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C:\1_Modelo_RGPS_MF e IPEA\Mod Quant\"/>
    </mc:Choice>
  </mc:AlternateContent>
  <bookViews>
    <workbookView xWindow="15585" yWindow="2265" windowWidth="24915" windowHeight="11445" tabRatio="900" firstSheet="1" activeTab="1"/>
  </bookViews>
  <sheets>
    <sheet name="Hipóteses" sheetId="3" state="hidden" r:id="rId1"/>
    <sheet name="Índice" sheetId="59" r:id="rId2"/>
    <sheet name="DifIdConj" sheetId="58" r:id="rId3"/>
    <sheet name="RegraSaída" sheetId="108" r:id="rId4"/>
    <sheet name="PotPensRurH" sheetId="106" r:id="rId5"/>
    <sheet name="PotPensRurM" sheetId="107" r:id="rId6"/>
    <sheet name="txMortH" sheetId="56" r:id="rId7"/>
    <sheet name="txMortM" sheetId="57" r:id="rId8"/>
    <sheet name="EsPensRurH" sheetId="4" r:id="rId9"/>
    <sheet name="EsPensTipoARurH" sheetId="101" r:id="rId10"/>
    <sheet name="FaPensRurH" sheetId="62" r:id="rId11"/>
    <sheet name="FePensRurH" sheetId="109" r:id="rId12"/>
    <sheet name="EsPensTipoBRurH" sheetId="99" r:id="rId13"/>
    <sheet name="PgPensRurM" sheetId="67" r:id="rId14"/>
    <sheet name="PSobreRurH" sheetId="104" r:id="rId15"/>
    <sheet name="EsPensRurM" sheetId="103" r:id="rId16"/>
    <sheet name="EsPensTipoARurM" sheetId="102" r:id="rId17"/>
    <sheet name="FaPensRurM" sheetId="68" r:id="rId18"/>
    <sheet name="EsPensTipoBRurM" sheetId="100" r:id="rId19"/>
    <sheet name="FePensRurM" sheetId="111" r:id="rId20"/>
    <sheet name="PgPensRurH" sheetId="1" r:id="rId21"/>
    <sheet name="PSobreRurM" sheetId="112" r:id="rId22"/>
    <sheet name="EsPensTipoBRurH1" sheetId="113" r:id="rId23"/>
    <sheet name="FePensRurH1" sheetId="116" r:id="rId24"/>
    <sheet name="EsPensTipoBRurH2" sheetId="114" r:id="rId25"/>
    <sheet name="FePensRurH2" sheetId="117" r:id="rId26"/>
    <sheet name="testeH" sheetId="115" r:id="rId27"/>
    <sheet name="EsPensTipoBRurM1" sheetId="118" r:id="rId28"/>
    <sheet name="FePensRurM1" sheetId="119" r:id="rId29"/>
    <sheet name="EsPensTipoBRurM2" sheetId="120" r:id="rId30"/>
    <sheet name="FePensRurM2" sheetId="121" r:id="rId31"/>
    <sheet name="testeM" sheetId="122" r:id="rId32"/>
  </sheets>
  <externalReferences>
    <externalReference r:id="rId33"/>
    <externalReference r:id="rId34"/>
    <externalReference r:id="rId35"/>
    <externalReference r:id="rId36"/>
  </externalReferenc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H94" i="119" l="1"/>
  <c r="BD94" i="119"/>
  <c r="AZ94" i="119"/>
  <c r="AV94" i="119"/>
  <c r="AR94" i="119"/>
  <c r="AN94" i="119"/>
  <c r="AJ94" i="119"/>
  <c r="AF94" i="119"/>
  <c r="AB94" i="119"/>
  <c r="X94" i="119"/>
  <c r="T94" i="119"/>
  <c r="P94" i="122"/>
  <c r="O94" i="122"/>
  <c r="N94" i="122"/>
  <c r="M94" i="122"/>
  <c r="L94" i="122"/>
  <c r="K94" i="122"/>
  <c r="J94" i="122"/>
  <c r="I94" i="122"/>
  <c r="H94" i="122"/>
  <c r="G94" i="122"/>
  <c r="F94" i="122"/>
  <c r="E94" i="122"/>
  <c r="D94" i="122"/>
  <c r="C94" i="122"/>
  <c r="B94" i="122"/>
  <c r="S94" i="121"/>
  <c r="R94" i="121"/>
  <c r="Q94" i="121"/>
  <c r="P94" i="121"/>
  <c r="O94" i="121"/>
  <c r="N94" i="121"/>
  <c r="M94" i="121"/>
  <c r="L94" i="121"/>
  <c r="K94" i="121"/>
  <c r="J94" i="121"/>
  <c r="I94" i="121"/>
  <c r="H94" i="121"/>
  <c r="G94" i="121"/>
  <c r="F94" i="121"/>
  <c r="E94" i="121"/>
  <c r="D94" i="121"/>
  <c r="C94" i="121"/>
  <c r="B94" i="121"/>
  <c r="S94" i="120"/>
  <c r="R94" i="120"/>
  <c r="Q94" i="120"/>
  <c r="P94" i="120"/>
  <c r="O94" i="120"/>
  <c r="N94" i="120"/>
  <c r="M94" i="120"/>
  <c r="L94" i="120"/>
  <c r="K94" i="120"/>
  <c r="J94" i="120"/>
  <c r="I94" i="120"/>
  <c r="H94" i="120"/>
  <c r="G94" i="120"/>
  <c r="F94" i="120"/>
  <c r="E94" i="120"/>
  <c r="D94" i="120"/>
  <c r="C94" i="120"/>
  <c r="B94" i="120"/>
  <c r="BJ94" i="119"/>
  <c r="BI94" i="119"/>
  <c r="BG94" i="119"/>
  <c r="BF94" i="119"/>
  <c r="BE94" i="119"/>
  <c r="BC94" i="119"/>
  <c r="BB94" i="119"/>
  <c r="BA94" i="119"/>
  <c r="AY94" i="119"/>
  <c r="AX94" i="119"/>
  <c r="AW94" i="119"/>
  <c r="AU94" i="119"/>
  <c r="AT94" i="119"/>
  <c r="AS94" i="119"/>
  <c r="AQ94" i="119"/>
  <c r="AP94" i="119"/>
  <c r="AO94" i="119"/>
  <c r="AM94" i="119"/>
  <c r="AL94" i="119"/>
  <c r="AK94" i="119"/>
  <c r="AI94" i="119"/>
  <c r="AH94" i="119"/>
  <c r="AG94" i="119"/>
  <c r="AE94" i="119"/>
  <c r="AD94" i="119"/>
  <c r="AC94" i="119"/>
  <c r="AA94" i="119"/>
  <c r="Z94" i="119"/>
  <c r="Y94" i="119"/>
  <c r="W94" i="119"/>
  <c r="V94" i="119"/>
  <c r="U94" i="119"/>
  <c r="P94" i="119"/>
  <c r="O94" i="119"/>
  <c r="N94" i="119"/>
  <c r="M94" i="119"/>
  <c r="L94" i="119"/>
  <c r="K94" i="119"/>
  <c r="J94" i="119"/>
  <c r="I94" i="119"/>
  <c r="H94" i="119"/>
  <c r="G94" i="119"/>
  <c r="F94" i="119"/>
  <c r="E94" i="119"/>
  <c r="D94" i="119"/>
  <c r="C94" i="119"/>
  <c r="B94" i="119"/>
  <c r="P94" i="118"/>
  <c r="O94" i="118"/>
  <c r="N94" i="118"/>
  <c r="M94" i="118"/>
  <c r="L94" i="118"/>
  <c r="K94" i="118"/>
  <c r="J94" i="118"/>
  <c r="I94" i="118"/>
  <c r="H94" i="118"/>
  <c r="G94" i="118"/>
  <c r="F94" i="118"/>
  <c r="E94" i="118"/>
  <c r="D94" i="118"/>
  <c r="C94" i="118"/>
  <c r="B94" i="118"/>
  <c r="S94" i="117"/>
  <c r="R94" i="117"/>
  <c r="Q94" i="117"/>
  <c r="P94" i="117"/>
  <c r="O94" i="117"/>
  <c r="N94" i="117"/>
  <c r="M94" i="117"/>
  <c r="L94" i="117"/>
  <c r="K94" i="117"/>
  <c r="J94" i="117"/>
  <c r="I94" i="117"/>
  <c r="H94" i="117"/>
  <c r="G94" i="117"/>
  <c r="F94" i="117"/>
  <c r="E94" i="117"/>
  <c r="D94" i="117"/>
  <c r="C94" i="117"/>
  <c r="B94" i="117"/>
  <c r="P94" i="116"/>
  <c r="O94" i="116"/>
  <c r="N94" i="116"/>
  <c r="M94" i="116"/>
  <c r="L94" i="116"/>
  <c r="K94" i="116"/>
  <c r="J94" i="116"/>
  <c r="I94" i="116"/>
  <c r="H94" i="116"/>
  <c r="G94" i="116"/>
  <c r="F94" i="116"/>
  <c r="E94" i="116"/>
  <c r="D94" i="116"/>
  <c r="C94" i="116"/>
  <c r="B94" i="116"/>
  <c r="BJ94" i="116"/>
  <c r="BI94" i="116"/>
  <c r="BH94" i="116"/>
  <c r="BG94" i="116"/>
  <c r="BF94" i="116"/>
  <c r="BE94" i="116"/>
  <c r="BD94" i="116"/>
  <c r="BC94" i="116"/>
  <c r="BB94" i="116"/>
  <c r="BA94" i="116"/>
  <c r="AZ94" i="116"/>
  <c r="AY94" i="116"/>
  <c r="AX94" i="116"/>
  <c r="AW94" i="116"/>
  <c r="AV94" i="116"/>
  <c r="AU94" i="116"/>
  <c r="AT94" i="116"/>
  <c r="AS94" i="116"/>
  <c r="AR94" i="116"/>
  <c r="AQ94" i="116"/>
  <c r="AP94" i="116"/>
  <c r="AO94" i="116"/>
  <c r="AN94" i="116"/>
  <c r="AM94" i="116"/>
  <c r="AL94" i="116"/>
  <c r="AK94" i="116"/>
  <c r="AJ94" i="116"/>
  <c r="AI94" i="116"/>
  <c r="AH94" i="116"/>
  <c r="AG94" i="116"/>
  <c r="AF94" i="116"/>
  <c r="AE94" i="116"/>
  <c r="AD94" i="116"/>
  <c r="AC94" i="116"/>
  <c r="AB94" i="116"/>
  <c r="AA94" i="116"/>
  <c r="Z94" i="116"/>
  <c r="Y94" i="116"/>
  <c r="X94" i="116"/>
  <c r="W94" i="116"/>
  <c r="V94" i="116"/>
  <c r="U94" i="116"/>
  <c r="T94" i="116"/>
  <c r="P94" i="115"/>
  <c r="O94" i="115"/>
  <c r="N94" i="115"/>
  <c r="M94" i="115"/>
  <c r="L94" i="115"/>
  <c r="K94" i="115"/>
  <c r="J94" i="115"/>
  <c r="I94" i="115"/>
  <c r="H94" i="115"/>
  <c r="G94" i="115"/>
  <c r="F94" i="115"/>
  <c r="E94" i="115"/>
  <c r="D94" i="115"/>
  <c r="C94" i="115"/>
  <c r="B94" i="115"/>
  <c r="P94" i="114"/>
  <c r="O94" i="114"/>
  <c r="N94" i="114"/>
  <c r="M94" i="114"/>
  <c r="L94" i="114"/>
  <c r="K94" i="114"/>
  <c r="J94" i="114"/>
  <c r="I94" i="114"/>
  <c r="H94" i="114"/>
  <c r="G94" i="114"/>
  <c r="F94" i="114"/>
  <c r="E94" i="114"/>
  <c r="D94" i="114"/>
  <c r="C94" i="114"/>
  <c r="B94" i="114"/>
  <c r="P94" i="113"/>
  <c r="O94" i="113"/>
  <c r="N94" i="113"/>
  <c r="M94" i="113"/>
  <c r="L94" i="113"/>
  <c r="K94" i="113"/>
  <c r="J94" i="113"/>
  <c r="I94" i="113"/>
  <c r="H94" i="113"/>
  <c r="G94" i="113"/>
  <c r="F94" i="113"/>
  <c r="E94" i="113"/>
  <c r="D94" i="113"/>
  <c r="C94" i="113"/>
  <c r="B94" i="113"/>
  <c r="Q94" i="114" l="1"/>
  <c r="R94" i="114"/>
  <c r="N149" i="68"/>
  <c r="M149" i="68"/>
  <c r="L149" i="68"/>
  <c r="N148" i="68"/>
  <c r="M148" i="68"/>
  <c r="L148" i="68"/>
  <c r="N147" i="68"/>
  <c r="M147" i="68"/>
  <c r="L147" i="68"/>
  <c r="N146" i="68"/>
  <c r="M146" i="68"/>
  <c r="L146" i="68"/>
  <c r="N145" i="68"/>
  <c r="M145" i="68"/>
  <c r="L145" i="68"/>
  <c r="N144" i="68"/>
  <c r="M144" i="68"/>
  <c r="L144" i="68"/>
  <c r="N143" i="68"/>
  <c r="M143" i="68"/>
  <c r="L143" i="68"/>
  <c r="N142" i="68"/>
  <c r="M142" i="68"/>
  <c r="L142" i="68"/>
  <c r="N141" i="68"/>
  <c r="M141" i="68"/>
  <c r="L141" i="68"/>
  <c r="N140" i="68"/>
  <c r="M140" i="68"/>
  <c r="L140" i="68"/>
  <c r="N139" i="68"/>
  <c r="M139" i="68"/>
  <c r="L139" i="68"/>
  <c r="N138" i="68"/>
  <c r="M138" i="68"/>
  <c r="L138" i="68"/>
  <c r="N137" i="68"/>
  <c r="M137" i="68"/>
  <c r="L137" i="68"/>
  <c r="N136" i="68"/>
  <c r="M136" i="68"/>
  <c r="L136" i="68"/>
  <c r="N135" i="68"/>
  <c r="M135" i="68"/>
  <c r="L135" i="68"/>
  <c r="N134" i="68"/>
  <c r="M134" i="68"/>
  <c r="L134" i="68"/>
  <c r="N133" i="68"/>
  <c r="M133" i="68"/>
  <c r="L133" i="68"/>
  <c r="N132" i="68"/>
  <c r="M132" i="68"/>
  <c r="L132" i="68"/>
  <c r="N131" i="68"/>
  <c r="M131" i="68"/>
  <c r="L131" i="68"/>
  <c r="N130" i="68"/>
  <c r="M130" i="68"/>
  <c r="L130" i="68"/>
  <c r="N129" i="68"/>
  <c r="M129" i="68"/>
  <c r="L129" i="68"/>
  <c r="N128" i="68"/>
  <c r="M128" i="68"/>
  <c r="L128" i="68"/>
  <c r="N127" i="68"/>
  <c r="M127" i="68"/>
  <c r="L127" i="68"/>
  <c r="N126" i="68"/>
  <c r="M126" i="68"/>
  <c r="L126" i="68"/>
  <c r="N125" i="68"/>
  <c r="M125" i="68"/>
  <c r="L125" i="68"/>
  <c r="N124" i="68"/>
  <c r="M124" i="68"/>
  <c r="L124" i="68"/>
  <c r="N123" i="68"/>
  <c r="M123" i="68"/>
  <c r="L123" i="68"/>
  <c r="N122" i="68"/>
  <c r="M122" i="68"/>
  <c r="L122" i="68"/>
  <c r="N121" i="68"/>
  <c r="M121" i="68"/>
  <c r="L121" i="68"/>
  <c r="N120" i="68"/>
  <c r="M120" i="68"/>
  <c r="L120" i="68"/>
  <c r="N119" i="68"/>
  <c r="M119" i="68"/>
  <c r="L119" i="68"/>
  <c r="N118" i="68"/>
  <c r="M118" i="68"/>
  <c r="L118" i="68"/>
  <c r="N117" i="68"/>
  <c r="M117" i="68"/>
  <c r="L117" i="68"/>
  <c r="N116" i="68"/>
  <c r="M116" i="68"/>
  <c r="L116" i="68"/>
  <c r="N115" i="68"/>
  <c r="M115" i="68"/>
  <c r="L115" i="68"/>
  <c r="N114" i="68"/>
  <c r="M114" i="68"/>
  <c r="L114" i="68"/>
  <c r="N113" i="68"/>
  <c r="M113" i="68"/>
  <c r="L113" i="68"/>
  <c r="N112" i="68"/>
  <c r="M112" i="68"/>
  <c r="L112" i="68"/>
  <c r="N111" i="68"/>
  <c r="M111" i="68"/>
  <c r="L111" i="68"/>
  <c r="N110" i="68"/>
  <c r="M110" i="68"/>
  <c r="L110" i="68"/>
  <c r="N109" i="68"/>
  <c r="M109" i="68"/>
  <c r="L109" i="68"/>
  <c r="N108" i="68"/>
  <c r="M108" i="68"/>
  <c r="L108" i="68"/>
  <c r="N107" i="68"/>
  <c r="M107" i="68"/>
  <c r="L107" i="68"/>
  <c r="N106" i="68"/>
  <c r="M106" i="68"/>
  <c r="L106" i="68"/>
  <c r="N105" i="68"/>
  <c r="M105" i="68"/>
  <c r="L105" i="68"/>
  <c r="N104" i="68"/>
  <c r="M104" i="68"/>
  <c r="L104" i="68"/>
  <c r="N103" i="68"/>
  <c r="M103" i="68"/>
  <c r="L103" i="68"/>
  <c r="N102" i="68"/>
  <c r="M102" i="68"/>
  <c r="L102" i="68"/>
  <c r="N101" i="68"/>
  <c r="M101" i="68"/>
  <c r="L101" i="68"/>
  <c r="N100" i="68"/>
  <c r="M100" i="68"/>
  <c r="L100" i="68"/>
  <c r="N99" i="68"/>
  <c r="M99" i="68"/>
  <c r="L99" i="68"/>
  <c r="N98" i="68"/>
  <c r="M98" i="68"/>
  <c r="L98" i="68"/>
  <c r="N97" i="68"/>
  <c r="M97" i="68"/>
  <c r="L97" i="68"/>
  <c r="N96" i="68"/>
  <c r="M96" i="68"/>
  <c r="L96" i="68"/>
  <c r="N95" i="68"/>
  <c r="M95" i="68"/>
  <c r="L95" i="68"/>
  <c r="P92" i="102"/>
  <c r="O92" i="102"/>
  <c r="N92" i="102"/>
  <c r="M92" i="102"/>
  <c r="L92" i="102"/>
  <c r="P91" i="102"/>
  <c r="O91" i="102"/>
  <c r="N91" i="102"/>
  <c r="M91" i="102"/>
  <c r="L91" i="102"/>
  <c r="P90" i="102"/>
  <c r="O90" i="102"/>
  <c r="N90" i="102"/>
  <c r="M90" i="102"/>
  <c r="L90" i="102"/>
  <c r="P89" i="102"/>
  <c r="O89" i="102"/>
  <c r="N89" i="102"/>
  <c r="M89" i="102"/>
  <c r="L89" i="102"/>
  <c r="P88" i="102"/>
  <c r="O88" i="102"/>
  <c r="N88" i="102"/>
  <c r="M88" i="102"/>
  <c r="L88" i="102"/>
  <c r="P87" i="102"/>
  <c r="O87" i="102"/>
  <c r="N87" i="102"/>
  <c r="M87" i="102"/>
  <c r="L87" i="102"/>
  <c r="P86" i="102"/>
  <c r="O86" i="102"/>
  <c r="N86" i="102"/>
  <c r="M86" i="102"/>
  <c r="L86" i="102"/>
  <c r="P85" i="102"/>
  <c r="O85" i="102"/>
  <c r="N85" i="102"/>
  <c r="M85" i="102"/>
  <c r="L85" i="102"/>
  <c r="P84" i="102"/>
  <c r="O84" i="102"/>
  <c r="N84" i="102"/>
  <c r="M84" i="102"/>
  <c r="L84" i="102"/>
  <c r="P83" i="102"/>
  <c r="O83" i="102"/>
  <c r="N83" i="102"/>
  <c r="M83" i="102"/>
  <c r="L83" i="102"/>
  <c r="P82" i="102"/>
  <c r="O82" i="102"/>
  <c r="N82" i="102"/>
  <c r="M82" i="102"/>
  <c r="L82" i="102"/>
  <c r="P81" i="102"/>
  <c r="O81" i="102"/>
  <c r="N81" i="102"/>
  <c r="M81" i="102"/>
  <c r="L81" i="102"/>
  <c r="P80" i="102"/>
  <c r="O80" i="102"/>
  <c r="N80" i="102"/>
  <c r="M80" i="102"/>
  <c r="L80" i="102"/>
  <c r="P79" i="102"/>
  <c r="O79" i="102"/>
  <c r="N79" i="102"/>
  <c r="M79" i="102"/>
  <c r="L79" i="102"/>
  <c r="P78" i="102"/>
  <c r="O78" i="102"/>
  <c r="N78" i="102"/>
  <c r="M78" i="102"/>
  <c r="L78" i="102"/>
  <c r="P77" i="102"/>
  <c r="O77" i="102"/>
  <c r="N77" i="102"/>
  <c r="M77" i="102"/>
  <c r="L77" i="102"/>
  <c r="P76" i="102"/>
  <c r="O76" i="102"/>
  <c r="N76" i="102"/>
  <c r="M76" i="102"/>
  <c r="L76" i="102"/>
  <c r="P75" i="102"/>
  <c r="O75" i="102"/>
  <c r="N75" i="102"/>
  <c r="M75" i="102"/>
  <c r="L75" i="102"/>
  <c r="P74" i="102"/>
  <c r="O74" i="102"/>
  <c r="N74" i="102"/>
  <c r="M74" i="102"/>
  <c r="L74" i="102"/>
  <c r="P73" i="102"/>
  <c r="O73" i="102"/>
  <c r="N73" i="102"/>
  <c r="M73" i="102"/>
  <c r="L73" i="102"/>
  <c r="P72" i="102"/>
  <c r="O72" i="102"/>
  <c r="N72" i="102"/>
  <c r="M72" i="102"/>
  <c r="L72" i="102"/>
  <c r="P71" i="102"/>
  <c r="O71" i="102"/>
  <c r="N71" i="102"/>
  <c r="M71" i="102"/>
  <c r="L71" i="102"/>
  <c r="P70" i="102"/>
  <c r="O70" i="102"/>
  <c r="N70" i="102"/>
  <c r="M70" i="102"/>
  <c r="L70" i="102"/>
  <c r="P69" i="102"/>
  <c r="O69" i="102"/>
  <c r="N69" i="102"/>
  <c r="M69" i="102"/>
  <c r="L69" i="102"/>
  <c r="P68" i="102"/>
  <c r="O68" i="102"/>
  <c r="N68" i="102"/>
  <c r="M68" i="102"/>
  <c r="L68" i="102"/>
  <c r="P67" i="102"/>
  <c r="O67" i="102"/>
  <c r="N67" i="102"/>
  <c r="M67" i="102"/>
  <c r="L67" i="102"/>
  <c r="P66" i="102"/>
  <c r="O66" i="102"/>
  <c r="N66" i="102"/>
  <c r="M66" i="102"/>
  <c r="L66" i="102"/>
  <c r="P65" i="102"/>
  <c r="O65" i="102"/>
  <c r="N65" i="102"/>
  <c r="M65" i="102"/>
  <c r="L65" i="102"/>
  <c r="P64" i="102"/>
  <c r="O64" i="102"/>
  <c r="N64" i="102"/>
  <c r="M64" i="102"/>
  <c r="L64" i="102"/>
  <c r="P63" i="102"/>
  <c r="O63" i="102"/>
  <c r="N63" i="102"/>
  <c r="M63" i="102"/>
  <c r="L63" i="102"/>
  <c r="P62" i="102"/>
  <c r="O62" i="102"/>
  <c r="N62" i="102"/>
  <c r="M62" i="102"/>
  <c r="L62" i="102"/>
  <c r="P61" i="102"/>
  <c r="O61" i="102"/>
  <c r="N61" i="102"/>
  <c r="M61" i="102"/>
  <c r="L61" i="102"/>
  <c r="P60" i="102"/>
  <c r="O60" i="102"/>
  <c r="N60" i="102"/>
  <c r="M60" i="102"/>
  <c r="L60" i="102"/>
  <c r="P59" i="102"/>
  <c r="O59" i="102"/>
  <c r="N59" i="102"/>
  <c r="M59" i="102"/>
  <c r="L59" i="102"/>
  <c r="P58" i="102"/>
  <c r="O58" i="102"/>
  <c r="N58" i="102"/>
  <c r="M58" i="102"/>
  <c r="L58" i="102"/>
  <c r="P57" i="102"/>
  <c r="O57" i="102"/>
  <c r="N57" i="102"/>
  <c r="M57" i="102"/>
  <c r="L57" i="102"/>
  <c r="P56" i="102"/>
  <c r="O56" i="102"/>
  <c r="N56" i="102"/>
  <c r="M56" i="102"/>
  <c r="L56" i="102"/>
  <c r="P55" i="102"/>
  <c r="O55" i="102"/>
  <c r="N55" i="102"/>
  <c r="M55" i="102"/>
  <c r="L55" i="102"/>
  <c r="P54" i="102"/>
  <c r="O54" i="102"/>
  <c r="N54" i="102"/>
  <c r="M54" i="102"/>
  <c r="L54" i="102"/>
  <c r="P53" i="102"/>
  <c r="O53" i="102"/>
  <c r="N53" i="102"/>
  <c r="M53" i="102"/>
  <c r="L53" i="102"/>
  <c r="P52" i="102"/>
  <c r="O52" i="102"/>
  <c r="N52" i="102"/>
  <c r="M52" i="102"/>
  <c r="L52" i="102"/>
  <c r="P51" i="102"/>
  <c r="O51" i="102"/>
  <c r="N51" i="102"/>
  <c r="M51" i="102"/>
  <c r="L51" i="102"/>
  <c r="P50" i="102"/>
  <c r="O50" i="102"/>
  <c r="N50" i="102"/>
  <c r="M50" i="102"/>
  <c r="L50" i="102"/>
  <c r="P49" i="102"/>
  <c r="O49" i="102"/>
  <c r="N49" i="102"/>
  <c r="M49" i="102"/>
  <c r="L49" i="102"/>
  <c r="P48" i="102"/>
  <c r="O48" i="102"/>
  <c r="N48" i="102"/>
  <c r="M48" i="102"/>
  <c r="L48" i="102"/>
  <c r="P47" i="102"/>
  <c r="O47" i="102"/>
  <c r="N47" i="102"/>
  <c r="M47" i="102"/>
  <c r="L47" i="102"/>
  <c r="P46" i="102"/>
  <c r="O46" i="102"/>
  <c r="N46" i="102"/>
  <c r="M46" i="102"/>
  <c r="L46" i="102"/>
  <c r="P45" i="102"/>
  <c r="O45" i="102"/>
  <c r="N45" i="102"/>
  <c r="M45" i="102"/>
  <c r="L45" i="102"/>
  <c r="P44" i="102"/>
  <c r="O44" i="102"/>
  <c r="N44" i="102"/>
  <c r="M44" i="102"/>
  <c r="L44" i="102"/>
  <c r="P43" i="102"/>
  <c r="O43" i="102"/>
  <c r="N43" i="102"/>
  <c r="M43" i="102"/>
  <c r="L43" i="102"/>
  <c r="P42" i="102"/>
  <c r="O42" i="102"/>
  <c r="N42" i="102"/>
  <c r="M42" i="102"/>
  <c r="L42" i="102"/>
  <c r="P41" i="102"/>
  <c r="O41" i="102"/>
  <c r="N41" i="102"/>
  <c r="M41" i="102"/>
  <c r="L41" i="102"/>
  <c r="P40" i="102"/>
  <c r="O40" i="102"/>
  <c r="N40" i="102"/>
  <c r="M40" i="102"/>
  <c r="L40" i="102"/>
  <c r="P39" i="102"/>
  <c r="O39" i="102"/>
  <c r="N39" i="102"/>
  <c r="M39" i="102"/>
  <c r="L39" i="102"/>
  <c r="P38" i="102"/>
  <c r="O38" i="102"/>
  <c r="N38" i="102"/>
  <c r="M38" i="102"/>
  <c r="L38" i="102"/>
  <c r="P37" i="102"/>
  <c r="O37" i="102"/>
  <c r="N37" i="102"/>
  <c r="M37" i="102"/>
  <c r="L37" i="102"/>
  <c r="P36" i="102"/>
  <c r="O36" i="102"/>
  <c r="N36" i="102"/>
  <c r="M36" i="102"/>
  <c r="L36" i="102"/>
  <c r="P35" i="102"/>
  <c r="O35" i="102"/>
  <c r="N35" i="102"/>
  <c r="M35" i="102"/>
  <c r="L35" i="102"/>
  <c r="P34" i="102"/>
  <c r="O34" i="102"/>
  <c r="N34" i="102"/>
  <c r="M34" i="102"/>
  <c r="L34" i="102"/>
  <c r="P33" i="102"/>
  <c r="O33" i="102"/>
  <c r="N33" i="102"/>
  <c r="M33" i="102"/>
  <c r="L33" i="102"/>
  <c r="P32" i="102"/>
  <c r="O32" i="102"/>
  <c r="N32" i="102"/>
  <c r="M32" i="102"/>
  <c r="L32" i="102"/>
  <c r="P31" i="102"/>
  <c r="O31" i="102"/>
  <c r="N31" i="102"/>
  <c r="M31" i="102"/>
  <c r="L31" i="102"/>
  <c r="P30" i="102"/>
  <c r="O30" i="102"/>
  <c r="N30" i="102"/>
  <c r="M30" i="102"/>
  <c r="L30" i="102"/>
  <c r="P29" i="102"/>
  <c r="O29" i="102"/>
  <c r="N29" i="102"/>
  <c r="M29" i="102"/>
  <c r="L29" i="102"/>
  <c r="P28" i="102"/>
  <c r="O28" i="102"/>
  <c r="N28" i="102"/>
  <c r="M28" i="102"/>
  <c r="L28" i="102"/>
  <c r="P27" i="102"/>
  <c r="O27" i="102"/>
  <c r="N27" i="102"/>
  <c r="M27" i="102"/>
  <c r="L27" i="102"/>
  <c r="P26" i="102"/>
  <c r="O26" i="102"/>
  <c r="N26" i="102"/>
  <c r="M26" i="102"/>
  <c r="L26" i="102"/>
  <c r="P25" i="102"/>
  <c r="O25" i="102"/>
  <c r="N25" i="102"/>
  <c r="M25" i="102"/>
  <c r="L25" i="102"/>
  <c r="P24" i="102"/>
  <c r="O24" i="102"/>
  <c r="N24" i="102"/>
  <c r="M24" i="102"/>
  <c r="L24" i="102"/>
  <c r="P23" i="102"/>
  <c r="O23" i="102"/>
  <c r="N23" i="102"/>
  <c r="M23" i="102"/>
  <c r="L23" i="102"/>
  <c r="P22" i="102"/>
  <c r="O22" i="102"/>
  <c r="N22" i="102"/>
  <c r="M22" i="102"/>
  <c r="L22" i="102"/>
  <c r="P21" i="102"/>
  <c r="O21" i="102"/>
  <c r="N21" i="102"/>
  <c r="M21" i="102"/>
  <c r="L21" i="102"/>
  <c r="P20" i="102"/>
  <c r="O20" i="102"/>
  <c r="N20" i="102"/>
  <c r="M20" i="102"/>
  <c r="L20" i="102"/>
  <c r="P19" i="102"/>
  <c r="O19" i="102"/>
  <c r="N19" i="102"/>
  <c r="M19" i="102"/>
  <c r="L19" i="102"/>
  <c r="P18" i="102"/>
  <c r="O18" i="102"/>
  <c r="N18" i="102"/>
  <c r="M18" i="102"/>
  <c r="L18" i="102"/>
  <c r="P17" i="102"/>
  <c r="O17" i="102"/>
  <c r="N17" i="102"/>
  <c r="M17" i="102"/>
  <c r="L17" i="102"/>
  <c r="P16" i="102"/>
  <c r="O16" i="102"/>
  <c r="N16" i="102"/>
  <c r="M16" i="102"/>
  <c r="L16" i="102"/>
  <c r="P15" i="102"/>
  <c r="O15" i="102"/>
  <c r="N15" i="102"/>
  <c r="M15" i="102"/>
  <c r="L15" i="102"/>
  <c r="P14" i="102"/>
  <c r="O14" i="102"/>
  <c r="N14" i="102"/>
  <c r="M14" i="102"/>
  <c r="L14" i="102"/>
  <c r="P13" i="102"/>
  <c r="O13" i="102"/>
  <c r="N13" i="102"/>
  <c r="M13" i="102"/>
  <c r="L13" i="102"/>
  <c r="P12" i="102"/>
  <c r="O12" i="102"/>
  <c r="N12" i="102"/>
  <c r="M12" i="102"/>
  <c r="L12" i="102"/>
  <c r="P11" i="102"/>
  <c r="O11" i="102"/>
  <c r="N11" i="102"/>
  <c r="M11" i="102"/>
  <c r="L11" i="102"/>
  <c r="P10" i="102"/>
  <c r="O10" i="102"/>
  <c r="N10" i="102"/>
  <c r="M10" i="102"/>
  <c r="L10" i="102"/>
  <c r="P9" i="102"/>
  <c r="O9" i="102"/>
  <c r="N9" i="102"/>
  <c r="M9" i="102"/>
  <c r="L9" i="102"/>
  <c r="P8" i="102"/>
  <c r="O8" i="102"/>
  <c r="N8" i="102"/>
  <c r="M8" i="102"/>
  <c r="L8" i="102"/>
  <c r="P7" i="102"/>
  <c r="O7" i="102"/>
  <c r="N7" i="102"/>
  <c r="M7" i="102"/>
  <c r="L7" i="102"/>
  <c r="P6" i="102"/>
  <c r="O6" i="102"/>
  <c r="N6" i="102"/>
  <c r="M6" i="102"/>
  <c r="L6" i="102"/>
  <c r="P5" i="102"/>
  <c r="O5" i="102"/>
  <c r="N5" i="102"/>
  <c r="M5" i="102"/>
  <c r="L5" i="102"/>
  <c r="P4" i="102"/>
  <c r="O4" i="102"/>
  <c r="N4" i="102"/>
  <c r="M4" i="102"/>
  <c r="L4" i="102"/>
  <c r="P3" i="102"/>
  <c r="O3" i="102"/>
  <c r="N3" i="102"/>
  <c r="M3" i="102"/>
  <c r="L3" i="102"/>
  <c r="P2" i="102"/>
  <c r="O2" i="102"/>
  <c r="N2" i="102"/>
  <c r="M2" i="102"/>
  <c r="L2" i="102"/>
  <c r="P92" i="101"/>
  <c r="O92" i="101"/>
  <c r="N92" i="101"/>
  <c r="M92" i="101"/>
  <c r="L92" i="101"/>
  <c r="P91" i="101"/>
  <c r="O91" i="101"/>
  <c r="N91" i="101"/>
  <c r="M91" i="101"/>
  <c r="L91" i="101"/>
  <c r="P90" i="101"/>
  <c r="O90" i="101"/>
  <c r="N90" i="101"/>
  <c r="M90" i="101"/>
  <c r="L90" i="101"/>
  <c r="P89" i="101"/>
  <c r="O89" i="101"/>
  <c r="N89" i="101"/>
  <c r="M89" i="101"/>
  <c r="L89" i="101"/>
  <c r="P88" i="101"/>
  <c r="O88" i="101"/>
  <c r="N88" i="101"/>
  <c r="M88" i="101"/>
  <c r="L88" i="101"/>
  <c r="P87" i="101"/>
  <c r="O87" i="101"/>
  <c r="N87" i="101"/>
  <c r="M87" i="101"/>
  <c r="L87" i="101"/>
  <c r="P86" i="101"/>
  <c r="O86" i="101"/>
  <c r="N86" i="101"/>
  <c r="M86" i="101"/>
  <c r="L86" i="101"/>
  <c r="P85" i="101"/>
  <c r="O85" i="101"/>
  <c r="N85" i="101"/>
  <c r="M85" i="101"/>
  <c r="L85" i="101"/>
  <c r="P84" i="101"/>
  <c r="O84" i="101"/>
  <c r="N84" i="101"/>
  <c r="M84" i="101"/>
  <c r="L84" i="101"/>
  <c r="P83" i="101"/>
  <c r="O83" i="101"/>
  <c r="N83" i="101"/>
  <c r="M83" i="101"/>
  <c r="L83" i="101"/>
  <c r="P82" i="101"/>
  <c r="O82" i="101"/>
  <c r="N82" i="101"/>
  <c r="M82" i="101"/>
  <c r="L82" i="101"/>
  <c r="P81" i="101"/>
  <c r="O81" i="101"/>
  <c r="N81" i="101"/>
  <c r="M81" i="101"/>
  <c r="L81" i="101"/>
  <c r="P80" i="101"/>
  <c r="O80" i="101"/>
  <c r="N80" i="101"/>
  <c r="M80" i="101"/>
  <c r="L80" i="101"/>
  <c r="P79" i="101"/>
  <c r="O79" i="101"/>
  <c r="N79" i="101"/>
  <c r="M79" i="101"/>
  <c r="L79" i="101"/>
  <c r="P78" i="101"/>
  <c r="O78" i="101"/>
  <c r="N78" i="101"/>
  <c r="M78" i="101"/>
  <c r="L78" i="101"/>
  <c r="P77" i="101"/>
  <c r="O77" i="101"/>
  <c r="N77" i="101"/>
  <c r="M77" i="101"/>
  <c r="L77" i="101"/>
  <c r="P76" i="101"/>
  <c r="O76" i="101"/>
  <c r="N76" i="101"/>
  <c r="M76" i="101"/>
  <c r="L76" i="101"/>
  <c r="P75" i="101"/>
  <c r="O75" i="101"/>
  <c r="N75" i="101"/>
  <c r="M75" i="101"/>
  <c r="L75" i="101"/>
  <c r="P74" i="101"/>
  <c r="O74" i="101"/>
  <c r="N74" i="101"/>
  <c r="M74" i="101"/>
  <c r="L74" i="101"/>
  <c r="P73" i="101"/>
  <c r="O73" i="101"/>
  <c r="N73" i="101"/>
  <c r="M73" i="101"/>
  <c r="L73" i="101"/>
  <c r="P72" i="101"/>
  <c r="O72" i="101"/>
  <c r="N72" i="101"/>
  <c r="M72" i="101"/>
  <c r="L72" i="101"/>
  <c r="P71" i="101"/>
  <c r="O71" i="101"/>
  <c r="N71" i="101"/>
  <c r="M71" i="101"/>
  <c r="L71" i="101"/>
  <c r="P70" i="101"/>
  <c r="O70" i="101"/>
  <c r="N70" i="101"/>
  <c r="M70" i="101"/>
  <c r="L70" i="101"/>
  <c r="P69" i="101"/>
  <c r="O69" i="101"/>
  <c r="N69" i="101"/>
  <c r="M69" i="101"/>
  <c r="L69" i="101"/>
  <c r="P68" i="101"/>
  <c r="O68" i="101"/>
  <c r="N68" i="101"/>
  <c r="M68" i="101"/>
  <c r="L68" i="101"/>
  <c r="P67" i="101"/>
  <c r="O67" i="101"/>
  <c r="N67" i="101"/>
  <c r="M67" i="101"/>
  <c r="L67" i="101"/>
  <c r="P66" i="101"/>
  <c r="O66" i="101"/>
  <c r="N66" i="101"/>
  <c r="M66" i="101"/>
  <c r="L66" i="101"/>
  <c r="P65" i="101"/>
  <c r="O65" i="101"/>
  <c r="N65" i="101"/>
  <c r="M65" i="101"/>
  <c r="L65" i="101"/>
  <c r="P64" i="101"/>
  <c r="O64" i="101"/>
  <c r="N64" i="101"/>
  <c r="M64" i="101"/>
  <c r="L64" i="101"/>
  <c r="P63" i="101"/>
  <c r="O63" i="101"/>
  <c r="N63" i="101"/>
  <c r="M63" i="101"/>
  <c r="L63" i="101"/>
  <c r="P62" i="101"/>
  <c r="O62" i="101"/>
  <c r="N62" i="101"/>
  <c r="M62" i="101"/>
  <c r="L62" i="101"/>
  <c r="P61" i="101"/>
  <c r="O61" i="101"/>
  <c r="N61" i="101"/>
  <c r="M61" i="101"/>
  <c r="L61" i="101"/>
  <c r="P60" i="101"/>
  <c r="O60" i="101"/>
  <c r="N60" i="101"/>
  <c r="M60" i="101"/>
  <c r="L60" i="101"/>
  <c r="P59" i="101"/>
  <c r="O59" i="101"/>
  <c r="N59" i="101"/>
  <c r="M59" i="101"/>
  <c r="L59" i="101"/>
  <c r="P58" i="101"/>
  <c r="O58" i="101"/>
  <c r="N58" i="101"/>
  <c r="M58" i="101"/>
  <c r="L58" i="101"/>
  <c r="P57" i="101"/>
  <c r="O57" i="101"/>
  <c r="N57" i="101"/>
  <c r="M57" i="101"/>
  <c r="L57" i="101"/>
  <c r="P56" i="101"/>
  <c r="O56" i="101"/>
  <c r="N56" i="101"/>
  <c r="M56" i="101"/>
  <c r="L56" i="101"/>
  <c r="P55" i="101"/>
  <c r="O55" i="101"/>
  <c r="N55" i="101"/>
  <c r="M55" i="101"/>
  <c r="L55" i="101"/>
  <c r="P54" i="101"/>
  <c r="O54" i="101"/>
  <c r="N54" i="101"/>
  <c r="M54" i="101"/>
  <c r="L54" i="101"/>
  <c r="P53" i="101"/>
  <c r="O53" i="101"/>
  <c r="N53" i="101"/>
  <c r="M53" i="101"/>
  <c r="L53" i="101"/>
  <c r="P52" i="101"/>
  <c r="O52" i="101"/>
  <c r="N52" i="101"/>
  <c r="M52" i="101"/>
  <c r="L52" i="101"/>
  <c r="P51" i="101"/>
  <c r="O51" i="101"/>
  <c r="N51" i="101"/>
  <c r="M51" i="101"/>
  <c r="L51" i="101"/>
  <c r="P50" i="101"/>
  <c r="O50" i="101"/>
  <c r="N50" i="101"/>
  <c r="M50" i="101"/>
  <c r="L50" i="101"/>
  <c r="P49" i="101"/>
  <c r="O49" i="101"/>
  <c r="N49" i="101"/>
  <c r="M49" i="101"/>
  <c r="L49" i="101"/>
  <c r="P48" i="101"/>
  <c r="O48" i="101"/>
  <c r="N48" i="101"/>
  <c r="M48" i="101"/>
  <c r="L48" i="101"/>
  <c r="P47" i="101"/>
  <c r="O47" i="101"/>
  <c r="N47" i="101"/>
  <c r="M47" i="101"/>
  <c r="L47" i="101"/>
  <c r="P46" i="101"/>
  <c r="O46" i="101"/>
  <c r="N46" i="101"/>
  <c r="M46" i="101"/>
  <c r="L46" i="101"/>
  <c r="P45" i="101"/>
  <c r="O45" i="101"/>
  <c r="N45" i="101"/>
  <c r="M45" i="101"/>
  <c r="L45" i="101"/>
  <c r="P44" i="101"/>
  <c r="O44" i="101"/>
  <c r="N44" i="101"/>
  <c r="M44" i="101"/>
  <c r="L44" i="101"/>
  <c r="P43" i="101"/>
  <c r="O43" i="101"/>
  <c r="N43" i="101"/>
  <c r="M43" i="101"/>
  <c r="L43" i="101"/>
  <c r="P42" i="101"/>
  <c r="O42" i="101"/>
  <c r="N42" i="101"/>
  <c r="M42" i="101"/>
  <c r="L42" i="101"/>
  <c r="P41" i="101"/>
  <c r="O41" i="101"/>
  <c r="N41" i="101"/>
  <c r="M41" i="101"/>
  <c r="L41" i="101"/>
  <c r="P40" i="101"/>
  <c r="O40" i="101"/>
  <c r="N40" i="101"/>
  <c r="M40" i="101"/>
  <c r="L40" i="101"/>
  <c r="P39" i="101"/>
  <c r="O39" i="101"/>
  <c r="N39" i="101"/>
  <c r="M39" i="101"/>
  <c r="L39" i="101"/>
  <c r="P38" i="101"/>
  <c r="O38" i="101"/>
  <c r="N38" i="101"/>
  <c r="M38" i="101"/>
  <c r="L38" i="101"/>
  <c r="P37" i="101"/>
  <c r="O37" i="101"/>
  <c r="N37" i="101"/>
  <c r="M37" i="101"/>
  <c r="L37" i="101"/>
  <c r="P36" i="101"/>
  <c r="O36" i="101"/>
  <c r="N36" i="101"/>
  <c r="M36" i="101"/>
  <c r="L36" i="101"/>
  <c r="P35" i="101"/>
  <c r="O35" i="101"/>
  <c r="N35" i="101"/>
  <c r="M35" i="101"/>
  <c r="L35" i="101"/>
  <c r="P34" i="101"/>
  <c r="O34" i="101"/>
  <c r="N34" i="101"/>
  <c r="M34" i="101"/>
  <c r="L34" i="101"/>
  <c r="P33" i="101"/>
  <c r="O33" i="101"/>
  <c r="N33" i="101"/>
  <c r="M33" i="101"/>
  <c r="L33" i="101"/>
  <c r="P32" i="101"/>
  <c r="O32" i="101"/>
  <c r="N32" i="101"/>
  <c r="M32" i="101"/>
  <c r="L32" i="101"/>
  <c r="P31" i="101"/>
  <c r="O31" i="101"/>
  <c r="N31" i="101"/>
  <c r="M31" i="101"/>
  <c r="L31" i="101"/>
  <c r="P30" i="101"/>
  <c r="O30" i="101"/>
  <c r="N30" i="101"/>
  <c r="M30" i="101"/>
  <c r="L30" i="101"/>
  <c r="P29" i="101"/>
  <c r="O29" i="101"/>
  <c r="N29" i="101"/>
  <c r="M29" i="101"/>
  <c r="L29" i="101"/>
  <c r="P28" i="101"/>
  <c r="O28" i="101"/>
  <c r="N28" i="101"/>
  <c r="M28" i="101"/>
  <c r="L28" i="101"/>
  <c r="P27" i="101"/>
  <c r="O27" i="101"/>
  <c r="N27" i="101"/>
  <c r="M27" i="101"/>
  <c r="L27" i="101"/>
  <c r="P26" i="101"/>
  <c r="O26" i="101"/>
  <c r="N26" i="101"/>
  <c r="M26" i="101"/>
  <c r="L26" i="101"/>
  <c r="P25" i="101"/>
  <c r="O25" i="101"/>
  <c r="N25" i="101"/>
  <c r="M25" i="101"/>
  <c r="L25" i="101"/>
  <c r="P24" i="101"/>
  <c r="O24" i="101"/>
  <c r="N24" i="101"/>
  <c r="M24" i="101"/>
  <c r="L24" i="101"/>
  <c r="P23" i="101"/>
  <c r="O23" i="101"/>
  <c r="N23" i="101"/>
  <c r="M23" i="101"/>
  <c r="L23" i="101"/>
  <c r="P22" i="101"/>
  <c r="O22" i="101"/>
  <c r="N22" i="101"/>
  <c r="M22" i="101"/>
  <c r="L22" i="101"/>
  <c r="P21" i="101"/>
  <c r="O21" i="101"/>
  <c r="N21" i="101"/>
  <c r="M21" i="101"/>
  <c r="L21" i="101"/>
  <c r="P20" i="101"/>
  <c r="O20" i="101"/>
  <c r="N20" i="101"/>
  <c r="M20" i="101"/>
  <c r="L20" i="101"/>
  <c r="P19" i="101"/>
  <c r="O19" i="101"/>
  <c r="N19" i="101"/>
  <c r="M19" i="101"/>
  <c r="L19" i="101"/>
  <c r="P18" i="101"/>
  <c r="O18" i="101"/>
  <c r="N18" i="101"/>
  <c r="M18" i="101"/>
  <c r="L18" i="101"/>
  <c r="P17" i="101"/>
  <c r="O17" i="101"/>
  <c r="N17" i="101"/>
  <c r="M17" i="101"/>
  <c r="L17" i="101"/>
  <c r="P16" i="101"/>
  <c r="O16" i="101"/>
  <c r="N16" i="101"/>
  <c r="M16" i="101"/>
  <c r="L16" i="101"/>
  <c r="P15" i="101"/>
  <c r="O15" i="101"/>
  <c r="N15" i="101"/>
  <c r="M15" i="101"/>
  <c r="L15" i="101"/>
  <c r="P14" i="101"/>
  <c r="O14" i="101"/>
  <c r="N14" i="101"/>
  <c r="M14" i="101"/>
  <c r="L14" i="101"/>
  <c r="P13" i="101"/>
  <c r="O13" i="101"/>
  <c r="N13" i="101"/>
  <c r="M13" i="101"/>
  <c r="L13" i="101"/>
  <c r="P12" i="101"/>
  <c r="O12" i="101"/>
  <c r="N12" i="101"/>
  <c r="M12" i="101"/>
  <c r="L12" i="101"/>
  <c r="P11" i="101"/>
  <c r="O11" i="101"/>
  <c r="N11" i="101"/>
  <c r="M11" i="101"/>
  <c r="L11" i="101"/>
  <c r="P10" i="101"/>
  <c r="O10" i="101"/>
  <c r="N10" i="101"/>
  <c r="M10" i="101"/>
  <c r="L10" i="101"/>
  <c r="P9" i="101"/>
  <c r="O9" i="101"/>
  <c r="N9" i="101"/>
  <c r="M9" i="101"/>
  <c r="L9" i="101"/>
  <c r="P8" i="101"/>
  <c r="O8" i="101"/>
  <c r="N8" i="101"/>
  <c r="M8" i="101"/>
  <c r="L8" i="101"/>
  <c r="P7" i="101"/>
  <c r="O7" i="101"/>
  <c r="N7" i="101"/>
  <c r="M7" i="101"/>
  <c r="L7" i="101"/>
  <c r="P6" i="101"/>
  <c r="O6" i="101"/>
  <c r="N6" i="101"/>
  <c r="M6" i="101"/>
  <c r="L6" i="101"/>
  <c r="P5" i="101"/>
  <c r="O5" i="101"/>
  <c r="N5" i="101"/>
  <c r="M5" i="101"/>
  <c r="L5" i="101"/>
  <c r="P4" i="101"/>
  <c r="O4" i="101"/>
  <c r="N4" i="101"/>
  <c r="M4" i="101"/>
  <c r="L4" i="101"/>
  <c r="P3" i="101"/>
  <c r="O3" i="101"/>
  <c r="N3" i="101"/>
  <c r="M3" i="101"/>
  <c r="L3" i="101"/>
  <c r="P2" i="101"/>
  <c r="O2" i="101"/>
  <c r="N2" i="101"/>
  <c r="M2" i="101"/>
  <c r="L2" i="101"/>
  <c r="S94" i="114" l="1"/>
  <c r="O92" i="103"/>
  <c r="N92" i="103"/>
  <c r="M92" i="103"/>
  <c r="K92" i="103"/>
  <c r="J92" i="103"/>
  <c r="I92" i="103"/>
  <c r="G92" i="103"/>
  <c r="F92" i="103"/>
  <c r="E92" i="103"/>
  <c r="C92" i="103"/>
  <c r="B92" i="103"/>
  <c r="P91" i="103"/>
  <c r="N91" i="103"/>
  <c r="M91" i="103"/>
  <c r="L91" i="103"/>
  <c r="J91" i="103"/>
  <c r="I91" i="103"/>
  <c r="H91" i="103"/>
  <c r="F91" i="103"/>
  <c r="E91" i="103"/>
  <c r="D91" i="103"/>
  <c r="B91" i="103"/>
  <c r="P90" i="103"/>
  <c r="O90" i="103"/>
  <c r="M90" i="103"/>
  <c r="L90" i="103"/>
  <c r="K90" i="103"/>
  <c r="I90" i="103"/>
  <c r="H90" i="103"/>
  <c r="G90" i="103"/>
  <c r="E90" i="103"/>
  <c r="D90" i="103"/>
  <c r="C90" i="103"/>
  <c r="P89" i="103"/>
  <c r="O89" i="103"/>
  <c r="N89" i="103"/>
  <c r="L89" i="103"/>
  <c r="K89" i="103"/>
  <c r="J89" i="103"/>
  <c r="H89" i="103"/>
  <c r="G89" i="103"/>
  <c r="F89" i="103"/>
  <c r="D89" i="103"/>
  <c r="C89" i="103"/>
  <c r="B89" i="103"/>
  <c r="O88" i="103"/>
  <c r="N88" i="103"/>
  <c r="M88" i="103"/>
  <c r="K88" i="103"/>
  <c r="J88" i="103"/>
  <c r="I88" i="103"/>
  <c r="G88" i="103"/>
  <c r="F88" i="103"/>
  <c r="E88" i="103"/>
  <c r="C88" i="103"/>
  <c r="B88" i="103"/>
  <c r="P87" i="103"/>
  <c r="N87" i="103"/>
  <c r="M87" i="103"/>
  <c r="L87" i="103"/>
  <c r="J87" i="103"/>
  <c r="I87" i="103"/>
  <c r="H87" i="103"/>
  <c r="F87" i="103"/>
  <c r="E87" i="103"/>
  <c r="D87" i="103"/>
  <c r="B87" i="103"/>
  <c r="P86" i="103"/>
  <c r="O86" i="103"/>
  <c r="M86" i="103"/>
  <c r="L86" i="103"/>
  <c r="K86" i="103"/>
  <c r="I86" i="103"/>
  <c r="H86" i="103"/>
  <c r="G86" i="103"/>
  <c r="E86" i="103"/>
  <c r="D86" i="103"/>
  <c r="C86" i="103"/>
  <c r="P85" i="103"/>
  <c r="O85" i="103"/>
  <c r="N85" i="103"/>
  <c r="L85" i="103"/>
  <c r="K85" i="103"/>
  <c r="J85" i="103"/>
  <c r="H85" i="103"/>
  <c r="G85" i="103"/>
  <c r="F85" i="103"/>
  <c r="D85" i="103"/>
  <c r="C85" i="103"/>
  <c r="B85" i="103"/>
  <c r="O84" i="103"/>
  <c r="N84" i="103"/>
  <c r="M84" i="103"/>
  <c r="K84" i="103"/>
  <c r="J84" i="103"/>
  <c r="I84" i="103"/>
  <c r="G84" i="103"/>
  <c r="F84" i="103"/>
  <c r="E84" i="103"/>
  <c r="C84" i="103"/>
  <c r="B84" i="103"/>
  <c r="P83" i="103"/>
  <c r="N83" i="103"/>
  <c r="M83" i="103"/>
  <c r="L83" i="103"/>
  <c r="J83" i="103"/>
  <c r="I83" i="103"/>
  <c r="H83" i="103"/>
  <c r="F83" i="103"/>
  <c r="E83" i="103"/>
  <c r="D83" i="103"/>
  <c r="B83" i="103"/>
  <c r="P82" i="103"/>
  <c r="O82" i="103"/>
  <c r="M82" i="103"/>
  <c r="L82" i="103"/>
  <c r="K82" i="103"/>
  <c r="I82" i="103"/>
  <c r="H82" i="103"/>
  <c r="G82" i="103"/>
  <c r="E82" i="103"/>
  <c r="D82" i="103"/>
  <c r="C82" i="103"/>
  <c r="P81" i="103"/>
  <c r="O81" i="103"/>
  <c r="N81" i="103"/>
  <c r="L81" i="103"/>
  <c r="K81" i="103"/>
  <c r="J81" i="103"/>
  <c r="H81" i="103"/>
  <c r="G81" i="103"/>
  <c r="F81" i="103"/>
  <c r="D81" i="103"/>
  <c r="C81" i="103"/>
  <c r="B81" i="103"/>
  <c r="O80" i="103"/>
  <c r="N80" i="103"/>
  <c r="M80" i="103"/>
  <c r="K80" i="103"/>
  <c r="J80" i="103"/>
  <c r="I80" i="103"/>
  <c r="G80" i="103"/>
  <c r="F80" i="103"/>
  <c r="E80" i="103"/>
  <c r="C80" i="103"/>
  <c r="B80" i="103"/>
  <c r="P79" i="103"/>
  <c r="N79" i="103"/>
  <c r="M79" i="103"/>
  <c r="L79" i="103"/>
  <c r="J79" i="103"/>
  <c r="I79" i="103"/>
  <c r="H79" i="103"/>
  <c r="F79" i="103"/>
  <c r="E79" i="103"/>
  <c r="D79" i="103"/>
  <c r="B79" i="103"/>
  <c r="P78" i="103"/>
  <c r="O78" i="103"/>
  <c r="M78" i="103"/>
  <c r="L78" i="103"/>
  <c r="K78" i="103"/>
  <c r="I78" i="103"/>
  <c r="H78" i="103"/>
  <c r="G78" i="103"/>
  <c r="E78" i="103"/>
  <c r="D78" i="103"/>
  <c r="C78" i="103"/>
  <c r="P77" i="103"/>
  <c r="O77" i="103"/>
  <c r="N77" i="103"/>
  <c r="L77" i="103"/>
  <c r="K77" i="103"/>
  <c r="J77" i="103"/>
  <c r="H77" i="103"/>
  <c r="G77" i="103"/>
  <c r="F77" i="103"/>
  <c r="D77" i="103"/>
  <c r="C77" i="103"/>
  <c r="B77" i="103"/>
  <c r="O76" i="103"/>
  <c r="N76" i="103"/>
  <c r="M76" i="103"/>
  <c r="K76" i="103"/>
  <c r="J76" i="103"/>
  <c r="I76" i="103"/>
  <c r="G76" i="103"/>
  <c r="F76" i="103"/>
  <c r="E76" i="103"/>
  <c r="C76" i="103"/>
  <c r="B76" i="103"/>
  <c r="P75" i="103"/>
  <c r="N75" i="103"/>
  <c r="M75" i="103"/>
  <c r="L75" i="103"/>
  <c r="J75" i="103"/>
  <c r="I75" i="103"/>
  <c r="H75" i="103"/>
  <c r="F75" i="103"/>
  <c r="E75" i="103"/>
  <c r="D75" i="103"/>
  <c r="B75" i="103"/>
  <c r="P74" i="103"/>
  <c r="O74" i="103"/>
  <c r="M74" i="103"/>
  <c r="L74" i="103"/>
  <c r="K74" i="103"/>
  <c r="I74" i="103"/>
  <c r="H74" i="103"/>
  <c r="G74" i="103"/>
  <c r="E74" i="103"/>
  <c r="D74" i="103"/>
  <c r="C74" i="103"/>
  <c r="P73" i="103"/>
  <c r="O73" i="103"/>
  <c r="N73" i="103"/>
  <c r="L73" i="103"/>
  <c r="K73" i="103"/>
  <c r="J73" i="103"/>
  <c r="H73" i="103"/>
  <c r="G73" i="103"/>
  <c r="F73" i="103"/>
  <c r="D73" i="103"/>
  <c r="C73" i="103"/>
  <c r="B73" i="103"/>
  <c r="O72" i="103"/>
  <c r="N72" i="103"/>
  <c r="M72" i="103"/>
  <c r="K72" i="103"/>
  <c r="J72" i="103"/>
  <c r="I72" i="103"/>
  <c r="G72" i="103"/>
  <c r="F72" i="103"/>
  <c r="E72" i="103"/>
  <c r="C72" i="103"/>
  <c r="B72" i="103"/>
  <c r="P71" i="103"/>
  <c r="N71" i="103"/>
  <c r="M71" i="103"/>
  <c r="L71" i="103"/>
  <c r="J71" i="103"/>
  <c r="I71" i="103"/>
  <c r="H71" i="103"/>
  <c r="F71" i="103"/>
  <c r="E71" i="103"/>
  <c r="D71" i="103"/>
  <c r="B71" i="103"/>
  <c r="P70" i="103"/>
  <c r="O70" i="103"/>
  <c r="M70" i="103"/>
  <c r="L70" i="103"/>
  <c r="K70" i="103"/>
  <c r="I70" i="103"/>
  <c r="H70" i="103"/>
  <c r="G70" i="103"/>
  <c r="E70" i="103"/>
  <c r="D70" i="103"/>
  <c r="C70" i="103"/>
  <c r="P69" i="103"/>
  <c r="O69" i="103"/>
  <c r="N69" i="103"/>
  <c r="L69" i="103"/>
  <c r="K69" i="103"/>
  <c r="J69" i="103"/>
  <c r="H69" i="103"/>
  <c r="G69" i="103"/>
  <c r="F69" i="103"/>
  <c r="D69" i="103"/>
  <c r="C69" i="103"/>
  <c r="B69" i="103"/>
  <c r="O68" i="103"/>
  <c r="N68" i="103"/>
  <c r="M68" i="103"/>
  <c r="K68" i="103"/>
  <c r="J68" i="103"/>
  <c r="I68" i="103"/>
  <c r="G68" i="103"/>
  <c r="F68" i="103"/>
  <c r="E68" i="103"/>
  <c r="C68" i="103"/>
  <c r="B68" i="103"/>
  <c r="P67" i="103"/>
  <c r="N67" i="103"/>
  <c r="M67" i="103"/>
  <c r="L67" i="103"/>
  <c r="J67" i="103"/>
  <c r="I67" i="103"/>
  <c r="H67" i="103"/>
  <c r="F67" i="103"/>
  <c r="E67" i="103"/>
  <c r="D67" i="103"/>
  <c r="B67" i="103"/>
  <c r="P66" i="103"/>
  <c r="O66" i="103"/>
  <c r="M66" i="103"/>
  <c r="L66" i="103"/>
  <c r="K66" i="103"/>
  <c r="I66" i="103"/>
  <c r="H66" i="103"/>
  <c r="G66" i="103"/>
  <c r="E66" i="103"/>
  <c r="D66" i="103"/>
  <c r="C66" i="103"/>
  <c r="P65" i="103"/>
  <c r="O65" i="103"/>
  <c r="N65" i="103"/>
  <c r="L65" i="103"/>
  <c r="K65" i="103"/>
  <c r="J65" i="103"/>
  <c r="H65" i="103"/>
  <c r="G65" i="103"/>
  <c r="F65" i="103"/>
  <c r="D65" i="103"/>
  <c r="C65" i="103"/>
  <c r="B65" i="103"/>
  <c r="O64" i="103"/>
  <c r="N64" i="103"/>
  <c r="M64" i="103"/>
  <c r="K64" i="103"/>
  <c r="J64" i="103"/>
  <c r="I64" i="103"/>
  <c r="G64" i="103"/>
  <c r="F64" i="103"/>
  <c r="E64" i="103"/>
  <c r="C64" i="103"/>
  <c r="B64" i="103"/>
  <c r="P63" i="103"/>
  <c r="N63" i="103"/>
  <c r="M63" i="103"/>
  <c r="L63" i="103"/>
  <c r="J63" i="103"/>
  <c r="I63" i="103"/>
  <c r="H63" i="103"/>
  <c r="F63" i="103"/>
  <c r="E63" i="103"/>
  <c r="D63" i="103"/>
  <c r="B63" i="103"/>
  <c r="P62" i="103"/>
  <c r="O62" i="103"/>
  <c r="M62" i="103"/>
  <c r="L62" i="103"/>
  <c r="K62" i="103"/>
  <c r="I62" i="103"/>
  <c r="H62" i="103"/>
  <c r="G62" i="103"/>
  <c r="E62" i="103"/>
  <c r="D62" i="103"/>
  <c r="C62" i="103"/>
  <c r="P61" i="103"/>
  <c r="O61" i="103"/>
  <c r="N61" i="103"/>
  <c r="L61" i="103"/>
  <c r="K61" i="103"/>
  <c r="J61" i="103"/>
  <c r="H61" i="103"/>
  <c r="G61" i="103"/>
  <c r="F61" i="103"/>
  <c r="D61" i="103"/>
  <c r="C61" i="103"/>
  <c r="B61" i="103"/>
  <c r="O60" i="103"/>
  <c r="N60" i="103"/>
  <c r="M60" i="103"/>
  <c r="K60" i="103"/>
  <c r="J60" i="103"/>
  <c r="I60" i="103"/>
  <c r="G60" i="103"/>
  <c r="F60" i="103"/>
  <c r="E60" i="103"/>
  <c r="C60" i="103"/>
  <c r="B60" i="103"/>
  <c r="P59" i="103"/>
  <c r="N59" i="103"/>
  <c r="M59" i="103"/>
  <c r="L59" i="103"/>
  <c r="I59" i="103"/>
  <c r="H59" i="103"/>
  <c r="E59" i="103"/>
  <c r="D59" i="103"/>
  <c r="P58" i="103"/>
  <c r="O58" i="103"/>
  <c r="L58" i="103"/>
  <c r="K58" i="103"/>
  <c r="H58" i="103"/>
  <c r="G58" i="103"/>
  <c r="D58" i="103"/>
  <c r="C58" i="103"/>
  <c r="O57" i="103"/>
  <c r="N57" i="103"/>
  <c r="L57" i="103"/>
  <c r="K57" i="103"/>
  <c r="J57" i="103"/>
  <c r="G57" i="103"/>
  <c r="F57" i="103"/>
  <c r="C57" i="103"/>
  <c r="B57" i="103"/>
  <c r="N56" i="103"/>
  <c r="M56" i="103"/>
  <c r="J56" i="103"/>
  <c r="I56" i="103"/>
  <c r="F56" i="103"/>
  <c r="E56" i="103"/>
  <c r="B56" i="103"/>
  <c r="P55" i="103"/>
  <c r="M55" i="103"/>
  <c r="L55" i="103"/>
  <c r="I55" i="103"/>
  <c r="H55" i="103"/>
  <c r="E55" i="103"/>
  <c r="D55" i="103"/>
  <c r="P54" i="103"/>
  <c r="O54" i="103"/>
  <c r="L54" i="103"/>
  <c r="K54" i="103"/>
  <c r="H54" i="103"/>
  <c r="G54" i="103"/>
  <c r="D54" i="103"/>
  <c r="C54" i="103"/>
  <c r="O53" i="103"/>
  <c r="N53" i="103"/>
  <c r="K53" i="103"/>
  <c r="J53" i="103"/>
  <c r="G53" i="103"/>
  <c r="F53" i="103"/>
  <c r="C53" i="103"/>
  <c r="B53" i="103"/>
  <c r="O52" i="103"/>
  <c r="N52" i="103"/>
  <c r="M52" i="103"/>
  <c r="J52" i="103"/>
  <c r="I52" i="103"/>
  <c r="G52" i="103"/>
  <c r="F52" i="103"/>
  <c r="E52" i="103"/>
  <c r="B52" i="103"/>
  <c r="P51" i="103"/>
  <c r="N51" i="103"/>
  <c r="M51" i="103"/>
  <c r="L51" i="103"/>
  <c r="I51" i="103"/>
  <c r="H51" i="103"/>
  <c r="F51" i="103"/>
  <c r="E51" i="103"/>
  <c r="D51" i="103"/>
  <c r="P50" i="103"/>
  <c r="O50" i="103"/>
  <c r="M50" i="103"/>
  <c r="L50" i="103"/>
  <c r="K50" i="103"/>
  <c r="H50" i="103"/>
  <c r="G50" i="103"/>
  <c r="E50" i="103"/>
  <c r="D50" i="103"/>
  <c r="C50" i="103"/>
  <c r="O49" i="103"/>
  <c r="N49" i="103"/>
  <c r="L49" i="103"/>
  <c r="K49" i="103"/>
  <c r="J49" i="103"/>
  <c r="G49" i="103"/>
  <c r="F49" i="103"/>
  <c r="D49" i="103"/>
  <c r="C49" i="103"/>
  <c r="B49" i="103"/>
  <c r="N48" i="103"/>
  <c r="M48" i="103"/>
  <c r="K48" i="103"/>
  <c r="J48" i="103"/>
  <c r="I48" i="103"/>
  <c r="F48" i="103"/>
  <c r="E48" i="103"/>
  <c r="C48" i="103"/>
  <c r="B48" i="103"/>
  <c r="P47" i="103"/>
  <c r="M47" i="103"/>
  <c r="L47" i="103"/>
  <c r="J47" i="103"/>
  <c r="I47" i="103"/>
  <c r="H47" i="103"/>
  <c r="E47" i="103"/>
  <c r="D47" i="103"/>
  <c r="B47" i="103"/>
  <c r="P46" i="103"/>
  <c r="O46" i="103"/>
  <c r="L46" i="103"/>
  <c r="K46" i="103"/>
  <c r="I46" i="103"/>
  <c r="H46" i="103"/>
  <c r="G46" i="103"/>
  <c r="D46" i="103"/>
  <c r="C46" i="103"/>
  <c r="P45" i="103"/>
  <c r="O45" i="103"/>
  <c r="N45" i="103"/>
  <c r="K45" i="103"/>
  <c r="J45" i="103"/>
  <c r="H45" i="103"/>
  <c r="G45" i="103"/>
  <c r="F45" i="103"/>
  <c r="C45" i="103"/>
  <c r="B45" i="103"/>
  <c r="O44" i="103"/>
  <c r="N44" i="103"/>
  <c r="M44" i="103"/>
  <c r="J44" i="103"/>
  <c r="I44" i="103"/>
  <c r="G44" i="103"/>
  <c r="F44" i="103"/>
  <c r="E44" i="103"/>
  <c r="B44" i="103"/>
  <c r="P43" i="103"/>
  <c r="N43" i="103"/>
  <c r="M43" i="103"/>
  <c r="L43" i="103"/>
  <c r="I43" i="103"/>
  <c r="H43" i="103"/>
  <c r="F43" i="103"/>
  <c r="E43" i="103"/>
  <c r="D43" i="103"/>
  <c r="P42" i="103"/>
  <c r="O42" i="103"/>
  <c r="M42" i="103"/>
  <c r="L42" i="103"/>
  <c r="K42" i="103"/>
  <c r="I42" i="103"/>
  <c r="H42" i="103"/>
  <c r="G42" i="103"/>
  <c r="E42" i="103"/>
  <c r="D42" i="103"/>
  <c r="C42" i="103"/>
  <c r="P41" i="103"/>
  <c r="O41" i="103"/>
  <c r="N41" i="103"/>
  <c r="L41" i="103"/>
  <c r="K41" i="103"/>
  <c r="J41" i="103"/>
  <c r="H41" i="103"/>
  <c r="G41" i="103"/>
  <c r="F41" i="103"/>
  <c r="D41" i="103"/>
  <c r="C41" i="103"/>
  <c r="B41" i="103"/>
  <c r="O40" i="103"/>
  <c r="N40" i="103"/>
  <c r="M40" i="103"/>
  <c r="K40" i="103"/>
  <c r="J40" i="103"/>
  <c r="I40" i="103"/>
  <c r="G40" i="103"/>
  <c r="F40" i="103"/>
  <c r="E40" i="103"/>
  <c r="C40" i="103"/>
  <c r="B40" i="103"/>
  <c r="P39" i="103"/>
  <c r="N39" i="103"/>
  <c r="M39" i="103"/>
  <c r="L39" i="103"/>
  <c r="J39" i="103"/>
  <c r="I39" i="103"/>
  <c r="H39" i="103"/>
  <c r="F39" i="103"/>
  <c r="E39" i="103"/>
  <c r="D39" i="103"/>
  <c r="B39" i="103"/>
  <c r="P38" i="103"/>
  <c r="O38" i="103"/>
  <c r="M38" i="103"/>
  <c r="L38" i="103"/>
  <c r="K38" i="103"/>
  <c r="I38" i="103"/>
  <c r="H38" i="103"/>
  <c r="G38" i="103"/>
  <c r="E38" i="103"/>
  <c r="D38" i="103"/>
  <c r="C38" i="103"/>
  <c r="P37" i="103"/>
  <c r="O37" i="103"/>
  <c r="N37" i="103"/>
  <c r="L37" i="103"/>
  <c r="K37" i="103"/>
  <c r="J37" i="103"/>
  <c r="H37" i="103"/>
  <c r="G37" i="103"/>
  <c r="F37" i="103"/>
  <c r="D37" i="103"/>
  <c r="C37" i="103"/>
  <c r="B37" i="103"/>
  <c r="O36" i="103"/>
  <c r="N36" i="103"/>
  <c r="M36" i="103"/>
  <c r="K36" i="103"/>
  <c r="J36" i="103"/>
  <c r="I36" i="103"/>
  <c r="G36" i="103"/>
  <c r="F36" i="103"/>
  <c r="E36" i="103"/>
  <c r="C36" i="103"/>
  <c r="B36" i="103"/>
  <c r="P35" i="103"/>
  <c r="N35" i="103"/>
  <c r="M35" i="103"/>
  <c r="L35" i="103"/>
  <c r="J35" i="103"/>
  <c r="I35" i="103"/>
  <c r="H35" i="103"/>
  <c r="F35" i="103"/>
  <c r="E35" i="103"/>
  <c r="D35" i="103"/>
  <c r="B35" i="103"/>
  <c r="P34" i="103"/>
  <c r="O34" i="103"/>
  <c r="M34" i="103"/>
  <c r="L34" i="103"/>
  <c r="K34" i="103"/>
  <c r="I34" i="103"/>
  <c r="H34" i="103"/>
  <c r="G34" i="103"/>
  <c r="E34" i="103"/>
  <c r="D34" i="103"/>
  <c r="C34" i="103"/>
  <c r="P33" i="103"/>
  <c r="O33" i="103"/>
  <c r="N33" i="103"/>
  <c r="L33" i="103"/>
  <c r="K33" i="103"/>
  <c r="J33" i="103"/>
  <c r="H33" i="103"/>
  <c r="G33" i="103"/>
  <c r="F33" i="103"/>
  <c r="D33" i="103"/>
  <c r="C33" i="103"/>
  <c r="B33" i="103"/>
  <c r="O32" i="103"/>
  <c r="N32" i="103"/>
  <c r="M32" i="103"/>
  <c r="K32" i="103"/>
  <c r="J32" i="103"/>
  <c r="I32" i="103"/>
  <c r="G32" i="103"/>
  <c r="F32" i="103"/>
  <c r="E32" i="103"/>
  <c r="C32" i="103"/>
  <c r="B32" i="103"/>
  <c r="P31" i="103"/>
  <c r="N31" i="103"/>
  <c r="M31" i="103"/>
  <c r="L31" i="103"/>
  <c r="J31" i="103"/>
  <c r="I31" i="103"/>
  <c r="H31" i="103"/>
  <c r="F31" i="103"/>
  <c r="E31" i="103"/>
  <c r="D31" i="103"/>
  <c r="B31" i="103"/>
  <c r="P30" i="103"/>
  <c r="O30" i="103"/>
  <c r="M30" i="103"/>
  <c r="L30" i="103"/>
  <c r="K30" i="103"/>
  <c r="I30" i="103"/>
  <c r="H30" i="103"/>
  <c r="G30" i="103"/>
  <c r="E30" i="103"/>
  <c r="D30" i="103"/>
  <c r="C30" i="103"/>
  <c r="P29" i="103"/>
  <c r="O29" i="103"/>
  <c r="N29" i="103"/>
  <c r="L29" i="103"/>
  <c r="K29" i="103"/>
  <c r="J29" i="103"/>
  <c r="H29" i="103"/>
  <c r="G29" i="103"/>
  <c r="F29" i="103"/>
  <c r="D29" i="103"/>
  <c r="C29" i="103"/>
  <c r="B29" i="103"/>
  <c r="O28" i="103"/>
  <c r="N28" i="103"/>
  <c r="M28" i="103"/>
  <c r="K28" i="103"/>
  <c r="J28" i="103"/>
  <c r="I28" i="103"/>
  <c r="G28" i="103"/>
  <c r="F28" i="103"/>
  <c r="E28" i="103"/>
  <c r="C28" i="103"/>
  <c r="B28" i="103"/>
  <c r="P27" i="103"/>
  <c r="N27" i="103"/>
  <c r="M27" i="103"/>
  <c r="L27" i="103"/>
  <c r="J27" i="103"/>
  <c r="I27" i="103"/>
  <c r="H27" i="103"/>
  <c r="F27" i="103"/>
  <c r="E27" i="103"/>
  <c r="D27" i="103"/>
  <c r="B27" i="103"/>
  <c r="P26" i="103"/>
  <c r="O26" i="103"/>
  <c r="M26" i="103"/>
  <c r="L26" i="103"/>
  <c r="K26" i="103"/>
  <c r="I26" i="103"/>
  <c r="H26" i="103"/>
  <c r="G26" i="103"/>
  <c r="E26" i="103"/>
  <c r="D26" i="103"/>
  <c r="C26" i="103"/>
  <c r="P25" i="103"/>
  <c r="O25" i="103"/>
  <c r="N25" i="103"/>
  <c r="L25" i="103"/>
  <c r="K25" i="103"/>
  <c r="J25" i="103"/>
  <c r="G25" i="103"/>
  <c r="F25" i="103"/>
  <c r="D25" i="103"/>
  <c r="C25" i="103"/>
  <c r="B25" i="103"/>
  <c r="O24" i="103"/>
  <c r="N24" i="103"/>
  <c r="M24" i="103"/>
  <c r="K24" i="103"/>
  <c r="J24" i="103"/>
  <c r="I24" i="103"/>
  <c r="G24" i="103"/>
  <c r="F24" i="103"/>
  <c r="E24" i="103"/>
  <c r="C24" i="103"/>
  <c r="B24" i="103"/>
  <c r="P23" i="103"/>
  <c r="N23" i="103"/>
  <c r="M23" i="103"/>
  <c r="L23" i="103"/>
  <c r="J23" i="103"/>
  <c r="I23" i="103"/>
  <c r="H23" i="103"/>
  <c r="E23" i="103"/>
  <c r="D23" i="103"/>
  <c r="B23" i="103"/>
  <c r="P22" i="103"/>
  <c r="O22" i="103"/>
  <c r="M22" i="103"/>
  <c r="L22" i="103"/>
  <c r="K22" i="103"/>
  <c r="I22" i="103"/>
  <c r="H22" i="103"/>
  <c r="G22" i="103"/>
  <c r="E22" i="103"/>
  <c r="D22" i="103"/>
  <c r="C22" i="103"/>
  <c r="P21" i="103"/>
  <c r="O21" i="103"/>
  <c r="N21" i="103"/>
  <c r="L21" i="103"/>
  <c r="K21" i="103"/>
  <c r="J21" i="103"/>
  <c r="H21" i="103"/>
  <c r="G21" i="103"/>
  <c r="F21" i="103"/>
  <c r="C21" i="103"/>
  <c r="B21" i="103"/>
  <c r="O20" i="103"/>
  <c r="N20" i="103"/>
  <c r="M20" i="103"/>
  <c r="K20" i="103"/>
  <c r="J20" i="103"/>
  <c r="I20" i="103"/>
  <c r="G20" i="103"/>
  <c r="F20" i="103"/>
  <c r="E20" i="103"/>
  <c r="C20" i="103"/>
  <c r="B20" i="103"/>
  <c r="P19" i="103"/>
  <c r="N19" i="103"/>
  <c r="M19" i="103"/>
  <c r="L19" i="103"/>
  <c r="J19" i="103"/>
  <c r="I19" i="103"/>
  <c r="H19" i="103"/>
  <c r="F19" i="103"/>
  <c r="E19" i="103"/>
  <c r="D19" i="103"/>
  <c r="P18" i="103"/>
  <c r="O18" i="103"/>
  <c r="M18" i="103"/>
  <c r="L18" i="103"/>
  <c r="K18" i="103"/>
  <c r="I18" i="103"/>
  <c r="H18" i="103"/>
  <c r="G18" i="103"/>
  <c r="E18" i="103"/>
  <c r="D18" i="103"/>
  <c r="C18" i="103"/>
  <c r="P17" i="103"/>
  <c r="O17" i="103"/>
  <c r="N17" i="103"/>
  <c r="L17" i="103"/>
  <c r="K17" i="103"/>
  <c r="J17" i="103"/>
  <c r="H17" i="103"/>
  <c r="G17" i="103"/>
  <c r="F17" i="103"/>
  <c r="D17" i="103"/>
  <c r="C17" i="103"/>
  <c r="B17" i="103"/>
  <c r="N16" i="103"/>
  <c r="M16" i="103"/>
  <c r="K16" i="103"/>
  <c r="J16" i="103"/>
  <c r="I16" i="103"/>
  <c r="G16" i="103"/>
  <c r="F16" i="103"/>
  <c r="E16" i="103"/>
  <c r="C16" i="103"/>
  <c r="B16" i="103"/>
  <c r="P15" i="103"/>
  <c r="N15" i="103"/>
  <c r="M15" i="103"/>
  <c r="L15" i="103"/>
  <c r="J15" i="103"/>
  <c r="I15" i="103"/>
  <c r="H15" i="103"/>
  <c r="F15" i="103"/>
  <c r="E15" i="103"/>
  <c r="D15" i="103"/>
  <c r="B15" i="103"/>
  <c r="P14" i="103"/>
  <c r="O14" i="103"/>
  <c r="L14" i="103"/>
  <c r="K14" i="103"/>
  <c r="I14" i="103"/>
  <c r="H14" i="103"/>
  <c r="G14" i="103"/>
  <c r="E14" i="103"/>
  <c r="D14" i="103"/>
  <c r="C14" i="103"/>
  <c r="P13" i="103"/>
  <c r="O13" i="103"/>
  <c r="N13" i="103"/>
  <c r="L13" i="103"/>
  <c r="K13" i="103"/>
  <c r="J13" i="103"/>
  <c r="H13" i="103"/>
  <c r="G13" i="103"/>
  <c r="F13" i="103"/>
  <c r="D13" i="103"/>
  <c r="C13" i="103"/>
  <c r="B13" i="103"/>
  <c r="O12" i="103"/>
  <c r="N12" i="103"/>
  <c r="M12" i="103"/>
  <c r="J12" i="103"/>
  <c r="I12" i="103"/>
  <c r="G12" i="103"/>
  <c r="F12" i="103"/>
  <c r="E12" i="103"/>
  <c r="C12" i="103"/>
  <c r="B12" i="103"/>
  <c r="P11" i="103"/>
  <c r="N11" i="103"/>
  <c r="M11" i="103"/>
  <c r="L11" i="103"/>
  <c r="J11" i="103"/>
  <c r="I11" i="103"/>
  <c r="H11" i="103"/>
  <c r="F11" i="103"/>
  <c r="E11" i="103"/>
  <c r="D11" i="103"/>
  <c r="B11" i="103"/>
  <c r="P10" i="103"/>
  <c r="O10" i="103"/>
  <c r="M10" i="103"/>
  <c r="L10" i="103"/>
  <c r="K10" i="103"/>
  <c r="H10" i="103"/>
  <c r="G10" i="103"/>
  <c r="E10" i="103"/>
  <c r="D10" i="103"/>
  <c r="C10" i="103"/>
  <c r="P9" i="103"/>
  <c r="O9" i="103"/>
  <c r="N9" i="103"/>
  <c r="L9" i="103"/>
  <c r="K9" i="103"/>
  <c r="J9" i="103"/>
  <c r="H9" i="103"/>
  <c r="G9" i="103"/>
  <c r="F9" i="103"/>
  <c r="D9" i="103"/>
  <c r="C9" i="103"/>
  <c r="B9" i="103"/>
  <c r="O8" i="103"/>
  <c r="N8" i="103"/>
  <c r="M8" i="103"/>
  <c r="K8" i="103"/>
  <c r="J8" i="103"/>
  <c r="I8" i="103"/>
  <c r="G8" i="103"/>
  <c r="F8" i="103"/>
  <c r="E8" i="103"/>
  <c r="C8" i="103"/>
  <c r="B8" i="103"/>
  <c r="P7" i="103"/>
  <c r="N7" i="103"/>
  <c r="M7" i="103"/>
  <c r="L7" i="103"/>
  <c r="J7" i="103"/>
  <c r="I7" i="103"/>
  <c r="H7" i="103"/>
  <c r="F7" i="103"/>
  <c r="E7" i="103"/>
  <c r="D7" i="103"/>
  <c r="B7" i="103"/>
  <c r="P6" i="103"/>
  <c r="O6" i="103"/>
  <c r="M6" i="103"/>
  <c r="L6" i="103"/>
  <c r="K6" i="103"/>
  <c r="I6" i="103"/>
  <c r="H6" i="103"/>
  <c r="G6" i="103"/>
  <c r="E6" i="103"/>
  <c r="D6" i="103"/>
  <c r="C6" i="103"/>
  <c r="P5" i="103"/>
  <c r="O5" i="103"/>
  <c r="N5" i="103"/>
  <c r="L5" i="103"/>
  <c r="K5" i="103"/>
  <c r="J5" i="103"/>
  <c r="H5" i="103"/>
  <c r="G5" i="103"/>
  <c r="F5" i="103"/>
  <c r="D5" i="103"/>
  <c r="C5" i="103"/>
  <c r="B5" i="103"/>
  <c r="O4" i="103"/>
  <c r="N4" i="103"/>
  <c r="M4" i="103"/>
  <c r="K4" i="103"/>
  <c r="J4" i="103"/>
  <c r="I4" i="103"/>
  <c r="G4" i="103"/>
  <c r="F4" i="103"/>
  <c r="E4" i="103"/>
  <c r="C4" i="103"/>
  <c r="B4" i="103"/>
  <c r="P3" i="103"/>
  <c r="N3" i="103"/>
  <c r="M3" i="103"/>
  <c r="L3" i="103"/>
  <c r="J3" i="103"/>
  <c r="I3" i="103"/>
  <c r="H3" i="103"/>
  <c r="F3" i="103"/>
  <c r="E3" i="103"/>
  <c r="D3" i="103"/>
  <c r="B3" i="103"/>
  <c r="O2" i="103"/>
  <c r="N2" i="103"/>
  <c r="L2" i="103"/>
  <c r="K2" i="103"/>
  <c r="J2" i="103"/>
  <c r="H2" i="103"/>
  <c r="G2" i="103"/>
  <c r="F2" i="103"/>
  <c r="D2" i="103"/>
  <c r="C2" i="103"/>
  <c r="B2" i="103"/>
  <c r="L92" i="103"/>
  <c r="H92" i="103"/>
  <c r="D92" i="103"/>
  <c r="O91" i="103"/>
  <c r="K91" i="103"/>
  <c r="G91" i="103"/>
  <c r="C91" i="103"/>
  <c r="N90" i="103"/>
  <c r="J90" i="103"/>
  <c r="F90" i="103"/>
  <c r="B90" i="103"/>
  <c r="M89" i="103"/>
  <c r="I89" i="103"/>
  <c r="E89" i="103"/>
  <c r="P88" i="103"/>
  <c r="L88" i="103"/>
  <c r="H88" i="103"/>
  <c r="D88" i="103"/>
  <c r="O87" i="103"/>
  <c r="K87" i="103"/>
  <c r="G87" i="103"/>
  <c r="C87" i="103"/>
  <c r="N86" i="103"/>
  <c r="J86" i="103"/>
  <c r="F86" i="103"/>
  <c r="B86" i="103"/>
  <c r="M85" i="103"/>
  <c r="I85" i="103"/>
  <c r="E85" i="103"/>
  <c r="P84" i="103"/>
  <c r="L84" i="103"/>
  <c r="H84" i="103"/>
  <c r="D84" i="103"/>
  <c r="O83" i="103"/>
  <c r="K83" i="103"/>
  <c r="G83" i="103"/>
  <c r="C83" i="103"/>
  <c r="N82" i="103"/>
  <c r="J82" i="103"/>
  <c r="F82" i="103"/>
  <c r="B82" i="103"/>
  <c r="M81" i="103"/>
  <c r="I81" i="103"/>
  <c r="E81" i="103"/>
  <c r="P80" i="103"/>
  <c r="L80" i="103"/>
  <c r="H80" i="103"/>
  <c r="D80" i="103"/>
  <c r="O79" i="103"/>
  <c r="K79" i="103"/>
  <c r="G79" i="103"/>
  <c r="C79" i="103"/>
  <c r="N78" i="103"/>
  <c r="J78" i="103"/>
  <c r="F78" i="103"/>
  <c r="B78" i="103"/>
  <c r="M77" i="103"/>
  <c r="I77" i="103"/>
  <c r="E77" i="103"/>
  <c r="P76" i="103"/>
  <c r="L76" i="103"/>
  <c r="H76" i="103"/>
  <c r="D76" i="103"/>
  <c r="O75" i="103"/>
  <c r="K75" i="103"/>
  <c r="G75" i="103"/>
  <c r="C75" i="103"/>
  <c r="N74" i="103"/>
  <c r="J74" i="103"/>
  <c r="F74" i="103"/>
  <c r="B74" i="103"/>
  <c r="M73" i="103"/>
  <c r="I73" i="103"/>
  <c r="E73" i="103"/>
  <c r="P72" i="103"/>
  <c r="L72" i="103"/>
  <c r="H72" i="103"/>
  <c r="D72" i="103"/>
  <c r="O71" i="103"/>
  <c r="K71" i="103"/>
  <c r="G71" i="103"/>
  <c r="C71" i="103"/>
  <c r="N70" i="103"/>
  <c r="J70" i="103"/>
  <c r="F70" i="103"/>
  <c r="B70" i="103"/>
  <c r="M69" i="103"/>
  <c r="I69" i="103"/>
  <c r="E69" i="103"/>
  <c r="P68" i="103"/>
  <c r="L68" i="103"/>
  <c r="H68" i="103"/>
  <c r="D68" i="103"/>
  <c r="O67" i="103"/>
  <c r="K67" i="103"/>
  <c r="G67" i="103"/>
  <c r="C67" i="103"/>
  <c r="N66" i="103"/>
  <c r="J66" i="103"/>
  <c r="F66" i="103"/>
  <c r="B66" i="103"/>
  <c r="M65" i="103"/>
  <c r="I65" i="103"/>
  <c r="E65" i="103"/>
  <c r="P64" i="103"/>
  <c r="L64" i="103"/>
  <c r="H64" i="103"/>
  <c r="D64" i="103"/>
  <c r="O63" i="103"/>
  <c r="K63" i="103"/>
  <c r="G63" i="103"/>
  <c r="C63" i="103"/>
  <c r="N62" i="103"/>
  <c r="J62" i="103"/>
  <c r="F62" i="103"/>
  <c r="B62" i="103"/>
  <c r="M61" i="103"/>
  <c r="I61" i="103"/>
  <c r="E61" i="103"/>
  <c r="P60" i="103"/>
  <c r="L60" i="103"/>
  <c r="H60" i="103"/>
  <c r="D60" i="103"/>
  <c r="O59" i="103"/>
  <c r="K59" i="103"/>
  <c r="J59" i="103"/>
  <c r="G59" i="103"/>
  <c r="F59" i="103"/>
  <c r="C59" i="103"/>
  <c r="B59" i="103"/>
  <c r="N58" i="103"/>
  <c r="M58" i="103"/>
  <c r="J58" i="103"/>
  <c r="I58" i="103"/>
  <c r="F58" i="103"/>
  <c r="E58" i="103"/>
  <c r="B58" i="103"/>
  <c r="P57" i="103"/>
  <c r="M57" i="103"/>
  <c r="I57" i="103"/>
  <c r="H57" i="103"/>
  <c r="E57" i="103"/>
  <c r="D57" i="103"/>
  <c r="P56" i="103"/>
  <c r="O56" i="103"/>
  <c r="L56" i="103"/>
  <c r="K56" i="103"/>
  <c r="H56" i="103"/>
  <c r="G56" i="103"/>
  <c r="D56" i="103"/>
  <c r="C56" i="103"/>
  <c r="O55" i="103"/>
  <c r="N55" i="103"/>
  <c r="K55" i="103"/>
  <c r="J55" i="103"/>
  <c r="G55" i="103"/>
  <c r="F55" i="103"/>
  <c r="C55" i="103"/>
  <c r="B55" i="103"/>
  <c r="N54" i="103"/>
  <c r="M54" i="103"/>
  <c r="J54" i="103"/>
  <c r="I54" i="103"/>
  <c r="F54" i="103"/>
  <c r="E54" i="103"/>
  <c r="B54" i="103"/>
  <c r="P53" i="103"/>
  <c r="M53" i="103"/>
  <c r="L53" i="103"/>
  <c r="I53" i="103"/>
  <c r="H53" i="103"/>
  <c r="E53" i="103"/>
  <c r="D53" i="103"/>
  <c r="P52" i="103"/>
  <c r="L52" i="103"/>
  <c r="K52" i="103"/>
  <c r="H52" i="103"/>
  <c r="D52" i="103"/>
  <c r="C52" i="103"/>
  <c r="O51" i="103"/>
  <c r="K51" i="103"/>
  <c r="J51" i="103"/>
  <c r="G51" i="103"/>
  <c r="C51" i="103"/>
  <c r="B51" i="103"/>
  <c r="N50" i="103"/>
  <c r="J50" i="103"/>
  <c r="I50" i="103"/>
  <c r="F50" i="103"/>
  <c r="B50" i="103"/>
  <c r="P49" i="103"/>
  <c r="M49" i="103"/>
  <c r="I49" i="103"/>
  <c r="H49" i="103"/>
  <c r="E49" i="103"/>
  <c r="P48" i="103"/>
  <c r="O48" i="103"/>
  <c r="L48" i="103"/>
  <c r="H48" i="103"/>
  <c r="G48" i="103"/>
  <c r="D48" i="103"/>
  <c r="O47" i="103"/>
  <c r="N47" i="103"/>
  <c r="K47" i="103"/>
  <c r="G47" i="103"/>
  <c r="F47" i="103"/>
  <c r="C47" i="103"/>
  <c r="N46" i="103"/>
  <c r="M46" i="103"/>
  <c r="J46" i="103"/>
  <c r="F46" i="103"/>
  <c r="E46" i="103"/>
  <c r="B46" i="103"/>
  <c r="M45" i="103"/>
  <c r="L45" i="103"/>
  <c r="I45" i="103"/>
  <c r="E45" i="103"/>
  <c r="D45" i="103"/>
  <c r="P44" i="103"/>
  <c r="L44" i="103"/>
  <c r="K44" i="103"/>
  <c r="H44" i="103"/>
  <c r="D44" i="103"/>
  <c r="C44" i="103"/>
  <c r="O43" i="103"/>
  <c r="K43" i="103"/>
  <c r="J43" i="103"/>
  <c r="G43" i="103"/>
  <c r="C43" i="103"/>
  <c r="B43" i="103"/>
  <c r="N42" i="103"/>
  <c r="J42" i="103"/>
  <c r="F42" i="103"/>
  <c r="B42" i="103"/>
  <c r="M41" i="103"/>
  <c r="I41" i="103"/>
  <c r="E41" i="103"/>
  <c r="P40" i="103"/>
  <c r="L40" i="103"/>
  <c r="H40" i="103"/>
  <c r="D40" i="103"/>
  <c r="O39" i="103"/>
  <c r="K39" i="103"/>
  <c r="G39" i="103"/>
  <c r="C39" i="103"/>
  <c r="N38" i="103"/>
  <c r="J38" i="103"/>
  <c r="F38" i="103"/>
  <c r="B38" i="103"/>
  <c r="M37" i="103"/>
  <c r="I37" i="103"/>
  <c r="E37" i="103"/>
  <c r="P36" i="103"/>
  <c r="L36" i="103"/>
  <c r="H36" i="103"/>
  <c r="D36" i="103"/>
  <c r="O35" i="103"/>
  <c r="K35" i="103"/>
  <c r="G35" i="103"/>
  <c r="C35" i="103"/>
  <c r="N34" i="103"/>
  <c r="J34" i="103"/>
  <c r="F34" i="103"/>
  <c r="B34" i="103"/>
  <c r="M33" i="103"/>
  <c r="I33" i="103"/>
  <c r="E33" i="103"/>
  <c r="P32" i="103"/>
  <c r="L32" i="103"/>
  <c r="H32" i="103"/>
  <c r="D32" i="103"/>
  <c r="O31" i="103"/>
  <c r="K31" i="103"/>
  <c r="G31" i="103"/>
  <c r="C31" i="103"/>
  <c r="N30" i="103"/>
  <c r="J30" i="103"/>
  <c r="F30" i="103"/>
  <c r="B30" i="103"/>
  <c r="M29" i="103"/>
  <c r="I29" i="103"/>
  <c r="E29" i="103"/>
  <c r="P28" i="103"/>
  <c r="L28" i="103"/>
  <c r="H28" i="103"/>
  <c r="D28" i="103"/>
  <c r="O27" i="103"/>
  <c r="K27" i="103"/>
  <c r="G27" i="103"/>
  <c r="C27" i="103"/>
  <c r="N26" i="103"/>
  <c r="J26" i="103"/>
  <c r="F26" i="103"/>
  <c r="B26" i="103"/>
  <c r="M25" i="103"/>
  <c r="I25" i="103"/>
  <c r="H25" i="103"/>
  <c r="E25" i="103"/>
  <c r="P24" i="103"/>
  <c r="L24" i="103"/>
  <c r="H24" i="103"/>
  <c r="D24" i="103"/>
  <c r="O23" i="103"/>
  <c r="K23" i="103"/>
  <c r="G23" i="103"/>
  <c r="F23" i="103"/>
  <c r="C23" i="103"/>
  <c r="N22" i="103"/>
  <c r="J22" i="103"/>
  <c r="F22" i="103"/>
  <c r="B22" i="103"/>
  <c r="M21" i="103"/>
  <c r="I21" i="103"/>
  <c r="E21" i="103"/>
  <c r="D21" i="103"/>
  <c r="P20" i="103"/>
  <c r="L20" i="103"/>
  <c r="H20" i="103"/>
  <c r="D20" i="103"/>
  <c r="O19" i="103"/>
  <c r="K19" i="103"/>
  <c r="G19" i="103"/>
  <c r="C19" i="103"/>
  <c r="B19" i="103"/>
  <c r="N18" i="103"/>
  <c r="J18" i="103"/>
  <c r="F18" i="103"/>
  <c r="B18" i="103"/>
  <c r="M17" i="103"/>
  <c r="I17" i="103"/>
  <c r="E17" i="103"/>
  <c r="P16" i="103"/>
  <c r="O16" i="103"/>
  <c r="L16" i="103"/>
  <c r="H16" i="103"/>
  <c r="D16" i="103"/>
  <c r="O15" i="103"/>
  <c r="K15" i="103"/>
  <c r="G15" i="103"/>
  <c r="C15" i="103"/>
  <c r="N14" i="103"/>
  <c r="M14" i="103"/>
  <c r="J14" i="103"/>
  <c r="F14" i="103"/>
  <c r="B14" i="103"/>
  <c r="M13" i="103"/>
  <c r="I13" i="103"/>
  <c r="E13" i="103"/>
  <c r="P12" i="103"/>
  <c r="L12" i="103"/>
  <c r="K12" i="103"/>
  <c r="H12" i="103"/>
  <c r="D12" i="103"/>
  <c r="O11" i="103"/>
  <c r="K11" i="103"/>
  <c r="G11" i="103"/>
  <c r="C11" i="103"/>
  <c r="N10" i="103"/>
  <c r="J10" i="103"/>
  <c r="I10" i="103"/>
  <c r="F10" i="103"/>
  <c r="B10" i="103"/>
  <c r="M9" i="103"/>
  <c r="I9" i="103"/>
  <c r="E9" i="103"/>
  <c r="P8" i="103"/>
  <c r="L8" i="103"/>
  <c r="H8" i="103"/>
  <c r="D8" i="103"/>
  <c r="O7" i="103"/>
  <c r="K7" i="103"/>
  <c r="G7" i="103"/>
  <c r="C7" i="103"/>
  <c r="N6" i="103"/>
  <c r="J6" i="103"/>
  <c r="F6" i="103"/>
  <c r="B6" i="103"/>
  <c r="M5" i="103"/>
  <c r="I5" i="103"/>
  <c r="E5" i="103"/>
  <c r="P4" i="103"/>
  <c r="L4" i="103"/>
  <c r="H4" i="103"/>
  <c r="D4" i="103"/>
  <c r="O3" i="103"/>
  <c r="K3" i="103"/>
  <c r="G3" i="103"/>
  <c r="C3" i="103"/>
  <c r="M2" i="103"/>
  <c r="I2" i="103"/>
  <c r="E2" i="103"/>
  <c r="H94" i="103" l="1"/>
  <c r="D94" i="103"/>
  <c r="L94" i="103"/>
  <c r="E94" i="103"/>
  <c r="I94" i="103"/>
  <c r="M94" i="103"/>
  <c r="B94" i="103"/>
  <c r="B95" i="103" s="1"/>
  <c r="F94" i="103"/>
  <c r="J94" i="103"/>
  <c r="N94" i="103"/>
  <c r="C94" i="103"/>
  <c r="C95" i="103" s="1"/>
  <c r="G94" i="103"/>
  <c r="G95" i="103" s="1"/>
  <c r="K94" i="103"/>
  <c r="O94" i="103"/>
  <c r="O95" i="103" l="1"/>
  <c r="M95" i="103"/>
  <c r="J95" i="103"/>
  <c r="I95" i="103"/>
  <c r="K95" i="103"/>
  <c r="E95" i="103"/>
  <c r="D95" i="103"/>
  <c r="L95" i="103"/>
  <c r="F95" i="103"/>
  <c r="N95" i="103"/>
  <c r="H95" i="103"/>
  <c r="P92" i="4"/>
  <c r="O92" i="4"/>
  <c r="N92" i="4"/>
  <c r="M92" i="4"/>
  <c r="L92" i="4"/>
  <c r="K92" i="4"/>
  <c r="J92" i="4"/>
  <c r="I92" i="4"/>
  <c r="H92" i="4"/>
  <c r="G92" i="4"/>
  <c r="F92" i="4"/>
  <c r="E92" i="4"/>
  <c r="D92" i="4"/>
  <c r="C92" i="4"/>
  <c r="B92" i="4"/>
  <c r="P91" i="4"/>
  <c r="O91" i="4"/>
  <c r="N91" i="4"/>
  <c r="M91" i="4"/>
  <c r="L91" i="4"/>
  <c r="K91" i="4"/>
  <c r="J91" i="4"/>
  <c r="I91" i="4"/>
  <c r="H91" i="4"/>
  <c r="G91" i="4"/>
  <c r="F91" i="4"/>
  <c r="E91" i="4"/>
  <c r="D91" i="4"/>
  <c r="C91" i="4"/>
  <c r="B91" i="4"/>
  <c r="P90" i="4"/>
  <c r="O90" i="4"/>
  <c r="N90" i="4"/>
  <c r="M90" i="4"/>
  <c r="L90" i="4"/>
  <c r="K90" i="4"/>
  <c r="J90" i="4"/>
  <c r="I90" i="4"/>
  <c r="H90" i="4"/>
  <c r="G90" i="4"/>
  <c r="F90" i="4"/>
  <c r="E90" i="4"/>
  <c r="D90" i="4"/>
  <c r="C90" i="4"/>
  <c r="B90" i="4"/>
  <c r="P89" i="4"/>
  <c r="O89" i="4"/>
  <c r="N89" i="4"/>
  <c r="M89" i="4"/>
  <c r="L89" i="4"/>
  <c r="K89" i="4"/>
  <c r="J89" i="4"/>
  <c r="I89" i="4"/>
  <c r="H89" i="4"/>
  <c r="G89" i="4"/>
  <c r="F89" i="4"/>
  <c r="E89" i="4"/>
  <c r="D89" i="4"/>
  <c r="C89" i="4"/>
  <c r="B89" i="4"/>
  <c r="P88" i="4"/>
  <c r="O88" i="4"/>
  <c r="N88" i="4"/>
  <c r="M88" i="4"/>
  <c r="L88" i="4"/>
  <c r="K88" i="4"/>
  <c r="J88" i="4"/>
  <c r="I88" i="4"/>
  <c r="H88" i="4"/>
  <c r="G88" i="4"/>
  <c r="F88" i="4"/>
  <c r="E88" i="4"/>
  <c r="D88" i="4"/>
  <c r="C88" i="4"/>
  <c r="B88" i="4"/>
  <c r="P87" i="4"/>
  <c r="O87" i="4"/>
  <c r="N87" i="4"/>
  <c r="M87" i="4"/>
  <c r="L87" i="4"/>
  <c r="K87" i="4"/>
  <c r="J87" i="4"/>
  <c r="I87" i="4"/>
  <c r="H87" i="4"/>
  <c r="G87" i="4"/>
  <c r="F87" i="4"/>
  <c r="E87" i="4"/>
  <c r="D87" i="4"/>
  <c r="C87" i="4"/>
  <c r="B87" i="4"/>
  <c r="P86" i="4"/>
  <c r="O86" i="4"/>
  <c r="N86" i="4"/>
  <c r="M86" i="4"/>
  <c r="L86" i="4"/>
  <c r="K86" i="4"/>
  <c r="J86" i="4"/>
  <c r="I86" i="4"/>
  <c r="H86" i="4"/>
  <c r="G86" i="4"/>
  <c r="F86" i="4"/>
  <c r="E86" i="4"/>
  <c r="D86" i="4"/>
  <c r="C86" i="4"/>
  <c r="B86" i="4"/>
  <c r="P85" i="4"/>
  <c r="O85" i="4"/>
  <c r="N85" i="4"/>
  <c r="M85" i="4"/>
  <c r="L85" i="4"/>
  <c r="K85" i="4"/>
  <c r="J85" i="4"/>
  <c r="I85" i="4"/>
  <c r="H85" i="4"/>
  <c r="G85" i="4"/>
  <c r="F85" i="4"/>
  <c r="E85" i="4"/>
  <c r="D85" i="4"/>
  <c r="C85" i="4"/>
  <c r="B85" i="4"/>
  <c r="P84" i="4"/>
  <c r="O84" i="4"/>
  <c r="N84" i="4"/>
  <c r="M84" i="4"/>
  <c r="L84" i="4"/>
  <c r="K84" i="4"/>
  <c r="J84" i="4"/>
  <c r="I84" i="4"/>
  <c r="H84" i="4"/>
  <c r="G84" i="4"/>
  <c r="F84" i="4"/>
  <c r="E84" i="4"/>
  <c r="D84" i="4"/>
  <c r="C84" i="4"/>
  <c r="B84" i="4"/>
  <c r="P83" i="4"/>
  <c r="O83" i="4"/>
  <c r="N83" i="4"/>
  <c r="M83" i="4"/>
  <c r="L83" i="4"/>
  <c r="K83" i="4"/>
  <c r="J83" i="4"/>
  <c r="I83" i="4"/>
  <c r="H83" i="4"/>
  <c r="G83" i="4"/>
  <c r="F83" i="4"/>
  <c r="E83" i="4"/>
  <c r="D83" i="4"/>
  <c r="C83" i="4"/>
  <c r="B83" i="4"/>
  <c r="P82" i="4"/>
  <c r="O82" i="4"/>
  <c r="N82" i="4"/>
  <c r="M82" i="4"/>
  <c r="L82" i="4"/>
  <c r="K82" i="4"/>
  <c r="J82" i="4"/>
  <c r="I82" i="4"/>
  <c r="H82" i="4"/>
  <c r="G82" i="4"/>
  <c r="F82" i="4"/>
  <c r="E82" i="4"/>
  <c r="D82" i="4"/>
  <c r="C82" i="4"/>
  <c r="B82" i="4"/>
  <c r="P81" i="4"/>
  <c r="O81" i="4"/>
  <c r="N81" i="4"/>
  <c r="M81" i="4"/>
  <c r="L81" i="4"/>
  <c r="K81" i="4"/>
  <c r="J81" i="4"/>
  <c r="I81" i="4"/>
  <c r="H81" i="4"/>
  <c r="G81" i="4"/>
  <c r="F81" i="4"/>
  <c r="E81" i="4"/>
  <c r="D81" i="4"/>
  <c r="C81" i="4"/>
  <c r="B81" i="4"/>
  <c r="P80" i="4"/>
  <c r="O80" i="4"/>
  <c r="N80" i="4"/>
  <c r="M80" i="4"/>
  <c r="L80" i="4"/>
  <c r="K80" i="4"/>
  <c r="J80" i="4"/>
  <c r="I80" i="4"/>
  <c r="H80" i="4"/>
  <c r="G80" i="4"/>
  <c r="F80" i="4"/>
  <c r="E80" i="4"/>
  <c r="D80" i="4"/>
  <c r="C80" i="4"/>
  <c r="B80" i="4"/>
  <c r="P79" i="4"/>
  <c r="O79" i="4"/>
  <c r="N79" i="4"/>
  <c r="M79" i="4"/>
  <c r="L79" i="4"/>
  <c r="K79" i="4"/>
  <c r="J79" i="4"/>
  <c r="I79" i="4"/>
  <c r="H79" i="4"/>
  <c r="G79" i="4"/>
  <c r="F79" i="4"/>
  <c r="E79" i="4"/>
  <c r="D79" i="4"/>
  <c r="C79" i="4"/>
  <c r="B79" i="4"/>
  <c r="P78" i="4"/>
  <c r="O78" i="4"/>
  <c r="N78" i="4"/>
  <c r="M78" i="4"/>
  <c r="L78" i="4"/>
  <c r="K78" i="4"/>
  <c r="J78" i="4"/>
  <c r="I78" i="4"/>
  <c r="H78" i="4"/>
  <c r="G78" i="4"/>
  <c r="F78" i="4"/>
  <c r="E78" i="4"/>
  <c r="D78" i="4"/>
  <c r="C78" i="4"/>
  <c r="B78" i="4"/>
  <c r="P77" i="4"/>
  <c r="O77" i="4"/>
  <c r="N77" i="4"/>
  <c r="M77" i="4"/>
  <c r="L77" i="4"/>
  <c r="K77" i="4"/>
  <c r="J77" i="4"/>
  <c r="I77" i="4"/>
  <c r="H77" i="4"/>
  <c r="G77" i="4"/>
  <c r="F77" i="4"/>
  <c r="E77" i="4"/>
  <c r="D77" i="4"/>
  <c r="C77" i="4"/>
  <c r="B77" i="4"/>
  <c r="P76" i="4"/>
  <c r="O76" i="4"/>
  <c r="N76" i="4"/>
  <c r="M76" i="4"/>
  <c r="L76" i="4"/>
  <c r="K76" i="4"/>
  <c r="J76" i="4"/>
  <c r="I76" i="4"/>
  <c r="H76" i="4"/>
  <c r="G76" i="4"/>
  <c r="F76" i="4"/>
  <c r="E76" i="4"/>
  <c r="D76" i="4"/>
  <c r="C76" i="4"/>
  <c r="B76" i="4"/>
  <c r="P75" i="4"/>
  <c r="O75" i="4"/>
  <c r="N75" i="4"/>
  <c r="M75" i="4"/>
  <c r="L75" i="4"/>
  <c r="K75" i="4"/>
  <c r="J75" i="4"/>
  <c r="I75" i="4"/>
  <c r="H75" i="4"/>
  <c r="G75" i="4"/>
  <c r="F75" i="4"/>
  <c r="E75" i="4"/>
  <c r="D75" i="4"/>
  <c r="C75" i="4"/>
  <c r="B75" i="4"/>
  <c r="P74" i="4"/>
  <c r="O74" i="4"/>
  <c r="N74" i="4"/>
  <c r="M74" i="4"/>
  <c r="L74" i="4"/>
  <c r="K74" i="4"/>
  <c r="J74" i="4"/>
  <c r="I74" i="4"/>
  <c r="H74" i="4"/>
  <c r="G74" i="4"/>
  <c r="F74" i="4"/>
  <c r="E74" i="4"/>
  <c r="D74" i="4"/>
  <c r="C74" i="4"/>
  <c r="B74" i="4"/>
  <c r="P73" i="4"/>
  <c r="O73" i="4"/>
  <c r="N73" i="4"/>
  <c r="M73" i="4"/>
  <c r="L73" i="4"/>
  <c r="K73" i="4"/>
  <c r="J73" i="4"/>
  <c r="I73" i="4"/>
  <c r="H73" i="4"/>
  <c r="G73" i="4"/>
  <c r="F73" i="4"/>
  <c r="E73" i="4"/>
  <c r="D73" i="4"/>
  <c r="C73" i="4"/>
  <c r="B73" i="4"/>
  <c r="P72" i="4"/>
  <c r="O72" i="4"/>
  <c r="N72" i="4"/>
  <c r="M72" i="4"/>
  <c r="L72" i="4"/>
  <c r="K72" i="4"/>
  <c r="J72" i="4"/>
  <c r="I72" i="4"/>
  <c r="H72" i="4"/>
  <c r="G72" i="4"/>
  <c r="F72" i="4"/>
  <c r="E72" i="4"/>
  <c r="D72" i="4"/>
  <c r="C72" i="4"/>
  <c r="B72" i="4"/>
  <c r="P71" i="4"/>
  <c r="O71" i="4"/>
  <c r="N71" i="4"/>
  <c r="M71" i="4"/>
  <c r="L71" i="4"/>
  <c r="K71" i="4"/>
  <c r="J71" i="4"/>
  <c r="I71" i="4"/>
  <c r="H71" i="4"/>
  <c r="G71" i="4"/>
  <c r="F71" i="4"/>
  <c r="E71" i="4"/>
  <c r="D71" i="4"/>
  <c r="C71" i="4"/>
  <c r="B71" i="4"/>
  <c r="P70" i="4"/>
  <c r="O70" i="4"/>
  <c r="N70" i="4"/>
  <c r="M70" i="4"/>
  <c r="L70" i="4"/>
  <c r="K70" i="4"/>
  <c r="J70" i="4"/>
  <c r="I70" i="4"/>
  <c r="H70" i="4"/>
  <c r="G70" i="4"/>
  <c r="F70" i="4"/>
  <c r="E70" i="4"/>
  <c r="D70" i="4"/>
  <c r="C70" i="4"/>
  <c r="B70" i="4"/>
  <c r="P69" i="4"/>
  <c r="O69" i="4"/>
  <c r="N69" i="4"/>
  <c r="M69" i="4"/>
  <c r="L69" i="4"/>
  <c r="K69" i="4"/>
  <c r="J69" i="4"/>
  <c r="I69" i="4"/>
  <c r="H69" i="4"/>
  <c r="G69" i="4"/>
  <c r="F69" i="4"/>
  <c r="E69" i="4"/>
  <c r="D69" i="4"/>
  <c r="C69" i="4"/>
  <c r="B69" i="4"/>
  <c r="P68" i="4"/>
  <c r="O68" i="4"/>
  <c r="N68" i="4"/>
  <c r="M68" i="4"/>
  <c r="L68" i="4"/>
  <c r="K68" i="4"/>
  <c r="J68" i="4"/>
  <c r="I68" i="4"/>
  <c r="H68" i="4"/>
  <c r="G68" i="4"/>
  <c r="F68" i="4"/>
  <c r="E68" i="4"/>
  <c r="D68" i="4"/>
  <c r="C68" i="4"/>
  <c r="B68" i="4"/>
  <c r="P67" i="4"/>
  <c r="O67" i="4"/>
  <c r="N67" i="4"/>
  <c r="M67" i="4"/>
  <c r="L67" i="4"/>
  <c r="K67" i="4"/>
  <c r="J67" i="4"/>
  <c r="I67" i="4"/>
  <c r="H67" i="4"/>
  <c r="G67" i="4"/>
  <c r="F67" i="4"/>
  <c r="E67" i="4"/>
  <c r="D67" i="4"/>
  <c r="C67" i="4"/>
  <c r="B67" i="4"/>
  <c r="P66" i="4"/>
  <c r="O66" i="4"/>
  <c r="N66" i="4"/>
  <c r="M66" i="4"/>
  <c r="L66" i="4"/>
  <c r="K66" i="4"/>
  <c r="J66" i="4"/>
  <c r="I66" i="4"/>
  <c r="H66" i="4"/>
  <c r="G66" i="4"/>
  <c r="F66" i="4"/>
  <c r="E66" i="4"/>
  <c r="D66" i="4"/>
  <c r="C66" i="4"/>
  <c r="B66" i="4"/>
  <c r="P65" i="4"/>
  <c r="O65" i="4"/>
  <c r="N65" i="4"/>
  <c r="M65" i="4"/>
  <c r="L65" i="4"/>
  <c r="K65" i="4"/>
  <c r="J65" i="4"/>
  <c r="I65" i="4"/>
  <c r="H65" i="4"/>
  <c r="G65" i="4"/>
  <c r="F65" i="4"/>
  <c r="E65" i="4"/>
  <c r="D65" i="4"/>
  <c r="C65" i="4"/>
  <c r="B65" i="4"/>
  <c r="P64" i="4"/>
  <c r="O64" i="4"/>
  <c r="N64" i="4"/>
  <c r="M64" i="4"/>
  <c r="L64" i="4"/>
  <c r="K64" i="4"/>
  <c r="J64" i="4"/>
  <c r="I64" i="4"/>
  <c r="H64" i="4"/>
  <c r="G64" i="4"/>
  <c r="F64" i="4"/>
  <c r="E64" i="4"/>
  <c r="D64" i="4"/>
  <c r="C64" i="4"/>
  <c r="B64" i="4"/>
  <c r="P63" i="4"/>
  <c r="O63" i="4"/>
  <c r="N63" i="4"/>
  <c r="M63" i="4"/>
  <c r="L63" i="4"/>
  <c r="K63" i="4"/>
  <c r="J63" i="4"/>
  <c r="I63" i="4"/>
  <c r="H63" i="4"/>
  <c r="G63" i="4"/>
  <c r="F63" i="4"/>
  <c r="E63" i="4"/>
  <c r="D63" i="4"/>
  <c r="C63" i="4"/>
  <c r="B63" i="4"/>
  <c r="P62" i="4"/>
  <c r="O62" i="4"/>
  <c r="N62" i="4"/>
  <c r="M62" i="4"/>
  <c r="L62" i="4"/>
  <c r="K62" i="4"/>
  <c r="J62" i="4"/>
  <c r="I62" i="4"/>
  <c r="H62" i="4"/>
  <c r="G62" i="4"/>
  <c r="F62" i="4"/>
  <c r="E62" i="4"/>
  <c r="D62" i="4"/>
  <c r="C62" i="4"/>
  <c r="B62" i="4"/>
  <c r="P61" i="4"/>
  <c r="O61" i="4"/>
  <c r="N61" i="4"/>
  <c r="M61" i="4"/>
  <c r="L61" i="4"/>
  <c r="K61" i="4"/>
  <c r="J61" i="4"/>
  <c r="I61" i="4"/>
  <c r="H61" i="4"/>
  <c r="G61" i="4"/>
  <c r="F61" i="4"/>
  <c r="E61" i="4"/>
  <c r="D61" i="4"/>
  <c r="C61" i="4"/>
  <c r="B61" i="4"/>
  <c r="P60" i="4"/>
  <c r="O60" i="4"/>
  <c r="N60" i="4"/>
  <c r="M60" i="4"/>
  <c r="L60" i="4"/>
  <c r="K60" i="4"/>
  <c r="J60" i="4"/>
  <c r="I60" i="4"/>
  <c r="H60" i="4"/>
  <c r="G60" i="4"/>
  <c r="F60" i="4"/>
  <c r="E60" i="4"/>
  <c r="D60" i="4"/>
  <c r="C60" i="4"/>
  <c r="B60" i="4"/>
  <c r="P59" i="4"/>
  <c r="O59" i="4"/>
  <c r="N59" i="4"/>
  <c r="M59" i="4"/>
  <c r="L59" i="4"/>
  <c r="K59" i="4"/>
  <c r="J59" i="4"/>
  <c r="I59" i="4"/>
  <c r="H59" i="4"/>
  <c r="G59" i="4"/>
  <c r="F59" i="4"/>
  <c r="E59" i="4"/>
  <c r="D59" i="4"/>
  <c r="C59" i="4"/>
  <c r="B59" i="4"/>
  <c r="P58" i="4"/>
  <c r="O58" i="4"/>
  <c r="N58" i="4"/>
  <c r="M58" i="4"/>
  <c r="L58" i="4"/>
  <c r="K58" i="4"/>
  <c r="J58" i="4"/>
  <c r="I58" i="4"/>
  <c r="H58" i="4"/>
  <c r="G58" i="4"/>
  <c r="F58" i="4"/>
  <c r="E58" i="4"/>
  <c r="D58" i="4"/>
  <c r="C58" i="4"/>
  <c r="B58" i="4"/>
  <c r="P57" i="4"/>
  <c r="O57" i="4"/>
  <c r="N57" i="4"/>
  <c r="M57" i="4"/>
  <c r="L57" i="4"/>
  <c r="K57" i="4"/>
  <c r="J57" i="4"/>
  <c r="I57" i="4"/>
  <c r="H57" i="4"/>
  <c r="G57" i="4"/>
  <c r="F57" i="4"/>
  <c r="E57" i="4"/>
  <c r="D57" i="4"/>
  <c r="C57" i="4"/>
  <c r="B57" i="4"/>
  <c r="P56" i="4"/>
  <c r="O56" i="4"/>
  <c r="N56" i="4"/>
  <c r="M56" i="4"/>
  <c r="L56" i="4"/>
  <c r="K56" i="4"/>
  <c r="J56" i="4"/>
  <c r="I56" i="4"/>
  <c r="H56" i="4"/>
  <c r="G56" i="4"/>
  <c r="F56" i="4"/>
  <c r="E56" i="4"/>
  <c r="D56" i="4"/>
  <c r="C56" i="4"/>
  <c r="B56" i="4"/>
  <c r="P55" i="4"/>
  <c r="O55" i="4"/>
  <c r="N55" i="4"/>
  <c r="M55" i="4"/>
  <c r="L55" i="4"/>
  <c r="K55" i="4"/>
  <c r="J55" i="4"/>
  <c r="I55" i="4"/>
  <c r="H55" i="4"/>
  <c r="G55" i="4"/>
  <c r="F55" i="4"/>
  <c r="E55" i="4"/>
  <c r="D55" i="4"/>
  <c r="C55" i="4"/>
  <c r="B55" i="4"/>
  <c r="P54" i="4"/>
  <c r="O54" i="4"/>
  <c r="N54" i="4"/>
  <c r="M54" i="4"/>
  <c r="L54" i="4"/>
  <c r="K54" i="4"/>
  <c r="J54" i="4"/>
  <c r="I54" i="4"/>
  <c r="H54" i="4"/>
  <c r="G54" i="4"/>
  <c r="F54" i="4"/>
  <c r="E54" i="4"/>
  <c r="D54" i="4"/>
  <c r="C54" i="4"/>
  <c r="B54" i="4"/>
  <c r="P53" i="4"/>
  <c r="O53" i="4"/>
  <c r="N53" i="4"/>
  <c r="M53" i="4"/>
  <c r="L53" i="4"/>
  <c r="K53" i="4"/>
  <c r="J53" i="4"/>
  <c r="I53" i="4"/>
  <c r="H53" i="4"/>
  <c r="G53" i="4"/>
  <c r="F53" i="4"/>
  <c r="E53" i="4"/>
  <c r="D53" i="4"/>
  <c r="C53" i="4"/>
  <c r="B53" i="4"/>
  <c r="P52" i="4"/>
  <c r="O52" i="4"/>
  <c r="N52" i="4"/>
  <c r="M52" i="4"/>
  <c r="L52" i="4"/>
  <c r="K52" i="4"/>
  <c r="J52" i="4"/>
  <c r="I52" i="4"/>
  <c r="H52" i="4"/>
  <c r="G52" i="4"/>
  <c r="F52" i="4"/>
  <c r="E52" i="4"/>
  <c r="D52" i="4"/>
  <c r="C52" i="4"/>
  <c r="B52" i="4"/>
  <c r="P51" i="4"/>
  <c r="O51" i="4"/>
  <c r="N51" i="4"/>
  <c r="M51" i="4"/>
  <c r="L51" i="4"/>
  <c r="K51" i="4"/>
  <c r="J51" i="4"/>
  <c r="I51" i="4"/>
  <c r="H51" i="4"/>
  <c r="G51" i="4"/>
  <c r="F51" i="4"/>
  <c r="E51" i="4"/>
  <c r="D51" i="4"/>
  <c r="C51" i="4"/>
  <c r="B51" i="4"/>
  <c r="P50" i="4"/>
  <c r="O50" i="4"/>
  <c r="N50" i="4"/>
  <c r="M50" i="4"/>
  <c r="L50" i="4"/>
  <c r="K50" i="4"/>
  <c r="J50" i="4"/>
  <c r="I50" i="4"/>
  <c r="H50" i="4"/>
  <c r="G50" i="4"/>
  <c r="F50" i="4"/>
  <c r="E50" i="4"/>
  <c r="D50" i="4"/>
  <c r="C50" i="4"/>
  <c r="B50" i="4"/>
  <c r="P49" i="4"/>
  <c r="O49" i="4"/>
  <c r="N49" i="4"/>
  <c r="M49" i="4"/>
  <c r="L49" i="4"/>
  <c r="K49" i="4"/>
  <c r="J49" i="4"/>
  <c r="I49" i="4"/>
  <c r="H49" i="4"/>
  <c r="G49" i="4"/>
  <c r="F49" i="4"/>
  <c r="E49" i="4"/>
  <c r="D49" i="4"/>
  <c r="C49" i="4"/>
  <c r="B49" i="4"/>
  <c r="P48" i="4"/>
  <c r="O48" i="4"/>
  <c r="N48" i="4"/>
  <c r="M48" i="4"/>
  <c r="L48" i="4"/>
  <c r="K48" i="4"/>
  <c r="J48" i="4"/>
  <c r="I48" i="4"/>
  <c r="H48" i="4"/>
  <c r="G48" i="4"/>
  <c r="F48" i="4"/>
  <c r="E48" i="4"/>
  <c r="D48" i="4"/>
  <c r="C48" i="4"/>
  <c r="B48" i="4"/>
  <c r="P47" i="4"/>
  <c r="O47" i="4"/>
  <c r="N47" i="4"/>
  <c r="M47" i="4"/>
  <c r="L47" i="4"/>
  <c r="K47" i="4"/>
  <c r="J47" i="4"/>
  <c r="I47" i="4"/>
  <c r="H47" i="4"/>
  <c r="G47" i="4"/>
  <c r="F47" i="4"/>
  <c r="E47" i="4"/>
  <c r="D47" i="4"/>
  <c r="C47" i="4"/>
  <c r="B47" i="4"/>
  <c r="P46" i="4"/>
  <c r="O46" i="4"/>
  <c r="N46" i="4"/>
  <c r="M46" i="4"/>
  <c r="L46" i="4"/>
  <c r="K46" i="4"/>
  <c r="J46" i="4"/>
  <c r="I46" i="4"/>
  <c r="H46" i="4"/>
  <c r="G46" i="4"/>
  <c r="F46" i="4"/>
  <c r="E46" i="4"/>
  <c r="D46" i="4"/>
  <c r="C46" i="4"/>
  <c r="B46" i="4"/>
  <c r="P45" i="4"/>
  <c r="O45" i="4"/>
  <c r="N45" i="4"/>
  <c r="M45" i="4"/>
  <c r="L45" i="4"/>
  <c r="K45" i="4"/>
  <c r="J45" i="4"/>
  <c r="I45" i="4"/>
  <c r="H45" i="4"/>
  <c r="G45" i="4"/>
  <c r="F45" i="4"/>
  <c r="E45" i="4"/>
  <c r="D45" i="4"/>
  <c r="C45" i="4"/>
  <c r="B45" i="4"/>
  <c r="P44" i="4"/>
  <c r="O44" i="4"/>
  <c r="N44" i="4"/>
  <c r="M44" i="4"/>
  <c r="L44" i="4"/>
  <c r="K44" i="4"/>
  <c r="J44" i="4"/>
  <c r="I44" i="4"/>
  <c r="H44" i="4"/>
  <c r="G44" i="4"/>
  <c r="F44" i="4"/>
  <c r="E44" i="4"/>
  <c r="D44" i="4"/>
  <c r="C44" i="4"/>
  <c r="B44" i="4"/>
  <c r="P43" i="4"/>
  <c r="O43" i="4"/>
  <c r="N43" i="4"/>
  <c r="M43" i="4"/>
  <c r="L43" i="4"/>
  <c r="K43" i="4"/>
  <c r="J43" i="4"/>
  <c r="I43" i="4"/>
  <c r="H43" i="4"/>
  <c r="G43" i="4"/>
  <c r="F43" i="4"/>
  <c r="E43" i="4"/>
  <c r="D43" i="4"/>
  <c r="C43" i="4"/>
  <c r="B43" i="4"/>
  <c r="P42" i="4"/>
  <c r="O42" i="4"/>
  <c r="N42" i="4"/>
  <c r="M42" i="4"/>
  <c r="L42" i="4"/>
  <c r="K42" i="4"/>
  <c r="J42" i="4"/>
  <c r="I42" i="4"/>
  <c r="H42" i="4"/>
  <c r="G42" i="4"/>
  <c r="F42" i="4"/>
  <c r="E42" i="4"/>
  <c r="D42" i="4"/>
  <c r="C42" i="4"/>
  <c r="B42" i="4"/>
  <c r="P41" i="4"/>
  <c r="O41" i="4"/>
  <c r="N41" i="4"/>
  <c r="M41" i="4"/>
  <c r="L41" i="4"/>
  <c r="K41" i="4"/>
  <c r="J41" i="4"/>
  <c r="I41" i="4"/>
  <c r="H41" i="4"/>
  <c r="G41" i="4"/>
  <c r="F41" i="4"/>
  <c r="E41" i="4"/>
  <c r="D41" i="4"/>
  <c r="C41" i="4"/>
  <c r="B41" i="4"/>
  <c r="P40" i="4"/>
  <c r="O40" i="4"/>
  <c r="N40" i="4"/>
  <c r="M40" i="4"/>
  <c r="L40" i="4"/>
  <c r="K40" i="4"/>
  <c r="J40" i="4"/>
  <c r="I40" i="4"/>
  <c r="H40" i="4"/>
  <c r="G40" i="4"/>
  <c r="F40" i="4"/>
  <c r="E40" i="4"/>
  <c r="D40" i="4"/>
  <c r="C40" i="4"/>
  <c r="B40" i="4"/>
  <c r="P39" i="4"/>
  <c r="O39" i="4"/>
  <c r="N39" i="4"/>
  <c r="M39" i="4"/>
  <c r="L39" i="4"/>
  <c r="K39" i="4"/>
  <c r="J39" i="4"/>
  <c r="I39" i="4"/>
  <c r="H39" i="4"/>
  <c r="G39" i="4"/>
  <c r="F39" i="4"/>
  <c r="E39" i="4"/>
  <c r="D39" i="4"/>
  <c r="C39" i="4"/>
  <c r="B39" i="4"/>
  <c r="P38" i="4"/>
  <c r="O38" i="4"/>
  <c r="N38" i="4"/>
  <c r="M38" i="4"/>
  <c r="L38" i="4"/>
  <c r="K38" i="4"/>
  <c r="J38" i="4"/>
  <c r="I38" i="4"/>
  <c r="H38" i="4"/>
  <c r="G38" i="4"/>
  <c r="F38" i="4"/>
  <c r="E38" i="4"/>
  <c r="D38" i="4"/>
  <c r="C38" i="4"/>
  <c r="B38" i="4"/>
  <c r="P37" i="4"/>
  <c r="O37" i="4"/>
  <c r="N37" i="4"/>
  <c r="M37" i="4"/>
  <c r="L37" i="4"/>
  <c r="K37" i="4"/>
  <c r="J37" i="4"/>
  <c r="I37" i="4"/>
  <c r="H37" i="4"/>
  <c r="G37" i="4"/>
  <c r="F37" i="4"/>
  <c r="E37" i="4"/>
  <c r="D37" i="4"/>
  <c r="C37" i="4"/>
  <c r="B37" i="4"/>
  <c r="P36" i="4"/>
  <c r="O36" i="4"/>
  <c r="N36" i="4"/>
  <c r="M36" i="4"/>
  <c r="L36" i="4"/>
  <c r="K36" i="4"/>
  <c r="J36" i="4"/>
  <c r="I36" i="4"/>
  <c r="H36" i="4"/>
  <c r="G36" i="4"/>
  <c r="F36" i="4"/>
  <c r="E36" i="4"/>
  <c r="D36" i="4"/>
  <c r="C36" i="4"/>
  <c r="B36" i="4"/>
  <c r="P35" i="4"/>
  <c r="O35" i="4"/>
  <c r="N35" i="4"/>
  <c r="M35" i="4"/>
  <c r="L35" i="4"/>
  <c r="K35" i="4"/>
  <c r="J35" i="4"/>
  <c r="I35" i="4"/>
  <c r="H35" i="4"/>
  <c r="G35" i="4"/>
  <c r="F35" i="4"/>
  <c r="E35" i="4"/>
  <c r="D35" i="4"/>
  <c r="C35" i="4"/>
  <c r="B35" i="4"/>
  <c r="P34" i="4"/>
  <c r="O34" i="4"/>
  <c r="N34" i="4"/>
  <c r="M34" i="4"/>
  <c r="L34" i="4"/>
  <c r="K34" i="4"/>
  <c r="J34" i="4"/>
  <c r="I34" i="4"/>
  <c r="H34" i="4"/>
  <c r="G34" i="4"/>
  <c r="F34" i="4"/>
  <c r="E34" i="4"/>
  <c r="D34" i="4"/>
  <c r="C34" i="4"/>
  <c r="B34" i="4"/>
  <c r="P33" i="4"/>
  <c r="O33" i="4"/>
  <c r="N33" i="4"/>
  <c r="M33" i="4"/>
  <c r="L33" i="4"/>
  <c r="K33" i="4"/>
  <c r="J33" i="4"/>
  <c r="I33" i="4"/>
  <c r="H33" i="4"/>
  <c r="G33" i="4"/>
  <c r="F33" i="4"/>
  <c r="E33" i="4"/>
  <c r="D33" i="4"/>
  <c r="C33" i="4"/>
  <c r="B33" i="4"/>
  <c r="P32" i="4"/>
  <c r="O32" i="4"/>
  <c r="N32" i="4"/>
  <c r="M32" i="4"/>
  <c r="L32" i="4"/>
  <c r="K32" i="4"/>
  <c r="J32" i="4"/>
  <c r="I32" i="4"/>
  <c r="H32" i="4"/>
  <c r="G32" i="4"/>
  <c r="F32" i="4"/>
  <c r="E32" i="4"/>
  <c r="D32" i="4"/>
  <c r="C32" i="4"/>
  <c r="B32" i="4"/>
  <c r="P31" i="4"/>
  <c r="O31" i="4"/>
  <c r="N31" i="4"/>
  <c r="M31" i="4"/>
  <c r="L31" i="4"/>
  <c r="K31" i="4"/>
  <c r="J31" i="4"/>
  <c r="I31" i="4"/>
  <c r="H31" i="4"/>
  <c r="G31" i="4"/>
  <c r="F31" i="4"/>
  <c r="E31" i="4"/>
  <c r="D31" i="4"/>
  <c r="C31" i="4"/>
  <c r="B31" i="4"/>
  <c r="P30" i="4"/>
  <c r="O30" i="4"/>
  <c r="N30" i="4"/>
  <c r="M30" i="4"/>
  <c r="L30" i="4"/>
  <c r="K30" i="4"/>
  <c r="J30" i="4"/>
  <c r="I30" i="4"/>
  <c r="H30" i="4"/>
  <c r="G30" i="4"/>
  <c r="F30" i="4"/>
  <c r="E30" i="4"/>
  <c r="D30" i="4"/>
  <c r="C30" i="4"/>
  <c r="B30" i="4"/>
  <c r="P29" i="4"/>
  <c r="O29" i="4"/>
  <c r="N29" i="4"/>
  <c r="M29" i="4"/>
  <c r="L29" i="4"/>
  <c r="K29" i="4"/>
  <c r="J29" i="4"/>
  <c r="I29" i="4"/>
  <c r="H29" i="4"/>
  <c r="G29" i="4"/>
  <c r="F29" i="4"/>
  <c r="E29" i="4"/>
  <c r="D29" i="4"/>
  <c r="C29" i="4"/>
  <c r="B29" i="4"/>
  <c r="P28" i="4"/>
  <c r="O28" i="4"/>
  <c r="N28" i="4"/>
  <c r="M28" i="4"/>
  <c r="L28" i="4"/>
  <c r="K28" i="4"/>
  <c r="J28" i="4"/>
  <c r="I28" i="4"/>
  <c r="H28" i="4"/>
  <c r="G28" i="4"/>
  <c r="F28" i="4"/>
  <c r="E28" i="4"/>
  <c r="D28" i="4"/>
  <c r="C28" i="4"/>
  <c r="B28" i="4"/>
  <c r="P27" i="4"/>
  <c r="O27" i="4"/>
  <c r="N27" i="4"/>
  <c r="M27" i="4"/>
  <c r="L27" i="4"/>
  <c r="K27" i="4"/>
  <c r="J27" i="4"/>
  <c r="I27" i="4"/>
  <c r="H27" i="4"/>
  <c r="G27" i="4"/>
  <c r="F27" i="4"/>
  <c r="E27" i="4"/>
  <c r="D27" i="4"/>
  <c r="C27" i="4"/>
  <c r="B27" i="4"/>
  <c r="P26" i="4"/>
  <c r="O26" i="4"/>
  <c r="N26" i="4"/>
  <c r="M26" i="4"/>
  <c r="L26" i="4"/>
  <c r="K26" i="4"/>
  <c r="J26" i="4"/>
  <c r="I26" i="4"/>
  <c r="H26" i="4"/>
  <c r="G26" i="4"/>
  <c r="F26" i="4"/>
  <c r="E26" i="4"/>
  <c r="D26" i="4"/>
  <c r="C26" i="4"/>
  <c r="B26" i="4"/>
  <c r="P25" i="4"/>
  <c r="O25" i="4"/>
  <c r="N25" i="4"/>
  <c r="M25" i="4"/>
  <c r="L25" i="4"/>
  <c r="K25" i="4"/>
  <c r="J25" i="4"/>
  <c r="I25" i="4"/>
  <c r="H25" i="4"/>
  <c r="G25" i="4"/>
  <c r="F25" i="4"/>
  <c r="E25" i="4"/>
  <c r="D25" i="4"/>
  <c r="C25" i="4"/>
  <c r="B25" i="4"/>
  <c r="P24" i="4"/>
  <c r="O24" i="4"/>
  <c r="N24" i="4"/>
  <c r="M24" i="4"/>
  <c r="L24" i="4"/>
  <c r="K24" i="4"/>
  <c r="J24" i="4"/>
  <c r="I24" i="4"/>
  <c r="H24" i="4"/>
  <c r="G24" i="4"/>
  <c r="F24" i="4"/>
  <c r="E24" i="4"/>
  <c r="D24" i="4"/>
  <c r="C24" i="4"/>
  <c r="B24" i="4"/>
  <c r="P23" i="4"/>
  <c r="O23" i="4"/>
  <c r="N23" i="4"/>
  <c r="M23" i="4"/>
  <c r="L23" i="4"/>
  <c r="K23" i="4"/>
  <c r="J23" i="4"/>
  <c r="I23" i="4"/>
  <c r="H23" i="4"/>
  <c r="G23" i="4"/>
  <c r="F23" i="4"/>
  <c r="E23" i="4"/>
  <c r="D23" i="4"/>
  <c r="C23" i="4"/>
  <c r="B23" i="4"/>
  <c r="P22" i="4"/>
  <c r="O22" i="4"/>
  <c r="N22" i="4"/>
  <c r="M22" i="4"/>
  <c r="L22" i="4"/>
  <c r="K22" i="4"/>
  <c r="J22" i="4"/>
  <c r="I22" i="4"/>
  <c r="H22" i="4"/>
  <c r="G22" i="4"/>
  <c r="F22" i="4"/>
  <c r="E22" i="4"/>
  <c r="D22" i="4"/>
  <c r="C22" i="4"/>
  <c r="B22" i="4"/>
  <c r="P21" i="4"/>
  <c r="O21" i="4"/>
  <c r="N21" i="4"/>
  <c r="M21" i="4"/>
  <c r="L21" i="4"/>
  <c r="K21" i="4"/>
  <c r="J21" i="4"/>
  <c r="I21" i="4"/>
  <c r="H21" i="4"/>
  <c r="G21" i="4"/>
  <c r="F21" i="4"/>
  <c r="E21" i="4"/>
  <c r="D21" i="4"/>
  <c r="C21" i="4"/>
  <c r="B21" i="4"/>
  <c r="P20" i="4"/>
  <c r="O20" i="4"/>
  <c r="N20" i="4"/>
  <c r="M20" i="4"/>
  <c r="L20" i="4"/>
  <c r="K20" i="4"/>
  <c r="J20" i="4"/>
  <c r="I20" i="4"/>
  <c r="H20" i="4"/>
  <c r="G20" i="4"/>
  <c r="F20" i="4"/>
  <c r="E20" i="4"/>
  <c r="D20" i="4"/>
  <c r="C20" i="4"/>
  <c r="B20" i="4"/>
  <c r="P19" i="4"/>
  <c r="O19" i="4"/>
  <c r="N19" i="4"/>
  <c r="M19" i="4"/>
  <c r="L19" i="4"/>
  <c r="K19" i="4"/>
  <c r="J19" i="4"/>
  <c r="I19" i="4"/>
  <c r="H19" i="4"/>
  <c r="G19" i="4"/>
  <c r="F19" i="4"/>
  <c r="E19" i="4"/>
  <c r="D19" i="4"/>
  <c r="C19" i="4"/>
  <c r="B19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C18" i="4"/>
  <c r="B18" i="4"/>
  <c r="P17" i="4"/>
  <c r="O17" i="4"/>
  <c r="N17" i="4"/>
  <c r="M17" i="4"/>
  <c r="L17" i="4"/>
  <c r="K17" i="4"/>
  <c r="J17" i="4"/>
  <c r="I17" i="4"/>
  <c r="H17" i="4"/>
  <c r="G17" i="4"/>
  <c r="F17" i="4"/>
  <c r="E17" i="4"/>
  <c r="D17" i="4"/>
  <c r="C17" i="4"/>
  <c r="B17" i="4"/>
  <c r="P16" i="4"/>
  <c r="O16" i="4"/>
  <c r="N16" i="4"/>
  <c r="M16" i="4"/>
  <c r="L16" i="4"/>
  <c r="K16" i="4"/>
  <c r="J16" i="4"/>
  <c r="I16" i="4"/>
  <c r="H16" i="4"/>
  <c r="G16" i="4"/>
  <c r="F16" i="4"/>
  <c r="E16" i="4"/>
  <c r="D16" i="4"/>
  <c r="C16" i="4"/>
  <c r="B16" i="4"/>
  <c r="P15" i="4"/>
  <c r="O15" i="4"/>
  <c r="N15" i="4"/>
  <c r="M15" i="4"/>
  <c r="L15" i="4"/>
  <c r="K15" i="4"/>
  <c r="J15" i="4"/>
  <c r="I15" i="4"/>
  <c r="H15" i="4"/>
  <c r="G15" i="4"/>
  <c r="F15" i="4"/>
  <c r="E15" i="4"/>
  <c r="D15" i="4"/>
  <c r="C15" i="4"/>
  <c r="B15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B14" i="4"/>
  <c r="P13" i="4"/>
  <c r="O13" i="4"/>
  <c r="N13" i="4"/>
  <c r="M13" i="4"/>
  <c r="L13" i="4"/>
  <c r="K13" i="4"/>
  <c r="J13" i="4"/>
  <c r="I13" i="4"/>
  <c r="H13" i="4"/>
  <c r="G13" i="4"/>
  <c r="F13" i="4"/>
  <c r="E13" i="4"/>
  <c r="D13" i="4"/>
  <c r="C13" i="4"/>
  <c r="B13" i="4"/>
  <c r="P12" i="4"/>
  <c r="O12" i="4"/>
  <c r="N12" i="4"/>
  <c r="M12" i="4"/>
  <c r="L12" i="4"/>
  <c r="K12" i="4"/>
  <c r="J12" i="4"/>
  <c r="I12" i="4"/>
  <c r="H12" i="4"/>
  <c r="G12" i="4"/>
  <c r="F12" i="4"/>
  <c r="E12" i="4"/>
  <c r="D12" i="4"/>
  <c r="C12" i="4"/>
  <c r="B12" i="4"/>
  <c r="P11" i="4"/>
  <c r="O11" i="4"/>
  <c r="N11" i="4"/>
  <c r="M11" i="4"/>
  <c r="L11" i="4"/>
  <c r="K11" i="4"/>
  <c r="J11" i="4"/>
  <c r="I11" i="4"/>
  <c r="H11" i="4"/>
  <c r="G11" i="4"/>
  <c r="F11" i="4"/>
  <c r="E11" i="4"/>
  <c r="D11" i="4"/>
  <c r="C11" i="4"/>
  <c r="B11" i="4"/>
  <c r="P10" i="4"/>
  <c r="O10" i="4"/>
  <c r="N10" i="4"/>
  <c r="M10" i="4"/>
  <c r="L10" i="4"/>
  <c r="K10" i="4"/>
  <c r="J10" i="4"/>
  <c r="I10" i="4"/>
  <c r="H10" i="4"/>
  <c r="G10" i="4"/>
  <c r="F10" i="4"/>
  <c r="E10" i="4"/>
  <c r="D10" i="4"/>
  <c r="C10" i="4"/>
  <c r="B10" i="4"/>
  <c r="P9" i="4"/>
  <c r="O9" i="4"/>
  <c r="N9" i="4"/>
  <c r="M9" i="4"/>
  <c r="L9" i="4"/>
  <c r="K9" i="4"/>
  <c r="J9" i="4"/>
  <c r="I9" i="4"/>
  <c r="H9" i="4"/>
  <c r="G9" i="4"/>
  <c r="F9" i="4"/>
  <c r="E9" i="4"/>
  <c r="D9" i="4"/>
  <c r="C9" i="4"/>
  <c r="B9" i="4"/>
  <c r="P8" i="4"/>
  <c r="O8" i="4"/>
  <c r="N8" i="4"/>
  <c r="M8" i="4"/>
  <c r="L8" i="4"/>
  <c r="K8" i="4"/>
  <c r="J8" i="4"/>
  <c r="I8" i="4"/>
  <c r="H8" i="4"/>
  <c r="G8" i="4"/>
  <c r="F8" i="4"/>
  <c r="E8" i="4"/>
  <c r="D8" i="4"/>
  <c r="C8" i="4"/>
  <c r="B8" i="4"/>
  <c r="P7" i="4"/>
  <c r="O7" i="4"/>
  <c r="N7" i="4"/>
  <c r="M7" i="4"/>
  <c r="L7" i="4"/>
  <c r="K7" i="4"/>
  <c r="J7" i="4"/>
  <c r="I7" i="4"/>
  <c r="H7" i="4"/>
  <c r="G7" i="4"/>
  <c r="F7" i="4"/>
  <c r="E7" i="4"/>
  <c r="D7" i="4"/>
  <c r="C7" i="4"/>
  <c r="B7" i="4"/>
  <c r="P6" i="4"/>
  <c r="O6" i="4"/>
  <c r="N6" i="4"/>
  <c r="M6" i="4"/>
  <c r="L6" i="4"/>
  <c r="K6" i="4"/>
  <c r="J6" i="4"/>
  <c r="I6" i="4"/>
  <c r="H6" i="4"/>
  <c r="G6" i="4"/>
  <c r="F6" i="4"/>
  <c r="E6" i="4"/>
  <c r="D6" i="4"/>
  <c r="C6" i="4"/>
  <c r="B6" i="4"/>
  <c r="P5" i="4"/>
  <c r="O5" i="4"/>
  <c r="N5" i="4"/>
  <c r="M5" i="4"/>
  <c r="L5" i="4"/>
  <c r="K5" i="4"/>
  <c r="J5" i="4"/>
  <c r="I5" i="4"/>
  <c r="H5" i="4"/>
  <c r="G5" i="4"/>
  <c r="F5" i="4"/>
  <c r="E5" i="4"/>
  <c r="D5" i="4"/>
  <c r="C5" i="4"/>
  <c r="B5" i="4"/>
  <c r="P4" i="4"/>
  <c r="O4" i="4"/>
  <c r="N4" i="4"/>
  <c r="M4" i="4"/>
  <c r="L4" i="4"/>
  <c r="K4" i="4"/>
  <c r="J4" i="4"/>
  <c r="I4" i="4"/>
  <c r="H4" i="4"/>
  <c r="G4" i="4"/>
  <c r="F4" i="4"/>
  <c r="E4" i="4"/>
  <c r="D4" i="4"/>
  <c r="C4" i="4"/>
  <c r="B4" i="4"/>
  <c r="P3" i="4"/>
  <c r="O3" i="4"/>
  <c r="N3" i="4"/>
  <c r="M3" i="4"/>
  <c r="L3" i="4"/>
  <c r="K3" i="4"/>
  <c r="J3" i="4"/>
  <c r="I3" i="4"/>
  <c r="H3" i="4"/>
  <c r="G3" i="4"/>
  <c r="F3" i="4"/>
  <c r="E3" i="4"/>
  <c r="D3" i="4"/>
  <c r="C3" i="4"/>
  <c r="B3" i="4"/>
  <c r="O2" i="4"/>
  <c r="N2" i="4"/>
  <c r="M2" i="4"/>
  <c r="L2" i="4"/>
  <c r="K2" i="4"/>
  <c r="J2" i="4"/>
  <c r="I2" i="4"/>
  <c r="H2" i="4"/>
  <c r="G2" i="4"/>
  <c r="F2" i="4"/>
  <c r="E2" i="4"/>
  <c r="D2" i="4"/>
  <c r="C2" i="4"/>
  <c r="B2" i="4"/>
  <c r="G94" i="4" l="1"/>
  <c r="C94" i="4"/>
  <c r="B94" i="4"/>
  <c r="N94" i="4"/>
  <c r="I94" i="4"/>
  <c r="M94" i="4"/>
  <c r="L94" i="4"/>
  <c r="J94" i="4"/>
  <c r="K94" i="4"/>
  <c r="D94" i="4"/>
  <c r="H94" i="4"/>
  <c r="E94" i="4"/>
  <c r="O94" i="4"/>
  <c r="F94" i="4"/>
  <c r="C95" i="4" l="1"/>
  <c r="G95" i="4"/>
  <c r="E95" i="4"/>
  <c r="N95" i="4"/>
  <c r="I95" i="4"/>
  <c r="M95" i="4"/>
  <c r="O95" i="4"/>
  <c r="K95" i="4"/>
  <c r="L95" i="4"/>
  <c r="J95" i="4"/>
  <c r="F95" i="4"/>
  <c r="H95" i="4"/>
  <c r="D95" i="4"/>
  <c r="P2" i="103" l="1"/>
  <c r="B92" i="108" l="1"/>
  <c r="B91" i="108"/>
  <c r="B90" i="108"/>
  <c r="B89" i="108"/>
  <c r="B88" i="108"/>
  <c r="B87" i="108"/>
  <c r="B86" i="108"/>
  <c r="B85" i="108"/>
  <c r="B84" i="108"/>
  <c r="B83" i="108"/>
  <c r="B82" i="108"/>
  <c r="B81" i="108"/>
  <c r="B80" i="108"/>
  <c r="B79" i="108"/>
  <c r="B78" i="108"/>
  <c r="B77" i="108"/>
  <c r="B76" i="108"/>
  <c r="B75" i="108"/>
  <c r="B74" i="108"/>
  <c r="B73" i="108"/>
  <c r="B72" i="108"/>
  <c r="B71" i="108"/>
  <c r="B70" i="108"/>
  <c r="B69" i="108"/>
  <c r="B68" i="108"/>
  <c r="B67" i="108"/>
  <c r="B66" i="108"/>
  <c r="B65" i="108"/>
  <c r="B64" i="108"/>
  <c r="B63" i="108"/>
  <c r="B62" i="108"/>
  <c r="B61" i="108"/>
  <c r="B60" i="108"/>
  <c r="B59" i="108"/>
  <c r="B58" i="108"/>
  <c r="B57" i="108"/>
  <c r="B56" i="108"/>
  <c r="B55" i="108"/>
  <c r="B54" i="108"/>
  <c r="B53" i="108"/>
  <c r="B52" i="108"/>
  <c r="B51" i="108"/>
  <c r="B50" i="108"/>
  <c r="B49" i="108"/>
  <c r="B48" i="108"/>
  <c r="B47" i="108"/>
  <c r="B46" i="108"/>
  <c r="B45" i="108"/>
  <c r="B44" i="108"/>
  <c r="B43" i="108"/>
  <c r="B42" i="108"/>
  <c r="B41" i="108"/>
  <c r="B40" i="108"/>
  <c r="B39" i="108"/>
  <c r="B38" i="108"/>
  <c r="B37" i="108"/>
  <c r="B36" i="108"/>
  <c r="B35" i="108"/>
  <c r="B34" i="108"/>
  <c r="B33" i="108"/>
  <c r="B32" i="108"/>
  <c r="B31" i="108"/>
  <c r="B30" i="108"/>
  <c r="B29" i="108"/>
  <c r="B28" i="108"/>
  <c r="B27" i="108"/>
  <c r="B26" i="108"/>
  <c r="B25" i="108"/>
  <c r="B24" i="108"/>
  <c r="B23" i="108"/>
  <c r="B22" i="108"/>
  <c r="B21" i="108"/>
  <c r="B20" i="108"/>
  <c r="B19" i="108"/>
  <c r="B18" i="108"/>
  <c r="B17" i="108"/>
  <c r="B16" i="108"/>
  <c r="B15" i="108"/>
  <c r="B14" i="108"/>
  <c r="B13" i="108"/>
  <c r="B12" i="108"/>
  <c r="B11" i="108"/>
  <c r="B10" i="108"/>
  <c r="B9" i="108"/>
  <c r="B8" i="108"/>
  <c r="B7" i="108"/>
  <c r="B6" i="108"/>
  <c r="B5" i="108"/>
  <c r="B4" i="108"/>
  <c r="B3" i="108"/>
  <c r="B2" i="108"/>
  <c r="Q92" i="58" l="1"/>
  <c r="Q91" i="58"/>
  <c r="Q90" i="58"/>
  <c r="Q89" i="58"/>
  <c r="Q88" i="58"/>
  <c r="Q87" i="58"/>
  <c r="Q86" i="58"/>
  <c r="Q85" i="58"/>
  <c r="Q84" i="58"/>
  <c r="Q83" i="58"/>
  <c r="Q82" i="58"/>
  <c r="Q81" i="58"/>
  <c r="Q80" i="58"/>
  <c r="Q79" i="58"/>
  <c r="Q78" i="58"/>
  <c r="Q77" i="58"/>
  <c r="Q76" i="58"/>
  <c r="Q75" i="58"/>
  <c r="Q74" i="58"/>
  <c r="Q73" i="58"/>
  <c r="Q72" i="58"/>
  <c r="Q71" i="58"/>
  <c r="Q70" i="58"/>
  <c r="Q69" i="58"/>
  <c r="Q68" i="58"/>
  <c r="Q67" i="58"/>
  <c r="Q66" i="58"/>
  <c r="Q65" i="58"/>
  <c r="Q64" i="58"/>
  <c r="Q63" i="58"/>
  <c r="Q62" i="58"/>
  <c r="Q61" i="58"/>
  <c r="Q60" i="58"/>
  <c r="Q59" i="58"/>
  <c r="Q58" i="58"/>
  <c r="Q57" i="58"/>
  <c r="Q56" i="58"/>
  <c r="Q55" i="58"/>
  <c r="Q54" i="58"/>
  <c r="Q53" i="58"/>
  <c r="Q52" i="58"/>
  <c r="Q51" i="58"/>
  <c r="Q50" i="58"/>
  <c r="Q49" i="58"/>
  <c r="Q48" i="58"/>
  <c r="Q47" i="58"/>
  <c r="Q46" i="58"/>
  <c r="Q45" i="58"/>
  <c r="Q44" i="58"/>
  <c r="Q43" i="58"/>
  <c r="Q42" i="58"/>
  <c r="Q41" i="58"/>
  <c r="Q40" i="58"/>
  <c r="Q39" i="58"/>
  <c r="Q38" i="58"/>
  <c r="Q37" i="58"/>
  <c r="Q36" i="58"/>
  <c r="Q35" i="58"/>
  <c r="Q34" i="58"/>
  <c r="Q33" i="58"/>
  <c r="Q32" i="58"/>
  <c r="Q31" i="58"/>
  <c r="Q30" i="58"/>
  <c r="Q29" i="58"/>
  <c r="Q28" i="58"/>
  <c r="Q27" i="58"/>
  <c r="Q26" i="58"/>
  <c r="Q25" i="58"/>
  <c r="Q24" i="58"/>
  <c r="Q23" i="58"/>
  <c r="Q22" i="58"/>
  <c r="Q21" i="58"/>
  <c r="Q20" i="58"/>
  <c r="Q19" i="58"/>
  <c r="Q18" i="58"/>
  <c r="Q17" i="58"/>
  <c r="Q16" i="58"/>
  <c r="Q15" i="58"/>
  <c r="Q14" i="58"/>
  <c r="Q13" i="58"/>
  <c r="Q12" i="58"/>
  <c r="Q11" i="58"/>
  <c r="Q10" i="58"/>
  <c r="Q9" i="58"/>
  <c r="Q8" i="58"/>
  <c r="Q7" i="58"/>
  <c r="Q6" i="58"/>
  <c r="Q5" i="58"/>
  <c r="Q4" i="58"/>
  <c r="Q3" i="58"/>
  <c r="Q2" i="58"/>
  <c r="R77" i="58" l="1"/>
  <c r="R66" i="58"/>
  <c r="S66" i="58" s="1"/>
  <c r="R52" i="58"/>
  <c r="S52" i="58" s="1"/>
  <c r="R3" i="58"/>
  <c r="R7" i="58"/>
  <c r="R11" i="58"/>
  <c r="R15" i="58"/>
  <c r="R19" i="58"/>
  <c r="R22" i="58"/>
  <c r="R25" i="58"/>
  <c r="R29" i="58"/>
  <c r="R36" i="58"/>
  <c r="R39" i="58"/>
  <c r="R43" i="58"/>
  <c r="R55" i="58"/>
  <c r="R58" i="58"/>
  <c r="R61" i="58"/>
  <c r="R64" i="58"/>
  <c r="R68" i="58"/>
  <c r="R71" i="58"/>
  <c r="R81" i="58"/>
  <c r="R85" i="58"/>
  <c r="R89" i="58"/>
  <c r="R4" i="58"/>
  <c r="R8" i="58"/>
  <c r="R12" i="58"/>
  <c r="R16" i="58"/>
  <c r="R23" i="58"/>
  <c r="R26" i="58"/>
  <c r="R30" i="58"/>
  <c r="R33" i="58"/>
  <c r="R40" i="58"/>
  <c r="R44" i="58"/>
  <c r="R47" i="58"/>
  <c r="R50" i="58"/>
  <c r="R53" i="58"/>
  <c r="R62" i="58"/>
  <c r="R69" i="58"/>
  <c r="R73" i="58"/>
  <c r="R76" i="58"/>
  <c r="R78" i="58"/>
  <c r="R82" i="58"/>
  <c r="R86" i="58"/>
  <c r="R90" i="58"/>
  <c r="R5" i="58"/>
  <c r="R9" i="58"/>
  <c r="R13" i="58"/>
  <c r="R17" i="58"/>
  <c r="R20" i="58"/>
  <c r="R24" i="58"/>
  <c r="R27" i="58"/>
  <c r="R31" i="58"/>
  <c r="R34" i="58"/>
  <c r="R37" i="58"/>
  <c r="R41" i="58"/>
  <c r="R45" i="58"/>
  <c r="R48" i="58"/>
  <c r="R51" i="58"/>
  <c r="R56" i="58"/>
  <c r="R59" i="58"/>
  <c r="R65" i="58"/>
  <c r="R67" i="58"/>
  <c r="R72" i="58"/>
  <c r="R74" i="58"/>
  <c r="R79" i="58"/>
  <c r="R83" i="58"/>
  <c r="R87" i="58"/>
  <c r="R91" i="58"/>
  <c r="R2" i="58"/>
  <c r="R6" i="58"/>
  <c r="R10" i="58"/>
  <c r="R14" i="58"/>
  <c r="R18" i="58"/>
  <c r="R21" i="58"/>
  <c r="R28" i="58"/>
  <c r="R32" i="58"/>
  <c r="R35" i="58"/>
  <c r="R38" i="58"/>
  <c r="R42" i="58"/>
  <c r="R46" i="58"/>
  <c r="R49" i="58"/>
  <c r="R54" i="58"/>
  <c r="R57" i="58"/>
  <c r="R60" i="58"/>
  <c r="R63" i="58"/>
  <c r="R70" i="58"/>
  <c r="R75" i="58"/>
  <c r="R80" i="58"/>
  <c r="R84" i="58"/>
  <c r="R88" i="58"/>
  <c r="R92" i="58"/>
  <c r="R2" i="62"/>
  <c r="S2" i="62" s="1"/>
  <c r="T2" i="62" s="1"/>
  <c r="U2" i="62" s="1"/>
  <c r="V2" i="62" s="1"/>
  <c r="W2" i="62" s="1"/>
  <c r="X2" i="62" s="1"/>
  <c r="Y2" i="62" s="1"/>
  <c r="Z2" i="62" s="1"/>
  <c r="AA2" i="62" s="1"/>
  <c r="AB2" i="62" s="1"/>
  <c r="AC2" i="62" s="1"/>
  <c r="AD2" i="62" s="1"/>
  <c r="AE2" i="62" s="1"/>
  <c r="AF2" i="62" s="1"/>
  <c r="AG2" i="62" s="1"/>
  <c r="AH2" i="62" s="1"/>
  <c r="AI2" i="62" s="1"/>
  <c r="AJ2" i="62" s="1"/>
  <c r="AK2" i="62" s="1"/>
  <c r="AL2" i="62" s="1"/>
  <c r="AM2" i="62" s="1"/>
  <c r="AN2" i="62" s="1"/>
  <c r="AO2" i="62" s="1"/>
  <c r="AP2" i="62" s="1"/>
  <c r="AQ2" i="62" s="1"/>
  <c r="AR2" i="62" s="1"/>
  <c r="AS2" i="62" s="1"/>
  <c r="AT2" i="62" s="1"/>
  <c r="AU2" i="62" s="1"/>
  <c r="AV2" i="62" s="1"/>
  <c r="AW2" i="62" s="1"/>
  <c r="AX2" i="62" s="1"/>
  <c r="AY2" i="62" s="1"/>
  <c r="AZ2" i="62" s="1"/>
  <c r="BA2" i="62" s="1"/>
  <c r="BB2" i="62" s="1"/>
  <c r="BC2" i="62" s="1"/>
  <c r="BD2" i="62" s="1"/>
  <c r="BE2" i="62" s="1"/>
  <c r="BF2" i="62" s="1"/>
  <c r="BG2" i="62" s="1"/>
  <c r="BH2" i="62" s="1"/>
  <c r="BI2" i="62" s="1"/>
  <c r="BJ2" i="62" s="1"/>
  <c r="S77" i="58" l="1"/>
  <c r="S92" i="58"/>
  <c r="S80" i="58"/>
  <c r="S70" i="58"/>
  <c r="S60" i="58"/>
  <c r="S54" i="58"/>
  <c r="S46" i="58"/>
  <c r="S32" i="58"/>
  <c r="S14" i="58"/>
  <c r="S91" i="58"/>
  <c r="S74" i="58"/>
  <c r="S67" i="58"/>
  <c r="S51" i="58"/>
  <c r="S31" i="58"/>
  <c r="S9" i="58"/>
  <c r="S82" i="58"/>
  <c r="S76" i="58"/>
  <c r="S47" i="58"/>
  <c r="S30" i="58"/>
  <c r="S4" i="58"/>
  <c r="S71" i="58"/>
  <c r="S58" i="58"/>
  <c r="S36" i="58"/>
  <c r="S25" i="58"/>
  <c r="S11" i="58"/>
  <c r="S84" i="58"/>
  <c r="S75" i="58"/>
  <c r="S63" i="58"/>
  <c r="S49" i="58"/>
  <c r="S35" i="58"/>
  <c r="S18" i="58"/>
  <c r="S2" i="58"/>
  <c r="S79" i="58"/>
  <c r="S72" i="58"/>
  <c r="S41" i="58"/>
  <c r="S34" i="58"/>
  <c r="S13" i="58"/>
  <c r="S86" i="58"/>
  <c r="S73" i="58"/>
  <c r="S62" i="58"/>
  <c r="S33" i="58"/>
  <c r="S8" i="58"/>
  <c r="S81" i="58"/>
  <c r="S61" i="58"/>
  <c r="S39" i="58"/>
  <c r="S29" i="58"/>
  <c r="S15" i="58"/>
  <c r="T52" i="58"/>
  <c r="S88" i="58"/>
  <c r="S38" i="58"/>
  <c r="S21" i="58"/>
  <c r="S6" i="58"/>
  <c r="S83" i="58"/>
  <c r="S59" i="58"/>
  <c r="S45" i="58"/>
  <c r="S37" i="58"/>
  <c r="S24" i="58"/>
  <c r="S17" i="58"/>
  <c r="S90" i="58"/>
  <c r="S69" i="58"/>
  <c r="S53" i="58"/>
  <c r="S40" i="58"/>
  <c r="S23" i="58"/>
  <c r="S12" i="58"/>
  <c r="S85" i="58"/>
  <c r="S64" i="58"/>
  <c r="S43" i="58"/>
  <c r="S19" i="58"/>
  <c r="S3" i="58"/>
  <c r="T66" i="58"/>
  <c r="S57" i="58"/>
  <c r="S42" i="58"/>
  <c r="S28" i="58"/>
  <c r="S10" i="58"/>
  <c r="S87" i="58"/>
  <c r="S65" i="58"/>
  <c r="S56" i="58"/>
  <c r="S48" i="58"/>
  <c r="S27" i="58"/>
  <c r="S20" i="58"/>
  <c r="S5" i="58"/>
  <c r="S78" i="58"/>
  <c r="S50" i="58"/>
  <c r="S44" i="58"/>
  <c r="S26" i="58"/>
  <c r="S16" i="58"/>
  <c r="S89" i="58"/>
  <c r="S68" i="58"/>
  <c r="S55" i="58"/>
  <c r="S22" i="58"/>
  <c r="S7" i="58"/>
  <c r="T77" i="58"/>
  <c r="O94" i="111"/>
  <c r="N94" i="111"/>
  <c r="M94" i="111"/>
  <c r="L94" i="111"/>
  <c r="K94" i="111"/>
  <c r="J94" i="111"/>
  <c r="I94" i="111"/>
  <c r="H94" i="111"/>
  <c r="G94" i="111"/>
  <c r="F94" i="111"/>
  <c r="E94" i="111"/>
  <c r="D94" i="111"/>
  <c r="C94" i="111"/>
  <c r="B94" i="111"/>
  <c r="T55" i="58" l="1"/>
  <c r="T89" i="58"/>
  <c r="T26" i="58"/>
  <c r="T27" i="58"/>
  <c r="T28" i="58"/>
  <c r="T43" i="58"/>
  <c r="T90" i="58"/>
  <c r="T24" i="58"/>
  <c r="T45" i="58"/>
  <c r="T83" i="58"/>
  <c r="T15" i="58"/>
  <c r="T39" i="58"/>
  <c r="T33" i="58"/>
  <c r="T18" i="58"/>
  <c r="T11" i="58"/>
  <c r="T36" i="58"/>
  <c r="T71" i="58"/>
  <c r="T30" i="58"/>
  <c r="T51" i="58"/>
  <c r="T14" i="58"/>
  <c r="T80" i="58"/>
  <c r="U77" i="58"/>
  <c r="T20" i="58"/>
  <c r="T48" i="58"/>
  <c r="T65" i="58"/>
  <c r="T10" i="58"/>
  <c r="T19" i="58"/>
  <c r="T12" i="58"/>
  <c r="T40" i="58"/>
  <c r="T37" i="58"/>
  <c r="T38" i="58"/>
  <c r="U52" i="58"/>
  <c r="T61" i="58"/>
  <c r="T8" i="58"/>
  <c r="T72" i="58"/>
  <c r="T2" i="58"/>
  <c r="T63" i="58"/>
  <c r="T4" i="58"/>
  <c r="T91" i="58"/>
  <c r="T7" i="58"/>
  <c r="T50" i="58"/>
  <c r="T5" i="58"/>
  <c r="T56" i="58"/>
  <c r="T87" i="58"/>
  <c r="T57" i="58"/>
  <c r="T3" i="58"/>
  <c r="T85" i="58"/>
  <c r="T23" i="58"/>
  <c r="T53" i="58"/>
  <c r="T21" i="58"/>
  <c r="T88" i="58"/>
  <c r="T81" i="58"/>
  <c r="T73" i="58"/>
  <c r="T13" i="58"/>
  <c r="T41" i="58"/>
  <c r="T79" i="58"/>
  <c r="T49" i="58"/>
  <c r="T75" i="58"/>
  <c r="T76" i="58"/>
  <c r="T9" i="58"/>
  <c r="T74" i="58"/>
  <c r="T46" i="58"/>
  <c r="T60" i="58"/>
  <c r="T22" i="58"/>
  <c r="T68" i="58"/>
  <c r="T16" i="58"/>
  <c r="T44" i="58"/>
  <c r="T78" i="58"/>
  <c r="T42" i="58"/>
  <c r="U66" i="58"/>
  <c r="T64" i="58"/>
  <c r="T69" i="58"/>
  <c r="T17" i="58"/>
  <c r="T59" i="58"/>
  <c r="T6" i="58"/>
  <c r="T29" i="58"/>
  <c r="T62" i="58"/>
  <c r="T86" i="58"/>
  <c r="T34" i="58"/>
  <c r="T35" i="58"/>
  <c r="T84" i="58"/>
  <c r="T25" i="58"/>
  <c r="T58" i="58"/>
  <c r="T47" i="58"/>
  <c r="T82" i="58"/>
  <c r="T31" i="58"/>
  <c r="T67" i="58"/>
  <c r="T32" i="58"/>
  <c r="T54" i="58"/>
  <c r="T70" i="58"/>
  <c r="T92" i="58"/>
  <c r="U25" i="58" l="1"/>
  <c r="U29" i="58"/>
  <c r="U69" i="58"/>
  <c r="U68" i="58"/>
  <c r="U75" i="58"/>
  <c r="U41" i="58"/>
  <c r="U5" i="58"/>
  <c r="U2" i="58"/>
  <c r="U8" i="58"/>
  <c r="V52" i="58"/>
  <c r="U37" i="58"/>
  <c r="U10" i="58"/>
  <c r="V77" i="58"/>
  <c r="U51" i="58"/>
  <c r="U11" i="58"/>
  <c r="U27" i="58"/>
  <c r="U89" i="58"/>
  <c r="U70" i="58"/>
  <c r="U32" i="58"/>
  <c r="U47" i="58"/>
  <c r="U58" i="58"/>
  <c r="U84" i="58"/>
  <c r="U34" i="58"/>
  <c r="U62" i="58"/>
  <c r="U6" i="58"/>
  <c r="U17" i="58"/>
  <c r="U16" i="58"/>
  <c r="U74" i="58"/>
  <c r="U76" i="58"/>
  <c r="U81" i="58"/>
  <c r="U57" i="58"/>
  <c r="U56" i="58"/>
  <c r="U50" i="58"/>
  <c r="U91" i="58"/>
  <c r="U61" i="58"/>
  <c r="U38" i="58"/>
  <c r="U65" i="58"/>
  <c r="U20" i="58"/>
  <c r="U80" i="58"/>
  <c r="U14" i="58"/>
  <c r="U30" i="58"/>
  <c r="U39" i="58"/>
  <c r="U90" i="58"/>
  <c r="U28" i="58"/>
  <c r="U26" i="58"/>
  <c r="U55" i="58"/>
  <c r="U92" i="58"/>
  <c r="U54" i="58"/>
  <c r="U67" i="58"/>
  <c r="U82" i="58"/>
  <c r="U35" i="58"/>
  <c r="U86" i="58"/>
  <c r="U59" i="58"/>
  <c r="U42" i="58"/>
  <c r="U44" i="58"/>
  <c r="U60" i="58"/>
  <c r="U9" i="58"/>
  <c r="U73" i="58"/>
  <c r="U21" i="58"/>
  <c r="U23" i="58"/>
  <c r="U3" i="58"/>
  <c r="U87" i="58"/>
  <c r="U7" i="58"/>
  <c r="U4" i="58"/>
  <c r="U12" i="58"/>
  <c r="U48" i="58"/>
  <c r="U71" i="58"/>
  <c r="U33" i="58"/>
  <c r="U15" i="58"/>
  <c r="U83" i="58"/>
  <c r="U24" i="58"/>
  <c r="U43" i="58"/>
  <c r="U31" i="58"/>
  <c r="U64" i="58"/>
  <c r="V66" i="58"/>
  <c r="U78" i="58"/>
  <c r="U22" i="58"/>
  <c r="U46" i="58"/>
  <c r="U49" i="58"/>
  <c r="U79" i="58"/>
  <c r="U13" i="58"/>
  <c r="U88" i="58"/>
  <c r="U53" i="58"/>
  <c r="U85" i="58"/>
  <c r="U63" i="58"/>
  <c r="U72" i="58"/>
  <c r="U40" i="58"/>
  <c r="U19" i="58"/>
  <c r="U36" i="58"/>
  <c r="U18" i="58"/>
  <c r="U45" i="58"/>
  <c r="V18" i="58" l="1"/>
  <c r="V19" i="58"/>
  <c r="V85" i="58"/>
  <c r="V13" i="58"/>
  <c r="V22" i="58"/>
  <c r="W66" i="58"/>
  <c r="V71" i="58"/>
  <c r="V35" i="58"/>
  <c r="V54" i="58"/>
  <c r="V55" i="58"/>
  <c r="V39" i="58"/>
  <c r="V80" i="58"/>
  <c r="V65" i="58"/>
  <c r="V56" i="58"/>
  <c r="V76" i="58"/>
  <c r="V17" i="58"/>
  <c r="V58" i="58"/>
  <c r="V51" i="58"/>
  <c r="W52" i="58"/>
  <c r="V5" i="58"/>
  <c r="V75" i="58"/>
  <c r="V68" i="58"/>
  <c r="V69" i="58"/>
  <c r="V45" i="58"/>
  <c r="V36" i="58"/>
  <c r="V40" i="58"/>
  <c r="V78" i="58"/>
  <c r="V31" i="58"/>
  <c r="V24" i="58"/>
  <c r="V33" i="58"/>
  <c r="V48" i="58"/>
  <c r="V87" i="58"/>
  <c r="V44" i="58"/>
  <c r="V92" i="58"/>
  <c r="V30" i="58"/>
  <c r="V57" i="58"/>
  <c r="V84" i="58"/>
  <c r="V47" i="58"/>
  <c r="V32" i="58"/>
  <c r="V89" i="58"/>
  <c r="V11" i="58"/>
  <c r="V8" i="58"/>
  <c r="V2" i="58"/>
  <c r="V41" i="58"/>
  <c r="V29" i="58"/>
  <c r="V72" i="58"/>
  <c r="V88" i="58"/>
  <c r="V49" i="58"/>
  <c r="V43" i="58"/>
  <c r="V83" i="58"/>
  <c r="V15" i="58"/>
  <c r="V4" i="58"/>
  <c r="V3" i="58"/>
  <c r="V21" i="58"/>
  <c r="V9" i="58"/>
  <c r="V42" i="58"/>
  <c r="V86" i="58"/>
  <c r="V82" i="58"/>
  <c r="V38" i="58"/>
  <c r="V61" i="58"/>
  <c r="V91" i="58"/>
  <c r="V81" i="58"/>
  <c r="V16" i="58"/>
  <c r="V34" i="58"/>
  <c r="V70" i="58"/>
  <c r="V27" i="58"/>
  <c r="V63" i="58"/>
  <c r="V53" i="58"/>
  <c r="V79" i="58"/>
  <c r="V46" i="58"/>
  <c r="V64" i="58"/>
  <c r="V12" i="58"/>
  <c r="V7" i="58"/>
  <c r="V23" i="58"/>
  <c r="V73" i="58"/>
  <c r="V60" i="58"/>
  <c r="V59" i="58"/>
  <c r="V67" i="58"/>
  <c r="V26" i="58"/>
  <c r="V28" i="58"/>
  <c r="V90" i="58"/>
  <c r="V14" i="58"/>
  <c r="V20" i="58"/>
  <c r="V50" i="58"/>
  <c r="V74" i="58"/>
  <c r="V6" i="58"/>
  <c r="V62" i="58"/>
  <c r="W77" i="58"/>
  <c r="V10" i="58"/>
  <c r="V37" i="58"/>
  <c r="V25" i="58"/>
  <c r="W37" i="58" l="1"/>
  <c r="X77" i="58"/>
  <c r="W28" i="58"/>
  <c r="W25" i="58"/>
  <c r="W10" i="58"/>
  <c r="W62" i="58"/>
  <c r="W6" i="58"/>
  <c r="W20" i="58"/>
  <c r="W90" i="58"/>
  <c r="W73" i="58"/>
  <c r="W7" i="58"/>
  <c r="W12" i="58"/>
  <c r="W79" i="58"/>
  <c r="W81" i="58"/>
  <c r="W61" i="58"/>
  <c r="W4" i="58"/>
  <c r="W2" i="58"/>
  <c r="W11" i="58"/>
  <c r="W24" i="58"/>
  <c r="W78" i="58"/>
  <c r="W40" i="58"/>
  <c r="W75" i="58"/>
  <c r="W65" i="58"/>
  <c r="W39" i="58"/>
  <c r="W54" i="58"/>
  <c r="X66" i="58"/>
  <c r="W14" i="58"/>
  <c r="W60" i="58"/>
  <c r="W46" i="58"/>
  <c r="W70" i="58"/>
  <c r="W91" i="58"/>
  <c r="W82" i="58"/>
  <c r="W86" i="58"/>
  <c r="W9" i="58"/>
  <c r="W3" i="58"/>
  <c r="W41" i="58"/>
  <c r="W89" i="58"/>
  <c r="W47" i="58"/>
  <c r="W84" i="58"/>
  <c r="W57" i="58"/>
  <c r="W48" i="58"/>
  <c r="W33" i="58"/>
  <c r="W31" i="58"/>
  <c r="W68" i="58"/>
  <c r="W58" i="58"/>
  <c r="W17" i="58"/>
  <c r="W76" i="58"/>
  <c r="W35" i="58"/>
  <c r="W71" i="58"/>
  <c r="W22" i="58"/>
  <c r="W67" i="58"/>
  <c r="W23" i="58"/>
  <c r="W74" i="58"/>
  <c r="W50" i="58"/>
  <c r="W26" i="58"/>
  <c r="W59" i="58"/>
  <c r="W64" i="58"/>
  <c r="W53" i="58"/>
  <c r="W27" i="58"/>
  <c r="W34" i="58"/>
  <c r="W21" i="58"/>
  <c r="W83" i="58"/>
  <c r="W88" i="58"/>
  <c r="W72" i="58"/>
  <c r="W32" i="58"/>
  <c r="W36" i="58"/>
  <c r="X52" i="58"/>
  <c r="W51" i="58"/>
  <c r="W85" i="58"/>
  <c r="W63" i="58"/>
  <c r="W16" i="58"/>
  <c r="W38" i="58"/>
  <c r="W42" i="58"/>
  <c r="W15" i="58"/>
  <c r="W43" i="58"/>
  <c r="W49" i="58"/>
  <c r="W29" i="58"/>
  <c r="W8" i="58"/>
  <c r="W30" i="58"/>
  <c r="W92" i="58"/>
  <c r="W44" i="58"/>
  <c r="W87" i="58"/>
  <c r="W45" i="58"/>
  <c r="W69" i="58"/>
  <c r="W5" i="58"/>
  <c r="W56" i="58"/>
  <c r="W80" i="58"/>
  <c r="W55" i="58"/>
  <c r="W13" i="58"/>
  <c r="W19" i="58"/>
  <c r="W18" i="58"/>
  <c r="O94" i="109"/>
  <c r="N94" i="109"/>
  <c r="M94" i="109"/>
  <c r="L94" i="109"/>
  <c r="K94" i="109"/>
  <c r="J94" i="109"/>
  <c r="I94" i="109"/>
  <c r="H94" i="109"/>
  <c r="G94" i="109"/>
  <c r="F94" i="109"/>
  <c r="E94" i="109"/>
  <c r="D94" i="109"/>
  <c r="C94" i="109"/>
  <c r="B94" i="109"/>
  <c r="X45" i="58" l="1"/>
  <c r="X69" i="58"/>
  <c r="X87" i="58"/>
  <c r="X30" i="58"/>
  <c r="X29" i="58"/>
  <c r="X15" i="58"/>
  <c r="X42" i="58"/>
  <c r="X88" i="58"/>
  <c r="X34" i="58"/>
  <c r="X26" i="58"/>
  <c r="X35" i="58"/>
  <c r="X68" i="58"/>
  <c r="X31" i="58"/>
  <c r="X84" i="58"/>
  <c r="X89" i="58"/>
  <c r="X9" i="58"/>
  <c r="X82" i="58"/>
  <c r="X70" i="58"/>
  <c r="X46" i="58"/>
  <c r="X65" i="58"/>
  <c r="X75" i="58"/>
  <c r="X4" i="58"/>
  <c r="X81" i="58"/>
  <c r="X7" i="58"/>
  <c r="X90" i="58"/>
  <c r="X10" i="58"/>
  <c r="X25" i="58"/>
  <c r="X55" i="58"/>
  <c r="X8" i="58"/>
  <c r="Y52" i="58"/>
  <c r="X72" i="58"/>
  <c r="X21" i="58"/>
  <c r="X64" i="58"/>
  <c r="X50" i="58"/>
  <c r="X71" i="58"/>
  <c r="X76" i="58"/>
  <c r="X58" i="58"/>
  <c r="X3" i="58"/>
  <c r="X86" i="58"/>
  <c r="X60" i="58"/>
  <c r="Y66" i="58"/>
  <c r="X39" i="58"/>
  <c r="X78" i="58"/>
  <c r="X79" i="58"/>
  <c r="X12" i="58"/>
  <c r="X73" i="58"/>
  <c r="X20" i="58"/>
  <c r="X62" i="58"/>
  <c r="X5" i="58"/>
  <c r="X49" i="58"/>
  <c r="X43" i="58"/>
  <c r="X18" i="58"/>
  <c r="X80" i="58"/>
  <c r="X44" i="58"/>
  <c r="X16" i="58"/>
  <c r="X63" i="58"/>
  <c r="X51" i="58"/>
  <c r="X36" i="58"/>
  <c r="X32" i="58"/>
  <c r="X59" i="58"/>
  <c r="X74" i="58"/>
  <c r="X23" i="58"/>
  <c r="X67" i="58"/>
  <c r="X22" i="58"/>
  <c r="X17" i="58"/>
  <c r="X48" i="58"/>
  <c r="X14" i="58"/>
  <c r="X54" i="58"/>
  <c r="X40" i="58"/>
  <c r="X6" i="58"/>
  <c r="Y77" i="58"/>
  <c r="X19" i="58"/>
  <c r="X13" i="58"/>
  <c r="X92" i="58"/>
  <c r="X56" i="58"/>
  <c r="X38" i="58"/>
  <c r="X85" i="58"/>
  <c r="X83" i="58"/>
  <c r="X27" i="58"/>
  <c r="X53" i="58"/>
  <c r="X33" i="58"/>
  <c r="X57" i="58"/>
  <c r="X47" i="58"/>
  <c r="X41" i="58"/>
  <c r="X91" i="58"/>
  <c r="X24" i="58"/>
  <c r="X11" i="58"/>
  <c r="X2" i="58"/>
  <c r="X61" i="58"/>
  <c r="X28" i="58"/>
  <c r="X37" i="58"/>
  <c r="Y57" i="58" l="1"/>
  <c r="Y37" i="58"/>
  <c r="Y27" i="58"/>
  <c r="Y85" i="58"/>
  <c r="Y38" i="58"/>
  <c r="Y92" i="58"/>
  <c r="Y40" i="58"/>
  <c r="Y22" i="58"/>
  <c r="Y36" i="58"/>
  <c r="Y63" i="58"/>
  <c r="Y18" i="58"/>
  <c r="Y62" i="58"/>
  <c r="Y60" i="58"/>
  <c r="Y86" i="58"/>
  <c r="Y50" i="58"/>
  <c r="Y21" i="58"/>
  <c r="Z52" i="58"/>
  <c r="Y55" i="58"/>
  <c r="Y25" i="58"/>
  <c r="Y90" i="58"/>
  <c r="Y81" i="58"/>
  <c r="Y89" i="58"/>
  <c r="Y31" i="58"/>
  <c r="Y35" i="58"/>
  <c r="Y26" i="58"/>
  <c r="Y88" i="58"/>
  <c r="Y29" i="58"/>
  <c r="Y87" i="58"/>
  <c r="Y91" i="58"/>
  <c r="Y41" i="58"/>
  <c r="Y56" i="58"/>
  <c r="Y14" i="58"/>
  <c r="Y74" i="58"/>
  <c r="Y16" i="58"/>
  <c r="Y80" i="58"/>
  <c r="Y49" i="58"/>
  <c r="Y79" i="58"/>
  <c r="Y58" i="58"/>
  <c r="Y71" i="58"/>
  <c r="Y64" i="58"/>
  <c r="Y7" i="58"/>
  <c r="Y4" i="58"/>
  <c r="Y75" i="58"/>
  <c r="Y65" i="58"/>
  <c r="Y70" i="58"/>
  <c r="Y34" i="58"/>
  <c r="Y15" i="58"/>
  <c r="Y30" i="58"/>
  <c r="Y24" i="58"/>
  <c r="Y61" i="58"/>
  <c r="Y11" i="58"/>
  <c r="Y47" i="58"/>
  <c r="Y33" i="58"/>
  <c r="Y83" i="58"/>
  <c r="Y19" i="58"/>
  <c r="Z77" i="58"/>
  <c r="Y6" i="58"/>
  <c r="Y48" i="58"/>
  <c r="Y23" i="58"/>
  <c r="Y59" i="58"/>
  <c r="Y44" i="58"/>
  <c r="Y43" i="58"/>
  <c r="Y20" i="58"/>
  <c r="Y12" i="58"/>
  <c r="Y78" i="58"/>
  <c r="Y39" i="58"/>
  <c r="Y76" i="58"/>
  <c r="Y72" i="58"/>
  <c r="Y46" i="58"/>
  <c r="Y82" i="58"/>
  <c r="Y42" i="58"/>
  <c r="Y45" i="58"/>
  <c r="Y28" i="58"/>
  <c r="Y2" i="58"/>
  <c r="Y53" i="58"/>
  <c r="Y13" i="58"/>
  <c r="Y54" i="58"/>
  <c r="Y17" i="58"/>
  <c r="Y67" i="58"/>
  <c r="Y32" i="58"/>
  <c r="Y51" i="58"/>
  <c r="Y5" i="58"/>
  <c r="Y73" i="58"/>
  <c r="Z66" i="58"/>
  <c r="Y3" i="58"/>
  <c r="Y8" i="58"/>
  <c r="Y10" i="58"/>
  <c r="Y9" i="58"/>
  <c r="Y84" i="58"/>
  <c r="Y68" i="58"/>
  <c r="Y69" i="58"/>
  <c r="Z8" i="58" l="1"/>
  <c r="AA66" i="58"/>
  <c r="Z5" i="58"/>
  <c r="Z17" i="58"/>
  <c r="Z53" i="58"/>
  <c r="Z28" i="58"/>
  <c r="Z72" i="58"/>
  <c r="Z20" i="58"/>
  <c r="Z23" i="58"/>
  <c r="AA77" i="58"/>
  <c r="Z61" i="58"/>
  <c r="Z15" i="58"/>
  <c r="Z4" i="58"/>
  <c r="Z49" i="58"/>
  <c r="Z16" i="58"/>
  <c r="Z29" i="58"/>
  <c r="Z35" i="58"/>
  <c r="Z55" i="58"/>
  <c r="AA52" i="58"/>
  <c r="Z50" i="58"/>
  <c r="Z36" i="58"/>
  <c r="Z92" i="58"/>
  <c r="Z85" i="58"/>
  <c r="Z27" i="58"/>
  <c r="Z10" i="58"/>
  <c r="Z73" i="58"/>
  <c r="Z51" i="58"/>
  <c r="Z2" i="58"/>
  <c r="Z42" i="58"/>
  <c r="Z46" i="58"/>
  <c r="Z44" i="58"/>
  <c r="Z59" i="58"/>
  <c r="Z48" i="58"/>
  <c r="Z6" i="58"/>
  <c r="Z19" i="58"/>
  <c r="Z30" i="58"/>
  <c r="Z34" i="58"/>
  <c r="Z70" i="58"/>
  <c r="Z75" i="58"/>
  <c r="Z64" i="58"/>
  <c r="Z79" i="58"/>
  <c r="Z56" i="58"/>
  <c r="Z91" i="58"/>
  <c r="Z88" i="58"/>
  <c r="Z81" i="58"/>
  <c r="Z25" i="58"/>
  <c r="Z21" i="58"/>
  <c r="Z18" i="58"/>
  <c r="Z22" i="58"/>
  <c r="Z40" i="58"/>
  <c r="Z68" i="58"/>
  <c r="Z69" i="58"/>
  <c r="Z84" i="58"/>
  <c r="Z13" i="58"/>
  <c r="Z45" i="58"/>
  <c r="Z82" i="58"/>
  <c r="Z39" i="58"/>
  <c r="Z78" i="58"/>
  <c r="Z33" i="58"/>
  <c r="Z11" i="58"/>
  <c r="Z65" i="58"/>
  <c r="Z71" i="58"/>
  <c r="Z14" i="58"/>
  <c r="Z41" i="58"/>
  <c r="Z89" i="58"/>
  <c r="Z90" i="58"/>
  <c r="Z60" i="58"/>
  <c r="Z37" i="58"/>
  <c r="Z32" i="58"/>
  <c r="Z9" i="58"/>
  <c r="Z3" i="58"/>
  <c r="Z67" i="58"/>
  <c r="Z54" i="58"/>
  <c r="Z76" i="58"/>
  <c r="Z12" i="58"/>
  <c r="Z43" i="58"/>
  <c r="Z83" i="58"/>
  <c r="Z47" i="58"/>
  <c r="Z24" i="58"/>
  <c r="Z7" i="58"/>
  <c r="Z58" i="58"/>
  <c r="Z80" i="58"/>
  <c r="Z74" i="58"/>
  <c r="Z87" i="58"/>
  <c r="Z26" i="58"/>
  <c r="Z31" i="58"/>
  <c r="Z86" i="58"/>
  <c r="Z62" i="58"/>
  <c r="Z63" i="58"/>
  <c r="Z38" i="58"/>
  <c r="Z57" i="58"/>
  <c r="B3" i="57"/>
  <c r="B4" i="57"/>
  <c r="B5" i="57"/>
  <c r="B6" i="57"/>
  <c r="B7" i="57"/>
  <c r="B8" i="57"/>
  <c r="B9" i="57"/>
  <c r="B10" i="57"/>
  <c r="B11" i="57"/>
  <c r="B12" i="57"/>
  <c r="B13" i="57"/>
  <c r="B14" i="57"/>
  <c r="B15" i="57"/>
  <c r="B16" i="57"/>
  <c r="B17" i="57"/>
  <c r="B18" i="57"/>
  <c r="B19" i="57"/>
  <c r="B20" i="57"/>
  <c r="B21" i="57"/>
  <c r="B22" i="57"/>
  <c r="B23" i="57"/>
  <c r="B24" i="57"/>
  <c r="B25" i="57"/>
  <c r="B26" i="57"/>
  <c r="B27" i="57"/>
  <c r="B28" i="57"/>
  <c r="B29" i="57"/>
  <c r="B30" i="57"/>
  <c r="B31" i="57"/>
  <c r="B32" i="57"/>
  <c r="B33" i="57"/>
  <c r="B34" i="57"/>
  <c r="B35" i="57"/>
  <c r="B36" i="57"/>
  <c r="B37" i="57"/>
  <c r="B38" i="57"/>
  <c r="B39" i="57"/>
  <c r="B40" i="57"/>
  <c r="B41" i="57"/>
  <c r="B42" i="57"/>
  <c r="B43" i="57"/>
  <c r="B44" i="57"/>
  <c r="B45" i="57"/>
  <c r="B46" i="57"/>
  <c r="B47" i="57"/>
  <c r="B48" i="57"/>
  <c r="B49" i="57"/>
  <c r="B50" i="57"/>
  <c r="B51" i="57"/>
  <c r="B52" i="57"/>
  <c r="B53" i="57"/>
  <c r="B54" i="57"/>
  <c r="B55" i="57"/>
  <c r="B56" i="57"/>
  <c r="B57" i="57"/>
  <c r="B58" i="57"/>
  <c r="B59" i="57"/>
  <c r="B60" i="57"/>
  <c r="B61" i="57"/>
  <c r="B62" i="57"/>
  <c r="B63" i="57"/>
  <c r="B64" i="57"/>
  <c r="B65" i="57"/>
  <c r="B66" i="57"/>
  <c r="B67" i="57"/>
  <c r="B68" i="57"/>
  <c r="B69" i="57"/>
  <c r="B70" i="57"/>
  <c r="B71" i="57"/>
  <c r="B72" i="57"/>
  <c r="B73" i="57"/>
  <c r="B74" i="57"/>
  <c r="B75" i="57"/>
  <c r="B76" i="57"/>
  <c r="B77" i="57"/>
  <c r="B78" i="57"/>
  <c r="B79" i="57"/>
  <c r="B80" i="57"/>
  <c r="B81" i="57"/>
  <c r="B82" i="57"/>
  <c r="B83" i="57"/>
  <c r="B84" i="57"/>
  <c r="B85" i="57"/>
  <c r="B86" i="57"/>
  <c r="B87" i="57"/>
  <c r="B88" i="57"/>
  <c r="B89" i="57"/>
  <c r="B90" i="57"/>
  <c r="B91" i="57"/>
  <c r="B92" i="57"/>
  <c r="B2" i="57"/>
  <c r="B3" i="56"/>
  <c r="B4" i="56"/>
  <c r="B5" i="56"/>
  <c r="B6" i="56"/>
  <c r="B7" i="56"/>
  <c r="B8" i="56"/>
  <c r="B9" i="56"/>
  <c r="B10" i="56"/>
  <c r="B11" i="56"/>
  <c r="B12" i="56"/>
  <c r="B13" i="56"/>
  <c r="B14" i="56"/>
  <c r="B15" i="56"/>
  <c r="B16" i="56"/>
  <c r="B17" i="56"/>
  <c r="B18" i="56"/>
  <c r="B19" i="56"/>
  <c r="B20" i="56"/>
  <c r="B21" i="56"/>
  <c r="B22" i="56"/>
  <c r="B23" i="56"/>
  <c r="B24" i="56"/>
  <c r="B25" i="56"/>
  <c r="B26" i="56"/>
  <c r="B27" i="56"/>
  <c r="B28" i="56"/>
  <c r="B29" i="56"/>
  <c r="B30" i="56"/>
  <c r="B31" i="56"/>
  <c r="B32" i="56"/>
  <c r="B33" i="56"/>
  <c r="B34" i="56"/>
  <c r="B35" i="56"/>
  <c r="B36" i="56"/>
  <c r="B37" i="56"/>
  <c r="B38" i="56"/>
  <c r="B39" i="56"/>
  <c r="B40" i="56"/>
  <c r="B41" i="56"/>
  <c r="B42" i="56"/>
  <c r="B43" i="56"/>
  <c r="B44" i="56"/>
  <c r="B45" i="56"/>
  <c r="B46" i="56"/>
  <c r="B47" i="56"/>
  <c r="B48" i="56"/>
  <c r="B49" i="56"/>
  <c r="B50" i="56"/>
  <c r="B51" i="56"/>
  <c r="B52" i="56"/>
  <c r="B53" i="56"/>
  <c r="B54" i="56"/>
  <c r="B55" i="56"/>
  <c r="B56" i="56"/>
  <c r="B57" i="56"/>
  <c r="B58" i="56"/>
  <c r="B59" i="56"/>
  <c r="B60" i="56"/>
  <c r="B61" i="56"/>
  <c r="B62" i="56"/>
  <c r="B63" i="56"/>
  <c r="B64" i="56"/>
  <c r="B65" i="56"/>
  <c r="B66" i="56"/>
  <c r="B67" i="56"/>
  <c r="B68" i="56"/>
  <c r="B69" i="56"/>
  <c r="B70" i="56"/>
  <c r="B71" i="56"/>
  <c r="B72" i="56"/>
  <c r="B73" i="56"/>
  <c r="B74" i="56"/>
  <c r="B75" i="56"/>
  <c r="B76" i="56"/>
  <c r="B77" i="56"/>
  <c r="B78" i="56"/>
  <c r="B79" i="56"/>
  <c r="B80" i="56"/>
  <c r="B81" i="56"/>
  <c r="B82" i="56"/>
  <c r="B83" i="56"/>
  <c r="B84" i="56"/>
  <c r="B85" i="56"/>
  <c r="B86" i="56"/>
  <c r="B87" i="56"/>
  <c r="B88" i="56"/>
  <c r="B89" i="56"/>
  <c r="B90" i="56"/>
  <c r="B91" i="56"/>
  <c r="B92" i="56"/>
  <c r="B2" i="56"/>
  <c r="AA57" i="58" l="1"/>
  <c r="AA38" i="58"/>
  <c r="AA86" i="58"/>
  <c r="AA58" i="58"/>
  <c r="AA83" i="58"/>
  <c r="AA12" i="58"/>
  <c r="AA67" i="58"/>
  <c r="AA32" i="58"/>
  <c r="AA60" i="58"/>
  <c r="AA14" i="58"/>
  <c r="AA11" i="58"/>
  <c r="AA39" i="58"/>
  <c r="AA45" i="58"/>
  <c r="AA69" i="58"/>
  <c r="AA22" i="58"/>
  <c r="AA21" i="58"/>
  <c r="AA81" i="58"/>
  <c r="AA91" i="58"/>
  <c r="AA79" i="58"/>
  <c r="AA19" i="58"/>
  <c r="AA27" i="58"/>
  <c r="AA92" i="58"/>
  <c r="AA50" i="58"/>
  <c r="AA55" i="58"/>
  <c r="AA29" i="58"/>
  <c r="AA49" i="58"/>
  <c r="AA15" i="58"/>
  <c r="AB77" i="58"/>
  <c r="AA28" i="58"/>
  <c r="AA17" i="58"/>
  <c r="AA62" i="58"/>
  <c r="AA76" i="58"/>
  <c r="AA9" i="58"/>
  <c r="AA71" i="58"/>
  <c r="AA33" i="58"/>
  <c r="AA78" i="58"/>
  <c r="AA82" i="58"/>
  <c r="AA84" i="58"/>
  <c r="AA40" i="58"/>
  <c r="AA88" i="58"/>
  <c r="AA56" i="58"/>
  <c r="AA64" i="58"/>
  <c r="AA30" i="58"/>
  <c r="AA59" i="58"/>
  <c r="AA44" i="58"/>
  <c r="AA46" i="58"/>
  <c r="AA2" i="58"/>
  <c r="AA10" i="58"/>
  <c r="AB52" i="58"/>
  <c r="AA4" i="58"/>
  <c r="AA61" i="58"/>
  <c r="AA72" i="58"/>
  <c r="AA53" i="58"/>
  <c r="AA5" i="58"/>
  <c r="AA63" i="58"/>
  <c r="AA31" i="58"/>
  <c r="AA87" i="58"/>
  <c r="AA74" i="58"/>
  <c r="AA7" i="58"/>
  <c r="AA3" i="58"/>
  <c r="AA37" i="58"/>
  <c r="AA41" i="58"/>
  <c r="AA65" i="58"/>
  <c r="AA75" i="58"/>
  <c r="AA34" i="58"/>
  <c r="AA48" i="58"/>
  <c r="AA42" i="58"/>
  <c r="AA73" i="58"/>
  <c r="AB66" i="58"/>
  <c r="AA8" i="58"/>
  <c r="AA26" i="58"/>
  <c r="AA80" i="58"/>
  <c r="AA24" i="58"/>
  <c r="AA47" i="58"/>
  <c r="AA43" i="58"/>
  <c r="AA54" i="58"/>
  <c r="AA90" i="58"/>
  <c r="AA89" i="58"/>
  <c r="AA13" i="58"/>
  <c r="AA68" i="58"/>
  <c r="AA18" i="58"/>
  <c r="AA25" i="58"/>
  <c r="AA70" i="58"/>
  <c r="AA6" i="58"/>
  <c r="AA51" i="58"/>
  <c r="AA85" i="58"/>
  <c r="AA36" i="58"/>
  <c r="AA35" i="58"/>
  <c r="AA16" i="58"/>
  <c r="AA23" i="58"/>
  <c r="AA20" i="58"/>
  <c r="P2" i="4"/>
  <c r="P94" i="4" l="1"/>
  <c r="P95" i="4" s="1"/>
  <c r="AB36" i="58"/>
  <c r="AB25" i="58"/>
  <c r="AB68" i="58"/>
  <c r="AB47" i="58"/>
  <c r="AB8" i="58"/>
  <c r="AB48" i="58"/>
  <c r="AB75" i="58"/>
  <c r="AB72" i="58"/>
  <c r="AB4" i="58"/>
  <c r="AB2" i="58"/>
  <c r="AB30" i="58"/>
  <c r="AB84" i="58"/>
  <c r="AB33" i="58"/>
  <c r="AB9" i="58"/>
  <c r="AB76" i="58"/>
  <c r="AB28" i="58"/>
  <c r="AB15" i="58"/>
  <c r="AB79" i="58"/>
  <c r="AB81" i="58"/>
  <c r="AB21" i="58"/>
  <c r="AB45" i="58"/>
  <c r="AB12" i="58"/>
  <c r="AB57" i="58"/>
  <c r="AB85" i="58"/>
  <c r="AB6" i="58"/>
  <c r="AB70" i="58"/>
  <c r="AB18" i="58"/>
  <c r="AB90" i="58"/>
  <c r="AB43" i="58"/>
  <c r="AB42" i="58"/>
  <c r="AB65" i="58"/>
  <c r="AB3" i="58"/>
  <c r="AB87" i="58"/>
  <c r="AB61" i="58"/>
  <c r="AB46" i="58"/>
  <c r="AB59" i="58"/>
  <c r="AB64" i="58"/>
  <c r="AB40" i="58"/>
  <c r="AB78" i="58"/>
  <c r="AB49" i="58"/>
  <c r="AB55" i="58"/>
  <c r="AB27" i="58"/>
  <c r="AB19" i="58"/>
  <c r="AB39" i="58"/>
  <c r="AB14" i="58"/>
  <c r="AB67" i="58"/>
  <c r="AB38" i="58"/>
  <c r="AB20" i="58"/>
  <c r="AB16" i="58"/>
  <c r="AB51" i="58"/>
  <c r="AB89" i="58"/>
  <c r="AB54" i="58"/>
  <c r="AB80" i="58"/>
  <c r="AB73" i="58"/>
  <c r="AB37" i="58"/>
  <c r="AB7" i="58"/>
  <c r="AB74" i="58"/>
  <c r="AB31" i="58"/>
  <c r="AB53" i="58"/>
  <c r="AB10" i="58"/>
  <c r="AB44" i="58"/>
  <c r="AB88" i="58"/>
  <c r="AB82" i="58"/>
  <c r="AB71" i="58"/>
  <c r="AB62" i="58"/>
  <c r="AB29" i="58"/>
  <c r="AB50" i="58"/>
  <c r="AB92" i="58"/>
  <c r="AB22" i="58"/>
  <c r="AB11" i="58"/>
  <c r="AB32" i="58"/>
  <c r="AB58" i="58"/>
  <c r="AB86" i="58"/>
  <c r="AB23" i="58"/>
  <c r="AB35" i="58"/>
  <c r="AB13" i="58"/>
  <c r="AB24" i="58"/>
  <c r="AB26" i="58"/>
  <c r="AC66" i="58"/>
  <c r="AB34" i="58"/>
  <c r="AB41" i="58"/>
  <c r="AB63" i="58"/>
  <c r="AB5" i="58"/>
  <c r="AC52" i="58"/>
  <c r="AB56" i="58"/>
  <c r="AB17" i="58"/>
  <c r="AC77" i="58"/>
  <c r="AB91" i="58"/>
  <c r="AB69" i="58"/>
  <c r="AB60" i="58"/>
  <c r="AB83" i="58"/>
  <c r="P94" i="109"/>
  <c r="AC91" i="58" l="1"/>
  <c r="AD66" i="58"/>
  <c r="AC35" i="58"/>
  <c r="AC58" i="58"/>
  <c r="AC11" i="58"/>
  <c r="AC29" i="58"/>
  <c r="AC62" i="58"/>
  <c r="AC71" i="58"/>
  <c r="AC88" i="58"/>
  <c r="AC37" i="58"/>
  <c r="AC80" i="58"/>
  <c r="AC14" i="58"/>
  <c r="AC64" i="58"/>
  <c r="AC46" i="58"/>
  <c r="AC87" i="58"/>
  <c r="AC65" i="58"/>
  <c r="AC42" i="58"/>
  <c r="AC18" i="58"/>
  <c r="AC6" i="58"/>
  <c r="AC12" i="58"/>
  <c r="AC15" i="58"/>
  <c r="AC33" i="58"/>
  <c r="AC30" i="58"/>
  <c r="AC72" i="58"/>
  <c r="AC69" i="58"/>
  <c r="AD52" i="58"/>
  <c r="AC41" i="58"/>
  <c r="AC26" i="58"/>
  <c r="AC86" i="58"/>
  <c r="AC50" i="58"/>
  <c r="AC82" i="58"/>
  <c r="AC7" i="58"/>
  <c r="AC16" i="58"/>
  <c r="AC38" i="58"/>
  <c r="AC39" i="58"/>
  <c r="AC78" i="58"/>
  <c r="AC43" i="58"/>
  <c r="AC70" i="58"/>
  <c r="AC85" i="58"/>
  <c r="AC45" i="58"/>
  <c r="AC79" i="58"/>
  <c r="AC68" i="58"/>
  <c r="AC36" i="58"/>
  <c r="AC60" i="58"/>
  <c r="AC17" i="58"/>
  <c r="AC56" i="58"/>
  <c r="AC63" i="58"/>
  <c r="AC34" i="58"/>
  <c r="AC24" i="58"/>
  <c r="AC23" i="58"/>
  <c r="AC92" i="58"/>
  <c r="AC10" i="58"/>
  <c r="AC74" i="58"/>
  <c r="AC89" i="58"/>
  <c r="AC51" i="58"/>
  <c r="AC20" i="58"/>
  <c r="AC55" i="58"/>
  <c r="AC40" i="58"/>
  <c r="AC61" i="58"/>
  <c r="AC81" i="58"/>
  <c r="AC9" i="58"/>
  <c r="AC2" i="58"/>
  <c r="AC48" i="58"/>
  <c r="AC8" i="58"/>
  <c r="AC47" i="58"/>
  <c r="AC25" i="58"/>
  <c r="AC83" i="58"/>
  <c r="AD77" i="58"/>
  <c r="AC5" i="58"/>
  <c r="AC13" i="58"/>
  <c r="AC32" i="58"/>
  <c r="AC22" i="58"/>
  <c r="AC44" i="58"/>
  <c r="AC53" i="58"/>
  <c r="AC31" i="58"/>
  <c r="AC73" i="58"/>
  <c r="AC54" i="58"/>
  <c r="AC67" i="58"/>
  <c r="AC19" i="58"/>
  <c r="AC27" i="58"/>
  <c r="AC49" i="58"/>
  <c r="AC59" i="58"/>
  <c r="AC3" i="58"/>
  <c r="AC90" i="58"/>
  <c r="AC57" i="58"/>
  <c r="AC21" i="58"/>
  <c r="AC28" i="58"/>
  <c r="AC76" i="58"/>
  <c r="AC84" i="58"/>
  <c r="AC4" i="58"/>
  <c r="AC75" i="58"/>
  <c r="P94" i="111"/>
  <c r="P92" i="103"/>
  <c r="P94" i="102"/>
  <c r="O94" i="102"/>
  <c r="N94" i="102"/>
  <c r="M94" i="102"/>
  <c r="L94" i="102"/>
  <c r="P94" i="101"/>
  <c r="N94" i="101"/>
  <c r="M94" i="101"/>
  <c r="L94" i="101"/>
  <c r="O94" i="101"/>
  <c r="O94" i="100"/>
  <c r="N94" i="100"/>
  <c r="M94" i="100"/>
  <c r="L94" i="100"/>
  <c r="K94" i="100"/>
  <c r="J94" i="100"/>
  <c r="I94" i="100"/>
  <c r="H94" i="100"/>
  <c r="G94" i="100"/>
  <c r="F94" i="100"/>
  <c r="E94" i="100"/>
  <c r="D94" i="100"/>
  <c r="C94" i="100"/>
  <c r="B94" i="100"/>
  <c r="P94" i="100"/>
  <c r="P94" i="99"/>
  <c r="N94" i="99"/>
  <c r="M94" i="99"/>
  <c r="L94" i="99"/>
  <c r="K94" i="99"/>
  <c r="J94" i="99"/>
  <c r="I94" i="99"/>
  <c r="H94" i="99"/>
  <c r="G94" i="99"/>
  <c r="F94" i="99"/>
  <c r="E94" i="99"/>
  <c r="D94" i="99"/>
  <c r="C94" i="99"/>
  <c r="B94" i="99"/>
  <c r="P94" i="103" l="1"/>
  <c r="P95" i="103" s="1"/>
  <c r="AD84" i="58"/>
  <c r="AD28" i="58"/>
  <c r="AD21" i="58"/>
  <c r="AD57" i="58"/>
  <c r="AD3" i="58"/>
  <c r="AD27" i="58"/>
  <c r="AD54" i="58"/>
  <c r="AD8" i="58"/>
  <c r="AD20" i="58"/>
  <c r="AD92" i="58"/>
  <c r="AD23" i="58"/>
  <c r="AD34" i="58"/>
  <c r="AD60" i="58"/>
  <c r="AD79" i="58"/>
  <c r="AD85" i="58"/>
  <c r="AD43" i="58"/>
  <c r="AD39" i="58"/>
  <c r="AD7" i="58"/>
  <c r="AD50" i="58"/>
  <c r="AD26" i="58"/>
  <c r="AD12" i="58"/>
  <c r="AD6" i="58"/>
  <c r="AD46" i="58"/>
  <c r="AD37" i="58"/>
  <c r="AD75" i="58"/>
  <c r="AD76" i="58"/>
  <c r="AD90" i="58"/>
  <c r="AD49" i="58"/>
  <c r="AD53" i="58"/>
  <c r="AD5" i="58"/>
  <c r="AD47" i="58"/>
  <c r="AD2" i="58"/>
  <c r="AD51" i="58"/>
  <c r="AD89" i="58"/>
  <c r="AD17" i="58"/>
  <c r="AD78" i="58"/>
  <c r="AD38" i="58"/>
  <c r="AD86" i="58"/>
  <c r="AD72" i="58"/>
  <c r="AD33" i="58"/>
  <c r="AD18" i="58"/>
  <c r="AD65" i="58"/>
  <c r="AD80" i="58"/>
  <c r="AD71" i="58"/>
  <c r="AD29" i="58"/>
  <c r="AD58" i="58"/>
  <c r="AD35" i="58"/>
  <c r="AD59" i="58"/>
  <c r="AD67" i="58"/>
  <c r="AD31" i="58"/>
  <c r="AD44" i="58"/>
  <c r="AD22" i="58"/>
  <c r="AD25" i="58"/>
  <c r="AD9" i="58"/>
  <c r="AD61" i="58"/>
  <c r="AD55" i="58"/>
  <c r="AD10" i="58"/>
  <c r="AD56" i="58"/>
  <c r="AD36" i="58"/>
  <c r="AD16" i="58"/>
  <c r="AD82" i="58"/>
  <c r="AE52" i="58"/>
  <c r="AD69" i="58"/>
  <c r="AD30" i="58"/>
  <c r="AD15" i="58"/>
  <c r="AD42" i="58"/>
  <c r="AD14" i="58"/>
  <c r="AD62" i="58"/>
  <c r="AD11" i="58"/>
  <c r="AD4" i="58"/>
  <c r="AD19" i="58"/>
  <c r="AD73" i="58"/>
  <c r="AD32" i="58"/>
  <c r="AD13" i="58"/>
  <c r="AE77" i="58"/>
  <c r="AD83" i="58"/>
  <c r="AD48" i="58"/>
  <c r="AD81" i="58"/>
  <c r="AD40" i="58"/>
  <c r="AD74" i="58"/>
  <c r="AD24" i="58"/>
  <c r="AD63" i="58"/>
  <c r="AD68" i="58"/>
  <c r="AD45" i="58"/>
  <c r="AD70" i="58"/>
  <c r="AD41" i="58"/>
  <c r="AD87" i="58"/>
  <c r="AD64" i="58"/>
  <c r="AD88" i="58"/>
  <c r="AE66" i="58"/>
  <c r="AD91" i="58"/>
  <c r="O94" i="99"/>
  <c r="AE81" i="58" l="1"/>
  <c r="AE83" i="58"/>
  <c r="AE13" i="58"/>
  <c r="AE32" i="58"/>
  <c r="AE30" i="58"/>
  <c r="AE82" i="58"/>
  <c r="AE36" i="58"/>
  <c r="AE61" i="58"/>
  <c r="AE25" i="58"/>
  <c r="AE44" i="58"/>
  <c r="AE31" i="58"/>
  <c r="AE67" i="58"/>
  <c r="AE71" i="58"/>
  <c r="AE33" i="58"/>
  <c r="AE17" i="58"/>
  <c r="AE89" i="58"/>
  <c r="AE5" i="58"/>
  <c r="AE49" i="58"/>
  <c r="AE75" i="58"/>
  <c r="AE12" i="58"/>
  <c r="AE50" i="58"/>
  <c r="AE39" i="58"/>
  <c r="AE43" i="58"/>
  <c r="AE34" i="58"/>
  <c r="AE23" i="58"/>
  <c r="AE20" i="58"/>
  <c r="AE54" i="58"/>
  <c r="AE21" i="58"/>
  <c r="AE84" i="58"/>
  <c r="AE70" i="58"/>
  <c r="AE40" i="58"/>
  <c r="AE48" i="58"/>
  <c r="AE62" i="58"/>
  <c r="AE14" i="58"/>
  <c r="AE15" i="58"/>
  <c r="AF52" i="58"/>
  <c r="AE9" i="58"/>
  <c r="AE22" i="58"/>
  <c r="AE80" i="58"/>
  <c r="AE72" i="58"/>
  <c r="AE2" i="58"/>
  <c r="AE90" i="58"/>
  <c r="AE6" i="58"/>
  <c r="AE7" i="58"/>
  <c r="AE27" i="58"/>
  <c r="AE57" i="58"/>
  <c r="AE64" i="58"/>
  <c r="AE87" i="58"/>
  <c r="AE4" i="58"/>
  <c r="AE11" i="58"/>
  <c r="AE42" i="58"/>
  <c r="AE69" i="58"/>
  <c r="AE16" i="58"/>
  <c r="AE58" i="58"/>
  <c r="AE65" i="58"/>
  <c r="AE78" i="58"/>
  <c r="AE26" i="58"/>
  <c r="AE8" i="58"/>
  <c r="AE3" i="58"/>
  <c r="AE45" i="58"/>
  <c r="AE91" i="58"/>
  <c r="AF66" i="58"/>
  <c r="AE63" i="58"/>
  <c r="AE74" i="58"/>
  <c r="AE88" i="58"/>
  <c r="AE41" i="58"/>
  <c r="AE68" i="58"/>
  <c r="AE24" i="58"/>
  <c r="AF77" i="58"/>
  <c r="AE73" i="58"/>
  <c r="AE19" i="58"/>
  <c r="AE56" i="58"/>
  <c r="AE10" i="58"/>
  <c r="AE55" i="58"/>
  <c r="AE59" i="58"/>
  <c r="AE35" i="58"/>
  <c r="AE29" i="58"/>
  <c r="AE18" i="58"/>
  <c r="AE86" i="58"/>
  <c r="AE38" i="58"/>
  <c r="AE51" i="58"/>
  <c r="AE47" i="58"/>
  <c r="AE53" i="58"/>
  <c r="AE76" i="58"/>
  <c r="AE37" i="58"/>
  <c r="AE46" i="58"/>
  <c r="AE85" i="58"/>
  <c r="AE79" i="58"/>
  <c r="AE60" i="58"/>
  <c r="AE92" i="58"/>
  <c r="AE28" i="58"/>
  <c r="AF76" i="58" l="1"/>
  <c r="AF92" i="58"/>
  <c r="AF46" i="58"/>
  <c r="AF47" i="58"/>
  <c r="AF38" i="58"/>
  <c r="AF56" i="58"/>
  <c r="AF73" i="58"/>
  <c r="AF68" i="58"/>
  <c r="AF41" i="58"/>
  <c r="AF74" i="58"/>
  <c r="AF91" i="58"/>
  <c r="AF3" i="58"/>
  <c r="AF65" i="58"/>
  <c r="AF16" i="58"/>
  <c r="AF11" i="58"/>
  <c r="AF87" i="58"/>
  <c r="AF27" i="58"/>
  <c r="AF9" i="58"/>
  <c r="AF15" i="58"/>
  <c r="AF62" i="58"/>
  <c r="AF40" i="58"/>
  <c r="AF23" i="58"/>
  <c r="AF12" i="58"/>
  <c r="AF49" i="58"/>
  <c r="AF71" i="58"/>
  <c r="AF25" i="58"/>
  <c r="AF13" i="58"/>
  <c r="AF81" i="58"/>
  <c r="AF10" i="58"/>
  <c r="AF19" i="58"/>
  <c r="AF88" i="58"/>
  <c r="AG66" i="58"/>
  <c r="AF45" i="58"/>
  <c r="AF26" i="58"/>
  <c r="AF78" i="58"/>
  <c r="AF69" i="58"/>
  <c r="AF42" i="58"/>
  <c r="AF4" i="58"/>
  <c r="AF90" i="58"/>
  <c r="AF2" i="58"/>
  <c r="AF22" i="58"/>
  <c r="AF14" i="58"/>
  <c r="AF21" i="58"/>
  <c r="AF20" i="58"/>
  <c r="AF39" i="58"/>
  <c r="AF5" i="58"/>
  <c r="AF17" i="58"/>
  <c r="AF33" i="58"/>
  <c r="AF44" i="58"/>
  <c r="AF61" i="58"/>
  <c r="AF32" i="58"/>
  <c r="AF85" i="58"/>
  <c r="AF79" i="58"/>
  <c r="AF53" i="58"/>
  <c r="AF35" i="58"/>
  <c r="AF55" i="58"/>
  <c r="AF8" i="58"/>
  <c r="AF6" i="58"/>
  <c r="AF84" i="58"/>
  <c r="AF54" i="58"/>
  <c r="AF43" i="58"/>
  <c r="AF50" i="58"/>
  <c r="AF89" i="58"/>
  <c r="AF31" i="58"/>
  <c r="AF36" i="58"/>
  <c r="AF30" i="58"/>
  <c r="AF59" i="58"/>
  <c r="AF28" i="58"/>
  <c r="AF60" i="58"/>
  <c r="AF37" i="58"/>
  <c r="AF51" i="58"/>
  <c r="AF86" i="58"/>
  <c r="AF18" i="58"/>
  <c r="AF29" i="58"/>
  <c r="AG77" i="58"/>
  <c r="AF24" i="58"/>
  <c r="AF63" i="58"/>
  <c r="AF58" i="58"/>
  <c r="AF64" i="58"/>
  <c r="AF57" i="58"/>
  <c r="AF7" i="58"/>
  <c r="AF72" i="58"/>
  <c r="AF80" i="58"/>
  <c r="AG52" i="58"/>
  <c r="AF48" i="58"/>
  <c r="AF70" i="58"/>
  <c r="AF34" i="58"/>
  <c r="AF75" i="58"/>
  <c r="AF67" i="58"/>
  <c r="AF82" i="58"/>
  <c r="AF83" i="58"/>
  <c r="AG82" i="58" l="1"/>
  <c r="AG67" i="58"/>
  <c r="AG70" i="58"/>
  <c r="AH52" i="58"/>
  <c r="AG72" i="58"/>
  <c r="AG24" i="58"/>
  <c r="AG29" i="58"/>
  <c r="AG59" i="58"/>
  <c r="AG30" i="58"/>
  <c r="AG84" i="58"/>
  <c r="AG79" i="58"/>
  <c r="AG4" i="58"/>
  <c r="AG69" i="58"/>
  <c r="AH66" i="58"/>
  <c r="AG19" i="58"/>
  <c r="AG13" i="58"/>
  <c r="AG62" i="58"/>
  <c r="AG16" i="58"/>
  <c r="AG74" i="58"/>
  <c r="AG68" i="58"/>
  <c r="AG73" i="58"/>
  <c r="AG38" i="58"/>
  <c r="AG92" i="58"/>
  <c r="AG83" i="58"/>
  <c r="AG80" i="58"/>
  <c r="AG54" i="58"/>
  <c r="AG8" i="58"/>
  <c r="AG85" i="58"/>
  <c r="AG33" i="58"/>
  <c r="AG20" i="58"/>
  <c r="AG14" i="58"/>
  <c r="AG90" i="58"/>
  <c r="AG42" i="58"/>
  <c r="AG45" i="58"/>
  <c r="AG88" i="58"/>
  <c r="AG81" i="58"/>
  <c r="AG71" i="58"/>
  <c r="AG49" i="58"/>
  <c r="AG40" i="58"/>
  <c r="AG15" i="58"/>
  <c r="AG27" i="58"/>
  <c r="AG87" i="58"/>
  <c r="AG41" i="58"/>
  <c r="AG56" i="58"/>
  <c r="AG46" i="58"/>
  <c r="AG76" i="58"/>
  <c r="AG36" i="58"/>
  <c r="AG64" i="58"/>
  <c r="AG86" i="58"/>
  <c r="AG37" i="58"/>
  <c r="AG60" i="58"/>
  <c r="AG89" i="58"/>
  <c r="AG43" i="58"/>
  <c r="AG35" i="58"/>
  <c r="AG32" i="58"/>
  <c r="AG44" i="58"/>
  <c r="AG17" i="58"/>
  <c r="AG39" i="58"/>
  <c r="AG22" i="58"/>
  <c r="AG2" i="58"/>
  <c r="AG26" i="58"/>
  <c r="AG25" i="58"/>
  <c r="AG12" i="58"/>
  <c r="AG9" i="58"/>
  <c r="AG3" i="58"/>
  <c r="AG47" i="58"/>
  <c r="AG48" i="58"/>
  <c r="AG75" i="58"/>
  <c r="AG34" i="58"/>
  <c r="AG7" i="58"/>
  <c r="AG57" i="58"/>
  <c r="AG58" i="58"/>
  <c r="AG63" i="58"/>
  <c r="AH77" i="58"/>
  <c r="AG18" i="58"/>
  <c r="AG51" i="58"/>
  <c r="AG28" i="58"/>
  <c r="AG31" i="58"/>
  <c r="AG50" i="58"/>
  <c r="AG6" i="58"/>
  <c r="AG55" i="58"/>
  <c r="AG53" i="58"/>
  <c r="AG61" i="58"/>
  <c r="AG5" i="58"/>
  <c r="AG21" i="58"/>
  <c r="AG78" i="58"/>
  <c r="AG10" i="58"/>
  <c r="AG23" i="58"/>
  <c r="AG11" i="58"/>
  <c r="AG65" i="58"/>
  <c r="AG91" i="58"/>
  <c r="AH23" i="58" l="1"/>
  <c r="AH55" i="58"/>
  <c r="AH31" i="58"/>
  <c r="AH51" i="58"/>
  <c r="AI77" i="58"/>
  <c r="AH34" i="58"/>
  <c r="AH48" i="58"/>
  <c r="AH9" i="58"/>
  <c r="AH17" i="58"/>
  <c r="AH44" i="58"/>
  <c r="AH36" i="58"/>
  <c r="AH76" i="58"/>
  <c r="AH56" i="58"/>
  <c r="AH87" i="58"/>
  <c r="AH15" i="58"/>
  <c r="AH71" i="58"/>
  <c r="AH88" i="58"/>
  <c r="AH33" i="58"/>
  <c r="AH83" i="58"/>
  <c r="AH62" i="58"/>
  <c r="AH4" i="58"/>
  <c r="AH30" i="58"/>
  <c r="AH72" i="58"/>
  <c r="AH65" i="58"/>
  <c r="AH91" i="58"/>
  <c r="AH10" i="58"/>
  <c r="AH21" i="58"/>
  <c r="AH61" i="58"/>
  <c r="AH53" i="58"/>
  <c r="AH50" i="58"/>
  <c r="AH28" i="58"/>
  <c r="AH58" i="58"/>
  <c r="AH7" i="58"/>
  <c r="AH3" i="58"/>
  <c r="AH26" i="58"/>
  <c r="AH32" i="58"/>
  <c r="AH35" i="58"/>
  <c r="AH43" i="58"/>
  <c r="AH37" i="58"/>
  <c r="AH49" i="58"/>
  <c r="AH81" i="58"/>
  <c r="AH54" i="58"/>
  <c r="AH38" i="58"/>
  <c r="AH68" i="58"/>
  <c r="AH13" i="58"/>
  <c r="AH59" i="58"/>
  <c r="AI52" i="58"/>
  <c r="AH78" i="58"/>
  <c r="AH5" i="58"/>
  <c r="AH6" i="58"/>
  <c r="AH57" i="58"/>
  <c r="AH12" i="58"/>
  <c r="AH22" i="58"/>
  <c r="AH89" i="58"/>
  <c r="AH60" i="58"/>
  <c r="AH86" i="58"/>
  <c r="AH42" i="58"/>
  <c r="AH14" i="58"/>
  <c r="AH85" i="58"/>
  <c r="AH80" i="58"/>
  <c r="AH92" i="58"/>
  <c r="AH73" i="58"/>
  <c r="AH74" i="58"/>
  <c r="AH19" i="58"/>
  <c r="AH79" i="58"/>
  <c r="AH24" i="58"/>
  <c r="AH70" i="58"/>
  <c r="AH82" i="58"/>
  <c r="AH11" i="58"/>
  <c r="AH18" i="58"/>
  <c r="AH63" i="58"/>
  <c r="AH75" i="58"/>
  <c r="AH47" i="58"/>
  <c r="AH25" i="58"/>
  <c r="AH2" i="58"/>
  <c r="AH39" i="58"/>
  <c r="AH64" i="58"/>
  <c r="AH46" i="58"/>
  <c r="AH41" i="58"/>
  <c r="AH27" i="58"/>
  <c r="AH40" i="58"/>
  <c r="AH45" i="58"/>
  <c r="AH90" i="58"/>
  <c r="AH20" i="58"/>
  <c r="AH8" i="58"/>
  <c r="AH16" i="58"/>
  <c r="AI66" i="58"/>
  <c r="AH69" i="58"/>
  <c r="AH84" i="58"/>
  <c r="AH29" i="58"/>
  <c r="AH67" i="58"/>
  <c r="AI29" i="58" l="1"/>
  <c r="AI69" i="58"/>
  <c r="AI20" i="58"/>
  <c r="AI41" i="58"/>
  <c r="AI25" i="58"/>
  <c r="AI75" i="58"/>
  <c r="AI70" i="58"/>
  <c r="AI74" i="58"/>
  <c r="AI85" i="58"/>
  <c r="AI42" i="58"/>
  <c r="AI89" i="58"/>
  <c r="AI57" i="58"/>
  <c r="AI49" i="58"/>
  <c r="AI37" i="58"/>
  <c r="AI26" i="58"/>
  <c r="AI7" i="58"/>
  <c r="AI28" i="58"/>
  <c r="AI53" i="58"/>
  <c r="AI21" i="58"/>
  <c r="AI65" i="58"/>
  <c r="AI88" i="58"/>
  <c r="AI15" i="58"/>
  <c r="AI17" i="58"/>
  <c r="AI48" i="58"/>
  <c r="AI46" i="58"/>
  <c r="AI2" i="58"/>
  <c r="AI63" i="58"/>
  <c r="AI11" i="58"/>
  <c r="AI24" i="58"/>
  <c r="AI19" i="58"/>
  <c r="AI60" i="58"/>
  <c r="AI22" i="58"/>
  <c r="AI13" i="58"/>
  <c r="AI68" i="58"/>
  <c r="AI54" i="58"/>
  <c r="AI81" i="58"/>
  <c r="AI3" i="58"/>
  <c r="AI58" i="58"/>
  <c r="AI10" i="58"/>
  <c r="AI72" i="58"/>
  <c r="AI71" i="58"/>
  <c r="AI76" i="58"/>
  <c r="AI44" i="58"/>
  <c r="AI51" i="58"/>
  <c r="AI55" i="58"/>
  <c r="AI23" i="58"/>
  <c r="AI16" i="58"/>
  <c r="AI90" i="58"/>
  <c r="AI40" i="58"/>
  <c r="AI27" i="58"/>
  <c r="AI47" i="58"/>
  <c r="AI18" i="58"/>
  <c r="AI92" i="58"/>
  <c r="AI86" i="58"/>
  <c r="AI6" i="58"/>
  <c r="AI78" i="58"/>
  <c r="AJ52" i="58"/>
  <c r="AI38" i="58"/>
  <c r="AI35" i="58"/>
  <c r="AI32" i="58"/>
  <c r="AI91" i="58"/>
  <c r="AI30" i="58"/>
  <c r="AI62" i="58"/>
  <c r="AI83" i="58"/>
  <c r="AI56" i="58"/>
  <c r="AI36" i="58"/>
  <c r="AJ77" i="58"/>
  <c r="AI31" i="58"/>
  <c r="AI67" i="58"/>
  <c r="AI84" i="58"/>
  <c r="AJ66" i="58"/>
  <c r="AI8" i="58"/>
  <c r="AI45" i="58"/>
  <c r="AI64" i="58"/>
  <c r="AI39" i="58"/>
  <c r="AI82" i="58"/>
  <c r="AI79" i="58"/>
  <c r="AI73" i="58"/>
  <c r="AI80" i="58"/>
  <c r="AI14" i="58"/>
  <c r="AI12" i="58"/>
  <c r="AI5" i="58"/>
  <c r="AI59" i="58"/>
  <c r="AI43" i="58"/>
  <c r="AI50" i="58"/>
  <c r="AI61" i="58"/>
  <c r="AI4" i="58"/>
  <c r="AI33" i="58"/>
  <c r="AI87" i="58"/>
  <c r="AI9" i="58"/>
  <c r="AI34" i="58"/>
  <c r="AJ9" i="58" l="1"/>
  <c r="AJ87" i="58"/>
  <c r="AJ33" i="58"/>
  <c r="AJ4" i="58"/>
  <c r="AJ50" i="58"/>
  <c r="AJ5" i="58"/>
  <c r="AJ82" i="58"/>
  <c r="AJ8" i="58"/>
  <c r="AJ84" i="58"/>
  <c r="AJ31" i="58"/>
  <c r="AJ56" i="58"/>
  <c r="AJ32" i="58"/>
  <c r="AJ86" i="58"/>
  <c r="AJ18" i="58"/>
  <c r="AJ47" i="58"/>
  <c r="AJ51" i="58"/>
  <c r="AJ44" i="58"/>
  <c r="AJ71" i="58"/>
  <c r="AJ10" i="58"/>
  <c r="AJ3" i="58"/>
  <c r="AJ60" i="58"/>
  <c r="AJ24" i="58"/>
  <c r="AJ11" i="58"/>
  <c r="AJ2" i="58"/>
  <c r="AJ48" i="58"/>
  <c r="AJ17" i="58"/>
  <c r="AJ53" i="58"/>
  <c r="AJ7" i="58"/>
  <c r="AJ25" i="58"/>
  <c r="AJ41" i="58"/>
  <c r="AJ20" i="58"/>
  <c r="AJ59" i="58"/>
  <c r="AJ14" i="58"/>
  <c r="AJ73" i="58"/>
  <c r="AJ79" i="58"/>
  <c r="AJ67" i="58"/>
  <c r="AJ36" i="58"/>
  <c r="AJ91" i="58"/>
  <c r="AJ38" i="58"/>
  <c r="AJ40" i="58"/>
  <c r="AJ76" i="58"/>
  <c r="AJ72" i="58"/>
  <c r="AJ58" i="58"/>
  <c r="AJ22" i="58"/>
  <c r="AJ63" i="58"/>
  <c r="AJ15" i="58"/>
  <c r="AJ21" i="58"/>
  <c r="AJ42" i="58"/>
  <c r="AJ85" i="58"/>
  <c r="AJ70" i="58"/>
  <c r="AJ34" i="58"/>
  <c r="AJ12" i="58"/>
  <c r="AJ80" i="58"/>
  <c r="AJ64" i="58"/>
  <c r="AJ62" i="58"/>
  <c r="AJ78" i="58"/>
  <c r="AJ27" i="58"/>
  <c r="AJ90" i="58"/>
  <c r="AJ54" i="58"/>
  <c r="AJ13" i="58"/>
  <c r="AJ88" i="58"/>
  <c r="AJ26" i="58"/>
  <c r="AJ49" i="58"/>
  <c r="AJ89" i="58"/>
  <c r="AJ74" i="58"/>
  <c r="AJ75" i="58"/>
  <c r="AJ29" i="58"/>
  <c r="AJ61" i="58"/>
  <c r="AJ43" i="58"/>
  <c r="AJ39" i="58"/>
  <c r="AJ45" i="58"/>
  <c r="AK66" i="58"/>
  <c r="AK77" i="58"/>
  <c r="AJ83" i="58"/>
  <c r="AJ30" i="58"/>
  <c r="AJ35" i="58"/>
  <c r="AK52" i="58"/>
  <c r="AJ6" i="58"/>
  <c r="AJ92" i="58"/>
  <c r="AJ16" i="58"/>
  <c r="AJ23" i="58"/>
  <c r="AJ55" i="58"/>
  <c r="AJ81" i="58"/>
  <c r="AJ68" i="58"/>
  <c r="AJ19" i="58"/>
  <c r="AJ46" i="58"/>
  <c r="AJ65" i="58"/>
  <c r="AJ28" i="58"/>
  <c r="AJ37" i="58"/>
  <c r="AJ57" i="58"/>
  <c r="AJ69" i="58"/>
  <c r="AK81" i="58" l="1"/>
  <c r="AK16" i="58"/>
  <c r="AK92" i="58"/>
  <c r="AK6" i="58"/>
  <c r="AK83" i="58"/>
  <c r="AK45" i="58"/>
  <c r="AK29" i="58"/>
  <c r="AK74" i="58"/>
  <c r="AK13" i="58"/>
  <c r="AK12" i="58"/>
  <c r="AK63" i="58"/>
  <c r="AK76" i="58"/>
  <c r="AK40" i="58"/>
  <c r="AK73" i="58"/>
  <c r="AK20" i="58"/>
  <c r="AK7" i="58"/>
  <c r="AK17" i="58"/>
  <c r="AK11" i="58"/>
  <c r="AK10" i="58"/>
  <c r="AK18" i="58"/>
  <c r="AK8" i="58"/>
  <c r="AK5" i="58"/>
  <c r="AK33" i="58"/>
  <c r="AK9" i="58"/>
  <c r="AK57" i="58"/>
  <c r="AK37" i="58"/>
  <c r="AK65" i="58"/>
  <c r="AK46" i="58"/>
  <c r="AK68" i="58"/>
  <c r="AK30" i="58"/>
  <c r="AK43" i="58"/>
  <c r="AK49" i="58"/>
  <c r="AK88" i="58"/>
  <c r="AK54" i="58"/>
  <c r="AK80" i="58"/>
  <c r="AK70" i="58"/>
  <c r="AK72" i="58"/>
  <c r="AK91" i="58"/>
  <c r="AK67" i="58"/>
  <c r="AK79" i="58"/>
  <c r="AK14" i="58"/>
  <c r="AK71" i="58"/>
  <c r="AK51" i="58"/>
  <c r="AK86" i="58"/>
  <c r="AK32" i="58"/>
  <c r="AK56" i="58"/>
  <c r="AK84" i="58"/>
  <c r="AK50" i="58"/>
  <c r="AK4" i="58"/>
  <c r="AK87" i="58"/>
  <c r="AK28" i="58"/>
  <c r="AK19" i="58"/>
  <c r="AK23" i="58"/>
  <c r="AK35" i="58"/>
  <c r="AK61" i="58"/>
  <c r="AK26" i="58"/>
  <c r="AK27" i="58"/>
  <c r="AK62" i="58"/>
  <c r="AK64" i="58"/>
  <c r="AK34" i="58"/>
  <c r="AK42" i="58"/>
  <c r="AK15" i="58"/>
  <c r="AK58" i="58"/>
  <c r="AK38" i="58"/>
  <c r="AK36" i="58"/>
  <c r="AK59" i="58"/>
  <c r="AK25" i="58"/>
  <c r="AK2" i="58"/>
  <c r="AK60" i="58"/>
  <c r="AK44" i="58"/>
  <c r="AK31" i="58"/>
  <c r="AK69" i="58"/>
  <c r="AK55" i="58"/>
  <c r="AL52" i="58"/>
  <c r="AL77" i="58"/>
  <c r="AL66" i="58"/>
  <c r="AK39" i="58"/>
  <c r="AK75" i="58"/>
  <c r="AK89" i="58"/>
  <c r="AK90" i="58"/>
  <c r="AK78" i="58"/>
  <c r="AK85" i="58"/>
  <c r="AK21" i="58"/>
  <c r="AK22" i="58"/>
  <c r="AK41" i="58"/>
  <c r="AK53" i="58"/>
  <c r="AK48" i="58"/>
  <c r="AK24" i="58"/>
  <c r="AK3" i="58"/>
  <c r="AK47" i="58"/>
  <c r="AK82" i="58"/>
  <c r="AL48" i="58" l="1"/>
  <c r="AL53" i="58"/>
  <c r="AL89" i="58"/>
  <c r="AM66" i="58"/>
  <c r="AL4" i="58"/>
  <c r="AL67" i="58"/>
  <c r="AL54" i="58"/>
  <c r="AL49" i="58"/>
  <c r="AL46" i="58"/>
  <c r="AL18" i="58"/>
  <c r="AL10" i="58"/>
  <c r="AL7" i="58"/>
  <c r="AL73" i="58"/>
  <c r="AL40" i="58"/>
  <c r="AL63" i="58"/>
  <c r="AL74" i="58"/>
  <c r="AL45" i="58"/>
  <c r="AL90" i="58"/>
  <c r="AL75" i="58"/>
  <c r="AM77" i="58"/>
  <c r="AL55" i="58"/>
  <c r="AL69" i="58"/>
  <c r="AL15" i="58"/>
  <c r="AL34" i="58"/>
  <c r="AL62" i="58"/>
  <c r="AL28" i="58"/>
  <c r="AL87" i="58"/>
  <c r="AL86" i="58"/>
  <c r="AL79" i="58"/>
  <c r="AL72" i="58"/>
  <c r="AL70" i="58"/>
  <c r="AL43" i="58"/>
  <c r="AL30" i="58"/>
  <c r="AL57" i="58"/>
  <c r="AL8" i="58"/>
  <c r="AL11" i="58"/>
  <c r="AL20" i="58"/>
  <c r="AL76" i="58"/>
  <c r="AL81" i="58"/>
  <c r="AL82" i="58"/>
  <c r="AL47" i="58"/>
  <c r="AL22" i="58"/>
  <c r="AL85" i="58"/>
  <c r="AL78" i="58"/>
  <c r="AM52" i="58"/>
  <c r="AL31" i="58"/>
  <c r="AL59" i="58"/>
  <c r="AL38" i="58"/>
  <c r="AL58" i="58"/>
  <c r="AL42" i="58"/>
  <c r="AL64" i="58"/>
  <c r="AL27" i="58"/>
  <c r="AL26" i="58"/>
  <c r="AL61" i="58"/>
  <c r="AL23" i="58"/>
  <c r="AL84" i="58"/>
  <c r="AL32" i="58"/>
  <c r="AL51" i="58"/>
  <c r="AL14" i="58"/>
  <c r="AL91" i="58"/>
  <c r="AL80" i="58"/>
  <c r="AL68" i="58"/>
  <c r="AL37" i="58"/>
  <c r="AL9" i="58"/>
  <c r="AL5" i="58"/>
  <c r="AL17" i="58"/>
  <c r="AL13" i="58"/>
  <c r="AL29" i="58"/>
  <c r="AL6" i="58"/>
  <c r="AL16" i="58"/>
  <c r="AL3" i="58"/>
  <c r="AL24" i="58"/>
  <c r="AL41" i="58"/>
  <c r="AL21" i="58"/>
  <c r="AL39" i="58"/>
  <c r="AL44" i="58"/>
  <c r="AL60" i="58"/>
  <c r="AL2" i="58"/>
  <c r="AL25" i="58"/>
  <c r="AL36" i="58"/>
  <c r="AL35" i="58"/>
  <c r="AL19" i="58"/>
  <c r="AL50" i="58"/>
  <c r="AL56" i="58"/>
  <c r="AL71" i="58"/>
  <c r="AL88" i="58"/>
  <c r="AL65" i="58"/>
  <c r="AL33" i="58"/>
  <c r="AL12" i="58"/>
  <c r="AL83" i="58"/>
  <c r="AL92" i="58"/>
  <c r="AM65" i="58" l="1"/>
  <c r="AM71" i="58"/>
  <c r="AM50" i="58"/>
  <c r="AM35" i="58"/>
  <c r="AM60" i="58"/>
  <c r="AM44" i="58"/>
  <c r="AM39" i="58"/>
  <c r="AM24" i="58"/>
  <c r="AM13" i="58"/>
  <c r="AM17" i="58"/>
  <c r="AM32" i="58"/>
  <c r="AM23" i="58"/>
  <c r="AM64" i="58"/>
  <c r="AM81" i="58"/>
  <c r="AM76" i="58"/>
  <c r="AM20" i="58"/>
  <c r="AM57" i="58"/>
  <c r="AM62" i="58"/>
  <c r="AN77" i="58"/>
  <c r="AM90" i="58"/>
  <c r="AM45" i="58"/>
  <c r="AM49" i="58"/>
  <c r="AM4" i="58"/>
  <c r="AN66" i="58"/>
  <c r="AM83" i="58"/>
  <c r="AM56" i="58"/>
  <c r="AM19" i="58"/>
  <c r="AM25" i="58"/>
  <c r="AM2" i="58"/>
  <c r="AM41" i="58"/>
  <c r="AM16" i="58"/>
  <c r="AM68" i="58"/>
  <c r="AM91" i="58"/>
  <c r="AM51" i="58"/>
  <c r="AM84" i="58"/>
  <c r="AM61" i="58"/>
  <c r="AM27" i="58"/>
  <c r="AM42" i="58"/>
  <c r="AM38" i="58"/>
  <c r="AM31" i="58"/>
  <c r="AM82" i="58"/>
  <c r="AM11" i="58"/>
  <c r="AM8" i="58"/>
  <c r="AM70" i="58"/>
  <c r="AM34" i="58"/>
  <c r="AM69" i="58"/>
  <c r="AM74" i="58"/>
  <c r="AM18" i="58"/>
  <c r="AM92" i="58"/>
  <c r="AM88" i="58"/>
  <c r="AM36" i="58"/>
  <c r="AM21" i="58"/>
  <c r="AM6" i="58"/>
  <c r="AM5" i="58"/>
  <c r="AM37" i="58"/>
  <c r="AM80" i="58"/>
  <c r="AM14" i="58"/>
  <c r="AM26" i="58"/>
  <c r="AM58" i="58"/>
  <c r="AM59" i="58"/>
  <c r="AM85" i="58"/>
  <c r="AM47" i="58"/>
  <c r="AM43" i="58"/>
  <c r="AM72" i="58"/>
  <c r="AM86" i="58"/>
  <c r="AM28" i="58"/>
  <c r="AM15" i="58"/>
  <c r="AM55" i="58"/>
  <c r="AM63" i="58"/>
  <c r="AM73" i="58"/>
  <c r="AM10" i="58"/>
  <c r="AM46" i="58"/>
  <c r="AM89" i="58"/>
  <c r="AM48" i="58"/>
  <c r="AM12" i="58"/>
  <c r="AM33" i="58"/>
  <c r="AM3" i="58"/>
  <c r="AM29" i="58"/>
  <c r="AM9" i="58"/>
  <c r="AN52" i="58"/>
  <c r="AM78" i="58"/>
  <c r="AM22" i="58"/>
  <c r="AM30" i="58"/>
  <c r="AM79" i="58"/>
  <c r="AM87" i="58"/>
  <c r="AM75" i="58"/>
  <c r="AM40" i="58"/>
  <c r="AM7" i="58"/>
  <c r="AM54" i="58"/>
  <c r="AM67" i="58"/>
  <c r="AM53" i="58"/>
  <c r="AN53" i="58" l="1"/>
  <c r="AN54" i="58"/>
  <c r="AN78" i="58"/>
  <c r="AN9" i="58"/>
  <c r="AN33" i="58"/>
  <c r="AN28" i="58"/>
  <c r="AN85" i="58"/>
  <c r="AN26" i="58"/>
  <c r="AN80" i="58"/>
  <c r="AN5" i="58"/>
  <c r="AN18" i="58"/>
  <c r="AN74" i="58"/>
  <c r="AN69" i="58"/>
  <c r="AN8" i="58"/>
  <c r="AN68" i="58"/>
  <c r="AN4" i="58"/>
  <c r="AN49" i="58"/>
  <c r="AN62" i="58"/>
  <c r="AN32" i="58"/>
  <c r="AN17" i="58"/>
  <c r="AN44" i="58"/>
  <c r="AN35" i="58"/>
  <c r="AN67" i="58"/>
  <c r="AN12" i="58"/>
  <c r="AN48" i="58"/>
  <c r="AN10" i="58"/>
  <c r="AN86" i="58"/>
  <c r="AN43" i="58"/>
  <c r="AN58" i="58"/>
  <c r="AN6" i="58"/>
  <c r="AN34" i="58"/>
  <c r="AN70" i="58"/>
  <c r="AN41" i="58"/>
  <c r="AN25" i="58"/>
  <c r="AN56" i="58"/>
  <c r="AO66" i="58"/>
  <c r="AO77" i="58"/>
  <c r="AN13" i="58"/>
  <c r="AN39" i="58"/>
  <c r="AN50" i="58"/>
  <c r="AN40" i="58"/>
  <c r="AN87" i="58"/>
  <c r="AN30" i="58"/>
  <c r="AN89" i="58"/>
  <c r="AN46" i="58"/>
  <c r="AN73" i="58"/>
  <c r="AN55" i="58"/>
  <c r="AN72" i="58"/>
  <c r="AN59" i="58"/>
  <c r="AN36" i="58"/>
  <c r="AN88" i="58"/>
  <c r="AN82" i="58"/>
  <c r="AN38" i="58"/>
  <c r="AN27" i="58"/>
  <c r="AN51" i="58"/>
  <c r="AN16" i="58"/>
  <c r="AN2" i="58"/>
  <c r="AN19" i="58"/>
  <c r="AN90" i="58"/>
  <c r="AN76" i="58"/>
  <c r="AN81" i="58"/>
  <c r="AN64" i="58"/>
  <c r="AN24" i="58"/>
  <c r="AN71" i="58"/>
  <c r="AN7" i="58"/>
  <c r="AN75" i="58"/>
  <c r="AN79" i="58"/>
  <c r="AN22" i="58"/>
  <c r="AO52" i="58"/>
  <c r="AN29" i="58"/>
  <c r="AN3" i="58"/>
  <c r="AN63" i="58"/>
  <c r="AN15" i="58"/>
  <c r="AN47" i="58"/>
  <c r="AN14" i="58"/>
  <c r="AN37" i="58"/>
  <c r="AN21" i="58"/>
  <c r="AN92" i="58"/>
  <c r="AN11" i="58"/>
  <c r="AN31" i="58"/>
  <c r="AN42" i="58"/>
  <c r="AN61" i="58"/>
  <c r="AN84" i="58"/>
  <c r="AN91" i="58"/>
  <c r="AN83" i="58"/>
  <c r="AN45" i="58"/>
  <c r="AN57" i="58"/>
  <c r="AN20" i="58"/>
  <c r="AN23" i="58"/>
  <c r="AN60" i="58"/>
  <c r="AN65" i="58"/>
  <c r="AO60" i="58" l="1"/>
  <c r="AO57" i="58"/>
  <c r="AO42" i="58"/>
  <c r="AO92" i="58"/>
  <c r="AO37" i="58"/>
  <c r="AO63" i="58"/>
  <c r="AO3" i="58"/>
  <c r="AO75" i="58"/>
  <c r="AO24" i="58"/>
  <c r="AO27" i="58"/>
  <c r="AO36" i="58"/>
  <c r="AO89" i="58"/>
  <c r="AO86" i="58"/>
  <c r="AO44" i="58"/>
  <c r="AO68" i="58"/>
  <c r="AO18" i="58"/>
  <c r="AO80" i="58"/>
  <c r="AO33" i="58"/>
  <c r="AO54" i="58"/>
  <c r="AO65" i="58"/>
  <c r="AO20" i="58"/>
  <c r="AO83" i="58"/>
  <c r="AO61" i="58"/>
  <c r="AO14" i="58"/>
  <c r="AO79" i="58"/>
  <c r="AO76" i="58"/>
  <c r="AO51" i="58"/>
  <c r="AO38" i="58"/>
  <c r="AO88" i="58"/>
  <c r="AO55" i="58"/>
  <c r="AO46" i="58"/>
  <c r="AO30" i="58"/>
  <c r="AO40" i="58"/>
  <c r="AO39" i="58"/>
  <c r="AO56" i="58"/>
  <c r="AO41" i="58"/>
  <c r="AO34" i="58"/>
  <c r="AO6" i="58"/>
  <c r="AO67" i="58"/>
  <c r="AO17" i="58"/>
  <c r="AO74" i="58"/>
  <c r="AO5" i="58"/>
  <c r="AO28" i="58"/>
  <c r="AO78" i="58"/>
  <c r="AO53" i="58"/>
  <c r="AO23" i="58"/>
  <c r="AO84" i="58"/>
  <c r="AO11" i="58"/>
  <c r="AO47" i="58"/>
  <c r="AP52" i="58"/>
  <c r="AO71" i="58"/>
  <c r="AO81" i="58"/>
  <c r="AO19" i="58"/>
  <c r="AO2" i="58"/>
  <c r="AO16" i="58"/>
  <c r="AO82" i="58"/>
  <c r="AO72" i="58"/>
  <c r="AO73" i="58"/>
  <c r="AO87" i="58"/>
  <c r="AO50" i="58"/>
  <c r="AO13" i="58"/>
  <c r="AO25" i="58"/>
  <c r="AO70" i="58"/>
  <c r="AO12" i="58"/>
  <c r="AO32" i="58"/>
  <c r="AO62" i="58"/>
  <c r="AO4" i="58"/>
  <c r="AO8" i="58"/>
  <c r="AO69" i="58"/>
  <c r="AO85" i="58"/>
  <c r="AO9" i="58"/>
  <c r="AO45" i="58"/>
  <c r="AO91" i="58"/>
  <c r="AO31" i="58"/>
  <c r="AO21" i="58"/>
  <c r="AO15" i="58"/>
  <c r="AO29" i="58"/>
  <c r="AO22" i="58"/>
  <c r="AO7" i="58"/>
  <c r="AO64" i="58"/>
  <c r="AO90" i="58"/>
  <c r="AO59" i="58"/>
  <c r="AP77" i="58"/>
  <c r="AP66" i="58"/>
  <c r="AO58" i="58"/>
  <c r="AO43" i="58"/>
  <c r="AO10" i="58"/>
  <c r="AO48" i="58"/>
  <c r="AO35" i="58"/>
  <c r="AO49" i="58"/>
  <c r="AO26" i="58"/>
  <c r="AP49" i="58" l="1"/>
  <c r="AP35" i="58"/>
  <c r="AQ66" i="58"/>
  <c r="AP90" i="58"/>
  <c r="AP22" i="58"/>
  <c r="AP29" i="58"/>
  <c r="AP85" i="58"/>
  <c r="AP8" i="58"/>
  <c r="AP25" i="58"/>
  <c r="AP47" i="58"/>
  <c r="AP84" i="58"/>
  <c r="AP53" i="58"/>
  <c r="AP74" i="58"/>
  <c r="AP67" i="58"/>
  <c r="AP76" i="58"/>
  <c r="AP86" i="58"/>
  <c r="AP89" i="58"/>
  <c r="AP36" i="58"/>
  <c r="AP75" i="58"/>
  <c r="AP63" i="58"/>
  <c r="AP26" i="58"/>
  <c r="AP59" i="58"/>
  <c r="AP7" i="58"/>
  <c r="AP91" i="58"/>
  <c r="AP4" i="58"/>
  <c r="AP12" i="58"/>
  <c r="AP73" i="58"/>
  <c r="AP72" i="58"/>
  <c r="AP82" i="58"/>
  <c r="AP19" i="58"/>
  <c r="AP11" i="58"/>
  <c r="AP23" i="58"/>
  <c r="AP5" i="58"/>
  <c r="AP6" i="58"/>
  <c r="AP41" i="58"/>
  <c r="AP46" i="58"/>
  <c r="AP51" i="58"/>
  <c r="AP79" i="58"/>
  <c r="AP14" i="58"/>
  <c r="AP61" i="58"/>
  <c r="AP54" i="58"/>
  <c r="AP42" i="58"/>
  <c r="AP10" i="58"/>
  <c r="AP58" i="58"/>
  <c r="AP64" i="58"/>
  <c r="AP21" i="58"/>
  <c r="AP31" i="58"/>
  <c r="AP45" i="58"/>
  <c r="AP69" i="58"/>
  <c r="AP62" i="58"/>
  <c r="AP50" i="58"/>
  <c r="AP16" i="58"/>
  <c r="AP2" i="58"/>
  <c r="AP71" i="58"/>
  <c r="AP28" i="58"/>
  <c r="AP34" i="58"/>
  <c r="AP56" i="58"/>
  <c r="AP40" i="58"/>
  <c r="AP55" i="58"/>
  <c r="AP38" i="58"/>
  <c r="AP83" i="58"/>
  <c r="AP65" i="58"/>
  <c r="AP33" i="58"/>
  <c r="AP18" i="58"/>
  <c r="AP44" i="58"/>
  <c r="AP27" i="58"/>
  <c r="AP92" i="58"/>
  <c r="AP60" i="58"/>
  <c r="AP48" i="58"/>
  <c r="AP43" i="58"/>
  <c r="AQ77" i="58"/>
  <c r="AP15" i="58"/>
  <c r="AP9" i="58"/>
  <c r="AP32" i="58"/>
  <c r="AP70" i="58"/>
  <c r="AP13" i="58"/>
  <c r="AP87" i="58"/>
  <c r="AP81" i="58"/>
  <c r="AQ52" i="58"/>
  <c r="AP78" i="58"/>
  <c r="AP17" i="58"/>
  <c r="AP39" i="58"/>
  <c r="AP30" i="58"/>
  <c r="AP88" i="58"/>
  <c r="AP20" i="58"/>
  <c r="AP80" i="58"/>
  <c r="AP68" i="58"/>
  <c r="AP24" i="58"/>
  <c r="AP3" i="58"/>
  <c r="AP37" i="58"/>
  <c r="AP57" i="58"/>
  <c r="AQ57" i="58" l="1"/>
  <c r="AQ3" i="58"/>
  <c r="AQ20" i="58"/>
  <c r="AQ17" i="58"/>
  <c r="AQ87" i="58"/>
  <c r="AQ70" i="58"/>
  <c r="AQ9" i="58"/>
  <c r="AQ15" i="58"/>
  <c r="AQ43" i="58"/>
  <c r="AQ27" i="58"/>
  <c r="AQ44" i="58"/>
  <c r="AQ62" i="58"/>
  <c r="AQ21" i="58"/>
  <c r="AQ54" i="58"/>
  <c r="AQ79" i="58"/>
  <c r="AQ46" i="58"/>
  <c r="AQ6" i="58"/>
  <c r="AQ23" i="58"/>
  <c r="AQ72" i="58"/>
  <c r="AQ91" i="58"/>
  <c r="AQ59" i="58"/>
  <c r="AQ63" i="58"/>
  <c r="AQ86" i="58"/>
  <c r="AQ76" i="58"/>
  <c r="AQ85" i="58"/>
  <c r="AQ22" i="58"/>
  <c r="AQ24" i="58"/>
  <c r="AQ68" i="58"/>
  <c r="AQ88" i="58"/>
  <c r="AQ39" i="58"/>
  <c r="AQ81" i="58"/>
  <c r="AQ32" i="58"/>
  <c r="AQ60" i="58"/>
  <c r="AQ18" i="58"/>
  <c r="AQ65" i="58"/>
  <c r="AQ38" i="58"/>
  <c r="AQ40" i="58"/>
  <c r="AQ28" i="58"/>
  <c r="AQ71" i="58"/>
  <c r="AQ69" i="58"/>
  <c r="AQ31" i="58"/>
  <c r="AQ58" i="58"/>
  <c r="AQ61" i="58"/>
  <c r="AQ14" i="58"/>
  <c r="AQ51" i="58"/>
  <c r="AQ82" i="58"/>
  <c r="AQ7" i="58"/>
  <c r="AQ74" i="58"/>
  <c r="AQ47" i="58"/>
  <c r="AQ29" i="58"/>
  <c r="AQ80" i="58"/>
  <c r="AQ30" i="58"/>
  <c r="AR52" i="58"/>
  <c r="AQ33" i="58"/>
  <c r="AQ83" i="58"/>
  <c r="AQ55" i="58"/>
  <c r="AQ56" i="58"/>
  <c r="AQ16" i="58"/>
  <c r="AQ45" i="58"/>
  <c r="AQ64" i="58"/>
  <c r="AQ10" i="58"/>
  <c r="AQ5" i="58"/>
  <c r="AQ19" i="58"/>
  <c r="AQ89" i="58"/>
  <c r="AQ53" i="58"/>
  <c r="AQ84" i="58"/>
  <c r="AQ25" i="58"/>
  <c r="AR66" i="58"/>
  <c r="AQ49" i="58"/>
  <c r="AQ37" i="58"/>
  <c r="AQ78" i="58"/>
  <c r="AQ13" i="58"/>
  <c r="AR77" i="58"/>
  <c r="AQ48" i="58"/>
  <c r="AQ92" i="58"/>
  <c r="AQ34" i="58"/>
  <c r="AQ2" i="58"/>
  <c r="AQ50" i="58"/>
  <c r="AQ42" i="58"/>
  <c r="AQ41" i="58"/>
  <c r="AQ11" i="58"/>
  <c r="AQ73" i="58"/>
  <c r="AQ12" i="58"/>
  <c r="AQ4" i="58"/>
  <c r="AQ26" i="58"/>
  <c r="AQ75" i="58"/>
  <c r="AQ36" i="58"/>
  <c r="AQ67" i="58"/>
  <c r="AQ8" i="58"/>
  <c r="AQ90" i="58"/>
  <c r="AQ35" i="58"/>
  <c r="AR40" i="58" l="1"/>
  <c r="AR35" i="58"/>
  <c r="AR8" i="58"/>
  <c r="AR26" i="58"/>
  <c r="AR48" i="58"/>
  <c r="AR10" i="58"/>
  <c r="AR55" i="58"/>
  <c r="AR80" i="58"/>
  <c r="AR58" i="58"/>
  <c r="AR69" i="58"/>
  <c r="AR18" i="58"/>
  <c r="AR60" i="58"/>
  <c r="AR39" i="58"/>
  <c r="AR68" i="58"/>
  <c r="AR85" i="58"/>
  <c r="AR76" i="58"/>
  <c r="AR63" i="58"/>
  <c r="AR23" i="58"/>
  <c r="AR20" i="58"/>
  <c r="AR57" i="58"/>
  <c r="AR73" i="58"/>
  <c r="AR41" i="58"/>
  <c r="AS77" i="58"/>
  <c r="AR30" i="58"/>
  <c r="AR88" i="58"/>
  <c r="AR24" i="58"/>
  <c r="AR91" i="58"/>
  <c r="AR46" i="58"/>
  <c r="AR54" i="58"/>
  <c r="AR43" i="58"/>
  <c r="AR75" i="58"/>
  <c r="AR12" i="58"/>
  <c r="AR11" i="58"/>
  <c r="AR34" i="58"/>
  <c r="AR78" i="58"/>
  <c r="AR37" i="58"/>
  <c r="AR49" i="58"/>
  <c r="AR84" i="58"/>
  <c r="AR89" i="58"/>
  <c r="AR5" i="58"/>
  <c r="AR16" i="58"/>
  <c r="AR33" i="58"/>
  <c r="AS52" i="58"/>
  <c r="AR47" i="58"/>
  <c r="AR7" i="58"/>
  <c r="AR82" i="58"/>
  <c r="AR14" i="58"/>
  <c r="AR31" i="58"/>
  <c r="AR71" i="58"/>
  <c r="AR38" i="58"/>
  <c r="AR32" i="58"/>
  <c r="AR6" i="58"/>
  <c r="AR79" i="58"/>
  <c r="AR21" i="58"/>
  <c r="AR44" i="58"/>
  <c r="AR9" i="58"/>
  <c r="AR87" i="58"/>
  <c r="AR13" i="58"/>
  <c r="AR53" i="58"/>
  <c r="AR64" i="58"/>
  <c r="AR56" i="58"/>
  <c r="AR61" i="58"/>
  <c r="AR90" i="58"/>
  <c r="AR67" i="58"/>
  <c r="AR36" i="58"/>
  <c r="AR4" i="58"/>
  <c r="AR42" i="58"/>
  <c r="AR50" i="58"/>
  <c r="AR2" i="58"/>
  <c r="AR92" i="58"/>
  <c r="AS66" i="58"/>
  <c r="AR25" i="58"/>
  <c r="AR19" i="58"/>
  <c r="AR45" i="58"/>
  <c r="AR83" i="58"/>
  <c r="AR29" i="58"/>
  <c r="AR74" i="58"/>
  <c r="AR51" i="58"/>
  <c r="AR28" i="58"/>
  <c r="AR65" i="58"/>
  <c r="AR81" i="58"/>
  <c r="AR22" i="58"/>
  <c r="AR86" i="58"/>
  <c r="AR59" i="58"/>
  <c r="AR72" i="58"/>
  <c r="AR62" i="58"/>
  <c r="AR27" i="58"/>
  <c r="AR15" i="58"/>
  <c r="AR70" i="58"/>
  <c r="AR17" i="58"/>
  <c r="AR3" i="58"/>
  <c r="AS51" i="58" l="1"/>
  <c r="AS19" i="58"/>
  <c r="AS92" i="58"/>
  <c r="AS84" i="58"/>
  <c r="AS3" i="58"/>
  <c r="AS62" i="58"/>
  <c r="AS81" i="58"/>
  <c r="AS28" i="58"/>
  <c r="AS29" i="58"/>
  <c r="AS45" i="58"/>
  <c r="AS25" i="58"/>
  <c r="AS2" i="58"/>
  <c r="AS42" i="58"/>
  <c r="AS36" i="58"/>
  <c r="AS17" i="58"/>
  <c r="AS15" i="58"/>
  <c r="AS74" i="58"/>
  <c r="AS90" i="58"/>
  <c r="AS64" i="58"/>
  <c r="AS13" i="58"/>
  <c r="AS87" i="58"/>
  <c r="AS71" i="58"/>
  <c r="AS14" i="58"/>
  <c r="AS7" i="58"/>
  <c r="AS37" i="58"/>
  <c r="AS54" i="58"/>
  <c r="AS91" i="58"/>
  <c r="AS20" i="58"/>
  <c r="AS23" i="58"/>
  <c r="AS76" i="58"/>
  <c r="AS69" i="58"/>
  <c r="AS10" i="58"/>
  <c r="AS35" i="58"/>
  <c r="AS27" i="58"/>
  <c r="AS75" i="58"/>
  <c r="AS43" i="58"/>
  <c r="AS73" i="58"/>
  <c r="AS18" i="58"/>
  <c r="AS58" i="58"/>
  <c r="AS55" i="58"/>
  <c r="AS8" i="58"/>
  <c r="AS40" i="58"/>
  <c r="AS59" i="58"/>
  <c r="AS22" i="58"/>
  <c r="AS9" i="58"/>
  <c r="AS44" i="58"/>
  <c r="AS6" i="58"/>
  <c r="AS82" i="58"/>
  <c r="AS49" i="58"/>
  <c r="AS11" i="58"/>
  <c r="AS46" i="58"/>
  <c r="AS30" i="58"/>
  <c r="AS57" i="58"/>
  <c r="AS63" i="58"/>
  <c r="AS72" i="58"/>
  <c r="AS86" i="58"/>
  <c r="AS65" i="58"/>
  <c r="AS83" i="58"/>
  <c r="AT66" i="58"/>
  <c r="AS50" i="58"/>
  <c r="AS4" i="58"/>
  <c r="AS67" i="58"/>
  <c r="AS79" i="58"/>
  <c r="AS32" i="58"/>
  <c r="AS33" i="58"/>
  <c r="AS5" i="58"/>
  <c r="AS89" i="58"/>
  <c r="AS12" i="58"/>
  <c r="AS88" i="58"/>
  <c r="AS41" i="58"/>
  <c r="AS68" i="58"/>
  <c r="AS60" i="58"/>
  <c r="AS80" i="58"/>
  <c r="AS26" i="58"/>
  <c r="AS70" i="58"/>
  <c r="AS56" i="58"/>
  <c r="AS61" i="58"/>
  <c r="AS53" i="58"/>
  <c r="AS21" i="58"/>
  <c r="AS38" i="58"/>
  <c r="AS31" i="58"/>
  <c r="AS47" i="58"/>
  <c r="AT52" i="58"/>
  <c r="AS16" i="58"/>
  <c r="AS78" i="58"/>
  <c r="AS34" i="58"/>
  <c r="AS24" i="58"/>
  <c r="AT77" i="58"/>
  <c r="AS85" i="58"/>
  <c r="AS39" i="58"/>
  <c r="AS48" i="58"/>
  <c r="AT34" i="58" l="1"/>
  <c r="AT47" i="58"/>
  <c r="AT61" i="58"/>
  <c r="AT56" i="58"/>
  <c r="AT70" i="58"/>
  <c r="AT89" i="58"/>
  <c r="AT67" i="58"/>
  <c r="AT50" i="58"/>
  <c r="AT11" i="58"/>
  <c r="AT82" i="58"/>
  <c r="AT22" i="58"/>
  <c r="AT8" i="58"/>
  <c r="AT10" i="58"/>
  <c r="AT76" i="58"/>
  <c r="AT20" i="58"/>
  <c r="AT54" i="58"/>
  <c r="AT90" i="58"/>
  <c r="AT42" i="58"/>
  <c r="AT2" i="58"/>
  <c r="AT45" i="58"/>
  <c r="AT19" i="58"/>
  <c r="AT48" i="58"/>
  <c r="AT85" i="58"/>
  <c r="AU52" i="58"/>
  <c r="AT31" i="58"/>
  <c r="AT26" i="58"/>
  <c r="AT60" i="58"/>
  <c r="AT12" i="58"/>
  <c r="AT33" i="58"/>
  <c r="AT79" i="58"/>
  <c r="AT4" i="58"/>
  <c r="AU66" i="58"/>
  <c r="AT65" i="58"/>
  <c r="AT72" i="58"/>
  <c r="AT46" i="58"/>
  <c r="AT9" i="58"/>
  <c r="AT40" i="58"/>
  <c r="AT55" i="58"/>
  <c r="AT18" i="58"/>
  <c r="AT23" i="58"/>
  <c r="AT7" i="58"/>
  <c r="AT71" i="58"/>
  <c r="AT64" i="58"/>
  <c r="AT15" i="58"/>
  <c r="AT3" i="58"/>
  <c r="AT51" i="58"/>
  <c r="AT39" i="58"/>
  <c r="AU77" i="58"/>
  <c r="AT16" i="58"/>
  <c r="AT38" i="58"/>
  <c r="AT80" i="58"/>
  <c r="AT68" i="58"/>
  <c r="AT88" i="58"/>
  <c r="AT32" i="58"/>
  <c r="AT83" i="58"/>
  <c r="AT86" i="58"/>
  <c r="AT57" i="58"/>
  <c r="AT30" i="58"/>
  <c r="AT44" i="58"/>
  <c r="AT58" i="58"/>
  <c r="AT73" i="58"/>
  <c r="AT14" i="58"/>
  <c r="AT87" i="58"/>
  <c r="AT74" i="58"/>
  <c r="AT17" i="58"/>
  <c r="AT28" i="58"/>
  <c r="AT81" i="58"/>
  <c r="AT24" i="58"/>
  <c r="AT78" i="58"/>
  <c r="AT21" i="58"/>
  <c r="AT53" i="58"/>
  <c r="AT41" i="58"/>
  <c r="AT5" i="58"/>
  <c r="AT63" i="58"/>
  <c r="AT49" i="58"/>
  <c r="AT6" i="58"/>
  <c r="AT59" i="58"/>
  <c r="AT43" i="58"/>
  <c r="AT75" i="58"/>
  <c r="AT27" i="58"/>
  <c r="AT35" i="58"/>
  <c r="AT69" i="58"/>
  <c r="AT91" i="58"/>
  <c r="AT37" i="58"/>
  <c r="AT13" i="58"/>
  <c r="AT36" i="58"/>
  <c r="AT25" i="58"/>
  <c r="AT29" i="58"/>
  <c r="AT62" i="58"/>
  <c r="AT84" i="58"/>
  <c r="AT92" i="58"/>
  <c r="AU84" i="58" l="1"/>
  <c r="AU62" i="58"/>
  <c r="AU25" i="58"/>
  <c r="AU49" i="58"/>
  <c r="AU14" i="58"/>
  <c r="AU68" i="58"/>
  <c r="AU38" i="58"/>
  <c r="AU39" i="58"/>
  <c r="AU46" i="58"/>
  <c r="AV66" i="58"/>
  <c r="AU79" i="58"/>
  <c r="AU12" i="58"/>
  <c r="AU60" i="58"/>
  <c r="AU31" i="58"/>
  <c r="AU45" i="58"/>
  <c r="AU2" i="58"/>
  <c r="AU90" i="58"/>
  <c r="AU54" i="58"/>
  <c r="AU76" i="58"/>
  <c r="AU82" i="58"/>
  <c r="AU61" i="58"/>
  <c r="AU92" i="58"/>
  <c r="AU13" i="58"/>
  <c r="AU37" i="58"/>
  <c r="AU91" i="58"/>
  <c r="AU43" i="58"/>
  <c r="AU6" i="58"/>
  <c r="AU5" i="58"/>
  <c r="AU17" i="58"/>
  <c r="AU87" i="58"/>
  <c r="AU57" i="58"/>
  <c r="AU83" i="58"/>
  <c r="AU32" i="58"/>
  <c r="AU15" i="58"/>
  <c r="AU64" i="58"/>
  <c r="AU40" i="58"/>
  <c r="AU4" i="58"/>
  <c r="AU33" i="58"/>
  <c r="AU22" i="58"/>
  <c r="AU11" i="58"/>
  <c r="AU50" i="58"/>
  <c r="AU56" i="58"/>
  <c r="AU47" i="58"/>
  <c r="AU69" i="58"/>
  <c r="AU27" i="58"/>
  <c r="AU75" i="58"/>
  <c r="AU59" i="58"/>
  <c r="AU63" i="58"/>
  <c r="AU53" i="58"/>
  <c r="AU21" i="58"/>
  <c r="AU24" i="58"/>
  <c r="AU28" i="58"/>
  <c r="AU74" i="58"/>
  <c r="AU58" i="58"/>
  <c r="AU30" i="58"/>
  <c r="AU86" i="58"/>
  <c r="AU3" i="58"/>
  <c r="AU71" i="58"/>
  <c r="AU23" i="58"/>
  <c r="AU55" i="58"/>
  <c r="AU9" i="58"/>
  <c r="AU72" i="58"/>
  <c r="AU85" i="58"/>
  <c r="AU67" i="58"/>
  <c r="AU70" i="58"/>
  <c r="AU34" i="58"/>
  <c r="AU29" i="58"/>
  <c r="AU36" i="58"/>
  <c r="AU35" i="58"/>
  <c r="AU41" i="58"/>
  <c r="AU78" i="58"/>
  <c r="AU81" i="58"/>
  <c r="AU73" i="58"/>
  <c r="AU44" i="58"/>
  <c r="AU88" i="58"/>
  <c r="AU80" i="58"/>
  <c r="AU16" i="58"/>
  <c r="AV77" i="58"/>
  <c r="AU51" i="58"/>
  <c r="AU7" i="58"/>
  <c r="AU18" i="58"/>
  <c r="AU65" i="58"/>
  <c r="AU26" i="58"/>
  <c r="AV52" i="58"/>
  <c r="AU48" i="58"/>
  <c r="AU19" i="58"/>
  <c r="AU42" i="58"/>
  <c r="AU20" i="58"/>
  <c r="AU10" i="58"/>
  <c r="AU8" i="58"/>
  <c r="AU89" i="58"/>
  <c r="AV89" i="58" l="1"/>
  <c r="AV51" i="58"/>
  <c r="AV80" i="58"/>
  <c r="AV41" i="58"/>
  <c r="AV29" i="58"/>
  <c r="AV70" i="58"/>
  <c r="AV85" i="58"/>
  <c r="AV9" i="58"/>
  <c r="AV71" i="58"/>
  <c r="AV86" i="58"/>
  <c r="AV50" i="58"/>
  <c r="AV15" i="58"/>
  <c r="AV17" i="58"/>
  <c r="AV91" i="58"/>
  <c r="AV61" i="58"/>
  <c r="AV54" i="58"/>
  <c r="AV2" i="58"/>
  <c r="AV31" i="58"/>
  <c r="AV79" i="58"/>
  <c r="AV68" i="58"/>
  <c r="AV25" i="58"/>
  <c r="AV48" i="58"/>
  <c r="AV88" i="58"/>
  <c r="AV35" i="58"/>
  <c r="AV67" i="58"/>
  <c r="AV55" i="58"/>
  <c r="AV4" i="58"/>
  <c r="AV64" i="58"/>
  <c r="AV5" i="58"/>
  <c r="AV82" i="58"/>
  <c r="AW66" i="58"/>
  <c r="AV49" i="58"/>
  <c r="AV10" i="58"/>
  <c r="AV19" i="58"/>
  <c r="AW52" i="58"/>
  <c r="AV65" i="58"/>
  <c r="AV18" i="58"/>
  <c r="AV16" i="58"/>
  <c r="AV44" i="58"/>
  <c r="AV73" i="58"/>
  <c r="AV78" i="58"/>
  <c r="AV3" i="58"/>
  <c r="AV58" i="58"/>
  <c r="AV74" i="58"/>
  <c r="AV24" i="58"/>
  <c r="AV53" i="58"/>
  <c r="AV63" i="58"/>
  <c r="AV59" i="58"/>
  <c r="AV27" i="58"/>
  <c r="AV56" i="58"/>
  <c r="AV22" i="58"/>
  <c r="AV33" i="58"/>
  <c r="AV83" i="58"/>
  <c r="AV13" i="58"/>
  <c r="AV46" i="58"/>
  <c r="AV39" i="58"/>
  <c r="AV84" i="58"/>
  <c r="AV8" i="58"/>
  <c r="AV20" i="58"/>
  <c r="AV42" i="58"/>
  <c r="AV26" i="58"/>
  <c r="AV7" i="58"/>
  <c r="AW77" i="58"/>
  <c r="AV81" i="58"/>
  <c r="AV36" i="58"/>
  <c r="AV34" i="58"/>
  <c r="AV72" i="58"/>
  <c r="AV23" i="58"/>
  <c r="AV30" i="58"/>
  <c r="AV28" i="58"/>
  <c r="AV21" i="58"/>
  <c r="AV75" i="58"/>
  <c r="AV69" i="58"/>
  <c r="AV47" i="58"/>
  <c r="AV11" i="58"/>
  <c r="AV40" i="58"/>
  <c r="AV32" i="58"/>
  <c r="AV57" i="58"/>
  <c r="AV87" i="58"/>
  <c r="AV6" i="58"/>
  <c r="AV43" i="58"/>
  <c r="AV37" i="58"/>
  <c r="AV92" i="58"/>
  <c r="AV76" i="58"/>
  <c r="AV90" i="58"/>
  <c r="AV45" i="58"/>
  <c r="AV60" i="58"/>
  <c r="AV12" i="58"/>
  <c r="AV38" i="58"/>
  <c r="AV14" i="58"/>
  <c r="AV62" i="58"/>
  <c r="AW62" i="58" l="1"/>
  <c r="AW38" i="58"/>
  <c r="AW12" i="58"/>
  <c r="AW45" i="58"/>
  <c r="AW37" i="58"/>
  <c r="AW6" i="58"/>
  <c r="AW87" i="58"/>
  <c r="AW32" i="58"/>
  <c r="AW11" i="58"/>
  <c r="AW21" i="58"/>
  <c r="AW30" i="58"/>
  <c r="AW72" i="58"/>
  <c r="AW36" i="58"/>
  <c r="AW81" i="58"/>
  <c r="AW7" i="58"/>
  <c r="AW20" i="58"/>
  <c r="AW22" i="58"/>
  <c r="AW27" i="58"/>
  <c r="AW63" i="58"/>
  <c r="AW24" i="58"/>
  <c r="AW58" i="58"/>
  <c r="AW78" i="58"/>
  <c r="AW16" i="58"/>
  <c r="AW65" i="58"/>
  <c r="AW49" i="58"/>
  <c r="AW5" i="58"/>
  <c r="AW67" i="58"/>
  <c r="AW54" i="58"/>
  <c r="AW50" i="58"/>
  <c r="AW71" i="58"/>
  <c r="AW9" i="58"/>
  <c r="AW41" i="58"/>
  <c r="AW51" i="58"/>
  <c r="AW90" i="58"/>
  <c r="AW92" i="58"/>
  <c r="AW43" i="58"/>
  <c r="AW57" i="58"/>
  <c r="AW47" i="58"/>
  <c r="AW75" i="58"/>
  <c r="AW28" i="58"/>
  <c r="AX77" i="58"/>
  <c r="AW42" i="58"/>
  <c r="AW8" i="58"/>
  <c r="AW84" i="58"/>
  <c r="AW46" i="58"/>
  <c r="AW59" i="58"/>
  <c r="AW74" i="58"/>
  <c r="AW3" i="58"/>
  <c r="AW18" i="58"/>
  <c r="AX52" i="58"/>
  <c r="AW10" i="58"/>
  <c r="AW88" i="58"/>
  <c r="AW31" i="58"/>
  <c r="AW2" i="58"/>
  <c r="AW61" i="58"/>
  <c r="AW86" i="58"/>
  <c r="AW85" i="58"/>
  <c r="AW29" i="58"/>
  <c r="AW89" i="58"/>
  <c r="AW76" i="58"/>
  <c r="AW69" i="58"/>
  <c r="AW26" i="58"/>
  <c r="AW39" i="58"/>
  <c r="AW13" i="58"/>
  <c r="AW83" i="58"/>
  <c r="AW33" i="58"/>
  <c r="AW44" i="58"/>
  <c r="AW19" i="58"/>
  <c r="AX66" i="58"/>
  <c r="AW55" i="58"/>
  <c r="AW48" i="58"/>
  <c r="AW79" i="58"/>
  <c r="AW17" i="58"/>
  <c r="AW70" i="58"/>
  <c r="AW14" i="58"/>
  <c r="AW60" i="58"/>
  <c r="AW40" i="58"/>
  <c r="AW23" i="58"/>
  <c r="AW34" i="58"/>
  <c r="AW56" i="58"/>
  <c r="AW53" i="58"/>
  <c r="AW73" i="58"/>
  <c r="AW82" i="58"/>
  <c r="AW64" i="58"/>
  <c r="AW4" i="58"/>
  <c r="AW35" i="58"/>
  <c r="AW25" i="58"/>
  <c r="AW68" i="58"/>
  <c r="AW91" i="58"/>
  <c r="AW15" i="58"/>
  <c r="AW80" i="58"/>
  <c r="AX25" i="58" l="1"/>
  <c r="AX53" i="58"/>
  <c r="AX34" i="58"/>
  <c r="AX70" i="58"/>
  <c r="AX48" i="58"/>
  <c r="AX19" i="58"/>
  <c r="AX33" i="58"/>
  <c r="AX29" i="58"/>
  <c r="AY52" i="58"/>
  <c r="AX3" i="58"/>
  <c r="AX74" i="58"/>
  <c r="AX42" i="58"/>
  <c r="AX41" i="58"/>
  <c r="AX9" i="58"/>
  <c r="AX50" i="58"/>
  <c r="AX5" i="58"/>
  <c r="AX36" i="58"/>
  <c r="AX30" i="58"/>
  <c r="AX11" i="58"/>
  <c r="AX32" i="58"/>
  <c r="AX6" i="58"/>
  <c r="AX45" i="58"/>
  <c r="AX80" i="58"/>
  <c r="AX15" i="58"/>
  <c r="AX64" i="58"/>
  <c r="AX73" i="58"/>
  <c r="AX23" i="58"/>
  <c r="AX17" i="58"/>
  <c r="AX55" i="58"/>
  <c r="AX69" i="58"/>
  <c r="AX89" i="58"/>
  <c r="AX85" i="58"/>
  <c r="AX86" i="58"/>
  <c r="AX46" i="58"/>
  <c r="AX8" i="58"/>
  <c r="AX75" i="58"/>
  <c r="AX92" i="58"/>
  <c r="AX51" i="58"/>
  <c r="AX58" i="58"/>
  <c r="AX63" i="58"/>
  <c r="AX22" i="58"/>
  <c r="AX20" i="58"/>
  <c r="AX72" i="58"/>
  <c r="AX21" i="58"/>
  <c r="AX87" i="58"/>
  <c r="AX37" i="58"/>
  <c r="AX62" i="58"/>
  <c r="AX91" i="58"/>
  <c r="AX35" i="58"/>
  <c r="AX4" i="58"/>
  <c r="AX40" i="58"/>
  <c r="AX14" i="58"/>
  <c r="AX79" i="58"/>
  <c r="AY66" i="58"/>
  <c r="AX44" i="58"/>
  <c r="AX39" i="58"/>
  <c r="AX26" i="58"/>
  <c r="AX31" i="58"/>
  <c r="AX88" i="58"/>
  <c r="AX59" i="58"/>
  <c r="AX84" i="58"/>
  <c r="AX28" i="58"/>
  <c r="AX47" i="58"/>
  <c r="AX57" i="58"/>
  <c r="AX43" i="58"/>
  <c r="AX90" i="58"/>
  <c r="AX65" i="58"/>
  <c r="AX78" i="58"/>
  <c r="AX24" i="58"/>
  <c r="AX27" i="58"/>
  <c r="AX7" i="58"/>
  <c r="AX38" i="58"/>
  <c r="AX68" i="58"/>
  <c r="AX82" i="58"/>
  <c r="AX56" i="58"/>
  <c r="AX60" i="58"/>
  <c r="AX83" i="58"/>
  <c r="AX13" i="58"/>
  <c r="AX76" i="58"/>
  <c r="AX61" i="58"/>
  <c r="AX2" i="58"/>
  <c r="AX10" i="58"/>
  <c r="AX18" i="58"/>
  <c r="AY77" i="58"/>
  <c r="AX71" i="58"/>
  <c r="AX54" i="58"/>
  <c r="AX67" i="58"/>
  <c r="AX49" i="58"/>
  <c r="AX16" i="58"/>
  <c r="AX81" i="58"/>
  <c r="AX12" i="58"/>
  <c r="AY18" i="58" l="1"/>
  <c r="AY61" i="58"/>
  <c r="AY13" i="58"/>
  <c r="AY82" i="58"/>
  <c r="AY68" i="58"/>
  <c r="AY24" i="58"/>
  <c r="AY78" i="58"/>
  <c r="AY90" i="58"/>
  <c r="AY28" i="58"/>
  <c r="AY84" i="58"/>
  <c r="AY59" i="58"/>
  <c r="AY26" i="58"/>
  <c r="AY44" i="58"/>
  <c r="AY79" i="58"/>
  <c r="AY40" i="58"/>
  <c r="AY37" i="58"/>
  <c r="AY20" i="58"/>
  <c r="AY22" i="58"/>
  <c r="AY69" i="58"/>
  <c r="AY23" i="58"/>
  <c r="AY15" i="58"/>
  <c r="AY6" i="58"/>
  <c r="AY11" i="58"/>
  <c r="AY50" i="58"/>
  <c r="AY41" i="58"/>
  <c r="AZ52" i="58"/>
  <c r="AY48" i="58"/>
  <c r="AY34" i="58"/>
  <c r="AY16" i="58"/>
  <c r="AY49" i="58"/>
  <c r="AY71" i="58"/>
  <c r="AZ77" i="58"/>
  <c r="AY10" i="58"/>
  <c r="AY2" i="58"/>
  <c r="AY60" i="58"/>
  <c r="AY56" i="58"/>
  <c r="AY7" i="58"/>
  <c r="AY27" i="58"/>
  <c r="AY47" i="58"/>
  <c r="AY4" i="58"/>
  <c r="AY91" i="58"/>
  <c r="AY62" i="58"/>
  <c r="AY63" i="58"/>
  <c r="AY51" i="58"/>
  <c r="AY89" i="58"/>
  <c r="AY55" i="58"/>
  <c r="AY73" i="58"/>
  <c r="AY32" i="58"/>
  <c r="AY30" i="58"/>
  <c r="AY3" i="58"/>
  <c r="AY29" i="58"/>
  <c r="AY81" i="58"/>
  <c r="AY67" i="58"/>
  <c r="AY54" i="58"/>
  <c r="AY76" i="58"/>
  <c r="AY38" i="58"/>
  <c r="AY57" i="58"/>
  <c r="AY31" i="58"/>
  <c r="AY14" i="58"/>
  <c r="AY35" i="58"/>
  <c r="AY21" i="58"/>
  <c r="AY58" i="58"/>
  <c r="AY92" i="58"/>
  <c r="AY8" i="58"/>
  <c r="AY85" i="58"/>
  <c r="AY64" i="58"/>
  <c r="AY80" i="58"/>
  <c r="AY36" i="58"/>
  <c r="AY5" i="58"/>
  <c r="AY42" i="58"/>
  <c r="AY74" i="58"/>
  <c r="AY33" i="58"/>
  <c r="AY25" i="58"/>
  <c r="AY12" i="58"/>
  <c r="AY83" i="58"/>
  <c r="AY65" i="58"/>
  <c r="AY43" i="58"/>
  <c r="AY88" i="58"/>
  <c r="AY39" i="58"/>
  <c r="AZ66" i="58"/>
  <c r="AY87" i="58"/>
  <c r="AY72" i="58"/>
  <c r="AY75" i="58"/>
  <c r="AY46" i="58"/>
  <c r="AY86" i="58"/>
  <c r="AY17" i="58"/>
  <c r="AY45" i="58"/>
  <c r="AY9" i="58"/>
  <c r="AY19" i="58"/>
  <c r="AY70" i="58"/>
  <c r="AY53" i="58"/>
  <c r="AZ9" i="58" l="1"/>
  <c r="AZ86" i="58"/>
  <c r="BA66" i="58"/>
  <c r="AZ39" i="58"/>
  <c r="AZ43" i="58"/>
  <c r="AZ33" i="58"/>
  <c r="AZ8" i="58"/>
  <c r="AZ35" i="58"/>
  <c r="AZ14" i="58"/>
  <c r="AZ57" i="58"/>
  <c r="AZ54" i="58"/>
  <c r="AZ3" i="58"/>
  <c r="AZ30" i="58"/>
  <c r="AZ55" i="58"/>
  <c r="AZ27" i="58"/>
  <c r="AZ56" i="58"/>
  <c r="AZ60" i="58"/>
  <c r="AZ2" i="58"/>
  <c r="AZ71" i="58"/>
  <c r="AZ16" i="58"/>
  <c r="AZ34" i="58"/>
  <c r="AZ41" i="58"/>
  <c r="AZ37" i="58"/>
  <c r="AZ84" i="58"/>
  <c r="AZ53" i="58"/>
  <c r="AZ17" i="58"/>
  <c r="AZ87" i="58"/>
  <c r="AZ88" i="58"/>
  <c r="AZ65" i="58"/>
  <c r="AZ12" i="58"/>
  <c r="AZ5" i="58"/>
  <c r="AZ36" i="58"/>
  <c r="AZ85" i="58"/>
  <c r="AZ92" i="58"/>
  <c r="AZ31" i="58"/>
  <c r="AZ38" i="58"/>
  <c r="AZ29" i="58"/>
  <c r="AZ32" i="58"/>
  <c r="AZ89" i="58"/>
  <c r="AZ49" i="58"/>
  <c r="AZ48" i="58"/>
  <c r="BA52" i="58"/>
  <c r="AZ50" i="58"/>
  <c r="AZ11" i="58"/>
  <c r="AZ20" i="58"/>
  <c r="AZ40" i="58"/>
  <c r="AZ24" i="58"/>
  <c r="AZ13" i="58"/>
  <c r="AZ18" i="58"/>
  <c r="AZ70" i="58"/>
  <c r="AZ45" i="58"/>
  <c r="AZ75" i="58"/>
  <c r="AZ72" i="58"/>
  <c r="AZ42" i="58"/>
  <c r="AZ64" i="58"/>
  <c r="AZ58" i="58"/>
  <c r="AZ81" i="58"/>
  <c r="AZ73" i="58"/>
  <c r="AZ51" i="58"/>
  <c r="AZ62" i="58"/>
  <c r="AZ91" i="58"/>
  <c r="AZ47" i="58"/>
  <c r="AZ6" i="58"/>
  <c r="AZ22" i="58"/>
  <c r="AZ79" i="58"/>
  <c r="AZ26" i="58"/>
  <c r="AZ90" i="58"/>
  <c r="AZ78" i="58"/>
  <c r="AZ82" i="58"/>
  <c r="AZ61" i="58"/>
  <c r="AZ19" i="58"/>
  <c r="AZ46" i="58"/>
  <c r="AZ83" i="58"/>
  <c r="AZ25" i="58"/>
  <c r="AZ74" i="58"/>
  <c r="AZ80" i="58"/>
  <c r="AZ21" i="58"/>
  <c r="AZ76" i="58"/>
  <c r="AZ67" i="58"/>
  <c r="AZ63" i="58"/>
  <c r="AZ4" i="58"/>
  <c r="AZ7" i="58"/>
  <c r="AZ10" i="58"/>
  <c r="BA77" i="58"/>
  <c r="AZ15" i="58"/>
  <c r="AZ23" i="58"/>
  <c r="AZ69" i="58"/>
  <c r="AZ44" i="58"/>
  <c r="AZ59" i="58"/>
  <c r="AZ28" i="58"/>
  <c r="AZ68" i="58"/>
  <c r="BA68" i="58" l="1"/>
  <c r="BA23" i="58"/>
  <c r="BA4" i="58"/>
  <c r="BA80" i="58"/>
  <c r="BA74" i="58"/>
  <c r="BA46" i="58"/>
  <c r="BA61" i="58"/>
  <c r="BA78" i="58"/>
  <c r="BA26" i="58"/>
  <c r="BA6" i="58"/>
  <c r="BA47" i="58"/>
  <c r="BA73" i="58"/>
  <c r="BA72" i="58"/>
  <c r="BA75" i="58"/>
  <c r="BA89" i="58"/>
  <c r="BA29" i="58"/>
  <c r="BA92" i="58"/>
  <c r="BA88" i="58"/>
  <c r="BA17" i="58"/>
  <c r="BA53" i="58"/>
  <c r="BA34" i="58"/>
  <c r="BA16" i="58"/>
  <c r="BA27" i="58"/>
  <c r="BA54" i="58"/>
  <c r="BA57" i="58"/>
  <c r="BA35" i="58"/>
  <c r="BA86" i="58"/>
  <c r="BA28" i="58"/>
  <c r="BA44" i="58"/>
  <c r="BA69" i="58"/>
  <c r="BA7" i="58"/>
  <c r="BA67" i="58"/>
  <c r="BA25" i="58"/>
  <c r="BA19" i="58"/>
  <c r="BA79" i="58"/>
  <c r="BA81" i="58"/>
  <c r="BA45" i="58"/>
  <c r="BA70" i="58"/>
  <c r="BA20" i="58"/>
  <c r="BA32" i="58"/>
  <c r="BA5" i="58"/>
  <c r="BA65" i="58"/>
  <c r="BA37" i="58"/>
  <c r="BA41" i="58"/>
  <c r="BA71" i="58"/>
  <c r="BA2" i="58"/>
  <c r="BA56" i="58"/>
  <c r="BA14" i="58"/>
  <c r="BB66" i="58"/>
  <c r="BA59" i="58"/>
  <c r="BA10" i="58"/>
  <c r="BA76" i="58"/>
  <c r="BA62" i="58"/>
  <c r="BA58" i="58"/>
  <c r="BA64" i="58"/>
  <c r="BA18" i="58"/>
  <c r="BA40" i="58"/>
  <c r="BA50" i="58"/>
  <c r="BA48" i="58"/>
  <c r="BA38" i="58"/>
  <c r="BA36" i="58"/>
  <c r="BA12" i="58"/>
  <c r="BA84" i="58"/>
  <c r="BA60" i="58"/>
  <c r="BA55" i="58"/>
  <c r="BA3" i="58"/>
  <c r="BA33" i="58"/>
  <c r="BA39" i="58"/>
  <c r="BA9" i="58"/>
  <c r="BA15" i="58"/>
  <c r="BB77" i="58"/>
  <c r="BA63" i="58"/>
  <c r="BA21" i="58"/>
  <c r="BA83" i="58"/>
  <c r="BA82" i="58"/>
  <c r="BA90" i="58"/>
  <c r="BA22" i="58"/>
  <c r="BA91" i="58"/>
  <c r="BA51" i="58"/>
  <c r="BA42" i="58"/>
  <c r="BA13" i="58"/>
  <c r="BA24" i="58"/>
  <c r="BA11" i="58"/>
  <c r="BB52" i="58"/>
  <c r="BA49" i="58"/>
  <c r="BA31" i="58"/>
  <c r="BA85" i="58"/>
  <c r="BA87" i="58"/>
  <c r="BA30" i="58"/>
  <c r="BA8" i="58"/>
  <c r="BA43" i="58"/>
  <c r="BB85" i="58" l="1"/>
  <c r="BB49" i="58"/>
  <c r="BB11" i="58"/>
  <c r="BB24" i="58"/>
  <c r="BB42" i="58"/>
  <c r="BB51" i="58"/>
  <c r="BC77" i="58"/>
  <c r="BB3" i="58"/>
  <c r="BB36" i="58"/>
  <c r="BB40" i="58"/>
  <c r="BB64" i="58"/>
  <c r="BB59" i="58"/>
  <c r="BB70" i="58"/>
  <c r="BB81" i="58"/>
  <c r="BB25" i="58"/>
  <c r="BB35" i="58"/>
  <c r="BB54" i="58"/>
  <c r="BB16" i="58"/>
  <c r="BB75" i="58"/>
  <c r="BB73" i="58"/>
  <c r="BB61" i="58"/>
  <c r="BB80" i="58"/>
  <c r="BB4" i="58"/>
  <c r="BB23" i="58"/>
  <c r="BB43" i="58"/>
  <c r="BB30" i="58"/>
  <c r="BB31" i="58"/>
  <c r="BC52" i="58"/>
  <c r="BB15" i="58"/>
  <c r="BB39" i="58"/>
  <c r="BB33" i="58"/>
  <c r="BB55" i="58"/>
  <c r="BB12" i="58"/>
  <c r="BB38" i="58"/>
  <c r="BB76" i="58"/>
  <c r="BB10" i="58"/>
  <c r="BC66" i="58"/>
  <c r="BB56" i="58"/>
  <c r="BB41" i="58"/>
  <c r="BB37" i="58"/>
  <c r="BB20" i="58"/>
  <c r="BB79" i="58"/>
  <c r="BB86" i="58"/>
  <c r="BB57" i="58"/>
  <c r="BB27" i="58"/>
  <c r="BB29" i="58"/>
  <c r="BB6" i="58"/>
  <c r="BB78" i="58"/>
  <c r="BB74" i="58"/>
  <c r="BB68" i="58"/>
  <c r="BB8" i="58"/>
  <c r="BB87" i="58"/>
  <c r="BB90" i="58"/>
  <c r="BB21" i="58"/>
  <c r="BB60" i="58"/>
  <c r="BB48" i="58"/>
  <c r="BB62" i="58"/>
  <c r="BB14" i="58"/>
  <c r="BB71" i="58"/>
  <c r="BB65" i="58"/>
  <c r="BB5" i="58"/>
  <c r="BB19" i="58"/>
  <c r="BB67" i="58"/>
  <c r="BB7" i="58"/>
  <c r="BB44" i="58"/>
  <c r="BB17" i="58"/>
  <c r="BB92" i="58"/>
  <c r="BB89" i="58"/>
  <c r="BB47" i="58"/>
  <c r="BB26" i="58"/>
  <c r="BB46" i="58"/>
  <c r="BB13" i="58"/>
  <c r="BB91" i="58"/>
  <c r="BB22" i="58"/>
  <c r="BB82" i="58"/>
  <c r="BB83" i="58"/>
  <c r="BB63" i="58"/>
  <c r="BB9" i="58"/>
  <c r="BB84" i="58"/>
  <c r="BB50" i="58"/>
  <c r="BB18" i="58"/>
  <c r="BB58" i="58"/>
  <c r="BB2" i="58"/>
  <c r="BB32" i="58"/>
  <c r="BB45" i="58"/>
  <c r="BB69" i="58"/>
  <c r="BB28" i="58"/>
  <c r="BB34" i="58"/>
  <c r="BB53" i="58"/>
  <c r="BB88" i="58"/>
  <c r="BB72" i="58"/>
  <c r="BC72" i="58" l="1"/>
  <c r="BC28" i="58"/>
  <c r="BC45" i="58"/>
  <c r="BC9" i="58"/>
  <c r="BC22" i="58"/>
  <c r="BC13" i="58"/>
  <c r="BC26" i="58"/>
  <c r="BC89" i="58"/>
  <c r="BC17" i="58"/>
  <c r="BC7" i="58"/>
  <c r="BC14" i="58"/>
  <c r="BC62" i="58"/>
  <c r="BC60" i="58"/>
  <c r="BC90" i="58"/>
  <c r="BC87" i="58"/>
  <c r="BC68" i="58"/>
  <c r="BC78" i="58"/>
  <c r="BC41" i="58"/>
  <c r="BD66" i="58"/>
  <c r="BC76" i="58"/>
  <c r="BC12" i="58"/>
  <c r="BC75" i="58"/>
  <c r="BC70" i="58"/>
  <c r="BC59" i="58"/>
  <c r="BC24" i="58"/>
  <c r="BC50" i="58"/>
  <c r="BC82" i="58"/>
  <c r="BC91" i="58"/>
  <c r="BC5" i="58"/>
  <c r="BC65" i="58"/>
  <c r="BC48" i="58"/>
  <c r="BC21" i="58"/>
  <c r="BC6" i="58"/>
  <c r="BC86" i="58"/>
  <c r="BC37" i="58"/>
  <c r="BC10" i="58"/>
  <c r="BC38" i="58"/>
  <c r="BC39" i="58"/>
  <c r="BC31" i="58"/>
  <c r="BC23" i="58"/>
  <c r="BC73" i="58"/>
  <c r="BC25" i="58"/>
  <c r="BC3" i="58"/>
  <c r="BC42" i="58"/>
  <c r="BC11" i="58"/>
  <c r="BC34" i="58"/>
  <c r="BC18" i="58"/>
  <c r="BC84" i="58"/>
  <c r="BC83" i="58"/>
  <c r="BC46" i="58"/>
  <c r="BC19" i="58"/>
  <c r="BC71" i="58"/>
  <c r="BC57" i="58"/>
  <c r="BC79" i="58"/>
  <c r="BC33" i="58"/>
  <c r="BD52" i="58"/>
  <c r="BC30" i="58"/>
  <c r="BC4" i="58"/>
  <c r="BC61" i="58"/>
  <c r="BC54" i="58"/>
  <c r="BC81" i="58"/>
  <c r="BC36" i="58"/>
  <c r="BD77" i="58"/>
  <c r="BC51" i="58"/>
  <c r="BC49" i="58"/>
  <c r="BC88" i="58"/>
  <c r="BC53" i="58"/>
  <c r="BC69" i="58"/>
  <c r="BC32" i="58"/>
  <c r="BC2" i="58"/>
  <c r="BC58" i="58"/>
  <c r="BC63" i="58"/>
  <c r="BC47" i="58"/>
  <c r="BC92" i="58"/>
  <c r="BC44" i="58"/>
  <c r="BC67" i="58"/>
  <c r="BC8" i="58"/>
  <c r="BC74" i="58"/>
  <c r="BC29" i="58"/>
  <c r="BC27" i="58"/>
  <c r="BC20" i="58"/>
  <c r="BC56" i="58"/>
  <c r="BC55" i="58"/>
  <c r="BC15" i="58"/>
  <c r="BC43" i="58"/>
  <c r="BC80" i="58"/>
  <c r="BC16" i="58"/>
  <c r="BC35" i="58"/>
  <c r="BC64" i="58"/>
  <c r="BC40" i="58"/>
  <c r="BC85" i="58"/>
  <c r="BD85" i="58" l="1"/>
  <c r="BD35" i="58"/>
  <c r="BD80" i="58"/>
  <c r="BD20" i="58"/>
  <c r="BD74" i="58"/>
  <c r="BD67" i="58"/>
  <c r="BD63" i="58"/>
  <c r="BD53" i="58"/>
  <c r="BD49" i="58"/>
  <c r="BE77" i="58"/>
  <c r="BD57" i="58"/>
  <c r="BD19" i="58"/>
  <c r="BD11" i="58"/>
  <c r="BD3" i="58"/>
  <c r="BD38" i="58"/>
  <c r="BD24" i="58"/>
  <c r="BD75" i="58"/>
  <c r="BD12" i="58"/>
  <c r="BE66" i="58"/>
  <c r="BD87" i="58"/>
  <c r="BD17" i="58"/>
  <c r="BD64" i="58"/>
  <c r="BD16" i="58"/>
  <c r="BD43" i="58"/>
  <c r="BD15" i="58"/>
  <c r="BD29" i="58"/>
  <c r="BD44" i="58"/>
  <c r="BD51" i="58"/>
  <c r="BD36" i="58"/>
  <c r="BD79" i="58"/>
  <c r="BD46" i="58"/>
  <c r="BD83" i="58"/>
  <c r="BD42" i="58"/>
  <c r="BD73" i="58"/>
  <c r="BD31" i="58"/>
  <c r="BD39" i="58"/>
  <c r="BD37" i="58"/>
  <c r="BD86" i="58"/>
  <c r="BD48" i="58"/>
  <c r="BD5" i="58"/>
  <c r="BD70" i="58"/>
  <c r="BD41" i="58"/>
  <c r="BD78" i="58"/>
  <c r="BD60" i="58"/>
  <c r="BD22" i="58"/>
  <c r="BD9" i="58"/>
  <c r="BD72" i="58"/>
  <c r="BD40" i="58"/>
  <c r="BD55" i="58"/>
  <c r="BD27" i="58"/>
  <c r="BD8" i="58"/>
  <c r="BD92" i="58"/>
  <c r="BD32" i="58"/>
  <c r="BD81" i="58"/>
  <c r="BD61" i="58"/>
  <c r="BE52" i="58"/>
  <c r="BD18" i="58"/>
  <c r="BD23" i="58"/>
  <c r="BD6" i="58"/>
  <c r="BD21" i="58"/>
  <c r="BD65" i="58"/>
  <c r="BD91" i="58"/>
  <c r="BD82" i="58"/>
  <c r="BD59" i="58"/>
  <c r="BD68" i="58"/>
  <c r="BD62" i="58"/>
  <c r="BD7" i="58"/>
  <c r="BD26" i="58"/>
  <c r="BD13" i="58"/>
  <c r="BD45" i="58"/>
  <c r="BD56" i="58"/>
  <c r="BD47" i="58"/>
  <c r="BD58" i="58"/>
  <c r="BD2" i="58"/>
  <c r="BD69" i="58"/>
  <c r="BD88" i="58"/>
  <c r="BD54" i="58"/>
  <c r="BD4" i="58"/>
  <c r="BD30" i="58"/>
  <c r="BD33" i="58"/>
  <c r="BD71" i="58"/>
  <c r="BD84" i="58"/>
  <c r="BD34" i="58"/>
  <c r="BD25" i="58"/>
  <c r="BD10" i="58"/>
  <c r="BD50" i="58"/>
  <c r="BD76" i="58"/>
  <c r="BD90" i="58"/>
  <c r="BD14" i="58"/>
  <c r="BD89" i="58"/>
  <c r="BD28" i="58"/>
  <c r="BE28" i="58" l="1"/>
  <c r="BE90" i="58"/>
  <c r="BE34" i="58"/>
  <c r="BE33" i="58"/>
  <c r="BE69" i="58"/>
  <c r="BE2" i="58"/>
  <c r="BE7" i="58"/>
  <c r="BE68" i="58"/>
  <c r="BE82" i="58"/>
  <c r="BE6" i="58"/>
  <c r="BE81" i="58"/>
  <c r="BE22" i="58"/>
  <c r="BE5" i="58"/>
  <c r="BE86" i="58"/>
  <c r="BE39" i="58"/>
  <c r="BE73" i="58"/>
  <c r="BE83" i="58"/>
  <c r="BE51" i="58"/>
  <c r="BE43" i="58"/>
  <c r="BE74" i="58"/>
  <c r="BE35" i="58"/>
  <c r="BE76" i="58"/>
  <c r="BE71" i="58"/>
  <c r="BE26" i="58"/>
  <c r="BE62" i="58"/>
  <c r="BE21" i="58"/>
  <c r="BE18" i="58"/>
  <c r="BE32" i="58"/>
  <c r="BE8" i="58"/>
  <c r="BE55" i="58"/>
  <c r="BE40" i="58"/>
  <c r="BE9" i="58"/>
  <c r="BE41" i="58"/>
  <c r="BE48" i="58"/>
  <c r="BE42" i="58"/>
  <c r="BE36" i="58"/>
  <c r="BE29" i="58"/>
  <c r="BE15" i="58"/>
  <c r="BE16" i="58"/>
  <c r="BF66" i="58"/>
  <c r="BE19" i="58"/>
  <c r="BE57" i="58"/>
  <c r="BE13" i="58"/>
  <c r="BE59" i="58"/>
  <c r="BE65" i="58"/>
  <c r="BE61" i="58"/>
  <c r="BE27" i="58"/>
  <c r="BE72" i="58"/>
  <c r="BE78" i="58"/>
  <c r="BE64" i="58"/>
  <c r="BE12" i="58"/>
  <c r="BE3" i="58"/>
  <c r="BF77" i="58"/>
  <c r="BE53" i="58"/>
  <c r="BE4" i="58"/>
  <c r="BE56" i="58"/>
  <c r="BE89" i="58"/>
  <c r="BE14" i="58"/>
  <c r="BE50" i="58"/>
  <c r="BE10" i="58"/>
  <c r="BE25" i="58"/>
  <c r="BE84" i="58"/>
  <c r="BE30" i="58"/>
  <c r="BE54" i="58"/>
  <c r="BE88" i="58"/>
  <c r="BE58" i="58"/>
  <c r="BE47" i="58"/>
  <c r="BE45" i="58"/>
  <c r="BE91" i="58"/>
  <c r="BE23" i="58"/>
  <c r="BF52" i="58"/>
  <c r="BE92" i="58"/>
  <c r="BE60" i="58"/>
  <c r="BE70" i="58"/>
  <c r="BE37" i="58"/>
  <c r="BE31" i="58"/>
  <c r="BE46" i="58"/>
  <c r="BE79" i="58"/>
  <c r="BE44" i="58"/>
  <c r="BE17" i="58"/>
  <c r="BE87" i="58"/>
  <c r="BE75" i="58"/>
  <c r="BE24" i="58"/>
  <c r="BE38" i="58"/>
  <c r="BE11" i="58"/>
  <c r="BE49" i="58"/>
  <c r="BE63" i="58"/>
  <c r="BE67" i="58"/>
  <c r="BE20" i="58"/>
  <c r="BE80" i="58"/>
  <c r="BE85" i="58"/>
  <c r="BF85" i="58" l="1"/>
  <c r="BF20" i="58"/>
  <c r="BF63" i="58"/>
  <c r="BF24" i="58"/>
  <c r="BF44" i="58"/>
  <c r="BF70" i="58"/>
  <c r="BF92" i="58"/>
  <c r="BF45" i="58"/>
  <c r="BF88" i="58"/>
  <c r="BF12" i="58"/>
  <c r="BF78" i="58"/>
  <c r="BF27" i="58"/>
  <c r="BF59" i="58"/>
  <c r="BF13" i="58"/>
  <c r="BF19" i="58"/>
  <c r="BF42" i="58"/>
  <c r="BF9" i="58"/>
  <c r="BF21" i="58"/>
  <c r="BF26" i="58"/>
  <c r="BF86" i="58"/>
  <c r="BF22" i="58"/>
  <c r="BF6" i="58"/>
  <c r="BF68" i="58"/>
  <c r="BF69" i="58"/>
  <c r="BF34" i="58"/>
  <c r="BF80" i="58"/>
  <c r="BF67" i="58"/>
  <c r="BF49" i="58"/>
  <c r="BF38" i="58"/>
  <c r="BF17" i="58"/>
  <c r="BF46" i="58"/>
  <c r="BF31" i="58"/>
  <c r="BF91" i="58"/>
  <c r="BF58" i="58"/>
  <c r="BF50" i="58"/>
  <c r="BF14" i="58"/>
  <c r="BF4" i="58"/>
  <c r="BF3" i="58"/>
  <c r="BF61" i="58"/>
  <c r="BF65" i="58"/>
  <c r="BF57" i="58"/>
  <c r="BG66" i="58"/>
  <c r="BF36" i="58"/>
  <c r="BF41" i="58"/>
  <c r="BF62" i="58"/>
  <c r="BF76" i="58"/>
  <c r="BF35" i="58"/>
  <c r="BF83" i="58"/>
  <c r="BF39" i="58"/>
  <c r="BF5" i="58"/>
  <c r="BF81" i="58"/>
  <c r="BF7" i="58"/>
  <c r="BF2" i="58"/>
  <c r="BF11" i="58"/>
  <c r="BF87" i="58"/>
  <c r="BF79" i="58"/>
  <c r="BF37" i="58"/>
  <c r="BF23" i="58"/>
  <c r="BF47" i="58"/>
  <c r="BF84" i="58"/>
  <c r="BF10" i="58"/>
  <c r="BF89" i="58"/>
  <c r="BF56" i="58"/>
  <c r="BF53" i="58"/>
  <c r="BF64" i="58"/>
  <c r="BF16" i="58"/>
  <c r="BF15" i="58"/>
  <c r="BF29" i="58"/>
  <c r="BF48" i="58"/>
  <c r="BF55" i="58"/>
  <c r="BF32" i="58"/>
  <c r="BF43" i="58"/>
  <c r="BF51" i="58"/>
  <c r="BF73" i="58"/>
  <c r="BF28" i="58"/>
  <c r="BF75" i="58"/>
  <c r="BF60" i="58"/>
  <c r="BG52" i="58"/>
  <c r="BF54" i="58"/>
  <c r="BF30" i="58"/>
  <c r="BF25" i="58"/>
  <c r="BG77" i="58"/>
  <c r="BF72" i="58"/>
  <c r="BF40" i="58"/>
  <c r="BF8" i="58"/>
  <c r="BF18" i="58"/>
  <c r="BF71" i="58"/>
  <c r="BF74" i="58"/>
  <c r="BF82" i="58"/>
  <c r="BF33" i="58"/>
  <c r="BF90" i="58"/>
  <c r="BG33" i="58" l="1"/>
  <c r="BG71" i="58"/>
  <c r="BG8" i="58"/>
  <c r="BG25" i="58"/>
  <c r="BH52" i="58"/>
  <c r="BG75" i="58"/>
  <c r="BG73" i="58"/>
  <c r="BG43" i="58"/>
  <c r="BG64" i="58"/>
  <c r="BG89" i="58"/>
  <c r="BG84" i="58"/>
  <c r="BG79" i="58"/>
  <c r="BG2" i="58"/>
  <c r="BG35" i="58"/>
  <c r="BG62" i="58"/>
  <c r="BG36" i="58"/>
  <c r="BG4" i="58"/>
  <c r="BG17" i="58"/>
  <c r="BG80" i="58"/>
  <c r="BG34" i="58"/>
  <c r="BG68" i="58"/>
  <c r="BG9" i="58"/>
  <c r="BG59" i="58"/>
  <c r="BG27" i="58"/>
  <c r="BG45" i="58"/>
  <c r="BG63" i="58"/>
  <c r="BG18" i="58"/>
  <c r="BH77" i="58"/>
  <c r="BG60" i="58"/>
  <c r="BG28" i="58"/>
  <c r="BG51" i="58"/>
  <c r="BG48" i="58"/>
  <c r="BG16" i="58"/>
  <c r="BG56" i="58"/>
  <c r="BG81" i="58"/>
  <c r="BH66" i="58"/>
  <c r="BG31" i="58"/>
  <c r="BG46" i="58"/>
  <c r="BG38" i="58"/>
  <c r="BG67" i="58"/>
  <c r="BG22" i="58"/>
  <c r="BG26" i="58"/>
  <c r="BG42" i="58"/>
  <c r="BG13" i="58"/>
  <c r="BG78" i="58"/>
  <c r="BG12" i="58"/>
  <c r="BG88" i="58"/>
  <c r="BG24" i="58"/>
  <c r="BG20" i="58"/>
  <c r="BG54" i="58"/>
  <c r="BG55" i="58"/>
  <c r="BG15" i="58"/>
  <c r="BG23" i="58"/>
  <c r="BG11" i="58"/>
  <c r="BG39" i="58"/>
  <c r="BG76" i="58"/>
  <c r="BG57" i="58"/>
  <c r="BG65" i="58"/>
  <c r="BG50" i="58"/>
  <c r="BG91" i="58"/>
  <c r="BG49" i="58"/>
  <c r="BG86" i="58"/>
  <c r="BG21" i="58"/>
  <c r="BG92" i="58"/>
  <c r="BG44" i="58"/>
  <c r="BG85" i="58"/>
  <c r="BG90" i="58"/>
  <c r="BG82" i="58"/>
  <c r="BG74" i="58"/>
  <c r="BG40" i="58"/>
  <c r="BG72" i="58"/>
  <c r="BG30" i="58"/>
  <c r="BG32" i="58"/>
  <c r="BG29" i="58"/>
  <c r="BG53" i="58"/>
  <c r="BG10" i="58"/>
  <c r="BG47" i="58"/>
  <c r="BG37" i="58"/>
  <c r="BG87" i="58"/>
  <c r="BG7" i="58"/>
  <c r="BG5" i="58"/>
  <c r="BG83" i="58"/>
  <c r="BG41" i="58"/>
  <c r="BG61" i="58"/>
  <c r="BG3" i="58"/>
  <c r="BG14" i="58"/>
  <c r="BG58" i="58"/>
  <c r="BG69" i="58"/>
  <c r="BG6" i="58"/>
  <c r="BG19" i="58"/>
  <c r="BG70" i="58"/>
  <c r="BH19" i="58" l="1"/>
  <c r="BH83" i="58"/>
  <c r="BH7" i="58"/>
  <c r="BH29" i="58"/>
  <c r="BH74" i="58"/>
  <c r="BH90" i="58"/>
  <c r="BH91" i="58"/>
  <c r="BH65" i="58"/>
  <c r="BH23" i="58"/>
  <c r="BH12" i="58"/>
  <c r="BH67" i="58"/>
  <c r="BH81" i="58"/>
  <c r="BH56" i="58"/>
  <c r="BH48" i="58"/>
  <c r="BH28" i="58"/>
  <c r="BH18" i="58"/>
  <c r="BH9" i="58"/>
  <c r="BH34" i="58"/>
  <c r="BH4" i="58"/>
  <c r="BH36" i="58"/>
  <c r="BH35" i="58"/>
  <c r="BH64" i="58"/>
  <c r="BH70" i="58"/>
  <c r="BH69" i="58"/>
  <c r="BH14" i="58"/>
  <c r="BH61" i="58"/>
  <c r="BH72" i="58"/>
  <c r="BH82" i="58"/>
  <c r="BH85" i="58"/>
  <c r="BH50" i="58"/>
  <c r="BH57" i="58"/>
  <c r="BH11" i="58"/>
  <c r="BH88" i="58"/>
  <c r="BH78" i="58"/>
  <c r="BH13" i="58"/>
  <c r="BH26" i="58"/>
  <c r="BH38" i="58"/>
  <c r="BH31" i="58"/>
  <c r="BI66" i="58"/>
  <c r="BH16" i="58"/>
  <c r="BH60" i="58"/>
  <c r="BH27" i="58"/>
  <c r="BH79" i="58"/>
  <c r="BH75" i="58"/>
  <c r="BH8" i="58"/>
  <c r="BH33" i="58"/>
  <c r="BH6" i="58"/>
  <c r="BH58" i="58"/>
  <c r="BH3" i="58"/>
  <c r="BH87" i="58"/>
  <c r="BH47" i="58"/>
  <c r="BH53" i="58"/>
  <c r="BH32" i="58"/>
  <c r="BH44" i="58"/>
  <c r="BH21" i="58"/>
  <c r="BH86" i="58"/>
  <c r="BH39" i="58"/>
  <c r="BH15" i="58"/>
  <c r="BH24" i="58"/>
  <c r="BH42" i="58"/>
  <c r="BH22" i="58"/>
  <c r="BH46" i="58"/>
  <c r="BI77" i="58"/>
  <c r="BH63" i="58"/>
  <c r="BH59" i="58"/>
  <c r="BH17" i="58"/>
  <c r="BH2" i="58"/>
  <c r="BH89" i="58"/>
  <c r="BH43" i="58"/>
  <c r="BI52" i="58"/>
  <c r="BH71" i="58"/>
  <c r="BH41" i="58"/>
  <c r="BH5" i="58"/>
  <c r="BH37" i="58"/>
  <c r="BH10" i="58"/>
  <c r="BH30" i="58"/>
  <c r="BH40" i="58"/>
  <c r="BH92" i="58"/>
  <c r="BH49" i="58"/>
  <c r="BH76" i="58"/>
  <c r="BH55" i="58"/>
  <c r="BH54" i="58"/>
  <c r="BH20" i="58"/>
  <c r="BH51" i="58"/>
  <c r="BH45" i="58"/>
  <c r="BH68" i="58"/>
  <c r="BH80" i="58"/>
  <c r="BH62" i="58"/>
  <c r="BH84" i="58"/>
  <c r="BH73" i="58"/>
  <c r="BH25" i="58"/>
  <c r="BI73" i="58" l="1"/>
  <c r="BI55" i="58"/>
  <c r="BI30" i="58"/>
  <c r="BI17" i="58"/>
  <c r="BI53" i="58"/>
  <c r="BI33" i="58"/>
  <c r="BI75" i="58"/>
  <c r="BI11" i="58"/>
  <c r="BI57" i="58"/>
  <c r="BI82" i="58"/>
  <c r="BI61" i="58"/>
  <c r="BI69" i="58"/>
  <c r="BI48" i="58"/>
  <c r="BI12" i="58"/>
  <c r="BI90" i="58"/>
  <c r="BI80" i="58"/>
  <c r="BI45" i="58"/>
  <c r="BI20" i="58"/>
  <c r="BI54" i="58"/>
  <c r="BI49" i="58"/>
  <c r="BI40" i="58"/>
  <c r="BI71" i="58"/>
  <c r="BI89" i="58"/>
  <c r="BI59" i="58"/>
  <c r="BI46" i="58"/>
  <c r="BI15" i="58"/>
  <c r="BI47" i="58"/>
  <c r="BI8" i="58"/>
  <c r="BI79" i="58"/>
  <c r="BI31" i="58"/>
  <c r="BI26" i="58"/>
  <c r="BI78" i="58"/>
  <c r="BI50" i="58"/>
  <c r="BI85" i="58"/>
  <c r="BI14" i="58"/>
  <c r="BI70" i="58"/>
  <c r="BI64" i="58"/>
  <c r="BI4" i="58"/>
  <c r="BI67" i="58"/>
  <c r="BI74" i="58"/>
  <c r="BI19" i="58"/>
  <c r="BI62" i="58"/>
  <c r="BI68" i="58"/>
  <c r="BI76" i="58"/>
  <c r="BI37" i="58"/>
  <c r="BI41" i="58"/>
  <c r="BJ52" i="58"/>
  <c r="BJ77" i="58"/>
  <c r="BI22" i="58"/>
  <c r="BI42" i="58"/>
  <c r="BI39" i="58"/>
  <c r="BI21" i="58"/>
  <c r="BI87" i="58"/>
  <c r="BI58" i="58"/>
  <c r="BI27" i="58"/>
  <c r="BI16" i="58"/>
  <c r="BJ66" i="58"/>
  <c r="BI38" i="58"/>
  <c r="BI13" i="58"/>
  <c r="BI88" i="58"/>
  <c r="BI72" i="58"/>
  <c r="BI36" i="58"/>
  <c r="BI18" i="58"/>
  <c r="BI81" i="58"/>
  <c r="BI23" i="58"/>
  <c r="BI65" i="58"/>
  <c r="BI29" i="58"/>
  <c r="BI83" i="58"/>
  <c r="BI25" i="58"/>
  <c r="BI84" i="58"/>
  <c r="BI51" i="58"/>
  <c r="BI92" i="58"/>
  <c r="BI10" i="58"/>
  <c r="BI5" i="58"/>
  <c r="BI43" i="58"/>
  <c r="BI2" i="58"/>
  <c r="BI63" i="58"/>
  <c r="BI24" i="58"/>
  <c r="BI86" i="58"/>
  <c r="BI44" i="58"/>
  <c r="BI32" i="58"/>
  <c r="BI3" i="58"/>
  <c r="BI6" i="58"/>
  <c r="BI60" i="58"/>
  <c r="BI35" i="58"/>
  <c r="BI34" i="58"/>
  <c r="BI9" i="58"/>
  <c r="BI28" i="58"/>
  <c r="BI56" i="58"/>
  <c r="BI91" i="58"/>
  <c r="BI7" i="58"/>
  <c r="BJ56" i="58" l="1"/>
  <c r="BJ9" i="58"/>
  <c r="BJ35" i="58"/>
  <c r="BJ2" i="58"/>
  <c r="BJ92" i="58"/>
  <c r="BJ84" i="58"/>
  <c r="BJ29" i="58"/>
  <c r="BJ23" i="58"/>
  <c r="BJ36" i="58"/>
  <c r="BJ27" i="58"/>
  <c r="BJ58" i="58"/>
  <c r="BJ22" i="58"/>
  <c r="BJ67" i="58"/>
  <c r="BJ64" i="58"/>
  <c r="BJ31" i="58"/>
  <c r="BJ46" i="58"/>
  <c r="BJ54" i="58"/>
  <c r="BJ82" i="58"/>
  <c r="BJ11" i="58"/>
  <c r="BJ75" i="58"/>
  <c r="BJ17" i="58"/>
  <c r="BJ73" i="58"/>
  <c r="BJ28" i="58"/>
  <c r="BJ32" i="58"/>
  <c r="BJ43" i="58"/>
  <c r="BJ10" i="58"/>
  <c r="BJ51" i="58"/>
  <c r="BJ25" i="58"/>
  <c r="BJ81" i="58"/>
  <c r="BJ87" i="58"/>
  <c r="BJ42" i="58"/>
  <c r="BJ41" i="58"/>
  <c r="BJ79" i="58"/>
  <c r="BJ47" i="58"/>
  <c r="BJ71" i="58"/>
  <c r="BJ49" i="58"/>
  <c r="BJ80" i="58"/>
  <c r="BJ48" i="58"/>
  <c r="BJ61" i="58"/>
  <c r="BJ57" i="58"/>
  <c r="BJ33" i="58"/>
  <c r="BJ55" i="58"/>
  <c r="BJ91" i="58"/>
  <c r="BJ60" i="58"/>
  <c r="BJ3" i="58"/>
  <c r="BJ86" i="58"/>
  <c r="BJ63" i="58"/>
  <c r="BJ5" i="58"/>
  <c r="BJ13" i="58"/>
  <c r="BJ39" i="58"/>
  <c r="BJ37" i="58"/>
  <c r="BJ68" i="58"/>
  <c r="BJ62" i="58"/>
  <c r="BJ19" i="58"/>
  <c r="BJ74" i="58"/>
  <c r="BJ14" i="58"/>
  <c r="BJ85" i="58"/>
  <c r="BJ50" i="58"/>
  <c r="BJ78" i="58"/>
  <c r="BJ8" i="58"/>
  <c r="BJ15" i="58"/>
  <c r="BJ89" i="58"/>
  <c r="BJ45" i="58"/>
  <c r="BJ90" i="58"/>
  <c r="BJ12" i="58"/>
  <c r="BJ69" i="58"/>
  <c r="BJ30" i="58"/>
  <c r="BJ7" i="58"/>
  <c r="BJ34" i="58"/>
  <c r="BJ6" i="58"/>
  <c r="BJ44" i="58"/>
  <c r="BJ24" i="58"/>
  <c r="BJ83" i="58"/>
  <c r="BJ65" i="58"/>
  <c r="BJ18" i="58"/>
  <c r="BJ72" i="58"/>
  <c r="BJ88" i="58"/>
  <c r="BJ38" i="58"/>
  <c r="BJ16" i="58"/>
  <c r="BJ21" i="58"/>
  <c r="BJ76" i="58"/>
  <c r="BJ4" i="58"/>
  <c r="BJ70" i="58"/>
  <c r="BJ26" i="58"/>
  <c r="BJ59" i="58"/>
  <c r="BJ40" i="58"/>
  <c r="BJ20" i="58"/>
  <c r="BJ53" i="58"/>
  <c r="BH2" i="57" l="1"/>
  <c r="M2" i="57"/>
  <c r="M2" i="68" s="1"/>
  <c r="AM2" i="57"/>
  <c r="C2" i="56"/>
  <c r="C2" i="108"/>
  <c r="G2" i="108"/>
  <c r="G2" i="56"/>
  <c r="K2" i="56"/>
  <c r="K2" i="108"/>
  <c r="O2" i="56"/>
  <c r="O2" i="62" s="1"/>
  <c r="S2" i="56"/>
  <c r="W2" i="56"/>
  <c r="AA2" i="56"/>
  <c r="AE2" i="56"/>
  <c r="AI2" i="56"/>
  <c r="AM2" i="56"/>
  <c r="AQ2" i="56"/>
  <c r="AU2" i="56"/>
  <c r="AY2" i="56"/>
  <c r="BC2" i="56"/>
  <c r="BG2" i="56"/>
  <c r="D2" i="57"/>
  <c r="H2" i="57"/>
  <c r="L2" i="57"/>
  <c r="L2" i="68" s="1"/>
  <c r="P2" i="57"/>
  <c r="P2" i="68" s="1"/>
  <c r="R2" i="68" s="1"/>
  <c r="S2" i="68" s="1"/>
  <c r="T2" i="68" s="1"/>
  <c r="U2" i="68" s="1"/>
  <c r="V2" i="68" s="1"/>
  <c r="W2" i="68" s="1"/>
  <c r="X2" i="68" s="1"/>
  <c r="Y2" i="68" s="1"/>
  <c r="Z2" i="68" s="1"/>
  <c r="AA2" i="68" s="1"/>
  <c r="AB2" i="68" s="1"/>
  <c r="AC2" i="68" s="1"/>
  <c r="AD2" i="68" s="1"/>
  <c r="AE2" i="68" s="1"/>
  <c r="AF2" i="68" s="1"/>
  <c r="AG2" i="68" s="1"/>
  <c r="AH2" i="68" s="1"/>
  <c r="AI2" i="68" s="1"/>
  <c r="AJ2" i="68" s="1"/>
  <c r="AK2" i="68" s="1"/>
  <c r="AL2" i="68" s="1"/>
  <c r="AM2" i="68" s="1"/>
  <c r="AN2" i="68" s="1"/>
  <c r="AO2" i="68" s="1"/>
  <c r="AP2" i="68" s="1"/>
  <c r="AQ2" i="68" s="1"/>
  <c r="AR2" i="68" s="1"/>
  <c r="AS2" i="68" s="1"/>
  <c r="AT2" i="68" s="1"/>
  <c r="AU2" i="68" s="1"/>
  <c r="AV2" i="68" s="1"/>
  <c r="AW2" i="68" s="1"/>
  <c r="AX2" i="68" s="1"/>
  <c r="AY2" i="68" s="1"/>
  <c r="AZ2" i="68" s="1"/>
  <c r="BA2" i="68" s="1"/>
  <c r="BB2" i="68" s="1"/>
  <c r="BC2" i="68" s="1"/>
  <c r="BD2" i="68" s="1"/>
  <c r="BE2" i="68" s="1"/>
  <c r="BF2" i="68" s="1"/>
  <c r="BG2" i="68" s="1"/>
  <c r="BH2" i="68" s="1"/>
  <c r="BI2" i="68" s="1"/>
  <c r="BJ2" i="68" s="1"/>
  <c r="T2" i="57"/>
  <c r="X2" i="57"/>
  <c r="AB2" i="57"/>
  <c r="AF2" i="57"/>
  <c r="AJ2" i="57"/>
  <c r="AN2" i="57"/>
  <c r="AR2" i="57"/>
  <c r="AV2" i="57"/>
  <c r="AZ2" i="57"/>
  <c r="BD2" i="57"/>
  <c r="D2" i="56"/>
  <c r="D2" i="108"/>
  <c r="H2" i="108"/>
  <c r="H2" i="56"/>
  <c r="L2" i="56"/>
  <c r="L2" i="62" s="1"/>
  <c r="L2" i="108"/>
  <c r="P2" i="56"/>
  <c r="P2" i="62" s="1"/>
  <c r="T2" i="56"/>
  <c r="X2" i="56"/>
  <c r="AB2" i="56"/>
  <c r="AF2" i="56"/>
  <c r="AJ2" i="56"/>
  <c r="AN2" i="56"/>
  <c r="AR2" i="56"/>
  <c r="AV2" i="56"/>
  <c r="AZ2" i="56"/>
  <c r="BD2" i="56"/>
  <c r="BH2" i="56"/>
  <c r="E2" i="57"/>
  <c r="I2" i="57"/>
  <c r="Q2" i="57"/>
  <c r="U2" i="57"/>
  <c r="Y2" i="57"/>
  <c r="AC2" i="57"/>
  <c r="AG2" i="57"/>
  <c r="AK2" i="57"/>
  <c r="AO2" i="57"/>
  <c r="AS2" i="57"/>
  <c r="AW2" i="57"/>
  <c r="BA2" i="57"/>
  <c r="BE2" i="57"/>
  <c r="BI2" i="57"/>
  <c r="E2" i="108"/>
  <c r="E2" i="56"/>
  <c r="I2" i="56"/>
  <c r="I2" i="108"/>
  <c r="M2" i="108"/>
  <c r="M2" i="56"/>
  <c r="M2" i="62" s="1"/>
  <c r="Q2" i="56"/>
  <c r="U2" i="56"/>
  <c r="Y2" i="56"/>
  <c r="AC2" i="56"/>
  <c r="AG2" i="56"/>
  <c r="AK2" i="56"/>
  <c r="AO2" i="56"/>
  <c r="AS2" i="56"/>
  <c r="AW2" i="56"/>
  <c r="BA2" i="56"/>
  <c r="BE2" i="56"/>
  <c r="BI2" i="56"/>
  <c r="F2" i="57"/>
  <c r="J2" i="57"/>
  <c r="N2" i="57"/>
  <c r="N2" i="68" s="1"/>
  <c r="R2" i="57"/>
  <c r="V2" i="57"/>
  <c r="Z2" i="57"/>
  <c r="AD2" i="57"/>
  <c r="AH2" i="57"/>
  <c r="AL2" i="57"/>
  <c r="AP2" i="57"/>
  <c r="AT2" i="57"/>
  <c r="AX2" i="57"/>
  <c r="BB2" i="57"/>
  <c r="BF2" i="57"/>
  <c r="BJ2" i="57"/>
  <c r="F2" i="108"/>
  <c r="F2" i="56"/>
  <c r="J2" i="108"/>
  <c r="J2" i="56"/>
  <c r="N2" i="108"/>
  <c r="N2" i="56"/>
  <c r="N2" i="62" s="1"/>
  <c r="R2" i="56"/>
  <c r="V2" i="56"/>
  <c r="Z2" i="56"/>
  <c r="AD2" i="56"/>
  <c r="AH2" i="56"/>
  <c r="AL2" i="56"/>
  <c r="AP2" i="56"/>
  <c r="AT2" i="56"/>
  <c r="AX2" i="56"/>
  <c r="BB2" i="56"/>
  <c r="BF2" i="56"/>
  <c r="BJ2" i="56"/>
  <c r="C2" i="57"/>
  <c r="G2" i="57"/>
  <c r="K2" i="57"/>
  <c r="O2" i="57"/>
  <c r="O2" i="68" s="1"/>
  <c r="S2" i="57"/>
  <c r="W2" i="57"/>
  <c r="AA2" i="57"/>
  <c r="AE2" i="57"/>
  <c r="AI2" i="57"/>
  <c r="AQ2" i="57"/>
  <c r="AU2" i="57"/>
  <c r="AY2" i="57"/>
  <c r="BC2" i="57"/>
  <c r="BG2" i="57"/>
  <c r="P92" i="56" l="1"/>
  <c r="P92" i="62" s="1"/>
  <c r="AM92" i="56" l="1"/>
  <c r="AT90" i="56"/>
  <c r="Z89" i="56"/>
  <c r="V88" i="56"/>
  <c r="BJ86" i="56"/>
  <c r="J85" i="56"/>
  <c r="J85" i="108"/>
  <c r="AX83" i="56"/>
  <c r="AP81" i="56"/>
  <c r="V80" i="56"/>
  <c r="AT78" i="56"/>
  <c r="AP77" i="56"/>
  <c r="F76" i="56"/>
  <c r="F76" i="108"/>
  <c r="AD74" i="56"/>
  <c r="Z73" i="56"/>
  <c r="AX71" i="56"/>
  <c r="N70" i="108"/>
  <c r="N70" i="56"/>
  <c r="N70" i="62" s="1"/>
  <c r="J69" i="108"/>
  <c r="J69" i="56"/>
  <c r="R67" i="56"/>
  <c r="BF65" i="56"/>
  <c r="V64" i="56"/>
  <c r="BJ62" i="56"/>
  <c r="Z61" i="56"/>
  <c r="F60" i="56"/>
  <c r="F60" i="108"/>
  <c r="AT58" i="56"/>
  <c r="AP57" i="56"/>
  <c r="F56" i="56"/>
  <c r="F56" i="108"/>
  <c r="AD54" i="56"/>
  <c r="J53" i="56"/>
  <c r="J53" i="108"/>
  <c r="AH51" i="56"/>
  <c r="AP49" i="56"/>
  <c r="F48" i="108"/>
  <c r="F48" i="56"/>
  <c r="AD46" i="56"/>
  <c r="AL44" i="56"/>
  <c r="AH43" i="56"/>
  <c r="AD42" i="56"/>
  <c r="J41" i="56"/>
  <c r="J41" i="108"/>
  <c r="R39" i="56"/>
  <c r="AP37" i="56"/>
  <c r="AX35" i="56"/>
  <c r="AD34" i="56"/>
  <c r="J33" i="108"/>
  <c r="J33" i="56"/>
  <c r="AH31" i="56"/>
  <c r="AD30" i="56"/>
  <c r="J29" i="56"/>
  <c r="J29" i="108"/>
  <c r="F28" i="108"/>
  <c r="F28" i="56"/>
  <c r="BJ26" i="56"/>
  <c r="AP25" i="56"/>
  <c r="V24" i="56"/>
  <c r="AT22" i="56"/>
  <c r="J21" i="108"/>
  <c r="J21" i="56"/>
  <c r="AH19" i="56"/>
  <c r="N18" i="56"/>
  <c r="N18" i="62" s="1"/>
  <c r="N18" i="108"/>
  <c r="V16" i="56"/>
  <c r="BJ14" i="56"/>
  <c r="AP13" i="56"/>
  <c r="V12" i="56"/>
  <c r="AT10" i="56"/>
  <c r="Z9" i="56"/>
  <c r="AH7" i="56"/>
  <c r="BF5" i="56"/>
  <c r="F4" i="108"/>
  <c r="F4" i="56"/>
  <c r="AZ90" i="56"/>
  <c r="BH87" i="56"/>
  <c r="BD83" i="56"/>
  <c r="T80" i="56"/>
  <c r="T76" i="56"/>
  <c r="T72" i="56"/>
  <c r="P68" i="56"/>
  <c r="AV64" i="56"/>
  <c r="BD61" i="56"/>
  <c r="X57" i="56"/>
  <c r="T53" i="56"/>
  <c r="AZ49" i="56"/>
  <c r="BH46" i="56"/>
  <c r="AZ42" i="56"/>
  <c r="AR38" i="56"/>
  <c r="L35" i="56"/>
  <c r="L35" i="62" s="1"/>
  <c r="L35" i="108"/>
  <c r="L32" i="108"/>
  <c r="L32" i="56"/>
  <c r="L32" i="62" s="1"/>
  <c r="L28" i="108"/>
  <c r="L28" i="56"/>
  <c r="L28" i="62" s="1"/>
  <c r="AS91" i="56"/>
  <c r="BA89" i="56"/>
  <c r="AG88" i="56"/>
  <c r="AO86" i="56"/>
  <c r="E85" i="56"/>
  <c r="E85" i="108"/>
  <c r="BI83" i="56"/>
  <c r="AO82" i="56"/>
  <c r="AK81" i="56"/>
  <c r="AG80" i="56"/>
  <c r="AO78" i="56"/>
  <c r="AW76" i="56"/>
  <c r="BE74" i="56"/>
  <c r="BA73" i="56"/>
  <c r="AW72" i="56"/>
  <c r="AS71" i="56"/>
  <c r="AO70" i="56"/>
  <c r="AK69" i="56"/>
  <c r="AS67" i="56"/>
  <c r="AO66" i="56"/>
  <c r="U65" i="56"/>
  <c r="BI63" i="56"/>
  <c r="Y62" i="56"/>
  <c r="AW60" i="56"/>
  <c r="BE58" i="56"/>
  <c r="AK57" i="56"/>
  <c r="AG56" i="56"/>
  <c r="AO54" i="56"/>
  <c r="E53" i="108"/>
  <c r="E53" i="56"/>
  <c r="AS51" i="56"/>
  <c r="AO50" i="56"/>
  <c r="E49" i="56"/>
  <c r="E49" i="108"/>
  <c r="AS47" i="56"/>
  <c r="I46" i="108"/>
  <c r="I46" i="56"/>
  <c r="E45" i="108"/>
  <c r="E45" i="56"/>
  <c r="AC43" i="56"/>
  <c r="BA41" i="56"/>
  <c r="AS39" i="56"/>
  <c r="I38" i="108"/>
  <c r="I38" i="56"/>
  <c r="Q36" i="56"/>
  <c r="AO34" i="56"/>
  <c r="AW32" i="56"/>
  <c r="AS31" i="56"/>
  <c r="AO30" i="56"/>
  <c r="AW28" i="56"/>
  <c r="M27" i="108"/>
  <c r="M27" i="56"/>
  <c r="M27" i="62" s="1"/>
  <c r="AK25" i="56"/>
  <c r="BI23" i="56"/>
  <c r="BI23" i="62" s="1"/>
  <c r="AO22" i="56"/>
  <c r="E21" i="56"/>
  <c r="E21" i="108"/>
  <c r="AS19" i="56"/>
  <c r="Y18" i="56"/>
  <c r="E17" i="56"/>
  <c r="E17" i="108"/>
  <c r="AC15" i="56"/>
  <c r="BA13" i="56"/>
  <c r="AG12" i="56"/>
  <c r="M11" i="108"/>
  <c r="M11" i="56"/>
  <c r="M11" i="62" s="1"/>
  <c r="U9" i="56"/>
  <c r="M7" i="108"/>
  <c r="M7" i="56"/>
  <c r="M7" i="62" s="1"/>
  <c r="I6" i="56"/>
  <c r="I6" i="108"/>
  <c r="AG4" i="56"/>
  <c r="Q92" i="56"/>
  <c r="L89" i="56"/>
  <c r="L89" i="62" s="1"/>
  <c r="L89" i="108"/>
  <c r="H86" i="56"/>
  <c r="H86" i="108"/>
  <c r="AV82" i="56"/>
  <c r="AZ79" i="56"/>
  <c r="BD77" i="56"/>
  <c r="P74" i="56"/>
  <c r="P74" i="62" s="1"/>
  <c r="BD70" i="56"/>
  <c r="AB68" i="56"/>
  <c r="AF65" i="56"/>
  <c r="AB62" i="56"/>
  <c r="BD58" i="56"/>
  <c r="AB55" i="56"/>
  <c r="BH51" i="56"/>
  <c r="AF49" i="56"/>
  <c r="AJ46" i="56"/>
  <c r="AN43" i="56"/>
  <c r="AR40" i="56"/>
  <c r="T38" i="56"/>
  <c r="AZ34" i="56"/>
  <c r="AF31" i="56"/>
  <c r="AF28" i="56"/>
  <c r="AV23" i="56"/>
  <c r="P20" i="56"/>
  <c r="P20" i="62" s="1"/>
  <c r="Q20" i="62" s="1"/>
  <c r="R20" i="62" s="1"/>
  <c r="S20" i="62" s="1"/>
  <c r="T20" i="62" s="1"/>
  <c r="U20" i="62" s="1"/>
  <c r="V20" i="62" s="1"/>
  <c r="W20" i="62" s="1"/>
  <c r="X20" i="62" s="1"/>
  <c r="Y20" i="62" s="1"/>
  <c r="Z20" i="62" s="1"/>
  <c r="AA20" i="62" s="1"/>
  <c r="AB20" i="62" s="1"/>
  <c r="AC20" i="62" s="1"/>
  <c r="AD20" i="62" s="1"/>
  <c r="AE20" i="62" s="1"/>
  <c r="AF20" i="62" s="1"/>
  <c r="AG20" i="62" s="1"/>
  <c r="AH20" i="62" s="1"/>
  <c r="AI20" i="62" s="1"/>
  <c r="AJ20" i="62" s="1"/>
  <c r="AK20" i="62" s="1"/>
  <c r="AL20" i="62" s="1"/>
  <c r="AM20" i="62" s="1"/>
  <c r="AN20" i="62" s="1"/>
  <c r="AO20" i="62" s="1"/>
  <c r="AP20" i="62" s="1"/>
  <c r="AQ20" i="62" s="1"/>
  <c r="AR20" i="62" s="1"/>
  <c r="AS20" i="62" s="1"/>
  <c r="AT20" i="62" s="1"/>
  <c r="AU20" i="62" s="1"/>
  <c r="AV20" i="62" s="1"/>
  <c r="AW20" i="62" s="1"/>
  <c r="AX20" i="62" s="1"/>
  <c r="AY20" i="62" s="1"/>
  <c r="AZ20" i="62" s="1"/>
  <c r="BA20" i="62" s="1"/>
  <c r="BB20" i="62" s="1"/>
  <c r="BC20" i="62" s="1"/>
  <c r="BD20" i="62" s="1"/>
  <c r="BE20" i="62" s="1"/>
  <c r="BF20" i="62" s="1"/>
  <c r="BG20" i="62" s="1"/>
  <c r="BH20" i="62" s="1"/>
  <c r="BI20" i="62" s="1"/>
  <c r="BJ20" i="62" s="1"/>
  <c r="AR17" i="56"/>
  <c r="AR15" i="56"/>
  <c r="H12" i="108"/>
  <c r="H12" i="56"/>
  <c r="AJ8" i="56"/>
  <c r="AF5" i="56"/>
  <c r="O91" i="56"/>
  <c r="O91" i="62" s="1"/>
  <c r="K88" i="56"/>
  <c r="K88" i="108"/>
  <c r="C85" i="56"/>
  <c r="C85" i="108"/>
  <c r="BG81" i="56"/>
  <c r="AY78" i="56"/>
  <c r="G75" i="108"/>
  <c r="G75" i="56"/>
  <c r="W72" i="56"/>
  <c r="K69" i="108"/>
  <c r="K69" i="56"/>
  <c r="BG65" i="56"/>
  <c r="AU62" i="56"/>
  <c r="BG58" i="56"/>
  <c r="S55" i="56"/>
  <c r="G52" i="108"/>
  <c r="G52" i="56"/>
  <c r="AY47" i="56"/>
  <c r="G44" i="108"/>
  <c r="G44" i="56"/>
  <c r="AY39" i="56"/>
  <c r="AU36" i="56"/>
  <c r="AI33" i="56"/>
  <c r="S30" i="56"/>
  <c r="G28" i="56"/>
  <c r="G28" i="108"/>
  <c r="AA25" i="56"/>
  <c r="AQ21" i="56"/>
  <c r="AA17" i="56"/>
  <c r="AU14" i="56"/>
  <c r="AI11" i="56"/>
  <c r="G8" i="108"/>
  <c r="G8" i="56"/>
  <c r="C5" i="108"/>
  <c r="C5" i="56"/>
  <c r="H27" i="56"/>
  <c r="H27" i="108"/>
  <c r="AF23" i="56"/>
  <c r="L20" i="56"/>
  <c r="L20" i="62" s="1"/>
  <c r="L20" i="108"/>
  <c r="AV16" i="56"/>
  <c r="X13" i="56"/>
  <c r="AF9" i="56"/>
  <c r="AR6" i="56"/>
  <c r="T3" i="56"/>
  <c r="AE88" i="56"/>
  <c r="AM84" i="56"/>
  <c r="S81" i="56"/>
  <c r="AI77" i="56"/>
  <c r="BC73" i="56"/>
  <c r="O71" i="56"/>
  <c r="O71" i="62" s="1"/>
  <c r="AE67" i="56"/>
  <c r="O63" i="56"/>
  <c r="O63" i="62" s="1"/>
  <c r="AE58" i="56"/>
  <c r="AU54" i="56"/>
  <c r="AA50" i="56"/>
  <c r="O47" i="56"/>
  <c r="O47" i="62" s="1"/>
  <c r="AI44" i="56"/>
  <c r="AA41" i="56"/>
  <c r="AM38" i="56"/>
  <c r="AY34" i="56"/>
  <c r="G31" i="108"/>
  <c r="G31" i="56"/>
  <c r="AI28" i="56"/>
  <c r="W25" i="56"/>
  <c r="O23" i="56"/>
  <c r="O23" i="62" s="1"/>
  <c r="AA19" i="56"/>
  <c r="O16" i="56"/>
  <c r="O16" i="62" s="1"/>
  <c r="C13" i="108"/>
  <c r="C13" i="56"/>
  <c r="G9" i="108"/>
  <c r="G9" i="56"/>
  <c r="AU4" i="56"/>
  <c r="BC92" i="56"/>
  <c r="AX91" i="56"/>
  <c r="BJ90" i="56"/>
  <c r="N90" i="56"/>
  <c r="N90" i="62" s="1"/>
  <c r="N90" i="108"/>
  <c r="J89" i="108"/>
  <c r="J89" i="56"/>
  <c r="F88" i="56"/>
  <c r="F88" i="108"/>
  <c r="R87" i="56"/>
  <c r="BF85" i="56"/>
  <c r="AL84" i="56"/>
  <c r="AH83" i="56"/>
  <c r="AD82" i="56"/>
  <c r="J81" i="56"/>
  <c r="J81" i="108"/>
  <c r="F80" i="56"/>
  <c r="F80" i="108"/>
  <c r="R79" i="56"/>
  <c r="AD78" i="56"/>
  <c r="Z77" i="56"/>
  <c r="V76" i="56"/>
  <c r="R75" i="56"/>
  <c r="N74" i="108"/>
  <c r="N74" i="56"/>
  <c r="N74" i="62" s="1"/>
  <c r="BB72" i="56"/>
  <c r="F72" i="108"/>
  <c r="F72" i="56"/>
  <c r="BJ70" i="56"/>
  <c r="BF69" i="56"/>
  <c r="AL68" i="56"/>
  <c r="AX67" i="56"/>
  <c r="AT66" i="56"/>
  <c r="AP65" i="56"/>
  <c r="AL64" i="56"/>
  <c r="R63" i="56"/>
  <c r="AT62" i="56"/>
  <c r="BF61" i="56"/>
  <c r="AL60" i="56"/>
  <c r="R59" i="56"/>
  <c r="BF57" i="56"/>
  <c r="BB56" i="56"/>
  <c r="AX55" i="56"/>
  <c r="AT54" i="56"/>
  <c r="AP53" i="56"/>
  <c r="AL52" i="56"/>
  <c r="AX51" i="56"/>
  <c r="AT50" i="56"/>
  <c r="BF49" i="56"/>
  <c r="J49" i="56"/>
  <c r="J49" i="108"/>
  <c r="V48" i="56"/>
  <c r="BJ46" i="56"/>
  <c r="BF45" i="56"/>
  <c r="J45" i="56"/>
  <c r="J45" i="108"/>
  <c r="V44" i="56"/>
  <c r="R43" i="56"/>
  <c r="N42" i="108"/>
  <c r="N42" i="56"/>
  <c r="N42" i="62" s="1"/>
  <c r="BB40" i="56"/>
  <c r="F40" i="56"/>
  <c r="F40" i="108"/>
  <c r="BJ38" i="56"/>
  <c r="N38" i="108"/>
  <c r="N38" i="56"/>
  <c r="N38" i="62" s="1"/>
  <c r="Z37" i="56"/>
  <c r="AL36" i="56"/>
  <c r="R35" i="56"/>
  <c r="N34" i="108"/>
  <c r="N34" i="56"/>
  <c r="N34" i="62" s="1"/>
  <c r="AL32" i="56"/>
  <c r="AX31" i="56"/>
  <c r="BJ30" i="56"/>
  <c r="BF29" i="56"/>
  <c r="BB28" i="56"/>
  <c r="AX27" i="56"/>
  <c r="AT26" i="56"/>
  <c r="BF25" i="56"/>
  <c r="BB24" i="56"/>
  <c r="F24" i="108"/>
  <c r="F24" i="56"/>
  <c r="R23" i="56"/>
  <c r="BF21" i="56"/>
  <c r="BB20" i="56"/>
  <c r="F20" i="56"/>
  <c r="F20" i="108"/>
  <c r="AT18" i="56"/>
  <c r="AP17" i="56"/>
  <c r="AL16" i="56"/>
  <c r="AH15" i="56"/>
  <c r="AT14" i="56"/>
  <c r="BF13" i="56"/>
  <c r="BB12" i="56"/>
  <c r="F12" i="56"/>
  <c r="F12" i="108"/>
  <c r="R11" i="56"/>
  <c r="N10" i="108"/>
  <c r="N10" i="56"/>
  <c r="N10" i="62" s="1"/>
  <c r="J9" i="108"/>
  <c r="J9" i="56"/>
  <c r="V8" i="56"/>
  <c r="R7" i="56"/>
  <c r="N6" i="108"/>
  <c r="N6" i="56"/>
  <c r="N6" i="62" s="1"/>
  <c r="J5" i="56"/>
  <c r="J5" i="108"/>
  <c r="V4" i="56"/>
  <c r="AH3" i="56"/>
  <c r="AC92" i="56"/>
  <c r="H89" i="108"/>
  <c r="H89" i="56"/>
  <c r="T86" i="56"/>
  <c r="AB84" i="56"/>
  <c r="AR82" i="56"/>
  <c r="AF81" i="56"/>
  <c r="L79" i="108"/>
  <c r="L79" i="56"/>
  <c r="L79" i="62" s="1"/>
  <c r="AB77" i="56"/>
  <c r="P75" i="56"/>
  <c r="P75" i="62" s="1"/>
  <c r="AF73" i="56"/>
  <c r="AF70" i="56"/>
  <c r="AZ68" i="56"/>
  <c r="AF66" i="56"/>
  <c r="H63" i="56"/>
  <c r="H63" i="108"/>
  <c r="P60" i="56"/>
  <c r="P60" i="62" s="1"/>
  <c r="AF58" i="56"/>
  <c r="AN55" i="56"/>
  <c r="BD53" i="56"/>
  <c r="AJ51" i="56"/>
  <c r="AN48" i="56"/>
  <c r="X46" i="56"/>
  <c r="D44" i="56"/>
  <c r="D44" i="108"/>
  <c r="AR41" i="56"/>
  <c r="H38" i="108"/>
  <c r="H38" i="56"/>
  <c r="X36" i="56"/>
  <c r="AB33" i="56"/>
  <c r="AJ31" i="56"/>
  <c r="AZ29" i="56"/>
  <c r="AX92" i="56"/>
  <c r="BI91" i="56"/>
  <c r="BE90" i="56"/>
  <c r="Y90" i="56"/>
  <c r="U89" i="56"/>
  <c r="Q88" i="56"/>
  <c r="AC87" i="56"/>
  <c r="Y86" i="56"/>
  <c r="AK85" i="56"/>
  <c r="Q84" i="56"/>
  <c r="M83" i="108"/>
  <c r="M83" i="56"/>
  <c r="M83" i="62" s="1"/>
  <c r="BA81" i="56"/>
  <c r="AW80" i="56"/>
  <c r="AS79" i="56"/>
  <c r="M79" i="108"/>
  <c r="M79" i="56"/>
  <c r="M79" i="62" s="1"/>
  <c r="I78" i="56"/>
  <c r="I78" i="108"/>
  <c r="U77" i="56"/>
  <c r="Q76" i="56"/>
  <c r="AC75" i="56"/>
  <c r="Y74" i="56"/>
  <c r="U73" i="56"/>
  <c r="Q72" i="56"/>
  <c r="M71" i="108"/>
  <c r="M71" i="56"/>
  <c r="M71" i="62" s="1"/>
  <c r="I70" i="108"/>
  <c r="I70" i="56"/>
  <c r="U69" i="56"/>
  <c r="AG68" i="56"/>
  <c r="AC67" i="56"/>
  <c r="I66" i="56"/>
  <c r="I66" i="108"/>
  <c r="E65" i="108"/>
  <c r="E65" i="56"/>
  <c r="Q64" i="56"/>
  <c r="BE62" i="56"/>
  <c r="BA61" i="56"/>
  <c r="E61" i="108"/>
  <c r="E61" i="56"/>
  <c r="BI59" i="56"/>
  <c r="M59" i="108"/>
  <c r="M59" i="56"/>
  <c r="M59" i="62" s="1"/>
  <c r="Y58" i="56"/>
  <c r="U57" i="56"/>
  <c r="Q56" i="56"/>
  <c r="M55" i="108"/>
  <c r="M55" i="56"/>
  <c r="M55" i="62" s="1"/>
  <c r="I54" i="56"/>
  <c r="I54" i="108"/>
  <c r="AK53" i="56"/>
  <c r="AG52" i="56"/>
  <c r="M51" i="108"/>
  <c r="M51" i="56"/>
  <c r="M51" i="62" s="1"/>
  <c r="I50" i="56"/>
  <c r="I50" i="108"/>
  <c r="U49" i="56"/>
  <c r="Q48" i="56"/>
  <c r="M47" i="56"/>
  <c r="M47" i="62" s="1"/>
  <c r="M47" i="108"/>
  <c r="Y46" i="56"/>
  <c r="U45" i="56"/>
  <c r="Q44" i="56"/>
  <c r="BE42" i="56"/>
  <c r="I42" i="108"/>
  <c r="I42" i="56"/>
  <c r="E41" i="108"/>
  <c r="E41" i="56"/>
  <c r="AG40" i="56"/>
  <c r="AC39" i="56"/>
  <c r="AO38" i="56"/>
  <c r="AK37" i="56"/>
  <c r="AG36" i="56"/>
  <c r="AC35" i="56"/>
  <c r="Y34" i="56"/>
  <c r="AK33" i="56"/>
  <c r="Q32" i="56"/>
  <c r="M31" i="108"/>
  <c r="M31" i="56"/>
  <c r="M31" i="62" s="1"/>
  <c r="Y30" i="56"/>
  <c r="AK29" i="56"/>
  <c r="AG28" i="56"/>
  <c r="AS27" i="56"/>
  <c r="AO26" i="56"/>
  <c r="BA25" i="56"/>
  <c r="E25" i="108"/>
  <c r="E25" i="56"/>
  <c r="Q24" i="56"/>
  <c r="AC23" i="56"/>
  <c r="Y22" i="56"/>
  <c r="U21" i="56"/>
  <c r="Q20" i="56"/>
  <c r="BE18" i="56"/>
  <c r="BA17" i="56"/>
  <c r="AW16" i="56"/>
  <c r="AS15" i="56"/>
  <c r="AO14" i="56"/>
  <c r="AK13" i="56"/>
  <c r="AW12" i="56"/>
  <c r="AS11" i="56"/>
  <c r="AO10" i="56"/>
  <c r="AK9" i="56"/>
  <c r="AG8" i="56"/>
  <c r="AS7" i="56"/>
  <c r="Y6" i="56"/>
  <c r="U5" i="56"/>
  <c r="AW4" i="56"/>
  <c r="AS3" i="56"/>
  <c r="BA92" i="56"/>
  <c r="L90" i="108"/>
  <c r="L90" i="56"/>
  <c r="L90" i="62" s="1"/>
  <c r="L88" i="56"/>
  <c r="L88" i="62" s="1"/>
  <c r="L88" i="108"/>
  <c r="AN86" i="56"/>
  <c r="AR84" i="56"/>
  <c r="P83" i="56"/>
  <c r="P83" i="62" s="1"/>
  <c r="T81" i="56"/>
  <c r="AB78" i="56"/>
  <c r="X76" i="56"/>
  <c r="AZ74" i="56"/>
  <c r="AZ72" i="56"/>
  <c r="X71" i="56"/>
  <c r="X69" i="56"/>
  <c r="BD67" i="56"/>
  <c r="AB66" i="56"/>
  <c r="BD63" i="56"/>
  <c r="BH61" i="56"/>
  <c r="AB59" i="56"/>
  <c r="AB58" i="56"/>
  <c r="AB56" i="56"/>
  <c r="AB54" i="56"/>
  <c r="D53" i="56"/>
  <c r="D53" i="108"/>
  <c r="D51" i="56"/>
  <c r="D51" i="108"/>
  <c r="D50" i="108"/>
  <c r="D50" i="56"/>
  <c r="AJ47" i="56"/>
  <c r="AJ45" i="56"/>
  <c r="H44" i="108"/>
  <c r="H44" i="56"/>
  <c r="L42" i="56"/>
  <c r="L42" i="62" s="1"/>
  <c r="L42" i="108"/>
  <c r="AV39" i="56"/>
  <c r="AZ37" i="56"/>
  <c r="AZ35" i="56"/>
  <c r="BD33" i="56"/>
  <c r="AB32" i="56"/>
  <c r="BH30" i="56"/>
  <c r="AF29" i="56"/>
  <c r="X27" i="56"/>
  <c r="T25" i="56"/>
  <c r="T23" i="56"/>
  <c r="AV21" i="56"/>
  <c r="AV19" i="56"/>
  <c r="P18" i="56"/>
  <c r="P18" i="62" s="1"/>
  <c r="Q18" i="62" s="1"/>
  <c r="R18" i="62" s="1"/>
  <c r="S18" i="62" s="1"/>
  <c r="T18" i="62" s="1"/>
  <c r="U18" i="62" s="1"/>
  <c r="V18" i="62" s="1"/>
  <c r="W18" i="62" s="1"/>
  <c r="X18" i="62" s="1"/>
  <c r="Y18" i="62" s="1"/>
  <c r="Z18" i="62" s="1"/>
  <c r="AA18" i="62" s="1"/>
  <c r="AB18" i="62" s="1"/>
  <c r="AC18" i="62" s="1"/>
  <c r="AD18" i="62" s="1"/>
  <c r="AE18" i="62" s="1"/>
  <c r="AF18" i="62" s="1"/>
  <c r="AG18" i="62" s="1"/>
  <c r="AH18" i="62" s="1"/>
  <c r="AI18" i="62" s="1"/>
  <c r="AJ18" i="62" s="1"/>
  <c r="AK18" i="62" s="1"/>
  <c r="AL18" i="62" s="1"/>
  <c r="AM18" i="62" s="1"/>
  <c r="AN18" i="62" s="1"/>
  <c r="AO18" i="62" s="1"/>
  <c r="AP18" i="62" s="1"/>
  <c r="AQ18" i="62" s="1"/>
  <c r="AR18" i="62" s="1"/>
  <c r="AS18" i="62" s="1"/>
  <c r="AT18" i="62" s="1"/>
  <c r="AU18" i="62" s="1"/>
  <c r="AV18" i="62" s="1"/>
  <c r="AW18" i="62" s="1"/>
  <c r="AX18" i="62" s="1"/>
  <c r="AY18" i="62" s="1"/>
  <c r="AZ18" i="62" s="1"/>
  <c r="BA18" i="62" s="1"/>
  <c r="BB18" i="62" s="1"/>
  <c r="BC18" i="62" s="1"/>
  <c r="BD18" i="62" s="1"/>
  <c r="BE18" i="62" s="1"/>
  <c r="BF18" i="62" s="1"/>
  <c r="BG18" i="62" s="1"/>
  <c r="BH18" i="62" s="1"/>
  <c r="BI18" i="62" s="1"/>
  <c r="BJ18" i="62" s="1"/>
  <c r="AR16" i="56"/>
  <c r="L15" i="108"/>
  <c r="L15" i="56"/>
  <c r="L15" i="62" s="1"/>
  <c r="AR13" i="56"/>
  <c r="AN11" i="56"/>
  <c r="AJ9" i="56"/>
  <c r="AJ7" i="56"/>
  <c r="BH5" i="56"/>
  <c r="BH3" i="56"/>
  <c r="AY91" i="56"/>
  <c r="AU89" i="56"/>
  <c r="G87" i="108"/>
  <c r="G87" i="56"/>
  <c r="C84" i="56"/>
  <c r="C84" i="108"/>
  <c r="AE82" i="56"/>
  <c r="AA80" i="56"/>
  <c r="AU77" i="56"/>
  <c r="K76" i="56"/>
  <c r="K76" i="108"/>
  <c r="AI74" i="56"/>
  <c r="BC72" i="56"/>
  <c r="AU70" i="56"/>
  <c r="AM68" i="56"/>
  <c r="C67" i="108"/>
  <c r="C67" i="56"/>
  <c r="BC64" i="56"/>
  <c r="S63" i="56"/>
  <c r="AM61" i="56"/>
  <c r="AI60" i="56"/>
  <c r="AA58" i="56"/>
  <c r="BC56" i="56"/>
  <c r="AQ54" i="56"/>
  <c r="AM52" i="56"/>
  <c r="AE50" i="56"/>
  <c r="AA49" i="56"/>
  <c r="S47" i="56"/>
  <c r="AQ45" i="56"/>
  <c r="C43" i="108"/>
  <c r="C43" i="56"/>
  <c r="W41" i="56"/>
  <c r="AY38" i="56"/>
  <c r="S37" i="56"/>
  <c r="K35" i="56"/>
  <c r="K35" i="108"/>
  <c r="C33" i="108"/>
  <c r="C33" i="56"/>
  <c r="BG31" i="56"/>
  <c r="AU29" i="56"/>
  <c r="G27" i="56"/>
  <c r="G27" i="108"/>
  <c r="W24" i="56"/>
  <c r="AU22" i="56"/>
  <c r="K20" i="108"/>
  <c r="K20" i="56"/>
  <c r="C18" i="108"/>
  <c r="C18" i="56"/>
  <c r="BC15" i="56"/>
  <c r="AU13" i="56"/>
  <c r="K12" i="108"/>
  <c r="K12" i="56"/>
  <c r="AU9" i="56"/>
  <c r="AM8" i="56"/>
  <c r="W6" i="56"/>
  <c r="AA4" i="56"/>
  <c r="BH27" i="56"/>
  <c r="AZ26" i="56"/>
  <c r="P25" i="56"/>
  <c r="P25" i="62" s="1"/>
  <c r="X22" i="56"/>
  <c r="AR20" i="56"/>
  <c r="AF18" i="56"/>
  <c r="P16" i="56"/>
  <c r="P16" i="62" s="1"/>
  <c r="Q16" i="62" s="1"/>
  <c r="R16" i="62" s="1"/>
  <c r="S16" i="62" s="1"/>
  <c r="T16" i="62" s="1"/>
  <c r="U16" i="62" s="1"/>
  <c r="V16" i="62" s="1"/>
  <c r="W16" i="62" s="1"/>
  <c r="X16" i="62" s="1"/>
  <c r="Y16" i="62" s="1"/>
  <c r="Z16" i="62" s="1"/>
  <c r="AA16" i="62" s="1"/>
  <c r="AB16" i="62" s="1"/>
  <c r="AC16" i="62" s="1"/>
  <c r="AD16" i="62" s="1"/>
  <c r="AE16" i="62" s="1"/>
  <c r="AF16" i="62" s="1"/>
  <c r="AG16" i="62" s="1"/>
  <c r="AH16" i="62" s="1"/>
  <c r="AI16" i="62" s="1"/>
  <c r="AJ16" i="62" s="1"/>
  <c r="AK16" i="62" s="1"/>
  <c r="AL16" i="62" s="1"/>
  <c r="AM16" i="62" s="1"/>
  <c r="AN16" i="62" s="1"/>
  <c r="AO16" i="62" s="1"/>
  <c r="AP16" i="62" s="1"/>
  <c r="AQ16" i="62" s="1"/>
  <c r="AR16" i="62" s="1"/>
  <c r="AS16" i="62" s="1"/>
  <c r="AT16" i="62" s="1"/>
  <c r="AU16" i="62" s="1"/>
  <c r="AV16" i="62" s="1"/>
  <c r="AW16" i="62" s="1"/>
  <c r="AX16" i="62" s="1"/>
  <c r="AY16" i="62" s="1"/>
  <c r="AZ16" i="62" s="1"/>
  <c r="BA16" i="62" s="1"/>
  <c r="BB16" i="62" s="1"/>
  <c r="BC16" i="62" s="1"/>
  <c r="BD16" i="62" s="1"/>
  <c r="BE16" i="62" s="1"/>
  <c r="BF16" i="62" s="1"/>
  <c r="BG16" i="62" s="1"/>
  <c r="BH16" i="62" s="1"/>
  <c r="BI16" i="62" s="1"/>
  <c r="BJ16" i="62" s="1"/>
  <c r="AF14" i="56"/>
  <c r="T12" i="56"/>
  <c r="P11" i="56"/>
  <c r="P11" i="62" s="1"/>
  <c r="Q11" i="62" s="1"/>
  <c r="R11" i="62" s="1"/>
  <c r="S11" i="62" s="1"/>
  <c r="T11" i="62" s="1"/>
  <c r="U11" i="62" s="1"/>
  <c r="V11" i="62" s="1"/>
  <c r="W11" i="62" s="1"/>
  <c r="X11" i="62" s="1"/>
  <c r="Y11" i="62" s="1"/>
  <c r="Z11" i="62" s="1"/>
  <c r="AA11" i="62" s="1"/>
  <c r="AB11" i="62" s="1"/>
  <c r="AC11" i="62" s="1"/>
  <c r="AD11" i="62" s="1"/>
  <c r="AE11" i="62" s="1"/>
  <c r="AF11" i="62" s="1"/>
  <c r="AG11" i="62" s="1"/>
  <c r="AH11" i="62" s="1"/>
  <c r="AI11" i="62" s="1"/>
  <c r="AJ11" i="62" s="1"/>
  <c r="AK11" i="62" s="1"/>
  <c r="AL11" i="62" s="1"/>
  <c r="AM11" i="62" s="1"/>
  <c r="AN11" i="62" s="1"/>
  <c r="AO11" i="62" s="1"/>
  <c r="AP11" i="62" s="1"/>
  <c r="AQ11" i="62" s="1"/>
  <c r="AR11" i="62" s="1"/>
  <c r="AS11" i="62" s="1"/>
  <c r="AT11" i="62" s="1"/>
  <c r="AU11" i="62" s="1"/>
  <c r="AV11" i="62" s="1"/>
  <c r="AW11" i="62" s="1"/>
  <c r="AX11" i="62" s="1"/>
  <c r="AY11" i="62" s="1"/>
  <c r="AZ11" i="62" s="1"/>
  <c r="BA11" i="62" s="1"/>
  <c r="BB11" i="62" s="1"/>
  <c r="BC11" i="62" s="1"/>
  <c r="BD11" i="62" s="1"/>
  <c r="BE11" i="62" s="1"/>
  <c r="BF11" i="62" s="1"/>
  <c r="BG11" i="62" s="1"/>
  <c r="BH11" i="62" s="1"/>
  <c r="BI11" i="62" s="1"/>
  <c r="BJ11" i="62" s="1"/>
  <c r="BD8" i="56"/>
  <c r="L6" i="108"/>
  <c r="L6" i="56"/>
  <c r="L6" i="62" s="1"/>
  <c r="AB4" i="56"/>
  <c r="AU91" i="56"/>
  <c r="G90" i="56"/>
  <c r="G90" i="108"/>
  <c r="BG87" i="56"/>
  <c r="AU85" i="56"/>
  <c r="AI83" i="56"/>
  <c r="BC81" i="56"/>
  <c r="K79" i="108"/>
  <c r="K79" i="56"/>
  <c r="AE76" i="56"/>
  <c r="W74" i="56"/>
  <c r="S72" i="56"/>
  <c r="AU71" i="56"/>
  <c r="AM69" i="56"/>
  <c r="C68" i="108"/>
  <c r="C68" i="56"/>
  <c r="AA66" i="56"/>
  <c r="AY64" i="56"/>
  <c r="AQ62" i="56"/>
  <c r="G61" i="56"/>
  <c r="G61" i="108"/>
  <c r="AI59" i="56"/>
  <c r="AA57" i="56"/>
  <c r="S56" i="56"/>
  <c r="O54" i="56"/>
  <c r="O54" i="62" s="1"/>
  <c r="C52" i="108"/>
  <c r="C52" i="56"/>
  <c r="BC49" i="56"/>
  <c r="S48" i="56"/>
  <c r="G45" i="56"/>
  <c r="G45" i="108"/>
  <c r="BG42" i="56"/>
  <c r="BC40" i="56"/>
  <c r="AU39" i="56"/>
  <c r="G38" i="108"/>
  <c r="G38" i="56"/>
  <c r="AA36" i="56"/>
  <c r="AU33" i="56"/>
  <c r="K32" i="56"/>
  <c r="K32" i="108"/>
  <c r="AM30" i="56"/>
  <c r="C29" i="108"/>
  <c r="C29" i="56"/>
  <c r="BC26" i="56"/>
  <c r="AY24" i="56"/>
  <c r="K22" i="56"/>
  <c r="K22" i="108"/>
  <c r="AE20" i="56"/>
  <c r="W18" i="56"/>
  <c r="AY16" i="56"/>
  <c r="O15" i="56"/>
  <c r="AI13" i="56"/>
  <c r="AE11" i="56"/>
  <c r="AI9" i="56"/>
  <c r="AI7" i="56"/>
  <c r="AQ5" i="56"/>
  <c r="O3" i="56"/>
  <c r="O3" i="62" s="1"/>
  <c r="AY92" i="56"/>
  <c r="AI92" i="56"/>
  <c r="S92" i="56"/>
  <c r="BJ91" i="56"/>
  <c r="AT91" i="56"/>
  <c r="AD91" i="56"/>
  <c r="N91" i="108"/>
  <c r="N91" i="56"/>
  <c r="N91" i="62" s="1"/>
  <c r="BF90" i="56"/>
  <c r="AP90" i="56"/>
  <c r="Z90" i="56"/>
  <c r="J90" i="108"/>
  <c r="J90" i="56"/>
  <c r="BB89" i="56"/>
  <c r="AL89" i="56"/>
  <c r="V89" i="56"/>
  <c r="F89" i="56"/>
  <c r="F89" i="108"/>
  <c r="AX88" i="56"/>
  <c r="AH88" i="56"/>
  <c r="R88" i="56"/>
  <c r="BJ87" i="56"/>
  <c r="AT87" i="56"/>
  <c r="AD87" i="56"/>
  <c r="N87" i="56"/>
  <c r="N87" i="62" s="1"/>
  <c r="N87" i="108"/>
  <c r="BF86" i="56"/>
  <c r="AP86" i="56"/>
  <c r="Z86" i="56"/>
  <c r="J86" i="56"/>
  <c r="J86" i="108"/>
  <c r="BB85" i="56"/>
  <c r="AL85" i="56"/>
  <c r="V85" i="56"/>
  <c r="F85" i="108"/>
  <c r="F85" i="56"/>
  <c r="AX84" i="56"/>
  <c r="AH84" i="56"/>
  <c r="R84" i="56"/>
  <c r="BJ83" i="56"/>
  <c r="AT83" i="56"/>
  <c r="AD83" i="56"/>
  <c r="N83" i="108"/>
  <c r="N83" i="56"/>
  <c r="N83" i="62" s="1"/>
  <c r="BF82" i="56"/>
  <c r="AP82" i="56"/>
  <c r="Z82" i="56"/>
  <c r="J82" i="108"/>
  <c r="J82" i="56"/>
  <c r="BB81" i="56"/>
  <c r="AL81" i="56"/>
  <c r="V81" i="56"/>
  <c r="F81" i="108"/>
  <c r="F81" i="56"/>
  <c r="AX80" i="56"/>
  <c r="AH80" i="56"/>
  <c r="R80" i="56"/>
  <c r="BJ79" i="56"/>
  <c r="AT79" i="56"/>
  <c r="AD79" i="56"/>
  <c r="N79" i="56"/>
  <c r="N79" i="62" s="1"/>
  <c r="N79" i="108"/>
  <c r="BF78" i="56"/>
  <c r="AP78" i="56"/>
  <c r="Z78" i="56"/>
  <c r="J78" i="56"/>
  <c r="J78" i="108"/>
  <c r="BB77" i="56"/>
  <c r="AL77" i="56"/>
  <c r="V77" i="56"/>
  <c r="F77" i="108"/>
  <c r="F77" i="56"/>
  <c r="AX76" i="56"/>
  <c r="AH76" i="56"/>
  <c r="R76" i="56"/>
  <c r="BJ75" i="56"/>
  <c r="AT75" i="56"/>
  <c r="AD75" i="56"/>
  <c r="N75" i="56"/>
  <c r="N75" i="62" s="1"/>
  <c r="N75" i="108"/>
  <c r="BF74" i="56"/>
  <c r="AP74" i="56"/>
  <c r="Z74" i="56"/>
  <c r="J74" i="108"/>
  <c r="J74" i="56"/>
  <c r="BB73" i="56"/>
  <c r="AL73" i="56"/>
  <c r="V73" i="56"/>
  <c r="F73" i="108"/>
  <c r="F73" i="56"/>
  <c r="AX72" i="56"/>
  <c r="AH72" i="56"/>
  <c r="R72" i="56"/>
  <c r="BJ71" i="56"/>
  <c r="AT71" i="56"/>
  <c r="AD71" i="56"/>
  <c r="N71" i="56"/>
  <c r="N71" i="62" s="1"/>
  <c r="N71" i="108"/>
  <c r="BF70" i="56"/>
  <c r="AP70" i="56"/>
  <c r="Z70" i="56"/>
  <c r="J70" i="108"/>
  <c r="J70" i="56"/>
  <c r="BB69" i="56"/>
  <c r="AL69" i="56"/>
  <c r="V69" i="56"/>
  <c r="F69" i="108"/>
  <c r="F69" i="56"/>
  <c r="AX68" i="56"/>
  <c r="AH68" i="56"/>
  <c r="R68" i="56"/>
  <c r="BJ67" i="56"/>
  <c r="AT67" i="56"/>
  <c r="AD67" i="56"/>
  <c r="N67" i="108"/>
  <c r="N67" i="56"/>
  <c r="N67" i="62" s="1"/>
  <c r="BF66" i="56"/>
  <c r="AP66" i="56"/>
  <c r="Z66" i="56"/>
  <c r="J66" i="56"/>
  <c r="J66" i="108"/>
  <c r="BB65" i="56"/>
  <c r="AL65" i="56"/>
  <c r="V65" i="56"/>
  <c r="F65" i="56"/>
  <c r="F65" i="108"/>
  <c r="AX64" i="56"/>
  <c r="AH64" i="56"/>
  <c r="R64" i="56"/>
  <c r="BJ63" i="56"/>
  <c r="AT63" i="56"/>
  <c r="AD63" i="56"/>
  <c r="N63" i="56"/>
  <c r="N63" i="62" s="1"/>
  <c r="N63" i="108"/>
  <c r="BF62" i="56"/>
  <c r="AP62" i="56"/>
  <c r="Z62" i="56"/>
  <c r="J62" i="56"/>
  <c r="J62" i="108"/>
  <c r="BB61" i="56"/>
  <c r="AL61" i="56"/>
  <c r="V61" i="56"/>
  <c r="F61" i="108"/>
  <c r="F61" i="56"/>
  <c r="AX60" i="56"/>
  <c r="AH60" i="56"/>
  <c r="R60" i="56"/>
  <c r="BJ59" i="56"/>
  <c r="AT59" i="56"/>
  <c r="AD59" i="56"/>
  <c r="N59" i="108"/>
  <c r="N59" i="56"/>
  <c r="N59" i="62" s="1"/>
  <c r="BF58" i="56"/>
  <c r="AP58" i="56"/>
  <c r="Z58" i="56"/>
  <c r="J58" i="108"/>
  <c r="J58" i="56"/>
  <c r="BB57" i="56"/>
  <c r="AL57" i="56"/>
  <c r="V57" i="56"/>
  <c r="F57" i="56"/>
  <c r="F57" i="108"/>
  <c r="AX56" i="56"/>
  <c r="AH56" i="56"/>
  <c r="R56" i="56"/>
  <c r="BJ55" i="56"/>
  <c r="AT55" i="56"/>
  <c r="AD55" i="56"/>
  <c r="N55" i="56"/>
  <c r="N55" i="62" s="1"/>
  <c r="N55" i="108"/>
  <c r="BF54" i="56"/>
  <c r="AP54" i="56"/>
  <c r="Z54" i="56"/>
  <c r="J54" i="56"/>
  <c r="J54" i="108"/>
  <c r="BB53" i="56"/>
  <c r="AL53" i="56"/>
  <c r="V53" i="56"/>
  <c r="F53" i="108"/>
  <c r="F53" i="56"/>
  <c r="AX52" i="56"/>
  <c r="AH52" i="56"/>
  <c r="R52" i="56"/>
  <c r="BJ51" i="56"/>
  <c r="AT51" i="56"/>
  <c r="AD51" i="56"/>
  <c r="N51" i="108"/>
  <c r="N51" i="56"/>
  <c r="N51" i="62" s="1"/>
  <c r="BF50" i="56"/>
  <c r="AP50" i="56"/>
  <c r="Z50" i="56"/>
  <c r="J50" i="108"/>
  <c r="J50" i="56"/>
  <c r="BB49" i="56"/>
  <c r="AL49" i="56"/>
  <c r="V49" i="56"/>
  <c r="F49" i="108"/>
  <c r="F49" i="56"/>
  <c r="AX48" i="56"/>
  <c r="AH48" i="56"/>
  <c r="R48" i="56"/>
  <c r="BJ47" i="56"/>
  <c r="AT47" i="56"/>
  <c r="AD47" i="56"/>
  <c r="N47" i="56"/>
  <c r="N47" i="62" s="1"/>
  <c r="N47" i="108"/>
  <c r="BF46" i="56"/>
  <c r="AP46" i="56"/>
  <c r="Z46" i="56"/>
  <c r="J46" i="108"/>
  <c r="J46" i="56"/>
  <c r="BB45" i="56"/>
  <c r="AL45" i="56"/>
  <c r="V45" i="56"/>
  <c r="F45" i="108"/>
  <c r="F45" i="56"/>
  <c r="AX44" i="56"/>
  <c r="AH44" i="56"/>
  <c r="R44" i="56"/>
  <c r="BJ43" i="56"/>
  <c r="AT43" i="56"/>
  <c r="AD43" i="56"/>
  <c r="N43" i="108"/>
  <c r="N43" i="56"/>
  <c r="N43" i="62" s="1"/>
  <c r="BF42" i="56"/>
  <c r="AP42" i="56"/>
  <c r="Z42" i="56"/>
  <c r="J42" i="56"/>
  <c r="J42" i="108"/>
  <c r="BB41" i="56"/>
  <c r="AL41" i="56"/>
  <c r="V41" i="56"/>
  <c r="F41" i="56"/>
  <c r="F41" i="108"/>
  <c r="AX40" i="56"/>
  <c r="AH40" i="56"/>
  <c r="R40" i="56"/>
  <c r="BJ39" i="56"/>
  <c r="AT39" i="56"/>
  <c r="AD39" i="56"/>
  <c r="N39" i="56"/>
  <c r="N39" i="62" s="1"/>
  <c r="N39" i="108"/>
  <c r="BF38" i="56"/>
  <c r="AP38" i="56"/>
  <c r="Z38" i="56"/>
  <c r="J38" i="108"/>
  <c r="J38" i="56"/>
  <c r="BB37" i="56"/>
  <c r="AL37" i="56"/>
  <c r="V37" i="56"/>
  <c r="F37" i="56"/>
  <c r="F37" i="108"/>
  <c r="AX36" i="56"/>
  <c r="AH36" i="56"/>
  <c r="R36" i="56"/>
  <c r="BJ35" i="56"/>
  <c r="AT35" i="56"/>
  <c r="AD35" i="56"/>
  <c r="N35" i="108"/>
  <c r="N35" i="56"/>
  <c r="N35" i="62" s="1"/>
  <c r="BF34" i="56"/>
  <c r="AP34" i="56"/>
  <c r="Z34" i="56"/>
  <c r="J34" i="108"/>
  <c r="J34" i="56"/>
  <c r="BB33" i="56"/>
  <c r="AL33" i="56"/>
  <c r="V33" i="56"/>
  <c r="F33" i="56"/>
  <c r="F33" i="108"/>
  <c r="AX32" i="56"/>
  <c r="AH32" i="56"/>
  <c r="R32" i="56"/>
  <c r="BJ31" i="56"/>
  <c r="AT31" i="56"/>
  <c r="AD31" i="56"/>
  <c r="N31" i="56"/>
  <c r="N31" i="62" s="1"/>
  <c r="N31" i="108"/>
  <c r="BF30" i="56"/>
  <c r="AP30" i="56"/>
  <c r="Z30" i="56"/>
  <c r="J30" i="108"/>
  <c r="J30" i="56"/>
  <c r="BB29" i="56"/>
  <c r="AL29" i="56"/>
  <c r="V29" i="56"/>
  <c r="F29" i="108"/>
  <c r="F29" i="56"/>
  <c r="AX28" i="56"/>
  <c r="AH28" i="56"/>
  <c r="R28" i="56"/>
  <c r="BJ27" i="56"/>
  <c r="AT27" i="56"/>
  <c r="AD27" i="56"/>
  <c r="N27" i="108"/>
  <c r="N27" i="56"/>
  <c r="N27" i="62" s="1"/>
  <c r="BF26" i="56"/>
  <c r="AP26" i="56"/>
  <c r="Z26" i="56"/>
  <c r="J26" i="108"/>
  <c r="J26" i="56"/>
  <c r="BB25" i="56"/>
  <c r="AL25" i="56"/>
  <c r="V25" i="56"/>
  <c r="F25" i="108"/>
  <c r="F25" i="56"/>
  <c r="AX24" i="56"/>
  <c r="AH24" i="56"/>
  <c r="R24" i="56"/>
  <c r="BJ23" i="56"/>
  <c r="BJ23" i="62" s="1"/>
  <c r="AT23" i="56"/>
  <c r="AD23" i="56"/>
  <c r="N23" i="108"/>
  <c r="N23" i="56"/>
  <c r="N23" i="62" s="1"/>
  <c r="BF22" i="56"/>
  <c r="AP22" i="56"/>
  <c r="Z22" i="56"/>
  <c r="J22" i="108"/>
  <c r="J22" i="56"/>
  <c r="BB21" i="56"/>
  <c r="AL21" i="56"/>
  <c r="V21" i="56"/>
  <c r="F21" i="108"/>
  <c r="F21" i="56"/>
  <c r="AX20" i="56"/>
  <c r="AH20" i="56"/>
  <c r="R20" i="56"/>
  <c r="BJ19" i="56"/>
  <c r="AT19" i="56"/>
  <c r="AD19" i="56"/>
  <c r="N19" i="108"/>
  <c r="N19" i="56"/>
  <c r="N19" i="62" s="1"/>
  <c r="BF18" i="56"/>
  <c r="AP18" i="56"/>
  <c r="Z18" i="56"/>
  <c r="J18" i="108"/>
  <c r="J18" i="56"/>
  <c r="BB17" i="56"/>
  <c r="AL17" i="56"/>
  <c r="V17" i="56"/>
  <c r="F17" i="108"/>
  <c r="F17" i="56"/>
  <c r="AX16" i="56"/>
  <c r="AH16" i="56"/>
  <c r="R16" i="56"/>
  <c r="BJ15" i="56"/>
  <c r="AT15" i="56"/>
  <c r="AD15" i="56"/>
  <c r="N15" i="108"/>
  <c r="N15" i="56"/>
  <c r="N15" i="62" s="1"/>
  <c r="BF14" i="56"/>
  <c r="AP14" i="56"/>
  <c r="Z14" i="56"/>
  <c r="J14" i="108"/>
  <c r="J14" i="56"/>
  <c r="BB13" i="56"/>
  <c r="AL13" i="56"/>
  <c r="V13" i="56"/>
  <c r="F13" i="108"/>
  <c r="F13" i="56"/>
  <c r="AX12" i="56"/>
  <c r="AH12" i="56"/>
  <c r="R12" i="56"/>
  <c r="BJ11" i="56"/>
  <c r="AT11" i="56"/>
  <c r="AD11" i="56"/>
  <c r="N11" i="56"/>
  <c r="N11" i="62" s="1"/>
  <c r="N11" i="108"/>
  <c r="BF10" i="56"/>
  <c r="AP10" i="56"/>
  <c r="Z10" i="56"/>
  <c r="J10" i="108"/>
  <c r="J10" i="56"/>
  <c r="BB9" i="56"/>
  <c r="AL9" i="56"/>
  <c r="V9" i="56"/>
  <c r="F9" i="56"/>
  <c r="F9" i="108"/>
  <c r="AX8" i="56"/>
  <c r="AH8" i="56"/>
  <c r="R8" i="56"/>
  <c r="BJ7" i="56"/>
  <c r="AT7" i="56"/>
  <c r="AD7" i="56"/>
  <c r="N7" i="56"/>
  <c r="N7" i="62" s="1"/>
  <c r="N7" i="108"/>
  <c r="BF6" i="56"/>
  <c r="AP6" i="56"/>
  <c r="Z6" i="56"/>
  <c r="J6" i="56"/>
  <c r="J6" i="108"/>
  <c r="BB5" i="56"/>
  <c r="AL5" i="56"/>
  <c r="V5" i="56"/>
  <c r="F5" i="108"/>
  <c r="F5" i="56"/>
  <c r="AX4" i="56"/>
  <c r="AH4" i="56"/>
  <c r="R4" i="56"/>
  <c r="BJ3" i="56"/>
  <c r="AT3" i="56"/>
  <c r="AD3" i="56"/>
  <c r="N3" i="108"/>
  <c r="N3" i="56"/>
  <c r="N3" i="62" s="1"/>
  <c r="AW92" i="56"/>
  <c r="U92" i="56"/>
  <c r="AR91" i="56"/>
  <c r="P91" i="56"/>
  <c r="P91" i="62" s="1"/>
  <c r="AR90" i="56"/>
  <c r="H90" i="108"/>
  <c r="H90" i="56"/>
  <c r="AF89" i="56"/>
  <c r="BD88" i="56"/>
  <c r="X88" i="56"/>
  <c r="AZ87" i="56"/>
  <c r="T87" i="56"/>
  <c r="AV86" i="56"/>
  <c r="L86" i="108"/>
  <c r="L86" i="56"/>
  <c r="L86" i="62" s="1"/>
  <c r="AJ85" i="56"/>
  <c r="BH84" i="56"/>
  <c r="T84" i="56"/>
  <c r="AR83" i="56"/>
  <c r="L83" i="56"/>
  <c r="L83" i="62" s="1"/>
  <c r="L83" i="108"/>
  <c r="AJ82" i="56"/>
  <c r="BH81" i="56"/>
  <c r="X81" i="56"/>
  <c r="AV80" i="56"/>
  <c r="L80" i="108"/>
  <c r="L80" i="56"/>
  <c r="L80" i="62" s="1"/>
  <c r="AJ79" i="56"/>
  <c r="BH78" i="56"/>
  <c r="X78" i="56"/>
  <c r="AZ77" i="56"/>
  <c r="T77" i="56"/>
  <c r="AV76" i="56"/>
  <c r="L76" i="108"/>
  <c r="L76" i="56"/>
  <c r="L76" i="62" s="1"/>
  <c r="AN75" i="56"/>
  <c r="D75" i="56"/>
  <c r="D75" i="108"/>
  <c r="AJ74" i="56"/>
  <c r="BH73" i="56"/>
  <c r="X73" i="56"/>
  <c r="AV72" i="56"/>
  <c r="L72" i="108"/>
  <c r="L72" i="56"/>
  <c r="L72" i="62" s="1"/>
  <c r="AJ71" i="56"/>
  <c r="BH70" i="56"/>
  <c r="X70" i="56"/>
  <c r="AZ69" i="56"/>
  <c r="P69" i="56"/>
  <c r="P69" i="62" s="1"/>
  <c r="AR68" i="56"/>
  <c r="H68" i="108"/>
  <c r="H68" i="56"/>
  <c r="AF67" i="56"/>
  <c r="BD66" i="56"/>
  <c r="X66" i="56"/>
  <c r="AV65" i="56"/>
  <c r="L65" i="56"/>
  <c r="L65" i="62" s="1"/>
  <c r="L65" i="108"/>
  <c r="AN64" i="56"/>
  <c r="H64" i="56"/>
  <c r="H64" i="108"/>
  <c r="AJ63" i="56"/>
  <c r="BH62" i="56"/>
  <c r="X62" i="56"/>
  <c r="AZ61" i="56"/>
  <c r="P61" i="56"/>
  <c r="P61" i="62" s="1"/>
  <c r="AR60" i="56"/>
  <c r="H60" i="108"/>
  <c r="H60" i="56"/>
  <c r="AJ59" i="56"/>
  <c r="BH58" i="56"/>
  <c r="X58" i="56"/>
  <c r="AZ57" i="56"/>
  <c r="P57" i="56"/>
  <c r="P57" i="62" s="1"/>
  <c r="AN56" i="56"/>
  <c r="H56" i="108"/>
  <c r="H56" i="56"/>
  <c r="AF55" i="56"/>
  <c r="BD54" i="56"/>
  <c r="X54" i="56"/>
  <c r="AR53" i="56"/>
  <c r="L53" i="108"/>
  <c r="L53" i="56"/>
  <c r="L53" i="62" s="1"/>
  <c r="AJ52" i="56"/>
  <c r="D52" i="108"/>
  <c r="D52" i="56"/>
  <c r="AB51" i="56"/>
  <c r="AZ50" i="56"/>
  <c r="P50" i="56"/>
  <c r="P50" i="62" s="1"/>
  <c r="AR49" i="56"/>
  <c r="H49" i="108"/>
  <c r="H49" i="56"/>
  <c r="AF48" i="56"/>
  <c r="BH47" i="56"/>
  <c r="X47" i="56"/>
  <c r="AV46" i="56"/>
  <c r="P46" i="56"/>
  <c r="P46" i="62" s="1"/>
  <c r="AN45" i="56"/>
  <c r="D45" i="108"/>
  <c r="D45" i="56"/>
  <c r="AB44" i="56"/>
  <c r="BD43" i="56"/>
  <c r="P43" i="56"/>
  <c r="P43" i="62" s="1"/>
  <c r="AR42" i="56"/>
  <c r="H42" i="56"/>
  <c r="H42" i="108"/>
  <c r="AF41" i="56"/>
  <c r="BH40" i="56"/>
  <c r="X40" i="56"/>
  <c r="AR39" i="56"/>
  <c r="L39" i="108"/>
  <c r="L39" i="56"/>
  <c r="L39" i="62" s="1"/>
  <c r="AJ38" i="56"/>
  <c r="BH37" i="56"/>
  <c r="X37" i="56"/>
  <c r="AV36" i="56"/>
  <c r="P36" i="56"/>
  <c r="P36" i="62" s="1"/>
  <c r="AN35" i="56"/>
  <c r="D35" i="108"/>
  <c r="D35" i="56"/>
  <c r="AB34" i="56"/>
  <c r="AZ33" i="56"/>
  <c r="T33" i="56"/>
  <c r="AR32" i="56"/>
  <c r="D32" i="108"/>
  <c r="D32" i="56"/>
  <c r="AB31" i="56"/>
  <c r="AZ30" i="56"/>
  <c r="T30" i="56"/>
  <c r="AR29" i="56"/>
  <c r="L29" i="108"/>
  <c r="L29" i="56"/>
  <c r="L29" i="62" s="1"/>
  <c r="AJ28" i="56"/>
  <c r="BJ92" i="56"/>
  <c r="AT92" i="56"/>
  <c r="AD92" i="56"/>
  <c r="M92" i="56"/>
  <c r="M92" i="62" s="1"/>
  <c r="M92" i="108"/>
  <c r="BE91" i="56"/>
  <c r="AO91" i="56"/>
  <c r="Y91" i="56"/>
  <c r="I91" i="56"/>
  <c r="I91" i="108"/>
  <c r="BA90" i="56"/>
  <c r="AK90" i="56"/>
  <c r="U90" i="56"/>
  <c r="E90" i="108"/>
  <c r="E90" i="56"/>
  <c r="AW89" i="56"/>
  <c r="AG89" i="56"/>
  <c r="Q89" i="56"/>
  <c r="BI88" i="56"/>
  <c r="AS88" i="56"/>
  <c r="AC88" i="56"/>
  <c r="M88" i="108"/>
  <c r="M88" i="56"/>
  <c r="M88" i="62" s="1"/>
  <c r="BE87" i="56"/>
  <c r="AO87" i="56"/>
  <c r="Y87" i="56"/>
  <c r="I87" i="108"/>
  <c r="I87" i="56"/>
  <c r="BA86" i="56"/>
  <c r="AK86" i="56"/>
  <c r="U86" i="56"/>
  <c r="E86" i="56"/>
  <c r="E86" i="108"/>
  <c r="AW85" i="56"/>
  <c r="AG85" i="56"/>
  <c r="Q85" i="56"/>
  <c r="BI84" i="56"/>
  <c r="AS84" i="56"/>
  <c r="AC84" i="56"/>
  <c r="M84" i="56"/>
  <c r="M84" i="62" s="1"/>
  <c r="M84" i="108"/>
  <c r="BE83" i="56"/>
  <c r="AO83" i="56"/>
  <c r="Y83" i="56"/>
  <c r="I83" i="108"/>
  <c r="I83" i="56"/>
  <c r="BA82" i="56"/>
  <c r="AK82" i="56"/>
  <c r="U82" i="56"/>
  <c r="E82" i="108"/>
  <c r="E82" i="56"/>
  <c r="AW81" i="56"/>
  <c r="AG81" i="56"/>
  <c r="Q81" i="56"/>
  <c r="BI80" i="56"/>
  <c r="AS80" i="56"/>
  <c r="AC80" i="56"/>
  <c r="M80" i="108"/>
  <c r="M80" i="56"/>
  <c r="M80" i="62" s="1"/>
  <c r="BE79" i="56"/>
  <c r="AO79" i="56"/>
  <c r="Y79" i="56"/>
  <c r="I79" i="108"/>
  <c r="I79" i="56"/>
  <c r="BA78" i="56"/>
  <c r="AK78" i="56"/>
  <c r="U78" i="56"/>
  <c r="E78" i="56"/>
  <c r="E78" i="108"/>
  <c r="AW77" i="56"/>
  <c r="AG77" i="56"/>
  <c r="Q77" i="56"/>
  <c r="BI76" i="56"/>
  <c r="AS76" i="56"/>
  <c r="AC76" i="56"/>
  <c r="M76" i="56"/>
  <c r="M76" i="62" s="1"/>
  <c r="M76" i="108"/>
  <c r="BE75" i="56"/>
  <c r="AO75" i="56"/>
  <c r="Y75" i="56"/>
  <c r="I75" i="108"/>
  <c r="I75" i="56"/>
  <c r="BA74" i="56"/>
  <c r="AK74" i="56"/>
  <c r="U74" i="56"/>
  <c r="E74" i="108"/>
  <c r="E74" i="56"/>
  <c r="AW73" i="56"/>
  <c r="AG73" i="56"/>
  <c r="Q73" i="56"/>
  <c r="BI72" i="56"/>
  <c r="AS72" i="56"/>
  <c r="AC72" i="56"/>
  <c r="M72" i="108"/>
  <c r="M72" i="56"/>
  <c r="M72" i="62" s="1"/>
  <c r="BE71" i="56"/>
  <c r="AO71" i="56"/>
  <c r="Y71" i="56"/>
  <c r="I71" i="108"/>
  <c r="I71" i="56"/>
  <c r="BA70" i="56"/>
  <c r="AK70" i="56"/>
  <c r="U70" i="56"/>
  <c r="E70" i="56"/>
  <c r="E70" i="108"/>
  <c r="AW69" i="56"/>
  <c r="AG69" i="56"/>
  <c r="Q69" i="56"/>
  <c r="BI68" i="56"/>
  <c r="AS68" i="56"/>
  <c r="AC68" i="56"/>
  <c r="M68" i="108"/>
  <c r="M68" i="56"/>
  <c r="M68" i="62" s="1"/>
  <c r="BE67" i="56"/>
  <c r="AO67" i="56"/>
  <c r="Y67" i="56"/>
  <c r="I67" i="56"/>
  <c r="I67" i="108"/>
  <c r="BA66" i="56"/>
  <c r="AK66" i="56"/>
  <c r="U66" i="56"/>
  <c r="E66" i="56"/>
  <c r="E66" i="108"/>
  <c r="AW65" i="56"/>
  <c r="AG65" i="56"/>
  <c r="Q65" i="56"/>
  <c r="BI64" i="56"/>
  <c r="AS64" i="56"/>
  <c r="AC64" i="56"/>
  <c r="M64" i="108"/>
  <c r="M64" i="56"/>
  <c r="M64" i="62" s="1"/>
  <c r="BE63" i="56"/>
  <c r="AO63" i="56"/>
  <c r="Y63" i="56"/>
  <c r="I63" i="108"/>
  <c r="I63" i="56"/>
  <c r="BA62" i="56"/>
  <c r="AK62" i="56"/>
  <c r="U62" i="56"/>
  <c r="E62" i="108"/>
  <c r="E62" i="56"/>
  <c r="AW61" i="56"/>
  <c r="AG61" i="56"/>
  <c r="Q61" i="56"/>
  <c r="BI60" i="56"/>
  <c r="AS60" i="56"/>
  <c r="AC60" i="56"/>
  <c r="M60" i="108"/>
  <c r="M60" i="56"/>
  <c r="M60" i="62" s="1"/>
  <c r="BE59" i="56"/>
  <c r="AO59" i="56"/>
  <c r="Y59" i="56"/>
  <c r="I59" i="108"/>
  <c r="I59" i="56"/>
  <c r="BA58" i="56"/>
  <c r="AK58" i="56"/>
  <c r="U58" i="56"/>
  <c r="E58" i="108"/>
  <c r="E58" i="56"/>
  <c r="AW57" i="56"/>
  <c r="AG57" i="56"/>
  <c r="Q57" i="56"/>
  <c r="BI56" i="56"/>
  <c r="AS56" i="56"/>
  <c r="AC56" i="56"/>
  <c r="M56" i="56"/>
  <c r="M56" i="62" s="1"/>
  <c r="M56" i="108"/>
  <c r="BE55" i="56"/>
  <c r="AO55" i="56"/>
  <c r="Y55" i="56"/>
  <c r="I55" i="56"/>
  <c r="I55" i="108"/>
  <c r="BA54" i="56"/>
  <c r="AK54" i="56"/>
  <c r="U54" i="56"/>
  <c r="E54" i="56"/>
  <c r="E54" i="108"/>
  <c r="AW53" i="56"/>
  <c r="AG53" i="56"/>
  <c r="Q53" i="56"/>
  <c r="BI52" i="56"/>
  <c r="AS52" i="56"/>
  <c r="AC52" i="56"/>
  <c r="M52" i="56"/>
  <c r="M52" i="62" s="1"/>
  <c r="M52" i="108"/>
  <c r="BE51" i="56"/>
  <c r="AO51" i="56"/>
  <c r="Y51" i="56"/>
  <c r="I51" i="56"/>
  <c r="I51" i="108"/>
  <c r="BA50" i="56"/>
  <c r="AK50" i="56"/>
  <c r="U50" i="56"/>
  <c r="E50" i="108"/>
  <c r="E50" i="56"/>
  <c r="AW49" i="56"/>
  <c r="AG49" i="56"/>
  <c r="Q49" i="56"/>
  <c r="BI48" i="56"/>
  <c r="AS48" i="56"/>
  <c r="AC48" i="56"/>
  <c r="M48" i="56"/>
  <c r="M48" i="62" s="1"/>
  <c r="M48" i="108"/>
  <c r="BE47" i="56"/>
  <c r="AO47" i="56"/>
  <c r="Y47" i="56"/>
  <c r="I47" i="56"/>
  <c r="I47" i="108"/>
  <c r="BA46" i="56"/>
  <c r="AK46" i="56"/>
  <c r="U46" i="56"/>
  <c r="E46" i="108"/>
  <c r="E46" i="56"/>
  <c r="AW45" i="56"/>
  <c r="AG45" i="56"/>
  <c r="Q45" i="56"/>
  <c r="BI44" i="56"/>
  <c r="AS44" i="56"/>
  <c r="AC44" i="56"/>
  <c r="M44" i="56"/>
  <c r="M44" i="62" s="1"/>
  <c r="M44" i="108"/>
  <c r="BE43" i="56"/>
  <c r="AO43" i="56"/>
  <c r="Y43" i="56"/>
  <c r="I43" i="56"/>
  <c r="I43" i="108"/>
  <c r="BA42" i="56"/>
  <c r="AK42" i="56"/>
  <c r="U42" i="56"/>
  <c r="E42" i="108"/>
  <c r="E42" i="56"/>
  <c r="AW41" i="56"/>
  <c r="AG41" i="56"/>
  <c r="Q41" i="56"/>
  <c r="BI40" i="56"/>
  <c r="AS40" i="56"/>
  <c r="AC40" i="56"/>
  <c r="M40" i="108"/>
  <c r="M40" i="56"/>
  <c r="M40" i="62" s="1"/>
  <c r="BE39" i="56"/>
  <c r="AO39" i="56"/>
  <c r="Y39" i="56"/>
  <c r="I39" i="108"/>
  <c r="I39" i="56"/>
  <c r="BA38" i="56"/>
  <c r="AK38" i="56"/>
  <c r="U38" i="56"/>
  <c r="E38" i="56"/>
  <c r="E38" i="108"/>
  <c r="AW37" i="56"/>
  <c r="AG37" i="56"/>
  <c r="Q37" i="56"/>
  <c r="BI36" i="56"/>
  <c r="AS36" i="56"/>
  <c r="AC36" i="56"/>
  <c r="M36" i="56"/>
  <c r="M36" i="62" s="1"/>
  <c r="M36" i="108"/>
  <c r="BE35" i="56"/>
  <c r="AO35" i="56"/>
  <c r="Y35" i="56"/>
  <c r="I35" i="108"/>
  <c r="I35" i="56"/>
  <c r="BA34" i="56"/>
  <c r="AK34" i="56"/>
  <c r="U34" i="56"/>
  <c r="E34" i="56"/>
  <c r="E34" i="108"/>
  <c r="AW33" i="56"/>
  <c r="AG33" i="56"/>
  <c r="Q33" i="56"/>
  <c r="BI32" i="56"/>
  <c r="AS32" i="56"/>
  <c r="AC32" i="56"/>
  <c r="M32" i="108"/>
  <c r="M32" i="56"/>
  <c r="M32" i="62" s="1"/>
  <c r="BE31" i="56"/>
  <c r="AO31" i="56"/>
  <c r="Y31" i="56"/>
  <c r="I31" i="108"/>
  <c r="I31" i="56"/>
  <c r="BA30" i="56"/>
  <c r="AK30" i="56"/>
  <c r="U30" i="56"/>
  <c r="E30" i="108"/>
  <c r="E30" i="56"/>
  <c r="AW29" i="56"/>
  <c r="AG29" i="56"/>
  <c r="Q29" i="56"/>
  <c r="BI28" i="56"/>
  <c r="AS28" i="56"/>
  <c r="AC28" i="56"/>
  <c r="M28" i="108"/>
  <c r="M28" i="56"/>
  <c r="M28" i="62" s="1"/>
  <c r="BE27" i="56"/>
  <c r="AO27" i="56"/>
  <c r="Y27" i="56"/>
  <c r="I27" i="108"/>
  <c r="I27" i="56"/>
  <c r="BA26" i="56"/>
  <c r="AK26" i="56"/>
  <c r="U26" i="56"/>
  <c r="E26" i="108"/>
  <c r="E26" i="56"/>
  <c r="AW25" i="56"/>
  <c r="AG25" i="56"/>
  <c r="Q25" i="56"/>
  <c r="BI24" i="56"/>
  <c r="AS24" i="56"/>
  <c r="AC24" i="56"/>
  <c r="M24" i="108"/>
  <c r="M24" i="56"/>
  <c r="M24" i="62" s="1"/>
  <c r="BE23" i="56"/>
  <c r="AO23" i="56"/>
  <c r="Y23" i="56"/>
  <c r="I23" i="56"/>
  <c r="I23" i="108"/>
  <c r="BA22" i="56"/>
  <c r="AK22" i="56"/>
  <c r="U22" i="56"/>
  <c r="E22" i="108"/>
  <c r="E22" i="56"/>
  <c r="AW21" i="56"/>
  <c r="AG21" i="56"/>
  <c r="Q21" i="56"/>
  <c r="BI20" i="56"/>
  <c r="AS20" i="56"/>
  <c r="AC20" i="56"/>
  <c r="M20" i="56"/>
  <c r="M20" i="62" s="1"/>
  <c r="M20" i="108"/>
  <c r="BE19" i="56"/>
  <c r="AO19" i="56"/>
  <c r="Y19" i="56"/>
  <c r="I19" i="56"/>
  <c r="I19" i="108"/>
  <c r="BA18" i="56"/>
  <c r="AK18" i="56"/>
  <c r="U18" i="56"/>
  <c r="E18" i="108"/>
  <c r="E18" i="56"/>
  <c r="AW17" i="56"/>
  <c r="AG17" i="56"/>
  <c r="Q17" i="56"/>
  <c r="BI16" i="56"/>
  <c r="AS16" i="56"/>
  <c r="AC16" i="56"/>
  <c r="M16" i="56"/>
  <c r="M16" i="62" s="1"/>
  <c r="M16" i="108"/>
  <c r="BE15" i="56"/>
  <c r="AO15" i="56"/>
  <c r="Y15" i="56"/>
  <c r="I15" i="108"/>
  <c r="I15" i="56"/>
  <c r="BA14" i="56"/>
  <c r="AK14" i="56"/>
  <c r="U14" i="56"/>
  <c r="E14" i="108"/>
  <c r="E14" i="56"/>
  <c r="AW13" i="56"/>
  <c r="AG13" i="56"/>
  <c r="Q13" i="56"/>
  <c r="BI12" i="56"/>
  <c r="AS12" i="56"/>
  <c r="AC12" i="56"/>
  <c r="M12" i="108"/>
  <c r="M12" i="56"/>
  <c r="M12" i="62" s="1"/>
  <c r="BE11" i="56"/>
  <c r="AO11" i="56"/>
  <c r="Y11" i="56"/>
  <c r="I11" i="56"/>
  <c r="I11" i="108"/>
  <c r="BA10" i="56"/>
  <c r="AK10" i="56"/>
  <c r="U10" i="56"/>
  <c r="E10" i="56"/>
  <c r="E10" i="108"/>
  <c r="AW9" i="56"/>
  <c r="AG9" i="56"/>
  <c r="Q9" i="56"/>
  <c r="BI8" i="56"/>
  <c r="AS8" i="56"/>
  <c r="AC8" i="56"/>
  <c r="M8" i="56"/>
  <c r="M8" i="62" s="1"/>
  <c r="M8" i="108"/>
  <c r="BE7" i="56"/>
  <c r="AO7" i="56"/>
  <c r="Y7" i="56"/>
  <c r="I7" i="108"/>
  <c r="I7" i="56"/>
  <c r="BA6" i="56"/>
  <c r="AK6" i="56"/>
  <c r="U6" i="56"/>
  <c r="E6" i="108"/>
  <c r="E6" i="56"/>
  <c r="AW5" i="56"/>
  <c r="AG5" i="56"/>
  <c r="Q5" i="56"/>
  <c r="BI4" i="56"/>
  <c r="AS4" i="56"/>
  <c r="AC4" i="56"/>
  <c r="M4" i="56"/>
  <c r="M4" i="62" s="1"/>
  <c r="M4" i="108"/>
  <c r="BE3" i="56"/>
  <c r="AO3" i="56"/>
  <c r="Y3" i="56"/>
  <c r="I3" i="108"/>
  <c r="I3" i="56"/>
  <c r="AS92" i="56"/>
  <c r="L92" i="56"/>
  <c r="L92" i="62" s="1"/>
  <c r="L92" i="108"/>
  <c r="AN91" i="56"/>
  <c r="D91" i="108"/>
  <c r="D91" i="56"/>
  <c r="AF90" i="56"/>
  <c r="D90" i="108"/>
  <c r="D90" i="56"/>
  <c r="AJ89" i="56"/>
  <c r="D89" i="56"/>
  <c r="D89" i="108"/>
  <c r="AJ88" i="56"/>
  <c r="D88" i="108"/>
  <c r="D88" i="56"/>
  <c r="AF87" i="56"/>
  <c r="BH86" i="56"/>
  <c r="AF86" i="56"/>
  <c r="BH85" i="56"/>
  <c r="AF85" i="56"/>
  <c r="D85" i="56"/>
  <c r="D85" i="108"/>
  <c r="AN84" i="56"/>
  <c r="H84" i="56"/>
  <c r="H84" i="108"/>
  <c r="AN83" i="56"/>
  <c r="H83" i="56"/>
  <c r="H83" i="108"/>
  <c r="AN82" i="56"/>
  <c r="L82" i="108"/>
  <c r="L82" i="56"/>
  <c r="L82" i="62" s="1"/>
  <c r="AR81" i="56"/>
  <c r="L81" i="56"/>
  <c r="L81" i="62" s="1"/>
  <c r="L81" i="108"/>
  <c r="AR80" i="56"/>
  <c r="P80" i="56"/>
  <c r="P80" i="62" s="1"/>
  <c r="AV79" i="56"/>
  <c r="P79" i="56"/>
  <c r="P79" i="62" s="1"/>
  <c r="AV78" i="56"/>
  <c r="T78" i="56"/>
  <c r="AV77" i="56"/>
  <c r="P77" i="56"/>
  <c r="P77" i="62" s="1"/>
  <c r="AR76" i="56"/>
  <c r="P76" i="56"/>
  <c r="P76" i="62" s="1"/>
  <c r="AR75" i="56"/>
  <c r="L75" i="108"/>
  <c r="L75" i="56"/>
  <c r="L75" i="62" s="1"/>
  <c r="AR74" i="56"/>
  <c r="L74" i="108"/>
  <c r="L74" i="56"/>
  <c r="L74" i="62" s="1"/>
  <c r="AR73" i="56"/>
  <c r="P73" i="56"/>
  <c r="P73" i="62" s="1"/>
  <c r="AR72" i="56"/>
  <c r="P72" i="56"/>
  <c r="P72" i="62" s="1"/>
  <c r="AV71" i="56"/>
  <c r="P71" i="56"/>
  <c r="P71" i="62" s="1"/>
  <c r="AZ70" i="56"/>
  <c r="T70" i="56"/>
  <c r="AV69" i="56"/>
  <c r="T69" i="56"/>
  <c r="AV68" i="56"/>
  <c r="T68" i="56"/>
  <c r="AV67" i="56"/>
  <c r="T67" i="56"/>
  <c r="AZ66" i="56"/>
  <c r="T66" i="56"/>
  <c r="AZ65" i="56"/>
  <c r="X65" i="56"/>
  <c r="AZ64" i="56"/>
  <c r="T64" i="56"/>
  <c r="AV63" i="56"/>
  <c r="T63" i="56"/>
  <c r="AV62" i="56"/>
  <c r="T62" i="56"/>
  <c r="AV61" i="56"/>
  <c r="T61" i="56"/>
  <c r="AV60" i="56"/>
  <c r="T60" i="56"/>
  <c r="AV59" i="56"/>
  <c r="T59" i="56"/>
  <c r="AV58" i="56"/>
  <c r="T58" i="56"/>
  <c r="AV57" i="56"/>
  <c r="T57" i="56"/>
  <c r="AZ56" i="56"/>
  <c r="T56" i="56"/>
  <c r="AV55" i="56"/>
  <c r="T55" i="56"/>
  <c r="AZ54" i="56"/>
  <c r="T54" i="56"/>
  <c r="AZ53" i="56"/>
  <c r="X53" i="56"/>
  <c r="BD52" i="56"/>
  <c r="X52" i="56"/>
  <c r="AZ51" i="56"/>
  <c r="X51" i="56"/>
  <c r="BD50" i="56"/>
  <c r="AB50" i="56"/>
  <c r="BD49" i="56"/>
  <c r="X49" i="56"/>
  <c r="BD48" i="56"/>
  <c r="AB48" i="56"/>
  <c r="BD47" i="56"/>
  <c r="AB47" i="56"/>
  <c r="BD46" i="56"/>
  <c r="AB46" i="56"/>
  <c r="BH45" i="56"/>
  <c r="AB45" i="56"/>
  <c r="BH44" i="56"/>
  <c r="AF44" i="56"/>
  <c r="BH43" i="56"/>
  <c r="AF43" i="56"/>
  <c r="D43" i="56"/>
  <c r="D43" i="108"/>
  <c r="AF42" i="56"/>
  <c r="D42" i="56"/>
  <c r="D42" i="108"/>
  <c r="AJ41" i="56"/>
  <c r="D41" i="56"/>
  <c r="D41" i="108"/>
  <c r="AJ40" i="56"/>
  <c r="H40" i="56"/>
  <c r="H40" i="108"/>
  <c r="AN39" i="56"/>
  <c r="H39" i="108"/>
  <c r="H39" i="56"/>
  <c r="AN38" i="56"/>
  <c r="L38" i="56"/>
  <c r="L38" i="62" s="1"/>
  <c r="L38" i="108"/>
  <c r="AR37" i="56"/>
  <c r="P37" i="56"/>
  <c r="P37" i="62" s="1"/>
  <c r="AR36" i="56"/>
  <c r="L36" i="56"/>
  <c r="L36" i="62" s="1"/>
  <c r="L36" i="108"/>
  <c r="AR35" i="56"/>
  <c r="P35" i="56"/>
  <c r="P35" i="62" s="1"/>
  <c r="AR34" i="56"/>
  <c r="P34" i="56"/>
  <c r="P34" i="62" s="1"/>
  <c r="AV33" i="56"/>
  <c r="P33" i="56"/>
  <c r="P33" i="62" s="1"/>
  <c r="AV32" i="56"/>
  <c r="T32" i="56"/>
  <c r="AZ31" i="56"/>
  <c r="X31" i="56"/>
  <c r="BD30" i="56"/>
  <c r="X30" i="56"/>
  <c r="BD29" i="56"/>
  <c r="X29" i="56"/>
  <c r="AZ28" i="56"/>
  <c r="X28" i="56"/>
  <c r="AR26" i="56"/>
  <c r="L26" i="56"/>
  <c r="L26" i="62" s="1"/>
  <c r="L26" i="108"/>
  <c r="AN25" i="56"/>
  <c r="L25" i="56"/>
  <c r="L25" i="62" s="1"/>
  <c r="L25" i="108"/>
  <c r="AR24" i="56"/>
  <c r="L24" i="108"/>
  <c r="L24" i="56"/>
  <c r="L24" i="62" s="1"/>
  <c r="AR23" i="56"/>
  <c r="L23" i="108"/>
  <c r="L23" i="56"/>
  <c r="L23" i="62" s="1"/>
  <c r="AR22" i="56"/>
  <c r="L22" i="56"/>
  <c r="L22" i="62" s="1"/>
  <c r="L22" i="108"/>
  <c r="AN21" i="56"/>
  <c r="L21" i="56"/>
  <c r="L21" i="62" s="1"/>
  <c r="L21" i="108"/>
  <c r="AN20" i="56"/>
  <c r="H20" i="108"/>
  <c r="H20" i="56"/>
  <c r="AN19" i="56"/>
  <c r="H19" i="108"/>
  <c r="H19" i="56"/>
  <c r="AJ18" i="56"/>
  <c r="H18" i="56"/>
  <c r="H18" i="108"/>
  <c r="AJ17" i="56"/>
  <c r="D17" i="56"/>
  <c r="D17" i="108"/>
  <c r="AJ16" i="56"/>
  <c r="H16" i="108"/>
  <c r="H16" i="56"/>
  <c r="AJ15" i="56"/>
  <c r="D15" i="108"/>
  <c r="D15" i="56"/>
  <c r="AJ14" i="56"/>
  <c r="H14" i="56"/>
  <c r="H14" i="108"/>
  <c r="AJ13" i="56"/>
  <c r="D13" i="56"/>
  <c r="D13" i="108"/>
  <c r="AF12" i="56"/>
  <c r="BH11" i="56"/>
  <c r="AF11" i="56"/>
  <c r="BH10" i="56"/>
  <c r="AB10" i="56"/>
  <c r="BH9" i="56"/>
  <c r="AB9" i="56"/>
  <c r="BH8" i="56"/>
  <c r="AB8" i="56"/>
  <c r="BD7" i="56"/>
  <c r="AB7" i="56"/>
  <c r="BD6" i="56"/>
  <c r="X6" i="56"/>
  <c r="AZ5" i="56"/>
  <c r="X5" i="56"/>
  <c r="AZ4" i="56"/>
  <c r="X4" i="56"/>
  <c r="AZ3" i="56"/>
  <c r="X3" i="56"/>
  <c r="AZ92" i="56"/>
  <c r="T92" i="56"/>
  <c r="AM91" i="56"/>
  <c r="K91" i="108"/>
  <c r="K91" i="56"/>
  <c r="AM90" i="56"/>
  <c r="K90" i="56"/>
  <c r="K90" i="108"/>
  <c r="AM89" i="56"/>
  <c r="G89" i="56"/>
  <c r="G89" i="108"/>
  <c r="AI88" i="56"/>
  <c r="C88" i="108"/>
  <c r="C88" i="56"/>
  <c r="AE87" i="56"/>
  <c r="BG86" i="56"/>
  <c r="AA86" i="56"/>
  <c r="BG85" i="56"/>
  <c r="AA85" i="56"/>
  <c r="BC84" i="56"/>
  <c r="AA84" i="56"/>
  <c r="BC83" i="56"/>
  <c r="W83" i="56"/>
  <c r="BC82" i="56"/>
  <c r="W82" i="56"/>
  <c r="AY81" i="56"/>
  <c r="W81" i="56"/>
  <c r="AY80" i="56"/>
  <c r="S80" i="56"/>
  <c r="AU79" i="56"/>
  <c r="O79" i="56"/>
  <c r="O79" i="62" s="1"/>
  <c r="AQ78" i="56"/>
  <c r="K78" i="56"/>
  <c r="K78" i="108"/>
  <c r="AM77" i="56"/>
  <c r="G77" i="108"/>
  <c r="G77" i="56"/>
  <c r="AI76" i="56"/>
  <c r="C76" i="56"/>
  <c r="C76" i="108"/>
  <c r="AE75" i="56"/>
  <c r="BG74" i="56"/>
  <c r="AA74" i="56"/>
  <c r="AY73" i="56"/>
  <c r="S73" i="56"/>
  <c r="AU72" i="56"/>
  <c r="O72" i="56"/>
  <c r="O72" i="62" s="1"/>
  <c r="AQ71" i="56"/>
  <c r="K71" i="56"/>
  <c r="K71" i="108"/>
  <c r="AM70" i="56"/>
  <c r="G70" i="108"/>
  <c r="G70" i="56"/>
  <c r="AI69" i="56"/>
  <c r="C69" i="56"/>
  <c r="C69" i="108"/>
  <c r="AE68" i="56"/>
  <c r="BG67" i="56"/>
  <c r="AA67" i="56"/>
  <c r="BC66" i="56"/>
  <c r="W66" i="56"/>
  <c r="AY65" i="56"/>
  <c r="S65" i="56"/>
  <c r="AU64" i="56"/>
  <c r="O64" i="56"/>
  <c r="O64" i="62" s="1"/>
  <c r="AQ63" i="56"/>
  <c r="K63" i="56"/>
  <c r="K63" i="108"/>
  <c r="AM62" i="56"/>
  <c r="G62" i="56"/>
  <c r="G62" i="108"/>
  <c r="AE61" i="56"/>
  <c r="C61" i="56"/>
  <c r="C61" i="108"/>
  <c r="AA60" i="56"/>
  <c r="BC59" i="56"/>
  <c r="W59" i="56"/>
  <c r="AY58" i="56"/>
  <c r="S58" i="56"/>
  <c r="AU57" i="56"/>
  <c r="O57" i="56"/>
  <c r="AU56" i="56"/>
  <c r="O56" i="56"/>
  <c r="O56" i="62" s="1"/>
  <c r="AQ55" i="56"/>
  <c r="K55" i="108"/>
  <c r="K55" i="56"/>
  <c r="AI54" i="56"/>
  <c r="C54" i="108"/>
  <c r="C54" i="56"/>
  <c r="AE53" i="56"/>
  <c r="BG52" i="56"/>
  <c r="AE52" i="56"/>
  <c r="BC51" i="56"/>
  <c r="W51" i="56"/>
  <c r="BC50" i="56"/>
  <c r="W50" i="56"/>
  <c r="AY49" i="56"/>
  <c r="S49" i="56"/>
  <c r="AU48" i="56"/>
  <c r="O48" i="56"/>
  <c r="AQ47" i="56"/>
  <c r="K47" i="56"/>
  <c r="K47" i="108"/>
  <c r="AM46" i="56"/>
  <c r="G46" i="56"/>
  <c r="G46" i="108"/>
  <c r="AI45" i="56"/>
  <c r="C45" i="56"/>
  <c r="C45" i="108"/>
  <c r="AE44" i="56"/>
  <c r="BG43" i="56"/>
  <c r="AA43" i="56"/>
  <c r="BC42" i="56"/>
  <c r="W42" i="56"/>
  <c r="AU41" i="56"/>
  <c r="O41" i="56"/>
  <c r="O41" i="62" s="1"/>
  <c r="AQ40" i="56"/>
  <c r="O40" i="56"/>
  <c r="O40" i="62" s="1"/>
  <c r="AQ39" i="56"/>
  <c r="O39" i="56"/>
  <c r="O39" i="62" s="1"/>
  <c r="AQ38" i="56"/>
  <c r="K38" i="108"/>
  <c r="K38" i="56"/>
  <c r="AM37" i="56"/>
  <c r="K37" i="108"/>
  <c r="K37" i="56"/>
  <c r="AM36" i="56"/>
  <c r="G36" i="56"/>
  <c r="G36" i="108"/>
  <c r="AI35" i="56"/>
  <c r="C35" i="56"/>
  <c r="C35" i="108"/>
  <c r="AE34" i="56"/>
  <c r="BG33" i="56"/>
  <c r="AA33" i="56"/>
  <c r="BC32" i="56"/>
  <c r="W32" i="56"/>
  <c r="AY31" i="56"/>
  <c r="S31" i="56"/>
  <c r="AQ30" i="56"/>
  <c r="K30" i="56"/>
  <c r="K30" i="108"/>
  <c r="AM29" i="56"/>
  <c r="G29" i="56"/>
  <c r="G29" i="108"/>
  <c r="AE28" i="56"/>
  <c r="C28" i="108"/>
  <c r="C28" i="56"/>
  <c r="AE27" i="56"/>
  <c r="BG26" i="56"/>
  <c r="W26" i="56"/>
  <c r="AY25" i="56"/>
  <c r="S25" i="56"/>
  <c r="AU24" i="56"/>
  <c r="O24" i="56"/>
  <c r="AQ23" i="56"/>
  <c r="K23" i="56"/>
  <c r="K23" i="108"/>
  <c r="AM22" i="56"/>
  <c r="G22" i="56"/>
  <c r="G22" i="108"/>
  <c r="AI21" i="56"/>
  <c r="C21" i="108"/>
  <c r="C21" i="56"/>
  <c r="AI20" i="56"/>
  <c r="C20" i="56"/>
  <c r="C20" i="108"/>
  <c r="AE19" i="56"/>
  <c r="BG18" i="56"/>
  <c r="AA18" i="56"/>
  <c r="BC17" i="56"/>
  <c r="S17" i="56"/>
  <c r="AU16" i="56"/>
  <c r="S16" i="56"/>
  <c r="AQ15" i="56"/>
  <c r="K15" i="56"/>
  <c r="K15" i="108"/>
  <c r="AM14" i="56"/>
  <c r="K14" i="108"/>
  <c r="K14" i="56"/>
  <c r="AM13" i="56"/>
  <c r="G13" i="108"/>
  <c r="G13" i="56"/>
  <c r="AI12" i="56"/>
  <c r="BG11" i="56"/>
  <c r="W11" i="56"/>
  <c r="AY10" i="56"/>
  <c r="K10" i="108"/>
  <c r="K10" i="56"/>
  <c r="AM9" i="56"/>
  <c r="C9" i="108"/>
  <c r="C9" i="56"/>
  <c r="AE8" i="56"/>
  <c r="BG7" i="56"/>
  <c r="W7" i="56"/>
  <c r="AU6" i="56"/>
  <c r="K6" i="108"/>
  <c r="K6" i="56"/>
  <c r="AE5" i="56"/>
  <c r="BC4" i="56"/>
  <c r="S4" i="56"/>
  <c r="AQ3" i="56"/>
  <c r="K3" i="108"/>
  <c r="K3" i="56"/>
  <c r="BD27" i="56"/>
  <c r="AN27" i="56"/>
  <c r="T27" i="56"/>
  <c r="D27" i="56"/>
  <c r="D27" i="108"/>
  <c r="AV26" i="56"/>
  <c r="P26" i="56"/>
  <c r="P26" i="62" s="1"/>
  <c r="AR25" i="56"/>
  <c r="H25" i="56"/>
  <c r="H25" i="108"/>
  <c r="AF24" i="56"/>
  <c r="BH23" i="56"/>
  <c r="X23" i="56"/>
  <c r="AZ22" i="56"/>
  <c r="P22" i="56"/>
  <c r="P22" i="62" s="1"/>
  <c r="Q22" i="62" s="1"/>
  <c r="R22" i="62" s="1"/>
  <c r="S22" i="62" s="1"/>
  <c r="T22" i="62" s="1"/>
  <c r="U22" i="62" s="1"/>
  <c r="V22" i="62" s="1"/>
  <c r="W22" i="62" s="1"/>
  <c r="X22" i="62" s="1"/>
  <c r="Y22" i="62" s="1"/>
  <c r="Z22" i="62" s="1"/>
  <c r="AA22" i="62" s="1"/>
  <c r="AB22" i="62" s="1"/>
  <c r="AC22" i="62" s="1"/>
  <c r="AD22" i="62" s="1"/>
  <c r="AE22" i="62" s="1"/>
  <c r="AF22" i="62" s="1"/>
  <c r="AG22" i="62" s="1"/>
  <c r="AH22" i="62" s="1"/>
  <c r="AI22" i="62" s="1"/>
  <c r="AJ22" i="62" s="1"/>
  <c r="AK22" i="62" s="1"/>
  <c r="AL22" i="62" s="1"/>
  <c r="AM22" i="62" s="1"/>
  <c r="AN22" i="62" s="1"/>
  <c r="AO22" i="62" s="1"/>
  <c r="AP22" i="62" s="1"/>
  <c r="AQ22" i="62" s="1"/>
  <c r="AR22" i="62" s="1"/>
  <c r="AS22" i="62" s="1"/>
  <c r="AT22" i="62" s="1"/>
  <c r="AU22" i="62" s="1"/>
  <c r="AV22" i="62" s="1"/>
  <c r="AW22" i="62" s="1"/>
  <c r="AX22" i="62" s="1"/>
  <c r="AY22" i="62" s="1"/>
  <c r="AZ22" i="62" s="1"/>
  <c r="BA22" i="62" s="1"/>
  <c r="BB22" i="62" s="1"/>
  <c r="BC22" i="62" s="1"/>
  <c r="BD22" i="62" s="1"/>
  <c r="BE22" i="62" s="1"/>
  <c r="BF22" i="62" s="1"/>
  <c r="BG22" i="62" s="1"/>
  <c r="BH22" i="62" s="1"/>
  <c r="BI22" i="62" s="1"/>
  <c r="BJ22" i="62" s="1"/>
  <c r="AR21" i="56"/>
  <c r="H21" i="108"/>
  <c r="H21" i="56"/>
  <c r="AJ20" i="56"/>
  <c r="BH19" i="56"/>
  <c r="AB19" i="56"/>
  <c r="BD18" i="56"/>
  <c r="T18" i="56"/>
  <c r="AV17" i="56"/>
  <c r="P17" i="56"/>
  <c r="P17" i="62" s="1"/>
  <c r="Q17" i="62" s="1"/>
  <c r="R17" i="62" s="1"/>
  <c r="S17" i="62" s="1"/>
  <c r="T17" i="62" s="1"/>
  <c r="U17" i="62" s="1"/>
  <c r="V17" i="62" s="1"/>
  <c r="W17" i="62" s="1"/>
  <c r="X17" i="62" s="1"/>
  <c r="Y17" i="62" s="1"/>
  <c r="Z17" i="62" s="1"/>
  <c r="AA17" i="62" s="1"/>
  <c r="AB17" i="62" s="1"/>
  <c r="AC17" i="62" s="1"/>
  <c r="AD17" i="62" s="1"/>
  <c r="AE17" i="62" s="1"/>
  <c r="AF17" i="62" s="1"/>
  <c r="AG17" i="62" s="1"/>
  <c r="AH17" i="62" s="1"/>
  <c r="AI17" i="62" s="1"/>
  <c r="AJ17" i="62" s="1"/>
  <c r="AK17" i="62" s="1"/>
  <c r="AL17" i="62" s="1"/>
  <c r="AM17" i="62" s="1"/>
  <c r="AN17" i="62" s="1"/>
  <c r="AO17" i="62" s="1"/>
  <c r="AP17" i="62" s="1"/>
  <c r="AQ17" i="62" s="1"/>
  <c r="AR17" i="62" s="1"/>
  <c r="AS17" i="62" s="1"/>
  <c r="AT17" i="62" s="1"/>
  <c r="AU17" i="62" s="1"/>
  <c r="AV17" i="62" s="1"/>
  <c r="AW17" i="62" s="1"/>
  <c r="AX17" i="62" s="1"/>
  <c r="AY17" i="62" s="1"/>
  <c r="AZ17" i="62" s="1"/>
  <c r="BA17" i="62" s="1"/>
  <c r="BB17" i="62" s="1"/>
  <c r="BC17" i="62" s="1"/>
  <c r="BD17" i="62" s="1"/>
  <c r="BE17" i="62" s="1"/>
  <c r="BF17" i="62" s="1"/>
  <c r="BG17" i="62" s="1"/>
  <c r="BH17" i="62" s="1"/>
  <c r="BI17" i="62" s="1"/>
  <c r="BJ17" i="62" s="1"/>
  <c r="AN16" i="56"/>
  <c r="D16" i="56"/>
  <c r="D16" i="108"/>
  <c r="AF15" i="56"/>
  <c r="BD14" i="56"/>
  <c r="T14" i="56"/>
  <c r="AV13" i="56"/>
  <c r="P13" i="56"/>
  <c r="P13" i="62" s="1"/>
  <c r="Q13" i="62" s="1"/>
  <c r="R13" i="62" s="1"/>
  <c r="S13" i="62" s="1"/>
  <c r="T13" i="62" s="1"/>
  <c r="U13" i="62" s="1"/>
  <c r="V13" i="62" s="1"/>
  <c r="W13" i="62" s="1"/>
  <c r="X13" i="62" s="1"/>
  <c r="Y13" i="62" s="1"/>
  <c r="Z13" i="62" s="1"/>
  <c r="AA13" i="62" s="1"/>
  <c r="AB13" i="62" s="1"/>
  <c r="AC13" i="62" s="1"/>
  <c r="AD13" i="62" s="1"/>
  <c r="AE13" i="62" s="1"/>
  <c r="AF13" i="62" s="1"/>
  <c r="AG13" i="62" s="1"/>
  <c r="AH13" i="62" s="1"/>
  <c r="AI13" i="62" s="1"/>
  <c r="AJ13" i="62" s="1"/>
  <c r="AK13" i="62" s="1"/>
  <c r="AL13" i="62" s="1"/>
  <c r="AM13" i="62" s="1"/>
  <c r="AN13" i="62" s="1"/>
  <c r="AO13" i="62" s="1"/>
  <c r="AP13" i="62" s="1"/>
  <c r="AQ13" i="62" s="1"/>
  <c r="AR13" i="62" s="1"/>
  <c r="AS13" i="62" s="1"/>
  <c r="AT13" i="62" s="1"/>
  <c r="AU13" i="62" s="1"/>
  <c r="AV13" i="62" s="1"/>
  <c r="AW13" i="62" s="1"/>
  <c r="AX13" i="62" s="1"/>
  <c r="AY13" i="62" s="1"/>
  <c r="AZ13" i="62" s="1"/>
  <c r="BA13" i="62" s="1"/>
  <c r="BB13" i="62" s="1"/>
  <c r="BC13" i="62" s="1"/>
  <c r="BD13" i="62" s="1"/>
  <c r="BE13" i="62" s="1"/>
  <c r="BF13" i="62" s="1"/>
  <c r="BG13" i="62" s="1"/>
  <c r="BH13" i="62" s="1"/>
  <c r="BI13" i="62" s="1"/>
  <c r="BJ13" i="62" s="1"/>
  <c r="AR12" i="56"/>
  <c r="L12" i="56"/>
  <c r="L12" i="62" s="1"/>
  <c r="L12" i="108"/>
  <c r="AJ11" i="56"/>
  <c r="H11" i="108"/>
  <c r="H11" i="56"/>
  <c r="AF10" i="56"/>
  <c r="BD9" i="56"/>
  <c r="X9" i="56"/>
  <c r="AV8" i="56"/>
  <c r="P8" i="56"/>
  <c r="AN7" i="56"/>
  <c r="H7" i="108"/>
  <c r="H7" i="56"/>
  <c r="AJ6" i="56"/>
  <c r="D6" i="56"/>
  <c r="D6" i="108"/>
  <c r="AB5" i="56"/>
  <c r="BD4" i="56"/>
  <c r="T4" i="56"/>
  <c r="AV3" i="56"/>
  <c r="L3" i="108"/>
  <c r="L3" i="56"/>
  <c r="L3" i="62" s="1"/>
  <c r="AN92" i="56"/>
  <c r="G92" i="56"/>
  <c r="G92" i="108"/>
  <c r="AQ91" i="56"/>
  <c r="G91" i="56"/>
  <c r="G91" i="108"/>
  <c r="AE90" i="56"/>
  <c r="BG89" i="56"/>
  <c r="AA89" i="56"/>
  <c r="BC88" i="56"/>
  <c r="W88" i="56"/>
  <c r="AY87" i="56"/>
  <c r="S87" i="56"/>
  <c r="AU86" i="56"/>
  <c r="O86" i="56"/>
  <c r="O86" i="62" s="1"/>
  <c r="AM85" i="56"/>
  <c r="G85" i="56"/>
  <c r="G85" i="108"/>
  <c r="AE84" i="56"/>
  <c r="BG83" i="56"/>
  <c r="AA83" i="56"/>
  <c r="AY82" i="56"/>
  <c r="S82" i="56"/>
  <c r="AU81" i="56"/>
  <c r="K81" i="108"/>
  <c r="K81" i="56"/>
  <c r="AM80" i="56"/>
  <c r="G80" i="56"/>
  <c r="G80" i="108"/>
  <c r="AI79" i="56"/>
  <c r="C79" i="56"/>
  <c r="C79" i="108"/>
  <c r="AE78" i="56"/>
  <c r="BG77" i="56"/>
  <c r="AA77" i="56"/>
  <c r="BC76" i="56"/>
  <c r="W76" i="56"/>
  <c r="AY75" i="56"/>
  <c r="S75" i="56"/>
  <c r="AU74" i="56"/>
  <c r="O74" i="56"/>
  <c r="O74" i="62" s="1"/>
  <c r="AU73" i="56"/>
  <c r="O73" i="56"/>
  <c r="O73" i="62" s="1"/>
  <c r="AQ72" i="56"/>
  <c r="K72" i="56"/>
  <c r="K72" i="108"/>
  <c r="AM71" i="56"/>
  <c r="G71" i="108"/>
  <c r="G71" i="56"/>
  <c r="AI70" i="56"/>
  <c r="C70" i="108"/>
  <c r="C70" i="56"/>
  <c r="AE69" i="56"/>
  <c r="BG68" i="56"/>
  <c r="AA68" i="56"/>
  <c r="BC67" i="56"/>
  <c r="W67" i="56"/>
  <c r="AY66" i="56"/>
  <c r="S66" i="56"/>
  <c r="AU65" i="56"/>
  <c r="O65" i="56"/>
  <c r="O65" i="62" s="1"/>
  <c r="AQ64" i="56"/>
  <c r="K64" i="108"/>
  <c r="K64" i="56"/>
  <c r="AM63" i="56"/>
  <c r="G63" i="108"/>
  <c r="G63" i="56"/>
  <c r="AI62" i="56"/>
  <c r="C62" i="56"/>
  <c r="C62" i="108"/>
  <c r="AI61" i="56"/>
  <c r="BG60" i="56"/>
  <c r="AE60" i="56"/>
  <c r="BG59" i="56"/>
  <c r="AA59" i="56"/>
  <c r="BC58" i="56"/>
  <c r="W58" i="56"/>
  <c r="AY57" i="56"/>
  <c r="S57" i="56"/>
  <c r="AQ56" i="56"/>
  <c r="K56" i="108"/>
  <c r="K56" i="56"/>
  <c r="AM55" i="56"/>
  <c r="G55" i="56"/>
  <c r="G55" i="108"/>
  <c r="AM54" i="56"/>
  <c r="G54" i="108"/>
  <c r="G54" i="56"/>
  <c r="AI53" i="56"/>
  <c r="C53" i="108"/>
  <c r="C53" i="56"/>
  <c r="AA52" i="56"/>
  <c r="BG51" i="56"/>
  <c r="AA51" i="56"/>
  <c r="AY50" i="56"/>
  <c r="S50" i="56"/>
  <c r="AU49" i="56"/>
  <c r="O49" i="56"/>
  <c r="AQ48" i="56"/>
  <c r="K48" i="108"/>
  <c r="K48" i="56"/>
  <c r="AM47" i="56"/>
  <c r="G47" i="108"/>
  <c r="G47" i="56"/>
  <c r="AI46" i="56"/>
  <c r="C46" i="56"/>
  <c r="C46" i="108"/>
  <c r="AE45" i="56"/>
  <c r="BG44" i="56"/>
  <c r="AA44" i="56"/>
  <c r="BC43" i="56"/>
  <c r="W43" i="56"/>
  <c r="AY42" i="56"/>
  <c r="S42" i="56"/>
  <c r="AY41" i="56"/>
  <c r="S41" i="56"/>
  <c r="AU40" i="56"/>
  <c r="K40" i="108"/>
  <c r="K40" i="56"/>
  <c r="AM39" i="56"/>
  <c r="C39" i="108"/>
  <c r="C39" i="56"/>
  <c r="AE38" i="56"/>
  <c r="BG37" i="56"/>
  <c r="W37" i="56"/>
  <c r="AY36" i="56"/>
  <c r="S36" i="56"/>
  <c r="AU35" i="56"/>
  <c r="O35" i="56"/>
  <c r="O35" i="62" s="1"/>
  <c r="AQ34" i="56"/>
  <c r="K34" i="56"/>
  <c r="K34" i="108"/>
  <c r="AM33" i="56"/>
  <c r="G33" i="108"/>
  <c r="G33" i="56"/>
  <c r="AI32" i="56"/>
  <c r="C32" i="108"/>
  <c r="C32" i="56"/>
  <c r="AE31" i="56"/>
  <c r="BG30" i="56"/>
  <c r="AE30" i="56"/>
  <c r="BC29" i="56"/>
  <c r="AA29" i="56"/>
  <c r="BG28" i="56"/>
  <c r="AA28" i="56"/>
  <c r="AY27" i="56"/>
  <c r="S27" i="56"/>
  <c r="AY26" i="56"/>
  <c r="S26" i="56"/>
  <c r="AU25" i="56"/>
  <c r="O25" i="56"/>
  <c r="O25" i="62" s="1"/>
  <c r="AQ24" i="56"/>
  <c r="K24" i="56"/>
  <c r="K24" i="108"/>
  <c r="AM23" i="56"/>
  <c r="G23" i="56"/>
  <c r="G23" i="108"/>
  <c r="AI22" i="56"/>
  <c r="C22" i="56"/>
  <c r="C22" i="108"/>
  <c r="AE21" i="56"/>
  <c r="BC20" i="56"/>
  <c r="W20" i="56"/>
  <c r="AY19" i="56"/>
  <c r="S19" i="56"/>
  <c r="AU18" i="56"/>
  <c r="O18" i="56"/>
  <c r="O18" i="62" s="1"/>
  <c r="AQ17" i="56"/>
  <c r="O17" i="56"/>
  <c r="O17" i="62" s="1"/>
  <c r="AQ16" i="56"/>
  <c r="G16" i="108"/>
  <c r="G16" i="56"/>
  <c r="AM15" i="56"/>
  <c r="G15" i="56"/>
  <c r="G15" i="108"/>
  <c r="AE14" i="56"/>
  <c r="BG13" i="56"/>
  <c r="AA13" i="56"/>
  <c r="BC12" i="56"/>
  <c r="W12" i="56"/>
  <c r="BC11" i="56"/>
  <c r="AA11" i="56"/>
  <c r="BC10" i="56"/>
  <c r="AA10" i="56"/>
  <c r="BG9" i="56"/>
  <c r="AA9" i="56"/>
  <c r="BG8" i="56"/>
  <c r="AA8" i="56"/>
  <c r="BC7" i="56"/>
  <c r="AA7" i="56"/>
  <c r="BG6" i="56"/>
  <c r="AA6" i="56"/>
  <c r="C6" i="56"/>
  <c r="C6" i="108"/>
  <c r="AI5" i="56"/>
  <c r="G5" i="108"/>
  <c r="G5" i="56"/>
  <c r="AM4" i="56"/>
  <c r="G4" i="108"/>
  <c r="G4" i="56"/>
  <c r="AM3" i="56"/>
  <c r="G3" i="56"/>
  <c r="G3" i="108"/>
  <c r="W92" i="56"/>
  <c r="R91" i="56"/>
  <c r="BF89" i="56"/>
  <c r="BB88" i="56"/>
  <c r="AH87" i="56"/>
  <c r="AD86" i="56"/>
  <c r="Z85" i="56"/>
  <c r="V84" i="56"/>
  <c r="BJ82" i="56"/>
  <c r="N82" i="108"/>
  <c r="N82" i="56"/>
  <c r="N82" i="62" s="1"/>
  <c r="Z81" i="56"/>
  <c r="AL80" i="56"/>
  <c r="AH79" i="56"/>
  <c r="N78" i="108"/>
  <c r="N78" i="56"/>
  <c r="N78" i="62" s="1"/>
  <c r="BB76" i="56"/>
  <c r="AX75" i="56"/>
  <c r="BJ74" i="56"/>
  <c r="AP73" i="56"/>
  <c r="AL72" i="56"/>
  <c r="AH71" i="56"/>
  <c r="AD70" i="56"/>
  <c r="Z69" i="56"/>
  <c r="V68" i="56"/>
  <c r="AH67" i="56"/>
  <c r="AD66" i="56"/>
  <c r="Z65" i="56"/>
  <c r="BB64" i="56"/>
  <c r="AX63" i="56"/>
  <c r="N62" i="56"/>
  <c r="N62" i="62" s="1"/>
  <c r="N62" i="108"/>
  <c r="J61" i="56"/>
  <c r="J61" i="108"/>
  <c r="V60" i="56"/>
  <c r="AH59" i="56"/>
  <c r="AD58" i="56"/>
  <c r="J57" i="56"/>
  <c r="J57" i="108"/>
  <c r="V56" i="56"/>
  <c r="R55" i="56"/>
  <c r="N54" i="108"/>
  <c r="N54" i="56"/>
  <c r="N54" i="62" s="1"/>
  <c r="Z53" i="56"/>
  <c r="V52" i="56"/>
  <c r="R51" i="56"/>
  <c r="N50" i="56"/>
  <c r="N50" i="62" s="1"/>
  <c r="N50" i="108"/>
  <c r="BB48" i="56"/>
  <c r="AH47" i="56"/>
  <c r="AT46" i="56"/>
  <c r="Z45" i="56"/>
  <c r="F44" i="56"/>
  <c r="F44" i="108"/>
  <c r="BJ42" i="56"/>
  <c r="AP41" i="56"/>
  <c r="AL40" i="56"/>
  <c r="AX39" i="56"/>
  <c r="AD38" i="56"/>
  <c r="J37" i="108"/>
  <c r="J37" i="56"/>
  <c r="F36" i="56"/>
  <c r="F36" i="108"/>
  <c r="BJ34" i="56"/>
  <c r="AP33" i="56"/>
  <c r="BB32" i="56"/>
  <c r="F32" i="56"/>
  <c r="F32" i="108"/>
  <c r="AT30" i="56"/>
  <c r="AP29" i="56"/>
  <c r="AL28" i="56"/>
  <c r="AH27" i="56"/>
  <c r="AD26" i="56"/>
  <c r="J25" i="56"/>
  <c r="J25" i="108"/>
  <c r="AX23" i="56"/>
  <c r="AD22" i="56"/>
  <c r="AP21" i="56"/>
  <c r="AL20" i="56"/>
  <c r="AX19" i="56"/>
  <c r="BJ18" i="56"/>
  <c r="BF17" i="56"/>
  <c r="J17" i="56"/>
  <c r="J17" i="108"/>
  <c r="F16" i="108"/>
  <c r="F16" i="56"/>
  <c r="R15" i="56"/>
  <c r="N14" i="56"/>
  <c r="N14" i="62" s="1"/>
  <c r="N14" i="108"/>
  <c r="J13" i="108"/>
  <c r="J13" i="56"/>
  <c r="AH11" i="56"/>
  <c r="AD10" i="56"/>
  <c r="AP9" i="56"/>
  <c r="AL8" i="56"/>
  <c r="AX7" i="56"/>
  <c r="AT6" i="56"/>
  <c r="AP5" i="56"/>
  <c r="AL4" i="56"/>
  <c r="R3" i="56"/>
  <c r="X91" i="56"/>
  <c r="AN89" i="56"/>
  <c r="AB87" i="56"/>
  <c r="H85" i="108"/>
  <c r="H85" i="56"/>
  <c r="H82" i="108"/>
  <c r="H82" i="56"/>
  <c r="AR79" i="56"/>
  <c r="BH77" i="56"/>
  <c r="AV75" i="56"/>
  <c r="H74" i="108"/>
  <c r="H74" i="56"/>
  <c r="AR71" i="56"/>
  <c r="BH69" i="56"/>
  <c r="AR67" i="56"/>
  <c r="T65" i="56"/>
  <c r="AR63" i="56"/>
  <c r="AZ60" i="56"/>
  <c r="H59" i="108"/>
  <c r="H59" i="56"/>
  <c r="AV56" i="56"/>
  <c r="H55" i="56"/>
  <c r="H55" i="108"/>
  <c r="AR52" i="56"/>
  <c r="X50" i="56"/>
  <c r="H48" i="108"/>
  <c r="H48" i="56"/>
  <c r="P45" i="56"/>
  <c r="P45" i="62" s="1"/>
  <c r="AB43" i="56"/>
  <c r="H41" i="56"/>
  <c r="H41" i="108"/>
  <c r="T39" i="56"/>
  <c r="BD36" i="56"/>
  <c r="BH33" i="56"/>
  <c r="D31" i="56"/>
  <c r="D31" i="108"/>
  <c r="T29" i="56"/>
  <c r="R92" i="56"/>
  <c r="AC91" i="56"/>
  <c r="I90" i="56"/>
  <c r="I90" i="108"/>
  <c r="E89" i="108"/>
  <c r="E89" i="56"/>
  <c r="AS87" i="56"/>
  <c r="BE86" i="56"/>
  <c r="BA85" i="56"/>
  <c r="AG84" i="56"/>
  <c r="AC83" i="56"/>
  <c r="Y82" i="56"/>
  <c r="U81" i="56"/>
  <c r="BI79" i="56"/>
  <c r="BE78" i="56"/>
  <c r="BA77" i="56"/>
  <c r="AG76" i="56"/>
  <c r="AS75" i="56"/>
  <c r="AO74" i="56"/>
  <c r="AK73" i="56"/>
  <c r="AG72" i="56"/>
  <c r="AC71" i="56"/>
  <c r="Y70" i="56"/>
  <c r="E69" i="108"/>
  <c r="E69" i="56"/>
  <c r="BI67" i="56"/>
  <c r="BE66" i="56"/>
  <c r="BA65" i="56"/>
  <c r="AW64" i="56"/>
  <c r="AC63" i="56"/>
  <c r="AO62" i="56"/>
  <c r="AK61" i="56"/>
  <c r="AG60" i="56"/>
  <c r="AS59" i="56"/>
  <c r="AO58" i="56"/>
  <c r="BA57" i="56"/>
  <c r="AW56" i="56"/>
  <c r="AS55" i="56"/>
  <c r="Y54" i="56"/>
  <c r="U53" i="56"/>
  <c r="Q52" i="56"/>
  <c r="BE50" i="56"/>
  <c r="BA49" i="56"/>
  <c r="AG48" i="56"/>
  <c r="AC47" i="56"/>
  <c r="BE46" i="56"/>
  <c r="BA45" i="56"/>
  <c r="AG44" i="56"/>
  <c r="AS43" i="56"/>
  <c r="AO42" i="56"/>
  <c r="U41" i="56"/>
  <c r="Q40" i="56"/>
  <c r="BE38" i="56"/>
  <c r="BA37" i="56"/>
  <c r="E37" i="108"/>
  <c r="E37" i="56"/>
  <c r="BI35" i="56"/>
  <c r="BE34" i="56"/>
  <c r="BA33" i="56"/>
  <c r="E33" i="108"/>
  <c r="E33" i="56"/>
  <c r="AG32" i="56"/>
  <c r="AC31" i="56"/>
  <c r="I30" i="56"/>
  <c r="I30" i="108"/>
  <c r="E29" i="108"/>
  <c r="E29" i="56"/>
  <c r="BI27" i="56"/>
  <c r="BE26" i="56"/>
  <c r="I26" i="108"/>
  <c r="I26" i="56"/>
  <c r="AG24" i="56"/>
  <c r="M23" i="108"/>
  <c r="M23" i="56"/>
  <c r="M23" i="62" s="1"/>
  <c r="BA21" i="56"/>
  <c r="AW20" i="56"/>
  <c r="BI19" i="56"/>
  <c r="M19" i="108"/>
  <c r="M19" i="56"/>
  <c r="M19" i="62" s="1"/>
  <c r="I18" i="108"/>
  <c r="I18" i="56"/>
  <c r="U17" i="56"/>
  <c r="Q16" i="56"/>
  <c r="M15" i="56"/>
  <c r="M15" i="62" s="1"/>
  <c r="M15" i="108"/>
  <c r="Y14" i="56"/>
  <c r="U13" i="56"/>
  <c r="BI11" i="56"/>
  <c r="BE10" i="56"/>
  <c r="I10" i="108"/>
  <c r="I10" i="56"/>
  <c r="AW8" i="56"/>
  <c r="BI7" i="56"/>
  <c r="BE6" i="56"/>
  <c r="AK5" i="56"/>
  <c r="Q4" i="56"/>
  <c r="M3" i="108"/>
  <c r="M3" i="56"/>
  <c r="M3" i="62" s="1"/>
  <c r="L91" i="56"/>
  <c r="L91" i="62" s="1"/>
  <c r="L91" i="108"/>
  <c r="AR89" i="56"/>
  <c r="AN87" i="56"/>
  <c r="AN85" i="56"/>
  <c r="P84" i="56"/>
  <c r="P84" i="62" s="1"/>
  <c r="T82" i="56"/>
  <c r="AZ80" i="56"/>
  <c r="X79" i="56"/>
  <c r="X77" i="56"/>
  <c r="X75" i="56"/>
  <c r="T73" i="56"/>
  <c r="AZ71" i="56"/>
  <c r="BD69" i="56"/>
  <c r="AB67" i="56"/>
  <c r="BH64" i="56"/>
  <c r="AB63" i="56"/>
  <c r="BD60" i="56"/>
  <c r="BD59" i="56"/>
  <c r="BD57" i="56"/>
  <c r="BD56" i="56"/>
  <c r="BH54" i="56"/>
  <c r="AF53" i="56"/>
  <c r="AF51" i="56"/>
  <c r="D49" i="108"/>
  <c r="D49" i="56"/>
  <c r="D47" i="56"/>
  <c r="D47" i="108"/>
  <c r="H45" i="56"/>
  <c r="H45" i="108"/>
  <c r="L43" i="56"/>
  <c r="L43" i="62" s="1"/>
  <c r="L43" i="108"/>
  <c r="AN41" i="56"/>
  <c r="P39" i="56"/>
  <c r="P39" i="62" s="1"/>
  <c r="AZ36" i="56"/>
  <c r="X35" i="56"/>
  <c r="X33" i="56"/>
  <c r="BH31" i="56"/>
  <c r="D30" i="56"/>
  <c r="D30" i="108"/>
  <c r="AV25" i="56"/>
  <c r="T24" i="56"/>
  <c r="T22" i="56"/>
  <c r="AV20" i="56"/>
  <c r="P19" i="56"/>
  <c r="P19" i="62" s="1"/>
  <c r="Q19" i="62" s="1"/>
  <c r="R19" i="62" s="1"/>
  <c r="S19" i="62" s="1"/>
  <c r="T19" i="62" s="1"/>
  <c r="U19" i="62" s="1"/>
  <c r="V19" i="62" s="1"/>
  <c r="W19" i="62" s="1"/>
  <c r="X19" i="62" s="1"/>
  <c r="Y19" i="62" s="1"/>
  <c r="Z19" i="62" s="1"/>
  <c r="AA19" i="62" s="1"/>
  <c r="AB19" i="62" s="1"/>
  <c r="AC19" i="62" s="1"/>
  <c r="AD19" i="62" s="1"/>
  <c r="AE19" i="62" s="1"/>
  <c r="AF19" i="62" s="1"/>
  <c r="AG19" i="62" s="1"/>
  <c r="AH19" i="62" s="1"/>
  <c r="AI19" i="62" s="1"/>
  <c r="AJ19" i="62" s="1"/>
  <c r="AK19" i="62" s="1"/>
  <c r="AL19" i="62" s="1"/>
  <c r="AM19" i="62" s="1"/>
  <c r="AN19" i="62" s="1"/>
  <c r="AO19" i="62" s="1"/>
  <c r="AP19" i="62" s="1"/>
  <c r="AQ19" i="62" s="1"/>
  <c r="AR19" i="62" s="1"/>
  <c r="AS19" i="62" s="1"/>
  <c r="AT19" i="62" s="1"/>
  <c r="AU19" i="62" s="1"/>
  <c r="AV19" i="62" s="1"/>
  <c r="AW19" i="62" s="1"/>
  <c r="AX19" i="62" s="1"/>
  <c r="AY19" i="62" s="1"/>
  <c r="AZ19" i="62" s="1"/>
  <c r="BA19" i="62" s="1"/>
  <c r="BB19" i="62" s="1"/>
  <c r="BC19" i="62" s="1"/>
  <c r="BD19" i="62" s="1"/>
  <c r="BE19" i="62" s="1"/>
  <c r="BF19" i="62" s="1"/>
  <c r="BG19" i="62" s="1"/>
  <c r="BH19" i="62" s="1"/>
  <c r="BI19" i="62" s="1"/>
  <c r="BJ19" i="62" s="1"/>
  <c r="L17" i="108"/>
  <c r="L17" i="56"/>
  <c r="L17" i="62" s="1"/>
  <c r="AR14" i="56"/>
  <c r="L13" i="108"/>
  <c r="L13" i="56"/>
  <c r="L13" i="62" s="1"/>
  <c r="D11" i="108"/>
  <c r="D11" i="56"/>
  <c r="D9" i="108"/>
  <c r="D9" i="56"/>
  <c r="D7" i="108"/>
  <c r="D7" i="56"/>
  <c r="AF4" i="56"/>
  <c r="BH92" i="56"/>
  <c r="S90" i="56"/>
  <c r="AQ88" i="56"/>
  <c r="AI86" i="56"/>
  <c r="AI85" i="56"/>
  <c r="AE83" i="56"/>
  <c r="AE81" i="56"/>
  <c r="W79" i="56"/>
  <c r="O77" i="56"/>
  <c r="O77" i="62" s="1"/>
  <c r="AM75" i="56"/>
  <c r="BG73" i="56"/>
  <c r="AY71" i="56"/>
  <c r="O70" i="56"/>
  <c r="O70" i="62" s="1"/>
  <c r="G68" i="56"/>
  <c r="G68" i="108"/>
  <c r="AE66" i="56"/>
  <c r="AA64" i="56"/>
  <c r="O62" i="56"/>
  <c r="O62" i="62" s="1"/>
  <c r="C60" i="56"/>
  <c r="C60" i="108"/>
  <c r="W57" i="56"/>
  <c r="AY55" i="56"/>
  <c r="AM53" i="56"/>
  <c r="C51" i="108"/>
  <c r="C51" i="56"/>
  <c r="BC48" i="56"/>
  <c r="O46" i="56"/>
  <c r="O46" i="62" s="1"/>
  <c r="AM44" i="56"/>
  <c r="AE42" i="56"/>
  <c r="W40" i="56"/>
  <c r="S38" i="56"/>
  <c r="O36" i="56"/>
  <c r="O36" i="62" s="1"/>
  <c r="G34" i="108"/>
  <c r="G34" i="56"/>
  <c r="AA31" i="56"/>
  <c r="AM28" i="56"/>
  <c r="AE26" i="56"/>
  <c r="AY23" i="56"/>
  <c r="O22" i="56"/>
  <c r="O22" i="62" s="1"/>
  <c r="AQ20" i="56"/>
  <c r="AI18" i="56"/>
  <c r="AA16" i="56"/>
  <c r="S14" i="56"/>
  <c r="AQ12" i="56"/>
  <c r="BG10" i="56"/>
  <c r="O9" i="56"/>
  <c r="O9" i="62" s="1"/>
  <c r="BC6" i="56"/>
  <c r="AY3" i="56"/>
  <c r="AR27" i="56"/>
  <c r="X26" i="56"/>
  <c r="AN24" i="56"/>
  <c r="BH22" i="56"/>
  <c r="P21" i="56"/>
  <c r="P21" i="62" s="1"/>
  <c r="Q21" i="62" s="1"/>
  <c r="R21" i="62" s="1"/>
  <c r="S21" i="62" s="1"/>
  <c r="T21" i="62" s="1"/>
  <c r="U21" i="62" s="1"/>
  <c r="V21" i="62" s="1"/>
  <c r="W21" i="62" s="1"/>
  <c r="X21" i="62" s="1"/>
  <c r="Y21" i="62" s="1"/>
  <c r="Z21" i="62" s="1"/>
  <c r="AA21" i="62" s="1"/>
  <c r="AB21" i="62" s="1"/>
  <c r="AC21" i="62" s="1"/>
  <c r="AD21" i="62" s="1"/>
  <c r="AE21" i="62" s="1"/>
  <c r="AF21" i="62" s="1"/>
  <c r="AG21" i="62" s="1"/>
  <c r="AH21" i="62" s="1"/>
  <c r="AI21" i="62" s="1"/>
  <c r="AJ21" i="62" s="1"/>
  <c r="AK21" i="62" s="1"/>
  <c r="AL21" i="62" s="1"/>
  <c r="AM21" i="62" s="1"/>
  <c r="AN21" i="62" s="1"/>
  <c r="AO21" i="62" s="1"/>
  <c r="AP21" i="62" s="1"/>
  <c r="AQ21" i="62" s="1"/>
  <c r="AR21" i="62" s="1"/>
  <c r="AS21" i="62" s="1"/>
  <c r="AT21" i="62" s="1"/>
  <c r="AU21" i="62" s="1"/>
  <c r="AV21" i="62" s="1"/>
  <c r="AW21" i="62" s="1"/>
  <c r="AX21" i="62" s="1"/>
  <c r="AY21" i="62" s="1"/>
  <c r="AZ21" i="62" s="1"/>
  <c r="BA21" i="62" s="1"/>
  <c r="BB21" i="62" s="1"/>
  <c r="BC21" i="62" s="1"/>
  <c r="BD21" i="62" s="1"/>
  <c r="BE21" i="62" s="1"/>
  <c r="BF21" i="62" s="1"/>
  <c r="BG21" i="62" s="1"/>
  <c r="BH21" i="62" s="1"/>
  <c r="BI21" i="62" s="1"/>
  <c r="BJ21" i="62" s="1"/>
  <c r="D19" i="108"/>
  <c r="D19" i="56"/>
  <c r="X17" i="56"/>
  <c r="H15" i="108"/>
  <c r="H15" i="56"/>
  <c r="AZ12" i="56"/>
  <c r="AN10" i="56"/>
  <c r="AZ7" i="56"/>
  <c r="D5" i="108"/>
  <c r="D5" i="56"/>
  <c r="O92" i="56"/>
  <c r="AQ90" i="56"/>
  <c r="C89" i="56"/>
  <c r="C89" i="108"/>
  <c r="BC86" i="56"/>
  <c r="O85" i="56"/>
  <c r="BG82" i="56"/>
  <c r="O80" i="56"/>
  <c r="O80" i="62" s="1"/>
  <c r="AM78" i="56"/>
  <c r="C77" i="56"/>
  <c r="C77" i="108"/>
  <c r="AA75" i="56"/>
  <c r="W73" i="56"/>
  <c r="AQ70" i="56"/>
  <c r="G69" i="56"/>
  <c r="G69" i="108"/>
  <c r="BG66" i="56"/>
  <c r="W65" i="56"/>
  <c r="AU63" i="56"/>
  <c r="AQ61" i="56"/>
  <c r="G60" i="108"/>
  <c r="G60" i="56"/>
  <c r="BG57" i="56"/>
  <c r="AU55" i="56"/>
  <c r="K53" i="56"/>
  <c r="K53" i="108"/>
  <c r="AI51" i="56"/>
  <c r="W49" i="56"/>
  <c r="AU47" i="56"/>
  <c r="K46" i="108"/>
  <c r="K46" i="56"/>
  <c r="C44" i="56"/>
  <c r="C44" i="108"/>
  <c r="AA42" i="56"/>
  <c r="S40" i="56"/>
  <c r="AE37" i="56"/>
  <c r="BC35" i="56"/>
  <c r="S34" i="56"/>
  <c r="AQ32" i="56"/>
  <c r="C30" i="56"/>
  <c r="C30" i="108"/>
  <c r="BG27" i="56"/>
  <c r="AA26" i="56"/>
  <c r="S24" i="56"/>
  <c r="AQ22" i="56"/>
  <c r="G21" i="56"/>
  <c r="G21" i="108"/>
  <c r="BC18" i="56"/>
  <c r="W17" i="56"/>
  <c r="AQ14" i="56"/>
  <c r="C12" i="108"/>
  <c r="C12" i="56"/>
  <c r="AI10" i="56"/>
  <c r="C8" i="56"/>
  <c r="C8" i="108"/>
  <c r="G6" i="56"/>
  <c r="G6" i="108"/>
  <c r="O4" i="56"/>
  <c r="O4" i="62" s="1"/>
  <c r="AE92" i="56"/>
  <c r="BF91" i="56"/>
  <c r="Z91" i="56"/>
  <c r="BB90" i="56"/>
  <c r="V90" i="56"/>
  <c r="AX89" i="56"/>
  <c r="BJ88" i="56"/>
  <c r="AD88" i="56"/>
  <c r="BF87" i="56"/>
  <c r="J87" i="56"/>
  <c r="J87" i="108"/>
  <c r="AL86" i="56"/>
  <c r="F86" i="56"/>
  <c r="F86" i="108"/>
  <c r="AH85" i="56"/>
  <c r="AT84" i="56"/>
  <c r="N84" i="56"/>
  <c r="N84" i="62" s="1"/>
  <c r="N84" i="108"/>
  <c r="AP83" i="56"/>
  <c r="J83" i="108"/>
  <c r="J83" i="56"/>
  <c r="AL82" i="56"/>
  <c r="F82" i="56"/>
  <c r="F82" i="108"/>
  <c r="R81" i="56"/>
  <c r="AT80" i="56"/>
  <c r="N80" i="108"/>
  <c r="N80" i="56"/>
  <c r="N80" i="62" s="1"/>
  <c r="AP79" i="56"/>
  <c r="J79" i="108"/>
  <c r="J79" i="56"/>
  <c r="AL78" i="56"/>
  <c r="F78" i="56"/>
  <c r="F78" i="108"/>
  <c r="AH77" i="56"/>
  <c r="AT76" i="56"/>
  <c r="N76" i="108"/>
  <c r="N76" i="56"/>
  <c r="N76" i="62" s="1"/>
  <c r="AP75" i="56"/>
  <c r="J75" i="108"/>
  <c r="J75" i="56"/>
  <c r="AL74" i="56"/>
  <c r="F74" i="56"/>
  <c r="F74" i="108"/>
  <c r="AH73" i="56"/>
  <c r="BJ72" i="56"/>
  <c r="AD72" i="56"/>
  <c r="BF71" i="56"/>
  <c r="Z71" i="56"/>
  <c r="BB70" i="56"/>
  <c r="V70" i="56"/>
  <c r="AX69" i="56"/>
  <c r="R69" i="56"/>
  <c r="AD68" i="56"/>
  <c r="BF67" i="56"/>
  <c r="Z67" i="56"/>
  <c r="BB66" i="56"/>
  <c r="V66" i="56"/>
  <c r="AX65" i="56"/>
  <c r="BJ64" i="56"/>
  <c r="AD64" i="56"/>
  <c r="AP63" i="56"/>
  <c r="J63" i="108"/>
  <c r="J63" i="56"/>
  <c r="AL62" i="56"/>
  <c r="F62" i="56"/>
  <c r="F62" i="108"/>
  <c r="R61" i="56"/>
  <c r="AT60" i="56"/>
  <c r="N60" i="108"/>
  <c r="N60" i="56"/>
  <c r="N60" i="62" s="1"/>
  <c r="AP59" i="56"/>
  <c r="J59" i="108"/>
  <c r="J59" i="56"/>
  <c r="V58" i="56"/>
  <c r="AX57" i="56"/>
  <c r="R57" i="56"/>
  <c r="AT56" i="56"/>
  <c r="BF55" i="56"/>
  <c r="Z55" i="56"/>
  <c r="BB54" i="56"/>
  <c r="V54" i="56"/>
  <c r="AX53" i="56"/>
  <c r="R53" i="56"/>
  <c r="AT52" i="56"/>
  <c r="N52" i="108"/>
  <c r="N52" i="56"/>
  <c r="N52" i="62" s="1"/>
  <c r="AP51" i="56"/>
  <c r="J51" i="108"/>
  <c r="J51" i="56"/>
  <c r="V50" i="56"/>
  <c r="AX49" i="56"/>
  <c r="BJ48" i="56"/>
  <c r="AD48" i="56"/>
  <c r="AP47" i="56"/>
  <c r="J47" i="108"/>
  <c r="J47" i="56"/>
  <c r="AL46" i="56"/>
  <c r="V46" i="56"/>
  <c r="AH45" i="56"/>
  <c r="BJ44" i="56"/>
  <c r="AT44" i="56"/>
  <c r="N44" i="108"/>
  <c r="N44" i="56"/>
  <c r="N44" i="62" s="1"/>
  <c r="BF43" i="56"/>
  <c r="AP43" i="56"/>
  <c r="J43" i="108"/>
  <c r="J43" i="56"/>
  <c r="BB42" i="56"/>
  <c r="AL42" i="56"/>
  <c r="V42" i="56"/>
  <c r="F42" i="56"/>
  <c r="F42" i="108"/>
  <c r="AX41" i="56"/>
  <c r="AH41" i="56"/>
  <c r="R41" i="56"/>
  <c r="BJ40" i="56"/>
  <c r="AT40" i="56"/>
  <c r="N40" i="108"/>
  <c r="N40" i="56"/>
  <c r="N40" i="62" s="1"/>
  <c r="BF39" i="56"/>
  <c r="AP39" i="56"/>
  <c r="Z39" i="56"/>
  <c r="J39" i="108"/>
  <c r="J39" i="56"/>
  <c r="BB38" i="56"/>
  <c r="AL38" i="56"/>
  <c r="V38" i="56"/>
  <c r="F38" i="56"/>
  <c r="F38" i="108"/>
  <c r="AX37" i="56"/>
  <c r="AH37" i="56"/>
  <c r="R37" i="56"/>
  <c r="BJ36" i="56"/>
  <c r="AT36" i="56"/>
  <c r="AD36" i="56"/>
  <c r="N36" i="108"/>
  <c r="N36" i="56"/>
  <c r="N36" i="62" s="1"/>
  <c r="BF35" i="56"/>
  <c r="AP35" i="56"/>
  <c r="Z35" i="56"/>
  <c r="J35" i="108"/>
  <c r="J35" i="56"/>
  <c r="BB34" i="56"/>
  <c r="AL34" i="56"/>
  <c r="V34" i="56"/>
  <c r="F34" i="56"/>
  <c r="F34" i="108"/>
  <c r="AX33" i="56"/>
  <c r="AH33" i="56"/>
  <c r="R33" i="56"/>
  <c r="BJ32" i="56"/>
  <c r="AT32" i="56"/>
  <c r="AD32" i="56"/>
  <c r="N32" i="108"/>
  <c r="N32" i="56"/>
  <c r="N32" i="62" s="1"/>
  <c r="BF31" i="56"/>
  <c r="AP31" i="56"/>
  <c r="Z31" i="56"/>
  <c r="J31" i="108"/>
  <c r="J31" i="56"/>
  <c r="BB30" i="56"/>
  <c r="AL30" i="56"/>
  <c r="V30" i="56"/>
  <c r="F30" i="56"/>
  <c r="F30" i="108"/>
  <c r="AX29" i="56"/>
  <c r="AH29" i="56"/>
  <c r="R29" i="56"/>
  <c r="BJ28" i="56"/>
  <c r="AT28" i="56"/>
  <c r="AD28" i="56"/>
  <c r="N28" i="108"/>
  <c r="N28" i="56"/>
  <c r="N28" i="62" s="1"/>
  <c r="BF27" i="56"/>
  <c r="AP27" i="56"/>
  <c r="Z27" i="56"/>
  <c r="J27" i="108"/>
  <c r="J27" i="56"/>
  <c r="BB26" i="56"/>
  <c r="AL26" i="56"/>
  <c r="V26" i="56"/>
  <c r="F26" i="56"/>
  <c r="F26" i="108"/>
  <c r="AX25" i="56"/>
  <c r="AH25" i="56"/>
  <c r="R25" i="56"/>
  <c r="BJ24" i="56"/>
  <c r="AT24" i="56"/>
  <c r="AD24" i="56"/>
  <c r="N24" i="108"/>
  <c r="N24" i="56"/>
  <c r="N24" i="62" s="1"/>
  <c r="BF23" i="56"/>
  <c r="AP23" i="56"/>
  <c r="Z23" i="56"/>
  <c r="J23" i="108"/>
  <c r="J23" i="56"/>
  <c r="BB22" i="56"/>
  <c r="AL22" i="56"/>
  <c r="V22" i="56"/>
  <c r="F22" i="56"/>
  <c r="F22" i="108"/>
  <c r="AX21" i="56"/>
  <c r="AH21" i="56"/>
  <c r="BJ20" i="56"/>
  <c r="AT20" i="56"/>
  <c r="AD20" i="56"/>
  <c r="N20" i="56"/>
  <c r="N20" i="62" s="1"/>
  <c r="N20" i="108"/>
  <c r="BF19" i="56"/>
  <c r="AP19" i="56"/>
  <c r="Z19" i="56"/>
  <c r="J19" i="108"/>
  <c r="J19" i="56"/>
  <c r="BB18" i="56"/>
  <c r="AL18" i="56"/>
  <c r="V18" i="56"/>
  <c r="F18" i="56"/>
  <c r="F18" i="108"/>
  <c r="AX17" i="56"/>
  <c r="AH17" i="56"/>
  <c r="R17" i="56"/>
  <c r="BJ16" i="56"/>
  <c r="AT16" i="56"/>
  <c r="AD16" i="56"/>
  <c r="N16" i="108"/>
  <c r="N16" i="56"/>
  <c r="N16" i="62" s="1"/>
  <c r="BF15" i="56"/>
  <c r="AP15" i="56"/>
  <c r="Z15" i="56"/>
  <c r="J15" i="108"/>
  <c r="J15" i="56"/>
  <c r="BB14" i="56"/>
  <c r="AL14" i="56"/>
  <c r="V14" i="56"/>
  <c r="F14" i="56"/>
  <c r="F14" i="108"/>
  <c r="AX13" i="56"/>
  <c r="AH13" i="56"/>
  <c r="R13" i="56"/>
  <c r="BJ12" i="56"/>
  <c r="AT12" i="56"/>
  <c r="AD12" i="56"/>
  <c r="N12" i="56"/>
  <c r="N12" i="62" s="1"/>
  <c r="N12" i="108"/>
  <c r="BF11" i="56"/>
  <c r="AP11" i="56"/>
  <c r="Z11" i="56"/>
  <c r="J11" i="108"/>
  <c r="J11" i="56"/>
  <c r="BB10" i="56"/>
  <c r="AL10" i="56"/>
  <c r="V10" i="56"/>
  <c r="F10" i="56"/>
  <c r="F10" i="108"/>
  <c r="AX9" i="56"/>
  <c r="AH9" i="56"/>
  <c r="R9" i="56"/>
  <c r="BJ8" i="56"/>
  <c r="AT8" i="56"/>
  <c r="AD8" i="56"/>
  <c r="N8" i="108"/>
  <c r="N8" i="56"/>
  <c r="N8" i="62" s="1"/>
  <c r="BF7" i="56"/>
  <c r="AP7" i="56"/>
  <c r="Z7" i="56"/>
  <c r="J7" i="56"/>
  <c r="J7" i="108"/>
  <c r="BB6" i="56"/>
  <c r="AL6" i="56"/>
  <c r="V6" i="56"/>
  <c r="F6" i="56"/>
  <c r="F6" i="108"/>
  <c r="AX5" i="56"/>
  <c r="AH5" i="56"/>
  <c r="R5" i="56"/>
  <c r="BJ4" i="56"/>
  <c r="AT4" i="56"/>
  <c r="AD4" i="56"/>
  <c r="N4" i="108"/>
  <c r="N4" i="56"/>
  <c r="N4" i="62" s="1"/>
  <c r="BF3" i="56"/>
  <c r="AP3" i="56"/>
  <c r="Z3" i="56"/>
  <c r="J3" i="108"/>
  <c r="J3" i="56"/>
  <c r="AO92" i="56"/>
  <c r="H92" i="108"/>
  <c r="H92" i="56"/>
  <c r="AJ91" i="56"/>
  <c r="H91" i="56"/>
  <c r="H91" i="108"/>
  <c r="AJ90" i="56"/>
  <c r="BD89" i="56"/>
  <c r="X89" i="56"/>
  <c r="AV88" i="56"/>
  <c r="P88" i="56"/>
  <c r="P88" i="62" s="1"/>
  <c r="AR87" i="56"/>
  <c r="L87" i="108"/>
  <c r="L87" i="56"/>
  <c r="L87" i="62" s="1"/>
  <c r="AJ86" i="56"/>
  <c r="D86" i="108"/>
  <c r="D86" i="56"/>
  <c r="AB85" i="56"/>
  <c r="AV84" i="56"/>
  <c r="L84" i="56"/>
  <c r="L84" i="62" s="1"/>
  <c r="L84" i="108"/>
  <c r="AJ83" i="56"/>
  <c r="BH82" i="56"/>
  <c r="X82" i="56"/>
  <c r="AV81" i="56"/>
  <c r="P81" i="56"/>
  <c r="P81" i="62" s="1"/>
  <c r="AN80" i="56"/>
  <c r="D80" i="56"/>
  <c r="D80" i="108"/>
  <c r="AB79" i="56"/>
  <c r="AZ78" i="56"/>
  <c r="P78" i="56"/>
  <c r="P78" i="62" s="1"/>
  <c r="AR77" i="56"/>
  <c r="L77" i="108"/>
  <c r="L77" i="56"/>
  <c r="L77" i="62" s="1"/>
  <c r="AJ76" i="56"/>
  <c r="D76" i="56"/>
  <c r="D76" i="108"/>
  <c r="AB75" i="56"/>
  <c r="BD74" i="56"/>
  <c r="AB74" i="56"/>
  <c r="AZ73" i="56"/>
  <c r="L73" i="56"/>
  <c r="L73" i="62" s="1"/>
  <c r="L73" i="108"/>
  <c r="AJ72" i="56"/>
  <c r="D72" i="56"/>
  <c r="D72" i="108"/>
  <c r="AB71" i="56"/>
  <c r="AV70" i="56"/>
  <c r="P70" i="56"/>
  <c r="P70" i="62" s="1"/>
  <c r="AR69" i="56"/>
  <c r="H69" i="108"/>
  <c r="H69" i="56"/>
  <c r="AF68" i="56"/>
  <c r="BH67" i="56"/>
  <c r="X67" i="56"/>
  <c r="AV66" i="56"/>
  <c r="P66" i="56"/>
  <c r="P66" i="62" s="1"/>
  <c r="AN65" i="56"/>
  <c r="D65" i="56"/>
  <c r="D65" i="108"/>
  <c r="AF64" i="56"/>
  <c r="BH63" i="56"/>
  <c r="X63" i="56"/>
  <c r="AZ62" i="56"/>
  <c r="P62" i="56"/>
  <c r="P62" i="62" s="1"/>
  <c r="AN61" i="56"/>
  <c r="H61" i="108"/>
  <c r="H61" i="56"/>
  <c r="AJ60" i="56"/>
  <c r="BH59" i="56"/>
  <c r="X59" i="56"/>
  <c r="AZ58" i="56"/>
  <c r="P58" i="56"/>
  <c r="P58" i="62" s="1"/>
  <c r="AN57" i="56"/>
  <c r="H57" i="108"/>
  <c r="H57" i="56"/>
  <c r="AF56" i="56"/>
  <c r="BH55" i="56"/>
  <c r="X55" i="56"/>
  <c r="AV54" i="56"/>
  <c r="P54" i="56"/>
  <c r="P54" i="62" s="1"/>
  <c r="AJ53" i="56"/>
  <c r="BH52" i="56"/>
  <c r="AB52" i="56"/>
  <c r="BD51" i="56"/>
  <c r="T51" i="56"/>
  <c r="AR50" i="56"/>
  <c r="H50" i="108"/>
  <c r="H50" i="56"/>
  <c r="AJ49" i="56"/>
  <c r="BH48" i="56"/>
  <c r="X48" i="56"/>
  <c r="AV47" i="56"/>
  <c r="P47" i="56"/>
  <c r="P47" i="62" s="1"/>
  <c r="AN46" i="56"/>
  <c r="H46" i="108"/>
  <c r="H46" i="56"/>
  <c r="AF45" i="56"/>
  <c r="BD44" i="56"/>
  <c r="T44" i="56"/>
  <c r="AR43" i="56"/>
  <c r="H43" i="56"/>
  <c r="H43" i="108"/>
  <c r="AJ42" i="56"/>
  <c r="BH41" i="56"/>
  <c r="X41" i="56"/>
  <c r="AV40" i="56"/>
  <c r="P40" i="56"/>
  <c r="P40" i="62" s="1"/>
  <c r="AJ39" i="56"/>
  <c r="BH38" i="56"/>
  <c r="X38" i="56"/>
  <c r="AV37" i="56"/>
  <c r="L37" i="108"/>
  <c r="L37" i="56"/>
  <c r="L37" i="62" s="1"/>
  <c r="AN36" i="56"/>
  <c r="D36" i="108"/>
  <c r="D36" i="56"/>
  <c r="AF35" i="56"/>
  <c r="BD34" i="56"/>
  <c r="T34" i="56"/>
  <c r="AR33" i="56"/>
  <c r="H33" i="56"/>
  <c r="H33" i="108"/>
  <c r="AF32" i="56"/>
  <c r="BD31" i="56"/>
  <c r="T31" i="56"/>
  <c r="AR30" i="56"/>
  <c r="L30" i="108"/>
  <c r="L30" i="56"/>
  <c r="L30" i="62" s="1"/>
  <c r="AJ29" i="56"/>
  <c r="D29" i="108"/>
  <c r="D29" i="56"/>
  <c r="AB28" i="56"/>
  <c r="BF92" i="56"/>
  <c r="AP92" i="56"/>
  <c r="Z92" i="56"/>
  <c r="I92" i="56"/>
  <c r="I92" i="108"/>
  <c r="BA91" i="56"/>
  <c r="AK91" i="56"/>
  <c r="U91" i="56"/>
  <c r="E91" i="56"/>
  <c r="E91" i="108"/>
  <c r="AW90" i="56"/>
  <c r="AG90" i="56"/>
  <c r="Q90" i="56"/>
  <c r="BI89" i="56"/>
  <c r="AS89" i="56"/>
  <c r="AC89" i="56"/>
  <c r="M89" i="108"/>
  <c r="M89" i="56"/>
  <c r="M89" i="62" s="1"/>
  <c r="BE88" i="56"/>
  <c r="AO88" i="56"/>
  <c r="Y88" i="56"/>
  <c r="I88" i="108"/>
  <c r="I88" i="56"/>
  <c r="BA87" i="56"/>
  <c r="AK87" i="56"/>
  <c r="U87" i="56"/>
  <c r="E87" i="108"/>
  <c r="E87" i="56"/>
  <c r="AW86" i="56"/>
  <c r="AG86" i="56"/>
  <c r="Q86" i="56"/>
  <c r="BI85" i="56"/>
  <c r="AS85" i="56"/>
  <c r="AC85" i="56"/>
  <c r="M85" i="56"/>
  <c r="M85" i="62" s="1"/>
  <c r="M85" i="108"/>
  <c r="BE84" i="56"/>
  <c r="AO84" i="56"/>
  <c r="Y84" i="56"/>
  <c r="I84" i="56"/>
  <c r="I84" i="108"/>
  <c r="BA83" i="56"/>
  <c r="AK83" i="56"/>
  <c r="U83" i="56"/>
  <c r="E83" i="56"/>
  <c r="E83" i="108"/>
  <c r="AW82" i="56"/>
  <c r="AG82" i="56"/>
  <c r="Q82" i="56"/>
  <c r="BI81" i="56"/>
  <c r="AS81" i="56"/>
  <c r="AC81" i="56"/>
  <c r="M81" i="108"/>
  <c r="M81" i="56"/>
  <c r="M81" i="62" s="1"/>
  <c r="BE80" i="56"/>
  <c r="AO80" i="56"/>
  <c r="Y80" i="56"/>
  <c r="I80" i="108"/>
  <c r="I80" i="56"/>
  <c r="BA79" i="56"/>
  <c r="AK79" i="56"/>
  <c r="U79" i="56"/>
  <c r="E79" i="108"/>
  <c r="E79" i="56"/>
  <c r="AW78" i="56"/>
  <c r="AG78" i="56"/>
  <c r="Q78" i="56"/>
  <c r="BI77" i="56"/>
  <c r="AS77" i="56"/>
  <c r="AC77" i="56"/>
  <c r="M77" i="56"/>
  <c r="M77" i="62" s="1"/>
  <c r="M77" i="108"/>
  <c r="BE76" i="56"/>
  <c r="AO76" i="56"/>
  <c r="Y76" i="56"/>
  <c r="I76" i="56"/>
  <c r="I76" i="108"/>
  <c r="BA75" i="56"/>
  <c r="AK75" i="56"/>
  <c r="U75" i="56"/>
  <c r="E75" i="56"/>
  <c r="E75" i="108"/>
  <c r="AW74" i="56"/>
  <c r="AG74" i="56"/>
  <c r="Q74" i="56"/>
  <c r="BI73" i="56"/>
  <c r="AS73" i="56"/>
  <c r="AC73" i="56"/>
  <c r="M73" i="108"/>
  <c r="M73" i="56"/>
  <c r="M73" i="62" s="1"/>
  <c r="BE72" i="56"/>
  <c r="AO72" i="56"/>
  <c r="Y72" i="56"/>
  <c r="I72" i="108"/>
  <c r="I72" i="56"/>
  <c r="BA71" i="56"/>
  <c r="AK71" i="56"/>
  <c r="U71" i="56"/>
  <c r="E71" i="108"/>
  <c r="E71" i="56"/>
  <c r="AW70" i="56"/>
  <c r="AG70" i="56"/>
  <c r="Q70" i="56"/>
  <c r="BI69" i="56"/>
  <c r="AS69" i="56"/>
  <c r="AC69" i="56"/>
  <c r="M69" i="56"/>
  <c r="M69" i="62" s="1"/>
  <c r="M69" i="108"/>
  <c r="BE68" i="56"/>
  <c r="AO68" i="56"/>
  <c r="Y68" i="56"/>
  <c r="I68" i="56"/>
  <c r="I68" i="108"/>
  <c r="BA67" i="56"/>
  <c r="AK67" i="56"/>
  <c r="U67" i="56"/>
  <c r="E67" i="56"/>
  <c r="E67" i="108"/>
  <c r="AW66" i="56"/>
  <c r="AG66" i="56"/>
  <c r="Q66" i="56"/>
  <c r="BI65" i="56"/>
  <c r="AS65" i="56"/>
  <c r="AC65" i="56"/>
  <c r="M65" i="108"/>
  <c r="M65" i="56"/>
  <c r="M65" i="62" s="1"/>
  <c r="BE64" i="56"/>
  <c r="AO64" i="56"/>
  <c r="Y64" i="56"/>
  <c r="I64" i="108"/>
  <c r="I64" i="56"/>
  <c r="BA63" i="56"/>
  <c r="AK63" i="56"/>
  <c r="U63" i="56"/>
  <c r="E63" i="108"/>
  <c r="E63" i="56"/>
  <c r="AW62" i="56"/>
  <c r="AG62" i="56"/>
  <c r="Q62" i="56"/>
  <c r="BI61" i="56"/>
  <c r="AS61" i="56"/>
  <c r="AC61" i="56"/>
  <c r="M61" i="56"/>
  <c r="M61" i="62" s="1"/>
  <c r="M61" i="108"/>
  <c r="BE60" i="56"/>
  <c r="AO60" i="56"/>
  <c r="Y60" i="56"/>
  <c r="I60" i="56"/>
  <c r="I60" i="108"/>
  <c r="BA59" i="56"/>
  <c r="AK59" i="56"/>
  <c r="U59" i="56"/>
  <c r="E59" i="56"/>
  <c r="E59" i="108"/>
  <c r="AW58" i="56"/>
  <c r="AG58" i="56"/>
  <c r="Q58" i="56"/>
  <c r="BI57" i="56"/>
  <c r="AS57" i="56"/>
  <c r="AC57" i="56"/>
  <c r="M57" i="108"/>
  <c r="M57" i="56"/>
  <c r="M57" i="62" s="1"/>
  <c r="BE56" i="56"/>
  <c r="AO56" i="56"/>
  <c r="Y56" i="56"/>
  <c r="I56" i="108"/>
  <c r="I56" i="56"/>
  <c r="BA55" i="56"/>
  <c r="AK55" i="56"/>
  <c r="U55" i="56"/>
  <c r="E55" i="108"/>
  <c r="E55" i="56"/>
  <c r="AW54" i="56"/>
  <c r="AG54" i="56"/>
  <c r="Q54" i="56"/>
  <c r="BI53" i="56"/>
  <c r="AS53" i="56"/>
  <c r="AC53" i="56"/>
  <c r="M53" i="56"/>
  <c r="M53" i="62" s="1"/>
  <c r="M53" i="108"/>
  <c r="BE52" i="56"/>
  <c r="AO52" i="56"/>
  <c r="Y52" i="56"/>
  <c r="I52" i="56"/>
  <c r="I52" i="108"/>
  <c r="BA51" i="56"/>
  <c r="AK51" i="56"/>
  <c r="U51" i="56"/>
  <c r="E51" i="56"/>
  <c r="E51" i="108"/>
  <c r="AW50" i="56"/>
  <c r="AG50" i="56"/>
  <c r="Q50" i="56"/>
  <c r="BI49" i="56"/>
  <c r="AS49" i="56"/>
  <c r="AC49" i="56"/>
  <c r="M49" i="108"/>
  <c r="M49" i="56"/>
  <c r="M49" i="62" s="1"/>
  <c r="BE48" i="56"/>
  <c r="AO48" i="56"/>
  <c r="Y48" i="56"/>
  <c r="I48" i="108"/>
  <c r="I48" i="56"/>
  <c r="BA47" i="56"/>
  <c r="AK47" i="56"/>
  <c r="U47" i="56"/>
  <c r="E47" i="108"/>
  <c r="E47" i="56"/>
  <c r="AW46" i="56"/>
  <c r="AG46" i="56"/>
  <c r="Q46" i="56"/>
  <c r="BI45" i="56"/>
  <c r="AS45" i="56"/>
  <c r="AC45" i="56"/>
  <c r="M45" i="56"/>
  <c r="M45" i="62" s="1"/>
  <c r="M45" i="108"/>
  <c r="BE44" i="56"/>
  <c r="AO44" i="56"/>
  <c r="Y44" i="56"/>
  <c r="I44" i="56"/>
  <c r="I44" i="108"/>
  <c r="BA43" i="56"/>
  <c r="AK43" i="56"/>
  <c r="U43" i="56"/>
  <c r="E43" i="56"/>
  <c r="E43" i="108"/>
  <c r="AW42" i="56"/>
  <c r="AG42" i="56"/>
  <c r="Q42" i="56"/>
  <c r="BI41" i="56"/>
  <c r="AS41" i="56"/>
  <c r="AC41" i="56"/>
  <c r="M41" i="108"/>
  <c r="M41" i="56"/>
  <c r="M41" i="62" s="1"/>
  <c r="BE40" i="56"/>
  <c r="AO40" i="56"/>
  <c r="Y40" i="56"/>
  <c r="I40" i="108"/>
  <c r="I40" i="56"/>
  <c r="BA39" i="56"/>
  <c r="AK39" i="56"/>
  <c r="U39" i="56"/>
  <c r="E39" i="108"/>
  <c r="E39" i="56"/>
  <c r="AW38" i="56"/>
  <c r="AG38" i="56"/>
  <c r="Q38" i="56"/>
  <c r="BI37" i="56"/>
  <c r="AS37" i="56"/>
  <c r="AC37" i="56"/>
  <c r="M37" i="56"/>
  <c r="M37" i="62" s="1"/>
  <c r="M37" i="108"/>
  <c r="BE36" i="56"/>
  <c r="AO36" i="56"/>
  <c r="Y36" i="56"/>
  <c r="I36" i="56"/>
  <c r="I36" i="108"/>
  <c r="BA35" i="56"/>
  <c r="AK35" i="56"/>
  <c r="U35" i="56"/>
  <c r="E35" i="56"/>
  <c r="E35" i="108"/>
  <c r="AW34" i="56"/>
  <c r="AG34" i="56"/>
  <c r="Q34" i="56"/>
  <c r="BI33" i="56"/>
  <c r="AS33" i="56"/>
  <c r="AC33" i="56"/>
  <c r="M33" i="108"/>
  <c r="M33" i="56"/>
  <c r="M33" i="62" s="1"/>
  <c r="BE32" i="56"/>
  <c r="AO32" i="56"/>
  <c r="Y32" i="56"/>
  <c r="I32" i="108"/>
  <c r="I32" i="56"/>
  <c r="BA31" i="56"/>
  <c r="AK31" i="56"/>
  <c r="U31" i="56"/>
  <c r="E31" i="108"/>
  <c r="E31" i="56"/>
  <c r="AW30" i="56"/>
  <c r="AG30" i="56"/>
  <c r="Q30" i="56"/>
  <c r="BI29" i="56"/>
  <c r="AS29" i="56"/>
  <c r="AC29" i="56"/>
  <c r="M29" i="56"/>
  <c r="M29" i="62" s="1"/>
  <c r="M29" i="108"/>
  <c r="BE28" i="56"/>
  <c r="AO28" i="56"/>
  <c r="Y28" i="56"/>
  <c r="I28" i="56"/>
  <c r="I28" i="108"/>
  <c r="BA27" i="56"/>
  <c r="AK27" i="56"/>
  <c r="U27" i="56"/>
  <c r="E27" i="56"/>
  <c r="E27" i="108"/>
  <c r="AW26" i="56"/>
  <c r="AG26" i="56"/>
  <c r="Q26" i="56"/>
  <c r="BI25" i="56"/>
  <c r="AS25" i="56"/>
  <c r="AC25" i="56"/>
  <c r="M25" i="108"/>
  <c r="M25" i="56"/>
  <c r="M25" i="62" s="1"/>
  <c r="BE24" i="56"/>
  <c r="AO24" i="56"/>
  <c r="Y24" i="56"/>
  <c r="I24" i="108"/>
  <c r="I24" i="56"/>
  <c r="BA23" i="56"/>
  <c r="AK23" i="56"/>
  <c r="U23" i="56"/>
  <c r="E23" i="56"/>
  <c r="E23" i="108"/>
  <c r="AW22" i="56"/>
  <c r="AG22" i="56"/>
  <c r="Q22" i="56"/>
  <c r="BI21" i="56"/>
  <c r="AS21" i="56"/>
  <c r="AC21" i="56"/>
  <c r="M21" i="56"/>
  <c r="M21" i="62" s="1"/>
  <c r="M21" i="108"/>
  <c r="BE20" i="56"/>
  <c r="AO20" i="56"/>
  <c r="Y20" i="56"/>
  <c r="I20" i="56"/>
  <c r="I20" i="108"/>
  <c r="BA19" i="56"/>
  <c r="AK19" i="56"/>
  <c r="U19" i="56"/>
  <c r="E19" i="56"/>
  <c r="E19" i="108"/>
  <c r="AW18" i="56"/>
  <c r="AG18" i="56"/>
  <c r="Q18" i="56"/>
  <c r="BI17" i="56"/>
  <c r="AS17" i="56"/>
  <c r="AC17" i="56"/>
  <c r="M17" i="56"/>
  <c r="M17" i="62" s="1"/>
  <c r="M17" i="108"/>
  <c r="BE16" i="56"/>
  <c r="AO16" i="56"/>
  <c r="Y16" i="56"/>
  <c r="I16" i="56"/>
  <c r="I16" i="108"/>
  <c r="BA15" i="56"/>
  <c r="AK15" i="56"/>
  <c r="U15" i="56"/>
  <c r="E15" i="56"/>
  <c r="E15" i="108"/>
  <c r="AW14" i="56"/>
  <c r="AG14" i="56"/>
  <c r="Q14" i="56"/>
  <c r="BI13" i="56"/>
  <c r="AS13" i="56"/>
  <c r="AC13" i="56"/>
  <c r="M13" i="108"/>
  <c r="M13" i="56"/>
  <c r="M13" i="62" s="1"/>
  <c r="BE12" i="56"/>
  <c r="AO12" i="56"/>
  <c r="Y12" i="56"/>
  <c r="I12" i="108"/>
  <c r="I12" i="56"/>
  <c r="BA11" i="56"/>
  <c r="AK11" i="56"/>
  <c r="U11" i="56"/>
  <c r="E11" i="108"/>
  <c r="E11" i="56"/>
  <c r="AW10" i="56"/>
  <c r="AG10" i="56"/>
  <c r="Q10" i="56"/>
  <c r="BI9" i="56"/>
  <c r="AS9" i="56"/>
  <c r="AC9" i="56"/>
  <c r="M9" i="56"/>
  <c r="M9" i="62" s="1"/>
  <c r="M9" i="108"/>
  <c r="BE8" i="56"/>
  <c r="AO8" i="56"/>
  <c r="Y8" i="56"/>
  <c r="I8" i="56"/>
  <c r="I8" i="108"/>
  <c r="BA7" i="56"/>
  <c r="AK7" i="56"/>
  <c r="U7" i="56"/>
  <c r="E7" i="56"/>
  <c r="E7" i="108"/>
  <c r="AW6" i="56"/>
  <c r="AG6" i="56"/>
  <c r="Q6" i="56"/>
  <c r="BI5" i="56"/>
  <c r="AS5" i="56"/>
  <c r="AC5" i="56"/>
  <c r="M5" i="108"/>
  <c r="M5" i="56"/>
  <c r="M5" i="62" s="1"/>
  <c r="BE4" i="56"/>
  <c r="AO4" i="56"/>
  <c r="Y4" i="56"/>
  <c r="I4" i="108"/>
  <c r="I4" i="56"/>
  <c r="BA3" i="56"/>
  <c r="AK3" i="56"/>
  <c r="U3" i="56"/>
  <c r="E3" i="108"/>
  <c r="E3" i="56"/>
  <c r="AK92" i="56"/>
  <c r="BH91" i="56"/>
  <c r="AB91" i="56"/>
  <c r="BD90" i="56"/>
  <c r="X90" i="56"/>
  <c r="BH89" i="56"/>
  <c r="AB89" i="56"/>
  <c r="BH88" i="56"/>
  <c r="AB88" i="56"/>
  <c r="BD87" i="56"/>
  <c r="X87" i="56"/>
  <c r="AZ86" i="56"/>
  <c r="X86" i="56"/>
  <c r="AZ85" i="56"/>
  <c r="X85" i="56"/>
  <c r="BD84" i="56"/>
  <c r="AF84" i="56"/>
  <c r="BH83" i="56"/>
  <c r="AF83" i="56"/>
  <c r="D83" i="108"/>
  <c r="D83" i="56"/>
  <c r="AF82" i="56"/>
  <c r="D82" i="108"/>
  <c r="D82" i="56"/>
  <c r="AJ81" i="56"/>
  <c r="D81" i="108"/>
  <c r="D81" i="56"/>
  <c r="AJ80" i="56"/>
  <c r="H80" i="108"/>
  <c r="H80" i="56"/>
  <c r="AN79" i="56"/>
  <c r="H79" i="108"/>
  <c r="H79" i="56"/>
  <c r="AN78" i="56"/>
  <c r="L78" i="108"/>
  <c r="L78" i="56"/>
  <c r="L78" i="62" s="1"/>
  <c r="AN77" i="56"/>
  <c r="H77" i="108"/>
  <c r="H77" i="56"/>
  <c r="AN76" i="56"/>
  <c r="H76" i="108"/>
  <c r="H76" i="56"/>
  <c r="AJ75" i="56"/>
  <c r="H75" i="108"/>
  <c r="H75" i="56"/>
  <c r="AF74" i="56"/>
  <c r="D74" i="108"/>
  <c r="D74" i="56"/>
  <c r="AJ73" i="56"/>
  <c r="H73" i="108"/>
  <c r="H73" i="56"/>
  <c r="AN72" i="56"/>
  <c r="H72" i="108"/>
  <c r="H72" i="56"/>
  <c r="AN71" i="56"/>
  <c r="L71" i="108"/>
  <c r="L71" i="56"/>
  <c r="L71" i="62" s="1"/>
  <c r="AR70" i="56"/>
  <c r="L70" i="108"/>
  <c r="L70" i="56"/>
  <c r="L70" i="62" s="1"/>
  <c r="AN69" i="56"/>
  <c r="L69" i="108"/>
  <c r="L69" i="56"/>
  <c r="L69" i="62" s="1"/>
  <c r="AN68" i="56"/>
  <c r="L68" i="108"/>
  <c r="L68" i="56"/>
  <c r="L68" i="62" s="1"/>
  <c r="AN67" i="56"/>
  <c r="L67" i="108"/>
  <c r="L67" i="56"/>
  <c r="L67" i="62" s="1"/>
  <c r="AR66" i="56"/>
  <c r="L66" i="108"/>
  <c r="L66" i="56"/>
  <c r="L66" i="62" s="1"/>
  <c r="AR65" i="56"/>
  <c r="P65" i="56"/>
  <c r="P65" i="62" s="1"/>
  <c r="AR64" i="56"/>
  <c r="L64" i="56"/>
  <c r="L64" i="62" s="1"/>
  <c r="L64" i="108"/>
  <c r="AN63" i="56"/>
  <c r="L63" i="56"/>
  <c r="L63" i="62" s="1"/>
  <c r="L63" i="108"/>
  <c r="AN62" i="56"/>
  <c r="L62" i="56"/>
  <c r="L62" i="62" s="1"/>
  <c r="L62" i="108"/>
  <c r="AR61" i="56"/>
  <c r="L61" i="56"/>
  <c r="L61" i="62" s="1"/>
  <c r="L61" i="108"/>
  <c r="AN60" i="56"/>
  <c r="L60" i="56"/>
  <c r="L60" i="62" s="1"/>
  <c r="L60" i="108"/>
  <c r="AN59" i="56"/>
  <c r="L59" i="56"/>
  <c r="L59" i="62" s="1"/>
  <c r="L59" i="108"/>
  <c r="AN58" i="56"/>
  <c r="L58" i="56"/>
  <c r="L58" i="62" s="1"/>
  <c r="L58" i="108"/>
  <c r="AR57" i="56"/>
  <c r="L57" i="56"/>
  <c r="L57" i="62" s="1"/>
  <c r="L57" i="108"/>
  <c r="AR56" i="56"/>
  <c r="L56" i="56"/>
  <c r="L56" i="62" s="1"/>
  <c r="L56" i="108"/>
  <c r="AR55" i="56"/>
  <c r="L55" i="56"/>
  <c r="L55" i="62" s="1"/>
  <c r="L55" i="108"/>
  <c r="AR54" i="56"/>
  <c r="L54" i="56"/>
  <c r="L54" i="62" s="1"/>
  <c r="L54" i="108"/>
  <c r="AV53" i="56"/>
  <c r="P53" i="56"/>
  <c r="P53" i="62" s="1"/>
  <c r="AV52" i="56"/>
  <c r="P52" i="56"/>
  <c r="P52" i="62" s="1"/>
  <c r="AR51" i="56"/>
  <c r="P51" i="56"/>
  <c r="P51" i="62" s="1"/>
  <c r="AV50" i="56"/>
  <c r="T50" i="56"/>
  <c r="AV49" i="56"/>
  <c r="T49" i="56"/>
  <c r="AV48" i="56"/>
  <c r="T48" i="56"/>
  <c r="AZ47" i="56"/>
  <c r="T47" i="56"/>
  <c r="AZ46" i="56"/>
  <c r="T46" i="56"/>
  <c r="AZ45" i="56"/>
  <c r="T45" i="56"/>
  <c r="AZ44" i="56"/>
  <c r="X44" i="56"/>
  <c r="AZ43" i="56"/>
  <c r="X43" i="56"/>
  <c r="BD42" i="56"/>
  <c r="X42" i="56"/>
  <c r="BD41" i="56"/>
  <c r="AB41" i="56"/>
  <c r="BD40" i="56"/>
  <c r="AB40" i="56"/>
  <c r="BH39" i="56"/>
  <c r="AF39" i="56"/>
  <c r="D39" i="56"/>
  <c r="D39" i="108"/>
  <c r="AF38" i="56"/>
  <c r="D38" i="56"/>
  <c r="D38" i="108"/>
  <c r="AJ37" i="56"/>
  <c r="H37" i="56"/>
  <c r="H37" i="108"/>
  <c r="AJ36" i="56"/>
  <c r="H36" i="56"/>
  <c r="H36" i="108"/>
  <c r="AJ35" i="56"/>
  <c r="H35" i="56"/>
  <c r="H35" i="108"/>
  <c r="AJ34" i="56"/>
  <c r="H34" i="56"/>
  <c r="H34" i="108"/>
  <c r="AN33" i="56"/>
  <c r="L33" i="56"/>
  <c r="L33" i="62" s="1"/>
  <c r="L33" i="108"/>
  <c r="AN32" i="56"/>
  <c r="P32" i="56"/>
  <c r="P32" i="62" s="1"/>
  <c r="AR31" i="56"/>
  <c r="P31" i="56"/>
  <c r="P31" i="62" s="1"/>
  <c r="AV30" i="56"/>
  <c r="P30" i="56"/>
  <c r="P30" i="62" s="1"/>
  <c r="AV29" i="56"/>
  <c r="P29" i="56"/>
  <c r="P29" i="62" s="1"/>
  <c r="AR28" i="56"/>
  <c r="P28" i="56"/>
  <c r="AJ26" i="56"/>
  <c r="D26" i="56"/>
  <c r="D26" i="108"/>
  <c r="AF25" i="56"/>
  <c r="D25" i="56"/>
  <c r="D25" i="108"/>
  <c r="AJ24" i="56"/>
  <c r="D24" i="108"/>
  <c r="D24" i="56"/>
  <c r="AJ23" i="56"/>
  <c r="D23" i="56"/>
  <c r="D23" i="108"/>
  <c r="AJ22" i="56"/>
  <c r="D22" i="56"/>
  <c r="D22" i="108"/>
  <c r="AF21" i="56"/>
  <c r="D21" i="56"/>
  <c r="D21" i="108"/>
  <c r="AF20" i="56"/>
  <c r="D20" i="56"/>
  <c r="D20" i="108"/>
  <c r="AF19" i="56"/>
  <c r="BH18" i="56"/>
  <c r="AB18" i="56"/>
  <c r="BH17" i="56"/>
  <c r="AB17" i="56"/>
  <c r="BH16" i="56"/>
  <c r="AB16" i="56"/>
  <c r="BH15" i="56"/>
  <c r="AB15" i="56"/>
  <c r="BH14" i="56"/>
  <c r="AB14" i="56"/>
  <c r="BH13" i="56"/>
  <c r="AB13" i="56"/>
  <c r="BD12" i="56"/>
  <c r="X12" i="56"/>
  <c r="AZ11" i="56"/>
  <c r="X11" i="56"/>
  <c r="AZ10" i="56"/>
  <c r="T10" i="56"/>
  <c r="AZ9" i="56"/>
  <c r="T9" i="56"/>
  <c r="AZ8" i="56"/>
  <c r="T8" i="56"/>
  <c r="AV7" i="56"/>
  <c r="T7" i="56"/>
  <c r="AV6" i="56"/>
  <c r="P6" i="56"/>
  <c r="P6" i="62" s="1"/>
  <c r="Q6" i="62" s="1"/>
  <c r="R6" i="62" s="1"/>
  <c r="S6" i="62" s="1"/>
  <c r="T6" i="62" s="1"/>
  <c r="U6" i="62" s="1"/>
  <c r="V6" i="62" s="1"/>
  <c r="W6" i="62" s="1"/>
  <c r="X6" i="62" s="1"/>
  <c r="Y6" i="62" s="1"/>
  <c r="Z6" i="62" s="1"/>
  <c r="AA6" i="62" s="1"/>
  <c r="AB6" i="62" s="1"/>
  <c r="AC6" i="62" s="1"/>
  <c r="AD6" i="62" s="1"/>
  <c r="AE6" i="62" s="1"/>
  <c r="AF6" i="62" s="1"/>
  <c r="AG6" i="62" s="1"/>
  <c r="AH6" i="62" s="1"/>
  <c r="AI6" i="62" s="1"/>
  <c r="AJ6" i="62" s="1"/>
  <c r="AK6" i="62" s="1"/>
  <c r="AL6" i="62" s="1"/>
  <c r="AM6" i="62" s="1"/>
  <c r="AN6" i="62" s="1"/>
  <c r="AO6" i="62" s="1"/>
  <c r="AP6" i="62" s="1"/>
  <c r="AQ6" i="62" s="1"/>
  <c r="AR6" i="62" s="1"/>
  <c r="AS6" i="62" s="1"/>
  <c r="AT6" i="62" s="1"/>
  <c r="AU6" i="62" s="1"/>
  <c r="AV6" i="62" s="1"/>
  <c r="AW6" i="62" s="1"/>
  <c r="AX6" i="62" s="1"/>
  <c r="AY6" i="62" s="1"/>
  <c r="AZ6" i="62" s="1"/>
  <c r="BA6" i="62" s="1"/>
  <c r="BB6" i="62" s="1"/>
  <c r="BC6" i="62" s="1"/>
  <c r="BD6" i="62" s="1"/>
  <c r="BE6" i="62" s="1"/>
  <c r="BF6" i="62" s="1"/>
  <c r="BG6" i="62" s="1"/>
  <c r="BH6" i="62" s="1"/>
  <c r="BI6" i="62" s="1"/>
  <c r="BJ6" i="62" s="1"/>
  <c r="AV5" i="56"/>
  <c r="P5" i="56"/>
  <c r="P5" i="62" s="1"/>
  <c r="Q5" i="62" s="1"/>
  <c r="R5" i="62" s="1"/>
  <c r="S5" i="62" s="1"/>
  <c r="T5" i="62" s="1"/>
  <c r="U5" i="62" s="1"/>
  <c r="V5" i="62" s="1"/>
  <c r="W5" i="62" s="1"/>
  <c r="X5" i="62" s="1"/>
  <c r="Y5" i="62" s="1"/>
  <c r="Z5" i="62" s="1"/>
  <c r="AA5" i="62" s="1"/>
  <c r="AB5" i="62" s="1"/>
  <c r="AC5" i="62" s="1"/>
  <c r="AD5" i="62" s="1"/>
  <c r="AE5" i="62" s="1"/>
  <c r="AF5" i="62" s="1"/>
  <c r="AG5" i="62" s="1"/>
  <c r="AH5" i="62" s="1"/>
  <c r="AI5" i="62" s="1"/>
  <c r="AJ5" i="62" s="1"/>
  <c r="AK5" i="62" s="1"/>
  <c r="AL5" i="62" s="1"/>
  <c r="AM5" i="62" s="1"/>
  <c r="AN5" i="62" s="1"/>
  <c r="AO5" i="62" s="1"/>
  <c r="AP5" i="62" s="1"/>
  <c r="AQ5" i="62" s="1"/>
  <c r="AR5" i="62" s="1"/>
  <c r="AS5" i="62" s="1"/>
  <c r="AT5" i="62" s="1"/>
  <c r="AU5" i="62" s="1"/>
  <c r="AV5" i="62" s="1"/>
  <c r="AW5" i="62" s="1"/>
  <c r="AX5" i="62" s="1"/>
  <c r="AY5" i="62" s="1"/>
  <c r="AZ5" i="62" s="1"/>
  <c r="BA5" i="62" s="1"/>
  <c r="BB5" i="62" s="1"/>
  <c r="BC5" i="62" s="1"/>
  <c r="BD5" i="62" s="1"/>
  <c r="BE5" i="62" s="1"/>
  <c r="BF5" i="62" s="1"/>
  <c r="BG5" i="62" s="1"/>
  <c r="BH5" i="62" s="1"/>
  <c r="BI5" i="62" s="1"/>
  <c r="BJ5" i="62" s="1"/>
  <c r="AR4" i="56"/>
  <c r="P4" i="56"/>
  <c r="P4" i="62" s="1"/>
  <c r="Q4" i="62" s="1"/>
  <c r="R4" i="62" s="1"/>
  <c r="S4" i="62" s="1"/>
  <c r="T4" i="62" s="1"/>
  <c r="U4" i="62" s="1"/>
  <c r="V4" i="62" s="1"/>
  <c r="W4" i="62" s="1"/>
  <c r="X4" i="62" s="1"/>
  <c r="Y4" i="62" s="1"/>
  <c r="Z4" i="62" s="1"/>
  <c r="AA4" i="62" s="1"/>
  <c r="AB4" i="62" s="1"/>
  <c r="AC4" i="62" s="1"/>
  <c r="AD4" i="62" s="1"/>
  <c r="AE4" i="62" s="1"/>
  <c r="AF4" i="62" s="1"/>
  <c r="AG4" i="62" s="1"/>
  <c r="AH4" i="62" s="1"/>
  <c r="AI4" i="62" s="1"/>
  <c r="AJ4" i="62" s="1"/>
  <c r="AK4" i="62" s="1"/>
  <c r="AL4" i="62" s="1"/>
  <c r="AM4" i="62" s="1"/>
  <c r="AN4" i="62" s="1"/>
  <c r="AO4" i="62" s="1"/>
  <c r="AP4" i="62" s="1"/>
  <c r="AQ4" i="62" s="1"/>
  <c r="AR4" i="62" s="1"/>
  <c r="AS4" i="62" s="1"/>
  <c r="AT4" i="62" s="1"/>
  <c r="AU4" i="62" s="1"/>
  <c r="AV4" i="62" s="1"/>
  <c r="AW4" i="62" s="1"/>
  <c r="AX4" i="62" s="1"/>
  <c r="AY4" i="62" s="1"/>
  <c r="AZ4" i="62" s="1"/>
  <c r="BA4" i="62" s="1"/>
  <c r="BB4" i="62" s="1"/>
  <c r="BC4" i="62" s="1"/>
  <c r="BD4" i="62" s="1"/>
  <c r="BE4" i="62" s="1"/>
  <c r="BF4" i="62" s="1"/>
  <c r="BG4" i="62" s="1"/>
  <c r="BH4" i="62" s="1"/>
  <c r="BI4" i="62" s="1"/>
  <c r="BJ4" i="62" s="1"/>
  <c r="AR3" i="56"/>
  <c r="P3" i="56"/>
  <c r="P3" i="62" s="1"/>
  <c r="Q3" i="62" s="1"/>
  <c r="R3" i="62" s="1"/>
  <c r="S3" i="62" s="1"/>
  <c r="T3" i="62" s="1"/>
  <c r="U3" i="62" s="1"/>
  <c r="V3" i="62" s="1"/>
  <c r="W3" i="62" s="1"/>
  <c r="X3" i="62" s="1"/>
  <c r="Y3" i="62" s="1"/>
  <c r="Z3" i="62" s="1"/>
  <c r="AA3" i="62" s="1"/>
  <c r="AB3" i="62" s="1"/>
  <c r="AC3" i="62" s="1"/>
  <c r="AD3" i="62" s="1"/>
  <c r="AE3" i="62" s="1"/>
  <c r="AF3" i="62" s="1"/>
  <c r="AG3" i="62" s="1"/>
  <c r="AH3" i="62" s="1"/>
  <c r="AI3" i="62" s="1"/>
  <c r="AJ3" i="62" s="1"/>
  <c r="AK3" i="62" s="1"/>
  <c r="AL3" i="62" s="1"/>
  <c r="AM3" i="62" s="1"/>
  <c r="AN3" i="62" s="1"/>
  <c r="AO3" i="62" s="1"/>
  <c r="AP3" i="62" s="1"/>
  <c r="AQ3" i="62" s="1"/>
  <c r="AR3" i="62" s="1"/>
  <c r="AS3" i="62" s="1"/>
  <c r="AT3" i="62" s="1"/>
  <c r="AU3" i="62" s="1"/>
  <c r="AV3" i="62" s="1"/>
  <c r="AW3" i="62" s="1"/>
  <c r="AX3" i="62" s="1"/>
  <c r="AY3" i="62" s="1"/>
  <c r="AZ3" i="62" s="1"/>
  <c r="BA3" i="62" s="1"/>
  <c r="BB3" i="62" s="1"/>
  <c r="BC3" i="62" s="1"/>
  <c r="BD3" i="62" s="1"/>
  <c r="BE3" i="62" s="1"/>
  <c r="BF3" i="62" s="1"/>
  <c r="BG3" i="62" s="1"/>
  <c r="BH3" i="62" s="1"/>
  <c r="BI3" i="62" s="1"/>
  <c r="BJ3" i="62" s="1"/>
  <c r="AR92" i="56"/>
  <c r="K92" i="56"/>
  <c r="K92" i="108"/>
  <c r="AE91" i="56"/>
  <c r="C91" i="56"/>
  <c r="C91" i="108"/>
  <c r="AI90" i="56"/>
  <c r="C90" i="56"/>
  <c r="C90" i="108"/>
  <c r="AE89" i="56"/>
  <c r="BG88" i="56"/>
  <c r="AA88" i="56"/>
  <c r="BC87" i="56"/>
  <c r="W87" i="56"/>
  <c r="AY86" i="56"/>
  <c r="S86" i="56"/>
  <c r="AY85" i="56"/>
  <c r="S85" i="56"/>
  <c r="AU84" i="56"/>
  <c r="S84" i="56"/>
  <c r="AU83" i="56"/>
  <c r="O83" i="56"/>
  <c r="O83" i="62" s="1"/>
  <c r="AU82" i="56"/>
  <c r="O82" i="56"/>
  <c r="AQ81" i="56"/>
  <c r="O81" i="56"/>
  <c r="O81" i="62" s="1"/>
  <c r="AQ80" i="56"/>
  <c r="K80" i="108"/>
  <c r="K80" i="56"/>
  <c r="AM79" i="56"/>
  <c r="G79" i="108"/>
  <c r="G79" i="56"/>
  <c r="AI78" i="56"/>
  <c r="C78" i="108"/>
  <c r="C78" i="56"/>
  <c r="AE77" i="56"/>
  <c r="BG76" i="56"/>
  <c r="AA76" i="56"/>
  <c r="BC75" i="56"/>
  <c r="W75" i="56"/>
  <c r="AY74" i="56"/>
  <c r="S74" i="56"/>
  <c r="AQ73" i="56"/>
  <c r="K73" i="56"/>
  <c r="K73" i="108"/>
  <c r="AM72" i="56"/>
  <c r="G72" i="56"/>
  <c r="G72" i="108"/>
  <c r="AI71" i="56"/>
  <c r="C71" i="56"/>
  <c r="C71" i="108"/>
  <c r="AE70" i="56"/>
  <c r="BG69" i="56"/>
  <c r="AA69" i="56"/>
  <c r="BC68" i="56"/>
  <c r="W68" i="56"/>
  <c r="AY67" i="56"/>
  <c r="S67" i="56"/>
  <c r="AU66" i="56"/>
  <c r="O66" i="56"/>
  <c r="O66" i="62" s="1"/>
  <c r="AQ65" i="56"/>
  <c r="K65" i="56"/>
  <c r="K65" i="108"/>
  <c r="AM64" i="56"/>
  <c r="G64" i="56"/>
  <c r="G64" i="108"/>
  <c r="AI63" i="56"/>
  <c r="C63" i="56"/>
  <c r="C63" i="108"/>
  <c r="AE62" i="56"/>
  <c r="BG61" i="56"/>
  <c r="AA61" i="56"/>
  <c r="AY60" i="56"/>
  <c r="S60" i="56"/>
  <c r="AU59" i="56"/>
  <c r="O59" i="56"/>
  <c r="O59" i="62" s="1"/>
  <c r="AQ58" i="56"/>
  <c r="K58" i="108"/>
  <c r="K58" i="56"/>
  <c r="AM57" i="56"/>
  <c r="K57" i="108"/>
  <c r="K57" i="56"/>
  <c r="AM56" i="56"/>
  <c r="G56" i="108"/>
  <c r="G56" i="56"/>
  <c r="AI55" i="56"/>
  <c r="C55" i="108"/>
  <c r="C55" i="56"/>
  <c r="AA54" i="56"/>
  <c r="BC53" i="56"/>
  <c r="W53" i="56"/>
  <c r="BC52" i="56"/>
  <c r="W52" i="56"/>
  <c r="AU51" i="56"/>
  <c r="O51" i="56"/>
  <c r="O51" i="62" s="1"/>
  <c r="AU50" i="56"/>
  <c r="O50" i="56"/>
  <c r="O50" i="62" s="1"/>
  <c r="AQ49" i="56"/>
  <c r="K49" i="56"/>
  <c r="K49" i="108"/>
  <c r="AM48" i="56"/>
  <c r="G48" i="56"/>
  <c r="G48" i="108"/>
  <c r="AI47" i="56"/>
  <c r="C47" i="56"/>
  <c r="C47" i="108"/>
  <c r="AE46" i="56"/>
  <c r="BG45" i="56"/>
  <c r="AA45" i="56"/>
  <c r="BC44" i="56"/>
  <c r="W44" i="56"/>
  <c r="AY43" i="56"/>
  <c r="S43" i="56"/>
  <c r="AU42" i="56"/>
  <c r="O42" i="56"/>
  <c r="O42" i="62" s="1"/>
  <c r="AM41" i="56"/>
  <c r="G41" i="56"/>
  <c r="G41" i="108"/>
  <c r="AM40" i="56"/>
  <c r="G40" i="56"/>
  <c r="G40" i="108"/>
  <c r="AI39" i="56"/>
  <c r="G39" i="56"/>
  <c r="G39" i="108"/>
  <c r="AI38" i="56"/>
  <c r="C38" i="56"/>
  <c r="C38" i="108"/>
  <c r="AI37" i="56"/>
  <c r="C37" i="56"/>
  <c r="C37" i="108"/>
  <c r="AE36" i="56"/>
  <c r="BG35" i="56"/>
  <c r="AA35" i="56"/>
  <c r="BC34" i="56"/>
  <c r="W34" i="56"/>
  <c r="AY33" i="56"/>
  <c r="S33" i="56"/>
  <c r="AU32" i="56"/>
  <c r="O32" i="56"/>
  <c r="O32" i="62" s="1"/>
  <c r="AQ31" i="56"/>
  <c r="K31" i="56"/>
  <c r="K31" i="108"/>
  <c r="AI30" i="56"/>
  <c r="G30" i="56"/>
  <c r="G30" i="108"/>
  <c r="AE29" i="56"/>
  <c r="BC28" i="56"/>
  <c r="W28" i="56"/>
  <c r="BC27" i="56"/>
  <c r="W27" i="56"/>
  <c r="AU26" i="56"/>
  <c r="O26" i="56"/>
  <c r="O26" i="62" s="1"/>
  <c r="AQ25" i="56"/>
  <c r="K25" i="56"/>
  <c r="K25" i="108"/>
  <c r="AM24" i="56"/>
  <c r="G24" i="56"/>
  <c r="G24" i="108"/>
  <c r="AI23" i="56"/>
  <c r="C23" i="56"/>
  <c r="C23" i="108"/>
  <c r="AE22" i="56"/>
  <c r="BG21" i="56"/>
  <c r="AA21" i="56"/>
  <c r="BG20" i="56"/>
  <c r="AA20" i="56"/>
  <c r="BC19" i="56"/>
  <c r="W19" i="56"/>
  <c r="AY18" i="56"/>
  <c r="S18" i="56"/>
  <c r="AU17" i="56"/>
  <c r="K17" i="108"/>
  <c r="K17" i="56"/>
  <c r="AM16" i="56"/>
  <c r="K16" i="108"/>
  <c r="K16" i="56"/>
  <c r="AI15" i="56"/>
  <c r="C15" i="108"/>
  <c r="C15" i="56"/>
  <c r="AI14" i="56"/>
  <c r="C14" i="108"/>
  <c r="C14" i="56"/>
  <c r="AE13" i="56"/>
  <c r="BG12" i="56"/>
  <c r="AA12" i="56"/>
  <c r="AY11" i="56"/>
  <c r="O11" i="56"/>
  <c r="AM10" i="56"/>
  <c r="C10" i="108"/>
  <c r="C10" i="56"/>
  <c r="AE9" i="56"/>
  <c r="BC8" i="56"/>
  <c r="W8" i="56"/>
  <c r="AU7" i="56"/>
  <c r="K7" i="56"/>
  <c r="K7" i="108"/>
  <c r="AM6" i="56"/>
  <c r="BG5" i="56"/>
  <c r="W5" i="56"/>
  <c r="AQ4" i="56"/>
  <c r="K4" i="56"/>
  <c r="K4" i="108"/>
  <c r="AI3" i="56"/>
  <c r="C3" i="108"/>
  <c r="C3" i="56"/>
  <c r="AZ27" i="56"/>
  <c r="AJ27" i="56"/>
  <c r="P27" i="56"/>
  <c r="P27" i="62" s="1"/>
  <c r="BH26" i="56"/>
  <c r="AN26" i="56"/>
  <c r="H26" i="56"/>
  <c r="H26" i="108"/>
  <c r="AJ25" i="56"/>
  <c r="BH24" i="56"/>
  <c r="X24" i="56"/>
  <c r="AZ23" i="56"/>
  <c r="P23" i="56"/>
  <c r="AN22" i="56"/>
  <c r="H22" i="56"/>
  <c r="H22" i="108"/>
  <c r="AJ21" i="56"/>
  <c r="BH20" i="56"/>
  <c r="AB20" i="56"/>
  <c r="AZ19" i="56"/>
  <c r="T19" i="56"/>
  <c r="AV18" i="56"/>
  <c r="L18" i="108"/>
  <c r="L18" i="56"/>
  <c r="L18" i="62" s="1"/>
  <c r="AN17" i="56"/>
  <c r="H17" i="108"/>
  <c r="H17" i="56"/>
  <c r="AF16" i="56"/>
  <c r="BD15" i="56"/>
  <c r="X15" i="56"/>
  <c r="AV14" i="56"/>
  <c r="L14" i="108"/>
  <c r="L14" i="56"/>
  <c r="L14" i="62" s="1"/>
  <c r="AN13" i="56"/>
  <c r="H13" i="56"/>
  <c r="H13" i="108"/>
  <c r="AJ12" i="56"/>
  <c r="D12" i="56"/>
  <c r="D12" i="108"/>
  <c r="AB11" i="56"/>
  <c r="BD10" i="56"/>
  <c r="X10" i="56"/>
  <c r="AV9" i="56"/>
  <c r="P9" i="56"/>
  <c r="AN8" i="56"/>
  <c r="H8" i="108"/>
  <c r="H8" i="56"/>
  <c r="AF7" i="56"/>
  <c r="BH6" i="56"/>
  <c r="AB6" i="56"/>
  <c r="BD5" i="56"/>
  <c r="T5" i="56"/>
  <c r="AV4" i="56"/>
  <c r="L4" i="56"/>
  <c r="L4" i="62" s="1"/>
  <c r="L4" i="108"/>
  <c r="AN3" i="56"/>
  <c r="D3" i="56"/>
  <c r="D3" i="108"/>
  <c r="AF92" i="56"/>
  <c r="BG91" i="56"/>
  <c r="AI91" i="56"/>
  <c r="BG90" i="56"/>
  <c r="W90" i="56"/>
  <c r="AY89" i="56"/>
  <c r="S89" i="56"/>
  <c r="AU88" i="56"/>
  <c r="O88" i="56"/>
  <c r="O88" i="62" s="1"/>
  <c r="AQ87" i="56"/>
  <c r="K87" i="108"/>
  <c r="K87" i="56"/>
  <c r="AM86" i="56"/>
  <c r="G86" i="108"/>
  <c r="G86" i="56"/>
  <c r="AE85" i="56"/>
  <c r="BG84" i="56"/>
  <c r="W84" i="56"/>
  <c r="AY83" i="56"/>
  <c r="S83" i="56"/>
  <c r="AQ82" i="56"/>
  <c r="K82" i="56"/>
  <c r="K82" i="108"/>
  <c r="AM81" i="56"/>
  <c r="C81" i="56"/>
  <c r="C81" i="108"/>
  <c r="AE80" i="56"/>
  <c r="BG79" i="56"/>
  <c r="AA79" i="56"/>
  <c r="BC78" i="56"/>
  <c r="W78" i="56"/>
  <c r="AY77" i="56"/>
  <c r="S77" i="56"/>
  <c r="AU76" i="56"/>
  <c r="O76" i="56"/>
  <c r="O76" i="62" s="1"/>
  <c r="AQ75" i="56"/>
  <c r="K75" i="56"/>
  <c r="K75" i="108"/>
  <c r="AM74" i="56"/>
  <c r="K74" i="56"/>
  <c r="K74" i="108"/>
  <c r="AM73" i="56"/>
  <c r="G73" i="56"/>
  <c r="G73" i="108"/>
  <c r="AI72" i="56"/>
  <c r="C72" i="56"/>
  <c r="C72" i="108"/>
  <c r="AE71" i="56"/>
  <c r="BG70" i="56"/>
  <c r="AA70" i="56"/>
  <c r="BC69" i="56"/>
  <c r="W69" i="56"/>
  <c r="AY68" i="56"/>
  <c r="S68" i="56"/>
  <c r="AU67" i="56"/>
  <c r="O67" i="56"/>
  <c r="O67" i="62" s="1"/>
  <c r="AQ66" i="56"/>
  <c r="K66" i="108"/>
  <c r="K66" i="56"/>
  <c r="AM65" i="56"/>
  <c r="G65" i="108"/>
  <c r="G65" i="56"/>
  <c r="AE64" i="56"/>
  <c r="C64" i="108"/>
  <c r="C64" i="56"/>
  <c r="AE63" i="56"/>
  <c r="BG62" i="56"/>
  <c r="AA62" i="56"/>
  <c r="BC61" i="56"/>
  <c r="W61" i="56"/>
  <c r="BC60" i="56"/>
  <c r="W60" i="56"/>
  <c r="AY59" i="56"/>
  <c r="S59" i="56"/>
  <c r="AU58" i="56"/>
  <c r="O58" i="56"/>
  <c r="O58" i="62" s="1"/>
  <c r="AQ57" i="56"/>
  <c r="G57" i="108"/>
  <c r="G57" i="56"/>
  <c r="AI56" i="56"/>
  <c r="C56" i="108"/>
  <c r="C56" i="56"/>
  <c r="AE55" i="56"/>
  <c r="BG54" i="56"/>
  <c r="AE54" i="56"/>
  <c r="BG53" i="56"/>
  <c r="AA53" i="56"/>
  <c r="AY52" i="56"/>
  <c r="S52" i="56"/>
  <c r="AY51" i="56"/>
  <c r="S51" i="56"/>
  <c r="AQ50" i="56"/>
  <c r="K50" i="56"/>
  <c r="K50" i="108"/>
  <c r="AM49" i="56"/>
  <c r="G49" i="56"/>
  <c r="G49" i="108"/>
  <c r="AI48" i="56"/>
  <c r="C48" i="56"/>
  <c r="C48" i="108"/>
  <c r="AE47" i="56"/>
  <c r="BG46" i="56"/>
  <c r="AA46" i="56"/>
  <c r="BC45" i="56"/>
  <c r="W45" i="56"/>
  <c r="AY44" i="56"/>
  <c r="S44" i="56"/>
  <c r="AU43" i="56"/>
  <c r="O43" i="56"/>
  <c r="O43" i="62" s="1"/>
  <c r="AQ42" i="56"/>
  <c r="K42" i="56"/>
  <c r="K42" i="108"/>
  <c r="AQ41" i="56"/>
  <c r="K41" i="56"/>
  <c r="K41" i="108"/>
  <c r="AI40" i="56"/>
  <c r="C40" i="56"/>
  <c r="C40" i="108"/>
  <c r="AE39" i="56"/>
  <c r="BC38" i="56"/>
  <c r="W38" i="56"/>
  <c r="AY37" i="56"/>
  <c r="O37" i="56"/>
  <c r="O37" i="62" s="1"/>
  <c r="AQ36" i="56"/>
  <c r="K36" i="56"/>
  <c r="K36" i="108"/>
  <c r="AM35" i="56"/>
  <c r="G35" i="56"/>
  <c r="G35" i="108"/>
  <c r="AI34" i="56"/>
  <c r="C34" i="56"/>
  <c r="C34" i="108"/>
  <c r="AE33" i="56"/>
  <c r="BG32" i="56"/>
  <c r="AA32" i="56"/>
  <c r="BC31" i="56"/>
  <c r="W31" i="56"/>
  <c r="AY30" i="56"/>
  <c r="W30" i="56"/>
  <c r="AY29" i="56"/>
  <c r="S29" i="56"/>
  <c r="AY28" i="56"/>
  <c r="S28" i="56"/>
  <c r="AQ27" i="56"/>
  <c r="K27" i="108"/>
  <c r="K27" i="56"/>
  <c r="AQ26" i="56"/>
  <c r="K26" i="108"/>
  <c r="K26" i="56"/>
  <c r="AM25" i="56"/>
  <c r="G25" i="108"/>
  <c r="G25" i="56"/>
  <c r="AI24" i="56"/>
  <c r="C24" i="108"/>
  <c r="C24" i="56"/>
  <c r="AE23" i="56"/>
  <c r="BG22" i="56"/>
  <c r="AA22" i="56"/>
  <c r="BC21" i="56"/>
  <c r="W21" i="56"/>
  <c r="AU20" i="56"/>
  <c r="O20" i="56"/>
  <c r="O20" i="62" s="1"/>
  <c r="AQ19" i="56"/>
  <c r="K19" i="108"/>
  <c r="K19" i="56"/>
  <c r="AM18" i="56"/>
  <c r="G18" i="56"/>
  <c r="G18" i="108"/>
  <c r="AI17" i="56"/>
  <c r="G17" i="56"/>
  <c r="G17" i="108"/>
  <c r="AI16" i="56"/>
  <c r="BG15" i="56"/>
  <c r="AE15" i="56"/>
  <c r="BG14" i="56"/>
  <c r="W14" i="56"/>
  <c r="AY13" i="56"/>
  <c r="S13" i="56"/>
  <c r="AU12" i="56"/>
  <c r="O12" i="56"/>
  <c r="O12" i="62" s="1"/>
  <c r="AU11" i="56"/>
  <c r="S11" i="56"/>
  <c r="AU10" i="56"/>
  <c r="S10" i="56"/>
  <c r="AY9" i="56"/>
  <c r="S9" i="56"/>
  <c r="AY8" i="56"/>
  <c r="S8" i="56"/>
  <c r="AY7" i="56"/>
  <c r="S7" i="56"/>
  <c r="AY6" i="56"/>
  <c r="S6" i="56"/>
  <c r="BC5" i="56"/>
  <c r="AA5" i="56"/>
  <c r="BG4" i="56"/>
  <c r="AE4" i="56"/>
  <c r="BG3" i="56"/>
  <c r="AE3" i="56"/>
  <c r="F92" i="56"/>
  <c r="F92" i="108"/>
  <c r="AH91" i="56"/>
  <c r="AD90" i="56"/>
  <c r="AP89" i="56"/>
  <c r="AL88" i="56"/>
  <c r="AX87" i="56"/>
  <c r="AT86" i="56"/>
  <c r="N86" i="56"/>
  <c r="N86" i="62" s="1"/>
  <c r="N86" i="108"/>
  <c r="AP85" i="56"/>
  <c r="BB84" i="56"/>
  <c r="F84" i="108"/>
  <c r="F84" i="56"/>
  <c r="R83" i="56"/>
  <c r="AT82" i="56"/>
  <c r="BF81" i="56"/>
  <c r="BB80" i="56"/>
  <c r="AX79" i="56"/>
  <c r="BJ78" i="56"/>
  <c r="BF77" i="56"/>
  <c r="J77" i="108"/>
  <c r="J77" i="56"/>
  <c r="AL76" i="56"/>
  <c r="AH75" i="56"/>
  <c r="AT74" i="56"/>
  <c r="BF73" i="56"/>
  <c r="J73" i="108"/>
  <c r="J73" i="56"/>
  <c r="V72" i="56"/>
  <c r="R71" i="56"/>
  <c r="AT70" i="56"/>
  <c r="AP69" i="56"/>
  <c r="BB68" i="56"/>
  <c r="F68" i="108"/>
  <c r="F68" i="56"/>
  <c r="BJ66" i="56"/>
  <c r="N66" i="56"/>
  <c r="N66" i="62" s="1"/>
  <c r="N66" i="108"/>
  <c r="J65" i="56"/>
  <c r="J65" i="108"/>
  <c r="F64" i="56"/>
  <c r="F64" i="108"/>
  <c r="AH63" i="56"/>
  <c r="AD62" i="56"/>
  <c r="AP61" i="56"/>
  <c r="BB60" i="56"/>
  <c r="AX59" i="56"/>
  <c r="BJ58" i="56"/>
  <c r="N58" i="56"/>
  <c r="N58" i="62" s="1"/>
  <c r="N58" i="108"/>
  <c r="Z57" i="56"/>
  <c r="AL56" i="56"/>
  <c r="AH55" i="56"/>
  <c r="BJ54" i="56"/>
  <c r="BF53" i="56"/>
  <c r="BB52" i="56"/>
  <c r="F52" i="108"/>
  <c r="F52" i="56"/>
  <c r="BJ50" i="56"/>
  <c r="AD50" i="56"/>
  <c r="Z49" i="56"/>
  <c r="AL48" i="56"/>
  <c r="AX47" i="56"/>
  <c r="R47" i="56"/>
  <c r="N46" i="56"/>
  <c r="N46" i="62" s="1"/>
  <c r="N46" i="108"/>
  <c r="AP45" i="56"/>
  <c r="BB44" i="56"/>
  <c r="AX43" i="56"/>
  <c r="AT42" i="56"/>
  <c r="BF41" i="56"/>
  <c r="Z41" i="56"/>
  <c r="V40" i="56"/>
  <c r="AH39" i="56"/>
  <c r="AT38" i="56"/>
  <c r="BF37" i="56"/>
  <c r="BB36" i="56"/>
  <c r="V36" i="56"/>
  <c r="AH35" i="56"/>
  <c r="AT34" i="56"/>
  <c r="BF33" i="56"/>
  <c r="Z33" i="56"/>
  <c r="V32" i="56"/>
  <c r="R31" i="56"/>
  <c r="N30" i="108"/>
  <c r="N30" i="56"/>
  <c r="N30" i="62" s="1"/>
  <c r="Z29" i="56"/>
  <c r="V28" i="56"/>
  <c r="R27" i="56"/>
  <c r="N26" i="56"/>
  <c r="N26" i="62" s="1"/>
  <c r="N26" i="108"/>
  <c r="Z25" i="56"/>
  <c r="AL24" i="56"/>
  <c r="AH23" i="56"/>
  <c r="BJ22" i="56"/>
  <c r="N22" i="108"/>
  <c r="N22" i="56"/>
  <c r="N22" i="62" s="1"/>
  <c r="Z21" i="56"/>
  <c r="V20" i="56"/>
  <c r="R19" i="56"/>
  <c r="AD18" i="56"/>
  <c r="Z17" i="56"/>
  <c r="BB16" i="56"/>
  <c r="AX15" i="56"/>
  <c r="AD14" i="56"/>
  <c r="Z13" i="56"/>
  <c r="AL12" i="56"/>
  <c r="AX11" i="56"/>
  <c r="BJ10" i="56"/>
  <c r="BF9" i="56"/>
  <c r="BB8" i="56"/>
  <c r="F8" i="108"/>
  <c r="F8" i="56"/>
  <c r="BJ6" i="56"/>
  <c r="AD6" i="56"/>
  <c r="Z5" i="56"/>
  <c r="BB4" i="56"/>
  <c r="AX3" i="56"/>
  <c r="BE92" i="56"/>
  <c r="AZ91" i="56"/>
  <c r="P90" i="56"/>
  <c r="P90" i="62" s="1"/>
  <c r="AF88" i="56"/>
  <c r="BD86" i="56"/>
  <c r="AR85" i="56"/>
  <c r="T83" i="56"/>
  <c r="BD80" i="56"/>
  <c r="AF78" i="56"/>
  <c r="BD76" i="56"/>
  <c r="AN74" i="56"/>
  <c r="BD72" i="56"/>
  <c r="H71" i="56"/>
  <c r="H71" i="108"/>
  <c r="AB69" i="56"/>
  <c r="D67" i="108"/>
  <c r="D67" i="56"/>
  <c r="BD65" i="56"/>
  <c r="P64" i="56"/>
  <c r="P64" i="62" s="1"/>
  <c r="AF62" i="56"/>
  <c r="X61" i="56"/>
  <c r="AR59" i="56"/>
  <c r="BH57" i="56"/>
  <c r="P56" i="56"/>
  <c r="P56" i="62" s="1"/>
  <c r="AF54" i="56"/>
  <c r="L52" i="108"/>
  <c r="L52" i="56"/>
  <c r="L52" i="62" s="1"/>
  <c r="BH50" i="56"/>
  <c r="P49" i="56"/>
  <c r="P49" i="62" s="1"/>
  <c r="AF47" i="56"/>
  <c r="AV45" i="56"/>
  <c r="AN44" i="56"/>
  <c r="P42" i="56"/>
  <c r="P42" i="62" s="1"/>
  <c r="AF40" i="56"/>
  <c r="BD39" i="56"/>
  <c r="AF37" i="56"/>
  <c r="AV35" i="56"/>
  <c r="AN34" i="56"/>
  <c r="AZ32" i="56"/>
  <c r="AB30" i="56"/>
  <c r="AV28" i="56"/>
  <c r="AH92" i="56"/>
  <c r="M91" i="56"/>
  <c r="M91" i="62" s="1"/>
  <c r="M91" i="108"/>
  <c r="AO90" i="56"/>
  <c r="AK89" i="56"/>
  <c r="AW88" i="56"/>
  <c r="BI87" i="56"/>
  <c r="M87" i="56"/>
  <c r="M87" i="62" s="1"/>
  <c r="M87" i="108"/>
  <c r="I86" i="108"/>
  <c r="I86" i="56"/>
  <c r="U85" i="56"/>
  <c r="AW84" i="56"/>
  <c r="AS83" i="56"/>
  <c r="BE82" i="56"/>
  <c r="I82" i="56"/>
  <c r="I82" i="108"/>
  <c r="E81" i="108"/>
  <c r="E81" i="56"/>
  <c r="Q80" i="56"/>
  <c r="AC79" i="56"/>
  <c r="Y78" i="56"/>
  <c r="AK77" i="56"/>
  <c r="E77" i="108"/>
  <c r="E77" i="56"/>
  <c r="BI75" i="56"/>
  <c r="M75" i="108"/>
  <c r="M75" i="56"/>
  <c r="M75" i="62" s="1"/>
  <c r="I74" i="108"/>
  <c r="I74" i="56"/>
  <c r="E73" i="56"/>
  <c r="E73" i="108"/>
  <c r="BI71" i="56"/>
  <c r="BE70" i="56"/>
  <c r="BA69" i="56"/>
  <c r="AW68" i="56"/>
  <c r="Q68" i="56"/>
  <c r="M67" i="56"/>
  <c r="M67" i="62" s="1"/>
  <c r="M67" i="108"/>
  <c r="Y66" i="56"/>
  <c r="AK65" i="56"/>
  <c r="AG64" i="56"/>
  <c r="AS63" i="56"/>
  <c r="M63" i="56"/>
  <c r="M63" i="62" s="1"/>
  <c r="M63" i="108"/>
  <c r="I62" i="56"/>
  <c r="I62" i="108"/>
  <c r="U61" i="56"/>
  <c r="Q60" i="56"/>
  <c r="AC59" i="56"/>
  <c r="I58" i="108"/>
  <c r="I58" i="56"/>
  <c r="E57" i="56"/>
  <c r="E57" i="108"/>
  <c r="BI55" i="56"/>
  <c r="AC55" i="56"/>
  <c r="BE54" i="56"/>
  <c r="BA53" i="56"/>
  <c r="AW52" i="56"/>
  <c r="BI51" i="56"/>
  <c r="AC51" i="56"/>
  <c r="Y50" i="56"/>
  <c r="AK49" i="56"/>
  <c r="AW48" i="56"/>
  <c r="BI47" i="56"/>
  <c r="AO46" i="56"/>
  <c r="AK45" i="56"/>
  <c r="AW44" i="56"/>
  <c r="BI43" i="56"/>
  <c r="M43" i="108"/>
  <c r="M43" i="56"/>
  <c r="M43" i="62" s="1"/>
  <c r="Y42" i="56"/>
  <c r="AK41" i="56"/>
  <c r="AW40" i="56"/>
  <c r="BI39" i="56"/>
  <c r="M39" i="56"/>
  <c r="M39" i="62" s="1"/>
  <c r="M39" i="108"/>
  <c r="Y38" i="56"/>
  <c r="U37" i="56"/>
  <c r="AW36" i="56"/>
  <c r="AS35" i="56"/>
  <c r="M35" i="108"/>
  <c r="M35" i="56"/>
  <c r="M35" i="62" s="1"/>
  <c r="I34" i="56"/>
  <c r="I34" i="108"/>
  <c r="U33" i="56"/>
  <c r="BI31" i="56"/>
  <c r="BE30" i="56"/>
  <c r="BA29" i="56"/>
  <c r="U29" i="56"/>
  <c r="Q28" i="56"/>
  <c r="AC27" i="56"/>
  <c r="Y26" i="56"/>
  <c r="U25" i="56"/>
  <c r="AW24" i="56"/>
  <c r="AS23" i="56"/>
  <c r="BE22" i="56"/>
  <c r="I22" i="108"/>
  <c r="I22" i="56"/>
  <c r="AK21" i="56"/>
  <c r="AG20" i="56"/>
  <c r="AC19" i="56"/>
  <c r="AO18" i="56"/>
  <c r="AK17" i="56"/>
  <c r="AG16" i="56"/>
  <c r="BI15" i="56"/>
  <c r="BE14" i="56"/>
  <c r="I14" i="108"/>
  <c r="I14" i="56"/>
  <c r="E13" i="108"/>
  <c r="E13" i="56"/>
  <c r="Q12" i="56"/>
  <c r="AC11" i="56"/>
  <c r="Y10" i="56"/>
  <c r="BA9" i="56"/>
  <c r="E9" i="108"/>
  <c r="E9" i="56"/>
  <c r="Q8" i="56"/>
  <c r="AC7" i="56"/>
  <c r="AO6" i="56"/>
  <c r="BA5" i="56"/>
  <c r="E5" i="56"/>
  <c r="E5" i="108"/>
  <c r="BI3" i="56"/>
  <c r="AC3" i="56"/>
  <c r="AV91" i="56"/>
  <c r="AN90" i="56"/>
  <c r="AR88" i="56"/>
  <c r="H87" i="108"/>
  <c r="H87" i="56"/>
  <c r="L85" i="108"/>
  <c r="L85" i="56"/>
  <c r="L85" i="62" s="1"/>
  <c r="AV83" i="56"/>
  <c r="AZ81" i="56"/>
  <c r="X80" i="56"/>
  <c r="BD78" i="56"/>
  <c r="AZ76" i="56"/>
  <c r="AZ75" i="56"/>
  <c r="AV73" i="56"/>
  <c r="X72" i="56"/>
  <c r="AB70" i="56"/>
  <c r="BD68" i="56"/>
  <c r="BH66" i="56"/>
  <c r="BH65" i="56"/>
  <c r="AB64" i="56"/>
  <c r="BD62" i="56"/>
  <c r="AB61" i="56"/>
  <c r="AB60" i="56"/>
  <c r="AB57" i="56"/>
  <c r="BD55" i="56"/>
  <c r="BH53" i="56"/>
  <c r="AF52" i="56"/>
  <c r="AF50" i="56"/>
  <c r="AJ48" i="56"/>
  <c r="D48" i="56"/>
  <c r="D48" i="108"/>
  <c r="D46" i="108"/>
  <c r="D46" i="56"/>
  <c r="AJ44" i="56"/>
  <c r="AN42" i="56"/>
  <c r="L41" i="108"/>
  <c r="L41" i="56"/>
  <c r="L41" i="62" s="1"/>
  <c r="L40" i="108"/>
  <c r="L40" i="56"/>
  <c r="L40" i="62" s="1"/>
  <c r="AV38" i="56"/>
  <c r="T37" i="56"/>
  <c r="T36" i="56"/>
  <c r="X34" i="56"/>
  <c r="BD32" i="56"/>
  <c r="AF30" i="56"/>
  <c r="BH28" i="56"/>
  <c r="T26" i="56"/>
  <c r="AV24" i="56"/>
  <c r="AV22" i="56"/>
  <c r="T21" i="56"/>
  <c r="AR18" i="56"/>
  <c r="L16" i="56"/>
  <c r="L16" i="62" s="1"/>
  <c r="L16" i="108"/>
  <c r="P14" i="56"/>
  <c r="P14" i="62" s="1"/>
  <c r="Q14" i="62" s="1"/>
  <c r="R14" i="62" s="1"/>
  <c r="S14" i="62" s="1"/>
  <c r="T14" i="62" s="1"/>
  <c r="U14" i="62" s="1"/>
  <c r="V14" i="62" s="1"/>
  <c r="W14" i="62" s="1"/>
  <c r="X14" i="62" s="1"/>
  <c r="Y14" i="62" s="1"/>
  <c r="Z14" i="62" s="1"/>
  <c r="AA14" i="62" s="1"/>
  <c r="AB14" i="62" s="1"/>
  <c r="AC14" i="62" s="1"/>
  <c r="AD14" i="62" s="1"/>
  <c r="AE14" i="62" s="1"/>
  <c r="AF14" i="62" s="1"/>
  <c r="AG14" i="62" s="1"/>
  <c r="AH14" i="62" s="1"/>
  <c r="AI14" i="62" s="1"/>
  <c r="AJ14" i="62" s="1"/>
  <c r="AK14" i="62" s="1"/>
  <c r="AL14" i="62" s="1"/>
  <c r="AM14" i="62" s="1"/>
  <c r="AN14" i="62" s="1"/>
  <c r="AO14" i="62" s="1"/>
  <c r="AP14" i="62" s="1"/>
  <c r="AQ14" i="62" s="1"/>
  <c r="AR14" i="62" s="1"/>
  <c r="AS14" i="62" s="1"/>
  <c r="AT14" i="62" s="1"/>
  <c r="AU14" i="62" s="1"/>
  <c r="AV14" i="62" s="1"/>
  <c r="AW14" i="62" s="1"/>
  <c r="AX14" i="62" s="1"/>
  <c r="AY14" i="62" s="1"/>
  <c r="AZ14" i="62" s="1"/>
  <c r="BA14" i="62" s="1"/>
  <c r="BB14" i="62" s="1"/>
  <c r="BC14" i="62" s="1"/>
  <c r="BD14" i="62" s="1"/>
  <c r="BE14" i="62" s="1"/>
  <c r="BF14" i="62" s="1"/>
  <c r="BG14" i="62" s="1"/>
  <c r="BH14" i="62" s="1"/>
  <c r="BI14" i="62" s="1"/>
  <c r="BJ14" i="62" s="1"/>
  <c r="AN12" i="56"/>
  <c r="AJ10" i="56"/>
  <c r="D10" i="56"/>
  <c r="D10" i="108"/>
  <c r="D8" i="108"/>
  <c r="D8" i="56"/>
  <c r="AF6" i="56"/>
  <c r="BH4" i="56"/>
  <c r="AF3" i="56"/>
  <c r="AB92" i="56"/>
  <c r="AU90" i="56"/>
  <c r="O89" i="56"/>
  <c r="O89" i="62" s="1"/>
  <c r="AM87" i="56"/>
  <c r="C86" i="56"/>
  <c r="C86" i="108"/>
  <c r="AI84" i="56"/>
  <c r="C83" i="108"/>
  <c r="C83" i="56"/>
  <c r="BG80" i="56"/>
  <c r="BC79" i="56"/>
  <c r="S78" i="56"/>
  <c r="AQ76" i="56"/>
  <c r="AA73" i="56"/>
  <c r="S71" i="56"/>
  <c r="AQ69" i="56"/>
  <c r="AI67" i="56"/>
  <c r="AA65" i="56"/>
  <c r="AY63" i="56"/>
  <c r="K61" i="56"/>
  <c r="K61" i="108"/>
  <c r="AE59" i="56"/>
  <c r="BC57" i="56"/>
  <c r="W56" i="56"/>
  <c r="K54" i="56"/>
  <c r="K54" i="108"/>
  <c r="G53" i="56"/>
  <c r="G53" i="108"/>
  <c r="AE51" i="56"/>
  <c r="BG49" i="56"/>
  <c r="W48" i="56"/>
  <c r="AU46" i="56"/>
  <c r="K45" i="56"/>
  <c r="K45" i="108"/>
  <c r="AI43" i="56"/>
  <c r="BC41" i="56"/>
  <c r="AY40" i="56"/>
  <c r="S39" i="56"/>
  <c r="AU37" i="56"/>
  <c r="AQ35" i="56"/>
  <c r="AM34" i="56"/>
  <c r="AE32" i="56"/>
  <c r="BC30" i="56"/>
  <c r="O29" i="56"/>
  <c r="O29" i="62" s="1"/>
  <c r="AM27" i="56"/>
  <c r="BG25" i="56"/>
  <c r="BC24" i="56"/>
  <c r="S23" i="56"/>
  <c r="K21" i="56"/>
  <c r="K21" i="108"/>
  <c r="AM19" i="56"/>
  <c r="G19" i="108"/>
  <c r="G19" i="56"/>
  <c r="BC16" i="56"/>
  <c r="S15" i="56"/>
  <c r="O13" i="56"/>
  <c r="O13" i="62" s="1"/>
  <c r="W10" i="56"/>
  <c r="AE7" i="56"/>
  <c r="AM5" i="56"/>
  <c r="S3" i="56"/>
  <c r="AB27" i="56"/>
  <c r="AZ25" i="56"/>
  <c r="H24" i="56"/>
  <c r="H24" i="108"/>
  <c r="AZ21" i="56"/>
  <c r="AJ19" i="56"/>
  <c r="BD17" i="56"/>
  <c r="AN15" i="56"/>
  <c r="BD13" i="56"/>
  <c r="AR11" i="56"/>
  <c r="H10" i="108"/>
  <c r="H10" i="56"/>
  <c r="X8" i="56"/>
  <c r="P7" i="56"/>
  <c r="P7" i="62" s="1"/>
  <c r="Q7" i="62" s="1"/>
  <c r="R7" i="62" s="1"/>
  <c r="S7" i="62" s="1"/>
  <c r="T7" i="62" s="1"/>
  <c r="U7" i="62" s="1"/>
  <c r="V7" i="62" s="1"/>
  <c r="W7" i="62" s="1"/>
  <c r="X7" i="62" s="1"/>
  <c r="Y7" i="62" s="1"/>
  <c r="Z7" i="62" s="1"/>
  <c r="AA7" i="62" s="1"/>
  <c r="AB7" i="62" s="1"/>
  <c r="AC7" i="62" s="1"/>
  <c r="AD7" i="62" s="1"/>
  <c r="AE7" i="62" s="1"/>
  <c r="AF7" i="62" s="1"/>
  <c r="AG7" i="62" s="1"/>
  <c r="AH7" i="62" s="1"/>
  <c r="AI7" i="62" s="1"/>
  <c r="AJ7" i="62" s="1"/>
  <c r="AK7" i="62" s="1"/>
  <c r="AL7" i="62" s="1"/>
  <c r="AM7" i="62" s="1"/>
  <c r="AN7" i="62" s="1"/>
  <c r="AO7" i="62" s="1"/>
  <c r="AP7" i="62" s="1"/>
  <c r="AQ7" i="62" s="1"/>
  <c r="AR7" i="62" s="1"/>
  <c r="AS7" i="62" s="1"/>
  <c r="AT7" i="62" s="1"/>
  <c r="AU7" i="62" s="1"/>
  <c r="AV7" i="62" s="1"/>
  <c r="AW7" i="62" s="1"/>
  <c r="AX7" i="62" s="1"/>
  <c r="AY7" i="62" s="1"/>
  <c r="AZ7" i="62" s="1"/>
  <c r="BA7" i="62" s="1"/>
  <c r="BB7" i="62" s="1"/>
  <c r="BC7" i="62" s="1"/>
  <c r="BD7" i="62" s="1"/>
  <c r="BE7" i="62" s="1"/>
  <c r="BF7" i="62" s="1"/>
  <c r="BG7" i="62" s="1"/>
  <c r="BH7" i="62" s="1"/>
  <c r="BI7" i="62" s="1"/>
  <c r="BJ7" i="62" s="1"/>
  <c r="AJ5" i="56"/>
  <c r="BD3" i="56"/>
  <c r="AV92" i="56"/>
  <c r="S91" i="56"/>
  <c r="AI89" i="56"/>
  <c r="AA87" i="56"/>
  <c r="W86" i="56"/>
  <c r="G84" i="108"/>
  <c r="G84" i="56"/>
  <c r="AA82" i="56"/>
  <c r="AU80" i="56"/>
  <c r="AQ79" i="56"/>
  <c r="G78" i="56"/>
  <c r="G78" i="108"/>
  <c r="BG75" i="56"/>
  <c r="BC74" i="56"/>
  <c r="AY72" i="56"/>
  <c r="K70" i="108"/>
  <c r="K70" i="56"/>
  <c r="AI68" i="56"/>
  <c r="BC65" i="56"/>
  <c r="S64" i="56"/>
  <c r="K62" i="56"/>
  <c r="K62" i="108"/>
  <c r="AM60" i="56"/>
  <c r="C59" i="56"/>
  <c r="C59" i="108"/>
  <c r="AY56" i="56"/>
  <c r="O55" i="56"/>
  <c r="O55" i="62" s="1"/>
  <c r="AQ53" i="56"/>
  <c r="AI52" i="56"/>
  <c r="BG50" i="56"/>
  <c r="AY48" i="56"/>
  <c r="AQ46" i="56"/>
  <c r="AM45" i="56"/>
  <c r="AE43" i="56"/>
  <c r="BG41" i="56"/>
  <c r="K39" i="108"/>
  <c r="K39" i="56"/>
  <c r="BG36" i="56"/>
  <c r="W35" i="56"/>
  <c r="O33" i="56"/>
  <c r="AM31" i="56"/>
  <c r="AI29" i="56"/>
  <c r="AA27" i="56"/>
  <c r="BC25" i="56"/>
  <c r="AU23" i="56"/>
  <c r="AM21" i="56"/>
  <c r="BG19" i="56"/>
  <c r="AY17" i="56"/>
  <c r="AU15" i="56"/>
  <c r="G14" i="56"/>
  <c r="G14" i="108"/>
  <c r="AE12" i="56"/>
  <c r="C11" i="108"/>
  <c r="C11" i="56"/>
  <c r="G10" i="56"/>
  <c r="G10" i="108"/>
  <c r="AI8" i="56"/>
  <c r="G7" i="56"/>
  <c r="G7" i="108"/>
  <c r="AI6" i="56"/>
  <c r="O5" i="56"/>
  <c r="O5" i="62" s="1"/>
  <c r="AU3" i="56"/>
  <c r="AU92" i="56"/>
  <c r="N92" i="56"/>
  <c r="N92" i="62" s="1"/>
  <c r="N92" i="108"/>
  <c r="AP91" i="56"/>
  <c r="J91" i="108"/>
  <c r="J91" i="56"/>
  <c r="AL90" i="56"/>
  <c r="F90" i="56"/>
  <c r="F90" i="108"/>
  <c r="AH89" i="56"/>
  <c r="R89" i="56"/>
  <c r="AT88" i="56"/>
  <c r="N88" i="108"/>
  <c r="N88" i="56"/>
  <c r="N88" i="62" s="1"/>
  <c r="AP87" i="56"/>
  <c r="Z87" i="56"/>
  <c r="BB86" i="56"/>
  <c r="V86" i="56"/>
  <c r="AX85" i="56"/>
  <c r="R85" i="56"/>
  <c r="BJ84" i="56"/>
  <c r="AD84" i="56"/>
  <c r="BF83" i="56"/>
  <c r="Z83" i="56"/>
  <c r="BB82" i="56"/>
  <c r="V82" i="56"/>
  <c r="AX81" i="56"/>
  <c r="AH81" i="56"/>
  <c r="BJ80" i="56"/>
  <c r="AD80" i="56"/>
  <c r="BF79" i="56"/>
  <c r="Z79" i="56"/>
  <c r="BB78" i="56"/>
  <c r="V78" i="56"/>
  <c r="AX77" i="56"/>
  <c r="R77" i="56"/>
  <c r="BJ76" i="56"/>
  <c r="AD76" i="56"/>
  <c r="BF75" i="56"/>
  <c r="Z75" i="56"/>
  <c r="BB74" i="56"/>
  <c r="V74" i="56"/>
  <c r="AX73" i="56"/>
  <c r="R73" i="56"/>
  <c r="AT72" i="56"/>
  <c r="N72" i="108"/>
  <c r="N72" i="56"/>
  <c r="N72" i="62" s="1"/>
  <c r="AP71" i="56"/>
  <c r="J71" i="108"/>
  <c r="J71" i="56"/>
  <c r="AL70" i="56"/>
  <c r="F70" i="56"/>
  <c r="F70" i="108"/>
  <c r="AH69" i="56"/>
  <c r="BJ68" i="56"/>
  <c r="AT68" i="56"/>
  <c r="N68" i="108"/>
  <c r="N68" i="56"/>
  <c r="N68" i="62" s="1"/>
  <c r="AP67" i="56"/>
  <c r="J67" i="108"/>
  <c r="J67" i="56"/>
  <c r="AL66" i="56"/>
  <c r="F66" i="56"/>
  <c r="F66" i="108"/>
  <c r="AH65" i="56"/>
  <c r="R65" i="56"/>
  <c r="AT64" i="56"/>
  <c r="N64" i="108"/>
  <c r="N64" i="56"/>
  <c r="N64" i="62" s="1"/>
  <c r="BF63" i="56"/>
  <c r="Z63" i="56"/>
  <c r="BB62" i="56"/>
  <c r="V62" i="56"/>
  <c r="AX61" i="56"/>
  <c r="AH61" i="56"/>
  <c r="BJ60" i="56"/>
  <c r="AD60" i="56"/>
  <c r="BF59" i="56"/>
  <c r="Z59" i="56"/>
  <c r="BB58" i="56"/>
  <c r="AL58" i="56"/>
  <c r="F58" i="56"/>
  <c r="F58" i="108"/>
  <c r="AH57" i="56"/>
  <c r="BJ56" i="56"/>
  <c r="AD56" i="56"/>
  <c r="N56" i="108"/>
  <c r="N56" i="56"/>
  <c r="N56" i="62" s="1"/>
  <c r="AP55" i="56"/>
  <c r="J55" i="108"/>
  <c r="J55" i="56"/>
  <c r="AL54" i="56"/>
  <c r="F54" i="56"/>
  <c r="F54" i="108"/>
  <c r="AH53" i="56"/>
  <c r="BJ52" i="56"/>
  <c r="AD52" i="56"/>
  <c r="BF51" i="56"/>
  <c r="Z51" i="56"/>
  <c r="BB50" i="56"/>
  <c r="AL50" i="56"/>
  <c r="F50" i="56"/>
  <c r="F50" i="108"/>
  <c r="AH49" i="56"/>
  <c r="R49" i="56"/>
  <c r="AT48" i="56"/>
  <c r="N48" i="108"/>
  <c r="N48" i="56"/>
  <c r="N48" i="62" s="1"/>
  <c r="BF47" i="56"/>
  <c r="Z47" i="56"/>
  <c r="BB46" i="56"/>
  <c r="F46" i="56"/>
  <c r="F46" i="108"/>
  <c r="AX45" i="56"/>
  <c r="R45" i="56"/>
  <c r="AD44" i="56"/>
  <c r="Z43" i="56"/>
  <c r="AD40" i="56"/>
  <c r="R21" i="56"/>
  <c r="BG92" i="56"/>
  <c r="AQ92" i="56"/>
  <c r="AA92" i="56"/>
  <c r="J92" i="56"/>
  <c r="J92" i="108"/>
  <c r="BB91" i="56"/>
  <c r="AL91" i="56"/>
  <c r="V91" i="56"/>
  <c r="F91" i="108"/>
  <c r="F91" i="56"/>
  <c r="AX90" i="56"/>
  <c r="AH90" i="56"/>
  <c r="R90" i="56"/>
  <c r="BJ89" i="56"/>
  <c r="AT89" i="56"/>
  <c r="AD89" i="56"/>
  <c r="N89" i="56"/>
  <c r="N89" i="62" s="1"/>
  <c r="N89" i="108"/>
  <c r="BF88" i="56"/>
  <c r="AP88" i="56"/>
  <c r="Z88" i="56"/>
  <c r="J88" i="56"/>
  <c r="J88" i="108"/>
  <c r="BB87" i="56"/>
  <c r="AL87" i="56"/>
  <c r="V87" i="56"/>
  <c r="F87" i="108"/>
  <c r="F87" i="56"/>
  <c r="AX86" i="56"/>
  <c r="AH86" i="56"/>
  <c r="R86" i="56"/>
  <c r="BJ85" i="56"/>
  <c r="AT85" i="56"/>
  <c r="AD85" i="56"/>
  <c r="N85" i="56"/>
  <c r="N85" i="62" s="1"/>
  <c r="N85" i="108"/>
  <c r="BF84" i="56"/>
  <c r="AP84" i="56"/>
  <c r="Z84" i="56"/>
  <c r="J84" i="56"/>
  <c r="J84" i="108"/>
  <c r="BB83" i="56"/>
  <c r="AL83" i="56"/>
  <c r="V83" i="56"/>
  <c r="F83" i="108"/>
  <c r="F83" i="56"/>
  <c r="AX82" i="56"/>
  <c r="AH82" i="56"/>
  <c r="R82" i="56"/>
  <c r="BJ81" i="56"/>
  <c r="AT81" i="56"/>
  <c r="AD81" i="56"/>
  <c r="N81" i="56"/>
  <c r="N81" i="62" s="1"/>
  <c r="N81" i="108"/>
  <c r="BF80" i="56"/>
  <c r="AP80" i="56"/>
  <c r="Z80" i="56"/>
  <c r="J80" i="56"/>
  <c r="J80" i="108"/>
  <c r="BB79" i="56"/>
  <c r="AL79" i="56"/>
  <c r="V79" i="56"/>
  <c r="F79" i="108"/>
  <c r="F79" i="56"/>
  <c r="AX78" i="56"/>
  <c r="AH78" i="56"/>
  <c r="R78" i="56"/>
  <c r="BJ77" i="56"/>
  <c r="AT77" i="56"/>
  <c r="AD77" i="56"/>
  <c r="N77" i="56"/>
  <c r="N77" i="62" s="1"/>
  <c r="N77" i="108"/>
  <c r="BF76" i="56"/>
  <c r="AP76" i="56"/>
  <c r="Z76" i="56"/>
  <c r="J76" i="56"/>
  <c r="J76" i="108"/>
  <c r="BB75" i="56"/>
  <c r="AL75" i="56"/>
  <c r="V75" i="56"/>
  <c r="F75" i="108"/>
  <c r="F75" i="56"/>
  <c r="AX74" i="56"/>
  <c r="AH74" i="56"/>
  <c r="R74" i="56"/>
  <c r="BJ73" i="56"/>
  <c r="AT73" i="56"/>
  <c r="AD73" i="56"/>
  <c r="N73" i="56"/>
  <c r="N73" i="62" s="1"/>
  <c r="N73" i="108"/>
  <c r="BF72" i="56"/>
  <c r="AP72" i="56"/>
  <c r="Z72" i="56"/>
  <c r="J72" i="56"/>
  <c r="J72" i="108"/>
  <c r="BB71" i="56"/>
  <c r="AL71" i="56"/>
  <c r="V71" i="56"/>
  <c r="F71" i="108"/>
  <c r="F71" i="56"/>
  <c r="AX70" i="56"/>
  <c r="AH70" i="56"/>
  <c r="R70" i="56"/>
  <c r="BJ69" i="56"/>
  <c r="AT69" i="56"/>
  <c r="AD69" i="56"/>
  <c r="N69" i="56"/>
  <c r="N69" i="62" s="1"/>
  <c r="N69" i="108"/>
  <c r="BF68" i="56"/>
  <c r="AP68" i="56"/>
  <c r="Z68" i="56"/>
  <c r="J68" i="56"/>
  <c r="J68" i="108"/>
  <c r="BB67" i="56"/>
  <c r="AL67" i="56"/>
  <c r="V67" i="56"/>
  <c r="F67" i="108"/>
  <c r="F67" i="56"/>
  <c r="AX66" i="56"/>
  <c r="AH66" i="56"/>
  <c r="R66" i="56"/>
  <c r="BJ65" i="56"/>
  <c r="AT65" i="56"/>
  <c r="AD65" i="56"/>
  <c r="N65" i="56"/>
  <c r="N65" i="62" s="1"/>
  <c r="N65" i="108"/>
  <c r="BF64" i="56"/>
  <c r="AP64" i="56"/>
  <c r="Z64" i="56"/>
  <c r="J64" i="56"/>
  <c r="J64" i="108"/>
  <c r="BB63" i="56"/>
  <c r="AL63" i="56"/>
  <c r="V63" i="56"/>
  <c r="F63" i="108"/>
  <c r="F63" i="56"/>
  <c r="AX62" i="56"/>
  <c r="AH62" i="56"/>
  <c r="R62" i="56"/>
  <c r="BJ61" i="56"/>
  <c r="AT61" i="56"/>
  <c r="AD61" i="56"/>
  <c r="N61" i="56"/>
  <c r="N61" i="62" s="1"/>
  <c r="N61" i="108"/>
  <c r="BF60" i="56"/>
  <c r="AP60" i="56"/>
  <c r="Z60" i="56"/>
  <c r="J60" i="56"/>
  <c r="J60" i="108"/>
  <c r="BB59" i="56"/>
  <c r="AL59" i="56"/>
  <c r="V59" i="56"/>
  <c r="F59" i="108"/>
  <c r="F59" i="56"/>
  <c r="AX58" i="56"/>
  <c r="AH58" i="56"/>
  <c r="R58" i="56"/>
  <c r="BJ57" i="56"/>
  <c r="AT57" i="56"/>
  <c r="AD57" i="56"/>
  <c r="N57" i="56"/>
  <c r="N57" i="62" s="1"/>
  <c r="N57" i="108"/>
  <c r="BF56" i="56"/>
  <c r="AP56" i="56"/>
  <c r="Z56" i="56"/>
  <c r="J56" i="56"/>
  <c r="J56" i="108"/>
  <c r="BB55" i="56"/>
  <c r="AL55" i="56"/>
  <c r="V55" i="56"/>
  <c r="F55" i="108"/>
  <c r="F55" i="56"/>
  <c r="AX54" i="56"/>
  <c r="AH54" i="56"/>
  <c r="R54" i="56"/>
  <c r="BJ53" i="56"/>
  <c r="AT53" i="56"/>
  <c r="AD53" i="56"/>
  <c r="N53" i="56"/>
  <c r="N53" i="62" s="1"/>
  <c r="N53" i="108"/>
  <c r="BF52" i="56"/>
  <c r="AP52" i="56"/>
  <c r="Z52" i="56"/>
  <c r="J52" i="56"/>
  <c r="J52" i="108"/>
  <c r="BB51" i="56"/>
  <c r="AL51" i="56"/>
  <c r="V51" i="56"/>
  <c r="F51" i="108"/>
  <c r="F51" i="56"/>
  <c r="AX50" i="56"/>
  <c r="AH50" i="56"/>
  <c r="R50" i="56"/>
  <c r="BJ49" i="56"/>
  <c r="AT49" i="56"/>
  <c r="AD49" i="56"/>
  <c r="N49" i="56"/>
  <c r="N49" i="62" s="1"/>
  <c r="N49" i="108"/>
  <c r="BF48" i="56"/>
  <c r="AP48" i="56"/>
  <c r="Z48" i="56"/>
  <c r="J48" i="56"/>
  <c r="J48" i="108"/>
  <c r="BB47" i="56"/>
  <c r="AL47" i="56"/>
  <c r="V47" i="56"/>
  <c r="F47" i="108"/>
  <c r="F47" i="56"/>
  <c r="AX46" i="56"/>
  <c r="AH46" i="56"/>
  <c r="R46" i="56"/>
  <c r="BJ45" i="56"/>
  <c r="AT45" i="56"/>
  <c r="AD45" i="56"/>
  <c r="N45" i="56"/>
  <c r="N45" i="62" s="1"/>
  <c r="N45" i="108"/>
  <c r="BF44" i="56"/>
  <c r="AP44" i="56"/>
  <c r="Z44" i="56"/>
  <c r="J44" i="56"/>
  <c r="J44" i="108"/>
  <c r="BB43" i="56"/>
  <c r="AL43" i="56"/>
  <c r="V43" i="56"/>
  <c r="F43" i="108"/>
  <c r="F43" i="56"/>
  <c r="AX42" i="56"/>
  <c r="AH42" i="56"/>
  <c r="R42" i="56"/>
  <c r="BJ41" i="56"/>
  <c r="AT41" i="56"/>
  <c r="AD41" i="56"/>
  <c r="N41" i="56"/>
  <c r="N41" i="62" s="1"/>
  <c r="N41" i="108"/>
  <c r="BF40" i="56"/>
  <c r="AP40" i="56"/>
  <c r="Z40" i="56"/>
  <c r="J40" i="56"/>
  <c r="J40" i="108"/>
  <c r="BB39" i="56"/>
  <c r="AL39" i="56"/>
  <c r="V39" i="56"/>
  <c r="F39" i="108"/>
  <c r="F39" i="56"/>
  <c r="AX38" i="56"/>
  <c r="AH38" i="56"/>
  <c r="R38" i="56"/>
  <c r="BJ37" i="56"/>
  <c r="AT37" i="56"/>
  <c r="AD37" i="56"/>
  <c r="N37" i="56"/>
  <c r="N37" i="62" s="1"/>
  <c r="N37" i="108"/>
  <c r="BF36" i="56"/>
  <c r="AP36" i="56"/>
  <c r="Z36" i="56"/>
  <c r="J36" i="56"/>
  <c r="J36" i="108"/>
  <c r="BB35" i="56"/>
  <c r="AL35" i="56"/>
  <c r="V35" i="56"/>
  <c r="F35" i="108"/>
  <c r="F35" i="56"/>
  <c r="AX34" i="56"/>
  <c r="AH34" i="56"/>
  <c r="R34" i="56"/>
  <c r="BJ33" i="56"/>
  <c r="AT33" i="56"/>
  <c r="AD33" i="56"/>
  <c r="N33" i="56"/>
  <c r="N33" i="62" s="1"/>
  <c r="N33" i="108"/>
  <c r="BF32" i="56"/>
  <c r="AP32" i="56"/>
  <c r="Z32" i="56"/>
  <c r="J32" i="56"/>
  <c r="J32" i="108"/>
  <c r="BB31" i="56"/>
  <c r="AL31" i="56"/>
  <c r="V31" i="56"/>
  <c r="F31" i="108"/>
  <c r="F31" i="56"/>
  <c r="AX30" i="56"/>
  <c r="AH30" i="56"/>
  <c r="R30" i="56"/>
  <c r="BJ29" i="56"/>
  <c r="AT29" i="56"/>
  <c r="AD29" i="56"/>
  <c r="N29" i="56"/>
  <c r="N29" i="62" s="1"/>
  <c r="N29" i="108"/>
  <c r="BF28" i="56"/>
  <c r="AP28" i="56"/>
  <c r="Z28" i="56"/>
  <c r="J28" i="56"/>
  <c r="J28" i="108"/>
  <c r="BB27" i="56"/>
  <c r="AL27" i="56"/>
  <c r="V27" i="56"/>
  <c r="F27" i="108"/>
  <c r="F27" i="56"/>
  <c r="AX26" i="56"/>
  <c r="AH26" i="56"/>
  <c r="R26" i="56"/>
  <c r="BJ25" i="56"/>
  <c r="AT25" i="56"/>
  <c r="AD25" i="56"/>
  <c r="N25" i="56"/>
  <c r="N25" i="62" s="1"/>
  <c r="N25" i="108"/>
  <c r="BF24" i="56"/>
  <c r="AP24" i="56"/>
  <c r="Z24" i="56"/>
  <c r="J24" i="56"/>
  <c r="J24" i="108"/>
  <c r="BB23" i="56"/>
  <c r="AL23" i="56"/>
  <c r="V23" i="56"/>
  <c r="F23" i="108"/>
  <c r="F23" i="56"/>
  <c r="AX22" i="56"/>
  <c r="AH22" i="56"/>
  <c r="R22" i="56"/>
  <c r="BJ21" i="56"/>
  <c r="AT21" i="56"/>
  <c r="AD21" i="56"/>
  <c r="N21" i="108"/>
  <c r="N21" i="56"/>
  <c r="N21" i="62" s="1"/>
  <c r="BF20" i="56"/>
  <c r="AP20" i="56"/>
  <c r="Z20" i="56"/>
  <c r="J20" i="56"/>
  <c r="J20" i="108"/>
  <c r="BB19" i="56"/>
  <c r="AL19" i="56"/>
  <c r="V19" i="56"/>
  <c r="F19" i="108"/>
  <c r="F19" i="56"/>
  <c r="AX18" i="56"/>
  <c r="AH18" i="56"/>
  <c r="R18" i="56"/>
  <c r="BJ17" i="56"/>
  <c r="AT17" i="56"/>
  <c r="AD17" i="56"/>
  <c r="N17" i="56"/>
  <c r="N17" i="62" s="1"/>
  <c r="N17" i="108"/>
  <c r="BF16" i="56"/>
  <c r="AP16" i="56"/>
  <c r="Z16" i="56"/>
  <c r="J16" i="108"/>
  <c r="J16" i="56"/>
  <c r="BB15" i="56"/>
  <c r="AL15" i="56"/>
  <c r="V15" i="56"/>
  <c r="F15" i="108"/>
  <c r="F15" i="56"/>
  <c r="AX14" i="56"/>
  <c r="AH14" i="56"/>
  <c r="R14" i="56"/>
  <c r="BJ13" i="56"/>
  <c r="AT13" i="56"/>
  <c r="AD13" i="56"/>
  <c r="N13" i="56"/>
  <c r="N13" i="62" s="1"/>
  <c r="N13" i="108"/>
  <c r="BF12" i="56"/>
  <c r="AP12" i="56"/>
  <c r="Z12" i="56"/>
  <c r="J12" i="108"/>
  <c r="J12" i="56"/>
  <c r="BB11" i="56"/>
  <c r="AL11" i="56"/>
  <c r="V11" i="56"/>
  <c r="F11" i="56"/>
  <c r="F11" i="108"/>
  <c r="AX10" i="56"/>
  <c r="AH10" i="56"/>
  <c r="R10" i="56"/>
  <c r="BJ9" i="56"/>
  <c r="AT9" i="56"/>
  <c r="AD9" i="56"/>
  <c r="N9" i="108"/>
  <c r="N9" i="56"/>
  <c r="N9" i="62" s="1"/>
  <c r="BF8" i="56"/>
  <c r="AP8" i="56"/>
  <c r="Z8" i="56"/>
  <c r="J8" i="56"/>
  <c r="J8" i="108"/>
  <c r="BB7" i="56"/>
  <c r="AL7" i="56"/>
  <c r="V7" i="56"/>
  <c r="F7" i="108"/>
  <c r="F7" i="56"/>
  <c r="AX6" i="56"/>
  <c r="AH6" i="56"/>
  <c r="R6" i="56"/>
  <c r="BJ5" i="56"/>
  <c r="AT5" i="56"/>
  <c r="AD5" i="56"/>
  <c r="N5" i="56"/>
  <c r="N5" i="62" s="1"/>
  <c r="N5" i="108"/>
  <c r="BF4" i="56"/>
  <c r="AP4" i="56"/>
  <c r="Z4" i="56"/>
  <c r="J4" i="108"/>
  <c r="J4" i="56"/>
  <c r="BB3" i="56"/>
  <c r="AL3" i="56"/>
  <c r="V3" i="56"/>
  <c r="F3" i="56"/>
  <c r="F3" i="108"/>
  <c r="AG92" i="56"/>
  <c r="D92" i="108"/>
  <c r="D92" i="56"/>
  <c r="AF91" i="56"/>
  <c r="BH90" i="56"/>
  <c r="AB90" i="56"/>
  <c r="AV89" i="56"/>
  <c r="P89" i="56"/>
  <c r="P89" i="62" s="1"/>
  <c r="AN88" i="56"/>
  <c r="H88" i="108"/>
  <c r="H88" i="56"/>
  <c r="AJ87" i="56"/>
  <c r="D87" i="56"/>
  <c r="D87" i="108"/>
  <c r="AB86" i="56"/>
  <c r="BD85" i="56"/>
  <c r="T85" i="56"/>
  <c r="AJ84" i="56"/>
  <c r="D84" i="108"/>
  <c r="D84" i="56"/>
  <c r="AB83" i="56"/>
  <c r="AZ82" i="56"/>
  <c r="P82" i="56"/>
  <c r="P82" i="62" s="1"/>
  <c r="AN81" i="56"/>
  <c r="H81" i="108"/>
  <c r="H81" i="56"/>
  <c r="AF80" i="56"/>
  <c r="BD79" i="56"/>
  <c r="T79" i="56"/>
  <c r="AR78" i="56"/>
  <c r="H78" i="108"/>
  <c r="H78" i="56"/>
  <c r="AJ77" i="56"/>
  <c r="D77" i="56"/>
  <c r="D77" i="108"/>
  <c r="AB76" i="56"/>
  <c r="BD75" i="56"/>
  <c r="T75" i="56"/>
  <c r="AV74" i="56"/>
  <c r="T74" i="56"/>
  <c r="AN73" i="56"/>
  <c r="D73" i="108"/>
  <c r="D73" i="56"/>
  <c r="AB72" i="56"/>
  <c r="BD71" i="56"/>
  <c r="T71" i="56"/>
  <c r="AN70" i="56"/>
  <c r="H70" i="56"/>
  <c r="H70" i="108"/>
  <c r="AJ69" i="56"/>
  <c r="BH68" i="56"/>
  <c r="X68" i="56"/>
  <c r="AZ67" i="56"/>
  <c r="P67" i="56"/>
  <c r="P67" i="62" s="1"/>
  <c r="AN66" i="56"/>
  <c r="D66" i="108"/>
  <c r="D66" i="56"/>
  <c r="AB65" i="56"/>
  <c r="BD64" i="56"/>
  <c r="X64" i="56"/>
  <c r="AZ63" i="56"/>
  <c r="P63" i="56"/>
  <c r="P63" i="62" s="1"/>
  <c r="AR62" i="56"/>
  <c r="H62" i="56"/>
  <c r="H62" i="108"/>
  <c r="AF61" i="56"/>
  <c r="BH60" i="56"/>
  <c r="X60" i="56"/>
  <c r="AZ59" i="56"/>
  <c r="P59" i="56"/>
  <c r="P59" i="62" s="1"/>
  <c r="AR58" i="56"/>
  <c r="H58" i="56"/>
  <c r="H58" i="108"/>
  <c r="AF57" i="56"/>
  <c r="BH56" i="56"/>
  <c r="X56" i="56"/>
  <c r="AZ55" i="56"/>
  <c r="P55" i="56"/>
  <c r="P55" i="62" s="1"/>
  <c r="AN54" i="56"/>
  <c r="D54" i="108"/>
  <c r="D54" i="56"/>
  <c r="AB53" i="56"/>
  <c r="AZ52" i="56"/>
  <c r="T52" i="56"/>
  <c r="AV51" i="56"/>
  <c r="L51" i="108"/>
  <c r="L51" i="56"/>
  <c r="L51" i="62" s="1"/>
  <c r="AJ50" i="56"/>
  <c r="BH49" i="56"/>
  <c r="AB49" i="56"/>
  <c r="AZ48" i="56"/>
  <c r="P48" i="56"/>
  <c r="P48" i="62" s="1"/>
  <c r="AN47" i="56"/>
  <c r="H47" i="108"/>
  <c r="H47" i="56"/>
  <c r="AF46" i="56"/>
  <c r="BD45" i="56"/>
  <c r="X45" i="56"/>
  <c r="AV44" i="56"/>
  <c r="L44" i="108"/>
  <c r="L44" i="56"/>
  <c r="L44" i="62" s="1"/>
  <c r="AJ43" i="56"/>
  <c r="BH42" i="56"/>
  <c r="AB42" i="56"/>
  <c r="AZ41" i="56"/>
  <c r="P41" i="56"/>
  <c r="P41" i="62" s="1"/>
  <c r="AN40" i="56"/>
  <c r="D40" i="108"/>
  <c r="D40" i="56"/>
  <c r="AB39" i="56"/>
  <c r="AZ38" i="56"/>
  <c r="P38" i="56"/>
  <c r="P38" i="62" s="1"/>
  <c r="AN37" i="56"/>
  <c r="D37" i="108"/>
  <c r="D37" i="56"/>
  <c r="AF36" i="56"/>
  <c r="BD35" i="56"/>
  <c r="T35" i="56"/>
  <c r="AV34" i="56"/>
  <c r="L34" i="108"/>
  <c r="L34" i="56"/>
  <c r="L34" i="62" s="1"/>
  <c r="AJ33" i="56"/>
  <c r="BH32" i="56"/>
  <c r="X32" i="56"/>
  <c r="AV31" i="56"/>
  <c r="L31" i="108"/>
  <c r="L31" i="56"/>
  <c r="L31" i="62" s="1"/>
  <c r="AJ30" i="56"/>
  <c r="BH29" i="56"/>
  <c r="AB29" i="56"/>
  <c r="BD28" i="56"/>
  <c r="T28" i="56"/>
  <c r="BB92" i="56"/>
  <c r="AL92" i="56"/>
  <c r="V92" i="56"/>
  <c r="E92" i="108"/>
  <c r="E92" i="56"/>
  <c r="AW91" i="56"/>
  <c r="AG91" i="56"/>
  <c r="Q91" i="56"/>
  <c r="BI90" i="56"/>
  <c r="AS90" i="56"/>
  <c r="AC90" i="56"/>
  <c r="M90" i="56"/>
  <c r="M90" i="62" s="1"/>
  <c r="M90" i="108"/>
  <c r="BE89" i="56"/>
  <c r="AO89" i="56"/>
  <c r="Y89" i="56"/>
  <c r="I89" i="56"/>
  <c r="I89" i="108"/>
  <c r="BA88" i="56"/>
  <c r="AK88" i="56"/>
  <c r="U88" i="56"/>
  <c r="E88" i="108"/>
  <c r="E88" i="56"/>
  <c r="AW87" i="56"/>
  <c r="AG87" i="56"/>
  <c r="Q87" i="56"/>
  <c r="BI86" i="56"/>
  <c r="AS86" i="56"/>
  <c r="AC86" i="56"/>
  <c r="M86" i="56"/>
  <c r="M86" i="62" s="1"/>
  <c r="M86" i="108"/>
  <c r="BE85" i="56"/>
  <c r="AO85" i="56"/>
  <c r="Y85" i="56"/>
  <c r="I85" i="56"/>
  <c r="I85" i="108"/>
  <c r="BA84" i="56"/>
  <c r="AK84" i="56"/>
  <c r="U84" i="56"/>
  <c r="E84" i="108"/>
  <c r="E84" i="56"/>
  <c r="AW83" i="56"/>
  <c r="AG83" i="56"/>
  <c r="Q83" i="56"/>
  <c r="BI82" i="56"/>
  <c r="AS82" i="56"/>
  <c r="AC82" i="56"/>
  <c r="M82" i="56"/>
  <c r="M82" i="62" s="1"/>
  <c r="M82" i="108"/>
  <c r="BE81" i="56"/>
  <c r="AO81" i="56"/>
  <c r="Y81" i="56"/>
  <c r="I81" i="108"/>
  <c r="I81" i="56"/>
  <c r="BA80" i="56"/>
  <c r="AK80" i="56"/>
  <c r="U80" i="56"/>
  <c r="E80" i="108"/>
  <c r="E80" i="56"/>
  <c r="AW79" i="56"/>
  <c r="AG79" i="56"/>
  <c r="Q79" i="56"/>
  <c r="BI78" i="56"/>
  <c r="AS78" i="56"/>
  <c r="AC78" i="56"/>
  <c r="M78" i="56"/>
  <c r="M78" i="62" s="1"/>
  <c r="M78" i="108"/>
  <c r="BE77" i="56"/>
  <c r="AO77" i="56"/>
  <c r="Y77" i="56"/>
  <c r="I77" i="56"/>
  <c r="I77" i="108"/>
  <c r="BA76" i="56"/>
  <c r="AK76" i="56"/>
  <c r="U76" i="56"/>
  <c r="E76" i="108"/>
  <c r="E76" i="56"/>
  <c r="AW75" i="56"/>
  <c r="AG75" i="56"/>
  <c r="Q75" i="56"/>
  <c r="BI74" i="56"/>
  <c r="AS74" i="56"/>
  <c r="AC74" i="56"/>
  <c r="M74" i="56"/>
  <c r="M74" i="62" s="1"/>
  <c r="M74" i="108"/>
  <c r="BE73" i="56"/>
  <c r="AO73" i="56"/>
  <c r="Y73" i="56"/>
  <c r="I73" i="108"/>
  <c r="I73" i="56"/>
  <c r="BA72" i="56"/>
  <c r="AK72" i="56"/>
  <c r="U72" i="56"/>
  <c r="E72" i="108"/>
  <c r="E72" i="56"/>
  <c r="AW71" i="56"/>
  <c r="AG71" i="56"/>
  <c r="Q71" i="56"/>
  <c r="BI70" i="56"/>
  <c r="AS70" i="56"/>
  <c r="AC70" i="56"/>
  <c r="M70" i="56"/>
  <c r="M70" i="62" s="1"/>
  <c r="M70" i="108"/>
  <c r="BE69" i="56"/>
  <c r="AO69" i="56"/>
  <c r="Y69" i="56"/>
  <c r="I69" i="56"/>
  <c r="I69" i="108"/>
  <c r="BA68" i="56"/>
  <c r="AK68" i="56"/>
  <c r="U68" i="56"/>
  <c r="E68" i="108"/>
  <c r="E68" i="56"/>
  <c r="AW67" i="56"/>
  <c r="AG67" i="56"/>
  <c r="Q67" i="56"/>
  <c r="BI66" i="56"/>
  <c r="AS66" i="56"/>
  <c r="AC66" i="56"/>
  <c r="M66" i="56"/>
  <c r="M66" i="62" s="1"/>
  <c r="M66" i="108"/>
  <c r="BE65" i="56"/>
  <c r="AO65" i="56"/>
  <c r="Y65" i="56"/>
  <c r="I65" i="108"/>
  <c r="I65" i="56"/>
  <c r="BA64" i="56"/>
  <c r="AK64" i="56"/>
  <c r="U64" i="56"/>
  <c r="E64" i="108"/>
  <c r="E64" i="56"/>
  <c r="AW63" i="56"/>
  <c r="AG63" i="56"/>
  <c r="Q63" i="56"/>
  <c r="BI62" i="56"/>
  <c r="AS62" i="56"/>
  <c r="AC62" i="56"/>
  <c r="M62" i="56"/>
  <c r="M62" i="62" s="1"/>
  <c r="M62" i="108"/>
  <c r="BE61" i="56"/>
  <c r="AO61" i="56"/>
  <c r="Y61" i="56"/>
  <c r="I61" i="56"/>
  <c r="I61" i="108"/>
  <c r="BA60" i="56"/>
  <c r="AK60" i="56"/>
  <c r="U60" i="56"/>
  <c r="E60" i="108"/>
  <c r="E60" i="56"/>
  <c r="AW59" i="56"/>
  <c r="AG59" i="56"/>
  <c r="Q59" i="56"/>
  <c r="BI58" i="56"/>
  <c r="AS58" i="56"/>
  <c r="AC58" i="56"/>
  <c r="M58" i="56"/>
  <c r="M58" i="62" s="1"/>
  <c r="M58" i="108"/>
  <c r="BE57" i="56"/>
  <c r="AO57" i="56"/>
  <c r="Y57" i="56"/>
  <c r="I57" i="108"/>
  <c r="I57" i="56"/>
  <c r="BA56" i="56"/>
  <c r="AK56" i="56"/>
  <c r="U56" i="56"/>
  <c r="E56" i="108"/>
  <c r="E56" i="56"/>
  <c r="AW55" i="56"/>
  <c r="AG55" i="56"/>
  <c r="Q55" i="56"/>
  <c r="BI54" i="56"/>
  <c r="AS54" i="56"/>
  <c r="AC54" i="56"/>
  <c r="M54" i="56"/>
  <c r="M54" i="62" s="1"/>
  <c r="M54" i="108"/>
  <c r="BE53" i="56"/>
  <c r="AO53" i="56"/>
  <c r="Y53" i="56"/>
  <c r="I53" i="56"/>
  <c r="I53" i="108"/>
  <c r="BA52" i="56"/>
  <c r="AK52" i="56"/>
  <c r="U52" i="56"/>
  <c r="E52" i="108"/>
  <c r="E52" i="56"/>
  <c r="AW51" i="56"/>
  <c r="AG51" i="56"/>
  <c r="Q51" i="56"/>
  <c r="BI50" i="56"/>
  <c r="AS50" i="56"/>
  <c r="AC50" i="56"/>
  <c r="M50" i="56"/>
  <c r="M50" i="62" s="1"/>
  <c r="M50" i="108"/>
  <c r="BE49" i="56"/>
  <c r="AO49" i="56"/>
  <c r="Y49" i="56"/>
  <c r="I49" i="108"/>
  <c r="I49" i="56"/>
  <c r="BA48" i="56"/>
  <c r="AK48" i="56"/>
  <c r="U48" i="56"/>
  <c r="E48" i="108"/>
  <c r="E48" i="56"/>
  <c r="AW47" i="56"/>
  <c r="AG47" i="56"/>
  <c r="Q47" i="56"/>
  <c r="BI46" i="56"/>
  <c r="AS46" i="56"/>
  <c r="AC46" i="56"/>
  <c r="M46" i="56"/>
  <c r="M46" i="62" s="1"/>
  <c r="M46" i="108"/>
  <c r="BE45" i="56"/>
  <c r="AO45" i="56"/>
  <c r="Y45" i="56"/>
  <c r="I45" i="56"/>
  <c r="I45" i="108"/>
  <c r="BA44" i="56"/>
  <c r="AK44" i="56"/>
  <c r="U44" i="56"/>
  <c r="E44" i="108"/>
  <c r="E44" i="56"/>
  <c r="AW43" i="56"/>
  <c r="AG43" i="56"/>
  <c r="Q43" i="56"/>
  <c r="BI42" i="56"/>
  <c r="AS42" i="56"/>
  <c r="AC42" i="56"/>
  <c r="M42" i="56"/>
  <c r="M42" i="62" s="1"/>
  <c r="M42" i="108"/>
  <c r="BE41" i="56"/>
  <c r="AO41" i="56"/>
  <c r="Y41" i="56"/>
  <c r="I41" i="108"/>
  <c r="I41" i="56"/>
  <c r="BA40" i="56"/>
  <c r="AK40" i="56"/>
  <c r="U40" i="56"/>
  <c r="E40" i="108"/>
  <c r="E40" i="56"/>
  <c r="AW39" i="56"/>
  <c r="AG39" i="56"/>
  <c r="Q39" i="56"/>
  <c r="BI38" i="56"/>
  <c r="AS38" i="56"/>
  <c r="AC38" i="56"/>
  <c r="M38" i="56"/>
  <c r="M38" i="62" s="1"/>
  <c r="M38" i="108"/>
  <c r="BE37" i="56"/>
  <c r="AO37" i="56"/>
  <c r="Y37" i="56"/>
  <c r="I37" i="56"/>
  <c r="I37" i="108"/>
  <c r="BA36" i="56"/>
  <c r="AK36" i="56"/>
  <c r="U36" i="56"/>
  <c r="E36" i="108"/>
  <c r="E36" i="56"/>
  <c r="AW35" i="56"/>
  <c r="AG35" i="56"/>
  <c r="Q35" i="56"/>
  <c r="BI34" i="56"/>
  <c r="AS34" i="56"/>
  <c r="AC34" i="56"/>
  <c r="M34" i="56"/>
  <c r="M34" i="62" s="1"/>
  <c r="M34" i="108"/>
  <c r="BE33" i="56"/>
  <c r="AO33" i="56"/>
  <c r="Y33" i="56"/>
  <c r="I33" i="108"/>
  <c r="I33" i="56"/>
  <c r="BA32" i="56"/>
  <c r="AK32" i="56"/>
  <c r="U32" i="56"/>
  <c r="E32" i="108"/>
  <c r="E32" i="56"/>
  <c r="AW31" i="56"/>
  <c r="AG31" i="56"/>
  <c r="Q31" i="56"/>
  <c r="BI30" i="56"/>
  <c r="AS30" i="56"/>
  <c r="AC30" i="56"/>
  <c r="M30" i="56"/>
  <c r="M30" i="62" s="1"/>
  <c r="M30" i="108"/>
  <c r="BE29" i="56"/>
  <c r="AO29" i="56"/>
  <c r="Y29" i="56"/>
  <c r="I29" i="56"/>
  <c r="I29" i="108"/>
  <c r="BA28" i="56"/>
  <c r="AK28" i="56"/>
  <c r="U28" i="56"/>
  <c r="E28" i="108"/>
  <c r="E28" i="56"/>
  <c r="AW27" i="56"/>
  <c r="AG27" i="56"/>
  <c r="Q27" i="56"/>
  <c r="BI26" i="56"/>
  <c r="AS26" i="56"/>
  <c r="AC26" i="56"/>
  <c r="M26" i="56"/>
  <c r="M26" i="62" s="1"/>
  <c r="M26" i="108"/>
  <c r="BE25" i="56"/>
  <c r="AO25" i="56"/>
  <c r="Y25" i="56"/>
  <c r="I25" i="108"/>
  <c r="I25" i="56"/>
  <c r="BA24" i="56"/>
  <c r="AK24" i="56"/>
  <c r="U24" i="56"/>
  <c r="E24" i="108"/>
  <c r="E24" i="56"/>
  <c r="AW23" i="56"/>
  <c r="AG23" i="56"/>
  <c r="Q23" i="56"/>
  <c r="BI22" i="56"/>
  <c r="AS22" i="56"/>
  <c r="AC22" i="56"/>
  <c r="M22" i="108"/>
  <c r="M22" i="56"/>
  <c r="M22" i="62" s="1"/>
  <c r="BE21" i="56"/>
  <c r="AO21" i="56"/>
  <c r="Y21" i="56"/>
  <c r="I21" i="56"/>
  <c r="I21" i="108"/>
  <c r="BA20" i="56"/>
  <c r="AK20" i="56"/>
  <c r="U20" i="56"/>
  <c r="E20" i="56"/>
  <c r="E20" i="108"/>
  <c r="AW19" i="56"/>
  <c r="AG19" i="56"/>
  <c r="Q19" i="56"/>
  <c r="BI18" i="56"/>
  <c r="AS18" i="56"/>
  <c r="AC18" i="56"/>
  <c r="M18" i="108"/>
  <c r="M18" i="56"/>
  <c r="M18" i="62" s="1"/>
  <c r="BE17" i="56"/>
  <c r="AO17" i="56"/>
  <c r="Y17" i="56"/>
  <c r="I17" i="56"/>
  <c r="I17" i="108"/>
  <c r="BA16" i="56"/>
  <c r="AK16" i="56"/>
  <c r="U16" i="56"/>
  <c r="E16" i="56"/>
  <c r="E16" i="108"/>
  <c r="AW15" i="56"/>
  <c r="AG15" i="56"/>
  <c r="Q15" i="56"/>
  <c r="BI14" i="56"/>
  <c r="AS14" i="56"/>
  <c r="AC14" i="56"/>
  <c r="M14" i="108"/>
  <c r="M14" i="56"/>
  <c r="M14" i="62" s="1"/>
  <c r="BE13" i="56"/>
  <c r="AO13" i="56"/>
  <c r="Y13" i="56"/>
  <c r="I13" i="108"/>
  <c r="I13" i="56"/>
  <c r="BA12" i="56"/>
  <c r="AK12" i="56"/>
  <c r="U12" i="56"/>
  <c r="E12" i="56"/>
  <c r="E12" i="108"/>
  <c r="AW11" i="56"/>
  <c r="AG11" i="56"/>
  <c r="Q11" i="56"/>
  <c r="BI10" i="56"/>
  <c r="AS10" i="56"/>
  <c r="AC10" i="56"/>
  <c r="M10" i="108"/>
  <c r="M10" i="56"/>
  <c r="M10" i="62" s="1"/>
  <c r="BE9" i="56"/>
  <c r="AO9" i="56"/>
  <c r="Y9" i="56"/>
  <c r="I9" i="56"/>
  <c r="I9" i="108"/>
  <c r="BA8" i="56"/>
  <c r="AK8" i="56"/>
  <c r="U8" i="56"/>
  <c r="E8" i="56"/>
  <c r="E8" i="108"/>
  <c r="AW7" i="56"/>
  <c r="AG7" i="56"/>
  <c r="Q7" i="56"/>
  <c r="BI6" i="56"/>
  <c r="AS6" i="56"/>
  <c r="AC6" i="56"/>
  <c r="M6" i="108"/>
  <c r="M6" i="56"/>
  <c r="M6" i="62" s="1"/>
  <c r="BE5" i="56"/>
  <c r="AO5" i="56"/>
  <c r="Y5" i="56"/>
  <c r="I5" i="56"/>
  <c r="I5" i="108"/>
  <c r="BA4" i="56"/>
  <c r="AK4" i="56"/>
  <c r="U4" i="56"/>
  <c r="E4" i="56"/>
  <c r="E4" i="108"/>
  <c r="AW3" i="56"/>
  <c r="AG3" i="56"/>
  <c r="Q3" i="56"/>
  <c r="BI92" i="56"/>
  <c r="Y92" i="56"/>
  <c r="BD91" i="56"/>
  <c r="T91" i="56"/>
  <c r="AV90" i="56"/>
  <c r="T90" i="56"/>
  <c r="AZ89" i="56"/>
  <c r="T89" i="56"/>
  <c r="AZ88" i="56"/>
  <c r="T88" i="56"/>
  <c r="AV87" i="56"/>
  <c r="P87" i="56"/>
  <c r="P87" i="62" s="1"/>
  <c r="AR86" i="56"/>
  <c r="P86" i="56"/>
  <c r="P86" i="62" s="1"/>
  <c r="AV85" i="56"/>
  <c r="P85" i="56"/>
  <c r="P85" i="62" s="1"/>
  <c r="AZ84" i="56"/>
  <c r="X84" i="56"/>
  <c r="AZ83" i="56"/>
  <c r="X83" i="56"/>
  <c r="BD82" i="56"/>
  <c r="AB82" i="56"/>
  <c r="BD81" i="56"/>
  <c r="AB81" i="56"/>
  <c r="BH80" i="56"/>
  <c r="AB80" i="56"/>
  <c r="BH79" i="56"/>
  <c r="AF79" i="56"/>
  <c r="D79" i="56"/>
  <c r="D79" i="108"/>
  <c r="AJ78" i="56"/>
  <c r="D78" i="108"/>
  <c r="D78" i="56"/>
  <c r="AF77" i="56"/>
  <c r="BH76" i="56"/>
  <c r="AF76" i="56"/>
  <c r="BH75" i="56"/>
  <c r="AF75" i="56"/>
  <c r="BH74" i="56"/>
  <c r="X74" i="56"/>
  <c r="BD73" i="56"/>
  <c r="AB73" i="56"/>
  <c r="BH72" i="56"/>
  <c r="AF72" i="56"/>
  <c r="BH71" i="56"/>
  <c r="AF71" i="56"/>
  <c r="D71" i="108"/>
  <c r="D71" i="56"/>
  <c r="AJ70" i="56"/>
  <c r="D70" i="56"/>
  <c r="D70" i="108"/>
  <c r="AF69" i="56"/>
  <c r="D69" i="56"/>
  <c r="D69" i="108"/>
  <c r="AJ68" i="56"/>
  <c r="D68" i="108"/>
  <c r="D68" i="56"/>
  <c r="AJ67" i="56"/>
  <c r="H67" i="108"/>
  <c r="H67" i="56"/>
  <c r="AJ66" i="56"/>
  <c r="H66" i="56"/>
  <c r="H66" i="108"/>
  <c r="AJ65" i="56"/>
  <c r="H65" i="56"/>
  <c r="H65" i="108"/>
  <c r="AJ64" i="56"/>
  <c r="D64" i="108"/>
  <c r="D64" i="56"/>
  <c r="AF63" i="56"/>
  <c r="D63" i="108"/>
  <c r="D63" i="56"/>
  <c r="AJ62" i="56"/>
  <c r="D62" i="56"/>
  <c r="D62" i="108"/>
  <c r="AJ61" i="56"/>
  <c r="D61" i="56"/>
  <c r="D61" i="108"/>
  <c r="AF60" i="56"/>
  <c r="D60" i="108"/>
  <c r="D60" i="56"/>
  <c r="AF59" i="56"/>
  <c r="D59" i="56"/>
  <c r="D59" i="108"/>
  <c r="AJ58" i="56"/>
  <c r="D58" i="56"/>
  <c r="D58" i="108"/>
  <c r="AJ57" i="56"/>
  <c r="D57" i="56"/>
  <c r="D57" i="108"/>
  <c r="AJ56" i="56"/>
  <c r="D56" i="108"/>
  <c r="D56" i="56"/>
  <c r="AJ55" i="56"/>
  <c r="D55" i="56"/>
  <c r="D55" i="108"/>
  <c r="AJ54" i="56"/>
  <c r="H54" i="56"/>
  <c r="H54" i="108"/>
  <c r="AN53" i="56"/>
  <c r="H53" i="56"/>
  <c r="H53" i="108"/>
  <c r="AN52" i="56"/>
  <c r="H52" i="108"/>
  <c r="H52" i="56"/>
  <c r="AN51" i="56"/>
  <c r="H51" i="108"/>
  <c r="H51" i="56"/>
  <c r="AN50" i="56"/>
  <c r="L50" i="56"/>
  <c r="L50" i="62" s="1"/>
  <c r="L50" i="108"/>
  <c r="AN49" i="56"/>
  <c r="L49" i="56"/>
  <c r="L49" i="62" s="1"/>
  <c r="L49" i="108"/>
  <c r="AR48" i="56"/>
  <c r="L48" i="108"/>
  <c r="L48" i="56"/>
  <c r="L48" i="62" s="1"/>
  <c r="AR47" i="56"/>
  <c r="L47" i="108"/>
  <c r="L47" i="56"/>
  <c r="L47" i="62" s="1"/>
  <c r="AR46" i="56"/>
  <c r="L46" i="56"/>
  <c r="L46" i="62" s="1"/>
  <c r="L46" i="108"/>
  <c r="AR45" i="56"/>
  <c r="L45" i="56"/>
  <c r="L45" i="62" s="1"/>
  <c r="L45" i="108"/>
  <c r="AR44" i="56"/>
  <c r="P44" i="56"/>
  <c r="P44" i="62" s="1"/>
  <c r="AV43" i="56"/>
  <c r="T43" i="56"/>
  <c r="AV42" i="56"/>
  <c r="T42" i="56"/>
  <c r="AV41" i="56"/>
  <c r="T41" i="56"/>
  <c r="AZ40" i="56"/>
  <c r="T40" i="56"/>
  <c r="AZ39" i="56"/>
  <c r="X39" i="56"/>
  <c r="BD38" i="56"/>
  <c r="AB38" i="56"/>
  <c r="BD37" i="56"/>
  <c r="AB37" i="56"/>
  <c r="BH36" i="56"/>
  <c r="AB36" i="56"/>
  <c r="BH35" i="56"/>
  <c r="AB35" i="56"/>
  <c r="BH34" i="56"/>
  <c r="AF34" i="56"/>
  <c r="D34" i="108"/>
  <c r="D34" i="56"/>
  <c r="AF33" i="56"/>
  <c r="D33" i="56"/>
  <c r="D33" i="108"/>
  <c r="AJ32" i="56"/>
  <c r="H32" i="108"/>
  <c r="H32" i="56"/>
  <c r="AN31" i="56"/>
  <c r="H31" i="108"/>
  <c r="H31" i="56"/>
  <c r="AN30" i="56"/>
  <c r="H30" i="108"/>
  <c r="H30" i="56"/>
  <c r="AN29" i="56"/>
  <c r="H29" i="56"/>
  <c r="H29" i="108"/>
  <c r="AN28" i="56"/>
  <c r="H28" i="108"/>
  <c r="H28" i="56"/>
  <c r="AB26" i="56"/>
  <c r="BD25" i="56"/>
  <c r="AB25" i="56"/>
  <c r="BD24" i="56"/>
  <c r="AB24" i="56"/>
  <c r="BD23" i="56"/>
  <c r="AB23" i="56"/>
  <c r="BD22" i="56"/>
  <c r="AB22" i="56"/>
  <c r="BD21" i="56"/>
  <c r="AB21" i="56"/>
  <c r="BD20" i="56"/>
  <c r="X20" i="56"/>
  <c r="BD19" i="56"/>
  <c r="X19" i="56"/>
  <c r="AZ18" i="56"/>
  <c r="X18" i="56"/>
  <c r="AZ17" i="56"/>
  <c r="T17" i="56"/>
  <c r="AZ16" i="56"/>
  <c r="T16" i="56"/>
  <c r="AZ15" i="56"/>
  <c r="T15" i="56"/>
  <c r="AZ14" i="56"/>
  <c r="X14" i="56"/>
  <c r="AZ13" i="56"/>
  <c r="T13" i="56"/>
  <c r="AV12" i="56"/>
  <c r="P12" i="56"/>
  <c r="P12" i="62" s="1"/>
  <c r="Q12" i="62" s="1"/>
  <c r="R12" i="62" s="1"/>
  <c r="S12" i="62" s="1"/>
  <c r="T12" i="62" s="1"/>
  <c r="U12" i="62" s="1"/>
  <c r="V12" i="62" s="1"/>
  <c r="W12" i="62" s="1"/>
  <c r="X12" i="62" s="1"/>
  <c r="Y12" i="62" s="1"/>
  <c r="Z12" i="62" s="1"/>
  <c r="AA12" i="62" s="1"/>
  <c r="AB12" i="62" s="1"/>
  <c r="AC12" i="62" s="1"/>
  <c r="AD12" i="62" s="1"/>
  <c r="AE12" i="62" s="1"/>
  <c r="AF12" i="62" s="1"/>
  <c r="AG12" i="62" s="1"/>
  <c r="AH12" i="62" s="1"/>
  <c r="AI12" i="62" s="1"/>
  <c r="AJ12" i="62" s="1"/>
  <c r="AK12" i="62" s="1"/>
  <c r="AL12" i="62" s="1"/>
  <c r="AM12" i="62" s="1"/>
  <c r="AN12" i="62" s="1"/>
  <c r="AO12" i="62" s="1"/>
  <c r="AP12" i="62" s="1"/>
  <c r="AQ12" i="62" s="1"/>
  <c r="AR12" i="62" s="1"/>
  <c r="AS12" i="62" s="1"/>
  <c r="AT12" i="62" s="1"/>
  <c r="AU12" i="62" s="1"/>
  <c r="AV12" i="62" s="1"/>
  <c r="AW12" i="62" s="1"/>
  <c r="AX12" i="62" s="1"/>
  <c r="AY12" i="62" s="1"/>
  <c r="AZ12" i="62" s="1"/>
  <c r="BA12" i="62" s="1"/>
  <c r="BB12" i="62" s="1"/>
  <c r="BC12" i="62" s="1"/>
  <c r="BD12" i="62" s="1"/>
  <c r="BE12" i="62" s="1"/>
  <c r="BF12" i="62" s="1"/>
  <c r="BG12" i="62" s="1"/>
  <c r="BH12" i="62" s="1"/>
  <c r="BI12" i="62" s="1"/>
  <c r="BJ12" i="62" s="1"/>
  <c r="AV11" i="56"/>
  <c r="L11" i="108"/>
  <c r="L11" i="56"/>
  <c r="L11" i="62" s="1"/>
  <c r="AR10" i="56"/>
  <c r="L10" i="56"/>
  <c r="L10" i="62" s="1"/>
  <c r="L10" i="108"/>
  <c r="AR9" i="56"/>
  <c r="L9" i="108"/>
  <c r="L9" i="56"/>
  <c r="L9" i="62" s="1"/>
  <c r="AR8" i="56"/>
  <c r="L8" i="108"/>
  <c r="L8" i="56"/>
  <c r="L8" i="62" s="1"/>
  <c r="AR7" i="56"/>
  <c r="L7" i="108"/>
  <c r="L7" i="56"/>
  <c r="L7" i="62" s="1"/>
  <c r="AN6" i="56"/>
  <c r="H6" i="56"/>
  <c r="H6" i="108"/>
  <c r="AN5" i="56"/>
  <c r="H5" i="56"/>
  <c r="H5" i="108"/>
  <c r="AJ4" i="56"/>
  <c r="H4" i="108"/>
  <c r="H4" i="56"/>
  <c r="AJ3" i="56"/>
  <c r="H3" i="108"/>
  <c r="H3" i="56"/>
  <c r="AJ92" i="56"/>
  <c r="C92" i="56"/>
  <c r="C92" i="108"/>
  <c r="W91" i="56"/>
  <c r="BC90" i="56"/>
  <c r="AA90" i="56"/>
  <c r="BC89" i="56"/>
  <c r="W89" i="56"/>
  <c r="AY88" i="56"/>
  <c r="S88" i="56"/>
  <c r="AU87" i="56"/>
  <c r="O87" i="56"/>
  <c r="O87" i="62" s="1"/>
  <c r="AQ86" i="56"/>
  <c r="K86" i="56"/>
  <c r="K86" i="108"/>
  <c r="AQ85" i="56"/>
  <c r="K85" i="56"/>
  <c r="K85" i="108"/>
  <c r="AQ84" i="56"/>
  <c r="K84" i="108"/>
  <c r="K84" i="56"/>
  <c r="AM83" i="56"/>
  <c r="K83" i="56"/>
  <c r="K83" i="108"/>
  <c r="AM82" i="56"/>
  <c r="G82" i="56"/>
  <c r="G82" i="108"/>
  <c r="AI81" i="56"/>
  <c r="G81" i="108"/>
  <c r="G81" i="56"/>
  <c r="AI80" i="56"/>
  <c r="C80" i="108"/>
  <c r="C80" i="56"/>
  <c r="AE79" i="56"/>
  <c r="BG78" i="56"/>
  <c r="AA78" i="56"/>
  <c r="BC77" i="56"/>
  <c r="W77" i="56"/>
  <c r="AY76" i="56"/>
  <c r="S76" i="56"/>
  <c r="AU75" i="56"/>
  <c r="O75" i="56"/>
  <c r="O75" i="62" s="1"/>
  <c r="AQ74" i="56"/>
  <c r="G74" i="56"/>
  <c r="G74" i="108"/>
  <c r="AI73" i="56"/>
  <c r="C73" i="108"/>
  <c r="C73" i="56"/>
  <c r="AE72" i="56"/>
  <c r="BC71" i="56"/>
  <c r="AA71" i="56"/>
  <c r="BC70" i="56"/>
  <c r="W70" i="56"/>
  <c r="AY69" i="56"/>
  <c r="S69" i="56"/>
  <c r="AU68" i="56"/>
  <c r="O68" i="56"/>
  <c r="AQ67" i="56"/>
  <c r="K67" i="56"/>
  <c r="K67" i="108"/>
  <c r="AM66" i="56"/>
  <c r="G66" i="108"/>
  <c r="G66" i="56"/>
  <c r="AI65" i="56"/>
  <c r="C65" i="56"/>
  <c r="C65" i="108"/>
  <c r="AI64" i="56"/>
  <c r="BG63" i="56"/>
  <c r="AA63" i="56"/>
  <c r="BC62" i="56"/>
  <c r="W62" i="56"/>
  <c r="AU61" i="56"/>
  <c r="S61" i="56"/>
  <c r="AQ60" i="56"/>
  <c r="K60" i="56"/>
  <c r="K60" i="108"/>
  <c r="AM59" i="56"/>
  <c r="G59" i="56"/>
  <c r="G59" i="108"/>
  <c r="AI58" i="56"/>
  <c r="C58" i="108"/>
  <c r="C58" i="56"/>
  <c r="AE57" i="56"/>
  <c r="C57" i="108"/>
  <c r="C57" i="56"/>
  <c r="AE56" i="56"/>
  <c r="BG55" i="56"/>
  <c r="AA55" i="56"/>
  <c r="AY54" i="56"/>
  <c r="S54" i="56"/>
  <c r="AU53" i="56"/>
  <c r="O53" i="56"/>
  <c r="AU52" i="56"/>
  <c r="O52" i="56"/>
  <c r="O52" i="62" s="1"/>
  <c r="AM51" i="56"/>
  <c r="G51" i="108"/>
  <c r="G51" i="56"/>
  <c r="AM50" i="56"/>
  <c r="G50" i="108"/>
  <c r="G50" i="56"/>
  <c r="AI49" i="56"/>
  <c r="C49" i="56"/>
  <c r="C49" i="108"/>
  <c r="AE48" i="56"/>
  <c r="BG47" i="56"/>
  <c r="AA47" i="56"/>
  <c r="BC46" i="56"/>
  <c r="W46" i="56"/>
  <c r="AY45" i="56"/>
  <c r="S45" i="56"/>
  <c r="AU44" i="56"/>
  <c r="O44" i="56"/>
  <c r="O44" i="62" s="1"/>
  <c r="AQ43" i="56"/>
  <c r="K43" i="56"/>
  <c r="K43" i="108"/>
  <c r="AM42" i="56"/>
  <c r="G42" i="56"/>
  <c r="G42" i="108"/>
  <c r="AE41" i="56"/>
  <c r="BG40" i="56"/>
  <c r="AE40" i="56"/>
  <c r="BG39" i="56"/>
  <c r="AA39" i="56"/>
  <c r="BG38" i="56"/>
  <c r="AA38" i="56"/>
  <c r="BC37" i="56"/>
  <c r="AA37" i="56"/>
  <c r="BC36" i="56"/>
  <c r="W36" i="56"/>
  <c r="AY35" i="56"/>
  <c r="S35" i="56"/>
  <c r="AU34" i="56"/>
  <c r="O34" i="56"/>
  <c r="AQ33" i="56"/>
  <c r="K33" i="108"/>
  <c r="K33" i="56"/>
  <c r="AM32" i="56"/>
  <c r="G32" i="56"/>
  <c r="G32" i="108"/>
  <c r="AI31" i="56"/>
  <c r="C31" i="108"/>
  <c r="C31" i="56"/>
  <c r="AA30" i="56"/>
  <c r="BG29" i="56"/>
  <c r="W29" i="56"/>
  <c r="AU28" i="56"/>
  <c r="O28" i="56"/>
  <c r="O28" i="62" s="1"/>
  <c r="AU27" i="56"/>
  <c r="O27" i="56"/>
  <c r="O27" i="62" s="1"/>
  <c r="AM26" i="56"/>
  <c r="G26" i="56"/>
  <c r="G26" i="108"/>
  <c r="AI25" i="56"/>
  <c r="C25" i="56"/>
  <c r="C25" i="108"/>
  <c r="AE24" i="56"/>
  <c r="BG23" i="56"/>
  <c r="AA23" i="56"/>
  <c r="BC22" i="56"/>
  <c r="W22" i="56"/>
  <c r="AY21" i="56"/>
  <c r="S21" i="56"/>
  <c r="AY20" i="56"/>
  <c r="S20" i="56"/>
  <c r="AU19" i="56"/>
  <c r="O19" i="56"/>
  <c r="O19" i="62" s="1"/>
  <c r="AQ18" i="56"/>
  <c r="K18" i="56"/>
  <c r="K18" i="108"/>
  <c r="AM17" i="56"/>
  <c r="C17" i="108"/>
  <c r="C17" i="56"/>
  <c r="AE16" i="56"/>
  <c r="C16" i="56"/>
  <c r="C16" i="108"/>
  <c r="AA15" i="56"/>
  <c r="BC14" i="56"/>
  <c r="AA14" i="56"/>
  <c r="BC13" i="56"/>
  <c r="W13" i="56"/>
  <c r="AY12" i="56"/>
  <c r="S12" i="56"/>
  <c r="AQ11" i="56"/>
  <c r="G11" i="56"/>
  <c r="G11" i="108"/>
  <c r="AE10" i="56"/>
  <c r="BC9" i="56"/>
  <c r="W9" i="56"/>
  <c r="AU8" i="56"/>
  <c r="O8" i="56"/>
  <c r="O8" i="62" s="1"/>
  <c r="AM7" i="56"/>
  <c r="C7" i="56"/>
  <c r="C7" i="108"/>
  <c r="AE6" i="56"/>
  <c r="AY5" i="56"/>
  <c r="K5" i="56"/>
  <c r="K5" i="108"/>
  <c r="AI4" i="56"/>
  <c r="C4" i="108"/>
  <c r="C4" i="56"/>
  <c r="AA3" i="56"/>
  <c r="D28" i="108"/>
  <c r="D28" i="56"/>
  <c r="AV27" i="56"/>
  <c r="AF27" i="56"/>
  <c r="L27" i="108"/>
  <c r="L27" i="56"/>
  <c r="L27" i="62" s="1"/>
  <c r="BD26" i="56"/>
  <c r="AF26" i="56"/>
  <c r="BH25" i="56"/>
  <c r="X25" i="56"/>
  <c r="AZ24" i="56"/>
  <c r="P24" i="56"/>
  <c r="AN23" i="56"/>
  <c r="H23" i="56"/>
  <c r="H23" i="108"/>
  <c r="AF22" i="56"/>
  <c r="BH21" i="56"/>
  <c r="X21" i="56"/>
  <c r="AZ20" i="56"/>
  <c r="T20" i="56"/>
  <c r="AR19" i="56"/>
  <c r="L19" i="108"/>
  <c r="L19" i="56"/>
  <c r="L19" i="62" s="1"/>
  <c r="AN18" i="56"/>
  <c r="D18" i="108"/>
  <c r="D18" i="56"/>
  <c r="AF17" i="56"/>
  <c r="BD16" i="56"/>
  <c r="X16" i="56"/>
  <c r="AV15" i="56"/>
  <c r="P15" i="56"/>
  <c r="P15" i="62" s="1"/>
  <c r="Q15" i="62" s="1"/>
  <c r="R15" i="62" s="1"/>
  <c r="S15" i="62" s="1"/>
  <c r="T15" i="62" s="1"/>
  <c r="U15" i="62" s="1"/>
  <c r="V15" i="62" s="1"/>
  <c r="W15" i="62" s="1"/>
  <c r="X15" i="62" s="1"/>
  <c r="Y15" i="62" s="1"/>
  <c r="Z15" i="62" s="1"/>
  <c r="AA15" i="62" s="1"/>
  <c r="AB15" i="62" s="1"/>
  <c r="AC15" i="62" s="1"/>
  <c r="AD15" i="62" s="1"/>
  <c r="AE15" i="62" s="1"/>
  <c r="AF15" i="62" s="1"/>
  <c r="AG15" i="62" s="1"/>
  <c r="AH15" i="62" s="1"/>
  <c r="AI15" i="62" s="1"/>
  <c r="AJ15" i="62" s="1"/>
  <c r="AK15" i="62" s="1"/>
  <c r="AL15" i="62" s="1"/>
  <c r="AM15" i="62" s="1"/>
  <c r="AN15" i="62" s="1"/>
  <c r="AO15" i="62" s="1"/>
  <c r="AP15" i="62" s="1"/>
  <c r="AQ15" i="62" s="1"/>
  <c r="AR15" i="62" s="1"/>
  <c r="AS15" i="62" s="1"/>
  <c r="AT15" i="62" s="1"/>
  <c r="AU15" i="62" s="1"/>
  <c r="AV15" i="62" s="1"/>
  <c r="AW15" i="62" s="1"/>
  <c r="AX15" i="62" s="1"/>
  <c r="AY15" i="62" s="1"/>
  <c r="AZ15" i="62" s="1"/>
  <c r="BA15" i="62" s="1"/>
  <c r="BB15" i="62" s="1"/>
  <c r="BC15" i="62" s="1"/>
  <c r="BD15" i="62" s="1"/>
  <c r="BE15" i="62" s="1"/>
  <c r="BF15" i="62" s="1"/>
  <c r="BG15" i="62" s="1"/>
  <c r="BH15" i="62" s="1"/>
  <c r="BI15" i="62" s="1"/>
  <c r="BJ15" i="62" s="1"/>
  <c r="AN14" i="56"/>
  <c r="D14" i="56"/>
  <c r="D14" i="108"/>
  <c r="AF13" i="56"/>
  <c r="BH12" i="56"/>
  <c r="AB12" i="56"/>
  <c r="BD11" i="56"/>
  <c r="T11" i="56"/>
  <c r="AV10" i="56"/>
  <c r="P10" i="56"/>
  <c r="P10" i="62" s="1"/>
  <c r="Q10" i="62" s="1"/>
  <c r="R10" i="62" s="1"/>
  <c r="S10" i="62" s="1"/>
  <c r="T10" i="62" s="1"/>
  <c r="U10" i="62" s="1"/>
  <c r="V10" i="62" s="1"/>
  <c r="W10" i="62" s="1"/>
  <c r="X10" i="62" s="1"/>
  <c r="Y10" i="62" s="1"/>
  <c r="Z10" i="62" s="1"/>
  <c r="AA10" i="62" s="1"/>
  <c r="AB10" i="62" s="1"/>
  <c r="AC10" i="62" s="1"/>
  <c r="AD10" i="62" s="1"/>
  <c r="AE10" i="62" s="1"/>
  <c r="AF10" i="62" s="1"/>
  <c r="AG10" i="62" s="1"/>
  <c r="AH10" i="62" s="1"/>
  <c r="AI10" i="62" s="1"/>
  <c r="AJ10" i="62" s="1"/>
  <c r="AK10" i="62" s="1"/>
  <c r="AL10" i="62" s="1"/>
  <c r="AM10" i="62" s="1"/>
  <c r="AN10" i="62" s="1"/>
  <c r="AO10" i="62" s="1"/>
  <c r="AP10" i="62" s="1"/>
  <c r="AQ10" i="62" s="1"/>
  <c r="AR10" i="62" s="1"/>
  <c r="AS10" i="62" s="1"/>
  <c r="AT10" i="62" s="1"/>
  <c r="AU10" i="62" s="1"/>
  <c r="AV10" i="62" s="1"/>
  <c r="AW10" i="62" s="1"/>
  <c r="AX10" i="62" s="1"/>
  <c r="AY10" i="62" s="1"/>
  <c r="AZ10" i="62" s="1"/>
  <c r="BA10" i="62" s="1"/>
  <c r="BB10" i="62" s="1"/>
  <c r="BC10" i="62" s="1"/>
  <c r="BD10" i="62" s="1"/>
  <c r="BE10" i="62" s="1"/>
  <c r="BF10" i="62" s="1"/>
  <c r="BG10" i="62" s="1"/>
  <c r="BH10" i="62" s="1"/>
  <c r="BI10" i="62" s="1"/>
  <c r="BJ10" i="62" s="1"/>
  <c r="AN9" i="56"/>
  <c r="H9" i="56"/>
  <c r="H9" i="108"/>
  <c r="AF8" i="56"/>
  <c r="BH7" i="56"/>
  <c r="X7" i="56"/>
  <c r="AZ6" i="56"/>
  <c r="T6" i="56"/>
  <c r="AR5" i="56"/>
  <c r="L5" i="108"/>
  <c r="L5" i="56"/>
  <c r="L5" i="62" s="1"/>
  <c r="AN4" i="56"/>
  <c r="D4" i="56"/>
  <c r="D4" i="108"/>
  <c r="AB3" i="56"/>
  <c r="BD92" i="56"/>
  <c r="X92" i="56"/>
  <c r="BC91" i="56"/>
  <c r="AA91" i="56"/>
  <c r="AY90" i="56"/>
  <c r="O90" i="56"/>
  <c r="O90" i="62" s="1"/>
  <c r="AQ89" i="56"/>
  <c r="K89" i="108"/>
  <c r="K89" i="56"/>
  <c r="AM88" i="56"/>
  <c r="G88" i="56"/>
  <c r="G88" i="108"/>
  <c r="AI87" i="56"/>
  <c r="C87" i="56"/>
  <c r="C87" i="108"/>
  <c r="AE86" i="56"/>
  <c r="BC85" i="56"/>
  <c r="W85" i="56"/>
  <c r="AY84" i="56"/>
  <c r="O84" i="56"/>
  <c r="O84" i="62" s="1"/>
  <c r="AQ83" i="56"/>
  <c r="G83" i="108"/>
  <c r="G83" i="56"/>
  <c r="AI82" i="56"/>
  <c r="C82" i="56"/>
  <c r="C82" i="108"/>
  <c r="AA81" i="56"/>
  <c r="BC80" i="56"/>
  <c r="W80" i="56"/>
  <c r="AY79" i="56"/>
  <c r="S79" i="56"/>
  <c r="AU78" i="56"/>
  <c r="O78" i="56"/>
  <c r="O78" i="62" s="1"/>
  <c r="AQ77" i="56"/>
  <c r="K77" i="56"/>
  <c r="K77" i="108"/>
  <c r="AM76" i="56"/>
  <c r="G76" i="108"/>
  <c r="G76" i="56"/>
  <c r="AI75" i="56"/>
  <c r="C75" i="108"/>
  <c r="C75" i="56"/>
  <c r="AE74" i="56"/>
  <c r="C74" i="56"/>
  <c r="C74" i="108"/>
  <c r="AE73" i="56"/>
  <c r="BG72" i="56"/>
  <c r="AA72" i="56"/>
  <c r="BG71" i="56"/>
  <c r="W71" i="56"/>
  <c r="AY70" i="56"/>
  <c r="S70" i="56"/>
  <c r="AU69" i="56"/>
  <c r="O69" i="56"/>
  <c r="O69" i="62" s="1"/>
  <c r="AQ68" i="56"/>
  <c r="K68" i="56"/>
  <c r="K68" i="108"/>
  <c r="AM67" i="56"/>
  <c r="G67" i="56"/>
  <c r="G67" i="108"/>
  <c r="AI66" i="56"/>
  <c r="C66" i="108"/>
  <c r="C66" i="56"/>
  <c r="AE65" i="56"/>
  <c r="BG64" i="56"/>
  <c r="W64" i="56"/>
  <c r="BC63" i="56"/>
  <c r="W63" i="56"/>
  <c r="AY62" i="56"/>
  <c r="S62" i="56"/>
  <c r="AY61" i="56"/>
  <c r="O61" i="56"/>
  <c r="O61" i="62" s="1"/>
  <c r="AU60" i="56"/>
  <c r="O60" i="56"/>
  <c r="O60" i="62" s="1"/>
  <c r="AQ59" i="56"/>
  <c r="K59" i="108"/>
  <c r="K59" i="56"/>
  <c r="AM58" i="56"/>
  <c r="G58" i="56"/>
  <c r="G58" i="108"/>
  <c r="AI57" i="56"/>
  <c r="BG56" i="56"/>
  <c r="AA56" i="56"/>
  <c r="BC55" i="56"/>
  <c r="W55" i="56"/>
  <c r="BC54" i="56"/>
  <c r="W54" i="56"/>
  <c r="AY53" i="56"/>
  <c r="S53" i="56"/>
  <c r="AQ52" i="56"/>
  <c r="K52" i="108"/>
  <c r="K52" i="56"/>
  <c r="AQ51" i="56"/>
  <c r="K51" i="56"/>
  <c r="K51" i="108"/>
  <c r="AI50" i="56"/>
  <c r="C50" i="56"/>
  <c r="C50" i="108"/>
  <c r="AE49" i="56"/>
  <c r="BG48" i="56"/>
  <c r="AA48" i="56"/>
  <c r="BC47" i="56"/>
  <c r="W47" i="56"/>
  <c r="AY46" i="56"/>
  <c r="S46" i="56"/>
  <c r="AU45" i="56"/>
  <c r="O45" i="56"/>
  <c r="O45" i="62" s="1"/>
  <c r="AQ44" i="56"/>
  <c r="K44" i="56"/>
  <c r="K44" i="108"/>
  <c r="AM43" i="56"/>
  <c r="G43" i="108"/>
  <c r="G43" i="56"/>
  <c r="AI42" i="56"/>
  <c r="C42" i="56"/>
  <c r="C42" i="108"/>
  <c r="AI41" i="56"/>
  <c r="C41" i="56"/>
  <c r="C41" i="108"/>
  <c r="AA40" i="56"/>
  <c r="BC39" i="56"/>
  <c r="W39" i="56"/>
  <c r="AU38" i="56"/>
  <c r="O38" i="56"/>
  <c r="O38" i="62" s="1"/>
  <c r="AQ37" i="56"/>
  <c r="G37" i="56"/>
  <c r="G37" i="108"/>
  <c r="AI36" i="56"/>
  <c r="C36" i="108"/>
  <c r="C36" i="56"/>
  <c r="AE35" i="56"/>
  <c r="BG34" i="56"/>
  <c r="AA34" i="56"/>
  <c r="BC33" i="56"/>
  <c r="W33" i="56"/>
  <c r="AY32" i="56"/>
  <c r="S32" i="56"/>
  <c r="AU31" i="56"/>
  <c r="O31" i="56"/>
  <c r="O31" i="62" s="1"/>
  <c r="AU30" i="56"/>
  <c r="O30" i="56"/>
  <c r="O30" i="62" s="1"/>
  <c r="AQ29" i="56"/>
  <c r="K29" i="108"/>
  <c r="K29" i="56"/>
  <c r="AQ28" i="56"/>
  <c r="K28" i="108"/>
  <c r="K28" i="56"/>
  <c r="AI27" i="56"/>
  <c r="C27" i="56"/>
  <c r="C27" i="108"/>
  <c r="AI26" i="56"/>
  <c r="C26" i="56"/>
  <c r="C26" i="108"/>
  <c r="AE25" i="56"/>
  <c r="BG24" i="56"/>
  <c r="AA24" i="56"/>
  <c r="BC23" i="56"/>
  <c r="W23" i="56"/>
  <c r="AY22" i="56"/>
  <c r="S22" i="56"/>
  <c r="AU21" i="56"/>
  <c r="O21" i="56"/>
  <c r="O21" i="62" s="1"/>
  <c r="AM20" i="56"/>
  <c r="G20" i="108"/>
  <c r="G20" i="56"/>
  <c r="AI19" i="56"/>
  <c r="C19" i="56"/>
  <c r="C19" i="108"/>
  <c r="AE18" i="56"/>
  <c r="BG17" i="56"/>
  <c r="AE17" i="56"/>
  <c r="BG16" i="56"/>
  <c r="W16" i="56"/>
  <c r="AY15" i="56"/>
  <c r="W15" i="56"/>
  <c r="AY14" i="56"/>
  <c r="O14" i="56"/>
  <c r="O14" i="62" s="1"/>
  <c r="AQ13" i="56"/>
  <c r="K13" i="56"/>
  <c r="K13" i="108"/>
  <c r="AM12" i="56"/>
  <c r="G12" i="108"/>
  <c r="G12" i="56"/>
  <c r="AM11" i="56"/>
  <c r="K11" i="108"/>
  <c r="K11" i="56"/>
  <c r="AQ10" i="56"/>
  <c r="O10" i="56"/>
  <c r="O10" i="62" s="1"/>
  <c r="AQ9" i="56"/>
  <c r="K9" i="108"/>
  <c r="K9" i="56"/>
  <c r="AQ8" i="56"/>
  <c r="K8" i="56"/>
  <c r="K8" i="108"/>
  <c r="AQ7" i="56"/>
  <c r="O7" i="56"/>
  <c r="O7" i="62" s="1"/>
  <c r="AQ6" i="56"/>
  <c r="O6" i="56"/>
  <c r="O6" i="62" s="1"/>
  <c r="AU5" i="56"/>
  <c r="S5" i="56"/>
  <c r="AY4" i="56"/>
  <c r="W4" i="56"/>
  <c r="BC3" i="56"/>
  <c r="W3" i="56"/>
  <c r="Q43" i="62" l="1"/>
  <c r="W3" i="113"/>
  <c r="AA3" i="113"/>
  <c r="BD3" i="101"/>
  <c r="BD3" i="113"/>
  <c r="AE3" i="101"/>
  <c r="AE3" i="113"/>
  <c r="AP3" i="113"/>
  <c r="BJ24" i="104"/>
  <c r="Y3" i="113"/>
  <c r="AT3" i="113"/>
  <c r="AJ3" i="113"/>
  <c r="AW3" i="113"/>
  <c r="Q23" i="62"/>
  <c r="Q23" i="101" s="1"/>
  <c r="V3" i="113"/>
  <c r="AC3" i="113"/>
  <c r="AL3" i="113"/>
  <c r="AN3" i="113"/>
  <c r="AK3" i="113"/>
  <c r="AY3" i="113"/>
  <c r="BC3" i="113"/>
  <c r="Q11" i="101"/>
  <c r="R12" i="101" s="1"/>
  <c r="BB3" i="113"/>
  <c r="AB3" i="113"/>
  <c r="AF3" i="113"/>
  <c r="BI3" i="113"/>
  <c r="Q22" i="101"/>
  <c r="AZ3" i="113"/>
  <c r="BH3" i="113"/>
  <c r="AG3" i="113"/>
  <c r="AU3" i="113"/>
  <c r="U3" i="113"/>
  <c r="Z3" i="113"/>
  <c r="X3" i="113"/>
  <c r="AD3" i="113"/>
  <c r="AH3" i="113"/>
  <c r="AX3" i="113"/>
  <c r="BG3" i="113"/>
  <c r="AI3" i="113"/>
  <c r="AR3" i="113"/>
  <c r="BA3" i="113"/>
  <c r="BF3" i="113"/>
  <c r="AV3" i="113"/>
  <c r="AQ3" i="113"/>
  <c r="AO3" i="113"/>
  <c r="BJ3" i="113"/>
  <c r="AS3" i="113"/>
  <c r="AM3" i="113"/>
  <c r="BE3" i="113"/>
  <c r="BJ3" i="101"/>
  <c r="Q16" i="101"/>
  <c r="AW23" i="104"/>
  <c r="Q62" i="62"/>
  <c r="R62" i="62" s="1"/>
  <c r="S62" i="62" s="1"/>
  <c r="T62" i="62" s="1"/>
  <c r="U62" i="62" s="1"/>
  <c r="V62" i="62" s="1"/>
  <c r="W62" i="62" s="1"/>
  <c r="X62" i="62" s="1"/>
  <c r="Y62" i="62" s="1"/>
  <c r="Z62" i="62" s="1"/>
  <c r="AA62" i="62" s="1"/>
  <c r="AB62" i="62" s="1"/>
  <c r="AC62" i="62" s="1"/>
  <c r="AD62" i="62" s="1"/>
  <c r="AE62" i="62" s="1"/>
  <c r="AF62" i="62" s="1"/>
  <c r="AG62" i="62" s="1"/>
  <c r="AH62" i="62" s="1"/>
  <c r="AI62" i="62" s="1"/>
  <c r="AJ62" i="62" s="1"/>
  <c r="AK62" i="62" s="1"/>
  <c r="AL62" i="62" s="1"/>
  <c r="AM62" i="62" s="1"/>
  <c r="AN62" i="62" s="1"/>
  <c r="AO62" i="62" s="1"/>
  <c r="AP62" i="62" s="1"/>
  <c r="AQ62" i="62" s="1"/>
  <c r="AR62" i="62" s="1"/>
  <c r="AS62" i="62" s="1"/>
  <c r="AT62" i="62" s="1"/>
  <c r="AU62" i="62" s="1"/>
  <c r="AV62" i="62" s="1"/>
  <c r="AW62" i="62" s="1"/>
  <c r="AX62" i="62" s="1"/>
  <c r="AY62" i="62" s="1"/>
  <c r="AZ62" i="62" s="1"/>
  <c r="BA62" i="62" s="1"/>
  <c r="BB62" i="62" s="1"/>
  <c r="BC62" i="62" s="1"/>
  <c r="BD62" i="62" s="1"/>
  <c r="BE62" i="62" s="1"/>
  <c r="BF62" i="62" s="1"/>
  <c r="BG62" i="62" s="1"/>
  <c r="BH62" i="62" s="1"/>
  <c r="BI62" i="62" s="1"/>
  <c r="BJ62" i="62" s="1"/>
  <c r="Q35" i="62"/>
  <c r="R35" i="62" s="1"/>
  <c r="S35" i="62" s="1"/>
  <c r="T35" i="62" s="1"/>
  <c r="U35" i="62" s="1"/>
  <c r="V35" i="62" s="1"/>
  <c r="W35" i="62" s="1"/>
  <c r="X35" i="62" s="1"/>
  <c r="Y35" i="62" s="1"/>
  <c r="Z35" i="62" s="1"/>
  <c r="AA35" i="62" s="1"/>
  <c r="AB35" i="62" s="1"/>
  <c r="AC35" i="62" s="1"/>
  <c r="AD35" i="62" s="1"/>
  <c r="AE35" i="62" s="1"/>
  <c r="AF35" i="62" s="1"/>
  <c r="AG35" i="62" s="1"/>
  <c r="AH35" i="62" s="1"/>
  <c r="AI35" i="62" s="1"/>
  <c r="AJ35" i="62" s="1"/>
  <c r="AK35" i="62" s="1"/>
  <c r="Q20" i="101"/>
  <c r="Q91" i="62"/>
  <c r="R91" i="62" s="1"/>
  <c r="S91" i="62" s="1"/>
  <c r="T91" i="62" s="1"/>
  <c r="U91" i="62" s="1"/>
  <c r="V91" i="62" s="1"/>
  <c r="W91" i="62" s="1"/>
  <c r="X91" i="62" s="1"/>
  <c r="Y91" i="62" s="1"/>
  <c r="Z91" i="62" s="1"/>
  <c r="AA91" i="62" s="1"/>
  <c r="AB91" i="62" s="1"/>
  <c r="AC91" i="62" s="1"/>
  <c r="AD91" i="62" s="1"/>
  <c r="AE91" i="62" s="1"/>
  <c r="AF91" i="62" s="1"/>
  <c r="AG91" i="62" s="1"/>
  <c r="AH91" i="62" s="1"/>
  <c r="AI91" i="62" s="1"/>
  <c r="AJ91" i="62" s="1"/>
  <c r="AK91" i="62" s="1"/>
  <c r="AL91" i="62" s="1"/>
  <c r="AM91" i="62" s="1"/>
  <c r="AN91" i="62" s="1"/>
  <c r="AO91" i="62" s="1"/>
  <c r="AP91" i="62" s="1"/>
  <c r="AQ91" i="62" s="1"/>
  <c r="AR91" i="62" s="1"/>
  <c r="AS91" i="62" s="1"/>
  <c r="AT91" i="62" s="1"/>
  <c r="AU91" i="62" s="1"/>
  <c r="AV91" i="62" s="1"/>
  <c r="AW91" i="62" s="1"/>
  <c r="AX91" i="62" s="1"/>
  <c r="AY91" i="62" s="1"/>
  <c r="AZ91" i="62" s="1"/>
  <c r="BA91" i="62" s="1"/>
  <c r="BB91" i="62" s="1"/>
  <c r="BC91" i="62" s="1"/>
  <c r="BD91" i="62" s="1"/>
  <c r="BE91" i="62" s="1"/>
  <c r="BF91" i="62" s="1"/>
  <c r="BG91" i="62" s="1"/>
  <c r="BH91" i="62" s="1"/>
  <c r="BI91" i="62" s="1"/>
  <c r="BJ91" i="62" s="1"/>
  <c r="Q18" i="101"/>
  <c r="Q19" i="101"/>
  <c r="AB23" i="104"/>
  <c r="AE23" i="104"/>
  <c r="BC3" i="101"/>
  <c r="BD4" i="101" s="1"/>
  <c r="AB3" i="101"/>
  <c r="BJ23" i="104"/>
  <c r="BA23" i="104"/>
  <c r="AG3" i="101"/>
  <c r="AA23" i="104"/>
  <c r="BG23" i="104"/>
  <c r="AL3" i="101"/>
  <c r="AF23" i="104"/>
  <c r="AC3" i="101"/>
  <c r="W3" i="101"/>
  <c r="Z23" i="104"/>
  <c r="U23" i="104"/>
  <c r="AJ3" i="101"/>
  <c r="AW3" i="101"/>
  <c r="Q66" i="62"/>
  <c r="R66" i="62" s="1"/>
  <c r="S66" i="62" s="1"/>
  <c r="T66" i="62" s="1"/>
  <c r="U66" i="62" s="1"/>
  <c r="V66" i="62" s="1"/>
  <c r="W66" i="62" s="1"/>
  <c r="X66" i="62" s="1"/>
  <c r="Y66" i="62" s="1"/>
  <c r="Z66" i="62" s="1"/>
  <c r="AA66" i="62" s="1"/>
  <c r="AB66" i="62" s="1"/>
  <c r="AC66" i="62" s="1"/>
  <c r="AD66" i="62" s="1"/>
  <c r="AE66" i="62" s="1"/>
  <c r="AF66" i="62" s="1"/>
  <c r="AG66" i="62" s="1"/>
  <c r="AH66" i="62" s="1"/>
  <c r="AI66" i="62" s="1"/>
  <c r="AJ66" i="62" s="1"/>
  <c r="AK66" i="62" s="1"/>
  <c r="AL66" i="62" s="1"/>
  <c r="AM66" i="62" s="1"/>
  <c r="AN66" i="62" s="1"/>
  <c r="AO66" i="62" s="1"/>
  <c r="AP66" i="62" s="1"/>
  <c r="AQ66" i="62" s="1"/>
  <c r="AR66" i="62" s="1"/>
  <c r="AS66" i="62" s="1"/>
  <c r="AT66" i="62" s="1"/>
  <c r="AU66" i="62" s="1"/>
  <c r="AV66" i="62" s="1"/>
  <c r="AW66" i="62" s="1"/>
  <c r="AX66" i="62" s="1"/>
  <c r="AY66" i="62" s="1"/>
  <c r="AZ66" i="62" s="1"/>
  <c r="BA66" i="62" s="1"/>
  <c r="BB66" i="62" s="1"/>
  <c r="BC66" i="62" s="1"/>
  <c r="BD66" i="62" s="1"/>
  <c r="BE66" i="62" s="1"/>
  <c r="BF66" i="62" s="1"/>
  <c r="BG66" i="62" s="1"/>
  <c r="BH66" i="62" s="1"/>
  <c r="BI66" i="62" s="1"/>
  <c r="BJ66" i="62" s="1"/>
  <c r="V3" i="101"/>
  <c r="BB3" i="101"/>
  <c r="BB23" i="104"/>
  <c r="V23" i="104"/>
  <c r="BI3" i="101"/>
  <c r="AM23" i="104"/>
  <c r="AX3" i="101"/>
  <c r="Y23" i="104"/>
  <c r="AL23" i="104"/>
  <c r="AA3" i="101"/>
  <c r="Q7" i="101"/>
  <c r="Q38" i="62"/>
  <c r="R38" i="62" s="1"/>
  <c r="S38" i="62" s="1"/>
  <c r="T38" i="62" s="1"/>
  <c r="U38" i="62" s="1"/>
  <c r="V38" i="62" s="1"/>
  <c r="W38" i="62" s="1"/>
  <c r="X38" i="62" s="1"/>
  <c r="Y38" i="62" s="1"/>
  <c r="Z38" i="62" s="1"/>
  <c r="AA38" i="62" s="1"/>
  <c r="AB38" i="62" s="1"/>
  <c r="AC38" i="62" s="1"/>
  <c r="AD38" i="62" s="1"/>
  <c r="AE38" i="62" s="1"/>
  <c r="AF38" i="62" s="1"/>
  <c r="AG38" i="62" s="1"/>
  <c r="AH38" i="62" s="1"/>
  <c r="AI38" i="62" s="1"/>
  <c r="Q54" i="62"/>
  <c r="Q54" i="101" s="1"/>
  <c r="Q70" i="62"/>
  <c r="R70" i="62" s="1"/>
  <c r="S70" i="62" s="1"/>
  <c r="T70" i="62" s="1"/>
  <c r="U70" i="62" s="1"/>
  <c r="V70" i="62" s="1"/>
  <c r="W70" i="62" s="1"/>
  <c r="X70" i="62" s="1"/>
  <c r="Y70" i="62" s="1"/>
  <c r="Z70" i="62" s="1"/>
  <c r="AA70" i="62" s="1"/>
  <c r="AB70" i="62" s="1"/>
  <c r="AC70" i="62" s="1"/>
  <c r="AD70" i="62" s="1"/>
  <c r="AE70" i="62" s="1"/>
  <c r="AF70" i="62" s="1"/>
  <c r="AG70" i="62" s="1"/>
  <c r="AH70" i="62" s="1"/>
  <c r="AI70" i="62" s="1"/>
  <c r="AJ70" i="62" s="1"/>
  <c r="AK70" i="62" s="1"/>
  <c r="AL70" i="62" s="1"/>
  <c r="AM70" i="62" s="1"/>
  <c r="AN70" i="62" s="1"/>
  <c r="AO70" i="62" s="1"/>
  <c r="AP70" i="62" s="1"/>
  <c r="AQ70" i="62" s="1"/>
  <c r="AR70" i="62" s="1"/>
  <c r="AS70" i="62" s="1"/>
  <c r="AT70" i="62" s="1"/>
  <c r="AU70" i="62" s="1"/>
  <c r="AV70" i="62" s="1"/>
  <c r="AW70" i="62" s="1"/>
  <c r="AX70" i="62" s="1"/>
  <c r="AY70" i="62" s="1"/>
  <c r="AZ70" i="62" s="1"/>
  <c r="BA70" i="62" s="1"/>
  <c r="BB70" i="62" s="1"/>
  <c r="BC70" i="62" s="1"/>
  <c r="BD70" i="62" s="1"/>
  <c r="BE70" i="62" s="1"/>
  <c r="BF70" i="62" s="1"/>
  <c r="BG70" i="62" s="1"/>
  <c r="BH70" i="62" s="1"/>
  <c r="BI70" i="62" s="1"/>
  <c r="BJ70" i="62" s="1"/>
  <c r="Q86" i="62"/>
  <c r="R86" i="62" s="1"/>
  <c r="S86" i="62" s="1"/>
  <c r="T86" i="62" s="1"/>
  <c r="U86" i="62" s="1"/>
  <c r="V86" i="62" s="1"/>
  <c r="W86" i="62" s="1"/>
  <c r="X86" i="62" s="1"/>
  <c r="Y86" i="62" s="1"/>
  <c r="Z86" i="62" s="1"/>
  <c r="AA86" i="62" s="1"/>
  <c r="AB86" i="62" s="1"/>
  <c r="AC86" i="62" s="1"/>
  <c r="AD86" i="62" s="1"/>
  <c r="AE86" i="62" s="1"/>
  <c r="AF86" i="62" s="1"/>
  <c r="AG86" i="62" s="1"/>
  <c r="AH86" i="62" s="1"/>
  <c r="AI86" i="62" s="1"/>
  <c r="AJ86" i="62" s="1"/>
  <c r="AK86" i="62" s="1"/>
  <c r="AL86" i="62" s="1"/>
  <c r="AM86" i="62" s="1"/>
  <c r="AN86" i="62" s="1"/>
  <c r="AO86" i="62" s="1"/>
  <c r="AP86" i="62" s="1"/>
  <c r="AQ86" i="62" s="1"/>
  <c r="AR86" i="62" s="1"/>
  <c r="AS86" i="62" s="1"/>
  <c r="AT86" i="62" s="1"/>
  <c r="AU86" i="62" s="1"/>
  <c r="AV86" i="62" s="1"/>
  <c r="AW86" i="62" s="1"/>
  <c r="AX86" i="62" s="1"/>
  <c r="AY86" i="62" s="1"/>
  <c r="AZ86" i="62" s="1"/>
  <c r="BA86" i="62" s="1"/>
  <c r="BB86" i="62" s="1"/>
  <c r="BC86" i="62" s="1"/>
  <c r="BD86" i="62" s="1"/>
  <c r="BE86" i="62" s="1"/>
  <c r="BF86" i="62" s="1"/>
  <c r="BG86" i="62" s="1"/>
  <c r="BH86" i="62" s="1"/>
  <c r="BI86" i="62" s="1"/>
  <c r="BJ86" i="62" s="1"/>
  <c r="AU3" i="101"/>
  <c r="AO23" i="104"/>
  <c r="S3" i="101"/>
  <c r="AF3" i="101"/>
  <c r="BG3" i="101"/>
  <c r="AN3" i="101"/>
  <c r="AI3" i="101"/>
  <c r="AR3" i="101"/>
  <c r="AS4" i="101" s="1"/>
  <c r="AH23" i="104"/>
  <c r="U3" i="101"/>
  <c r="BA3" i="101"/>
  <c r="Q6" i="101"/>
  <c r="AU23" i="104"/>
  <c r="Q37" i="62"/>
  <c r="R37" i="62" s="1"/>
  <c r="S37" i="62" s="1"/>
  <c r="T37" i="62" s="1"/>
  <c r="U37" i="62" s="1"/>
  <c r="V37" i="62" s="1"/>
  <c r="W37" i="62" s="1"/>
  <c r="X37" i="62" s="1"/>
  <c r="Y37" i="62" s="1"/>
  <c r="Z37" i="62" s="1"/>
  <c r="AA37" i="62" s="1"/>
  <c r="AB37" i="62" s="1"/>
  <c r="AC37" i="62" s="1"/>
  <c r="AD37" i="62" s="1"/>
  <c r="AE37" i="62" s="1"/>
  <c r="AF37" i="62" s="1"/>
  <c r="AG37" i="62" s="1"/>
  <c r="AH37" i="62" s="1"/>
  <c r="AI37" i="62" s="1"/>
  <c r="AJ37" i="62" s="1"/>
  <c r="AK37" i="62" s="1"/>
  <c r="AL37" i="62" s="1"/>
  <c r="AM37" i="62" s="1"/>
  <c r="AN37" i="62" s="1"/>
  <c r="AO37" i="62" s="1"/>
  <c r="AP37" i="62" s="1"/>
  <c r="AQ37" i="62" s="1"/>
  <c r="AR37" i="62" s="1"/>
  <c r="AS37" i="62" s="1"/>
  <c r="AT37" i="62" s="1"/>
  <c r="AU37" i="62" s="1"/>
  <c r="AV37" i="62" s="1"/>
  <c r="AW37" i="62" s="1"/>
  <c r="AX37" i="62" s="1"/>
  <c r="AY37" i="62" s="1"/>
  <c r="AZ37" i="62" s="1"/>
  <c r="BA37" i="62" s="1"/>
  <c r="BB37" i="62" s="1"/>
  <c r="BC37" i="62" s="1"/>
  <c r="BD37" i="62" s="1"/>
  <c r="BE37" i="62" s="1"/>
  <c r="BF37" i="62" s="1"/>
  <c r="BG37" i="62" s="1"/>
  <c r="BH37" i="62" s="1"/>
  <c r="BI37" i="62" s="1"/>
  <c r="BJ37" i="62" s="1"/>
  <c r="Q69" i="62"/>
  <c r="R69" i="62" s="1"/>
  <c r="S69" i="62" s="1"/>
  <c r="T69" i="62" s="1"/>
  <c r="U69" i="62" s="1"/>
  <c r="V69" i="62" s="1"/>
  <c r="W69" i="62" s="1"/>
  <c r="X69" i="62" s="1"/>
  <c r="Y69" i="62" s="1"/>
  <c r="Z69" i="62" s="1"/>
  <c r="AA69" i="62" s="1"/>
  <c r="AB69" i="62" s="1"/>
  <c r="AC69" i="62" s="1"/>
  <c r="AD69" i="62" s="1"/>
  <c r="AE69" i="62" s="1"/>
  <c r="AF69" i="62" s="1"/>
  <c r="AG69" i="62" s="1"/>
  <c r="AH69" i="62" s="1"/>
  <c r="AI69" i="62" s="1"/>
  <c r="AJ69" i="62" s="1"/>
  <c r="AK69" i="62" s="1"/>
  <c r="AL69" i="62" s="1"/>
  <c r="AM69" i="62" s="1"/>
  <c r="AN69" i="62" s="1"/>
  <c r="AO69" i="62" s="1"/>
  <c r="AP69" i="62" s="1"/>
  <c r="AQ69" i="62" s="1"/>
  <c r="AR69" i="62" s="1"/>
  <c r="AS69" i="62" s="1"/>
  <c r="AT69" i="62" s="1"/>
  <c r="AU69" i="62" s="1"/>
  <c r="AV69" i="62" s="1"/>
  <c r="AW69" i="62" s="1"/>
  <c r="AX69" i="62" s="1"/>
  <c r="AY69" i="62" s="1"/>
  <c r="AZ69" i="62" s="1"/>
  <c r="BA69" i="62" s="1"/>
  <c r="BB69" i="62" s="1"/>
  <c r="BC69" i="62" s="1"/>
  <c r="BD69" i="62" s="1"/>
  <c r="BE69" i="62" s="1"/>
  <c r="BF69" i="62" s="1"/>
  <c r="BG69" i="62" s="1"/>
  <c r="BH69" i="62" s="1"/>
  <c r="BI69" i="62" s="1"/>
  <c r="BJ69" i="62" s="1"/>
  <c r="AP3" i="101"/>
  <c r="AQ4" i="101" s="1"/>
  <c r="AY3" i="101"/>
  <c r="AM3" i="101"/>
  <c r="AQ3" i="101"/>
  <c r="AK23" i="104"/>
  <c r="Q5" i="101"/>
  <c r="Q21" i="101"/>
  <c r="AY23" i="104"/>
  <c r="Q36" i="62"/>
  <c r="Q36" i="101" s="1"/>
  <c r="Q40" i="62"/>
  <c r="Q72" i="62"/>
  <c r="R72" i="62" s="1"/>
  <c r="S72" i="62" s="1"/>
  <c r="T72" i="62" s="1"/>
  <c r="U72" i="62" s="1"/>
  <c r="V72" i="62" s="1"/>
  <c r="W72" i="62" s="1"/>
  <c r="X72" i="62" s="1"/>
  <c r="Y72" i="62" s="1"/>
  <c r="Z72" i="62" s="1"/>
  <c r="AA72" i="62" s="1"/>
  <c r="AB72" i="62" s="1"/>
  <c r="AC72" i="62" s="1"/>
  <c r="AD72" i="62" s="1"/>
  <c r="AE72" i="62" s="1"/>
  <c r="AF72" i="62" s="1"/>
  <c r="AG72" i="62" s="1"/>
  <c r="AH72" i="62" s="1"/>
  <c r="AI72" i="62" s="1"/>
  <c r="AJ72" i="62" s="1"/>
  <c r="AK72" i="62" s="1"/>
  <c r="AL72" i="62" s="1"/>
  <c r="AM72" i="62" s="1"/>
  <c r="AN72" i="62" s="1"/>
  <c r="AO72" i="62" s="1"/>
  <c r="AP72" i="62" s="1"/>
  <c r="AQ72" i="62" s="1"/>
  <c r="AR72" i="62" s="1"/>
  <c r="AS72" i="62" s="1"/>
  <c r="AT72" i="62" s="1"/>
  <c r="AU72" i="62" s="1"/>
  <c r="AV72" i="62" s="1"/>
  <c r="AW72" i="62" s="1"/>
  <c r="AX72" i="62" s="1"/>
  <c r="AY72" i="62" s="1"/>
  <c r="AZ72" i="62" s="1"/>
  <c r="BA72" i="62" s="1"/>
  <c r="BB72" i="62" s="1"/>
  <c r="BC72" i="62" s="1"/>
  <c r="BD72" i="62" s="1"/>
  <c r="BE72" i="62" s="1"/>
  <c r="BF72" i="62" s="1"/>
  <c r="BG72" i="62" s="1"/>
  <c r="BH72" i="62" s="1"/>
  <c r="BI72" i="62" s="1"/>
  <c r="BJ72" i="62" s="1"/>
  <c r="AT3" i="101"/>
  <c r="BH3" i="101"/>
  <c r="Q71" i="62"/>
  <c r="R71" i="62" s="1"/>
  <c r="S71" i="62" s="1"/>
  <c r="T71" i="62" s="1"/>
  <c r="U71" i="62" s="1"/>
  <c r="V71" i="62" s="1"/>
  <c r="W71" i="62" s="1"/>
  <c r="X71" i="62" s="1"/>
  <c r="Y71" i="62" s="1"/>
  <c r="Z71" i="62" s="1"/>
  <c r="AA71" i="62" s="1"/>
  <c r="AB71" i="62" s="1"/>
  <c r="AC71" i="62" s="1"/>
  <c r="AD71" i="62" s="1"/>
  <c r="AE71" i="62" s="1"/>
  <c r="AF71" i="62" s="1"/>
  <c r="AG71" i="62" s="1"/>
  <c r="AH71" i="62" s="1"/>
  <c r="AI71" i="62" s="1"/>
  <c r="AJ71" i="62" s="1"/>
  <c r="AK71" i="62" s="1"/>
  <c r="AL71" i="62" s="1"/>
  <c r="AM71" i="62" s="1"/>
  <c r="AN71" i="62" s="1"/>
  <c r="AO71" i="62" s="1"/>
  <c r="AP71" i="62" s="1"/>
  <c r="AQ71" i="62" s="1"/>
  <c r="AR71" i="62" s="1"/>
  <c r="AS71" i="62" s="1"/>
  <c r="AT71" i="62" s="1"/>
  <c r="AU71" i="62" s="1"/>
  <c r="AV71" i="62" s="1"/>
  <c r="AW71" i="62" s="1"/>
  <c r="AX71" i="62" s="1"/>
  <c r="AY71" i="62" s="1"/>
  <c r="AZ71" i="62" s="1"/>
  <c r="BA71" i="62" s="1"/>
  <c r="BB71" i="62" s="1"/>
  <c r="BC71" i="62" s="1"/>
  <c r="BD71" i="62" s="1"/>
  <c r="BE71" i="62" s="1"/>
  <c r="BF71" i="62" s="1"/>
  <c r="BG71" i="62" s="1"/>
  <c r="BH71" i="62" s="1"/>
  <c r="BI71" i="62" s="1"/>
  <c r="BJ71" i="62" s="1"/>
  <c r="AS23" i="104"/>
  <c r="O68" i="62"/>
  <c r="BB23" i="62"/>
  <c r="BC24" i="104" s="1"/>
  <c r="T23" i="104"/>
  <c r="O33" i="62"/>
  <c r="Q33" i="62" s="1"/>
  <c r="R33" i="62" s="1"/>
  <c r="S33" i="62" s="1"/>
  <c r="T33" i="62" s="1"/>
  <c r="U33" i="62" s="1"/>
  <c r="V33" i="62" s="1"/>
  <c r="W33" i="62" s="1"/>
  <c r="X33" i="62" s="1"/>
  <c r="Y33" i="62" s="1"/>
  <c r="Z33" i="62" s="1"/>
  <c r="AA33" i="62" s="1"/>
  <c r="AB33" i="62" s="1"/>
  <c r="AC33" i="62" s="1"/>
  <c r="AD33" i="62" s="1"/>
  <c r="AE33" i="62" s="1"/>
  <c r="AF33" i="62" s="1"/>
  <c r="AG33" i="62" s="1"/>
  <c r="AH33" i="62" s="1"/>
  <c r="AI33" i="62" s="1"/>
  <c r="AJ33" i="62" s="1"/>
  <c r="AK33" i="62" s="1"/>
  <c r="AL33" i="62" s="1"/>
  <c r="AM33" i="62" s="1"/>
  <c r="AN33" i="62" s="1"/>
  <c r="AO33" i="62" s="1"/>
  <c r="AP33" i="62" s="1"/>
  <c r="AQ33" i="62" s="1"/>
  <c r="AR33" i="62" s="1"/>
  <c r="AS33" i="62" s="1"/>
  <c r="AT33" i="62" s="1"/>
  <c r="AU33" i="62" s="1"/>
  <c r="AV33" i="62" s="1"/>
  <c r="AW33" i="62" s="1"/>
  <c r="AX33" i="62" s="1"/>
  <c r="AY33" i="62" s="1"/>
  <c r="AZ33" i="62" s="1"/>
  <c r="BA33" i="62" s="1"/>
  <c r="BB33" i="62" s="1"/>
  <c r="BC33" i="62" s="1"/>
  <c r="BD33" i="62" s="1"/>
  <c r="BE33" i="62" s="1"/>
  <c r="BF33" i="62" s="1"/>
  <c r="BG33" i="62" s="1"/>
  <c r="BH33" i="62" s="1"/>
  <c r="BI33" i="62" s="1"/>
  <c r="BJ33" i="62" s="1"/>
  <c r="AZ23" i="62"/>
  <c r="BA24" i="104" s="1"/>
  <c r="Q25" i="62"/>
  <c r="R25" i="62" s="1"/>
  <c r="S25" i="62" s="1"/>
  <c r="T25" i="62" s="1"/>
  <c r="U25" i="62" s="1"/>
  <c r="V25" i="62" s="1"/>
  <c r="W25" i="62" s="1"/>
  <c r="X25" i="62" s="1"/>
  <c r="Y25" i="62" s="1"/>
  <c r="Z25" i="62" s="1"/>
  <c r="AA25" i="62" s="1"/>
  <c r="AB25" i="62" s="1"/>
  <c r="AC25" i="62" s="1"/>
  <c r="AD25" i="62" s="1"/>
  <c r="AE25" i="62" s="1"/>
  <c r="AF25" i="62" s="1"/>
  <c r="AG25" i="62" s="1"/>
  <c r="AH25" i="62" s="1"/>
  <c r="AI25" i="62" s="1"/>
  <c r="AJ25" i="62" s="1"/>
  <c r="AK25" i="62" s="1"/>
  <c r="AL25" i="62" s="1"/>
  <c r="AM25" i="62" s="1"/>
  <c r="AN25" i="62" s="1"/>
  <c r="AO25" i="62" s="1"/>
  <c r="AP25" i="62" s="1"/>
  <c r="AQ25" i="62" s="1"/>
  <c r="AR25" i="62" s="1"/>
  <c r="AS25" i="62" s="1"/>
  <c r="AT25" i="62" s="1"/>
  <c r="AU25" i="62" s="1"/>
  <c r="AV25" i="62" s="1"/>
  <c r="AW25" i="62" s="1"/>
  <c r="AX25" i="62" s="1"/>
  <c r="AY25" i="62" s="1"/>
  <c r="AZ25" i="62" s="1"/>
  <c r="BA25" i="62" s="1"/>
  <c r="BB25" i="62" s="1"/>
  <c r="BC25" i="62" s="1"/>
  <c r="BD25" i="62" s="1"/>
  <c r="BE25" i="62" s="1"/>
  <c r="BF25" i="62" s="1"/>
  <c r="BG25" i="62" s="1"/>
  <c r="BH25" i="62" s="1"/>
  <c r="BI25" i="62" s="1"/>
  <c r="BJ25" i="62" s="1"/>
  <c r="Q41" i="62"/>
  <c r="R41" i="62" s="1"/>
  <c r="S41" i="62" s="1"/>
  <c r="Q89" i="62"/>
  <c r="R89" i="62" s="1"/>
  <c r="S89" i="62" s="1"/>
  <c r="T89" i="62" s="1"/>
  <c r="U89" i="62" s="1"/>
  <c r="V89" i="62" s="1"/>
  <c r="W89" i="62" s="1"/>
  <c r="X89" i="62" s="1"/>
  <c r="Y89" i="62" s="1"/>
  <c r="Z89" i="62" s="1"/>
  <c r="AA89" i="62" s="1"/>
  <c r="AB89" i="62" s="1"/>
  <c r="AC89" i="62" s="1"/>
  <c r="AD89" i="62" s="1"/>
  <c r="AE89" i="62" s="1"/>
  <c r="AF89" i="62" s="1"/>
  <c r="AG89" i="62" s="1"/>
  <c r="AH89" i="62" s="1"/>
  <c r="AI89" i="62" s="1"/>
  <c r="AJ89" i="62" s="1"/>
  <c r="AK89" i="62" s="1"/>
  <c r="AL89" i="62" s="1"/>
  <c r="AM89" i="62" s="1"/>
  <c r="AN89" i="62" s="1"/>
  <c r="AO89" i="62" s="1"/>
  <c r="AP89" i="62" s="1"/>
  <c r="AQ89" i="62" s="1"/>
  <c r="AR89" i="62" s="1"/>
  <c r="AS89" i="62" s="1"/>
  <c r="AT89" i="62" s="1"/>
  <c r="AU89" i="62" s="1"/>
  <c r="AV89" i="62" s="1"/>
  <c r="AW89" i="62" s="1"/>
  <c r="AX89" i="62" s="1"/>
  <c r="AY89" i="62" s="1"/>
  <c r="AZ89" i="62" s="1"/>
  <c r="BA89" i="62" s="1"/>
  <c r="BB89" i="62" s="1"/>
  <c r="BC89" i="62" s="1"/>
  <c r="BD89" i="62" s="1"/>
  <c r="BE89" i="62" s="1"/>
  <c r="BF89" i="62" s="1"/>
  <c r="BG89" i="62" s="1"/>
  <c r="BH89" i="62" s="1"/>
  <c r="BI89" i="62" s="1"/>
  <c r="BJ89" i="62" s="1"/>
  <c r="O24" i="62"/>
  <c r="Q52" i="62"/>
  <c r="R52" i="62" s="1"/>
  <c r="S52" i="62" s="1"/>
  <c r="T52" i="62" s="1"/>
  <c r="U52" i="62" s="1"/>
  <c r="V52" i="62" s="1"/>
  <c r="W52" i="62" s="1"/>
  <c r="X52" i="62" s="1"/>
  <c r="Y52" i="62" s="1"/>
  <c r="Z52" i="62" s="1"/>
  <c r="AA52" i="62" s="1"/>
  <c r="AB52" i="62" s="1"/>
  <c r="AC52" i="62" s="1"/>
  <c r="AD52" i="62" s="1"/>
  <c r="AE52" i="62" s="1"/>
  <c r="AF52" i="62" s="1"/>
  <c r="AG52" i="62" s="1"/>
  <c r="AH52" i="62" s="1"/>
  <c r="AI52" i="62" s="1"/>
  <c r="AJ52" i="62" s="1"/>
  <c r="AK52" i="62" s="1"/>
  <c r="AL52" i="62" s="1"/>
  <c r="AM52" i="62" s="1"/>
  <c r="AN52" i="62" s="1"/>
  <c r="AO52" i="62" s="1"/>
  <c r="AP52" i="62" s="1"/>
  <c r="AQ52" i="62" s="1"/>
  <c r="AR52" i="62" s="1"/>
  <c r="AS52" i="62" s="1"/>
  <c r="AT52" i="62" s="1"/>
  <c r="AU52" i="62" s="1"/>
  <c r="AV52" i="62" s="1"/>
  <c r="AW52" i="62" s="1"/>
  <c r="AX52" i="62" s="1"/>
  <c r="AY52" i="62" s="1"/>
  <c r="AZ52" i="62" s="1"/>
  <c r="BA52" i="62" s="1"/>
  <c r="BB52" i="62" s="1"/>
  <c r="BC52" i="62" s="1"/>
  <c r="BD52" i="62" s="1"/>
  <c r="BE52" i="62" s="1"/>
  <c r="BF52" i="62" s="1"/>
  <c r="BG52" i="62" s="1"/>
  <c r="BH52" i="62" s="1"/>
  <c r="BI52" i="62" s="1"/>
  <c r="BJ52" i="62" s="1"/>
  <c r="O15" i="62"/>
  <c r="W23" i="104"/>
  <c r="Q51" i="62"/>
  <c r="AV23" i="62"/>
  <c r="AW24" i="104" s="1"/>
  <c r="BG23" i="62"/>
  <c r="O53" i="62"/>
  <c r="Q53" i="62" s="1"/>
  <c r="AD23" i="104"/>
  <c r="AB23" i="62"/>
  <c r="AC24" i="104" s="1"/>
  <c r="Q26" i="62"/>
  <c r="R26" i="62" s="1"/>
  <c r="S26" i="62" s="1"/>
  <c r="T26" i="62" s="1"/>
  <c r="U26" i="62" s="1"/>
  <c r="V26" i="62" s="1"/>
  <c r="W26" i="62" s="1"/>
  <c r="X26" i="62" s="1"/>
  <c r="Y26" i="62" s="1"/>
  <c r="Z26" i="62" s="1"/>
  <c r="AA26" i="62" s="1"/>
  <c r="AB26" i="62" s="1"/>
  <c r="AC26" i="62" s="1"/>
  <c r="AD26" i="62" s="1"/>
  <c r="AE26" i="62" s="1"/>
  <c r="AF26" i="62" s="1"/>
  <c r="AG26" i="62" s="1"/>
  <c r="AH26" i="62" s="1"/>
  <c r="AI26" i="62" s="1"/>
  <c r="AJ26" i="62" s="1"/>
  <c r="AK26" i="62" s="1"/>
  <c r="AL26" i="62" s="1"/>
  <c r="AM26" i="62" s="1"/>
  <c r="AN26" i="62" s="1"/>
  <c r="AO26" i="62" s="1"/>
  <c r="AP26" i="62" s="1"/>
  <c r="AQ26" i="62" s="1"/>
  <c r="AR26" i="62" s="1"/>
  <c r="AS26" i="62" s="1"/>
  <c r="AT26" i="62" s="1"/>
  <c r="AU26" i="62" s="1"/>
  <c r="AV26" i="62" s="1"/>
  <c r="AW26" i="62" s="1"/>
  <c r="AX26" i="62" s="1"/>
  <c r="AY26" i="62" s="1"/>
  <c r="AZ26" i="62" s="1"/>
  <c r="BA26" i="62" s="1"/>
  <c r="BB26" i="62" s="1"/>
  <c r="BC26" i="62" s="1"/>
  <c r="BD26" i="62" s="1"/>
  <c r="BE26" i="62" s="1"/>
  <c r="BF26" i="62" s="1"/>
  <c r="BG26" i="62" s="1"/>
  <c r="BH26" i="62" s="1"/>
  <c r="BI26" i="62" s="1"/>
  <c r="BJ26" i="62" s="1"/>
  <c r="Q42" i="62"/>
  <c r="R42" i="62" s="1"/>
  <c r="Q58" i="62"/>
  <c r="R58" i="62" s="1"/>
  <c r="S58" i="62" s="1"/>
  <c r="T58" i="62" s="1"/>
  <c r="U58" i="62" s="1"/>
  <c r="V58" i="62" s="1"/>
  <c r="W58" i="62" s="1"/>
  <c r="X58" i="62" s="1"/>
  <c r="Y58" i="62" s="1"/>
  <c r="Z58" i="62" s="1"/>
  <c r="AA58" i="62" s="1"/>
  <c r="AB58" i="62" s="1"/>
  <c r="AC58" i="62" s="1"/>
  <c r="AD58" i="62" s="1"/>
  <c r="AE58" i="62" s="1"/>
  <c r="AF58" i="62" s="1"/>
  <c r="AG58" i="62" s="1"/>
  <c r="AH58" i="62" s="1"/>
  <c r="AI58" i="62" s="1"/>
  <c r="AJ58" i="62" s="1"/>
  <c r="AK58" i="62" s="1"/>
  <c r="AL58" i="62" s="1"/>
  <c r="AM58" i="62" s="1"/>
  <c r="AN58" i="62" s="1"/>
  <c r="AO58" i="62" s="1"/>
  <c r="AP58" i="62" s="1"/>
  <c r="AQ58" i="62" s="1"/>
  <c r="AR58" i="62" s="1"/>
  <c r="AS58" i="62" s="1"/>
  <c r="AT58" i="62" s="1"/>
  <c r="AU58" i="62" s="1"/>
  <c r="AV58" i="62" s="1"/>
  <c r="AW58" i="62" s="1"/>
  <c r="AX58" i="62" s="1"/>
  <c r="AY58" i="62" s="1"/>
  <c r="AZ58" i="62" s="1"/>
  <c r="BA58" i="62" s="1"/>
  <c r="BB58" i="62" s="1"/>
  <c r="BC58" i="62" s="1"/>
  <c r="BD58" i="62" s="1"/>
  <c r="BE58" i="62" s="1"/>
  <c r="BF58" i="62" s="1"/>
  <c r="BG58" i="62" s="1"/>
  <c r="BH58" i="62" s="1"/>
  <c r="BI58" i="62" s="1"/>
  <c r="BJ58" i="62" s="1"/>
  <c r="Q74" i="62"/>
  <c r="R74" i="62" s="1"/>
  <c r="S74" i="62" s="1"/>
  <c r="T74" i="62" s="1"/>
  <c r="U74" i="62" s="1"/>
  <c r="V74" i="62" s="1"/>
  <c r="W74" i="62" s="1"/>
  <c r="X74" i="62" s="1"/>
  <c r="Y74" i="62" s="1"/>
  <c r="Z74" i="62" s="1"/>
  <c r="AA74" i="62" s="1"/>
  <c r="AB74" i="62" s="1"/>
  <c r="AC74" i="62" s="1"/>
  <c r="AD74" i="62" s="1"/>
  <c r="AE74" i="62" s="1"/>
  <c r="AF74" i="62" s="1"/>
  <c r="AG74" i="62" s="1"/>
  <c r="AH74" i="62" s="1"/>
  <c r="AI74" i="62" s="1"/>
  <c r="AJ74" i="62" s="1"/>
  <c r="AK74" i="62" s="1"/>
  <c r="AL74" i="62" s="1"/>
  <c r="AM74" i="62" s="1"/>
  <c r="AN74" i="62" s="1"/>
  <c r="AO74" i="62" s="1"/>
  <c r="AP74" i="62" s="1"/>
  <c r="AQ74" i="62" s="1"/>
  <c r="AR74" i="62" s="1"/>
  <c r="AS74" i="62" s="1"/>
  <c r="AT74" i="62" s="1"/>
  <c r="AU74" i="62" s="1"/>
  <c r="AV74" i="62" s="1"/>
  <c r="AW74" i="62" s="1"/>
  <c r="AX74" i="62" s="1"/>
  <c r="AY74" i="62" s="1"/>
  <c r="AZ74" i="62" s="1"/>
  <c r="BA74" i="62" s="1"/>
  <c r="BB74" i="62" s="1"/>
  <c r="BC74" i="62" s="1"/>
  <c r="BD74" i="62" s="1"/>
  <c r="BE74" i="62" s="1"/>
  <c r="BF74" i="62" s="1"/>
  <c r="BG74" i="62" s="1"/>
  <c r="BH74" i="62" s="1"/>
  <c r="BI74" i="62" s="1"/>
  <c r="BJ74" i="62" s="1"/>
  <c r="Q90" i="62"/>
  <c r="R90" i="62" s="1"/>
  <c r="S90" i="62" s="1"/>
  <c r="T90" i="62" s="1"/>
  <c r="U90" i="62" s="1"/>
  <c r="V90" i="62" s="1"/>
  <c r="W90" i="62" s="1"/>
  <c r="X90" i="62" s="1"/>
  <c r="Y90" i="62" s="1"/>
  <c r="Z90" i="62" s="1"/>
  <c r="AA90" i="62" s="1"/>
  <c r="AB90" i="62" s="1"/>
  <c r="AC90" i="62" s="1"/>
  <c r="AD90" i="62" s="1"/>
  <c r="AE90" i="62" s="1"/>
  <c r="AF90" i="62" s="1"/>
  <c r="AG90" i="62" s="1"/>
  <c r="AH90" i="62" s="1"/>
  <c r="AI90" i="62" s="1"/>
  <c r="AJ90" i="62" s="1"/>
  <c r="AK90" i="62" s="1"/>
  <c r="AL90" i="62" s="1"/>
  <c r="AM90" i="62" s="1"/>
  <c r="AN90" i="62" s="1"/>
  <c r="AO90" i="62" s="1"/>
  <c r="AP90" i="62" s="1"/>
  <c r="AQ90" i="62" s="1"/>
  <c r="AR90" i="62" s="1"/>
  <c r="AS90" i="62" s="1"/>
  <c r="AT90" i="62" s="1"/>
  <c r="AU90" i="62" s="1"/>
  <c r="AV90" i="62" s="1"/>
  <c r="AW90" i="62" s="1"/>
  <c r="AX90" i="62" s="1"/>
  <c r="AY90" i="62" s="1"/>
  <c r="AZ90" i="62" s="1"/>
  <c r="BA90" i="62" s="1"/>
  <c r="BB90" i="62" s="1"/>
  <c r="BC90" i="62" s="1"/>
  <c r="BD90" i="62" s="1"/>
  <c r="BE90" i="62" s="1"/>
  <c r="BF90" i="62" s="1"/>
  <c r="BG90" i="62" s="1"/>
  <c r="BH90" i="62" s="1"/>
  <c r="BI90" i="62" s="1"/>
  <c r="BJ90" i="62" s="1"/>
  <c r="Q12" i="101"/>
  <c r="Q43" i="101"/>
  <c r="R43" i="62"/>
  <c r="S43" i="62" s="1"/>
  <c r="T43" i="62" s="1"/>
  <c r="U43" i="62" s="1"/>
  <c r="V43" i="62" s="1"/>
  <c r="W43" i="62" s="1"/>
  <c r="X43" i="62" s="1"/>
  <c r="Y43" i="62" s="1"/>
  <c r="Z43" i="62" s="1"/>
  <c r="AA43" i="62" s="1"/>
  <c r="AB43" i="62" s="1"/>
  <c r="AC43" i="62" s="1"/>
  <c r="AD43" i="62" s="1"/>
  <c r="AE43" i="62" s="1"/>
  <c r="AF43" i="62" s="1"/>
  <c r="AG43" i="62" s="1"/>
  <c r="AH43" i="62" s="1"/>
  <c r="AI43" i="62" s="1"/>
  <c r="AJ43" i="62" s="1"/>
  <c r="AK43" i="62" s="1"/>
  <c r="AL43" i="62" s="1"/>
  <c r="AM43" i="62" s="1"/>
  <c r="AN43" i="62" s="1"/>
  <c r="AO43" i="62" s="1"/>
  <c r="AP43" i="62" s="1"/>
  <c r="AQ43" i="62" s="1"/>
  <c r="AR43" i="62" s="1"/>
  <c r="AS43" i="62" s="1"/>
  <c r="AT43" i="62" s="1"/>
  <c r="AU43" i="62" s="1"/>
  <c r="AV43" i="62" s="1"/>
  <c r="AW43" i="62" s="1"/>
  <c r="AX43" i="62" s="1"/>
  <c r="AY43" i="62" s="1"/>
  <c r="AZ43" i="62" s="1"/>
  <c r="BA43" i="62" s="1"/>
  <c r="BB43" i="62" s="1"/>
  <c r="BC43" i="62" s="1"/>
  <c r="BD43" i="62" s="1"/>
  <c r="BE43" i="62" s="1"/>
  <c r="BF43" i="62" s="1"/>
  <c r="BG43" i="62" s="1"/>
  <c r="BH43" i="62" s="1"/>
  <c r="BI43" i="62" s="1"/>
  <c r="BJ43" i="62" s="1"/>
  <c r="Q67" i="62"/>
  <c r="R67" i="62" s="1"/>
  <c r="S67" i="62" s="1"/>
  <c r="T67" i="62" s="1"/>
  <c r="U67" i="62" s="1"/>
  <c r="V67" i="62" s="1"/>
  <c r="W67" i="62" s="1"/>
  <c r="X67" i="62" s="1"/>
  <c r="Y67" i="62" s="1"/>
  <c r="Z67" i="62" s="1"/>
  <c r="AA67" i="62" s="1"/>
  <c r="AB67" i="62" s="1"/>
  <c r="AC67" i="62" s="1"/>
  <c r="AD67" i="62" s="1"/>
  <c r="AE67" i="62" s="1"/>
  <c r="AF67" i="62" s="1"/>
  <c r="AG67" i="62" s="1"/>
  <c r="AH67" i="62" s="1"/>
  <c r="AI67" i="62" s="1"/>
  <c r="AJ67" i="62" s="1"/>
  <c r="AK67" i="62" s="1"/>
  <c r="AL67" i="62" s="1"/>
  <c r="AM67" i="62" s="1"/>
  <c r="AN67" i="62" s="1"/>
  <c r="AO67" i="62" s="1"/>
  <c r="AP67" i="62" s="1"/>
  <c r="AQ67" i="62" s="1"/>
  <c r="AR67" i="62" s="1"/>
  <c r="AS67" i="62" s="1"/>
  <c r="AT67" i="62" s="1"/>
  <c r="AU67" i="62" s="1"/>
  <c r="AV67" i="62" s="1"/>
  <c r="AW67" i="62" s="1"/>
  <c r="AX67" i="62" s="1"/>
  <c r="AY67" i="62" s="1"/>
  <c r="AZ67" i="62" s="1"/>
  <c r="BA67" i="62" s="1"/>
  <c r="BB67" i="62" s="1"/>
  <c r="BC67" i="62" s="1"/>
  <c r="BD67" i="62" s="1"/>
  <c r="BE67" i="62" s="1"/>
  <c r="BF67" i="62" s="1"/>
  <c r="BG67" i="62" s="1"/>
  <c r="BH67" i="62" s="1"/>
  <c r="BI67" i="62" s="1"/>
  <c r="BJ67" i="62" s="1"/>
  <c r="Q87" i="62"/>
  <c r="AH23" i="62"/>
  <c r="BE23" i="104"/>
  <c r="O11" i="62"/>
  <c r="BI23" i="104"/>
  <c r="O82" i="62"/>
  <c r="Q82" i="62" s="1"/>
  <c r="R82" i="62" s="1"/>
  <c r="S82" i="62" s="1"/>
  <c r="T82" i="62" s="1"/>
  <c r="U82" i="62" s="1"/>
  <c r="V82" i="62" s="1"/>
  <c r="W82" i="62" s="1"/>
  <c r="X82" i="62" s="1"/>
  <c r="Y82" i="62" s="1"/>
  <c r="Z82" i="62" s="1"/>
  <c r="AA82" i="62" s="1"/>
  <c r="AB82" i="62" s="1"/>
  <c r="AC82" i="62" s="1"/>
  <c r="AD82" i="62" s="1"/>
  <c r="AE82" i="62" s="1"/>
  <c r="AF82" i="62" s="1"/>
  <c r="AG82" i="62" s="1"/>
  <c r="AH82" i="62" s="1"/>
  <c r="AI82" i="62" s="1"/>
  <c r="AJ82" i="62" s="1"/>
  <c r="AK82" i="62" s="1"/>
  <c r="AL82" i="62" s="1"/>
  <c r="AM82" i="62" s="1"/>
  <c r="AN82" i="62" s="1"/>
  <c r="AO82" i="62" s="1"/>
  <c r="AP82" i="62" s="1"/>
  <c r="AQ82" i="62" s="1"/>
  <c r="AR82" i="62" s="1"/>
  <c r="AS82" i="62" s="1"/>
  <c r="AT82" i="62" s="1"/>
  <c r="AU82" i="62" s="1"/>
  <c r="AV82" i="62" s="1"/>
  <c r="AW82" i="62" s="1"/>
  <c r="AX82" i="62" s="1"/>
  <c r="AY82" i="62" s="1"/>
  <c r="AZ82" i="62" s="1"/>
  <c r="BA82" i="62" s="1"/>
  <c r="BB82" i="62" s="1"/>
  <c r="BC82" i="62" s="1"/>
  <c r="BD82" i="62" s="1"/>
  <c r="BE82" i="62" s="1"/>
  <c r="BF82" i="62" s="1"/>
  <c r="BG82" i="62" s="1"/>
  <c r="BH82" i="62" s="1"/>
  <c r="BI82" i="62" s="1"/>
  <c r="BJ82" i="62" s="1"/>
  <c r="Q10" i="101"/>
  <c r="U23" i="62"/>
  <c r="V24" i="104" s="1"/>
  <c r="BA23" i="62"/>
  <c r="BB24" i="104" s="1"/>
  <c r="AJ23" i="104"/>
  <c r="Z23" i="62"/>
  <c r="AA24" i="104" s="1"/>
  <c r="BF23" i="62"/>
  <c r="BG24" i="104" s="1"/>
  <c r="AM23" i="62"/>
  <c r="AN24" i="104" s="1"/>
  <c r="AV3" i="101"/>
  <c r="X23" i="62"/>
  <c r="Y24" i="104" s="1"/>
  <c r="X3" i="101"/>
  <c r="Y3" i="101"/>
  <c r="BE3" i="101"/>
  <c r="Q56" i="62"/>
  <c r="Q60" i="62"/>
  <c r="R60" i="62" s="1"/>
  <c r="S60" i="62" s="1"/>
  <c r="T60" i="62" s="1"/>
  <c r="U60" i="62" s="1"/>
  <c r="V60" i="62" s="1"/>
  <c r="W60" i="62" s="1"/>
  <c r="X60" i="62" s="1"/>
  <c r="Y60" i="62" s="1"/>
  <c r="Z60" i="62" s="1"/>
  <c r="AA60" i="62" s="1"/>
  <c r="AB60" i="62" s="1"/>
  <c r="AC60" i="62" s="1"/>
  <c r="AD60" i="62" s="1"/>
  <c r="AE60" i="62" s="1"/>
  <c r="AF60" i="62" s="1"/>
  <c r="AG60" i="62" s="1"/>
  <c r="AH60" i="62" s="1"/>
  <c r="AI60" i="62" s="1"/>
  <c r="AJ60" i="62" s="1"/>
  <c r="AK60" i="62" s="1"/>
  <c r="AL60" i="62" s="1"/>
  <c r="AM60" i="62" s="1"/>
  <c r="AN60" i="62" s="1"/>
  <c r="AO60" i="62" s="1"/>
  <c r="AP60" i="62" s="1"/>
  <c r="AQ60" i="62" s="1"/>
  <c r="AR60" i="62" s="1"/>
  <c r="AS60" i="62" s="1"/>
  <c r="AT60" i="62" s="1"/>
  <c r="AU60" i="62" s="1"/>
  <c r="AV60" i="62" s="1"/>
  <c r="AW60" i="62" s="1"/>
  <c r="AX60" i="62" s="1"/>
  <c r="AY60" i="62" s="1"/>
  <c r="AZ60" i="62" s="1"/>
  <c r="BA60" i="62" s="1"/>
  <c r="BB60" i="62" s="1"/>
  <c r="BC60" i="62" s="1"/>
  <c r="BD60" i="62" s="1"/>
  <c r="BE60" i="62" s="1"/>
  <c r="BF60" i="62" s="1"/>
  <c r="BG60" i="62" s="1"/>
  <c r="BH60" i="62" s="1"/>
  <c r="BI60" i="62" s="1"/>
  <c r="BJ60" i="62" s="1"/>
  <c r="X23" i="104"/>
  <c r="BD23" i="104"/>
  <c r="AT23" i="62"/>
  <c r="AX23" i="104"/>
  <c r="R23" i="62"/>
  <c r="P68" i="62"/>
  <c r="W23" i="62"/>
  <c r="X24" i="104" s="1"/>
  <c r="AN23" i="62"/>
  <c r="AO24" i="104" s="1"/>
  <c r="Q73" i="62"/>
  <c r="R73" i="62" s="1"/>
  <c r="S73" i="62" s="1"/>
  <c r="T73" i="62" s="1"/>
  <c r="U73" i="62" s="1"/>
  <c r="V73" i="62" s="1"/>
  <c r="W73" i="62" s="1"/>
  <c r="X73" i="62" s="1"/>
  <c r="Y73" i="62" s="1"/>
  <c r="Z73" i="62" s="1"/>
  <c r="AA73" i="62" s="1"/>
  <c r="AB73" i="62" s="1"/>
  <c r="AC73" i="62" s="1"/>
  <c r="AD73" i="62" s="1"/>
  <c r="AE73" i="62" s="1"/>
  <c r="AF73" i="62" s="1"/>
  <c r="AG73" i="62" s="1"/>
  <c r="AH73" i="62" s="1"/>
  <c r="AI73" i="62" s="1"/>
  <c r="AJ73" i="62" s="1"/>
  <c r="AK73" i="62" s="1"/>
  <c r="AL73" i="62" s="1"/>
  <c r="AM73" i="62" s="1"/>
  <c r="AN73" i="62" s="1"/>
  <c r="AO73" i="62" s="1"/>
  <c r="AP73" i="62" s="1"/>
  <c r="AQ73" i="62" s="1"/>
  <c r="AR73" i="62" s="1"/>
  <c r="AS73" i="62" s="1"/>
  <c r="AT73" i="62" s="1"/>
  <c r="AU73" i="62" s="1"/>
  <c r="AV73" i="62" s="1"/>
  <c r="AW73" i="62" s="1"/>
  <c r="AX73" i="62" s="1"/>
  <c r="AY73" i="62" s="1"/>
  <c r="AZ73" i="62" s="1"/>
  <c r="BA73" i="62" s="1"/>
  <c r="BB73" i="62" s="1"/>
  <c r="BC73" i="62" s="1"/>
  <c r="BD73" i="62" s="1"/>
  <c r="BE73" i="62" s="1"/>
  <c r="BF73" i="62" s="1"/>
  <c r="BG73" i="62" s="1"/>
  <c r="BH73" i="62" s="1"/>
  <c r="BI73" i="62" s="1"/>
  <c r="BJ73" i="62" s="1"/>
  <c r="AY23" i="62"/>
  <c r="AZ24" i="104" s="1"/>
  <c r="O48" i="62"/>
  <c r="Q48" i="62" s="1"/>
  <c r="R48" i="62" s="1"/>
  <c r="S48" i="62" s="1"/>
  <c r="T48" i="62" s="1"/>
  <c r="U48" i="62" s="1"/>
  <c r="V48" i="62" s="1"/>
  <c r="W48" i="62" s="1"/>
  <c r="X48" i="62" s="1"/>
  <c r="Y48" i="62" s="1"/>
  <c r="Z48" i="62" s="1"/>
  <c r="AA48" i="62" s="1"/>
  <c r="AB48" i="62" s="1"/>
  <c r="AC48" i="62" s="1"/>
  <c r="AD48" i="62" s="1"/>
  <c r="AE48" i="62" s="1"/>
  <c r="AF48" i="62" s="1"/>
  <c r="AG48" i="62" s="1"/>
  <c r="AH48" i="62" s="1"/>
  <c r="AI48" i="62" s="1"/>
  <c r="AJ48" i="62" s="1"/>
  <c r="AK48" i="62" s="1"/>
  <c r="AL48" i="62" s="1"/>
  <c r="AM48" i="62" s="1"/>
  <c r="AN48" i="62" s="1"/>
  <c r="AO48" i="62" s="1"/>
  <c r="AP48" i="62" s="1"/>
  <c r="AQ48" i="62" s="1"/>
  <c r="AR48" i="62" s="1"/>
  <c r="AS48" i="62" s="1"/>
  <c r="AT48" i="62" s="1"/>
  <c r="AU48" i="62" s="1"/>
  <c r="AV48" i="62" s="1"/>
  <c r="AW48" i="62" s="1"/>
  <c r="AX48" i="62" s="1"/>
  <c r="AY48" i="62" s="1"/>
  <c r="AZ48" i="62" s="1"/>
  <c r="BA48" i="62" s="1"/>
  <c r="BB48" i="62" s="1"/>
  <c r="BC48" i="62" s="1"/>
  <c r="BD48" i="62" s="1"/>
  <c r="BE48" i="62" s="1"/>
  <c r="BF48" i="62" s="1"/>
  <c r="BG48" i="62" s="1"/>
  <c r="BH48" i="62" s="1"/>
  <c r="BI48" i="62" s="1"/>
  <c r="BJ48" i="62" s="1"/>
  <c r="O57" i="62"/>
  <c r="Q57" i="62" s="1"/>
  <c r="AR23" i="62"/>
  <c r="AS24" i="104" s="1"/>
  <c r="AO23" i="62"/>
  <c r="AP24" i="104" s="1"/>
  <c r="Q84" i="62"/>
  <c r="R84" i="62" s="1"/>
  <c r="S84" i="62" s="1"/>
  <c r="T84" i="62" s="1"/>
  <c r="U84" i="62" s="1"/>
  <c r="V84" i="62" s="1"/>
  <c r="W84" i="62" s="1"/>
  <c r="X84" i="62" s="1"/>
  <c r="Y84" i="62" s="1"/>
  <c r="Z84" i="62" s="1"/>
  <c r="AA84" i="62" s="1"/>
  <c r="AB84" i="62" s="1"/>
  <c r="AC84" i="62" s="1"/>
  <c r="AD84" i="62" s="1"/>
  <c r="AE84" i="62" s="1"/>
  <c r="AF84" i="62" s="1"/>
  <c r="AG84" i="62" s="1"/>
  <c r="AH84" i="62" s="1"/>
  <c r="AI84" i="62" s="1"/>
  <c r="AJ84" i="62" s="1"/>
  <c r="AK84" i="62" s="1"/>
  <c r="AL84" i="62" s="1"/>
  <c r="AM84" i="62" s="1"/>
  <c r="AN84" i="62" s="1"/>
  <c r="AO84" i="62" s="1"/>
  <c r="AP84" i="62" s="1"/>
  <c r="AQ84" i="62" s="1"/>
  <c r="AR84" i="62" s="1"/>
  <c r="AS84" i="62" s="1"/>
  <c r="AT84" i="62" s="1"/>
  <c r="AU84" i="62" s="1"/>
  <c r="AV84" i="62" s="1"/>
  <c r="AW84" i="62" s="1"/>
  <c r="AX84" i="62" s="1"/>
  <c r="AY84" i="62" s="1"/>
  <c r="AZ84" i="62" s="1"/>
  <c r="BA84" i="62" s="1"/>
  <c r="BB84" i="62" s="1"/>
  <c r="BC84" i="62" s="1"/>
  <c r="BD84" i="62" s="1"/>
  <c r="BE84" i="62" s="1"/>
  <c r="BF84" i="62" s="1"/>
  <c r="BG84" i="62" s="1"/>
  <c r="BH84" i="62" s="1"/>
  <c r="BI84" i="62" s="1"/>
  <c r="BJ84" i="62" s="1"/>
  <c r="AC23" i="62"/>
  <c r="AD24" i="104" s="1"/>
  <c r="BC23" i="62"/>
  <c r="BD24" i="104" s="1"/>
  <c r="P24" i="62"/>
  <c r="Q15" i="101"/>
  <c r="AG23" i="62"/>
  <c r="AH24" i="104" s="1"/>
  <c r="Q30" i="62"/>
  <c r="Q46" i="62"/>
  <c r="R46" i="62" s="1"/>
  <c r="S46" i="62" s="1"/>
  <c r="T46" i="62" s="1"/>
  <c r="U46" i="62" s="1"/>
  <c r="V46" i="62" s="1"/>
  <c r="W46" i="62" s="1"/>
  <c r="X46" i="62" s="1"/>
  <c r="Y46" i="62" s="1"/>
  <c r="Z46" i="62" s="1"/>
  <c r="AA46" i="62" s="1"/>
  <c r="AB46" i="62" s="1"/>
  <c r="AC46" i="62" s="1"/>
  <c r="AD46" i="62" s="1"/>
  <c r="AE46" i="62" s="1"/>
  <c r="AF46" i="62" s="1"/>
  <c r="AG46" i="62" s="1"/>
  <c r="AH46" i="62" s="1"/>
  <c r="AI46" i="62" s="1"/>
  <c r="AJ46" i="62" s="1"/>
  <c r="AK46" i="62" s="1"/>
  <c r="AL46" i="62" s="1"/>
  <c r="AM46" i="62" s="1"/>
  <c r="AN46" i="62" s="1"/>
  <c r="AO46" i="62" s="1"/>
  <c r="AP46" i="62" s="1"/>
  <c r="AQ46" i="62" s="1"/>
  <c r="AR46" i="62" s="1"/>
  <c r="AS46" i="62" s="1"/>
  <c r="AT46" i="62" s="1"/>
  <c r="AU46" i="62" s="1"/>
  <c r="AV46" i="62" s="1"/>
  <c r="AW46" i="62" s="1"/>
  <c r="AX46" i="62" s="1"/>
  <c r="AY46" i="62" s="1"/>
  <c r="AZ46" i="62" s="1"/>
  <c r="BA46" i="62" s="1"/>
  <c r="BB46" i="62" s="1"/>
  <c r="BC46" i="62" s="1"/>
  <c r="BD46" i="62" s="1"/>
  <c r="BE46" i="62" s="1"/>
  <c r="BF46" i="62" s="1"/>
  <c r="BG46" i="62" s="1"/>
  <c r="BH46" i="62" s="1"/>
  <c r="BI46" i="62" s="1"/>
  <c r="BJ46" i="62" s="1"/>
  <c r="Q78" i="62"/>
  <c r="R78" i="62" s="1"/>
  <c r="S78" i="62" s="1"/>
  <c r="T78" i="62" s="1"/>
  <c r="U78" i="62" s="1"/>
  <c r="V78" i="62" s="1"/>
  <c r="W78" i="62" s="1"/>
  <c r="X78" i="62" s="1"/>
  <c r="Y78" i="62" s="1"/>
  <c r="Z78" i="62" s="1"/>
  <c r="AA78" i="62" s="1"/>
  <c r="AB78" i="62" s="1"/>
  <c r="AC78" i="62" s="1"/>
  <c r="AD78" i="62" s="1"/>
  <c r="AE78" i="62" s="1"/>
  <c r="AF78" i="62" s="1"/>
  <c r="AG78" i="62" s="1"/>
  <c r="AH78" i="62" s="1"/>
  <c r="AI78" i="62" s="1"/>
  <c r="AJ78" i="62" s="1"/>
  <c r="AK78" i="62" s="1"/>
  <c r="AL78" i="62" s="1"/>
  <c r="AM78" i="62" s="1"/>
  <c r="AN78" i="62" s="1"/>
  <c r="AO78" i="62" s="1"/>
  <c r="AP78" i="62" s="1"/>
  <c r="AQ78" i="62" s="1"/>
  <c r="AR78" i="62" s="1"/>
  <c r="AS78" i="62" s="1"/>
  <c r="AT78" i="62" s="1"/>
  <c r="AU78" i="62" s="1"/>
  <c r="AV78" i="62" s="1"/>
  <c r="AW78" i="62" s="1"/>
  <c r="AX78" i="62" s="1"/>
  <c r="AY78" i="62" s="1"/>
  <c r="AZ78" i="62" s="1"/>
  <c r="BA78" i="62" s="1"/>
  <c r="BB78" i="62" s="1"/>
  <c r="BC78" i="62" s="1"/>
  <c r="BD78" i="62" s="1"/>
  <c r="BE78" i="62" s="1"/>
  <c r="BF78" i="62" s="1"/>
  <c r="BG78" i="62" s="1"/>
  <c r="BH78" i="62" s="1"/>
  <c r="BI78" i="62" s="1"/>
  <c r="BJ78" i="62" s="1"/>
  <c r="AL23" i="62"/>
  <c r="AM24" i="104" s="1"/>
  <c r="AU23" i="62"/>
  <c r="AV24" i="104" s="1"/>
  <c r="S23" i="62"/>
  <c r="T24" i="104" s="1"/>
  <c r="AS23" i="62"/>
  <c r="AT24" i="104" s="1"/>
  <c r="Q63" i="62"/>
  <c r="AF4" i="101"/>
  <c r="P9" i="62"/>
  <c r="Q9" i="62" s="1"/>
  <c r="R9" i="62" s="1"/>
  <c r="S9" i="62" s="1"/>
  <c r="T9" i="62" s="1"/>
  <c r="U9" i="62" s="1"/>
  <c r="V9" i="62" s="1"/>
  <c r="W9" i="62" s="1"/>
  <c r="X9" i="62" s="1"/>
  <c r="Y9" i="62" s="1"/>
  <c r="Z9" i="62" s="1"/>
  <c r="AA9" i="62" s="1"/>
  <c r="AB9" i="62" s="1"/>
  <c r="AC9" i="62" s="1"/>
  <c r="AD9" i="62" s="1"/>
  <c r="AE9" i="62" s="1"/>
  <c r="AF9" i="62" s="1"/>
  <c r="AG9" i="62" s="1"/>
  <c r="AH9" i="62" s="1"/>
  <c r="AI9" i="62" s="1"/>
  <c r="AJ9" i="62" s="1"/>
  <c r="AK9" i="62" s="1"/>
  <c r="AL9" i="62" s="1"/>
  <c r="AM9" i="62" s="1"/>
  <c r="AN9" i="62" s="1"/>
  <c r="AO9" i="62" s="1"/>
  <c r="AP9" i="62" s="1"/>
  <c r="AQ9" i="62" s="1"/>
  <c r="AR9" i="62" s="1"/>
  <c r="AS9" i="62" s="1"/>
  <c r="AT9" i="62" s="1"/>
  <c r="AU9" i="62" s="1"/>
  <c r="AV9" i="62" s="1"/>
  <c r="AW9" i="62" s="1"/>
  <c r="AX9" i="62" s="1"/>
  <c r="AY9" i="62" s="1"/>
  <c r="AZ9" i="62" s="1"/>
  <c r="BA9" i="62" s="1"/>
  <c r="BB9" i="62" s="1"/>
  <c r="BC9" i="62" s="1"/>
  <c r="BD9" i="62" s="1"/>
  <c r="BE9" i="62" s="1"/>
  <c r="BF9" i="62" s="1"/>
  <c r="BG9" i="62" s="1"/>
  <c r="BH9" i="62" s="1"/>
  <c r="BI9" i="62" s="1"/>
  <c r="BJ9" i="62" s="1"/>
  <c r="P23" i="62"/>
  <c r="AJ23" i="62"/>
  <c r="AK24" i="104" s="1"/>
  <c r="AK3" i="101"/>
  <c r="Q14" i="101"/>
  <c r="Q29" i="62"/>
  <c r="Q45" i="62"/>
  <c r="R45" i="62" s="1"/>
  <c r="S45" i="62" s="1"/>
  <c r="Q61" i="62"/>
  <c r="R61" i="62" s="1"/>
  <c r="S61" i="62" s="1"/>
  <c r="T61" i="62" s="1"/>
  <c r="U61" i="62" s="1"/>
  <c r="V61" i="62" s="1"/>
  <c r="W61" i="62" s="1"/>
  <c r="X61" i="62" s="1"/>
  <c r="Y61" i="62" s="1"/>
  <c r="Z61" i="62" s="1"/>
  <c r="AA61" i="62" s="1"/>
  <c r="AB61" i="62" s="1"/>
  <c r="AC61" i="62" s="1"/>
  <c r="AD61" i="62" s="1"/>
  <c r="AE61" i="62" s="1"/>
  <c r="AF61" i="62" s="1"/>
  <c r="AG61" i="62" s="1"/>
  <c r="AH61" i="62" s="1"/>
  <c r="AI61" i="62" s="1"/>
  <c r="AJ61" i="62" s="1"/>
  <c r="AK61" i="62" s="1"/>
  <c r="AL61" i="62" s="1"/>
  <c r="AM61" i="62" s="1"/>
  <c r="AN61" i="62" s="1"/>
  <c r="AO61" i="62" s="1"/>
  <c r="AP61" i="62" s="1"/>
  <c r="AQ61" i="62" s="1"/>
  <c r="AR61" i="62" s="1"/>
  <c r="AS61" i="62" s="1"/>
  <c r="AT61" i="62" s="1"/>
  <c r="AU61" i="62" s="1"/>
  <c r="AV61" i="62" s="1"/>
  <c r="AW61" i="62" s="1"/>
  <c r="AX61" i="62" s="1"/>
  <c r="AY61" i="62" s="1"/>
  <c r="AZ61" i="62" s="1"/>
  <c r="BA61" i="62" s="1"/>
  <c r="BB61" i="62" s="1"/>
  <c r="BC61" i="62" s="1"/>
  <c r="BD61" i="62" s="1"/>
  <c r="BE61" i="62" s="1"/>
  <c r="BF61" i="62" s="1"/>
  <c r="BG61" i="62" s="1"/>
  <c r="BH61" i="62" s="1"/>
  <c r="BI61" i="62" s="1"/>
  <c r="BJ61" i="62" s="1"/>
  <c r="Q65" i="62"/>
  <c r="R65" i="62" s="1"/>
  <c r="S65" i="62" s="1"/>
  <c r="T65" i="62" s="1"/>
  <c r="U65" i="62" s="1"/>
  <c r="V65" i="62" s="1"/>
  <c r="W65" i="62" s="1"/>
  <c r="X65" i="62" s="1"/>
  <c r="Y65" i="62" s="1"/>
  <c r="Z65" i="62" s="1"/>
  <c r="AA65" i="62" s="1"/>
  <c r="AB65" i="62" s="1"/>
  <c r="AC65" i="62" s="1"/>
  <c r="AD65" i="62" s="1"/>
  <c r="AE65" i="62" s="1"/>
  <c r="AF65" i="62" s="1"/>
  <c r="AG65" i="62" s="1"/>
  <c r="AH65" i="62" s="1"/>
  <c r="AI65" i="62" s="1"/>
  <c r="AJ65" i="62" s="1"/>
  <c r="AK65" i="62" s="1"/>
  <c r="AL65" i="62" s="1"/>
  <c r="AM65" i="62" s="1"/>
  <c r="AN65" i="62" s="1"/>
  <c r="AO65" i="62" s="1"/>
  <c r="AP65" i="62" s="1"/>
  <c r="AQ65" i="62" s="1"/>
  <c r="AR65" i="62" s="1"/>
  <c r="AS65" i="62" s="1"/>
  <c r="AT65" i="62" s="1"/>
  <c r="AU65" i="62" s="1"/>
  <c r="AV65" i="62" s="1"/>
  <c r="AW65" i="62" s="1"/>
  <c r="AX65" i="62" s="1"/>
  <c r="AY65" i="62" s="1"/>
  <c r="AZ65" i="62" s="1"/>
  <c r="BA65" i="62" s="1"/>
  <c r="BB65" i="62" s="1"/>
  <c r="BC65" i="62" s="1"/>
  <c r="BD65" i="62" s="1"/>
  <c r="BE65" i="62" s="1"/>
  <c r="BF65" i="62" s="1"/>
  <c r="BG65" i="62" s="1"/>
  <c r="BH65" i="62" s="1"/>
  <c r="BI65" i="62" s="1"/>
  <c r="BJ65" i="62" s="1"/>
  <c r="Q77" i="62"/>
  <c r="R77" i="62" s="1"/>
  <c r="S77" i="62" s="1"/>
  <c r="T77" i="62" s="1"/>
  <c r="U77" i="62" s="1"/>
  <c r="V77" i="62" s="1"/>
  <c r="W77" i="62" s="1"/>
  <c r="X77" i="62" s="1"/>
  <c r="Y77" i="62" s="1"/>
  <c r="Z77" i="62" s="1"/>
  <c r="AA77" i="62" s="1"/>
  <c r="AB77" i="62" s="1"/>
  <c r="AC77" i="62" s="1"/>
  <c r="AD77" i="62" s="1"/>
  <c r="AE77" i="62" s="1"/>
  <c r="AF77" i="62" s="1"/>
  <c r="AG77" i="62" s="1"/>
  <c r="AH77" i="62" s="1"/>
  <c r="AI77" i="62" s="1"/>
  <c r="AJ77" i="62" s="1"/>
  <c r="AK77" i="62" s="1"/>
  <c r="AL77" i="62" s="1"/>
  <c r="AM77" i="62" s="1"/>
  <c r="AN77" i="62" s="1"/>
  <c r="AO77" i="62" s="1"/>
  <c r="AP77" i="62" s="1"/>
  <c r="AQ77" i="62" s="1"/>
  <c r="AR77" i="62" s="1"/>
  <c r="AS77" i="62" s="1"/>
  <c r="AT77" i="62" s="1"/>
  <c r="AU77" i="62" s="1"/>
  <c r="AV77" i="62" s="1"/>
  <c r="AW77" i="62" s="1"/>
  <c r="AX77" i="62" s="1"/>
  <c r="AY77" i="62" s="1"/>
  <c r="AZ77" i="62" s="1"/>
  <c r="BA77" i="62" s="1"/>
  <c r="BB77" i="62" s="1"/>
  <c r="BC77" i="62" s="1"/>
  <c r="BD77" i="62" s="1"/>
  <c r="BE77" i="62" s="1"/>
  <c r="BF77" i="62" s="1"/>
  <c r="BG77" i="62" s="1"/>
  <c r="BH77" i="62" s="1"/>
  <c r="BI77" i="62" s="1"/>
  <c r="BJ77" i="62" s="1"/>
  <c r="Q81" i="62"/>
  <c r="R81" i="62" s="1"/>
  <c r="S81" i="62" s="1"/>
  <c r="T81" i="62" s="1"/>
  <c r="U81" i="62" s="1"/>
  <c r="V81" i="62" s="1"/>
  <c r="W81" i="62" s="1"/>
  <c r="X81" i="62" s="1"/>
  <c r="Y81" i="62" s="1"/>
  <c r="Z81" i="62" s="1"/>
  <c r="AA81" i="62" s="1"/>
  <c r="AB81" i="62" s="1"/>
  <c r="AC81" i="62" s="1"/>
  <c r="AD81" i="62" s="1"/>
  <c r="AE81" i="62" s="1"/>
  <c r="AF81" i="62" s="1"/>
  <c r="AG81" i="62" s="1"/>
  <c r="AH81" i="62" s="1"/>
  <c r="AI81" i="62" s="1"/>
  <c r="AJ81" i="62" s="1"/>
  <c r="AK81" i="62" s="1"/>
  <c r="AL81" i="62" s="1"/>
  <c r="AM81" i="62" s="1"/>
  <c r="AN81" i="62" s="1"/>
  <c r="AO81" i="62" s="1"/>
  <c r="AP81" i="62" s="1"/>
  <c r="AQ81" i="62" s="1"/>
  <c r="AR81" i="62" s="1"/>
  <c r="AS81" i="62" s="1"/>
  <c r="AT81" i="62" s="1"/>
  <c r="AU81" i="62" s="1"/>
  <c r="AV81" i="62" s="1"/>
  <c r="AW81" i="62" s="1"/>
  <c r="AX81" i="62" s="1"/>
  <c r="AY81" i="62" s="1"/>
  <c r="AZ81" i="62" s="1"/>
  <c r="BA81" i="62" s="1"/>
  <c r="BB81" i="62" s="1"/>
  <c r="BC81" i="62" s="1"/>
  <c r="BD81" i="62" s="1"/>
  <c r="BE81" i="62" s="1"/>
  <c r="BF81" i="62" s="1"/>
  <c r="BG81" i="62" s="1"/>
  <c r="BH81" i="62" s="1"/>
  <c r="BI81" i="62" s="1"/>
  <c r="BJ81" i="62" s="1"/>
  <c r="Z3" i="101"/>
  <c r="BF3" i="101"/>
  <c r="O85" i="62"/>
  <c r="Q85" i="62" s="1"/>
  <c r="Q4" i="101"/>
  <c r="O49" i="62"/>
  <c r="Q49" i="62" s="1"/>
  <c r="AQ23" i="62"/>
  <c r="AR24" i="104" s="1"/>
  <c r="AP23" i="104"/>
  <c r="Q13" i="101"/>
  <c r="AI23" i="104"/>
  <c r="Y23" i="62"/>
  <c r="Z24" i="104" s="1"/>
  <c r="BE23" i="62"/>
  <c r="BF24" i="104" s="1"/>
  <c r="Q32" i="62"/>
  <c r="Q44" i="62"/>
  <c r="Q64" i="62"/>
  <c r="R64" i="62" s="1"/>
  <c r="S64" i="62" s="1"/>
  <c r="T64" i="62" s="1"/>
  <c r="U64" i="62" s="1"/>
  <c r="V64" i="62" s="1"/>
  <c r="W64" i="62" s="1"/>
  <c r="X64" i="62" s="1"/>
  <c r="Y64" i="62" s="1"/>
  <c r="Z64" i="62" s="1"/>
  <c r="AA64" i="62" s="1"/>
  <c r="AB64" i="62" s="1"/>
  <c r="AC64" i="62" s="1"/>
  <c r="AD64" i="62" s="1"/>
  <c r="AE64" i="62" s="1"/>
  <c r="AF64" i="62" s="1"/>
  <c r="AG64" i="62" s="1"/>
  <c r="AH64" i="62" s="1"/>
  <c r="AI64" i="62" s="1"/>
  <c r="AJ64" i="62" s="1"/>
  <c r="AK64" i="62" s="1"/>
  <c r="AL64" i="62" s="1"/>
  <c r="AM64" i="62" s="1"/>
  <c r="AN64" i="62" s="1"/>
  <c r="AO64" i="62" s="1"/>
  <c r="AP64" i="62" s="1"/>
  <c r="AQ64" i="62" s="1"/>
  <c r="AR64" i="62" s="1"/>
  <c r="AS64" i="62" s="1"/>
  <c r="AT64" i="62" s="1"/>
  <c r="AU64" i="62" s="1"/>
  <c r="AV64" i="62" s="1"/>
  <c r="AW64" i="62" s="1"/>
  <c r="AX64" i="62" s="1"/>
  <c r="AY64" i="62" s="1"/>
  <c r="AZ64" i="62" s="1"/>
  <c r="BA64" i="62" s="1"/>
  <c r="BB64" i="62" s="1"/>
  <c r="BC64" i="62" s="1"/>
  <c r="BD64" i="62" s="1"/>
  <c r="BE64" i="62" s="1"/>
  <c r="BF64" i="62" s="1"/>
  <c r="BG64" i="62" s="1"/>
  <c r="BH64" i="62" s="1"/>
  <c r="BI64" i="62" s="1"/>
  <c r="BJ64" i="62" s="1"/>
  <c r="Q76" i="62"/>
  <c r="R76" i="62" s="1"/>
  <c r="S76" i="62" s="1"/>
  <c r="T76" i="62" s="1"/>
  <c r="U76" i="62" s="1"/>
  <c r="V76" i="62" s="1"/>
  <c r="W76" i="62" s="1"/>
  <c r="X76" i="62" s="1"/>
  <c r="Y76" i="62" s="1"/>
  <c r="Z76" i="62" s="1"/>
  <c r="AA76" i="62" s="1"/>
  <c r="AB76" i="62" s="1"/>
  <c r="AC76" i="62" s="1"/>
  <c r="AD76" i="62" s="1"/>
  <c r="AE76" i="62" s="1"/>
  <c r="AF76" i="62" s="1"/>
  <c r="AG76" i="62" s="1"/>
  <c r="AH76" i="62" s="1"/>
  <c r="AI76" i="62" s="1"/>
  <c r="AJ76" i="62" s="1"/>
  <c r="AK76" i="62" s="1"/>
  <c r="AL76" i="62" s="1"/>
  <c r="AM76" i="62" s="1"/>
  <c r="AN76" i="62" s="1"/>
  <c r="AO76" i="62" s="1"/>
  <c r="AP76" i="62" s="1"/>
  <c r="AQ76" i="62" s="1"/>
  <c r="AR76" i="62" s="1"/>
  <c r="AS76" i="62" s="1"/>
  <c r="AT76" i="62" s="1"/>
  <c r="AU76" i="62" s="1"/>
  <c r="AV76" i="62" s="1"/>
  <c r="AW76" i="62" s="1"/>
  <c r="AX76" i="62" s="1"/>
  <c r="AY76" i="62" s="1"/>
  <c r="AZ76" i="62" s="1"/>
  <c r="BA76" i="62" s="1"/>
  <c r="BB76" i="62" s="1"/>
  <c r="BC76" i="62" s="1"/>
  <c r="BD76" i="62" s="1"/>
  <c r="BE76" i="62" s="1"/>
  <c r="BF76" i="62" s="1"/>
  <c r="BG76" i="62" s="1"/>
  <c r="BH76" i="62" s="1"/>
  <c r="BI76" i="62" s="1"/>
  <c r="BJ76" i="62" s="1"/>
  <c r="Q80" i="62"/>
  <c r="R80" i="62" s="1"/>
  <c r="S80" i="62" s="1"/>
  <c r="T80" i="62" s="1"/>
  <c r="U80" i="62" s="1"/>
  <c r="V80" i="62" s="1"/>
  <c r="W80" i="62" s="1"/>
  <c r="X80" i="62" s="1"/>
  <c r="Y80" i="62" s="1"/>
  <c r="Z80" i="62" s="1"/>
  <c r="AA80" i="62" s="1"/>
  <c r="AB80" i="62" s="1"/>
  <c r="AC80" i="62" s="1"/>
  <c r="AD80" i="62" s="1"/>
  <c r="AE80" i="62" s="1"/>
  <c r="AF80" i="62" s="1"/>
  <c r="AG80" i="62" s="1"/>
  <c r="AH80" i="62" s="1"/>
  <c r="AI80" i="62" s="1"/>
  <c r="AJ80" i="62" s="1"/>
  <c r="AK80" i="62" s="1"/>
  <c r="AL80" i="62" s="1"/>
  <c r="AM80" i="62" s="1"/>
  <c r="AN80" i="62" s="1"/>
  <c r="AO80" i="62" s="1"/>
  <c r="AP80" i="62" s="1"/>
  <c r="AQ80" i="62" s="1"/>
  <c r="AR80" i="62" s="1"/>
  <c r="AS80" i="62" s="1"/>
  <c r="AT80" i="62" s="1"/>
  <c r="AU80" i="62" s="1"/>
  <c r="AV80" i="62" s="1"/>
  <c r="AW80" i="62" s="1"/>
  <c r="AX80" i="62" s="1"/>
  <c r="AY80" i="62" s="1"/>
  <c r="AZ80" i="62" s="1"/>
  <c r="BA80" i="62" s="1"/>
  <c r="BB80" i="62" s="1"/>
  <c r="BC80" i="62" s="1"/>
  <c r="BD80" i="62" s="1"/>
  <c r="BE80" i="62" s="1"/>
  <c r="BF80" i="62" s="1"/>
  <c r="BG80" i="62" s="1"/>
  <c r="BH80" i="62" s="1"/>
  <c r="BI80" i="62" s="1"/>
  <c r="BJ80" i="62" s="1"/>
  <c r="AD3" i="101"/>
  <c r="AS3" i="101"/>
  <c r="Q55" i="62"/>
  <c r="R55" i="62" s="1"/>
  <c r="S55" i="62" s="1"/>
  <c r="T55" i="62" s="1"/>
  <c r="U55" i="62" s="1"/>
  <c r="V55" i="62" s="1"/>
  <c r="W55" i="62" s="1"/>
  <c r="X55" i="62" s="1"/>
  <c r="Y55" i="62" s="1"/>
  <c r="Z55" i="62" s="1"/>
  <c r="AA55" i="62" s="1"/>
  <c r="AB55" i="62" s="1"/>
  <c r="AC55" i="62" s="1"/>
  <c r="AD55" i="62" s="1"/>
  <c r="AE55" i="62" s="1"/>
  <c r="AF55" i="62" s="1"/>
  <c r="AG55" i="62" s="1"/>
  <c r="AH55" i="62" s="1"/>
  <c r="AI55" i="62" s="1"/>
  <c r="AJ55" i="62" s="1"/>
  <c r="AK55" i="62" s="1"/>
  <c r="AL55" i="62" s="1"/>
  <c r="AM55" i="62" s="1"/>
  <c r="AN55" i="62" s="1"/>
  <c r="AO55" i="62" s="1"/>
  <c r="AP55" i="62" s="1"/>
  <c r="AQ55" i="62" s="1"/>
  <c r="AR55" i="62" s="1"/>
  <c r="AS55" i="62" s="1"/>
  <c r="AT55" i="62" s="1"/>
  <c r="AU55" i="62" s="1"/>
  <c r="AV55" i="62" s="1"/>
  <c r="AW55" i="62" s="1"/>
  <c r="AX55" i="62" s="1"/>
  <c r="AY55" i="62" s="1"/>
  <c r="AZ55" i="62" s="1"/>
  <c r="BA55" i="62" s="1"/>
  <c r="BB55" i="62" s="1"/>
  <c r="BC55" i="62" s="1"/>
  <c r="BD55" i="62" s="1"/>
  <c r="BE55" i="62" s="1"/>
  <c r="BF55" i="62" s="1"/>
  <c r="BG55" i="62" s="1"/>
  <c r="BH55" i="62" s="1"/>
  <c r="BI55" i="62" s="1"/>
  <c r="BJ55" i="62" s="1"/>
  <c r="Q79" i="62"/>
  <c r="R79" i="62" s="1"/>
  <c r="S79" i="62" s="1"/>
  <c r="T79" i="62" s="1"/>
  <c r="U79" i="62" s="1"/>
  <c r="V79" i="62" s="1"/>
  <c r="W79" i="62" s="1"/>
  <c r="X79" i="62" s="1"/>
  <c r="Y79" i="62" s="1"/>
  <c r="Z79" i="62" s="1"/>
  <c r="AA79" i="62" s="1"/>
  <c r="AB79" i="62" s="1"/>
  <c r="AC79" i="62" s="1"/>
  <c r="AD79" i="62" s="1"/>
  <c r="AE79" i="62" s="1"/>
  <c r="AF79" i="62" s="1"/>
  <c r="AG79" i="62" s="1"/>
  <c r="AH79" i="62" s="1"/>
  <c r="AI79" i="62" s="1"/>
  <c r="AJ79" i="62" s="1"/>
  <c r="AK79" i="62" s="1"/>
  <c r="AL79" i="62" s="1"/>
  <c r="AM79" i="62" s="1"/>
  <c r="AN79" i="62" s="1"/>
  <c r="AO79" i="62" s="1"/>
  <c r="AP79" i="62" s="1"/>
  <c r="AQ79" i="62" s="1"/>
  <c r="AR79" i="62" s="1"/>
  <c r="AS79" i="62" s="1"/>
  <c r="AT79" i="62" s="1"/>
  <c r="AU79" i="62" s="1"/>
  <c r="AV79" i="62" s="1"/>
  <c r="AW79" i="62" s="1"/>
  <c r="AX79" i="62" s="1"/>
  <c r="AY79" i="62" s="1"/>
  <c r="AZ79" i="62" s="1"/>
  <c r="BA79" i="62" s="1"/>
  <c r="BB79" i="62" s="1"/>
  <c r="BC79" i="62" s="1"/>
  <c r="BD79" i="62" s="1"/>
  <c r="BE79" i="62" s="1"/>
  <c r="BF79" i="62" s="1"/>
  <c r="BG79" i="62" s="1"/>
  <c r="BH79" i="62" s="1"/>
  <c r="BI79" i="62" s="1"/>
  <c r="BJ79" i="62" s="1"/>
  <c r="T3" i="101"/>
  <c r="O34" i="62"/>
  <c r="Q34" i="62" s="1"/>
  <c r="R34" i="62" s="1"/>
  <c r="S34" i="62" s="1"/>
  <c r="T34" i="62" s="1"/>
  <c r="U34" i="62" s="1"/>
  <c r="V34" i="62" s="1"/>
  <c r="W34" i="62" s="1"/>
  <c r="X34" i="62" s="1"/>
  <c r="Y34" i="62" s="1"/>
  <c r="Z34" i="62" s="1"/>
  <c r="AA34" i="62" s="1"/>
  <c r="AB34" i="62" s="1"/>
  <c r="AC34" i="62" s="1"/>
  <c r="AD34" i="62" s="1"/>
  <c r="AE34" i="62" s="1"/>
  <c r="AF34" i="62" s="1"/>
  <c r="AG34" i="62" s="1"/>
  <c r="AH34" i="62" s="1"/>
  <c r="AI34" i="62" s="1"/>
  <c r="AJ34" i="62" s="1"/>
  <c r="AK34" i="62" s="1"/>
  <c r="AL34" i="62" s="1"/>
  <c r="AM34" i="62" s="1"/>
  <c r="AN34" i="62" s="1"/>
  <c r="AO34" i="62" s="1"/>
  <c r="AP34" i="62" s="1"/>
  <c r="AQ34" i="62" s="1"/>
  <c r="AR34" i="62" s="1"/>
  <c r="AS34" i="62" s="1"/>
  <c r="AT34" i="62" s="1"/>
  <c r="AU34" i="62" s="1"/>
  <c r="AV34" i="62" s="1"/>
  <c r="AW34" i="62" s="1"/>
  <c r="AX34" i="62" s="1"/>
  <c r="AY34" i="62" s="1"/>
  <c r="AZ34" i="62" s="1"/>
  <c r="BA34" i="62" s="1"/>
  <c r="BB34" i="62" s="1"/>
  <c r="BC34" i="62" s="1"/>
  <c r="BD34" i="62" s="1"/>
  <c r="BE34" i="62" s="1"/>
  <c r="BF34" i="62" s="1"/>
  <c r="BG34" i="62" s="1"/>
  <c r="BH34" i="62" s="1"/>
  <c r="BI34" i="62" s="1"/>
  <c r="BJ34" i="62" s="1"/>
  <c r="AW23" i="62"/>
  <c r="AX24" i="104" s="1"/>
  <c r="V23" i="62"/>
  <c r="W24" i="104" s="1"/>
  <c r="AI23" i="62"/>
  <c r="AJ24" i="104" s="1"/>
  <c r="BC23" i="104"/>
  <c r="Q88" i="62"/>
  <c r="R88" i="62" s="1"/>
  <c r="S88" i="62" s="1"/>
  <c r="T88" i="62" s="1"/>
  <c r="U88" i="62" s="1"/>
  <c r="V88" i="62" s="1"/>
  <c r="W88" i="62" s="1"/>
  <c r="X88" i="62" s="1"/>
  <c r="Y88" i="62" s="1"/>
  <c r="Z88" i="62" s="1"/>
  <c r="AA88" i="62" s="1"/>
  <c r="AB88" i="62" s="1"/>
  <c r="AC88" i="62" s="1"/>
  <c r="AD88" i="62" s="1"/>
  <c r="AE88" i="62" s="1"/>
  <c r="AF88" i="62" s="1"/>
  <c r="AG88" i="62" s="1"/>
  <c r="AH88" i="62" s="1"/>
  <c r="AI88" i="62" s="1"/>
  <c r="AJ88" i="62" s="1"/>
  <c r="AK88" i="62" s="1"/>
  <c r="AL88" i="62" s="1"/>
  <c r="AM88" i="62" s="1"/>
  <c r="AN88" i="62" s="1"/>
  <c r="AO88" i="62" s="1"/>
  <c r="AP88" i="62" s="1"/>
  <c r="AQ88" i="62" s="1"/>
  <c r="AR88" i="62" s="1"/>
  <c r="AS88" i="62" s="1"/>
  <c r="AT88" i="62" s="1"/>
  <c r="AU88" i="62" s="1"/>
  <c r="AV88" i="62" s="1"/>
  <c r="AW88" i="62" s="1"/>
  <c r="AX88" i="62" s="1"/>
  <c r="AY88" i="62" s="1"/>
  <c r="AZ88" i="62" s="1"/>
  <c r="BA88" i="62" s="1"/>
  <c r="BB88" i="62" s="1"/>
  <c r="BC88" i="62" s="1"/>
  <c r="BD88" i="62" s="1"/>
  <c r="BE88" i="62" s="1"/>
  <c r="BF88" i="62" s="1"/>
  <c r="BG88" i="62" s="1"/>
  <c r="BH88" i="62" s="1"/>
  <c r="BI88" i="62" s="1"/>
  <c r="BJ88" i="62" s="1"/>
  <c r="AA23" i="62"/>
  <c r="AB24" i="104" s="1"/>
  <c r="BF23" i="104"/>
  <c r="BD23" i="62"/>
  <c r="Q3" i="101"/>
  <c r="AQ23" i="104"/>
  <c r="Q50" i="62"/>
  <c r="R50" i="62" s="1"/>
  <c r="S50" i="62" s="1"/>
  <c r="T50" i="62" s="1"/>
  <c r="U50" i="62" s="1"/>
  <c r="V50" i="62" s="1"/>
  <c r="W50" i="62" s="1"/>
  <c r="X50" i="62" s="1"/>
  <c r="Y50" i="62" s="1"/>
  <c r="Z50" i="62" s="1"/>
  <c r="AA50" i="62" s="1"/>
  <c r="AB50" i="62" s="1"/>
  <c r="AC50" i="62" s="1"/>
  <c r="AD50" i="62" s="1"/>
  <c r="AE50" i="62" s="1"/>
  <c r="AF50" i="62" s="1"/>
  <c r="AG50" i="62" s="1"/>
  <c r="AH50" i="62" s="1"/>
  <c r="AI50" i="62" s="1"/>
  <c r="AJ50" i="62" s="1"/>
  <c r="AK50" i="62" s="1"/>
  <c r="AL50" i="62" s="1"/>
  <c r="AM50" i="62" s="1"/>
  <c r="AN50" i="62" s="1"/>
  <c r="AO50" i="62" s="1"/>
  <c r="AP50" i="62" s="1"/>
  <c r="AQ50" i="62" s="1"/>
  <c r="AR50" i="62" s="1"/>
  <c r="AS50" i="62" s="1"/>
  <c r="AT50" i="62" s="1"/>
  <c r="AU50" i="62" s="1"/>
  <c r="AV50" i="62" s="1"/>
  <c r="AW50" i="62" s="1"/>
  <c r="AX50" i="62" s="1"/>
  <c r="AY50" i="62" s="1"/>
  <c r="AZ50" i="62" s="1"/>
  <c r="BA50" i="62" s="1"/>
  <c r="BB50" i="62" s="1"/>
  <c r="BC50" i="62" s="1"/>
  <c r="BD50" i="62" s="1"/>
  <c r="BE50" i="62" s="1"/>
  <c r="BF50" i="62" s="1"/>
  <c r="BG50" i="62" s="1"/>
  <c r="BH50" i="62" s="1"/>
  <c r="BI50" i="62" s="1"/>
  <c r="BJ50" i="62" s="1"/>
  <c r="AV23" i="104"/>
  <c r="Q39" i="62"/>
  <c r="Q75" i="62"/>
  <c r="R75" i="62" s="1"/>
  <c r="S75" i="62" s="1"/>
  <c r="T75" i="62" s="1"/>
  <c r="U75" i="62" s="1"/>
  <c r="V75" i="62" s="1"/>
  <c r="W75" i="62" s="1"/>
  <c r="X75" i="62" s="1"/>
  <c r="Y75" i="62" s="1"/>
  <c r="Z75" i="62" s="1"/>
  <c r="AA75" i="62" s="1"/>
  <c r="AB75" i="62" s="1"/>
  <c r="AC75" i="62" s="1"/>
  <c r="AD75" i="62" s="1"/>
  <c r="AE75" i="62" s="1"/>
  <c r="AF75" i="62" s="1"/>
  <c r="AG75" i="62" s="1"/>
  <c r="AH75" i="62" s="1"/>
  <c r="AI75" i="62" s="1"/>
  <c r="AJ75" i="62" s="1"/>
  <c r="AK75" i="62" s="1"/>
  <c r="AL75" i="62" s="1"/>
  <c r="AM75" i="62" s="1"/>
  <c r="AN75" i="62" s="1"/>
  <c r="AO75" i="62" s="1"/>
  <c r="AP75" i="62" s="1"/>
  <c r="AQ75" i="62" s="1"/>
  <c r="AR75" i="62" s="1"/>
  <c r="AS75" i="62" s="1"/>
  <c r="AT75" i="62" s="1"/>
  <c r="AU75" i="62" s="1"/>
  <c r="AV75" i="62" s="1"/>
  <c r="AW75" i="62" s="1"/>
  <c r="AX75" i="62" s="1"/>
  <c r="AY75" i="62" s="1"/>
  <c r="AZ75" i="62" s="1"/>
  <c r="BA75" i="62" s="1"/>
  <c r="BB75" i="62" s="1"/>
  <c r="BC75" i="62" s="1"/>
  <c r="BD75" i="62" s="1"/>
  <c r="BE75" i="62" s="1"/>
  <c r="BF75" i="62" s="1"/>
  <c r="BG75" i="62" s="1"/>
  <c r="BH75" i="62" s="1"/>
  <c r="BI75" i="62" s="1"/>
  <c r="BJ75" i="62" s="1"/>
  <c r="AE23" i="62"/>
  <c r="AF24" i="104" s="1"/>
  <c r="AC23" i="104"/>
  <c r="P28" i="62"/>
  <c r="Q28" i="62" s="1"/>
  <c r="R28" i="62" s="1"/>
  <c r="S28" i="62" s="1"/>
  <c r="T28" i="62" s="1"/>
  <c r="U28" i="62" s="1"/>
  <c r="V28" i="62" s="1"/>
  <c r="W28" i="62" s="1"/>
  <c r="X28" i="62" s="1"/>
  <c r="AK23" i="62"/>
  <c r="AL24" i="104" s="1"/>
  <c r="Q66" i="101"/>
  <c r="AZ23" i="104"/>
  <c r="AP23" i="62"/>
  <c r="AQ24" i="104" s="1"/>
  <c r="O92" i="62"/>
  <c r="Q92" i="62" s="1"/>
  <c r="R3" i="101"/>
  <c r="AR23" i="104"/>
  <c r="AX23" i="62"/>
  <c r="AY24" i="104" s="1"/>
  <c r="AG23" i="104"/>
  <c r="P8" i="62"/>
  <c r="Q8" i="62" s="1"/>
  <c r="AT23" i="104"/>
  <c r="BH23" i="62"/>
  <c r="BI24" i="104" s="1"/>
  <c r="AZ3" i="101"/>
  <c r="AO3" i="101"/>
  <c r="Q17" i="101"/>
  <c r="AN23" i="104"/>
  <c r="AD23" i="62"/>
  <c r="AE24" i="104" s="1"/>
  <c r="T23" i="62"/>
  <c r="U24" i="104" s="1"/>
  <c r="Q31" i="62"/>
  <c r="Q47" i="62"/>
  <c r="Q59" i="62"/>
  <c r="R59" i="62" s="1"/>
  <c r="S59" i="62" s="1"/>
  <c r="T59" i="62" s="1"/>
  <c r="U59" i="62" s="1"/>
  <c r="V59" i="62" s="1"/>
  <c r="W59" i="62" s="1"/>
  <c r="X59" i="62" s="1"/>
  <c r="Y59" i="62" s="1"/>
  <c r="Z59" i="62" s="1"/>
  <c r="AA59" i="62" s="1"/>
  <c r="AB59" i="62" s="1"/>
  <c r="AC59" i="62" s="1"/>
  <c r="AD59" i="62" s="1"/>
  <c r="AE59" i="62" s="1"/>
  <c r="AF59" i="62" s="1"/>
  <c r="AG59" i="62" s="1"/>
  <c r="AH59" i="62" s="1"/>
  <c r="AI59" i="62" s="1"/>
  <c r="AJ59" i="62" s="1"/>
  <c r="AK59" i="62" s="1"/>
  <c r="AL59" i="62" s="1"/>
  <c r="AM59" i="62" s="1"/>
  <c r="AN59" i="62" s="1"/>
  <c r="AO59" i="62" s="1"/>
  <c r="AP59" i="62" s="1"/>
  <c r="AQ59" i="62" s="1"/>
  <c r="AR59" i="62" s="1"/>
  <c r="AS59" i="62" s="1"/>
  <c r="AT59" i="62" s="1"/>
  <c r="AU59" i="62" s="1"/>
  <c r="AV59" i="62" s="1"/>
  <c r="AW59" i="62" s="1"/>
  <c r="AX59" i="62" s="1"/>
  <c r="AY59" i="62" s="1"/>
  <c r="AZ59" i="62" s="1"/>
  <c r="BA59" i="62" s="1"/>
  <c r="BB59" i="62" s="1"/>
  <c r="BC59" i="62" s="1"/>
  <c r="BD59" i="62" s="1"/>
  <c r="BE59" i="62" s="1"/>
  <c r="BF59" i="62" s="1"/>
  <c r="BG59" i="62" s="1"/>
  <c r="BH59" i="62" s="1"/>
  <c r="BI59" i="62" s="1"/>
  <c r="BJ59" i="62" s="1"/>
  <c r="Q83" i="62"/>
  <c r="R83" i="62" s="1"/>
  <c r="S83" i="62" s="1"/>
  <c r="T83" i="62" s="1"/>
  <c r="U83" i="62" s="1"/>
  <c r="V83" i="62" s="1"/>
  <c r="W83" i="62" s="1"/>
  <c r="X83" i="62" s="1"/>
  <c r="Y83" i="62" s="1"/>
  <c r="Z83" i="62" s="1"/>
  <c r="AA83" i="62" s="1"/>
  <c r="AB83" i="62" s="1"/>
  <c r="AC83" i="62" s="1"/>
  <c r="AD83" i="62" s="1"/>
  <c r="AE83" i="62" s="1"/>
  <c r="AF83" i="62" s="1"/>
  <c r="AG83" i="62" s="1"/>
  <c r="AH83" i="62" s="1"/>
  <c r="AI83" i="62" s="1"/>
  <c r="AJ83" i="62" s="1"/>
  <c r="AK83" i="62" s="1"/>
  <c r="AL83" i="62" s="1"/>
  <c r="AM83" i="62" s="1"/>
  <c r="AN83" i="62" s="1"/>
  <c r="AO83" i="62" s="1"/>
  <c r="AP83" i="62" s="1"/>
  <c r="AQ83" i="62" s="1"/>
  <c r="AR83" i="62" s="1"/>
  <c r="AS83" i="62" s="1"/>
  <c r="AT83" i="62" s="1"/>
  <c r="AU83" i="62" s="1"/>
  <c r="AV83" i="62" s="1"/>
  <c r="AW83" i="62" s="1"/>
  <c r="AX83" i="62" s="1"/>
  <c r="AY83" i="62" s="1"/>
  <c r="AZ83" i="62" s="1"/>
  <c r="BA83" i="62" s="1"/>
  <c r="BB83" i="62" s="1"/>
  <c r="BC83" i="62" s="1"/>
  <c r="BD83" i="62" s="1"/>
  <c r="BE83" i="62" s="1"/>
  <c r="BF83" i="62" s="1"/>
  <c r="BG83" i="62" s="1"/>
  <c r="BH83" i="62" s="1"/>
  <c r="BI83" i="62" s="1"/>
  <c r="BJ83" i="62" s="1"/>
  <c r="AH3" i="101"/>
  <c r="BH23" i="104"/>
  <c r="AF23" i="62"/>
  <c r="AG24" i="104" s="1"/>
  <c r="Q27" i="62"/>
  <c r="R27" i="62" s="1"/>
  <c r="S27" i="62" s="1"/>
  <c r="T27" i="62" s="1"/>
  <c r="U27" i="62" s="1"/>
  <c r="V27" i="62" s="1"/>
  <c r="W27" i="62" s="1"/>
  <c r="X27" i="62" s="1"/>
  <c r="Y27" i="62" s="1"/>
  <c r="Z27" i="62" s="1"/>
  <c r="AA27" i="62" s="1"/>
  <c r="AB27" i="62" s="1"/>
  <c r="AC27" i="62" s="1"/>
  <c r="AD27" i="62" s="1"/>
  <c r="AE27" i="62" s="1"/>
  <c r="AF27" i="62" s="1"/>
  <c r="AG27" i="62" s="1"/>
  <c r="AH27" i="62" s="1"/>
  <c r="AI27" i="62" s="1"/>
  <c r="AJ27" i="62" s="1"/>
  <c r="AK27" i="62" s="1"/>
  <c r="AL27" i="62" s="1"/>
  <c r="AM27" i="62" s="1"/>
  <c r="AN27" i="62" s="1"/>
  <c r="AO27" i="62" s="1"/>
  <c r="AP27" i="62" s="1"/>
  <c r="AQ27" i="62" s="1"/>
  <c r="AR27" i="62" s="1"/>
  <c r="AS27" i="62" s="1"/>
  <c r="AT27" i="62" s="1"/>
  <c r="AU27" i="62" s="1"/>
  <c r="AV27" i="62" s="1"/>
  <c r="AW27" i="62" s="1"/>
  <c r="AX27" i="62" s="1"/>
  <c r="AY27" i="62" s="1"/>
  <c r="AZ27" i="62" s="1"/>
  <c r="BA27" i="62" s="1"/>
  <c r="BB27" i="62" s="1"/>
  <c r="BC27" i="62" s="1"/>
  <c r="BD27" i="62" s="1"/>
  <c r="BE27" i="62" s="1"/>
  <c r="BF27" i="62" s="1"/>
  <c r="BG27" i="62" s="1"/>
  <c r="BH27" i="62" s="1"/>
  <c r="BI27" i="62" s="1"/>
  <c r="BJ27" i="62" s="1"/>
  <c r="Q91" i="101" l="1"/>
  <c r="R22" i="101"/>
  <c r="V4" i="101"/>
  <c r="R18" i="101"/>
  <c r="R14" i="101"/>
  <c r="R5" i="101"/>
  <c r="R6" i="101"/>
  <c r="AZ4" i="101"/>
  <c r="BH4" i="101"/>
  <c r="AV4" i="101"/>
  <c r="AM4" i="101"/>
  <c r="AN5" i="101" s="1"/>
  <c r="BE4" i="101"/>
  <c r="BF5" i="101" s="1"/>
  <c r="AO4" i="101"/>
  <c r="W4" i="101"/>
  <c r="AH4" i="101"/>
  <c r="R19" i="101"/>
  <c r="R16" i="101"/>
  <c r="R11" i="101"/>
  <c r="BI4" i="101"/>
  <c r="R7" i="101"/>
  <c r="AG4" i="101"/>
  <c r="AY4" i="101"/>
  <c r="AZ5" i="101" s="1"/>
  <c r="AX4" i="101"/>
  <c r="X4" i="101"/>
  <c r="Y5" i="101" s="1"/>
  <c r="R21" i="101"/>
  <c r="R17" i="101"/>
  <c r="AN4" i="101"/>
  <c r="BJ4" i="101"/>
  <c r="R15" i="101"/>
  <c r="S13" i="101"/>
  <c r="AU4" i="101"/>
  <c r="AR4" i="101"/>
  <c r="BB4" i="101"/>
  <c r="BC5" i="101" s="1"/>
  <c r="AJ4" i="101"/>
  <c r="T4" i="101"/>
  <c r="U5" i="101" s="1"/>
  <c r="AB4" i="101"/>
  <c r="AC5" i="101" s="1"/>
  <c r="BC4" i="101"/>
  <c r="AK4" i="101"/>
  <c r="AD4" i="101"/>
  <c r="AC4" i="101"/>
  <c r="R20" i="101"/>
  <c r="Q24" i="62"/>
  <c r="Q24" i="101" s="1"/>
  <c r="Q38" i="101"/>
  <c r="R49" i="62"/>
  <c r="S49" i="62" s="1"/>
  <c r="T49" i="62" s="1"/>
  <c r="U49" i="62" s="1"/>
  <c r="V49" i="62" s="1"/>
  <c r="W49" i="62" s="1"/>
  <c r="X49" i="62" s="1"/>
  <c r="Y49" i="62" s="1"/>
  <c r="Z49" i="62" s="1"/>
  <c r="AA49" i="62" s="1"/>
  <c r="AB49" i="62" s="1"/>
  <c r="AC49" i="62" s="1"/>
  <c r="AD49" i="62" s="1"/>
  <c r="AE49" i="62" s="1"/>
  <c r="AF49" i="62" s="1"/>
  <c r="AG49" i="62" s="1"/>
  <c r="AH49" i="62" s="1"/>
  <c r="AI49" i="62" s="1"/>
  <c r="AJ49" i="62" s="1"/>
  <c r="AK49" i="62" s="1"/>
  <c r="AL49" i="62" s="1"/>
  <c r="AM49" i="62" s="1"/>
  <c r="AN49" i="62" s="1"/>
  <c r="AO49" i="62" s="1"/>
  <c r="AP49" i="62" s="1"/>
  <c r="AQ49" i="62" s="1"/>
  <c r="AR49" i="62" s="1"/>
  <c r="AS49" i="62" s="1"/>
  <c r="AT49" i="62" s="1"/>
  <c r="AU49" i="62" s="1"/>
  <c r="AV49" i="62" s="1"/>
  <c r="AW49" i="62" s="1"/>
  <c r="AX49" i="62" s="1"/>
  <c r="AY49" i="62" s="1"/>
  <c r="AZ49" i="62" s="1"/>
  <c r="BA49" i="62" s="1"/>
  <c r="BB49" i="62" s="1"/>
  <c r="BC49" i="62" s="1"/>
  <c r="BD49" i="62" s="1"/>
  <c r="BE49" i="62" s="1"/>
  <c r="BF49" i="62" s="1"/>
  <c r="BG49" i="62" s="1"/>
  <c r="BH49" i="62" s="1"/>
  <c r="BI49" i="62" s="1"/>
  <c r="BJ49" i="62" s="1"/>
  <c r="R31" i="62"/>
  <c r="S31" i="62" s="1"/>
  <c r="T31" i="62" s="1"/>
  <c r="U31" i="62" s="1"/>
  <c r="V31" i="62" s="1"/>
  <c r="R39" i="62"/>
  <c r="S39" i="62" s="1"/>
  <c r="T39" i="62" s="1"/>
  <c r="U39" i="62" s="1"/>
  <c r="V39" i="62" s="1"/>
  <c r="W39" i="62" s="1"/>
  <c r="X39" i="62" s="1"/>
  <c r="Y39" i="62" s="1"/>
  <c r="Z39" i="62" s="1"/>
  <c r="AA39" i="62" s="1"/>
  <c r="AB39" i="62" s="1"/>
  <c r="AC39" i="62" s="1"/>
  <c r="AD39" i="62" s="1"/>
  <c r="R8" i="62"/>
  <c r="S8" i="62" s="1"/>
  <c r="T8" i="62" s="1"/>
  <c r="U8" i="62" s="1"/>
  <c r="V8" i="62" s="1"/>
  <c r="W8" i="62" s="1"/>
  <c r="X8" i="62" s="1"/>
  <c r="Y8" i="62" s="1"/>
  <c r="Z8" i="62" s="1"/>
  <c r="AA8" i="62" s="1"/>
  <c r="AB8" i="62" s="1"/>
  <c r="AC8" i="62" s="1"/>
  <c r="AD8" i="62" s="1"/>
  <c r="AE8" i="62" s="1"/>
  <c r="AF8" i="62" s="1"/>
  <c r="AG8" i="62" s="1"/>
  <c r="AH8" i="62" s="1"/>
  <c r="AI8" i="62" s="1"/>
  <c r="AJ8" i="62" s="1"/>
  <c r="AK8" i="62" s="1"/>
  <c r="AL8" i="62" s="1"/>
  <c r="AM8" i="62" s="1"/>
  <c r="AN8" i="62" s="1"/>
  <c r="AO8" i="62" s="1"/>
  <c r="AP8" i="62" s="1"/>
  <c r="AQ8" i="62" s="1"/>
  <c r="AR8" i="62" s="1"/>
  <c r="AS8" i="62" s="1"/>
  <c r="AT8" i="62" s="1"/>
  <c r="AU8" i="62" s="1"/>
  <c r="AV8" i="62" s="1"/>
  <c r="AW8" i="62" s="1"/>
  <c r="AX8" i="62" s="1"/>
  <c r="AY8" i="62" s="1"/>
  <c r="AZ8" i="62" s="1"/>
  <c r="BA8" i="62" s="1"/>
  <c r="BB8" i="62" s="1"/>
  <c r="BC8" i="62" s="1"/>
  <c r="BD8" i="62" s="1"/>
  <c r="BE8" i="62" s="1"/>
  <c r="BF8" i="62" s="1"/>
  <c r="BG8" i="62" s="1"/>
  <c r="BH8" i="62" s="1"/>
  <c r="BI8" i="62" s="1"/>
  <c r="BJ8" i="62" s="1"/>
  <c r="R29" i="62"/>
  <c r="S29" i="62" s="1"/>
  <c r="T29" i="62" s="1"/>
  <c r="U29" i="62" s="1"/>
  <c r="V29" i="62" s="1"/>
  <c r="W30" i="104" s="1"/>
  <c r="R47" i="62"/>
  <c r="S47" i="62" s="1"/>
  <c r="T47" i="62" s="1"/>
  <c r="U47" i="62" s="1"/>
  <c r="V47" i="62" s="1"/>
  <c r="W47" i="62" s="1"/>
  <c r="X47" i="62" s="1"/>
  <c r="Y47" i="62" s="1"/>
  <c r="Z47" i="62" s="1"/>
  <c r="AA47" i="62" s="1"/>
  <c r="AB47" i="62" s="1"/>
  <c r="AC47" i="62" s="1"/>
  <c r="AD47" i="62" s="1"/>
  <c r="AE47" i="62" s="1"/>
  <c r="AF47" i="62" s="1"/>
  <c r="AG47" i="62" s="1"/>
  <c r="AH47" i="62" s="1"/>
  <c r="AI47" i="62" s="1"/>
  <c r="AJ47" i="62" s="1"/>
  <c r="AK47" i="62" s="1"/>
  <c r="AL47" i="62" s="1"/>
  <c r="AM47" i="62" s="1"/>
  <c r="AN47" i="62" s="1"/>
  <c r="AO47" i="62" s="1"/>
  <c r="AP47" i="62" s="1"/>
  <c r="AQ47" i="62" s="1"/>
  <c r="AR47" i="62" s="1"/>
  <c r="AS47" i="62" s="1"/>
  <c r="AT47" i="62" s="1"/>
  <c r="AU47" i="62" s="1"/>
  <c r="AV47" i="62" s="1"/>
  <c r="AW47" i="62" s="1"/>
  <c r="AX47" i="62" s="1"/>
  <c r="AY47" i="62" s="1"/>
  <c r="AZ47" i="62" s="1"/>
  <c r="BA47" i="62" s="1"/>
  <c r="BB47" i="62" s="1"/>
  <c r="BC47" i="62" s="1"/>
  <c r="BD47" i="62" s="1"/>
  <c r="BE47" i="62" s="1"/>
  <c r="BF47" i="62" s="1"/>
  <c r="BG47" i="62" s="1"/>
  <c r="BH47" i="62" s="1"/>
  <c r="BI47" i="62" s="1"/>
  <c r="BJ47" i="62" s="1"/>
  <c r="R56" i="62"/>
  <c r="S56" i="62" s="1"/>
  <c r="T56" i="62" s="1"/>
  <c r="U56" i="62" s="1"/>
  <c r="V56" i="62" s="1"/>
  <c r="W56" i="62" s="1"/>
  <c r="X56" i="62" s="1"/>
  <c r="Y56" i="62" s="1"/>
  <c r="Z56" i="62" s="1"/>
  <c r="AA56" i="62" s="1"/>
  <c r="AB56" i="62" s="1"/>
  <c r="AC56" i="62" s="1"/>
  <c r="AD56" i="62" s="1"/>
  <c r="AE56" i="62" s="1"/>
  <c r="AF56" i="62" s="1"/>
  <c r="AG56" i="62" s="1"/>
  <c r="AH56" i="62" s="1"/>
  <c r="AI56" i="62" s="1"/>
  <c r="AJ56" i="62" s="1"/>
  <c r="AK56" i="62" s="1"/>
  <c r="AL56" i="62" s="1"/>
  <c r="AM56" i="62" s="1"/>
  <c r="AN56" i="62" s="1"/>
  <c r="AO56" i="62" s="1"/>
  <c r="AP56" i="62" s="1"/>
  <c r="AQ56" i="62" s="1"/>
  <c r="AR56" i="62" s="1"/>
  <c r="AS56" i="62" s="1"/>
  <c r="AT56" i="62" s="1"/>
  <c r="AU56" i="62" s="1"/>
  <c r="AV56" i="62" s="1"/>
  <c r="AW56" i="62" s="1"/>
  <c r="AX56" i="62" s="1"/>
  <c r="AY56" i="62" s="1"/>
  <c r="AZ56" i="62" s="1"/>
  <c r="BA56" i="62" s="1"/>
  <c r="BB56" i="62" s="1"/>
  <c r="BC56" i="62" s="1"/>
  <c r="BD56" i="62" s="1"/>
  <c r="BE56" i="62" s="1"/>
  <c r="BF56" i="62" s="1"/>
  <c r="BG56" i="62" s="1"/>
  <c r="BH56" i="62" s="1"/>
  <c r="BI56" i="62" s="1"/>
  <c r="BJ56" i="62" s="1"/>
  <c r="R53" i="62"/>
  <c r="S53" i="62" s="1"/>
  <c r="T53" i="62" s="1"/>
  <c r="U53" i="62" s="1"/>
  <c r="V53" i="62" s="1"/>
  <c r="W53" i="62" s="1"/>
  <c r="X53" i="62" s="1"/>
  <c r="Y53" i="62" s="1"/>
  <c r="Z53" i="62" s="1"/>
  <c r="AA53" i="62" s="1"/>
  <c r="AB53" i="62" s="1"/>
  <c r="AC53" i="62" s="1"/>
  <c r="AD53" i="62" s="1"/>
  <c r="AE53" i="62" s="1"/>
  <c r="AF53" i="62" s="1"/>
  <c r="AG53" i="62" s="1"/>
  <c r="AH53" i="62" s="1"/>
  <c r="AI53" i="62" s="1"/>
  <c r="AJ53" i="62" s="1"/>
  <c r="AK53" i="62" s="1"/>
  <c r="AL53" i="62" s="1"/>
  <c r="AM53" i="62" s="1"/>
  <c r="AN53" i="62" s="1"/>
  <c r="AO53" i="62" s="1"/>
  <c r="AP53" i="62" s="1"/>
  <c r="AQ53" i="62" s="1"/>
  <c r="AR53" i="62" s="1"/>
  <c r="AS53" i="62" s="1"/>
  <c r="AT53" i="62" s="1"/>
  <c r="AU53" i="62" s="1"/>
  <c r="AV53" i="62" s="1"/>
  <c r="AW53" i="62" s="1"/>
  <c r="AX53" i="62" s="1"/>
  <c r="AY53" i="62" s="1"/>
  <c r="AZ53" i="62" s="1"/>
  <c r="BA53" i="62" s="1"/>
  <c r="BB53" i="62" s="1"/>
  <c r="BC53" i="62" s="1"/>
  <c r="BD53" i="62" s="1"/>
  <c r="BE53" i="62" s="1"/>
  <c r="BF53" i="62" s="1"/>
  <c r="BG53" i="62" s="1"/>
  <c r="BH53" i="62" s="1"/>
  <c r="BI53" i="62" s="1"/>
  <c r="BJ53" i="62" s="1"/>
  <c r="R51" i="62"/>
  <c r="S51" i="62" s="1"/>
  <c r="T51" i="62" s="1"/>
  <c r="U51" i="62" s="1"/>
  <c r="V51" i="62" s="1"/>
  <c r="W51" i="62" s="1"/>
  <c r="X51" i="62" s="1"/>
  <c r="Y51" i="62" s="1"/>
  <c r="Z51" i="62" s="1"/>
  <c r="AA51" i="62" s="1"/>
  <c r="AB51" i="62" s="1"/>
  <c r="AC51" i="62" s="1"/>
  <c r="AD51" i="62" s="1"/>
  <c r="AE51" i="62" s="1"/>
  <c r="AF51" i="62" s="1"/>
  <c r="AG51" i="62" s="1"/>
  <c r="AH51" i="62" s="1"/>
  <c r="AI51" i="62" s="1"/>
  <c r="AJ51" i="62" s="1"/>
  <c r="AK51" i="62" s="1"/>
  <c r="AL51" i="62" s="1"/>
  <c r="AM51" i="62" s="1"/>
  <c r="AN51" i="62" s="1"/>
  <c r="AO51" i="62" s="1"/>
  <c r="AP51" i="62" s="1"/>
  <c r="AQ51" i="62" s="1"/>
  <c r="AR51" i="62" s="1"/>
  <c r="AS51" i="62" s="1"/>
  <c r="AT51" i="62" s="1"/>
  <c r="AU51" i="62" s="1"/>
  <c r="AV51" i="62" s="1"/>
  <c r="AW51" i="62" s="1"/>
  <c r="AX51" i="62" s="1"/>
  <c r="AY51" i="62" s="1"/>
  <c r="AZ51" i="62" s="1"/>
  <c r="BA51" i="62" s="1"/>
  <c r="BB51" i="62" s="1"/>
  <c r="BC51" i="62" s="1"/>
  <c r="BD51" i="62" s="1"/>
  <c r="BE51" i="62" s="1"/>
  <c r="BF51" i="62" s="1"/>
  <c r="BG51" i="62" s="1"/>
  <c r="BH51" i="62" s="1"/>
  <c r="BI51" i="62" s="1"/>
  <c r="BJ51" i="62" s="1"/>
  <c r="AT4" i="113"/>
  <c r="AV4" i="113"/>
  <c r="BJ4" i="113"/>
  <c r="R32" i="62"/>
  <c r="S32" i="62" s="1"/>
  <c r="T32" i="62" s="1"/>
  <c r="U32" i="62" s="1"/>
  <c r="V32" i="62" s="1"/>
  <c r="W32" i="62" s="1"/>
  <c r="R63" i="62"/>
  <c r="S63" i="62" s="1"/>
  <c r="T63" i="62" s="1"/>
  <c r="U63" i="62" s="1"/>
  <c r="V63" i="62" s="1"/>
  <c r="W63" i="62" s="1"/>
  <c r="X63" i="62" s="1"/>
  <c r="Y63" i="62" s="1"/>
  <c r="Z63" i="62" s="1"/>
  <c r="AA63" i="62" s="1"/>
  <c r="AB63" i="62" s="1"/>
  <c r="AC63" i="62" s="1"/>
  <c r="AD63" i="62" s="1"/>
  <c r="AE63" i="62" s="1"/>
  <c r="AF63" i="62" s="1"/>
  <c r="AG63" i="62" s="1"/>
  <c r="AH63" i="62" s="1"/>
  <c r="AI63" i="62" s="1"/>
  <c r="AJ63" i="62" s="1"/>
  <c r="AK63" i="62" s="1"/>
  <c r="AL63" i="62" s="1"/>
  <c r="AM63" i="62" s="1"/>
  <c r="AN63" i="62" s="1"/>
  <c r="AO63" i="62" s="1"/>
  <c r="AP63" i="62" s="1"/>
  <c r="AQ63" i="62" s="1"/>
  <c r="AR63" i="62" s="1"/>
  <c r="AS63" i="62" s="1"/>
  <c r="AT63" i="62" s="1"/>
  <c r="AU63" i="62" s="1"/>
  <c r="AV63" i="62" s="1"/>
  <c r="AW63" i="62" s="1"/>
  <c r="AX63" i="62" s="1"/>
  <c r="AY63" i="62" s="1"/>
  <c r="AZ63" i="62" s="1"/>
  <c r="BA63" i="62" s="1"/>
  <c r="BB63" i="62" s="1"/>
  <c r="BC63" i="62" s="1"/>
  <c r="BD63" i="62" s="1"/>
  <c r="BE63" i="62" s="1"/>
  <c r="BF63" i="62" s="1"/>
  <c r="BG63" i="62" s="1"/>
  <c r="BH63" i="62" s="1"/>
  <c r="BI63" i="62" s="1"/>
  <c r="BJ63" i="62" s="1"/>
  <c r="BG4" i="113"/>
  <c r="AJ4" i="113"/>
  <c r="BH4" i="113"/>
  <c r="AY4" i="113"/>
  <c r="AA4" i="113"/>
  <c r="AX4" i="113"/>
  <c r="Z4" i="113"/>
  <c r="R40" i="62"/>
  <c r="S40" i="62" s="1"/>
  <c r="T40" i="62" s="1"/>
  <c r="U40" i="62" s="1"/>
  <c r="V40" i="62" s="1"/>
  <c r="W40" i="62" s="1"/>
  <c r="X40" i="62" s="1"/>
  <c r="Y40" i="62" s="1"/>
  <c r="Z40" i="62" s="1"/>
  <c r="AA40" i="62" s="1"/>
  <c r="AB40" i="62" s="1"/>
  <c r="AC40" i="62" s="1"/>
  <c r="AD40" i="62" s="1"/>
  <c r="AE40" i="62" s="1"/>
  <c r="AF40" i="62" s="1"/>
  <c r="AG40" i="62" s="1"/>
  <c r="AH40" i="62" s="1"/>
  <c r="AI40" i="62" s="1"/>
  <c r="AJ40" i="62" s="1"/>
  <c r="AK40" i="62" s="1"/>
  <c r="AL40" i="62" s="1"/>
  <c r="AM40" i="62" s="1"/>
  <c r="AN40" i="62" s="1"/>
  <c r="AO40" i="62" s="1"/>
  <c r="AP40" i="62" s="1"/>
  <c r="AQ40" i="62" s="1"/>
  <c r="BF4" i="113"/>
  <c r="AN4" i="113"/>
  <c r="AR4" i="113"/>
  <c r="BB4" i="113"/>
  <c r="AS4" i="113"/>
  <c r="BI4" i="113"/>
  <c r="AK4" i="113"/>
  <c r="AP4" i="113"/>
  <c r="AW4" i="113"/>
  <c r="Y4" i="113"/>
  <c r="AZ4" i="113"/>
  <c r="AD4" i="113"/>
  <c r="W4" i="113"/>
  <c r="AB4" i="113"/>
  <c r="AI4" i="113"/>
  <c r="V4" i="113"/>
  <c r="AH4" i="113"/>
  <c r="AG4" i="113"/>
  <c r="AC4" i="113"/>
  <c r="BC4" i="113"/>
  <c r="AL4" i="113"/>
  <c r="AM4" i="113"/>
  <c r="AQ4" i="113"/>
  <c r="AF4" i="113"/>
  <c r="BE4" i="113"/>
  <c r="X4" i="113"/>
  <c r="AE4" i="113"/>
  <c r="BA4" i="113"/>
  <c r="BD4" i="113"/>
  <c r="AO4" i="113"/>
  <c r="AU4" i="113"/>
  <c r="Q62" i="101"/>
  <c r="Q41" i="101"/>
  <c r="Q65" i="101"/>
  <c r="R36" i="62"/>
  <c r="S36" i="62" s="1"/>
  <c r="T36" i="62" s="1"/>
  <c r="U36" i="62" s="1"/>
  <c r="V36" i="62" s="1"/>
  <c r="W36" i="62" s="1"/>
  <c r="Q86" i="101"/>
  <c r="Q42" i="101"/>
  <c r="Q40" i="101"/>
  <c r="Q84" i="101"/>
  <c r="R37" i="101"/>
  <c r="R54" i="62"/>
  <c r="S54" i="62" s="1"/>
  <c r="T54" i="62" s="1"/>
  <c r="U54" i="62" s="1"/>
  <c r="V54" i="62" s="1"/>
  <c r="W54" i="62" s="1"/>
  <c r="X54" i="62" s="1"/>
  <c r="Y54" i="62" s="1"/>
  <c r="Z54" i="62" s="1"/>
  <c r="AA54" i="62" s="1"/>
  <c r="AB54" i="62" s="1"/>
  <c r="AC54" i="62" s="1"/>
  <c r="AD54" i="62" s="1"/>
  <c r="AE54" i="62" s="1"/>
  <c r="AF54" i="62" s="1"/>
  <c r="AG54" i="62" s="1"/>
  <c r="AH54" i="62" s="1"/>
  <c r="AI54" i="62" s="1"/>
  <c r="AJ54" i="62" s="1"/>
  <c r="AK54" i="62" s="1"/>
  <c r="AL54" i="62" s="1"/>
  <c r="AM54" i="62" s="1"/>
  <c r="AN54" i="62" s="1"/>
  <c r="AO54" i="62" s="1"/>
  <c r="AP54" i="62" s="1"/>
  <c r="AQ54" i="62" s="1"/>
  <c r="AR54" i="62" s="1"/>
  <c r="AS54" i="62" s="1"/>
  <c r="AT54" i="62" s="1"/>
  <c r="AU54" i="62" s="1"/>
  <c r="AV54" i="62" s="1"/>
  <c r="AW54" i="62" s="1"/>
  <c r="AX54" i="62" s="1"/>
  <c r="AY54" i="62" s="1"/>
  <c r="AZ54" i="62" s="1"/>
  <c r="BA54" i="62" s="1"/>
  <c r="BB54" i="62" s="1"/>
  <c r="BC54" i="62" s="1"/>
  <c r="BD54" i="62" s="1"/>
  <c r="BE54" i="62" s="1"/>
  <c r="BF54" i="62" s="1"/>
  <c r="BG54" i="62" s="1"/>
  <c r="BH54" i="62" s="1"/>
  <c r="BI54" i="62" s="1"/>
  <c r="BJ54" i="62" s="1"/>
  <c r="Q68" i="62"/>
  <c r="R68" i="62" s="1"/>
  <c r="S68" i="62" s="1"/>
  <c r="T68" i="62" s="1"/>
  <c r="U68" i="62" s="1"/>
  <c r="V68" i="62" s="1"/>
  <c r="W68" i="62" s="1"/>
  <c r="X68" i="62" s="1"/>
  <c r="Y68" i="62" s="1"/>
  <c r="Z68" i="62" s="1"/>
  <c r="AA68" i="62" s="1"/>
  <c r="AB68" i="62" s="1"/>
  <c r="AC68" i="62" s="1"/>
  <c r="AD68" i="62" s="1"/>
  <c r="AE68" i="62" s="1"/>
  <c r="AF68" i="62" s="1"/>
  <c r="AG68" i="62" s="1"/>
  <c r="AH68" i="62" s="1"/>
  <c r="AI68" i="62" s="1"/>
  <c r="AJ68" i="62" s="1"/>
  <c r="AK68" i="62" s="1"/>
  <c r="AL68" i="62" s="1"/>
  <c r="AM68" i="62" s="1"/>
  <c r="AN68" i="62" s="1"/>
  <c r="AO68" i="62" s="1"/>
  <c r="AP68" i="62" s="1"/>
  <c r="AQ68" i="62" s="1"/>
  <c r="AR68" i="62" s="1"/>
  <c r="AS68" i="62" s="1"/>
  <c r="AT68" i="62" s="1"/>
  <c r="AU68" i="62" s="1"/>
  <c r="AV68" i="62" s="1"/>
  <c r="AW68" i="62" s="1"/>
  <c r="AX68" i="62" s="1"/>
  <c r="AY68" i="62" s="1"/>
  <c r="AZ68" i="62" s="1"/>
  <c r="BA68" i="62" s="1"/>
  <c r="BB68" i="62" s="1"/>
  <c r="BC68" i="62" s="1"/>
  <c r="BD68" i="62" s="1"/>
  <c r="BE68" i="62" s="1"/>
  <c r="BF68" i="62" s="1"/>
  <c r="BG68" i="62" s="1"/>
  <c r="BH68" i="62" s="1"/>
  <c r="BI68" i="62" s="1"/>
  <c r="BJ68" i="62" s="1"/>
  <c r="Q55" i="101"/>
  <c r="Q60" i="101"/>
  <c r="Q46" i="101"/>
  <c r="Q35" i="101"/>
  <c r="Q52" i="101"/>
  <c r="Q69" i="101"/>
  <c r="Q51" i="101"/>
  <c r="Q89" i="101"/>
  <c r="R67" i="101"/>
  <c r="Q64" i="101"/>
  <c r="Q67" i="101"/>
  <c r="Q72" i="101"/>
  <c r="Q29" i="101"/>
  <c r="S23" i="101"/>
  <c r="Q37" i="101"/>
  <c r="Q70" i="101"/>
  <c r="Q81" i="101"/>
  <c r="Q32" i="101"/>
  <c r="Q45" i="101"/>
  <c r="Q26" i="101"/>
  <c r="Q76" i="101"/>
  <c r="Q77" i="101"/>
  <c r="Q78" i="101"/>
  <c r="Q61" i="101"/>
  <c r="Q74" i="101"/>
  <c r="Q71" i="101"/>
  <c r="R92" i="62"/>
  <c r="S92" i="62" s="1"/>
  <c r="T92" i="62" s="1"/>
  <c r="U92" i="62" s="1"/>
  <c r="V92" i="62" s="1"/>
  <c r="W92" i="62" s="1"/>
  <c r="X92" i="62" s="1"/>
  <c r="Y92" i="62" s="1"/>
  <c r="Z92" i="62" s="1"/>
  <c r="AA92" i="62" s="1"/>
  <c r="AB92" i="62" s="1"/>
  <c r="AC92" i="62" s="1"/>
  <c r="AD92" i="62" s="1"/>
  <c r="AE92" i="62" s="1"/>
  <c r="AF92" i="62" s="1"/>
  <c r="AG92" i="62" s="1"/>
  <c r="AH92" i="62" s="1"/>
  <c r="AI92" i="62" s="1"/>
  <c r="AJ92" i="62" s="1"/>
  <c r="AK92" i="62" s="1"/>
  <c r="AL92" i="62" s="1"/>
  <c r="AM92" i="62" s="1"/>
  <c r="AN92" i="62" s="1"/>
  <c r="AO92" i="62" s="1"/>
  <c r="AP92" i="62" s="1"/>
  <c r="AQ92" i="62" s="1"/>
  <c r="AR92" i="62" s="1"/>
  <c r="AS92" i="62" s="1"/>
  <c r="AT92" i="62" s="1"/>
  <c r="AU92" i="62" s="1"/>
  <c r="AV92" i="62" s="1"/>
  <c r="AW92" i="62" s="1"/>
  <c r="AX92" i="62" s="1"/>
  <c r="AY92" i="62" s="1"/>
  <c r="AZ92" i="62" s="1"/>
  <c r="BA92" i="62" s="1"/>
  <c r="BB92" i="62" s="1"/>
  <c r="BC92" i="62" s="1"/>
  <c r="BD92" i="62" s="1"/>
  <c r="BE92" i="62" s="1"/>
  <c r="BF92" i="62" s="1"/>
  <c r="BG92" i="62" s="1"/>
  <c r="BH92" i="62" s="1"/>
  <c r="BI92" i="62" s="1"/>
  <c r="BJ92" i="62" s="1"/>
  <c r="Q92" i="101"/>
  <c r="Q92" i="102"/>
  <c r="R85" i="62"/>
  <c r="S85" i="62" s="1"/>
  <c r="T85" i="62" s="1"/>
  <c r="U85" i="62" s="1"/>
  <c r="V85" i="62" s="1"/>
  <c r="W85" i="62" s="1"/>
  <c r="X85" i="62" s="1"/>
  <c r="Y85" i="62" s="1"/>
  <c r="Z85" i="62" s="1"/>
  <c r="AA85" i="62" s="1"/>
  <c r="AB85" i="62" s="1"/>
  <c r="AC85" i="62" s="1"/>
  <c r="AD85" i="62" s="1"/>
  <c r="AE85" i="62" s="1"/>
  <c r="AF85" i="62" s="1"/>
  <c r="AG85" i="62" s="1"/>
  <c r="AH85" i="62" s="1"/>
  <c r="AI85" i="62" s="1"/>
  <c r="AJ85" i="62" s="1"/>
  <c r="AK85" i="62" s="1"/>
  <c r="AL85" i="62" s="1"/>
  <c r="AM85" i="62" s="1"/>
  <c r="AN85" i="62" s="1"/>
  <c r="AO85" i="62" s="1"/>
  <c r="AP85" i="62" s="1"/>
  <c r="AQ85" i="62" s="1"/>
  <c r="AR85" i="62" s="1"/>
  <c r="AS85" i="62" s="1"/>
  <c r="AT85" i="62" s="1"/>
  <c r="AU85" i="62" s="1"/>
  <c r="AV85" i="62" s="1"/>
  <c r="AW85" i="62" s="1"/>
  <c r="AX85" i="62" s="1"/>
  <c r="AY85" i="62" s="1"/>
  <c r="AZ85" i="62" s="1"/>
  <c r="BA85" i="62" s="1"/>
  <c r="BB85" i="62" s="1"/>
  <c r="BC85" i="62" s="1"/>
  <c r="BD85" i="62" s="1"/>
  <c r="BE85" i="62" s="1"/>
  <c r="BF85" i="62" s="1"/>
  <c r="BG85" i="62" s="1"/>
  <c r="BH85" i="62" s="1"/>
  <c r="BI85" i="62" s="1"/>
  <c r="BJ85" i="62" s="1"/>
  <c r="Q85" i="101"/>
  <c r="R57" i="62"/>
  <c r="S57" i="62" s="1"/>
  <c r="T57" i="62" s="1"/>
  <c r="U57" i="62" s="1"/>
  <c r="V57" i="62" s="1"/>
  <c r="W57" i="62" s="1"/>
  <c r="X57" i="62" s="1"/>
  <c r="Y57" i="62" s="1"/>
  <c r="Z57" i="62" s="1"/>
  <c r="AA57" i="62" s="1"/>
  <c r="AB57" i="62" s="1"/>
  <c r="AC57" i="62" s="1"/>
  <c r="AD57" i="62" s="1"/>
  <c r="AE57" i="62" s="1"/>
  <c r="AF57" i="62" s="1"/>
  <c r="AG57" i="62" s="1"/>
  <c r="Q57" i="101"/>
  <c r="AR5" i="101"/>
  <c r="AK5" i="101"/>
  <c r="R90" i="101"/>
  <c r="Y28" i="62"/>
  <c r="BA4" i="101"/>
  <c r="S4" i="101"/>
  <c r="Q82" i="101"/>
  <c r="R4" i="101"/>
  <c r="AL5" i="101"/>
  <c r="BJ5" i="101"/>
  <c r="AV5" i="101"/>
  <c r="BI5" i="101"/>
  <c r="U4" i="101"/>
  <c r="AE4" i="101"/>
  <c r="X32" i="62"/>
  <c r="Q79" i="101"/>
  <c r="Q47" i="101"/>
  <c r="Q30" i="101"/>
  <c r="R30" i="62"/>
  <c r="S17" i="101"/>
  <c r="Q73" i="101"/>
  <c r="Q9" i="101"/>
  <c r="AW4" i="101"/>
  <c r="Q90" i="101"/>
  <c r="Q87" i="101"/>
  <c r="R87" i="62"/>
  <c r="S87" i="62" s="1"/>
  <c r="T87" i="62" s="1"/>
  <c r="U87" i="62" s="1"/>
  <c r="V87" i="62" s="1"/>
  <c r="W87" i="62" s="1"/>
  <c r="X87" i="62" s="1"/>
  <c r="Y87" i="62" s="1"/>
  <c r="Z87" i="62" s="1"/>
  <c r="AA87" i="62" s="1"/>
  <c r="AB87" i="62" s="1"/>
  <c r="AC87" i="62" s="1"/>
  <c r="AD87" i="62" s="1"/>
  <c r="AE87" i="62" s="1"/>
  <c r="AF87" i="62" s="1"/>
  <c r="AG87" i="62" s="1"/>
  <c r="AH87" i="62" s="1"/>
  <c r="AI87" i="62" s="1"/>
  <c r="AJ87" i="62" s="1"/>
  <c r="AK87" i="62" s="1"/>
  <c r="AL87" i="62" s="1"/>
  <c r="AM87" i="62" s="1"/>
  <c r="AN87" i="62" s="1"/>
  <c r="AO87" i="62" s="1"/>
  <c r="AP87" i="62" s="1"/>
  <c r="AQ87" i="62" s="1"/>
  <c r="AR87" i="62" s="1"/>
  <c r="AS87" i="62" s="1"/>
  <c r="AT87" i="62" s="1"/>
  <c r="AU87" i="62" s="1"/>
  <c r="AV87" i="62" s="1"/>
  <c r="AW87" i="62" s="1"/>
  <c r="AX87" i="62" s="1"/>
  <c r="AY87" i="62" s="1"/>
  <c r="AZ87" i="62" s="1"/>
  <c r="BA87" i="62" s="1"/>
  <c r="BB87" i="62" s="1"/>
  <c r="BC87" i="62" s="1"/>
  <c r="BD87" i="62" s="1"/>
  <c r="BE87" i="62" s="1"/>
  <c r="BF87" i="62" s="1"/>
  <c r="BG87" i="62" s="1"/>
  <c r="BH87" i="62" s="1"/>
  <c r="BI87" i="62" s="1"/>
  <c r="BJ87" i="62" s="1"/>
  <c r="Q75" i="101"/>
  <c r="S42" i="62"/>
  <c r="Q27" i="101"/>
  <c r="BE24" i="104"/>
  <c r="AD5" i="101"/>
  <c r="Q28" i="101"/>
  <c r="AU24" i="104"/>
  <c r="AJ38" i="62"/>
  <c r="AT4" i="101"/>
  <c r="AL4" i="101"/>
  <c r="AO5" i="101"/>
  <c r="Q49" i="101"/>
  <c r="Q33" i="101"/>
  <c r="Q53" i="101"/>
  <c r="R23" i="101"/>
  <c r="S18" i="101"/>
  <c r="BG4" i="101"/>
  <c r="T45" i="62"/>
  <c r="U45" i="62" s="1"/>
  <c r="V45" i="62" s="1"/>
  <c r="W45" i="62" s="1"/>
  <c r="X45" i="62" s="1"/>
  <c r="Y45" i="62" s="1"/>
  <c r="AI24" i="104"/>
  <c r="AG5" i="101"/>
  <c r="Q8" i="101"/>
  <c r="Q56" i="101"/>
  <c r="BF4" i="101"/>
  <c r="Q80" i="101"/>
  <c r="AE5" i="101"/>
  <c r="AT5" i="101"/>
  <c r="AP5" i="101"/>
  <c r="R55" i="101"/>
  <c r="AI4" i="101"/>
  <c r="AP4" i="101"/>
  <c r="Q50" i="101"/>
  <c r="Q34" i="101"/>
  <c r="AL35" i="62"/>
  <c r="BD5" i="101"/>
  <c r="Q83" i="101"/>
  <c r="Q39" i="101"/>
  <c r="Q88" i="101"/>
  <c r="BH24" i="104"/>
  <c r="Q44" i="101"/>
  <c r="R44" i="62"/>
  <c r="R44" i="101" s="1"/>
  <c r="AA4" i="101"/>
  <c r="Q63" i="101"/>
  <c r="Q31" i="101"/>
  <c r="W5" i="101"/>
  <c r="Q48" i="101"/>
  <c r="Q25" i="101"/>
  <c r="Z4" i="101"/>
  <c r="Y4" i="101"/>
  <c r="Q58" i="101"/>
  <c r="R13" i="101"/>
  <c r="Q59" i="101"/>
  <c r="BE5" i="101"/>
  <c r="T41" i="62"/>
  <c r="AA41" i="104" l="1"/>
  <c r="Z39" i="104"/>
  <c r="W29" i="62"/>
  <c r="X30" i="104" s="1"/>
  <c r="R25" i="101"/>
  <c r="BG5" i="101"/>
  <c r="T19" i="101"/>
  <c r="R58" i="101"/>
  <c r="R77" i="101"/>
  <c r="R61" i="101"/>
  <c r="BF6" i="101"/>
  <c r="BG7" i="101" s="1"/>
  <c r="X6" i="101"/>
  <c r="R45" i="101"/>
  <c r="R9" i="101"/>
  <c r="R39" i="101"/>
  <c r="AW5" i="101"/>
  <c r="R29" i="101"/>
  <c r="R28" i="101"/>
  <c r="R10" i="101"/>
  <c r="R31" i="101"/>
  <c r="R24" i="62"/>
  <c r="W29" i="104" s="1"/>
  <c r="R72" i="101"/>
  <c r="R78" i="101"/>
  <c r="R33" i="101"/>
  <c r="R38" i="101"/>
  <c r="S39" i="101" s="1"/>
  <c r="R52" i="101"/>
  <c r="R43" i="101"/>
  <c r="R42" i="101"/>
  <c r="AS5" i="101"/>
  <c r="T14" i="101"/>
  <c r="S16" i="101"/>
  <c r="S15" i="101"/>
  <c r="R60" i="101"/>
  <c r="R32" i="101"/>
  <c r="S33" i="101" s="1"/>
  <c r="R74" i="101"/>
  <c r="R70" i="101"/>
  <c r="S38" i="101"/>
  <c r="S12" i="101"/>
  <c r="S20" i="101"/>
  <c r="BA5" i="101"/>
  <c r="S14" i="101"/>
  <c r="R26" i="101"/>
  <c r="R64" i="101"/>
  <c r="AY5" i="101"/>
  <c r="AZ6" i="101" s="1"/>
  <c r="R35" i="101"/>
  <c r="AH5" i="101"/>
  <c r="X5" i="101"/>
  <c r="Y6" i="101" s="1"/>
  <c r="R34" i="101"/>
  <c r="R80" i="101"/>
  <c r="AM63" i="104"/>
  <c r="R62" i="101"/>
  <c r="R27" i="101"/>
  <c r="R82" i="101"/>
  <c r="R56" i="101"/>
  <c r="S21" i="101"/>
  <c r="S6" i="101"/>
  <c r="S19" i="101"/>
  <c r="Z6" i="101"/>
  <c r="R75" i="101"/>
  <c r="S76" i="101" s="1"/>
  <c r="R65" i="101"/>
  <c r="S22" i="101"/>
  <c r="S45" i="101"/>
  <c r="R89" i="101"/>
  <c r="R84" i="101"/>
  <c r="R51" i="101"/>
  <c r="S56" i="101"/>
  <c r="Z40" i="104"/>
  <c r="R50" i="101"/>
  <c r="R83" i="101"/>
  <c r="R86" i="101"/>
  <c r="S87" i="101" s="1"/>
  <c r="R79" i="101"/>
  <c r="R46" i="101"/>
  <c r="S47" i="101" s="1"/>
  <c r="R71" i="101"/>
  <c r="R73" i="101"/>
  <c r="R41" i="101"/>
  <c r="R66" i="101"/>
  <c r="AI5" i="101"/>
  <c r="S7" i="101"/>
  <c r="R53" i="101"/>
  <c r="S54" i="101" s="1"/>
  <c r="T8" i="101"/>
  <c r="R8" i="101"/>
  <c r="S8" i="101"/>
  <c r="Z41" i="104"/>
  <c r="S63" i="101"/>
  <c r="S36" i="101"/>
  <c r="S40" i="101"/>
  <c r="T41" i="101" s="1"/>
  <c r="R36" i="101"/>
  <c r="R40" i="101"/>
  <c r="R47" i="101"/>
  <c r="Y5" i="113"/>
  <c r="AJ5" i="113"/>
  <c r="AQ5" i="113"/>
  <c r="AA5" i="113"/>
  <c r="AK5" i="113"/>
  <c r="AW5" i="113"/>
  <c r="R63" i="101"/>
  <c r="AV5" i="113"/>
  <c r="AF5" i="113"/>
  <c r="AR5" i="113"/>
  <c r="AD5" i="113"/>
  <c r="W5" i="113"/>
  <c r="AE5" i="113"/>
  <c r="AX5" i="113"/>
  <c r="BC5" i="113"/>
  <c r="BI5" i="113"/>
  <c r="AN5" i="113"/>
  <c r="BA5" i="113"/>
  <c r="BB5" i="113"/>
  <c r="AG5" i="113"/>
  <c r="BD5" i="113"/>
  <c r="X5" i="113"/>
  <c r="BJ5" i="113"/>
  <c r="AT5" i="113"/>
  <c r="BG5" i="113"/>
  <c r="AZ5" i="113"/>
  <c r="AP5" i="113"/>
  <c r="AH5" i="113"/>
  <c r="AS5" i="113"/>
  <c r="BE5" i="113"/>
  <c r="BF5" i="113"/>
  <c r="AM5" i="113"/>
  <c r="AI5" i="113"/>
  <c r="AC5" i="113"/>
  <c r="Z5" i="113"/>
  <c r="AL5" i="113"/>
  <c r="AO5" i="113"/>
  <c r="AY5" i="113"/>
  <c r="AB5" i="113"/>
  <c r="BH5" i="113"/>
  <c r="AU5" i="113"/>
  <c r="R68" i="101"/>
  <c r="Q68" i="101"/>
  <c r="S68" i="101"/>
  <c r="AJ63" i="104"/>
  <c r="R30" i="101"/>
  <c r="R54" i="101"/>
  <c r="AL65" i="104"/>
  <c r="R57" i="101"/>
  <c r="AL64" i="104"/>
  <c r="AN64" i="104"/>
  <c r="AB41" i="104"/>
  <c r="R85" i="101"/>
  <c r="R87" i="101"/>
  <c r="R92" i="101"/>
  <c r="AU6" i="101"/>
  <c r="BA6" i="101"/>
  <c r="R91" i="101"/>
  <c r="S11" i="101"/>
  <c r="AW6" i="101"/>
  <c r="BB5" i="101"/>
  <c r="U41" i="62"/>
  <c r="AB5" i="101"/>
  <c r="S44" i="62"/>
  <c r="S44" i="101" s="1"/>
  <c r="AE57" i="104"/>
  <c r="AF58" i="104"/>
  <c r="AR40" i="62"/>
  <c r="AM35" i="62"/>
  <c r="AQ5" i="101"/>
  <c r="X36" i="62"/>
  <c r="AA39" i="104" s="1"/>
  <c r="AK63" i="104"/>
  <c r="AE39" i="62"/>
  <c r="AA40" i="104"/>
  <c r="AP6" i="101"/>
  <c r="AX6" i="101"/>
  <c r="AD6" i="101"/>
  <c r="R76" i="101"/>
  <c r="AM6" i="101"/>
  <c r="S5" i="101"/>
  <c r="AH6" i="101"/>
  <c r="BH5" i="101"/>
  <c r="R48" i="101"/>
  <c r="R59" i="101"/>
  <c r="AA5" i="101"/>
  <c r="BE6" i="101"/>
  <c r="AJ5" i="101"/>
  <c r="AQ6" i="101"/>
  <c r="AF6" i="101"/>
  <c r="S83" i="101"/>
  <c r="AK64" i="104"/>
  <c r="AM5" i="101"/>
  <c r="AK38" i="62"/>
  <c r="AJ64" i="104"/>
  <c r="AE6" i="101"/>
  <c r="S42" i="101"/>
  <c r="T42" i="62"/>
  <c r="R88" i="101"/>
  <c r="AX5" i="101"/>
  <c r="AK65" i="104"/>
  <c r="S30" i="62"/>
  <c r="AM64" i="104"/>
  <c r="X29" i="62"/>
  <c r="Y32" i="62"/>
  <c r="BD6" i="101"/>
  <c r="S28" i="101"/>
  <c r="AL6" i="101"/>
  <c r="S57" i="101"/>
  <c r="R49" i="101"/>
  <c r="V6" i="101"/>
  <c r="AO6" i="101"/>
  <c r="T18" i="101"/>
  <c r="AF5" i="101"/>
  <c r="V5" i="101"/>
  <c r="BJ6" i="101"/>
  <c r="Z28" i="62"/>
  <c r="AS6" i="101"/>
  <c r="AH57" i="62"/>
  <c r="AO65" i="104"/>
  <c r="Z5" i="101"/>
  <c r="S27" i="101"/>
  <c r="AE58" i="104"/>
  <c r="BG6" i="101"/>
  <c r="S85" i="101"/>
  <c r="AJ65" i="104"/>
  <c r="AL63" i="104"/>
  <c r="T57" i="101"/>
  <c r="R81" i="101"/>
  <c r="Z45" i="62"/>
  <c r="AA45" i="62" s="1"/>
  <c r="AB45" i="62" s="1"/>
  <c r="W31" i="62"/>
  <c r="AU5" i="101"/>
  <c r="AM65" i="104"/>
  <c r="T5" i="101"/>
  <c r="AN65" i="104"/>
  <c r="S91" i="101"/>
  <c r="S24" i="62"/>
  <c r="R24" i="101"/>
  <c r="S50" i="101" l="1"/>
  <c r="S25" i="101"/>
  <c r="T40" i="101"/>
  <c r="S60" i="101"/>
  <c r="S88" i="101"/>
  <c r="T55" i="101"/>
  <c r="T69" i="101"/>
  <c r="S64" i="101"/>
  <c r="S41" i="101"/>
  <c r="T37" i="101"/>
  <c r="S67" i="101"/>
  <c r="S74" i="101"/>
  <c r="S51" i="101"/>
  <c r="T20" i="101"/>
  <c r="T22" i="101"/>
  <c r="S65" i="101"/>
  <c r="T15" i="101"/>
  <c r="T21" i="101"/>
  <c r="S71" i="101"/>
  <c r="T16" i="101"/>
  <c r="T17" i="101"/>
  <c r="AT6" i="101"/>
  <c r="S79" i="101"/>
  <c r="S89" i="101"/>
  <c r="S86" i="101"/>
  <c r="S55" i="101"/>
  <c r="R69" i="101"/>
  <c r="S37" i="101"/>
  <c r="U9" i="101"/>
  <c r="AJ6" i="101"/>
  <c r="S52" i="101"/>
  <c r="S90" i="101"/>
  <c r="T23" i="101"/>
  <c r="S66" i="101"/>
  <c r="AA7" i="101"/>
  <c r="S35" i="101"/>
  <c r="S32" i="101"/>
  <c r="S29" i="101"/>
  <c r="S46" i="101"/>
  <c r="S62" i="101"/>
  <c r="S59" i="101"/>
  <c r="BH6" i="101"/>
  <c r="S26" i="101"/>
  <c r="S82" i="101"/>
  <c r="BH8" i="101"/>
  <c r="U58" i="101"/>
  <c r="T84" i="101"/>
  <c r="T34" i="101"/>
  <c r="T88" i="101"/>
  <c r="T12" i="101"/>
  <c r="S58" i="101"/>
  <c r="S31" i="101"/>
  <c r="S69" i="101"/>
  <c r="T48" i="101"/>
  <c r="S72" i="101"/>
  <c r="S80" i="101"/>
  <c r="S84" i="101"/>
  <c r="T7" i="101"/>
  <c r="BB6" i="101"/>
  <c r="T13" i="101"/>
  <c r="T39" i="101"/>
  <c r="S75" i="101"/>
  <c r="S61" i="101"/>
  <c r="U15" i="101"/>
  <c r="S43" i="101"/>
  <c r="S53" i="101"/>
  <c r="S34" i="101"/>
  <c r="S73" i="101"/>
  <c r="T58" i="101"/>
  <c r="T86" i="101"/>
  <c r="U19" i="101"/>
  <c r="S49" i="101"/>
  <c r="T50" i="101" s="1"/>
  <c r="AY7" i="101"/>
  <c r="T45" i="101"/>
  <c r="S48" i="101"/>
  <c r="T64" i="101"/>
  <c r="T9" i="101"/>
  <c r="S9" i="101"/>
  <c r="T46" i="101"/>
  <c r="S81" i="101"/>
  <c r="AI6" i="101"/>
  <c r="S10" i="101"/>
  <c r="Y7" i="101"/>
  <c r="S78" i="101"/>
  <c r="U20" i="101"/>
  <c r="Q94" i="101"/>
  <c r="BF6" i="113"/>
  <c r="BD6" i="113"/>
  <c r="AX6" i="113"/>
  <c r="AV6" i="113"/>
  <c r="AM6" i="113"/>
  <c r="AD6" i="113"/>
  <c r="AN6" i="113"/>
  <c r="AU6" i="113"/>
  <c r="Y6" i="113"/>
  <c r="AO6" i="113"/>
  <c r="AF6" i="113"/>
  <c r="AG6" i="113"/>
  <c r="AC6" i="113"/>
  <c r="AI6" i="113"/>
  <c r="AH6" i="113"/>
  <c r="AB6" i="113"/>
  <c r="AA6" i="113"/>
  <c r="AJ6" i="113"/>
  <c r="AT6" i="113"/>
  <c r="BB6" i="113"/>
  <c r="BJ6" i="113"/>
  <c r="X6" i="113"/>
  <c r="AS6" i="113"/>
  <c r="AW6" i="113"/>
  <c r="Z6" i="113"/>
  <c r="AP6" i="113"/>
  <c r="BH6" i="113"/>
  <c r="AY6" i="113"/>
  <c r="AK6" i="113"/>
  <c r="BI6" i="113"/>
  <c r="AZ6" i="113"/>
  <c r="BG6" i="113"/>
  <c r="AQ6" i="113"/>
  <c r="BA6" i="113"/>
  <c r="BE6" i="113"/>
  <c r="BC6" i="113"/>
  <c r="AE6" i="113"/>
  <c r="AL6" i="113"/>
  <c r="AR6" i="113"/>
  <c r="AM90" i="57"/>
  <c r="BH82" i="57"/>
  <c r="AM82" i="57"/>
  <c r="M81" i="57"/>
  <c r="M81" i="68" s="1"/>
  <c r="BH76" i="57"/>
  <c r="BH68" i="57"/>
  <c r="BH64" i="57"/>
  <c r="BH60" i="57"/>
  <c r="BH56" i="57"/>
  <c r="BH52" i="57"/>
  <c r="BH48" i="57"/>
  <c r="BH44" i="57"/>
  <c r="BH40" i="57"/>
  <c r="BH36" i="57"/>
  <c r="BH32" i="57"/>
  <c r="BH28" i="57"/>
  <c r="BH24" i="57"/>
  <c r="BH20" i="57"/>
  <c r="BH16" i="57"/>
  <c r="BH12" i="57"/>
  <c r="BH8" i="57"/>
  <c r="BH4" i="57"/>
  <c r="BH88" i="57"/>
  <c r="BH84" i="57"/>
  <c r="AM79" i="57"/>
  <c r="M79" i="57"/>
  <c r="M79" i="68" s="1"/>
  <c r="M68" i="57"/>
  <c r="M68" i="68" s="1"/>
  <c r="M56" i="57"/>
  <c r="M56" i="68" s="1"/>
  <c r="M48" i="57"/>
  <c r="M40" i="57"/>
  <c r="M40" i="68" s="1"/>
  <c r="M20" i="57"/>
  <c r="M20" i="68" s="1"/>
  <c r="M4" i="57"/>
  <c r="M4" i="68" s="1"/>
  <c r="BH85" i="57"/>
  <c r="AM85" i="57"/>
  <c r="BH77" i="57"/>
  <c r="BH73" i="57"/>
  <c r="BH69" i="57"/>
  <c r="BH65" i="57"/>
  <c r="BH61" i="57"/>
  <c r="BH57" i="57"/>
  <c r="BH53" i="57"/>
  <c r="BH49" i="57"/>
  <c r="BH45" i="57"/>
  <c r="BH41" i="57"/>
  <c r="BH37" i="57"/>
  <c r="BH33" i="57"/>
  <c r="BH29" i="57"/>
  <c r="BH25" i="57"/>
  <c r="BH21" i="57"/>
  <c r="BH17" i="57"/>
  <c r="BH13" i="57"/>
  <c r="BH9" i="57"/>
  <c r="BH5" i="57"/>
  <c r="AM87" i="57"/>
  <c r="M64" i="57"/>
  <c r="M64" i="68" s="1"/>
  <c r="M24" i="57"/>
  <c r="M24" i="68" s="1"/>
  <c r="M12" i="57"/>
  <c r="M12" i="68" s="1"/>
  <c r="M92" i="57"/>
  <c r="M92" i="68" s="1"/>
  <c r="M88" i="57"/>
  <c r="M88" i="68" s="1"/>
  <c r="M80" i="57"/>
  <c r="M80" i="68" s="1"/>
  <c r="M75" i="57"/>
  <c r="M75" i="68" s="1"/>
  <c r="AM74" i="57"/>
  <c r="M71" i="57"/>
  <c r="M71" i="68" s="1"/>
  <c r="AM70" i="57"/>
  <c r="M67" i="57"/>
  <c r="M67" i="68" s="1"/>
  <c r="AM66" i="57"/>
  <c r="M63" i="57"/>
  <c r="M63" i="68" s="1"/>
  <c r="AM62" i="57"/>
  <c r="M59" i="57"/>
  <c r="M59" i="68" s="1"/>
  <c r="AM58" i="57"/>
  <c r="M55" i="57"/>
  <c r="M55" i="68" s="1"/>
  <c r="AM54" i="57"/>
  <c r="M51" i="57"/>
  <c r="M51" i="68" s="1"/>
  <c r="AM50" i="57"/>
  <c r="M47" i="57"/>
  <c r="M47" i="68" s="1"/>
  <c r="AM46" i="57"/>
  <c r="M43" i="57"/>
  <c r="M43" i="68" s="1"/>
  <c r="AM42" i="57"/>
  <c r="M39" i="57"/>
  <c r="M39" i="68" s="1"/>
  <c r="AM38" i="57"/>
  <c r="M35" i="57"/>
  <c r="M35" i="68" s="1"/>
  <c r="AM34" i="57"/>
  <c r="M31" i="57"/>
  <c r="M31" i="68" s="1"/>
  <c r="AM30" i="57"/>
  <c r="M27" i="57"/>
  <c r="M27" i="68" s="1"/>
  <c r="AM26" i="57"/>
  <c r="M23" i="57"/>
  <c r="M23" i="68" s="1"/>
  <c r="AM22" i="57"/>
  <c r="M19" i="57"/>
  <c r="M19" i="68" s="1"/>
  <c r="AM18" i="57"/>
  <c r="M15" i="57"/>
  <c r="M15" i="68" s="1"/>
  <c r="AM14" i="57"/>
  <c r="M11" i="57"/>
  <c r="M11" i="68" s="1"/>
  <c r="AM10" i="57"/>
  <c r="M7" i="57"/>
  <c r="M7" i="68" s="1"/>
  <c r="AM6" i="57"/>
  <c r="M3" i="57"/>
  <c r="BH80" i="57"/>
  <c r="M76" i="57"/>
  <c r="M76" i="68" s="1"/>
  <c r="S92" i="101"/>
  <c r="BH72" i="57"/>
  <c r="BH90" i="57"/>
  <c r="M89" i="57"/>
  <c r="M89" i="68" s="1"/>
  <c r="AM91" i="57"/>
  <c r="BH86" i="57"/>
  <c r="AM86" i="57"/>
  <c r="M85" i="57"/>
  <c r="M85" i="68" s="1"/>
  <c r="BH78" i="57"/>
  <c r="AM78" i="57"/>
  <c r="AM77" i="57"/>
  <c r="AM73" i="57"/>
  <c r="AM69" i="57"/>
  <c r="AM65" i="57"/>
  <c r="AM61" i="57"/>
  <c r="AM57" i="57"/>
  <c r="AM53" i="57"/>
  <c r="AM49" i="57"/>
  <c r="AM45" i="57"/>
  <c r="AM41" i="57"/>
  <c r="AM37" i="57"/>
  <c r="AM33" i="57"/>
  <c r="AM29" i="57"/>
  <c r="AM25" i="57"/>
  <c r="AM21" i="57"/>
  <c r="AM17" i="57"/>
  <c r="AM13" i="57"/>
  <c r="AM9" i="57"/>
  <c r="AM5" i="57"/>
  <c r="M87" i="57"/>
  <c r="AM83" i="57"/>
  <c r="M52" i="57"/>
  <c r="M52" i="68" s="1"/>
  <c r="M44" i="57"/>
  <c r="M44" i="68" s="1"/>
  <c r="BH89" i="57"/>
  <c r="AM89" i="57"/>
  <c r="BH81" i="57"/>
  <c r="AM81" i="57"/>
  <c r="M83" i="57"/>
  <c r="M83" i="68" s="1"/>
  <c r="M72" i="57"/>
  <c r="M72" i="68" s="1"/>
  <c r="M32" i="57"/>
  <c r="M32" i="68" s="1"/>
  <c r="M28" i="57"/>
  <c r="M28" i="68" s="1"/>
  <c r="M8" i="57"/>
  <c r="M8" i="68" s="1"/>
  <c r="M84" i="57"/>
  <c r="M84" i="68" s="1"/>
  <c r="M91" i="57"/>
  <c r="M91" i="68" s="1"/>
  <c r="M60" i="57"/>
  <c r="M60" i="68" s="1"/>
  <c r="M36" i="57"/>
  <c r="M36" i="68" s="1"/>
  <c r="M16" i="57"/>
  <c r="M16" i="68" s="1"/>
  <c r="T24" i="62"/>
  <c r="X29" i="104"/>
  <c r="T25" i="104"/>
  <c r="Z7" i="101"/>
  <c r="AW92" i="57"/>
  <c r="BI91" i="57"/>
  <c r="Q91" i="57"/>
  <c r="BC90" i="57"/>
  <c r="W90" i="57"/>
  <c r="AY89" i="57"/>
  <c r="AC89" i="57"/>
  <c r="BF88" i="57"/>
  <c r="Z88" i="57"/>
  <c r="BB87" i="57"/>
  <c r="V87" i="57"/>
  <c r="AP84" i="57"/>
  <c r="J84" i="57"/>
  <c r="AL83" i="57"/>
  <c r="F83" i="57"/>
  <c r="AH82" i="57"/>
  <c r="AY81" i="57"/>
  <c r="S81" i="57"/>
  <c r="AV80" i="57"/>
  <c r="Z80" i="57"/>
  <c r="BB79" i="57"/>
  <c r="AQ79" i="57"/>
  <c r="V79" i="57"/>
  <c r="K79" i="57"/>
  <c r="AX78" i="57"/>
  <c r="AA78" i="57"/>
  <c r="BC77" i="57"/>
  <c r="G77" i="57"/>
  <c r="T76" i="57"/>
  <c r="AG75" i="57"/>
  <c r="AQ74" i="57"/>
  <c r="BC73" i="57"/>
  <c r="AZ72" i="57"/>
  <c r="D72" i="57"/>
  <c r="AG71" i="57"/>
  <c r="AQ70" i="57"/>
  <c r="K70" i="57"/>
  <c r="G69" i="57"/>
  <c r="T68" i="57"/>
  <c r="AG67" i="57"/>
  <c r="AQ66" i="57"/>
  <c r="AZ64" i="57"/>
  <c r="D64" i="57"/>
  <c r="Q63" i="57"/>
  <c r="AA62" i="57"/>
  <c r="BC61" i="57"/>
  <c r="G61" i="57"/>
  <c r="D60" i="57"/>
  <c r="AQ58" i="57"/>
  <c r="AZ56" i="57"/>
  <c r="D56" i="57"/>
  <c r="Q55" i="57"/>
  <c r="W53" i="57"/>
  <c r="AZ48" i="57"/>
  <c r="T48" i="57"/>
  <c r="AG47" i="57"/>
  <c r="AQ46" i="57"/>
  <c r="K46" i="57"/>
  <c r="BC45" i="57"/>
  <c r="G45" i="57"/>
  <c r="AJ44" i="57"/>
  <c r="AW43" i="57"/>
  <c r="Q43" i="57"/>
  <c r="AQ42" i="57"/>
  <c r="K42" i="57"/>
  <c r="W41" i="57"/>
  <c r="AZ40" i="57"/>
  <c r="T40" i="57"/>
  <c r="AG39" i="57"/>
  <c r="BG38" i="57"/>
  <c r="AA38" i="57"/>
  <c r="BC37" i="57"/>
  <c r="G37" i="57"/>
  <c r="T36" i="57"/>
  <c r="AW35" i="57"/>
  <c r="Q35" i="57"/>
  <c r="AQ34" i="57"/>
  <c r="K34" i="57"/>
  <c r="W33" i="57"/>
  <c r="AJ32" i="57"/>
  <c r="D32" i="57"/>
  <c r="Q31" i="57"/>
  <c r="AA30" i="57"/>
  <c r="BC29" i="57"/>
  <c r="G29" i="57"/>
  <c r="T28" i="57"/>
  <c r="AG27" i="57"/>
  <c r="AQ26" i="57"/>
  <c r="G25" i="57"/>
  <c r="AJ24" i="57"/>
  <c r="D24" i="57"/>
  <c r="AG23" i="57"/>
  <c r="BG22" i="57"/>
  <c r="AA22" i="57"/>
  <c r="BC21" i="57"/>
  <c r="G21" i="57"/>
  <c r="AJ20" i="57"/>
  <c r="AW19" i="57"/>
  <c r="AG19" i="57"/>
  <c r="AQ18" i="57"/>
  <c r="BC17" i="57"/>
  <c r="W17" i="57"/>
  <c r="AJ16" i="57"/>
  <c r="D16" i="57"/>
  <c r="AQ14" i="57"/>
  <c r="G13" i="57"/>
  <c r="T12" i="57"/>
  <c r="Q11" i="57"/>
  <c r="AJ8" i="57"/>
  <c r="AW7" i="57"/>
  <c r="BG6" i="57"/>
  <c r="AZ4" i="57"/>
  <c r="Y4" i="57"/>
  <c r="AY91" i="57"/>
  <c r="AY90" i="57"/>
  <c r="O89" i="57"/>
  <c r="O89" i="68" s="1"/>
  <c r="Q88" i="57"/>
  <c r="AN86" i="57"/>
  <c r="AJ81" i="57"/>
  <c r="BI79" i="57"/>
  <c r="BD78" i="57"/>
  <c r="AS76" i="57"/>
  <c r="V74" i="57"/>
  <c r="U72" i="57"/>
  <c r="F70" i="57"/>
  <c r="AK68" i="57"/>
  <c r="J67" i="57"/>
  <c r="BA64" i="57"/>
  <c r="Z63" i="57"/>
  <c r="H61" i="57"/>
  <c r="AC60" i="57"/>
  <c r="BB58" i="57"/>
  <c r="X57" i="57"/>
  <c r="AX55" i="57"/>
  <c r="BJ54" i="57"/>
  <c r="V54" i="57"/>
  <c r="BA52" i="57"/>
  <c r="Z51" i="57"/>
  <c r="BD49" i="57"/>
  <c r="H49" i="57"/>
  <c r="AX47" i="57"/>
  <c r="AD46" i="57"/>
  <c r="BA44" i="57"/>
  <c r="AL42" i="57"/>
  <c r="AK40" i="57"/>
  <c r="AD38" i="57"/>
  <c r="E36" i="57"/>
  <c r="AF33" i="57"/>
  <c r="R31" i="57"/>
  <c r="BA28" i="57"/>
  <c r="AD26" i="57"/>
  <c r="E24" i="57"/>
  <c r="F22" i="57"/>
  <c r="AK20" i="57"/>
  <c r="AF17" i="57"/>
  <c r="R15" i="57"/>
  <c r="U12" i="57"/>
  <c r="AV9" i="57"/>
  <c r="AC8" i="57"/>
  <c r="F6" i="57"/>
  <c r="BJ92" i="57"/>
  <c r="AD92" i="57"/>
  <c r="AL91" i="57"/>
  <c r="BB90" i="57"/>
  <c r="Q89" i="57"/>
  <c r="AT88" i="57"/>
  <c r="N88" i="57"/>
  <c r="AE87" i="57"/>
  <c r="J87" i="57"/>
  <c r="AL86" i="57"/>
  <c r="F86" i="57"/>
  <c r="AG85" i="57"/>
  <c r="BJ84" i="57"/>
  <c r="AD84" i="57"/>
  <c r="AU83" i="57"/>
  <c r="E83" i="57"/>
  <c r="AF82" i="57"/>
  <c r="Q81" i="57"/>
  <c r="AT80" i="57"/>
  <c r="Y80" i="57"/>
  <c r="AP79" i="57"/>
  <c r="J79" i="57"/>
  <c r="Z78" i="57"/>
  <c r="AZ77" i="57"/>
  <c r="T77" i="57"/>
  <c r="AG76" i="57"/>
  <c r="AD75" i="57"/>
  <c r="AP74" i="57"/>
  <c r="AZ73" i="57"/>
  <c r="D73" i="57"/>
  <c r="AW72" i="57"/>
  <c r="BJ71" i="57"/>
  <c r="BF70" i="57"/>
  <c r="J70" i="57"/>
  <c r="T69" i="57"/>
  <c r="AW68" i="57"/>
  <c r="BJ67" i="57"/>
  <c r="AD67" i="57"/>
  <c r="AP66" i="57"/>
  <c r="Z66" i="57"/>
  <c r="AJ65" i="57"/>
  <c r="AW64" i="57"/>
  <c r="BJ63" i="57"/>
  <c r="N63" i="57"/>
  <c r="N63" i="68" s="1"/>
  <c r="Z62" i="57"/>
  <c r="AZ61" i="57"/>
  <c r="D61" i="57"/>
  <c r="Q60" i="57"/>
  <c r="AD59" i="57"/>
  <c r="AP58" i="57"/>
  <c r="AZ57" i="57"/>
  <c r="D57" i="57"/>
  <c r="AG56" i="57"/>
  <c r="AT55" i="57"/>
  <c r="N55" i="57"/>
  <c r="N55" i="68" s="1"/>
  <c r="Z54" i="57"/>
  <c r="AJ53" i="57"/>
  <c r="AW52" i="57"/>
  <c r="AD51" i="57"/>
  <c r="Z50" i="57"/>
  <c r="AJ49" i="57"/>
  <c r="D49" i="57"/>
  <c r="Q48" i="57"/>
  <c r="BJ47" i="57"/>
  <c r="N47" i="57"/>
  <c r="N47" i="68" s="1"/>
  <c r="Z46" i="57"/>
  <c r="AJ45" i="57"/>
  <c r="AW44" i="57"/>
  <c r="AT43" i="57"/>
  <c r="BF42" i="57"/>
  <c r="AP42" i="57"/>
  <c r="AZ41" i="57"/>
  <c r="D41" i="57"/>
  <c r="Q40" i="57"/>
  <c r="BJ39" i="57"/>
  <c r="N39" i="57"/>
  <c r="N39" i="68" s="1"/>
  <c r="Z38" i="57"/>
  <c r="T37" i="57"/>
  <c r="AG36" i="57"/>
  <c r="AT35" i="57"/>
  <c r="BF34" i="57"/>
  <c r="J34" i="57"/>
  <c r="T33" i="57"/>
  <c r="AW32" i="57"/>
  <c r="BJ31" i="57"/>
  <c r="N31" i="57"/>
  <c r="N31" i="68" s="1"/>
  <c r="Z30" i="57"/>
  <c r="AZ29" i="57"/>
  <c r="D29" i="57"/>
  <c r="Q28" i="57"/>
  <c r="AD27" i="57"/>
  <c r="AP26" i="57"/>
  <c r="J26" i="57"/>
  <c r="T25" i="57"/>
  <c r="AG24" i="57"/>
  <c r="AT23" i="57"/>
  <c r="AP22" i="57"/>
  <c r="J22" i="57"/>
  <c r="T21" i="57"/>
  <c r="AG20" i="57"/>
  <c r="AT19" i="57"/>
  <c r="BF18" i="57"/>
  <c r="AZ17" i="57"/>
  <c r="T17" i="57"/>
  <c r="AG16" i="57"/>
  <c r="AT15" i="57"/>
  <c r="BF14" i="57"/>
  <c r="AZ13" i="57"/>
  <c r="D13" i="57"/>
  <c r="AG12" i="57"/>
  <c r="AT11" i="57"/>
  <c r="BF10" i="57"/>
  <c r="J10" i="57"/>
  <c r="AJ9" i="57"/>
  <c r="AG8" i="57"/>
  <c r="AT7" i="57"/>
  <c r="BF6" i="57"/>
  <c r="J6" i="57"/>
  <c r="T5" i="57"/>
  <c r="AG4" i="57"/>
  <c r="R92" i="57"/>
  <c r="BD90" i="57"/>
  <c r="AO89" i="57"/>
  <c r="BC87" i="57"/>
  <c r="AT86" i="57"/>
  <c r="H86" i="57"/>
  <c r="AJ85" i="57"/>
  <c r="BB84" i="57"/>
  <c r="AX83" i="57"/>
  <c r="H82" i="57"/>
  <c r="BB80" i="57"/>
  <c r="AS79" i="57"/>
  <c r="AD78" i="57"/>
  <c r="BA76" i="57"/>
  <c r="BJ74" i="57"/>
  <c r="Z71" i="57"/>
  <c r="BF67" i="57"/>
  <c r="AX63" i="57"/>
  <c r="BF59" i="57"/>
  <c r="H57" i="57"/>
  <c r="AN53" i="57"/>
  <c r="AP51" i="57"/>
  <c r="BI48" i="57"/>
  <c r="J47" i="57"/>
  <c r="AK44" i="57"/>
  <c r="AV41" i="57"/>
  <c r="BF39" i="57"/>
  <c r="N38" i="57"/>
  <c r="N38" i="68" s="1"/>
  <c r="U36" i="57"/>
  <c r="Z35" i="57"/>
  <c r="AL34" i="57"/>
  <c r="AV33" i="57"/>
  <c r="BI32" i="57"/>
  <c r="Z31" i="57"/>
  <c r="AT30" i="57"/>
  <c r="BI28" i="57"/>
  <c r="V26" i="57"/>
  <c r="AK24" i="57"/>
  <c r="BI20" i="57"/>
  <c r="J19" i="57"/>
  <c r="AC16" i="57"/>
  <c r="AL14" i="57"/>
  <c r="AN13" i="57"/>
  <c r="AX11" i="57"/>
  <c r="F10" i="57"/>
  <c r="Z7" i="57"/>
  <c r="J3" i="57"/>
  <c r="U92" i="57"/>
  <c r="BA91" i="57"/>
  <c r="I91" i="57"/>
  <c r="AJ90" i="57"/>
  <c r="D90" i="57"/>
  <c r="U89" i="57"/>
  <c r="AN88" i="57"/>
  <c r="H88" i="57"/>
  <c r="AI87" i="57"/>
  <c r="C87" i="57"/>
  <c r="T86" i="57"/>
  <c r="AV85" i="57"/>
  <c r="AK85" i="57"/>
  <c r="E85" i="57"/>
  <c r="AS84" i="57"/>
  <c r="AH84" i="57"/>
  <c r="BJ83" i="57"/>
  <c r="AD83" i="57"/>
  <c r="S83" i="57"/>
  <c r="AU82" i="57"/>
  <c r="O82" i="57"/>
  <c r="O82" i="68" s="1"/>
  <c r="AQ81" i="57"/>
  <c r="K81" i="57"/>
  <c r="AX80" i="57"/>
  <c r="R80" i="57"/>
  <c r="AI79" i="57"/>
  <c r="C79" i="57"/>
  <c r="AE78" i="57"/>
  <c r="AQ77" i="57"/>
  <c r="BD76" i="57"/>
  <c r="H76" i="57"/>
  <c r="U75" i="57"/>
  <c r="AE74" i="57"/>
  <c r="AQ73" i="57"/>
  <c r="AN72" i="57"/>
  <c r="BA71" i="57"/>
  <c r="E71" i="57"/>
  <c r="O70" i="57"/>
  <c r="O70" i="68" s="1"/>
  <c r="AA69" i="57"/>
  <c r="AN68" i="57"/>
  <c r="BA67" i="57"/>
  <c r="E67" i="57"/>
  <c r="O66" i="57"/>
  <c r="AA65" i="57"/>
  <c r="BD64" i="57"/>
  <c r="H64" i="57"/>
  <c r="U63" i="57"/>
  <c r="AE62" i="57"/>
  <c r="AQ61" i="57"/>
  <c r="BD60" i="57"/>
  <c r="X60" i="57"/>
  <c r="AK59" i="57"/>
  <c r="AU58" i="57"/>
  <c r="O58" i="57"/>
  <c r="AA57" i="57"/>
  <c r="AN56" i="57"/>
  <c r="BA55" i="57"/>
  <c r="AU54" i="57"/>
  <c r="BG53" i="57"/>
  <c r="K53" i="57"/>
  <c r="X52" i="57"/>
  <c r="AK51" i="57"/>
  <c r="AU50" i="57"/>
  <c r="BG49" i="57"/>
  <c r="BD48" i="57"/>
  <c r="H48" i="57"/>
  <c r="E47" i="57"/>
  <c r="O46" i="57"/>
  <c r="O46" i="68" s="1"/>
  <c r="K45" i="57"/>
  <c r="AN44" i="57"/>
  <c r="U43" i="57"/>
  <c r="AE42" i="57"/>
  <c r="AQ41" i="57"/>
  <c r="K41" i="57"/>
  <c r="X40" i="57"/>
  <c r="AK39" i="57"/>
  <c r="AU38" i="57"/>
  <c r="BG37" i="57"/>
  <c r="K37" i="57"/>
  <c r="AN36" i="57"/>
  <c r="BA35" i="57"/>
  <c r="E35" i="57"/>
  <c r="O34" i="57"/>
  <c r="AQ33" i="57"/>
  <c r="AA33" i="57"/>
  <c r="AN32" i="57"/>
  <c r="BA31" i="57"/>
  <c r="AU30" i="57"/>
  <c r="O30" i="57"/>
  <c r="O30" i="68" s="1"/>
  <c r="AA29" i="57"/>
  <c r="AN28" i="57"/>
  <c r="BA27" i="57"/>
  <c r="E27" i="57"/>
  <c r="O26" i="57"/>
  <c r="AA25" i="57"/>
  <c r="X24" i="57"/>
  <c r="U23" i="57"/>
  <c r="AE22" i="57"/>
  <c r="AQ21" i="57"/>
  <c r="BD20" i="57"/>
  <c r="H20" i="57"/>
  <c r="E19" i="57"/>
  <c r="BG17" i="57"/>
  <c r="K17" i="57"/>
  <c r="X16" i="57"/>
  <c r="U15" i="57"/>
  <c r="AE14" i="57"/>
  <c r="BG13" i="57"/>
  <c r="K13" i="57"/>
  <c r="X12" i="57"/>
  <c r="AK11" i="57"/>
  <c r="AU10" i="57"/>
  <c r="BG9" i="57"/>
  <c r="AA9" i="57"/>
  <c r="BD8" i="57"/>
  <c r="H8" i="57"/>
  <c r="U7" i="57"/>
  <c r="AU6" i="57"/>
  <c r="AQ5" i="57"/>
  <c r="K5" i="57"/>
  <c r="AN4" i="57"/>
  <c r="H4" i="57"/>
  <c r="AT91" i="57"/>
  <c r="AZ89" i="57"/>
  <c r="AX87" i="57"/>
  <c r="AY86" i="57"/>
  <c r="AU85" i="57"/>
  <c r="Q84" i="57"/>
  <c r="R83" i="57"/>
  <c r="N82" i="57"/>
  <c r="N82" i="68" s="1"/>
  <c r="AR80" i="57"/>
  <c r="R79" i="57"/>
  <c r="V78" i="57"/>
  <c r="AK76" i="57"/>
  <c r="R75" i="57"/>
  <c r="AN73" i="57"/>
  <c r="E72" i="57"/>
  <c r="V70" i="57"/>
  <c r="AS68" i="57"/>
  <c r="AD66" i="57"/>
  <c r="AS64" i="57"/>
  <c r="J63" i="57"/>
  <c r="AV61" i="57"/>
  <c r="Z59" i="57"/>
  <c r="AC56" i="57"/>
  <c r="BB54" i="57"/>
  <c r="AS52" i="57"/>
  <c r="R51" i="57"/>
  <c r="BA48" i="57"/>
  <c r="R47" i="57"/>
  <c r="AS44" i="57"/>
  <c r="BJ42" i="57"/>
  <c r="AD42" i="57"/>
  <c r="BA40" i="57"/>
  <c r="V38" i="57"/>
  <c r="BB34" i="57"/>
  <c r="BD13" i="57"/>
  <c r="AP11" i="57"/>
  <c r="AF9" i="57"/>
  <c r="BF7" i="57"/>
  <c r="AF5" i="57"/>
  <c r="X31" i="62"/>
  <c r="AC45" i="62"/>
  <c r="BH7" i="101"/>
  <c r="AA28" i="62"/>
  <c r="R94" i="101"/>
  <c r="Z32" i="62"/>
  <c r="Y29" i="62"/>
  <c r="Y30" i="104"/>
  <c r="T43" i="101"/>
  <c r="AK6" i="101"/>
  <c r="BI6" i="101"/>
  <c r="AI7" i="101"/>
  <c r="T6" i="101"/>
  <c r="AQ7" i="101"/>
  <c r="AR6" i="101"/>
  <c r="AX7" i="101"/>
  <c r="BB7" i="101"/>
  <c r="AV7" i="101"/>
  <c r="AP7" i="101"/>
  <c r="AB6" i="101"/>
  <c r="V41" i="62"/>
  <c r="Q92" i="57"/>
  <c r="AX91" i="57"/>
  <c r="AA91" i="57"/>
  <c r="AR90" i="57"/>
  <c r="BI89" i="57"/>
  <c r="S89" i="57"/>
  <c r="AV88" i="57"/>
  <c r="P88" i="57"/>
  <c r="P88" i="68" s="1"/>
  <c r="AX86" i="57"/>
  <c r="AB86" i="57"/>
  <c r="G86" i="57"/>
  <c r="AS85" i="57"/>
  <c r="X85" i="57"/>
  <c r="BA84" i="57"/>
  <c r="U84" i="57"/>
  <c r="AW83" i="57"/>
  <c r="Q83" i="57"/>
  <c r="AR82" i="57"/>
  <c r="L82" i="57"/>
  <c r="L82" i="68" s="1"/>
  <c r="AN81" i="57"/>
  <c r="BF80" i="57"/>
  <c r="P80" i="57"/>
  <c r="P80" i="68" s="1"/>
  <c r="AZ76" i="57"/>
  <c r="D76" i="57"/>
  <c r="BG74" i="57"/>
  <c r="G73" i="57"/>
  <c r="T72" i="57"/>
  <c r="Q71" i="57"/>
  <c r="AZ68" i="57"/>
  <c r="D68" i="57"/>
  <c r="BG66" i="57"/>
  <c r="K66" i="57"/>
  <c r="W65" i="57"/>
  <c r="T64" i="57"/>
  <c r="AG63" i="57"/>
  <c r="BG62" i="57"/>
  <c r="K62" i="57"/>
  <c r="W61" i="57"/>
  <c r="AJ60" i="57"/>
  <c r="AG59" i="57"/>
  <c r="BG58" i="57"/>
  <c r="K58" i="57"/>
  <c r="W57" i="57"/>
  <c r="AJ56" i="57"/>
  <c r="AW55" i="57"/>
  <c r="BG54" i="57"/>
  <c r="AA54" i="57"/>
  <c r="K54" i="57"/>
  <c r="BC53" i="57"/>
  <c r="G53" i="57"/>
  <c r="AJ52" i="57"/>
  <c r="D52" i="57"/>
  <c r="Q51" i="57"/>
  <c r="AQ50" i="57"/>
  <c r="K50" i="57"/>
  <c r="G49" i="57"/>
  <c r="D48" i="57"/>
  <c r="BG46" i="57"/>
  <c r="AZ44" i="57"/>
  <c r="T44" i="57"/>
  <c r="AG43" i="57"/>
  <c r="BG42" i="57"/>
  <c r="AA42" i="57"/>
  <c r="BC41" i="57"/>
  <c r="G41" i="57"/>
  <c r="AJ40" i="57"/>
  <c r="AW39" i="57"/>
  <c r="Q39" i="57"/>
  <c r="AQ38" i="57"/>
  <c r="K38" i="57"/>
  <c r="W37" i="57"/>
  <c r="AJ36" i="57"/>
  <c r="D36" i="57"/>
  <c r="BG34" i="57"/>
  <c r="AA34" i="57"/>
  <c r="BC33" i="57"/>
  <c r="G33" i="57"/>
  <c r="AG31" i="57"/>
  <c r="AZ28" i="57"/>
  <c r="D28" i="57"/>
  <c r="Q27" i="57"/>
  <c r="AA26" i="57"/>
  <c r="BC25" i="57"/>
  <c r="W25" i="57"/>
  <c r="T24" i="57"/>
  <c r="AW23" i="57"/>
  <c r="Q23" i="57"/>
  <c r="AQ22" i="57"/>
  <c r="K22" i="57"/>
  <c r="W21" i="57"/>
  <c r="T20" i="57"/>
  <c r="BG18" i="57"/>
  <c r="AZ16" i="57"/>
  <c r="T16" i="57"/>
  <c r="AG15" i="57"/>
  <c r="Q15" i="57"/>
  <c r="AA14" i="57"/>
  <c r="BC13" i="57"/>
  <c r="AZ12" i="57"/>
  <c r="AW11" i="57"/>
  <c r="BG10" i="57"/>
  <c r="AA10" i="57"/>
  <c r="BC9" i="57"/>
  <c r="G9" i="57"/>
  <c r="D8" i="57"/>
  <c r="Q7" i="57"/>
  <c r="AA6" i="57"/>
  <c r="BC5" i="57"/>
  <c r="G5" i="57"/>
  <c r="D4" i="57"/>
  <c r="AH92" i="57"/>
  <c r="AU89" i="57"/>
  <c r="M87" i="68"/>
  <c r="N86" i="57"/>
  <c r="N86" i="68" s="1"/>
  <c r="AR84" i="57"/>
  <c r="G83" i="57"/>
  <c r="C82" i="57"/>
  <c r="AG80" i="57"/>
  <c r="AF77" i="57"/>
  <c r="AF73" i="57"/>
  <c r="BB70" i="57"/>
  <c r="AX67" i="57"/>
  <c r="AL62" i="57"/>
  <c r="AT50" i="57"/>
  <c r="U48" i="57"/>
  <c r="BJ46" i="57"/>
  <c r="AN45" i="57"/>
  <c r="Z43" i="57"/>
  <c r="H41" i="57"/>
  <c r="J39" i="57"/>
  <c r="AV37" i="57"/>
  <c r="J35" i="57"/>
  <c r="AS32" i="57"/>
  <c r="AN29" i="57"/>
  <c r="J27" i="57"/>
  <c r="BA24" i="57"/>
  <c r="BB22" i="57"/>
  <c r="AX19" i="57"/>
  <c r="V18" i="57"/>
  <c r="E16" i="57"/>
  <c r="AV13" i="57"/>
  <c r="AL10" i="57"/>
  <c r="AH7" i="57"/>
  <c r="AK4" i="57"/>
  <c r="N92" i="57"/>
  <c r="N92" i="68" s="1"/>
  <c r="Z91" i="57"/>
  <c r="AQ90" i="57"/>
  <c r="G89" i="57"/>
  <c r="AJ88" i="57"/>
  <c r="D88" i="57"/>
  <c r="AP87" i="57"/>
  <c r="BG86" i="57"/>
  <c r="P86" i="57"/>
  <c r="P86" i="68" s="1"/>
  <c r="AR85" i="57"/>
  <c r="L85" i="57"/>
  <c r="L85" i="68" s="1"/>
  <c r="AO84" i="57"/>
  <c r="I84" i="57"/>
  <c r="AK83" i="57"/>
  <c r="O83" i="57"/>
  <c r="BB82" i="57"/>
  <c r="V82" i="57"/>
  <c r="K82" i="57"/>
  <c r="AW81" i="57"/>
  <c r="G81" i="57"/>
  <c r="AJ80" i="57"/>
  <c r="N80" i="57"/>
  <c r="BA79" i="57"/>
  <c r="U79" i="57"/>
  <c r="AV78" i="57"/>
  <c r="J78" i="57"/>
  <c r="D77" i="57"/>
  <c r="Q76" i="57"/>
  <c r="AT75" i="57"/>
  <c r="BF74" i="57"/>
  <c r="J74" i="57"/>
  <c r="T73" i="57"/>
  <c r="Q72" i="57"/>
  <c r="AD71" i="57"/>
  <c r="N71" i="57"/>
  <c r="N71" i="68" s="1"/>
  <c r="Z70" i="57"/>
  <c r="AJ69" i="57"/>
  <c r="AG68" i="57"/>
  <c r="AT67" i="57"/>
  <c r="BF66" i="57"/>
  <c r="J66" i="57"/>
  <c r="T65" i="57"/>
  <c r="AG64" i="57"/>
  <c r="AT63" i="57"/>
  <c r="BF62" i="57"/>
  <c r="J62" i="57"/>
  <c r="AJ61" i="57"/>
  <c r="AW60" i="57"/>
  <c r="BJ59" i="57"/>
  <c r="N59" i="57"/>
  <c r="N59" i="68" s="1"/>
  <c r="J58" i="57"/>
  <c r="T57" i="57"/>
  <c r="BJ55" i="57"/>
  <c r="BF54" i="57"/>
  <c r="J54" i="57"/>
  <c r="D53" i="57"/>
  <c r="AG52" i="57"/>
  <c r="BJ51" i="57"/>
  <c r="BF50" i="57"/>
  <c r="J50" i="57"/>
  <c r="T49" i="57"/>
  <c r="AG48" i="57"/>
  <c r="AD47" i="57"/>
  <c r="BF46" i="57"/>
  <c r="J46" i="57"/>
  <c r="D45" i="57"/>
  <c r="Q44" i="57"/>
  <c r="AD43" i="57"/>
  <c r="Z42" i="57"/>
  <c r="AJ41" i="57"/>
  <c r="AW40" i="57"/>
  <c r="AT39" i="57"/>
  <c r="AP38" i="57"/>
  <c r="AZ37" i="57"/>
  <c r="AW36" i="57"/>
  <c r="Q36" i="57"/>
  <c r="AD35" i="57"/>
  <c r="AP34" i="57"/>
  <c r="AZ33" i="57"/>
  <c r="D33" i="57"/>
  <c r="AG32" i="57"/>
  <c r="AT31" i="57"/>
  <c r="AP30" i="57"/>
  <c r="AJ29" i="57"/>
  <c r="AW28" i="57"/>
  <c r="BJ27" i="57"/>
  <c r="N27" i="57"/>
  <c r="Z26" i="57"/>
  <c r="AJ25" i="57"/>
  <c r="AW24" i="57"/>
  <c r="BJ23" i="57"/>
  <c r="BF22" i="57"/>
  <c r="AZ21" i="57"/>
  <c r="D21" i="57"/>
  <c r="Q20" i="57"/>
  <c r="AD19" i="57"/>
  <c r="AP18" i="57"/>
  <c r="AJ17" i="57"/>
  <c r="AW16" i="57"/>
  <c r="BJ15" i="57"/>
  <c r="N15" i="57"/>
  <c r="N15" i="68" s="1"/>
  <c r="Z14" i="57"/>
  <c r="AJ13" i="57"/>
  <c r="AW12" i="57"/>
  <c r="BJ11" i="57"/>
  <c r="N11" i="57"/>
  <c r="N11" i="68" s="1"/>
  <c r="Z10" i="57"/>
  <c r="T9" i="57"/>
  <c r="D9" i="57"/>
  <c r="Q8" i="57"/>
  <c r="AD7" i="57"/>
  <c r="AP6" i="57"/>
  <c r="AZ5" i="57"/>
  <c r="D5" i="57"/>
  <c r="N3" i="57"/>
  <c r="N3" i="68" s="1"/>
  <c r="S90" i="57"/>
  <c r="I89" i="57"/>
  <c r="W87" i="57"/>
  <c r="V84" i="57"/>
  <c r="AV69" i="57"/>
  <c r="BJ66" i="57"/>
  <c r="X65" i="57"/>
  <c r="AN61" i="57"/>
  <c r="J59" i="57"/>
  <c r="U56" i="57"/>
  <c r="AK52" i="57"/>
  <c r="AV49" i="57"/>
  <c r="N46" i="57"/>
  <c r="N46" i="68" s="1"/>
  <c r="BB42" i="57"/>
  <c r="BJ38" i="57"/>
  <c r="AV29" i="57"/>
  <c r="Z27" i="57"/>
  <c r="AP23" i="57"/>
  <c r="N18" i="57"/>
  <c r="N18" i="68" s="1"/>
  <c r="AV5" i="57"/>
  <c r="AK92" i="57"/>
  <c r="AP91" i="57"/>
  <c r="S91" i="57"/>
  <c r="AU90" i="57"/>
  <c r="Z90" i="57"/>
  <c r="BA89" i="57"/>
  <c r="AF89" i="57"/>
  <c r="BI88" i="57"/>
  <c r="AC88" i="57"/>
  <c r="BE87" i="57"/>
  <c r="Y87" i="57"/>
  <c r="AZ86" i="57"/>
  <c r="AE86" i="57"/>
  <c r="BG85" i="57"/>
  <c r="AA85" i="57"/>
  <c r="BD84" i="57"/>
  <c r="X84" i="57"/>
  <c r="AY83" i="57"/>
  <c r="BF82" i="57"/>
  <c r="Z82" i="57"/>
  <c r="BA81" i="57"/>
  <c r="U81" i="57"/>
  <c r="AN80" i="57"/>
  <c r="H80" i="57"/>
  <c r="Y79" i="57"/>
  <c r="AP78" i="57"/>
  <c r="BG77" i="57"/>
  <c r="K77" i="57"/>
  <c r="X76" i="57"/>
  <c r="AK75" i="57"/>
  <c r="AU74" i="57"/>
  <c r="BG73" i="57"/>
  <c r="K73" i="57"/>
  <c r="X72" i="57"/>
  <c r="AK71" i="57"/>
  <c r="AU70" i="57"/>
  <c r="BG69" i="57"/>
  <c r="K69" i="57"/>
  <c r="X68" i="57"/>
  <c r="H68" i="57"/>
  <c r="U67" i="57"/>
  <c r="AE66" i="57"/>
  <c r="AQ65" i="57"/>
  <c r="AN64" i="57"/>
  <c r="AK63" i="57"/>
  <c r="E63" i="57"/>
  <c r="O62" i="57"/>
  <c r="O62" i="68" s="1"/>
  <c r="AA61" i="57"/>
  <c r="AN60" i="57"/>
  <c r="BA59" i="57"/>
  <c r="E59" i="57"/>
  <c r="BG57" i="57"/>
  <c r="K57" i="57"/>
  <c r="X56" i="57"/>
  <c r="U55" i="57"/>
  <c r="AE54" i="57"/>
  <c r="AQ53" i="57"/>
  <c r="BD52" i="57"/>
  <c r="H52" i="57"/>
  <c r="U51" i="57"/>
  <c r="AE50" i="57"/>
  <c r="AA49" i="57"/>
  <c r="AN48" i="57"/>
  <c r="BA47" i="57"/>
  <c r="U47" i="57"/>
  <c r="AE46" i="57"/>
  <c r="AQ45" i="57"/>
  <c r="X44" i="57"/>
  <c r="BA43" i="57"/>
  <c r="E43" i="57"/>
  <c r="O42" i="57"/>
  <c r="AA41" i="57"/>
  <c r="AN40" i="57"/>
  <c r="BA39" i="57"/>
  <c r="E39" i="57"/>
  <c r="O38" i="57"/>
  <c r="O38" i="68" s="1"/>
  <c r="AA37" i="57"/>
  <c r="X36" i="57"/>
  <c r="AK35" i="57"/>
  <c r="AU34" i="57"/>
  <c r="BG33" i="57"/>
  <c r="BD32" i="57"/>
  <c r="X32" i="57"/>
  <c r="AK31" i="57"/>
  <c r="E31" i="57"/>
  <c r="BG29" i="57"/>
  <c r="K29" i="57"/>
  <c r="X28" i="57"/>
  <c r="AK27" i="57"/>
  <c r="AU26" i="57"/>
  <c r="AQ25" i="57"/>
  <c r="BD24" i="57"/>
  <c r="H24" i="57"/>
  <c r="AK23" i="57"/>
  <c r="E23" i="57"/>
  <c r="O22" i="57"/>
  <c r="O22" i="68" s="1"/>
  <c r="AA21" i="57"/>
  <c r="AN20" i="57"/>
  <c r="BA19" i="57"/>
  <c r="U19" i="57"/>
  <c r="AE18" i="57"/>
  <c r="AQ17" i="57"/>
  <c r="BD16" i="57"/>
  <c r="H16" i="57"/>
  <c r="AK15" i="57"/>
  <c r="AU14" i="57"/>
  <c r="AQ13" i="57"/>
  <c r="BD12" i="57"/>
  <c r="H12" i="57"/>
  <c r="U11" i="57"/>
  <c r="AE10" i="57"/>
  <c r="AQ9" i="57"/>
  <c r="AN8" i="57"/>
  <c r="AK7" i="57"/>
  <c r="O6" i="57"/>
  <c r="O6" i="68" s="1"/>
  <c r="N90" i="57"/>
  <c r="N90" i="68" s="1"/>
  <c r="AW88" i="57"/>
  <c r="T85" i="57"/>
  <c r="L80" i="57"/>
  <c r="L80" i="68" s="1"/>
  <c r="BD57" i="57"/>
  <c r="AP55" i="57"/>
  <c r="X53" i="57"/>
  <c r="BF51" i="57"/>
  <c r="AD50" i="57"/>
  <c r="E48" i="57"/>
  <c r="V46" i="57"/>
  <c r="AF45" i="57"/>
  <c r="BF43" i="57"/>
  <c r="AN41" i="57"/>
  <c r="E40" i="57"/>
  <c r="R39" i="57"/>
  <c r="AF37" i="57"/>
  <c r="BI36" i="57"/>
  <c r="AP35" i="57"/>
  <c r="P33" i="57"/>
  <c r="P33" i="68" s="1"/>
  <c r="AP31" i="57"/>
  <c r="BD29" i="57"/>
  <c r="U28" i="57"/>
  <c r="BJ26" i="57"/>
  <c r="X25" i="57"/>
  <c r="BF23" i="57"/>
  <c r="V22" i="57"/>
  <c r="AS20" i="57"/>
  <c r="R19" i="57"/>
  <c r="AN17" i="57"/>
  <c r="Z15" i="57"/>
  <c r="AC12" i="57"/>
  <c r="V10" i="57"/>
  <c r="R7" i="57"/>
  <c r="AS4" i="57"/>
  <c r="BA7" i="101"/>
  <c r="AV6" i="101"/>
  <c r="AA6" i="101"/>
  <c r="AT7" i="101"/>
  <c r="AG6" i="101"/>
  <c r="AM7" i="101"/>
  <c r="AG7" i="101"/>
  <c r="BF7" i="101"/>
  <c r="AE7" i="101"/>
  <c r="AF39" i="62"/>
  <c r="Y36" i="62"/>
  <c r="AB39" i="104" s="1"/>
  <c r="AC41" i="104"/>
  <c r="AB40" i="104"/>
  <c r="AC6" i="101"/>
  <c r="T28" i="101"/>
  <c r="T29" i="101"/>
  <c r="T30" i="62"/>
  <c r="W34" i="104"/>
  <c r="U42" i="62"/>
  <c r="AL38" i="62"/>
  <c r="AR7" i="101"/>
  <c r="S77" i="101"/>
  <c r="AN35" i="62"/>
  <c r="AS40" i="62"/>
  <c r="AG92" i="57"/>
  <c r="F91" i="57"/>
  <c r="AH90" i="57"/>
  <c r="L90" i="57"/>
  <c r="L90" i="68" s="1"/>
  <c r="AN89" i="57"/>
  <c r="H89" i="57"/>
  <c r="AK88" i="57"/>
  <c r="E88" i="57"/>
  <c r="AQ87" i="57"/>
  <c r="AG87" i="57"/>
  <c r="K87" i="57"/>
  <c r="R86" i="57"/>
  <c r="BD85" i="57"/>
  <c r="AI85" i="57"/>
  <c r="C85" i="57"/>
  <c r="AF84" i="57"/>
  <c r="BG83" i="57"/>
  <c r="AA83" i="57"/>
  <c r="BC82" i="57"/>
  <c r="W82" i="57"/>
  <c r="BI81" i="57"/>
  <c r="AC81" i="57"/>
  <c r="H81" i="57"/>
  <c r="AK80" i="57"/>
  <c r="E80" i="57"/>
  <c r="AG79" i="57"/>
  <c r="K78" i="57"/>
  <c r="W77" i="57"/>
  <c r="AJ76" i="57"/>
  <c r="AW75" i="57"/>
  <c r="Q75" i="57"/>
  <c r="AA74" i="57"/>
  <c r="K74" i="57"/>
  <c r="W73" i="57"/>
  <c r="AJ72" i="57"/>
  <c r="AW71" i="57"/>
  <c r="BG70" i="57"/>
  <c r="AA70" i="57"/>
  <c r="BC69" i="57"/>
  <c r="W69" i="57"/>
  <c r="AJ68" i="57"/>
  <c r="AW67" i="57"/>
  <c r="Q67" i="57"/>
  <c r="AA66" i="57"/>
  <c r="BC65" i="57"/>
  <c r="G65" i="57"/>
  <c r="AJ64" i="57"/>
  <c r="AW63" i="57"/>
  <c r="AQ62" i="57"/>
  <c r="AZ60" i="57"/>
  <c r="T60" i="57"/>
  <c r="AW59" i="57"/>
  <c r="Q59" i="57"/>
  <c r="AA58" i="57"/>
  <c r="BC57" i="57"/>
  <c r="G57" i="57"/>
  <c r="T56" i="57"/>
  <c r="AG55" i="57"/>
  <c r="AQ54" i="57"/>
  <c r="AZ52" i="57"/>
  <c r="T52" i="57"/>
  <c r="AW51" i="57"/>
  <c r="AG51" i="57"/>
  <c r="BG50" i="57"/>
  <c r="AA50" i="57"/>
  <c r="BC49" i="57"/>
  <c r="W49" i="57"/>
  <c r="AJ48" i="57"/>
  <c r="AW47" i="57"/>
  <c r="Q47" i="57"/>
  <c r="AA46" i="57"/>
  <c r="W45" i="57"/>
  <c r="D44" i="57"/>
  <c r="D40" i="57"/>
  <c r="AZ36" i="57"/>
  <c r="AG35" i="57"/>
  <c r="AZ32" i="57"/>
  <c r="T32" i="57"/>
  <c r="AW31" i="57"/>
  <c r="BG30" i="57"/>
  <c r="AQ30" i="57"/>
  <c r="K30" i="57"/>
  <c r="W29" i="57"/>
  <c r="AJ28" i="57"/>
  <c r="AW27" i="57"/>
  <c r="BG26" i="57"/>
  <c r="K26" i="57"/>
  <c r="AZ24" i="57"/>
  <c r="AZ20" i="57"/>
  <c r="D20" i="57"/>
  <c r="Q19" i="57"/>
  <c r="AA18" i="57"/>
  <c r="K18" i="57"/>
  <c r="G17" i="57"/>
  <c r="AW15" i="57"/>
  <c r="BG14" i="57"/>
  <c r="K14" i="57"/>
  <c r="W13" i="57"/>
  <c r="AJ12" i="57"/>
  <c r="D12" i="57"/>
  <c r="AG11" i="57"/>
  <c r="AQ10" i="57"/>
  <c r="K10" i="57"/>
  <c r="W9" i="57"/>
  <c r="AZ8" i="57"/>
  <c r="T8" i="57"/>
  <c r="AG7" i="57"/>
  <c r="AQ6" i="57"/>
  <c r="K6" i="57"/>
  <c r="W5" i="57"/>
  <c r="AJ4" i="57"/>
  <c r="T4" i="57"/>
  <c r="F3" i="57"/>
  <c r="W91" i="57"/>
  <c r="X90" i="57"/>
  <c r="AR88" i="57"/>
  <c r="AS87" i="57"/>
  <c r="AO85" i="57"/>
  <c r="I85" i="57"/>
  <c r="L84" i="57"/>
  <c r="AI82" i="57"/>
  <c r="D81" i="57"/>
  <c r="AC79" i="57"/>
  <c r="N78" i="57"/>
  <c r="N78" i="68" s="1"/>
  <c r="E76" i="57"/>
  <c r="J75" i="57"/>
  <c r="BI72" i="57"/>
  <c r="AH71" i="57"/>
  <c r="X69" i="57"/>
  <c r="V66" i="57"/>
  <c r="AF65" i="57"/>
  <c r="E64" i="57"/>
  <c r="BD61" i="57"/>
  <c r="AP59" i="57"/>
  <c r="F58" i="57"/>
  <c r="AK56" i="57"/>
  <c r="AF53" i="57"/>
  <c r="BD41" i="57"/>
  <c r="AX39" i="57"/>
  <c r="BA36" i="57"/>
  <c r="V34" i="57"/>
  <c r="BF31" i="57"/>
  <c r="AD30" i="57"/>
  <c r="E28" i="57"/>
  <c r="AN25" i="57"/>
  <c r="Z23" i="57"/>
  <c r="P21" i="57"/>
  <c r="P21" i="68" s="1"/>
  <c r="Q21" i="68" s="1"/>
  <c r="R21" i="68" s="1"/>
  <c r="S21" i="68" s="1"/>
  <c r="T21" i="68" s="1"/>
  <c r="U21" i="68" s="1"/>
  <c r="V21" i="68" s="1"/>
  <c r="W21" i="68" s="1"/>
  <c r="X21" i="68" s="1"/>
  <c r="Y21" i="68" s="1"/>
  <c r="Z21" i="68" s="1"/>
  <c r="AA21" i="68" s="1"/>
  <c r="AB21" i="68" s="1"/>
  <c r="AC21" i="68" s="1"/>
  <c r="AD21" i="68" s="1"/>
  <c r="AE21" i="68" s="1"/>
  <c r="AF21" i="68" s="1"/>
  <c r="AG21" i="68" s="1"/>
  <c r="AH21" i="68" s="1"/>
  <c r="AI21" i="68" s="1"/>
  <c r="AJ21" i="68" s="1"/>
  <c r="AK21" i="68" s="1"/>
  <c r="AL21" i="68" s="1"/>
  <c r="AM21" i="68" s="1"/>
  <c r="AN21" i="68" s="1"/>
  <c r="AO21" i="68" s="1"/>
  <c r="AP21" i="68" s="1"/>
  <c r="AQ21" i="68" s="1"/>
  <c r="AR21" i="68" s="1"/>
  <c r="AS21" i="68" s="1"/>
  <c r="AT21" i="68" s="1"/>
  <c r="AU21" i="68" s="1"/>
  <c r="AV21" i="68" s="1"/>
  <c r="AW21" i="68" s="1"/>
  <c r="AX21" i="68" s="1"/>
  <c r="AY21" i="68" s="1"/>
  <c r="AZ21" i="68" s="1"/>
  <c r="BA21" i="68" s="1"/>
  <c r="BB21" i="68" s="1"/>
  <c r="BC21" i="68" s="1"/>
  <c r="BD21" i="68" s="1"/>
  <c r="BE21" i="68" s="1"/>
  <c r="BF21" i="68" s="1"/>
  <c r="BG21" i="68" s="1"/>
  <c r="BH21" i="68" s="1"/>
  <c r="BI21" i="68" s="1"/>
  <c r="BJ21" i="68" s="1"/>
  <c r="BJ18" i="57"/>
  <c r="AS16" i="57"/>
  <c r="AD14" i="57"/>
  <c r="BI12" i="57"/>
  <c r="AH11" i="57"/>
  <c r="BI8" i="57"/>
  <c r="BB6" i="57"/>
  <c r="P5" i="57"/>
  <c r="AT92" i="57"/>
  <c r="BG91" i="57"/>
  <c r="AW91" i="57"/>
  <c r="O91" i="57"/>
  <c r="E91" i="57"/>
  <c r="AF90" i="57"/>
  <c r="V90" i="57"/>
  <c r="K90" i="57"/>
  <c r="AW89" i="57"/>
  <c r="AB89" i="57"/>
  <c r="BE88" i="57"/>
  <c r="Y88" i="57"/>
  <c r="BA87" i="57"/>
  <c r="U87" i="57"/>
  <c r="AV86" i="57"/>
  <c r="AA86" i="57"/>
  <c r="BC85" i="57"/>
  <c r="W85" i="57"/>
  <c r="AZ84" i="57"/>
  <c r="T84" i="57"/>
  <c r="BF83" i="57"/>
  <c r="Z83" i="57"/>
  <c r="AQ82" i="57"/>
  <c r="AB81" i="57"/>
  <c r="BE80" i="57"/>
  <c r="D80" i="57"/>
  <c r="AE79" i="57"/>
  <c r="BG78" i="57"/>
  <c r="AL78" i="57"/>
  <c r="AJ77" i="57"/>
  <c r="AW76" i="57"/>
  <c r="BJ75" i="57"/>
  <c r="N75" i="57"/>
  <c r="N75" i="68" s="1"/>
  <c r="Z74" i="57"/>
  <c r="AJ73" i="57"/>
  <c r="AG72" i="57"/>
  <c r="AT71" i="57"/>
  <c r="AP70" i="57"/>
  <c r="AZ69" i="57"/>
  <c r="D69" i="57"/>
  <c r="Q68" i="57"/>
  <c r="N67" i="57"/>
  <c r="AZ65" i="57"/>
  <c r="D65" i="57"/>
  <c r="Q64" i="57"/>
  <c r="AD63" i="57"/>
  <c r="AP62" i="57"/>
  <c r="T61" i="57"/>
  <c r="AG60" i="57"/>
  <c r="AT59" i="57"/>
  <c r="BF58" i="57"/>
  <c r="Z58" i="57"/>
  <c r="AJ57" i="57"/>
  <c r="AW56" i="57"/>
  <c r="Q56" i="57"/>
  <c r="AD55" i="57"/>
  <c r="AP54" i="57"/>
  <c r="AZ53" i="57"/>
  <c r="T53" i="57"/>
  <c r="Q52" i="57"/>
  <c r="AT51" i="57"/>
  <c r="N51" i="57"/>
  <c r="AP50" i="57"/>
  <c r="AZ49" i="57"/>
  <c r="AW48" i="57"/>
  <c r="AT47" i="57"/>
  <c r="AP46" i="57"/>
  <c r="AZ45" i="57"/>
  <c r="T45" i="57"/>
  <c r="AG44" i="57"/>
  <c r="BJ43" i="57"/>
  <c r="N43" i="57"/>
  <c r="J42" i="57"/>
  <c r="T41" i="57"/>
  <c r="AG40" i="57"/>
  <c r="AD39" i="57"/>
  <c r="BF38" i="57"/>
  <c r="J38" i="57"/>
  <c r="AJ37" i="57"/>
  <c r="D37" i="57"/>
  <c r="BJ35" i="57"/>
  <c r="N35" i="57"/>
  <c r="Z34" i="57"/>
  <c r="AJ33" i="57"/>
  <c r="Q32" i="57"/>
  <c r="AD31" i="57"/>
  <c r="BF30" i="57"/>
  <c r="J30" i="57"/>
  <c r="T29" i="57"/>
  <c r="AG28" i="57"/>
  <c r="AT27" i="57"/>
  <c r="BF26" i="57"/>
  <c r="AZ25" i="57"/>
  <c r="D25" i="57"/>
  <c r="Q24" i="57"/>
  <c r="AD23" i="57"/>
  <c r="N23" i="57"/>
  <c r="N23" i="68" s="1"/>
  <c r="Z22" i="57"/>
  <c r="AJ21" i="57"/>
  <c r="AW20" i="57"/>
  <c r="BJ19" i="57"/>
  <c r="N19" i="57"/>
  <c r="N19" i="68" s="1"/>
  <c r="Z18" i="57"/>
  <c r="J18" i="57"/>
  <c r="D17" i="57"/>
  <c r="Q16" i="57"/>
  <c r="AD15" i="57"/>
  <c r="AP14" i="57"/>
  <c r="J14" i="57"/>
  <c r="T13" i="57"/>
  <c r="Q12" i="57"/>
  <c r="AD11" i="57"/>
  <c r="AP10" i="57"/>
  <c r="AZ9" i="57"/>
  <c r="AW8" i="57"/>
  <c r="BJ7" i="57"/>
  <c r="N7" i="57"/>
  <c r="N7" i="68" s="1"/>
  <c r="Z6" i="57"/>
  <c r="AJ5" i="57"/>
  <c r="AW4" i="57"/>
  <c r="AO91" i="57"/>
  <c r="AG88" i="57"/>
  <c r="AN82" i="57"/>
  <c r="AE81" i="57"/>
  <c r="V80" i="57"/>
  <c r="G79" i="57"/>
  <c r="AN77" i="57"/>
  <c r="BF75" i="57"/>
  <c r="N74" i="57"/>
  <c r="N74" i="68" s="1"/>
  <c r="P73" i="57"/>
  <c r="P73" i="68" s="1"/>
  <c r="AL70" i="57"/>
  <c r="BA68" i="57"/>
  <c r="N66" i="57"/>
  <c r="N66" i="68" s="1"/>
  <c r="AK64" i="57"/>
  <c r="AT62" i="57"/>
  <c r="AS60" i="57"/>
  <c r="N58" i="57"/>
  <c r="N58" i="68" s="1"/>
  <c r="AH55" i="57"/>
  <c r="AL54" i="57"/>
  <c r="AL50" i="57"/>
  <c r="BF47" i="57"/>
  <c r="X45" i="57"/>
  <c r="AP43" i="57"/>
  <c r="BI40" i="57"/>
  <c r="H37" i="57"/>
  <c r="AF25" i="57"/>
  <c r="AT22" i="57"/>
  <c r="AV21" i="57"/>
  <c r="E20" i="57"/>
  <c r="X17" i="57"/>
  <c r="AH15" i="57"/>
  <c r="AS12" i="57"/>
  <c r="BB10" i="57"/>
  <c r="H9" i="57"/>
  <c r="AL6" i="57"/>
  <c r="BI4" i="57"/>
  <c r="BA92" i="57"/>
  <c r="E92" i="57"/>
  <c r="AD91" i="57"/>
  <c r="BF90" i="57"/>
  <c r="O90" i="57"/>
  <c r="O90" i="68" s="1"/>
  <c r="AQ89" i="57"/>
  <c r="K89" i="57"/>
  <c r="AX88" i="57"/>
  <c r="R88" i="57"/>
  <c r="AT87" i="57"/>
  <c r="N87" i="57"/>
  <c r="N87" i="68" s="1"/>
  <c r="AP86" i="57"/>
  <c r="J86" i="57"/>
  <c r="P85" i="57"/>
  <c r="P85" i="68" s="1"/>
  <c r="AO83" i="57"/>
  <c r="I83" i="57"/>
  <c r="AJ82" i="57"/>
  <c r="D82" i="57"/>
  <c r="AF81" i="57"/>
  <c r="BI80" i="57"/>
  <c r="AC80" i="57"/>
  <c r="BE79" i="57"/>
  <c r="AT79" i="57"/>
  <c r="N79" i="57"/>
  <c r="AZ78" i="57"/>
  <c r="O78" i="57"/>
  <c r="O78" i="68" s="1"/>
  <c r="AA77" i="57"/>
  <c r="AN76" i="57"/>
  <c r="BA75" i="57"/>
  <c r="E75" i="57"/>
  <c r="O74" i="57"/>
  <c r="AA73" i="57"/>
  <c r="BD72" i="57"/>
  <c r="H72" i="57"/>
  <c r="U71" i="57"/>
  <c r="AE70" i="57"/>
  <c r="AQ69" i="57"/>
  <c r="BD68" i="57"/>
  <c r="AK67" i="57"/>
  <c r="AU66" i="57"/>
  <c r="BG65" i="57"/>
  <c r="K65" i="57"/>
  <c r="X64" i="57"/>
  <c r="BA63" i="57"/>
  <c r="AU62" i="57"/>
  <c r="BG61" i="57"/>
  <c r="K61" i="57"/>
  <c r="H60" i="57"/>
  <c r="U59" i="57"/>
  <c r="AE58" i="57"/>
  <c r="AQ57" i="57"/>
  <c r="BD56" i="57"/>
  <c r="H56" i="57"/>
  <c r="AK55" i="57"/>
  <c r="E55" i="57"/>
  <c r="O54" i="57"/>
  <c r="O54" i="68" s="1"/>
  <c r="AA53" i="57"/>
  <c r="AN52" i="57"/>
  <c r="BA51" i="57"/>
  <c r="E51" i="57"/>
  <c r="O50" i="57"/>
  <c r="AQ49" i="57"/>
  <c r="K49" i="57"/>
  <c r="X48" i="57"/>
  <c r="AK47" i="57"/>
  <c r="AU46" i="57"/>
  <c r="BG45" i="57"/>
  <c r="AA45" i="57"/>
  <c r="BD44" i="57"/>
  <c r="H44" i="57"/>
  <c r="AK43" i="57"/>
  <c r="AU42" i="57"/>
  <c r="BG41" i="57"/>
  <c r="BD40" i="57"/>
  <c r="H40" i="57"/>
  <c r="U39" i="57"/>
  <c r="AE38" i="57"/>
  <c r="AQ37" i="57"/>
  <c r="BD36" i="57"/>
  <c r="H36" i="57"/>
  <c r="U35" i="57"/>
  <c r="AE34" i="57"/>
  <c r="K33" i="57"/>
  <c r="H32" i="57"/>
  <c r="U31" i="57"/>
  <c r="AE30" i="57"/>
  <c r="AQ29" i="57"/>
  <c r="BD28" i="57"/>
  <c r="H28" i="57"/>
  <c r="U27" i="57"/>
  <c r="AE26" i="57"/>
  <c r="BG25" i="57"/>
  <c r="K25" i="57"/>
  <c r="AN24" i="57"/>
  <c r="BA23" i="57"/>
  <c r="AU22" i="57"/>
  <c r="BG21" i="57"/>
  <c r="K21" i="57"/>
  <c r="X20" i="57"/>
  <c r="AK19" i="57"/>
  <c r="AU18" i="57"/>
  <c r="O18" i="57"/>
  <c r="O18" i="68" s="1"/>
  <c r="AA17" i="57"/>
  <c r="AN16" i="57"/>
  <c r="BA15" i="57"/>
  <c r="E15" i="57"/>
  <c r="O14" i="57"/>
  <c r="O14" i="68" s="1"/>
  <c r="AA13" i="57"/>
  <c r="AN12" i="57"/>
  <c r="BA11" i="57"/>
  <c r="E11" i="57"/>
  <c r="O10" i="57"/>
  <c r="O10" i="68" s="1"/>
  <c r="K9" i="57"/>
  <c r="X8" i="57"/>
  <c r="BA7" i="57"/>
  <c r="E7" i="57"/>
  <c r="AE6" i="57"/>
  <c r="BG5" i="57"/>
  <c r="AA5" i="57"/>
  <c r="BD4" i="57"/>
  <c r="X4" i="57"/>
  <c r="E3" i="57"/>
  <c r="Z92" i="57"/>
  <c r="AT90" i="57"/>
  <c r="T89" i="57"/>
  <c r="V88" i="57"/>
  <c r="R87" i="57"/>
  <c r="S86" i="57"/>
  <c r="AW84" i="57"/>
  <c r="AS83" i="57"/>
  <c r="AT82" i="57"/>
  <c r="AO81" i="57"/>
  <c r="O81" i="57"/>
  <c r="O81" i="68" s="1"/>
  <c r="AX79" i="57"/>
  <c r="AY78" i="57"/>
  <c r="X77" i="57"/>
  <c r="AX75" i="57"/>
  <c r="AD74" i="57"/>
  <c r="BA72" i="57"/>
  <c r="R71" i="57"/>
  <c r="AF69" i="57"/>
  <c r="E68" i="57"/>
  <c r="R67" i="57"/>
  <c r="AN65" i="57"/>
  <c r="BF63" i="57"/>
  <c r="AD62" i="57"/>
  <c r="BI60" i="57"/>
  <c r="AT58" i="57"/>
  <c r="P57" i="57"/>
  <c r="P57" i="68" s="1"/>
  <c r="N54" i="57"/>
  <c r="N54" i="68" s="1"/>
  <c r="AN49" i="57"/>
  <c r="F34" i="57"/>
  <c r="AC32" i="57"/>
  <c r="AL30" i="57"/>
  <c r="H29" i="57"/>
  <c r="AH27" i="57"/>
  <c r="N26" i="57"/>
  <c r="N26" i="68" s="1"/>
  <c r="AS24" i="57"/>
  <c r="BJ22" i="57"/>
  <c r="AF21" i="57"/>
  <c r="BF19" i="57"/>
  <c r="AD18" i="57"/>
  <c r="BA16" i="57"/>
  <c r="AT14" i="57"/>
  <c r="H13" i="57"/>
  <c r="BJ10" i="57"/>
  <c r="BA8" i="57"/>
  <c r="V6" i="57"/>
  <c r="E4" i="57"/>
  <c r="BE92" i="57"/>
  <c r="AO92" i="57"/>
  <c r="Y92" i="57"/>
  <c r="I92" i="57"/>
  <c r="BC91" i="57"/>
  <c r="AS91" i="57"/>
  <c r="AH91" i="57"/>
  <c r="V91" i="57"/>
  <c r="K91" i="57"/>
  <c r="AX90" i="57"/>
  <c r="AB90" i="57"/>
  <c r="R90" i="57"/>
  <c r="G90" i="57"/>
  <c r="BD89" i="57"/>
  <c r="AS89" i="57"/>
  <c r="AI89" i="57"/>
  <c r="X89" i="57"/>
  <c r="C89" i="57"/>
  <c r="BA88" i="57"/>
  <c r="AP88" i="57"/>
  <c r="AF88" i="57"/>
  <c r="U88" i="57"/>
  <c r="J88" i="57"/>
  <c r="BG87" i="57"/>
  <c r="AW87" i="57"/>
  <c r="AL87" i="57"/>
  <c r="AA87" i="57"/>
  <c r="Q87" i="57"/>
  <c r="F87" i="57"/>
  <c r="BC86" i="57"/>
  <c r="AR86" i="57"/>
  <c r="AH86" i="57"/>
  <c r="W86" i="57"/>
  <c r="L86" i="57"/>
  <c r="L86" i="68" s="1"/>
  <c r="BI85" i="57"/>
  <c r="AY85" i="57"/>
  <c r="AN85" i="57"/>
  <c r="AC85" i="57"/>
  <c r="S85" i="57"/>
  <c r="H85" i="57"/>
  <c r="BF84" i="57"/>
  <c r="AV84" i="57"/>
  <c r="AK84" i="57"/>
  <c r="Z84" i="57"/>
  <c r="P84" i="57"/>
  <c r="P84" i="68" s="1"/>
  <c r="E84" i="57"/>
  <c r="BB83" i="57"/>
  <c r="AQ83" i="57"/>
  <c r="AG83" i="57"/>
  <c r="V83" i="57"/>
  <c r="K83" i="57"/>
  <c r="AX82" i="57"/>
  <c r="AB82" i="57"/>
  <c r="R82" i="57"/>
  <c r="G82" i="57"/>
  <c r="BD81" i="57"/>
  <c r="AS81" i="57"/>
  <c r="AI81" i="57"/>
  <c r="X81" i="57"/>
  <c r="C81" i="57"/>
  <c r="BA80" i="57"/>
  <c r="AP80" i="57"/>
  <c r="AF80" i="57"/>
  <c r="U80" i="57"/>
  <c r="J80" i="57"/>
  <c r="BG79" i="57"/>
  <c r="AW79" i="57"/>
  <c r="AL79" i="57"/>
  <c r="AA79" i="57"/>
  <c r="Q79" i="57"/>
  <c r="F79" i="57"/>
  <c r="BC78" i="57"/>
  <c r="AR78" i="57"/>
  <c r="AH78" i="57"/>
  <c r="S78" i="57"/>
  <c r="C78" i="57"/>
  <c r="AU77" i="57"/>
  <c r="AE77" i="57"/>
  <c r="O77" i="57"/>
  <c r="O77" i="68" s="1"/>
  <c r="AR76" i="57"/>
  <c r="AB76" i="57"/>
  <c r="L76" i="57"/>
  <c r="L76" i="68" s="1"/>
  <c r="BE75" i="57"/>
  <c r="AO75" i="57"/>
  <c r="Y75" i="57"/>
  <c r="I75" i="57"/>
  <c r="AY74" i="57"/>
  <c r="AI74" i="57"/>
  <c r="S74" i="57"/>
  <c r="C74" i="57"/>
  <c r="AU73" i="57"/>
  <c r="AE73" i="57"/>
  <c r="O73" i="57"/>
  <c r="O73" i="68" s="1"/>
  <c r="AR72" i="57"/>
  <c r="AB72" i="57"/>
  <c r="L72" i="57"/>
  <c r="L72" i="68" s="1"/>
  <c r="BE71" i="57"/>
  <c r="AO71" i="57"/>
  <c r="Y71" i="57"/>
  <c r="I71" i="57"/>
  <c r="AY70" i="57"/>
  <c r="AI70" i="57"/>
  <c r="S70" i="57"/>
  <c r="C70" i="57"/>
  <c r="AU69" i="57"/>
  <c r="AE69" i="57"/>
  <c r="O69" i="57"/>
  <c r="O69" i="68" s="1"/>
  <c r="AR68" i="57"/>
  <c r="AB68" i="57"/>
  <c r="L68" i="57"/>
  <c r="L68" i="68" s="1"/>
  <c r="BE67" i="57"/>
  <c r="AO67" i="57"/>
  <c r="Y67" i="57"/>
  <c r="I67" i="57"/>
  <c r="AY66" i="57"/>
  <c r="AI66" i="57"/>
  <c r="S66" i="57"/>
  <c r="C66" i="57"/>
  <c r="AU65" i="57"/>
  <c r="AE65" i="57"/>
  <c r="O65" i="57"/>
  <c r="O65" i="68" s="1"/>
  <c r="AR64" i="57"/>
  <c r="AB64" i="57"/>
  <c r="L64" i="57"/>
  <c r="L64" i="68" s="1"/>
  <c r="BE63" i="57"/>
  <c r="AO63" i="57"/>
  <c r="Y63" i="57"/>
  <c r="I63" i="57"/>
  <c r="AY62" i="57"/>
  <c r="AI62" i="57"/>
  <c r="S62" i="57"/>
  <c r="C62" i="57"/>
  <c r="AU61" i="57"/>
  <c r="AE61" i="57"/>
  <c r="O61" i="57"/>
  <c r="O61" i="68" s="1"/>
  <c r="AR60" i="57"/>
  <c r="AB60" i="57"/>
  <c r="L60" i="57"/>
  <c r="L60" i="68" s="1"/>
  <c r="BE59" i="57"/>
  <c r="AO59" i="57"/>
  <c r="Y59" i="57"/>
  <c r="I59" i="57"/>
  <c r="AY58" i="57"/>
  <c r="AI58" i="57"/>
  <c r="S58" i="57"/>
  <c r="C58" i="57"/>
  <c r="AU57" i="57"/>
  <c r="AE57" i="57"/>
  <c r="O57" i="57"/>
  <c r="O57" i="68" s="1"/>
  <c r="AR56" i="57"/>
  <c r="AB56" i="57"/>
  <c r="L56" i="57"/>
  <c r="L56" i="68" s="1"/>
  <c r="BE55" i="57"/>
  <c r="AO55" i="57"/>
  <c r="Y55" i="57"/>
  <c r="I55" i="57"/>
  <c r="AY54" i="57"/>
  <c r="AI54" i="57"/>
  <c r="S54" i="57"/>
  <c r="C54" i="57"/>
  <c r="AU53" i="57"/>
  <c r="AE53" i="57"/>
  <c r="O53" i="57"/>
  <c r="O53" i="68" s="1"/>
  <c r="AR52" i="57"/>
  <c r="AB52" i="57"/>
  <c r="L52" i="57"/>
  <c r="L52" i="68" s="1"/>
  <c r="BE51" i="57"/>
  <c r="AO51" i="57"/>
  <c r="Y51" i="57"/>
  <c r="I51" i="57"/>
  <c r="AY50" i="57"/>
  <c r="AI50" i="57"/>
  <c r="S50" i="57"/>
  <c r="C50" i="57"/>
  <c r="AU49" i="57"/>
  <c r="AE49" i="57"/>
  <c r="O49" i="57"/>
  <c r="O49" i="68" s="1"/>
  <c r="AR48" i="57"/>
  <c r="AB48" i="57"/>
  <c r="L48" i="57"/>
  <c r="L48" i="68" s="1"/>
  <c r="BE47" i="57"/>
  <c r="AO47" i="57"/>
  <c r="Y47" i="57"/>
  <c r="I47" i="57"/>
  <c r="AY46" i="57"/>
  <c r="AI46" i="57"/>
  <c r="S46" i="57"/>
  <c r="C46" i="57"/>
  <c r="AU45" i="57"/>
  <c r="AE45" i="57"/>
  <c r="O45" i="57"/>
  <c r="O45" i="68" s="1"/>
  <c r="AR44" i="57"/>
  <c r="AB44" i="57"/>
  <c r="L44" i="57"/>
  <c r="L44" i="68" s="1"/>
  <c r="BE43" i="57"/>
  <c r="AO43" i="57"/>
  <c r="Y43" i="57"/>
  <c r="I43" i="57"/>
  <c r="AY42" i="57"/>
  <c r="AI42" i="57"/>
  <c r="S42" i="57"/>
  <c r="C42" i="57"/>
  <c r="AU41" i="57"/>
  <c r="AE41" i="57"/>
  <c r="O41" i="57"/>
  <c r="O41" i="68" s="1"/>
  <c r="AR40" i="57"/>
  <c r="AB40" i="57"/>
  <c r="L40" i="57"/>
  <c r="L40" i="68" s="1"/>
  <c r="BE39" i="57"/>
  <c r="AO39" i="57"/>
  <c r="Y39" i="57"/>
  <c r="I39" i="57"/>
  <c r="AY38" i="57"/>
  <c r="AI38" i="57"/>
  <c r="S38" i="57"/>
  <c r="C38" i="57"/>
  <c r="AU37" i="57"/>
  <c r="AE37" i="57"/>
  <c r="O37" i="57"/>
  <c r="O37" i="68" s="1"/>
  <c r="AR36" i="57"/>
  <c r="AB36" i="57"/>
  <c r="L36" i="57"/>
  <c r="L36" i="68" s="1"/>
  <c r="BE35" i="57"/>
  <c r="AO35" i="57"/>
  <c r="Y35" i="57"/>
  <c r="I35" i="57"/>
  <c r="AY34" i="57"/>
  <c r="AI34" i="57"/>
  <c r="S34" i="57"/>
  <c r="C34" i="57"/>
  <c r="AU33" i="57"/>
  <c r="AE33" i="57"/>
  <c r="O33" i="57"/>
  <c r="AR32" i="57"/>
  <c r="AB32" i="57"/>
  <c r="L32" i="57"/>
  <c r="L32" i="68" s="1"/>
  <c r="BE31" i="57"/>
  <c r="AO31" i="57"/>
  <c r="Y31" i="57"/>
  <c r="I31" i="57"/>
  <c r="AY30" i="57"/>
  <c r="AI30" i="57"/>
  <c r="S30" i="57"/>
  <c r="C30" i="57"/>
  <c r="AU29" i="57"/>
  <c r="AE29" i="57"/>
  <c r="O29" i="57"/>
  <c r="AR28" i="57"/>
  <c r="AB28" i="57"/>
  <c r="L28" i="57"/>
  <c r="L28" i="68" s="1"/>
  <c r="BE27" i="57"/>
  <c r="AO27" i="57"/>
  <c r="Y27" i="57"/>
  <c r="I27" i="57"/>
  <c r="AY26" i="57"/>
  <c r="AI26" i="57"/>
  <c r="S26" i="57"/>
  <c r="C26" i="57"/>
  <c r="AU25" i="57"/>
  <c r="AE25" i="57"/>
  <c r="O25" i="57"/>
  <c r="O25" i="68" s="1"/>
  <c r="AR24" i="57"/>
  <c r="AB24" i="57"/>
  <c r="L24" i="57"/>
  <c r="L24" i="68" s="1"/>
  <c r="BE23" i="57"/>
  <c r="AO23" i="57"/>
  <c r="Y23" i="57"/>
  <c r="I23" i="57"/>
  <c r="AY22" i="57"/>
  <c r="AI22" i="57"/>
  <c r="S22" i="57"/>
  <c r="C22" i="57"/>
  <c r="AU21" i="57"/>
  <c r="AE21" i="57"/>
  <c r="O21" i="57"/>
  <c r="O21" i="68" s="1"/>
  <c r="AR20" i="57"/>
  <c r="AB20" i="57"/>
  <c r="L20" i="57"/>
  <c r="L20" i="68" s="1"/>
  <c r="BE19" i="57"/>
  <c r="AO19" i="57"/>
  <c r="Y19" i="57"/>
  <c r="I19" i="57"/>
  <c r="AY18" i="57"/>
  <c r="AI18" i="57"/>
  <c r="S18" i="57"/>
  <c r="C18" i="57"/>
  <c r="AU17" i="57"/>
  <c r="AE17" i="57"/>
  <c r="O17" i="57"/>
  <c r="O17" i="68" s="1"/>
  <c r="AR16" i="57"/>
  <c r="AB16" i="57"/>
  <c r="L16" i="57"/>
  <c r="L16" i="68" s="1"/>
  <c r="BE15" i="57"/>
  <c r="AO15" i="57"/>
  <c r="Y15" i="57"/>
  <c r="I15" i="57"/>
  <c r="AY14" i="57"/>
  <c r="AI14" i="57"/>
  <c r="S14" i="57"/>
  <c r="C14" i="57"/>
  <c r="AU13" i="57"/>
  <c r="AE13" i="57"/>
  <c r="O13" i="57"/>
  <c r="AR12" i="57"/>
  <c r="AB12" i="57"/>
  <c r="L12" i="57"/>
  <c r="L12" i="68" s="1"/>
  <c r="BE11" i="57"/>
  <c r="AO11" i="57"/>
  <c r="Y11" i="57"/>
  <c r="I11" i="57"/>
  <c r="AY10" i="57"/>
  <c r="AI10" i="57"/>
  <c r="S10" i="57"/>
  <c r="C10" i="57"/>
  <c r="AU9" i="57"/>
  <c r="AE9" i="57"/>
  <c r="O9" i="57"/>
  <c r="O9" i="68" s="1"/>
  <c r="AR8" i="57"/>
  <c r="AB8" i="57"/>
  <c r="L8" i="57"/>
  <c r="L8" i="68" s="1"/>
  <c r="BE7" i="57"/>
  <c r="AO7" i="57"/>
  <c r="Y7" i="57"/>
  <c r="I7" i="57"/>
  <c r="AY6" i="57"/>
  <c r="AI6" i="57"/>
  <c r="S6" i="57"/>
  <c r="C6" i="57"/>
  <c r="AU5" i="57"/>
  <c r="AE5" i="57"/>
  <c r="O5" i="57"/>
  <c r="AR4" i="57"/>
  <c r="AB4" i="57"/>
  <c r="L4" i="57"/>
  <c r="L4" i="68" s="1"/>
  <c r="I3" i="57"/>
  <c r="I4" i="57"/>
  <c r="AX92" i="57"/>
  <c r="J92" i="57"/>
  <c r="AI91" i="57"/>
  <c r="G91" i="57"/>
  <c r="AI90" i="57"/>
  <c r="H90" i="57"/>
  <c r="AJ89" i="57"/>
  <c r="AB88" i="57"/>
  <c r="BI87" i="57"/>
  <c r="AC87" i="57"/>
  <c r="BD86" i="57"/>
  <c r="AD86" i="57"/>
  <c r="BE85" i="57"/>
  <c r="Y85" i="57"/>
  <c r="AB84" i="57"/>
  <c r="BC83" i="57"/>
  <c r="W83" i="57"/>
  <c r="AY82" i="57"/>
  <c r="S82" i="57"/>
  <c r="AU81" i="57"/>
  <c r="T81" i="57"/>
  <c r="AW80" i="57"/>
  <c r="Q80" i="57"/>
  <c r="AN78" i="57"/>
  <c r="AV77" i="57"/>
  <c r="H77" i="57"/>
  <c r="U76" i="57"/>
  <c r="AH75" i="57"/>
  <c r="AT74" i="57"/>
  <c r="BD73" i="57"/>
  <c r="X73" i="57"/>
  <c r="AK72" i="57"/>
  <c r="BF71" i="57"/>
  <c r="J71" i="57"/>
  <c r="AD70" i="57"/>
  <c r="AN69" i="57"/>
  <c r="BI68" i="57"/>
  <c r="AH67" i="57"/>
  <c r="AT66" i="57"/>
  <c r="F66" i="57"/>
  <c r="H65" i="57"/>
  <c r="AC64" i="57"/>
  <c r="AP63" i="57"/>
  <c r="BJ62" i="57"/>
  <c r="V62" i="57"/>
  <c r="AF61" i="57"/>
  <c r="BA60" i="57"/>
  <c r="E60" i="57"/>
  <c r="R59" i="57"/>
  <c r="AD58" i="57"/>
  <c r="AN57" i="57"/>
  <c r="BI56" i="57"/>
  <c r="Z55" i="57"/>
  <c r="AT54" i="57"/>
  <c r="BD53" i="57"/>
  <c r="P53" i="57"/>
  <c r="P53" i="68" s="1"/>
  <c r="AC52" i="57"/>
  <c r="AX51" i="57"/>
  <c r="BJ50" i="57"/>
  <c r="V50" i="57"/>
  <c r="AF49" i="57"/>
  <c r="AS48" i="57"/>
  <c r="M48" i="68"/>
  <c r="Z47" i="57"/>
  <c r="AT46" i="57"/>
  <c r="F46" i="57"/>
  <c r="P45" i="57"/>
  <c r="P45" i="68" s="1"/>
  <c r="AC44" i="57"/>
  <c r="AX43" i="57"/>
  <c r="J43" i="57"/>
  <c r="V42" i="57"/>
  <c r="AF41" i="57"/>
  <c r="AS40" i="57"/>
  <c r="AH39" i="57"/>
  <c r="AT38" i="57"/>
  <c r="F38" i="57"/>
  <c r="P37" i="57"/>
  <c r="P37" i="68" s="1"/>
  <c r="AC36" i="57"/>
  <c r="AH35" i="57"/>
  <c r="AT34" i="57"/>
  <c r="BD33" i="57"/>
  <c r="H33" i="57"/>
  <c r="U32" i="57"/>
  <c r="AH31" i="57"/>
  <c r="BB30" i="57"/>
  <c r="F30" i="57"/>
  <c r="P29" i="57"/>
  <c r="P29" i="68" s="1"/>
  <c r="AC28" i="57"/>
  <c r="AP27" i="57"/>
  <c r="AT26" i="57"/>
  <c r="F26" i="57"/>
  <c r="P25" i="57"/>
  <c r="P25" i="68" s="1"/>
  <c r="AC24" i="57"/>
  <c r="AX23" i="57"/>
  <c r="J23" i="57"/>
  <c r="AD22" i="57"/>
  <c r="AN21" i="57"/>
  <c r="BA20" i="57"/>
  <c r="Z19" i="57"/>
  <c r="AT18" i="57"/>
  <c r="BD17" i="57"/>
  <c r="H17" i="57"/>
  <c r="U16" i="57"/>
  <c r="AP15" i="57"/>
  <c r="BB14" i="57"/>
  <c r="N14" i="57"/>
  <c r="N14" i="68" s="1"/>
  <c r="X13" i="57"/>
  <c r="AK12" i="57"/>
  <c r="BF11" i="57"/>
  <c r="J11" i="57"/>
  <c r="N10" i="57"/>
  <c r="N10" i="68" s="1"/>
  <c r="X9" i="57"/>
  <c r="AS8" i="57"/>
  <c r="E8" i="57"/>
  <c r="J7" i="57"/>
  <c r="AD6" i="57"/>
  <c r="AN5" i="57"/>
  <c r="BA4" i="57"/>
  <c r="BB92" i="57"/>
  <c r="AL92" i="57"/>
  <c r="V92" i="57"/>
  <c r="F92" i="57"/>
  <c r="BB91" i="57"/>
  <c r="AQ91" i="57"/>
  <c r="AE91" i="57"/>
  <c r="U91" i="57"/>
  <c r="J91" i="57"/>
  <c r="BG90" i="57"/>
  <c r="AV90" i="57"/>
  <c r="AL90" i="57"/>
  <c r="AA90" i="57"/>
  <c r="P90" i="57"/>
  <c r="P90" i="68" s="1"/>
  <c r="F90" i="57"/>
  <c r="BC89" i="57"/>
  <c r="AR89" i="57"/>
  <c r="AG89" i="57"/>
  <c r="W89" i="57"/>
  <c r="L89" i="57"/>
  <c r="BJ88" i="57"/>
  <c r="AZ88" i="57"/>
  <c r="AO88" i="57"/>
  <c r="AD88" i="57"/>
  <c r="T88" i="57"/>
  <c r="I88" i="57"/>
  <c r="BF87" i="57"/>
  <c r="AU87" i="57"/>
  <c r="AK87" i="57"/>
  <c r="Z87" i="57"/>
  <c r="O87" i="57"/>
  <c r="O87" i="68" s="1"/>
  <c r="E87" i="57"/>
  <c r="BB86" i="57"/>
  <c r="AQ86" i="57"/>
  <c r="AF86" i="57"/>
  <c r="V86" i="57"/>
  <c r="K86" i="57"/>
  <c r="AW85" i="57"/>
  <c r="AB85" i="57"/>
  <c r="Q85" i="57"/>
  <c r="G85" i="57"/>
  <c r="BE84" i="57"/>
  <c r="AT84" i="57"/>
  <c r="AJ84" i="57"/>
  <c r="Y84" i="57"/>
  <c r="N84" i="57"/>
  <c r="N84" i="68" s="1"/>
  <c r="D84" i="57"/>
  <c r="BA83" i="57"/>
  <c r="AP83" i="57"/>
  <c r="AE83" i="57"/>
  <c r="U83" i="57"/>
  <c r="J83" i="57"/>
  <c r="BG82" i="57"/>
  <c r="AV82" i="57"/>
  <c r="AL82" i="57"/>
  <c r="AA82" i="57"/>
  <c r="P82" i="57"/>
  <c r="F82" i="57"/>
  <c r="BC81" i="57"/>
  <c r="AR81" i="57"/>
  <c r="AG81" i="57"/>
  <c r="W81" i="57"/>
  <c r="L81" i="57"/>
  <c r="L81" i="68" s="1"/>
  <c r="BJ80" i="57"/>
  <c r="AZ80" i="57"/>
  <c r="AO80" i="57"/>
  <c r="AD80" i="57"/>
  <c r="T80" i="57"/>
  <c r="I80" i="57"/>
  <c r="BF79" i="57"/>
  <c r="AU79" i="57"/>
  <c r="AK79" i="57"/>
  <c r="Z79" i="57"/>
  <c r="O79" i="57"/>
  <c r="O79" i="68" s="1"/>
  <c r="E79" i="57"/>
  <c r="BB78" i="57"/>
  <c r="AQ78" i="57"/>
  <c r="AF78" i="57"/>
  <c r="R78" i="57"/>
  <c r="AR77" i="57"/>
  <c r="AB77" i="57"/>
  <c r="L77" i="57"/>
  <c r="L77" i="68" s="1"/>
  <c r="BE76" i="57"/>
  <c r="AO76" i="57"/>
  <c r="Y76" i="57"/>
  <c r="I76" i="57"/>
  <c r="BB75" i="57"/>
  <c r="AL75" i="57"/>
  <c r="V75" i="57"/>
  <c r="F75" i="57"/>
  <c r="AX74" i="57"/>
  <c r="AH74" i="57"/>
  <c r="R74" i="57"/>
  <c r="AR73" i="57"/>
  <c r="AB73" i="57"/>
  <c r="L73" i="57"/>
  <c r="L73" i="68" s="1"/>
  <c r="BE72" i="57"/>
  <c r="AO72" i="57"/>
  <c r="Y72" i="57"/>
  <c r="I72" i="57"/>
  <c r="BB71" i="57"/>
  <c r="AL71" i="57"/>
  <c r="V71" i="57"/>
  <c r="F71" i="57"/>
  <c r="AX70" i="57"/>
  <c r="AH70" i="57"/>
  <c r="R70" i="57"/>
  <c r="AR69" i="57"/>
  <c r="AB69" i="57"/>
  <c r="L69" i="57"/>
  <c r="L69" i="68" s="1"/>
  <c r="BE68" i="57"/>
  <c r="AO68" i="57"/>
  <c r="Y68" i="57"/>
  <c r="I68" i="57"/>
  <c r="BB67" i="57"/>
  <c r="AL67" i="57"/>
  <c r="V67" i="57"/>
  <c r="F67" i="57"/>
  <c r="AX66" i="57"/>
  <c r="AH66" i="57"/>
  <c r="R66" i="57"/>
  <c r="AR65" i="57"/>
  <c r="AB65" i="57"/>
  <c r="L65" i="57"/>
  <c r="L65" i="68" s="1"/>
  <c r="BE64" i="57"/>
  <c r="AO64" i="57"/>
  <c r="Y64" i="57"/>
  <c r="I64" i="57"/>
  <c r="BB63" i="57"/>
  <c r="AL63" i="57"/>
  <c r="V63" i="57"/>
  <c r="F63" i="57"/>
  <c r="AX62" i="57"/>
  <c r="AH62" i="57"/>
  <c r="R62" i="57"/>
  <c r="AR61" i="57"/>
  <c r="AB61" i="57"/>
  <c r="L61" i="57"/>
  <c r="L61" i="68" s="1"/>
  <c r="BE60" i="57"/>
  <c r="AO60" i="57"/>
  <c r="Y60" i="57"/>
  <c r="I60" i="57"/>
  <c r="BB59" i="57"/>
  <c r="AL59" i="57"/>
  <c r="V59" i="57"/>
  <c r="F59" i="57"/>
  <c r="AX58" i="57"/>
  <c r="AH58" i="57"/>
  <c r="R58" i="57"/>
  <c r="AR57" i="57"/>
  <c r="AB57" i="57"/>
  <c r="L57" i="57"/>
  <c r="L57" i="68" s="1"/>
  <c r="BE56" i="57"/>
  <c r="AO56" i="57"/>
  <c r="Y56" i="57"/>
  <c r="I56" i="57"/>
  <c r="BB55" i="57"/>
  <c r="AL55" i="57"/>
  <c r="V55" i="57"/>
  <c r="F55" i="57"/>
  <c r="AX54" i="57"/>
  <c r="AH54" i="57"/>
  <c r="R54" i="57"/>
  <c r="AR53" i="57"/>
  <c r="AB53" i="57"/>
  <c r="L53" i="57"/>
  <c r="L53" i="68" s="1"/>
  <c r="BE52" i="57"/>
  <c r="AO52" i="57"/>
  <c r="Y52" i="57"/>
  <c r="I52" i="57"/>
  <c r="BB51" i="57"/>
  <c r="AL51" i="57"/>
  <c r="V51" i="57"/>
  <c r="F51" i="57"/>
  <c r="AX50" i="57"/>
  <c r="AH50" i="57"/>
  <c r="R50" i="57"/>
  <c r="AR49" i="57"/>
  <c r="AB49" i="57"/>
  <c r="L49" i="57"/>
  <c r="L49" i="68" s="1"/>
  <c r="BE48" i="57"/>
  <c r="AO48" i="57"/>
  <c r="Y48" i="57"/>
  <c r="I48" i="57"/>
  <c r="BB47" i="57"/>
  <c r="AL47" i="57"/>
  <c r="V47" i="57"/>
  <c r="F47" i="57"/>
  <c r="AX46" i="57"/>
  <c r="AH46" i="57"/>
  <c r="R46" i="57"/>
  <c r="AR45" i="57"/>
  <c r="AB45" i="57"/>
  <c r="L45" i="57"/>
  <c r="L45" i="68" s="1"/>
  <c r="BE44" i="57"/>
  <c r="AO44" i="57"/>
  <c r="Y44" i="57"/>
  <c r="I44" i="57"/>
  <c r="BB43" i="57"/>
  <c r="AL43" i="57"/>
  <c r="V43" i="57"/>
  <c r="F43" i="57"/>
  <c r="AX42" i="57"/>
  <c r="AH42" i="57"/>
  <c r="R42" i="57"/>
  <c r="AR41" i="57"/>
  <c r="AB41" i="57"/>
  <c r="L41" i="57"/>
  <c r="L41" i="68" s="1"/>
  <c r="BE40" i="57"/>
  <c r="AO40" i="57"/>
  <c r="Y40" i="57"/>
  <c r="I40" i="57"/>
  <c r="BB39" i="57"/>
  <c r="AL39" i="57"/>
  <c r="V39" i="57"/>
  <c r="F39" i="57"/>
  <c r="AX38" i="57"/>
  <c r="AH38" i="57"/>
  <c r="R38" i="57"/>
  <c r="AR37" i="57"/>
  <c r="AB37" i="57"/>
  <c r="L37" i="57"/>
  <c r="L37" i="68" s="1"/>
  <c r="BE36" i="57"/>
  <c r="AO36" i="57"/>
  <c r="Y36" i="57"/>
  <c r="I36" i="57"/>
  <c r="BB35" i="57"/>
  <c r="AL35" i="57"/>
  <c r="V35" i="57"/>
  <c r="F35" i="57"/>
  <c r="AX34" i="57"/>
  <c r="AH34" i="57"/>
  <c r="R34" i="57"/>
  <c r="AR33" i="57"/>
  <c r="AB33" i="57"/>
  <c r="L33" i="57"/>
  <c r="L33" i="68" s="1"/>
  <c r="BE32" i="57"/>
  <c r="AO32" i="57"/>
  <c r="Y32" i="57"/>
  <c r="I32" i="57"/>
  <c r="BB31" i="57"/>
  <c r="AL31" i="57"/>
  <c r="V31" i="57"/>
  <c r="F31" i="57"/>
  <c r="AX30" i="57"/>
  <c r="AH30" i="57"/>
  <c r="R30" i="57"/>
  <c r="AR29" i="57"/>
  <c r="AB29" i="57"/>
  <c r="L29" i="57"/>
  <c r="L29" i="68" s="1"/>
  <c r="BE28" i="57"/>
  <c r="AO28" i="57"/>
  <c r="Y28" i="57"/>
  <c r="I28" i="57"/>
  <c r="BB27" i="57"/>
  <c r="AL27" i="57"/>
  <c r="V27" i="57"/>
  <c r="F27" i="57"/>
  <c r="AX26" i="57"/>
  <c r="AH26" i="57"/>
  <c r="R26" i="57"/>
  <c r="AR25" i="57"/>
  <c r="AB25" i="57"/>
  <c r="L25" i="57"/>
  <c r="L25" i="68" s="1"/>
  <c r="BE24" i="57"/>
  <c r="AO24" i="57"/>
  <c r="Y24" i="57"/>
  <c r="I24" i="57"/>
  <c r="BB23" i="57"/>
  <c r="AL23" i="57"/>
  <c r="V23" i="57"/>
  <c r="F23" i="57"/>
  <c r="AX22" i="57"/>
  <c r="AH22" i="57"/>
  <c r="R22" i="57"/>
  <c r="AR21" i="57"/>
  <c r="AB21" i="57"/>
  <c r="L21" i="57"/>
  <c r="L21" i="68" s="1"/>
  <c r="BE20" i="57"/>
  <c r="AO20" i="57"/>
  <c r="Y20" i="57"/>
  <c r="I20" i="57"/>
  <c r="BB19" i="57"/>
  <c r="AL19" i="57"/>
  <c r="V19" i="57"/>
  <c r="F19" i="57"/>
  <c r="AX18" i="57"/>
  <c r="AH18" i="57"/>
  <c r="R18" i="57"/>
  <c r="AR17" i="57"/>
  <c r="AB17" i="57"/>
  <c r="L17" i="57"/>
  <c r="L17" i="68" s="1"/>
  <c r="BE16" i="57"/>
  <c r="AO16" i="57"/>
  <c r="Y16" i="57"/>
  <c r="I16" i="57"/>
  <c r="BB15" i="57"/>
  <c r="AL15" i="57"/>
  <c r="V15" i="57"/>
  <c r="F15" i="57"/>
  <c r="AX14" i="57"/>
  <c r="AH14" i="57"/>
  <c r="R14" i="57"/>
  <c r="AR13" i="57"/>
  <c r="AB13" i="57"/>
  <c r="L13" i="57"/>
  <c r="L13" i="68" s="1"/>
  <c r="BE12" i="57"/>
  <c r="AO12" i="57"/>
  <c r="Y12" i="57"/>
  <c r="I12" i="57"/>
  <c r="BB11" i="57"/>
  <c r="AL11" i="57"/>
  <c r="V11" i="57"/>
  <c r="F11" i="57"/>
  <c r="AX10" i="57"/>
  <c r="AH10" i="57"/>
  <c r="R10" i="57"/>
  <c r="AR9" i="57"/>
  <c r="AB9" i="57"/>
  <c r="L9" i="57"/>
  <c r="L9" i="68" s="1"/>
  <c r="BE8" i="57"/>
  <c r="AO8" i="57"/>
  <c r="Y8" i="57"/>
  <c r="I8" i="57"/>
  <c r="BB7" i="57"/>
  <c r="AL7" i="57"/>
  <c r="V7" i="57"/>
  <c r="F7" i="57"/>
  <c r="AX6" i="57"/>
  <c r="AH6" i="57"/>
  <c r="R6" i="57"/>
  <c r="AR5" i="57"/>
  <c r="AB5" i="57"/>
  <c r="L5" i="57"/>
  <c r="L5" i="68" s="1"/>
  <c r="BE4" i="57"/>
  <c r="AO4" i="57"/>
  <c r="Q4" i="57"/>
  <c r="AP92" i="57"/>
  <c r="BE91" i="57"/>
  <c r="R91" i="57"/>
  <c r="AN90" i="57"/>
  <c r="BE89" i="57"/>
  <c r="Y89" i="57"/>
  <c r="BB88" i="57"/>
  <c r="L88" i="57"/>
  <c r="G87" i="57"/>
  <c r="X86" i="57"/>
  <c r="AZ85" i="57"/>
  <c r="O85" i="57"/>
  <c r="O85" i="68" s="1"/>
  <c r="AL84" i="57"/>
  <c r="F84" i="57"/>
  <c r="AH83" i="57"/>
  <c r="BD82" i="57"/>
  <c r="X82" i="57"/>
  <c r="AZ81" i="57"/>
  <c r="I81" i="57"/>
  <c r="AL80" i="57"/>
  <c r="F80" i="57"/>
  <c r="W79" i="57"/>
  <c r="AT78" i="57"/>
  <c r="F78" i="57"/>
  <c r="P77" i="57"/>
  <c r="AC76" i="57"/>
  <c r="Z75" i="57"/>
  <c r="AL74" i="57"/>
  <c r="AV73" i="57"/>
  <c r="AS72" i="57"/>
  <c r="AX71" i="57"/>
  <c r="BJ70" i="57"/>
  <c r="N70" i="57"/>
  <c r="N70" i="68" s="1"/>
  <c r="P69" i="57"/>
  <c r="P69" i="68" s="1"/>
  <c r="AC68" i="57"/>
  <c r="Z67" i="57"/>
  <c r="AL66" i="57"/>
  <c r="AV65" i="57"/>
  <c r="BI64" i="57"/>
  <c r="R63" i="57"/>
  <c r="N62" i="57"/>
  <c r="N62" i="68" s="1"/>
  <c r="P61" i="57"/>
  <c r="P61" i="68" s="1"/>
  <c r="U60" i="57"/>
  <c r="AH59" i="57"/>
  <c r="AL58" i="57"/>
  <c r="AV57" i="57"/>
  <c r="AS56" i="57"/>
  <c r="BF55" i="57"/>
  <c r="J55" i="57"/>
  <c r="F54" i="57"/>
  <c r="H53" i="57"/>
  <c r="E52" i="57"/>
  <c r="J51" i="57"/>
  <c r="N50" i="57"/>
  <c r="X49" i="57"/>
  <c r="AK48" i="57"/>
  <c r="AH47" i="57"/>
  <c r="AL46" i="57"/>
  <c r="AV45" i="57"/>
  <c r="BI44" i="57"/>
  <c r="E44" i="57"/>
  <c r="R43" i="57"/>
  <c r="N42" i="57"/>
  <c r="N42" i="68" s="1"/>
  <c r="X41" i="57"/>
  <c r="AC40" i="57"/>
  <c r="Z39" i="57"/>
  <c r="AL38" i="57"/>
  <c r="AN37" i="57"/>
  <c r="AS36" i="57"/>
  <c r="AX35" i="57"/>
  <c r="BJ34" i="57"/>
  <c r="N34" i="57"/>
  <c r="X33" i="57"/>
  <c r="AK32" i="57"/>
  <c r="AX31" i="57"/>
  <c r="BJ30" i="57"/>
  <c r="V30" i="57"/>
  <c r="X29" i="57"/>
  <c r="AK28" i="57"/>
  <c r="AX27" i="57"/>
  <c r="BB26" i="57"/>
  <c r="BD25" i="57"/>
  <c r="BI24" i="57"/>
  <c r="R23" i="57"/>
  <c r="N22" i="57"/>
  <c r="N22" i="68" s="1"/>
  <c r="X21" i="57"/>
  <c r="AC20" i="57"/>
  <c r="AH19" i="57"/>
  <c r="AL18" i="57"/>
  <c r="AV17" i="57"/>
  <c r="BI16" i="57"/>
  <c r="BF15" i="57"/>
  <c r="J15" i="57"/>
  <c r="F14" i="57"/>
  <c r="P13" i="57"/>
  <c r="P13" i="68" s="1"/>
  <c r="Q13" i="68" s="1"/>
  <c r="R13" i="68" s="1"/>
  <c r="S13" i="68" s="1"/>
  <c r="T13" i="68" s="1"/>
  <c r="U13" i="68" s="1"/>
  <c r="V13" i="68" s="1"/>
  <c r="W13" i="68" s="1"/>
  <c r="X13" i="68" s="1"/>
  <c r="Y13" i="68" s="1"/>
  <c r="Z13" i="68" s="1"/>
  <c r="AA13" i="68" s="1"/>
  <c r="AB13" i="68" s="1"/>
  <c r="AC13" i="68" s="1"/>
  <c r="AD13" i="68" s="1"/>
  <c r="AE13" i="68" s="1"/>
  <c r="AF13" i="68" s="1"/>
  <c r="AG13" i="68" s="1"/>
  <c r="AH13" i="68" s="1"/>
  <c r="AI13" i="68" s="1"/>
  <c r="AJ13" i="68" s="1"/>
  <c r="AK13" i="68" s="1"/>
  <c r="AL13" i="68" s="1"/>
  <c r="AM13" i="68" s="1"/>
  <c r="AN13" i="68" s="1"/>
  <c r="AO13" i="68" s="1"/>
  <c r="AP13" i="68" s="1"/>
  <c r="AQ13" i="68" s="1"/>
  <c r="AR13" i="68" s="1"/>
  <c r="AS13" i="68" s="1"/>
  <c r="AT13" i="68" s="1"/>
  <c r="AU13" i="68" s="1"/>
  <c r="AV13" i="68" s="1"/>
  <c r="AW13" i="68" s="1"/>
  <c r="AX13" i="68" s="1"/>
  <c r="AY13" i="68" s="1"/>
  <c r="AZ13" i="68" s="1"/>
  <c r="BA13" i="68" s="1"/>
  <c r="BB13" i="68" s="1"/>
  <c r="BC13" i="68" s="1"/>
  <c r="BD13" i="68" s="1"/>
  <c r="BE13" i="68" s="1"/>
  <c r="BF13" i="68" s="1"/>
  <c r="BG13" i="68" s="1"/>
  <c r="BH13" i="68" s="1"/>
  <c r="BI13" i="68" s="1"/>
  <c r="BJ13" i="68" s="1"/>
  <c r="R11" i="57"/>
  <c r="AD10" i="57"/>
  <c r="AN9" i="57"/>
  <c r="AK8" i="57"/>
  <c r="AX7" i="57"/>
  <c r="BJ6" i="57"/>
  <c r="N6" i="57"/>
  <c r="N6" i="68" s="1"/>
  <c r="X5" i="57"/>
  <c r="AC4" i="57"/>
  <c r="BI92" i="57"/>
  <c r="AS92" i="57"/>
  <c r="AC92" i="57"/>
  <c r="BF91" i="57"/>
  <c r="AU91" i="57"/>
  <c r="AK91" i="57"/>
  <c r="Y91" i="57"/>
  <c r="N91" i="57"/>
  <c r="N91" i="68" s="1"/>
  <c r="C91" i="57"/>
  <c r="AZ90" i="57"/>
  <c r="AP90" i="57"/>
  <c r="AE90" i="57"/>
  <c r="T90" i="57"/>
  <c r="J90" i="57"/>
  <c r="BG89" i="57"/>
  <c r="AV89" i="57"/>
  <c r="AK89" i="57"/>
  <c r="AA89" i="57"/>
  <c r="P89" i="57"/>
  <c r="P89" i="68" s="1"/>
  <c r="E89" i="57"/>
  <c r="BD88" i="57"/>
  <c r="AS88" i="57"/>
  <c r="AH88" i="57"/>
  <c r="X88" i="57"/>
  <c r="BJ87" i="57"/>
  <c r="AY87" i="57"/>
  <c r="AO87" i="57"/>
  <c r="AD87" i="57"/>
  <c r="S87" i="57"/>
  <c r="I87" i="57"/>
  <c r="BF86" i="57"/>
  <c r="AU86" i="57"/>
  <c r="AJ86" i="57"/>
  <c r="Z86" i="57"/>
  <c r="O86" i="57"/>
  <c r="O86" i="68" s="1"/>
  <c r="D86" i="57"/>
  <c r="BA85" i="57"/>
  <c r="AQ85" i="57"/>
  <c r="AF85" i="57"/>
  <c r="U85" i="57"/>
  <c r="K85" i="57"/>
  <c r="BI84" i="57"/>
  <c r="AX84" i="57"/>
  <c r="AN84" i="57"/>
  <c r="AC84" i="57"/>
  <c r="R84" i="57"/>
  <c r="H84" i="57"/>
  <c r="BE83" i="57"/>
  <c r="AT83" i="57"/>
  <c r="AI83" i="57"/>
  <c r="Y83" i="57"/>
  <c r="N83" i="57"/>
  <c r="N83" i="68" s="1"/>
  <c r="C83" i="57"/>
  <c r="AZ82" i="57"/>
  <c r="AP82" i="57"/>
  <c r="AE82" i="57"/>
  <c r="T82" i="57"/>
  <c r="J82" i="57"/>
  <c r="BG81" i="57"/>
  <c r="AV81" i="57"/>
  <c r="AK81" i="57"/>
  <c r="AA81" i="57"/>
  <c r="P81" i="57"/>
  <c r="P81" i="68" s="1"/>
  <c r="E81" i="57"/>
  <c r="BD80" i="57"/>
  <c r="AS80" i="57"/>
  <c r="AH80" i="57"/>
  <c r="X80" i="57"/>
  <c r="BJ79" i="57"/>
  <c r="AY79" i="57"/>
  <c r="AO79" i="57"/>
  <c r="AD79" i="57"/>
  <c r="S79" i="57"/>
  <c r="I79" i="57"/>
  <c r="BF78" i="57"/>
  <c r="AU78" i="57"/>
  <c r="AJ78" i="57"/>
  <c r="W78" i="57"/>
  <c r="G78" i="57"/>
  <c r="AY77" i="57"/>
  <c r="AI77" i="57"/>
  <c r="S77" i="57"/>
  <c r="C77" i="57"/>
  <c r="AV76" i="57"/>
  <c r="AF76" i="57"/>
  <c r="P76" i="57"/>
  <c r="P76" i="68" s="1"/>
  <c r="BI75" i="57"/>
  <c r="AS75" i="57"/>
  <c r="AC75" i="57"/>
  <c r="BC74" i="57"/>
  <c r="W74" i="57"/>
  <c r="G74" i="57"/>
  <c r="AY73" i="57"/>
  <c r="AI73" i="57"/>
  <c r="S73" i="57"/>
  <c r="C73" i="57"/>
  <c r="AV72" i="57"/>
  <c r="AF72" i="57"/>
  <c r="P72" i="57"/>
  <c r="P72" i="68" s="1"/>
  <c r="BI71" i="57"/>
  <c r="AS71" i="57"/>
  <c r="AC71" i="57"/>
  <c r="BC70" i="57"/>
  <c r="W70" i="57"/>
  <c r="G70" i="57"/>
  <c r="AY69" i="57"/>
  <c r="AI69" i="57"/>
  <c r="S69" i="57"/>
  <c r="C69" i="57"/>
  <c r="AV68" i="57"/>
  <c r="AF68" i="57"/>
  <c r="P68" i="57"/>
  <c r="P68" i="68" s="1"/>
  <c r="BI67" i="57"/>
  <c r="AS67" i="57"/>
  <c r="AC67" i="57"/>
  <c r="BC66" i="57"/>
  <c r="W66" i="57"/>
  <c r="G66" i="57"/>
  <c r="AY65" i="57"/>
  <c r="AI65" i="57"/>
  <c r="S65" i="57"/>
  <c r="C65" i="57"/>
  <c r="AV64" i="57"/>
  <c r="AF64" i="57"/>
  <c r="P64" i="57"/>
  <c r="P64" i="68" s="1"/>
  <c r="BI63" i="57"/>
  <c r="AS63" i="57"/>
  <c r="AC63" i="57"/>
  <c r="BC62" i="57"/>
  <c r="W62" i="57"/>
  <c r="G62" i="57"/>
  <c r="AY61" i="57"/>
  <c r="AI61" i="57"/>
  <c r="S61" i="57"/>
  <c r="C61" i="57"/>
  <c r="AV60" i="57"/>
  <c r="AF60" i="57"/>
  <c r="P60" i="57"/>
  <c r="P60" i="68" s="1"/>
  <c r="BI59" i="57"/>
  <c r="AS59" i="57"/>
  <c r="AC59" i="57"/>
  <c r="BC58" i="57"/>
  <c r="W58" i="57"/>
  <c r="G58" i="57"/>
  <c r="AY57" i="57"/>
  <c r="AI57" i="57"/>
  <c r="S57" i="57"/>
  <c r="C57" i="57"/>
  <c r="AV56" i="57"/>
  <c r="AF56" i="57"/>
  <c r="P56" i="57"/>
  <c r="P56" i="68" s="1"/>
  <c r="BI55" i="57"/>
  <c r="AS55" i="57"/>
  <c r="AC55" i="57"/>
  <c r="BC54" i="57"/>
  <c r="W54" i="57"/>
  <c r="G54" i="57"/>
  <c r="AY53" i="57"/>
  <c r="AI53" i="57"/>
  <c r="S53" i="57"/>
  <c r="C53" i="57"/>
  <c r="AV52" i="57"/>
  <c r="AF52" i="57"/>
  <c r="P52" i="57"/>
  <c r="P52" i="68" s="1"/>
  <c r="BI51" i="57"/>
  <c r="AS51" i="57"/>
  <c r="AC51" i="57"/>
  <c r="BC50" i="57"/>
  <c r="W50" i="57"/>
  <c r="G50" i="57"/>
  <c r="AY49" i="57"/>
  <c r="AI49" i="57"/>
  <c r="S49" i="57"/>
  <c r="C49" i="57"/>
  <c r="AV48" i="57"/>
  <c r="AF48" i="57"/>
  <c r="P48" i="57"/>
  <c r="P48" i="68" s="1"/>
  <c r="BI47" i="57"/>
  <c r="AS47" i="57"/>
  <c r="AC47" i="57"/>
  <c r="BC46" i="57"/>
  <c r="W46" i="57"/>
  <c r="G46" i="57"/>
  <c r="AY45" i="57"/>
  <c r="AI45" i="57"/>
  <c r="S45" i="57"/>
  <c r="C45" i="57"/>
  <c r="AV44" i="57"/>
  <c r="AF44" i="57"/>
  <c r="P44" i="57"/>
  <c r="P44" i="68" s="1"/>
  <c r="BI43" i="57"/>
  <c r="AS43" i="57"/>
  <c r="AC43" i="57"/>
  <c r="BC42" i="57"/>
  <c r="W42" i="57"/>
  <c r="G42" i="57"/>
  <c r="AY41" i="57"/>
  <c r="AI41" i="57"/>
  <c r="S41" i="57"/>
  <c r="C41" i="57"/>
  <c r="AV40" i="57"/>
  <c r="AF40" i="57"/>
  <c r="P40" i="57"/>
  <c r="P40" i="68" s="1"/>
  <c r="BI39" i="57"/>
  <c r="AS39" i="57"/>
  <c r="AC39" i="57"/>
  <c r="BC38" i="57"/>
  <c r="W38" i="57"/>
  <c r="G38" i="57"/>
  <c r="AY37" i="57"/>
  <c r="AI37" i="57"/>
  <c r="S37" i="57"/>
  <c r="C37" i="57"/>
  <c r="AV36" i="57"/>
  <c r="AF36" i="57"/>
  <c r="P36" i="57"/>
  <c r="P36" i="68" s="1"/>
  <c r="BI35" i="57"/>
  <c r="AS35" i="57"/>
  <c r="AC35" i="57"/>
  <c r="BC34" i="57"/>
  <c r="W34" i="57"/>
  <c r="G34" i="57"/>
  <c r="AY33" i="57"/>
  <c r="AI33" i="57"/>
  <c r="S33" i="57"/>
  <c r="C33" i="57"/>
  <c r="AV32" i="57"/>
  <c r="AF32" i="57"/>
  <c r="P32" i="57"/>
  <c r="P32" i="68" s="1"/>
  <c r="BI31" i="57"/>
  <c r="AS31" i="57"/>
  <c r="AC31" i="57"/>
  <c r="BC30" i="57"/>
  <c r="W30" i="57"/>
  <c r="G30" i="57"/>
  <c r="AY29" i="57"/>
  <c r="AI29" i="57"/>
  <c r="S29" i="57"/>
  <c r="C29" i="57"/>
  <c r="AV28" i="57"/>
  <c r="AF28" i="57"/>
  <c r="P28" i="57"/>
  <c r="P28" i="68" s="1"/>
  <c r="BI27" i="57"/>
  <c r="AS27" i="57"/>
  <c r="AC27" i="57"/>
  <c r="BC26" i="57"/>
  <c r="W26" i="57"/>
  <c r="G26" i="57"/>
  <c r="AY25" i="57"/>
  <c r="AI25" i="57"/>
  <c r="S25" i="57"/>
  <c r="C25" i="57"/>
  <c r="AV24" i="57"/>
  <c r="AF24" i="57"/>
  <c r="P24" i="57"/>
  <c r="P24" i="68" s="1"/>
  <c r="BI23" i="57"/>
  <c r="AS23" i="57"/>
  <c r="AC23" i="57"/>
  <c r="BC22" i="57"/>
  <c r="W22" i="57"/>
  <c r="G22" i="57"/>
  <c r="AY21" i="57"/>
  <c r="AI21" i="57"/>
  <c r="S21" i="57"/>
  <c r="C21" i="57"/>
  <c r="AV20" i="57"/>
  <c r="AF20" i="57"/>
  <c r="P20" i="57"/>
  <c r="P20" i="68" s="1"/>
  <c r="Q20" i="68" s="1"/>
  <c r="R20" i="68" s="1"/>
  <c r="S20" i="68" s="1"/>
  <c r="T20" i="68" s="1"/>
  <c r="U20" i="68" s="1"/>
  <c r="V20" i="68" s="1"/>
  <c r="W20" i="68" s="1"/>
  <c r="X20" i="68" s="1"/>
  <c r="Y20" i="68" s="1"/>
  <c r="Z20" i="68" s="1"/>
  <c r="AA20" i="68" s="1"/>
  <c r="AB20" i="68" s="1"/>
  <c r="AC20" i="68" s="1"/>
  <c r="AD20" i="68" s="1"/>
  <c r="AE20" i="68" s="1"/>
  <c r="AF20" i="68" s="1"/>
  <c r="AG20" i="68" s="1"/>
  <c r="AH20" i="68" s="1"/>
  <c r="AI20" i="68" s="1"/>
  <c r="AJ20" i="68" s="1"/>
  <c r="AK20" i="68" s="1"/>
  <c r="AL20" i="68" s="1"/>
  <c r="AM20" i="68" s="1"/>
  <c r="AN20" i="68" s="1"/>
  <c r="AO20" i="68" s="1"/>
  <c r="AP20" i="68" s="1"/>
  <c r="AQ20" i="68" s="1"/>
  <c r="AR20" i="68" s="1"/>
  <c r="AS20" i="68" s="1"/>
  <c r="AT20" i="68" s="1"/>
  <c r="AU20" i="68" s="1"/>
  <c r="AV20" i="68" s="1"/>
  <c r="AW20" i="68" s="1"/>
  <c r="AX20" i="68" s="1"/>
  <c r="AY20" i="68" s="1"/>
  <c r="AZ20" i="68" s="1"/>
  <c r="BA20" i="68" s="1"/>
  <c r="BB20" i="68" s="1"/>
  <c r="BC20" i="68" s="1"/>
  <c r="BD20" i="68" s="1"/>
  <c r="BE20" i="68" s="1"/>
  <c r="BF20" i="68" s="1"/>
  <c r="BG20" i="68" s="1"/>
  <c r="BH20" i="68" s="1"/>
  <c r="BI20" i="68" s="1"/>
  <c r="BJ20" i="68" s="1"/>
  <c r="BI19" i="57"/>
  <c r="AS19" i="57"/>
  <c r="AC19" i="57"/>
  <c r="BC18" i="57"/>
  <c r="W18" i="57"/>
  <c r="G18" i="57"/>
  <c r="AY17" i="57"/>
  <c r="AI17" i="57"/>
  <c r="S17" i="57"/>
  <c r="C17" i="57"/>
  <c r="AV16" i="57"/>
  <c r="AF16" i="57"/>
  <c r="P16" i="57"/>
  <c r="P16" i="68" s="1"/>
  <c r="Q16" i="68" s="1"/>
  <c r="R16" i="68" s="1"/>
  <c r="S16" i="68" s="1"/>
  <c r="T16" i="68" s="1"/>
  <c r="U16" i="68" s="1"/>
  <c r="V16" i="68" s="1"/>
  <c r="W16" i="68" s="1"/>
  <c r="X16" i="68" s="1"/>
  <c r="Y16" i="68" s="1"/>
  <c r="Z16" i="68" s="1"/>
  <c r="AA16" i="68" s="1"/>
  <c r="AB16" i="68" s="1"/>
  <c r="AC16" i="68" s="1"/>
  <c r="AD16" i="68" s="1"/>
  <c r="AE16" i="68" s="1"/>
  <c r="AF16" i="68" s="1"/>
  <c r="AG16" i="68" s="1"/>
  <c r="AH16" i="68" s="1"/>
  <c r="AI16" i="68" s="1"/>
  <c r="AJ16" i="68" s="1"/>
  <c r="AK16" i="68" s="1"/>
  <c r="AL16" i="68" s="1"/>
  <c r="AM16" i="68" s="1"/>
  <c r="AN16" i="68" s="1"/>
  <c r="AO16" i="68" s="1"/>
  <c r="AP16" i="68" s="1"/>
  <c r="AQ16" i="68" s="1"/>
  <c r="AR16" i="68" s="1"/>
  <c r="AS16" i="68" s="1"/>
  <c r="AT16" i="68" s="1"/>
  <c r="AU16" i="68" s="1"/>
  <c r="AV16" i="68" s="1"/>
  <c r="AW16" i="68" s="1"/>
  <c r="AX16" i="68" s="1"/>
  <c r="AY16" i="68" s="1"/>
  <c r="AZ16" i="68" s="1"/>
  <c r="BA16" i="68" s="1"/>
  <c r="BB16" i="68" s="1"/>
  <c r="BC16" i="68" s="1"/>
  <c r="BD16" i="68" s="1"/>
  <c r="BE16" i="68" s="1"/>
  <c r="BF16" i="68" s="1"/>
  <c r="BG16" i="68" s="1"/>
  <c r="BH16" i="68" s="1"/>
  <c r="BI16" i="68" s="1"/>
  <c r="BJ16" i="68" s="1"/>
  <c r="BI15" i="57"/>
  <c r="AS15" i="57"/>
  <c r="AC15" i="57"/>
  <c r="BC14" i="57"/>
  <c r="W14" i="57"/>
  <c r="G14" i="57"/>
  <c r="AY13" i="57"/>
  <c r="AI13" i="57"/>
  <c r="S13" i="57"/>
  <c r="C13" i="57"/>
  <c r="AV12" i="57"/>
  <c r="AF12" i="57"/>
  <c r="P12" i="57"/>
  <c r="P12" i="68" s="1"/>
  <c r="Q12" i="68" s="1"/>
  <c r="R12" i="68" s="1"/>
  <c r="S12" i="68" s="1"/>
  <c r="T12" i="68" s="1"/>
  <c r="U12" i="68" s="1"/>
  <c r="V12" i="68" s="1"/>
  <c r="W12" i="68" s="1"/>
  <c r="X12" i="68" s="1"/>
  <c r="Y12" i="68" s="1"/>
  <c r="Z12" i="68" s="1"/>
  <c r="AA12" i="68" s="1"/>
  <c r="AB12" i="68" s="1"/>
  <c r="AC12" i="68" s="1"/>
  <c r="AD12" i="68" s="1"/>
  <c r="AE12" i="68" s="1"/>
  <c r="AF12" i="68" s="1"/>
  <c r="AG12" i="68" s="1"/>
  <c r="AH12" i="68" s="1"/>
  <c r="AI12" i="68" s="1"/>
  <c r="AJ12" i="68" s="1"/>
  <c r="AK12" i="68" s="1"/>
  <c r="AL12" i="68" s="1"/>
  <c r="AM12" i="68" s="1"/>
  <c r="AN12" i="68" s="1"/>
  <c r="AO12" i="68" s="1"/>
  <c r="AP12" i="68" s="1"/>
  <c r="AQ12" i="68" s="1"/>
  <c r="AR12" i="68" s="1"/>
  <c r="AS12" i="68" s="1"/>
  <c r="AT12" i="68" s="1"/>
  <c r="AU12" i="68" s="1"/>
  <c r="AV12" i="68" s="1"/>
  <c r="AW12" i="68" s="1"/>
  <c r="AX12" i="68" s="1"/>
  <c r="AY12" i="68" s="1"/>
  <c r="AZ12" i="68" s="1"/>
  <c r="BA12" i="68" s="1"/>
  <c r="BB12" i="68" s="1"/>
  <c r="BC12" i="68" s="1"/>
  <c r="BD12" i="68" s="1"/>
  <c r="BE12" i="68" s="1"/>
  <c r="BF12" i="68" s="1"/>
  <c r="BG12" i="68" s="1"/>
  <c r="BH12" i="68" s="1"/>
  <c r="BI12" i="68" s="1"/>
  <c r="BJ12" i="68" s="1"/>
  <c r="BI11" i="57"/>
  <c r="AS11" i="57"/>
  <c r="AC11" i="57"/>
  <c r="BC10" i="57"/>
  <c r="W10" i="57"/>
  <c r="G10" i="57"/>
  <c r="AY9" i="57"/>
  <c r="AI9" i="57"/>
  <c r="S9" i="57"/>
  <c r="C9" i="57"/>
  <c r="AV8" i="57"/>
  <c r="AF8" i="57"/>
  <c r="P8" i="57"/>
  <c r="P8" i="68" s="1"/>
  <c r="Q8" i="68" s="1"/>
  <c r="R8" i="68" s="1"/>
  <c r="S8" i="68" s="1"/>
  <c r="T8" i="68" s="1"/>
  <c r="U8" i="68" s="1"/>
  <c r="V8" i="68" s="1"/>
  <c r="W8" i="68" s="1"/>
  <c r="X8" i="68" s="1"/>
  <c r="Y8" i="68" s="1"/>
  <c r="Z8" i="68" s="1"/>
  <c r="AA8" i="68" s="1"/>
  <c r="AB8" i="68" s="1"/>
  <c r="AC8" i="68" s="1"/>
  <c r="AD8" i="68" s="1"/>
  <c r="AE8" i="68" s="1"/>
  <c r="AF8" i="68" s="1"/>
  <c r="AG8" i="68" s="1"/>
  <c r="AH8" i="68" s="1"/>
  <c r="AI8" i="68" s="1"/>
  <c r="AJ8" i="68" s="1"/>
  <c r="AK8" i="68" s="1"/>
  <c r="AL8" i="68" s="1"/>
  <c r="AM8" i="68" s="1"/>
  <c r="AN8" i="68" s="1"/>
  <c r="AO8" i="68" s="1"/>
  <c r="AP8" i="68" s="1"/>
  <c r="AQ8" i="68" s="1"/>
  <c r="AR8" i="68" s="1"/>
  <c r="AS8" i="68" s="1"/>
  <c r="AT8" i="68" s="1"/>
  <c r="AU8" i="68" s="1"/>
  <c r="AV8" i="68" s="1"/>
  <c r="AW8" i="68" s="1"/>
  <c r="AX8" i="68" s="1"/>
  <c r="AY8" i="68" s="1"/>
  <c r="AZ8" i="68" s="1"/>
  <c r="BA8" i="68" s="1"/>
  <c r="BB8" i="68" s="1"/>
  <c r="BC8" i="68" s="1"/>
  <c r="BD8" i="68" s="1"/>
  <c r="BE8" i="68" s="1"/>
  <c r="BF8" i="68" s="1"/>
  <c r="BG8" i="68" s="1"/>
  <c r="BH8" i="68" s="1"/>
  <c r="BI8" i="68" s="1"/>
  <c r="BJ8" i="68" s="1"/>
  <c r="BI7" i="57"/>
  <c r="AS7" i="57"/>
  <c r="AC7" i="57"/>
  <c r="BC6" i="57"/>
  <c r="W6" i="57"/>
  <c r="G6" i="57"/>
  <c r="AY5" i="57"/>
  <c r="AI5" i="57"/>
  <c r="S5" i="57"/>
  <c r="C5" i="57"/>
  <c r="AV4" i="57"/>
  <c r="AF4" i="57"/>
  <c r="P4" i="57"/>
  <c r="P4" i="68" s="1"/>
  <c r="Q4" i="68" s="1"/>
  <c r="R4" i="68" s="1"/>
  <c r="S4" i="68" s="1"/>
  <c r="T4" i="68" s="1"/>
  <c r="U4" i="68" s="1"/>
  <c r="V4" i="68" s="1"/>
  <c r="W4" i="68" s="1"/>
  <c r="X4" i="68" s="1"/>
  <c r="Y4" i="68" s="1"/>
  <c r="Z4" i="68" s="1"/>
  <c r="AA4" i="68" s="1"/>
  <c r="AB4" i="68" s="1"/>
  <c r="AC4" i="68" s="1"/>
  <c r="AD4" i="68" s="1"/>
  <c r="AE4" i="68" s="1"/>
  <c r="AF4" i="68" s="1"/>
  <c r="AG4" i="68" s="1"/>
  <c r="AH4" i="68" s="1"/>
  <c r="AI4" i="68" s="1"/>
  <c r="AJ4" i="68" s="1"/>
  <c r="AK4" i="68" s="1"/>
  <c r="AL4" i="68" s="1"/>
  <c r="AM4" i="68" s="1"/>
  <c r="AN4" i="68" s="1"/>
  <c r="AO4" i="68" s="1"/>
  <c r="AP4" i="68" s="1"/>
  <c r="AQ4" i="68" s="1"/>
  <c r="AR4" i="68" s="1"/>
  <c r="AS4" i="68" s="1"/>
  <c r="AT4" i="68" s="1"/>
  <c r="AU4" i="68" s="1"/>
  <c r="AV4" i="68" s="1"/>
  <c r="AW4" i="68" s="1"/>
  <c r="AX4" i="68" s="1"/>
  <c r="AY4" i="68" s="1"/>
  <c r="AZ4" i="68" s="1"/>
  <c r="BA4" i="68" s="1"/>
  <c r="BB4" i="68" s="1"/>
  <c r="BC4" i="68" s="1"/>
  <c r="BD4" i="68" s="1"/>
  <c r="BE4" i="68" s="1"/>
  <c r="BF4" i="68" s="1"/>
  <c r="BG4" i="68" s="1"/>
  <c r="BH4" i="68" s="1"/>
  <c r="BI4" i="68" s="1"/>
  <c r="BJ4" i="68" s="1"/>
  <c r="M3" i="68"/>
  <c r="BF92" i="57"/>
  <c r="BJ91" i="57"/>
  <c r="AC91" i="57"/>
  <c r="BJ90" i="57"/>
  <c r="AD90" i="57"/>
  <c r="C90" i="57"/>
  <c r="AE89" i="57"/>
  <c r="D89" i="57"/>
  <c r="AL88" i="57"/>
  <c r="F88" i="57"/>
  <c r="AH87" i="57"/>
  <c r="BJ86" i="57"/>
  <c r="AI86" i="57"/>
  <c r="C86" i="57"/>
  <c r="AE85" i="57"/>
  <c r="D85" i="57"/>
  <c r="AG84" i="57"/>
  <c r="BI83" i="57"/>
  <c r="AC83" i="57"/>
  <c r="BJ82" i="57"/>
  <c r="AD82" i="57"/>
  <c r="BE81" i="57"/>
  <c r="Y81" i="57"/>
  <c r="AB80" i="57"/>
  <c r="BC79" i="57"/>
  <c r="AH79" i="57"/>
  <c r="BJ78" i="57"/>
  <c r="AI78" i="57"/>
  <c r="BD77" i="57"/>
  <c r="BI76" i="57"/>
  <c r="AP75" i="57"/>
  <c r="BB74" i="57"/>
  <c r="F74" i="57"/>
  <c r="H73" i="57"/>
  <c r="AC72" i="57"/>
  <c r="AP71" i="57"/>
  <c r="AT70" i="57"/>
  <c r="BD69" i="57"/>
  <c r="H69" i="57"/>
  <c r="U68" i="57"/>
  <c r="AP67" i="57"/>
  <c r="BB66" i="57"/>
  <c r="BD65" i="57"/>
  <c r="P65" i="57"/>
  <c r="P65" i="68" s="1"/>
  <c r="U64" i="57"/>
  <c r="AH63" i="57"/>
  <c r="BB62" i="57"/>
  <c r="F62" i="57"/>
  <c r="X61" i="57"/>
  <c r="AK60" i="57"/>
  <c r="AX59" i="57"/>
  <c r="BJ58" i="57"/>
  <c r="V58" i="57"/>
  <c r="AF57" i="57"/>
  <c r="BA56" i="57"/>
  <c r="E56" i="57"/>
  <c r="R55" i="57"/>
  <c r="AD54" i="57"/>
  <c r="AV53" i="57"/>
  <c r="BI52" i="57"/>
  <c r="U52" i="57"/>
  <c r="AH51" i="57"/>
  <c r="BB50" i="57"/>
  <c r="F50" i="57"/>
  <c r="P49" i="57"/>
  <c r="AC48" i="57"/>
  <c r="AP47" i="57"/>
  <c r="BB46" i="57"/>
  <c r="BD45" i="57"/>
  <c r="H45" i="57"/>
  <c r="U44" i="57"/>
  <c r="AH43" i="57"/>
  <c r="AT42" i="57"/>
  <c r="F42" i="57"/>
  <c r="P41" i="57"/>
  <c r="P41" i="68" s="1"/>
  <c r="U40" i="57"/>
  <c r="AP39" i="57"/>
  <c r="BB38" i="57"/>
  <c r="BD37" i="57"/>
  <c r="X37" i="57"/>
  <c r="AK36" i="57"/>
  <c r="BF35" i="57"/>
  <c r="R35" i="57"/>
  <c r="AD34" i="57"/>
  <c r="AN33" i="57"/>
  <c r="BA32" i="57"/>
  <c r="E32" i="57"/>
  <c r="J31" i="57"/>
  <c r="N30" i="57"/>
  <c r="AF29" i="57"/>
  <c r="AS28" i="57"/>
  <c r="BF27" i="57"/>
  <c r="R27" i="57"/>
  <c r="AL26" i="57"/>
  <c r="AV25" i="57"/>
  <c r="H25" i="57"/>
  <c r="U24" i="57"/>
  <c r="AH23" i="57"/>
  <c r="AL22" i="57"/>
  <c r="BD21" i="57"/>
  <c r="H21" i="57"/>
  <c r="U20" i="57"/>
  <c r="AP19" i="57"/>
  <c r="BB18" i="57"/>
  <c r="F18" i="57"/>
  <c r="P17" i="57"/>
  <c r="P17" i="68" s="1"/>
  <c r="Q17" i="68" s="1"/>
  <c r="R17" i="68" s="1"/>
  <c r="S17" i="68" s="1"/>
  <c r="T17" i="68" s="1"/>
  <c r="U17" i="68" s="1"/>
  <c r="V17" i="68" s="1"/>
  <c r="W17" i="68" s="1"/>
  <c r="X17" i="68" s="1"/>
  <c r="Y17" i="68" s="1"/>
  <c r="Z17" i="68" s="1"/>
  <c r="AA17" i="68" s="1"/>
  <c r="AB17" i="68" s="1"/>
  <c r="AC17" i="68" s="1"/>
  <c r="AD17" i="68" s="1"/>
  <c r="AE17" i="68" s="1"/>
  <c r="AF17" i="68" s="1"/>
  <c r="AG17" i="68" s="1"/>
  <c r="AH17" i="68" s="1"/>
  <c r="AI17" i="68" s="1"/>
  <c r="AJ17" i="68" s="1"/>
  <c r="AK17" i="68" s="1"/>
  <c r="AL17" i="68" s="1"/>
  <c r="AM17" i="68" s="1"/>
  <c r="AN17" i="68" s="1"/>
  <c r="AO17" i="68" s="1"/>
  <c r="AP17" i="68" s="1"/>
  <c r="AQ17" i="68" s="1"/>
  <c r="AR17" i="68" s="1"/>
  <c r="AS17" i="68" s="1"/>
  <c r="AT17" i="68" s="1"/>
  <c r="AU17" i="68" s="1"/>
  <c r="AV17" i="68" s="1"/>
  <c r="AW17" i="68" s="1"/>
  <c r="AX17" i="68" s="1"/>
  <c r="AY17" i="68" s="1"/>
  <c r="AZ17" i="68" s="1"/>
  <c r="BA17" i="68" s="1"/>
  <c r="BB17" i="68" s="1"/>
  <c r="BC17" i="68" s="1"/>
  <c r="BD17" i="68" s="1"/>
  <c r="BE17" i="68" s="1"/>
  <c r="BF17" i="68" s="1"/>
  <c r="BG17" i="68" s="1"/>
  <c r="BH17" i="68" s="1"/>
  <c r="BI17" i="68" s="1"/>
  <c r="BJ17" i="68" s="1"/>
  <c r="AK16" i="57"/>
  <c r="AX15" i="57"/>
  <c r="BJ14" i="57"/>
  <c r="V14" i="57"/>
  <c r="AF13" i="57"/>
  <c r="BA12" i="57"/>
  <c r="E12" i="57"/>
  <c r="Z11" i="57"/>
  <c r="AT10" i="57"/>
  <c r="BD9" i="57"/>
  <c r="P9" i="57"/>
  <c r="P9" i="68" s="1"/>
  <c r="Q9" i="68" s="1"/>
  <c r="R9" i="68" s="1"/>
  <c r="S9" i="68" s="1"/>
  <c r="T9" i="68" s="1"/>
  <c r="U9" i="68" s="1"/>
  <c r="V9" i="68" s="1"/>
  <c r="W9" i="68" s="1"/>
  <c r="X9" i="68" s="1"/>
  <c r="Y9" i="68" s="1"/>
  <c r="Z9" i="68" s="1"/>
  <c r="AA9" i="68" s="1"/>
  <c r="AB9" i="68" s="1"/>
  <c r="AC9" i="68" s="1"/>
  <c r="AD9" i="68" s="1"/>
  <c r="AE9" i="68" s="1"/>
  <c r="AF9" i="68" s="1"/>
  <c r="AG9" i="68" s="1"/>
  <c r="AH9" i="68" s="1"/>
  <c r="AI9" i="68" s="1"/>
  <c r="AJ9" i="68" s="1"/>
  <c r="AK9" i="68" s="1"/>
  <c r="AL9" i="68" s="1"/>
  <c r="AM9" i="68" s="1"/>
  <c r="AN9" i="68" s="1"/>
  <c r="AO9" i="68" s="1"/>
  <c r="AP9" i="68" s="1"/>
  <c r="AQ9" i="68" s="1"/>
  <c r="AR9" i="68" s="1"/>
  <c r="AS9" i="68" s="1"/>
  <c r="AT9" i="68" s="1"/>
  <c r="AU9" i="68" s="1"/>
  <c r="AV9" i="68" s="1"/>
  <c r="AW9" i="68" s="1"/>
  <c r="AX9" i="68" s="1"/>
  <c r="AY9" i="68" s="1"/>
  <c r="AZ9" i="68" s="1"/>
  <c r="BA9" i="68" s="1"/>
  <c r="BB9" i="68" s="1"/>
  <c r="BC9" i="68" s="1"/>
  <c r="BD9" i="68" s="1"/>
  <c r="BE9" i="68" s="1"/>
  <c r="BF9" i="68" s="1"/>
  <c r="BG9" i="68" s="1"/>
  <c r="BH9" i="68" s="1"/>
  <c r="BI9" i="68" s="1"/>
  <c r="BJ9" i="68" s="1"/>
  <c r="U8" i="57"/>
  <c r="AP7" i="57"/>
  <c r="AT6" i="57"/>
  <c r="BD5" i="57"/>
  <c r="H5" i="57"/>
  <c r="U4" i="57"/>
  <c r="U6" i="101"/>
  <c r="AI57" i="62"/>
  <c r="AP65" i="104"/>
  <c r="AO64" i="104"/>
  <c r="AN63" i="104"/>
  <c r="W6" i="101"/>
  <c r="W7" i="101"/>
  <c r="T77" i="101"/>
  <c r="BE7" i="101"/>
  <c r="AY6" i="101"/>
  <c r="AF7" i="101"/>
  <c r="AN6" i="101"/>
  <c r="S24" i="101"/>
  <c r="T42" i="101"/>
  <c r="AN7" i="101"/>
  <c r="S30" i="101"/>
  <c r="T44" i="62"/>
  <c r="AG58" i="104"/>
  <c r="AE56" i="104"/>
  <c r="AF57" i="104"/>
  <c r="BC6" i="101"/>
  <c r="T31" i="101" l="1"/>
  <c r="AC7" i="101"/>
  <c r="U41" i="101"/>
  <c r="AJ7" i="101"/>
  <c r="U47" i="101"/>
  <c r="U10" i="101"/>
  <c r="T49" i="101"/>
  <c r="AZ8" i="101"/>
  <c r="V20" i="101"/>
  <c r="U59" i="101"/>
  <c r="T70" i="101"/>
  <c r="T59" i="101"/>
  <c r="U89" i="101"/>
  <c r="U85" i="101"/>
  <c r="BI9" i="101"/>
  <c r="T27" i="101"/>
  <c r="T60" i="101"/>
  <c r="T47" i="101"/>
  <c r="T33" i="101"/>
  <c r="S70" i="101"/>
  <c r="T87" i="101"/>
  <c r="AU7" i="101"/>
  <c r="U17" i="101"/>
  <c r="U22" i="101"/>
  <c r="T66" i="101"/>
  <c r="U21" i="101"/>
  <c r="T75" i="101"/>
  <c r="U70" i="101"/>
  <c r="T89" i="101"/>
  <c r="T78" i="101"/>
  <c r="U51" i="101"/>
  <c r="T79" i="101"/>
  <c r="T11" i="101"/>
  <c r="T35" i="101"/>
  <c r="T62" i="101"/>
  <c r="U40" i="101"/>
  <c r="BC7" i="101"/>
  <c r="T85" i="101"/>
  <c r="T73" i="101"/>
  <c r="AB8" i="101"/>
  <c r="T53" i="101"/>
  <c r="V10" i="101"/>
  <c r="U18" i="101"/>
  <c r="T68" i="101"/>
  <c r="U38" i="101"/>
  <c r="T65" i="101"/>
  <c r="T51" i="101"/>
  <c r="U78" i="101"/>
  <c r="BD7" i="101"/>
  <c r="U43" i="101"/>
  <c r="T92" i="101"/>
  <c r="T82" i="101"/>
  <c r="T10" i="101"/>
  <c r="U65" i="101"/>
  <c r="U46" i="101"/>
  <c r="U87" i="101"/>
  <c r="U8" i="101"/>
  <c r="T32" i="101"/>
  <c r="U13" i="101"/>
  <c r="U35" i="101"/>
  <c r="V59" i="101"/>
  <c r="T83" i="101"/>
  <c r="BI7" i="101"/>
  <c r="T63" i="101"/>
  <c r="T56" i="101"/>
  <c r="T90" i="101"/>
  <c r="T80" i="101"/>
  <c r="T72" i="101"/>
  <c r="U16" i="101"/>
  <c r="U23" i="101"/>
  <c r="T52" i="101"/>
  <c r="U56" i="101"/>
  <c r="V21" i="101"/>
  <c r="Z8" i="101"/>
  <c r="T74" i="101"/>
  <c r="T54" i="101"/>
  <c r="V16" i="101"/>
  <c r="T76" i="101"/>
  <c r="U14" i="101"/>
  <c r="T81" i="101"/>
  <c r="U49" i="101"/>
  <c r="T36" i="101"/>
  <c r="T67" i="101"/>
  <c r="T91" i="101"/>
  <c r="AK7" i="101"/>
  <c r="T38" i="101"/>
  <c r="T61" i="101"/>
  <c r="T26" i="101"/>
  <c r="AL7" i="113"/>
  <c r="Z7" i="113"/>
  <c r="BJ23" i="68"/>
  <c r="BB7" i="113"/>
  <c r="BH7" i="113"/>
  <c r="AZ7" i="113"/>
  <c r="AU7" i="113"/>
  <c r="AB7" i="113"/>
  <c r="AH7" i="113"/>
  <c r="AN7" i="113"/>
  <c r="AY7" i="113"/>
  <c r="AS7" i="113"/>
  <c r="AX7" i="113"/>
  <c r="AF7" i="113"/>
  <c r="AR7" i="113"/>
  <c r="BA7" i="113"/>
  <c r="BJ7" i="113"/>
  <c r="AA7" i="113"/>
  <c r="Y7" i="113"/>
  <c r="BC7" i="113"/>
  <c r="AK7" i="113"/>
  <c r="AJ7" i="113"/>
  <c r="AD7" i="113"/>
  <c r="AE7" i="113"/>
  <c r="AW7" i="113"/>
  <c r="BF7" i="113"/>
  <c r="AQ7" i="113"/>
  <c r="AI7" i="113"/>
  <c r="BE7" i="113"/>
  <c r="BI23" i="68"/>
  <c r="AM7" i="113"/>
  <c r="BD7" i="113"/>
  <c r="BI7" i="113"/>
  <c r="AT7" i="113"/>
  <c r="AC7" i="113"/>
  <c r="AG7" i="113"/>
  <c r="AP7" i="113"/>
  <c r="AV7" i="113"/>
  <c r="AO7" i="113"/>
  <c r="BG7" i="113"/>
  <c r="BH14" i="57"/>
  <c r="BH7" i="57"/>
  <c r="BH34" i="57"/>
  <c r="M10" i="57"/>
  <c r="M10" i="68" s="1"/>
  <c r="AM40" i="57"/>
  <c r="AM48" i="57"/>
  <c r="AM56" i="57"/>
  <c r="AM64" i="57"/>
  <c r="AM72" i="57"/>
  <c r="AM80" i="57"/>
  <c r="AM88" i="57"/>
  <c r="BH92" i="57"/>
  <c r="M5" i="57"/>
  <c r="AM27" i="57"/>
  <c r="AM35" i="57"/>
  <c r="BH19" i="57"/>
  <c r="BH23" i="57"/>
  <c r="BH27" i="57"/>
  <c r="AM24" i="57"/>
  <c r="M74" i="57"/>
  <c r="M74" i="68" s="1"/>
  <c r="M82" i="57"/>
  <c r="M82" i="68" s="1"/>
  <c r="M90" i="57"/>
  <c r="M90" i="68" s="1"/>
  <c r="Q90" i="68" s="1"/>
  <c r="R90" i="68" s="1"/>
  <c r="S90" i="68" s="1"/>
  <c r="T90" i="68" s="1"/>
  <c r="U90" i="68" s="1"/>
  <c r="V90" i="68" s="1"/>
  <c r="W90" i="68" s="1"/>
  <c r="X90" i="68" s="1"/>
  <c r="Y90" i="68" s="1"/>
  <c r="Z90" i="68" s="1"/>
  <c r="AA90" i="68" s="1"/>
  <c r="AB90" i="68" s="1"/>
  <c r="AC90" i="68" s="1"/>
  <c r="AD90" i="68" s="1"/>
  <c r="AE90" i="68" s="1"/>
  <c r="AF90" i="68" s="1"/>
  <c r="AG90" i="68" s="1"/>
  <c r="AH90" i="68" s="1"/>
  <c r="AI90" i="68" s="1"/>
  <c r="AJ90" i="68" s="1"/>
  <c r="AK90" i="68" s="1"/>
  <c r="AL90" i="68" s="1"/>
  <c r="AM90" i="68" s="1"/>
  <c r="AN90" i="68" s="1"/>
  <c r="AO90" i="68" s="1"/>
  <c r="AP90" i="68" s="1"/>
  <c r="AQ90" i="68" s="1"/>
  <c r="AR90" i="68" s="1"/>
  <c r="AS90" i="68" s="1"/>
  <c r="AT90" i="68" s="1"/>
  <c r="AU90" i="68" s="1"/>
  <c r="AV90" i="68" s="1"/>
  <c r="AW90" i="68" s="1"/>
  <c r="AX90" i="68" s="1"/>
  <c r="AY90" i="68" s="1"/>
  <c r="AZ90" i="68" s="1"/>
  <c r="BA90" i="68" s="1"/>
  <c r="BB90" i="68" s="1"/>
  <c r="BC90" i="68" s="1"/>
  <c r="BD90" i="68" s="1"/>
  <c r="BE90" i="68" s="1"/>
  <c r="BF90" i="68" s="1"/>
  <c r="BG90" i="68" s="1"/>
  <c r="BH90" i="68" s="1"/>
  <c r="BI90" i="68" s="1"/>
  <c r="BJ90" i="68" s="1"/>
  <c r="AM15" i="57"/>
  <c r="AM11" i="57"/>
  <c r="AM39" i="57"/>
  <c r="AM12" i="57"/>
  <c r="AM20" i="57"/>
  <c r="AM28" i="57"/>
  <c r="M34" i="57"/>
  <c r="M34" i="68" s="1"/>
  <c r="M42" i="57"/>
  <c r="M42" i="68" s="1"/>
  <c r="M58" i="57"/>
  <c r="M58" i="68" s="1"/>
  <c r="M61" i="57"/>
  <c r="M61" i="68" s="1"/>
  <c r="BH74" i="57"/>
  <c r="M77" i="57"/>
  <c r="M77" i="68" s="1"/>
  <c r="M73" i="57"/>
  <c r="M73" i="68" s="1"/>
  <c r="BH10" i="57"/>
  <c r="BH26" i="57"/>
  <c r="M33" i="57"/>
  <c r="M33" i="68" s="1"/>
  <c r="BH46" i="57"/>
  <c r="M53" i="57"/>
  <c r="M53" i="68" s="1"/>
  <c r="BH62" i="57"/>
  <c r="M13" i="57"/>
  <c r="M13" i="68" s="1"/>
  <c r="AM19" i="57"/>
  <c r="AM23" i="57"/>
  <c r="M49" i="57"/>
  <c r="M49" i="68" s="1"/>
  <c r="M26" i="57"/>
  <c r="M26" i="68" s="1"/>
  <c r="BH35" i="57"/>
  <c r="BH43" i="57"/>
  <c r="BH51" i="57"/>
  <c r="BH59" i="57"/>
  <c r="BH67" i="57"/>
  <c r="BH83" i="57"/>
  <c r="BH91" i="57"/>
  <c r="M25" i="57"/>
  <c r="M25" i="68" s="1"/>
  <c r="AM3" i="57"/>
  <c r="BH6" i="57"/>
  <c r="BH30" i="57"/>
  <c r="BH38" i="57"/>
  <c r="AM63" i="57"/>
  <c r="M69" i="57"/>
  <c r="M69" i="68" s="1"/>
  <c r="BH50" i="57"/>
  <c r="M41" i="57"/>
  <c r="M41" i="68" s="1"/>
  <c r="BH42" i="57"/>
  <c r="AM51" i="57"/>
  <c r="M6" i="57"/>
  <c r="M6" i="68" s="1"/>
  <c r="M14" i="57"/>
  <c r="M14" i="68" s="1"/>
  <c r="M22" i="57"/>
  <c r="M22" i="68" s="1"/>
  <c r="M30" i="57"/>
  <c r="M30" i="68" s="1"/>
  <c r="AM71" i="57"/>
  <c r="BH39" i="57"/>
  <c r="BH47" i="57"/>
  <c r="BH55" i="57"/>
  <c r="BH63" i="57"/>
  <c r="BH71" i="57"/>
  <c r="BH79" i="57"/>
  <c r="BH87" i="57"/>
  <c r="AM75" i="57"/>
  <c r="M62" i="57"/>
  <c r="M62" i="68" s="1"/>
  <c r="M70" i="57"/>
  <c r="M70" i="68" s="1"/>
  <c r="AM7" i="57"/>
  <c r="BH54" i="57"/>
  <c r="AM55" i="57"/>
  <c r="M37" i="57"/>
  <c r="M37" i="68" s="1"/>
  <c r="AM43" i="57"/>
  <c r="BH31" i="57"/>
  <c r="M18" i="57"/>
  <c r="M18" i="68" s="1"/>
  <c r="AM67" i="57"/>
  <c r="BH75" i="57"/>
  <c r="M66" i="57"/>
  <c r="M66" i="68" s="1"/>
  <c r="AM59" i="57"/>
  <c r="BH3" i="57"/>
  <c r="BH70" i="57"/>
  <c r="AM36" i="57"/>
  <c r="AM44" i="57"/>
  <c r="AM52" i="57"/>
  <c r="AM60" i="57"/>
  <c r="AM68" i="57"/>
  <c r="AM76" i="57"/>
  <c r="AM84" i="57"/>
  <c r="AM92" i="57"/>
  <c r="M21" i="57"/>
  <c r="BH22" i="57"/>
  <c r="AM47" i="57"/>
  <c r="BH11" i="57"/>
  <c r="BH15" i="57"/>
  <c r="BH66" i="57"/>
  <c r="AM8" i="57"/>
  <c r="M50" i="57"/>
  <c r="M50" i="68" s="1"/>
  <c r="M78" i="57"/>
  <c r="M78" i="68" s="1"/>
  <c r="M86" i="57"/>
  <c r="M86" i="68" s="1"/>
  <c r="Q86" i="68" s="1"/>
  <c r="R86" i="68" s="1"/>
  <c r="S86" i="68" s="1"/>
  <c r="T86" i="68" s="1"/>
  <c r="U86" i="68" s="1"/>
  <c r="V86" i="68" s="1"/>
  <c r="W86" i="68" s="1"/>
  <c r="X86" i="68" s="1"/>
  <c r="Y86" i="68" s="1"/>
  <c r="Z86" i="68" s="1"/>
  <c r="AA86" i="68" s="1"/>
  <c r="AB86" i="68" s="1"/>
  <c r="AC86" i="68" s="1"/>
  <c r="AD86" i="68" s="1"/>
  <c r="AE86" i="68" s="1"/>
  <c r="AF86" i="68" s="1"/>
  <c r="AG86" i="68" s="1"/>
  <c r="AH86" i="68" s="1"/>
  <c r="AI86" i="68" s="1"/>
  <c r="AJ86" i="68" s="1"/>
  <c r="AK86" i="68" s="1"/>
  <c r="AL86" i="68" s="1"/>
  <c r="AM86" i="68" s="1"/>
  <c r="AN86" i="68" s="1"/>
  <c r="AO86" i="68" s="1"/>
  <c r="AP86" i="68" s="1"/>
  <c r="AQ86" i="68" s="1"/>
  <c r="AR86" i="68" s="1"/>
  <c r="AS86" i="68" s="1"/>
  <c r="AT86" i="68" s="1"/>
  <c r="AU86" i="68" s="1"/>
  <c r="AV86" i="68" s="1"/>
  <c r="AW86" i="68" s="1"/>
  <c r="AX86" i="68" s="1"/>
  <c r="AY86" i="68" s="1"/>
  <c r="AZ86" i="68" s="1"/>
  <c r="BA86" i="68" s="1"/>
  <c r="BB86" i="68" s="1"/>
  <c r="BC86" i="68" s="1"/>
  <c r="BD86" i="68" s="1"/>
  <c r="BE86" i="68" s="1"/>
  <c r="BF86" i="68" s="1"/>
  <c r="BG86" i="68" s="1"/>
  <c r="BH86" i="68" s="1"/>
  <c r="BI86" i="68" s="1"/>
  <c r="BJ86" i="68" s="1"/>
  <c r="M29" i="57"/>
  <c r="M29" i="68" s="1"/>
  <c r="M45" i="57"/>
  <c r="M45" i="68" s="1"/>
  <c r="AM4" i="57"/>
  <c r="AM16" i="57"/>
  <c r="AM32" i="57"/>
  <c r="M38" i="57"/>
  <c r="M38" i="68" s="1"/>
  <c r="M46" i="57"/>
  <c r="M46" i="68" s="1"/>
  <c r="M54" i="57"/>
  <c r="M54" i="68" s="1"/>
  <c r="BH58" i="57"/>
  <c r="M65" i="57"/>
  <c r="M65" i="68" s="1"/>
  <c r="M9" i="57"/>
  <c r="M9" i="68" s="1"/>
  <c r="M17" i="57"/>
  <c r="M17" i="68" s="1"/>
  <c r="BH18" i="57"/>
  <c r="AM31" i="57"/>
  <c r="M57" i="57"/>
  <c r="M57" i="68" s="1"/>
  <c r="AH5" i="57"/>
  <c r="AK6" i="57"/>
  <c r="AN7" i="57"/>
  <c r="R9" i="57"/>
  <c r="BA10" i="57"/>
  <c r="AA12" i="57"/>
  <c r="E14" i="57"/>
  <c r="H15" i="57"/>
  <c r="AQ16" i="57"/>
  <c r="U18" i="57"/>
  <c r="X19" i="57"/>
  <c r="BG20" i="57"/>
  <c r="E22" i="57"/>
  <c r="AN23" i="57"/>
  <c r="R25" i="57"/>
  <c r="BA26" i="57"/>
  <c r="BD27" i="57"/>
  <c r="AH29" i="57"/>
  <c r="H31" i="57"/>
  <c r="AQ32" i="57"/>
  <c r="AX33" i="57"/>
  <c r="V68" i="57"/>
  <c r="BE69" i="57"/>
  <c r="AB70" i="57"/>
  <c r="AE71" i="57"/>
  <c r="I73" i="57"/>
  <c r="D35" i="57"/>
  <c r="AJ35" i="57"/>
  <c r="N37" i="57"/>
  <c r="N37" i="68" s="1"/>
  <c r="Q38" i="57"/>
  <c r="AZ39" i="57"/>
  <c r="BC40" i="57"/>
  <c r="BJ41" i="57"/>
  <c r="D43" i="57"/>
  <c r="AJ43" i="57"/>
  <c r="N45" i="57"/>
  <c r="N45" i="68" s="1"/>
  <c r="Q46" i="57"/>
  <c r="AZ47" i="57"/>
  <c r="AD49" i="57"/>
  <c r="AG50" i="57"/>
  <c r="AJ51" i="57"/>
  <c r="N53" i="57"/>
  <c r="N53" i="68" s="1"/>
  <c r="T55" i="57"/>
  <c r="W56" i="57"/>
  <c r="AG58" i="57"/>
  <c r="AJ59" i="57"/>
  <c r="N61" i="57"/>
  <c r="N61" i="68" s="1"/>
  <c r="AW62" i="57"/>
  <c r="W64" i="57"/>
  <c r="AD65" i="57"/>
  <c r="D67" i="57"/>
  <c r="G68" i="57"/>
  <c r="AT69" i="57"/>
  <c r="T71" i="57"/>
  <c r="W72" i="57"/>
  <c r="AD73" i="57"/>
  <c r="D75" i="57"/>
  <c r="G76" i="57"/>
  <c r="N77" i="57"/>
  <c r="N77" i="68" s="1"/>
  <c r="AW78" i="57"/>
  <c r="W80" i="57"/>
  <c r="BJ81" i="57"/>
  <c r="AJ83" i="57"/>
  <c r="N85" i="57"/>
  <c r="N85" i="68" s="1"/>
  <c r="Q85" i="68" s="1"/>
  <c r="R85" i="68" s="1"/>
  <c r="S85" i="68" s="1"/>
  <c r="T85" i="68" s="1"/>
  <c r="U85" i="68" s="1"/>
  <c r="V85" i="68" s="1"/>
  <c r="W85" i="68" s="1"/>
  <c r="X85" i="68" s="1"/>
  <c r="Y85" i="68" s="1"/>
  <c r="Z85" i="68" s="1"/>
  <c r="AA85" i="68" s="1"/>
  <c r="AB85" i="68" s="1"/>
  <c r="AC85" i="68" s="1"/>
  <c r="AD85" i="68" s="1"/>
  <c r="AE85" i="68" s="1"/>
  <c r="AF85" i="68" s="1"/>
  <c r="AG85" i="68" s="1"/>
  <c r="AH85" i="68" s="1"/>
  <c r="AI85" i="68" s="1"/>
  <c r="AJ85" i="68" s="1"/>
  <c r="AK85" i="68" s="1"/>
  <c r="AL85" i="68" s="1"/>
  <c r="AM85" i="68" s="1"/>
  <c r="AN85" i="68" s="1"/>
  <c r="AO85" i="68" s="1"/>
  <c r="AP85" i="68" s="1"/>
  <c r="AQ85" i="68" s="1"/>
  <c r="AR85" i="68" s="1"/>
  <c r="AS85" i="68" s="1"/>
  <c r="AT85" i="68" s="1"/>
  <c r="AU85" i="68" s="1"/>
  <c r="AV85" i="68" s="1"/>
  <c r="AW85" i="68" s="1"/>
  <c r="AX85" i="68" s="1"/>
  <c r="AY85" i="68" s="1"/>
  <c r="AZ85" i="68" s="1"/>
  <c r="BA85" i="68" s="1"/>
  <c r="BB85" i="68" s="1"/>
  <c r="BC85" i="68" s="1"/>
  <c r="BD85" i="68" s="1"/>
  <c r="BE85" i="68" s="1"/>
  <c r="BF85" i="68" s="1"/>
  <c r="BG85" i="68" s="1"/>
  <c r="BH85" i="68" s="1"/>
  <c r="BI85" i="68" s="1"/>
  <c r="BJ85" i="68" s="1"/>
  <c r="AW86" i="57"/>
  <c r="W88" i="57"/>
  <c r="AD89" i="57"/>
  <c r="AG90" i="57"/>
  <c r="AJ91" i="57"/>
  <c r="L92" i="57"/>
  <c r="L92" i="68" s="1"/>
  <c r="C63" i="57"/>
  <c r="AO77" i="57"/>
  <c r="BJ76" i="57"/>
  <c r="F8" i="57"/>
  <c r="AS13" i="57"/>
  <c r="AZ18" i="57"/>
  <c r="AX24" i="57"/>
  <c r="H30" i="57"/>
  <c r="AC3" i="57"/>
  <c r="BB36" i="57"/>
  <c r="AI43" i="57"/>
  <c r="AY47" i="57"/>
  <c r="AF54" i="57"/>
  <c r="V56" i="57"/>
  <c r="AX36" i="57"/>
  <c r="BI41" i="57"/>
  <c r="AS45" i="57"/>
  <c r="BJ52" i="57"/>
  <c r="AO6" i="57"/>
  <c r="AU8" i="57"/>
  <c r="BE10" i="57"/>
  <c r="I14" i="57"/>
  <c r="V17" i="57"/>
  <c r="AB19" i="57"/>
  <c r="Y22" i="57"/>
  <c r="V25" i="57"/>
  <c r="AE28" i="57"/>
  <c r="AL29" i="57"/>
  <c r="AU32" i="57"/>
  <c r="AC69" i="57"/>
  <c r="AI71" i="57"/>
  <c r="AN35" i="57"/>
  <c r="AK38" i="57"/>
  <c r="AX41" i="57"/>
  <c r="AQ44" i="57"/>
  <c r="AN47" i="57"/>
  <c r="BA50" i="57"/>
  <c r="BA54" i="57"/>
  <c r="E58" i="57"/>
  <c r="BD59" i="57"/>
  <c r="X63" i="57"/>
  <c r="AK66" i="57"/>
  <c r="AH69" i="57"/>
  <c r="AN71" i="57"/>
  <c r="AX73" i="57"/>
  <c r="AQ76" i="57"/>
  <c r="BA78" i="57"/>
  <c r="BG80" i="57"/>
  <c r="BD83" i="57"/>
  <c r="H87" i="57"/>
  <c r="U90" i="57"/>
  <c r="AA92" i="57"/>
  <c r="AH60" i="57"/>
  <c r="AX76" i="57"/>
  <c r="K75" i="57"/>
  <c r="D7" i="57"/>
  <c r="AT13" i="57"/>
  <c r="N17" i="57"/>
  <c r="N17" i="68" s="1"/>
  <c r="Q22" i="57"/>
  <c r="AD25" i="57"/>
  <c r="AT29" i="57"/>
  <c r="AJ31" i="57"/>
  <c r="AK69" i="57"/>
  <c r="AX72" i="57"/>
  <c r="AF35" i="57"/>
  <c r="AS38" i="57"/>
  <c r="S40" i="57"/>
  <c r="BF41" i="57"/>
  <c r="AF43" i="57"/>
  <c r="BI46" i="57"/>
  <c r="AI48" i="57"/>
  <c r="AV51" i="57"/>
  <c r="AS54" i="57"/>
  <c r="S56" i="57"/>
  <c r="AF59" i="57"/>
  <c r="AS62" i="57"/>
  <c r="S64" i="57"/>
  <c r="BF65" i="57"/>
  <c r="J69" i="57"/>
  <c r="AS70" i="57"/>
  <c r="S72" i="57"/>
  <c r="Z73" i="57"/>
  <c r="BI74" i="57"/>
  <c r="AI76" i="57"/>
  <c r="AV79" i="57"/>
  <c r="BI82" i="57"/>
  <c r="Z89" i="57"/>
  <c r="AD8" i="57"/>
  <c r="U13" i="57"/>
  <c r="T18" i="57"/>
  <c r="BE25" i="57"/>
  <c r="R28" i="57"/>
  <c r="AP4" i="57"/>
  <c r="AH8" i="57"/>
  <c r="L14" i="57"/>
  <c r="L14" i="68" s="1"/>
  <c r="T22" i="57"/>
  <c r="AN30" i="57"/>
  <c r="BA33" i="57"/>
  <c r="AN38" i="57"/>
  <c r="O47" i="57"/>
  <c r="O47" i="68" s="1"/>
  <c r="G55" i="57"/>
  <c r="V36" i="57"/>
  <c r="AL40" i="57"/>
  <c r="P46" i="57"/>
  <c r="P46" i="68" s="1"/>
  <c r="H50" i="57"/>
  <c r="R56" i="57"/>
  <c r="T6" i="57"/>
  <c r="P14" i="57"/>
  <c r="P14" i="68" s="1"/>
  <c r="Q14" i="68" s="1"/>
  <c r="R14" i="68" s="1"/>
  <c r="S14" i="68" s="1"/>
  <c r="T14" i="68" s="1"/>
  <c r="U14" i="68" s="1"/>
  <c r="V14" i="68" s="1"/>
  <c r="W14" i="68" s="1"/>
  <c r="X14" i="68" s="1"/>
  <c r="Y14" i="68" s="1"/>
  <c r="Z14" i="68" s="1"/>
  <c r="AA14" i="68" s="1"/>
  <c r="AB14" i="68" s="1"/>
  <c r="AC14" i="68" s="1"/>
  <c r="AD14" i="68" s="1"/>
  <c r="AE14" i="68" s="1"/>
  <c r="AF14" i="68" s="1"/>
  <c r="AG14" i="68" s="1"/>
  <c r="AH14" i="68" s="1"/>
  <c r="AI14" i="68" s="1"/>
  <c r="AJ14" i="68" s="1"/>
  <c r="AK14" i="68" s="1"/>
  <c r="AL14" i="68" s="1"/>
  <c r="AM14" i="68" s="1"/>
  <c r="AN14" i="68" s="1"/>
  <c r="AO14" i="68" s="1"/>
  <c r="AP14" i="68" s="1"/>
  <c r="AQ14" i="68" s="1"/>
  <c r="AR14" i="68" s="1"/>
  <c r="AS14" i="68" s="1"/>
  <c r="AT14" i="68" s="1"/>
  <c r="AU14" i="68" s="1"/>
  <c r="AV14" i="68" s="1"/>
  <c r="AW14" i="68" s="1"/>
  <c r="AX14" i="68" s="1"/>
  <c r="AY14" i="68" s="1"/>
  <c r="AZ14" i="68" s="1"/>
  <c r="BA14" i="68" s="1"/>
  <c r="BB14" i="68" s="1"/>
  <c r="BC14" i="68" s="1"/>
  <c r="BD14" i="68" s="1"/>
  <c r="BE14" i="68" s="1"/>
  <c r="BF14" i="68" s="1"/>
  <c r="BG14" i="68" s="1"/>
  <c r="BH14" i="68" s="1"/>
  <c r="BI14" i="68" s="1"/>
  <c r="BJ14" i="68" s="1"/>
  <c r="AC21" i="57"/>
  <c r="E13" i="57"/>
  <c r="V52" i="57"/>
  <c r="AL36" i="57"/>
  <c r="Y49" i="57"/>
  <c r="D3" i="57"/>
  <c r="AG10" i="57"/>
  <c r="AD21" i="57"/>
  <c r="W24" i="57"/>
  <c r="AZ27" i="57"/>
  <c r="AD29" i="57"/>
  <c r="AQ67" i="57"/>
  <c r="Z41" i="57"/>
  <c r="BI42" i="57"/>
  <c r="AI44" i="57"/>
  <c r="AF47" i="57"/>
  <c r="AS50" i="57"/>
  <c r="AV55" i="57"/>
  <c r="AI60" i="57"/>
  <c r="AP65" i="57"/>
  <c r="C72" i="57"/>
  <c r="AS78" i="57"/>
  <c r="AF83" i="57"/>
  <c r="AS86" i="57"/>
  <c r="AP89" i="57"/>
  <c r="S59" i="57"/>
  <c r="AL60" i="57"/>
  <c r="BG59" i="57"/>
  <c r="AW61" i="57"/>
  <c r="AN62" i="57"/>
  <c r="P66" i="57"/>
  <c r="P66" i="68" s="1"/>
  <c r="T74" i="57"/>
  <c r="AW77" i="57"/>
  <c r="AO73" i="57"/>
  <c r="BB12" i="57"/>
  <c r="AH16" i="57"/>
  <c r="N20" i="57"/>
  <c r="N20" i="68" s="1"/>
  <c r="AQ23" i="57"/>
  <c r="S27" i="57"/>
  <c r="AV30" i="57"/>
  <c r="AT3" i="57"/>
  <c r="AE3" i="57"/>
  <c r="BB4" i="57"/>
  <c r="AQ7" i="57"/>
  <c r="AO9" i="57"/>
  <c r="AD12" i="57"/>
  <c r="T14" i="57"/>
  <c r="O15" i="57"/>
  <c r="O15" i="68" s="1"/>
  <c r="BJ20" i="57"/>
  <c r="AY23" i="57"/>
  <c r="BA25" i="57"/>
  <c r="AU27" i="57"/>
  <c r="AR30" i="57"/>
  <c r="AC5" i="57"/>
  <c r="AR10" i="57"/>
  <c r="Q17" i="57"/>
  <c r="C23" i="57"/>
  <c r="Z28" i="57"/>
  <c r="AV34" i="57"/>
  <c r="T38" i="57"/>
  <c r="T46" i="57"/>
  <c r="AK53" i="57"/>
  <c r="AC37" i="57"/>
  <c r="AN42" i="57"/>
  <c r="S51" i="57"/>
  <c r="X3" i="57"/>
  <c r="AO8" i="101"/>
  <c r="T25" i="101"/>
  <c r="S94" i="101"/>
  <c r="Q4" i="102"/>
  <c r="O13" i="68"/>
  <c r="Q16" i="102"/>
  <c r="U30" i="62"/>
  <c r="U30" i="101" s="1"/>
  <c r="X34" i="104"/>
  <c r="W33" i="104"/>
  <c r="T30" i="101"/>
  <c r="AW23" i="68"/>
  <c r="BJ7" i="101"/>
  <c r="Y31" i="62"/>
  <c r="C59" i="57"/>
  <c r="R60" i="57"/>
  <c r="AC61" i="57"/>
  <c r="AR58" i="57"/>
  <c r="AQ59" i="57"/>
  <c r="AP60" i="57"/>
  <c r="AK61" i="57"/>
  <c r="AB62" i="57"/>
  <c r="AE63" i="57"/>
  <c r="AT64" i="57"/>
  <c r="BE65" i="57"/>
  <c r="K67" i="57"/>
  <c r="BI73" i="57"/>
  <c r="O75" i="57"/>
  <c r="O75" i="68" s="1"/>
  <c r="V76" i="57"/>
  <c r="AG77" i="57"/>
  <c r="BG63" i="57"/>
  <c r="BF64" i="57"/>
  <c r="BA65" i="57"/>
  <c r="AV66" i="57"/>
  <c r="Y73" i="57"/>
  <c r="X74" i="57"/>
  <c r="S75" i="57"/>
  <c r="Z76" i="57"/>
  <c r="U77" i="57"/>
  <c r="T78" i="57"/>
  <c r="W3" i="57"/>
  <c r="F4" i="57"/>
  <c r="Q5" i="57"/>
  <c r="AB6" i="57"/>
  <c r="BB8" i="57"/>
  <c r="D10" i="57"/>
  <c r="S11" i="57"/>
  <c r="AH12" i="57"/>
  <c r="AW13" i="57"/>
  <c r="R16" i="57"/>
  <c r="AC17" i="57"/>
  <c r="AV18" i="57"/>
  <c r="BG19" i="57"/>
  <c r="E21" i="57"/>
  <c r="P22" i="57"/>
  <c r="P22" i="68" s="1"/>
  <c r="Q22" i="68" s="1"/>
  <c r="R22" i="68" s="1"/>
  <c r="S22" i="68" s="1"/>
  <c r="T22" i="68" s="1"/>
  <c r="U22" i="68" s="1"/>
  <c r="V22" i="68" s="1"/>
  <c r="W23" i="57"/>
  <c r="AL24" i="57"/>
  <c r="AW25" i="57"/>
  <c r="BD26" i="57"/>
  <c r="J28" i="57"/>
  <c r="U29" i="57"/>
  <c r="AB30" i="57"/>
  <c r="AQ31" i="57"/>
  <c r="R3" i="57"/>
  <c r="AP3" i="57"/>
  <c r="BF3" i="57"/>
  <c r="AA3" i="57"/>
  <c r="AY3" i="57"/>
  <c r="AL4" i="57"/>
  <c r="AG5" i="57"/>
  <c r="AF6" i="57"/>
  <c r="AA7" i="57"/>
  <c r="Z8" i="57"/>
  <c r="Y9" i="57"/>
  <c r="X10" i="57"/>
  <c r="O11" i="57"/>
  <c r="O11" i="68" s="1"/>
  <c r="R12" i="57"/>
  <c r="D14" i="57"/>
  <c r="C15" i="57"/>
  <c r="BG15" i="57"/>
  <c r="BF16" i="57"/>
  <c r="BA17" i="57"/>
  <c r="AR18" i="57"/>
  <c r="AT20" i="57"/>
  <c r="AS21" i="57"/>
  <c r="AN22" i="57"/>
  <c r="AP24" i="57"/>
  <c r="AO25" i="57"/>
  <c r="AJ26" i="57"/>
  <c r="AE27" i="57"/>
  <c r="AH28" i="57"/>
  <c r="AG29" i="57"/>
  <c r="AF30" i="57"/>
  <c r="W31" i="57"/>
  <c r="AD32" i="57"/>
  <c r="I33" i="57"/>
  <c r="T34" i="57"/>
  <c r="AE35" i="57"/>
  <c r="AT36" i="57"/>
  <c r="BE37" i="57"/>
  <c r="G39" i="57"/>
  <c r="Z40" i="57"/>
  <c r="AK41" i="57"/>
  <c r="BD42" i="57"/>
  <c r="J44" i="57"/>
  <c r="U45" i="57"/>
  <c r="AB46" i="57"/>
  <c r="AQ47" i="57"/>
  <c r="BB48" i="57"/>
  <c r="D50" i="57"/>
  <c r="O51" i="57"/>
  <c r="O51" i="68" s="1"/>
  <c r="AD52" i="57"/>
  <c r="AS53" i="57"/>
  <c r="N56" i="57"/>
  <c r="U57" i="57"/>
  <c r="AB58" i="57"/>
  <c r="AW33" i="57"/>
  <c r="AR34" i="57"/>
  <c r="AQ35" i="57"/>
  <c r="AP36" i="57"/>
  <c r="AK37" i="57"/>
  <c r="AJ38" i="57"/>
  <c r="AE39" i="57"/>
  <c r="AD40" i="57"/>
  <c r="Y41" i="57"/>
  <c r="T42" i="57"/>
  <c r="O43" i="57"/>
  <c r="O43" i="68" s="1"/>
  <c r="N44" i="57"/>
  <c r="I45" i="57"/>
  <c r="H46" i="57"/>
  <c r="G47" i="57"/>
  <c r="F48" i="57"/>
  <c r="BJ48" i="57"/>
  <c r="BI49" i="57"/>
  <c r="BD50" i="57"/>
  <c r="AY51" i="57"/>
  <c r="BB52" i="57"/>
  <c r="AW53" i="57"/>
  <c r="AR54" i="57"/>
  <c r="AP56" i="57"/>
  <c r="AK57" i="57"/>
  <c r="H3" i="57"/>
  <c r="AB3" i="57"/>
  <c r="AR3" i="57"/>
  <c r="K3" i="57"/>
  <c r="AE7" i="57"/>
  <c r="G11" i="57"/>
  <c r="AK13" i="57"/>
  <c r="U17" i="57"/>
  <c r="BF20" i="57"/>
  <c r="AD24" i="57"/>
  <c r="BG27" i="57"/>
  <c r="AE31" i="57"/>
  <c r="BA5" i="57"/>
  <c r="V8" i="57"/>
  <c r="K11" i="57"/>
  <c r="BE13" i="57"/>
  <c r="V16" i="57"/>
  <c r="G19" i="57"/>
  <c r="D22" i="57"/>
  <c r="BJ24" i="57"/>
  <c r="BC27" i="57"/>
  <c r="AZ30" i="57"/>
  <c r="Q3" i="57"/>
  <c r="AK33" i="57"/>
  <c r="R40" i="57"/>
  <c r="BC43" i="57"/>
  <c r="AE47" i="57"/>
  <c r="G51" i="57"/>
  <c r="AZ54" i="57"/>
  <c r="T58" i="57"/>
  <c r="AI35" i="57"/>
  <c r="BI37" i="57"/>
  <c r="AX40" i="57"/>
  <c r="BI45" i="57"/>
  <c r="BF48" i="57"/>
  <c r="AQ51" i="57"/>
  <c r="H54" i="57"/>
  <c r="AC57" i="57"/>
  <c r="K59" i="57"/>
  <c r="AD60" i="57"/>
  <c r="AO61" i="57"/>
  <c r="W59" i="57"/>
  <c r="AX60" i="57"/>
  <c r="AF62" i="57"/>
  <c r="BB64" i="57"/>
  <c r="O67" i="57"/>
  <c r="O67" i="68" s="1"/>
  <c r="W75" i="57"/>
  <c r="P78" i="57"/>
  <c r="P78" i="68" s="1"/>
  <c r="AL64" i="57"/>
  <c r="BD66" i="57"/>
  <c r="AB74" i="57"/>
  <c r="AH76" i="57"/>
  <c r="AE4" i="57"/>
  <c r="BB5" i="57"/>
  <c r="BE6" i="57"/>
  <c r="F9" i="57"/>
  <c r="I10" i="57"/>
  <c r="L11" i="57"/>
  <c r="L11" i="68" s="1"/>
  <c r="O12" i="57"/>
  <c r="O12" i="68" s="1"/>
  <c r="V13" i="57"/>
  <c r="Y14" i="57"/>
  <c r="AR15" i="57"/>
  <c r="AE16" i="57"/>
  <c r="AL17" i="57"/>
  <c r="AO18" i="57"/>
  <c r="AR19" i="57"/>
  <c r="F21" i="57"/>
  <c r="I22" i="57"/>
  <c r="L23" i="57"/>
  <c r="L23" i="68" s="1"/>
  <c r="AE24" i="57"/>
  <c r="AL25" i="57"/>
  <c r="AO26" i="57"/>
  <c r="AR27" i="57"/>
  <c r="AU28" i="57"/>
  <c r="BB29" i="57"/>
  <c r="BE30" i="57"/>
  <c r="F33" i="57"/>
  <c r="AI67" i="57"/>
  <c r="AP68" i="57"/>
  <c r="AS69" i="57"/>
  <c r="AV70" i="57"/>
  <c r="AY71" i="57"/>
  <c r="BF72" i="57"/>
  <c r="BA34" i="57"/>
  <c r="BD35" i="57"/>
  <c r="R37" i="57"/>
  <c r="U38" i="57"/>
  <c r="X39" i="57"/>
  <c r="AA40" i="57"/>
  <c r="AH41" i="57"/>
  <c r="AK42" i="57"/>
  <c r="BD43" i="57"/>
  <c r="BG44" i="57"/>
  <c r="E46" i="57"/>
  <c r="X47" i="57"/>
  <c r="AA48" i="57"/>
  <c r="AH49" i="57"/>
  <c r="AK50" i="57"/>
  <c r="AN51" i="57"/>
  <c r="AQ52" i="57"/>
  <c r="E54" i="57"/>
  <c r="H55" i="57"/>
  <c r="K56" i="57"/>
  <c r="R57" i="57"/>
  <c r="U58" i="57"/>
  <c r="X59" i="57"/>
  <c r="AA60" i="57"/>
  <c r="AH61" i="57"/>
  <c r="AK62" i="57"/>
  <c r="AN63" i="57"/>
  <c r="AQ64" i="57"/>
  <c r="AX65" i="57"/>
  <c r="BA66" i="57"/>
  <c r="K68" i="57"/>
  <c r="R69" i="57"/>
  <c r="U70" i="57"/>
  <c r="X71" i="57"/>
  <c r="AA72" i="57"/>
  <c r="AH73" i="57"/>
  <c r="BA74" i="57"/>
  <c r="BD75" i="57"/>
  <c r="BG76" i="57"/>
  <c r="E78" i="57"/>
  <c r="H79" i="57"/>
  <c r="K80" i="57"/>
  <c r="R81" i="57"/>
  <c r="U82" i="57"/>
  <c r="AN83" i="57"/>
  <c r="AA84" i="57"/>
  <c r="AH85" i="57"/>
  <c r="BA86" i="57"/>
  <c r="BD87" i="57"/>
  <c r="BG88" i="57"/>
  <c r="E90" i="57"/>
  <c r="H91" i="57"/>
  <c r="K92" i="57"/>
  <c r="P92" i="57"/>
  <c r="P92" i="68" s="1"/>
  <c r="BD58" i="57"/>
  <c r="AJ58" i="57"/>
  <c r="BE61" i="57"/>
  <c r="AW65" i="57"/>
  <c r="AF74" i="57"/>
  <c r="BE77" i="57"/>
  <c r="AX64" i="57"/>
  <c r="Q73" i="57"/>
  <c r="R76" i="57"/>
  <c r="Y33" i="57"/>
  <c r="AJ34" i="57"/>
  <c r="AU35" i="57"/>
  <c r="E37" i="57"/>
  <c r="L38" i="57"/>
  <c r="L38" i="68" s="1"/>
  <c r="AA39" i="57"/>
  <c r="AT40" i="57"/>
  <c r="BE41" i="57"/>
  <c r="K43" i="57"/>
  <c r="Z44" i="57"/>
  <c r="AK45" i="57"/>
  <c r="AR46" i="57"/>
  <c r="BG47" i="57"/>
  <c r="T50" i="57"/>
  <c r="AI51" i="57"/>
  <c r="AX52" i="57"/>
  <c r="D54" i="57"/>
  <c r="S55" i="57"/>
  <c r="AD56" i="57"/>
  <c r="AO57" i="57"/>
  <c r="E33" i="57"/>
  <c r="D34" i="57"/>
  <c r="BG35" i="57"/>
  <c r="BF36" i="57"/>
  <c r="BA37" i="57"/>
  <c r="AZ38" i="57"/>
  <c r="AQ39" i="57"/>
  <c r="AP40" i="57"/>
  <c r="AO41" i="57"/>
  <c r="AF42" i="57"/>
  <c r="AE43" i="57"/>
  <c r="AD44" i="57"/>
  <c r="Y45" i="57"/>
  <c r="X46" i="57"/>
  <c r="S47" i="57"/>
  <c r="V48" i="57"/>
  <c r="Q49" i="57"/>
  <c r="P50" i="57"/>
  <c r="P50" i="68" s="1"/>
  <c r="K51" i="57"/>
  <c r="J52" i="57"/>
  <c r="E53" i="57"/>
  <c r="BI53" i="57"/>
  <c r="BD54" i="57"/>
  <c r="AY55" i="57"/>
  <c r="BB56" i="57"/>
  <c r="AW57" i="57"/>
  <c r="AN3" i="57"/>
  <c r="BD3" i="57"/>
  <c r="S4" i="57"/>
  <c r="AY4" i="57"/>
  <c r="Z5" i="57"/>
  <c r="BF5" i="57"/>
  <c r="AC6" i="57"/>
  <c r="BI6" i="57"/>
  <c r="AF7" i="57"/>
  <c r="C8" i="57"/>
  <c r="AI8" i="57"/>
  <c r="J9" i="57"/>
  <c r="AP9" i="57"/>
  <c r="AS10" i="57"/>
  <c r="P11" i="57"/>
  <c r="P11" i="68" s="1"/>
  <c r="Q11" i="68" s="1"/>
  <c r="AV11" i="57"/>
  <c r="S12" i="57"/>
  <c r="AY12" i="57"/>
  <c r="Z13" i="57"/>
  <c r="BF13" i="57"/>
  <c r="AC14" i="57"/>
  <c r="BI14" i="57"/>
  <c r="AF15" i="57"/>
  <c r="C16" i="57"/>
  <c r="AI16" i="57"/>
  <c r="J17" i="57"/>
  <c r="AP17" i="57"/>
  <c r="AS18" i="57"/>
  <c r="P19" i="57"/>
  <c r="P19" i="68" s="1"/>
  <c r="Q19" i="68" s="1"/>
  <c r="AV19" i="57"/>
  <c r="S20" i="57"/>
  <c r="AY20" i="57"/>
  <c r="Z21" i="57"/>
  <c r="BF21" i="57"/>
  <c r="AC22" i="57"/>
  <c r="BI22" i="57"/>
  <c r="AF23" i="57"/>
  <c r="C24" i="57"/>
  <c r="AI24" i="57"/>
  <c r="J25" i="57"/>
  <c r="AP25" i="57"/>
  <c r="AS26" i="57"/>
  <c r="P27" i="57"/>
  <c r="P27" i="68" s="1"/>
  <c r="AV27" i="57"/>
  <c r="S28" i="57"/>
  <c r="AY28" i="57"/>
  <c r="Z29" i="57"/>
  <c r="BF29" i="57"/>
  <c r="AC30" i="57"/>
  <c r="BI30" i="57"/>
  <c r="AF31" i="57"/>
  <c r="C32" i="57"/>
  <c r="AI32" i="57"/>
  <c r="J33" i="57"/>
  <c r="AP33" i="57"/>
  <c r="N68" i="57"/>
  <c r="N68" i="68" s="1"/>
  <c r="AT68" i="57"/>
  <c r="Q69" i="57"/>
  <c r="AW69" i="57"/>
  <c r="T70" i="57"/>
  <c r="AZ70" i="57"/>
  <c r="W71" i="57"/>
  <c r="BC71" i="57"/>
  <c r="AD72" i="57"/>
  <c r="BJ72" i="57"/>
  <c r="Y34" i="57"/>
  <c r="BE34" i="57"/>
  <c r="AB35" i="57"/>
  <c r="AE36" i="57"/>
  <c r="F37" i="57"/>
  <c r="AL37" i="57"/>
  <c r="I38" i="57"/>
  <c r="AO38" i="57"/>
  <c r="L39" i="57"/>
  <c r="L39" i="68" s="1"/>
  <c r="AR39" i="57"/>
  <c r="O40" i="57"/>
  <c r="O40" i="68" s="1"/>
  <c r="AU40" i="57"/>
  <c r="V41" i="57"/>
  <c r="BB41" i="57"/>
  <c r="Y42" i="57"/>
  <c r="BE42" i="57"/>
  <c r="AB43" i="57"/>
  <c r="AE44" i="57"/>
  <c r="F45" i="57"/>
  <c r="AL45" i="57"/>
  <c r="I46" i="57"/>
  <c r="AO46" i="57"/>
  <c r="L47" i="57"/>
  <c r="L47" i="68" s="1"/>
  <c r="AR47" i="57"/>
  <c r="O48" i="57"/>
  <c r="O48" i="68" s="1"/>
  <c r="AU48" i="57"/>
  <c r="V49" i="57"/>
  <c r="BB49" i="57"/>
  <c r="Y50" i="57"/>
  <c r="BE50" i="57"/>
  <c r="AB51" i="57"/>
  <c r="AE52" i="57"/>
  <c r="F53" i="57"/>
  <c r="AL53" i="57"/>
  <c r="I54" i="57"/>
  <c r="AO54" i="57"/>
  <c r="L55" i="57"/>
  <c r="L55" i="68" s="1"/>
  <c r="AR55" i="57"/>
  <c r="O56" i="57"/>
  <c r="O56" i="68" s="1"/>
  <c r="AU56" i="57"/>
  <c r="V57" i="57"/>
  <c r="BB57" i="57"/>
  <c r="Y58" i="57"/>
  <c r="BE58" i="57"/>
  <c r="AB59" i="57"/>
  <c r="AE60" i="57"/>
  <c r="F61" i="57"/>
  <c r="AL61" i="57"/>
  <c r="I62" i="57"/>
  <c r="AO62" i="57"/>
  <c r="L63" i="57"/>
  <c r="L63" i="68" s="1"/>
  <c r="AR63" i="57"/>
  <c r="O64" i="57"/>
  <c r="O64" i="68" s="1"/>
  <c r="AU64" i="57"/>
  <c r="V65" i="57"/>
  <c r="BB65" i="57"/>
  <c r="Y66" i="57"/>
  <c r="BE66" i="57"/>
  <c r="AB67" i="57"/>
  <c r="AE68" i="57"/>
  <c r="F69" i="57"/>
  <c r="AL69" i="57"/>
  <c r="I70" i="57"/>
  <c r="AO70" i="57"/>
  <c r="L71" i="57"/>
  <c r="L71" i="68" s="1"/>
  <c r="AR71" i="57"/>
  <c r="O72" i="57"/>
  <c r="O72" i="68" s="1"/>
  <c r="AU72" i="57"/>
  <c r="V73" i="57"/>
  <c r="BB73" i="57"/>
  <c r="Y74" i="57"/>
  <c r="BE74" i="57"/>
  <c r="AB75" i="57"/>
  <c r="AE76" i="57"/>
  <c r="F77" i="57"/>
  <c r="AL77" i="57"/>
  <c r="I78" i="57"/>
  <c r="AO78" i="57"/>
  <c r="L79" i="57"/>
  <c r="L79" i="68" s="1"/>
  <c r="AR79" i="57"/>
  <c r="O80" i="57"/>
  <c r="O80" i="68" s="1"/>
  <c r="AU80" i="57"/>
  <c r="V81" i="57"/>
  <c r="BB81" i="57"/>
  <c r="Y82" i="57"/>
  <c r="BE82" i="57"/>
  <c r="AB83" i="57"/>
  <c r="AE84" i="57"/>
  <c r="F85" i="57"/>
  <c r="AL85" i="57"/>
  <c r="I86" i="57"/>
  <c r="AO86" i="57"/>
  <c r="L87" i="57"/>
  <c r="L87" i="68" s="1"/>
  <c r="AR87" i="57"/>
  <c r="O88" i="57"/>
  <c r="O88" i="68" s="1"/>
  <c r="AU88" i="57"/>
  <c r="V89" i="57"/>
  <c r="BB89" i="57"/>
  <c r="Y90" i="57"/>
  <c r="BE90" i="57"/>
  <c r="AB91" i="57"/>
  <c r="AE92" i="57"/>
  <c r="D92" i="57"/>
  <c r="AJ92" i="57"/>
  <c r="J60" i="57"/>
  <c r="AI59" i="57"/>
  <c r="X62" i="57"/>
  <c r="I65" i="57"/>
  <c r="BA73" i="57"/>
  <c r="Y77" i="57"/>
  <c r="Q65" i="57"/>
  <c r="P74" i="57"/>
  <c r="P74" i="68" s="1"/>
  <c r="Q77" i="57"/>
  <c r="O3" i="57"/>
  <c r="O3" i="68" s="1"/>
  <c r="BD6" i="57"/>
  <c r="AF10" i="57"/>
  <c r="AZ14" i="57"/>
  <c r="AJ18" i="57"/>
  <c r="H22" i="57"/>
  <c r="E25" i="57"/>
  <c r="AL28" i="57"/>
  <c r="F32" i="57"/>
  <c r="BC4" i="57"/>
  <c r="AG6" i="57"/>
  <c r="W8" i="57"/>
  <c r="BJ9" i="57"/>
  <c r="AJ11" i="57"/>
  <c r="N13" i="57"/>
  <c r="N13" i="68" s="1"/>
  <c r="AW14" i="57"/>
  <c r="G16" i="57"/>
  <c r="AT17" i="57"/>
  <c r="T19" i="57"/>
  <c r="BC20" i="57"/>
  <c r="AG22" i="57"/>
  <c r="G24" i="57"/>
  <c r="AT25" i="57"/>
  <c r="AJ27" i="57"/>
  <c r="N29" i="57"/>
  <c r="N29" i="68" s="1"/>
  <c r="AG30" i="57"/>
  <c r="G32" i="57"/>
  <c r="AT33" i="57"/>
  <c r="E69" i="57"/>
  <c r="AN70" i="57"/>
  <c r="R72" i="57"/>
  <c r="AS34" i="57"/>
  <c r="C36" i="57"/>
  <c r="AP37" i="57"/>
  <c r="P39" i="57"/>
  <c r="P39" i="68" s="1"/>
  <c r="AY40" i="57"/>
  <c r="AC42" i="57"/>
  <c r="C44" i="57"/>
  <c r="AP45" i="57"/>
  <c r="P47" i="57"/>
  <c r="P47" i="68" s="1"/>
  <c r="AY48" i="57"/>
  <c r="AC50" i="57"/>
  <c r="C52" i="57"/>
  <c r="AP53" i="57"/>
  <c r="P55" i="57"/>
  <c r="P55" i="68" s="1"/>
  <c r="AY56" i="57"/>
  <c r="AC58" i="57"/>
  <c r="C60" i="57"/>
  <c r="Z61" i="57"/>
  <c r="BI62" i="57"/>
  <c r="AI64" i="57"/>
  <c r="AV67" i="57"/>
  <c r="Z69" i="57"/>
  <c r="BI70" i="57"/>
  <c r="AI72" i="57"/>
  <c r="AC74" i="57"/>
  <c r="C76" i="57"/>
  <c r="AP77" i="57"/>
  <c r="P79" i="57"/>
  <c r="P79" i="68" s="1"/>
  <c r="AY80" i="57"/>
  <c r="AC82" i="57"/>
  <c r="C84" i="57"/>
  <c r="AP85" i="57"/>
  <c r="P87" i="57"/>
  <c r="P87" i="68" s="1"/>
  <c r="Q87" i="68" s="1"/>
  <c r="R87" i="68" s="1"/>
  <c r="S87" i="68" s="1"/>
  <c r="T87" i="68" s="1"/>
  <c r="U87" i="68" s="1"/>
  <c r="V87" i="68" s="1"/>
  <c r="W87" i="68" s="1"/>
  <c r="X87" i="68" s="1"/>
  <c r="Y87" i="68" s="1"/>
  <c r="Z87" i="68" s="1"/>
  <c r="AA87" i="68" s="1"/>
  <c r="AB87" i="68" s="1"/>
  <c r="AC87" i="68" s="1"/>
  <c r="AD87" i="68" s="1"/>
  <c r="AE87" i="68" s="1"/>
  <c r="AF87" i="68" s="1"/>
  <c r="AG87" i="68" s="1"/>
  <c r="AH87" i="68" s="1"/>
  <c r="AI87" i="68" s="1"/>
  <c r="AJ87" i="68" s="1"/>
  <c r="AK87" i="68" s="1"/>
  <c r="AL87" i="68" s="1"/>
  <c r="AM87" i="68" s="1"/>
  <c r="AN87" i="68" s="1"/>
  <c r="AO87" i="68" s="1"/>
  <c r="AP87" i="68" s="1"/>
  <c r="AQ87" i="68" s="1"/>
  <c r="AR87" i="68" s="1"/>
  <c r="AS87" i="68" s="1"/>
  <c r="AT87" i="68" s="1"/>
  <c r="AU87" i="68" s="1"/>
  <c r="AV87" i="68" s="1"/>
  <c r="AW87" i="68" s="1"/>
  <c r="AX87" i="68" s="1"/>
  <c r="AY87" i="68" s="1"/>
  <c r="AZ87" i="68" s="1"/>
  <c r="BA87" i="68" s="1"/>
  <c r="BB87" i="68" s="1"/>
  <c r="BC87" i="68" s="1"/>
  <c r="BD87" i="68" s="1"/>
  <c r="BE87" i="68" s="1"/>
  <c r="BF87" i="68" s="1"/>
  <c r="BG87" i="68" s="1"/>
  <c r="BH87" i="68" s="1"/>
  <c r="BI87" i="68" s="1"/>
  <c r="BJ87" i="68" s="1"/>
  <c r="AI88" i="57"/>
  <c r="AS90" i="57"/>
  <c r="S92" i="57"/>
  <c r="AN92" i="57"/>
  <c r="AO7" i="101"/>
  <c r="AZ7" i="101"/>
  <c r="BF8" i="101"/>
  <c r="X7" i="101"/>
  <c r="AJ57" i="62"/>
  <c r="AQ65" i="104"/>
  <c r="AP64" i="104"/>
  <c r="AO63" i="104"/>
  <c r="V23" i="68"/>
  <c r="BB23" i="68"/>
  <c r="P82" i="68"/>
  <c r="Q82" i="68" s="1"/>
  <c r="R82" i="68" s="1"/>
  <c r="S82" i="68" s="1"/>
  <c r="T82" i="68" s="1"/>
  <c r="U82" i="68" s="1"/>
  <c r="V82" i="68" s="1"/>
  <c r="W82" i="68" s="1"/>
  <c r="X82" i="68" s="1"/>
  <c r="Y82" i="68" s="1"/>
  <c r="Z82" i="68" s="1"/>
  <c r="AA82" i="68" s="1"/>
  <c r="AB82" i="68" s="1"/>
  <c r="AC82" i="68" s="1"/>
  <c r="AD82" i="68" s="1"/>
  <c r="AE82" i="68" s="1"/>
  <c r="AF82" i="68" s="1"/>
  <c r="AG82" i="68" s="1"/>
  <c r="AH82" i="68" s="1"/>
  <c r="AI82" i="68" s="1"/>
  <c r="AJ82" i="68" s="1"/>
  <c r="AK82" i="68" s="1"/>
  <c r="AL82" i="68" s="1"/>
  <c r="AM82" i="68" s="1"/>
  <c r="AN82" i="68" s="1"/>
  <c r="AO82" i="68" s="1"/>
  <c r="AP82" i="68" s="1"/>
  <c r="AQ82" i="68" s="1"/>
  <c r="AR82" i="68" s="1"/>
  <c r="AS82" i="68" s="1"/>
  <c r="AT82" i="68" s="1"/>
  <c r="AU82" i="68" s="1"/>
  <c r="AV82" i="68" s="1"/>
  <c r="AW82" i="68" s="1"/>
  <c r="AX82" i="68" s="1"/>
  <c r="AY82" i="68" s="1"/>
  <c r="AZ82" i="68" s="1"/>
  <c r="BA82" i="68" s="1"/>
  <c r="BB82" i="68" s="1"/>
  <c r="BC82" i="68" s="1"/>
  <c r="BD82" i="68" s="1"/>
  <c r="BE82" i="68" s="1"/>
  <c r="BF82" i="68" s="1"/>
  <c r="BG82" i="68" s="1"/>
  <c r="BH82" i="68" s="1"/>
  <c r="BI82" i="68" s="1"/>
  <c r="BJ82" i="68" s="1"/>
  <c r="N79" i="68"/>
  <c r="Q19" i="102"/>
  <c r="AT40" i="62"/>
  <c r="AO35" i="62"/>
  <c r="AS8" i="101"/>
  <c r="V42" i="62"/>
  <c r="U29" i="101"/>
  <c r="Z36" i="62"/>
  <c r="AC40" i="104"/>
  <c r="AD41" i="104"/>
  <c r="AG39" i="62"/>
  <c r="AH8" i="101"/>
  <c r="AB7" i="101"/>
  <c r="BB8" i="101"/>
  <c r="O42" i="68"/>
  <c r="Q20" i="102"/>
  <c r="N27" i="68"/>
  <c r="O83" i="68"/>
  <c r="AW8" i="101"/>
  <c r="AR8" i="101"/>
  <c r="U7" i="101"/>
  <c r="AA32" i="62"/>
  <c r="AD45" i="62"/>
  <c r="AE45" i="62" s="1"/>
  <c r="AF45" i="62" s="1"/>
  <c r="AG45" i="62" s="1"/>
  <c r="AH45" i="62" s="1"/>
  <c r="AI45" i="62" s="1"/>
  <c r="AJ45" i="62" s="1"/>
  <c r="AK45" i="62" s="1"/>
  <c r="AA4" i="57"/>
  <c r="H7" i="57"/>
  <c r="AQ8" i="57"/>
  <c r="U10" i="57"/>
  <c r="BD11" i="57"/>
  <c r="AH13" i="57"/>
  <c r="AN15" i="57"/>
  <c r="AX17" i="57"/>
  <c r="AA20" i="57"/>
  <c r="AK22" i="57"/>
  <c r="K24" i="57"/>
  <c r="AX25" i="57"/>
  <c r="X27" i="57"/>
  <c r="BG28" i="57"/>
  <c r="AK30" i="57"/>
  <c r="AN31" i="57"/>
  <c r="R33" i="57"/>
  <c r="BB68" i="57"/>
  <c r="AL72" i="57"/>
  <c r="AG34" i="57"/>
  <c r="G36" i="57"/>
  <c r="AT37" i="57"/>
  <c r="AW38" i="57"/>
  <c r="W40" i="57"/>
  <c r="AD41" i="57"/>
  <c r="AG42" i="57"/>
  <c r="G44" i="57"/>
  <c r="AT45" i="57"/>
  <c r="T47" i="57"/>
  <c r="W48" i="57"/>
  <c r="BJ49" i="57"/>
  <c r="G52" i="57"/>
  <c r="Q54" i="57"/>
  <c r="AZ55" i="57"/>
  <c r="AD57" i="57"/>
  <c r="T63" i="57"/>
  <c r="BJ65" i="57"/>
  <c r="Q70" i="57"/>
  <c r="AZ71" i="57"/>
  <c r="BJ73" i="57"/>
  <c r="AJ75" i="57"/>
  <c r="AT77" i="57"/>
  <c r="T79" i="57"/>
  <c r="BC80" i="57"/>
  <c r="D83" i="57"/>
  <c r="Q86" i="57"/>
  <c r="AZ87" i="57"/>
  <c r="BC88" i="57"/>
  <c r="D91" i="57"/>
  <c r="G92" i="57"/>
  <c r="P62" i="57"/>
  <c r="P62" i="68" s="1"/>
  <c r="AC65" i="57"/>
  <c r="AK73" i="57"/>
  <c r="F64" i="57"/>
  <c r="W67" i="57"/>
  <c r="X78" i="57"/>
  <c r="AN6" i="57"/>
  <c r="BI13" i="57"/>
  <c r="M21" i="68"/>
  <c r="AQ27" i="57"/>
  <c r="AY31" i="57"/>
  <c r="H6" i="57"/>
  <c r="BI9" i="57"/>
  <c r="G15" i="57"/>
  <c r="BB20" i="57"/>
  <c r="AR26" i="57"/>
  <c r="J32" i="57"/>
  <c r="AB34" i="57"/>
  <c r="S39" i="57"/>
  <c r="AC45" i="57"/>
  <c r="F52" i="57"/>
  <c r="BF32" i="57"/>
  <c r="P38" i="57"/>
  <c r="P38" i="68" s="1"/>
  <c r="Q38" i="68" s="1"/>
  <c r="R38" i="68" s="1"/>
  <c r="AY43" i="57"/>
  <c r="AK49" i="57"/>
  <c r="AE51" i="57"/>
  <c r="AT56" i="57"/>
  <c r="P58" i="57"/>
  <c r="P58" i="68" s="1"/>
  <c r="AU4" i="57"/>
  <c r="AR7" i="57"/>
  <c r="BB9" i="57"/>
  <c r="F13" i="57"/>
  <c r="L15" i="57"/>
  <c r="L15" i="68" s="1"/>
  <c r="Y18" i="57"/>
  <c r="V21" i="57"/>
  <c r="AB23" i="57"/>
  <c r="Y26" i="57"/>
  <c r="AR31" i="57"/>
  <c r="Z68" i="57"/>
  <c r="AP72" i="57"/>
  <c r="AA36" i="57"/>
  <c r="AN39" i="57"/>
  <c r="AN43" i="57"/>
  <c r="BA46" i="57"/>
  <c r="AX49" i="57"/>
  <c r="BG52" i="57"/>
  <c r="BD55" i="57"/>
  <c r="R61" i="57"/>
  <c r="AA64" i="57"/>
  <c r="X67" i="57"/>
  <c r="AK70" i="57"/>
  <c r="AK74" i="57"/>
  <c r="AX77" i="57"/>
  <c r="E82" i="57"/>
  <c r="R85" i="57"/>
  <c r="R89" i="57"/>
  <c r="U61" i="57"/>
  <c r="V64" i="57"/>
  <c r="L78" i="57"/>
  <c r="L78" i="68" s="1"/>
  <c r="AD5" i="57"/>
  <c r="AZ11" i="57"/>
  <c r="W20" i="57"/>
  <c r="AG26" i="57"/>
  <c r="BG67" i="57"/>
  <c r="J45" i="57"/>
  <c r="BI90" i="57"/>
  <c r="BD92" i="57"/>
  <c r="Y5" i="57"/>
  <c r="AU15" i="57"/>
  <c r="AE23" i="57"/>
  <c r="O31" i="57"/>
  <c r="O31" i="68" s="1"/>
  <c r="Z12" i="57"/>
  <c r="X18" i="57"/>
  <c r="R24" i="57"/>
  <c r="AP28" i="57"/>
  <c r="AK3" i="57"/>
  <c r="AW41" i="57"/>
  <c r="AL52" i="57"/>
  <c r="X34" i="57"/>
  <c r="AB42" i="57"/>
  <c r="N48" i="57"/>
  <c r="N48" i="68" s="1"/>
  <c r="X54" i="57"/>
  <c r="L3" i="57"/>
  <c r="L3" i="68" s="1"/>
  <c r="BE9" i="57"/>
  <c r="BI17" i="57"/>
  <c r="AK25" i="57"/>
  <c r="BB32" i="57"/>
  <c r="P10" i="57"/>
  <c r="P10" i="68" s="1"/>
  <c r="Q10" i="68" s="1"/>
  <c r="R10" i="68" s="1"/>
  <c r="S10" i="68" s="1"/>
  <c r="T10" i="68" s="1"/>
  <c r="U10" i="68" s="1"/>
  <c r="V10" i="68" s="1"/>
  <c r="W10" i="68" s="1"/>
  <c r="X10" i="68" s="1"/>
  <c r="Y10" i="68" s="1"/>
  <c r="Z10" i="68" s="1"/>
  <c r="AA10" i="68" s="1"/>
  <c r="AB10" i="68" s="1"/>
  <c r="AC10" i="68" s="1"/>
  <c r="AD10" i="68" s="1"/>
  <c r="AE10" i="68" s="1"/>
  <c r="AF10" i="68" s="1"/>
  <c r="AG10" i="68" s="1"/>
  <c r="AH10" i="68" s="1"/>
  <c r="AI10" i="68" s="1"/>
  <c r="AJ10" i="68" s="1"/>
  <c r="AK10" i="68" s="1"/>
  <c r="AL10" i="68" s="1"/>
  <c r="AM10" i="68" s="1"/>
  <c r="AN10" i="68" s="1"/>
  <c r="AO10" i="68" s="1"/>
  <c r="AP10" i="68" s="1"/>
  <c r="AQ10" i="68" s="1"/>
  <c r="AR10" i="68" s="1"/>
  <c r="AS10" i="68" s="1"/>
  <c r="AT10" i="68" s="1"/>
  <c r="AU10" i="68" s="1"/>
  <c r="AV10" i="68" s="1"/>
  <c r="AW10" i="68" s="1"/>
  <c r="AX10" i="68" s="1"/>
  <c r="AY10" i="68" s="1"/>
  <c r="AZ10" i="68" s="1"/>
  <c r="BA10" i="68" s="1"/>
  <c r="BB10" i="68" s="1"/>
  <c r="BC10" i="68" s="1"/>
  <c r="BD10" i="68" s="1"/>
  <c r="BE10" i="68" s="1"/>
  <c r="BF10" i="68" s="1"/>
  <c r="BG10" i="68" s="1"/>
  <c r="BH10" i="68" s="1"/>
  <c r="BI10" i="68" s="1"/>
  <c r="BJ10" i="68" s="1"/>
  <c r="I21" i="57"/>
  <c r="W27" i="57"/>
  <c r="L34" i="57"/>
  <c r="L34" i="68" s="1"/>
  <c r="AC41" i="57"/>
  <c r="F56" i="57"/>
  <c r="G43" i="57"/>
  <c r="R52" i="57"/>
  <c r="T7" i="57"/>
  <c r="G12" i="57"/>
  <c r="D15" i="57"/>
  <c r="AZ19" i="57"/>
  <c r="Q26" i="57"/>
  <c r="D31" i="57"/>
  <c r="BD70" i="57"/>
  <c r="J49" i="57"/>
  <c r="AI52" i="57"/>
  <c r="Z57" i="57"/>
  <c r="C64" i="57"/>
  <c r="AY68" i="57"/>
  <c r="BF73" i="57"/>
  <c r="J77" i="57"/>
  <c r="S80" i="57"/>
  <c r="J85" i="57"/>
  <c r="P91" i="57"/>
  <c r="P91" i="68" s="1"/>
  <c r="BA61" i="57"/>
  <c r="BJ64" i="57"/>
  <c r="C67" i="57"/>
  <c r="AI75" i="57"/>
  <c r="AB78" i="57"/>
  <c r="Z4" i="57"/>
  <c r="AV6" i="57"/>
  <c r="T10" i="57"/>
  <c r="H14" i="57"/>
  <c r="AW17" i="57"/>
  <c r="U21" i="57"/>
  <c r="BB24" i="57"/>
  <c r="AD28" i="57"/>
  <c r="BG31" i="57"/>
  <c r="BJ3" i="57"/>
  <c r="AW5" i="57"/>
  <c r="AP8" i="57"/>
  <c r="AJ10" i="57"/>
  <c r="Y13" i="57"/>
  <c r="N16" i="57"/>
  <c r="N16" i="68" s="1"/>
  <c r="BE21" i="57"/>
  <c r="AY7" i="57"/>
  <c r="J20" i="57"/>
  <c r="AG25" i="57"/>
  <c r="S31" i="57"/>
  <c r="AG3" i="57"/>
  <c r="AR42" i="57"/>
  <c r="BE49" i="57"/>
  <c r="AN34" i="57"/>
  <c r="AG45" i="57"/>
  <c r="AJ54" i="57"/>
  <c r="AH23" i="68"/>
  <c r="AS23" i="68"/>
  <c r="L88" i="68"/>
  <c r="O5" i="68"/>
  <c r="Y23" i="68"/>
  <c r="BE23" i="68"/>
  <c r="O29" i="68"/>
  <c r="AM38" i="62"/>
  <c r="AF8" i="101"/>
  <c r="BF23" i="68"/>
  <c r="BI8" i="101"/>
  <c r="U23" i="68"/>
  <c r="O34" i="68"/>
  <c r="O66" i="68"/>
  <c r="K4" i="57"/>
  <c r="AQ4" i="57"/>
  <c r="R5" i="57"/>
  <c r="AX5" i="57"/>
  <c r="U6" i="57"/>
  <c r="BA6" i="57"/>
  <c r="X7" i="57"/>
  <c r="BD7" i="57"/>
  <c r="AA8" i="57"/>
  <c r="BG8" i="57"/>
  <c r="AH9" i="57"/>
  <c r="E10" i="57"/>
  <c r="AK10" i="57"/>
  <c r="H11" i="57"/>
  <c r="AN11" i="57"/>
  <c r="K12" i="57"/>
  <c r="AQ12" i="57"/>
  <c r="R13" i="57"/>
  <c r="AX13" i="57"/>
  <c r="U14" i="57"/>
  <c r="BA14" i="57"/>
  <c r="X15" i="57"/>
  <c r="BD15" i="57"/>
  <c r="AA16" i="57"/>
  <c r="BG16" i="57"/>
  <c r="AH17" i="57"/>
  <c r="E18" i="57"/>
  <c r="AK18" i="57"/>
  <c r="H19" i="57"/>
  <c r="AN19" i="57"/>
  <c r="K20" i="57"/>
  <c r="AQ20" i="57"/>
  <c r="R21" i="57"/>
  <c r="AX21" i="57"/>
  <c r="U22" i="57"/>
  <c r="BA22" i="57"/>
  <c r="X23" i="57"/>
  <c r="BD23" i="57"/>
  <c r="AA24" i="57"/>
  <c r="BG24" i="57"/>
  <c r="AH25" i="57"/>
  <c r="E26" i="57"/>
  <c r="AK26" i="57"/>
  <c r="H27" i="57"/>
  <c r="AN27" i="57"/>
  <c r="K28" i="57"/>
  <c r="AQ28" i="57"/>
  <c r="R29" i="57"/>
  <c r="AX29" i="57"/>
  <c r="U30" i="57"/>
  <c r="BA30" i="57"/>
  <c r="X31" i="57"/>
  <c r="BD31" i="57"/>
  <c r="AA32" i="57"/>
  <c r="BG32" i="57"/>
  <c r="AH33" i="57"/>
  <c r="AE67" i="57"/>
  <c r="F68" i="57"/>
  <c r="AL68" i="57"/>
  <c r="I69" i="57"/>
  <c r="AO69" i="57"/>
  <c r="L70" i="57"/>
  <c r="L70" i="68" s="1"/>
  <c r="AR70" i="57"/>
  <c r="O71" i="57"/>
  <c r="O71" i="68" s="1"/>
  <c r="AU71" i="57"/>
  <c r="V72" i="57"/>
  <c r="BB72" i="57"/>
  <c r="Q34" i="57"/>
  <c r="AW34" i="57"/>
  <c r="T35" i="57"/>
  <c r="AZ35" i="57"/>
  <c r="W36" i="57"/>
  <c r="BC36" i="57"/>
  <c r="AD37" i="57"/>
  <c r="BJ37" i="57"/>
  <c r="AG38" i="57"/>
  <c r="D39" i="57"/>
  <c r="AJ39" i="57"/>
  <c r="G40" i="57"/>
  <c r="N41" i="57"/>
  <c r="N41" i="68" s="1"/>
  <c r="AT41" i="57"/>
  <c r="Q42" i="57"/>
  <c r="AW42" i="57"/>
  <c r="T43" i="57"/>
  <c r="AZ43" i="57"/>
  <c r="W44" i="57"/>
  <c r="BC44" i="57"/>
  <c r="AD45" i="57"/>
  <c r="BJ45" i="57"/>
  <c r="AG46" i="57"/>
  <c r="D47" i="57"/>
  <c r="AJ47" i="57"/>
  <c r="G48" i="57"/>
  <c r="N49" i="57"/>
  <c r="N49" i="68" s="1"/>
  <c r="AT49" i="57"/>
  <c r="Q50" i="57"/>
  <c r="AW50" i="57"/>
  <c r="T51" i="57"/>
  <c r="AZ51" i="57"/>
  <c r="W52" i="57"/>
  <c r="BC52" i="57"/>
  <c r="AD53" i="57"/>
  <c r="BJ53" i="57"/>
  <c r="AG54" i="57"/>
  <c r="D55" i="57"/>
  <c r="AJ55" i="57"/>
  <c r="G56" i="57"/>
  <c r="N57" i="57"/>
  <c r="N57" i="68" s="1"/>
  <c r="AT57" i="57"/>
  <c r="Q58" i="57"/>
  <c r="AW58" i="57"/>
  <c r="T59" i="57"/>
  <c r="AZ59" i="57"/>
  <c r="W60" i="57"/>
  <c r="BC60" i="57"/>
  <c r="AD61" i="57"/>
  <c r="BJ61" i="57"/>
  <c r="AG62" i="57"/>
  <c r="D63" i="57"/>
  <c r="AJ63" i="57"/>
  <c r="G64" i="57"/>
  <c r="N65" i="57"/>
  <c r="AT65" i="57"/>
  <c r="Q66" i="57"/>
  <c r="AW66" i="57"/>
  <c r="T67" i="57"/>
  <c r="AZ67" i="57"/>
  <c r="W68" i="57"/>
  <c r="BC68" i="57"/>
  <c r="AD69" i="57"/>
  <c r="BJ69" i="57"/>
  <c r="AG70" i="57"/>
  <c r="D71" i="57"/>
  <c r="AJ71" i="57"/>
  <c r="G72" i="57"/>
  <c r="N73" i="57"/>
  <c r="N73" i="68" s="1"/>
  <c r="AT73" i="57"/>
  <c r="Q74" i="57"/>
  <c r="AW74" i="57"/>
  <c r="T75" i="57"/>
  <c r="AZ75" i="57"/>
  <c r="W76" i="57"/>
  <c r="BC76" i="57"/>
  <c r="AD77" i="57"/>
  <c r="BJ77" i="57"/>
  <c r="AG78" i="57"/>
  <c r="D79" i="57"/>
  <c r="AJ79" i="57"/>
  <c r="G80" i="57"/>
  <c r="N81" i="57"/>
  <c r="AT81" i="57"/>
  <c r="Q82" i="57"/>
  <c r="AW82" i="57"/>
  <c r="T83" i="57"/>
  <c r="AZ83" i="57"/>
  <c r="W84" i="57"/>
  <c r="BC84" i="57"/>
  <c r="AD85" i="57"/>
  <c r="BJ85" i="57"/>
  <c r="AG86" i="57"/>
  <c r="D87" i="57"/>
  <c r="AJ87" i="57"/>
  <c r="G88" i="57"/>
  <c r="N89" i="57"/>
  <c r="N89" i="68" s="1"/>
  <c r="Q89" i="68" s="1"/>
  <c r="R89" i="68" s="1"/>
  <c r="S89" i="68" s="1"/>
  <c r="T89" i="68" s="1"/>
  <c r="U89" i="68" s="1"/>
  <c r="V89" i="68" s="1"/>
  <c r="W89" i="68" s="1"/>
  <c r="X89" i="68" s="1"/>
  <c r="Y89" i="68" s="1"/>
  <c r="Z89" i="68" s="1"/>
  <c r="AA89" i="68" s="1"/>
  <c r="AB89" i="68" s="1"/>
  <c r="AC89" i="68" s="1"/>
  <c r="AD89" i="68" s="1"/>
  <c r="AE89" i="68" s="1"/>
  <c r="AF89" i="68" s="1"/>
  <c r="AG89" i="68" s="1"/>
  <c r="AH89" i="68" s="1"/>
  <c r="AI89" i="68" s="1"/>
  <c r="AJ89" i="68" s="1"/>
  <c r="AK89" i="68" s="1"/>
  <c r="AL89" i="68" s="1"/>
  <c r="AM89" i="68" s="1"/>
  <c r="AN89" i="68" s="1"/>
  <c r="AO89" i="68" s="1"/>
  <c r="AP89" i="68" s="1"/>
  <c r="AQ89" i="68" s="1"/>
  <c r="AR89" i="68" s="1"/>
  <c r="AS89" i="68" s="1"/>
  <c r="AT89" i="68" s="1"/>
  <c r="AU89" i="68" s="1"/>
  <c r="AV89" i="68" s="1"/>
  <c r="AW89" i="68" s="1"/>
  <c r="AX89" i="68" s="1"/>
  <c r="AY89" i="68" s="1"/>
  <c r="AZ89" i="68" s="1"/>
  <c r="BA89" i="68" s="1"/>
  <c r="BB89" i="68" s="1"/>
  <c r="BC89" i="68" s="1"/>
  <c r="BD89" i="68" s="1"/>
  <c r="BE89" i="68" s="1"/>
  <c r="BF89" i="68" s="1"/>
  <c r="BG89" i="68" s="1"/>
  <c r="BH89" i="68" s="1"/>
  <c r="BI89" i="68" s="1"/>
  <c r="BJ89" i="68" s="1"/>
  <c r="AT89" i="57"/>
  <c r="Q90" i="57"/>
  <c r="AW90" i="57"/>
  <c r="T91" i="57"/>
  <c r="AZ91" i="57"/>
  <c r="W92" i="57"/>
  <c r="BC92" i="57"/>
  <c r="AB92" i="57"/>
  <c r="V60" i="57"/>
  <c r="L62" i="57"/>
  <c r="L62" i="68" s="1"/>
  <c r="R64" i="57"/>
  <c r="AR66" i="57"/>
  <c r="AZ74" i="57"/>
  <c r="AD76" i="57"/>
  <c r="G63" i="57"/>
  <c r="E65" i="57"/>
  <c r="AB66" i="57"/>
  <c r="D74" i="57"/>
  <c r="BG75" i="57"/>
  <c r="AC77" i="57"/>
  <c r="D6" i="57"/>
  <c r="AU7" i="57"/>
  <c r="L10" i="57"/>
  <c r="AP12" i="57"/>
  <c r="K15" i="57"/>
  <c r="AK17" i="57"/>
  <c r="F20" i="57"/>
  <c r="AW21" i="57"/>
  <c r="N24" i="57"/>
  <c r="N24" i="68" s="1"/>
  <c r="AF26" i="57"/>
  <c r="BB28" i="57"/>
  <c r="AJ30" i="57"/>
  <c r="M5" i="68"/>
  <c r="G7" i="57"/>
  <c r="BJ8" i="57"/>
  <c r="BD10" i="57"/>
  <c r="AX12" i="57"/>
  <c r="AN14" i="57"/>
  <c r="F16" i="57"/>
  <c r="BE17" i="57"/>
  <c r="AU19" i="57"/>
  <c r="BA21" i="57"/>
  <c r="AU23" i="57"/>
  <c r="AS25" i="57"/>
  <c r="I29" i="57"/>
  <c r="C31" i="57"/>
  <c r="AD3" i="57"/>
  <c r="AS3" i="57"/>
  <c r="Q33" i="57"/>
  <c r="H38" i="57"/>
  <c r="AH40" i="57"/>
  <c r="X42" i="57"/>
  <c r="BB44" i="57"/>
  <c r="AJ46" i="57"/>
  <c r="E49" i="57"/>
  <c r="AV50" i="57"/>
  <c r="Q53" i="57"/>
  <c r="AQ55" i="57"/>
  <c r="AG57" i="57"/>
  <c r="BE33" i="57"/>
  <c r="AY35" i="57"/>
  <c r="Q37" i="57"/>
  <c r="K39" i="57"/>
  <c r="E41" i="57"/>
  <c r="AZ42" i="57"/>
  <c r="AX44" i="57"/>
  <c r="AV46" i="57"/>
  <c r="AP48" i="57"/>
  <c r="AJ50" i="57"/>
  <c r="AH52" i="57"/>
  <c r="BE53" i="57"/>
  <c r="AU55" i="57"/>
  <c r="Q57" i="57"/>
  <c r="O4" i="57"/>
  <c r="O4" i="68" s="1"/>
  <c r="V5" i="57"/>
  <c r="I6" i="57"/>
  <c r="L7" i="57"/>
  <c r="L7" i="68" s="1"/>
  <c r="O8" i="57"/>
  <c r="O8" i="68" s="1"/>
  <c r="V9" i="57"/>
  <c r="Y10" i="57"/>
  <c r="AB11" i="57"/>
  <c r="AE12" i="57"/>
  <c r="AL13" i="57"/>
  <c r="AO14" i="57"/>
  <c r="AB15" i="57"/>
  <c r="AU16" i="57"/>
  <c r="BB17" i="57"/>
  <c r="BE18" i="57"/>
  <c r="AU20" i="57"/>
  <c r="BB21" i="57"/>
  <c r="BE22" i="57"/>
  <c r="BH23" i="68"/>
  <c r="AU24" i="57"/>
  <c r="BB25" i="57"/>
  <c r="BE26" i="57"/>
  <c r="F29" i="57"/>
  <c r="I30" i="57"/>
  <c r="L31" i="57"/>
  <c r="L31" i="68" s="1"/>
  <c r="O32" i="57"/>
  <c r="O32" i="68" s="1"/>
  <c r="V33" i="57"/>
  <c r="AY67" i="57"/>
  <c r="BF68" i="57"/>
  <c r="BI69" i="57"/>
  <c r="C71" i="57"/>
  <c r="J72" i="57"/>
  <c r="E34" i="57"/>
  <c r="H35" i="57"/>
  <c r="K36" i="57"/>
  <c r="BG36" i="57"/>
  <c r="E38" i="57"/>
  <c r="H39" i="57"/>
  <c r="K40" i="57"/>
  <c r="R41" i="57"/>
  <c r="U42" i="57"/>
  <c r="H43" i="57"/>
  <c r="K44" i="57"/>
  <c r="R45" i="57"/>
  <c r="U46" i="57"/>
  <c r="H47" i="57"/>
  <c r="K48" i="57"/>
  <c r="R49" i="57"/>
  <c r="U50" i="57"/>
  <c r="X51" i="57"/>
  <c r="AA52" i="57"/>
  <c r="R53" i="57"/>
  <c r="U54" i="57"/>
  <c r="X55" i="57"/>
  <c r="AA56" i="57"/>
  <c r="AH57" i="57"/>
  <c r="AK58" i="57"/>
  <c r="AN59" i="57"/>
  <c r="AQ60" i="57"/>
  <c r="AX61" i="57"/>
  <c r="BA62" i="57"/>
  <c r="BD63" i="57"/>
  <c r="BG64" i="57"/>
  <c r="E66" i="57"/>
  <c r="H67" i="57"/>
  <c r="BD67" i="57"/>
  <c r="BG68" i="57"/>
  <c r="E70" i="57"/>
  <c r="H71" i="57"/>
  <c r="K72" i="57"/>
  <c r="R73" i="57"/>
  <c r="E74" i="57"/>
  <c r="H75" i="57"/>
  <c r="K76" i="57"/>
  <c r="R77" i="57"/>
  <c r="U78" i="57"/>
  <c r="X79" i="57"/>
  <c r="AA80" i="57"/>
  <c r="AH81" i="57"/>
  <c r="AK82" i="57"/>
  <c r="X83" i="57"/>
  <c r="AQ84" i="57"/>
  <c r="AX85" i="57"/>
  <c r="AK86" i="57"/>
  <c r="AN87" i="57"/>
  <c r="AQ88" i="57"/>
  <c r="AX89" i="57"/>
  <c r="BA90" i="57"/>
  <c r="BD91" i="57"/>
  <c r="BG92" i="57"/>
  <c r="AA59" i="57"/>
  <c r="G59" i="57"/>
  <c r="AG61" i="57"/>
  <c r="AH64" i="57"/>
  <c r="C75" i="57"/>
  <c r="AZ62" i="57"/>
  <c r="AS65" i="57"/>
  <c r="AW73" i="57"/>
  <c r="AT76" i="57"/>
  <c r="W4" i="57"/>
  <c r="Q6" i="57"/>
  <c r="AZ7" i="57"/>
  <c r="AD9" i="57"/>
  <c r="D11" i="57"/>
  <c r="BC12" i="57"/>
  <c r="AG14" i="57"/>
  <c r="W16" i="57"/>
  <c r="BJ17" i="57"/>
  <c r="AJ19" i="57"/>
  <c r="N21" i="57"/>
  <c r="N21" i="68" s="1"/>
  <c r="D23" i="57"/>
  <c r="BJ25" i="57"/>
  <c r="T27" i="57"/>
  <c r="BC28" i="57"/>
  <c r="AW30" i="57"/>
  <c r="W32" i="57"/>
  <c r="BJ33" i="57"/>
  <c r="AX68" i="57"/>
  <c r="X70" i="57"/>
  <c r="BG71" i="57"/>
  <c r="AC34" i="57"/>
  <c r="S36" i="57"/>
  <c r="BF37" i="57"/>
  <c r="AF39" i="57"/>
  <c r="J41" i="57"/>
  <c r="AS42" i="57"/>
  <c r="S44" i="57"/>
  <c r="BF45" i="57"/>
  <c r="AV47" i="57"/>
  <c r="Z49" i="57"/>
  <c r="BI50" i="57"/>
  <c r="S52" i="57"/>
  <c r="BF53" i="57"/>
  <c r="AF55" i="57"/>
  <c r="J57" i="57"/>
  <c r="AS58" i="57"/>
  <c r="S60" i="57"/>
  <c r="BF61" i="57"/>
  <c r="AF63" i="57"/>
  <c r="J65" i="57"/>
  <c r="AS66" i="57"/>
  <c r="S68" i="57"/>
  <c r="BF69" i="57"/>
  <c r="AF71" i="57"/>
  <c r="AY72" i="57"/>
  <c r="AV75" i="57"/>
  <c r="Z77" i="57"/>
  <c r="BI78" i="57"/>
  <c r="AI80" i="57"/>
  <c r="AV83" i="57"/>
  <c r="Z85" i="57"/>
  <c r="BI86" i="57"/>
  <c r="AY88" i="57"/>
  <c r="AV91" i="57"/>
  <c r="H92" i="57"/>
  <c r="R4" i="57"/>
  <c r="O7" i="57"/>
  <c r="O7" i="68" s="1"/>
  <c r="AK9" i="57"/>
  <c r="F12" i="57"/>
  <c r="AJ14" i="57"/>
  <c r="BJ16" i="57"/>
  <c r="AE19" i="57"/>
  <c r="AB22" i="57"/>
  <c r="AT24" i="57"/>
  <c r="G27" i="57"/>
  <c r="D30" i="57"/>
  <c r="Z32" i="57"/>
  <c r="AO5" i="57"/>
  <c r="AI7" i="57"/>
  <c r="AG9" i="57"/>
  <c r="W11" i="57"/>
  <c r="Q13" i="57"/>
  <c r="AG17" i="57"/>
  <c r="S19" i="57"/>
  <c r="Y21" i="57"/>
  <c r="S23" i="57"/>
  <c r="Q25" i="57"/>
  <c r="K27" i="57"/>
  <c r="AO29" i="57"/>
  <c r="AI31" i="57"/>
  <c r="U3" i="57"/>
  <c r="BI3" i="57"/>
  <c r="C35" i="57"/>
  <c r="AG37" i="57"/>
  <c r="BC39" i="57"/>
  <c r="C43" i="57"/>
  <c r="D46" i="57"/>
  <c r="Z48" i="57"/>
  <c r="W51" i="57"/>
  <c r="BA53" i="57"/>
  <c r="BF56" i="57"/>
  <c r="AC33" i="57"/>
  <c r="W35" i="57"/>
  <c r="AS37" i="57"/>
  <c r="AI39" i="57"/>
  <c r="AG41" i="57"/>
  <c r="W43" i="57"/>
  <c r="Q45" i="57"/>
  <c r="K47" i="57"/>
  <c r="I49" i="57"/>
  <c r="C51" i="57"/>
  <c r="AC53" i="57"/>
  <c r="O55" i="57"/>
  <c r="O55" i="68" s="1"/>
  <c r="AS57" i="57"/>
  <c r="AH4" i="57"/>
  <c r="J8" i="57"/>
  <c r="AU11" i="57"/>
  <c r="J16" i="57"/>
  <c r="AY19" i="57"/>
  <c r="BC23" i="57"/>
  <c r="AA27" i="57"/>
  <c r="BD30" i="57"/>
  <c r="AX8" i="57"/>
  <c r="AB14" i="57"/>
  <c r="AX16" i="57"/>
  <c r="AI19" i="57"/>
  <c r="AF22" i="57"/>
  <c r="BI25" i="57"/>
  <c r="BF28" i="57"/>
  <c r="V32" i="57"/>
  <c r="AW3" i="57"/>
  <c r="BC35" i="57"/>
  <c r="S43" i="57"/>
  <c r="BD46" i="57"/>
  <c r="AF50" i="57"/>
  <c r="L54" i="57"/>
  <c r="L54" i="68" s="1"/>
  <c r="BA57" i="57"/>
  <c r="G35" i="57"/>
  <c r="AB38" i="57"/>
  <c r="AS41" i="57"/>
  <c r="AH44" i="57"/>
  <c r="BC47" i="57"/>
  <c r="AZ50" i="57"/>
  <c r="AO53" i="57"/>
  <c r="AH56" i="57"/>
  <c r="N5" i="57"/>
  <c r="N5" i="68" s="1"/>
  <c r="AW6" i="57"/>
  <c r="G8" i="57"/>
  <c r="AT9" i="57"/>
  <c r="T11" i="57"/>
  <c r="Q14" i="57"/>
  <c r="AZ15" i="57"/>
  <c r="AD17" i="57"/>
  <c r="D19" i="57"/>
  <c r="BJ21" i="57"/>
  <c r="AJ23" i="57"/>
  <c r="N25" i="57"/>
  <c r="N25" i="68" s="1"/>
  <c r="D27" i="57"/>
  <c r="Q30" i="57"/>
  <c r="AZ31" i="57"/>
  <c r="AD33" i="57"/>
  <c r="AH68" i="57"/>
  <c r="H70" i="57"/>
  <c r="AQ71" i="57"/>
  <c r="AV35" i="57"/>
  <c r="Z37" i="57"/>
  <c r="BI38" i="57"/>
  <c r="AI40" i="57"/>
  <c r="AV43" i="57"/>
  <c r="Z45" i="57"/>
  <c r="AS46" i="57"/>
  <c r="S48" i="57"/>
  <c r="BF49" i="57"/>
  <c r="AF51" i="57"/>
  <c r="Z53" i="57"/>
  <c r="BI54" i="57"/>
  <c r="AI56" i="57"/>
  <c r="AV59" i="57"/>
  <c r="AP61" i="57"/>
  <c r="P63" i="57"/>
  <c r="P63" i="68" s="1"/>
  <c r="AY64" i="57"/>
  <c r="AC66" i="57"/>
  <c r="C68" i="57"/>
  <c r="AP69" i="57"/>
  <c r="P71" i="57"/>
  <c r="P71" i="68" s="1"/>
  <c r="J73" i="57"/>
  <c r="AS74" i="57"/>
  <c r="S76" i="57"/>
  <c r="BF77" i="57"/>
  <c r="AF79" i="57"/>
  <c r="J81" i="57"/>
  <c r="AS82" i="57"/>
  <c r="S84" i="57"/>
  <c r="BF85" i="57"/>
  <c r="AF87" i="57"/>
  <c r="J89" i="57"/>
  <c r="AC90" i="57"/>
  <c r="C92" i="57"/>
  <c r="AV58" i="57"/>
  <c r="BC59" i="57"/>
  <c r="AJ62" i="57"/>
  <c r="AE59" i="57"/>
  <c r="Z60" i="57"/>
  <c r="Y61" i="57"/>
  <c r="T62" i="57"/>
  <c r="K63" i="57"/>
  <c r="Z64" i="57"/>
  <c r="AK65" i="57"/>
  <c r="AZ66" i="57"/>
  <c r="AS73" i="57"/>
  <c r="F76" i="57"/>
  <c r="AV62" i="57"/>
  <c r="AQ63" i="57"/>
  <c r="AP64" i="57"/>
  <c r="AO65" i="57"/>
  <c r="AF66" i="57"/>
  <c r="L74" i="57"/>
  <c r="L74" i="68" s="1"/>
  <c r="G75" i="57"/>
  <c r="J76" i="57"/>
  <c r="I77" i="57"/>
  <c r="H78" i="57"/>
  <c r="C3" i="57"/>
  <c r="BC3" i="57"/>
  <c r="BF4" i="57"/>
  <c r="L6" i="57"/>
  <c r="L6" i="68" s="1"/>
  <c r="W7" i="57"/>
  <c r="AL8" i="57"/>
  <c r="AW9" i="57"/>
  <c r="N12" i="57"/>
  <c r="N12" i="68" s="1"/>
  <c r="AC13" i="57"/>
  <c r="AR14" i="57"/>
  <c r="BC15" i="57"/>
  <c r="I17" i="57"/>
  <c r="AB18" i="57"/>
  <c r="AQ19" i="57"/>
  <c r="AX20" i="57"/>
  <c r="BI21" i="57"/>
  <c r="G23" i="57"/>
  <c r="V24" i="57"/>
  <c r="AC25" i="57"/>
  <c r="AN26" i="57"/>
  <c r="AY27" i="57"/>
  <c r="E29" i="57"/>
  <c r="L30" i="57"/>
  <c r="L30" i="68" s="1"/>
  <c r="AA31" i="57"/>
  <c r="AL32" i="57"/>
  <c r="AL3" i="57"/>
  <c r="BB3" i="57"/>
  <c r="S3" i="57"/>
  <c r="AQ3" i="57"/>
  <c r="V4" i="57"/>
  <c r="U5" i="57"/>
  <c r="P6" i="57"/>
  <c r="P6" i="68" s="1"/>
  <c r="Q6" i="68" s="1"/>
  <c r="R6" i="68" s="1"/>
  <c r="S6" i="68" s="1"/>
  <c r="T6" i="68" s="1"/>
  <c r="U6" i="68" s="1"/>
  <c r="V6" i="68" s="1"/>
  <c r="W6" i="68" s="1"/>
  <c r="X6" i="68" s="1"/>
  <c r="Y6" i="68" s="1"/>
  <c r="Z6" i="68" s="1"/>
  <c r="AA6" i="68" s="1"/>
  <c r="AB6" i="68" s="1"/>
  <c r="AC6" i="68" s="1"/>
  <c r="AD6" i="68" s="1"/>
  <c r="AE6" i="68" s="1"/>
  <c r="AF6" i="68" s="1"/>
  <c r="AG6" i="68" s="1"/>
  <c r="AH6" i="68" s="1"/>
  <c r="AI6" i="68" s="1"/>
  <c r="AJ6" i="68" s="1"/>
  <c r="AK6" i="68" s="1"/>
  <c r="AL6" i="68" s="1"/>
  <c r="AM6" i="68" s="1"/>
  <c r="AN6" i="68" s="1"/>
  <c r="AO6" i="68" s="1"/>
  <c r="AP6" i="68" s="1"/>
  <c r="AQ6" i="68" s="1"/>
  <c r="AR6" i="68" s="1"/>
  <c r="AS6" i="68" s="1"/>
  <c r="AT6" i="68" s="1"/>
  <c r="AU6" i="68" s="1"/>
  <c r="AV6" i="68" s="1"/>
  <c r="AW6" i="68" s="1"/>
  <c r="AX6" i="68" s="1"/>
  <c r="AY6" i="68" s="1"/>
  <c r="AZ6" i="68" s="1"/>
  <c r="BA6" i="68" s="1"/>
  <c r="BB6" i="68" s="1"/>
  <c r="BC6" i="68" s="1"/>
  <c r="BD6" i="68" s="1"/>
  <c r="BE6" i="68" s="1"/>
  <c r="BF6" i="68" s="1"/>
  <c r="BG6" i="68" s="1"/>
  <c r="BH6" i="68" s="1"/>
  <c r="BI6" i="68" s="1"/>
  <c r="BJ6" i="68" s="1"/>
  <c r="K7" i="57"/>
  <c r="N8" i="57"/>
  <c r="N8" i="68" s="1"/>
  <c r="I9" i="57"/>
  <c r="H10" i="57"/>
  <c r="C11" i="57"/>
  <c r="BG11" i="57"/>
  <c r="BF12" i="57"/>
  <c r="BA13" i="57"/>
  <c r="AV14" i="57"/>
  <c r="AQ15" i="57"/>
  <c r="AP16" i="57"/>
  <c r="AO17" i="57"/>
  <c r="AF18" i="57"/>
  <c r="AA19" i="57"/>
  <c r="AD20" i="57"/>
  <c r="AG21" i="57"/>
  <c r="X22" i="57"/>
  <c r="AA23" i="57"/>
  <c r="Z24" i="57"/>
  <c r="Y25" i="57"/>
  <c r="X26" i="57"/>
  <c r="O27" i="57"/>
  <c r="O27" i="68" s="1"/>
  <c r="V28" i="57"/>
  <c r="Q29" i="57"/>
  <c r="P30" i="57"/>
  <c r="P30" i="68" s="1"/>
  <c r="K31" i="57"/>
  <c r="N32" i="57"/>
  <c r="N32" i="68" s="1"/>
  <c r="BJ4" i="57"/>
  <c r="AZ6" i="57"/>
  <c r="Q9" i="57"/>
  <c r="J12" i="57"/>
  <c r="W15" i="57"/>
  <c r="AN18" i="57"/>
  <c r="AK21" i="57"/>
  <c r="BG23" i="57"/>
  <c r="BA29" i="57"/>
  <c r="AT32" i="57"/>
  <c r="BJ32" i="57"/>
  <c r="AH36" i="57"/>
  <c r="BB40" i="57"/>
  <c r="AL44" i="57"/>
  <c r="J48" i="57"/>
  <c r="AU51" i="57"/>
  <c r="AA55" i="57"/>
  <c r="J36" i="57"/>
  <c r="BD38" i="57"/>
  <c r="Q41" i="57"/>
  <c r="F44" i="57"/>
  <c r="BA49" i="57"/>
  <c r="AE55" i="57"/>
  <c r="BI57" i="57"/>
  <c r="X8" i="101"/>
  <c r="V7" i="101"/>
  <c r="N30" i="68"/>
  <c r="P49" i="68"/>
  <c r="AC23" i="68"/>
  <c r="R23" i="68"/>
  <c r="P77" i="68"/>
  <c r="AO23" i="68"/>
  <c r="Q12" i="102"/>
  <c r="Z23" i="68"/>
  <c r="AD7" i="101"/>
  <c r="AU8" i="101"/>
  <c r="Q23" i="68"/>
  <c r="W41" i="62"/>
  <c r="AY8" i="101"/>
  <c r="AS7" i="101"/>
  <c r="AJ8" i="101"/>
  <c r="Z29" i="62"/>
  <c r="Z30" i="104"/>
  <c r="AB28" i="62"/>
  <c r="O26" i="68"/>
  <c r="O58" i="68"/>
  <c r="N88" i="68"/>
  <c r="U24" i="62"/>
  <c r="U25" i="104"/>
  <c r="T24" i="101"/>
  <c r="Y29" i="104"/>
  <c r="AO3" i="57"/>
  <c r="BG4" i="57"/>
  <c r="E6" i="57"/>
  <c r="K8" i="57"/>
  <c r="AX9" i="57"/>
  <c r="X11" i="57"/>
  <c r="BG12" i="57"/>
  <c r="AK14" i="57"/>
  <c r="K16" i="57"/>
  <c r="R17" i="57"/>
  <c r="BA18" i="57"/>
  <c r="BD19" i="57"/>
  <c r="AH21" i="57"/>
  <c r="H23" i="57"/>
  <c r="AQ24" i="57"/>
  <c r="U26" i="57"/>
  <c r="AA28" i="57"/>
  <c r="E30" i="57"/>
  <c r="K32" i="57"/>
  <c r="AU67" i="57"/>
  <c r="Y69" i="57"/>
  <c r="F72" i="57"/>
  <c r="T39" i="57"/>
  <c r="AW46" i="57"/>
  <c r="BC48" i="57"/>
  <c r="D51" i="57"/>
  <c r="AT53" i="57"/>
  <c r="AW54" i="57"/>
  <c r="BC56" i="57"/>
  <c r="BJ57" i="57"/>
  <c r="D59" i="57"/>
  <c r="G60" i="57"/>
  <c r="AT61" i="57"/>
  <c r="Q62" i="57"/>
  <c r="AZ63" i="57"/>
  <c r="BC64" i="57"/>
  <c r="AG66" i="57"/>
  <c r="AJ67" i="57"/>
  <c r="N69" i="57"/>
  <c r="N69" i="68" s="1"/>
  <c r="AW70" i="57"/>
  <c r="BC72" i="57"/>
  <c r="AG74" i="57"/>
  <c r="Q78" i="57"/>
  <c r="AZ79" i="57"/>
  <c r="AD81" i="57"/>
  <c r="AG82" i="57"/>
  <c r="G84" i="57"/>
  <c r="AT85" i="57"/>
  <c r="T87" i="57"/>
  <c r="BJ89" i="57"/>
  <c r="AR92" i="57"/>
  <c r="Q61" i="57"/>
  <c r="BC75" i="57"/>
  <c r="BI65" i="57"/>
  <c r="BD74" i="57"/>
  <c r="AX4" i="57"/>
  <c r="E9" i="57"/>
  <c r="AA11" i="57"/>
  <c r="Z16" i="57"/>
  <c r="BD18" i="57"/>
  <c r="U25" i="57"/>
  <c r="AC29" i="57"/>
  <c r="N4" i="57"/>
  <c r="N4" i="68" s="1"/>
  <c r="AY11" i="57"/>
  <c r="E17" i="57"/>
  <c r="AV22" i="57"/>
  <c r="N28" i="57"/>
  <c r="N28" i="68" s="1"/>
  <c r="BA3" i="57"/>
  <c r="I41" i="57"/>
  <c r="AO49" i="57"/>
  <c r="AZ34" i="57"/>
  <c r="J40" i="57"/>
  <c r="AV54" i="57"/>
  <c r="AL5" i="57"/>
  <c r="O20" i="57"/>
  <c r="O20" i="68" s="1"/>
  <c r="O24" i="57"/>
  <c r="O24" i="68" s="1"/>
  <c r="AB27" i="57"/>
  <c r="AO30" i="57"/>
  <c r="BB33" i="57"/>
  <c r="AF70" i="57"/>
  <c r="AK34" i="57"/>
  <c r="AH37" i="57"/>
  <c r="AQ40" i="57"/>
  <c r="BA42" i="57"/>
  <c r="AX45" i="57"/>
  <c r="AQ48" i="57"/>
  <c r="BD51" i="57"/>
  <c r="AX53" i="57"/>
  <c r="BG56" i="57"/>
  <c r="H59" i="57"/>
  <c r="U62" i="57"/>
  <c r="AH65" i="57"/>
  <c r="AA68" i="57"/>
  <c r="AQ72" i="57"/>
  <c r="AN75" i="57"/>
  <c r="BD79" i="57"/>
  <c r="H83" i="57"/>
  <c r="U86" i="57"/>
  <c r="K88" i="57"/>
  <c r="X91" i="57"/>
  <c r="AF92" i="57"/>
  <c r="AR62" i="57"/>
  <c r="AN66" i="57"/>
  <c r="Q10" i="57"/>
  <c r="T15" i="57"/>
  <c r="AW18" i="57"/>
  <c r="AZ23" i="57"/>
  <c r="G28" i="57"/>
  <c r="N33" i="57"/>
  <c r="N33" i="68" s="1"/>
  <c r="K71" i="57"/>
  <c r="J37" i="57"/>
  <c r="J53" i="57"/>
  <c r="BF57" i="57"/>
  <c r="J61" i="57"/>
  <c r="AF67" i="57"/>
  <c r="Z81" i="57"/>
  <c r="AI84" i="57"/>
  <c r="C88" i="57"/>
  <c r="AI92" i="57"/>
  <c r="AV10" i="57"/>
  <c r="AP20" i="57"/>
  <c r="AJ6" i="57"/>
  <c r="AB10" i="57"/>
  <c r="AL16" i="57"/>
  <c r="V20" i="57"/>
  <c r="P26" i="57"/>
  <c r="P26" i="68" s="1"/>
  <c r="AH32" i="57"/>
  <c r="R36" i="57"/>
  <c r="R44" i="57"/>
  <c r="L50" i="57"/>
  <c r="L50" i="68" s="1"/>
  <c r="D58" i="57"/>
  <c r="AR38" i="57"/>
  <c r="V44" i="57"/>
  <c r="BG51" i="57"/>
  <c r="X6" i="57"/>
  <c r="AY15" i="57"/>
  <c r="L18" i="57"/>
  <c r="L18" i="68" s="1"/>
  <c r="AH24" i="57"/>
  <c r="X30" i="57"/>
  <c r="Y3" i="57"/>
  <c r="AW37" i="57"/>
  <c r="AT48" i="57"/>
  <c r="AO33" i="57"/>
  <c r="V40" i="57"/>
  <c r="AF46" i="57"/>
  <c r="C55" i="57"/>
  <c r="AT5" i="57"/>
  <c r="BC8" i="57"/>
  <c r="AD13" i="57"/>
  <c r="Q18" i="57"/>
  <c r="AW22" i="57"/>
  <c r="U69" i="57"/>
  <c r="AH72" i="57"/>
  <c r="BI34" i="57"/>
  <c r="AI36" i="57"/>
  <c r="AV39" i="57"/>
  <c r="BI58" i="57"/>
  <c r="AC62" i="57"/>
  <c r="P67" i="57"/>
  <c r="P67" i="68" s="1"/>
  <c r="AC70" i="57"/>
  <c r="AF75" i="57"/>
  <c r="BF81" i="57"/>
  <c r="S88" i="57"/>
  <c r="X92" i="57"/>
  <c r="BF60" i="57"/>
  <c r="AU63" i="57"/>
  <c r="AA67" i="57"/>
  <c r="AE75" i="57"/>
  <c r="AL76" i="57"/>
  <c r="O63" i="57"/>
  <c r="O63" i="68" s="1"/>
  <c r="N64" i="57"/>
  <c r="N64" i="68" s="1"/>
  <c r="Q64" i="68" s="1"/>
  <c r="D66" i="57"/>
  <c r="AJ74" i="57"/>
  <c r="AP76" i="57"/>
  <c r="AK77" i="57"/>
  <c r="AI3" i="57"/>
  <c r="AK5" i="57"/>
  <c r="BC7" i="57"/>
  <c r="AI11" i="57"/>
  <c r="S15" i="57"/>
  <c r="C19" i="57"/>
  <c r="AJ22" i="57"/>
  <c r="D26" i="57"/>
  <c r="AK29" i="57"/>
  <c r="V3" i="57"/>
  <c r="BG3" i="57"/>
  <c r="AR6" i="57"/>
  <c r="AE11" i="57"/>
  <c r="D18" i="57"/>
  <c r="BC19" i="57"/>
  <c r="BD22" i="57"/>
  <c r="BF24" i="57"/>
  <c r="AZ26" i="57"/>
  <c r="AX28" i="57"/>
  <c r="AS29" i="57"/>
  <c r="AP32" i="57"/>
  <c r="AG13" i="57"/>
  <c r="AY39" i="57"/>
  <c r="AD48" i="57"/>
  <c r="BJ56" i="57"/>
  <c r="O33" i="68"/>
  <c r="AD23" i="68"/>
  <c r="N35" i="68"/>
  <c r="N43" i="68"/>
  <c r="N51" i="68"/>
  <c r="N67" i="68"/>
  <c r="O91" i="68"/>
  <c r="P5" i="68"/>
  <c r="Q5" i="68" s="1"/>
  <c r="R5" i="68" s="1"/>
  <c r="S5" i="68" s="1"/>
  <c r="T5" i="68" s="1"/>
  <c r="AT23" i="68"/>
  <c r="Q11" i="102"/>
  <c r="AG23" i="68"/>
  <c r="AF58" i="57"/>
  <c r="BB60" i="57"/>
  <c r="H62" i="57"/>
  <c r="O59" i="57"/>
  <c r="O59" i="68" s="1"/>
  <c r="N60" i="57"/>
  <c r="N60" i="68" s="1"/>
  <c r="I61" i="57"/>
  <c r="D62" i="57"/>
  <c r="BD62" i="57"/>
  <c r="J64" i="57"/>
  <c r="U65" i="57"/>
  <c r="AJ66" i="57"/>
  <c r="AC73" i="57"/>
  <c r="AN74" i="57"/>
  <c r="AU75" i="57"/>
  <c r="BF76" i="57"/>
  <c r="D78" i="57"/>
  <c r="AA63" i="57"/>
  <c r="AD64" i="57"/>
  <c r="Y65" i="57"/>
  <c r="T66" i="57"/>
  <c r="S67" i="57"/>
  <c r="BE73" i="57"/>
  <c r="AV74" i="57"/>
  <c r="AY75" i="57"/>
  <c r="BB76" i="57"/>
  <c r="BA77" i="57"/>
  <c r="AH3" i="57"/>
  <c r="AU3" i="57"/>
  <c r="AT4" i="57"/>
  <c r="BE5" i="57"/>
  <c r="C7" i="57"/>
  <c r="R8" i="57"/>
  <c r="AC9" i="57"/>
  <c r="AN10" i="57"/>
  <c r="BC11" i="57"/>
  <c r="I13" i="57"/>
  <c r="X14" i="57"/>
  <c r="AI15" i="57"/>
  <c r="BB16" i="57"/>
  <c r="H18" i="57"/>
  <c r="W19" i="57"/>
  <c r="AH20" i="57"/>
  <c r="AO21" i="57"/>
  <c r="AZ22" i="57"/>
  <c r="F24" i="57"/>
  <c r="T26" i="57"/>
  <c r="AI27" i="57"/>
  <c r="AT28" i="57"/>
  <c r="BE29" i="57"/>
  <c r="G31" i="57"/>
  <c r="R32" i="57"/>
  <c r="Z3" i="57"/>
  <c r="AX3" i="57"/>
  <c r="G3" i="57"/>
  <c r="J4" i="57"/>
  <c r="E5" i="57"/>
  <c r="BI5" i="57"/>
  <c r="BG7" i="57"/>
  <c r="BF8" i="57"/>
  <c r="BA9" i="57"/>
  <c r="AZ10" i="57"/>
  <c r="AQ11" i="57"/>
  <c r="AT12" i="57"/>
  <c r="AO13" i="57"/>
  <c r="AF14" i="57"/>
  <c r="AE15" i="57"/>
  <c r="AD16" i="57"/>
  <c r="Y17" i="57"/>
  <c r="P18" i="57"/>
  <c r="P18" i="68" s="1"/>
  <c r="Q18" i="68" s="1"/>
  <c r="R18" i="68" s="1"/>
  <c r="S18" i="68" s="1"/>
  <c r="T18" i="68" s="1"/>
  <c r="U18" i="68" s="1"/>
  <c r="V18" i="68" s="1"/>
  <c r="W18" i="68" s="1"/>
  <c r="X18" i="68" s="1"/>
  <c r="Y18" i="68" s="1"/>
  <c r="Z18" i="68" s="1"/>
  <c r="AA18" i="68" s="1"/>
  <c r="AB18" i="68" s="1"/>
  <c r="AC18" i="68" s="1"/>
  <c r="AD18" i="68" s="1"/>
  <c r="AE18" i="68" s="1"/>
  <c r="AF18" i="68" s="1"/>
  <c r="AG18" i="68" s="1"/>
  <c r="AH18" i="68" s="1"/>
  <c r="AI18" i="68" s="1"/>
  <c r="AJ18" i="68" s="1"/>
  <c r="AK18" i="68" s="1"/>
  <c r="AL18" i="68" s="1"/>
  <c r="AM18" i="68" s="1"/>
  <c r="AN18" i="68" s="1"/>
  <c r="AO18" i="68" s="1"/>
  <c r="AP18" i="68" s="1"/>
  <c r="AQ18" i="68" s="1"/>
  <c r="AR18" i="68" s="1"/>
  <c r="AS18" i="68" s="1"/>
  <c r="AT18" i="68" s="1"/>
  <c r="AU18" i="68" s="1"/>
  <c r="AV18" i="68" s="1"/>
  <c r="AW18" i="68" s="1"/>
  <c r="AX18" i="68" s="1"/>
  <c r="AY18" i="68" s="1"/>
  <c r="AZ18" i="68" s="1"/>
  <c r="BA18" i="68" s="1"/>
  <c r="BB18" i="68" s="1"/>
  <c r="BC18" i="68" s="1"/>
  <c r="BD18" i="68" s="1"/>
  <c r="BE18" i="68" s="1"/>
  <c r="BF18" i="68" s="1"/>
  <c r="BG18" i="68" s="1"/>
  <c r="BH18" i="68" s="1"/>
  <c r="BI18" i="68" s="1"/>
  <c r="BJ18" i="68" s="1"/>
  <c r="K19" i="57"/>
  <c r="R20" i="57"/>
  <c r="Q21" i="57"/>
  <c r="L22" i="57"/>
  <c r="L22" i="68" s="1"/>
  <c r="K23" i="57"/>
  <c r="J24" i="57"/>
  <c r="I25" i="57"/>
  <c r="H26" i="57"/>
  <c r="C27" i="57"/>
  <c r="F28" i="57"/>
  <c r="BJ28" i="57"/>
  <c r="BI29" i="57"/>
  <c r="BC31" i="57"/>
  <c r="AX32" i="57"/>
  <c r="BE3" i="57"/>
  <c r="AS33" i="57"/>
  <c r="BD34" i="57"/>
  <c r="F36" i="57"/>
  <c r="U37" i="57"/>
  <c r="AF38" i="57"/>
  <c r="AU39" i="57"/>
  <c r="BJ40" i="57"/>
  <c r="P42" i="57"/>
  <c r="P42" i="68" s="1"/>
  <c r="AA43" i="57"/>
  <c r="AT44" i="57"/>
  <c r="BE45" i="57"/>
  <c r="C47" i="57"/>
  <c r="R48" i="57"/>
  <c r="AC49" i="57"/>
  <c r="AN50" i="57"/>
  <c r="BC51" i="57"/>
  <c r="I53" i="57"/>
  <c r="T54" i="57"/>
  <c r="AI55" i="57"/>
  <c r="AX56" i="57"/>
  <c r="BE57" i="57"/>
  <c r="U33" i="57"/>
  <c r="P34" i="57"/>
  <c r="O35" i="57"/>
  <c r="O35" i="68" s="1"/>
  <c r="N36" i="57"/>
  <c r="N36" i="68" s="1"/>
  <c r="I37" i="57"/>
  <c r="D38" i="57"/>
  <c r="C39" i="57"/>
  <c r="BG39" i="57"/>
  <c r="BF40" i="57"/>
  <c r="BA41" i="57"/>
  <c r="AV42" i="57"/>
  <c r="AQ43" i="57"/>
  <c r="AP44" i="57"/>
  <c r="AO45" i="57"/>
  <c r="AN46" i="57"/>
  <c r="AI47" i="57"/>
  <c r="AH48" i="57"/>
  <c r="AG49" i="57"/>
  <c r="AB50" i="57"/>
  <c r="AA51" i="57"/>
  <c r="Z52" i="57"/>
  <c r="U53" i="57"/>
  <c r="P54" i="57"/>
  <c r="P54" i="68" s="1"/>
  <c r="K55" i="57"/>
  <c r="J56" i="57"/>
  <c r="I57" i="57"/>
  <c r="H58" i="57"/>
  <c r="T3" i="57"/>
  <c r="AJ3" i="57"/>
  <c r="AS5" i="57"/>
  <c r="U9" i="57"/>
  <c r="BJ12" i="57"/>
  <c r="AA15" i="57"/>
  <c r="O19" i="57"/>
  <c r="O19" i="68" s="1"/>
  <c r="AR22" i="57"/>
  <c r="L26" i="57"/>
  <c r="L26" i="68" s="1"/>
  <c r="AW29" i="57"/>
  <c r="AD4" i="57"/>
  <c r="S7" i="57"/>
  <c r="AS9" i="57"/>
  <c r="AL12" i="57"/>
  <c r="BD14" i="57"/>
  <c r="AS17" i="57"/>
  <c r="AL20" i="57"/>
  <c r="AI23" i="57"/>
  <c r="AB26" i="57"/>
  <c r="Y29" i="57"/>
  <c r="AU31" i="57"/>
  <c r="S35" i="57"/>
  <c r="D42" i="57"/>
  <c r="AW45" i="57"/>
  <c r="U49" i="57"/>
  <c r="BF52" i="57"/>
  <c r="AL56" i="57"/>
  <c r="H34" i="57"/>
  <c r="BJ36" i="57"/>
  <c r="W39" i="57"/>
  <c r="L42" i="57"/>
  <c r="L42" i="68" s="1"/>
  <c r="BJ44" i="57"/>
  <c r="AA47" i="57"/>
  <c r="X50" i="57"/>
  <c r="AT52" i="57"/>
  <c r="BG55" i="57"/>
  <c r="P3" i="57"/>
  <c r="P3" i="68" s="1"/>
  <c r="Q3" i="68" s="1"/>
  <c r="R3" i="68" s="1"/>
  <c r="S3" i="68" s="1"/>
  <c r="T3" i="68" s="1"/>
  <c r="U3" i="68" s="1"/>
  <c r="V3" i="68" s="1"/>
  <c r="W3" i="68" s="1"/>
  <c r="X3" i="68" s="1"/>
  <c r="Y3" i="68" s="1"/>
  <c r="Z3" i="68" s="1"/>
  <c r="AA3" i="68" s="1"/>
  <c r="AB3" i="68" s="1"/>
  <c r="AC3" i="68" s="1"/>
  <c r="AD3" i="68" s="1"/>
  <c r="AE3" i="68" s="1"/>
  <c r="AF3" i="68" s="1"/>
  <c r="AG3" i="68" s="1"/>
  <c r="AH3" i="68" s="1"/>
  <c r="AI3" i="68" s="1"/>
  <c r="AJ3" i="68" s="1"/>
  <c r="AK3" i="68" s="1"/>
  <c r="AL3" i="68" s="1"/>
  <c r="AM3" i="68" s="1"/>
  <c r="AN3" i="68" s="1"/>
  <c r="AO3" i="68" s="1"/>
  <c r="AP3" i="68" s="1"/>
  <c r="AQ3" i="68" s="1"/>
  <c r="AR3" i="68" s="1"/>
  <c r="AS3" i="68" s="1"/>
  <c r="AT3" i="68" s="1"/>
  <c r="AU3" i="68" s="1"/>
  <c r="AV3" i="68" s="1"/>
  <c r="AW3" i="68" s="1"/>
  <c r="AX3" i="68" s="1"/>
  <c r="AY3" i="68" s="1"/>
  <c r="AZ3" i="68" s="1"/>
  <c r="BA3" i="68" s="1"/>
  <c r="BB3" i="68" s="1"/>
  <c r="BC3" i="68" s="1"/>
  <c r="BD3" i="68" s="1"/>
  <c r="BE3" i="68" s="1"/>
  <c r="BF3" i="68" s="1"/>
  <c r="BG3" i="68" s="1"/>
  <c r="BH3" i="68" s="1"/>
  <c r="BI3" i="68" s="1"/>
  <c r="BJ3" i="68" s="1"/>
  <c r="AN58" i="57"/>
  <c r="AU59" i="57"/>
  <c r="E61" i="57"/>
  <c r="AZ58" i="57"/>
  <c r="AY59" i="57"/>
  <c r="AS61" i="57"/>
  <c r="H66" i="57"/>
  <c r="H74" i="57"/>
  <c r="E77" i="57"/>
  <c r="AI63" i="57"/>
  <c r="AG65" i="57"/>
  <c r="AG73" i="57"/>
  <c r="AA75" i="57"/>
  <c r="BI77" i="57"/>
  <c r="AZ3" i="57"/>
  <c r="F5" i="57"/>
  <c r="Y6" i="57"/>
  <c r="AB7" i="57"/>
  <c r="AE8" i="57"/>
  <c r="AL9" i="57"/>
  <c r="AO10" i="57"/>
  <c r="AR11" i="57"/>
  <c r="AU12" i="57"/>
  <c r="BB13" i="57"/>
  <c r="BE14" i="57"/>
  <c r="O16" i="57"/>
  <c r="O16" i="68" s="1"/>
  <c r="F17" i="57"/>
  <c r="I18" i="57"/>
  <c r="L19" i="57"/>
  <c r="L19" i="68" s="1"/>
  <c r="AE20" i="57"/>
  <c r="AL21" i="57"/>
  <c r="AO22" i="57"/>
  <c r="AR23" i="57"/>
  <c r="F25" i="57"/>
  <c r="I26" i="57"/>
  <c r="L27" i="57"/>
  <c r="L27" i="68" s="1"/>
  <c r="O28" i="57"/>
  <c r="O28" i="68" s="1"/>
  <c r="V29" i="57"/>
  <c r="Y30" i="57"/>
  <c r="AB31" i="57"/>
  <c r="AE32" i="57"/>
  <c r="AL33" i="57"/>
  <c r="J68" i="57"/>
  <c r="P70" i="57"/>
  <c r="P70" i="68" s="1"/>
  <c r="S71" i="57"/>
  <c r="Z72" i="57"/>
  <c r="U34" i="57"/>
  <c r="X35" i="57"/>
  <c r="AQ36" i="57"/>
  <c r="AX37" i="57"/>
  <c r="BA38" i="57"/>
  <c r="BD39" i="57"/>
  <c r="BG40" i="57"/>
  <c r="E42" i="57"/>
  <c r="X43" i="57"/>
  <c r="AA44" i="57"/>
  <c r="AH45" i="57"/>
  <c r="AK46" i="57"/>
  <c r="BD47" i="57"/>
  <c r="BG48" i="57"/>
  <c r="E50" i="57"/>
  <c r="H51" i="57"/>
  <c r="K52" i="57"/>
  <c r="AH53" i="57"/>
  <c r="AK54" i="57"/>
  <c r="AN55" i="57"/>
  <c r="AQ56" i="57"/>
  <c r="AX57" i="57"/>
  <c r="BA58" i="57"/>
  <c r="K60" i="57"/>
  <c r="BG60" i="57"/>
  <c r="E62" i="57"/>
  <c r="H63" i="57"/>
  <c r="K64" i="57"/>
  <c r="R65" i="57"/>
  <c r="U66" i="57"/>
  <c r="AN67" i="57"/>
  <c r="AQ68" i="57"/>
  <c r="AX69" i="57"/>
  <c r="BA70" i="57"/>
  <c r="BD71" i="57"/>
  <c r="BG72" i="57"/>
  <c r="U74" i="57"/>
  <c r="X75" i="57"/>
  <c r="AA76" i="57"/>
  <c r="AH77" i="57"/>
  <c r="AK78" i="57"/>
  <c r="AN79" i="57"/>
  <c r="AQ80" i="57"/>
  <c r="AX81" i="57"/>
  <c r="BA82" i="57"/>
  <c r="K84" i="57"/>
  <c r="BG84" i="57"/>
  <c r="E86" i="57"/>
  <c r="X87" i="57"/>
  <c r="AA88" i="57"/>
  <c r="AH89" i="57"/>
  <c r="AK90" i="57"/>
  <c r="AN91" i="57"/>
  <c r="AQ92" i="57"/>
  <c r="AV92" i="57"/>
  <c r="AT60" i="57"/>
  <c r="F60" i="57"/>
  <c r="S63" i="57"/>
  <c r="U73" i="57"/>
  <c r="N76" i="57"/>
  <c r="N76" i="68" s="1"/>
  <c r="AY63" i="57"/>
  <c r="L66" i="57"/>
  <c r="L66" i="68" s="1"/>
  <c r="AR74" i="57"/>
  <c r="AS77" i="57"/>
  <c r="BI33" i="57"/>
  <c r="K35" i="57"/>
  <c r="Z36" i="57"/>
  <c r="AO37" i="57"/>
  <c r="AV38" i="57"/>
  <c r="F40" i="57"/>
  <c r="U41" i="57"/>
  <c r="AJ42" i="57"/>
  <c r="AU43" i="57"/>
  <c r="E45" i="57"/>
  <c r="L46" i="57"/>
  <c r="L46" i="68" s="1"/>
  <c r="W47" i="57"/>
  <c r="AL48" i="57"/>
  <c r="AW49" i="57"/>
  <c r="N52" i="57"/>
  <c r="N52" i="68" s="1"/>
  <c r="Y53" i="57"/>
  <c r="AN54" i="57"/>
  <c r="BC55" i="57"/>
  <c r="E57" i="57"/>
  <c r="L58" i="57"/>
  <c r="L58" i="68" s="1"/>
  <c r="AG33" i="57"/>
  <c r="AF34" i="57"/>
  <c r="AA35" i="57"/>
  <c r="AD36" i="57"/>
  <c r="Y37" i="57"/>
  <c r="X38" i="57"/>
  <c r="O39" i="57"/>
  <c r="O39" i="68" s="1"/>
  <c r="N40" i="57"/>
  <c r="N40" i="68" s="1"/>
  <c r="H42" i="57"/>
  <c r="BG43" i="57"/>
  <c r="BF44" i="57"/>
  <c r="BA45" i="57"/>
  <c r="AZ46" i="57"/>
  <c r="AU47" i="57"/>
  <c r="AX48" i="57"/>
  <c r="AS49" i="57"/>
  <c r="AR50" i="57"/>
  <c r="AP52" i="57"/>
  <c r="AG53" i="57"/>
  <c r="AB54" i="57"/>
  <c r="W55" i="57"/>
  <c r="Z56" i="57"/>
  <c r="Y57" i="57"/>
  <c r="X58" i="57"/>
  <c r="AF3" i="57"/>
  <c r="AV3" i="57"/>
  <c r="C4" i="57"/>
  <c r="AI4" i="57"/>
  <c r="J5" i="57"/>
  <c r="AP5" i="57"/>
  <c r="AS6" i="57"/>
  <c r="P7" i="57"/>
  <c r="P7" i="68" s="1"/>
  <c r="Q7" i="68" s="1"/>
  <c r="AV7" i="57"/>
  <c r="S8" i="57"/>
  <c r="AY8" i="57"/>
  <c r="Z9" i="57"/>
  <c r="BF9" i="57"/>
  <c r="AC10" i="57"/>
  <c r="BI10" i="57"/>
  <c r="AF11" i="57"/>
  <c r="C12" i="57"/>
  <c r="AI12" i="57"/>
  <c r="J13" i="57"/>
  <c r="AP13" i="57"/>
  <c r="AS14" i="57"/>
  <c r="P15" i="57"/>
  <c r="P15" i="68" s="1"/>
  <c r="Q15" i="68" s="1"/>
  <c r="R15" i="68" s="1"/>
  <c r="S15" i="68" s="1"/>
  <c r="T15" i="68" s="1"/>
  <c r="U15" i="68" s="1"/>
  <c r="V15" i="68" s="1"/>
  <c r="W15" i="68" s="1"/>
  <c r="X15" i="68" s="1"/>
  <c r="Y15" i="68" s="1"/>
  <c r="Z15" i="68" s="1"/>
  <c r="AA15" i="68" s="1"/>
  <c r="AB15" i="68" s="1"/>
  <c r="AC15" i="68" s="1"/>
  <c r="AD15" i="68" s="1"/>
  <c r="AE15" i="68" s="1"/>
  <c r="AF15" i="68" s="1"/>
  <c r="AG15" i="68" s="1"/>
  <c r="AH15" i="68" s="1"/>
  <c r="AI15" i="68" s="1"/>
  <c r="AJ15" i="68" s="1"/>
  <c r="AK15" i="68" s="1"/>
  <c r="AL15" i="68" s="1"/>
  <c r="AM15" i="68" s="1"/>
  <c r="AN15" i="68" s="1"/>
  <c r="AO15" i="68" s="1"/>
  <c r="AP15" i="68" s="1"/>
  <c r="AQ15" i="68" s="1"/>
  <c r="AR15" i="68" s="1"/>
  <c r="AS15" i="68" s="1"/>
  <c r="AT15" i="68" s="1"/>
  <c r="AU15" i="68" s="1"/>
  <c r="AV15" i="68" s="1"/>
  <c r="AW15" i="68" s="1"/>
  <c r="AX15" i="68" s="1"/>
  <c r="AY15" i="68" s="1"/>
  <c r="AZ15" i="68" s="1"/>
  <c r="BA15" i="68" s="1"/>
  <c r="BB15" i="68" s="1"/>
  <c r="BC15" i="68" s="1"/>
  <c r="BD15" i="68" s="1"/>
  <c r="BE15" i="68" s="1"/>
  <c r="BF15" i="68" s="1"/>
  <c r="BG15" i="68" s="1"/>
  <c r="BH15" i="68" s="1"/>
  <c r="BI15" i="68" s="1"/>
  <c r="BJ15" i="68" s="1"/>
  <c r="AV15" i="57"/>
  <c r="S16" i="57"/>
  <c r="AY16" i="57"/>
  <c r="Z17" i="57"/>
  <c r="BF17" i="57"/>
  <c r="AC18" i="57"/>
  <c r="BI18" i="57"/>
  <c r="AF19" i="57"/>
  <c r="C20" i="57"/>
  <c r="AI20" i="57"/>
  <c r="J21" i="57"/>
  <c r="AP21" i="57"/>
  <c r="AS22" i="57"/>
  <c r="P23" i="57"/>
  <c r="P23" i="68" s="1"/>
  <c r="AV23" i="57"/>
  <c r="S24" i="57"/>
  <c r="AY24" i="57"/>
  <c r="Z25" i="57"/>
  <c r="BF25" i="57"/>
  <c r="AC26" i="57"/>
  <c r="BI26" i="57"/>
  <c r="AF27" i="57"/>
  <c r="C28" i="57"/>
  <c r="AI28" i="57"/>
  <c r="J29" i="57"/>
  <c r="AP29" i="57"/>
  <c r="AS30" i="57"/>
  <c r="P31" i="57"/>
  <c r="P31" i="68" s="1"/>
  <c r="AV31" i="57"/>
  <c r="S32" i="57"/>
  <c r="AY32" i="57"/>
  <c r="Z33" i="57"/>
  <c r="BF33" i="57"/>
  <c r="BC67" i="57"/>
  <c r="AD68" i="57"/>
  <c r="BJ68" i="57"/>
  <c r="AG69" i="57"/>
  <c r="D70" i="57"/>
  <c r="AJ70" i="57"/>
  <c r="G71" i="57"/>
  <c r="N72" i="57"/>
  <c r="N72" i="68" s="1"/>
  <c r="AT72" i="57"/>
  <c r="I34" i="57"/>
  <c r="AO34" i="57"/>
  <c r="L35" i="57"/>
  <c r="L35" i="68" s="1"/>
  <c r="AR35" i="57"/>
  <c r="O36" i="57"/>
  <c r="O36" i="68" s="1"/>
  <c r="AU36" i="57"/>
  <c r="V37" i="57"/>
  <c r="BB37" i="57"/>
  <c r="Y38" i="57"/>
  <c r="BE38" i="57"/>
  <c r="AB39" i="57"/>
  <c r="AE40" i="57"/>
  <c r="F41" i="57"/>
  <c r="AL41" i="57"/>
  <c r="I42" i="57"/>
  <c r="AO42" i="57"/>
  <c r="L43" i="57"/>
  <c r="L43" i="68" s="1"/>
  <c r="AR43" i="57"/>
  <c r="O44" i="57"/>
  <c r="O44" i="68" s="1"/>
  <c r="AU44" i="57"/>
  <c r="V45" i="57"/>
  <c r="BB45" i="57"/>
  <c r="Y46" i="57"/>
  <c r="BE46" i="57"/>
  <c r="AB47" i="57"/>
  <c r="AE48" i="57"/>
  <c r="F49" i="57"/>
  <c r="AL49" i="57"/>
  <c r="I50" i="57"/>
  <c r="AO50" i="57"/>
  <c r="L51" i="57"/>
  <c r="L51" i="68" s="1"/>
  <c r="AR51" i="57"/>
  <c r="O52" i="57"/>
  <c r="O52" i="68" s="1"/>
  <c r="AU52" i="57"/>
  <c r="V53" i="57"/>
  <c r="BB53" i="57"/>
  <c r="Y54" i="57"/>
  <c r="BE54" i="57"/>
  <c r="AB55" i="57"/>
  <c r="AE56" i="57"/>
  <c r="F57" i="57"/>
  <c r="AL57" i="57"/>
  <c r="I58" i="57"/>
  <c r="AO58" i="57"/>
  <c r="L59" i="57"/>
  <c r="L59" i="68" s="1"/>
  <c r="AR59" i="57"/>
  <c r="O60" i="57"/>
  <c r="O60" i="68" s="1"/>
  <c r="AU60" i="57"/>
  <c r="V61" i="57"/>
  <c r="BB61" i="57"/>
  <c r="Y62" i="57"/>
  <c r="BE62" i="57"/>
  <c r="AB63" i="57"/>
  <c r="AE64" i="57"/>
  <c r="F65" i="57"/>
  <c r="AL65" i="57"/>
  <c r="I66" i="57"/>
  <c r="AO66" i="57"/>
  <c r="L67" i="57"/>
  <c r="L67" i="68" s="1"/>
  <c r="AR67" i="57"/>
  <c r="O68" i="57"/>
  <c r="O68" i="68" s="1"/>
  <c r="AU68" i="57"/>
  <c r="V69" i="57"/>
  <c r="BB69" i="57"/>
  <c r="Y70" i="57"/>
  <c r="BE70" i="57"/>
  <c r="AB71" i="57"/>
  <c r="AE72" i="57"/>
  <c r="F73" i="57"/>
  <c r="AL73" i="57"/>
  <c r="I74" i="57"/>
  <c r="AO74" i="57"/>
  <c r="L75" i="57"/>
  <c r="L75" i="68" s="1"/>
  <c r="AR75" i="57"/>
  <c r="O76" i="57"/>
  <c r="O76" i="68" s="1"/>
  <c r="AU76" i="57"/>
  <c r="V77" i="57"/>
  <c r="BB77" i="57"/>
  <c r="Y78" i="57"/>
  <c r="BE78" i="57"/>
  <c r="AB79" i="57"/>
  <c r="AE80" i="57"/>
  <c r="F81" i="57"/>
  <c r="AL81" i="57"/>
  <c r="I82" i="57"/>
  <c r="AO82" i="57"/>
  <c r="L83" i="57"/>
  <c r="L83" i="68" s="1"/>
  <c r="AR83" i="57"/>
  <c r="O84" i="57"/>
  <c r="O84" i="68" s="1"/>
  <c r="Q84" i="68" s="1"/>
  <c r="R84" i="68" s="1"/>
  <c r="S84" i="68" s="1"/>
  <c r="T84" i="68" s="1"/>
  <c r="U84" i="68" s="1"/>
  <c r="V84" i="68" s="1"/>
  <c r="W84" i="68" s="1"/>
  <c r="X84" i="68" s="1"/>
  <c r="Y84" i="68" s="1"/>
  <c r="Z84" i="68" s="1"/>
  <c r="AA84" i="68" s="1"/>
  <c r="AB84" i="68" s="1"/>
  <c r="AC84" i="68" s="1"/>
  <c r="AD84" i="68" s="1"/>
  <c r="AE84" i="68" s="1"/>
  <c r="AF84" i="68" s="1"/>
  <c r="AG84" i="68" s="1"/>
  <c r="AH84" i="68" s="1"/>
  <c r="AI84" i="68" s="1"/>
  <c r="AJ84" i="68" s="1"/>
  <c r="AK84" i="68" s="1"/>
  <c r="AL84" i="68" s="1"/>
  <c r="AM84" i="68" s="1"/>
  <c r="AN84" i="68" s="1"/>
  <c r="AO84" i="68" s="1"/>
  <c r="AP84" i="68" s="1"/>
  <c r="AQ84" i="68" s="1"/>
  <c r="AR84" i="68" s="1"/>
  <c r="AS84" i="68" s="1"/>
  <c r="AT84" i="68" s="1"/>
  <c r="AU84" i="68" s="1"/>
  <c r="AV84" i="68" s="1"/>
  <c r="AW84" i="68" s="1"/>
  <c r="AX84" i="68" s="1"/>
  <c r="AY84" i="68" s="1"/>
  <c r="AZ84" i="68" s="1"/>
  <c r="BA84" i="68" s="1"/>
  <c r="BB84" i="68" s="1"/>
  <c r="BC84" i="68" s="1"/>
  <c r="BD84" i="68" s="1"/>
  <c r="BE84" i="68" s="1"/>
  <c r="BF84" i="68" s="1"/>
  <c r="BG84" i="68" s="1"/>
  <c r="BH84" i="68" s="1"/>
  <c r="BI84" i="68" s="1"/>
  <c r="BJ84" i="68" s="1"/>
  <c r="AU84" i="57"/>
  <c r="V85" i="57"/>
  <c r="BB85" i="57"/>
  <c r="Y86" i="57"/>
  <c r="BE86" i="57"/>
  <c r="AB87" i="57"/>
  <c r="AE88" i="57"/>
  <c r="F89" i="57"/>
  <c r="AL89" i="57"/>
  <c r="I90" i="57"/>
  <c r="AO90" i="57"/>
  <c r="L91" i="57"/>
  <c r="L91" i="68" s="1"/>
  <c r="AR91" i="57"/>
  <c r="O92" i="57"/>
  <c r="O92" i="68" s="1"/>
  <c r="AU92" i="57"/>
  <c r="T92" i="57"/>
  <c r="AZ92" i="57"/>
  <c r="BI61" i="57"/>
  <c r="BJ60" i="57"/>
  <c r="BC63" i="57"/>
  <c r="X66" i="57"/>
  <c r="W63" i="57"/>
  <c r="G67" i="57"/>
  <c r="AQ75" i="57"/>
  <c r="AG91" i="57"/>
  <c r="I5" i="57"/>
  <c r="AT8" i="57"/>
  <c r="V12" i="57"/>
  <c r="AT16" i="57"/>
  <c r="Z20" i="57"/>
  <c r="O23" i="57"/>
  <c r="O23" i="68" s="1"/>
  <c r="AV26" i="57"/>
  <c r="T30" i="57"/>
  <c r="G4" i="57"/>
  <c r="BJ5" i="57"/>
  <c r="AJ7" i="57"/>
  <c r="N9" i="57"/>
  <c r="N9" i="68" s="1"/>
  <c r="AW10" i="57"/>
  <c r="W12" i="57"/>
  <c r="BJ13" i="57"/>
  <c r="AJ15" i="57"/>
  <c r="BC16" i="57"/>
  <c r="AG18" i="57"/>
  <c r="G20" i="57"/>
  <c r="AT21" i="57"/>
  <c r="T23" i="57"/>
  <c r="BC24" i="57"/>
  <c r="AW26" i="57"/>
  <c r="W28" i="57"/>
  <c r="BJ29" i="57"/>
  <c r="T31" i="57"/>
  <c r="BC32" i="57"/>
  <c r="R68" i="57"/>
  <c r="BA69" i="57"/>
  <c r="AA71" i="57"/>
  <c r="E73" i="57"/>
  <c r="P35" i="57"/>
  <c r="P35" i="68" s="1"/>
  <c r="AY36" i="57"/>
  <c r="AC38" i="57"/>
  <c r="C40" i="57"/>
  <c r="AP41" i="57"/>
  <c r="P43" i="57"/>
  <c r="P43" i="68" s="1"/>
  <c r="AY44" i="57"/>
  <c r="AC46" i="57"/>
  <c r="C48" i="57"/>
  <c r="AP49" i="57"/>
  <c r="P51" i="57"/>
  <c r="P51" i="68" s="1"/>
  <c r="AY52" i="57"/>
  <c r="AC54" i="57"/>
  <c r="C56" i="57"/>
  <c r="AP57" i="57"/>
  <c r="P59" i="57"/>
  <c r="P59" i="68" s="1"/>
  <c r="AY60" i="57"/>
  <c r="AV63" i="57"/>
  <c r="Z65" i="57"/>
  <c r="BI66" i="57"/>
  <c r="AI68" i="57"/>
  <c r="AV71" i="57"/>
  <c r="AP73" i="57"/>
  <c r="P75" i="57"/>
  <c r="P75" i="68" s="1"/>
  <c r="AY76" i="57"/>
  <c r="AC78" i="57"/>
  <c r="C80" i="57"/>
  <c r="AP81" i="57"/>
  <c r="P83" i="57"/>
  <c r="P83" i="68" s="1"/>
  <c r="AY84" i="57"/>
  <c r="AC86" i="57"/>
  <c r="AV87" i="57"/>
  <c r="BF89" i="57"/>
  <c r="AF91" i="57"/>
  <c r="AY92" i="57"/>
  <c r="BE8" i="101"/>
  <c r="U44" i="62"/>
  <c r="U44" i="101" s="1"/>
  <c r="AE55" i="104"/>
  <c r="AH58" i="104"/>
  <c r="AF56" i="104"/>
  <c r="AG57" i="104"/>
  <c r="T44" i="101"/>
  <c r="AG8" i="101"/>
  <c r="N34" i="68"/>
  <c r="N50" i="68"/>
  <c r="AL23" i="68"/>
  <c r="L89" i="68"/>
  <c r="AX23" i="68"/>
  <c r="BA23" i="68"/>
  <c r="O50" i="68"/>
  <c r="O74" i="68"/>
  <c r="L84" i="68"/>
  <c r="BG8" i="101"/>
  <c r="AN8" i="101"/>
  <c r="AH7" i="101"/>
  <c r="AW7" i="101"/>
  <c r="AK23" i="68"/>
  <c r="AP23" i="68"/>
  <c r="Q8" i="102"/>
  <c r="N80" i="68"/>
  <c r="AQ8" i="101"/>
  <c r="BC8" i="101"/>
  <c r="U42" i="101"/>
  <c r="AL7" i="101"/>
  <c r="AA8" i="101"/>
  <c r="Q77" i="68" l="1"/>
  <c r="R77" i="68" s="1"/>
  <c r="S77" i="68" s="1"/>
  <c r="T77" i="68" s="1"/>
  <c r="U77" i="68" s="1"/>
  <c r="V77" i="68" s="1"/>
  <c r="W77" i="68" s="1"/>
  <c r="X77" i="68" s="1"/>
  <c r="Y77" i="68" s="1"/>
  <c r="Z77" i="68" s="1"/>
  <c r="AA77" i="68" s="1"/>
  <c r="AB77" i="68" s="1"/>
  <c r="AC77" i="68" s="1"/>
  <c r="AD77" i="68" s="1"/>
  <c r="AE77" i="68" s="1"/>
  <c r="AF77" i="68" s="1"/>
  <c r="AG77" i="68" s="1"/>
  <c r="AH77" i="68" s="1"/>
  <c r="AI77" i="68" s="1"/>
  <c r="AJ77" i="68" s="1"/>
  <c r="AK77" i="68" s="1"/>
  <c r="AL77" i="68" s="1"/>
  <c r="AM77" i="68" s="1"/>
  <c r="AN77" i="68" s="1"/>
  <c r="AO77" i="68" s="1"/>
  <c r="AP77" i="68" s="1"/>
  <c r="AQ77" i="68" s="1"/>
  <c r="AR77" i="68" s="1"/>
  <c r="AS77" i="68" s="1"/>
  <c r="AT77" i="68" s="1"/>
  <c r="AU77" i="68" s="1"/>
  <c r="AV77" i="68" s="1"/>
  <c r="AW77" i="68" s="1"/>
  <c r="AX77" i="68" s="1"/>
  <c r="AY77" i="68" s="1"/>
  <c r="AZ77" i="68" s="1"/>
  <c r="BA77" i="68" s="1"/>
  <c r="BB77" i="68" s="1"/>
  <c r="BC77" i="68" s="1"/>
  <c r="BD77" i="68" s="1"/>
  <c r="BE77" i="68" s="1"/>
  <c r="BF77" i="68" s="1"/>
  <c r="BG77" i="68" s="1"/>
  <c r="BH77" i="68" s="1"/>
  <c r="BI77" i="68" s="1"/>
  <c r="BJ77" i="68" s="1"/>
  <c r="Q45" i="68"/>
  <c r="R45" i="68" s="1"/>
  <c r="S45" i="68" s="1"/>
  <c r="T45" i="68" s="1"/>
  <c r="U45" i="68" s="1"/>
  <c r="V45" i="68" s="1"/>
  <c r="W45" i="68" s="1"/>
  <c r="X45" i="68" s="1"/>
  <c r="Y45" i="68" s="1"/>
  <c r="Z45" i="68" s="1"/>
  <c r="AA45" i="68" s="1"/>
  <c r="AB45" i="68" s="1"/>
  <c r="AC45" i="68" s="1"/>
  <c r="AD45" i="68" s="1"/>
  <c r="AE45" i="68" s="1"/>
  <c r="AF45" i="68" s="1"/>
  <c r="AG45" i="68" s="1"/>
  <c r="AH45" i="68" s="1"/>
  <c r="AI45" i="68" s="1"/>
  <c r="AJ45" i="68" s="1"/>
  <c r="AK45" i="68" s="1"/>
  <c r="AL45" i="68" s="1"/>
  <c r="AM45" i="68" s="1"/>
  <c r="AN45" i="68" s="1"/>
  <c r="AO45" i="68" s="1"/>
  <c r="AP45" i="68" s="1"/>
  <c r="AQ45" i="68" s="1"/>
  <c r="AR45" i="68" s="1"/>
  <c r="AS45" i="68" s="1"/>
  <c r="AT45" i="68" s="1"/>
  <c r="AU45" i="68" s="1"/>
  <c r="AV45" i="68" s="1"/>
  <c r="AW45" i="68" s="1"/>
  <c r="AX45" i="68" s="1"/>
  <c r="AY45" i="68" s="1"/>
  <c r="AZ45" i="68" s="1"/>
  <c r="BA45" i="68" s="1"/>
  <c r="BB45" i="68" s="1"/>
  <c r="BC45" i="68" s="1"/>
  <c r="BD45" i="68" s="1"/>
  <c r="BE45" i="68" s="1"/>
  <c r="BF45" i="68" s="1"/>
  <c r="BG45" i="68" s="1"/>
  <c r="BH45" i="68" s="1"/>
  <c r="BI45" i="68" s="1"/>
  <c r="BJ45" i="68" s="1"/>
  <c r="U45" i="101"/>
  <c r="AP9" i="101"/>
  <c r="U27" i="101"/>
  <c r="U37" i="101"/>
  <c r="AA9" i="101"/>
  <c r="V57" i="101"/>
  <c r="U91" i="101"/>
  <c r="U64" i="101"/>
  <c r="U54" i="101"/>
  <c r="U80" i="101"/>
  <c r="V52" i="101"/>
  <c r="U90" i="101"/>
  <c r="U76" i="101"/>
  <c r="U67" i="101"/>
  <c r="U88" i="101"/>
  <c r="U34" i="101"/>
  <c r="U61" i="101"/>
  <c r="BJ10" i="101"/>
  <c r="V90" i="101"/>
  <c r="U71" i="101"/>
  <c r="V48" i="101"/>
  <c r="AI9" i="101"/>
  <c r="AL8" i="101"/>
  <c r="V50" i="101"/>
  <c r="V15" i="101"/>
  <c r="W17" i="101"/>
  <c r="U75" i="101"/>
  <c r="W22" i="101"/>
  <c r="U73" i="101"/>
  <c r="W60" i="101"/>
  <c r="V14" i="101"/>
  <c r="V47" i="101"/>
  <c r="U11" i="101"/>
  <c r="U92" i="101"/>
  <c r="V79" i="101"/>
  <c r="U66" i="101"/>
  <c r="U69" i="101"/>
  <c r="W11" i="101"/>
  <c r="AC9" i="101"/>
  <c r="U86" i="101"/>
  <c r="U36" i="101"/>
  <c r="V18" i="101"/>
  <c r="V60" i="101"/>
  <c r="BA9" i="101"/>
  <c r="V11" i="101"/>
  <c r="AK8" i="101"/>
  <c r="AD8" i="101"/>
  <c r="V43" i="101"/>
  <c r="V45" i="101"/>
  <c r="V41" i="101"/>
  <c r="Y9" i="101"/>
  <c r="AS9" i="101"/>
  <c r="U39" i="101"/>
  <c r="U82" i="101"/>
  <c r="U77" i="101"/>
  <c r="U55" i="101"/>
  <c r="U84" i="101"/>
  <c r="V36" i="101"/>
  <c r="U33" i="101"/>
  <c r="V88" i="101"/>
  <c r="V66" i="101"/>
  <c r="U83" i="101"/>
  <c r="U52" i="101"/>
  <c r="V39" i="101"/>
  <c r="V19" i="101"/>
  <c r="U28" i="101"/>
  <c r="W21" i="101"/>
  <c r="U50" i="101"/>
  <c r="U32" i="101"/>
  <c r="BF9" i="101"/>
  <c r="U31" i="101"/>
  <c r="U26" i="101"/>
  <c r="U62" i="101"/>
  <c r="U68" i="101"/>
  <c r="U53" i="101"/>
  <c r="V17" i="101"/>
  <c r="U81" i="101"/>
  <c r="U57" i="101"/>
  <c r="BJ8" i="101"/>
  <c r="V9" i="101"/>
  <c r="U74" i="101"/>
  <c r="BD8" i="101"/>
  <c r="U63" i="101"/>
  <c r="U12" i="101"/>
  <c r="U79" i="101"/>
  <c r="V71" i="101"/>
  <c r="V22" i="101"/>
  <c r="V23" i="101"/>
  <c r="AV8" i="101"/>
  <c r="T71" i="101"/>
  <c r="U48" i="101"/>
  <c r="V86" i="101"/>
  <c r="U60" i="101"/>
  <c r="AH3" i="118"/>
  <c r="AO3" i="118"/>
  <c r="AX8" i="113"/>
  <c r="V3" i="118"/>
  <c r="AL3" i="118"/>
  <c r="AW3" i="118"/>
  <c r="AK8" i="113"/>
  <c r="AJ3" i="118"/>
  <c r="U5" i="68"/>
  <c r="V5" i="68" s="1"/>
  <c r="W5" i="68" s="1"/>
  <c r="X5" i="68" s="1"/>
  <c r="Y5" i="68" s="1"/>
  <c r="Z5" i="68" s="1"/>
  <c r="AA5" i="68" s="1"/>
  <c r="AB5" i="68" s="1"/>
  <c r="AC5" i="68" s="1"/>
  <c r="AD5" i="68" s="1"/>
  <c r="AE5" i="68" s="1"/>
  <c r="AF5" i="68" s="1"/>
  <c r="AG5" i="68" s="1"/>
  <c r="AH5" i="68" s="1"/>
  <c r="AI5" i="68" s="1"/>
  <c r="AJ5" i="68" s="1"/>
  <c r="AK5" i="68" s="1"/>
  <c r="AL5" i="68" s="1"/>
  <c r="AM5" i="68" s="1"/>
  <c r="AN5" i="68" s="1"/>
  <c r="AO5" i="68" s="1"/>
  <c r="AP5" i="68" s="1"/>
  <c r="AQ5" i="68" s="1"/>
  <c r="AR5" i="68" s="1"/>
  <c r="AS5" i="68" s="1"/>
  <c r="AT5" i="68" s="1"/>
  <c r="AU5" i="68" s="1"/>
  <c r="AV5" i="68" s="1"/>
  <c r="AW5" i="68" s="1"/>
  <c r="AX5" i="68" s="1"/>
  <c r="AY5" i="68" s="1"/>
  <c r="AZ5" i="68" s="1"/>
  <c r="BA5" i="68" s="1"/>
  <c r="BB5" i="68" s="1"/>
  <c r="BC5" i="68" s="1"/>
  <c r="BD5" i="68" s="1"/>
  <c r="BE5" i="68" s="1"/>
  <c r="BF5" i="68" s="1"/>
  <c r="BG5" i="68" s="1"/>
  <c r="BH5" i="68" s="1"/>
  <c r="BI5" i="68" s="1"/>
  <c r="BJ5" i="68" s="1"/>
  <c r="AI3" i="118"/>
  <c r="Y3" i="118"/>
  <c r="BA3" i="118"/>
  <c r="AQ3" i="118"/>
  <c r="R11" i="68"/>
  <c r="S11" i="68" s="1"/>
  <c r="T11" i="68" s="1"/>
  <c r="U11" i="68" s="1"/>
  <c r="V11" i="68" s="1"/>
  <c r="W11" i="68" s="1"/>
  <c r="X11" i="68" s="1"/>
  <c r="Y11" i="68" s="1"/>
  <c r="Z11" i="68" s="1"/>
  <c r="AA11" i="68" s="1"/>
  <c r="AB11" i="68" s="1"/>
  <c r="AC11" i="68" s="1"/>
  <c r="AD11" i="68" s="1"/>
  <c r="AE11" i="68" s="1"/>
  <c r="AF11" i="68" s="1"/>
  <c r="AG11" i="68" s="1"/>
  <c r="AH11" i="68" s="1"/>
  <c r="AI11" i="68" s="1"/>
  <c r="AJ11" i="68" s="1"/>
  <c r="AK11" i="68" s="1"/>
  <c r="AL11" i="68" s="1"/>
  <c r="AM11" i="68" s="1"/>
  <c r="AN11" i="68" s="1"/>
  <c r="AO11" i="68" s="1"/>
  <c r="AP11" i="68" s="1"/>
  <c r="AQ11" i="68" s="1"/>
  <c r="AR11" i="68" s="1"/>
  <c r="AS11" i="68" s="1"/>
  <c r="AT11" i="68" s="1"/>
  <c r="AU11" i="68" s="1"/>
  <c r="AV11" i="68" s="1"/>
  <c r="AW11" i="68" s="1"/>
  <c r="AX11" i="68" s="1"/>
  <c r="AY11" i="68" s="1"/>
  <c r="AZ11" i="68" s="1"/>
  <c r="BA11" i="68" s="1"/>
  <c r="BB11" i="68" s="1"/>
  <c r="BC11" i="68" s="1"/>
  <c r="BD11" i="68" s="1"/>
  <c r="BE11" i="68" s="1"/>
  <c r="BF11" i="68" s="1"/>
  <c r="BG11" i="68" s="1"/>
  <c r="BH11" i="68" s="1"/>
  <c r="BI11" i="68" s="1"/>
  <c r="BJ11" i="68" s="1"/>
  <c r="AP8" i="113"/>
  <c r="BG8" i="113"/>
  <c r="AZ8" i="113"/>
  <c r="AV8" i="113"/>
  <c r="BC8" i="113"/>
  <c r="R7" i="68"/>
  <c r="S7" i="68" s="1"/>
  <c r="T7" i="68" s="1"/>
  <c r="U7" i="68" s="1"/>
  <c r="V7" i="68" s="1"/>
  <c r="W7" i="68" s="1"/>
  <c r="X7" i="68" s="1"/>
  <c r="Y7" i="68" s="1"/>
  <c r="Z7" i="68" s="1"/>
  <c r="AA7" i="68" s="1"/>
  <c r="AB7" i="68" s="1"/>
  <c r="AC7" i="68" s="1"/>
  <c r="AD7" i="68" s="1"/>
  <c r="AE7" i="68" s="1"/>
  <c r="AF7" i="68" s="1"/>
  <c r="AG7" i="68" s="1"/>
  <c r="AH7" i="68" s="1"/>
  <c r="AI7" i="68" s="1"/>
  <c r="AJ7" i="68" s="1"/>
  <c r="AK7" i="68" s="1"/>
  <c r="AL7" i="68" s="1"/>
  <c r="AM7" i="68" s="1"/>
  <c r="AN7" i="68" s="1"/>
  <c r="AO7" i="68" s="1"/>
  <c r="AP7" i="68" s="1"/>
  <c r="AQ7" i="68" s="1"/>
  <c r="AR7" i="68" s="1"/>
  <c r="AS7" i="68" s="1"/>
  <c r="AT7" i="68" s="1"/>
  <c r="AU7" i="68" s="1"/>
  <c r="AV7" i="68" s="1"/>
  <c r="AW7" i="68" s="1"/>
  <c r="AX7" i="68" s="1"/>
  <c r="AY7" i="68" s="1"/>
  <c r="AZ7" i="68" s="1"/>
  <c r="BA7" i="68" s="1"/>
  <c r="BB7" i="68" s="1"/>
  <c r="BC7" i="68" s="1"/>
  <c r="BD7" i="68" s="1"/>
  <c r="BE7" i="68" s="1"/>
  <c r="BF7" i="68" s="1"/>
  <c r="BG7" i="68" s="1"/>
  <c r="BH7" i="68" s="1"/>
  <c r="BI7" i="68" s="1"/>
  <c r="BJ7" i="68" s="1"/>
  <c r="AG3" i="118"/>
  <c r="AV3" i="118"/>
  <c r="AX3" i="118"/>
  <c r="R64" i="68"/>
  <c r="S64" i="68" s="1"/>
  <c r="T64" i="68" s="1"/>
  <c r="AS3" i="118"/>
  <c r="AK3" i="118"/>
  <c r="BD3" i="118"/>
  <c r="BC3" i="118"/>
  <c r="U3" i="118"/>
  <c r="AF3" i="118"/>
  <c r="AZ3" i="118"/>
  <c r="BE3" i="118"/>
  <c r="Z3" i="118"/>
  <c r="AU3" i="118"/>
  <c r="BG3" i="118"/>
  <c r="Q23" i="102"/>
  <c r="BB3" i="118"/>
  <c r="BI3" i="118"/>
  <c r="AD3" i="118"/>
  <c r="BJ3" i="118"/>
  <c r="R19" i="68"/>
  <c r="S19" i="68" s="1"/>
  <c r="T19" i="68" s="1"/>
  <c r="U19" i="68" s="1"/>
  <c r="V19" i="68" s="1"/>
  <c r="W19" i="68" s="1"/>
  <c r="X19" i="68" s="1"/>
  <c r="Y19" i="68" s="1"/>
  <c r="Z19" i="68" s="1"/>
  <c r="AA19" i="68" s="1"/>
  <c r="AB19" i="68" s="1"/>
  <c r="AC19" i="68" s="1"/>
  <c r="AD19" i="68" s="1"/>
  <c r="AE19" i="68" s="1"/>
  <c r="AF19" i="68" s="1"/>
  <c r="AG19" i="68" s="1"/>
  <c r="AH19" i="68" s="1"/>
  <c r="AI19" i="68" s="1"/>
  <c r="AJ19" i="68" s="1"/>
  <c r="AK19" i="68" s="1"/>
  <c r="AL19" i="68" s="1"/>
  <c r="AM19" i="68" s="1"/>
  <c r="AN19" i="68" s="1"/>
  <c r="AO19" i="68" s="1"/>
  <c r="AP19" i="68" s="1"/>
  <c r="AQ19" i="68" s="1"/>
  <c r="AR19" i="68" s="1"/>
  <c r="AS19" i="68" s="1"/>
  <c r="AT19" i="68" s="1"/>
  <c r="AU19" i="68" s="1"/>
  <c r="AV19" i="68" s="1"/>
  <c r="AW19" i="68" s="1"/>
  <c r="AX19" i="68" s="1"/>
  <c r="AY19" i="68" s="1"/>
  <c r="AZ19" i="68" s="1"/>
  <c r="BA19" i="68" s="1"/>
  <c r="BB19" i="68" s="1"/>
  <c r="BC19" i="68" s="1"/>
  <c r="BD19" i="68" s="1"/>
  <c r="BE19" i="68" s="1"/>
  <c r="BF19" i="68" s="1"/>
  <c r="BG19" i="68" s="1"/>
  <c r="BH19" i="68" s="1"/>
  <c r="BI19" i="68" s="1"/>
  <c r="BJ19" i="68" s="1"/>
  <c r="AN3" i="118"/>
  <c r="BF3" i="118"/>
  <c r="BH3" i="118"/>
  <c r="AM23" i="68"/>
  <c r="AQ8" i="113"/>
  <c r="AI8" i="113"/>
  <c r="AP3" i="118"/>
  <c r="W3" i="118"/>
  <c r="AM3" i="118"/>
  <c r="BH8" i="113"/>
  <c r="AD8" i="113"/>
  <c r="BE8" i="113"/>
  <c r="BF8" i="113"/>
  <c r="AE8" i="113"/>
  <c r="AB8" i="113"/>
  <c r="AS8" i="113"/>
  <c r="AY8" i="113"/>
  <c r="BI8" i="113"/>
  <c r="AR3" i="118"/>
  <c r="AY3" i="118"/>
  <c r="X3" i="118"/>
  <c r="AE3" i="118"/>
  <c r="AW8" i="113"/>
  <c r="BJ8" i="113"/>
  <c r="AR8" i="113"/>
  <c r="AF8" i="113"/>
  <c r="AL8" i="113"/>
  <c r="BB8" i="113"/>
  <c r="AO8" i="113"/>
  <c r="AC8" i="113"/>
  <c r="AM8" i="113"/>
  <c r="AB3" i="118"/>
  <c r="AA3" i="118"/>
  <c r="AT3" i="118"/>
  <c r="AC3" i="118"/>
  <c r="AH8" i="113"/>
  <c r="AU8" i="113"/>
  <c r="AN8" i="113"/>
  <c r="AJ8" i="113"/>
  <c r="BD8" i="113"/>
  <c r="Z8" i="113"/>
  <c r="AG8" i="113"/>
  <c r="AT8" i="113"/>
  <c r="BA8" i="113"/>
  <c r="AA8" i="113"/>
  <c r="Q89" i="102"/>
  <c r="Q62" i="68"/>
  <c r="R62" i="68" s="1"/>
  <c r="S62" i="68" s="1"/>
  <c r="T62" i="68" s="1"/>
  <c r="U62" i="68" s="1"/>
  <c r="V62" i="68" s="1"/>
  <c r="W62" i="68" s="1"/>
  <c r="X62" i="68" s="1"/>
  <c r="Y62" i="68" s="1"/>
  <c r="Z62" i="68" s="1"/>
  <c r="AA62" i="68" s="1"/>
  <c r="AB62" i="68" s="1"/>
  <c r="AC62" i="68" s="1"/>
  <c r="AD62" i="68" s="1"/>
  <c r="AE62" i="68" s="1"/>
  <c r="AF62" i="68" s="1"/>
  <c r="AG62" i="68" s="1"/>
  <c r="AH62" i="68" s="1"/>
  <c r="AI62" i="68" s="1"/>
  <c r="AJ62" i="68" s="1"/>
  <c r="AK62" i="68" s="1"/>
  <c r="AL62" i="68" s="1"/>
  <c r="AM62" i="68" s="1"/>
  <c r="AN62" i="68" s="1"/>
  <c r="AO62" i="68" s="1"/>
  <c r="AP62" i="68" s="1"/>
  <c r="AQ62" i="68" s="1"/>
  <c r="AR62" i="68" s="1"/>
  <c r="AS62" i="68" s="1"/>
  <c r="AT62" i="68" s="1"/>
  <c r="AU62" i="68" s="1"/>
  <c r="AV62" i="68" s="1"/>
  <c r="AW62" i="68" s="1"/>
  <c r="AX62" i="68" s="1"/>
  <c r="AY62" i="68" s="1"/>
  <c r="AZ62" i="68" s="1"/>
  <c r="BA62" i="68" s="1"/>
  <c r="BB62" i="68" s="1"/>
  <c r="BC62" i="68" s="1"/>
  <c r="BD62" i="68" s="1"/>
  <c r="BE62" i="68" s="1"/>
  <c r="BF62" i="68" s="1"/>
  <c r="BG62" i="68" s="1"/>
  <c r="BH62" i="68" s="1"/>
  <c r="BI62" i="68" s="1"/>
  <c r="BJ62" i="68" s="1"/>
  <c r="Q46" i="68"/>
  <c r="R46" i="68" s="1"/>
  <c r="S46" i="68" s="1"/>
  <c r="T46" i="68" s="1"/>
  <c r="U46" i="68" s="1"/>
  <c r="V46" i="68" s="1"/>
  <c r="W46" i="68" s="1"/>
  <c r="X46" i="68" s="1"/>
  <c r="Y46" i="68" s="1"/>
  <c r="Z46" i="68" s="1"/>
  <c r="AA46" i="68" s="1"/>
  <c r="Q85" i="102"/>
  <c r="Q78" i="68"/>
  <c r="R78" i="68" s="1"/>
  <c r="S78" i="68" s="1"/>
  <c r="T78" i="68" s="1"/>
  <c r="U78" i="68" s="1"/>
  <c r="V78" i="68" s="1"/>
  <c r="W78" i="68" s="1"/>
  <c r="X78" i="68" s="1"/>
  <c r="Y78" i="68" s="1"/>
  <c r="Z78" i="68" s="1"/>
  <c r="AA78" i="68" s="1"/>
  <c r="AB78" i="68" s="1"/>
  <c r="AC78" i="68" s="1"/>
  <c r="AD78" i="68" s="1"/>
  <c r="AE78" i="68" s="1"/>
  <c r="AF78" i="68" s="1"/>
  <c r="AG78" i="68" s="1"/>
  <c r="AH78" i="68" s="1"/>
  <c r="AI78" i="68" s="1"/>
  <c r="AJ78" i="68" s="1"/>
  <c r="AK78" i="68" s="1"/>
  <c r="AL78" i="68" s="1"/>
  <c r="AM78" i="68" s="1"/>
  <c r="AN78" i="68" s="1"/>
  <c r="AO78" i="68" s="1"/>
  <c r="AP78" i="68" s="1"/>
  <c r="AQ78" i="68" s="1"/>
  <c r="AR78" i="68" s="1"/>
  <c r="AS78" i="68" s="1"/>
  <c r="AT78" i="68" s="1"/>
  <c r="AU78" i="68" s="1"/>
  <c r="AV78" i="68" s="1"/>
  <c r="AW78" i="68" s="1"/>
  <c r="AX78" i="68" s="1"/>
  <c r="AY78" i="68" s="1"/>
  <c r="AZ78" i="68" s="1"/>
  <c r="BA78" i="68" s="1"/>
  <c r="BB78" i="68" s="1"/>
  <c r="BC78" i="68" s="1"/>
  <c r="BD78" i="68" s="1"/>
  <c r="BE78" i="68" s="1"/>
  <c r="BF78" i="68" s="1"/>
  <c r="BG78" i="68" s="1"/>
  <c r="BH78" i="68" s="1"/>
  <c r="BI78" i="68" s="1"/>
  <c r="BJ78" i="68" s="1"/>
  <c r="Q25" i="68"/>
  <c r="R25" i="68" s="1"/>
  <c r="S25" i="68" s="1"/>
  <c r="T25" i="68" s="1"/>
  <c r="U25" i="68" s="1"/>
  <c r="V25" i="68" s="1"/>
  <c r="W25" i="68" s="1"/>
  <c r="X25" i="68" s="1"/>
  <c r="Y25" i="68" s="1"/>
  <c r="Z25" i="68" s="1"/>
  <c r="AA25" i="68" s="1"/>
  <c r="AB25" i="68" s="1"/>
  <c r="AC25" i="68" s="1"/>
  <c r="AD25" i="68" s="1"/>
  <c r="AE25" i="68" s="1"/>
  <c r="AF25" i="68" s="1"/>
  <c r="AG25" i="68" s="1"/>
  <c r="AH25" i="68" s="1"/>
  <c r="AI25" i="68" s="1"/>
  <c r="AJ25" i="68" s="1"/>
  <c r="AK25" i="68" s="1"/>
  <c r="AL25" i="68" s="1"/>
  <c r="AM25" i="68" s="1"/>
  <c r="AN25" i="68" s="1"/>
  <c r="AO25" i="68" s="1"/>
  <c r="AP25" i="68" s="1"/>
  <c r="AQ25" i="68" s="1"/>
  <c r="AR25" i="68" s="1"/>
  <c r="AS25" i="68" s="1"/>
  <c r="AT25" i="68" s="1"/>
  <c r="AU25" i="68" s="1"/>
  <c r="AV25" i="68" s="1"/>
  <c r="AW25" i="68" s="1"/>
  <c r="AX25" i="68" s="1"/>
  <c r="AY25" i="68" s="1"/>
  <c r="AZ25" i="68" s="1"/>
  <c r="BA25" i="68" s="1"/>
  <c r="BB25" i="68" s="1"/>
  <c r="BC25" i="68" s="1"/>
  <c r="BD25" i="68" s="1"/>
  <c r="BE25" i="68" s="1"/>
  <c r="BF25" i="68" s="1"/>
  <c r="BG25" i="68" s="1"/>
  <c r="BH25" i="68" s="1"/>
  <c r="BI25" i="68" s="1"/>
  <c r="BJ25" i="68" s="1"/>
  <c r="Q57" i="68"/>
  <c r="R57" i="68" s="1"/>
  <c r="S57" i="68" s="1"/>
  <c r="T57" i="68" s="1"/>
  <c r="Q41" i="68"/>
  <c r="R41" i="68" s="1"/>
  <c r="S41" i="68" s="1"/>
  <c r="T41" i="68" s="1"/>
  <c r="Q53" i="68"/>
  <c r="R53" i="68" s="1"/>
  <c r="S53" i="68" s="1"/>
  <c r="T53" i="68" s="1"/>
  <c r="Q83" i="68"/>
  <c r="R83" i="68" s="1"/>
  <c r="S83" i="68" s="1"/>
  <c r="T83" i="68" s="1"/>
  <c r="U83" i="68" s="1"/>
  <c r="V83" i="68" s="1"/>
  <c r="W83" i="68" s="1"/>
  <c r="X83" i="68" s="1"/>
  <c r="Y83" i="68" s="1"/>
  <c r="Z83" i="68" s="1"/>
  <c r="AA83" i="68" s="1"/>
  <c r="AB83" i="68" s="1"/>
  <c r="AC83" i="68" s="1"/>
  <c r="AD83" i="68" s="1"/>
  <c r="AE83" i="68" s="1"/>
  <c r="AF83" i="68" s="1"/>
  <c r="AG83" i="68" s="1"/>
  <c r="AH83" i="68" s="1"/>
  <c r="AI83" i="68" s="1"/>
  <c r="AJ83" i="68" s="1"/>
  <c r="AK83" i="68" s="1"/>
  <c r="AL83" i="68" s="1"/>
  <c r="AM83" i="68" s="1"/>
  <c r="AN83" i="68" s="1"/>
  <c r="AO83" i="68" s="1"/>
  <c r="AP83" i="68" s="1"/>
  <c r="AQ83" i="68" s="1"/>
  <c r="AR83" i="68" s="1"/>
  <c r="AS83" i="68" s="1"/>
  <c r="AT83" i="68" s="1"/>
  <c r="AU83" i="68" s="1"/>
  <c r="AV83" i="68" s="1"/>
  <c r="AW83" i="68" s="1"/>
  <c r="AX83" i="68" s="1"/>
  <c r="AY83" i="68" s="1"/>
  <c r="AZ83" i="68" s="1"/>
  <c r="BA83" i="68" s="1"/>
  <c r="BB83" i="68" s="1"/>
  <c r="BC83" i="68" s="1"/>
  <c r="BD83" i="68" s="1"/>
  <c r="BE83" i="68" s="1"/>
  <c r="BF83" i="68" s="1"/>
  <c r="BG83" i="68" s="1"/>
  <c r="BH83" i="68" s="1"/>
  <c r="BI83" i="68" s="1"/>
  <c r="BJ83" i="68" s="1"/>
  <c r="Q72" i="68"/>
  <c r="R72" i="68" s="1"/>
  <c r="S72" i="68" s="1"/>
  <c r="T72" i="68" s="1"/>
  <c r="U72" i="68" s="1"/>
  <c r="V72" i="68" s="1"/>
  <c r="W72" i="68" s="1"/>
  <c r="X72" i="68" s="1"/>
  <c r="Y72" i="68" s="1"/>
  <c r="Z72" i="68" s="1"/>
  <c r="AA72" i="68" s="1"/>
  <c r="AB72" i="68" s="1"/>
  <c r="AC72" i="68" s="1"/>
  <c r="AD72" i="68" s="1"/>
  <c r="AE72" i="68" s="1"/>
  <c r="AF72" i="68" s="1"/>
  <c r="AG72" i="68" s="1"/>
  <c r="AH72" i="68" s="1"/>
  <c r="AI72" i="68" s="1"/>
  <c r="AJ72" i="68" s="1"/>
  <c r="AK72" i="68" s="1"/>
  <c r="AL72" i="68" s="1"/>
  <c r="AM72" i="68" s="1"/>
  <c r="AN72" i="68" s="1"/>
  <c r="AO72" i="68" s="1"/>
  <c r="AP72" i="68" s="1"/>
  <c r="AQ72" i="68" s="1"/>
  <c r="AR72" i="68" s="1"/>
  <c r="AS72" i="68" s="1"/>
  <c r="AT72" i="68" s="1"/>
  <c r="AU72" i="68" s="1"/>
  <c r="AV72" i="68" s="1"/>
  <c r="AW72" i="68" s="1"/>
  <c r="AX72" i="68" s="1"/>
  <c r="AY72" i="68" s="1"/>
  <c r="AZ72" i="68" s="1"/>
  <c r="BA72" i="68" s="1"/>
  <c r="BB72" i="68" s="1"/>
  <c r="BC72" i="68" s="1"/>
  <c r="BD72" i="68" s="1"/>
  <c r="BE72" i="68" s="1"/>
  <c r="BF72" i="68" s="1"/>
  <c r="BG72" i="68" s="1"/>
  <c r="BH72" i="68" s="1"/>
  <c r="BI72" i="68" s="1"/>
  <c r="BJ72" i="68" s="1"/>
  <c r="Q61" i="68"/>
  <c r="R61" i="68" s="1"/>
  <c r="S61" i="68" s="1"/>
  <c r="T61" i="68" s="1"/>
  <c r="U61" i="68" s="1"/>
  <c r="V61" i="68" s="1"/>
  <c r="W61" i="68" s="1"/>
  <c r="X61" i="68" s="1"/>
  <c r="Y61" i="68" s="1"/>
  <c r="Z61" i="68" s="1"/>
  <c r="AA61" i="68" s="1"/>
  <c r="AB61" i="68" s="1"/>
  <c r="AC61" i="68" s="1"/>
  <c r="AD61" i="68" s="1"/>
  <c r="AE61" i="68" s="1"/>
  <c r="AF61" i="68" s="1"/>
  <c r="AG61" i="68" s="1"/>
  <c r="AH61" i="68" s="1"/>
  <c r="AI61" i="68" s="1"/>
  <c r="AJ61" i="68" s="1"/>
  <c r="AK61" i="68" s="1"/>
  <c r="AL61" i="68" s="1"/>
  <c r="AM61" i="68" s="1"/>
  <c r="AN61" i="68" s="1"/>
  <c r="AO61" i="68" s="1"/>
  <c r="AP61" i="68" s="1"/>
  <c r="AQ61" i="68" s="1"/>
  <c r="AR61" i="68" s="1"/>
  <c r="AS61" i="68" s="1"/>
  <c r="AT61" i="68" s="1"/>
  <c r="AU61" i="68" s="1"/>
  <c r="AV61" i="68" s="1"/>
  <c r="AW61" i="68" s="1"/>
  <c r="AX61" i="68" s="1"/>
  <c r="AY61" i="68" s="1"/>
  <c r="AZ61" i="68" s="1"/>
  <c r="BA61" i="68" s="1"/>
  <c r="BB61" i="68" s="1"/>
  <c r="BC61" i="68" s="1"/>
  <c r="BD61" i="68" s="1"/>
  <c r="BE61" i="68" s="1"/>
  <c r="BF61" i="68" s="1"/>
  <c r="BG61" i="68" s="1"/>
  <c r="BH61" i="68" s="1"/>
  <c r="BI61" i="68" s="1"/>
  <c r="BJ61" i="68" s="1"/>
  <c r="Q54" i="68"/>
  <c r="R54" i="68" s="1"/>
  <c r="S54" i="68" s="1"/>
  <c r="T54" i="68" s="1"/>
  <c r="U54" i="68" s="1"/>
  <c r="V54" i="68" s="1"/>
  <c r="W54" i="68" s="1"/>
  <c r="X54" i="68" s="1"/>
  <c r="Y54" i="68" s="1"/>
  <c r="Z54" i="68" s="1"/>
  <c r="AA54" i="68" s="1"/>
  <c r="AB54" i="68" s="1"/>
  <c r="AC54" i="68" s="1"/>
  <c r="AD54" i="68" s="1"/>
  <c r="AE54" i="68" s="1"/>
  <c r="AF54" i="68" s="1"/>
  <c r="AG54" i="68" s="1"/>
  <c r="AH54" i="68" s="1"/>
  <c r="AI54" i="68" s="1"/>
  <c r="AJ54" i="68" s="1"/>
  <c r="AK54" i="68" s="1"/>
  <c r="AL54" i="68" s="1"/>
  <c r="AM54" i="68" s="1"/>
  <c r="AN54" i="68" s="1"/>
  <c r="AO54" i="68" s="1"/>
  <c r="AP54" i="68" s="1"/>
  <c r="AQ54" i="68" s="1"/>
  <c r="AR54" i="68" s="1"/>
  <c r="AS54" i="68" s="1"/>
  <c r="AT54" i="68" s="1"/>
  <c r="AU54" i="68" s="1"/>
  <c r="AV54" i="68" s="1"/>
  <c r="AW54" i="68" s="1"/>
  <c r="AX54" i="68" s="1"/>
  <c r="AY54" i="68" s="1"/>
  <c r="AZ54" i="68" s="1"/>
  <c r="BA54" i="68" s="1"/>
  <c r="BB54" i="68" s="1"/>
  <c r="BC54" i="68" s="1"/>
  <c r="BD54" i="68" s="1"/>
  <c r="BE54" i="68" s="1"/>
  <c r="BF54" i="68" s="1"/>
  <c r="BG54" i="68" s="1"/>
  <c r="BH54" i="68" s="1"/>
  <c r="BI54" i="68" s="1"/>
  <c r="BJ54" i="68" s="1"/>
  <c r="Q40" i="68"/>
  <c r="Q66" i="68"/>
  <c r="R66" i="68" s="1"/>
  <c r="S66" i="68" s="1"/>
  <c r="T66" i="68" s="1"/>
  <c r="U66" i="68" s="1"/>
  <c r="V66" i="68" s="1"/>
  <c r="W66" i="68" s="1"/>
  <c r="X66" i="68" s="1"/>
  <c r="Y66" i="68" s="1"/>
  <c r="Z66" i="68" s="1"/>
  <c r="AA66" i="68" s="1"/>
  <c r="AB66" i="68" s="1"/>
  <c r="AC66" i="68" s="1"/>
  <c r="AD66" i="68" s="1"/>
  <c r="AE66" i="68" s="1"/>
  <c r="AF66" i="68" s="1"/>
  <c r="AG66" i="68" s="1"/>
  <c r="AH66" i="68" s="1"/>
  <c r="AI66" i="68" s="1"/>
  <c r="AJ66" i="68" s="1"/>
  <c r="AK66" i="68" s="1"/>
  <c r="AL66" i="68" s="1"/>
  <c r="AM66" i="68" s="1"/>
  <c r="AN66" i="68" s="1"/>
  <c r="AO66" i="68" s="1"/>
  <c r="AP66" i="68" s="1"/>
  <c r="AQ66" i="68" s="1"/>
  <c r="AR66" i="68" s="1"/>
  <c r="AS66" i="68" s="1"/>
  <c r="AT66" i="68" s="1"/>
  <c r="AU66" i="68" s="1"/>
  <c r="AV66" i="68" s="1"/>
  <c r="AW66" i="68" s="1"/>
  <c r="AX66" i="68" s="1"/>
  <c r="AY66" i="68" s="1"/>
  <c r="AZ66" i="68" s="1"/>
  <c r="BA66" i="68" s="1"/>
  <c r="BB66" i="68" s="1"/>
  <c r="BC66" i="68" s="1"/>
  <c r="BD66" i="68" s="1"/>
  <c r="BE66" i="68" s="1"/>
  <c r="BF66" i="68" s="1"/>
  <c r="BG66" i="68" s="1"/>
  <c r="BH66" i="68" s="1"/>
  <c r="BI66" i="68" s="1"/>
  <c r="BJ66" i="68" s="1"/>
  <c r="Q63" i="68"/>
  <c r="Q42" i="68"/>
  <c r="R42" i="68" s="1"/>
  <c r="S42" i="68" s="1"/>
  <c r="Q92" i="68"/>
  <c r="R92" i="68" s="1"/>
  <c r="S92" i="68" s="1"/>
  <c r="T92" i="68" s="1"/>
  <c r="U92" i="68" s="1"/>
  <c r="V92" i="68" s="1"/>
  <c r="W92" i="68" s="1"/>
  <c r="X92" i="68" s="1"/>
  <c r="Y92" i="68" s="1"/>
  <c r="Z92" i="68" s="1"/>
  <c r="AA92" i="68" s="1"/>
  <c r="AB92" i="68" s="1"/>
  <c r="AC92" i="68" s="1"/>
  <c r="AD92" i="68" s="1"/>
  <c r="AE92" i="68" s="1"/>
  <c r="AF92" i="68" s="1"/>
  <c r="AG92" i="68" s="1"/>
  <c r="AH92" i="68" s="1"/>
  <c r="AI92" i="68" s="1"/>
  <c r="AJ92" i="68" s="1"/>
  <c r="AK92" i="68" s="1"/>
  <c r="AL92" i="68" s="1"/>
  <c r="AM92" i="68" s="1"/>
  <c r="AN92" i="68" s="1"/>
  <c r="AO92" i="68" s="1"/>
  <c r="AP92" i="68" s="1"/>
  <c r="AQ92" i="68" s="1"/>
  <c r="AR92" i="68" s="1"/>
  <c r="AS92" i="68" s="1"/>
  <c r="AT92" i="68" s="1"/>
  <c r="AU92" i="68" s="1"/>
  <c r="AV92" i="68" s="1"/>
  <c r="AW92" i="68" s="1"/>
  <c r="AX92" i="68" s="1"/>
  <c r="AY92" i="68" s="1"/>
  <c r="AZ92" i="68" s="1"/>
  <c r="BA92" i="68" s="1"/>
  <c r="BB92" i="68" s="1"/>
  <c r="BC92" i="68" s="1"/>
  <c r="BD92" i="68" s="1"/>
  <c r="BE92" i="68" s="1"/>
  <c r="BF92" i="68" s="1"/>
  <c r="BG92" i="68" s="1"/>
  <c r="BH92" i="68" s="1"/>
  <c r="BI92" i="68" s="1"/>
  <c r="BJ92" i="68" s="1"/>
  <c r="Q29" i="68"/>
  <c r="Q29" i="102" s="1"/>
  <c r="Q37" i="68"/>
  <c r="R37" i="68" s="1"/>
  <c r="S37" i="68" s="1"/>
  <c r="T37" i="68" s="1"/>
  <c r="U37" i="68" s="1"/>
  <c r="V37" i="68" s="1"/>
  <c r="W37" i="68" s="1"/>
  <c r="X37" i="68" s="1"/>
  <c r="Y37" i="68" s="1"/>
  <c r="Z37" i="68" s="1"/>
  <c r="AA37" i="68" s="1"/>
  <c r="AB37" i="68" s="1"/>
  <c r="AC37" i="68" s="1"/>
  <c r="AD37" i="68" s="1"/>
  <c r="AE37" i="68" s="1"/>
  <c r="AF37" i="68" s="1"/>
  <c r="AG37" i="68" s="1"/>
  <c r="AH37" i="68" s="1"/>
  <c r="AI37" i="68" s="1"/>
  <c r="AJ37" i="68" s="1"/>
  <c r="AK37" i="68" s="1"/>
  <c r="AL37" i="68" s="1"/>
  <c r="AM37" i="68" s="1"/>
  <c r="AN37" i="68" s="1"/>
  <c r="Q69" i="68"/>
  <c r="R69" i="68" s="1"/>
  <c r="S69" i="68" s="1"/>
  <c r="T69" i="68" s="1"/>
  <c r="U69" i="68" s="1"/>
  <c r="V69" i="68" s="1"/>
  <c r="W69" i="68" s="1"/>
  <c r="X69" i="68" s="1"/>
  <c r="Y69" i="68" s="1"/>
  <c r="Z69" i="68" s="1"/>
  <c r="AA69" i="68" s="1"/>
  <c r="AB69" i="68" s="1"/>
  <c r="AC69" i="68" s="1"/>
  <c r="AD69" i="68" s="1"/>
  <c r="AE69" i="68" s="1"/>
  <c r="AF69" i="68" s="1"/>
  <c r="AG69" i="68" s="1"/>
  <c r="AH69" i="68" s="1"/>
  <c r="AI69" i="68" s="1"/>
  <c r="AJ69" i="68" s="1"/>
  <c r="AK69" i="68" s="1"/>
  <c r="AL69" i="68" s="1"/>
  <c r="AM69" i="68" s="1"/>
  <c r="AN69" i="68" s="1"/>
  <c r="AO69" i="68" s="1"/>
  <c r="AP69" i="68" s="1"/>
  <c r="AQ69" i="68" s="1"/>
  <c r="AR69" i="68" s="1"/>
  <c r="AS69" i="68" s="1"/>
  <c r="AT69" i="68" s="1"/>
  <c r="AU69" i="68" s="1"/>
  <c r="AV69" i="68" s="1"/>
  <c r="AW69" i="68" s="1"/>
  <c r="AX69" i="68" s="1"/>
  <c r="AY69" i="68" s="1"/>
  <c r="AZ69" i="68" s="1"/>
  <c r="BA69" i="68" s="1"/>
  <c r="BB69" i="68" s="1"/>
  <c r="BC69" i="68" s="1"/>
  <c r="BD69" i="68" s="1"/>
  <c r="BE69" i="68" s="1"/>
  <c r="BF69" i="68" s="1"/>
  <c r="BG69" i="68" s="1"/>
  <c r="BH69" i="68" s="1"/>
  <c r="BI69" i="68" s="1"/>
  <c r="BJ69" i="68" s="1"/>
  <c r="Q50" i="68"/>
  <c r="R50" i="68" s="1"/>
  <c r="S50" i="68" s="1"/>
  <c r="T50" i="68" s="1"/>
  <c r="U50" i="68" s="1"/>
  <c r="V50" i="68" s="1"/>
  <c r="W50" i="68" s="1"/>
  <c r="X50" i="68" s="1"/>
  <c r="Y50" i="68" s="1"/>
  <c r="Z50" i="68" s="1"/>
  <c r="AA50" i="68" s="1"/>
  <c r="AB50" i="68" s="1"/>
  <c r="AC50" i="68" s="1"/>
  <c r="AD50" i="68" s="1"/>
  <c r="AE50" i="68" s="1"/>
  <c r="AF50" i="68" s="1"/>
  <c r="AG50" i="68" s="1"/>
  <c r="AH50" i="68" s="1"/>
  <c r="AI50" i="68" s="1"/>
  <c r="AJ50" i="68" s="1"/>
  <c r="AK50" i="68" s="1"/>
  <c r="AL50" i="68" s="1"/>
  <c r="AM50" i="68" s="1"/>
  <c r="AN50" i="68" s="1"/>
  <c r="AO50" i="68" s="1"/>
  <c r="AP50" i="68" s="1"/>
  <c r="AZ3" i="102"/>
  <c r="Q70" i="68"/>
  <c r="Q70" i="102" s="1"/>
  <c r="Q73" i="68"/>
  <c r="Q73" i="102" s="1"/>
  <c r="Q48" i="68"/>
  <c r="Q74" i="68"/>
  <c r="R74" i="68" s="1"/>
  <c r="S74" i="68" s="1"/>
  <c r="T74" i="68" s="1"/>
  <c r="U74" i="68" s="1"/>
  <c r="V74" i="68" s="1"/>
  <c r="W74" i="68" s="1"/>
  <c r="X74" i="68" s="1"/>
  <c r="Y74" i="68" s="1"/>
  <c r="Z74" i="68" s="1"/>
  <c r="Q59" i="68"/>
  <c r="R59" i="68" s="1"/>
  <c r="S59" i="68" s="1"/>
  <c r="T59" i="68" s="1"/>
  <c r="U59" i="68" s="1"/>
  <c r="V59" i="68" s="1"/>
  <c r="W59" i="68" s="1"/>
  <c r="X59" i="68" s="1"/>
  <c r="Y59" i="68" s="1"/>
  <c r="Z59" i="68" s="1"/>
  <c r="AA59" i="68" s="1"/>
  <c r="AB59" i="68" s="1"/>
  <c r="AC59" i="68" s="1"/>
  <c r="AD59" i="68" s="1"/>
  <c r="AE59" i="68" s="1"/>
  <c r="AF59" i="68" s="1"/>
  <c r="AG59" i="68" s="1"/>
  <c r="AH59" i="68" s="1"/>
  <c r="AI59" i="68" s="1"/>
  <c r="AJ59" i="68" s="1"/>
  <c r="AK59" i="68" s="1"/>
  <c r="AL59" i="68" s="1"/>
  <c r="AM59" i="68" s="1"/>
  <c r="AN59" i="68" s="1"/>
  <c r="AO59" i="68" s="1"/>
  <c r="AP59" i="68" s="1"/>
  <c r="AQ59" i="68" s="1"/>
  <c r="AR59" i="68" s="1"/>
  <c r="AS59" i="68" s="1"/>
  <c r="AT59" i="68" s="1"/>
  <c r="AU59" i="68" s="1"/>
  <c r="AV59" i="68" s="1"/>
  <c r="AW59" i="68" s="1"/>
  <c r="AX59" i="68" s="1"/>
  <c r="AY59" i="68" s="1"/>
  <c r="AZ59" i="68" s="1"/>
  <c r="BA59" i="68" s="1"/>
  <c r="BB59" i="68" s="1"/>
  <c r="BC59" i="68" s="1"/>
  <c r="BD59" i="68" s="1"/>
  <c r="BE59" i="68" s="1"/>
  <c r="BF59" i="68" s="1"/>
  <c r="BG59" i="68" s="1"/>
  <c r="BH59" i="68" s="1"/>
  <c r="BI59" i="68" s="1"/>
  <c r="BJ59" i="68" s="1"/>
  <c r="Q58" i="68"/>
  <c r="R58" i="68" s="1"/>
  <c r="S58" i="68" s="1"/>
  <c r="T58" i="68" s="1"/>
  <c r="U58" i="68" s="1"/>
  <c r="V58" i="68" s="1"/>
  <c r="W58" i="68" s="1"/>
  <c r="X58" i="68" s="1"/>
  <c r="Y58" i="68" s="1"/>
  <c r="Z58" i="68" s="1"/>
  <c r="AA58" i="68" s="1"/>
  <c r="AB58" i="68" s="1"/>
  <c r="AC58" i="68" s="1"/>
  <c r="AD58" i="68" s="1"/>
  <c r="AE58" i="68" s="1"/>
  <c r="AF58" i="68" s="1"/>
  <c r="AG58" i="68" s="1"/>
  <c r="AH58" i="68" s="1"/>
  <c r="AI58" i="68" s="1"/>
  <c r="AJ58" i="68" s="1"/>
  <c r="AK58" i="68" s="1"/>
  <c r="AL58" i="68" s="1"/>
  <c r="AM58" i="68" s="1"/>
  <c r="AN58" i="68" s="1"/>
  <c r="AO58" i="68" s="1"/>
  <c r="AP58" i="68" s="1"/>
  <c r="AQ58" i="68" s="1"/>
  <c r="AR58" i="68" s="1"/>
  <c r="AS58" i="68" s="1"/>
  <c r="AT58" i="68" s="1"/>
  <c r="AU58" i="68" s="1"/>
  <c r="AV58" i="68" s="1"/>
  <c r="AW58" i="68" s="1"/>
  <c r="AX58" i="68" s="1"/>
  <c r="AY58" i="68" s="1"/>
  <c r="AZ58" i="68" s="1"/>
  <c r="BA58" i="68" s="1"/>
  <c r="BB58" i="68" s="1"/>
  <c r="BC58" i="68" s="1"/>
  <c r="BD58" i="68" s="1"/>
  <c r="BE58" i="68" s="1"/>
  <c r="BF58" i="68" s="1"/>
  <c r="BG58" i="68" s="1"/>
  <c r="BH58" i="68" s="1"/>
  <c r="BI58" i="68" s="1"/>
  <c r="BJ58" i="68" s="1"/>
  <c r="Q87" i="102"/>
  <c r="Q32" i="68"/>
  <c r="AJ3" i="102"/>
  <c r="Q67" i="68"/>
  <c r="Q67" i="102" s="1"/>
  <c r="Q26" i="68"/>
  <c r="R26" i="68" s="1"/>
  <c r="S26" i="68" s="1"/>
  <c r="T26" i="68" s="1"/>
  <c r="U26" i="68" s="1"/>
  <c r="V26" i="68" s="1"/>
  <c r="W26" i="68" s="1"/>
  <c r="V3" i="102"/>
  <c r="Q30" i="68"/>
  <c r="R30" i="68" s="1"/>
  <c r="S30" i="68" s="1"/>
  <c r="AQ3" i="102"/>
  <c r="BB3" i="102"/>
  <c r="AD3" i="102"/>
  <c r="Q27" i="68"/>
  <c r="R27" i="68" s="1"/>
  <c r="S27" i="68" s="1"/>
  <c r="T27" i="68" s="1"/>
  <c r="U27" i="68" s="1"/>
  <c r="V27" i="68" s="1"/>
  <c r="W27" i="68" s="1"/>
  <c r="X27" i="68" s="1"/>
  <c r="Y27" i="68" s="1"/>
  <c r="Z27" i="68" s="1"/>
  <c r="AA27" i="68" s="1"/>
  <c r="AB27" i="68" s="1"/>
  <c r="AC27" i="68" s="1"/>
  <c r="AD27" i="68" s="1"/>
  <c r="AE27" i="68" s="1"/>
  <c r="AF27" i="68" s="1"/>
  <c r="AG27" i="68" s="1"/>
  <c r="AH27" i="68" s="1"/>
  <c r="AI27" i="68" s="1"/>
  <c r="AJ27" i="68" s="1"/>
  <c r="AK27" i="68" s="1"/>
  <c r="AL27" i="68" s="1"/>
  <c r="AM27" i="68" s="1"/>
  <c r="AN27" i="68" s="1"/>
  <c r="AO27" i="68" s="1"/>
  <c r="AP27" i="68" s="1"/>
  <c r="AQ27" i="68" s="1"/>
  <c r="AR27" i="68" s="1"/>
  <c r="AS27" i="68" s="1"/>
  <c r="AT27" i="68" s="1"/>
  <c r="AU27" i="68" s="1"/>
  <c r="AV27" i="68" s="1"/>
  <c r="AW27" i="68" s="1"/>
  <c r="AX27" i="68" s="1"/>
  <c r="AY27" i="68" s="1"/>
  <c r="AZ27" i="68" s="1"/>
  <c r="BA27" i="68" s="1"/>
  <c r="BB27" i="68" s="1"/>
  <c r="BC27" i="68" s="1"/>
  <c r="BD27" i="68" s="1"/>
  <c r="BE27" i="68" s="1"/>
  <c r="BF27" i="68" s="1"/>
  <c r="BG27" i="68" s="1"/>
  <c r="BH27" i="68" s="1"/>
  <c r="BI27" i="68" s="1"/>
  <c r="BJ27" i="68" s="1"/>
  <c r="Q47" i="68"/>
  <c r="BE3" i="102"/>
  <c r="AM3" i="102"/>
  <c r="Y3" i="102"/>
  <c r="Q33" i="68"/>
  <c r="R33" i="68" s="1"/>
  <c r="S33" i="68" s="1"/>
  <c r="BI3" i="102"/>
  <c r="Q49" i="68"/>
  <c r="R49" i="68" s="1"/>
  <c r="S49" i="68" s="1"/>
  <c r="T49" i="68" s="1"/>
  <c r="Q71" i="68"/>
  <c r="Q71" i="102" s="1"/>
  <c r="AA3" i="102"/>
  <c r="AP3" i="102"/>
  <c r="W3" i="102"/>
  <c r="AT3" i="102"/>
  <c r="AR3" i="102"/>
  <c r="S38" i="68"/>
  <c r="V31" i="101"/>
  <c r="BH9" i="101"/>
  <c r="AI23" i="68"/>
  <c r="Q43" i="68"/>
  <c r="AK9" i="101"/>
  <c r="BG23" i="68"/>
  <c r="S23" i="68"/>
  <c r="T24" i="112" s="1"/>
  <c r="AL45" i="62"/>
  <c r="AM45" i="62" s="1"/>
  <c r="AN45" i="62" s="1"/>
  <c r="AO45" i="62" s="1"/>
  <c r="AP45" i="62" s="1"/>
  <c r="AP35" i="62"/>
  <c r="Q3" i="102"/>
  <c r="N44" i="68"/>
  <c r="Q44" i="68" s="1"/>
  <c r="N56" i="68"/>
  <c r="Q56" i="68" s="1"/>
  <c r="AM8" i="101"/>
  <c r="AR9" i="101"/>
  <c r="AX8" i="101"/>
  <c r="AI8" i="101"/>
  <c r="AV23" i="68"/>
  <c r="AF3" i="102"/>
  <c r="Q76" i="68"/>
  <c r="Z3" i="102"/>
  <c r="AU3" i="102"/>
  <c r="R12" i="102"/>
  <c r="AZ23" i="68"/>
  <c r="Q28" i="68"/>
  <c r="V23" i="112"/>
  <c r="AA29" i="62"/>
  <c r="AA30" i="104"/>
  <c r="AZ9" i="101"/>
  <c r="R13" i="102"/>
  <c r="Q14" i="102"/>
  <c r="Q6" i="102"/>
  <c r="AU23" i="68"/>
  <c r="Q24" i="68"/>
  <c r="L10" i="68"/>
  <c r="AN38" i="62"/>
  <c r="AG3" i="102"/>
  <c r="Q31" i="68"/>
  <c r="AX9" i="101"/>
  <c r="R21" i="102"/>
  <c r="AA36" i="62"/>
  <c r="AD39" i="104" s="1"/>
  <c r="AE41" i="104"/>
  <c r="AD40" i="104"/>
  <c r="V42" i="101"/>
  <c r="W42" i="62"/>
  <c r="R20" i="102"/>
  <c r="AK57" i="62"/>
  <c r="AR65" i="104"/>
  <c r="AQ64" i="104"/>
  <c r="AP63" i="104"/>
  <c r="BG9" i="101"/>
  <c r="AF23" i="68"/>
  <c r="AN3" i="102"/>
  <c r="Q15" i="102"/>
  <c r="Q38" i="102"/>
  <c r="AN23" i="68"/>
  <c r="BH3" i="102"/>
  <c r="AV9" i="101"/>
  <c r="Q13" i="102"/>
  <c r="BD23" i="68"/>
  <c r="AC8" i="101"/>
  <c r="Y8" i="101"/>
  <c r="W23" i="112"/>
  <c r="W22" i="68"/>
  <c r="Q5" i="102"/>
  <c r="V30" i="62"/>
  <c r="V30" i="101" s="1"/>
  <c r="Y34" i="104"/>
  <c r="X33" i="104"/>
  <c r="W32" i="104"/>
  <c r="V24" i="112"/>
  <c r="BD9" i="101"/>
  <c r="R9" i="102"/>
  <c r="U23" i="112"/>
  <c r="V46" i="101"/>
  <c r="BJ3" i="102"/>
  <c r="T3" i="102"/>
  <c r="Q36" i="68"/>
  <c r="P34" i="68"/>
  <c r="Q34" i="68" s="1"/>
  <c r="Q51" i="68"/>
  <c r="BG3" i="102"/>
  <c r="AI3" i="102"/>
  <c r="U25" i="101"/>
  <c r="T94" i="101"/>
  <c r="Q9" i="102"/>
  <c r="AA23" i="68"/>
  <c r="S3" i="102"/>
  <c r="AL3" i="102"/>
  <c r="BC3" i="102"/>
  <c r="AW3" i="102"/>
  <c r="Q55" i="68"/>
  <c r="U3" i="102"/>
  <c r="AS3" i="102"/>
  <c r="X23" i="68"/>
  <c r="W24" i="112"/>
  <c r="T23" i="112"/>
  <c r="AG9" i="101"/>
  <c r="Q91" i="68"/>
  <c r="AH39" i="62"/>
  <c r="AU40" i="62"/>
  <c r="AP8" i="101"/>
  <c r="Q77" i="102"/>
  <c r="Q88" i="68"/>
  <c r="Q80" i="68"/>
  <c r="Q68" i="68"/>
  <c r="AB3" i="102"/>
  <c r="AY3" i="102"/>
  <c r="BF3" i="102"/>
  <c r="R3" i="102"/>
  <c r="W23" i="68"/>
  <c r="X24" i="112" s="1"/>
  <c r="Q75" i="68"/>
  <c r="Z31" i="62"/>
  <c r="R17" i="102"/>
  <c r="R5" i="102"/>
  <c r="X3" i="102"/>
  <c r="Q17" i="102"/>
  <c r="AY23" i="68"/>
  <c r="AE3" i="102"/>
  <c r="AQ23" i="68"/>
  <c r="Q22" i="102"/>
  <c r="AC3" i="102"/>
  <c r="AH9" i="101"/>
  <c r="T23" i="68"/>
  <c r="U24" i="112" s="1"/>
  <c r="AR23" i="68"/>
  <c r="Q21" i="102"/>
  <c r="Q18" i="102"/>
  <c r="V24" i="62"/>
  <c r="V25" i="104"/>
  <c r="Z29" i="104"/>
  <c r="U24" i="101"/>
  <c r="Q64" i="102"/>
  <c r="BC23" i="68"/>
  <c r="Q45" i="102"/>
  <c r="BC9" i="101"/>
  <c r="AB9" i="101"/>
  <c r="AO9" i="101"/>
  <c r="V44" i="62"/>
  <c r="AI58" i="104"/>
  <c r="AH57" i="104"/>
  <c r="AG56" i="104"/>
  <c r="AF55" i="104"/>
  <c r="AE54" i="104"/>
  <c r="AV3" i="102"/>
  <c r="Q39" i="68"/>
  <c r="Q52" i="68"/>
  <c r="AX3" i="102"/>
  <c r="AH3" i="102"/>
  <c r="Q60" i="68"/>
  <c r="Q7" i="102"/>
  <c r="Q35" i="68"/>
  <c r="Q10" i="102"/>
  <c r="BA3" i="102"/>
  <c r="Q62" i="102"/>
  <c r="AO3" i="102"/>
  <c r="Q84" i="102"/>
  <c r="AC28" i="62"/>
  <c r="AT8" i="101"/>
  <c r="X41" i="62"/>
  <c r="AE8" i="101"/>
  <c r="W8" i="101"/>
  <c r="AJ23" i="68"/>
  <c r="Q90" i="102"/>
  <c r="Q82" i="102"/>
  <c r="N81" i="68"/>
  <c r="Q81" i="68" s="1"/>
  <c r="N65" i="68"/>
  <c r="Q65" i="68" s="1"/>
  <c r="R65" i="68" s="1"/>
  <c r="S65" i="68" s="1"/>
  <c r="T65" i="68" s="1"/>
  <c r="Q42" i="102"/>
  <c r="BJ9" i="101"/>
  <c r="AK3" i="102"/>
  <c r="AE23" i="68"/>
  <c r="AB23" i="68"/>
  <c r="Q86" i="102"/>
  <c r="AB32" i="62"/>
  <c r="V8" i="101"/>
  <c r="AT9" i="101"/>
  <c r="BA8" i="101"/>
  <c r="Q79" i="68"/>
  <c r="BD3" i="102"/>
  <c r="AC39" i="104"/>
  <c r="V27" i="101"/>
  <c r="Q25" i="102" l="1"/>
  <c r="AW9" i="101"/>
  <c r="V64" i="101"/>
  <c r="W10" i="101"/>
  <c r="V69" i="101"/>
  <c r="V29" i="101"/>
  <c r="V84" i="101"/>
  <c r="W89" i="101"/>
  <c r="V56" i="101"/>
  <c r="V83" i="101"/>
  <c r="Z10" i="101"/>
  <c r="BB10" i="101"/>
  <c r="W19" i="101"/>
  <c r="V87" i="101"/>
  <c r="X12" i="101"/>
  <c r="V67" i="101"/>
  <c r="V92" i="101"/>
  <c r="X61" i="101"/>
  <c r="X18" i="101"/>
  <c r="W91" i="101"/>
  <c r="V62" i="101"/>
  <c r="V89" i="101"/>
  <c r="V77" i="101"/>
  <c r="W53" i="101"/>
  <c r="V28" i="101"/>
  <c r="AR4" i="102"/>
  <c r="R90" i="102"/>
  <c r="AU4" i="102"/>
  <c r="Z4" i="102"/>
  <c r="AK4" i="102"/>
  <c r="R86" i="102"/>
  <c r="V61" i="101"/>
  <c r="V49" i="101"/>
  <c r="W23" i="101"/>
  <c r="V80" i="101"/>
  <c r="V75" i="101"/>
  <c r="V54" i="101"/>
  <c r="BG10" i="101"/>
  <c r="V51" i="101"/>
  <c r="W20" i="101"/>
  <c r="V53" i="101"/>
  <c r="W67" i="101"/>
  <c r="X23" i="101"/>
  <c r="W51" i="101"/>
  <c r="AB10" i="101"/>
  <c r="AQ10" i="101"/>
  <c r="AC10" i="101"/>
  <c r="X4" i="102"/>
  <c r="Y5" i="102" s="1"/>
  <c r="AN4" i="102"/>
  <c r="AE4" i="102"/>
  <c r="W4" i="102"/>
  <c r="BA4" i="102"/>
  <c r="BE9" i="101"/>
  <c r="V82" i="101"/>
  <c r="V34" i="101"/>
  <c r="V85" i="101"/>
  <c r="V78" i="101"/>
  <c r="V40" i="101"/>
  <c r="AT10" i="101"/>
  <c r="AE9" i="101"/>
  <c r="W12" i="101"/>
  <c r="W61" i="101"/>
  <c r="V37" i="101"/>
  <c r="AD10" i="101"/>
  <c r="V70" i="101"/>
  <c r="W80" i="101"/>
  <c r="V12" i="101"/>
  <c r="W15" i="101"/>
  <c r="V74" i="101"/>
  <c r="AM9" i="101"/>
  <c r="AJ10" i="101"/>
  <c r="V72" i="101"/>
  <c r="V35" i="101"/>
  <c r="V68" i="101"/>
  <c r="V91" i="101"/>
  <c r="V81" i="101"/>
  <c r="V65" i="101"/>
  <c r="AS4" i="102"/>
  <c r="AB4" i="102"/>
  <c r="AP10" i="101"/>
  <c r="V26" i="101"/>
  <c r="W27" i="101" s="1"/>
  <c r="W47" i="101"/>
  <c r="W43" i="101"/>
  <c r="AQ4" i="102"/>
  <c r="AR5" i="102" s="1"/>
  <c r="BJ4" i="102"/>
  <c r="BF4" i="102"/>
  <c r="BC4" i="102"/>
  <c r="W87" i="101"/>
  <c r="U72" i="101"/>
  <c r="W72" i="101"/>
  <c r="V13" i="101"/>
  <c r="V58" i="101"/>
  <c r="W18" i="101"/>
  <c r="V63" i="101"/>
  <c r="V32" i="101"/>
  <c r="V33" i="101"/>
  <c r="X22" i="101"/>
  <c r="W40" i="101"/>
  <c r="W37" i="101"/>
  <c r="W46" i="101"/>
  <c r="AL9" i="101"/>
  <c r="W48" i="101"/>
  <c r="V76" i="101"/>
  <c r="W16" i="101"/>
  <c r="W49" i="101"/>
  <c r="V55" i="101"/>
  <c r="W58" i="101"/>
  <c r="V38" i="101"/>
  <c r="Q53" i="102"/>
  <c r="Q78" i="102"/>
  <c r="R67" i="68"/>
  <c r="S67" i="68" s="1"/>
  <c r="T67" i="68" s="1"/>
  <c r="U67" i="68" s="1"/>
  <c r="V67" i="68" s="1"/>
  <c r="W67" i="68" s="1"/>
  <c r="X67" i="68" s="1"/>
  <c r="Y67" i="68" s="1"/>
  <c r="Z67" i="68" s="1"/>
  <c r="AA67" i="68" s="1"/>
  <c r="AB67" i="68" s="1"/>
  <c r="AC67" i="68" s="1"/>
  <c r="AD67" i="68" s="1"/>
  <c r="AE67" i="68" s="1"/>
  <c r="AF67" i="68" s="1"/>
  <c r="AG67" i="68" s="1"/>
  <c r="AH67" i="68" s="1"/>
  <c r="AI67" i="68" s="1"/>
  <c r="AJ67" i="68" s="1"/>
  <c r="AK67" i="68" s="1"/>
  <c r="AL67" i="68" s="1"/>
  <c r="AM67" i="68" s="1"/>
  <c r="AN67" i="68" s="1"/>
  <c r="AO67" i="68" s="1"/>
  <c r="AP67" i="68" s="1"/>
  <c r="AQ67" i="68" s="1"/>
  <c r="AR67" i="68" s="1"/>
  <c r="AS67" i="68" s="1"/>
  <c r="AT67" i="68" s="1"/>
  <c r="AU67" i="68" s="1"/>
  <c r="AV67" i="68" s="1"/>
  <c r="AW67" i="68" s="1"/>
  <c r="AX67" i="68" s="1"/>
  <c r="AY67" i="68" s="1"/>
  <c r="AZ67" i="68" s="1"/>
  <c r="BA67" i="68" s="1"/>
  <c r="BB67" i="68" s="1"/>
  <c r="BC67" i="68" s="1"/>
  <c r="BD67" i="68" s="1"/>
  <c r="BE67" i="68" s="1"/>
  <c r="BF67" i="68" s="1"/>
  <c r="BG67" i="68" s="1"/>
  <c r="BH67" i="68" s="1"/>
  <c r="BI67" i="68" s="1"/>
  <c r="BJ67" i="68" s="1"/>
  <c r="R48" i="68"/>
  <c r="S48" i="68" s="1"/>
  <c r="T48" i="68" s="1"/>
  <c r="R40" i="68"/>
  <c r="S40" i="68" s="1"/>
  <c r="T40" i="68" s="1"/>
  <c r="BB9" i="113"/>
  <c r="AK9" i="113"/>
  <c r="AD4" i="118"/>
  <c r="Q72" i="102"/>
  <c r="R47" i="68"/>
  <c r="S47" i="68" s="1"/>
  <c r="T47" i="68" s="1"/>
  <c r="U53" i="68"/>
  <c r="V53" i="68" s="1"/>
  <c r="W53" i="68" s="1"/>
  <c r="X53" i="68" s="1"/>
  <c r="Y53" i="68" s="1"/>
  <c r="Z53" i="68" s="1"/>
  <c r="AA53" i="68" s="1"/>
  <c r="AB53" i="68" s="1"/>
  <c r="AC53" i="68" s="1"/>
  <c r="AD53" i="68" s="1"/>
  <c r="AE53" i="68" s="1"/>
  <c r="AF53" i="68" s="1"/>
  <c r="AG53" i="68" s="1"/>
  <c r="AH53" i="68" s="1"/>
  <c r="AI53" i="68" s="1"/>
  <c r="AJ53" i="68" s="1"/>
  <c r="AK53" i="68" s="1"/>
  <c r="AL53" i="68" s="1"/>
  <c r="AM53" i="68" s="1"/>
  <c r="AN53" i="68" s="1"/>
  <c r="AO53" i="68" s="1"/>
  <c r="AP53" i="68" s="1"/>
  <c r="AQ53" i="68" s="1"/>
  <c r="AR53" i="68" s="1"/>
  <c r="AS53" i="68" s="1"/>
  <c r="AT53" i="68" s="1"/>
  <c r="AU53" i="68" s="1"/>
  <c r="AV53" i="68" s="1"/>
  <c r="AW53" i="68" s="1"/>
  <c r="AX53" i="68" s="1"/>
  <c r="AY53" i="68" s="1"/>
  <c r="AZ53" i="68" s="1"/>
  <c r="BA53" i="68" s="1"/>
  <c r="BB53" i="68" s="1"/>
  <c r="BC53" i="68" s="1"/>
  <c r="BD53" i="68" s="1"/>
  <c r="BE53" i="68" s="1"/>
  <c r="BF53" i="68" s="1"/>
  <c r="BG53" i="68" s="1"/>
  <c r="BH53" i="68" s="1"/>
  <c r="BI53" i="68" s="1"/>
  <c r="BJ53" i="68" s="1"/>
  <c r="AB9" i="113"/>
  <c r="BE9" i="113"/>
  <c r="AV9" i="113"/>
  <c r="AU4" i="118"/>
  <c r="AB4" i="118"/>
  <c r="AC4" i="118"/>
  <c r="AD9" i="113"/>
  <c r="AM9" i="113"/>
  <c r="AS4" i="118"/>
  <c r="AZ9" i="113"/>
  <c r="AF9" i="113"/>
  <c r="X4" i="118"/>
  <c r="AQ4" i="118"/>
  <c r="BI4" i="118"/>
  <c r="AO4" i="118"/>
  <c r="BJ4" i="118"/>
  <c r="AV4" i="118"/>
  <c r="BD4" i="118"/>
  <c r="AH4" i="118"/>
  <c r="BH9" i="113"/>
  <c r="BB4" i="118"/>
  <c r="AJ4" i="118"/>
  <c r="Q63" i="102"/>
  <c r="R64" i="102" s="1"/>
  <c r="U41" i="68"/>
  <c r="V41" i="68" s="1"/>
  <c r="W41" i="68" s="1"/>
  <c r="X41" i="68" s="1"/>
  <c r="Y41" i="68" s="1"/>
  <c r="Z41" i="68" s="1"/>
  <c r="AA41" i="68" s="1"/>
  <c r="AB41" i="68" s="1"/>
  <c r="AC41" i="68" s="1"/>
  <c r="AD41" i="68" s="1"/>
  <c r="AE41" i="68" s="1"/>
  <c r="AF41" i="68" s="1"/>
  <c r="AG41" i="68" s="1"/>
  <c r="AU9" i="113"/>
  <c r="AN9" i="113"/>
  <c r="BC9" i="113"/>
  <c r="AS9" i="113"/>
  <c r="AX9" i="113"/>
  <c r="BJ9" i="113"/>
  <c r="AC9" i="113"/>
  <c r="BG9" i="113"/>
  <c r="BF9" i="113"/>
  <c r="AN4" i="118"/>
  <c r="AE4" i="118"/>
  <c r="BC4" i="118"/>
  <c r="BA4" i="118"/>
  <c r="AT4" i="118"/>
  <c r="U64" i="68"/>
  <c r="V64" i="68" s="1"/>
  <c r="W64" i="68" s="1"/>
  <c r="X64" i="68" s="1"/>
  <c r="Y64" i="68" s="1"/>
  <c r="Z64" i="68" s="1"/>
  <c r="AA64" i="68" s="1"/>
  <c r="AB64" i="68" s="1"/>
  <c r="AC64" i="68" s="1"/>
  <c r="AD64" i="68" s="1"/>
  <c r="AE64" i="68" s="1"/>
  <c r="AF64" i="68" s="1"/>
  <c r="AG64" i="68" s="1"/>
  <c r="AH64" i="68" s="1"/>
  <c r="AI64" i="68" s="1"/>
  <c r="AJ64" i="68" s="1"/>
  <c r="AK64" i="68" s="1"/>
  <c r="AL64" i="68" s="1"/>
  <c r="AM64" i="68" s="1"/>
  <c r="AN64" i="68" s="1"/>
  <c r="AO64" i="68" s="1"/>
  <c r="AP64" i="68" s="1"/>
  <c r="AQ64" i="68" s="1"/>
  <c r="AR64" i="68" s="1"/>
  <c r="AS64" i="68" s="1"/>
  <c r="AT64" i="68" s="1"/>
  <c r="AU64" i="68" s="1"/>
  <c r="AV64" i="68" s="1"/>
  <c r="AW64" i="68" s="1"/>
  <c r="AX64" i="68" s="1"/>
  <c r="AY64" i="68" s="1"/>
  <c r="AZ64" i="68" s="1"/>
  <c r="BA64" i="68" s="1"/>
  <c r="BB64" i="68" s="1"/>
  <c r="BC64" i="68" s="1"/>
  <c r="BD64" i="68" s="1"/>
  <c r="BE64" i="68" s="1"/>
  <c r="BF64" i="68" s="1"/>
  <c r="BG64" i="68" s="1"/>
  <c r="BH64" i="68" s="1"/>
  <c r="BI64" i="68" s="1"/>
  <c r="BJ64" i="68" s="1"/>
  <c r="AY4" i="118"/>
  <c r="AW4" i="118"/>
  <c r="BA9" i="113"/>
  <c r="AK4" i="118"/>
  <c r="AL9" i="113"/>
  <c r="W4" i="118"/>
  <c r="AY9" i="113"/>
  <c r="AI4" i="118"/>
  <c r="U49" i="68"/>
  <c r="V49" i="68" s="1"/>
  <c r="W49" i="68" s="1"/>
  <c r="X49" i="68" s="1"/>
  <c r="Y49" i="68" s="1"/>
  <c r="R32" i="68"/>
  <c r="S32" i="68" s="1"/>
  <c r="T32" i="68" s="1"/>
  <c r="U57" i="68"/>
  <c r="V57" i="68" s="1"/>
  <c r="W57" i="68" s="1"/>
  <c r="X57" i="68" s="1"/>
  <c r="Y57" i="68" s="1"/>
  <c r="Z57" i="68" s="1"/>
  <c r="AA57" i="68" s="1"/>
  <c r="AB57" i="68" s="1"/>
  <c r="AC57" i="68" s="1"/>
  <c r="AD57" i="68" s="1"/>
  <c r="AE57" i="68" s="1"/>
  <c r="AF57" i="68" s="1"/>
  <c r="AG57" i="68" s="1"/>
  <c r="AH57" i="68" s="1"/>
  <c r="AI57" i="68" s="1"/>
  <c r="AJ57" i="68" s="1"/>
  <c r="AK57" i="68" s="1"/>
  <c r="AL57" i="68" s="1"/>
  <c r="AM57" i="68" s="1"/>
  <c r="AN57" i="68" s="1"/>
  <c r="AO57" i="68" s="1"/>
  <c r="AP57" i="68" s="1"/>
  <c r="AQ57" i="68" s="1"/>
  <c r="AR57" i="68" s="1"/>
  <c r="AS57" i="68" s="1"/>
  <c r="AT57" i="68" s="1"/>
  <c r="AU57" i="68" s="1"/>
  <c r="AV57" i="68" s="1"/>
  <c r="AW57" i="68" s="1"/>
  <c r="AX57" i="68" s="1"/>
  <c r="AY57" i="68" s="1"/>
  <c r="AZ57" i="68" s="1"/>
  <c r="BA57" i="68" s="1"/>
  <c r="BB57" i="68" s="1"/>
  <c r="BC57" i="68" s="1"/>
  <c r="BD57" i="68" s="1"/>
  <c r="BE57" i="68" s="1"/>
  <c r="BF57" i="68" s="1"/>
  <c r="BG57" i="68" s="1"/>
  <c r="BH57" i="68" s="1"/>
  <c r="BI57" i="68" s="1"/>
  <c r="BJ57" i="68" s="1"/>
  <c r="AA9" i="113"/>
  <c r="AO9" i="113"/>
  <c r="AI9" i="113"/>
  <c r="Y4" i="118"/>
  <c r="AT9" i="113"/>
  <c r="BI9" i="113"/>
  <c r="AJ9" i="113"/>
  <c r="BH4" i="118"/>
  <c r="AA4" i="118"/>
  <c r="AG4" i="118"/>
  <c r="AL4" i="118"/>
  <c r="AW9" i="113"/>
  <c r="AR4" i="118"/>
  <c r="AX4" i="118"/>
  <c r="AM4" i="118"/>
  <c r="U65" i="68"/>
  <c r="V65" i="68" s="1"/>
  <c r="W65" i="68" s="1"/>
  <c r="X65" i="68" s="1"/>
  <c r="Y65" i="68" s="1"/>
  <c r="Z65" i="68" s="1"/>
  <c r="AA65" i="68" s="1"/>
  <c r="AB65" i="68" s="1"/>
  <c r="AC65" i="68" s="1"/>
  <c r="AD65" i="68" s="1"/>
  <c r="AE65" i="68" s="1"/>
  <c r="AF65" i="68" s="1"/>
  <c r="AG65" i="68" s="1"/>
  <c r="AH65" i="68" s="1"/>
  <c r="AI65" i="68" s="1"/>
  <c r="AJ65" i="68" s="1"/>
  <c r="AK65" i="68" s="1"/>
  <c r="AL65" i="68" s="1"/>
  <c r="AM65" i="68" s="1"/>
  <c r="AN65" i="68" s="1"/>
  <c r="AO65" i="68" s="1"/>
  <c r="AP65" i="68" s="1"/>
  <c r="AQ65" i="68" s="1"/>
  <c r="AR65" i="68" s="1"/>
  <c r="AS65" i="68" s="1"/>
  <c r="AT65" i="68" s="1"/>
  <c r="AU65" i="68" s="1"/>
  <c r="AV65" i="68" s="1"/>
  <c r="AW65" i="68" s="1"/>
  <c r="AX65" i="68" s="1"/>
  <c r="AY65" i="68" s="1"/>
  <c r="AZ65" i="68" s="1"/>
  <c r="BA65" i="68" s="1"/>
  <c r="BB65" i="68" s="1"/>
  <c r="BC65" i="68" s="1"/>
  <c r="BD65" i="68" s="1"/>
  <c r="BE65" i="68" s="1"/>
  <c r="BF65" i="68" s="1"/>
  <c r="BG65" i="68" s="1"/>
  <c r="BH65" i="68" s="1"/>
  <c r="BI65" i="68" s="1"/>
  <c r="BJ65" i="68" s="1"/>
  <c r="AH9" i="113"/>
  <c r="AP9" i="113"/>
  <c r="AG9" i="113"/>
  <c r="AF4" i="118"/>
  <c r="AZ4" i="118"/>
  <c r="AE9" i="113"/>
  <c r="AR9" i="113"/>
  <c r="BG4" i="118"/>
  <c r="BF4" i="118"/>
  <c r="V4" i="118"/>
  <c r="BE4" i="118"/>
  <c r="BD9" i="113"/>
  <c r="AQ9" i="113"/>
  <c r="Z4" i="118"/>
  <c r="AP4" i="118"/>
  <c r="Q66" i="102"/>
  <c r="Q46" i="102"/>
  <c r="R47" i="102" s="1"/>
  <c r="Q57" i="102"/>
  <c r="Q59" i="102"/>
  <c r="Q41" i="102"/>
  <c r="Q83" i="102"/>
  <c r="Q40" i="102"/>
  <c r="Q30" i="102"/>
  <c r="Q61" i="102"/>
  <c r="R62" i="102" s="1"/>
  <c r="Q58" i="102"/>
  <c r="R73" i="68"/>
  <c r="S73" i="68" s="1"/>
  <c r="T73" i="68" s="1"/>
  <c r="U73" i="68" s="1"/>
  <c r="V73" i="68" s="1"/>
  <c r="W73" i="68" s="1"/>
  <c r="X73" i="68" s="1"/>
  <c r="Y73" i="68" s="1"/>
  <c r="Z73" i="68" s="1"/>
  <c r="AA73" i="68" s="1"/>
  <c r="AB73" i="68" s="1"/>
  <c r="AC73" i="68" s="1"/>
  <c r="AD73" i="68" s="1"/>
  <c r="AE73" i="68" s="1"/>
  <c r="AF73" i="68" s="1"/>
  <c r="AG73" i="68" s="1"/>
  <c r="AH73" i="68" s="1"/>
  <c r="AI73" i="68" s="1"/>
  <c r="AJ73" i="68" s="1"/>
  <c r="AK73" i="68" s="1"/>
  <c r="AL73" i="68" s="1"/>
  <c r="AM73" i="68" s="1"/>
  <c r="AN73" i="68" s="1"/>
  <c r="AO73" i="68" s="1"/>
  <c r="AP73" i="68" s="1"/>
  <c r="AQ73" i="68" s="1"/>
  <c r="AR73" i="68" s="1"/>
  <c r="AS73" i="68" s="1"/>
  <c r="AT73" i="68" s="1"/>
  <c r="AU73" i="68" s="1"/>
  <c r="AV73" i="68" s="1"/>
  <c r="AW73" i="68" s="1"/>
  <c r="AX73" i="68" s="1"/>
  <c r="AY73" i="68" s="1"/>
  <c r="AZ73" i="68" s="1"/>
  <c r="BA73" i="68" s="1"/>
  <c r="BB73" i="68" s="1"/>
  <c r="BC73" i="68" s="1"/>
  <c r="BD73" i="68" s="1"/>
  <c r="BE73" i="68" s="1"/>
  <c r="BF73" i="68" s="1"/>
  <c r="BG73" i="68" s="1"/>
  <c r="BH73" i="68" s="1"/>
  <c r="BI73" i="68" s="1"/>
  <c r="BJ73" i="68" s="1"/>
  <c r="Q54" i="102"/>
  <c r="Q37" i="102"/>
  <c r="R71" i="68"/>
  <c r="S71" i="68" s="1"/>
  <c r="T71" i="68" s="1"/>
  <c r="U71" i="68" s="1"/>
  <c r="V71" i="68" s="1"/>
  <c r="W71" i="68" s="1"/>
  <c r="X71" i="68" s="1"/>
  <c r="Y71" i="68" s="1"/>
  <c r="Z71" i="68" s="1"/>
  <c r="AA71" i="68" s="1"/>
  <c r="AB71" i="68" s="1"/>
  <c r="AC71" i="68" s="1"/>
  <c r="AD71" i="68" s="1"/>
  <c r="AE71" i="68" s="1"/>
  <c r="AF71" i="68" s="1"/>
  <c r="AG71" i="68" s="1"/>
  <c r="AH71" i="68" s="1"/>
  <c r="AI71" i="68" s="1"/>
  <c r="AJ71" i="68" s="1"/>
  <c r="AK71" i="68" s="1"/>
  <c r="AL71" i="68" s="1"/>
  <c r="AM71" i="68" s="1"/>
  <c r="AN71" i="68" s="1"/>
  <c r="AO71" i="68" s="1"/>
  <c r="AP71" i="68" s="1"/>
  <c r="AQ71" i="68" s="1"/>
  <c r="AR71" i="68" s="1"/>
  <c r="AS71" i="68" s="1"/>
  <c r="AT71" i="68" s="1"/>
  <c r="AU71" i="68" s="1"/>
  <c r="AV71" i="68" s="1"/>
  <c r="AW71" i="68" s="1"/>
  <c r="AX71" i="68" s="1"/>
  <c r="AY71" i="68" s="1"/>
  <c r="AZ71" i="68" s="1"/>
  <c r="BA71" i="68" s="1"/>
  <c r="BB71" i="68" s="1"/>
  <c r="BC71" i="68" s="1"/>
  <c r="BD71" i="68" s="1"/>
  <c r="BE71" i="68" s="1"/>
  <c r="BF71" i="68" s="1"/>
  <c r="BG71" i="68" s="1"/>
  <c r="BH71" i="68" s="1"/>
  <c r="BI71" i="68" s="1"/>
  <c r="BJ71" i="68" s="1"/>
  <c r="Q69" i="102"/>
  <c r="R70" i="68"/>
  <c r="S70" i="68" s="1"/>
  <c r="T70" i="68" s="1"/>
  <c r="U70" i="68" s="1"/>
  <c r="V70" i="68" s="1"/>
  <c r="R63" i="68"/>
  <c r="S63" i="68" s="1"/>
  <c r="T63" i="68" s="1"/>
  <c r="Q48" i="102"/>
  <c r="Q50" i="102"/>
  <c r="Q33" i="102"/>
  <c r="R29" i="68"/>
  <c r="S29" i="68" s="1"/>
  <c r="T29" i="68" s="1"/>
  <c r="Q27" i="102"/>
  <c r="Q74" i="102"/>
  <c r="R74" i="102"/>
  <c r="Q26" i="102"/>
  <c r="Q32" i="102"/>
  <c r="Q49" i="102"/>
  <c r="Q47" i="102"/>
  <c r="R34" i="68"/>
  <c r="Q34" i="102"/>
  <c r="BB9" i="101"/>
  <c r="R85" i="102"/>
  <c r="W24" i="62"/>
  <c r="W25" i="104"/>
  <c r="AA29" i="104"/>
  <c r="V24" i="101"/>
  <c r="AD4" i="102"/>
  <c r="R80" i="68"/>
  <c r="S80" i="68" s="1"/>
  <c r="T80" i="68" s="1"/>
  <c r="U80" i="68" s="1"/>
  <c r="V80" i="68" s="1"/>
  <c r="W80" i="68" s="1"/>
  <c r="X80" i="68" s="1"/>
  <c r="Y80" i="68" s="1"/>
  <c r="Z80" i="68" s="1"/>
  <c r="AA80" i="68" s="1"/>
  <c r="AB80" i="68" s="1"/>
  <c r="AC80" i="68" s="1"/>
  <c r="AD80" i="68" s="1"/>
  <c r="AE80" i="68" s="1"/>
  <c r="AF80" i="68" s="1"/>
  <c r="AG80" i="68" s="1"/>
  <c r="AH80" i="68" s="1"/>
  <c r="AI80" i="68" s="1"/>
  <c r="AJ80" i="68" s="1"/>
  <c r="AK80" i="68" s="1"/>
  <c r="AL80" i="68" s="1"/>
  <c r="AM80" i="68" s="1"/>
  <c r="AN80" i="68" s="1"/>
  <c r="AO80" i="68" s="1"/>
  <c r="AP80" i="68" s="1"/>
  <c r="AQ80" i="68" s="1"/>
  <c r="AR80" i="68" s="1"/>
  <c r="AS80" i="68" s="1"/>
  <c r="AT80" i="68" s="1"/>
  <c r="AU80" i="68" s="1"/>
  <c r="AV80" i="68" s="1"/>
  <c r="AW80" i="68" s="1"/>
  <c r="AX80" i="68" s="1"/>
  <c r="AY80" i="68" s="1"/>
  <c r="AZ80" i="68" s="1"/>
  <c r="BA80" i="68" s="1"/>
  <c r="BB80" i="68" s="1"/>
  <c r="BC80" i="68" s="1"/>
  <c r="BD80" i="68" s="1"/>
  <c r="BE80" i="68" s="1"/>
  <c r="BF80" i="68" s="1"/>
  <c r="BG80" i="68" s="1"/>
  <c r="BH80" i="68" s="1"/>
  <c r="BI80" i="68" s="1"/>
  <c r="BJ80" i="68" s="1"/>
  <c r="Q80" i="102"/>
  <c r="AV40" i="62"/>
  <c r="AM4" i="102"/>
  <c r="R10" i="102"/>
  <c r="R36" i="68"/>
  <c r="Q36" i="102"/>
  <c r="R30" i="102"/>
  <c r="R44" i="68"/>
  <c r="Q44" i="102"/>
  <c r="W28" i="101"/>
  <c r="R79" i="68"/>
  <c r="S79" i="68" s="1"/>
  <c r="T79" i="68" s="1"/>
  <c r="U79" i="68" s="1"/>
  <c r="V79" i="68" s="1"/>
  <c r="W79" i="68" s="1"/>
  <c r="X79" i="68" s="1"/>
  <c r="Y79" i="68" s="1"/>
  <c r="Z79" i="68" s="1"/>
  <c r="AA79" i="68" s="1"/>
  <c r="AB79" i="68" s="1"/>
  <c r="AC79" i="68" s="1"/>
  <c r="AD79" i="68" s="1"/>
  <c r="AE79" i="68" s="1"/>
  <c r="AF79" i="68" s="1"/>
  <c r="AG79" i="68" s="1"/>
  <c r="AH79" i="68" s="1"/>
  <c r="AI79" i="68" s="1"/>
  <c r="AJ79" i="68" s="1"/>
  <c r="AK79" i="68" s="1"/>
  <c r="AL79" i="68" s="1"/>
  <c r="AM79" i="68" s="1"/>
  <c r="AN79" i="68" s="1"/>
  <c r="AO79" i="68" s="1"/>
  <c r="AP79" i="68" s="1"/>
  <c r="AQ79" i="68" s="1"/>
  <c r="AR79" i="68" s="1"/>
  <c r="AS79" i="68" s="1"/>
  <c r="AT79" i="68" s="1"/>
  <c r="AU79" i="68" s="1"/>
  <c r="AV79" i="68" s="1"/>
  <c r="AW79" i="68" s="1"/>
  <c r="AX79" i="68" s="1"/>
  <c r="AY79" i="68" s="1"/>
  <c r="AZ79" i="68" s="1"/>
  <c r="BA79" i="68" s="1"/>
  <c r="BB79" i="68" s="1"/>
  <c r="BC79" i="68" s="1"/>
  <c r="BD79" i="68" s="1"/>
  <c r="BE79" i="68" s="1"/>
  <c r="BF79" i="68" s="1"/>
  <c r="BG79" i="68" s="1"/>
  <c r="BH79" i="68" s="1"/>
  <c r="BI79" i="68" s="1"/>
  <c r="BJ79" i="68" s="1"/>
  <c r="Q79" i="102"/>
  <c r="AU10" i="101"/>
  <c r="AC32" i="62"/>
  <c r="R35" i="68"/>
  <c r="Q35" i="102"/>
  <c r="R60" i="68"/>
  <c r="S60" i="68" s="1"/>
  <c r="T60" i="68" s="1"/>
  <c r="U60" i="68" s="1"/>
  <c r="V60" i="68" s="1"/>
  <c r="W60" i="68" s="1"/>
  <c r="X60" i="68" s="1"/>
  <c r="Y60" i="68" s="1"/>
  <c r="Z60" i="68" s="1"/>
  <c r="AA60" i="68" s="1"/>
  <c r="AB60" i="68" s="1"/>
  <c r="AC60" i="68" s="1"/>
  <c r="AD60" i="68" s="1"/>
  <c r="AE60" i="68" s="1"/>
  <c r="AF60" i="68" s="1"/>
  <c r="AG60" i="68" s="1"/>
  <c r="AH60" i="68" s="1"/>
  <c r="AI60" i="68" s="1"/>
  <c r="AJ60" i="68" s="1"/>
  <c r="AK60" i="68" s="1"/>
  <c r="AL60" i="68" s="1"/>
  <c r="AM60" i="68" s="1"/>
  <c r="AN60" i="68" s="1"/>
  <c r="AO60" i="68" s="1"/>
  <c r="AP60" i="68" s="1"/>
  <c r="AQ60" i="68" s="1"/>
  <c r="AR60" i="68" s="1"/>
  <c r="AS60" i="68" s="1"/>
  <c r="AT60" i="68" s="1"/>
  <c r="AU60" i="68" s="1"/>
  <c r="AV60" i="68" s="1"/>
  <c r="AW60" i="68" s="1"/>
  <c r="AX60" i="68" s="1"/>
  <c r="AY60" i="68" s="1"/>
  <c r="AZ60" i="68" s="1"/>
  <c r="BA60" i="68" s="1"/>
  <c r="BB60" i="68" s="1"/>
  <c r="BC60" i="68" s="1"/>
  <c r="BD60" i="68" s="1"/>
  <c r="BE60" i="68" s="1"/>
  <c r="BF60" i="68" s="1"/>
  <c r="BG60" i="68" s="1"/>
  <c r="BH60" i="68" s="1"/>
  <c r="BI60" i="68" s="1"/>
  <c r="BJ60" i="68" s="1"/>
  <c r="Q60" i="102"/>
  <c r="W44" i="62"/>
  <c r="AJ58" i="104"/>
  <c r="AI57" i="104"/>
  <c r="AH56" i="104"/>
  <c r="AG55" i="104"/>
  <c r="AE53" i="104"/>
  <c r="AF54" i="104"/>
  <c r="V44" i="101"/>
  <c r="X26" i="68"/>
  <c r="R72" i="102"/>
  <c r="R46" i="102"/>
  <c r="V25" i="101"/>
  <c r="U94" i="101"/>
  <c r="AF4" i="102"/>
  <c r="R18" i="102"/>
  <c r="BG4" i="102"/>
  <c r="R68" i="68"/>
  <c r="Q68" i="102"/>
  <c r="R88" i="68"/>
  <c r="Q88" i="102"/>
  <c r="R78" i="102"/>
  <c r="V4" i="102"/>
  <c r="AX4" i="102"/>
  <c r="T4" i="102"/>
  <c r="BH4" i="102"/>
  <c r="R6" i="102"/>
  <c r="R14" i="102"/>
  <c r="R16" i="102"/>
  <c r="S22" i="102"/>
  <c r="R15" i="102"/>
  <c r="S13" i="102"/>
  <c r="S87" i="102"/>
  <c r="AY9" i="101"/>
  <c r="AV5" i="102"/>
  <c r="AF5" i="102"/>
  <c r="T30" i="68"/>
  <c r="AF9" i="101"/>
  <c r="R11" i="102"/>
  <c r="R23" i="102"/>
  <c r="S6" i="102"/>
  <c r="S4" i="102"/>
  <c r="BD4" i="102"/>
  <c r="U4" i="102"/>
  <c r="AO37" i="68"/>
  <c r="BA10" i="101"/>
  <c r="AT5" i="102"/>
  <c r="T38" i="68"/>
  <c r="T33" i="68"/>
  <c r="BE4" i="102"/>
  <c r="R83" i="102"/>
  <c r="R42" i="102"/>
  <c r="X9" i="101"/>
  <c r="AD28" i="62"/>
  <c r="AP4" i="102"/>
  <c r="R8" i="102"/>
  <c r="AI4" i="102"/>
  <c r="AY4" i="102"/>
  <c r="R52" i="68"/>
  <c r="S52" i="68" s="1"/>
  <c r="T52" i="68" s="1"/>
  <c r="Q52" i="102"/>
  <c r="R39" i="68"/>
  <c r="Q39" i="102"/>
  <c r="AS5" i="102"/>
  <c r="R19" i="102"/>
  <c r="X5" i="102"/>
  <c r="Y4" i="102"/>
  <c r="AA31" i="62"/>
  <c r="AZ4" i="102"/>
  <c r="R26" i="102"/>
  <c r="R55" i="68"/>
  <c r="S55" i="68" s="1"/>
  <c r="T55" i="68" s="1"/>
  <c r="Q55" i="102"/>
  <c r="AJ4" i="102"/>
  <c r="Q51" i="102"/>
  <c r="R51" i="68"/>
  <c r="S51" i="68" s="1"/>
  <c r="T51" i="68" s="1"/>
  <c r="BE10" i="101"/>
  <c r="X22" i="68"/>
  <c r="Y24" i="112"/>
  <c r="AQ50" i="68"/>
  <c r="AO5" i="102"/>
  <c r="BI4" i="102"/>
  <c r="S21" i="102"/>
  <c r="W42" i="101"/>
  <c r="X42" i="62"/>
  <c r="AB36" i="62"/>
  <c r="AE39" i="104" s="1"/>
  <c r="AF41" i="104"/>
  <c r="AE40" i="104"/>
  <c r="X23" i="112"/>
  <c r="R24" i="68"/>
  <c r="Q24" i="102"/>
  <c r="AB29" i="62"/>
  <c r="AB30" i="104"/>
  <c r="R28" i="68"/>
  <c r="Q28" i="102"/>
  <c r="R76" i="68"/>
  <c r="S76" i="68" s="1"/>
  <c r="T76" i="68" s="1"/>
  <c r="U76" i="68" s="1"/>
  <c r="V76" i="68" s="1"/>
  <c r="W76" i="68" s="1"/>
  <c r="X76" i="68" s="1"/>
  <c r="Y76" i="68" s="1"/>
  <c r="Z76" i="68" s="1"/>
  <c r="AA76" i="68" s="1"/>
  <c r="AB76" i="68" s="1"/>
  <c r="AC76" i="68" s="1"/>
  <c r="AD76" i="68" s="1"/>
  <c r="AE76" i="68" s="1"/>
  <c r="AF76" i="68" s="1"/>
  <c r="AG76" i="68" s="1"/>
  <c r="AH76" i="68" s="1"/>
  <c r="AI76" i="68" s="1"/>
  <c r="AJ76" i="68" s="1"/>
  <c r="AK76" i="68" s="1"/>
  <c r="AL76" i="68" s="1"/>
  <c r="AM76" i="68" s="1"/>
  <c r="AN76" i="68" s="1"/>
  <c r="AO76" i="68" s="1"/>
  <c r="AP76" i="68" s="1"/>
  <c r="AQ76" i="68" s="1"/>
  <c r="AR76" i="68" s="1"/>
  <c r="AS76" i="68" s="1"/>
  <c r="AT76" i="68" s="1"/>
  <c r="AU76" i="68" s="1"/>
  <c r="AV76" i="68" s="1"/>
  <c r="AW76" i="68" s="1"/>
  <c r="AX76" i="68" s="1"/>
  <c r="AY76" i="68" s="1"/>
  <c r="AZ76" i="68" s="1"/>
  <c r="BA76" i="68" s="1"/>
  <c r="BB76" i="68" s="1"/>
  <c r="BC76" i="68" s="1"/>
  <c r="BD76" i="68" s="1"/>
  <c r="BE76" i="68" s="1"/>
  <c r="BF76" i="68" s="1"/>
  <c r="BG76" i="68" s="1"/>
  <c r="BH76" i="68" s="1"/>
  <c r="BI76" i="68" s="1"/>
  <c r="BJ76" i="68" s="1"/>
  <c r="Q76" i="102"/>
  <c r="AG4" i="102"/>
  <c r="AJ9" i="101"/>
  <c r="AN9" i="101"/>
  <c r="R4" i="102"/>
  <c r="AQ45" i="62"/>
  <c r="AR45" i="62" s="1"/>
  <c r="AS45" i="62" s="1"/>
  <c r="AT45" i="62" s="1"/>
  <c r="BD5" i="102"/>
  <c r="AL5" i="102"/>
  <c r="BI10" i="101"/>
  <c r="AB46" i="68"/>
  <c r="AC46" i="68" s="1"/>
  <c r="AD46" i="68" s="1"/>
  <c r="AE46" i="68" s="1"/>
  <c r="AF46" i="68" s="1"/>
  <c r="AG46" i="68" s="1"/>
  <c r="W32" i="101"/>
  <c r="T42" i="68"/>
  <c r="AU9" i="101"/>
  <c r="BD10" i="101"/>
  <c r="R65" i="102"/>
  <c r="AC4" i="102"/>
  <c r="AI39" i="62"/>
  <c r="AT4" i="102"/>
  <c r="Z9" i="101"/>
  <c r="AY10" i="101"/>
  <c r="R56" i="68"/>
  <c r="S56" i="68" s="1"/>
  <c r="T56" i="68" s="1"/>
  <c r="Q56" i="102"/>
  <c r="BB5" i="102"/>
  <c r="W31" i="101"/>
  <c r="W9" i="101"/>
  <c r="R87" i="102"/>
  <c r="AL4" i="102"/>
  <c r="R81" i="68"/>
  <c r="S81" i="68" s="1"/>
  <c r="T81" i="68" s="1"/>
  <c r="U81" i="68" s="1"/>
  <c r="V81" i="68" s="1"/>
  <c r="W81" i="68" s="1"/>
  <c r="X81" i="68" s="1"/>
  <c r="Y81" i="68" s="1"/>
  <c r="Z81" i="68" s="1"/>
  <c r="AA81" i="68" s="1"/>
  <c r="AB81" i="68" s="1"/>
  <c r="AC81" i="68" s="1"/>
  <c r="AD81" i="68" s="1"/>
  <c r="AE81" i="68" s="1"/>
  <c r="AF81" i="68" s="1"/>
  <c r="AG81" i="68" s="1"/>
  <c r="AH81" i="68" s="1"/>
  <c r="AI81" i="68" s="1"/>
  <c r="AJ81" i="68" s="1"/>
  <c r="AK81" i="68" s="1"/>
  <c r="AL81" i="68" s="1"/>
  <c r="AM81" i="68" s="1"/>
  <c r="AN81" i="68" s="1"/>
  <c r="AO81" i="68" s="1"/>
  <c r="AP81" i="68" s="1"/>
  <c r="AQ81" i="68" s="1"/>
  <c r="AR81" i="68" s="1"/>
  <c r="AS81" i="68" s="1"/>
  <c r="AT81" i="68" s="1"/>
  <c r="AU81" i="68" s="1"/>
  <c r="AV81" i="68" s="1"/>
  <c r="AW81" i="68" s="1"/>
  <c r="AX81" i="68" s="1"/>
  <c r="AY81" i="68" s="1"/>
  <c r="AZ81" i="68" s="1"/>
  <c r="BA81" i="68" s="1"/>
  <c r="BB81" i="68" s="1"/>
  <c r="BC81" i="68" s="1"/>
  <c r="BD81" i="68" s="1"/>
  <c r="BE81" i="68" s="1"/>
  <c r="BF81" i="68" s="1"/>
  <c r="BG81" i="68" s="1"/>
  <c r="BH81" i="68" s="1"/>
  <c r="BI81" i="68" s="1"/>
  <c r="BJ81" i="68" s="1"/>
  <c r="Q81" i="102"/>
  <c r="R54" i="102"/>
  <c r="Y41" i="62"/>
  <c r="X41" i="101"/>
  <c r="BB4" i="102"/>
  <c r="AW4" i="102"/>
  <c r="R22" i="102"/>
  <c r="BG5" i="102"/>
  <c r="AI10" i="101"/>
  <c r="S18" i="102"/>
  <c r="R75" i="68"/>
  <c r="S75" i="68" s="1"/>
  <c r="T75" i="68" s="1"/>
  <c r="U75" i="68" s="1"/>
  <c r="V75" i="68" s="1"/>
  <c r="W75" i="68" s="1"/>
  <c r="X75" i="68" s="1"/>
  <c r="Y75" i="68" s="1"/>
  <c r="Z75" i="68" s="1"/>
  <c r="AA75" i="68" s="1"/>
  <c r="AB75" i="68" s="1"/>
  <c r="AC75" i="68" s="1"/>
  <c r="AD75" i="68" s="1"/>
  <c r="AE75" i="68" s="1"/>
  <c r="AF75" i="68" s="1"/>
  <c r="AG75" i="68" s="1"/>
  <c r="AH75" i="68" s="1"/>
  <c r="AI75" i="68" s="1"/>
  <c r="AJ75" i="68" s="1"/>
  <c r="AK75" i="68" s="1"/>
  <c r="AL75" i="68" s="1"/>
  <c r="AM75" i="68" s="1"/>
  <c r="AN75" i="68" s="1"/>
  <c r="AO75" i="68" s="1"/>
  <c r="AP75" i="68" s="1"/>
  <c r="AQ75" i="68" s="1"/>
  <c r="AR75" i="68" s="1"/>
  <c r="AS75" i="68" s="1"/>
  <c r="AT75" i="68" s="1"/>
  <c r="AU75" i="68" s="1"/>
  <c r="AV75" i="68" s="1"/>
  <c r="AW75" i="68" s="1"/>
  <c r="AX75" i="68" s="1"/>
  <c r="AY75" i="68" s="1"/>
  <c r="AZ75" i="68" s="1"/>
  <c r="BA75" i="68" s="1"/>
  <c r="BB75" i="68" s="1"/>
  <c r="BC75" i="68" s="1"/>
  <c r="BD75" i="68" s="1"/>
  <c r="BE75" i="68" s="1"/>
  <c r="BF75" i="68" s="1"/>
  <c r="BG75" i="68" s="1"/>
  <c r="BH75" i="68" s="1"/>
  <c r="BI75" i="68" s="1"/>
  <c r="BJ75" i="68" s="1"/>
  <c r="Q75" i="102"/>
  <c r="Q65" i="102"/>
  <c r="AQ9" i="101"/>
  <c r="R91" i="68"/>
  <c r="S91" i="68" s="1"/>
  <c r="T91" i="68" s="1"/>
  <c r="U91" i="68" s="1"/>
  <c r="V91" i="68" s="1"/>
  <c r="W91" i="68" s="1"/>
  <c r="X91" i="68" s="1"/>
  <c r="Y91" i="68" s="1"/>
  <c r="Z91" i="68" s="1"/>
  <c r="AA91" i="68" s="1"/>
  <c r="AB91" i="68" s="1"/>
  <c r="AC91" i="68" s="1"/>
  <c r="AD91" i="68" s="1"/>
  <c r="AE91" i="68" s="1"/>
  <c r="AF91" i="68" s="1"/>
  <c r="AG91" i="68" s="1"/>
  <c r="AH91" i="68" s="1"/>
  <c r="AI91" i="68" s="1"/>
  <c r="AJ91" i="68" s="1"/>
  <c r="AK91" i="68" s="1"/>
  <c r="AL91" i="68" s="1"/>
  <c r="AM91" i="68" s="1"/>
  <c r="AN91" i="68" s="1"/>
  <c r="AO91" i="68" s="1"/>
  <c r="AP91" i="68" s="1"/>
  <c r="AQ91" i="68" s="1"/>
  <c r="AR91" i="68" s="1"/>
  <c r="AS91" i="68" s="1"/>
  <c r="AT91" i="68" s="1"/>
  <c r="AU91" i="68" s="1"/>
  <c r="AV91" i="68" s="1"/>
  <c r="AW91" i="68" s="1"/>
  <c r="AX91" i="68" s="1"/>
  <c r="AY91" i="68" s="1"/>
  <c r="AZ91" i="68" s="1"/>
  <c r="BA91" i="68" s="1"/>
  <c r="BB91" i="68" s="1"/>
  <c r="BC91" i="68" s="1"/>
  <c r="BD91" i="68" s="1"/>
  <c r="BE91" i="68" s="1"/>
  <c r="BF91" i="68" s="1"/>
  <c r="BG91" i="68" s="1"/>
  <c r="BH91" i="68" s="1"/>
  <c r="BI91" i="68" s="1"/>
  <c r="BJ91" i="68" s="1"/>
  <c r="Q91" i="102"/>
  <c r="AH10" i="101"/>
  <c r="S10" i="102"/>
  <c r="W30" i="62"/>
  <c r="X32" i="104"/>
  <c r="W31" i="104"/>
  <c r="Y33" i="104"/>
  <c r="Z34" i="104"/>
  <c r="AC5" i="102"/>
  <c r="AD9" i="101"/>
  <c r="AW10" i="101"/>
  <c r="AA5" i="102"/>
  <c r="AO4" i="102"/>
  <c r="BH10" i="101"/>
  <c r="AL57" i="62"/>
  <c r="AS65" i="104"/>
  <c r="AQ63" i="104"/>
  <c r="AR64" i="104"/>
  <c r="R31" i="68"/>
  <c r="Q31" i="102"/>
  <c r="AH4" i="102"/>
  <c r="AO38" i="62"/>
  <c r="R7" i="102"/>
  <c r="S14" i="102"/>
  <c r="AV4" i="102"/>
  <c r="AA4" i="102"/>
  <c r="AS10" i="101"/>
  <c r="AQ35" i="62"/>
  <c r="AL10" i="101"/>
  <c r="R43" i="68"/>
  <c r="Q43" i="102"/>
  <c r="AA74" i="68"/>
  <c r="AB74" i="68" s="1"/>
  <c r="AC74" i="68" s="1"/>
  <c r="AD74" i="68" s="1"/>
  <c r="R71" i="102" l="1"/>
  <c r="R73" i="102"/>
  <c r="BH6" i="102"/>
  <c r="AO10" i="101"/>
  <c r="AU6" i="102"/>
  <c r="AG10" i="101"/>
  <c r="AZ10" i="101"/>
  <c r="R33" i="102"/>
  <c r="R49" i="102"/>
  <c r="R59" i="102"/>
  <c r="R84" i="102"/>
  <c r="X50" i="101"/>
  <c r="X17" i="101"/>
  <c r="X49" i="101"/>
  <c r="W64" i="101"/>
  <c r="W92" i="101"/>
  <c r="W36" i="101"/>
  <c r="AK11" i="101"/>
  <c r="W75" i="101"/>
  <c r="W13" i="101"/>
  <c r="W71" i="101"/>
  <c r="W38" i="101"/>
  <c r="AU11" i="101"/>
  <c r="W79" i="101"/>
  <c r="W35" i="101"/>
  <c r="BF10" i="101"/>
  <c r="AC11" i="101"/>
  <c r="W76" i="101"/>
  <c r="W29" i="101"/>
  <c r="W65" i="101"/>
  <c r="BI11" i="101"/>
  <c r="X43" i="101"/>
  <c r="V5" i="102"/>
  <c r="W26" i="101"/>
  <c r="W45" i="101"/>
  <c r="R27" i="102"/>
  <c r="R38" i="102"/>
  <c r="X59" i="101"/>
  <c r="X47" i="101"/>
  <c r="W34" i="101"/>
  <c r="W59" i="101"/>
  <c r="X73" i="101"/>
  <c r="X88" i="101"/>
  <c r="AQ11" i="101"/>
  <c r="W54" i="101"/>
  <c r="W52" i="101"/>
  <c r="W55" i="101"/>
  <c r="W62" i="101"/>
  <c r="W78" i="101"/>
  <c r="W63" i="101"/>
  <c r="Y19" i="101"/>
  <c r="Y13" i="101"/>
  <c r="X20" i="101"/>
  <c r="AA11" i="101"/>
  <c r="W57" i="101"/>
  <c r="W85" i="101"/>
  <c r="W70" i="101"/>
  <c r="AM6" i="102"/>
  <c r="R48" i="102"/>
  <c r="W77" i="101"/>
  <c r="X38" i="101"/>
  <c r="X48" i="101"/>
  <c r="W82" i="101"/>
  <c r="W69" i="101"/>
  <c r="W73" i="101"/>
  <c r="AN10" i="101"/>
  <c r="X16" i="101"/>
  <c r="X81" i="101"/>
  <c r="AE11" i="101"/>
  <c r="X62" i="101"/>
  <c r="AF10" i="101"/>
  <c r="W41" i="101"/>
  <c r="W86" i="101"/>
  <c r="W83" i="101"/>
  <c r="AD11" i="101"/>
  <c r="AR11" i="101"/>
  <c r="X52" i="101"/>
  <c r="W81" i="101"/>
  <c r="W50" i="101"/>
  <c r="Y62" i="101"/>
  <c r="AJ11" i="101"/>
  <c r="BE6" i="102"/>
  <c r="AW6" i="102"/>
  <c r="S74" i="102"/>
  <c r="T75" i="102" s="1"/>
  <c r="R50" i="102"/>
  <c r="R41" i="102"/>
  <c r="R58" i="102"/>
  <c r="W39" i="101"/>
  <c r="W56" i="101"/>
  <c r="AM10" i="101"/>
  <c r="Y23" i="101"/>
  <c r="W33" i="101"/>
  <c r="X19" i="101"/>
  <c r="W14" i="101"/>
  <c r="V73" i="101"/>
  <c r="W66" i="101"/>
  <c r="X13" i="101"/>
  <c r="X68" i="101"/>
  <c r="X21" i="101"/>
  <c r="BH11" i="101"/>
  <c r="X54" i="101"/>
  <c r="W90" i="101"/>
  <c r="X92" i="101"/>
  <c r="W68" i="101"/>
  <c r="W88" i="101"/>
  <c r="BC11" i="101"/>
  <c r="W84" i="101"/>
  <c r="X90" i="101"/>
  <c r="X11" i="101"/>
  <c r="AX10" i="101"/>
  <c r="R67" i="102"/>
  <c r="U55" i="68"/>
  <c r="V55" i="68" s="1"/>
  <c r="W55" i="68" s="1"/>
  <c r="X55" i="68" s="1"/>
  <c r="Y55" i="68" s="1"/>
  <c r="Z55" i="68" s="1"/>
  <c r="AA55" i="68" s="1"/>
  <c r="AB55" i="68" s="1"/>
  <c r="AC55" i="68" s="1"/>
  <c r="AD55" i="68" s="1"/>
  <c r="AE55" i="68" s="1"/>
  <c r="AF55" i="68" s="1"/>
  <c r="AG55" i="68" s="1"/>
  <c r="AH55" i="68" s="1"/>
  <c r="AI55" i="68" s="1"/>
  <c r="AJ55" i="68" s="1"/>
  <c r="AK55" i="68" s="1"/>
  <c r="AL55" i="68" s="1"/>
  <c r="AM55" i="68" s="1"/>
  <c r="AN55" i="68" s="1"/>
  <c r="AO55" i="68" s="1"/>
  <c r="AP55" i="68" s="1"/>
  <c r="AQ55" i="68" s="1"/>
  <c r="AR55" i="68" s="1"/>
  <c r="AS55" i="68" s="1"/>
  <c r="AT55" i="68" s="1"/>
  <c r="AU55" i="68" s="1"/>
  <c r="AV55" i="68" s="1"/>
  <c r="AW55" i="68" s="1"/>
  <c r="AX55" i="68" s="1"/>
  <c r="AY55" i="68" s="1"/>
  <c r="AZ55" i="68" s="1"/>
  <c r="BA55" i="68" s="1"/>
  <c r="BB55" i="68" s="1"/>
  <c r="BC55" i="68" s="1"/>
  <c r="BD55" i="68" s="1"/>
  <c r="BE55" i="68" s="1"/>
  <c r="BF55" i="68" s="1"/>
  <c r="BG55" i="68" s="1"/>
  <c r="BH55" i="68" s="1"/>
  <c r="BI55" i="68" s="1"/>
  <c r="BJ55" i="68" s="1"/>
  <c r="U52" i="68"/>
  <c r="V52" i="68" s="1"/>
  <c r="W52" i="68" s="1"/>
  <c r="X52" i="68" s="1"/>
  <c r="Y52" i="68" s="1"/>
  <c r="Z52" i="68" s="1"/>
  <c r="AA52" i="68" s="1"/>
  <c r="AB52" i="68" s="1"/>
  <c r="AC52" i="68" s="1"/>
  <c r="AD52" i="68" s="1"/>
  <c r="AE52" i="68" s="1"/>
  <c r="AF52" i="68" s="1"/>
  <c r="AG52" i="68" s="1"/>
  <c r="AH52" i="68" s="1"/>
  <c r="AI52" i="68" s="1"/>
  <c r="AJ52" i="68" s="1"/>
  <c r="AK52" i="68" s="1"/>
  <c r="AL52" i="68" s="1"/>
  <c r="AM52" i="68" s="1"/>
  <c r="AN52" i="68" s="1"/>
  <c r="AO52" i="68" s="1"/>
  <c r="AP52" i="68" s="1"/>
  <c r="AQ52" i="68" s="1"/>
  <c r="AR52" i="68" s="1"/>
  <c r="AS52" i="68" s="1"/>
  <c r="AT52" i="68" s="1"/>
  <c r="AU52" i="68" s="1"/>
  <c r="AV52" i="68" s="1"/>
  <c r="AW52" i="68" s="1"/>
  <c r="AX52" i="68" s="1"/>
  <c r="AY52" i="68" s="1"/>
  <c r="AZ52" i="68" s="1"/>
  <c r="BA52" i="68" s="1"/>
  <c r="BB52" i="68" s="1"/>
  <c r="BC52" i="68" s="1"/>
  <c r="BD52" i="68" s="1"/>
  <c r="BE52" i="68" s="1"/>
  <c r="BF52" i="68" s="1"/>
  <c r="BG52" i="68" s="1"/>
  <c r="BH52" i="68" s="1"/>
  <c r="BI52" i="68" s="1"/>
  <c r="BJ52" i="68" s="1"/>
  <c r="BG5" i="118"/>
  <c r="BH5" i="118"/>
  <c r="AF10" i="113"/>
  <c r="BA5" i="118"/>
  <c r="AY5" i="118"/>
  <c r="AS5" i="118"/>
  <c r="AH5" i="118"/>
  <c r="AK10" i="113"/>
  <c r="AU10" i="113"/>
  <c r="AP10" i="113"/>
  <c r="X5" i="118"/>
  <c r="BG10" i="113"/>
  <c r="AY10" i="113"/>
  <c r="AK5" i="118"/>
  <c r="BE5" i="118"/>
  <c r="AW5" i="118"/>
  <c r="AR5" i="118"/>
  <c r="AG10" i="113"/>
  <c r="AN10" i="113"/>
  <c r="AC5" i="118"/>
  <c r="AW10" i="113"/>
  <c r="AQ5" i="118"/>
  <c r="AA5" i="118"/>
  <c r="W5" i="118"/>
  <c r="AQ10" i="113"/>
  <c r="AN5" i="118"/>
  <c r="AX10" i="113"/>
  <c r="AM5" i="118"/>
  <c r="AZ10" i="113"/>
  <c r="AZ5" i="118"/>
  <c r="AF5" i="118"/>
  <c r="BH10" i="113"/>
  <c r="AD10" i="113"/>
  <c r="BD10" i="113"/>
  <c r="BI10" i="113"/>
  <c r="AI5" i="118"/>
  <c r="BJ5" i="118"/>
  <c r="AD5" i="118"/>
  <c r="AC10" i="113"/>
  <c r="U47" i="68"/>
  <c r="V47" i="68" s="1"/>
  <c r="W47" i="68" s="1"/>
  <c r="X47" i="68" s="1"/>
  <c r="Y47" i="68" s="1"/>
  <c r="Z47" i="68" s="1"/>
  <c r="AA47" i="68" s="1"/>
  <c r="AB47" i="68" s="1"/>
  <c r="AC47" i="68" s="1"/>
  <c r="AD47" i="68" s="1"/>
  <c r="AE47" i="68" s="1"/>
  <c r="AF47" i="68" s="1"/>
  <c r="AG47" i="68" s="1"/>
  <c r="AH47" i="68" s="1"/>
  <c r="AI47" i="68" s="1"/>
  <c r="AJ47" i="68" s="1"/>
  <c r="AK47" i="68" s="1"/>
  <c r="AL47" i="68" s="1"/>
  <c r="AM47" i="68" s="1"/>
  <c r="AN47" i="68" s="1"/>
  <c r="AO47" i="68" s="1"/>
  <c r="AP47" i="68" s="1"/>
  <c r="AQ47" i="68" s="1"/>
  <c r="AR47" i="68" s="1"/>
  <c r="AS47" i="68" s="1"/>
  <c r="AT47" i="68" s="1"/>
  <c r="AU47" i="68" s="1"/>
  <c r="AV47" i="68" s="1"/>
  <c r="AW47" i="68" s="1"/>
  <c r="AX47" i="68" s="1"/>
  <c r="AY47" i="68" s="1"/>
  <c r="AZ47" i="68" s="1"/>
  <c r="BA47" i="68" s="1"/>
  <c r="BB47" i="68" s="1"/>
  <c r="BC47" i="68" s="1"/>
  <c r="BD47" i="68" s="1"/>
  <c r="BE47" i="68" s="1"/>
  <c r="BF47" i="68" s="1"/>
  <c r="BG47" i="68" s="1"/>
  <c r="BH47" i="68" s="1"/>
  <c r="BI47" i="68" s="1"/>
  <c r="BJ47" i="68" s="1"/>
  <c r="AE5" i="118"/>
  <c r="BC10" i="113"/>
  <c r="U48" i="68"/>
  <c r="V48" i="68" s="1"/>
  <c r="W48" i="68" s="1"/>
  <c r="X48" i="68" s="1"/>
  <c r="Y48" i="68" s="1"/>
  <c r="Z48" i="68" s="1"/>
  <c r="AA48" i="68" s="1"/>
  <c r="AB48" i="68" s="1"/>
  <c r="AC48" i="68" s="1"/>
  <c r="AD48" i="68" s="1"/>
  <c r="AE48" i="68" s="1"/>
  <c r="AF48" i="68" s="1"/>
  <c r="AG48" i="68" s="1"/>
  <c r="AH48" i="68" s="1"/>
  <c r="AI48" i="68" s="1"/>
  <c r="AJ48" i="68" s="1"/>
  <c r="AK48" i="68" s="1"/>
  <c r="AL48" i="68" s="1"/>
  <c r="AM48" i="68" s="1"/>
  <c r="AN48" i="68" s="1"/>
  <c r="AO48" i="68" s="1"/>
  <c r="AP48" i="68" s="1"/>
  <c r="AQ48" i="68" s="1"/>
  <c r="AR48" i="68" s="1"/>
  <c r="AS48" i="68" s="1"/>
  <c r="AT48" i="68" s="1"/>
  <c r="AU48" i="68" s="1"/>
  <c r="AV48" i="68" s="1"/>
  <c r="AW48" i="68" s="1"/>
  <c r="AX48" i="68" s="1"/>
  <c r="AY48" i="68" s="1"/>
  <c r="AZ48" i="68" s="1"/>
  <c r="BA48" i="68" s="1"/>
  <c r="BB48" i="68" s="1"/>
  <c r="BC48" i="68" s="1"/>
  <c r="BD48" i="68" s="1"/>
  <c r="BE48" i="68" s="1"/>
  <c r="BF48" i="68" s="1"/>
  <c r="BG48" i="68" s="1"/>
  <c r="BH48" i="68" s="1"/>
  <c r="BI48" i="68" s="1"/>
  <c r="BJ48" i="68" s="1"/>
  <c r="U63" i="68"/>
  <c r="V63" i="68" s="1"/>
  <c r="W63" i="68" s="1"/>
  <c r="X63" i="68" s="1"/>
  <c r="Y63" i="68" s="1"/>
  <c r="Z63" i="68" s="1"/>
  <c r="AA63" i="68" s="1"/>
  <c r="AB63" i="68" s="1"/>
  <c r="AC63" i="68" s="1"/>
  <c r="AD63" i="68" s="1"/>
  <c r="AE63" i="68" s="1"/>
  <c r="AF63" i="68" s="1"/>
  <c r="AG63" i="68" s="1"/>
  <c r="AH63" i="68" s="1"/>
  <c r="AI63" i="68" s="1"/>
  <c r="AJ63" i="68" s="1"/>
  <c r="AK63" i="68" s="1"/>
  <c r="AL63" i="68" s="1"/>
  <c r="AM63" i="68" s="1"/>
  <c r="AN63" i="68" s="1"/>
  <c r="AO63" i="68" s="1"/>
  <c r="AP63" i="68" s="1"/>
  <c r="AQ63" i="68" s="1"/>
  <c r="AR63" i="68" s="1"/>
  <c r="AS63" i="68" s="1"/>
  <c r="AT63" i="68" s="1"/>
  <c r="AU63" i="68" s="1"/>
  <c r="AV63" i="68" s="1"/>
  <c r="AW63" i="68" s="1"/>
  <c r="AX63" i="68" s="1"/>
  <c r="AY63" i="68" s="1"/>
  <c r="AZ63" i="68" s="1"/>
  <c r="BA63" i="68" s="1"/>
  <c r="BB63" i="68" s="1"/>
  <c r="BC63" i="68" s="1"/>
  <c r="BD63" i="68" s="1"/>
  <c r="BE63" i="68" s="1"/>
  <c r="BF63" i="68" s="1"/>
  <c r="BG63" i="68" s="1"/>
  <c r="BH63" i="68" s="1"/>
  <c r="BI63" i="68" s="1"/>
  <c r="BJ63" i="68" s="1"/>
  <c r="BE10" i="113"/>
  <c r="BF5" i="118"/>
  <c r="AS10" i="113"/>
  <c r="BI5" i="118"/>
  <c r="BJ10" i="113"/>
  <c r="AJ10" i="113"/>
  <c r="AB10" i="113"/>
  <c r="U32" i="68"/>
  <c r="V32" i="68" s="1"/>
  <c r="W32" i="68" s="1"/>
  <c r="X32" i="68" s="1"/>
  <c r="Y32" i="68" s="1"/>
  <c r="Z32" i="68" s="1"/>
  <c r="AA32" i="68" s="1"/>
  <c r="AB32" i="68" s="1"/>
  <c r="AC32" i="68" s="1"/>
  <c r="AD32" i="68" s="1"/>
  <c r="AE32" i="68" s="1"/>
  <c r="AF32" i="68" s="1"/>
  <c r="AG32" i="68" s="1"/>
  <c r="AH32" i="68" s="1"/>
  <c r="AI32" i="68" s="1"/>
  <c r="AJ32" i="68" s="1"/>
  <c r="AK32" i="68" s="1"/>
  <c r="AL32" i="68" s="1"/>
  <c r="AM32" i="68" s="1"/>
  <c r="AN32" i="68" s="1"/>
  <c r="AO32" i="68" s="1"/>
  <c r="AP32" i="68" s="1"/>
  <c r="AQ32" i="68" s="1"/>
  <c r="AR32" i="68" s="1"/>
  <c r="AS32" i="68" s="1"/>
  <c r="AT32" i="68" s="1"/>
  <c r="AU32" i="68" s="1"/>
  <c r="AV32" i="68" s="1"/>
  <c r="AW32" i="68" s="1"/>
  <c r="AX32" i="68" s="1"/>
  <c r="AY32" i="68" s="1"/>
  <c r="AZ32" i="68" s="1"/>
  <c r="BA32" i="68" s="1"/>
  <c r="BB32" i="68" s="1"/>
  <c r="BC32" i="68" s="1"/>
  <c r="BD32" i="68" s="1"/>
  <c r="BE32" i="68" s="1"/>
  <c r="BF32" i="68" s="1"/>
  <c r="BG32" i="68" s="1"/>
  <c r="BH32" i="68" s="1"/>
  <c r="BI32" i="68" s="1"/>
  <c r="BJ32" i="68" s="1"/>
  <c r="AJ5" i="118"/>
  <c r="AM10" i="113"/>
  <c r="AL5" i="118"/>
  <c r="BB10" i="113"/>
  <c r="AX5" i="118"/>
  <c r="AU5" i="118"/>
  <c r="BB5" i="118"/>
  <c r="BD5" i="118"/>
  <c r="AO5" i="118"/>
  <c r="AV10" i="113"/>
  <c r="AP5" i="118"/>
  <c r="AT5" i="118"/>
  <c r="AE10" i="113"/>
  <c r="U56" i="68"/>
  <c r="V56" i="68" s="1"/>
  <c r="W56" i="68" s="1"/>
  <c r="X56" i="68" s="1"/>
  <c r="Y56" i="68" s="1"/>
  <c r="Z56" i="68" s="1"/>
  <c r="AA56" i="68" s="1"/>
  <c r="AB56" i="68" s="1"/>
  <c r="AC56" i="68" s="1"/>
  <c r="AD56" i="68" s="1"/>
  <c r="AE56" i="68" s="1"/>
  <c r="AF56" i="68" s="1"/>
  <c r="AG56" i="68" s="1"/>
  <c r="AH56" i="68" s="1"/>
  <c r="AI56" i="68" s="1"/>
  <c r="AJ56" i="68" s="1"/>
  <c r="AK56" i="68" s="1"/>
  <c r="AL56" i="68" s="1"/>
  <c r="AM56" i="68" s="1"/>
  <c r="AN56" i="68" s="1"/>
  <c r="AO56" i="68" s="1"/>
  <c r="AP56" i="68" s="1"/>
  <c r="AQ56" i="68" s="1"/>
  <c r="AR56" i="68" s="1"/>
  <c r="AS56" i="68" s="1"/>
  <c r="AT56" i="68" s="1"/>
  <c r="AU56" i="68" s="1"/>
  <c r="AV56" i="68" s="1"/>
  <c r="AW56" i="68" s="1"/>
  <c r="AX56" i="68" s="1"/>
  <c r="AY56" i="68" s="1"/>
  <c r="AZ56" i="68" s="1"/>
  <c r="BA56" i="68" s="1"/>
  <c r="BB56" i="68" s="1"/>
  <c r="BC56" i="68" s="1"/>
  <c r="BD56" i="68" s="1"/>
  <c r="BE56" i="68" s="1"/>
  <c r="BF56" i="68" s="1"/>
  <c r="BG56" i="68" s="1"/>
  <c r="BH56" i="68" s="1"/>
  <c r="BI56" i="68" s="1"/>
  <c r="BJ56" i="68" s="1"/>
  <c r="U51" i="68"/>
  <c r="V51" i="68" s="1"/>
  <c r="W51" i="68" s="1"/>
  <c r="AR10" i="113"/>
  <c r="AG5" i="118"/>
  <c r="AH10" i="113"/>
  <c r="AI10" i="113"/>
  <c r="AB5" i="118"/>
  <c r="Z5" i="118"/>
  <c r="AT10" i="113"/>
  <c r="AO10" i="113"/>
  <c r="BC5" i="118"/>
  <c r="Y5" i="118"/>
  <c r="BA10" i="113"/>
  <c r="AV5" i="118"/>
  <c r="BF10" i="113"/>
  <c r="AL10" i="113"/>
  <c r="U40" i="68"/>
  <c r="V40" i="68" s="1"/>
  <c r="W40" i="68" s="1"/>
  <c r="X40" i="68" s="1"/>
  <c r="Y40" i="68" s="1"/>
  <c r="Z40" i="68" s="1"/>
  <c r="AA40" i="68" s="1"/>
  <c r="AB40" i="68" s="1"/>
  <c r="R31" i="102"/>
  <c r="R34" i="102"/>
  <c r="R70" i="102"/>
  <c r="R63" i="102"/>
  <c r="R60" i="102"/>
  <c r="R28" i="102"/>
  <c r="R55" i="102"/>
  <c r="R79" i="102"/>
  <c r="Q94" i="102"/>
  <c r="T15" i="102"/>
  <c r="AX11" i="101"/>
  <c r="R76" i="102"/>
  <c r="X32" i="101"/>
  <c r="S48" i="102"/>
  <c r="AK10" i="101"/>
  <c r="AC30" i="104"/>
  <c r="AC29" i="62"/>
  <c r="S51" i="102"/>
  <c r="R69" i="102"/>
  <c r="X44" i="62"/>
  <c r="AK58" i="104"/>
  <c r="AJ57" i="104"/>
  <c r="AH55" i="104"/>
  <c r="AE52" i="104"/>
  <c r="AG54" i="104"/>
  <c r="AF53" i="104"/>
  <c r="AI56" i="104"/>
  <c r="W44" i="101"/>
  <c r="AV11" i="101"/>
  <c r="S43" i="68"/>
  <c r="S43" i="102" s="1"/>
  <c r="R32" i="102"/>
  <c r="AE10" i="101"/>
  <c r="X31" i="104"/>
  <c r="X30" i="62"/>
  <c r="AA34" i="104"/>
  <c r="Y32" i="104"/>
  <c r="Z33" i="104"/>
  <c r="W30" i="101"/>
  <c r="AI11" i="101"/>
  <c r="S23" i="102"/>
  <c r="BC5" i="102"/>
  <c r="S55" i="102"/>
  <c r="BC6" i="102"/>
  <c r="AU5" i="102"/>
  <c r="AJ39" i="62"/>
  <c r="S66" i="102"/>
  <c r="U42" i="68"/>
  <c r="Z49" i="68"/>
  <c r="S5" i="102"/>
  <c r="Z6" i="102"/>
  <c r="AH5" i="102"/>
  <c r="S24" i="68"/>
  <c r="S24" i="102" s="1"/>
  <c r="R24" i="102"/>
  <c r="S75" i="102"/>
  <c r="AB31" i="62"/>
  <c r="AC31" i="62" s="1"/>
  <c r="Z5" i="102"/>
  <c r="AT6" i="102"/>
  <c r="S85" i="102"/>
  <c r="S39" i="68"/>
  <c r="AQ5" i="102"/>
  <c r="R43" i="102"/>
  <c r="W6" i="102"/>
  <c r="U30" i="68"/>
  <c r="BA11" i="101"/>
  <c r="T14" i="102"/>
  <c r="T23" i="102"/>
  <c r="S15" i="102"/>
  <c r="X28" i="101"/>
  <c r="S68" i="68"/>
  <c r="T68" i="68" s="1"/>
  <c r="U68" i="68" s="1"/>
  <c r="V68" i="68" s="1"/>
  <c r="W68" i="68" s="1"/>
  <c r="X68" i="68" s="1"/>
  <c r="Y68" i="68" s="1"/>
  <c r="Z68" i="68" s="1"/>
  <c r="AA68" i="68" s="1"/>
  <c r="AB68" i="68" s="1"/>
  <c r="AC68" i="68" s="1"/>
  <c r="AD68" i="68" s="1"/>
  <c r="AE68" i="68" s="1"/>
  <c r="AF68" i="68" s="1"/>
  <c r="AG68" i="68" s="1"/>
  <c r="AH68" i="68" s="1"/>
  <c r="AI68" i="68" s="1"/>
  <c r="AJ68" i="68" s="1"/>
  <c r="AK68" i="68" s="1"/>
  <c r="AL68" i="68" s="1"/>
  <c r="AM68" i="68" s="1"/>
  <c r="AN68" i="68" s="1"/>
  <c r="AO68" i="68" s="1"/>
  <c r="AP68" i="68" s="1"/>
  <c r="AQ68" i="68" s="1"/>
  <c r="AR68" i="68" s="1"/>
  <c r="AS68" i="68" s="1"/>
  <c r="AT68" i="68" s="1"/>
  <c r="AU68" i="68" s="1"/>
  <c r="AV68" i="68" s="1"/>
  <c r="AW68" i="68" s="1"/>
  <c r="AX68" i="68" s="1"/>
  <c r="AY68" i="68" s="1"/>
  <c r="AZ68" i="68" s="1"/>
  <c r="BA68" i="68" s="1"/>
  <c r="BB68" i="68" s="1"/>
  <c r="BC68" i="68" s="1"/>
  <c r="BD68" i="68" s="1"/>
  <c r="BE68" i="68" s="1"/>
  <c r="BF68" i="68" s="1"/>
  <c r="BG68" i="68" s="1"/>
  <c r="BH68" i="68" s="1"/>
  <c r="BI68" i="68" s="1"/>
  <c r="BJ68" i="68" s="1"/>
  <c r="R68" i="102"/>
  <c r="S19" i="102"/>
  <c r="AG5" i="102"/>
  <c r="S47" i="102"/>
  <c r="Y26" i="68"/>
  <c r="R51" i="102"/>
  <c r="X29" i="101"/>
  <c r="R45" i="102"/>
  <c r="S11" i="102"/>
  <c r="W25" i="101"/>
  <c r="V94" i="101"/>
  <c r="S63" i="102"/>
  <c r="R35" i="102"/>
  <c r="AE74" i="68"/>
  <c r="AF74" i="68" s="1"/>
  <c r="AB6" i="102"/>
  <c r="R66" i="102"/>
  <c r="AZ11" i="101"/>
  <c r="AH46" i="68"/>
  <c r="AI46" i="68" s="1"/>
  <c r="AJ46" i="68" s="1"/>
  <c r="AK46" i="68" s="1"/>
  <c r="AL46" i="68" s="1"/>
  <c r="AM46" i="68" s="1"/>
  <c r="AN46" i="68" s="1"/>
  <c r="AO46" i="68" s="1"/>
  <c r="AP46" i="68" s="1"/>
  <c r="AQ46" i="68" s="1"/>
  <c r="AR46" i="68" s="1"/>
  <c r="S72" i="102"/>
  <c r="AR50" i="68"/>
  <c r="R56" i="102"/>
  <c r="U38" i="68"/>
  <c r="S16" i="102"/>
  <c r="U5" i="102"/>
  <c r="AD32" i="62"/>
  <c r="AN5" i="102"/>
  <c r="R81" i="102"/>
  <c r="AE5" i="102"/>
  <c r="X24" i="62"/>
  <c r="AB29" i="104"/>
  <c r="W24" i="101"/>
  <c r="X25" i="104"/>
  <c r="S86" i="102"/>
  <c r="R44" i="102"/>
  <c r="S91" i="102"/>
  <c r="AP38" i="62"/>
  <c r="AI5" i="102"/>
  <c r="S31" i="68"/>
  <c r="S31" i="102" s="1"/>
  <c r="U29" i="68"/>
  <c r="T19" i="102"/>
  <c r="AX5" i="102"/>
  <c r="AM5" i="102"/>
  <c r="X10" i="101"/>
  <c r="AA10" i="101"/>
  <c r="S65" i="102"/>
  <c r="X33" i="101"/>
  <c r="AU45" i="62"/>
  <c r="S49" i="102"/>
  <c r="R77" i="102"/>
  <c r="R29" i="102"/>
  <c r="T22" i="102"/>
  <c r="AP6" i="102"/>
  <c r="Y22" i="68"/>
  <c r="Z24" i="112"/>
  <c r="Y23" i="112"/>
  <c r="S61" i="102"/>
  <c r="R53" i="102"/>
  <c r="AJ5" i="102"/>
  <c r="AE28" i="62"/>
  <c r="S84" i="102"/>
  <c r="BF5" i="102"/>
  <c r="U33" i="68"/>
  <c r="BB11" i="101"/>
  <c r="BE5" i="102"/>
  <c r="T5" i="102"/>
  <c r="S12" i="102"/>
  <c r="R91" i="102"/>
  <c r="W5" i="102"/>
  <c r="S79" i="102"/>
  <c r="S88" i="68"/>
  <c r="T88" i="68" s="1"/>
  <c r="U88" i="68" s="1"/>
  <c r="V88" i="68" s="1"/>
  <c r="W88" i="68" s="1"/>
  <c r="X88" i="68" s="1"/>
  <c r="Y88" i="68" s="1"/>
  <c r="Z88" i="68" s="1"/>
  <c r="AA88" i="68" s="1"/>
  <c r="AB88" i="68" s="1"/>
  <c r="AC88" i="68" s="1"/>
  <c r="AD88" i="68" s="1"/>
  <c r="AE88" i="68" s="1"/>
  <c r="AF88" i="68" s="1"/>
  <c r="AG88" i="68" s="1"/>
  <c r="AH88" i="68" s="1"/>
  <c r="AI88" i="68" s="1"/>
  <c r="AJ88" i="68" s="1"/>
  <c r="AK88" i="68" s="1"/>
  <c r="AL88" i="68" s="1"/>
  <c r="AM88" i="68" s="1"/>
  <c r="AN88" i="68" s="1"/>
  <c r="AO88" i="68" s="1"/>
  <c r="AP88" i="68" s="1"/>
  <c r="AQ88" i="68" s="1"/>
  <c r="AR88" i="68" s="1"/>
  <c r="AS88" i="68" s="1"/>
  <c r="AT88" i="68" s="1"/>
  <c r="AU88" i="68" s="1"/>
  <c r="AV88" i="68" s="1"/>
  <c r="AW88" i="68" s="1"/>
  <c r="AX88" i="68" s="1"/>
  <c r="AY88" i="68" s="1"/>
  <c r="AZ88" i="68" s="1"/>
  <c r="BA88" i="68" s="1"/>
  <c r="BB88" i="68" s="1"/>
  <c r="BC88" i="68" s="1"/>
  <c r="BD88" i="68" s="1"/>
  <c r="BE88" i="68" s="1"/>
  <c r="BF88" i="68" s="1"/>
  <c r="BG88" i="68" s="1"/>
  <c r="BH88" i="68" s="1"/>
  <c r="BI88" i="68" s="1"/>
  <c r="BJ88" i="68" s="1"/>
  <c r="R88" i="102"/>
  <c r="R61" i="102"/>
  <c r="R80" i="102"/>
  <c r="R37" i="102"/>
  <c r="AW40" i="62"/>
  <c r="AX40" i="62" s="1"/>
  <c r="AY40" i="62" s="1"/>
  <c r="AZ40" i="62" s="1"/>
  <c r="BA40" i="62" s="1"/>
  <c r="BB40" i="62" s="1"/>
  <c r="BC40" i="62" s="1"/>
  <c r="BD40" i="62" s="1"/>
  <c r="BE40" i="62" s="1"/>
  <c r="BF40" i="62" s="1"/>
  <c r="BG40" i="62" s="1"/>
  <c r="BH40" i="62" s="1"/>
  <c r="BI40" i="62" s="1"/>
  <c r="BJ40" i="62" s="1"/>
  <c r="S60" i="102"/>
  <c r="BC10" i="101"/>
  <c r="AM11" i="101"/>
  <c r="AR35" i="62"/>
  <c r="AB5" i="102"/>
  <c r="AP5" i="102"/>
  <c r="BJ11" i="101"/>
  <c r="Y42" i="62"/>
  <c r="BJ5" i="102"/>
  <c r="R52" i="102"/>
  <c r="S20" i="102"/>
  <c r="R40" i="102"/>
  <c r="Y10" i="101"/>
  <c r="AS6" i="102"/>
  <c r="AP37" i="68"/>
  <c r="AH41" i="68"/>
  <c r="AG6" i="102"/>
  <c r="W70" i="68"/>
  <c r="S7" i="102"/>
  <c r="R89" i="102"/>
  <c r="BH5" i="102"/>
  <c r="R36" i="102"/>
  <c r="AT11" i="101"/>
  <c r="AW5" i="102"/>
  <c r="S8" i="102"/>
  <c r="AM57" i="62"/>
  <c r="AR63" i="104"/>
  <c r="AS64" i="104"/>
  <c r="AT65" i="104"/>
  <c r="AD6" i="102"/>
  <c r="T11" i="102"/>
  <c r="R92" i="102"/>
  <c r="AR10" i="101"/>
  <c r="Z41" i="62"/>
  <c r="R82" i="102"/>
  <c r="R57" i="102"/>
  <c r="AD5" i="102"/>
  <c r="BE11" i="101"/>
  <c r="AV10" i="101"/>
  <c r="S28" i="68"/>
  <c r="R25" i="102"/>
  <c r="AC36" i="62"/>
  <c r="AG41" i="104"/>
  <c r="AF40" i="104"/>
  <c r="BF11" i="101"/>
  <c r="AK5" i="102"/>
  <c r="S27" i="102"/>
  <c r="BA5" i="102"/>
  <c r="Y6" i="102"/>
  <c r="AZ5" i="102"/>
  <c r="S9" i="102"/>
  <c r="S59" i="102"/>
  <c r="R75" i="102"/>
  <c r="T7" i="102"/>
  <c r="S17" i="102"/>
  <c r="BI5" i="102"/>
  <c r="AY5" i="102"/>
  <c r="X27" i="101"/>
  <c r="S73" i="102"/>
  <c r="S35" i="68"/>
  <c r="S44" i="68"/>
  <c r="R39" i="102"/>
  <c r="S36" i="68"/>
  <c r="S34" i="68"/>
  <c r="BB12" i="101" l="1"/>
  <c r="X45" i="101"/>
  <c r="S29" i="102"/>
  <c r="Y22" i="101"/>
  <c r="Y14" i="101"/>
  <c r="W74" i="101"/>
  <c r="Y20" i="101"/>
  <c r="X57" i="101"/>
  <c r="AX7" i="102"/>
  <c r="AK12" i="101"/>
  <c r="X82" i="101"/>
  <c r="AS12" i="101"/>
  <c r="X87" i="101"/>
  <c r="AG11" i="101"/>
  <c r="Y17" i="101"/>
  <c r="X83" i="101"/>
  <c r="X86" i="101"/>
  <c r="AB12" i="101"/>
  <c r="Z14" i="101"/>
  <c r="Z20" i="101"/>
  <c r="X79" i="101"/>
  <c r="X56" i="101"/>
  <c r="X55" i="101"/>
  <c r="Y89" i="101"/>
  <c r="X60" i="101"/>
  <c r="Y50" i="101"/>
  <c r="Y51" i="101"/>
  <c r="AH11" i="101"/>
  <c r="BF6" i="102"/>
  <c r="S32" i="102"/>
  <c r="AY11" i="101"/>
  <c r="Y91" i="101"/>
  <c r="BD12" i="101"/>
  <c r="X69" i="101"/>
  <c r="X91" i="101"/>
  <c r="X34" i="101"/>
  <c r="X84" i="101"/>
  <c r="Y82" i="101"/>
  <c r="X78" i="101"/>
  <c r="AN7" i="102"/>
  <c r="X64" i="101"/>
  <c r="X46" i="101"/>
  <c r="BJ12" i="101"/>
  <c r="BG11" i="101"/>
  <c r="X80" i="101"/>
  <c r="X39" i="101"/>
  <c r="X14" i="101"/>
  <c r="AL12" i="101"/>
  <c r="Y18" i="101"/>
  <c r="AP11" i="101"/>
  <c r="X25" i="101"/>
  <c r="S80" i="102"/>
  <c r="S64" i="102"/>
  <c r="BI12" i="101"/>
  <c r="Y69" i="101"/>
  <c r="X67" i="101"/>
  <c r="X15" i="101"/>
  <c r="AN11" i="101"/>
  <c r="X40" i="101"/>
  <c r="S42" i="102"/>
  <c r="BF7" i="102"/>
  <c r="X51" i="101"/>
  <c r="Y53" i="101"/>
  <c r="AE12" i="101"/>
  <c r="Y63" i="101"/>
  <c r="AO11" i="101"/>
  <c r="X70" i="101"/>
  <c r="X58" i="101"/>
  <c r="X63" i="101"/>
  <c r="X53" i="101"/>
  <c r="AR12" i="101"/>
  <c r="Y74" i="101"/>
  <c r="X35" i="101"/>
  <c r="X66" i="101"/>
  <c r="X77" i="101"/>
  <c r="X36" i="101"/>
  <c r="X72" i="101"/>
  <c r="X76" i="101"/>
  <c r="X37" i="101"/>
  <c r="X65" i="101"/>
  <c r="S50" i="102"/>
  <c r="AV7" i="102"/>
  <c r="X26" i="101"/>
  <c r="Y27" i="101" s="1"/>
  <c r="S56" i="102"/>
  <c r="T57" i="102" s="1"/>
  <c r="S71" i="102"/>
  <c r="Y12" i="101"/>
  <c r="X85" i="101"/>
  <c r="X89" i="101"/>
  <c r="Y55" i="101"/>
  <c r="Z63" i="101"/>
  <c r="AF12" i="101"/>
  <c r="X74" i="101"/>
  <c r="Y49" i="101"/>
  <c r="Y39" i="101"/>
  <c r="X71" i="101"/>
  <c r="Y21" i="101"/>
  <c r="Y48" i="101"/>
  <c r="Y60" i="101"/>
  <c r="AD12" i="101"/>
  <c r="AV12" i="101"/>
  <c r="X42" i="101"/>
  <c r="BI7" i="102"/>
  <c r="AJ65" i="112"/>
  <c r="AA6" i="118"/>
  <c r="BC6" i="118"/>
  <c r="BJ6" i="118"/>
  <c r="AE6" i="118"/>
  <c r="AY11" i="113"/>
  <c r="BG11" i="113"/>
  <c r="BD6" i="118"/>
  <c r="AU11" i="113"/>
  <c r="AC6" i="118"/>
  <c r="AQ6" i="118"/>
  <c r="AW11" i="113"/>
  <c r="BE6" i="118"/>
  <c r="AV6" i="118"/>
  <c r="BC11" i="113"/>
  <c r="AN11" i="113"/>
  <c r="AT11" i="113"/>
  <c r="AF6" i="118"/>
  <c r="AD11" i="113"/>
  <c r="BJ11" i="113"/>
  <c r="AE11" i="113"/>
  <c r="AN6" i="118"/>
  <c r="AO6" i="118"/>
  <c r="AX11" i="113"/>
  <c r="AO11" i="113"/>
  <c r="BH11" i="113"/>
  <c r="AI6" i="118"/>
  <c r="AZ6" i="118"/>
  <c r="AW6" i="118"/>
  <c r="AJ11" i="113"/>
  <c r="AP6" i="118"/>
  <c r="AM6" i="118"/>
  <c r="BD11" i="113"/>
  <c r="AJ6" i="118"/>
  <c r="AD6" i="118"/>
  <c r="AM11" i="113"/>
  <c r="BB11" i="113"/>
  <c r="AS11" i="113"/>
  <c r="AU6" i="118"/>
  <c r="AK11" i="113"/>
  <c r="BF11" i="113"/>
  <c r="BE11" i="113"/>
  <c r="AG6" i="118"/>
  <c r="BA11" i="113"/>
  <c r="X6" i="118"/>
  <c r="AR6" i="118"/>
  <c r="AS6" i="118"/>
  <c r="BF6" i="118"/>
  <c r="AZ11" i="113"/>
  <c r="AQ11" i="113"/>
  <c r="AL11" i="113"/>
  <c r="AG11" i="113"/>
  <c r="BH6" i="118"/>
  <c r="AT6" i="118"/>
  <c r="BB6" i="118"/>
  <c r="AP11" i="113"/>
  <c r="AH6" i="118"/>
  <c r="AY6" i="118"/>
  <c r="AH11" i="113"/>
  <c r="Z6" i="118"/>
  <c r="AI11" i="113"/>
  <c r="AF11" i="113"/>
  <c r="AK6" i="118"/>
  <c r="AC11" i="113"/>
  <c r="BG6" i="118"/>
  <c r="BI11" i="113"/>
  <c r="BA6" i="118"/>
  <c r="AR11" i="113"/>
  <c r="AB6" i="118"/>
  <c r="AX6" i="118"/>
  <c r="AL6" i="118"/>
  <c r="Y6" i="118"/>
  <c r="AV11" i="113"/>
  <c r="BI6" i="118"/>
  <c r="S88" i="102"/>
  <c r="S68" i="102"/>
  <c r="W94" i="101"/>
  <c r="S40" i="102"/>
  <c r="T44" i="68"/>
  <c r="T44" i="102" s="1"/>
  <c r="U76" i="102"/>
  <c r="BJ6" i="102"/>
  <c r="T60" i="102"/>
  <c r="AL6" i="102"/>
  <c r="AD36" i="62"/>
  <c r="AG39" i="104" s="1"/>
  <c r="AH41" i="104"/>
  <c r="AG40" i="104"/>
  <c r="T28" i="68"/>
  <c r="T28" i="102" s="1"/>
  <c r="AW11" i="101"/>
  <c r="AE6" i="102"/>
  <c r="AE7" i="102"/>
  <c r="AN57" i="62"/>
  <c r="AT64" i="104"/>
  <c r="AS63" i="104"/>
  <c r="AU65" i="104"/>
  <c r="AX6" i="102"/>
  <c r="S90" i="102"/>
  <c r="X70" i="68"/>
  <c r="S62" i="102"/>
  <c r="T80" i="102"/>
  <c r="T25" i="102"/>
  <c r="BG6" i="102"/>
  <c r="T50" i="102"/>
  <c r="AV45" i="62"/>
  <c r="AW45" i="62" s="1"/>
  <c r="AX45" i="62" s="1"/>
  <c r="AY45" i="62" s="1"/>
  <c r="AZ45" i="62" s="1"/>
  <c r="BA45" i="62" s="1"/>
  <c r="BB45" i="62" s="1"/>
  <c r="AN6" i="102"/>
  <c r="U20" i="102"/>
  <c r="AJ6" i="102"/>
  <c r="AF6" i="102"/>
  <c r="T17" i="102"/>
  <c r="S67" i="102"/>
  <c r="Z26" i="68"/>
  <c r="S69" i="102"/>
  <c r="Y29" i="101"/>
  <c r="S44" i="102"/>
  <c r="T86" i="102"/>
  <c r="T76" i="102"/>
  <c r="S25" i="102"/>
  <c r="T6" i="102"/>
  <c r="T67" i="102"/>
  <c r="AV6" i="102"/>
  <c r="T72" i="102"/>
  <c r="S33" i="102"/>
  <c r="AW12" i="101"/>
  <c r="AD29" i="62"/>
  <c r="AD30" i="104"/>
  <c r="S77" i="102"/>
  <c r="T36" i="68"/>
  <c r="T18" i="102"/>
  <c r="U8" i="102"/>
  <c r="BB6" i="102"/>
  <c r="BG12" i="101"/>
  <c r="T9" i="102"/>
  <c r="S37" i="102"/>
  <c r="AI41" i="68"/>
  <c r="AT7" i="102"/>
  <c r="S41" i="102"/>
  <c r="S53" i="102"/>
  <c r="AN12" i="101"/>
  <c r="T61" i="102"/>
  <c r="S92" i="102"/>
  <c r="BC12" i="101"/>
  <c r="V33" i="68"/>
  <c r="AF28" i="62"/>
  <c r="AK6" i="102"/>
  <c r="Z22" i="68"/>
  <c r="Z23" i="112"/>
  <c r="AA24" i="112"/>
  <c r="S30" i="102"/>
  <c r="S28" i="102"/>
  <c r="Y24" i="62"/>
  <c r="Y25" i="104"/>
  <c r="X24" i="101"/>
  <c r="AC29" i="104"/>
  <c r="AO6" i="102"/>
  <c r="S57" i="102"/>
  <c r="T73" i="102"/>
  <c r="BA12" i="101"/>
  <c r="T32" i="102"/>
  <c r="AH6" i="102"/>
  <c r="BC13" i="101"/>
  <c r="AA6" i="102"/>
  <c r="T24" i="68"/>
  <c r="T25" i="112"/>
  <c r="AI6" i="102"/>
  <c r="AK39" i="62"/>
  <c r="BD7" i="102"/>
  <c r="AF39" i="104"/>
  <c r="Y44" i="62"/>
  <c r="AL58" i="104"/>
  <c r="AK57" i="104"/>
  <c r="AF52" i="104"/>
  <c r="AE51" i="104"/>
  <c r="AH54" i="104"/>
  <c r="AI55" i="104"/>
  <c r="AJ56" i="104"/>
  <c r="AG53" i="104"/>
  <c r="X44" i="101"/>
  <c r="T49" i="102"/>
  <c r="U16" i="102"/>
  <c r="T35" i="68"/>
  <c r="Y28" i="101"/>
  <c r="AZ6" i="102"/>
  <c r="T81" i="102"/>
  <c r="S76" i="102"/>
  <c r="BA6" i="102"/>
  <c r="Z7" i="102"/>
  <c r="X51" i="68"/>
  <c r="AJ64" i="112"/>
  <c r="AK65" i="112"/>
  <c r="S26" i="102"/>
  <c r="BF12" i="101"/>
  <c r="S58" i="102"/>
  <c r="AS11" i="101"/>
  <c r="U12" i="102"/>
  <c r="AU12" i="101"/>
  <c r="AC6" i="102"/>
  <c r="AS35" i="62"/>
  <c r="S81" i="102"/>
  <c r="S89" i="102"/>
  <c r="T13" i="102"/>
  <c r="T85" i="102"/>
  <c r="T62" i="102"/>
  <c r="U23" i="102"/>
  <c r="Y34" i="101"/>
  <c r="AB11" i="101"/>
  <c r="Y11" i="101"/>
  <c r="AY6" i="102"/>
  <c r="V29" i="68"/>
  <c r="T31" i="68"/>
  <c r="S82" i="102"/>
  <c r="V6" i="102"/>
  <c r="AS46" i="68"/>
  <c r="AT46" i="68" s="1"/>
  <c r="AU46" i="68" s="1"/>
  <c r="AC7" i="102"/>
  <c r="S36" i="102"/>
  <c r="U15" i="102"/>
  <c r="T39" i="68"/>
  <c r="AU7" i="102"/>
  <c r="S39" i="102"/>
  <c r="AC40" i="68"/>
  <c r="BD6" i="102"/>
  <c r="X31" i="101"/>
  <c r="T43" i="68"/>
  <c r="S70" i="102"/>
  <c r="T34" i="68"/>
  <c r="T74" i="102"/>
  <c r="T10" i="102"/>
  <c r="S83" i="102"/>
  <c r="AA41" i="62"/>
  <c r="BI6" i="102"/>
  <c r="T8" i="102"/>
  <c r="AH7" i="102"/>
  <c r="AQ37" i="68"/>
  <c r="Z11" i="101"/>
  <c r="T21" i="102"/>
  <c r="S35" i="102"/>
  <c r="Y42" i="101"/>
  <c r="Z42" i="62"/>
  <c r="AQ6" i="102"/>
  <c r="BD11" i="101"/>
  <c r="S38" i="102"/>
  <c r="X6" i="102"/>
  <c r="T88" i="102"/>
  <c r="U6" i="102"/>
  <c r="T65" i="102"/>
  <c r="S54" i="102"/>
  <c r="AQ7" i="102"/>
  <c r="S78" i="102"/>
  <c r="T66" i="102"/>
  <c r="AQ38" i="62"/>
  <c r="S45" i="102"/>
  <c r="T87" i="102"/>
  <c r="AE32" i="62"/>
  <c r="V38" i="68"/>
  <c r="AS50" i="68"/>
  <c r="AG74" i="68"/>
  <c r="T64" i="102"/>
  <c r="T12" i="102"/>
  <c r="S46" i="102"/>
  <c r="S52" i="102"/>
  <c r="T48" i="102"/>
  <c r="T20" i="102"/>
  <c r="T16" i="102"/>
  <c r="V30" i="68"/>
  <c r="X7" i="102"/>
  <c r="AR6" i="102"/>
  <c r="AD31" i="62"/>
  <c r="AA7" i="102"/>
  <c r="AA49" i="68"/>
  <c r="V42" i="68"/>
  <c r="T56" i="102"/>
  <c r="AJ12" i="101"/>
  <c r="Y30" i="62"/>
  <c r="Z32" i="104"/>
  <c r="AA33" i="104"/>
  <c r="Y31" i="104"/>
  <c r="AB34" i="104"/>
  <c r="X30" i="101"/>
  <c r="AF11" i="101"/>
  <c r="S34" i="102"/>
  <c r="T52" i="102"/>
  <c r="AL11" i="101"/>
  <c r="Y33" i="101"/>
  <c r="AY12" i="101"/>
  <c r="T30" i="102"/>
  <c r="R94" i="102"/>
  <c r="T33" i="102"/>
  <c r="Y31" i="101" l="1"/>
  <c r="AR7" i="102"/>
  <c r="Y32" i="101"/>
  <c r="BD14" i="101"/>
  <c r="Y43" i="101"/>
  <c r="Y72" i="101"/>
  <c r="AG13" i="101"/>
  <c r="Z56" i="101"/>
  <c r="Y38" i="101"/>
  <c r="Y73" i="101"/>
  <c r="Y78" i="101"/>
  <c r="AQ12" i="101"/>
  <c r="AM13" i="101"/>
  <c r="Y40" i="101"/>
  <c r="BH12" i="101"/>
  <c r="Y47" i="101"/>
  <c r="AO8" i="102"/>
  <c r="Z83" i="101"/>
  <c r="Y35" i="101"/>
  <c r="Y70" i="101"/>
  <c r="Z52" i="101"/>
  <c r="Z90" i="101"/>
  <c r="Y57" i="101"/>
  <c r="AA21" i="101"/>
  <c r="AC13" i="101"/>
  <c r="Y84" i="101"/>
  <c r="AH12" i="101"/>
  <c r="AL13" i="101"/>
  <c r="Y58" i="101"/>
  <c r="X75" i="101"/>
  <c r="Z23" i="101"/>
  <c r="Y46" i="101"/>
  <c r="AG12" i="101"/>
  <c r="AZ13" i="101"/>
  <c r="Y45" i="101"/>
  <c r="AO13" i="101"/>
  <c r="AF8" i="102"/>
  <c r="T51" i="102"/>
  <c r="Y36" i="101"/>
  <c r="AS13" i="101"/>
  <c r="Y64" i="101"/>
  <c r="Y71" i="101"/>
  <c r="Z64" i="101"/>
  <c r="Z54" i="101"/>
  <c r="BG8" i="102"/>
  <c r="Y41" i="101"/>
  <c r="Y16" i="101"/>
  <c r="Z70" i="101"/>
  <c r="Y85" i="101"/>
  <c r="AA15" i="101"/>
  <c r="Y87" i="101"/>
  <c r="Z18" i="101"/>
  <c r="Z35" i="101"/>
  <c r="T69" i="102"/>
  <c r="AW13" i="101"/>
  <c r="Z61" i="101"/>
  <c r="Z22" i="101"/>
  <c r="Z40" i="101"/>
  <c r="AA41" i="101" s="1"/>
  <c r="Y75" i="101"/>
  <c r="AA64" i="101"/>
  <c r="Y90" i="101"/>
  <c r="Z13" i="101"/>
  <c r="Y66" i="101"/>
  <c r="Y77" i="101"/>
  <c r="Y37" i="101"/>
  <c r="Y26" i="101"/>
  <c r="Z19" i="101"/>
  <c r="Y15" i="101"/>
  <c r="Y81" i="101"/>
  <c r="Y65" i="101"/>
  <c r="Y79" i="101"/>
  <c r="Y92" i="101"/>
  <c r="BE13" i="101"/>
  <c r="AZ12" i="101"/>
  <c r="AI12" i="101"/>
  <c r="Z51" i="101"/>
  <c r="Y61" i="101"/>
  <c r="Y56" i="101"/>
  <c r="Y80" i="101"/>
  <c r="Y88" i="101"/>
  <c r="Y83" i="101"/>
  <c r="AY8" i="102"/>
  <c r="Z21" i="101"/>
  <c r="Z15" i="101"/>
  <c r="AZ7" i="102"/>
  <c r="AV13" i="101"/>
  <c r="T89" i="102"/>
  <c r="BJ8" i="102"/>
  <c r="AE13" i="101"/>
  <c r="Z49" i="101"/>
  <c r="Z50" i="101"/>
  <c r="Y86" i="101"/>
  <c r="AW8" i="102"/>
  <c r="Y67" i="101"/>
  <c r="Z75" i="101"/>
  <c r="Y54" i="101"/>
  <c r="Y59" i="101"/>
  <c r="AP12" i="101"/>
  <c r="AF13" i="101"/>
  <c r="Y52" i="101"/>
  <c r="AO12" i="101"/>
  <c r="Y68" i="101"/>
  <c r="BJ13" i="101"/>
  <c r="BG7" i="102"/>
  <c r="AT13" i="101"/>
  <c r="BJ7" i="118"/>
  <c r="AY7" i="118"/>
  <c r="AS12" i="113"/>
  <c r="BJ12" i="113"/>
  <c r="AL7" i="118"/>
  <c r="AU7" i="118"/>
  <c r="AM12" i="113"/>
  <c r="AT7" i="118"/>
  <c r="BB12" i="113"/>
  <c r="AL12" i="113"/>
  <c r="AN12" i="113"/>
  <c r="AK7" i="118"/>
  <c r="AQ7" i="118"/>
  <c r="AP12" i="113"/>
  <c r="AP7" i="118"/>
  <c r="AF12" i="113"/>
  <c r="AG7" i="118"/>
  <c r="BD12" i="113"/>
  <c r="AD7" i="118"/>
  <c r="BE7" i="118"/>
  <c r="AZ12" i="113"/>
  <c r="BD7" i="118"/>
  <c r="AM7" i="118"/>
  <c r="AD12" i="113"/>
  <c r="AI12" i="113"/>
  <c r="AZ7" i="118"/>
  <c r="AQ12" i="113"/>
  <c r="BC7" i="118"/>
  <c r="AN7" i="118"/>
  <c r="AX7" i="118"/>
  <c r="BA7" i="118"/>
  <c r="BI12" i="113"/>
  <c r="AE12" i="113"/>
  <c r="AO12" i="113"/>
  <c r="BF7" i="118"/>
  <c r="AR7" i="118"/>
  <c r="Z7" i="118"/>
  <c r="AC7" i="118"/>
  <c r="BB7" i="118"/>
  <c r="AG12" i="113"/>
  <c r="AH12" i="113"/>
  <c r="AR12" i="113"/>
  <c r="BG7" i="118"/>
  <c r="Y7" i="118"/>
  <c r="AH7" i="118"/>
  <c r="BG12" i="113"/>
  <c r="AV7" i="118"/>
  <c r="BC12" i="113"/>
  <c r="AE7" i="118"/>
  <c r="BE12" i="113"/>
  <c r="AK12" i="113"/>
  <c r="AY12" i="113"/>
  <c r="AO7" i="118"/>
  <c r="AU12" i="113"/>
  <c r="AW7" i="118"/>
  <c r="AV12" i="113"/>
  <c r="BH12" i="113"/>
  <c r="AB7" i="118"/>
  <c r="AW12" i="113"/>
  <c r="BH7" i="118"/>
  <c r="AJ12" i="113"/>
  <c r="AA7" i="118"/>
  <c r="AI7" i="118"/>
  <c r="BI7" i="118"/>
  <c r="BA12" i="113"/>
  <c r="AS7" i="118"/>
  <c r="BF12" i="113"/>
  <c r="AT12" i="113"/>
  <c r="AJ7" i="118"/>
  <c r="AX12" i="113"/>
  <c r="AF7" i="118"/>
  <c r="T55" i="102"/>
  <c r="AB7" i="102"/>
  <c r="U33" i="102"/>
  <c r="AJ41" i="68"/>
  <c r="U70" i="102"/>
  <c r="BC7" i="102"/>
  <c r="U36" i="68"/>
  <c r="U73" i="102"/>
  <c r="U45" i="102"/>
  <c r="AY7" i="102"/>
  <c r="AO57" i="62"/>
  <c r="AU64" i="104"/>
  <c r="AV65" i="104"/>
  <c r="AT63" i="104"/>
  <c r="T35" i="102"/>
  <c r="AH13" i="101"/>
  <c r="U57" i="102"/>
  <c r="W42" i="68"/>
  <c r="AB8" i="102"/>
  <c r="Y8" i="102"/>
  <c r="U17" i="102"/>
  <c r="U49" i="102"/>
  <c r="U65" i="102"/>
  <c r="AT50" i="68"/>
  <c r="U66" i="102"/>
  <c r="Y7" i="102"/>
  <c r="T36" i="102"/>
  <c r="AA12" i="101"/>
  <c r="AI8" i="102"/>
  <c r="AB41" i="62"/>
  <c r="U11" i="102"/>
  <c r="U34" i="68"/>
  <c r="U34" i="102" s="1"/>
  <c r="Z33" i="101"/>
  <c r="AV46" i="68"/>
  <c r="AW46" i="68" s="1"/>
  <c r="AX46" i="68" s="1"/>
  <c r="AY46" i="68" s="1"/>
  <c r="W7" i="102"/>
  <c r="W29" i="68"/>
  <c r="AC12" i="101"/>
  <c r="U86" i="102"/>
  <c r="V13" i="102"/>
  <c r="BG13" i="101"/>
  <c r="T77" i="102"/>
  <c r="BE8" i="102"/>
  <c r="AL39" i="62"/>
  <c r="AJ7" i="102"/>
  <c r="Y25" i="101"/>
  <c r="X94" i="101"/>
  <c r="AL7" i="102"/>
  <c r="W33" i="68"/>
  <c r="T54" i="102"/>
  <c r="U10" i="102"/>
  <c r="V9" i="102"/>
  <c r="AE29" i="62"/>
  <c r="AE30" i="104"/>
  <c r="T26" i="102"/>
  <c r="U87" i="102"/>
  <c r="V21" i="102"/>
  <c r="U26" i="102"/>
  <c r="T63" i="102"/>
  <c r="U90" i="102"/>
  <c r="AE36" i="62"/>
  <c r="AH39" i="104" s="1"/>
  <c r="AI41" i="104"/>
  <c r="AH40" i="104"/>
  <c r="Z34" i="101"/>
  <c r="U53" i="102"/>
  <c r="Y30" i="101"/>
  <c r="Z30" i="62"/>
  <c r="Z30" i="101" s="1"/>
  <c r="Z31" i="104"/>
  <c r="AA32" i="104"/>
  <c r="AC34" i="104"/>
  <c r="AB33" i="104"/>
  <c r="Z28" i="101"/>
  <c r="BB7" i="102"/>
  <c r="U82" i="102"/>
  <c r="BA7" i="102"/>
  <c r="U35" i="68"/>
  <c r="V17" i="102"/>
  <c r="U24" i="68"/>
  <c r="U25" i="112"/>
  <c r="AI7" i="102"/>
  <c r="BB13" i="101"/>
  <c r="T58" i="102"/>
  <c r="AG7" i="102"/>
  <c r="AM7" i="102"/>
  <c r="AM12" i="101"/>
  <c r="Z32" i="101"/>
  <c r="AK13" i="101"/>
  <c r="U21" i="102"/>
  <c r="T53" i="102"/>
  <c r="AH74" i="68"/>
  <c r="AI74" i="68" s="1"/>
  <c r="AJ74" i="68" s="1"/>
  <c r="AK74" i="68" s="1"/>
  <c r="AL74" i="68" s="1"/>
  <c r="AM74" i="68" s="1"/>
  <c r="AF32" i="62"/>
  <c r="U67" i="102"/>
  <c r="AR8" i="102"/>
  <c r="V7" i="102"/>
  <c r="U9" i="102"/>
  <c r="BJ7" i="102"/>
  <c r="U75" i="102"/>
  <c r="T71" i="102"/>
  <c r="AD40" i="68"/>
  <c r="AV8" i="102"/>
  <c r="U39" i="68"/>
  <c r="T37" i="102"/>
  <c r="Z12" i="101"/>
  <c r="U63" i="102"/>
  <c r="T90" i="102"/>
  <c r="AT35" i="62"/>
  <c r="T59" i="102"/>
  <c r="T27" i="102"/>
  <c r="Y51" i="68"/>
  <c r="AJ63" i="112"/>
  <c r="AK64" i="112"/>
  <c r="AL65" i="112"/>
  <c r="AE58" i="112"/>
  <c r="AA8" i="102"/>
  <c r="Z29" i="101"/>
  <c r="U50" i="102"/>
  <c r="T24" i="102"/>
  <c r="U74" i="102"/>
  <c r="T29" i="102"/>
  <c r="T31" i="102"/>
  <c r="AG28" i="62"/>
  <c r="T42" i="102"/>
  <c r="AU8" i="102"/>
  <c r="T38" i="102"/>
  <c r="T78" i="102"/>
  <c r="T34" i="102"/>
  <c r="U77" i="102"/>
  <c r="AA26" i="68"/>
  <c r="AK7" i="102"/>
  <c r="U51" i="102"/>
  <c r="T91" i="102"/>
  <c r="AX12" i="101"/>
  <c r="U28" i="68"/>
  <c r="W31" i="112"/>
  <c r="U44" i="68"/>
  <c r="T47" i="102"/>
  <c r="W38" i="68"/>
  <c r="T46" i="102"/>
  <c r="AR38" i="62"/>
  <c r="T79" i="102"/>
  <c r="Z43" i="101"/>
  <c r="BE7" i="102"/>
  <c r="T40" i="102"/>
  <c r="AD8" i="102"/>
  <c r="T82" i="102"/>
  <c r="AD7" i="102"/>
  <c r="U19" i="102"/>
  <c r="U68" i="102"/>
  <c r="U18" i="102"/>
  <c r="AO7" i="102"/>
  <c r="AB49" i="68"/>
  <c r="AE31" i="62"/>
  <c r="AS7" i="102"/>
  <c r="W30" i="68"/>
  <c r="U13" i="102"/>
  <c r="U88" i="102"/>
  <c r="U89" i="102"/>
  <c r="T39" i="102"/>
  <c r="BE12" i="101"/>
  <c r="AA42" i="62"/>
  <c r="U22" i="102"/>
  <c r="AR37" i="68"/>
  <c r="T84" i="102"/>
  <c r="U43" i="68"/>
  <c r="T43" i="102"/>
  <c r="V16" i="102"/>
  <c r="T83" i="102"/>
  <c r="U31" i="68"/>
  <c r="U31" i="102" s="1"/>
  <c r="W34" i="112"/>
  <c r="U14" i="102"/>
  <c r="AT12" i="101"/>
  <c r="U29" i="102"/>
  <c r="Z44" i="62"/>
  <c r="AL57" i="104"/>
  <c r="AM58" i="104"/>
  <c r="AK56" i="104"/>
  <c r="AF51" i="104"/>
  <c r="AG52" i="104"/>
  <c r="AE50" i="104"/>
  <c r="AH53" i="104"/>
  <c r="AI54" i="104"/>
  <c r="AJ55" i="104"/>
  <c r="Y44" i="101"/>
  <c r="AP7" i="102"/>
  <c r="Z24" i="62"/>
  <c r="AD29" i="104"/>
  <c r="Z25" i="104"/>
  <c r="Y24" i="101"/>
  <c r="T92" i="102"/>
  <c r="AA22" i="68"/>
  <c r="AB24" i="112"/>
  <c r="AA23" i="112"/>
  <c r="BD13" i="101"/>
  <c r="U62" i="102"/>
  <c r="U58" i="102"/>
  <c r="BH13" i="101"/>
  <c r="AX13" i="101"/>
  <c r="AW7" i="102"/>
  <c r="U7" i="102"/>
  <c r="T45" i="102"/>
  <c r="T70" i="102"/>
  <c r="T68" i="102"/>
  <c r="BC45" i="62"/>
  <c r="BH7" i="102"/>
  <c r="U81" i="102"/>
  <c r="Y70" i="68"/>
  <c r="Z70" i="68" s="1"/>
  <c r="AA70" i="68" s="1"/>
  <c r="AF7" i="102"/>
  <c r="U61" i="102"/>
  <c r="V77" i="102"/>
  <c r="T41" i="102"/>
  <c r="S94" i="102"/>
  <c r="AI14" i="101" l="1"/>
  <c r="AP13" i="101"/>
  <c r="AG14" i="101"/>
  <c r="Z60" i="101"/>
  <c r="AA76" i="101"/>
  <c r="AX9" i="102"/>
  <c r="AF14" i="101"/>
  <c r="AA22" i="101"/>
  <c r="Z81" i="101"/>
  <c r="Z62" i="101"/>
  <c r="AJ13" i="101"/>
  <c r="Z82" i="101"/>
  <c r="Z38" i="101"/>
  <c r="Z76" i="101"/>
  <c r="AA55" i="101"/>
  <c r="U52" i="102"/>
  <c r="Z42" i="101"/>
  <c r="Z59" i="101"/>
  <c r="AI13" i="101"/>
  <c r="AD14" i="101"/>
  <c r="Z58" i="101"/>
  <c r="AA53" i="101"/>
  <c r="Z71" i="101"/>
  <c r="AA84" i="101"/>
  <c r="Z48" i="101"/>
  <c r="AR13" i="101"/>
  <c r="AA57" i="101"/>
  <c r="Z73" i="101"/>
  <c r="BE15" i="101"/>
  <c r="AS8" i="102"/>
  <c r="Z45" i="101"/>
  <c r="AU13" i="101"/>
  <c r="AV9" i="102"/>
  <c r="AA33" i="101"/>
  <c r="Z26" i="101"/>
  <c r="AJ9" i="102"/>
  <c r="AA50" i="101"/>
  <c r="AW14" i="101"/>
  <c r="BF14" i="101"/>
  <c r="Z80" i="101"/>
  <c r="AA20" i="101"/>
  <c r="Z67" i="101"/>
  <c r="Z91" i="101"/>
  <c r="AA23" i="101"/>
  <c r="AX14" i="101"/>
  <c r="AA19" i="101"/>
  <c r="AB16" i="101"/>
  <c r="AA71" i="101"/>
  <c r="Z72" i="101"/>
  <c r="AT14" i="101"/>
  <c r="AP14" i="101"/>
  <c r="Z92" i="101"/>
  <c r="Z36" i="101"/>
  <c r="Z39" i="101"/>
  <c r="AN13" i="101"/>
  <c r="AB13" i="101"/>
  <c r="AC8" i="102"/>
  <c r="BH8" i="102"/>
  <c r="Z69" i="101"/>
  <c r="Z53" i="101"/>
  <c r="AQ13" i="101"/>
  <c r="Z55" i="101"/>
  <c r="Z68" i="101"/>
  <c r="Z87" i="101"/>
  <c r="AA16" i="101"/>
  <c r="AZ9" i="102"/>
  <c r="Z89" i="101"/>
  <c r="Z57" i="101"/>
  <c r="AA52" i="101"/>
  <c r="Z78" i="101"/>
  <c r="AA62" i="101"/>
  <c r="Z86" i="101"/>
  <c r="Z37" i="101"/>
  <c r="BA14" i="101"/>
  <c r="Z47" i="101"/>
  <c r="Y76" i="101"/>
  <c r="AM14" i="101"/>
  <c r="Z85" i="101"/>
  <c r="AB22" i="101"/>
  <c r="AA91" i="101"/>
  <c r="AP9" i="102"/>
  <c r="BI13" i="101"/>
  <c r="AN14" i="101"/>
  <c r="Z79" i="101"/>
  <c r="AH14" i="101"/>
  <c r="BC14" i="101"/>
  <c r="BC8" i="102"/>
  <c r="AA34" i="101"/>
  <c r="AU14" i="101"/>
  <c r="AA51" i="101"/>
  <c r="BA8" i="102"/>
  <c r="Z84" i="101"/>
  <c r="BA13" i="101"/>
  <c r="Z66" i="101"/>
  <c r="Z16" i="101"/>
  <c r="Z27" i="101"/>
  <c r="AA14" i="101"/>
  <c r="AB65" i="101"/>
  <c r="AA36" i="101"/>
  <c r="Z88" i="101"/>
  <c r="Z17" i="101"/>
  <c r="BH9" i="102"/>
  <c r="AA65" i="101"/>
  <c r="Z65" i="101"/>
  <c r="AG9" i="102"/>
  <c r="Z46" i="101"/>
  <c r="Z41" i="101"/>
  <c r="AA42" i="101" s="1"/>
  <c r="Z74" i="101"/>
  <c r="AT8" i="118"/>
  <c r="AC8" i="118"/>
  <c r="AP8" i="118"/>
  <c r="AH13" i="113"/>
  <c r="AG8" i="118"/>
  <c r="BG13" i="113"/>
  <c r="AB8" i="118"/>
  <c r="AZ13" i="113"/>
  <c r="AL13" i="113"/>
  <c r="AF8" i="118"/>
  <c r="AW8" i="118"/>
  <c r="AS8" i="118"/>
  <c r="AO8" i="118"/>
  <c r="AR13" i="113"/>
  <c r="AJ13" i="113"/>
  <c r="AN8" i="118"/>
  <c r="BE13" i="113"/>
  <c r="AG13" i="113"/>
  <c r="AQ13" i="113"/>
  <c r="AK8" i="118"/>
  <c r="BJ8" i="118"/>
  <c r="AJ8" i="118"/>
  <c r="BI8" i="118"/>
  <c r="AX13" i="113"/>
  <c r="AX8" i="118"/>
  <c r="AI8" i="118"/>
  <c r="BH8" i="118"/>
  <c r="AI13" i="113"/>
  <c r="BC8" i="118"/>
  <c r="AA8" i="118"/>
  <c r="AP13" i="113"/>
  <c r="BJ13" i="113"/>
  <c r="AY8" i="118"/>
  <c r="BA13" i="113"/>
  <c r="AL8" i="118"/>
  <c r="AM13" i="113"/>
  <c r="AU8" i="118"/>
  <c r="AV8" i="118"/>
  <c r="AZ8" i="118"/>
  <c r="AY13" i="113"/>
  <c r="AU13" i="113"/>
  <c r="BB13" i="113"/>
  <c r="AK13" i="113"/>
  <c r="AW13" i="113"/>
  <c r="BF13" i="113"/>
  <c r="BD13" i="113"/>
  <c r="BH13" i="113"/>
  <c r="BD8" i="118"/>
  <c r="BA8" i="118"/>
  <c r="AE13" i="113"/>
  <c r="BE8" i="118"/>
  <c r="AE8" i="118"/>
  <c r="AH8" i="118"/>
  <c r="AQ8" i="118"/>
  <c r="BI13" i="113"/>
  <c r="AV13" i="113"/>
  <c r="Z8" i="118"/>
  <c r="AS13" i="113"/>
  <c r="AD8" i="118"/>
  <c r="BG8" i="118"/>
  <c r="AF13" i="113"/>
  <c r="BB8" i="118"/>
  <c r="BF8" i="118"/>
  <c r="AR8" i="118"/>
  <c r="AO13" i="113"/>
  <c r="BC13" i="113"/>
  <c r="AN13" i="113"/>
  <c r="AM8" i="118"/>
  <c r="AT13" i="113"/>
  <c r="AA31" i="101"/>
  <c r="BI8" i="102"/>
  <c r="U69" i="102"/>
  <c r="U46" i="102"/>
  <c r="V59" i="102"/>
  <c r="BE14" i="101"/>
  <c r="AA24" i="62"/>
  <c r="AE29" i="104"/>
  <c r="AA25" i="104"/>
  <c r="Z24" i="101"/>
  <c r="U85" i="102"/>
  <c r="AS37" i="68"/>
  <c r="AT8" i="102"/>
  <c r="AC49" i="68"/>
  <c r="V19" i="102"/>
  <c r="U83" i="102"/>
  <c r="U41" i="102"/>
  <c r="W30" i="112"/>
  <c r="V28" i="68"/>
  <c r="X31" i="112"/>
  <c r="AB26" i="68"/>
  <c r="U32" i="102"/>
  <c r="V75" i="102"/>
  <c r="V51" i="102"/>
  <c r="AB9" i="102"/>
  <c r="U60" i="102"/>
  <c r="W8" i="102"/>
  <c r="U54" i="102"/>
  <c r="AN8" i="102"/>
  <c r="V24" i="68"/>
  <c r="V25" i="112"/>
  <c r="U24" i="102"/>
  <c r="V35" i="68"/>
  <c r="V35" i="102" s="1"/>
  <c r="V54" i="102"/>
  <c r="W10" i="102"/>
  <c r="V11" i="102"/>
  <c r="BH14" i="101"/>
  <c r="V34" i="68"/>
  <c r="V34" i="102" s="1"/>
  <c r="V66" i="102"/>
  <c r="W78" i="102"/>
  <c r="AG8" i="102"/>
  <c r="V82" i="102"/>
  <c r="BD45" i="62"/>
  <c r="BE45" i="62" s="1"/>
  <c r="U71" i="102"/>
  <c r="T94" i="102"/>
  <c r="AX8" i="102"/>
  <c r="Z25" i="101"/>
  <c r="Y94" i="101"/>
  <c r="V30" i="102"/>
  <c r="U44" i="102"/>
  <c r="V23" i="102"/>
  <c r="AB42" i="62"/>
  <c r="AB42" i="101" s="1"/>
  <c r="U40" i="102"/>
  <c r="V89" i="102"/>
  <c r="X30" i="68"/>
  <c r="V20" i="102"/>
  <c r="U80" i="102"/>
  <c r="AS38" i="62"/>
  <c r="U48" i="102"/>
  <c r="V44" i="68"/>
  <c r="V52" i="102"/>
  <c r="AL8" i="102"/>
  <c r="U35" i="102"/>
  <c r="U39" i="102"/>
  <c r="U25" i="102"/>
  <c r="Z51" i="68"/>
  <c r="AM65" i="112"/>
  <c r="AL64" i="112"/>
  <c r="AK63" i="112"/>
  <c r="AE57" i="112"/>
  <c r="AF58" i="112"/>
  <c r="AU35" i="62"/>
  <c r="V64" i="102"/>
  <c r="V39" i="68"/>
  <c r="AE40" i="68"/>
  <c r="AG32" i="62"/>
  <c r="U59" i="102"/>
  <c r="AJ8" i="102"/>
  <c r="W18" i="102"/>
  <c r="V83" i="102"/>
  <c r="AA29" i="101"/>
  <c r="AA30" i="62"/>
  <c r="AB32" i="104"/>
  <c r="AC33" i="104"/>
  <c r="AD34" i="104"/>
  <c r="AA31" i="104"/>
  <c r="AF36" i="62"/>
  <c r="AJ41" i="104"/>
  <c r="AI40" i="104"/>
  <c r="U64" i="102"/>
  <c r="W22" i="102"/>
  <c r="X33" i="68"/>
  <c r="AK8" i="102"/>
  <c r="AM39" i="62"/>
  <c r="V87" i="102"/>
  <c r="AD13" i="101"/>
  <c r="U37" i="102"/>
  <c r="Z8" i="102"/>
  <c r="V18" i="102"/>
  <c r="AC9" i="102"/>
  <c r="X42" i="68"/>
  <c r="AZ8" i="102"/>
  <c r="V74" i="102"/>
  <c r="BD8" i="102"/>
  <c r="AK41" i="68"/>
  <c r="U42" i="102"/>
  <c r="AB70" i="68"/>
  <c r="AC70" i="68" s="1"/>
  <c r="AD70" i="68" s="1"/>
  <c r="BI14" i="101"/>
  <c r="V63" i="102"/>
  <c r="AA44" i="62"/>
  <c r="AA44" i="101" s="1"/>
  <c r="AN58" i="104"/>
  <c r="AM57" i="104"/>
  <c r="AG51" i="104"/>
  <c r="AH52" i="104"/>
  <c r="Z44" i="101"/>
  <c r="AL56" i="104"/>
  <c r="AF50" i="104"/>
  <c r="AE49" i="104"/>
  <c r="AI53" i="104"/>
  <c r="AJ54" i="104"/>
  <c r="AK55" i="104"/>
  <c r="V31" i="68"/>
  <c r="X34" i="112"/>
  <c r="W33" i="112"/>
  <c r="V43" i="68"/>
  <c r="V90" i="102"/>
  <c r="AF31" i="62"/>
  <c r="AE8" i="102"/>
  <c r="AE9" i="102"/>
  <c r="BF8" i="102"/>
  <c r="AY13" i="101"/>
  <c r="U92" i="102"/>
  <c r="V78" i="102"/>
  <c r="U43" i="102"/>
  <c r="U91" i="102"/>
  <c r="U38" i="102"/>
  <c r="V10" i="102"/>
  <c r="AN74" i="68"/>
  <c r="AO74" i="68" s="1"/>
  <c r="AP74" i="68" s="1"/>
  <c r="Z31" i="101"/>
  <c r="AA35" i="101"/>
  <c r="V91" i="102"/>
  <c r="V27" i="102"/>
  <c r="V88" i="102"/>
  <c r="AF29" i="62"/>
  <c r="AF30" i="104"/>
  <c r="U55" i="102"/>
  <c r="U78" i="102"/>
  <c r="W14" i="102"/>
  <c r="X8" i="102"/>
  <c r="Z9" i="102"/>
  <c r="V58" i="102"/>
  <c r="V36" i="68"/>
  <c r="V71" i="102"/>
  <c r="U56" i="102"/>
  <c r="V62" i="102"/>
  <c r="V8" i="102"/>
  <c r="AY14" i="101"/>
  <c r="AB22" i="68"/>
  <c r="AC24" i="112"/>
  <c r="AB23" i="112"/>
  <c r="AQ8" i="102"/>
  <c r="V15" i="102"/>
  <c r="U84" i="102"/>
  <c r="W17" i="102"/>
  <c r="BF13" i="101"/>
  <c r="V14" i="102"/>
  <c r="V32" i="102"/>
  <c r="AP8" i="102"/>
  <c r="V69" i="102"/>
  <c r="U47" i="102"/>
  <c r="X38" i="68"/>
  <c r="U79" i="102"/>
  <c r="AH28" i="62"/>
  <c r="U30" i="102"/>
  <c r="U28" i="102"/>
  <c r="AA13" i="101"/>
  <c r="AW9" i="102"/>
  <c r="U72" i="102"/>
  <c r="V76" i="102"/>
  <c r="AS9" i="102"/>
  <c r="V68" i="102"/>
  <c r="V22" i="102"/>
  <c r="AL14" i="101"/>
  <c r="AH8" i="102"/>
  <c r="BB8" i="102"/>
  <c r="U27" i="102"/>
  <c r="AM8" i="102"/>
  <c r="AA27" i="101"/>
  <c r="BF9" i="102"/>
  <c r="X29" i="68"/>
  <c r="AZ46" i="68"/>
  <c r="BA46" i="68" s="1"/>
  <c r="BB46" i="68" s="1"/>
  <c r="V12" i="102"/>
  <c r="AC41" i="62"/>
  <c r="V67" i="102"/>
  <c r="AU50" i="68"/>
  <c r="V50" i="102"/>
  <c r="U36" i="102"/>
  <c r="AP57" i="62"/>
  <c r="AV64" i="104"/>
  <c r="AU63" i="104"/>
  <c r="AW65" i="104"/>
  <c r="V46" i="102"/>
  <c r="BG14" i="101" l="1"/>
  <c r="AA10" i="102"/>
  <c r="AB45" i="101"/>
  <c r="AA18" i="101"/>
  <c r="AA80" i="101"/>
  <c r="BJ14" i="101"/>
  <c r="Z77" i="101"/>
  <c r="BB15" i="101"/>
  <c r="AA87" i="101"/>
  <c r="AA79" i="101"/>
  <c r="AQ15" i="101"/>
  <c r="AC17" i="101"/>
  <c r="AY15" i="101"/>
  <c r="AA92" i="101"/>
  <c r="AB21" i="101"/>
  <c r="AB51" i="101"/>
  <c r="AB34" i="101"/>
  <c r="AV14" i="101"/>
  <c r="AT9" i="102"/>
  <c r="AA74" i="101"/>
  <c r="AS14" i="101"/>
  <c r="AB85" i="101"/>
  <c r="AB54" i="101"/>
  <c r="AE15" i="101"/>
  <c r="AA60" i="101"/>
  <c r="AA39" i="101"/>
  <c r="AA26" i="101"/>
  <c r="AH10" i="102"/>
  <c r="AB66" i="101"/>
  <c r="AB37" i="101"/>
  <c r="AB15" i="101"/>
  <c r="AA17" i="101"/>
  <c r="BB14" i="101"/>
  <c r="BB9" i="102"/>
  <c r="AV15" i="101"/>
  <c r="BD9" i="102"/>
  <c r="AB63" i="101"/>
  <c r="AA58" i="101"/>
  <c r="BA10" i="102"/>
  <c r="AA88" i="101"/>
  <c r="AA56" i="101"/>
  <c r="AA54" i="101"/>
  <c r="BI9" i="102"/>
  <c r="AC14" i="101"/>
  <c r="AA37" i="101"/>
  <c r="AB58" i="101"/>
  <c r="AA49" i="101"/>
  <c r="AA43" i="101"/>
  <c r="AB56" i="101"/>
  <c r="AK14" i="101"/>
  <c r="AA82" i="101"/>
  <c r="AG15" i="101"/>
  <c r="AB77" i="101"/>
  <c r="AH15" i="101"/>
  <c r="AJ15" i="101"/>
  <c r="AC43" i="101"/>
  <c r="AA25" i="101"/>
  <c r="BF15" i="101"/>
  <c r="AA28" i="101"/>
  <c r="AI15" i="101"/>
  <c r="AO15" i="101"/>
  <c r="AQ10" i="102"/>
  <c r="AC23" i="101"/>
  <c r="AN15" i="101"/>
  <c r="AA48" i="101"/>
  <c r="AA38" i="101"/>
  <c r="AU15" i="101"/>
  <c r="AB72" i="101"/>
  <c r="AB20" i="101"/>
  <c r="AA68" i="101"/>
  <c r="AA81" i="101"/>
  <c r="AX15" i="101"/>
  <c r="AW10" i="102"/>
  <c r="AA46" i="101"/>
  <c r="BF16" i="101"/>
  <c r="AA72" i="101"/>
  <c r="AA59" i="101"/>
  <c r="AJ14" i="101"/>
  <c r="V53" i="102"/>
  <c r="AN9" i="102"/>
  <c r="AA45" i="101"/>
  <c r="AA75" i="101"/>
  <c r="AA47" i="101"/>
  <c r="AA66" i="101"/>
  <c r="BI10" i="102"/>
  <c r="AA89" i="101"/>
  <c r="AC66" i="101"/>
  <c r="AA67" i="101"/>
  <c r="AA85" i="101"/>
  <c r="AB52" i="101"/>
  <c r="AB35" i="101"/>
  <c r="BD15" i="101"/>
  <c r="AA86" i="101"/>
  <c r="AB53" i="101"/>
  <c r="AA90" i="101"/>
  <c r="AB17" i="101"/>
  <c r="AA69" i="101"/>
  <c r="AR14" i="101"/>
  <c r="AA70" i="101"/>
  <c r="AD9" i="102"/>
  <c r="AO14" i="101"/>
  <c r="AA40" i="101"/>
  <c r="AA73" i="101"/>
  <c r="BG15" i="101"/>
  <c r="AK10" i="102"/>
  <c r="AA77" i="101"/>
  <c r="AA83" i="101"/>
  <c r="AA63" i="101"/>
  <c r="AB23" i="101"/>
  <c r="AY10" i="102"/>
  <c r="AA61" i="101"/>
  <c r="AQ14" i="101"/>
  <c r="BE9" i="118"/>
  <c r="AX14" i="113"/>
  <c r="AZ14" i="113"/>
  <c r="AJ14" i="113"/>
  <c r="AN9" i="118"/>
  <c r="BD14" i="113"/>
  <c r="AG14" i="113"/>
  <c r="AE9" i="118"/>
  <c r="AA9" i="118"/>
  <c r="BJ14" i="113"/>
  <c r="AI9" i="118"/>
  <c r="AV14" i="113"/>
  <c r="AV9" i="118"/>
  <c r="AM9" i="118"/>
  <c r="AZ9" i="118"/>
  <c r="AQ14" i="113"/>
  <c r="AY14" i="113"/>
  <c r="AK9" i="118"/>
  <c r="AI14" i="113"/>
  <c r="AS9" i="118"/>
  <c r="BF9" i="118"/>
  <c r="BB9" i="118"/>
  <c r="BI14" i="113"/>
  <c r="BG14" i="113"/>
  <c r="AL14" i="113"/>
  <c r="BA9" i="118"/>
  <c r="AW9" i="118"/>
  <c r="BD9" i="118"/>
  <c r="BI9" i="118"/>
  <c r="AL9" i="118"/>
  <c r="AH14" i="113"/>
  <c r="AO9" i="118"/>
  <c r="AS14" i="113"/>
  <c r="AT9" i="118"/>
  <c r="AC9" i="118"/>
  <c r="AU9" i="118"/>
  <c r="AU14" i="113"/>
  <c r="AO14" i="113"/>
  <c r="AP14" i="113"/>
  <c r="BC9" i="118"/>
  <c r="BH9" i="118"/>
  <c r="AT14" i="113"/>
  <c r="AW14" i="113"/>
  <c r="AR9" i="118"/>
  <c r="AF9" i="118"/>
  <c r="AN14" i="113"/>
  <c r="BB14" i="113"/>
  <c r="AY9" i="118"/>
  <c r="BJ9" i="118"/>
  <c r="AG9" i="118"/>
  <c r="BA14" i="113"/>
  <c r="AH9" i="118"/>
  <c r="AD9" i="118"/>
  <c r="BG9" i="118"/>
  <c r="AF14" i="113"/>
  <c r="BE14" i="113"/>
  <c r="BC14" i="113"/>
  <c r="AB9" i="118"/>
  <c r="AJ9" i="118"/>
  <c r="AR14" i="113"/>
  <c r="BF14" i="113"/>
  <c r="AK14" i="113"/>
  <c r="AP9" i="118"/>
  <c r="AX9" i="118"/>
  <c r="AM14" i="113"/>
  <c r="BH14" i="113"/>
  <c r="AQ9" i="118"/>
  <c r="AD41" i="62"/>
  <c r="Y29" i="68"/>
  <c r="BG10" i="102"/>
  <c r="AM15" i="101"/>
  <c r="W69" i="102"/>
  <c r="W77" i="102"/>
  <c r="AX10" i="102"/>
  <c r="V29" i="102"/>
  <c r="V80" i="102"/>
  <c r="X18" i="102"/>
  <c r="W16" i="102"/>
  <c r="V57" i="102"/>
  <c r="W59" i="102"/>
  <c r="Y9" i="102"/>
  <c r="AA32" i="101"/>
  <c r="W11" i="102"/>
  <c r="W43" i="68"/>
  <c r="BE9" i="102"/>
  <c r="BA9" i="102"/>
  <c r="AD10" i="102"/>
  <c r="AB30" i="62"/>
  <c r="AB30" i="101" s="1"/>
  <c r="AD33" i="104"/>
  <c r="AE34" i="104"/>
  <c r="AC32" i="104"/>
  <c r="AB31" i="104"/>
  <c r="AK9" i="102"/>
  <c r="AF40" i="68"/>
  <c r="W65" i="102"/>
  <c r="AV35" i="62"/>
  <c r="V36" i="102"/>
  <c r="W53" i="102"/>
  <c r="W21" i="102"/>
  <c r="AY9" i="102"/>
  <c r="BF45" i="62"/>
  <c r="BG45" i="62" s="1"/>
  <c r="BI15" i="101"/>
  <c r="X11" i="102"/>
  <c r="W35" i="68"/>
  <c r="W24" i="68"/>
  <c r="W24" i="102" s="1"/>
  <c r="W25" i="112"/>
  <c r="V24" i="102"/>
  <c r="X9" i="102"/>
  <c r="AA30" i="101"/>
  <c r="W76" i="102"/>
  <c r="W28" i="68"/>
  <c r="W28" i="102" s="1"/>
  <c r="X30" i="112"/>
  <c r="Y31" i="112"/>
  <c r="W29" i="112"/>
  <c r="W47" i="102"/>
  <c r="AQ57" i="62"/>
  <c r="AX65" i="104"/>
  <c r="AV63" i="104"/>
  <c r="AW64" i="104"/>
  <c r="W51" i="102"/>
  <c r="W68" i="102"/>
  <c r="BC46" i="68"/>
  <c r="BD46" i="68" s="1"/>
  <c r="BE46" i="68" s="1"/>
  <c r="BF46" i="68" s="1"/>
  <c r="BG46" i="68" s="1"/>
  <c r="BH46" i="68" s="1"/>
  <c r="BI46" i="68" s="1"/>
  <c r="Y38" i="68"/>
  <c r="AQ9" i="102"/>
  <c r="W15" i="102"/>
  <c r="AC22" i="68"/>
  <c r="AD24" i="112"/>
  <c r="AC23" i="112"/>
  <c r="W9" i="102"/>
  <c r="V79" i="102"/>
  <c r="W89" i="102"/>
  <c r="V92" i="102"/>
  <c r="W79" i="102"/>
  <c r="AF10" i="102"/>
  <c r="W91" i="102"/>
  <c r="W31" i="68"/>
  <c r="W31" i="102" s="1"/>
  <c r="Y34" i="112"/>
  <c r="W32" i="112"/>
  <c r="X33" i="112"/>
  <c r="AB44" i="62"/>
  <c r="AO58" i="104"/>
  <c r="AN57" i="104"/>
  <c r="AG50" i="104"/>
  <c r="AE48" i="104"/>
  <c r="AI52" i="104"/>
  <c r="AM56" i="104"/>
  <c r="AK54" i="104"/>
  <c r="AJ53" i="104"/>
  <c r="AL55" i="104"/>
  <c r="AF49" i="104"/>
  <c r="AH51" i="104"/>
  <c r="BJ15" i="101"/>
  <c r="V43" i="102"/>
  <c r="AL41" i="68"/>
  <c r="W75" i="102"/>
  <c r="AN39" i="62"/>
  <c r="X23" i="102"/>
  <c r="V60" i="102"/>
  <c r="V40" i="102"/>
  <c r="V81" i="102"/>
  <c r="AC42" i="62"/>
  <c r="V45" i="102"/>
  <c r="AH9" i="102"/>
  <c r="W55" i="102"/>
  <c r="V25" i="102"/>
  <c r="V33" i="102"/>
  <c r="V84" i="102"/>
  <c r="AD49" i="68"/>
  <c r="AT37" i="68"/>
  <c r="AB24" i="62"/>
  <c r="AF29" i="104"/>
  <c r="AB25" i="104"/>
  <c r="AA24" i="101"/>
  <c r="W60" i="102"/>
  <c r="BJ9" i="102"/>
  <c r="Z94" i="101"/>
  <c r="W13" i="102"/>
  <c r="AB28" i="101"/>
  <c r="V28" i="102"/>
  <c r="BC9" i="102"/>
  <c r="W23" i="102"/>
  <c r="AT10" i="102"/>
  <c r="V73" i="102"/>
  <c r="AB14" i="101"/>
  <c r="V31" i="102"/>
  <c r="AI28" i="62"/>
  <c r="AR9" i="102"/>
  <c r="W36" i="68"/>
  <c r="AB11" i="102"/>
  <c r="X15" i="102"/>
  <c r="AQ74" i="68"/>
  <c r="AZ14" i="101"/>
  <c r="AB43" i="101"/>
  <c r="AE70" i="68"/>
  <c r="AF70" i="68" s="1"/>
  <c r="AG70" i="68" s="1"/>
  <c r="AH70" i="68" s="1"/>
  <c r="AI70" i="68" s="1"/>
  <c r="AJ70" i="68" s="1"/>
  <c r="AK70" i="68" s="1"/>
  <c r="AL70" i="68" s="1"/>
  <c r="Y42" i="68"/>
  <c r="W19" i="102"/>
  <c r="AA9" i="102"/>
  <c r="AE14" i="101"/>
  <c r="Y33" i="68"/>
  <c r="AG36" i="62"/>
  <c r="AJ39" i="104" s="1"/>
  <c r="AK41" i="104"/>
  <c r="AJ40" i="104"/>
  <c r="X19" i="102"/>
  <c r="W39" i="68"/>
  <c r="AA51" i="68"/>
  <c r="AN65" i="112"/>
  <c r="AM64" i="112"/>
  <c r="AL63" i="112"/>
  <c r="AF57" i="112"/>
  <c r="AE56" i="112"/>
  <c r="AG58" i="112"/>
  <c r="AM9" i="102"/>
  <c r="W44" i="68"/>
  <c r="Y30" i="68"/>
  <c r="V41" i="102"/>
  <c r="AB27" i="101"/>
  <c r="W83" i="102"/>
  <c r="X79" i="102"/>
  <c r="W67" i="102"/>
  <c r="W12" i="102"/>
  <c r="V55" i="102"/>
  <c r="AC10" i="102"/>
  <c r="W52" i="102"/>
  <c r="AC26" i="68"/>
  <c r="V42" i="102"/>
  <c r="W20" i="102"/>
  <c r="V70" i="102"/>
  <c r="V37" i="102"/>
  <c r="AV50" i="68"/>
  <c r="AI9" i="102"/>
  <c r="V48" i="102"/>
  <c r="W70" i="102"/>
  <c r="W33" i="102"/>
  <c r="V85" i="102"/>
  <c r="AZ15" i="101"/>
  <c r="W63" i="102"/>
  <c r="W72" i="102"/>
  <c r="V56" i="102"/>
  <c r="AG29" i="62"/>
  <c r="AG30" i="104"/>
  <c r="AB36" i="101"/>
  <c r="V39" i="102"/>
  <c r="V44" i="102"/>
  <c r="BG9" i="102"/>
  <c r="AF9" i="102"/>
  <c r="AG31" i="62"/>
  <c r="W64" i="102"/>
  <c r="V38" i="102"/>
  <c r="W88" i="102"/>
  <c r="AL9" i="102"/>
  <c r="V65" i="102"/>
  <c r="AI39" i="104"/>
  <c r="W84" i="102"/>
  <c r="AH32" i="62"/>
  <c r="V26" i="102"/>
  <c r="V49" i="102"/>
  <c r="AT38" i="62"/>
  <c r="W90" i="102"/>
  <c r="V72" i="102"/>
  <c r="W34" i="68"/>
  <c r="AO9" i="102"/>
  <c r="V61" i="102"/>
  <c r="AU9" i="102"/>
  <c r="V86" i="102"/>
  <c r="V47" i="102"/>
  <c r="AB32" i="101"/>
  <c r="U94" i="102"/>
  <c r="AV10" i="102" l="1"/>
  <c r="AZ10" i="102"/>
  <c r="AB62" i="101"/>
  <c r="AB84" i="101"/>
  <c r="AB74" i="101"/>
  <c r="W54" i="102"/>
  <c r="BJ10" i="102"/>
  <c r="AB57" i="101"/>
  <c r="BB11" i="102"/>
  <c r="AC64" i="101"/>
  <c r="AW16" i="101"/>
  <c r="BC15" i="101"/>
  <c r="AC16" i="101"/>
  <c r="AC67" i="101"/>
  <c r="AB61" i="101"/>
  <c r="AC55" i="101"/>
  <c r="AT15" i="101"/>
  <c r="AU10" i="102"/>
  <c r="AC35" i="101"/>
  <c r="AC22" i="101"/>
  <c r="AZ16" i="101"/>
  <c r="AB88" i="101"/>
  <c r="AA78" i="101"/>
  <c r="BH15" i="101"/>
  <c r="AR15" i="101"/>
  <c r="AB78" i="101"/>
  <c r="AL11" i="102"/>
  <c r="AP15" i="101"/>
  <c r="AB71" i="101"/>
  <c r="AB70" i="101"/>
  <c r="AB91" i="101"/>
  <c r="AB87" i="101"/>
  <c r="AC36" i="101"/>
  <c r="AB86" i="101"/>
  <c r="AD67" i="101"/>
  <c r="BJ11" i="102"/>
  <c r="AB48" i="101"/>
  <c r="AB46" i="101"/>
  <c r="AB60" i="101"/>
  <c r="BG17" i="101"/>
  <c r="AX11" i="102"/>
  <c r="AB82" i="101"/>
  <c r="AC21" i="101"/>
  <c r="AV16" i="101"/>
  <c r="AB39" i="101"/>
  <c r="AO16" i="101"/>
  <c r="AR11" i="102"/>
  <c r="AJ16" i="101"/>
  <c r="BG16" i="101"/>
  <c r="AI16" i="101"/>
  <c r="AH16" i="101"/>
  <c r="AL15" i="101"/>
  <c r="AC59" i="101"/>
  <c r="AB18" i="101"/>
  <c r="AC38" i="101"/>
  <c r="AI11" i="102"/>
  <c r="AB40" i="101"/>
  <c r="AD18" i="101"/>
  <c r="AB92" i="101"/>
  <c r="AB19" i="101"/>
  <c r="AJ10" i="102"/>
  <c r="AZ11" i="102"/>
  <c r="AB64" i="101"/>
  <c r="AC18" i="101"/>
  <c r="AB90" i="101"/>
  <c r="AB38" i="101"/>
  <c r="AD15" i="101"/>
  <c r="AB55" i="101"/>
  <c r="AB89" i="101"/>
  <c r="AB59" i="101"/>
  <c r="BE10" i="102"/>
  <c r="BC10" i="102"/>
  <c r="AF16" i="101"/>
  <c r="AC86" i="101"/>
  <c r="AB75" i="101"/>
  <c r="AW15" i="101"/>
  <c r="AC52" i="101"/>
  <c r="AB80" i="101"/>
  <c r="BC16" i="101"/>
  <c r="AB81" i="101"/>
  <c r="AD11" i="102"/>
  <c r="AF15" i="101"/>
  <c r="AB25" i="101"/>
  <c r="W92" i="102"/>
  <c r="X92" i="102" s="1"/>
  <c r="X25" i="102"/>
  <c r="AL10" i="102"/>
  <c r="BH16" i="101"/>
  <c r="AB41" i="101"/>
  <c r="AE10" i="102"/>
  <c r="AS15" i="101"/>
  <c r="AC54" i="101"/>
  <c r="BE16" i="101"/>
  <c r="AC53" i="101"/>
  <c r="AB68" i="101"/>
  <c r="AB67" i="101"/>
  <c r="AB76" i="101"/>
  <c r="AO10" i="102"/>
  <c r="AK15" i="101"/>
  <c r="AB73" i="101"/>
  <c r="AB47" i="101"/>
  <c r="AY16" i="101"/>
  <c r="AB69" i="101"/>
  <c r="AC73" i="101"/>
  <c r="AB49" i="101"/>
  <c r="AP16" i="101"/>
  <c r="AB29" i="101"/>
  <c r="AB26" i="101"/>
  <c r="AK16" i="101"/>
  <c r="AC78" i="101"/>
  <c r="AB83" i="101"/>
  <c r="AC57" i="101"/>
  <c r="AB50" i="101"/>
  <c r="AR16" i="101"/>
  <c r="AC46" i="101"/>
  <c r="AR10" i="118"/>
  <c r="AK10" i="118"/>
  <c r="AG15" i="113"/>
  <c r="AE10" i="118"/>
  <c r="BI10" i="118"/>
  <c r="AQ15" i="113"/>
  <c r="AV15" i="113"/>
  <c r="AD10" i="118"/>
  <c r="AT15" i="113"/>
  <c r="AM10" i="118"/>
  <c r="AX10" i="118"/>
  <c r="AM15" i="113"/>
  <c r="BJ15" i="113"/>
  <c r="AR15" i="113"/>
  <c r="BA10" i="118"/>
  <c r="AW10" i="118"/>
  <c r="AK15" i="113"/>
  <c r="AY15" i="113"/>
  <c r="BI15" i="113"/>
  <c r="AY10" i="118"/>
  <c r="AL15" i="113"/>
  <c r="AS15" i="113"/>
  <c r="BB15" i="113"/>
  <c r="AZ10" i="118"/>
  <c r="AO15" i="113"/>
  <c r="AS10" i="118"/>
  <c r="AU15" i="113"/>
  <c r="AI15" i="113"/>
  <c r="BE10" i="118"/>
  <c r="AT10" i="118"/>
  <c r="AL10" i="118"/>
  <c r="AW15" i="113"/>
  <c r="AJ10" i="118"/>
  <c r="AB10" i="118"/>
  <c r="AH15" i="113"/>
  <c r="AC10" i="118"/>
  <c r="BF15" i="113"/>
  <c r="BH10" i="118"/>
  <c r="BD10" i="118"/>
  <c r="AP15" i="113"/>
  <c r="AV10" i="118"/>
  <c r="AU10" i="118"/>
  <c r="BB10" i="118"/>
  <c r="BH15" i="113"/>
  <c r="BG10" i="118"/>
  <c r="AN10" i="118"/>
  <c r="AO10" i="118"/>
  <c r="BA15" i="113"/>
  <c r="BF10" i="118"/>
  <c r="AN15" i="113"/>
  <c r="AQ10" i="118"/>
  <c r="BG15" i="113"/>
  <c r="BD15" i="113"/>
  <c r="AI10" i="118"/>
  <c r="AH10" i="118"/>
  <c r="BC15" i="113"/>
  <c r="AG10" i="118"/>
  <c r="AX15" i="113"/>
  <c r="AP10" i="118"/>
  <c r="BJ10" i="118"/>
  <c r="BC10" i="118"/>
  <c r="AJ15" i="113"/>
  <c r="AZ15" i="113"/>
  <c r="AF10" i="118"/>
  <c r="BE15" i="113"/>
  <c r="AC33" i="101"/>
  <c r="X85" i="102"/>
  <c r="W45" i="102"/>
  <c r="AC37" i="101"/>
  <c r="AH29" i="62"/>
  <c r="AH30" i="104"/>
  <c r="X73" i="102"/>
  <c r="BA16" i="101"/>
  <c r="W86" i="102"/>
  <c r="W49" i="102"/>
  <c r="AD26" i="68"/>
  <c r="W56" i="102"/>
  <c r="W42" i="102"/>
  <c r="AN10" i="102"/>
  <c r="Z42" i="68"/>
  <c r="BA15" i="101"/>
  <c r="Y16" i="102"/>
  <c r="X36" i="68"/>
  <c r="AC15" i="101"/>
  <c r="AU11" i="102"/>
  <c r="BD10" i="102"/>
  <c r="AC29" i="101"/>
  <c r="W85" i="102"/>
  <c r="X56" i="102"/>
  <c r="W46" i="102"/>
  <c r="AD42" i="62"/>
  <c r="W41" i="102"/>
  <c r="AO39" i="62"/>
  <c r="Z39" i="112"/>
  <c r="Z38" i="68"/>
  <c r="X52" i="102"/>
  <c r="AB31" i="101"/>
  <c r="X35" i="68"/>
  <c r="BJ16" i="101"/>
  <c r="X54" i="102"/>
  <c r="X66" i="102"/>
  <c r="BB10" i="102"/>
  <c r="X43" i="68"/>
  <c r="X12" i="102"/>
  <c r="W58" i="102"/>
  <c r="Y19" i="102"/>
  <c r="BH11" i="102"/>
  <c r="W87" i="102"/>
  <c r="X34" i="68"/>
  <c r="W50" i="102"/>
  <c r="AM10" i="102"/>
  <c r="AH31" i="62"/>
  <c r="BH10" i="102"/>
  <c r="X71" i="102"/>
  <c r="W38" i="102"/>
  <c r="X13" i="102"/>
  <c r="X68" i="102"/>
  <c r="X84" i="102"/>
  <c r="X32" i="102"/>
  <c r="X44" i="68"/>
  <c r="Y20" i="102"/>
  <c r="Z33" i="68"/>
  <c r="AR74" i="68"/>
  <c r="AS74" i="68" s="1"/>
  <c r="AT74" i="68" s="1"/>
  <c r="AU74" i="68" s="1"/>
  <c r="AV74" i="68" s="1"/>
  <c r="W32" i="102"/>
  <c r="W29" i="102"/>
  <c r="X61" i="102"/>
  <c r="AC24" i="62"/>
  <c r="AC25" i="104"/>
  <c r="AG29" i="104"/>
  <c r="AB24" i="101"/>
  <c r="AU37" i="68"/>
  <c r="V94" i="102"/>
  <c r="W82" i="102"/>
  <c r="AM41" i="68"/>
  <c r="AC44" i="62"/>
  <c r="AC44" i="101" s="1"/>
  <c r="AP58" i="104"/>
  <c r="AO57" i="104"/>
  <c r="AI51" i="104"/>
  <c r="AH50" i="104"/>
  <c r="AK53" i="104"/>
  <c r="AB44" i="101"/>
  <c r="AE47" i="104"/>
  <c r="AM55" i="104"/>
  <c r="AL54" i="104"/>
  <c r="AJ52" i="104"/>
  <c r="AN56" i="104"/>
  <c r="AF48" i="104"/>
  <c r="AG49" i="104"/>
  <c r="AG11" i="102"/>
  <c r="X80" i="102"/>
  <c r="W80" i="102"/>
  <c r="X16" i="102"/>
  <c r="AR57" i="62"/>
  <c r="AW63" i="104"/>
  <c r="AY65" i="104"/>
  <c r="AX64" i="104"/>
  <c r="W35" i="102"/>
  <c r="Y10" i="102"/>
  <c r="BH45" i="62"/>
  <c r="X22" i="102"/>
  <c r="W37" i="102"/>
  <c r="Z10" i="102"/>
  <c r="AY11" i="102"/>
  <c r="X70" i="102"/>
  <c r="AE41" i="62"/>
  <c r="AP10" i="102"/>
  <c r="W27" i="102"/>
  <c r="AI32" i="62"/>
  <c r="W40" i="102"/>
  <c r="X29" i="102"/>
  <c r="W57" i="102"/>
  <c r="X64" i="102"/>
  <c r="W71" i="102"/>
  <c r="W43" i="102"/>
  <c r="X53" i="102"/>
  <c r="X39" i="68"/>
  <c r="AH36" i="62"/>
  <c r="AL41" i="104"/>
  <c r="AK40" i="104"/>
  <c r="AB10" i="102"/>
  <c r="AC12" i="102"/>
  <c r="AJ28" i="62"/>
  <c r="W74" i="102"/>
  <c r="X14" i="102"/>
  <c r="W26" i="102"/>
  <c r="W61" i="102"/>
  <c r="BJ46" i="68"/>
  <c r="X48" i="102"/>
  <c r="X24" i="68"/>
  <c r="X25" i="112"/>
  <c r="Y12" i="102"/>
  <c r="AW35" i="62"/>
  <c r="AG40" i="68"/>
  <c r="AC30" i="62"/>
  <c r="AK39" i="104"/>
  <c r="AF34" i="104"/>
  <c r="AE33" i="104"/>
  <c r="AC31" i="104"/>
  <c r="AD32" i="104"/>
  <c r="AE11" i="102"/>
  <c r="W36" i="102"/>
  <c r="AB33" i="101"/>
  <c r="X60" i="102"/>
  <c r="Z29" i="68"/>
  <c r="W48" i="102"/>
  <c r="AW11" i="102"/>
  <c r="W62" i="102"/>
  <c r="W73" i="102"/>
  <c r="X91" i="102"/>
  <c r="AU38" i="62"/>
  <c r="W66" i="102"/>
  <c r="X89" i="102"/>
  <c r="W39" i="102"/>
  <c r="X65" i="102"/>
  <c r="AG10" i="102"/>
  <c r="AW50" i="68"/>
  <c r="AX50" i="68" s="1"/>
  <c r="AY50" i="68" s="1"/>
  <c r="AZ50" i="68" s="1"/>
  <c r="BA50" i="68" s="1"/>
  <c r="BB50" i="68" s="1"/>
  <c r="BC50" i="68" s="1"/>
  <c r="BD50" i="68" s="1"/>
  <c r="BE50" i="68" s="1"/>
  <c r="BF50" i="68" s="1"/>
  <c r="BG50" i="68" s="1"/>
  <c r="BH50" i="68" s="1"/>
  <c r="BI50" i="68" s="1"/>
  <c r="BJ50" i="68" s="1"/>
  <c r="X21" i="102"/>
  <c r="Y80" i="102"/>
  <c r="AC28" i="101"/>
  <c r="Z31" i="112"/>
  <c r="Z30" i="68"/>
  <c r="AB51" i="68"/>
  <c r="AO65" i="112"/>
  <c r="AN64" i="112"/>
  <c r="AM63" i="112"/>
  <c r="AF56" i="112"/>
  <c r="AE55" i="112"/>
  <c r="AG57" i="112"/>
  <c r="AH58" i="112"/>
  <c r="AC31" i="101"/>
  <c r="X20" i="102"/>
  <c r="AM70" i="68"/>
  <c r="AN70" i="68" s="1"/>
  <c r="AO70" i="68" s="1"/>
  <c r="AP70" i="68" s="1"/>
  <c r="AQ70" i="68" s="1"/>
  <c r="AR70" i="68" s="1"/>
  <c r="AS10" i="102"/>
  <c r="AE49" i="68"/>
  <c r="W34" i="102"/>
  <c r="AI10" i="102"/>
  <c r="X76" i="102"/>
  <c r="W44" i="102"/>
  <c r="X31" i="68"/>
  <c r="Z34" i="112"/>
  <c r="Y33" i="112"/>
  <c r="X32" i="112"/>
  <c r="X90" i="102"/>
  <c r="X10" i="102"/>
  <c r="AD22" i="68"/>
  <c r="AD23" i="112"/>
  <c r="AE24" i="112"/>
  <c r="AR10" i="102"/>
  <c r="X69" i="102"/>
  <c r="Y30" i="112"/>
  <c r="X28" i="68"/>
  <c r="X29" i="112"/>
  <c r="X77" i="102"/>
  <c r="W25" i="102"/>
  <c r="BF10" i="102"/>
  <c r="X17" i="102"/>
  <c r="W81" i="102"/>
  <c r="W30" i="102"/>
  <c r="X78" i="102"/>
  <c r="AN16" i="101"/>
  <c r="AX12" i="102" l="1"/>
  <c r="AC11" i="102"/>
  <c r="AC25" i="101"/>
  <c r="AD34" i="101"/>
  <c r="AD58" i="101"/>
  <c r="AC41" i="101"/>
  <c r="AD42" i="101" s="1"/>
  <c r="AD39" i="101"/>
  <c r="AD60" i="101"/>
  <c r="AC72" i="101"/>
  <c r="AC62" i="101"/>
  <c r="AX17" i="101"/>
  <c r="AC42" i="101"/>
  <c r="AC45" i="101"/>
  <c r="AD38" i="101"/>
  <c r="AS17" i="101"/>
  <c r="AD79" i="101"/>
  <c r="AC27" i="101"/>
  <c r="AQ17" i="101"/>
  <c r="AD74" i="101"/>
  <c r="AZ17" i="101"/>
  <c r="AC74" i="101"/>
  <c r="AP11" i="102"/>
  <c r="AC68" i="101"/>
  <c r="AD54" i="101"/>
  <c r="AD55" i="101"/>
  <c r="AF11" i="102"/>
  <c r="BI17" i="101"/>
  <c r="Y26" i="102"/>
  <c r="AC26" i="101"/>
  <c r="AE12" i="102"/>
  <c r="BD17" i="101"/>
  <c r="AD53" i="101"/>
  <c r="AC76" i="101"/>
  <c r="AG17" i="101"/>
  <c r="BF11" i="102"/>
  <c r="AC90" i="101"/>
  <c r="AE16" i="101"/>
  <c r="AC91" i="101"/>
  <c r="AC65" i="101"/>
  <c r="AK11" i="102"/>
  <c r="AI17" i="101"/>
  <c r="BH17" i="101"/>
  <c r="AS12" i="102"/>
  <c r="AC40" i="101"/>
  <c r="AD22" i="101"/>
  <c r="AY12" i="102"/>
  <c r="AC61" i="101"/>
  <c r="AC49" i="101"/>
  <c r="AE68" i="101"/>
  <c r="AD37" i="101"/>
  <c r="AC92" i="101"/>
  <c r="AM12" i="102"/>
  <c r="AS16" i="101"/>
  <c r="AB79" i="101"/>
  <c r="AA94" i="101"/>
  <c r="BA17" i="101"/>
  <c r="AD36" i="101"/>
  <c r="AU16" i="101"/>
  <c r="AD17" i="101"/>
  <c r="BC12" i="102"/>
  <c r="AC75" i="101"/>
  <c r="AC63" i="101"/>
  <c r="AC77" i="101"/>
  <c r="AC82" i="101"/>
  <c r="AC56" i="101"/>
  <c r="AD19" i="101"/>
  <c r="BA12" i="102"/>
  <c r="AE19" i="101"/>
  <c r="AC19" i="101"/>
  <c r="BH18" i="101"/>
  <c r="AC89" i="101"/>
  <c r="AC58" i="101"/>
  <c r="X55" i="102"/>
  <c r="AD45" i="101"/>
  <c r="AQ11" i="102"/>
  <c r="AO11" i="102"/>
  <c r="AD47" i="101"/>
  <c r="AC51" i="101"/>
  <c r="AC84" i="101"/>
  <c r="AL17" i="101"/>
  <c r="AC50" i="101"/>
  <c r="AC70" i="101"/>
  <c r="AC48" i="101"/>
  <c r="AL16" i="101"/>
  <c r="AC69" i="101"/>
  <c r="BF17" i="101"/>
  <c r="AT16" i="101"/>
  <c r="AM11" i="102"/>
  <c r="AG16" i="101"/>
  <c r="AC81" i="101"/>
  <c r="AX16" i="101"/>
  <c r="AD87" i="101"/>
  <c r="BD11" i="102"/>
  <c r="AC60" i="101"/>
  <c r="AC39" i="101"/>
  <c r="AC20" i="101"/>
  <c r="AJ12" i="102"/>
  <c r="AM16" i="101"/>
  <c r="AJ17" i="101"/>
  <c r="AK17" i="101"/>
  <c r="AP17" i="101"/>
  <c r="AW17" i="101"/>
  <c r="AC83" i="101"/>
  <c r="AC47" i="101"/>
  <c r="AC87" i="101"/>
  <c r="AC88" i="101"/>
  <c r="AC71" i="101"/>
  <c r="AQ16" i="101"/>
  <c r="AC79" i="101"/>
  <c r="BI16" i="101"/>
  <c r="AD23" i="101"/>
  <c r="AV11" i="102"/>
  <c r="AD56" i="101"/>
  <c r="AD68" i="101"/>
  <c r="BD16" i="101"/>
  <c r="AD65" i="101"/>
  <c r="AC85" i="101"/>
  <c r="BA11" i="102"/>
  <c r="BA16" i="113"/>
  <c r="BI16" i="113"/>
  <c r="AV11" i="118"/>
  <c r="AQ16" i="113"/>
  <c r="BG16" i="113"/>
  <c r="AI16" i="113"/>
  <c r="AK11" i="118"/>
  <c r="AM11" i="118"/>
  <c r="AM16" i="113"/>
  <c r="AL11" i="118"/>
  <c r="AG11" i="118"/>
  <c r="BD11" i="118"/>
  <c r="AQ11" i="118"/>
  <c r="AH11" i="118"/>
  <c r="AI11" i="118"/>
  <c r="BE16" i="113"/>
  <c r="AR11" i="118"/>
  <c r="BG11" i="118"/>
  <c r="AP11" i="118"/>
  <c r="BF11" i="118"/>
  <c r="AV16" i="113"/>
  <c r="AP16" i="113"/>
  <c r="BC16" i="113"/>
  <c r="BJ16" i="113"/>
  <c r="AL16" i="113"/>
  <c r="BB11" i="118"/>
  <c r="AY11" i="118"/>
  <c r="AU16" i="113"/>
  <c r="AW16" i="113"/>
  <c r="BJ11" i="118"/>
  <c r="AH16" i="113"/>
  <c r="AK16" i="113"/>
  <c r="AO16" i="113"/>
  <c r="BH11" i="118"/>
  <c r="BC11" i="118"/>
  <c r="AW11" i="118"/>
  <c r="BE11" i="118"/>
  <c r="BI11" i="118"/>
  <c r="AD11" i="118"/>
  <c r="AC11" i="118"/>
  <c r="AX16" i="113"/>
  <c r="AU11" i="118"/>
  <c r="BF16" i="113"/>
  <c r="AY16" i="113"/>
  <c r="BD16" i="113"/>
  <c r="AJ11" i="118"/>
  <c r="BH16" i="113"/>
  <c r="BB16" i="113"/>
  <c r="AO11" i="118"/>
  <c r="AJ16" i="113"/>
  <c r="AT11" i="118"/>
  <c r="BA11" i="118"/>
  <c r="AT16" i="113"/>
  <c r="AZ11" i="118"/>
  <c r="AZ16" i="113"/>
  <c r="AX11" i="118"/>
  <c r="AS16" i="113"/>
  <c r="AN16" i="113"/>
  <c r="AN11" i="118"/>
  <c r="AE11" i="118"/>
  <c r="AR16" i="113"/>
  <c r="AF11" i="118"/>
  <c r="AS11" i="118"/>
  <c r="W94" i="102"/>
  <c r="Y79" i="102"/>
  <c r="X82" i="102"/>
  <c r="BG11" i="102"/>
  <c r="AS11" i="102"/>
  <c r="Y91" i="102"/>
  <c r="AD29" i="101"/>
  <c r="Y22" i="102"/>
  <c r="X40" i="102"/>
  <c r="AV38" i="62"/>
  <c r="X74" i="102"/>
  <c r="AX35" i="62"/>
  <c r="X27" i="102"/>
  <c r="AI36" i="62"/>
  <c r="AL39" i="104" s="1"/>
  <c r="AL40" i="104"/>
  <c r="AM41" i="104"/>
  <c r="Y39" i="68"/>
  <c r="Z41" i="112"/>
  <c r="X44" i="102"/>
  <c r="AA11" i="102"/>
  <c r="BI45" i="62"/>
  <c r="BJ45" i="62" s="1"/>
  <c r="X36" i="102"/>
  <c r="AS57" i="62"/>
  <c r="AX63" i="104"/>
  <c r="AZ65" i="104"/>
  <c r="AY64" i="104"/>
  <c r="Y62" i="102"/>
  <c r="AW74" i="68"/>
  <c r="AX74" i="68" s="1"/>
  <c r="AY74" i="68" s="1"/>
  <c r="AZ74" i="68" s="1"/>
  <c r="BA74" i="68" s="1"/>
  <c r="BB74" i="68" s="1"/>
  <c r="BC74" i="68" s="1"/>
  <c r="BD74" i="68" s="1"/>
  <c r="BE74" i="68" s="1"/>
  <c r="BF74" i="68" s="1"/>
  <c r="BG74" i="68" s="1"/>
  <c r="BH74" i="68" s="1"/>
  <c r="BI74" i="68" s="1"/>
  <c r="BJ74" i="68" s="1"/>
  <c r="Z21" i="102"/>
  <c r="Y33" i="102"/>
  <c r="X88" i="102"/>
  <c r="Y13" i="102"/>
  <c r="BC11" i="102"/>
  <c r="AP39" i="62"/>
  <c r="AV12" i="102"/>
  <c r="X31" i="102"/>
  <c r="X26" i="102"/>
  <c r="Y70" i="102"/>
  <c r="Y31" i="68"/>
  <c r="Z33" i="112"/>
  <c r="Y32" i="112"/>
  <c r="AA34" i="112"/>
  <c r="Y77" i="102"/>
  <c r="X35" i="102"/>
  <c r="AT11" i="102"/>
  <c r="Y21" i="102"/>
  <c r="AD32" i="101"/>
  <c r="AC51" i="68"/>
  <c r="AO64" i="112"/>
  <c r="AP65" i="112"/>
  <c r="AN63" i="112"/>
  <c r="AE54" i="112"/>
  <c r="AG56" i="112"/>
  <c r="AF55" i="112"/>
  <c r="AH57" i="112"/>
  <c r="AI58" i="112"/>
  <c r="AH11" i="102"/>
  <c r="X67" i="102"/>
  <c r="AY13" i="102"/>
  <c r="AA29" i="68"/>
  <c r="AC34" i="101"/>
  <c r="AD30" i="62"/>
  <c r="AG34" i="104"/>
  <c r="AE32" i="104"/>
  <c r="AD31" i="104"/>
  <c r="AF33" i="104"/>
  <c r="AC30" i="101"/>
  <c r="Y24" i="68"/>
  <c r="Y25" i="112"/>
  <c r="Y15" i="102"/>
  <c r="AD13" i="102"/>
  <c r="AD12" i="102"/>
  <c r="X58" i="102"/>
  <c r="X41" i="102"/>
  <c r="X28" i="102"/>
  <c r="AF41" i="62"/>
  <c r="AZ12" i="102"/>
  <c r="X38" i="102"/>
  <c r="Y17" i="102"/>
  <c r="Y81" i="102"/>
  <c r="AN41" i="68"/>
  <c r="X30" i="102"/>
  <c r="Y69" i="102"/>
  <c r="Y72" i="102"/>
  <c r="AI31" i="62"/>
  <c r="AJ31" i="62" s="1"/>
  <c r="AN11" i="102"/>
  <c r="Y34" i="68"/>
  <c r="Z20" i="102"/>
  <c r="Y43" i="68"/>
  <c r="Y55" i="102"/>
  <c r="AC32" i="101"/>
  <c r="X47" i="102"/>
  <c r="X86" i="102"/>
  <c r="AB94" i="101"/>
  <c r="Z17" i="102"/>
  <c r="X57" i="102"/>
  <c r="AE26" i="68"/>
  <c r="X34" i="102"/>
  <c r="BB17" i="101"/>
  <c r="AI29" i="62"/>
  <c r="AI30" i="104"/>
  <c r="X46" i="102"/>
  <c r="AE35" i="101"/>
  <c r="AO17" i="101"/>
  <c r="Y18" i="102"/>
  <c r="Y78" i="102"/>
  <c r="Y11" i="102"/>
  <c r="AS70" i="68"/>
  <c r="Z81" i="102"/>
  <c r="Y90" i="102"/>
  <c r="X37" i="102"/>
  <c r="Z13" i="102"/>
  <c r="X75" i="102"/>
  <c r="Y54" i="102"/>
  <c r="X72" i="102"/>
  <c r="AR12" i="102"/>
  <c r="Y71" i="102"/>
  <c r="AV37" i="68"/>
  <c r="AD24" i="62"/>
  <c r="AH29" i="104"/>
  <c r="AD25" i="104"/>
  <c r="AC24" i="101"/>
  <c r="X33" i="102"/>
  <c r="X39" i="102"/>
  <c r="AE51" i="112"/>
  <c r="Y53" i="102"/>
  <c r="AA38" i="68"/>
  <c r="Y57" i="102"/>
  <c r="BE11" i="102"/>
  <c r="Z30" i="112"/>
  <c r="Y28" i="68"/>
  <c r="Y29" i="112"/>
  <c r="AE22" i="68"/>
  <c r="AF24" i="112"/>
  <c r="AE23" i="112"/>
  <c r="X45" i="102"/>
  <c r="AJ11" i="102"/>
  <c r="AF49" i="68"/>
  <c r="AA31" i="112"/>
  <c r="AA30" i="68"/>
  <c r="Y66" i="102"/>
  <c r="Y92" i="102"/>
  <c r="X63" i="102"/>
  <c r="X49" i="102"/>
  <c r="Y61" i="102"/>
  <c r="AF12" i="102"/>
  <c r="AH40" i="68"/>
  <c r="Y49" i="102"/>
  <c r="X62" i="102"/>
  <c r="AK28" i="62"/>
  <c r="Y65" i="102"/>
  <c r="Y30" i="102"/>
  <c r="AJ32" i="62"/>
  <c r="Y23" i="102"/>
  <c r="Z11" i="102"/>
  <c r="X81" i="102"/>
  <c r="AH12" i="102"/>
  <c r="AD44" i="62"/>
  <c r="AQ58" i="104"/>
  <c r="AP57" i="104"/>
  <c r="AN55" i="104"/>
  <c r="AF47" i="104"/>
  <c r="AH49" i="104"/>
  <c r="AI50" i="104"/>
  <c r="AM54" i="104"/>
  <c r="AL53" i="104"/>
  <c r="AG48" i="104"/>
  <c r="AO56" i="104"/>
  <c r="AJ51" i="104"/>
  <c r="AK52" i="104"/>
  <c r="X83" i="102"/>
  <c r="X24" i="102"/>
  <c r="AA33" i="68"/>
  <c r="Y44" i="68"/>
  <c r="AF51" i="112" s="1"/>
  <c r="Y85" i="102"/>
  <c r="Y14" i="102"/>
  <c r="BI11" i="102"/>
  <c r="X51" i="102"/>
  <c r="BI12" i="102"/>
  <c r="X59" i="102"/>
  <c r="Y67" i="102"/>
  <c r="Y35" i="68"/>
  <c r="X42" i="102"/>
  <c r="AE42" i="62"/>
  <c r="AD16" i="101"/>
  <c r="Y36" i="68"/>
  <c r="AA39" i="112"/>
  <c r="BB16" i="101"/>
  <c r="AA42" i="68"/>
  <c r="X43" i="102"/>
  <c r="X50" i="102"/>
  <c r="X87" i="102"/>
  <c r="Y74" i="102"/>
  <c r="Y86" i="102"/>
  <c r="AS13" i="102" l="1"/>
  <c r="AE13" i="102"/>
  <c r="AD86" i="101"/>
  <c r="BE17" i="101"/>
  <c r="AE57" i="101"/>
  <c r="AD80" i="101"/>
  <c r="AD88" i="101"/>
  <c r="AD84" i="101"/>
  <c r="AK13" i="102"/>
  <c r="AD40" i="101"/>
  <c r="BE12" i="102"/>
  <c r="AY17" i="101"/>
  <c r="AH17" i="101"/>
  <c r="AE43" i="101"/>
  <c r="AE46" i="101"/>
  <c r="AD59" i="101"/>
  <c r="BI19" i="101"/>
  <c r="AF20" i="101"/>
  <c r="AE20" i="101"/>
  <c r="AD83" i="101"/>
  <c r="BD13" i="102"/>
  <c r="AV17" i="101"/>
  <c r="AJ18" i="101"/>
  <c r="BE18" i="101"/>
  <c r="BJ18" i="101"/>
  <c r="AD28" i="101"/>
  <c r="AY18" i="101"/>
  <c r="BJ12" i="102"/>
  <c r="AD31" i="101"/>
  <c r="AZ14" i="102"/>
  <c r="AX18" i="101"/>
  <c r="AL18" i="101"/>
  <c r="AD82" i="101"/>
  <c r="AU17" i="101"/>
  <c r="AD70" i="101"/>
  <c r="AD49" i="101"/>
  <c r="AD51" i="101"/>
  <c r="AD85" i="101"/>
  <c r="AE48" i="101"/>
  <c r="Y56" i="102"/>
  <c r="AD90" i="101"/>
  <c r="AD57" i="101"/>
  <c r="AD78" i="101"/>
  <c r="AE18" i="101"/>
  <c r="AT17" i="101"/>
  <c r="AF69" i="101"/>
  <c r="AD62" i="101"/>
  <c r="AE23" i="101"/>
  <c r="AT13" i="102"/>
  <c r="AD66" i="101"/>
  <c r="AF17" i="101"/>
  <c r="BG12" i="102"/>
  <c r="AD77" i="101"/>
  <c r="AD27" i="101"/>
  <c r="AE56" i="101"/>
  <c r="AD69" i="101"/>
  <c r="AD75" i="101"/>
  <c r="AE75" i="101"/>
  <c r="AT18" i="101"/>
  <c r="AD46" i="101"/>
  <c r="AD73" i="101"/>
  <c r="AE40" i="101"/>
  <c r="Z66" i="102"/>
  <c r="BF12" i="102"/>
  <c r="AD25" i="101"/>
  <c r="BB12" i="102"/>
  <c r="AE66" i="101"/>
  <c r="AE69" i="101"/>
  <c r="AW12" i="102"/>
  <c r="BJ17" i="101"/>
  <c r="AR17" i="101"/>
  <c r="AD89" i="101"/>
  <c r="AD48" i="101"/>
  <c r="AN17" i="101"/>
  <c r="AD21" i="101"/>
  <c r="AD61" i="101"/>
  <c r="AE88" i="101"/>
  <c r="BG18" i="101"/>
  <c r="AM18" i="101"/>
  <c r="AD20" i="101"/>
  <c r="BB13" i="102"/>
  <c r="AD76" i="101"/>
  <c r="AE37" i="101"/>
  <c r="AZ13" i="102"/>
  <c r="BI18" i="101"/>
  <c r="AH18" i="101"/>
  <c r="BA18" i="101"/>
  <c r="AR18" i="101"/>
  <c r="AE59" i="101"/>
  <c r="AD26" i="101"/>
  <c r="AD72" i="101"/>
  <c r="AQ18" i="101"/>
  <c r="AK18" i="101"/>
  <c r="AN12" i="102"/>
  <c r="AM17" i="101"/>
  <c r="AD71" i="101"/>
  <c r="AD52" i="101"/>
  <c r="AP12" i="102"/>
  <c r="AD64" i="101"/>
  <c r="BB18" i="101"/>
  <c r="AC80" i="101"/>
  <c r="AC94" i="101" s="1"/>
  <c r="AN13" i="102"/>
  <c r="AE38" i="101"/>
  <c r="AD50" i="101"/>
  <c r="AD41" i="101"/>
  <c r="AL12" i="102"/>
  <c r="AD92" i="101"/>
  <c r="AD91" i="101"/>
  <c r="AE54" i="101"/>
  <c r="AF13" i="102"/>
  <c r="Z27" i="102"/>
  <c r="AG12" i="102"/>
  <c r="AE55" i="101"/>
  <c r="AQ12" i="102"/>
  <c r="AE80" i="101"/>
  <c r="AE39" i="101"/>
  <c r="AD43" i="101"/>
  <c r="AD63" i="101"/>
  <c r="AE61" i="101"/>
  <c r="AG12" i="118"/>
  <c r="AF12" i="118"/>
  <c r="AY12" i="118"/>
  <c r="BA12" i="118"/>
  <c r="BB12" i="118"/>
  <c r="BE17" i="113"/>
  <c r="AV12" i="118"/>
  <c r="AD12" i="118"/>
  <c r="BD12" i="118"/>
  <c r="BC12" i="118"/>
  <c r="AQ17" i="113"/>
  <c r="BG12" i="118"/>
  <c r="BH12" i="118"/>
  <c r="BF17" i="113"/>
  <c r="AI12" i="118"/>
  <c r="BE12" i="118"/>
  <c r="AK17" i="113"/>
  <c r="BC17" i="113"/>
  <c r="BG17" i="113"/>
  <c r="BJ12" i="118"/>
  <c r="AI17" i="113"/>
  <c r="AX17" i="113"/>
  <c r="AM12" i="118"/>
  <c r="AN12" i="118"/>
  <c r="AJ17" i="113"/>
  <c r="AR17" i="113"/>
  <c r="BJ17" i="113"/>
  <c r="AT12" i="118"/>
  <c r="AS17" i="113"/>
  <c r="AO12" i="118"/>
  <c r="AT17" i="113"/>
  <c r="BA17" i="113"/>
  <c r="AU17" i="113"/>
  <c r="AK12" i="118"/>
  <c r="AZ17" i="113"/>
  <c r="AY17" i="113"/>
  <c r="AE12" i="118"/>
  <c r="AX12" i="118"/>
  <c r="BI12" i="118"/>
  <c r="AL17" i="113"/>
  <c r="AZ12" i="118"/>
  <c r="AM17" i="113"/>
  <c r="BD17" i="113"/>
  <c r="AW17" i="113"/>
  <c r="AQ12" i="118"/>
  <c r="AS12" i="118"/>
  <c r="AJ12" i="118"/>
  <c r="AR12" i="118"/>
  <c r="AH12" i="118"/>
  <c r="AO17" i="113"/>
  <c r="AU12" i="118"/>
  <c r="AP12" i="118"/>
  <c r="BI17" i="113"/>
  <c r="BF12" i="118"/>
  <c r="AP17" i="113"/>
  <c r="AV17" i="113"/>
  <c r="AN17" i="113"/>
  <c r="AL12" i="118"/>
  <c r="BH17" i="113"/>
  <c r="AW12" i="118"/>
  <c r="BB17" i="113"/>
  <c r="Y88" i="102"/>
  <c r="AB33" i="68"/>
  <c r="AI13" i="102"/>
  <c r="AA12" i="102"/>
  <c r="AI40" i="68"/>
  <c r="Y64" i="102"/>
  <c r="AF22" i="68"/>
  <c r="AG24" i="112"/>
  <c r="AF23" i="112"/>
  <c r="AA30" i="112"/>
  <c r="Z28" i="68"/>
  <c r="AB31" i="112"/>
  <c r="Z29" i="112"/>
  <c r="AB38" i="68"/>
  <c r="Y40" i="102"/>
  <c r="AW37" i="68"/>
  <c r="AX37" i="68" s="1"/>
  <c r="AY37" i="68" s="1"/>
  <c r="AZ37" i="68" s="1"/>
  <c r="BA37" i="68" s="1"/>
  <c r="BB37" i="68" s="1"/>
  <c r="BC37" i="68" s="1"/>
  <c r="BD37" i="68" s="1"/>
  <c r="BE37" i="68" s="1"/>
  <c r="BF37" i="68" s="1"/>
  <c r="BG37" i="68" s="1"/>
  <c r="BH37" i="68" s="1"/>
  <c r="BI37" i="68" s="1"/>
  <c r="BJ37" i="68" s="1"/>
  <c r="Z55" i="102"/>
  <c r="Y76" i="102"/>
  <c r="Y38" i="102"/>
  <c r="AA82" i="102"/>
  <c r="AP18" i="101"/>
  <c r="Y47" i="102"/>
  <c r="Y35" i="102"/>
  <c r="Z56" i="102"/>
  <c r="BA13" i="102"/>
  <c r="Y59" i="102"/>
  <c r="AD51" i="68"/>
  <c r="AQ65" i="112"/>
  <c r="AP64" i="112"/>
  <c r="AO63" i="112"/>
  <c r="AI57" i="112"/>
  <c r="AE53" i="112"/>
  <c r="AG55" i="112"/>
  <c r="AH56" i="112"/>
  <c r="AF54" i="112"/>
  <c r="AJ58" i="112"/>
  <c r="Z22" i="102"/>
  <c r="Z78" i="102"/>
  <c r="Z71" i="102"/>
  <c r="Y32" i="102"/>
  <c r="BD12" i="102"/>
  <c r="Y37" i="102"/>
  <c r="AB12" i="102"/>
  <c r="Y45" i="102"/>
  <c r="Y41" i="102"/>
  <c r="BH12" i="102"/>
  <c r="Z80" i="102"/>
  <c r="Z87" i="102"/>
  <c r="Y44" i="102"/>
  <c r="AB42" i="68"/>
  <c r="AE17" i="101"/>
  <c r="AF42" i="62"/>
  <c r="Z35" i="68"/>
  <c r="BJ13" i="102"/>
  <c r="Z15" i="102"/>
  <c r="Z44" i="68"/>
  <c r="AG51" i="112" s="1"/>
  <c r="Y25" i="102"/>
  <c r="X94" i="102"/>
  <c r="Y84" i="102"/>
  <c r="AE42" i="101"/>
  <c r="Z62" i="102"/>
  <c r="Z67" i="102"/>
  <c r="AK12" i="102"/>
  <c r="Z58" i="102"/>
  <c r="Y34" i="102"/>
  <c r="AA14" i="102"/>
  <c r="AJ29" i="62"/>
  <c r="AJ30" i="104"/>
  <c r="Y58" i="102"/>
  <c r="Y48" i="102"/>
  <c r="AA21" i="102"/>
  <c r="AO12" i="102"/>
  <c r="Z73" i="102"/>
  <c r="Z70" i="102"/>
  <c r="AO41" i="68"/>
  <c r="Y29" i="102"/>
  <c r="AE14" i="102"/>
  <c r="AD30" i="101"/>
  <c r="AE30" i="62"/>
  <c r="AE30" i="101" s="1"/>
  <c r="AE31" i="104"/>
  <c r="AG33" i="104"/>
  <c r="AF32" i="104"/>
  <c r="AH34" i="104"/>
  <c r="AB29" i="68"/>
  <c r="Y68" i="102"/>
  <c r="Y36" i="102"/>
  <c r="Y27" i="102"/>
  <c r="Z63" i="102"/>
  <c r="Y28" i="102"/>
  <c r="AY35" i="62"/>
  <c r="AZ35" i="62" s="1"/>
  <c r="BA35" i="62" s="1"/>
  <c r="BB35" i="62" s="1"/>
  <c r="BC35" i="62" s="1"/>
  <c r="BD35" i="62" s="1"/>
  <c r="BE35" i="62" s="1"/>
  <c r="BF35" i="62" s="1"/>
  <c r="BG35" i="62" s="1"/>
  <c r="BH35" i="62" s="1"/>
  <c r="BI35" i="62" s="1"/>
  <c r="BJ35" i="62" s="1"/>
  <c r="AT12" i="102"/>
  <c r="Z75" i="102"/>
  <c r="Y51" i="102"/>
  <c r="Z36" i="68"/>
  <c r="AB39" i="112"/>
  <c r="Y52" i="102"/>
  <c r="AE44" i="62"/>
  <c r="AQ57" i="104"/>
  <c r="AR58" i="104"/>
  <c r="AP56" i="104"/>
  <c r="AK51" i="104"/>
  <c r="AG47" i="104"/>
  <c r="AJ50" i="104"/>
  <c r="AI49" i="104"/>
  <c r="AH48" i="104"/>
  <c r="AM53" i="104"/>
  <c r="AO55" i="104"/>
  <c r="AD44" i="101"/>
  <c r="AN54" i="104"/>
  <c r="AL52" i="104"/>
  <c r="Y82" i="102"/>
  <c r="Z50" i="102"/>
  <c r="AE24" i="62"/>
  <c r="AE25" i="104"/>
  <c r="AD24" i="101"/>
  <c r="AI29" i="104"/>
  <c r="Z72" i="102"/>
  <c r="Y73" i="102"/>
  <c r="Z91" i="102"/>
  <c r="Z12" i="102"/>
  <c r="Z19" i="102"/>
  <c r="AF36" i="101"/>
  <c r="AF26" i="68"/>
  <c r="AD33" i="101"/>
  <c r="AE50" i="112"/>
  <c r="Z43" i="68"/>
  <c r="Z82" i="102"/>
  <c r="Y39" i="102"/>
  <c r="Y42" i="102"/>
  <c r="Z16" i="102"/>
  <c r="Z24" i="68"/>
  <c r="Z25" i="112"/>
  <c r="Y24" i="102"/>
  <c r="AE33" i="101"/>
  <c r="AU12" i="102"/>
  <c r="Z31" i="68"/>
  <c r="AB34" i="112"/>
  <c r="Z32" i="112"/>
  <c r="AA33" i="112"/>
  <c r="AW13" i="102"/>
  <c r="AQ39" i="62"/>
  <c r="Y89" i="102"/>
  <c r="AA22" i="102"/>
  <c r="AT57" i="62"/>
  <c r="BA65" i="104"/>
  <c r="AY63" i="104"/>
  <c r="AZ64" i="104"/>
  <c r="Y75" i="102"/>
  <c r="AW38" i="62"/>
  <c r="Y83" i="102"/>
  <c r="BC17" i="101"/>
  <c r="Y43" i="102"/>
  <c r="Z68" i="102"/>
  <c r="Y60" i="102"/>
  <c r="Z86" i="102"/>
  <c r="AK32" i="62"/>
  <c r="AA67" i="102"/>
  <c r="AL28" i="62"/>
  <c r="Y63" i="102"/>
  <c r="AG13" i="102"/>
  <c r="Y50" i="102"/>
  <c r="AB30" i="68"/>
  <c r="AG49" i="68"/>
  <c r="Y46" i="102"/>
  <c r="Z54" i="102"/>
  <c r="AT70" i="68"/>
  <c r="AU70" i="68" s="1"/>
  <c r="AV70" i="68" s="1"/>
  <c r="AW70" i="68" s="1"/>
  <c r="AX70" i="68" s="1"/>
  <c r="AY70" i="68" s="1"/>
  <c r="AZ70" i="68" s="1"/>
  <c r="BA70" i="68" s="1"/>
  <c r="BB70" i="68" s="1"/>
  <c r="Z79" i="102"/>
  <c r="BC18" i="101"/>
  <c r="AA18" i="102"/>
  <c r="Y87" i="102"/>
  <c r="Z34" i="68"/>
  <c r="Z34" i="102" s="1"/>
  <c r="AK31" i="62"/>
  <c r="Y31" i="102"/>
  <c r="Z18" i="102"/>
  <c r="AG41" i="62"/>
  <c r="AF41" i="101"/>
  <c r="AD35" i="101"/>
  <c r="AI12" i="102"/>
  <c r="Z14" i="102"/>
  <c r="Z39" i="68"/>
  <c r="Z40" i="112"/>
  <c r="AA41" i="112"/>
  <c r="AJ36" i="62"/>
  <c r="AM40" i="104"/>
  <c r="AN41" i="104"/>
  <c r="Z23" i="102"/>
  <c r="Z92" i="102"/>
  <c r="AF50" i="112" l="1"/>
  <c r="AE45" i="101"/>
  <c r="AF62" i="101"/>
  <c r="AN18" i="101"/>
  <c r="AL19" i="101"/>
  <c r="AS18" i="101"/>
  <c r="AX13" i="102"/>
  <c r="AG18" i="101"/>
  <c r="AU18" i="101"/>
  <c r="AE79" i="101"/>
  <c r="AE91" i="101"/>
  <c r="AE29" i="101"/>
  <c r="BE14" i="102"/>
  <c r="BJ20" i="101"/>
  <c r="AF47" i="101"/>
  <c r="BF13" i="102"/>
  <c r="AL14" i="102"/>
  <c r="AF58" i="101"/>
  <c r="AE87" i="101"/>
  <c r="AT14" i="102"/>
  <c r="AV13" i="102"/>
  <c r="AE34" i="101"/>
  <c r="AF43" i="101"/>
  <c r="AF81" i="101"/>
  <c r="AF56" i="101"/>
  <c r="AF55" i="101"/>
  <c r="AF39" i="101"/>
  <c r="AD81" i="101"/>
  <c r="AE65" i="101"/>
  <c r="AE53" i="101"/>
  <c r="AE73" i="101"/>
  <c r="AF60" i="101"/>
  <c r="BB19" i="101"/>
  <c r="BJ19" i="101"/>
  <c r="AF38" i="101"/>
  <c r="BC14" i="102"/>
  <c r="AN19" i="101"/>
  <c r="AF89" i="101"/>
  <c r="AE22" i="101"/>
  <c r="AE49" i="101"/>
  <c r="AF67" i="101"/>
  <c r="AE26" i="101"/>
  <c r="AE74" i="101"/>
  <c r="AU19" i="101"/>
  <c r="AE76" i="101"/>
  <c r="AF57" i="101"/>
  <c r="AE78" i="101"/>
  <c r="AU14" i="102"/>
  <c r="AE63" i="101"/>
  <c r="AF49" i="101"/>
  <c r="AE52" i="101"/>
  <c r="AE71" i="101"/>
  <c r="AM19" i="101"/>
  <c r="BA15" i="102"/>
  <c r="BF19" i="101"/>
  <c r="AW18" i="101"/>
  <c r="AZ18" i="101"/>
  <c r="BF18" i="101"/>
  <c r="AJ13" i="102"/>
  <c r="AF34" i="101"/>
  <c r="AG35" i="101" s="1"/>
  <c r="AF31" i="101"/>
  <c r="AQ19" i="101"/>
  <c r="AE64" i="101"/>
  <c r="AE72" i="101"/>
  <c r="AO18" i="101"/>
  <c r="AE28" i="101"/>
  <c r="AE58" i="101"/>
  <c r="Z57" i="102"/>
  <c r="AE86" i="101"/>
  <c r="AV18" i="101"/>
  <c r="AK19" i="101"/>
  <c r="AE84" i="101"/>
  <c r="AG21" i="101"/>
  <c r="AE60" i="101"/>
  <c r="AE41" i="101"/>
  <c r="AE85" i="101"/>
  <c r="AE81" i="101"/>
  <c r="AF14" i="102"/>
  <c r="AE25" i="101"/>
  <c r="AE31" i="101"/>
  <c r="AC13" i="102"/>
  <c r="AF40" i="101"/>
  <c r="AR13" i="102"/>
  <c r="AH13" i="102"/>
  <c r="AG14" i="102"/>
  <c r="AE92" i="101"/>
  <c r="AM13" i="102"/>
  <c r="AE51" i="101"/>
  <c r="AO14" i="102"/>
  <c r="BC19" i="101"/>
  <c r="AQ13" i="102"/>
  <c r="AO13" i="102"/>
  <c r="AR19" i="101"/>
  <c r="AE27" i="101"/>
  <c r="AS19" i="101"/>
  <c r="AI19" i="101"/>
  <c r="BA14" i="102"/>
  <c r="AE77" i="101"/>
  <c r="AE21" i="101"/>
  <c r="BH19" i="101"/>
  <c r="AE62" i="101"/>
  <c r="AE90" i="101"/>
  <c r="AF70" i="101"/>
  <c r="BC13" i="102"/>
  <c r="BG13" i="102"/>
  <c r="AE47" i="101"/>
  <c r="AF76" i="101"/>
  <c r="AE70" i="101"/>
  <c r="BH13" i="102"/>
  <c r="AE67" i="101"/>
  <c r="AG70" i="101"/>
  <c r="AF19" i="101"/>
  <c r="AE50" i="101"/>
  <c r="AE83" i="101"/>
  <c r="AY19" i="101"/>
  <c r="AE32" i="101"/>
  <c r="AZ19" i="101"/>
  <c r="AF21" i="101"/>
  <c r="AI18" i="101"/>
  <c r="AE89" i="101"/>
  <c r="BF13" i="118"/>
  <c r="BG18" i="113"/>
  <c r="BH13" i="118"/>
  <c r="BD13" i="118"/>
  <c r="AE13" i="118"/>
  <c r="BF18" i="113"/>
  <c r="BB13" i="118"/>
  <c r="AG13" i="118"/>
  <c r="AX13" i="118"/>
  <c r="AM13" i="118"/>
  <c r="AQ18" i="113"/>
  <c r="BJ18" i="113"/>
  <c r="AV13" i="118"/>
  <c r="AI13" i="118"/>
  <c r="AK13" i="118"/>
  <c r="AR13" i="118"/>
  <c r="BE18" i="113"/>
  <c r="BA13" i="118"/>
  <c r="BJ13" i="118"/>
  <c r="AF13" i="118"/>
  <c r="BA18" i="113"/>
  <c r="AV18" i="113"/>
  <c r="AU18" i="113"/>
  <c r="AT18" i="113"/>
  <c r="AK18" i="113"/>
  <c r="AN13" i="118"/>
  <c r="AJ18" i="113"/>
  <c r="BH18" i="113"/>
  <c r="AL18" i="113"/>
  <c r="AW18" i="113"/>
  <c r="AJ13" i="118"/>
  <c r="BI13" i="118"/>
  <c r="AR18" i="113"/>
  <c r="BE13" i="118"/>
  <c r="AW13" i="118"/>
  <c r="BC13" i="118"/>
  <c r="AZ13" i="118"/>
  <c r="AH13" i="118"/>
  <c r="BC18" i="113"/>
  <c r="BI18" i="113"/>
  <c r="AO18" i="113"/>
  <c r="BG13" i="118"/>
  <c r="AQ13" i="118"/>
  <c r="AP18" i="113"/>
  <c r="AS13" i="118"/>
  <c r="AT13" i="118"/>
  <c r="AX18" i="113"/>
  <c r="AN18" i="113"/>
  <c r="AM18" i="113"/>
  <c r="AY13" i="118"/>
  <c r="AZ18" i="113"/>
  <c r="AL13" i="118"/>
  <c r="BB18" i="113"/>
  <c r="AP13" i="118"/>
  <c r="AU13" i="118"/>
  <c r="AS18" i="113"/>
  <c r="AO13" i="118"/>
  <c r="AY18" i="113"/>
  <c r="BD18" i="113"/>
  <c r="AE49" i="112"/>
  <c r="AK36" i="62"/>
  <c r="AN39" i="104" s="1"/>
  <c r="AO41" i="104"/>
  <c r="AN40" i="104"/>
  <c r="AE36" i="101"/>
  <c r="AA19" i="102"/>
  <c r="Z32" i="102"/>
  <c r="AL31" i="62"/>
  <c r="Z47" i="102"/>
  <c r="AB68" i="102"/>
  <c r="Z61" i="102"/>
  <c r="Z44" i="102"/>
  <c r="AX38" i="62"/>
  <c r="AY38" i="62" s="1"/>
  <c r="AZ38" i="62" s="1"/>
  <c r="BA38" i="62" s="1"/>
  <c r="BB38" i="62" s="1"/>
  <c r="BC38" i="62" s="1"/>
  <c r="BD38" i="62" s="1"/>
  <c r="BE38" i="62" s="1"/>
  <c r="BF38" i="62" s="1"/>
  <c r="AB23" i="102"/>
  <c r="AA31" i="68"/>
  <c r="AC34" i="112"/>
  <c r="AB33" i="112"/>
  <c r="AA32" i="112"/>
  <c r="AA24" i="68"/>
  <c r="AA24" i="102" s="1"/>
  <c r="AA25" i="112"/>
  <c r="AA83" i="102"/>
  <c r="AG26" i="68"/>
  <c r="AA36" i="68"/>
  <c r="AA76" i="102"/>
  <c r="Z28" i="102"/>
  <c r="AM39" i="104"/>
  <c r="AF15" i="102"/>
  <c r="AP41" i="68"/>
  <c r="AA74" i="102"/>
  <c r="Z35" i="102"/>
  <c r="AA44" i="68"/>
  <c r="AG50" i="112" s="1"/>
  <c r="Z42" i="102"/>
  <c r="Z46" i="102"/>
  <c r="BE13" i="102"/>
  <c r="AA72" i="102"/>
  <c r="AE51" i="68"/>
  <c r="AR65" i="112"/>
  <c r="AQ64" i="112"/>
  <c r="AP63" i="112"/>
  <c r="AE52" i="112"/>
  <c r="AF53" i="112"/>
  <c r="AK58" i="112"/>
  <c r="AH55" i="112"/>
  <c r="AI56" i="112"/>
  <c r="AG54" i="112"/>
  <c r="AJ57" i="112"/>
  <c r="BB14" i="102"/>
  <c r="Z36" i="102"/>
  <c r="Z39" i="102"/>
  <c r="Z65" i="102"/>
  <c r="AB13" i="102"/>
  <c r="Z89" i="102"/>
  <c r="AB19" i="102"/>
  <c r="AA80" i="102"/>
  <c r="AC30" i="68"/>
  <c r="Z51" i="102"/>
  <c r="Z64" i="102"/>
  <c r="AA87" i="102"/>
  <c r="AA69" i="102"/>
  <c r="Z25" i="102"/>
  <c r="AD94" i="101"/>
  <c r="AA43" i="68"/>
  <c r="AF35" i="101"/>
  <c r="AA20" i="102"/>
  <c r="AA92" i="102"/>
  <c r="Z74" i="102"/>
  <c r="Z83" i="102"/>
  <c r="Z53" i="102"/>
  <c r="Z69" i="102"/>
  <c r="AF30" i="62"/>
  <c r="AH33" i="104"/>
  <c r="AI34" i="104"/>
  <c r="AG32" i="104"/>
  <c r="AF31" i="104"/>
  <c r="AA71" i="102"/>
  <c r="AB22" i="102"/>
  <c r="Z49" i="102"/>
  <c r="AK29" i="62"/>
  <c r="AK30" i="104"/>
  <c r="AL13" i="102"/>
  <c r="AA63" i="102"/>
  <c r="AF42" i="101"/>
  <c r="AG42" i="62"/>
  <c r="AG42" i="101" s="1"/>
  <c r="Z45" i="102"/>
  <c r="AA81" i="102"/>
  <c r="AA56" i="102"/>
  <c r="Z31" i="102"/>
  <c r="AA39" i="68"/>
  <c r="AB41" i="112"/>
  <c r="AA40" i="112"/>
  <c r="AG41" i="101"/>
  <c r="AH41" i="62"/>
  <c r="AA34" i="68"/>
  <c r="Z88" i="102"/>
  <c r="BC70" i="68"/>
  <c r="BD70" i="68" s="1"/>
  <c r="Y94" i="102"/>
  <c r="AM28" i="62"/>
  <c r="AL32" i="62"/>
  <c r="BD18" i="101"/>
  <c r="Z76" i="102"/>
  <c r="AX14" i="102"/>
  <c r="AA17" i="102"/>
  <c r="Z40" i="102"/>
  <c r="AA73" i="102"/>
  <c r="Z52" i="102"/>
  <c r="AU13" i="102"/>
  <c r="Z30" i="102"/>
  <c r="AP13" i="102"/>
  <c r="AB15" i="102"/>
  <c r="AA59" i="102"/>
  <c r="AA68" i="102"/>
  <c r="Z85" i="102"/>
  <c r="Z26" i="102"/>
  <c r="AA16" i="102"/>
  <c r="AA35" i="68"/>
  <c r="AA88" i="102"/>
  <c r="Z33" i="102"/>
  <c r="AA79" i="102"/>
  <c r="AA23" i="102"/>
  <c r="Z60" i="102"/>
  <c r="Z41" i="102"/>
  <c r="AC38" i="68"/>
  <c r="AC33" i="68"/>
  <c r="AC39" i="112"/>
  <c r="AA15" i="102"/>
  <c r="BD19" i="101"/>
  <c r="AA55" i="102"/>
  <c r="AH49" i="68"/>
  <c r="AH14" i="102"/>
  <c r="Z84" i="102"/>
  <c r="AU57" i="62"/>
  <c r="AZ63" i="104"/>
  <c r="BA64" i="104"/>
  <c r="BB65" i="104"/>
  <c r="Z90" i="102"/>
  <c r="AR39" i="62"/>
  <c r="Z43" i="102"/>
  <c r="AG37" i="101"/>
  <c r="AA13" i="102"/>
  <c r="AF24" i="62"/>
  <c r="AJ29" i="104"/>
  <c r="AF25" i="104"/>
  <c r="AE24" i="101"/>
  <c r="AA51" i="102"/>
  <c r="Z24" i="102"/>
  <c r="AF44" i="62"/>
  <c r="AS58" i="104"/>
  <c r="AR57" i="104"/>
  <c r="AK50" i="104"/>
  <c r="AJ49" i="104"/>
  <c r="AQ56" i="104"/>
  <c r="AM52" i="104"/>
  <c r="AL51" i="104"/>
  <c r="AE44" i="101"/>
  <c r="AP55" i="104"/>
  <c r="AI48" i="104"/>
  <c r="AH47" i="104"/>
  <c r="AN53" i="104"/>
  <c r="AO54" i="104"/>
  <c r="Z29" i="102"/>
  <c r="AA64" i="102"/>
  <c r="Z37" i="102"/>
  <c r="AC29" i="68"/>
  <c r="Z59" i="102"/>
  <c r="AF18" i="101"/>
  <c r="AC42" i="68"/>
  <c r="BI13" i="102"/>
  <c r="Z38" i="102"/>
  <c r="AA57" i="102"/>
  <c r="Z48" i="102"/>
  <c r="AB83" i="102"/>
  <c r="Z77" i="102"/>
  <c r="AA28" i="68"/>
  <c r="AC31" i="112"/>
  <c r="AB30" i="112"/>
  <c r="AA29" i="112"/>
  <c r="AG22" i="68"/>
  <c r="AG23" i="112"/>
  <c r="AH24" i="112"/>
  <c r="AJ40" i="68"/>
  <c r="AJ14" i="102"/>
  <c r="AF45" i="101" l="1"/>
  <c r="AF84" i="101"/>
  <c r="AF48" i="101"/>
  <c r="AF78" i="101"/>
  <c r="AF28" i="101"/>
  <c r="AI14" i="102"/>
  <c r="AF86" i="101"/>
  <c r="AA58" i="102"/>
  <c r="AF29" i="101"/>
  <c r="AF73" i="101"/>
  <c r="AX19" i="101"/>
  <c r="AF88" i="101"/>
  <c r="AM15" i="102"/>
  <c r="AG48" i="101"/>
  <c r="BF15" i="102"/>
  <c r="AF92" i="101"/>
  <c r="AV19" i="101"/>
  <c r="AM20" i="101"/>
  <c r="AG63" i="101"/>
  <c r="AH38" i="101"/>
  <c r="AH36" i="101"/>
  <c r="AF90" i="101"/>
  <c r="AG22" i="101"/>
  <c r="AF33" i="101"/>
  <c r="AG20" i="101"/>
  <c r="AF68" i="101"/>
  <c r="AF71" i="101"/>
  <c r="BD14" i="102"/>
  <c r="AF91" i="101"/>
  <c r="BI20" i="101"/>
  <c r="AJ20" i="101"/>
  <c r="AP14" i="102"/>
  <c r="BD20" i="101"/>
  <c r="AF52" i="101"/>
  <c r="AF32" i="101"/>
  <c r="AG15" i="102"/>
  <c r="AF61" i="101"/>
  <c r="AF85" i="101"/>
  <c r="AW19" i="101"/>
  <c r="AR20" i="101"/>
  <c r="BG19" i="101"/>
  <c r="BB16" i="102"/>
  <c r="AF72" i="101"/>
  <c r="AG50" i="101"/>
  <c r="AV15" i="102"/>
  <c r="AG58" i="101"/>
  <c r="AV20" i="101"/>
  <c r="AF27" i="101"/>
  <c r="AF50" i="101"/>
  <c r="AG90" i="101"/>
  <c r="BD15" i="102"/>
  <c r="AG61" i="101"/>
  <c r="AF54" i="101"/>
  <c r="AE82" i="101"/>
  <c r="AG56" i="101"/>
  <c r="AG82" i="101"/>
  <c r="AH19" i="101"/>
  <c r="AC16" i="102"/>
  <c r="AH43" i="101"/>
  <c r="AN14" i="102"/>
  <c r="AF87" i="101"/>
  <c r="AF77" i="101"/>
  <c r="AU15" i="102"/>
  <c r="AG59" i="101"/>
  <c r="BG14" i="102"/>
  <c r="AF80" i="101"/>
  <c r="AT19" i="101"/>
  <c r="AO19" i="101"/>
  <c r="AF25" i="101"/>
  <c r="AG43" i="101"/>
  <c r="BF14" i="102"/>
  <c r="AJ19" i="101"/>
  <c r="BA20" i="101"/>
  <c r="AZ20" i="101"/>
  <c r="AF51" i="101"/>
  <c r="AH71" i="101"/>
  <c r="BI14" i="102"/>
  <c r="AG77" i="101"/>
  <c r="BH14" i="102"/>
  <c r="AG71" i="101"/>
  <c r="AF63" i="101"/>
  <c r="AF22" i="101"/>
  <c r="BB15" i="102"/>
  <c r="AT20" i="101"/>
  <c r="AS20" i="101"/>
  <c r="AR14" i="102"/>
  <c r="AP15" i="102"/>
  <c r="AH15" i="102"/>
  <c r="AS14" i="102"/>
  <c r="AD14" i="102"/>
  <c r="AF26" i="101"/>
  <c r="AF82" i="101"/>
  <c r="AH22" i="101"/>
  <c r="AL20" i="101"/>
  <c r="AF59" i="101"/>
  <c r="AP19" i="101"/>
  <c r="AF65" i="101"/>
  <c r="AG32" i="101"/>
  <c r="AK14" i="102"/>
  <c r="BA19" i="101"/>
  <c r="BG20" i="101"/>
  <c r="AN20" i="101"/>
  <c r="AF53" i="101"/>
  <c r="AF64" i="101"/>
  <c r="AF79" i="101"/>
  <c r="AF75" i="101"/>
  <c r="AG68" i="101"/>
  <c r="AF23" i="101"/>
  <c r="AO20" i="101"/>
  <c r="AG39" i="101"/>
  <c r="BC20" i="101"/>
  <c r="AF74" i="101"/>
  <c r="AF66" i="101"/>
  <c r="AG40" i="101"/>
  <c r="AG57" i="101"/>
  <c r="AW14" i="102"/>
  <c r="AY14" i="102"/>
  <c r="AF46" i="101"/>
  <c r="AZ19" i="113"/>
  <c r="AT19" i="113"/>
  <c r="AQ14" i="118"/>
  <c r="AM14" i="118"/>
  <c r="AZ14" i="118"/>
  <c r="AO19" i="113"/>
  <c r="AU14" i="118"/>
  <c r="BH14" i="118"/>
  <c r="BJ19" i="113"/>
  <c r="AI14" i="118"/>
  <c r="BD14" i="118"/>
  <c r="BF14" i="118"/>
  <c r="BJ14" i="118"/>
  <c r="AX19" i="113"/>
  <c r="BI19" i="113"/>
  <c r="AO14" i="118"/>
  <c r="BH19" i="113"/>
  <c r="BE19" i="113"/>
  <c r="BA19" i="113"/>
  <c r="AP19" i="113"/>
  <c r="AU19" i="113"/>
  <c r="AW19" i="113"/>
  <c r="AG14" i="118"/>
  <c r="BB14" i="118"/>
  <c r="AS14" i="118"/>
  <c r="AJ14" i="118"/>
  <c r="AN14" i="118"/>
  <c r="AH14" i="118"/>
  <c r="BG19" i="113"/>
  <c r="BE14" i="118"/>
  <c r="AP14" i="118"/>
  <c r="AV14" i="118"/>
  <c r="BC19" i="113"/>
  <c r="AN19" i="113"/>
  <c r="AY19" i="113"/>
  <c r="AT14" i="118"/>
  <c r="AR14" i="118"/>
  <c r="BD19" i="113"/>
  <c r="BA14" i="118"/>
  <c r="AX14" i="118"/>
  <c r="AS19" i="113"/>
  <c r="AK14" i="118"/>
  <c r="AM19" i="113"/>
  <c r="AK19" i="113"/>
  <c r="AL19" i="113"/>
  <c r="AV19" i="113"/>
  <c r="AQ19" i="113"/>
  <c r="BB19" i="113"/>
  <c r="BF19" i="113"/>
  <c r="AL14" i="118"/>
  <c r="AW14" i="118"/>
  <c r="AR19" i="113"/>
  <c r="AY14" i="118"/>
  <c r="BC14" i="118"/>
  <c r="AF14" i="118"/>
  <c r="BI14" i="118"/>
  <c r="BG14" i="118"/>
  <c r="AE48" i="112"/>
  <c r="AF49" i="112"/>
  <c r="AE94" i="101"/>
  <c r="AH51" i="112"/>
  <c r="Z94" i="102"/>
  <c r="AB25" i="102"/>
  <c r="AB28" i="68"/>
  <c r="AD31" i="112"/>
  <c r="AC30" i="112"/>
  <c r="AB29" i="112"/>
  <c r="AA28" i="102"/>
  <c r="AA38" i="102"/>
  <c r="AA30" i="102"/>
  <c r="AA91" i="102"/>
  <c r="AV57" i="62"/>
  <c r="BB64" i="104"/>
  <c r="BA63" i="104"/>
  <c r="BC65" i="104"/>
  <c r="AB56" i="102"/>
  <c r="AD38" i="68"/>
  <c r="AA61" i="102"/>
  <c r="AB80" i="102"/>
  <c r="AB69" i="102"/>
  <c r="AA41" i="102"/>
  <c r="BE70" i="68"/>
  <c r="AB39" i="68"/>
  <c r="AC41" i="112"/>
  <c r="AB40" i="112"/>
  <c r="AA50" i="102"/>
  <c r="AA70" i="102"/>
  <c r="AA84" i="102"/>
  <c r="AB21" i="102"/>
  <c r="AB88" i="102"/>
  <c r="AC20" i="102"/>
  <c r="AA90" i="102"/>
  <c r="AA66" i="102"/>
  <c r="AA37" i="102"/>
  <c r="AB73" i="102"/>
  <c r="AB44" i="68"/>
  <c r="AH50" i="112" s="1"/>
  <c r="AG16" i="102"/>
  <c r="BG38" i="62"/>
  <c r="BH38" i="62" s="1"/>
  <c r="BI38" i="62" s="1"/>
  <c r="BJ38" i="62" s="1"/>
  <c r="AB20" i="102"/>
  <c r="AF37" i="101"/>
  <c r="AC84" i="102"/>
  <c r="AB58" i="102"/>
  <c r="AG19" i="101"/>
  <c r="AB52" i="102"/>
  <c r="AG24" i="62"/>
  <c r="AG25" i="104"/>
  <c r="AF24" i="101"/>
  <c r="AK29" i="104"/>
  <c r="AB14" i="102"/>
  <c r="AA44" i="102"/>
  <c r="AS39" i="62"/>
  <c r="AI15" i="102"/>
  <c r="AD33" i="68"/>
  <c r="AA42" i="102"/>
  <c r="AA34" i="102"/>
  <c r="AB89" i="102"/>
  <c r="AB17" i="102"/>
  <c r="AA86" i="102"/>
  <c r="AA31" i="102"/>
  <c r="AB74" i="102"/>
  <c r="AY15" i="102"/>
  <c r="AA77" i="102"/>
  <c r="AM32" i="62"/>
  <c r="AB34" i="68"/>
  <c r="AI41" i="62"/>
  <c r="AH41" i="101"/>
  <c r="AA32" i="102"/>
  <c r="AM14" i="102"/>
  <c r="AB43" i="68"/>
  <c r="AA26" i="102"/>
  <c r="AA52" i="102"/>
  <c r="AA43" i="102"/>
  <c r="AA36" i="102"/>
  <c r="AQ41" i="68"/>
  <c r="AB36" i="68"/>
  <c r="AD39" i="112"/>
  <c r="AA62" i="102"/>
  <c r="AC69" i="102"/>
  <c r="AM31" i="62"/>
  <c r="AN31" i="62" s="1"/>
  <c r="AO31" i="62" s="1"/>
  <c r="AH22" i="68"/>
  <c r="AI24" i="112"/>
  <c r="AH23" i="112"/>
  <c r="AA78" i="102"/>
  <c r="BJ14" i="102"/>
  <c r="AD42" i="68"/>
  <c r="AA60" i="102"/>
  <c r="AD29" i="68"/>
  <c r="AB65" i="102"/>
  <c r="AG44" i="62"/>
  <c r="AT58" i="104"/>
  <c r="AS57" i="104"/>
  <c r="AP54" i="104"/>
  <c r="AO53" i="104"/>
  <c r="AK49" i="104"/>
  <c r="AL50" i="104"/>
  <c r="AI47" i="104"/>
  <c r="AF44" i="101"/>
  <c r="AN52" i="104"/>
  <c r="AQ55" i="104"/>
  <c r="AR56" i="104"/>
  <c r="AJ48" i="104"/>
  <c r="AM51" i="104"/>
  <c r="AA85" i="102"/>
  <c r="AA27" i="102"/>
  <c r="AB60" i="102"/>
  <c r="AV14" i="102"/>
  <c r="AB18" i="102"/>
  <c r="AN28" i="62"/>
  <c r="AA89" i="102"/>
  <c r="AB82" i="102"/>
  <c r="AL29" i="62"/>
  <c r="AL30" i="104"/>
  <c r="AC23" i="102"/>
  <c r="AG30" i="62"/>
  <c r="AH32" i="104"/>
  <c r="AJ34" i="104"/>
  <c r="AI33" i="104"/>
  <c r="AG31" i="104"/>
  <c r="AF30" i="101"/>
  <c r="AA54" i="102"/>
  <c r="AG36" i="101"/>
  <c r="AB81" i="102"/>
  <c r="AC14" i="102"/>
  <c r="AA40" i="102"/>
  <c r="AF51" i="68"/>
  <c r="AS65" i="112"/>
  <c r="AR64" i="112"/>
  <c r="AQ63" i="112"/>
  <c r="AH54" i="112"/>
  <c r="AI55" i="112"/>
  <c r="AF52" i="112"/>
  <c r="AK57" i="112"/>
  <c r="AJ56" i="112"/>
  <c r="AL58" i="112"/>
  <c r="AG53" i="112"/>
  <c r="AB75" i="102"/>
  <c r="AH26" i="68"/>
  <c r="AA48" i="102"/>
  <c r="AK15" i="102"/>
  <c r="AK40" i="68"/>
  <c r="AA49" i="102"/>
  <c r="AA39" i="102"/>
  <c r="AA25" i="102"/>
  <c r="AI49" i="68"/>
  <c r="BE20" i="101"/>
  <c r="AB16" i="102"/>
  <c r="AB35" i="68"/>
  <c r="AQ14" i="102"/>
  <c r="AA53" i="102"/>
  <c r="BE19" i="101"/>
  <c r="AB57" i="102"/>
  <c r="AA46" i="102"/>
  <c r="AH42" i="62"/>
  <c r="AB64" i="102"/>
  <c r="AB72" i="102"/>
  <c r="AA75" i="102"/>
  <c r="AB70" i="102"/>
  <c r="AA65" i="102"/>
  <c r="AD30" i="68"/>
  <c r="BC15" i="102"/>
  <c r="AA47" i="102"/>
  <c r="AA29" i="102"/>
  <c r="AB77" i="102"/>
  <c r="AB84" i="102"/>
  <c r="AB24" i="68"/>
  <c r="AB25" i="112"/>
  <c r="AB31" i="68"/>
  <c r="AD34" i="112"/>
  <c r="AC33" i="112"/>
  <c r="AB32" i="112"/>
  <c r="AA45" i="102"/>
  <c r="AA33" i="102"/>
  <c r="AL36" i="62"/>
  <c r="AO39" i="104" s="1"/>
  <c r="AP41" i="104"/>
  <c r="AO40" i="104"/>
  <c r="AA35" i="102"/>
  <c r="AG47" i="101" l="1"/>
  <c r="AX15" i="102"/>
  <c r="AG75" i="101"/>
  <c r="AH40" i="101"/>
  <c r="AG76" i="101"/>
  <c r="AG65" i="101"/>
  <c r="BB20" i="101"/>
  <c r="AH33" i="101"/>
  <c r="AQ20" i="101"/>
  <c r="AM21" i="101"/>
  <c r="AG83" i="101"/>
  <c r="AE15" i="102"/>
  <c r="AI16" i="102"/>
  <c r="AS15" i="102"/>
  <c r="AU21" i="101"/>
  <c r="AG23" i="101"/>
  <c r="AH78" i="101"/>
  <c r="BA21" i="101"/>
  <c r="AK20" i="101"/>
  <c r="AG26" i="101"/>
  <c r="AU20" i="101"/>
  <c r="BH15" i="102"/>
  <c r="AV16" i="102"/>
  <c r="AG88" i="101"/>
  <c r="AI20" i="101"/>
  <c r="AH57" i="101"/>
  <c r="AG55" i="101"/>
  <c r="BE16" i="102"/>
  <c r="AG51" i="101"/>
  <c r="AW21" i="101"/>
  <c r="AW16" i="102"/>
  <c r="AG73" i="101"/>
  <c r="BH20" i="101"/>
  <c r="AX20" i="101"/>
  <c r="AG62" i="101"/>
  <c r="AG33" i="101"/>
  <c r="BE21" i="101"/>
  <c r="AK21" i="101"/>
  <c r="AG92" i="101"/>
  <c r="AH21" i="101"/>
  <c r="AH23" i="101"/>
  <c r="AI37" i="101"/>
  <c r="AH64" i="101"/>
  <c r="AW20" i="101"/>
  <c r="BG16" i="102"/>
  <c r="AN16" i="102"/>
  <c r="AY20" i="101"/>
  <c r="AG87" i="101"/>
  <c r="AG29" i="101"/>
  <c r="BF20" i="101"/>
  <c r="AG60" i="101"/>
  <c r="AH60" i="101"/>
  <c r="AG78" i="101"/>
  <c r="AH91" i="101"/>
  <c r="AG28" i="101"/>
  <c r="AG86" i="101"/>
  <c r="AN21" i="101"/>
  <c r="AG74" i="101"/>
  <c r="AB59" i="102"/>
  <c r="AG49" i="101"/>
  <c r="AG46" i="101"/>
  <c r="BF21" i="101"/>
  <c r="AG45" i="101"/>
  <c r="AN15" i="102"/>
  <c r="AZ15" i="102"/>
  <c r="AH58" i="101"/>
  <c r="AG67" i="101"/>
  <c r="BD21" i="101"/>
  <c r="AP21" i="101"/>
  <c r="AH69" i="101"/>
  <c r="AG80" i="101"/>
  <c r="AG54" i="101"/>
  <c r="BH21" i="101"/>
  <c r="AL15" i="102"/>
  <c r="AG66" i="101"/>
  <c r="AI23" i="101"/>
  <c r="AG27" i="101"/>
  <c r="AT15" i="102"/>
  <c r="AQ16" i="102"/>
  <c r="AT21" i="101"/>
  <c r="BC16" i="102"/>
  <c r="AG64" i="101"/>
  <c r="BI15" i="102"/>
  <c r="BJ15" i="102"/>
  <c r="AG52" i="101"/>
  <c r="BB21" i="101"/>
  <c r="AP20" i="101"/>
  <c r="AG81" i="101"/>
  <c r="AO15" i="102"/>
  <c r="AD17" i="102"/>
  <c r="AH83" i="101"/>
  <c r="AF83" i="101"/>
  <c r="AH62" i="101"/>
  <c r="AH59" i="101"/>
  <c r="AH51" i="101"/>
  <c r="BC17" i="102"/>
  <c r="AS21" i="101"/>
  <c r="AH16" i="102"/>
  <c r="AG53" i="101"/>
  <c r="AQ15" i="102"/>
  <c r="BJ21" i="101"/>
  <c r="BE15" i="102"/>
  <c r="AG69" i="101"/>
  <c r="AG34" i="101"/>
  <c r="AG91" i="101"/>
  <c r="AI39" i="101"/>
  <c r="AH49" i="101"/>
  <c r="AG89" i="101"/>
  <c r="AJ15" i="102"/>
  <c r="AG25" i="101"/>
  <c r="AO21" i="101"/>
  <c r="AH72" i="101"/>
  <c r="AI72" i="101"/>
  <c r="BG15" i="102"/>
  <c r="AG72" i="101"/>
  <c r="AG79" i="101"/>
  <c r="AG85" i="101"/>
  <c r="BG20" i="113"/>
  <c r="BC20" i="113"/>
  <c r="AW20" i="113"/>
  <c r="AL20" i="113"/>
  <c r="AL15" i="118"/>
  <c r="AY15" i="118"/>
  <c r="BE20" i="113"/>
  <c r="AU15" i="118"/>
  <c r="AO20" i="113"/>
  <c r="AW15" i="118"/>
  <c r="BF15" i="118"/>
  <c r="AI15" i="118"/>
  <c r="AQ20" i="113"/>
  <c r="BH15" i="118"/>
  <c r="AG15" i="118"/>
  <c r="AZ15" i="118"/>
  <c r="AX15" i="118"/>
  <c r="AK15" i="118"/>
  <c r="BC15" i="118"/>
  <c r="AX20" i="113"/>
  <c r="BF20" i="113"/>
  <c r="AP15" i="118"/>
  <c r="AY20" i="113"/>
  <c r="BG15" i="118"/>
  <c r="AJ15" i="118"/>
  <c r="BI15" i="118"/>
  <c r="AP20" i="113"/>
  <c r="AN15" i="118"/>
  <c r="AU20" i="113"/>
  <c r="AR20" i="113"/>
  <c r="AM20" i="113"/>
  <c r="AN20" i="113"/>
  <c r="AT20" i="113"/>
  <c r="BB15" i="118"/>
  <c r="AS15" i="118"/>
  <c r="AZ20" i="113"/>
  <c r="BD20" i="113"/>
  <c r="AQ15" i="118"/>
  <c r="BH20" i="113"/>
  <c r="AO15" i="118"/>
  <c r="BB20" i="113"/>
  <c r="BI20" i="113"/>
  <c r="BJ15" i="118"/>
  <c r="BD15" i="118"/>
  <c r="AS20" i="113"/>
  <c r="AM15" i="118"/>
  <c r="AT15" i="118"/>
  <c r="AH15" i="118"/>
  <c r="AV20" i="113"/>
  <c r="BJ20" i="113"/>
  <c r="BE15" i="118"/>
  <c r="AV15" i="118"/>
  <c r="BA15" i="118"/>
  <c r="AR15" i="118"/>
  <c r="BA20" i="113"/>
  <c r="AG49" i="112"/>
  <c r="AI51" i="112"/>
  <c r="AE47" i="112"/>
  <c r="AF48" i="112"/>
  <c r="AB34" i="102"/>
  <c r="AB46" i="102"/>
  <c r="AC24" i="68"/>
  <c r="AC25" i="112"/>
  <c r="AB30" i="102"/>
  <c r="BD16" i="102"/>
  <c r="AB76" i="102"/>
  <c r="AC73" i="102"/>
  <c r="AR15" i="102"/>
  <c r="AC17" i="102"/>
  <c r="AJ49" i="68"/>
  <c r="AB26" i="102"/>
  <c r="AI26" i="68"/>
  <c r="AG31" i="101"/>
  <c r="AC61" i="102"/>
  <c r="AB24" i="102"/>
  <c r="AP31" i="62"/>
  <c r="AQ31" i="62" s="1"/>
  <c r="AN32" i="62"/>
  <c r="AB35" i="102"/>
  <c r="AJ16" i="102"/>
  <c r="AT39" i="62"/>
  <c r="AC15" i="102"/>
  <c r="AH24" i="62"/>
  <c r="AL29" i="104"/>
  <c r="AH25" i="104"/>
  <c r="AG24" i="101"/>
  <c r="AC39" i="68"/>
  <c r="AD41" i="112"/>
  <c r="AC40" i="112"/>
  <c r="AE39" i="112"/>
  <c r="AB42" i="102"/>
  <c r="AC57" i="102"/>
  <c r="AW57" i="62"/>
  <c r="BC64" i="104"/>
  <c r="BD65" i="104"/>
  <c r="BB63" i="104"/>
  <c r="AB31" i="102"/>
  <c r="AC71" i="102"/>
  <c r="AI42" i="62"/>
  <c r="AI42" i="101" s="1"/>
  <c r="AC58" i="102"/>
  <c r="AB54" i="102"/>
  <c r="AB50" i="102"/>
  <c r="AL16" i="102"/>
  <c r="AG51" i="68"/>
  <c r="AS64" i="112"/>
  <c r="AT65" i="112"/>
  <c r="AR63" i="112"/>
  <c r="AM58" i="112"/>
  <c r="AH53" i="112"/>
  <c r="AJ55" i="112"/>
  <c r="AL57" i="112"/>
  <c r="AI54" i="112"/>
  <c r="AK56" i="112"/>
  <c r="AG52" i="112"/>
  <c r="AD15" i="102"/>
  <c r="AH37" i="101"/>
  <c r="AM29" i="62"/>
  <c r="AM30" i="104"/>
  <c r="AH42" i="101"/>
  <c r="AC19" i="102"/>
  <c r="AE29" i="68"/>
  <c r="AB63" i="102"/>
  <c r="AC36" i="68"/>
  <c r="AR41" i="68"/>
  <c r="AB44" i="102"/>
  <c r="AB53" i="102"/>
  <c r="AC34" i="68"/>
  <c r="AZ16" i="102"/>
  <c r="AB32" i="102"/>
  <c r="AC18" i="102"/>
  <c r="AB45" i="102"/>
  <c r="AC53" i="102"/>
  <c r="AH20" i="101"/>
  <c r="AD85" i="102"/>
  <c r="AG38" i="101"/>
  <c r="AC44" i="68"/>
  <c r="AF47" i="112" s="1"/>
  <c r="AB38" i="102"/>
  <c r="AB91" i="102"/>
  <c r="AC89" i="102"/>
  <c r="AB85" i="102"/>
  <c r="AB51" i="102"/>
  <c r="BF70" i="68"/>
  <c r="BG70" i="68" s="1"/>
  <c r="BH70" i="68" s="1"/>
  <c r="BI70" i="68" s="1"/>
  <c r="BJ70" i="68" s="1"/>
  <c r="AC81" i="102"/>
  <c r="AB92" i="102"/>
  <c r="AB39" i="102"/>
  <c r="AB28" i="102"/>
  <c r="AC28" i="68"/>
  <c r="AE31" i="112"/>
  <c r="AD30" i="112"/>
  <c r="AC29" i="112"/>
  <c r="AM36" i="62"/>
  <c r="AQ41" i="104"/>
  <c r="AP40" i="104"/>
  <c r="AC31" i="68"/>
  <c r="AD33" i="112"/>
  <c r="AE34" i="112"/>
  <c r="AC32" i="112"/>
  <c r="AC85" i="102"/>
  <c r="AC78" i="102"/>
  <c r="AB48" i="102"/>
  <c r="AE30" i="68"/>
  <c r="AC65" i="102"/>
  <c r="AB47" i="102"/>
  <c r="AC35" i="68"/>
  <c r="AB49" i="102"/>
  <c r="AB41" i="102"/>
  <c r="AA94" i="102"/>
  <c r="AH30" i="62"/>
  <c r="AP39" i="104"/>
  <c r="AK34" i="104"/>
  <c r="AJ33" i="104"/>
  <c r="AH31" i="104"/>
  <c r="AI32" i="104"/>
  <c r="AG30" i="101"/>
  <c r="AB61" i="102"/>
  <c r="AI22" i="68"/>
  <c r="AJ24" i="112"/>
  <c r="AI23" i="112"/>
  <c r="AB37" i="102"/>
  <c r="AB27" i="102"/>
  <c r="AB33" i="102"/>
  <c r="AE33" i="68"/>
  <c r="AB67" i="102"/>
  <c r="AB71" i="102"/>
  <c r="AC70" i="102"/>
  <c r="AE38" i="68"/>
  <c r="AC26" i="102"/>
  <c r="AB36" i="102"/>
  <c r="AB66" i="102"/>
  <c r="AB40" i="102"/>
  <c r="AL40" i="68"/>
  <c r="AC76" i="102"/>
  <c r="AC82" i="102"/>
  <c r="AB55" i="102"/>
  <c r="AC83" i="102"/>
  <c r="AB90" i="102"/>
  <c r="AO28" i="62"/>
  <c r="AW15" i="102"/>
  <c r="AB86" i="102"/>
  <c r="AH44" i="62"/>
  <c r="AU58" i="104"/>
  <c r="AT57" i="104"/>
  <c r="AR55" i="104"/>
  <c r="AN51" i="104"/>
  <c r="AM50" i="104"/>
  <c r="AL49" i="104"/>
  <c r="AK48" i="104"/>
  <c r="AO52" i="104"/>
  <c r="AQ54" i="104"/>
  <c r="AS56" i="104"/>
  <c r="AJ47" i="104"/>
  <c r="AP53" i="104"/>
  <c r="AG44" i="101"/>
  <c r="AC66" i="102"/>
  <c r="AE42" i="68"/>
  <c r="AB79" i="102"/>
  <c r="AD70" i="102"/>
  <c r="AC43" i="68"/>
  <c r="AJ41" i="62"/>
  <c r="AI41" i="101"/>
  <c r="AB78" i="102"/>
  <c r="AC75" i="102"/>
  <c r="AB87" i="102"/>
  <c r="AC90" i="102"/>
  <c r="AB43" i="102"/>
  <c r="AF94" i="101"/>
  <c r="AC59" i="102"/>
  <c r="AC21" i="102"/>
  <c r="AH17" i="102"/>
  <c r="AC74" i="102"/>
  <c r="AD21" i="102"/>
  <c r="AC22" i="102"/>
  <c r="AB62" i="102"/>
  <c r="AB29" i="102"/>
  <c r="AH45" i="101" l="1"/>
  <c r="AI43" i="101"/>
  <c r="AI38" i="101"/>
  <c r="AH80" i="101"/>
  <c r="BH16" i="102"/>
  <c r="AI73" i="101"/>
  <c r="AH26" i="101"/>
  <c r="AH90" i="101"/>
  <c r="AJ40" i="101"/>
  <c r="AH35" i="101"/>
  <c r="BF16" i="102"/>
  <c r="AR16" i="102"/>
  <c r="BD18" i="102"/>
  <c r="AI60" i="101"/>
  <c r="AG84" i="101"/>
  <c r="AE18" i="102"/>
  <c r="AH82" i="101"/>
  <c r="BC22" i="101"/>
  <c r="AH65" i="101"/>
  <c r="AU22" i="101"/>
  <c r="AU16" i="102"/>
  <c r="AM16" i="102"/>
  <c r="AH55" i="101"/>
  <c r="AI70" i="101"/>
  <c r="BE22" i="101"/>
  <c r="AI59" i="101"/>
  <c r="AO16" i="102"/>
  <c r="BG22" i="101"/>
  <c r="AH50" i="101"/>
  <c r="AH75" i="101"/>
  <c r="AH66" i="101"/>
  <c r="AH31" i="101"/>
  <c r="AJ43" i="101"/>
  <c r="AH73" i="101"/>
  <c r="AP16" i="102"/>
  <c r="AH28" i="101"/>
  <c r="AC60" i="102"/>
  <c r="AH87" i="101"/>
  <c r="AI61" i="101"/>
  <c r="BG21" i="101"/>
  <c r="AH88" i="101"/>
  <c r="AO17" i="102"/>
  <c r="AX21" i="101"/>
  <c r="AJ38" i="101"/>
  <c r="AI22" i="101"/>
  <c r="AL22" i="101"/>
  <c r="AH34" i="101"/>
  <c r="AY21" i="101"/>
  <c r="AH74" i="101"/>
  <c r="AX22" i="101"/>
  <c r="BF17" i="102"/>
  <c r="AI58" i="101"/>
  <c r="AH89" i="101"/>
  <c r="BI16" i="102"/>
  <c r="AH27" i="101"/>
  <c r="BB22" i="101"/>
  <c r="AT16" i="102"/>
  <c r="AF16" i="102"/>
  <c r="AN22" i="101"/>
  <c r="AI34" i="101"/>
  <c r="AY16" i="102"/>
  <c r="AH25" i="101"/>
  <c r="AH86" i="101"/>
  <c r="AJ73" i="101"/>
  <c r="AP22" i="101"/>
  <c r="AK16" i="102"/>
  <c r="AI50" i="101"/>
  <c r="AH92" i="101"/>
  <c r="AH70" i="101"/>
  <c r="AH54" i="101"/>
  <c r="AT22" i="101"/>
  <c r="AI52" i="101"/>
  <c r="AI63" i="101"/>
  <c r="AI84" i="101"/>
  <c r="AQ21" i="101"/>
  <c r="AH53" i="101"/>
  <c r="BJ16" i="102"/>
  <c r="BD17" i="102"/>
  <c r="AR17" i="102"/>
  <c r="AH67" i="101"/>
  <c r="BI22" i="101"/>
  <c r="AH81" i="101"/>
  <c r="AQ22" i="101"/>
  <c r="AH68" i="101"/>
  <c r="BA16" i="102"/>
  <c r="AH46" i="101"/>
  <c r="AH47" i="101"/>
  <c r="AH29" i="101"/>
  <c r="AH56" i="101"/>
  <c r="AI17" i="102"/>
  <c r="AO22" i="101"/>
  <c r="AH79" i="101"/>
  <c r="AH61" i="101"/>
  <c r="AZ21" i="101"/>
  <c r="BH17" i="102"/>
  <c r="AI65" i="101"/>
  <c r="BF22" i="101"/>
  <c r="AH63" i="101"/>
  <c r="BI21" i="101"/>
  <c r="AX17" i="102"/>
  <c r="AH52" i="101"/>
  <c r="AJ21" i="101"/>
  <c r="AW17" i="102"/>
  <c r="AV21" i="101"/>
  <c r="AL21" i="101"/>
  <c r="AI79" i="101"/>
  <c r="AV22" i="101"/>
  <c r="AJ17" i="102"/>
  <c r="AH84" i="101"/>
  <c r="AR21" i="101"/>
  <c r="BC21" i="101"/>
  <c r="AH77" i="101"/>
  <c r="AH76" i="101"/>
  <c r="AH48" i="101"/>
  <c r="BJ21" i="113"/>
  <c r="AS21" i="113"/>
  <c r="BB21" i="113"/>
  <c r="AI16" i="118"/>
  <c r="BE16" i="118"/>
  <c r="AR16" i="118"/>
  <c r="BC16" i="118"/>
  <c r="AO21" i="113"/>
  <c r="BJ16" i="118"/>
  <c r="BH16" i="118"/>
  <c r="AQ16" i="118"/>
  <c r="AY21" i="113"/>
  <c r="AL16" i="118"/>
  <c r="BA16" i="118"/>
  <c r="BI16" i="118"/>
  <c r="AJ16" i="118"/>
  <c r="AX16" i="118"/>
  <c r="AV16" i="118"/>
  <c r="AZ16" i="118"/>
  <c r="AM21" i="113"/>
  <c r="BD21" i="113"/>
  <c r="BB16" i="118"/>
  <c r="AN16" i="118"/>
  <c r="AP16" i="118"/>
  <c r="BA21" i="113"/>
  <c r="AO16" i="118"/>
  <c r="BF16" i="118"/>
  <c r="AX21" i="113"/>
  <c r="AS16" i="118"/>
  <c r="AW16" i="118"/>
  <c r="AW21" i="113"/>
  <c r="AU16" i="118"/>
  <c r="AT21" i="113"/>
  <c r="BC21" i="113"/>
  <c r="BI21" i="113"/>
  <c r="BE21" i="113"/>
  <c r="AT16" i="118"/>
  <c r="AU21" i="113"/>
  <c r="AN21" i="113"/>
  <c r="AV21" i="113"/>
  <c r="AQ21" i="113"/>
  <c r="AK16" i="118"/>
  <c r="AZ21" i="113"/>
  <c r="BG21" i="113"/>
  <c r="BD16" i="118"/>
  <c r="AY16" i="118"/>
  <c r="AH16" i="118"/>
  <c r="AR21" i="113"/>
  <c r="BG16" i="118"/>
  <c r="AP21" i="113"/>
  <c r="BF21" i="113"/>
  <c r="AM16" i="118"/>
  <c r="BH21" i="113"/>
  <c r="AG48" i="112"/>
  <c r="AH49" i="112"/>
  <c r="AJ51" i="112"/>
  <c r="AI50" i="112"/>
  <c r="AC63" i="102"/>
  <c r="AD75" i="102"/>
  <c r="AD22" i="102"/>
  <c r="AD91" i="102"/>
  <c r="AD76" i="102"/>
  <c r="AC80" i="102"/>
  <c r="AF42" i="68"/>
  <c r="AI44" i="62"/>
  <c r="AV58" i="104"/>
  <c r="AU57" i="104"/>
  <c r="AS55" i="104"/>
  <c r="AL48" i="104"/>
  <c r="AT56" i="104"/>
  <c r="AO51" i="104"/>
  <c r="AQ53" i="104"/>
  <c r="AR54" i="104"/>
  <c r="AK47" i="104"/>
  <c r="AN50" i="104"/>
  <c r="AM49" i="104"/>
  <c r="AP52" i="104"/>
  <c r="AH44" i="101"/>
  <c r="AC87" i="102"/>
  <c r="AC91" i="102"/>
  <c r="AD77" i="102"/>
  <c r="AC41" i="102"/>
  <c r="AC67" i="102"/>
  <c r="AF38" i="68"/>
  <c r="AF33" i="68"/>
  <c r="AC34" i="102"/>
  <c r="AC38" i="102"/>
  <c r="AI30" i="62"/>
  <c r="AJ32" i="104"/>
  <c r="AK33" i="104"/>
  <c r="AI31" i="104"/>
  <c r="AL34" i="104"/>
  <c r="AH30" i="101"/>
  <c r="AC50" i="102"/>
  <c r="AD86" i="102"/>
  <c r="AD31" i="68"/>
  <c r="AD32" i="112"/>
  <c r="AE33" i="112"/>
  <c r="AF34" i="112"/>
  <c r="AC40" i="102"/>
  <c r="AD82" i="102"/>
  <c r="AC86" i="102"/>
  <c r="AC92" i="102"/>
  <c r="AD44" i="68"/>
  <c r="AG47" i="112" s="1"/>
  <c r="AE86" i="102"/>
  <c r="AD19" i="102"/>
  <c r="AC64" i="102"/>
  <c r="AH51" i="68"/>
  <c r="AU65" i="112"/>
  <c r="AT64" i="112"/>
  <c r="AS63" i="112"/>
  <c r="AI53" i="112"/>
  <c r="AH52" i="112"/>
  <c r="AK55" i="112"/>
  <c r="AJ54" i="112"/>
  <c r="AM57" i="112"/>
  <c r="AL56" i="112"/>
  <c r="AN58" i="112"/>
  <c r="AC51" i="102"/>
  <c r="AD59" i="102"/>
  <c r="AI24" i="62"/>
  <c r="AM29" i="104"/>
  <c r="AI25" i="104"/>
  <c r="AH24" i="101"/>
  <c r="AD62" i="102"/>
  <c r="AH32" i="101"/>
  <c r="AD18" i="102"/>
  <c r="AD74" i="102"/>
  <c r="BE17" i="102"/>
  <c r="AC47" i="102"/>
  <c r="AD23" i="102"/>
  <c r="AC44" i="102"/>
  <c r="AE71" i="102"/>
  <c r="AD67" i="102"/>
  <c r="AC56" i="102"/>
  <c r="AD27" i="102"/>
  <c r="AD71" i="102"/>
  <c r="AC72" i="102"/>
  <c r="AC62" i="102"/>
  <c r="AD35" i="68"/>
  <c r="AC48" i="102"/>
  <c r="AC49" i="102"/>
  <c r="AE30" i="112"/>
  <c r="AD28" i="68"/>
  <c r="AF31" i="112"/>
  <c r="AD29" i="112"/>
  <c r="AG94" i="101"/>
  <c r="AD54" i="102"/>
  <c r="BA17" i="102"/>
  <c r="AC45" i="102"/>
  <c r="AE16" i="102"/>
  <c r="AD72" i="102"/>
  <c r="AD58" i="102"/>
  <c r="AK17" i="102"/>
  <c r="AO32" i="62"/>
  <c r="AR31" i="62"/>
  <c r="AC31" i="102"/>
  <c r="AC30" i="102"/>
  <c r="AC88" i="102"/>
  <c r="AC79" i="102"/>
  <c r="AK41" i="62"/>
  <c r="AD43" i="68"/>
  <c r="AK51" i="112"/>
  <c r="AF39" i="112"/>
  <c r="AC28" i="102"/>
  <c r="AB94" i="102"/>
  <c r="AC29" i="102"/>
  <c r="AC52" i="102"/>
  <c r="AD90" i="102"/>
  <c r="AC39" i="102"/>
  <c r="AH39" i="101"/>
  <c r="AC46" i="102"/>
  <c r="AD36" i="68"/>
  <c r="AF29" i="68"/>
  <c r="AM17" i="102"/>
  <c r="AC55" i="102"/>
  <c r="AC32" i="102"/>
  <c r="AD39" i="68"/>
  <c r="AD40" i="112"/>
  <c r="AE41" i="112"/>
  <c r="AD16" i="102"/>
  <c r="AU39" i="62"/>
  <c r="AC25" i="102"/>
  <c r="AJ26" i="68"/>
  <c r="AK49" i="68"/>
  <c r="AS16" i="102"/>
  <c r="AC77" i="102"/>
  <c r="AE22" i="102"/>
  <c r="AI18" i="102"/>
  <c r="AD60" i="102"/>
  <c r="AX16" i="102"/>
  <c r="AP28" i="62"/>
  <c r="AD84" i="102"/>
  <c r="AD83" i="102"/>
  <c r="AM40" i="68"/>
  <c r="AC37" i="102"/>
  <c r="AC68" i="102"/>
  <c r="AJ22" i="68"/>
  <c r="AK24" i="112"/>
  <c r="AJ23" i="112"/>
  <c r="AC42" i="102"/>
  <c r="AD66" i="102"/>
  <c r="AF30" i="68"/>
  <c r="AD79" i="102"/>
  <c r="AN36" i="62"/>
  <c r="AQ39" i="104" s="1"/>
  <c r="AQ40" i="104"/>
  <c r="AR41" i="104"/>
  <c r="AI21" i="101"/>
  <c r="AC33" i="102"/>
  <c r="AD34" i="68"/>
  <c r="AC54" i="102"/>
  <c r="AS41" i="68"/>
  <c r="AD20" i="102"/>
  <c r="AN29" i="62"/>
  <c r="AN30" i="104"/>
  <c r="AJ42" i="62"/>
  <c r="AX57" i="62"/>
  <c r="BD64" i="104"/>
  <c r="BE65" i="104"/>
  <c r="BC63" i="104"/>
  <c r="AC43" i="102"/>
  <c r="AC36" i="102"/>
  <c r="AC27" i="102"/>
  <c r="AD24" i="68"/>
  <c r="AD25" i="112"/>
  <c r="AC24" i="102"/>
  <c r="AC35" i="102"/>
  <c r="AI25" i="101" l="1"/>
  <c r="AI77" i="101"/>
  <c r="BD22" i="101"/>
  <c r="AI85" i="101"/>
  <c r="AW23" i="101"/>
  <c r="AM22" i="101"/>
  <c r="AX18" i="102"/>
  <c r="BJ22" i="101"/>
  <c r="BG23" i="101"/>
  <c r="BI18" i="102"/>
  <c r="AI62" i="101"/>
  <c r="AP23" i="101"/>
  <c r="AI57" i="101"/>
  <c r="AI28" i="101"/>
  <c r="AI29" i="101"/>
  <c r="AI74" i="101"/>
  <c r="AI67" i="101"/>
  <c r="AI51" i="101"/>
  <c r="AP17" i="102"/>
  <c r="BF23" i="101"/>
  <c r="AI56" i="101"/>
  <c r="AV17" i="102"/>
  <c r="AI66" i="101"/>
  <c r="AI83" i="101"/>
  <c r="AH85" i="101"/>
  <c r="BE19" i="102"/>
  <c r="BG17" i="102"/>
  <c r="AI27" i="101"/>
  <c r="BI17" i="102"/>
  <c r="AJ39" i="101"/>
  <c r="AI46" i="101"/>
  <c r="AI48" i="101"/>
  <c r="BB17" i="102"/>
  <c r="AR23" i="101"/>
  <c r="BJ23" i="101"/>
  <c r="AS18" i="102"/>
  <c r="AR22" i="101"/>
  <c r="AJ64" i="101"/>
  <c r="AU23" i="101"/>
  <c r="AI71" i="101"/>
  <c r="AJ51" i="101"/>
  <c r="AQ23" i="101"/>
  <c r="AI87" i="101"/>
  <c r="AZ17" i="102"/>
  <c r="AO23" i="101"/>
  <c r="AU17" i="102"/>
  <c r="AI90" i="101"/>
  <c r="BG18" i="102"/>
  <c r="AI75" i="101"/>
  <c r="AI35" i="101"/>
  <c r="AJ23" i="101"/>
  <c r="AY22" i="101"/>
  <c r="AI89" i="101"/>
  <c r="AJ62" i="101"/>
  <c r="AI88" i="101"/>
  <c r="AJ74" i="101"/>
  <c r="AN18" i="102"/>
  <c r="AF17" i="102"/>
  <c r="AI49" i="101"/>
  <c r="AI78" i="101"/>
  <c r="AS22" i="101"/>
  <c r="AK18" i="102"/>
  <c r="AJ80" i="101"/>
  <c r="AW22" i="101"/>
  <c r="AK22" i="101"/>
  <c r="AY18" i="102"/>
  <c r="AI64" i="101"/>
  <c r="AJ66" i="101"/>
  <c r="BA22" i="101"/>
  <c r="AI80" i="101"/>
  <c r="AJ18" i="102"/>
  <c r="AI69" i="101"/>
  <c r="AI92" i="101"/>
  <c r="AD61" i="102"/>
  <c r="AI32" i="101"/>
  <c r="AI76" i="101"/>
  <c r="BH23" i="101"/>
  <c r="AJ60" i="101"/>
  <c r="AJ71" i="101"/>
  <c r="AN17" i="102"/>
  <c r="AV23" i="101"/>
  <c r="BD23" i="101"/>
  <c r="AF19" i="102"/>
  <c r="AJ61" i="101"/>
  <c r="AS17" i="102"/>
  <c r="AI36" i="101"/>
  <c r="AI91" i="101"/>
  <c r="AI81" i="101"/>
  <c r="AI40" i="101"/>
  <c r="AI45" i="101"/>
  <c r="AI53" i="101"/>
  <c r="AI47" i="101"/>
  <c r="AI82" i="101"/>
  <c r="AI68" i="101"/>
  <c r="BE18" i="102"/>
  <c r="AI54" i="101"/>
  <c r="AJ85" i="101"/>
  <c r="AJ53" i="101"/>
  <c r="AI55" i="101"/>
  <c r="AL17" i="102"/>
  <c r="AK74" i="101"/>
  <c r="AI26" i="101"/>
  <c r="AJ35" i="101"/>
  <c r="AG17" i="102"/>
  <c r="BC23" i="101"/>
  <c r="BJ17" i="102"/>
  <c r="AJ59" i="101"/>
  <c r="AY23" i="101"/>
  <c r="AZ22" i="101"/>
  <c r="AM23" i="101"/>
  <c r="AK39" i="101"/>
  <c r="AP18" i="102"/>
  <c r="BH22" i="101"/>
  <c r="AQ17" i="102"/>
  <c r="AN17" i="118"/>
  <c r="AQ22" i="113"/>
  <c r="AS22" i="113"/>
  <c r="AZ17" i="118"/>
  <c r="BH22" i="113"/>
  <c r="AL17" i="118"/>
  <c r="AW22" i="113"/>
  <c r="AV22" i="113"/>
  <c r="BF22" i="113"/>
  <c r="AV17" i="118"/>
  <c r="AX17" i="118"/>
  <c r="AY22" i="113"/>
  <c r="AP17" i="118"/>
  <c r="AQ17" i="118"/>
  <c r="BC17" i="118"/>
  <c r="AN22" i="113"/>
  <c r="AW17" i="118"/>
  <c r="AK17" i="118"/>
  <c r="BB17" i="118"/>
  <c r="AZ22" i="113"/>
  <c r="BI17" i="118"/>
  <c r="AP22" i="113"/>
  <c r="AS17" i="118"/>
  <c r="AJ17" i="118"/>
  <c r="AT22" i="113"/>
  <c r="BI22" i="113"/>
  <c r="BG22" i="113"/>
  <c r="BH17" i="118"/>
  <c r="AI17" i="118"/>
  <c r="BE17" i="118"/>
  <c r="BA22" i="113"/>
  <c r="AR22" i="113"/>
  <c r="AO22" i="113"/>
  <c r="AU17" i="118"/>
  <c r="BJ22" i="113"/>
  <c r="AU22" i="113"/>
  <c r="BD22" i="113"/>
  <c r="AX22" i="113"/>
  <c r="AT17" i="118"/>
  <c r="BG17" i="118"/>
  <c r="BB22" i="113"/>
  <c r="AO17" i="118"/>
  <c r="BE22" i="113"/>
  <c r="BA17" i="118"/>
  <c r="AY17" i="118"/>
  <c r="BJ17" i="118"/>
  <c r="AM17" i="118"/>
  <c r="AR17" i="118"/>
  <c r="BD17" i="118"/>
  <c r="BF17" i="118"/>
  <c r="BC22" i="113"/>
  <c r="AI49" i="112"/>
  <c r="AH48" i="112"/>
  <c r="AJ50" i="112"/>
  <c r="AH94" i="101"/>
  <c r="AO29" i="62"/>
  <c r="AO30" i="104"/>
  <c r="AT41" i="68"/>
  <c r="AE34" i="68"/>
  <c r="AG29" i="68"/>
  <c r="AG39" i="112"/>
  <c r="AJ41" i="101"/>
  <c r="AD89" i="102"/>
  <c r="AP32" i="62"/>
  <c r="AE73" i="102"/>
  <c r="AD46" i="102"/>
  <c r="AE55" i="102"/>
  <c r="AE28" i="68"/>
  <c r="AE28" i="102" s="1"/>
  <c r="AF30" i="112"/>
  <c r="AE29" i="112"/>
  <c r="AE75" i="102"/>
  <c r="AI51" i="68"/>
  <c r="AV65" i="112"/>
  <c r="AU64" i="112"/>
  <c r="AT63" i="112"/>
  <c r="AK54" i="112"/>
  <c r="AJ53" i="112"/>
  <c r="AL55" i="112"/>
  <c r="AN57" i="112"/>
  <c r="AI52" i="112"/>
  <c r="AM56" i="112"/>
  <c r="AO58" i="112"/>
  <c r="AD65" i="102"/>
  <c r="AF87" i="102"/>
  <c r="AG33" i="68"/>
  <c r="AD88" i="102"/>
  <c r="AE77" i="102"/>
  <c r="AE23" i="102"/>
  <c r="AD64" i="102"/>
  <c r="AD36" i="102"/>
  <c r="AE24" i="68"/>
  <c r="AE25" i="112"/>
  <c r="AD24" i="102"/>
  <c r="AD37" i="102"/>
  <c r="AK42" i="62"/>
  <c r="AD55" i="102"/>
  <c r="AO36" i="62"/>
  <c r="AS41" i="104"/>
  <c r="AR40" i="104"/>
  <c r="AG31" i="112"/>
  <c r="AG30" i="68"/>
  <c r="AD43" i="102"/>
  <c r="AK22" i="68"/>
  <c r="AL24" i="112"/>
  <c r="AK23" i="112"/>
  <c r="AD38" i="102"/>
  <c r="AN40" i="68"/>
  <c r="AE85" i="102"/>
  <c r="AY17" i="102"/>
  <c r="AE61" i="102"/>
  <c r="AF23" i="102"/>
  <c r="AT17" i="102"/>
  <c r="AK26" i="68"/>
  <c r="AE17" i="102"/>
  <c r="AD56" i="102"/>
  <c r="AD30" i="102"/>
  <c r="AE43" i="68"/>
  <c r="AE35" i="68"/>
  <c r="AE72" i="102"/>
  <c r="AD57" i="102"/>
  <c r="AF72" i="102"/>
  <c r="AE24" i="102"/>
  <c r="AI33" i="101"/>
  <c r="AD52" i="102"/>
  <c r="AC94" i="102"/>
  <c r="AE83" i="102"/>
  <c r="AD31" i="102"/>
  <c r="AE31" i="68"/>
  <c r="AG34" i="112"/>
  <c r="AF33" i="112"/>
  <c r="AE32" i="112"/>
  <c r="AD51" i="102"/>
  <c r="AJ31" i="104"/>
  <c r="AJ30" i="62"/>
  <c r="AR39" i="104"/>
  <c r="AK32" i="104"/>
  <c r="AL33" i="104"/>
  <c r="AM34" i="104"/>
  <c r="AI30" i="101"/>
  <c r="AD35" i="102"/>
  <c r="AD68" i="102"/>
  <c r="AE78" i="102"/>
  <c r="AD81" i="102"/>
  <c r="AE76" i="102"/>
  <c r="AD44" i="102"/>
  <c r="AY57" i="62"/>
  <c r="BE64" i="104"/>
  <c r="BF65" i="104"/>
  <c r="BD63" i="104"/>
  <c r="AE21" i="102"/>
  <c r="AD34" i="102"/>
  <c r="AJ22" i="101"/>
  <c r="AE84" i="102"/>
  <c r="AQ28" i="62"/>
  <c r="AD26" i="102"/>
  <c r="AE36" i="68"/>
  <c r="AD47" i="102"/>
  <c r="AD40" i="102"/>
  <c r="AD53" i="102"/>
  <c r="AD29" i="102"/>
  <c r="AD80" i="102"/>
  <c r="AS31" i="62"/>
  <c r="AL18" i="102"/>
  <c r="AD50" i="102"/>
  <c r="AE63" i="102"/>
  <c r="AE60" i="102"/>
  <c r="AE87" i="102"/>
  <c r="AJ42" i="101"/>
  <c r="AD25" i="102"/>
  <c r="AD28" i="102"/>
  <c r="AE80" i="102"/>
  <c r="AE67" i="102"/>
  <c r="AD69" i="102"/>
  <c r="AJ19" i="102"/>
  <c r="AD78" i="102"/>
  <c r="AL49" i="68"/>
  <c r="AV39" i="62"/>
  <c r="AE39" i="68"/>
  <c r="AE40" i="112"/>
  <c r="AF41" i="112"/>
  <c r="AD33" i="102"/>
  <c r="AO19" i="102"/>
  <c r="AE91" i="102"/>
  <c r="AL41" i="62"/>
  <c r="AK41" i="101"/>
  <c r="AD32" i="102"/>
  <c r="AE59" i="102"/>
  <c r="BB18" i="102"/>
  <c r="AD49" i="102"/>
  <c r="AD63" i="102"/>
  <c r="AD73" i="102"/>
  <c r="AE68" i="102"/>
  <c r="AD45" i="102"/>
  <c r="AD48" i="102"/>
  <c r="BF18" i="102"/>
  <c r="AE19" i="102"/>
  <c r="AJ24" i="62"/>
  <c r="AN29" i="104"/>
  <c r="AJ25" i="104"/>
  <c r="AI24" i="101"/>
  <c r="AE20" i="102"/>
  <c r="AE44" i="68"/>
  <c r="AD87" i="102"/>
  <c r="AD41" i="102"/>
  <c r="AI31" i="101"/>
  <c r="AD39" i="102"/>
  <c r="AG38" i="68"/>
  <c r="AD42" i="102"/>
  <c r="AD92" i="102"/>
  <c r="AJ44" i="62"/>
  <c r="AW58" i="104"/>
  <c r="AV57" i="104"/>
  <c r="AQ52" i="104"/>
  <c r="AS54" i="104"/>
  <c r="AO50" i="104"/>
  <c r="AI44" i="101"/>
  <c r="AL47" i="104"/>
  <c r="AP51" i="104"/>
  <c r="AR53" i="104"/>
  <c r="AM48" i="104"/>
  <c r="AU56" i="104"/>
  <c r="AN49" i="104"/>
  <c r="AT55" i="104"/>
  <c r="AG42" i="68"/>
  <c r="AJ34" i="101" l="1"/>
  <c r="AZ18" i="102"/>
  <c r="AJ37" i="101"/>
  <c r="AK62" i="101"/>
  <c r="AE62" i="102"/>
  <c r="AJ89" i="101"/>
  <c r="AJ90" i="101"/>
  <c r="AJ76" i="101"/>
  <c r="AJ91" i="101"/>
  <c r="AJ88" i="101"/>
  <c r="AK52" i="101"/>
  <c r="AS23" i="101"/>
  <c r="BC18" i="102"/>
  <c r="AJ47" i="101"/>
  <c r="BJ18" i="102"/>
  <c r="BH18" i="102"/>
  <c r="AI86" i="101"/>
  <c r="AJ67" i="101"/>
  <c r="AJ57" i="101"/>
  <c r="AQ18" i="102"/>
  <c r="AJ68" i="101"/>
  <c r="AJ58" i="101"/>
  <c r="AJ63" i="101"/>
  <c r="AY19" i="102"/>
  <c r="BE23" i="101"/>
  <c r="AJ26" i="101"/>
  <c r="AJ45" i="101"/>
  <c r="AP20" i="102"/>
  <c r="AK43" i="101"/>
  <c r="AU18" i="102"/>
  <c r="AE47" i="102"/>
  <c r="AR18" i="102"/>
  <c r="AQ19" i="102"/>
  <c r="AH18" i="102"/>
  <c r="AJ27" i="101"/>
  <c r="AM18" i="102"/>
  <c r="AK54" i="101"/>
  <c r="AJ55" i="101"/>
  <c r="AJ69" i="101"/>
  <c r="AJ48" i="101"/>
  <c r="AJ46" i="101"/>
  <c r="AJ82" i="101"/>
  <c r="AO18" i="102"/>
  <c r="AK61" i="101"/>
  <c r="AJ77" i="101"/>
  <c r="AJ70" i="101"/>
  <c r="AJ81" i="101"/>
  <c r="AK67" i="101"/>
  <c r="AZ19" i="102"/>
  <c r="AX23" i="101"/>
  <c r="AL19" i="102"/>
  <c r="AJ79" i="101"/>
  <c r="AJ36" i="101"/>
  <c r="AJ28" i="101"/>
  <c r="AJ29" i="101"/>
  <c r="AE50" i="102"/>
  <c r="AG18" i="102"/>
  <c r="AK75" i="101"/>
  <c r="AK63" i="101"/>
  <c r="AZ23" i="101"/>
  <c r="BH19" i="102"/>
  <c r="AV18" i="102"/>
  <c r="BA18" i="102"/>
  <c r="AJ72" i="101"/>
  <c r="AK65" i="101"/>
  <c r="AT19" i="102"/>
  <c r="AJ49" i="101"/>
  <c r="AK40" i="101"/>
  <c r="BF20" i="102"/>
  <c r="AJ84" i="101"/>
  <c r="AW18" i="102"/>
  <c r="AJ52" i="101"/>
  <c r="AJ75" i="101"/>
  <c r="BJ19" i="102"/>
  <c r="AN23" i="101"/>
  <c r="AJ86" i="101"/>
  <c r="AJ78" i="101"/>
  <c r="AJ25" i="101"/>
  <c r="BI23" i="101"/>
  <c r="AL40" i="101"/>
  <c r="BA23" i="101"/>
  <c r="AK60" i="101"/>
  <c r="AK36" i="101"/>
  <c r="AL75" i="101"/>
  <c r="AJ56" i="101"/>
  <c r="AK86" i="101"/>
  <c r="BF19" i="102"/>
  <c r="AJ83" i="101"/>
  <c r="AJ54" i="101"/>
  <c r="AJ92" i="101"/>
  <c r="AT18" i="102"/>
  <c r="AG20" i="102"/>
  <c r="AK72" i="101"/>
  <c r="AJ33" i="101"/>
  <c r="AK19" i="102"/>
  <c r="BB23" i="101"/>
  <c r="AJ65" i="101"/>
  <c r="AL23" i="101"/>
  <c r="AK81" i="101"/>
  <c r="AT23" i="101"/>
  <c r="AJ50" i="101"/>
  <c r="AS18" i="118"/>
  <c r="BB18" i="118"/>
  <c r="AP18" i="118"/>
  <c r="BH18" i="118"/>
  <c r="AY23" i="113"/>
  <c r="AV23" i="113"/>
  <c r="BJ23" i="113"/>
  <c r="BD23" i="113"/>
  <c r="BE18" i="118"/>
  <c r="BE23" i="113"/>
  <c r="AV18" i="118"/>
  <c r="AS23" i="113"/>
  <c r="BF18" i="118"/>
  <c r="BI18" i="118"/>
  <c r="AK18" i="118"/>
  <c r="AQ23" i="113"/>
  <c r="BA23" i="113"/>
  <c r="AL18" i="118"/>
  <c r="AO23" i="113"/>
  <c r="AR18" i="118"/>
  <c r="AZ23" i="113"/>
  <c r="AW18" i="118"/>
  <c r="AW23" i="113"/>
  <c r="AM18" i="118"/>
  <c r="BA18" i="118"/>
  <c r="AR23" i="113"/>
  <c r="AN18" i="118"/>
  <c r="AZ18" i="118"/>
  <c r="BF23" i="113"/>
  <c r="BC23" i="113"/>
  <c r="AU18" i="118"/>
  <c r="AU23" i="113"/>
  <c r="BG18" i="118"/>
  <c r="AP23" i="113"/>
  <c r="BB23" i="113"/>
  <c r="AJ18" i="118"/>
  <c r="BH23" i="113"/>
  <c r="AT18" i="118"/>
  <c r="BJ18" i="118"/>
  <c r="BC18" i="118"/>
  <c r="AX18" i="118"/>
  <c r="BD18" i="118"/>
  <c r="AQ18" i="118"/>
  <c r="AY18" i="118"/>
  <c r="BG23" i="113"/>
  <c r="AX23" i="113"/>
  <c r="BI23" i="113"/>
  <c r="AT23" i="113"/>
  <c r="AO18" i="118"/>
  <c r="AK44" i="62"/>
  <c r="AX58" i="104"/>
  <c r="AW57" i="104"/>
  <c r="AS53" i="104"/>
  <c r="AT54" i="104"/>
  <c r="AV56" i="104"/>
  <c r="AM47" i="104"/>
  <c r="AR52" i="104"/>
  <c r="AU55" i="104"/>
  <c r="AQ51" i="104"/>
  <c r="AO49" i="104"/>
  <c r="AP50" i="104"/>
  <c r="AN48" i="104"/>
  <c r="AJ44" i="101"/>
  <c r="AF69" i="102"/>
  <c r="AE33" i="102"/>
  <c r="AE79" i="102"/>
  <c r="AF61" i="102"/>
  <c r="AE51" i="102"/>
  <c r="AT31" i="62"/>
  <c r="AE27" i="102"/>
  <c r="AR28" i="62"/>
  <c r="AI94" i="101"/>
  <c r="AE35" i="102"/>
  <c r="AE82" i="102"/>
  <c r="AK30" i="62"/>
  <c r="AL32" i="104"/>
  <c r="AK31" i="104"/>
  <c r="AM33" i="104"/>
  <c r="AN34" i="104"/>
  <c r="AJ30" i="101"/>
  <c r="AF84" i="102"/>
  <c r="AE53" i="102"/>
  <c r="AG73" i="102"/>
  <c r="AF73" i="102"/>
  <c r="AF35" i="68"/>
  <c r="AV19" i="102"/>
  <c r="AF62" i="102"/>
  <c r="AE39" i="102"/>
  <c r="AE44" i="102"/>
  <c r="AL42" i="62"/>
  <c r="AL42" i="101" s="1"/>
  <c r="AE65" i="102"/>
  <c r="AH29" i="68"/>
  <c r="AU41" i="68"/>
  <c r="AE40" i="102"/>
  <c r="AE42" i="102"/>
  <c r="AF44" i="68"/>
  <c r="AK49" i="112" s="1"/>
  <c r="AF20" i="102"/>
  <c r="AE49" i="102"/>
  <c r="AE74" i="102"/>
  <c r="AF51" i="102"/>
  <c r="AF39" i="68"/>
  <c r="AF40" i="112"/>
  <c r="AG41" i="112"/>
  <c r="AW39" i="62"/>
  <c r="AE70" i="102"/>
  <c r="AF81" i="102"/>
  <c r="AE26" i="102"/>
  <c r="AE30" i="102"/>
  <c r="AE41" i="102"/>
  <c r="AF36" i="68"/>
  <c r="AH39" i="112"/>
  <c r="AF85" i="102"/>
  <c r="AF31" i="68"/>
  <c r="AF32" i="112"/>
  <c r="AH34" i="112"/>
  <c r="AG33" i="112"/>
  <c r="AJ49" i="112"/>
  <c r="AF43" i="68"/>
  <c r="AE57" i="102"/>
  <c r="AE56" i="102"/>
  <c r="AF24" i="68"/>
  <c r="AF25" i="112"/>
  <c r="AF78" i="102"/>
  <c r="AJ51" i="68"/>
  <c r="AV64" i="112"/>
  <c r="AW65" i="112"/>
  <c r="AU63" i="112"/>
  <c r="AJ52" i="112"/>
  <c r="AO57" i="112"/>
  <c r="AM55" i="112"/>
  <c r="AK53" i="112"/>
  <c r="AL54" i="112"/>
  <c r="AN56" i="112"/>
  <c r="AP58" i="112"/>
  <c r="AF76" i="102"/>
  <c r="AF29" i="112"/>
  <c r="AF28" i="68"/>
  <c r="AG30" i="112"/>
  <c r="AH31" i="112"/>
  <c r="AF48" i="102"/>
  <c r="AH42" i="68"/>
  <c r="AD94" i="102"/>
  <c r="AF21" i="102"/>
  <c r="AE46" i="102"/>
  <c r="AF60" i="102"/>
  <c r="AF68" i="102"/>
  <c r="AE92" i="102"/>
  <c r="AF64" i="102"/>
  <c r="AM19" i="102"/>
  <c r="AE48" i="102"/>
  <c r="AK23" i="101"/>
  <c r="AF22" i="102"/>
  <c r="AZ57" i="62"/>
  <c r="BG65" i="104"/>
  <c r="BE63" i="104"/>
  <c r="BF64" i="104"/>
  <c r="AF77" i="102"/>
  <c r="AF79" i="102"/>
  <c r="AE36" i="102"/>
  <c r="AE52" i="102"/>
  <c r="AE32" i="102"/>
  <c r="AF25" i="102"/>
  <c r="AE58" i="102"/>
  <c r="AL51" i="112"/>
  <c r="AK50" i="112"/>
  <c r="AL26" i="68"/>
  <c r="BA19" i="102"/>
  <c r="AO40" i="68"/>
  <c r="AE38" i="102"/>
  <c r="AE89" i="102"/>
  <c r="AH33" i="68"/>
  <c r="AE66" i="102"/>
  <c r="AF74" i="102"/>
  <c r="AE90" i="102"/>
  <c r="AF34" i="68"/>
  <c r="AP29" i="62"/>
  <c r="AP30" i="104"/>
  <c r="AE43" i="102"/>
  <c r="AH38" i="68"/>
  <c r="AJ32" i="101"/>
  <c r="AE88" i="102"/>
  <c r="AK24" i="62"/>
  <c r="AO29" i="104"/>
  <c r="AK25" i="104"/>
  <c r="AJ24" i="101"/>
  <c r="BG19" i="102"/>
  <c r="AF29" i="102"/>
  <c r="AE64" i="102"/>
  <c r="BC19" i="102"/>
  <c r="AM41" i="62"/>
  <c r="AL41" i="101"/>
  <c r="AE34" i="102"/>
  <c r="AM49" i="68"/>
  <c r="AK20" i="102"/>
  <c r="AE29" i="102"/>
  <c r="AF88" i="102"/>
  <c r="AE81" i="102"/>
  <c r="AE54" i="102"/>
  <c r="AE45" i="102"/>
  <c r="AE69" i="102"/>
  <c r="AJ31" i="101"/>
  <c r="AI48" i="112"/>
  <c r="AH47" i="112"/>
  <c r="AE31" i="102"/>
  <c r="AF18" i="102"/>
  <c r="AF86" i="102"/>
  <c r="AL22" i="68"/>
  <c r="AL23" i="112"/>
  <c r="AM24" i="112"/>
  <c r="AH30" i="68"/>
  <c r="AP36" i="62"/>
  <c r="AT41" i="104"/>
  <c r="AS40" i="104"/>
  <c r="AE25" i="102"/>
  <c r="AE37" i="102"/>
  <c r="AG88" i="102"/>
  <c r="AF56" i="102"/>
  <c r="AQ32" i="62"/>
  <c r="AK42" i="101"/>
  <c r="AL37" i="101" l="1"/>
  <c r="AL64" i="101"/>
  <c r="AK37" i="101"/>
  <c r="AM20" i="102"/>
  <c r="AK82" i="101"/>
  <c r="AP19" i="102"/>
  <c r="AK47" i="101"/>
  <c r="AK70" i="101"/>
  <c r="AL55" i="101"/>
  <c r="AR20" i="102"/>
  <c r="AK46" i="101"/>
  <c r="AJ87" i="101"/>
  <c r="AJ94" i="101" s="1"/>
  <c r="BD19" i="102"/>
  <c r="AL53" i="101"/>
  <c r="AK92" i="101"/>
  <c r="AK91" i="101"/>
  <c r="AK38" i="101"/>
  <c r="AK35" i="101"/>
  <c r="AK25" i="101"/>
  <c r="AK45" i="101"/>
  <c r="AK51" i="101"/>
  <c r="AL82" i="101"/>
  <c r="AK66" i="101"/>
  <c r="AL20" i="102"/>
  <c r="AL73" i="101"/>
  <c r="AU19" i="102"/>
  <c r="AK55" i="101"/>
  <c r="BG20" i="102"/>
  <c r="AK57" i="101"/>
  <c r="AK79" i="101"/>
  <c r="AK76" i="101"/>
  <c r="AX19" i="102"/>
  <c r="BG21" i="102"/>
  <c r="AK50" i="101"/>
  <c r="AL66" i="101"/>
  <c r="BB19" i="102"/>
  <c r="BI20" i="102"/>
  <c r="AH19" i="102"/>
  <c r="AK29" i="101"/>
  <c r="AL68" i="101"/>
  <c r="AZ20" i="102"/>
  <c r="AL43" i="101"/>
  <c r="AH74" i="102"/>
  <c r="AK34" i="101"/>
  <c r="AK80" i="101"/>
  <c r="AK71" i="101"/>
  <c r="AL62" i="101"/>
  <c r="AK83" i="101"/>
  <c r="AK49" i="101"/>
  <c r="AK56" i="101"/>
  <c r="AN19" i="102"/>
  <c r="AI19" i="102"/>
  <c r="AS19" i="102"/>
  <c r="AQ21" i="102"/>
  <c r="AK27" i="101"/>
  <c r="AK59" i="101"/>
  <c r="AR19" i="102"/>
  <c r="AK68" i="101"/>
  <c r="BI19" i="102"/>
  <c r="AK48" i="101"/>
  <c r="AK89" i="101"/>
  <c r="AK77" i="101"/>
  <c r="AK90" i="101"/>
  <c r="AL63" i="101"/>
  <c r="BB20" i="102"/>
  <c r="AM43" i="101"/>
  <c r="AH21" i="102"/>
  <c r="AK84" i="101"/>
  <c r="AL87" i="101"/>
  <c r="AM76" i="101"/>
  <c r="AL61" i="101"/>
  <c r="AK26" i="101"/>
  <c r="AK87" i="101"/>
  <c r="AK53" i="101"/>
  <c r="AK85" i="101"/>
  <c r="AU20" i="102"/>
  <c r="AK73" i="101"/>
  <c r="AW19" i="102"/>
  <c r="AL76" i="101"/>
  <c r="BA20" i="102"/>
  <c r="AK78" i="101"/>
  <c r="AK28" i="101"/>
  <c r="AK64" i="101"/>
  <c r="AK69" i="101"/>
  <c r="AK58" i="101"/>
  <c r="AF63" i="102"/>
  <c r="BA19" i="118"/>
  <c r="AN19" i="118"/>
  <c r="AX19" i="118"/>
  <c r="AS19" i="118"/>
  <c r="AM19" i="118"/>
  <c r="BJ19" i="118"/>
  <c r="BI19" i="118"/>
  <c r="BC19" i="118"/>
  <c r="AP19" i="118"/>
  <c r="AR19" i="118"/>
  <c r="AY19" i="118"/>
  <c r="BH19" i="118"/>
  <c r="AV19" i="118"/>
  <c r="AO19" i="118"/>
  <c r="BB19" i="118"/>
  <c r="AL19" i="118"/>
  <c r="BG19" i="118"/>
  <c r="AW19" i="118"/>
  <c r="BF19" i="118"/>
  <c r="AQ19" i="118"/>
  <c r="AZ19" i="118"/>
  <c r="BE19" i="118"/>
  <c r="BD19" i="118"/>
  <c r="AU19" i="118"/>
  <c r="AK19" i="118"/>
  <c r="AT19" i="118"/>
  <c r="AI47" i="112"/>
  <c r="AI39" i="112"/>
  <c r="AM51" i="112"/>
  <c r="AL50" i="112"/>
  <c r="AJ48" i="112"/>
  <c r="AH89" i="102"/>
  <c r="AF26" i="102"/>
  <c r="AQ36" i="62"/>
  <c r="AT40" i="104"/>
  <c r="AU41" i="104"/>
  <c r="AF46" i="102"/>
  <c r="BD20" i="102"/>
  <c r="AG30" i="102"/>
  <c r="AQ29" i="62"/>
  <c r="AQ30" i="104"/>
  <c r="AI33" i="68"/>
  <c r="AG26" i="102"/>
  <c r="AF33" i="102"/>
  <c r="AF37" i="102"/>
  <c r="AG78" i="102"/>
  <c r="BA57" i="62"/>
  <c r="BG64" i="104"/>
  <c r="BF63" i="104"/>
  <c r="BH65" i="104"/>
  <c r="AE94" i="102"/>
  <c r="AK51" i="68"/>
  <c r="AX65" i="112"/>
  <c r="AW64" i="112"/>
  <c r="AV63" i="112"/>
  <c r="AL53" i="112"/>
  <c r="AN55" i="112"/>
  <c r="AK52" i="112"/>
  <c r="AP57" i="112"/>
  <c r="AM54" i="112"/>
  <c r="AO56" i="112"/>
  <c r="AQ58" i="112"/>
  <c r="AF58" i="102"/>
  <c r="AF71" i="102"/>
  <c r="AF92" i="102"/>
  <c r="AF75" i="102"/>
  <c r="AG21" i="102"/>
  <c r="AI29" i="68"/>
  <c r="AL30" i="62"/>
  <c r="AT39" i="104"/>
  <c r="AL31" i="104"/>
  <c r="AO34" i="104"/>
  <c r="AN33" i="104"/>
  <c r="AM32" i="104"/>
  <c r="AK30" i="101"/>
  <c r="AF36" i="102"/>
  <c r="AF52" i="102"/>
  <c r="AG57" i="102"/>
  <c r="AM22" i="68"/>
  <c r="AN24" i="112"/>
  <c r="AM23" i="112"/>
  <c r="AG19" i="102"/>
  <c r="AK32" i="101"/>
  <c r="AF82" i="102"/>
  <c r="AF30" i="102"/>
  <c r="AL21" i="102"/>
  <c r="AI38" i="68"/>
  <c r="AF91" i="102"/>
  <c r="AF67" i="102"/>
  <c r="AF39" i="102"/>
  <c r="AF59" i="102"/>
  <c r="AG80" i="102"/>
  <c r="AG23" i="102"/>
  <c r="AN20" i="102"/>
  <c r="AG61" i="102"/>
  <c r="AG22" i="102"/>
  <c r="AG49" i="102"/>
  <c r="AG77" i="102"/>
  <c r="AF24" i="102"/>
  <c r="AG24" i="68"/>
  <c r="AG25" i="112"/>
  <c r="AG43" i="68"/>
  <c r="AG31" i="68"/>
  <c r="AH33" i="112"/>
  <c r="AG32" i="112"/>
  <c r="AI34" i="112"/>
  <c r="AF31" i="102"/>
  <c r="AG39" i="68"/>
  <c r="AH41" i="112"/>
  <c r="AG40" i="112"/>
  <c r="AF43" i="102"/>
  <c r="AV41" i="68"/>
  <c r="AF45" i="102"/>
  <c r="AG63" i="102"/>
  <c r="AG74" i="102"/>
  <c r="AG85" i="102"/>
  <c r="AF83" i="102"/>
  <c r="AF28" i="102"/>
  <c r="AG70" i="102"/>
  <c r="AL44" i="62"/>
  <c r="AY58" i="104"/>
  <c r="AX57" i="104"/>
  <c r="AR51" i="104"/>
  <c r="AQ50" i="104"/>
  <c r="AN47" i="104"/>
  <c r="AO48" i="104"/>
  <c r="AU54" i="104"/>
  <c r="AK44" i="101"/>
  <c r="AV55" i="104"/>
  <c r="AP49" i="104"/>
  <c r="AW56" i="104"/>
  <c r="AT53" i="104"/>
  <c r="AS52" i="104"/>
  <c r="AI31" i="112"/>
  <c r="AI30" i="68"/>
  <c r="AF32" i="102"/>
  <c r="AG89" i="102"/>
  <c r="AN41" i="62"/>
  <c r="AM41" i="101"/>
  <c r="AF65" i="102"/>
  <c r="BH20" i="102"/>
  <c r="AL24" i="62"/>
  <c r="AL24" i="101" s="1"/>
  <c r="AL25" i="104"/>
  <c r="AK24" i="101"/>
  <c r="AP29" i="104"/>
  <c r="AK33" i="101"/>
  <c r="AG34" i="68"/>
  <c r="AG75" i="102"/>
  <c r="AF90" i="102"/>
  <c r="AM26" i="68"/>
  <c r="AF53" i="102"/>
  <c r="AG69" i="102"/>
  <c r="AG28" i="68"/>
  <c r="AH30" i="112"/>
  <c r="AG29" i="112"/>
  <c r="AG79" i="102"/>
  <c r="AG36" i="68"/>
  <c r="AG82" i="102"/>
  <c r="AX39" i="62"/>
  <c r="AF50" i="102"/>
  <c r="AF41" i="102"/>
  <c r="AF40" i="102"/>
  <c r="AF54" i="102"/>
  <c r="AK31" i="101"/>
  <c r="AS28" i="62"/>
  <c r="AF80" i="102"/>
  <c r="AF34" i="102"/>
  <c r="AR32" i="62"/>
  <c r="AF38" i="102"/>
  <c r="AG87" i="102"/>
  <c r="AF70" i="102"/>
  <c r="AF55" i="102"/>
  <c r="AN49" i="68"/>
  <c r="AF89" i="102"/>
  <c r="AF44" i="102"/>
  <c r="AP40" i="68"/>
  <c r="AF49" i="102"/>
  <c r="AG65" i="102"/>
  <c r="AF47" i="102"/>
  <c r="AI42" i="68"/>
  <c r="AF57" i="102"/>
  <c r="AG86" i="102"/>
  <c r="AF42" i="102"/>
  <c r="AF27" i="102"/>
  <c r="AG52" i="102"/>
  <c r="AG44" i="68"/>
  <c r="AM50" i="112" s="1"/>
  <c r="AF66" i="102"/>
  <c r="AM42" i="62"/>
  <c r="AW20" i="102"/>
  <c r="AF35" i="102"/>
  <c r="AG35" i="68"/>
  <c r="AI75" i="102"/>
  <c r="AS39" i="104"/>
  <c r="AU31" i="62"/>
  <c r="AG62" i="102"/>
  <c r="AL59" i="101" l="1"/>
  <c r="AL65" i="101"/>
  <c r="AL79" i="101"/>
  <c r="AM77" i="101"/>
  <c r="AL88" i="101"/>
  <c r="AM88" i="101"/>
  <c r="AI22" i="102"/>
  <c r="BC21" i="102"/>
  <c r="AL91" i="101"/>
  <c r="AL90" i="101"/>
  <c r="BJ20" i="102"/>
  <c r="AS20" i="102"/>
  <c r="AT20" i="102"/>
  <c r="AO20" i="102"/>
  <c r="AM63" i="101"/>
  <c r="AL81" i="101"/>
  <c r="BA21" i="102"/>
  <c r="BJ21" i="102"/>
  <c r="AM67" i="101"/>
  <c r="AL77" i="101"/>
  <c r="AL58" i="101"/>
  <c r="AL56" i="101"/>
  <c r="AM74" i="101"/>
  <c r="AL67" i="101"/>
  <c r="AL52" i="101"/>
  <c r="AL26" i="101"/>
  <c r="AL39" i="101"/>
  <c r="BE20" i="102"/>
  <c r="AL47" i="101"/>
  <c r="AM56" i="101"/>
  <c r="AL83" i="101"/>
  <c r="AL38" i="101"/>
  <c r="AG64" i="102"/>
  <c r="AL29" i="101"/>
  <c r="BB21" i="102"/>
  <c r="AL35" i="101"/>
  <c r="AX21" i="102"/>
  <c r="AL25" i="101"/>
  <c r="AL45" i="101"/>
  <c r="AL70" i="101"/>
  <c r="AX20" i="102"/>
  <c r="AV21" i="102"/>
  <c r="AL54" i="101"/>
  <c r="AL27" i="101"/>
  <c r="AN77" i="101"/>
  <c r="AL85" i="101"/>
  <c r="AM64" i="101"/>
  <c r="AL78" i="101"/>
  <c r="AL49" i="101"/>
  <c r="AL69" i="101"/>
  <c r="AL60" i="101"/>
  <c r="AJ20" i="102"/>
  <c r="AL57" i="101"/>
  <c r="AL84" i="101"/>
  <c r="AL72" i="101"/>
  <c r="AM69" i="101"/>
  <c r="AI20" i="102"/>
  <c r="BC20" i="102"/>
  <c r="AL51" i="101"/>
  <c r="AY20" i="102"/>
  <c r="AL80" i="101"/>
  <c r="BH21" i="102"/>
  <c r="AV20" i="102"/>
  <c r="AM21" i="102"/>
  <c r="AM83" i="101"/>
  <c r="AL46" i="101"/>
  <c r="AL36" i="101"/>
  <c r="AL92" i="101"/>
  <c r="AM54" i="101"/>
  <c r="AK88" i="101"/>
  <c r="AS21" i="102"/>
  <c r="AL71" i="101"/>
  <c r="AQ20" i="102"/>
  <c r="AN21" i="102"/>
  <c r="AM65" i="101"/>
  <c r="AL32" i="101"/>
  <c r="AG25" i="102"/>
  <c r="AL74" i="101"/>
  <c r="AL86" i="101"/>
  <c r="AM62" i="101"/>
  <c r="AL28" i="101"/>
  <c r="AL50" i="101"/>
  <c r="AL48" i="101"/>
  <c r="AM38" i="101"/>
  <c r="AX20" i="118"/>
  <c r="AM20" i="118"/>
  <c r="AP20" i="118"/>
  <c r="AW20" i="118"/>
  <c r="AU20" i="118"/>
  <c r="AL20" i="118"/>
  <c r="BE20" i="118"/>
  <c r="BA20" i="118"/>
  <c r="AR20" i="118"/>
  <c r="AS20" i="118"/>
  <c r="BD20" i="118"/>
  <c r="AN20" i="118"/>
  <c r="AY20" i="118"/>
  <c r="BG20" i="118"/>
  <c r="BH20" i="118"/>
  <c r="BC20" i="118"/>
  <c r="BI20" i="118"/>
  <c r="AV20" i="118"/>
  <c r="BF20" i="118"/>
  <c r="AZ20" i="118"/>
  <c r="AQ20" i="118"/>
  <c r="BJ20" i="118"/>
  <c r="AT20" i="118"/>
  <c r="AO20" i="118"/>
  <c r="BB20" i="118"/>
  <c r="AM25" i="101"/>
  <c r="AH63" i="102"/>
  <c r="AH35" i="68"/>
  <c r="AG67" i="102"/>
  <c r="AG28" i="102"/>
  <c r="AH87" i="102"/>
  <c r="AQ40" i="68"/>
  <c r="AG90" i="102"/>
  <c r="AT28" i="62"/>
  <c r="AG42" i="102"/>
  <c r="AH70" i="102"/>
  <c r="AG91" i="102"/>
  <c r="AH90" i="102"/>
  <c r="AJ30" i="68"/>
  <c r="AH75" i="102"/>
  <c r="AH31" i="68"/>
  <c r="AH31" i="102" s="1"/>
  <c r="AI33" i="112"/>
  <c r="AJ34" i="112"/>
  <c r="AH32" i="112"/>
  <c r="AH43" i="68"/>
  <c r="AH50" i="102"/>
  <c r="AH62" i="102"/>
  <c r="AK94" i="101"/>
  <c r="AG68" i="102"/>
  <c r="AM22" i="102"/>
  <c r="AG83" i="102"/>
  <c r="AN22" i="68"/>
  <c r="AO24" i="112"/>
  <c r="AN23" i="112"/>
  <c r="AL31" i="101"/>
  <c r="AJ29" i="68"/>
  <c r="AG76" i="102"/>
  <c r="AG72" i="102"/>
  <c r="BB57" i="62"/>
  <c r="BG63" i="104"/>
  <c r="BI65" i="104"/>
  <c r="BH64" i="104"/>
  <c r="AG38" i="102"/>
  <c r="AG47" i="102"/>
  <c r="AR36" i="62"/>
  <c r="AU39" i="104" s="1"/>
  <c r="AU40" i="104"/>
  <c r="AV41" i="104"/>
  <c r="AI90" i="102"/>
  <c r="AG36" i="102"/>
  <c r="AH53" i="102"/>
  <c r="AJ42" i="68"/>
  <c r="AG50" i="102"/>
  <c r="AO49" i="68"/>
  <c r="AG56" i="102"/>
  <c r="AH88" i="102"/>
  <c r="AG35" i="102"/>
  <c r="AY39" i="62"/>
  <c r="AZ39" i="62" s="1"/>
  <c r="BA39" i="62" s="1"/>
  <c r="BB39" i="62" s="1"/>
  <c r="BC39" i="62" s="1"/>
  <c r="BD39" i="62" s="1"/>
  <c r="BE39" i="62" s="1"/>
  <c r="BF39" i="62" s="1"/>
  <c r="BG39" i="62" s="1"/>
  <c r="BH39" i="62" s="1"/>
  <c r="BI39" i="62" s="1"/>
  <c r="BJ39" i="62" s="1"/>
  <c r="AH83" i="102"/>
  <c r="AH80" i="102"/>
  <c r="AG54" i="102"/>
  <c r="AH34" i="68"/>
  <c r="BI21" i="102"/>
  <c r="AH71" i="102"/>
  <c r="AG84" i="102"/>
  <c r="AG46" i="102"/>
  <c r="AH39" i="68"/>
  <c r="AI41" i="112"/>
  <c r="AH40" i="112"/>
  <c r="AG32" i="102"/>
  <c r="AN51" i="112"/>
  <c r="AH58" i="102"/>
  <c r="AG53" i="102"/>
  <c r="AF94" i="102"/>
  <c r="AR30" i="104"/>
  <c r="AR29" i="62"/>
  <c r="AG27" i="102"/>
  <c r="AJ76" i="102"/>
  <c r="AN42" i="62"/>
  <c r="AG43" i="102"/>
  <c r="AG48" i="102"/>
  <c r="AG45" i="102"/>
  <c r="AG71" i="102"/>
  <c r="AG41" i="102"/>
  <c r="AG51" i="102"/>
  <c r="AH29" i="112"/>
  <c r="AH28" i="68"/>
  <c r="AJ31" i="112"/>
  <c r="AI30" i="112"/>
  <c r="AG66" i="102"/>
  <c r="AO41" i="62"/>
  <c r="AG33" i="102"/>
  <c r="AG29" i="102"/>
  <c r="AG44" i="102"/>
  <c r="AK48" i="112"/>
  <c r="AH78" i="102"/>
  <c r="AH81" i="102"/>
  <c r="AG40" i="102"/>
  <c r="AJ38" i="68"/>
  <c r="AG31" i="102"/>
  <c r="AL33" i="101"/>
  <c r="AM31" i="104"/>
  <c r="AM30" i="62"/>
  <c r="AO33" i="104"/>
  <c r="AN32" i="104"/>
  <c r="AP34" i="104"/>
  <c r="AL30" i="101"/>
  <c r="AH22" i="102"/>
  <c r="AL51" i="68"/>
  <c r="AY65" i="112"/>
  <c r="AX64" i="112"/>
  <c r="AW63" i="112"/>
  <c r="AO55" i="112"/>
  <c r="AP56" i="112"/>
  <c r="AL52" i="112"/>
  <c r="AQ57" i="112"/>
  <c r="AM53" i="112"/>
  <c r="AN54" i="112"/>
  <c r="AR58" i="112"/>
  <c r="AH79" i="102"/>
  <c r="AG34" i="102"/>
  <c r="BE21" i="102"/>
  <c r="AV31" i="62"/>
  <c r="AH44" i="68"/>
  <c r="AG58" i="102"/>
  <c r="AH66" i="102"/>
  <c r="AG39" i="102"/>
  <c r="AS32" i="62"/>
  <c r="AG81" i="102"/>
  <c r="AG55" i="102"/>
  <c r="AH36" i="68"/>
  <c r="AJ39" i="112"/>
  <c r="AN26" i="68"/>
  <c r="AH76" i="102"/>
  <c r="AL34" i="101"/>
  <c r="AM24" i="62"/>
  <c r="AQ29" i="104"/>
  <c r="AM25" i="104"/>
  <c r="AM44" i="62"/>
  <c r="AZ58" i="104"/>
  <c r="AY57" i="104"/>
  <c r="AX56" i="104"/>
  <c r="AP48" i="104"/>
  <c r="AV54" i="104"/>
  <c r="AU53" i="104"/>
  <c r="AW55" i="104"/>
  <c r="AQ49" i="104"/>
  <c r="AO47" i="104"/>
  <c r="AT52" i="104"/>
  <c r="AS51" i="104"/>
  <c r="AR50" i="104"/>
  <c r="AL44" i="101"/>
  <c r="AH86" i="102"/>
  <c r="AH64" i="102"/>
  <c r="AW41" i="68"/>
  <c r="AX41" i="68" s="1"/>
  <c r="AY41" i="68" s="1"/>
  <c r="AL49" i="112"/>
  <c r="AJ47" i="112"/>
  <c r="AH24" i="68"/>
  <c r="AH25" i="112"/>
  <c r="AG24" i="102"/>
  <c r="AH23" i="102"/>
  <c r="AO21" i="102"/>
  <c r="AG60" i="102"/>
  <c r="AG92" i="102"/>
  <c r="AH20" i="102"/>
  <c r="AG37" i="102"/>
  <c r="AG59" i="102"/>
  <c r="AH27" i="102"/>
  <c r="AJ33" i="68"/>
  <c r="AM42" i="101"/>
  <c r="AH47" i="102" l="1"/>
  <c r="AN39" i="101"/>
  <c r="AL89" i="101"/>
  <c r="AM28" i="101"/>
  <c r="AP21" i="102"/>
  <c r="AN43" i="101"/>
  <c r="AM51" i="101"/>
  <c r="AN63" i="101"/>
  <c r="AM75" i="101"/>
  <c r="AM33" i="101"/>
  <c r="AM72" i="101"/>
  <c r="AM47" i="101"/>
  <c r="AZ21" i="102"/>
  <c r="BD21" i="102"/>
  <c r="AN70" i="101"/>
  <c r="AM85" i="101"/>
  <c r="AK21" i="102"/>
  <c r="AM70" i="101"/>
  <c r="AM79" i="101"/>
  <c r="AM86" i="101"/>
  <c r="AM71" i="101"/>
  <c r="AM26" i="101"/>
  <c r="AM36" i="101"/>
  <c r="AM39" i="101"/>
  <c r="AN57" i="101"/>
  <c r="BF21" i="102"/>
  <c r="AM27" i="101"/>
  <c r="AM68" i="101"/>
  <c r="AM57" i="101"/>
  <c r="AM78" i="101"/>
  <c r="AM82" i="101"/>
  <c r="AT21" i="102"/>
  <c r="AM91" i="101"/>
  <c r="AN89" i="101"/>
  <c r="AN78" i="101"/>
  <c r="AM66" i="101"/>
  <c r="AI54" i="102"/>
  <c r="AM49" i="101"/>
  <c r="AM29" i="101"/>
  <c r="AM58" i="101"/>
  <c r="AH65" i="102"/>
  <c r="AJ23" i="102"/>
  <c r="AM45" i="101"/>
  <c r="AN23" i="102"/>
  <c r="AM87" i="101"/>
  <c r="AH26" i="102"/>
  <c r="AN66" i="101"/>
  <c r="AR21" i="102"/>
  <c r="AN55" i="101"/>
  <c r="AM37" i="101"/>
  <c r="AN84" i="101"/>
  <c r="AW21" i="102"/>
  <c r="AM81" i="101"/>
  <c r="AM52" i="101"/>
  <c r="AJ21" i="102"/>
  <c r="AM73" i="101"/>
  <c r="AM61" i="101"/>
  <c r="AM50" i="101"/>
  <c r="AN65" i="101"/>
  <c r="AO78" i="101"/>
  <c r="AM55" i="101"/>
  <c r="AY21" i="102"/>
  <c r="AM46" i="101"/>
  <c r="AM84" i="101"/>
  <c r="AM48" i="101"/>
  <c r="AM40" i="101"/>
  <c r="AM53" i="101"/>
  <c r="AN75" i="101"/>
  <c r="AM59" i="101"/>
  <c r="AN68" i="101"/>
  <c r="AN64" i="101"/>
  <c r="AU21" i="102"/>
  <c r="AM92" i="101"/>
  <c r="AM89" i="101"/>
  <c r="AM80" i="101"/>
  <c r="AM60" i="101"/>
  <c r="AP21" i="118"/>
  <c r="BA21" i="118"/>
  <c r="AW21" i="118"/>
  <c r="BD21" i="118"/>
  <c r="BH21" i="118"/>
  <c r="AO21" i="118"/>
  <c r="AT21" i="118"/>
  <c r="BB21" i="118"/>
  <c r="AM21" i="118"/>
  <c r="AX21" i="118"/>
  <c r="AN21" i="118"/>
  <c r="BC21" i="118"/>
  <c r="AU21" i="118"/>
  <c r="AR21" i="118"/>
  <c r="BG21" i="118"/>
  <c r="BJ21" i="118"/>
  <c r="BI21" i="118"/>
  <c r="AZ21" i="118"/>
  <c r="BE21" i="118"/>
  <c r="AS21" i="118"/>
  <c r="BF21" i="118"/>
  <c r="AV21" i="118"/>
  <c r="AQ21" i="118"/>
  <c r="AY21" i="118"/>
  <c r="AH25" i="102"/>
  <c r="AI65" i="102"/>
  <c r="AN44" i="62"/>
  <c r="BA58" i="104"/>
  <c r="AZ57" i="104"/>
  <c r="AW54" i="104"/>
  <c r="AP47" i="104"/>
  <c r="AY56" i="104"/>
  <c r="AT51" i="104"/>
  <c r="AV53" i="104"/>
  <c r="AU52" i="104"/>
  <c r="AR49" i="104"/>
  <c r="AQ48" i="104"/>
  <c r="AS50" i="104"/>
  <c r="AX55" i="104"/>
  <c r="AM44" i="101"/>
  <c r="AO26" i="68"/>
  <c r="AI36" i="68"/>
  <c r="AI67" i="102"/>
  <c r="AI44" i="68"/>
  <c r="AO50" i="112" s="1"/>
  <c r="AI23" i="102"/>
  <c r="AH41" i="102"/>
  <c r="AH52" i="102"/>
  <c r="AH49" i="102"/>
  <c r="AH55" i="102"/>
  <c r="AI84" i="102"/>
  <c r="AS36" i="62"/>
  <c r="AV39" i="104" s="1"/>
  <c r="AW41" i="104"/>
  <c r="AV40" i="104"/>
  <c r="AH73" i="102"/>
  <c r="AK29" i="68"/>
  <c r="AI51" i="102"/>
  <c r="AK47" i="112"/>
  <c r="AL48" i="112"/>
  <c r="AK30" i="68"/>
  <c r="AH29" i="102"/>
  <c r="AH38" i="102"/>
  <c r="AG94" i="102"/>
  <c r="AZ41" i="68"/>
  <c r="AN24" i="62"/>
  <c r="AN25" i="104"/>
  <c r="AM24" i="101"/>
  <c r="AR29" i="104"/>
  <c r="AH56" i="102"/>
  <c r="AH35" i="102"/>
  <c r="AM31" i="101"/>
  <c r="AM34" i="101"/>
  <c r="AP41" i="62"/>
  <c r="AI29" i="112"/>
  <c r="AI28" i="68"/>
  <c r="AJ30" i="112"/>
  <c r="AK31" i="112"/>
  <c r="AH42" i="102"/>
  <c r="AH44" i="102"/>
  <c r="AO42" i="62"/>
  <c r="AH28" i="102"/>
  <c r="AS29" i="62"/>
  <c r="AS30" i="104"/>
  <c r="AH33" i="102"/>
  <c r="AH85" i="102"/>
  <c r="AI34" i="68"/>
  <c r="AH57" i="102"/>
  <c r="AH51" i="102"/>
  <c r="AJ55" i="102"/>
  <c r="AJ91" i="102"/>
  <c r="AH39" i="102"/>
  <c r="AH84" i="102"/>
  <c r="AH69" i="102"/>
  <c r="AH43" i="102"/>
  <c r="AU28" i="62"/>
  <c r="AR40" i="68"/>
  <c r="AI35" i="68"/>
  <c r="AL94" i="101"/>
  <c r="AK33" i="68"/>
  <c r="AH60" i="102"/>
  <c r="AI24" i="68"/>
  <c r="AI25" i="112"/>
  <c r="AI87" i="102"/>
  <c r="AI77" i="102"/>
  <c r="AT32" i="62"/>
  <c r="AH59" i="102"/>
  <c r="AM51" i="68"/>
  <c r="AZ65" i="112"/>
  <c r="AY64" i="112"/>
  <c r="AX63" i="112"/>
  <c r="AR57" i="112"/>
  <c r="AM52" i="112"/>
  <c r="AS58" i="112"/>
  <c r="AO54" i="112"/>
  <c r="AP55" i="112"/>
  <c r="AN53" i="112"/>
  <c r="AQ56" i="112"/>
  <c r="AN30" i="62"/>
  <c r="AP33" i="104"/>
  <c r="AQ34" i="104"/>
  <c r="AN31" i="104"/>
  <c r="AO32" i="104"/>
  <c r="AM30" i="101"/>
  <c r="AH32" i="102"/>
  <c r="AK38" i="68"/>
  <c r="AI82" i="102"/>
  <c r="AH45" i="102"/>
  <c r="AH34" i="102"/>
  <c r="AH67" i="102"/>
  <c r="AH72" i="102"/>
  <c r="AH46" i="102"/>
  <c r="AH54" i="102"/>
  <c r="AI48" i="102"/>
  <c r="AK39" i="112"/>
  <c r="AI81" i="102"/>
  <c r="AH37" i="102"/>
  <c r="AH48" i="102"/>
  <c r="BC57" i="62"/>
  <c r="BI64" i="104"/>
  <c r="BH63" i="104"/>
  <c r="BJ65" i="104"/>
  <c r="AH77" i="102"/>
  <c r="AM32" i="101"/>
  <c r="AI63" i="102"/>
  <c r="AM49" i="112"/>
  <c r="AI43" i="68"/>
  <c r="AI31" i="68"/>
  <c r="AK34" i="112"/>
  <c r="AJ33" i="112"/>
  <c r="AI32" i="112"/>
  <c r="AI76" i="102"/>
  <c r="AI91" i="102"/>
  <c r="AI21" i="102"/>
  <c r="AH61" i="102"/>
  <c r="AM35" i="101"/>
  <c r="AH82" i="102"/>
  <c r="AH40" i="102"/>
  <c r="AW31" i="62"/>
  <c r="AI80" i="102"/>
  <c r="AI79" i="102"/>
  <c r="AH30" i="102"/>
  <c r="AK77" i="102"/>
  <c r="AI59" i="102"/>
  <c r="AI39" i="68"/>
  <c r="AJ41" i="112"/>
  <c r="AI40" i="112"/>
  <c r="AI72" i="102"/>
  <c r="AH36" i="102"/>
  <c r="AI89" i="102"/>
  <c r="AP49" i="68"/>
  <c r="AK42" i="68"/>
  <c r="AI32" i="102"/>
  <c r="AO22" i="68"/>
  <c r="AO23" i="112"/>
  <c r="AP24" i="112"/>
  <c r="AN22" i="102"/>
  <c r="AH24" i="102"/>
  <c r="AO51" i="112"/>
  <c r="AN50" i="112"/>
  <c r="AN42" i="101"/>
  <c r="AH92" i="102"/>
  <c r="AI71" i="102"/>
  <c r="AH91" i="102"/>
  <c r="AI88" i="102"/>
  <c r="AH68" i="102"/>
  <c r="AI64" i="102"/>
  <c r="AN26" i="101"/>
  <c r="AI38" i="102" l="1"/>
  <c r="AN32" i="101"/>
  <c r="AN45" i="101"/>
  <c r="AN38" i="101"/>
  <c r="AN29" i="101"/>
  <c r="AN33" i="101"/>
  <c r="AN61" i="101"/>
  <c r="AN90" i="101"/>
  <c r="AO69" i="101"/>
  <c r="AO76" i="101"/>
  <c r="AN41" i="101"/>
  <c r="AO42" i="101" s="1"/>
  <c r="AN85" i="101"/>
  <c r="AP79" i="101"/>
  <c r="AN51" i="101"/>
  <c r="AN74" i="101"/>
  <c r="AN53" i="101"/>
  <c r="AI27" i="102"/>
  <c r="AN59" i="101"/>
  <c r="AN50" i="101"/>
  <c r="AN67" i="101"/>
  <c r="AO90" i="101"/>
  <c r="AN79" i="101"/>
  <c r="AN69" i="101"/>
  <c r="AN40" i="101"/>
  <c r="AN27" i="101"/>
  <c r="AN87" i="101"/>
  <c r="AN71" i="101"/>
  <c r="AN86" i="101"/>
  <c r="AN48" i="101"/>
  <c r="AN34" i="101"/>
  <c r="AO64" i="101"/>
  <c r="AO43" i="101"/>
  <c r="AO23" i="102"/>
  <c r="AO66" i="101"/>
  <c r="AI66" i="102"/>
  <c r="AN28" i="101"/>
  <c r="AN76" i="101"/>
  <c r="AO40" i="101"/>
  <c r="AN81" i="101"/>
  <c r="AO65" i="101"/>
  <c r="AN60" i="101"/>
  <c r="AN54" i="101"/>
  <c r="AN49" i="101"/>
  <c r="AN47" i="101"/>
  <c r="AN56" i="101"/>
  <c r="AN62" i="101"/>
  <c r="AK22" i="102"/>
  <c r="AN82" i="101"/>
  <c r="AO85" i="101"/>
  <c r="AO56" i="101"/>
  <c r="AO67" i="101"/>
  <c r="AN88" i="101"/>
  <c r="AN46" i="101"/>
  <c r="AO79" i="101"/>
  <c r="AN92" i="101"/>
  <c r="AN83" i="101"/>
  <c r="AN58" i="101"/>
  <c r="AO58" i="101"/>
  <c r="AN37" i="101"/>
  <c r="AN72" i="101"/>
  <c r="AN80" i="101"/>
  <c r="AL22" i="102"/>
  <c r="AO71" i="101"/>
  <c r="AN73" i="101"/>
  <c r="AN52" i="101"/>
  <c r="AM90" i="101"/>
  <c r="AO22" i="118"/>
  <c r="AN22" i="118"/>
  <c r="AP51" i="112"/>
  <c r="AN49" i="112"/>
  <c r="AL47" i="112"/>
  <c r="AM48" i="112"/>
  <c r="AJ60" i="102"/>
  <c r="AN36" i="101"/>
  <c r="AI62" i="102"/>
  <c r="AJ49" i="102"/>
  <c r="AI68" i="102"/>
  <c r="AI46" i="102"/>
  <c r="AN31" i="101"/>
  <c r="AU32" i="62"/>
  <c r="AI61" i="102"/>
  <c r="AL33" i="68"/>
  <c r="AI34" i="102"/>
  <c r="AI29" i="102"/>
  <c r="AI45" i="102"/>
  <c r="AJ28" i="68"/>
  <c r="AK30" i="112"/>
  <c r="AL31" i="112"/>
  <c r="AJ29" i="112"/>
  <c r="AP41" i="101"/>
  <c r="AQ41" i="62"/>
  <c r="AN25" i="101"/>
  <c r="AM94" i="101"/>
  <c r="AL30" i="68"/>
  <c r="AT36" i="62"/>
  <c r="AW39" i="104" s="1"/>
  <c r="AX41" i="104"/>
  <c r="AW40" i="104"/>
  <c r="AI56" i="102"/>
  <c r="AJ44" i="68"/>
  <c r="AQ51" i="112" s="1"/>
  <c r="AJ36" i="68"/>
  <c r="AL39" i="112"/>
  <c r="AO27" i="101"/>
  <c r="AI69" i="102"/>
  <c r="AI92" i="102"/>
  <c r="AJ92" i="102" s="1"/>
  <c r="AH94" i="102"/>
  <c r="AJ33" i="102"/>
  <c r="AL42" i="68"/>
  <c r="AJ90" i="102"/>
  <c r="AJ39" i="68"/>
  <c r="AJ39" i="102" s="1"/>
  <c r="AJ40" i="112"/>
  <c r="AK41" i="112"/>
  <c r="AL78" i="102"/>
  <c r="AJ80" i="102"/>
  <c r="AJ22" i="102"/>
  <c r="AJ31" i="68"/>
  <c r="AK33" i="112"/>
  <c r="AL34" i="112"/>
  <c r="AJ32" i="112"/>
  <c r="AJ43" i="68"/>
  <c r="AO49" i="112"/>
  <c r="AI49" i="102"/>
  <c r="AJ82" i="102"/>
  <c r="AI55" i="102"/>
  <c r="AL38" i="68"/>
  <c r="AN51" i="68"/>
  <c r="BA65" i="112"/>
  <c r="AZ64" i="112"/>
  <c r="AY63" i="112"/>
  <c r="AR56" i="112"/>
  <c r="AP54" i="112"/>
  <c r="AN52" i="112"/>
  <c r="AQ55" i="112"/>
  <c r="AS57" i="112"/>
  <c r="AO53" i="112"/>
  <c r="AT58" i="112"/>
  <c r="AJ78" i="102"/>
  <c r="AJ24" i="68"/>
  <c r="AJ25" i="112"/>
  <c r="AS40" i="68"/>
  <c r="AV28" i="62"/>
  <c r="AI85" i="102"/>
  <c r="AI52" i="102"/>
  <c r="AI57" i="102"/>
  <c r="AI30" i="102"/>
  <c r="AJ52" i="102"/>
  <c r="AI74" i="102"/>
  <c r="AI53" i="102"/>
  <c r="AJ68" i="102"/>
  <c r="AO44" i="62"/>
  <c r="BB58" i="104"/>
  <c r="BA57" i="104"/>
  <c r="AN44" i="101"/>
  <c r="AT50" i="104"/>
  <c r="AX54" i="104"/>
  <c r="AY55" i="104"/>
  <c r="AQ47" i="104"/>
  <c r="AZ56" i="104"/>
  <c r="AU51" i="104"/>
  <c r="AV52" i="104"/>
  <c r="AW53" i="104"/>
  <c r="AS49" i="104"/>
  <c r="AR48" i="104"/>
  <c r="AI26" i="102"/>
  <c r="AJ89" i="102"/>
  <c r="AI25" i="102"/>
  <c r="AI41" i="102"/>
  <c r="AI73" i="102"/>
  <c r="AJ83" i="102"/>
  <c r="AO30" i="62"/>
  <c r="AR34" i="104"/>
  <c r="AP32" i="104"/>
  <c r="AO31" i="104"/>
  <c r="AQ33" i="104"/>
  <c r="AN30" i="101"/>
  <c r="AJ88" i="102"/>
  <c r="AI40" i="102"/>
  <c r="AK56" i="102"/>
  <c r="AI58" i="102"/>
  <c r="AI86" i="102"/>
  <c r="AT29" i="62"/>
  <c r="AT30" i="104"/>
  <c r="AN35" i="101"/>
  <c r="AI36" i="102"/>
  <c r="AO24" i="62"/>
  <c r="AS29" i="104"/>
  <c r="AO25" i="104"/>
  <c r="AN24" i="101"/>
  <c r="AI39" i="102"/>
  <c r="AJ85" i="102"/>
  <c r="AI50" i="102"/>
  <c r="AP26" i="68"/>
  <c r="AJ65" i="102"/>
  <c r="AJ72" i="102"/>
  <c r="AP22" i="68"/>
  <c r="AP22" i="118" s="1"/>
  <c r="AQ24" i="112"/>
  <c r="AP23" i="112"/>
  <c r="AO22" i="102"/>
  <c r="AQ49" i="68"/>
  <c r="AI37" i="102"/>
  <c r="AJ73" i="102"/>
  <c r="AI31" i="102"/>
  <c r="AJ81" i="102"/>
  <c r="AX31" i="62"/>
  <c r="AI83" i="102"/>
  <c r="AJ77" i="102"/>
  <c r="AJ64" i="102"/>
  <c r="AI78" i="102"/>
  <c r="BD57" i="62"/>
  <c r="BI63" i="104"/>
  <c r="BJ64" i="104"/>
  <c r="AI47" i="102"/>
  <c r="AI33" i="102"/>
  <c r="AI60" i="102"/>
  <c r="AI24" i="102"/>
  <c r="AI35" i="102"/>
  <c r="AJ35" i="68"/>
  <c r="AI44" i="102"/>
  <c r="AI70" i="102"/>
  <c r="AJ34" i="68"/>
  <c r="AP42" i="62"/>
  <c r="AI43" i="102"/>
  <c r="BA41" i="68"/>
  <c r="BB41" i="68" s="1"/>
  <c r="BC41" i="68" s="1"/>
  <c r="BD41" i="68" s="1"/>
  <c r="BE41" i="68" s="1"/>
  <c r="BF41" i="68" s="1"/>
  <c r="BG41" i="68" s="1"/>
  <c r="BH41" i="68" s="1"/>
  <c r="AL29" i="68"/>
  <c r="AI42" i="102"/>
  <c r="AJ66" i="102"/>
  <c r="AI28" i="102"/>
  <c r="AO53" i="101" l="1"/>
  <c r="AP72" i="101"/>
  <c r="AO81" i="101"/>
  <c r="AO38" i="101"/>
  <c r="AO59" i="101"/>
  <c r="AO47" i="101"/>
  <c r="AP86" i="101"/>
  <c r="AO57" i="101"/>
  <c r="AO50" i="101"/>
  <c r="AO61" i="101"/>
  <c r="AJ67" i="102"/>
  <c r="AO35" i="101"/>
  <c r="AO87" i="101"/>
  <c r="AO88" i="101"/>
  <c r="AO41" i="101"/>
  <c r="AO80" i="101"/>
  <c r="AO68" i="101"/>
  <c r="AO54" i="101"/>
  <c r="AO52" i="101"/>
  <c r="AO86" i="101"/>
  <c r="AP77" i="101"/>
  <c r="AO91" i="101"/>
  <c r="AO34" i="101"/>
  <c r="AO39" i="101"/>
  <c r="AJ47" i="102"/>
  <c r="AM23" i="102"/>
  <c r="AO48" i="101"/>
  <c r="AP66" i="101"/>
  <c r="AO77" i="101"/>
  <c r="AO72" i="101"/>
  <c r="AO28" i="101"/>
  <c r="AO33" i="101"/>
  <c r="AP23" i="102"/>
  <c r="AO45" i="101"/>
  <c r="AO26" i="101"/>
  <c r="AP27" i="101" s="1"/>
  <c r="AN91" i="101"/>
  <c r="AN94" i="101" s="1"/>
  <c r="AO74" i="101"/>
  <c r="AO73" i="101"/>
  <c r="AP59" i="101"/>
  <c r="AO84" i="101"/>
  <c r="AP80" i="101"/>
  <c r="AO89" i="101"/>
  <c r="AP57" i="101"/>
  <c r="AO83" i="101"/>
  <c r="AO63" i="101"/>
  <c r="AO55" i="101"/>
  <c r="AO29" i="101"/>
  <c r="AP65" i="101"/>
  <c r="AO49" i="101"/>
  <c r="AO70" i="101"/>
  <c r="AP91" i="101"/>
  <c r="AO51" i="101"/>
  <c r="AO75" i="101"/>
  <c r="AQ80" i="101"/>
  <c r="AP70" i="101"/>
  <c r="AO62" i="101"/>
  <c r="AP43" i="101"/>
  <c r="AP68" i="101"/>
  <c r="AL23" i="102"/>
  <c r="AO82" i="101"/>
  <c r="AP67" i="101"/>
  <c r="AO60" i="101"/>
  <c r="AO46" i="101"/>
  <c r="AP23" i="118"/>
  <c r="AO23" i="118"/>
  <c r="AP50" i="112"/>
  <c r="AM47" i="112"/>
  <c r="AM39" i="112"/>
  <c r="AN48" i="112"/>
  <c r="AJ29" i="102"/>
  <c r="AJ43" i="102"/>
  <c r="AM29" i="68"/>
  <c r="AJ44" i="102"/>
  <c r="AJ79" i="102"/>
  <c r="AK78" i="102"/>
  <c r="AY31" i="62"/>
  <c r="AJ32" i="102"/>
  <c r="AP24" i="62"/>
  <c r="AP24" i="113" s="1"/>
  <c r="AP25" i="104"/>
  <c r="AT29" i="104"/>
  <c r="AO24" i="101"/>
  <c r="AO36" i="101"/>
  <c r="AJ74" i="102"/>
  <c r="AJ53" i="102"/>
  <c r="AW28" i="62"/>
  <c r="AM38" i="68"/>
  <c r="AK83" i="102"/>
  <c r="AK23" i="102"/>
  <c r="AK36" i="68"/>
  <c r="AJ57" i="102"/>
  <c r="AJ46" i="102"/>
  <c r="AJ35" i="102"/>
  <c r="AM33" i="68"/>
  <c r="BI41" i="68"/>
  <c r="AJ71" i="102"/>
  <c r="AK35" i="68"/>
  <c r="AJ61" i="102"/>
  <c r="AJ48" i="102"/>
  <c r="AK65" i="102"/>
  <c r="AK74" i="102"/>
  <c r="AR49" i="68"/>
  <c r="AQ22" i="68"/>
  <c r="AQ22" i="118" s="1"/>
  <c r="AR24" i="112"/>
  <c r="AQ23" i="112"/>
  <c r="AQ23" i="118" s="1"/>
  <c r="AP22" i="102"/>
  <c r="AK66" i="102"/>
  <c r="AK86" i="102"/>
  <c r="AO25" i="101"/>
  <c r="AL57" i="102"/>
  <c r="AP31" i="104"/>
  <c r="AP30" i="62"/>
  <c r="AR33" i="104"/>
  <c r="AS34" i="104"/>
  <c r="AQ32" i="104"/>
  <c r="AO30" i="101"/>
  <c r="AJ26" i="102"/>
  <c r="AK90" i="102"/>
  <c r="AP44" i="62"/>
  <c r="BC58" i="104"/>
  <c r="BB57" i="104"/>
  <c r="AW52" i="104"/>
  <c r="AY54" i="104"/>
  <c r="AU50" i="104"/>
  <c r="AS48" i="104"/>
  <c r="AX53" i="104"/>
  <c r="AV51" i="104"/>
  <c r="AT49" i="104"/>
  <c r="BA56" i="104"/>
  <c r="AR47" i="104"/>
  <c r="AZ55" i="104"/>
  <c r="AO44" i="101"/>
  <c r="AJ54" i="102"/>
  <c r="AJ75" i="102"/>
  <c r="AJ31" i="102"/>
  <c r="AO51" i="68"/>
  <c r="BB65" i="112"/>
  <c r="BA64" i="112"/>
  <c r="AZ63" i="112"/>
  <c r="AR55" i="112"/>
  <c r="AO52" i="112"/>
  <c r="AU58" i="112"/>
  <c r="AT57" i="112"/>
  <c r="AS56" i="112"/>
  <c r="AP53" i="112"/>
  <c r="AQ54" i="112"/>
  <c r="AK31" i="68"/>
  <c r="AK32" i="112"/>
  <c r="AM34" i="112"/>
  <c r="AL33" i="112"/>
  <c r="AM79" i="102"/>
  <c r="AK91" i="102"/>
  <c r="AM42" i="68"/>
  <c r="AJ70" i="102"/>
  <c r="AM30" i="68"/>
  <c r="AK28" i="68"/>
  <c r="AM31" i="112"/>
  <c r="AL30" i="112"/>
  <c r="AK29" i="112"/>
  <c r="AJ28" i="102"/>
  <c r="AO32" i="101"/>
  <c r="AJ69" i="102"/>
  <c r="AJ63" i="102"/>
  <c r="AK61" i="102"/>
  <c r="AK67" i="102"/>
  <c r="AK34" i="68"/>
  <c r="AK34" i="102" s="1"/>
  <c r="AJ36" i="102"/>
  <c r="AK40" i="102"/>
  <c r="BE57" i="62"/>
  <c r="BF57" i="62" s="1"/>
  <c r="BG57" i="62" s="1"/>
  <c r="BH57" i="62" s="1"/>
  <c r="BI57" i="62" s="1"/>
  <c r="BJ57" i="62" s="1"/>
  <c r="BJ63" i="104"/>
  <c r="AJ84" i="102"/>
  <c r="AJ37" i="102"/>
  <c r="AU29" i="62"/>
  <c r="AU30" i="104"/>
  <c r="AK89" i="102"/>
  <c r="AK84" i="102"/>
  <c r="AJ42" i="102"/>
  <c r="AJ27" i="102"/>
  <c r="AK69" i="102"/>
  <c r="AJ24" i="102"/>
  <c r="AK24" i="68"/>
  <c r="AK25" i="112"/>
  <c r="AJ56" i="102"/>
  <c r="AJ50" i="102"/>
  <c r="AK44" i="68"/>
  <c r="AN47" i="112" s="1"/>
  <c r="AR41" i="62"/>
  <c r="AJ30" i="102"/>
  <c r="AJ62" i="102"/>
  <c r="AP42" i="101"/>
  <c r="AQ42" i="62"/>
  <c r="AQ42" i="101" s="1"/>
  <c r="AJ45" i="102"/>
  <c r="AJ25" i="102"/>
  <c r="AJ34" i="102"/>
  <c r="AK82" i="102"/>
  <c r="AJ38" i="102"/>
  <c r="AK73" i="102"/>
  <c r="AQ26" i="68"/>
  <c r="AJ51" i="102"/>
  <c r="AJ40" i="102"/>
  <c r="AJ87" i="102"/>
  <c r="AJ59" i="102"/>
  <c r="AJ41" i="102"/>
  <c r="AO31" i="101"/>
  <c r="AK53" i="102"/>
  <c r="AJ58" i="102"/>
  <c r="AJ86" i="102"/>
  <c r="AT40" i="68"/>
  <c r="AK79" i="102"/>
  <c r="AK43" i="68"/>
  <c r="AK92" i="102"/>
  <c r="AK81" i="102"/>
  <c r="AK39" i="68"/>
  <c r="AK40" i="112"/>
  <c r="AL41" i="112"/>
  <c r="AI94" i="102"/>
  <c r="AP28" i="101"/>
  <c r="AU36" i="62"/>
  <c r="AY41" i="104"/>
  <c r="AX40" i="104"/>
  <c r="AV32" i="62"/>
  <c r="AK48" i="102"/>
  <c r="AK50" i="102"/>
  <c r="AO37" i="101"/>
  <c r="AP31" i="101" l="1"/>
  <c r="AP26" i="101"/>
  <c r="AQ71" i="101"/>
  <c r="AP50" i="101"/>
  <c r="AP64" i="101"/>
  <c r="AQ81" i="101"/>
  <c r="AQ60" i="101"/>
  <c r="AP75" i="101"/>
  <c r="AP49" i="101"/>
  <c r="AP40" i="101"/>
  <c r="AP87" i="101"/>
  <c r="AP55" i="101"/>
  <c r="AP81" i="101"/>
  <c r="AP89" i="101"/>
  <c r="AP62" i="101"/>
  <c r="AP58" i="101"/>
  <c r="AP48" i="101"/>
  <c r="AP39" i="101"/>
  <c r="AQ73" i="101"/>
  <c r="AR43" i="101"/>
  <c r="AP61" i="101"/>
  <c r="AP83" i="101"/>
  <c r="AQ69" i="101"/>
  <c r="AP56" i="101"/>
  <c r="AK68" i="102"/>
  <c r="AP60" i="101"/>
  <c r="AQ43" i="101"/>
  <c r="AQ68" i="101"/>
  <c r="AP63" i="101"/>
  <c r="AR81" i="101"/>
  <c r="AP52" i="101"/>
  <c r="AP71" i="101"/>
  <c r="AQ66" i="101"/>
  <c r="AP84" i="101"/>
  <c r="AP90" i="101"/>
  <c r="AP85" i="101"/>
  <c r="AP74" i="101"/>
  <c r="AO92" i="101"/>
  <c r="AP46" i="101"/>
  <c r="AP34" i="101"/>
  <c r="AP73" i="101"/>
  <c r="AQ67" i="101"/>
  <c r="AP35" i="101"/>
  <c r="AQ78" i="101"/>
  <c r="AP53" i="101"/>
  <c r="AP69" i="101"/>
  <c r="AP88" i="101"/>
  <c r="AP51" i="101"/>
  <c r="AQ87" i="101"/>
  <c r="AP82" i="101"/>
  <c r="AP54" i="101"/>
  <c r="AP45" i="101"/>
  <c r="AK62" i="102"/>
  <c r="AP47" i="101"/>
  <c r="AP76" i="101"/>
  <c r="AQ58" i="101"/>
  <c r="AP29" i="101"/>
  <c r="AP78" i="101"/>
  <c r="AP36" i="101"/>
  <c r="AN39" i="112"/>
  <c r="AO48" i="112"/>
  <c r="AQ50" i="112"/>
  <c r="AR51" i="112"/>
  <c r="AJ94" i="102"/>
  <c r="AP49" i="112"/>
  <c r="AW32" i="62"/>
  <c r="AQ29" i="101"/>
  <c r="AL80" i="102"/>
  <c r="AK87" i="102"/>
  <c r="AL54" i="102"/>
  <c r="AP32" i="101"/>
  <c r="AK60" i="102"/>
  <c r="AK41" i="102"/>
  <c r="AR26" i="68"/>
  <c r="AK39" i="102"/>
  <c r="AK35" i="102"/>
  <c r="AK46" i="102"/>
  <c r="AR42" i="62"/>
  <c r="AS41" i="62"/>
  <c r="AK51" i="102"/>
  <c r="AK85" i="102"/>
  <c r="AL34" i="68"/>
  <c r="AK70" i="102"/>
  <c r="AK71" i="102"/>
  <c r="AL31" i="68"/>
  <c r="AN34" i="112"/>
  <c r="AL32" i="112"/>
  <c r="AM33" i="112"/>
  <c r="AK32" i="102"/>
  <c r="AQ31" i="104"/>
  <c r="AQ30" i="62"/>
  <c r="AT34" i="104"/>
  <c r="AS33" i="104"/>
  <c r="AR32" i="104"/>
  <c r="AP30" i="101"/>
  <c r="AK49" i="102"/>
  <c r="BJ41" i="68"/>
  <c r="AK54" i="102"/>
  <c r="AK44" i="102"/>
  <c r="AP38" i="101"/>
  <c r="AL49" i="102"/>
  <c r="AK31" i="102"/>
  <c r="AK43" i="102"/>
  <c r="AL90" i="102"/>
  <c r="AK38" i="102"/>
  <c r="AK37" i="102"/>
  <c r="AL62" i="102"/>
  <c r="AK29" i="102"/>
  <c r="AN31" i="112"/>
  <c r="AN30" i="68"/>
  <c r="AN42" i="68"/>
  <c r="AK55" i="102"/>
  <c r="AL91" i="102"/>
  <c r="AQ27" i="101"/>
  <c r="AL67" i="102"/>
  <c r="AR22" i="68"/>
  <c r="AR22" i="118" s="1"/>
  <c r="AS24" i="112"/>
  <c r="AR23" i="112"/>
  <c r="AR23" i="118" s="1"/>
  <c r="AQ22" i="102"/>
  <c r="AL75" i="102"/>
  <c r="AL35" i="68"/>
  <c r="AK47" i="102"/>
  <c r="AK58" i="102"/>
  <c r="AP37" i="101"/>
  <c r="AQ24" i="62"/>
  <c r="AQ24" i="113" s="1"/>
  <c r="AQ25" i="104"/>
  <c r="AQ25" i="113" s="1"/>
  <c r="AU29" i="104"/>
  <c r="AP24" i="101"/>
  <c r="AZ31" i="62"/>
  <c r="AK80" i="102"/>
  <c r="AK30" i="102"/>
  <c r="AV36" i="62"/>
  <c r="AY39" i="104" s="1"/>
  <c r="AZ41" i="104"/>
  <c r="AY40" i="104"/>
  <c r="AL39" i="68"/>
  <c r="AM41" i="112"/>
  <c r="AL40" i="112"/>
  <c r="AL43" i="68"/>
  <c r="AU40" i="68"/>
  <c r="AK59" i="102"/>
  <c r="AK42" i="102"/>
  <c r="AK88" i="102"/>
  <c r="AK52" i="102"/>
  <c r="AL74" i="102"/>
  <c r="AL83" i="102"/>
  <c r="AK26" i="102"/>
  <c r="AL44" i="68"/>
  <c r="AR50" i="112" s="1"/>
  <c r="AK57" i="102"/>
  <c r="AL24" i="68"/>
  <c r="AL24" i="102" s="1"/>
  <c r="AL25" i="112"/>
  <c r="AK24" i="102"/>
  <c r="AL70" i="102"/>
  <c r="AP33" i="101"/>
  <c r="AN80" i="102"/>
  <c r="AK27" i="102"/>
  <c r="AQ23" i="102"/>
  <c r="AL66" i="102"/>
  <c r="AN33" i="68"/>
  <c r="AN38" i="68"/>
  <c r="AX28" i="62"/>
  <c r="AK75" i="102"/>
  <c r="AP25" i="101"/>
  <c r="AO94" i="101"/>
  <c r="AN29" i="68"/>
  <c r="AL51" i="102"/>
  <c r="AQ28" i="101"/>
  <c r="AL82" i="102"/>
  <c r="AK63" i="102"/>
  <c r="AK25" i="102"/>
  <c r="AK28" i="102"/>
  <c r="AL85" i="102"/>
  <c r="AV29" i="62"/>
  <c r="AV30" i="104"/>
  <c r="AL41" i="102"/>
  <c r="AL68" i="102"/>
  <c r="AK64" i="102"/>
  <c r="AL29" i="112"/>
  <c r="AL28" i="68"/>
  <c r="AM30" i="112"/>
  <c r="AL92" i="102"/>
  <c r="AP51" i="68"/>
  <c r="BC65" i="112"/>
  <c r="BB64" i="112"/>
  <c r="BA63" i="112"/>
  <c r="AV58" i="112"/>
  <c r="AS55" i="112"/>
  <c r="AU57" i="112"/>
  <c r="AQ53" i="112"/>
  <c r="AR54" i="112"/>
  <c r="AT56" i="112"/>
  <c r="AP52" i="112"/>
  <c r="AK76" i="102"/>
  <c r="AQ44" i="62"/>
  <c r="BD58" i="104"/>
  <c r="BC57" i="104"/>
  <c r="AX52" i="104"/>
  <c r="AT48" i="104"/>
  <c r="BB56" i="104"/>
  <c r="AU49" i="104"/>
  <c r="AZ54" i="104"/>
  <c r="AW51" i="104"/>
  <c r="BA55" i="104"/>
  <c r="AS47" i="104"/>
  <c r="AV50" i="104"/>
  <c r="AY53" i="104"/>
  <c r="AP44" i="101"/>
  <c r="AX39" i="104"/>
  <c r="AM58" i="102"/>
  <c r="AL87" i="102"/>
  <c r="AS49" i="68"/>
  <c r="AK72" i="102"/>
  <c r="AK36" i="102"/>
  <c r="AL36" i="68"/>
  <c r="AL84" i="102"/>
  <c r="AK33" i="102"/>
  <c r="AL79" i="102"/>
  <c r="AK45" i="102"/>
  <c r="AQ72" i="101" l="1"/>
  <c r="AR69" i="101"/>
  <c r="AR70" i="101"/>
  <c r="AQ62" i="101"/>
  <c r="AR74" i="101"/>
  <c r="AQ49" i="101"/>
  <c r="AQ63" i="101"/>
  <c r="AQ88" i="101"/>
  <c r="AQ76" i="101"/>
  <c r="AR82" i="101"/>
  <c r="AQ51" i="101"/>
  <c r="AR72" i="101"/>
  <c r="AQ32" i="101"/>
  <c r="AQ38" i="101"/>
  <c r="AQ79" i="101"/>
  <c r="AR59" i="101"/>
  <c r="AQ48" i="101"/>
  <c r="AQ46" i="101"/>
  <c r="AQ83" i="101"/>
  <c r="AQ52" i="101"/>
  <c r="AQ70" i="101"/>
  <c r="AR79" i="101"/>
  <c r="AR68" i="101"/>
  <c r="AQ35" i="101"/>
  <c r="AQ86" i="101"/>
  <c r="AQ85" i="101"/>
  <c r="AS82" i="101"/>
  <c r="AQ61" i="101"/>
  <c r="AQ56" i="101"/>
  <c r="AP92" i="101"/>
  <c r="AP94" i="101" s="1"/>
  <c r="AQ50" i="101"/>
  <c r="AQ45" i="101"/>
  <c r="AQ26" i="101"/>
  <c r="AQ33" i="101"/>
  <c r="AQ77" i="101"/>
  <c r="AQ74" i="101"/>
  <c r="AL69" i="102"/>
  <c r="AQ57" i="101"/>
  <c r="AQ84" i="101"/>
  <c r="AQ40" i="101"/>
  <c r="AQ59" i="101"/>
  <c r="AQ90" i="101"/>
  <c r="AR61" i="101"/>
  <c r="AQ65" i="101"/>
  <c r="AQ37" i="101"/>
  <c r="AL63" i="102"/>
  <c r="AQ55" i="101"/>
  <c r="AR88" i="101"/>
  <c r="AQ89" i="101"/>
  <c r="AQ54" i="101"/>
  <c r="AQ36" i="101"/>
  <c r="AQ47" i="101"/>
  <c r="AQ75" i="101"/>
  <c r="AQ91" i="101"/>
  <c r="AR67" i="101"/>
  <c r="AQ53" i="101"/>
  <c r="AQ64" i="101"/>
  <c r="AQ82" i="101"/>
  <c r="AQ41" i="101"/>
  <c r="AR42" i="101" s="1"/>
  <c r="AS43" i="101" s="1"/>
  <c r="AR26" i="113"/>
  <c r="AS51" i="112"/>
  <c r="AQ49" i="112"/>
  <c r="AM25" i="102"/>
  <c r="AM80" i="102"/>
  <c r="AL36" i="102"/>
  <c r="AM36" i="68"/>
  <c r="AO39" i="112"/>
  <c r="AT49" i="68"/>
  <c r="AN59" i="102"/>
  <c r="AR44" i="62"/>
  <c r="BE58" i="104"/>
  <c r="BD57" i="104"/>
  <c r="AU48" i="104"/>
  <c r="BB55" i="104"/>
  <c r="BC56" i="104"/>
  <c r="AY52" i="104"/>
  <c r="AZ53" i="104"/>
  <c r="BA54" i="104"/>
  <c r="AV49" i="104"/>
  <c r="AT47" i="104"/>
  <c r="AW50" i="104"/>
  <c r="AX51" i="104"/>
  <c r="AQ44" i="101"/>
  <c r="AO33" i="68"/>
  <c r="AL25" i="102"/>
  <c r="AL58" i="102"/>
  <c r="AM84" i="102"/>
  <c r="AL53" i="102"/>
  <c r="AL43" i="102"/>
  <c r="AV40" i="68"/>
  <c r="AO47" i="112"/>
  <c r="AM43" i="68"/>
  <c r="AL39" i="102"/>
  <c r="AM39" i="68"/>
  <c r="AM40" i="112"/>
  <c r="AN41" i="112"/>
  <c r="AL81" i="102"/>
  <c r="AQ25" i="101"/>
  <c r="AR23" i="102"/>
  <c r="AM68" i="102"/>
  <c r="AM92" i="102"/>
  <c r="AO30" i="68"/>
  <c r="AM63" i="102"/>
  <c r="AL44" i="102"/>
  <c r="AL32" i="102"/>
  <c r="AL72" i="102"/>
  <c r="AT41" i="62"/>
  <c r="AS26" i="68"/>
  <c r="AL61" i="102"/>
  <c r="AM55" i="102"/>
  <c r="AM81" i="102"/>
  <c r="AQ51" i="68"/>
  <c r="BD65" i="112"/>
  <c r="BC64" i="112"/>
  <c r="BB63" i="112"/>
  <c r="AU56" i="112"/>
  <c r="AS54" i="112"/>
  <c r="AQ52" i="112"/>
  <c r="AT55" i="112"/>
  <c r="AV57" i="112"/>
  <c r="AR53" i="112"/>
  <c r="AW58" i="112"/>
  <c r="AL65" i="102"/>
  <c r="AM42" i="102"/>
  <c r="AM86" i="102"/>
  <c r="AL26" i="102"/>
  <c r="AM83" i="102"/>
  <c r="AM52" i="102"/>
  <c r="AR27" i="101"/>
  <c r="AO38" i="68"/>
  <c r="AP39" i="112" s="1"/>
  <c r="AQ34" i="101"/>
  <c r="AL27" i="102"/>
  <c r="AL89" i="102"/>
  <c r="AL60" i="102"/>
  <c r="AK94" i="102"/>
  <c r="AL31" i="102"/>
  <c r="AL59" i="102"/>
  <c r="AM35" i="68"/>
  <c r="AQ39" i="101"/>
  <c r="AL55" i="102"/>
  <c r="AL50" i="102"/>
  <c r="AL33" i="102"/>
  <c r="AM34" i="68"/>
  <c r="AL52" i="102"/>
  <c r="AL47" i="102"/>
  <c r="AL40" i="102"/>
  <c r="AL35" i="102"/>
  <c r="AL46" i="102"/>
  <c r="AL34" i="102"/>
  <c r="AL37" i="102"/>
  <c r="AM88" i="102"/>
  <c r="AL77" i="102"/>
  <c r="AL64" i="102"/>
  <c r="AY28" i="62"/>
  <c r="AM67" i="102"/>
  <c r="AM71" i="102"/>
  <c r="AM75" i="102"/>
  <c r="BA31" i="62"/>
  <c r="AQ31" i="101"/>
  <c r="AL42" i="102"/>
  <c r="AL88" i="102"/>
  <c r="AX32" i="62"/>
  <c r="AM85" i="102"/>
  <c r="AL73" i="102"/>
  <c r="AM28" i="68"/>
  <c r="AN30" i="112"/>
  <c r="AO31" i="112"/>
  <c r="AM29" i="112"/>
  <c r="AM69" i="102"/>
  <c r="AW29" i="62"/>
  <c r="AW30" i="104"/>
  <c r="AL29" i="102"/>
  <c r="AR29" i="101"/>
  <c r="AO29" i="68"/>
  <c r="AL76" i="102"/>
  <c r="AL28" i="102"/>
  <c r="AO81" i="102"/>
  <c r="AM24" i="68"/>
  <c r="AM25" i="112"/>
  <c r="AM44" i="68"/>
  <c r="AP48" i="112"/>
  <c r="AW36" i="62"/>
  <c r="AZ39" i="104" s="1"/>
  <c r="BA41" i="104"/>
  <c r="AZ40" i="104"/>
  <c r="AR24" i="62"/>
  <c r="AR24" i="113" s="1"/>
  <c r="AR25" i="104"/>
  <c r="AR25" i="113" s="1"/>
  <c r="AQ24" i="101"/>
  <c r="AV29" i="104"/>
  <c r="AL48" i="102"/>
  <c r="AM76" i="102"/>
  <c r="AS22" i="68"/>
  <c r="AS22" i="118" s="1"/>
  <c r="AS23" i="112"/>
  <c r="AS23" i="118" s="1"/>
  <c r="AT24" i="112"/>
  <c r="AR22" i="102"/>
  <c r="AR28" i="101"/>
  <c r="AL56" i="102"/>
  <c r="AO42" i="68"/>
  <c r="AL30" i="102"/>
  <c r="AL38" i="102"/>
  <c r="AM91" i="102"/>
  <c r="AM50" i="102"/>
  <c r="AL45" i="102"/>
  <c r="AR30" i="62"/>
  <c r="AR30" i="101" s="1"/>
  <c r="AR31" i="104"/>
  <c r="AS32" i="104"/>
  <c r="AT33" i="104"/>
  <c r="AU34" i="104"/>
  <c r="AQ30" i="101"/>
  <c r="AM31" i="68"/>
  <c r="AM32" i="112"/>
  <c r="AO34" i="112"/>
  <c r="AN33" i="112"/>
  <c r="AL71" i="102"/>
  <c r="AL86" i="102"/>
  <c r="AS42" i="62"/>
  <c r="AR65" i="101" l="1"/>
  <c r="AS68" i="101"/>
  <c r="AR37" i="101"/>
  <c r="AR90" i="101"/>
  <c r="AR56" i="101"/>
  <c r="AM70" i="102"/>
  <c r="AR78" i="101"/>
  <c r="AR57" i="101"/>
  <c r="AT83" i="101"/>
  <c r="AR87" i="101"/>
  <c r="AS69" i="101"/>
  <c r="AR71" i="101"/>
  <c r="AR84" i="101"/>
  <c r="AR49" i="101"/>
  <c r="AR80" i="101"/>
  <c r="AR33" i="101"/>
  <c r="AR52" i="101"/>
  <c r="AR77" i="101"/>
  <c r="AR64" i="101"/>
  <c r="AS75" i="101"/>
  <c r="AS71" i="101"/>
  <c r="AR73" i="101"/>
  <c r="AR32" i="101"/>
  <c r="AR48" i="101"/>
  <c r="AS62" i="101"/>
  <c r="AR60" i="101"/>
  <c r="AR85" i="101"/>
  <c r="AR51" i="101"/>
  <c r="AR62" i="101"/>
  <c r="AR35" i="101"/>
  <c r="AR83" i="101"/>
  <c r="AR54" i="101"/>
  <c r="AR55" i="101"/>
  <c r="AS89" i="101"/>
  <c r="AM64" i="102"/>
  <c r="AR66" i="101"/>
  <c r="AR58" i="101"/>
  <c r="AQ92" i="101"/>
  <c r="AR86" i="101"/>
  <c r="AR36" i="101"/>
  <c r="AS80" i="101"/>
  <c r="AR53" i="101"/>
  <c r="AR47" i="101"/>
  <c r="AS60" i="101"/>
  <c r="AR39" i="101"/>
  <c r="AS73" i="101"/>
  <c r="AS83" i="101"/>
  <c r="AR89" i="101"/>
  <c r="AR50" i="101"/>
  <c r="AR63" i="101"/>
  <c r="AS70" i="101"/>
  <c r="AS23" i="102"/>
  <c r="AR26" i="101"/>
  <c r="AS27" i="101" s="1"/>
  <c r="AR45" i="101"/>
  <c r="AR76" i="101"/>
  <c r="AR38" i="101"/>
  <c r="AR91" i="101"/>
  <c r="AR41" i="101"/>
  <c r="AS42" i="101" s="1"/>
  <c r="AR75" i="101"/>
  <c r="AR34" i="101"/>
  <c r="AR46" i="101"/>
  <c r="AS26" i="113"/>
  <c r="AS27" i="113"/>
  <c r="AS31" i="101"/>
  <c r="AT42" i="62"/>
  <c r="AM87" i="102"/>
  <c r="AS31" i="104"/>
  <c r="AS30" i="62"/>
  <c r="AS30" i="101" s="1"/>
  <c r="AU33" i="104"/>
  <c r="AT32" i="104"/>
  <c r="AV34" i="104"/>
  <c r="AN92" i="102"/>
  <c r="AP42" i="68"/>
  <c r="AS29" i="101"/>
  <c r="AT22" i="68"/>
  <c r="AT22" i="118" s="1"/>
  <c r="AU24" i="112"/>
  <c r="AT23" i="112"/>
  <c r="AT23" i="118" s="1"/>
  <c r="AS22" i="102"/>
  <c r="AM49" i="102"/>
  <c r="AS24" i="62"/>
  <c r="AS24" i="113" s="1"/>
  <c r="AS25" i="104"/>
  <c r="AS25" i="113" s="1"/>
  <c r="AR24" i="101"/>
  <c r="AW29" i="104"/>
  <c r="AN24" i="68"/>
  <c r="AN25" i="112"/>
  <c r="AM24" i="102"/>
  <c r="AM29" i="102"/>
  <c r="AP29" i="68"/>
  <c r="AM30" i="102"/>
  <c r="AN70" i="102"/>
  <c r="AM74" i="102"/>
  <c r="AM89" i="102"/>
  <c r="AM43" i="102"/>
  <c r="AM41" i="102"/>
  <c r="AM53" i="102"/>
  <c r="AM34" i="102"/>
  <c r="AM56" i="102"/>
  <c r="AM60" i="102"/>
  <c r="AN53" i="102"/>
  <c r="AM39" i="102"/>
  <c r="AN39" i="68"/>
  <c r="AN40" i="112"/>
  <c r="AO41" i="112"/>
  <c r="AQ48" i="112"/>
  <c r="AW40" i="68"/>
  <c r="AX40" i="68" s="1"/>
  <c r="AY40" i="68" s="1"/>
  <c r="AZ40" i="68" s="1"/>
  <c r="BA40" i="68" s="1"/>
  <c r="BB40" i="68" s="1"/>
  <c r="BC40" i="68" s="1"/>
  <c r="BD40" i="68" s="1"/>
  <c r="BE40" i="68" s="1"/>
  <c r="BF40" i="68" s="1"/>
  <c r="BG40" i="68" s="1"/>
  <c r="BH40" i="68" s="1"/>
  <c r="BI40" i="68" s="1"/>
  <c r="BJ40" i="68" s="1"/>
  <c r="AM54" i="102"/>
  <c r="AM26" i="102"/>
  <c r="AN36" i="68"/>
  <c r="AN31" i="68"/>
  <c r="AP34" i="112"/>
  <c r="AO33" i="112"/>
  <c r="AN32" i="112"/>
  <c r="AN77" i="102"/>
  <c r="AN44" i="68"/>
  <c r="AU51" i="112" s="1"/>
  <c r="AY32" i="62"/>
  <c r="BB31" i="62"/>
  <c r="BC31" i="62" s="1"/>
  <c r="BD31" i="62" s="1"/>
  <c r="BE31" i="62" s="1"/>
  <c r="BF31" i="62" s="1"/>
  <c r="BG31" i="62" s="1"/>
  <c r="BH31" i="62" s="1"/>
  <c r="BI31" i="62" s="1"/>
  <c r="BJ31" i="62" s="1"/>
  <c r="AN72" i="102"/>
  <c r="AM38" i="102"/>
  <c r="AM47" i="102"/>
  <c r="AM48" i="102"/>
  <c r="AM61" i="102"/>
  <c r="AN87" i="102"/>
  <c r="AM66" i="102"/>
  <c r="AR51" i="68"/>
  <c r="BE65" i="112"/>
  <c r="BD64" i="112"/>
  <c r="BC63" i="112"/>
  <c r="AR52" i="112"/>
  <c r="AT54" i="112"/>
  <c r="AW57" i="112"/>
  <c r="AU55" i="112"/>
  <c r="AS53" i="112"/>
  <c r="AV56" i="112"/>
  <c r="AX58" i="112"/>
  <c r="AN82" i="102"/>
  <c r="AM62" i="102"/>
  <c r="AM33" i="102"/>
  <c r="AN64" i="102"/>
  <c r="AM40" i="102"/>
  <c r="AP47" i="112"/>
  <c r="AN43" i="68"/>
  <c r="AN43" i="102" s="1"/>
  <c r="AR48" i="112"/>
  <c r="AM44" i="102"/>
  <c r="AS44" i="62"/>
  <c r="BF58" i="104"/>
  <c r="BE57" i="104"/>
  <c r="BD56" i="104"/>
  <c r="BB54" i="104"/>
  <c r="AY51" i="104"/>
  <c r="BC55" i="104"/>
  <c r="AV48" i="104"/>
  <c r="AU47" i="104"/>
  <c r="AZ52" i="104"/>
  <c r="BA53" i="104"/>
  <c r="AW49" i="104"/>
  <c r="AX50" i="104"/>
  <c r="AR44" i="101"/>
  <c r="AU49" i="68"/>
  <c r="AM37" i="102"/>
  <c r="AN26" i="102"/>
  <c r="AR31" i="101"/>
  <c r="AM46" i="102"/>
  <c r="AM57" i="102"/>
  <c r="AR25" i="101"/>
  <c r="AQ94" i="101"/>
  <c r="AP82" i="102"/>
  <c r="AM77" i="102"/>
  <c r="AX29" i="62"/>
  <c r="AX30" i="104"/>
  <c r="AN28" i="68"/>
  <c r="AP31" i="112"/>
  <c r="AO30" i="112"/>
  <c r="AN29" i="112"/>
  <c r="AN86" i="102"/>
  <c r="AM65" i="102"/>
  <c r="AM36" i="102"/>
  <c r="AN34" i="68"/>
  <c r="AN35" i="68"/>
  <c r="AM28" i="102"/>
  <c r="AS28" i="101"/>
  <c r="AN84" i="102"/>
  <c r="AU41" i="62"/>
  <c r="AN69" i="102"/>
  <c r="AM82" i="102"/>
  <c r="AR49" i="112"/>
  <c r="AT51" i="112"/>
  <c r="AN85" i="102"/>
  <c r="AM59" i="102"/>
  <c r="AM72" i="102"/>
  <c r="AN51" i="102"/>
  <c r="AM31" i="102"/>
  <c r="AX36" i="62"/>
  <c r="BB41" i="104"/>
  <c r="BA40" i="104"/>
  <c r="AL94" i="102"/>
  <c r="AN76" i="102"/>
  <c r="AN68" i="102"/>
  <c r="AZ28" i="62"/>
  <c r="AM78" i="102"/>
  <c r="AN89" i="102"/>
  <c r="AM35" i="102"/>
  <c r="AM51" i="102"/>
  <c r="AR40" i="101"/>
  <c r="AM32" i="102"/>
  <c r="AM90" i="102"/>
  <c r="AP38" i="68"/>
  <c r="AM27" i="102"/>
  <c r="AN56" i="102"/>
  <c r="AT26" i="68"/>
  <c r="AM73" i="102"/>
  <c r="AM45" i="102"/>
  <c r="AP30" i="68"/>
  <c r="AS50" i="112"/>
  <c r="AP33" i="68"/>
  <c r="AO60" i="102"/>
  <c r="AN81" i="102"/>
  <c r="AS26" i="101" l="1"/>
  <c r="AS32" i="101"/>
  <c r="AS45" i="101"/>
  <c r="AT43" i="101"/>
  <c r="AS64" i="101"/>
  <c r="AS90" i="101"/>
  <c r="AT74" i="101"/>
  <c r="AS54" i="101"/>
  <c r="AS37" i="101"/>
  <c r="AS67" i="101"/>
  <c r="AT90" i="101"/>
  <c r="AS84" i="101"/>
  <c r="AS86" i="101"/>
  <c r="AT63" i="101"/>
  <c r="AS33" i="101"/>
  <c r="AT72" i="101"/>
  <c r="AS65" i="101"/>
  <c r="AS53" i="101"/>
  <c r="AS81" i="101"/>
  <c r="AS85" i="101"/>
  <c r="AT70" i="101"/>
  <c r="AU84" i="101"/>
  <c r="AS79" i="101"/>
  <c r="AS57" i="101"/>
  <c r="AS38" i="101"/>
  <c r="AS47" i="101"/>
  <c r="AS76" i="101"/>
  <c r="AS77" i="101"/>
  <c r="AS56" i="101"/>
  <c r="AT76" i="101"/>
  <c r="AS78" i="101"/>
  <c r="AS50" i="101"/>
  <c r="AS58" i="101"/>
  <c r="AN71" i="102"/>
  <c r="AT69" i="101"/>
  <c r="AP61" i="102"/>
  <c r="AT23" i="102"/>
  <c r="AS39" i="101"/>
  <c r="AT71" i="101"/>
  <c r="AS51" i="101"/>
  <c r="AT84" i="101"/>
  <c r="AS40" i="101"/>
  <c r="AS48" i="101"/>
  <c r="AT81" i="101"/>
  <c r="AS87" i="101"/>
  <c r="AS59" i="101"/>
  <c r="AN65" i="102"/>
  <c r="AS55" i="101"/>
  <c r="AS36" i="101"/>
  <c r="AS52" i="101"/>
  <c r="AS61" i="101"/>
  <c r="AS49" i="101"/>
  <c r="AS74" i="101"/>
  <c r="AS34" i="101"/>
  <c r="AS72" i="101"/>
  <c r="AS88" i="101"/>
  <c r="AS91" i="101"/>
  <c r="AT28" i="101"/>
  <c r="AS35" i="101"/>
  <c r="AS46" i="101"/>
  <c r="AT61" i="101"/>
  <c r="AR92" i="101"/>
  <c r="AS63" i="101"/>
  <c r="AS66" i="101"/>
  <c r="AT26" i="113"/>
  <c r="AT28" i="113"/>
  <c r="AT27" i="113"/>
  <c r="AT50" i="112"/>
  <c r="AQ47" i="112"/>
  <c r="AS49" i="112"/>
  <c r="AM94" i="102"/>
  <c r="AQ33" i="68"/>
  <c r="AQ30" i="68"/>
  <c r="AN74" i="102"/>
  <c r="AN91" i="102"/>
  <c r="AS41" i="101"/>
  <c r="AN79" i="102"/>
  <c r="BA28" i="62"/>
  <c r="AN32" i="102"/>
  <c r="AO86" i="102"/>
  <c r="AN58" i="102"/>
  <c r="AN47" i="102"/>
  <c r="AO65" i="102"/>
  <c r="AN62" i="102"/>
  <c r="AN48" i="102"/>
  <c r="AO73" i="102"/>
  <c r="AN36" i="102"/>
  <c r="AO36" i="68"/>
  <c r="AQ39" i="112"/>
  <c r="AN75" i="102"/>
  <c r="AT30" i="62"/>
  <c r="AU32" i="104"/>
  <c r="AW34" i="104"/>
  <c r="AV33" i="104"/>
  <c r="AT31" i="104"/>
  <c r="AN46" i="102"/>
  <c r="AO57" i="102"/>
  <c r="AN33" i="102"/>
  <c r="AO77" i="102"/>
  <c r="AN73" i="102"/>
  <c r="AO70" i="102"/>
  <c r="AO85" i="102"/>
  <c r="AO35" i="68"/>
  <c r="AN37" i="102"/>
  <c r="AO87" i="102"/>
  <c r="AO29" i="112"/>
  <c r="AO28" i="68"/>
  <c r="AQ31" i="112"/>
  <c r="AP30" i="112"/>
  <c r="AT31" i="101"/>
  <c r="AQ83" i="102"/>
  <c r="AN38" i="102"/>
  <c r="AT44" i="62"/>
  <c r="BG58" i="104"/>
  <c r="BF57" i="104"/>
  <c r="AZ51" i="104"/>
  <c r="AX49" i="104"/>
  <c r="BE56" i="104"/>
  <c r="AY50" i="104"/>
  <c r="BD55" i="104"/>
  <c r="BB53" i="104"/>
  <c r="BC54" i="104"/>
  <c r="AV47" i="104"/>
  <c r="AS44" i="101"/>
  <c r="AW48" i="104"/>
  <c r="BA52" i="104"/>
  <c r="AN63" i="102"/>
  <c r="AN49" i="102"/>
  <c r="AN39" i="102"/>
  <c r="AZ32" i="62"/>
  <c r="AO78" i="102"/>
  <c r="AN31" i="102"/>
  <c r="AO31" i="68"/>
  <c r="AQ34" i="112"/>
  <c r="AP33" i="112"/>
  <c r="AO32" i="112"/>
  <c r="AO39" i="68"/>
  <c r="AP41" i="112"/>
  <c r="AO40" i="112"/>
  <c r="AN57" i="102"/>
  <c r="AN54" i="102"/>
  <c r="AN44" i="102"/>
  <c r="AN30" i="102"/>
  <c r="AO24" i="68"/>
  <c r="AO25" i="112"/>
  <c r="AN24" i="102"/>
  <c r="AT24" i="62"/>
  <c r="AT24" i="113" s="1"/>
  <c r="AX29" i="104"/>
  <c r="AT25" i="104"/>
  <c r="AT25" i="113" s="1"/>
  <c r="AS24" i="101"/>
  <c r="AT30" i="101"/>
  <c r="AQ42" i="68"/>
  <c r="AT32" i="101"/>
  <c r="AU26" i="68"/>
  <c r="AQ38" i="68"/>
  <c r="AN52" i="102"/>
  <c r="AO90" i="102"/>
  <c r="AO27" i="102"/>
  <c r="AS51" i="68"/>
  <c r="BF65" i="112"/>
  <c r="BE64" i="112"/>
  <c r="BD63" i="112"/>
  <c r="AV55" i="112"/>
  <c r="AX57" i="112"/>
  <c r="AW56" i="112"/>
  <c r="AT53" i="112"/>
  <c r="AS52" i="112"/>
  <c r="AU54" i="112"/>
  <c r="AY58" i="112"/>
  <c r="AO88" i="102"/>
  <c r="AN55" i="102"/>
  <c r="AN40" i="102"/>
  <c r="AN42" i="102"/>
  <c r="AO71" i="102"/>
  <c r="AN25" i="102"/>
  <c r="AU42" i="62"/>
  <c r="AO82" i="102"/>
  <c r="AN28" i="102"/>
  <c r="AO69" i="102"/>
  <c r="AY36" i="62"/>
  <c r="BC41" i="104"/>
  <c r="BB40" i="104"/>
  <c r="AO52" i="102"/>
  <c r="AN60" i="102"/>
  <c r="AN83" i="102"/>
  <c r="AV41" i="62"/>
  <c r="AT29" i="101"/>
  <c r="AN29" i="102"/>
  <c r="AO34" i="68"/>
  <c r="AN66" i="102"/>
  <c r="AY30" i="104"/>
  <c r="AY29" i="62"/>
  <c r="AN78" i="102"/>
  <c r="AT27" i="101"/>
  <c r="AV49" i="68"/>
  <c r="AN45" i="102"/>
  <c r="AO43" i="68"/>
  <c r="AN41" i="102"/>
  <c r="AN34" i="102"/>
  <c r="AO83" i="102"/>
  <c r="AN67" i="102"/>
  <c r="AO44" i="68"/>
  <c r="AS48" i="112" s="1"/>
  <c r="AN27" i="102"/>
  <c r="AO54" i="102"/>
  <c r="AN61" i="102"/>
  <c r="AN35" i="102"/>
  <c r="AN90" i="102"/>
  <c r="AQ29" i="68"/>
  <c r="AS25" i="101"/>
  <c r="AR94" i="101"/>
  <c r="AN50" i="102"/>
  <c r="AU22" i="68"/>
  <c r="AU22" i="118" s="1"/>
  <c r="AV24" i="112"/>
  <c r="AU23" i="112"/>
  <c r="AU23" i="118" s="1"/>
  <c r="AT22" i="102"/>
  <c r="BA39" i="104"/>
  <c r="AN88" i="102"/>
  <c r="AT64" i="101" l="1"/>
  <c r="AT36" i="101"/>
  <c r="AT49" i="101"/>
  <c r="AT79" i="101"/>
  <c r="AT57" i="101"/>
  <c r="AS92" i="101"/>
  <c r="AT46" i="101"/>
  <c r="AU62" i="101"/>
  <c r="AT73" i="101"/>
  <c r="AT75" i="101"/>
  <c r="AT62" i="101"/>
  <c r="AT37" i="101"/>
  <c r="AO66" i="102"/>
  <c r="AT88" i="101"/>
  <c r="AU85" i="101"/>
  <c r="AU72" i="101"/>
  <c r="AU70" i="101"/>
  <c r="AT59" i="101"/>
  <c r="AT48" i="101"/>
  <c r="AT58" i="101"/>
  <c r="AV85" i="101"/>
  <c r="AT86" i="101"/>
  <c r="AT54" i="101"/>
  <c r="AU73" i="101"/>
  <c r="AU64" i="101"/>
  <c r="AT85" i="101"/>
  <c r="AT68" i="101"/>
  <c r="AT55" i="101"/>
  <c r="AT91" i="101"/>
  <c r="AU23" i="102"/>
  <c r="AT26" i="101"/>
  <c r="AU27" i="101" s="1"/>
  <c r="AT45" i="101"/>
  <c r="AT53" i="101"/>
  <c r="AT60" i="101"/>
  <c r="AU82" i="101"/>
  <c r="AT40" i="101"/>
  <c r="AO72" i="102"/>
  <c r="AU77" i="101"/>
  <c r="AT78" i="101"/>
  <c r="AT33" i="101"/>
  <c r="AO92" i="102"/>
  <c r="AT67" i="101"/>
  <c r="AT47" i="101"/>
  <c r="AU29" i="101"/>
  <c r="AT89" i="101"/>
  <c r="AT35" i="101"/>
  <c r="AT50" i="101"/>
  <c r="AT56" i="101"/>
  <c r="AT41" i="101"/>
  <c r="AT52" i="101"/>
  <c r="AQ62" i="102"/>
  <c r="AT51" i="101"/>
  <c r="AT77" i="101"/>
  <c r="AT39" i="101"/>
  <c r="AT80" i="101"/>
  <c r="AU71" i="101"/>
  <c r="AT82" i="101"/>
  <c r="AT66" i="101"/>
  <c r="AT34" i="101"/>
  <c r="AT87" i="101"/>
  <c r="AU91" i="101"/>
  <c r="AT38" i="101"/>
  <c r="AU75" i="101"/>
  <c r="AT65" i="101"/>
  <c r="AU26" i="113"/>
  <c r="AU28" i="113"/>
  <c r="AU29" i="113"/>
  <c r="AU27" i="113"/>
  <c r="AO89" i="102"/>
  <c r="AO62" i="102"/>
  <c r="AP44" i="68"/>
  <c r="AV50" i="112" s="1"/>
  <c r="AP84" i="102"/>
  <c r="AV51" i="112"/>
  <c r="AP43" i="68"/>
  <c r="AW49" i="68"/>
  <c r="AX49" i="68" s="1"/>
  <c r="AY49" i="68" s="1"/>
  <c r="AZ49" i="68" s="1"/>
  <c r="BA49" i="68" s="1"/>
  <c r="BB49" i="68" s="1"/>
  <c r="BC49" i="68" s="1"/>
  <c r="BD49" i="68" s="1"/>
  <c r="BE49" i="68" s="1"/>
  <c r="BF49" i="68" s="1"/>
  <c r="BG49" i="68" s="1"/>
  <c r="BH49" i="68" s="1"/>
  <c r="BI49" i="68" s="1"/>
  <c r="BJ49" i="68" s="1"/>
  <c r="AU28" i="101"/>
  <c r="AO67" i="102"/>
  <c r="AO30" i="102"/>
  <c r="AZ36" i="62"/>
  <c r="BC39" i="104" s="1"/>
  <c r="BD41" i="104"/>
  <c r="BC40" i="104"/>
  <c r="AO43" i="102"/>
  <c r="AP89" i="102"/>
  <c r="AU33" i="101"/>
  <c r="AR42" i="68"/>
  <c r="AO31" i="102"/>
  <c r="AO55" i="102"/>
  <c r="AP39" i="68"/>
  <c r="AP40" i="112"/>
  <c r="AQ41" i="112"/>
  <c r="AP79" i="102"/>
  <c r="BA32" i="62"/>
  <c r="AO50" i="102"/>
  <c r="AP35" i="68"/>
  <c r="AP86" i="102"/>
  <c r="AO74" i="102"/>
  <c r="AP58" i="102"/>
  <c r="AP36" i="68"/>
  <c r="AR39" i="112"/>
  <c r="AP66" i="102"/>
  <c r="AO48" i="102"/>
  <c r="AP87" i="102"/>
  <c r="BB28" i="62"/>
  <c r="AO75" i="102"/>
  <c r="AV22" i="68"/>
  <c r="AV22" i="118" s="1"/>
  <c r="AW24" i="112"/>
  <c r="AV23" i="112"/>
  <c r="AV23" i="118" s="1"/>
  <c r="AU22" i="102"/>
  <c r="AO91" i="102"/>
  <c r="AT49" i="112"/>
  <c r="AR47" i="112"/>
  <c r="AO46" i="102"/>
  <c r="AW41" i="62"/>
  <c r="AO61" i="102"/>
  <c r="AP70" i="102"/>
  <c r="AP91" i="102"/>
  <c r="AU44" i="62"/>
  <c r="BH58" i="104"/>
  <c r="BG57" i="104"/>
  <c r="BF56" i="104"/>
  <c r="BD54" i="104"/>
  <c r="BC53" i="104"/>
  <c r="BE55" i="104"/>
  <c r="AW47" i="104"/>
  <c r="AX48" i="104"/>
  <c r="BA51" i="104"/>
  <c r="BB52" i="104"/>
  <c r="AY49" i="104"/>
  <c r="AZ50" i="104"/>
  <c r="AT44" i="101"/>
  <c r="AU32" i="101"/>
  <c r="AP88" i="102"/>
  <c r="AO38" i="102"/>
  <c r="AO47" i="102"/>
  <c r="BB39" i="104"/>
  <c r="AO76" i="102"/>
  <c r="AO37" i="102"/>
  <c r="AO49" i="102"/>
  <c r="AT42" i="101"/>
  <c r="AO28" i="102"/>
  <c r="AO68" i="102"/>
  <c r="AO35" i="102"/>
  <c r="AU50" i="112"/>
  <c r="AO79" i="102"/>
  <c r="AZ29" i="62"/>
  <c r="AZ30" i="104"/>
  <c r="AP34" i="68"/>
  <c r="AP83" i="102"/>
  <c r="AU42" i="101"/>
  <c r="AV42" i="62"/>
  <c r="AP72" i="102"/>
  <c r="AO41" i="102"/>
  <c r="AO53" i="102"/>
  <c r="AR38" i="68"/>
  <c r="AV26" i="68"/>
  <c r="AU31" i="101"/>
  <c r="AU24" i="62"/>
  <c r="AU24" i="113" s="1"/>
  <c r="AU25" i="104"/>
  <c r="AU25" i="113" s="1"/>
  <c r="AT24" i="101"/>
  <c r="AY29" i="104"/>
  <c r="AP24" i="68"/>
  <c r="AP24" i="118" s="1"/>
  <c r="AP25" i="112"/>
  <c r="AO24" i="102"/>
  <c r="AO58" i="102"/>
  <c r="AP31" i="68"/>
  <c r="AR34" i="112"/>
  <c r="AP32" i="112"/>
  <c r="AQ33" i="112"/>
  <c r="AO40" i="102"/>
  <c r="AO39" i="102"/>
  <c r="AQ30" i="112"/>
  <c r="AP28" i="68"/>
  <c r="AR31" i="112"/>
  <c r="AP29" i="112"/>
  <c r="AP71" i="102"/>
  <c r="AP78" i="102"/>
  <c r="AO44" i="102"/>
  <c r="AU30" i="62"/>
  <c r="AW33" i="104"/>
  <c r="AX34" i="104"/>
  <c r="AV32" i="104"/>
  <c r="AU31" i="104"/>
  <c r="AO80" i="102"/>
  <c r="AR33" i="68"/>
  <c r="AO51" i="102"/>
  <c r="AR29" i="68"/>
  <c r="AO36" i="102"/>
  <c r="AP55" i="102"/>
  <c r="AO42" i="102"/>
  <c r="AO84" i="102"/>
  <c r="AP53" i="102"/>
  <c r="AO29" i="102"/>
  <c r="AN94" i="102"/>
  <c r="AO26" i="102"/>
  <c r="AO56" i="102"/>
  <c r="AT51" i="68"/>
  <c r="BG65" i="112"/>
  <c r="BF64" i="112"/>
  <c r="BE63" i="112"/>
  <c r="AV54" i="112"/>
  <c r="AT52" i="112"/>
  <c r="AX56" i="112"/>
  <c r="AU53" i="112"/>
  <c r="AW55" i="112"/>
  <c r="AY57" i="112"/>
  <c r="AZ58" i="112"/>
  <c r="AT25" i="101"/>
  <c r="AS94" i="101"/>
  <c r="AO25" i="102"/>
  <c r="AO45" i="102"/>
  <c r="AO32" i="102"/>
  <c r="AO64" i="102"/>
  <c r="AR84" i="102"/>
  <c r="AO34" i="102"/>
  <c r="AP74" i="102"/>
  <c r="AO63" i="102"/>
  <c r="AO59" i="102"/>
  <c r="AO33" i="102"/>
  <c r="AR30" i="68"/>
  <c r="AW51" i="112" l="1"/>
  <c r="AV23" i="102"/>
  <c r="AU66" i="101"/>
  <c r="AU39" i="101"/>
  <c r="AU88" i="101"/>
  <c r="AU67" i="101"/>
  <c r="AV72" i="101"/>
  <c r="AU40" i="101"/>
  <c r="AU52" i="101"/>
  <c r="AU53" i="101"/>
  <c r="AU57" i="101"/>
  <c r="AU36" i="101"/>
  <c r="AU79" i="101"/>
  <c r="AV83" i="101"/>
  <c r="AU54" i="101"/>
  <c r="AV86" i="101"/>
  <c r="AP67" i="102"/>
  <c r="AU80" i="101"/>
  <c r="AU37" i="101"/>
  <c r="AU26" i="101"/>
  <c r="AV27" i="101" s="1"/>
  <c r="AV78" i="101"/>
  <c r="AU69" i="101"/>
  <c r="AV65" i="101"/>
  <c r="AU55" i="101"/>
  <c r="AW86" i="101"/>
  <c r="AU49" i="101"/>
  <c r="AV71" i="101"/>
  <c r="AU63" i="101"/>
  <c r="AU74" i="101"/>
  <c r="AV63" i="101"/>
  <c r="AU58" i="101"/>
  <c r="AU50" i="101"/>
  <c r="AV43" i="101"/>
  <c r="AP92" i="102"/>
  <c r="AQ92" i="102" s="1"/>
  <c r="AV76" i="101"/>
  <c r="AU35" i="101"/>
  <c r="AU83" i="101"/>
  <c r="AU81" i="101"/>
  <c r="AU78" i="101"/>
  <c r="AR63" i="102"/>
  <c r="AU51" i="101"/>
  <c r="AU90" i="101"/>
  <c r="AU48" i="101"/>
  <c r="AU68" i="101"/>
  <c r="AU34" i="101"/>
  <c r="AU41" i="101"/>
  <c r="AV42" i="101" s="1"/>
  <c r="AU61" i="101"/>
  <c r="AU87" i="101"/>
  <c r="AU76" i="101"/>
  <c r="AT92" i="101"/>
  <c r="AU65" i="101"/>
  <c r="AU45" i="101"/>
  <c r="AP73" i="102"/>
  <c r="AU46" i="101"/>
  <c r="AU56" i="101"/>
  <c r="AU86" i="101"/>
  <c r="AV74" i="101"/>
  <c r="AU59" i="101"/>
  <c r="AU60" i="101"/>
  <c r="AV73" i="101"/>
  <c r="AU89" i="101"/>
  <c r="AU38" i="101"/>
  <c r="AU47" i="101"/>
  <c r="AV26" i="113"/>
  <c r="AV29" i="113"/>
  <c r="AV28" i="113"/>
  <c r="AV27" i="113"/>
  <c r="AS47" i="112"/>
  <c r="AT48" i="112"/>
  <c r="AU49" i="112"/>
  <c r="AO94" i="102"/>
  <c r="AS85" i="102"/>
  <c r="AP33" i="102"/>
  <c r="AU51" i="68"/>
  <c r="BH65" i="112"/>
  <c r="BG64" i="112"/>
  <c r="BF63" i="112"/>
  <c r="AZ57" i="112"/>
  <c r="AW54" i="112"/>
  <c r="AY56" i="112"/>
  <c r="AU52" i="112"/>
  <c r="BA58" i="112"/>
  <c r="AV53" i="112"/>
  <c r="AX55" i="112"/>
  <c r="AP43" i="102"/>
  <c r="AV30" i="62"/>
  <c r="AV30" i="113" s="1"/>
  <c r="AY34" i="104"/>
  <c r="AW32" i="104"/>
  <c r="AX33" i="104"/>
  <c r="AV31" i="104"/>
  <c r="AP41" i="102"/>
  <c r="AP59" i="102"/>
  <c r="AP54" i="102"/>
  <c r="AQ84" i="102"/>
  <c r="BA29" i="62"/>
  <c r="BA30" i="104"/>
  <c r="AP50" i="102"/>
  <c r="AP77" i="102"/>
  <c r="AQ71" i="102"/>
  <c r="AP47" i="102"/>
  <c r="AQ87" i="102"/>
  <c r="AP51" i="102"/>
  <c r="AQ85" i="102"/>
  <c r="AS30" i="68"/>
  <c r="AP60" i="102"/>
  <c r="AP64" i="102"/>
  <c r="AP35" i="102"/>
  <c r="AP46" i="102"/>
  <c r="AQ54" i="102"/>
  <c r="AP45" i="102"/>
  <c r="AQ72" i="102"/>
  <c r="AR30" i="112"/>
  <c r="AQ28" i="68"/>
  <c r="AS31" i="112"/>
  <c r="AQ29" i="112"/>
  <c r="AQ24" i="68"/>
  <c r="AQ24" i="118" s="1"/>
  <c r="AQ25" i="112"/>
  <c r="AQ25" i="118" s="1"/>
  <c r="AP24" i="102"/>
  <c r="AV24" i="62"/>
  <c r="AV24" i="113" s="1"/>
  <c r="AV25" i="104"/>
  <c r="AV25" i="113" s="1"/>
  <c r="AU24" i="101"/>
  <c r="AZ29" i="104"/>
  <c r="AW42" i="62"/>
  <c r="AU30" i="101"/>
  <c r="AP69" i="102"/>
  <c r="AV33" i="101"/>
  <c r="AV44" i="62"/>
  <c r="BI58" i="104"/>
  <c r="BH57" i="104"/>
  <c r="BB51" i="104"/>
  <c r="BD53" i="104"/>
  <c r="BA50" i="104"/>
  <c r="AY48" i="104"/>
  <c r="BG56" i="104"/>
  <c r="BE54" i="104"/>
  <c r="BC52" i="104"/>
  <c r="BF55" i="104"/>
  <c r="AZ49" i="104"/>
  <c r="AX47" i="104"/>
  <c r="AU44" i="101"/>
  <c r="AP76" i="102"/>
  <c r="BC28" i="62"/>
  <c r="AP49" i="102"/>
  <c r="AP75" i="102"/>
  <c r="AQ80" i="102"/>
  <c r="AP56" i="102"/>
  <c r="AV34" i="101"/>
  <c r="AP44" i="102"/>
  <c r="BA36" i="62"/>
  <c r="BD39" i="104" s="1"/>
  <c r="BE41" i="104"/>
  <c r="BD40" i="104"/>
  <c r="AP68" i="102"/>
  <c r="AQ43" i="68"/>
  <c r="AP63" i="102"/>
  <c r="AQ75" i="102"/>
  <c r="AP65" i="102"/>
  <c r="AP26" i="102"/>
  <c r="AP57" i="102"/>
  <c r="AP30" i="102"/>
  <c r="AQ56" i="102"/>
  <c r="AS29" i="68"/>
  <c r="AP81" i="102"/>
  <c r="AQ79" i="102"/>
  <c r="AP31" i="102"/>
  <c r="AQ31" i="68"/>
  <c r="AS34" i="112"/>
  <c r="AQ32" i="112"/>
  <c r="AR33" i="112"/>
  <c r="AP25" i="102"/>
  <c r="AW26" i="68"/>
  <c r="AS38" i="68"/>
  <c r="AQ73" i="102"/>
  <c r="AP80" i="102"/>
  <c r="AP36" i="102"/>
  <c r="AU43" i="101"/>
  <c r="AP38" i="102"/>
  <c r="AP48" i="102"/>
  <c r="AX41" i="62"/>
  <c r="AQ35" i="68"/>
  <c r="AP32" i="102"/>
  <c r="AP34" i="102"/>
  <c r="AP27" i="102"/>
  <c r="AP85" i="102"/>
  <c r="AP37" i="102"/>
  <c r="AP52" i="102"/>
  <c r="AS33" i="68"/>
  <c r="AP40" i="102"/>
  <c r="AU25" i="101"/>
  <c r="AT94" i="101"/>
  <c r="AV32" i="101"/>
  <c r="AP42" i="102"/>
  <c r="AQ34" i="68"/>
  <c r="AP29" i="102"/>
  <c r="AQ89" i="102"/>
  <c r="AP28" i="102"/>
  <c r="AP62" i="102"/>
  <c r="AV28" i="101"/>
  <c r="AW22" i="68"/>
  <c r="AW22" i="118" s="1"/>
  <c r="AW23" i="112"/>
  <c r="AW23" i="118" s="1"/>
  <c r="AX24" i="112"/>
  <c r="AV22" i="102"/>
  <c r="AQ88" i="102"/>
  <c r="AQ67" i="102"/>
  <c r="AQ36" i="68"/>
  <c r="AS39" i="112"/>
  <c r="AQ59" i="102"/>
  <c r="BB32" i="62"/>
  <c r="AP39" i="102"/>
  <c r="AQ39" i="68"/>
  <c r="AR41" i="112"/>
  <c r="AQ40" i="112"/>
  <c r="AS42" i="68"/>
  <c r="AQ90" i="102"/>
  <c r="AV29" i="101"/>
  <c r="AQ44" i="68"/>
  <c r="AP90" i="102"/>
  <c r="AV26" i="101" l="1"/>
  <c r="AW43" i="101"/>
  <c r="AQ74" i="102"/>
  <c r="AV66" i="101"/>
  <c r="AV62" i="101"/>
  <c r="AV35" i="101"/>
  <c r="AV52" i="101"/>
  <c r="AV79" i="101"/>
  <c r="AV51" i="101"/>
  <c r="AW64" i="101"/>
  <c r="AV64" i="101"/>
  <c r="AV56" i="101"/>
  <c r="AV70" i="101"/>
  <c r="AV38" i="101"/>
  <c r="AW84" i="101"/>
  <c r="AV37" i="101"/>
  <c r="AW23" i="102"/>
  <c r="AQ40" i="102"/>
  <c r="AQ41" i="102"/>
  <c r="AV48" i="101"/>
  <c r="AV90" i="101"/>
  <c r="AV61" i="101"/>
  <c r="AW75" i="101"/>
  <c r="AV57" i="101"/>
  <c r="AV82" i="101"/>
  <c r="AV36" i="101"/>
  <c r="AW66" i="101"/>
  <c r="AU92" i="101"/>
  <c r="AW79" i="101"/>
  <c r="AQ68" i="102"/>
  <c r="AV54" i="101"/>
  <c r="AV41" i="101"/>
  <c r="AV68" i="101"/>
  <c r="AV40" i="101"/>
  <c r="AQ32" i="102"/>
  <c r="AR33" i="102" s="1"/>
  <c r="AV45" i="101"/>
  <c r="AV31" i="101"/>
  <c r="AV88" i="101"/>
  <c r="AV69" i="101"/>
  <c r="AV91" i="101"/>
  <c r="AS64" i="102"/>
  <c r="AW77" i="101"/>
  <c r="AV59" i="101"/>
  <c r="AV75" i="101"/>
  <c r="AW72" i="101"/>
  <c r="AX87" i="101"/>
  <c r="AV55" i="101"/>
  <c r="AV80" i="101"/>
  <c r="AV39" i="101"/>
  <c r="AW74" i="101"/>
  <c r="AV60" i="101"/>
  <c r="AV87" i="101"/>
  <c r="AV47" i="101"/>
  <c r="AV46" i="101"/>
  <c r="AV77" i="101"/>
  <c r="AV49" i="101"/>
  <c r="AV84" i="101"/>
  <c r="AV50" i="101"/>
  <c r="AV81" i="101"/>
  <c r="AW87" i="101"/>
  <c r="AV58" i="101"/>
  <c r="AV53" i="101"/>
  <c r="AW73" i="101"/>
  <c r="AV89" i="101"/>
  <c r="AV67" i="101"/>
  <c r="AR26" i="118"/>
  <c r="AW26" i="113"/>
  <c r="AW29" i="113"/>
  <c r="AW28" i="113"/>
  <c r="AW27" i="113"/>
  <c r="AR36" i="68"/>
  <c r="AT39" i="112"/>
  <c r="AR89" i="102"/>
  <c r="AQ30" i="102"/>
  <c r="AW27" i="101"/>
  <c r="AQ33" i="102"/>
  <c r="AR35" i="68"/>
  <c r="AY41" i="62"/>
  <c r="AQ49" i="102"/>
  <c r="AV44" i="101"/>
  <c r="AX26" i="68"/>
  <c r="AQ31" i="102"/>
  <c r="AR31" i="68"/>
  <c r="AS33" i="112"/>
  <c r="AR32" i="112"/>
  <c r="AT34" i="112"/>
  <c r="AQ82" i="102"/>
  <c r="AV49" i="112"/>
  <c r="AQ57" i="102"/>
  <c r="AQ77" i="102"/>
  <c r="AQ70" i="102"/>
  <c r="AW42" i="101"/>
  <c r="AX42" i="62"/>
  <c r="AW28" i="101"/>
  <c r="AQ61" i="102"/>
  <c r="AR88" i="102"/>
  <c r="AR85" i="102"/>
  <c r="AQ60" i="102"/>
  <c r="AQ34" i="102"/>
  <c r="AR44" i="68"/>
  <c r="AX50" i="112" s="1"/>
  <c r="AR91" i="102"/>
  <c r="AT42" i="68"/>
  <c r="AR60" i="102"/>
  <c r="AX22" i="68"/>
  <c r="AX22" i="118" s="1"/>
  <c r="AX23" i="112"/>
  <c r="AX23" i="118" s="1"/>
  <c r="AY24" i="112"/>
  <c r="AW22" i="102"/>
  <c r="AQ63" i="102"/>
  <c r="AW33" i="101"/>
  <c r="AT33" i="68"/>
  <c r="AQ38" i="102"/>
  <c r="AQ28" i="102"/>
  <c r="AQ35" i="102"/>
  <c r="AQ39" i="102"/>
  <c r="AR57" i="102"/>
  <c r="AQ58" i="102"/>
  <c r="AQ66" i="102"/>
  <c r="AQ64" i="102"/>
  <c r="AT47" i="112"/>
  <c r="AR43" i="68"/>
  <c r="AW34" i="101"/>
  <c r="AW24" i="62"/>
  <c r="AW24" i="113" s="1"/>
  <c r="AW25" i="104"/>
  <c r="AW25" i="113" s="1"/>
  <c r="BA29" i="104"/>
  <c r="AV24" i="101"/>
  <c r="AR24" i="68"/>
  <c r="AR24" i="118" s="1"/>
  <c r="AR25" i="112"/>
  <c r="AR25" i="118" s="1"/>
  <c r="AQ24" i="102"/>
  <c r="AR73" i="102"/>
  <c r="AQ52" i="102"/>
  <c r="AR72" i="102"/>
  <c r="AQ78" i="102"/>
  <c r="AQ42" i="102"/>
  <c r="AW31" i="104"/>
  <c r="AW31" i="113" s="1"/>
  <c r="AW30" i="62"/>
  <c r="AW30" i="113" s="1"/>
  <c r="AY33" i="104"/>
  <c r="AZ34" i="104"/>
  <c r="AX32" i="104"/>
  <c r="AV30" i="101"/>
  <c r="AQ29" i="102"/>
  <c r="AR90" i="102"/>
  <c r="AR34" i="68"/>
  <c r="AR42" i="102"/>
  <c r="AQ86" i="102"/>
  <c r="AQ37" i="102"/>
  <c r="AT38" i="68"/>
  <c r="AQ26" i="102"/>
  <c r="AQ27" i="102"/>
  <c r="AW50" i="112"/>
  <c r="AX51" i="112"/>
  <c r="AQ69" i="102"/>
  <c r="BB36" i="62"/>
  <c r="BE40" i="104"/>
  <c r="BF41" i="104"/>
  <c r="AW35" i="101"/>
  <c r="AR81" i="102"/>
  <c r="AQ50" i="102"/>
  <c r="AP94" i="102"/>
  <c r="AQ25" i="102"/>
  <c r="AS30" i="112"/>
  <c r="AR28" i="68"/>
  <c r="AT31" i="112"/>
  <c r="AR29" i="112"/>
  <c r="AR55" i="102"/>
  <c r="AQ47" i="102"/>
  <c r="AQ65" i="102"/>
  <c r="AT30" i="68"/>
  <c r="BB29" i="62"/>
  <c r="BB30" i="104"/>
  <c r="AQ55" i="102"/>
  <c r="AV51" i="68"/>
  <c r="BI65" i="112"/>
  <c r="BH64" i="112"/>
  <c r="BG63" i="112"/>
  <c r="AW53" i="112"/>
  <c r="BA57" i="112"/>
  <c r="AY55" i="112"/>
  <c r="AV52" i="112"/>
  <c r="AX54" i="112"/>
  <c r="AZ56" i="112"/>
  <c r="BB58" i="112"/>
  <c r="AT86" i="102"/>
  <c r="AQ91" i="102"/>
  <c r="AW30" i="101"/>
  <c r="AR39" i="68"/>
  <c r="AR40" i="112"/>
  <c r="AS41" i="112"/>
  <c r="BC32" i="62"/>
  <c r="BD32" i="62" s="1"/>
  <c r="AR68" i="102"/>
  <c r="AW29" i="101"/>
  <c r="AQ43" i="102"/>
  <c r="AQ53" i="102"/>
  <c r="AQ81" i="102"/>
  <c r="AR74" i="102"/>
  <c r="AR80" i="102"/>
  <c r="AT29" i="68"/>
  <c r="AR76" i="102"/>
  <c r="AU48" i="112"/>
  <c r="AQ45" i="102"/>
  <c r="AQ76" i="102"/>
  <c r="BD28" i="62"/>
  <c r="AW44" i="62"/>
  <c r="BJ58" i="104"/>
  <c r="BI57" i="104"/>
  <c r="BB50" i="104"/>
  <c r="BE53" i="104"/>
  <c r="BC51" i="104"/>
  <c r="AY47" i="104"/>
  <c r="BH56" i="104"/>
  <c r="AZ48" i="104"/>
  <c r="BF54" i="104"/>
  <c r="BD52" i="104"/>
  <c r="BG55" i="104"/>
  <c r="BA49" i="104"/>
  <c r="AV25" i="101"/>
  <c r="AU94" i="101"/>
  <c r="AQ46" i="102"/>
  <c r="AQ36" i="102"/>
  <c r="AR86" i="102"/>
  <c r="AQ48" i="102"/>
  <c r="AQ51" i="102"/>
  <c r="AQ44" i="102"/>
  <c r="AW31" i="101" l="1"/>
  <c r="AX34" i="101"/>
  <c r="AW50" i="101"/>
  <c r="AW76" i="101"/>
  <c r="AW69" i="101"/>
  <c r="AX67" i="101"/>
  <c r="AW83" i="101"/>
  <c r="AW91" i="101"/>
  <c r="AX85" i="101"/>
  <c r="AW71" i="101"/>
  <c r="AW65" i="101"/>
  <c r="AW52" i="101"/>
  <c r="AW53" i="101"/>
  <c r="AR75" i="102"/>
  <c r="AX43" i="101"/>
  <c r="AW45" i="101"/>
  <c r="AW90" i="101"/>
  <c r="AW54" i="101"/>
  <c r="AX88" i="101"/>
  <c r="AW51" i="101"/>
  <c r="AW47" i="101"/>
  <c r="AW88" i="101"/>
  <c r="AX75" i="101"/>
  <c r="AW81" i="101"/>
  <c r="AY88" i="101"/>
  <c r="AX78" i="101"/>
  <c r="AW89" i="101"/>
  <c r="AW32" i="101"/>
  <c r="AW55" i="101"/>
  <c r="AX80" i="101"/>
  <c r="AW37" i="101"/>
  <c r="AX65" i="101"/>
  <c r="AW63" i="101"/>
  <c r="AX31" i="101"/>
  <c r="AX23" i="102"/>
  <c r="AW68" i="101"/>
  <c r="AW82" i="101"/>
  <c r="AW78" i="101"/>
  <c r="AW60" i="101"/>
  <c r="AR69" i="102"/>
  <c r="AV92" i="101"/>
  <c r="AW58" i="101"/>
  <c r="AW62" i="101"/>
  <c r="AW49" i="101"/>
  <c r="AR41" i="102"/>
  <c r="AW38" i="101"/>
  <c r="AW39" i="101"/>
  <c r="AW57" i="101"/>
  <c r="AW36" i="101"/>
  <c r="AW26" i="101"/>
  <c r="AX35" i="101"/>
  <c r="AX74" i="101"/>
  <c r="AW59" i="101"/>
  <c r="AW85" i="101"/>
  <c r="AW48" i="101"/>
  <c r="AW61" i="101"/>
  <c r="AW40" i="101"/>
  <c r="AW56" i="101"/>
  <c r="AX73" i="101"/>
  <c r="AT65" i="102"/>
  <c r="AW70" i="101"/>
  <c r="AW46" i="101"/>
  <c r="AW41" i="101"/>
  <c r="AX76" i="101"/>
  <c r="AW80" i="101"/>
  <c r="AW67" i="101"/>
  <c r="AX26" i="113"/>
  <c r="AS26" i="118"/>
  <c r="AX32" i="113"/>
  <c r="AX29" i="113"/>
  <c r="AX27" i="113"/>
  <c r="AX28" i="113"/>
  <c r="AS27" i="118"/>
  <c r="AY51" i="112"/>
  <c r="AW49" i="112"/>
  <c r="AU47" i="112"/>
  <c r="AV48" i="112"/>
  <c r="AR49" i="102"/>
  <c r="AR37" i="102"/>
  <c r="AR46" i="102"/>
  <c r="AS81" i="102"/>
  <c r="AR44" i="102"/>
  <c r="AR39" i="102"/>
  <c r="AS39" i="68"/>
  <c r="AS40" i="112"/>
  <c r="AT41" i="112"/>
  <c r="AR92" i="102"/>
  <c r="AS82" i="102"/>
  <c r="AR28" i="102"/>
  <c r="AS91" i="102"/>
  <c r="AX30" i="62"/>
  <c r="AX30" i="101" s="1"/>
  <c r="AZ33" i="104"/>
  <c r="BA34" i="104"/>
  <c r="AX31" i="104"/>
  <c r="AX31" i="113" s="1"/>
  <c r="AY32" i="104"/>
  <c r="AS24" i="68"/>
  <c r="AS24" i="118" s="1"/>
  <c r="AS25" i="112"/>
  <c r="AS25" i="118" s="1"/>
  <c r="AR24" i="102"/>
  <c r="AX24" i="62"/>
  <c r="AX24" i="113" s="1"/>
  <c r="BB29" i="104"/>
  <c r="AX25" i="104"/>
  <c r="AX25" i="113" s="1"/>
  <c r="AW24" i="101"/>
  <c r="AS43" i="68"/>
  <c r="AR65" i="102"/>
  <c r="AR59" i="102"/>
  <c r="AR36" i="102"/>
  <c r="AR83" i="102"/>
  <c r="AZ41" i="62"/>
  <c r="AR34" i="102"/>
  <c r="AR31" i="102"/>
  <c r="AS90" i="102"/>
  <c r="AR45" i="102"/>
  <c r="AX27" i="101"/>
  <c r="AS77" i="102"/>
  <c r="AR82" i="102"/>
  <c r="AR54" i="102"/>
  <c r="AW51" i="68"/>
  <c r="BJ65" i="112"/>
  <c r="BI64" i="112"/>
  <c r="BH63" i="112"/>
  <c r="AZ55" i="112"/>
  <c r="AW52" i="112"/>
  <c r="AY54" i="112"/>
  <c r="BC58" i="112"/>
  <c r="BA56" i="112"/>
  <c r="AX53" i="112"/>
  <c r="BB57" i="112"/>
  <c r="BC30" i="104"/>
  <c r="BC29" i="62"/>
  <c r="AR66" i="102"/>
  <c r="AS56" i="102"/>
  <c r="AR26" i="102"/>
  <c r="BC36" i="62"/>
  <c r="BF40" i="104"/>
  <c r="BG41" i="104"/>
  <c r="AS73" i="102"/>
  <c r="AS74" i="102"/>
  <c r="AW25" i="101"/>
  <c r="AV94" i="101"/>
  <c r="AR67" i="102"/>
  <c r="AR40" i="102"/>
  <c r="AR29" i="102"/>
  <c r="AS61" i="102"/>
  <c r="AR35" i="102"/>
  <c r="AS86" i="102"/>
  <c r="AR62" i="102"/>
  <c r="AX42" i="101"/>
  <c r="AY42" i="62"/>
  <c r="AX44" i="62"/>
  <c r="BJ57" i="104"/>
  <c r="BD51" i="104"/>
  <c r="BA48" i="104"/>
  <c r="BB49" i="104"/>
  <c r="AZ47" i="104"/>
  <c r="BG54" i="104"/>
  <c r="BH55" i="104"/>
  <c r="BC50" i="104"/>
  <c r="BI56" i="104"/>
  <c r="BE52" i="104"/>
  <c r="BF53" i="104"/>
  <c r="AW44" i="101"/>
  <c r="AR77" i="102"/>
  <c r="BE32" i="62"/>
  <c r="BF32" i="62" s="1"/>
  <c r="BG32" i="62" s="1"/>
  <c r="BH32" i="62" s="1"/>
  <c r="BI32" i="62" s="1"/>
  <c r="AU87" i="102"/>
  <c r="AT30" i="112"/>
  <c r="AS28" i="68"/>
  <c r="AU31" i="112"/>
  <c r="AS29" i="112"/>
  <c r="AR51" i="102"/>
  <c r="AX36" i="101"/>
  <c r="AU38" i="68"/>
  <c r="AS34" i="68"/>
  <c r="AS34" i="102" s="1"/>
  <c r="AR30" i="102"/>
  <c r="AR79" i="102"/>
  <c r="AR53" i="102"/>
  <c r="AR25" i="102"/>
  <c r="AQ94" i="102"/>
  <c r="AS58" i="102"/>
  <c r="AR78" i="102"/>
  <c r="AS31" i="68"/>
  <c r="AU34" i="112"/>
  <c r="AS32" i="112"/>
  <c r="AT33" i="112"/>
  <c r="AY26" i="68"/>
  <c r="AS35" i="68"/>
  <c r="AX28" i="101"/>
  <c r="AR52" i="102"/>
  <c r="AS87" i="102"/>
  <c r="AR47" i="102"/>
  <c r="BE28" i="62"/>
  <c r="AU29" i="68"/>
  <c r="AS75" i="102"/>
  <c r="AS69" i="102"/>
  <c r="AR56" i="102"/>
  <c r="AU30" i="68"/>
  <c r="AR48" i="102"/>
  <c r="AR70" i="102"/>
  <c r="AR27" i="102"/>
  <c r="AR38" i="102"/>
  <c r="AR87" i="102"/>
  <c r="BE39" i="104"/>
  <c r="AR43" i="102"/>
  <c r="AU33" i="68"/>
  <c r="AR64" i="102"/>
  <c r="AY22" i="68"/>
  <c r="AY22" i="118" s="1"/>
  <c r="AZ24" i="112"/>
  <c r="AY23" i="112"/>
  <c r="AY23" i="118" s="1"/>
  <c r="AX22" i="102"/>
  <c r="AU42" i="68"/>
  <c r="AS44" i="68"/>
  <c r="AR61" i="102"/>
  <c r="AS89" i="102"/>
  <c r="AX29" i="101"/>
  <c r="AR71" i="102"/>
  <c r="AR58" i="102"/>
  <c r="AR32" i="102"/>
  <c r="AR50" i="102"/>
  <c r="AS36" i="68"/>
  <c r="AU39" i="112"/>
  <c r="AS60" i="102" l="1"/>
  <c r="AS92" i="102"/>
  <c r="AX81" i="101"/>
  <c r="AX71" i="101"/>
  <c r="AX41" i="101"/>
  <c r="AX49" i="101"/>
  <c r="AY36" i="101"/>
  <c r="AX37" i="101"/>
  <c r="AX40" i="101"/>
  <c r="AS42" i="102"/>
  <c r="AX63" i="101"/>
  <c r="AX79" i="101"/>
  <c r="AY32" i="101"/>
  <c r="AY66" i="101"/>
  <c r="AY81" i="101"/>
  <c r="AX33" i="101"/>
  <c r="AZ89" i="101"/>
  <c r="AY76" i="101"/>
  <c r="AX48" i="101"/>
  <c r="AY89" i="101"/>
  <c r="AX91" i="101"/>
  <c r="AX54" i="101"/>
  <c r="AY86" i="101"/>
  <c r="AX70" i="101"/>
  <c r="AX51" i="101"/>
  <c r="AX32" i="101"/>
  <c r="AX45" i="101"/>
  <c r="AX26" i="101"/>
  <c r="AX58" i="101"/>
  <c r="AX50" i="101"/>
  <c r="AS70" i="102"/>
  <c r="AX64" i="101"/>
  <c r="AX38" i="101"/>
  <c r="AX56" i="101"/>
  <c r="AX90" i="101"/>
  <c r="AX89" i="101"/>
  <c r="AS76" i="102"/>
  <c r="AX77" i="101"/>
  <c r="AS41" i="102"/>
  <c r="AY31" i="101"/>
  <c r="AX68" i="101"/>
  <c r="AY77" i="101"/>
  <c r="AX47" i="101"/>
  <c r="AU66" i="102"/>
  <c r="AX57" i="101"/>
  <c r="AX62" i="101"/>
  <c r="AX86" i="101"/>
  <c r="AY75" i="101"/>
  <c r="AX39" i="101"/>
  <c r="AX59" i="101"/>
  <c r="AX61" i="101"/>
  <c r="AX83" i="101"/>
  <c r="AY79" i="101"/>
  <c r="AX82" i="101"/>
  <c r="AX52" i="101"/>
  <c r="AX55" i="101"/>
  <c r="AX46" i="101"/>
  <c r="AX53" i="101"/>
  <c r="AX72" i="101"/>
  <c r="AY68" i="101"/>
  <c r="AY35" i="101"/>
  <c r="AY23" i="102"/>
  <c r="AS48" i="102"/>
  <c r="AY43" i="101"/>
  <c r="AT62" i="102"/>
  <c r="AY74" i="101"/>
  <c r="AX60" i="101"/>
  <c r="AX69" i="101"/>
  <c r="AW92" i="101"/>
  <c r="AX66" i="101"/>
  <c r="AX84" i="101"/>
  <c r="AX30" i="113"/>
  <c r="AY32" i="113"/>
  <c r="AY26" i="113"/>
  <c r="AT26" i="118"/>
  <c r="AT27" i="118"/>
  <c r="AY27" i="113"/>
  <c r="AY29" i="113"/>
  <c r="AY28" i="113"/>
  <c r="AY33" i="113"/>
  <c r="AT36" i="68"/>
  <c r="AS33" i="102"/>
  <c r="AS72" i="102"/>
  <c r="AT90" i="102"/>
  <c r="AT44" i="68"/>
  <c r="AZ50" i="112" s="1"/>
  <c r="AV42" i="68"/>
  <c r="AZ22" i="68"/>
  <c r="AZ22" i="118" s="1"/>
  <c r="BA24" i="112"/>
  <c r="AZ23" i="112"/>
  <c r="AZ23" i="118" s="1"/>
  <c r="AY22" i="102"/>
  <c r="AS71" i="102"/>
  <c r="AT31" i="68"/>
  <c r="AT32" i="112"/>
  <c r="AV34" i="112"/>
  <c r="AU33" i="112"/>
  <c r="AS54" i="102"/>
  <c r="AS31" i="102"/>
  <c r="AT28" i="68"/>
  <c r="AT28" i="118" s="1"/>
  <c r="AV31" i="112"/>
  <c r="AU30" i="112"/>
  <c r="AT29" i="112"/>
  <c r="AY44" i="62"/>
  <c r="BJ56" i="104"/>
  <c r="BA47" i="104"/>
  <c r="BF52" i="104"/>
  <c r="BH54" i="104"/>
  <c r="BG53" i="104"/>
  <c r="BB48" i="104"/>
  <c r="BD50" i="104"/>
  <c r="BC49" i="104"/>
  <c r="BE51" i="104"/>
  <c r="BI55" i="104"/>
  <c r="AX44" i="101"/>
  <c r="AS63" i="102"/>
  <c r="AS36" i="102"/>
  <c r="AT42" i="102"/>
  <c r="AY27" i="101"/>
  <c r="BD29" i="62"/>
  <c r="BD30" i="104"/>
  <c r="AX51" i="68"/>
  <c r="BJ64" i="112"/>
  <c r="BI63" i="112"/>
  <c r="AY53" i="112"/>
  <c r="BA55" i="112"/>
  <c r="AX52" i="112"/>
  <c r="AZ54" i="112"/>
  <c r="BC57" i="112"/>
  <c r="BB56" i="112"/>
  <c r="BD58" i="112"/>
  <c r="AS83" i="102"/>
  <c r="AY28" i="101"/>
  <c r="AS84" i="102"/>
  <c r="AT43" i="68"/>
  <c r="AX48" i="112"/>
  <c r="AW47" i="112"/>
  <c r="BA51" i="112"/>
  <c r="AT24" i="68"/>
  <c r="AT24" i="118" s="1"/>
  <c r="AT25" i="112"/>
  <c r="AT25" i="118" s="1"/>
  <c r="AS24" i="102"/>
  <c r="AT92" i="102"/>
  <c r="AS40" i="102"/>
  <c r="AT82" i="102"/>
  <c r="AS38" i="102"/>
  <c r="AV33" i="68"/>
  <c r="AS49" i="102"/>
  <c r="AS57" i="102"/>
  <c r="AT76" i="102"/>
  <c r="AT49" i="102"/>
  <c r="AS53" i="102"/>
  <c r="AY29" i="101"/>
  <c r="AT59" i="102"/>
  <c r="AY37" i="101"/>
  <c r="AZ32" i="101"/>
  <c r="AY42" i="101"/>
  <c r="AZ42" i="62"/>
  <c r="AS68" i="102"/>
  <c r="BD36" i="62"/>
  <c r="BH41" i="104"/>
  <c r="BG40" i="104"/>
  <c r="AT57" i="102"/>
  <c r="AT78" i="102"/>
  <c r="AS37" i="102"/>
  <c r="AZ51" i="112"/>
  <c r="AW48" i="112"/>
  <c r="AY24" i="62"/>
  <c r="AY24" i="113" s="1"/>
  <c r="BC29" i="104"/>
  <c r="AY25" i="104"/>
  <c r="AY25" i="113" s="1"/>
  <c r="AX24" i="101"/>
  <c r="BF39" i="104"/>
  <c r="AS29" i="102"/>
  <c r="AR94" i="102"/>
  <c r="AS47" i="102"/>
  <c r="AS51" i="102"/>
  <c r="AS59" i="102"/>
  <c r="AS62" i="102"/>
  <c r="AS65" i="102"/>
  <c r="AS88" i="102"/>
  <c r="AT88" i="102"/>
  <c r="AZ26" i="68"/>
  <c r="AS79" i="102"/>
  <c r="AS26" i="102"/>
  <c r="AS80" i="102"/>
  <c r="AT34" i="68"/>
  <c r="AS52" i="102"/>
  <c r="BJ32" i="62"/>
  <c r="AT87" i="102"/>
  <c r="AS30" i="102"/>
  <c r="AT75" i="102"/>
  <c r="AS27" i="102"/>
  <c r="AS55" i="102"/>
  <c r="AS46" i="102"/>
  <c r="AT91" i="102"/>
  <c r="AS35" i="102"/>
  <c r="BA41" i="62"/>
  <c r="AY50" i="112"/>
  <c r="AV47" i="112"/>
  <c r="AX25" i="101"/>
  <c r="AW94" i="101"/>
  <c r="AS25" i="102"/>
  <c r="AY30" i="62"/>
  <c r="AY30" i="113" s="1"/>
  <c r="BG39" i="104"/>
  <c r="BB34" i="104"/>
  <c r="AZ32" i="104"/>
  <c r="AY31" i="104"/>
  <c r="BA33" i="104"/>
  <c r="AS43" i="102"/>
  <c r="AT83" i="102"/>
  <c r="AS45" i="102"/>
  <c r="AS50" i="102"/>
  <c r="AS44" i="102"/>
  <c r="AS28" i="102"/>
  <c r="AV30" i="68"/>
  <c r="AT70" i="102"/>
  <c r="AV29" i="68"/>
  <c r="BF28" i="62"/>
  <c r="AT35" i="68"/>
  <c r="AV39" i="112"/>
  <c r="AV38" i="68"/>
  <c r="AV88" i="102"/>
  <c r="AS78" i="102"/>
  <c r="AT74" i="102"/>
  <c r="AS67" i="102"/>
  <c r="AS32" i="102"/>
  <c r="AS66" i="102"/>
  <c r="AX49" i="112"/>
  <c r="AS39" i="102"/>
  <c r="AT39" i="68"/>
  <c r="AT40" i="112"/>
  <c r="AU41" i="112"/>
  <c r="AY31" i="113" l="1"/>
  <c r="AY67" i="101"/>
  <c r="AZ75" i="101"/>
  <c r="AT77" i="102"/>
  <c r="AT71" i="102"/>
  <c r="BA90" i="101"/>
  <c r="AZ43" i="101"/>
  <c r="AU60" i="102"/>
  <c r="AZ28" i="101"/>
  <c r="AY45" i="101"/>
  <c r="AY85" i="101"/>
  <c r="AY61" i="101"/>
  <c r="AZ69" i="101"/>
  <c r="AY73" i="101"/>
  <c r="AY47" i="101"/>
  <c r="AY53" i="101"/>
  <c r="AZ80" i="101"/>
  <c r="AY62" i="101"/>
  <c r="AY40" i="101"/>
  <c r="AY87" i="101"/>
  <c r="AY58" i="101"/>
  <c r="AY48" i="101"/>
  <c r="AY69" i="101"/>
  <c r="AY91" i="101"/>
  <c r="AY39" i="101"/>
  <c r="AY59" i="101"/>
  <c r="AY46" i="101"/>
  <c r="AY52" i="101"/>
  <c r="AZ87" i="101"/>
  <c r="AY49" i="101"/>
  <c r="AZ82" i="101"/>
  <c r="AZ33" i="101"/>
  <c r="AY64" i="101"/>
  <c r="AY41" i="101"/>
  <c r="AZ42" i="101" s="1"/>
  <c r="AZ37" i="101"/>
  <c r="AY82" i="101"/>
  <c r="AT61" i="102"/>
  <c r="AY26" i="101"/>
  <c r="BA33" i="101"/>
  <c r="AZ23" i="102"/>
  <c r="AX92" i="101"/>
  <c r="AZ78" i="101"/>
  <c r="AY78" i="101"/>
  <c r="AY38" i="101"/>
  <c r="AY50" i="101"/>
  <c r="AY70" i="101"/>
  <c r="AU63" i="102"/>
  <c r="AZ36" i="101"/>
  <c r="AY54" i="101"/>
  <c r="AY56" i="101"/>
  <c r="AY83" i="101"/>
  <c r="AY84" i="101"/>
  <c r="AY60" i="101"/>
  <c r="AZ76" i="101"/>
  <c r="AY63" i="101"/>
  <c r="AV67" i="102"/>
  <c r="AY90" i="101"/>
  <c r="AY57" i="101"/>
  <c r="AY65" i="101"/>
  <c r="AY51" i="101"/>
  <c r="AY33" i="101"/>
  <c r="AY71" i="101"/>
  <c r="AY55" i="101"/>
  <c r="AZ90" i="101"/>
  <c r="AZ77" i="101"/>
  <c r="AY34" i="101"/>
  <c r="AZ67" i="101"/>
  <c r="AY80" i="101"/>
  <c r="AY72" i="101"/>
  <c r="AZ26" i="113"/>
  <c r="AU26" i="118"/>
  <c r="AZ32" i="113"/>
  <c r="AZ27" i="113"/>
  <c r="AZ29" i="113"/>
  <c r="AZ28" i="113"/>
  <c r="AZ34" i="113"/>
  <c r="AU27" i="118"/>
  <c r="AZ33" i="113"/>
  <c r="AY49" i="112"/>
  <c r="AT40" i="102"/>
  <c r="AU75" i="102"/>
  <c r="AW38" i="68"/>
  <c r="BG28" i="62"/>
  <c r="AU71" i="102"/>
  <c r="AT29" i="102"/>
  <c r="AT51" i="102"/>
  <c r="AT47" i="102"/>
  <c r="AT53" i="102"/>
  <c r="AT81" i="102"/>
  <c r="AT80" i="102"/>
  <c r="AT89" i="102"/>
  <c r="AT60" i="102"/>
  <c r="AT48" i="102"/>
  <c r="AY25" i="101"/>
  <c r="AX94" i="101"/>
  <c r="AT38" i="102"/>
  <c r="AU58" i="102"/>
  <c r="AZ38" i="101"/>
  <c r="AT54" i="102"/>
  <c r="AT50" i="102"/>
  <c r="AT41" i="102"/>
  <c r="AZ29" i="101"/>
  <c r="AY51" i="68"/>
  <c r="BJ63" i="112"/>
  <c r="BD57" i="112"/>
  <c r="BC56" i="112"/>
  <c r="BE58" i="112"/>
  <c r="AZ53" i="112"/>
  <c r="AY52" i="112"/>
  <c r="BA54" i="112"/>
  <c r="BB55" i="112"/>
  <c r="AT32" i="102"/>
  <c r="AT31" i="102"/>
  <c r="AU31" i="68"/>
  <c r="AW34" i="112"/>
  <c r="AV33" i="112"/>
  <c r="AU32" i="112"/>
  <c r="AU44" i="68"/>
  <c r="AZ49" i="112" s="1"/>
  <c r="AT73" i="102"/>
  <c r="AU36" i="68"/>
  <c r="AT33" i="102"/>
  <c r="AW89" i="102"/>
  <c r="AU35" i="68"/>
  <c r="AZ31" i="104"/>
  <c r="AZ31" i="113" s="1"/>
  <c r="AZ30" i="62"/>
  <c r="AZ30" i="101" s="1"/>
  <c r="BA32" i="104"/>
  <c r="BC34" i="104"/>
  <c r="BB33" i="104"/>
  <c r="AZ27" i="101"/>
  <c r="AT36" i="102"/>
  <c r="AT28" i="102"/>
  <c r="AU76" i="102"/>
  <c r="AT27" i="102"/>
  <c r="AU89" i="102"/>
  <c r="AT66" i="102"/>
  <c r="AT69" i="102"/>
  <c r="BA42" i="62"/>
  <c r="AT39" i="102"/>
  <c r="AT85" i="102"/>
  <c r="AT84" i="102"/>
  <c r="AT37" i="102"/>
  <c r="AU91" i="102"/>
  <c r="AT67" i="102"/>
  <c r="AT68" i="102"/>
  <c r="AT45" i="102"/>
  <c r="AT46" i="102"/>
  <c r="AT26" i="102"/>
  <c r="AU34" i="68"/>
  <c r="AY30" i="101"/>
  <c r="AT52" i="102"/>
  <c r="AT30" i="102"/>
  <c r="AU79" i="102"/>
  <c r="AU50" i="102"/>
  <c r="AT58" i="102"/>
  <c r="AW33" i="68"/>
  <c r="AU24" i="68"/>
  <c r="AU24" i="118" s="1"/>
  <c r="AU25" i="112"/>
  <c r="AU25" i="118" s="1"/>
  <c r="AT24" i="102"/>
  <c r="AU43" i="68"/>
  <c r="AU43" i="102" s="1"/>
  <c r="AT43" i="102"/>
  <c r="BE29" i="62"/>
  <c r="BE30" i="104"/>
  <c r="AW39" i="112"/>
  <c r="AT55" i="102"/>
  <c r="AT72" i="102"/>
  <c r="BA22" i="68"/>
  <c r="BA22" i="118" s="1"/>
  <c r="BA23" i="112"/>
  <c r="BA23" i="118" s="1"/>
  <c r="BB24" i="112"/>
  <c r="AZ22" i="102"/>
  <c r="AW42" i="68"/>
  <c r="AT34" i="102"/>
  <c r="AU39" i="68"/>
  <c r="AU40" i="112"/>
  <c r="AV41" i="112"/>
  <c r="AT79" i="102"/>
  <c r="AW29" i="68"/>
  <c r="AW30" i="68"/>
  <c r="AU84" i="102"/>
  <c r="AT44" i="102"/>
  <c r="AS94" i="102"/>
  <c r="BB41" i="62"/>
  <c r="AU92" i="102"/>
  <c r="AT56" i="102"/>
  <c r="AU88" i="102"/>
  <c r="BA26" i="68"/>
  <c r="AT63" i="102"/>
  <c r="AZ24" i="62"/>
  <c r="AZ24" i="113" s="1"/>
  <c r="AZ25" i="104"/>
  <c r="AZ25" i="113" s="1"/>
  <c r="AY24" i="101"/>
  <c r="BD29" i="104"/>
  <c r="BE36" i="62"/>
  <c r="BH39" i="104" s="1"/>
  <c r="BI41" i="104"/>
  <c r="BH40" i="104"/>
  <c r="AU77" i="102"/>
  <c r="AU83" i="102"/>
  <c r="AT25" i="102"/>
  <c r="AT64" i="102"/>
  <c r="AZ44" i="62"/>
  <c r="BD49" i="104"/>
  <c r="BF51" i="104"/>
  <c r="BG52" i="104"/>
  <c r="BC48" i="104"/>
  <c r="BB47" i="104"/>
  <c r="BI54" i="104"/>
  <c r="BH53" i="104"/>
  <c r="BJ55" i="104"/>
  <c r="BE50" i="104"/>
  <c r="AY44" i="101"/>
  <c r="AV30" i="112"/>
  <c r="AU28" i="68"/>
  <c r="AU28" i="118" s="1"/>
  <c r="AW31" i="112"/>
  <c r="AU29" i="112"/>
  <c r="AU29" i="118" s="1"/>
  <c r="AT35" i="102"/>
  <c r="BA23" i="102" l="1"/>
  <c r="AV51" i="102"/>
  <c r="AZ31" i="101"/>
  <c r="BA43" i="101"/>
  <c r="AU61" i="102"/>
  <c r="AZ58" i="101"/>
  <c r="AW68" i="102"/>
  <c r="AZ51" i="101"/>
  <c r="AZ79" i="101"/>
  <c r="BB34" i="101"/>
  <c r="AU62" i="102"/>
  <c r="BA38" i="101"/>
  <c r="AZ65" i="101"/>
  <c r="BA83" i="101"/>
  <c r="AZ53" i="101"/>
  <c r="AZ60" i="101"/>
  <c r="AZ49" i="101"/>
  <c r="AZ88" i="101"/>
  <c r="AZ63" i="101"/>
  <c r="AZ54" i="101"/>
  <c r="AZ74" i="101"/>
  <c r="AU78" i="102"/>
  <c r="AZ81" i="101"/>
  <c r="AZ35" i="101"/>
  <c r="BA91" i="101"/>
  <c r="AZ72" i="101"/>
  <c r="AZ52" i="101"/>
  <c r="BA77" i="101"/>
  <c r="AZ85" i="101"/>
  <c r="AZ57" i="101"/>
  <c r="BA37" i="101"/>
  <c r="AZ71" i="101"/>
  <c r="AZ39" i="101"/>
  <c r="AZ50" i="101"/>
  <c r="AZ46" i="101"/>
  <c r="AV61" i="102"/>
  <c r="BB91" i="101"/>
  <c r="AZ26" i="101"/>
  <c r="AZ91" i="101"/>
  <c r="BA79" i="101"/>
  <c r="AZ83" i="101"/>
  <c r="BA34" i="101"/>
  <c r="BA88" i="101"/>
  <c r="AZ47" i="101"/>
  <c r="AZ40" i="101"/>
  <c r="AZ70" i="101"/>
  <c r="AZ59" i="101"/>
  <c r="AZ41" i="101"/>
  <c r="BA42" i="101" s="1"/>
  <c r="BA81" i="101"/>
  <c r="AZ48" i="101"/>
  <c r="BA70" i="101"/>
  <c r="AU72" i="102"/>
  <c r="AZ45" i="101"/>
  <c r="AZ73" i="101"/>
  <c r="BA68" i="101"/>
  <c r="BA78" i="101"/>
  <c r="AZ56" i="101"/>
  <c r="AZ34" i="101"/>
  <c r="AZ66" i="101"/>
  <c r="AZ64" i="101"/>
  <c r="AZ61" i="101"/>
  <c r="AZ84" i="101"/>
  <c r="AZ55" i="101"/>
  <c r="AV64" i="102"/>
  <c r="AY92" i="101"/>
  <c r="AZ62" i="101"/>
  <c r="AZ86" i="101"/>
  <c r="BA29" i="101"/>
  <c r="BA76" i="101"/>
  <c r="AZ68" i="101"/>
  <c r="AV30" i="118"/>
  <c r="BA32" i="113"/>
  <c r="BA26" i="113"/>
  <c r="AV26" i="118"/>
  <c r="BA29" i="113"/>
  <c r="BA28" i="113"/>
  <c r="AZ30" i="113"/>
  <c r="BA33" i="113"/>
  <c r="AV27" i="118"/>
  <c r="BA34" i="113"/>
  <c r="BA35" i="113"/>
  <c r="BA27" i="113"/>
  <c r="AY48" i="112"/>
  <c r="BA50" i="112"/>
  <c r="AX47" i="112"/>
  <c r="BB51" i="112"/>
  <c r="AX39" i="112"/>
  <c r="AV78" i="102"/>
  <c r="BB26" i="68"/>
  <c r="AV89" i="102"/>
  <c r="AU45" i="102"/>
  <c r="AX31" i="112"/>
  <c r="AX30" i="68"/>
  <c r="AU39" i="102"/>
  <c r="AV39" i="68"/>
  <c r="AW41" i="112"/>
  <c r="AV40" i="112"/>
  <c r="AU73" i="102"/>
  <c r="AU44" i="102"/>
  <c r="AV43" i="68"/>
  <c r="AV24" i="68"/>
  <c r="AV24" i="118" s="1"/>
  <c r="AV25" i="112"/>
  <c r="AV25" i="118" s="1"/>
  <c r="AU24" i="102"/>
  <c r="AU46" i="102"/>
  <c r="AU68" i="102"/>
  <c r="AU28" i="102"/>
  <c r="AU29" i="102"/>
  <c r="AV44" i="68"/>
  <c r="BA39" i="101"/>
  <c r="AU54" i="102"/>
  <c r="AV29" i="112"/>
  <c r="AV29" i="118" s="1"/>
  <c r="AV28" i="68"/>
  <c r="AV28" i="118" s="1"/>
  <c r="AW30" i="112"/>
  <c r="BA44" i="62"/>
  <c r="BF50" i="104"/>
  <c r="BE49" i="104"/>
  <c r="BH52" i="104"/>
  <c r="BI53" i="104"/>
  <c r="BC47" i="104"/>
  <c r="BD48" i="104"/>
  <c r="BJ54" i="104"/>
  <c r="BG51" i="104"/>
  <c r="AZ44" i="101"/>
  <c r="AU26" i="102"/>
  <c r="AV84" i="102"/>
  <c r="AZ25" i="101"/>
  <c r="AY94" i="101"/>
  <c r="AU64" i="102"/>
  <c r="AU57" i="102"/>
  <c r="BC41" i="62"/>
  <c r="AU56" i="102"/>
  <c r="AU25" i="102"/>
  <c r="AT94" i="102"/>
  <c r="AX33" i="68"/>
  <c r="AW52" i="102"/>
  <c r="AU47" i="102"/>
  <c r="AU69" i="102"/>
  <c r="AU38" i="102"/>
  <c r="AU86" i="102"/>
  <c r="AU70" i="102"/>
  <c r="BA28" i="101"/>
  <c r="AV35" i="68"/>
  <c r="AU34" i="102"/>
  <c r="AU74" i="102"/>
  <c r="AU33" i="102"/>
  <c r="AU30" i="102"/>
  <c r="AV76" i="102"/>
  <c r="AU65" i="102"/>
  <c r="AV85" i="102"/>
  <c r="AX29" i="68"/>
  <c r="AU80" i="102"/>
  <c r="AU35" i="102"/>
  <c r="AX42" i="68"/>
  <c r="BB22" i="68"/>
  <c r="BB22" i="118" s="1"/>
  <c r="BC24" i="112"/>
  <c r="BB23" i="112"/>
  <c r="BB23" i="118" s="1"/>
  <c r="BA22" i="102"/>
  <c r="AV90" i="102"/>
  <c r="AV77" i="102"/>
  <c r="AU37" i="102"/>
  <c r="BA31" i="104"/>
  <c r="BA30" i="62"/>
  <c r="BA30" i="101" s="1"/>
  <c r="BD34" i="104"/>
  <c r="BB32" i="104"/>
  <c r="BC33" i="104"/>
  <c r="AU31" i="102"/>
  <c r="AV31" i="68"/>
  <c r="AX34" i="112"/>
  <c r="AW33" i="112"/>
  <c r="AV32" i="112"/>
  <c r="AU51" i="102"/>
  <c r="AU49" i="102"/>
  <c r="AU90" i="102"/>
  <c r="AU82" i="102"/>
  <c r="AU48" i="102"/>
  <c r="AV72" i="102"/>
  <c r="AU36" i="102"/>
  <c r="BF36" i="62"/>
  <c r="BJ41" i="104"/>
  <c r="BI40" i="104"/>
  <c r="BA24" i="62"/>
  <c r="BA24" i="113" s="1"/>
  <c r="BE29" i="104"/>
  <c r="BA25" i="104"/>
  <c r="BA25" i="113" s="1"/>
  <c r="AZ24" i="101"/>
  <c r="AV92" i="102"/>
  <c r="BF30" i="104"/>
  <c r="BF29" i="62"/>
  <c r="AU59" i="102"/>
  <c r="BA31" i="101"/>
  <c r="AV80" i="102"/>
  <c r="AU53" i="102"/>
  <c r="AV34" i="68"/>
  <c r="AU27" i="102"/>
  <c r="AU85" i="102"/>
  <c r="AU40" i="102"/>
  <c r="BB42" i="62"/>
  <c r="AU67" i="102"/>
  <c r="AX90" i="102"/>
  <c r="AV36" i="68"/>
  <c r="AU32" i="102"/>
  <c r="AZ51" i="68"/>
  <c r="BE57" i="112"/>
  <c r="BD56" i="112"/>
  <c r="BC55" i="112"/>
  <c r="BA53" i="112"/>
  <c r="BB54" i="112"/>
  <c r="AZ52" i="112"/>
  <c r="BF58" i="112"/>
  <c r="AU42" i="102"/>
  <c r="AU55" i="102"/>
  <c r="AV59" i="102"/>
  <c r="AU81" i="102"/>
  <c r="AU52" i="102"/>
  <c r="BH28" i="62"/>
  <c r="AX38" i="68"/>
  <c r="AY38" i="68" s="1"/>
  <c r="AZ38" i="68" s="1"/>
  <c r="BA38" i="68" s="1"/>
  <c r="BB38" i="68" s="1"/>
  <c r="BC38" i="68" s="1"/>
  <c r="BD38" i="68" s="1"/>
  <c r="BE38" i="68" s="1"/>
  <c r="BF38" i="68" s="1"/>
  <c r="BG38" i="68" s="1"/>
  <c r="BH38" i="68" s="1"/>
  <c r="BI38" i="68" s="1"/>
  <c r="BJ38" i="68" s="1"/>
  <c r="AU41" i="102"/>
  <c r="BA45" i="101" l="1"/>
  <c r="AV47" i="102"/>
  <c r="BA87" i="101"/>
  <c r="BB89" i="101"/>
  <c r="BA47" i="101"/>
  <c r="BA40" i="101"/>
  <c r="BB38" i="101"/>
  <c r="BA86" i="101"/>
  <c r="BA53" i="101"/>
  <c r="BA75" i="101"/>
  <c r="BA64" i="101"/>
  <c r="BA50" i="101"/>
  <c r="BA61" i="101"/>
  <c r="BB84" i="101"/>
  <c r="BB39" i="101"/>
  <c r="BC35" i="101"/>
  <c r="BA52" i="101"/>
  <c r="BA59" i="101"/>
  <c r="BA26" i="101"/>
  <c r="BB27" i="101" s="1"/>
  <c r="BB77" i="101"/>
  <c r="BA56" i="101"/>
  <c r="BA62" i="101"/>
  <c r="BA67" i="101"/>
  <c r="BA57" i="101"/>
  <c r="BB69" i="101"/>
  <c r="BA46" i="101"/>
  <c r="BB71" i="101"/>
  <c r="BB82" i="101"/>
  <c r="BA60" i="101"/>
  <c r="BA41" i="101"/>
  <c r="BB42" i="101" s="1"/>
  <c r="BA84" i="101"/>
  <c r="BA27" i="101"/>
  <c r="BB78" i="101"/>
  <c r="AV79" i="102"/>
  <c r="BA89" i="101"/>
  <c r="AZ92" i="101"/>
  <c r="BA92" i="101" s="1"/>
  <c r="AX69" i="102"/>
  <c r="BB23" i="102"/>
  <c r="BA74" i="101"/>
  <c r="AV73" i="102"/>
  <c r="BA48" i="101"/>
  <c r="AW62" i="102"/>
  <c r="BA51" i="101"/>
  <c r="BA72" i="101"/>
  <c r="BA58" i="101"/>
  <c r="BA73" i="101"/>
  <c r="BA36" i="101"/>
  <c r="BA55" i="101"/>
  <c r="BA54" i="101"/>
  <c r="BA66" i="101"/>
  <c r="AV63" i="102"/>
  <c r="BA80" i="101"/>
  <c r="AV62" i="102"/>
  <c r="BA32" i="101"/>
  <c r="BB43" i="101"/>
  <c r="BA69" i="101"/>
  <c r="BA63" i="101"/>
  <c r="AW65" i="102"/>
  <c r="BA85" i="101"/>
  <c r="BA65" i="101"/>
  <c r="BA35" i="101"/>
  <c r="BB79" i="101"/>
  <c r="BA49" i="101"/>
  <c r="BA71" i="101"/>
  <c r="BB35" i="101"/>
  <c r="BB80" i="101"/>
  <c r="BA82" i="101"/>
  <c r="AW26" i="118"/>
  <c r="AW30" i="118"/>
  <c r="BB26" i="113"/>
  <c r="BB28" i="113"/>
  <c r="BB36" i="113"/>
  <c r="BB29" i="113"/>
  <c r="BA30" i="113"/>
  <c r="AW27" i="118"/>
  <c r="BB27" i="113"/>
  <c r="BB35" i="113"/>
  <c r="BB34" i="113"/>
  <c r="BA31" i="113"/>
  <c r="BB33" i="113"/>
  <c r="AU94" i="102"/>
  <c r="AV43" i="102"/>
  <c r="AY91" i="102"/>
  <c r="BC42" i="62"/>
  <c r="BG29" i="62"/>
  <c r="BG30" i="104"/>
  <c r="BB24" i="62"/>
  <c r="BB24" i="113" s="1"/>
  <c r="BB25" i="104"/>
  <c r="BB25" i="113" s="1"/>
  <c r="BA24" i="101"/>
  <c r="BF29" i="104"/>
  <c r="AV91" i="102"/>
  <c r="BB31" i="101"/>
  <c r="BB31" i="104"/>
  <c r="BB30" i="62"/>
  <c r="BB30" i="113" s="1"/>
  <c r="BC32" i="104"/>
  <c r="BE34" i="104"/>
  <c r="BD33" i="104"/>
  <c r="AW78" i="102"/>
  <c r="AV36" i="102"/>
  <c r="AY29" i="68"/>
  <c r="AV31" i="102"/>
  <c r="AV35" i="102"/>
  <c r="AW35" i="68"/>
  <c r="AV87" i="102"/>
  <c r="AV48" i="102"/>
  <c r="AV27" i="102"/>
  <c r="BB50" i="112"/>
  <c r="AV40" i="102"/>
  <c r="AY30" i="68"/>
  <c r="AV42" i="102"/>
  <c r="AV53" i="102"/>
  <c r="AW60" i="102"/>
  <c r="BA51" i="68"/>
  <c r="BG58" i="112"/>
  <c r="BE56" i="112"/>
  <c r="BF57" i="112"/>
  <c r="BD55" i="112"/>
  <c r="BB53" i="112"/>
  <c r="BA52" i="112"/>
  <c r="BC54" i="112"/>
  <c r="AV86" i="102"/>
  <c r="AV28" i="102"/>
  <c r="AV54" i="102"/>
  <c r="BB32" i="101"/>
  <c r="BA25" i="101"/>
  <c r="AV37" i="102"/>
  <c r="AV49" i="102"/>
  <c r="AV71" i="102"/>
  <c r="AV70" i="102"/>
  <c r="AY33" i="68"/>
  <c r="AV58" i="102"/>
  <c r="AV55" i="102"/>
  <c r="AW44" i="68"/>
  <c r="AX44" i="68" s="1"/>
  <c r="AY44" i="68" s="1"/>
  <c r="AZ44" i="68" s="1"/>
  <c r="BA44" i="68" s="1"/>
  <c r="BB44" i="68" s="1"/>
  <c r="BC44" i="68" s="1"/>
  <c r="BD44" i="68" s="1"/>
  <c r="BE44" i="68" s="1"/>
  <c r="BF44" i="68" s="1"/>
  <c r="BG44" i="68" s="1"/>
  <c r="BH44" i="68" s="1"/>
  <c r="BI44" i="68" s="1"/>
  <c r="BJ44" i="68" s="1"/>
  <c r="AV29" i="102"/>
  <c r="AW48" i="102"/>
  <c r="BA49" i="112"/>
  <c r="AV45" i="102"/>
  <c r="AV74" i="102"/>
  <c r="AW90" i="102"/>
  <c r="AV56" i="102"/>
  <c r="AW36" i="68"/>
  <c r="AY39" i="112"/>
  <c r="AV68" i="102"/>
  <c r="AV52" i="102"/>
  <c r="AW31" i="68"/>
  <c r="AW31" i="118" s="1"/>
  <c r="AY34" i="112"/>
  <c r="AX33" i="112"/>
  <c r="AW32" i="112"/>
  <c r="AY42" i="68"/>
  <c r="AZ42" i="68" s="1"/>
  <c r="BA42" i="68" s="1"/>
  <c r="BB42" i="68" s="1"/>
  <c r="BC42" i="68" s="1"/>
  <c r="BD42" i="68" s="1"/>
  <c r="BE42" i="68" s="1"/>
  <c r="BF42" i="68" s="1"/>
  <c r="BG42" i="68" s="1"/>
  <c r="BH42" i="68" s="1"/>
  <c r="BI42" i="68" s="1"/>
  <c r="BJ42" i="68" s="1"/>
  <c r="AV81" i="102"/>
  <c r="AW86" i="102"/>
  <c r="AW77" i="102"/>
  <c r="AV34" i="102"/>
  <c r="BB29" i="101"/>
  <c r="AV39" i="102"/>
  <c r="AV57" i="102"/>
  <c r="AV30" i="102"/>
  <c r="AW24" i="68"/>
  <c r="AW24" i="118" s="1"/>
  <c r="AW25" i="112"/>
  <c r="AW25" i="118" s="1"/>
  <c r="AV24" i="102"/>
  <c r="AZ48" i="112"/>
  <c r="BC51" i="112"/>
  <c r="AW43" i="68"/>
  <c r="AV44" i="102"/>
  <c r="AW79" i="102"/>
  <c r="BI28" i="62"/>
  <c r="BJ28" i="62" s="1"/>
  <c r="AV82" i="102"/>
  <c r="AV33" i="102"/>
  <c r="AV41" i="102"/>
  <c r="AW34" i="68"/>
  <c r="AW81" i="102"/>
  <c r="AV60" i="102"/>
  <c r="BG36" i="62"/>
  <c r="BH36" i="62" s="1"/>
  <c r="BI36" i="62" s="1"/>
  <c r="BJ36" i="62" s="1"/>
  <c r="BJ40" i="104"/>
  <c r="AW73" i="102"/>
  <c r="AV83" i="102"/>
  <c r="AV50" i="102"/>
  <c r="AV32" i="102"/>
  <c r="BI39" i="104"/>
  <c r="AV38" i="102"/>
  <c r="AW91" i="102"/>
  <c r="BC22" i="68"/>
  <c r="BC22" i="118" s="1"/>
  <c r="BD24" i="112"/>
  <c r="BC23" i="112"/>
  <c r="BC23" i="118" s="1"/>
  <c r="BB22" i="102"/>
  <c r="AV66" i="102"/>
  <c r="AV75" i="102"/>
  <c r="AX53" i="102"/>
  <c r="AV26" i="102"/>
  <c r="BD41" i="62"/>
  <c r="AV65" i="102"/>
  <c r="AW85" i="102"/>
  <c r="BB44" i="62"/>
  <c r="BG50" i="104"/>
  <c r="BF49" i="104"/>
  <c r="BJ53" i="104"/>
  <c r="BE48" i="104"/>
  <c r="BD47" i="104"/>
  <c r="BH51" i="104"/>
  <c r="BI52" i="104"/>
  <c r="BA44" i="101"/>
  <c r="AW29" i="112"/>
  <c r="AW29" i="118" s="1"/>
  <c r="AW28" i="68"/>
  <c r="AW28" i="118" s="1"/>
  <c r="AY31" i="112"/>
  <c r="AX30" i="112"/>
  <c r="BB40" i="101"/>
  <c r="AV69" i="102"/>
  <c r="AV25" i="102"/>
  <c r="AY47" i="112"/>
  <c r="AW39" i="68"/>
  <c r="AX41" i="112"/>
  <c r="AW40" i="112"/>
  <c r="AV46" i="102"/>
  <c r="BC26" i="68"/>
  <c r="AZ94" i="101" l="1"/>
  <c r="BB45" i="101"/>
  <c r="BC23" i="102"/>
  <c r="BB74" i="101"/>
  <c r="AW74" i="102"/>
  <c r="BB28" i="101"/>
  <c r="BC83" i="101"/>
  <c r="BB47" i="101"/>
  <c r="BB58" i="101"/>
  <c r="BB63" i="101"/>
  <c r="BC78" i="101"/>
  <c r="BC39" i="101"/>
  <c r="AY54" i="102"/>
  <c r="BB83" i="101"/>
  <c r="BC81" i="101"/>
  <c r="BB72" i="101"/>
  <c r="BC80" i="101"/>
  <c r="BB66" i="101"/>
  <c r="AX66" i="102"/>
  <c r="BB70" i="101"/>
  <c r="BB33" i="101"/>
  <c r="BB81" i="101"/>
  <c r="BB67" i="101"/>
  <c r="BB56" i="101"/>
  <c r="BB73" i="101"/>
  <c r="AX63" i="102"/>
  <c r="BB60" i="101"/>
  <c r="BD36" i="101"/>
  <c r="BC85" i="101"/>
  <c r="BB51" i="101"/>
  <c r="BB76" i="101"/>
  <c r="BB54" i="101"/>
  <c r="BB48" i="101"/>
  <c r="BC43" i="101"/>
  <c r="AW64" i="102"/>
  <c r="BB37" i="101"/>
  <c r="AY70" i="102"/>
  <c r="BB90" i="101"/>
  <c r="BC79" i="101"/>
  <c r="BB85" i="101"/>
  <c r="BB61" i="101"/>
  <c r="BC72" i="101"/>
  <c r="BC70" i="101"/>
  <c r="BB68" i="101"/>
  <c r="BB57" i="101"/>
  <c r="BB92" i="101"/>
  <c r="BB88" i="101"/>
  <c r="BB46" i="101"/>
  <c r="BB26" i="101"/>
  <c r="BC32" i="101"/>
  <c r="BC36" i="101"/>
  <c r="BB50" i="101"/>
  <c r="BB36" i="101"/>
  <c r="BB86" i="101"/>
  <c r="BB64" i="101"/>
  <c r="AW63" i="102"/>
  <c r="BB55" i="101"/>
  <c r="BB59" i="101"/>
  <c r="BB52" i="101"/>
  <c r="BB49" i="101"/>
  <c r="BB75" i="101"/>
  <c r="AW80" i="102"/>
  <c r="BB53" i="101"/>
  <c r="BC40" i="101"/>
  <c r="BB62" i="101"/>
  <c r="BB65" i="101"/>
  <c r="BB87" i="101"/>
  <c r="BB41" i="101"/>
  <c r="BC90" i="101"/>
  <c r="AX30" i="118"/>
  <c r="BC26" i="113"/>
  <c r="AX26" i="118"/>
  <c r="BC36" i="113"/>
  <c r="BC28" i="113"/>
  <c r="BC37" i="113"/>
  <c r="BC34" i="113"/>
  <c r="BB32" i="113"/>
  <c r="BC35" i="113"/>
  <c r="BB31" i="113"/>
  <c r="BC29" i="113"/>
  <c r="BC27" i="113"/>
  <c r="AX27" i="118"/>
  <c r="BC50" i="112"/>
  <c r="BD51" i="112"/>
  <c r="AZ47" i="112"/>
  <c r="BA48" i="112"/>
  <c r="BB49" i="112"/>
  <c r="BJ39" i="104"/>
  <c r="BD22" i="68"/>
  <c r="BD22" i="118" s="1"/>
  <c r="BE24" i="112"/>
  <c r="BD23" i="112"/>
  <c r="BD23" i="118" s="1"/>
  <c r="BC22" i="102"/>
  <c r="AW55" i="102"/>
  <c r="AW87" i="102"/>
  <c r="AW43" i="102"/>
  <c r="AW28" i="102"/>
  <c r="AW92" i="102"/>
  <c r="BC24" i="62"/>
  <c r="BC24" i="113" s="1"/>
  <c r="BG29" i="104"/>
  <c r="BC25" i="104"/>
  <c r="BC25" i="113" s="1"/>
  <c r="BB24" i="101"/>
  <c r="BD26" i="68"/>
  <c r="AX39" i="68"/>
  <c r="AX40" i="112"/>
  <c r="AY41" i="112"/>
  <c r="AX28" i="68"/>
  <c r="AX28" i="118" s="1"/>
  <c r="AZ31" i="112"/>
  <c r="AY30" i="112"/>
  <c r="AX29" i="112"/>
  <c r="AX29" i="118" s="1"/>
  <c r="AX86" i="102"/>
  <c r="AW51" i="102"/>
  <c r="AX74" i="102"/>
  <c r="AX34" i="68"/>
  <c r="AW83" i="102"/>
  <c r="AX80" i="102"/>
  <c r="AX24" i="68"/>
  <c r="AX24" i="118" s="1"/>
  <c r="AX25" i="112"/>
  <c r="AX25" i="118" s="1"/>
  <c r="AW24" i="102"/>
  <c r="AX87" i="102"/>
  <c r="AX31" i="68"/>
  <c r="AX31" i="118" s="1"/>
  <c r="AZ34" i="112"/>
  <c r="AY33" i="112"/>
  <c r="AX32" i="112"/>
  <c r="AX32" i="118" s="1"/>
  <c r="AW30" i="102"/>
  <c r="AW56" i="102"/>
  <c r="AW38" i="102"/>
  <c r="BC27" i="101"/>
  <c r="AW37" i="102"/>
  <c r="BC30" i="62"/>
  <c r="BC30" i="101" s="1"/>
  <c r="BE33" i="104"/>
  <c r="BC31" i="104"/>
  <c r="BC31" i="113" s="1"/>
  <c r="BF34" i="104"/>
  <c r="BD32" i="104"/>
  <c r="BB30" i="101"/>
  <c r="AW44" i="102"/>
  <c r="AW26" i="102"/>
  <c r="BC41" i="101"/>
  <c r="AW67" i="102"/>
  <c r="AV94" i="102"/>
  <c r="AW59" i="102"/>
  <c r="AW32" i="102"/>
  <c r="AX79" i="102"/>
  <c r="BD42" i="62"/>
  <c r="AW47" i="102"/>
  <c r="AW70" i="102"/>
  <c r="AW66" i="102"/>
  <c r="BE41" i="62"/>
  <c r="BD41" i="101"/>
  <c r="AW76" i="102"/>
  <c r="AW25" i="102"/>
  <c r="AX36" i="68"/>
  <c r="AZ39" i="112"/>
  <c r="AX91" i="102"/>
  <c r="AW46" i="102"/>
  <c r="AW71" i="102"/>
  <c r="BB51" i="68"/>
  <c r="BC53" i="112"/>
  <c r="BF56" i="112"/>
  <c r="BG57" i="112"/>
  <c r="BB52" i="112"/>
  <c r="BE55" i="112"/>
  <c r="BD54" i="112"/>
  <c r="BH58" i="112"/>
  <c r="AW54" i="102"/>
  <c r="AZ30" i="68"/>
  <c r="AW49" i="102"/>
  <c r="AW88" i="102"/>
  <c r="AW35" i="102"/>
  <c r="AX35" i="68"/>
  <c r="BB25" i="101"/>
  <c r="BA94" i="101"/>
  <c r="AW27" i="102"/>
  <c r="AW39" i="102"/>
  <c r="AW61" i="102"/>
  <c r="AW42" i="102"/>
  <c r="AW40" i="102"/>
  <c r="AW57" i="102"/>
  <c r="AW72" i="102"/>
  <c r="BC44" i="62"/>
  <c r="BH50" i="104"/>
  <c r="BF48" i="104"/>
  <c r="BI51" i="104"/>
  <c r="BG49" i="104"/>
  <c r="BE47" i="104"/>
  <c r="BJ52" i="104"/>
  <c r="BB44" i="101"/>
  <c r="BC42" i="101"/>
  <c r="AZ55" i="102"/>
  <c r="AW33" i="102"/>
  <c r="AW84" i="102"/>
  <c r="AX82" i="102"/>
  <c r="AW34" i="102"/>
  <c r="AW45" i="102"/>
  <c r="AX43" i="68"/>
  <c r="BE51" i="112"/>
  <c r="BA47" i="112"/>
  <c r="BB48" i="112"/>
  <c r="BC49" i="112"/>
  <c r="BD50" i="112"/>
  <c r="AW31" i="102"/>
  <c r="AW58" i="102"/>
  <c r="AX78" i="102"/>
  <c r="AW82" i="102"/>
  <c r="AW53" i="102"/>
  <c r="AW69" i="102"/>
  <c r="AW75" i="102"/>
  <c r="AX49" i="102"/>
  <c r="BC28" i="101"/>
  <c r="AZ33" i="68"/>
  <c r="AW50" i="102"/>
  <c r="BC33" i="101"/>
  <c r="AW29" i="102"/>
  <c r="AX61" i="102"/>
  <c r="AW41" i="102"/>
  <c r="AW36" i="102"/>
  <c r="AZ29" i="68"/>
  <c r="BH29" i="62"/>
  <c r="BH30" i="104"/>
  <c r="BC31" i="101" l="1"/>
  <c r="BC66" i="101"/>
  <c r="AX81" i="102"/>
  <c r="BC50" i="101"/>
  <c r="AX64" i="102"/>
  <c r="BC87" i="101"/>
  <c r="BC92" i="101"/>
  <c r="BD73" i="101"/>
  <c r="BC86" i="101"/>
  <c r="BC91" i="101"/>
  <c r="BC38" i="101"/>
  <c r="BE37" i="101"/>
  <c r="BC82" i="101"/>
  <c r="BD43" i="101"/>
  <c r="AX92" i="102"/>
  <c r="BC60" i="101"/>
  <c r="BC51" i="101"/>
  <c r="BD33" i="101"/>
  <c r="BC47" i="101"/>
  <c r="BC58" i="101"/>
  <c r="AZ71" i="102"/>
  <c r="BC55" i="101"/>
  <c r="BC52" i="101"/>
  <c r="AY64" i="102"/>
  <c r="BC57" i="101"/>
  <c r="BC71" i="101"/>
  <c r="BC67" i="101"/>
  <c r="BC73" i="101"/>
  <c r="BC84" i="101"/>
  <c r="BD40" i="101"/>
  <c r="BC64" i="101"/>
  <c r="BC48" i="101"/>
  <c r="BC29" i="101"/>
  <c r="BC45" i="101"/>
  <c r="BC26" i="101"/>
  <c r="BD27" i="101" s="1"/>
  <c r="BD23" i="102"/>
  <c r="BC37" i="101"/>
  <c r="BD37" i="101"/>
  <c r="BD71" i="101"/>
  <c r="BC62" i="101"/>
  <c r="BD80" i="101"/>
  <c r="AX65" i="102"/>
  <c r="BC68" i="101"/>
  <c r="BC75" i="101"/>
  <c r="BC46" i="101"/>
  <c r="BD91" i="101"/>
  <c r="BC88" i="101"/>
  <c r="BC63" i="101"/>
  <c r="BC54" i="101"/>
  <c r="BC76" i="101"/>
  <c r="BC53" i="101"/>
  <c r="BC56" i="101"/>
  <c r="BC65" i="101"/>
  <c r="BC89" i="101"/>
  <c r="BC69" i="101"/>
  <c r="BC49" i="101"/>
  <c r="BC77" i="101"/>
  <c r="BD86" i="101"/>
  <c r="BC61" i="101"/>
  <c r="BC74" i="101"/>
  <c r="BC34" i="101"/>
  <c r="AY67" i="102"/>
  <c r="BD81" i="101"/>
  <c r="BD82" i="101"/>
  <c r="BD79" i="101"/>
  <c r="BC59" i="101"/>
  <c r="BD84" i="101"/>
  <c r="AX75" i="102"/>
  <c r="BD32" i="113"/>
  <c r="AY33" i="118"/>
  <c r="AY26" i="118"/>
  <c r="AY30" i="118"/>
  <c r="BD26" i="113"/>
  <c r="BC32" i="113"/>
  <c r="BD28" i="113"/>
  <c r="BC33" i="113"/>
  <c r="BD29" i="113"/>
  <c r="AY27" i="118"/>
  <c r="BD27" i="113"/>
  <c r="BC30" i="113"/>
  <c r="BD36" i="113"/>
  <c r="BD35" i="113"/>
  <c r="BD38" i="113"/>
  <c r="BD37" i="113"/>
  <c r="AX37" i="102"/>
  <c r="BA33" i="68"/>
  <c r="AX89" i="102"/>
  <c r="AX55" i="102"/>
  <c r="AY36" i="68"/>
  <c r="BB39" i="112" s="1"/>
  <c r="BA39" i="112"/>
  <c r="AX67" i="102"/>
  <c r="BD42" i="101"/>
  <c r="AX39" i="102"/>
  <c r="AX57" i="102"/>
  <c r="AY34" i="68"/>
  <c r="AX52" i="102"/>
  <c r="AX88" i="102"/>
  <c r="BI29" i="62"/>
  <c r="BI30" i="104"/>
  <c r="AX32" i="102"/>
  <c r="AY43" i="68"/>
  <c r="BF51" i="112"/>
  <c r="BE50" i="112"/>
  <c r="BB47" i="112"/>
  <c r="BC48" i="112"/>
  <c r="BD49" i="112"/>
  <c r="AY83" i="102"/>
  <c r="AX34" i="102"/>
  <c r="AX41" i="102"/>
  <c r="AX35" i="102"/>
  <c r="AY35" i="68"/>
  <c r="AX48" i="102"/>
  <c r="BE42" i="62"/>
  <c r="AX33" i="102"/>
  <c r="AX38" i="102"/>
  <c r="AY31" i="68"/>
  <c r="AY31" i="118" s="1"/>
  <c r="BA34" i="112"/>
  <c r="AY32" i="112"/>
  <c r="AY32" i="118" s="1"/>
  <c r="AZ33" i="112"/>
  <c r="AX25" i="102"/>
  <c r="AY81" i="102"/>
  <c r="AY75" i="102"/>
  <c r="AY92" i="102"/>
  <c r="AY87" i="102"/>
  <c r="AY39" i="68"/>
  <c r="AZ41" i="112"/>
  <c r="AY40" i="112"/>
  <c r="BC25" i="101"/>
  <c r="BB94" i="101"/>
  <c r="AX43" i="102"/>
  <c r="AX47" i="102"/>
  <c r="AX77" i="102"/>
  <c r="AX45" i="102"/>
  <c r="BD24" i="62"/>
  <c r="BD24" i="113" s="1"/>
  <c r="BD25" i="104"/>
  <c r="BD25" i="113" s="1"/>
  <c r="BC24" i="101"/>
  <c r="BH29" i="104"/>
  <c r="AY62" i="102"/>
  <c r="BD34" i="101"/>
  <c r="AX51" i="102"/>
  <c r="BD29" i="101"/>
  <c r="AX76" i="102"/>
  <c r="AX54" i="102"/>
  <c r="AX83" i="102"/>
  <c r="BD31" i="101"/>
  <c r="BA56" i="102"/>
  <c r="AX73" i="102"/>
  <c r="AX62" i="102"/>
  <c r="AX28" i="102"/>
  <c r="AX36" i="102"/>
  <c r="AX50" i="102"/>
  <c r="BA30" i="68"/>
  <c r="AX72" i="102"/>
  <c r="AX26" i="102"/>
  <c r="AX71" i="102"/>
  <c r="AX60" i="102"/>
  <c r="AX68" i="102"/>
  <c r="AX27" i="102"/>
  <c r="BD32" i="101"/>
  <c r="AX31" i="102"/>
  <c r="AX84" i="102"/>
  <c r="AW94" i="102"/>
  <c r="AX44" i="102"/>
  <c r="AX56" i="102"/>
  <c r="BE22" i="68"/>
  <c r="BE22" i="118" s="1"/>
  <c r="BE23" i="112"/>
  <c r="BE23" i="118" s="1"/>
  <c r="BF24" i="112"/>
  <c r="BD22" i="102"/>
  <c r="AY50" i="102"/>
  <c r="AY79" i="102"/>
  <c r="AX59" i="102"/>
  <c r="BD44" i="62"/>
  <c r="BH49" i="104"/>
  <c r="BI50" i="104"/>
  <c r="BJ51" i="104"/>
  <c r="BF47" i="104"/>
  <c r="BG48" i="104"/>
  <c r="BC44" i="101"/>
  <c r="AX58" i="102"/>
  <c r="BC51" i="68"/>
  <c r="BH57" i="112"/>
  <c r="BG56" i="112"/>
  <c r="BE54" i="112"/>
  <c r="BC52" i="112"/>
  <c r="BD53" i="112"/>
  <c r="BF55" i="112"/>
  <c r="BI58" i="112"/>
  <c r="BE26" i="68"/>
  <c r="BA29" i="68"/>
  <c r="AX42" i="102"/>
  <c r="AX30" i="102"/>
  <c r="AX70" i="102"/>
  <c r="AX46" i="102"/>
  <c r="AX85" i="102"/>
  <c r="AX40" i="102"/>
  <c r="BF41" i="62"/>
  <c r="BE41" i="101"/>
  <c r="AY80" i="102"/>
  <c r="BD30" i="62"/>
  <c r="BD30" i="113" s="1"/>
  <c r="BG34" i="104"/>
  <c r="BE32" i="104"/>
  <c r="BD31" i="104"/>
  <c r="BF33" i="104"/>
  <c r="BD28" i="101"/>
  <c r="AY88" i="102"/>
  <c r="AY24" i="68"/>
  <c r="AY24" i="118" s="1"/>
  <c r="AY25" i="112"/>
  <c r="AY25" i="118" s="1"/>
  <c r="AX24" i="102"/>
  <c r="AZ30" i="112"/>
  <c r="AY28" i="68"/>
  <c r="AY28" i="118" s="1"/>
  <c r="BA31" i="112"/>
  <c r="AY29" i="112"/>
  <c r="AY29" i="118" s="1"/>
  <c r="AX29" i="102"/>
  <c r="BE83" i="101" l="1"/>
  <c r="BD75" i="101"/>
  <c r="BE87" i="101"/>
  <c r="BD50" i="101"/>
  <c r="BD90" i="101"/>
  <c r="BD57" i="101"/>
  <c r="BD77" i="101"/>
  <c r="BD64" i="101"/>
  <c r="BD76" i="101"/>
  <c r="BD69" i="101"/>
  <c r="BE81" i="101"/>
  <c r="BE72" i="101"/>
  <c r="BD38" i="101"/>
  <c r="BD65" i="101"/>
  <c r="BD85" i="101"/>
  <c r="BD68" i="101"/>
  <c r="BD58" i="101"/>
  <c r="BD53" i="101"/>
  <c r="BD48" i="101"/>
  <c r="BD52" i="101"/>
  <c r="BD83" i="101"/>
  <c r="BD87" i="101"/>
  <c r="AY65" i="102"/>
  <c r="BE23" i="102"/>
  <c r="BD26" i="101"/>
  <c r="BD78" i="101"/>
  <c r="BD89" i="101"/>
  <c r="BE38" i="101"/>
  <c r="BF38" i="101"/>
  <c r="BE74" i="101"/>
  <c r="BE33" i="101"/>
  <c r="BE85" i="101"/>
  <c r="BE80" i="101"/>
  <c r="BE82" i="101"/>
  <c r="BD35" i="101"/>
  <c r="BD62" i="101"/>
  <c r="BD70" i="101"/>
  <c r="BD66" i="101"/>
  <c r="BD54" i="101"/>
  <c r="BD55" i="101"/>
  <c r="BD47" i="101"/>
  <c r="AY66" i="102"/>
  <c r="BD63" i="101"/>
  <c r="BD46" i="101"/>
  <c r="BD49" i="101"/>
  <c r="BD74" i="101"/>
  <c r="BD72" i="101"/>
  <c r="AZ65" i="102"/>
  <c r="BD56" i="101"/>
  <c r="BD59" i="101"/>
  <c r="BE34" i="101"/>
  <c r="BD61" i="101"/>
  <c r="BD92" i="101"/>
  <c r="BD88" i="101"/>
  <c r="BD51" i="101"/>
  <c r="BD67" i="101"/>
  <c r="BD45" i="101"/>
  <c r="AY76" i="102"/>
  <c r="BD60" i="101"/>
  <c r="AZ68" i="102"/>
  <c r="BA72" i="102"/>
  <c r="BD39" i="101"/>
  <c r="AY82" i="102"/>
  <c r="AZ30" i="118"/>
  <c r="AZ33" i="118"/>
  <c r="BE26" i="113"/>
  <c r="AZ26" i="118"/>
  <c r="BE39" i="113"/>
  <c r="BE37" i="113"/>
  <c r="BD33" i="113"/>
  <c r="BD31" i="113"/>
  <c r="BE28" i="113"/>
  <c r="BE29" i="113"/>
  <c r="AZ27" i="118"/>
  <c r="BE38" i="113"/>
  <c r="BE36" i="113"/>
  <c r="BE33" i="113"/>
  <c r="BD34" i="113"/>
  <c r="BE27" i="113"/>
  <c r="BE29" i="101"/>
  <c r="AY41" i="102"/>
  <c r="AY28" i="102"/>
  <c r="AY51" i="102"/>
  <c r="AY78" i="102"/>
  <c r="AY26" i="102"/>
  <c r="AY39" i="102"/>
  <c r="AY30" i="102"/>
  <c r="AY25" i="102"/>
  <c r="AZ89" i="102"/>
  <c r="BE30" i="62"/>
  <c r="BE30" i="113" s="1"/>
  <c r="BG33" i="104"/>
  <c r="BH34" i="104"/>
  <c r="BE31" i="104"/>
  <c r="BE31" i="113" s="1"/>
  <c r="BF32" i="104"/>
  <c r="BD30" i="101"/>
  <c r="BG41" i="62"/>
  <c r="AY47" i="102"/>
  <c r="AY43" i="102"/>
  <c r="AY60" i="102"/>
  <c r="AZ51" i="102"/>
  <c r="BF22" i="68"/>
  <c r="BF22" i="118" s="1"/>
  <c r="BG24" i="112"/>
  <c r="BF23" i="112"/>
  <c r="BF23" i="118" s="1"/>
  <c r="BE22" i="102"/>
  <c r="AY45" i="102"/>
  <c r="AY61" i="102"/>
  <c r="AY37" i="102"/>
  <c r="AY74" i="102"/>
  <c r="AZ63" i="102"/>
  <c r="AZ92" i="102"/>
  <c r="BE42" i="101"/>
  <c r="BF42" i="62"/>
  <c r="BG42" i="62" s="1"/>
  <c r="BH42" i="62" s="1"/>
  <c r="BI42" i="62" s="1"/>
  <c r="BJ42" i="62" s="1"/>
  <c r="AY35" i="102"/>
  <c r="AZ35" i="68"/>
  <c r="BA35" i="68" s="1"/>
  <c r="BB35" i="68" s="1"/>
  <c r="AY42" i="102"/>
  <c r="AY89" i="102"/>
  <c r="BE43" i="101"/>
  <c r="AZ36" i="68"/>
  <c r="BC39" i="112" s="1"/>
  <c r="AY90" i="102"/>
  <c r="BB33" i="68"/>
  <c r="AY32" i="102"/>
  <c r="AY27" i="102"/>
  <c r="AY55" i="102"/>
  <c r="BE35" i="101"/>
  <c r="BE24" i="62"/>
  <c r="BE24" i="113" s="1"/>
  <c r="BI29" i="104"/>
  <c r="BE25" i="104"/>
  <c r="BE25" i="113" s="1"/>
  <c r="BD24" i="101"/>
  <c r="AY44" i="102"/>
  <c r="BE28" i="101"/>
  <c r="AY33" i="102"/>
  <c r="AY58" i="102"/>
  <c r="AZ28" i="68"/>
  <c r="AZ28" i="118" s="1"/>
  <c r="BB31" i="112"/>
  <c r="BA30" i="112"/>
  <c r="AZ29" i="112"/>
  <c r="AZ29" i="118" s="1"/>
  <c r="AZ81" i="102"/>
  <c r="AY86" i="102"/>
  <c r="BF26" i="68"/>
  <c r="BE44" i="62"/>
  <c r="BJ50" i="104"/>
  <c r="BG47" i="104"/>
  <c r="BH48" i="104"/>
  <c r="BI49" i="104"/>
  <c r="BD44" i="101"/>
  <c r="BB30" i="68"/>
  <c r="BC30" i="68" s="1"/>
  <c r="AY29" i="102"/>
  <c r="BB57" i="102"/>
  <c r="AY84" i="102"/>
  <c r="AY77" i="102"/>
  <c r="AY52" i="102"/>
  <c r="BD25" i="101"/>
  <c r="BC94" i="101"/>
  <c r="AY46" i="102"/>
  <c r="AY48" i="102"/>
  <c r="AZ88" i="102"/>
  <c r="AZ82" i="102"/>
  <c r="AZ31" i="68"/>
  <c r="AZ31" i="118" s="1"/>
  <c r="BB34" i="112"/>
  <c r="AZ32" i="112"/>
  <c r="AZ32" i="118" s="1"/>
  <c r="BA33" i="112"/>
  <c r="AY34" i="102"/>
  <c r="AY36" i="102"/>
  <c r="AZ84" i="102"/>
  <c r="AZ43" i="68"/>
  <c r="BE49" i="112"/>
  <c r="BG51" i="112"/>
  <c r="BD48" i="112"/>
  <c r="BF50" i="112"/>
  <c r="BC47" i="112"/>
  <c r="AY40" i="102"/>
  <c r="AZ24" i="68"/>
  <c r="AZ24" i="118" s="1"/>
  <c r="AZ25" i="112"/>
  <c r="AZ25" i="118" s="1"/>
  <c r="AY24" i="102"/>
  <c r="BE32" i="101"/>
  <c r="BE27" i="101"/>
  <c r="AZ39" i="68"/>
  <c r="AZ40" i="112"/>
  <c r="BA41" i="112"/>
  <c r="AY71" i="102"/>
  <c r="AY31" i="102"/>
  <c r="BB29" i="68"/>
  <c r="BD51" i="68"/>
  <c r="BE53" i="112"/>
  <c r="BI57" i="112"/>
  <c r="BJ58" i="112"/>
  <c r="BF54" i="112"/>
  <c r="BG55" i="112"/>
  <c r="BH56" i="112"/>
  <c r="BD52" i="112"/>
  <c r="AY59" i="102"/>
  <c r="AZ80" i="102"/>
  <c r="AY57" i="102"/>
  <c r="AY85" i="102"/>
  <c r="AY69" i="102"/>
  <c r="AY72" i="102"/>
  <c r="AY73" i="102"/>
  <c r="AY63" i="102"/>
  <c r="AX94" i="102"/>
  <c r="AZ76" i="102"/>
  <c r="AY49" i="102"/>
  <c r="BJ29" i="62"/>
  <c r="BJ30" i="104"/>
  <c r="AY53" i="102"/>
  <c r="AZ34" i="68"/>
  <c r="AZ34" i="118" s="1"/>
  <c r="AY68" i="102"/>
  <c r="AY56" i="102"/>
  <c r="AY38" i="102"/>
  <c r="BE68" i="101" l="1"/>
  <c r="BE62" i="101"/>
  <c r="BE60" i="101"/>
  <c r="BA66" i="102"/>
  <c r="BE75" i="101"/>
  <c r="BE47" i="101"/>
  <c r="AZ67" i="102"/>
  <c r="BE56" i="101"/>
  <c r="BE67" i="101"/>
  <c r="BE63" i="101"/>
  <c r="BF83" i="101"/>
  <c r="BF86" i="101"/>
  <c r="BE84" i="101"/>
  <c r="BE39" i="101"/>
  <c r="BE26" i="101"/>
  <c r="BE45" i="101"/>
  <c r="BF43" i="101"/>
  <c r="BB73" i="102"/>
  <c r="BE50" i="101"/>
  <c r="BE48" i="101"/>
  <c r="BF75" i="101"/>
  <c r="BF39" i="101"/>
  <c r="BE79" i="101"/>
  <c r="BE49" i="101"/>
  <c r="BE59" i="101"/>
  <c r="BE86" i="101"/>
  <c r="BF82" i="101"/>
  <c r="BE77" i="101"/>
  <c r="BE65" i="101"/>
  <c r="BE58" i="101"/>
  <c r="BE51" i="101"/>
  <c r="BE76" i="101"/>
  <c r="BE61" i="101"/>
  <c r="BE46" i="101"/>
  <c r="BE52" i="101"/>
  <c r="BF35" i="101"/>
  <c r="BE57" i="101"/>
  <c r="BE73" i="101"/>
  <c r="BE64" i="101"/>
  <c r="BE55" i="101"/>
  <c r="BE71" i="101"/>
  <c r="BE36" i="101"/>
  <c r="BF81" i="101"/>
  <c r="BE88" i="101"/>
  <c r="BE69" i="101"/>
  <c r="BE92" i="101"/>
  <c r="BF84" i="101"/>
  <c r="BE31" i="101"/>
  <c r="AZ83" i="102"/>
  <c r="BE40" i="101"/>
  <c r="BA69" i="102"/>
  <c r="AZ77" i="102"/>
  <c r="BE89" i="101"/>
  <c r="BF34" i="101"/>
  <c r="BG39" i="101"/>
  <c r="BE90" i="101"/>
  <c r="AZ66" i="102"/>
  <c r="BE53" i="101"/>
  <c r="BE54" i="101"/>
  <c r="BE66" i="101"/>
  <c r="BF73" i="101"/>
  <c r="BE70" i="101"/>
  <c r="BE78" i="101"/>
  <c r="BE91" i="101"/>
  <c r="BF88" i="101"/>
  <c r="BA26" i="118"/>
  <c r="BA30" i="118"/>
  <c r="BA33" i="118"/>
  <c r="BF26" i="113"/>
  <c r="BF32" i="113"/>
  <c r="BA35" i="118"/>
  <c r="BF29" i="113"/>
  <c r="BF28" i="113"/>
  <c r="BF34" i="113"/>
  <c r="BF39" i="113"/>
  <c r="BE34" i="113"/>
  <c r="BF40" i="113"/>
  <c r="BE35" i="113"/>
  <c r="BF37" i="113"/>
  <c r="BE32" i="113"/>
  <c r="BF38" i="113"/>
  <c r="BA27" i="118"/>
  <c r="BF27" i="113"/>
  <c r="AZ70" i="102"/>
  <c r="AZ58" i="102"/>
  <c r="AZ60" i="102"/>
  <c r="BE51" i="68"/>
  <c r="BJ57" i="112"/>
  <c r="BF53" i="112"/>
  <c r="BH55" i="112"/>
  <c r="BG54" i="112"/>
  <c r="BE52" i="112"/>
  <c r="BI56" i="112"/>
  <c r="AZ32" i="102"/>
  <c r="BA24" i="68"/>
  <c r="BA24" i="118" s="1"/>
  <c r="BA25" i="112"/>
  <c r="BA25" i="118" s="1"/>
  <c r="AZ24" i="102"/>
  <c r="BA43" i="68"/>
  <c r="BG50" i="112"/>
  <c r="BH51" i="112"/>
  <c r="BF49" i="112"/>
  <c r="BD47" i="112"/>
  <c r="BE48" i="112"/>
  <c r="AZ37" i="102"/>
  <c r="BA31" i="68"/>
  <c r="BA31" i="118" s="1"/>
  <c r="BC34" i="112"/>
  <c r="BB33" i="112"/>
  <c r="BA32" i="112"/>
  <c r="BA32" i="118" s="1"/>
  <c r="BA89" i="102"/>
  <c r="AZ49" i="102"/>
  <c r="BF27" i="101"/>
  <c r="AZ78" i="102"/>
  <c r="BD30" i="68"/>
  <c r="BE30" i="68" s="1"/>
  <c r="BF30" i="68" s="1"/>
  <c r="BG26" i="68"/>
  <c r="BH26" i="68" s="1"/>
  <c r="BI26" i="68" s="1"/>
  <c r="BJ26" i="68" s="1"/>
  <c r="BF24" i="62"/>
  <c r="BF24" i="113" s="1"/>
  <c r="BJ29" i="104"/>
  <c r="BF25" i="104"/>
  <c r="BF25" i="113" s="1"/>
  <c r="BE24" i="101"/>
  <c r="AZ56" i="102"/>
  <c r="AZ33" i="102"/>
  <c r="AZ43" i="102"/>
  <c r="AZ62" i="102"/>
  <c r="BA52" i="102"/>
  <c r="AZ48" i="102"/>
  <c r="BF30" i="62"/>
  <c r="BF30" i="101" s="1"/>
  <c r="BG32" i="104"/>
  <c r="BI34" i="104"/>
  <c r="BF31" i="104"/>
  <c r="BF31" i="113" s="1"/>
  <c r="BH33" i="104"/>
  <c r="AZ79" i="102"/>
  <c r="AZ52" i="102"/>
  <c r="AZ39" i="102"/>
  <c r="AZ57" i="102"/>
  <c r="AZ54" i="102"/>
  <c r="AZ50" i="102"/>
  <c r="AZ86" i="102"/>
  <c r="AZ25" i="102"/>
  <c r="AZ41" i="102"/>
  <c r="BA83" i="102"/>
  <c r="AZ47" i="102"/>
  <c r="BF44" i="62"/>
  <c r="BF44" i="101" s="1"/>
  <c r="BH47" i="104"/>
  <c r="BJ49" i="104"/>
  <c r="BI48" i="104"/>
  <c r="BE44" i="101"/>
  <c r="BA28" i="68"/>
  <c r="BA28" i="118" s="1"/>
  <c r="BC31" i="112"/>
  <c r="BB30" i="112"/>
  <c r="BA29" i="112"/>
  <c r="BA29" i="118" s="1"/>
  <c r="AZ34" i="102"/>
  <c r="BE25" i="101"/>
  <c r="BD94" i="101"/>
  <c r="BC33" i="68"/>
  <c r="BD33" i="68" s="1"/>
  <c r="BE33" i="68" s="1"/>
  <c r="BF33" i="68" s="1"/>
  <c r="BG33" i="68" s="1"/>
  <c r="BH33" i="68" s="1"/>
  <c r="BI33" i="68" s="1"/>
  <c r="BJ33" i="68" s="1"/>
  <c r="BA36" i="68"/>
  <c r="AZ90" i="102"/>
  <c r="BC35" i="68"/>
  <c r="BD35" i="68" s="1"/>
  <c r="BE35" i="68" s="1"/>
  <c r="BF35" i="68" s="1"/>
  <c r="BG35" i="68" s="1"/>
  <c r="BH35" i="68" s="1"/>
  <c r="BI35" i="68" s="1"/>
  <c r="BJ35" i="68" s="1"/>
  <c r="AZ27" i="102"/>
  <c r="BF42" i="101"/>
  <c r="AZ64" i="102"/>
  <c r="AZ73" i="102"/>
  <c r="BA81" i="102"/>
  <c r="BC29" i="68"/>
  <c r="BF28" i="101"/>
  <c r="BF33" i="101"/>
  <c r="BA85" i="102"/>
  <c r="AZ35" i="102"/>
  <c r="AZ53" i="102"/>
  <c r="AZ85" i="102"/>
  <c r="AZ30" i="102"/>
  <c r="BA82" i="102"/>
  <c r="BF29" i="101"/>
  <c r="BF36" i="101"/>
  <c r="AZ28" i="102"/>
  <c r="AZ36" i="102"/>
  <c r="BA64" i="102"/>
  <c r="AZ38" i="102"/>
  <c r="AZ46" i="102"/>
  <c r="BG22" i="68"/>
  <c r="BG22" i="118" s="1"/>
  <c r="BH24" i="112"/>
  <c r="BG23" i="112"/>
  <c r="BG23" i="118" s="1"/>
  <c r="BF22" i="102"/>
  <c r="AZ61" i="102"/>
  <c r="AZ44" i="102"/>
  <c r="BH41" i="62"/>
  <c r="BA90" i="102"/>
  <c r="AZ31" i="102"/>
  <c r="BE30" i="101"/>
  <c r="AZ29" i="102"/>
  <c r="AZ69" i="102"/>
  <c r="BA34" i="68"/>
  <c r="BA34" i="118" s="1"/>
  <c r="BA77" i="102"/>
  <c r="AZ74" i="102"/>
  <c r="AZ72" i="102"/>
  <c r="BA39" i="68"/>
  <c r="BB41" i="112"/>
  <c r="BA40" i="112"/>
  <c r="BC58" i="102"/>
  <c r="AZ87" i="102"/>
  <c r="AZ59" i="102"/>
  <c r="AZ45" i="102"/>
  <c r="AZ91" i="102"/>
  <c r="AY94" i="102"/>
  <c r="AZ75" i="102"/>
  <c r="BF23" i="102"/>
  <c r="AZ26" i="102"/>
  <c r="AZ40" i="102"/>
  <c r="AZ42" i="102"/>
  <c r="BG43" i="101" l="1"/>
  <c r="BA48" i="102"/>
  <c r="BF79" i="101"/>
  <c r="BG74" i="101"/>
  <c r="BF55" i="101"/>
  <c r="BA67" i="102"/>
  <c r="BH40" i="101"/>
  <c r="BF90" i="101"/>
  <c r="BG85" i="101"/>
  <c r="BF37" i="101"/>
  <c r="BF52" i="101"/>
  <c r="BF66" i="101"/>
  <c r="BG83" i="101"/>
  <c r="BF60" i="101"/>
  <c r="BF80" i="101"/>
  <c r="BG76" i="101"/>
  <c r="BF51" i="101"/>
  <c r="BF64" i="101"/>
  <c r="BF26" i="101"/>
  <c r="BG27" i="101" s="1"/>
  <c r="BA78" i="102"/>
  <c r="BF89" i="101"/>
  <c r="BF56" i="101"/>
  <c r="BF74" i="101"/>
  <c r="BG36" i="101"/>
  <c r="BF47" i="101"/>
  <c r="BF50" i="101"/>
  <c r="BF46" i="101"/>
  <c r="BF40" i="101"/>
  <c r="BG87" i="101"/>
  <c r="BF57" i="101"/>
  <c r="BF48" i="101"/>
  <c r="BB67" i="102"/>
  <c r="BF63" i="101"/>
  <c r="BA61" i="102"/>
  <c r="BF92" i="101"/>
  <c r="BF71" i="101"/>
  <c r="BF67" i="101"/>
  <c r="BF54" i="101"/>
  <c r="BF91" i="101"/>
  <c r="BG35" i="101"/>
  <c r="BF41" i="101"/>
  <c r="BF32" i="101"/>
  <c r="BF77" i="101"/>
  <c r="BF59" i="101"/>
  <c r="BF78" i="101"/>
  <c r="BF87" i="101"/>
  <c r="BG40" i="101"/>
  <c r="BF49" i="101"/>
  <c r="BC74" i="102"/>
  <c r="BG84" i="101"/>
  <c r="BA68" i="102"/>
  <c r="BA41" i="102"/>
  <c r="BF45" i="101"/>
  <c r="BG89" i="101"/>
  <c r="BB70" i="102"/>
  <c r="BA84" i="102"/>
  <c r="BF70" i="101"/>
  <c r="BG82" i="101"/>
  <c r="BF72" i="101"/>
  <c r="BF65" i="101"/>
  <c r="BF58" i="101"/>
  <c r="BF53" i="101"/>
  <c r="BF62" i="101"/>
  <c r="BF85" i="101"/>
  <c r="BF68" i="101"/>
  <c r="BF76" i="101"/>
  <c r="BF61" i="101"/>
  <c r="BF69" i="101"/>
  <c r="BG26" i="113"/>
  <c r="BB35" i="118"/>
  <c r="BG32" i="113"/>
  <c r="BB33" i="118"/>
  <c r="BB26" i="118"/>
  <c r="BB30" i="118"/>
  <c r="BF33" i="113"/>
  <c r="BG38" i="113"/>
  <c r="BG41" i="113"/>
  <c r="BF30" i="113"/>
  <c r="BG35" i="113"/>
  <c r="BG27" i="113"/>
  <c r="BG28" i="113"/>
  <c r="BG39" i="113"/>
  <c r="BF36" i="113"/>
  <c r="BF35" i="113"/>
  <c r="BG40" i="113"/>
  <c r="BG29" i="113"/>
  <c r="BG33" i="113"/>
  <c r="BB27" i="118"/>
  <c r="BA27" i="102"/>
  <c r="BA92" i="102"/>
  <c r="BA39" i="102"/>
  <c r="BB39" i="68"/>
  <c r="BC41" i="112"/>
  <c r="BB40" i="112"/>
  <c r="BA70" i="102"/>
  <c r="BB91" i="102"/>
  <c r="BG23" i="102"/>
  <c r="BB65" i="102"/>
  <c r="BA74" i="102"/>
  <c r="BB49" i="102"/>
  <c r="BG30" i="62"/>
  <c r="BG30" i="113" s="1"/>
  <c r="BJ34" i="104"/>
  <c r="BI33" i="104"/>
  <c r="BH32" i="104"/>
  <c r="BG31" i="104"/>
  <c r="BB53" i="102"/>
  <c r="BA44" i="102"/>
  <c r="BA57" i="102"/>
  <c r="BG24" i="62"/>
  <c r="BG24" i="113" s="1"/>
  <c r="BG25" i="104"/>
  <c r="BG25" i="113" s="1"/>
  <c r="BF24" i="101"/>
  <c r="BG28" i="101"/>
  <c r="BB90" i="102"/>
  <c r="BA38" i="102"/>
  <c r="BB43" i="68"/>
  <c r="BG49" i="112"/>
  <c r="BH50" i="112"/>
  <c r="BF48" i="112"/>
  <c r="BI51" i="112"/>
  <c r="BE47" i="112"/>
  <c r="BB24" i="68"/>
  <c r="BB24" i="118" s="1"/>
  <c r="BB25" i="112"/>
  <c r="BB25" i="118" s="1"/>
  <c r="BA24" i="102"/>
  <c r="BA43" i="102"/>
  <c r="BF31" i="101"/>
  <c r="BA45" i="102"/>
  <c r="BA47" i="102"/>
  <c r="BA37" i="102"/>
  <c r="BG37" i="101"/>
  <c r="BB83" i="102"/>
  <c r="BA31" i="102"/>
  <c r="BA54" i="102"/>
  <c r="BA36" i="102"/>
  <c r="BG34" i="101"/>
  <c r="BD29" i="68"/>
  <c r="BB29" i="112"/>
  <c r="BB29" i="118" s="1"/>
  <c r="BB28" i="68"/>
  <c r="BB28" i="118" s="1"/>
  <c r="BD31" i="112"/>
  <c r="BC30" i="112"/>
  <c r="BA26" i="102"/>
  <c r="BA51" i="102"/>
  <c r="BA58" i="102"/>
  <c r="BA53" i="102"/>
  <c r="BF25" i="101"/>
  <c r="BE94" i="101"/>
  <c r="BA79" i="102"/>
  <c r="BA25" i="102"/>
  <c r="BF51" i="68"/>
  <c r="BG53" i="112"/>
  <c r="BF52" i="112"/>
  <c r="BI55" i="112"/>
  <c r="BJ56" i="112"/>
  <c r="BH54" i="112"/>
  <c r="BA59" i="102"/>
  <c r="BG45" i="101"/>
  <c r="BA46" i="102"/>
  <c r="BA60" i="102"/>
  <c r="BD59" i="102"/>
  <c r="BA73" i="102"/>
  <c r="BB78" i="102"/>
  <c r="BB34" i="68"/>
  <c r="BB34" i="118" s="1"/>
  <c r="BA32" i="102"/>
  <c r="AZ94" i="102"/>
  <c r="BA28" i="102"/>
  <c r="BB36" i="68"/>
  <c r="BB36" i="118" s="1"/>
  <c r="BD39" i="112"/>
  <c r="BG44" i="62"/>
  <c r="BI47" i="104"/>
  <c r="BJ48" i="104"/>
  <c r="BB84" i="102"/>
  <c r="BA87" i="102"/>
  <c r="BA55" i="102"/>
  <c r="BA40" i="102"/>
  <c r="BA49" i="102"/>
  <c r="BA63" i="102"/>
  <c r="BA34" i="102"/>
  <c r="BA50" i="102"/>
  <c r="BB31" i="68"/>
  <c r="BB31" i="118" s="1"/>
  <c r="BD34" i="112"/>
  <c r="BC33" i="112"/>
  <c r="BB32" i="112"/>
  <c r="BB32" i="118" s="1"/>
  <c r="BA33" i="102"/>
  <c r="BG31" i="101"/>
  <c r="BB42" i="102"/>
  <c r="BA76" i="102"/>
  <c r="BA88" i="102"/>
  <c r="BA75" i="102"/>
  <c r="BA30" i="102"/>
  <c r="BI41" i="62"/>
  <c r="BH41" i="101"/>
  <c r="BA62" i="102"/>
  <c r="BH22" i="68"/>
  <c r="BH22" i="118" s="1"/>
  <c r="BI24" i="112"/>
  <c r="BH23" i="112"/>
  <c r="BH23" i="118" s="1"/>
  <c r="BG22" i="102"/>
  <c r="BA29" i="102"/>
  <c r="BG30" i="101"/>
  <c r="BA86" i="102"/>
  <c r="BB86" i="102"/>
  <c r="BG29" i="101"/>
  <c r="BB82" i="102"/>
  <c r="BA65" i="102"/>
  <c r="BA91" i="102"/>
  <c r="BA35" i="102"/>
  <c r="BA42" i="102"/>
  <c r="BA80" i="102"/>
  <c r="BG30" i="68"/>
  <c r="BH30" i="68" s="1"/>
  <c r="BI30" i="68" s="1"/>
  <c r="BJ30" i="68" s="1"/>
  <c r="BA71" i="102"/>
  <c r="BC71" i="102" l="1"/>
  <c r="BB69" i="102"/>
  <c r="BG42" i="101"/>
  <c r="BG65" i="101"/>
  <c r="BH77" i="101"/>
  <c r="BG61" i="101"/>
  <c r="BG67" i="101"/>
  <c r="BG91" i="101"/>
  <c r="BH75" i="101"/>
  <c r="BG62" i="101"/>
  <c r="BG69" i="101"/>
  <c r="BG63" i="101"/>
  <c r="BG59" i="101"/>
  <c r="BG73" i="101"/>
  <c r="BG71" i="101"/>
  <c r="BG46" i="101"/>
  <c r="BD75" i="102"/>
  <c r="BG79" i="101"/>
  <c r="BG78" i="101"/>
  <c r="BG92" i="101"/>
  <c r="BG68" i="101"/>
  <c r="BG64" i="101"/>
  <c r="BG49" i="101"/>
  <c r="BH88" i="101"/>
  <c r="BG47" i="101"/>
  <c r="BG48" i="101"/>
  <c r="BG75" i="101"/>
  <c r="BG90" i="101"/>
  <c r="BG56" i="101"/>
  <c r="BI42" i="101"/>
  <c r="BB85" i="102"/>
  <c r="BC68" i="102"/>
  <c r="BH37" i="101"/>
  <c r="BG52" i="101"/>
  <c r="BG81" i="101"/>
  <c r="BH84" i="101"/>
  <c r="BG53" i="101"/>
  <c r="BH86" i="101"/>
  <c r="BG80" i="101"/>
  <c r="BH23" i="102"/>
  <c r="BB47" i="102"/>
  <c r="BG26" i="101"/>
  <c r="BH27" i="101" s="1"/>
  <c r="BH35" i="101"/>
  <c r="BG70" i="101"/>
  <c r="BG77" i="101"/>
  <c r="BG86" i="101"/>
  <c r="BG54" i="101"/>
  <c r="BG66" i="101"/>
  <c r="BH83" i="101"/>
  <c r="BH90" i="101"/>
  <c r="BH85" i="101"/>
  <c r="BG50" i="101"/>
  <c r="BG88" i="101"/>
  <c r="BG60" i="101"/>
  <c r="BG33" i="101"/>
  <c r="BH36" i="101"/>
  <c r="BG55" i="101"/>
  <c r="BG72" i="101"/>
  <c r="BB62" i="102"/>
  <c r="BG58" i="101"/>
  <c r="BG41" i="101"/>
  <c r="BG51" i="101"/>
  <c r="BG57" i="101"/>
  <c r="BB79" i="102"/>
  <c r="BG38" i="101"/>
  <c r="BB68" i="102"/>
  <c r="BC35" i="118"/>
  <c r="BC33" i="118"/>
  <c r="BC30" i="118"/>
  <c r="BC26" i="118"/>
  <c r="BH26" i="113"/>
  <c r="BC37" i="118"/>
  <c r="BH34" i="113"/>
  <c r="BG36" i="113"/>
  <c r="BH40" i="113"/>
  <c r="BH42" i="113"/>
  <c r="BG34" i="113"/>
  <c r="BH33" i="113"/>
  <c r="BH27" i="113"/>
  <c r="BH41" i="113"/>
  <c r="BG37" i="113"/>
  <c r="BH29" i="113"/>
  <c r="BH28" i="113"/>
  <c r="BH36" i="113"/>
  <c r="BG31" i="113"/>
  <c r="BH39" i="113"/>
  <c r="BC27" i="118"/>
  <c r="BB81" i="102"/>
  <c r="BB36" i="102"/>
  <c r="BC83" i="102"/>
  <c r="BC87" i="102"/>
  <c r="BI22" i="68"/>
  <c r="BI22" i="118" s="1"/>
  <c r="BI23" i="112"/>
  <c r="BI23" i="118" s="1"/>
  <c r="BJ24" i="112"/>
  <c r="BH22" i="102"/>
  <c r="BJ41" i="62"/>
  <c r="BI41" i="101"/>
  <c r="BB76" i="102"/>
  <c r="BB77" i="102"/>
  <c r="BB34" i="102"/>
  <c r="BC31" i="68"/>
  <c r="BC31" i="118" s="1"/>
  <c r="BE34" i="112"/>
  <c r="BD33" i="112"/>
  <c r="BC32" i="112"/>
  <c r="BC32" i="118" s="1"/>
  <c r="BB35" i="102"/>
  <c r="BB56" i="102"/>
  <c r="BC36" i="68"/>
  <c r="BC36" i="118" s="1"/>
  <c r="BE39" i="112"/>
  <c r="BH46" i="101"/>
  <c r="BB27" i="102"/>
  <c r="BB55" i="102"/>
  <c r="BC84" i="102"/>
  <c r="BB25" i="102"/>
  <c r="BC91" i="102"/>
  <c r="BG25" i="101"/>
  <c r="BF94" i="101"/>
  <c r="BB58" i="102"/>
  <c r="BC54" i="102"/>
  <c r="BC66" i="102"/>
  <c r="BB40" i="102"/>
  <c r="BA94" i="102"/>
  <c r="BB92" i="102"/>
  <c r="BB66" i="102"/>
  <c r="BB63" i="102"/>
  <c r="BB64" i="102"/>
  <c r="BC34" i="68"/>
  <c r="BC34" i="118" s="1"/>
  <c r="BB74" i="102"/>
  <c r="BB61" i="102"/>
  <c r="BG51" i="68"/>
  <c r="BH53" i="112"/>
  <c r="BG52" i="112"/>
  <c r="BJ55" i="112"/>
  <c r="BI54" i="112"/>
  <c r="BB80" i="102"/>
  <c r="BB54" i="102"/>
  <c r="BB52" i="102"/>
  <c r="BH28" i="101"/>
  <c r="BB38" i="102"/>
  <c r="BB46" i="102"/>
  <c r="BB44" i="102"/>
  <c r="BC43" i="68"/>
  <c r="BC43" i="102" s="1"/>
  <c r="BF47" i="112"/>
  <c r="BJ51" i="112"/>
  <c r="BI50" i="112"/>
  <c r="BG48" i="112"/>
  <c r="BH49" i="112"/>
  <c r="BH30" i="62"/>
  <c r="BH30" i="113" s="1"/>
  <c r="BJ33" i="104"/>
  <c r="BI32" i="104"/>
  <c r="BH31" i="104"/>
  <c r="BH31" i="113" s="1"/>
  <c r="BB71" i="102"/>
  <c r="BB43" i="102"/>
  <c r="BH30" i="101"/>
  <c r="BH31" i="101"/>
  <c r="BB31" i="102"/>
  <c r="BB89" i="102"/>
  <c r="BH32" i="101"/>
  <c r="BB51" i="102"/>
  <c r="BB41" i="102"/>
  <c r="BB88" i="102"/>
  <c r="BB29" i="102"/>
  <c r="BB26" i="102"/>
  <c r="BB59" i="102"/>
  <c r="BC28" i="68"/>
  <c r="BC28" i="118" s="1"/>
  <c r="BE31" i="112"/>
  <c r="BD30" i="112"/>
  <c r="BC29" i="112"/>
  <c r="BC29" i="118" s="1"/>
  <c r="BB37" i="102"/>
  <c r="BB32" i="102"/>
  <c r="BB48" i="102"/>
  <c r="BC24" i="68"/>
  <c r="BC24" i="118" s="1"/>
  <c r="BC25" i="112"/>
  <c r="BC25" i="118" s="1"/>
  <c r="BB24" i="102"/>
  <c r="BH24" i="62"/>
  <c r="BH24" i="113" s="1"/>
  <c r="BH25" i="104"/>
  <c r="BH25" i="113" s="1"/>
  <c r="BG24" i="101"/>
  <c r="BB45" i="102"/>
  <c r="BB75" i="102"/>
  <c r="BB28" i="102"/>
  <c r="BB72" i="102"/>
  <c r="BB87" i="102"/>
  <c r="BB30" i="102"/>
  <c r="BB50" i="102"/>
  <c r="BC85" i="102"/>
  <c r="BH44" i="62"/>
  <c r="BJ47" i="104"/>
  <c r="BG44" i="101"/>
  <c r="BB33" i="102"/>
  <c r="BC79" i="102"/>
  <c r="BE60" i="102"/>
  <c r="BC48" i="102"/>
  <c r="BB60" i="102"/>
  <c r="BE29" i="68"/>
  <c r="BH38" i="101"/>
  <c r="BG32" i="101"/>
  <c r="BH29" i="101"/>
  <c r="BC50" i="102"/>
  <c r="BB39" i="102"/>
  <c r="BC39" i="68"/>
  <c r="BC40" i="112"/>
  <c r="BD41" i="112"/>
  <c r="BC41" i="102" l="1"/>
  <c r="BH42" i="101"/>
  <c r="BH82" i="101"/>
  <c r="BC86" i="102"/>
  <c r="BH57" i="101"/>
  <c r="BH76" i="101"/>
  <c r="BE76" i="102"/>
  <c r="BH60" i="101"/>
  <c r="BI78" i="101"/>
  <c r="BD51" i="102"/>
  <c r="BE52" i="102" s="1"/>
  <c r="BH26" i="101"/>
  <c r="BI23" i="102"/>
  <c r="BH39" i="101"/>
  <c r="BH58" i="101"/>
  <c r="BC63" i="102"/>
  <c r="BH56" i="101"/>
  <c r="BH34" i="101"/>
  <c r="BH89" i="101"/>
  <c r="BI86" i="101"/>
  <c r="BI84" i="101"/>
  <c r="BH55" i="101"/>
  <c r="BH78" i="101"/>
  <c r="BI36" i="101"/>
  <c r="BH81" i="101"/>
  <c r="BH54" i="101"/>
  <c r="BI38" i="101"/>
  <c r="BH48" i="101"/>
  <c r="BH50" i="101"/>
  <c r="BH69" i="101"/>
  <c r="BH79" i="101"/>
  <c r="BH72" i="101"/>
  <c r="BH70" i="101"/>
  <c r="BI76" i="101"/>
  <c r="BH68" i="101"/>
  <c r="BH43" i="101"/>
  <c r="BD72" i="102"/>
  <c r="BH45" i="101"/>
  <c r="BC92" i="102"/>
  <c r="BC69" i="102"/>
  <c r="BC80" i="102"/>
  <c r="BD69" i="102"/>
  <c r="BI89" i="101"/>
  <c r="BH74" i="101"/>
  <c r="BH52" i="101"/>
  <c r="BH59" i="101"/>
  <c r="BH73" i="101"/>
  <c r="BI37" i="101"/>
  <c r="BH61" i="101"/>
  <c r="BH51" i="101"/>
  <c r="BI91" i="101"/>
  <c r="BH67" i="101"/>
  <c r="BH87" i="101"/>
  <c r="BH71" i="101"/>
  <c r="BI87" i="101"/>
  <c r="BI85" i="101"/>
  <c r="BH53" i="101"/>
  <c r="BJ43" i="101"/>
  <c r="BH91" i="101"/>
  <c r="BH49" i="101"/>
  <c r="BH65" i="101"/>
  <c r="BH80" i="101"/>
  <c r="BH47" i="101"/>
  <c r="BH64" i="101"/>
  <c r="BH63" i="101"/>
  <c r="BH92" i="101"/>
  <c r="BH62" i="101"/>
  <c r="BH66" i="101"/>
  <c r="BC70" i="102"/>
  <c r="BD35" i="118"/>
  <c r="BI26" i="113"/>
  <c r="BD30" i="118"/>
  <c r="BD26" i="118"/>
  <c r="BI32" i="113"/>
  <c r="BD33" i="118"/>
  <c r="BH37" i="113"/>
  <c r="BH32" i="113"/>
  <c r="BI37" i="113"/>
  <c r="BI42" i="113"/>
  <c r="BI34" i="113"/>
  <c r="BI43" i="113"/>
  <c r="BI35" i="113"/>
  <c r="BI27" i="113"/>
  <c r="BH35" i="113"/>
  <c r="BD37" i="118"/>
  <c r="BI40" i="113"/>
  <c r="BI29" i="113"/>
  <c r="BH38" i="113"/>
  <c r="BI28" i="113"/>
  <c r="BI41" i="113"/>
  <c r="BD38" i="118"/>
  <c r="BD27" i="118"/>
  <c r="BC40" i="102"/>
  <c r="BC46" i="102"/>
  <c r="BI24" i="62"/>
  <c r="BI24" i="113" s="1"/>
  <c r="BI25" i="104"/>
  <c r="BI25" i="113" s="1"/>
  <c r="BH24" i="101"/>
  <c r="BD24" i="68"/>
  <c r="BD24" i="118" s="1"/>
  <c r="BD25" i="112"/>
  <c r="BD25" i="118" s="1"/>
  <c r="BC24" i="102"/>
  <c r="BC33" i="102"/>
  <c r="BE30" i="112"/>
  <c r="BD28" i="68"/>
  <c r="BD28" i="118" s="1"/>
  <c r="BF31" i="112"/>
  <c r="BD29" i="112"/>
  <c r="BD29" i="118" s="1"/>
  <c r="BC60" i="102"/>
  <c r="BC30" i="102"/>
  <c r="BI33" i="101"/>
  <c r="BC90" i="102"/>
  <c r="BI32" i="101"/>
  <c r="BI31" i="101"/>
  <c r="BI30" i="62"/>
  <c r="BI30" i="113" s="1"/>
  <c r="BJ32" i="104"/>
  <c r="BI31" i="104"/>
  <c r="BI31" i="113" s="1"/>
  <c r="BC45" i="102"/>
  <c r="BI29" i="101"/>
  <c r="BC65" i="102"/>
  <c r="BC64" i="102"/>
  <c r="BD55" i="102"/>
  <c r="BI27" i="101"/>
  <c r="BI47" i="101"/>
  <c r="BD36" i="68"/>
  <c r="BD36" i="118" s="1"/>
  <c r="BF39" i="112"/>
  <c r="BJ42" i="101"/>
  <c r="BH33" i="101"/>
  <c r="BF29" i="68"/>
  <c r="BG29" i="68" s="1"/>
  <c r="BH29" i="68" s="1"/>
  <c r="BI29" i="68" s="1"/>
  <c r="BJ29" i="68" s="1"/>
  <c r="BC61" i="102"/>
  <c r="BF61" i="102"/>
  <c r="BC34" i="102"/>
  <c r="BD86" i="102"/>
  <c r="BD44" i="102"/>
  <c r="BC88" i="102"/>
  <c r="BC29" i="102"/>
  <c r="BC25" i="102"/>
  <c r="BC38" i="102"/>
  <c r="BC27" i="102"/>
  <c r="BC32" i="102"/>
  <c r="BC47" i="102"/>
  <c r="BC53" i="102"/>
  <c r="BC62" i="102"/>
  <c r="BD85" i="102"/>
  <c r="BD31" i="68"/>
  <c r="BD31" i="118" s="1"/>
  <c r="BF34" i="112"/>
  <c r="BD32" i="112"/>
  <c r="BD32" i="118" s="1"/>
  <c r="BE33" i="112"/>
  <c r="BC78" i="102"/>
  <c r="BJ22" i="68"/>
  <c r="BJ23" i="112"/>
  <c r="BJ23" i="118" s="1"/>
  <c r="BI22" i="102"/>
  <c r="BD84" i="102"/>
  <c r="BC37" i="102"/>
  <c r="BC73" i="102"/>
  <c r="BH25" i="101"/>
  <c r="BG94" i="101"/>
  <c r="BC49" i="102"/>
  <c r="BC89" i="102"/>
  <c r="BC52" i="102"/>
  <c r="BC44" i="102"/>
  <c r="BD43" i="68"/>
  <c r="BJ50" i="112"/>
  <c r="BH48" i="112"/>
  <c r="BI49" i="112"/>
  <c r="BG47" i="112"/>
  <c r="BC81" i="102"/>
  <c r="BB94" i="102"/>
  <c r="BD42" i="102"/>
  <c r="BD67" i="102"/>
  <c r="BC59" i="102"/>
  <c r="BD92" i="102"/>
  <c r="BC28" i="102"/>
  <c r="BC57" i="102"/>
  <c r="BC77" i="102"/>
  <c r="BC39" i="102"/>
  <c r="BD39" i="68"/>
  <c r="BD40" i="112"/>
  <c r="BE41" i="112"/>
  <c r="BI39" i="101"/>
  <c r="BI28" i="101"/>
  <c r="BD49" i="102"/>
  <c r="BD80" i="102"/>
  <c r="BI44" i="62"/>
  <c r="BH44" i="101"/>
  <c r="BC51" i="102"/>
  <c r="BC31" i="102"/>
  <c r="BC76" i="102"/>
  <c r="BC42" i="102"/>
  <c r="BC72" i="102"/>
  <c r="BC55" i="102"/>
  <c r="BH51" i="68"/>
  <c r="BH52" i="112"/>
  <c r="BJ54" i="112"/>
  <c r="BI53" i="112"/>
  <c r="BC75" i="102"/>
  <c r="BD34" i="68"/>
  <c r="BD34" i="118" s="1"/>
  <c r="BC67" i="102"/>
  <c r="BC26" i="102"/>
  <c r="BC56" i="102"/>
  <c r="BC36" i="102"/>
  <c r="BC35" i="102"/>
  <c r="BD88" i="102"/>
  <c r="BC82" i="102"/>
  <c r="BD53" i="102" l="1"/>
  <c r="BD71" i="102"/>
  <c r="BI66" i="101"/>
  <c r="BI74" i="101"/>
  <c r="BI46" i="101"/>
  <c r="BJ77" i="101"/>
  <c r="BI73" i="101"/>
  <c r="BI70" i="101"/>
  <c r="BI49" i="101"/>
  <c r="BI55" i="101"/>
  <c r="BJ37" i="101"/>
  <c r="BJ87" i="101"/>
  <c r="BI35" i="101"/>
  <c r="BD64" i="102"/>
  <c r="BI40" i="101"/>
  <c r="BJ79" i="101"/>
  <c r="BI83" i="101"/>
  <c r="BI26" i="101"/>
  <c r="BJ34" i="101"/>
  <c r="BI63" i="101"/>
  <c r="BI64" i="101"/>
  <c r="BI48" i="101"/>
  <c r="BI92" i="101"/>
  <c r="BJ92" i="101" s="1"/>
  <c r="BI54" i="101"/>
  <c r="BJ88" i="101"/>
  <c r="BI88" i="101"/>
  <c r="BI62" i="101"/>
  <c r="BI53" i="101"/>
  <c r="BD81" i="102"/>
  <c r="BE73" i="102"/>
  <c r="BD87" i="102"/>
  <c r="BJ38" i="101"/>
  <c r="BJ90" i="101"/>
  <c r="BI69" i="101"/>
  <c r="BI71" i="101"/>
  <c r="BI80" i="101"/>
  <c r="BI51" i="101"/>
  <c r="BJ39" i="101"/>
  <c r="BI82" i="101"/>
  <c r="BI79" i="101"/>
  <c r="BJ85" i="101"/>
  <c r="BI90" i="101"/>
  <c r="BI57" i="101"/>
  <c r="BI59" i="101"/>
  <c r="BI61" i="101"/>
  <c r="BI77" i="101"/>
  <c r="BI43" i="101"/>
  <c r="BI45" i="101"/>
  <c r="BJ46" i="101" s="1"/>
  <c r="BI34" i="101"/>
  <c r="BI67" i="101"/>
  <c r="BI65" i="101"/>
  <c r="BI81" i="101"/>
  <c r="BI50" i="101"/>
  <c r="BJ86" i="101"/>
  <c r="BI72" i="101"/>
  <c r="BI68" i="101"/>
  <c r="BI52" i="101"/>
  <c r="BI60" i="101"/>
  <c r="BI75" i="101"/>
  <c r="BE70" i="102"/>
  <c r="BD70" i="102"/>
  <c r="BI56" i="101"/>
  <c r="BF77" i="102"/>
  <c r="BI58" i="101"/>
  <c r="BE35" i="118"/>
  <c r="BJ26" i="113"/>
  <c r="BJ32" i="113"/>
  <c r="BE26" i="118"/>
  <c r="BE33" i="118"/>
  <c r="BE37" i="118"/>
  <c r="BE30" i="118"/>
  <c r="BI36" i="113"/>
  <c r="BJ42" i="113"/>
  <c r="BI39" i="113"/>
  <c r="BE38" i="118"/>
  <c r="BJ36" i="113"/>
  <c r="BJ43" i="113"/>
  <c r="BJ38" i="113"/>
  <c r="BI38" i="113"/>
  <c r="BJ22" i="102"/>
  <c r="BJ22" i="118"/>
  <c r="BJ33" i="113"/>
  <c r="BJ29" i="113"/>
  <c r="BJ41" i="113"/>
  <c r="BJ28" i="113"/>
  <c r="BJ35" i="113"/>
  <c r="BI33" i="113"/>
  <c r="BE27" i="118"/>
  <c r="BJ27" i="113"/>
  <c r="BE89" i="102"/>
  <c r="BD37" i="102"/>
  <c r="BD76" i="102"/>
  <c r="BI51" i="68"/>
  <c r="BI52" i="112"/>
  <c r="BJ53" i="112"/>
  <c r="BD73" i="102"/>
  <c r="BJ44" i="62"/>
  <c r="BI44" i="101"/>
  <c r="BJ40" i="101"/>
  <c r="BD60" i="102"/>
  <c r="BJ27" i="101"/>
  <c r="BE86" i="102"/>
  <c r="BD54" i="102"/>
  <c r="BD33" i="102"/>
  <c r="BD30" i="102"/>
  <c r="BE45" i="102"/>
  <c r="BE36" i="68"/>
  <c r="BE36" i="118" s="1"/>
  <c r="BG39" i="112"/>
  <c r="BJ28" i="101"/>
  <c r="BD65" i="102"/>
  <c r="BD61" i="102"/>
  <c r="BD34" i="102"/>
  <c r="BE24" i="68"/>
  <c r="BE24" i="118" s="1"/>
  <c r="BE25" i="112"/>
  <c r="BE25" i="118" s="1"/>
  <c r="BD24" i="102"/>
  <c r="BD47" i="102"/>
  <c r="BE39" i="68"/>
  <c r="BE39" i="118" s="1"/>
  <c r="BE40" i="112"/>
  <c r="BF41" i="112"/>
  <c r="BD78" i="102"/>
  <c r="BD29" i="102"/>
  <c r="BD82" i="102"/>
  <c r="BF53" i="102"/>
  <c r="BE85" i="102"/>
  <c r="BD63" i="102"/>
  <c r="BE28" i="68"/>
  <c r="BE28" i="118" s="1"/>
  <c r="BF30" i="112"/>
  <c r="BE29" i="112"/>
  <c r="BE29" i="118" s="1"/>
  <c r="BG31" i="112"/>
  <c r="BD25" i="102"/>
  <c r="BI25" i="101"/>
  <c r="BH94" i="101"/>
  <c r="BD41" i="102"/>
  <c r="BD83" i="102"/>
  <c r="BD36" i="102"/>
  <c r="BD57" i="102"/>
  <c r="BD68" i="102"/>
  <c r="BE34" i="68"/>
  <c r="BE34" i="118" s="1"/>
  <c r="BD56" i="102"/>
  <c r="BD43" i="102"/>
  <c r="BD52" i="102"/>
  <c r="BE81" i="102"/>
  <c r="BJ29" i="101"/>
  <c r="BD40" i="102"/>
  <c r="BE43" i="68"/>
  <c r="BE43" i="102" s="1"/>
  <c r="BJ49" i="112"/>
  <c r="BH47" i="112"/>
  <c r="BI48" i="112"/>
  <c r="BD45" i="102"/>
  <c r="BD90" i="102"/>
  <c r="BD50" i="102"/>
  <c r="BD74" i="102"/>
  <c r="BJ23" i="102"/>
  <c r="BD79" i="102"/>
  <c r="BE31" i="68"/>
  <c r="BE31" i="118" s="1"/>
  <c r="BG34" i="112"/>
  <c r="BF33" i="112"/>
  <c r="BE32" i="112"/>
  <c r="BE32" i="118" s="1"/>
  <c r="BD48" i="102"/>
  <c r="BD28" i="102"/>
  <c r="BD26" i="102"/>
  <c r="BD89" i="102"/>
  <c r="BE87" i="102"/>
  <c r="BD35" i="102"/>
  <c r="BD62" i="102"/>
  <c r="BJ35" i="101"/>
  <c r="BJ48" i="101"/>
  <c r="BE56" i="102"/>
  <c r="BD66" i="102"/>
  <c r="BJ30" i="62"/>
  <c r="BJ30" i="101" s="1"/>
  <c r="BJ31" i="104"/>
  <c r="BJ31" i="113" s="1"/>
  <c r="BJ32" i="101"/>
  <c r="BD91" i="102"/>
  <c r="BD31" i="102"/>
  <c r="BC94" i="102"/>
  <c r="BD27" i="102"/>
  <c r="BD77" i="102"/>
  <c r="BD32" i="102"/>
  <c r="BE50" i="102"/>
  <c r="BD58" i="102"/>
  <c r="BE68" i="102"/>
  <c r="BD38" i="102"/>
  <c r="BD39" i="102"/>
  <c r="BG62" i="102"/>
  <c r="BD46" i="102"/>
  <c r="BJ33" i="101"/>
  <c r="BJ24" i="62"/>
  <c r="BJ25" i="104"/>
  <c r="BJ25" i="113" s="1"/>
  <c r="BI24" i="101"/>
  <c r="BI30" i="101"/>
  <c r="BJ44" i="101" l="1"/>
  <c r="BF71" i="102"/>
  <c r="BJ78" i="101"/>
  <c r="BE88" i="102"/>
  <c r="BJ54" i="101"/>
  <c r="BJ65" i="101"/>
  <c r="BJ26" i="101"/>
  <c r="BJ59" i="101"/>
  <c r="BJ57" i="101"/>
  <c r="BJ61" i="101"/>
  <c r="BJ69" i="101"/>
  <c r="BJ82" i="101"/>
  <c r="BJ68" i="101"/>
  <c r="BJ60" i="101"/>
  <c r="BJ91" i="101"/>
  <c r="BJ80" i="101"/>
  <c r="BJ81" i="101"/>
  <c r="BJ70" i="101"/>
  <c r="BE82" i="102"/>
  <c r="BJ64" i="101"/>
  <c r="BJ84" i="101"/>
  <c r="BJ41" i="101"/>
  <c r="BJ36" i="101"/>
  <c r="BJ50" i="101"/>
  <c r="BJ74" i="101"/>
  <c r="BJ47" i="101"/>
  <c r="BJ67" i="101"/>
  <c r="BE54" i="102"/>
  <c r="BJ45" i="101"/>
  <c r="BG78" i="102"/>
  <c r="BE71" i="102"/>
  <c r="BJ73" i="101"/>
  <c r="BJ62" i="101"/>
  <c r="BF74" i="102"/>
  <c r="BJ63" i="101"/>
  <c r="BJ89" i="101"/>
  <c r="BJ55" i="101"/>
  <c r="BJ49" i="101"/>
  <c r="BE72" i="102"/>
  <c r="BE53" i="102"/>
  <c r="BJ76" i="101"/>
  <c r="BJ53" i="101"/>
  <c r="BJ51" i="101"/>
  <c r="BJ66" i="101"/>
  <c r="BJ58" i="101"/>
  <c r="BJ83" i="101"/>
  <c r="BJ52" i="101"/>
  <c r="BJ72" i="101"/>
  <c r="BE65" i="102"/>
  <c r="BJ56" i="101"/>
  <c r="BJ71" i="101"/>
  <c r="BJ75" i="101"/>
  <c r="BJ44" i="113"/>
  <c r="BF33" i="118"/>
  <c r="BF37" i="118"/>
  <c r="BF26" i="118"/>
  <c r="BF35" i="118"/>
  <c r="BF30" i="118"/>
  <c r="BJ34" i="113"/>
  <c r="BJ39" i="113"/>
  <c r="BJ30" i="113"/>
  <c r="BJ40" i="113"/>
  <c r="BJ37" i="113"/>
  <c r="BF38" i="118"/>
  <c r="BJ24" i="101"/>
  <c r="BJ24" i="113"/>
  <c r="BF27" i="118"/>
  <c r="BF44" i="102"/>
  <c r="BJ25" i="101"/>
  <c r="BI94" i="101"/>
  <c r="BE47" i="102"/>
  <c r="BF69" i="102"/>
  <c r="BE59" i="102"/>
  <c r="BE78" i="102"/>
  <c r="BE32" i="102"/>
  <c r="BE63" i="102"/>
  <c r="BE27" i="102"/>
  <c r="BF34" i="68"/>
  <c r="BG34" i="68" s="1"/>
  <c r="BH34" i="68" s="1"/>
  <c r="BI34" i="68" s="1"/>
  <c r="BJ34" i="68" s="1"/>
  <c r="BE84" i="102"/>
  <c r="BF29" i="112"/>
  <c r="BF29" i="118" s="1"/>
  <c r="BF28" i="68"/>
  <c r="BF28" i="118" s="1"/>
  <c r="BH31" i="112"/>
  <c r="BG30" i="112"/>
  <c r="BF86" i="102"/>
  <c r="BE83" i="102"/>
  <c r="BE30" i="102"/>
  <c r="BF24" i="68"/>
  <c r="BF24" i="118" s="1"/>
  <c r="BF25" i="112"/>
  <c r="BF25" i="118" s="1"/>
  <c r="BE24" i="102"/>
  <c r="BE66" i="102"/>
  <c r="BF46" i="102"/>
  <c r="BE34" i="102"/>
  <c r="BF87" i="102"/>
  <c r="BE61" i="102"/>
  <c r="BD94" i="102"/>
  <c r="BE67" i="102"/>
  <c r="BF88" i="102"/>
  <c r="BE49" i="102"/>
  <c r="BF31" i="68"/>
  <c r="BF31" i="118" s="1"/>
  <c r="BH34" i="112"/>
  <c r="BG33" i="112"/>
  <c r="BF32" i="112"/>
  <c r="BF32" i="118" s="1"/>
  <c r="BE51" i="102"/>
  <c r="BE41" i="102"/>
  <c r="BF82" i="102"/>
  <c r="BE57" i="102"/>
  <c r="BE39" i="102"/>
  <c r="BF39" i="68"/>
  <c r="BF39" i="118" s="1"/>
  <c r="BF40" i="112"/>
  <c r="BF40" i="118" s="1"/>
  <c r="BG41" i="112"/>
  <c r="BE25" i="102"/>
  <c r="BE55" i="102"/>
  <c r="BE74" i="102"/>
  <c r="BJ51" i="68"/>
  <c r="BJ52" i="112"/>
  <c r="BE38" i="102"/>
  <c r="BH63" i="102"/>
  <c r="BF51" i="102"/>
  <c r="BE33" i="102"/>
  <c r="BE28" i="102"/>
  <c r="BE69" i="102"/>
  <c r="BE37" i="102"/>
  <c r="BE42" i="102"/>
  <c r="BE26" i="102"/>
  <c r="BE64" i="102"/>
  <c r="BG54" i="102"/>
  <c r="BE79" i="102"/>
  <c r="BE35" i="102"/>
  <c r="BF36" i="68"/>
  <c r="BF36" i="118" s="1"/>
  <c r="BH39" i="112"/>
  <c r="BE31" i="102"/>
  <c r="BF90" i="102"/>
  <c r="BJ31" i="101"/>
  <c r="BE40" i="102"/>
  <c r="BE92" i="102"/>
  <c r="BF57" i="102"/>
  <c r="BE36" i="102"/>
  <c r="BE90" i="102"/>
  <c r="BE29" i="102"/>
  <c r="BE80" i="102"/>
  <c r="BE75" i="102"/>
  <c r="BE91" i="102"/>
  <c r="BE46" i="102"/>
  <c r="BF43" i="68"/>
  <c r="BJ48" i="112"/>
  <c r="BI47" i="112"/>
  <c r="BF54" i="102"/>
  <c r="BE44" i="102"/>
  <c r="BE58" i="102"/>
  <c r="BE48" i="102"/>
  <c r="BE62" i="102"/>
  <c r="BE77" i="102"/>
  <c r="BH79" i="102" l="1"/>
  <c r="BF40" i="102"/>
  <c r="BF66" i="102"/>
  <c r="BG75" i="102"/>
  <c r="BF55" i="102"/>
  <c r="BF35" i="102"/>
  <c r="BG36" i="102" s="1"/>
  <c r="BF73" i="102"/>
  <c r="BF72" i="102"/>
  <c r="BF83" i="102"/>
  <c r="BF89" i="102"/>
  <c r="BG72" i="102"/>
  <c r="BG26" i="118"/>
  <c r="BG30" i="118"/>
  <c r="BG33" i="118"/>
  <c r="BG41" i="118"/>
  <c r="BG37" i="118"/>
  <c r="BF34" i="118"/>
  <c r="BG27" i="118"/>
  <c r="BG38" i="118"/>
  <c r="BG34" i="118"/>
  <c r="BJ94" i="101"/>
  <c r="BF47" i="102"/>
  <c r="BF76" i="102"/>
  <c r="BF30" i="102"/>
  <c r="BF37" i="102"/>
  <c r="BF32" i="102"/>
  <c r="BG36" i="68"/>
  <c r="BG36" i="118" s="1"/>
  <c r="BI39" i="112"/>
  <c r="BF80" i="102"/>
  <c r="BF43" i="102"/>
  <c r="BF70" i="102"/>
  <c r="BF34" i="102"/>
  <c r="BF75" i="102"/>
  <c r="BF56" i="102"/>
  <c r="BF58" i="102"/>
  <c r="BG83" i="102"/>
  <c r="BG89" i="102"/>
  <c r="BF68" i="102"/>
  <c r="BF67" i="102"/>
  <c r="BG24" i="68"/>
  <c r="BG24" i="118" s="1"/>
  <c r="BG25" i="112"/>
  <c r="BG25" i="118" s="1"/>
  <c r="BF24" i="102"/>
  <c r="BF84" i="102"/>
  <c r="BG28" i="68"/>
  <c r="BG28" i="118" s="1"/>
  <c r="BH30" i="112"/>
  <c r="BI31" i="112"/>
  <c r="BG29" i="112"/>
  <c r="BG29" i="118" s="1"/>
  <c r="BF78" i="102"/>
  <c r="BF49" i="102"/>
  <c r="BF45" i="102"/>
  <c r="BH55" i="102"/>
  <c r="BF27" i="102"/>
  <c r="BG52" i="102"/>
  <c r="BI64" i="102"/>
  <c r="BG39" i="68"/>
  <c r="BG39" i="118" s="1"/>
  <c r="BH41" i="112"/>
  <c r="BG40" i="112"/>
  <c r="BG40" i="118" s="1"/>
  <c r="BF42" i="102"/>
  <c r="BF52" i="102"/>
  <c r="BF31" i="102"/>
  <c r="BG31" i="68"/>
  <c r="BG31" i="118" s="1"/>
  <c r="BI34" i="112"/>
  <c r="BH33" i="112"/>
  <c r="BG32" i="112"/>
  <c r="BG32" i="118" s="1"/>
  <c r="BF62" i="102"/>
  <c r="BG88" i="102"/>
  <c r="BF25" i="102"/>
  <c r="BF64" i="102"/>
  <c r="BF79" i="102"/>
  <c r="BG70" i="102"/>
  <c r="BF63" i="102"/>
  <c r="BG55" i="102"/>
  <c r="BG43" i="68"/>
  <c r="BH43" i="68" s="1"/>
  <c r="BI43" i="68" s="1"/>
  <c r="BJ43" i="68" s="1"/>
  <c r="BJ47" i="112"/>
  <c r="BF92" i="102"/>
  <c r="BF81" i="102"/>
  <c r="BF91" i="102"/>
  <c r="BG58" i="102"/>
  <c r="BF41" i="102"/>
  <c r="BG91" i="102"/>
  <c r="BF36" i="102"/>
  <c r="BF38" i="102"/>
  <c r="BF29" i="102"/>
  <c r="BF26" i="102"/>
  <c r="BG41" i="102"/>
  <c r="BG47" i="102"/>
  <c r="BF48" i="102"/>
  <c r="BG45" i="102"/>
  <c r="BF59" i="102"/>
  <c r="BE94" i="102"/>
  <c r="BF65" i="102"/>
  <c r="BF39" i="102"/>
  <c r="BF50" i="102"/>
  <c r="BG87" i="102"/>
  <c r="BF85" i="102"/>
  <c r="BF28" i="102"/>
  <c r="BF33" i="102"/>
  <c r="BF60" i="102"/>
  <c r="BG60" i="102" l="1"/>
  <c r="BH59" i="102"/>
  <c r="BH73" i="102"/>
  <c r="BG84" i="102"/>
  <c r="BG74" i="102"/>
  <c r="BG56" i="102"/>
  <c r="BI80" i="102"/>
  <c r="BG67" i="102"/>
  <c r="BG90" i="102"/>
  <c r="BG73" i="102"/>
  <c r="BH76" i="102"/>
  <c r="BH37" i="118"/>
  <c r="BH41" i="118"/>
  <c r="BH26" i="118"/>
  <c r="BH33" i="118"/>
  <c r="BH30" i="118"/>
  <c r="BH42" i="118"/>
  <c r="BG35" i="118"/>
  <c r="BH35" i="118"/>
  <c r="BH38" i="118"/>
  <c r="BH34" i="118"/>
  <c r="BH27" i="118"/>
  <c r="BG29" i="102"/>
  <c r="BH88" i="102"/>
  <c r="BG66" i="102"/>
  <c r="BH42" i="102"/>
  <c r="BG63" i="102"/>
  <c r="BG53" i="102"/>
  <c r="BH53" i="102"/>
  <c r="BI56" i="102"/>
  <c r="BH28" i="68"/>
  <c r="BH28" i="118" s="1"/>
  <c r="BI30" i="112"/>
  <c r="BJ31" i="112"/>
  <c r="BH29" i="112"/>
  <c r="BH29" i="118" s="1"/>
  <c r="BH37" i="102"/>
  <c r="BH90" i="102"/>
  <c r="BG57" i="102"/>
  <c r="BG35" i="102"/>
  <c r="BG44" i="102"/>
  <c r="BG51" i="102"/>
  <c r="BG49" i="102"/>
  <c r="BG39" i="102"/>
  <c r="BG82" i="102"/>
  <c r="BG64" i="102"/>
  <c r="BG80" i="102"/>
  <c r="BG26" i="102"/>
  <c r="BH31" i="68"/>
  <c r="BH31" i="118" s="1"/>
  <c r="BJ34" i="112"/>
  <c r="BI33" i="112"/>
  <c r="BH32" i="112"/>
  <c r="BH32" i="118" s="1"/>
  <c r="BH39" i="68"/>
  <c r="BH39" i="118" s="1"/>
  <c r="BI41" i="112"/>
  <c r="BH40" i="112"/>
  <c r="BH40" i="118" s="1"/>
  <c r="BG50" i="102"/>
  <c r="BH24" i="68"/>
  <c r="BH24" i="118" s="1"/>
  <c r="BH25" i="112"/>
  <c r="BH25" i="118" s="1"/>
  <c r="BG24" i="102"/>
  <c r="BG59" i="102"/>
  <c r="BG76" i="102"/>
  <c r="BH36" i="68"/>
  <c r="BI36" i="68" s="1"/>
  <c r="BJ36" i="68" s="1"/>
  <c r="BJ39" i="112"/>
  <c r="BG38" i="102"/>
  <c r="BG77" i="102"/>
  <c r="BG34" i="102"/>
  <c r="BG86" i="102"/>
  <c r="BG40" i="102"/>
  <c r="BH71" i="102"/>
  <c r="BH89" i="102"/>
  <c r="BG32" i="102"/>
  <c r="BG43" i="102"/>
  <c r="BG46" i="102"/>
  <c r="BG85" i="102"/>
  <c r="BG71" i="102"/>
  <c r="BG81" i="102"/>
  <c r="BG48" i="102"/>
  <c r="BG61" i="102"/>
  <c r="BH46" i="102"/>
  <c r="BH48" i="102"/>
  <c r="BG27" i="102"/>
  <c r="BG30" i="102"/>
  <c r="BG37" i="102"/>
  <c r="BG42" i="102"/>
  <c r="BG92" i="102"/>
  <c r="BF94" i="102"/>
  <c r="BH56" i="102"/>
  <c r="BG65" i="102"/>
  <c r="BJ65" i="102"/>
  <c r="BG28" i="102"/>
  <c r="BG79" i="102"/>
  <c r="BG25" i="102"/>
  <c r="BG68" i="102"/>
  <c r="BG69" i="102"/>
  <c r="BH84" i="102"/>
  <c r="BG33" i="102"/>
  <c r="BG31" i="102"/>
  <c r="BH61" i="102" l="1"/>
  <c r="BH74" i="102"/>
  <c r="BH68" i="102"/>
  <c r="BH57" i="102"/>
  <c r="BH85" i="102"/>
  <c r="BI60" i="102"/>
  <c r="BI77" i="102"/>
  <c r="BH91" i="102"/>
  <c r="BJ81" i="102"/>
  <c r="BH75" i="102"/>
  <c r="BI74" i="102"/>
  <c r="BI33" i="118"/>
  <c r="BI41" i="118"/>
  <c r="BH36" i="118"/>
  <c r="BI26" i="118"/>
  <c r="BI30" i="118"/>
  <c r="BI27" i="118"/>
  <c r="BI38" i="118"/>
  <c r="BI35" i="118"/>
  <c r="BI36" i="118"/>
  <c r="BI43" i="118"/>
  <c r="BI34" i="118"/>
  <c r="BI42" i="118"/>
  <c r="BH34" i="102"/>
  <c r="BH70" i="102"/>
  <c r="BH26" i="102"/>
  <c r="BH29" i="102"/>
  <c r="BH66" i="102"/>
  <c r="BH31" i="102"/>
  <c r="BH49" i="102"/>
  <c r="BH72" i="102"/>
  <c r="BH33" i="102"/>
  <c r="BI72" i="102"/>
  <c r="BH87" i="102"/>
  <c r="BH60" i="102"/>
  <c r="BI39" i="68"/>
  <c r="BI39" i="118" s="1"/>
  <c r="BJ41" i="112"/>
  <c r="BI40" i="112"/>
  <c r="BI40" i="118" s="1"/>
  <c r="BI31" i="68"/>
  <c r="BI31" i="118" s="1"/>
  <c r="BJ33" i="112"/>
  <c r="BI32" i="112"/>
  <c r="BI32" i="118" s="1"/>
  <c r="BH83" i="102"/>
  <c r="BH40" i="102"/>
  <c r="BI43" i="102"/>
  <c r="BH32" i="102"/>
  <c r="BH92" i="102"/>
  <c r="BG94" i="102"/>
  <c r="BH28" i="102"/>
  <c r="BH82" i="102"/>
  <c r="BH86" i="102"/>
  <c r="BH39" i="102"/>
  <c r="BH25" i="102"/>
  <c r="BH51" i="102"/>
  <c r="BH27" i="102"/>
  <c r="BH65" i="102"/>
  <c r="BH52" i="102"/>
  <c r="BH36" i="102"/>
  <c r="BI91" i="102"/>
  <c r="BJ57" i="102"/>
  <c r="BH54" i="102"/>
  <c r="BI89" i="102"/>
  <c r="BI85" i="102"/>
  <c r="BH69" i="102"/>
  <c r="BH80" i="102"/>
  <c r="BI57" i="102"/>
  <c r="BH38" i="102"/>
  <c r="BI49" i="102"/>
  <c r="BH62" i="102"/>
  <c r="BH44" i="102"/>
  <c r="BI90" i="102"/>
  <c r="BH41" i="102"/>
  <c r="BH35" i="102"/>
  <c r="BH77" i="102"/>
  <c r="BH43" i="102"/>
  <c r="BI47" i="102"/>
  <c r="BH47" i="102"/>
  <c r="BH78" i="102"/>
  <c r="BI24" i="68"/>
  <c r="BI24" i="118" s="1"/>
  <c r="BI25" i="112"/>
  <c r="BI25" i="118" s="1"/>
  <c r="BH24" i="102"/>
  <c r="BH81" i="102"/>
  <c r="BH50" i="102"/>
  <c r="BH45" i="102"/>
  <c r="BH58" i="102"/>
  <c r="BI38" i="102"/>
  <c r="BI28" i="68"/>
  <c r="BI28" i="118" s="1"/>
  <c r="BJ30" i="112"/>
  <c r="BI29" i="112"/>
  <c r="BI29" i="118" s="1"/>
  <c r="BI54" i="102"/>
  <c r="BH64" i="102"/>
  <c r="BH67" i="102"/>
  <c r="BH30" i="102"/>
  <c r="BJ61" i="102" l="1"/>
  <c r="BI75" i="102"/>
  <c r="BI61" i="102"/>
  <c r="BJ75" i="102"/>
  <c r="BJ78" i="102"/>
  <c r="BI86" i="102"/>
  <c r="BI69" i="102"/>
  <c r="BI76" i="102"/>
  <c r="BI58" i="102"/>
  <c r="BI62" i="102"/>
  <c r="BJ30" i="118"/>
  <c r="BJ33" i="118"/>
  <c r="BJ41" i="118"/>
  <c r="BJ43" i="118"/>
  <c r="BJ36" i="118"/>
  <c r="BJ37" i="118"/>
  <c r="BJ27" i="118"/>
  <c r="BJ35" i="118"/>
  <c r="BJ44" i="118"/>
  <c r="BJ26" i="118"/>
  <c r="BI37" i="118"/>
  <c r="BJ42" i="118"/>
  <c r="BJ34" i="118"/>
  <c r="BJ55" i="102"/>
  <c r="BI46" i="102"/>
  <c r="BI25" i="102"/>
  <c r="BJ48" i="102"/>
  <c r="BI78" i="102"/>
  <c r="BI45" i="102"/>
  <c r="BJ50" i="102"/>
  <c r="BI70" i="102"/>
  <c r="BI40" i="102"/>
  <c r="BI33" i="102"/>
  <c r="BI50" i="102"/>
  <c r="BI32" i="102"/>
  <c r="BI30" i="102"/>
  <c r="BI71" i="102"/>
  <c r="BI48" i="102"/>
  <c r="BJ90" i="102"/>
  <c r="BI37" i="102"/>
  <c r="BI66" i="102"/>
  <c r="BI52" i="102"/>
  <c r="BI83" i="102"/>
  <c r="BI41" i="102"/>
  <c r="BI39" i="102"/>
  <c r="BJ39" i="68"/>
  <c r="BJ39" i="102" s="1"/>
  <c r="BJ40" i="112"/>
  <c r="BJ40" i="118" s="1"/>
  <c r="BI88" i="102"/>
  <c r="BI34" i="102"/>
  <c r="BI31" i="102"/>
  <c r="BI65" i="102"/>
  <c r="BJ24" i="68"/>
  <c r="BJ25" i="112"/>
  <c r="BJ25" i="118" s="1"/>
  <c r="BI24" i="102"/>
  <c r="BI44" i="102"/>
  <c r="BI36" i="102"/>
  <c r="BJ91" i="102"/>
  <c r="BI63" i="102"/>
  <c r="BI28" i="102"/>
  <c r="BI29" i="102"/>
  <c r="BH94" i="102"/>
  <c r="BI92" i="102"/>
  <c r="BJ44" i="102"/>
  <c r="BJ31" i="68"/>
  <c r="BJ31" i="118" s="1"/>
  <c r="BJ32" i="112"/>
  <c r="BJ32" i="118" s="1"/>
  <c r="BJ73" i="102"/>
  <c r="BI73" i="102"/>
  <c r="BI27" i="102"/>
  <c r="BI68" i="102"/>
  <c r="BJ28" i="68"/>
  <c r="BJ28" i="118" s="1"/>
  <c r="BJ29" i="112"/>
  <c r="BJ29" i="118" s="1"/>
  <c r="BI59" i="102"/>
  <c r="BI51" i="102"/>
  <c r="BI82" i="102"/>
  <c r="BI79" i="102"/>
  <c r="BI42" i="102"/>
  <c r="BJ58" i="102"/>
  <c r="BI81" i="102"/>
  <c r="BJ86" i="102"/>
  <c r="BI55" i="102"/>
  <c r="BI53" i="102"/>
  <c r="BI26" i="102"/>
  <c r="BI87" i="102"/>
  <c r="BI84" i="102"/>
  <c r="BI67" i="102"/>
  <c r="BI35" i="102"/>
  <c r="BJ70" i="102" l="1"/>
  <c r="BJ92" i="102"/>
  <c r="BJ77" i="102"/>
  <c r="BJ62" i="102"/>
  <c r="BJ63" i="102"/>
  <c r="BJ87" i="102"/>
  <c r="BJ76" i="102"/>
  <c r="BJ41" i="102"/>
  <c r="BJ59" i="102"/>
  <c r="BJ38" i="118"/>
  <c r="BJ24" i="102"/>
  <c r="BJ24" i="118"/>
  <c r="BJ39" i="118"/>
  <c r="BJ88" i="102"/>
  <c r="BJ54" i="102"/>
  <c r="BJ82" i="102"/>
  <c r="BJ43" i="102"/>
  <c r="BJ60" i="102"/>
  <c r="BJ64" i="102"/>
  <c r="BJ32" i="102"/>
  <c r="BJ40" i="102"/>
  <c r="BJ84" i="102"/>
  <c r="BJ72" i="102"/>
  <c r="BJ71" i="102"/>
  <c r="BJ47" i="102"/>
  <c r="BJ68" i="102"/>
  <c r="BJ27" i="102"/>
  <c r="BJ29" i="102"/>
  <c r="BJ89" i="102"/>
  <c r="BJ42" i="102"/>
  <c r="BJ33" i="102"/>
  <c r="BJ34" i="102"/>
  <c r="BJ46" i="102"/>
  <c r="BJ85" i="102"/>
  <c r="BJ80" i="102"/>
  <c r="BJ52" i="102"/>
  <c r="BJ28" i="102"/>
  <c r="BJ30" i="102"/>
  <c r="BJ45" i="102"/>
  <c r="BJ53" i="102"/>
  <c r="BJ38" i="102"/>
  <c r="BJ51" i="102"/>
  <c r="BJ36" i="102"/>
  <c r="BJ56" i="102"/>
  <c r="BJ83" i="102"/>
  <c r="BJ69" i="102"/>
  <c r="BJ74" i="102"/>
  <c r="BI94" i="102"/>
  <c r="BJ37" i="102"/>
  <c r="BJ25" i="102"/>
  <c r="BJ66" i="102"/>
  <c r="BJ35" i="102"/>
  <c r="BJ67" i="102"/>
  <c r="BJ49" i="102"/>
  <c r="BJ31" i="102"/>
  <c r="BJ79" i="102"/>
  <c r="BJ26" i="102"/>
  <c r="BJ94" i="102" l="1"/>
  <c r="Q7" i="106" l="1"/>
  <c r="Q19" i="106"/>
  <c r="R7" i="106"/>
  <c r="Q18" i="106"/>
  <c r="Q36" i="106"/>
  <c r="Q3" i="106"/>
  <c r="Q9" i="106"/>
  <c r="Q15" i="106"/>
  <c r="Q21" i="106"/>
  <c r="Q27" i="106"/>
  <c r="Q33" i="106"/>
  <c r="Q39" i="106"/>
  <c r="Q45" i="106"/>
  <c r="Q51" i="106"/>
  <c r="Q57" i="106"/>
  <c r="Q63" i="106"/>
  <c r="Q69" i="106"/>
  <c r="Q75" i="106"/>
  <c r="Q81" i="106"/>
  <c r="Q87" i="106"/>
  <c r="R17" i="107"/>
  <c r="R21" i="107"/>
  <c r="R25" i="107"/>
  <c r="R29" i="107"/>
  <c r="R33" i="107"/>
  <c r="R37" i="107"/>
  <c r="R41" i="107"/>
  <c r="R45" i="107"/>
  <c r="R49" i="107"/>
  <c r="R53" i="107"/>
  <c r="R57" i="107"/>
  <c r="R61" i="107"/>
  <c r="R65" i="107"/>
  <c r="R69" i="107"/>
  <c r="R73" i="107"/>
  <c r="R77" i="107"/>
  <c r="R81" i="107"/>
  <c r="R85" i="107"/>
  <c r="R89" i="107"/>
  <c r="R9" i="106"/>
  <c r="R15" i="106"/>
  <c r="R21" i="106"/>
  <c r="R27" i="106"/>
  <c r="R33" i="106"/>
  <c r="R39" i="106"/>
  <c r="R45" i="106"/>
  <c r="R51" i="106"/>
  <c r="R57" i="106"/>
  <c r="R63" i="106"/>
  <c r="R69" i="106"/>
  <c r="R75" i="106"/>
  <c r="R81" i="106"/>
  <c r="R87" i="106"/>
  <c r="Q14" i="106"/>
  <c r="Q20" i="106"/>
  <c r="Q26" i="106"/>
  <c r="Q32" i="106"/>
  <c r="Q38" i="106"/>
  <c r="Q44" i="106"/>
  <c r="Q50" i="106"/>
  <c r="Q56" i="106"/>
  <c r="Q62" i="106"/>
  <c r="Q68" i="106"/>
  <c r="Q74" i="106"/>
  <c r="Q80" i="106"/>
  <c r="Q86" i="106"/>
  <c r="Q92" i="106"/>
  <c r="R14" i="106"/>
  <c r="R20" i="106"/>
  <c r="R26" i="106"/>
  <c r="R32" i="106"/>
  <c r="R38" i="106"/>
  <c r="R44" i="106"/>
  <c r="R50" i="106"/>
  <c r="R56" i="106"/>
  <c r="R62" i="106"/>
  <c r="R68" i="106"/>
  <c r="R74" i="106"/>
  <c r="R80" i="106"/>
  <c r="R86" i="106"/>
  <c r="R92" i="106"/>
  <c r="R20" i="107"/>
  <c r="R24" i="107"/>
  <c r="R28" i="107"/>
  <c r="R32" i="107"/>
  <c r="R36" i="107"/>
  <c r="R40" i="107"/>
  <c r="R44" i="107"/>
  <c r="R48" i="107"/>
  <c r="R52" i="107"/>
  <c r="R56" i="107"/>
  <c r="R60" i="107"/>
  <c r="R64" i="107"/>
  <c r="R68" i="107"/>
  <c r="R72" i="107"/>
  <c r="R76" i="107"/>
  <c r="R80" i="107"/>
  <c r="R84" i="107"/>
  <c r="R88" i="107"/>
  <c r="R92" i="107"/>
  <c r="Q25" i="106"/>
  <c r="Q31" i="106"/>
  <c r="Q37" i="106"/>
  <c r="Q43" i="106"/>
  <c r="Q49" i="106"/>
  <c r="Q55" i="106"/>
  <c r="Q61" i="106"/>
  <c r="Q67" i="106"/>
  <c r="Q73" i="106"/>
  <c r="Q79" i="106"/>
  <c r="Q85" i="106"/>
  <c r="Q91" i="106"/>
  <c r="R31" i="106"/>
  <c r="R37" i="106"/>
  <c r="R43" i="106"/>
  <c r="R49" i="106"/>
  <c r="R55" i="106"/>
  <c r="R61" i="106"/>
  <c r="R67" i="106"/>
  <c r="R73" i="106"/>
  <c r="R79" i="106"/>
  <c r="R85" i="106"/>
  <c r="R91" i="106"/>
  <c r="Q2" i="106"/>
  <c r="Q42" i="106"/>
  <c r="Q48" i="106"/>
  <c r="Q54" i="106"/>
  <c r="Q60" i="106"/>
  <c r="Q66" i="106"/>
  <c r="Q72" i="106"/>
  <c r="Q78" i="106"/>
  <c r="Q84" i="106"/>
  <c r="Q90" i="106"/>
  <c r="R19" i="107"/>
  <c r="R23" i="107"/>
  <c r="R27" i="107"/>
  <c r="R31" i="107"/>
  <c r="R35" i="107"/>
  <c r="R39" i="107"/>
  <c r="R43" i="107"/>
  <c r="R47" i="107"/>
  <c r="R51" i="107"/>
  <c r="R55" i="107"/>
  <c r="R59" i="107"/>
  <c r="R63" i="107"/>
  <c r="R67" i="107"/>
  <c r="R71" i="107"/>
  <c r="R75" i="107"/>
  <c r="R79" i="107"/>
  <c r="R83" i="107"/>
  <c r="R87" i="107"/>
  <c r="R91" i="107"/>
  <c r="Q30" i="106"/>
  <c r="R6" i="106"/>
  <c r="R12" i="106"/>
  <c r="R18" i="106"/>
  <c r="R24" i="106"/>
  <c r="R30" i="106"/>
  <c r="R36" i="106"/>
  <c r="R42" i="106"/>
  <c r="R48" i="106"/>
  <c r="R54" i="106"/>
  <c r="R60" i="106"/>
  <c r="R66" i="106"/>
  <c r="R72" i="106"/>
  <c r="R78" i="106"/>
  <c r="R84" i="106"/>
  <c r="R90" i="106"/>
  <c r="R3" i="106"/>
  <c r="Q5" i="106"/>
  <c r="Q11" i="106"/>
  <c r="Q17" i="106"/>
  <c r="Q23" i="106"/>
  <c r="Q29" i="106"/>
  <c r="Q35" i="106"/>
  <c r="Q41" i="106"/>
  <c r="Q47" i="106"/>
  <c r="Q53" i="106"/>
  <c r="Q59" i="106"/>
  <c r="Q65" i="106"/>
  <c r="Q71" i="106"/>
  <c r="Q77" i="106"/>
  <c r="Q83" i="106"/>
  <c r="Q89" i="106"/>
  <c r="R13" i="106"/>
  <c r="R25" i="106"/>
  <c r="Q6" i="106"/>
  <c r="Q12" i="106"/>
  <c r="Q24" i="106"/>
  <c r="R5" i="106"/>
  <c r="R11" i="106"/>
  <c r="R17" i="106"/>
  <c r="R23" i="106"/>
  <c r="R29" i="106"/>
  <c r="R35" i="106"/>
  <c r="R41" i="106"/>
  <c r="R47" i="106"/>
  <c r="R53" i="106"/>
  <c r="R59" i="106"/>
  <c r="R65" i="106"/>
  <c r="R71" i="106"/>
  <c r="R77" i="106"/>
  <c r="R83" i="106"/>
  <c r="R89" i="106"/>
  <c r="R18" i="107"/>
  <c r="R22" i="107"/>
  <c r="R26" i="107"/>
  <c r="R30" i="107"/>
  <c r="R34" i="107"/>
  <c r="R38" i="107"/>
  <c r="R42" i="107"/>
  <c r="R46" i="107"/>
  <c r="R50" i="107"/>
  <c r="R54" i="107"/>
  <c r="R58" i="107"/>
  <c r="R62" i="107"/>
  <c r="R66" i="107"/>
  <c r="R70" i="107"/>
  <c r="R74" i="107"/>
  <c r="R78" i="107"/>
  <c r="R82" i="107"/>
  <c r="R86" i="107"/>
  <c r="R90" i="107"/>
  <c r="Q8" i="106"/>
  <c r="Q13" i="106"/>
  <c r="R19" i="106"/>
  <c r="Q4" i="106"/>
  <c r="Q10" i="106"/>
  <c r="Q16" i="106"/>
  <c r="Q22" i="106"/>
  <c r="Q28" i="106"/>
  <c r="Q34" i="106"/>
  <c r="Q40" i="106"/>
  <c r="Q46" i="106"/>
  <c r="Q52" i="106"/>
  <c r="Q58" i="106"/>
  <c r="Q64" i="106"/>
  <c r="Q70" i="106"/>
  <c r="Q76" i="106"/>
  <c r="Q82" i="106"/>
  <c r="Q88" i="106"/>
  <c r="R2" i="106"/>
  <c r="R8" i="106"/>
  <c r="R4" i="106"/>
  <c r="R10" i="106"/>
  <c r="R16" i="106"/>
  <c r="R22" i="106"/>
  <c r="R28" i="106"/>
  <c r="R34" i="106"/>
  <c r="R40" i="106"/>
  <c r="R46" i="106"/>
  <c r="R52" i="106"/>
  <c r="R58" i="106"/>
  <c r="R64" i="106"/>
  <c r="R70" i="106"/>
  <c r="R76" i="106"/>
  <c r="R82" i="106"/>
  <c r="R88" i="106"/>
  <c r="C2" i="106"/>
  <c r="E2" i="106"/>
  <c r="D3" i="106"/>
  <c r="C4" i="106"/>
  <c r="G4" i="106"/>
  <c r="B5" i="106"/>
  <c r="F5" i="106"/>
  <c r="E6" i="106"/>
  <c r="D7" i="106"/>
  <c r="C8" i="106"/>
  <c r="G8" i="106"/>
  <c r="B9" i="106"/>
  <c r="F9" i="106"/>
  <c r="E10" i="106"/>
  <c r="D11" i="106"/>
  <c r="C12" i="106"/>
  <c r="G12" i="106"/>
  <c r="B13" i="106"/>
  <c r="F13" i="106"/>
  <c r="E14" i="106"/>
  <c r="D15" i="106"/>
  <c r="C16" i="106"/>
  <c r="G16" i="106"/>
  <c r="B17" i="106"/>
  <c r="F17" i="106"/>
  <c r="E18" i="106"/>
  <c r="D19" i="106"/>
  <c r="C20" i="106"/>
  <c r="G20" i="106"/>
  <c r="B21" i="106"/>
  <c r="F21" i="106"/>
  <c r="E22" i="106"/>
  <c r="D23" i="106"/>
  <c r="C24" i="106"/>
  <c r="G24" i="106"/>
  <c r="B25" i="106"/>
  <c r="F25" i="106"/>
  <c r="E26" i="106"/>
  <c r="D27" i="106"/>
  <c r="C28" i="106"/>
  <c r="G28" i="106"/>
  <c r="B29" i="106"/>
  <c r="F29" i="106"/>
  <c r="E30" i="106"/>
  <c r="D31" i="106"/>
  <c r="C32" i="106"/>
  <c r="G32" i="106"/>
  <c r="B2" i="106"/>
  <c r="F2" i="106"/>
  <c r="E3" i="106"/>
  <c r="D4" i="106"/>
  <c r="C5" i="106"/>
  <c r="G5" i="106"/>
  <c r="B6" i="106"/>
  <c r="F6" i="106"/>
  <c r="E7" i="106"/>
  <c r="D8" i="106"/>
  <c r="C9" i="106"/>
  <c r="G9" i="106"/>
  <c r="B10" i="106"/>
  <c r="F10" i="106"/>
  <c r="E11" i="106"/>
  <c r="D12" i="106"/>
  <c r="C13" i="106"/>
  <c r="G13" i="106"/>
  <c r="B14" i="106"/>
  <c r="F14" i="106"/>
  <c r="E15" i="106"/>
  <c r="D16" i="106"/>
  <c r="C17" i="106"/>
  <c r="G17" i="106"/>
  <c r="B18" i="106"/>
  <c r="F18" i="106"/>
  <c r="E19" i="106"/>
  <c r="D20" i="106"/>
  <c r="C21" i="106"/>
  <c r="G21" i="106"/>
  <c r="B22" i="106"/>
  <c r="F22" i="106"/>
  <c r="E23" i="106"/>
  <c r="D24" i="106"/>
  <c r="C25" i="106"/>
  <c r="G25" i="106"/>
  <c r="B26" i="106"/>
  <c r="F26" i="106"/>
  <c r="E27" i="106"/>
  <c r="D28" i="106"/>
  <c r="C29" i="106"/>
  <c r="G29" i="106"/>
  <c r="B30" i="106"/>
  <c r="F30" i="106"/>
  <c r="E31" i="106"/>
  <c r="D32" i="106"/>
  <c r="G2" i="106"/>
  <c r="B3" i="106"/>
  <c r="F3" i="106"/>
  <c r="E4" i="106"/>
  <c r="D5" i="106"/>
  <c r="C6" i="106"/>
  <c r="G6" i="106"/>
  <c r="B7" i="106"/>
  <c r="F7" i="106"/>
  <c r="E8" i="106"/>
  <c r="D9" i="106"/>
  <c r="C10" i="106"/>
  <c r="G10" i="106"/>
  <c r="B11" i="106"/>
  <c r="F11" i="106"/>
  <c r="E12" i="106"/>
  <c r="D13" i="106"/>
  <c r="C14" i="106"/>
  <c r="G14" i="106"/>
  <c r="B15" i="106"/>
  <c r="F15" i="106"/>
  <c r="E16" i="106"/>
  <c r="D17" i="106"/>
  <c r="C18" i="106"/>
  <c r="G18" i="106"/>
  <c r="B19" i="106"/>
  <c r="F19" i="106"/>
  <c r="E20" i="106"/>
  <c r="D21" i="106"/>
  <c r="C22" i="106"/>
  <c r="G22" i="106"/>
  <c r="B23" i="106"/>
  <c r="F23" i="106"/>
  <c r="E24" i="106"/>
  <c r="D25" i="106"/>
  <c r="C26" i="106"/>
  <c r="G26" i="106"/>
  <c r="B27" i="106"/>
  <c r="F27" i="106"/>
  <c r="E28" i="106"/>
  <c r="D29" i="106"/>
  <c r="C30" i="106"/>
  <c r="G30" i="106"/>
  <c r="B31" i="106"/>
  <c r="F31" i="106"/>
  <c r="E32" i="106"/>
  <c r="D2" i="106"/>
  <c r="C3" i="106"/>
  <c r="G3" i="106"/>
  <c r="B4" i="106"/>
  <c r="F4" i="106"/>
  <c r="E5" i="106"/>
  <c r="D6" i="106"/>
  <c r="C7" i="106"/>
  <c r="G7" i="106"/>
  <c r="B8" i="106"/>
  <c r="F8" i="106"/>
  <c r="E9" i="106"/>
  <c r="D10" i="106"/>
  <c r="C11" i="106"/>
  <c r="G11" i="106"/>
  <c r="B12" i="106"/>
  <c r="F12" i="106"/>
  <c r="E13" i="106"/>
  <c r="D14" i="106"/>
  <c r="C15" i="106"/>
  <c r="G15" i="106"/>
  <c r="B16" i="106"/>
  <c r="F16" i="106"/>
  <c r="E17" i="106"/>
  <c r="D18" i="106"/>
  <c r="C19" i="106"/>
  <c r="G19" i="106"/>
  <c r="B20" i="106"/>
  <c r="F20" i="106"/>
  <c r="E21" i="106"/>
  <c r="D22" i="106"/>
  <c r="C23" i="106"/>
  <c r="G23" i="106"/>
  <c r="B24" i="106"/>
  <c r="F24" i="106"/>
  <c r="E25" i="106"/>
  <c r="D26" i="106"/>
  <c r="C27" i="106"/>
  <c r="G27" i="106"/>
  <c r="B28" i="106"/>
  <c r="F28" i="106"/>
  <c r="E29" i="106"/>
  <c r="D30" i="106"/>
  <c r="C31" i="106"/>
  <c r="G31" i="106"/>
  <c r="B32" i="106"/>
  <c r="F32" i="106"/>
  <c r="B33" i="106"/>
  <c r="F33" i="106"/>
  <c r="E34" i="106"/>
  <c r="D35" i="106"/>
  <c r="C36" i="106"/>
  <c r="G36" i="106"/>
  <c r="B37" i="106"/>
  <c r="F37" i="106"/>
  <c r="E38" i="106"/>
  <c r="D39" i="106"/>
  <c r="C40" i="106"/>
  <c r="G40" i="106"/>
  <c r="B41" i="106"/>
  <c r="F41" i="106"/>
  <c r="E42" i="106"/>
  <c r="D43" i="106"/>
  <c r="C44" i="106"/>
  <c r="G44" i="106"/>
  <c r="B45" i="106"/>
  <c r="F45" i="106"/>
  <c r="E46" i="106"/>
  <c r="D47" i="106"/>
  <c r="C48" i="106"/>
  <c r="G48" i="106"/>
  <c r="B49" i="106"/>
  <c r="F49" i="106"/>
  <c r="E50" i="106"/>
  <c r="D51" i="106"/>
  <c r="C52" i="106"/>
  <c r="G52" i="106"/>
  <c r="B53" i="106"/>
  <c r="F53" i="106"/>
  <c r="E54" i="106"/>
  <c r="D55" i="106"/>
  <c r="C56" i="106"/>
  <c r="G56" i="106"/>
  <c r="B57" i="106"/>
  <c r="F57" i="106"/>
  <c r="E58" i="106"/>
  <c r="D59" i="106"/>
  <c r="C60" i="106"/>
  <c r="G60" i="106"/>
  <c r="B61" i="106"/>
  <c r="F61" i="106"/>
  <c r="E62" i="106"/>
  <c r="D63" i="106"/>
  <c r="C64" i="106"/>
  <c r="G64" i="106"/>
  <c r="B65" i="106"/>
  <c r="F65" i="106"/>
  <c r="E66" i="106"/>
  <c r="D67" i="106"/>
  <c r="C68" i="106"/>
  <c r="G68" i="106"/>
  <c r="B69" i="106"/>
  <c r="F69" i="106"/>
  <c r="E70" i="106"/>
  <c r="D71" i="106"/>
  <c r="C72" i="106"/>
  <c r="G72" i="106"/>
  <c r="B73" i="106"/>
  <c r="F73" i="106"/>
  <c r="E74" i="106"/>
  <c r="D75" i="106"/>
  <c r="C76" i="106"/>
  <c r="G76" i="106"/>
  <c r="B77" i="106"/>
  <c r="F77" i="106"/>
  <c r="E78" i="106"/>
  <c r="D79" i="106"/>
  <c r="C80" i="106"/>
  <c r="G80" i="106"/>
  <c r="B81" i="106"/>
  <c r="F81" i="106"/>
  <c r="E82" i="106"/>
  <c r="D83" i="106"/>
  <c r="C84" i="106"/>
  <c r="G84" i="106"/>
  <c r="B85" i="106"/>
  <c r="F85" i="106"/>
  <c r="E86" i="106"/>
  <c r="D87" i="106"/>
  <c r="C88" i="106"/>
  <c r="G88" i="106"/>
  <c r="B89" i="106"/>
  <c r="F89" i="106"/>
  <c r="E90" i="106"/>
  <c r="D91" i="106"/>
  <c r="C92" i="106"/>
  <c r="G92" i="106"/>
  <c r="B2" i="107"/>
  <c r="F2" i="107"/>
  <c r="E3" i="107"/>
  <c r="D4" i="107"/>
  <c r="C5" i="107"/>
  <c r="G5" i="107"/>
  <c r="B6" i="107"/>
  <c r="F6" i="107"/>
  <c r="E7" i="107"/>
  <c r="D8" i="107"/>
  <c r="C9" i="107"/>
  <c r="G9" i="107"/>
  <c r="B10" i="107"/>
  <c r="F10" i="107"/>
  <c r="E11" i="107"/>
  <c r="D12" i="107"/>
  <c r="C13" i="107"/>
  <c r="G13" i="107"/>
  <c r="B14" i="107"/>
  <c r="F14" i="107"/>
  <c r="E15" i="107"/>
  <c r="D16" i="107"/>
  <c r="C17" i="107"/>
  <c r="G17" i="107"/>
  <c r="B18" i="107"/>
  <c r="F18" i="107"/>
  <c r="E19" i="107"/>
  <c r="D20" i="107"/>
  <c r="C21" i="107"/>
  <c r="G21" i="107"/>
  <c r="B22" i="107"/>
  <c r="F22" i="107"/>
  <c r="E23" i="107"/>
  <c r="D24" i="107"/>
  <c r="C25" i="107"/>
  <c r="G25" i="107"/>
  <c r="B26" i="107"/>
  <c r="F26" i="107"/>
  <c r="E27" i="107"/>
  <c r="D28" i="107"/>
  <c r="C29" i="107"/>
  <c r="G29" i="107"/>
  <c r="B30" i="107"/>
  <c r="F30" i="107"/>
  <c r="E31" i="107"/>
  <c r="D32" i="107"/>
  <c r="C33" i="107"/>
  <c r="G33" i="107"/>
  <c r="B34" i="107"/>
  <c r="F34" i="107"/>
  <c r="E35" i="107"/>
  <c r="D36" i="107"/>
  <c r="C37" i="107"/>
  <c r="G37" i="107"/>
  <c r="B38" i="107"/>
  <c r="F38" i="107"/>
  <c r="E39" i="107"/>
  <c r="D40" i="107"/>
  <c r="C41" i="107"/>
  <c r="G41" i="107"/>
  <c r="B42" i="107"/>
  <c r="F42" i="107"/>
  <c r="E43" i="107"/>
  <c r="D44" i="107"/>
  <c r="C45" i="107"/>
  <c r="G45" i="107"/>
  <c r="B46" i="107"/>
  <c r="F46" i="107"/>
  <c r="E47" i="107"/>
  <c r="D48" i="107"/>
  <c r="C49" i="107"/>
  <c r="G49" i="107"/>
  <c r="B50" i="107"/>
  <c r="F50" i="107"/>
  <c r="E51" i="107"/>
  <c r="D52" i="107"/>
  <c r="C53" i="107"/>
  <c r="G53" i="107"/>
  <c r="B54" i="107"/>
  <c r="F54" i="107"/>
  <c r="E55" i="107"/>
  <c r="D56" i="107"/>
  <c r="C57" i="107"/>
  <c r="G57" i="107"/>
  <c r="B58" i="107"/>
  <c r="F58" i="107"/>
  <c r="E59" i="107"/>
  <c r="D60" i="107"/>
  <c r="C61" i="107"/>
  <c r="G61" i="107"/>
  <c r="B62" i="107"/>
  <c r="F62" i="107"/>
  <c r="E63" i="107"/>
  <c r="D64" i="107"/>
  <c r="C65" i="107"/>
  <c r="G65" i="107"/>
  <c r="B66" i="107"/>
  <c r="F66" i="107"/>
  <c r="E67" i="107"/>
  <c r="D68" i="107"/>
  <c r="C69" i="107"/>
  <c r="G69" i="107"/>
  <c r="B70" i="107"/>
  <c r="F70" i="107"/>
  <c r="E71" i="107"/>
  <c r="D72" i="107"/>
  <c r="C73" i="107"/>
  <c r="G73" i="107"/>
  <c r="B74" i="107"/>
  <c r="F74" i="107"/>
  <c r="E75" i="107"/>
  <c r="D76" i="107"/>
  <c r="C77" i="107"/>
  <c r="G77" i="107"/>
  <c r="B78" i="107"/>
  <c r="F78" i="107"/>
  <c r="E79" i="107"/>
  <c r="D80" i="107"/>
  <c r="C81" i="107"/>
  <c r="G81" i="107"/>
  <c r="B82" i="107"/>
  <c r="F82" i="107"/>
  <c r="E83" i="107"/>
  <c r="D84" i="107"/>
  <c r="C85" i="107"/>
  <c r="G85" i="107"/>
  <c r="B86" i="107"/>
  <c r="F86" i="107"/>
  <c r="E87" i="107"/>
  <c r="D88" i="107"/>
  <c r="C89" i="107"/>
  <c r="G89" i="107"/>
  <c r="B90" i="107"/>
  <c r="F90" i="107"/>
  <c r="E91" i="107"/>
  <c r="D92" i="107"/>
  <c r="C33" i="106"/>
  <c r="G33" i="106"/>
  <c r="B34" i="106"/>
  <c r="F34" i="106"/>
  <c r="E35" i="106"/>
  <c r="D36" i="106"/>
  <c r="C37" i="106"/>
  <c r="G37" i="106"/>
  <c r="B38" i="106"/>
  <c r="F38" i="106"/>
  <c r="E39" i="106"/>
  <c r="D40" i="106"/>
  <c r="C41" i="106"/>
  <c r="G41" i="106"/>
  <c r="B42" i="106"/>
  <c r="F42" i="106"/>
  <c r="E43" i="106"/>
  <c r="D44" i="106"/>
  <c r="C45" i="106"/>
  <c r="G45" i="106"/>
  <c r="B46" i="106"/>
  <c r="F46" i="106"/>
  <c r="E47" i="106"/>
  <c r="D48" i="106"/>
  <c r="C49" i="106"/>
  <c r="G49" i="106"/>
  <c r="B50" i="106"/>
  <c r="F50" i="106"/>
  <c r="E51" i="106"/>
  <c r="D52" i="106"/>
  <c r="C53" i="106"/>
  <c r="G53" i="106"/>
  <c r="B54" i="106"/>
  <c r="F54" i="106"/>
  <c r="E55" i="106"/>
  <c r="D56" i="106"/>
  <c r="C57" i="106"/>
  <c r="G57" i="106"/>
  <c r="B58" i="106"/>
  <c r="F58" i="106"/>
  <c r="E59" i="106"/>
  <c r="D60" i="106"/>
  <c r="C61" i="106"/>
  <c r="G61" i="106"/>
  <c r="B62" i="106"/>
  <c r="F62" i="106"/>
  <c r="E63" i="106"/>
  <c r="D64" i="106"/>
  <c r="C65" i="106"/>
  <c r="G65" i="106"/>
  <c r="B66" i="106"/>
  <c r="F66" i="106"/>
  <c r="E67" i="106"/>
  <c r="D68" i="106"/>
  <c r="C69" i="106"/>
  <c r="G69" i="106"/>
  <c r="B70" i="106"/>
  <c r="F70" i="106"/>
  <c r="E71" i="106"/>
  <c r="D72" i="106"/>
  <c r="C73" i="106"/>
  <c r="G73" i="106"/>
  <c r="B74" i="106"/>
  <c r="F74" i="106"/>
  <c r="E75" i="106"/>
  <c r="D76" i="106"/>
  <c r="C77" i="106"/>
  <c r="G77" i="106"/>
  <c r="B78" i="106"/>
  <c r="F78" i="106"/>
  <c r="E79" i="106"/>
  <c r="D80" i="106"/>
  <c r="C81" i="106"/>
  <c r="G81" i="106"/>
  <c r="B82" i="106"/>
  <c r="F82" i="106"/>
  <c r="E83" i="106"/>
  <c r="D84" i="106"/>
  <c r="C85" i="106"/>
  <c r="G85" i="106"/>
  <c r="B86" i="106"/>
  <c r="F86" i="106"/>
  <c r="E87" i="106"/>
  <c r="D88" i="106"/>
  <c r="C89" i="106"/>
  <c r="G89" i="106"/>
  <c r="B90" i="106"/>
  <c r="F90" i="106"/>
  <c r="E91" i="106"/>
  <c r="D92" i="106"/>
  <c r="C2" i="107"/>
  <c r="G2" i="107"/>
  <c r="B3" i="107"/>
  <c r="F3" i="107"/>
  <c r="E4" i="107"/>
  <c r="D5" i="107"/>
  <c r="C6" i="107"/>
  <c r="G6" i="107"/>
  <c r="B7" i="107"/>
  <c r="F7" i="107"/>
  <c r="E8" i="107"/>
  <c r="D9" i="107"/>
  <c r="C10" i="107"/>
  <c r="G10" i="107"/>
  <c r="B11" i="107"/>
  <c r="F11" i="107"/>
  <c r="E12" i="107"/>
  <c r="D13" i="107"/>
  <c r="C14" i="107"/>
  <c r="G14" i="107"/>
  <c r="B15" i="107"/>
  <c r="F15" i="107"/>
  <c r="E16" i="107"/>
  <c r="D17" i="107"/>
  <c r="C18" i="107"/>
  <c r="G18" i="107"/>
  <c r="B19" i="107"/>
  <c r="F19" i="107"/>
  <c r="E20" i="107"/>
  <c r="D21" i="107"/>
  <c r="C22" i="107"/>
  <c r="G22" i="107"/>
  <c r="B23" i="107"/>
  <c r="F23" i="107"/>
  <c r="E24" i="107"/>
  <c r="D25" i="107"/>
  <c r="C26" i="107"/>
  <c r="G26" i="107"/>
  <c r="B27" i="107"/>
  <c r="F27" i="107"/>
  <c r="E28" i="107"/>
  <c r="D29" i="107"/>
  <c r="C30" i="107"/>
  <c r="G30" i="107"/>
  <c r="B31" i="107"/>
  <c r="F31" i="107"/>
  <c r="E32" i="107"/>
  <c r="D33" i="107"/>
  <c r="C34" i="107"/>
  <c r="G34" i="107"/>
  <c r="B35" i="107"/>
  <c r="F35" i="107"/>
  <c r="E36" i="107"/>
  <c r="D37" i="107"/>
  <c r="C38" i="107"/>
  <c r="G38" i="107"/>
  <c r="B39" i="107"/>
  <c r="F39" i="107"/>
  <c r="E40" i="107"/>
  <c r="D41" i="107"/>
  <c r="C42" i="107"/>
  <c r="G42" i="107"/>
  <c r="B43" i="107"/>
  <c r="F43" i="107"/>
  <c r="E44" i="107"/>
  <c r="D45" i="107"/>
  <c r="C46" i="107"/>
  <c r="G46" i="107"/>
  <c r="B47" i="107"/>
  <c r="F47" i="107"/>
  <c r="E48" i="107"/>
  <c r="D49" i="107"/>
  <c r="C50" i="107"/>
  <c r="G50" i="107"/>
  <c r="B51" i="107"/>
  <c r="F51" i="107"/>
  <c r="E52" i="107"/>
  <c r="D53" i="107"/>
  <c r="C54" i="107"/>
  <c r="G54" i="107"/>
  <c r="B55" i="107"/>
  <c r="F55" i="107"/>
  <c r="E56" i="107"/>
  <c r="D57" i="107"/>
  <c r="C58" i="107"/>
  <c r="G58" i="107"/>
  <c r="B59" i="107"/>
  <c r="F59" i="107"/>
  <c r="E60" i="107"/>
  <c r="D61" i="107"/>
  <c r="C62" i="107"/>
  <c r="G62" i="107"/>
  <c r="B63" i="107"/>
  <c r="F63" i="107"/>
  <c r="E64" i="107"/>
  <c r="D65" i="107"/>
  <c r="C66" i="107"/>
  <c r="G66" i="107"/>
  <c r="B67" i="107"/>
  <c r="F67" i="107"/>
  <c r="E68" i="107"/>
  <c r="D69" i="107"/>
  <c r="C70" i="107"/>
  <c r="G70" i="107"/>
  <c r="B71" i="107"/>
  <c r="F71" i="107"/>
  <c r="E72" i="107"/>
  <c r="D73" i="107"/>
  <c r="C74" i="107"/>
  <c r="G74" i="107"/>
  <c r="B75" i="107"/>
  <c r="F75" i="107"/>
  <c r="E76" i="107"/>
  <c r="D77" i="107"/>
  <c r="C78" i="107"/>
  <c r="G78" i="107"/>
  <c r="B79" i="107"/>
  <c r="F79" i="107"/>
  <c r="E80" i="107"/>
  <c r="D81" i="107"/>
  <c r="C82" i="107"/>
  <c r="G82" i="107"/>
  <c r="B83" i="107"/>
  <c r="F83" i="107"/>
  <c r="E84" i="107"/>
  <c r="D85" i="107"/>
  <c r="C86" i="107"/>
  <c r="G86" i="107"/>
  <c r="B87" i="107"/>
  <c r="F87" i="107"/>
  <c r="E88" i="107"/>
  <c r="D89" i="107"/>
  <c r="C90" i="107"/>
  <c r="G90" i="107"/>
  <c r="B91" i="107"/>
  <c r="F91" i="107"/>
  <c r="E92" i="107"/>
  <c r="D33" i="106"/>
  <c r="C34" i="106"/>
  <c r="G34" i="106"/>
  <c r="B35" i="106"/>
  <c r="F35" i="106"/>
  <c r="E36" i="106"/>
  <c r="D37" i="106"/>
  <c r="C38" i="106"/>
  <c r="G38" i="106"/>
  <c r="B39" i="106"/>
  <c r="F39" i="106"/>
  <c r="E40" i="106"/>
  <c r="D41" i="106"/>
  <c r="C42" i="106"/>
  <c r="G42" i="106"/>
  <c r="B43" i="106"/>
  <c r="F43" i="106"/>
  <c r="E44" i="106"/>
  <c r="D45" i="106"/>
  <c r="C46" i="106"/>
  <c r="G46" i="106"/>
  <c r="B47" i="106"/>
  <c r="F47" i="106"/>
  <c r="E48" i="106"/>
  <c r="D49" i="106"/>
  <c r="C50" i="106"/>
  <c r="G50" i="106"/>
  <c r="B51" i="106"/>
  <c r="F51" i="106"/>
  <c r="E52" i="106"/>
  <c r="D53" i="106"/>
  <c r="C54" i="106"/>
  <c r="G54" i="106"/>
  <c r="B55" i="106"/>
  <c r="F55" i="106"/>
  <c r="E56" i="106"/>
  <c r="D57" i="106"/>
  <c r="C58" i="106"/>
  <c r="G58" i="106"/>
  <c r="B59" i="106"/>
  <c r="F59" i="106"/>
  <c r="E60" i="106"/>
  <c r="D61" i="106"/>
  <c r="C62" i="106"/>
  <c r="G62" i="106"/>
  <c r="B63" i="106"/>
  <c r="F63" i="106"/>
  <c r="E64" i="106"/>
  <c r="D65" i="106"/>
  <c r="C66" i="106"/>
  <c r="G66" i="106"/>
  <c r="B67" i="106"/>
  <c r="F67" i="106"/>
  <c r="E68" i="106"/>
  <c r="D69" i="106"/>
  <c r="C70" i="106"/>
  <c r="G70" i="106"/>
  <c r="B71" i="106"/>
  <c r="F71" i="106"/>
  <c r="E72" i="106"/>
  <c r="D73" i="106"/>
  <c r="C74" i="106"/>
  <c r="G74" i="106"/>
  <c r="B75" i="106"/>
  <c r="F75" i="106"/>
  <c r="E76" i="106"/>
  <c r="D77" i="106"/>
  <c r="C78" i="106"/>
  <c r="G78" i="106"/>
  <c r="B79" i="106"/>
  <c r="F79" i="106"/>
  <c r="E80" i="106"/>
  <c r="D81" i="106"/>
  <c r="C82" i="106"/>
  <c r="G82" i="106"/>
  <c r="B83" i="106"/>
  <c r="F83" i="106"/>
  <c r="E84" i="106"/>
  <c r="D85" i="106"/>
  <c r="C86" i="106"/>
  <c r="G86" i="106"/>
  <c r="B87" i="106"/>
  <c r="F87" i="106"/>
  <c r="E88" i="106"/>
  <c r="D89" i="106"/>
  <c r="C90" i="106"/>
  <c r="G90" i="106"/>
  <c r="B91" i="106"/>
  <c r="F91" i="106"/>
  <c r="E92" i="106"/>
  <c r="D2" i="107"/>
  <c r="C3" i="107"/>
  <c r="G3" i="107"/>
  <c r="B4" i="107"/>
  <c r="F4" i="107"/>
  <c r="E5" i="107"/>
  <c r="D6" i="107"/>
  <c r="C7" i="107"/>
  <c r="G7" i="107"/>
  <c r="B8" i="107"/>
  <c r="F8" i="107"/>
  <c r="E9" i="107"/>
  <c r="D10" i="107"/>
  <c r="C11" i="107"/>
  <c r="G11" i="107"/>
  <c r="B12" i="107"/>
  <c r="F12" i="107"/>
  <c r="E13" i="107"/>
  <c r="D14" i="107"/>
  <c r="C15" i="107"/>
  <c r="G15" i="107"/>
  <c r="B16" i="107"/>
  <c r="F16" i="107"/>
  <c r="E17" i="107"/>
  <c r="D18" i="107"/>
  <c r="C19" i="107"/>
  <c r="G19" i="107"/>
  <c r="B20" i="107"/>
  <c r="F20" i="107"/>
  <c r="E21" i="107"/>
  <c r="D22" i="107"/>
  <c r="C23" i="107"/>
  <c r="G23" i="107"/>
  <c r="B24" i="107"/>
  <c r="F24" i="107"/>
  <c r="E25" i="107"/>
  <c r="D26" i="107"/>
  <c r="C27" i="107"/>
  <c r="G27" i="107"/>
  <c r="B28" i="107"/>
  <c r="F28" i="107"/>
  <c r="E29" i="107"/>
  <c r="D30" i="107"/>
  <c r="C31" i="107"/>
  <c r="G31" i="107"/>
  <c r="B32" i="107"/>
  <c r="F32" i="107"/>
  <c r="E33" i="107"/>
  <c r="D34" i="107"/>
  <c r="C35" i="107"/>
  <c r="G35" i="107"/>
  <c r="B36" i="107"/>
  <c r="F36" i="107"/>
  <c r="E37" i="107"/>
  <c r="D38" i="107"/>
  <c r="C39" i="107"/>
  <c r="G39" i="107"/>
  <c r="B40" i="107"/>
  <c r="F40" i="107"/>
  <c r="E41" i="107"/>
  <c r="D42" i="107"/>
  <c r="C43" i="107"/>
  <c r="G43" i="107"/>
  <c r="B44" i="107"/>
  <c r="F44" i="107"/>
  <c r="E45" i="107"/>
  <c r="D46" i="107"/>
  <c r="C47" i="107"/>
  <c r="G47" i="107"/>
  <c r="B48" i="107"/>
  <c r="F48" i="107"/>
  <c r="E49" i="107"/>
  <c r="D50" i="107"/>
  <c r="C51" i="107"/>
  <c r="G51" i="107"/>
  <c r="B52" i="107"/>
  <c r="F52" i="107"/>
  <c r="E53" i="107"/>
  <c r="D54" i="107"/>
  <c r="C55" i="107"/>
  <c r="G55" i="107"/>
  <c r="B56" i="107"/>
  <c r="F56" i="107"/>
  <c r="E57" i="107"/>
  <c r="D58" i="107"/>
  <c r="C59" i="107"/>
  <c r="G59" i="107"/>
  <c r="B60" i="107"/>
  <c r="F60" i="107"/>
  <c r="E61" i="107"/>
  <c r="D62" i="107"/>
  <c r="C63" i="107"/>
  <c r="G63" i="107"/>
  <c r="B64" i="107"/>
  <c r="F64" i="107"/>
  <c r="E65" i="107"/>
  <c r="D66" i="107"/>
  <c r="C67" i="107"/>
  <c r="G67" i="107"/>
  <c r="B68" i="107"/>
  <c r="F68" i="107"/>
  <c r="E69" i="107"/>
  <c r="D70" i="107"/>
  <c r="C71" i="107"/>
  <c r="G71" i="107"/>
  <c r="B72" i="107"/>
  <c r="F72" i="107"/>
  <c r="E73" i="107"/>
  <c r="D74" i="107"/>
  <c r="C75" i="107"/>
  <c r="G75" i="107"/>
  <c r="B76" i="107"/>
  <c r="F76" i="107"/>
  <c r="E77" i="107"/>
  <c r="D78" i="107"/>
  <c r="C79" i="107"/>
  <c r="G79" i="107"/>
  <c r="B80" i="107"/>
  <c r="F80" i="107"/>
  <c r="E81" i="107"/>
  <c r="D82" i="107"/>
  <c r="C83" i="107"/>
  <c r="G83" i="107"/>
  <c r="B84" i="107"/>
  <c r="F84" i="107"/>
  <c r="E85" i="107"/>
  <c r="D86" i="107"/>
  <c r="C87" i="107"/>
  <c r="G87" i="107"/>
  <c r="B88" i="107"/>
  <c r="F88" i="107"/>
  <c r="E89" i="107"/>
  <c r="D90" i="107"/>
  <c r="C91" i="107"/>
  <c r="G91" i="107"/>
  <c r="B92" i="107"/>
  <c r="F92" i="107"/>
  <c r="E33" i="106"/>
  <c r="D34" i="106"/>
  <c r="C35" i="106"/>
  <c r="G35" i="106"/>
  <c r="B36" i="106"/>
  <c r="F36" i="106"/>
  <c r="E37" i="106"/>
  <c r="D38" i="106"/>
  <c r="C39" i="106"/>
  <c r="G39" i="106"/>
  <c r="B40" i="106"/>
  <c r="F40" i="106"/>
  <c r="E41" i="106"/>
  <c r="D42" i="106"/>
  <c r="C43" i="106"/>
  <c r="G43" i="106"/>
  <c r="B44" i="106"/>
  <c r="F44" i="106"/>
  <c r="E45" i="106"/>
  <c r="D46" i="106"/>
  <c r="C47" i="106"/>
  <c r="G47" i="106"/>
  <c r="B48" i="106"/>
  <c r="F48" i="106"/>
  <c r="E49" i="106"/>
  <c r="D50" i="106"/>
  <c r="C51" i="106"/>
  <c r="G51" i="106"/>
  <c r="B52" i="106"/>
  <c r="F52" i="106"/>
  <c r="E53" i="106"/>
  <c r="D54" i="106"/>
  <c r="C55" i="106"/>
  <c r="G55" i="106"/>
  <c r="B56" i="106"/>
  <c r="F56" i="106"/>
  <c r="E57" i="106"/>
  <c r="D58" i="106"/>
  <c r="C59" i="106"/>
  <c r="G59" i="106"/>
  <c r="B60" i="106"/>
  <c r="F60" i="106"/>
  <c r="E61" i="106"/>
  <c r="D62" i="106"/>
  <c r="C63" i="106"/>
  <c r="G63" i="106"/>
  <c r="B64" i="106"/>
  <c r="F64" i="106"/>
  <c r="E65" i="106"/>
  <c r="D66" i="106"/>
  <c r="C67" i="106"/>
  <c r="G67" i="106"/>
  <c r="B68" i="106"/>
  <c r="F68" i="106"/>
  <c r="E69" i="106"/>
  <c r="D70" i="106"/>
  <c r="C71" i="106"/>
  <c r="G71" i="106"/>
  <c r="B72" i="106"/>
  <c r="F72" i="106"/>
  <c r="E73" i="106"/>
  <c r="D74" i="106"/>
  <c r="C75" i="106"/>
  <c r="G75" i="106"/>
  <c r="B76" i="106"/>
  <c r="F76" i="106"/>
  <c r="E77" i="106"/>
  <c r="D78" i="106"/>
  <c r="C79" i="106"/>
  <c r="G79" i="106"/>
  <c r="B80" i="106"/>
  <c r="F80" i="106"/>
  <c r="E81" i="106"/>
  <c r="D82" i="106"/>
  <c r="C83" i="106"/>
  <c r="G83" i="106"/>
  <c r="B84" i="106"/>
  <c r="F84" i="106"/>
  <c r="E85" i="106"/>
  <c r="D86" i="106"/>
  <c r="C87" i="106"/>
  <c r="G87" i="106"/>
  <c r="B88" i="106"/>
  <c r="F88" i="106"/>
  <c r="E89" i="106"/>
  <c r="D90" i="106"/>
  <c r="C91" i="106"/>
  <c r="G91" i="106"/>
  <c r="B92" i="106"/>
  <c r="F92" i="106"/>
  <c r="E2" i="107"/>
  <c r="D3" i="107"/>
  <c r="C4" i="107"/>
  <c r="G4" i="107"/>
  <c r="B5" i="107"/>
  <c r="F5" i="107"/>
  <c r="E6" i="107"/>
  <c r="D7" i="107"/>
  <c r="C8" i="107"/>
  <c r="G8" i="107"/>
  <c r="B9" i="107"/>
  <c r="F9" i="107"/>
  <c r="E10" i="107"/>
  <c r="D11" i="107"/>
  <c r="C12" i="107"/>
  <c r="G12" i="107"/>
  <c r="B13" i="107"/>
  <c r="F13" i="107"/>
  <c r="E14" i="107"/>
  <c r="D15" i="107"/>
  <c r="C16" i="107"/>
  <c r="G16" i="107"/>
  <c r="B17" i="107"/>
  <c r="F17" i="107"/>
  <c r="E18" i="107"/>
  <c r="D19" i="107"/>
  <c r="C20" i="107"/>
  <c r="G20" i="107"/>
  <c r="B21" i="107"/>
  <c r="F21" i="107"/>
  <c r="E22" i="107"/>
  <c r="D23" i="107"/>
  <c r="C24" i="107"/>
  <c r="G24" i="107"/>
  <c r="B25" i="107"/>
  <c r="F25" i="107"/>
  <c r="E26" i="107"/>
  <c r="D27" i="107"/>
  <c r="C28" i="107"/>
  <c r="G28" i="107"/>
  <c r="B29" i="107"/>
  <c r="F29" i="107"/>
  <c r="E30" i="107"/>
  <c r="D31" i="107"/>
  <c r="C32" i="107"/>
  <c r="G32" i="107"/>
  <c r="B33" i="107"/>
  <c r="F33" i="107"/>
  <c r="E34" i="107"/>
  <c r="D35" i="107"/>
  <c r="C36" i="107"/>
  <c r="G36" i="107"/>
  <c r="B37" i="107"/>
  <c r="F37" i="107"/>
  <c r="E38" i="107"/>
  <c r="D39" i="107"/>
  <c r="C40" i="107"/>
  <c r="G40" i="107"/>
  <c r="B41" i="107"/>
  <c r="F41" i="107"/>
  <c r="E42" i="107"/>
  <c r="D43" i="107"/>
  <c r="C44" i="107"/>
  <c r="G44" i="107"/>
  <c r="B45" i="107"/>
  <c r="F45" i="107"/>
  <c r="E46" i="107"/>
  <c r="D47" i="107"/>
  <c r="C48" i="107"/>
  <c r="G48" i="107"/>
  <c r="B49" i="107"/>
  <c r="F49" i="107"/>
  <c r="E50" i="107"/>
  <c r="D51" i="107"/>
  <c r="C52" i="107"/>
  <c r="G52" i="107"/>
  <c r="B53" i="107"/>
  <c r="F53" i="107"/>
  <c r="E54" i="107"/>
  <c r="D55" i="107"/>
  <c r="C56" i="107"/>
  <c r="G56" i="107"/>
  <c r="B57" i="107"/>
  <c r="F57" i="107"/>
  <c r="E58" i="107"/>
  <c r="D59" i="107"/>
  <c r="C60" i="107"/>
  <c r="G60" i="107"/>
  <c r="B61" i="107"/>
  <c r="F61" i="107"/>
  <c r="E62" i="107"/>
  <c r="D63" i="107"/>
  <c r="C64" i="107"/>
  <c r="G64" i="107"/>
  <c r="B65" i="107"/>
  <c r="F65" i="107"/>
  <c r="E66" i="107"/>
  <c r="D67" i="107"/>
  <c r="C68" i="107"/>
  <c r="G68" i="107"/>
  <c r="B69" i="107"/>
  <c r="F69" i="107"/>
  <c r="E70" i="107"/>
  <c r="D71" i="107"/>
  <c r="C72" i="107"/>
  <c r="G72" i="107"/>
  <c r="B73" i="107"/>
  <c r="F73" i="107"/>
  <c r="E74" i="107"/>
  <c r="D75" i="107"/>
  <c r="C76" i="107"/>
  <c r="G76" i="107"/>
  <c r="B77" i="107"/>
  <c r="F77" i="107"/>
  <c r="E78" i="107"/>
  <c r="D79" i="107"/>
  <c r="C80" i="107"/>
  <c r="G80" i="107"/>
  <c r="B81" i="107"/>
  <c r="F81" i="107"/>
  <c r="E82" i="107"/>
  <c r="D83" i="107"/>
  <c r="C84" i="107"/>
  <c r="G84" i="107"/>
  <c r="B85" i="107"/>
  <c r="F85" i="107"/>
  <c r="E86" i="107"/>
  <c r="D87" i="107"/>
  <c r="C88" i="107"/>
  <c r="G88" i="107"/>
  <c r="B89" i="107"/>
  <c r="F89" i="107"/>
  <c r="E90" i="107"/>
  <c r="D91" i="107"/>
  <c r="C92" i="107"/>
  <c r="G92" i="107"/>
  <c r="K84" i="107" l="1"/>
  <c r="O44" i="107"/>
  <c r="O44" i="67" s="1"/>
  <c r="H3" i="107"/>
  <c r="N44" i="106"/>
  <c r="N44" i="1" s="1"/>
  <c r="Q28" i="107"/>
  <c r="I63" i="106"/>
  <c r="N90" i="107"/>
  <c r="N90" i="67" s="1"/>
  <c r="P84" i="107"/>
  <c r="P84" i="67" s="1"/>
  <c r="P76" i="107"/>
  <c r="P76" i="67" s="1"/>
  <c r="Q35" i="107"/>
  <c r="K29" i="107"/>
  <c r="I19" i="107"/>
  <c r="O32" i="107"/>
  <c r="O32" i="67" s="1"/>
  <c r="Q60" i="107"/>
  <c r="N46" i="106"/>
  <c r="N46" i="1" s="1"/>
  <c r="K37" i="107"/>
  <c r="I31" i="107"/>
  <c r="L16" i="107"/>
  <c r="L16" i="67" s="1"/>
  <c r="N6" i="107"/>
  <c r="N6" i="67" s="1"/>
  <c r="M3" i="107"/>
  <c r="M3" i="67" s="1"/>
  <c r="N73" i="106"/>
  <c r="N73" i="1" s="1"/>
  <c r="P71" i="106"/>
  <c r="P71" i="1" s="1"/>
  <c r="N69" i="106"/>
  <c r="N69" i="1" s="1"/>
  <c r="J65" i="106"/>
  <c r="L63" i="106"/>
  <c r="L63" i="1" s="1"/>
  <c r="J61" i="106"/>
  <c r="H59" i="106"/>
  <c r="H47" i="106"/>
  <c r="J33" i="106"/>
  <c r="L30" i="106"/>
  <c r="L30" i="1" s="1"/>
  <c r="N20" i="106"/>
  <c r="N20" i="1" s="1"/>
  <c r="I17" i="106"/>
  <c r="H14" i="106"/>
  <c r="O7" i="106"/>
  <c r="O7" i="1" s="1"/>
  <c r="J4" i="106"/>
  <c r="I28" i="106"/>
  <c r="L25" i="106"/>
  <c r="L25" i="1" s="1"/>
  <c r="O22" i="106"/>
  <c r="O22" i="1" s="1"/>
  <c r="N19" i="106"/>
  <c r="N19" i="1" s="1"/>
  <c r="P13" i="106"/>
  <c r="P13" i="1" s="1"/>
  <c r="K10" i="106"/>
  <c r="I19" i="106"/>
  <c r="H16" i="106"/>
  <c r="K13" i="106"/>
  <c r="N6" i="106"/>
  <c r="N6" i="1" s="1"/>
  <c r="M3" i="106"/>
  <c r="M3" i="1" s="1"/>
  <c r="L31" i="106"/>
  <c r="L31" i="1" s="1"/>
  <c r="O28" i="106"/>
  <c r="O28" i="1" s="1"/>
  <c r="N25" i="106"/>
  <c r="N25" i="1" s="1"/>
  <c r="K20" i="106"/>
  <c r="N17" i="106"/>
  <c r="N17" i="1" s="1"/>
  <c r="N9" i="106"/>
  <c r="N9" i="1" s="1"/>
  <c r="M6" i="106"/>
  <c r="M6" i="1" s="1"/>
  <c r="L3" i="106"/>
  <c r="L3" i="1" s="1"/>
  <c r="M51" i="106"/>
  <c r="M51" i="1" s="1"/>
  <c r="O92" i="107"/>
  <c r="O92" i="67" s="1"/>
  <c r="H87" i="107"/>
  <c r="J81" i="107"/>
  <c r="M78" i="107"/>
  <c r="M78" i="67" s="1"/>
  <c r="P75" i="107"/>
  <c r="P75" i="67" s="1"/>
  <c r="L67" i="107"/>
  <c r="L67" i="67" s="1"/>
  <c r="O64" i="107"/>
  <c r="O64" i="67" s="1"/>
  <c r="N61" i="107"/>
  <c r="N61" i="67" s="1"/>
  <c r="Q58" i="107"/>
  <c r="P55" i="107"/>
  <c r="P55" i="67" s="1"/>
  <c r="H47" i="107"/>
  <c r="K44" i="107"/>
  <c r="J41" i="107"/>
  <c r="M38" i="107"/>
  <c r="M38" i="67" s="1"/>
  <c r="P35" i="107"/>
  <c r="P35" i="67" s="1"/>
  <c r="H27" i="107"/>
  <c r="K24" i="107"/>
  <c r="N21" i="107"/>
  <c r="N21" i="67" s="1"/>
  <c r="Q18" i="107"/>
  <c r="P15" i="107"/>
  <c r="P15" i="67" s="1"/>
  <c r="K12" i="107"/>
  <c r="P90" i="106"/>
  <c r="P90" i="1" s="1"/>
  <c r="O87" i="106"/>
  <c r="O87" i="1" s="1"/>
  <c r="N84" i="106"/>
  <c r="N84" i="1" s="1"/>
  <c r="K79" i="106"/>
  <c r="J76" i="106"/>
  <c r="H50" i="106"/>
  <c r="J44" i="106"/>
  <c r="M33" i="106"/>
  <c r="M33" i="1" s="1"/>
  <c r="J88" i="107"/>
  <c r="J80" i="107"/>
  <c r="Q77" i="107"/>
  <c r="K75" i="107"/>
  <c r="Q73" i="107"/>
  <c r="M65" i="107"/>
  <c r="M65" i="67" s="1"/>
  <c r="P62" i="107"/>
  <c r="P62" i="67" s="1"/>
  <c r="I57" i="107"/>
  <c r="L54" i="107"/>
  <c r="L54" i="67" s="1"/>
  <c r="M49" i="107"/>
  <c r="M49" i="67" s="1"/>
  <c r="J44" i="107"/>
  <c r="Q37" i="107"/>
  <c r="P30" i="107"/>
  <c r="P30" i="67" s="1"/>
  <c r="Q25" i="107"/>
  <c r="J20" i="107"/>
  <c r="M17" i="107"/>
  <c r="M17" i="67" s="1"/>
  <c r="L14" i="107"/>
  <c r="L14" i="67" s="1"/>
  <c r="N4" i="107"/>
  <c r="N4" i="67" s="1"/>
  <c r="M92" i="106"/>
  <c r="M92" i="1" s="1"/>
  <c r="L89" i="106"/>
  <c r="L89" i="1" s="1"/>
  <c r="M84" i="106"/>
  <c r="M84" i="1" s="1"/>
  <c r="P81" i="106"/>
  <c r="P81" i="1" s="1"/>
  <c r="M76" i="106"/>
  <c r="M76" i="1" s="1"/>
  <c r="J71" i="106"/>
  <c r="M60" i="106"/>
  <c r="M60" i="1" s="1"/>
  <c r="I52" i="106"/>
  <c r="O46" i="106"/>
  <c r="O46" i="1" s="1"/>
  <c r="N43" i="106"/>
  <c r="N43" i="1" s="1"/>
  <c r="H41" i="106"/>
  <c r="N35" i="106"/>
  <c r="N35" i="1" s="1"/>
  <c r="H81" i="107"/>
  <c r="Q68" i="107"/>
  <c r="O62" i="107"/>
  <c r="O62" i="67" s="1"/>
  <c r="O58" i="107"/>
  <c r="O58" i="67" s="1"/>
  <c r="Q56" i="107"/>
  <c r="O54" i="107"/>
  <c r="O54" i="67" s="1"/>
  <c r="M52" i="107"/>
  <c r="M52" i="67" s="1"/>
  <c r="O50" i="107"/>
  <c r="O50" i="67" s="1"/>
  <c r="M48" i="107"/>
  <c r="M48" i="67" s="1"/>
  <c r="L45" i="107"/>
  <c r="L45" i="67" s="1"/>
  <c r="Q40" i="107"/>
  <c r="N35" i="107"/>
  <c r="N35" i="67" s="1"/>
  <c r="M28" i="107"/>
  <c r="M28" i="67" s="1"/>
  <c r="P25" i="107"/>
  <c r="P25" i="67" s="1"/>
  <c r="O22" i="107"/>
  <c r="O22" i="67" s="1"/>
  <c r="I20" i="107"/>
  <c r="P17" i="107"/>
  <c r="P17" i="67" s="1"/>
  <c r="K14" i="107"/>
  <c r="N90" i="106"/>
  <c r="N90" i="1" s="1"/>
  <c r="L88" i="106"/>
  <c r="L88" i="1" s="1"/>
  <c r="K77" i="106"/>
  <c r="N70" i="106"/>
  <c r="N70" i="1" s="1"/>
  <c r="O65" i="106"/>
  <c r="O65" i="1" s="1"/>
  <c r="P60" i="106"/>
  <c r="P60" i="1" s="1"/>
  <c r="I51" i="106"/>
  <c r="M39" i="106"/>
  <c r="M39" i="1" s="1"/>
  <c r="J34" i="106"/>
  <c r="P92" i="107"/>
  <c r="P92" i="67" s="1"/>
  <c r="J90" i="107"/>
  <c r="L88" i="107"/>
  <c r="L88" i="67" s="1"/>
  <c r="J86" i="107"/>
  <c r="L84" i="107"/>
  <c r="L84" i="67" s="1"/>
  <c r="J82" i="107"/>
  <c r="L80" i="107"/>
  <c r="L80" i="67" s="1"/>
  <c r="J78" i="107"/>
  <c r="L76" i="107"/>
  <c r="L76" i="67" s="1"/>
  <c r="H72" i="107"/>
  <c r="Q43" i="107"/>
  <c r="O41" i="107"/>
  <c r="O41" i="67" s="1"/>
  <c r="Q39" i="107"/>
  <c r="M35" i="107"/>
  <c r="M35" i="67" s="1"/>
  <c r="K92" i="107"/>
  <c r="N89" i="107"/>
  <c r="N89" i="67" s="1"/>
  <c r="I78" i="107"/>
  <c r="L75" i="107"/>
  <c r="L75" i="67" s="1"/>
  <c r="O72" i="107"/>
  <c r="O72" i="67" s="1"/>
  <c r="H67" i="107"/>
  <c r="K64" i="107"/>
  <c r="J61" i="107"/>
  <c r="M58" i="107"/>
  <c r="M58" i="67" s="1"/>
  <c r="L55" i="107"/>
  <c r="L55" i="67" s="1"/>
  <c r="O52" i="107"/>
  <c r="O52" i="67" s="1"/>
  <c r="I38" i="107"/>
  <c r="L35" i="107"/>
  <c r="L35" i="67" s="1"/>
  <c r="K32" i="107"/>
  <c r="N29" i="107"/>
  <c r="N29" i="67" s="1"/>
  <c r="J21" i="107"/>
  <c r="M18" i="107"/>
  <c r="M18" i="67" s="1"/>
  <c r="L15" i="107"/>
  <c r="L15" i="67" s="1"/>
  <c r="N5" i="107"/>
  <c r="N5" i="67" s="1"/>
  <c r="M2" i="107"/>
  <c r="L90" i="106"/>
  <c r="L90" i="1" s="1"/>
  <c r="K87" i="106"/>
  <c r="J84" i="106"/>
  <c r="M73" i="106"/>
  <c r="M73" i="1" s="1"/>
  <c r="P70" i="106"/>
  <c r="P70" i="1" s="1"/>
  <c r="N64" i="106"/>
  <c r="N64" i="1" s="1"/>
  <c r="M61" i="106"/>
  <c r="M61" i="1" s="1"/>
  <c r="P58" i="106"/>
  <c r="P58" i="1" s="1"/>
  <c r="O55" i="106"/>
  <c r="O55" i="1" s="1"/>
  <c r="I33" i="106"/>
  <c r="Q85" i="107"/>
  <c r="P82" i="107"/>
  <c r="P82" i="67" s="1"/>
  <c r="M77" i="107"/>
  <c r="M77" i="67" s="1"/>
  <c r="M73" i="107"/>
  <c r="M73" i="67" s="1"/>
  <c r="P70" i="107"/>
  <c r="P70" i="67" s="1"/>
  <c r="I65" i="107"/>
  <c r="L62" i="107"/>
  <c r="L62" i="67" s="1"/>
  <c r="H54" i="107"/>
  <c r="I49" i="107"/>
  <c r="O39" i="107"/>
  <c r="O39" i="67" s="1"/>
  <c r="M37" i="107"/>
  <c r="M37" i="67" s="1"/>
  <c r="N32" i="107"/>
  <c r="N32" i="67" s="1"/>
  <c r="L30" i="107"/>
  <c r="L30" i="67" s="1"/>
  <c r="M25" i="107"/>
  <c r="M25" i="67" s="1"/>
  <c r="I17" i="107"/>
  <c r="H14" i="107"/>
  <c r="O7" i="107"/>
  <c r="O7" i="67" s="1"/>
  <c r="J4" i="107"/>
  <c r="I92" i="106"/>
  <c r="H89" i="106"/>
  <c r="I84" i="106"/>
  <c r="L81" i="106"/>
  <c r="L81" i="1" s="1"/>
  <c r="I76" i="106"/>
  <c r="P73" i="106"/>
  <c r="P73" i="1" s="1"/>
  <c r="M68" i="106"/>
  <c r="M68" i="1" s="1"/>
  <c r="P65" i="106"/>
  <c r="P65" i="1" s="1"/>
  <c r="I60" i="106"/>
  <c r="P57" i="106"/>
  <c r="P57" i="1" s="1"/>
  <c r="P49" i="106"/>
  <c r="P49" i="1" s="1"/>
  <c r="K46" i="106"/>
  <c r="J43" i="106"/>
  <c r="J35" i="106"/>
  <c r="O70" i="107"/>
  <c r="O70" i="67" s="1"/>
  <c r="M68" i="107"/>
  <c r="M68" i="67" s="1"/>
  <c r="O66" i="107"/>
  <c r="O66" i="67" s="1"/>
  <c r="Q64" i="107"/>
  <c r="K62" i="107"/>
  <c r="M60" i="107"/>
  <c r="M60" i="67" s="1"/>
  <c r="K58" i="107"/>
  <c r="M56" i="107"/>
  <c r="M56" i="67" s="1"/>
  <c r="K54" i="107"/>
  <c r="I52" i="107"/>
  <c r="K50" i="107"/>
  <c r="I48" i="107"/>
  <c r="H45" i="107"/>
  <c r="M40" i="107"/>
  <c r="M40" i="67" s="1"/>
  <c r="J35" i="107"/>
  <c r="Q32" i="107"/>
  <c r="O30" i="107"/>
  <c r="O30" i="67" s="1"/>
  <c r="I28" i="107"/>
  <c r="L25" i="107"/>
  <c r="L25" i="67" s="1"/>
  <c r="K22" i="107"/>
  <c r="L17" i="107"/>
  <c r="L17" i="67" s="1"/>
  <c r="N7" i="107"/>
  <c r="N7" i="67" s="1"/>
  <c r="M4" i="107"/>
  <c r="M4" i="67" s="1"/>
  <c r="P92" i="106"/>
  <c r="P92" i="1" s="1"/>
  <c r="J90" i="106"/>
  <c r="H88" i="106"/>
  <c r="J70" i="106"/>
  <c r="K65" i="106"/>
  <c r="L60" i="106"/>
  <c r="L60" i="1" s="1"/>
  <c r="O53" i="106"/>
  <c r="O53" i="1" s="1"/>
  <c r="P48" i="106"/>
  <c r="P48" i="1" s="1"/>
  <c r="J46" i="106"/>
  <c r="M43" i="106"/>
  <c r="M43" i="1" s="1"/>
  <c r="O41" i="106"/>
  <c r="O41" i="1" s="1"/>
  <c r="I39" i="106"/>
  <c r="P36" i="106"/>
  <c r="P36" i="1" s="1"/>
  <c r="L92" i="107"/>
  <c r="L92" i="67" s="1"/>
  <c r="H88" i="107"/>
  <c r="H84" i="107"/>
  <c r="H80" i="107"/>
  <c r="H76" i="107"/>
  <c r="O69" i="107"/>
  <c r="O69" i="67" s="1"/>
  <c r="Q63" i="107"/>
  <c r="O61" i="107"/>
  <c r="O61" i="67" s="1"/>
  <c r="Q59" i="107"/>
  <c r="O57" i="107"/>
  <c r="O57" i="67" s="1"/>
  <c r="O45" i="107"/>
  <c r="O45" i="67" s="1"/>
  <c r="M43" i="107"/>
  <c r="M43" i="67" s="1"/>
  <c r="K41" i="107"/>
  <c r="M39" i="107"/>
  <c r="M39" i="67" s="1"/>
  <c r="I35" i="107"/>
  <c r="P24" i="107"/>
  <c r="P24" i="67" s="1"/>
  <c r="N18" i="107"/>
  <c r="N18" i="67" s="1"/>
  <c r="H16" i="107"/>
  <c r="O9" i="107"/>
  <c r="O9" i="67" s="1"/>
  <c r="J6" i="107"/>
  <c r="I3" i="107"/>
  <c r="N77" i="106"/>
  <c r="N77" i="1" s="1"/>
  <c r="P75" i="106"/>
  <c r="P75" i="1" s="1"/>
  <c r="J73" i="106"/>
  <c r="L71" i="106"/>
  <c r="L71" i="1" s="1"/>
  <c r="J69" i="106"/>
  <c r="P67" i="106"/>
  <c r="P67" i="1" s="1"/>
  <c r="H63" i="106"/>
  <c r="O44" i="106"/>
  <c r="O44" i="1" s="1"/>
  <c r="M38" i="106"/>
  <c r="M38" i="1" s="1"/>
  <c r="H30" i="106"/>
  <c r="O23" i="106"/>
  <c r="O23" i="1" s="1"/>
  <c r="J20" i="106"/>
  <c r="P10" i="106"/>
  <c r="P10" i="1" s="1"/>
  <c r="K7" i="106"/>
  <c r="H25" i="106"/>
  <c r="K22" i="106"/>
  <c r="J19" i="106"/>
  <c r="M16" i="106"/>
  <c r="M16" i="1" s="1"/>
  <c r="L13" i="106"/>
  <c r="L13" i="1" s="1"/>
  <c r="N3" i="106"/>
  <c r="N3" i="1" s="1"/>
  <c r="N30" i="106"/>
  <c r="N30" i="1" s="1"/>
  <c r="M27" i="106"/>
  <c r="M27" i="1" s="1"/>
  <c r="P24" i="106"/>
  <c r="P24" i="1" s="1"/>
  <c r="O9" i="106"/>
  <c r="O9" i="1" s="1"/>
  <c r="J6" i="106"/>
  <c r="I3" i="106"/>
  <c r="H31" i="106"/>
  <c r="K28" i="106"/>
  <c r="J25" i="106"/>
  <c r="J17" i="106"/>
  <c r="O12" i="106"/>
  <c r="O12" i="1" s="1"/>
  <c r="J9" i="106"/>
  <c r="I6" i="106"/>
  <c r="H3" i="106"/>
  <c r="Q94" i="106"/>
  <c r="I50" i="107"/>
  <c r="H19" i="107"/>
  <c r="O79" i="106"/>
  <c r="O79" i="1" s="1"/>
  <c r="N44" i="107"/>
  <c r="N44" i="67" s="1"/>
  <c r="H85" i="107"/>
  <c r="H68" i="106"/>
  <c r="N78" i="107"/>
  <c r="N78" i="67" s="1"/>
  <c r="J89" i="107"/>
  <c r="M41" i="106"/>
  <c r="M41" i="1" s="1"/>
  <c r="I73" i="107"/>
  <c r="L70" i="107"/>
  <c r="L70" i="67" s="1"/>
  <c r="Q41" i="107"/>
  <c r="K39" i="107"/>
  <c r="I37" i="107"/>
  <c r="J32" i="107"/>
  <c r="H30" i="107"/>
  <c r="O27" i="107"/>
  <c r="O27" i="67" s="1"/>
  <c r="I25" i="107"/>
  <c r="P22" i="107"/>
  <c r="P22" i="67" s="1"/>
  <c r="P10" i="107"/>
  <c r="P10" i="67" s="1"/>
  <c r="K7" i="107"/>
  <c r="O86" i="106"/>
  <c r="O86" i="1" s="1"/>
  <c r="H81" i="106"/>
  <c r="O78" i="106"/>
  <c r="O78" i="1" s="1"/>
  <c r="L73" i="106"/>
  <c r="L73" i="1" s="1"/>
  <c r="I68" i="106"/>
  <c r="L65" i="106"/>
  <c r="L65" i="1" s="1"/>
  <c r="O62" i="106"/>
  <c r="O62" i="1" s="1"/>
  <c r="L57" i="106"/>
  <c r="L57" i="1" s="1"/>
  <c r="O54" i="106"/>
  <c r="O54" i="1" s="1"/>
  <c r="L49" i="106"/>
  <c r="L49" i="1" s="1"/>
  <c r="O74" i="107"/>
  <c r="O74" i="67" s="1"/>
  <c r="Q72" i="107"/>
  <c r="K70" i="107"/>
  <c r="I68" i="107"/>
  <c r="K66" i="107"/>
  <c r="M64" i="107"/>
  <c r="M64" i="67" s="1"/>
  <c r="I60" i="107"/>
  <c r="I56" i="107"/>
  <c r="I40" i="107"/>
  <c r="M32" i="107"/>
  <c r="M32" i="67" s="1"/>
  <c r="K30" i="107"/>
  <c r="H25" i="107"/>
  <c r="H17" i="107"/>
  <c r="O10" i="107"/>
  <c r="O10" i="67" s="1"/>
  <c r="J7" i="107"/>
  <c r="I4" i="107"/>
  <c r="L92" i="106"/>
  <c r="L92" i="1" s="1"/>
  <c r="O85" i="106"/>
  <c r="O85" i="1" s="1"/>
  <c r="M79" i="106"/>
  <c r="M79" i="1" s="1"/>
  <c r="N74" i="106"/>
  <c r="N74" i="1" s="1"/>
  <c r="P72" i="106"/>
  <c r="P72" i="1" s="1"/>
  <c r="M67" i="106"/>
  <c r="M67" i="1" s="1"/>
  <c r="N62" i="106"/>
  <c r="N62" i="1" s="1"/>
  <c r="H60" i="106"/>
  <c r="M55" i="106"/>
  <c r="M55" i="1" s="1"/>
  <c r="K53" i="106"/>
  <c r="L48" i="106"/>
  <c r="L48" i="1" s="1"/>
  <c r="I43" i="106"/>
  <c r="K41" i="106"/>
  <c r="L36" i="106"/>
  <c r="L36" i="1" s="1"/>
  <c r="H92" i="107"/>
  <c r="K69" i="107"/>
  <c r="Q67" i="107"/>
  <c r="O65" i="107"/>
  <c r="O65" i="67" s="1"/>
  <c r="M63" i="107"/>
  <c r="M63" i="67" s="1"/>
  <c r="K61" i="107"/>
  <c r="M59" i="107"/>
  <c r="M59" i="67" s="1"/>
  <c r="K57" i="107"/>
  <c r="Q55" i="107"/>
  <c r="O53" i="107"/>
  <c r="O53" i="67" s="1"/>
  <c r="Q51" i="107"/>
  <c r="Q47" i="107"/>
  <c r="K45" i="107"/>
  <c r="I43" i="107"/>
  <c r="I39" i="107"/>
  <c r="N26" i="107"/>
  <c r="N26" i="67" s="1"/>
  <c r="L24" i="107"/>
  <c r="L24" i="67" s="1"/>
  <c r="N22" i="107"/>
  <c r="N22" i="67" s="1"/>
  <c r="J18" i="107"/>
  <c r="P12" i="107"/>
  <c r="P12" i="67" s="1"/>
  <c r="K9" i="107"/>
  <c r="N85" i="106"/>
  <c r="N85" i="1" s="1"/>
  <c r="P83" i="106"/>
  <c r="P83" i="1" s="1"/>
  <c r="N81" i="106"/>
  <c r="N81" i="1" s="1"/>
  <c r="P79" i="106"/>
  <c r="P79" i="1" s="1"/>
  <c r="J77" i="106"/>
  <c r="L75" i="106"/>
  <c r="L75" i="1" s="1"/>
  <c r="H71" i="106"/>
  <c r="L67" i="106"/>
  <c r="L67" i="1" s="1"/>
  <c r="K44" i="106"/>
  <c r="M42" i="106"/>
  <c r="M42" i="1" s="1"/>
  <c r="O40" i="106"/>
  <c r="O40" i="1" s="1"/>
  <c r="I38" i="106"/>
  <c r="P35" i="106"/>
  <c r="P35" i="1" s="1"/>
  <c r="P26" i="106"/>
  <c r="P26" i="1" s="1"/>
  <c r="K23" i="106"/>
  <c r="N16" i="106"/>
  <c r="N16" i="1" s="1"/>
  <c r="M13" i="106"/>
  <c r="M13" i="1" s="1"/>
  <c r="L10" i="106"/>
  <c r="L10" i="1" s="1"/>
  <c r="O30" i="106"/>
  <c r="O30" i="1" s="1"/>
  <c r="I16" i="106"/>
  <c r="H13" i="106"/>
  <c r="O6" i="106"/>
  <c r="O6" i="1" s="1"/>
  <c r="J3" i="106"/>
  <c r="J30" i="106"/>
  <c r="I27" i="106"/>
  <c r="L24" i="106"/>
  <c r="L24" i="1" s="1"/>
  <c r="O21" i="106"/>
  <c r="O21" i="1" s="1"/>
  <c r="N18" i="106"/>
  <c r="N18" i="1" s="1"/>
  <c r="P12" i="106"/>
  <c r="P12" i="1" s="1"/>
  <c r="K9" i="106"/>
  <c r="M22" i="106"/>
  <c r="M22" i="1" s="1"/>
  <c r="M14" i="106"/>
  <c r="M14" i="1" s="1"/>
  <c r="K12" i="106"/>
  <c r="J9" i="107"/>
  <c r="D94" i="107"/>
  <c r="J63" i="106"/>
  <c r="H89" i="107"/>
  <c r="N86" i="107"/>
  <c r="N86" i="67" s="1"/>
  <c r="L58" i="106"/>
  <c r="L58" i="1" s="1"/>
  <c r="O35" i="106"/>
  <c r="O35" i="1" s="1"/>
  <c r="O67" i="107"/>
  <c r="O67" i="67" s="1"/>
  <c r="Q66" i="107"/>
  <c r="I41" i="106"/>
  <c r="K67" i="107"/>
  <c r="K59" i="107"/>
  <c r="K51" i="107"/>
  <c r="L46" i="107"/>
  <c r="L46" i="67" s="1"/>
  <c r="M41" i="107"/>
  <c r="M41" i="67" s="1"/>
  <c r="P34" i="107"/>
  <c r="P34" i="67" s="1"/>
  <c r="K27" i="107"/>
  <c r="L22" i="107"/>
  <c r="L22" i="67" s="1"/>
  <c r="O19" i="107"/>
  <c r="O19" i="67" s="1"/>
  <c r="M13" i="107"/>
  <c r="M13" i="67" s="1"/>
  <c r="N91" i="106"/>
  <c r="N91" i="1" s="1"/>
  <c r="H73" i="106"/>
  <c r="O70" i="106"/>
  <c r="O70" i="1" s="1"/>
  <c r="H65" i="106"/>
  <c r="K62" i="106"/>
  <c r="H57" i="106"/>
  <c r="K54" i="106"/>
  <c r="H49" i="106"/>
  <c r="M40" i="106"/>
  <c r="M40" i="1" s="1"/>
  <c r="P37" i="106"/>
  <c r="P37" i="1" s="1"/>
  <c r="Q92" i="107"/>
  <c r="Q88" i="107"/>
  <c r="O86" i="107"/>
  <c r="O86" i="67" s="1"/>
  <c r="Q84" i="107"/>
  <c r="O82" i="107"/>
  <c r="O82" i="67" s="1"/>
  <c r="O78" i="107"/>
  <c r="O78" i="67" s="1"/>
  <c r="Q76" i="107"/>
  <c r="K74" i="107"/>
  <c r="M72" i="107"/>
  <c r="M72" i="67" s="1"/>
  <c r="I64" i="107"/>
  <c r="N47" i="107"/>
  <c r="N47" i="67" s="1"/>
  <c r="Q44" i="107"/>
  <c r="O42" i="107"/>
  <c r="O42" i="67" s="1"/>
  <c r="P37" i="107"/>
  <c r="P37" i="67" s="1"/>
  <c r="I32" i="107"/>
  <c r="N19" i="107"/>
  <c r="N19" i="67" s="1"/>
  <c r="P13" i="107"/>
  <c r="P13" i="67" s="1"/>
  <c r="K10" i="107"/>
  <c r="H92" i="106"/>
  <c r="K85" i="106"/>
  <c r="M83" i="106"/>
  <c r="M83" i="1" s="1"/>
  <c r="O81" i="106"/>
  <c r="O81" i="1" s="1"/>
  <c r="I79" i="106"/>
  <c r="J74" i="106"/>
  <c r="L72" i="106"/>
  <c r="L72" i="1" s="1"/>
  <c r="I67" i="106"/>
  <c r="J62" i="106"/>
  <c r="I55" i="106"/>
  <c r="H48" i="106"/>
  <c r="H36" i="106"/>
  <c r="Q71" i="107"/>
  <c r="M67" i="107"/>
  <c r="M67" i="67" s="1"/>
  <c r="K65" i="107"/>
  <c r="I63" i="107"/>
  <c r="I59" i="107"/>
  <c r="M55" i="107"/>
  <c r="M55" i="67" s="1"/>
  <c r="K53" i="107"/>
  <c r="M51" i="107"/>
  <c r="M51" i="67" s="1"/>
  <c r="O49" i="107"/>
  <c r="O49" i="67" s="1"/>
  <c r="M47" i="107"/>
  <c r="M47" i="67" s="1"/>
  <c r="P32" i="107"/>
  <c r="P32" i="67" s="1"/>
  <c r="P28" i="107"/>
  <c r="P28" i="67" s="1"/>
  <c r="J26" i="107"/>
  <c r="H24" i="107"/>
  <c r="J22" i="107"/>
  <c r="P20" i="107"/>
  <c r="P20" i="67" s="1"/>
  <c r="M15" i="107"/>
  <c r="M15" i="67" s="1"/>
  <c r="L12" i="107"/>
  <c r="L12" i="67" s="1"/>
  <c r="N2" i="107"/>
  <c r="P91" i="106"/>
  <c r="P91" i="1" s="1"/>
  <c r="N89" i="106"/>
  <c r="N89" i="1" s="1"/>
  <c r="P87" i="106"/>
  <c r="P87" i="1" s="1"/>
  <c r="J85" i="106"/>
  <c r="L83" i="106"/>
  <c r="L83" i="1" s="1"/>
  <c r="J81" i="106"/>
  <c r="L79" i="106"/>
  <c r="L79" i="1" s="1"/>
  <c r="H75" i="106"/>
  <c r="H67" i="106"/>
  <c r="O56" i="106"/>
  <c r="O56" i="1" s="1"/>
  <c r="O52" i="106"/>
  <c r="O52" i="1" s="1"/>
  <c r="M46" i="106"/>
  <c r="M46" i="1" s="1"/>
  <c r="I42" i="106"/>
  <c r="K40" i="106"/>
  <c r="L35" i="106"/>
  <c r="L35" i="1" s="1"/>
  <c r="N32" i="106"/>
  <c r="N32" i="1" s="1"/>
  <c r="M29" i="106"/>
  <c r="M29" i="1" s="1"/>
  <c r="L26" i="106"/>
  <c r="L26" i="1" s="1"/>
  <c r="J16" i="106"/>
  <c r="I13" i="106"/>
  <c r="H10" i="106"/>
  <c r="O3" i="106"/>
  <c r="O3" i="1" s="1"/>
  <c r="K30" i="106"/>
  <c r="N27" i="106"/>
  <c r="N27" i="1" s="1"/>
  <c r="O18" i="106"/>
  <c r="O18" i="1" s="1"/>
  <c r="P9" i="106"/>
  <c r="P9" i="1" s="1"/>
  <c r="K6" i="106"/>
  <c r="O2" i="106"/>
  <c r="H24" i="106"/>
  <c r="K21" i="106"/>
  <c r="J18" i="106"/>
  <c r="M15" i="106"/>
  <c r="M15" i="1" s="1"/>
  <c r="L12" i="106"/>
  <c r="L12" i="1" s="1"/>
  <c r="N2" i="106"/>
  <c r="I22" i="106"/>
  <c r="P19" i="106"/>
  <c r="P19" i="1" s="1"/>
  <c r="I14" i="106"/>
  <c r="N5" i="106"/>
  <c r="N5" i="1" s="1"/>
  <c r="M2" i="106"/>
  <c r="O24" i="107"/>
  <c r="O24" i="67" s="1"/>
  <c r="I65" i="106"/>
  <c r="Q65" i="107"/>
  <c r="N20" i="107"/>
  <c r="N20" i="67" s="1"/>
  <c r="K38" i="106"/>
  <c r="O77" i="106"/>
  <c r="O77" i="1" s="1"/>
  <c r="P88" i="107"/>
  <c r="P88" i="67" s="1"/>
  <c r="K72" i="107"/>
  <c r="K52" i="107"/>
  <c r="Q26" i="107"/>
  <c r="J5" i="107"/>
  <c r="L70" i="106"/>
  <c r="L70" i="1" s="1"/>
  <c r="P38" i="106"/>
  <c r="P38" i="1" s="1"/>
  <c r="N56" i="107"/>
  <c r="N56" i="67" s="1"/>
  <c r="L83" i="107"/>
  <c r="L83" i="67" s="1"/>
  <c r="P11" i="107"/>
  <c r="P11" i="67" s="1"/>
  <c r="K67" i="106"/>
  <c r="I49" i="106"/>
  <c r="I85" i="107"/>
  <c r="H70" i="107"/>
  <c r="N48" i="107"/>
  <c r="N48" i="67" s="1"/>
  <c r="K86" i="106"/>
  <c r="K80" i="107"/>
  <c r="P23" i="107"/>
  <c r="P23" i="67" s="1"/>
  <c r="P86" i="106"/>
  <c r="P86" i="1" s="1"/>
  <c r="H46" i="106"/>
  <c r="O43" i="106"/>
  <c r="O43" i="1" s="1"/>
  <c r="N92" i="107"/>
  <c r="N92" i="67" s="1"/>
  <c r="O79" i="107"/>
  <c r="O79" i="67" s="1"/>
  <c r="N76" i="107"/>
  <c r="N76" i="67" s="1"/>
  <c r="N72" i="107"/>
  <c r="N72" i="67" s="1"/>
  <c r="J64" i="107"/>
  <c r="Q61" i="107"/>
  <c r="Q53" i="107"/>
  <c r="J48" i="107"/>
  <c r="H46" i="107"/>
  <c r="K43" i="107"/>
  <c r="I41" i="107"/>
  <c r="L34" i="107"/>
  <c r="L34" i="67" s="1"/>
  <c r="Q29" i="107"/>
  <c r="N24" i="107"/>
  <c r="N24" i="67" s="1"/>
  <c r="H22" i="107"/>
  <c r="K19" i="107"/>
  <c r="J16" i="107"/>
  <c r="I13" i="107"/>
  <c r="H10" i="107"/>
  <c r="O3" i="107"/>
  <c r="O3" i="67" s="1"/>
  <c r="J91" i="106"/>
  <c r="M88" i="106"/>
  <c r="M88" i="1" s="1"/>
  <c r="N83" i="106"/>
  <c r="N83" i="1" s="1"/>
  <c r="N75" i="106"/>
  <c r="N75" i="1" s="1"/>
  <c r="K70" i="106"/>
  <c r="N67" i="106"/>
  <c r="N67" i="1" s="1"/>
  <c r="N59" i="106"/>
  <c r="N59" i="1" s="1"/>
  <c r="P45" i="106"/>
  <c r="P45" i="1" s="1"/>
  <c r="I40" i="106"/>
  <c r="L37" i="106"/>
  <c r="L37" i="1" s="1"/>
  <c r="O34" i="106"/>
  <c r="O34" i="1" s="1"/>
  <c r="M92" i="107"/>
  <c r="M92" i="67" s="1"/>
  <c r="O90" i="107"/>
  <c r="O90" i="67" s="1"/>
  <c r="M88" i="107"/>
  <c r="M88" i="67" s="1"/>
  <c r="K86" i="107"/>
  <c r="M84" i="107"/>
  <c r="M84" i="67" s="1"/>
  <c r="K82" i="107"/>
  <c r="Q80" i="107"/>
  <c r="K78" i="107"/>
  <c r="M76" i="107"/>
  <c r="M76" i="67" s="1"/>
  <c r="I72" i="107"/>
  <c r="J47" i="107"/>
  <c r="M44" i="107"/>
  <c r="M44" i="67" s="1"/>
  <c r="K42" i="107"/>
  <c r="L37" i="107"/>
  <c r="L37" i="67" s="1"/>
  <c r="N27" i="107"/>
  <c r="N27" i="67" s="1"/>
  <c r="Q24" i="107"/>
  <c r="J19" i="107"/>
  <c r="M16" i="107"/>
  <c r="M16" i="67" s="1"/>
  <c r="L13" i="107"/>
  <c r="L13" i="67" s="1"/>
  <c r="N3" i="107"/>
  <c r="N3" i="67" s="1"/>
  <c r="M87" i="106"/>
  <c r="M87" i="1" s="1"/>
  <c r="I83" i="106"/>
  <c r="K81" i="106"/>
  <c r="H72" i="106"/>
  <c r="P64" i="106"/>
  <c r="P64" i="1" s="1"/>
  <c r="O57" i="106"/>
  <c r="O57" i="1" s="1"/>
  <c r="N50" i="106"/>
  <c r="N50" i="1" s="1"/>
  <c r="N38" i="106"/>
  <c r="N38" i="1" s="1"/>
  <c r="Q75" i="107"/>
  <c r="O73" i="107"/>
  <c r="O73" i="67" s="1"/>
  <c r="M71" i="107"/>
  <c r="M71" i="67" s="1"/>
  <c r="I67" i="107"/>
  <c r="I55" i="107"/>
  <c r="I51" i="107"/>
  <c r="K49" i="107"/>
  <c r="I47" i="107"/>
  <c r="L32" i="107"/>
  <c r="L32" i="67" s="1"/>
  <c r="N30" i="107"/>
  <c r="N30" i="67" s="1"/>
  <c r="L28" i="107"/>
  <c r="L28" i="67" s="1"/>
  <c r="L20" i="107"/>
  <c r="L20" i="67" s="1"/>
  <c r="I15" i="107"/>
  <c r="H12" i="107"/>
  <c r="O5" i="107"/>
  <c r="O5" i="67" s="1"/>
  <c r="J2" i="107"/>
  <c r="L91" i="106"/>
  <c r="L91" i="1" s="1"/>
  <c r="J89" i="106"/>
  <c r="L87" i="106"/>
  <c r="L87" i="1" s="1"/>
  <c r="H83" i="106"/>
  <c r="H79" i="106"/>
  <c r="O60" i="106"/>
  <c r="O60" i="1" s="1"/>
  <c r="M58" i="106"/>
  <c r="M58" i="1" s="1"/>
  <c r="K56" i="106"/>
  <c r="M54" i="106"/>
  <c r="M54" i="1" s="1"/>
  <c r="K52" i="106"/>
  <c r="M50" i="106"/>
  <c r="M50" i="1" s="1"/>
  <c r="O48" i="106"/>
  <c r="O48" i="1" s="1"/>
  <c r="I46" i="106"/>
  <c r="H35" i="106"/>
  <c r="J32" i="106"/>
  <c r="I29" i="106"/>
  <c r="H26" i="106"/>
  <c r="O19" i="106"/>
  <c r="O19" i="1" s="1"/>
  <c r="P6" i="106"/>
  <c r="P6" i="1" s="1"/>
  <c r="K3" i="106"/>
  <c r="J27" i="106"/>
  <c r="M24" i="106"/>
  <c r="M24" i="1" s="1"/>
  <c r="P21" i="106"/>
  <c r="P21" i="1" s="1"/>
  <c r="K18" i="106"/>
  <c r="N15" i="106"/>
  <c r="N15" i="1" s="1"/>
  <c r="M12" i="106"/>
  <c r="M12" i="1" s="1"/>
  <c r="L9" i="106"/>
  <c r="L9" i="1" s="1"/>
  <c r="G94" i="106"/>
  <c r="N26" i="106"/>
  <c r="N26" i="1" s="1"/>
  <c r="I15" i="106"/>
  <c r="H12" i="106"/>
  <c r="O5" i="106"/>
  <c r="O5" i="1" s="1"/>
  <c r="J2" i="106"/>
  <c r="M30" i="106"/>
  <c r="M30" i="1" s="1"/>
  <c r="P27" i="106"/>
  <c r="P27" i="1" s="1"/>
  <c r="L19" i="106"/>
  <c r="L19" i="1" s="1"/>
  <c r="O8" i="106"/>
  <c r="O8" i="1" s="1"/>
  <c r="J5" i="106"/>
  <c r="I2" i="106"/>
  <c r="Q78" i="107"/>
  <c r="L47" i="107"/>
  <c r="L47" i="67" s="1"/>
  <c r="K47" i="106"/>
  <c r="N80" i="107"/>
  <c r="N80" i="67" s="1"/>
  <c r="C94" i="107"/>
  <c r="N34" i="106"/>
  <c r="N34" i="1" s="1"/>
  <c r="P30" i="106"/>
  <c r="P30" i="1" s="1"/>
  <c r="H15" i="107"/>
  <c r="N52" i="106"/>
  <c r="N52" i="1" s="1"/>
  <c r="P90" i="107"/>
  <c r="P90" i="67" s="1"/>
  <c r="H62" i="107"/>
  <c r="J49" i="107"/>
  <c r="M26" i="107"/>
  <c r="M26" i="67" s="1"/>
  <c r="K8" i="107"/>
  <c r="H58" i="106"/>
  <c r="L46" i="106"/>
  <c r="L46" i="1" s="1"/>
  <c r="L90" i="107"/>
  <c r="L90" i="67" s="1"/>
  <c r="N64" i="107"/>
  <c r="N64" i="67" s="1"/>
  <c r="O43" i="107"/>
  <c r="O43" i="67" s="1"/>
  <c r="K78" i="106"/>
  <c r="H83" i="107"/>
  <c r="J69" i="107"/>
  <c r="J17" i="107"/>
  <c r="J60" i="106"/>
  <c r="J92" i="107"/>
  <c r="K87" i="107"/>
  <c r="Q81" i="107"/>
  <c r="J76" i="107"/>
  <c r="J72" i="107"/>
  <c r="H34" i="107"/>
  <c r="P6" i="107"/>
  <c r="P6" i="67" s="1"/>
  <c r="K3" i="107"/>
  <c r="M80" i="106"/>
  <c r="M80" i="1" s="1"/>
  <c r="J67" i="106"/>
  <c r="J59" i="106"/>
  <c r="N51" i="106"/>
  <c r="N51" i="1" s="1"/>
  <c r="M48" i="106"/>
  <c r="M48" i="1" s="1"/>
  <c r="L45" i="106"/>
  <c r="L45" i="1" s="1"/>
  <c r="O42" i="106"/>
  <c r="O42" i="1" s="1"/>
  <c r="H37" i="106"/>
  <c r="K34" i="106"/>
  <c r="I92" i="107"/>
  <c r="K90" i="107"/>
  <c r="I88" i="107"/>
  <c r="I84" i="107"/>
  <c r="M80" i="107"/>
  <c r="M80" i="67" s="1"/>
  <c r="I76" i="107"/>
  <c r="I44" i="107"/>
  <c r="N39" i="107"/>
  <c r="N39" i="67" s="1"/>
  <c r="H37" i="107"/>
  <c r="O34" i="107"/>
  <c r="O34" i="67" s="1"/>
  <c r="P29" i="107"/>
  <c r="P29" i="67" s="1"/>
  <c r="J27" i="107"/>
  <c r="M24" i="107"/>
  <c r="M24" i="67" s="1"/>
  <c r="P21" i="107"/>
  <c r="P21" i="67" s="1"/>
  <c r="I16" i="107"/>
  <c r="H13" i="107"/>
  <c r="O6" i="107"/>
  <c r="O6" i="67" s="1"/>
  <c r="J3" i="107"/>
  <c r="I87" i="106"/>
  <c r="P76" i="106"/>
  <c r="P76" i="1" s="1"/>
  <c r="O69" i="106"/>
  <c r="O69" i="1" s="1"/>
  <c r="L64" i="106"/>
  <c r="L64" i="1" s="1"/>
  <c r="M59" i="106"/>
  <c r="M59" i="1" s="1"/>
  <c r="K57" i="106"/>
  <c r="J50" i="106"/>
  <c r="O45" i="106"/>
  <c r="O45" i="1" s="1"/>
  <c r="J38" i="106"/>
  <c r="O33" i="106"/>
  <c r="O33" i="1" s="1"/>
  <c r="O89" i="107"/>
  <c r="O89" i="67" s="1"/>
  <c r="Q87" i="107"/>
  <c r="O85" i="107"/>
  <c r="O85" i="67" s="1"/>
  <c r="Q83" i="107"/>
  <c r="O81" i="107"/>
  <c r="O81" i="67" s="1"/>
  <c r="Q79" i="107"/>
  <c r="O77" i="107"/>
  <c r="O77" i="67" s="1"/>
  <c r="M75" i="107"/>
  <c r="M75" i="67" s="1"/>
  <c r="K73" i="107"/>
  <c r="I71" i="107"/>
  <c r="N38" i="107"/>
  <c r="N38" i="67" s="1"/>
  <c r="P36" i="107"/>
  <c r="P36" i="67" s="1"/>
  <c r="N34" i="107"/>
  <c r="N34" i="67" s="1"/>
  <c r="H32" i="107"/>
  <c r="J30" i="107"/>
  <c r="H28" i="107"/>
  <c r="H20" i="107"/>
  <c r="P8" i="107"/>
  <c r="P8" i="67" s="1"/>
  <c r="K5" i="107"/>
  <c r="F94" i="107"/>
  <c r="H91" i="106"/>
  <c r="H87" i="106"/>
  <c r="O64" i="106"/>
  <c r="O64" i="1" s="1"/>
  <c r="M62" i="106"/>
  <c r="M62" i="1" s="1"/>
  <c r="K60" i="106"/>
  <c r="I58" i="106"/>
  <c r="I54" i="106"/>
  <c r="I50" i="106"/>
  <c r="K48" i="106"/>
  <c r="P22" i="106"/>
  <c r="P22" i="1" s="1"/>
  <c r="K19" i="106"/>
  <c r="N12" i="106"/>
  <c r="N12" i="1" s="1"/>
  <c r="M9" i="106"/>
  <c r="M9" i="1" s="1"/>
  <c r="Q9" i="1" s="1"/>
  <c r="L6" i="106"/>
  <c r="L6" i="1" s="1"/>
  <c r="L2" i="106"/>
  <c r="I24" i="106"/>
  <c r="L21" i="106"/>
  <c r="L21" i="1" s="1"/>
  <c r="J15" i="106"/>
  <c r="I12" i="106"/>
  <c r="H9" i="106"/>
  <c r="P32" i="106"/>
  <c r="P32" i="1" s="1"/>
  <c r="O29" i="106"/>
  <c r="O29" i="1" s="1"/>
  <c r="J26" i="106"/>
  <c r="P8" i="106"/>
  <c r="P8" i="1" s="1"/>
  <c r="K5" i="106"/>
  <c r="F94" i="106"/>
  <c r="I30" i="106"/>
  <c r="L27" i="106"/>
  <c r="L27" i="1" s="1"/>
  <c r="O24" i="106"/>
  <c r="O24" i="1" s="1"/>
  <c r="H19" i="106"/>
  <c r="O16" i="106"/>
  <c r="O16" i="1" s="1"/>
  <c r="P11" i="106"/>
  <c r="P11" i="1" s="1"/>
  <c r="K8" i="106"/>
  <c r="E94" i="106"/>
  <c r="R94" i="106"/>
  <c r="Q9" i="111"/>
  <c r="Q9" i="100" s="1"/>
  <c r="N81" i="107"/>
  <c r="N81" i="67" s="1"/>
  <c r="H82" i="106"/>
  <c r="H62" i="106"/>
  <c r="J36" i="106"/>
  <c r="Q49" i="107"/>
  <c r="P45" i="107"/>
  <c r="P45" i="67" s="1"/>
  <c r="P80" i="107"/>
  <c r="P80" i="67" s="1"/>
  <c r="J29" i="107"/>
  <c r="H90" i="106"/>
  <c r="O59" i="107"/>
  <c r="O59" i="67" s="1"/>
  <c r="O80" i="107"/>
  <c r="O80" i="67" s="1"/>
  <c r="Q46" i="107"/>
  <c r="E94" i="107"/>
  <c r="F95" i="107" s="1"/>
  <c r="P78" i="106"/>
  <c r="P78" i="1" s="1"/>
  <c r="L38" i="106"/>
  <c r="L38" i="1" s="1"/>
  <c r="J56" i="107"/>
  <c r="M66" i="107"/>
  <c r="M66" i="67" s="1"/>
  <c r="M64" i="106"/>
  <c r="M64" i="1" s="1"/>
  <c r="N21" i="106"/>
  <c r="N21" i="1" s="1"/>
  <c r="I90" i="107"/>
  <c r="P67" i="107"/>
  <c r="P67" i="67" s="1"/>
  <c r="N41" i="107"/>
  <c r="N41" i="67" s="1"/>
  <c r="L50" i="106"/>
  <c r="L50" i="1" s="1"/>
  <c r="N88" i="107"/>
  <c r="N88" i="67" s="1"/>
  <c r="I8" i="107"/>
  <c r="P88" i="106"/>
  <c r="P88" i="1" s="1"/>
  <c r="H56" i="106"/>
  <c r="I18" i="107"/>
  <c r="K55" i="106"/>
  <c r="I77" i="107"/>
  <c r="O51" i="107"/>
  <c r="O51" i="67" s="1"/>
  <c r="N77" i="107"/>
  <c r="N77" i="67" s="1"/>
  <c r="P43" i="107"/>
  <c r="P43" i="67" s="1"/>
  <c r="M81" i="106"/>
  <c r="M81" i="1" s="1"/>
  <c r="Q81" i="1" s="1"/>
  <c r="J52" i="106"/>
  <c r="H82" i="107"/>
  <c r="N16" i="107"/>
  <c r="N16" i="67" s="1"/>
  <c r="I86" i="107"/>
  <c r="P63" i="107"/>
  <c r="P63" i="67" s="1"/>
  <c r="J37" i="107"/>
  <c r="I26" i="107"/>
  <c r="M14" i="107"/>
  <c r="M14" i="67" s="1"/>
  <c r="I81" i="106"/>
  <c r="O87" i="107"/>
  <c r="O87" i="67" s="1"/>
  <c r="M74" i="107"/>
  <c r="M74" i="67" s="1"/>
  <c r="I66" i="107"/>
  <c r="P51" i="107"/>
  <c r="P51" i="67" s="1"/>
  <c r="I14" i="107"/>
  <c r="L86" i="106"/>
  <c r="L86" i="1" s="1"/>
  <c r="P54" i="106"/>
  <c r="P54" i="1" s="1"/>
  <c r="K79" i="107"/>
  <c r="M61" i="107"/>
  <c r="M61" i="67" s="1"/>
  <c r="J83" i="106"/>
  <c r="I34" i="107"/>
  <c r="H23" i="107"/>
  <c r="P7" i="107"/>
  <c r="P7" i="67" s="1"/>
  <c r="H86" i="106"/>
  <c r="K63" i="106"/>
  <c r="N48" i="106"/>
  <c r="N48" i="1" s="1"/>
  <c r="P38" i="107"/>
  <c r="P38" i="67" s="1"/>
  <c r="J51" i="106"/>
  <c r="N39" i="106"/>
  <c r="N39" i="1" s="1"/>
  <c r="P57" i="107"/>
  <c r="P57" i="67" s="1"/>
  <c r="P49" i="107"/>
  <c r="P49" i="67" s="1"/>
  <c r="M87" i="107"/>
  <c r="M87" i="67" s="1"/>
  <c r="M79" i="107"/>
  <c r="M79" i="67" s="1"/>
  <c r="P40" i="107"/>
  <c r="P40" i="67" s="1"/>
  <c r="L36" i="107"/>
  <c r="L36" i="67" s="1"/>
  <c r="M11" i="107"/>
  <c r="M11" i="67" s="1"/>
  <c r="O72" i="106"/>
  <c r="O72" i="1" s="1"/>
  <c r="K64" i="106"/>
  <c r="N28" i="106"/>
  <c r="N28" i="1" s="1"/>
  <c r="H6" i="106"/>
  <c r="M23" i="106"/>
  <c r="M23" i="1" s="1"/>
  <c r="O17" i="106"/>
  <c r="O17" i="1" s="1"/>
  <c r="L11" i="106"/>
  <c r="L11" i="1" s="1"/>
  <c r="P2" i="106"/>
  <c r="H91" i="107"/>
  <c r="K88" i="107"/>
  <c r="J85" i="107"/>
  <c r="M82" i="107"/>
  <c r="M82" i="67" s="1"/>
  <c r="P79" i="107"/>
  <c r="P79" i="67" s="1"/>
  <c r="H71" i="107"/>
  <c r="O68" i="107"/>
  <c r="O68" i="67" s="1"/>
  <c r="I54" i="107"/>
  <c r="H51" i="107"/>
  <c r="K48" i="107"/>
  <c r="N45" i="107"/>
  <c r="N45" i="67" s="1"/>
  <c r="Q42" i="107"/>
  <c r="P39" i="107"/>
  <c r="P39" i="67" s="1"/>
  <c r="J25" i="107"/>
  <c r="N13" i="107"/>
  <c r="N13" i="67" s="1"/>
  <c r="M10" i="107"/>
  <c r="M10" i="67" s="1"/>
  <c r="L7" i="107"/>
  <c r="L7" i="67" s="1"/>
  <c r="N88" i="106"/>
  <c r="N88" i="1" s="1"/>
  <c r="N80" i="106"/>
  <c r="N80" i="1" s="1"/>
  <c r="M77" i="106"/>
  <c r="M77" i="1" s="1"/>
  <c r="I69" i="106"/>
  <c r="L66" i="106"/>
  <c r="L66" i="1" s="1"/>
  <c r="H54" i="106"/>
  <c r="K51" i="106"/>
  <c r="J48" i="106"/>
  <c r="M45" i="106"/>
  <c r="M45" i="1" s="1"/>
  <c r="J40" i="106"/>
  <c r="I37" i="106"/>
  <c r="P34" i="106"/>
  <c r="P34" i="1" s="1"/>
  <c r="Q89" i="107"/>
  <c r="I81" i="107"/>
  <c r="H74" i="107"/>
  <c r="I69" i="107"/>
  <c r="P66" i="107"/>
  <c r="P66" i="67" s="1"/>
  <c r="L58" i="107"/>
  <c r="L58" i="67" s="1"/>
  <c r="K55" i="107"/>
  <c r="L50" i="107"/>
  <c r="L50" i="67" s="1"/>
  <c r="M45" i="107"/>
  <c r="M45" i="67" s="1"/>
  <c r="Q45" i="67" s="1"/>
  <c r="R45" i="67" s="1"/>
  <c r="S45" i="67" s="1"/>
  <c r="T45" i="67" s="1"/>
  <c r="U45" i="67" s="1"/>
  <c r="V45" i="67" s="1"/>
  <c r="W45" i="67" s="1"/>
  <c r="X45" i="67" s="1"/>
  <c r="Y45" i="67" s="1"/>
  <c r="Z45" i="67" s="1"/>
  <c r="AA45" i="67" s="1"/>
  <c r="AB45" i="67" s="1"/>
  <c r="AC45" i="67" s="1"/>
  <c r="AD45" i="67" s="1"/>
  <c r="AE45" i="67" s="1"/>
  <c r="AF45" i="67" s="1"/>
  <c r="AG45" i="67" s="1"/>
  <c r="AH45" i="67" s="1"/>
  <c r="AI45" i="67" s="1"/>
  <c r="AJ45" i="67" s="1"/>
  <c r="AK45" i="67" s="1"/>
  <c r="AL45" i="67" s="1"/>
  <c r="AM45" i="67" s="1"/>
  <c r="AN45" i="67" s="1"/>
  <c r="AO45" i="67" s="1"/>
  <c r="AP45" i="67" s="1"/>
  <c r="AQ45" i="67" s="1"/>
  <c r="AR45" i="67" s="1"/>
  <c r="AS45" i="67" s="1"/>
  <c r="AT45" i="67" s="1"/>
  <c r="AU45" i="67" s="1"/>
  <c r="AV45" i="67" s="1"/>
  <c r="AW45" i="67" s="1"/>
  <c r="AX45" i="67" s="1"/>
  <c r="AY45" i="67" s="1"/>
  <c r="AZ45" i="67" s="1"/>
  <c r="BA45" i="67" s="1"/>
  <c r="BB45" i="67" s="1"/>
  <c r="BC45" i="67" s="1"/>
  <c r="BD45" i="67" s="1"/>
  <c r="BE45" i="67" s="1"/>
  <c r="BF45" i="67" s="1"/>
  <c r="BG45" i="67" s="1"/>
  <c r="BH45" i="67" s="1"/>
  <c r="BI45" i="67" s="1"/>
  <c r="BJ45" i="67" s="1"/>
  <c r="P42" i="107"/>
  <c r="P42" i="67" s="1"/>
  <c r="N40" i="107"/>
  <c r="N40" i="67" s="1"/>
  <c r="L38" i="107"/>
  <c r="L38" i="67" s="1"/>
  <c r="K31" i="107"/>
  <c r="P26" i="107"/>
  <c r="P26" i="67" s="1"/>
  <c r="M21" i="107"/>
  <c r="M21" i="67" s="1"/>
  <c r="L18" i="107"/>
  <c r="L18" i="67" s="1"/>
  <c r="O15" i="107"/>
  <c r="O15" i="67" s="1"/>
  <c r="J12" i="107"/>
  <c r="I9" i="107"/>
  <c r="H6" i="107"/>
  <c r="O90" i="106"/>
  <c r="O90" i="1" s="1"/>
  <c r="P85" i="106"/>
  <c r="P85" i="1" s="1"/>
  <c r="L77" i="106"/>
  <c r="L77" i="1" s="1"/>
  <c r="I64" i="106"/>
  <c r="P61" i="106"/>
  <c r="P61" i="1" s="1"/>
  <c r="I56" i="106"/>
  <c r="L53" i="106"/>
  <c r="L53" i="1" s="1"/>
  <c r="J39" i="106"/>
  <c r="P73" i="107"/>
  <c r="P73" i="67" s="1"/>
  <c r="N71" i="107"/>
  <c r="N71" i="67" s="1"/>
  <c r="P69" i="107"/>
  <c r="P69" i="67" s="1"/>
  <c r="N67" i="107"/>
  <c r="N67" i="67" s="1"/>
  <c r="P65" i="107"/>
  <c r="P65" i="67" s="1"/>
  <c r="N63" i="107"/>
  <c r="N63" i="67" s="1"/>
  <c r="L61" i="107"/>
  <c r="L61" i="67" s="1"/>
  <c r="J59" i="107"/>
  <c r="L57" i="107"/>
  <c r="L57" i="67" s="1"/>
  <c r="J55" i="107"/>
  <c r="L53" i="107"/>
  <c r="L53" i="67" s="1"/>
  <c r="J51" i="107"/>
  <c r="L49" i="107"/>
  <c r="L49" i="67" s="1"/>
  <c r="O46" i="107"/>
  <c r="O46" i="67" s="1"/>
  <c r="P41" i="107"/>
  <c r="P41" i="67" s="1"/>
  <c r="Q36" i="107"/>
  <c r="H29" i="107"/>
  <c r="H21" i="107"/>
  <c r="K18" i="107"/>
  <c r="N15" i="107"/>
  <c r="N15" i="67" s="1"/>
  <c r="M12" i="107"/>
  <c r="M12" i="67" s="1"/>
  <c r="L9" i="107"/>
  <c r="L9" i="67" s="1"/>
  <c r="M91" i="106"/>
  <c r="M91" i="1" s="1"/>
  <c r="K89" i="106"/>
  <c r="P80" i="106"/>
  <c r="P80" i="1" s="1"/>
  <c r="J78" i="106"/>
  <c r="H76" i="106"/>
  <c r="J66" i="106"/>
  <c r="O61" i="106"/>
  <c r="O61" i="1" s="1"/>
  <c r="L52" i="106"/>
  <c r="L52" i="1" s="1"/>
  <c r="M47" i="106"/>
  <c r="M47" i="1" s="1"/>
  <c r="N42" i="106"/>
  <c r="N42" i="1" s="1"/>
  <c r="L40" i="106"/>
  <c r="L40" i="1" s="1"/>
  <c r="I35" i="106"/>
  <c r="M91" i="107"/>
  <c r="M91" i="67" s="1"/>
  <c r="I87" i="107"/>
  <c r="I83" i="107"/>
  <c r="I79" i="107"/>
  <c r="P68" i="107"/>
  <c r="P68" i="67" s="1"/>
  <c r="P64" i="107"/>
  <c r="P64" i="67" s="1"/>
  <c r="N58" i="107"/>
  <c r="N58" i="67" s="1"/>
  <c r="P56" i="107"/>
  <c r="P56" i="67" s="1"/>
  <c r="P44" i="107"/>
  <c r="P44" i="67" s="1"/>
  <c r="J42" i="107"/>
  <c r="L40" i="107"/>
  <c r="L40" i="67" s="1"/>
  <c r="H36" i="107"/>
  <c r="Q23" i="107"/>
  <c r="O17" i="107"/>
  <c r="O17" i="67" s="1"/>
  <c r="J14" i="107"/>
  <c r="I11" i="107"/>
  <c r="H8" i="107"/>
  <c r="O76" i="106"/>
  <c r="O76" i="1" s="1"/>
  <c r="M74" i="106"/>
  <c r="M74" i="1" s="1"/>
  <c r="K72" i="106"/>
  <c r="M70" i="106"/>
  <c r="M70" i="1" s="1"/>
  <c r="Q70" i="1" s="1"/>
  <c r="O68" i="106"/>
  <c r="O68" i="1" s="1"/>
  <c r="I66" i="106"/>
  <c r="P39" i="106"/>
  <c r="P39" i="1" s="1"/>
  <c r="J37" i="106"/>
  <c r="M34" i="106"/>
  <c r="M34" i="1" s="1"/>
  <c r="O31" i="106"/>
  <c r="O31" i="1" s="1"/>
  <c r="J28" i="106"/>
  <c r="I25" i="106"/>
  <c r="H22" i="106"/>
  <c r="P18" i="106"/>
  <c r="P18" i="1" s="1"/>
  <c r="K15" i="106"/>
  <c r="M32" i="106"/>
  <c r="M32" i="1" s="1"/>
  <c r="P29" i="106"/>
  <c r="P29" i="1" s="1"/>
  <c r="O26" i="106"/>
  <c r="O26" i="1" s="1"/>
  <c r="N11" i="106"/>
  <c r="N11" i="1" s="1"/>
  <c r="M8" i="106"/>
  <c r="M8" i="1" s="1"/>
  <c r="L5" i="106"/>
  <c r="L5" i="1" s="1"/>
  <c r="H32" i="106"/>
  <c r="I23" i="106"/>
  <c r="L20" i="106"/>
  <c r="L20" i="1" s="1"/>
  <c r="K17" i="106"/>
  <c r="N14" i="106"/>
  <c r="N14" i="1" s="1"/>
  <c r="I11" i="106"/>
  <c r="H8" i="106"/>
  <c r="O32" i="106"/>
  <c r="O32" i="1" s="1"/>
  <c r="N29" i="106"/>
  <c r="N29" i="1" s="1"/>
  <c r="J21" i="106"/>
  <c r="M18" i="106"/>
  <c r="M18" i="1" s="1"/>
  <c r="H11" i="106"/>
  <c r="O4" i="106"/>
  <c r="O4" i="1" s="1"/>
  <c r="H2" i="106"/>
  <c r="L87" i="107"/>
  <c r="L87" i="67" s="1"/>
  <c r="I6" i="107"/>
  <c r="N76" i="106"/>
  <c r="N76" i="1" s="1"/>
  <c r="K39" i="106"/>
  <c r="O75" i="107"/>
  <c r="O75" i="67" s="1"/>
  <c r="M57" i="107"/>
  <c r="M57" i="67" s="1"/>
  <c r="Q17" i="107"/>
  <c r="P89" i="106"/>
  <c r="P89" i="1" s="1"/>
  <c r="N71" i="106"/>
  <c r="N71" i="1" s="1"/>
  <c r="J79" i="107"/>
  <c r="Q48" i="107"/>
  <c r="O14" i="107"/>
  <c r="O14" i="67" s="1"/>
  <c r="I75" i="106"/>
  <c r="J58" i="106"/>
  <c r="N33" i="106"/>
  <c r="N33" i="1" s="1"/>
  <c r="P83" i="107"/>
  <c r="P83" i="67" s="1"/>
  <c r="H55" i="107"/>
  <c r="H35" i="107"/>
  <c r="O8" i="107"/>
  <c r="O8" i="67" s="1"/>
  <c r="O67" i="106"/>
  <c r="O67" i="1" s="1"/>
  <c r="N69" i="107"/>
  <c r="N69" i="67" s="1"/>
  <c r="N37" i="107"/>
  <c r="N37" i="67" s="1"/>
  <c r="H70" i="106"/>
  <c r="K35" i="106"/>
  <c r="Q74" i="107"/>
  <c r="O60" i="107"/>
  <c r="O60" i="67" s="1"/>
  <c r="M46" i="107"/>
  <c r="M46" i="67" s="1"/>
  <c r="Q34" i="107"/>
  <c r="L11" i="107"/>
  <c r="L11" i="67" s="1"/>
  <c r="N92" i="106"/>
  <c r="N92" i="1" s="1"/>
  <c r="L78" i="106"/>
  <c r="L78" i="1" s="1"/>
  <c r="N60" i="106"/>
  <c r="N60" i="1" s="1"/>
  <c r="H90" i="107"/>
  <c r="P91" i="107"/>
  <c r="P91" i="67" s="1"/>
  <c r="P71" i="107"/>
  <c r="P71" i="67" s="1"/>
  <c r="L63" i="107"/>
  <c r="L63" i="67" s="1"/>
  <c r="Q54" i="107"/>
  <c r="H43" i="107"/>
  <c r="O28" i="107"/>
  <c r="O28" i="67" s="1"/>
  <c r="J92" i="106"/>
  <c r="H78" i="106"/>
  <c r="O63" i="106"/>
  <c r="O63" i="1" s="1"/>
  <c r="Q69" i="107"/>
  <c r="M53" i="107"/>
  <c r="M53" i="67" s="1"/>
  <c r="N36" i="107"/>
  <c r="N36" i="67" s="1"/>
  <c r="J75" i="106"/>
  <c r="O88" i="107"/>
  <c r="O88" i="67" s="1"/>
  <c r="M54" i="107"/>
  <c r="M54" i="67" s="1"/>
  <c r="H31" i="107"/>
  <c r="K20" i="107"/>
  <c r="M69" i="106"/>
  <c r="M69" i="1" s="1"/>
  <c r="L54" i="106"/>
  <c r="L54" i="1" s="1"/>
  <c r="M37" i="106"/>
  <c r="M37" i="1" s="1"/>
  <c r="M81" i="107"/>
  <c r="M81" i="67" s="1"/>
  <c r="I61" i="107"/>
  <c r="I53" i="107"/>
  <c r="J36" i="107"/>
  <c r="I29" i="107"/>
  <c r="Q21" i="107"/>
  <c r="N12" i="107"/>
  <c r="N12" i="67" s="1"/>
  <c r="I80" i="106"/>
  <c r="M56" i="106"/>
  <c r="M56" i="1" s="1"/>
  <c r="H45" i="106"/>
  <c r="P61" i="107"/>
  <c r="P61" i="67" s="1"/>
  <c r="P53" i="107"/>
  <c r="P53" i="67" s="1"/>
  <c r="L21" i="107"/>
  <c r="L21" i="67" s="1"/>
  <c r="H64" i="106"/>
  <c r="P52" i="106"/>
  <c r="P52" i="1" s="1"/>
  <c r="K33" i="106"/>
  <c r="K89" i="107"/>
  <c r="K81" i="107"/>
  <c r="N42" i="107"/>
  <c r="N42" i="67" s="1"/>
  <c r="J38" i="107"/>
  <c r="N14" i="107"/>
  <c r="N14" i="67" s="1"/>
  <c r="N37" i="106"/>
  <c r="N37" i="1" s="1"/>
  <c r="M25" i="106"/>
  <c r="M25" i="1" s="1"/>
  <c r="J12" i="106"/>
  <c r="H21" i="106"/>
  <c r="L32" i="106"/>
  <c r="L32" i="1" s="1"/>
  <c r="P20" i="106"/>
  <c r="P20" i="1" s="1"/>
  <c r="I82" i="107"/>
  <c r="L79" i="107"/>
  <c r="L79" i="67" s="1"/>
  <c r="O76" i="107"/>
  <c r="O76" i="67" s="1"/>
  <c r="N73" i="107"/>
  <c r="N73" i="67" s="1"/>
  <c r="K68" i="107"/>
  <c r="N65" i="107"/>
  <c r="N65" i="67" s="1"/>
  <c r="Q62" i="107"/>
  <c r="P59" i="107"/>
  <c r="P59" i="67" s="1"/>
  <c r="O56" i="107"/>
  <c r="O56" i="67" s="1"/>
  <c r="J45" i="107"/>
  <c r="M42" i="107"/>
  <c r="M42" i="67" s="1"/>
  <c r="L39" i="107"/>
  <c r="L39" i="67" s="1"/>
  <c r="O36" i="107"/>
  <c r="O36" i="67" s="1"/>
  <c r="N33" i="107"/>
  <c r="N33" i="67" s="1"/>
  <c r="Q30" i="107"/>
  <c r="Q22" i="107"/>
  <c r="O16" i="107"/>
  <c r="O16" i="67" s="1"/>
  <c r="J13" i="107"/>
  <c r="I10" i="107"/>
  <c r="H7" i="107"/>
  <c r="O91" i="106"/>
  <c r="O91" i="1" s="1"/>
  <c r="J88" i="106"/>
  <c r="J80" i="106"/>
  <c r="I77" i="106"/>
  <c r="P74" i="106"/>
  <c r="P74" i="1" s="1"/>
  <c r="H66" i="106"/>
  <c r="O59" i="106"/>
  <c r="O59" i="1" s="1"/>
  <c r="I45" i="106"/>
  <c r="P42" i="106"/>
  <c r="P42" i="1" s="1"/>
  <c r="L34" i="106"/>
  <c r="L34" i="1" s="1"/>
  <c r="M89" i="107"/>
  <c r="M89" i="67" s="1"/>
  <c r="P86" i="107"/>
  <c r="P86" i="67" s="1"/>
  <c r="P78" i="107"/>
  <c r="P78" i="67" s="1"/>
  <c r="O71" i="107"/>
  <c r="O71" i="67" s="1"/>
  <c r="L66" i="107"/>
  <c r="L66" i="67" s="1"/>
  <c r="O63" i="107"/>
  <c r="O63" i="67" s="1"/>
  <c r="H58" i="107"/>
  <c r="H50" i="107"/>
  <c r="I45" i="107"/>
  <c r="L42" i="107"/>
  <c r="L42" i="67" s="1"/>
  <c r="J40" i="107"/>
  <c r="H38" i="107"/>
  <c r="Q33" i="107"/>
  <c r="L26" i="107"/>
  <c r="L26" i="67" s="1"/>
  <c r="O23" i="107"/>
  <c r="O23" i="67" s="1"/>
  <c r="I21" i="107"/>
  <c r="H18" i="107"/>
  <c r="K15" i="107"/>
  <c r="P2" i="107"/>
  <c r="K90" i="106"/>
  <c r="L85" i="106"/>
  <c r="L85" i="1" s="1"/>
  <c r="O82" i="106"/>
  <c r="O82" i="1" s="1"/>
  <c r="H77" i="106"/>
  <c r="M72" i="106"/>
  <c r="M72" i="1" s="1"/>
  <c r="P69" i="106"/>
  <c r="P69" i="1" s="1"/>
  <c r="O66" i="106"/>
  <c r="O66" i="1" s="1"/>
  <c r="L61" i="106"/>
  <c r="L61" i="1" s="1"/>
  <c r="O58" i="106"/>
  <c r="O58" i="1" s="1"/>
  <c r="H53" i="106"/>
  <c r="N47" i="106"/>
  <c r="N47" i="1" s="1"/>
  <c r="M44" i="106"/>
  <c r="M44" i="1" s="1"/>
  <c r="M36" i="106"/>
  <c r="M36" i="1" s="1"/>
  <c r="P33" i="106"/>
  <c r="P33" i="1" s="1"/>
  <c r="P77" i="107"/>
  <c r="P77" i="67" s="1"/>
  <c r="L73" i="107"/>
  <c r="L73" i="67" s="1"/>
  <c r="J71" i="107"/>
  <c r="L69" i="107"/>
  <c r="L69" i="67" s="1"/>
  <c r="J67" i="107"/>
  <c r="L65" i="107"/>
  <c r="L65" i="67" s="1"/>
  <c r="J63" i="107"/>
  <c r="H61" i="107"/>
  <c r="H57" i="107"/>
  <c r="H53" i="107"/>
  <c r="H49" i="107"/>
  <c r="K46" i="107"/>
  <c r="L41" i="107"/>
  <c r="L41" i="67" s="1"/>
  <c r="M36" i="107"/>
  <c r="M36" i="67" s="1"/>
  <c r="Q36" i="67" s="1"/>
  <c r="R36" i="67" s="1"/>
  <c r="S36" i="67" s="1"/>
  <c r="T36" i="67" s="1"/>
  <c r="U36" i="67" s="1"/>
  <c r="V36" i="67" s="1"/>
  <c r="W36" i="67" s="1"/>
  <c r="X36" i="67" s="1"/>
  <c r="Y36" i="67" s="1"/>
  <c r="Z36" i="67" s="1"/>
  <c r="AA36" i="67" s="1"/>
  <c r="AB36" i="67" s="1"/>
  <c r="AC36" i="67" s="1"/>
  <c r="AD36" i="67" s="1"/>
  <c r="AE36" i="67" s="1"/>
  <c r="AF36" i="67" s="1"/>
  <c r="AG36" i="67" s="1"/>
  <c r="AH36" i="67" s="1"/>
  <c r="AI36" i="67" s="1"/>
  <c r="AJ36" i="67" s="1"/>
  <c r="AK36" i="67" s="1"/>
  <c r="AL36" i="67" s="1"/>
  <c r="AM36" i="67" s="1"/>
  <c r="AN36" i="67" s="1"/>
  <c r="AO36" i="67" s="1"/>
  <c r="AP36" i="67" s="1"/>
  <c r="AQ36" i="67" s="1"/>
  <c r="AR36" i="67" s="1"/>
  <c r="AS36" i="67" s="1"/>
  <c r="AT36" i="67" s="1"/>
  <c r="AU36" i="67" s="1"/>
  <c r="AV36" i="67" s="1"/>
  <c r="AW36" i="67" s="1"/>
  <c r="AX36" i="67" s="1"/>
  <c r="AY36" i="67" s="1"/>
  <c r="AZ36" i="67" s="1"/>
  <c r="BA36" i="67" s="1"/>
  <c r="BB36" i="67" s="1"/>
  <c r="BC36" i="67" s="1"/>
  <c r="BD36" i="67" s="1"/>
  <c r="BE36" i="67" s="1"/>
  <c r="BF36" i="67" s="1"/>
  <c r="BG36" i="67" s="1"/>
  <c r="BH36" i="67" s="1"/>
  <c r="BI36" i="67" s="1"/>
  <c r="BJ36" i="67" s="1"/>
  <c r="N31" i="107"/>
  <c r="N31" i="67" s="1"/>
  <c r="O26" i="107"/>
  <c r="O26" i="67" s="1"/>
  <c r="N23" i="107"/>
  <c r="N23" i="67" s="1"/>
  <c r="J15" i="107"/>
  <c r="I12" i="107"/>
  <c r="H9" i="107"/>
  <c r="O2" i="107"/>
  <c r="I91" i="106"/>
  <c r="N86" i="106"/>
  <c r="N86" i="1" s="1"/>
  <c r="P84" i="106"/>
  <c r="P84" i="1" s="1"/>
  <c r="N82" i="106"/>
  <c r="N82" i="1" s="1"/>
  <c r="L80" i="106"/>
  <c r="L80" i="1" s="1"/>
  <c r="O73" i="106"/>
  <c r="O73" i="1" s="1"/>
  <c r="M71" i="106"/>
  <c r="M71" i="1" s="1"/>
  <c r="K61" i="106"/>
  <c r="N54" i="106"/>
  <c r="N54" i="1" s="1"/>
  <c r="H52" i="106"/>
  <c r="I47" i="106"/>
  <c r="J42" i="106"/>
  <c r="H40" i="106"/>
  <c r="O37" i="106"/>
  <c r="O37" i="1" s="1"/>
  <c r="I91" i="107"/>
  <c r="N70" i="107"/>
  <c r="N70" i="67" s="1"/>
  <c r="L68" i="107"/>
  <c r="L68" i="67" s="1"/>
  <c r="N66" i="107"/>
  <c r="N66" i="67" s="1"/>
  <c r="L64" i="107"/>
  <c r="L64" i="67" s="1"/>
  <c r="N62" i="107"/>
  <c r="N62" i="67" s="1"/>
  <c r="P60" i="107"/>
  <c r="P60" i="67" s="1"/>
  <c r="J58" i="107"/>
  <c r="L56" i="107"/>
  <c r="L56" i="67" s="1"/>
  <c r="N54" i="107"/>
  <c r="N54" i="67" s="1"/>
  <c r="P52" i="107"/>
  <c r="P52" i="67" s="1"/>
  <c r="N50" i="107"/>
  <c r="N50" i="67" s="1"/>
  <c r="P48" i="107"/>
  <c r="P48" i="67" s="1"/>
  <c r="N46" i="107"/>
  <c r="N46" i="67" s="1"/>
  <c r="L44" i="107"/>
  <c r="L44" i="67" s="1"/>
  <c r="H40" i="107"/>
  <c r="Q27" i="107"/>
  <c r="O25" i="107"/>
  <c r="O25" i="67" s="1"/>
  <c r="M23" i="107"/>
  <c r="M23" i="67" s="1"/>
  <c r="O21" i="107"/>
  <c r="O21" i="67" s="1"/>
  <c r="K17" i="107"/>
  <c r="P4" i="107"/>
  <c r="P4" i="67" s="1"/>
  <c r="O84" i="106"/>
  <c r="O84" i="1" s="1"/>
  <c r="M82" i="106"/>
  <c r="M82" i="1" s="1"/>
  <c r="O80" i="106"/>
  <c r="O80" i="1" s="1"/>
  <c r="M78" i="106"/>
  <c r="M78" i="1" s="1"/>
  <c r="K76" i="106"/>
  <c r="I74" i="106"/>
  <c r="I70" i="106"/>
  <c r="K68" i="106"/>
  <c r="N45" i="106"/>
  <c r="N45" i="1" s="1"/>
  <c r="P43" i="106"/>
  <c r="P43" i="1" s="1"/>
  <c r="N41" i="106"/>
  <c r="N41" i="1" s="1"/>
  <c r="L39" i="106"/>
  <c r="L39" i="1" s="1"/>
  <c r="I34" i="106"/>
  <c r="K31" i="106"/>
  <c r="L18" i="106"/>
  <c r="L18" i="1" s="1"/>
  <c r="N8" i="106"/>
  <c r="N8" i="1" s="1"/>
  <c r="M5" i="106"/>
  <c r="M5" i="1" s="1"/>
  <c r="I32" i="106"/>
  <c r="L29" i="106"/>
  <c r="L29" i="1" s="1"/>
  <c r="K26" i="106"/>
  <c r="N23" i="106"/>
  <c r="N23" i="1" s="1"/>
  <c r="M20" i="106"/>
  <c r="M20" i="1" s="1"/>
  <c r="P17" i="106"/>
  <c r="P17" i="1" s="1"/>
  <c r="O14" i="106"/>
  <c r="O14" i="1" s="1"/>
  <c r="J11" i="106"/>
  <c r="I8" i="106"/>
  <c r="H5" i="106"/>
  <c r="O25" i="106"/>
  <c r="O25" i="1" s="1"/>
  <c r="H20" i="106"/>
  <c r="J14" i="106"/>
  <c r="P4" i="106"/>
  <c r="P4" i="1" s="1"/>
  <c r="K32" i="106"/>
  <c r="J29" i="106"/>
  <c r="M26" i="106"/>
  <c r="M26" i="1" s="1"/>
  <c r="Q26" i="1" s="1"/>
  <c r="R26" i="1" s="1"/>
  <c r="S26" i="1" s="1"/>
  <c r="T26" i="1" s="1"/>
  <c r="U26" i="1" s="1"/>
  <c r="V26" i="1" s="1"/>
  <c r="W26" i="1" s="1"/>
  <c r="X26" i="1" s="1"/>
  <c r="Y26" i="1" s="1"/>
  <c r="Z26" i="1" s="1"/>
  <c r="AA26" i="1" s="1"/>
  <c r="AB26" i="1" s="1"/>
  <c r="AC26" i="1" s="1"/>
  <c r="AD26" i="1" s="1"/>
  <c r="AE26" i="1" s="1"/>
  <c r="AF26" i="1" s="1"/>
  <c r="AG26" i="1" s="1"/>
  <c r="AH26" i="1" s="1"/>
  <c r="AI26" i="1" s="1"/>
  <c r="AJ26" i="1" s="1"/>
  <c r="AK26" i="1" s="1"/>
  <c r="AL26" i="1" s="1"/>
  <c r="AM26" i="1" s="1"/>
  <c r="AN26" i="1" s="1"/>
  <c r="AO26" i="1" s="1"/>
  <c r="AP26" i="1" s="1"/>
  <c r="AQ26" i="1" s="1"/>
  <c r="AR26" i="1" s="1"/>
  <c r="AS26" i="1" s="1"/>
  <c r="AT26" i="1" s="1"/>
  <c r="AU26" i="1" s="1"/>
  <c r="AV26" i="1" s="1"/>
  <c r="AW26" i="1" s="1"/>
  <c r="AX26" i="1" s="1"/>
  <c r="AY26" i="1" s="1"/>
  <c r="AZ26" i="1" s="1"/>
  <c r="BA26" i="1" s="1"/>
  <c r="BB26" i="1" s="1"/>
  <c r="BC26" i="1" s="1"/>
  <c r="BD26" i="1" s="1"/>
  <c r="BE26" i="1" s="1"/>
  <c r="BF26" i="1" s="1"/>
  <c r="BG26" i="1" s="1"/>
  <c r="BH26" i="1" s="1"/>
  <c r="BI26" i="1" s="1"/>
  <c r="BJ26" i="1" s="1"/>
  <c r="I18" i="106"/>
  <c r="P7" i="106"/>
  <c r="P7" i="1" s="1"/>
  <c r="K4" i="106"/>
  <c r="K2" i="106"/>
  <c r="Q38" i="107"/>
  <c r="O12" i="107"/>
  <c r="O12" i="67" s="1"/>
  <c r="P54" i="107"/>
  <c r="P54" i="67" s="1"/>
  <c r="K35" i="107"/>
  <c r="P14" i="107"/>
  <c r="P14" i="67" s="1"/>
  <c r="M52" i="106"/>
  <c r="M52" i="1" s="1"/>
  <c r="Q52" i="1" s="1"/>
  <c r="L81" i="107"/>
  <c r="L81" i="67" s="1"/>
  <c r="Q52" i="107"/>
  <c r="M20" i="107"/>
  <c r="M20" i="67" s="1"/>
  <c r="H5" i="107"/>
  <c r="H44" i="106"/>
  <c r="K27" i="106"/>
  <c r="N49" i="107"/>
  <c r="N49" i="67" s="1"/>
  <c r="J64" i="106"/>
  <c r="P46" i="106"/>
  <c r="P46" i="1" s="1"/>
  <c r="L82" i="107"/>
  <c r="L82" i="67" s="1"/>
  <c r="P46" i="107"/>
  <c r="P46" i="67" s="1"/>
  <c r="M86" i="107"/>
  <c r="M86" i="67" s="1"/>
  <c r="Q86" i="67" s="1"/>
  <c r="R86" i="67" s="1"/>
  <c r="S86" i="67" s="1"/>
  <c r="T86" i="67" s="1"/>
  <c r="U86" i="67" s="1"/>
  <c r="V86" i="67" s="1"/>
  <c r="W86" i="67" s="1"/>
  <c r="X86" i="67" s="1"/>
  <c r="Y86" i="67" s="1"/>
  <c r="Z86" i="67" s="1"/>
  <c r="AA86" i="67" s="1"/>
  <c r="AB86" i="67" s="1"/>
  <c r="AC86" i="67" s="1"/>
  <c r="AD86" i="67" s="1"/>
  <c r="AE86" i="67" s="1"/>
  <c r="AF86" i="67" s="1"/>
  <c r="AG86" i="67" s="1"/>
  <c r="AH86" i="67" s="1"/>
  <c r="AI86" i="67" s="1"/>
  <c r="AJ86" i="67" s="1"/>
  <c r="AK86" i="67" s="1"/>
  <c r="AL86" i="67" s="1"/>
  <c r="AM86" i="67" s="1"/>
  <c r="AN86" i="67" s="1"/>
  <c r="AO86" i="67" s="1"/>
  <c r="AP86" i="67" s="1"/>
  <c r="AQ86" i="67" s="1"/>
  <c r="AR86" i="67" s="1"/>
  <c r="AS86" i="67" s="1"/>
  <c r="AT86" i="67" s="1"/>
  <c r="AU86" i="67" s="1"/>
  <c r="AV86" i="67" s="1"/>
  <c r="AW86" i="67" s="1"/>
  <c r="AX86" i="67" s="1"/>
  <c r="AY86" i="67" s="1"/>
  <c r="AZ86" i="67" s="1"/>
  <c r="BA86" i="67" s="1"/>
  <c r="BB86" i="67" s="1"/>
  <c r="BC86" i="67" s="1"/>
  <c r="BD86" i="67" s="1"/>
  <c r="BE86" i="67" s="1"/>
  <c r="BF86" i="67" s="1"/>
  <c r="BG86" i="67" s="1"/>
  <c r="BH86" i="67" s="1"/>
  <c r="BI86" i="67" s="1"/>
  <c r="BJ86" i="67" s="1"/>
  <c r="L10" i="107"/>
  <c r="L10" i="67" s="1"/>
  <c r="J77" i="107"/>
  <c r="N57" i="107"/>
  <c r="N57" i="67" s="1"/>
  <c r="L43" i="107"/>
  <c r="L43" i="67" s="1"/>
  <c r="P31" i="107"/>
  <c r="P31" i="67" s="1"/>
  <c r="O83" i="106"/>
  <c r="O83" i="1" s="1"/>
  <c r="H38" i="106"/>
  <c r="K60" i="107"/>
  <c r="L31" i="107"/>
  <c r="L31" i="67" s="1"/>
  <c r="O20" i="107"/>
  <c r="O20" i="67" s="1"/>
  <c r="H11" i="107"/>
  <c r="O4" i="107"/>
  <c r="O4" i="67" s="1"/>
  <c r="I89" i="106"/>
  <c r="K83" i="106"/>
  <c r="N72" i="106"/>
  <c r="N72" i="1" s="1"/>
  <c r="M57" i="106"/>
  <c r="M57" i="1" s="1"/>
  <c r="K43" i="106"/>
  <c r="N84" i="107"/>
  <c r="N84" i="67" s="1"/>
  <c r="M29" i="107"/>
  <c r="M29" i="67" s="1"/>
  <c r="L91" i="107"/>
  <c r="L91" i="67" s="1"/>
  <c r="Q82" i="107"/>
  <c r="L71" i="107"/>
  <c r="L71" i="67" s="1"/>
  <c r="O48" i="107"/>
  <c r="O48" i="67" s="1"/>
  <c r="K28" i="107"/>
  <c r="K4" i="107"/>
  <c r="J84" i="107"/>
  <c r="L74" i="107"/>
  <c r="L74" i="67" s="1"/>
  <c r="O55" i="107"/>
  <c r="O55" i="67" s="1"/>
  <c r="Q45" i="107"/>
  <c r="P18" i="107"/>
  <c r="P18" i="67" s="1"/>
  <c r="L6" i="107"/>
  <c r="L6" i="67" s="1"/>
  <c r="I48" i="106"/>
  <c r="I80" i="107"/>
  <c r="N55" i="107"/>
  <c r="N55" i="67" s="1"/>
  <c r="J39" i="107"/>
  <c r="L29" i="107"/>
  <c r="L29" i="67" s="1"/>
  <c r="P9" i="107"/>
  <c r="P9" i="67" s="1"/>
  <c r="O89" i="106"/>
  <c r="O89" i="1" s="1"/>
  <c r="L76" i="106"/>
  <c r="L76" i="1" s="1"/>
  <c r="N66" i="106"/>
  <c r="N66" i="1" s="1"/>
  <c r="K45" i="106"/>
  <c r="M35" i="106"/>
  <c r="M35" i="1" s="1"/>
  <c r="Q35" i="1" s="1"/>
  <c r="Q31" i="111" s="1"/>
  <c r="Q31" i="100" s="1"/>
  <c r="K85" i="107"/>
  <c r="I75" i="107"/>
  <c r="L8" i="107"/>
  <c r="L8" i="67" s="1"/>
  <c r="I62" i="106"/>
  <c r="O15" i="106"/>
  <c r="O15" i="1" s="1"/>
  <c r="P5" i="106"/>
  <c r="P5" i="1" s="1"/>
  <c r="K29" i="106"/>
  <c r="B94" i="106"/>
  <c r="K24" i="106"/>
  <c r="K76" i="107"/>
  <c r="L59" i="107"/>
  <c r="L59" i="67" s="1"/>
  <c r="N53" i="107"/>
  <c r="N53" i="67" s="1"/>
  <c r="K36" i="107"/>
  <c r="M22" i="107"/>
  <c r="M22" i="67" s="1"/>
  <c r="Q22" i="67" s="1"/>
  <c r="R22" i="67" s="1"/>
  <c r="S22" i="67" s="1"/>
  <c r="T22" i="67" s="1"/>
  <c r="U22" i="67" s="1"/>
  <c r="V22" i="67" s="1"/>
  <c r="W22" i="67" s="1"/>
  <c r="X22" i="67" s="1"/>
  <c r="Y22" i="67" s="1"/>
  <c r="Z22" i="67" s="1"/>
  <c r="AA22" i="67" s="1"/>
  <c r="AB22" i="67" s="1"/>
  <c r="AC22" i="67" s="1"/>
  <c r="AD22" i="67" s="1"/>
  <c r="AE22" i="67" s="1"/>
  <c r="AF22" i="67" s="1"/>
  <c r="AG22" i="67" s="1"/>
  <c r="AH22" i="67" s="1"/>
  <c r="AI22" i="67" s="1"/>
  <c r="AJ22" i="67" s="1"/>
  <c r="AK22" i="67" s="1"/>
  <c r="AL22" i="67" s="1"/>
  <c r="AM22" i="67" s="1"/>
  <c r="AN22" i="67" s="1"/>
  <c r="AO22" i="67" s="1"/>
  <c r="AP22" i="67" s="1"/>
  <c r="AQ22" i="67" s="1"/>
  <c r="AR22" i="67" s="1"/>
  <c r="AS22" i="67" s="1"/>
  <c r="AT22" i="67" s="1"/>
  <c r="AU22" i="67" s="1"/>
  <c r="AV22" i="67" s="1"/>
  <c r="AW22" i="67" s="1"/>
  <c r="AX22" i="67" s="1"/>
  <c r="AY22" i="67" s="1"/>
  <c r="AZ22" i="67" s="1"/>
  <c r="BA22" i="67" s="1"/>
  <c r="BB22" i="67" s="1"/>
  <c r="BC22" i="67" s="1"/>
  <c r="BD22" i="67" s="1"/>
  <c r="BE22" i="67" s="1"/>
  <c r="BF22" i="67" s="1"/>
  <c r="BG22" i="67" s="1"/>
  <c r="BH22" i="67" s="1"/>
  <c r="BI22" i="67" s="1"/>
  <c r="BJ22" i="67" s="1"/>
  <c r="K16" i="107"/>
  <c r="K91" i="106"/>
  <c r="P82" i="106"/>
  <c r="P82" i="1" s="1"/>
  <c r="L74" i="106"/>
  <c r="L74" i="1" s="1"/>
  <c r="P62" i="106"/>
  <c r="P62" i="1" s="1"/>
  <c r="I89" i="107"/>
  <c r="O83" i="107"/>
  <c r="O83" i="67" s="1"/>
  <c r="K71" i="107"/>
  <c r="N68" i="107"/>
  <c r="N68" i="67" s="1"/>
  <c r="H66" i="107"/>
  <c r="K63" i="107"/>
  <c r="N60" i="107"/>
  <c r="N60" i="67" s="1"/>
  <c r="N52" i="107"/>
  <c r="N52" i="67" s="1"/>
  <c r="O47" i="107"/>
  <c r="O47" i="67" s="1"/>
  <c r="H42" i="107"/>
  <c r="M33" i="107"/>
  <c r="M33" i="67" s="1"/>
  <c r="N28" i="107"/>
  <c r="N28" i="67" s="1"/>
  <c r="H26" i="107"/>
  <c r="K23" i="107"/>
  <c r="N8" i="107"/>
  <c r="N8" i="67" s="1"/>
  <c r="M5" i="107"/>
  <c r="M5" i="67" s="1"/>
  <c r="L2" i="107"/>
  <c r="N87" i="106"/>
  <c r="N87" i="1" s="1"/>
  <c r="H85" i="106"/>
  <c r="K82" i="106"/>
  <c r="N79" i="106"/>
  <c r="N79" i="1" s="1"/>
  <c r="O74" i="106"/>
  <c r="O74" i="1" s="1"/>
  <c r="I72" i="106"/>
  <c r="L69" i="106"/>
  <c r="L69" i="1" s="1"/>
  <c r="K66" i="106"/>
  <c r="H61" i="106"/>
  <c r="K58" i="106"/>
  <c r="N55" i="106"/>
  <c r="N55" i="1" s="1"/>
  <c r="O50" i="106"/>
  <c r="O50" i="1" s="1"/>
  <c r="J47" i="106"/>
  <c r="I44" i="106"/>
  <c r="I36" i="106"/>
  <c r="L33" i="106"/>
  <c r="L33" i="1" s="1"/>
  <c r="N91" i="107"/>
  <c r="N91" i="67" s="1"/>
  <c r="P89" i="107"/>
  <c r="P89" i="67" s="1"/>
  <c r="N87" i="107"/>
  <c r="N87" i="67" s="1"/>
  <c r="P85" i="107"/>
  <c r="P85" i="67" s="1"/>
  <c r="N83" i="107"/>
  <c r="N83" i="67" s="1"/>
  <c r="L77" i="107"/>
  <c r="L77" i="67" s="1"/>
  <c r="N75" i="107"/>
  <c r="N75" i="67" s="1"/>
  <c r="H73" i="107"/>
  <c r="H69" i="107"/>
  <c r="H65" i="107"/>
  <c r="N43" i="107"/>
  <c r="N43" i="67" s="1"/>
  <c r="H41" i="107"/>
  <c r="I36" i="107"/>
  <c r="P33" i="107"/>
  <c r="P33" i="67" s="1"/>
  <c r="J31" i="107"/>
  <c r="K26" i="107"/>
  <c r="J23" i="107"/>
  <c r="P5" i="107"/>
  <c r="P5" i="67" s="1"/>
  <c r="K2" i="107"/>
  <c r="J86" i="106"/>
  <c r="L84" i="106"/>
  <c r="L84" i="1" s="1"/>
  <c r="J82" i="106"/>
  <c r="H80" i="106"/>
  <c r="K73" i="106"/>
  <c r="I71" i="106"/>
  <c r="P68" i="106"/>
  <c r="P68" i="1" s="1"/>
  <c r="P56" i="106"/>
  <c r="P56" i="1" s="1"/>
  <c r="J54" i="106"/>
  <c r="O49" i="106"/>
  <c r="O49" i="1" s="1"/>
  <c r="P44" i="106"/>
  <c r="P44" i="1" s="1"/>
  <c r="K37" i="106"/>
  <c r="N74" i="107"/>
  <c r="N74" i="67" s="1"/>
  <c r="J70" i="107"/>
  <c r="H68" i="107"/>
  <c r="J66" i="107"/>
  <c r="H64" i="107"/>
  <c r="J62" i="107"/>
  <c r="L60" i="107"/>
  <c r="L60" i="67" s="1"/>
  <c r="H56" i="107"/>
  <c r="J54" i="107"/>
  <c r="L52" i="107"/>
  <c r="L52" i="67" s="1"/>
  <c r="J50" i="107"/>
  <c r="L48" i="107"/>
  <c r="L48" i="67" s="1"/>
  <c r="J46" i="107"/>
  <c r="H44" i="107"/>
  <c r="M27" i="107"/>
  <c r="M27" i="67" s="1"/>
  <c r="K25" i="107"/>
  <c r="I23" i="107"/>
  <c r="K21" i="107"/>
  <c r="Q19" i="107"/>
  <c r="N10" i="107"/>
  <c r="N10" i="67" s="1"/>
  <c r="M7" i="107"/>
  <c r="M7" i="67" s="1"/>
  <c r="Q7" i="67" s="1"/>
  <c r="R7" i="67" s="1"/>
  <c r="S7" i="67" s="1"/>
  <c r="T7" i="67" s="1"/>
  <c r="U7" i="67" s="1"/>
  <c r="V7" i="67" s="1"/>
  <c r="W7" i="67" s="1"/>
  <c r="X7" i="67" s="1"/>
  <c r="Y7" i="67" s="1"/>
  <c r="Z7" i="67" s="1"/>
  <c r="AA7" i="67" s="1"/>
  <c r="AB7" i="67" s="1"/>
  <c r="AC7" i="67" s="1"/>
  <c r="AD7" i="67" s="1"/>
  <c r="AE7" i="67" s="1"/>
  <c r="AF7" i="67" s="1"/>
  <c r="AG7" i="67" s="1"/>
  <c r="AH7" i="67" s="1"/>
  <c r="AI7" i="67" s="1"/>
  <c r="AJ7" i="67" s="1"/>
  <c r="AK7" i="67" s="1"/>
  <c r="AL7" i="67" s="1"/>
  <c r="AM7" i="67" s="1"/>
  <c r="AN7" i="67" s="1"/>
  <c r="AO7" i="67" s="1"/>
  <c r="AP7" i="67" s="1"/>
  <c r="AQ7" i="67" s="1"/>
  <c r="AR7" i="67" s="1"/>
  <c r="AS7" i="67" s="1"/>
  <c r="AT7" i="67" s="1"/>
  <c r="AU7" i="67" s="1"/>
  <c r="AV7" i="67" s="1"/>
  <c r="AW7" i="67" s="1"/>
  <c r="AX7" i="67" s="1"/>
  <c r="AY7" i="67" s="1"/>
  <c r="AZ7" i="67" s="1"/>
  <c r="BA7" i="67" s="1"/>
  <c r="BB7" i="67" s="1"/>
  <c r="BC7" i="67" s="1"/>
  <c r="BD7" i="67" s="1"/>
  <c r="BE7" i="67" s="1"/>
  <c r="BF7" i="67" s="1"/>
  <c r="BG7" i="67" s="1"/>
  <c r="BH7" i="67" s="1"/>
  <c r="BI7" i="67" s="1"/>
  <c r="BJ7" i="67" s="1"/>
  <c r="L4" i="107"/>
  <c r="L4" i="67" s="1"/>
  <c r="O92" i="106"/>
  <c r="O92" i="1" s="1"/>
  <c r="O88" i="106"/>
  <c r="O88" i="1" s="1"/>
  <c r="M86" i="106"/>
  <c r="M86" i="1" s="1"/>
  <c r="Q86" i="1" s="1"/>
  <c r="R86" i="1" s="1"/>
  <c r="S86" i="1" s="1"/>
  <c r="T86" i="1" s="1"/>
  <c r="U86" i="1" s="1"/>
  <c r="V86" i="1" s="1"/>
  <c r="W86" i="1" s="1"/>
  <c r="X86" i="1" s="1"/>
  <c r="Y86" i="1" s="1"/>
  <c r="Z86" i="1" s="1"/>
  <c r="AA86" i="1" s="1"/>
  <c r="AB86" i="1" s="1"/>
  <c r="AC86" i="1" s="1"/>
  <c r="AD86" i="1" s="1"/>
  <c r="AE86" i="1" s="1"/>
  <c r="AF86" i="1" s="1"/>
  <c r="AG86" i="1" s="1"/>
  <c r="AH86" i="1" s="1"/>
  <c r="AI86" i="1" s="1"/>
  <c r="AJ86" i="1" s="1"/>
  <c r="AK86" i="1" s="1"/>
  <c r="AL86" i="1" s="1"/>
  <c r="AM86" i="1" s="1"/>
  <c r="AN86" i="1" s="1"/>
  <c r="AO86" i="1" s="1"/>
  <c r="AP86" i="1" s="1"/>
  <c r="AQ86" i="1" s="1"/>
  <c r="AR86" i="1" s="1"/>
  <c r="AS86" i="1" s="1"/>
  <c r="AT86" i="1" s="1"/>
  <c r="AU86" i="1" s="1"/>
  <c r="AV86" i="1" s="1"/>
  <c r="AW86" i="1" s="1"/>
  <c r="AX86" i="1" s="1"/>
  <c r="AY86" i="1" s="1"/>
  <c r="AZ86" i="1" s="1"/>
  <c r="BA86" i="1" s="1"/>
  <c r="BB86" i="1" s="1"/>
  <c r="BC86" i="1" s="1"/>
  <c r="BD86" i="1" s="1"/>
  <c r="BE86" i="1" s="1"/>
  <c r="BF86" i="1" s="1"/>
  <c r="BG86" i="1" s="1"/>
  <c r="BH86" i="1" s="1"/>
  <c r="BI86" i="1" s="1"/>
  <c r="BJ86" i="1" s="1"/>
  <c r="K84" i="106"/>
  <c r="I82" i="106"/>
  <c r="K80" i="106"/>
  <c r="I78" i="106"/>
  <c r="N57" i="106"/>
  <c r="N57" i="1" s="1"/>
  <c r="P55" i="106"/>
  <c r="P55" i="1" s="1"/>
  <c r="N53" i="106"/>
  <c r="N53" i="1" s="1"/>
  <c r="P51" i="106"/>
  <c r="P51" i="1" s="1"/>
  <c r="N49" i="106"/>
  <c r="N49" i="1" s="1"/>
  <c r="J45" i="106"/>
  <c r="L43" i="106"/>
  <c r="L43" i="1" s="1"/>
  <c r="J41" i="106"/>
  <c r="H39" i="106"/>
  <c r="N24" i="106"/>
  <c r="N24" i="1" s="1"/>
  <c r="M21" i="106"/>
  <c r="M21" i="1" s="1"/>
  <c r="Q21" i="1" s="1"/>
  <c r="Q21" i="111" s="1"/>
  <c r="Q21" i="100" s="1"/>
  <c r="H18" i="106"/>
  <c r="O11" i="106"/>
  <c r="O11" i="1" s="1"/>
  <c r="J8" i="106"/>
  <c r="I5" i="106"/>
  <c r="H29" i="106"/>
  <c r="J23" i="106"/>
  <c r="I20" i="106"/>
  <c r="L17" i="106"/>
  <c r="L17" i="1" s="1"/>
  <c r="K14" i="106"/>
  <c r="M31" i="106"/>
  <c r="M31" i="1" s="1"/>
  <c r="P28" i="106"/>
  <c r="P28" i="1" s="1"/>
  <c r="K25" i="106"/>
  <c r="N22" i="106"/>
  <c r="N22" i="1" s="1"/>
  <c r="N10" i="106"/>
  <c r="N10" i="1" s="1"/>
  <c r="M7" i="106"/>
  <c r="M7" i="1" s="1"/>
  <c r="L4" i="106"/>
  <c r="L4" i="1" s="1"/>
  <c r="I26" i="106"/>
  <c r="P23" i="106"/>
  <c r="P23" i="1" s="1"/>
  <c r="P15" i="106"/>
  <c r="P15" i="1" s="1"/>
  <c r="M10" i="106"/>
  <c r="M10" i="1" s="1"/>
  <c r="L7" i="106"/>
  <c r="L7" i="1" s="1"/>
  <c r="C94" i="106"/>
  <c r="I70" i="107"/>
  <c r="I53" i="106"/>
  <c r="K11" i="107"/>
  <c r="L41" i="106"/>
  <c r="L41" i="1" s="1"/>
  <c r="K38" i="107"/>
  <c r="J11" i="107"/>
  <c r="L72" i="107"/>
  <c r="L72" i="67" s="1"/>
  <c r="Q86" i="107"/>
  <c r="H75" i="107"/>
  <c r="I58" i="107"/>
  <c r="I2" i="107"/>
  <c r="I73" i="106"/>
  <c r="I61" i="106"/>
  <c r="M49" i="106"/>
  <c r="M49" i="1" s="1"/>
  <c r="M85" i="107"/>
  <c r="M85" i="67" s="1"/>
  <c r="O40" i="107"/>
  <c r="O40" i="67" s="1"/>
  <c r="O75" i="106"/>
  <c r="O75" i="1" s="1"/>
  <c r="K40" i="107"/>
  <c r="N17" i="107"/>
  <c r="N17" i="67" s="1"/>
  <c r="M89" i="106"/>
  <c r="M89" i="1" s="1"/>
  <c r="K75" i="106"/>
  <c r="J57" i="107"/>
  <c r="I46" i="107"/>
  <c r="M34" i="107"/>
  <c r="M34" i="67" s="1"/>
  <c r="Q34" i="67" s="1"/>
  <c r="R34" i="67" s="1"/>
  <c r="S34" i="67" s="1"/>
  <c r="T34" i="67" s="1"/>
  <c r="U34" i="67" s="1"/>
  <c r="V34" i="67" s="1"/>
  <c r="W34" i="67" s="1"/>
  <c r="X34" i="67" s="1"/>
  <c r="Y34" i="67" s="1"/>
  <c r="Z34" i="67" s="1"/>
  <c r="AA34" i="67" s="1"/>
  <c r="AB34" i="67" s="1"/>
  <c r="AC34" i="67" s="1"/>
  <c r="AD34" i="67" s="1"/>
  <c r="AE34" i="67" s="1"/>
  <c r="AF34" i="67" s="1"/>
  <c r="AG34" i="67" s="1"/>
  <c r="AH34" i="67" s="1"/>
  <c r="AI34" i="67" s="1"/>
  <c r="AJ34" i="67" s="1"/>
  <c r="AK34" i="67" s="1"/>
  <c r="AL34" i="67" s="1"/>
  <c r="AM34" i="67" s="1"/>
  <c r="AN34" i="67" s="1"/>
  <c r="AO34" i="67" s="1"/>
  <c r="AP34" i="67" s="1"/>
  <c r="AQ34" i="67" s="1"/>
  <c r="AR34" i="67" s="1"/>
  <c r="AS34" i="67" s="1"/>
  <c r="AT34" i="67" s="1"/>
  <c r="AU34" i="67" s="1"/>
  <c r="AV34" i="67" s="1"/>
  <c r="AW34" i="67" s="1"/>
  <c r="AX34" i="67" s="1"/>
  <c r="AY34" i="67" s="1"/>
  <c r="AZ34" i="67" s="1"/>
  <c r="BA34" i="67" s="1"/>
  <c r="BB34" i="67" s="1"/>
  <c r="BC34" i="67" s="1"/>
  <c r="BD34" i="67" s="1"/>
  <c r="BE34" i="67" s="1"/>
  <c r="BF34" i="67" s="1"/>
  <c r="BG34" i="67" s="1"/>
  <c r="BH34" i="67" s="1"/>
  <c r="BI34" i="67" s="1"/>
  <c r="BJ34" i="67" s="1"/>
  <c r="L23" i="107"/>
  <c r="L23" i="67" s="1"/>
  <c r="P74" i="107"/>
  <c r="P74" i="67" s="1"/>
  <c r="J24" i="107"/>
  <c r="I88" i="106"/>
  <c r="N85" i="107"/>
  <c r="N85" i="67" s="1"/>
  <c r="I74" i="107"/>
  <c r="H63" i="107"/>
  <c r="L51" i="107"/>
  <c r="L51" i="67" s="1"/>
  <c r="N25" i="107"/>
  <c r="N25" i="67" s="1"/>
  <c r="J72" i="106"/>
  <c r="P66" i="106"/>
  <c r="P66" i="1" s="1"/>
  <c r="I57" i="106"/>
  <c r="O51" i="106"/>
  <c r="O51" i="1" s="1"/>
  <c r="N40" i="106"/>
  <c r="N40" i="1" s="1"/>
  <c r="M69" i="107"/>
  <c r="M69" i="67" s="1"/>
  <c r="Q69" i="67" s="1"/>
  <c r="R69" i="67" s="1"/>
  <c r="P58" i="107"/>
  <c r="P58" i="67" s="1"/>
  <c r="P50" i="107"/>
  <c r="P50" i="67" s="1"/>
  <c r="O31" i="107"/>
  <c r="O31" i="67" s="1"/>
  <c r="M9" i="107"/>
  <c r="M9" i="67" s="1"/>
  <c r="P77" i="106"/>
  <c r="P77" i="1" s="1"/>
  <c r="P53" i="106"/>
  <c r="P53" i="1" s="1"/>
  <c r="K42" i="106"/>
  <c r="N59" i="107"/>
  <c r="N59" i="67" s="1"/>
  <c r="N51" i="107"/>
  <c r="N51" i="67" s="1"/>
  <c r="K34" i="107"/>
  <c r="I24" i="107"/>
  <c r="O18" i="107"/>
  <c r="O18" i="67" s="1"/>
  <c r="K6" i="107"/>
  <c r="N78" i="106"/>
  <c r="N78" i="1" s="1"/>
  <c r="K69" i="106"/>
  <c r="I59" i="106"/>
  <c r="P40" i="106"/>
  <c r="P40" i="1" s="1"/>
  <c r="Q91" i="107"/>
  <c r="M83" i="107"/>
  <c r="M83" i="67" s="1"/>
  <c r="K77" i="107"/>
  <c r="J34" i="107"/>
  <c r="B94" i="107"/>
  <c r="M66" i="106"/>
  <c r="M66" i="1" s="1"/>
  <c r="L22" i="106"/>
  <c r="L22" i="1" s="1"/>
  <c r="I9" i="106"/>
  <c r="D94" i="106"/>
  <c r="E95" i="106" s="1"/>
  <c r="M11" i="106"/>
  <c r="M11" i="1" s="1"/>
  <c r="L8" i="106"/>
  <c r="L8" i="1" s="1"/>
  <c r="H27" i="106"/>
  <c r="K16" i="106"/>
  <c r="Q90" i="107"/>
  <c r="H79" i="107"/>
  <c r="J73" i="107"/>
  <c r="Q70" i="107"/>
  <c r="J65" i="107"/>
  <c r="M62" i="107"/>
  <c r="M62" i="67" s="1"/>
  <c r="Q62" i="67" s="1"/>
  <c r="R62" i="67" s="1"/>
  <c r="K56" i="107"/>
  <c r="Q50" i="107"/>
  <c r="I42" i="107"/>
  <c r="H39" i="107"/>
  <c r="J33" i="107"/>
  <c r="M30" i="107"/>
  <c r="M30" i="67" s="1"/>
  <c r="Q30" i="67" s="1"/>
  <c r="R30" i="67" s="1"/>
  <c r="S30" i="67" s="1"/>
  <c r="T30" i="67" s="1"/>
  <c r="U30" i="67" s="1"/>
  <c r="V30" i="67" s="1"/>
  <c r="W30" i="67" s="1"/>
  <c r="X30" i="67" s="1"/>
  <c r="Y30" i="67" s="1"/>
  <c r="Z30" i="67" s="1"/>
  <c r="AA30" i="67" s="1"/>
  <c r="AB30" i="67" s="1"/>
  <c r="AC30" i="67" s="1"/>
  <c r="AD30" i="67" s="1"/>
  <c r="AE30" i="67" s="1"/>
  <c r="AF30" i="67" s="1"/>
  <c r="AG30" i="67" s="1"/>
  <c r="AH30" i="67" s="1"/>
  <c r="AI30" i="67" s="1"/>
  <c r="AJ30" i="67" s="1"/>
  <c r="AK30" i="67" s="1"/>
  <c r="AL30" i="67" s="1"/>
  <c r="AM30" i="67" s="1"/>
  <c r="AN30" i="67" s="1"/>
  <c r="AO30" i="67" s="1"/>
  <c r="AP30" i="67" s="1"/>
  <c r="AQ30" i="67" s="1"/>
  <c r="AR30" i="67" s="1"/>
  <c r="AS30" i="67" s="1"/>
  <c r="AT30" i="67" s="1"/>
  <c r="AU30" i="67" s="1"/>
  <c r="AV30" i="67" s="1"/>
  <c r="AW30" i="67" s="1"/>
  <c r="AX30" i="67" s="1"/>
  <c r="AY30" i="67" s="1"/>
  <c r="AZ30" i="67" s="1"/>
  <c r="BA30" i="67" s="1"/>
  <c r="BB30" i="67" s="1"/>
  <c r="BC30" i="67" s="1"/>
  <c r="BD30" i="67" s="1"/>
  <c r="BE30" i="67" s="1"/>
  <c r="BF30" i="67" s="1"/>
  <c r="BG30" i="67" s="1"/>
  <c r="BH30" i="67" s="1"/>
  <c r="BI30" i="67" s="1"/>
  <c r="BJ30" i="67" s="1"/>
  <c r="P19" i="107"/>
  <c r="P19" i="67" s="1"/>
  <c r="P3" i="107"/>
  <c r="P3" i="67" s="1"/>
  <c r="M85" i="106"/>
  <c r="M85" i="1" s="1"/>
  <c r="Q85" i="1" s="1"/>
  <c r="O71" i="106"/>
  <c r="O71" i="1" s="1"/>
  <c r="N68" i="106"/>
  <c r="N68" i="1" s="1"/>
  <c r="K59" i="106"/>
  <c r="N56" i="106"/>
  <c r="N56" i="1" s="1"/>
  <c r="L42" i="106"/>
  <c r="L42" i="1" s="1"/>
  <c r="H34" i="106"/>
  <c r="O91" i="107"/>
  <c r="O91" i="67" s="1"/>
  <c r="L86" i="107"/>
  <c r="L86" i="67" s="1"/>
  <c r="L78" i="107"/>
  <c r="L78" i="67" s="1"/>
  <c r="M90" i="107"/>
  <c r="M90" i="67" s="1"/>
  <c r="Q90" i="67" s="1"/>
  <c r="R90" i="67" s="1"/>
  <c r="P87" i="107"/>
  <c r="P87" i="67" s="1"/>
  <c r="O84" i="107"/>
  <c r="O84" i="67" s="1"/>
  <c r="M70" i="107"/>
  <c r="M70" i="67" s="1"/>
  <c r="I62" i="107"/>
  <c r="H59" i="107"/>
  <c r="J53" i="107"/>
  <c r="M50" i="107"/>
  <c r="M50" i="67" s="1"/>
  <c r="P47" i="107"/>
  <c r="P47" i="67" s="1"/>
  <c r="I30" i="107"/>
  <c r="P27" i="107"/>
  <c r="P27" i="67" s="1"/>
  <c r="I22" i="107"/>
  <c r="L19" i="107"/>
  <c r="L19" i="67" s="1"/>
  <c r="N9" i="107"/>
  <c r="N9" i="67" s="1"/>
  <c r="M6" i="107"/>
  <c r="M6" i="67" s="1"/>
  <c r="Q6" i="67" s="1"/>
  <c r="R6" i="67" s="1"/>
  <c r="S6" i="67" s="1"/>
  <c r="T6" i="67" s="1"/>
  <c r="U6" i="67" s="1"/>
  <c r="V6" i="67" s="1"/>
  <c r="W6" i="67" s="1"/>
  <c r="X6" i="67" s="1"/>
  <c r="Y6" i="67" s="1"/>
  <c r="Z6" i="67" s="1"/>
  <c r="AA6" i="67" s="1"/>
  <c r="AB6" i="67" s="1"/>
  <c r="AC6" i="67" s="1"/>
  <c r="AD6" i="67" s="1"/>
  <c r="AE6" i="67" s="1"/>
  <c r="AF6" i="67" s="1"/>
  <c r="AG6" i="67" s="1"/>
  <c r="AH6" i="67" s="1"/>
  <c r="AI6" i="67" s="1"/>
  <c r="AJ6" i="67" s="1"/>
  <c r="AK6" i="67" s="1"/>
  <c r="AL6" i="67" s="1"/>
  <c r="AM6" i="67" s="1"/>
  <c r="AN6" i="67" s="1"/>
  <c r="AO6" i="67" s="1"/>
  <c r="AP6" i="67" s="1"/>
  <c r="AQ6" i="67" s="1"/>
  <c r="AR6" i="67" s="1"/>
  <c r="AS6" i="67" s="1"/>
  <c r="AT6" i="67" s="1"/>
  <c r="AU6" i="67" s="1"/>
  <c r="AV6" i="67" s="1"/>
  <c r="AW6" i="67" s="1"/>
  <c r="AX6" i="67" s="1"/>
  <c r="AY6" i="67" s="1"/>
  <c r="AZ6" i="67" s="1"/>
  <c r="BA6" i="67" s="1"/>
  <c r="BB6" i="67" s="1"/>
  <c r="BC6" i="67" s="1"/>
  <c r="BD6" i="67" s="1"/>
  <c r="BE6" i="67" s="1"/>
  <c r="BF6" i="67" s="1"/>
  <c r="BG6" i="67" s="1"/>
  <c r="BH6" i="67" s="1"/>
  <c r="BI6" i="67" s="1"/>
  <c r="BJ6" i="67" s="1"/>
  <c r="L3" i="107"/>
  <c r="L3" i="67" s="1"/>
  <c r="I85" i="106"/>
  <c r="L82" i="106"/>
  <c r="L82" i="1" s="1"/>
  <c r="H74" i="106"/>
  <c r="K71" i="106"/>
  <c r="J68" i="106"/>
  <c r="M65" i="106"/>
  <c r="M65" i="1" s="1"/>
  <c r="L62" i="106"/>
  <c r="L62" i="1" s="1"/>
  <c r="J56" i="106"/>
  <c r="M53" i="106"/>
  <c r="M53" i="1" s="1"/>
  <c r="Q53" i="1" s="1"/>
  <c r="P50" i="106"/>
  <c r="P50" i="1" s="1"/>
  <c r="O47" i="106"/>
  <c r="O47" i="1" s="1"/>
  <c r="H42" i="106"/>
  <c r="O39" i="106"/>
  <c r="O39" i="1" s="1"/>
  <c r="N36" i="106"/>
  <c r="N36" i="1" s="1"/>
  <c r="K91" i="107"/>
  <c r="H86" i="107"/>
  <c r="K83" i="107"/>
  <c r="H78" i="107"/>
  <c r="J68" i="107"/>
  <c r="J60" i="107"/>
  <c r="Q57" i="107"/>
  <c r="J52" i="107"/>
  <c r="K47" i="107"/>
  <c r="O35" i="107"/>
  <c r="O35" i="67" s="1"/>
  <c r="I33" i="107"/>
  <c r="J28" i="107"/>
  <c r="O11" i="107"/>
  <c r="O11" i="67" s="1"/>
  <c r="J8" i="107"/>
  <c r="I5" i="107"/>
  <c r="H2" i="107"/>
  <c r="J87" i="106"/>
  <c r="J79" i="106"/>
  <c r="K74" i="106"/>
  <c r="H69" i="106"/>
  <c r="N63" i="106"/>
  <c r="N63" i="1" s="1"/>
  <c r="J55" i="106"/>
  <c r="K50" i="106"/>
  <c r="P41" i="106"/>
  <c r="P41" i="1" s="1"/>
  <c r="O38" i="106"/>
  <c r="O38" i="1" s="1"/>
  <c r="H33" i="106"/>
  <c r="J91" i="107"/>
  <c r="L89" i="107"/>
  <c r="L89" i="67" s="1"/>
  <c r="J87" i="107"/>
  <c r="L85" i="107"/>
  <c r="L85" i="67" s="1"/>
  <c r="J83" i="107"/>
  <c r="P81" i="107"/>
  <c r="P81" i="67" s="1"/>
  <c r="N79" i="107"/>
  <c r="N79" i="67" s="1"/>
  <c r="H77" i="107"/>
  <c r="J75" i="107"/>
  <c r="J43" i="107"/>
  <c r="O38" i="107"/>
  <c r="O38" i="67" s="1"/>
  <c r="L33" i="107"/>
  <c r="L33" i="67" s="1"/>
  <c r="Q20" i="107"/>
  <c r="N11" i="107"/>
  <c r="N11" i="67" s="1"/>
  <c r="M8" i="107"/>
  <c r="M8" i="67" s="1"/>
  <c r="L5" i="107"/>
  <c r="L5" i="67" s="1"/>
  <c r="G94" i="107"/>
  <c r="H84" i="106"/>
  <c r="M75" i="106"/>
  <c r="M75" i="1" s="1"/>
  <c r="Q75" i="1" s="1"/>
  <c r="Q71" i="111" s="1"/>
  <c r="Q71" i="100" s="1"/>
  <c r="L68" i="106"/>
  <c r="L68" i="1" s="1"/>
  <c r="M63" i="106"/>
  <c r="M63" i="1" s="1"/>
  <c r="N58" i="106"/>
  <c r="N58" i="1" s="1"/>
  <c r="L56" i="106"/>
  <c r="L56" i="1" s="1"/>
  <c r="K49" i="106"/>
  <c r="L44" i="106"/>
  <c r="L44" i="1" s="1"/>
  <c r="J74" i="107"/>
  <c r="P72" i="107"/>
  <c r="P72" i="67" s="1"/>
  <c r="H60" i="107"/>
  <c r="H52" i="107"/>
  <c r="H48" i="107"/>
  <c r="O33" i="107"/>
  <c r="O33" i="67" s="1"/>
  <c r="Q31" i="107"/>
  <c r="O29" i="107"/>
  <c r="O29" i="67" s="1"/>
  <c r="I27" i="107"/>
  <c r="M19" i="107"/>
  <c r="M19" i="67" s="1"/>
  <c r="O13" i="107"/>
  <c r="O13" i="67" s="1"/>
  <c r="J10" i="107"/>
  <c r="I7" i="107"/>
  <c r="H4" i="107"/>
  <c r="K92" i="106"/>
  <c r="M90" i="106"/>
  <c r="M90" i="1" s="1"/>
  <c r="K88" i="106"/>
  <c r="I86" i="106"/>
  <c r="P59" i="106"/>
  <c r="P59" i="1" s="1"/>
  <c r="J57" i="106"/>
  <c r="L55" i="106"/>
  <c r="L55" i="1" s="1"/>
  <c r="J53" i="106"/>
  <c r="L51" i="106"/>
  <c r="L51" i="1" s="1"/>
  <c r="J49" i="106"/>
  <c r="P47" i="106"/>
  <c r="P47" i="1" s="1"/>
  <c r="H43" i="106"/>
  <c r="O36" i="106"/>
  <c r="O36" i="1" s="1"/>
  <c r="O27" i="106"/>
  <c r="O27" i="1" s="1"/>
  <c r="J24" i="106"/>
  <c r="I21" i="106"/>
  <c r="P14" i="106"/>
  <c r="P14" i="1" s="1"/>
  <c r="K11" i="106"/>
  <c r="N31" i="106"/>
  <c r="N31" i="1" s="1"/>
  <c r="H17" i="106"/>
  <c r="N7" i="106"/>
  <c r="N7" i="1" s="1"/>
  <c r="M4" i="106"/>
  <c r="M4" i="1" s="1"/>
  <c r="I31" i="106"/>
  <c r="L28" i="106"/>
  <c r="L28" i="1" s="1"/>
  <c r="J22" i="106"/>
  <c r="P16" i="106"/>
  <c r="P16" i="1" s="1"/>
  <c r="J10" i="106"/>
  <c r="I7" i="106"/>
  <c r="H4" i="106"/>
  <c r="L23" i="106"/>
  <c r="L23" i="1" s="1"/>
  <c r="L15" i="106"/>
  <c r="L15" i="1" s="1"/>
  <c r="N13" i="106"/>
  <c r="N13" i="1" s="1"/>
  <c r="I10" i="106"/>
  <c r="H7" i="106"/>
  <c r="L27" i="107"/>
  <c r="L27" i="67" s="1"/>
  <c r="H33" i="107"/>
  <c r="N82" i="107"/>
  <c r="N82" i="67" s="1"/>
  <c r="O37" i="107"/>
  <c r="O37" i="67" s="1"/>
  <c r="K33" i="107"/>
  <c r="M31" i="107"/>
  <c r="M31" i="67" s="1"/>
  <c r="P16" i="107"/>
  <c r="P16" i="67" s="1"/>
  <c r="K13" i="107"/>
  <c r="I90" i="106"/>
  <c r="N65" i="106"/>
  <c r="N65" i="1" s="1"/>
  <c r="P63" i="106"/>
  <c r="P63" i="1" s="1"/>
  <c r="N61" i="106"/>
  <c r="N61" i="1" s="1"/>
  <c r="L59" i="106"/>
  <c r="L59" i="1" s="1"/>
  <c r="H55" i="106"/>
  <c r="H51" i="106"/>
  <c r="L47" i="106"/>
  <c r="L47" i="1" s="1"/>
  <c r="K36" i="106"/>
  <c r="M17" i="106"/>
  <c r="M17" i="1" s="1"/>
  <c r="Q17" i="1" s="1"/>
  <c r="L14" i="106"/>
  <c r="L14" i="1" s="1"/>
  <c r="N4" i="106"/>
  <c r="N4" i="1" s="1"/>
  <c r="J31" i="106"/>
  <c r="M28" i="106"/>
  <c r="M28" i="1" s="1"/>
  <c r="P25" i="106"/>
  <c r="P25" i="1" s="1"/>
  <c r="O10" i="106"/>
  <c r="O10" i="1" s="1"/>
  <c r="J7" i="106"/>
  <c r="I4" i="106"/>
  <c r="H28" i="106"/>
  <c r="M19" i="106"/>
  <c r="M19" i="1" s="1"/>
  <c r="Q19" i="1" s="1"/>
  <c r="R19" i="1" s="1"/>
  <c r="L16" i="106"/>
  <c r="L16" i="1" s="1"/>
  <c r="O13" i="106"/>
  <c r="O13" i="1" s="1"/>
  <c r="P31" i="106"/>
  <c r="P31" i="1" s="1"/>
  <c r="H23" i="106"/>
  <c r="O20" i="106"/>
  <c r="O20" i="1" s="1"/>
  <c r="H15" i="106"/>
  <c r="J13" i="106"/>
  <c r="P3" i="106"/>
  <c r="P3" i="1" s="1"/>
  <c r="R40" i="109"/>
  <c r="R40" i="116"/>
  <c r="Q90" i="1" l="1"/>
  <c r="R90" i="1" s="1"/>
  <c r="Q11" i="1"/>
  <c r="Q11" i="111" s="1"/>
  <c r="Q11" i="100" s="1"/>
  <c r="Q11" i="103" s="1"/>
  <c r="R66" i="109"/>
  <c r="S62" i="67"/>
  <c r="T62" i="67" s="1"/>
  <c r="U62" i="67" s="1"/>
  <c r="V62" i="67" s="1"/>
  <c r="W62" i="67" s="1"/>
  <c r="X62" i="67" s="1"/>
  <c r="Y62" i="67" s="1"/>
  <c r="Z62" i="67" s="1"/>
  <c r="AA62" i="67" s="1"/>
  <c r="AB62" i="67" s="1"/>
  <c r="AC62" i="67" s="1"/>
  <c r="AD62" i="67" s="1"/>
  <c r="AE62" i="67" s="1"/>
  <c r="AF62" i="67" s="1"/>
  <c r="AG62" i="67" s="1"/>
  <c r="AH62" i="67" s="1"/>
  <c r="AI62" i="67" s="1"/>
  <c r="AJ62" i="67" s="1"/>
  <c r="AK62" i="67" s="1"/>
  <c r="AL62" i="67" s="1"/>
  <c r="AM62" i="67" s="1"/>
  <c r="AN62" i="67" s="1"/>
  <c r="AO62" i="67" s="1"/>
  <c r="AP62" i="67" s="1"/>
  <c r="AQ62" i="67" s="1"/>
  <c r="AR62" i="67" s="1"/>
  <c r="AS62" i="67" s="1"/>
  <c r="AT62" i="67" s="1"/>
  <c r="AU62" i="67" s="1"/>
  <c r="AV62" i="67" s="1"/>
  <c r="AW62" i="67" s="1"/>
  <c r="AX62" i="67" s="1"/>
  <c r="AY62" i="67" s="1"/>
  <c r="AZ62" i="67" s="1"/>
  <c r="BA62" i="67" s="1"/>
  <c r="BB62" i="67" s="1"/>
  <c r="BC62" i="67" s="1"/>
  <c r="BD62" i="67" s="1"/>
  <c r="BE62" i="67" s="1"/>
  <c r="BF62" i="67" s="1"/>
  <c r="BG62" i="67" s="1"/>
  <c r="BH62" i="67" s="1"/>
  <c r="BI62" i="67" s="1"/>
  <c r="BJ62" i="67" s="1"/>
  <c r="R73" i="109"/>
  <c r="S69" i="67"/>
  <c r="T69" i="67" s="1"/>
  <c r="U69" i="67" s="1"/>
  <c r="V69" i="67" s="1"/>
  <c r="W69" i="67" s="1"/>
  <c r="X69" i="67" s="1"/>
  <c r="Y69" i="67" s="1"/>
  <c r="Z69" i="67" s="1"/>
  <c r="AA69" i="67" s="1"/>
  <c r="AB69" i="67" s="1"/>
  <c r="AC69" i="67" s="1"/>
  <c r="AD69" i="67" s="1"/>
  <c r="AE69" i="67" s="1"/>
  <c r="AF69" i="67" s="1"/>
  <c r="AG69" i="67" s="1"/>
  <c r="AH69" i="67" s="1"/>
  <c r="AI69" i="67" s="1"/>
  <c r="AJ69" i="67" s="1"/>
  <c r="AK69" i="67" s="1"/>
  <c r="AL69" i="67" s="1"/>
  <c r="AM69" i="67" s="1"/>
  <c r="AN69" i="67" s="1"/>
  <c r="AO69" i="67" s="1"/>
  <c r="AP69" i="67" s="1"/>
  <c r="AQ69" i="67" s="1"/>
  <c r="AR69" i="67" s="1"/>
  <c r="AS69" i="67" s="1"/>
  <c r="AT69" i="67" s="1"/>
  <c r="AU69" i="67" s="1"/>
  <c r="AV69" i="67" s="1"/>
  <c r="AW69" i="67" s="1"/>
  <c r="AX69" i="67" s="1"/>
  <c r="AY69" i="67" s="1"/>
  <c r="AZ69" i="67" s="1"/>
  <c r="BA69" i="67" s="1"/>
  <c r="BB69" i="67" s="1"/>
  <c r="BC69" i="67" s="1"/>
  <c r="BD69" i="67" s="1"/>
  <c r="BE69" i="67" s="1"/>
  <c r="BF69" i="67" s="1"/>
  <c r="BG69" i="67" s="1"/>
  <c r="BH69" i="67" s="1"/>
  <c r="BI69" i="67" s="1"/>
  <c r="BJ69" i="67" s="1"/>
  <c r="Q49" i="1"/>
  <c r="R49" i="1" s="1"/>
  <c r="S49" i="1" s="1"/>
  <c r="T49" i="1" s="1"/>
  <c r="U49" i="1" s="1"/>
  <c r="V49" i="1" s="1"/>
  <c r="W49" i="1" s="1"/>
  <c r="X49" i="1" s="1"/>
  <c r="Y49" i="1" s="1"/>
  <c r="Z49" i="1" s="1"/>
  <c r="AA49" i="1" s="1"/>
  <c r="AB49" i="1" s="1"/>
  <c r="AC49" i="1" s="1"/>
  <c r="AD49" i="1" s="1"/>
  <c r="AE49" i="1" s="1"/>
  <c r="AF49" i="1" s="1"/>
  <c r="AG49" i="1" s="1"/>
  <c r="AH49" i="1" s="1"/>
  <c r="AI49" i="1" s="1"/>
  <c r="AJ49" i="1" s="1"/>
  <c r="AK49" i="1" s="1"/>
  <c r="AL49" i="1" s="1"/>
  <c r="AM49" i="1" s="1"/>
  <c r="AN49" i="1" s="1"/>
  <c r="AO49" i="1" s="1"/>
  <c r="AP49" i="1" s="1"/>
  <c r="AQ49" i="1" s="1"/>
  <c r="AR49" i="1" s="1"/>
  <c r="AS49" i="1" s="1"/>
  <c r="AT49" i="1" s="1"/>
  <c r="AU49" i="1" s="1"/>
  <c r="AV49" i="1" s="1"/>
  <c r="AW49" i="1" s="1"/>
  <c r="AX49" i="1" s="1"/>
  <c r="AY49" i="1" s="1"/>
  <c r="AZ49" i="1" s="1"/>
  <c r="BA49" i="1" s="1"/>
  <c r="BB49" i="1" s="1"/>
  <c r="BC49" i="1" s="1"/>
  <c r="BD49" i="1" s="1"/>
  <c r="BE49" i="1" s="1"/>
  <c r="BF49" i="1" s="1"/>
  <c r="BG49" i="1" s="1"/>
  <c r="BH49" i="1" s="1"/>
  <c r="BI49" i="1" s="1"/>
  <c r="BJ49" i="1" s="1"/>
  <c r="Q72" i="1"/>
  <c r="R72" i="1" s="1"/>
  <c r="Q5" i="1"/>
  <c r="Q5" i="111" s="1"/>
  <c r="Q5" i="100" s="1"/>
  <c r="Q5" i="103" s="1"/>
  <c r="R38" i="109"/>
  <c r="R91" i="109"/>
  <c r="S90" i="67"/>
  <c r="T90" i="67" s="1"/>
  <c r="U90" i="67" s="1"/>
  <c r="V90" i="67" s="1"/>
  <c r="W90" i="67" s="1"/>
  <c r="X90" i="67" s="1"/>
  <c r="Y90" i="67" s="1"/>
  <c r="Z90" i="67" s="1"/>
  <c r="AA90" i="67" s="1"/>
  <c r="AB90" i="67" s="1"/>
  <c r="AC90" i="67" s="1"/>
  <c r="AD90" i="67" s="1"/>
  <c r="AE90" i="67" s="1"/>
  <c r="AF90" i="67" s="1"/>
  <c r="AG90" i="67" s="1"/>
  <c r="AH90" i="67" s="1"/>
  <c r="AI90" i="67" s="1"/>
  <c r="AJ90" i="67" s="1"/>
  <c r="AK90" i="67" s="1"/>
  <c r="AL90" i="67" s="1"/>
  <c r="AM90" i="67" s="1"/>
  <c r="AN90" i="67" s="1"/>
  <c r="AO90" i="67" s="1"/>
  <c r="AP90" i="67" s="1"/>
  <c r="AQ90" i="67" s="1"/>
  <c r="AR90" i="67" s="1"/>
  <c r="AS90" i="67" s="1"/>
  <c r="AT90" i="67" s="1"/>
  <c r="AU90" i="67" s="1"/>
  <c r="AV90" i="67" s="1"/>
  <c r="AW90" i="67" s="1"/>
  <c r="AX90" i="67" s="1"/>
  <c r="AY90" i="67" s="1"/>
  <c r="AZ90" i="67" s="1"/>
  <c r="BA90" i="67" s="1"/>
  <c r="BB90" i="67" s="1"/>
  <c r="BC90" i="67" s="1"/>
  <c r="BD90" i="67" s="1"/>
  <c r="BE90" i="67" s="1"/>
  <c r="BF90" i="67" s="1"/>
  <c r="BG90" i="67" s="1"/>
  <c r="BH90" i="67" s="1"/>
  <c r="BI90" i="67" s="1"/>
  <c r="BJ90" i="67" s="1"/>
  <c r="Q83" i="67"/>
  <c r="R83" i="67" s="1"/>
  <c r="S83" i="67" s="1"/>
  <c r="T83" i="67" s="1"/>
  <c r="U83" i="67" s="1"/>
  <c r="V83" i="67" s="1"/>
  <c r="W83" i="67" s="1"/>
  <c r="X83" i="67" s="1"/>
  <c r="Y83" i="67" s="1"/>
  <c r="Z83" i="67" s="1"/>
  <c r="AA83" i="67" s="1"/>
  <c r="AB83" i="67" s="1"/>
  <c r="AC83" i="67" s="1"/>
  <c r="AD83" i="67" s="1"/>
  <c r="AE83" i="67" s="1"/>
  <c r="AF83" i="67" s="1"/>
  <c r="AG83" i="67" s="1"/>
  <c r="AH83" i="67" s="1"/>
  <c r="AI83" i="67" s="1"/>
  <c r="AJ83" i="67" s="1"/>
  <c r="AK83" i="67" s="1"/>
  <c r="AL83" i="67" s="1"/>
  <c r="AM83" i="67" s="1"/>
  <c r="AN83" i="67" s="1"/>
  <c r="AO83" i="67" s="1"/>
  <c r="AP83" i="67" s="1"/>
  <c r="AQ83" i="67" s="1"/>
  <c r="AR83" i="67" s="1"/>
  <c r="AS83" i="67" s="1"/>
  <c r="AT83" i="67" s="1"/>
  <c r="AU83" i="67" s="1"/>
  <c r="AV83" i="67" s="1"/>
  <c r="AW83" i="67" s="1"/>
  <c r="AX83" i="67" s="1"/>
  <c r="AY83" i="67" s="1"/>
  <c r="AZ83" i="67" s="1"/>
  <c r="BA83" i="67" s="1"/>
  <c r="BB83" i="67" s="1"/>
  <c r="BC83" i="67" s="1"/>
  <c r="BD83" i="67" s="1"/>
  <c r="BE83" i="67" s="1"/>
  <c r="BF83" i="67" s="1"/>
  <c r="BG83" i="67" s="1"/>
  <c r="BH83" i="67" s="1"/>
  <c r="BI83" i="67" s="1"/>
  <c r="BJ83" i="67" s="1"/>
  <c r="Q82" i="1"/>
  <c r="Q78" i="111" s="1"/>
  <c r="Q78" i="100" s="1"/>
  <c r="Q78" i="103" s="1"/>
  <c r="G95" i="106"/>
  <c r="R86" i="111"/>
  <c r="S90" i="1"/>
  <c r="T90" i="1" s="1"/>
  <c r="U90" i="1" s="1"/>
  <c r="V90" i="1" s="1"/>
  <c r="W90" i="1" s="1"/>
  <c r="X90" i="1" s="1"/>
  <c r="Y90" i="1" s="1"/>
  <c r="Z90" i="1" s="1"/>
  <c r="AA90" i="1" s="1"/>
  <c r="AB90" i="1" s="1"/>
  <c r="AC90" i="1" s="1"/>
  <c r="AD90" i="1" s="1"/>
  <c r="AE90" i="1" s="1"/>
  <c r="AF90" i="1" s="1"/>
  <c r="AG90" i="1" s="1"/>
  <c r="AH90" i="1" s="1"/>
  <c r="AI90" i="1" s="1"/>
  <c r="AJ90" i="1" s="1"/>
  <c r="AK90" i="1" s="1"/>
  <c r="AL90" i="1" s="1"/>
  <c r="AM90" i="1" s="1"/>
  <c r="AN90" i="1" s="1"/>
  <c r="AO90" i="1" s="1"/>
  <c r="AP90" i="1" s="1"/>
  <c r="AQ90" i="1" s="1"/>
  <c r="AR90" i="1" s="1"/>
  <c r="AS90" i="1" s="1"/>
  <c r="AT90" i="1" s="1"/>
  <c r="AU90" i="1" s="1"/>
  <c r="AV90" i="1" s="1"/>
  <c r="AW90" i="1" s="1"/>
  <c r="AX90" i="1" s="1"/>
  <c r="AY90" i="1" s="1"/>
  <c r="AZ90" i="1" s="1"/>
  <c r="BA90" i="1" s="1"/>
  <c r="BB90" i="1" s="1"/>
  <c r="BC90" i="1" s="1"/>
  <c r="BD90" i="1" s="1"/>
  <c r="BE90" i="1" s="1"/>
  <c r="BF90" i="1" s="1"/>
  <c r="BG90" i="1" s="1"/>
  <c r="BH90" i="1" s="1"/>
  <c r="BI90" i="1" s="1"/>
  <c r="BJ90" i="1" s="1"/>
  <c r="R19" i="111"/>
  <c r="S19" i="1"/>
  <c r="T19" i="1" s="1"/>
  <c r="U19" i="1" s="1"/>
  <c r="V19" i="1" s="1"/>
  <c r="W19" i="1" s="1"/>
  <c r="X19" i="1" s="1"/>
  <c r="Y19" i="1" s="1"/>
  <c r="Z19" i="1" s="1"/>
  <c r="AA19" i="1" s="1"/>
  <c r="AB19" i="1" s="1"/>
  <c r="AC19" i="1" s="1"/>
  <c r="AD19" i="1" s="1"/>
  <c r="AE19" i="1" s="1"/>
  <c r="AF19" i="1" s="1"/>
  <c r="AG19" i="1" s="1"/>
  <c r="AH19" i="1" s="1"/>
  <c r="AI19" i="1" s="1"/>
  <c r="AJ19" i="1" s="1"/>
  <c r="AK19" i="1" s="1"/>
  <c r="AL19" i="1" s="1"/>
  <c r="AM19" i="1" s="1"/>
  <c r="AN19" i="1" s="1"/>
  <c r="AO19" i="1" s="1"/>
  <c r="AP19" i="1" s="1"/>
  <c r="AQ19" i="1" s="1"/>
  <c r="AR19" i="1" s="1"/>
  <c r="AS19" i="1" s="1"/>
  <c r="AT19" i="1" s="1"/>
  <c r="AU19" i="1" s="1"/>
  <c r="AV19" i="1" s="1"/>
  <c r="AW19" i="1" s="1"/>
  <c r="AX19" i="1" s="1"/>
  <c r="AY19" i="1" s="1"/>
  <c r="AZ19" i="1" s="1"/>
  <c r="BA19" i="1" s="1"/>
  <c r="BB19" i="1" s="1"/>
  <c r="BC19" i="1" s="1"/>
  <c r="BD19" i="1" s="1"/>
  <c r="BE19" i="1" s="1"/>
  <c r="BF19" i="1" s="1"/>
  <c r="BG19" i="1" s="1"/>
  <c r="BH19" i="1" s="1"/>
  <c r="BI19" i="1" s="1"/>
  <c r="BJ19" i="1" s="1"/>
  <c r="Q23" i="67"/>
  <c r="R23" i="67" s="1"/>
  <c r="S23" i="67" s="1"/>
  <c r="T23" i="67" s="1"/>
  <c r="U23" i="67" s="1"/>
  <c r="V23" i="67" s="1"/>
  <c r="W23" i="67" s="1"/>
  <c r="X23" i="67" s="1"/>
  <c r="Y23" i="67" s="1"/>
  <c r="Z23" i="67" s="1"/>
  <c r="AA23" i="67" s="1"/>
  <c r="AB23" i="67" s="1"/>
  <c r="AC23" i="67" s="1"/>
  <c r="AD23" i="67" s="1"/>
  <c r="AE23" i="67" s="1"/>
  <c r="AF23" i="67" s="1"/>
  <c r="AG23" i="67" s="1"/>
  <c r="AH23" i="67" s="1"/>
  <c r="AI23" i="67" s="1"/>
  <c r="AJ23" i="67" s="1"/>
  <c r="AK23" i="67" s="1"/>
  <c r="AL23" i="67" s="1"/>
  <c r="AM23" i="67" s="1"/>
  <c r="AN23" i="67" s="1"/>
  <c r="AO23" i="67" s="1"/>
  <c r="AP23" i="67" s="1"/>
  <c r="AQ23" i="67" s="1"/>
  <c r="AR23" i="67" s="1"/>
  <c r="AS23" i="67" s="1"/>
  <c r="AT23" i="67" s="1"/>
  <c r="AU23" i="67" s="1"/>
  <c r="AV23" i="67" s="1"/>
  <c r="AW23" i="67" s="1"/>
  <c r="AX23" i="67" s="1"/>
  <c r="AY23" i="67" s="1"/>
  <c r="AZ23" i="67" s="1"/>
  <c r="BA23" i="67" s="1"/>
  <c r="BB23" i="67" s="1"/>
  <c r="BC23" i="67" s="1"/>
  <c r="BD23" i="67" s="1"/>
  <c r="BE23" i="67" s="1"/>
  <c r="BF23" i="67" s="1"/>
  <c r="BG23" i="67" s="1"/>
  <c r="BH23" i="67" s="1"/>
  <c r="BI23" i="67" s="1"/>
  <c r="BJ23" i="67" s="1"/>
  <c r="Q31" i="67"/>
  <c r="R31" i="67" s="1"/>
  <c r="Q33" i="67"/>
  <c r="R33" i="67" s="1"/>
  <c r="S33" i="67" s="1"/>
  <c r="T33" i="67" s="1"/>
  <c r="U33" i="67" s="1"/>
  <c r="V33" i="67" s="1"/>
  <c r="W33" i="67" s="1"/>
  <c r="X33" i="67" s="1"/>
  <c r="Y33" i="67" s="1"/>
  <c r="Z33" i="67" s="1"/>
  <c r="AA33" i="67" s="1"/>
  <c r="AB33" i="67" s="1"/>
  <c r="AC33" i="67" s="1"/>
  <c r="AD33" i="67" s="1"/>
  <c r="AE33" i="67" s="1"/>
  <c r="AF33" i="67" s="1"/>
  <c r="AG33" i="67" s="1"/>
  <c r="AH33" i="67" s="1"/>
  <c r="AI33" i="67" s="1"/>
  <c r="AJ33" i="67" s="1"/>
  <c r="AK33" i="67" s="1"/>
  <c r="AL33" i="67" s="1"/>
  <c r="AM33" i="67" s="1"/>
  <c r="AN33" i="67" s="1"/>
  <c r="AO33" i="67" s="1"/>
  <c r="AP33" i="67" s="1"/>
  <c r="AQ33" i="67" s="1"/>
  <c r="AR33" i="67" s="1"/>
  <c r="AS33" i="67" s="1"/>
  <c r="AT33" i="67" s="1"/>
  <c r="AU33" i="67" s="1"/>
  <c r="AV33" i="67" s="1"/>
  <c r="AW33" i="67" s="1"/>
  <c r="AX33" i="67" s="1"/>
  <c r="AY33" i="67" s="1"/>
  <c r="AZ33" i="67" s="1"/>
  <c r="BA33" i="67" s="1"/>
  <c r="BB33" i="67" s="1"/>
  <c r="BC33" i="67" s="1"/>
  <c r="BD33" i="67" s="1"/>
  <c r="BE33" i="67" s="1"/>
  <c r="BF33" i="67" s="1"/>
  <c r="BG33" i="67" s="1"/>
  <c r="BH33" i="67" s="1"/>
  <c r="BI33" i="67" s="1"/>
  <c r="BJ33" i="67" s="1"/>
  <c r="Q27" i="67"/>
  <c r="R27" i="67" s="1"/>
  <c r="Q50" i="67"/>
  <c r="R50" i="67" s="1"/>
  <c r="S50" i="67" s="1"/>
  <c r="T50" i="67" s="1"/>
  <c r="U50" i="67" s="1"/>
  <c r="V50" i="67" s="1"/>
  <c r="W50" i="67" s="1"/>
  <c r="X50" i="67" s="1"/>
  <c r="Y50" i="67" s="1"/>
  <c r="Z50" i="67" s="1"/>
  <c r="AA50" i="67" s="1"/>
  <c r="AB50" i="67" s="1"/>
  <c r="AC50" i="67" s="1"/>
  <c r="AD50" i="67" s="1"/>
  <c r="AE50" i="67" s="1"/>
  <c r="AF50" i="67" s="1"/>
  <c r="AG50" i="67" s="1"/>
  <c r="AH50" i="67" s="1"/>
  <c r="AI50" i="67" s="1"/>
  <c r="AJ50" i="67" s="1"/>
  <c r="AK50" i="67" s="1"/>
  <c r="AL50" i="67" s="1"/>
  <c r="AM50" i="67" s="1"/>
  <c r="AN50" i="67" s="1"/>
  <c r="AO50" i="67" s="1"/>
  <c r="AP50" i="67" s="1"/>
  <c r="AQ50" i="67" s="1"/>
  <c r="AR50" i="67" s="1"/>
  <c r="AS50" i="67" s="1"/>
  <c r="AT50" i="67" s="1"/>
  <c r="AU50" i="67" s="1"/>
  <c r="AV50" i="67" s="1"/>
  <c r="AW50" i="67" s="1"/>
  <c r="AX50" i="67" s="1"/>
  <c r="AY50" i="67" s="1"/>
  <c r="AZ50" i="67" s="1"/>
  <c r="BA50" i="67" s="1"/>
  <c r="BB50" i="67" s="1"/>
  <c r="BC50" i="67" s="1"/>
  <c r="BD50" i="67" s="1"/>
  <c r="BE50" i="67" s="1"/>
  <c r="BF50" i="67" s="1"/>
  <c r="BG50" i="67" s="1"/>
  <c r="BH50" i="67" s="1"/>
  <c r="BI50" i="67" s="1"/>
  <c r="BJ50" i="67" s="1"/>
  <c r="Q18" i="1"/>
  <c r="Q18" i="119" s="1"/>
  <c r="Q18" i="118" s="1"/>
  <c r="Q24" i="67"/>
  <c r="R24" i="67" s="1"/>
  <c r="Q28" i="1"/>
  <c r="R28" i="1" s="1"/>
  <c r="S28" i="1" s="1"/>
  <c r="T28" i="1" s="1"/>
  <c r="U28" i="1" s="1"/>
  <c r="V28" i="1" s="1"/>
  <c r="W28" i="1" s="1"/>
  <c r="X28" i="1" s="1"/>
  <c r="Y28" i="1" s="1"/>
  <c r="Z28" i="1" s="1"/>
  <c r="AA28" i="1" s="1"/>
  <c r="AB28" i="1" s="1"/>
  <c r="AC28" i="1" s="1"/>
  <c r="AD28" i="1" s="1"/>
  <c r="AE28" i="1" s="1"/>
  <c r="AF28" i="1" s="1"/>
  <c r="AG28" i="1" s="1"/>
  <c r="AH28" i="1" s="1"/>
  <c r="AI28" i="1" s="1"/>
  <c r="AJ28" i="1" s="1"/>
  <c r="AK28" i="1" s="1"/>
  <c r="AL28" i="1" s="1"/>
  <c r="AM28" i="1" s="1"/>
  <c r="AN28" i="1" s="1"/>
  <c r="AO28" i="1" s="1"/>
  <c r="AP28" i="1" s="1"/>
  <c r="AQ28" i="1" s="1"/>
  <c r="AR28" i="1" s="1"/>
  <c r="AS28" i="1" s="1"/>
  <c r="AT28" i="1" s="1"/>
  <c r="AU28" i="1" s="1"/>
  <c r="AV28" i="1" s="1"/>
  <c r="AW28" i="1" s="1"/>
  <c r="AX28" i="1" s="1"/>
  <c r="AY28" i="1" s="1"/>
  <c r="AZ28" i="1" s="1"/>
  <c r="BA28" i="1" s="1"/>
  <c r="BB28" i="1" s="1"/>
  <c r="BC28" i="1" s="1"/>
  <c r="BD28" i="1" s="1"/>
  <c r="BE28" i="1" s="1"/>
  <c r="BF28" i="1" s="1"/>
  <c r="BG28" i="1" s="1"/>
  <c r="BH28" i="1" s="1"/>
  <c r="BI28" i="1" s="1"/>
  <c r="BJ28" i="1" s="1"/>
  <c r="D95" i="107"/>
  <c r="Q85" i="67"/>
  <c r="R85" i="67" s="1"/>
  <c r="S85" i="67" s="1"/>
  <c r="T85" i="67" s="1"/>
  <c r="U85" i="67" s="1"/>
  <c r="V85" i="67" s="1"/>
  <c r="W85" i="67" s="1"/>
  <c r="X85" i="67" s="1"/>
  <c r="Y85" i="67" s="1"/>
  <c r="Z85" i="67" s="1"/>
  <c r="AA85" i="67" s="1"/>
  <c r="AB85" i="67" s="1"/>
  <c r="AC85" i="67" s="1"/>
  <c r="AD85" i="67" s="1"/>
  <c r="AE85" i="67" s="1"/>
  <c r="AF85" i="67" s="1"/>
  <c r="AG85" i="67" s="1"/>
  <c r="AH85" i="67" s="1"/>
  <c r="AI85" i="67" s="1"/>
  <c r="AJ85" i="67" s="1"/>
  <c r="AK85" i="67" s="1"/>
  <c r="AL85" i="67" s="1"/>
  <c r="AM85" i="67" s="1"/>
  <c r="AN85" i="67" s="1"/>
  <c r="AO85" i="67" s="1"/>
  <c r="AP85" i="67" s="1"/>
  <c r="AQ85" i="67" s="1"/>
  <c r="AR85" i="67" s="1"/>
  <c r="AS85" i="67" s="1"/>
  <c r="AT85" i="67" s="1"/>
  <c r="AU85" i="67" s="1"/>
  <c r="AV85" i="67" s="1"/>
  <c r="AW85" i="67" s="1"/>
  <c r="AX85" i="67" s="1"/>
  <c r="AY85" i="67" s="1"/>
  <c r="AZ85" i="67" s="1"/>
  <c r="BA85" i="67" s="1"/>
  <c r="BB85" i="67" s="1"/>
  <c r="BC85" i="67" s="1"/>
  <c r="BD85" i="67" s="1"/>
  <c r="BE85" i="67" s="1"/>
  <c r="BF85" i="67" s="1"/>
  <c r="BG85" i="67" s="1"/>
  <c r="BH85" i="67" s="1"/>
  <c r="BI85" i="67" s="1"/>
  <c r="BJ85" i="67" s="1"/>
  <c r="Q20" i="67"/>
  <c r="R20" i="67" s="1"/>
  <c r="S20" i="67" s="1"/>
  <c r="T20" i="67" s="1"/>
  <c r="U20" i="67" s="1"/>
  <c r="V20" i="67" s="1"/>
  <c r="W20" i="67" s="1"/>
  <c r="X20" i="67" s="1"/>
  <c r="Y20" i="67" s="1"/>
  <c r="Z20" i="67" s="1"/>
  <c r="AA20" i="67" s="1"/>
  <c r="AB20" i="67" s="1"/>
  <c r="AC20" i="67" s="1"/>
  <c r="AD20" i="67" s="1"/>
  <c r="AE20" i="67" s="1"/>
  <c r="AF20" i="67" s="1"/>
  <c r="AG20" i="67" s="1"/>
  <c r="AH20" i="67" s="1"/>
  <c r="AI20" i="67" s="1"/>
  <c r="AJ20" i="67" s="1"/>
  <c r="AK20" i="67" s="1"/>
  <c r="AL20" i="67" s="1"/>
  <c r="AM20" i="67" s="1"/>
  <c r="AN20" i="67" s="1"/>
  <c r="AO20" i="67" s="1"/>
  <c r="AP20" i="67" s="1"/>
  <c r="AQ20" i="67" s="1"/>
  <c r="AR20" i="67" s="1"/>
  <c r="AS20" i="67" s="1"/>
  <c r="AT20" i="67" s="1"/>
  <c r="AU20" i="67" s="1"/>
  <c r="AV20" i="67" s="1"/>
  <c r="AW20" i="67" s="1"/>
  <c r="AX20" i="67" s="1"/>
  <c r="AY20" i="67" s="1"/>
  <c r="AZ20" i="67" s="1"/>
  <c r="BA20" i="67" s="1"/>
  <c r="BB20" i="67" s="1"/>
  <c r="BC20" i="67" s="1"/>
  <c r="BD20" i="67" s="1"/>
  <c r="BE20" i="67" s="1"/>
  <c r="BF20" i="67" s="1"/>
  <c r="BG20" i="67" s="1"/>
  <c r="BH20" i="67" s="1"/>
  <c r="BI20" i="67" s="1"/>
  <c r="BJ20" i="67" s="1"/>
  <c r="Q42" i="67"/>
  <c r="R42" i="67" s="1"/>
  <c r="Q66" i="1"/>
  <c r="Q70" i="67"/>
  <c r="R70" i="67" s="1"/>
  <c r="S70" i="67" s="1"/>
  <c r="T70" i="67" s="1"/>
  <c r="U70" i="67" s="1"/>
  <c r="V70" i="67" s="1"/>
  <c r="W70" i="67" s="1"/>
  <c r="X70" i="67" s="1"/>
  <c r="Y70" i="67" s="1"/>
  <c r="Z70" i="67" s="1"/>
  <c r="AA70" i="67" s="1"/>
  <c r="AB70" i="67" s="1"/>
  <c r="AC70" i="67" s="1"/>
  <c r="AD70" i="67" s="1"/>
  <c r="AE70" i="67" s="1"/>
  <c r="AF70" i="67" s="1"/>
  <c r="AG70" i="67" s="1"/>
  <c r="AH70" i="67" s="1"/>
  <c r="AI70" i="67" s="1"/>
  <c r="AJ70" i="67" s="1"/>
  <c r="AK70" i="67" s="1"/>
  <c r="AL70" i="67" s="1"/>
  <c r="AM70" i="67" s="1"/>
  <c r="AN70" i="67" s="1"/>
  <c r="AO70" i="67" s="1"/>
  <c r="AP70" i="67" s="1"/>
  <c r="AQ70" i="67" s="1"/>
  <c r="AR70" i="67" s="1"/>
  <c r="AS70" i="67" s="1"/>
  <c r="AT70" i="67" s="1"/>
  <c r="AU70" i="67" s="1"/>
  <c r="AV70" i="67" s="1"/>
  <c r="AW70" i="67" s="1"/>
  <c r="AX70" i="67" s="1"/>
  <c r="AY70" i="67" s="1"/>
  <c r="AZ70" i="67" s="1"/>
  <c r="BA70" i="67" s="1"/>
  <c r="BB70" i="67" s="1"/>
  <c r="BC70" i="67" s="1"/>
  <c r="BD70" i="67" s="1"/>
  <c r="BE70" i="67" s="1"/>
  <c r="BF70" i="67" s="1"/>
  <c r="BG70" i="67" s="1"/>
  <c r="BH70" i="67" s="1"/>
  <c r="BI70" i="67" s="1"/>
  <c r="BJ70" i="67" s="1"/>
  <c r="Q32" i="1"/>
  <c r="Q92" i="67"/>
  <c r="R92" i="67" s="1"/>
  <c r="Q21" i="103"/>
  <c r="Q71" i="103"/>
  <c r="Q31" i="103"/>
  <c r="Q63" i="1"/>
  <c r="Q81" i="119"/>
  <c r="Q81" i="118" s="1"/>
  <c r="R85" i="1"/>
  <c r="S85" i="1" s="1"/>
  <c r="T85" i="1" s="1"/>
  <c r="U85" i="1" s="1"/>
  <c r="V85" i="1" s="1"/>
  <c r="W85" i="1" s="1"/>
  <c r="X85" i="1" s="1"/>
  <c r="Y85" i="1" s="1"/>
  <c r="Z85" i="1" s="1"/>
  <c r="AA85" i="1" s="1"/>
  <c r="AB85" i="1" s="1"/>
  <c r="AC85" i="1" s="1"/>
  <c r="AD85" i="1" s="1"/>
  <c r="AE85" i="1" s="1"/>
  <c r="AF85" i="1" s="1"/>
  <c r="AG85" i="1" s="1"/>
  <c r="AH85" i="1" s="1"/>
  <c r="AI85" i="1" s="1"/>
  <c r="AJ85" i="1" s="1"/>
  <c r="AK85" i="1" s="1"/>
  <c r="AL85" i="1" s="1"/>
  <c r="AM85" i="1" s="1"/>
  <c r="AN85" i="1" s="1"/>
  <c r="AO85" i="1" s="1"/>
  <c r="AP85" i="1" s="1"/>
  <c r="AQ85" i="1" s="1"/>
  <c r="AR85" i="1" s="1"/>
  <c r="AS85" i="1" s="1"/>
  <c r="AT85" i="1" s="1"/>
  <c r="AU85" i="1" s="1"/>
  <c r="AV85" i="1" s="1"/>
  <c r="AW85" i="1" s="1"/>
  <c r="AX85" i="1" s="1"/>
  <c r="AY85" i="1" s="1"/>
  <c r="AZ85" i="1" s="1"/>
  <c r="BA85" i="1" s="1"/>
  <c r="BB85" i="1" s="1"/>
  <c r="BC85" i="1" s="1"/>
  <c r="BD85" i="1" s="1"/>
  <c r="BE85" i="1" s="1"/>
  <c r="BF85" i="1" s="1"/>
  <c r="BG85" i="1" s="1"/>
  <c r="BH85" i="1" s="1"/>
  <c r="BI85" i="1" s="1"/>
  <c r="BJ85" i="1" s="1"/>
  <c r="B95" i="107"/>
  <c r="C95" i="107"/>
  <c r="R38" i="116"/>
  <c r="Q7" i="1"/>
  <c r="K94" i="107"/>
  <c r="Q78" i="1"/>
  <c r="Q71" i="1"/>
  <c r="Q89" i="67"/>
  <c r="R89" i="67" s="1"/>
  <c r="S89" i="67" s="1"/>
  <c r="T89" i="67" s="1"/>
  <c r="U89" i="67" s="1"/>
  <c r="V89" i="67" s="1"/>
  <c r="W89" i="67" s="1"/>
  <c r="X89" i="67" s="1"/>
  <c r="Y89" i="67" s="1"/>
  <c r="Z89" i="67" s="1"/>
  <c r="AA89" i="67" s="1"/>
  <c r="AB89" i="67" s="1"/>
  <c r="AC89" i="67" s="1"/>
  <c r="AD89" i="67" s="1"/>
  <c r="AE89" i="67" s="1"/>
  <c r="AF89" i="67" s="1"/>
  <c r="AG89" i="67" s="1"/>
  <c r="AH89" i="67" s="1"/>
  <c r="AI89" i="67" s="1"/>
  <c r="AJ89" i="67" s="1"/>
  <c r="AK89" i="67" s="1"/>
  <c r="AL89" i="67" s="1"/>
  <c r="AM89" i="67" s="1"/>
  <c r="AN89" i="67" s="1"/>
  <c r="AO89" i="67" s="1"/>
  <c r="AP89" i="67" s="1"/>
  <c r="AQ89" i="67" s="1"/>
  <c r="AR89" i="67" s="1"/>
  <c r="AS89" i="67" s="1"/>
  <c r="AT89" i="67" s="1"/>
  <c r="AU89" i="67" s="1"/>
  <c r="AV89" i="67" s="1"/>
  <c r="AW89" i="67" s="1"/>
  <c r="AX89" i="67" s="1"/>
  <c r="AY89" i="67" s="1"/>
  <c r="AZ89" i="67" s="1"/>
  <c r="BA89" i="67" s="1"/>
  <c r="BB89" i="67" s="1"/>
  <c r="BC89" i="67" s="1"/>
  <c r="BD89" i="67" s="1"/>
  <c r="BE89" i="67" s="1"/>
  <c r="BF89" i="67" s="1"/>
  <c r="BG89" i="67" s="1"/>
  <c r="BH89" i="67" s="1"/>
  <c r="BI89" i="67" s="1"/>
  <c r="BJ89" i="67" s="1"/>
  <c r="Q56" i="1"/>
  <c r="Q73" i="116"/>
  <c r="Q73" i="113" s="1"/>
  <c r="Q73" i="109"/>
  <c r="Q73" i="99" s="1"/>
  <c r="Q91" i="67"/>
  <c r="R91" i="67" s="1"/>
  <c r="S91" i="67" s="1"/>
  <c r="T91" i="67" s="1"/>
  <c r="U91" i="67" s="1"/>
  <c r="V91" i="67" s="1"/>
  <c r="W91" i="67" s="1"/>
  <c r="X91" i="67" s="1"/>
  <c r="Y91" i="67" s="1"/>
  <c r="Z91" i="67" s="1"/>
  <c r="AA91" i="67" s="1"/>
  <c r="AB91" i="67" s="1"/>
  <c r="AC91" i="67" s="1"/>
  <c r="AD91" i="67" s="1"/>
  <c r="AE91" i="67" s="1"/>
  <c r="AF91" i="67" s="1"/>
  <c r="AG91" i="67" s="1"/>
  <c r="AH91" i="67" s="1"/>
  <c r="AI91" i="67" s="1"/>
  <c r="AJ91" i="67" s="1"/>
  <c r="AK91" i="67" s="1"/>
  <c r="AL91" i="67" s="1"/>
  <c r="AM91" i="67" s="1"/>
  <c r="AN91" i="67" s="1"/>
  <c r="AO91" i="67" s="1"/>
  <c r="AP91" i="67" s="1"/>
  <c r="AQ91" i="67" s="1"/>
  <c r="AR91" i="67" s="1"/>
  <c r="AS91" i="67" s="1"/>
  <c r="AT91" i="67" s="1"/>
  <c r="AU91" i="67" s="1"/>
  <c r="AV91" i="67" s="1"/>
  <c r="AW91" i="67" s="1"/>
  <c r="AX91" i="67" s="1"/>
  <c r="AY91" i="67" s="1"/>
  <c r="AZ91" i="67" s="1"/>
  <c r="BA91" i="67" s="1"/>
  <c r="BB91" i="67" s="1"/>
  <c r="BC91" i="67" s="1"/>
  <c r="BD91" i="67" s="1"/>
  <c r="BE91" i="67" s="1"/>
  <c r="BF91" i="67" s="1"/>
  <c r="BG91" i="67" s="1"/>
  <c r="BH91" i="67" s="1"/>
  <c r="BI91" i="67" s="1"/>
  <c r="BJ91" i="67" s="1"/>
  <c r="Q21" i="67"/>
  <c r="R21" i="67" s="1"/>
  <c r="S21" i="67" s="1"/>
  <c r="T21" i="67" s="1"/>
  <c r="U21" i="67" s="1"/>
  <c r="V21" i="67" s="1"/>
  <c r="W21" i="67" s="1"/>
  <c r="X21" i="67" s="1"/>
  <c r="Y21" i="67" s="1"/>
  <c r="Z21" i="67" s="1"/>
  <c r="AA21" i="67" s="1"/>
  <c r="AB21" i="67" s="1"/>
  <c r="AC21" i="67" s="1"/>
  <c r="AD21" i="67" s="1"/>
  <c r="AE21" i="67" s="1"/>
  <c r="AF21" i="67" s="1"/>
  <c r="AG21" i="67" s="1"/>
  <c r="AH21" i="67" s="1"/>
  <c r="AI21" i="67" s="1"/>
  <c r="AJ21" i="67" s="1"/>
  <c r="AK21" i="67" s="1"/>
  <c r="AL21" i="67" s="1"/>
  <c r="AM21" i="67" s="1"/>
  <c r="AN21" i="67" s="1"/>
  <c r="AO21" i="67" s="1"/>
  <c r="AP21" i="67" s="1"/>
  <c r="AQ21" i="67" s="1"/>
  <c r="AR21" i="67" s="1"/>
  <c r="AS21" i="67" s="1"/>
  <c r="AT21" i="67" s="1"/>
  <c r="AU21" i="67" s="1"/>
  <c r="AV21" i="67" s="1"/>
  <c r="AW21" i="67" s="1"/>
  <c r="AX21" i="67" s="1"/>
  <c r="AY21" i="67" s="1"/>
  <c r="AZ21" i="67" s="1"/>
  <c r="BA21" i="67" s="1"/>
  <c r="BB21" i="67" s="1"/>
  <c r="BC21" i="67" s="1"/>
  <c r="BD21" i="67" s="1"/>
  <c r="BE21" i="67" s="1"/>
  <c r="BF21" i="67" s="1"/>
  <c r="BG21" i="67" s="1"/>
  <c r="BH21" i="67" s="1"/>
  <c r="BI21" i="67" s="1"/>
  <c r="BJ21" i="67" s="1"/>
  <c r="Q77" i="1"/>
  <c r="Q87" i="67"/>
  <c r="R87" i="67" s="1"/>
  <c r="S87" i="67" s="1"/>
  <c r="T87" i="67" s="1"/>
  <c r="U87" i="67" s="1"/>
  <c r="V87" i="67" s="1"/>
  <c r="W87" i="67" s="1"/>
  <c r="X87" i="67" s="1"/>
  <c r="Y87" i="67" s="1"/>
  <c r="Z87" i="67" s="1"/>
  <c r="AA87" i="67" s="1"/>
  <c r="AB87" i="67" s="1"/>
  <c r="AC87" i="67" s="1"/>
  <c r="AD87" i="67" s="1"/>
  <c r="AE87" i="67" s="1"/>
  <c r="AF87" i="67" s="1"/>
  <c r="AG87" i="67" s="1"/>
  <c r="AH87" i="67" s="1"/>
  <c r="AI87" i="67" s="1"/>
  <c r="AJ87" i="67" s="1"/>
  <c r="AK87" i="67" s="1"/>
  <c r="AL87" i="67" s="1"/>
  <c r="AM87" i="67" s="1"/>
  <c r="AN87" i="67" s="1"/>
  <c r="AO87" i="67" s="1"/>
  <c r="AP87" i="67" s="1"/>
  <c r="AQ87" i="67" s="1"/>
  <c r="AR87" i="67" s="1"/>
  <c r="AS87" i="67" s="1"/>
  <c r="AT87" i="67" s="1"/>
  <c r="AU87" i="67" s="1"/>
  <c r="AV87" i="67" s="1"/>
  <c r="AW87" i="67" s="1"/>
  <c r="AX87" i="67" s="1"/>
  <c r="AY87" i="67" s="1"/>
  <c r="AZ87" i="67" s="1"/>
  <c r="BA87" i="67" s="1"/>
  <c r="BB87" i="67" s="1"/>
  <c r="BC87" i="67" s="1"/>
  <c r="BD87" i="67" s="1"/>
  <c r="BE87" i="67" s="1"/>
  <c r="BF87" i="67" s="1"/>
  <c r="BG87" i="67" s="1"/>
  <c r="BH87" i="67" s="1"/>
  <c r="BI87" i="67" s="1"/>
  <c r="BJ87" i="67" s="1"/>
  <c r="Q77" i="119"/>
  <c r="Q77" i="118" s="1"/>
  <c r="R81" i="1"/>
  <c r="S81" i="1" s="1"/>
  <c r="T81" i="1" s="1"/>
  <c r="U81" i="1" s="1"/>
  <c r="V81" i="1" s="1"/>
  <c r="W81" i="1" s="1"/>
  <c r="X81" i="1" s="1"/>
  <c r="Y81" i="1" s="1"/>
  <c r="Z81" i="1" s="1"/>
  <c r="AA81" i="1" s="1"/>
  <c r="AB81" i="1" s="1"/>
  <c r="AC81" i="1" s="1"/>
  <c r="AD81" i="1" s="1"/>
  <c r="AE81" i="1" s="1"/>
  <c r="AF81" i="1" s="1"/>
  <c r="AG81" i="1" s="1"/>
  <c r="AH81" i="1" s="1"/>
  <c r="AI81" i="1" s="1"/>
  <c r="AJ81" i="1" s="1"/>
  <c r="AK81" i="1" s="1"/>
  <c r="AL81" i="1" s="1"/>
  <c r="AM81" i="1" s="1"/>
  <c r="AN81" i="1" s="1"/>
  <c r="AO81" i="1" s="1"/>
  <c r="AP81" i="1" s="1"/>
  <c r="AQ81" i="1" s="1"/>
  <c r="AR81" i="1" s="1"/>
  <c r="AS81" i="1" s="1"/>
  <c r="AT81" i="1" s="1"/>
  <c r="AU81" i="1" s="1"/>
  <c r="AV81" i="1" s="1"/>
  <c r="AW81" i="1" s="1"/>
  <c r="AX81" i="1" s="1"/>
  <c r="AY81" i="1" s="1"/>
  <c r="AZ81" i="1" s="1"/>
  <c r="BA81" i="1" s="1"/>
  <c r="BB81" i="1" s="1"/>
  <c r="BC81" i="1" s="1"/>
  <c r="BD81" i="1" s="1"/>
  <c r="BE81" i="1" s="1"/>
  <c r="BF81" i="1" s="1"/>
  <c r="BG81" i="1" s="1"/>
  <c r="BH81" i="1" s="1"/>
  <c r="BI81" i="1" s="1"/>
  <c r="BJ81" i="1" s="1"/>
  <c r="J94" i="106"/>
  <c r="Q87" i="1"/>
  <c r="R34" i="109"/>
  <c r="Q40" i="67"/>
  <c r="R40" i="67" s="1"/>
  <c r="S40" i="67" s="1"/>
  <c r="T40" i="67" s="1"/>
  <c r="U40" i="67" s="1"/>
  <c r="V40" i="67" s="1"/>
  <c r="W40" i="67" s="1"/>
  <c r="X40" i="67" s="1"/>
  <c r="Y40" i="67" s="1"/>
  <c r="Z40" i="67" s="1"/>
  <c r="AA40" i="67" s="1"/>
  <c r="AB40" i="67" s="1"/>
  <c r="AC40" i="67" s="1"/>
  <c r="AD40" i="67" s="1"/>
  <c r="AE40" i="67" s="1"/>
  <c r="AF40" i="67" s="1"/>
  <c r="AG40" i="67" s="1"/>
  <c r="AH40" i="67" s="1"/>
  <c r="AI40" i="67" s="1"/>
  <c r="AJ40" i="67" s="1"/>
  <c r="AK40" i="67" s="1"/>
  <c r="AL40" i="67" s="1"/>
  <c r="AM40" i="67" s="1"/>
  <c r="AN40" i="67" s="1"/>
  <c r="AO40" i="67" s="1"/>
  <c r="AP40" i="67" s="1"/>
  <c r="AQ40" i="67" s="1"/>
  <c r="AR40" i="67" s="1"/>
  <c r="AS40" i="67" s="1"/>
  <c r="AT40" i="67" s="1"/>
  <c r="AU40" i="67" s="1"/>
  <c r="AV40" i="67" s="1"/>
  <c r="AW40" i="67" s="1"/>
  <c r="AX40" i="67" s="1"/>
  <c r="AY40" i="67" s="1"/>
  <c r="AZ40" i="67" s="1"/>
  <c r="BA40" i="67" s="1"/>
  <c r="BB40" i="67" s="1"/>
  <c r="BC40" i="67" s="1"/>
  <c r="BD40" i="67" s="1"/>
  <c r="BE40" i="67" s="1"/>
  <c r="BF40" i="67" s="1"/>
  <c r="BG40" i="67" s="1"/>
  <c r="BH40" i="67" s="1"/>
  <c r="BI40" i="67" s="1"/>
  <c r="BJ40" i="67" s="1"/>
  <c r="Q68" i="1"/>
  <c r="Q73" i="67"/>
  <c r="R73" i="67" s="1"/>
  <c r="S73" i="67" s="1"/>
  <c r="T73" i="67" s="1"/>
  <c r="U73" i="67" s="1"/>
  <c r="V73" i="67" s="1"/>
  <c r="W73" i="67" s="1"/>
  <c r="X73" i="67" s="1"/>
  <c r="Y73" i="67" s="1"/>
  <c r="Z73" i="67" s="1"/>
  <c r="AA73" i="67" s="1"/>
  <c r="AB73" i="67" s="1"/>
  <c r="AC73" i="67" s="1"/>
  <c r="AD73" i="67" s="1"/>
  <c r="AE73" i="67" s="1"/>
  <c r="AF73" i="67" s="1"/>
  <c r="AG73" i="67" s="1"/>
  <c r="AH73" i="67" s="1"/>
  <c r="AI73" i="67" s="1"/>
  <c r="AJ73" i="67" s="1"/>
  <c r="AK73" i="67" s="1"/>
  <c r="AL73" i="67" s="1"/>
  <c r="AM73" i="67" s="1"/>
  <c r="AN73" i="67" s="1"/>
  <c r="AO73" i="67" s="1"/>
  <c r="AP73" i="67" s="1"/>
  <c r="AQ73" i="67" s="1"/>
  <c r="AR73" i="67" s="1"/>
  <c r="AS73" i="67" s="1"/>
  <c r="AT73" i="67" s="1"/>
  <c r="AU73" i="67" s="1"/>
  <c r="AV73" i="67" s="1"/>
  <c r="AW73" i="67" s="1"/>
  <c r="AX73" i="67" s="1"/>
  <c r="AY73" i="67" s="1"/>
  <c r="AZ73" i="67" s="1"/>
  <c r="BA73" i="67" s="1"/>
  <c r="BB73" i="67" s="1"/>
  <c r="BC73" i="67" s="1"/>
  <c r="BD73" i="67" s="1"/>
  <c r="BE73" i="67" s="1"/>
  <c r="BF73" i="67" s="1"/>
  <c r="BG73" i="67" s="1"/>
  <c r="BH73" i="67" s="1"/>
  <c r="BI73" i="67" s="1"/>
  <c r="BJ73" i="67" s="1"/>
  <c r="Q35" i="67"/>
  <c r="R35" i="67" s="1"/>
  <c r="S35" i="67" s="1"/>
  <c r="T35" i="67" s="1"/>
  <c r="U35" i="67" s="1"/>
  <c r="V35" i="67" s="1"/>
  <c r="W35" i="67" s="1"/>
  <c r="X35" i="67" s="1"/>
  <c r="Y35" i="67" s="1"/>
  <c r="Z35" i="67" s="1"/>
  <c r="AA35" i="67" s="1"/>
  <c r="AB35" i="67" s="1"/>
  <c r="AC35" i="67" s="1"/>
  <c r="AD35" i="67" s="1"/>
  <c r="AE35" i="67" s="1"/>
  <c r="AF35" i="67" s="1"/>
  <c r="AG35" i="67" s="1"/>
  <c r="AH35" i="67" s="1"/>
  <c r="AI35" i="67" s="1"/>
  <c r="AJ35" i="67" s="1"/>
  <c r="AK35" i="67" s="1"/>
  <c r="AL35" i="67" s="1"/>
  <c r="AM35" i="67" s="1"/>
  <c r="AN35" i="67" s="1"/>
  <c r="AO35" i="67" s="1"/>
  <c r="AP35" i="67" s="1"/>
  <c r="AQ35" i="67" s="1"/>
  <c r="AR35" i="67" s="1"/>
  <c r="AS35" i="67" s="1"/>
  <c r="AT35" i="67" s="1"/>
  <c r="AU35" i="67" s="1"/>
  <c r="AV35" i="67" s="1"/>
  <c r="AW35" i="67" s="1"/>
  <c r="AX35" i="67" s="1"/>
  <c r="AY35" i="67" s="1"/>
  <c r="AZ35" i="67" s="1"/>
  <c r="BA35" i="67" s="1"/>
  <c r="BB35" i="67" s="1"/>
  <c r="BC35" i="67" s="1"/>
  <c r="BD35" i="67" s="1"/>
  <c r="BE35" i="67" s="1"/>
  <c r="BF35" i="67" s="1"/>
  <c r="BG35" i="67" s="1"/>
  <c r="BH35" i="67" s="1"/>
  <c r="BI35" i="67" s="1"/>
  <c r="BJ35" i="67" s="1"/>
  <c r="Q49" i="67"/>
  <c r="R49" i="67" s="1"/>
  <c r="S49" i="67" s="1"/>
  <c r="T49" i="67" s="1"/>
  <c r="U49" i="67" s="1"/>
  <c r="V49" i="67" s="1"/>
  <c r="W49" i="67" s="1"/>
  <c r="X49" i="67" s="1"/>
  <c r="Y49" i="67" s="1"/>
  <c r="Z49" i="67" s="1"/>
  <c r="AA49" i="67" s="1"/>
  <c r="AB49" i="67" s="1"/>
  <c r="AC49" i="67" s="1"/>
  <c r="AD49" i="67" s="1"/>
  <c r="AE49" i="67" s="1"/>
  <c r="AF49" i="67" s="1"/>
  <c r="AG49" i="67" s="1"/>
  <c r="AH49" i="67" s="1"/>
  <c r="AI49" i="67" s="1"/>
  <c r="AJ49" i="67" s="1"/>
  <c r="AK49" i="67" s="1"/>
  <c r="AL49" i="67" s="1"/>
  <c r="AM49" i="67" s="1"/>
  <c r="AN49" i="67" s="1"/>
  <c r="AO49" i="67" s="1"/>
  <c r="AP49" i="67" s="1"/>
  <c r="AQ49" i="67" s="1"/>
  <c r="AR49" i="67" s="1"/>
  <c r="AS49" i="67" s="1"/>
  <c r="AT49" i="67" s="1"/>
  <c r="AU49" i="67" s="1"/>
  <c r="AV49" i="67" s="1"/>
  <c r="AW49" i="67" s="1"/>
  <c r="AX49" i="67" s="1"/>
  <c r="AY49" i="67" s="1"/>
  <c r="AZ49" i="67" s="1"/>
  <c r="BA49" i="67" s="1"/>
  <c r="BB49" i="67" s="1"/>
  <c r="BC49" i="67" s="1"/>
  <c r="BD49" i="67" s="1"/>
  <c r="BE49" i="67" s="1"/>
  <c r="BF49" i="67" s="1"/>
  <c r="BG49" i="67" s="1"/>
  <c r="BH49" i="67" s="1"/>
  <c r="BI49" i="67" s="1"/>
  <c r="BJ49" i="67" s="1"/>
  <c r="Q49" i="119"/>
  <c r="Q49" i="118" s="1"/>
  <c r="R53" i="1"/>
  <c r="S53" i="1" s="1"/>
  <c r="T53" i="1" s="1"/>
  <c r="U53" i="1" s="1"/>
  <c r="V53" i="1" s="1"/>
  <c r="W53" i="1" s="1"/>
  <c r="X53" i="1" s="1"/>
  <c r="Y53" i="1" s="1"/>
  <c r="Z53" i="1" s="1"/>
  <c r="AA53" i="1" s="1"/>
  <c r="AB53" i="1" s="1"/>
  <c r="AC53" i="1" s="1"/>
  <c r="AD53" i="1" s="1"/>
  <c r="AE53" i="1" s="1"/>
  <c r="AF53" i="1" s="1"/>
  <c r="AG53" i="1" s="1"/>
  <c r="AH53" i="1" s="1"/>
  <c r="AI53" i="1" s="1"/>
  <c r="AJ53" i="1" s="1"/>
  <c r="AK53" i="1" s="1"/>
  <c r="AL53" i="1" s="1"/>
  <c r="AM53" i="1" s="1"/>
  <c r="AN53" i="1" s="1"/>
  <c r="AO53" i="1" s="1"/>
  <c r="AP53" i="1" s="1"/>
  <c r="AQ53" i="1" s="1"/>
  <c r="AR53" i="1" s="1"/>
  <c r="AS53" i="1" s="1"/>
  <c r="AT53" i="1" s="1"/>
  <c r="AU53" i="1" s="1"/>
  <c r="AV53" i="1" s="1"/>
  <c r="AW53" i="1" s="1"/>
  <c r="AX53" i="1" s="1"/>
  <c r="AY53" i="1" s="1"/>
  <c r="AZ53" i="1" s="1"/>
  <c r="BA53" i="1" s="1"/>
  <c r="BB53" i="1" s="1"/>
  <c r="BC53" i="1" s="1"/>
  <c r="BD53" i="1" s="1"/>
  <c r="BE53" i="1" s="1"/>
  <c r="BF53" i="1" s="1"/>
  <c r="BG53" i="1" s="1"/>
  <c r="BH53" i="1" s="1"/>
  <c r="BI53" i="1" s="1"/>
  <c r="BJ53" i="1" s="1"/>
  <c r="I94" i="107"/>
  <c r="Q31" i="1"/>
  <c r="R82" i="119"/>
  <c r="Q20" i="1"/>
  <c r="Q5" i="119"/>
  <c r="Q5" i="118" s="1"/>
  <c r="R5" i="1"/>
  <c r="S5" i="1" s="1"/>
  <c r="T5" i="1" s="1"/>
  <c r="U5" i="1" s="1"/>
  <c r="V5" i="1" s="1"/>
  <c r="W5" i="1" s="1"/>
  <c r="X5" i="1" s="1"/>
  <c r="Y5" i="1" s="1"/>
  <c r="Z5" i="1" s="1"/>
  <c r="AA5" i="1" s="1"/>
  <c r="AB5" i="1" s="1"/>
  <c r="AC5" i="1" s="1"/>
  <c r="AD5" i="1" s="1"/>
  <c r="AE5" i="1" s="1"/>
  <c r="AF5" i="1" s="1"/>
  <c r="AG5" i="1" s="1"/>
  <c r="AH5" i="1" s="1"/>
  <c r="AI5" i="1" s="1"/>
  <c r="AJ5" i="1" s="1"/>
  <c r="AK5" i="1" s="1"/>
  <c r="AL5" i="1" s="1"/>
  <c r="AM5" i="1" s="1"/>
  <c r="AN5" i="1" s="1"/>
  <c r="AO5" i="1" s="1"/>
  <c r="AP5" i="1" s="1"/>
  <c r="AQ5" i="1" s="1"/>
  <c r="AR5" i="1" s="1"/>
  <c r="AS5" i="1" s="1"/>
  <c r="AT5" i="1" s="1"/>
  <c r="AU5" i="1" s="1"/>
  <c r="AV5" i="1" s="1"/>
  <c r="AW5" i="1" s="1"/>
  <c r="AX5" i="1" s="1"/>
  <c r="AY5" i="1" s="1"/>
  <c r="AZ5" i="1" s="1"/>
  <c r="BA5" i="1" s="1"/>
  <c r="BB5" i="1" s="1"/>
  <c r="BC5" i="1" s="1"/>
  <c r="BD5" i="1" s="1"/>
  <c r="BE5" i="1" s="1"/>
  <c r="BF5" i="1" s="1"/>
  <c r="BG5" i="1" s="1"/>
  <c r="BH5" i="1" s="1"/>
  <c r="BI5" i="1" s="1"/>
  <c r="BJ5" i="1" s="1"/>
  <c r="Q66" i="119"/>
  <c r="Q66" i="118" s="1"/>
  <c r="R70" i="1"/>
  <c r="S70" i="1" s="1"/>
  <c r="T70" i="1" s="1"/>
  <c r="U70" i="1" s="1"/>
  <c r="V70" i="1" s="1"/>
  <c r="W70" i="1" s="1"/>
  <c r="X70" i="1" s="1"/>
  <c r="Y70" i="1" s="1"/>
  <c r="Z70" i="1" s="1"/>
  <c r="AA70" i="1" s="1"/>
  <c r="AB70" i="1" s="1"/>
  <c r="AC70" i="1" s="1"/>
  <c r="AD70" i="1" s="1"/>
  <c r="AE70" i="1" s="1"/>
  <c r="AF70" i="1" s="1"/>
  <c r="AG70" i="1" s="1"/>
  <c r="AH70" i="1" s="1"/>
  <c r="AI70" i="1" s="1"/>
  <c r="AJ70" i="1" s="1"/>
  <c r="AK70" i="1" s="1"/>
  <c r="AL70" i="1" s="1"/>
  <c r="AM70" i="1" s="1"/>
  <c r="AN70" i="1" s="1"/>
  <c r="AO70" i="1" s="1"/>
  <c r="AP70" i="1" s="1"/>
  <c r="AQ70" i="1" s="1"/>
  <c r="AR70" i="1" s="1"/>
  <c r="AS70" i="1" s="1"/>
  <c r="AT70" i="1" s="1"/>
  <c r="AU70" i="1" s="1"/>
  <c r="AV70" i="1" s="1"/>
  <c r="AW70" i="1" s="1"/>
  <c r="AX70" i="1" s="1"/>
  <c r="AY70" i="1" s="1"/>
  <c r="AZ70" i="1" s="1"/>
  <c r="BA70" i="1" s="1"/>
  <c r="BB70" i="1" s="1"/>
  <c r="BC70" i="1" s="1"/>
  <c r="BD70" i="1" s="1"/>
  <c r="BE70" i="1" s="1"/>
  <c r="BF70" i="1" s="1"/>
  <c r="BG70" i="1" s="1"/>
  <c r="BH70" i="1" s="1"/>
  <c r="BI70" i="1" s="1"/>
  <c r="BJ70" i="1" s="1"/>
  <c r="Q91" i="1"/>
  <c r="Q48" i="1"/>
  <c r="Q26" i="67"/>
  <c r="R26" i="67" s="1"/>
  <c r="S26" i="67" s="1"/>
  <c r="T26" i="67" s="1"/>
  <c r="U26" i="67" s="1"/>
  <c r="V26" i="67" s="1"/>
  <c r="W26" i="67" s="1"/>
  <c r="X26" i="67" s="1"/>
  <c r="Y26" i="67" s="1"/>
  <c r="Z26" i="67" s="1"/>
  <c r="AA26" i="67" s="1"/>
  <c r="AB26" i="67" s="1"/>
  <c r="AC26" i="67" s="1"/>
  <c r="AD26" i="67" s="1"/>
  <c r="AE26" i="67" s="1"/>
  <c r="AF26" i="67" s="1"/>
  <c r="AG26" i="67" s="1"/>
  <c r="AH26" i="67" s="1"/>
  <c r="AI26" i="67" s="1"/>
  <c r="AJ26" i="67" s="1"/>
  <c r="AK26" i="67" s="1"/>
  <c r="AL26" i="67" s="1"/>
  <c r="AM26" i="67" s="1"/>
  <c r="AN26" i="67" s="1"/>
  <c r="AO26" i="67" s="1"/>
  <c r="AP26" i="67" s="1"/>
  <c r="AQ26" i="67" s="1"/>
  <c r="AR26" i="67" s="1"/>
  <c r="AS26" i="67" s="1"/>
  <c r="AT26" i="67" s="1"/>
  <c r="AU26" i="67" s="1"/>
  <c r="AV26" i="67" s="1"/>
  <c r="AW26" i="67" s="1"/>
  <c r="AX26" i="67" s="1"/>
  <c r="AY26" i="67" s="1"/>
  <c r="AZ26" i="67" s="1"/>
  <c r="BA26" i="67" s="1"/>
  <c r="BB26" i="67" s="1"/>
  <c r="BC26" i="67" s="1"/>
  <c r="BD26" i="67" s="1"/>
  <c r="BE26" i="67" s="1"/>
  <c r="BF26" i="67" s="1"/>
  <c r="BG26" i="67" s="1"/>
  <c r="BH26" i="67" s="1"/>
  <c r="BI26" i="67" s="1"/>
  <c r="BJ26" i="67" s="1"/>
  <c r="Q24" i="1"/>
  <c r="R24" i="1" s="1"/>
  <c r="S24" i="1" s="1"/>
  <c r="T24" i="1" s="1"/>
  <c r="U24" i="1" s="1"/>
  <c r="V24" i="1" s="1"/>
  <c r="W24" i="1" s="1"/>
  <c r="X24" i="1" s="1"/>
  <c r="Y24" i="1" s="1"/>
  <c r="Z24" i="1" s="1"/>
  <c r="AA24" i="1" s="1"/>
  <c r="AB24" i="1" s="1"/>
  <c r="AC24" i="1" s="1"/>
  <c r="AD24" i="1" s="1"/>
  <c r="AE24" i="1" s="1"/>
  <c r="AF24" i="1" s="1"/>
  <c r="AG24" i="1" s="1"/>
  <c r="AH24" i="1" s="1"/>
  <c r="AI24" i="1" s="1"/>
  <c r="AJ24" i="1" s="1"/>
  <c r="AK24" i="1" s="1"/>
  <c r="AL24" i="1" s="1"/>
  <c r="AM24" i="1" s="1"/>
  <c r="AN24" i="1" s="1"/>
  <c r="AO24" i="1" s="1"/>
  <c r="AP24" i="1" s="1"/>
  <c r="AQ24" i="1" s="1"/>
  <c r="AR24" i="1" s="1"/>
  <c r="AS24" i="1" s="1"/>
  <c r="AT24" i="1" s="1"/>
  <c r="AU24" i="1" s="1"/>
  <c r="AV24" i="1" s="1"/>
  <c r="AW24" i="1" s="1"/>
  <c r="AX24" i="1" s="1"/>
  <c r="AY24" i="1" s="1"/>
  <c r="AZ24" i="1" s="1"/>
  <c r="BA24" i="1" s="1"/>
  <c r="BB24" i="1" s="1"/>
  <c r="BC24" i="1" s="1"/>
  <c r="BD24" i="1" s="1"/>
  <c r="BE24" i="1" s="1"/>
  <c r="BF24" i="1" s="1"/>
  <c r="BG24" i="1" s="1"/>
  <c r="BH24" i="1" s="1"/>
  <c r="BI24" i="1" s="1"/>
  <c r="BJ24" i="1" s="1"/>
  <c r="R92" i="116"/>
  <c r="M94" i="106"/>
  <c r="M2" i="1"/>
  <c r="Q40" i="1"/>
  <c r="Q14" i="1"/>
  <c r="Q79" i="1"/>
  <c r="Q49" i="111"/>
  <c r="Q49" i="100" s="1"/>
  <c r="Q56" i="67"/>
  <c r="R56" i="67" s="1"/>
  <c r="S56" i="67" s="1"/>
  <c r="T56" i="67" s="1"/>
  <c r="U56" i="67" s="1"/>
  <c r="V56" i="67" s="1"/>
  <c r="W56" i="67" s="1"/>
  <c r="X56" i="67" s="1"/>
  <c r="Y56" i="67" s="1"/>
  <c r="Z56" i="67" s="1"/>
  <c r="AA56" i="67" s="1"/>
  <c r="AB56" i="67" s="1"/>
  <c r="AC56" i="67" s="1"/>
  <c r="AD56" i="67" s="1"/>
  <c r="AE56" i="67" s="1"/>
  <c r="AF56" i="67" s="1"/>
  <c r="AG56" i="67" s="1"/>
  <c r="AH56" i="67" s="1"/>
  <c r="AI56" i="67" s="1"/>
  <c r="AJ56" i="67" s="1"/>
  <c r="AK56" i="67" s="1"/>
  <c r="AL56" i="67" s="1"/>
  <c r="AM56" i="67" s="1"/>
  <c r="AN56" i="67" s="1"/>
  <c r="AO56" i="67" s="1"/>
  <c r="AP56" i="67" s="1"/>
  <c r="AQ56" i="67" s="1"/>
  <c r="AR56" i="67" s="1"/>
  <c r="AS56" i="67" s="1"/>
  <c r="AT56" i="67" s="1"/>
  <c r="AU56" i="67" s="1"/>
  <c r="AV56" i="67" s="1"/>
  <c r="AW56" i="67" s="1"/>
  <c r="AX56" i="67" s="1"/>
  <c r="AY56" i="67" s="1"/>
  <c r="AZ56" i="67" s="1"/>
  <c r="BA56" i="67" s="1"/>
  <c r="BB56" i="67" s="1"/>
  <c r="BC56" i="67" s="1"/>
  <c r="BD56" i="67" s="1"/>
  <c r="BE56" i="67" s="1"/>
  <c r="BF56" i="67" s="1"/>
  <c r="BG56" i="67" s="1"/>
  <c r="BH56" i="67" s="1"/>
  <c r="BI56" i="67" s="1"/>
  <c r="BJ56" i="67" s="1"/>
  <c r="Q18" i="67"/>
  <c r="R18" i="67" s="1"/>
  <c r="S18" i="67" s="1"/>
  <c r="T18" i="67" s="1"/>
  <c r="U18" i="67" s="1"/>
  <c r="V18" i="67" s="1"/>
  <c r="W18" i="67" s="1"/>
  <c r="X18" i="67" s="1"/>
  <c r="Y18" i="67" s="1"/>
  <c r="Z18" i="67" s="1"/>
  <c r="AA18" i="67" s="1"/>
  <c r="AB18" i="67" s="1"/>
  <c r="AC18" i="67" s="1"/>
  <c r="AD18" i="67" s="1"/>
  <c r="AE18" i="67" s="1"/>
  <c r="AF18" i="67" s="1"/>
  <c r="AG18" i="67" s="1"/>
  <c r="AH18" i="67" s="1"/>
  <c r="AI18" i="67" s="1"/>
  <c r="AJ18" i="67" s="1"/>
  <c r="AK18" i="67" s="1"/>
  <c r="AL18" i="67" s="1"/>
  <c r="AM18" i="67" s="1"/>
  <c r="AN18" i="67" s="1"/>
  <c r="AO18" i="67" s="1"/>
  <c r="AP18" i="67" s="1"/>
  <c r="AQ18" i="67" s="1"/>
  <c r="AR18" i="67" s="1"/>
  <c r="AS18" i="67" s="1"/>
  <c r="AT18" i="67" s="1"/>
  <c r="AU18" i="67" s="1"/>
  <c r="AV18" i="67" s="1"/>
  <c r="AW18" i="67" s="1"/>
  <c r="AX18" i="67" s="1"/>
  <c r="AY18" i="67" s="1"/>
  <c r="AZ18" i="67" s="1"/>
  <c r="BA18" i="67" s="1"/>
  <c r="BB18" i="67" s="1"/>
  <c r="BC18" i="67" s="1"/>
  <c r="BD18" i="67" s="1"/>
  <c r="BE18" i="67" s="1"/>
  <c r="BF18" i="67" s="1"/>
  <c r="BG18" i="67" s="1"/>
  <c r="BH18" i="67" s="1"/>
  <c r="BI18" i="67" s="1"/>
  <c r="BJ18" i="67" s="1"/>
  <c r="Q84" i="1"/>
  <c r="Q17" i="119"/>
  <c r="Q17" i="118" s="1"/>
  <c r="R17" i="1"/>
  <c r="S17" i="1" s="1"/>
  <c r="T17" i="1" s="1"/>
  <c r="U17" i="1" s="1"/>
  <c r="V17" i="1" s="1"/>
  <c r="W17" i="1" s="1"/>
  <c r="X17" i="1" s="1"/>
  <c r="Y17" i="1" s="1"/>
  <c r="Z17" i="1" s="1"/>
  <c r="AA17" i="1" s="1"/>
  <c r="AB17" i="1" s="1"/>
  <c r="AC17" i="1" s="1"/>
  <c r="AD17" i="1" s="1"/>
  <c r="AE17" i="1" s="1"/>
  <c r="AF17" i="1" s="1"/>
  <c r="AG17" i="1" s="1"/>
  <c r="AH17" i="1" s="1"/>
  <c r="AI17" i="1" s="1"/>
  <c r="AJ17" i="1" s="1"/>
  <c r="AK17" i="1" s="1"/>
  <c r="AL17" i="1" s="1"/>
  <c r="AM17" i="1" s="1"/>
  <c r="AN17" i="1" s="1"/>
  <c r="AO17" i="1" s="1"/>
  <c r="AP17" i="1" s="1"/>
  <c r="AQ17" i="1" s="1"/>
  <c r="AR17" i="1" s="1"/>
  <c r="AS17" i="1" s="1"/>
  <c r="AT17" i="1" s="1"/>
  <c r="AU17" i="1" s="1"/>
  <c r="AV17" i="1" s="1"/>
  <c r="AW17" i="1" s="1"/>
  <c r="AX17" i="1" s="1"/>
  <c r="AY17" i="1" s="1"/>
  <c r="AZ17" i="1" s="1"/>
  <c r="BA17" i="1" s="1"/>
  <c r="BB17" i="1" s="1"/>
  <c r="BC17" i="1" s="1"/>
  <c r="BD17" i="1" s="1"/>
  <c r="BE17" i="1" s="1"/>
  <c r="BF17" i="1" s="1"/>
  <c r="BG17" i="1" s="1"/>
  <c r="BH17" i="1" s="1"/>
  <c r="BI17" i="1" s="1"/>
  <c r="BJ17" i="1" s="1"/>
  <c r="Q74" i="109"/>
  <c r="Q74" i="99" s="1"/>
  <c r="Q74" i="116"/>
  <c r="Q74" i="113" s="1"/>
  <c r="L94" i="107"/>
  <c r="L2" i="67"/>
  <c r="R27" i="116"/>
  <c r="Q23" i="1"/>
  <c r="R23" i="1" s="1"/>
  <c r="S23" i="1" s="1"/>
  <c r="T23" i="1" s="1"/>
  <c r="U23" i="1" s="1"/>
  <c r="V23" i="1" s="1"/>
  <c r="W23" i="1" s="1"/>
  <c r="X23" i="1" s="1"/>
  <c r="Y23" i="1" s="1"/>
  <c r="Z23" i="1" s="1"/>
  <c r="AA23" i="1" s="1"/>
  <c r="AB23" i="1" s="1"/>
  <c r="AC23" i="1" s="1"/>
  <c r="AD23" i="1" s="1"/>
  <c r="AE23" i="1" s="1"/>
  <c r="AF23" i="1" s="1"/>
  <c r="AG23" i="1" s="1"/>
  <c r="AH23" i="1" s="1"/>
  <c r="AI23" i="1" s="1"/>
  <c r="AJ23" i="1" s="1"/>
  <c r="AK23" i="1" s="1"/>
  <c r="AL23" i="1" s="1"/>
  <c r="AM23" i="1" s="1"/>
  <c r="AN23" i="1" s="1"/>
  <c r="AO23" i="1" s="1"/>
  <c r="AP23" i="1" s="1"/>
  <c r="AQ23" i="1" s="1"/>
  <c r="AR23" i="1" s="1"/>
  <c r="AS23" i="1" s="1"/>
  <c r="AT23" i="1" s="1"/>
  <c r="AU23" i="1" s="1"/>
  <c r="AV23" i="1" s="1"/>
  <c r="AW23" i="1" s="1"/>
  <c r="AX23" i="1" s="1"/>
  <c r="AY23" i="1" s="1"/>
  <c r="AZ23" i="1" s="1"/>
  <c r="BA23" i="1" s="1"/>
  <c r="BB23" i="1" s="1"/>
  <c r="BC23" i="1" s="1"/>
  <c r="BD23" i="1" s="1"/>
  <c r="BE23" i="1" s="1"/>
  <c r="BF23" i="1" s="1"/>
  <c r="BG23" i="1" s="1"/>
  <c r="BH23" i="1" s="1"/>
  <c r="BI23" i="1" s="1"/>
  <c r="BJ23" i="1" s="1"/>
  <c r="Q61" i="67"/>
  <c r="R61" i="67" s="1"/>
  <c r="S61" i="67" s="1"/>
  <c r="T61" i="67" s="1"/>
  <c r="U61" i="67" s="1"/>
  <c r="V61" i="67" s="1"/>
  <c r="W61" i="67" s="1"/>
  <c r="X61" i="67" s="1"/>
  <c r="Y61" i="67" s="1"/>
  <c r="Z61" i="67" s="1"/>
  <c r="AA61" i="67" s="1"/>
  <c r="AB61" i="67" s="1"/>
  <c r="AC61" i="67" s="1"/>
  <c r="AD61" i="67" s="1"/>
  <c r="AE61" i="67" s="1"/>
  <c r="AF61" i="67" s="1"/>
  <c r="AG61" i="67" s="1"/>
  <c r="AH61" i="67" s="1"/>
  <c r="AI61" i="67" s="1"/>
  <c r="AJ61" i="67" s="1"/>
  <c r="AK61" i="67" s="1"/>
  <c r="AL61" i="67" s="1"/>
  <c r="AM61" i="67" s="1"/>
  <c r="AN61" i="67" s="1"/>
  <c r="AO61" i="67" s="1"/>
  <c r="AP61" i="67" s="1"/>
  <c r="AQ61" i="67" s="1"/>
  <c r="AR61" i="67" s="1"/>
  <c r="AS61" i="67" s="1"/>
  <c r="AT61" i="67" s="1"/>
  <c r="AU61" i="67" s="1"/>
  <c r="AV61" i="67" s="1"/>
  <c r="AW61" i="67" s="1"/>
  <c r="AX61" i="67" s="1"/>
  <c r="AY61" i="67" s="1"/>
  <c r="AZ61" i="67" s="1"/>
  <c r="BA61" i="67" s="1"/>
  <c r="BB61" i="67" s="1"/>
  <c r="BC61" i="67" s="1"/>
  <c r="BD61" i="67" s="1"/>
  <c r="BE61" i="67" s="1"/>
  <c r="BF61" i="67" s="1"/>
  <c r="BG61" i="67" s="1"/>
  <c r="BH61" i="67" s="1"/>
  <c r="BI61" i="67" s="1"/>
  <c r="BJ61" i="67" s="1"/>
  <c r="Q84" i="67"/>
  <c r="R84" i="67" s="1"/>
  <c r="S84" i="67" s="1"/>
  <c r="T84" i="67" s="1"/>
  <c r="U84" i="67" s="1"/>
  <c r="V84" i="67" s="1"/>
  <c r="W84" i="67" s="1"/>
  <c r="X84" i="67" s="1"/>
  <c r="Y84" i="67" s="1"/>
  <c r="Z84" i="67" s="1"/>
  <c r="AA84" i="67" s="1"/>
  <c r="AB84" i="67" s="1"/>
  <c r="AC84" i="67" s="1"/>
  <c r="AD84" i="67" s="1"/>
  <c r="AE84" i="67" s="1"/>
  <c r="AF84" i="67" s="1"/>
  <c r="AG84" i="67" s="1"/>
  <c r="AH84" i="67" s="1"/>
  <c r="AI84" i="67" s="1"/>
  <c r="AJ84" i="67" s="1"/>
  <c r="AK84" i="67" s="1"/>
  <c r="AL84" i="67" s="1"/>
  <c r="AM84" i="67" s="1"/>
  <c r="AN84" i="67" s="1"/>
  <c r="AO84" i="67" s="1"/>
  <c r="AP84" i="67" s="1"/>
  <c r="AQ84" i="67" s="1"/>
  <c r="AR84" i="67" s="1"/>
  <c r="AS84" i="67" s="1"/>
  <c r="AT84" i="67" s="1"/>
  <c r="AU84" i="67" s="1"/>
  <c r="AV84" i="67" s="1"/>
  <c r="AW84" i="67" s="1"/>
  <c r="AX84" i="67" s="1"/>
  <c r="AY84" i="67" s="1"/>
  <c r="AZ84" i="67" s="1"/>
  <c r="BA84" i="67" s="1"/>
  <c r="BB84" i="67" s="1"/>
  <c r="BC84" i="67" s="1"/>
  <c r="BD84" i="67" s="1"/>
  <c r="BE84" i="67" s="1"/>
  <c r="BF84" i="67" s="1"/>
  <c r="BG84" i="67" s="1"/>
  <c r="BH84" i="67" s="1"/>
  <c r="BI84" i="67" s="1"/>
  <c r="BJ84" i="67" s="1"/>
  <c r="Q86" i="111"/>
  <c r="Q86" i="100" s="1"/>
  <c r="Q86" i="103" s="1"/>
  <c r="Q77" i="111"/>
  <c r="Q77" i="100" s="1"/>
  <c r="Q77" i="103" s="1"/>
  <c r="Q38" i="1"/>
  <c r="Q52" i="67"/>
  <c r="R52" i="67" s="1"/>
  <c r="S52" i="67" s="1"/>
  <c r="T52" i="67" s="1"/>
  <c r="U52" i="67" s="1"/>
  <c r="V52" i="67" s="1"/>
  <c r="W52" i="67" s="1"/>
  <c r="X52" i="67" s="1"/>
  <c r="Y52" i="67" s="1"/>
  <c r="Z52" i="67" s="1"/>
  <c r="AA52" i="67" s="1"/>
  <c r="AB52" i="67" s="1"/>
  <c r="AC52" i="67" s="1"/>
  <c r="AD52" i="67" s="1"/>
  <c r="AE52" i="67" s="1"/>
  <c r="AF52" i="67" s="1"/>
  <c r="AG52" i="67" s="1"/>
  <c r="AH52" i="67" s="1"/>
  <c r="AI52" i="67" s="1"/>
  <c r="AJ52" i="67" s="1"/>
  <c r="AK52" i="67" s="1"/>
  <c r="AL52" i="67" s="1"/>
  <c r="AM52" i="67" s="1"/>
  <c r="AN52" i="67" s="1"/>
  <c r="AO52" i="67" s="1"/>
  <c r="AP52" i="67" s="1"/>
  <c r="AQ52" i="67" s="1"/>
  <c r="AR52" i="67" s="1"/>
  <c r="AS52" i="67" s="1"/>
  <c r="AT52" i="67" s="1"/>
  <c r="AU52" i="67" s="1"/>
  <c r="AV52" i="67" s="1"/>
  <c r="AW52" i="67" s="1"/>
  <c r="AX52" i="67" s="1"/>
  <c r="AY52" i="67" s="1"/>
  <c r="AZ52" i="67" s="1"/>
  <c r="BA52" i="67" s="1"/>
  <c r="BB52" i="67" s="1"/>
  <c r="BC52" i="67" s="1"/>
  <c r="BD52" i="67" s="1"/>
  <c r="BE52" i="67" s="1"/>
  <c r="BF52" i="67" s="1"/>
  <c r="BG52" i="67" s="1"/>
  <c r="BH52" i="67" s="1"/>
  <c r="BI52" i="67" s="1"/>
  <c r="BJ52" i="67" s="1"/>
  <c r="Q17" i="67"/>
  <c r="R17" i="67" s="1"/>
  <c r="S17" i="67" s="1"/>
  <c r="T17" i="67" s="1"/>
  <c r="U17" i="67" s="1"/>
  <c r="V17" i="67" s="1"/>
  <c r="W17" i="67" s="1"/>
  <c r="X17" i="67" s="1"/>
  <c r="Y17" i="67" s="1"/>
  <c r="Z17" i="67" s="1"/>
  <c r="AA17" i="67" s="1"/>
  <c r="AB17" i="67" s="1"/>
  <c r="AC17" i="67" s="1"/>
  <c r="AD17" i="67" s="1"/>
  <c r="AE17" i="67" s="1"/>
  <c r="AF17" i="67" s="1"/>
  <c r="AG17" i="67" s="1"/>
  <c r="AH17" i="67" s="1"/>
  <c r="AI17" i="67" s="1"/>
  <c r="AJ17" i="67" s="1"/>
  <c r="AK17" i="67" s="1"/>
  <c r="AL17" i="67" s="1"/>
  <c r="AM17" i="67" s="1"/>
  <c r="AN17" i="67" s="1"/>
  <c r="AO17" i="67" s="1"/>
  <c r="AP17" i="67" s="1"/>
  <c r="AQ17" i="67" s="1"/>
  <c r="AR17" i="67" s="1"/>
  <c r="AS17" i="67" s="1"/>
  <c r="AT17" i="67" s="1"/>
  <c r="AU17" i="67" s="1"/>
  <c r="AV17" i="67" s="1"/>
  <c r="AW17" i="67" s="1"/>
  <c r="AX17" i="67" s="1"/>
  <c r="AY17" i="67" s="1"/>
  <c r="AZ17" i="67" s="1"/>
  <c r="BA17" i="67" s="1"/>
  <c r="BB17" i="67" s="1"/>
  <c r="BC17" i="67" s="1"/>
  <c r="BD17" i="67" s="1"/>
  <c r="BE17" i="67" s="1"/>
  <c r="BF17" i="67" s="1"/>
  <c r="BG17" i="67" s="1"/>
  <c r="BH17" i="67" s="1"/>
  <c r="BI17" i="67" s="1"/>
  <c r="BJ17" i="67" s="1"/>
  <c r="Q33" i="1"/>
  <c r="Q20" i="116"/>
  <c r="Q20" i="113" s="1"/>
  <c r="Q20" i="109"/>
  <c r="Q20" i="99" s="1"/>
  <c r="Q24" i="109"/>
  <c r="Q24" i="99" s="1"/>
  <c r="H94" i="107"/>
  <c r="Q48" i="119"/>
  <c r="Q48" i="118" s="1"/>
  <c r="R52" i="1"/>
  <c r="S52" i="1" s="1"/>
  <c r="T52" i="1" s="1"/>
  <c r="U52" i="1" s="1"/>
  <c r="V52" i="1" s="1"/>
  <c r="W52" i="1" s="1"/>
  <c r="X52" i="1" s="1"/>
  <c r="Y52" i="1" s="1"/>
  <c r="Z52" i="1" s="1"/>
  <c r="AA52" i="1" s="1"/>
  <c r="AB52" i="1" s="1"/>
  <c r="AC52" i="1" s="1"/>
  <c r="AD52" i="1" s="1"/>
  <c r="AE52" i="1" s="1"/>
  <c r="AF52" i="1" s="1"/>
  <c r="AG52" i="1" s="1"/>
  <c r="AH52" i="1" s="1"/>
  <c r="AI52" i="1" s="1"/>
  <c r="AJ52" i="1" s="1"/>
  <c r="AK52" i="1" s="1"/>
  <c r="AL52" i="1" s="1"/>
  <c r="AM52" i="1" s="1"/>
  <c r="AN52" i="1" s="1"/>
  <c r="AO52" i="1" s="1"/>
  <c r="AP52" i="1" s="1"/>
  <c r="AQ52" i="1" s="1"/>
  <c r="AR52" i="1" s="1"/>
  <c r="AS52" i="1" s="1"/>
  <c r="AT52" i="1" s="1"/>
  <c r="AU52" i="1" s="1"/>
  <c r="AV52" i="1" s="1"/>
  <c r="AW52" i="1" s="1"/>
  <c r="AX52" i="1" s="1"/>
  <c r="AY52" i="1" s="1"/>
  <c r="AZ52" i="1" s="1"/>
  <c r="BA52" i="1" s="1"/>
  <c r="BB52" i="1" s="1"/>
  <c r="BC52" i="1" s="1"/>
  <c r="BD52" i="1" s="1"/>
  <c r="BE52" i="1" s="1"/>
  <c r="BF52" i="1" s="1"/>
  <c r="BG52" i="1" s="1"/>
  <c r="BH52" i="1" s="1"/>
  <c r="BI52" i="1" s="1"/>
  <c r="BJ52" i="1" s="1"/>
  <c r="Q66" i="116"/>
  <c r="Q66" i="113" s="1"/>
  <c r="Q66" i="109"/>
  <c r="Q66" i="99" s="1"/>
  <c r="Q69" i="1"/>
  <c r="Q18" i="111"/>
  <c r="Q18" i="100" s="1"/>
  <c r="R28" i="116"/>
  <c r="Q12" i="1"/>
  <c r="Q58" i="1"/>
  <c r="Q86" i="119"/>
  <c r="Q86" i="118" s="1"/>
  <c r="Q51" i="67"/>
  <c r="R51" i="67" s="1"/>
  <c r="S51" i="67" s="1"/>
  <c r="T51" i="67" s="1"/>
  <c r="U51" i="67" s="1"/>
  <c r="V51" i="67" s="1"/>
  <c r="W51" i="67" s="1"/>
  <c r="X51" i="67" s="1"/>
  <c r="Y51" i="67" s="1"/>
  <c r="Z51" i="67" s="1"/>
  <c r="AA51" i="67" s="1"/>
  <c r="AB51" i="67" s="1"/>
  <c r="AC51" i="67" s="1"/>
  <c r="AD51" i="67" s="1"/>
  <c r="AE51" i="67" s="1"/>
  <c r="AF51" i="67" s="1"/>
  <c r="AG51" i="67" s="1"/>
  <c r="AH51" i="67" s="1"/>
  <c r="AI51" i="67" s="1"/>
  <c r="AJ51" i="67" s="1"/>
  <c r="AK51" i="67" s="1"/>
  <c r="AL51" i="67" s="1"/>
  <c r="AM51" i="67" s="1"/>
  <c r="AN51" i="67" s="1"/>
  <c r="AO51" i="67" s="1"/>
  <c r="AP51" i="67" s="1"/>
  <c r="AQ51" i="67" s="1"/>
  <c r="AR51" i="67" s="1"/>
  <c r="AS51" i="67" s="1"/>
  <c r="AT51" i="67" s="1"/>
  <c r="AU51" i="67" s="1"/>
  <c r="AV51" i="67" s="1"/>
  <c r="AW51" i="67" s="1"/>
  <c r="AX51" i="67" s="1"/>
  <c r="AY51" i="67" s="1"/>
  <c r="AZ51" i="67" s="1"/>
  <c r="BA51" i="67" s="1"/>
  <c r="BB51" i="67" s="1"/>
  <c r="BC51" i="67" s="1"/>
  <c r="BD51" i="67" s="1"/>
  <c r="BE51" i="67" s="1"/>
  <c r="BF51" i="67" s="1"/>
  <c r="BG51" i="67" s="1"/>
  <c r="BH51" i="67" s="1"/>
  <c r="BI51" i="67" s="1"/>
  <c r="BJ51" i="67" s="1"/>
  <c r="E95" i="107"/>
  <c r="Q13" i="1"/>
  <c r="Q4" i="67"/>
  <c r="R4" i="67" s="1"/>
  <c r="S4" i="67" s="1"/>
  <c r="T4" i="67" s="1"/>
  <c r="U4" i="67" s="1"/>
  <c r="V4" i="67" s="1"/>
  <c r="W4" i="67" s="1"/>
  <c r="X4" i="67" s="1"/>
  <c r="Y4" i="67" s="1"/>
  <c r="Z4" i="67" s="1"/>
  <c r="AA4" i="67" s="1"/>
  <c r="AB4" i="67" s="1"/>
  <c r="AC4" i="67" s="1"/>
  <c r="AD4" i="67" s="1"/>
  <c r="AE4" i="67" s="1"/>
  <c r="AF4" i="67" s="1"/>
  <c r="AG4" i="67" s="1"/>
  <c r="AH4" i="67" s="1"/>
  <c r="AI4" i="67" s="1"/>
  <c r="AJ4" i="67" s="1"/>
  <c r="AK4" i="67" s="1"/>
  <c r="AL4" i="67" s="1"/>
  <c r="AM4" i="67" s="1"/>
  <c r="AN4" i="67" s="1"/>
  <c r="AO4" i="67" s="1"/>
  <c r="AP4" i="67" s="1"/>
  <c r="AQ4" i="67" s="1"/>
  <c r="AR4" i="67" s="1"/>
  <c r="AS4" i="67" s="1"/>
  <c r="AT4" i="67" s="1"/>
  <c r="AU4" i="67" s="1"/>
  <c r="AV4" i="67" s="1"/>
  <c r="AW4" i="67" s="1"/>
  <c r="AX4" i="67" s="1"/>
  <c r="AY4" i="67" s="1"/>
  <c r="AZ4" i="67" s="1"/>
  <c r="BA4" i="67" s="1"/>
  <c r="BB4" i="67" s="1"/>
  <c r="BC4" i="67" s="1"/>
  <c r="BD4" i="67" s="1"/>
  <c r="BE4" i="67" s="1"/>
  <c r="BF4" i="67" s="1"/>
  <c r="BG4" i="67" s="1"/>
  <c r="BH4" i="67" s="1"/>
  <c r="BI4" i="67" s="1"/>
  <c r="BJ4" i="67" s="1"/>
  <c r="Q37" i="67"/>
  <c r="R37" i="67" s="1"/>
  <c r="S37" i="67" s="1"/>
  <c r="T37" i="67" s="1"/>
  <c r="U37" i="67" s="1"/>
  <c r="V37" i="67" s="1"/>
  <c r="W37" i="67" s="1"/>
  <c r="X37" i="67" s="1"/>
  <c r="Y37" i="67" s="1"/>
  <c r="Z37" i="67" s="1"/>
  <c r="AA37" i="67" s="1"/>
  <c r="AB37" i="67" s="1"/>
  <c r="AC37" i="67" s="1"/>
  <c r="AD37" i="67" s="1"/>
  <c r="AE37" i="67" s="1"/>
  <c r="AF37" i="67" s="1"/>
  <c r="AG37" i="67" s="1"/>
  <c r="AH37" i="67" s="1"/>
  <c r="AI37" i="67" s="1"/>
  <c r="AJ37" i="67" s="1"/>
  <c r="AK37" i="67" s="1"/>
  <c r="AL37" i="67" s="1"/>
  <c r="AM37" i="67" s="1"/>
  <c r="AN37" i="67" s="1"/>
  <c r="AO37" i="67" s="1"/>
  <c r="AP37" i="67" s="1"/>
  <c r="AQ37" i="67" s="1"/>
  <c r="AR37" i="67" s="1"/>
  <c r="AS37" i="67" s="1"/>
  <c r="AT37" i="67" s="1"/>
  <c r="AU37" i="67" s="1"/>
  <c r="AV37" i="67" s="1"/>
  <c r="AW37" i="67" s="1"/>
  <c r="AX37" i="67" s="1"/>
  <c r="AY37" i="67" s="1"/>
  <c r="AZ37" i="67" s="1"/>
  <c r="BA37" i="67" s="1"/>
  <c r="BB37" i="67" s="1"/>
  <c r="BC37" i="67" s="1"/>
  <c r="BD37" i="67" s="1"/>
  <c r="BE37" i="67" s="1"/>
  <c r="BF37" i="67" s="1"/>
  <c r="BG37" i="67" s="1"/>
  <c r="BH37" i="67" s="1"/>
  <c r="BI37" i="67" s="1"/>
  <c r="BJ37" i="67" s="1"/>
  <c r="Q77" i="67"/>
  <c r="R77" i="67" s="1"/>
  <c r="S77" i="67" s="1"/>
  <c r="T77" i="67" s="1"/>
  <c r="U77" i="67" s="1"/>
  <c r="V77" i="67" s="1"/>
  <c r="W77" i="67" s="1"/>
  <c r="X77" i="67" s="1"/>
  <c r="Y77" i="67" s="1"/>
  <c r="Z77" i="67" s="1"/>
  <c r="AA77" i="67" s="1"/>
  <c r="AB77" i="67" s="1"/>
  <c r="AC77" i="67" s="1"/>
  <c r="AD77" i="67" s="1"/>
  <c r="AE77" i="67" s="1"/>
  <c r="AF77" i="67" s="1"/>
  <c r="AG77" i="67" s="1"/>
  <c r="AH77" i="67" s="1"/>
  <c r="AI77" i="67" s="1"/>
  <c r="AJ77" i="67" s="1"/>
  <c r="AK77" i="67" s="1"/>
  <c r="AL77" i="67" s="1"/>
  <c r="AM77" i="67" s="1"/>
  <c r="AN77" i="67" s="1"/>
  <c r="AO77" i="67" s="1"/>
  <c r="AP77" i="67" s="1"/>
  <c r="AQ77" i="67" s="1"/>
  <c r="AR77" i="67" s="1"/>
  <c r="AS77" i="67" s="1"/>
  <c r="AT77" i="67" s="1"/>
  <c r="AU77" i="67" s="1"/>
  <c r="AV77" i="67" s="1"/>
  <c r="AW77" i="67" s="1"/>
  <c r="AX77" i="67" s="1"/>
  <c r="AY77" i="67" s="1"/>
  <c r="AZ77" i="67" s="1"/>
  <c r="BA77" i="67" s="1"/>
  <c r="BB77" i="67" s="1"/>
  <c r="BC77" i="67" s="1"/>
  <c r="BD77" i="67" s="1"/>
  <c r="BE77" i="67" s="1"/>
  <c r="BF77" i="67" s="1"/>
  <c r="BG77" i="67" s="1"/>
  <c r="BH77" i="67" s="1"/>
  <c r="BI77" i="67" s="1"/>
  <c r="BJ77" i="67" s="1"/>
  <c r="R24" i="119"/>
  <c r="R31" i="116"/>
  <c r="Q5" i="67"/>
  <c r="R5" i="67" s="1"/>
  <c r="S5" i="67" s="1"/>
  <c r="T5" i="67" s="1"/>
  <c r="U5" i="67" s="1"/>
  <c r="V5" i="67" s="1"/>
  <c r="W5" i="67" s="1"/>
  <c r="X5" i="67" s="1"/>
  <c r="Y5" i="67" s="1"/>
  <c r="Z5" i="67" s="1"/>
  <c r="AA5" i="67" s="1"/>
  <c r="AB5" i="67" s="1"/>
  <c r="AC5" i="67" s="1"/>
  <c r="AD5" i="67" s="1"/>
  <c r="AE5" i="67" s="1"/>
  <c r="AF5" i="67" s="1"/>
  <c r="AG5" i="67" s="1"/>
  <c r="AH5" i="67" s="1"/>
  <c r="AI5" i="67" s="1"/>
  <c r="AJ5" i="67" s="1"/>
  <c r="AK5" i="67" s="1"/>
  <c r="AL5" i="67" s="1"/>
  <c r="AM5" i="67" s="1"/>
  <c r="AN5" i="67" s="1"/>
  <c r="AO5" i="67" s="1"/>
  <c r="AP5" i="67" s="1"/>
  <c r="AQ5" i="67" s="1"/>
  <c r="AR5" i="67" s="1"/>
  <c r="AS5" i="67" s="1"/>
  <c r="AT5" i="67" s="1"/>
  <c r="AU5" i="67" s="1"/>
  <c r="AV5" i="67" s="1"/>
  <c r="AW5" i="67" s="1"/>
  <c r="AX5" i="67" s="1"/>
  <c r="AY5" i="67" s="1"/>
  <c r="AZ5" i="67" s="1"/>
  <c r="BA5" i="67" s="1"/>
  <c r="BB5" i="67" s="1"/>
  <c r="BC5" i="67" s="1"/>
  <c r="BD5" i="67" s="1"/>
  <c r="BE5" i="67" s="1"/>
  <c r="BF5" i="67" s="1"/>
  <c r="BG5" i="67" s="1"/>
  <c r="BH5" i="67" s="1"/>
  <c r="BI5" i="67" s="1"/>
  <c r="BJ5" i="67" s="1"/>
  <c r="Q31" i="119"/>
  <c r="Q31" i="118" s="1"/>
  <c r="R35" i="1"/>
  <c r="S35" i="1" s="1"/>
  <c r="T35" i="1" s="1"/>
  <c r="U35" i="1" s="1"/>
  <c r="V35" i="1" s="1"/>
  <c r="W35" i="1" s="1"/>
  <c r="X35" i="1" s="1"/>
  <c r="Y35" i="1" s="1"/>
  <c r="Z35" i="1" s="1"/>
  <c r="AA35" i="1" s="1"/>
  <c r="AB35" i="1" s="1"/>
  <c r="AC35" i="1" s="1"/>
  <c r="AD35" i="1" s="1"/>
  <c r="AE35" i="1" s="1"/>
  <c r="AF35" i="1" s="1"/>
  <c r="AG35" i="1" s="1"/>
  <c r="AH35" i="1" s="1"/>
  <c r="AI35" i="1" s="1"/>
  <c r="AJ35" i="1" s="1"/>
  <c r="AK35" i="1" s="1"/>
  <c r="AL35" i="1" s="1"/>
  <c r="AM35" i="1" s="1"/>
  <c r="AN35" i="1" s="1"/>
  <c r="AO35" i="1" s="1"/>
  <c r="AP35" i="1" s="1"/>
  <c r="AQ35" i="1" s="1"/>
  <c r="AR35" i="1" s="1"/>
  <c r="AS35" i="1" s="1"/>
  <c r="AT35" i="1" s="1"/>
  <c r="AU35" i="1" s="1"/>
  <c r="AV35" i="1" s="1"/>
  <c r="AW35" i="1" s="1"/>
  <c r="AX35" i="1" s="1"/>
  <c r="AY35" i="1" s="1"/>
  <c r="AZ35" i="1" s="1"/>
  <c r="BA35" i="1" s="1"/>
  <c r="BB35" i="1" s="1"/>
  <c r="BC35" i="1" s="1"/>
  <c r="BD35" i="1" s="1"/>
  <c r="BE35" i="1" s="1"/>
  <c r="BF35" i="1" s="1"/>
  <c r="BG35" i="1" s="1"/>
  <c r="BH35" i="1" s="1"/>
  <c r="BI35" i="1" s="1"/>
  <c r="BJ35" i="1" s="1"/>
  <c r="Q22" i="116"/>
  <c r="Q22" i="113" s="1"/>
  <c r="Q26" i="109"/>
  <c r="Q26" i="99" s="1"/>
  <c r="Q26" i="116"/>
  <c r="Q26" i="113" s="1"/>
  <c r="Q22" i="109"/>
  <c r="Q22" i="99" s="1"/>
  <c r="R46" i="116"/>
  <c r="Q38" i="116"/>
  <c r="Q38" i="113" s="1"/>
  <c r="Q38" i="109"/>
  <c r="Q38" i="99" s="1"/>
  <c r="Q38" i="4" s="1"/>
  <c r="Q17" i="109"/>
  <c r="Q17" i="99" s="1"/>
  <c r="Q45" i="119"/>
  <c r="Q45" i="118" s="1"/>
  <c r="Q8" i="1"/>
  <c r="R49" i="116"/>
  <c r="R74" i="109"/>
  <c r="N94" i="106"/>
  <c r="N2" i="1"/>
  <c r="N2" i="67"/>
  <c r="N94" i="107"/>
  <c r="Q22" i="1"/>
  <c r="Q63" i="67"/>
  <c r="R63" i="67" s="1"/>
  <c r="S63" i="67" s="1"/>
  <c r="T63" i="67" s="1"/>
  <c r="U63" i="67" s="1"/>
  <c r="V63" i="67" s="1"/>
  <c r="W63" i="67" s="1"/>
  <c r="X63" i="67" s="1"/>
  <c r="Y63" i="67" s="1"/>
  <c r="Z63" i="67" s="1"/>
  <c r="AA63" i="67" s="1"/>
  <c r="AB63" i="67" s="1"/>
  <c r="AC63" i="67" s="1"/>
  <c r="AD63" i="67" s="1"/>
  <c r="AE63" i="67" s="1"/>
  <c r="AF63" i="67" s="1"/>
  <c r="AG63" i="67" s="1"/>
  <c r="AH63" i="67" s="1"/>
  <c r="AI63" i="67" s="1"/>
  <c r="AJ63" i="67" s="1"/>
  <c r="AK63" i="67" s="1"/>
  <c r="AL63" i="67" s="1"/>
  <c r="AM63" i="67" s="1"/>
  <c r="AN63" i="67" s="1"/>
  <c r="AO63" i="67" s="1"/>
  <c r="AP63" i="67" s="1"/>
  <c r="AQ63" i="67" s="1"/>
  <c r="AR63" i="67" s="1"/>
  <c r="AS63" i="67" s="1"/>
  <c r="AT63" i="67" s="1"/>
  <c r="AU63" i="67" s="1"/>
  <c r="AV63" i="67" s="1"/>
  <c r="AW63" i="67" s="1"/>
  <c r="AX63" i="67" s="1"/>
  <c r="AY63" i="67" s="1"/>
  <c r="AZ63" i="67" s="1"/>
  <c r="BA63" i="67" s="1"/>
  <c r="BB63" i="67" s="1"/>
  <c r="BC63" i="67" s="1"/>
  <c r="BD63" i="67" s="1"/>
  <c r="BE63" i="67" s="1"/>
  <c r="BF63" i="67" s="1"/>
  <c r="BG63" i="67" s="1"/>
  <c r="BH63" i="67" s="1"/>
  <c r="BI63" i="67" s="1"/>
  <c r="BJ63" i="67" s="1"/>
  <c r="Q32" i="67"/>
  <c r="R32" i="67" s="1"/>
  <c r="S32" i="67" s="1"/>
  <c r="T32" i="67" s="1"/>
  <c r="U32" i="67" s="1"/>
  <c r="V32" i="67" s="1"/>
  <c r="W32" i="67" s="1"/>
  <c r="X32" i="67" s="1"/>
  <c r="Y32" i="67" s="1"/>
  <c r="Z32" i="67" s="1"/>
  <c r="AA32" i="67" s="1"/>
  <c r="AB32" i="67" s="1"/>
  <c r="AC32" i="67" s="1"/>
  <c r="AD32" i="67" s="1"/>
  <c r="AE32" i="67" s="1"/>
  <c r="AF32" i="67" s="1"/>
  <c r="AG32" i="67" s="1"/>
  <c r="AH32" i="67" s="1"/>
  <c r="AI32" i="67" s="1"/>
  <c r="AJ32" i="67" s="1"/>
  <c r="AK32" i="67" s="1"/>
  <c r="AL32" i="67" s="1"/>
  <c r="AM32" i="67" s="1"/>
  <c r="AN32" i="67" s="1"/>
  <c r="AO32" i="67" s="1"/>
  <c r="AP32" i="67" s="1"/>
  <c r="AQ32" i="67" s="1"/>
  <c r="AR32" i="67" s="1"/>
  <c r="AS32" i="67" s="1"/>
  <c r="AT32" i="67" s="1"/>
  <c r="AU32" i="67" s="1"/>
  <c r="AV32" i="67" s="1"/>
  <c r="AW32" i="67" s="1"/>
  <c r="AX32" i="67" s="1"/>
  <c r="AY32" i="67" s="1"/>
  <c r="AZ32" i="67" s="1"/>
  <c r="BA32" i="67" s="1"/>
  <c r="BB32" i="67" s="1"/>
  <c r="BC32" i="67" s="1"/>
  <c r="BD32" i="67" s="1"/>
  <c r="BE32" i="67" s="1"/>
  <c r="BF32" i="67" s="1"/>
  <c r="BG32" i="67" s="1"/>
  <c r="BH32" i="67" s="1"/>
  <c r="BI32" i="67" s="1"/>
  <c r="BJ32" i="67" s="1"/>
  <c r="R95" i="106"/>
  <c r="Q68" i="67"/>
  <c r="R68" i="67" s="1"/>
  <c r="S68" i="67" s="1"/>
  <c r="T68" i="67" s="1"/>
  <c r="U68" i="67" s="1"/>
  <c r="V68" i="67" s="1"/>
  <c r="W68" i="67" s="1"/>
  <c r="X68" i="67" s="1"/>
  <c r="Y68" i="67" s="1"/>
  <c r="Z68" i="67" s="1"/>
  <c r="AA68" i="67" s="1"/>
  <c r="AB68" i="67" s="1"/>
  <c r="AC68" i="67" s="1"/>
  <c r="AD68" i="67" s="1"/>
  <c r="AE68" i="67" s="1"/>
  <c r="AF68" i="67" s="1"/>
  <c r="AG68" i="67" s="1"/>
  <c r="AH68" i="67" s="1"/>
  <c r="AI68" i="67" s="1"/>
  <c r="AJ68" i="67" s="1"/>
  <c r="AK68" i="67" s="1"/>
  <c r="AL68" i="67" s="1"/>
  <c r="AM68" i="67" s="1"/>
  <c r="AN68" i="67" s="1"/>
  <c r="AO68" i="67" s="1"/>
  <c r="AP68" i="67" s="1"/>
  <c r="AQ68" i="67" s="1"/>
  <c r="AR68" i="67" s="1"/>
  <c r="AS68" i="67" s="1"/>
  <c r="AT68" i="67" s="1"/>
  <c r="AU68" i="67" s="1"/>
  <c r="AV68" i="67" s="1"/>
  <c r="AW68" i="67" s="1"/>
  <c r="AX68" i="67" s="1"/>
  <c r="AY68" i="67" s="1"/>
  <c r="AZ68" i="67" s="1"/>
  <c r="BA68" i="67" s="1"/>
  <c r="BB68" i="67" s="1"/>
  <c r="BC68" i="67" s="1"/>
  <c r="BD68" i="67" s="1"/>
  <c r="BE68" i="67" s="1"/>
  <c r="BF68" i="67" s="1"/>
  <c r="BG68" i="67" s="1"/>
  <c r="BH68" i="67" s="1"/>
  <c r="BI68" i="67" s="1"/>
  <c r="BJ68" i="67" s="1"/>
  <c r="Q44" i="116"/>
  <c r="Q44" i="113" s="1"/>
  <c r="Q44" i="109"/>
  <c r="Q44" i="99" s="1"/>
  <c r="Q41" i="109"/>
  <c r="Q41" i="99" s="1"/>
  <c r="Q6" i="1"/>
  <c r="R37" i="116"/>
  <c r="Q57" i="1"/>
  <c r="Q81" i="67"/>
  <c r="R81" i="67" s="1"/>
  <c r="S81" i="67" s="1"/>
  <c r="T81" i="67" s="1"/>
  <c r="U81" i="67" s="1"/>
  <c r="V81" i="67" s="1"/>
  <c r="W81" i="67" s="1"/>
  <c r="X81" i="67" s="1"/>
  <c r="Y81" i="67" s="1"/>
  <c r="Z81" i="67" s="1"/>
  <c r="AA81" i="67" s="1"/>
  <c r="AB81" i="67" s="1"/>
  <c r="AC81" i="67" s="1"/>
  <c r="AD81" i="67" s="1"/>
  <c r="AE81" i="67" s="1"/>
  <c r="AF81" i="67" s="1"/>
  <c r="AG81" i="67" s="1"/>
  <c r="AH81" i="67" s="1"/>
  <c r="AI81" i="67" s="1"/>
  <c r="AJ81" i="67" s="1"/>
  <c r="AK81" i="67" s="1"/>
  <c r="AL81" i="67" s="1"/>
  <c r="AM81" i="67" s="1"/>
  <c r="AN81" i="67" s="1"/>
  <c r="AO81" i="67" s="1"/>
  <c r="AP81" i="67" s="1"/>
  <c r="AQ81" i="67" s="1"/>
  <c r="AR81" i="67" s="1"/>
  <c r="AS81" i="67" s="1"/>
  <c r="AT81" i="67" s="1"/>
  <c r="AU81" i="67" s="1"/>
  <c r="AV81" i="67" s="1"/>
  <c r="AW81" i="67" s="1"/>
  <c r="AX81" i="67" s="1"/>
  <c r="AY81" i="67" s="1"/>
  <c r="AZ81" i="67" s="1"/>
  <c r="BA81" i="67" s="1"/>
  <c r="BB81" i="67" s="1"/>
  <c r="BC81" i="67" s="1"/>
  <c r="BD81" i="67" s="1"/>
  <c r="BE81" i="67" s="1"/>
  <c r="BF81" i="67" s="1"/>
  <c r="BG81" i="67" s="1"/>
  <c r="BH81" i="67" s="1"/>
  <c r="BI81" i="67" s="1"/>
  <c r="BJ81" i="67" s="1"/>
  <c r="Q45" i="111"/>
  <c r="Q45" i="100" s="1"/>
  <c r="Q45" i="103" s="1"/>
  <c r="R27" i="109"/>
  <c r="Q40" i="109"/>
  <c r="Q40" i="99" s="1"/>
  <c r="Q40" i="116"/>
  <c r="Q40" i="113" s="1"/>
  <c r="Q14" i="67"/>
  <c r="R14" i="67" s="1"/>
  <c r="S14" i="67" s="1"/>
  <c r="T14" i="67" s="1"/>
  <c r="U14" i="67" s="1"/>
  <c r="V14" i="67" s="1"/>
  <c r="W14" i="67" s="1"/>
  <c r="X14" i="67" s="1"/>
  <c r="Y14" i="67" s="1"/>
  <c r="Z14" i="67" s="1"/>
  <c r="AA14" i="67" s="1"/>
  <c r="AB14" i="67" s="1"/>
  <c r="AC14" i="67" s="1"/>
  <c r="AD14" i="67" s="1"/>
  <c r="AE14" i="67" s="1"/>
  <c r="AF14" i="67" s="1"/>
  <c r="AG14" i="67" s="1"/>
  <c r="AH14" i="67" s="1"/>
  <c r="AI14" i="67" s="1"/>
  <c r="AJ14" i="67" s="1"/>
  <c r="AK14" i="67" s="1"/>
  <c r="AL14" i="67" s="1"/>
  <c r="AM14" i="67" s="1"/>
  <c r="AN14" i="67" s="1"/>
  <c r="AO14" i="67" s="1"/>
  <c r="AP14" i="67" s="1"/>
  <c r="AQ14" i="67" s="1"/>
  <c r="AR14" i="67" s="1"/>
  <c r="AS14" i="67" s="1"/>
  <c r="AT14" i="67" s="1"/>
  <c r="AU14" i="67" s="1"/>
  <c r="AV14" i="67" s="1"/>
  <c r="AW14" i="67" s="1"/>
  <c r="AX14" i="67" s="1"/>
  <c r="AY14" i="67" s="1"/>
  <c r="AZ14" i="67" s="1"/>
  <c r="BA14" i="67" s="1"/>
  <c r="BB14" i="67" s="1"/>
  <c r="BC14" i="67" s="1"/>
  <c r="BD14" i="67" s="1"/>
  <c r="BE14" i="67" s="1"/>
  <c r="BF14" i="67" s="1"/>
  <c r="BG14" i="67" s="1"/>
  <c r="BH14" i="67" s="1"/>
  <c r="BI14" i="67" s="1"/>
  <c r="BJ14" i="67" s="1"/>
  <c r="Q80" i="67"/>
  <c r="R80" i="67" s="1"/>
  <c r="S80" i="67" s="1"/>
  <c r="T80" i="67" s="1"/>
  <c r="U80" i="67" s="1"/>
  <c r="V80" i="67" s="1"/>
  <c r="W80" i="67" s="1"/>
  <c r="X80" i="67" s="1"/>
  <c r="Y80" i="67" s="1"/>
  <c r="Z80" i="67" s="1"/>
  <c r="AA80" i="67" s="1"/>
  <c r="AB80" i="67" s="1"/>
  <c r="AC80" i="67" s="1"/>
  <c r="AD80" i="67" s="1"/>
  <c r="AE80" i="67" s="1"/>
  <c r="AF80" i="67" s="1"/>
  <c r="AG80" i="67" s="1"/>
  <c r="AH80" i="67" s="1"/>
  <c r="AI80" i="67" s="1"/>
  <c r="AJ80" i="67" s="1"/>
  <c r="AK80" i="67" s="1"/>
  <c r="AL80" i="67" s="1"/>
  <c r="AM80" i="67" s="1"/>
  <c r="AN80" i="67" s="1"/>
  <c r="AO80" i="67" s="1"/>
  <c r="AP80" i="67" s="1"/>
  <c r="AQ80" i="67" s="1"/>
  <c r="AR80" i="67" s="1"/>
  <c r="AS80" i="67" s="1"/>
  <c r="AT80" i="67" s="1"/>
  <c r="AU80" i="67" s="1"/>
  <c r="AV80" i="67" s="1"/>
  <c r="AW80" i="67" s="1"/>
  <c r="AX80" i="67" s="1"/>
  <c r="AY80" i="67" s="1"/>
  <c r="AZ80" i="67" s="1"/>
  <c r="BA80" i="67" s="1"/>
  <c r="BB80" i="67" s="1"/>
  <c r="BC80" i="67" s="1"/>
  <c r="BD80" i="67" s="1"/>
  <c r="BE80" i="67" s="1"/>
  <c r="BF80" i="67" s="1"/>
  <c r="BG80" i="67" s="1"/>
  <c r="BH80" i="67" s="1"/>
  <c r="BI80" i="67" s="1"/>
  <c r="BJ80" i="67" s="1"/>
  <c r="Q80" i="1"/>
  <c r="I94" i="106"/>
  <c r="J95" i="106" s="1"/>
  <c r="Q50" i="1"/>
  <c r="J94" i="107"/>
  <c r="K95" i="107" s="1"/>
  <c r="Q28" i="116"/>
  <c r="Q28" i="113" s="1"/>
  <c r="Q28" i="109"/>
  <c r="Q28" i="99" s="1"/>
  <c r="Q76" i="67"/>
  <c r="R76" i="67" s="1"/>
  <c r="S76" i="67" s="1"/>
  <c r="T76" i="67" s="1"/>
  <c r="U76" i="67" s="1"/>
  <c r="V76" i="67" s="1"/>
  <c r="W76" i="67" s="1"/>
  <c r="X76" i="67" s="1"/>
  <c r="Y76" i="67" s="1"/>
  <c r="Z76" i="67" s="1"/>
  <c r="AA76" i="67" s="1"/>
  <c r="AB76" i="67" s="1"/>
  <c r="AC76" i="67" s="1"/>
  <c r="AD76" i="67" s="1"/>
  <c r="AE76" i="67" s="1"/>
  <c r="AF76" i="67" s="1"/>
  <c r="AG76" i="67" s="1"/>
  <c r="AH76" i="67" s="1"/>
  <c r="AI76" i="67" s="1"/>
  <c r="AJ76" i="67" s="1"/>
  <c r="AK76" i="67" s="1"/>
  <c r="AL76" i="67" s="1"/>
  <c r="AM76" i="67" s="1"/>
  <c r="AN76" i="67" s="1"/>
  <c r="AO76" i="67" s="1"/>
  <c r="AP76" i="67" s="1"/>
  <c r="AQ76" i="67" s="1"/>
  <c r="AR76" i="67" s="1"/>
  <c r="AS76" i="67" s="1"/>
  <c r="AT76" i="67" s="1"/>
  <c r="AU76" i="67" s="1"/>
  <c r="AV76" i="67" s="1"/>
  <c r="AW76" i="67" s="1"/>
  <c r="AX76" i="67" s="1"/>
  <c r="AY76" i="67" s="1"/>
  <c r="AZ76" i="67" s="1"/>
  <c r="BA76" i="67" s="1"/>
  <c r="BB76" i="67" s="1"/>
  <c r="BC76" i="67" s="1"/>
  <c r="BD76" i="67" s="1"/>
  <c r="BE76" i="67" s="1"/>
  <c r="BF76" i="67" s="1"/>
  <c r="BG76" i="67" s="1"/>
  <c r="BH76" i="67" s="1"/>
  <c r="BI76" i="67" s="1"/>
  <c r="BJ76" i="67" s="1"/>
  <c r="Q67" i="67"/>
  <c r="Q67" i="1"/>
  <c r="Q64" i="67"/>
  <c r="R64" i="67" s="1"/>
  <c r="S64" i="67" s="1"/>
  <c r="T64" i="67" s="1"/>
  <c r="U64" i="67" s="1"/>
  <c r="V64" i="67" s="1"/>
  <c r="W64" i="67" s="1"/>
  <c r="X64" i="67" s="1"/>
  <c r="Y64" i="67" s="1"/>
  <c r="Z64" i="67" s="1"/>
  <c r="AA64" i="67" s="1"/>
  <c r="AB64" i="67" s="1"/>
  <c r="AC64" i="67" s="1"/>
  <c r="AD64" i="67" s="1"/>
  <c r="AE64" i="67" s="1"/>
  <c r="AF64" i="67" s="1"/>
  <c r="AG64" i="67" s="1"/>
  <c r="AH64" i="67" s="1"/>
  <c r="AI64" i="67" s="1"/>
  <c r="AJ64" i="67" s="1"/>
  <c r="AK64" i="67" s="1"/>
  <c r="AL64" i="67" s="1"/>
  <c r="AM64" i="67" s="1"/>
  <c r="AN64" i="67" s="1"/>
  <c r="AO64" i="67" s="1"/>
  <c r="AP64" i="67" s="1"/>
  <c r="AQ64" i="67" s="1"/>
  <c r="AR64" i="67" s="1"/>
  <c r="AS64" i="67" s="1"/>
  <c r="AT64" i="67" s="1"/>
  <c r="AU64" i="67" s="1"/>
  <c r="AV64" i="67" s="1"/>
  <c r="AW64" i="67" s="1"/>
  <c r="AX64" i="67" s="1"/>
  <c r="AY64" i="67" s="1"/>
  <c r="AZ64" i="67" s="1"/>
  <c r="BA64" i="67" s="1"/>
  <c r="BB64" i="67" s="1"/>
  <c r="BC64" i="67" s="1"/>
  <c r="BD64" i="67" s="1"/>
  <c r="BE64" i="67" s="1"/>
  <c r="BF64" i="67" s="1"/>
  <c r="BG64" i="67" s="1"/>
  <c r="BH64" i="67" s="1"/>
  <c r="BI64" i="67" s="1"/>
  <c r="BJ64" i="67" s="1"/>
  <c r="Q16" i="1"/>
  <c r="M2" i="67"/>
  <c r="M94" i="107"/>
  <c r="Q18" i="116"/>
  <c r="Q18" i="113" s="1"/>
  <c r="Q54" i="116"/>
  <c r="Q54" i="113" s="1"/>
  <c r="Q54" i="109"/>
  <c r="Q54" i="99" s="1"/>
  <c r="Q11" i="119"/>
  <c r="Q11" i="118" s="1"/>
  <c r="R11" i="1"/>
  <c r="S11" i="1" s="1"/>
  <c r="T11" i="1" s="1"/>
  <c r="U11" i="1" s="1"/>
  <c r="V11" i="1" s="1"/>
  <c r="W11" i="1" s="1"/>
  <c r="X11" i="1" s="1"/>
  <c r="Y11" i="1" s="1"/>
  <c r="Z11" i="1" s="1"/>
  <c r="AA11" i="1" s="1"/>
  <c r="AB11" i="1" s="1"/>
  <c r="AC11" i="1" s="1"/>
  <c r="AD11" i="1" s="1"/>
  <c r="AE11" i="1" s="1"/>
  <c r="AF11" i="1" s="1"/>
  <c r="AG11" i="1" s="1"/>
  <c r="AH11" i="1" s="1"/>
  <c r="AI11" i="1" s="1"/>
  <c r="AJ11" i="1" s="1"/>
  <c r="AK11" i="1" s="1"/>
  <c r="AL11" i="1" s="1"/>
  <c r="AM11" i="1" s="1"/>
  <c r="AN11" i="1" s="1"/>
  <c r="AO11" i="1" s="1"/>
  <c r="AP11" i="1" s="1"/>
  <c r="AQ11" i="1" s="1"/>
  <c r="AR11" i="1" s="1"/>
  <c r="AS11" i="1" s="1"/>
  <c r="AT11" i="1" s="1"/>
  <c r="AU11" i="1" s="1"/>
  <c r="AV11" i="1" s="1"/>
  <c r="AW11" i="1" s="1"/>
  <c r="AX11" i="1" s="1"/>
  <c r="AY11" i="1" s="1"/>
  <c r="AZ11" i="1" s="1"/>
  <c r="BA11" i="1" s="1"/>
  <c r="BB11" i="1" s="1"/>
  <c r="BC11" i="1" s="1"/>
  <c r="BD11" i="1" s="1"/>
  <c r="BE11" i="1" s="1"/>
  <c r="BF11" i="1" s="1"/>
  <c r="BG11" i="1" s="1"/>
  <c r="BH11" i="1" s="1"/>
  <c r="BI11" i="1" s="1"/>
  <c r="BJ11" i="1" s="1"/>
  <c r="Q62" i="119"/>
  <c r="Q62" i="118" s="1"/>
  <c r="R66" i="1"/>
  <c r="S66" i="1" s="1"/>
  <c r="T66" i="1" s="1"/>
  <c r="U66" i="1" s="1"/>
  <c r="V66" i="1" s="1"/>
  <c r="W66" i="1" s="1"/>
  <c r="X66" i="1" s="1"/>
  <c r="Y66" i="1" s="1"/>
  <c r="Z66" i="1" s="1"/>
  <c r="AA66" i="1" s="1"/>
  <c r="AB66" i="1" s="1"/>
  <c r="AC66" i="1" s="1"/>
  <c r="AD66" i="1" s="1"/>
  <c r="AE66" i="1" s="1"/>
  <c r="AF66" i="1" s="1"/>
  <c r="AG66" i="1" s="1"/>
  <c r="AH66" i="1" s="1"/>
  <c r="AI66" i="1" s="1"/>
  <c r="AJ66" i="1" s="1"/>
  <c r="AK66" i="1" s="1"/>
  <c r="AL66" i="1" s="1"/>
  <c r="AM66" i="1" s="1"/>
  <c r="AN66" i="1" s="1"/>
  <c r="AO66" i="1" s="1"/>
  <c r="AP66" i="1" s="1"/>
  <c r="AQ66" i="1" s="1"/>
  <c r="AR66" i="1" s="1"/>
  <c r="AS66" i="1" s="1"/>
  <c r="AT66" i="1" s="1"/>
  <c r="AU66" i="1" s="1"/>
  <c r="AV66" i="1" s="1"/>
  <c r="AW66" i="1" s="1"/>
  <c r="AX66" i="1" s="1"/>
  <c r="AY66" i="1" s="1"/>
  <c r="AZ66" i="1" s="1"/>
  <c r="BA66" i="1" s="1"/>
  <c r="BB66" i="1" s="1"/>
  <c r="BC66" i="1" s="1"/>
  <c r="BD66" i="1" s="1"/>
  <c r="BE66" i="1" s="1"/>
  <c r="BF66" i="1" s="1"/>
  <c r="BG66" i="1" s="1"/>
  <c r="BH66" i="1" s="1"/>
  <c r="BI66" i="1" s="1"/>
  <c r="BJ66" i="1" s="1"/>
  <c r="R54" i="116"/>
  <c r="B95" i="106"/>
  <c r="C95" i="106"/>
  <c r="Q78" i="119"/>
  <c r="Q78" i="118" s="1"/>
  <c r="R82" i="1"/>
  <c r="S82" i="1" s="1"/>
  <c r="T82" i="1" s="1"/>
  <c r="U82" i="1" s="1"/>
  <c r="V82" i="1" s="1"/>
  <c r="W82" i="1" s="1"/>
  <c r="X82" i="1" s="1"/>
  <c r="Y82" i="1" s="1"/>
  <c r="Z82" i="1" s="1"/>
  <c r="AA82" i="1" s="1"/>
  <c r="AB82" i="1" s="1"/>
  <c r="AC82" i="1" s="1"/>
  <c r="AD82" i="1" s="1"/>
  <c r="AE82" i="1" s="1"/>
  <c r="AF82" i="1" s="1"/>
  <c r="AG82" i="1" s="1"/>
  <c r="AH82" i="1" s="1"/>
  <c r="AI82" i="1" s="1"/>
  <c r="AJ82" i="1" s="1"/>
  <c r="AK82" i="1" s="1"/>
  <c r="AL82" i="1" s="1"/>
  <c r="AM82" i="1" s="1"/>
  <c r="AN82" i="1" s="1"/>
  <c r="AO82" i="1" s="1"/>
  <c r="AP82" i="1" s="1"/>
  <c r="AQ82" i="1" s="1"/>
  <c r="AR82" i="1" s="1"/>
  <c r="AS82" i="1" s="1"/>
  <c r="AT82" i="1" s="1"/>
  <c r="AU82" i="1" s="1"/>
  <c r="AV82" i="1" s="1"/>
  <c r="AW82" i="1" s="1"/>
  <c r="AX82" i="1" s="1"/>
  <c r="AY82" i="1" s="1"/>
  <c r="AZ82" i="1" s="1"/>
  <c r="BA82" i="1" s="1"/>
  <c r="BB82" i="1" s="1"/>
  <c r="BC82" i="1" s="1"/>
  <c r="BD82" i="1" s="1"/>
  <c r="BE82" i="1" s="1"/>
  <c r="BF82" i="1" s="1"/>
  <c r="BG82" i="1" s="1"/>
  <c r="BH82" i="1" s="1"/>
  <c r="BI82" i="1" s="1"/>
  <c r="BJ82" i="1" s="1"/>
  <c r="R68" i="119"/>
  <c r="Q34" i="116"/>
  <c r="Q34" i="113" s="1"/>
  <c r="Q34" i="109"/>
  <c r="Q34" i="99" s="1"/>
  <c r="Q46" i="67"/>
  <c r="R46" i="67" s="1"/>
  <c r="S46" i="67" s="1"/>
  <c r="T46" i="67" s="1"/>
  <c r="U46" i="67" s="1"/>
  <c r="V46" i="67" s="1"/>
  <c r="W46" i="67" s="1"/>
  <c r="X46" i="67" s="1"/>
  <c r="Y46" i="67" s="1"/>
  <c r="Z46" i="67" s="1"/>
  <c r="AA46" i="67" s="1"/>
  <c r="AB46" i="67" s="1"/>
  <c r="AC46" i="67" s="1"/>
  <c r="AD46" i="67" s="1"/>
  <c r="AE46" i="67" s="1"/>
  <c r="AF46" i="67" s="1"/>
  <c r="AG46" i="67" s="1"/>
  <c r="AH46" i="67" s="1"/>
  <c r="AI46" i="67" s="1"/>
  <c r="AJ46" i="67" s="1"/>
  <c r="AK46" i="67" s="1"/>
  <c r="AL46" i="67" s="1"/>
  <c r="AM46" i="67" s="1"/>
  <c r="AN46" i="67" s="1"/>
  <c r="AO46" i="67" s="1"/>
  <c r="AP46" i="67" s="1"/>
  <c r="AQ46" i="67" s="1"/>
  <c r="AR46" i="67" s="1"/>
  <c r="AS46" i="67" s="1"/>
  <c r="AT46" i="67" s="1"/>
  <c r="AU46" i="67" s="1"/>
  <c r="AV46" i="67" s="1"/>
  <c r="AW46" i="67" s="1"/>
  <c r="AX46" i="67" s="1"/>
  <c r="AY46" i="67" s="1"/>
  <c r="AZ46" i="67" s="1"/>
  <c r="BA46" i="67" s="1"/>
  <c r="BB46" i="67" s="1"/>
  <c r="BC46" i="67" s="1"/>
  <c r="BD46" i="67" s="1"/>
  <c r="BE46" i="67" s="1"/>
  <c r="BF46" i="67" s="1"/>
  <c r="BG46" i="67" s="1"/>
  <c r="BH46" i="67" s="1"/>
  <c r="BI46" i="67" s="1"/>
  <c r="BJ46" i="67" s="1"/>
  <c r="H94" i="106"/>
  <c r="H95" i="106" s="1"/>
  <c r="Q28" i="119"/>
  <c r="Q28" i="118" s="1"/>
  <c r="R32" i="1"/>
  <c r="S32" i="1" s="1"/>
  <c r="T32" i="1" s="1"/>
  <c r="U32" i="1" s="1"/>
  <c r="V32" i="1" s="1"/>
  <c r="W32" i="1" s="1"/>
  <c r="X32" i="1" s="1"/>
  <c r="Y32" i="1" s="1"/>
  <c r="Z32" i="1" s="1"/>
  <c r="AA32" i="1" s="1"/>
  <c r="AB32" i="1" s="1"/>
  <c r="AC32" i="1" s="1"/>
  <c r="AD32" i="1" s="1"/>
  <c r="AE32" i="1" s="1"/>
  <c r="AF32" i="1" s="1"/>
  <c r="AG32" i="1" s="1"/>
  <c r="AH32" i="1" s="1"/>
  <c r="AI32" i="1" s="1"/>
  <c r="AJ32" i="1" s="1"/>
  <c r="AK32" i="1" s="1"/>
  <c r="AL32" i="1" s="1"/>
  <c r="AM32" i="1" s="1"/>
  <c r="AN32" i="1" s="1"/>
  <c r="AO32" i="1" s="1"/>
  <c r="AP32" i="1" s="1"/>
  <c r="AQ32" i="1" s="1"/>
  <c r="AR32" i="1" s="1"/>
  <c r="AS32" i="1" s="1"/>
  <c r="AT32" i="1" s="1"/>
  <c r="AU32" i="1" s="1"/>
  <c r="AV32" i="1" s="1"/>
  <c r="AW32" i="1" s="1"/>
  <c r="AX32" i="1" s="1"/>
  <c r="AY32" i="1" s="1"/>
  <c r="AZ32" i="1" s="1"/>
  <c r="BA32" i="1" s="1"/>
  <c r="BB32" i="1" s="1"/>
  <c r="BC32" i="1" s="1"/>
  <c r="BD32" i="1" s="1"/>
  <c r="BE32" i="1" s="1"/>
  <c r="BF32" i="1" s="1"/>
  <c r="BG32" i="1" s="1"/>
  <c r="BH32" i="1" s="1"/>
  <c r="BI32" i="1" s="1"/>
  <c r="BJ32" i="1" s="1"/>
  <c r="Q74" i="1"/>
  <c r="Q12" i="67"/>
  <c r="R12" i="67" s="1"/>
  <c r="S12" i="67" s="1"/>
  <c r="T12" i="67" s="1"/>
  <c r="U12" i="67" s="1"/>
  <c r="V12" i="67" s="1"/>
  <c r="W12" i="67" s="1"/>
  <c r="X12" i="67" s="1"/>
  <c r="Y12" i="67" s="1"/>
  <c r="Z12" i="67" s="1"/>
  <c r="AA12" i="67" s="1"/>
  <c r="AB12" i="67" s="1"/>
  <c r="AC12" i="67" s="1"/>
  <c r="AD12" i="67" s="1"/>
  <c r="AE12" i="67" s="1"/>
  <c r="AF12" i="67" s="1"/>
  <c r="AG12" i="67" s="1"/>
  <c r="AH12" i="67" s="1"/>
  <c r="AI12" i="67" s="1"/>
  <c r="AJ12" i="67" s="1"/>
  <c r="AK12" i="67" s="1"/>
  <c r="AL12" i="67" s="1"/>
  <c r="AM12" i="67" s="1"/>
  <c r="AN12" i="67" s="1"/>
  <c r="AO12" i="67" s="1"/>
  <c r="AP12" i="67" s="1"/>
  <c r="AQ12" i="67" s="1"/>
  <c r="AR12" i="67" s="1"/>
  <c r="AS12" i="67" s="1"/>
  <c r="AT12" i="67" s="1"/>
  <c r="AU12" i="67" s="1"/>
  <c r="AV12" i="67" s="1"/>
  <c r="AW12" i="67" s="1"/>
  <c r="AX12" i="67" s="1"/>
  <c r="AY12" i="67" s="1"/>
  <c r="AZ12" i="67" s="1"/>
  <c r="BA12" i="67" s="1"/>
  <c r="BB12" i="67" s="1"/>
  <c r="BC12" i="67" s="1"/>
  <c r="BD12" i="67" s="1"/>
  <c r="BE12" i="67" s="1"/>
  <c r="BF12" i="67" s="1"/>
  <c r="BG12" i="67" s="1"/>
  <c r="BH12" i="67" s="1"/>
  <c r="BI12" i="67" s="1"/>
  <c r="BJ12" i="67" s="1"/>
  <c r="P94" i="106"/>
  <c r="Q95" i="106" s="1"/>
  <c r="P2" i="1"/>
  <c r="R37" i="109"/>
  <c r="L94" i="106"/>
  <c r="M95" i="106" s="1"/>
  <c r="L2" i="1"/>
  <c r="Q87" i="116"/>
  <c r="Q87" i="113" s="1"/>
  <c r="Q87" i="109"/>
  <c r="Q87" i="99" s="1"/>
  <c r="Q59" i="1"/>
  <c r="Q44" i="67"/>
  <c r="R44" i="67" s="1"/>
  <c r="S44" i="67" s="1"/>
  <c r="T44" i="67" s="1"/>
  <c r="U44" i="67" s="1"/>
  <c r="V44" i="67" s="1"/>
  <c r="W44" i="67" s="1"/>
  <c r="X44" i="67" s="1"/>
  <c r="Y44" i="67" s="1"/>
  <c r="Z44" i="67" s="1"/>
  <c r="AA44" i="67" s="1"/>
  <c r="AB44" i="67" s="1"/>
  <c r="AC44" i="67" s="1"/>
  <c r="AD44" i="67" s="1"/>
  <c r="AE44" i="67" s="1"/>
  <c r="AF44" i="67" s="1"/>
  <c r="AG44" i="67" s="1"/>
  <c r="AH44" i="67" s="1"/>
  <c r="AI44" i="67" s="1"/>
  <c r="AJ44" i="67" s="1"/>
  <c r="AK44" i="67" s="1"/>
  <c r="AL44" i="67" s="1"/>
  <c r="AM44" i="67" s="1"/>
  <c r="AN44" i="67" s="1"/>
  <c r="AO44" i="67" s="1"/>
  <c r="AP44" i="67" s="1"/>
  <c r="AQ44" i="67" s="1"/>
  <c r="AR44" i="67" s="1"/>
  <c r="AS44" i="67" s="1"/>
  <c r="AT44" i="67" s="1"/>
  <c r="AU44" i="67" s="1"/>
  <c r="AV44" i="67" s="1"/>
  <c r="AW44" i="67" s="1"/>
  <c r="AX44" i="67" s="1"/>
  <c r="AY44" i="67" s="1"/>
  <c r="AZ44" i="67" s="1"/>
  <c r="BA44" i="67" s="1"/>
  <c r="BB44" i="67" s="1"/>
  <c r="BC44" i="67" s="1"/>
  <c r="BD44" i="67" s="1"/>
  <c r="BE44" i="67" s="1"/>
  <c r="BF44" i="67" s="1"/>
  <c r="BG44" i="67" s="1"/>
  <c r="BH44" i="67" s="1"/>
  <c r="BI44" i="67" s="1"/>
  <c r="BJ44" i="67" s="1"/>
  <c r="R82" i="111"/>
  <c r="O2" i="1"/>
  <c r="O94" i="106"/>
  <c r="Q13" i="67"/>
  <c r="R13" i="67" s="1"/>
  <c r="S13" i="67" s="1"/>
  <c r="T13" i="67" s="1"/>
  <c r="U13" i="67" s="1"/>
  <c r="V13" i="67" s="1"/>
  <c r="W13" i="67" s="1"/>
  <c r="X13" i="67" s="1"/>
  <c r="Y13" i="67" s="1"/>
  <c r="Z13" i="67" s="1"/>
  <c r="AA13" i="67" s="1"/>
  <c r="AB13" i="67" s="1"/>
  <c r="AC13" i="67" s="1"/>
  <c r="AD13" i="67" s="1"/>
  <c r="AE13" i="67" s="1"/>
  <c r="AF13" i="67" s="1"/>
  <c r="AG13" i="67" s="1"/>
  <c r="AH13" i="67" s="1"/>
  <c r="AI13" i="67" s="1"/>
  <c r="AJ13" i="67" s="1"/>
  <c r="AK13" i="67" s="1"/>
  <c r="AL13" i="67" s="1"/>
  <c r="AM13" i="67" s="1"/>
  <c r="AN13" i="67" s="1"/>
  <c r="AO13" i="67" s="1"/>
  <c r="AP13" i="67" s="1"/>
  <c r="AQ13" i="67" s="1"/>
  <c r="AR13" i="67" s="1"/>
  <c r="AS13" i="67" s="1"/>
  <c r="AT13" i="67" s="1"/>
  <c r="AU13" i="67" s="1"/>
  <c r="AV13" i="67" s="1"/>
  <c r="AW13" i="67" s="1"/>
  <c r="AX13" i="67" s="1"/>
  <c r="AY13" i="67" s="1"/>
  <c r="AZ13" i="67" s="1"/>
  <c r="BA13" i="67" s="1"/>
  <c r="BB13" i="67" s="1"/>
  <c r="BC13" i="67" s="1"/>
  <c r="BD13" i="67" s="1"/>
  <c r="BE13" i="67" s="1"/>
  <c r="BF13" i="67" s="1"/>
  <c r="BG13" i="67" s="1"/>
  <c r="BH13" i="67" s="1"/>
  <c r="BI13" i="67" s="1"/>
  <c r="BJ13" i="67" s="1"/>
  <c r="Q27" i="1"/>
  <c r="Q39" i="67"/>
  <c r="R39" i="67" s="1"/>
  <c r="S39" i="67" s="1"/>
  <c r="T39" i="67" s="1"/>
  <c r="U39" i="67" s="1"/>
  <c r="V39" i="67" s="1"/>
  <c r="W39" i="67" s="1"/>
  <c r="X39" i="67" s="1"/>
  <c r="Y39" i="67" s="1"/>
  <c r="Z39" i="67" s="1"/>
  <c r="AA39" i="67" s="1"/>
  <c r="AB39" i="67" s="1"/>
  <c r="AC39" i="67" s="1"/>
  <c r="AD39" i="67" s="1"/>
  <c r="AE39" i="67" s="1"/>
  <c r="AF39" i="67" s="1"/>
  <c r="AG39" i="67" s="1"/>
  <c r="AH39" i="67" s="1"/>
  <c r="AI39" i="67" s="1"/>
  <c r="AJ39" i="67" s="1"/>
  <c r="AK39" i="67" s="1"/>
  <c r="AL39" i="67" s="1"/>
  <c r="AM39" i="67" s="1"/>
  <c r="AN39" i="67" s="1"/>
  <c r="AO39" i="67" s="1"/>
  <c r="AP39" i="67" s="1"/>
  <c r="AQ39" i="67" s="1"/>
  <c r="AR39" i="67" s="1"/>
  <c r="AS39" i="67" s="1"/>
  <c r="AT39" i="67" s="1"/>
  <c r="AU39" i="67" s="1"/>
  <c r="AV39" i="67" s="1"/>
  <c r="AW39" i="67" s="1"/>
  <c r="AX39" i="67" s="1"/>
  <c r="AY39" i="67" s="1"/>
  <c r="AZ39" i="67" s="1"/>
  <c r="BA39" i="67" s="1"/>
  <c r="BB39" i="67" s="1"/>
  <c r="BC39" i="67" s="1"/>
  <c r="BD39" i="67" s="1"/>
  <c r="BE39" i="67" s="1"/>
  <c r="BF39" i="67" s="1"/>
  <c r="BG39" i="67" s="1"/>
  <c r="BH39" i="67" s="1"/>
  <c r="BI39" i="67" s="1"/>
  <c r="BJ39" i="67" s="1"/>
  <c r="Q67" i="116"/>
  <c r="Q67" i="113" s="1"/>
  <c r="Q60" i="67"/>
  <c r="R60" i="67" s="1"/>
  <c r="S60" i="67" s="1"/>
  <c r="T60" i="67" s="1"/>
  <c r="U60" i="67" s="1"/>
  <c r="V60" i="67" s="1"/>
  <c r="W60" i="67" s="1"/>
  <c r="X60" i="67" s="1"/>
  <c r="Y60" i="67" s="1"/>
  <c r="Z60" i="67" s="1"/>
  <c r="AA60" i="67" s="1"/>
  <c r="AB60" i="67" s="1"/>
  <c r="AC60" i="67" s="1"/>
  <c r="AD60" i="67" s="1"/>
  <c r="AE60" i="67" s="1"/>
  <c r="AF60" i="67" s="1"/>
  <c r="AG60" i="67" s="1"/>
  <c r="AH60" i="67" s="1"/>
  <c r="AI60" i="67" s="1"/>
  <c r="AJ60" i="67" s="1"/>
  <c r="AK60" i="67" s="1"/>
  <c r="AL60" i="67" s="1"/>
  <c r="AM60" i="67" s="1"/>
  <c r="AN60" i="67" s="1"/>
  <c r="AO60" i="67" s="1"/>
  <c r="AP60" i="67" s="1"/>
  <c r="AQ60" i="67" s="1"/>
  <c r="AR60" i="67" s="1"/>
  <c r="AS60" i="67" s="1"/>
  <c r="AT60" i="67" s="1"/>
  <c r="AU60" i="67" s="1"/>
  <c r="AV60" i="67" s="1"/>
  <c r="AW60" i="67" s="1"/>
  <c r="AX60" i="67" s="1"/>
  <c r="AY60" i="67" s="1"/>
  <c r="AZ60" i="67" s="1"/>
  <c r="BA60" i="67" s="1"/>
  <c r="BB60" i="67" s="1"/>
  <c r="BC60" i="67" s="1"/>
  <c r="BD60" i="67" s="1"/>
  <c r="BE60" i="67" s="1"/>
  <c r="BF60" i="67" s="1"/>
  <c r="BG60" i="67" s="1"/>
  <c r="BH60" i="67" s="1"/>
  <c r="BI60" i="67" s="1"/>
  <c r="BJ60" i="67" s="1"/>
  <c r="Q92" i="1"/>
  <c r="Q81" i="109"/>
  <c r="Q81" i="99" s="1"/>
  <c r="Q24" i="111"/>
  <c r="Q24" i="100" s="1"/>
  <c r="Q24" i="103" s="1"/>
  <c r="Q35" i="116"/>
  <c r="Q35" i="113" s="1"/>
  <c r="Q35" i="109"/>
  <c r="Q35" i="99" s="1"/>
  <c r="Q71" i="119"/>
  <c r="Q71" i="118" s="1"/>
  <c r="R75" i="1"/>
  <c r="S75" i="1" s="1"/>
  <c r="T75" i="1" s="1"/>
  <c r="U75" i="1" s="1"/>
  <c r="V75" i="1" s="1"/>
  <c r="W75" i="1" s="1"/>
  <c r="X75" i="1" s="1"/>
  <c r="Y75" i="1" s="1"/>
  <c r="Z75" i="1" s="1"/>
  <c r="AA75" i="1" s="1"/>
  <c r="AB75" i="1" s="1"/>
  <c r="AC75" i="1" s="1"/>
  <c r="AD75" i="1" s="1"/>
  <c r="AE75" i="1" s="1"/>
  <c r="AF75" i="1" s="1"/>
  <c r="AG75" i="1" s="1"/>
  <c r="AH75" i="1" s="1"/>
  <c r="AI75" i="1" s="1"/>
  <c r="AJ75" i="1" s="1"/>
  <c r="AK75" i="1" s="1"/>
  <c r="AL75" i="1" s="1"/>
  <c r="AM75" i="1" s="1"/>
  <c r="AN75" i="1" s="1"/>
  <c r="AO75" i="1" s="1"/>
  <c r="AP75" i="1" s="1"/>
  <c r="AQ75" i="1" s="1"/>
  <c r="AR75" i="1" s="1"/>
  <c r="AS75" i="1" s="1"/>
  <c r="AT75" i="1" s="1"/>
  <c r="AU75" i="1" s="1"/>
  <c r="AV75" i="1" s="1"/>
  <c r="AW75" i="1" s="1"/>
  <c r="AX75" i="1" s="1"/>
  <c r="AY75" i="1" s="1"/>
  <c r="AZ75" i="1" s="1"/>
  <c r="BA75" i="1" s="1"/>
  <c r="BB75" i="1" s="1"/>
  <c r="BC75" i="1" s="1"/>
  <c r="BD75" i="1" s="1"/>
  <c r="BE75" i="1" s="1"/>
  <c r="BF75" i="1" s="1"/>
  <c r="BG75" i="1" s="1"/>
  <c r="BH75" i="1" s="1"/>
  <c r="BI75" i="1" s="1"/>
  <c r="BJ75" i="1" s="1"/>
  <c r="Q8" i="67"/>
  <c r="R8" i="67" s="1"/>
  <c r="S8" i="67" s="1"/>
  <c r="T8" i="67" s="1"/>
  <c r="U8" i="67" s="1"/>
  <c r="V8" i="67" s="1"/>
  <c r="W8" i="67" s="1"/>
  <c r="X8" i="67" s="1"/>
  <c r="Y8" i="67" s="1"/>
  <c r="Z8" i="67" s="1"/>
  <c r="AA8" i="67" s="1"/>
  <c r="AB8" i="67" s="1"/>
  <c r="AC8" i="67" s="1"/>
  <c r="AD8" i="67" s="1"/>
  <c r="AE8" i="67" s="1"/>
  <c r="AF8" i="67" s="1"/>
  <c r="AG8" i="67" s="1"/>
  <c r="AH8" i="67" s="1"/>
  <c r="AI8" i="67" s="1"/>
  <c r="AJ8" i="67" s="1"/>
  <c r="AK8" i="67" s="1"/>
  <c r="AL8" i="67" s="1"/>
  <c r="AM8" i="67" s="1"/>
  <c r="AN8" i="67" s="1"/>
  <c r="AO8" i="67" s="1"/>
  <c r="AP8" i="67" s="1"/>
  <c r="AQ8" i="67" s="1"/>
  <c r="AR8" i="67" s="1"/>
  <c r="AS8" i="67" s="1"/>
  <c r="AT8" i="67" s="1"/>
  <c r="AU8" i="67" s="1"/>
  <c r="AV8" i="67" s="1"/>
  <c r="AW8" i="67" s="1"/>
  <c r="AX8" i="67" s="1"/>
  <c r="AY8" i="67" s="1"/>
  <c r="AZ8" i="67" s="1"/>
  <c r="BA8" i="67" s="1"/>
  <c r="BB8" i="67" s="1"/>
  <c r="BC8" i="67" s="1"/>
  <c r="BD8" i="67" s="1"/>
  <c r="BE8" i="67" s="1"/>
  <c r="BF8" i="67" s="1"/>
  <c r="BG8" i="67" s="1"/>
  <c r="BH8" i="67" s="1"/>
  <c r="BI8" i="67" s="1"/>
  <c r="BJ8" i="67" s="1"/>
  <c r="Q9" i="67"/>
  <c r="R9" i="67" s="1"/>
  <c r="S9" i="67" s="1"/>
  <c r="T9" i="67" s="1"/>
  <c r="U9" i="67" s="1"/>
  <c r="V9" i="67" s="1"/>
  <c r="W9" i="67" s="1"/>
  <c r="X9" i="67" s="1"/>
  <c r="Y9" i="67" s="1"/>
  <c r="Z9" i="67" s="1"/>
  <c r="AA9" i="67" s="1"/>
  <c r="AB9" i="67" s="1"/>
  <c r="AC9" i="67" s="1"/>
  <c r="AD9" i="67" s="1"/>
  <c r="AE9" i="67" s="1"/>
  <c r="AF9" i="67" s="1"/>
  <c r="AG9" i="67" s="1"/>
  <c r="AH9" i="67" s="1"/>
  <c r="AI9" i="67" s="1"/>
  <c r="AJ9" i="67" s="1"/>
  <c r="AK9" i="67" s="1"/>
  <c r="AL9" i="67" s="1"/>
  <c r="AM9" i="67" s="1"/>
  <c r="AN9" i="67" s="1"/>
  <c r="AO9" i="67" s="1"/>
  <c r="AP9" i="67" s="1"/>
  <c r="AQ9" i="67" s="1"/>
  <c r="AR9" i="67" s="1"/>
  <c r="AS9" i="67" s="1"/>
  <c r="AT9" i="67" s="1"/>
  <c r="AU9" i="67" s="1"/>
  <c r="AV9" i="67" s="1"/>
  <c r="AW9" i="67" s="1"/>
  <c r="AX9" i="67" s="1"/>
  <c r="AY9" i="67" s="1"/>
  <c r="AZ9" i="67" s="1"/>
  <c r="BA9" i="67" s="1"/>
  <c r="BB9" i="67" s="1"/>
  <c r="BC9" i="67" s="1"/>
  <c r="BD9" i="67" s="1"/>
  <c r="BE9" i="67" s="1"/>
  <c r="BF9" i="67" s="1"/>
  <c r="BG9" i="67" s="1"/>
  <c r="BH9" i="67" s="1"/>
  <c r="BI9" i="67" s="1"/>
  <c r="BJ9" i="67" s="1"/>
  <c r="Q89" i="109"/>
  <c r="Q89" i="99" s="1"/>
  <c r="Q89" i="116"/>
  <c r="Q89" i="113" s="1"/>
  <c r="R54" i="109"/>
  <c r="D95" i="106"/>
  <c r="Q56" i="116"/>
  <c r="Q56" i="113" s="1"/>
  <c r="Q56" i="109"/>
  <c r="Q56" i="99" s="1"/>
  <c r="O2" i="67"/>
  <c r="O94" i="107"/>
  <c r="Q21" i="109"/>
  <c r="Q21" i="99" s="1"/>
  <c r="Q25" i="109"/>
  <c r="Q25" i="99" s="1"/>
  <c r="Q25" i="116"/>
  <c r="Q25" i="113" s="1"/>
  <c r="Q21" i="116"/>
  <c r="Q21" i="113" s="1"/>
  <c r="Q48" i="111"/>
  <c r="Q48" i="100" s="1"/>
  <c r="Q82" i="67"/>
  <c r="R82" i="67" s="1"/>
  <c r="S82" i="67" s="1"/>
  <c r="T82" i="67" s="1"/>
  <c r="U82" i="67" s="1"/>
  <c r="V82" i="67" s="1"/>
  <c r="W82" i="67" s="1"/>
  <c r="X82" i="67" s="1"/>
  <c r="Y82" i="67" s="1"/>
  <c r="Z82" i="67" s="1"/>
  <c r="AA82" i="67" s="1"/>
  <c r="AB82" i="67" s="1"/>
  <c r="AC82" i="67" s="1"/>
  <c r="AD82" i="67" s="1"/>
  <c r="AE82" i="67" s="1"/>
  <c r="AF82" i="67" s="1"/>
  <c r="AG82" i="67" s="1"/>
  <c r="AH82" i="67" s="1"/>
  <c r="AI82" i="67" s="1"/>
  <c r="AJ82" i="67" s="1"/>
  <c r="AK82" i="67" s="1"/>
  <c r="AL82" i="67" s="1"/>
  <c r="AM82" i="67" s="1"/>
  <c r="AN82" i="67" s="1"/>
  <c r="AO82" i="67" s="1"/>
  <c r="AP82" i="67" s="1"/>
  <c r="AQ82" i="67" s="1"/>
  <c r="AR82" i="67" s="1"/>
  <c r="AS82" i="67" s="1"/>
  <c r="AT82" i="67" s="1"/>
  <c r="AU82" i="67" s="1"/>
  <c r="AV82" i="67" s="1"/>
  <c r="AW82" i="67" s="1"/>
  <c r="AX82" i="67" s="1"/>
  <c r="AY82" i="67" s="1"/>
  <c r="AZ82" i="67" s="1"/>
  <c r="BA82" i="67" s="1"/>
  <c r="BB82" i="67" s="1"/>
  <c r="BC82" i="67" s="1"/>
  <c r="BD82" i="67" s="1"/>
  <c r="BE82" i="67" s="1"/>
  <c r="BF82" i="67" s="1"/>
  <c r="BG82" i="67" s="1"/>
  <c r="BH82" i="67" s="1"/>
  <c r="BI82" i="67" s="1"/>
  <c r="BJ82" i="67" s="1"/>
  <c r="Q11" i="67"/>
  <c r="R11" i="67" s="1"/>
  <c r="S11" i="67" s="1"/>
  <c r="T11" i="67" s="1"/>
  <c r="U11" i="67" s="1"/>
  <c r="V11" i="67" s="1"/>
  <c r="W11" i="67" s="1"/>
  <c r="X11" i="67" s="1"/>
  <c r="Y11" i="67" s="1"/>
  <c r="Z11" i="67" s="1"/>
  <c r="AA11" i="67" s="1"/>
  <c r="AB11" i="67" s="1"/>
  <c r="AC11" i="67" s="1"/>
  <c r="AD11" i="67" s="1"/>
  <c r="AE11" i="67" s="1"/>
  <c r="AF11" i="67" s="1"/>
  <c r="AG11" i="67" s="1"/>
  <c r="AH11" i="67" s="1"/>
  <c r="AI11" i="67" s="1"/>
  <c r="AJ11" i="67" s="1"/>
  <c r="AK11" i="67" s="1"/>
  <c r="AL11" i="67" s="1"/>
  <c r="AM11" i="67" s="1"/>
  <c r="AN11" i="67" s="1"/>
  <c r="AO11" i="67" s="1"/>
  <c r="AP11" i="67" s="1"/>
  <c r="AQ11" i="67" s="1"/>
  <c r="AR11" i="67" s="1"/>
  <c r="AS11" i="67" s="1"/>
  <c r="AT11" i="67" s="1"/>
  <c r="AU11" i="67" s="1"/>
  <c r="AV11" i="67" s="1"/>
  <c r="AW11" i="67" s="1"/>
  <c r="AX11" i="67" s="1"/>
  <c r="AY11" i="67" s="1"/>
  <c r="AZ11" i="67" s="1"/>
  <c r="BA11" i="67" s="1"/>
  <c r="BB11" i="67" s="1"/>
  <c r="BC11" i="67" s="1"/>
  <c r="BD11" i="67" s="1"/>
  <c r="BE11" i="67" s="1"/>
  <c r="BF11" i="67" s="1"/>
  <c r="BG11" i="67" s="1"/>
  <c r="BH11" i="67" s="1"/>
  <c r="BI11" i="67" s="1"/>
  <c r="BJ11" i="67" s="1"/>
  <c r="F95" i="106"/>
  <c r="G95" i="107"/>
  <c r="Q75" i="67"/>
  <c r="R75" i="67" s="1"/>
  <c r="S75" i="67" s="1"/>
  <c r="T75" i="67" s="1"/>
  <c r="U75" i="67" s="1"/>
  <c r="V75" i="67" s="1"/>
  <c r="W75" i="67" s="1"/>
  <c r="X75" i="67" s="1"/>
  <c r="Y75" i="67" s="1"/>
  <c r="Z75" i="67" s="1"/>
  <c r="AA75" i="67" s="1"/>
  <c r="AB75" i="67" s="1"/>
  <c r="AC75" i="67" s="1"/>
  <c r="AD75" i="67" s="1"/>
  <c r="AE75" i="67" s="1"/>
  <c r="AF75" i="67" s="1"/>
  <c r="AG75" i="67" s="1"/>
  <c r="AH75" i="67" s="1"/>
  <c r="AI75" i="67" s="1"/>
  <c r="AJ75" i="67" s="1"/>
  <c r="AK75" i="67" s="1"/>
  <c r="AL75" i="67" s="1"/>
  <c r="AM75" i="67" s="1"/>
  <c r="AN75" i="67" s="1"/>
  <c r="AO75" i="67" s="1"/>
  <c r="AP75" i="67" s="1"/>
  <c r="AQ75" i="67" s="1"/>
  <c r="AR75" i="67" s="1"/>
  <c r="AS75" i="67" s="1"/>
  <c r="AT75" i="67" s="1"/>
  <c r="AU75" i="67" s="1"/>
  <c r="AV75" i="67" s="1"/>
  <c r="AW75" i="67" s="1"/>
  <c r="AX75" i="67" s="1"/>
  <c r="AY75" i="67" s="1"/>
  <c r="AZ75" i="67" s="1"/>
  <c r="BA75" i="67" s="1"/>
  <c r="BB75" i="67" s="1"/>
  <c r="BC75" i="67" s="1"/>
  <c r="BD75" i="67" s="1"/>
  <c r="BE75" i="67" s="1"/>
  <c r="BF75" i="67" s="1"/>
  <c r="BG75" i="67" s="1"/>
  <c r="BH75" i="67" s="1"/>
  <c r="BI75" i="67" s="1"/>
  <c r="BJ75" i="67" s="1"/>
  <c r="Q71" i="67"/>
  <c r="R71" i="67" s="1"/>
  <c r="S71" i="67" s="1"/>
  <c r="T71" i="67" s="1"/>
  <c r="U71" i="67" s="1"/>
  <c r="V71" i="67" s="1"/>
  <c r="W71" i="67" s="1"/>
  <c r="X71" i="67" s="1"/>
  <c r="Y71" i="67" s="1"/>
  <c r="Z71" i="67" s="1"/>
  <c r="AA71" i="67" s="1"/>
  <c r="AB71" i="67" s="1"/>
  <c r="AC71" i="67" s="1"/>
  <c r="AD71" i="67" s="1"/>
  <c r="AE71" i="67" s="1"/>
  <c r="AF71" i="67" s="1"/>
  <c r="AG71" i="67" s="1"/>
  <c r="AH71" i="67" s="1"/>
  <c r="AI71" i="67" s="1"/>
  <c r="AJ71" i="67" s="1"/>
  <c r="AK71" i="67" s="1"/>
  <c r="AL71" i="67" s="1"/>
  <c r="AM71" i="67" s="1"/>
  <c r="AN71" i="67" s="1"/>
  <c r="AO71" i="67" s="1"/>
  <c r="AP71" i="67" s="1"/>
  <c r="AQ71" i="67" s="1"/>
  <c r="AR71" i="67" s="1"/>
  <c r="AS71" i="67" s="1"/>
  <c r="AT71" i="67" s="1"/>
  <c r="AU71" i="67" s="1"/>
  <c r="AV71" i="67" s="1"/>
  <c r="AW71" i="67" s="1"/>
  <c r="AX71" i="67" s="1"/>
  <c r="AY71" i="67" s="1"/>
  <c r="AZ71" i="67" s="1"/>
  <c r="BA71" i="67" s="1"/>
  <c r="BB71" i="67" s="1"/>
  <c r="BC71" i="67" s="1"/>
  <c r="BD71" i="67" s="1"/>
  <c r="BE71" i="67" s="1"/>
  <c r="BF71" i="67" s="1"/>
  <c r="BG71" i="67" s="1"/>
  <c r="BH71" i="67" s="1"/>
  <c r="BI71" i="67" s="1"/>
  <c r="BJ71" i="67" s="1"/>
  <c r="Q88" i="67"/>
  <c r="R88" i="67" s="1"/>
  <c r="S88" i="67" s="1"/>
  <c r="T88" i="67" s="1"/>
  <c r="U88" i="67" s="1"/>
  <c r="V88" i="67" s="1"/>
  <c r="W88" i="67" s="1"/>
  <c r="X88" i="67" s="1"/>
  <c r="Y88" i="67" s="1"/>
  <c r="Z88" i="67" s="1"/>
  <c r="AA88" i="67" s="1"/>
  <c r="AB88" i="67" s="1"/>
  <c r="AC88" i="67" s="1"/>
  <c r="AD88" i="67" s="1"/>
  <c r="AE88" i="67" s="1"/>
  <c r="AF88" i="67" s="1"/>
  <c r="AG88" i="67" s="1"/>
  <c r="AH88" i="67" s="1"/>
  <c r="AI88" i="67" s="1"/>
  <c r="AJ88" i="67" s="1"/>
  <c r="AK88" i="67" s="1"/>
  <c r="AL88" i="67" s="1"/>
  <c r="AM88" i="67" s="1"/>
  <c r="AN88" i="67" s="1"/>
  <c r="AO88" i="67" s="1"/>
  <c r="AP88" i="67" s="1"/>
  <c r="AQ88" i="67" s="1"/>
  <c r="AR88" i="67" s="1"/>
  <c r="AS88" i="67" s="1"/>
  <c r="AT88" i="67" s="1"/>
  <c r="AU88" i="67" s="1"/>
  <c r="AV88" i="67" s="1"/>
  <c r="AW88" i="67" s="1"/>
  <c r="AX88" i="67" s="1"/>
  <c r="AY88" i="67" s="1"/>
  <c r="AZ88" i="67" s="1"/>
  <c r="BA88" i="67" s="1"/>
  <c r="BB88" i="67" s="1"/>
  <c r="BC88" i="67" s="1"/>
  <c r="BD88" i="67" s="1"/>
  <c r="BE88" i="67" s="1"/>
  <c r="BF88" i="67" s="1"/>
  <c r="BG88" i="67" s="1"/>
  <c r="BH88" i="67" s="1"/>
  <c r="BI88" i="67" s="1"/>
  <c r="BJ88" i="67" s="1"/>
  <c r="R22" i="116"/>
  <c r="Q41" i="67"/>
  <c r="R41" i="67" s="1"/>
  <c r="S41" i="67" s="1"/>
  <c r="T41" i="67" s="1"/>
  <c r="U41" i="67" s="1"/>
  <c r="V41" i="67" s="1"/>
  <c r="W41" i="67" s="1"/>
  <c r="X41" i="67" s="1"/>
  <c r="Y41" i="67" s="1"/>
  <c r="Z41" i="67" s="1"/>
  <c r="AA41" i="67" s="1"/>
  <c r="AB41" i="67" s="1"/>
  <c r="AC41" i="67" s="1"/>
  <c r="AD41" i="67" s="1"/>
  <c r="AE41" i="67" s="1"/>
  <c r="AF41" i="67" s="1"/>
  <c r="AG41" i="67" s="1"/>
  <c r="AH41" i="67" s="1"/>
  <c r="AI41" i="67" s="1"/>
  <c r="AJ41" i="67" s="1"/>
  <c r="AK41" i="67" s="1"/>
  <c r="AL41" i="67" s="1"/>
  <c r="AM41" i="67" s="1"/>
  <c r="AN41" i="67" s="1"/>
  <c r="AO41" i="67" s="1"/>
  <c r="AP41" i="67" s="1"/>
  <c r="AQ41" i="67" s="1"/>
  <c r="AR41" i="67" s="1"/>
  <c r="AS41" i="67" s="1"/>
  <c r="AT41" i="67" s="1"/>
  <c r="AU41" i="67" s="1"/>
  <c r="AV41" i="67" s="1"/>
  <c r="AW41" i="67" s="1"/>
  <c r="AX41" i="67" s="1"/>
  <c r="AY41" i="67" s="1"/>
  <c r="AZ41" i="67" s="1"/>
  <c r="BA41" i="67" s="1"/>
  <c r="BB41" i="67" s="1"/>
  <c r="BC41" i="67" s="1"/>
  <c r="BD41" i="67" s="1"/>
  <c r="BE41" i="67" s="1"/>
  <c r="BF41" i="67" s="1"/>
  <c r="BG41" i="67" s="1"/>
  <c r="BH41" i="67" s="1"/>
  <c r="BI41" i="67" s="1"/>
  <c r="BJ41" i="67" s="1"/>
  <c r="Q19" i="119"/>
  <c r="Q19" i="118" s="1"/>
  <c r="Q82" i="119"/>
  <c r="Q82" i="118" s="1"/>
  <c r="Q43" i="1"/>
  <c r="Q25" i="67"/>
  <c r="R25" i="67" s="1"/>
  <c r="S25" i="67" s="1"/>
  <c r="T25" i="67" s="1"/>
  <c r="U25" i="67" s="1"/>
  <c r="V25" i="67" s="1"/>
  <c r="W25" i="67" s="1"/>
  <c r="X25" i="67" s="1"/>
  <c r="Y25" i="67" s="1"/>
  <c r="Z25" i="67" s="1"/>
  <c r="AA25" i="67" s="1"/>
  <c r="AB25" i="67" s="1"/>
  <c r="AC25" i="67" s="1"/>
  <c r="AD25" i="67" s="1"/>
  <c r="AE25" i="67" s="1"/>
  <c r="AF25" i="67" s="1"/>
  <c r="AG25" i="67" s="1"/>
  <c r="AH25" i="67" s="1"/>
  <c r="AI25" i="67" s="1"/>
  <c r="AJ25" i="67" s="1"/>
  <c r="AK25" i="67" s="1"/>
  <c r="AL25" i="67" s="1"/>
  <c r="AM25" i="67" s="1"/>
  <c r="AN25" i="67" s="1"/>
  <c r="AO25" i="67" s="1"/>
  <c r="AP25" i="67" s="1"/>
  <c r="AQ25" i="67" s="1"/>
  <c r="AR25" i="67" s="1"/>
  <c r="AS25" i="67" s="1"/>
  <c r="AT25" i="67" s="1"/>
  <c r="AU25" i="67" s="1"/>
  <c r="AV25" i="67" s="1"/>
  <c r="AW25" i="67" s="1"/>
  <c r="AX25" i="67" s="1"/>
  <c r="AY25" i="67" s="1"/>
  <c r="AZ25" i="67" s="1"/>
  <c r="BA25" i="67" s="1"/>
  <c r="BB25" i="67" s="1"/>
  <c r="BC25" i="67" s="1"/>
  <c r="BD25" i="67" s="1"/>
  <c r="BE25" i="67" s="1"/>
  <c r="BF25" i="67" s="1"/>
  <c r="BG25" i="67" s="1"/>
  <c r="BH25" i="67" s="1"/>
  <c r="BI25" i="67" s="1"/>
  <c r="BJ25" i="67" s="1"/>
  <c r="Q72" i="109"/>
  <c r="Q72" i="99" s="1"/>
  <c r="Q72" i="116"/>
  <c r="Q72" i="113" s="1"/>
  <c r="Q76" i="1"/>
  <c r="Q38" i="67"/>
  <c r="R38" i="67" s="1"/>
  <c r="S38" i="67" s="1"/>
  <c r="T38" i="67" s="1"/>
  <c r="U38" i="67" s="1"/>
  <c r="V38" i="67" s="1"/>
  <c r="W38" i="67" s="1"/>
  <c r="X38" i="67" s="1"/>
  <c r="Y38" i="67" s="1"/>
  <c r="Z38" i="67" s="1"/>
  <c r="AA38" i="67" s="1"/>
  <c r="AB38" i="67" s="1"/>
  <c r="AC38" i="67" s="1"/>
  <c r="AD38" i="67" s="1"/>
  <c r="AE38" i="67" s="1"/>
  <c r="AF38" i="67" s="1"/>
  <c r="AG38" i="67" s="1"/>
  <c r="AH38" i="67" s="1"/>
  <c r="AI38" i="67" s="1"/>
  <c r="AJ38" i="67" s="1"/>
  <c r="AK38" i="67" s="1"/>
  <c r="AL38" i="67" s="1"/>
  <c r="AM38" i="67" s="1"/>
  <c r="AN38" i="67" s="1"/>
  <c r="AO38" i="67" s="1"/>
  <c r="AP38" i="67" s="1"/>
  <c r="AQ38" i="67" s="1"/>
  <c r="AR38" i="67" s="1"/>
  <c r="AS38" i="67" s="1"/>
  <c r="AT38" i="67" s="1"/>
  <c r="AU38" i="67" s="1"/>
  <c r="AV38" i="67" s="1"/>
  <c r="AW38" i="67" s="1"/>
  <c r="AX38" i="67" s="1"/>
  <c r="AY38" i="67" s="1"/>
  <c r="AZ38" i="67" s="1"/>
  <c r="BA38" i="67" s="1"/>
  <c r="BB38" i="67" s="1"/>
  <c r="BC38" i="67" s="1"/>
  <c r="BD38" i="67" s="1"/>
  <c r="BE38" i="67" s="1"/>
  <c r="BF38" i="67" s="1"/>
  <c r="BG38" i="67" s="1"/>
  <c r="BH38" i="67" s="1"/>
  <c r="BI38" i="67" s="1"/>
  <c r="BJ38" i="67" s="1"/>
  <c r="R49" i="109"/>
  <c r="R45" i="119"/>
  <c r="Q24" i="119"/>
  <c r="Q24" i="118" s="1"/>
  <c r="Q65" i="1"/>
  <c r="Q91" i="109"/>
  <c r="Q91" i="99" s="1"/>
  <c r="Q91" i="4" s="1"/>
  <c r="Q91" i="116"/>
  <c r="Q91" i="113" s="1"/>
  <c r="Q68" i="111"/>
  <c r="Q68" i="100" s="1"/>
  <c r="Q68" i="103" s="1"/>
  <c r="Q31" i="116"/>
  <c r="Q31" i="113" s="1"/>
  <c r="Q31" i="109"/>
  <c r="Q31" i="99" s="1"/>
  <c r="Q36" i="1"/>
  <c r="P94" i="107"/>
  <c r="P2" i="67"/>
  <c r="Q37" i="1"/>
  <c r="Q81" i="111"/>
  <c r="Q81" i="100" s="1"/>
  <c r="Q62" i="111"/>
  <c r="Q62" i="100" s="1"/>
  <c r="R24" i="111"/>
  <c r="Q64" i="1"/>
  <c r="Q53" i="116"/>
  <c r="Q53" i="113" s="1"/>
  <c r="Q53" i="109"/>
  <c r="Q53" i="99" s="1"/>
  <c r="R26" i="116"/>
  <c r="Q29" i="1"/>
  <c r="Q46" i="1"/>
  <c r="Q55" i="67"/>
  <c r="R55" i="67" s="1"/>
  <c r="S55" i="67" s="1"/>
  <c r="T55" i="67" s="1"/>
  <c r="U55" i="67" s="1"/>
  <c r="V55" i="67" s="1"/>
  <c r="W55" i="67" s="1"/>
  <c r="X55" i="67" s="1"/>
  <c r="Y55" i="67" s="1"/>
  <c r="Z55" i="67" s="1"/>
  <c r="AA55" i="67" s="1"/>
  <c r="AB55" i="67" s="1"/>
  <c r="AC55" i="67" s="1"/>
  <c r="AD55" i="67" s="1"/>
  <c r="AE55" i="67" s="1"/>
  <c r="AF55" i="67" s="1"/>
  <c r="AG55" i="67" s="1"/>
  <c r="AH55" i="67" s="1"/>
  <c r="AI55" i="67" s="1"/>
  <c r="AJ55" i="67" s="1"/>
  <c r="AK55" i="67" s="1"/>
  <c r="AL55" i="67" s="1"/>
  <c r="AM55" i="67" s="1"/>
  <c r="AN55" i="67" s="1"/>
  <c r="AO55" i="67" s="1"/>
  <c r="AP55" i="67" s="1"/>
  <c r="AQ55" i="67" s="1"/>
  <c r="AR55" i="67" s="1"/>
  <c r="AS55" i="67" s="1"/>
  <c r="AT55" i="67" s="1"/>
  <c r="AU55" i="67" s="1"/>
  <c r="AV55" i="67" s="1"/>
  <c r="AW55" i="67" s="1"/>
  <c r="AX55" i="67" s="1"/>
  <c r="AY55" i="67" s="1"/>
  <c r="AZ55" i="67" s="1"/>
  <c r="BA55" i="67" s="1"/>
  <c r="BB55" i="67" s="1"/>
  <c r="BC55" i="67" s="1"/>
  <c r="BD55" i="67" s="1"/>
  <c r="BE55" i="67" s="1"/>
  <c r="BF55" i="67" s="1"/>
  <c r="BG55" i="67" s="1"/>
  <c r="BH55" i="67" s="1"/>
  <c r="BI55" i="67" s="1"/>
  <c r="BJ55" i="67" s="1"/>
  <c r="Q83" i="1"/>
  <c r="Q72" i="67"/>
  <c r="R72" i="67" s="1"/>
  <c r="S72" i="67" s="1"/>
  <c r="T72" i="67" s="1"/>
  <c r="U72" i="67" s="1"/>
  <c r="V72" i="67" s="1"/>
  <c r="W72" i="67" s="1"/>
  <c r="X72" i="67" s="1"/>
  <c r="Y72" i="67" s="1"/>
  <c r="Z72" i="67" s="1"/>
  <c r="AA72" i="67" s="1"/>
  <c r="AB72" i="67" s="1"/>
  <c r="AC72" i="67" s="1"/>
  <c r="AD72" i="67" s="1"/>
  <c r="AE72" i="67" s="1"/>
  <c r="AF72" i="67" s="1"/>
  <c r="AG72" i="67" s="1"/>
  <c r="AH72" i="67" s="1"/>
  <c r="AI72" i="67" s="1"/>
  <c r="AJ72" i="67" s="1"/>
  <c r="AK72" i="67" s="1"/>
  <c r="AL72" i="67" s="1"/>
  <c r="AM72" i="67" s="1"/>
  <c r="AN72" i="67" s="1"/>
  <c r="AO72" i="67" s="1"/>
  <c r="AP72" i="67" s="1"/>
  <c r="AQ72" i="67" s="1"/>
  <c r="AR72" i="67" s="1"/>
  <c r="AS72" i="67" s="1"/>
  <c r="AT72" i="67" s="1"/>
  <c r="AU72" i="67" s="1"/>
  <c r="AV72" i="67" s="1"/>
  <c r="AW72" i="67" s="1"/>
  <c r="AX72" i="67" s="1"/>
  <c r="AY72" i="67" s="1"/>
  <c r="AZ72" i="67" s="1"/>
  <c r="BA72" i="67" s="1"/>
  <c r="BB72" i="67" s="1"/>
  <c r="BC72" i="67" s="1"/>
  <c r="BD72" i="67" s="1"/>
  <c r="BE72" i="67" s="1"/>
  <c r="BF72" i="67" s="1"/>
  <c r="BG72" i="67" s="1"/>
  <c r="BH72" i="67" s="1"/>
  <c r="BI72" i="67" s="1"/>
  <c r="BJ72" i="67" s="1"/>
  <c r="Q92" i="109"/>
  <c r="Q92" i="99" s="1"/>
  <c r="Q92" i="116"/>
  <c r="Q92" i="113" s="1"/>
  <c r="Q55" i="1"/>
  <c r="Q19" i="111"/>
  <c r="Q19" i="100" s="1"/>
  <c r="Q19" i="103" s="1"/>
  <c r="Q82" i="111"/>
  <c r="Q82" i="100" s="1"/>
  <c r="Q82" i="103" s="1"/>
  <c r="R87" i="116"/>
  <c r="Q36" i="109"/>
  <c r="Q36" i="99" s="1"/>
  <c r="Q36" i="116"/>
  <c r="Q36" i="113" s="1"/>
  <c r="Q73" i="1"/>
  <c r="Q28" i="67"/>
  <c r="R28" i="67" s="1"/>
  <c r="S28" i="67" s="1"/>
  <c r="T28" i="67" s="1"/>
  <c r="U28" i="67" s="1"/>
  <c r="V28" i="67" s="1"/>
  <c r="W28" i="67" s="1"/>
  <c r="X28" i="67" s="1"/>
  <c r="Y28" i="67" s="1"/>
  <c r="Z28" i="67" s="1"/>
  <c r="AA28" i="67" s="1"/>
  <c r="AB28" i="67" s="1"/>
  <c r="AC28" i="67" s="1"/>
  <c r="AD28" i="67" s="1"/>
  <c r="AE28" i="67" s="1"/>
  <c r="AF28" i="67" s="1"/>
  <c r="AG28" i="67" s="1"/>
  <c r="AH28" i="67" s="1"/>
  <c r="AI28" i="67" s="1"/>
  <c r="AJ28" i="67" s="1"/>
  <c r="AK28" i="67" s="1"/>
  <c r="AL28" i="67" s="1"/>
  <c r="AM28" i="67" s="1"/>
  <c r="AN28" i="67" s="1"/>
  <c r="AO28" i="67" s="1"/>
  <c r="AP28" i="67" s="1"/>
  <c r="AQ28" i="67" s="1"/>
  <c r="AR28" i="67" s="1"/>
  <c r="AS28" i="67" s="1"/>
  <c r="AT28" i="67" s="1"/>
  <c r="AU28" i="67" s="1"/>
  <c r="AV28" i="67" s="1"/>
  <c r="AW28" i="67" s="1"/>
  <c r="AX28" i="67" s="1"/>
  <c r="AY28" i="67" s="1"/>
  <c r="AZ28" i="67" s="1"/>
  <c r="BA28" i="67" s="1"/>
  <c r="BB28" i="67" s="1"/>
  <c r="BC28" i="67" s="1"/>
  <c r="BD28" i="67" s="1"/>
  <c r="BE28" i="67" s="1"/>
  <c r="BF28" i="67" s="1"/>
  <c r="BG28" i="67" s="1"/>
  <c r="BH28" i="67" s="1"/>
  <c r="BI28" i="67" s="1"/>
  <c r="BJ28" i="67" s="1"/>
  <c r="Q48" i="67"/>
  <c r="R48" i="67" s="1"/>
  <c r="S48" i="67" s="1"/>
  <c r="T48" i="67" s="1"/>
  <c r="U48" i="67" s="1"/>
  <c r="V48" i="67" s="1"/>
  <c r="W48" i="67" s="1"/>
  <c r="X48" i="67" s="1"/>
  <c r="Y48" i="67" s="1"/>
  <c r="Z48" i="67" s="1"/>
  <c r="AA48" i="67" s="1"/>
  <c r="AB48" i="67" s="1"/>
  <c r="AC48" i="67" s="1"/>
  <c r="AD48" i="67" s="1"/>
  <c r="AE48" i="67" s="1"/>
  <c r="AF48" i="67" s="1"/>
  <c r="AG48" i="67" s="1"/>
  <c r="AH48" i="67" s="1"/>
  <c r="AI48" i="67" s="1"/>
  <c r="AJ48" i="67" s="1"/>
  <c r="AK48" i="67" s="1"/>
  <c r="AL48" i="67" s="1"/>
  <c r="AM48" i="67" s="1"/>
  <c r="AN48" i="67" s="1"/>
  <c r="AO48" i="67" s="1"/>
  <c r="AP48" i="67" s="1"/>
  <c r="AQ48" i="67" s="1"/>
  <c r="AR48" i="67" s="1"/>
  <c r="AS48" i="67" s="1"/>
  <c r="AT48" i="67" s="1"/>
  <c r="AU48" i="67" s="1"/>
  <c r="AV48" i="67" s="1"/>
  <c r="AW48" i="67" s="1"/>
  <c r="AX48" i="67" s="1"/>
  <c r="AY48" i="67" s="1"/>
  <c r="AZ48" i="67" s="1"/>
  <c r="BA48" i="67" s="1"/>
  <c r="BB48" i="67" s="1"/>
  <c r="BC48" i="67" s="1"/>
  <c r="BD48" i="67" s="1"/>
  <c r="BE48" i="67" s="1"/>
  <c r="BF48" i="67" s="1"/>
  <c r="BG48" i="67" s="1"/>
  <c r="BH48" i="67" s="1"/>
  <c r="BI48" i="67" s="1"/>
  <c r="BJ48" i="67" s="1"/>
  <c r="Q60" i="116"/>
  <c r="Q60" i="113" s="1"/>
  <c r="Q60" i="109"/>
  <c r="Q60" i="99" s="1"/>
  <c r="Q51" i="1"/>
  <c r="R45" i="111"/>
  <c r="Q4" i="1"/>
  <c r="R86" i="119"/>
  <c r="R73" i="116"/>
  <c r="Q89" i="1"/>
  <c r="Q68" i="119"/>
  <c r="Q68" i="118" s="1"/>
  <c r="Q49" i="116"/>
  <c r="Q49" i="113" s="1"/>
  <c r="Q49" i="109"/>
  <c r="Q49" i="99" s="1"/>
  <c r="Q29" i="67"/>
  <c r="R29" i="67" s="1"/>
  <c r="S29" i="67" s="1"/>
  <c r="T29" i="67" s="1"/>
  <c r="U29" i="67" s="1"/>
  <c r="V29" i="67" s="1"/>
  <c r="W29" i="67" s="1"/>
  <c r="X29" i="67" s="1"/>
  <c r="Y29" i="67" s="1"/>
  <c r="Z29" i="67" s="1"/>
  <c r="AA29" i="67" s="1"/>
  <c r="AB29" i="67" s="1"/>
  <c r="AC29" i="67" s="1"/>
  <c r="AD29" i="67" s="1"/>
  <c r="AE29" i="67" s="1"/>
  <c r="AF29" i="67" s="1"/>
  <c r="AG29" i="67" s="1"/>
  <c r="AH29" i="67" s="1"/>
  <c r="AI29" i="67" s="1"/>
  <c r="AJ29" i="67" s="1"/>
  <c r="AK29" i="67" s="1"/>
  <c r="AL29" i="67" s="1"/>
  <c r="AM29" i="67" s="1"/>
  <c r="AN29" i="67" s="1"/>
  <c r="AO29" i="67" s="1"/>
  <c r="AP29" i="67" s="1"/>
  <c r="AQ29" i="67" s="1"/>
  <c r="AR29" i="67" s="1"/>
  <c r="AS29" i="67" s="1"/>
  <c r="AT29" i="67" s="1"/>
  <c r="AU29" i="67" s="1"/>
  <c r="AV29" i="67" s="1"/>
  <c r="AW29" i="67" s="1"/>
  <c r="AX29" i="67" s="1"/>
  <c r="AY29" i="67" s="1"/>
  <c r="AZ29" i="67" s="1"/>
  <c r="BA29" i="67" s="1"/>
  <c r="BB29" i="67" s="1"/>
  <c r="BC29" i="67" s="1"/>
  <c r="BD29" i="67" s="1"/>
  <c r="BE29" i="67" s="1"/>
  <c r="BF29" i="67" s="1"/>
  <c r="BG29" i="67" s="1"/>
  <c r="BH29" i="67" s="1"/>
  <c r="BI29" i="67" s="1"/>
  <c r="BJ29" i="67" s="1"/>
  <c r="K94" i="106"/>
  <c r="Q53" i="67"/>
  <c r="R53" i="67" s="1"/>
  <c r="S53" i="67" s="1"/>
  <c r="T53" i="67" s="1"/>
  <c r="U53" i="67" s="1"/>
  <c r="V53" i="67" s="1"/>
  <c r="W53" i="67" s="1"/>
  <c r="X53" i="67" s="1"/>
  <c r="Y53" i="67" s="1"/>
  <c r="Z53" i="67" s="1"/>
  <c r="AA53" i="67" s="1"/>
  <c r="AB53" i="67" s="1"/>
  <c r="AC53" i="67" s="1"/>
  <c r="AD53" i="67" s="1"/>
  <c r="AE53" i="67" s="1"/>
  <c r="AF53" i="67" s="1"/>
  <c r="AG53" i="67" s="1"/>
  <c r="AH53" i="67" s="1"/>
  <c r="AI53" i="67" s="1"/>
  <c r="AJ53" i="67" s="1"/>
  <c r="AK53" i="67" s="1"/>
  <c r="AL53" i="67" s="1"/>
  <c r="AM53" i="67" s="1"/>
  <c r="AN53" i="67" s="1"/>
  <c r="AO53" i="67" s="1"/>
  <c r="AP53" i="67" s="1"/>
  <c r="AQ53" i="67" s="1"/>
  <c r="AR53" i="67" s="1"/>
  <c r="AS53" i="67" s="1"/>
  <c r="AT53" i="67" s="1"/>
  <c r="AU53" i="67" s="1"/>
  <c r="AV53" i="67" s="1"/>
  <c r="AW53" i="67" s="1"/>
  <c r="AX53" i="67" s="1"/>
  <c r="AY53" i="67" s="1"/>
  <c r="AZ53" i="67" s="1"/>
  <c r="BA53" i="67" s="1"/>
  <c r="BB53" i="67" s="1"/>
  <c r="BC53" i="67" s="1"/>
  <c r="BD53" i="67" s="1"/>
  <c r="BE53" i="67" s="1"/>
  <c r="BF53" i="67" s="1"/>
  <c r="BG53" i="67" s="1"/>
  <c r="BH53" i="67" s="1"/>
  <c r="BI53" i="67" s="1"/>
  <c r="BJ53" i="67" s="1"/>
  <c r="Q45" i="1"/>
  <c r="Q79" i="67"/>
  <c r="R79" i="67" s="1"/>
  <c r="S79" i="67" s="1"/>
  <c r="T79" i="67" s="1"/>
  <c r="U79" i="67" s="1"/>
  <c r="V79" i="67" s="1"/>
  <c r="W79" i="67" s="1"/>
  <c r="X79" i="67" s="1"/>
  <c r="Y79" i="67" s="1"/>
  <c r="Z79" i="67" s="1"/>
  <c r="AA79" i="67" s="1"/>
  <c r="AB79" i="67" s="1"/>
  <c r="AC79" i="67" s="1"/>
  <c r="AD79" i="67" s="1"/>
  <c r="AE79" i="67" s="1"/>
  <c r="AF79" i="67" s="1"/>
  <c r="AG79" i="67" s="1"/>
  <c r="AH79" i="67" s="1"/>
  <c r="AI79" i="67" s="1"/>
  <c r="AJ79" i="67" s="1"/>
  <c r="AK79" i="67" s="1"/>
  <c r="AL79" i="67" s="1"/>
  <c r="AM79" i="67" s="1"/>
  <c r="AN79" i="67" s="1"/>
  <c r="AO79" i="67" s="1"/>
  <c r="AP79" i="67" s="1"/>
  <c r="AQ79" i="67" s="1"/>
  <c r="AR79" i="67" s="1"/>
  <c r="AS79" i="67" s="1"/>
  <c r="AT79" i="67" s="1"/>
  <c r="AU79" i="67" s="1"/>
  <c r="AV79" i="67" s="1"/>
  <c r="AW79" i="67" s="1"/>
  <c r="AX79" i="67" s="1"/>
  <c r="AY79" i="67" s="1"/>
  <c r="AZ79" i="67" s="1"/>
  <c r="BA79" i="67" s="1"/>
  <c r="BB79" i="67" s="1"/>
  <c r="BC79" i="67" s="1"/>
  <c r="BD79" i="67" s="1"/>
  <c r="BE79" i="67" s="1"/>
  <c r="BF79" i="67" s="1"/>
  <c r="BG79" i="67" s="1"/>
  <c r="BH79" i="67" s="1"/>
  <c r="BI79" i="67" s="1"/>
  <c r="BJ79" i="67" s="1"/>
  <c r="Q74" i="67"/>
  <c r="R74" i="67" s="1"/>
  <c r="S74" i="67" s="1"/>
  <c r="T74" i="67" s="1"/>
  <c r="U74" i="67" s="1"/>
  <c r="V74" i="67" s="1"/>
  <c r="W74" i="67" s="1"/>
  <c r="X74" i="67" s="1"/>
  <c r="Y74" i="67" s="1"/>
  <c r="Z74" i="67" s="1"/>
  <c r="AA74" i="67" s="1"/>
  <c r="AB74" i="67" s="1"/>
  <c r="AC74" i="67" s="1"/>
  <c r="AD74" i="67" s="1"/>
  <c r="AE74" i="67" s="1"/>
  <c r="AF74" i="67" s="1"/>
  <c r="AG74" i="67" s="1"/>
  <c r="AH74" i="67" s="1"/>
  <c r="AI74" i="67" s="1"/>
  <c r="AJ74" i="67" s="1"/>
  <c r="AK74" i="67" s="1"/>
  <c r="AL74" i="67" s="1"/>
  <c r="AM74" i="67" s="1"/>
  <c r="AN74" i="67" s="1"/>
  <c r="AO74" i="67" s="1"/>
  <c r="AP74" i="67" s="1"/>
  <c r="AQ74" i="67" s="1"/>
  <c r="AR74" i="67" s="1"/>
  <c r="AS74" i="67" s="1"/>
  <c r="AT74" i="67" s="1"/>
  <c r="AU74" i="67" s="1"/>
  <c r="AV74" i="67" s="1"/>
  <c r="AW74" i="67" s="1"/>
  <c r="AX74" i="67" s="1"/>
  <c r="AY74" i="67" s="1"/>
  <c r="AZ74" i="67" s="1"/>
  <c r="BA74" i="67" s="1"/>
  <c r="BB74" i="67" s="1"/>
  <c r="BC74" i="67" s="1"/>
  <c r="BD74" i="67" s="1"/>
  <c r="BE74" i="67" s="1"/>
  <c r="BF74" i="67" s="1"/>
  <c r="BG74" i="67" s="1"/>
  <c r="BH74" i="67" s="1"/>
  <c r="BI74" i="67" s="1"/>
  <c r="BJ74" i="67" s="1"/>
  <c r="Q9" i="103"/>
  <c r="Q30" i="1"/>
  <c r="Q88" i="1"/>
  <c r="R26" i="109"/>
  <c r="Q15" i="1"/>
  <c r="Q15" i="67"/>
  <c r="R15" i="67" s="1"/>
  <c r="S15" i="67" s="1"/>
  <c r="T15" i="67" s="1"/>
  <c r="U15" i="67" s="1"/>
  <c r="V15" i="67" s="1"/>
  <c r="W15" i="67" s="1"/>
  <c r="X15" i="67" s="1"/>
  <c r="Y15" i="67" s="1"/>
  <c r="Z15" i="67" s="1"/>
  <c r="AA15" i="67" s="1"/>
  <c r="AB15" i="67" s="1"/>
  <c r="AC15" i="67" s="1"/>
  <c r="AD15" i="67" s="1"/>
  <c r="AE15" i="67" s="1"/>
  <c r="AF15" i="67" s="1"/>
  <c r="AG15" i="67" s="1"/>
  <c r="AH15" i="67" s="1"/>
  <c r="AI15" i="67" s="1"/>
  <c r="AJ15" i="67" s="1"/>
  <c r="AK15" i="67" s="1"/>
  <c r="AL15" i="67" s="1"/>
  <c r="AM15" i="67" s="1"/>
  <c r="AN15" i="67" s="1"/>
  <c r="AO15" i="67" s="1"/>
  <c r="AP15" i="67" s="1"/>
  <c r="AQ15" i="67" s="1"/>
  <c r="AR15" i="67" s="1"/>
  <c r="AS15" i="67" s="1"/>
  <c r="AT15" i="67" s="1"/>
  <c r="AU15" i="67" s="1"/>
  <c r="AV15" i="67" s="1"/>
  <c r="AW15" i="67" s="1"/>
  <c r="AX15" i="67" s="1"/>
  <c r="AY15" i="67" s="1"/>
  <c r="AZ15" i="67" s="1"/>
  <c r="BA15" i="67" s="1"/>
  <c r="BB15" i="67" s="1"/>
  <c r="BC15" i="67" s="1"/>
  <c r="BD15" i="67" s="1"/>
  <c r="BE15" i="67" s="1"/>
  <c r="BF15" i="67" s="1"/>
  <c r="BG15" i="67" s="1"/>
  <c r="BH15" i="67" s="1"/>
  <c r="BI15" i="67" s="1"/>
  <c r="BJ15" i="67" s="1"/>
  <c r="Q47" i="67"/>
  <c r="R47" i="67" s="1"/>
  <c r="S47" i="67" s="1"/>
  <c r="T47" i="67" s="1"/>
  <c r="U47" i="67" s="1"/>
  <c r="V47" i="67" s="1"/>
  <c r="W47" i="67" s="1"/>
  <c r="X47" i="67" s="1"/>
  <c r="Y47" i="67" s="1"/>
  <c r="Z47" i="67" s="1"/>
  <c r="AA47" i="67" s="1"/>
  <c r="AB47" i="67" s="1"/>
  <c r="AC47" i="67" s="1"/>
  <c r="AD47" i="67" s="1"/>
  <c r="AE47" i="67" s="1"/>
  <c r="AF47" i="67" s="1"/>
  <c r="AG47" i="67" s="1"/>
  <c r="AH47" i="67" s="1"/>
  <c r="AI47" i="67" s="1"/>
  <c r="AJ47" i="67" s="1"/>
  <c r="AK47" i="67" s="1"/>
  <c r="AL47" i="67" s="1"/>
  <c r="AM47" i="67" s="1"/>
  <c r="AN47" i="67" s="1"/>
  <c r="AO47" i="67" s="1"/>
  <c r="AP47" i="67" s="1"/>
  <c r="AQ47" i="67" s="1"/>
  <c r="AR47" i="67" s="1"/>
  <c r="AS47" i="67" s="1"/>
  <c r="AT47" i="67" s="1"/>
  <c r="AU47" i="67" s="1"/>
  <c r="AV47" i="67" s="1"/>
  <c r="AW47" i="67" s="1"/>
  <c r="AX47" i="67" s="1"/>
  <c r="AY47" i="67" s="1"/>
  <c r="AZ47" i="67" s="1"/>
  <c r="BA47" i="67" s="1"/>
  <c r="BB47" i="67" s="1"/>
  <c r="BC47" i="67" s="1"/>
  <c r="BD47" i="67" s="1"/>
  <c r="BE47" i="67" s="1"/>
  <c r="BF47" i="67" s="1"/>
  <c r="BG47" i="67" s="1"/>
  <c r="BH47" i="67" s="1"/>
  <c r="BI47" i="67" s="1"/>
  <c r="BJ47" i="67" s="1"/>
  <c r="R87" i="109"/>
  <c r="Q61" i="1"/>
  <c r="Q58" i="67"/>
  <c r="R58" i="67" s="1"/>
  <c r="S58" i="67" s="1"/>
  <c r="T58" i="67" s="1"/>
  <c r="U58" i="67" s="1"/>
  <c r="V58" i="67" s="1"/>
  <c r="W58" i="67" s="1"/>
  <c r="X58" i="67" s="1"/>
  <c r="Y58" i="67" s="1"/>
  <c r="Z58" i="67" s="1"/>
  <c r="AA58" i="67" s="1"/>
  <c r="AB58" i="67" s="1"/>
  <c r="AC58" i="67" s="1"/>
  <c r="AD58" i="67" s="1"/>
  <c r="AE58" i="67" s="1"/>
  <c r="AF58" i="67" s="1"/>
  <c r="AG58" i="67" s="1"/>
  <c r="AH58" i="67" s="1"/>
  <c r="AI58" i="67" s="1"/>
  <c r="AJ58" i="67" s="1"/>
  <c r="AK58" i="67" s="1"/>
  <c r="AL58" i="67" s="1"/>
  <c r="AM58" i="67" s="1"/>
  <c r="AN58" i="67" s="1"/>
  <c r="AO58" i="67" s="1"/>
  <c r="AP58" i="67" s="1"/>
  <c r="AQ58" i="67" s="1"/>
  <c r="AR58" i="67" s="1"/>
  <c r="AS58" i="67" s="1"/>
  <c r="AT58" i="67" s="1"/>
  <c r="AU58" i="67" s="1"/>
  <c r="AV58" i="67" s="1"/>
  <c r="AW58" i="67" s="1"/>
  <c r="AX58" i="67" s="1"/>
  <c r="AY58" i="67" s="1"/>
  <c r="AZ58" i="67" s="1"/>
  <c r="BA58" i="67" s="1"/>
  <c r="BB58" i="67" s="1"/>
  <c r="BC58" i="67" s="1"/>
  <c r="BD58" i="67" s="1"/>
  <c r="BE58" i="67" s="1"/>
  <c r="BF58" i="67" s="1"/>
  <c r="BG58" i="67" s="1"/>
  <c r="BH58" i="67" s="1"/>
  <c r="BI58" i="67" s="1"/>
  <c r="BJ58" i="67" s="1"/>
  <c r="Q39" i="1"/>
  <c r="Q65" i="67"/>
  <c r="R65" i="67" s="1"/>
  <c r="S65" i="67" s="1"/>
  <c r="T65" i="67" s="1"/>
  <c r="U65" i="67" s="1"/>
  <c r="V65" i="67" s="1"/>
  <c r="W65" i="67" s="1"/>
  <c r="X65" i="67" s="1"/>
  <c r="Y65" i="67" s="1"/>
  <c r="Z65" i="67" s="1"/>
  <c r="AA65" i="67" s="1"/>
  <c r="AB65" i="67" s="1"/>
  <c r="AC65" i="67" s="1"/>
  <c r="AD65" i="67" s="1"/>
  <c r="AE65" i="67" s="1"/>
  <c r="AF65" i="67" s="1"/>
  <c r="AG65" i="67" s="1"/>
  <c r="AH65" i="67" s="1"/>
  <c r="AI65" i="67" s="1"/>
  <c r="AJ65" i="67" s="1"/>
  <c r="AK65" i="67" s="1"/>
  <c r="AL65" i="67" s="1"/>
  <c r="AM65" i="67" s="1"/>
  <c r="AN65" i="67" s="1"/>
  <c r="AO65" i="67" s="1"/>
  <c r="AP65" i="67" s="1"/>
  <c r="AQ65" i="67" s="1"/>
  <c r="AR65" i="67" s="1"/>
  <c r="AS65" i="67" s="1"/>
  <c r="AT65" i="67" s="1"/>
  <c r="AU65" i="67" s="1"/>
  <c r="AV65" i="67" s="1"/>
  <c r="AW65" i="67" s="1"/>
  <c r="AX65" i="67" s="1"/>
  <c r="AY65" i="67" s="1"/>
  <c r="AZ65" i="67" s="1"/>
  <c r="BA65" i="67" s="1"/>
  <c r="BB65" i="67" s="1"/>
  <c r="BC65" i="67" s="1"/>
  <c r="BD65" i="67" s="1"/>
  <c r="BE65" i="67" s="1"/>
  <c r="BF65" i="67" s="1"/>
  <c r="BG65" i="67" s="1"/>
  <c r="BH65" i="67" s="1"/>
  <c r="BI65" i="67" s="1"/>
  <c r="BJ65" i="67" s="1"/>
  <c r="R66" i="116"/>
  <c r="R89" i="116"/>
  <c r="Q54" i="67"/>
  <c r="R54" i="67" s="1"/>
  <c r="S54" i="67" s="1"/>
  <c r="T54" i="67" s="1"/>
  <c r="U54" i="67" s="1"/>
  <c r="V54" i="67" s="1"/>
  <c r="W54" i="67" s="1"/>
  <c r="X54" i="67" s="1"/>
  <c r="Y54" i="67" s="1"/>
  <c r="Z54" i="67" s="1"/>
  <c r="AA54" i="67" s="1"/>
  <c r="AB54" i="67" s="1"/>
  <c r="AC54" i="67" s="1"/>
  <c r="AD54" i="67" s="1"/>
  <c r="AE54" i="67" s="1"/>
  <c r="AF54" i="67" s="1"/>
  <c r="AG54" i="67" s="1"/>
  <c r="AH54" i="67" s="1"/>
  <c r="AI54" i="67" s="1"/>
  <c r="AJ54" i="67" s="1"/>
  <c r="AK54" i="67" s="1"/>
  <c r="AL54" i="67" s="1"/>
  <c r="AM54" i="67" s="1"/>
  <c r="AN54" i="67" s="1"/>
  <c r="AO54" i="67" s="1"/>
  <c r="AP54" i="67" s="1"/>
  <c r="AQ54" i="67" s="1"/>
  <c r="AR54" i="67" s="1"/>
  <c r="AS54" i="67" s="1"/>
  <c r="AT54" i="67" s="1"/>
  <c r="AU54" i="67" s="1"/>
  <c r="AV54" i="67" s="1"/>
  <c r="AW54" i="67" s="1"/>
  <c r="AX54" i="67" s="1"/>
  <c r="AY54" i="67" s="1"/>
  <c r="AZ54" i="67" s="1"/>
  <c r="BA54" i="67" s="1"/>
  <c r="BB54" i="67" s="1"/>
  <c r="BC54" i="67" s="1"/>
  <c r="BD54" i="67" s="1"/>
  <c r="BE54" i="67" s="1"/>
  <c r="BF54" i="67" s="1"/>
  <c r="BG54" i="67" s="1"/>
  <c r="BH54" i="67" s="1"/>
  <c r="BI54" i="67" s="1"/>
  <c r="BJ54" i="67" s="1"/>
  <c r="Q57" i="67"/>
  <c r="R57" i="67" s="1"/>
  <c r="S57" i="67" s="1"/>
  <c r="T57" i="67" s="1"/>
  <c r="U57" i="67" s="1"/>
  <c r="V57" i="67" s="1"/>
  <c r="W57" i="67" s="1"/>
  <c r="X57" i="67" s="1"/>
  <c r="Y57" i="67" s="1"/>
  <c r="Z57" i="67" s="1"/>
  <c r="AA57" i="67" s="1"/>
  <c r="AB57" i="67" s="1"/>
  <c r="AC57" i="67" s="1"/>
  <c r="AD57" i="67" s="1"/>
  <c r="AE57" i="67" s="1"/>
  <c r="AF57" i="67" s="1"/>
  <c r="AG57" i="67" s="1"/>
  <c r="AH57" i="67" s="1"/>
  <c r="AI57" i="67" s="1"/>
  <c r="AJ57" i="67" s="1"/>
  <c r="AK57" i="67" s="1"/>
  <c r="AL57" i="67" s="1"/>
  <c r="AM57" i="67" s="1"/>
  <c r="AN57" i="67" s="1"/>
  <c r="AO57" i="67" s="1"/>
  <c r="AP57" i="67" s="1"/>
  <c r="AQ57" i="67" s="1"/>
  <c r="AR57" i="67" s="1"/>
  <c r="AS57" i="67" s="1"/>
  <c r="AT57" i="67" s="1"/>
  <c r="AU57" i="67" s="1"/>
  <c r="AV57" i="67" s="1"/>
  <c r="AW57" i="67" s="1"/>
  <c r="AX57" i="67" s="1"/>
  <c r="AY57" i="67" s="1"/>
  <c r="AZ57" i="67" s="1"/>
  <c r="BA57" i="67" s="1"/>
  <c r="BB57" i="67" s="1"/>
  <c r="BC57" i="67" s="1"/>
  <c r="BD57" i="67" s="1"/>
  <c r="BE57" i="67" s="1"/>
  <c r="BF57" i="67" s="1"/>
  <c r="BG57" i="67" s="1"/>
  <c r="BH57" i="67" s="1"/>
  <c r="BI57" i="67" s="1"/>
  <c r="BJ57" i="67" s="1"/>
  <c r="Q34" i="1"/>
  <c r="Q47" i="1"/>
  <c r="Q46" i="116"/>
  <c r="Q46" i="113" s="1"/>
  <c r="Q46" i="109"/>
  <c r="Q46" i="99" s="1"/>
  <c r="Q46" i="4" s="1"/>
  <c r="Q9" i="119"/>
  <c r="Q9" i="118" s="1"/>
  <c r="R9" i="1"/>
  <c r="S9" i="1" s="1"/>
  <c r="T9" i="1" s="1"/>
  <c r="U9" i="1" s="1"/>
  <c r="V9" i="1" s="1"/>
  <c r="W9" i="1" s="1"/>
  <c r="X9" i="1" s="1"/>
  <c r="Y9" i="1" s="1"/>
  <c r="Z9" i="1" s="1"/>
  <c r="AA9" i="1" s="1"/>
  <c r="AB9" i="1" s="1"/>
  <c r="AC9" i="1" s="1"/>
  <c r="AD9" i="1" s="1"/>
  <c r="AE9" i="1" s="1"/>
  <c r="AF9" i="1" s="1"/>
  <c r="AG9" i="1" s="1"/>
  <c r="AH9" i="1" s="1"/>
  <c r="AI9" i="1" s="1"/>
  <c r="AJ9" i="1" s="1"/>
  <c r="AK9" i="1" s="1"/>
  <c r="AL9" i="1" s="1"/>
  <c r="AM9" i="1" s="1"/>
  <c r="AN9" i="1" s="1"/>
  <c r="AO9" i="1" s="1"/>
  <c r="AP9" i="1" s="1"/>
  <c r="AQ9" i="1" s="1"/>
  <c r="AR9" i="1" s="1"/>
  <c r="AS9" i="1" s="1"/>
  <c r="AT9" i="1" s="1"/>
  <c r="AU9" i="1" s="1"/>
  <c r="AV9" i="1" s="1"/>
  <c r="AW9" i="1" s="1"/>
  <c r="AX9" i="1" s="1"/>
  <c r="AY9" i="1" s="1"/>
  <c r="AZ9" i="1" s="1"/>
  <c r="BA9" i="1" s="1"/>
  <c r="BB9" i="1" s="1"/>
  <c r="BC9" i="1" s="1"/>
  <c r="BD9" i="1" s="1"/>
  <c r="BE9" i="1" s="1"/>
  <c r="BF9" i="1" s="1"/>
  <c r="BG9" i="1" s="1"/>
  <c r="BH9" i="1" s="1"/>
  <c r="BI9" i="1" s="1"/>
  <c r="BJ9" i="1" s="1"/>
  <c r="Q54" i="1"/>
  <c r="Q16" i="67"/>
  <c r="R16" i="67" s="1"/>
  <c r="S16" i="67" s="1"/>
  <c r="T16" i="67" s="1"/>
  <c r="U16" i="67" s="1"/>
  <c r="V16" i="67" s="1"/>
  <c r="W16" i="67" s="1"/>
  <c r="X16" i="67" s="1"/>
  <c r="Y16" i="67" s="1"/>
  <c r="Z16" i="67" s="1"/>
  <c r="AA16" i="67" s="1"/>
  <c r="AB16" i="67" s="1"/>
  <c r="AC16" i="67" s="1"/>
  <c r="AD16" i="67" s="1"/>
  <c r="AE16" i="67" s="1"/>
  <c r="AF16" i="67" s="1"/>
  <c r="AG16" i="67" s="1"/>
  <c r="AH16" i="67" s="1"/>
  <c r="AI16" i="67" s="1"/>
  <c r="AJ16" i="67" s="1"/>
  <c r="AK16" i="67" s="1"/>
  <c r="AL16" i="67" s="1"/>
  <c r="AM16" i="67" s="1"/>
  <c r="AN16" i="67" s="1"/>
  <c r="AO16" i="67" s="1"/>
  <c r="AP16" i="67" s="1"/>
  <c r="AQ16" i="67" s="1"/>
  <c r="AR16" i="67" s="1"/>
  <c r="AS16" i="67" s="1"/>
  <c r="AT16" i="67" s="1"/>
  <c r="AU16" i="67" s="1"/>
  <c r="AV16" i="67" s="1"/>
  <c r="AW16" i="67" s="1"/>
  <c r="AX16" i="67" s="1"/>
  <c r="AY16" i="67" s="1"/>
  <c r="AZ16" i="67" s="1"/>
  <c r="BA16" i="67" s="1"/>
  <c r="BB16" i="67" s="1"/>
  <c r="BC16" i="67" s="1"/>
  <c r="BD16" i="67" s="1"/>
  <c r="BE16" i="67" s="1"/>
  <c r="BF16" i="67" s="1"/>
  <c r="BG16" i="67" s="1"/>
  <c r="BH16" i="67" s="1"/>
  <c r="BI16" i="67" s="1"/>
  <c r="BJ16" i="67" s="1"/>
  <c r="Q84" i="116"/>
  <c r="Q84" i="113" s="1"/>
  <c r="Q84" i="109"/>
  <c r="Q84" i="99" s="1"/>
  <c r="Q84" i="4" s="1"/>
  <c r="Q65" i="116"/>
  <c r="Q65" i="113" s="1"/>
  <c r="Q65" i="109"/>
  <c r="Q65" i="99" s="1"/>
  <c r="R22" i="109"/>
  <c r="R89" i="109"/>
  <c r="Q42" i="1"/>
  <c r="Q71" i="109"/>
  <c r="Q71" i="99" s="1"/>
  <c r="Q41" i="1"/>
  <c r="Q17" i="111"/>
  <c r="Q17" i="100" s="1"/>
  <c r="Q60" i="1"/>
  <c r="Q78" i="67"/>
  <c r="R78" i="67" s="1"/>
  <c r="S78" i="67" s="1"/>
  <c r="T78" i="67" s="1"/>
  <c r="U78" i="67" s="1"/>
  <c r="V78" i="67" s="1"/>
  <c r="W78" i="67" s="1"/>
  <c r="X78" i="67" s="1"/>
  <c r="Y78" i="67" s="1"/>
  <c r="Z78" i="67" s="1"/>
  <c r="AA78" i="67" s="1"/>
  <c r="AB78" i="67" s="1"/>
  <c r="AC78" i="67" s="1"/>
  <c r="AD78" i="67" s="1"/>
  <c r="AE78" i="67" s="1"/>
  <c r="AF78" i="67" s="1"/>
  <c r="AG78" i="67" s="1"/>
  <c r="AH78" i="67" s="1"/>
  <c r="AI78" i="67" s="1"/>
  <c r="AJ78" i="67" s="1"/>
  <c r="AK78" i="67" s="1"/>
  <c r="AL78" i="67" s="1"/>
  <c r="AM78" i="67" s="1"/>
  <c r="AN78" i="67" s="1"/>
  <c r="AO78" i="67" s="1"/>
  <c r="AP78" i="67" s="1"/>
  <c r="AQ78" i="67" s="1"/>
  <c r="AR78" i="67" s="1"/>
  <c r="AS78" i="67" s="1"/>
  <c r="AT78" i="67" s="1"/>
  <c r="AU78" i="67" s="1"/>
  <c r="AV78" i="67" s="1"/>
  <c r="AW78" i="67" s="1"/>
  <c r="AX78" i="67" s="1"/>
  <c r="AY78" i="67" s="1"/>
  <c r="AZ78" i="67" s="1"/>
  <c r="BA78" i="67" s="1"/>
  <c r="BB78" i="67" s="1"/>
  <c r="BC78" i="67" s="1"/>
  <c r="BD78" i="67" s="1"/>
  <c r="BE78" i="67" s="1"/>
  <c r="BF78" i="67" s="1"/>
  <c r="BG78" i="67" s="1"/>
  <c r="BH78" i="67" s="1"/>
  <c r="BI78" i="67" s="1"/>
  <c r="BJ78" i="67" s="1"/>
  <c r="Q3" i="67"/>
  <c r="R3" i="67" s="1"/>
  <c r="S3" i="67" s="1"/>
  <c r="T3" i="67" s="1"/>
  <c r="U3" i="67" s="1"/>
  <c r="V3" i="67" s="1"/>
  <c r="W3" i="67" s="1"/>
  <c r="X3" i="67" s="1"/>
  <c r="Y3" i="67" s="1"/>
  <c r="Z3" i="67" s="1"/>
  <c r="AA3" i="67" s="1"/>
  <c r="AB3" i="67" s="1"/>
  <c r="AC3" i="67" s="1"/>
  <c r="AD3" i="67" s="1"/>
  <c r="AE3" i="67" s="1"/>
  <c r="AF3" i="67" s="1"/>
  <c r="AG3" i="67" s="1"/>
  <c r="AH3" i="67" s="1"/>
  <c r="AI3" i="67" s="1"/>
  <c r="AJ3" i="67" s="1"/>
  <c r="AK3" i="67" s="1"/>
  <c r="AL3" i="67" s="1"/>
  <c r="AM3" i="67" s="1"/>
  <c r="AN3" i="67" s="1"/>
  <c r="AO3" i="67" s="1"/>
  <c r="AP3" i="67" s="1"/>
  <c r="AQ3" i="67" s="1"/>
  <c r="AR3" i="67" s="1"/>
  <c r="AS3" i="67" s="1"/>
  <c r="AT3" i="67" s="1"/>
  <c r="AU3" i="67" s="1"/>
  <c r="AV3" i="67" s="1"/>
  <c r="AW3" i="67" s="1"/>
  <c r="AX3" i="67" s="1"/>
  <c r="AY3" i="67" s="1"/>
  <c r="AZ3" i="67" s="1"/>
  <c r="BA3" i="67" s="1"/>
  <c r="BB3" i="67" s="1"/>
  <c r="BC3" i="67" s="1"/>
  <c r="BD3" i="67" s="1"/>
  <c r="BE3" i="67" s="1"/>
  <c r="BF3" i="67" s="1"/>
  <c r="BG3" i="67" s="1"/>
  <c r="BH3" i="67" s="1"/>
  <c r="BI3" i="67" s="1"/>
  <c r="BJ3" i="67" s="1"/>
  <c r="Q39" i="116"/>
  <c r="Q39" i="113" s="1"/>
  <c r="Q39" i="109"/>
  <c r="Q39" i="99" s="1"/>
  <c r="R19" i="119"/>
  <c r="R35" i="116"/>
  <c r="Q19" i="67"/>
  <c r="R19" i="67" s="1"/>
  <c r="S19" i="67" s="1"/>
  <c r="T19" i="67" s="1"/>
  <c r="U19" i="67" s="1"/>
  <c r="V19" i="67" s="1"/>
  <c r="W19" i="67" s="1"/>
  <c r="X19" i="67" s="1"/>
  <c r="Y19" i="67" s="1"/>
  <c r="Z19" i="67" s="1"/>
  <c r="AA19" i="67" s="1"/>
  <c r="AB19" i="67" s="1"/>
  <c r="AC19" i="67" s="1"/>
  <c r="AD19" i="67" s="1"/>
  <c r="AE19" i="67" s="1"/>
  <c r="AF19" i="67" s="1"/>
  <c r="AG19" i="67" s="1"/>
  <c r="AH19" i="67" s="1"/>
  <c r="AI19" i="67" s="1"/>
  <c r="AJ19" i="67" s="1"/>
  <c r="AK19" i="67" s="1"/>
  <c r="AL19" i="67" s="1"/>
  <c r="AM19" i="67" s="1"/>
  <c r="AN19" i="67" s="1"/>
  <c r="AO19" i="67" s="1"/>
  <c r="AP19" i="67" s="1"/>
  <c r="AQ19" i="67" s="1"/>
  <c r="AR19" i="67" s="1"/>
  <c r="AS19" i="67" s="1"/>
  <c r="AT19" i="67" s="1"/>
  <c r="AU19" i="67" s="1"/>
  <c r="AV19" i="67" s="1"/>
  <c r="AW19" i="67" s="1"/>
  <c r="AX19" i="67" s="1"/>
  <c r="AY19" i="67" s="1"/>
  <c r="AZ19" i="67" s="1"/>
  <c r="BA19" i="67" s="1"/>
  <c r="BB19" i="67" s="1"/>
  <c r="BC19" i="67" s="1"/>
  <c r="BD19" i="67" s="1"/>
  <c r="BE19" i="67" s="1"/>
  <c r="BF19" i="67" s="1"/>
  <c r="BG19" i="67" s="1"/>
  <c r="BH19" i="67" s="1"/>
  <c r="BI19" i="67" s="1"/>
  <c r="BJ19" i="67" s="1"/>
  <c r="R91" i="116"/>
  <c r="Q10" i="1"/>
  <c r="Q21" i="119"/>
  <c r="Q21" i="118" s="1"/>
  <c r="R21" i="1"/>
  <c r="S21" i="1" s="1"/>
  <c r="T21" i="1" s="1"/>
  <c r="U21" i="1" s="1"/>
  <c r="V21" i="1" s="1"/>
  <c r="W21" i="1" s="1"/>
  <c r="X21" i="1" s="1"/>
  <c r="Y21" i="1" s="1"/>
  <c r="Z21" i="1" s="1"/>
  <c r="AA21" i="1" s="1"/>
  <c r="AB21" i="1" s="1"/>
  <c r="AC21" i="1" s="1"/>
  <c r="AD21" i="1" s="1"/>
  <c r="AE21" i="1" s="1"/>
  <c r="AF21" i="1" s="1"/>
  <c r="AG21" i="1" s="1"/>
  <c r="AH21" i="1" s="1"/>
  <c r="AI21" i="1" s="1"/>
  <c r="AJ21" i="1" s="1"/>
  <c r="AK21" i="1" s="1"/>
  <c r="AL21" i="1" s="1"/>
  <c r="AM21" i="1" s="1"/>
  <c r="AN21" i="1" s="1"/>
  <c r="AO21" i="1" s="1"/>
  <c r="AP21" i="1" s="1"/>
  <c r="AQ21" i="1" s="1"/>
  <c r="AR21" i="1" s="1"/>
  <c r="AS21" i="1" s="1"/>
  <c r="AT21" i="1" s="1"/>
  <c r="AU21" i="1" s="1"/>
  <c r="AV21" i="1" s="1"/>
  <c r="AW21" i="1" s="1"/>
  <c r="AX21" i="1" s="1"/>
  <c r="AY21" i="1" s="1"/>
  <c r="AZ21" i="1" s="1"/>
  <c r="BA21" i="1" s="1"/>
  <c r="BB21" i="1" s="1"/>
  <c r="BC21" i="1" s="1"/>
  <c r="BD21" i="1" s="1"/>
  <c r="BE21" i="1" s="1"/>
  <c r="BF21" i="1" s="1"/>
  <c r="BG21" i="1" s="1"/>
  <c r="BH21" i="1" s="1"/>
  <c r="BI21" i="1" s="1"/>
  <c r="BJ21" i="1" s="1"/>
  <c r="Q44" i="1"/>
  <c r="Q25" i="1"/>
  <c r="R25" i="1" s="1"/>
  <c r="S25" i="1" s="1"/>
  <c r="T25" i="1" s="1"/>
  <c r="U25" i="1" s="1"/>
  <c r="V25" i="1" s="1"/>
  <c r="W25" i="1" s="1"/>
  <c r="X25" i="1" s="1"/>
  <c r="Y25" i="1" s="1"/>
  <c r="Z25" i="1" s="1"/>
  <c r="AA25" i="1" s="1"/>
  <c r="AB25" i="1" s="1"/>
  <c r="AC25" i="1" s="1"/>
  <c r="AD25" i="1" s="1"/>
  <c r="AE25" i="1" s="1"/>
  <c r="AF25" i="1" s="1"/>
  <c r="AG25" i="1" s="1"/>
  <c r="AH25" i="1" s="1"/>
  <c r="AI25" i="1" s="1"/>
  <c r="AJ25" i="1" s="1"/>
  <c r="AK25" i="1" s="1"/>
  <c r="AL25" i="1" s="1"/>
  <c r="AM25" i="1" s="1"/>
  <c r="AN25" i="1" s="1"/>
  <c r="AO25" i="1" s="1"/>
  <c r="AP25" i="1" s="1"/>
  <c r="AQ25" i="1" s="1"/>
  <c r="AR25" i="1" s="1"/>
  <c r="AS25" i="1" s="1"/>
  <c r="AT25" i="1" s="1"/>
  <c r="AU25" i="1" s="1"/>
  <c r="AV25" i="1" s="1"/>
  <c r="AW25" i="1" s="1"/>
  <c r="AX25" i="1" s="1"/>
  <c r="AY25" i="1" s="1"/>
  <c r="AZ25" i="1" s="1"/>
  <c r="BA25" i="1" s="1"/>
  <c r="BB25" i="1" s="1"/>
  <c r="BC25" i="1" s="1"/>
  <c r="BD25" i="1" s="1"/>
  <c r="BE25" i="1" s="1"/>
  <c r="BF25" i="1" s="1"/>
  <c r="BG25" i="1" s="1"/>
  <c r="BH25" i="1" s="1"/>
  <c r="BI25" i="1" s="1"/>
  <c r="BJ25" i="1" s="1"/>
  <c r="Q28" i="111"/>
  <c r="Q28" i="100" s="1"/>
  <c r="Q27" i="116"/>
  <c r="Q27" i="113" s="1"/>
  <c r="Q27" i="109"/>
  <c r="Q27" i="99" s="1"/>
  <c r="Q10" i="67"/>
  <c r="R10" i="67" s="1"/>
  <c r="S10" i="67" s="1"/>
  <c r="T10" i="67" s="1"/>
  <c r="U10" i="67" s="1"/>
  <c r="V10" i="67" s="1"/>
  <c r="W10" i="67" s="1"/>
  <c r="X10" i="67" s="1"/>
  <c r="Y10" i="67" s="1"/>
  <c r="Z10" i="67" s="1"/>
  <c r="AA10" i="67" s="1"/>
  <c r="AB10" i="67" s="1"/>
  <c r="AC10" i="67" s="1"/>
  <c r="AD10" i="67" s="1"/>
  <c r="AE10" i="67" s="1"/>
  <c r="AF10" i="67" s="1"/>
  <c r="AG10" i="67" s="1"/>
  <c r="AH10" i="67" s="1"/>
  <c r="AI10" i="67" s="1"/>
  <c r="AJ10" i="67" s="1"/>
  <c r="AK10" i="67" s="1"/>
  <c r="AL10" i="67" s="1"/>
  <c r="AM10" i="67" s="1"/>
  <c r="AN10" i="67" s="1"/>
  <c r="AO10" i="67" s="1"/>
  <c r="AP10" i="67" s="1"/>
  <c r="AQ10" i="67" s="1"/>
  <c r="AR10" i="67" s="1"/>
  <c r="AS10" i="67" s="1"/>
  <c r="AT10" i="67" s="1"/>
  <c r="AU10" i="67" s="1"/>
  <c r="AV10" i="67" s="1"/>
  <c r="AW10" i="67" s="1"/>
  <c r="AX10" i="67" s="1"/>
  <c r="AY10" i="67" s="1"/>
  <c r="AZ10" i="67" s="1"/>
  <c r="BA10" i="67" s="1"/>
  <c r="BB10" i="67" s="1"/>
  <c r="BC10" i="67" s="1"/>
  <c r="BD10" i="67" s="1"/>
  <c r="BE10" i="67" s="1"/>
  <c r="BF10" i="67" s="1"/>
  <c r="BG10" i="67" s="1"/>
  <c r="BH10" i="67" s="1"/>
  <c r="BI10" i="67" s="1"/>
  <c r="BJ10" i="67" s="1"/>
  <c r="Q66" i="67"/>
  <c r="R66" i="67" s="1"/>
  <c r="S66" i="67" s="1"/>
  <c r="T66" i="67" s="1"/>
  <c r="U66" i="67" s="1"/>
  <c r="V66" i="67" s="1"/>
  <c r="W66" i="67" s="1"/>
  <c r="X66" i="67" s="1"/>
  <c r="Y66" i="67" s="1"/>
  <c r="Z66" i="67" s="1"/>
  <c r="AA66" i="67" s="1"/>
  <c r="AB66" i="67" s="1"/>
  <c r="AC66" i="67" s="1"/>
  <c r="AD66" i="67" s="1"/>
  <c r="AE66" i="67" s="1"/>
  <c r="AF66" i="67" s="1"/>
  <c r="AG66" i="67" s="1"/>
  <c r="AH66" i="67" s="1"/>
  <c r="AI66" i="67" s="1"/>
  <c r="AJ66" i="67" s="1"/>
  <c r="AK66" i="67" s="1"/>
  <c r="AL66" i="67" s="1"/>
  <c r="AM66" i="67" s="1"/>
  <c r="AN66" i="67" s="1"/>
  <c r="AO66" i="67" s="1"/>
  <c r="AP66" i="67" s="1"/>
  <c r="AQ66" i="67" s="1"/>
  <c r="AR66" i="67" s="1"/>
  <c r="AS66" i="67" s="1"/>
  <c r="AT66" i="67" s="1"/>
  <c r="AU66" i="67" s="1"/>
  <c r="AV66" i="67" s="1"/>
  <c r="AW66" i="67" s="1"/>
  <c r="AX66" i="67" s="1"/>
  <c r="AY66" i="67" s="1"/>
  <c r="AZ66" i="67" s="1"/>
  <c r="BA66" i="67" s="1"/>
  <c r="BB66" i="67" s="1"/>
  <c r="BC66" i="67" s="1"/>
  <c r="BD66" i="67" s="1"/>
  <c r="BE66" i="67" s="1"/>
  <c r="BF66" i="67" s="1"/>
  <c r="BG66" i="67" s="1"/>
  <c r="BH66" i="67" s="1"/>
  <c r="BI66" i="67" s="1"/>
  <c r="BJ66" i="67" s="1"/>
  <c r="Q62" i="1"/>
  <c r="Q85" i="116"/>
  <c r="Q85" i="113" s="1"/>
  <c r="Q85" i="109"/>
  <c r="Q85" i="99" s="1"/>
  <c r="R34" i="116"/>
  <c r="Q48" i="109"/>
  <c r="Q48" i="99" s="1"/>
  <c r="Q48" i="116"/>
  <c r="Q48" i="113" s="1"/>
  <c r="Q88" i="109"/>
  <c r="Q88" i="99" s="1"/>
  <c r="Q88" i="116"/>
  <c r="Q88" i="113" s="1"/>
  <c r="Q59" i="67"/>
  <c r="R59" i="67" s="1"/>
  <c r="S59" i="67" s="1"/>
  <c r="T59" i="67" s="1"/>
  <c r="U59" i="67" s="1"/>
  <c r="V59" i="67" s="1"/>
  <c r="W59" i="67" s="1"/>
  <c r="X59" i="67" s="1"/>
  <c r="Y59" i="67" s="1"/>
  <c r="Z59" i="67" s="1"/>
  <c r="AA59" i="67" s="1"/>
  <c r="AB59" i="67" s="1"/>
  <c r="AC59" i="67" s="1"/>
  <c r="AD59" i="67" s="1"/>
  <c r="AE59" i="67" s="1"/>
  <c r="AF59" i="67" s="1"/>
  <c r="AG59" i="67" s="1"/>
  <c r="AH59" i="67" s="1"/>
  <c r="AI59" i="67" s="1"/>
  <c r="AJ59" i="67" s="1"/>
  <c r="AK59" i="67" s="1"/>
  <c r="AL59" i="67" s="1"/>
  <c r="AM59" i="67" s="1"/>
  <c r="AN59" i="67" s="1"/>
  <c r="AO59" i="67" s="1"/>
  <c r="AP59" i="67" s="1"/>
  <c r="AQ59" i="67" s="1"/>
  <c r="AR59" i="67" s="1"/>
  <c r="AS59" i="67" s="1"/>
  <c r="AT59" i="67" s="1"/>
  <c r="AU59" i="67" s="1"/>
  <c r="AV59" i="67" s="1"/>
  <c r="AW59" i="67" s="1"/>
  <c r="AX59" i="67" s="1"/>
  <c r="AY59" i="67" s="1"/>
  <c r="AZ59" i="67" s="1"/>
  <c r="BA59" i="67" s="1"/>
  <c r="BB59" i="67" s="1"/>
  <c r="BC59" i="67" s="1"/>
  <c r="BD59" i="67" s="1"/>
  <c r="BE59" i="67" s="1"/>
  <c r="BF59" i="67" s="1"/>
  <c r="BG59" i="67" s="1"/>
  <c r="BH59" i="67" s="1"/>
  <c r="BI59" i="67" s="1"/>
  <c r="BJ59" i="67" s="1"/>
  <c r="Q66" i="111"/>
  <c r="Q66" i="100" s="1"/>
  <c r="Q66" i="103" s="1"/>
  <c r="Q43" i="67"/>
  <c r="R43" i="67" s="1"/>
  <c r="S43" i="67" s="1"/>
  <c r="T43" i="67" s="1"/>
  <c r="U43" i="67" s="1"/>
  <c r="V43" i="67" s="1"/>
  <c r="W43" i="67" s="1"/>
  <c r="X43" i="67" s="1"/>
  <c r="Y43" i="67" s="1"/>
  <c r="Z43" i="67" s="1"/>
  <c r="AA43" i="67" s="1"/>
  <c r="AB43" i="67" s="1"/>
  <c r="AC43" i="67" s="1"/>
  <c r="AD43" i="67" s="1"/>
  <c r="AE43" i="67" s="1"/>
  <c r="AF43" i="67" s="1"/>
  <c r="AG43" i="67" s="1"/>
  <c r="AH43" i="67" s="1"/>
  <c r="AI43" i="67" s="1"/>
  <c r="AJ43" i="67" s="1"/>
  <c r="AK43" i="67" s="1"/>
  <c r="AL43" i="67" s="1"/>
  <c r="AM43" i="67" s="1"/>
  <c r="AN43" i="67" s="1"/>
  <c r="AO43" i="67" s="1"/>
  <c r="AP43" i="67" s="1"/>
  <c r="AQ43" i="67" s="1"/>
  <c r="AR43" i="67" s="1"/>
  <c r="AS43" i="67" s="1"/>
  <c r="AT43" i="67" s="1"/>
  <c r="AU43" i="67" s="1"/>
  <c r="AV43" i="67" s="1"/>
  <c r="AW43" i="67" s="1"/>
  <c r="AX43" i="67" s="1"/>
  <c r="AY43" i="67" s="1"/>
  <c r="AZ43" i="67" s="1"/>
  <c r="BA43" i="67" s="1"/>
  <c r="BB43" i="67" s="1"/>
  <c r="BC43" i="67" s="1"/>
  <c r="BD43" i="67" s="1"/>
  <c r="BE43" i="67" s="1"/>
  <c r="BF43" i="67" s="1"/>
  <c r="BG43" i="67" s="1"/>
  <c r="BH43" i="67" s="1"/>
  <c r="BI43" i="67" s="1"/>
  <c r="BJ43" i="67" s="1"/>
  <c r="Q68" i="109"/>
  <c r="Q68" i="99" s="1"/>
  <c r="Q68" i="116"/>
  <c r="Q68" i="113" s="1"/>
  <c r="Q3" i="1"/>
  <c r="Q67" i="109" l="1"/>
  <c r="Q67" i="99" s="1"/>
  <c r="Q18" i="109"/>
  <c r="Q18" i="99" s="1"/>
  <c r="Q29" i="109"/>
  <c r="Q29" i="99" s="1"/>
  <c r="Q29" i="116"/>
  <c r="Q29" i="113" s="1"/>
  <c r="Q41" i="116"/>
  <c r="Q41" i="113" s="1"/>
  <c r="Q30" i="116"/>
  <c r="Q30" i="113" s="1"/>
  <c r="Q24" i="116"/>
  <c r="Q24" i="113" s="1"/>
  <c r="Q37" i="116"/>
  <c r="Q37" i="113" s="1"/>
  <c r="Q51" i="116"/>
  <c r="Q51" i="113" s="1"/>
  <c r="Q75" i="116"/>
  <c r="Q75" i="113" s="1"/>
  <c r="Q30" i="109"/>
  <c r="Q30" i="99" s="1"/>
  <c r="Q30" i="4" s="1"/>
  <c r="R18" i="1"/>
  <c r="S18" i="1" s="1"/>
  <c r="T18" i="1" s="1"/>
  <c r="U18" i="1" s="1"/>
  <c r="V18" i="1" s="1"/>
  <c r="W18" i="1" s="1"/>
  <c r="X18" i="1" s="1"/>
  <c r="Y18" i="1" s="1"/>
  <c r="Z18" i="1" s="1"/>
  <c r="AA18" i="1" s="1"/>
  <c r="AB18" i="1" s="1"/>
  <c r="AC18" i="1" s="1"/>
  <c r="AD18" i="1" s="1"/>
  <c r="AE18" i="1" s="1"/>
  <c r="AF18" i="1" s="1"/>
  <c r="AG18" i="1" s="1"/>
  <c r="AH18" i="1" s="1"/>
  <c r="AI18" i="1" s="1"/>
  <c r="AJ18" i="1" s="1"/>
  <c r="AK18" i="1" s="1"/>
  <c r="AL18" i="1" s="1"/>
  <c r="AM18" i="1" s="1"/>
  <c r="AN18" i="1" s="1"/>
  <c r="AO18" i="1" s="1"/>
  <c r="AP18" i="1" s="1"/>
  <c r="AQ18" i="1" s="1"/>
  <c r="AR18" i="1" s="1"/>
  <c r="AS18" i="1" s="1"/>
  <c r="AT18" i="1" s="1"/>
  <c r="AU18" i="1" s="1"/>
  <c r="AV18" i="1" s="1"/>
  <c r="AW18" i="1" s="1"/>
  <c r="AX18" i="1" s="1"/>
  <c r="AY18" i="1" s="1"/>
  <c r="AZ18" i="1" s="1"/>
  <c r="BA18" i="1" s="1"/>
  <c r="BB18" i="1" s="1"/>
  <c r="BC18" i="1" s="1"/>
  <c r="BD18" i="1" s="1"/>
  <c r="BE18" i="1" s="1"/>
  <c r="BF18" i="1" s="1"/>
  <c r="BG18" i="1" s="1"/>
  <c r="BH18" i="1" s="1"/>
  <c r="BI18" i="1" s="1"/>
  <c r="BJ18" i="1" s="1"/>
  <c r="L95" i="106"/>
  <c r="R28" i="109"/>
  <c r="S24" i="67"/>
  <c r="T24" i="67" s="1"/>
  <c r="U24" i="67" s="1"/>
  <c r="V24" i="67" s="1"/>
  <c r="W24" i="67" s="1"/>
  <c r="X24" i="67" s="1"/>
  <c r="Y24" i="67" s="1"/>
  <c r="Z24" i="67" s="1"/>
  <c r="AA24" i="67" s="1"/>
  <c r="AB24" i="67" s="1"/>
  <c r="AC24" i="67" s="1"/>
  <c r="AD24" i="67" s="1"/>
  <c r="AE24" i="67" s="1"/>
  <c r="AF24" i="67" s="1"/>
  <c r="AG24" i="67" s="1"/>
  <c r="AH24" i="67" s="1"/>
  <c r="AI24" i="67" s="1"/>
  <c r="AJ24" i="67" s="1"/>
  <c r="AK24" i="67" s="1"/>
  <c r="AL24" i="67" s="1"/>
  <c r="AM24" i="67" s="1"/>
  <c r="AN24" i="67" s="1"/>
  <c r="AO24" i="67" s="1"/>
  <c r="AP24" i="67" s="1"/>
  <c r="AQ24" i="67" s="1"/>
  <c r="AR24" i="67" s="1"/>
  <c r="AS24" i="67" s="1"/>
  <c r="AT24" i="67" s="1"/>
  <c r="AU24" i="67" s="1"/>
  <c r="AV24" i="67" s="1"/>
  <c r="AW24" i="67" s="1"/>
  <c r="AX24" i="67" s="1"/>
  <c r="AY24" i="67" s="1"/>
  <c r="AZ24" i="67" s="1"/>
  <c r="BA24" i="67" s="1"/>
  <c r="BB24" i="67" s="1"/>
  <c r="BC24" i="67" s="1"/>
  <c r="BD24" i="67" s="1"/>
  <c r="BE24" i="67" s="1"/>
  <c r="BF24" i="67" s="1"/>
  <c r="BG24" i="67" s="1"/>
  <c r="BH24" i="67" s="1"/>
  <c r="BI24" i="67" s="1"/>
  <c r="BJ24" i="67" s="1"/>
  <c r="R92" i="109"/>
  <c r="S92" i="67"/>
  <c r="T92" i="67" s="1"/>
  <c r="U92" i="67" s="1"/>
  <c r="V92" i="67" s="1"/>
  <c r="W92" i="67" s="1"/>
  <c r="X92" i="67" s="1"/>
  <c r="Y92" i="67" s="1"/>
  <c r="Z92" i="67" s="1"/>
  <c r="AA92" i="67" s="1"/>
  <c r="AB92" i="67" s="1"/>
  <c r="AC92" i="67" s="1"/>
  <c r="AD92" i="67" s="1"/>
  <c r="AE92" i="67" s="1"/>
  <c r="AF92" i="67" s="1"/>
  <c r="AG92" i="67" s="1"/>
  <c r="AH92" i="67" s="1"/>
  <c r="AI92" i="67" s="1"/>
  <c r="AJ92" i="67" s="1"/>
  <c r="AK92" i="67" s="1"/>
  <c r="AL92" i="67" s="1"/>
  <c r="AM92" i="67" s="1"/>
  <c r="AN92" i="67" s="1"/>
  <c r="AO92" i="67" s="1"/>
  <c r="AP92" i="67" s="1"/>
  <c r="AQ92" i="67" s="1"/>
  <c r="AR92" i="67" s="1"/>
  <c r="AS92" i="67" s="1"/>
  <c r="AT92" i="67" s="1"/>
  <c r="AU92" i="67" s="1"/>
  <c r="AV92" i="67" s="1"/>
  <c r="AW92" i="67" s="1"/>
  <c r="AX92" i="67" s="1"/>
  <c r="AY92" i="67" s="1"/>
  <c r="AZ92" i="67" s="1"/>
  <c r="BA92" i="67" s="1"/>
  <c r="BB92" i="67" s="1"/>
  <c r="BC92" i="67" s="1"/>
  <c r="BD92" i="67" s="1"/>
  <c r="BE92" i="67" s="1"/>
  <c r="BF92" i="67" s="1"/>
  <c r="BG92" i="67" s="1"/>
  <c r="BH92" i="67" s="1"/>
  <c r="BI92" i="67" s="1"/>
  <c r="BJ92" i="67" s="1"/>
  <c r="R31" i="109"/>
  <c r="S27" i="67"/>
  <c r="T27" i="67" s="1"/>
  <c r="U27" i="67" s="1"/>
  <c r="V27" i="67" s="1"/>
  <c r="W27" i="67" s="1"/>
  <c r="X27" i="67" s="1"/>
  <c r="Y27" i="67" s="1"/>
  <c r="Z27" i="67" s="1"/>
  <c r="AA27" i="67" s="1"/>
  <c r="AB27" i="67" s="1"/>
  <c r="AC27" i="67" s="1"/>
  <c r="AD27" i="67" s="1"/>
  <c r="AE27" i="67" s="1"/>
  <c r="AF27" i="67" s="1"/>
  <c r="AG27" i="67" s="1"/>
  <c r="AH27" i="67" s="1"/>
  <c r="AI27" i="67" s="1"/>
  <c r="AJ27" i="67" s="1"/>
  <c r="AK27" i="67" s="1"/>
  <c r="AL27" i="67" s="1"/>
  <c r="AM27" i="67" s="1"/>
  <c r="AN27" i="67" s="1"/>
  <c r="AO27" i="67" s="1"/>
  <c r="AP27" i="67" s="1"/>
  <c r="AQ27" i="67" s="1"/>
  <c r="AR27" i="67" s="1"/>
  <c r="AS27" i="67" s="1"/>
  <c r="AT27" i="67" s="1"/>
  <c r="AU27" i="67" s="1"/>
  <c r="AV27" i="67" s="1"/>
  <c r="AW27" i="67" s="1"/>
  <c r="AX27" i="67" s="1"/>
  <c r="AY27" i="67" s="1"/>
  <c r="AZ27" i="67" s="1"/>
  <c r="BA27" i="67" s="1"/>
  <c r="BB27" i="67" s="1"/>
  <c r="BC27" i="67" s="1"/>
  <c r="BD27" i="67" s="1"/>
  <c r="BE27" i="67" s="1"/>
  <c r="BF27" i="67" s="1"/>
  <c r="BG27" i="67" s="1"/>
  <c r="BH27" i="67" s="1"/>
  <c r="BI27" i="67" s="1"/>
  <c r="BJ27" i="67" s="1"/>
  <c r="R35" i="109"/>
  <c r="S31" i="67"/>
  <c r="T31" i="67" s="1"/>
  <c r="U31" i="67" s="1"/>
  <c r="V31" i="67" s="1"/>
  <c r="W31" i="67" s="1"/>
  <c r="X31" i="67" s="1"/>
  <c r="Y31" i="67" s="1"/>
  <c r="Z31" i="67" s="1"/>
  <c r="AA31" i="67" s="1"/>
  <c r="AB31" i="67" s="1"/>
  <c r="AC31" i="67" s="1"/>
  <c r="AD31" i="67" s="1"/>
  <c r="AE31" i="67" s="1"/>
  <c r="AF31" i="67" s="1"/>
  <c r="AG31" i="67" s="1"/>
  <c r="AH31" i="67" s="1"/>
  <c r="AI31" i="67" s="1"/>
  <c r="AJ31" i="67" s="1"/>
  <c r="AK31" i="67" s="1"/>
  <c r="AL31" i="67" s="1"/>
  <c r="AM31" i="67" s="1"/>
  <c r="AN31" i="67" s="1"/>
  <c r="AO31" i="67" s="1"/>
  <c r="AP31" i="67" s="1"/>
  <c r="AQ31" i="67" s="1"/>
  <c r="AR31" i="67" s="1"/>
  <c r="AS31" i="67" s="1"/>
  <c r="AT31" i="67" s="1"/>
  <c r="AU31" i="67" s="1"/>
  <c r="AV31" i="67" s="1"/>
  <c r="AW31" i="67" s="1"/>
  <c r="AX31" i="67" s="1"/>
  <c r="AY31" i="67" s="1"/>
  <c r="AZ31" i="67" s="1"/>
  <c r="BA31" i="67" s="1"/>
  <c r="BB31" i="67" s="1"/>
  <c r="BC31" i="67" s="1"/>
  <c r="BD31" i="67" s="1"/>
  <c r="BE31" i="67" s="1"/>
  <c r="BF31" i="67" s="1"/>
  <c r="BG31" i="67" s="1"/>
  <c r="BH31" i="67" s="1"/>
  <c r="BI31" i="67" s="1"/>
  <c r="BJ31" i="67" s="1"/>
  <c r="R68" i="111"/>
  <c r="S72" i="1"/>
  <c r="T72" i="1" s="1"/>
  <c r="U72" i="1" s="1"/>
  <c r="V72" i="1" s="1"/>
  <c r="W72" i="1" s="1"/>
  <c r="X72" i="1" s="1"/>
  <c r="Y72" i="1" s="1"/>
  <c r="Z72" i="1" s="1"/>
  <c r="AA72" i="1" s="1"/>
  <c r="AB72" i="1" s="1"/>
  <c r="AC72" i="1" s="1"/>
  <c r="AD72" i="1" s="1"/>
  <c r="AE72" i="1" s="1"/>
  <c r="AF72" i="1" s="1"/>
  <c r="AG72" i="1" s="1"/>
  <c r="AH72" i="1" s="1"/>
  <c r="AI72" i="1" s="1"/>
  <c r="AJ72" i="1" s="1"/>
  <c r="AK72" i="1" s="1"/>
  <c r="AL72" i="1" s="1"/>
  <c r="AM72" i="1" s="1"/>
  <c r="AN72" i="1" s="1"/>
  <c r="AO72" i="1" s="1"/>
  <c r="AP72" i="1" s="1"/>
  <c r="AQ72" i="1" s="1"/>
  <c r="AR72" i="1" s="1"/>
  <c r="AS72" i="1" s="1"/>
  <c r="AT72" i="1" s="1"/>
  <c r="AU72" i="1" s="1"/>
  <c r="AV72" i="1" s="1"/>
  <c r="AW72" i="1" s="1"/>
  <c r="AX72" i="1" s="1"/>
  <c r="AY72" i="1" s="1"/>
  <c r="AZ72" i="1" s="1"/>
  <c r="BA72" i="1" s="1"/>
  <c r="BB72" i="1" s="1"/>
  <c r="BC72" i="1" s="1"/>
  <c r="BD72" i="1" s="1"/>
  <c r="BE72" i="1" s="1"/>
  <c r="BF72" i="1" s="1"/>
  <c r="BG72" i="1" s="1"/>
  <c r="BH72" i="1" s="1"/>
  <c r="BI72" i="1" s="1"/>
  <c r="BJ72" i="1" s="1"/>
  <c r="R46" i="109"/>
  <c r="S42" i="67"/>
  <c r="T42" i="67" s="1"/>
  <c r="U42" i="67" s="1"/>
  <c r="V42" i="67" s="1"/>
  <c r="W42" i="67" s="1"/>
  <c r="X42" i="67" s="1"/>
  <c r="Y42" i="67" s="1"/>
  <c r="Z42" i="67" s="1"/>
  <c r="AA42" i="67" s="1"/>
  <c r="AB42" i="67" s="1"/>
  <c r="AC42" i="67" s="1"/>
  <c r="AD42" i="67" s="1"/>
  <c r="AE42" i="67" s="1"/>
  <c r="AF42" i="67" s="1"/>
  <c r="AG42" i="67" s="1"/>
  <c r="AH42" i="67" s="1"/>
  <c r="AI42" i="67" s="1"/>
  <c r="AJ42" i="67" s="1"/>
  <c r="AK42" i="67" s="1"/>
  <c r="AL42" i="67" s="1"/>
  <c r="AM42" i="67" s="1"/>
  <c r="AN42" i="67" s="1"/>
  <c r="AO42" i="67" s="1"/>
  <c r="AP42" i="67" s="1"/>
  <c r="AQ42" i="67" s="1"/>
  <c r="AR42" i="67" s="1"/>
  <c r="AS42" i="67" s="1"/>
  <c r="AT42" i="67" s="1"/>
  <c r="AU42" i="67" s="1"/>
  <c r="AV42" i="67" s="1"/>
  <c r="AW42" i="67" s="1"/>
  <c r="AX42" i="67" s="1"/>
  <c r="AY42" i="67" s="1"/>
  <c r="AZ42" i="67" s="1"/>
  <c r="BA42" i="67" s="1"/>
  <c r="BB42" i="67" s="1"/>
  <c r="BC42" i="67" s="1"/>
  <c r="BD42" i="67" s="1"/>
  <c r="BE42" i="67" s="1"/>
  <c r="BF42" i="67" s="1"/>
  <c r="BG42" i="67" s="1"/>
  <c r="BH42" i="67" s="1"/>
  <c r="BI42" i="67" s="1"/>
  <c r="BJ42" i="67" s="1"/>
  <c r="Q17" i="116"/>
  <c r="Q17" i="113" s="1"/>
  <c r="R74" i="116"/>
  <c r="Q37" i="109"/>
  <c r="Q37" i="99" s="1"/>
  <c r="Q5" i="122"/>
  <c r="R82" i="118"/>
  <c r="R19" i="118"/>
  <c r="R24" i="109"/>
  <c r="R20" i="116"/>
  <c r="R24" i="116"/>
  <c r="R20" i="109"/>
  <c r="Q70" i="116"/>
  <c r="Q70" i="113" s="1"/>
  <c r="R22" i="113"/>
  <c r="N95" i="107"/>
  <c r="Q77" i="116"/>
  <c r="Q77" i="113" s="1"/>
  <c r="Q77" i="109"/>
  <c r="Q77" i="99" s="1"/>
  <c r="Q77" i="4" s="1"/>
  <c r="Q81" i="116"/>
  <c r="Q81" i="113" s="1"/>
  <c r="Q68" i="4"/>
  <c r="R19" i="109"/>
  <c r="R23" i="109"/>
  <c r="R23" i="116"/>
  <c r="R23" i="113" s="1"/>
  <c r="R19" i="116"/>
  <c r="R19" i="113" s="1"/>
  <c r="R82" i="116"/>
  <c r="R82" i="109"/>
  <c r="Q49" i="4"/>
  <c r="Q4" i="119"/>
  <c r="Q4" i="118" s="1"/>
  <c r="R4" i="1"/>
  <c r="S4" i="1" s="1"/>
  <c r="T4" i="1" s="1"/>
  <c r="U4" i="1" s="1"/>
  <c r="V4" i="1" s="1"/>
  <c r="W4" i="1" s="1"/>
  <c r="X4" i="1" s="1"/>
  <c r="Y4" i="1" s="1"/>
  <c r="Z4" i="1" s="1"/>
  <c r="AA4" i="1" s="1"/>
  <c r="AB4" i="1" s="1"/>
  <c r="AC4" i="1" s="1"/>
  <c r="AD4" i="1" s="1"/>
  <c r="AE4" i="1" s="1"/>
  <c r="AF4" i="1" s="1"/>
  <c r="AG4" i="1" s="1"/>
  <c r="AH4" i="1" s="1"/>
  <c r="AI4" i="1" s="1"/>
  <c r="AJ4" i="1" s="1"/>
  <c r="AK4" i="1" s="1"/>
  <c r="AL4" i="1" s="1"/>
  <c r="AM4" i="1" s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 s="1"/>
  <c r="BA4" i="1" s="1"/>
  <c r="BB4" i="1" s="1"/>
  <c r="BC4" i="1" s="1"/>
  <c r="BD4" i="1" s="1"/>
  <c r="BE4" i="1" s="1"/>
  <c r="BF4" i="1" s="1"/>
  <c r="BG4" i="1" s="1"/>
  <c r="BH4" i="1" s="1"/>
  <c r="BI4" i="1" s="1"/>
  <c r="BJ4" i="1" s="1"/>
  <c r="Q4" i="111"/>
  <c r="Q4" i="100" s="1"/>
  <c r="Q53" i="4"/>
  <c r="R54" i="99"/>
  <c r="R54" i="4" s="1"/>
  <c r="Q32" i="116"/>
  <c r="Q32" i="113" s="1"/>
  <c r="Q19" i="122"/>
  <c r="R75" i="109"/>
  <c r="R75" i="99" s="1"/>
  <c r="R75" i="4" s="1"/>
  <c r="R75" i="116"/>
  <c r="R75" i="113" s="1"/>
  <c r="R27" i="1"/>
  <c r="S27" i="1" s="1"/>
  <c r="T27" i="1" s="1"/>
  <c r="U27" i="1" s="1"/>
  <c r="V27" i="1" s="1"/>
  <c r="W27" i="1" s="1"/>
  <c r="X27" i="1" s="1"/>
  <c r="Y27" i="1" s="1"/>
  <c r="Z27" i="1" s="1"/>
  <c r="AA27" i="1" s="1"/>
  <c r="AB27" i="1" s="1"/>
  <c r="AC27" i="1" s="1"/>
  <c r="AD27" i="1" s="1"/>
  <c r="AE27" i="1" s="1"/>
  <c r="AF27" i="1" s="1"/>
  <c r="AG27" i="1" s="1"/>
  <c r="AH27" i="1" s="1"/>
  <c r="AI27" i="1" s="1"/>
  <c r="AJ27" i="1" s="1"/>
  <c r="AK27" i="1" s="1"/>
  <c r="AL27" i="1" s="1"/>
  <c r="AM27" i="1" s="1"/>
  <c r="AN27" i="1" s="1"/>
  <c r="AO27" i="1" s="1"/>
  <c r="AP27" i="1" s="1"/>
  <c r="AQ27" i="1" s="1"/>
  <c r="AR27" i="1" s="1"/>
  <c r="AS27" i="1" s="1"/>
  <c r="AT27" i="1" s="1"/>
  <c r="AU27" i="1" s="1"/>
  <c r="AV27" i="1" s="1"/>
  <c r="AW27" i="1" s="1"/>
  <c r="AX27" i="1" s="1"/>
  <c r="AY27" i="1" s="1"/>
  <c r="AZ27" i="1" s="1"/>
  <c r="BA27" i="1" s="1"/>
  <c r="BB27" i="1" s="1"/>
  <c r="BC27" i="1" s="1"/>
  <c r="BD27" i="1" s="1"/>
  <c r="BE27" i="1" s="1"/>
  <c r="BF27" i="1" s="1"/>
  <c r="BG27" i="1" s="1"/>
  <c r="BH27" i="1" s="1"/>
  <c r="BI27" i="1" s="1"/>
  <c r="BJ27" i="1" s="1"/>
  <c r="Q23" i="111"/>
  <c r="Q23" i="100" s="1"/>
  <c r="Q23" i="103" s="1"/>
  <c r="Q23" i="119"/>
  <c r="Q23" i="118" s="1"/>
  <c r="Q46" i="119"/>
  <c r="Q46" i="118" s="1"/>
  <c r="R50" i="1"/>
  <c r="S50" i="1" s="1"/>
  <c r="T50" i="1" s="1"/>
  <c r="U50" i="1" s="1"/>
  <c r="V50" i="1" s="1"/>
  <c r="W50" i="1" s="1"/>
  <c r="X50" i="1" s="1"/>
  <c r="Y50" i="1" s="1"/>
  <c r="Z50" i="1" s="1"/>
  <c r="AA50" i="1" s="1"/>
  <c r="AB50" i="1" s="1"/>
  <c r="AC50" i="1" s="1"/>
  <c r="AD50" i="1" s="1"/>
  <c r="AE50" i="1" s="1"/>
  <c r="AF50" i="1" s="1"/>
  <c r="AG50" i="1" s="1"/>
  <c r="AH50" i="1" s="1"/>
  <c r="AI50" i="1" s="1"/>
  <c r="AJ50" i="1" s="1"/>
  <c r="AK50" i="1" s="1"/>
  <c r="AL50" i="1" s="1"/>
  <c r="AM50" i="1" s="1"/>
  <c r="AN50" i="1" s="1"/>
  <c r="AO50" i="1" s="1"/>
  <c r="AP50" i="1" s="1"/>
  <c r="AQ50" i="1" s="1"/>
  <c r="AR50" i="1" s="1"/>
  <c r="AS50" i="1" s="1"/>
  <c r="AT50" i="1" s="1"/>
  <c r="AU50" i="1" s="1"/>
  <c r="AV50" i="1" s="1"/>
  <c r="AW50" i="1" s="1"/>
  <c r="AX50" i="1" s="1"/>
  <c r="AY50" i="1" s="1"/>
  <c r="AZ50" i="1" s="1"/>
  <c r="BA50" i="1" s="1"/>
  <c r="BB50" i="1" s="1"/>
  <c r="BC50" i="1" s="1"/>
  <c r="BD50" i="1" s="1"/>
  <c r="BE50" i="1" s="1"/>
  <c r="BF50" i="1" s="1"/>
  <c r="BG50" i="1" s="1"/>
  <c r="BH50" i="1" s="1"/>
  <c r="BI50" i="1" s="1"/>
  <c r="BJ50" i="1" s="1"/>
  <c r="Q46" i="111"/>
  <c r="Q46" i="100" s="1"/>
  <c r="Q41" i="4"/>
  <c r="Q44" i="115"/>
  <c r="Q22" i="119"/>
  <c r="Q22" i="118" s="1"/>
  <c r="R22" i="1"/>
  <c r="S22" i="1" s="1"/>
  <c r="T22" i="1" s="1"/>
  <c r="U22" i="1" s="1"/>
  <c r="V22" i="1" s="1"/>
  <c r="W22" i="1" s="1"/>
  <c r="X22" i="1" s="1"/>
  <c r="Y22" i="1" s="1"/>
  <c r="Z22" i="1" s="1"/>
  <c r="AA22" i="1" s="1"/>
  <c r="AB22" i="1" s="1"/>
  <c r="AC22" i="1" s="1"/>
  <c r="AD22" i="1" s="1"/>
  <c r="AE22" i="1" s="1"/>
  <c r="AF22" i="1" s="1"/>
  <c r="AG22" i="1" s="1"/>
  <c r="AH22" i="1" s="1"/>
  <c r="AI22" i="1" s="1"/>
  <c r="AJ22" i="1" s="1"/>
  <c r="AK22" i="1" s="1"/>
  <c r="AL22" i="1" s="1"/>
  <c r="AM22" i="1" s="1"/>
  <c r="AN22" i="1" s="1"/>
  <c r="AO22" i="1" s="1"/>
  <c r="AP22" i="1" s="1"/>
  <c r="AQ22" i="1" s="1"/>
  <c r="AR22" i="1" s="1"/>
  <c r="AS22" i="1" s="1"/>
  <c r="AT22" i="1" s="1"/>
  <c r="AU22" i="1" s="1"/>
  <c r="AV22" i="1" s="1"/>
  <c r="AW22" i="1" s="1"/>
  <c r="AX22" i="1" s="1"/>
  <c r="AY22" i="1" s="1"/>
  <c r="AZ22" i="1" s="1"/>
  <c r="BA22" i="1" s="1"/>
  <c r="BB22" i="1" s="1"/>
  <c r="BC22" i="1" s="1"/>
  <c r="BD22" i="1" s="1"/>
  <c r="BE22" i="1" s="1"/>
  <c r="BF22" i="1" s="1"/>
  <c r="BG22" i="1" s="1"/>
  <c r="BH22" i="1" s="1"/>
  <c r="BI22" i="1" s="1"/>
  <c r="BJ22" i="1" s="1"/>
  <c r="Q22" i="111"/>
  <c r="Q22" i="100" s="1"/>
  <c r="Q90" i="109"/>
  <c r="Q90" i="99" s="1"/>
  <c r="Q52" i="109"/>
  <c r="Q52" i="99" s="1"/>
  <c r="R31" i="119"/>
  <c r="R31" i="111"/>
  <c r="Q86" i="122"/>
  <c r="R17" i="116"/>
  <c r="R17" i="109"/>
  <c r="R56" i="116"/>
  <c r="R56" i="109"/>
  <c r="R38" i="1"/>
  <c r="S38" i="1" s="1"/>
  <c r="T38" i="1" s="1"/>
  <c r="U38" i="1" s="1"/>
  <c r="V38" i="1" s="1"/>
  <c r="W38" i="1" s="1"/>
  <c r="X38" i="1" s="1"/>
  <c r="Y38" i="1" s="1"/>
  <c r="Z38" i="1" s="1"/>
  <c r="AA38" i="1" s="1"/>
  <c r="AB38" i="1" s="1"/>
  <c r="AC38" i="1" s="1"/>
  <c r="AD38" i="1" s="1"/>
  <c r="AE38" i="1" s="1"/>
  <c r="AF38" i="1" s="1"/>
  <c r="AG38" i="1" s="1"/>
  <c r="AH38" i="1" s="1"/>
  <c r="AI38" i="1" s="1"/>
  <c r="AJ38" i="1" s="1"/>
  <c r="AK38" i="1" s="1"/>
  <c r="AL38" i="1" s="1"/>
  <c r="AM38" i="1" s="1"/>
  <c r="AN38" i="1" s="1"/>
  <c r="AO38" i="1" s="1"/>
  <c r="AP38" i="1" s="1"/>
  <c r="AQ38" i="1" s="1"/>
  <c r="AR38" i="1" s="1"/>
  <c r="AS38" i="1" s="1"/>
  <c r="AT38" i="1" s="1"/>
  <c r="AU38" i="1" s="1"/>
  <c r="AV38" i="1" s="1"/>
  <c r="AW38" i="1" s="1"/>
  <c r="AX38" i="1" s="1"/>
  <c r="AY38" i="1" s="1"/>
  <c r="AZ38" i="1" s="1"/>
  <c r="BA38" i="1" s="1"/>
  <c r="BB38" i="1" s="1"/>
  <c r="BC38" i="1" s="1"/>
  <c r="BD38" i="1" s="1"/>
  <c r="BE38" i="1" s="1"/>
  <c r="BF38" i="1" s="1"/>
  <c r="BG38" i="1" s="1"/>
  <c r="BH38" i="1" s="1"/>
  <c r="BI38" i="1" s="1"/>
  <c r="BJ38" i="1" s="1"/>
  <c r="Q34" i="111"/>
  <c r="Q34" i="100" s="1"/>
  <c r="Q34" i="103" s="1"/>
  <c r="Q34" i="119"/>
  <c r="Q34" i="118" s="1"/>
  <c r="M95" i="107"/>
  <c r="Q74" i="115"/>
  <c r="Q20" i="119"/>
  <c r="Q20" i="118" s="1"/>
  <c r="R20" i="1"/>
  <c r="S20" i="1" s="1"/>
  <c r="T20" i="1" s="1"/>
  <c r="U20" i="1" s="1"/>
  <c r="V20" i="1" s="1"/>
  <c r="W20" i="1" s="1"/>
  <c r="X20" i="1" s="1"/>
  <c r="Y20" i="1" s="1"/>
  <c r="Z20" i="1" s="1"/>
  <c r="AA20" i="1" s="1"/>
  <c r="AB20" i="1" s="1"/>
  <c r="AC20" i="1" s="1"/>
  <c r="AD20" i="1" s="1"/>
  <c r="AE20" i="1" s="1"/>
  <c r="AF20" i="1" s="1"/>
  <c r="AG20" i="1" s="1"/>
  <c r="AH20" i="1" s="1"/>
  <c r="AI20" i="1" s="1"/>
  <c r="AJ20" i="1" s="1"/>
  <c r="AK20" i="1" s="1"/>
  <c r="AL20" i="1" s="1"/>
  <c r="AM20" i="1" s="1"/>
  <c r="AN20" i="1" s="1"/>
  <c r="AO20" i="1" s="1"/>
  <c r="AP20" i="1" s="1"/>
  <c r="AQ20" i="1" s="1"/>
  <c r="AR20" i="1" s="1"/>
  <c r="AS20" i="1" s="1"/>
  <c r="AT20" i="1" s="1"/>
  <c r="AU20" i="1" s="1"/>
  <c r="AV20" i="1" s="1"/>
  <c r="AW20" i="1" s="1"/>
  <c r="AX20" i="1" s="1"/>
  <c r="AY20" i="1" s="1"/>
  <c r="AZ20" i="1" s="1"/>
  <c r="BA20" i="1" s="1"/>
  <c r="BB20" i="1" s="1"/>
  <c r="BC20" i="1" s="1"/>
  <c r="BD20" i="1" s="1"/>
  <c r="BE20" i="1" s="1"/>
  <c r="BF20" i="1" s="1"/>
  <c r="BG20" i="1" s="1"/>
  <c r="BH20" i="1" s="1"/>
  <c r="BI20" i="1" s="1"/>
  <c r="BJ20" i="1" s="1"/>
  <c r="Q20" i="111"/>
  <c r="Q20" i="100" s="1"/>
  <c r="R77" i="1"/>
  <c r="S77" i="1" s="1"/>
  <c r="T77" i="1" s="1"/>
  <c r="U77" i="1" s="1"/>
  <c r="V77" i="1" s="1"/>
  <c r="W77" i="1" s="1"/>
  <c r="X77" i="1" s="1"/>
  <c r="Y77" i="1" s="1"/>
  <c r="Z77" i="1" s="1"/>
  <c r="AA77" i="1" s="1"/>
  <c r="AB77" i="1" s="1"/>
  <c r="AC77" i="1" s="1"/>
  <c r="AD77" i="1" s="1"/>
  <c r="AE77" i="1" s="1"/>
  <c r="AF77" i="1" s="1"/>
  <c r="AG77" i="1" s="1"/>
  <c r="AH77" i="1" s="1"/>
  <c r="AI77" i="1" s="1"/>
  <c r="AJ77" i="1" s="1"/>
  <c r="AK77" i="1" s="1"/>
  <c r="AL77" i="1" s="1"/>
  <c r="AM77" i="1" s="1"/>
  <c r="AN77" i="1" s="1"/>
  <c r="AO77" i="1" s="1"/>
  <c r="AP77" i="1" s="1"/>
  <c r="AQ77" i="1" s="1"/>
  <c r="AR77" i="1" s="1"/>
  <c r="AS77" i="1" s="1"/>
  <c r="AT77" i="1" s="1"/>
  <c r="AU77" i="1" s="1"/>
  <c r="AV77" i="1" s="1"/>
  <c r="AW77" i="1" s="1"/>
  <c r="AX77" i="1" s="1"/>
  <c r="AY77" i="1" s="1"/>
  <c r="AZ77" i="1" s="1"/>
  <c r="BA77" i="1" s="1"/>
  <c r="BB77" i="1" s="1"/>
  <c r="BC77" i="1" s="1"/>
  <c r="BD77" i="1" s="1"/>
  <c r="BE77" i="1" s="1"/>
  <c r="BF77" i="1" s="1"/>
  <c r="BG77" i="1" s="1"/>
  <c r="BH77" i="1" s="1"/>
  <c r="BI77" i="1" s="1"/>
  <c r="BJ77" i="1" s="1"/>
  <c r="Q73" i="119"/>
  <c r="Q73" i="118" s="1"/>
  <c r="Q73" i="111"/>
  <c r="Q73" i="100" s="1"/>
  <c r="Q71" i="4"/>
  <c r="R42" i="1"/>
  <c r="S42" i="1" s="1"/>
  <c r="T42" i="1" s="1"/>
  <c r="U42" i="1" s="1"/>
  <c r="V42" i="1" s="1"/>
  <c r="W42" i="1" s="1"/>
  <c r="X42" i="1" s="1"/>
  <c r="Y42" i="1" s="1"/>
  <c r="Z42" i="1" s="1"/>
  <c r="AA42" i="1" s="1"/>
  <c r="AB42" i="1" s="1"/>
  <c r="AC42" i="1" s="1"/>
  <c r="AD42" i="1" s="1"/>
  <c r="AE42" i="1" s="1"/>
  <c r="AF42" i="1" s="1"/>
  <c r="AG42" i="1" s="1"/>
  <c r="AH42" i="1" s="1"/>
  <c r="AI42" i="1" s="1"/>
  <c r="AJ42" i="1" s="1"/>
  <c r="AK42" i="1" s="1"/>
  <c r="AL42" i="1" s="1"/>
  <c r="AM42" i="1" s="1"/>
  <c r="AN42" i="1" s="1"/>
  <c r="AO42" i="1" s="1"/>
  <c r="AP42" i="1" s="1"/>
  <c r="AQ42" i="1" s="1"/>
  <c r="AR42" i="1" s="1"/>
  <c r="AS42" i="1" s="1"/>
  <c r="AT42" i="1" s="1"/>
  <c r="AU42" i="1" s="1"/>
  <c r="AV42" i="1" s="1"/>
  <c r="AW42" i="1" s="1"/>
  <c r="AX42" i="1" s="1"/>
  <c r="AY42" i="1" s="1"/>
  <c r="AZ42" i="1" s="1"/>
  <c r="BA42" i="1" s="1"/>
  <c r="BB42" i="1" s="1"/>
  <c r="BC42" i="1" s="1"/>
  <c r="BD42" i="1" s="1"/>
  <c r="BE42" i="1" s="1"/>
  <c r="BF42" i="1" s="1"/>
  <c r="BG42" i="1" s="1"/>
  <c r="BH42" i="1" s="1"/>
  <c r="BI42" i="1" s="1"/>
  <c r="BJ42" i="1" s="1"/>
  <c r="Q38" i="111"/>
  <c r="Q38" i="100" s="1"/>
  <c r="Q38" i="103" s="1"/>
  <c r="Q38" i="119"/>
  <c r="Q38" i="118" s="1"/>
  <c r="Q70" i="109"/>
  <c r="Q70" i="99" s="1"/>
  <c r="Q70" i="4" s="1"/>
  <c r="Q49" i="115"/>
  <c r="Q53" i="115"/>
  <c r="Q32" i="109"/>
  <c r="Q32" i="99" s="1"/>
  <c r="Q62" i="109"/>
  <c r="Q62" i="99" s="1"/>
  <c r="Q75" i="109"/>
  <c r="Q75" i="99" s="1"/>
  <c r="P95" i="106"/>
  <c r="R11" i="119"/>
  <c r="R11" i="111"/>
  <c r="Q71" i="116"/>
  <c r="Q71" i="113" s="1"/>
  <c r="R67" i="67"/>
  <c r="S67" i="67" s="1"/>
  <c r="T67" i="67" s="1"/>
  <c r="U67" i="67" s="1"/>
  <c r="V67" i="67" s="1"/>
  <c r="W67" i="67" s="1"/>
  <c r="X67" i="67" s="1"/>
  <c r="Y67" i="67" s="1"/>
  <c r="Z67" i="67" s="1"/>
  <c r="AA67" i="67" s="1"/>
  <c r="AB67" i="67" s="1"/>
  <c r="AC67" i="67" s="1"/>
  <c r="AD67" i="67" s="1"/>
  <c r="AE67" i="67" s="1"/>
  <c r="AF67" i="67" s="1"/>
  <c r="AG67" i="67" s="1"/>
  <c r="AH67" i="67" s="1"/>
  <c r="AI67" i="67" s="1"/>
  <c r="AJ67" i="67" s="1"/>
  <c r="AK67" i="67" s="1"/>
  <c r="AL67" i="67" s="1"/>
  <c r="AM67" i="67" s="1"/>
  <c r="AN67" i="67" s="1"/>
  <c r="AO67" i="67" s="1"/>
  <c r="AP67" i="67" s="1"/>
  <c r="AQ67" i="67" s="1"/>
  <c r="AR67" i="67" s="1"/>
  <c r="AS67" i="67" s="1"/>
  <c r="AT67" i="67" s="1"/>
  <c r="AU67" i="67" s="1"/>
  <c r="AV67" i="67" s="1"/>
  <c r="AW67" i="67" s="1"/>
  <c r="AX67" i="67" s="1"/>
  <c r="AY67" i="67" s="1"/>
  <c r="AZ67" i="67" s="1"/>
  <c r="BA67" i="67" s="1"/>
  <c r="BB67" i="67" s="1"/>
  <c r="BC67" i="67" s="1"/>
  <c r="BD67" i="67" s="1"/>
  <c r="BE67" i="67" s="1"/>
  <c r="BF67" i="67" s="1"/>
  <c r="BG67" i="67" s="1"/>
  <c r="BH67" i="67" s="1"/>
  <c r="BI67" i="67" s="1"/>
  <c r="BJ67" i="67" s="1"/>
  <c r="Q28" i="4"/>
  <c r="Q76" i="119"/>
  <c r="Q76" i="118" s="1"/>
  <c r="R80" i="1"/>
  <c r="S80" i="1" s="1"/>
  <c r="T80" i="1" s="1"/>
  <c r="U80" i="1" s="1"/>
  <c r="V80" i="1" s="1"/>
  <c r="W80" i="1" s="1"/>
  <c r="X80" i="1" s="1"/>
  <c r="Y80" i="1" s="1"/>
  <c r="Z80" i="1" s="1"/>
  <c r="AA80" i="1" s="1"/>
  <c r="AB80" i="1" s="1"/>
  <c r="AC80" i="1" s="1"/>
  <c r="AD80" i="1" s="1"/>
  <c r="AE80" i="1" s="1"/>
  <c r="AF80" i="1" s="1"/>
  <c r="AG80" i="1" s="1"/>
  <c r="AH80" i="1" s="1"/>
  <c r="AI80" i="1" s="1"/>
  <c r="AJ80" i="1" s="1"/>
  <c r="AK80" i="1" s="1"/>
  <c r="AL80" i="1" s="1"/>
  <c r="AM80" i="1" s="1"/>
  <c r="AN80" i="1" s="1"/>
  <c r="AO80" i="1" s="1"/>
  <c r="AP80" i="1" s="1"/>
  <c r="AQ80" i="1" s="1"/>
  <c r="AR80" i="1" s="1"/>
  <c r="AS80" i="1" s="1"/>
  <c r="AT80" i="1" s="1"/>
  <c r="AU80" i="1" s="1"/>
  <c r="AV80" i="1" s="1"/>
  <c r="AW80" i="1" s="1"/>
  <c r="AX80" i="1" s="1"/>
  <c r="AY80" i="1" s="1"/>
  <c r="AZ80" i="1" s="1"/>
  <c r="BA80" i="1" s="1"/>
  <c r="BB80" i="1" s="1"/>
  <c r="BC80" i="1" s="1"/>
  <c r="BD80" i="1" s="1"/>
  <c r="BE80" i="1" s="1"/>
  <c r="BF80" i="1" s="1"/>
  <c r="BG80" i="1" s="1"/>
  <c r="BH80" i="1" s="1"/>
  <c r="BI80" i="1" s="1"/>
  <c r="BJ80" i="1" s="1"/>
  <c r="Q76" i="111"/>
  <c r="Q76" i="100" s="1"/>
  <c r="Q6" i="119"/>
  <c r="Q6" i="118" s="1"/>
  <c r="R6" i="1"/>
  <c r="S6" i="1" s="1"/>
  <c r="T6" i="1" s="1"/>
  <c r="U6" i="1" s="1"/>
  <c r="V6" i="1" s="1"/>
  <c r="W6" i="1" s="1"/>
  <c r="X6" i="1" s="1"/>
  <c r="Y6" i="1" s="1"/>
  <c r="Z6" i="1" s="1"/>
  <c r="AA6" i="1" s="1"/>
  <c r="AB6" i="1" s="1"/>
  <c r="AC6" i="1" s="1"/>
  <c r="AD6" i="1" s="1"/>
  <c r="AE6" i="1" s="1"/>
  <c r="AF6" i="1" s="1"/>
  <c r="AG6" i="1" s="1"/>
  <c r="AH6" i="1" s="1"/>
  <c r="AI6" i="1" s="1"/>
  <c r="AJ6" i="1" s="1"/>
  <c r="AK6" i="1" s="1"/>
  <c r="AL6" i="1" s="1"/>
  <c r="AM6" i="1" s="1"/>
  <c r="AN6" i="1" s="1"/>
  <c r="AO6" i="1" s="1"/>
  <c r="AP6" i="1" s="1"/>
  <c r="AQ6" i="1" s="1"/>
  <c r="AR6" i="1" s="1"/>
  <c r="AS6" i="1" s="1"/>
  <c r="AT6" i="1" s="1"/>
  <c r="AU6" i="1" s="1"/>
  <c r="AV6" i="1" s="1"/>
  <c r="AW6" i="1" s="1"/>
  <c r="AX6" i="1" s="1"/>
  <c r="AY6" i="1" s="1"/>
  <c r="AZ6" i="1" s="1"/>
  <c r="BA6" i="1" s="1"/>
  <c r="BB6" i="1" s="1"/>
  <c r="BC6" i="1" s="1"/>
  <c r="BD6" i="1" s="1"/>
  <c r="BE6" i="1" s="1"/>
  <c r="BF6" i="1" s="1"/>
  <c r="BG6" i="1" s="1"/>
  <c r="BH6" i="1" s="1"/>
  <c r="BI6" i="1" s="1"/>
  <c r="BJ6" i="1" s="1"/>
  <c r="Q6" i="111"/>
  <c r="Q6" i="100" s="1"/>
  <c r="Q41" i="115"/>
  <c r="Q45" i="116"/>
  <c r="Q45" i="113" s="1"/>
  <c r="Q90" i="116"/>
  <c r="Q90" i="113" s="1"/>
  <c r="Q52" i="116"/>
  <c r="Q52" i="113" s="1"/>
  <c r="R69" i="1"/>
  <c r="S69" i="1" s="1"/>
  <c r="T69" i="1" s="1"/>
  <c r="U69" i="1" s="1"/>
  <c r="V69" i="1" s="1"/>
  <c r="W69" i="1" s="1"/>
  <c r="X69" i="1" s="1"/>
  <c r="Y69" i="1" s="1"/>
  <c r="Z69" i="1" s="1"/>
  <c r="AA69" i="1" s="1"/>
  <c r="AB69" i="1" s="1"/>
  <c r="AC69" i="1" s="1"/>
  <c r="AD69" i="1" s="1"/>
  <c r="AE69" i="1" s="1"/>
  <c r="AF69" i="1" s="1"/>
  <c r="AG69" i="1" s="1"/>
  <c r="AH69" i="1" s="1"/>
  <c r="AI69" i="1" s="1"/>
  <c r="AJ69" i="1" s="1"/>
  <c r="AK69" i="1" s="1"/>
  <c r="AL69" i="1" s="1"/>
  <c r="AM69" i="1" s="1"/>
  <c r="AN69" i="1" s="1"/>
  <c r="AO69" i="1" s="1"/>
  <c r="AP69" i="1" s="1"/>
  <c r="AQ69" i="1" s="1"/>
  <c r="AR69" i="1" s="1"/>
  <c r="AS69" i="1" s="1"/>
  <c r="AT69" i="1" s="1"/>
  <c r="AU69" i="1" s="1"/>
  <c r="AV69" i="1" s="1"/>
  <c r="AW69" i="1" s="1"/>
  <c r="AX69" i="1" s="1"/>
  <c r="AY69" i="1" s="1"/>
  <c r="AZ69" i="1" s="1"/>
  <c r="BA69" i="1" s="1"/>
  <c r="BB69" i="1" s="1"/>
  <c r="BC69" i="1" s="1"/>
  <c r="BD69" i="1" s="1"/>
  <c r="BE69" i="1" s="1"/>
  <c r="BF69" i="1" s="1"/>
  <c r="BG69" i="1" s="1"/>
  <c r="BH69" i="1" s="1"/>
  <c r="BI69" i="1" s="1"/>
  <c r="BJ69" i="1" s="1"/>
  <c r="Q65" i="119"/>
  <c r="Q65" i="118" s="1"/>
  <c r="Q65" i="111"/>
  <c r="Q65" i="100" s="1"/>
  <c r="Q65" i="103" s="1"/>
  <c r="Q24" i="4"/>
  <c r="R33" i="1"/>
  <c r="S33" i="1" s="1"/>
  <c r="T33" i="1" s="1"/>
  <c r="U33" i="1" s="1"/>
  <c r="V33" i="1" s="1"/>
  <c r="W33" i="1" s="1"/>
  <c r="X33" i="1" s="1"/>
  <c r="Y33" i="1" s="1"/>
  <c r="Z33" i="1" s="1"/>
  <c r="AA33" i="1" s="1"/>
  <c r="AB33" i="1" s="1"/>
  <c r="AC33" i="1" s="1"/>
  <c r="AD33" i="1" s="1"/>
  <c r="AE33" i="1" s="1"/>
  <c r="AF33" i="1" s="1"/>
  <c r="AG33" i="1" s="1"/>
  <c r="AH33" i="1" s="1"/>
  <c r="AI33" i="1" s="1"/>
  <c r="AJ33" i="1" s="1"/>
  <c r="AK33" i="1" s="1"/>
  <c r="AL33" i="1" s="1"/>
  <c r="AM33" i="1" s="1"/>
  <c r="AN33" i="1" s="1"/>
  <c r="AO33" i="1" s="1"/>
  <c r="AP33" i="1" s="1"/>
  <c r="AQ33" i="1" s="1"/>
  <c r="AR33" i="1" s="1"/>
  <c r="AS33" i="1" s="1"/>
  <c r="AT33" i="1" s="1"/>
  <c r="AU33" i="1" s="1"/>
  <c r="AV33" i="1" s="1"/>
  <c r="AW33" i="1" s="1"/>
  <c r="AX33" i="1" s="1"/>
  <c r="AY33" i="1" s="1"/>
  <c r="AZ33" i="1" s="1"/>
  <c r="BA33" i="1" s="1"/>
  <c r="BB33" i="1" s="1"/>
  <c r="BC33" i="1" s="1"/>
  <c r="BD33" i="1" s="1"/>
  <c r="BE33" i="1" s="1"/>
  <c r="BF33" i="1" s="1"/>
  <c r="BG33" i="1" s="1"/>
  <c r="BH33" i="1" s="1"/>
  <c r="BI33" i="1" s="1"/>
  <c r="BJ33" i="1" s="1"/>
  <c r="Q29" i="119"/>
  <c r="Q29" i="118" s="1"/>
  <c r="Q29" i="111"/>
  <c r="Q29" i="100" s="1"/>
  <c r="Q29" i="103" s="1"/>
  <c r="Q76" i="116"/>
  <c r="Q76" i="113" s="1"/>
  <c r="Q74" i="4"/>
  <c r="R17" i="119"/>
  <c r="R17" i="111"/>
  <c r="Q14" i="119"/>
  <c r="Q14" i="118" s="1"/>
  <c r="R14" i="1"/>
  <c r="S14" i="1" s="1"/>
  <c r="T14" i="1" s="1"/>
  <c r="U14" i="1" s="1"/>
  <c r="V14" i="1" s="1"/>
  <c r="W14" i="1" s="1"/>
  <c r="X14" i="1" s="1"/>
  <c r="Y14" i="1" s="1"/>
  <c r="Z14" i="1" s="1"/>
  <c r="AA14" i="1" s="1"/>
  <c r="AB14" i="1" s="1"/>
  <c r="AC14" i="1" s="1"/>
  <c r="AD14" i="1" s="1"/>
  <c r="AE14" i="1" s="1"/>
  <c r="AF14" i="1" s="1"/>
  <c r="AG14" i="1" s="1"/>
  <c r="AH14" i="1" s="1"/>
  <c r="AI14" i="1" s="1"/>
  <c r="AJ14" i="1" s="1"/>
  <c r="AK14" i="1" s="1"/>
  <c r="AL14" i="1" s="1"/>
  <c r="AM14" i="1" s="1"/>
  <c r="AN14" i="1" s="1"/>
  <c r="AO14" i="1" s="1"/>
  <c r="AP14" i="1" s="1"/>
  <c r="AQ14" i="1" s="1"/>
  <c r="AR14" i="1" s="1"/>
  <c r="AS14" i="1" s="1"/>
  <c r="AT14" i="1" s="1"/>
  <c r="AU14" i="1" s="1"/>
  <c r="AV14" i="1" s="1"/>
  <c r="AW14" i="1" s="1"/>
  <c r="AX14" i="1" s="1"/>
  <c r="AY14" i="1" s="1"/>
  <c r="AZ14" i="1" s="1"/>
  <c r="BA14" i="1" s="1"/>
  <c r="BB14" i="1" s="1"/>
  <c r="BC14" i="1" s="1"/>
  <c r="BD14" i="1" s="1"/>
  <c r="BE14" i="1" s="1"/>
  <c r="BF14" i="1" s="1"/>
  <c r="BG14" i="1" s="1"/>
  <c r="BH14" i="1" s="1"/>
  <c r="BI14" i="1" s="1"/>
  <c r="BJ14" i="1" s="1"/>
  <c r="Q14" i="111"/>
  <c r="Q14" i="100" s="1"/>
  <c r="Q36" i="119"/>
  <c r="Q36" i="118" s="1"/>
  <c r="R40" i="1"/>
  <c r="S40" i="1" s="1"/>
  <c r="T40" i="1" s="1"/>
  <c r="U40" i="1" s="1"/>
  <c r="V40" i="1" s="1"/>
  <c r="W40" i="1" s="1"/>
  <c r="X40" i="1" s="1"/>
  <c r="Y40" i="1" s="1"/>
  <c r="Z40" i="1" s="1"/>
  <c r="AA40" i="1" s="1"/>
  <c r="AB40" i="1" s="1"/>
  <c r="AC40" i="1" s="1"/>
  <c r="AD40" i="1" s="1"/>
  <c r="AE40" i="1" s="1"/>
  <c r="AF40" i="1" s="1"/>
  <c r="AG40" i="1" s="1"/>
  <c r="AH40" i="1" s="1"/>
  <c r="AI40" i="1" s="1"/>
  <c r="AJ40" i="1" s="1"/>
  <c r="AK40" i="1" s="1"/>
  <c r="AL40" i="1" s="1"/>
  <c r="AM40" i="1" s="1"/>
  <c r="AN40" i="1" s="1"/>
  <c r="AO40" i="1" s="1"/>
  <c r="AP40" i="1" s="1"/>
  <c r="AQ40" i="1" s="1"/>
  <c r="AR40" i="1" s="1"/>
  <c r="AS40" i="1" s="1"/>
  <c r="AT40" i="1" s="1"/>
  <c r="AU40" i="1" s="1"/>
  <c r="AV40" i="1" s="1"/>
  <c r="AW40" i="1" s="1"/>
  <c r="AX40" i="1" s="1"/>
  <c r="AY40" i="1" s="1"/>
  <c r="AZ40" i="1" s="1"/>
  <c r="BA40" i="1" s="1"/>
  <c r="BB40" i="1" s="1"/>
  <c r="BC40" i="1" s="1"/>
  <c r="BD40" i="1" s="1"/>
  <c r="BE40" i="1" s="1"/>
  <c r="BF40" i="1" s="1"/>
  <c r="BG40" i="1" s="1"/>
  <c r="BH40" i="1" s="1"/>
  <c r="BI40" i="1" s="1"/>
  <c r="BJ40" i="1" s="1"/>
  <c r="Q36" i="111"/>
  <c r="Q36" i="100" s="1"/>
  <c r="Q69" i="116"/>
  <c r="Q69" i="113" s="1"/>
  <c r="R81" i="119"/>
  <c r="R81" i="111"/>
  <c r="Q59" i="119"/>
  <c r="Q59" i="118" s="1"/>
  <c r="R63" i="1"/>
  <c r="S63" i="1" s="1"/>
  <c r="T63" i="1" s="1"/>
  <c r="U63" i="1" s="1"/>
  <c r="V63" i="1" s="1"/>
  <c r="W63" i="1" s="1"/>
  <c r="X63" i="1" s="1"/>
  <c r="Y63" i="1" s="1"/>
  <c r="Z63" i="1" s="1"/>
  <c r="AA63" i="1" s="1"/>
  <c r="AB63" i="1" s="1"/>
  <c r="AC63" i="1" s="1"/>
  <c r="AD63" i="1" s="1"/>
  <c r="AE63" i="1" s="1"/>
  <c r="AF63" i="1" s="1"/>
  <c r="AG63" i="1" s="1"/>
  <c r="AH63" i="1" s="1"/>
  <c r="AI63" i="1" s="1"/>
  <c r="AJ63" i="1" s="1"/>
  <c r="AK63" i="1" s="1"/>
  <c r="AL63" i="1" s="1"/>
  <c r="AM63" i="1" s="1"/>
  <c r="AN63" i="1" s="1"/>
  <c r="AO63" i="1" s="1"/>
  <c r="AP63" i="1" s="1"/>
  <c r="AQ63" i="1" s="1"/>
  <c r="AR63" i="1" s="1"/>
  <c r="AS63" i="1" s="1"/>
  <c r="AT63" i="1" s="1"/>
  <c r="AU63" i="1" s="1"/>
  <c r="AV63" i="1" s="1"/>
  <c r="AW63" i="1" s="1"/>
  <c r="AX63" i="1" s="1"/>
  <c r="AY63" i="1" s="1"/>
  <c r="AZ63" i="1" s="1"/>
  <c r="BA63" i="1" s="1"/>
  <c r="BB63" i="1" s="1"/>
  <c r="BC63" i="1" s="1"/>
  <c r="BD63" i="1" s="1"/>
  <c r="BE63" i="1" s="1"/>
  <c r="BF63" i="1" s="1"/>
  <c r="BG63" i="1" s="1"/>
  <c r="BH63" i="1" s="1"/>
  <c r="BI63" i="1" s="1"/>
  <c r="BJ63" i="1" s="1"/>
  <c r="Q59" i="111"/>
  <c r="Q59" i="100" s="1"/>
  <c r="Q65" i="4"/>
  <c r="R66" i="99"/>
  <c r="R66" i="4" s="1"/>
  <c r="R33" i="116"/>
  <c r="R33" i="109"/>
  <c r="Q60" i="4"/>
  <c r="R92" i="113"/>
  <c r="Q92" i="115"/>
  <c r="Q57" i="116"/>
  <c r="Q57" i="113" s="1"/>
  <c r="R64" i="1"/>
  <c r="S64" i="1" s="1"/>
  <c r="T64" i="1" s="1"/>
  <c r="U64" i="1" s="1"/>
  <c r="V64" i="1" s="1"/>
  <c r="W64" i="1" s="1"/>
  <c r="X64" i="1" s="1"/>
  <c r="Y64" i="1" s="1"/>
  <c r="Z64" i="1" s="1"/>
  <c r="AA64" i="1" s="1"/>
  <c r="AB64" i="1" s="1"/>
  <c r="AC64" i="1" s="1"/>
  <c r="AD64" i="1" s="1"/>
  <c r="AE64" i="1" s="1"/>
  <c r="AF64" i="1" s="1"/>
  <c r="AG64" i="1" s="1"/>
  <c r="AH64" i="1" s="1"/>
  <c r="AI64" i="1" s="1"/>
  <c r="AJ64" i="1" s="1"/>
  <c r="AK64" i="1" s="1"/>
  <c r="AL64" i="1" s="1"/>
  <c r="AM64" i="1" s="1"/>
  <c r="AN64" i="1" s="1"/>
  <c r="AO64" i="1" s="1"/>
  <c r="AP64" i="1" s="1"/>
  <c r="AQ64" i="1" s="1"/>
  <c r="AR64" i="1" s="1"/>
  <c r="AS64" i="1" s="1"/>
  <c r="AT64" i="1" s="1"/>
  <c r="AU64" i="1" s="1"/>
  <c r="AV64" i="1" s="1"/>
  <c r="AW64" i="1" s="1"/>
  <c r="AX64" i="1" s="1"/>
  <c r="AY64" i="1" s="1"/>
  <c r="AZ64" i="1" s="1"/>
  <c r="BA64" i="1" s="1"/>
  <c r="BB64" i="1" s="1"/>
  <c r="BC64" i="1" s="1"/>
  <c r="BD64" i="1" s="1"/>
  <c r="BE64" i="1" s="1"/>
  <c r="BF64" i="1" s="1"/>
  <c r="BG64" i="1" s="1"/>
  <c r="BH64" i="1" s="1"/>
  <c r="BI64" i="1" s="1"/>
  <c r="BJ64" i="1" s="1"/>
  <c r="Q60" i="119"/>
  <c r="Q60" i="118" s="1"/>
  <c r="Q60" i="111"/>
  <c r="Q60" i="100" s="1"/>
  <c r="Q31" i="4"/>
  <c r="Q23" i="109"/>
  <c r="Q23" i="99" s="1"/>
  <c r="Q91" i="115"/>
  <c r="Q62" i="116"/>
  <c r="Q62" i="113" s="1"/>
  <c r="Q33" i="116"/>
  <c r="Q33" i="113" s="1"/>
  <c r="Q2" i="67"/>
  <c r="R2" i="67" s="1"/>
  <c r="S2" i="67" s="1"/>
  <c r="T2" i="67" s="1"/>
  <c r="U2" i="67" s="1"/>
  <c r="V2" i="67" s="1"/>
  <c r="W2" i="67" s="1"/>
  <c r="X2" i="67" s="1"/>
  <c r="Y2" i="67" s="1"/>
  <c r="Z2" i="67" s="1"/>
  <c r="AA2" i="67" s="1"/>
  <c r="AB2" i="67" s="1"/>
  <c r="AC2" i="67" s="1"/>
  <c r="AD2" i="67" s="1"/>
  <c r="AE2" i="67" s="1"/>
  <c r="AF2" i="67" s="1"/>
  <c r="AG2" i="67" s="1"/>
  <c r="AH2" i="67" s="1"/>
  <c r="AI2" i="67" s="1"/>
  <c r="AJ2" i="67" s="1"/>
  <c r="AK2" i="67" s="1"/>
  <c r="AL2" i="67" s="1"/>
  <c r="AM2" i="67" s="1"/>
  <c r="AN2" i="67" s="1"/>
  <c r="AO2" i="67" s="1"/>
  <c r="AP2" i="67" s="1"/>
  <c r="AQ2" i="67" s="1"/>
  <c r="AR2" i="67" s="1"/>
  <c r="AS2" i="67" s="1"/>
  <c r="AT2" i="67" s="1"/>
  <c r="AU2" i="67" s="1"/>
  <c r="AV2" i="67" s="1"/>
  <c r="AW2" i="67" s="1"/>
  <c r="AX2" i="67" s="1"/>
  <c r="AY2" i="67" s="1"/>
  <c r="AZ2" i="67" s="1"/>
  <c r="BA2" i="67" s="1"/>
  <c r="BB2" i="67" s="1"/>
  <c r="BC2" i="67" s="1"/>
  <c r="BD2" i="67" s="1"/>
  <c r="BE2" i="67" s="1"/>
  <c r="BF2" i="67" s="1"/>
  <c r="BG2" i="67" s="1"/>
  <c r="BH2" i="67" s="1"/>
  <c r="BI2" i="67" s="1"/>
  <c r="BJ2" i="67" s="1"/>
  <c r="Q28" i="115"/>
  <c r="R84" i="109"/>
  <c r="R84" i="116"/>
  <c r="Q45" i="109"/>
  <c r="Q45" i="99" s="1"/>
  <c r="R31" i="113"/>
  <c r="Q20" i="4"/>
  <c r="Q76" i="109"/>
  <c r="Q76" i="99" s="1"/>
  <c r="Q55" i="116"/>
  <c r="Q55" i="113" s="1"/>
  <c r="Q80" i="116"/>
  <c r="Q80" i="113" s="1"/>
  <c r="Q69" i="109"/>
  <c r="Q69" i="99" s="1"/>
  <c r="Q27" i="4"/>
  <c r="R28" i="99"/>
  <c r="R28" i="4" s="1"/>
  <c r="Q28" i="122"/>
  <c r="Q28" i="103"/>
  <c r="R66" i="113"/>
  <c r="Q65" i="115"/>
  <c r="Q46" i="115"/>
  <c r="R88" i="1"/>
  <c r="S88" i="1" s="1"/>
  <c r="T88" i="1" s="1"/>
  <c r="U88" i="1" s="1"/>
  <c r="V88" i="1" s="1"/>
  <c r="W88" i="1" s="1"/>
  <c r="X88" i="1" s="1"/>
  <c r="Y88" i="1" s="1"/>
  <c r="Z88" i="1" s="1"/>
  <c r="AA88" i="1" s="1"/>
  <c r="AB88" i="1" s="1"/>
  <c r="AC88" i="1" s="1"/>
  <c r="AD88" i="1" s="1"/>
  <c r="AE88" i="1" s="1"/>
  <c r="AF88" i="1" s="1"/>
  <c r="AG88" i="1" s="1"/>
  <c r="AH88" i="1" s="1"/>
  <c r="AI88" i="1" s="1"/>
  <c r="AJ88" i="1" s="1"/>
  <c r="AK88" i="1" s="1"/>
  <c r="AL88" i="1" s="1"/>
  <c r="AM88" i="1" s="1"/>
  <c r="AN88" i="1" s="1"/>
  <c r="AO88" i="1" s="1"/>
  <c r="AP88" i="1" s="1"/>
  <c r="AQ88" i="1" s="1"/>
  <c r="AR88" i="1" s="1"/>
  <c r="AS88" i="1" s="1"/>
  <c r="AT88" i="1" s="1"/>
  <c r="AU88" i="1" s="1"/>
  <c r="AV88" i="1" s="1"/>
  <c r="AW88" i="1" s="1"/>
  <c r="AX88" i="1" s="1"/>
  <c r="AY88" i="1" s="1"/>
  <c r="AZ88" i="1" s="1"/>
  <c r="BA88" i="1" s="1"/>
  <c r="BB88" i="1" s="1"/>
  <c r="BC88" i="1" s="1"/>
  <c r="BD88" i="1" s="1"/>
  <c r="BE88" i="1" s="1"/>
  <c r="BF88" i="1" s="1"/>
  <c r="BG88" i="1" s="1"/>
  <c r="BH88" i="1" s="1"/>
  <c r="BI88" i="1" s="1"/>
  <c r="BJ88" i="1" s="1"/>
  <c r="Q84" i="119"/>
  <c r="Q84" i="118" s="1"/>
  <c r="Q84" i="111"/>
  <c r="Q84" i="100" s="1"/>
  <c r="Q84" i="103" s="1"/>
  <c r="Q60" i="115"/>
  <c r="Q36" i="115"/>
  <c r="R37" i="113"/>
  <c r="Q92" i="4"/>
  <c r="R92" i="99"/>
  <c r="R92" i="4" s="1"/>
  <c r="Q57" i="109"/>
  <c r="Q57" i="99" s="1"/>
  <c r="Q62" i="122"/>
  <c r="Q62" i="103"/>
  <c r="Q31" i="115"/>
  <c r="Q19" i="116"/>
  <c r="Q19" i="113" s="1"/>
  <c r="R42" i="116"/>
  <c r="R42" i="113" s="1"/>
  <c r="R42" i="109"/>
  <c r="R42" i="99" s="1"/>
  <c r="R42" i="4" s="1"/>
  <c r="R90" i="109"/>
  <c r="R90" i="99" s="1"/>
  <c r="R90" i="4" s="1"/>
  <c r="R90" i="116"/>
  <c r="R90" i="113" s="1"/>
  <c r="Q33" i="109"/>
  <c r="Q33" i="99" s="1"/>
  <c r="Q54" i="4"/>
  <c r="R80" i="116"/>
  <c r="R80" i="109"/>
  <c r="Q38" i="115"/>
  <c r="Q24" i="115"/>
  <c r="Q55" i="109"/>
  <c r="Q55" i="99" s="1"/>
  <c r="Q11" i="122"/>
  <c r="Q80" i="109"/>
  <c r="Q80" i="99" s="1"/>
  <c r="Q79" i="109"/>
  <c r="Q79" i="99" s="1"/>
  <c r="K95" i="106"/>
  <c r="Q3" i="119"/>
  <c r="Q3" i="118" s="1"/>
  <c r="R3" i="1"/>
  <c r="S3" i="1" s="1"/>
  <c r="T3" i="1" s="1"/>
  <c r="U3" i="1" s="1"/>
  <c r="V3" i="1" s="1"/>
  <c r="W3" i="1" s="1"/>
  <c r="X3" i="1" s="1"/>
  <c r="Y3" i="1" s="1"/>
  <c r="Z3" i="1" s="1"/>
  <c r="AA3" i="1" s="1"/>
  <c r="AB3" i="1" s="1"/>
  <c r="AC3" i="1" s="1"/>
  <c r="AD3" i="1" s="1"/>
  <c r="AE3" i="1" s="1"/>
  <c r="AF3" i="1" s="1"/>
  <c r="AG3" i="1" s="1"/>
  <c r="AH3" i="1" s="1"/>
  <c r="AI3" i="1" s="1"/>
  <c r="AJ3" i="1" s="1"/>
  <c r="AK3" i="1" s="1"/>
  <c r="AL3" i="1" s="1"/>
  <c r="AM3" i="1" s="1"/>
  <c r="AN3" i="1" s="1"/>
  <c r="AO3" i="1" s="1"/>
  <c r="AP3" i="1" s="1"/>
  <c r="AQ3" i="1" s="1"/>
  <c r="AR3" i="1" s="1"/>
  <c r="AS3" i="1" s="1"/>
  <c r="AT3" i="1" s="1"/>
  <c r="AU3" i="1" s="1"/>
  <c r="AV3" i="1" s="1"/>
  <c r="AW3" i="1" s="1"/>
  <c r="AX3" i="1" s="1"/>
  <c r="AY3" i="1" s="1"/>
  <c r="AZ3" i="1" s="1"/>
  <c r="BA3" i="1" s="1"/>
  <c r="BB3" i="1" s="1"/>
  <c r="BC3" i="1" s="1"/>
  <c r="BD3" i="1" s="1"/>
  <c r="BE3" i="1" s="1"/>
  <c r="BF3" i="1" s="1"/>
  <c r="BG3" i="1" s="1"/>
  <c r="BH3" i="1" s="1"/>
  <c r="BI3" i="1" s="1"/>
  <c r="BJ3" i="1" s="1"/>
  <c r="Q3" i="111"/>
  <c r="Q3" i="100" s="1"/>
  <c r="R63" i="116"/>
  <c r="R63" i="109"/>
  <c r="R28" i="113"/>
  <c r="Q27" i="115"/>
  <c r="Q40" i="119"/>
  <c r="Q40" i="118" s="1"/>
  <c r="R44" i="1"/>
  <c r="S44" i="1" s="1"/>
  <c r="T44" i="1" s="1"/>
  <c r="U44" i="1" s="1"/>
  <c r="V44" i="1" s="1"/>
  <c r="W44" i="1" s="1"/>
  <c r="X44" i="1" s="1"/>
  <c r="Y44" i="1" s="1"/>
  <c r="Z44" i="1" s="1"/>
  <c r="AA44" i="1" s="1"/>
  <c r="AB44" i="1" s="1"/>
  <c r="AC44" i="1" s="1"/>
  <c r="AD44" i="1" s="1"/>
  <c r="AE44" i="1" s="1"/>
  <c r="AF44" i="1" s="1"/>
  <c r="AG44" i="1" s="1"/>
  <c r="AH44" i="1" s="1"/>
  <c r="AI44" i="1" s="1"/>
  <c r="AJ44" i="1" s="1"/>
  <c r="AK44" i="1" s="1"/>
  <c r="AL44" i="1" s="1"/>
  <c r="AM44" i="1" s="1"/>
  <c r="AN44" i="1" s="1"/>
  <c r="AO44" i="1" s="1"/>
  <c r="AP44" i="1" s="1"/>
  <c r="AQ44" i="1" s="1"/>
  <c r="AR44" i="1" s="1"/>
  <c r="AS44" i="1" s="1"/>
  <c r="AT44" i="1" s="1"/>
  <c r="AU44" i="1" s="1"/>
  <c r="AV44" i="1" s="1"/>
  <c r="AW44" i="1" s="1"/>
  <c r="AX44" i="1" s="1"/>
  <c r="AY44" i="1" s="1"/>
  <c r="AZ44" i="1" s="1"/>
  <c r="BA44" i="1" s="1"/>
  <c r="BB44" i="1" s="1"/>
  <c r="BC44" i="1" s="1"/>
  <c r="BD44" i="1" s="1"/>
  <c r="BE44" i="1" s="1"/>
  <c r="BF44" i="1" s="1"/>
  <c r="BG44" i="1" s="1"/>
  <c r="BH44" i="1" s="1"/>
  <c r="BI44" i="1" s="1"/>
  <c r="BJ44" i="1" s="1"/>
  <c r="Q40" i="111"/>
  <c r="Q40" i="100" s="1"/>
  <c r="R10" i="1"/>
  <c r="S10" i="1" s="1"/>
  <c r="T10" i="1" s="1"/>
  <c r="U10" i="1" s="1"/>
  <c r="V10" i="1" s="1"/>
  <c r="W10" i="1" s="1"/>
  <c r="X10" i="1" s="1"/>
  <c r="Y10" i="1" s="1"/>
  <c r="Z10" i="1" s="1"/>
  <c r="AA10" i="1" s="1"/>
  <c r="AB10" i="1" s="1"/>
  <c r="AC10" i="1" s="1"/>
  <c r="AD10" i="1" s="1"/>
  <c r="AE10" i="1" s="1"/>
  <c r="AF10" i="1" s="1"/>
  <c r="AG10" i="1" s="1"/>
  <c r="AH10" i="1" s="1"/>
  <c r="AI10" i="1" s="1"/>
  <c r="AJ10" i="1" s="1"/>
  <c r="AK10" i="1" s="1"/>
  <c r="AL10" i="1" s="1"/>
  <c r="AM10" i="1" s="1"/>
  <c r="AN10" i="1" s="1"/>
  <c r="AO10" i="1" s="1"/>
  <c r="AP10" i="1" s="1"/>
  <c r="AQ10" i="1" s="1"/>
  <c r="AR10" i="1" s="1"/>
  <c r="AS10" i="1" s="1"/>
  <c r="AT10" i="1" s="1"/>
  <c r="AU10" i="1" s="1"/>
  <c r="AV10" i="1" s="1"/>
  <c r="AW10" i="1" s="1"/>
  <c r="AX10" i="1" s="1"/>
  <c r="AY10" i="1" s="1"/>
  <c r="AZ10" i="1" s="1"/>
  <c r="BA10" i="1" s="1"/>
  <c r="BB10" i="1" s="1"/>
  <c r="BC10" i="1" s="1"/>
  <c r="BD10" i="1" s="1"/>
  <c r="BE10" i="1" s="1"/>
  <c r="BF10" i="1" s="1"/>
  <c r="BG10" i="1" s="1"/>
  <c r="BH10" i="1" s="1"/>
  <c r="BI10" i="1" s="1"/>
  <c r="BJ10" i="1" s="1"/>
  <c r="Q10" i="119"/>
  <c r="Q10" i="118" s="1"/>
  <c r="Q10" i="111"/>
  <c r="Q10" i="100" s="1"/>
  <c r="Q10" i="103" s="1"/>
  <c r="Q39" i="4"/>
  <c r="R40" i="99"/>
  <c r="R40" i="4" s="1"/>
  <c r="Q82" i="116"/>
  <c r="Q82" i="113" s="1"/>
  <c r="Q26" i="119"/>
  <c r="Q26" i="118" s="1"/>
  <c r="R30" i="1"/>
  <c r="S30" i="1" s="1"/>
  <c r="T30" i="1" s="1"/>
  <c r="U30" i="1" s="1"/>
  <c r="V30" i="1" s="1"/>
  <c r="W30" i="1" s="1"/>
  <c r="X30" i="1" s="1"/>
  <c r="Y30" i="1" s="1"/>
  <c r="Z30" i="1" s="1"/>
  <c r="AA30" i="1" s="1"/>
  <c r="AB30" i="1" s="1"/>
  <c r="AC30" i="1" s="1"/>
  <c r="AD30" i="1" s="1"/>
  <c r="AE30" i="1" s="1"/>
  <c r="AF30" i="1" s="1"/>
  <c r="AG30" i="1" s="1"/>
  <c r="AH30" i="1" s="1"/>
  <c r="AI30" i="1" s="1"/>
  <c r="AJ30" i="1" s="1"/>
  <c r="AK30" i="1" s="1"/>
  <c r="AL30" i="1" s="1"/>
  <c r="AM30" i="1" s="1"/>
  <c r="AN30" i="1" s="1"/>
  <c r="AO30" i="1" s="1"/>
  <c r="AP30" i="1" s="1"/>
  <c r="AQ30" i="1" s="1"/>
  <c r="AR30" i="1" s="1"/>
  <c r="AS30" i="1" s="1"/>
  <c r="AT30" i="1" s="1"/>
  <c r="AU30" i="1" s="1"/>
  <c r="AV30" i="1" s="1"/>
  <c r="AW30" i="1" s="1"/>
  <c r="AX30" i="1" s="1"/>
  <c r="AY30" i="1" s="1"/>
  <c r="AZ30" i="1" s="1"/>
  <c r="BA30" i="1" s="1"/>
  <c r="BB30" i="1" s="1"/>
  <c r="BC30" i="1" s="1"/>
  <c r="BD30" i="1" s="1"/>
  <c r="BE30" i="1" s="1"/>
  <c r="BF30" i="1" s="1"/>
  <c r="BG30" i="1" s="1"/>
  <c r="BH30" i="1" s="1"/>
  <c r="BI30" i="1" s="1"/>
  <c r="BJ30" i="1" s="1"/>
  <c r="Q26" i="111"/>
  <c r="Q26" i="100" s="1"/>
  <c r="R57" i="116"/>
  <c r="R57" i="113" s="1"/>
  <c r="R57" i="109"/>
  <c r="R57" i="99" s="1"/>
  <c r="R57" i="4" s="1"/>
  <c r="R52" i="116"/>
  <c r="R52" i="113" s="1"/>
  <c r="R52" i="109"/>
  <c r="Q36" i="4"/>
  <c r="R37" i="99"/>
  <c r="R37" i="4" s="1"/>
  <c r="R76" i="116"/>
  <c r="R76" i="113" s="1"/>
  <c r="R76" i="109"/>
  <c r="Q81" i="122"/>
  <c r="R82" i="100"/>
  <c r="Q81" i="103"/>
  <c r="Q23" i="116"/>
  <c r="Q23" i="113" s="1"/>
  <c r="Q72" i="119"/>
  <c r="Q72" i="118" s="1"/>
  <c r="R76" i="1"/>
  <c r="S76" i="1" s="1"/>
  <c r="T76" i="1" s="1"/>
  <c r="U76" i="1" s="1"/>
  <c r="V76" i="1" s="1"/>
  <c r="W76" i="1" s="1"/>
  <c r="X76" i="1" s="1"/>
  <c r="Y76" i="1" s="1"/>
  <c r="Z76" i="1" s="1"/>
  <c r="AA76" i="1" s="1"/>
  <c r="AB76" i="1" s="1"/>
  <c r="AC76" i="1" s="1"/>
  <c r="AD76" i="1" s="1"/>
  <c r="AE76" i="1" s="1"/>
  <c r="AF76" i="1" s="1"/>
  <c r="AG76" i="1" s="1"/>
  <c r="AH76" i="1" s="1"/>
  <c r="AI76" i="1" s="1"/>
  <c r="AJ76" i="1" s="1"/>
  <c r="AK76" i="1" s="1"/>
  <c r="AL76" i="1" s="1"/>
  <c r="AM76" i="1" s="1"/>
  <c r="AN76" i="1" s="1"/>
  <c r="AO76" i="1" s="1"/>
  <c r="AP76" i="1" s="1"/>
  <c r="AQ76" i="1" s="1"/>
  <c r="AR76" i="1" s="1"/>
  <c r="AS76" i="1" s="1"/>
  <c r="AT76" i="1" s="1"/>
  <c r="AU76" i="1" s="1"/>
  <c r="AV76" i="1" s="1"/>
  <c r="AW76" i="1" s="1"/>
  <c r="AX76" i="1" s="1"/>
  <c r="AY76" i="1" s="1"/>
  <c r="AZ76" i="1" s="1"/>
  <c r="BA76" i="1" s="1"/>
  <c r="BB76" i="1" s="1"/>
  <c r="BC76" i="1" s="1"/>
  <c r="BD76" i="1" s="1"/>
  <c r="BE76" i="1" s="1"/>
  <c r="BF76" i="1" s="1"/>
  <c r="BG76" i="1" s="1"/>
  <c r="BH76" i="1" s="1"/>
  <c r="BI76" i="1" s="1"/>
  <c r="BJ76" i="1" s="1"/>
  <c r="Q72" i="111"/>
  <c r="Q72" i="100" s="1"/>
  <c r="Q56" i="4"/>
  <c r="R71" i="119"/>
  <c r="R71" i="111"/>
  <c r="Q54" i="115"/>
  <c r="R68" i="109"/>
  <c r="R68" i="116"/>
  <c r="R68" i="113" s="1"/>
  <c r="R72" i="116"/>
  <c r="R72" i="109"/>
  <c r="R72" i="99" s="1"/>
  <c r="R72" i="4" s="1"/>
  <c r="Q20" i="115"/>
  <c r="Q64" i="109"/>
  <c r="Q64" i="99" s="1"/>
  <c r="Q79" i="116"/>
  <c r="Q79" i="113" s="1"/>
  <c r="R53" i="116"/>
  <c r="R53" i="109"/>
  <c r="Q31" i="122"/>
  <c r="R21" i="119"/>
  <c r="R21" i="111"/>
  <c r="Q39" i="115"/>
  <c r="Q17" i="122"/>
  <c r="Q17" i="103"/>
  <c r="Q84" i="115"/>
  <c r="Q82" i="109"/>
  <c r="Q82" i="99" s="1"/>
  <c r="Q35" i="119"/>
  <c r="Q35" i="118" s="1"/>
  <c r="R39" i="1"/>
  <c r="S39" i="1" s="1"/>
  <c r="T39" i="1" s="1"/>
  <c r="U39" i="1" s="1"/>
  <c r="V39" i="1" s="1"/>
  <c r="W39" i="1" s="1"/>
  <c r="X39" i="1" s="1"/>
  <c r="Y39" i="1" s="1"/>
  <c r="Z39" i="1" s="1"/>
  <c r="AA39" i="1" s="1"/>
  <c r="AB39" i="1" s="1"/>
  <c r="AC39" i="1" s="1"/>
  <c r="AD39" i="1" s="1"/>
  <c r="AE39" i="1" s="1"/>
  <c r="AF39" i="1" s="1"/>
  <c r="AG39" i="1" s="1"/>
  <c r="AH39" i="1" s="1"/>
  <c r="AI39" i="1" s="1"/>
  <c r="AJ39" i="1" s="1"/>
  <c r="AK39" i="1" s="1"/>
  <c r="AL39" i="1" s="1"/>
  <c r="AM39" i="1" s="1"/>
  <c r="AN39" i="1" s="1"/>
  <c r="AO39" i="1" s="1"/>
  <c r="AP39" i="1" s="1"/>
  <c r="AQ39" i="1" s="1"/>
  <c r="AR39" i="1" s="1"/>
  <c r="AS39" i="1" s="1"/>
  <c r="AT39" i="1" s="1"/>
  <c r="AU39" i="1" s="1"/>
  <c r="AV39" i="1" s="1"/>
  <c r="AW39" i="1" s="1"/>
  <c r="AX39" i="1" s="1"/>
  <c r="AY39" i="1" s="1"/>
  <c r="AZ39" i="1" s="1"/>
  <c r="BA39" i="1" s="1"/>
  <c r="BB39" i="1" s="1"/>
  <c r="BC39" i="1" s="1"/>
  <c r="BD39" i="1" s="1"/>
  <c r="BE39" i="1" s="1"/>
  <c r="BF39" i="1" s="1"/>
  <c r="BG39" i="1" s="1"/>
  <c r="BH39" i="1" s="1"/>
  <c r="BI39" i="1" s="1"/>
  <c r="BJ39" i="1" s="1"/>
  <c r="Q35" i="111"/>
  <c r="Q35" i="100" s="1"/>
  <c r="R32" i="116"/>
  <c r="R32" i="113" s="1"/>
  <c r="R32" i="109"/>
  <c r="R32" i="99" s="1"/>
  <c r="R32" i="4" s="1"/>
  <c r="Q69" i="119"/>
  <c r="Q69" i="118" s="1"/>
  <c r="R73" i="1"/>
  <c r="S73" i="1" s="1"/>
  <c r="T73" i="1" s="1"/>
  <c r="U73" i="1" s="1"/>
  <c r="V73" i="1" s="1"/>
  <c r="W73" i="1" s="1"/>
  <c r="X73" i="1" s="1"/>
  <c r="Y73" i="1" s="1"/>
  <c r="Z73" i="1" s="1"/>
  <c r="AA73" i="1" s="1"/>
  <c r="AB73" i="1" s="1"/>
  <c r="AC73" i="1" s="1"/>
  <c r="AD73" i="1" s="1"/>
  <c r="AE73" i="1" s="1"/>
  <c r="AF73" i="1" s="1"/>
  <c r="AG73" i="1" s="1"/>
  <c r="AH73" i="1" s="1"/>
  <c r="AI73" i="1" s="1"/>
  <c r="AJ73" i="1" s="1"/>
  <c r="AK73" i="1" s="1"/>
  <c r="AL73" i="1" s="1"/>
  <c r="AM73" i="1" s="1"/>
  <c r="AN73" i="1" s="1"/>
  <c r="AO73" i="1" s="1"/>
  <c r="AP73" i="1" s="1"/>
  <c r="AQ73" i="1" s="1"/>
  <c r="AR73" i="1" s="1"/>
  <c r="AS73" i="1" s="1"/>
  <c r="AT73" i="1" s="1"/>
  <c r="AU73" i="1" s="1"/>
  <c r="AV73" i="1" s="1"/>
  <c r="AW73" i="1" s="1"/>
  <c r="AX73" i="1" s="1"/>
  <c r="AY73" i="1" s="1"/>
  <c r="AZ73" i="1" s="1"/>
  <c r="BA73" i="1" s="1"/>
  <c r="BB73" i="1" s="1"/>
  <c r="BC73" i="1" s="1"/>
  <c r="BD73" i="1" s="1"/>
  <c r="BE73" i="1" s="1"/>
  <c r="BF73" i="1" s="1"/>
  <c r="BG73" i="1" s="1"/>
  <c r="BH73" i="1" s="1"/>
  <c r="BI73" i="1" s="1"/>
  <c r="BJ73" i="1" s="1"/>
  <c r="Q69" i="111"/>
  <c r="Q69" i="100" s="1"/>
  <c r="Q79" i="119"/>
  <c r="Q79" i="118" s="1"/>
  <c r="R83" i="1"/>
  <c r="S83" i="1" s="1"/>
  <c r="T83" i="1" s="1"/>
  <c r="U83" i="1" s="1"/>
  <c r="V83" i="1" s="1"/>
  <c r="W83" i="1" s="1"/>
  <c r="X83" i="1" s="1"/>
  <c r="Y83" i="1" s="1"/>
  <c r="Z83" i="1" s="1"/>
  <c r="AA83" i="1" s="1"/>
  <c r="AB83" i="1" s="1"/>
  <c r="AC83" i="1" s="1"/>
  <c r="AD83" i="1" s="1"/>
  <c r="AE83" i="1" s="1"/>
  <c r="AF83" i="1" s="1"/>
  <c r="AG83" i="1" s="1"/>
  <c r="AH83" i="1" s="1"/>
  <c r="AI83" i="1" s="1"/>
  <c r="AJ83" i="1" s="1"/>
  <c r="AK83" i="1" s="1"/>
  <c r="AL83" i="1" s="1"/>
  <c r="AM83" i="1" s="1"/>
  <c r="AN83" i="1" s="1"/>
  <c r="AO83" i="1" s="1"/>
  <c r="AP83" i="1" s="1"/>
  <c r="AQ83" i="1" s="1"/>
  <c r="AR83" i="1" s="1"/>
  <c r="AS83" i="1" s="1"/>
  <c r="AT83" i="1" s="1"/>
  <c r="AU83" i="1" s="1"/>
  <c r="AV83" i="1" s="1"/>
  <c r="AW83" i="1" s="1"/>
  <c r="AX83" i="1" s="1"/>
  <c r="AY83" i="1" s="1"/>
  <c r="AZ83" i="1" s="1"/>
  <c r="BA83" i="1" s="1"/>
  <c r="BB83" i="1" s="1"/>
  <c r="BC83" i="1" s="1"/>
  <c r="BD83" i="1" s="1"/>
  <c r="BE83" i="1" s="1"/>
  <c r="BF83" i="1" s="1"/>
  <c r="BG83" i="1" s="1"/>
  <c r="BH83" i="1" s="1"/>
  <c r="BI83" i="1" s="1"/>
  <c r="BJ83" i="1" s="1"/>
  <c r="Q79" i="111"/>
  <c r="Q79" i="100" s="1"/>
  <c r="R59" i="116"/>
  <c r="R59" i="109"/>
  <c r="Q19" i="109"/>
  <c r="Q19" i="99" s="1"/>
  <c r="R73" i="113"/>
  <c r="Q72" i="115"/>
  <c r="Q59" i="109"/>
  <c r="Q59" i="99" s="1"/>
  <c r="Q56" i="115"/>
  <c r="Q89" i="115"/>
  <c r="R92" i="1"/>
  <c r="S92" i="1" s="1"/>
  <c r="T92" i="1" s="1"/>
  <c r="U92" i="1" s="1"/>
  <c r="V92" i="1" s="1"/>
  <c r="W92" i="1" s="1"/>
  <c r="X92" i="1" s="1"/>
  <c r="Y92" i="1" s="1"/>
  <c r="Z92" i="1" s="1"/>
  <c r="AA92" i="1" s="1"/>
  <c r="AB92" i="1" s="1"/>
  <c r="AC92" i="1" s="1"/>
  <c r="AD92" i="1" s="1"/>
  <c r="AE92" i="1" s="1"/>
  <c r="AF92" i="1" s="1"/>
  <c r="AG92" i="1" s="1"/>
  <c r="AH92" i="1" s="1"/>
  <c r="AI92" i="1" s="1"/>
  <c r="AJ92" i="1" s="1"/>
  <c r="AK92" i="1" s="1"/>
  <c r="AL92" i="1" s="1"/>
  <c r="AM92" i="1" s="1"/>
  <c r="AN92" i="1" s="1"/>
  <c r="AO92" i="1" s="1"/>
  <c r="AP92" i="1" s="1"/>
  <c r="AQ92" i="1" s="1"/>
  <c r="AR92" i="1" s="1"/>
  <c r="AS92" i="1" s="1"/>
  <c r="AT92" i="1" s="1"/>
  <c r="AU92" i="1" s="1"/>
  <c r="AV92" i="1" s="1"/>
  <c r="AW92" i="1" s="1"/>
  <c r="AX92" i="1" s="1"/>
  <c r="AY92" i="1" s="1"/>
  <c r="AZ92" i="1" s="1"/>
  <c r="BA92" i="1" s="1"/>
  <c r="BB92" i="1" s="1"/>
  <c r="BC92" i="1" s="1"/>
  <c r="BD92" i="1" s="1"/>
  <c r="BE92" i="1" s="1"/>
  <c r="BF92" i="1" s="1"/>
  <c r="BG92" i="1" s="1"/>
  <c r="BH92" i="1" s="1"/>
  <c r="BI92" i="1" s="1"/>
  <c r="BJ92" i="1" s="1"/>
  <c r="Q89" i="119"/>
  <c r="Q89" i="118" s="1"/>
  <c r="Q91" i="119"/>
  <c r="Q91" i="118" s="1"/>
  <c r="Q90" i="119"/>
  <c r="Q90" i="118" s="1"/>
  <c r="Q92" i="111"/>
  <c r="Q92" i="100" s="1"/>
  <c r="Q92" i="119"/>
  <c r="Q92" i="118" s="1"/>
  <c r="Q88" i="119"/>
  <c r="Q88" i="118" s="1"/>
  <c r="Q88" i="111"/>
  <c r="Q88" i="100" s="1"/>
  <c r="Q91" i="111"/>
  <c r="Q91" i="100" s="1"/>
  <c r="Q91" i="103" s="1"/>
  <c r="Q90" i="111"/>
  <c r="Q90" i="100" s="1"/>
  <c r="Q89" i="111"/>
  <c r="Q89" i="100" s="1"/>
  <c r="Q42" i="109"/>
  <c r="Q42" i="99" s="1"/>
  <c r="R54" i="113"/>
  <c r="Q63" i="119"/>
  <c r="Q63" i="118" s="1"/>
  <c r="R67" i="1"/>
  <c r="S67" i="1" s="1"/>
  <c r="T67" i="1" s="1"/>
  <c r="U67" i="1" s="1"/>
  <c r="V67" i="1" s="1"/>
  <c r="W67" i="1" s="1"/>
  <c r="X67" i="1" s="1"/>
  <c r="Y67" i="1" s="1"/>
  <c r="Z67" i="1" s="1"/>
  <c r="AA67" i="1" s="1"/>
  <c r="AB67" i="1" s="1"/>
  <c r="AC67" i="1" s="1"/>
  <c r="AD67" i="1" s="1"/>
  <c r="AE67" i="1" s="1"/>
  <c r="AF67" i="1" s="1"/>
  <c r="AG67" i="1" s="1"/>
  <c r="AH67" i="1" s="1"/>
  <c r="AI67" i="1" s="1"/>
  <c r="AJ67" i="1" s="1"/>
  <c r="AK67" i="1" s="1"/>
  <c r="AL67" i="1" s="1"/>
  <c r="AM67" i="1" s="1"/>
  <c r="AN67" i="1" s="1"/>
  <c r="AO67" i="1" s="1"/>
  <c r="AP67" i="1" s="1"/>
  <c r="AQ67" i="1" s="1"/>
  <c r="AR67" i="1" s="1"/>
  <c r="AS67" i="1" s="1"/>
  <c r="AT67" i="1" s="1"/>
  <c r="AU67" i="1" s="1"/>
  <c r="AV67" i="1" s="1"/>
  <c r="AW67" i="1" s="1"/>
  <c r="AX67" i="1" s="1"/>
  <c r="AY67" i="1" s="1"/>
  <c r="AZ67" i="1" s="1"/>
  <c r="BA67" i="1" s="1"/>
  <c r="BB67" i="1" s="1"/>
  <c r="BC67" i="1" s="1"/>
  <c r="BD67" i="1" s="1"/>
  <c r="BE67" i="1" s="1"/>
  <c r="BF67" i="1" s="1"/>
  <c r="BG67" i="1" s="1"/>
  <c r="BH67" i="1" s="1"/>
  <c r="BI67" i="1" s="1"/>
  <c r="BJ67" i="1" s="1"/>
  <c r="Q63" i="111"/>
  <c r="Q63" i="100" s="1"/>
  <c r="R81" i="116"/>
  <c r="R81" i="109"/>
  <c r="R55" i="116"/>
  <c r="R55" i="113" s="1"/>
  <c r="R55" i="109"/>
  <c r="R55" i="99" s="1"/>
  <c r="R55" i="4" s="1"/>
  <c r="Q64" i="116"/>
  <c r="Q64" i="113" s="1"/>
  <c r="Q80" i="119"/>
  <c r="Q80" i="118" s="1"/>
  <c r="R84" i="1"/>
  <c r="S84" i="1" s="1"/>
  <c r="T84" i="1" s="1"/>
  <c r="U84" i="1" s="1"/>
  <c r="V84" i="1" s="1"/>
  <c r="W84" i="1" s="1"/>
  <c r="X84" i="1" s="1"/>
  <c r="Y84" i="1" s="1"/>
  <c r="Z84" i="1" s="1"/>
  <c r="AA84" i="1" s="1"/>
  <c r="AB84" i="1" s="1"/>
  <c r="AC84" i="1" s="1"/>
  <c r="AD84" i="1" s="1"/>
  <c r="AE84" i="1" s="1"/>
  <c r="AF84" i="1" s="1"/>
  <c r="AG84" i="1" s="1"/>
  <c r="AH84" i="1" s="1"/>
  <c r="AI84" i="1" s="1"/>
  <c r="AJ84" i="1" s="1"/>
  <c r="AK84" i="1" s="1"/>
  <c r="AL84" i="1" s="1"/>
  <c r="AM84" i="1" s="1"/>
  <c r="AN84" i="1" s="1"/>
  <c r="AO84" i="1" s="1"/>
  <c r="AP84" i="1" s="1"/>
  <c r="AQ84" i="1" s="1"/>
  <c r="AR84" i="1" s="1"/>
  <c r="AS84" i="1" s="1"/>
  <c r="AT84" i="1" s="1"/>
  <c r="AU84" i="1" s="1"/>
  <c r="AV84" i="1" s="1"/>
  <c r="AW84" i="1" s="1"/>
  <c r="AX84" i="1" s="1"/>
  <c r="AY84" i="1" s="1"/>
  <c r="AZ84" i="1" s="1"/>
  <c r="BA84" i="1" s="1"/>
  <c r="BB84" i="1" s="1"/>
  <c r="BC84" i="1" s="1"/>
  <c r="BD84" i="1" s="1"/>
  <c r="BE84" i="1" s="1"/>
  <c r="BF84" i="1" s="1"/>
  <c r="BG84" i="1" s="1"/>
  <c r="BH84" i="1" s="1"/>
  <c r="BI84" i="1" s="1"/>
  <c r="BJ84" i="1" s="1"/>
  <c r="Q80" i="111"/>
  <c r="Q80" i="100" s="1"/>
  <c r="R44" i="109"/>
  <c r="R44" i="116"/>
  <c r="Q50" i="116"/>
  <c r="Q50" i="113" s="1"/>
  <c r="Q52" i="119"/>
  <c r="Q52" i="118" s="1"/>
  <c r="R56" i="1"/>
  <c r="S56" i="1" s="1"/>
  <c r="T56" i="1" s="1"/>
  <c r="U56" i="1" s="1"/>
  <c r="V56" i="1" s="1"/>
  <c r="W56" i="1" s="1"/>
  <c r="X56" i="1" s="1"/>
  <c r="Y56" i="1" s="1"/>
  <c r="Z56" i="1" s="1"/>
  <c r="AA56" i="1" s="1"/>
  <c r="AB56" i="1" s="1"/>
  <c r="AC56" i="1" s="1"/>
  <c r="AD56" i="1" s="1"/>
  <c r="AE56" i="1" s="1"/>
  <c r="AF56" i="1" s="1"/>
  <c r="AG56" i="1" s="1"/>
  <c r="AH56" i="1" s="1"/>
  <c r="AI56" i="1" s="1"/>
  <c r="AJ56" i="1" s="1"/>
  <c r="AK56" i="1" s="1"/>
  <c r="AL56" i="1" s="1"/>
  <c r="AM56" i="1" s="1"/>
  <c r="AN56" i="1" s="1"/>
  <c r="AO56" i="1" s="1"/>
  <c r="AP56" i="1" s="1"/>
  <c r="AQ56" i="1" s="1"/>
  <c r="AR56" i="1" s="1"/>
  <c r="AS56" i="1" s="1"/>
  <c r="AT56" i="1" s="1"/>
  <c r="AU56" i="1" s="1"/>
  <c r="AV56" i="1" s="1"/>
  <c r="AW56" i="1" s="1"/>
  <c r="AX56" i="1" s="1"/>
  <c r="AY56" i="1" s="1"/>
  <c r="AZ56" i="1" s="1"/>
  <c r="BA56" i="1" s="1"/>
  <c r="BB56" i="1" s="1"/>
  <c r="BC56" i="1" s="1"/>
  <c r="BD56" i="1" s="1"/>
  <c r="BE56" i="1" s="1"/>
  <c r="BF56" i="1" s="1"/>
  <c r="BG56" i="1" s="1"/>
  <c r="BH56" i="1" s="1"/>
  <c r="BI56" i="1" s="1"/>
  <c r="BJ56" i="1" s="1"/>
  <c r="Q52" i="111"/>
  <c r="Q52" i="100" s="1"/>
  <c r="Q7" i="119"/>
  <c r="Q7" i="118" s="1"/>
  <c r="R7" i="1"/>
  <c r="S7" i="1" s="1"/>
  <c r="T7" i="1" s="1"/>
  <c r="U7" i="1" s="1"/>
  <c r="V7" i="1" s="1"/>
  <c r="W7" i="1" s="1"/>
  <c r="X7" i="1" s="1"/>
  <c r="Y7" i="1" s="1"/>
  <c r="Z7" i="1" s="1"/>
  <c r="AA7" i="1" s="1"/>
  <c r="AB7" i="1" s="1"/>
  <c r="AC7" i="1" s="1"/>
  <c r="AD7" i="1" s="1"/>
  <c r="AE7" i="1" s="1"/>
  <c r="AF7" i="1" s="1"/>
  <c r="AG7" i="1" s="1"/>
  <c r="AH7" i="1" s="1"/>
  <c r="AI7" i="1" s="1"/>
  <c r="AJ7" i="1" s="1"/>
  <c r="AK7" i="1" s="1"/>
  <c r="AL7" i="1" s="1"/>
  <c r="AM7" i="1" s="1"/>
  <c r="AN7" i="1" s="1"/>
  <c r="AO7" i="1" s="1"/>
  <c r="AP7" i="1" s="1"/>
  <c r="AQ7" i="1" s="1"/>
  <c r="AR7" i="1" s="1"/>
  <c r="AS7" i="1" s="1"/>
  <c r="AT7" i="1" s="1"/>
  <c r="AU7" i="1" s="1"/>
  <c r="AV7" i="1" s="1"/>
  <c r="AW7" i="1" s="1"/>
  <c r="AX7" i="1" s="1"/>
  <c r="AY7" i="1" s="1"/>
  <c r="AZ7" i="1" s="1"/>
  <c r="BA7" i="1" s="1"/>
  <c r="BB7" i="1" s="1"/>
  <c r="BC7" i="1" s="1"/>
  <c r="BD7" i="1" s="1"/>
  <c r="BE7" i="1" s="1"/>
  <c r="BF7" i="1" s="1"/>
  <c r="BG7" i="1" s="1"/>
  <c r="BH7" i="1" s="1"/>
  <c r="BI7" i="1" s="1"/>
  <c r="BJ7" i="1" s="1"/>
  <c r="Q7" i="111"/>
  <c r="Q7" i="100" s="1"/>
  <c r="R31" i="99"/>
  <c r="R31" i="4" s="1"/>
  <c r="R70" i="116"/>
  <c r="R70" i="109"/>
  <c r="Q37" i="119"/>
  <c r="Q37" i="118" s="1"/>
  <c r="R41" i="1"/>
  <c r="S41" i="1" s="1"/>
  <c r="T41" i="1" s="1"/>
  <c r="U41" i="1" s="1"/>
  <c r="V41" i="1" s="1"/>
  <c r="W41" i="1" s="1"/>
  <c r="X41" i="1" s="1"/>
  <c r="Y41" i="1" s="1"/>
  <c r="Z41" i="1" s="1"/>
  <c r="AA41" i="1" s="1"/>
  <c r="AB41" i="1" s="1"/>
  <c r="AC41" i="1" s="1"/>
  <c r="AD41" i="1" s="1"/>
  <c r="AE41" i="1" s="1"/>
  <c r="AF41" i="1" s="1"/>
  <c r="AG41" i="1" s="1"/>
  <c r="AH41" i="1" s="1"/>
  <c r="AI41" i="1" s="1"/>
  <c r="AJ41" i="1" s="1"/>
  <c r="AK41" i="1" s="1"/>
  <c r="AL41" i="1" s="1"/>
  <c r="AM41" i="1" s="1"/>
  <c r="AN41" i="1" s="1"/>
  <c r="AO41" i="1" s="1"/>
  <c r="AP41" i="1" s="1"/>
  <c r="AQ41" i="1" s="1"/>
  <c r="AR41" i="1" s="1"/>
  <c r="AS41" i="1" s="1"/>
  <c r="AT41" i="1" s="1"/>
  <c r="AU41" i="1" s="1"/>
  <c r="AV41" i="1" s="1"/>
  <c r="AW41" i="1" s="1"/>
  <c r="AX41" i="1" s="1"/>
  <c r="AY41" i="1" s="1"/>
  <c r="AZ41" i="1" s="1"/>
  <c r="BA41" i="1" s="1"/>
  <c r="BB41" i="1" s="1"/>
  <c r="BC41" i="1" s="1"/>
  <c r="BD41" i="1" s="1"/>
  <c r="BE41" i="1" s="1"/>
  <c r="BF41" i="1" s="1"/>
  <c r="BG41" i="1" s="1"/>
  <c r="BH41" i="1" s="1"/>
  <c r="BI41" i="1" s="1"/>
  <c r="BJ41" i="1" s="1"/>
  <c r="Q37" i="111"/>
  <c r="Q37" i="100" s="1"/>
  <c r="Q50" i="119"/>
  <c r="Q50" i="118" s="1"/>
  <c r="R54" i="1"/>
  <c r="S54" i="1" s="1"/>
  <c r="T54" i="1" s="1"/>
  <c r="U54" i="1" s="1"/>
  <c r="V54" i="1" s="1"/>
  <c r="W54" i="1" s="1"/>
  <c r="X54" i="1" s="1"/>
  <c r="Y54" i="1" s="1"/>
  <c r="Z54" i="1" s="1"/>
  <c r="AA54" i="1" s="1"/>
  <c r="AB54" i="1" s="1"/>
  <c r="AC54" i="1" s="1"/>
  <c r="AD54" i="1" s="1"/>
  <c r="AE54" i="1" s="1"/>
  <c r="AF54" i="1" s="1"/>
  <c r="AG54" i="1" s="1"/>
  <c r="AH54" i="1" s="1"/>
  <c r="AI54" i="1" s="1"/>
  <c r="AJ54" i="1" s="1"/>
  <c r="AK54" i="1" s="1"/>
  <c r="AL54" i="1" s="1"/>
  <c r="AM54" i="1" s="1"/>
  <c r="AN54" i="1" s="1"/>
  <c r="AO54" i="1" s="1"/>
  <c r="AP54" i="1" s="1"/>
  <c r="AQ54" i="1" s="1"/>
  <c r="AR54" i="1" s="1"/>
  <c r="AS54" i="1" s="1"/>
  <c r="AT54" i="1" s="1"/>
  <c r="AU54" i="1" s="1"/>
  <c r="AV54" i="1" s="1"/>
  <c r="AW54" i="1" s="1"/>
  <c r="AX54" i="1" s="1"/>
  <c r="AY54" i="1" s="1"/>
  <c r="AZ54" i="1" s="1"/>
  <c r="BA54" i="1" s="1"/>
  <c r="BB54" i="1" s="1"/>
  <c r="BC54" i="1" s="1"/>
  <c r="BD54" i="1" s="1"/>
  <c r="BE54" i="1" s="1"/>
  <c r="BF54" i="1" s="1"/>
  <c r="BG54" i="1" s="1"/>
  <c r="BH54" i="1" s="1"/>
  <c r="BI54" i="1" s="1"/>
  <c r="BJ54" i="1" s="1"/>
  <c r="Q50" i="111"/>
  <c r="Q50" i="100" s="1"/>
  <c r="R51" i="116"/>
  <c r="R51" i="109"/>
  <c r="Q47" i="116"/>
  <c r="Q47" i="113" s="1"/>
  <c r="Q72" i="4"/>
  <c r="R73" i="99"/>
  <c r="R73" i="4" s="1"/>
  <c r="Q59" i="116"/>
  <c r="Q59" i="113" s="1"/>
  <c r="Q48" i="122"/>
  <c r="Q48" i="103"/>
  <c r="Q89" i="4"/>
  <c r="Q35" i="4"/>
  <c r="R82" i="113"/>
  <c r="Q81" i="115"/>
  <c r="Q42" i="116"/>
  <c r="Q42" i="113" s="1"/>
  <c r="Q53" i="119"/>
  <c r="Q53" i="118" s="1"/>
  <c r="R57" i="1"/>
  <c r="S57" i="1" s="1"/>
  <c r="T57" i="1" s="1"/>
  <c r="U57" i="1" s="1"/>
  <c r="V57" i="1" s="1"/>
  <c r="W57" i="1" s="1"/>
  <c r="X57" i="1" s="1"/>
  <c r="Y57" i="1" s="1"/>
  <c r="Z57" i="1" s="1"/>
  <c r="AA57" i="1" s="1"/>
  <c r="AB57" i="1" s="1"/>
  <c r="AC57" i="1" s="1"/>
  <c r="AD57" i="1" s="1"/>
  <c r="AE57" i="1" s="1"/>
  <c r="AF57" i="1" s="1"/>
  <c r="AG57" i="1" s="1"/>
  <c r="AH57" i="1" s="1"/>
  <c r="AI57" i="1" s="1"/>
  <c r="AJ57" i="1" s="1"/>
  <c r="AK57" i="1" s="1"/>
  <c r="AL57" i="1" s="1"/>
  <c r="AM57" i="1" s="1"/>
  <c r="AN57" i="1" s="1"/>
  <c r="AO57" i="1" s="1"/>
  <c r="AP57" i="1" s="1"/>
  <c r="AQ57" i="1" s="1"/>
  <c r="AR57" i="1" s="1"/>
  <c r="AS57" i="1" s="1"/>
  <c r="AT57" i="1" s="1"/>
  <c r="AU57" i="1" s="1"/>
  <c r="AV57" i="1" s="1"/>
  <c r="AW57" i="1" s="1"/>
  <c r="AX57" i="1" s="1"/>
  <c r="AY57" i="1" s="1"/>
  <c r="AZ57" i="1" s="1"/>
  <c r="BA57" i="1" s="1"/>
  <c r="BB57" i="1" s="1"/>
  <c r="BC57" i="1" s="1"/>
  <c r="BD57" i="1" s="1"/>
  <c r="BE57" i="1" s="1"/>
  <c r="BF57" i="1" s="1"/>
  <c r="BG57" i="1" s="1"/>
  <c r="BH57" i="1" s="1"/>
  <c r="BI57" i="1" s="1"/>
  <c r="BJ57" i="1" s="1"/>
  <c r="Q53" i="111"/>
  <c r="Q53" i="100" s="1"/>
  <c r="Q22" i="4"/>
  <c r="R23" i="99"/>
  <c r="R23" i="4" s="1"/>
  <c r="Q43" i="109"/>
  <c r="Q43" i="99" s="1"/>
  <c r="R41" i="116"/>
  <c r="R41" i="113" s="1"/>
  <c r="R41" i="109"/>
  <c r="Q75" i="119"/>
  <c r="Q75" i="118" s="1"/>
  <c r="R79" i="1"/>
  <c r="S79" i="1" s="1"/>
  <c r="T79" i="1" s="1"/>
  <c r="U79" i="1" s="1"/>
  <c r="V79" i="1" s="1"/>
  <c r="W79" i="1" s="1"/>
  <c r="X79" i="1" s="1"/>
  <c r="Y79" i="1" s="1"/>
  <c r="Z79" i="1" s="1"/>
  <c r="AA79" i="1" s="1"/>
  <c r="AB79" i="1" s="1"/>
  <c r="AC79" i="1" s="1"/>
  <c r="AD79" i="1" s="1"/>
  <c r="AE79" i="1" s="1"/>
  <c r="AF79" i="1" s="1"/>
  <c r="AG79" i="1" s="1"/>
  <c r="AH79" i="1" s="1"/>
  <c r="AI79" i="1" s="1"/>
  <c r="AJ79" i="1" s="1"/>
  <c r="AK79" i="1" s="1"/>
  <c r="AL79" i="1" s="1"/>
  <c r="AM79" i="1" s="1"/>
  <c r="AN79" i="1" s="1"/>
  <c r="AO79" i="1" s="1"/>
  <c r="AP79" i="1" s="1"/>
  <c r="AQ79" i="1" s="1"/>
  <c r="AR79" i="1" s="1"/>
  <c r="AS79" i="1" s="1"/>
  <c r="AT79" i="1" s="1"/>
  <c r="AU79" i="1" s="1"/>
  <c r="AV79" i="1" s="1"/>
  <c r="AW79" i="1" s="1"/>
  <c r="AX79" i="1" s="1"/>
  <c r="AY79" i="1" s="1"/>
  <c r="AZ79" i="1" s="1"/>
  <c r="BA79" i="1" s="1"/>
  <c r="BB79" i="1" s="1"/>
  <c r="BC79" i="1" s="1"/>
  <c r="BD79" i="1" s="1"/>
  <c r="BE79" i="1" s="1"/>
  <c r="BF79" i="1" s="1"/>
  <c r="BG79" i="1" s="1"/>
  <c r="BH79" i="1" s="1"/>
  <c r="BI79" i="1" s="1"/>
  <c r="BJ79" i="1" s="1"/>
  <c r="Q75" i="111"/>
  <c r="Q75" i="100" s="1"/>
  <c r="R18" i="119"/>
  <c r="R18" i="118" s="1"/>
  <c r="R18" i="111"/>
  <c r="R18" i="100" s="1"/>
  <c r="Q50" i="109"/>
  <c r="Q50" i="99" s="1"/>
  <c r="R25" i="109"/>
  <c r="R25" i="99" s="1"/>
  <c r="R25" i="4" s="1"/>
  <c r="R21" i="109"/>
  <c r="R21" i="99" s="1"/>
  <c r="R21" i="4" s="1"/>
  <c r="R25" i="116"/>
  <c r="R25" i="113" s="1"/>
  <c r="R21" i="116"/>
  <c r="R21" i="113" s="1"/>
  <c r="R89" i="113"/>
  <c r="Q88" i="115"/>
  <c r="Q58" i="119"/>
  <c r="Q58" i="118" s="1"/>
  <c r="R62" i="1"/>
  <c r="S62" i="1" s="1"/>
  <c r="T62" i="1" s="1"/>
  <c r="U62" i="1" s="1"/>
  <c r="V62" i="1" s="1"/>
  <c r="W62" i="1" s="1"/>
  <c r="X62" i="1" s="1"/>
  <c r="Y62" i="1" s="1"/>
  <c r="Z62" i="1" s="1"/>
  <c r="AA62" i="1" s="1"/>
  <c r="AB62" i="1" s="1"/>
  <c r="AC62" i="1" s="1"/>
  <c r="AD62" i="1" s="1"/>
  <c r="AE62" i="1" s="1"/>
  <c r="AF62" i="1" s="1"/>
  <c r="AG62" i="1" s="1"/>
  <c r="AH62" i="1" s="1"/>
  <c r="AI62" i="1" s="1"/>
  <c r="AJ62" i="1" s="1"/>
  <c r="AK62" i="1" s="1"/>
  <c r="AL62" i="1" s="1"/>
  <c r="AM62" i="1" s="1"/>
  <c r="AN62" i="1" s="1"/>
  <c r="AO62" i="1" s="1"/>
  <c r="AP62" i="1" s="1"/>
  <c r="AQ62" i="1" s="1"/>
  <c r="AR62" i="1" s="1"/>
  <c r="AS62" i="1" s="1"/>
  <c r="AT62" i="1" s="1"/>
  <c r="AU62" i="1" s="1"/>
  <c r="AV62" i="1" s="1"/>
  <c r="AW62" i="1" s="1"/>
  <c r="AX62" i="1" s="1"/>
  <c r="AY62" i="1" s="1"/>
  <c r="AZ62" i="1" s="1"/>
  <c r="BA62" i="1" s="1"/>
  <c r="BB62" i="1" s="1"/>
  <c r="BC62" i="1" s="1"/>
  <c r="BD62" i="1" s="1"/>
  <c r="BE62" i="1" s="1"/>
  <c r="BF62" i="1" s="1"/>
  <c r="BG62" i="1" s="1"/>
  <c r="BH62" i="1" s="1"/>
  <c r="BI62" i="1" s="1"/>
  <c r="BJ62" i="1" s="1"/>
  <c r="Q58" i="111"/>
  <c r="Q58" i="100" s="1"/>
  <c r="R61" i="1"/>
  <c r="S61" i="1" s="1"/>
  <c r="T61" i="1" s="1"/>
  <c r="U61" i="1" s="1"/>
  <c r="V61" i="1" s="1"/>
  <c r="W61" i="1" s="1"/>
  <c r="X61" i="1" s="1"/>
  <c r="Y61" i="1" s="1"/>
  <c r="Z61" i="1" s="1"/>
  <c r="AA61" i="1" s="1"/>
  <c r="AB61" i="1" s="1"/>
  <c r="AC61" i="1" s="1"/>
  <c r="AD61" i="1" s="1"/>
  <c r="AE61" i="1" s="1"/>
  <c r="AF61" i="1" s="1"/>
  <c r="AG61" i="1" s="1"/>
  <c r="AH61" i="1" s="1"/>
  <c r="AI61" i="1" s="1"/>
  <c r="AJ61" i="1" s="1"/>
  <c r="AK61" i="1" s="1"/>
  <c r="AL61" i="1" s="1"/>
  <c r="AM61" i="1" s="1"/>
  <c r="AN61" i="1" s="1"/>
  <c r="AO61" i="1" s="1"/>
  <c r="AP61" i="1" s="1"/>
  <c r="AQ61" i="1" s="1"/>
  <c r="AR61" i="1" s="1"/>
  <c r="AS61" i="1" s="1"/>
  <c r="AT61" i="1" s="1"/>
  <c r="AU61" i="1" s="1"/>
  <c r="AV61" i="1" s="1"/>
  <c r="AW61" i="1" s="1"/>
  <c r="AX61" i="1" s="1"/>
  <c r="AY61" i="1" s="1"/>
  <c r="AZ61" i="1" s="1"/>
  <c r="BA61" i="1" s="1"/>
  <c r="BB61" i="1" s="1"/>
  <c r="BC61" i="1" s="1"/>
  <c r="BD61" i="1" s="1"/>
  <c r="BE61" i="1" s="1"/>
  <c r="BF61" i="1" s="1"/>
  <c r="BG61" i="1" s="1"/>
  <c r="BH61" i="1" s="1"/>
  <c r="BI61" i="1" s="1"/>
  <c r="BJ61" i="1" s="1"/>
  <c r="Q57" i="111"/>
  <c r="Q57" i="100" s="1"/>
  <c r="Q57" i="103" s="1"/>
  <c r="Q57" i="119"/>
  <c r="Q57" i="118" s="1"/>
  <c r="Q15" i="119"/>
  <c r="Q15" i="118" s="1"/>
  <c r="R15" i="1"/>
  <c r="S15" i="1" s="1"/>
  <c r="T15" i="1" s="1"/>
  <c r="U15" i="1" s="1"/>
  <c r="V15" i="1" s="1"/>
  <c r="W15" i="1" s="1"/>
  <c r="X15" i="1" s="1"/>
  <c r="Y15" i="1" s="1"/>
  <c r="Z15" i="1" s="1"/>
  <c r="AA15" i="1" s="1"/>
  <c r="AB15" i="1" s="1"/>
  <c r="AC15" i="1" s="1"/>
  <c r="AD15" i="1" s="1"/>
  <c r="AE15" i="1" s="1"/>
  <c r="AF15" i="1" s="1"/>
  <c r="AG15" i="1" s="1"/>
  <c r="AH15" i="1" s="1"/>
  <c r="AI15" i="1" s="1"/>
  <c r="AJ15" i="1" s="1"/>
  <c r="AK15" i="1" s="1"/>
  <c r="AL15" i="1" s="1"/>
  <c r="AM15" i="1" s="1"/>
  <c r="AN15" i="1" s="1"/>
  <c r="AO15" i="1" s="1"/>
  <c r="AP15" i="1" s="1"/>
  <c r="AQ15" i="1" s="1"/>
  <c r="AR15" i="1" s="1"/>
  <c r="AS15" i="1" s="1"/>
  <c r="AT15" i="1" s="1"/>
  <c r="AU15" i="1" s="1"/>
  <c r="AV15" i="1" s="1"/>
  <c r="AW15" i="1" s="1"/>
  <c r="AX15" i="1" s="1"/>
  <c r="AY15" i="1" s="1"/>
  <c r="AZ15" i="1" s="1"/>
  <c r="BA15" i="1" s="1"/>
  <c r="BB15" i="1" s="1"/>
  <c r="BC15" i="1" s="1"/>
  <c r="BD15" i="1" s="1"/>
  <c r="BE15" i="1" s="1"/>
  <c r="BF15" i="1" s="1"/>
  <c r="BG15" i="1" s="1"/>
  <c r="BH15" i="1" s="1"/>
  <c r="BI15" i="1" s="1"/>
  <c r="BJ15" i="1" s="1"/>
  <c r="Q15" i="111"/>
  <c r="Q15" i="100" s="1"/>
  <c r="Q68" i="122"/>
  <c r="Q47" i="109"/>
  <c r="Q47" i="99" s="1"/>
  <c r="Q47" i="4" s="1"/>
  <c r="Q32" i="119"/>
  <c r="Q32" i="118" s="1"/>
  <c r="R36" i="1"/>
  <c r="S36" i="1" s="1"/>
  <c r="T36" i="1" s="1"/>
  <c r="U36" i="1" s="1"/>
  <c r="V36" i="1" s="1"/>
  <c r="W36" i="1" s="1"/>
  <c r="X36" i="1" s="1"/>
  <c r="Y36" i="1" s="1"/>
  <c r="Z36" i="1" s="1"/>
  <c r="AA36" i="1" s="1"/>
  <c r="AB36" i="1" s="1"/>
  <c r="AC36" i="1" s="1"/>
  <c r="AD36" i="1" s="1"/>
  <c r="AE36" i="1" s="1"/>
  <c r="AF36" i="1" s="1"/>
  <c r="AG36" i="1" s="1"/>
  <c r="AH36" i="1" s="1"/>
  <c r="AI36" i="1" s="1"/>
  <c r="AJ36" i="1" s="1"/>
  <c r="AK36" i="1" s="1"/>
  <c r="AL36" i="1" s="1"/>
  <c r="AM36" i="1" s="1"/>
  <c r="AN36" i="1" s="1"/>
  <c r="AO36" i="1" s="1"/>
  <c r="AP36" i="1" s="1"/>
  <c r="AQ36" i="1" s="1"/>
  <c r="AR36" i="1" s="1"/>
  <c r="AS36" i="1" s="1"/>
  <c r="AT36" i="1" s="1"/>
  <c r="AU36" i="1" s="1"/>
  <c r="AV36" i="1" s="1"/>
  <c r="AW36" i="1" s="1"/>
  <c r="AX36" i="1" s="1"/>
  <c r="AY36" i="1" s="1"/>
  <c r="AZ36" i="1" s="1"/>
  <c r="BA36" i="1" s="1"/>
  <c r="BB36" i="1" s="1"/>
  <c r="BC36" i="1" s="1"/>
  <c r="BD36" i="1" s="1"/>
  <c r="BE36" i="1" s="1"/>
  <c r="BF36" i="1" s="1"/>
  <c r="BG36" i="1" s="1"/>
  <c r="BH36" i="1" s="1"/>
  <c r="BI36" i="1" s="1"/>
  <c r="BJ36" i="1" s="1"/>
  <c r="Q32" i="111"/>
  <c r="Q32" i="100" s="1"/>
  <c r="R65" i="1"/>
  <c r="S65" i="1" s="1"/>
  <c r="T65" i="1" s="1"/>
  <c r="U65" i="1" s="1"/>
  <c r="V65" i="1" s="1"/>
  <c r="W65" i="1" s="1"/>
  <c r="X65" i="1" s="1"/>
  <c r="Y65" i="1" s="1"/>
  <c r="Z65" i="1" s="1"/>
  <c r="AA65" i="1" s="1"/>
  <c r="AB65" i="1" s="1"/>
  <c r="AC65" i="1" s="1"/>
  <c r="AD65" i="1" s="1"/>
  <c r="AE65" i="1" s="1"/>
  <c r="AF65" i="1" s="1"/>
  <c r="AG65" i="1" s="1"/>
  <c r="AH65" i="1" s="1"/>
  <c r="AI65" i="1" s="1"/>
  <c r="AJ65" i="1" s="1"/>
  <c r="AK65" i="1" s="1"/>
  <c r="AL65" i="1" s="1"/>
  <c r="AM65" i="1" s="1"/>
  <c r="AN65" i="1" s="1"/>
  <c r="AO65" i="1" s="1"/>
  <c r="AP65" i="1" s="1"/>
  <c r="AQ65" i="1" s="1"/>
  <c r="AR65" i="1" s="1"/>
  <c r="AS65" i="1" s="1"/>
  <c r="AT65" i="1" s="1"/>
  <c r="AU65" i="1" s="1"/>
  <c r="AV65" i="1" s="1"/>
  <c r="AW65" i="1" s="1"/>
  <c r="AX65" i="1" s="1"/>
  <c r="AY65" i="1" s="1"/>
  <c r="AZ65" i="1" s="1"/>
  <c r="BA65" i="1" s="1"/>
  <c r="BB65" i="1" s="1"/>
  <c r="BC65" i="1" s="1"/>
  <c r="BD65" i="1" s="1"/>
  <c r="BE65" i="1" s="1"/>
  <c r="BF65" i="1" s="1"/>
  <c r="BG65" i="1" s="1"/>
  <c r="BH65" i="1" s="1"/>
  <c r="BI65" i="1" s="1"/>
  <c r="BJ65" i="1" s="1"/>
  <c r="Q61" i="111"/>
  <c r="Q61" i="100" s="1"/>
  <c r="Q61" i="103" s="1"/>
  <c r="Q61" i="119"/>
  <c r="Q61" i="118" s="1"/>
  <c r="Q21" i="115"/>
  <c r="Q35" i="115"/>
  <c r="Q81" i="4"/>
  <c r="R82" i="99"/>
  <c r="R82" i="4" s="1"/>
  <c r="R40" i="113"/>
  <c r="Q8" i="119"/>
  <c r="Q8" i="118" s="1"/>
  <c r="R8" i="1"/>
  <c r="S8" i="1" s="1"/>
  <c r="T8" i="1" s="1"/>
  <c r="U8" i="1" s="1"/>
  <c r="V8" i="1" s="1"/>
  <c r="W8" i="1" s="1"/>
  <c r="X8" i="1" s="1"/>
  <c r="Y8" i="1" s="1"/>
  <c r="Z8" i="1" s="1"/>
  <c r="AA8" i="1" s="1"/>
  <c r="AB8" i="1" s="1"/>
  <c r="AC8" i="1" s="1"/>
  <c r="AD8" i="1" s="1"/>
  <c r="AE8" i="1" s="1"/>
  <c r="AF8" i="1" s="1"/>
  <c r="AG8" i="1" s="1"/>
  <c r="AH8" i="1" s="1"/>
  <c r="AI8" i="1" s="1"/>
  <c r="AJ8" i="1" s="1"/>
  <c r="AK8" i="1" s="1"/>
  <c r="AL8" i="1" s="1"/>
  <c r="AM8" i="1" s="1"/>
  <c r="AN8" i="1" s="1"/>
  <c r="AO8" i="1" s="1"/>
  <c r="AP8" i="1" s="1"/>
  <c r="AQ8" i="1" s="1"/>
  <c r="AR8" i="1" s="1"/>
  <c r="AS8" i="1" s="1"/>
  <c r="AT8" i="1" s="1"/>
  <c r="AU8" i="1" s="1"/>
  <c r="AV8" i="1" s="1"/>
  <c r="AW8" i="1" s="1"/>
  <c r="AX8" i="1" s="1"/>
  <c r="AY8" i="1" s="1"/>
  <c r="AZ8" i="1" s="1"/>
  <c r="BA8" i="1" s="1"/>
  <c r="BB8" i="1" s="1"/>
  <c r="BC8" i="1" s="1"/>
  <c r="BD8" i="1" s="1"/>
  <c r="BE8" i="1" s="1"/>
  <c r="BF8" i="1" s="1"/>
  <c r="BG8" i="1" s="1"/>
  <c r="BH8" i="1" s="1"/>
  <c r="BI8" i="1" s="1"/>
  <c r="BJ8" i="1" s="1"/>
  <c r="Q8" i="111"/>
  <c r="Q8" i="100" s="1"/>
  <c r="Q26" i="115"/>
  <c r="R27" i="113"/>
  <c r="Q43" i="116"/>
  <c r="Q43" i="113" s="1"/>
  <c r="Q58" i="109"/>
  <c r="Q58" i="99" s="1"/>
  <c r="Q2" i="1"/>
  <c r="Q44" i="119"/>
  <c r="Q44" i="118" s="1"/>
  <c r="R48" i="1"/>
  <c r="S48" i="1" s="1"/>
  <c r="T48" i="1" s="1"/>
  <c r="U48" i="1" s="1"/>
  <c r="V48" i="1" s="1"/>
  <c r="W48" i="1" s="1"/>
  <c r="X48" i="1" s="1"/>
  <c r="Y48" i="1" s="1"/>
  <c r="Z48" i="1" s="1"/>
  <c r="AA48" i="1" s="1"/>
  <c r="AB48" i="1" s="1"/>
  <c r="AC48" i="1" s="1"/>
  <c r="AD48" i="1" s="1"/>
  <c r="AE48" i="1" s="1"/>
  <c r="AF48" i="1" s="1"/>
  <c r="AG48" i="1" s="1"/>
  <c r="AH48" i="1" s="1"/>
  <c r="AI48" i="1" s="1"/>
  <c r="AJ48" i="1" s="1"/>
  <c r="AK48" i="1" s="1"/>
  <c r="AL48" i="1" s="1"/>
  <c r="AM48" i="1" s="1"/>
  <c r="AN48" i="1" s="1"/>
  <c r="AO48" i="1" s="1"/>
  <c r="AP48" i="1" s="1"/>
  <c r="AQ48" i="1" s="1"/>
  <c r="AR48" i="1" s="1"/>
  <c r="AS48" i="1" s="1"/>
  <c r="AT48" i="1" s="1"/>
  <c r="AU48" i="1" s="1"/>
  <c r="AV48" i="1" s="1"/>
  <c r="AW48" i="1" s="1"/>
  <c r="AX48" i="1" s="1"/>
  <c r="AY48" i="1" s="1"/>
  <c r="AZ48" i="1" s="1"/>
  <c r="BA48" i="1" s="1"/>
  <c r="BB48" i="1" s="1"/>
  <c r="BC48" i="1" s="1"/>
  <c r="BD48" i="1" s="1"/>
  <c r="BE48" i="1" s="1"/>
  <c r="BF48" i="1" s="1"/>
  <c r="BG48" i="1" s="1"/>
  <c r="BH48" i="1" s="1"/>
  <c r="BI48" i="1" s="1"/>
  <c r="BJ48" i="1" s="1"/>
  <c r="Q44" i="111"/>
  <c r="Q44" i="100" s="1"/>
  <c r="Q78" i="116"/>
  <c r="Q78" i="113" s="1"/>
  <c r="Q71" i="122"/>
  <c r="R47" i="109"/>
  <c r="R47" i="99" s="1"/>
  <c r="R47" i="4" s="1"/>
  <c r="R47" i="116"/>
  <c r="R47" i="113" s="1"/>
  <c r="Q88" i="4"/>
  <c r="R89" i="99"/>
  <c r="R89" i="4" s="1"/>
  <c r="Q85" i="4"/>
  <c r="Q41" i="119"/>
  <c r="Q41" i="118" s="1"/>
  <c r="R45" i="1"/>
  <c r="S45" i="1" s="1"/>
  <c r="T45" i="1" s="1"/>
  <c r="U45" i="1" s="1"/>
  <c r="V45" i="1" s="1"/>
  <c r="W45" i="1" s="1"/>
  <c r="X45" i="1" s="1"/>
  <c r="Y45" i="1" s="1"/>
  <c r="Z45" i="1" s="1"/>
  <c r="AA45" i="1" s="1"/>
  <c r="AB45" i="1" s="1"/>
  <c r="AC45" i="1" s="1"/>
  <c r="AD45" i="1" s="1"/>
  <c r="AE45" i="1" s="1"/>
  <c r="AF45" i="1" s="1"/>
  <c r="AG45" i="1" s="1"/>
  <c r="AH45" i="1" s="1"/>
  <c r="AI45" i="1" s="1"/>
  <c r="AJ45" i="1" s="1"/>
  <c r="AK45" i="1" s="1"/>
  <c r="AL45" i="1" s="1"/>
  <c r="AM45" i="1" s="1"/>
  <c r="AN45" i="1" s="1"/>
  <c r="AO45" i="1" s="1"/>
  <c r="AP45" i="1" s="1"/>
  <c r="AQ45" i="1" s="1"/>
  <c r="AR45" i="1" s="1"/>
  <c r="AS45" i="1" s="1"/>
  <c r="AT45" i="1" s="1"/>
  <c r="AU45" i="1" s="1"/>
  <c r="AV45" i="1" s="1"/>
  <c r="AW45" i="1" s="1"/>
  <c r="AX45" i="1" s="1"/>
  <c r="AY45" i="1" s="1"/>
  <c r="AZ45" i="1" s="1"/>
  <c r="BA45" i="1" s="1"/>
  <c r="BB45" i="1" s="1"/>
  <c r="BC45" i="1" s="1"/>
  <c r="BD45" i="1" s="1"/>
  <c r="BE45" i="1" s="1"/>
  <c r="BF45" i="1" s="1"/>
  <c r="BG45" i="1" s="1"/>
  <c r="BH45" i="1" s="1"/>
  <c r="BI45" i="1" s="1"/>
  <c r="BJ45" i="1" s="1"/>
  <c r="Q41" i="111"/>
  <c r="Q41" i="100" s="1"/>
  <c r="Q51" i="119"/>
  <c r="Q51" i="118" s="1"/>
  <c r="R55" i="1"/>
  <c r="S55" i="1" s="1"/>
  <c r="T55" i="1" s="1"/>
  <c r="U55" i="1" s="1"/>
  <c r="V55" i="1" s="1"/>
  <c r="W55" i="1" s="1"/>
  <c r="X55" i="1" s="1"/>
  <c r="Y55" i="1" s="1"/>
  <c r="Z55" i="1" s="1"/>
  <c r="AA55" i="1" s="1"/>
  <c r="AB55" i="1" s="1"/>
  <c r="AC55" i="1" s="1"/>
  <c r="AD55" i="1" s="1"/>
  <c r="AE55" i="1" s="1"/>
  <c r="AF55" i="1" s="1"/>
  <c r="AG55" i="1" s="1"/>
  <c r="AH55" i="1" s="1"/>
  <c r="AI55" i="1" s="1"/>
  <c r="AJ55" i="1" s="1"/>
  <c r="AK55" i="1" s="1"/>
  <c r="AL55" i="1" s="1"/>
  <c r="AM55" i="1" s="1"/>
  <c r="AN55" i="1" s="1"/>
  <c r="AO55" i="1" s="1"/>
  <c r="AP55" i="1" s="1"/>
  <c r="AQ55" i="1" s="1"/>
  <c r="AR55" i="1" s="1"/>
  <c r="AS55" i="1" s="1"/>
  <c r="AT55" i="1" s="1"/>
  <c r="AU55" i="1" s="1"/>
  <c r="AV55" i="1" s="1"/>
  <c r="AW55" i="1" s="1"/>
  <c r="AX55" i="1" s="1"/>
  <c r="AY55" i="1" s="1"/>
  <c r="AZ55" i="1" s="1"/>
  <c r="BA55" i="1" s="1"/>
  <c r="BB55" i="1" s="1"/>
  <c r="BC55" i="1" s="1"/>
  <c r="BD55" i="1" s="1"/>
  <c r="BE55" i="1" s="1"/>
  <c r="BF55" i="1" s="1"/>
  <c r="BG55" i="1" s="1"/>
  <c r="BH55" i="1" s="1"/>
  <c r="BI55" i="1" s="1"/>
  <c r="BJ55" i="1" s="1"/>
  <c r="Q51" i="111"/>
  <c r="Q51" i="100" s="1"/>
  <c r="Q24" i="122"/>
  <c r="R29" i="109"/>
  <c r="R29" i="99" s="1"/>
  <c r="R29" i="4" s="1"/>
  <c r="R29" i="116"/>
  <c r="R29" i="113" s="1"/>
  <c r="R45" i="116"/>
  <c r="R45" i="113" s="1"/>
  <c r="R45" i="109"/>
  <c r="R26" i="113"/>
  <c r="Q25" i="115"/>
  <c r="R64" i="116"/>
  <c r="R64" i="109"/>
  <c r="Q67" i="115"/>
  <c r="R16" i="1"/>
  <c r="S16" i="1" s="1"/>
  <c r="T16" i="1" s="1"/>
  <c r="U16" i="1" s="1"/>
  <c r="V16" i="1" s="1"/>
  <c r="W16" i="1" s="1"/>
  <c r="X16" i="1" s="1"/>
  <c r="Y16" i="1" s="1"/>
  <c r="Z16" i="1" s="1"/>
  <c r="AA16" i="1" s="1"/>
  <c r="AB16" i="1" s="1"/>
  <c r="AC16" i="1" s="1"/>
  <c r="AD16" i="1" s="1"/>
  <c r="AE16" i="1" s="1"/>
  <c r="AF16" i="1" s="1"/>
  <c r="AG16" i="1" s="1"/>
  <c r="AH16" i="1" s="1"/>
  <c r="AI16" i="1" s="1"/>
  <c r="AJ16" i="1" s="1"/>
  <c r="AK16" i="1" s="1"/>
  <c r="AL16" i="1" s="1"/>
  <c r="AM16" i="1" s="1"/>
  <c r="AN16" i="1" s="1"/>
  <c r="AO16" i="1" s="1"/>
  <c r="AP16" i="1" s="1"/>
  <c r="AQ16" i="1" s="1"/>
  <c r="AR16" i="1" s="1"/>
  <c r="AS16" i="1" s="1"/>
  <c r="AT16" i="1" s="1"/>
  <c r="AU16" i="1" s="1"/>
  <c r="AV16" i="1" s="1"/>
  <c r="AW16" i="1" s="1"/>
  <c r="AX16" i="1" s="1"/>
  <c r="AY16" i="1" s="1"/>
  <c r="AZ16" i="1" s="1"/>
  <c r="BA16" i="1" s="1"/>
  <c r="BB16" i="1" s="1"/>
  <c r="BC16" i="1" s="1"/>
  <c r="BD16" i="1" s="1"/>
  <c r="BE16" i="1" s="1"/>
  <c r="BF16" i="1" s="1"/>
  <c r="BG16" i="1" s="1"/>
  <c r="BH16" i="1" s="1"/>
  <c r="BI16" i="1" s="1"/>
  <c r="BJ16" i="1" s="1"/>
  <c r="Q16" i="111"/>
  <c r="Q16" i="100" s="1"/>
  <c r="Q16" i="103" s="1"/>
  <c r="Q16" i="119"/>
  <c r="Q16" i="118" s="1"/>
  <c r="Q40" i="115"/>
  <c r="R67" i="116"/>
  <c r="R67" i="113" s="1"/>
  <c r="R67" i="109"/>
  <c r="O95" i="107"/>
  <c r="Q45" i="122"/>
  <c r="R27" i="99"/>
  <c r="R27" i="4" s="1"/>
  <c r="Q26" i="4"/>
  <c r="Q13" i="119"/>
  <c r="Q13" i="118" s="1"/>
  <c r="R13" i="1"/>
  <c r="S13" i="1" s="1"/>
  <c r="T13" i="1" s="1"/>
  <c r="U13" i="1" s="1"/>
  <c r="V13" i="1" s="1"/>
  <c r="W13" i="1" s="1"/>
  <c r="X13" i="1" s="1"/>
  <c r="Y13" i="1" s="1"/>
  <c r="Z13" i="1" s="1"/>
  <c r="AA13" i="1" s="1"/>
  <c r="AB13" i="1" s="1"/>
  <c r="AC13" i="1" s="1"/>
  <c r="AD13" i="1" s="1"/>
  <c r="AE13" i="1" s="1"/>
  <c r="AF13" i="1" s="1"/>
  <c r="AG13" i="1" s="1"/>
  <c r="AH13" i="1" s="1"/>
  <c r="AI13" i="1" s="1"/>
  <c r="AJ13" i="1" s="1"/>
  <c r="AK13" i="1" s="1"/>
  <c r="AL13" i="1" s="1"/>
  <c r="AM13" i="1" s="1"/>
  <c r="AN13" i="1" s="1"/>
  <c r="AO13" i="1" s="1"/>
  <c r="AP13" i="1" s="1"/>
  <c r="AQ13" i="1" s="1"/>
  <c r="AR13" i="1" s="1"/>
  <c r="AS13" i="1" s="1"/>
  <c r="AT13" i="1" s="1"/>
  <c r="AU13" i="1" s="1"/>
  <c r="AV13" i="1" s="1"/>
  <c r="AW13" i="1" s="1"/>
  <c r="AX13" i="1" s="1"/>
  <c r="AY13" i="1" s="1"/>
  <c r="AZ13" i="1" s="1"/>
  <c r="BA13" i="1" s="1"/>
  <c r="BB13" i="1" s="1"/>
  <c r="BC13" i="1" s="1"/>
  <c r="BD13" i="1" s="1"/>
  <c r="BE13" i="1" s="1"/>
  <c r="BF13" i="1" s="1"/>
  <c r="BG13" i="1" s="1"/>
  <c r="BH13" i="1" s="1"/>
  <c r="BI13" i="1" s="1"/>
  <c r="BJ13" i="1" s="1"/>
  <c r="Q13" i="111"/>
  <c r="Q13" i="100" s="1"/>
  <c r="Q86" i="116"/>
  <c r="Q86" i="113" s="1"/>
  <c r="R88" i="109"/>
  <c r="R88" i="99" s="1"/>
  <c r="R88" i="4" s="1"/>
  <c r="R88" i="116"/>
  <c r="R88" i="113" s="1"/>
  <c r="R65" i="109"/>
  <c r="R65" i="116"/>
  <c r="Q58" i="116"/>
  <c r="Q58" i="113" s="1"/>
  <c r="R18" i="109"/>
  <c r="R18" i="99" s="1"/>
  <c r="R18" i="116"/>
  <c r="R18" i="113" s="1"/>
  <c r="Q49" i="122"/>
  <c r="Q49" i="103"/>
  <c r="N95" i="106"/>
  <c r="Q83" i="116"/>
  <c r="Q83" i="113" s="1"/>
  <c r="R49" i="119"/>
  <c r="R49" i="118" s="1"/>
  <c r="R49" i="111"/>
  <c r="R49" i="100" s="1"/>
  <c r="Q78" i="109"/>
  <c r="Q78" i="99" s="1"/>
  <c r="Q67" i="119"/>
  <c r="Q67" i="118" s="1"/>
  <c r="R71" i="1"/>
  <c r="S71" i="1" s="1"/>
  <c r="T71" i="1" s="1"/>
  <c r="U71" i="1" s="1"/>
  <c r="V71" i="1" s="1"/>
  <c r="W71" i="1" s="1"/>
  <c r="X71" i="1" s="1"/>
  <c r="Y71" i="1" s="1"/>
  <c r="Z71" i="1" s="1"/>
  <c r="AA71" i="1" s="1"/>
  <c r="AB71" i="1" s="1"/>
  <c r="AC71" i="1" s="1"/>
  <c r="AD71" i="1" s="1"/>
  <c r="AE71" i="1" s="1"/>
  <c r="AF71" i="1" s="1"/>
  <c r="AG71" i="1" s="1"/>
  <c r="AH71" i="1" s="1"/>
  <c r="AI71" i="1" s="1"/>
  <c r="AJ71" i="1" s="1"/>
  <c r="AK71" i="1" s="1"/>
  <c r="AL71" i="1" s="1"/>
  <c r="AM71" i="1" s="1"/>
  <c r="AN71" i="1" s="1"/>
  <c r="AO71" i="1" s="1"/>
  <c r="AP71" i="1" s="1"/>
  <c r="AQ71" i="1" s="1"/>
  <c r="AR71" i="1" s="1"/>
  <c r="AS71" i="1" s="1"/>
  <c r="AT71" i="1" s="1"/>
  <c r="AU71" i="1" s="1"/>
  <c r="AV71" i="1" s="1"/>
  <c r="AW71" i="1" s="1"/>
  <c r="AX71" i="1" s="1"/>
  <c r="AY71" i="1" s="1"/>
  <c r="AZ71" i="1" s="1"/>
  <c r="BA71" i="1" s="1"/>
  <c r="BB71" i="1" s="1"/>
  <c r="BC71" i="1" s="1"/>
  <c r="BD71" i="1" s="1"/>
  <c r="BE71" i="1" s="1"/>
  <c r="BF71" i="1" s="1"/>
  <c r="BG71" i="1" s="1"/>
  <c r="BH71" i="1" s="1"/>
  <c r="BI71" i="1" s="1"/>
  <c r="BJ71" i="1" s="1"/>
  <c r="Q67" i="111"/>
  <c r="Q67" i="100" s="1"/>
  <c r="R49" i="113"/>
  <c r="Q48" i="115"/>
  <c r="Q85" i="115"/>
  <c r="R58" i="116"/>
  <c r="R58" i="109"/>
  <c r="R69" i="116"/>
  <c r="R69" i="113" s="1"/>
  <c r="R69" i="109"/>
  <c r="R69" i="99" s="1"/>
  <c r="R69" i="4" s="1"/>
  <c r="Q85" i="119"/>
  <c r="Q85" i="118" s="1"/>
  <c r="R89" i="1"/>
  <c r="S89" i="1" s="1"/>
  <c r="T89" i="1" s="1"/>
  <c r="U89" i="1" s="1"/>
  <c r="V89" i="1" s="1"/>
  <c r="W89" i="1" s="1"/>
  <c r="X89" i="1" s="1"/>
  <c r="Y89" i="1" s="1"/>
  <c r="Z89" i="1" s="1"/>
  <c r="AA89" i="1" s="1"/>
  <c r="AB89" i="1" s="1"/>
  <c r="AC89" i="1" s="1"/>
  <c r="AD89" i="1" s="1"/>
  <c r="AE89" i="1" s="1"/>
  <c r="AF89" i="1" s="1"/>
  <c r="AG89" i="1" s="1"/>
  <c r="AH89" i="1" s="1"/>
  <c r="AI89" i="1" s="1"/>
  <c r="AJ89" i="1" s="1"/>
  <c r="AK89" i="1" s="1"/>
  <c r="AL89" i="1" s="1"/>
  <c r="AM89" i="1" s="1"/>
  <c r="AN89" i="1" s="1"/>
  <c r="AO89" i="1" s="1"/>
  <c r="AP89" i="1" s="1"/>
  <c r="AQ89" i="1" s="1"/>
  <c r="AR89" i="1" s="1"/>
  <c r="AS89" i="1" s="1"/>
  <c r="AT89" i="1" s="1"/>
  <c r="AU89" i="1" s="1"/>
  <c r="AV89" i="1" s="1"/>
  <c r="AW89" i="1" s="1"/>
  <c r="AX89" i="1" s="1"/>
  <c r="AY89" i="1" s="1"/>
  <c r="AZ89" i="1" s="1"/>
  <c r="BA89" i="1" s="1"/>
  <c r="BB89" i="1" s="1"/>
  <c r="BC89" i="1" s="1"/>
  <c r="BD89" i="1" s="1"/>
  <c r="BE89" i="1" s="1"/>
  <c r="BF89" i="1" s="1"/>
  <c r="BG89" i="1" s="1"/>
  <c r="BH89" i="1" s="1"/>
  <c r="BI89" i="1" s="1"/>
  <c r="BJ89" i="1" s="1"/>
  <c r="Q85" i="111"/>
  <c r="Q85" i="100" s="1"/>
  <c r="Q42" i="119"/>
  <c r="Q42" i="118" s="1"/>
  <c r="R46" i="1"/>
  <c r="S46" i="1" s="1"/>
  <c r="T46" i="1" s="1"/>
  <c r="U46" i="1" s="1"/>
  <c r="V46" i="1" s="1"/>
  <c r="W46" i="1" s="1"/>
  <c r="X46" i="1" s="1"/>
  <c r="Y46" i="1" s="1"/>
  <c r="Z46" i="1" s="1"/>
  <c r="AA46" i="1" s="1"/>
  <c r="AB46" i="1" s="1"/>
  <c r="AC46" i="1" s="1"/>
  <c r="AD46" i="1" s="1"/>
  <c r="AE46" i="1" s="1"/>
  <c r="AF46" i="1" s="1"/>
  <c r="AG46" i="1" s="1"/>
  <c r="AH46" i="1" s="1"/>
  <c r="AI46" i="1" s="1"/>
  <c r="AJ46" i="1" s="1"/>
  <c r="AK46" i="1" s="1"/>
  <c r="AL46" i="1" s="1"/>
  <c r="AM46" i="1" s="1"/>
  <c r="AN46" i="1" s="1"/>
  <c r="AO46" i="1" s="1"/>
  <c r="AP46" i="1" s="1"/>
  <c r="AQ46" i="1" s="1"/>
  <c r="AR46" i="1" s="1"/>
  <c r="AS46" i="1" s="1"/>
  <c r="AT46" i="1" s="1"/>
  <c r="AU46" i="1" s="1"/>
  <c r="AV46" i="1" s="1"/>
  <c r="AW46" i="1" s="1"/>
  <c r="AX46" i="1" s="1"/>
  <c r="AY46" i="1" s="1"/>
  <c r="AZ46" i="1" s="1"/>
  <c r="BA46" i="1" s="1"/>
  <c r="BB46" i="1" s="1"/>
  <c r="BC46" i="1" s="1"/>
  <c r="BD46" i="1" s="1"/>
  <c r="BE46" i="1" s="1"/>
  <c r="BF46" i="1" s="1"/>
  <c r="BG46" i="1" s="1"/>
  <c r="BH46" i="1" s="1"/>
  <c r="BI46" i="1" s="1"/>
  <c r="BJ46" i="1" s="1"/>
  <c r="Q42" i="111"/>
  <c r="Q42" i="100" s="1"/>
  <c r="Q39" i="119"/>
  <c r="Q39" i="118" s="1"/>
  <c r="R43" i="1"/>
  <c r="S43" i="1" s="1"/>
  <c r="T43" i="1" s="1"/>
  <c r="U43" i="1" s="1"/>
  <c r="V43" i="1" s="1"/>
  <c r="W43" i="1" s="1"/>
  <c r="X43" i="1" s="1"/>
  <c r="Y43" i="1" s="1"/>
  <c r="Z43" i="1" s="1"/>
  <c r="AA43" i="1" s="1"/>
  <c r="AB43" i="1" s="1"/>
  <c r="AC43" i="1" s="1"/>
  <c r="AD43" i="1" s="1"/>
  <c r="AE43" i="1" s="1"/>
  <c r="AF43" i="1" s="1"/>
  <c r="AG43" i="1" s="1"/>
  <c r="AH43" i="1" s="1"/>
  <c r="AI43" i="1" s="1"/>
  <c r="AJ43" i="1" s="1"/>
  <c r="AK43" i="1" s="1"/>
  <c r="AL43" i="1" s="1"/>
  <c r="AM43" i="1" s="1"/>
  <c r="AN43" i="1" s="1"/>
  <c r="AO43" i="1" s="1"/>
  <c r="AP43" i="1" s="1"/>
  <c r="AQ43" i="1" s="1"/>
  <c r="AR43" i="1" s="1"/>
  <c r="AS43" i="1" s="1"/>
  <c r="AT43" i="1" s="1"/>
  <c r="AU43" i="1" s="1"/>
  <c r="AV43" i="1" s="1"/>
  <c r="AW43" i="1" s="1"/>
  <c r="AX43" i="1" s="1"/>
  <c r="AY43" i="1" s="1"/>
  <c r="AZ43" i="1" s="1"/>
  <c r="BA43" i="1" s="1"/>
  <c r="BB43" i="1" s="1"/>
  <c r="BC43" i="1" s="1"/>
  <c r="BD43" i="1" s="1"/>
  <c r="BE43" i="1" s="1"/>
  <c r="BF43" i="1" s="1"/>
  <c r="BG43" i="1" s="1"/>
  <c r="BH43" i="1" s="1"/>
  <c r="BI43" i="1" s="1"/>
  <c r="BJ43" i="1" s="1"/>
  <c r="Q39" i="111"/>
  <c r="Q39" i="100" s="1"/>
  <c r="R86" i="116"/>
  <c r="R86" i="113" s="1"/>
  <c r="R86" i="109"/>
  <c r="R86" i="99" s="1"/>
  <c r="Q25" i="4"/>
  <c r="R26" i="99"/>
  <c r="R26" i="4" s="1"/>
  <c r="Q67" i="4"/>
  <c r="R68" i="99"/>
  <c r="R68" i="4" s="1"/>
  <c r="R59" i="1"/>
  <c r="S59" i="1" s="1"/>
  <c r="T59" i="1" s="1"/>
  <c r="U59" i="1" s="1"/>
  <c r="V59" i="1" s="1"/>
  <c r="W59" i="1" s="1"/>
  <c r="X59" i="1" s="1"/>
  <c r="Y59" i="1" s="1"/>
  <c r="Z59" i="1" s="1"/>
  <c r="AA59" i="1" s="1"/>
  <c r="AB59" i="1" s="1"/>
  <c r="AC59" i="1" s="1"/>
  <c r="AD59" i="1" s="1"/>
  <c r="AE59" i="1" s="1"/>
  <c r="AF59" i="1" s="1"/>
  <c r="AG59" i="1" s="1"/>
  <c r="AH59" i="1" s="1"/>
  <c r="AI59" i="1" s="1"/>
  <c r="AJ59" i="1" s="1"/>
  <c r="AK59" i="1" s="1"/>
  <c r="AL59" i="1" s="1"/>
  <c r="AM59" i="1" s="1"/>
  <c r="AN59" i="1" s="1"/>
  <c r="AO59" i="1" s="1"/>
  <c r="AP59" i="1" s="1"/>
  <c r="AQ59" i="1" s="1"/>
  <c r="AR59" i="1" s="1"/>
  <c r="AS59" i="1" s="1"/>
  <c r="AT59" i="1" s="1"/>
  <c r="AU59" i="1" s="1"/>
  <c r="AV59" i="1" s="1"/>
  <c r="AW59" i="1" s="1"/>
  <c r="AX59" i="1" s="1"/>
  <c r="AY59" i="1" s="1"/>
  <c r="AZ59" i="1" s="1"/>
  <c r="BA59" i="1" s="1"/>
  <c r="BB59" i="1" s="1"/>
  <c r="BC59" i="1" s="1"/>
  <c r="BD59" i="1" s="1"/>
  <c r="BE59" i="1" s="1"/>
  <c r="BF59" i="1" s="1"/>
  <c r="BG59" i="1" s="1"/>
  <c r="BH59" i="1" s="1"/>
  <c r="BI59" i="1" s="1"/>
  <c r="BJ59" i="1" s="1"/>
  <c r="Q55" i="111"/>
  <c r="Q55" i="100" s="1"/>
  <c r="Q55" i="103" s="1"/>
  <c r="Q55" i="119"/>
  <c r="Q55" i="118" s="1"/>
  <c r="I95" i="106"/>
  <c r="Q18" i="4"/>
  <c r="R19" i="99"/>
  <c r="R19" i="4" s="1"/>
  <c r="Q40" i="4"/>
  <c r="R41" i="99"/>
  <c r="R41" i="4" s="1"/>
  <c r="R85" i="116"/>
  <c r="R85" i="113" s="1"/>
  <c r="R85" i="109"/>
  <c r="R85" i="99" s="1"/>
  <c r="R85" i="4" s="1"/>
  <c r="Q61" i="109"/>
  <c r="Q61" i="99" s="1"/>
  <c r="R36" i="109"/>
  <c r="R36" i="99" s="1"/>
  <c r="R36" i="4" s="1"/>
  <c r="R36" i="116"/>
  <c r="R36" i="113" s="1"/>
  <c r="Q22" i="115"/>
  <c r="Q54" i="119"/>
  <c r="Q54" i="118" s="1"/>
  <c r="R58" i="1"/>
  <c r="S58" i="1" s="1"/>
  <c r="T58" i="1" s="1"/>
  <c r="U58" i="1" s="1"/>
  <c r="V58" i="1" s="1"/>
  <c r="W58" i="1" s="1"/>
  <c r="X58" i="1" s="1"/>
  <c r="Y58" i="1" s="1"/>
  <c r="Z58" i="1" s="1"/>
  <c r="AA58" i="1" s="1"/>
  <c r="AB58" i="1" s="1"/>
  <c r="AC58" i="1" s="1"/>
  <c r="AD58" i="1" s="1"/>
  <c r="AE58" i="1" s="1"/>
  <c r="AF58" i="1" s="1"/>
  <c r="AG58" i="1" s="1"/>
  <c r="AH58" i="1" s="1"/>
  <c r="AI58" i="1" s="1"/>
  <c r="AJ58" i="1" s="1"/>
  <c r="AK58" i="1" s="1"/>
  <c r="AL58" i="1" s="1"/>
  <c r="AM58" i="1" s="1"/>
  <c r="AN58" i="1" s="1"/>
  <c r="AO58" i="1" s="1"/>
  <c r="AP58" i="1" s="1"/>
  <c r="AQ58" i="1" s="1"/>
  <c r="AR58" i="1" s="1"/>
  <c r="AS58" i="1" s="1"/>
  <c r="AT58" i="1" s="1"/>
  <c r="AU58" i="1" s="1"/>
  <c r="AV58" i="1" s="1"/>
  <c r="AW58" i="1" s="1"/>
  <c r="AX58" i="1" s="1"/>
  <c r="AY58" i="1" s="1"/>
  <c r="AZ58" i="1" s="1"/>
  <c r="BA58" i="1" s="1"/>
  <c r="BB58" i="1" s="1"/>
  <c r="BC58" i="1" s="1"/>
  <c r="BD58" i="1" s="1"/>
  <c r="BE58" i="1" s="1"/>
  <c r="BF58" i="1" s="1"/>
  <c r="BG58" i="1" s="1"/>
  <c r="BH58" i="1" s="1"/>
  <c r="BI58" i="1" s="1"/>
  <c r="BJ58" i="1" s="1"/>
  <c r="Q54" i="111"/>
  <c r="Q54" i="100" s="1"/>
  <c r="Q86" i="109"/>
  <c r="Q86" i="99" s="1"/>
  <c r="R60" i="116"/>
  <c r="R60" i="109"/>
  <c r="R30" i="109"/>
  <c r="R30" i="99" s="1"/>
  <c r="R30" i="4" s="1"/>
  <c r="R30" i="116"/>
  <c r="R30" i="113" s="1"/>
  <c r="Q83" i="109"/>
  <c r="Q83" i="99" s="1"/>
  <c r="Q83" i="4" s="1"/>
  <c r="R66" i="119"/>
  <c r="R66" i="111"/>
  <c r="R66" i="100" s="1"/>
  <c r="R66" i="103" s="1"/>
  <c r="R77" i="116"/>
  <c r="R77" i="109"/>
  <c r="Q83" i="119"/>
  <c r="Q83" i="118" s="1"/>
  <c r="R87" i="1"/>
  <c r="S87" i="1" s="1"/>
  <c r="T87" i="1" s="1"/>
  <c r="U87" i="1" s="1"/>
  <c r="V87" i="1" s="1"/>
  <c r="W87" i="1" s="1"/>
  <c r="X87" i="1" s="1"/>
  <c r="Y87" i="1" s="1"/>
  <c r="Z87" i="1" s="1"/>
  <c r="AA87" i="1" s="1"/>
  <c r="AB87" i="1" s="1"/>
  <c r="AC87" i="1" s="1"/>
  <c r="AD87" i="1" s="1"/>
  <c r="AE87" i="1" s="1"/>
  <c r="AF87" i="1" s="1"/>
  <c r="AG87" i="1" s="1"/>
  <c r="AH87" i="1" s="1"/>
  <c r="AI87" i="1" s="1"/>
  <c r="AJ87" i="1" s="1"/>
  <c r="AK87" i="1" s="1"/>
  <c r="AL87" i="1" s="1"/>
  <c r="AM87" i="1" s="1"/>
  <c r="AN87" i="1" s="1"/>
  <c r="AO87" i="1" s="1"/>
  <c r="AP87" i="1" s="1"/>
  <c r="AQ87" i="1" s="1"/>
  <c r="AR87" i="1" s="1"/>
  <c r="AS87" i="1" s="1"/>
  <c r="AT87" i="1" s="1"/>
  <c r="AU87" i="1" s="1"/>
  <c r="AV87" i="1" s="1"/>
  <c r="AW87" i="1" s="1"/>
  <c r="AX87" i="1" s="1"/>
  <c r="AY87" i="1" s="1"/>
  <c r="AZ87" i="1" s="1"/>
  <c r="BA87" i="1" s="1"/>
  <c r="BB87" i="1" s="1"/>
  <c r="BC87" i="1" s="1"/>
  <c r="BD87" i="1" s="1"/>
  <c r="BE87" i="1" s="1"/>
  <c r="BF87" i="1" s="1"/>
  <c r="BG87" i="1" s="1"/>
  <c r="BH87" i="1" s="1"/>
  <c r="BI87" i="1" s="1"/>
  <c r="BJ87" i="1" s="1"/>
  <c r="Q83" i="111"/>
  <c r="Q83" i="100" s="1"/>
  <c r="R77" i="119"/>
  <c r="R77" i="118" s="1"/>
  <c r="R77" i="111"/>
  <c r="Q73" i="4"/>
  <c r="R74" i="99"/>
  <c r="R74" i="4" s="1"/>
  <c r="Q37" i="4"/>
  <c r="R38" i="99"/>
  <c r="R38" i="4" s="1"/>
  <c r="R78" i="1"/>
  <c r="S78" i="1" s="1"/>
  <c r="T78" i="1" s="1"/>
  <c r="U78" i="1" s="1"/>
  <c r="V78" i="1" s="1"/>
  <c r="W78" i="1" s="1"/>
  <c r="X78" i="1" s="1"/>
  <c r="Y78" i="1" s="1"/>
  <c r="Z78" i="1" s="1"/>
  <c r="AA78" i="1" s="1"/>
  <c r="AB78" i="1" s="1"/>
  <c r="AC78" i="1" s="1"/>
  <c r="AD78" i="1" s="1"/>
  <c r="AE78" i="1" s="1"/>
  <c r="AF78" i="1" s="1"/>
  <c r="AG78" i="1" s="1"/>
  <c r="AH78" i="1" s="1"/>
  <c r="AI78" i="1" s="1"/>
  <c r="AJ78" i="1" s="1"/>
  <c r="AK78" i="1" s="1"/>
  <c r="AL78" i="1" s="1"/>
  <c r="AM78" i="1" s="1"/>
  <c r="AN78" i="1" s="1"/>
  <c r="AO78" i="1" s="1"/>
  <c r="AP78" i="1" s="1"/>
  <c r="AQ78" i="1" s="1"/>
  <c r="AR78" i="1" s="1"/>
  <c r="AS78" i="1" s="1"/>
  <c r="AT78" i="1" s="1"/>
  <c r="AU78" i="1" s="1"/>
  <c r="AV78" i="1" s="1"/>
  <c r="AW78" i="1" s="1"/>
  <c r="AX78" i="1" s="1"/>
  <c r="AY78" i="1" s="1"/>
  <c r="AZ78" i="1" s="1"/>
  <c r="BA78" i="1" s="1"/>
  <c r="BB78" i="1" s="1"/>
  <c r="BC78" i="1" s="1"/>
  <c r="BD78" i="1" s="1"/>
  <c r="BE78" i="1" s="1"/>
  <c r="BF78" i="1" s="1"/>
  <c r="BG78" i="1" s="1"/>
  <c r="BH78" i="1" s="1"/>
  <c r="BI78" i="1" s="1"/>
  <c r="BJ78" i="1" s="1"/>
  <c r="Q74" i="111"/>
  <c r="Q74" i="100" s="1"/>
  <c r="Q74" i="103" s="1"/>
  <c r="Q74" i="119"/>
  <c r="Q74" i="118" s="1"/>
  <c r="Q78" i="122"/>
  <c r="R49" i="99"/>
  <c r="R49" i="4" s="1"/>
  <c r="Q48" i="4"/>
  <c r="Q56" i="119"/>
  <c r="Q56" i="118" s="1"/>
  <c r="R60" i="1"/>
  <c r="S60" i="1" s="1"/>
  <c r="T60" i="1" s="1"/>
  <c r="U60" i="1" s="1"/>
  <c r="V60" i="1" s="1"/>
  <c r="W60" i="1" s="1"/>
  <c r="X60" i="1" s="1"/>
  <c r="Y60" i="1" s="1"/>
  <c r="Z60" i="1" s="1"/>
  <c r="AA60" i="1" s="1"/>
  <c r="AB60" i="1" s="1"/>
  <c r="AC60" i="1" s="1"/>
  <c r="AD60" i="1" s="1"/>
  <c r="AE60" i="1" s="1"/>
  <c r="AF60" i="1" s="1"/>
  <c r="AG60" i="1" s="1"/>
  <c r="AH60" i="1" s="1"/>
  <c r="AI60" i="1" s="1"/>
  <c r="AJ60" i="1" s="1"/>
  <c r="AK60" i="1" s="1"/>
  <c r="AL60" i="1" s="1"/>
  <c r="AM60" i="1" s="1"/>
  <c r="AN60" i="1" s="1"/>
  <c r="AO60" i="1" s="1"/>
  <c r="AP60" i="1" s="1"/>
  <c r="AQ60" i="1" s="1"/>
  <c r="AR60" i="1" s="1"/>
  <c r="AS60" i="1" s="1"/>
  <c r="AT60" i="1" s="1"/>
  <c r="AU60" i="1" s="1"/>
  <c r="AV60" i="1" s="1"/>
  <c r="AW60" i="1" s="1"/>
  <c r="AX60" i="1" s="1"/>
  <c r="AY60" i="1" s="1"/>
  <c r="AZ60" i="1" s="1"/>
  <c r="BA60" i="1" s="1"/>
  <c r="BB60" i="1" s="1"/>
  <c r="BC60" i="1" s="1"/>
  <c r="BD60" i="1" s="1"/>
  <c r="BE60" i="1" s="1"/>
  <c r="BF60" i="1" s="1"/>
  <c r="BG60" i="1" s="1"/>
  <c r="BH60" i="1" s="1"/>
  <c r="BI60" i="1" s="1"/>
  <c r="BJ60" i="1" s="1"/>
  <c r="Q56" i="111"/>
  <c r="Q56" i="100" s="1"/>
  <c r="R9" i="119"/>
  <c r="R9" i="111"/>
  <c r="Q43" i="119"/>
  <c r="Q43" i="118" s="1"/>
  <c r="R47" i="1"/>
  <c r="S47" i="1" s="1"/>
  <c r="T47" i="1" s="1"/>
  <c r="U47" i="1" s="1"/>
  <c r="V47" i="1" s="1"/>
  <c r="W47" i="1" s="1"/>
  <c r="X47" i="1" s="1"/>
  <c r="Y47" i="1" s="1"/>
  <c r="Z47" i="1" s="1"/>
  <c r="AA47" i="1" s="1"/>
  <c r="AB47" i="1" s="1"/>
  <c r="AC47" i="1" s="1"/>
  <c r="AD47" i="1" s="1"/>
  <c r="AE47" i="1" s="1"/>
  <c r="AF47" i="1" s="1"/>
  <c r="AG47" i="1" s="1"/>
  <c r="AH47" i="1" s="1"/>
  <c r="AI47" i="1" s="1"/>
  <c r="AJ47" i="1" s="1"/>
  <c r="AK47" i="1" s="1"/>
  <c r="AL47" i="1" s="1"/>
  <c r="AM47" i="1" s="1"/>
  <c r="AN47" i="1" s="1"/>
  <c r="AO47" i="1" s="1"/>
  <c r="AP47" i="1" s="1"/>
  <c r="AQ47" i="1" s="1"/>
  <c r="AR47" i="1" s="1"/>
  <c r="AS47" i="1" s="1"/>
  <c r="AT47" i="1" s="1"/>
  <c r="AU47" i="1" s="1"/>
  <c r="AV47" i="1" s="1"/>
  <c r="AW47" i="1" s="1"/>
  <c r="AX47" i="1" s="1"/>
  <c r="AY47" i="1" s="1"/>
  <c r="AZ47" i="1" s="1"/>
  <c r="BA47" i="1" s="1"/>
  <c r="BB47" i="1" s="1"/>
  <c r="BC47" i="1" s="1"/>
  <c r="BD47" i="1" s="1"/>
  <c r="BE47" i="1" s="1"/>
  <c r="BF47" i="1" s="1"/>
  <c r="BG47" i="1" s="1"/>
  <c r="BH47" i="1" s="1"/>
  <c r="BI47" i="1" s="1"/>
  <c r="BJ47" i="1" s="1"/>
  <c r="Q43" i="111"/>
  <c r="Q43" i="100" s="1"/>
  <c r="Q29" i="4"/>
  <c r="R62" i="116"/>
  <c r="R62" i="109"/>
  <c r="R78" i="109"/>
  <c r="R78" i="116"/>
  <c r="R78" i="113" s="1"/>
  <c r="R29" i="1"/>
  <c r="S29" i="1" s="1"/>
  <c r="T29" i="1" s="1"/>
  <c r="U29" i="1" s="1"/>
  <c r="V29" i="1" s="1"/>
  <c r="W29" i="1" s="1"/>
  <c r="X29" i="1" s="1"/>
  <c r="Y29" i="1" s="1"/>
  <c r="Z29" i="1" s="1"/>
  <c r="AA29" i="1" s="1"/>
  <c r="AB29" i="1" s="1"/>
  <c r="AC29" i="1" s="1"/>
  <c r="AD29" i="1" s="1"/>
  <c r="AE29" i="1" s="1"/>
  <c r="AF29" i="1" s="1"/>
  <c r="AG29" i="1" s="1"/>
  <c r="AH29" i="1" s="1"/>
  <c r="AI29" i="1" s="1"/>
  <c r="AJ29" i="1" s="1"/>
  <c r="AK29" i="1" s="1"/>
  <c r="AL29" i="1" s="1"/>
  <c r="AM29" i="1" s="1"/>
  <c r="AN29" i="1" s="1"/>
  <c r="AO29" i="1" s="1"/>
  <c r="AP29" i="1" s="1"/>
  <c r="AQ29" i="1" s="1"/>
  <c r="AR29" i="1" s="1"/>
  <c r="AS29" i="1" s="1"/>
  <c r="AT29" i="1" s="1"/>
  <c r="AU29" i="1" s="1"/>
  <c r="AV29" i="1" s="1"/>
  <c r="AW29" i="1" s="1"/>
  <c r="AX29" i="1" s="1"/>
  <c r="AY29" i="1" s="1"/>
  <c r="AZ29" i="1" s="1"/>
  <c r="BA29" i="1" s="1"/>
  <c r="BB29" i="1" s="1"/>
  <c r="BC29" i="1" s="1"/>
  <c r="BD29" i="1" s="1"/>
  <c r="BE29" i="1" s="1"/>
  <c r="BF29" i="1" s="1"/>
  <c r="BG29" i="1" s="1"/>
  <c r="BH29" i="1" s="1"/>
  <c r="BI29" i="1" s="1"/>
  <c r="BJ29" i="1" s="1"/>
  <c r="Q25" i="119"/>
  <c r="Q25" i="118" s="1"/>
  <c r="Q25" i="111"/>
  <c r="Q25" i="100" s="1"/>
  <c r="Q25" i="103" s="1"/>
  <c r="Q33" i="119"/>
  <c r="Q33" i="118" s="1"/>
  <c r="R37" i="1"/>
  <c r="S37" i="1" s="1"/>
  <c r="T37" i="1" s="1"/>
  <c r="U37" i="1" s="1"/>
  <c r="V37" i="1" s="1"/>
  <c r="W37" i="1" s="1"/>
  <c r="X37" i="1" s="1"/>
  <c r="Y37" i="1" s="1"/>
  <c r="Z37" i="1" s="1"/>
  <c r="AA37" i="1" s="1"/>
  <c r="AB37" i="1" s="1"/>
  <c r="AC37" i="1" s="1"/>
  <c r="AD37" i="1" s="1"/>
  <c r="AE37" i="1" s="1"/>
  <c r="AF37" i="1" s="1"/>
  <c r="AG37" i="1" s="1"/>
  <c r="AH37" i="1" s="1"/>
  <c r="AI37" i="1" s="1"/>
  <c r="AJ37" i="1" s="1"/>
  <c r="AK37" i="1" s="1"/>
  <c r="AL37" i="1" s="1"/>
  <c r="AM37" i="1" s="1"/>
  <c r="AN37" i="1" s="1"/>
  <c r="AO37" i="1" s="1"/>
  <c r="AP37" i="1" s="1"/>
  <c r="AQ37" i="1" s="1"/>
  <c r="AR37" i="1" s="1"/>
  <c r="AS37" i="1" s="1"/>
  <c r="AT37" i="1" s="1"/>
  <c r="AU37" i="1" s="1"/>
  <c r="AV37" i="1" s="1"/>
  <c r="AW37" i="1" s="1"/>
  <c r="AX37" i="1" s="1"/>
  <c r="AY37" i="1" s="1"/>
  <c r="AZ37" i="1" s="1"/>
  <c r="BA37" i="1" s="1"/>
  <c r="BB37" i="1" s="1"/>
  <c r="BC37" i="1" s="1"/>
  <c r="BD37" i="1" s="1"/>
  <c r="BE37" i="1" s="1"/>
  <c r="BF37" i="1" s="1"/>
  <c r="BG37" i="1" s="1"/>
  <c r="BH37" i="1" s="1"/>
  <c r="BI37" i="1" s="1"/>
  <c r="BJ37" i="1" s="1"/>
  <c r="Q33" i="111"/>
  <c r="Q33" i="100" s="1"/>
  <c r="R79" i="116"/>
  <c r="R79" i="109"/>
  <c r="Q21" i="4"/>
  <c r="R22" i="99"/>
  <c r="R22" i="4" s="1"/>
  <c r="P95" i="107"/>
  <c r="R43" i="109"/>
  <c r="R43" i="116"/>
  <c r="R48" i="116"/>
  <c r="R48" i="109"/>
  <c r="Q87" i="4"/>
  <c r="Q70" i="119"/>
  <c r="Q70" i="118" s="1"/>
  <c r="R74" i="1"/>
  <c r="S74" i="1" s="1"/>
  <c r="T74" i="1" s="1"/>
  <c r="U74" i="1" s="1"/>
  <c r="V74" i="1" s="1"/>
  <c r="W74" i="1" s="1"/>
  <c r="X74" i="1" s="1"/>
  <c r="Y74" i="1" s="1"/>
  <c r="Z74" i="1" s="1"/>
  <c r="AA74" i="1" s="1"/>
  <c r="AB74" i="1" s="1"/>
  <c r="AC74" i="1" s="1"/>
  <c r="AD74" i="1" s="1"/>
  <c r="AE74" i="1" s="1"/>
  <c r="AF74" i="1" s="1"/>
  <c r="AG74" i="1" s="1"/>
  <c r="AH74" i="1" s="1"/>
  <c r="AI74" i="1" s="1"/>
  <c r="AJ74" i="1" s="1"/>
  <c r="AK74" i="1" s="1"/>
  <c r="AL74" i="1" s="1"/>
  <c r="AM74" i="1" s="1"/>
  <c r="AN74" i="1" s="1"/>
  <c r="AO74" i="1" s="1"/>
  <c r="AP74" i="1" s="1"/>
  <c r="AQ74" i="1" s="1"/>
  <c r="AR74" i="1" s="1"/>
  <c r="AS74" i="1" s="1"/>
  <c r="AT74" i="1" s="1"/>
  <c r="AU74" i="1" s="1"/>
  <c r="AV74" i="1" s="1"/>
  <c r="AW74" i="1" s="1"/>
  <c r="AX74" i="1" s="1"/>
  <c r="AY74" i="1" s="1"/>
  <c r="AZ74" i="1" s="1"/>
  <c r="BA74" i="1" s="1"/>
  <c r="BB74" i="1" s="1"/>
  <c r="BC74" i="1" s="1"/>
  <c r="BD74" i="1" s="1"/>
  <c r="BE74" i="1" s="1"/>
  <c r="BF74" i="1" s="1"/>
  <c r="BG74" i="1" s="1"/>
  <c r="BH74" i="1" s="1"/>
  <c r="BI74" i="1" s="1"/>
  <c r="BJ74" i="1" s="1"/>
  <c r="Q70" i="111"/>
  <c r="Q70" i="100" s="1"/>
  <c r="R28" i="119"/>
  <c r="R28" i="111"/>
  <c r="R50" i="116"/>
  <c r="R50" i="113" s="1"/>
  <c r="R50" i="109"/>
  <c r="R50" i="99" s="1"/>
  <c r="R50" i="4" s="1"/>
  <c r="Q34" i="4"/>
  <c r="R35" i="99"/>
  <c r="R35" i="4" s="1"/>
  <c r="Q18" i="115"/>
  <c r="Q61" i="116"/>
  <c r="Q61" i="113" s="1"/>
  <c r="Q17" i="4"/>
  <c r="Q12" i="119"/>
  <c r="Q12" i="118" s="1"/>
  <c r="R12" i="1"/>
  <c r="S12" i="1" s="1"/>
  <c r="T12" i="1" s="1"/>
  <c r="U12" i="1" s="1"/>
  <c r="V12" i="1" s="1"/>
  <c r="W12" i="1" s="1"/>
  <c r="X12" i="1" s="1"/>
  <c r="Y12" i="1" s="1"/>
  <c r="Z12" i="1" s="1"/>
  <c r="AA12" i="1" s="1"/>
  <c r="AB12" i="1" s="1"/>
  <c r="AC12" i="1" s="1"/>
  <c r="AD12" i="1" s="1"/>
  <c r="AE12" i="1" s="1"/>
  <c r="AF12" i="1" s="1"/>
  <c r="AG12" i="1" s="1"/>
  <c r="AH12" i="1" s="1"/>
  <c r="AI12" i="1" s="1"/>
  <c r="AJ12" i="1" s="1"/>
  <c r="AK12" i="1" s="1"/>
  <c r="AL12" i="1" s="1"/>
  <c r="AM12" i="1" s="1"/>
  <c r="AN12" i="1" s="1"/>
  <c r="AO12" i="1" s="1"/>
  <c r="AP12" i="1" s="1"/>
  <c r="AQ12" i="1" s="1"/>
  <c r="AR12" i="1" s="1"/>
  <c r="AS12" i="1" s="1"/>
  <c r="AT12" i="1" s="1"/>
  <c r="AU12" i="1" s="1"/>
  <c r="AV12" i="1" s="1"/>
  <c r="AW12" i="1" s="1"/>
  <c r="AX12" i="1" s="1"/>
  <c r="AY12" i="1" s="1"/>
  <c r="AZ12" i="1" s="1"/>
  <c r="BA12" i="1" s="1"/>
  <c r="BB12" i="1" s="1"/>
  <c r="BC12" i="1" s="1"/>
  <c r="BD12" i="1" s="1"/>
  <c r="BE12" i="1" s="1"/>
  <c r="BF12" i="1" s="1"/>
  <c r="BG12" i="1" s="1"/>
  <c r="BH12" i="1" s="1"/>
  <c r="BI12" i="1" s="1"/>
  <c r="BJ12" i="1" s="1"/>
  <c r="Q12" i="111"/>
  <c r="Q12" i="100" s="1"/>
  <c r="Q66" i="4"/>
  <c r="R67" i="99"/>
  <c r="R67" i="4" s="1"/>
  <c r="R48" i="119"/>
  <c r="R48" i="111"/>
  <c r="Q63" i="109"/>
  <c r="Q63" i="99" s="1"/>
  <c r="Q87" i="119"/>
  <c r="Q87" i="118" s="1"/>
  <c r="R91" i="1"/>
  <c r="S91" i="1" s="1"/>
  <c r="T91" i="1" s="1"/>
  <c r="U91" i="1" s="1"/>
  <c r="V91" i="1" s="1"/>
  <c r="W91" i="1" s="1"/>
  <c r="X91" i="1" s="1"/>
  <c r="Y91" i="1" s="1"/>
  <c r="Z91" i="1" s="1"/>
  <c r="AA91" i="1" s="1"/>
  <c r="AB91" i="1" s="1"/>
  <c r="AC91" i="1" s="1"/>
  <c r="AD91" i="1" s="1"/>
  <c r="AE91" i="1" s="1"/>
  <c r="AF91" i="1" s="1"/>
  <c r="AG91" i="1" s="1"/>
  <c r="AH91" i="1" s="1"/>
  <c r="AI91" i="1" s="1"/>
  <c r="AJ91" i="1" s="1"/>
  <c r="AK91" i="1" s="1"/>
  <c r="AL91" i="1" s="1"/>
  <c r="AM91" i="1" s="1"/>
  <c r="AN91" i="1" s="1"/>
  <c r="AO91" i="1" s="1"/>
  <c r="AP91" i="1" s="1"/>
  <c r="AQ91" i="1" s="1"/>
  <c r="AR91" i="1" s="1"/>
  <c r="AS91" i="1" s="1"/>
  <c r="AT91" i="1" s="1"/>
  <c r="AU91" i="1" s="1"/>
  <c r="AV91" i="1" s="1"/>
  <c r="AW91" i="1" s="1"/>
  <c r="AX91" i="1" s="1"/>
  <c r="AY91" i="1" s="1"/>
  <c r="AZ91" i="1" s="1"/>
  <c r="BA91" i="1" s="1"/>
  <c r="BB91" i="1" s="1"/>
  <c r="BC91" i="1" s="1"/>
  <c r="BD91" i="1" s="1"/>
  <c r="BE91" i="1" s="1"/>
  <c r="BF91" i="1" s="1"/>
  <c r="BG91" i="1" s="1"/>
  <c r="BH91" i="1" s="1"/>
  <c r="BI91" i="1" s="1"/>
  <c r="BJ91" i="1" s="1"/>
  <c r="Q87" i="111"/>
  <c r="Q87" i="100" s="1"/>
  <c r="Q66" i="122"/>
  <c r="R5" i="119"/>
  <c r="R5" i="111"/>
  <c r="Q27" i="119"/>
  <c r="Q27" i="118" s="1"/>
  <c r="R31" i="1"/>
  <c r="S31" i="1" s="1"/>
  <c r="T31" i="1" s="1"/>
  <c r="U31" i="1" s="1"/>
  <c r="V31" i="1" s="1"/>
  <c r="W31" i="1" s="1"/>
  <c r="X31" i="1" s="1"/>
  <c r="Y31" i="1" s="1"/>
  <c r="Z31" i="1" s="1"/>
  <c r="AA31" i="1" s="1"/>
  <c r="AB31" i="1" s="1"/>
  <c r="AC31" i="1" s="1"/>
  <c r="AD31" i="1" s="1"/>
  <c r="AE31" i="1" s="1"/>
  <c r="AF31" i="1" s="1"/>
  <c r="AG31" i="1" s="1"/>
  <c r="AH31" i="1" s="1"/>
  <c r="AI31" i="1" s="1"/>
  <c r="AJ31" i="1" s="1"/>
  <c r="AK31" i="1" s="1"/>
  <c r="AL31" i="1" s="1"/>
  <c r="AM31" i="1" s="1"/>
  <c r="AN31" i="1" s="1"/>
  <c r="AO31" i="1" s="1"/>
  <c r="AP31" i="1" s="1"/>
  <c r="AQ31" i="1" s="1"/>
  <c r="AR31" i="1" s="1"/>
  <c r="AS31" i="1" s="1"/>
  <c r="AT31" i="1" s="1"/>
  <c r="AU31" i="1" s="1"/>
  <c r="AV31" i="1" s="1"/>
  <c r="AW31" i="1" s="1"/>
  <c r="AX31" i="1" s="1"/>
  <c r="AY31" i="1" s="1"/>
  <c r="AZ31" i="1" s="1"/>
  <c r="BA31" i="1" s="1"/>
  <c r="BB31" i="1" s="1"/>
  <c r="BC31" i="1" s="1"/>
  <c r="BD31" i="1" s="1"/>
  <c r="BE31" i="1" s="1"/>
  <c r="BF31" i="1" s="1"/>
  <c r="BG31" i="1" s="1"/>
  <c r="BH31" i="1" s="1"/>
  <c r="BI31" i="1" s="1"/>
  <c r="BJ31" i="1" s="1"/>
  <c r="Q27" i="111"/>
  <c r="Q27" i="100" s="1"/>
  <c r="R68" i="1"/>
  <c r="S68" i="1" s="1"/>
  <c r="T68" i="1" s="1"/>
  <c r="U68" i="1" s="1"/>
  <c r="V68" i="1" s="1"/>
  <c r="W68" i="1" s="1"/>
  <c r="X68" i="1" s="1"/>
  <c r="Y68" i="1" s="1"/>
  <c r="Z68" i="1" s="1"/>
  <c r="AA68" i="1" s="1"/>
  <c r="AB68" i="1" s="1"/>
  <c r="AC68" i="1" s="1"/>
  <c r="AD68" i="1" s="1"/>
  <c r="AE68" i="1" s="1"/>
  <c r="AF68" i="1" s="1"/>
  <c r="AG68" i="1" s="1"/>
  <c r="AH68" i="1" s="1"/>
  <c r="AI68" i="1" s="1"/>
  <c r="AJ68" i="1" s="1"/>
  <c r="AK68" i="1" s="1"/>
  <c r="AL68" i="1" s="1"/>
  <c r="AM68" i="1" s="1"/>
  <c r="AN68" i="1" s="1"/>
  <c r="AO68" i="1" s="1"/>
  <c r="AP68" i="1" s="1"/>
  <c r="AQ68" i="1" s="1"/>
  <c r="AR68" i="1" s="1"/>
  <c r="AS68" i="1" s="1"/>
  <c r="AT68" i="1" s="1"/>
  <c r="AU68" i="1" s="1"/>
  <c r="AV68" i="1" s="1"/>
  <c r="AW68" i="1" s="1"/>
  <c r="AX68" i="1" s="1"/>
  <c r="AY68" i="1" s="1"/>
  <c r="AZ68" i="1" s="1"/>
  <c r="BA68" i="1" s="1"/>
  <c r="BB68" i="1" s="1"/>
  <c r="BC68" i="1" s="1"/>
  <c r="BD68" i="1" s="1"/>
  <c r="BE68" i="1" s="1"/>
  <c r="BF68" i="1" s="1"/>
  <c r="BG68" i="1" s="1"/>
  <c r="BH68" i="1" s="1"/>
  <c r="BI68" i="1" s="1"/>
  <c r="BJ68" i="1" s="1"/>
  <c r="Q64" i="111"/>
  <c r="Q64" i="100" s="1"/>
  <c r="Q64" i="103" s="1"/>
  <c r="Q64" i="119"/>
  <c r="Q64" i="118" s="1"/>
  <c r="Q77" i="122"/>
  <c r="R74" i="113"/>
  <c r="Q73" i="115"/>
  <c r="R38" i="113"/>
  <c r="Q37" i="115"/>
  <c r="Q68" i="115"/>
  <c r="Q51" i="109"/>
  <c r="Q51" i="99" s="1"/>
  <c r="Q9" i="122"/>
  <c r="Q30" i="119"/>
  <c r="Q30" i="118" s="1"/>
  <c r="R34" i="1"/>
  <c r="S34" i="1" s="1"/>
  <c r="T34" i="1" s="1"/>
  <c r="U34" i="1" s="1"/>
  <c r="V34" i="1" s="1"/>
  <c r="W34" i="1" s="1"/>
  <c r="X34" i="1" s="1"/>
  <c r="Y34" i="1" s="1"/>
  <c r="Z34" i="1" s="1"/>
  <c r="AA34" i="1" s="1"/>
  <c r="AB34" i="1" s="1"/>
  <c r="AC34" i="1" s="1"/>
  <c r="AD34" i="1" s="1"/>
  <c r="AE34" i="1" s="1"/>
  <c r="AF34" i="1" s="1"/>
  <c r="AG34" i="1" s="1"/>
  <c r="AH34" i="1" s="1"/>
  <c r="AI34" i="1" s="1"/>
  <c r="AJ34" i="1" s="1"/>
  <c r="AK34" i="1" s="1"/>
  <c r="AL34" i="1" s="1"/>
  <c r="AM34" i="1" s="1"/>
  <c r="AN34" i="1" s="1"/>
  <c r="AO34" i="1" s="1"/>
  <c r="AP34" i="1" s="1"/>
  <c r="AQ34" i="1" s="1"/>
  <c r="AR34" i="1" s="1"/>
  <c r="AS34" i="1" s="1"/>
  <c r="AT34" i="1" s="1"/>
  <c r="AU34" i="1" s="1"/>
  <c r="AV34" i="1" s="1"/>
  <c r="AW34" i="1" s="1"/>
  <c r="AX34" i="1" s="1"/>
  <c r="AY34" i="1" s="1"/>
  <c r="AZ34" i="1" s="1"/>
  <c r="BA34" i="1" s="1"/>
  <c r="BB34" i="1" s="1"/>
  <c r="BC34" i="1" s="1"/>
  <c r="BD34" i="1" s="1"/>
  <c r="BE34" i="1" s="1"/>
  <c r="BF34" i="1" s="1"/>
  <c r="BG34" i="1" s="1"/>
  <c r="BH34" i="1" s="1"/>
  <c r="BI34" i="1" s="1"/>
  <c r="BJ34" i="1" s="1"/>
  <c r="Q30" i="111"/>
  <c r="Q30" i="100" s="1"/>
  <c r="R61" i="116"/>
  <c r="R61" i="113" s="1"/>
  <c r="R61" i="109"/>
  <c r="R61" i="99" s="1"/>
  <c r="R61" i="4" s="1"/>
  <c r="Q29" i="115"/>
  <c r="R83" i="116"/>
  <c r="R83" i="109"/>
  <c r="Q47" i="119"/>
  <c r="Q47" i="118" s="1"/>
  <c r="R51" i="1"/>
  <c r="S51" i="1" s="1"/>
  <c r="T51" i="1" s="1"/>
  <c r="U51" i="1" s="1"/>
  <c r="V51" i="1" s="1"/>
  <c r="W51" i="1" s="1"/>
  <c r="X51" i="1" s="1"/>
  <c r="Y51" i="1" s="1"/>
  <c r="Z51" i="1" s="1"/>
  <c r="AA51" i="1" s="1"/>
  <c r="AB51" i="1" s="1"/>
  <c r="AC51" i="1" s="1"/>
  <c r="AD51" i="1" s="1"/>
  <c r="AE51" i="1" s="1"/>
  <c r="AF51" i="1" s="1"/>
  <c r="AG51" i="1" s="1"/>
  <c r="AH51" i="1" s="1"/>
  <c r="AI51" i="1" s="1"/>
  <c r="AJ51" i="1" s="1"/>
  <c r="AK51" i="1" s="1"/>
  <c r="AL51" i="1" s="1"/>
  <c r="AM51" i="1" s="1"/>
  <c r="AN51" i="1" s="1"/>
  <c r="AO51" i="1" s="1"/>
  <c r="AP51" i="1" s="1"/>
  <c r="AQ51" i="1" s="1"/>
  <c r="AR51" i="1" s="1"/>
  <c r="AS51" i="1" s="1"/>
  <c r="AT51" i="1" s="1"/>
  <c r="AU51" i="1" s="1"/>
  <c r="AV51" i="1" s="1"/>
  <c r="AW51" i="1" s="1"/>
  <c r="AX51" i="1" s="1"/>
  <c r="AY51" i="1" s="1"/>
  <c r="AZ51" i="1" s="1"/>
  <c r="BA51" i="1" s="1"/>
  <c r="BB51" i="1" s="1"/>
  <c r="BC51" i="1" s="1"/>
  <c r="BD51" i="1" s="1"/>
  <c r="BE51" i="1" s="1"/>
  <c r="BF51" i="1" s="1"/>
  <c r="BG51" i="1" s="1"/>
  <c r="BH51" i="1" s="1"/>
  <c r="BI51" i="1" s="1"/>
  <c r="BJ51" i="1" s="1"/>
  <c r="Q47" i="111"/>
  <c r="Q47" i="100" s="1"/>
  <c r="Q82" i="122"/>
  <c r="Q87" i="115"/>
  <c r="R35" i="113"/>
  <c r="Q34" i="115"/>
  <c r="R78" i="119"/>
  <c r="R78" i="118" s="1"/>
  <c r="R78" i="111"/>
  <c r="R78" i="100" s="1"/>
  <c r="R62" i="119"/>
  <c r="R62" i="111"/>
  <c r="Q44" i="4"/>
  <c r="R45" i="99"/>
  <c r="R45" i="4" s="1"/>
  <c r="O95" i="106"/>
  <c r="Q17" i="115"/>
  <c r="Q18" i="122"/>
  <c r="R19" i="100"/>
  <c r="Q18" i="103"/>
  <c r="Q66" i="115"/>
  <c r="H95" i="107"/>
  <c r="I95" i="107"/>
  <c r="Q63" i="116"/>
  <c r="Q63" i="113" s="1"/>
  <c r="J95" i="107"/>
  <c r="R39" i="116"/>
  <c r="R39" i="113" s="1"/>
  <c r="R39" i="109"/>
  <c r="R39" i="99" s="1"/>
  <c r="R39" i="4" s="1"/>
  <c r="L95" i="107"/>
  <c r="Q21" i="122"/>
  <c r="R77" i="100" l="1"/>
  <c r="Q30" i="115"/>
  <c r="Q75" i="115"/>
  <c r="R21" i="100"/>
  <c r="R43" i="113"/>
  <c r="R5" i="100"/>
  <c r="R21" i="118"/>
  <c r="R9" i="118"/>
  <c r="R65" i="113"/>
  <c r="R34" i="113"/>
  <c r="R48" i="99"/>
  <c r="R48" i="4" s="1"/>
  <c r="R45" i="118"/>
  <c r="R87" i="113"/>
  <c r="R5" i="118"/>
  <c r="Q77" i="115"/>
  <c r="R78" i="99"/>
  <c r="R78" i="4" s="1"/>
  <c r="R72" i="113"/>
  <c r="R9" i="100"/>
  <c r="R9" i="103" s="1"/>
  <c r="R24" i="100"/>
  <c r="R24" i="103" s="1"/>
  <c r="R62" i="100"/>
  <c r="R62" i="103" s="1"/>
  <c r="R86" i="4"/>
  <c r="R85" i="115"/>
  <c r="R86" i="115"/>
  <c r="R55" i="115"/>
  <c r="R32" i="115"/>
  <c r="R45" i="115"/>
  <c r="R61" i="115"/>
  <c r="R42" i="115"/>
  <c r="R39" i="115"/>
  <c r="R69" i="115"/>
  <c r="R48" i="118"/>
  <c r="Q42" i="122"/>
  <c r="Q42" i="103"/>
  <c r="R13" i="119"/>
  <c r="R13" i="118" s="1"/>
  <c r="R13" i="111"/>
  <c r="R13" i="100" s="1"/>
  <c r="Q44" i="122"/>
  <c r="R45" i="100"/>
  <c r="R45" i="103" s="1"/>
  <c r="Q44" i="103"/>
  <c r="R8" i="119"/>
  <c r="R8" i="118" s="1"/>
  <c r="R8" i="111"/>
  <c r="R8" i="100" s="1"/>
  <c r="R89" i="115"/>
  <c r="R25" i="115"/>
  <c r="Q42" i="115"/>
  <c r="R50" i="119"/>
  <c r="R50" i="118" s="1"/>
  <c r="R50" i="111"/>
  <c r="R50" i="100" s="1"/>
  <c r="R7" i="119"/>
  <c r="R7" i="118" s="1"/>
  <c r="R7" i="111"/>
  <c r="R7" i="100" s="1"/>
  <c r="Q88" i="103"/>
  <c r="Q69" i="122"/>
  <c r="Q69" i="103"/>
  <c r="Q72" i="122"/>
  <c r="Q72" i="103"/>
  <c r="Q33" i="115"/>
  <c r="Q36" i="122"/>
  <c r="Q36" i="103"/>
  <c r="Q76" i="122"/>
  <c r="Q76" i="103"/>
  <c r="R31" i="118"/>
  <c r="Q70" i="115"/>
  <c r="R64" i="113"/>
  <c r="Q63" i="115"/>
  <c r="Q51" i="4"/>
  <c r="R52" i="99"/>
  <c r="R52" i="4" s="1"/>
  <c r="R28" i="100"/>
  <c r="Q56" i="122"/>
  <c r="Q56" i="103"/>
  <c r="R42" i="119"/>
  <c r="R42" i="118" s="1"/>
  <c r="R42" i="111"/>
  <c r="R42" i="100" s="1"/>
  <c r="R44" i="119"/>
  <c r="R44" i="118" s="1"/>
  <c r="R44" i="111"/>
  <c r="R44" i="100" s="1"/>
  <c r="Q75" i="122"/>
  <c r="Q75" i="103"/>
  <c r="Q64" i="115"/>
  <c r="Q63" i="122"/>
  <c r="Q63" i="103"/>
  <c r="Q88" i="122"/>
  <c r="Q19" i="4"/>
  <c r="R20" i="99"/>
  <c r="R20" i="4" s="1"/>
  <c r="R69" i="119"/>
  <c r="R69" i="118" s="1"/>
  <c r="R69" i="111"/>
  <c r="R69" i="100" s="1"/>
  <c r="R69" i="103" s="1"/>
  <c r="R72" i="119"/>
  <c r="R72" i="118" s="1"/>
  <c r="R72" i="111"/>
  <c r="R72" i="100" s="1"/>
  <c r="R56" i="113"/>
  <c r="Q55" i="115"/>
  <c r="R81" i="100"/>
  <c r="R36" i="119"/>
  <c r="R36" i="118" s="1"/>
  <c r="R36" i="111"/>
  <c r="R36" i="100" s="1"/>
  <c r="R17" i="100"/>
  <c r="R76" i="119"/>
  <c r="R76" i="118" s="1"/>
  <c r="R76" i="111"/>
  <c r="R76" i="100" s="1"/>
  <c r="Q73" i="103"/>
  <c r="Q27" i="122"/>
  <c r="Q27" i="103"/>
  <c r="R56" i="119"/>
  <c r="R56" i="111"/>
  <c r="R56" i="100" s="1"/>
  <c r="R56" i="103" s="1"/>
  <c r="Q67" i="122"/>
  <c r="R68" i="100"/>
  <c r="Q67" i="103"/>
  <c r="Q15" i="122"/>
  <c r="Q15" i="103"/>
  <c r="R75" i="119"/>
  <c r="R75" i="118" s="1"/>
  <c r="R75" i="111"/>
  <c r="R75" i="100" s="1"/>
  <c r="R75" i="103" s="1"/>
  <c r="Q43" i="4"/>
  <c r="R44" i="99"/>
  <c r="R44" i="4" s="1"/>
  <c r="R60" i="113"/>
  <c r="Q59" i="115"/>
  <c r="R63" i="119"/>
  <c r="R63" i="118" s="1"/>
  <c r="R63" i="111"/>
  <c r="R63" i="100" s="1"/>
  <c r="R54" i="115"/>
  <c r="Q92" i="122"/>
  <c r="Q64" i="4"/>
  <c r="R65" i="99"/>
  <c r="R65" i="4" s="1"/>
  <c r="R77" i="99"/>
  <c r="R77" i="4" s="1"/>
  <c r="Q76" i="4"/>
  <c r="R58" i="113"/>
  <c r="Q57" i="115"/>
  <c r="R91" i="113"/>
  <c r="Q90" i="115"/>
  <c r="Q73" i="122"/>
  <c r="Q20" i="122"/>
  <c r="Q20" i="103"/>
  <c r="R19" i="122"/>
  <c r="R19" i="103"/>
  <c r="Q30" i="122"/>
  <c r="Q30" i="103"/>
  <c r="R27" i="119"/>
  <c r="R27" i="118" s="1"/>
  <c r="R27" i="111"/>
  <c r="R27" i="100" s="1"/>
  <c r="Q63" i="4"/>
  <c r="R64" i="99"/>
  <c r="R64" i="4" s="1"/>
  <c r="R28" i="118"/>
  <c r="R49" i="115"/>
  <c r="R67" i="119"/>
  <c r="R67" i="118" s="1"/>
  <c r="R67" i="111"/>
  <c r="R67" i="100" s="1"/>
  <c r="Q2" i="119"/>
  <c r="R2" i="1"/>
  <c r="S2" i="1" s="1"/>
  <c r="T2" i="1" s="1"/>
  <c r="U2" i="1" s="1"/>
  <c r="V2" i="1" s="1"/>
  <c r="W2" i="1" s="1"/>
  <c r="X2" i="1" s="1"/>
  <c r="Y2" i="1" s="1"/>
  <c r="Z2" i="1" s="1"/>
  <c r="AA2" i="1" s="1"/>
  <c r="AB2" i="1" s="1"/>
  <c r="AC2" i="1" s="1"/>
  <c r="AD2" i="1" s="1"/>
  <c r="AE2" i="1" s="1"/>
  <c r="AF2" i="1" s="1"/>
  <c r="AG2" i="1" s="1"/>
  <c r="AH2" i="1" s="1"/>
  <c r="AI2" i="1" s="1"/>
  <c r="AJ2" i="1" s="1"/>
  <c r="AK2" i="1" s="1"/>
  <c r="AL2" i="1" s="1"/>
  <c r="AM2" i="1" s="1"/>
  <c r="AN2" i="1" s="1"/>
  <c r="AO2" i="1" s="1"/>
  <c r="AP2" i="1" s="1"/>
  <c r="AQ2" i="1" s="1"/>
  <c r="AR2" i="1" s="1"/>
  <c r="AS2" i="1" s="1"/>
  <c r="AT2" i="1" s="1"/>
  <c r="AU2" i="1" s="1"/>
  <c r="AV2" i="1" s="1"/>
  <c r="AW2" i="1" s="1"/>
  <c r="AX2" i="1" s="1"/>
  <c r="AY2" i="1" s="1"/>
  <c r="AZ2" i="1" s="1"/>
  <c r="BA2" i="1" s="1"/>
  <c r="BB2" i="1" s="1"/>
  <c r="BC2" i="1" s="1"/>
  <c r="BD2" i="1" s="1"/>
  <c r="BE2" i="1" s="1"/>
  <c r="BF2" i="1" s="1"/>
  <c r="BG2" i="1" s="1"/>
  <c r="BH2" i="1" s="1"/>
  <c r="BI2" i="1" s="1"/>
  <c r="BJ2" i="1" s="1"/>
  <c r="Q2" i="111"/>
  <c r="Q58" i="4"/>
  <c r="R59" i="99"/>
  <c r="R59" i="4" s="1"/>
  <c r="R62" i="118"/>
  <c r="Q61" i="122"/>
  <c r="R15" i="119"/>
  <c r="R15" i="118" s="1"/>
  <c r="R15" i="111"/>
  <c r="R15" i="100" s="1"/>
  <c r="Q92" i="103"/>
  <c r="R21" i="122"/>
  <c r="R21" i="103"/>
  <c r="R68" i="115"/>
  <c r="R82" i="122"/>
  <c r="R82" i="103"/>
  <c r="Q3" i="122"/>
  <c r="Q3" i="103"/>
  <c r="R81" i="118"/>
  <c r="Q14" i="122"/>
  <c r="Q14" i="103"/>
  <c r="R53" i="113"/>
  <c r="Q52" i="115"/>
  <c r="R46" i="113"/>
  <c r="Q45" i="115"/>
  <c r="Q6" i="122"/>
  <c r="Q6" i="103"/>
  <c r="Q62" i="4"/>
  <c r="R63" i="99"/>
  <c r="R63" i="4" s="1"/>
  <c r="R73" i="111"/>
  <c r="R73" i="100" s="1"/>
  <c r="R73" i="103" s="1"/>
  <c r="R73" i="119"/>
  <c r="R73" i="118" s="1"/>
  <c r="R20" i="119"/>
  <c r="R20" i="118" s="1"/>
  <c r="R20" i="111"/>
  <c r="R20" i="100" s="1"/>
  <c r="R20" i="103" s="1"/>
  <c r="Q51" i="115"/>
  <c r="R30" i="119"/>
  <c r="R30" i="118" s="1"/>
  <c r="R30" i="111"/>
  <c r="R30" i="100" s="1"/>
  <c r="R30" i="103" s="1"/>
  <c r="R38" i="115"/>
  <c r="Q87" i="122"/>
  <c r="Q87" i="103"/>
  <c r="Q70" i="122"/>
  <c r="Q70" i="103"/>
  <c r="Q25" i="122"/>
  <c r="Q43" i="122"/>
  <c r="Q43" i="103"/>
  <c r="R68" i="118"/>
  <c r="R29" i="115"/>
  <c r="Q51" i="122"/>
  <c r="Q51" i="103"/>
  <c r="R40" i="115"/>
  <c r="Q50" i="4"/>
  <c r="R51" i="99"/>
  <c r="R51" i="4" s="1"/>
  <c r="Q90" i="122"/>
  <c r="R73" i="115"/>
  <c r="Q79" i="122"/>
  <c r="Q79" i="103"/>
  <c r="Q35" i="122"/>
  <c r="Q35" i="103"/>
  <c r="R3" i="119"/>
  <c r="R3" i="111"/>
  <c r="R90" i="115"/>
  <c r="R14" i="119"/>
  <c r="R14" i="118" s="1"/>
  <c r="R14" i="111"/>
  <c r="R14" i="100" s="1"/>
  <c r="R6" i="119"/>
  <c r="R6" i="118" s="1"/>
  <c r="R6" i="111"/>
  <c r="R6" i="100" s="1"/>
  <c r="Q32" i="4"/>
  <c r="R33" i="99"/>
  <c r="R33" i="4" s="1"/>
  <c r="R78" i="122"/>
  <c r="R78" i="103"/>
  <c r="R87" i="119"/>
  <c r="R87" i="118" s="1"/>
  <c r="R87" i="111"/>
  <c r="R87" i="100" s="1"/>
  <c r="R87" i="103" s="1"/>
  <c r="R70" i="119"/>
  <c r="R70" i="118" s="1"/>
  <c r="R70" i="111"/>
  <c r="R70" i="100" s="1"/>
  <c r="R25" i="111"/>
  <c r="R25" i="100" s="1"/>
  <c r="R25" i="103" s="1"/>
  <c r="R25" i="119"/>
  <c r="R25" i="118" s="1"/>
  <c r="R43" i="119"/>
  <c r="R43" i="118" s="1"/>
  <c r="R43" i="111"/>
  <c r="R43" i="100" s="1"/>
  <c r="Q74" i="122"/>
  <c r="Q54" i="122"/>
  <c r="Q54" i="103"/>
  <c r="Q61" i="4"/>
  <c r="R62" i="99"/>
  <c r="R62" i="4" s="1"/>
  <c r="R51" i="119"/>
  <c r="R51" i="118" s="1"/>
  <c r="R51" i="111"/>
  <c r="R51" i="100" s="1"/>
  <c r="R61" i="119"/>
  <c r="R61" i="118" s="1"/>
  <c r="R61" i="111"/>
  <c r="R48" i="113"/>
  <c r="Q47" i="115"/>
  <c r="R44" i="113"/>
  <c r="Q42" i="4"/>
  <c r="R43" i="99"/>
  <c r="R43" i="4" s="1"/>
  <c r="Q91" i="122"/>
  <c r="R79" i="119"/>
  <c r="R79" i="118" s="1"/>
  <c r="R79" i="111"/>
  <c r="R79" i="100" s="1"/>
  <c r="R35" i="119"/>
  <c r="R35" i="118" s="1"/>
  <c r="R35" i="111"/>
  <c r="R35" i="100" s="1"/>
  <c r="R35" i="103" s="1"/>
  <c r="R71" i="100"/>
  <c r="Q55" i="4"/>
  <c r="R56" i="99"/>
  <c r="R56" i="4" s="1"/>
  <c r="Q19" i="115"/>
  <c r="R20" i="113"/>
  <c r="R63" i="113"/>
  <c r="Q62" i="115"/>
  <c r="Q29" i="122"/>
  <c r="R11" i="100"/>
  <c r="R11" i="103" s="1"/>
  <c r="Q52" i="4"/>
  <c r="R53" i="99"/>
  <c r="R53" i="4" s="1"/>
  <c r="Q90" i="4"/>
  <c r="R91" i="99"/>
  <c r="R91" i="4" s="1"/>
  <c r="R54" i="119"/>
  <c r="R54" i="118" s="1"/>
  <c r="R54" i="111"/>
  <c r="R54" i="100" s="1"/>
  <c r="R18" i="115"/>
  <c r="Q41" i="122"/>
  <c r="Q41" i="103"/>
  <c r="R47" i="115"/>
  <c r="Q32" i="122"/>
  <c r="Q32" i="103"/>
  <c r="Q58" i="122"/>
  <c r="Q58" i="103"/>
  <c r="Q52" i="122"/>
  <c r="Q52" i="103"/>
  <c r="Q89" i="122"/>
  <c r="Q10" i="122"/>
  <c r="R11" i="118"/>
  <c r="Q23" i="4"/>
  <c r="R24" i="99"/>
  <c r="R24" i="4" s="1"/>
  <c r="R29" i="111"/>
  <c r="R29" i="100" s="1"/>
  <c r="R29" i="103" s="1"/>
  <c r="R29" i="119"/>
  <c r="R29" i="118" s="1"/>
  <c r="Q38" i="122"/>
  <c r="Q22" i="122"/>
  <c r="Q22" i="103"/>
  <c r="R74" i="119"/>
  <c r="R74" i="118" s="1"/>
  <c r="R74" i="111"/>
  <c r="R74" i="100" s="1"/>
  <c r="R74" i="103" s="1"/>
  <c r="R77" i="122"/>
  <c r="R77" i="103"/>
  <c r="R30" i="115"/>
  <c r="Q78" i="4"/>
  <c r="R79" i="99"/>
  <c r="R79" i="4" s="1"/>
  <c r="R88" i="115"/>
  <c r="R17" i="118"/>
  <c r="Q16" i="122"/>
  <c r="R26" i="115"/>
  <c r="R41" i="119"/>
  <c r="R41" i="118" s="1"/>
  <c r="R41" i="111"/>
  <c r="R41" i="100" s="1"/>
  <c r="R27" i="115"/>
  <c r="R32" i="119"/>
  <c r="R32" i="118" s="1"/>
  <c r="R32" i="111"/>
  <c r="R32" i="100" s="1"/>
  <c r="Q57" i="122"/>
  <c r="R58" i="119"/>
  <c r="R58" i="118" s="1"/>
  <c r="R58" i="111"/>
  <c r="R58" i="100" s="1"/>
  <c r="R58" i="103" s="1"/>
  <c r="Q37" i="122"/>
  <c r="Q37" i="103"/>
  <c r="R52" i="119"/>
  <c r="R52" i="118" s="1"/>
  <c r="R52" i="111"/>
  <c r="R52" i="100" s="1"/>
  <c r="R89" i="111"/>
  <c r="R89" i="100" s="1"/>
  <c r="R89" i="103" s="1"/>
  <c r="R92" i="111"/>
  <c r="R92" i="100" s="1"/>
  <c r="R92" i="103" s="1"/>
  <c r="R88" i="111"/>
  <c r="R88" i="100" s="1"/>
  <c r="R88" i="103" s="1"/>
  <c r="R91" i="111"/>
  <c r="R91" i="100" s="1"/>
  <c r="R91" i="103" s="1"/>
  <c r="R90" i="111"/>
  <c r="R90" i="100" s="1"/>
  <c r="R90" i="103" s="1"/>
  <c r="R92" i="119"/>
  <c r="R92" i="118" s="1"/>
  <c r="R89" i="119"/>
  <c r="R89" i="118" s="1"/>
  <c r="R91" i="119"/>
  <c r="R91" i="118" s="1"/>
  <c r="R88" i="119"/>
  <c r="R88" i="118" s="1"/>
  <c r="R90" i="119"/>
  <c r="R90" i="118" s="1"/>
  <c r="R57" i="115"/>
  <c r="R71" i="118"/>
  <c r="R10" i="119"/>
  <c r="R10" i="118" s="1"/>
  <c r="R10" i="111"/>
  <c r="R10" i="100" s="1"/>
  <c r="R10" i="103" s="1"/>
  <c r="Q79" i="4"/>
  <c r="R80" i="99"/>
  <c r="R80" i="4" s="1"/>
  <c r="R37" i="115"/>
  <c r="R66" i="115"/>
  <c r="Q60" i="103"/>
  <c r="R61" i="100"/>
  <c r="R61" i="103" s="1"/>
  <c r="R70" i="113"/>
  <c r="Q69" i="115"/>
  <c r="R66" i="118"/>
  <c r="Q65" i="122"/>
  <c r="Q34" i="122"/>
  <c r="R22" i="119"/>
  <c r="R22" i="118" s="1"/>
  <c r="R22" i="111"/>
  <c r="R22" i="100" s="1"/>
  <c r="R33" i="113"/>
  <c r="Q32" i="115"/>
  <c r="R19" i="115"/>
  <c r="R67" i="115"/>
  <c r="Q12" i="122"/>
  <c r="Q12" i="103"/>
  <c r="Q61" i="115"/>
  <c r="R62" i="113"/>
  <c r="R33" i="119"/>
  <c r="R33" i="118" s="1"/>
  <c r="R33" i="111"/>
  <c r="R33" i="100" s="1"/>
  <c r="R36" i="115"/>
  <c r="Q39" i="122"/>
  <c r="Q39" i="103"/>
  <c r="R59" i="113"/>
  <c r="Q58" i="115"/>
  <c r="R22" i="115"/>
  <c r="R37" i="119"/>
  <c r="R37" i="118" s="1"/>
  <c r="R37" i="111"/>
  <c r="R37" i="100" s="1"/>
  <c r="Q80" i="122"/>
  <c r="Q80" i="103"/>
  <c r="R83" i="99"/>
  <c r="R83" i="4" s="1"/>
  <c r="Q82" i="4"/>
  <c r="Q23" i="115"/>
  <c r="R24" i="113"/>
  <c r="R28" i="115"/>
  <c r="Q80" i="4"/>
  <c r="R81" i="99"/>
  <c r="R81" i="4" s="1"/>
  <c r="Q60" i="122"/>
  <c r="R65" i="119"/>
  <c r="R65" i="118" s="1"/>
  <c r="R65" i="111"/>
  <c r="R65" i="100" s="1"/>
  <c r="R65" i="103" s="1"/>
  <c r="R71" i="116"/>
  <c r="R71" i="113" s="1"/>
  <c r="R71" i="109"/>
  <c r="R71" i="99" s="1"/>
  <c r="R71" i="4" s="1"/>
  <c r="R38" i="119"/>
  <c r="R38" i="118" s="1"/>
  <c r="R38" i="111"/>
  <c r="R38" i="100" s="1"/>
  <c r="R24" i="118"/>
  <c r="Q23" i="122"/>
  <c r="R23" i="115"/>
  <c r="R18" i="4"/>
  <c r="Q47" i="122"/>
  <c r="Q47" i="103"/>
  <c r="R74" i="115"/>
  <c r="R64" i="111"/>
  <c r="R64" i="100" s="1"/>
  <c r="R64" i="103" s="1"/>
  <c r="R64" i="119"/>
  <c r="R64" i="118" s="1"/>
  <c r="R12" i="119"/>
  <c r="R12" i="118" s="1"/>
  <c r="R12" i="111"/>
  <c r="R12" i="100" s="1"/>
  <c r="R56" i="118"/>
  <c r="Q55" i="122"/>
  <c r="R39" i="119"/>
  <c r="R39" i="118" s="1"/>
  <c r="R39" i="111"/>
  <c r="R39" i="100" s="1"/>
  <c r="R39" i="103" s="1"/>
  <c r="Q85" i="122"/>
  <c r="R86" i="100"/>
  <c r="Q85" i="103"/>
  <c r="R49" i="122"/>
  <c r="R49" i="103"/>
  <c r="R16" i="119"/>
  <c r="R16" i="118" s="1"/>
  <c r="R16" i="111"/>
  <c r="R16" i="100" s="1"/>
  <c r="Q43" i="115"/>
  <c r="R57" i="119"/>
  <c r="R57" i="118" s="1"/>
  <c r="R57" i="111"/>
  <c r="R57" i="100" s="1"/>
  <c r="R18" i="122"/>
  <c r="R18" i="103"/>
  <c r="R51" i="113"/>
  <c r="Q50" i="115"/>
  <c r="R80" i="119"/>
  <c r="R80" i="118" s="1"/>
  <c r="R80" i="111"/>
  <c r="R80" i="100" s="1"/>
  <c r="Q89" i="103"/>
  <c r="Q59" i="4"/>
  <c r="R60" i="99"/>
  <c r="R60" i="4" s="1"/>
  <c r="Q26" i="122"/>
  <c r="Q26" i="103"/>
  <c r="Q57" i="4"/>
  <c r="R58" i="99"/>
  <c r="R58" i="4" s="1"/>
  <c r="Q45" i="4"/>
  <c r="R46" i="99"/>
  <c r="R46" i="4" s="1"/>
  <c r="R60" i="119"/>
  <c r="R60" i="118" s="1"/>
  <c r="R60" i="111"/>
  <c r="R60" i="100" s="1"/>
  <c r="R92" i="115"/>
  <c r="Q71" i="115"/>
  <c r="Q75" i="4"/>
  <c r="R76" i="99"/>
  <c r="R76" i="4" s="1"/>
  <c r="R34" i="119"/>
  <c r="R34" i="118" s="1"/>
  <c r="R34" i="111"/>
  <c r="R34" i="100" s="1"/>
  <c r="R34" i="103" s="1"/>
  <c r="Q46" i="122"/>
  <c r="Q46" i="103"/>
  <c r="Q4" i="122"/>
  <c r="Q4" i="103"/>
  <c r="Q33" i="122"/>
  <c r="Q33" i="103"/>
  <c r="R35" i="115"/>
  <c r="R47" i="119"/>
  <c r="R47" i="118" s="1"/>
  <c r="R47" i="111"/>
  <c r="R47" i="100" s="1"/>
  <c r="R48" i="100"/>
  <c r="Q83" i="122"/>
  <c r="Q83" i="103"/>
  <c r="R85" i="119"/>
  <c r="R85" i="118" s="1"/>
  <c r="R85" i="111"/>
  <c r="R85" i="100" s="1"/>
  <c r="R85" i="103" s="1"/>
  <c r="Q83" i="115"/>
  <c r="Q86" i="115"/>
  <c r="R41" i="115"/>
  <c r="Q53" i="122"/>
  <c r="Q53" i="103"/>
  <c r="R82" i="115"/>
  <c r="Q90" i="103"/>
  <c r="R86" i="118"/>
  <c r="R80" i="113"/>
  <c r="Q79" i="115"/>
  <c r="R26" i="119"/>
  <c r="R26" i="118" s="1"/>
  <c r="R26" i="111"/>
  <c r="R26" i="100" s="1"/>
  <c r="R26" i="103" s="1"/>
  <c r="R83" i="113"/>
  <c r="Q82" i="115"/>
  <c r="Q40" i="122"/>
  <c r="Q40" i="103"/>
  <c r="Q84" i="122"/>
  <c r="Q69" i="4"/>
  <c r="R70" i="99"/>
  <c r="R70" i="4" s="1"/>
  <c r="R81" i="113"/>
  <c r="Q80" i="115"/>
  <c r="R31" i="115"/>
  <c r="R84" i="113"/>
  <c r="Q59" i="122"/>
  <c r="Q59" i="103"/>
  <c r="R77" i="113"/>
  <c r="Q76" i="115"/>
  <c r="R31" i="100"/>
  <c r="R46" i="119"/>
  <c r="R46" i="118" s="1"/>
  <c r="R46" i="111"/>
  <c r="R46" i="100" s="1"/>
  <c r="R46" i="103" s="1"/>
  <c r="R23" i="111"/>
  <c r="R23" i="100" s="1"/>
  <c r="R23" i="103" s="1"/>
  <c r="R23" i="119"/>
  <c r="R23" i="118" s="1"/>
  <c r="R4" i="119"/>
  <c r="R4" i="118" s="1"/>
  <c r="R4" i="111"/>
  <c r="R4" i="100" s="1"/>
  <c r="Q64" i="122"/>
  <c r="R5" i="103"/>
  <c r="R50" i="115"/>
  <c r="R83" i="119"/>
  <c r="R83" i="118" s="1"/>
  <c r="R83" i="111"/>
  <c r="R83" i="100" s="1"/>
  <c r="R83" i="103" s="1"/>
  <c r="Q86" i="4"/>
  <c r="R87" i="99"/>
  <c r="R87" i="4" s="1"/>
  <c r="R55" i="111"/>
  <c r="R55" i="100" s="1"/>
  <c r="R55" i="103" s="1"/>
  <c r="R55" i="119"/>
  <c r="R55" i="118" s="1"/>
  <c r="Q13" i="122"/>
  <c r="Q13" i="103"/>
  <c r="R79" i="113"/>
  <c r="Q78" i="115"/>
  <c r="Q8" i="122"/>
  <c r="Q8" i="103"/>
  <c r="R21" i="115"/>
  <c r="R53" i="119"/>
  <c r="R53" i="118" s="1"/>
  <c r="R53" i="111"/>
  <c r="R53" i="100" s="1"/>
  <c r="Q50" i="122"/>
  <c r="Q50" i="103"/>
  <c r="Q7" i="122"/>
  <c r="Q7" i="103"/>
  <c r="R40" i="119"/>
  <c r="R40" i="118" s="1"/>
  <c r="R40" i="111"/>
  <c r="R40" i="100" s="1"/>
  <c r="Q33" i="4"/>
  <c r="R34" i="99"/>
  <c r="R34" i="4" s="1"/>
  <c r="R84" i="119"/>
  <c r="R84" i="118" s="1"/>
  <c r="R84" i="111"/>
  <c r="R84" i="100" s="1"/>
  <c r="R84" i="103" s="1"/>
  <c r="R84" i="99"/>
  <c r="R84" i="4" s="1"/>
  <c r="R59" i="119"/>
  <c r="R59" i="118" s="1"/>
  <c r="R59" i="111"/>
  <c r="R59" i="100" s="1"/>
  <c r="R75" i="115"/>
  <c r="R5" i="122" l="1"/>
  <c r="R9" i="122"/>
  <c r="R45" i="122"/>
  <c r="R72" i="115"/>
  <c r="R78" i="115"/>
  <c r="R65" i="115"/>
  <c r="R58" i="122"/>
  <c r="R74" i="122"/>
  <c r="R57" i="122"/>
  <c r="R57" i="103"/>
  <c r="R60" i="122"/>
  <c r="R60" i="103"/>
  <c r="R16" i="122"/>
  <c r="R16" i="103"/>
  <c r="R80" i="122"/>
  <c r="R80" i="103"/>
  <c r="R26" i="122"/>
  <c r="R39" i="122"/>
  <c r="R61" i="122"/>
  <c r="R10" i="122"/>
  <c r="R88" i="122"/>
  <c r="R52" i="122"/>
  <c r="R52" i="103"/>
  <c r="R32" i="122"/>
  <c r="R32" i="103"/>
  <c r="R15" i="122"/>
  <c r="R15" i="103"/>
  <c r="R8" i="122"/>
  <c r="R8" i="103"/>
  <c r="R37" i="122"/>
  <c r="R37" i="103"/>
  <c r="R59" i="115"/>
  <c r="R91" i="122"/>
  <c r="R17" i="122"/>
  <c r="R20" i="115"/>
  <c r="R6" i="122"/>
  <c r="R6" i="103"/>
  <c r="R62" i="122"/>
  <c r="R81" i="122"/>
  <c r="R81" i="103"/>
  <c r="R42" i="122"/>
  <c r="R42" i="103"/>
  <c r="R50" i="122"/>
  <c r="R50" i="103"/>
  <c r="R52" i="115"/>
  <c r="R55" i="122"/>
  <c r="R77" i="115"/>
  <c r="R89" i="122"/>
  <c r="R41" i="122"/>
  <c r="R41" i="103"/>
  <c r="R25" i="122"/>
  <c r="R67" i="122"/>
  <c r="R67" i="103"/>
  <c r="R33" i="122"/>
  <c r="R33" i="103"/>
  <c r="R70" i="115"/>
  <c r="R92" i="122"/>
  <c r="R29" i="122"/>
  <c r="R70" i="122"/>
  <c r="R70" i="103"/>
  <c r="R72" i="122"/>
  <c r="R72" i="103"/>
  <c r="R69" i="122"/>
  <c r="R59" i="122"/>
  <c r="R59" i="103"/>
  <c r="R79" i="115"/>
  <c r="R65" i="122"/>
  <c r="R80" i="115"/>
  <c r="R35" i="122"/>
  <c r="R71" i="122"/>
  <c r="R71" i="103"/>
  <c r="R46" i="115"/>
  <c r="Q2" i="100"/>
  <c r="Q94" i="111"/>
  <c r="R58" i="115"/>
  <c r="R63" i="122"/>
  <c r="R63" i="103"/>
  <c r="R60" i="115"/>
  <c r="R68" i="122"/>
  <c r="R68" i="103"/>
  <c r="R23" i="122"/>
  <c r="R85" i="122"/>
  <c r="R38" i="122"/>
  <c r="R38" i="103"/>
  <c r="R30" i="122"/>
  <c r="R48" i="115"/>
  <c r="R75" i="122"/>
  <c r="R2" i="119"/>
  <c r="R2" i="111"/>
  <c r="R17" i="103"/>
  <c r="R56" i="115"/>
  <c r="R44" i="122"/>
  <c r="R44" i="103"/>
  <c r="R64" i="115"/>
  <c r="R81" i="115"/>
  <c r="R48" i="122"/>
  <c r="R48" i="103"/>
  <c r="R47" i="122"/>
  <c r="R47" i="103"/>
  <c r="R56" i="122"/>
  <c r="R62" i="115"/>
  <c r="R66" i="122"/>
  <c r="R44" i="115"/>
  <c r="R43" i="122"/>
  <c r="R43" i="103"/>
  <c r="Q94" i="119"/>
  <c r="Q2" i="118"/>
  <c r="R36" i="122"/>
  <c r="R36" i="103"/>
  <c r="R83" i="122"/>
  <c r="R64" i="122"/>
  <c r="R63" i="115"/>
  <c r="R87" i="122"/>
  <c r="R14" i="122"/>
  <c r="R14" i="103"/>
  <c r="R20" i="122"/>
  <c r="R53" i="115"/>
  <c r="R91" i="115"/>
  <c r="R28" i="122"/>
  <c r="R28" i="103"/>
  <c r="R13" i="122"/>
  <c r="R13" i="103"/>
  <c r="R84" i="122"/>
  <c r="R34" i="115"/>
  <c r="R51" i="115"/>
  <c r="R12" i="122"/>
  <c r="R12" i="103"/>
  <c r="R24" i="122"/>
  <c r="R24" i="115"/>
  <c r="R51" i="122"/>
  <c r="R51" i="103"/>
  <c r="R73" i="122"/>
  <c r="R27" i="122"/>
  <c r="R27" i="103"/>
  <c r="R43" i="115"/>
  <c r="R7" i="122"/>
  <c r="R7" i="103"/>
  <c r="R87" i="115"/>
  <c r="R83" i="115"/>
  <c r="R86" i="122"/>
  <c r="R86" i="103"/>
  <c r="R22" i="122"/>
  <c r="R22" i="103"/>
  <c r="R76" i="122"/>
  <c r="R76" i="103"/>
  <c r="R76" i="115"/>
  <c r="R4" i="122"/>
  <c r="R4" i="103"/>
  <c r="R46" i="122"/>
  <c r="R11" i="122"/>
  <c r="R79" i="122"/>
  <c r="R79" i="103"/>
  <c r="R40" i="122"/>
  <c r="R40" i="103"/>
  <c r="R53" i="122"/>
  <c r="R53" i="103"/>
  <c r="R31" i="122"/>
  <c r="R31" i="103"/>
  <c r="R84" i="115"/>
  <c r="R34" i="122"/>
  <c r="R71" i="115"/>
  <c r="R33" i="115"/>
  <c r="R90" i="122"/>
  <c r="R54" i="122"/>
  <c r="R54" i="103"/>
  <c r="R3" i="118" l="1"/>
  <c r="Q94" i="118"/>
  <c r="R2" i="100"/>
  <c r="R94" i="111"/>
  <c r="Q2" i="122"/>
  <c r="Q94" i="122" s="1"/>
  <c r="Q2" i="103"/>
  <c r="R3" i="100"/>
  <c r="Q94" i="100"/>
  <c r="R2" i="118"/>
  <c r="R94" i="119"/>
  <c r="R3" i="122" l="1"/>
  <c r="R3" i="103"/>
  <c r="Q94" i="103"/>
  <c r="Q95" i="103" s="1"/>
  <c r="R94" i="118"/>
  <c r="R2" i="122"/>
  <c r="R94" i="100"/>
  <c r="R2" i="103"/>
  <c r="R94" i="122" l="1"/>
  <c r="R94" i="103"/>
  <c r="R95" i="103" s="1"/>
  <c r="Q10" i="107" l="1"/>
  <c r="Q11" i="107"/>
  <c r="Q9" i="107"/>
  <c r="Q5" i="107"/>
  <c r="Q15" i="107"/>
  <c r="Q8" i="107"/>
  <c r="Q7" i="107"/>
  <c r="Q2" i="107"/>
  <c r="Q4" i="107"/>
  <c r="Q3" i="107"/>
  <c r="Q14" i="107"/>
  <c r="Q13" i="107"/>
  <c r="Q6" i="107"/>
  <c r="Q16" i="107"/>
  <c r="Q12" i="107"/>
  <c r="Q15" i="109" l="1"/>
  <c r="Q15" i="99" s="1"/>
  <c r="Q15" i="116"/>
  <c r="Q15" i="113" s="1"/>
  <c r="Q3" i="116"/>
  <c r="Q3" i="113" s="1"/>
  <c r="Q3" i="109"/>
  <c r="Q3" i="99" s="1"/>
  <c r="Q12" i="109"/>
  <c r="Q12" i="99" s="1"/>
  <c r="Q12" i="116"/>
  <c r="Q12" i="113" s="1"/>
  <c r="Q8" i="109"/>
  <c r="Q8" i="99" s="1"/>
  <c r="Q8" i="116"/>
  <c r="Q8" i="113" s="1"/>
  <c r="Q2" i="116"/>
  <c r="Q2" i="109"/>
  <c r="Q94" i="107"/>
  <c r="Q16" i="109"/>
  <c r="Q16" i="99" s="1"/>
  <c r="Q16" i="116"/>
  <c r="Q16" i="113" s="1"/>
  <c r="Q6" i="109"/>
  <c r="Q6" i="99" s="1"/>
  <c r="Q6" i="116"/>
  <c r="Q6" i="113" s="1"/>
  <c r="Q7" i="109"/>
  <c r="Q7" i="99" s="1"/>
  <c r="Q7" i="116"/>
  <c r="Q7" i="113" s="1"/>
  <c r="Q5" i="109"/>
  <c r="Q5" i="99" s="1"/>
  <c r="Q5" i="116"/>
  <c r="Q5" i="113" s="1"/>
  <c r="Q13" i="109"/>
  <c r="Q13" i="99" s="1"/>
  <c r="Q13" i="116"/>
  <c r="Q13" i="113" s="1"/>
  <c r="Q4" i="109"/>
  <c r="Q4" i="99" s="1"/>
  <c r="Q4" i="116"/>
  <c r="Q4" i="113" s="1"/>
  <c r="Q14" i="109"/>
  <c r="Q14" i="99" s="1"/>
  <c r="Q14" i="116"/>
  <c r="Q14" i="113" s="1"/>
  <c r="Q10" i="109"/>
  <c r="Q10" i="99" s="1"/>
  <c r="Q10" i="116"/>
  <c r="Q10" i="113" s="1"/>
  <c r="Q9" i="116"/>
  <c r="Q9" i="113" s="1"/>
  <c r="Q9" i="109"/>
  <c r="Q9" i="99" s="1"/>
  <c r="Q11" i="109"/>
  <c r="Q11" i="99" s="1"/>
  <c r="Q11" i="116"/>
  <c r="Q11" i="113" s="1"/>
  <c r="Q16" i="115" l="1"/>
  <c r="R17" i="113"/>
  <c r="Q3" i="115"/>
  <c r="Q3" i="4"/>
  <c r="Q5" i="115"/>
  <c r="R17" i="99"/>
  <c r="Q16" i="4"/>
  <c r="Q6" i="4"/>
  <c r="Q10" i="115"/>
  <c r="Q13" i="115"/>
  <c r="Q5" i="4"/>
  <c r="Q15" i="115"/>
  <c r="Q9" i="4"/>
  <c r="Q9" i="115"/>
  <c r="Q10" i="4"/>
  <c r="Q13" i="4"/>
  <c r="Q7" i="115"/>
  <c r="Q8" i="115"/>
  <c r="Q15" i="4"/>
  <c r="Q7" i="4"/>
  <c r="Q8" i="4"/>
  <c r="Q14" i="115"/>
  <c r="Q4" i="115"/>
  <c r="Q95" i="107"/>
  <c r="Q11" i="115"/>
  <c r="Q14" i="4"/>
  <c r="Q4" i="4"/>
  <c r="Q2" i="99"/>
  <c r="Q94" i="109"/>
  <c r="Q11" i="4"/>
  <c r="Q2" i="113"/>
  <c r="Q94" i="116"/>
  <c r="Q12" i="115"/>
  <c r="Q12" i="4"/>
  <c r="Q6" i="115"/>
  <c r="Q94" i="113" l="1"/>
  <c r="R17" i="115"/>
  <c r="R17" i="4"/>
  <c r="Q2" i="115"/>
  <c r="Q94" i="115" s="1"/>
  <c r="Q2" i="4"/>
  <c r="Q94" i="99"/>
  <c r="R13" i="107" l="1"/>
  <c r="Q94" i="4"/>
  <c r="Q95" i="4" s="1"/>
  <c r="R7" i="107"/>
  <c r="R4" i="107"/>
  <c r="R14" i="107"/>
  <c r="R15" i="107"/>
  <c r="R16" i="107"/>
  <c r="R2" i="107"/>
  <c r="R8" i="107"/>
  <c r="R6" i="107"/>
  <c r="R11" i="107"/>
  <c r="R9" i="107"/>
  <c r="R3" i="107"/>
  <c r="R5" i="107"/>
  <c r="R10" i="107"/>
  <c r="R12" i="107"/>
  <c r="R14" i="109" l="1"/>
  <c r="R14" i="99" s="1"/>
  <c r="R14" i="4" s="1"/>
  <c r="R14" i="116"/>
  <c r="R14" i="113" s="1"/>
  <c r="R12" i="109"/>
  <c r="R12" i="99" s="1"/>
  <c r="R12" i="116"/>
  <c r="R12" i="113" s="1"/>
  <c r="R8" i="109"/>
  <c r="R8" i="99" s="1"/>
  <c r="R8" i="116"/>
  <c r="R8" i="113" s="1"/>
  <c r="R16" i="109"/>
  <c r="R16" i="99" s="1"/>
  <c r="R16" i="116"/>
  <c r="R16" i="113" s="1"/>
  <c r="R5" i="109"/>
  <c r="R5" i="99" s="1"/>
  <c r="R5" i="116"/>
  <c r="R5" i="113" s="1"/>
  <c r="R9" i="109"/>
  <c r="R9" i="99" s="1"/>
  <c r="R9" i="4" s="1"/>
  <c r="R9" i="116"/>
  <c r="R9" i="113" s="1"/>
  <c r="R6" i="109"/>
  <c r="R6" i="99" s="1"/>
  <c r="R6" i="4" s="1"/>
  <c r="R6" i="116"/>
  <c r="R6" i="113" s="1"/>
  <c r="R10" i="116"/>
  <c r="R10" i="113" s="1"/>
  <c r="R10" i="109"/>
  <c r="R10" i="99" s="1"/>
  <c r="R2" i="116"/>
  <c r="R94" i="107"/>
  <c r="R2" i="109"/>
  <c r="R11" i="109"/>
  <c r="R11" i="99" s="1"/>
  <c r="R11" i="116"/>
  <c r="R11" i="113" s="1"/>
  <c r="R15" i="109"/>
  <c r="R15" i="99" s="1"/>
  <c r="R15" i="4" s="1"/>
  <c r="R15" i="116"/>
  <c r="R15" i="113" s="1"/>
  <c r="R4" i="109"/>
  <c r="R4" i="99" s="1"/>
  <c r="R4" i="116"/>
  <c r="R4" i="113" s="1"/>
  <c r="R7" i="109"/>
  <c r="R7" i="99" s="1"/>
  <c r="R7" i="116"/>
  <c r="R7" i="113" s="1"/>
  <c r="R3" i="109"/>
  <c r="R3" i="99" s="1"/>
  <c r="R3" i="116"/>
  <c r="R3" i="113" s="1"/>
  <c r="R13" i="109"/>
  <c r="R13" i="99" s="1"/>
  <c r="R13" i="116"/>
  <c r="R13" i="113" s="1"/>
  <c r="R8" i="4" l="1"/>
  <c r="R11" i="115"/>
  <c r="R10" i="4"/>
  <c r="R14" i="115"/>
  <c r="R11" i="4"/>
  <c r="R10" i="115"/>
  <c r="R5" i="4"/>
  <c r="R15" i="115"/>
  <c r="R3" i="115"/>
  <c r="R3" i="4"/>
  <c r="R7" i="115"/>
  <c r="R94" i="109"/>
  <c r="R2" i="99"/>
  <c r="R7" i="4"/>
  <c r="R95" i="107"/>
  <c r="R2" i="113"/>
  <c r="R94" i="116"/>
  <c r="R8" i="115"/>
  <c r="R9" i="115"/>
  <c r="R13" i="115"/>
  <c r="R4" i="115"/>
  <c r="R4" i="4"/>
  <c r="R6" i="115"/>
  <c r="R16" i="115"/>
  <c r="R12" i="115"/>
  <c r="R13" i="4"/>
  <c r="R5" i="115"/>
  <c r="R16" i="4"/>
  <c r="R12" i="4"/>
  <c r="R2" i="115" l="1"/>
  <c r="R94" i="115" s="1"/>
  <c r="R2" i="4"/>
  <c r="R94" i="99"/>
  <c r="R94" i="113"/>
  <c r="R94" i="4" l="1"/>
  <c r="R95" i="4" s="1"/>
  <c r="BJ17" i="107" l="1"/>
  <c r="BI17" i="107"/>
  <c r="BH17" i="107"/>
  <c r="BG17" i="107"/>
  <c r="BF17" i="107"/>
  <c r="BE17" i="107"/>
  <c r="BD17" i="107"/>
  <c r="BC17" i="107"/>
  <c r="BB17" i="107"/>
  <c r="BA17" i="107"/>
  <c r="AZ17" i="107"/>
  <c r="AY17" i="107"/>
  <c r="AX17" i="107"/>
  <c r="AW17" i="107"/>
  <c r="AV17" i="107"/>
  <c r="AU17" i="107"/>
  <c r="AT17" i="107"/>
  <c r="AS17" i="107"/>
  <c r="AR17" i="107"/>
  <c r="AQ17" i="107"/>
  <c r="AP17" i="107"/>
  <c r="AO17" i="107"/>
  <c r="AN17" i="107"/>
  <c r="AM17" i="107"/>
  <c r="AL17" i="107"/>
  <c r="AK17" i="107"/>
  <c r="AJ17" i="107"/>
  <c r="AI17" i="107"/>
  <c r="AH17" i="107"/>
  <c r="AG17" i="107"/>
  <c r="AF17" i="107"/>
  <c r="AE17" i="107"/>
  <c r="AD17" i="107"/>
  <c r="AC17" i="107"/>
  <c r="AB17" i="107"/>
  <c r="AA17" i="107"/>
  <c r="Z17" i="107"/>
  <c r="Y17" i="107"/>
  <c r="X17" i="107"/>
  <c r="W17" i="107"/>
  <c r="V17" i="107"/>
  <c r="U17" i="107"/>
  <c r="T17" i="107"/>
  <c r="S17" i="107"/>
  <c r="BJ16" i="107"/>
  <c r="BI16" i="107"/>
  <c r="BH16" i="107"/>
  <c r="BG16" i="107"/>
  <c r="BF16" i="107"/>
  <c r="BE16" i="107"/>
  <c r="BD16" i="107"/>
  <c r="BC16" i="107"/>
  <c r="BB16" i="107"/>
  <c r="BA16" i="107"/>
  <c r="AZ16" i="107"/>
  <c r="AY16" i="107"/>
  <c r="AX16" i="107"/>
  <c r="AW16" i="107"/>
  <c r="AV16" i="107"/>
  <c r="AU16" i="107"/>
  <c r="AT16" i="107"/>
  <c r="AS16" i="107"/>
  <c r="AR16" i="107"/>
  <c r="AQ16" i="107"/>
  <c r="AP16" i="107"/>
  <c r="AO16" i="107"/>
  <c r="AN16" i="107"/>
  <c r="AM16" i="107"/>
  <c r="AL16" i="107"/>
  <c r="AK16" i="107"/>
  <c r="AJ16" i="107"/>
  <c r="AI16" i="107"/>
  <c r="AH16" i="107"/>
  <c r="AG16" i="107"/>
  <c r="AF16" i="107"/>
  <c r="AE16" i="107"/>
  <c r="AD16" i="107"/>
  <c r="AC16" i="107"/>
  <c r="AB16" i="107"/>
  <c r="AA16" i="107"/>
  <c r="Z16" i="107"/>
  <c r="Y16" i="107"/>
  <c r="X16" i="107"/>
  <c r="W16" i="107"/>
  <c r="V16" i="107"/>
  <c r="U16" i="107"/>
  <c r="T16" i="107"/>
  <c r="S16" i="107"/>
  <c r="BJ15" i="107"/>
  <c r="BI15" i="107"/>
  <c r="BH15" i="107"/>
  <c r="BG15" i="107"/>
  <c r="BF15" i="107"/>
  <c r="BE15" i="107"/>
  <c r="BD15" i="107"/>
  <c r="BC15" i="107"/>
  <c r="BB15" i="107"/>
  <c r="BA15" i="107"/>
  <c r="AZ15" i="107"/>
  <c r="AY15" i="107"/>
  <c r="AX15" i="107"/>
  <c r="AW15" i="107"/>
  <c r="AV15" i="107"/>
  <c r="AU15" i="107"/>
  <c r="AT15" i="107"/>
  <c r="AS15" i="107"/>
  <c r="AR15" i="107"/>
  <c r="AQ15" i="107"/>
  <c r="AP15" i="107"/>
  <c r="AO15" i="107"/>
  <c r="AN15" i="107"/>
  <c r="AM15" i="107"/>
  <c r="AL15" i="107"/>
  <c r="AK15" i="107"/>
  <c r="AJ15" i="107"/>
  <c r="AI15" i="107"/>
  <c r="AH15" i="107"/>
  <c r="AG15" i="107"/>
  <c r="AF15" i="107"/>
  <c r="AE15" i="107"/>
  <c r="AD15" i="107"/>
  <c r="AC15" i="107"/>
  <c r="AB15" i="107"/>
  <c r="AA15" i="107"/>
  <c r="Z15" i="107"/>
  <c r="Y15" i="107"/>
  <c r="X15" i="107"/>
  <c r="W15" i="107"/>
  <c r="V15" i="107"/>
  <c r="U15" i="107"/>
  <c r="T15" i="107"/>
  <c r="S15" i="107"/>
  <c r="BJ14" i="107"/>
  <c r="BI14" i="107"/>
  <c r="BH14" i="107"/>
  <c r="BG14" i="107"/>
  <c r="BF14" i="107"/>
  <c r="BE14" i="107"/>
  <c r="BD14" i="107"/>
  <c r="BC14" i="107"/>
  <c r="BB14" i="107"/>
  <c r="BA14" i="107"/>
  <c r="AZ14" i="107"/>
  <c r="AY14" i="107"/>
  <c r="AX14" i="107"/>
  <c r="AW14" i="107"/>
  <c r="AV14" i="107"/>
  <c r="AU14" i="107"/>
  <c r="AT14" i="107"/>
  <c r="AS14" i="107"/>
  <c r="AR14" i="107"/>
  <c r="AQ14" i="107"/>
  <c r="AP14" i="107"/>
  <c r="AO14" i="107"/>
  <c r="AN14" i="107"/>
  <c r="AM14" i="107"/>
  <c r="AL14" i="107"/>
  <c r="AK14" i="107"/>
  <c r="AJ14" i="107"/>
  <c r="AI14" i="107"/>
  <c r="AH14" i="107"/>
  <c r="AG14" i="107"/>
  <c r="AF14" i="107"/>
  <c r="AE14" i="107"/>
  <c r="AD14" i="107"/>
  <c r="AC14" i="107"/>
  <c r="AB14" i="107"/>
  <c r="AA14" i="107"/>
  <c r="Z14" i="107"/>
  <c r="Y14" i="107"/>
  <c r="X14" i="107"/>
  <c r="W14" i="107"/>
  <c r="V14" i="107"/>
  <c r="U14" i="107"/>
  <c r="T14" i="107"/>
  <c r="S14" i="107"/>
  <c r="BJ13" i="107"/>
  <c r="BI13" i="107"/>
  <c r="BH13" i="107"/>
  <c r="BG13" i="107"/>
  <c r="BF13" i="107"/>
  <c r="BE13" i="107"/>
  <c r="BD13" i="107"/>
  <c r="BC13" i="107"/>
  <c r="BB13" i="107"/>
  <c r="BA13" i="107"/>
  <c r="AZ13" i="107"/>
  <c r="AY13" i="107"/>
  <c r="AX13" i="107"/>
  <c r="AW13" i="107"/>
  <c r="AV13" i="107"/>
  <c r="AU13" i="107"/>
  <c r="AT13" i="107"/>
  <c r="AS13" i="107"/>
  <c r="AR13" i="107"/>
  <c r="AQ13" i="107"/>
  <c r="AP13" i="107"/>
  <c r="AO13" i="107"/>
  <c r="AN13" i="107"/>
  <c r="AM13" i="107"/>
  <c r="AL13" i="107"/>
  <c r="AK13" i="107"/>
  <c r="AJ13" i="107"/>
  <c r="AI13" i="107"/>
  <c r="AH13" i="107"/>
  <c r="AG13" i="107"/>
  <c r="AF13" i="107"/>
  <c r="AE13" i="107"/>
  <c r="AD13" i="107"/>
  <c r="AC13" i="107"/>
  <c r="AB13" i="107"/>
  <c r="AA13" i="107"/>
  <c r="Z13" i="107"/>
  <c r="Y13" i="107"/>
  <c r="X13" i="107"/>
  <c r="W13" i="107"/>
  <c r="V13" i="107"/>
  <c r="U13" i="107"/>
  <c r="T13" i="107"/>
  <c r="S13" i="107"/>
  <c r="BJ12" i="107"/>
  <c r="BI12" i="107"/>
  <c r="BH12" i="107"/>
  <c r="BG12" i="107"/>
  <c r="BF12" i="107"/>
  <c r="BE12" i="107"/>
  <c r="BD12" i="107"/>
  <c r="BC12" i="107"/>
  <c r="BB12" i="107"/>
  <c r="BA12" i="107"/>
  <c r="AZ12" i="107"/>
  <c r="AY12" i="107"/>
  <c r="AX12" i="107"/>
  <c r="AW12" i="107"/>
  <c r="AV12" i="107"/>
  <c r="AU12" i="107"/>
  <c r="AT12" i="107"/>
  <c r="AS12" i="107"/>
  <c r="AR12" i="107"/>
  <c r="AQ12" i="107"/>
  <c r="AP12" i="107"/>
  <c r="AO12" i="107"/>
  <c r="AN12" i="107"/>
  <c r="AM12" i="107"/>
  <c r="AL12" i="107"/>
  <c r="AK12" i="107"/>
  <c r="AJ12" i="107"/>
  <c r="AI12" i="107"/>
  <c r="AH12" i="107"/>
  <c r="AG12" i="107"/>
  <c r="AF12" i="107"/>
  <c r="AE12" i="107"/>
  <c r="AD12" i="107"/>
  <c r="AC12" i="107"/>
  <c r="AB12" i="107"/>
  <c r="AA12" i="107"/>
  <c r="Z12" i="107"/>
  <c r="Y12" i="107"/>
  <c r="X12" i="107"/>
  <c r="W12" i="107"/>
  <c r="V12" i="107"/>
  <c r="U12" i="107"/>
  <c r="T12" i="107"/>
  <c r="S12" i="107"/>
  <c r="BJ11" i="107"/>
  <c r="BI11" i="107"/>
  <c r="BH11" i="107"/>
  <c r="BG11" i="107"/>
  <c r="BF11" i="107"/>
  <c r="BE11" i="107"/>
  <c r="BD11" i="107"/>
  <c r="BC11" i="107"/>
  <c r="BB11" i="107"/>
  <c r="BA11" i="107"/>
  <c r="AZ11" i="107"/>
  <c r="AY11" i="107"/>
  <c r="AX11" i="107"/>
  <c r="AW11" i="107"/>
  <c r="AV11" i="107"/>
  <c r="AU11" i="107"/>
  <c r="AT11" i="107"/>
  <c r="AS11" i="107"/>
  <c r="AR11" i="107"/>
  <c r="AQ11" i="107"/>
  <c r="AP11" i="107"/>
  <c r="AO11" i="107"/>
  <c r="AN11" i="107"/>
  <c r="AM11" i="107"/>
  <c r="AL11" i="107"/>
  <c r="AK11" i="107"/>
  <c r="AJ11" i="107"/>
  <c r="AI11" i="107"/>
  <c r="AH11" i="107"/>
  <c r="AG11" i="107"/>
  <c r="AF11" i="107"/>
  <c r="AE11" i="107"/>
  <c r="AD11" i="107"/>
  <c r="AC11" i="107"/>
  <c r="AB11" i="107"/>
  <c r="AA11" i="107"/>
  <c r="Z11" i="107"/>
  <c r="Y11" i="107"/>
  <c r="X11" i="107"/>
  <c r="W11" i="107"/>
  <c r="V11" i="107"/>
  <c r="U11" i="107"/>
  <c r="T11" i="107"/>
  <c r="S11" i="107"/>
  <c r="BJ10" i="107"/>
  <c r="BI10" i="107"/>
  <c r="BH10" i="107"/>
  <c r="BG10" i="107"/>
  <c r="BF10" i="107"/>
  <c r="BE10" i="107"/>
  <c r="BD10" i="107"/>
  <c r="BC10" i="107"/>
  <c r="BB10" i="107"/>
  <c r="BA10" i="107"/>
  <c r="AZ10" i="107"/>
  <c r="AY10" i="107"/>
  <c r="AX10" i="107"/>
  <c r="AW10" i="107"/>
  <c r="AV10" i="107"/>
  <c r="AU10" i="107"/>
  <c r="AT10" i="107"/>
  <c r="AS10" i="107"/>
  <c r="AR10" i="107"/>
  <c r="AQ10" i="107"/>
  <c r="AP10" i="107"/>
  <c r="AO10" i="107"/>
  <c r="AN10" i="107"/>
  <c r="AM10" i="107"/>
  <c r="AL10" i="107"/>
  <c r="AK10" i="107"/>
  <c r="AJ10" i="107"/>
  <c r="AI10" i="107"/>
  <c r="AH10" i="107"/>
  <c r="AG10" i="107"/>
  <c r="AF10" i="107"/>
  <c r="AE10" i="107"/>
  <c r="AD10" i="107"/>
  <c r="AC10" i="107"/>
  <c r="AB10" i="107"/>
  <c r="AA10" i="107"/>
  <c r="Z10" i="107"/>
  <c r="Y10" i="107"/>
  <c r="X10" i="107"/>
  <c r="W10" i="107"/>
  <c r="V10" i="107"/>
  <c r="U10" i="107"/>
  <c r="T10" i="107"/>
  <c r="S10" i="107"/>
  <c r="BJ9" i="107"/>
  <c r="BI9" i="107"/>
  <c r="BH9" i="107"/>
  <c r="BG9" i="107"/>
  <c r="BF9" i="107"/>
  <c r="BE9" i="107"/>
  <c r="BD9" i="107"/>
  <c r="BC9" i="107"/>
  <c r="BB9" i="107"/>
  <c r="BA9" i="107"/>
  <c r="AZ9" i="107"/>
  <c r="AY9" i="107"/>
  <c r="AX9" i="107"/>
  <c r="AW9" i="107"/>
  <c r="AV9" i="107"/>
  <c r="AU9" i="107"/>
  <c r="AT9" i="107"/>
  <c r="AS9" i="107"/>
  <c r="AR9" i="107"/>
  <c r="AQ9" i="107"/>
  <c r="AP9" i="107"/>
  <c r="AO9" i="107"/>
  <c r="AN9" i="107"/>
  <c r="AM9" i="107"/>
  <c r="AL9" i="107"/>
  <c r="AK9" i="107"/>
  <c r="AJ9" i="107"/>
  <c r="AI9" i="107"/>
  <c r="AH9" i="107"/>
  <c r="AG9" i="107"/>
  <c r="AF9" i="107"/>
  <c r="AE9" i="107"/>
  <c r="AD9" i="107"/>
  <c r="AC9" i="107"/>
  <c r="AB9" i="107"/>
  <c r="AA9" i="107"/>
  <c r="Z9" i="107"/>
  <c r="Y9" i="107"/>
  <c r="X9" i="107"/>
  <c r="W9" i="107"/>
  <c r="V9" i="107"/>
  <c r="U9" i="107"/>
  <c r="T9" i="107"/>
  <c r="S9" i="107"/>
  <c r="BJ8" i="107"/>
  <c r="BI8" i="107"/>
  <c r="BH8" i="107"/>
  <c r="BG8" i="107"/>
  <c r="BF8" i="107"/>
  <c r="BE8" i="107"/>
  <c r="BD8" i="107"/>
  <c r="BC8" i="107"/>
  <c r="BB8" i="107"/>
  <c r="BA8" i="107"/>
  <c r="AZ8" i="107"/>
  <c r="AY8" i="107"/>
  <c r="AX8" i="107"/>
  <c r="AW8" i="107"/>
  <c r="AV8" i="107"/>
  <c r="AU8" i="107"/>
  <c r="AT8" i="107"/>
  <c r="AS8" i="107"/>
  <c r="AR8" i="107"/>
  <c r="AQ8" i="107"/>
  <c r="AP8" i="107"/>
  <c r="AO8" i="107"/>
  <c r="AN8" i="107"/>
  <c r="AM8" i="107"/>
  <c r="AL8" i="107"/>
  <c r="AK8" i="107"/>
  <c r="AJ8" i="107"/>
  <c r="AI8" i="107"/>
  <c r="AH8" i="107"/>
  <c r="AG8" i="107"/>
  <c r="AF8" i="107"/>
  <c r="AE8" i="107"/>
  <c r="AD8" i="107"/>
  <c r="AC8" i="107"/>
  <c r="AB8" i="107"/>
  <c r="AA8" i="107"/>
  <c r="Z8" i="107"/>
  <c r="Y8" i="107"/>
  <c r="X8" i="107"/>
  <c r="W8" i="107"/>
  <c r="V8" i="107"/>
  <c r="U8" i="107"/>
  <c r="T8" i="107"/>
  <c r="S8" i="107"/>
  <c r="BJ7" i="107"/>
  <c r="BI7" i="107"/>
  <c r="BH7" i="107"/>
  <c r="BG7" i="107"/>
  <c r="BF7" i="107"/>
  <c r="BE7" i="107"/>
  <c r="BD7" i="107"/>
  <c r="BC7" i="107"/>
  <c r="BB7" i="107"/>
  <c r="BA7" i="107"/>
  <c r="AZ7" i="107"/>
  <c r="AY7" i="107"/>
  <c r="AX7" i="107"/>
  <c r="AW7" i="107"/>
  <c r="AV7" i="107"/>
  <c r="AU7" i="107"/>
  <c r="AT7" i="107"/>
  <c r="AS7" i="107"/>
  <c r="AR7" i="107"/>
  <c r="AQ7" i="107"/>
  <c r="AP7" i="107"/>
  <c r="AO7" i="107"/>
  <c r="AN7" i="107"/>
  <c r="AM7" i="107"/>
  <c r="AL7" i="107"/>
  <c r="AK7" i="107"/>
  <c r="AJ7" i="107"/>
  <c r="AI7" i="107"/>
  <c r="AH7" i="107"/>
  <c r="AG7" i="107"/>
  <c r="AF7" i="107"/>
  <c r="AE7" i="107"/>
  <c r="AD7" i="107"/>
  <c r="AC7" i="107"/>
  <c r="AB7" i="107"/>
  <c r="AA7" i="107"/>
  <c r="Z7" i="107"/>
  <c r="Y7" i="107"/>
  <c r="X7" i="107"/>
  <c r="W7" i="107"/>
  <c r="V7" i="107"/>
  <c r="U7" i="107"/>
  <c r="T7" i="107"/>
  <c r="S7" i="107"/>
  <c r="BJ6" i="107"/>
  <c r="BI6" i="107"/>
  <c r="BH6" i="107"/>
  <c r="BG6" i="107"/>
  <c r="BF6" i="107"/>
  <c r="BE6" i="107"/>
  <c r="BD6" i="107"/>
  <c r="BC6" i="107"/>
  <c r="BB6" i="107"/>
  <c r="BA6" i="107"/>
  <c r="AZ6" i="107"/>
  <c r="AY6" i="107"/>
  <c r="AX6" i="107"/>
  <c r="AW6" i="107"/>
  <c r="AV6" i="107"/>
  <c r="AU6" i="107"/>
  <c r="AT6" i="107"/>
  <c r="AS6" i="107"/>
  <c r="AR6" i="107"/>
  <c r="AQ6" i="107"/>
  <c r="AP6" i="107"/>
  <c r="AO6" i="107"/>
  <c r="AN6" i="107"/>
  <c r="AM6" i="107"/>
  <c r="AL6" i="107"/>
  <c r="AK6" i="107"/>
  <c r="AJ6" i="107"/>
  <c r="AI6" i="107"/>
  <c r="AH6" i="107"/>
  <c r="AG6" i="107"/>
  <c r="AF6" i="107"/>
  <c r="AE6" i="107"/>
  <c r="AD6" i="107"/>
  <c r="AC6" i="107"/>
  <c r="AB6" i="107"/>
  <c r="AA6" i="107"/>
  <c r="Z6" i="107"/>
  <c r="Y6" i="107"/>
  <c r="X6" i="107"/>
  <c r="W6" i="107"/>
  <c r="V6" i="107"/>
  <c r="U6" i="107"/>
  <c r="T6" i="107"/>
  <c r="S6" i="107"/>
  <c r="BJ5" i="107"/>
  <c r="BI5" i="107"/>
  <c r="BH5" i="107"/>
  <c r="BG5" i="107"/>
  <c r="BF5" i="107"/>
  <c r="BE5" i="107"/>
  <c r="BD5" i="107"/>
  <c r="BC5" i="107"/>
  <c r="BB5" i="107"/>
  <c r="BA5" i="107"/>
  <c r="AZ5" i="107"/>
  <c r="AY5" i="107"/>
  <c r="AX5" i="107"/>
  <c r="AW5" i="107"/>
  <c r="AV5" i="107"/>
  <c r="AU5" i="107"/>
  <c r="AT5" i="107"/>
  <c r="AS5" i="107"/>
  <c r="AR5" i="107"/>
  <c r="AQ5" i="107"/>
  <c r="AP5" i="107"/>
  <c r="AO5" i="107"/>
  <c r="AN5" i="107"/>
  <c r="AM5" i="107"/>
  <c r="AL5" i="107"/>
  <c r="AK5" i="107"/>
  <c r="AJ5" i="107"/>
  <c r="AI5" i="107"/>
  <c r="AH5" i="107"/>
  <c r="AG5" i="107"/>
  <c r="AF5" i="107"/>
  <c r="AE5" i="107"/>
  <c r="AD5" i="107"/>
  <c r="AC5" i="107"/>
  <c r="AB5" i="107"/>
  <c r="AA5" i="107"/>
  <c r="Z5" i="107"/>
  <c r="Y5" i="107"/>
  <c r="X5" i="107"/>
  <c r="W5" i="107"/>
  <c r="V5" i="107"/>
  <c r="U5" i="107"/>
  <c r="T5" i="107"/>
  <c r="S5" i="107"/>
  <c r="BJ4" i="107"/>
  <c r="BI4" i="107"/>
  <c r="BH4" i="107"/>
  <c r="BG4" i="107"/>
  <c r="BF4" i="107"/>
  <c r="BE4" i="107"/>
  <c r="BD4" i="107"/>
  <c r="BC4" i="107"/>
  <c r="BB4" i="107"/>
  <c r="BA4" i="107"/>
  <c r="AZ4" i="107"/>
  <c r="AY4" i="107"/>
  <c r="AX4" i="107"/>
  <c r="AW4" i="107"/>
  <c r="AV4" i="107"/>
  <c r="AU4" i="107"/>
  <c r="AT4" i="107"/>
  <c r="AS4" i="107"/>
  <c r="AR4" i="107"/>
  <c r="AQ4" i="107"/>
  <c r="AP4" i="107"/>
  <c r="AO4" i="107"/>
  <c r="AN4" i="107"/>
  <c r="AM4" i="107"/>
  <c r="AL4" i="107"/>
  <c r="AK4" i="107"/>
  <c r="AJ4" i="107"/>
  <c r="AI4" i="107"/>
  <c r="AH4" i="107"/>
  <c r="AG4" i="107"/>
  <c r="AF4" i="107"/>
  <c r="AE4" i="107"/>
  <c r="AD4" i="107"/>
  <c r="AC4" i="107"/>
  <c r="AB4" i="107"/>
  <c r="AA4" i="107"/>
  <c r="Z4" i="107"/>
  <c r="Y4" i="107"/>
  <c r="X4" i="107"/>
  <c r="W4" i="107"/>
  <c r="V4" i="107"/>
  <c r="U4" i="107"/>
  <c r="T4" i="107"/>
  <c r="S4" i="107"/>
  <c r="BJ3" i="107"/>
  <c r="BI3" i="107"/>
  <c r="BH3" i="107"/>
  <c r="BG3" i="107"/>
  <c r="BF3" i="107"/>
  <c r="BE3" i="107"/>
  <c r="BD3" i="107"/>
  <c r="BC3" i="107"/>
  <c r="BB3" i="107"/>
  <c r="BA3" i="107"/>
  <c r="AZ3" i="107"/>
  <c r="AY3" i="107"/>
  <c r="AX3" i="107"/>
  <c r="AW3" i="107"/>
  <c r="AV3" i="107"/>
  <c r="AU3" i="107"/>
  <c r="AT3" i="107"/>
  <c r="AS3" i="107"/>
  <c r="AR3" i="107"/>
  <c r="AQ3" i="107"/>
  <c r="AP3" i="107"/>
  <c r="AO3" i="107"/>
  <c r="AN3" i="107"/>
  <c r="AM3" i="107"/>
  <c r="AL3" i="107"/>
  <c r="AK3" i="107"/>
  <c r="AJ3" i="107"/>
  <c r="AI3" i="107"/>
  <c r="AH3" i="107"/>
  <c r="AG3" i="107"/>
  <c r="AF3" i="107"/>
  <c r="AE3" i="107"/>
  <c r="AD3" i="107"/>
  <c r="AC3" i="107"/>
  <c r="AB3" i="107"/>
  <c r="AA3" i="107"/>
  <c r="Z3" i="107"/>
  <c r="Y3" i="107"/>
  <c r="X3" i="107"/>
  <c r="W3" i="107"/>
  <c r="V3" i="107"/>
  <c r="U3" i="107"/>
  <c r="T3" i="107"/>
  <c r="S3" i="107"/>
  <c r="BJ2" i="107"/>
  <c r="BI2" i="107"/>
  <c r="BH2" i="107"/>
  <c r="BG2" i="107"/>
  <c r="BF2" i="107"/>
  <c r="BE2" i="107"/>
  <c r="BD2" i="107"/>
  <c r="BC2" i="107"/>
  <c r="BB2" i="107"/>
  <c r="BA2" i="107"/>
  <c r="AZ2" i="107"/>
  <c r="AY2" i="107"/>
  <c r="AX2" i="107"/>
  <c r="AW2" i="107"/>
  <c r="AV2" i="107"/>
  <c r="AU2" i="107"/>
  <c r="AT2" i="107"/>
  <c r="AS2" i="107"/>
  <c r="AR2" i="107"/>
  <c r="AQ2" i="107"/>
  <c r="AP2" i="107"/>
  <c r="AO2" i="107"/>
  <c r="AN2" i="107"/>
  <c r="AM2" i="107"/>
  <c r="AL2" i="107"/>
  <c r="AK2" i="107"/>
  <c r="AJ2" i="107"/>
  <c r="AI2" i="107"/>
  <c r="AH2" i="107"/>
  <c r="AG2" i="107"/>
  <c r="AF2" i="107"/>
  <c r="AE2" i="107"/>
  <c r="AD2" i="107"/>
  <c r="AC2" i="107"/>
  <c r="AB2" i="107"/>
  <c r="AA2" i="107"/>
  <c r="Z2" i="107"/>
  <c r="Y2" i="107"/>
  <c r="X2" i="107"/>
  <c r="W2" i="107"/>
  <c r="V2" i="107"/>
  <c r="U2" i="107"/>
  <c r="T2" i="107"/>
  <c r="S2" i="107"/>
  <c r="AH2" i="109" l="1"/>
  <c r="AH2" i="117"/>
  <c r="BH2" i="117"/>
  <c r="BH2" i="109"/>
  <c r="Y2" i="109"/>
  <c r="Y2" i="117"/>
  <c r="BG4" i="117"/>
  <c r="BG4" i="109"/>
  <c r="U2" i="117"/>
  <c r="U2" i="109"/>
  <c r="AG2" i="109"/>
  <c r="AG2" i="117"/>
  <c r="AS2" i="117"/>
  <c r="AS2" i="109"/>
  <c r="BE2" i="117"/>
  <c r="BE2" i="114" s="1"/>
  <c r="BE2" i="109"/>
  <c r="BE2" i="99" s="1"/>
  <c r="Y3" i="117"/>
  <c r="Y3" i="109"/>
  <c r="AK3" i="109"/>
  <c r="AK3" i="117"/>
  <c r="AW3" i="109"/>
  <c r="AW3" i="117"/>
  <c r="BI3" i="109"/>
  <c r="BI3" i="117"/>
  <c r="AC4" i="109"/>
  <c r="AC4" i="117"/>
  <c r="AO4" i="117"/>
  <c r="AO4" i="109"/>
  <c r="BA4" i="117"/>
  <c r="BA4" i="109"/>
  <c r="U5" i="117"/>
  <c r="U5" i="109"/>
  <c r="AG5" i="109"/>
  <c r="AG5" i="117"/>
  <c r="AS5" i="109"/>
  <c r="AS5" i="117"/>
  <c r="BE5" i="109"/>
  <c r="BE5" i="117"/>
  <c r="Y6" i="117"/>
  <c r="Y6" i="109"/>
  <c r="AK6" i="117"/>
  <c r="AK6" i="109"/>
  <c r="AW6" i="117"/>
  <c r="AW6" i="109"/>
  <c r="BI6" i="117"/>
  <c r="BI6" i="109"/>
  <c r="AC7" i="109"/>
  <c r="AC7" i="117"/>
  <c r="AO7" i="117"/>
  <c r="AO7" i="109"/>
  <c r="BA7" i="117"/>
  <c r="BA7" i="109"/>
  <c r="U8" i="117"/>
  <c r="U8" i="109"/>
  <c r="AG8" i="117"/>
  <c r="AG8" i="109"/>
  <c r="AS8" i="109"/>
  <c r="AS8" i="117"/>
  <c r="BE8" i="109"/>
  <c r="BE8" i="117"/>
  <c r="Y9" i="117"/>
  <c r="Y9" i="109"/>
  <c r="AK9" i="117"/>
  <c r="AK9" i="109"/>
  <c r="AW9" i="109"/>
  <c r="AW9" i="117"/>
  <c r="BI9" i="109"/>
  <c r="BI9" i="117"/>
  <c r="AC10" i="117"/>
  <c r="AC10" i="109"/>
  <c r="AO10" i="117"/>
  <c r="AO10" i="109"/>
  <c r="BA10" i="117"/>
  <c r="BA10" i="109"/>
  <c r="U11" i="117"/>
  <c r="U11" i="109"/>
  <c r="AG11" i="117"/>
  <c r="AG11" i="109"/>
  <c r="AS11" i="109"/>
  <c r="AS11" i="117"/>
  <c r="BE11" i="109"/>
  <c r="BE11" i="117"/>
  <c r="Y12" i="117"/>
  <c r="Y12" i="109"/>
  <c r="AK12" i="117"/>
  <c r="AK12" i="109"/>
  <c r="AW12" i="109"/>
  <c r="AW12" i="117"/>
  <c r="BI12" i="109"/>
  <c r="BI12" i="117"/>
  <c r="AC13" i="117"/>
  <c r="AC13" i="109"/>
  <c r="AO13" i="109"/>
  <c r="AO13" i="117"/>
  <c r="BA13" i="109"/>
  <c r="BA13" i="117"/>
  <c r="U14" i="109"/>
  <c r="U14" i="117"/>
  <c r="AG14" i="109"/>
  <c r="AG14" i="117"/>
  <c r="AS14" i="109"/>
  <c r="AS14" i="117"/>
  <c r="BE14" i="109"/>
  <c r="BE14" i="117"/>
  <c r="Y15" i="117"/>
  <c r="Y15" i="109"/>
  <c r="AK15" i="109"/>
  <c r="AK15" i="117"/>
  <c r="AW15" i="117"/>
  <c r="AW15" i="109"/>
  <c r="BI15" i="109"/>
  <c r="BI15" i="117"/>
  <c r="AC16" i="109"/>
  <c r="AC16" i="117"/>
  <c r="AO16" i="117"/>
  <c r="AO16" i="109"/>
  <c r="BA16" i="117"/>
  <c r="BA16" i="109"/>
  <c r="U17" i="117"/>
  <c r="U17" i="109"/>
  <c r="AG17" i="117"/>
  <c r="AG17" i="109"/>
  <c r="AS17" i="117"/>
  <c r="AS17" i="109"/>
  <c r="BE17" i="117"/>
  <c r="BE17" i="109"/>
  <c r="AT2" i="117"/>
  <c r="AT2" i="109"/>
  <c r="BF2" i="117"/>
  <c r="BF2" i="109"/>
  <c r="Z3" i="109"/>
  <c r="Z3" i="117"/>
  <c r="AL3" i="109"/>
  <c r="AL3" i="117"/>
  <c r="AX3" i="109"/>
  <c r="AX3" i="117"/>
  <c r="BJ3" i="109"/>
  <c r="BJ3" i="117"/>
  <c r="AD4" i="109"/>
  <c r="AD4" i="117"/>
  <c r="AP4" i="109"/>
  <c r="AP4" i="117"/>
  <c r="BB4" i="109"/>
  <c r="BB4" i="117"/>
  <c r="V5" i="117"/>
  <c r="V5" i="109"/>
  <c r="AH5" i="109"/>
  <c r="AH5" i="117"/>
  <c r="AT5" i="109"/>
  <c r="AT5" i="117"/>
  <c r="BF5" i="117"/>
  <c r="BF5" i="109"/>
  <c r="Z6" i="109"/>
  <c r="Z6" i="117"/>
  <c r="AL6" i="109"/>
  <c r="AL6" i="117"/>
  <c r="AX6" i="117"/>
  <c r="AX6" i="109"/>
  <c r="BJ6" i="117"/>
  <c r="BJ6" i="109"/>
  <c r="AD7" i="117"/>
  <c r="AD7" i="109"/>
  <c r="AP7" i="117"/>
  <c r="AP7" i="109"/>
  <c r="BB7" i="109"/>
  <c r="BB7" i="117"/>
  <c r="V8" i="117"/>
  <c r="V8" i="109"/>
  <c r="AH8" i="109"/>
  <c r="AH8" i="117"/>
  <c r="AT8" i="109"/>
  <c r="AT8" i="117"/>
  <c r="BF8" i="109"/>
  <c r="BF8" i="117"/>
  <c r="Z9" i="117"/>
  <c r="Z9" i="109"/>
  <c r="AL9" i="117"/>
  <c r="AL9" i="109"/>
  <c r="AX9" i="109"/>
  <c r="AX9" i="117"/>
  <c r="BJ9" i="109"/>
  <c r="BJ9" i="117"/>
  <c r="AD10" i="109"/>
  <c r="AD10" i="117"/>
  <c r="AP10" i="117"/>
  <c r="AP10" i="109"/>
  <c r="BB10" i="117"/>
  <c r="BB10" i="109"/>
  <c r="V11" i="117"/>
  <c r="V11" i="109"/>
  <c r="AH11" i="109"/>
  <c r="AH11" i="117"/>
  <c r="AT11" i="117"/>
  <c r="AT11" i="109"/>
  <c r="BF11" i="109"/>
  <c r="BF11" i="117"/>
  <c r="Z12" i="117"/>
  <c r="Z12" i="109"/>
  <c r="AL12" i="117"/>
  <c r="AL12" i="109"/>
  <c r="AX12" i="109"/>
  <c r="AX12" i="117"/>
  <c r="BJ12" i="117"/>
  <c r="BJ12" i="109"/>
  <c r="AD13" i="109"/>
  <c r="AD13" i="117"/>
  <c r="AP13" i="109"/>
  <c r="AP13" i="117"/>
  <c r="BB13" i="117"/>
  <c r="BB13" i="109"/>
  <c r="V14" i="109"/>
  <c r="V14" i="117"/>
  <c r="AH14" i="117"/>
  <c r="AH14" i="109"/>
  <c r="AT14" i="117"/>
  <c r="AT14" i="109"/>
  <c r="BF14" i="109"/>
  <c r="BF14" i="117"/>
  <c r="Z15" i="109"/>
  <c r="Z15" i="117"/>
  <c r="AL15" i="109"/>
  <c r="AL15" i="117"/>
  <c r="AX15" i="117"/>
  <c r="AX15" i="109"/>
  <c r="BJ15" i="117"/>
  <c r="BJ15" i="109"/>
  <c r="AD16" i="109"/>
  <c r="AD16" i="117"/>
  <c r="AP16" i="109"/>
  <c r="AP16" i="117"/>
  <c r="BB16" i="117"/>
  <c r="BB16" i="109"/>
  <c r="V17" i="117"/>
  <c r="V17" i="109"/>
  <c r="AH17" i="117"/>
  <c r="AH17" i="109"/>
  <c r="AT17" i="117"/>
  <c r="AT17" i="109"/>
  <c r="BF17" i="117"/>
  <c r="BF17" i="109"/>
  <c r="AI2" i="117"/>
  <c r="AI2" i="109"/>
  <c r="BG2" i="117"/>
  <c r="BG2" i="114" s="1"/>
  <c r="BG2" i="109"/>
  <c r="BG2" i="99" s="1"/>
  <c r="AA3" i="109"/>
  <c r="AA3" i="117"/>
  <c r="AM3" i="117"/>
  <c r="AM3" i="109"/>
  <c r="AY3" i="109"/>
  <c r="AY3" i="117"/>
  <c r="S4" i="116"/>
  <c r="S4" i="113" s="1"/>
  <c r="S4" i="109"/>
  <c r="S4" i="99" s="1"/>
  <c r="S4" i="4" s="1"/>
  <c r="AE4" i="117"/>
  <c r="AE4" i="109"/>
  <c r="AQ4" i="109"/>
  <c r="AQ4" i="117"/>
  <c r="BC4" i="109"/>
  <c r="BC4" i="117"/>
  <c r="W5" i="109"/>
  <c r="W5" i="117"/>
  <c r="AI5" i="109"/>
  <c r="AI5" i="117"/>
  <c r="AU5" i="117"/>
  <c r="AU5" i="109"/>
  <c r="BG5" i="109"/>
  <c r="BG5" i="117"/>
  <c r="AA6" i="117"/>
  <c r="AA6" i="109"/>
  <c r="AM6" i="109"/>
  <c r="AM6" i="117"/>
  <c r="AY6" i="117"/>
  <c r="AY6" i="109"/>
  <c r="S7" i="116"/>
  <c r="S7" i="113" s="1"/>
  <c r="S7" i="109"/>
  <c r="S7" i="99" s="1"/>
  <c r="S7" i="4" s="1"/>
  <c r="AE7" i="117"/>
  <c r="AE7" i="109"/>
  <c r="AQ7" i="109"/>
  <c r="AQ7" i="117"/>
  <c r="BC7" i="109"/>
  <c r="BC7" i="117"/>
  <c r="W8" i="109"/>
  <c r="W8" i="117"/>
  <c r="AI8" i="117"/>
  <c r="AI8" i="109"/>
  <c r="AU8" i="117"/>
  <c r="AU8" i="109"/>
  <c r="BG8" i="117"/>
  <c r="BG8" i="109"/>
  <c r="AA9" i="117"/>
  <c r="AA9" i="109"/>
  <c r="AM9" i="109"/>
  <c r="AM9" i="117"/>
  <c r="AY9" i="117"/>
  <c r="AY9" i="109"/>
  <c r="S10" i="116"/>
  <c r="S10" i="113" s="1"/>
  <c r="S10" i="109"/>
  <c r="S10" i="99" s="1"/>
  <c r="S10" i="4" s="1"/>
  <c r="AE10" i="109"/>
  <c r="AE10" i="117"/>
  <c r="AQ10" i="117"/>
  <c r="AQ10" i="109"/>
  <c r="BC10" i="109"/>
  <c r="BC10" i="117"/>
  <c r="W11" i="109"/>
  <c r="W11" i="117"/>
  <c r="AI11" i="117"/>
  <c r="AI11" i="109"/>
  <c r="AU11" i="117"/>
  <c r="AU11" i="109"/>
  <c r="BG11" i="117"/>
  <c r="BG11" i="109"/>
  <c r="AA12" i="117"/>
  <c r="AA12" i="109"/>
  <c r="AM12" i="109"/>
  <c r="AM12" i="117"/>
  <c r="AY12" i="109"/>
  <c r="AY12" i="117"/>
  <c r="S13" i="116"/>
  <c r="S13" i="113" s="1"/>
  <c r="S13" i="109"/>
  <c r="S13" i="99" s="1"/>
  <c r="S13" i="4" s="1"/>
  <c r="AE13" i="109"/>
  <c r="AE13" i="117"/>
  <c r="AQ13" i="109"/>
  <c r="AQ13" i="117"/>
  <c r="BC13" i="117"/>
  <c r="BC13" i="109"/>
  <c r="W14" i="117"/>
  <c r="W14" i="109"/>
  <c r="AI14" i="117"/>
  <c r="AI14" i="109"/>
  <c r="AU14" i="117"/>
  <c r="AU14" i="109"/>
  <c r="BG14" i="109"/>
  <c r="BG14" i="117"/>
  <c r="AA15" i="117"/>
  <c r="AA15" i="109"/>
  <c r="AM15" i="109"/>
  <c r="AM15" i="117"/>
  <c r="AY15" i="117"/>
  <c r="AY15" i="109"/>
  <c r="S16" i="109"/>
  <c r="S16" i="99" s="1"/>
  <c r="S16" i="116"/>
  <c r="S16" i="113" s="1"/>
  <c r="AE16" i="109"/>
  <c r="AE16" i="117"/>
  <c r="AQ16" i="117"/>
  <c r="AQ16" i="109"/>
  <c r="BC16" i="117"/>
  <c r="BC16" i="109"/>
  <c r="W17" i="117"/>
  <c r="W17" i="109"/>
  <c r="AI17" i="117"/>
  <c r="AI17" i="109"/>
  <c r="AU17" i="117"/>
  <c r="AU17" i="109"/>
  <c r="BG17" i="117"/>
  <c r="BG17" i="109"/>
  <c r="AV2" i="117"/>
  <c r="AV2" i="109"/>
  <c r="AB3" i="117"/>
  <c r="AB3" i="109"/>
  <c r="AN3" i="109"/>
  <c r="AN3" i="117"/>
  <c r="AZ3" i="117"/>
  <c r="AZ3" i="109"/>
  <c r="T4" i="117"/>
  <c r="T4" i="114" s="1"/>
  <c r="T4" i="109"/>
  <c r="AF4" i="109"/>
  <c r="AF4" i="117"/>
  <c r="AR4" i="109"/>
  <c r="AR4" i="117"/>
  <c r="BD4" i="109"/>
  <c r="BD4" i="117"/>
  <c r="X5" i="117"/>
  <c r="X5" i="109"/>
  <c r="AJ5" i="117"/>
  <c r="AJ5" i="109"/>
  <c r="AV5" i="109"/>
  <c r="AV5" i="117"/>
  <c r="BH5" i="109"/>
  <c r="BH5" i="117"/>
  <c r="AB6" i="109"/>
  <c r="AB6" i="117"/>
  <c r="AN6" i="109"/>
  <c r="AN6" i="117"/>
  <c r="AZ6" i="117"/>
  <c r="AZ6" i="109"/>
  <c r="T7" i="109"/>
  <c r="T7" i="117"/>
  <c r="T7" i="114" s="1"/>
  <c r="AF7" i="117"/>
  <c r="AF7" i="109"/>
  <c r="AR7" i="117"/>
  <c r="AR7" i="109"/>
  <c r="BD7" i="109"/>
  <c r="BD7" i="117"/>
  <c r="X8" i="109"/>
  <c r="X8" i="117"/>
  <c r="AJ8" i="109"/>
  <c r="AJ8" i="117"/>
  <c r="AV8" i="109"/>
  <c r="AV8" i="117"/>
  <c r="BH8" i="109"/>
  <c r="BH8" i="117"/>
  <c r="AB9" i="109"/>
  <c r="AB9" i="117"/>
  <c r="AN9" i="109"/>
  <c r="AN9" i="117"/>
  <c r="AZ9" i="109"/>
  <c r="AZ9" i="117"/>
  <c r="T10" i="109"/>
  <c r="T10" i="117"/>
  <c r="T10" i="114" s="1"/>
  <c r="AF10" i="117"/>
  <c r="AF10" i="109"/>
  <c r="AR10" i="117"/>
  <c r="AR10" i="109"/>
  <c r="BD10" i="117"/>
  <c r="BD10" i="109"/>
  <c r="X11" i="117"/>
  <c r="X11" i="109"/>
  <c r="AJ11" i="109"/>
  <c r="AJ11" i="117"/>
  <c r="AV11" i="117"/>
  <c r="AV11" i="109"/>
  <c r="BH11" i="117"/>
  <c r="BH11" i="109"/>
  <c r="AB12" i="117"/>
  <c r="AB12" i="109"/>
  <c r="AN12" i="109"/>
  <c r="AN12" i="117"/>
  <c r="AZ12" i="117"/>
  <c r="AZ12" i="109"/>
  <c r="T13" i="109"/>
  <c r="T13" i="117"/>
  <c r="T13" i="114" s="1"/>
  <c r="AF13" i="109"/>
  <c r="AF13" i="117"/>
  <c r="AR13" i="109"/>
  <c r="AR13" i="117"/>
  <c r="BD13" i="117"/>
  <c r="BD13" i="109"/>
  <c r="X14" i="117"/>
  <c r="X14" i="109"/>
  <c r="AJ14" i="117"/>
  <c r="AJ14" i="109"/>
  <c r="AV14" i="117"/>
  <c r="AV14" i="109"/>
  <c r="BH14" i="109"/>
  <c r="BH14" i="117"/>
  <c r="AB15" i="109"/>
  <c r="AB15" i="117"/>
  <c r="AN15" i="117"/>
  <c r="AN15" i="109"/>
  <c r="AZ15" i="109"/>
  <c r="AZ15" i="117"/>
  <c r="T16" i="117"/>
  <c r="T16" i="114" s="1"/>
  <c r="U17" i="114" s="1"/>
  <c r="T16" i="109"/>
  <c r="AF16" i="117"/>
  <c r="AF16" i="109"/>
  <c r="AR16" i="117"/>
  <c r="AR16" i="109"/>
  <c r="BD16" i="109"/>
  <c r="BD16" i="117"/>
  <c r="X17" i="117"/>
  <c r="X17" i="109"/>
  <c r="AJ17" i="117"/>
  <c r="AJ17" i="109"/>
  <c r="AV17" i="117"/>
  <c r="AV17" i="109"/>
  <c r="BH17" i="117"/>
  <c r="BH17" i="109"/>
  <c r="AO3" i="109"/>
  <c r="AO3" i="117"/>
  <c r="BA3" i="117"/>
  <c r="BA3" i="109"/>
  <c r="U4" i="117"/>
  <c r="U4" i="109"/>
  <c r="AG4" i="109"/>
  <c r="AG4" i="117"/>
  <c r="AS4" i="109"/>
  <c r="AS4" i="117"/>
  <c r="BE4" i="109"/>
  <c r="BE4" i="117"/>
  <c r="Y5" i="117"/>
  <c r="Y5" i="109"/>
  <c r="AK5" i="109"/>
  <c r="AK5" i="117"/>
  <c r="AW5" i="109"/>
  <c r="AW5" i="117"/>
  <c r="BI5" i="109"/>
  <c r="BI5" i="117"/>
  <c r="AC6" i="109"/>
  <c r="AC6" i="117"/>
  <c r="AO6" i="109"/>
  <c r="AO6" i="117"/>
  <c r="BA6" i="109"/>
  <c r="BA6" i="117"/>
  <c r="U7" i="109"/>
  <c r="U7" i="117"/>
  <c r="AG7" i="117"/>
  <c r="AG7" i="109"/>
  <c r="AS7" i="109"/>
  <c r="AS7" i="117"/>
  <c r="BE7" i="109"/>
  <c r="BE7" i="117"/>
  <c r="Y8" i="109"/>
  <c r="Y8" i="117"/>
  <c r="AK8" i="109"/>
  <c r="AK8" i="117"/>
  <c r="AW8" i="109"/>
  <c r="AW8" i="117"/>
  <c r="BI8" i="117"/>
  <c r="BI8" i="109"/>
  <c r="AC9" i="117"/>
  <c r="AC9" i="109"/>
  <c r="AO9" i="117"/>
  <c r="AO9" i="109"/>
  <c r="BA9" i="117"/>
  <c r="BA9" i="109"/>
  <c r="U10" i="109"/>
  <c r="U10" i="117"/>
  <c r="AG10" i="117"/>
  <c r="AG10" i="109"/>
  <c r="AS10" i="117"/>
  <c r="AS10" i="109"/>
  <c r="BE10" i="117"/>
  <c r="BE10" i="109"/>
  <c r="Y11" i="117"/>
  <c r="Y11" i="109"/>
  <c r="AK11" i="117"/>
  <c r="AK11" i="109"/>
  <c r="AW11" i="109"/>
  <c r="AW11" i="117"/>
  <c r="BI11" i="109"/>
  <c r="BI11" i="117"/>
  <c r="AC12" i="109"/>
  <c r="AC12" i="117"/>
  <c r="AO12" i="117"/>
  <c r="AO12" i="109"/>
  <c r="BA12" i="109"/>
  <c r="BA12" i="117"/>
  <c r="U13" i="117"/>
  <c r="U13" i="109"/>
  <c r="AG13" i="117"/>
  <c r="AG13" i="109"/>
  <c r="AS13" i="117"/>
  <c r="AS13" i="109"/>
  <c r="BE13" i="117"/>
  <c r="BE13" i="109"/>
  <c r="Y14" i="109"/>
  <c r="Y14" i="117"/>
  <c r="AK14" i="117"/>
  <c r="AK14" i="109"/>
  <c r="AW14" i="109"/>
  <c r="AW14" i="117"/>
  <c r="BI14" i="117"/>
  <c r="BI14" i="109"/>
  <c r="AC15" i="109"/>
  <c r="AC15" i="117"/>
  <c r="AO15" i="109"/>
  <c r="AO15" i="117"/>
  <c r="BA15" i="109"/>
  <c r="BA15" i="117"/>
  <c r="U16" i="109"/>
  <c r="U16" i="117"/>
  <c r="AG16" i="109"/>
  <c r="AG16" i="117"/>
  <c r="AS16" i="117"/>
  <c r="AS16" i="109"/>
  <c r="BE16" i="109"/>
  <c r="BE16" i="117"/>
  <c r="Y17" i="117"/>
  <c r="Y17" i="109"/>
  <c r="AK17" i="117"/>
  <c r="AK17" i="109"/>
  <c r="AW17" i="117"/>
  <c r="AW17" i="109"/>
  <c r="BI17" i="117"/>
  <c r="BI17" i="109"/>
  <c r="W2" i="117"/>
  <c r="W2" i="109"/>
  <c r="AX2" i="117"/>
  <c r="AX2" i="109"/>
  <c r="V4" i="117"/>
  <c r="V4" i="109"/>
  <c r="AH4" i="117"/>
  <c r="AH4" i="109"/>
  <c r="AT4" i="109"/>
  <c r="AT4" i="117"/>
  <c r="BF4" i="109"/>
  <c r="BF4" i="117"/>
  <c r="Z5" i="109"/>
  <c r="Z5" i="117"/>
  <c r="AL5" i="109"/>
  <c r="AL5" i="117"/>
  <c r="AX5" i="117"/>
  <c r="AX5" i="109"/>
  <c r="BJ5" i="117"/>
  <c r="BJ5" i="109"/>
  <c r="AD6" i="109"/>
  <c r="AD6" i="117"/>
  <c r="AP6" i="109"/>
  <c r="AP6" i="117"/>
  <c r="BB6" i="117"/>
  <c r="BB6" i="109"/>
  <c r="V7" i="109"/>
  <c r="V7" i="117"/>
  <c r="AH7" i="117"/>
  <c r="AH7" i="109"/>
  <c r="AT7" i="109"/>
  <c r="AT7" i="117"/>
  <c r="BF7" i="109"/>
  <c r="BF7" i="117"/>
  <c r="Z8" i="109"/>
  <c r="Z8" i="117"/>
  <c r="AL8" i="109"/>
  <c r="AL8" i="117"/>
  <c r="AX8" i="109"/>
  <c r="AX8" i="117"/>
  <c r="BJ8" i="109"/>
  <c r="BJ8" i="117"/>
  <c r="AD9" i="117"/>
  <c r="AD9" i="109"/>
  <c r="AP9" i="109"/>
  <c r="AP9" i="117"/>
  <c r="BB9" i="109"/>
  <c r="BB9" i="117"/>
  <c r="V10" i="109"/>
  <c r="V10" i="117"/>
  <c r="AH10" i="109"/>
  <c r="AH10" i="117"/>
  <c r="AT10" i="117"/>
  <c r="AT10" i="109"/>
  <c r="BF10" i="109"/>
  <c r="BF10" i="117"/>
  <c r="Z11" i="117"/>
  <c r="Z11" i="109"/>
  <c r="AL11" i="117"/>
  <c r="AL11" i="109"/>
  <c r="AX11" i="109"/>
  <c r="AX11" i="117"/>
  <c r="BJ11" i="109"/>
  <c r="BJ11" i="117"/>
  <c r="AD12" i="109"/>
  <c r="AD12" i="117"/>
  <c r="AP12" i="117"/>
  <c r="AP12" i="109"/>
  <c r="BB12" i="117"/>
  <c r="BB12" i="109"/>
  <c r="V13" i="109"/>
  <c r="V13" i="117"/>
  <c r="AH13" i="109"/>
  <c r="AH13" i="117"/>
  <c r="AT13" i="117"/>
  <c r="AT13" i="109"/>
  <c r="BF13" i="117"/>
  <c r="BF13" i="109"/>
  <c r="Z14" i="109"/>
  <c r="Z14" i="117"/>
  <c r="AL14" i="117"/>
  <c r="AL14" i="109"/>
  <c r="AX14" i="109"/>
  <c r="AX14" i="117"/>
  <c r="BJ14" i="109"/>
  <c r="BJ14" i="117"/>
  <c r="AD15" i="109"/>
  <c r="AD15" i="117"/>
  <c r="AP15" i="109"/>
  <c r="AP15" i="117"/>
  <c r="BB15" i="117"/>
  <c r="BB15" i="109"/>
  <c r="V16" i="109"/>
  <c r="V16" i="117"/>
  <c r="AH16" i="109"/>
  <c r="AH16" i="117"/>
  <c r="AT16" i="117"/>
  <c r="AT16" i="109"/>
  <c r="BF16" i="109"/>
  <c r="BF16" i="117"/>
  <c r="Z17" i="117"/>
  <c r="Z17" i="109"/>
  <c r="AL17" i="117"/>
  <c r="AL17" i="109"/>
  <c r="AX17" i="117"/>
  <c r="AX17" i="109"/>
  <c r="BJ17" i="109"/>
  <c r="BJ17" i="117"/>
  <c r="AU2" i="109"/>
  <c r="AU2" i="117"/>
  <c r="AM2" i="109"/>
  <c r="AM2" i="117"/>
  <c r="AI4" i="109"/>
  <c r="AI4" i="117"/>
  <c r="AA5" i="109"/>
  <c r="AA5" i="117"/>
  <c r="AM5" i="117"/>
  <c r="AM5" i="109"/>
  <c r="AY5" i="117"/>
  <c r="AY5" i="109"/>
  <c r="S6" i="109"/>
  <c r="S6" i="99" s="1"/>
  <c r="S6" i="116"/>
  <c r="S6" i="113" s="1"/>
  <c r="AE6" i="117"/>
  <c r="AE6" i="109"/>
  <c r="AQ6" i="109"/>
  <c r="AQ6" i="117"/>
  <c r="BC6" i="109"/>
  <c r="BC6" i="117"/>
  <c r="W7" i="109"/>
  <c r="W7" i="117"/>
  <c r="AI7" i="117"/>
  <c r="AI7" i="109"/>
  <c r="AU7" i="109"/>
  <c r="AU7" i="117"/>
  <c r="BG7" i="117"/>
  <c r="BG7" i="109"/>
  <c r="AA8" i="117"/>
  <c r="AA8" i="109"/>
  <c r="AM8" i="109"/>
  <c r="AM8" i="117"/>
  <c r="AY8" i="109"/>
  <c r="AY8" i="117"/>
  <c r="S9" i="109"/>
  <c r="S9" i="99" s="1"/>
  <c r="S9" i="4" s="1"/>
  <c r="S9" i="116"/>
  <c r="S9" i="113" s="1"/>
  <c r="AE9" i="117"/>
  <c r="AE9" i="109"/>
  <c r="AQ9" i="109"/>
  <c r="AQ9" i="117"/>
  <c r="BC9" i="109"/>
  <c r="BC9" i="117"/>
  <c r="W10" i="109"/>
  <c r="W10" i="117"/>
  <c r="AI10" i="109"/>
  <c r="AI10" i="117"/>
  <c r="AU10" i="109"/>
  <c r="AU10" i="117"/>
  <c r="BG10" i="109"/>
  <c r="BG10" i="117"/>
  <c r="AA11" i="109"/>
  <c r="AA11" i="117"/>
  <c r="AM11" i="117"/>
  <c r="AM11" i="109"/>
  <c r="AY11" i="117"/>
  <c r="AY11" i="109"/>
  <c r="S12" i="109"/>
  <c r="S12" i="99" s="1"/>
  <c r="S12" i="4" s="1"/>
  <c r="S12" i="116"/>
  <c r="S12" i="113" s="1"/>
  <c r="AE12" i="109"/>
  <c r="AE12" i="117"/>
  <c r="AQ12" i="109"/>
  <c r="AQ12" i="117"/>
  <c r="BC12" i="109"/>
  <c r="BC12" i="117"/>
  <c r="W13" i="109"/>
  <c r="W13" i="117"/>
  <c r="AI13" i="109"/>
  <c r="AI13" i="117"/>
  <c r="AU13" i="117"/>
  <c r="AU13" i="109"/>
  <c r="BG13" i="109"/>
  <c r="BG13" i="117"/>
  <c r="AA14" i="117"/>
  <c r="AA14" i="109"/>
  <c r="AM14" i="117"/>
  <c r="AM14" i="109"/>
  <c r="AY14" i="109"/>
  <c r="AY14" i="117"/>
  <c r="S15" i="109"/>
  <c r="S15" i="99" s="1"/>
  <c r="S15" i="4" s="1"/>
  <c r="S15" i="116"/>
  <c r="S15" i="113" s="1"/>
  <c r="AE15" i="109"/>
  <c r="AE15" i="117"/>
  <c r="AQ15" i="109"/>
  <c r="AQ15" i="117"/>
  <c r="BC15" i="109"/>
  <c r="BC15" i="117"/>
  <c r="W16" i="117"/>
  <c r="W16" i="109"/>
  <c r="AI16" i="109"/>
  <c r="AI16" i="117"/>
  <c r="AU16" i="117"/>
  <c r="AU16" i="109"/>
  <c r="BG16" i="117"/>
  <c r="BG16" i="109"/>
  <c r="AA17" i="117"/>
  <c r="AA17" i="109"/>
  <c r="AM17" i="117"/>
  <c r="AM17" i="109"/>
  <c r="AY17" i="117"/>
  <c r="AY17" i="109"/>
  <c r="AC3" i="109"/>
  <c r="AC3" i="117"/>
  <c r="AU4" i="109"/>
  <c r="AU4" i="117"/>
  <c r="AB2" i="117"/>
  <c r="AB2" i="109"/>
  <c r="AN2" i="117"/>
  <c r="AN2" i="109"/>
  <c r="AZ2" i="117"/>
  <c r="AZ2" i="109"/>
  <c r="T3" i="117"/>
  <c r="T3" i="114" s="1"/>
  <c r="T3" i="109"/>
  <c r="AF3" i="109"/>
  <c r="AF3" i="117"/>
  <c r="AR3" i="117"/>
  <c r="AR3" i="109"/>
  <c r="BD3" i="109"/>
  <c r="BD3" i="117"/>
  <c r="X4" i="117"/>
  <c r="X4" i="109"/>
  <c r="AJ4" i="117"/>
  <c r="AJ4" i="109"/>
  <c r="AV4" i="117"/>
  <c r="AV4" i="109"/>
  <c r="BH4" i="109"/>
  <c r="BH4" i="117"/>
  <c r="AB5" i="117"/>
  <c r="AB5" i="109"/>
  <c r="AN5" i="117"/>
  <c r="AN5" i="109"/>
  <c r="AZ5" i="117"/>
  <c r="AZ5" i="109"/>
  <c r="T6" i="109"/>
  <c r="T6" i="117"/>
  <c r="T6" i="114" s="1"/>
  <c r="AF6" i="109"/>
  <c r="AF6" i="117"/>
  <c r="AR6" i="109"/>
  <c r="AR6" i="117"/>
  <c r="BD6" i="109"/>
  <c r="BD6" i="117"/>
  <c r="X7" i="117"/>
  <c r="X7" i="109"/>
  <c r="AJ7" i="117"/>
  <c r="AJ7" i="109"/>
  <c r="AV7" i="109"/>
  <c r="AV7" i="117"/>
  <c r="BH7" i="117"/>
  <c r="BH7" i="109"/>
  <c r="AB8" i="117"/>
  <c r="AB8" i="109"/>
  <c r="AN8" i="109"/>
  <c r="AN8" i="117"/>
  <c r="AZ8" i="109"/>
  <c r="AZ8" i="117"/>
  <c r="T9" i="109"/>
  <c r="T9" i="117"/>
  <c r="T9" i="114" s="1"/>
  <c r="AF9" i="117"/>
  <c r="AF9" i="109"/>
  <c r="AR9" i="109"/>
  <c r="AR9" i="117"/>
  <c r="BD9" i="109"/>
  <c r="BD9" i="117"/>
  <c r="X10" i="117"/>
  <c r="X10" i="109"/>
  <c r="AJ10" i="109"/>
  <c r="AJ10" i="117"/>
  <c r="AV10" i="109"/>
  <c r="AV10" i="117"/>
  <c r="BH10" i="117"/>
  <c r="BH10" i="109"/>
  <c r="AB11" i="109"/>
  <c r="AB11" i="117"/>
  <c r="AN11" i="109"/>
  <c r="AN11" i="117"/>
  <c r="AZ11" i="109"/>
  <c r="AZ11" i="117"/>
  <c r="T12" i="117"/>
  <c r="T12" i="114" s="1"/>
  <c r="T12" i="109"/>
  <c r="AF12" i="117"/>
  <c r="AF12" i="109"/>
  <c r="AR12" i="117"/>
  <c r="AR12" i="109"/>
  <c r="BD12" i="117"/>
  <c r="BD12" i="109"/>
  <c r="X13" i="117"/>
  <c r="X13" i="109"/>
  <c r="AJ13" i="117"/>
  <c r="AJ13" i="109"/>
  <c r="AV13" i="109"/>
  <c r="AV13" i="117"/>
  <c r="BH13" i="109"/>
  <c r="BH13" i="117"/>
  <c r="AB14" i="109"/>
  <c r="AB14" i="117"/>
  <c r="AN14" i="109"/>
  <c r="AN14" i="117"/>
  <c r="AZ14" i="109"/>
  <c r="AZ14" i="117"/>
  <c r="T15" i="109"/>
  <c r="T15" i="117"/>
  <c r="T15" i="114" s="1"/>
  <c r="AF15" i="117"/>
  <c r="AF15" i="109"/>
  <c r="AR15" i="109"/>
  <c r="AR15" i="117"/>
  <c r="BD15" i="117"/>
  <c r="BD15" i="109"/>
  <c r="X16" i="109"/>
  <c r="X16" i="117"/>
  <c r="AJ16" i="109"/>
  <c r="AJ16" i="117"/>
  <c r="AV16" i="117"/>
  <c r="AV16" i="109"/>
  <c r="BH16" i="109"/>
  <c r="BH16" i="117"/>
  <c r="AB17" i="117"/>
  <c r="AB17" i="109"/>
  <c r="AN17" i="117"/>
  <c r="AN17" i="109"/>
  <c r="AZ17" i="117"/>
  <c r="AZ17" i="109"/>
  <c r="AW2" i="117"/>
  <c r="AW2" i="109"/>
  <c r="AL2" i="109"/>
  <c r="AL2" i="117"/>
  <c r="BB3" i="117"/>
  <c r="BB3" i="109"/>
  <c r="AA2" i="117"/>
  <c r="AA2" i="109"/>
  <c r="AQ3" i="117"/>
  <c r="AQ3" i="109"/>
  <c r="AC2" i="117"/>
  <c r="AC2" i="109"/>
  <c r="AO2" i="117"/>
  <c r="AO2" i="109"/>
  <c r="BA2" i="109"/>
  <c r="BA2" i="117"/>
  <c r="U3" i="109"/>
  <c r="U3" i="117"/>
  <c r="AG3" i="109"/>
  <c r="AG3" i="117"/>
  <c r="AS3" i="109"/>
  <c r="AS3" i="117"/>
  <c r="BE3" i="109"/>
  <c r="BE3" i="117"/>
  <c r="Y4" i="117"/>
  <c r="Y4" i="109"/>
  <c r="AK4" i="109"/>
  <c r="AK4" i="117"/>
  <c r="AW4" i="117"/>
  <c r="AW4" i="109"/>
  <c r="BI4" i="109"/>
  <c r="BI4" i="117"/>
  <c r="AC5" i="117"/>
  <c r="AC5" i="109"/>
  <c r="AO5" i="109"/>
  <c r="AO5" i="117"/>
  <c r="BA5" i="109"/>
  <c r="BA5" i="117"/>
  <c r="U6" i="109"/>
  <c r="U6" i="117"/>
  <c r="AG6" i="117"/>
  <c r="AG6" i="109"/>
  <c r="AS6" i="117"/>
  <c r="AS6" i="109"/>
  <c r="BE6" i="117"/>
  <c r="BE6" i="109"/>
  <c r="Y7" i="109"/>
  <c r="Y7" i="117"/>
  <c r="AK7" i="109"/>
  <c r="AK7" i="117"/>
  <c r="AW7" i="117"/>
  <c r="AW7" i="109"/>
  <c r="BI7" i="117"/>
  <c r="BI7" i="109"/>
  <c r="AC8" i="109"/>
  <c r="AC8" i="117"/>
  <c r="AO8" i="109"/>
  <c r="AO8" i="117"/>
  <c r="BA8" i="109"/>
  <c r="BA8" i="117"/>
  <c r="U9" i="117"/>
  <c r="U9" i="109"/>
  <c r="AG9" i="117"/>
  <c r="AG9" i="109"/>
  <c r="AS9" i="117"/>
  <c r="AS9" i="109"/>
  <c r="BE9" i="109"/>
  <c r="BE9" i="117"/>
  <c r="Y10" i="109"/>
  <c r="Y10" i="117"/>
  <c r="AK10" i="109"/>
  <c r="AK10" i="117"/>
  <c r="AW10" i="117"/>
  <c r="AW10" i="109"/>
  <c r="BI10" i="117"/>
  <c r="BI10" i="109"/>
  <c r="AC11" i="117"/>
  <c r="AC11" i="109"/>
  <c r="AO11" i="117"/>
  <c r="AO11" i="109"/>
  <c r="BA11" i="109"/>
  <c r="BA11" i="117"/>
  <c r="U12" i="117"/>
  <c r="U12" i="109"/>
  <c r="AG12" i="109"/>
  <c r="AG12" i="117"/>
  <c r="AS12" i="109"/>
  <c r="AS12" i="117"/>
  <c r="BE12" i="109"/>
  <c r="BE12" i="117"/>
  <c r="Y13" i="117"/>
  <c r="Y13" i="109"/>
  <c r="AK13" i="117"/>
  <c r="AK13" i="109"/>
  <c r="AW13" i="109"/>
  <c r="AW13" i="117"/>
  <c r="BI13" i="109"/>
  <c r="BI13" i="117"/>
  <c r="AC14" i="109"/>
  <c r="AC14" i="117"/>
  <c r="AO14" i="117"/>
  <c r="AO14" i="109"/>
  <c r="BA14" i="117"/>
  <c r="BA14" i="109"/>
  <c r="U15" i="117"/>
  <c r="U15" i="109"/>
  <c r="AG15" i="117"/>
  <c r="AG15" i="109"/>
  <c r="AS15" i="117"/>
  <c r="AS15" i="109"/>
  <c r="BE15" i="117"/>
  <c r="BE15" i="109"/>
  <c r="Y16" i="109"/>
  <c r="Y16" i="117"/>
  <c r="AK16" i="117"/>
  <c r="AK16" i="109"/>
  <c r="AW16" i="109"/>
  <c r="AW16" i="117"/>
  <c r="BI16" i="109"/>
  <c r="BI16" i="117"/>
  <c r="AC17" i="117"/>
  <c r="AC17" i="109"/>
  <c r="AO17" i="117"/>
  <c r="AO17" i="109"/>
  <c r="BA17" i="117"/>
  <c r="BA17" i="109"/>
  <c r="V2" i="117"/>
  <c r="V2" i="109"/>
  <c r="AJ2" i="117"/>
  <c r="AJ2" i="109"/>
  <c r="AK2" i="109"/>
  <c r="AK2" i="117"/>
  <c r="Z2" i="109"/>
  <c r="Z2" i="117"/>
  <c r="AD3" i="117"/>
  <c r="AD3" i="109"/>
  <c r="AE3" i="109"/>
  <c r="AE3" i="117"/>
  <c r="AD2" i="109"/>
  <c r="AD2" i="117"/>
  <c r="AP2" i="109"/>
  <c r="AP2" i="117"/>
  <c r="BB2" i="109"/>
  <c r="BB2" i="99" s="1"/>
  <c r="BB2" i="117"/>
  <c r="BB2" i="114" s="1"/>
  <c r="V3" i="109"/>
  <c r="V3" i="117"/>
  <c r="AH3" i="109"/>
  <c r="AH3" i="117"/>
  <c r="AT3" i="117"/>
  <c r="AT3" i="109"/>
  <c r="BF3" i="109"/>
  <c r="BF3" i="117"/>
  <c r="Z4" i="109"/>
  <c r="Z4" i="117"/>
  <c r="AL4" i="117"/>
  <c r="AL4" i="109"/>
  <c r="AX4" i="117"/>
  <c r="AX4" i="109"/>
  <c r="BJ4" i="117"/>
  <c r="BJ4" i="109"/>
  <c r="AD5" i="109"/>
  <c r="AD5" i="117"/>
  <c r="AP5" i="117"/>
  <c r="AP5" i="109"/>
  <c r="BB5" i="117"/>
  <c r="BB5" i="109"/>
  <c r="V6" i="109"/>
  <c r="V6" i="117"/>
  <c r="AH6" i="109"/>
  <c r="AH6" i="117"/>
  <c r="AT6" i="117"/>
  <c r="AT6" i="109"/>
  <c r="BF6" i="117"/>
  <c r="BF6" i="109"/>
  <c r="Z7" i="109"/>
  <c r="Z7" i="117"/>
  <c r="AL7" i="117"/>
  <c r="AL7" i="109"/>
  <c r="AX7" i="109"/>
  <c r="AX7" i="117"/>
  <c r="BJ7" i="117"/>
  <c r="BJ7" i="109"/>
  <c r="AD8" i="109"/>
  <c r="AD8" i="117"/>
  <c r="AP8" i="109"/>
  <c r="AP8" i="117"/>
  <c r="BB8" i="117"/>
  <c r="BB8" i="109"/>
  <c r="V9" i="117"/>
  <c r="V9" i="109"/>
  <c r="AH9" i="109"/>
  <c r="AH9" i="117"/>
  <c r="AT9" i="109"/>
  <c r="AT9" i="117"/>
  <c r="BF9" i="109"/>
  <c r="BF9" i="117"/>
  <c r="Z10" i="117"/>
  <c r="Z10" i="109"/>
  <c r="AL10" i="109"/>
  <c r="AL10" i="117"/>
  <c r="AX10" i="109"/>
  <c r="AX10" i="117"/>
  <c r="BJ10" i="109"/>
  <c r="BJ10" i="117"/>
  <c r="AD11" i="109"/>
  <c r="AD11" i="117"/>
  <c r="AP11" i="117"/>
  <c r="AP11" i="109"/>
  <c r="BB11" i="109"/>
  <c r="BB11" i="117"/>
  <c r="V12" i="109"/>
  <c r="V12" i="117"/>
  <c r="AH12" i="117"/>
  <c r="AH12" i="109"/>
  <c r="AT12" i="109"/>
  <c r="AT12" i="117"/>
  <c r="BF12" i="109"/>
  <c r="BF12" i="117"/>
  <c r="Z13" i="117"/>
  <c r="Z13" i="109"/>
  <c r="AL13" i="117"/>
  <c r="AL13" i="109"/>
  <c r="AX13" i="109"/>
  <c r="AX13" i="117"/>
  <c r="BJ13" i="117"/>
  <c r="BJ13" i="109"/>
  <c r="AD14" i="117"/>
  <c r="AD14" i="109"/>
  <c r="AP14" i="117"/>
  <c r="AP14" i="109"/>
  <c r="BB14" i="117"/>
  <c r="BB14" i="109"/>
  <c r="V15" i="117"/>
  <c r="V15" i="109"/>
  <c r="AH15" i="117"/>
  <c r="AH15" i="109"/>
  <c r="AT15" i="109"/>
  <c r="AT15" i="117"/>
  <c r="BF15" i="109"/>
  <c r="BF15" i="117"/>
  <c r="Z16" i="109"/>
  <c r="Z16" i="117"/>
  <c r="AL16" i="109"/>
  <c r="AL16" i="117"/>
  <c r="AX16" i="109"/>
  <c r="AX16" i="117"/>
  <c r="BJ16" i="109"/>
  <c r="BJ16" i="117"/>
  <c r="AD17" i="117"/>
  <c r="AD17" i="109"/>
  <c r="AP17" i="117"/>
  <c r="AP17" i="109"/>
  <c r="BB17" i="117"/>
  <c r="BB17" i="109"/>
  <c r="BI2" i="109"/>
  <c r="BI2" i="117"/>
  <c r="BJ2" i="109"/>
  <c r="BJ2" i="117"/>
  <c r="AY2" i="117"/>
  <c r="AY2" i="114" s="1"/>
  <c r="AY2" i="109"/>
  <c r="BC3" i="117"/>
  <c r="BC3" i="109"/>
  <c r="S2" i="116"/>
  <c r="S2" i="109"/>
  <c r="AE2" i="117"/>
  <c r="AE2" i="109"/>
  <c r="AQ2" i="109"/>
  <c r="AQ2" i="117"/>
  <c r="BC2" i="117"/>
  <c r="BC2" i="109"/>
  <c r="W3" i="109"/>
  <c r="W3" i="117"/>
  <c r="AI3" i="117"/>
  <c r="AI3" i="109"/>
  <c r="AU3" i="117"/>
  <c r="AU3" i="109"/>
  <c r="BG3" i="117"/>
  <c r="BG3" i="109"/>
  <c r="AA4" i="117"/>
  <c r="AA4" i="109"/>
  <c r="AM4" i="109"/>
  <c r="AM4" i="117"/>
  <c r="AY4" i="117"/>
  <c r="AY4" i="109"/>
  <c r="S5" i="109"/>
  <c r="S5" i="99" s="1"/>
  <c r="S5" i="4" s="1"/>
  <c r="S5" i="116"/>
  <c r="S5" i="113" s="1"/>
  <c r="AE5" i="117"/>
  <c r="AE5" i="109"/>
  <c r="AQ5" i="117"/>
  <c r="AQ5" i="109"/>
  <c r="BC5" i="109"/>
  <c r="BC5" i="117"/>
  <c r="W6" i="109"/>
  <c r="W6" i="117"/>
  <c r="AI6" i="117"/>
  <c r="AI6" i="109"/>
  <c r="AU6" i="117"/>
  <c r="AU6" i="109"/>
  <c r="BG6" i="109"/>
  <c r="BG6" i="117"/>
  <c r="AA7" i="109"/>
  <c r="AA7" i="117"/>
  <c r="AM7" i="109"/>
  <c r="AM7" i="117"/>
  <c r="AY7" i="109"/>
  <c r="AY7" i="117"/>
  <c r="S8" i="116"/>
  <c r="S8" i="113" s="1"/>
  <c r="S8" i="109"/>
  <c r="S8" i="99" s="1"/>
  <c r="S8" i="4" s="1"/>
  <c r="AE8" i="117"/>
  <c r="AE8" i="109"/>
  <c r="AQ8" i="117"/>
  <c r="AQ8" i="109"/>
  <c r="BC8" i="109"/>
  <c r="BC8" i="117"/>
  <c r="W9" i="117"/>
  <c r="W9" i="109"/>
  <c r="AI9" i="117"/>
  <c r="AI9" i="109"/>
  <c r="AU9" i="109"/>
  <c r="AU9" i="117"/>
  <c r="BG9" i="117"/>
  <c r="BG9" i="109"/>
  <c r="AA10" i="117"/>
  <c r="AA10" i="109"/>
  <c r="AM10" i="109"/>
  <c r="AM10" i="117"/>
  <c r="AY10" i="109"/>
  <c r="AY10" i="117"/>
  <c r="S11" i="116"/>
  <c r="S11" i="113" s="1"/>
  <c r="S11" i="109"/>
  <c r="S11" i="99" s="1"/>
  <c r="S11" i="4" s="1"/>
  <c r="AE11" i="117"/>
  <c r="AE11" i="109"/>
  <c r="AQ11" i="117"/>
  <c r="AQ11" i="109"/>
  <c r="BC11" i="109"/>
  <c r="BC11" i="117"/>
  <c r="W12" i="109"/>
  <c r="W12" i="117"/>
  <c r="AI12" i="117"/>
  <c r="AI12" i="109"/>
  <c r="AU12" i="117"/>
  <c r="AU12" i="109"/>
  <c r="BG12" i="109"/>
  <c r="BG12" i="117"/>
  <c r="AA13" i="109"/>
  <c r="AA13" i="117"/>
  <c r="AM13" i="109"/>
  <c r="AM13" i="117"/>
  <c r="AY13" i="109"/>
  <c r="AY13" i="117"/>
  <c r="S14" i="109"/>
  <c r="S14" i="99" s="1"/>
  <c r="S14" i="4" s="1"/>
  <c r="S14" i="116"/>
  <c r="S14" i="113" s="1"/>
  <c r="AE14" i="117"/>
  <c r="AE14" i="109"/>
  <c r="AQ14" i="109"/>
  <c r="AQ14" i="117"/>
  <c r="BC14" i="109"/>
  <c r="BC14" i="117"/>
  <c r="W15" i="109"/>
  <c r="W15" i="117"/>
  <c r="AI15" i="117"/>
  <c r="AI15" i="109"/>
  <c r="AU15" i="109"/>
  <c r="AU15" i="117"/>
  <c r="BG15" i="109"/>
  <c r="BG15" i="117"/>
  <c r="AA16" i="109"/>
  <c r="AA16" i="117"/>
  <c r="AM16" i="117"/>
  <c r="AM16" i="109"/>
  <c r="AY16" i="109"/>
  <c r="AY16" i="117"/>
  <c r="S17" i="116"/>
  <c r="S17" i="113" s="1"/>
  <c r="S17" i="109"/>
  <c r="S17" i="99" s="1"/>
  <c r="S17" i="4" s="1"/>
  <c r="AE17" i="117"/>
  <c r="AE17" i="109"/>
  <c r="AQ17" i="117"/>
  <c r="AQ17" i="109"/>
  <c r="BC17" i="117"/>
  <c r="BC17" i="109"/>
  <c r="X2" i="117"/>
  <c r="X2" i="109"/>
  <c r="AP3" i="109"/>
  <c r="AP3" i="117"/>
  <c r="S3" i="109"/>
  <c r="S3" i="99" s="1"/>
  <c r="S3" i="116"/>
  <c r="S3" i="113" s="1"/>
  <c r="W4" i="117"/>
  <c r="W4" i="109"/>
  <c r="T2" i="117"/>
  <c r="T2" i="109"/>
  <c r="AF2" i="117"/>
  <c r="AF2" i="109"/>
  <c r="AR2" i="109"/>
  <c r="AR2" i="117"/>
  <c r="BD2" i="117"/>
  <c r="BD2" i="109"/>
  <c r="X3" i="109"/>
  <c r="X3" i="117"/>
  <c r="AJ3" i="117"/>
  <c r="AJ3" i="109"/>
  <c r="AV3" i="117"/>
  <c r="AV3" i="109"/>
  <c r="BH3" i="109"/>
  <c r="BH3" i="117"/>
  <c r="AB4" i="117"/>
  <c r="AB4" i="109"/>
  <c r="AN4" i="109"/>
  <c r="AN4" i="117"/>
  <c r="AZ4" i="117"/>
  <c r="AZ4" i="109"/>
  <c r="T5" i="117"/>
  <c r="T5" i="114" s="1"/>
  <c r="T5" i="109"/>
  <c r="AF5" i="109"/>
  <c r="AF5" i="117"/>
  <c r="AR5" i="109"/>
  <c r="AR5" i="117"/>
  <c r="BD5" i="117"/>
  <c r="BD5" i="109"/>
  <c r="X6" i="117"/>
  <c r="X6" i="109"/>
  <c r="AJ6" i="109"/>
  <c r="AJ6" i="117"/>
  <c r="AV6" i="109"/>
  <c r="AV6" i="117"/>
  <c r="BH6" i="109"/>
  <c r="BH6" i="117"/>
  <c r="AB7" i="109"/>
  <c r="AB7" i="117"/>
  <c r="AN7" i="109"/>
  <c r="AN7" i="117"/>
  <c r="AZ7" i="117"/>
  <c r="AZ7" i="109"/>
  <c r="T8" i="109"/>
  <c r="T8" i="99" s="1"/>
  <c r="T8" i="4" s="1"/>
  <c r="T8" i="117"/>
  <c r="T8" i="114" s="1"/>
  <c r="AF8" i="109"/>
  <c r="AF8" i="117"/>
  <c r="AR8" i="117"/>
  <c r="AR8" i="109"/>
  <c r="BD8" i="109"/>
  <c r="BD8" i="117"/>
  <c r="X9" i="109"/>
  <c r="X9" i="117"/>
  <c r="AJ9" i="109"/>
  <c r="AJ9" i="117"/>
  <c r="AV9" i="109"/>
  <c r="AV9" i="117"/>
  <c r="BH9" i="117"/>
  <c r="BH9" i="109"/>
  <c r="AB10" i="109"/>
  <c r="AB10" i="117"/>
  <c r="AN10" i="117"/>
  <c r="AN10" i="109"/>
  <c r="AZ10" i="109"/>
  <c r="AZ10" i="117"/>
  <c r="T11" i="117"/>
  <c r="T11" i="114" s="1"/>
  <c r="T11" i="109"/>
  <c r="T11" i="99" s="1"/>
  <c r="T11" i="4" s="1"/>
  <c r="AF11" i="109"/>
  <c r="AF11" i="117"/>
  <c r="AR11" i="109"/>
  <c r="AR11" i="117"/>
  <c r="BD11" i="117"/>
  <c r="BD11" i="109"/>
  <c r="X12" i="117"/>
  <c r="X12" i="109"/>
  <c r="AJ12" i="117"/>
  <c r="AJ12" i="109"/>
  <c r="AV12" i="109"/>
  <c r="AV12" i="117"/>
  <c r="BH12" i="117"/>
  <c r="BH12" i="109"/>
  <c r="AB13" i="109"/>
  <c r="AB13" i="117"/>
  <c r="AN13" i="109"/>
  <c r="AN13" i="117"/>
  <c r="AZ13" i="109"/>
  <c r="AZ13" i="117"/>
  <c r="T14" i="109"/>
  <c r="T14" i="99" s="1"/>
  <c r="T14" i="4" s="1"/>
  <c r="T14" i="117"/>
  <c r="T14" i="114" s="1"/>
  <c r="AF14" i="109"/>
  <c r="AF14" i="117"/>
  <c r="AR14" i="117"/>
  <c r="AR14" i="109"/>
  <c r="BD14" i="117"/>
  <c r="BD14" i="109"/>
  <c r="X15" i="109"/>
  <c r="X15" i="117"/>
  <c r="AJ15" i="109"/>
  <c r="AJ15" i="117"/>
  <c r="AV15" i="109"/>
  <c r="AV15" i="117"/>
  <c r="BH15" i="109"/>
  <c r="BH15" i="117"/>
  <c r="AB16" i="117"/>
  <c r="AB16" i="109"/>
  <c r="AN16" i="109"/>
  <c r="AN16" i="117"/>
  <c r="AZ16" i="109"/>
  <c r="AZ16" i="117"/>
  <c r="T17" i="117"/>
  <c r="T17" i="114" s="1"/>
  <c r="T17" i="109"/>
  <c r="AF17" i="117"/>
  <c r="AF17" i="109"/>
  <c r="AR17" i="117"/>
  <c r="AR17" i="109"/>
  <c r="BD17" i="117"/>
  <c r="BD17" i="109"/>
  <c r="BJ17" i="106"/>
  <c r="BI17" i="106"/>
  <c r="BH17" i="106"/>
  <c r="BG17" i="106"/>
  <c r="BF17" i="106"/>
  <c r="BE17" i="106"/>
  <c r="BD17" i="106"/>
  <c r="BC17" i="106"/>
  <c r="BB17" i="106"/>
  <c r="BA17" i="106"/>
  <c r="AZ17" i="106"/>
  <c r="AY17" i="106"/>
  <c r="AX17" i="106"/>
  <c r="AW17" i="106"/>
  <c r="AV17" i="106"/>
  <c r="AU17" i="106"/>
  <c r="AT17" i="106"/>
  <c r="AS17" i="106"/>
  <c r="AR17" i="106"/>
  <c r="AQ17" i="106"/>
  <c r="AP17" i="106"/>
  <c r="AO17" i="106"/>
  <c r="AN17" i="106"/>
  <c r="AM17" i="106"/>
  <c r="AL17" i="106"/>
  <c r="AK17" i="106"/>
  <c r="AJ17" i="106"/>
  <c r="AI17" i="106"/>
  <c r="AH17" i="106"/>
  <c r="AG17" i="106"/>
  <c r="AF17" i="106"/>
  <c r="AE17" i="106"/>
  <c r="AD17" i="106"/>
  <c r="AC17" i="106"/>
  <c r="AB17" i="106"/>
  <c r="AA17" i="106"/>
  <c r="Z17" i="106"/>
  <c r="Y17" i="106"/>
  <c r="X17" i="106"/>
  <c r="W17" i="106"/>
  <c r="V17" i="106"/>
  <c r="U17" i="106"/>
  <c r="T17" i="106"/>
  <c r="S17" i="106"/>
  <c r="BJ16" i="106"/>
  <c r="BI16" i="106"/>
  <c r="BH16" i="106"/>
  <c r="BG16" i="106"/>
  <c r="BF16" i="106"/>
  <c r="BE16" i="106"/>
  <c r="BD16" i="106"/>
  <c r="BC16" i="106"/>
  <c r="BB16" i="106"/>
  <c r="BA16" i="106"/>
  <c r="AZ16" i="106"/>
  <c r="AY16" i="106"/>
  <c r="AX16" i="106"/>
  <c r="AW16" i="106"/>
  <c r="AV16" i="106"/>
  <c r="AU16" i="106"/>
  <c r="AT16" i="106"/>
  <c r="AS16" i="106"/>
  <c r="AR16" i="106"/>
  <c r="AQ16" i="106"/>
  <c r="AP16" i="106"/>
  <c r="AO16" i="106"/>
  <c r="AN16" i="106"/>
  <c r="AM16" i="106"/>
  <c r="AL16" i="106"/>
  <c r="AK16" i="106"/>
  <c r="AJ16" i="106"/>
  <c r="AI16" i="106"/>
  <c r="AH16" i="106"/>
  <c r="AG16" i="106"/>
  <c r="AF16" i="106"/>
  <c r="AE16" i="106"/>
  <c r="AD16" i="106"/>
  <c r="AC16" i="106"/>
  <c r="AB16" i="106"/>
  <c r="AA16" i="106"/>
  <c r="Z16" i="106"/>
  <c r="Y16" i="106"/>
  <c r="X16" i="106"/>
  <c r="W16" i="106"/>
  <c r="V16" i="106"/>
  <c r="U16" i="106"/>
  <c r="T16" i="106"/>
  <c r="S16" i="106"/>
  <c r="BJ15" i="106"/>
  <c r="BI15" i="106"/>
  <c r="BH15" i="106"/>
  <c r="BG15" i="106"/>
  <c r="BF15" i="106"/>
  <c r="BE15" i="106"/>
  <c r="BD15" i="106"/>
  <c r="BC15" i="106"/>
  <c r="BB15" i="106"/>
  <c r="BA15" i="106"/>
  <c r="AZ15" i="106"/>
  <c r="AY15" i="106"/>
  <c r="AX15" i="106"/>
  <c r="AW15" i="106"/>
  <c r="AV15" i="106"/>
  <c r="AU15" i="106"/>
  <c r="AT15" i="106"/>
  <c r="AS15" i="106"/>
  <c r="AR15" i="106"/>
  <c r="AQ15" i="106"/>
  <c r="AP15" i="106"/>
  <c r="AO15" i="106"/>
  <c r="AN15" i="106"/>
  <c r="AM15" i="106"/>
  <c r="AL15" i="106"/>
  <c r="AK15" i="106"/>
  <c r="AJ15" i="106"/>
  <c r="AI15" i="106"/>
  <c r="AH15" i="106"/>
  <c r="AG15" i="106"/>
  <c r="AF15" i="106"/>
  <c r="AE15" i="106"/>
  <c r="AD15" i="106"/>
  <c r="AC15" i="106"/>
  <c r="AB15" i="106"/>
  <c r="AA15" i="106"/>
  <c r="Z15" i="106"/>
  <c r="Y15" i="106"/>
  <c r="X15" i="106"/>
  <c r="W15" i="106"/>
  <c r="V15" i="106"/>
  <c r="U15" i="106"/>
  <c r="T15" i="106"/>
  <c r="S15" i="106"/>
  <c r="BJ14" i="106"/>
  <c r="BI14" i="106"/>
  <c r="BH14" i="106"/>
  <c r="BG14" i="106"/>
  <c r="BF14" i="106"/>
  <c r="BE14" i="106"/>
  <c r="BD14" i="106"/>
  <c r="BC14" i="106"/>
  <c r="BB14" i="106"/>
  <c r="BA14" i="106"/>
  <c r="AZ14" i="106"/>
  <c r="AY14" i="106"/>
  <c r="AX14" i="106"/>
  <c r="AW14" i="106"/>
  <c r="AV14" i="106"/>
  <c r="AU14" i="106"/>
  <c r="AT14" i="106"/>
  <c r="AS14" i="106"/>
  <c r="AR14" i="106"/>
  <c r="AQ14" i="106"/>
  <c r="AP14" i="106"/>
  <c r="AO14" i="106"/>
  <c r="AN14" i="106"/>
  <c r="AM14" i="106"/>
  <c r="AL14" i="106"/>
  <c r="AK14" i="106"/>
  <c r="AJ14" i="106"/>
  <c r="AI14" i="106"/>
  <c r="AH14" i="106"/>
  <c r="AG14" i="106"/>
  <c r="AF14" i="106"/>
  <c r="AE14" i="106"/>
  <c r="AD14" i="106"/>
  <c r="AC14" i="106"/>
  <c r="AB14" i="106"/>
  <c r="AA14" i="106"/>
  <c r="Z14" i="106"/>
  <c r="Y14" i="106"/>
  <c r="X14" i="106"/>
  <c r="W14" i="106"/>
  <c r="V14" i="106"/>
  <c r="U14" i="106"/>
  <c r="T14" i="106"/>
  <c r="S14" i="106"/>
  <c r="BJ13" i="106"/>
  <c r="BI13" i="106"/>
  <c r="BH13" i="106"/>
  <c r="BG13" i="106"/>
  <c r="BF13" i="106"/>
  <c r="BE13" i="106"/>
  <c r="BD13" i="106"/>
  <c r="BC13" i="106"/>
  <c r="BB13" i="106"/>
  <c r="BA13" i="106"/>
  <c r="AZ13" i="106"/>
  <c r="AY13" i="106"/>
  <c r="AX13" i="106"/>
  <c r="AW13" i="106"/>
  <c r="AV13" i="106"/>
  <c r="AU13" i="106"/>
  <c r="AT13" i="106"/>
  <c r="AS13" i="106"/>
  <c r="AR13" i="106"/>
  <c r="AQ13" i="106"/>
  <c r="AP13" i="106"/>
  <c r="AO13" i="106"/>
  <c r="AN13" i="106"/>
  <c r="AM13" i="106"/>
  <c r="AL13" i="106"/>
  <c r="AK13" i="106"/>
  <c r="AJ13" i="106"/>
  <c r="AI13" i="106"/>
  <c r="AH13" i="106"/>
  <c r="AG13" i="106"/>
  <c r="AF13" i="106"/>
  <c r="AE13" i="106"/>
  <c r="AD13" i="106"/>
  <c r="AC13" i="106"/>
  <c r="AB13" i="106"/>
  <c r="AA13" i="106"/>
  <c r="Z13" i="106"/>
  <c r="Y13" i="106"/>
  <c r="X13" i="106"/>
  <c r="W13" i="106"/>
  <c r="V13" i="106"/>
  <c r="U13" i="106"/>
  <c r="T13" i="106"/>
  <c r="S13" i="106"/>
  <c r="BJ12" i="106"/>
  <c r="BI12" i="106"/>
  <c r="BH12" i="106"/>
  <c r="BG12" i="106"/>
  <c r="BF12" i="106"/>
  <c r="BE12" i="106"/>
  <c r="BD12" i="106"/>
  <c r="BC12" i="106"/>
  <c r="BB12" i="106"/>
  <c r="BA12" i="106"/>
  <c r="AZ12" i="106"/>
  <c r="AY12" i="106"/>
  <c r="AX12" i="106"/>
  <c r="AW12" i="106"/>
  <c r="AV12" i="106"/>
  <c r="AU12" i="106"/>
  <c r="AT12" i="106"/>
  <c r="AS12" i="106"/>
  <c r="AR12" i="106"/>
  <c r="AQ12" i="106"/>
  <c r="AP12" i="106"/>
  <c r="AO12" i="106"/>
  <c r="AN12" i="106"/>
  <c r="AM12" i="106"/>
  <c r="AL12" i="106"/>
  <c r="AK12" i="106"/>
  <c r="AJ12" i="106"/>
  <c r="AI12" i="106"/>
  <c r="AH12" i="106"/>
  <c r="AG12" i="106"/>
  <c r="AF12" i="106"/>
  <c r="AE12" i="106"/>
  <c r="AD12" i="106"/>
  <c r="AC12" i="106"/>
  <c r="AB12" i="106"/>
  <c r="AA12" i="106"/>
  <c r="Z12" i="106"/>
  <c r="Y12" i="106"/>
  <c r="X12" i="106"/>
  <c r="W12" i="106"/>
  <c r="V12" i="106"/>
  <c r="U12" i="106"/>
  <c r="T12" i="106"/>
  <c r="S12" i="106"/>
  <c r="BJ11" i="106"/>
  <c r="BI11" i="106"/>
  <c r="BH11" i="106"/>
  <c r="BG11" i="106"/>
  <c r="BF11" i="106"/>
  <c r="BE11" i="106"/>
  <c r="BD11" i="106"/>
  <c r="BC11" i="106"/>
  <c r="BB11" i="106"/>
  <c r="BA11" i="106"/>
  <c r="AZ11" i="106"/>
  <c r="AY11" i="106"/>
  <c r="AX11" i="106"/>
  <c r="AW11" i="106"/>
  <c r="AV11" i="106"/>
  <c r="AU11" i="106"/>
  <c r="AT11" i="106"/>
  <c r="AS11" i="106"/>
  <c r="AR11" i="106"/>
  <c r="AQ11" i="106"/>
  <c r="AP11" i="106"/>
  <c r="AO11" i="106"/>
  <c r="AN11" i="106"/>
  <c r="AM11" i="106"/>
  <c r="AL11" i="106"/>
  <c r="AK11" i="106"/>
  <c r="AJ11" i="106"/>
  <c r="AI11" i="106"/>
  <c r="AH11" i="106"/>
  <c r="AG11" i="106"/>
  <c r="AF11" i="106"/>
  <c r="AE11" i="106"/>
  <c r="AD11" i="106"/>
  <c r="AC11" i="106"/>
  <c r="AB11" i="106"/>
  <c r="AA11" i="106"/>
  <c r="Z11" i="106"/>
  <c r="Y11" i="106"/>
  <c r="X11" i="106"/>
  <c r="W11" i="106"/>
  <c r="V11" i="106"/>
  <c r="U11" i="106"/>
  <c r="T11" i="106"/>
  <c r="S11" i="106"/>
  <c r="BJ10" i="106"/>
  <c r="BI10" i="106"/>
  <c r="BH10" i="106"/>
  <c r="BG10" i="106"/>
  <c r="BF10" i="106"/>
  <c r="BE10" i="106"/>
  <c r="BD10" i="106"/>
  <c r="BC10" i="106"/>
  <c r="BB10" i="106"/>
  <c r="BA10" i="106"/>
  <c r="AZ10" i="106"/>
  <c r="AY10" i="106"/>
  <c r="AX10" i="106"/>
  <c r="AW10" i="106"/>
  <c r="AV10" i="106"/>
  <c r="AU10" i="106"/>
  <c r="AT10" i="106"/>
  <c r="AS10" i="106"/>
  <c r="AR10" i="106"/>
  <c r="AQ10" i="106"/>
  <c r="AP10" i="106"/>
  <c r="AO10" i="106"/>
  <c r="AN10" i="106"/>
  <c r="AM10" i="106"/>
  <c r="AL10" i="106"/>
  <c r="AK10" i="106"/>
  <c r="AJ10" i="106"/>
  <c r="AI10" i="106"/>
  <c r="AH10" i="106"/>
  <c r="AG10" i="106"/>
  <c r="AF10" i="106"/>
  <c r="AE10" i="106"/>
  <c r="AD10" i="106"/>
  <c r="AC10" i="106"/>
  <c r="AB10" i="106"/>
  <c r="AA10" i="106"/>
  <c r="Z10" i="106"/>
  <c r="Y10" i="106"/>
  <c r="X10" i="106"/>
  <c r="W10" i="106"/>
  <c r="V10" i="106"/>
  <c r="U10" i="106"/>
  <c r="T10" i="106"/>
  <c r="S10" i="106"/>
  <c r="BJ9" i="106"/>
  <c r="BI9" i="106"/>
  <c r="BH9" i="106"/>
  <c r="BG9" i="106"/>
  <c r="BF9" i="106"/>
  <c r="BE9" i="106"/>
  <c r="BD9" i="106"/>
  <c r="BC9" i="106"/>
  <c r="BB9" i="106"/>
  <c r="BA9" i="106"/>
  <c r="AZ9" i="106"/>
  <c r="AY9" i="106"/>
  <c r="AX9" i="106"/>
  <c r="AW9" i="106"/>
  <c r="AV9" i="106"/>
  <c r="AU9" i="106"/>
  <c r="AT9" i="106"/>
  <c r="AS9" i="106"/>
  <c r="AR9" i="106"/>
  <c r="AQ9" i="106"/>
  <c r="AP9" i="106"/>
  <c r="AO9" i="106"/>
  <c r="AN9" i="106"/>
  <c r="AM9" i="106"/>
  <c r="AL9" i="106"/>
  <c r="AK9" i="106"/>
  <c r="AJ9" i="106"/>
  <c r="AI9" i="106"/>
  <c r="AH9" i="106"/>
  <c r="AG9" i="106"/>
  <c r="AF9" i="106"/>
  <c r="AE9" i="106"/>
  <c r="AD9" i="106"/>
  <c r="AC9" i="106"/>
  <c r="AB9" i="106"/>
  <c r="AA9" i="106"/>
  <c r="Z9" i="106"/>
  <c r="Y9" i="106"/>
  <c r="X9" i="106"/>
  <c r="W9" i="106"/>
  <c r="V9" i="106"/>
  <c r="U9" i="106"/>
  <c r="T9" i="106"/>
  <c r="S9" i="106"/>
  <c r="BJ8" i="106"/>
  <c r="BI8" i="106"/>
  <c r="BH8" i="106"/>
  <c r="BG8" i="106"/>
  <c r="BF8" i="106"/>
  <c r="BE8" i="106"/>
  <c r="BD8" i="106"/>
  <c r="BC8" i="106"/>
  <c r="BB8" i="106"/>
  <c r="BA8" i="106"/>
  <c r="AZ8" i="106"/>
  <c r="AY8" i="106"/>
  <c r="AX8" i="106"/>
  <c r="AW8" i="106"/>
  <c r="AV8" i="106"/>
  <c r="AU8" i="106"/>
  <c r="AT8" i="106"/>
  <c r="AS8" i="106"/>
  <c r="AR8" i="106"/>
  <c r="AQ8" i="106"/>
  <c r="AP8" i="106"/>
  <c r="AO8" i="106"/>
  <c r="AN8" i="106"/>
  <c r="AM8" i="106"/>
  <c r="AL8" i="106"/>
  <c r="AK8" i="106"/>
  <c r="AJ8" i="106"/>
  <c r="AI8" i="106"/>
  <c r="AH8" i="106"/>
  <c r="AG8" i="106"/>
  <c r="AF8" i="106"/>
  <c r="AE8" i="106"/>
  <c r="AD8" i="106"/>
  <c r="AC8" i="106"/>
  <c r="AB8" i="106"/>
  <c r="AA8" i="106"/>
  <c r="Z8" i="106"/>
  <c r="Y8" i="106"/>
  <c r="X8" i="106"/>
  <c r="W8" i="106"/>
  <c r="V8" i="106"/>
  <c r="U8" i="106"/>
  <c r="T8" i="106"/>
  <c r="S8" i="106"/>
  <c r="BJ7" i="106"/>
  <c r="BI7" i="106"/>
  <c r="BH7" i="106"/>
  <c r="BG7" i="106"/>
  <c r="BF7" i="106"/>
  <c r="BE7" i="106"/>
  <c r="BD7" i="106"/>
  <c r="BC7" i="106"/>
  <c r="BB7" i="106"/>
  <c r="BA7" i="106"/>
  <c r="AZ7" i="106"/>
  <c r="AY7" i="106"/>
  <c r="AX7" i="106"/>
  <c r="AW7" i="106"/>
  <c r="AV7" i="106"/>
  <c r="AU7" i="106"/>
  <c r="AT7" i="106"/>
  <c r="AS7" i="106"/>
  <c r="AR7" i="106"/>
  <c r="AQ7" i="106"/>
  <c r="AP7" i="106"/>
  <c r="AO7" i="106"/>
  <c r="AN7" i="106"/>
  <c r="AM7" i="106"/>
  <c r="AL7" i="106"/>
  <c r="AK7" i="106"/>
  <c r="AJ7" i="106"/>
  <c r="AI7" i="106"/>
  <c r="AH7" i="106"/>
  <c r="AG7" i="106"/>
  <c r="AF7" i="106"/>
  <c r="AE7" i="106"/>
  <c r="AD7" i="106"/>
  <c r="AC7" i="106"/>
  <c r="AB7" i="106"/>
  <c r="AA7" i="106"/>
  <c r="Z7" i="106"/>
  <c r="Y7" i="106"/>
  <c r="X7" i="106"/>
  <c r="W7" i="106"/>
  <c r="V7" i="106"/>
  <c r="U7" i="106"/>
  <c r="T7" i="106"/>
  <c r="S7" i="106"/>
  <c r="BJ6" i="106"/>
  <c r="BI6" i="106"/>
  <c r="BH6" i="106"/>
  <c r="BG6" i="106"/>
  <c r="BF6" i="106"/>
  <c r="BE6" i="106"/>
  <c r="BD6" i="106"/>
  <c r="BC6" i="106"/>
  <c r="BB6" i="106"/>
  <c r="BA6" i="106"/>
  <c r="AZ6" i="106"/>
  <c r="AY6" i="106"/>
  <c r="AX6" i="106"/>
  <c r="AW6" i="106"/>
  <c r="AV6" i="106"/>
  <c r="AU6" i="106"/>
  <c r="AT6" i="106"/>
  <c r="AS6" i="106"/>
  <c r="AR6" i="106"/>
  <c r="AQ6" i="106"/>
  <c r="AP6" i="106"/>
  <c r="AO6" i="106"/>
  <c r="AN6" i="106"/>
  <c r="AM6" i="106"/>
  <c r="AL6" i="106"/>
  <c r="AK6" i="106"/>
  <c r="AJ6" i="106"/>
  <c r="AI6" i="106"/>
  <c r="AH6" i="106"/>
  <c r="AG6" i="106"/>
  <c r="AF6" i="106"/>
  <c r="AE6" i="106"/>
  <c r="AD6" i="106"/>
  <c r="AC6" i="106"/>
  <c r="AB6" i="106"/>
  <c r="AA6" i="106"/>
  <c r="Z6" i="106"/>
  <c r="Y6" i="106"/>
  <c r="X6" i="106"/>
  <c r="W6" i="106"/>
  <c r="V6" i="106"/>
  <c r="U6" i="106"/>
  <c r="T6" i="106"/>
  <c r="S6" i="106"/>
  <c r="BJ5" i="106"/>
  <c r="BI5" i="106"/>
  <c r="BH5" i="106"/>
  <c r="BG5" i="106"/>
  <c r="BF5" i="106"/>
  <c r="BE5" i="106"/>
  <c r="BD5" i="106"/>
  <c r="BC5" i="106"/>
  <c r="BB5" i="106"/>
  <c r="BA5" i="106"/>
  <c r="AZ5" i="106"/>
  <c r="AY5" i="106"/>
  <c r="AX5" i="106"/>
  <c r="AW5" i="106"/>
  <c r="AV5" i="106"/>
  <c r="AU5" i="106"/>
  <c r="AT5" i="106"/>
  <c r="AS5" i="106"/>
  <c r="AR5" i="106"/>
  <c r="AQ5" i="106"/>
  <c r="AP5" i="106"/>
  <c r="AO5" i="106"/>
  <c r="AN5" i="106"/>
  <c r="AM5" i="106"/>
  <c r="AL5" i="106"/>
  <c r="AK5" i="106"/>
  <c r="AJ5" i="106"/>
  <c r="AI5" i="106"/>
  <c r="AH5" i="106"/>
  <c r="AG5" i="106"/>
  <c r="AF5" i="106"/>
  <c r="AE5" i="106"/>
  <c r="AD5" i="106"/>
  <c r="AC5" i="106"/>
  <c r="AB5" i="106"/>
  <c r="AA5" i="106"/>
  <c r="Z5" i="106"/>
  <c r="Y5" i="106"/>
  <c r="X5" i="106"/>
  <c r="W5" i="106"/>
  <c r="V5" i="106"/>
  <c r="U5" i="106"/>
  <c r="T5" i="106"/>
  <c r="S5" i="106"/>
  <c r="BJ4" i="106"/>
  <c r="BI4" i="106"/>
  <c r="BH4" i="106"/>
  <c r="BG4" i="106"/>
  <c r="BF4" i="106"/>
  <c r="BE4" i="106"/>
  <c r="BD4" i="106"/>
  <c r="BC4" i="106"/>
  <c r="BB4" i="106"/>
  <c r="BA4" i="106"/>
  <c r="AZ4" i="106"/>
  <c r="AY4" i="106"/>
  <c r="AX4" i="106"/>
  <c r="AW4" i="106"/>
  <c r="AV4" i="106"/>
  <c r="AU4" i="106"/>
  <c r="AT4" i="106"/>
  <c r="AS4" i="106"/>
  <c r="AR4" i="106"/>
  <c r="AQ4" i="106"/>
  <c r="AP4" i="106"/>
  <c r="AO4" i="106"/>
  <c r="AN4" i="106"/>
  <c r="AM4" i="106"/>
  <c r="AL4" i="106"/>
  <c r="AK4" i="106"/>
  <c r="AJ4" i="106"/>
  <c r="AI4" i="106"/>
  <c r="AH4" i="106"/>
  <c r="AG4" i="106"/>
  <c r="AF4" i="106"/>
  <c r="AE4" i="106"/>
  <c r="AD4" i="106"/>
  <c r="AC4" i="106"/>
  <c r="AB4" i="106"/>
  <c r="AA4" i="106"/>
  <c r="Z4" i="106"/>
  <c r="Y4" i="106"/>
  <c r="X4" i="106"/>
  <c r="W4" i="106"/>
  <c r="V4" i="106"/>
  <c r="U4" i="106"/>
  <c r="T4" i="106"/>
  <c r="S4" i="106"/>
  <c r="BJ3" i="106"/>
  <c r="BI3" i="106"/>
  <c r="BH3" i="106"/>
  <c r="BG3" i="106"/>
  <c r="BF3" i="106"/>
  <c r="BE3" i="106"/>
  <c r="BD3" i="106"/>
  <c r="BC3" i="106"/>
  <c r="BB3" i="106"/>
  <c r="BA3" i="106"/>
  <c r="AZ3" i="106"/>
  <c r="AY3" i="106"/>
  <c r="AX3" i="106"/>
  <c r="AW3" i="106"/>
  <c r="AV3" i="106"/>
  <c r="AU3" i="106"/>
  <c r="AT3" i="106"/>
  <c r="AS3" i="106"/>
  <c r="AR3" i="106"/>
  <c r="AQ3" i="106"/>
  <c r="AP3" i="106"/>
  <c r="AO3" i="106"/>
  <c r="AN3" i="106"/>
  <c r="AM3" i="106"/>
  <c r="AL3" i="106"/>
  <c r="AK3" i="106"/>
  <c r="AJ3" i="106"/>
  <c r="AI3" i="106"/>
  <c r="AH3" i="106"/>
  <c r="AG3" i="106"/>
  <c r="AF3" i="106"/>
  <c r="AE3" i="106"/>
  <c r="AD3" i="106"/>
  <c r="AC3" i="106"/>
  <c r="AB3" i="106"/>
  <c r="AA3" i="106"/>
  <c r="Z3" i="106"/>
  <c r="Y3" i="106"/>
  <c r="X3" i="106"/>
  <c r="W3" i="106"/>
  <c r="V3" i="106"/>
  <c r="U3" i="106"/>
  <c r="T3" i="106"/>
  <c r="S3" i="106"/>
  <c r="BJ2" i="106"/>
  <c r="BI2" i="106"/>
  <c r="BH2" i="106"/>
  <c r="BG2" i="106"/>
  <c r="BF2" i="106"/>
  <c r="BE2" i="106"/>
  <c r="BD2" i="106"/>
  <c r="BC2" i="106"/>
  <c r="BB2" i="106"/>
  <c r="BA2" i="106"/>
  <c r="AZ2" i="106"/>
  <c r="AY2" i="106"/>
  <c r="AX2" i="106"/>
  <c r="AW2" i="106"/>
  <c r="AV2" i="106"/>
  <c r="AU2" i="106"/>
  <c r="AT2" i="106"/>
  <c r="AS2" i="106"/>
  <c r="AR2" i="106"/>
  <c r="AQ2" i="106"/>
  <c r="AP2" i="106"/>
  <c r="AO2" i="106"/>
  <c r="AN2" i="106"/>
  <c r="AM2" i="106"/>
  <c r="AL2" i="106"/>
  <c r="AK2" i="106"/>
  <c r="AJ2" i="106"/>
  <c r="AI2" i="106"/>
  <c r="AH2" i="106"/>
  <c r="AG2" i="106"/>
  <c r="AF2" i="106"/>
  <c r="AE2" i="106"/>
  <c r="AD2" i="106"/>
  <c r="AC2" i="106"/>
  <c r="AB2" i="106"/>
  <c r="AA2" i="106"/>
  <c r="Z2" i="106"/>
  <c r="Y2" i="106"/>
  <c r="X2" i="106"/>
  <c r="W2" i="106"/>
  <c r="V2" i="106"/>
  <c r="U2" i="106"/>
  <c r="T2" i="106"/>
  <c r="S2" i="106"/>
  <c r="T5" i="99" l="1"/>
  <c r="T5" i="4" s="1"/>
  <c r="T2" i="99"/>
  <c r="T18" i="113"/>
  <c r="S17" i="115"/>
  <c r="AQ2" i="99"/>
  <c r="AJ2" i="114"/>
  <c r="AZ2" i="114"/>
  <c r="S9" i="115"/>
  <c r="T10" i="113"/>
  <c r="AU2" i="114"/>
  <c r="U7" i="114"/>
  <c r="V8" i="114" s="1"/>
  <c r="W9" i="114" s="1"/>
  <c r="X10" i="114" s="1"/>
  <c r="Y11" i="114" s="1"/>
  <c r="Z12" i="114" s="1"/>
  <c r="AA13" i="114" s="1"/>
  <c r="AB14" i="114" s="1"/>
  <c r="AC15" i="114" s="1"/>
  <c r="AD16" i="114" s="1"/>
  <c r="AE17" i="114" s="1"/>
  <c r="T16" i="99"/>
  <c r="S16" i="115"/>
  <c r="T17" i="113"/>
  <c r="BH3" i="99"/>
  <c r="BG2" i="4"/>
  <c r="U5" i="114"/>
  <c r="U2" i="114"/>
  <c r="T2" i="114"/>
  <c r="BJ2" i="114"/>
  <c r="T9" i="99"/>
  <c r="T9" i="4" s="1"/>
  <c r="AU2" i="99"/>
  <c r="AV2" i="99"/>
  <c r="S16" i="4"/>
  <c r="T17" i="99"/>
  <c r="T17" i="4" s="1"/>
  <c r="BH3" i="114"/>
  <c r="BG2" i="115"/>
  <c r="AE2" i="99"/>
  <c r="BJ2" i="99"/>
  <c r="V2" i="99"/>
  <c r="U6" i="114"/>
  <c r="V7" i="114" s="1"/>
  <c r="W8" i="114" s="1"/>
  <c r="X9" i="114" s="1"/>
  <c r="Y10" i="114" s="1"/>
  <c r="Z11" i="114" s="1"/>
  <c r="AA12" i="114" s="1"/>
  <c r="AB13" i="114" s="1"/>
  <c r="AC14" i="114" s="1"/>
  <c r="AD15" i="114" s="1"/>
  <c r="AE16" i="114" s="1"/>
  <c r="AF17" i="114" s="1"/>
  <c r="AA2" i="99"/>
  <c r="T12" i="99"/>
  <c r="T12" i="4" s="1"/>
  <c r="AN2" i="99"/>
  <c r="T13" i="113"/>
  <c r="S12" i="115"/>
  <c r="U10" i="114"/>
  <c r="V11" i="114" s="1"/>
  <c r="W12" i="114" s="1"/>
  <c r="X13" i="114" s="1"/>
  <c r="Y14" i="114" s="1"/>
  <c r="Z15" i="114" s="1"/>
  <c r="AA16" i="114" s="1"/>
  <c r="AB17" i="114" s="1"/>
  <c r="AV2" i="114"/>
  <c r="BF2" i="99"/>
  <c r="U8" i="114"/>
  <c r="BD2" i="99"/>
  <c r="T6" i="113"/>
  <c r="S5" i="115"/>
  <c r="AE2" i="114"/>
  <c r="V2" i="114"/>
  <c r="W3" i="114" s="1"/>
  <c r="U6" i="99"/>
  <c r="U6" i="4" s="1"/>
  <c r="BA2" i="114"/>
  <c r="AA2" i="114"/>
  <c r="AN2" i="114"/>
  <c r="AI2" i="99"/>
  <c r="BF2" i="114"/>
  <c r="BE2" i="4"/>
  <c r="BF3" i="99"/>
  <c r="BD2" i="114"/>
  <c r="S3" i="115"/>
  <c r="T4" i="113"/>
  <c r="BI2" i="114"/>
  <c r="V6" i="114"/>
  <c r="W7" i="114" s="1"/>
  <c r="X8" i="114" s="1"/>
  <c r="Y9" i="114" s="1"/>
  <c r="Z10" i="114" s="1"/>
  <c r="AA11" i="114" s="1"/>
  <c r="AB12" i="114" s="1"/>
  <c r="AC13" i="114" s="1"/>
  <c r="AD14" i="114" s="1"/>
  <c r="AE15" i="114" s="1"/>
  <c r="AF16" i="114" s="1"/>
  <c r="AG17" i="114" s="1"/>
  <c r="BC3" i="114"/>
  <c r="BB2" i="115"/>
  <c r="U9" i="99"/>
  <c r="U9" i="4" s="1"/>
  <c r="BA2" i="99"/>
  <c r="S15" i="115"/>
  <c r="T16" i="113"/>
  <c r="AI2" i="114"/>
  <c r="U11" i="114"/>
  <c r="V12" i="114" s="1"/>
  <c r="W13" i="114" s="1"/>
  <c r="X14" i="114" s="1"/>
  <c r="Y15" i="114" s="1"/>
  <c r="Z16" i="114" s="1"/>
  <c r="AA17" i="114" s="1"/>
  <c r="BE2" i="115"/>
  <c r="BF3" i="114"/>
  <c r="Y2" i="114"/>
  <c r="T4" i="99"/>
  <c r="S3" i="4"/>
  <c r="S2" i="99"/>
  <c r="BI2" i="99"/>
  <c r="BB2" i="4"/>
  <c r="BC3" i="99"/>
  <c r="Z2" i="114"/>
  <c r="U9" i="114"/>
  <c r="V10" i="114" s="1"/>
  <c r="W11" i="114" s="1"/>
  <c r="X12" i="114" s="1"/>
  <c r="Y13" i="114" s="1"/>
  <c r="Z14" i="114" s="1"/>
  <c r="AA15" i="114" s="1"/>
  <c r="AB16" i="114" s="1"/>
  <c r="AC17" i="114" s="1"/>
  <c r="T15" i="99"/>
  <c r="T15" i="4" s="1"/>
  <c r="AB2" i="99"/>
  <c r="AX2" i="99"/>
  <c r="U13" i="114"/>
  <c r="V14" i="114" s="1"/>
  <c r="W15" i="114" s="1"/>
  <c r="X16" i="114" s="1"/>
  <c r="Y17" i="114" s="1"/>
  <c r="T5" i="113"/>
  <c r="S4" i="115"/>
  <c r="AT2" i="99"/>
  <c r="U14" i="114"/>
  <c r="V15" i="114" s="1"/>
  <c r="W16" i="114" s="1"/>
  <c r="X17" i="114" s="1"/>
  <c r="Y2" i="99"/>
  <c r="AR2" i="114"/>
  <c r="S8" i="115"/>
  <c r="T9" i="113"/>
  <c r="S2" i="113"/>
  <c r="Z2" i="99"/>
  <c r="U12" i="99"/>
  <c r="U12" i="4" s="1"/>
  <c r="AO2" i="99"/>
  <c r="AB2" i="114"/>
  <c r="AX2" i="114"/>
  <c r="U16" i="114"/>
  <c r="V17" i="114" s="1"/>
  <c r="AT2" i="114"/>
  <c r="AS2" i="99"/>
  <c r="AR2" i="99"/>
  <c r="V9" i="114"/>
  <c r="W10" i="114" s="1"/>
  <c r="X11" i="114" s="1"/>
  <c r="Y12" i="114" s="1"/>
  <c r="Z13" i="114" s="1"/>
  <c r="AA14" i="114" s="1"/>
  <c r="AB15" i="114" s="1"/>
  <c r="AC16" i="114" s="1"/>
  <c r="AD17" i="114" s="1"/>
  <c r="AP2" i="114"/>
  <c r="U12" i="114"/>
  <c r="V13" i="114" s="1"/>
  <c r="W14" i="114" s="1"/>
  <c r="X15" i="114" s="1"/>
  <c r="Y16" i="114" s="1"/>
  <c r="Z17" i="114" s="1"/>
  <c r="AO2" i="114"/>
  <c r="AL2" i="114"/>
  <c r="T8" i="113"/>
  <c r="S7" i="115"/>
  <c r="AS2" i="114"/>
  <c r="BH2" i="99"/>
  <c r="T12" i="113"/>
  <c r="S11" i="115"/>
  <c r="BC2" i="99"/>
  <c r="AP2" i="99"/>
  <c r="AK2" i="114"/>
  <c r="U15" i="99"/>
  <c r="U15" i="4" s="1"/>
  <c r="AL2" i="99"/>
  <c r="W2" i="99"/>
  <c r="BH2" i="114"/>
  <c r="AF2" i="99"/>
  <c r="X2" i="99"/>
  <c r="S14" i="115"/>
  <c r="T15" i="113"/>
  <c r="BC2" i="114"/>
  <c r="AK2" i="99"/>
  <c r="U15" i="114"/>
  <c r="V16" i="114" s="1"/>
  <c r="W17" i="114" s="1"/>
  <c r="AC2" i="99"/>
  <c r="AM2" i="114"/>
  <c r="V13" i="99"/>
  <c r="V13" i="4" s="1"/>
  <c r="W2" i="114"/>
  <c r="T10" i="99"/>
  <c r="T10" i="4" s="1"/>
  <c r="S10" i="115"/>
  <c r="T11" i="113"/>
  <c r="AG2" i="114"/>
  <c r="AF2" i="114"/>
  <c r="X2" i="114"/>
  <c r="AY2" i="99"/>
  <c r="AD2" i="114"/>
  <c r="BI4" i="114"/>
  <c r="BJ5" i="114" s="1"/>
  <c r="AC2" i="114"/>
  <c r="AW2" i="99"/>
  <c r="S6" i="115"/>
  <c r="T7" i="113"/>
  <c r="AM2" i="99"/>
  <c r="AG2" i="99"/>
  <c r="AH2" i="114"/>
  <c r="AQ2" i="114"/>
  <c r="AZ3" i="114"/>
  <c r="AY2" i="115"/>
  <c r="AD2" i="99"/>
  <c r="AJ2" i="99"/>
  <c r="AW2" i="114"/>
  <c r="T6" i="99"/>
  <c r="T6" i="4" s="1"/>
  <c r="AZ2" i="99"/>
  <c r="T7" i="99"/>
  <c r="T7" i="4" s="1"/>
  <c r="S6" i="4"/>
  <c r="U4" i="114"/>
  <c r="V5" i="114" s="1"/>
  <c r="W6" i="114" s="1"/>
  <c r="X7" i="114" s="1"/>
  <c r="Y8" i="114" s="1"/>
  <c r="Z9" i="114" s="1"/>
  <c r="AA10" i="114" s="1"/>
  <c r="AB11" i="114" s="1"/>
  <c r="AC12" i="114" s="1"/>
  <c r="AD13" i="114" s="1"/>
  <c r="AE14" i="114" s="1"/>
  <c r="AF15" i="114" s="1"/>
  <c r="AG16" i="114" s="1"/>
  <c r="AH17" i="114" s="1"/>
  <c r="T13" i="99"/>
  <c r="T13" i="4" s="1"/>
  <c r="S13" i="115"/>
  <c r="T14" i="113"/>
  <c r="U2" i="99"/>
  <c r="AH2" i="99"/>
  <c r="Z3" i="121"/>
  <c r="Z3" i="111"/>
  <c r="BF5" i="111"/>
  <c r="BF5" i="121"/>
  <c r="V8" i="121"/>
  <c r="V8" i="111"/>
  <c r="AP10" i="121"/>
  <c r="AP10" i="111"/>
  <c r="AL12" i="121"/>
  <c r="AL12" i="111"/>
  <c r="Z15" i="121"/>
  <c r="Z15" i="111"/>
  <c r="BB16" i="121"/>
  <c r="BB16" i="111"/>
  <c r="W2" i="121"/>
  <c r="W2" i="120" s="1"/>
  <c r="W2" i="111"/>
  <c r="W2" i="100" s="1"/>
  <c r="AI2" i="121"/>
  <c r="AI2" i="111"/>
  <c r="AU2" i="111"/>
  <c r="AU2" i="100" s="1"/>
  <c r="AU2" i="121"/>
  <c r="AU2" i="120" s="1"/>
  <c r="BG2" i="121"/>
  <c r="BG2" i="111"/>
  <c r="AA3" i="111"/>
  <c r="AA3" i="121"/>
  <c r="AM3" i="111"/>
  <c r="AM3" i="121"/>
  <c r="AY3" i="111"/>
  <c r="AY3" i="121"/>
  <c r="S4" i="119"/>
  <c r="S4" i="118" s="1"/>
  <c r="S4" i="111"/>
  <c r="S4" i="100" s="1"/>
  <c r="AE4" i="111"/>
  <c r="AE4" i="121"/>
  <c r="AQ4" i="121"/>
  <c r="AQ4" i="111"/>
  <c r="BC4" i="111"/>
  <c r="BC4" i="121"/>
  <c r="W5" i="111"/>
  <c r="W5" i="121"/>
  <c r="AI5" i="121"/>
  <c r="AI5" i="111"/>
  <c r="AU5" i="111"/>
  <c r="AU5" i="121"/>
  <c r="BG5" i="111"/>
  <c r="BG5" i="121"/>
  <c r="AA6" i="121"/>
  <c r="AA6" i="111"/>
  <c r="AM6" i="111"/>
  <c r="AM6" i="121"/>
  <c r="AY6" i="121"/>
  <c r="AY6" i="111"/>
  <c r="S7" i="111"/>
  <c r="S7" i="100" s="1"/>
  <c r="S7" i="103" s="1"/>
  <c r="S7" i="119"/>
  <c r="S7" i="118" s="1"/>
  <c r="AE7" i="111"/>
  <c r="AE7" i="121"/>
  <c r="AQ7" i="121"/>
  <c r="AQ7" i="111"/>
  <c r="BC7" i="121"/>
  <c r="BC7" i="111"/>
  <c r="W8" i="121"/>
  <c r="W8" i="111"/>
  <c r="AI8" i="121"/>
  <c r="AI8" i="111"/>
  <c r="AU8" i="121"/>
  <c r="AU8" i="111"/>
  <c r="BG8" i="121"/>
  <c r="BG8" i="111"/>
  <c r="AA9" i="121"/>
  <c r="AA9" i="111"/>
  <c r="AM9" i="111"/>
  <c r="AM9" i="121"/>
  <c r="AY9" i="121"/>
  <c r="AY9" i="111"/>
  <c r="S10" i="119"/>
  <c r="S10" i="118" s="1"/>
  <c r="S10" i="111"/>
  <c r="S10" i="100" s="1"/>
  <c r="AE10" i="111"/>
  <c r="AE10" i="121"/>
  <c r="AQ10" i="121"/>
  <c r="AQ10" i="111"/>
  <c r="BC10" i="121"/>
  <c r="BC10" i="111"/>
  <c r="W11" i="111"/>
  <c r="W11" i="121"/>
  <c r="AI11" i="121"/>
  <c r="AI11" i="111"/>
  <c r="AU11" i="121"/>
  <c r="AU11" i="111"/>
  <c r="BG11" i="121"/>
  <c r="BG11" i="111"/>
  <c r="AA12" i="121"/>
  <c r="AA12" i="111"/>
  <c r="AM12" i="121"/>
  <c r="AM12" i="111"/>
  <c r="AY12" i="121"/>
  <c r="AY12" i="111"/>
  <c r="S13" i="111"/>
  <c r="S13" i="100" s="1"/>
  <c r="S13" i="103" s="1"/>
  <c r="S13" i="119"/>
  <c r="S13" i="118" s="1"/>
  <c r="AE13" i="121"/>
  <c r="AE13" i="111"/>
  <c r="AQ13" i="111"/>
  <c r="AQ13" i="121"/>
  <c r="BC13" i="111"/>
  <c r="BC13" i="121"/>
  <c r="W14" i="121"/>
  <c r="W14" i="111"/>
  <c r="AI14" i="121"/>
  <c r="AI14" i="111"/>
  <c r="AU14" i="111"/>
  <c r="AU14" i="121"/>
  <c r="BG14" i="121"/>
  <c r="BG14" i="111"/>
  <c r="AA15" i="121"/>
  <c r="AA15" i="111"/>
  <c r="AM15" i="121"/>
  <c r="AM15" i="111"/>
  <c r="AY15" i="111"/>
  <c r="AY15" i="121"/>
  <c r="S16" i="119"/>
  <c r="S16" i="118" s="1"/>
  <c r="S16" i="111"/>
  <c r="S16" i="100" s="1"/>
  <c r="AE16" i="121"/>
  <c r="AE16" i="111"/>
  <c r="AQ16" i="111"/>
  <c r="AQ16" i="121"/>
  <c r="BC16" i="121"/>
  <c r="BC16" i="111"/>
  <c r="W17" i="111"/>
  <c r="W17" i="121"/>
  <c r="AI17" i="121"/>
  <c r="AI17" i="111"/>
  <c r="AU17" i="111"/>
  <c r="AU17" i="121"/>
  <c r="BG17" i="121"/>
  <c r="BG17" i="111"/>
  <c r="BJ3" i="121"/>
  <c r="BJ3" i="111"/>
  <c r="BF8" i="111"/>
  <c r="BF8" i="121"/>
  <c r="BF14" i="111"/>
  <c r="BF14" i="121"/>
  <c r="AV2" i="111"/>
  <c r="AV2" i="100" s="1"/>
  <c r="AV2" i="121"/>
  <c r="AV2" i="120" s="1"/>
  <c r="BH2" i="111"/>
  <c r="BH2" i="121"/>
  <c r="AB3" i="111"/>
  <c r="AB3" i="121"/>
  <c r="AN3" i="111"/>
  <c r="AN3" i="121"/>
  <c r="AZ3" i="121"/>
  <c r="AZ3" i="111"/>
  <c r="T4" i="121"/>
  <c r="T4" i="120" s="1"/>
  <c r="T4" i="111"/>
  <c r="AF4" i="121"/>
  <c r="AF4" i="111"/>
  <c r="AR4" i="121"/>
  <c r="AR4" i="111"/>
  <c r="BD4" i="121"/>
  <c r="BD4" i="111"/>
  <c r="X5" i="121"/>
  <c r="X5" i="111"/>
  <c r="AJ5" i="111"/>
  <c r="AJ5" i="121"/>
  <c r="AV5" i="121"/>
  <c r="AV5" i="111"/>
  <c r="BH5" i="111"/>
  <c r="BH5" i="121"/>
  <c r="AB6" i="121"/>
  <c r="AB6" i="111"/>
  <c r="AN6" i="121"/>
  <c r="AN6" i="111"/>
  <c r="AZ6" i="111"/>
  <c r="AZ6" i="121"/>
  <c r="T7" i="111"/>
  <c r="T7" i="121"/>
  <c r="T7" i="120" s="1"/>
  <c r="AF7" i="111"/>
  <c r="AF7" i="121"/>
  <c r="AR7" i="111"/>
  <c r="AR7" i="121"/>
  <c r="BD7" i="121"/>
  <c r="BD7" i="111"/>
  <c r="X8" i="111"/>
  <c r="X8" i="121"/>
  <c r="AJ8" i="111"/>
  <c r="AJ8" i="121"/>
  <c r="AV8" i="121"/>
  <c r="AV8" i="111"/>
  <c r="BH8" i="121"/>
  <c r="BH8" i="111"/>
  <c r="AB9" i="121"/>
  <c r="AB9" i="111"/>
  <c r="AN9" i="111"/>
  <c r="AN9" i="121"/>
  <c r="AZ9" i="111"/>
  <c r="AZ9" i="121"/>
  <c r="T10" i="121"/>
  <c r="T10" i="120" s="1"/>
  <c r="T10" i="111"/>
  <c r="AF10" i="111"/>
  <c r="AF10" i="121"/>
  <c r="AR10" i="111"/>
  <c r="AR10" i="121"/>
  <c r="BD10" i="111"/>
  <c r="BD10" i="121"/>
  <c r="X11" i="111"/>
  <c r="X11" i="121"/>
  <c r="AJ11" i="121"/>
  <c r="AJ11" i="111"/>
  <c r="AV11" i="121"/>
  <c r="AV11" i="111"/>
  <c r="BH11" i="111"/>
  <c r="BH11" i="121"/>
  <c r="AB12" i="121"/>
  <c r="AB12" i="111"/>
  <c r="AN12" i="121"/>
  <c r="AN12" i="111"/>
  <c r="AZ12" i="111"/>
  <c r="AZ12" i="121"/>
  <c r="T13" i="121"/>
  <c r="T13" i="120" s="1"/>
  <c r="T13" i="111"/>
  <c r="AF13" i="111"/>
  <c r="AF13" i="121"/>
  <c r="AR13" i="121"/>
  <c r="AR13" i="111"/>
  <c r="BD13" i="121"/>
  <c r="BD13" i="111"/>
  <c r="X14" i="111"/>
  <c r="X14" i="121"/>
  <c r="AJ14" i="121"/>
  <c r="AJ14" i="111"/>
  <c r="AV14" i="121"/>
  <c r="AV14" i="111"/>
  <c r="BH14" i="121"/>
  <c r="BH14" i="111"/>
  <c r="AB15" i="121"/>
  <c r="AB15" i="111"/>
  <c r="AN15" i="121"/>
  <c r="AN15" i="111"/>
  <c r="AZ15" i="111"/>
  <c r="AZ15" i="121"/>
  <c r="T16" i="121"/>
  <c r="T16" i="120" s="1"/>
  <c r="T16" i="111"/>
  <c r="AF16" i="121"/>
  <c r="AF16" i="111"/>
  <c r="AR16" i="111"/>
  <c r="AR16" i="121"/>
  <c r="BD16" i="121"/>
  <c r="BD16" i="111"/>
  <c r="X17" i="111"/>
  <c r="X17" i="121"/>
  <c r="AJ17" i="111"/>
  <c r="AJ17" i="121"/>
  <c r="AV17" i="121"/>
  <c r="AV17" i="111"/>
  <c r="BH17" i="121"/>
  <c r="BH17" i="111"/>
  <c r="BB4" i="121"/>
  <c r="BB4" i="111"/>
  <c r="BB10" i="111"/>
  <c r="BB10" i="121"/>
  <c r="AD16" i="121"/>
  <c r="AD16" i="111"/>
  <c r="BI2" i="121"/>
  <c r="BI2" i="111"/>
  <c r="AC3" i="111"/>
  <c r="AC3" i="121"/>
  <c r="AO3" i="121"/>
  <c r="AO3" i="111"/>
  <c r="BA3" i="121"/>
  <c r="BA3" i="111"/>
  <c r="U4" i="121"/>
  <c r="U4" i="111"/>
  <c r="AG4" i="111"/>
  <c r="AG4" i="121"/>
  <c r="AS4" i="121"/>
  <c r="AS4" i="111"/>
  <c r="BE4" i="111"/>
  <c r="BE4" i="121"/>
  <c r="Y5" i="121"/>
  <c r="Y5" i="111"/>
  <c r="AK5" i="121"/>
  <c r="AK5" i="111"/>
  <c r="AW5" i="121"/>
  <c r="AW5" i="111"/>
  <c r="BI5" i="121"/>
  <c r="BI5" i="111"/>
  <c r="AC6" i="111"/>
  <c r="AC6" i="121"/>
  <c r="AO6" i="111"/>
  <c r="AO6" i="121"/>
  <c r="BA6" i="121"/>
  <c r="BA6" i="111"/>
  <c r="U7" i="121"/>
  <c r="U7" i="111"/>
  <c r="AG7" i="121"/>
  <c r="AG7" i="111"/>
  <c r="AS7" i="121"/>
  <c r="AS7" i="111"/>
  <c r="BE7" i="121"/>
  <c r="BE7" i="111"/>
  <c r="Y8" i="121"/>
  <c r="Y8" i="111"/>
  <c r="AK8" i="121"/>
  <c r="AK8" i="111"/>
  <c r="AW8" i="111"/>
  <c r="AW8" i="121"/>
  <c r="BI8" i="121"/>
  <c r="BI8" i="111"/>
  <c r="AC9" i="121"/>
  <c r="AC9" i="111"/>
  <c r="AO9" i="111"/>
  <c r="AO9" i="121"/>
  <c r="BA9" i="111"/>
  <c r="BA9" i="121"/>
  <c r="U10" i="121"/>
  <c r="U10" i="111"/>
  <c r="AG10" i="121"/>
  <c r="AG10" i="111"/>
  <c r="AS10" i="121"/>
  <c r="AS10" i="111"/>
  <c r="BE10" i="111"/>
  <c r="BE10" i="121"/>
  <c r="Y11" i="111"/>
  <c r="Y11" i="121"/>
  <c r="AK11" i="111"/>
  <c r="AK11" i="121"/>
  <c r="AW11" i="121"/>
  <c r="AW11" i="111"/>
  <c r="BI11" i="121"/>
  <c r="BI11" i="111"/>
  <c r="AC12" i="111"/>
  <c r="AC12" i="121"/>
  <c r="AO12" i="121"/>
  <c r="AO12" i="111"/>
  <c r="BA12" i="111"/>
  <c r="BA12" i="121"/>
  <c r="U13" i="121"/>
  <c r="U13" i="111"/>
  <c r="AG13" i="111"/>
  <c r="AG13" i="121"/>
  <c r="AS13" i="111"/>
  <c r="AS13" i="121"/>
  <c r="BE13" i="121"/>
  <c r="BE13" i="111"/>
  <c r="Y14" i="111"/>
  <c r="Y14" i="121"/>
  <c r="AK14" i="121"/>
  <c r="AK14" i="111"/>
  <c r="AW14" i="121"/>
  <c r="AW14" i="111"/>
  <c r="BI14" i="111"/>
  <c r="BI14" i="121"/>
  <c r="AC15" i="111"/>
  <c r="AC15" i="121"/>
  <c r="AO15" i="121"/>
  <c r="AO15" i="111"/>
  <c r="BA15" i="121"/>
  <c r="BA15" i="111"/>
  <c r="U16" i="121"/>
  <c r="U16" i="111"/>
  <c r="AG16" i="111"/>
  <c r="AG16" i="121"/>
  <c r="AS16" i="121"/>
  <c r="AS16" i="111"/>
  <c r="BE16" i="111"/>
  <c r="BE16" i="121"/>
  <c r="Y17" i="121"/>
  <c r="Y17" i="111"/>
  <c r="AK17" i="121"/>
  <c r="AK17" i="111"/>
  <c r="AW17" i="111"/>
  <c r="AW17" i="121"/>
  <c r="BI17" i="121"/>
  <c r="BI17" i="111"/>
  <c r="BF2" i="121"/>
  <c r="BF2" i="111"/>
  <c r="Z9" i="121"/>
  <c r="Z9" i="111"/>
  <c r="BB13" i="111"/>
  <c r="BB13" i="121"/>
  <c r="Z2" i="111"/>
  <c r="Z2" i="100" s="1"/>
  <c r="Z2" i="121"/>
  <c r="Z2" i="120" s="1"/>
  <c r="AP3" i="121"/>
  <c r="AP3" i="111"/>
  <c r="BB3" i="121"/>
  <c r="BB3" i="111"/>
  <c r="V4" i="111"/>
  <c r="V4" i="121"/>
  <c r="AH4" i="121"/>
  <c r="AH4" i="111"/>
  <c r="AT4" i="121"/>
  <c r="AT4" i="111"/>
  <c r="BF4" i="121"/>
  <c r="BF4" i="111"/>
  <c r="Z5" i="121"/>
  <c r="Z5" i="111"/>
  <c r="AL5" i="111"/>
  <c r="AL5" i="121"/>
  <c r="AX5" i="121"/>
  <c r="AX5" i="111"/>
  <c r="BJ5" i="111"/>
  <c r="BJ5" i="121"/>
  <c r="AD6" i="121"/>
  <c r="AD6" i="111"/>
  <c r="AP6" i="121"/>
  <c r="AP6" i="111"/>
  <c r="BB6" i="121"/>
  <c r="BB6" i="111"/>
  <c r="V7" i="111"/>
  <c r="V7" i="121"/>
  <c r="AH7" i="111"/>
  <c r="AH7" i="121"/>
  <c r="AT7" i="111"/>
  <c r="AT7" i="121"/>
  <c r="BF7" i="111"/>
  <c r="BF7" i="121"/>
  <c r="Z8" i="111"/>
  <c r="Z8" i="121"/>
  <c r="AL8" i="121"/>
  <c r="AL8" i="111"/>
  <c r="AX8" i="121"/>
  <c r="AX8" i="111"/>
  <c r="BJ8" i="111"/>
  <c r="BJ8" i="121"/>
  <c r="AD9" i="121"/>
  <c r="AD9" i="111"/>
  <c r="AP9" i="111"/>
  <c r="AP9" i="121"/>
  <c r="BB9" i="121"/>
  <c r="BB9" i="111"/>
  <c r="V10" i="111"/>
  <c r="V10" i="121"/>
  <c r="AH10" i="121"/>
  <c r="AH10" i="111"/>
  <c r="AT10" i="121"/>
  <c r="AT10" i="111"/>
  <c r="BF10" i="121"/>
  <c r="BF10" i="111"/>
  <c r="Z11" i="121"/>
  <c r="Z11" i="111"/>
  <c r="AL11" i="121"/>
  <c r="AL11" i="111"/>
  <c r="AX11" i="111"/>
  <c r="AX11" i="121"/>
  <c r="BJ11" i="111"/>
  <c r="BJ11" i="121"/>
  <c r="AD12" i="121"/>
  <c r="AD12" i="111"/>
  <c r="AP12" i="111"/>
  <c r="AP12" i="121"/>
  <c r="BB12" i="111"/>
  <c r="BB12" i="121"/>
  <c r="V13" i="121"/>
  <c r="V13" i="111"/>
  <c r="AH13" i="111"/>
  <c r="AH13" i="121"/>
  <c r="AT13" i="111"/>
  <c r="AT13" i="121"/>
  <c r="BF13" i="121"/>
  <c r="BF13" i="111"/>
  <c r="Z14" i="111"/>
  <c r="Z14" i="121"/>
  <c r="AL14" i="121"/>
  <c r="AL14" i="111"/>
  <c r="AX14" i="121"/>
  <c r="AX14" i="111"/>
  <c r="BJ14" i="111"/>
  <c r="BJ14" i="121"/>
  <c r="AD15" i="111"/>
  <c r="AD15" i="121"/>
  <c r="AP15" i="111"/>
  <c r="AP15" i="121"/>
  <c r="BB15" i="121"/>
  <c r="BB15" i="111"/>
  <c r="V16" i="111"/>
  <c r="V16" i="121"/>
  <c r="AH16" i="121"/>
  <c r="AH16" i="111"/>
  <c r="AT16" i="121"/>
  <c r="AT16" i="111"/>
  <c r="BF16" i="121"/>
  <c r="BF16" i="111"/>
  <c r="Z17" i="121"/>
  <c r="Z17" i="111"/>
  <c r="AL17" i="111"/>
  <c r="AL17" i="121"/>
  <c r="AX17" i="121"/>
  <c r="AX17" i="111"/>
  <c r="BJ17" i="121"/>
  <c r="BJ17" i="111"/>
  <c r="AX6" i="111"/>
  <c r="AX6" i="121"/>
  <c r="AP13" i="111"/>
  <c r="AP13" i="121"/>
  <c r="AW2" i="121"/>
  <c r="AW2" i="111"/>
  <c r="S3" i="119"/>
  <c r="S3" i="118" s="1"/>
  <c r="S3" i="111"/>
  <c r="S3" i="100" s="1"/>
  <c r="AI4" i="121"/>
  <c r="AI4" i="111"/>
  <c r="BG4" i="111"/>
  <c r="BG4" i="121"/>
  <c r="AA5" i="111"/>
  <c r="AA5" i="121"/>
  <c r="AM5" i="121"/>
  <c r="AM5" i="111"/>
  <c r="AY5" i="111"/>
  <c r="AY5" i="121"/>
  <c r="S6" i="111"/>
  <c r="S6" i="100" s="1"/>
  <c r="S6" i="103" s="1"/>
  <c r="S6" i="119"/>
  <c r="S6" i="118" s="1"/>
  <c r="AE6" i="111"/>
  <c r="AE6" i="121"/>
  <c r="AQ6" i="121"/>
  <c r="AQ6" i="111"/>
  <c r="BC6" i="121"/>
  <c r="BC6" i="111"/>
  <c r="W7" i="121"/>
  <c r="W7" i="111"/>
  <c r="AI7" i="121"/>
  <c r="AI7" i="111"/>
  <c r="AU7" i="111"/>
  <c r="AU7" i="121"/>
  <c r="BG7" i="121"/>
  <c r="BG7" i="111"/>
  <c r="AA8" i="111"/>
  <c r="AA8" i="121"/>
  <c r="AM8" i="111"/>
  <c r="AM8" i="121"/>
  <c r="AY8" i="111"/>
  <c r="AY8" i="121"/>
  <c r="S9" i="119"/>
  <c r="S9" i="118" s="1"/>
  <c r="S9" i="111"/>
  <c r="S9" i="100" s="1"/>
  <c r="S9" i="103" s="1"/>
  <c r="AE9" i="121"/>
  <c r="AE9" i="111"/>
  <c r="AQ9" i="111"/>
  <c r="AQ9" i="121"/>
  <c r="BC9" i="111"/>
  <c r="BC9" i="121"/>
  <c r="W10" i="121"/>
  <c r="W10" i="111"/>
  <c r="AI10" i="111"/>
  <c r="AI10" i="121"/>
  <c r="AU10" i="111"/>
  <c r="AU10" i="121"/>
  <c r="BG10" i="121"/>
  <c r="BG10" i="111"/>
  <c r="AA11" i="121"/>
  <c r="AA11" i="111"/>
  <c r="AM11" i="111"/>
  <c r="AM11" i="121"/>
  <c r="AY11" i="121"/>
  <c r="AY11" i="111"/>
  <c r="S12" i="119"/>
  <c r="S12" i="118" s="1"/>
  <c r="S12" i="111"/>
  <c r="S12" i="100" s="1"/>
  <c r="S12" i="103" s="1"/>
  <c r="AE12" i="121"/>
  <c r="AE12" i="111"/>
  <c r="AQ12" i="111"/>
  <c r="AQ12" i="121"/>
  <c r="BC12" i="111"/>
  <c r="BC12" i="121"/>
  <c r="W13" i="111"/>
  <c r="W13" i="121"/>
  <c r="AI13" i="121"/>
  <c r="AI13" i="111"/>
  <c r="AU13" i="121"/>
  <c r="AU13" i="111"/>
  <c r="BG13" i="121"/>
  <c r="BG13" i="111"/>
  <c r="AA14" i="111"/>
  <c r="AA14" i="121"/>
  <c r="AM14" i="121"/>
  <c r="AM14" i="111"/>
  <c r="AY14" i="111"/>
  <c r="AY14" i="121"/>
  <c r="S15" i="119"/>
  <c r="S15" i="118" s="1"/>
  <c r="S15" i="111"/>
  <c r="S15" i="100" s="1"/>
  <c r="S15" i="103" s="1"/>
  <c r="AE15" i="121"/>
  <c r="AE15" i="111"/>
  <c r="AQ15" i="121"/>
  <c r="AQ15" i="111"/>
  <c r="BC15" i="111"/>
  <c r="BC15" i="121"/>
  <c r="W16" i="121"/>
  <c r="W16" i="111"/>
  <c r="AI16" i="121"/>
  <c r="AI16" i="111"/>
  <c r="AU16" i="111"/>
  <c r="AU16" i="121"/>
  <c r="BG16" i="121"/>
  <c r="BG16" i="111"/>
  <c r="AA17" i="111"/>
  <c r="AA17" i="121"/>
  <c r="AM17" i="111"/>
  <c r="AM17" i="121"/>
  <c r="AY17" i="121"/>
  <c r="AY17" i="111"/>
  <c r="V2" i="111"/>
  <c r="V2" i="121"/>
  <c r="AT8" i="121"/>
  <c r="AT8" i="111"/>
  <c r="V14" i="111"/>
  <c r="V14" i="121"/>
  <c r="AJ4" i="121"/>
  <c r="AJ4" i="111"/>
  <c r="AZ5" i="111"/>
  <c r="AZ5" i="121"/>
  <c r="AF6" i="121"/>
  <c r="AF6" i="111"/>
  <c r="AR6" i="111"/>
  <c r="AR6" i="121"/>
  <c r="BD6" i="111"/>
  <c r="BD6" i="121"/>
  <c r="X7" i="121"/>
  <c r="X7" i="111"/>
  <c r="AJ7" i="111"/>
  <c r="AJ7" i="121"/>
  <c r="AV7" i="111"/>
  <c r="AV7" i="121"/>
  <c r="BH7" i="121"/>
  <c r="BH7" i="111"/>
  <c r="AB8" i="121"/>
  <c r="AB8" i="111"/>
  <c r="AN8" i="111"/>
  <c r="AN8" i="121"/>
  <c r="AZ8" i="111"/>
  <c r="AZ8" i="121"/>
  <c r="T9" i="121"/>
  <c r="T9" i="120" s="1"/>
  <c r="T9" i="111"/>
  <c r="AF9" i="111"/>
  <c r="AF9" i="121"/>
  <c r="AR9" i="111"/>
  <c r="AR9" i="121"/>
  <c r="BD9" i="121"/>
  <c r="BD9" i="111"/>
  <c r="X10" i="111"/>
  <c r="X10" i="121"/>
  <c r="AJ10" i="121"/>
  <c r="AJ10" i="111"/>
  <c r="AV10" i="111"/>
  <c r="AV10" i="121"/>
  <c r="BH10" i="111"/>
  <c r="BH10" i="121"/>
  <c r="AB11" i="121"/>
  <c r="AB11" i="111"/>
  <c r="AN11" i="121"/>
  <c r="AN11" i="111"/>
  <c r="AZ11" i="121"/>
  <c r="AZ11" i="111"/>
  <c r="T12" i="111"/>
  <c r="T12" i="121"/>
  <c r="T12" i="120" s="1"/>
  <c r="AF12" i="111"/>
  <c r="AF12" i="121"/>
  <c r="AR12" i="121"/>
  <c r="AR12" i="111"/>
  <c r="BD12" i="121"/>
  <c r="BD12" i="111"/>
  <c r="X13" i="111"/>
  <c r="X13" i="121"/>
  <c r="AJ13" i="121"/>
  <c r="AJ13" i="111"/>
  <c r="AV13" i="121"/>
  <c r="AV13" i="111"/>
  <c r="BH13" i="111"/>
  <c r="BH13" i="121"/>
  <c r="AB14" i="121"/>
  <c r="AB14" i="111"/>
  <c r="AN14" i="111"/>
  <c r="AN14" i="121"/>
  <c r="AZ14" i="121"/>
  <c r="AZ14" i="111"/>
  <c r="T15" i="111"/>
  <c r="T15" i="121"/>
  <c r="T15" i="120" s="1"/>
  <c r="AF15" i="111"/>
  <c r="AF15" i="121"/>
  <c r="AR15" i="121"/>
  <c r="AR15" i="111"/>
  <c r="BD15" i="121"/>
  <c r="BD15" i="111"/>
  <c r="X16" i="121"/>
  <c r="X16" i="111"/>
  <c r="AJ16" i="121"/>
  <c r="AJ16" i="111"/>
  <c r="AV16" i="121"/>
  <c r="AV16" i="111"/>
  <c r="BH16" i="121"/>
  <c r="BH16" i="111"/>
  <c r="AB17" i="121"/>
  <c r="AB17" i="111"/>
  <c r="AN17" i="111"/>
  <c r="AN17" i="121"/>
  <c r="AZ17" i="121"/>
  <c r="AZ17" i="111"/>
  <c r="AT2" i="111"/>
  <c r="AT2" i="121"/>
  <c r="V5" i="121"/>
  <c r="V5" i="111"/>
  <c r="BB7" i="121"/>
  <c r="BB7" i="111"/>
  <c r="AD10" i="121"/>
  <c r="AD10" i="111"/>
  <c r="Z12" i="121"/>
  <c r="Z12" i="111"/>
  <c r="AH14" i="111"/>
  <c r="AH14" i="121"/>
  <c r="AP16" i="121"/>
  <c r="AP16" i="111"/>
  <c r="AK2" i="121"/>
  <c r="AK2" i="111"/>
  <c r="AX2" i="111"/>
  <c r="AX2" i="100" s="1"/>
  <c r="AX2" i="121"/>
  <c r="AX2" i="120" s="1"/>
  <c r="W4" i="121"/>
  <c r="W4" i="111"/>
  <c r="AN2" i="121"/>
  <c r="AN2" i="120" s="1"/>
  <c r="AN2" i="111"/>
  <c r="AN2" i="100" s="1"/>
  <c r="BD3" i="111"/>
  <c r="BD3" i="121"/>
  <c r="AB5" i="121"/>
  <c r="AB5" i="111"/>
  <c r="AC2" i="121"/>
  <c r="AC2" i="120" s="1"/>
  <c r="AC2" i="111"/>
  <c r="AC2" i="100" s="1"/>
  <c r="AO2" i="121"/>
  <c r="AO2" i="120" s="1"/>
  <c r="AO2" i="111"/>
  <c r="BA2" i="111"/>
  <c r="BA2" i="121"/>
  <c r="U3" i="111"/>
  <c r="U3" i="121"/>
  <c r="AG3" i="111"/>
  <c r="AG3" i="121"/>
  <c r="AS3" i="121"/>
  <c r="AS3" i="111"/>
  <c r="BE3" i="121"/>
  <c r="BE3" i="111"/>
  <c r="Y4" i="121"/>
  <c r="Y4" i="111"/>
  <c r="AK4" i="121"/>
  <c r="AK4" i="111"/>
  <c r="AW4" i="111"/>
  <c r="AW4" i="121"/>
  <c r="BI4" i="121"/>
  <c r="BI4" i="111"/>
  <c r="AC5" i="121"/>
  <c r="AC5" i="111"/>
  <c r="AO5" i="121"/>
  <c r="AO5" i="111"/>
  <c r="BA5" i="121"/>
  <c r="BA5" i="111"/>
  <c r="U6" i="121"/>
  <c r="U6" i="111"/>
  <c r="AG6" i="121"/>
  <c r="AG6" i="111"/>
  <c r="AS6" i="121"/>
  <c r="AS6" i="111"/>
  <c r="BE6" i="121"/>
  <c r="BE6" i="111"/>
  <c r="Y7" i="121"/>
  <c r="Y7" i="111"/>
  <c r="AK7" i="121"/>
  <c r="AK7" i="111"/>
  <c r="AW7" i="121"/>
  <c r="AW7" i="111"/>
  <c r="BI7" i="121"/>
  <c r="BI7" i="111"/>
  <c r="AC8" i="111"/>
  <c r="AC8" i="121"/>
  <c r="AO8" i="121"/>
  <c r="AO8" i="111"/>
  <c r="BA8" i="121"/>
  <c r="BA8" i="111"/>
  <c r="U9" i="121"/>
  <c r="U9" i="111"/>
  <c r="AG9" i="121"/>
  <c r="AG9" i="111"/>
  <c r="AS9" i="121"/>
  <c r="AS9" i="111"/>
  <c r="BE9" i="121"/>
  <c r="BE9" i="111"/>
  <c r="Y10" i="111"/>
  <c r="Y10" i="121"/>
  <c r="AK10" i="111"/>
  <c r="AK10" i="121"/>
  <c r="AW10" i="121"/>
  <c r="AW10" i="111"/>
  <c r="BI10" i="121"/>
  <c r="BI10" i="111"/>
  <c r="AC11" i="121"/>
  <c r="AC11" i="111"/>
  <c r="AO11" i="111"/>
  <c r="AO11" i="121"/>
  <c r="BA11" i="121"/>
  <c r="BA11" i="111"/>
  <c r="U12" i="121"/>
  <c r="U12" i="111"/>
  <c r="AG12" i="111"/>
  <c r="AG12" i="121"/>
  <c r="AS12" i="121"/>
  <c r="AS12" i="111"/>
  <c r="BE12" i="121"/>
  <c r="BE12" i="111"/>
  <c r="Y13" i="121"/>
  <c r="Y13" i="111"/>
  <c r="AK13" i="111"/>
  <c r="AK13" i="121"/>
  <c r="AW13" i="121"/>
  <c r="AW13" i="111"/>
  <c r="BI13" i="121"/>
  <c r="BI13" i="111"/>
  <c r="AC14" i="111"/>
  <c r="AC14" i="121"/>
  <c r="AO14" i="121"/>
  <c r="AO14" i="111"/>
  <c r="BA14" i="121"/>
  <c r="BA14" i="111"/>
  <c r="U15" i="121"/>
  <c r="U15" i="111"/>
  <c r="AG15" i="121"/>
  <c r="AG15" i="111"/>
  <c r="AS15" i="121"/>
  <c r="AS15" i="111"/>
  <c r="BE15" i="121"/>
  <c r="BE15" i="111"/>
  <c r="Y16" i="121"/>
  <c r="Y16" i="111"/>
  <c r="AK16" i="121"/>
  <c r="AK16" i="111"/>
  <c r="AW16" i="121"/>
  <c r="AW16" i="111"/>
  <c r="BI16" i="111"/>
  <c r="BI16" i="121"/>
  <c r="AC17" i="121"/>
  <c r="AC17" i="111"/>
  <c r="AO17" i="111"/>
  <c r="AO17" i="121"/>
  <c r="BA17" i="121"/>
  <c r="BA17" i="111"/>
  <c r="AL3" i="111"/>
  <c r="AL3" i="121"/>
  <c r="Z6" i="121"/>
  <c r="Z6" i="111"/>
  <c r="AH8" i="111"/>
  <c r="AH8" i="121"/>
  <c r="V11" i="111"/>
  <c r="V11" i="121"/>
  <c r="AX12" i="111"/>
  <c r="AX12" i="121"/>
  <c r="AL15" i="111"/>
  <c r="AL15" i="121"/>
  <c r="BF17" i="121"/>
  <c r="BF17" i="111"/>
  <c r="AM2" i="121"/>
  <c r="AM2" i="120" s="1"/>
  <c r="AM2" i="111"/>
  <c r="AM2" i="100" s="1"/>
  <c r="AE3" i="121"/>
  <c r="AE3" i="111"/>
  <c r="T3" i="121"/>
  <c r="T3" i="120" s="1"/>
  <c r="T3" i="111"/>
  <c r="X4" i="121"/>
  <c r="X4" i="111"/>
  <c r="AV4" i="111"/>
  <c r="AV4" i="121"/>
  <c r="AD2" i="111"/>
  <c r="AD2" i="121"/>
  <c r="AP2" i="121"/>
  <c r="AP2" i="120" s="1"/>
  <c r="AP2" i="111"/>
  <c r="AP2" i="100" s="1"/>
  <c r="BB2" i="111"/>
  <c r="BB2" i="100" s="1"/>
  <c r="BB2" i="121"/>
  <c r="V3" i="111"/>
  <c r="V3" i="121"/>
  <c r="AH3" i="121"/>
  <c r="AH3" i="111"/>
  <c r="AT3" i="121"/>
  <c r="AT3" i="111"/>
  <c r="BF3" i="111"/>
  <c r="BF3" i="121"/>
  <c r="Z4" i="111"/>
  <c r="Z4" i="121"/>
  <c r="AL4" i="111"/>
  <c r="AL4" i="121"/>
  <c r="AX4" i="121"/>
  <c r="AX4" i="111"/>
  <c r="BJ4" i="111"/>
  <c r="BJ4" i="121"/>
  <c r="AD5" i="121"/>
  <c r="AD5" i="111"/>
  <c r="AP5" i="111"/>
  <c r="AP5" i="121"/>
  <c r="BB5" i="111"/>
  <c r="BB5" i="121"/>
  <c r="V6" i="111"/>
  <c r="V6" i="121"/>
  <c r="AH6" i="121"/>
  <c r="AH6" i="111"/>
  <c r="AT6" i="121"/>
  <c r="AT6" i="111"/>
  <c r="BF6" i="111"/>
  <c r="BF6" i="121"/>
  <c r="Z7" i="121"/>
  <c r="Z7" i="111"/>
  <c r="AL7" i="111"/>
  <c r="AL7" i="121"/>
  <c r="AX7" i="111"/>
  <c r="AX7" i="121"/>
  <c r="BJ7" i="121"/>
  <c r="BJ7" i="111"/>
  <c r="AD8" i="111"/>
  <c r="AD8" i="121"/>
  <c r="AP8" i="111"/>
  <c r="AP8" i="121"/>
  <c r="BB8" i="121"/>
  <c r="BB8" i="111"/>
  <c r="V9" i="121"/>
  <c r="V9" i="111"/>
  <c r="AH9" i="121"/>
  <c r="AH9" i="111"/>
  <c r="AT9" i="111"/>
  <c r="AT9" i="121"/>
  <c r="BF9" i="111"/>
  <c r="BF9" i="121"/>
  <c r="Z10" i="121"/>
  <c r="Z10" i="111"/>
  <c r="AL10" i="111"/>
  <c r="AL10" i="121"/>
  <c r="AX10" i="121"/>
  <c r="AX10" i="111"/>
  <c r="BJ10" i="111"/>
  <c r="BJ10" i="121"/>
  <c r="AD11" i="111"/>
  <c r="AD11" i="121"/>
  <c r="AP11" i="121"/>
  <c r="AP11" i="111"/>
  <c r="BB11" i="121"/>
  <c r="BB11" i="111"/>
  <c r="V12" i="111"/>
  <c r="V12" i="121"/>
  <c r="AH12" i="121"/>
  <c r="AH12" i="111"/>
  <c r="AT12" i="121"/>
  <c r="AT12" i="111"/>
  <c r="BF12" i="121"/>
  <c r="BF12" i="111"/>
  <c r="Z13" i="121"/>
  <c r="Z13" i="111"/>
  <c r="AL13" i="121"/>
  <c r="AL13" i="111"/>
  <c r="AX13" i="111"/>
  <c r="AX13" i="121"/>
  <c r="BJ13" i="121"/>
  <c r="BJ13" i="111"/>
  <c r="AD14" i="121"/>
  <c r="AD14" i="111"/>
  <c r="AP14" i="121"/>
  <c r="AP14" i="111"/>
  <c r="BB14" i="111"/>
  <c r="BB14" i="121"/>
  <c r="V15" i="121"/>
  <c r="V15" i="111"/>
  <c r="AH15" i="121"/>
  <c r="AH15" i="111"/>
  <c r="AT15" i="121"/>
  <c r="AT15" i="111"/>
  <c r="BF15" i="121"/>
  <c r="BF15" i="111"/>
  <c r="Z16" i="121"/>
  <c r="Z16" i="111"/>
  <c r="AL16" i="121"/>
  <c r="AL16" i="111"/>
  <c r="AX16" i="121"/>
  <c r="AX16" i="111"/>
  <c r="BJ16" i="111"/>
  <c r="BJ16" i="121"/>
  <c r="AD17" i="121"/>
  <c r="AD17" i="111"/>
  <c r="AP17" i="121"/>
  <c r="AP17" i="111"/>
  <c r="BB17" i="111"/>
  <c r="BB17" i="121"/>
  <c r="AH2" i="111"/>
  <c r="AH2" i="121"/>
  <c r="AP4" i="121"/>
  <c r="AP4" i="111"/>
  <c r="AL6" i="121"/>
  <c r="AL6" i="111"/>
  <c r="AD7" i="121"/>
  <c r="AD7" i="111"/>
  <c r="AL9" i="121"/>
  <c r="AL9" i="111"/>
  <c r="AT11" i="121"/>
  <c r="AT11" i="111"/>
  <c r="AD13" i="111"/>
  <c r="AD13" i="121"/>
  <c r="BJ15" i="121"/>
  <c r="BJ15" i="111"/>
  <c r="AT17" i="121"/>
  <c r="AT17" i="111"/>
  <c r="AJ2" i="121"/>
  <c r="AJ2" i="120" s="1"/>
  <c r="AJ2" i="111"/>
  <c r="AJ2" i="100" s="1"/>
  <c r="AD3" i="121"/>
  <c r="AD3" i="111"/>
  <c r="BC3" i="121"/>
  <c r="BC3" i="111"/>
  <c r="AF3" i="121"/>
  <c r="AF3" i="111"/>
  <c r="AN5" i="111"/>
  <c r="AN5" i="121"/>
  <c r="S2" i="111"/>
  <c r="S2" i="119"/>
  <c r="AE2" i="121"/>
  <c r="AE2" i="111"/>
  <c r="AE2" i="100" s="1"/>
  <c r="AQ2" i="121"/>
  <c r="AQ2" i="111"/>
  <c r="BC2" i="121"/>
  <c r="BC2" i="111"/>
  <c r="W3" i="111"/>
  <c r="W3" i="121"/>
  <c r="AI3" i="121"/>
  <c r="AI3" i="111"/>
  <c r="AU3" i="111"/>
  <c r="AU3" i="121"/>
  <c r="BG3" i="121"/>
  <c r="BG3" i="111"/>
  <c r="AA4" i="111"/>
  <c r="AA4" i="121"/>
  <c r="AM4" i="111"/>
  <c r="AM4" i="121"/>
  <c r="AY4" i="121"/>
  <c r="AY4" i="111"/>
  <c r="S5" i="119"/>
  <c r="S5" i="118" s="1"/>
  <c r="S5" i="111"/>
  <c r="S5" i="100" s="1"/>
  <c r="S5" i="103" s="1"/>
  <c r="AE5" i="111"/>
  <c r="AE5" i="121"/>
  <c r="AQ5" i="121"/>
  <c r="AQ5" i="111"/>
  <c r="BC5" i="121"/>
  <c r="BC5" i="111"/>
  <c r="W6" i="121"/>
  <c r="W6" i="111"/>
  <c r="AI6" i="121"/>
  <c r="AI6" i="111"/>
  <c r="AU6" i="111"/>
  <c r="AU6" i="121"/>
  <c r="BG6" i="121"/>
  <c r="BG6" i="111"/>
  <c r="AA7" i="111"/>
  <c r="AA7" i="121"/>
  <c r="AM7" i="121"/>
  <c r="AM7" i="111"/>
  <c r="AY7" i="121"/>
  <c r="AY7" i="111"/>
  <c r="S8" i="111"/>
  <c r="S8" i="100" s="1"/>
  <c r="S8" i="119"/>
  <c r="S8" i="118" s="1"/>
  <c r="AE8" i="121"/>
  <c r="AE8" i="111"/>
  <c r="AQ8" i="111"/>
  <c r="AQ8" i="121"/>
  <c r="BC8" i="111"/>
  <c r="BC8" i="121"/>
  <c r="W9" i="121"/>
  <c r="W9" i="111"/>
  <c r="AI9" i="121"/>
  <c r="AI9" i="111"/>
  <c r="AU9" i="121"/>
  <c r="AU9" i="111"/>
  <c r="BG9" i="121"/>
  <c r="BG9" i="111"/>
  <c r="AA10" i="121"/>
  <c r="AA10" i="111"/>
  <c r="AM10" i="111"/>
  <c r="AM10" i="121"/>
  <c r="AY10" i="121"/>
  <c r="AY10" i="111"/>
  <c r="S11" i="119"/>
  <c r="S11" i="118" s="1"/>
  <c r="S11" i="111"/>
  <c r="S11" i="100" s="1"/>
  <c r="S11" i="103" s="1"/>
  <c r="AE11" i="121"/>
  <c r="AE11" i="111"/>
  <c r="AQ11" i="111"/>
  <c r="AQ11" i="121"/>
  <c r="BC11" i="111"/>
  <c r="BC11" i="121"/>
  <c r="W12" i="121"/>
  <c r="W12" i="111"/>
  <c r="AI12" i="121"/>
  <c r="AI12" i="111"/>
  <c r="AU12" i="111"/>
  <c r="AU12" i="121"/>
  <c r="BG12" i="111"/>
  <c r="BG12" i="121"/>
  <c r="AA13" i="111"/>
  <c r="AA13" i="121"/>
  <c r="AM13" i="121"/>
  <c r="AM13" i="111"/>
  <c r="AY13" i="111"/>
  <c r="AY13" i="121"/>
  <c r="S14" i="119"/>
  <c r="S14" i="118" s="1"/>
  <c r="S14" i="111"/>
  <c r="S14" i="100" s="1"/>
  <c r="S14" i="103" s="1"/>
  <c r="AE14" i="111"/>
  <c r="AE14" i="121"/>
  <c r="AQ14" i="121"/>
  <c r="AQ14" i="111"/>
  <c r="BC14" i="121"/>
  <c r="BC14" i="111"/>
  <c r="W15" i="121"/>
  <c r="W15" i="111"/>
  <c r="AI15" i="111"/>
  <c r="AI15" i="121"/>
  <c r="AU15" i="121"/>
  <c r="AU15" i="111"/>
  <c r="BG15" i="121"/>
  <c r="BG15" i="111"/>
  <c r="AA16" i="121"/>
  <c r="AA16" i="111"/>
  <c r="AM16" i="121"/>
  <c r="AM16" i="111"/>
  <c r="AY16" i="111"/>
  <c r="AY16" i="121"/>
  <c r="S17" i="119"/>
  <c r="S17" i="118" s="1"/>
  <c r="S17" i="111"/>
  <c r="S17" i="100" s="1"/>
  <c r="S17" i="103" s="1"/>
  <c r="AE17" i="111"/>
  <c r="AE17" i="121"/>
  <c r="AQ17" i="111"/>
  <c r="AQ17" i="121"/>
  <c r="BC17" i="111"/>
  <c r="BC17" i="121"/>
  <c r="AX3" i="121"/>
  <c r="AX3" i="111"/>
  <c r="AH5" i="121"/>
  <c r="AH5" i="111"/>
  <c r="BJ6" i="111"/>
  <c r="BJ6" i="121"/>
  <c r="AX9" i="111"/>
  <c r="AX9" i="121"/>
  <c r="BF11" i="121"/>
  <c r="BF11" i="111"/>
  <c r="AT14" i="111"/>
  <c r="AT14" i="121"/>
  <c r="V17" i="121"/>
  <c r="V17" i="111"/>
  <c r="Y2" i="111"/>
  <c r="Y2" i="100" s="1"/>
  <c r="Y2" i="121"/>
  <c r="Y2" i="120" s="1"/>
  <c r="AL2" i="111"/>
  <c r="AL2" i="100" s="1"/>
  <c r="AL2" i="121"/>
  <c r="AL2" i="120" s="1"/>
  <c r="AA2" i="111"/>
  <c r="AA2" i="121"/>
  <c r="AU4" i="121"/>
  <c r="AU4" i="111"/>
  <c r="AB2" i="121"/>
  <c r="AB2" i="111"/>
  <c r="AB2" i="100" s="1"/>
  <c r="AR3" i="121"/>
  <c r="AR3" i="111"/>
  <c r="BH4" i="111"/>
  <c r="BH4" i="121"/>
  <c r="T2" i="111"/>
  <c r="T2" i="121"/>
  <c r="AF2" i="121"/>
  <c r="AF2" i="111"/>
  <c r="AF2" i="100" s="1"/>
  <c r="AR2" i="111"/>
  <c r="AR2" i="121"/>
  <c r="AR2" i="120" s="1"/>
  <c r="BD2" i="121"/>
  <c r="BD2" i="111"/>
  <c r="X3" i="121"/>
  <c r="X3" i="111"/>
  <c r="AJ3" i="111"/>
  <c r="AJ3" i="121"/>
  <c r="AV3" i="121"/>
  <c r="AV3" i="111"/>
  <c r="BH3" i="111"/>
  <c r="BH3" i="121"/>
  <c r="AB4" i="121"/>
  <c r="AB4" i="111"/>
  <c r="AN4" i="111"/>
  <c r="AN4" i="121"/>
  <c r="AZ4" i="121"/>
  <c r="AZ4" i="111"/>
  <c r="T5" i="121"/>
  <c r="T5" i="120" s="1"/>
  <c r="T5" i="111"/>
  <c r="AF5" i="121"/>
  <c r="AF5" i="111"/>
  <c r="AR5" i="121"/>
  <c r="AR5" i="111"/>
  <c r="BD5" i="121"/>
  <c r="BD5" i="111"/>
  <c r="X6" i="121"/>
  <c r="X6" i="111"/>
  <c r="AJ6" i="121"/>
  <c r="AJ6" i="111"/>
  <c r="AV6" i="121"/>
  <c r="AV6" i="111"/>
  <c r="BH6" i="121"/>
  <c r="BH6" i="111"/>
  <c r="AB7" i="121"/>
  <c r="AB7" i="111"/>
  <c r="AN7" i="121"/>
  <c r="AN7" i="111"/>
  <c r="AZ7" i="111"/>
  <c r="AZ7" i="121"/>
  <c r="T8" i="121"/>
  <c r="T8" i="120" s="1"/>
  <c r="U9" i="120" s="1"/>
  <c r="T8" i="111"/>
  <c r="T8" i="100" s="1"/>
  <c r="AF8" i="121"/>
  <c r="AF8" i="111"/>
  <c r="AR8" i="121"/>
  <c r="AR8" i="111"/>
  <c r="BD8" i="111"/>
  <c r="BD8" i="121"/>
  <c r="X9" i="121"/>
  <c r="X9" i="111"/>
  <c r="AJ9" i="111"/>
  <c r="AJ9" i="121"/>
  <c r="AV9" i="121"/>
  <c r="AV9" i="111"/>
  <c r="BH9" i="111"/>
  <c r="BH9" i="121"/>
  <c r="AB10" i="111"/>
  <c r="AB10" i="121"/>
  <c r="AN10" i="121"/>
  <c r="AN10" i="111"/>
  <c r="AZ10" i="121"/>
  <c r="AZ10" i="111"/>
  <c r="T11" i="121"/>
  <c r="T11" i="120" s="1"/>
  <c r="T11" i="111"/>
  <c r="AF11" i="121"/>
  <c r="AF11" i="111"/>
  <c r="AR11" i="121"/>
  <c r="AR11" i="111"/>
  <c r="BD11" i="111"/>
  <c r="BD11" i="121"/>
  <c r="X12" i="121"/>
  <c r="X12" i="111"/>
  <c r="AJ12" i="111"/>
  <c r="AJ12" i="121"/>
  <c r="AV12" i="121"/>
  <c r="AV12" i="111"/>
  <c r="BH12" i="121"/>
  <c r="BH12" i="111"/>
  <c r="AB13" i="121"/>
  <c r="AB13" i="111"/>
  <c r="AN13" i="121"/>
  <c r="AN13" i="111"/>
  <c r="AZ13" i="121"/>
  <c r="AZ13" i="111"/>
  <c r="T14" i="121"/>
  <c r="T14" i="120" s="1"/>
  <c r="T14" i="111"/>
  <c r="T14" i="100" s="1"/>
  <c r="T14" i="103" s="1"/>
  <c r="AF14" i="121"/>
  <c r="AF14" i="111"/>
  <c r="AR14" i="121"/>
  <c r="AR14" i="111"/>
  <c r="BD14" i="121"/>
  <c r="BD14" i="111"/>
  <c r="X15" i="111"/>
  <c r="X15" i="121"/>
  <c r="AJ15" i="111"/>
  <c r="AJ15" i="121"/>
  <c r="AV15" i="111"/>
  <c r="AV15" i="121"/>
  <c r="BH15" i="111"/>
  <c r="BH15" i="121"/>
  <c r="AB16" i="121"/>
  <c r="AB16" i="111"/>
  <c r="AN16" i="111"/>
  <c r="AN16" i="121"/>
  <c r="AZ16" i="111"/>
  <c r="AZ16" i="121"/>
  <c r="T17" i="111"/>
  <c r="T17" i="121"/>
  <c r="T17" i="120" s="1"/>
  <c r="AF17" i="121"/>
  <c r="AF17" i="111"/>
  <c r="AR17" i="111"/>
  <c r="AR17" i="121"/>
  <c r="BD17" i="111"/>
  <c r="BD17" i="121"/>
  <c r="AD4" i="121"/>
  <c r="AD4" i="111"/>
  <c r="AT5" i="111"/>
  <c r="AT5" i="121"/>
  <c r="AP7" i="121"/>
  <c r="AP7" i="111"/>
  <c r="BJ9" i="111"/>
  <c r="BJ9" i="121"/>
  <c r="AH11" i="111"/>
  <c r="AH11" i="121"/>
  <c r="BJ12" i="111"/>
  <c r="BJ12" i="121"/>
  <c r="AX15" i="121"/>
  <c r="AX15" i="111"/>
  <c r="AH17" i="111"/>
  <c r="AH17" i="121"/>
  <c r="X2" i="121"/>
  <c r="X2" i="120" s="1"/>
  <c r="X2" i="111"/>
  <c r="X2" i="100" s="1"/>
  <c r="BJ2" i="111"/>
  <c r="BJ2" i="121"/>
  <c r="BJ2" i="120" s="1"/>
  <c r="AY2" i="121"/>
  <c r="AY2" i="111"/>
  <c r="AQ3" i="121"/>
  <c r="AQ3" i="111"/>
  <c r="AZ2" i="121"/>
  <c r="AZ2" i="111"/>
  <c r="T6" i="111"/>
  <c r="T6" i="121"/>
  <c r="T6" i="120" s="1"/>
  <c r="U2" i="121"/>
  <c r="U2" i="111"/>
  <c r="AG2" i="121"/>
  <c r="AG2" i="120" s="1"/>
  <c r="AG2" i="111"/>
  <c r="AG2" i="100" s="1"/>
  <c r="AS2" i="111"/>
  <c r="AS2" i="121"/>
  <c r="BE2" i="121"/>
  <c r="BE2" i="120" s="1"/>
  <c r="BE2" i="111"/>
  <c r="Y3" i="121"/>
  <c r="Y3" i="111"/>
  <c r="AK3" i="111"/>
  <c r="AK3" i="121"/>
  <c r="AW3" i="111"/>
  <c r="AW3" i="121"/>
  <c r="BI3" i="111"/>
  <c r="BI3" i="121"/>
  <c r="AC4" i="111"/>
  <c r="AC4" i="121"/>
  <c r="AO4" i="121"/>
  <c r="AO4" i="111"/>
  <c r="BA4" i="111"/>
  <c r="BA4" i="121"/>
  <c r="U5" i="121"/>
  <c r="U5" i="111"/>
  <c r="AG5" i="111"/>
  <c r="AG5" i="121"/>
  <c r="AS5" i="121"/>
  <c r="AS5" i="111"/>
  <c r="BE5" i="121"/>
  <c r="BE5" i="111"/>
  <c r="Y6" i="121"/>
  <c r="Y6" i="111"/>
  <c r="AK6" i="121"/>
  <c r="AK6" i="111"/>
  <c r="AW6" i="121"/>
  <c r="AW6" i="111"/>
  <c r="BI6" i="121"/>
  <c r="BI6" i="111"/>
  <c r="AC7" i="111"/>
  <c r="AC7" i="121"/>
  <c r="AO7" i="121"/>
  <c r="AO7" i="111"/>
  <c r="BA7" i="111"/>
  <c r="BA7" i="121"/>
  <c r="U8" i="111"/>
  <c r="U8" i="121"/>
  <c r="U8" i="120" s="1"/>
  <c r="AG8" i="111"/>
  <c r="AG8" i="121"/>
  <c r="AS8" i="121"/>
  <c r="AS8" i="111"/>
  <c r="BE8" i="111"/>
  <c r="BE8" i="121"/>
  <c r="Y9" i="111"/>
  <c r="Y9" i="121"/>
  <c r="AK9" i="121"/>
  <c r="AK9" i="111"/>
  <c r="AW9" i="121"/>
  <c r="AW9" i="111"/>
  <c r="BI9" i="121"/>
  <c r="BI9" i="111"/>
  <c r="AC10" i="121"/>
  <c r="AC10" i="111"/>
  <c r="AO10" i="121"/>
  <c r="AO10" i="111"/>
  <c r="BA10" i="111"/>
  <c r="BA10" i="121"/>
  <c r="U11" i="121"/>
  <c r="U11" i="111"/>
  <c r="AG11" i="121"/>
  <c r="AG11" i="111"/>
  <c r="AS11" i="111"/>
  <c r="AS11" i="121"/>
  <c r="BE11" i="121"/>
  <c r="BE11" i="111"/>
  <c r="Y12" i="121"/>
  <c r="Y12" i="111"/>
  <c r="AK12" i="121"/>
  <c r="AK12" i="111"/>
  <c r="AW12" i="121"/>
  <c r="AW12" i="111"/>
  <c r="BI12" i="121"/>
  <c r="BI12" i="111"/>
  <c r="AC13" i="121"/>
  <c r="AC13" i="111"/>
  <c r="AO13" i="111"/>
  <c r="AO13" i="121"/>
  <c r="BA13" i="121"/>
  <c r="BA13" i="111"/>
  <c r="U14" i="121"/>
  <c r="U14" i="120" s="1"/>
  <c r="U14" i="111"/>
  <c r="AG14" i="111"/>
  <c r="AG14" i="121"/>
  <c r="AS14" i="121"/>
  <c r="AS14" i="111"/>
  <c r="BE14" i="111"/>
  <c r="BE14" i="121"/>
  <c r="Y15" i="121"/>
  <c r="Y15" i="111"/>
  <c r="AK15" i="121"/>
  <c r="AK15" i="111"/>
  <c r="AW15" i="121"/>
  <c r="AW15" i="111"/>
  <c r="BI15" i="121"/>
  <c r="BI15" i="111"/>
  <c r="AC16" i="121"/>
  <c r="AC16" i="111"/>
  <c r="AO16" i="121"/>
  <c r="AO16" i="111"/>
  <c r="BA16" i="121"/>
  <c r="BA16" i="111"/>
  <c r="U17" i="121"/>
  <c r="U17" i="111"/>
  <c r="AG17" i="121"/>
  <c r="AG17" i="111"/>
  <c r="AS17" i="121"/>
  <c r="AS17" i="111"/>
  <c r="BE17" i="121"/>
  <c r="BE17" i="111"/>
  <c r="V9" i="120" l="1"/>
  <c r="T6" i="100"/>
  <c r="T6" i="103" s="1"/>
  <c r="BH3" i="115"/>
  <c r="V10" i="99"/>
  <c r="V10" i="4" s="1"/>
  <c r="T13" i="100"/>
  <c r="T13" i="103" s="1"/>
  <c r="V16" i="99"/>
  <c r="W17" i="99" s="1"/>
  <c r="W17" i="4" s="1"/>
  <c r="U13" i="99"/>
  <c r="U13" i="4" s="1"/>
  <c r="U15" i="100"/>
  <c r="U15" i="103" s="1"/>
  <c r="U10" i="99"/>
  <c r="U10" i="4" s="1"/>
  <c r="V7" i="99"/>
  <c r="X3" i="114"/>
  <c r="W2" i="115"/>
  <c r="AD3" i="99"/>
  <c r="AC2" i="4"/>
  <c r="X2" i="4"/>
  <c r="Y3" i="99"/>
  <c r="BH2" i="4"/>
  <c r="BI3" i="99"/>
  <c r="AQ3" i="114"/>
  <c r="AP2" i="115"/>
  <c r="T3" i="113"/>
  <c r="S2" i="115"/>
  <c r="AX2" i="4"/>
  <c r="AY3" i="99"/>
  <c r="T16" i="115"/>
  <c r="U17" i="113"/>
  <c r="AN2" i="115"/>
  <c r="AO3" i="114"/>
  <c r="BA2" i="115"/>
  <c r="BB3" i="114"/>
  <c r="W14" i="99"/>
  <c r="AP2" i="4"/>
  <c r="AQ3" i="99"/>
  <c r="U10" i="113"/>
  <c r="T9" i="115"/>
  <c r="AI2" i="4"/>
  <c r="AJ3" i="99"/>
  <c r="AW2" i="115"/>
  <c r="AX3" i="114"/>
  <c r="BC2" i="115"/>
  <c r="AF2" i="4"/>
  <c r="AG3" i="99"/>
  <c r="BI3" i="114"/>
  <c r="BH2" i="115"/>
  <c r="BD3" i="99"/>
  <c r="BC2" i="4"/>
  <c r="AT3" i="114"/>
  <c r="AS2" i="115"/>
  <c r="AL2" i="115"/>
  <c r="AM3" i="114"/>
  <c r="AS3" i="99"/>
  <c r="AR2" i="4"/>
  <c r="AS2" i="4"/>
  <c r="AT3" i="99"/>
  <c r="Z3" i="99"/>
  <c r="Y2" i="4"/>
  <c r="Z3" i="114"/>
  <c r="Y2" i="115"/>
  <c r="W11" i="99"/>
  <c r="U15" i="113"/>
  <c r="T14" i="115"/>
  <c r="AK3" i="99"/>
  <c r="AJ2" i="4"/>
  <c r="AL3" i="99"/>
  <c r="AK2" i="4"/>
  <c r="AT2" i="4"/>
  <c r="AU3" i="99"/>
  <c r="V14" i="99"/>
  <c r="BG3" i="99"/>
  <c r="BF2" i="4"/>
  <c r="BJ2" i="4"/>
  <c r="U2" i="115"/>
  <c r="V3" i="114"/>
  <c r="X2" i="115"/>
  <c r="Y3" i="114"/>
  <c r="AP3" i="114"/>
  <c r="AO2" i="115"/>
  <c r="Z2" i="115"/>
  <c r="AA3" i="114"/>
  <c r="BF3" i="115"/>
  <c r="BG4" i="114"/>
  <c r="BG4" i="99"/>
  <c r="BF3" i="4"/>
  <c r="BJ2" i="115"/>
  <c r="BI4" i="99"/>
  <c r="BI4" i="115" s="1"/>
  <c r="BH3" i="4"/>
  <c r="AQ2" i="4"/>
  <c r="AR3" i="99"/>
  <c r="U3" i="99"/>
  <c r="T2" i="4"/>
  <c r="AD2" i="4"/>
  <c r="AE3" i="99"/>
  <c r="BA4" i="114"/>
  <c r="U13" i="113"/>
  <c r="T12" i="115"/>
  <c r="AX2" i="115"/>
  <c r="AY3" i="114"/>
  <c r="BJ3" i="114"/>
  <c r="BI2" i="115"/>
  <c r="BG3" i="114"/>
  <c r="BF2" i="115"/>
  <c r="AE2" i="115"/>
  <c r="AF3" i="114"/>
  <c r="W3" i="99"/>
  <c r="V2" i="4"/>
  <c r="AF3" i="99"/>
  <c r="AE2" i="4"/>
  <c r="V11" i="99"/>
  <c r="AK3" i="114"/>
  <c r="AJ2" i="115"/>
  <c r="AN3" i="99"/>
  <c r="AM2" i="4"/>
  <c r="AG3" i="114"/>
  <c r="AF2" i="115"/>
  <c r="U16" i="113"/>
  <c r="T15" i="115"/>
  <c r="U14" i="99"/>
  <c r="BD4" i="99"/>
  <c r="BC3" i="4"/>
  <c r="U5" i="113"/>
  <c r="T4" i="115"/>
  <c r="U11" i="99"/>
  <c r="BD2" i="4"/>
  <c r="BE3" i="99"/>
  <c r="AO3" i="99"/>
  <c r="AN2" i="4"/>
  <c r="U7" i="99"/>
  <c r="T16" i="4"/>
  <c r="U17" i="99"/>
  <c r="U17" i="4" s="1"/>
  <c r="AI3" i="99"/>
  <c r="AH2" i="4"/>
  <c r="BA3" i="99"/>
  <c r="AZ2" i="4"/>
  <c r="AR3" i="114"/>
  <c r="AQ2" i="115"/>
  <c r="AH2" i="115"/>
  <c r="AI3" i="114"/>
  <c r="U8" i="113"/>
  <c r="T7" i="115"/>
  <c r="AY2" i="4"/>
  <c r="AZ3" i="99"/>
  <c r="AG2" i="115"/>
  <c r="AH3" i="114"/>
  <c r="U16" i="99"/>
  <c r="AA3" i="99"/>
  <c r="Z2" i="4"/>
  <c r="U5" i="99"/>
  <c r="T4" i="4"/>
  <c r="BC3" i="115"/>
  <c r="BD4" i="114"/>
  <c r="U7" i="113"/>
  <c r="T6" i="115"/>
  <c r="U14" i="113"/>
  <c r="T13" i="115"/>
  <c r="BD3" i="114"/>
  <c r="AB3" i="99"/>
  <c r="AA2" i="4"/>
  <c r="X4" i="114"/>
  <c r="U3" i="114"/>
  <c r="T2" i="115"/>
  <c r="AU2" i="115"/>
  <c r="AV3" i="114"/>
  <c r="AW2" i="4"/>
  <c r="AX3" i="99"/>
  <c r="AM3" i="99"/>
  <c r="AL2" i="4"/>
  <c r="T8" i="115"/>
  <c r="U9" i="113"/>
  <c r="AC3" i="114"/>
  <c r="AB2" i="115"/>
  <c r="AV2" i="115"/>
  <c r="AW3" i="114"/>
  <c r="U8" i="99"/>
  <c r="AV3" i="99"/>
  <c r="AU2" i="4"/>
  <c r="T10" i="115"/>
  <c r="U11" i="113"/>
  <c r="BA3" i="114"/>
  <c r="AZ2" i="115"/>
  <c r="U2" i="4"/>
  <c r="V3" i="99"/>
  <c r="AH3" i="99"/>
  <c r="AG2" i="4"/>
  <c r="X3" i="99"/>
  <c r="W2" i="4"/>
  <c r="BI2" i="4"/>
  <c r="BJ3" i="99"/>
  <c r="BJ3" i="4" s="1"/>
  <c r="BE3" i="114"/>
  <c r="BD2" i="115"/>
  <c r="U19" i="113"/>
  <c r="AC2" i="115"/>
  <c r="AD3" i="114"/>
  <c r="AE3" i="114"/>
  <c r="AD2" i="115"/>
  <c r="U12" i="113"/>
  <c r="T11" i="115"/>
  <c r="AT2" i="115"/>
  <c r="AU3" i="114"/>
  <c r="AP3" i="99"/>
  <c r="AO2" i="4"/>
  <c r="AS3" i="114"/>
  <c r="AR2" i="115"/>
  <c r="AB2" i="4"/>
  <c r="AC3" i="99"/>
  <c r="AJ3" i="114"/>
  <c r="AI2" i="115"/>
  <c r="AB3" i="114"/>
  <c r="AA2" i="115"/>
  <c r="AV2" i="4"/>
  <c r="AW3" i="99"/>
  <c r="U18" i="113"/>
  <c r="T17" i="115"/>
  <c r="AN3" i="114"/>
  <c r="AM2" i="115"/>
  <c r="AL3" i="114"/>
  <c r="AK2" i="115"/>
  <c r="T5" i="115"/>
  <c r="U6" i="113"/>
  <c r="S2" i="4"/>
  <c r="T3" i="99"/>
  <c r="BB3" i="99"/>
  <c r="BA2" i="4"/>
  <c r="V2" i="115"/>
  <c r="AE2" i="103"/>
  <c r="AF3" i="100"/>
  <c r="AC2" i="122"/>
  <c r="AD3" i="120"/>
  <c r="V2" i="120"/>
  <c r="V16" i="100"/>
  <c r="U7" i="100"/>
  <c r="U7" i="103" s="1"/>
  <c r="X3" i="120"/>
  <c r="W2" i="122"/>
  <c r="BJ2" i="100"/>
  <c r="BJ2" i="122" s="1"/>
  <c r="T2" i="120"/>
  <c r="AA2" i="120"/>
  <c r="AE2" i="120"/>
  <c r="AK3" i="100"/>
  <c r="AJ2" i="103"/>
  <c r="BB2" i="120"/>
  <c r="U15" i="120"/>
  <c r="V16" i="120" s="1"/>
  <c r="W17" i="120" s="1"/>
  <c r="AK2" i="100"/>
  <c r="T12" i="100"/>
  <c r="V2" i="100"/>
  <c r="S15" i="122"/>
  <c r="T16" i="118"/>
  <c r="W10" i="120"/>
  <c r="X11" i="120" s="1"/>
  <c r="Y12" i="120" s="1"/>
  <c r="Z13" i="120" s="1"/>
  <c r="AA14" i="120" s="1"/>
  <c r="AB15" i="120" s="1"/>
  <c r="AC16" i="120" s="1"/>
  <c r="AD17" i="120" s="1"/>
  <c r="BF2" i="100"/>
  <c r="U7" i="120"/>
  <c r="V8" i="120" s="1"/>
  <c r="W9" i="120" s="1"/>
  <c r="X10" i="120" s="1"/>
  <c r="Y11" i="120" s="1"/>
  <c r="Z12" i="120" s="1"/>
  <c r="AA13" i="120" s="1"/>
  <c r="AB14" i="120" s="1"/>
  <c r="AC15" i="120" s="1"/>
  <c r="AD16" i="120" s="1"/>
  <c r="AE17" i="120" s="1"/>
  <c r="T17" i="100"/>
  <c r="T17" i="103" s="1"/>
  <c r="S16" i="103"/>
  <c r="U9" i="100"/>
  <c r="U9" i="103" s="1"/>
  <c r="T8" i="103"/>
  <c r="T2" i="100"/>
  <c r="AA2" i="100"/>
  <c r="T6" i="118"/>
  <c r="S5" i="122"/>
  <c r="AJ2" i="122"/>
  <c r="AK3" i="120"/>
  <c r="BC3" i="100"/>
  <c r="BB2" i="103"/>
  <c r="AK2" i="120"/>
  <c r="AT2" i="120"/>
  <c r="BF2" i="120"/>
  <c r="T16" i="100"/>
  <c r="T17" i="118"/>
  <c r="S16" i="122"/>
  <c r="BG2" i="100"/>
  <c r="BF3" i="120"/>
  <c r="Y3" i="120"/>
  <c r="X2" i="122"/>
  <c r="AM3" i="120"/>
  <c r="AL2" i="122"/>
  <c r="S8" i="122"/>
  <c r="T9" i="118"/>
  <c r="S2" i="118"/>
  <c r="AP2" i="103"/>
  <c r="AQ3" i="100"/>
  <c r="AT2" i="100"/>
  <c r="T15" i="100"/>
  <c r="T15" i="103" s="1"/>
  <c r="U10" i="120"/>
  <c r="V11" i="120" s="1"/>
  <c r="U17" i="120"/>
  <c r="BH2" i="120"/>
  <c r="BG2" i="120"/>
  <c r="AZ2" i="100"/>
  <c r="AM3" i="100"/>
  <c r="AL2" i="103"/>
  <c r="T9" i="100"/>
  <c r="T9" i="103" s="1"/>
  <c r="S8" i="103"/>
  <c r="S2" i="100"/>
  <c r="AP2" i="122"/>
  <c r="AQ3" i="120"/>
  <c r="AN3" i="100"/>
  <c r="AM2" i="103"/>
  <c r="BH2" i="100"/>
  <c r="BE2" i="100"/>
  <c r="AN3" i="120"/>
  <c r="AM2" i="122"/>
  <c r="AN2" i="103"/>
  <c r="AO3" i="100"/>
  <c r="U13" i="120"/>
  <c r="V14" i="120" s="1"/>
  <c r="W15" i="120" s="1"/>
  <c r="X16" i="120" s="1"/>
  <c r="Y17" i="120" s="1"/>
  <c r="T5" i="100"/>
  <c r="S4" i="103"/>
  <c r="AV3" i="120"/>
  <c r="AU2" i="122"/>
  <c r="U2" i="120"/>
  <c r="BC2" i="100"/>
  <c r="AD2" i="120"/>
  <c r="AO3" i="120"/>
  <c r="AN2" i="122"/>
  <c r="S6" i="122"/>
  <c r="T7" i="118"/>
  <c r="S3" i="103"/>
  <c r="T4" i="100"/>
  <c r="AV2" i="122"/>
  <c r="AW3" i="120"/>
  <c r="T5" i="118"/>
  <c r="S4" i="122"/>
  <c r="AV3" i="100"/>
  <c r="AU2" i="103"/>
  <c r="V8" i="100"/>
  <c r="AS3" i="120"/>
  <c r="BC2" i="120"/>
  <c r="AH2" i="100"/>
  <c r="V15" i="120"/>
  <c r="W16" i="120" s="1"/>
  <c r="X17" i="120" s="1"/>
  <c r="AD2" i="100"/>
  <c r="U6" i="120"/>
  <c r="V7" i="120" s="1"/>
  <c r="W8" i="120" s="1"/>
  <c r="X9" i="120" s="1"/>
  <c r="Y10" i="120" s="1"/>
  <c r="Z11" i="120" s="1"/>
  <c r="AA12" i="120" s="1"/>
  <c r="AB13" i="120" s="1"/>
  <c r="AC14" i="120" s="1"/>
  <c r="AD15" i="120" s="1"/>
  <c r="AE16" i="120" s="1"/>
  <c r="AF17" i="120" s="1"/>
  <c r="BA2" i="120"/>
  <c r="T4" i="118"/>
  <c r="S3" i="122"/>
  <c r="V10" i="120"/>
  <c r="W11" i="120" s="1"/>
  <c r="X12" i="120" s="1"/>
  <c r="Y13" i="120" s="1"/>
  <c r="Z14" i="120" s="1"/>
  <c r="AA15" i="120" s="1"/>
  <c r="AB16" i="120" s="1"/>
  <c r="AC17" i="120" s="1"/>
  <c r="U16" i="120"/>
  <c r="V17" i="120" s="1"/>
  <c r="BI2" i="100"/>
  <c r="U5" i="120"/>
  <c r="V6" i="120" s="1"/>
  <c r="W7" i="120" s="1"/>
  <c r="X8" i="120" s="1"/>
  <c r="Y9" i="120" s="1"/>
  <c r="Z10" i="120" s="1"/>
  <c r="AA11" i="120" s="1"/>
  <c r="AB12" i="120" s="1"/>
  <c r="AC13" i="120" s="1"/>
  <c r="AD14" i="120" s="1"/>
  <c r="AE15" i="120" s="1"/>
  <c r="AF16" i="120" s="1"/>
  <c r="AG17" i="120" s="1"/>
  <c r="AV2" i="103"/>
  <c r="AW3" i="100"/>
  <c r="S7" i="122"/>
  <c r="T8" i="118"/>
  <c r="Y2" i="103"/>
  <c r="Z3" i="100"/>
  <c r="AG2" i="103"/>
  <c r="AH3" i="100"/>
  <c r="AR2" i="100"/>
  <c r="AR2" i="122" s="1"/>
  <c r="AC3" i="100"/>
  <c r="AB2" i="103"/>
  <c r="S14" i="122"/>
  <c r="T15" i="118"/>
  <c r="BA2" i="100"/>
  <c r="BI2" i="120"/>
  <c r="AI2" i="100"/>
  <c r="AZ2" i="120"/>
  <c r="AH2" i="120"/>
  <c r="AH3" i="120"/>
  <c r="AG2" i="122"/>
  <c r="AY2" i="100"/>
  <c r="AB2" i="120"/>
  <c r="AQ2" i="100"/>
  <c r="AO2" i="100"/>
  <c r="AO2" i="122" s="1"/>
  <c r="T10" i="118"/>
  <c r="S9" i="122"/>
  <c r="AW2" i="100"/>
  <c r="Z2" i="122"/>
  <c r="AA3" i="120"/>
  <c r="T7" i="100"/>
  <c r="S10" i="103"/>
  <c r="T11" i="100"/>
  <c r="T11" i="103" s="1"/>
  <c r="AI2" i="120"/>
  <c r="Y3" i="100"/>
  <c r="X2" i="103"/>
  <c r="AS2" i="120"/>
  <c r="BD2" i="100"/>
  <c r="BD2" i="120"/>
  <c r="AY2" i="120"/>
  <c r="AG3" i="100"/>
  <c r="AF2" i="103"/>
  <c r="T18" i="118"/>
  <c r="S17" i="122"/>
  <c r="W12" i="120"/>
  <c r="X13" i="120" s="1"/>
  <c r="Y14" i="120" s="1"/>
  <c r="Z15" i="120" s="1"/>
  <c r="AA16" i="120" s="1"/>
  <c r="AB17" i="120" s="1"/>
  <c r="AQ2" i="120"/>
  <c r="AP3" i="120"/>
  <c r="AX2" i="122"/>
  <c r="AY3" i="120"/>
  <c r="AW2" i="120"/>
  <c r="AA3" i="100"/>
  <c r="Z2" i="103"/>
  <c r="T10" i="100"/>
  <c r="T11" i="118"/>
  <c r="S10" i="122"/>
  <c r="Z3" i="120"/>
  <c r="Y2" i="122"/>
  <c r="AS2" i="100"/>
  <c r="T12" i="118"/>
  <c r="S11" i="122"/>
  <c r="U2" i="100"/>
  <c r="AF2" i="120"/>
  <c r="U12" i="120"/>
  <c r="V13" i="120" s="1"/>
  <c r="W14" i="120" s="1"/>
  <c r="X15" i="120" s="1"/>
  <c r="Y16" i="120" s="1"/>
  <c r="Z17" i="120" s="1"/>
  <c r="AD3" i="100"/>
  <c r="AC2" i="103"/>
  <c r="AX2" i="103"/>
  <c r="AY3" i="100"/>
  <c r="T13" i="118"/>
  <c r="S12" i="122"/>
  <c r="U4" i="120"/>
  <c r="V5" i="120" s="1"/>
  <c r="W6" i="120" s="1"/>
  <c r="X7" i="120" s="1"/>
  <c r="Y8" i="120" s="1"/>
  <c r="Z9" i="120" s="1"/>
  <c r="AA10" i="120" s="1"/>
  <c r="AB11" i="120" s="1"/>
  <c r="AC12" i="120" s="1"/>
  <c r="AD13" i="120" s="1"/>
  <c r="AE14" i="120" s="1"/>
  <c r="AF15" i="120" s="1"/>
  <c r="AG16" i="120" s="1"/>
  <c r="AH17" i="120" s="1"/>
  <c r="U11" i="120"/>
  <c r="V12" i="120" s="1"/>
  <c r="W13" i="120" s="1"/>
  <c r="X14" i="120" s="1"/>
  <c r="Y15" i="120" s="1"/>
  <c r="Z16" i="120" s="1"/>
  <c r="AA17" i="120" s="1"/>
  <c r="S13" i="122"/>
  <c r="T14" i="118"/>
  <c r="X3" i="100"/>
  <c r="W2" i="103"/>
  <c r="V16" i="4" l="1"/>
  <c r="U16" i="100"/>
  <c r="V10" i="100"/>
  <c r="U14" i="100"/>
  <c r="V7" i="4"/>
  <c r="W8" i="99"/>
  <c r="U12" i="100"/>
  <c r="U12" i="103" s="1"/>
  <c r="V13" i="113"/>
  <c r="U12" i="115"/>
  <c r="V17" i="113"/>
  <c r="U16" i="115"/>
  <c r="V4" i="99"/>
  <c r="U3" i="4"/>
  <c r="U4" i="113"/>
  <c r="T3" i="115"/>
  <c r="U14" i="115"/>
  <c r="V15" i="113"/>
  <c r="AN3" i="115"/>
  <c r="AO4" i="114"/>
  <c r="AZ3" i="4"/>
  <c r="BA4" i="99"/>
  <c r="BE5" i="99"/>
  <c r="BD4" i="4"/>
  <c r="BG3" i="115"/>
  <c r="BH4" i="114"/>
  <c r="AZ3" i="115"/>
  <c r="Y3" i="115"/>
  <c r="Z4" i="114"/>
  <c r="AN4" i="114"/>
  <c r="AM3" i="115"/>
  <c r="BB3" i="115"/>
  <c r="BC4" i="114"/>
  <c r="AD3" i="4"/>
  <c r="AE4" i="99"/>
  <c r="AC4" i="114"/>
  <c r="AB3" i="115"/>
  <c r="AS3" i="115"/>
  <c r="AT4" i="114"/>
  <c r="Y5" i="114"/>
  <c r="AR3" i="115"/>
  <c r="AS4" i="114"/>
  <c r="AP4" i="99"/>
  <c r="AO3" i="4"/>
  <c r="W3" i="4"/>
  <c r="X4" i="99"/>
  <c r="BA4" i="115"/>
  <c r="BB5" i="114"/>
  <c r="AS4" i="99"/>
  <c r="AR3" i="4"/>
  <c r="BI3" i="115"/>
  <c r="BJ4" i="114"/>
  <c r="W3" i="115"/>
  <c r="AM4" i="114"/>
  <c r="AL3" i="115"/>
  <c r="AV3" i="4"/>
  <c r="AW4" i="99"/>
  <c r="AW4" i="114"/>
  <c r="AV3" i="115"/>
  <c r="AA3" i="4"/>
  <c r="AB4" i="99"/>
  <c r="AU3" i="4"/>
  <c r="AV4" i="99"/>
  <c r="AL3" i="4"/>
  <c r="AM4" i="99"/>
  <c r="U15" i="115"/>
  <c r="V16" i="113"/>
  <c r="U9" i="115"/>
  <c r="V10" i="113"/>
  <c r="AX4" i="99"/>
  <c r="AW3" i="4"/>
  <c r="AK4" i="114"/>
  <c r="AJ3" i="115"/>
  <c r="V20" i="113"/>
  <c r="W4" i="99"/>
  <c r="V3" i="4"/>
  <c r="U7" i="115"/>
  <c r="V8" i="113"/>
  <c r="V9" i="113"/>
  <c r="U8" i="115"/>
  <c r="BF4" i="99"/>
  <c r="BE3" i="4"/>
  <c r="AE3" i="4"/>
  <c r="AF4" i="99"/>
  <c r="Z3" i="4"/>
  <c r="AA4" i="99"/>
  <c r="AG3" i="4"/>
  <c r="AH4" i="99"/>
  <c r="AO3" i="115"/>
  <c r="AP4" i="114"/>
  <c r="BJ4" i="99"/>
  <c r="BJ4" i="4" s="1"/>
  <c r="BI3" i="4"/>
  <c r="AC3" i="115"/>
  <c r="AD4" i="114"/>
  <c r="U6" i="115"/>
  <c r="V7" i="113"/>
  <c r="AQ4" i="99"/>
  <c r="AP3" i="4"/>
  <c r="X3" i="4"/>
  <c r="Y4" i="99"/>
  <c r="V9" i="99"/>
  <c r="U8" i="4"/>
  <c r="BB4" i="99"/>
  <c r="BA3" i="4"/>
  <c r="U14" i="4"/>
  <c r="V15" i="99"/>
  <c r="AH4" i="114"/>
  <c r="AG3" i="115"/>
  <c r="AL4" i="114"/>
  <c r="AK3" i="115"/>
  <c r="BJ3" i="115"/>
  <c r="BJ5" i="99"/>
  <c r="BI4" i="4"/>
  <c r="BH5" i="114"/>
  <c r="BG4" i="115"/>
  <c r="AF4" i="114"/>
  <c r="AE3" i="115"/>
  <c r="AM3" i="4"/>
  <c r="AN4" i="99"/>
  <c r="AY4" i="99"/>
  <c r="AX3" i="4"/>
  <c r="BD4" i="115"/>
  <c r="BE5" i="114"/>
  <c r="AG4" i="114"/>
  <c r="AF3" i="115"/>
  <c r="AX3" i="115"/>
  <c r="AY4" i="114"/>
  <c r="AY3" i="4"/>
  <c r="AZ4" i="99"/>
  <c r="Y4" i="114"/>
  <c r="X3" i="115"/>
  <c r="AX4" i="114"/>
  <c r="AW3" i="115"/>
  <c r="AB3" i="4"/>
  <c r="AC4" i="99"/>
  <c r="U16" i="4"/>
  <c r="V17" i="99"/>
  <c r="V17" i="4" s="1"/>
  <c r="U7" i="4"/>
  <c r="V8" i="99"/>
  <c r="BG3" i="4"/>
  <c r="BH4" i="99"/>
  <c r="AU4" i="99"/>
  <c r="AT3" i="4"/>
  <c r="BB3" i="4"/>
  <c r="BC4" i="99"/>
  <c r="AD4" i="99"/>
  <c r="AC3" i="4"/>
  <c r="AD3" i="115"/>
  <c r="AE4" i="114"/>
  <c r="BA3" i="115"/>
  <c r="BB4" i="114"/>
  <c r="BD3" i="115"/>
  <c r="BE4" i="114"/>
  <c r="AH3" i="115"/>
  <c r="AI4" i="114"/>
  <c r="AJ4" i="114"/>
  <c r="AI3" i="115"/>
  <c r="AJ4" i="99"/>
  <c r="AI3" i="4"/>
  <c r="U11" i="4"/>
  <c r="V12" i="99"/>
  <c r="V11" i="4"/>
  <c r="W12" i="99"/>
  <c r="U13" i="115"/>
  <c r="V14" i="113"/>
  <c r="V3" i="115"/>
  <c r="W4" i="114"/>
  <c r="AU4" i="114"/>
  <c r="AT3" i="115"/>
  <c r="AQ3" i="4"/>
  <c r="AR4" i="99"/>
  <c r="U17" i="115"/>
  <c r="V18" i="113"/>
  <c r="V19" i="113"/>
  <c r="BE3" i="115"/>
  <c r="BF4" i="114"/>
  <c r="AH3" i="4"/>
  <c r="AI4" i="99"/>
  <c r="V12" i="113"/>
  <c r="U11" i="115"/>
  <c r="U3" i="115"/>
  <c r="V4" i="114"/>
  <c r="AO4" i="99"/>
  <c r="AN3" i="4"/>
  <c r="AA3" i="115"/>
  <c r="AB4" i="114"/>
  <c r="AA4" i="114"/>
  <c r="Z3" i="115"/>
  <c r="AQ3" i="115"/>
  <c r="AR4" i="114"/>
  <c r="Z4" i="99"/>
  <c r="Y3" i="4"/>
  <c r="U5" i="4"/>
  <c r="V6" i="99"/>
  <c r="V6" i="113"/>
  <c r="U5" i="115"/>
  <c r="BH5" i="99"/>
  <c r="BG4" i="4"/>
  <c r="W11" i="4"/>
  <c r="X12" i="99"/>
  <c r="AJ3" i="4"/>
  <c r="AK4" i="99"/>
  <c r="U4" i="99"/>
  <c r="T3" i="4"/>
  <c r="AV4" i="114"/>
  <c r="AU3" i="115"/>
  <c r="AG4" i="99"/>
  <c r="AF3" i="4"/>
  <c r="AY3" i="115"/>
  <c r="AZ4" i="114"/>
  <c r="AP3" i="115"/>
  <c r="AQ4" i="114"/>
  <c r="V14" i="4"/>
  <c r="W15" i="99"/>
  <c r="AK3" i="4"/>
  <c r="AL4" i="99"/>
  <c r="AT4" i="99"/>
  <c r="AS3" i="4"/>
  <c r="BD3" i="4"/>
  <c r="BE4" i="99"/>
  <c r="U10" i="115"/>
  <c r="V11" i="113"/>
  <c r="W14" i="4"/>
  <c r="X15" i="99"/>
  <c r="AT2" i="122"/>
  <c r="AU3" i="120"/>
  <c r="Y3" i="103"/>
  <c r="Z4" i="100"/>
  <c r="AX3" i="120"/>
  <c r="AW2" i="122"/>
  <c r="AZ4" i="120"/>
  <c r="AY3" i="122"/>
  <c r="T3" i="118"/>
  <c r="S2" i="122"/>
  <c r="T7" i="103"/>
  <c r="U8" i="100"/>
  <c r="AE4" i="100"/>
  <c r="AD3" i="103"/>
  <c r="U19" i="118"/>
  <c r="U2" i="103"/>
  <c r="V3" i="100"/>
  <c r="BE2" i="103"/>
  <c r="BF3" i="100"/>
  <c r="BF3" i="122" s="1"/>
  <c r="BE2" i="122"/>
  <c r="AZ2" i="103"/>
  <c r="BA3" i="100"/>
  <c r="T10" i="103"/>
  <c r="U11" i="100"/>
  <c r="T3" i="100"/>
  <c r="S2" i="103"/>
  <c r="BG2" i="122"/>
  <c r="BH3" i="120"/>
  <c r="T12" i="103"/>
  <c r="U13" i="100"/>
  <c r="V2" i="122"/>
  <c r="W3" i="120"/>
  <c r="T11" i="122"/>
  <c r="U12" i="118"/>
  <c r="AG3" i="120"/>
  <c r="AF2" i="122"/>
  <c r="AS2" i="103"/>
  <c r="AT3" i="100"/>
  <c r="AB4" i="120"/>
  <c r="AA3" i="122"/>
  <c r="AD4" i="100"/>
  <c r="AC3" i="103"/>
  <c r="AX4" i="100"/>
  <c r="AW3" i="103"/>
  <c r="U6" i="118"/>
  <c r="T5" i="122"/>
  <c r="AD2" i="122"/>
  <c r="AE3" i="120"/>
  <c r="AO4" i="120"/>
  <c r="AN3" i="122"/>
  <c r="U10" i="118"/>
  <c r="T9" i="122"/>
  <c r="AM3" i="122"/>
  <c r="AN4" i="120"/>
  <c r="AF3" i="120"/>
  <c r="AE2" i="122"/>
  <c r="T2" i="122"/>
  <c r="U3" i="120"/>
  <c r="AS2" i="122"/>
  <c r="AT3" i="120"/>
  <c r="U16" i="118"/>
  <c r="T15" i="122"/>
  <c r="AT4" i="120"/>
  <c r="AO4" i="100"/>
  <c r="AN3" i="103"/>
  <c r="AK2" i="122"/>
  <c r="AL3" i="120"/>
  <c r="BB2" i="122"/>
  <c r="BC3" i="120"/>
  <c r="Y4" i="120"/>
  <c r="X3" i="122"/>
  <c r="V13" i="100"/>
  <c r="AS3" i="100"/>
  <c r="AR2" i="103"/>
  <c r="U16" i="103"/>
  <c r="V17" i="100"/>
  <c r="V17" i="103" s="1"/>
  <c r="AQ3" i="103"/>
  <c r="AR4" i="100"/>
  <c r="T16" i="122"/>
  <c r="U17" i="118"/>
  <c r="AQ4" i="120"/>
  <c r="AH2" i="122"/>
  <c r="AI3" i="120"/>
  <c r="AH2" i="103"/>
  <c r="AI3" i="100"/>
  <c r="AP4" i="120"/>
  <c r="AO3" i="122"/>
  <c r="AO3" i="103"/>
  <c r="AP4" i="100"/>
  <c r="BH2" i="103"/>
  <c r="BI3" i="100"/>
  <c r="AQ3" i="122"/>
  <c r="AR4" i="120"/>
  <c r="AA2" i="103"/>
  <c r="AB3" i="100"/>
  <c r="AX3" i="100"/>
  <c r="AW2" i="103"/>
  <c r="BI2" i="122"/>
  <c r="BJ3" i="120"/>
  <c r="BA2" i="103"/>
  <c r="BB3" i="100"/>
  <c r="T8" i="122"/>
  <c r="U9" i="118"/>
  <c r="W9" i="100"/>
  <c r="V8" i="103"/>
  <c r="AW4" i="120"/>
  <c r="AV3" i="122"/>
  <c r="AT2" i="103"/>
  <c r="AU3" i="100"/>
  <c r="U17" i="100"/>
  <c r="U17" i="103" s="1"/>
  <c r="T16" i="103"/>
  <c r="U10" i="100"/>
  <c r="Z3" i="103"/>
  <c r="AA4" i="100"/>
  <c r="BD3" i="100"/>
  <c r="BC2" i="103"/>
  <c r="AL4" i="120"/>
  <c r="AK3" i="122"/>
  <c r="U3" i="100"/>
  <c r="T2" i="103"/>
  <c r="BF2" i="103"/>
  <c r="BG3" i="100"/>
  <c r="AL3" i="100"/>
  <c r="AK2" i="103"/>
  <c r="AE4" i="120"/>
  <c r="AD3" i="122"/>
  <c r="Y4" i="100"/>
  <c r="X3" i="103"/>
  <c r="T10" i="122"/>
  <c r="U11" i="118"/>
  <c r="AR3" i="100"/>
  <c r="AQ2" i="103"/>
  <c r="AC3" i="120"/>
  <c r="AB2" i="122"/>
  <c r="AY2" i="103"/>
  <c r="AZ3" i="100"/>
  <c r="AJ3" i="100"/>
  <c r="AI2" i="103"/>
  <c r="AI4" i="100"/>
  <c r="AH3" i="103"/>
  <c r="T5" i="103"/>
  <c r="U6" i="100"/>
  <c r="AN4" i="100"/>
  <c r="AM3" i="103"/>
  <c r="AF3" i="103"/>
  <c r="AG4" i="100"/>
  <c r="AO2" i="103"/>
  <c r="AP3" i="100"/>
  <c r="AP3" i="122" s="1"/>
  <c r="T14" i="122"/>
  <c r="U15" i="118"/>
  <c r="V10" i="103"/>
  <c r="W11" i="100"/>
  <c r="AD2" i="103"/>
  <c r="AE3" i="100"/>
  <c r="BD3" i="120"/>
  <c r="BC2" i="122"/>
  <c r="AW3" i="122"/>
  <c r="AX4" i="120"/>
  <c r="BI3" i="120"/>
  <c r="BH2" i="122"/>
  <c r="Y3" i="122"/>
  <c r="Z4" i="120"/>
  <c r="BG3" i="120"/>
  <c r="BF2" i="122"/>
  <c r="V2" i="103"/>
  <c r="W3" i="100"/>
  <c r="AZ3" i="120"/>
  <c r="AY2" i="122"/>
  <c r="BD2" i="103"/>
  <c r="BE3" i="100"/>
  <c r="AI2" i="122"/>
  <c r="AJ3" i="120"/>
  <c r="BA3" i="120"/>
  <c r="AZ2" i="122"/>
  <c r="BJ3" i="100"/>
  <c r="BJ3" i="103" s="1"/>
  <c r="BI2" i="103"/>
  <c r="U5" i="118"/>
  <c r="T4" i="122"/>
  <c r="T4" i="103"/>
  <c r="U5" i="100"/>
  <c r="BG2" i="103"/>
  <c r="BH3" i="100"/>
  <c r="T6" i="122"/>
  <c r="U7" i="118"/>
  <c r="BJ2" i="103"/>
  <c r="AY3" i="103"/>
  <c r="AZ4" i="100"/>
  <c r="U13" i="118"/>
  <c r="T12" i="122"/>
  <c r="AB4" i="100"/>
  <c r="AA3" i="103"/>
  <c r="AQ2" i="122"/>
  <c r="AR3" i="120"/>
  <c r="AH4" i="100"/>
  <c r="AG3" i="103"/>
  <c r="BE3" i="120"/>
  <c r="BD2" i="122"/>
  <c r="AH3" i="122"/>
  <c r="AI4" i="120"/>
  <c r="V3" i="120"/>
  <c r="U2" i="122"/>
  <c r="T13" i="122"/>
  <c r="U14" i="118"/>
  <c r="AA4" i="120"/>
  <c r="Z3" i="122"/>
  <c r="BA2" i="122"/>
  <c r="BB3" i="120"/>
  <c r="AW4" i="100"/>
  <c r="AV3" i="103"/>
  <c r="U8" i="118"/>
  <c r="T7" i="122"/>
  <c r="BG4" i="120"/>
  <c r="T17" i="122"/>
  <c r="U18" i="118"/>
  <c r="BD4" i="100"/>
  <c r="BC3" i="103"/>
  <c r="AK3" i="103"/>
  <c r="AL4" i="100"/>
  <c r="AA2" i="122"/>
  <c r="AB3" i="120"/>
  <c r="V16" i="103"/>
  <c r="W17" i="100"/>
  <c r="W17" i="103" s="1"/>
  <c r="U14" i="103" l="1"/>
  <c r="V15" i="100"/>
  <c r="W8" i="4"/>
  <c r="X9" i="99"/>
  <c r="X15" i="4"/>
  <c r="Y16" i="99"/>
  <c r="AU5" i="99"/>
  <c r="AT4" i="4"/>
  <c r="Y4" i="115"/>
  <c r="Z5" i="114"/>
  <c r="AR5" i="99"/>
  <c r="AQ4" i="4"/>
  <c r="AL5" i="114"/>
  <c r="AK4" i="115"/>
  <c r="AM4" i="4"/>
  <c r="AN5" i="99"/>
  <c r="BF6" i="99"/>
  <c r="BE5" i="4"/>
  <c r="U4" i="115"/>
  <c r="V5" i="113"/>
  <c r="AR4" i="4"/>
  <c r="AS5" i="99"/>
  <c r="X5" i="114"/>
  <c r="W4" i="115"/>
  <c r="V12" i="4"/>
  <c r="W13" i="99"/>
  <c r="BC4" i="4"/>
  <c r="BD5" i="99"/>
  <c r="AZ5" i="114"/>
  <c r="AY4" i="115"/>
  <c r="BF6" i="114"/>
  <c r="BE5" i="115"/>
  <c r="V9" i="4"/>
  <c r="W10" i="99"/>
  <c r="AD4" i="115"/>
  <c r="AE5" i="114"/>
  <c r="AP4" i="4"/>
  <c r="AQ5" i="99"/>
  <c r="AN4" i="115"/>
  <c r="AO5" i="114"/>
  <c r="W12" i="113"/>
  <c r="V11" i="115"/>
  <c r="AQ4" i="115"/>
  <c r="AR5" i="114"/>
  <c r="V5" i="99"/>
  <c r="U4" i="4"/>
  <c r="AP5" i="99"/>
  <c r="AO4" i="4"/>
  <c r="BG5" i="114"/>
  <c r="BF4" i="115"/>
  <c r="AX4" i="4"/>
  <c r="AY5" i="99"/>
  <c r="AW5" i="99"/>
  <c r="AV4" i="4"/>
  <c r="Y4" i="4"/>
  <c r="Z5" i="99"/>
  <c r="AH4" i="4"/>
  <c r="AI5" i="99"/>
  <c r="BF4" i="4"/>
  <c r="BG5" i="99"/>
  <c r="AT5" i="99"/>
  <c r="AS4" i="4"/>
  <c r="AS4" i="115"/>
  <c r="AT5" i="114"/>
  <c r="BD5" i="114"/>
  <c r="BC4" i="115"/>
  <c r="BA4" i="4"/>
  <c r="BB5" i="99"/>
  <c r="V15" i="115"/>
  <c r="W16" i="113"/>
  <c r="AK4" i="4"/>
  <c r="AL5" i="99"/>
  <c r="AK5" i="99"/>
  <c r="AJ4" i="4"/>
  <c r="AD4" i="4"/>
  <c r="AE5" i="99"/>
  <c r="AY4" i="4"/>
  <c r="AZ5" i="99"/>
  <c r="AL4" i="115"/>
  <c r="AM5" i="114"/>
  <c r="AF4" i="4"/>
  <c r="AG5" i="99"/>
  <c r="AN5" i="114"/>
  <c r="AM4" i="115"/>
  <c r="BC6" i="114"/>
  <c r="AM5" i="99"/>
  <c r="AL4" i="4"/>
  <c r="V8" i="4"/>
  <c r="W9" i="99"/>
  <c r="AZ4" i="4"/>
  <c r="BA5" i="99"/>
  <c r="AN4" i="4"/>
  <c r="AO5" i="99"/>
  <c r="AF4" i="115"/>
  <c r="AG5" i="114"/>
  <c r="AP4" i="115"/>
  <c r="AQ5" i="114"/>
  <c r="AA4" i="4"/>
  <c r="AB5" i="99"/>
  <c r="X5" i="99"/>
  <c r="W4" i="4"/>
  <c r="AX5" i="99"/>
  <c r="AW4" i="4"/>
  <c r="V4" i="4"/>
  <c r="W5" i="99"/>
  <c r="W7" i="113"/>
  <c r="V6" i="115"/>
  <c r="AA5" i="99"/>
  <c r="Z4" i="4"/>
  <c r="AB4" i="115"/>
  <c r="AC5" i="114"/>
  <c r="AJ4" i="115"/>
  <c r="AK5" i="114"/>
  <c r="BI5" i="99"/>
  <c r="BH4" i="4"/>
  <c r="AH5" i="114"/>
  <c r="AG4" i="115"/>
  <c r="AI5" i="114"/>
  <c r="AJ6" i="114" s="1"/>
  <c r="AK7" i="114" s="1"/>
  <c r="AL8" i="114" s="1"/>
  <c r="AM9" i="114" s="1"/>
  <c r="AH4" i="115"/>
  <c r="V9" i="115"/>
  <c r="W10" i="113"/>
  <c r="V10" i="115"/>
  <c r="W11" i="113"/>
  <c r="AB4" i="4"/>
  <c r="AC5" i="99"/>
  <c r="X4" i="4"/>
  <c r="Y5" i="99"/>
  <c r="BI5" i="114"/>
  <c r="BH4" i="115"/>
  <c r="AV4" i="115"/>
  <c r="AW5" i="114"/>
  <c r="AR4" i="115"/>
  <c r="AS5" i="114"/>
  <c r="V14" i="115"/>
  <c r="W15" i="113"/>
  <c r="AI4" i="115"/>
  <c r="AJ5" i="114"/>
  <c r="BB4" i="115"/>
  <c r="BC5" i="114"/>
  <c r="AY5" i="114"/>
  <c r="AX4" i="115"/>
  <c r="V15" i="4"/>
  <c r="W16" i="99"/>
  <c r="V8" i="115"/>
  <c r="W9" i="113"/>
  <c r="BJ4" i="115"/>
  <c r="Z6" i="114"/>
  <c r="AD5" i="114"/>
  <c r="AC4" i="115"/>
  <c r="AZ4" i="115"/>
  <c r="BA5" i="114"/>
  <c r="V12" i="115"/>
  <c r="W13" i="113"/>
  <c r="AV5" i="114"/>
  <c r="AU4" i="115"/>
  <c r="BI6" i="114"/>
  <c r="BH5" i="115"/>
  <c r="W8" i="113"/>
  <c r="V7" i="115"/>
  <c r="X4" i="115"/>
  <c r="AA5" i="114"/>
  <c r="Z4" i="115"/>
  <c r="AP5" i="114"/>
  <c r="AO4" i="115"/>
  <c r="BF5" i="99"/>
  <c r="BE4" i="4"/>
  <c r="W15" i="4"/>
  <c r="X16" i="99"/>
  <c r="BI6" i="99"/>
  <c r="BH5" i="4"/>
  <c r="AJ5" i="99"/>
  <c r="AI4" i="4"/>
  <c r="W12" i="4"/>
  <c r="X13" i="99"/>
  <c r="W21" i="113"/>
  <c r="V13" i="115"/>
  <c r="W14" i="113"/>
  <c r="X12" i="4"/>
  <c r="Y13" i="99"/>
  <c r="AB5" i="114"/>
  <c r="AA4" i="115"/>
  <c r="W20" i="113"/>
  <c r="BJ5" i="4"/>
  <c r="BJ5" i="115"/>
  <c r="V16" i="115"/>
  <c r="W17" i="113"/>
  <c r="AF5" i="99"/>
  <c r="AE4" i="4"/>
  <c r="AG4" i="4"/>
  <c r="AH5" i="99"/>
  <c r="V6" i="4"/>
  <c r="W7" i="99"/>
  <c r="W5" i="114"/>
  <c r="V4" i="115"/>
  <c r="W19" i="113"/>
  <c r="BE4" i="115"/>
  <c r="BF5" i="114"/>
  <c r="AE4" i="115"/>
  <c r="AF5" i="114"/>
  <c r="AU4" i="4"/>
  <c r="AV5" i="99"/>
  <c r="AD5" i="99"/>
  <c r="AC4" i="4"/>
  <c r="BC5" i="99"/>
  <c r="BB4" i="4"/>
  <c r="AW4" i="115"/>
  <c r="AX5" i="114"/>
  <c r="AT4" i="115"/>
  <c r="AU5" i="114"/>
  <c r="V17" i="115"/>
  <c r="W18" i="113"/>
  <c r="U13" i="122"/>
  <c r="V14" i="118"/>
  <c r="BJ4" i="120"/>
  <c r="BI3" i="122"/>
  <c r="AX4" i="122"/>
  <c r="AY5" i="120"/>
  <c r="BE4" i="100"/>
  <c r="BD3" i="103"/>
  <c r="AV4" i="100"/>
  <c r="AU3" i="103"/>
  <c r="U17" i="122"/>
  <c r="V18" i="118"/>
  <c r="AM4" i="120"/>
  <c r="AL3" i="122"/>
  <c r="U16" i="122"/>
  <c r="V17" i="118"/>
  <c r="AY5" i="100"/>
  <c r="AX4" i="103"/>
  <c r="AU4" i="100"/>
  <c r="AT3" i="103"/>
  <c r="AA5" i="100"/>
  <c r="Z4" i="103"/>
  <c r="BH5" i="120"/>
  <c r="U14" i="122"/>
  <c r="V15" i="118"/>
  <c r="V3" i="122"/>
  <c r="W4" i="120"/>
  <c r="BA5" i="100"/>
  <c r="AZ4" i="103"/>
  <c r="BH3" i="103"/>
  <c r="BI4" i="100"/>
  <c r="BG3" i="122"/>
  <c r="BH4" i="120"/>
  <c r="BH4" i="100"/>
  <c r="BG3" i="103"/>
  <c r="AE3" i="122"/>
  <c r="AF4" i="120"/>
  <c r="V13" i="118"/>
  <c r="U12" i="122"/>
  <c r="U4" i="100"/>
  <c r="T3" i="103"/>
  <c r="W4" i="100"/>
  <c r="V3" i="103"/>
  <c r="AZ4" i="122"/>
  <c r="BA5" i="120"/>
  <c r="AB3" i="122"/>
  <c r="AC4" i="120"/>
  <c r="BF4" i="120"/>
  <c r="BE3" i="122"/>
  <c r="U5" i="122"/>
  <c r="V6" i="118"/>
  <c r="BE3" i="103"/>
  <c r="BF4" i="100"/>
  <c r="W11" i="103"/>
  <c r="X12" i="100"/>
  <c r="AR3" i="103"/>
  <c r="AS4" i="100"/>
  <c r="Z5" i="100"/>
  <c r="Y4" i="103"/>
  <c r="AR4" i="122"/>
  <c r="AS5" i="120"/>
  <c r="AS3" i="103"/>
  <c r="AT4" i="100"/>
  <c r="U3" i="122"/>
  <c r="V4" i="120"/>
  <c r="BB4" i="100"/>
  <c r="BA3" i="103"/>
  <c r="V9" i="100"/>
  <c r="U8" i="103"/>
  <c r="V9" i="118"/>
  <c r="U8" i="122"/>
  <c r="BB4" i="120"/>
  <c r="BA3" i="122"/>
  <c r="AK4" i="100"/>
  <c r="AJ3" i="103"/>
  <c r="BC4" i="100"/>
  <c r="BB3" i="103"/>
  <c r="AC4" i="100"/>
  <c r="AB3" i="103"/>
  <c r="Z5" i="120"/>
  <c r="Y4" i="122"/>
  <c r="AO5" i="120"/>
  <c r="AN4" i="122"/>
  <c r="V20" i="118"/>
  <c r="AV4" i="120"/>
  <c r="AU3" i="122"/>
  <c r="AL4" i="103"/>
  <c r="AM5" i="100"/>
  <c r="AI5" i="100"/>
  <c r="AH4" i="103"/>
  <c r="V16" i="118"/>
  <c r="U15" i="122"/>
  <c r="U6" i="103"/>
  <c r="V7" i="100"/>
  <c r="AI3" i="122"/>
  <c r="AJ4" i="120"/>
  <c r="AR4" i="103"/>
  <c r="AS5" i="100"/>
  <c r="U6" i="122"/>
  <c r="V7" i="118"/>
  <c r="AD4" i="103"/>
  <c r="AE5" i="100"/>
  <c r="W3" i="122"/>
  <c r="X4" i="120"/>
  <c r="AX3" i="122"/>
  <c r="AY4" i="120"/>
  <c r="V6" i="100"/>
  <c r="U5" i="103"/>
  <c r="Z4" i="122"/>
  <c r="AA5" i="120"/>
  <c r="AZ3" i="103"/>
  <c r="BA4" i="100"/>
  <c r="U3" i="103"/>
  <c r="V4" i="100"/>
  <c r="AS3" i="122"/>
  <c r="AZ3" i="122"/>
  <c r="BA4" i="120"/>
  <c r="X4" i="100"/>
  <c r="W3" i="103"/>
  <c r="BE4" i="120"/>
  <c r="BD3" i="122"/>
  <c r="U11" i="122"/>
  <c r="V12" i="118"/>
  <c r="AE4" i="122"/>
  <c r="AF5" i="120"/>
  <c r="AM4" i="100"/>
  <c r="AL3" i="103"/>
  <c r="AW4" i="122"/>
  <c r="AX5" i="120"/>
  <c r="BJ3" i="122"/>
  <c r="AY4" i="100"/>
  <c r="AX3" i="103"/>
  <c r="AO4" i="103"/>
  <c r="AP5" i="100"/>
  <c r="AU5" i="120"/>
  <c r="AG4" i="120"/>
  <c r="AF3" i="122"/>
  <c r="U10" i="122"/>
  <c r="V11" i="118"/>
  <c r="U13" i="103"/>
  <c r="V14" i="100"/>
  <c r="BF3" i="103"/>
  <c r="BG4" i="100"/>
  <c r="BG4" i="122" s="1"/>
  <c r="BD4" i="103"/>
  <c r="BE5" i="100"/>
  <c r="AJ5" i="100"/>
  <c r="AI4" i="103"/>
  <c r="AL4" i="122"/>
  <c r="AM5" i="120"/>
  <c r="AI3" i="103"/>
  <c r="AJ4" i="100"/>
  <c r="AR5" i="120"/>
  <c r="U11" i="103"/>
  <c r="V12" i="100"/>
  <c r="AE4" i="103"/>
  <c r="AF5" i="100"/>
  <c r="AX5" i="100"/>
  <c r="AW4" i="103"/>
  <c r="AF4" i="100"/>
  <c r="AE3" i="103"/>
  <c r="U10" i="103"/>
  <c r="V11" i="100"/>
  <c r="W9" i="103"/>
  <c r="X10" i="100"/>
  <c r="BJ4" i="100"/>
  <c r="BI3" i="103"/>
  <c r="BD4" i="120"/>
  <c r="BC3" i="122"/>
  <c r="AT3" i="122"/>
  <c r="AU4" i="120"/>
  <c r="AS4" i="120"/>
  <c r="AR3" i="122"/>
  <c r="AC5" i="100"/>
  <c r="AB4" i="103"/>
  <c r="AQ4" i="100"/>
  <c r="AP3" i="103"/>
  <c r="AO5" i="100"/>
  <c r="AN4" i="103"/>
  <c r="V10" i="118"/>
  <c r="U9" i="122"/>
  <c r="V13" i="103"/>
  <c r="W14" i="100"/>
  <c r="AO4" i="122"/>
  <c r="AP5" i="120"/>
  <c r="AG3" i="122"/>
  <c r="AH4" i="120"/>
  <c r="BH3" i="122"/>
  <c r="BI4" i="120"/>
  <c r="BC4" i="120"/>
  <c r="BB3" i="122"/>
  <c r="V8" i="118"/>
  <c r="U7" i="122"/>
  <c r="AP4" i="103"/>
  <c r="AQ5" i="100"/>
  <c r="U4" i="118"/>
  <c r="T3" i="122"/>
  <c r="V19" i="118"/>
  <c r="AA4" i="122"/>
  <c r="AB5" i="120"/>
  <c r="AJ5" i="120"/>
  <c r="AI4" i="122"/>
  <c r="AK4" i="120"/>
  <c r="AJ3" i="122"/>
  <c r="AH5" i="100"/>
  <c r="AG4" i="103"/>
  <c r="AC3" i="122"/>
  <c r="AD4" i="120"/>
  <c r="AA4" i="103"/>
  <c r="AB5" i="100"/>
  <c r="AQ5" i="120"/>
  <c r="AP4" i="122"/>
  <c r="AB4" i="122"/>
  <c r="AC5" i="120"/>
  <c r="V15" i="103" l="1"/>
  <c r="W16" i="100"/>
  <c r="X9" i="4"/>
  <c r="Y10" i="99"/>
  <c r="X18" i="113"/>
  <c r="W17" i="115"/>
  <c r="BC5" i="115"/>
  <c r="BD6" i="114"/>
  <c r="AS5" i="115"/>
  <c r="AT6" i="114"/>
  <c r="Z6" i="99"/>
  <c r="Z6" i="115" s="1"/>
  <c r="Y5" i="4"/>
  <c r="AE5" i="4"/>
  <c r="AF6" i="99"/>
  <c r="X17" i="113"/>
  <c r="W16" i="115"/>
  <c r="AI5" i="115"/>
  <c r="AI5" i="4"/>
  <c r="AJ6" i="99"/>
  <c r="BH6" i="114"/>
  <c r="BG5" i="115"/>
  <c r="X13" i="4"/>
  <c r="Y14" i="99"/>
  <c r="W8" i="115"/>
  <c r="X9" i="113"/>
  <c r="W7" i="115"/>
  <c r="X8" i="113"/>
  <c r="W9" i="4"/>
  <c r="X10" i="99"/>
  <c r="AO6" i="114"/>
  <c r="AN5" i="115"/>
  <c r="AT5" i="115"/>
  <c r="AU6" i="114"/>
  <c r="AZ6" i="99"/>
  <c r="AY5" i="4"/>
  <c r="BJ6" i="99"/>
  <c r="BI5" i="4"/>
  <c r="AU5" i="115"/>
  <c r="AV6" i="114"/>
  <c r="BI6" i="4"/>
  <c r="BJ7" i="99"/>
  <c r="BJ7" i="4" s="1"/>
  <c r="AJ5" i="115"/>
  <c r="AK6" i="114"/>
  <c r="AD6" i="99"/>
  <c r="AC5" i="4"/>
  <c r="AK5" i="115"/>
  <c r="AL6" i="114"/>
  <c r="BB5" i="4"/>
  <c r="BC6" i="99"/>
  <c r="AA6" i="99"/>
  <c r="Z5" i="4"/>
  <c r="AP5" i="4"/>
  <c r="AQ6" i="99"/>
  <c r="BD5" i="4"/>
  <c r="BE6" i="99"/>
  <c r="V5" i="115"/>
  <c r="W6" i="113"/>
  <c r="Z5" i="115"/>
  <c r="AA6" i="114"/>
  <c r="X20" i="113"/>
  <c r="W7" i="4"/>
  <c r="X8" i="99"/>
  <c r="Y13" i="4"/>
  <c r="Z14" i="99"/>
  <c r="BI6" i="115"/>
  <c r="BJ7" i="114"/>
  <c r="AN10" i="114"/>
  <c r="X5" i="4"/>
  <c r="Y6" i="99"/>
  <c r="AG5" i="115"/>
  <c r="AH6" i="114"/>
  <c r="AG5" i="4"/>
  <c r="AH6" i="99"/>
  <c r="AM6" i="99"/>
  <c r="AL5" i="4"/>
  <c r="AR5" i="115"/>
  <c r="AS6" i="114"/>
  <c r="AO5" i="115"/>
  <c r="AP6" i="114"/>
  <c r="AN5" i="4"/>
  <c r="AO6" i="99"/>
  <c r="BC5" i="4"/>
  <c r="BD6" i="99"/>
  <c r="AD5" i="4"/>
  <c r="AE6" i="99"/>
  <c r="AJ5" i="4"/>
  <c r="AK6" i="99"/>
  <c r="BA5" i="115"/>
  <c r="BB6" i="114"/>
  <c r="W15" i="115"/>
  <c r="X16" i="113"/>
  <c r="X12" i="113"/>
  <c r="W11" i="115"/>
  <c r="W5" i="4"/>
  <c r="X6" i="99"/>
  <c r="AT5" i="4"/>
  <c r="AU6" i="99"/>
  <c r="BF6" i="115"/>
  <c r="BG7" i="114"/>
  <c r="W13" i="4"/>
  <c r="X14" i="99"/>
  <c r="X19" i="113"/>
  <c r="X21" i="113"/>
  <c r="AW6" i="114"/>
  <c r="AV5" i="115"/>
  <c r="W9" i="115"/>
  <c r="X10" i="113"/>
  <c r="AW5" i="115"/>
  <c r="AX6" i="114"/>
  <c r="AB5" i="4"/>
  <c r="AC6" i="99"/>
  <c r="AL6" i="99"/>
  <c r="AK5" i="4"/>
  <c r="AE5" i="115"/>
  <c r="AF6" i="114"/>
  <c r="BF6" i="4"/>
  <c r="BG7" i="99"/>
  <c r="AW6" i="99"/>
  <c r="AV5" i="4"/>
  <c r="AH5" i="4"/>
  <c r="AI6" i="99"/>
  <c r="X16" i="4"/>
  <c r="Y17" i="99"/>
  <c r="Y17" i="4" s="1"/>
  <c r="AP5" i="115"/>
  <c r="AQ6" i="114"/>
  <c r="W13" i="115"/>
  <c r="X14" i="113"/>
  <c r="BJ6" i="114"/>
  <c r="BI5" i="115"/>
  <c r="X11" i="113"/>
  <c r="W10" i="115"/>
  <c r="AD6" i="114"/>
  <c r="AC5" i="115"/>
  <c r="AO5" i="4"/>
  <c r="AP6" i="99"/>
  <c r="AM5" i="4"/>
  <c r="AN6" i="99"/>
  <c r="X13" i="113"/>
  <c r="W12" i="115"/>
  <c r="AV6" i="99"/>
  <c r="AU5" i="4"/>
  <c r="AE6" i="114"/>
  <c r="AD5" i="115"/>
  <c r="AI6" i="114"/>
  <c r="AH5" i="115"/>
  <c r="AQ5" i="115"/>
  <c r="AR6" i="114"/>
  <c r="AN6" i="114"/>
  <c r="AM5" i="115"/>
  <c r="AR6" i="99"/>
  <c r="AQ5" i="4"/>
  <c r="Y16" i="4"/>
  <c r="Z17" i="99"/>
  <c r="Z17" i="4" s="1"/>
  <c r="AG6" i="114"/>
  <c r="AF5" i="115"/>
  <c r="AF5" i="4"/>
  <c r="AG6" i="99"/>
  <c r="W14" i="115"/>
  <c r="X15" i="113"/>
  <c r="AA7" i="114"/>
  <c r="AX5" i="4"/>
  <c r="AY6" i="99"/>
  <c r="BB6" i="99"/>
  <c r="BA5" i="4"/>
  <c r="BC6" i="115"/>
  <c r="BD7" i="114"/>
  <c r="BH6" i="99"/>
  <c r="BG5" i="4"/>
  <c r="BA6" i="114"/>
  <c r="AZ5" i="115"/>
  <c r="Y6" i="114"/>
  <c r="X5" i="115"/>
  <c r="BF5" i="4"/>
  <c r="BG6" i="99"/>
  <c r="AA5" i="115"/>
  <c r="AB6" i="114"/>
  <c r="Y5" i="115"/>
  <c r="X17" i="99"/>
  <c r="X17" i="4" s="1"/>
  <c r="W16" i="4"/>
  <c r="AZ6" i="114"/>
  <c r="AY5" i="115"/>
  <c r="BB5" i="115"/>
  <c r="AX6" i="99"/>
  <c r="AW5" i="4"/>
  <c r="W6" i="99"/>
  <c r="V5" i="4"/>
  <c r="W10" i="4"/>
  <c r="X11" i="99"/>
  <c r="AT6" i="99"/>
  <c r="AS5" i="4"/>
  <c r="AS6" i="99"/>
  <c r="AR5" i="4"/>
  <c r="AY6" i="114"/>
  <c r="AX5" i="115"/>
  <c r="BF5" i="115"/>
  <c r="BG6" i="114"/>
  <c r="W5" i="115"/>
  <c r="X6" i="114"/>
  <c r="AC6" i="114"/>
  <c r="AB5" i="115"/>
  <c r="X22" i="113"/>
  <c r="AA5" i="4"/>
  <c r="AB6" i="99"/>
  <c r="AZ5" i="4"/>
  <c r="BA6" i="99"/>
  <c r="BD5" i="115"/>
  <c r="BE6" i="114"/>
  <c r="AM6" i="114"/>
  <c r="AL5" i="115"/>
  <c r="AD6" i="120"/>
  <c r="AC5" i="122"/>
  <c r="AC6" i="120"/>
  <c r="AB5" i="122"/>
  <c r="U4" i="122"/>
  <c r="V5" i="118"/>
  <c r="BI4" i="122"/>
  <c r="BJ5" i="120"/>
  <c r="BJ4" i="103"/>
  <c r="AJ5" i="103"/>
  <c r="AK6" i="100"/>
  <c r="AQ6" i="100"/>
  <c r="AP5" i="103"/>
  <c r="AM4" i="103"/>
  <c r="AN5" i="100"/>
  <c r="W5" i="100"/>
  <c r="V4" i="103"/>
  <c r="AF6" i="100"/>
  <c r="AE5" i="103"/>
  <c r="AO5" i="122"/>
  <c r="AP6" i="120"/>
  <c r="AT6" i="120"/>
  <c r="AS5" i="122"/>
  <c r="BH4" i="122"/>
  <c r="BI5" i="120"/>
  <c r="AD4" i="122"/>
  <c r="AE5" i="120"/>
  <c r="AL5" i="120"/>
  <c r="AK4" i="122"/>
  <c r="V8" i="122"/>
  <c r="W9" i="118"/>
  <c r="V10" i="122"/>
  <c r="W11" i="118"/>
  <c r="AT5" i="120"/>
  <c r="AS4" i="122"/>
  <c r="AF4" i="103"/>
  <c r="AG5" i="100"/>
  <c r="V12" i="103"/>
  <c r="W13" i="100"/>
  <c r="AX5" i="122"/>
  <c r="AY6" i="120"/>
  <c r="AF5" i="122"/>
  <c r="AG6" i="120"/>
  <c r="BE4" i="122"/>
  <c r="BF5" i="120"/>
  <c r="AY4" i="122"/>
  <c r="AZ5" i="120"/>
  <c r="W8" i="100"/>
  <c r="V7" i="103"/>
  <c r="V9" i="103"/>
  <c r="W10" i="100"/>
  <c r="AA6" i="100"/>
  <c r="Z5" i="103"/>
  <c r="X12" i="103"/>
  <c r="Y13" i="100"/>
  <c r="BG5" i="120"/>
  <c r="BF4" i="122"/>
  <c r="AV5" i="100"/>
  <c r="AU4" i="103"/>
  <c r="AB5" i="103"/>
  <c r="AC6" i="100"/>
  <c r="AR5" i="100"/>
  <c r="AQ4" i="103"/>
  <c r="V7" i="122"/>
  <c r="W8" i="118"/>
  <c r="BC4" i="103"/>
  <c r="BD5" i="100"/>
  <c r="AB6" i="100"/>
  <c r="AA5" i="103"/>
  <c r="W19" i="118"/>
  <c r="V14" i="122"/>
  <c r="W15" i="118"/>
  <c r="AH4" i="122"/>
  <c r="AI5" i="120"/>
  <c r="AX5" i="103"/>
  <c r="AY6" i="100"/>
  <c r="BF6" i="100"/>
  <c r="BE5" i="103"/>
  <c r="AS5" i="103"/>
  <c r="AT6" i="100"/>
  <c r="AT5" i="100"/>
  <c r="AS4" i="103"/>
  <c r="W4" i="103"/>
  <c r="X5" i="100"/>
  <c r="BF5" i="100"/>
  <c r="BE4" i="103"/>
  <c r="X10" i="103"/>
  <c r="Y11" i="100"/>
  <c r="AQ4" i="122"/>
  <c r="BG4" i="103"/>
  <c r="BH5" i="100"/>
  <c r="AB6" i="120"/>
  <c r="AA5" i="122"/>
  <c r="W21" i="118"/>
  <c r="AY5" i="122"/>
  <c r="AZ6" i="120"/>
  <c r="W20" i="118"/>
  <c r="BE5" i="120"/>
  <c r="BD4" i="122"/>
  <c r="AR5" i="122"/>
  <c r="AS6" i="120"/>
  <c r="W12" i="118"/>
  <c r="V11" i="122"/>
  <c r="V12" i="122"/>
  <c r="W13" i="118"/>
  <c r="AN6" i="100"/>
  <c r="AM5" i="103"/>
  <c r="AL5" i="100"/>
  <c r="AK4" i="103"/>
  <c r="AT4" i="103"/>
  <c r="AU5" i="100"/>
  <c r="BG5" i="100"/>
  <c r="BF4" i="103"/>
  <c r="V5" i="100"/>
  <c r="U4" i="103"/>
  <c r="X5" i="120"/>
  <c r="W4" i="122"/>
  <c r="AZ6" i="100"/>
  <c r="AY5" i="103"/>
  <c r="AR6" i="120"/>
  <c r="AQ5" i="122"/>
  <c r="V14" i="103"/>
  <c r="W15" i="100"/>
  <c r="Y5" i="100"/>
  <c r="X4" i="103"/>
  <c r="BC5" i="100"/>
  <c r="BB4" i="103"/>
  <c r="W18" i="118"/>
  <c r="V17" i="122"/>
  <c r="W14" i="103"/>
  <c r="X15" i="100"/>
  <c r="AK5" i="120"/>
  <c r="AJ4" i="122"/>
  <c r="W17" i="118"/>
  <c r="V16" i="122"/>
  <c r="AC4" i="103"/>
  <c r="AD5" i="100"/>
  <c r="BB4" i="122"/>
  <c r="BC5" i="120"/>
  <c r="AC4" i="122"/>
  <c r="AD5" i="120"/>
  <c r="V13" i="122"/>
  <c r="W14" i="118"/>
  <c r="W16" i="118"/>
  <c r="V15" i="122"/>
  <c r="BJ4" i="122"/>
  <c r="AJ5" i="122"/>
  <c r="AK6" i="120"/>
  <c r="V11" i="103"/>
  <c r="W12" i="100"/>
  <c r="AH5" i="120"/>
  <c r="AG4" i="122"/>
  <c r="BA4" i="103"/>
  <c r="BB5" i="100"/>
  <c r="AJ6" i="100"/>
  <c r="AI5" i="103"/>
  <c r="W7" i="118"/>
  <c r="V6" i="122"/>
  <c r="BI5" i="100"/>
  <c r="BH4" i="103"/>
  <c r="BI4" i="103"/>
  <c r="BJ5" i="100"/>
  <c r="BJ5" i="103" s="1"/>
  <c r="AD6" i="100"/>
  <c r="AC5" i="103"/>
  <c r="AG6" i="100"/>
  <c r="AF5" i="103"/>
  <c r="AK5" i="100"/>
  <c r="AJ4" i="103"/>
  <c r="AM5" i="122"/>
  <c r="AN6" i="120"/>
  <c r="BA4" i="122"/>
  <c r="BB5" i="120"/>
  <c r="AW5" i="120"/>
  <c r="AV4" i="122"/>
  <c r="BA5" i="122"/>
  <c r="BB6" i="120"/>
  <c r="AQ5" i="103"/>
  <c r="AR6" i="100"/>
  <c r="AP5" i="122"/>
  <c r="AQ6" i="120"/>
  <c r="AP6" i="100"/>
  <c r="AO5" i="103"/>
  <c r="AU4" i="122"/>
  <c r="AV5" i="120"/>
  <c r="AT4" i="122"/>
  <c r="AZ5" i="100"/>
  <c r="AY4" i="103"/>
  <c r="X4" i="122"/>
  <c r="Y5" i="120"/>
  <c r="W10" i="118"/>
  <c r="V9" i="122"/>
  <c r="AM4" i="122"/>
  <c r="AN5" i="120"/>
  <c r="AI6" i="100"/>
  <c r="AH5" i="103"/>
  <c r="BC4" i="122"/>
  <c r="BD5" i="120"/>
  <c r="AU5" i="122"/>
  <c r="AV6" i="120"/>
  <c r="W7" i="100"/>
  <c r="V6" i="103"/>
  <c r="AA6" i="120"/>
  <c r="Z5" i="122"/>
  <c r="V4" i="122"/>
  <c r="W5" i="120"/>
  <c r="AF4" i="122"/>
  <c r="AG5" i="120"/>
  <c r="BB6" i="100"/>
  <c r="BA5" i="103"/>
  <c r="BI6" i="120"/>
  <c r="BH5" i="122"/>
  <c r="AW5" i="100"/>
  <c r="AV4" i="103"/>
  <c r="BJ7" i="115" l="1"/>
  <c r="W16" i="103"/>
  <c r="X17" i="100"/>
  <c r="X17" i="103" s="1"/>
  <c r="Y10" i="4"/>
  <c r="Z11" i="99"/>
  <c r="Y13" i="113"/>
  <c r="X12" i="115"/>
  <c r="AO6" i="115"/>
  <c r="AP7" i="114"/>
  <c r="BH6" i="115"/>
  <c r="BI7" i="114"/>
  <c r="Y9" i="99"/>
  <c r="X8" i="4"/>
  <c r="BE6" i="4"/>
  <c r="BF7" i="99"/>
  <c r="AE7" i="99"/>
  <c r="AD6" i="4"/>
  <c r="X9" i="115"/>
  <c r="Y10" i="113"/>
  <c r="X17" i="115"/>
  <c r="Y18" i="113"/>
  <c r="Y6" i="115"/>
  <c r="Z7" i="114"/>
  <c r="AW6" i="115"/>
  <c r="AX7" i="114"/>
  <c r="AA7" i="99"/>
  <c r="Z6" i="4"/>
  <c r="AI6" i="115"/>
  <c r="AJ7" i="114"/>
  <c r="AK8" i="114" s="1"/>
  <c r="AE7" i="114"/>
  <c r="AD6" i="115"/>
  <c r="X14" i="115"/>
  <c r="Y15" i="113"/>
  <c r="AD7" i="99"/>
  <c r="AC6" i="4"/>
  <c r="AP7" i="99"/>
  <c r="AO6" i="4"/>
  <c r="AV7" i="114"/>
  <c r="AU6" i="115"/>
  <c r="X10" i="4"/>
  <c r="Y11" i="99"/>
  <c r="AT6" i="115"/>
  <c r="AU7" i="114"/>
  <c r="BG6" i="115"/>
  <c r="BH7" i="114"/>
  <c r="AB6" i="115"/>
  <c r="AC7" i="114"/>
  <c r="BB7" i="114"/>
  <c r="BA6" i="115"/>
  <c r="BE8" i="114"/>
  <c r="Y14" i="113"/>
  <c r="X13" i="115"/>
  <c r="AO7" i="99"/>
  <c r="AN6" i="4"/>
  <c r="Y21" i="113"/>
  <c r="AL7" i="114"/>
  <c r="AK6" i="115"/>
  <c r="AL6" i="4"/>
  <c r="AM7" i="99"/>
  <c r="BE6" i="115"/>
  <c r="BF7" i="114"/>
  <c r="AB6" i="4"/>
  <c r="AC7" i="99"/>
  <c r="AZ6" i="115"/>
  <c r="BA7" i="114"/>
  <c r="X15" i="115"/>
  <c r="Y16" i="113"/>
  <c r="X11" i="115"/>
  <c r="Y12" i="113"/>
  <c r="AJ7" i="99"/>
  <c r="AI6" i="4"/>
  <c r="AF6" i="115"/>
  <c r="AG7" i="114"/>
  <c r="Y20" i="113"/>
  <c r="X6" i="4"/>
  <c r="Y7" i="99"/>
  <c r="AO11" i="114"/>
  <c r="AA6" i="4"/>
  <c r="AB7" i="99"/>
  <c r="AV6" i="115"/>
  <c r="AW7" i="114"/>
  <c r="AG7" i="99"/>
  <c r="AF6" i="4"/>
  <c r="BD6" i="115"/>
  <c r="BE7" i="114"/>
  <c r="Y23" i="113"/>
  <c r="BG6" i="4"/>
  <c r="BH7" i="99"/>
  <c r="BB6" i="115"/>
  <c r="BC7" i="114"/>
  <c r="AM6" i="4"/>
  <c r="AN7" i="99"/>
  <c r="BJ6" i="4"/>
  <c r="Y14" i="4"/>
  <c r="Z15" i="99"/>
  <c r="AY6" i="115"/>
  <c r="AZ7" i="114"/>
  <c r="AF7" i="114"/>
  <c r="AE6" i="115"/>
  <c r="AP6" i="115"/>
  <c r="AQ7" i="114"/>
  <c r="AI7" i="99"/>
  <c r="AH6" i="4"/>
  <c r="AA6" i="115"/>
  <c r="AB7" i="114"/>
  <c r="BD7" i="99"/>
  <c r="BD7" i="115" s="1"/>
  <c r="BC6" i="4"/>
  <c r="Y9" i="113"/>
  <c r="X8" i="115"/>
  <c r="BH8" i="114"/>
  <c r="BI9" i="114" s="1"/>
  <c r="BJ10" i="114" s="1"/>
  <c r="BG7" i="115"/>
  <c r="X6" i="115"/>
  <c r="Y7" i="114"/>
  <c r="AN7" i="114"/>
  <c r="AM6" i="115"/>
  <c r="BA6" i="4"/>
  <c r="BB7" i="99"/>
  <c r="AH7" i="99"/>
  <c r="AG6" i="4"/>
  <c r="AO7" i="114"/>
  <c r="AN6" i="115"/>
  <c r="AV6" i="4"/>
  <c r="AW7" i="99"/>
  <c r="AQ7" i="99"/>
  <c r="AP6" i="4"/>
  <c r="BJ6" i="115"/>
  <c r="AX6" i="115"/>
  <c r="AY7" i="114"/>
  <c r="AF7" i="99"/>
  <c r="AE6" i="4"/>
  <c r="AR7" i="99"/>
  <c r="AQ6" i="4"/>
  <c r="AL6" i="115"/>
  <c r="AM7" i="114"/>
  <c r="AJ6" i="115"/>
  <c r="AK7" i="99"/>
  <c r="AJ6" i="4"/>
  <c r="Y17" i="113"/>
  <c r="X16" i="115"/>
  <c r="AT7" i="99"/>
  <c r="AS6" i="4"/>
  <c r="X7" i="99"/>
  <c r="W6" i="4"/>
  <c r="BB6" i="4"/>
  <c r="BC7" i="99"/>
  <c r="AR7" i="114"/>
  <c r="AQ6" i="115"/>
  <c r="Y22" i="113"/>
  <c r="AU6" i="4"/>
  <c r="AV7" i="99"/>
  <c r="AS6" i="115"/>
  <c r="AT7" i="114"/>
  <c r="AH6" i="115"/>
  <c r="AI7" i="114"/>
  <c r="Z14" i="4"/>
  <c r="AA15" i="99"/>
  <c r="X11" i="4"/>
  <c r="Y12" i="99"/>
  <c r="AD7" i="114"/>
  <c r="AC6" i="115"/>
  <c r="AY6" i="4"/>
  <c r="AZ7" i="99"/>
  <c r="AA7" i="115"/>
  <c r="AB8" i="114"/>
  <c r="AX7" i="99"/>
  <c r="AW6" i="4"/>
  <c r="Y11" i="113"/>
  <c r="X10" i="115"/>
  <c r="AL7" i="99"/>
  <c r="AK6" i="4"/>
  <c r="BE7" i="99"/>
  <c r="BD6" i="4"/>
  <c r="X7" i="113"/>
  <c r="W6" i="115"/>
  <c r="AS7" i="99"/>
  <c r="AR6" i="4"/>
  <c r="AY7" i="99"/>
  <c r="AX6" i="4"/>
  <c r="AU7" i="99"/>
  <c r="AT6" i="4"/>
  <c r="BH6" i="4"/>
  <c r="BI7" i="99"/>
  <c r="AH7" i="114"/>
  <c r="AI8" i="114" s="1"/>
  <c r="AG6" i="115"/>
  <c r="AR6" i="115"/>
  <c r="AS7" i="114"/>
  <c r="BG7" i="4"/>
  <c r="BH8" i="99"/>
  <c r="X14" i="4"/>
  <c r="Y15" i="99"/>
  <c r="Y6" i="4"/>
  <c r="Z7" i="99"/>
  <c r="AZ6" i="4"/>
  <c r="BA7" i="99"/>
  <c r="Y19" i="113"/>
  <c r="BE6" i="120"/>
  <c r="BD5" i="122"/>
  <c r="AS7" i="100"/>
  <c r="AR6" i="103"/>
  <c r="AK7" i="100"/>
  <c r="AJ6" i="103"/>
  <c r="X19" i="118"/>
  <c r="AT7" i="120"/>
  <c r="BI6" i="100"/>
  <c r="BI6" i="122" s="1"/>
  <c r="BH5" i="103"/>
  <c r="BG5" i="122"/>
  <c r="BH6" i="120"/>
  <c r="AU7" i="120"/>
  <c r="AT6" i="122"/>
  <c r="AD5" i="122"/>
  <c r="AE6" i="120"/>
  <c r="AD5" i="103"/>
  <c r="AE6" i="100"/>
  <c r="BA7" i="100"/>
  <c r="AZ6" i="103"/>
  <c r="AT5" i="103"/>
  <c r="AU6" i="100"/>
  <c r="AY6" i="103"/>
  <c r="AZ7" i="100"/>
  <c r="Y13" i="103"/>
  <c r="Z14" i="100"/>
  <c r="AO6" i="100"/>
  <c r="AN5" i="103"/>
  <c r="AW6" i="120"/>
  <c r="AV5" i="122"/>
  <c r="AL6" i="100"/>
  <c r="AK5" i="103"/>
  <c r="Y5" i="103"/>
  <c r="Z6" i="100"/>
  <c r="AS7" i="120"/>
  <c r="AT8" i="120" s="1"/>
  <c r="AU9" i="120" s="1"/>
  <c r="AR6" i="122"/>
  <c r="BG5" i="103"/>
  <c r="BH6" i="100"/>
  <c r="BA7" i="120"/>
  <c r="AZ6" i="122"/>
  <c r="BD5" i="103"/>
  <c r="BE6" i="100"/>
  <c r="AV5" i="103"/>
  <c r="AW6" i="100"/>
  <c r="AZ5" i="122"/>
  <c r="BA6" i="120"/>
  <c r="AL7" i="100"/>
  <c r="AK6" i="103"/>
  <c r="BJ5" i="122"/>
  <c r="BC6" i="100"/>
  <c r="BB5" i="103"/>
  <c r="W15" i="103"/>
  <c r="X16" i="100"/>
  <c r="AO7" i="100"/>
  <c r="AN6" i="103"/>
  <c r="AB6" i="103"/>
  <c r="AC7" i="100"/>
  <c r="AF6" i="103"/>
  <c r="AG7" i="100"/>
  <c r="AQ7" i="100"/>
  <c r="AP6" i="103"/>
  <c r="BB6" i="122"/>
  <c r="BC7" i="120"/>
  <c r="BJ6" i="100"/>
  <c r="BJ6" i="103" s="1"/>
  <c r="BI5" i="103"/>
  <c r="BF5" i="122"/>
  <c r="BG6" i="120"/>
  <c r="AT5" i="122"/>
  <c r="AU6" i="120"/>
  <c r="AM6" i="120"/>
  <c r="AL5" i="122"/>
  <c r="AD6" i="122"/>
  <c r="AE7" i="120"/>
  <c r="AH6" i="120"/>
  <c r="AG5" i="122"/>
  <c r="AW7" i="120"/>
  <c r="Y6" i="120"/>
  <c r="X5" i="122"/>
  <c r="AV6" i="100"/>
  <c r="AV6" i="122" s="1"/>
  <c r="AU5" i="103"/>
  <c r="X22" i="118"/>
  <c r="AC7" i="120"/>
  <c r="AB6" i="122"/>
  <c r="Y11" i="103"/>
  <c r="Z12" i="100"/>
  <c r="AB7" i="100"/>
  <c r="AA6" i="103"/>
  <c r="W13" i="103"/>
  <c r="X14" i="100"/>
  <c r="BJ6" i="120"/>
  <c r="BI5" i="122"/>
  <c r="AP6" i="122"/>
  <c r="AQ7" i="120"/>
  <c r="AQ6" i="103"/>
  <c r="AR7" i="100"/>
  <c r="BD6" i="100"/>
  <c r="BC5" i="103"/>
  <c r="BF6" i="120"/>
  <c r="BE5" i="122"/>
  <c r="X5" i="103"/>
  <c r="Y6" i="100"/>
  <c r="X16" i="118"/>
  <c r="W15" i="122"/>
  <c r="W10" i="103"/>
  <c r="X11" i="100"/>
  <c r="AH7" i="120"/>
  <c r="AG6" i="122"/>
  <c r="X12" i="118"/>
  <c r="W11" i="122"/>
  <c r="AF6" i="120"/>
  <c r="AE5" i="122"/>
  <c r="AX6" i="100"/>
  <c r="AW5" i="103"/>
  <c r="X6" i="120"/>
  <c r="W5" i="122"/>
  <c r="BA6" i="100"/>
  <c r="AZ5" i="103"/>
  <c r="BD6" i="120"/>
  <c r="BC5" i="122"/>
  <c r="X18" i="118"/>
  <c r="W17" i="122"/>
  <c r="X15" i="103"/>
  <c r="Y16" i="100"/>
  <c r="X21" i="118"/>
  <c r="X9" i="118"/>
  <c r="W8" i="122"/>
  <c r="AS6" i="100"/>
  <c r="AR5" i="103"/>
  <c r="V5" i="122"/>
  <c r="W6" i="118"/>
  <c r="BC6" i="120"/>
  <c r="BB5" i="122"/>
  <c r="AB7" i="120"/>
  <c r="AA6" i="122"/>
  <c r="AI6" i="103"/>
  <c r="AJ7" i="100"/>
  <c r="AR7" i="120"/>
  <c r="AQ6" i="122"/>
  <c r="X8" i="118"/>
  <c r="W7" i="122"/>
  <c r="AK6" i="122"/>
  <c r="AL7" i="120"/>
  <c r="W16" i="122"/>
  <c r="X17" i="118"/>
  <c r="X14" i="118"/>
  <c r="W13" i="122"/>
  <c r="AU7" i="100"/>
  <c r="AT6" i="103"/>
  <c r="AZ7" i="120"/>
  <c r="AY6" i="122"/>
  <c r="AG5" i="103"/>
  <c r="AH6" i="100"/>
  <c r="X10" i="118"/>
  <c r="W9" i="122"/>
  <c r="W5" i="103"/>
  <c r="X6" i="100"/>
  <c r="AG6" i="103"/>
  <c r="AH7" i="100"/>
  <c r="BJ7" i="120"/>
  <c r="W7" i="103"/>
  <c r="X8" i="100"/>
  <c r="AN5" i="122"/>
  <c r="AO6" i="120"/>
  <c r="AH5" i="122"/>
  <c r="AI6" i="120"/>
  <c r="W12" i="103"/>
  <c r="X13" i="100"/>
  <c r="AL6" i="120"/>
  <c r="AK5" i="122"/>
  <c r="V5" i="103"/>
  <c r="W6" i="100"/>
  <c r="AM6" i="100"/>
  <c r="AL5" i="103"/>
  <c r="X20" i="118"/>
  <c r="AD7" i="100"/>
  <c r="AC6" i="103"/>
  <c r="AC6" i="122"/>
  <c r="AD7" i="120"/>
  <c r="Y5" i="122"/>
  <c r="Z6" i="120"/>
  <c r="BF5" i="103"/>
  <c r="BG6" i="100"/>
  <c r="BG7" i="100"/>
  <c r="BF6" i="103"/>
  <c r="AI5" i="122"/>
  <c r="AJ6" i="120"/>
  <c r="W8" i="103"/>
  <c r="X9" i="100"/>
  <c r="BC7" i="100"/>
  <c r="BB6" i="103"/>
  <c r="X11" i="118"/>
  <c r="W10" i="122"/>
  <c r="AW5" i="122"/>
  <c r="AX6" i="120"/>
  <c r="AO7" i="120"/>
  <c r="AN6" i="122"/>
  <c r="AE7" i="100"/>
  <c r="AD6" i="103"/>
  <c r="X15" i="118"/>
  <c r="W14" i="122"/>
  <c r="W12" i="122"/>
  <c r="X13" i="118"/>
  <c r="BJ6" i="122" l="1"/>
  <c r="Z11" i="4"/>
  <c r="AA12" i="99"/>
  <c r="Z22" i="113"/>
  <c r="AB8" i="99"/>
  <c r="AA7" i="4"/>
  <c r="BF7" i="4"/>
  <c r="BG8" i="99"/>
  <c r="BC7" i="4"/>
  <c r="BD8" i="99"/>
  <c r="AM7" i="4"/>
  <c r="AN8" i="99"/>
  <c r="Y11" i="4"/>
  <c r="Z12" i="99"/>
  <c r="Z16" i="113"/>
  <c r="Y15" i="115"/>
  <c r="Z7" i="115"/>
  <c r="AA8" i="114"/>
  <c r="AS8" i="99"/>
  <c r="AR7" i="4"/>
  <c r="Y15" i="4"/>
  <c r="Z16" i="99"/>
  <c r="Z23" i="113"/>
  <c r="Y17" i="115"/>
  <c r="Z18" i="113"/>
  <c r="AR8" i="99"/>
  <c r="AQ7" i="4"/>
  <c r="AF7" i="115"/>
  <c r="AG8" i="114"/>
  <c r="Z15" i="4"/>
  <c r="AA16" i="99"/>
  <c r="BE7" i="115"/>
  <c r="BF8" i="114"/>
  <c r="AQ8" i="99"/>
  <c r="AP7" i="4"/>
  <c r="BB8" i="99"/>
  <c r="BA7" i="4"/>
  <c r="Y11" i="115"/>
  <c r="Z12" i="113"/>
  <c r="BC8" i="99"/>
  <c r="BB7" i="4"/>
  <c r="BE8" i="99"/>
  <c r="BD7" i="4"/>
  <c r="BH7" i="4"/>
  <c r="BI8" i="99"/>
  <c r="AP12" i="114"/>
  <c r="Z21" i="113"/>
  <c r="BH7" i="115"/>
  <c r="BI8" i="114"/>
  <c r="Y9" i="4"/>
  <c r="Z10" i="99"/>
  <c r="AJ9" i="114"/>
  <c r="AV8" i="99"/>
  <c r="AU7" i="4"/>
  <c r="AB8" i="115"/>
  <c r="AC9" i="114"/>
  <c r="AI7" i="115"/>
  <c r="AJ8" i="114"/>
  <c r="AF7" i="4"/>
  <c r="AG8" i="99"/>
  <c r="AW8" i="114"/>
  <c r="AV7" i="115"/>
  <c r="AE7" i="115"/>
  <c r="AF8" i="114"/>
  <c r="AP7" i="115"/>
  <c r="AQ8" i="114"/>
  <c r="Y8" i="113"/>
  <c r="X7" i="115"/>
  <c r="Y8" i="99"/>
  <c r="X7" i="4"/>
  <c r="AX8" i="99"/>
  <c r="AW7" i="4"/>
  <c r="AH7" i="115"/>
  <c r="AH7" i="4"/>
  <c r="AI8" i="99"/>
  <c r="AI8" i="115" s="1"/>
  <c r="AB7" i="115"/>
  <c r="AC8" i="114"/>
  <c r="AG7" i="4"/>
  <c r="AH8" i="99"/>
  <c r="AG7" i="115"/>
  <c r="AH8" i="114"/>
  <c r="Z17" i="113"/>
  <c r="Y16" i="115"/>
  <c r="AD8" i="99"/>
  <c r="AC7" i="4"/>
  <c r="Z19" i="113"/>
  <c r="Z14" i="113"/>
  <c r="Y13" i="115"/>
  <c r="BH8" i="115"/>
  <c r="BH8" i="4"/>
  <c r="BI9" i="99"/>
  <c r="BI7" i="4"/>
  <c r="BJ8" i="99"/>
  <c r="BA8" i="99"/>
  <c r="AZ7" i="4"/>
  <c r="AT7" i="115"/>
  <c r="AU8" i="114"/>
  <c r="AV9" i="114" s="1"/>
  <c r="AW10" i="114" s="1"/>
  <c r="AX11" i="114" s="1"/>
  <c r="AY12" i="114" s="1"/>
  <c r="AK7" i="115"/>
  <c r="AK7" i="4"/>
  <c r="AL8" i="99"/>
  <c r="AO8" i="114"/>
  <c r="AN7" i="115"/>
  <c r="AO8" i="99"/>
  <c r="AN7" i="4"/>
  <c r="AW7" i="115"/>
  <c r="AX8" i="114"/>
  <c r="BE8" i="115"/>
  <c r="BF9" i="114"/>
  <c r="AX7" i="115"/>
  <c r="AY8" i="114"/>
  <c r="AA8" i="99"/>
  <c r="Z7" i="4"/>
  <c r="AZ8" i="99"/>
  <c r="AY7" i="4"/>
  <c r="BE7" i="4"/>
  <c r="BF8" i="99"/>
  <c r="Y12" i="4"/>
  <c r="Z13" i="99"/>
  <c r="AY7" i="115"/>
  <c r="AZ8" i="114"/>
  <c r="Y7" i="115"/>
  <c r="Z8" i="114"/>
  <c r="AY8" i="99"/>
  <c r="AX7" i="4"/>
  <c r="AR7" i="115"/>
  <c r="AS8" i="114"/>
  <c r="AU8" i="99"/>
  <c r="AT7" i="4"/>
  <c r="AI7" i="4"/>
  <c r="AJ8" i="99"/>
  <c r="Z24" i="113"/>
  <c r="AJ7" i="115"/>
  <c r="AJ7" i="4"/>
  <c r="AK8" i="99"/>
  <c r="BF7" i="115"/>
  <c r="BG8" i="114"/>
  <c r="AP8" i="99"/>
  <c r="AO7" i="4"/>
  <c r="BB7" i="115"/>
  <c r="BC8" i="114"/>
  <c r="AE8" i="99"/>
  <c r="AD7" i="4"/>
  <c r="AL9" i="114"/>
  <c r="AF8" i="99"/>
  <c r="AE7" i="4"/>
  <c r="AL7" i="4"/>
  <c r="AM8" i="99"/>
  <c r="AN8" i="114"/>
  <c r="AM7" i="115"/>
  <c r="Y9" i="115"/>
  <c r="Z10" i="113"/>
  <c r="AQ7" i="115"/>
  <c r="AR8" i="114"/>
  <c r="AC8" i="99"/>
  <c r="AB7" i="4"/>
  <c r="Z8" i="99"/>
  <c r="Y7" i="4"/>
  <c r="Y10" i="115"/>
  <c r="Z11" i="113"/>
  <c r="Z20" i="113"/>
  <c r="AP8" i="114"/>
  <c r="AO7" i="115"/>
  <c r="BA8" i="114"/>
  <c r="AZ7" i="115"/>
  <c r="BA7" i="115"/>
  <c r="BB8" i="114"/>
  <c r="AM8" i="114"/>
  <c r="AL7" i="115"/>
  <c r="Z15" i="113"/>
  <c r="Y14" i="115"/>
  <c r="AC7" i="115"/>
  <c r="AD8" i="114"/>
  <c r="AT8" i="99"/>
  <c r="AS7" i="4"/>
  <c r="AD7" i="115"/>
  <c r="AE8" i="114"/>
  <c r="AS7" i="115"/>
  <c r="AT8" i="114"/>
  <c r="AA15" i="4"/>
  <c r="AB16" i="99"/>
  <c r="AW8" i="99"/>
  <c r="AV7" i="4"/>
  <c r="BC7" i="115"/>
  <c r="BD8" i="114"/>
  <c r="Z13" i="113"/>
  <c r="Y12" i="115"/>
  <c r="AU7" i="115"/>
  <c r="AV8" i="114"/>
  <c r="AW9" i="114" s="1"/>
  <c r="AX10" i="114" s="1"/>
  <c r="BI7" i="115"/>
  <c r="BJ8" i="114"/>
  <c r="BH7" i="100"/>
  <c r="BG6" i="103"/>
  <c r="X10" i="122"/>
  <c r="Y11" i="118"/>
  <c r="X12" i="122"/>
  <c r="Y13" i="118"/>
  <c r="AD8" i="100"/>
  <c r="AC7" i="103"/>
  <c r="AP7" i="100"/>
  <c r="AO6" i="103"/>
  <c r="X14" i="103"/>
  <c r="Y15" i="100"/>
  <c r="Z12" i="103"/>
  <c r="AA13" i="100"/>
  <c r="BI7" i="100"/>
  <c r="BH6" i="103"/>
  <c r="BI6" i="103"/>
  <c r="BJ7" i="100"/>
  <c r="BJ7" i="122" s="1"/>
  <c r="Y12" i="118"/>
  <c r="X11" i="122"/>
  <c r="AM6" i="103"/>
  <c r="AN7" i="100"/>
  <c r="AH6" i="103"/>
  <c r="AI7" i="100"/>
  <c r="X8" i="122"/>
  <c r="Y9" i="118"/>
  <c r="AI8" i="120"/>
  <c r="AH7" i="122"/>
  <c r="BG7" i="120"/>
  <c r="BF6" i="122"/>
  <c r="AL6" i="103"/>
  <c r="AM7" i="100"/>
  <c r="AS7" i="122"/>
  <c r="AT8" i="100"/>
  <c r="AS7" i="103"/>
  <c r="X7" i="100"/>
  <c r="W6" i="103"/>
  <c r="AL6" i="122"/>
  <c r="AM7" i="120"/>
  <c r="AC8" i="120"/>
  <c r="AB7" i="122"/>
  <c r="Y19" i="118"/>
  <c r="X11" i="103"/>
  <c r="Y12" i="100"/>
  <c r="Y17" i="118"/>
  <c r="X16" i="122"/>
  <c r="BD8" i="120"/>
  <c r="BC7" i="122"/>
  <c r="AU8" i="120"/>
  <c r="AE7" i="103"/>
  <c r="AF8" i="100"/>
  <c r="AJ6" i="122"/>
  <c r="AK7" i="120"/>
  <c r="AD7" i="103"/>
  <c r="AE8" i="100"/>
  <c r="X17" i="122"/>
  <c r="Y18" i="118"/>
  <c r="AT7" i="100"/>
  <c r="AT7" i="122" s="1"/>
  <c r="AS6" i="103"/>
  <c r="AX6" i="103"/>
  <c r="AY7" i="100"/>
  <c r="AS8" i="100"/>
  <c r="AR7" i="103"/>
  <c r="AD8" i="120"/>
  <c r="AC7" i="122"/>
  <c r="AX8" i="120"/>
  <c r="BC6" i="103"/>
  <c r="BD7" i="100"/>
  <c r="BI7" i="120"/>
  <c r="BH6" i="122"/>
  <c r="AS6" i="122"/>
  <c r="X13" i="103"/>
  <c r="Y14" i="100"/>
  <c r="AZ7" i="122"/>
  <c r="BA8" i="120"/>
  <c r="Y22" i="118"/>
  <c r="BE7" i="120"/>
  <c r="BD6" i="122"/>
  <c r="BA6" i="122"/>
  <c r="BB7" i="120"/>
  <c r="BF7" i="100"/>
  <c r="BE6" i="103"/>
  <c r="AC8" i="100"/>
  <c r="AB7" i="103"/>
  <c r="X16" i="103"/>
  <c r="Y17" i="100"/>
  <c r="Y17" i="103" s="1"/>
  <c r="AV10" i="120"/>
  <c r="AW11" i="120" s="1"/>
  <c r="AX12" i="120" s="1"/>
  <c r="AX7" i="120"/>
  <c r="AW6" i="122"/>
  <c r="AL8" i="100"/>
  <c r="AK7" i="103"/>
  <c r="BE6" i="122"/>
  <c r="BF7" i="120"/>
  <c r="AP8" i="120"/>
  <c r="AO7" i="122"/>
  <c r="Y16" i="118"/>
  <c r="X15" i="122"/>
  <c r="BG7" i="103"/>
  <c r="BH8" i="100"/>
  <c r="AJ7" i="120"/>
  <c r="AI6" i="122"/>
  <c r="AO6" i="122"/>
  <c r="AP7" i="120"/>
  <c r="Y7" i="100"/>
  <c r="X6" i="103"/>
  <c r="Y10" i="118"/>
  <c r="X9" i="122"/>
  <c r="AN7" i="120"/>
  <c r="AM6" i="122"/>
  <c r="AG7" i="103"/>
  <c r="AH8" i="100"/>
  <c r="AZ7" i="103"/>
  <c r="BA8" i="100"/>
  <c r="AE6" i="103"/>
  <c r="AF7" i="100"/>
  <c r="AI8" i="100"/>
  <c r="AH7" i="103"/>
  <c r="AM8" i="120"/>
  <c r="AL7" i="122"/>
  <c r="BD8" i="100"/>
  <c r="BC7" i="103"/>
  <c r="BC6" i="122"/>
  <c r="BD7" i="120"/>
  <c r="AR8" i="120"/>
  <c r="AQ7" i="122"/>
  <c r="BB8" i="120"/>
  <c r="BA7" i="122"/>
  <c r="AA7" i="100"/>
  <c r="Z6" i="103"/>
  <c r="Y15" i="118"/>
  <c r="X14" i="122"/>
  <c r="Y23" i="118"/>
  <c r="AX6" i="122"/>
  <c r="AY7" i="120"/>
  <c r="AA7" i="120"/>
  <c r="Z6" i="122"/>
  <c r="X8" i="103"/>
  <c r="Y9" i="100"/>
  <c r="AR7" i="122"/>
  <c r="AS8" i="120"/>
  <c r="Y7" i="120"/>
  <c r="X6" i="122"/>
  <c r="Y6" i="103"/>
  <c r="Z7" i="100"/>
  <c r="BE7" i="100"/>
  <c r="BD6" i="103"/>
  <c r="AW7" i="100"/>
  <c r="AV6" i="103"/>
  <c r="AH6" i="122"/>
  <c r="AI7" i="120"/>
  <c r="AV7" i="120"/>
  <c r="AU6" i="122"/>
  <c r="AR8" i="100"/>
  <c r="AQ7" i="103"/>
  <c r="Z14" i="103"/>
  <c r="AA15" i="100"/>
  <c r="AE6" i="122"/>
  <c r="AF7" i="120"/>
  <c r="AV8" i="120"/>
  <c r="AU7" i="122"/>
  <c r="AK8" i="100"/>
  <c r="AJ7" i="103"/>
  <c r="Y16" i="103"/>
  <c r="Z17" i="100"/>
  <c r="Z17" i="103" s="1"/>
  <c r="AG7" i="120"/>
  <c r="AF6" i="122"/>
  <c r="AP8" i="100"/>
  <c r="AO7" i="103"/>
  <c r="AL7" i="103"/>
  <c r="AM8" i="100"/>
  <c r="AW6" i="103"/>
  <c r="AX7" i="100"/>
  <c r="AV7" i="100"/>
  <c r="AU6" i="103"/>
  <c r="BA7" i="103"/>
  <c r="BB8" i="100"/>
  <c r="X13" i="122"/>
  <c r="Y14" i="118"/>
  <c r="BA6" i="103"/>
  <c r="BB7" i="100"/>
  <c r="Y10" i="100"/>
  <c r="X9" i="103"/>
  <c r="AE8" i="120"/>
  <c r="AD7" i="122"/>
  <c r="Y21" i="118"/>
  <c r="AV8" i="100"/>
  <c r="AU7" i="103"/>
  <c r="W6" i="122"/>
  <c r="X7" i="118"/>
  <c r="Z7" i="120"/>
  <c r="Y6" i="122"/>
  <c r="AF8" i="120"/>
  <c r="AE7" i="122"/>
  <c r="BG6" i="122"/>
  <c r="BH7" i="120"/>
  <c r="Y20" i="118"/>
  <c r="AA12" i="4" l="1"/>
  <c r="AB13" i="99"/>
  <c r="BB9" i="114"/>
  <c r="BA8" i="115"/>
  <c r="AK8" i="4"/>
  <c r="AL9" i="99"/>
  <c r="AA18" i="113"/>
  <c r="Z17" i="115"/>
  <c r="BI8" i="115"/>
  <c r="BJ9" i="114"/>
  <c r="BD9" i="99"/>
  <c r="BC8" i="4"/>
  <c r="AS8" i="4"/>
  <c r="AT9" i="99"/>
  <c r="BB8" i="115"/>
  <c r="BC9" i="114"/>
  <c r="AA11" i="113"/>
  <c r="Z10" i="115"/>
  <c r="AG9" i="99"/>
  <c r="AF8" i="4"/>
  <c r="AA15" i="113"/>
  <c r="Z14" i="115"/>
  <c r="AQ8" i="115"/>
  <c r="AR9" i="114"/>
  <c r="AB17" i="99"/>
  <c r="AB17" i="4" s="1"/>
  <c r="AA16" i="4"/>
  <c r="AN8" i="4"/>
  <c r="AO9" i="99"/>
  <c r="Z13" i="115"/>
  <c r="AA14" i="113"/>
  <c r="AT8" i="4"/>
  <c r="AU9" i="99"/>
  <c r="Z11" i="115"/>
  <c r="AA12" i="113"/>
  <c r="AE8" i="4"/>
  <c r="AF9" i="99"/>
  <c r="BA8" i="4"/>
  <c r="BB9" i="99"/>
  <c r="AH8" i="115"/>
  <c r="AI9" i="114"/>
  <c r="AC8" i="115"/>
  <c r="AD9" i="114"/>
  <c r="AJ8" i="115"/>
  <c r="AK9" i="114"/>
  <c r="BH9" i="99"/>
  <c r="BG8" i="4"/>
  <c r="AD8" i="115"/>
  <c r="AE9" i="114"/>
  <c r="AF10" i="114" s="1"/>
  <c r="BC8" i="115"/>
  <c r="BD9" i="114"/>
  <c r="Z13" i="4"/>
  <c r="AA14" i="99"/>
  <c r="Z9" i="99"/>
  <c r="Y8" i="4"/>
  <c r="AF8" i="115"/>
  <c r="AG9" i="114"/>
  <c r="AA19" i="113"/>
  <c r="AY8" i="4"/>
  <c r="AZ9" i="99"/>
  <c r="AA8" i="4"/>
  <c r="AB9" i="99"/>
  <c r="Z10" i="4"/>
  <c r="AA11" i="99"/>
  <c r="BJ9" i="99"/>
  <c r="BJ9" i="4" s="1"/>
  <c r="BI8" i="4"/>
  <c r="AQ8" i="4"/>
  <c r="AR9" i="99"/>
  <c r="AT8" i="115"/>
  <c r="AU9" i="114"/>
  <c r="AQ9" i="114"/>
  <c r="AP8" i="115"/>
  <c r="Z8" i="4"/>
  <c r="AA9" i="99"/>
  <c r="AJ8" i="4"/>
  <c r="AK9" i="99"/>
  <c r="BF8" i="4"/>
  <c r="BG9" i="99"/>
  <c r="AH8" i="4"/>
  <c r="AI9" i="99"/>
  <c r="AD10" i="114"/>
  <c r="BB8" i="4"/>
  <c r="BC9" i="99"/>
  <c r="AG8" i="115"/>
  <c r="AH9" i="114"/>
  <c r="Z16" i="115"/>
  <c r="AA17" i="113"/>
  <c r="AA16" i="113"/>
  <c r="Z15" i="115"/>
  <c r="AQ9" i="99"/>
  <c r="AP8" i="4"/>
  <c r="Z8" i="115"/>
  <c r="AA9" i="114"/>
  <c r="AX8" i="115"/>
  <c r="AY9" i="114"/>
  <c r="AZ10" i="114" s="1"/>
  <c r="BA11" i="114" s="1"/>
  <c r="AA20" i="113"/>
  <c r="AX9" i="114"/>
  <c r="AW8" i="115"/>
  <c r="AA24" i="113"/>
  <c r="AA8" i="115"/>
  <c r="AB9" i="114"/>
  <c r="Z12" i="4"/>
  <c r="AA13" i="99"/>
  <c r="AW8" i="4"/>
  <c r="AX9" i="99"/>
  <c r="AD9" i="99"/>
  <c r="AC8" i="4"/>
  <c r="AO9" i="114"/>
  <c r="AN8" i="115"/>
  <c r="AO8" i="115"/>
  <c r="AP9" i="114"/>
  <c r="AQ10" i="114" s="1"/>
  <c r="AR11" i="114" s="1"/>
  <c r="BJ8" i="4"/>
  <c r="AI8" i="4"/>
  <c r="AJ9" i="99"/>
  <c r="AJ9" i="115" s="1"/>
  <c r="BD8" i="4"/>
  <c r="BE9" i="99"/>
  <c r="AB8" i="4"/>
  <c r="AC9" i="99"/>
  <c r="BD8" i="115"/>
  <c r="BE9" i="114"/>
  <c r="AC17" i="99"/>
  <c r="AC17" i="4" s="1"/>
  <c r="AB16" i="4"/>
  <c r="AM8" i="115"/>
  <c r="AN9" i="114"/>
  <c r="AM8" i="4"/>
  <c r="AN9" i="99"/>
  <c r="AA25" i="113"/>
  <c r="AL8" i="115"/>
  <c r="AL8" i="4"/>
  <c r="AM9" i="99"/>
  <c r="Y8" i="115"/>
  <c r="Z9" i="113"/>
  <c r="AG8" i="4"/>
  <c r="AH9" i="99"/>
  <c r="BE8" i="4"/>
  <c r="BF9" i="99"/>
  <c r="AY11" i="114"/>
  <c r="AZ12" i="114" s="1"/>
  <c r="BA13" i="114" s="1"/>
  <c r="BB14" i="114" s="1"/>
  <c r="BC15" i="114" s="1"/>
  <c r="BD16" i="114" s="1"/>
  <c r="AE8" i="115"/>
  <c r="AF9" i="114"/>
  <c r="AA21" i="113"/>
  <c r="BA9" i="99"/>
  <c r="AZ8" i="4"/>
  <c r="AY8" i="115"/>
  <c r="AZ9" i="114"/>
  <c r="BI9" i="115"/>
  <c r="BJ10" i="99"/>
  <c r="BI9" i="4"/>
  <c r="BF8" i="115"/>
  <c r="BG9" i="114"/>
  <c r="AA17" i="99"/>
  <c r="AA17" i="4" s="1"/>
  <c r="Z16" i="4"/>
  <c r="AL9" i="115"/>
  <c r="AM10" i="114"/>
  <c r="AN11" i="114" s="1"/>
  <c r="AO12" i="114" s="1"/>
  <c r="BG8" i="115"/>
  <c r="BH9" i="114"/>
  <c r="AU8" i="115"/>
  <c r="AV9" i="99"/>
  <c r="AU8" i="4"/>
  <c r="AZ8" i="115"/>
  <c r="BA9" i="114"/>
  <c r="AD8" i="4"/>
  <c r="AE9" i="99"/>
  <c r="AV8" i="115"/>
  <c r="AV8" i="4"/>
  <c r="AW9" i="99"/>
  <c r="AA22" i="113"/>
  <c r="Z12" i="115"/>
  <c r="AA13" i="113"/>
  <c r="AS9" i="99"/>
  <c r="AR8" i="4"/>
  <c r="BJ8" i="115"/>
  <c r="AR8" i="115"/>
  <c r="AS9" i="114"/>
  <c r="AT10" i="114" s="1"/>
  <c r="AU11" i="114" s="1"/>
  <c r="AK8" i="115"/>
  <c r="AS8" i="115"/>
  <c r="AT9" i="114"/>
  <c r="BG10" i="114"/>
  <c r="AO8" i="4"/>
  <c r="AP9" i="99"/>
  <c r="AZ13" i="114"/>
  <c r="BA14" i="114" s="1"/>
  <c r="BB15" i="114" s="1"/>
  <c r="AY9" i="99"/>
  <c r="AX8" i="4"/>
  <c r="AK10" i="114"/>
  <c r="AQ13" i="114"/>
  <c r="AA23" i="113"/>
  <c r="Z11" i="100"/>
  <c r="Y10" i="103"/>
  <c r="AL9" i="100"/>
  <c r="AK8" i="103"/>
  <c r="AR8" i="103"/>
  <c r="AS9" i="100"/>
  <c r="AN7" i="122"/>
  <c r="AO8" i="120"/>
  <c r="BI9" i="100"/>
  <c r="BH8" i="103"/>
  <c r="AL8" i="103"/>
  <c r="AM9" i="100"/>
  <c r="AE9" i="120"/>
  <c r="AD8" i="122"/>
  <c r="AF9" i="100"/>
  <c r="AE8" i="103"/>
  <c r="AV9" i="120"/>
  <c r="Z20" i="118"/>
  <c r="AI8" i="122"/>
  <c r="AJ9" i="120"/>
  <c r="AA8" i="120"/>
  <c r="Z7" i="122"/>
  <c r="AN9" i="100"/>
  <c r="AM8" i="103"/>
  <c r="AW9" i="120"/>
  <c r="AV8" i="122"/>
  <c r="AX8" i="100"/>
  <c r="AX8" i="122" s="1"/>
  <c r="AW7" i="103"/>
  <c r="AI9" i="100"/>
  <c r="AH8" i="103"/>
  <c r="AY13" i="120"/>
  <c r="AZ14" i="120" s="1"/>
  <c r="BA15" i="120" s="1"/>
  <c r="AC8" i="103"/>
  <c r="AD9" i="100"/>
  <c r="AO8" i="100"/>
  <c r="AN7" i="103"/>
  <c r="AW9" i="100"/>
  <c r="AV8" i="103"/>
  <c r="BC9" i="100"/>
  <c r="BB8" i="103"/>
  <c r="AF7" i="122"/>
  <c r="AG8" i="120"/>
  <c r="Z16" i="118"/>
  <c r="Y15" i="122"/>
  <c r="AR8" i="122"/>
  <c r="AS9" i="120"/>
  <c r="Y7" i="103"/>
  <c r="Z8" i="100"/>
  <c r="AP8" i="122"/>
  <c r="AQ9" i="120"/>
  <c r="AT9" i="100"/>
  <c r="AS8" i="103"/>
  <c r="AE9" i="100"/>
  <c r="AD8" i="103"/>
  <c r="AW8" i="120"/>
  <c r="AV7" i="122"/>
  <c r="AZ8" i="120"/>
  <c r="AY7" i="122"/>
  <c r="BA8" i="103"/>
  <c r="BB9" i="100"/>
  <c r="Z17" i="118"/>
  <c r="Y16" i="122"/>
  <c r="BB9" i="120"/>
  <c r="BA8" i="122"/>
  <c r="AP7" i="103"/>
  <c r="AQ8" i="100"/>
  <c r="BH7" i="103"/>
  <c r="BI8" i="100"/>
  <c r="BI8" i="120"/>
  <c r="BH7" i="122"/>
  <c r="AA15" i="103"/>
  <c r="AB16" i="100"/>
  <c r="AI7" i="122"/>
  <c r="AJ8" i="120"/>
  <c r="Z10" i="100"/>
  <c r="Y9" i="103"/>
  <c r="AN9" i="120"/>
  <c r="AM8" i="122"/>
  <c r="AQ8" i="120"/>
  <c r="AP7" i="122"/>
  <c r="BF7" i="103"/>
  <c r="BG8" i="100"/>
  <c r="AY7" i="103"/>
  <c r="AZ8" i="100"/>
  <c r="BE9" i="120"/>
  <c r="BD8" i="122"/>
  <c r="AT8" i="122"/>
  <c r="AU9" i="100"/>
  <c r="AT8" i="103"/>
  <c r="AM7" i="103"/>
  <c r="AN8" i="100"/>
  <c r="Z15" i="118"/>
  <c r="Y14" i="122"/>
  <c r="BE7" i="103"/>
  <c r="BF8" i="100"/>
  <c r="Y14" i="103"/>
  <c r="Z15" i="100"/>
  <c r="Z18" i="118"/>
  <c r="Y17" i="122"/>
  <c r="AM7" i="122"/>
  <c r="AN8" i="120"/>
  <c r="Z10" i="118"/>
  <c r="Y9" i="122"/>
  <c r="BJ7" i="103"/>
  <c r="Z21" i="118"/>
  <c r="Y8" i="118"/>
  <c r="X7" i="122"/>
  <c r="AV7" i="103"/>
  <c r="AW8" i="100"/>
  <c r="AQ9" i="100"/>
  <c r="AP8" i="103"/>
  <c r="AA8" i="100"/>
  <c r="Z7" i="103"/>
  <c r="AT9" i="120"/>
  <c r="AS8" i="122"/>
  <c r="AI8" i="103"/>
  <c r="AJ9" i="100"/>
  <c r="BC8" i="120"/>
  <c r="BB7" i="122"/>
  <c r="BF8" i="120"/>
  <c r="BE7" i="122"/>
  <c r="AW7" i="122"/>
  <c r="AK7" i="122"/>
  <c r="AL8" i="120"/>
  <c r="Y12" i="103"/>
  <c r="Z13" i="100"/>
  <c r="AD9" i="120"/>
  <c r="AC8" i="122"/>
  <c r="AA13" i="103"/>
  <c r="AB14" i="100"/>
  <c r="AG9" i="120"/>
  <c r="AF8" i="122"/>
  <c r="Z22" i="118"/>
  <c r="AB8" i="100"/>
  <c r="AA7" i="103"/>
  <c r="BD7" i="122"/>
  <c r="BE8" i="120"/>
  <c r="AK8" i="120"/>
  <c r="AJ7" i="122"/>
  <c r="AY9" i="120"/>
  <c r="Z19" i="118"/>
  <c r="Y13" i="122"/>
  <c r="Z14" i="118"/>
  <c r="AH8" i="120"/>
  <c r="AG7" i="122"/>
  <c r="Y10" i="122"/>
  <c r="Z11" i="118"/>
  <c r="AY8" i="120"/>
  <c r="AX7" i="122"/>
  <c r="Z23" i="118"/>
  <c r="BJ8" i="120"/>
  <c r="BI7" i="122"/>
  <c r="AG9" i="100"/>
  <c r="AF8" i="103"/>
  <c r="X7" i="103"/>
  <c r="Y8" i="100"/>
  <c r="Z13" i="118"/>
  <c r="Y12" i="122"/>
  <c r="Y15" i="103"/>
  <c r="Z16" i="100"/>
  <c r="AF9" i="120"/>
  <c r="AE8" i="122"/>
  <c r="BB8" i="122"/>
  <c r="BC9" i="120"/>
  <c r="BF7" i="122"/>
  <c r="BG8" i="120"/>
  <c r="AI7" i="103"/>
  <c r="AJ8" i="100"/>
  <c r="Y11" i="122"/>
  <c r="Z12" i="118"/>
  <c r="BD8" i="103"/>
  <c r="BE9" i="100"/>
  <c r="AG8" i="100"/>
  <c r="AF7" i="103"/>
  <c r="BD7" i="103"/>
  <c r="BE8" i="100"/>
  <c r="AU8" i="100"/>
  <c r="AT7" i="103"/>
  <c r="BH8" i="120"/>
  <c r="BG7" i="122"/>
  <c r="BB7" i="103"/>
  <c r="BC8" i="100"/>
  <c r="AX7" i="103"/>
  <c r="AY8" i="100"/>
  <c r="Z8" i="120"/>
  <c r="Y7" i="122"/>
  <c r="AB8" i="120"/>
  <c r="AA7" i="122"/>
  <c r="Z24" i="118"/>
  <c r="BI7" i="103"/>
  <c r="BJ8" i="100"/>
  <c r="BJ8" i="103" s="1"/>
  <c r="AB13" i="4" l="1"/>
  <c r="AC14" i="99"/>
  <c r="BE17" i="114"/>
  <c r="BF10" i="99"/>
  <c r="BE9" i="4"/>
  <c r="AA13" i="4"/>
  <c r="AB14" i="99"/>
  <c r="AB17" i="113"/>
  <c r="AA16" i="115"/>
  <c r="AA17" i="115"/>
  <c r="AB18" i="113"/>
  <c r="AU10" i="99"/>
  <c r="AT9" i="4"/>
  <c r="BG10" i="99"/>
  <c r="BF9" i="4"/>
  <c r="AM9" i="4"/>
  <c r="AN10" i="99"/>
  <c r="AM9" i="115"/>
  <c r="AS12" i="114"/>
  <c r="AJ10" i="99"/>
  <c r="AI9" i="4"/>
  <c r="BB9" i="4"/>
  <c r="BC10" i="99"/>
  <c r="AB12" i="113"/>
  <c r="AA11" i="115"/>
  <c r="BB9" i="115"/>
  <c r="BC10" i="114"/>
  <c r="BC16" i="114"/>
  <c r="BD17" i="114" s="1"/>
  <c r="AS9" i="115"/>
  <c r="AS9" i="4"/>
  <c r="AT10" i="99"/>
  <c r="AV9" i="115"/>
  <c r="AV9" i="4"/>
  <c r="AW10" i="99"/>
  <c r="BJ10" i="4"/>
  <c r="BJ10" i="115"/>
  <c r="AB26" i="113"/>
  <c r="AN9" i="115"/>
  <c r="AO10" i="114"/>
  <c r="AH9" i="115"/>
  <c r="AI10" i="114"/>
  <c r="AB14" i="113"/>
  <c r="AA13" i="115"/>
  <c r="BG9" i="115"/>
  <c r="BH10" i="114"/>
  <c r="AB22" i="113"/>
  <c r="AK10" i="99"/>
  <c r="AK10" i="115" s="1"/>
  <c r="AJ9" i="4"/>
  <c r="AB9" i="115"/>
  <c r="AC10" i="114"/>
  <c r="AA9" i="4"/>
  <c r="AB10" i="99"/>
  <c r="AR9" i="4"/>
  <c r="AS10" i="99"/>
  <c r="AA14" i="4"/>
  <c r="AB15" i="99"/>
  <c r="AK9" i="115"/>
  <c r="AL10" i="114"/>
  <c r="AB13" i="113"/>
  <c r="AA12" i="115"/>
  <c r="AA15" i="115"/>
  <c r="AB16" i="113"/>
  <c r="AR14" i="114"/>
  <c r="AP9" i="115"/>
  <c r="AP9" i="4"/>
  <c r="AQ10" i="99"/>
  <c r="AV12" i="114"/>
  <c r="AZ9" i="115"/>
  <c r="BA10" i="114"/>
  <c r="AY10" i="99"/>
  <c r="AX9" i="4"/>
  <c r="AX9" i="115"/>
  <c r="AY10" i="114"/>
  <c r="AR10" i="99"/>
  <c r="AQ9" i="4"/>
  <c r="BI10" i="99"/>
  <c r="BH9" i="4"/>
  <c r="BC9" i="115"/>
  <c r="BD10" i="114"/>
  <c r="AL9" i="4"/>
  <c r="AM10" i="99"/>
  <c r="AB24" i="113"/>
  <c r="AE9" i="115"/>
  <c r="AF10" i="99"/>
  <c r="AF10" i="115" s="1"/>
  <c r="AE9" i="4"/>
  <c r="BH9" i="115"/>
  <c r="BI10" i="114"/>
  <c r="AI10" i="99"/>
  <c r="AH9" i="4"/>
  <c r="AN9" i="4"/>
  <c r="AO10" i="99"/>
  <c r="AO9" i="115"/>
  <c r="AP10" i="114"/>
  <c r="BD10" i="99"/>
  <c r="BC9" i="4"/>
  <c r="BH10" i="99"/>
  <c r="BG9" i="4"/>
  <c r="AC10" i="99"/>
  <c r="AB9" i="4"/>
  <c r="AH10" i="114"/>
  <c r="AG9" i="115"/>
  <c r="AG11" i="114"/>
  <c r="AP10" i="99"/>
  <c r="AO9" i="4"/>
  <c r="AL11" i="114"/>
  <c r="BG10" i="115"/>
  <c r="BH11" i="114"/>
  <c r="BI12" i="114" s="1"/>
  <c r="AB23" i="113"/>
  <c r="AB25" i="113"/>
  <c r="AQ9" i="115"/>
  <c r="AR10" i="114"/>
  <c r="BF9" i="115"/>
  <c r="BA9" i="115"/>
  <c r="BB10" i="114"/>
  <c r="AP13" i="114"/>
  <c r="AQ14" i="114" s="1"/>
  <c r="AR15" i="114" s="1"/>
  <c r="AS16" i="114" s="1"/>
  <c r="BA9" i="4"/>
  <c r="BB10" i="99"/>
  <c r="BE9" i="115"/>
  <c r="BF10" i="114"/>
  <c r="AD9" i="4"/>
  <c r="AE10" i="99"/>
  <c r="AU9" i="4"/>
  <c r="AV10" i="99"/>
  <c r="AR9" i="115"/>
  <c r="AS10" i="114"/>
  <c r="BE10" i="99"/>
  <c r="BD9" i="4"/>
  <c r="AB19" i="113"/>
  <c r="AB21" i="113"/>
  <c r="BJ9" i="115"/>
  <c r="AT9" i="115"/>
  <c r="AU10" i="114"/>
  <c r="BB12" i="114"/>
  <c r="AE11" i="114"/>
  <c r="AU9" i="115"/>
  <c r="AV10" i="114"/>
  <c r="AA11" i="4"/>
  <c r="AB12" i="99"/>
  <c r="BD9" i="115"/>
  <c r="BE10" i="114"/>
  <c r="AD9" i="115"/>
  <c r="AE10" i="114"/>
  <c r="AG10" i="99"/>
  <c r="AF9" i="4"/>
  <c r="AW9" i="115"/>
  <c r="AX10" i="99"/>
  <c r="AW9" i="4"/>
  <c r="AF9" i="115"/>
  <c r="AG10" i="114"/>
  <c r="Z9" i="115"/>
  <c r="AA10" i="113"/>
  <c r="AC9" i="4"/>
  <c r="AD10" i="99"/>
  <c r="AC9" i="115"/>
  <c r="AA10" i="99"/>
  <c r="Z9" i="4"/>
  <c r="AY9" i="115"/>
  <c r="AY9" i="4"/>
  <c r="AZ10" i="99"/>
  <c r="AA9" i="115"/>
  <c r="AB10" i="114"/>
  <c r="AC11" i="114" s="1"/>
  <c r="AL10" i="99"/>
  <c r="AK9" i="4"/>
  <c r="AZ9" i="4"/>
  <c r="BA10" i="99"/>
  <c r="AB20" i="113"/>
  <c r="AI9" i="115"/>
  <c r="AJ10" i="114"/>
  <c r="AK11" i="114" s="1"/>
  <c r="AL12" i="114" s="1"/>
  <c r="AM13" i="114" s="1"/>
  <c r="AN14" i="114" s="1"/>
  <c r="AO15" i="114" s="1"/>
  <c r="AB15" i="113"/>
  <c r="AA14" i="115"/>
  <c r="AH10" i="99"/>
  <c r="AG9" i="4"/>
  <c r="BF9" i="100"/>
  <c r="BE8" i="103"/>
  <c r="AH9" i="100"/>
  <c r="AG8" i="103"/>
  <c r="AF9" i="122"/>
  <c r="AG10" i="120"/>
  <c r="Z13" i="103"/>
  <c r="AA14" i="100"/>
  <c r="BG9" i="100"/>
  <c r="BF8" i="103"/>
  <c r="AO9" i="100"/>
  <c r="AN8" i="103"/>
  <c r="BB16" i="120"/>
  <c r="BC17" i="120" s="1"/>
  <c r="AZ9" i="100"/>
  <c r="AY8" i="103"/>
  <c r="BF10" i="100"/>
  <c r="BE9" i="103"/>
  <c r="BD10" i="120"/>
  <c r="BC9" i="122"/>
  <c r="BG9" i="120"/>
  <c r="BF8" i="122"/>
  <c r="AA11" i="100"/>
  <c r="Z10" i="103"/>
  <c r="AR10" i="120"/>
  <c r="AQ9" i="122"/>
  <c r="AG10" i="100"/>
  <c r="AF9" i="103"/>
  <c r="AA24" i="118"/>
  <c r="BE8" i="122"/>
  <c r="BF9" i="120"/>
  <c r="BB9" i="103"/>
  <c r="BC10" i="100"/>
  <c r="AJ10" i="100"/>
  <c r="AI9" i="103"/>
  <c r="AJ9" i="122"/>
  <c r="AK10" i="120"/>
  <c r="AG9" i="103"/>
  <c r="AH10" i="100"/>
  <c r="AA15" i="118"/>
  <c r="Z14" i="122"/>
  <c r="AA20" i="118"/>
  <c r="AB14" i="103"/>
  <c r="AC15" i="100"/>
  <c r="AL8" i="122"/>
  <c r="AM9" i="120"/>
  <c r="AU10" i="120"/>
  <c r="AT9" i="122"/>
  <c r="Y8" i="122"/>
  <c r="Z9" i="118"/>
  <c r="Z10" i="122"/>
  <c r="AA11" i="118"/>
  <c r="AU9" i="103"/>
  <c r="AV10" i="100"/>
  <c r="AU9" i="122"/>
  <c r="BJ9" i="120"/>
  <c r="BI8" i="122"/>
  <c r="AR9" i="100"/>
  <c r="AQ8" i="103"/>
  <c r="BC10" i="120"/>
  <c r="BB9" i="122"/>
  <c r="AW8" i="122"/>
  <c r="AX9" i="120"/>
  <c r="AA9" i="100"/>
  <c r="Z8" i="103"/>
  <c r="AO10" i="100"/>
  <c r="AN9" i="103"/>
  <c r="Z8" i="122"/>
  <c r="AA9" i="120"/>
  <c r="BD9" i="100"/>
  <c r="BC8" i="103"/>
  <c r="AJ9" i="103"/>
  <c r="AK10" i="100"/>
  <c r="BG8" i="103"/>
  <c r="BH9" i="100"/>
  <c r="AN9" i="122"/>
  <c r="AO10" i="120"/>
  <c r="AY9" i="100"/>
  <c r="AX8" i="103"/>
  <c r="BG8" i="122"/>
  <c r="BH9" i="120"/>
  <c r="AA14" i="118"/>
  <c r="Z13" i="122"/>
  <c r="AZ10" i="120"/>
  <c r="BC8" i="122"/>
  <c r="BD9" i="120"/>
  <c r="AA8" i="103"/>
  <c r="AB9" i="100"/>
  <c r="AA22" i="118"/>
  <c r="AJ8" i="122"/>
  <c r="AK9" i="120"/>
  <c r="AT10" i="120"/>
  <c r="AS9" i="122"/>
  <c r="AB9" i="120"/>
  <c r="AA8" i="122"/>
  <c r="AS9" i="103"/>
  <c r="AT10" i="100"/>
  <c r="AY8" i="122"/>
  <c r="AZ9" i="120"/>
  <c r="AC9" i="100"/>
  <c r="AB8" i="103"/>
  <c r="AO9" i="120"/>
  <c r="AN8" i="122"/>
  <c r="AE9" i="103"/>
  <c r="AF10" i="100"/>
  <c r="AW9" i="122"/>
  <c r="AX10" i="120"/>
  <c r="AN10" i="100"/>
  <c r="AM9" i="103"/>
  <c r="Z11" i="103"/>
  <c r="AA12" i="100"/>
  <c r="AA25" i="118"/>
  <c r="AJ8" i="103"/>
  <c r="AK9" i="100"/>
  <c r="AA23" i="118"/>
  <c r="AB16" i="103"/>
  <c r="AC17" i="100"/>
  <c r="AC17" i="103" s="1"/>
  <c r="BI8" i="103"/>
  <c r="BJ9" i="100"/>
  <c r="BJ9" i="103" s="1"/>
  <c r="AT9" i="103"/>
  <c r="AU10" i="100"/>
  <c r="BC9" i="103"/>
  <c r="BD10" i="100"/>
  <c r="AA21" i="118"/>
  <c r="AF10" i="120"/>
  <c r="AE9" i="122"/>
  <c r="Z15" i="103"/>
  <c r="AA16" i="100"/>
  <c r="BE9" i="122"/>
  <c r="BF10" i="120"/>
  <c r="AA17" i="118"/>
  <c r="Z16" i="122"/>
  <c r="Z12" i="122"/>
  <c r="AA13" i="118"/>
  <c r="Z16" i="103"/>
  <c r="AA17" i="100"/>
  <c r="AA17" i="103" s="1"/>
  <c r="BJ8" i="122"/>
  <c r="AH10" i="120"/>
  <c r="AG9" i="122"/>
  <c r="AA19" i="118"/>
  <c r="AG8" i="122"/>
  <c r="AH9" i="120"/>
  <c r="AP9" i="100"/>
  <c r="AO8" i="103"/>
  <c r="AE10" i="100"/>
  <c r="AD9" i="103"/>
  <c r="BI9" i="103"/>
  <c r="BJ10" i="100"/>
  <c r="BJ10" i="103" s="1"/>
  <c r="AB8" i="122"/>
  <c r="AC9" i="120"/>
  <c r="BI9" i="120"/>
  <c r="BH8" i="122"/>
  <c r="AU8" i="103"/>
  <c r="AV9" i="100"/>
  <c r="Y8" i="103"/>
  <c r="Z9" i="100"/>
  <c r="AA12" i="118"/>
  <c r="Z11" i="122"/>
  <c r="AI9" i="120"/>
  <c r="AH8" i="122"/>
  <c r="AL9" i="120"/>
  <c r="AK8" i="122"/>
  <c r="AR10" i="100"/>
  <c r="AQ9" i="103"/>
  <c r="BA9" i="100"/>
  <c r="AZ8" i="103"/>
  <c r="AA18" i="118"/>
  <c r="Z17" i="122"/>
  <c r="BA9" i="120"/>
  <c r="AZ8" i="122"/>
  <c r="AW10" i="120"/>
  <c r="AV9" i="122"/>
  <c r="AL9" i="103"/>
  <c r="AM10" i="100"/>
  <c r="AE10" i="120"/>
  <c r="AD9" i="122"/>
  <c r="AX9" i="100"/>
  <c r="AW8" i="103"/>
  <c r="Z15" i="122"/>
  <c r="AA16" i="118"/>
  <c r="AQ8" i="122"/>
  <c r="AR9" i="120"/>
  <c r="AX10" i="100"/>
  <c r="AW9" i="103"/>
  <c r="AU8" i="122"/>
  <c r="AP9" i="120"/>
  <c r="AO8" i="122"/>
  <c r="AC14" i="4" l="1"/>
  <c r="AD15" i="99"/>
  <c r="AV10" i="115"/>
  <c r="AW11" i="114"/>
  <c r="AC20" i="113"/>
  <c r="BJ13" i="114"/>
  <c r="AM10" i="115"/>
  <c r="AN11" i="99"/>
  <c r="AM10" i="4"/>
  <c r="BJ11" i="99"/>
  <c r="BJ11" i="4" s="1"/>
  <c r="BI10" i="4"/>
  <c r="AW13" i="114"/>
  <c r="BC10" i="4"/>
  <c r="BD11" i="99"/>
  <c r="AT13" i="114"/>
  <c r="AT17" i="114"/>
  <c r="AY10" i="4"/>
  <c r="AZ11" i="99"/>
  <c r="AC21" i="113"/>
  <c r="AE10" i="115"/>
  <c r="AF11" i="114"/>
  <c r="AC22" i="113"/>
  <c r="AC26" i="113"/>
  <c r="AM12" i="114"/>
  <c r="AQ10" i="115"/>
  <c r="AQ10" i="4"/>
  <c r="AR11" i="99"/>
  <c r="AB15" i="4"/>
  <c r="AC16" i="99"/>
  <c r="AI10" i="115"/>
  <c r="AJ11" i="114"/>
  <c r="AW10" i="115"/>
  <c r="AW10" i="4"/>
  <c r="AX11" i="99"/>
  <c r="BC10" i="115"/>
  <c r="BD11" i="114"/>
  <c r="AJ10" i="115"/>
  <c r="AK11" i="99"/>
  <c r="AJ10" i="4"/>
  <c r="BG11" i="99"/>
  <c r="BF10" i="4"/>
  <c r="AD12" i="114"/>
  <c r="AC16" i="113"/>
  <c r="AB15" i="115"/>
  <c r="BA10" i="4"/>
  <c r="BB11" i="99"/>
  <c r="AZ10" i="115"/>
  <c r="BA11" i="99"/>
  <c r="AZ10" i="4"/>
  <c r="AX10" i="4"/>
  <c r="AY11" i="99"/>
  <c r="AX10" i="115"/>
  <c r="BF11" i="99"/>
  <c r="BE10" i="4"/>
  <c r="BB10" i="115"/>
  <c r="BC11" i="114"/>
  <c r="BH10" i="4"/>
  <c r="BI11" i="99"/>
  <c r="BI10" i="115"/>
  <c r="BJ11" i="114"/>
  <c r="BF10" i="115"/>
  <c r="BG11" i="114"/>
  <c r="BE10" i="115"/>
  <c r="BF11" i="114"/>
  <c r="AF12" i="114"/>
  <c r="AU10" i="115"/>
  <c r="AV11" i="114"/>
  <c r="AS10" i="115"/>
  <c r="AT11" i="114"/>
  <c r="AF11" i="99"/>
  <c r="AE10" i="4"/>
  <c r="AH12" i="114"/>
  <c r="AI13" i="114" s="1"/>
  <c r="AC10" i="115"/>
  <c r="AD11" i="114"/>
  <c r="AD10" i="4"/>
  <c r="AE11" i="99"/>
  <c r="AD10" i="115"/>
  <c r="BD10" i="4"/>
  <c r="BE11" i="99"/>
  <c r="AP11" i="99"/>
  <c r="AO10" i="4"/>
  <c r="AS15" i="114"/>
  <c r="AC23" i="113"/>
  <c r="AT10" i="115"/>
  <c r="AT10" i="4"/>
  <c r="AU11" i="99"/>
  <c r="AC13" i="113"/>
  <c r="AB12" i="115"/>
  <c r="AN10" i="4"/>
  <c r="AO11" i="99"/>
  <c r="AN10" i="115"/>
  <c r="AC19" i="113"/>
  <c r="AA10" i="4"/>
  <c r="AB11" i="99"/>
  <c r="AF10" i="4"/>
  <c r="AG11" i="99"/>
  <c r="BD10" i="115"/>
  <c r="BE11" i="114"/>
  <c r="AC14" i="113"/>
  <c r="AB13" i="115"/>
  <c r="BH10" i="115"/>
  <c r="BI11" i="114"/>
  <c r="AP16" i="114"/>
  <c r="BB10" i="4"/>
  <c r="BC11" i="99"/>
  <c r="AP10" i="4"/>
  <c r="AQ11" i="99"/>
  <c r="AT11" i="99"/>
  <c r="AS10" i="4"/>
  <c r="AH11" i="99"/>
  <c r="AG10" i="4"/>
  <c r="AA10" i="115"/>
  <c r="AB11" i="113"/>
  <c r="BC13" i="114"/>
  <c r="AR10" i="115"/>
  <c r="AS11" i="114"/>
  <c r="BA10" i="115"/>
  <c r="BB11" i="114"/>
  <c r="AP11" i="114"/>
  <c r="AO10" i="115"/>
  <c r="BH11" i="99"/>
  <c r="BG10" i="4"/>
  <c r="AV11" i="99"/>
  <c r="AU10" i="4"/>
  <c r="AC18" i="113"/>
  <c r="AB17" i="115"/>
  <c r="AW11" i="99"/>
  <c r="AV10" i="4"/>
  <c r="AC24" i="113"/>
  <c r="AI11" i="114"/>
  <c r="AH10" i="115"/>
  <c r="AJ11" i="99"/>
  <c r="AI10" i="4"/>
  <c r="AC25" i="113"/>
  <c r="AS11" i="99"/>
  <c r="AR10" i="4"/>
  <c r="AK10" i="4"/>
  <c r="AL11" i="99"/>
  <c r="AB14" i="4"/>
  <c r="AC15" i="99"/>
  <c r="AB12" i="4"/>
  <c r="AC13" i="99"/>
  <c r="AI11" i="99"/>
  <c r="AH10" i="4"/>
  <c r="AL10" i="4"/>
  <c r="AM11" i="99"/>
  <c r="AG10" i="115"/>
  <c r="AH11" i="114"/>
  <c r="AI12" i="114" s="1"/>
  <c r="AJ13" i="114" s="1"/>
  <c r="AP10" i="115"/>
  <c r="AQ11" i="114"/>
  <c r="AY10" i="115"/>
  <c r="AZ11" i="114"/>
  <c r="AL10" i="115"/>
  <c r="AM11" i="114"/>
  <c r="AB10" i="115"/>
  <c r="AC11" i="99"/>
  <c r="AB10" i="4"/>
  <c r="AC10" i="4"/>
  <c r="AD11" i="99"/>
  <c r="AB16" i="115"/>
  <c r="AC17" i="113"/>
  <c r="AC15" i="113"/>
  <c r="AB14" i="115"/>
  <c r="AC27" i="113"/>
  <c r="AA16" i="122"/>
  <c r="AB17" i="118"/>
  <c r="AF11" i="120"/>
  <c r="AG12" i="120" s="1"/>
  <c r="AE10" i="122"/>
  <c r="AE10" i="103"/>
  <c r="AF11" i="100"/>
  <c r="AT10" i="122"/>
  <c r="AU11" i="120"/>
  <c r="AM9" i="122"/>
  <c r="AN10" i="120"/>
  <c r="AH10" i="103"/>
  <c r="AI11" i="100"/>
  <c r="AJ10" i="103"/>
  <c r="AK11" i="100"/>
  <c r="BH10" i="100"/>
  <c r="BG9" i="103"/>
  <c r="AA13" i="122"/>
  <c r="AB14" i="118"/>
  <c r="AG11" i="120"/>
  <c r="AF10" i="122"/>
  <c r="AB24" i="118"/>
  <c r="AO11" i="100"/>
  <c r="AN10" i="103"/>
  <c r="BC10" i="103"/>
  <c r="BD11" i="100"/>
  <c r="AH9" i="103"/>
  <c r="AI10" i="100"/>
  <c r="AK9" i="103"/>
  <c r="AL10" i="100"/>
  <c r="AY11" i="120"/>
  <c r="AX10" i="122"/>
  <c r="AO9" i="122"/>
  <c r="AP10" i="120"/>
  <c r="AB15" i="118"/>
  <c r="AA14" i="122"/>
  <c r="AZ10" i="100"/>
  <c r="AY9" i="103"/>
  <c r="AC15" i="103"/>
  <c r="AD16" i="100"/>
  <c r="AR10" i="122"/>
  <c r="AS11" i="120"/>
  <c r="AJ10" i="120"/>
  <c r="AI9" i="122"/>
  <c r="AQ10" i="100"/>
  <c r="AP9" i="103"/>
  <c r="AB22" i="118"/>
  <c r="AY9" i="122"/>
  <c r="AP11" i="120"/>
  <c r="AO10" i="122"/>
  <c r="BG11" i="100"/>
  <c r="BF10" i="103"/>
  <c r="BF9" i="103"/>
  <c r="BG10" i="100"/>
  <c r="AR10" i="103"/>
  <c r="AS11" i="100"/>
  <c r="AV9" i="103"/>
  <c r="AW10" i="100"/>
  <c r="AW10" i="122" s="1"/>
  <c r="AH9" i="122"/>
  <c r="AI10" i="120"/>
  <c r="AI11" i="120"/>
  <c r="AH10" i="122"/>
  <c r="AC9" i="103"/>
  <c r="AD10" i="100"/>
  <c r="BA11" i="120"/>
  <c r="AB10" i="100"/>
  <c r="AA9" i="103"/>
  <c r="AS10" i="100"/>
  <c r="AR9" i="103"/>
  <c r="AB12" i="118"/>
  <c r="AA11" i="122"/>
  <c r="AA12" i="122"/>
  <c r="AB13" i="118"/>
  <c r="AB26" i="118"/>
  <c r="AU11" i="100"/>
  <c r="AT10" i="103"/>
  <c r="AB25" i="118"/>
  <c r="AB23" i="118"/>
  <c r="BH9" i="103"/>
  <c r="BI10" i="100"/>
  <c r="BJ9" i="122"/>
  <c r="AA14" i="103"/>
  <c r="AB15" i="100"/>
  <c r="AG10" i="122"/>
  <c r="AH11" i="120"/>
  <c r="AA17" i="122"/>
  <c r="AB18" i="118"/>
  <c r="AS10" i="120"/>
  <c r="AR9" i="122"/>
  <c r="BJ10" i="120"/>
  <c r="BJ10" i="122" s="1"/>
  <c r="BI9" i="122"/>
  <c r="AC10" i="100"/>
  <c r="AB9" i="103"/>
  <c r="BI10" i="120"/>
  <c r="BH9" i="122"/>
  <c r="Z9" i="122"/>
  <c r="AA10" i="118"/>
  <c r="AB21" i="118"/>
  <c r="AG10" i="103"/>
  <c r="AH11" i="100"/>
  <c r="AX11" i="120"/>
  <c r="AB20" i="118"/>
  <c r="BA10" i="120"/>
  <c r="AZ9" i="122"/>
  <c r="AB9" i="122"/>
  <c r="AC10" i="120"/>
  <c r="BE10" i="100"/>
  <c r="BD9" i="103"/>
  <c r="AY10" i="120"/>
  <c r="AX9" i="122"/>
  <c r="BF9" i="122"/>
  <c r="BG10" i="120"/>
  <c r="BD10" i="122"/>
  <c r="BE11" i="120"/>
  <c r="AO9" i="103"/>
  <c r="AP10" i="100"/>
  <c r="AN11" i="100"/>
  <c r="AM10" i="103"/>
  <c r="BA9" i="122"/>
  <c r="BB10" i="120"/>
  <c r="BA9" i="103"/>
  <c r="BB10" i="100"/>
  <c r="AD10" i="120"/>
  <c r="AC9" i="122"/>
  <c r="BE11" i="100"/>
  <c r="BD10" i="103"/>
  <c r="AF10" i="103"/>
  <c r="AG11" i="100"/>
  <c r="AK9" i="122"/>
  <c r="AL10" i="120"/>
  <c r="AA9" i="122"/>
  <c r="AB10" i="120"/>
  <c r="AP11" i="100"/>
  <c r="AO10" i="103"/>
  <c r="AB16" i="118"/>
  <c r="AA15" i="122"/>
  <c r="AK10" i="122"/>
  <c r="AL11" i="120"/>
  <c r="AZ9" i="103"/>
  <c r="BA10" i="100"/>
  <c r="BF10" i="122"/>
  <c r="BG11" i="120"/>
  <c r="AM10" i="120"/>
  <c r="AL9" i="122"/>
  <c r="AB13" i="100"/>
  <c r="AA12" i="103"/>
  <c r="BE10" i="120"/>
  <c r="BD9" i="122"/>
  <c r="AK10" i="103"/>
  <c r="AL11" i="100"/>
  <c r="AV10" i="122"/>
  <c r="AV10" i="103"/>
  <c r="AW11" i="100"/>
  <c r="AV11" i="120"/>
  <c r="AU10" i="122"/>
  <c r="BH10" i="120"/>
  <c r="BG9" i="122"/>
  <c r="AY10" i="100"/>
  <c r="AX9" i="103"/>
  <c r="Z9" i="103"/>
  <c r="AA10" i="100"/>
  <c r="AP9" i="122"/>
  <c r="AQ10" i="120"/>
  <c r="AY11" i="100"/>
  <c r="AX10" i="103"/>
  <c r="AB19" i="118"/>
  <c r="AA16" i="103"/>
  <c r="AB17" i="100"/>
  <c r="AB17" i="103" s="1"/>
  <c r="AU10" i="103"/>
  <c r="AV11" i="100"/>
  <c r="BC10" i="122"/>
  <c r="BD11" i="120"/>
  <c r="AA11" i="103"/>
  <c r="AB12" i="100"/>
  <c r="AE16" i="99" l="1"/>
  <c r="AD15" i="4"/>
  <c r="AD28" i="113"/>
  <c r="AL11" i="4"/>
  <c r="AM12" i="99"/>
  <c r="AW12" i="99"/>
  <c r="AV11" i="4"/>
  <c r="AO11" i="4"/>
  <c r="AP12" i="99"/>
  <c r="AO11" i="115"/>
  <c r="AD24" i="113"/>
  <c r="AG13" i="114"/>
  <c r="BC11" i="115"/>
  <c r="BD12" i="114"/>
  <c r="BH12" i="99"/>
  <c r="BG11" i="4"/>
  <c r="AF11" i="115"/>
  <c r="AG12" i="114"/>
  <c r="AH13" i="114" s="1"/>
  <c r="AI14" i="114" s="1"/>
  <c r="AC11" i="4"/>
  <c r="AD12" i="99"/>
  <c r="AM11" i="4"/>
  <c r="AN12" i="99"/>
  <c r="AJ12" i="114"/>
  <c r="AI11" i="115"/>
  <c r="AT11" i="4"/>
  <c r="AU12" i="99"/>
  <c r="AE11" i="4"/>
  <c r="AF12" i="99"/>
  <c r="AF12" i="115" s="1"/>
  <c r="AD11" i="115"/>
  <c r="AE12" i="114"/>
  <c r="AE11" i="115"/>
  <c r="AJ11" i="115"/>
  <c r="AK12" i="114"/>
  <c r="AL13" i="114" s="1"/>
  <c r="AM14" i="114" s="1"/>
  <c r="AN15" i="114" s="1"/>
  <c r="AD16" i="113"/>
  <c r="AC15" i="115"/>
  <c r="AQ11" i="115"/>
  <c r="AR12" i="114"/>
  <c r="AS13" i="114" s="1"/>
  <c r="AT14" i="114" s="1"/>
  <c r="AU15" i="114" s="1"/>
  <c r="BH11" i="115"/>
  <c r="BH11" i="4"/>
  <c r="BI12" i="99"/>
  <c r="BE11" i="115"/>
  <c r="BF12" i="114"/>
  <c r="BF11" i="115"/>
  <c r="BG12" i="114"/>
  <c r="AD18" i="113"/>
  <c r="AC17" i="115"/>
  <c r="AM11" i="115"/>
  <c r="AN12" i="114"/>
  <c r="AD25" i="113"/>
  <c r="BI11" i="115"/>
  <c r="BJ12" i="114"/>
  <c r="AY11" i="115"/>
  <c r="AZ12" i="99"/>
  <c r="AY11" i="4"/>
  <c r="AD22" i="113"/>
  <c r="AB11" i="115"/>
  <c r="AC12" i="113"/>
  <c r="AG11" i="4"/>
  <c r="AH12" i="99"/>
  <c r="AT16" i="114"/>
  <c r="AD21" i="113"/>
  <c r="AD11" i="4"/>
  <c r="AE12" i="99"/>
  <c r="AT12" i="99"/>
  <c r="AS11" i="4"/>
  <c r="AS11" i="115"/>
  <c r="AT12" i="114"/>
  <c r="AH11" i="115"/>
  <c r="AH11" i="4"/>
  <c r="AI12" i="99"/>
  <c r="AQ17" i="114"/>
  <c r="BB11" i="4"/>
  <c r="BC12" i="99"/>
  <c r="AU14" i="114"/>
  <c r="AX14" i="114"/>
  <c r="AJ12" i="99"/>
  <c r="AI11" i="4"/>
  <c r="BG11" i="115"/>
  <c r="BH12" i="114"/>
  <c r="AK11" i="115"/>
  <c r="AK11" i="4"/>
  <c r="AL12" i="99"/>
  <c r="AW11" i="115"/>
  <c r="AX12" i="114"/>
  <c r="AK14" i="114"/>
  <c r="AZ11" i="115"/>
  <c r="BA12" i="114"/>
  <c r="AD26" i="113"/>
  <c r="AQ12" i="114"/>
  <c r="AP11" i="115"/>
  <c r="AR12" i="99"/>
  <c r="AQ11" i="4"/>
  <c r="AC13" i="115"/>
  <c r="AD14" i="113"/>
  <c r="AQ12" i="99"/>
  <c r="AP11" i="4"/>
  <c r="AG12" i="99"/>
  <c r="AF11" i="4"/>
  <c r="BF11" i="4"/>
  <c r="BG12" i="99"/>
  <c r="AD17" i="99"/>
  <c r="AD17" i="4" s="1"/>
  <c r="AC16" i="4"/>
  <c r="AD23" i="113"/>
  <c r="BD11" i="4"/>
  <c r="BE12" i="99"/>
  <c r="AD15" i="113"/>
  <c r="AC14" i="115"/>
  <c r="AB11" i="4"/>
  <c r="AC12" i="99"/>
  <c r="AD20" i="113"/>
  <c r="AU11" i="4"/>
  <c r="AV12" i="99"/>
  <c r="AU11" i="115"/>
  <c r="BE11" i="4"/>
  <c r="BF12" i="99"/>
  <c r="AT11" i="115"/>
  <c r="AU12" i="114"/>
  <c r="AV13" i="114" s="1"/>
  <c r="AW14" i="114" s="1"/>
  <c r="BJ11" i="115"/>
  <c r="AD17" i="113"/>
  <c r="AC16" i="115"/>
  <c r="BD11" i="115"/>
  <c r="BE12" i="114"/>
  <c r="AM12" i="115"/>
  <c r="AN13" i="114"/>
  <c r="AC15" i="4"/>
  <c r="AD16" i="99"/>
  <c r="AK12" i="99"/>
  <c r="AJ11" i="4"/>
  <c r="BC11" i="4"/>
  <c r="BD12" i="99"/>
  <c r="AD12" i="115"/>
  <c r="AE13" i="114"/>
  <c r="AR11" i="4"/>
  <c r="AS12" i="99"/>
  <c r="AR11" i="115"/>
  <c r="AL11" i="115"/>
  <c r="AD19" i="113"/>
  <c r="BB11" i="115"/>
  <c r="BC12" i="114"/>
  <c r="AJ14" i="114"/>
  <c r="AV11" i="115"/>
  <c r="AW12" i="114"/>
  <c r="BI11" i="4"/>
  <c r="BJ12" i="99"/>
  <c r="BJ12" i="4" s="1"/>
  <c r="AC11" i="115"/>
  <c r="AX11" i="115"/>
  <c r="AY12" i="99"/>
  <c r="AX11" i="4"/>
  <c r="AZ11" i="4"/>
  <c r="BA12" i="99"/>
  <c r="AC13" i="4"/>
  <c r="AD14" i="99"/>
  <c r="AX12" i="99"/>
  <c r="AW11" i="4"/>
  <c r="BD14" i="114"/>
  <c r="AG11" i="115"/>
  <c r="BB12" i="99"/>
  <c r="BA11" i="4"/>
  <c r="BA11" i="115"/>
  <c r="AD27" i="113"/>
  <c r="AN11" i="115"/>
  <c r="AO12" i="99"/>
  <c r="AN11" i="4"/>
  <c r="AA10" i="103"/>
  <c r="AB11" i="100"/>
  <c r="BH12" i="120"/>
  <c r="BG11" i="122"/>
  <c r="AL10" i="122"/>
  <c r="AM11" i="120"/>
  <c r="BC11" i="100"/>
  <c r="BB10" i="103"/>
  <c r="BE10" i="103"/>
  <c r="BF11" i="100"/>
  <c r="AD11" i="100"/>
  <c r="AC10" i="103"/>
  <c r="AC19" i="118"/>
  <c r="AQ10" i="103"/>
  <c r="AR11" i="100"/>
  <c r="AY11" i="122"/>
  <c r="AZ12" i="120"/>
  <c r="AI11" i="103"/>
  <c r="AJ12" i="100"/>
  <c r="AU11" i="122"/>
  <c r="AV12" i="120"/>
  <c r="AF11" i="122"/>
  <c r="AG12" i="100"/>
  <c r="AF11" i="103"/>
  <c r="AC18" i="118"/>
  <c r="AB17" i="122"/>
  <c r="BF12" i="100"/>
  <c r="BE11" i="103"/>
  <c r="AH12" i="120"/>
  <c r="AG11" i="122"/>
  <c r="BH10" i="103"/>
  <c r="BI11" i="100"/>
  <c r="AM10" i="122"/>
  <c r="AN11" i="120"/>
  <c r="AB10" i="103"/>
  <c r="AC11" i="100"/>
  <c r="BA11" i="100"/>
  <c r="BA11" i="122" s="1"/>
  <c r="AZ10" i="103"/>
  <c r="AL10" i="103"/>
  <c r="AM11" i="100"/>
  <c r="AO11" i="120"/>
  <c r="AN10" i="122"/>
  <c r="AC20" i="118"/>
  <c r="AY10" i="103"/>
  <c r="AZ11" i="100"/>
  <c r="BA10" i="103"/>
  <c r="BB11" i="100"/>
  <c r="AB16" i="122"/>
  <c r="AC17" i="118"/>
  <c r="BC11" i="120"/>
  <c r="BB10" i="122"/>
  <c r="AC10" i="122"/>
  <c r="AD11" i="120"/>
  <c r="AC22" i="118"/>
  <c r="AU11" i="103"/>
  <c r="AV12" i="100"/>
  <c r="AC14" i="118"/>
  <c r="AB13" i="122"/>
  <c r="AJ12" i="120"/>
  <c r="AI11" i="122"/>
  <c r="AC23" i="118"/>
  <c r="AK11" i="120"/>
  <c r="AJ10" i="122"/>
  <c r="AC26" i="118"/>
  <c r="AD10" i="103"/>
  <c r="AE11" i="100"/>
  <c r="AJ11" i="120"/>
  <c r="AI10" i="122"/>
  <c r="AQ12" i="120"/>
  <c r="AP11" i="122"/>
  <c r="AD16" i="103"/>
  <c r="AE17" i="100"/>
  <c r="AE17" i="103" s="1"/>
  <c r="AC16" i="118"/>
  <c r="AB15" i="122"/>
  <c r="AW12" i="120"/>
  <c r="AV11" i="122"/>
  <c r="BE10" i="122"/>
  <c r="BF11" i="120"/>
  <c r="AP11" i="103"/>
  <c r="AQ12" i="100"/>
  <c r="BG10" i="122"/>
  <c r="BH11" i="120"/>
  <c r="AB11" i="118"/>
  <c r="AA10" i="122"/>
  <c r="BG10" i="103"/>
  <c r="BH11" i="100"/>
  <c r="AO12" i="100"/>
  <c r="AN11" i="103"/>
  <c r="AC24" i="118"/>
  <c r="AC15" i="118"/>
  <c r="AB14" i="122"/>
  <c r="AV11" i="103"/>
  <c r="AW12" i="100"/>
  <c r="AY11" i="103"/>
  <c r="AZ12" i="100"/>
  <c r="BH10" i="122"/>
  <c r="BI11" i="120"/>
  <c r="AY12" i="120"/>
  <c r="AC27" i="118"/>
  <c r="AX11" i="100"/>
  <c r="AX11" i="122" s="1"/>
  <c r="AW10" i="103"/>
  <c r="AQ10" i="122"/>
  <c r="AR11" i="120"/>
  <c r="AG11" i="103"/>
  <c r="AH12" i="100"/>
  <c r="BI10" i="122"/>
  <c r="BJ11" i="120"/>
  <c r="AT11" i="120"/>
  <c r="AS10" i="122"/>
  <c r="AI12" i="120"/>
  <c r="AH11" i="122"/>
  <c r="BB12" i="120"/>
  <c r="BD11" i="103"/>
  <c r="BE12" i="100"/>
  <c r="AC13" i="100"/>
  <c r="AB12" i="103"/>
  <c r="AL11" i="103"/>
  <c r="AM12" i="100"/>
  <c r="BB11" i="120"/>
  <c r="BA10" i="122"/>
  <c r="AC21" i="118"/>
  <c r="AH11" i="103"/>
  <c r="AI12" i="100"/>
  <c r="AC13" i="118"/>
  <c r="AB12" i="122"/>
  <c r="AZ10" i="122"/>
  <c r="AT12" i="100"/>
  <c r="AS11" i="103"/>
  <c r="AQ11" i="120"/>
  <c r="AP10" i="122"/>
  <c r="AP12" i="100"/>
  <c r="AO11" i="103"/>
  <c r="AW11" i="122"/>
  <c r="AW11" i="103"/>
  <c r="AX12" i="100"/>
  <c r="AM12" i="120"/>
  <c r="AL11" i="122"/>
  <c r="AD10" i="122"/>
  <c r="AE11" i="120"/>
  <c r="AZ11" i="120"/>
  <c r="AY10" i="122"/>
  <c r="AB15" i="103"/>
  <c r="AC16" i="100"/>
  <c r="BG11" i="103"/>
  <c r="BH12" i="100"/>
  <c r="AT12" i="120"/>
  <c r="AS11" i="122"/>
  <c r="AK11" i="103"/>
  <c r="AL12" i="100"/>
  <c r="BE12" i="120"/>
  <c r="BD11" i="122"/>
  <c r="AC11" i="120"/>
  <c r="AB10" i="122"/>
  <c r="AP10" i="103"/>
  <c r="AQ11" i="100"/>
  <c r="AB13" i="103"/>
  <c r="AC14" i="100"/>
  <c r="BF12" i="120"/>
  <c r="BE11" i="122"/>
  <c r="BJ11" i="100"/>
  <c r="BJ11" i="103" s="1"/>
  <c r="BI10" i="103"/>
  <c r="AS10" i="103"/>
  <c r="AT11" i="100"/>
  <c r="AI10" i="103"/>
  <c r="AJ11" i="100"/>
  <c r="AC25" i="118"/>
  <c r="AH13" i="120"/>
  <c r="AI14" i="120" s="1"/>
  <c r="AG12" i="122"/>
  <c r="AE16" i="4" l="1"/>
  <c r="AF17" i="99"/>
  <c r="AF17" i="4" s="1"/>
  <c r="BE12" i="4"/>
  <c r="BF13" i="99"/>
  <c r="BE15" i="114"/>
  <c r="AE16" i="113"/>
  <c r="AD15" i="115"/>
  <c r="AE13" i="99"/>
  <c r="AE13" i="115" s="1"/>
  <c r="AD12" i="4"/>
  <c r="BD12" i="115"/>
  <c r="BE13" i="114"/>
  <c r="BB12" i="4"/>
  <c r="BC13" i="99"/>
  <c r="BB12" i="115"/>
  <c r="BA12" i="4"/>
  <c r="BB13" i="99"/>
  <c r="AW12" i="115"/>
  <c r="AX13" i="114"/>
  <c r="AR12" i="115"/>
  <c r="AS13" i="99"/>
  <c r="AR12" i="4"/>
  <c r="BH12" i="115"/>
  <c r="BI13" i="114"/>
  <c r="BJ14" i="114" s="1"/>
  <c r="AI12" i="115"/>
  <c r="AJ13" i="99"/>
  <c r="AI12" i="4"/>
  <c r="AZ12" i="115"/>
  <c r="AZ12" i="4"/>
  <c r="BA13" i="99"/>
  <c r="BJ13" i="99"/>
  <c r="BI12" i="4"/>
  <c r="BI12" i="115"/>
  <c r="AV16" i="114"/>
  <c r="BF12" i="4"/>
  <c r="BG13" i="99"/>
  <c r="AH12" i="115"/>
  <c r="AH12" i="4"/>
  <c r="AI13" i="99"/>
  <c r="AE12" i="115"/>
  <c r="AF13" i="114"/>
  <c r="AG14" i="114" s="1"/>
  <c r="AU12" i="115"/>
  <c r="AV13" i="99"/>
  <c r="AU12" i="4"/>
  <c r="AJ15" i="114"/>
  <c r="AH14" i="114"/>
  <c r="AX12" i="4"/>
  <c r="AY13" i="99"/>
  <c r="AE22" i="113"/>
  <c r="AL15" i="114"/>
  <c r="AT12" i="115"/>
  <c r="AU13" i="114"/>
  <c r="AV14" i="114" s="1"/>
  <c r="AW15" i="114" s="1"/>
  <c r="AX16" i="114" s="1"/>
  <c r="BG12" i="115"/>
  <c r="BH13" i="114"/>
  <c r="AO16" i="114"/>
  <c r="AP17" i="114" s="1"/>
  <c r="AF12" i="4"/>
  <c r="AG13" i="99"/>
  <c r="AG13" i="115" s="1"/>
  <c r="AG12" i="115"/>
  <c r="AH13" i="99"/>
  <c r="AG12" i="4"/>
  <c r="AP13" i="99"/>
  <c r="AO12" i="4"/>
  <c r="AO12" i="115"/>
  <c r="BE12" i="115"/>
  <c r="BF13" i="114"/>
  <c r="AV12" i="4"/>
  <c r="AW13" i="99"/>
  <c r="AV12" i="115"/>
  <c r="AR13" i="99"/>
  <c r="AQ12" i="4"/>
  <c r="AQ12" i="115"/>
  <c r="AR13" i="114"/>
  <c r="AS14" i="114" s="1"/>
  <c r="AY15" i="114"/>
  <c r="AE23" i="113"/>
  <c r="AE26" i="113"/>
  <c r="BF12" i="115"/>
  <c r="BG13" i="114"/>
  <c r="AY12" i="4"/>
  <c r="AZ13" i="99"/>
  <c r="AY12" i="115"/>
  <c r="AE20" i="113"/>
  <c r="AK12" i="115"/>
  <c r="AL13" i="99"/>
  <c r="AK12" i="4"/>
  <c r="AX15" i="114"/>
  <c r="AE15" i="113"/>
  <c r="AD14" i="115"/>
  <c r="AX12" i="115"/>
  <c r="AY13" i="114"/>
  <c r="AN12" i="115"/>
  <c r="AO13" i="114"/>
  <c r="AE27" i="113"/>
  <c r="AV15" i="114"/>
  <c r="AU13" i="99"/>
  <c r="AT12" i="4"/>
  <c r="AD13" i="113"/>
  <c r="AC12" i="115"/>
  <c r="BJ12" i="115"/>
  <c r="AW12" i="4"/>
  <c r="AX13" i="99"/>
  <c r="AE29" i="113"/>
  <c r="BC12" i="115"/>
  <c r="BD13" i="114"/>
  <c r="AD17" i="115"/>
  <c r="AE18" i="113"/>
  <c r="AE17" i="99"/>
  <c r="AE17" i="4" s="1"/>
  <c r="AD16" i="4"/>
  <c r="AC12" i="4"/>
  <c r="AD13" i="99"/>
  <c r="AE19" i="113"/>
  <c r="AF20" i="113" s="1"/>
  <c r="AD16" i="115"/>
  <c r="AE17" i="113"/>
  <c r="AJ12" i="115"/>
  <c r="AK13" i="114"/>
  <c r="BI13" i="99"/>
  <c r="BH12" i="4"/>
  <c r="AE25" i="113"/>
  <c r="AO14" i="114"/>
  <c r="AS12" i="4"/>
  <c r="AT13" i="99"/>
  <c r="AS12" i="115"/>
  <c r="AE24" i="113"/>
  <c r="AE28" i="113"/>
  <c r="AF14" i="114"/>
  <c r="BA12" i="115"/>
  <c r="BB13" i="114"/>
  <c r="AL12" i="115"/>
  <c r="AL12" i="4"/>
  <c r="AM13" i="99"/>
  <c r="AF13" i="99"/>
  <c r="AE12" i="4"/>
  <c r="AU17" i="114"/>
  <c r="AN12" i="4"/>
  <c r="AO13" i="99"/>
  <c r="AK15" i="114"/>
  <c r="AD14" i="4"/>
  <c r="AE15" i="99"/>
  <c r="AE21" i="113"/>
  <c r="AK13" i="99"/>
  <c r="AJ12" i="4"/>
  <c r="BD12" i="4"/>
  <c r="BE13" i="99"/>
  <c r="BH13" i="99"/>
  <c r="BG12" i="4"/>
  <c r="BC12" i="4"/>
  <c r="BD13" i="99"/>
  <c r="AP12" i="4"/>
  <c r="AQ13" i="99"/>
  <c r="AP12" i="115"/>
  <c r="AM12" i="4"/>
  <c r="AN13" i="99"/>
  <c r="AU13" i="100"/>
  <c r="AT12" i="103"/>
  <c r="AR13" i="100"/>
  <c r="AQ12" i="103"/>
  <c r="AJ11" i="122"/>
  <c r="AK12" i="120"/>
  <c r="BB11" i="103"/>
  <c r="BC12" i="100"/>
  <c r="AP12" i="120"/>
  <c r="AO11" i="122"/>
  <c r="AW13" i="120"/>
  <c r="AV12" i="122"/>
  <c r="BI13" i="120"/>
  <c r="BH12" i="122"/>
  <c r="AJ15" i="120"/>
  <c r="AK16" i="120" s="1"/>
  <c r="BG13" i="120"/>
  <c r="BF12" i="122"/>
  <c r="BF13" i="120"/>
  <c r="BE12" i="122"/>
  <c r="AD22" i="118"/>
  <c r="AM12" i="103"/>
  <c r="AN13" i="100"/>
  <c r="AC11" i="103"/>
  <c r="AD12" i="100"/>
  <c r="AO12" i="120"/>
  <c r="AN11" i="122"/>
  <c r="BG12" i="120"/>
  <c r="BF11" i="122"/>
  <c r="AC16" i="122"/>
  <c r="AD17" i="118"/>
  <c r="AE11" i="103"/>
  <c r="AF12" i="100"/>
  <c r="AK13" i="100"/>
  <c r="AJ12" i="103"/>
  <c r="AX12" i="103"/>
  <c r="AY13" i="100"/>
  <c r="AX12" i="122"/>
  <c r="AQ11" i="122"/>
  <c r="AR12" i="120"/>
  <c r="AC13" i="122"/>
  <c r="AD14" i="118"/>
  <c r="BB11" i="122"/>
  <c r="BC12" i="120"/>
  <c r="AC15" i="122"/>
  <c r="AD16" i="118"/>
  <c r="AD20" i="118"/>
  <c r="AZ11" i="122"/>
  <c r="BA12" i="120"/>
  <c r="AC12" i="118"/>
  <c r="AB11" i="122"/>
  <c r="AK13" i="120"/>
  <c r="AJ12" i="122"/>
  <c r="BA13" i="120"/>
  <c r="AZ12" i="122"/>
  <c r="BC11" i="103"/>
  <c r="BD12" i="100"/>
  <c r="AZ13" i="120"/>
  <c r="BI12" i="120"/>
  <c r="BH11" i="122"/>
  <c r="AX13" i="120"/>
  <c r="AW12" i="122"/>
  <c r="BA12" i="100"/>
  <c r="AZ11" i="103"/>
  <c r="AN12" i="100"/>
  <c r="AM11" i="103"/>
  <c r="AD11" i="103"/>
  <c r="AE12" i="100"/>
  <c r="AN12" i="120"/>
  <c r="AM11" i="122"/>
  <c r="AD23" i="118"/>
  <c r="BC11" i="122"/>
  <c r="BD12" i="120"/>
  <c r="AN13" i="120"/>
  <c r="AM12" i="122"/>
  <c r="AH12" i="103"/>
  <c r="AI13" i="100"/>
  <c r="AR12" i="100"/>
  <c r="AQ11" i="103"/>
  <c r="AF12" i="120"/>
  <c r="AE11" i="122"/>
  <c r="BE12" i="103"/>
  <c r="BF13" i="100"/>
  <c r="BC13" i="120"/>
  <c r="AT11" i="122"/>
  <c r="AU12" i="120"/>
  <c r="BA13" i="100"/>
  <c r="AZ12" i="103"/>
  <c r="AK11" i="122"/>
  <c r="AL12" i="120"/>
  <c r="BI11" i="103"/>
  <c r="BJ12" i="100"/>
  <c r="BJ12" i="103" s="1"/>
  <c r="AC14" i="103"/>
  <c r="AD15" i="100"/>
  <c r="AD21" i="118"/>
  <c r="BA11" i="103"/>
  <c r="BB12" i="100"/>
  <c r="BB12" i="122" s="1"/>
  <c r="AD19" i="118"/>
  <c r="AC12" i="100"/>
  <c r="AB11" i="103"/>
  <c r="AM13" i="100"/>
  <c r="AL12" i="103"/>
  <c r="BJ12" i="120"/>
  <c r="BI11" i="122"/>
  <c r="AC16" i="103"/>
  <c r="AD17" i="100"/>
  <c r="AD17" i="103" s="1"/>
  <c r="AC11" i="122"/>
  <c r="AD12" i="120"/>
  <c r="AS12" i="120"/>
  <c r="AR11" i="122"/>
  <c r="AX11" i="103"/>
  <c r="AY12" i="100"/>
  <c r="AW12" i="103"/>
  <c r="AX13" i="100"/>
  <c r="BI12" i="100"/>
  <c r="BH11" i="103"/>
  <c r="AD24" i="118"/>
  <c r="BF12" i="103"/>
  <c r="BG13" i="100"/>
  <c r="AS12" i="100"/>
  <c r="AR11" i="103"/>
  <c r="AP13" i="100"/>
  <c r="AO12" i="103"/>
  <c r="AU12" i="100"/>
  <c r="AT11" i="103"/>
  <c r="BH12" i="103"/>
  <c r="BI13" i="100"/>
  <c r="AI12" i="103"/>
  <c r="AJ13" i="100"/>
  <c r="AC13" i="103"/>
  <c r="AD14" i="100"/>
  <c r="BJ11" i="122"/>
  <c r="AR13" i="120"/>
  <c r="AQ12" i="122"/>
  <c r="AD27" i="118"/>
  <c r="AC14" i="122"/>
  <c r="AD15" i="118"/>
  <c r="AD18" i="118"/>
  <c r="AC17" i="122"/>
  <c r="AI13" i="120"/>
  <c r="AH12" i="122"/>
  <c r="AH13" i="100"/>
  <c r="AG12" i="103"/>
  <c r="BG12" i="100"/>
  <c r="BF11" i="103"/>
  <c r="AI12" i="122"/>
  <c r="AJ13" i="120"/>
  <c r="AD26" i="118"/>
  <c r="AD25" i="118"/>
  <c r="AT12" i="122"/>
  <c r="AU13" i="120"/>
  <c r="AK12" i="100"/>
  <c r="AJ11" i="103"/>
  <c r="AP12" i="103"/>
  <c r="AQ13" i="100"/>
  <c r="AD28" i="118"/>
  <c r="AV12" i="103"/>
  <c r="AW13" i="100"/>
  <c r="AE12" i="120"/>
  <c r="AD11" i="122"/>
  <c r="BJ12" i="122" l="1"/>
  <c r="AL16" i="114"/>
  <c r="AG15" i="114"/>
  <c r="AX13" i="4"/>
  <c r="AY14" i="99"/>
  <c r="AF28" i="113"/>
  <c r="AY16" i="114"/>
  <c r="AM16" i="114"/>
  <c r="AI15" i="114"/>
  <c r="AJ13" i="4"/>
  <c r="AK14" i="99"/>
  <c r="AJ13" i="115"/>
  <c r="AN13" i="4"/>
  <c r="AO14" i="99"/>
  <c r="BI14" i="99"/>
  <c r="BH13" i="4"/>
  <c r="BB13" i="115"/>
  <c r="BC14" i="114"/>
  <c r="AF25" i="113"/>
  <c r="AW17" i="114"/>
  <c r="AS13" i="115"/>
  <c r="AT14" i="99"/>
  <c r="AS13" i="4"/>
  <c r="AF19" i="113"/>
  <c r="AD13" i="115"/>
  <c r="AE14" i="113"/>
  <c r="AZ16" i="114"/>
  <c r="AK16" i="114"/>
  <c r="AL17" i="114" s="1"/>
  <c r="BE13" i="115"/>
  <c r="BF14" i="114"/>
  <c r="AL14" i="99"/>
  <c r="AK13" i="4"/>
  <c r="AY13" i="115"/>
  <c r="AZ14" i="114"/>
  <c r="AL13" i="115"/>
  <c r="AM14" i="99"/>
  <c r="AL13" i="4"/>
  <c r="AW13" i="4"/>
  <c r="AX14" i="99"/>
  <c r="AW13" i="115"/>
  <c r="AF23" i="113"/>
  <c r="BH14" i="99"/>
  <c r="BG13" i="4"/>
  <c r="AQ13" i="4"/>
  <c r="AR14" i="99"/>
  <c r="AQ13" i="115"/>
  <c r="AO13" i="4"/>
  <c r="AP14" i="99"/>
  <c r="AF26" i="113"/>
  <c r="AG21" i="113"/>
  <c r="AE14" i="99"/>
  <c r="AD13" i="4"/>
  <c r="AU13" i="115"/>
  <c r="AU13" i="4"/>
  <c r="AV14" i="99"/>
  <c r="BG13" i="115"/>
  <c r="BH14" i="114"/>
  <c r="BH13" i="115"/>
  <c r="BI14" i="114"/>
  <c r="AI13" i="4"/>
  <c r="AJ14" i="99"/>
  <c r="AI13" i="115"/>
  <c r="BF16" i="114"/>
  <c r="BG17" i="114" s="1"/>
  <c r="AT13" i="4"/>
  <c r="AU14" i="99"/>
  <c r="AT13" i="115"/>
  <c r="BF13" i="115"/>
  <c r="BG14" i="114"/>
  <c r="AV13" i="115"/>
  <c r="AV13" i="4"/>
  <c r="AW14" i="99"/>
  <c r="BJ13" i="4"/>
  <c r="BJ13" i="115"/>
  <c r="AX13" i="115"/>
  <c r="AY14" i="114"/>
  <c r="AE13" i="4"/>
  <c r="AF14" i="99"/>
  <c r="AF14" i="115" s="1"/>
  <c r="AE15" i="115"/>
  <c r="AF16" i="113"/>
  <c r="AF21" i="113"/>
  <c r="AF22" i="113"/>
  <c r="AK13" i="115"/>
  <c r="AL14" i="114"/>
  <c r="AW16" i="114"/>
  <c r="AO13" i="115"/>
  <c r="AP14" i="114"/>
  <c r="AF27" i="113"/>
  <c r="AP13" i="115"/>
  <c r="AQ14" i="99"/>
  <c r="AP13" i="4"/>
  <c r="AG13" i="4"/>
  <c r="AH14" i="99"/>
  <c r="AH15" i="114"/>
  <c r="BC14" i="99"/>
  <c r="BB13" i="4"/>
  <c r="BI13" i="115"/>
  <c r="BI13" i="4"/>
  <c r="BJ14" i="99"/>
  <c r="BJ14" i="4" s="1"/>
  <c r="AE15" i="4"/>
  <c r="AF16" i="99"/>
  <c r="AF13" i="115"/>
  <c r="AG14" i="99"/>
  <c r="AF13" i="4"/>
  <c r="BD13" i="115"/>
  <c r="BE14" i="114"/>
  <c r="AZ13" i="115"/>
  <c r="BA14" i="99"/>
  <c r="AZ13" i="4"/>
  <c r="AT15" i="114"/>
  <c r="AU16" i="114" s="1"/>
  <c r="AZ14" i="99"/>
  <c r="AY13" i="4"/>
  <c r="BA13" i="115"/>
  <c r="BA13" i="4"/>
  <c r="BB14" i="99"/>
  <c r="BJ14" i="115"/>
  <c r="BF13" i="4"/>
  <c r="BG14" i="99"/>
  <c r="AF29" i="113"/>
  <c r="AO14" i="115"/>
  <c r="AP15" i="114"/>
  <c r="AE17" i="115"/>
  <c r="AF18" i="113"/>
  <c r="AF24" i="113"/>
  <c r="AH13" i="115"/>
  <c r="AH13" i="4"/>
  <c r="AI14" i="99"/>
  <c r="BE13" i="4"/>
  <c r="BF14" i="99"/>
  <c r="AM13" i="115"/>
  <c r="AM13" i="4"/>
  <c r="AN14" i="99"/>
  <c r="AN13" i="115"/>
  <c r="AY17" i="114"/>
  <c r="BD14" i="99"/>
  <c r="BC13" i="4"/>
  <c r="BC13" i="115"/>
  <c r="BD13" i="4"/>
  <c r="BE14" i="99"/>
  <c r="AF30" i="113"/>
  <c r="AR13" i="115"/>
  <c r="AS14" i="99"/>
  <c r="AS14" i="115" s="1"/>
  <c r="AR13" i="4"/>
  <c r="AF17" i="113"/>
  <c r="AE16" i="115"/>
  <c r="AJ14" i="120"/>
  <c r="AI13" i="122"/>
  <c r="AK14" i="100"/>
  <c r="AJ13" i="103"/>
  <c r="BG13" i="103"/>
  <c r="BH14" i="100"/>
  <c r="BE13" i="120"/>
  <c r="BD12" i="122"/>
  <c r="BA12" i="103"/>
  <c r="BB13" i="100"/>
  <c r="BE13" i="100"/>
  <c r="BD12" i="103"/>
  <c r="AE21" i="118"/>
  <c r="BD13" i="120"/>
  <c r="BC12" i="122"/>
  <c r="AE12" i="122"/>
  <c r="AF13" i="120"/>
  <c r="AE29" i="118"/>
  <c r="AE22" i="118"/>
  <c r="AY14" i="120"/>
  <c r="AX13" i="122"/>
  <c r="BF13" i="122"/>
  <c r="BG14" i="120"/>
  <c r="AX14" i="120"/>
  <c r="AW13" i="122"/>
  <c r="AR13" i="103"/>
  <c r="AS14" i="100"/>
  <c r="AW13" i="103"/>
  <c r="AX14" i="100"/>
  <c r="AE19" i="118"/>
  <c r="AU12" i="103"/>
  <c r="AV13" i="100"/>
  <c r="AY12" i="103"/>
  <c r="AZ13" i="100"/>
  <c r="BD14" i="120"/>
  <c r="AS13" i="100"/>
  <c r="AR12" i="103"/>
  <c r="AO13" i="120"/>
  <c r="AN12" i="122"/>
  <c r="AE15" i="118"/>
  <c r="AD14" i="122"/>
  <c r="AP13" i="103"/>
  <c r="AQ14" i="100"/>
  <c r="BJ13" i="100"/>
  <c r="BJ13" i="103" s="1"/>
  <c r="BI12" i="103"/>
  <c r="AC12" i="103"/>
  <c r="AD13" i="100"/>
  <c r="BG14" i="100"/>
  <c r="BF13" i="103"/>
  <c r="AE24" i="118"/>
  <c r="AF13" i="100"/>
  <c r="AE12" i="103"/>
  <c r="BJ13" i="120"/>
  <c r="BI12" i="122"/>
  <c r="BB14" i="120"/>
  <c r="BA13" i="122"/>
  <c r="BG12" i="122"/>
  <c r="BH13" i="120"/>
  <c r="BH14" i="120"/>
  <c r="BG13" i="122"/>
  <c r="AL13" i="100"/>
  <c r="AK12" i="103"/>
  <c r="AE27" i="118"/>
  <c r="BG12" i="103"/>
  <c r="BH13" i="100"/>
  <c r="AY12" i="122"/>
  <c r="AD13" i="118"/>
  <c r="AC12" i="122"/>
  <c r="AR12" i="122"/>
  <c r="AS13" i="120"/>
  <c r="AN13" i="103"/>
  <c r="AO14" i="100"/>
  <c r="AL17" i="120"/>
  <c r="AJ13" i="122"/>
  <c r="AK14" i="120"/>
  <c r="AD15" i="122"/>
  <c r="AE16" i="118"/>
  <c r="AT13" i="120"/>
  <c r="AS12" i="122"/>
  <c r="BA14" i="120"/>
  <c r="AD16" i="122"/>
  <c r="AE17" i="118"/>
  <c r="AV14" i="100"/>
  <c r="AU13" i="103"/>
  <c r="AH13" i="122"/>
  <c r="AH13" i="103"/>
  <c r="AI14" i="100"/>
  <c r="AK13" i="103"/>
  <c r="AL14" i="100"/>
  <c r="AV14" i="120"/>
  <c r="AU13" i="122"/>
  <c r="AD15" i="103"/>
  <c r="AE16" i="100"/>
  <c r="AM13" i="120"/>
  <c r="AL12" i="122"/>
  <c r="AI13" i="103"/>
  <c r="AJ14" i="100"/>
  <c r="BA12" i="122"/>
  <c r="BB13" i="120"/>
  <c r="AY13" i="122"/>
  <c r="AY13" i="103"/>
  <c r="AZ14" i="100"/>
  <c r="AE23" i="118"/>
  <c r="BJ14" i="120"/>
  <c r="BI13" i="122"/>
  <c r="AQ13" i="120"/>
  <c r="AP12" i="122"/>
  <c r="AE28" i="118"/>
  <c r="AE15" i="100"/>
  <c r="AD14" i="103"/>
  <c r="AF12" i="103"/>
  <c r="AG13" i="100"/>
  <c r="BD13" i="100"/>
  <c r="BC12" i="103"/>
  <c r="AQ13" i="103"/>
  <c r="AR14" i="100"/>
  <c r="AE25" i="118"/>
  <c r="AE20" i="118"/>
  <c r="AK13" i="122"/>
  <c r="AL14" i="120"/>
  <c r="AO12" i="122"/>
  <c r="AP13" i="120"/>
  <c r="AE26" i="118"/>
  <c r="AS14" i="120"/>
  <c r="AR13" i="122"/>
  <c r="AX13" i="103"/>
  <c r="AY14" i="100"/>
  <c r="AE13" i="120"/>
  <c r="AD12" i="122"/>
  <c r="BB12" i="103"/>
  <c r="BC13" i="100"/>
  <c r="BA13" i="103"/>
  <c r="BB14" i="100"/>
  <c r="AG13" i="120"/>
  <c r="AF12" i="122"/>
  <c r="AO14" i="120"/>
  <c r="AN13" i="122"/>
  <c r="AO13" i="100"/>
  <c r="AN12" i="103"/>
  <c r="AE18" i="118"/>
  <c r="AD17" i="122"/>
  <c r="AE13" i="100"/>
  <c r="AD12" i="103"/>
  <c r="AL13" i="120"/>
  <c r="AK12" i="122"/>
  <c r="BI13" i="103"/>
  <c r="BJ14" i="100"/>
  <c r="BJ14" i="103" s="1"/>
  <c r="AT13" i="100"/>
  <c r="AS12" i="103"/>
  <c r="AM13" i="103"/>
  <c r="AN14" i="100"/>
  <c r="AU12" i="122"/>
  <c r="AV13" i="120"/>
  <c r="BJ13" i="122" l="1"/>
  <c r="BD14" i="4"/>
  <c r="BE15" i="99"/>
  <c r="BD14" i="115"/>
  <c r="AG25" i="113"/>
  <c r="AH15" i="99"/>
  <c r="AG14" i="4"/>
  <c r="BC14" i="4"/>
  <c r="BD15" i="99"/>
  <c r="AQ15" i="99"/>
  <c r="AP14" i="4"/>
  <c r="AZ15" i="99"/>
  <c r="AY14" i="4"/>
  <c r="BB14" i="115"/>
  <c r="BB14" i="4"/>
  <c r="BC15" i="99"/>
  <c r="AG28" i="113"/>
  <c r="AG23" i="113"/>
  <c r="AG22" i="113"/>
  <c r="AM14" i="115"/>
  <c r="AN15" i="99"/>
  <c r="AM14" i="4"/>
  <c r="AG20" i="113"/>
  <c r="AG26" i="113"/>
  <c r="AG30" i="113"/>
  <c r="AV17" i="114"/>
  <c r="AF16" i="4"/>
  <c r="AG17" i="99"/>
  <c r="AG17" i="4" s="1"/>
  <c r="AF16" i="115"/>
  <c r="AG17" i="113"/>
  <c r="BI14" i="115"/>
  <c r="BJ15" i="114"/>
  <c r="BC14" i="115"/>
  <c r="BD15" i="114"/>
  <c r="BE16" i="114" s="1"/>
  <c r="AH15" i="115"/>
  <c r="AI16" i="114"/>
  <c r="AZ14" i="115"/>
  <c r="BA15" i="114"/>
  <c r="AG14" i="115"/>
  <c r="AP14" i="115"/>
  <c r="AQ15" i="114"/>
  <c r="AL14" i="115"/>
  <c r="AM15" i="114"/>
  <c r="BI15" i="99"/>
  <c r="BH14" i="4"/>
  <c r="AT14" i="115"/>
  <c r="AU15" i="99"/>
  <c r="AT14" i="4"/>
  <c r="AH16" i="114"/>
  <c r="BF15" i="99"/>
  <c r="BE14" i="4"/>
  <c r="BA14" i="115"/>
  <c r="BA14" i="4"/>
  <c r="BB15" i="99"/>
  <c r="AH14" i="4"/>
  <c r="AI15" i="99"/>
  <c r="AF15" i="99"/>
  <c r="AE14" i="4"/>
  <c r="AL14" i="4"/>
  <c r="AM15" i="99"/>
  <c r="AK14" i="4"/>
  <c r="AL15" i="99"/>
  <c r="AK14" i="115"/>
  <c r="AW14" i="4"/>
  <c r="AX15" i="99"/>
  <c r="AW14" i="115"/>
  <c r="AG24" i="113"/>
  <c r="AM17" i="114"/>
  <c r="AG18" i="113"/>
  <c r="AF17" i="115"/>
  <c r="BG14" i="4"/>
  <c r="BH15" i="99"/>
  <c r="BE14" i="115"/>
  <c r="BF15" i="114"/>
  <c r="BG16" i="114" s="1"/>
  <c r="BH14" i="115"/>
  <c r="BI15" i="114"/>
  <c r="AH22" i="113"/>
  <c r="BI14" i="4"/>
  <c r="BJ15" i="99"/>
  <c r="BJ15" i="4" s="1"/>
  <c r="AI15" i="115"/>
  <c r="AJ16" i="114"/>
  <c r="AS14" i="4"/>
  <c r="AT15" i="99"/>
  <c r="BF14" i="4"/>
  <c r="BG15" i="99"/>
  <c r="AJ15" i="99"/>
  <c r="AI14" i="4"/>
  <c r="AI14" i="115"/>
  <c r="AQ14" i="115"/>
  <c r="AQ14" i="4"/>
  <c r="AR15" i="99"/>
  <c r="AX17" i="114"/>
  <c r="AF14" i="4"/>
  <c r="AG15" i="99"/>
  <c r="AJ14" i="4"/>
  <c r="AK15" i="99"/>
  <c r="AJ14" i="115"/>
  <c r="AE14" i="115"/>
  <c r="AF15" i="113"/>
  <c r="AO14" i="4"/>
  <c r="AP15" i="99"/>
  <c r="AH14" i="115"/>
  <c r="AZ17" i="114"/>
  <c r="AG19" i="113"/>
  <c r="AZ14" i="4"/>
  <c r="BA15" i="99"/>
  <c r="BG14" i="115"/>
  <c r="BH15" i="114"/>
  <c r="AU14" i="4"/>
  <c r="AV15" i="99"/>
  <c r="AU14" i="115"/>
  <c r="AV14" i="115"/>
  <c r="AV14" i="4"/>
  <c r="AW15" i="99"/>
  <c r="AG27" i="113"/>
  <c r="AR14" i="4"/>
  <c r="AS15" i="99"/>
  <c r="AR14" i="115"/>
  <c r="AG31" i="113"/>
  <c r="AY14" i="115"/>
  <c r="AZ15" i="114"/>
  <c r="AX14" i="4"/>
  <c r="AY15" i="99"/>
  <c r="AX14" i="115"/>
  <c r="BF14" i="115"/>
  <c r="BG15" i="114"/>
  <c r="AN14" i="115"/>
  <c r="AN14" i="4"/>
  <c r="AO15" i="99"/>
  <c r="AQ16" i="114"/>
  <c r="BA17" i="114"/>
  <c r="AN17" i="114"/>
  <c r="AG29" i="113"/>
  <c r="AY14" i="103"/>
  <c r="AZ15" i="100"/>
  <c r="AF27" i="118"/>
  <c r="AS15" i="100"/>
  <c r="AR14" i="103"/>
  <c r="AV14" i="122"/>
  <c r="AW15" i="120"/>
  <c r="AL13" i="103"/>
  <c r="AM14" i="100"/>
  <c r="AL13" i="122"/>
  <c r="AM14" i="120"/>
  <c r="AF16" i="100"/>
  <c r="AE15" i="103"/>
  <c r="AQ13" i="122"/>
  <c r="AR14" i="120"/>
  <c r="AL14" i="103"/>
  <c r="AM15" i="100"/>
  <c r="AF20" i="118"/>
  <c r="AI14" i="103"/>
  <c r="AJ15" i="100"/>
  <c r="AI14" i="122"/>
  <c r="AT13" i="122"/>
  <c r="AU14" i="120"/>
  <c r="AG14" i="100"/>
  <c r="AF13" i="103"/>
  <c r="AX14" i="103"/>
  <c r="AY15" i="100"/>
  <c r="BE13" i="103"/>
  <c r="BF14" i="100"/>
  <c r="AF21" i="118"/>
  <c r="AF29" i="118"/>
  <c r="BJ14" i="122"/>
  <c r="AK15" i="100"/>
  <c r="AJ14" i="103"/>
  <c r="AE16" i="122"/>
  <c r="AF17" i="118"/>
  <c r="AF16" i="118"/>
  <c r="AE15" i="122"/>
  <c r="BB13" i="103"/>
  <c r="BC14" i="100"/>
  <c r="AK14" i="103"/>
  <c r="AL15" i="100"/>
  <c r="AO14" i="103"/>
  <c r="AP15" i="100"/>
  <c r="AF25" i="118"/>
  <c r="AS14" i="103"/>
  <c r="AT15" i="100"/>
  <c r="AF24" i="118"/>
  <c r="AK14" i="122"/>
  <c r="AL15" i="120"/>
  <c r="AT13" i="103"/>
  <c r="AU14" i="100"/>
  <c r="AE14" i="118"/>
  <c r="AD13" i="122"/>
  <c r="AZ13" i="103"/>
  <c r="BA14" i="100"/>
  <c r="BA14" i="122" s="1"/>
  <c r="AF30" i="118"/>
  <c r="AN14" i="103"/>
  <c r="AO15" i="100"/>
  <c r="BC15" i="100"/>
  <c r="BB14" i="103"/>
  <c r="AE13" i="103"/>
  <c r="AF14" i="100"/>
  <c r="AF26" i="118"/>
  <c r="AF17" i="100"/>
  <c r="AF17" i="103" s="1"/>
  <c r="AE16" i="103"/>
  <c r="AZ13" i="122"/>
  <c r="BH13" i="103"/>
  <c r="BI14" i="100"/>
  <c r="AE14" i="100"/>
  <c r="AD13" i="103"/>
  <c r="AP14" i="120"/>
  <c r="AO13" i="122"/>
  <c r="AY15" i="120"/>
  <c r="AX14" i="122"/>
  <c r="AG14" i="120"/>
  <c r="AF13" i="122"/>
  <c r="AK15" i="120"/>
  <c r="AJ14" i="122"/>
  <c r="AP15" i="120"/>
  <c r="AO14" i="122"/>
  <c r="BC14" i="120"/>
  <c r="BB13" i="122"/>
  <c r="BD14" i="100"/>
  <c r="BD14" i="122" s="1"/>
  <c r="BC13" i="103"/>
  <c r="AT15" i="120"/>
  <c r="AS14" i="122"/>
  <c r="AZ14" i="122"/>
  <c r="BA15" i="100"/>
  <c r="AZ14" i="103"/>
  <c r="BB15" i="120"/>
  <c r="BH14" i="122"/>
  <c r="BI15" i="120"/>
  <c r="BC15" i="120"/>
  <c r="BB14" i="122"/>
  <c r="BH15" i="120"/>
  <c r="BG14" i="122"/>
  <c r="AF23" i="118"/>
  <c r="BE14" i="120"/>
  <c r="BD13" i="122"/>
  <c r="BE13" i="122"/>
  <c r="BF14" i="120"/>
  <c r="AS13" i="103"/>
  <c r="AT14" i="100"/>
  <c r="AY14" i="122"/>
  <c r="AZ15" i="120"/>
  <c r="AM15" i="120"/>
  <c r="AL14" i="122"/>
  <c r="AH14" i="120"/>
  <c r="AG13" i="122"/>
  <c r="AG13" i="103"/>
  <c r="AH14" i="100"/>
  <c r="AN14" i="120"/>
  <c r="AM13" i="122"/>
  <c r="AT14" i="120"/>
  <c r="AS13" i="122"/>
  <c r="AF28" i="118"/>
  <c r="BG14" i="103"/>
  <c r="BH15" i="100"/>
  <c r="BE15" i="120"/>
  <c r="AW14" i="100"/>
  <c r="AV13" i="103"/>
  <c r="AF22" i="118"/>
  <c r="BH14" i="103"/>
  <c r="BI15" i="100"/>
  <c r="AV13" i="122"/>
  <c r="AW14" i="120"/>
  <c r="AQ14" i="120"/>
  <c r="AP13" i="122"/>
  <c r="AV14" i="103"/>
  <c r="AW15" i="100"/>
  <c r="AF19" i="118"/>
  <c r="AO13" i="103"/>
  <c r="AP14" i="100"/>
  <c r="AF14" i="120"/>
  <c r="AE13" i="122"/>
  <c r="BD13" i="103"/>
  <c r="BE14" i="100"/>
  <c r="AE17" i="122"/>
  <c r="AF18" i="118"/>
  <c r="BI14" i="120"/>
  <c r="BH13" i="122"/>
  <c r="AQ14" i="103"/>
  <c r="AR15" i="100"/>
  <c r="BC13" i="122"/>
  <c r="BF17" i="114" l="1"/>
  <c r="AH18" i="113"/>
  <c r="AG17" i="115"/>
  <c r="AH24" i="113"/>
  <c r="AH28" i="113"/>
  <c r="AR15" i="115"/>
  <c r="AS16" i="99"/>
  <c r="AR15" i="4"/>
  <c r="AX15" i="4"/>
  <c r="AY16" i="99"/>
  <c r="AX15" i="115"/>
  <c r="AF15" i="4"/>
  <c r="AG16" i="99"/>
  <c r="AH31" i="113"/>
  <c r="AK15" i="4"/>
  <c r="AL16" i="99"/>
  <c r="AK15" i="115"/>
  <c r="AK17" i="114"/>
  <c r="AI23" i="113"/>
  <c r="AU15" i="4"/>
  <c r="AV16" i="99"/>
  <c r="AU15" i="115"/>
  <c r="AJ17" i="114"/>
  <c r="BD15" i="115"/>
  <c r="BE16" i="99"/>
  <c r="BE16" i="115" s="1"/>
  <c r="BD15" i="4"/>
  <c r="BI15" i="115"/>
  <c r="BJ16" i="114"/>
  <c r="AL15" i="4"/>
  <c r="AM16" i="99"/>
  <c r="AL15" i="115"/>
  <c r="AO16" i="99"/>
  <c r="AN15" i="4"/>
  <c r="AN15" i="115"/>
  <c r="AH29" i="113"/>
  <c r="AR16" i="99"/>
  <c r="AQ15" i="4"/>
  <c r="BG15" i="115"/>
  <c r="BH16" i="114"/>
  <c r="AH20" i="113"/>
  <c r="AG15" i="4"/>
  <c r="AH16" i="99"/>
  <c r="AV15" i="4"/>
  <c r="AW16" i="99"/>
  <c r="AV15" i="115"/>
  <c r="AP15" i="4"/>
  <c r="AQ16" i="99"/>
  <c r="AK16" i="99"/>
  <c r="AJ15" i="4"/>
  <c r="AJ15" i="115"/>
  <c r="BH17" i="114"/>
  <c r="AI15" i="4"/>
  <c r="AJ16" i="99"/>
  <c r="AJ16" i="115" s="1"/>
  <c r="AZ15" i="4"/>
  <c r="BA16" i="99"/>
  <c r="AI16" i="99"/>
  <c r="AH15" i="4"/>
  <c r="AH30" i="113"/>
  <c r="BC15" i="115"/>
  <c r="BD16" i="99"/>
  <c r="BC15" i="4"/>
  <c r="BA15" i="4"/>
  <c r="BB16" i="99"/>
  <c r="AH25" i="113"/>
  <c r="AP15" i="115"/>
  <c r="AY15" i="4"/>
  <c r="AZ16" i="99"/>
  <c r="AY15" i="115"/>
  <c r="BH15" i="115"/>
  <c r="BI16" i="114"/>
  <c r="AM15" i="4"/>
  <c r="AN16" i="99"/>
  <c r="BB15" i="4"/>
  <c r="BC16" i="99"/>
  <c r="BB15" i="115"/>
  <c r="AM15" i="115"/>
  <c r="AN16" i="114"/>
  <c r="BJ15" i="115"/>
  <c r="AH27" i="113"/>
  <c r="AH26" i="113"/>
  <c r="AZ15" i="115"/>
  <c r="BA16" i="114"/>
  <c r="AR17" i="114"/>
  <c r="AH19" i="113"/>
  <c r="BJ16" i="99"/>
  <c r="BJ16" i="4" s="1"/>
  <c r="BI15" i="4"/>
  <c r="AS15" i="4"/>
  <c r="AT16" i="99"/>
  <c r="AS15" i="115"/>
  <c r="BH15" i="4"/>
  <c r="BI16" i="99"/>
  <c r="AI17" i="114"/>
  <c r="AH16" i="115"/>
  <c r="AQ15" i="115"/>
  <c r="AR16" i="114"/>
  <c r="AH21" i="113"/>
  <c r="AH23" i="113"/>
  <c r="BE15" i="4"/>
  <c r="BF16" i="99"/>
  <c r="BE15" i="115"/>
  <c r="AW15" i="115"/>
  <c r="AX16" i="99"/>
  <c r="AW15" i="4"/>
  <c r="AH32" i="113"/>
  <c r="BG15" i="4"/>
  <c r="BH16" i="99"/>
  <c r="BF15" i="115"/>
  <c r="BF15" i="4"/>
  <c r="BG16" i="99"/>
  <c r="AO15" i="4"/>
  <c r="AP16" i="99"/>
  <c r="AO15" i="115"/>
  <c r="AG16" i="113"/>
  <c r="AF15" i="115"/>
  <c r="AT15" i="115"/>
  <c r="AT15" i="4"/>
  <c r="AU16" i="99"/>
  <c r="AG15" i="115"/>
  <c r="BA15" i="115"/>
  <c r="BB16" i="114"/>
  <c r="AR15" i="103"/>
  <c r="AS16" i="100"/>
  <c r="BI16" i="120"/>
  <c r="BH15" i="122"/>
  <c r="BD15" i="120"/>
  <c r="BC14" i="122"/>
  <c r="AH15" i="120"/>
  <c r="AG14" i="122"/>
  <c r="AG31" i="118"/>
  <c r="AG27" i="118"/>
  <c r="AF15" i="118"/>
  <c r="AE14" i="122"/>
  <c r="AF16" i="122"/>
  <c r="AG17" i="118"/>
  <c r="AJ15" i="122"/>
  <c r="AJ15" i="103"/>
  <c r="AK16" i="100"/>
  <c r="AM14" i="122"/>
  <c r="AN15" i="120"/>
  <c r="AG25" i="118"/>
  <c r="AW15" i="103"/>
  <c r="AX16" i="100"/>
  <c r="BC16" i="120"/>
  <c r="AY15" i="122"/>
  <c r="AZ16" i="120"/>
  <c r="AF14" i="103"/>
  <c r="AG15" i="100"/>
  <c r="AO15" i="103"/>
  <c r="AP16" i="100"/>
  <c r="AU14" i="103"/>
  <c r="AV15" i="100"/>
  <c r="BG15" i="100"/>
  <c r="BF14" i="103"/>
  <c r="AS15" i="103"/>
  <c r="AT16" i="100"/>
  <c r="AX15" i="100"/>
  <c r="AW14" i="103"/>
  <c r="AN14" i="122"/>
  <c r="AO15" i="120"/>
  <c r="AU16" i="120"/>
  <c r="AT15" i="122"/>
  <c r="BA14" i="103"/>
  <c r="BB15" i="100"/>
  <c r="AK15" i="103"/>
  <c r="AL16" i="100"/>
  <c r="AH15" i="100"/>
  <c r="AG14" i="103"/>
  <c r="AG21" i="118"/>
  <c r="AS15" i="120"/>
  <c r="AR14" i="122"/>
  <c r="AW15" i="122"/>
  <c r="AX16" i="120"/>
  <c r="BA16" i="120"/>
  <c r="AZ15" i="122"/>
  <c r="AQ15" i="120"/>
  <c r="AP14" i="122"/>
  <c r="AM16" i="120"/>
  <c r="AL15" i="122"/>
  <c r="AL15" i="103"/>
  <c r="AM16" i="100"/>
  <c r="BE15" i="100"/>
  <c r="BD14" i="103"/>
  <c r="AG26" i="118"/>
  <c r="AN16" i="120"/>
  <c r="AM15" i="122"/>
  <c r="BI16" i="100"/>
  <c r="BH15" i="103"/>
  <c r="AQ15" i="100"/>
  <c r="AP14" i="103"/>
  <c r="AT14" i="103"/>
  <c r="AU15" i="100"/>
  <c r="BC15" i="122"/>
  <c r="BD16" i="120"/>
  <c r="BB16" i="100"/>
  <c r="BA15" i="103"/>
  <c r="BA15" i="122"/>
  <c r="AP15" i="122"/>
  <c r="AQ16" i="120"/>
  <c r="AE14" i="103"/>
  <c r="AF15" i="100"/>
  <c r="BC14" i="103"/>
  <c r="BD15" i="100"/>
  <c r="AG30" i="118"/>
  <c r="AY15" i="103"/>
  <c r="AZ16" i="100"/>
  <c r="AF16" i="103"/>
  <c r="AG17" i="100"/>
  <c r="AG17" i="103" s="1"/>
  <c r="AG28" i="118"/>
  <c r="AT14" i="122"/>
  <c r="AU15" i="120"/>
  <c r="BF16" i="120"/>
  <c r="BE15" i="122"/>
  <c r="BI14" i="122"/>
  <c r="BJ15" i="120"/>
  <c r="BJ15" i="122" s="1"/>
  <c r="AG23" i="118"/>
  <c r="AG29" i="118"/>
  <c r="BJ16" i="120"/>
  <c r="BI15" i="122"/>
  <c r="AM14" i="103"/>
  <c r="AN15" i="100"/>
  <c r="AZ15" i="103"/>
  <c r="BA16" i="100"/>
  <c r="AG19" i="118"/>
  <c r="AW14" i="122"/>
  <c r="AX15" i="120"/>
  <c r="BE14" i="122"/>
  <c r="BF15" i="120"/>
  <c r="AT15" i="103"/>
  <c r="AU16" i="100"/>
  <c r="AG20" i="118"/>
  <c r="BI15" i="103"/>
  <c r="BJ16" i="100"/>
  <c r="BJ16" i="103" s="1"/>
  <c r="AH14" i="103"/>
  <c r="AI15" i="100"/>
  <c r="AG15" i="120"/>
  <c r="AF14" i="122"/>
  <c r="AR15" i="120"/>
  <c r="AQ14" i="122"/>
  <c r="AH14" i="122"/>
  <c r="AI15" i="120"/>
  <c r="BI14" i="103"/>
  <c r="BJ15" i="100"/>
  <c r="BJ15" i="103" s="1"/>
  <c r="BC15" i="103"/>
  <c r="BD16" i="100"/>
  <c r="AM15" i="103"/>
  <c r="AN16" i="100"/>
  <c r="BG15" i="120"/>
  <c r="BF14" i="122"/>
  <c r="BE14" i="103"/>
  <c r="BF15" i="100"/>
  <c r="AG24" i="118"/>
  <c r="AL16" i="120"/>
  <c r="AM17" i="120" s="1"/>
  <c r="AK15" i="122"/>
  <c r="AP15" i="103"/>
  <c r="AQ16" i="100"/>
  <c r="AG18" i="118"/>
  <c r="AF17" i="122"/>
  <c r="AG22" i="118"/>
  <c r="AV15" i="120"/>
  <c r="AU14" i="122"/>
  <c r="BJ16" i="122" l="1"/>
  <c r="AI33" i="113"/>
  <c r="AI22" i="113"/>
  <c r="BB17" i="114"/>
  <c r="BA16" i="115"/>
  <c r="AI21" i="113"/>
  <c r="AI31" i="113"/>
  <c r="AK16" i="115"/>
  <c r="AL17" i="99"/>
  <c r="AK16" i="4"/>
  <c r="AO16" i="115"/>
  <c r="AP17" i="99"/>
  <c r="AO16" i="4"/>
  <c r="BF17" i="99"/>
  <c r="BF17" i="4" s="1"/>
  <c r="BE16" i="4"/>
  <c r="AT17" i="99"/>
  <c r="AS16" i="4"/>
  <c r="AS16" i="115"/>
  <c r="AP16" i="4"/>
  <c r="AQ17" i="99"/>
  <c r="AP16" i="115"/>
  <c r="BJ17" i="99"/>
  <c r="BJ17" i="4" s="1"/>
  <c r="BI16" i="4"/>
  <c r="AR17" i="99"/>
  <c r="AR17" i="4" s="1"/>
  <c r="AQ16" i="4"/>
  <c r="AU16" i="4"/>
  <c r="AV17" i="99"/>
  <c r="AU16" i="115"/>
  <c r="AI20" i="113"/>
  <c r="AI27" i="113"/>
  <c r="BC16" i="115"/>
  <c r="BD17" i="99"/>
  <c r="BC16" i="4"/>
  <c r="AI16" i="4"/>
  <c r="AJ17" i="99"/>
  <c r="AJ17" i="4" s="1"/>
  <c r="BI17" i="114"/>
  <c r="BH16" i="115"/>
  <c r="AY17" i="99"/>
  <c r="AX16" i="4"/>
  <c r="AX16" i="115"/>
  <c r="AI26" i="113"/>
  <c r="BB17" i="99"/>
  <c r="BB17" i="4" s="1"/>
  <c r="BA16" i="4"/>
  <c r="AJ24" i="113"/>
  <c r="AS17" i="114"/>
  <c r="AR16" i="115"/>
  <c r="AI28" i="113"/>
  <c r="AO17" i="99"/>
  <c r="AO17" i="4" s="1"/>
  <c r="AN16" i="4"/>
  <c r="BI16" i="115"/>
  <c r="BJ17" i="114"/>
  <c r="AX17" i="99"/>
  <c r="AW16" i="4"/>
  <c r="AW16" i="115"/>
  <c r="BJ16" i="115"/>
  <c r="AG16" i="4"/>
  <c r="AH17" i="99"/>
  <c r="AH17" i="4" s="1"/>
  <c r="BC17" i="114"/>
  <c r="BB16" i="115"/>
  <c r="BH17" i="99"/>
  <c r="BH17" i="4" s="1"/>
  <c r="BG16" i="4"/>
  <c r="BE17" i="99"/>
  <c r="BD16" i="4"/>
  <c r="BD16" i="115"/>
  <c r="AI29" i="113"/>
  <c r="BF16" i="115"/>
  <c r="BF16" i="4"/>
  <c r="BG17" i="99"/>
  <c r="AQ16" i="115"/>
  <c r="AK17" i="99"/>
  <c r="AK17" i="4" s="1"/>
  <c r="AJ16" i="4"/>
  <c r="AS17" i="99"/>
  <c r="AS17" i="4" s="1"/>
  <c r="AR16" i="4"/>
  <c r="AI16" i="115"/>
  <c r="AM17" i="99"/>
  <c r="AL16" i="4"/>
  <c r="AL16" i="115"/>
  <c r="AI32" i="113"/>
  <c r="AG16" i="115"/>
  <c r="AH17" i="113"/>
  <c r="BI17" i="99"/>
  <c r="BI17" i="4" s="1"/>
  <c r="BH16" i="4"/>
  <c r="AT16" i="4"/>
  <c r="AU17" i="99"/>
  <c r="AT16" i="115"/>
  <c r="BG16" i="115"/>
  <c r="AH16" i="4"/>
  <c r="AI17" i="99"/>
  <c r="AI17" i="4" s="1"/>
  <c r="AM16" i="4"/>
  <c r="AN17" i="99"/>
  <c r="AM16" i="115"/>
  <c r="AI25" i="113"/>
  <c r="AI24" i="113"/>
  <c r="AO17" i="114"/>
  <c r="AN16" i="115"/>
  <c r="BA17" i="99"/>
  <c r="AZ16" i="4"/>
  <c r="AZ16" i="115"/>
  <c r="AI30" i="113"/>
  <c r="AY16" i="4"/>
  <c r="AZ17" i="99"/>
  <c r="AY16" i="115"/>
  <c r="BB16" i="4"/>
  <c r="BC17" i="99"/>
  <c r="BC17" i="4" s="1"/>
  <c r="AW17" i="99"/>
  <c r="AV16" i="4"/>
  <c r="AV16" i="115"/>
  <c r="AI19" i="113"/>
  <c r="AH26" i="118"/>
  <c r="BA16" i="103"/>
  <c r="BB17" i="100"/>
  <c r="BB17" i="103" s="1"/>
  <c r="AH24" i="118"/>
  <c r="AH31" i="118"/>
  <c r="AQ15" i="103"/>
  <c r="AR16" i="100"/>
  <c r="AR17" i="100"/>
  <c r="AR17" i="103" s="1"/>
  <c r="AQ16" i="103"/>
  <c r="AV16" i="120"/>
  <c r="AU15" i="122"/>
  <c r="AQ16" i="122"/>
  <c r="AR17" i="120"/>
  <c r="AH22" i="118"/>
  <c r="AH25" i="118"/>
  <c r="AS16" i="120"/>
  <c r="AR15" i="122"/>
  <c r="AW16" i="100"/>
  <c r="AV15" i="103"/>
  <c r="AN15" i="122"/>
  <c r="AO16" i="120"/>
  <c r="BJ17" i="120"/>
  <c r="BJ17" i="122" s="1"/>
  <c r="BI16" i="122"/>
  <c r="BE17" i="100"/>
  <c r="BE17" i="103" s="1"/>
  <c r="BD16" i="103"/>
  <c r="BD15" i="103"/>
  <c r="BE16" i="100"/>
  <c r="AM16" i="122"/>
  <c r="AN17" i="120"/>
  <c r="AH15" i="103"/>
  <c r="AI16" i="100"/>
  <c r="AX15" i="103"/>
  <c r="AY16" i="100"/>
  <c r="AG17" i="122"/>
  <c r="AH18" i="118"/>
  <c r="AH28" i="118"/>
  <c r="AW16" i="120"/>
  <c r="AV15" i="122"/>
  <c r="BG15" i="122"/>
  <c r="BH16" i="120"/>
  <c r="AN15" i="103"/>
  <c r="AO16" i="100"/>
  <c r="AH29" i="118"/>
  <c r="BI16" i="103"/>
  <c r="BJ17" i="100"/>
  <c r="BJ17" i="103" s="1"/>
  <c r="AL16" i="122"/>
  <c r="AM17" i="100"/>
  <c r="AL16" i="103"/>
  <c r="AT16" i="103"/>
  <c r="AU17" i="100"/>
  <c r="AU17" i="103" s="1"/>
  <c r="AP16" i="103"/>
  <c r="AQ17" i="100"/>
  <c r="AQ17" i="103" s="1"/>
  <c r="AH32" i="118"/>
  <c r="AN16" i="103"/>
  <c r="AO17" i="100"/>
  <c r="AO17" i="103" s="1"/>
  <c r="AH20" i="118"/>
  <c r="AU15" i="103"/>
  <c r="AV16" i="100"/>
  <c r="AV17" i="120"/>
  <c r="AU16" i="122"/>
  <c r="AG16" i="100"/>
  <c r="AF15" i="103"/>
  <c r="AG15" i="122"/>
  <c r="AH16" i="120"/>
  <c r="AH21" i="118"/>
  <c r="AX15" i="122"/>
  <c r="AY16" i="120"/>
  <c r="AN16" i="122"/>
  <c r="AO17" i="120"/>
  <c r="AY17" i="120"/>
  <c r="AX16" i="122"/>
  <c r="AG15" i="103"/>
  <c r="AH16" i="100"/>
  <c r="AX16" i="103"/>
  <c r="AY17" i="100"/>
  <c r="AY17" i="103" s="1"/>
  <c r="BB17" i="120"/>
  <c r="BB17" i="122" s="1"/>
  <c r="BA16" i="122"/>
  <c r="AI15" i="122"/>
  <c r="AJ16" i="120"/>
  <c r="AI15" i="103"/>
  <c r="AJ16" i="100"/>
  <c r="BE15" i="103"/>
  <c r="BF16" i="100"/>
  <c r="BF16" i="122" s="1"/>
  <c r="AQ15" i="122"/>
  <c r="AR16" i="120"/>
  <c r="BG15" i="103"/>
  <c r="BH16" i="100"/>
  <c r="AT17" i="100"/>
  <c r="AT17" i="103" s="1"/>
  <c r="AS16" i="103"/>
  <c r="AG16" i="118"/>
  <c r="AF15" i="122"/>
  <c r="AH23" i="118"/>
  <c r="AU16" i="103"/>
  <c r="AV17" i="100"/>
  <c r="AV17" i="103" s="1"/>
  <c r="BF15" i="122"/>
  <c r="BG16" i="120"/>
  <c r="BA17" i="120"/>
  <c r="AZ16" i="122"/>
  <c r="AI16" i="120"/>
  <c r="AH15" i="122"/>
  <c r="BF15" i="103"/>
  <c r="BG16" i="100"/>
  <c r="AZ16" i="103"/>
  <c r="BA17" i="100"/>
  <c r="BA17" i="103" s="1"/>
  <c r="BB16" i="122"/>
  <c r="BB16" i="103"/>
  <c r="BC17" i="100"/>
  <c r="AS15" i="122"/>
  <c r="AT16" i="120"/>
  <c r="BD17" i="120"/>
  <c r="AH19" i="118"/>
  <c r="AH30" i="118"/>
  <c r="BG17" i="120"/>
  <c r="BE17" i="120"/>
  <c r="BD16" i="122"/>
  <c r="AH27" i="118"/>
  <c r="AM16" i="103"/>
  <c r="AN17" i="100"/>
  <c r="AN17" i="103" s="1"/>
  <c r="BC16" i="100"/>
  <c r="BC16" i="122" s="1"/>
  <c r="BB15" i="103"/>
  <c r="AO15" i="122"/>
  <c r="AP16" i="120"/>
  <c r="BB15" i="122"/>
  <c r="AL17" i="100"/>
  <c r="AK16" i="103"/>
  <c r="AK16" i="122"/>
  <c r="BD15" i="122"/>
  <c r="BE16" i="120"/>
  <c r="BE17" i="122" l="1"/>
  <c r="AJ17" i="115"/>
  <c r="AN17" i="122"/>
  <c r="BC17" i="115"/>
  <c r="BH17" i="115"/>
  <c r="AK17" i="115"/>
  <c r="AR17" i="122"/>
  <c r="AJ30" i="113"/>
  <c r="AJ27" i="113"/>
  <c r="BD17" i="4"/>
  <c r="BD17" i="115"/>
  <c r="AP17" i="4"/>
  <c r="AP17" i="115"/>
  <c r="AJ22" i="113"/>
  <c r="BA17" i="4"/>
  <c r="BA17" i="115"/>
  <c r="AN17" i="115"/>
  <c r="AN17" i="4"/>
  <c r="AH17" i="115"/>
  <c r="AI18" i="113"/>
  <c r="AJ29" i="113"/>
  <c r="AZ17" i="4"/>
  <c r="AZ17" i="115"/>
  <c r="AO17" i="115"/>
  <c r="AI17" i="115"/>
  <c r="AS17" i="115"/>
  <c r="AY17" i="4"/>
  <c r="AY17" i="115"/>
  <c r="AJ28" i="113"/>
  <c r="AQ17" i="4"/>
  <c r="AQ17" i="115"/>
  <c r="BB17" i="115"/>
  <c r="AJ20" i="113"/>
  <c r="AJ33" i="113"/>
  <c r="AK25" i="113"/>
  <c r="AJ21" i="113"/>
  <c r="BF17" i="115"/>
  <c r="AL17" i="4"/>
  <c r="AL17" i="115"/>
  <c r="AJ31" i="113"/>
  <c r="BE17" i="4"/>
  <c r="BE17" i="115"/>
  <c r="AX17" i="4"/>
  <c r="AX17" i="115"/>
  <c r="AJ25" i="113"/>
  <c r="AR17" i="115"/>
  <c r="BI17" i="115"/>
  <c r="AV17" i="4"/>
  <c r="AV17" i="115"/>
  <c r="AJ23" i="113"/>
  <c r="AW17" i="4"/>
  <c r="AW17" i="115"/>
  <c r="AU17" i="4"/>
  <c r="AU17" i="115"/>
  <c r="AM17" i="4"/>
  <c r="AM17" i="115"/>
  <c r="BG17" i="4"/>
  <c r="BG17" i="115"/>
  <c r="BJ17" i="115"/>
  <c r="AT17" i="4"/>
  <c r="AT17" i="115"/>
  <c r="AJ32" i="113"/>
  <c r="AJ26" i="113"/>
  <c r="AJ34" i="113"/>
  <c r="AS16" i="122"/>
  <c r="AT17" i="120"/>
  <c r="AT17" i="122" s="1"/>
  <c r="AI28" i="118"/>
  <c r="BA17" i="122"/>
  <c r="AW17" i="100"/>
  <c r="AW17" i="103" s="1"/>
  <c r="AV16" i="103"/>
  <c r="AR16" i="103"/>
  <c r="AS17" i="100"/>
  <c r="AS17" i="103" s="1"/>
  <c r="AL17" i="122"/>
  <c r="AL17" i="103"/>
  <c r="AH16" i="103"/>
  <c r="AI17" i="100"/>
  <c r="AI17" i="103" s="1"/>
  <c r="BI17" i="120"/>
  <c r="BH16" i="122"/>
  <c r="AI29" i="118"/>
  <c r="AO16" i="122"/>
  <c r="AP17" i="120"/>
  <c r="AJ17" i="120"/>
  <c r="AI16" i="122"/>
  <c r="BI17" i="100"/>
  <c r="BI17" i="103" s="1"/>
  <c r="BH16" i="103"/>
  <c r="AI22" i="118"/>
  <c r="AI30" i="118"/>
  <c r="AI19" i="118"/>
  <c r="AI26" i="118"/>
  <c r="AG16" i="122"/>
  <c r="AH17" i="118"/>
  <c r="AI17" i="120"/>
  <c r="AH16" i="122"/>
  <c r="AV17" i="122"/>
  <c r="AI32" i="118"/>
  <c r="AW16" i="122"/>
  <c r="AX17" i="120"/>
  <c r="AY16" i="103"/>
  <c r="AZ17" i="100"/>
  <c r="AZ17" i="103" s="1"/>
  <c r="AX17" i="100"/>
  <c r="AX17" i="103" s="1"/>
  <c r="AW16" i="103"/>
  <c r="AI20" i="118"/>
  <c r="AQ17" i="120"/>
  <c r="AQ17" i="122" s="1"/>
  <c r="AP16" i="122"/>
  <c r="AU17" i="120"/>
  <c r="AU17" i="122" s="1"/>
  <c r="AT16" i="122"/>
  <c r="BC17" i="103"/>
  <c r="BC17" i="122"/>
  <c r="AG16" i="103"/>
  <c r="AH17" i="100"/>
  <c r="AH17" i="103" s="1"/>
  <c r="AI33" i="118"/>
  <c r="AM17" i="122"/>
  <c r="AM17" i="103"/>
  <c r="AO16" i="103"/>
  <c r="AP17" i="100"/>
  <c r="AP17" i="103" s="1"/>
  <c r="AI25" i="118"/>
  <c r="AR16" i="122"/>
  <c r="AS17" i="120"/>
  <c r="AY17" i="122"/>
  <c r="AJ17" i="100"/>
  <c r="AI16" i="103"/>
  <c r="AW17" i="120"/>
  <c r="AV16" i="122"/>
  <c r="BF17" i="120"/>
  <c r="BE16" i="122"/>
  <c r="BG16" i="103"/>
  <c r="BH17" i="100"/>
  <c r="BH17" i="103" s="1"/>
  <c r="AZ17" i="120"/>
  <c r="AY16" i="122"/>
  <c r="BE16" i="103"/>
  <c r="BF17" i="100"/>
  <c r="BF17" i="103" s="1"/>
  <c r="AK17" i="120"/>
  <c r="AJ16" i="122"/>
  <c r="BD17" i="100"/>
  <c r="BD17" i="103" s="1"/>
  <c r="BC16" i="103"/>
  <c r="AI31" i="118"/>
  <c r="AI24" i="118"/>
  <c r="BG17" i="100"/>
  <c r="BG17" i="103" s="1"/>
  <c r="BF16" i="103"/>
  <c r="AJ16" i="103"/>
  <c r="AK17" i="100"/>
  <c r="AK17" i="103" s="1"/>
  <c r="AI23" i="118"/>
  <c r="BG16" i="122"/>
  <c r="BH17" i="120"/>
  <c r="AO17" i="122"/>
  <c r="AI21" i="118"/>
  <c r="AI27" i="118"/>
  <c r="BG17" i="122" l="1"/>
  <c r="AX17" i="122"/>
  <c r="AW17" i="122"/>
  <c r="AZ17" i="122"/>
  <c r="BI17" i="122"/>
  <c r="AS17" i="122"/>
  <c r="AL26" i="113"/>
  <c r="AK33" i="113"/>
  <c r="AK24" i="113"/>
  <c r="AK34" i="113"/>
  <c r="AK23" i="113"/>
  <c r="AK21" i="113"/>
  <c r="AK32" i="113"/>
  <c r="AK35" i="113"/>
  <c r="AK30" i="113"/>
  <c r="AK27" i="113"/>
  <c r="AJ19" i="113"/>
  <c r="AK29" i="113"/>
  <c r="AK28" i="113"/>
  <c r="AK22" i="113"/>
  <c r="AK26" i="113"/>
  <c r="AK31" i="113"/>
  <c r="AJ30" i="118"/>
  <c r="AJ29" i="118"/>
  <c r="AI18" i="118"/>
  <c r="AH17" i="122"/>
  <c r="AJ31" i="118"/>
  <c r="AJ26" i="118"/>
  <c r="AJ21" i="118"/>
  <c r="BD17" i="122"/>
  <c r="AJ23" i="118"/>
  <c r="AJ27" i="118"/>
  <c r="AJ33" i="118"/>
  <c r="AJ22" i="118"/>
  <c r="AK17" i="122"/>
  <c r="BH17" i="122"/>
  <c r="AJ25" i="118"/>
  <c r="BF17" i="122"/>
  <c r="AJ17" i="122"/>
  <c r="AJ17" i="103"/>
  <c r="AJ34" i="118"/>
  <c r="AJ32" i="118"/>
  <c r="AI17" i="122"/>
  <c r="AP17" i="122"/>
  <c r="AJ24" i="118"/>
  <c r="AJ20" i="118"/>
  <c r="AJ28" i="118"/>
  <c r="AL32" i="113" l="1"/>
  <c r="AL25" i="113"/>
  <c r="AL35" i="113"/>
  <c r="AL29" i="113"/>
  <c r="AL27" i="113"/>
  <c r="AL28" i="113"/>
  <c r="AL36" i="113"/>
  <c r="AL34" i="113"/>
  <c r="AK20" i="113"/>
  <c r="AL24" i="113"/>
  <c r="AL31" i="113"/>
  <c r="AL30" i="113"/>
  <c r="AL22" i="113"/>
  <c r="AL23" i="113"/>
  <c r="AL33" i="113"/>
  <c r="AM27" i="113"/>
  <c r="AJ19" i="118"/>
  <c r="AK30" i="118"/>
  <c r="AK32" i="118"/>
  <c r="AK27" i="118"/>
  <c r="AK34" i="118"/>
  <c r="AK24" i="118"/>
  <c r="AK31" i="118"/>
  <c r="AK25" i="118"/>
  <c r="AK21" i="118"/>
  <c r="AK23" i="118"/>
  <c r="AK33" i="118"/>
  <c r="AK26" i="118"/>
  <c r="AK29" i="118"/>
  <c r="AK35" i="118"/>
  <c r="AK22" i="118"/>
  <c r="AK28" i="118"/>
  <c r="AN28" i="113" l="1"/>
  <c r="AM32" i="113"/>
  <c r="AM28" i="113"/>
  <c r="AM34" i="113"/>
  <c r="AM25" i="113"/>
  <c r="AM30" i="113"/>
  <c r="AM24" i="113"/>
  <c r="AL21" i="113"/>
  <c r="AM36" i="113"/>
  <c r="AM35" i="113"/>
  <c r="AM26" i="113"/>
  <c r="AM23" i="113"/>
  <c r="AM37" i="113"/>
  <c r="AM31" i="113"/>
  <c r="AM29" i="113"/>
  <c r="AM33" i="113"/>
  <c r="AL27" i="118"/>
  <c r="AL31" i="118"/>
  <c r="AL34" i="118"/>
  <c r="AL22" i="118"/>
  <c r="AL25" i="118"/>
  <c r="AL24" i="118"/>
  <c r="AL26" i="118"/>
  <c r="AL29" i="118"/>
  <c r="AK20" i="118"/>
  <c r="AL36" i="118"/>
  <c r="AL28" i="118"/>
  <c r="AL30" i="118"/>
  <c r="AL32" i="118"/>
  <c r="AL35" i="118"/>
  <c r="AL33" i="118"/>
  <c r="AL23" i="118"/>
  <c r="AN34" i="113" l="1"/>
  <c r="AN27" i="113"/>
  <c r="AN31" i="113"/>
  <c r="AN30" i="113"/>
  <c r="AN36" i="113"/>
  <c r="AN26" i="113"/>
  <c r="AN32" i="113"/>
  <c r="AN35" i="113"/>
  <c r="AN37" i="113"/>
  <c r="AN29" i="113"/>
  <c r="AN38" i="113"/>
  <c r="AM22" i="113"/>
  <c r="AN33" i="113"/>
  <c r="AN24" i="113"/>
  <c r="AN25" i="113"/>
  <c r="AO29" i="113"/>
  <c r="AM31" i="118"/>
  <c r="AM37" i="118"/>
  <c r="AM25" i="118"/>
  <c r="AM35" i="118"/>
  <c r="AM30" i="118"/>
  <c r="AM24" i="118"/>
  <c r="AM33" i="118"/>
  <c r="AL21" i="118"/>
  <c r="AM28" i="118"/>
  <c r="AM23" i="118"/>
  <c r="AM34" i="118"/>
  <c r="AM29" i="118"/>
  <c r="AM36" i="118"/>
  <c r="AM26" i="118"/>
  <c r="AM27" i="118"/>
  <c r="AM32" i="118"/>
  <c r="AO30" i="113" l="1"/>
  <c r="AO31" i="113"/>
  <c r="AO27" i="113"/>
  <c r="AO37" i="113"/>
  <c r="AO32" i="113"/>
  <c r="AO26" i="113"/>
  <c r="AP30" i="113"/>
  <c r="AN23" i="113"/>
  <c r="AO28" i="113"/>
  <c r="AO34" i="113"/>
  <c r="AO38" i="113"/>
  <c r="AO25" i="113"/>
  <c r="AO36" i="113"/>
  <c r="AO39" i="113"/>
  <c r="AO33" i="113"/>
  <c r="AO35" i="113"/>
  <c r="AN25" i="118"/>
  <c r="AN32" i="118"/>
  <c r="AN29" i="118"/>
  <c r="AN31" i="118"/>
  <c r="AN37" i="118"/>
  <c r="AN36" i="118"/>
  <c r="AN33" i="118"/>
  <c r="AN28" i="118"/>
  <c r="AM22" i="118"/>
  <c r="AN24" i="118"/>
  <c r="AN30" i="118"/>
  <c r="AN26" i="118"/>
  <c r="AN34" i="118"/>
  <c r="AN35" i="118"/>
  <c r="AN27" i="118"/>
  <c r="AN38" i="118"/>
  <c r="AP36" i="113" l="1"/>
  <c r="AP27" i="113"/>
  <c r="AP34" i="113"/>
  <c r="AP35" i="113"/>
  <c r="AP33" i="113"/>
  <c r="AP40" i="113"/>
  <c r="AP29" i="113"/>
  <c r="AP38" i="113"/>
  <c r="AP37" i="113"/>
  <c r="AO24" i="113"/>
  <c r="AP28" i="113"/>
  <c r="AP26" i="113"/>
  <c r="AP32" i="113"/>
  <c r="AP39" i="113"/>
  <c r="AQ31" i="113"/>
  <c r="AP31" i="113"/>
  <c r="AO31" i="118"/>
  <c r="AO37" i="118"/>
  <c r="AO36" i="118"/>
  <c r="AO25" i="118"/>
  <c r="AO32" i="118"/>
  <c r="AO27" i="118"/>
  <c r="AO29" i="118"/>
  <c r="AO30" i="118"/>
  <c r="AO35" i="118"/>
  <c r="AO34" i="118"/>
  <c r="AO38" i="118"/>
  <c r="AO33" i="118"/>
  <c r="AN23" i="118"/>
  <c r="AO39" i="118"/>
  <c r="AO28" i="118"/>
  <c r="AO26" i="118"/>
  <c r="AQ32" i="113" l="1"/>
  <c r="AQ34" i="113"/>
  <c r="AQ40" i="113"/>
  <c r="AQ28" i="113"/>
  <c r="AQ29" i="113"/>
  <c r="AR32" i="113"/>
  <c r="AQ35" i="113"/>
  <c r="AQ30" i="113"/>
  <c r="AP25" i="113"/>
  <c r="AQ33" i="113"/>
  <c r="AQ27" i="113"/>
  <c r="AQ36" i="113"/>
  <c r="AQ38" i="113"/>
  <c r="AQ39" i="113"/>
  <c r="AQ41" i="113"/>
  <c r="AQ37" i="113"/>
  <c r="AP36" i="118"/>
  <c r="AP28" i="118"/>
  <c r="AP26" i="118"/>
  <c r="AP38" i="118"/>
  <c r="AP35" i="118"/>
  <c r="AP31" i="118"/>
  <c r="AP40" i="118"/>
  <c r="AP34" i="118"/>
  <c r="AP37" i="118"/>
  <c r="AP32" i="118"/>
  <c r="AP29" i="118"/>
  <c r="AP30" i="118"/>
  <c r="AP33" i="118"/>
  <c r="AP39" i="118"/>
  <c r="AO24" i="118"/>
  <c r="AP27" i="118"/>
  <c r="AR41" i="113" l="1"/>
  <c r="AR42" i="113"/>
  <c r="AR39" i="113"/>
  <c r="AR34" i="113"/>
  <c r="AR36" i="113"/>
  <c r="AR35" i="113"/>
  <c r="AR38" i="113"/>
  <c r="AQ26" i="113"/>
  <c r="AR29" i="113"/>
  <c r="AR37" i="113"/>
  <c r="AR30" i="113"/>
  <c r="AR40" i="113"/>
  <c r="AR31" i="113"/>
  <c r="AR28" i="113"/>
  <c r="AS33" i="113"/>
  <c r="AR33" i="113"/>
  <c r="AP25" i="118"/>
  <c r="AQ27" i="118"/>
  <c r="AQ29" i="118"/>
  <c r="AQ39" i="118"/>
  <c r="AQ34" i="118"/>
  <c r="AQ31" i="118"/>
  <c r="AQ40" i="118"/>
  <c r="AQ33" i="118"/>
  <c r="AQ41" i="118"/>
  <c r="AQ36" i="118"/>
  <c r="AQ35" i="118"/>
  <c r="AQ28" i="118"/>
  <c r="AQ38" i="118"/>
  <c r="AQ30" i="118"/>
  <c r="AQ32" i="118"/>
  <c r="AQ37" i="118"/>
  <c r="AS40" i="113" l="1"/>
  <c r="AS29" i="113"/>
  <c r="AS32" i="113"/>
  <c r="AS41" i="113"/>
  <c r="AS38" i="113"/>
  <c r="AS35" i="113"/>
  <c r="AS39" i="113"/>
  <c r="AS43" i="113"/>
  <c r="AS37" i="113"/>
  <c r="AS30" i="113"/>
  <c r="AR27" i="113"/>
  <c r="AS31" i="113"/>
  <c r="AS34" i="113"/>
  <c r="AT34" i="113"/>
  <c r="AS36" i="113"/>
  <c r="AS42" i="113"/>
  <c r="AQ26" i="118"/>
  <c r="AR31" i="118"/>
  <c r="AR34" i="118"/>
  <c r="AR32" i="118"/>
  <c r="AR30" i="118"/>
  <c r="AR29" i="118"/>
  <c r="AR39" i="118"/>
  <c r="AR35" i="118"/>
  <c r="AR28" i="118"/>
  <c r="AR41" i="118"/>
  <c r="AR33" i="118"/>
  <c r="AR37" i="118"/>
  <c r="AR36" i="118"/>
  <c r="AR40" i="118"/>
  <c r="AR38" i="118"/>
  <c r="AR42" i="118"/>
  <c r="AT37" i="113" l="1"/>
  <c r="AU35" i="113"/>
  <c r="AT30" i="113"/>
  <c r="AT33" i="113"/>
  <c r="AT32" i="113"/>
  <c r="AT44" i="113"/>
  <c r="AT36" i="113"/>
  <c r="AT41" i="113"/>
  <c r="AT43" i="113"/>
  <c r="AT38" i="113"/>
  <c r="AT40" i="113"/>
  <c r="AT31" i="113"/>
  <c r="AT42" i="113"/>
  <c r="AT35" i="113"/>
  <c r="AS28" i="113"/>
  <c r="AT39" i="113"/>
  <c r="AS32" i="118"/>
  <c r="AS34" i="118"/>
  <c r="AS36" i="118"/>
  <c r="AS31" i="118"/>
  <c r="AS43" i="118"/>
  <c r="AS40" i="118"/>
  <c r="AS33" i="118"/>
  <c r="AS29" i="118"/>
  <c r="AS39" i="118"/>
  <c r="AS30" i="118"/>
  <c r="AS35" i="118"/>
  <c r="AS38" i="118"/>
  <c r="AS37" i="118"/>
  <c r="AS41" i="118"/>
  <c r="AS42" i="118"/>
  <c r="AR27" i="118"/>
  <c r="AU41" i="113" l="1"/>
  <c r="AU31" i="113"/>
  <c r="AU33" i="113"/>
  <c r="AU42" i="113"/>
  <c r="AU40" i="113"/>
  <c r="AU43" i="113"/>
  <c r="AV36" i="113"/>
  <c r="AU39" i="113"/>
  <c r="AU44" i="113"/>
  <c r="AU37" i="113"/>
  <c r="AU34" i="113"/>
  <c r="AT29" i="113"/>
  <c r="AU36" i="113"/>
  <c r="AU32" i="113"/>
  <c r="AU45" i="113"/>
  <c r="AU38" i="113"/>
  <c r="AT35" i="118"/>
  <c r="AT33" i="118"/>
  <c r="AT40" i="118"/>
  <c r="AT32" i="118"/>
  <c r="AT44" i="118"/>
  <c r="AT37" i="118"/>
  <c r="AT39" i="118"/>
  <c r="AT36" i="118"/>
  <c r="AT41" i="118"/>
  <c r="AT30" i="118"/>
  <c r="AT34" i="118"/>
  <c r="AT42" i="118"/>
  <c r="AT31" i="118"/>
  <c r="AT38" i="118"/>
  <c r="AT43" i="118"/>
  <c r="AS28" i="118"/>
  <c r="AV37" i="113" l="1"/>
  <c r="AV34" i="113"/>
  <c r="AV33" i="113"/>
  <c r="AV39" i="113"/>
  <c r="AV45" i="113"/>
  <c r="AV40" i="113"/>
  <c r="AU30" i="113"/>
  <c r="AW37" i="113"/>
  <c r="AV32" i="113"/>
  <c r="AV46" i="113"/>
  <c r="AV38" i="113"/>
  <c r="AV41" i="113"/>
  <c r="AV43" i="113"/>
  <c r="AV35" i="113"/>
  <c r="AV44" i="113"/>
  <c r="AV42" i="113"/>
  <c r="AU38" i="118"/>
  <c r="AU41" i="118"/>
  <c r="AU45" i="118"/>
  <c r="AU32" i="118"/>
  <c r="AU34" i="118"/>
  <c r="AU37" i="118"/>
  <c r="AU39" i="118"/>
  <c r="AU43" i="118"/>
  <c r="AU40" i="118"/>
  <c r="AT29" i="118"/>
  <c r="AU44" i="118"/>
  <c r="AU31" i="118"/>
  <c r="AU35" i="118"/>
  <c r="AU42" i="118"/>
  <c r="AU33" i="118"/>
  <c r="AU36" i="118"/>
  <c r="AW34" i="113" l="1"/>
  <c r="AW43" i="113"/>
  <c r="AW45" i="113"/>
  <c r="AX38" i="113"/>
  <c r="AW35" i="113"/>
  <c r="AW46" i="113"/>
  <c r="AW33" i="113"/>
  <c r="AW42" i="113"/>
  <c r="AV31" i="113"/>
  <c r="AW47" i="113"/>
  <c r="AW44" i="113"/>
  <c r="AW40" i="113"/>
  <c r="AW36" i="113"/>
  <c r="AW39" i="113"/>
  <c r="AW41" i="113"/>
  <c r="AW38" i="113"/>
  <c r="AV44" i="118"/>
  <c r="AV46" i="118"/>
  <c r="AV45" i="118"/>
  <c r="AV41" i="118"/>
  <c r="AV33" i="118"/>
  <c r="AV32" i="118"/>
  <c r="AV40" i="118"/>
  <c r="AV38" i="118"/>
  <c r="AV42" i="118"/>
  <c r="AV34" i="118"/>
  <c r="AV43" i="118"/>
  <c r="AV36" i="118"/>
  <c r="AV37" i="118"/>
  <c r="AU30" i="118"/>
  <c r="AV35" i="118"/>
  <c r="AV39" i="118"/>
  <c r="AY39" i="113" l="1"/>
  <c r="AX37" i="113"/>
  <c r="AX40" i="113"/>
  <c r="AX43" i="113"/>
  <c r="AX46" i="113"/>
  <c r="AX47" i="113"/>
  <c r="AW32" i="113"/>
  <c r="AX41" i="113"/>
  <c r="AX48" i="113"/>
  <c r="AX42" i="113"/>
  <c r="AX44" i="113"/>
  <c r="AX39" i="113"/>
  <c r="AX36" i="113"/>
  <c r="AX45" i="113"/>
  <c r="AX34" i="113"/>
  <c r="AX35" i="113"/>
  <c r="AW34" i="118"/>
  <c r="AW47" i="118"/>
  <c r="AW39" i="118"/>
  <c r="AW41" i="118"/>
  <c r="AW35" i="118"/>
  <c r="AW37" i="118"/>
  <c r="AW36" i="118"/>
  <c r="AW42" i="118"/>
  <c r="AW43" i="118"/>
  <c r="AV31" i="118"/>
  <c r="AW33" i="118"/>
  <c r="AW40" i="118"/>
  <c r="AW38" i="118"/>
  <c r="AW44" i="118"/>
  <c r="AW46" i="118"/>
  <c r="AW45" i="118"/>
  <c r="AY44" i="113" l="1"/>
  <c r="AY46" i="113"/>
  <c r="AY49" i="113"/>
  <c r="AY41" i="113"/>
  <c r="AY48" i="113"/>
  <c r="AY47" i="113"/>
  <c r="AY45" i="113"/>
  <c r="AY35" i="113"/>
  <c r="AY37" i="113"/>
  <c r="AY42" i="113"/>
  <c r="AY38" i="113"/>
  <c r="AY43" i="113"/>
  <c r="AY36" i="113"/>
  <c r="AY40" i="113"/>
  <c r="AX33" i="113"/>
  <c r="AZ40" i="113"/>
  <c r="AX40" i="118"/>
  <c r="AX39" i="118"/>
  <c r="AX38" i="118"/>
  <c r="AX42" i="118"/>
  <c r="AX48" i="118"/>
  <c r="AX44" i="118"/>
  <c r="AW32" i="118"/>
  <c r="AX41" i="118"/>
  <c r="AX47" i="118"/>
  <c r="AX37" i="118"/>
  <c r="AX36" i="118"/>
  <c r="AX35" i="118"/>
  <c r="AX46" i="118"/>
  <c r="AX45" i="118"/>
  <c r="AX34" i="118"/>
  <c r="AX43" i="118"/>
  <c r="AZ50" i="113" l="1"/>
  <c r="AZ38" i="113"/>
  <c r="AZ37" i="113"/>
  <c r="AZ36" i="113"/>
  <c r="AZ47" i="113"/>
  <c r="AZ49" i="113"/>
  <c r="BA41" i="113"/>
  <c r="AZ42" i="113"/>
  <c r="AZ44" i="113"/>
  <c r="AZ46" i="113"/>
  <c r="AZ41" i="113"/>
  <c r="AZ43" i="113"/>
  <c r="AY34" i="113"/>
  <c r="AZ39" i="113"/>
  <c r="AZ48" i="113"/>
  <c r="AZ45" i="113"/>
  <c r="AY43" i="118"/>
  <c r="AY39" i="118"/>
  <c r="AY47" i="118"/>
  <c r="AX33" i="118"/>
  <c r="AY36" i="118"/>
  <c r="AY42" i="118"/>
  <c r="AY45" i="118"/>
  <c r="AY37" i="118"/>
  <c r="AY35" i="118"/>
  <c r="AY40" i="118"/>
  <c r="AY46" i="118"/>
  <c r="AY48" i="118"/>
  <c r="AY44" i="118"/>
  <c r="AY38" i="118"/>
  <c r="AY49" i="118"/>
  <c r="AY41" i="118"/>
  <c r="BA46" i="113" l="1"/>
  <c r="BA48" i="113"/>
  <c r="BA40" i="113"/>
  <c r="BA45" i="113"/>
  <c r="BA37" i="113"/>
  <c r="BA47" i="113"/>
  <c r="AZ35" i="113"/>
  <c r="BA43" i="113"/>
  <c r="BA38" i="113"/>
  <c r="BA50" i="113"/>
  <c r="BA49" i="113"/>
  <c r="BA44" i="113"/>
  <c r="BB42" i="113"/>
  <c r="BA39" i="113"/>
  <c r="BA42" i="113"/>
  <c r="BA51" i="113"/>
  <c r="AZ38" i="118"/>
  <c r="AY34" i="118"/>
  <c r="AZ36" i="118"/>
  <c r="AZ37" i="118"/>
  <c r="AZ39" i="118"/>
  <c r="AZ45" i="118"/>
  <c r="AZ41" i="118"/>
  <c r="AZ48" i="118"/>
  <c r="AZ40" i="118"/>
  <c r="AZ46" i="118"/>
  <c r="AZ47" i="118"/>
  <c r="AZ49" i="118"/>
  <c r="AZ42" i="118"/>
  <c r="AZ50" i="118"/>
  <c r="AZ43" i="118"/>
  <c r="AZ44" i="118"/>
  <c r="BB52" i="113" l="1"/>
  <c r="BB45" i="113"/>
  <c r="BB48" i="113"/>
  <c r="BB50" i="113"/>
  <c r="BB38" i="113"/>
  <c r="BB43" i="113"/>
  <c r="BB51" i="113"/>
  <c r="BB46" i="113"/>
  <c r="BB39" i="113"/>
  <c r="BB41" i="113"/>
  <c r="BB40" i="113"/>
  <c r="BB44" i="113"/>
  <c r="BB49" i="113"/>
  <c r="BC43" i="113"/>
  <c r="BA36" i="113"/>
  <c r="BB47" i="113"/>
  <c r="BA51" i="118"/>
  <c r="BA46" i="118"/>
  <c r="BA43" i="118"/>
  <c r="BA37" i="118"/>
  <c r="BA47" i="118"/>
  <c r="BA41" i="118"/>
  <c r="BA40" i="118"/>
  <c r="BA44" i="118"/>
  <c r="BA42" i="118"/>
  <c r="AZ35" i="118"/>
  <c r="BA39" i="118"/>
  <c r="BA48" i="118"/>
  <c r="BA49" i="118"/>
  <c r="BA45" i="118"/>
  <c r="BA50" i="118"/>
  <c r="BA38" i="118"/>
  <c r="BC48" i="113" l="1"/>
  <c r="BC44" i="113"/>
  <c r="BC39" i="113"/>
  <c r="BD44" i="113"/>
  <c r="BC40" i="113"/>
  <c r="BC51" i="113"/>
  <c r="BC42" i="113"/>
  <c r="BC50" i="113"/>
  <c r="BC49" i="113"/>
  <c r="BC45" i="113"/>
  <c r="BC47" i="113"/>
  <c r="BC46" i="113"/>
  <c r="BB37" i="113"/>
  <c r="BC41" i="113"/>
  <c r="BC52" i="113"/>
  <c r="BC53" i="113"/>
  <c r="BB40" i="118"/>
  <c r="BB41" i="118"/>
  <c r="BB48" i="118"/>
  <c r="BB38" i="118"/>
  <c r="BB52" i="118"/>
  <c r="BB39" i="118"/>
  <c r="BB51" i="118"/>
  <c r="BB50" i="118"/>
  <c r="BB43" i="118"/>
  <c r="BB42" i="118"/>
  <c r="BB44" i="118"/>
  <c r="BB49" i="118"/>
  <c r="BB45" i="118"/>
  <c r="BA36" i="118"/>
  <c r="BB46" i="118"/>
  <c r="BB47" i="118"/>
  <c r="BD52" i="113" l="1"/>
  <c r="BD41" i="113"/>
  <c r="BD42" i="113"/>
  <c r="BD50" i="113"/>
  <c r="BE45" i="113"/>
  <c r="BD46" i="113"/>
  <c r="BC38" i="113"/>
  <c r="BD40" i="113"/>
  <c r="BD53" i="113"/>
  <c r="BD47" i="113"/>
  <c r="BD51" i="113"/>
  <c r="BD45" i="113"/>
  <c r="BD54" i="113"/>
  <c r="BD48" i="113"/>
  <c r="BD43" i="113"/>
  <c r="BD49" i="113"/>
  <c r="BC43" i="118"/>
  <c r="BC40" i="118"/>
  <c r="BC41" i="118"/>
  <c r="BC53" i="118"/>
  <c r="BC50" i="118"/>
  <c r="BC44" i="118"/>
  <c r="BC39" i="118"/>
  <c r="BC51" i="118"/>
  <c r="BC49" i="118"/>
  <c r="BC47" i="118"/>
  <c r="BC45" i="118"/>
  <c r="BC52" i="118"/>
  <c r="BC42" i="118"/>
  <c r="BB37" i="118"/>
  <c r="BC46" i="118"/>
  <c r="BC48" i="118"/>
  <c r="BE50" i="113" l="1"/>
  <c r="BE48" i="113"/>
  <c r="BE47" i="113"/>
  <c r="BE54" i="113"/>
  <c r="BF46" i="113"/>
  <c r="BE49" i="113"/>
  <c r="BE51" i="113"/>
  <c r="BE55" i="113"/>
  <c r="BE41" i="113"/>
  <c r="BE43" i="113"/>
  <c r="BE46" i="113"/>
  <c r="BE44" i="113"/>
  <c r="BE42" i="113"/>
  <c r="BE52" i="113"/>
  <c r="BD39" i="113"/>
  <c r="BE53" i="113"/>
  <c r="BD51" i="118"/>
  <c r="BD54" i="118"/>
  <c r="BD42" i="118"/>
  <c r="BD46" i="118"/>
  <c r="BD50" i="118"/>
  <c r="BD48" i="118"/>
  <c r="BD41" i="118"/>
  <c r="BD53" i="118"/>
  <c r="BD52" i="118"/>
  <c r="BD40" i="118"/>
  <c r="BD49" i="118"/>
  <c r="BD44" i="118"/>
  <c r="BD43" i="118"/>
  <c r="BC38" i="118"/>
  <c r="BD47" i="118"/>
  <c r="BD45" i="118"/>
  <c r="BF50" i="113" l="1"/>
  <c r="BF44" i="113"/>
  <c r="BG47" i="113"/>
  <c r="BF53" i="113"/>
  <c r="BF42" i="113"/>
  <c r="BF55" i="113"/>
  <c r="BE40" i="113"/>
  <c r="BF43" i="113"/>
  <c r="BF56" i="113"/>
  <c r="BF48" i="113"/>
  <c r="BF45" i="113"/>
  <c r="BF52" i="113"/>
  <c r="BF49" i="113"/>
  <c r="BF47" i="113"/>
  <c r="BF54" i="113"/>
  <c r="BF51" i="113"/>
  <c r="BE54" i="118"/>
  <c r="BE43" i="118"/>
  <c r="BE48" i="118"/>
  <c r="BE44" i="118"/>
  <c r="BE55" i="118"/>
  <c r="BE42" i="118"/>
  <c r="BE49" i="118"/>
  <c r="BE41" i="118"/>
  <c r="BE46" i="118"/>
  <c r="BD39" i="118"/>
  <c r="BE45" i="118"/>
  <c r="BE53" i="118"/>
  <c r="BE51" i="118"/>
  <c r="BE52" i="118"/>
  <c r="BE47" i="118"/>
  <c r="BE50" i="118"/>
  <c r="BG52" i="113" l="1"/>
  <c r="BG53" i="113"/>
  <c r="BG56" i="113"/>
  <c r="BG46" i="113"/>
  <c r="BG43" i="113"/>
  <c r="BG49" i="113"/>
  <c r="BG54" i="113"/>
  <c r="BG55" i="113"/>
  <c r="BG57" i="113"/>
  <c r="BH48" i="113"/>
  <c r="BG48" i="113"/>
  <c r="BG44" i="113"/>
  <c r="BG45" i="113"/>
  <c r="BG50" i="113"/>
  <c r="BF41" i="113"/>
  <c r="BG51" i="113"/>
  <c r="BF43" i="118"/>
  <c r="BF45" i="118"/>
  <c r="BF46" i="118"/>
  <c r="BE40" i="118"/>
  <c r="BF49" i="118"/>
  <c r="BF47" i="118"/>
  <c r="BF42" i="118"/>
  <c r="BF56" i="118"/>
  <c r="BF44" i="118"/>
  <c r="BF51" i="118"/>
  <c r="BF53" i="118"/>
  <c r="BF54" i="118"/>
  <c r="BF48" i="118"/>
  <c r="BF52" i="118"/>
  <c r="BF50" i="118"/>
  <c r="BF55" i="118"/>
  <c r="BH44" i="113" l="1"/>
  <c r="BH51" i="113"/>
  <c r="BH58" i="113"/>
  <c r="BH47" i="113"/>
  <c r="BH46" i="113"/>
  <c r="BH56" i="113"/>
  <c r="BH57" i="113"/>
  <c r="BG42" i="113"/>
  <c r="BH52" i="113"/>
  <c r="BH45" i="113"/>
  <c r="BH55" i="113"/>
  <c r="BH54" i="113"/>
  <c r="BI49" i="113"/>
  <c r="BH49" i="113"/>
  <c r="BH50" i="113"/>
  <c r="BH53" i="113"/>
  <c r="BF41" i="118"/>
  <c r="BG53" i="118"/>
  <c r="BG43" i="118"/>
  <c r="BG47" i="118"/>
  <c r="BG56" i="118"/>
  <c r="BG52" i="118"/>
  <c r="BG48" i="118"/>
  <c r="BG50" i="118"/>
  <c r="BG46" i="118"/>
  <c r="BG55" i="118"/>
  <c r="BG51" i="118"/>
  <c r="BG54" i="118"/>
  <c r="BG44" i="118"/>
  <c r="BG57" i="118"/>
  <c r="BG45" i="118"/>
  <c r="BG49" i="118"/>
  <c r="BI47" i="113" l="1"/>
  <c r="BI48" i="113"/>
  <c r="BI50" i="113"/>
  <c r="BI53" i="113"/>
  <c r="BI59" i="113"/>
  <c r="BI46" i="113"/>
  <c r="BH43" i="113"/>
  <c r="BI52" i="113"/>
  <c r="BI51" i="113"/>
  <c r="BI54" i="113"/>
  <c r="BJ50" i="113"/>
  <c r="BI58" i="113"/>
  <c r="BI45" i="113"/>
  <c r="BI56" i="113"/>
  <c r="BI55" i="113"/>
  <c r="BI57" i="113"/>
  <c r="BH47" i="118"/>
  <c r="BH49" i="118"/>
  <c r="BH53" i="118"/>
  <c r="BH44" i="118"/>
  <c r="BH56" i="118"/>
  <c r="BH54" i="118"/>
  <c r="BH46" i="118"/>
  <c r="BH57" i="118"/>
  <c r="BH58" i="118"/>
  <c r="BH45" i="118"/>
  <c r="BH50" i="118"/>
  <c r="BH55" i="118"/>
  <c r="BH52" i="118"/>
  <c r="BH51" i="118"/>
  <c r="BH48" i="118"/>
  <c r="BG42" i="118"/>
  <c r="BJ47" i="113" l="1"/>
  <c r="BJ58" i="113"/>
  <c r="BJ60" i="113"/>
  <c r="BJ56" i="113"/>
  <c r="BJ52" i="113"/>
  <c r="BJ54" i="113"/>
  <c r="BJ57" i="113"/>
  <c r="BJ53" i="113"/>
  <c r="BJ51" i="113"/>
  <c r="BJ46" i="113"/>
  <c r="BI44" i="113"/>
  <c r="BJ49" i="113"/>
  <c r="BJ55" i="113"/>
  <c r="BJ59" i="113"/>
  <c r="BJ48" i="113"/>
  <c r="BH43" i="118"/>
  <c r="BI58" i="118"/>
  <c r="BI45" i="118"/>
  <c r="BI50" i="118"/>
  <c r="BI54" i="118"/>
  <c r="BI47" i="118"/>
  <c r="BI53" i="118"/>
  <c r="BI56" i="118"/>
  <c r="BI52" i="118"/>
  <c r="BI48" i="118"/>
  <c r="BI51" i="118"/>
  <c r="BI46" i="118"/>
  <c r="BI57" i="118"/>
  <c r="BI55" i="118"/>
  <c r="BI59" i="118"/>
  <c r="BI49" i="118"/>
  <c r="BJ45" i="113" l="1"/>
  <c r="BJ51" i="118"/>
  <c r="BJ48" i="118"/>
  <c r="BJ56" i="118"/>
  <c r="BJ46" i="118"/>
  <c r="BJ53" i="118"/>
  <c r="BJ58" i="118"/>
  <c r="BJ47" i="118"/>
  <c r="BJ55" i="118"/>
  <c r="BJ57" i="118"/>
  <c r="BJ59" i="118"/>
  <c r="BJ49" i="118"/>
  <c r="BJ52" i="118"/>
  <c r="BJ50" i="118"/>
  <c r="BJ60" i="118"/>
  <c r="BJ54" i="118"/>
  <c r="BI44" i="118"/>
  <c r="BJ45" i="118" l="1"/>
  <c r="S57" i="107" l="1"/>
  <c r="S81" i="107"/>
  <c r="S87" i="107"/>
  <c r="S80" i="107"/>
  <c r="S67" i="107"/>
  <c r="S66" i="107"/>
  <c r="S84" i="107"/>
  <c r="S89" i="107"/>
  <c r="S64" i="107"/>
  <c r="S92" i="107"/>
  <c r="S61" i="107"/>
  <c r="S86" i="107"/>
  <c r="S60" i="107"/>
  <c r="S72" i="107"/>
  <c r="S77" i="107"/>
  <c r="S82" i="107"/>
  <c r="S58" i="107"/>
  <c r="S74" i="107"/>
  <c r="S18" i="107"/>
  <c r="S83" i="107"/>
  <c r="S76" i="107"/>
  <c r="S68" i="107"/>
  <c r="S71" i="107"/>
  <c r="U57" i="107"/>
  <c r="S75" i="107"/>
  <c r="S69" i="107"/>
  <c r="S62" i="107"/>
  <c r="S91" i="107"/>
  <c r="S65" i="107"/>
  <c r="T57" i="107"/>
  <c r="S85" i="107"/>
  <c r="S90" i="107"/>
  <c r="S88" i="107"/>
  <c r="S63" i="107"/>
  <c r="S73" i="107"/>
  <c r="S59" i="107"/>
  <c r="S79" i="107"/>
  <c r="S78" i="107"/>
  <c r="S70" i="107"/>
  <c r="S74" i="109" l="1"/>
  <c r="S74" i="99" s="1"/>
  <c r="S74" i="4" s="1"/>
  <c r="S74" i="116"/>
  <c r="S74" i="113" s="1"/>
  <c r="T61" i="109"/>
  <c r="T61" i="117"/>
  <c r="T61" i="114" s="1"/>
  <c r="S18" i="109"/>
  <c r="S18" i="116"/>
  <c r="S64" i="116"/>
  <c r="S64" i="113" s="1"/>
  <c r="S64" i="109"/>
  <c r="S64" i="99" s="1"/>
  <c r="S64" i="4" s="1"/>
  <c r="S92" i="109"/>
  <c r="S92" i="99" s="1"/>
  <c r="S92" i="4" s="1"/>
  <c r="S92" i="116"/>
  <c r="S92" i="113" s="1"/>
  <c r="S75" i="109"/>
  <c r="S75" i="99" s="1"/>
  <c r="S75" i="4" s="1"/>
  <c r="S75" i="116"/>
  <c r="S75" i="113" s="1"/>
  <c r="S69" i="116"/>
  <c r="S69" i="113" s="1"/>
  <c r="S69" i="109"/>
  <c r="S69" i="99" s="1"/>
  <c r="S69" i="4" s="1"/>
  <c r="S89" i="116"/>
  <c r="S89" i="113" s="1"/>
  <c r="S89" i="109"/>
  <c r="S89" i="99" s="1"/>
  <c r="S89" i="4" s="1"/>
  <c r="S68" i="116"/>
  <c r="S68" i="113" s="1"/>
  <c r="S68" i="109"/>
  <c r="S68" i="99" s="1"/>
  <c r="S68" i="4" s="1"/>
  <c r="S78" i="116"/>
  <c r="S78" i="113" s="1"/>
  <c r="S78" i="109"/>
  <c r="S78" i="99" s="1"/>
  <c r="S78" i="4" s="1"/>
  <c r="S71" i="109"/>
  <c r="S71" i="99" s="1"/>
  <c r="S71" i="4" s="1"/>
  <c r="S71" i="116"/>
  <c r="S71" i="113" s="1"/>
  <c r="S72" i="116"/>
  <c r="S72" i="113" s="1"/>
  <c r="S72" i="109"/>
  <c r="S72" i="99" s="1"/>
  <c r="S72" i="4" s="1"/>
  <c r="S62" i="116"/>
  <c r="S62" i="113" s="1"/>
  <c r="S62" i="109"/>
  <c r="S62" i="99" s="1"/>
  <c r="S62" i="4" s="1"/>
  <c r="S84" i="109"/>
  <c r="S84" i="99" s="1"/>
  <c r="S84" i="4" s="1"/>
  <c r="S84" i="116"/>
  <c r="S84" i="113" s="1"/>
  <c r="S66" i="116"/>
  <c r="S66" i="113" s="1"/>
  <c r="S66" i="109"/>
  <c r="S66" i="99" s="1"/>
  <c r="S80" i="116"/>
  <c r="S80" i="113" s="1"/>
  <c r="S80" i="109"/>
  <c r="S80" i="99" s="1"/>
  <c r="S80" i="4" s="1"/>
  <c r="S86" i="116"/>
  <c r="S86" i="113" s="1"/>
  <c r="S86" i="109"/>
  <c r="S86" i="99" s="1"/>
  <c r="S86" i="4" s="1"/>
  <c r="S88" i="109"/>
  <c r="S88" i="99" s="1"/>
  <c r="S88" i="4" s="1"/>
  <c r="S88" i="116"/>
  <c r="S88" i="113" s="1"/>
  <c r="S85" i="109"/>
  <c r="S85" i="99" s="1"/>
  <c r="S85" i="4" s="1"/>
  <c r="S85" i="116"/>
  <c r="S85" i="113" s="1"/>
  <c r="S90" i="116"/>
  <c r="S90" i="113" s="1"/>
  <c r="S90" i="109"/>
  <c r="S90" i="99" s="1"/>
  <c r="S90" i="4" s="1"/>
  <c r="S73" i="109"/>
  <c r="S73" i="99" s="1"/>
  <c r="S73" i="4" s="1"/>
  <c r="S73" i="116"/>
  <c r="S73" i="113" s="1"/>
  <c r="S70" i="109"/>
  <c r="S70" i="99" s="1"/>
  <c r="S70" i="4" s="1"/>
  <c r="S70" i="116"/>
  <c r="S70" i="113" s="1"/>
  <c r="S83" i="116"/>
  <c r="S83" i="113" s="1"/>
  <c r="S83" i="109"/>
  <c r="S83" i="99" s="1"/>
  <c r="S83" i="4" s="1"/>
  <c r="S79" i="116"/>
  <c r="S79" i="113" s="1"/>
  <c r="S79" i="109"/>
  <c r="S79" i="99" s="1"/>
  <c r="S79" i="4" s="1"/>
  <c r="S81" i="109"/>
  <c r="S81" i="99" s="1"/>
  <c r="S81" i="116"/>
  <c r="S81" i="113" s="1"/>
  <c r="S65" i="116"/>
  <c r="S65" i="113" s="1"/>
  <c r="S65" i="109"/>
  <c r="S65" i="99" s="1"/>
  <c r="S65" i="4" s="1"/>
  <c r="S82" i="116"/>
  <c r="S82" i="113" s="1"/>
  <c r="S82" i="109"/>
  <c r="S82" i="99" s="1"/>
  <c r="S82" i="4" s="1"/>
  <c r="S63" i="109"/>
  <c r="S63" i="99" s="1"/>
  <c r="S63" i="4" s="1"/>
  <c r="S63" i="116"/>
  <c r="S63" i="113" s="1"/>
  <c r="S91" i="116"/>
  <c r="S91" i="113" s="1"/>
  <c r="S91" i="109"/>
  <c r="S91" i="99" s="1"/>
  <c r="S91" i="4" s="1"/>
  <c r="S67" i="109"/>
  <c r="S67" i="99" s="1"/>
  <c r="S67" i="4" s="1"/>
  <c r="S67" i="116"/>
  <c r="S67" i="113" s="1"/>
  <c r="S76" i="109"/>
  <c r="S76" i="99" s="1"/>
  <c r="S76" i="4" s="1"/>
  <c r="S76" i="116"/>
  <c r="S76" i="113" s="1"/>
  <c r="S77" i="109"/>
  <c r="S77" i="99" s="1"/>
  <c r="S77" i="4" s="1"/>
  <c r="S77" i="116"/>
  <c r="S77" i="113" s="1"/>
  <c r="U61" i="109"/>
  <c r="U61" i="117"/>
  <c r="S87" i="109"/>
  <c r="S87" i="99" s="1"/>
  <c r="S87" i="116"/>
  <c r="S87" i="113" s="1"/>
  <c r="S61" i="116"/>
  <c r="S61" i="113" s="1"/>
  <c r="S61" i="109"/>
  <c r="S61" i="99" s="1"/>
  <c r="S61" i="4" s="1"/>
  <c r="U73" i="107"/>
  <c r="U83" i="107"/>
  <c r="T69" i="107"/>
  <c r="U77" i="107"/>
  <c r="T92" i="107"/>
  <c r="T74" i="107"/>
  <c r="S33" i="107"/>
  <c r="T88" i="107"/>
  <c r="U87" i="107"/>
  <c r="T65" i="107"/>
  <c r="S29" i="107"/>
  <c r="S44" i="107"/>
  <c r="T78" i="107"/>
  <c r="T75" i="107"/>
  <c r="U91" i="107"/>
  <c r="T76" i="107"/>
  <c r="S45" i="107"/>
  <c r="T71" i="107"/>
  <c r="T86" i="107"/>
  <c r="U69" i="107"/>
  <c r="U72" i="107"/>
  <c r="U62" i="107"/>
  <c r="S48" i="107"/>
  <c r="T58" i="107"/>
  <c r="S41" i="107"/>
  <c r="T79" i="107"/>
  <c r="U68" i="107"/>
  <c r="U86" i="107"/>
  <c r="U74" i="107"/>
  <c r="U75" i="107"/>
  <c r="T66" i="107"/>
  <c r="S55" i="107"/>
  <c r="T70" i="107"/>
  <c r="S28" i="107"/>
  <c r="U92" i="107"/>
  <c r="U80" i="107"/>
  <c r="U59" i="107"/>
  <c r="S25" i="107"/>
  <c r="U63" i="107"/>
  <c r="S51" i="107"/>
  <c r="T82" i="107"/>
  <c r="T67" i="107"/>
  <c r="T87" i="107"/>
  <c r="T81" i="107"/>
  <c r="S35" i="107"/>
  <c r="T90" i="107"/>
  <c r="U64" i="107"/>
  <c r="T60" i="107"/>
  <c r="T64" i="107"/>
  <c r="U81" i="107"/>
  <c r="U71" i="107"/>
  <c r="S36" i="107"/>
  <c r="U65" i="107"/>
  <c r="T61" i="107"/>
  <c r="U88" i="107"/>
  <c r="U58" i="107"/>
  <c r="S21" i="107"/>
  <c r="S37" i="107"/>
  <c r="T83" i="107"/>
  <c r="T91" i="107"/>
  <c r="S40" i="107"/>
  <c r="U70" i="107"/>
  <c r="U82" i="107"/>
  <c r="U76" i="107"/>
  <c r="S43" i="107"/>
  <c r="U61" i="107"/>
  <c r="U89" i="107"/>
  <c r="S42" i="107"/>
  <c r="T89" i="107"/>
  <c r="T77" i="107"/>
  <c r="T63" i="107"/>
  <c r="U79" i="107"/>
  <c r="T80" i="107"/>
  <c r="U66" i="107"/>
  <c r="U60" i="107"/>
  <c r="S24" i="107"/>
  <c r="S27" i="107"/>
  <c r="T68" i="107"/>
  <c r="U85" i="107"/>
  <c r="T73" i="107"/>
  <c r="U90" i="107"/>
  <c r="U84" i="107"/>
  <c r="U67" i="107"/>
  <c r="T62" i="107"/>
  <c r="T72" i="107"/>
  <c r="T59" i="107"/>
  <c r="S38" i="107"/>
  <c r="U78" i="107"/>
  <c r="S53" i="107"/>
  <c r="T85" i="107"/>
  <c r="S91" i="115" l="1"/>
  <c r="U91" i="117"/>
  <c r="U91" i="109"/>
  <c r="S42" i="109"/>
  <c r="S42" i="99" s="1"/>
  <c r="S42" i="4" s="1"/>
  <c r="S42" i="116"/>
  <c r="S42" i="113" s="1"/>
  <c r="T81" i="117"/>
  <c r="T81" i="114" s="1"/>
  <c r="T81" i="109"/>
  <c r="T81" i="99" s="1"/>
  <c r="U79" i="109"/>
  <c r="U79" i="117"/>
  <c r="T80" i="109"/>
  <c r="T80" i="99" s="1"/>
  <c r="T80" i="117"/>
  <c r="T80" i="114" s="1"/>
  <c r="S79" i="115"/>
  <c r="T80" i="113"/>
  <c r="T73" i="113"/>
  <c r="S72" i="115"/>
  <c r="U65" i="109"/>
  <c r="U65" i="117"/>
  <c r="T65" i="109"/>
  <c r="T65" i="99" s="1"/>
  <c r="T65" i="117"/>
  <c r="T65" i="114" s="1"/>
  <c r="T85" i="117"/>
  <c r="T85" i="114" s="1"/>
  <c r="T85" i="109"/>
  <c r="T85" i="99" s="1"/>
  <c r="S29" i="116"/>
  <c r="S29" i="113" s="1"/>
  <c r="S29" i="109"/>
  <c r="S29" i="99" s="1"/>
  <c r="S29" i="4" s="1"/>
  <c r="U73" i="109"/>
  <c r="U73" i="117"/>
  <c r="S71" i="115"/>
  <c r="T72" i="113"/>
  <c r="T92" i="113"/>
  <c r="S92" i="115"/>
  <c r="S28" i="116"/>
  <c r="S28" i="113" s="1"/>
  <c r="S28" i="109"/>
  <c r="S28" i="99" s="1"/>
  <c r="S28" i="4" s="1"/>
  <c r="S41" i="116"/>
  <c r="S41" i="113" s="1"/>
  <c r="S41" i="109"/>
  <c r="S41" i="99" s="1"/>
  <c r="S41" i="4" s="1"/>
  <c r="U69" i="117"/>
  <c r="U69" i="109"/>
  <c r="T62" i="117"/>
  <c r="T62" i="114" s="1"/>
  <c r="T62" i="109"/>
  <c r="T62" i="99" s="1"/>
  <c r="T62" i="4" s="1"/>
  <c r="S61" i="115"/>
  <c r="T62" i="113"/>
  <c r="T84" i="113"/>
  <c r="S83" i="115"/>
  <c r="T87" i="113"/>
  <c r="S86" i="115"/>
  <c r="T91" i="117"/>
  <c r="T91" i="114" s="1"/>
  <c r="T91" i="109"/>
  <c r="T91" i="99" s="1"/>
  <c r="T91" i="4" s="1"/>
  <c r="U63" i="117"/>
  <c r="U63" i="109"/>
  <c r="U78" i="109"/>
  <c r="U78" i="117"/>
  <c r="T79" i="117"/>
  <c r="T79" i="114" s="1"/>
  <c r="T79" i="109"/>
  <c r="T79" i="99" s="1"/>
  <c r="T90" i="109"/>
  <c r="T90" i="99" s="1"/>
  <c r="T90" i="117"/>
  <c r="T90" i="114" s="1"/>
  <c r="U91" i="114" s="1"/>
  <c r="T88" i="113"/>
  <c r="S87" i="115"/>
  <c r="S63" i="115"/>
  <c r="T64" i="113"/>
  <c r="S70" i="115"/>
  <c r="T71" i="113"/>
  <c r="U64" i="109"/>
  <c r="U64" i="117"/>
  <c r="T71" i="117"/>
  <c r="T71" i="114" s="1"/>
  <c r="T71" i="109"/>
  <c r="T71" i="99" s="1"/>
  <c r="U84" i="117"/>
  <c r="U84" i="109"/>
  <c r="U89" i="117"/>
  <c r="U89" i="109"/>
  <c r="T82" i="117"/>
  <c r="T82" i="114" s="1"/>
  <c r="T82" i="109"/>
  <c r="S87" i="4"/>
  <c r="T81" i="113"/>
  <c r="S80" i="115"/>
  <c r="S78" i="115"/>
  <c r="T79" i="113"/>
  <c r="T65" i="113"/>
  <c r="S64" i="115"/>
  <c r="T77" i="109"/>
  <c r="T77" i="99" s="1"/>
  <c r="T77" i="117"/>
  <c r="T77" i="114" s="1"/>
  <c r="U78" i="114" s="1"/>
  <c r="S47" i="109"/>
  <c r="S47" i="99" s="1"/>
  <c r="S47" i="4" s="1"/>
  <c r="S47" i="116"/>
  <c r="S47" i="113" s="1"/>
  <c r="U92" i="109"/>
  <c r="U92" i="117"/>
  <c r="U72" i="117"/>
  <c r="U72" i="109"/>
  <c r="S37" i="109"/>
  <c r="S37" i="99" s="1"/>
  <c r="S37" i="4" s="1"/>
  <c r="S37" i="116"/>
  <c r="S37" i="113" s="1"/>
  <c r="T74" i="113"/>
  <c r="S73" i="115"/>
  <c r="S66" i="4"/>
  <c r="T87" i="109"/>
  <c r="T87" i="99" s="1"/>
  <c r="T87" i="117"/>
  <c r="T87" i="114" s="1"/>
  <c r="S25" i="109"/>
  <c r="S25" i="99" s="1"/>
  <c r="S25" i="4" s="1"/>
  <c r="S21" i="109"/>
  <c r="S21" i="99" s="1"/>
  <c r="S21" i="4" s="1"/>
  <c r="S25" i="116"/>
  <c r="S25" i="113" s="1"/>
  <c r="S21" i="116"/>
  <c r="S21" i="113" s="1"/>
  <c r="S40" i="109"/>
  <c r="S40" i="99" s="1"/>
  <c r="S40" i="4" s="1"/>
  <c r="S40" i="116"/>
  <c r="S40" i="113" s="1"/>
  <c r="T86" i="109"/>
  <c r="T86" i="99" s="1"/>
  <c r="T86" i="117"/>
  <c r="T86" i="114" s="1"/>
  <c r="S48" i="116"/>
  <c r="S48" i="113" s="1"/>
  <c r="S48" i="109"/>
  <c r="S48" i="99" s="1"/>
  <c r="S48" i="4" s="1"/>
  <c r="T78" i="109"/>
  <c r="T78" i="99" s="1"/>
  <c r="T78" i="117"/>
  <c r="T78" i="114" s="1"/>
  <c r="U79" i="114" s="1"/>
  <c r="T83" i="113"/>
  <c r="S82" i="115"/>
  <c r="S66" i="115"/>
  <c r="T67" i="113"/>
  <c r="S68" i="115"/>
  <c r="T69" i="113"/>
  <c r="S18" i="113"/>
  <c r="U80" i="117"/>
  <c r="U80" i="109"/>
  <c r="T63" i="109"/>
  <c r="T63" i="99" s="1"/>
  <c r="T63" i="4" s="1"/>
  <c r="T63" i="117"/>
  <c r="T63" i="114" s="1"/>
  <c r="U83" i="109"/>
  <c r="U83" i="117"/>
  <c r="U86" i="109"/>
  <c r="U86" i="117"/>
  <c r="U86" i="114" s="1"/>
  <c r="U75" i="117"/>
  <c r="U75" i="109"/>
  <c r="T83" i="117"/>
  <c r="T83" i="114" s="1"/>
  <c r="U84" i="114" s="1"/>
  <c r="T83" i="109"/>
  <c r="T83" i="99" s="1"/>
  <c r="S52" i="109"/>
  <c r="S52" i="99" s="1"/>
  <c r="S52" i="4" s="1"/>
  <c r="S52" i="116"/>
  <c r="S52" i="113" s="1"/>
  <c r="T89" i="117"/>
  <c r="T89" i="114" s="1"/>
  <c r="T89" i="109"/>
  <c r="T89" i="99" s="1"/>
  <c r="S33" i="109"/>
  <c r="S33" i="99" s="1"/>
  <c r="S33" i="4" s="1"/>
  <c r="S33" i="116"/>
  <c r="S33" i="113" s="1"/>
  <c r="S77" i="115"/>
  <c r="T78" i="113"/>
  <c r="T85" i="113"/>
  <c r="S84" i="115"/>
  <c r="S18" i="99"/>
  <c r="U82" i="109"/>
  <c r="U82" i="117"/>
  <c r="U70" i="109"/>
  <c r="U70" i="117"/>
  <c r="U74" i="117"/>
  <c r="U74" i="109"/>
  <c r="U85" i="109"/>
  <c r="U85" i="117"/>
  <c r="S39" i="109"/>
  <c r="S39" i="99" s="1"/>
  <c r="S39" i="4" s="1"/>
  <c r="S39" i="116"/>
  <c r="S39" i="113" s="1"/>
  <c r="S55" i="116"/>
  <c r="S55" i="113" s="1"/>
  <c r="S55" i="109"/>
  <c r="S55" i="99" s="1"/>
  <c r="S55" i="4" s="1"/>
  <c r="S32" i="109"/>
  <c r="S32" i="99" s="1"/>
  <c r="S32" i="4" s="1"/>
  <c r="S32" i="116"/>
  <c r="S32" i="113" s="1"/>
  <c r="T66" i="113"/>
  <c r="S65" i="115"/>
  <c r="T91" i="113"/>
  <c r="T91" i="115" s="1"/>
  <c r="S90" i="115"/>
  <c r="T90" i="113"/>
  <c r="S89" i="115"/>
  <c r="U88" i="117"/>
  <c r="U88" i="109"/>
  <c r="T76" i="109"/>
  <c r="T76" i="99" s="1"/>
  <c r="T76" i="117"/>
  <c r="T76" i="114" s="1"/>
  <c r="S46" i="116"/>
  <c r="S46" i="113" s="1"/>
  <c r="S46" i="109"/>
  <c r="S46" i="99" s="1"/>
  <c r="S46" i="4" s="1"/>
  <c r="U62" i="109"/>
  <c r="U62" i="117"/>
  <c r="U62" i="114" s="1"/>
  <c r="T68" i="109"/>
  <c r="T68" i="99" s="1"/>
  <c r="T68" i="117"/>
  <c r="T68" i="114" s="1"/>
  <c r="U69" i="114" s="1"/>
  <c r="T74" i="117"/>
  <c r="T74" i="114" s="1"/>
  <c r="T74" i="109"/>
  <c r="T74" i="99" s="1"/>
  <c r="S45" i="109"/>
  <c r="S45" i="99" s="1"/>
  <c r="S45" i="4" s="1"/>
  <c r="S45" i="116"/>
  <c r="S45" i="113" s="1"/>
  <c r="U87" i="117"/>
  <c r="U87" i="109"/>
  <c r="S76" i="115"/>
  <c r="T77" i="113"/>
  <c r="S81" i="115"/>
  <c r="T82" i="113"/>
  <c r="S85" i="115"/>
  <c r="T86" i="113"/>
  <c r="S57" i="109"/>
  <c r="S57" i="99" s="1"/>
  <c r="S57" i="4" s="1"/>
  <c r="S57" i="116"/>
  <c r="S57" i="113" s="1"/>
  <c r="T84" i="109"/>
  <c r="T84" i="99" s="1"/>
  <c r="T84" i="117"/>
  <c r="T84" i="114" s="1"/>
  <c r="T66" i="109"/>
  <c r="T66" i="99" s="1"/>
  <c r="T66" i="117"/>
  <c r="T66" i="114" s="1"/>
  <c r="T72" i="117"/>
  <c r="T72" i="114" s="1"/>
  <c r="U73" i="114" s="1"/>
  <c r="T72" i="109"/>
  <c r="T72" i="99" s="1"/>
  <c r="U90" i="117"/>
  <c r="U90" i="109"/>
  <c r="T64" i="117"/>
  <c r="T64" i="114" s="1"/>
  <c r="T64" i="109"/>
  <c r="T64" i="99" s="1"/>
  <c r="T64" i="4" s="1"/>
  <c r="S59" i="116"/>
  <c r="S59" i="113" s="1"/>
  <c r="S59" i="109"/>
  <c r="S59" i="99" s="1"/>
  <c r="S59" i="4" s="1"/>
  <c r="U66" i="109"/>
  <c r="U66" i="117"/>
  <c r="T75" i="109"/>
  <c r="T75" i="99" s="1"/>
  <c r="T75" i="117"/>
  <c r="T75" i="114" s="1"/>
  <c r="T69" i="109"/>
  <c r="T69" i="99" s="1"/>
  <c r="T69" i="117"/>
  <c r="T69" i="114" s="1"/>
  <c r="T92" i="117"/>
  <c r="T92" i="114" s="1"/>
  <c r="T92" i="109"/>
  <c r="T92" i="99" s="1"/>
  <c r="U77" i="117"/>
  <c r="U77" i="109"/>
  <c r="S81" i="4"/>
  <c r="T82" i="99"/>
  <c r="S62" i="115"/>
  <c r="T63" i="113"/>
  <c r="S69" i="115"/>
  <c r="T70" i="113"/>
  <c r="S74" i="115"/>
  <c r="T75" i="113"/>
  <c r="U71" i="117"/>
  <c r="U71" i="109"/>
  <c r="S31" i="109"/>
  <c r="S31" i="99" s="1"/>
  <c r="S31" i="4" s="1"/>
  <c r="S31" i="116"/>
  <c r="S31" i="113" s="1"/>
  <c r="T67" i="109"/>
  <c r="T67" i="99" s="1"/>
  <c r="T67" i="117"/>
  <c r="T67" i="114" s="1"/>
  <c r="S44" i="116"/>
  <c r="S44" i="113" s="1"/>
  <c r="S44" i="109"/>
  <c r="S44" i="99" s="1"/>
  <c r="S44" i="4" s="1"/>
  <c r="U68" i="117"/>
  <c r="U68" i="109"/>
  <c r="U67" i="109"/>
  <c r="U67" i="117"/>
  <c r="T70" i="117"/>
  <c r="T70" i="114" s="1"/>
  <c r="U71" i="114" s="1"/>
  <c r="T70" i="109"/>
  <c r="T70" i="99" s="1"/>
  <c r="U76" i="109"/>
  <c r="U76" i="117"/>
  <c r="S49" i="109"/>
  <c r="S49" i="99" s="1"/>
  <c r="S49" i="4" s="1"/>
  <c r="S49" i="116"/>
  <c r="S49" i="113" s="1"/>
  <c r="U81" i="109"/>
  <c r="U81" i="117"/>
  <c r="T73" i="109"/>
  <c r="T73" i="99" s="1"/>
  <c r="T73" i="117"/>
  <c r="T73" i="114" s="1"/>
  <c r="T84" i="107"/>
  <c r="S67" i="115"/>
  <c r="T68" i="113"/>
  <c r="S88" i="115"/>
  <c r="T89" i="113"/>
  <c r="T76" i="113"/>
  <c r="S75" i="115"/>
  <c r="S32" i="107"/>
  <c r="S47" i="107"/>
  <c r="S56" i="107"/>
  <c r="S34" i="107"/>
  <c r="S54" i="107"/>
  <c r="S23" i="107"/>
  <c r="S52" i="107"/>
  <c r="S26" i="107"/>
  <c r="V64" i="107"/>
  <c r="V78" i="107"/>
  <c r="V76" i="107"/>
  <c r="V67" i="107"/>
  <c r="V85" i="107"/>
  <c r="V82" i="107"/>
  <c r="V80" i="107"/>
  <c r="V91" i="107"/>
  <c r="V79" i="107"/>
  <c r="V61" i="107"/>
  <c r="V68" i="107"/>
  <c r="V63" i="107"/>
  <c r="V73" i="107"/>
  <c r="V87" i="107"/>
  <c r="V57" i="107"/>
  <c r="V58" i="107"/>
  <c r="V70" i="107"/>
  <c r="V72" i="107"/>
  <c r="V81" i="107"/>
  <c r="V60" i="107"/>
  <c r="V74" i="107"/>
  <c r="V69" i="107"/>
  <c r="V75" i="107"/>
  <c r="S39" i="107"/>
  <c r="T49" i="107"/>
  <c r="V92" i="107"/>
  <c r="V62" i="107"/>
  <c r="V65" i="107"/>
  <c r="V59" i="107"/>
  <c r="V86" i="107"/>
  <c r="V84" i="107"/>
  <c r="V66" i="107"/>
  <c r="V89" i="107"/>
  <c r="V83" i="107"/>
  <c r="T48" i="107"/>
  <c r="S46" i="107"/>
  <c r="S22" i="107"/>
  <c r="V88" i="107"/>
  <c r="S31" i="107"/>
  <c r="T53" i="107"/>
  <c r="V90" i="107"/>
  <c r="V71" i="107"/>
  <c r="V77" i="107"/>
  <c r="T55" i="107"/>
  <c r="U92" i="114" l="1"/>
  <c r="U75" i="114"/>
  <c r="U68" i="114"/>
  <c r="U88" i="114"/>
  <c r="T67" i="4"/>
  <c r="U68" i="99"/>
  <c r="V69" i="109"/>
  <c r="V69" i="117"/>
  <c r="V69" i="114" s="1"/>
  <c r="S27" i="116"/>
  <c r="S27" i="113" s="1"/>
  <c r="S27" i="109"/>
  <c r="S27" i="99" s="1"/>
  <c r="S27" i="4" s="1"/>
  <c r="T50" i="113"/>
  <c r="S49" i="115"/>
  <c r="T82" i="4"/>
  <c r="U83" i="99"/>
  <c r="U83" i="4" s="1"/>
  <c r="T58" i="113"/>
  <c r="S57" i="115"/>
  <c r="T74" i="4"/>
  <c r="U75" i="99"/>
  <c r="U79" i="113"/>
  <c r="T78" i="115"/>
  <c r="U68" i="113"/>
  <c r="T67" i="115"/>
  <c r="T22" i="113"/>
  <c r="S21" i="115"/>
  <c r="T80" i="115"/>
  <c r="U81" i="113"/>
  <c r="V79" i="117"/>
  <c r="V79" i="114" s="1"/>
  <c r="V79" i="109"/>
  <c r="V72" i="109"/>
  <c r="V72" i="117"/>
  <c r="V75" i="109"/>
  <c r="V75" i="117"/>
  <c r="V73" i="109"/>
  <c r="V73" i="117"/>
  <c r="V65" i="109"/>
  <c r="V65" i="117"/>
  <c r="S30" i="107"/>
  <c r="T76" i="115"/>
  <c r="U77" i="113"/>
  <c r="T60" i="113"/>
  <c r="S59" i="115"/>
  <c r="T90" i="115"/>
  <c r="U91" i="113"/>
  <c r="T26" i="113"/>
  <c r="S25" i="115"/>
  <c r="T81" i="115"/>
  <c r="U82" i="113"/>
  <c r="V78" i="109"/>
  <c r="V78" i="117"/>
  <c r="S49" i="107"/>
  <c r="U90" i="113"/>
  <c r="T89" i="115"/>
  <c r="S31" i="115"/>
  <c r="T32" i="113"/>
  <c r="T86" i="115"/>
  <c r="U87" i="113"/>
  <c r="S33" i="115"/>
  <c r="T34" i="113"/>
  <c r="T71" i="115"/>
  <c r="U72" i="113"/>
  <c r="U81" i="114"/>
  <c r="V91" i="109"/>
  <c r="V91" i="117"/>
  <c r="S26" i="109"/>
  <c r="S26" i="99" s="1"/>
  <c r="S26" i="4" s="1"/>
  <c r="S22" i="116"/>
  <c r="S22" i="113" s="1"/>
  <c r="S22" i="109"/>
  <c r="S22" i="99" s="1"/>
  <c r="S22" i="4" s="1"/>
  <c r="S26" i="116"/>
  <c r="S26" i="113" s="1"/>
  <c r="V88" i="117"/>
  <c r="V88" i="109"/>
  <c r="V64" i="109"/>
  <c r="V64" i="117"/>
  <c r="V71" i="117"/>
  <c r="V71" i="109"/>
  <c r="S20" i="107"/>
  <c r="T68" i="4"/>
  <c r="U69" i="99"/>
  <c r="U84" i="113"/>
  <c r="T83" i="115"/>
  <c r="T30" i="113"/>
  <c r="S29" i="115"/>
  <c r="T80" i="4"/>
  <c r="U81" i="99"/>
  <c r="T68" i="115"/>
  <c r="U69" i="113"/>
  <c r="T70" i="4"/>
  <c r="U71" i="99"/>
  <c r="T92" i="4"/>
  <c r="U92" i="99"/>
  <c r="U83" i="113"/>
  <c r="T82" i="115"/>
  <c r="T89" i="4"/>
  <c r="U90" i="99"/>
  <c r="T48" i="113"/>
  <c r="S47" i="115"/>
  <c r="U65" i="113"/>
  <c r="T64" i="115"/>
  <c r="T85" i="4"/>
  <c r="U86" i="99"/>
  <c r="U86" i="4" s="1"/>
  <c r="V87" i="117"/>
  <c r="V87" i="114" s="1"/>
  <c r="V87" i="109"/>
  <c r="V92" i="117"/>
  <c r="V92" i="109"/>
  <c r="S36" i="109"/>
  <c r="S36" i="99" s="1"/>
  <c r="S36" i="4" s="1"/>
  <c r="S36" i="116"/>
  <c r="S36" i="113" s="1"/>
  <c r="V72" i="114"/>
  <c r="V92" i="114"/>
  <c r="U67" i="113"/>
  <c r="T66" i="115"/>
  <c r="U90" i="114"/>
  <c r="U79" i="99"/>
  <c r="T78" i="4"/>
  <c r="U88" i="99"/>
  <c r="T87" i="4"/>
  <c r="U83" i="114"/>
  <c r="T42" i="113"/>
  <c r="S41" i="115"/>
  <c r="V70" i="109"/>
  <c r="V70" i="117"/>
  <c r="V70" i="114" s="1"/>
  <c r="T88" i="117"/>
  <c r="T88" i="114" s="1"/>
  <c r="T88" i="109"/>
  <c r="T88" i="99" s="1"/>
  <c r="T75" i="115"/>
  <c r="U76" i="113"/>
  <c r="U70" i="114"/>
  <c r="T72" i="4"/>
  <c r="U73" i="99"/>
  <c r="U78" i="113"/>
  <c r="T77" i="115"/>
  <c r="S32" i="115"/>
  <c r="T33" i="113"/>
  <c r="T53" i="113"/>
  <c r="S52" i="115"/>
  <c r="U66" i="114"/>
  <c r="T81" i="4"/>
  <c r="U82" i="99"/>
  <c r="V89" i="117"/>
  <c r="V89" i="114" s="1"/>
  <c r="V89" i="109"/>
  <c r="T53" i="109"/>
  <c r="T53" i="99" s="1"/>
  <c r="T53" i="4" s="1"/>
  <c r="T53" i="117"/>
  <c r="T53" i="114" s="1"/>
  <c r="V76" i="117"/>
  <c r="V76" i="114" s="1"/>
  <c r="V76" i="109"/>
  <c r="S30" i="116"/>
  <c r="S30" i="113" s="1"/>
  <c r="S30" i="109"/>
  <c r="S30" i="99" s="1"/>
  <c r="S30" i="4" s="1"/>
  <c r="U70" i="99"/>
  <c r="T69" i="4"/>
  <c r="S46" i="115"/>
  <c r="T47" i="113"/>
  <c r="T49" i="113"/>
  <c r="S48" i="115"/>
  <c r="T77" i="4"/>
  <c r="U78" i="99"/>
  <c r="U78" i="4" s="1"/>
  <c r="U89" i="113"/>
  <c r="T87" i="115"/>
  <c r="U88" i="113"/>
  <c r="T29" i="113"/>
  <c r="S28" i="115"/>
  <c r="U66" i="99"/>
  <c r="T65" i="4"/>
  <c r="U82" i="114"/>
  <c r="V80" i="117"/>
  <c r="V80" i="114" s="1"/>
  <c r="V80" i="109"/>
  <c r="V82" i="117"/>
  <c r="V82" i="109"/>
  <c r="V68" i="109"/>
  <c r="V68" i="117"/>
  <c r="S35" i="109"/>
  <c r="S35" i="99" s="1"/>
  <c r="S35" i="4" s="1"/>
  <c r="S35" i="116"/>
  <c r="S35" i="113" s="1"/>
  <c r="V74" i="117"/>
  <c r="V74" i="114" s="1"/>
  <c r="V74" i="109"/>
  <c r="V77" i="109"/>
  <c r="V77" i="117"/>
  <c r="V83" i="117"/>
  <c r="V83" i="109"/>
  <c r="S56" i="109"/>
  <c r="S56" i="99" s="1"/>
  <c r="S56" i="116"/>
  <c r="S56" i="113" s="1"/>
  <c r="S58" i="109"/>
  <c r="S58" i="99" s="1"/>
  <c r="S58" i="116"/>
  <c r="S58" i="113" s="1"/>
  <c r="S50" i="107"/>
  <c r="U74" i="114"/>
  <c r="V75" i="114" s="1"/>
  <c r="U71" i="113"/>
  <c r="T70" i="115"/>
  <c r="U76" i="114"/>
  <c r="U67" i="114"/>
  <c r="U77" i="114"/>
  <c r="T83" i="4"/>
  <c r="U84" i="99"/>
  <c r="U87" i="114"/>
  <c r="T43" i="113"/>
  <c r="S42" i="115"/>
  <c r="S51" i="116"/>
  <c r="S51" i="113" s="1"/>
  <c r="S51" i="109"/>
  <c r="S51" i="99" s="1"/>
  <c r="S50" i="109"/>
  <c r="S50" i="99" s="1"/>
  <c r="S50" i="4" s="1"/>
  <c r="S50" i="116"/>
  <c r="S50" i="113" s="1"/>
  <c r="V62" i="117"/>
  <c r="V62" i="109"/>
  <c r="T73" i="4"/>
  <c r="U74" i="99"/>
  <c r="T75" i="4"/>
  <c r="U76" i="99"/>
  <c r="U67" i="99"/>
  <c r="T66" i="4"/>
  <c r="T76" i="4"/>
  <c r="U77" i="99"/>
  <c r="T56" i="113"/>
  <c r="S55" i="115"/>
  <c r="S18" i="4"/>
  <c r="T19" i="113"/>
  <c r="S18" i="115"/>
  <c r="T86" i="4"/>
  <c r="U87" i="99"/>
  <c r="U87" i="4" s="1"/>
  <c r="U75" i="113"/>
  <c r="T74" i="115"/>
  <c r="U66" i="113"/>
  <c r="T65" i="115"/>
  <c r="U91" i="99"/>
  <c r="U91" i="4" s="1"/>
  <c r="T90" i="4"/>
  <c r="T84" i="115"/>
  <c r="U85" i="113"/>
  <c r="U92" i="113"/>
  <c r="T92" i="115"/>
  <c r="S60" i="116"/>
  <c r="S60" i="113" s="1"/>
  <c r="S60" i="109"/>
  <c r="S60" i="99" s="1"/>
  <c r="V61" i="117"/>
  <c r="V61" i="109"/>
  <c r="V84" i="109"/>
  <c r="V84" i="99" s="1"/>
  <c r="V84" i="4" s="1"/>
  <c r="V84" i="117"/>
  <c r="V84" i="114" s="1"/>
  <c r="T63" i="115"/>
  <c r="U64" i="113"/>
  <c r="U85" i="114"/>
  <c r="T46" i="113"/>
  <c r="S45" i="115"/>
  <c r="T40" i="113"/>
  <c r="S39" i="115"/>
  <c r="T69" i="115"/>
  <c r="U70" i="113"/>
  <c r="T41" i="113"/>
  <c r="S40" i="115"/>
  <c r="S37" i="115"/>
  <c r="T38" i="113"/>
  <c r="U80" i="113"/>
  <c r="T79" i="115"/>
  <c r="U72" i="99"/>
  <c r="T71" i="4"/>
  <c r="T79" i="4"/>
  <c r="U80" i="99"/>
  <c r="U63" i="113"/>
  <c r="T62" i="115"/>
  <c r="U73" i="113"/>
  <c r="T72" i="115"/>
  <c r="V81" i="109"/>
  <c r="V81" i="117"/>
  <c r="V66" i="117"/>
  <c r="V66" i="109"/>
  <c r="T57" i="109"/>
  <c r="T57" i="117"/>
  <c r="T57" i="114" s="1"/>
  <c r="V85" i="117"/>
  <c r="V85" i="114" s="1"/>
  <c r="V85" i="109"/>
  <c r="T59" i="109"/>
  <c r="T59" i="117"/>
  <c r="T59" i="114" s="1"/>
  <c r="V90" i="109"/>
  <c r="V90" i="117"/>
  <c r="T52" i="109"/>
  <c r="T52" i="117"/>
  <c r="T52" i="114" s="1"/>
  <c r="V63" i="109"/>
  <c r="V63" i="117"/>
  <c r="V63" i="114" s="1"/>
  <c r="S43" i="109"/>
  <c r="S43" i="99" s="1"/>
  <c r="S43" i="4" s="1"/>
  <c r="S43" i="116"/>
  <c r="S43" i="113" s="1"/>
  <c r="V67" i="117"/>
  <c r="V67" i="109"/>
  <c r="V86" i="117"/>
  <c r="V86" i="109"/>
  <c r="S38" i="109"/>
  <c r="S38" i="99" s="1"/>
  <c r="S38" i="4" s="1"/>
  <c r="S38" i="116"/>
  <c r="S38" i="113" s="1"/>
  <c r="S44" i="115"/>
  <c r="T45" i="113"/>
  <c r="T84" i="4"/>
  <c r="U85" i="99"/>
  <c r="U85" i="4" s="1"/>
  <c r="T85" i="115"/>
  <c r="U86" i="113"/>
  <c r="U72" i="114"/>
  <c r="V73" i="114" s="1"/>
  <c r="U80" i="114"/>
  <c r="U74" i="113"/>
  <c r="T73" i="115"/>
  <c r="T54" i="107"/>
  <c r="W63" i="107"/>
  <c r="W58" i="107"/>
  <c r="U54" i="107"/>
  <c r="W65" i="107"/>
  <c r="W74" i="107"/>
  <c r="W64" i="107"/>
  <c r="W82" i="107"/>
  <c r="U55" i="107"/>
  <c r="W88" i="107"/>
  <c r="W76" i="107"/>
  <c r="T47" i="107"/>
  <c r="W89" i="107"/>
  <c r="W87" i="107"/>
  <c r="W70" i="107"/>
  <c r="W91" i="107"/>
  <c r="W57" i="107"/>
  <c r="W60" i="107"/>
  <c r="W77" i="107"/>
  <c r="W75" i="107"/>
  <c r="W66" i="107"/>
  <c r="W84" i="107"/>
  <c r="W78" i="107"/>
  <c r="T51" i="107"/>
  <c r="T50" i="107"/>
  <c r="W90" i="107"/>
  <c r="W67" i="107"/>
  <c r="W81" i="107"/>
  <c r="W79" i="107"/>
  <c r="W85" i="107"/>
  <c r="W72" i="107"/>
  <c r="W62" i="107"/>
  <c r="W69" i="107"/>
  <c r="W71" i="107"/>
  <c r="W83" i="107"/>
  <c r="W86" i="107"/>
  <c r="W80" i="107"/>
  <c r="T56" i="107"/>
  <c r="W68" i="107"/>
  <c r="W61" i="107"/>
  <c r="W59" i="107"/>
  <c r="W73" i="107"/>
  <c r="W92" i="107"/>
  <c r="T52" i="107"/>
  <c r="V91" i="114" l="1"/>
  <c r="V78" i="114"/>
  <c r="T88" i="115"/>
  <c r="V77" i="114"/>
  <c r="U89" i="114"/>
  <c r="V90" i="114" s="1"/>
  <c r="V88" i="114"/>
  <c r="V68" i="114"/>
  <c r="V83" i="114"/>
  <c r="V87" i="99"/>
  <c r="V87" i="4" s="1"/>
  <c r="V86" i="114"/>
  <c r="W68" i="109"/>
  <c r="W68" i="117"/>
  <c r="U72" i="4"/>
  <c r="V73" i="99"/>
  <c r="U47" i="113"/>
  <c r="U85" i="115"/>
  <c r="V86" i="113"/>
  <c r="U20" i="113"/>
  <c r="V85" i="99"/>
  <c r="U84" i="4"/>
  <c r="T57" i="113"/>
  <c r="S56" i="115"/>
  <c r="V90" i="113"/>
  <c r="T31" i="113"/>
  <c r="S30" i="115"/>
  <c r="U54" i="113"/>
  <c r="T53" i="115"/>
  <c r="V73" i="113"/>
  <c r="U72" i="115"/>
  <c r="U77" i="115"/>
  <c r="V78" i="113"/>
  <c r="V79" i="99"/>
  <c r="V79" i="4" s="1"/>
  <c r="W72" i="109"/>
  <c r="W72" i="117"/>
  <c r="W79" i="109"/>
  <c r="W79" i="117"/>
  <c r="W79" i="114" s="1"/>
  <c r="W78" i="109"/>
  <c r="W78" i="117"/>
  <c r="W78" i="114" s="1"/>
  <c r="U74" i="4"/>
  <c r="V75" i="99"/>
  <c r="S56" i="4"/>
  <c r="T57" i="99"/>
  <c r="U34" i="113"/>
  <c r="U49" i="113"/>
  <c r="U81" i="4"/>
  <c r="V82" i="99"/>
  <c r="U59" i="113"/>
  <c r="T54" i="109"/>
  <c r="T54" i="117"/>
  <c r="T54" i="114" s="1"/>
  <c r="W81" i="117"/>
  <c r="W81" i="114" s="1"/>
  <c r="W81" i="109"/>
  <c r="W69" i="117"/>
  <c r="W69" i="109"/>
  <c r="V81" i="113"/>
  <c r="U80" i="115"/>
  <c r="V65" i="113"/>
  <c r="S36" i="115"/>
  <c r="T37" i="113"/>
  <c r="U35" i="113"/>
  <c r="S34" i="109"/>
  <c r="S34" i="99" s="1"/>
  <c r="S34" i="4" s="1"/>
  <c r="S34" i="116"/>
  <c r="S34" i="113" s="1"/>
  <c r="V82" i="113"/>
  <c r="U81" i="115"/>
  <c r="W66" i="117"/>
  <c r="W66" i="109"/>
  <c r="T51" i="117"/>
  <c r="T51" i="114" s="1"/>
  <c r="T51" i="109"/>
  <c r="T51" i="99" s="1"/>
  <c r="T51" i="4" s="1"/>
  <c r="U58" i="109"/>
  <c r="U58" i="117"/>
  <c r="U58" i="114" s="1"/>
  <c r="U46" i="113"/>
  <c r="U39" i="113"/>
  <c r="U43" i="113"/>
  <c r="U90" i="4"/>
  <c r="V91" i="99"/>
  <c r="V91" i="4" s="1"/>
  <c r="V88" i="99"/>
  <c r="V88" i="4" s="1"/>
  <c r="U82" i="115"/>
  <c r="V83" i="113"/>
  <c r="V79" i="113"/>
  <c r="U78" i="115"/>
  <c r="U31" i="113"/>
  <c r="W91" i="117"/>
  <c r="W91" i="109"/>
  <c r="W76" i="109"/>
  <c r="W76" i="117"/>
  <c r="W76" i="114" s="1"/>
  <c r="W62" i="117"/>
  <c r="W62" i="109"/>
  <c r="W67" i="117"/>
  <c r="W67" i="109"/>
  <c r="S38" i="115"/>
  <c r="T39" i="113"/>
  <c r="V67" i="113"/>
  <c r="U66" i="115"/>
  <c r="S50" i="115"/>
  <c r="T51" i="113"/>
  <c r="U50" i="113"/>
  <c r="U73" i="4"/>
  <c r="V74" i="99"/>
  <c r="S26" i="115"/>
  <c r="T27" i="113"/>
  <c r="V88" i="113"/>
  <c r="U87" i="115"/>
  <c r="U23" i="113"/>
  <c r="U51" i="113"/>
  <c r="W70" i="117"/>
  <c r="W70" i="114" s="1"/>
  <c r="W70" i="109"/>
  <c r="U73" i="115"/>
  <c r="V74" i="113"/>
  <c r="U42" i="113"/>
  <c r="U57" i="113"/>
  <c r="U71" i="115"/>
  <c r="V72" i="113"/>
  <c r="V67" i="99"/>
  <c r="U66" i="4"/>
  <c r="U48" i="113"/>
  <c r="V89" i="99"/>
  <c r="U88" i="4"/>
  <c r="U83" i="115"/>
  <c r="V84" i="113"/>
  <c r="V85" i="113"/>
  <c r="U84" i="115"/>
  <c r="U27" i="113"/>
  <c r="V86" i="99"/>
  <c r="V86" i="4" s="1"/>
  <c r="V71" i="113"/>
  <c r="U70" i="115"/>
  <c r="U75" i="115"/>
  <c r="V76" i="113"/>
  <c r="U77" i="4"/>
  <c r="V78" i="99"/>
  <c r="T52" i="99"/>
  <c r="T52" i="4" s="1"/>
  <c r="S51" i="4"/>
  <c r="U82" i="4"/>
  <c r="V83" i="99"/>
  <c r="V83" i="4" s="1"/>
  <c r="V71" i="114"/>
  <c r="V92" i="99"/>
  <c r="U92" i="4"/>
  <c r="U69" i="4"/>
  <c r="V70" i="99"/>
  <c r="T23" i="113"/>
  <c r="S22" i="115"/>
  <c r="U33" i="113"/>
  <c r="U91" i="115"/>
  <c r="V69" i="113"/>
  <c r="U68" i="115"/>
  <c r="T28" i="113"/>
  <c r="S27" i="115"/>
  <c r="T60" i="117"/>
  <c r="T60" i="114" s="1"/>
  <c r="U61" i="114" s="1"/>
  <c r="V62" i="114" s="1"/>
  <c r="T60" i="109"/>
  <c r="T60" i="99" s="1"/>
  <c r="T55" i="109"/>
  <c r="T55" i="117"/>
  <c r="T55" i="114" s="1"/>
  <c r="W63" i="109"/>
  <c r="W63" i="117"/>
  <c r="W87" i="117"/>
  <c r="W87" i="114" s="1"/>
  <c r="W87" i="109"/>
  <c r="U74" i="115"/>
  <c r="V75" i="113"/>
  <c r="V64" i="113"/>
  <c r="T61" i="99"/>
  <c r="S60" i="4"/>
  <c r="S51" i="115"/>
  <c r="T52" i="113"/>
  <c r="S54" i="109"/>
  <c r="S54" i="99" s="1"/>
  <c r="S54" i="4" s="1"/>
  <c r="S54" i="116"/>
  <c r="S54" i="113" s="1"/>
  <c r="T36" i="113"/>
  <c r="S35" i="115"/>
  <c r="U30" i="113"/>
  <c r="V77" i="113"/>
  <c r="U76" i="115"/>
  <c r="V80" i="99"/>
  <c r="U79" i="4"/>
  <c r="T56" i="109"/>
  <c r="T56" i="99" s="1"/>
  <c r="T56" i="4" s="1"/>
  <c r="T56" i="117"/>
  <c r="T56" i="114" s="1"/>
  <c r="T58" i="109"/>
  <c r="T58" i="99" s="1"/>
  <c r="T58" i="117"/>
  <c r="T58" i="114" s="1"/>
  <c r="W65" i="117"/>
  <c r="W65" i="109"/>
  <c r="W75" i="117"/>
  <c r="W75" i="114" s="1"/>
  <c r="W75" i="109"/>
  <c r="W83" i="117"/>
  <c r="W83" i="109"/>
  <c r="W64" i="117"/>
  <c r="W64" i="114" s="1"/>
  <c r="W64" i="109"/>
  <c r="V81" i="114"/>
  <c r="U80" i="4"/>
  <c r="V81" i="99"/>
  <c r="V81" i="4" s="1"/>
  <c r="S60" i="115"/>
  <c r="T61" i="113"/>
  <c r="V89" i="113"/>
  <c r="U88" i="115"/>
  <c r="V67" i="114"/>
  <c r="U71" i="4"/>
  <c r="V72" i="99"/>
  <c r="V72" i="4" s="1"/>
  <c r="S20" i="109"/>
  <c r="S20" i="99" s="1"/>
  <c r="S20" i="4" s="1"/>
  <c r="S24" i="109"/>
  <c r="S24" i="99" s="1"/>
  <c r="S24" i="4" s="1"/>
  <c r="S24" i="116"/>
  <c r="S24" i="113" s="1"/>
  <c r="S20" i="116"/>
  <c r="S20" i="113" s="1"/>
  <c r="V80" i="113"/>
  <c r="U79" i="115"/>
  <c r="W92" i="117"/>
  <c r="W92" i="114" s="1"/>
  <c r="W92" i="109"/>
  <c r="W77" i="109"/>
  <c r="W77" i="117"/>
  <c r="W77" i="114" s="1"/>
  <c r="U59" i="117"/>
  <c r="U59" i="109"/>
  <c r="W73" i="109"/>
  <c r="W73" i="99" s="1"/>
  <c r="W73" i="4" s="1"/>
  <c r="W73" i="117"/>
  <c r="W73" i="114" s="1"/>
  <c r="W85" i="109"/>
  <c r="W85" i="99" s="1"/>
  <c r="W85" i="4" s="1"/>
  <c r="W85" i="117"/>
  <c r="W85" i="114" s="1"/>
  <c r="W82" i="109"/>
  <c r="W82" i="99" s="1"/>
  <c r="W82" i="4" s="1"/>
  <c r="W82" i="117"/>
  <c r="W61" i="117"/>
  <c r="W61" i="109"/>
  <c r="U41" i="113"/>
  <c r="U67" i="4"/>
  <c r="V68" i="99"/>
  <c r="V68" i="4" s="1"/>
  <c r="U44" i="113"/>
  <c r="T59" i="113"/>
  <c r="S58" i="115"/>
  <c r="V71" i="99"/>
  <c r="U70" i="4"/>
  <c r="T88" i="4"/>
  <c r="U89" i="99"/>
  <c r="U90" i="115"/>
  <c r="V91" i="113"/>
  <c r="V91" i="115" s="1"/>
  <c r="U75" i="4"/>
  <c r="V76" i="99"/>
  <c r="V76" i="4" s="1"/>
  <c r="U68" i="4"/>
  <c r="V69" i="99"/>
  <c r="W80" i="109"/>
  <c r="W80" i="99" s="1"/>
  <c r="W80" i="4" s="1"/>
  <c r="W80" i="117"/>
  <c r="W80" i="114" s="1"/>
  <c r="W84" i="117"/>
  <c r="W84" i="114" s="1"/>
  <c r="W84" i="109"/>
  <c r="W90" i="117"/>
  <c r="W90" i="114" s="1"/>
  <c r="W90" i="109"/>
  <c r="W89" i="109"/>
  <c r="W89" i="99" s="1"/>
  <c r="W89" i="4" s="1"/>
  <c r="W89" i="117"/>
  <c r="W89" i="114" s="1"/>
  <c r="W74" i="117"/>
  <c r="W74" i="114" s="1"/>
  <c r="W74" i="109"/>
  <c r="W71" i="117"/>
  <c r="W71" i="114" s="1"/>
  <c r="W71" i="109"/>
  <c r="W88" i="109"/>
  <c r="W88" i="99" s="1"/>
  <c r="W88" i="4" s="1"/>
  <c r="W88" i="117"/>
  <c r="W88" i="114" s="1"/>
  <c r="W86" i="109"/>
  <c r="W86" i="117"/>
  <c r="W86" i="114" s="1"/>
  <c r="V87" i="113"/>
  <c r="U86" i="115"/>
  <c r="T44" i="113"/>
  <c r="S43" i="115"/>
  <c r="V92" i="113"/>
  <c r="U92" i="115"/>
  <c r="U76" i="4"/>
  <c r="V77" i="99"/>
  <c r="T59" i="99"/>
  <c r="T59" i="4" s="1"/>
  <c r="S58" i="4"/>
  <c r="V68" i="113"/>
  <c r="U67" i="115"/>
  <c r="V66" i="113"/>
  <c r="U69" i="115"/>
  <c r="V70" i="113"/>
  <c r="V82" i="114"/>
  <c r="S53" i="116"/>
  <c r="S53" i="113" s="1"/>
  <c r="S53" i="109"/>
  <c r="S53" i="99" s="1"/>
  <c r="S53" i="4" s="1"/>
  <c r="U61" i="113"/>
  <c r="U52" i="107"/>
  <c r="X92" i="107"/>
  <c r="X83" i="107"/>
  <c r="S19" i="107"/>
  <c r="U50" i="107"/>
  <c r="X71" i="107"/>
  <c r="X77" i="107"/>
  <c r="X90" i="107"/>
  <c r="X66" i="107"/>
  <c r="X80" i="107"/>
  <c r="X78" i="107"/>
  <c r="U56" i="107"/>
  <c r="X84" i="107"/>
  <c r="X82" i="107"/>
  <c r="X67" i="107"/>
  <c r="X61" i="107"/>
  <c r="X68" i="107"/>
  <c r="X70" i="107"/>
  <c r="X91" i="107"/>
  <c r="X85" i="107"/>
  <c r="U51" i="107"/>
  <c r="X89" i="107"/>
  <c r="X79" i="107"/>
  <c r="X60" i="107"/>
  <c r="X58" i="107"/>
  <c r="X72" i="107"/>
  <c r="X74" i="107"/>
  <c r="X73" i="107"/>
  <c r="X63" i="107"/>
  <c r="U48" i="107"/>
  <c r="X62" i="107"/>
  <c r="X76" i="107"/>
  <c r="X87" i="107"/>
  <c r="U49" i="107"/>
  <c r="U53" i="107"/>
  <c r="X64" i="107"/>
  <c r="X69" i="107"/>
  <c r="X57" i="107"/>
  <c r="V50" i="107"/>
  <c r="X59" i="107"/>
  <c r="X81" i="107"/>
  <c r="X88" i="107"/>
  <c r="X86" i="107"/>
  <c r="X75" i="107"/>
  <c r="X65" i="107"/>
  <c r="W72" i="114" l="1"/>
  <c r="W83" i="114"/>
  <c r="W68" i="114"/>
  <c r="W91" i="114"/>
  <c r="T56" i="115"/>
  <c r="W69" i="114"/>
  <c r="W82" i="114"/>
  <c r="W84" i="99"/>
  <c r="W84" i="4" s="1"/>
  <c r="W63" i="114"/>
  <c r="T54" i="113"/>
  <c r="S53" i="115"/>
  <c r="V80" i="4"/>
  <c r="W81" i="99"/>
  <c r="U62" i="99"/>
  <c r="T61" i="4"/>
  <c r="V49" i="113"/>
  <c r="V51" i="113"/>
  <c r="V82" i="4"/>
  <c r="W83" i="99"/>
  <c r="W83" i="4" s="1"/>
  <c r="V55" i="113"/>
  <c r="V86" i="115"/>
  <c r="W87" i="113"/>
  <c r="W92" i="113"/>
  <c r="V92" i="115"/>
  <c r="W92" i="99"/>
  <c r="V92" i="4"/>
  <c r="W72" i="113"/>
  <c r="V71" i="115"/>
  <c r="U52" i="113"/>
  <c r="T51" i="115"/>
  <c r="W66" i="113"/>
  <c r="X82" i="109"/>
  <c r="X82" i="117"/>
  <c r="X82" i="114" s="1"/>
  <c r="U53" i="117"/>
  <c r="U53" i="114" s="1"/>
  <c r="U53" i="109"/>
  <c r="U53" i="99" s="1"/>
  <c r="X77" i="117"/>
  <c r="X77" i="114" s="1"/>
  <c r="X77" i="109"/>
  <c r="U55" i="117"/>
  <c r="U55" i="114" s="1"/>
  <c r="U55" i="109"/>
  <c r="X84" i="117"/>
  <c r="X84" i="114" s="1"/>
  <c r="X84" i="109"/>
  <c r="U54" i="109"/>
  <c r="U54" i="99" s="1"/>
  <c r="U54" i="4" s="1"/>
  <c r="U54" i="117"/>
  <c r="U54" i="114" s="1"/>
  <c r="V70" i="115"/>
  <c r="W71" i="113"/>
  <c r="W78" i="113"/>
  <c r="V77" i="115"/>
  <c r="W65" i="113"/>
  <c r="U29" i="113"/>
  <c r="V67" i="4"/>
  <c r="W68" i="99"/>
  <c r="W68" i="4" s="1"/>
  <c r="V52" i="113"/>
  <c r="U32" i="113"/>
  <c r="X67" i="117"/>
  <c r="X67" i="109"/>
  <c r="X89" i="117"/>
  <c r="X89" i="114" s="1"/>
  <c r="X89" i="109"/>
  <c r="X89" i="99" s="1"/>
  <c r="X89" i="4" s="1"/>
  <c r="X65" i="109"/>
  <c r="X65" i="117"/>
  <c r="X65" i="114" s="1"/>
  <c r="X70" i="117"/>
  <c r="X70" i="114" s="1"/>
  <c r="X70" i="109"/>
  <c r="U45" i="113"/>
  <c r="V42" i="113"/>
  <c r="W76" i="113"/>
  <c r="V75" i="115"/>
  <c r="W73" i="113"/>
  <c r="V72" i="115"/>
  <c r="V81" i="115"/>
  <c r="W82" i="113"/>
  <c r="V50" i="113"/>
  <c r="W91" i="113"/>
  <c r="V48" i="113"/>
  <c r="U89" i="4"/>
  <c r="V90" i="99"/>
  <c r="V90" i="115" s="1"/>
  <c r="W77" i="99"/>
  <c r="W77" i="4" s="1"/>
  <c r="V31" i="113"/>
  <c r="W70" i="113"/>
  <c r="V69" i="115"/>
  <c r="V28" i="113"/>
  <c r="V24" i="113"/>
  <c r="W68" i="113"/>
  <c r="V67" i="115"/>
  <c r="V32" i="113"/>
  <c r="V44" i="113"/>
  <c r="W69" i="99"/>
  <c r="W69" i="4" s="1"/>
  <c r="U89" i="115"/>
  <c r="V73" i="4"/>
  <c r="W74" i="99"/>
  <c r="X79" i="109"/>
  <c r="X79" i="117"/>
  <c r="X79" i="114" s="1"/>
  <c r="X78" i="117"/>
  <c r="X78" i="114" s="1"/>
  <c r="X78" i="109"/>
  <c r="V54" i="117"/>
  <c r="V54" i="109"/>
  <c r="X91" i="117"/>
  <c r="X91" i="114" s="1"/>
  <c r="X91" i="109"/>
  <c r="X62" i="117"/>
  <c r="X62" i="109"/>
  <c r="W67" i="113"/>
  <c r="V87" i="115"/>
  <c r="W88" i="113"/>
  <c r="W90" i="113"/>
  <c r="V89" i="115"/>
  <c r="W87" i="99"/>
  <c r="W87" i="4" s="1"/>
  <c r="U40" i="113"/>
  <c r="W83" i="113"/>
  <c r="V82" i="115"/>
  <c r="V35" i="113"/>
  <c r="X76" i="109"/>
  <c r="X76" i="117"/>
  <c r="X76" i="114" s="1"/>
  <c r="T61" i="115"/>
  <c r="U62" i="113"/>
  <c r="U37" i="113"/>
  <c r="W86" i="113"/>
  <c r="V85" i="115"/>
  <c r="V58" i="113"/>
  <c r="V88" i="115"/>
  <c r="W89" i="113"/>
  <c r="V79" i="115"/>
  <c r="W80" i="113"/>
  <c r="T35" i="113"/>
  <c r="S34" i="115"/>
  <c r="T57" i="4"/>
  <c r="U58" i="99"/>
  <c r="U58" i="4" s="1"/>
  <c r="W79" i="113"/>
  <c r="V78" i="115"/>
  <c r="U58" i="113"/>
  <c r="T57" i="115"/>
  <c r="X69" i="117"/>
  <c r="X69" i="114" s="1"/>
  <c r="X69" i="109"/>
  <c r="X69" i="99" s="1"/>
  <c r="X69" i="4" s="1"/>
  <c r="X88" i="117"/>
  <c r="X88" i="114" s="1"/>
  <c r="X88" i="109"/>
  <c r="X88" i="99" s="1"/>
  <c r="X88" i="4" s="1"/>
  <c r="X92" i="117"/>
  <c r="X92" i="114" s="1"/>
  <c r="X92" i="109"/>
  <c r="W69" i="113"/>
  <c r="V68" i="115"/>
  <c r="V71" i="4"/>
  <c r="W72" i="99"/>
  <c r="U59" i="114"/>
  <c r="S54" i="115"/>
  <c r="T55" i="113"/>
  <c r="V34" i="113"/>
  <c r="W85" i="113"/>
  <c r="V84" i="115"/>
  <c r="U28" i="113"/>
  <c r="V40" i="113"/>
  <c r="X81" i="109"/>
  <c r="X81" i="99" s="1"/>
  <c r="X81" i="4" s="1"/>
  <c r="X81" i="117"/>
  <c r="X81" i="114" s="1"/>
  <c r="X63" i="109"/>
  <c r="X63" i="117"/>
  <c r="X90" i="109"/>
  <c r="X90" i="99" s="1"/>
  <c r="X90" i="4" s="1"/>
  <c r="X90" i="117"/>
  <c r="X90" i="114" s="1"/>
  <c r="X61" i="117"/>
  <c r="X61" i="109"/>
  <c r="X86" i="117"/>
  <c r="X86" i="114" s="1"/>
  <c r="X86" i="109"/>
  <c r="X86" i="99" s="1"/>
  <c r="X86" i="4" s="1"/>
  <c r="X64" i="109"/>
  <c r="X64" i="117"/>
  <c r="X87" i="109"/>
  <c r="X87" i="117"/>
  <c r="X87" i="114" s="1"/>
  <c r="U57" i="117"/>
  <c r="U57" i="114" s="1"/>
  <c r="U57" i="109"/>
  <c r="U57" i="99" s="1"/>
  <c r="U57" i="4" s="1"/>
  <c r="U52" i="109"/>
  <c r="U52" i="99" s="1"/>
  <c r="U52" i="4" s="1"/>
  <c r="U52" i="117"/>
  <c r="U52" i="114" s="1"/>
  <c r="X74" i="117"/>
  <c r="X74" i="114" s="1"/>
  <c r="X74" i="109"/>
  <c r="X74" i="99" s="1"/>
  <c r="X74" i="4" s="1"/>
  <c r="W81" i="113"/>
  <c r="V80" i="115"/>
  <c r="T58" i="4"/>
  <c r="U59" i="99"/>
  <c r="U59" i="4" s="1"/>
  <c r="V78" i="4"/>
  <c r="W79" i="99"/>
  <c r="V43" i="113"/>
  <c r="V75" i="4"/>
  <c r="W76" i="99"/>
  <c r="W76" i="4" s="1"/>
  <c r="W86" i="99"/>
  <c r="V85" i="4"/>
  <c r="X71" i="117"/>
  <c r="X71" i="114" s="1"/>
  <c r="X71" i="109"/>
  <c r="S23" i="109"/>
  <c r="S23" i="99" s="1"/>
  <c r="S23" i="4" s="1"/>
  <c r="S23" i="116"/>
  <c r="S23" i="113" s="1"/>
  <c r="S19" i="116"/>
  <c r="S19" i="109"/>
  <c r="S94" i="107"/>
  <c r="X73" i="117"/>
  <c r="X73" i="114" s="1"/>
  <c r="X73" i="109"/>
  <c r="X68" i="109"/>
  <c r="X68" i="117"/>
  <c r="X83" i="109"/>
  <c r="X83" i="99" s="1"/>
  <c r="X83" i="4" s="1"/>
  <c r="X83" i="117"/>
  <c r="X83" i="114" s="1"/>
  <c r="X72" i="109"/>
  <c r="X72" i="117"/>
  <c r="X72" i="114" s="1"/>
  <c r="U60" i="117"/>
  <c r="U60" i="114" s="1"/>
  <c r="V61" i="114" s="1"/>
  <c r="W62" i="114" s="1"/>
  <c r="U60" i="109"/>
  <c r="U60" i="99" s="1"/>
  <c r="U56" i="117"/>
  <c r="U56" i="114" s="1"/>
  <c r="U56" i="109"/>
  <c r="T60" i="115"/>
  <c r="U60" i="113"/>
  <c r="T59" i="115"/>
  <c r="S20" i="115"/>
  <c r="T21" i="113"/>
  <c r="T52" i="115"/>
  <c r="U53" i="113"/>
  <c r="U24" i="113"/>
  <c r="W75" i="113"/>
  <c r="V74" i="115"/>
  <c r="V74" i="4"/>
  <c r="W75" i="99"/>
  <c r="V47" i="113"/>
  <c r="V36" i="113"/>
  <c r="T54" i="99"/>
  <c r="T54" i="4" s="1"/>
  <c r="V73" i="115"/>
  <c r="W74" i="113"/>
  <c r="X75" i="109"/>
  <c r="X75" i="117"/>
  <c r="X75" i="114" s="1"/>
  <c r="X66" i="117"/>
  <c r="X66" i="109"/>
  <c r="X85" i="109"/>
  <c r="X85" i="99" s="1"/>
  <c r="X85" i="4" s="1"/>
  <c r="X85" i="117"/>
  <c r="X85" i="114" s="1"/>
  <c r="V62" i="113"/>
  <c r="V77" i="4"/>
  <c r="W78" i="99"/>
  <c r="V69" i="4"/>
  <c r="W70" i="99"/>
  <c r="W70" i="4" s="1"/>
  <c r="S24" i="115"/>
  <c r="T25" i="113"/>
  <c r="T55" i="99"/>
  <c r="T55" i="4" s="1"/>
  <c r="V70" i="4"/>
  <c r="W71" i="99"/>
  <c r="V76" i="115"/>
  <c r="W77" i="113"/>
  <c r="W90" i="99"/>
  <c r="V89" i="4"/>
  <c r="V83" i="115"/>
  <c r="W84" i="113"/>
  <c r="U38" i="113"/>
  <c r="T58" i="115"/>
  <c r="X80" i="117"/>
  <c r="X80" i="114" s="1"/>
  <c r="X80" i="109"/>
  <c r="V45" i="113"/>
  <c r="T60" i="4"/>
  <c r="U61" i="99"/>
  <c r="U61" i="115" s="1"/>
  <c r="V60" i="113"/>
  <c r="V21" i="113"/>
  <c r="V52" i="107"/>
  <c r="V49" i="107"/>
  <c r="Y91" i="107"/>
  <c r="Y64" i="107"/>
  <c r="V54" i="107"/>
  <c r="V55" i="107"/>
  <c r="Y65" i="107"/>
  <c r="Y74" i="107"/>
  <c r="Y88" i="107"/>
  <c r="Y58" i="107"/>
  <c r="V53" i="107"/>
  <c r="Y79" i="107"/>
  <c r="Y77" i="107"/>
  <c r="Y82" i="107"/>
  <c r="Y83" i="107"/>
  <c r="Y81" i="107"/>
  <c r="Y70" i="107"/>
  <c r="Y69" i="107"/>
  <c r="V56" i="107"/>
  <c r="Y66" i="107"/>
  <c r="Y60" i="107"/>
  <c r="Y59" i="107"/>
  <c r="Y57" i="107"/>
  <c r="Y71" i="107"/>
  <c r="Y73" i="107"/>
  <c r="Y76" i="107"/>
  <c r="Y90" i="107"/>
  <c r="Y84" i="107"/>
  <c r="Y61" i="107"/>
  <c r="Y75" i="107"/>
  <c r="Y78" i="107"/>
  <c r="Y63" i="107"/>
  <c r="Y72" i="107"/>
  <c r="Y62" i="107"/>
  <c r="V51" i="107"/>
  <c r="Y87" i="107"/>
  <c r="Y86" i="107"/>
  <c r="Y85" i="107"/>
  <c r="Y67" i="107"/>
  <c r="Y68" i="107"/>
  <c r="Y89" i="107"/>
  <c r="Y92" i="107"/>
  <c r="Y80" i="107"/>
  <c r="X64" i="114" l="1"/>
  <c r="X63" i="114"/>
  <c r="X84" i="99"/>
  <c r="X84" i="4" s="1"/>
  <c r="U57" i="115"/>
  <c r="U54" i="115"/>
  <c r="V54" i="114"/>
  <c r="X78" i="99"/>
  <c r="X78" i="4" s="1"/>
  <c r="Y64" i="117"/>
  <c r="Y64" i="109"/>
  <c r="Y88" i="109"/>
  <c r="Y88" i="117"/>
  <c r="Y88" i="114" s="1"/>
  <c r="Y66" i="109"/>
  <c r="Y66" i="117"/>
  <c r="Y66" i="114" s="1"/>
  <c r="Y65" i="109"/>
  <c r="Y65" i="117"/>
  <c r="Y65" i="114" s="1"/>
  <c r="Y86" i="117"/>
  <c r="Y86" i="114" s="1"/>
  <c r="Y86" i="109"/>
  <c r="Y86" i="99" s="1"/>
  <c r="Y86" i="4" s="1"/>
  <c r="Y69" i="109"/>
  <c r="Y69" i="117"/>
  <c r="W46" i="113"/>
  <c r="W48" i="113"/>
  <c r="U36" i="113"/>
  <c r="W90" i="115"/>
  <c r="X91" i="113"/>
  <c r="X69" i="113"/>
  <c r="W68" i="115"/>
  <c r="X79" i="113"/>
  <c r="W78" i="115"/>
  <c r="X92" i="113"/>
  <c r="W92" i="115"/>
  <c r="Y67" i="117"/>
  <c r="Y67" i="109"/>
  <c r="Y84" i="109"/>
  <c r="Y84" i="99" s="1"/>
  <c r="Y84" i="4" s="1"/>
  <c r="Y84" i="117"/>
  <c r="Y84" i="114" s="1"/>
  <c r="Y76" i="109"/>
  <c r="Y76" i="117"/>
  <c r="Y76" i="114" s="1"/>
  <c r="Y81" i="117"/>
  <c r="Y81" i="114" s="1"/>
  <c r="Y81" i="109"/>
  <c r="V59" i="117"/>
  <c r="V59" i="114" s="1"/>
  <c r="V59" i="109"/>
  <c r="V59" i="99" s="1"/>
  <c r="X72" i="99"/>
  <c r="W71" i="4"/>
  <c r="X76" i="99"/>
  <c r="W75" i="4"/>
  <c r="V61" i="113"/>
  <c r="U60" i="115"/>
  <c r="W85" i="115"/>
  <c r="X86" i="113"/>
  <c r="W80" i="115"/>
  <c r="X81" i="113"/>
  <c r="X89" i="113"/>
  <c r="W88" i="115"/>
  <c r="W49" i="113"/>
  <c r="X72" i="113"/>
  <c r="W71" i="115"/>
  <c r="X88" i="113"/>
  <c r="W87" i="115"/>
  <c r="U62" i="4"/>
  <c r="V63" i="99"/>
  <c r="W25" i="113"/>
  <c r="W43" i="113"/>
  <c r="V33" i="113"/>
  <c r="X82" i="99"/>
  <c r="W81" i="4"/>
  <c r="U56" i="99"/>
  <c r="U56" i="4" s="1"/>
  <c r="S95" i="107"/>
  <c r="W35" i="113"/>
  <c r="X90" i="113"/>
  <c r="W89" i="115"/>
  <c r="X75" i="99"/>
  <c r="W74" i="4"/>
  <c r="Y85" i="109"/>
  <c r="Y85" i="99" s="1"/>
  <c r="Y85" i="4" s="1"/>
  <c r="Y85" i="117"/>
  <c r="Y85" i="114" s="1"/>
  <c r="U26" i="113"/>
  <c r="W75" i="115"/>
  <c r="X76" i="113"/>
  <c r="S19" i="99"/>
  <c r="S94" i="109"/>
  <c r="W44" i="113"/>
  <c r="U56" i="113"/>
  <c r="T55" i="115"/>
  <c r="W36" i="113"/>
  <c r="X68" i="113"/>
  <c r="W29" i="113"/>
  <c r="V46" i="113"/>
  <c r="W53" i="113"/>
  <c r="X67" i="113"/>
  <c r="W56" i="113"/>
  <c r="V58" i="109"/>
  <c r="V58" i="99" s="1"/>
  <c r="V58" i="4" s="1"/>
  <c r="V58" i="117"/>
  <c r="V58" i="114" s="1"/>
  <c r="V61" i="99"/>
  <c r="U60" i="4"/>
  <c r="S19" i="113"/>
  <c r="S94" i="116"/>
  <c r="X80" i="99"/>
  <c r="W79" i="4"/>
  <c r="W51" i="113"/>
  <c r="X70" i="99"/>
  <c r="X70" i="4" s="1"/>
  <c r="U55" i="113"/>
  <c r="T54" i="115"/>
  <c r="W22" i="113"/>
  <c r="V39" i="113"/>
  <c r="W74" i="115"/>
  <c r="X75" i="113"/>
  <c r="V25" i="113"/>
  <c r="Y64" i="114"/>
  <c r="T24" i="113"/>
  <c r="S23" i="115"/>
  <c r="U58" i="115"/>
  <c r="V59" i="113"/>
  <c r="W59" i="113"/>
  <c r="X84" i="113"/>
  <c r="W83" i="115"/>
  <c r="X71" i="113"/>
  <c r="W70" i="115"/>
  <c r="X83" i="113"/>
  <c r="W82" i="115"/>
  <c r="U52" i="115"/>
  <c r="V53" i="113"/>
  <c r="Y75" i="117"/>
  <c r="Y75" i="114" s="1"/>
  <c r="Y75" i="109"/>
  <c r="Y75" i="99" s="1"/>
  <c r="Y75" i="4" s="1"/>
  <c r="V60" i="109"/>
  <c r="V60" i="99" s="1"/>
  <c r="V60" i="117"/>
  <c r="V60" i="114" s="1"/>
  <c r="V53" i="109"/>
  <c r="V53" i="99" s="1"/>
  <c r="V53" i="4" s="1"/>
  <c r="V53" i="117"/>
  <c r="V53" i="114" s="1"/>
  <c r="U59" i="115"/>
  <c r="X85" i="113"/>
  <c r="W84" i="115"/>
  <c r="X73" i="99"/>
  <c r="W72" i="4"/>
  <c r="U55" i="99"/>
  <c r="U55" i="4" s="1"/>
  <c r="Y91" i="109"/>
  <c r="Y91" i="99" s="1"/>
  <c r="Y91" i="4" s="1"/>
  <c r="Y91" i="117"/>
  <c r="Y91" i="114" s="1"/>
  <c r="Y61" i="117"/>
  <c r="Y61" i="109"/>
  <c r="Y73" i="109"/>
  <c r="Y73" i="117"/>
  <c r="Y73" i="114" s="1"/>
  <c r="V57" i="109"/>
  <c r="V57" i="117"/>
  <c r="V57" i="114" s="1"/>
  <c r="W61" i="113"/>
  <c r="W78" i="4"/>
  <c r="X79" i="99"/>
  <c r="X79" i="4" s="1"/>
  <c r="U53" i="115"/>
  <c r="V54" i="113"/>
  <c r="X71" i="99"/>
  <c r="X71" i="4" s="1"/>
  <c r="W41" i="113"/>
  <c r="X80" i="113"/>
  <c r="W79" i="115"/>
  <c r="X87" i="113"/>
  <c r="W86" i="115"/>
  <c r="V41" i="113"/>
  <c r="W45" i="113"/>
  <c r="W32" i="113"/>
  <c r="V30" i="113"/>
  <c r="X73" i="113"/>
  <c r="W72" i="115"/>
  <c r="W52" i="113"/>
  <c r="Y83" i="117"/>
  <c r="Y83" i="114" s="1"/>
  <c r="Y83" i="109"/>
  <c r="Y87" i="117"/>
  <c r="Y87" i="114" s="1"/>
  <c r="Y87" i="109"/>
  <c r="Y87" i="99" s="1"/>
  <c r="Y87" i="4" s="1"/>
  <c r="Y72" i="117"/>
  <c r="Y72" i="114" s="1"/>
  <c r="Y72" i="109"/>
  <c r="V55" i="117"/>
  <c r="V55" i="114" s="1"/>
  <c r="V55" i="109"/>
  <c r="V55" i="99" s="1"/>
  <c r="V55" i="4" s="1"/>
  <c r="Y63" i="117"/>
  <c r="Y63" i="109"/>
  <c r="Y62" i="117"/>
  <c r="Y62" i="109"/>
  <c r="U61" i="4"/>
  <c r="V62" i="99"/>
  <c r="V62" i="115" s="1"/>
  <c r="W73" i="115"/>
  <c r="X74" i="113"/>
  <c r="X77" i="99"/>
  <c r="X77" i="4" s="1"/>
  <c r="Y92" i="109"/>
  <c r="Y92" i="117"/>
  <c r="Y92" i="114" s="1"/>
  <c r="Y74" i="109"/>
  <c r="Y74" i="117"/>
  <c r="Y74" i="114" s="1"/>
  <c r="Y89" i="117"/>
  <c r="Y89" i="114" s="1"/>
  <c r="Y89" i="109"/>
  <c r="Y89" i="99" s="1"/>
  <c r="Y89" i="4" s="1"/>
  <c r="Y80" i="109"/>
  <c r="Y80" i="117"/>
  <c r="Y80" i="114" s="1"/>
  <c r="Y77" i="109"/>
  <c r="Y77" i="117"/>
  <c r="Y77" i="114" s="1"/>
  <c r="Y71" i="117"/>
  <c r="Y71" i="114" s="1"/>
  <c r="Y71" i="109"/>
  <c r="Y82" i="117"/>
  <c r="Y82" i="114" s="1"/>
  <c r="Y82" i="109"/>
  <c r="Y82" i="99" s="1"/>
  <c r="Y82" i="4" s="1"/>
  <c r="Y90" i="109"/>
  <c r="Y90" i="99" s="1"/>
  <c r="Y90" i="4" s="1"/>
  <c r="Y90" i="117"/>
  <c r="Y90" i="114" s="1"/>
  <c r="W90" i="4"/>
  <c r="X91" i="99"/>
  <c r="X91" i="4" s="1"/>
  <c r="W37" i="113"/>
  <c r="U22" i="113"/>
  <c r="X82" i="113"/>
  <c r="W81" i="115"/>
  <c r="X70" i="113"/>
  <c r="W69" i="115"/>
  <c r="V38" i="113"/>
  <c r="W33" i="113"/>
  <c r="V90" i="4"/>
  <c r="W91" i="99"/>
  <c r="W91" i="4" s="1"/>
  <c r="X66" i="113"/>
  <c r="W92" i="4"/>
  <c r="W50" i="113"/>
  <c r="Y70" i="117"/>
  <c r="Y70" i="114" s="1"/>
  <c r="Y70" i="109"/>
  <c r="Y70" i="99" s="1"/>
  <c r="Y70" i="4" s="1"/>
  <c r="Y68" i="109"/>
  <c r="Y68" i="117"/>
  <c r="Y79" i="117"/>
  <c r="Y79" i="114" s="1"/>
  <c r="Y79" i="109"/>
  <c r="Y79" i="99" s="1"/>
  <c r="Y79" i="4" s="1"/>
  <c r="Y78" i="117"/>
  <c r="Y78" i="114" s="1"/>
  <c r="Y78" i="109"/>
  <c r="Y78" i="99" s="1"/>
  <c r="Y78" i="4" s="1"/>
  <c r="V56" i="117"/>
  <c r="V56" i="114" s="1"/>
  <c r="V56" i="109"/>
  <c r="W77" i="115"/>
  <c r="X78" i="113"/>
  <c r="W63" i="113"/>
  <c r="W86" i="4"/>
  <c r="X87" i="99"/>
  <c r="V29" i="113"/>
  <c r="U62" i="115"/>
  <c r="V63" i="113"/>
  <c r="W76" i="115"/>
  <c r="X77" i="113"/>
  <c r="V54" i="99"/>
  <c r="U53" i="4"/>
  <c r="Z62" i="107"/>
  <c r="Z64" i="107"/>
  <c r="Z65" i="107"/>
  <c r="Z59" i="107"/>
  <c r="W50" i="107"/>
  <c r="Z84" i="107"/>
  <c r="Z66" i="107"/>
  <c r="Z75" i="107"/>
  <c r="Z89" i="107"/>
  <c r="Z83" i="107"/>
  <c r="Z88" i="107"/>
  <c r="Z90" i="107"/>
  <c r="Z71" i="107"/>
  <c r="Z61" i="107"/>
  <c r="W54" i="107"/>
  <c r="Z92" i="107"/>
  <c r="Z85" i="107"/>
  <c r="W55" i="107"/>
  <c r="Z78" i="107"/>
  <c r="Z76" i="107"/>
  <c r="Z77" i="107"/>
  <c r="Z67" i="107"/>
  <c r="W51" i="107"/>
  <c r="Z82" i="107"/>
  <c r="Z80" i="107"/>
  <c r="Z91" i="107"/>
  <c r="Z79" i="107"/>
  <c r="X56" i="107"/>
  <c r="W52" i="107"/>
  <c r="Z68" i="107"/>
  <c r="Z63" i="107"/>
  <c r="W56" i="107"/>
  <c r="Z86" i="107"/>
  <c r="Z73" i="107"/>
  <c r="Z87" i="107"/>
  <c r="Z57" i="107"/>
  <c r="W53" i="107"/>
  <c r="X53" i="107"/>
  <c r="Z58" i="107"/>
  <c r="Z70" i="107"/>
  <c r="Z72" i="107"/>
  <c r="Z81" i="107"/>
  <c r="Z60" i="107"/>
  <c r="Z74" i="107"/>
  <c r="Z69" i="107"/>
  <c r="V58" i="115" l="1"/>
  <c r="V55" i="115"/>
  <c r="W61" i="114"/>
  <c r="X62" i="114" s="1"/>
  <c r="Y63" i="114" s="1"/>
  <c r="V60" i="115"/>
  <c r="Y72" i="99"/>
  <c r="Y72" i="4" s="1"/>
  <c r="Y71" i="99"/>
  <c r="Y71" i="4" s="1"/>
  <c r="V57" i="99"/>
  <c r="V57" i="4" s="1"/>
  <c r="Z83" i="109"/>
  <c r="Z83" i="99" s="1"/>
  <c r="Z83" i="4" s="1"/>
  <c r="Z83" i="117"/>
  <c r="Z83" i="114" s="1"/>
  <c r="Z71" i="109"/>
  <c r="Z71" i="99" s="1"/>
  <c r="Z71" i="4" s="1"/>
  <c r="Z71" i="117"/>
  <c r="Z71" i="114" s="1"/>
  <c r="Y75" i="113"/>
  <c r="X74" i="115"/>
  <c r="X33" i="113"/>
  <c r="W55" i="113"/>
  <c r="V54" i="115"/>
  <c r="W60" i="113"/>
  <c r="V59" i="115"/>
  <c r="Y77" i="113"/>
  <c r="X76" i="115"/>
  <c r="V63" i="4"/>
  <c r="W64" i="99"/>
  <c r="Y87" i="113"/>
  <c r="X86" i="115"/>
  <c r="X91" i="115"/>
  <c r="W57" i="117"/>
  <c r="W57" i="114" s="1"/>
  <c r="W57" i="109"/>
  <c r="Z81" i="109"/>
  <c r="Z81" i="117"/>
  <c r="Z81" i="114" s="1"/>
  <c r="W58" i="117"/>
  <c r="W58" i="114" s="1"/>
  <c r="W58" i="109"/>
  <c r="W58" i="99" s="1"/>
  <c r="W58" i="4" s="1"/>
  <c r="Z90" i="109"/>
  <c r="Z90" i="99" s="1"/>
  <c r="Z90" i="4" s="1"/>
  <c r="Z90" i="117"/>
  <c r="Z90" i="114" s="1"/>
  <c r="Y67" i="113"/>
  <c r="V23" i="113"/>
  <c r="W62" i="99"/>
  <c r="V61" i="4"/>
  <c r="X30" i="113"/>
  <c r="W30" i="113"/>
  <c r="X46" i="113"/>
  <c r="W54" i="113"/>
  <c r="V53" i="115"/>
  <c r="X23" i="113"/>
  <c r="Z82" i="117"/>
  <c r="Z82" i="114" s="1"/>
  <c r="Z82" i="109"/>
  <c r="Z65" i="109"/>
  <c r="Z65" i="117"/>
  <c r="Z65" i="114" s="1"/>
  <c r="Z87" i="117"/>
  <c r="Z87" i="114" s="1"/>
  <c r="Z87" i="109"/>
  <c r="Z87" i="99" s="1"/>
  <c r="Z87" i="4" s="1"/>
  <c r="Z63" i="109"/>
  <c r="Z63" i="117"/>
  <c r="X87" i="4"/>
  <c r="Y88" i="99"/>
  <c r="X38" i="113"/>
  <c r="Y80" i="99"/>
  <c r="Y80" i="4" s="1"/>
  <c r="W63" i="99"/>
  <c r="W63" i="115" s="1"/>
  <c r="V62" i="4"/>
  <c r="Y69" i="113"/>
  <c r="V27" i="113"/>
  <c r="X88" i="115"/>
  <c r="Y89" i="113"/>
  <c r="W62" i="113"/>
  <c r="V61" i="115"/>
  <c r="V37" i="113"/>
  <c r="W42" i="113"/>
  <c r="Y74" i="99"/>
  <c r="X73" i="4"/>
  <c r="U25" i="113"/>
  <c r="V56" i="113"/>
  <c r="U55" i="115"/>
  <c r="X82" i="4"/>
  <c r="Y83" i="99"/>
  <c r="Z86" i="117"/>
  <c r="Z86" i="114" s="1"/>
  <c r="Z86" i="109"/>
  <c r="Z86" i="99" s="1"/>
  <c r="Z86" i="4" s="1"/>
  <c r="X34" i="113"/>
  <c r="X62" i="113"/>
  <c r="Y84" i="113"/>
  <c r="X83" i="115"/>
  <c r="X57" i="113"/>
  <c r="X37" i="113"/>
  <c r="Y73" i="113"/>
  <c r="X72" i="115"/>
  <c r="Y77" i="99"/>
  <c r="X76" i="4"/>
  <c r="X49" i="113"/>
  <c r="X64" i="113"/>
  <c r="X53" i="113"/>
  <c r="X87" i="115"/>
  <c r="Y88" i="113"/>
  <c r="X85" i="115"/>
  <c r="Y86" i="113"/>
  <c r="W34" i="113"/>
  <c r="Z80" i="117"/>
  <c r="Z80" i="114" s="1"/>
  <c r="Z80" i="109"/>
  <c r="Z80" i="99" s="1"/>
  <c r="Z80" i="4" s="1"/>
  <c r="Y79" i="113"/>
  <c r="X78" i="115"/>
  <c r="W39" i="113"/>
  <c r="X71" i="115"/>
  <c r="Y72" i="113"/>
  <c r="W26" i="113"/>
  <c r="X52" i="113"/>
  <c r="Y68" i="113"/>
  <c r="V57" i="113"/>
  <c r="U56" i="115"/>
  <c r="X75" i="4"/>
  <c r="Y76" i="99"/>
  <c r="X50" i="113"/>
  <c r="Y73" i="99"/>
  <c r="X72" i="4"/>
  <c r="Y92" i="113"/>
  <c r="X47" i="113"/>
  <c r="Z66" i="117"/>
  <c r="Z66" i="114" s="1"/>
  <c r="Z66" i="109"/>
  <c r="W59" i="109"/>
  <c r="W59" i="99" s="1"/>
  <c r="W59" i="117"/>
  <c r="W59" i="114" s="1"/>
  <c r="Z62" i="117"/>
  <c r="Z62" i="109"/>
  <c r="Z89" i="117"/>
  <c r="Z89" i="114" s="1"/>
  <c r="Z89" i="109"/>
  <c r="W56" i="109"/>
  <c r="W56" i="99" s="1"/>
  <c r="W56" i="117"/>
  <c r="W56" i="114" s="1"/>
  <c r="W54" i="109"/>
  <c r="W54" i="99" s="1"/>
  <c r="W54" i="4" s="1"/>
  <c r="W54" i="117"/>
  <c r="W54" i="114" s="1"/>
  <c r="V54" i="4"/>
  <c r="X51" i="113"/>
  <c r="Y74" i="113"/>
  <c r="X73" i="115"/>
  <c r="Y81" i="113"/>
  <c r="X80" i="115"/>
  <c r="Y76" i="113"/>
  <c r="X75" i="115"/>
  <c r="X44" i="113"/>
  <c r="V59" i="4"/>
  <c r="Z84" i="109"/>
  <c r="Z84" i="117"/>
  <c r="Z84" i="114" s="1"/>
  <c r="Z75" i="117"/>
  <c r="Z75" i="114" s="1"/>
  <c r="Z75" i="109"/>
  <c r="Z61" i="117"/>
  <c r="Z61" i="109"/>
  <c r="Z79" i="109"/>
  <c r="Z79" i="99" s="1"/>
  <c r="Z79" i="4" s="1"/>
  <c r="Z79" i="117"/>
  <c r="Z79" i="114" s="1"/>
  <c r="Z77" i="117"/>
  <c r="Z77" i="114" s="1"/>
  <c r="Z77" i="109"/>
  <c r="X77" i="115"/>
  <c r="Y78" i="113"/>
  <c r="V56" i="99"/>
  <c r="V56" i="4" s="1"/>
  <c r="X70" i="115"/>
  <c r="Y71" i="113"/>
  <c r="Y85" i="113"/>
  <c r="X84" i="115"/>
  <c r="X80" i="4"/>
  <c r="Y81" i="99"/>
  <c r="X54" i="113"/>
  <c r="X45" i="113"/>
  <c r="Y91" i="113"/>
  <c r="Y91" i="115" s="1"/>
  <c r="X90" i="115"/>
  <c r="W91" i="115"/>
  <c r="Y90" i="113"/>
  <c r="X89" i="115"/>
  <c r="X79" i="115"/>
  <c r="Y80" i="113"/>
  <c r="Z64" i="109"/>
  <c r="Z64" i="117"/>
  <c r="Z64" i="114" s="1"/>
  <c r="Z67" i="109"/>
  <c r="Z67" i="117"/>
  <c r="Z67" i="114" s="1"/>
  <c r="Z69" i="117"/>
  <c r="Z69" i="109"/>
  <c r="Z85" i="109"/>
  <c r="Z85" i="99" s="1"/>
  <c r="Z85" i="4" s="1"/>
  <c r="Z85" i="117"/>
  <c r="Z85" i="114" s="1"/>
  <c r="Z91" i="109"/>
  <c r="Z91" i="99" s="1"/>
  <c r="Z91" i="4" s="1"/>
  <c r="Z91" i="117"/>
  <c r="Z91" i="114" s="1"/>
  <c r="Z74" i="109"/>
  <c r="Z74" i="117"/>
  <c r="Z74" i="114" s="1"/>
  <c r="Z73" i="109"/>
  <c r="Z73" i="99" s="1"/>
  <c r="Z73" i="4" s="1"/>
  <c r="Z73" i="117"/>
  <c r="Z73" i="114" s="1"/>
  <c r="W55" i="109"/>
  <c r="W55" i="99" s="1"/>
  <c r="W55" i="4" s="1"/>
  <c r="W55" i="117"/>
  <c r="W55" i="114" s="1"/>
  <c r="Z92" i="109"/>
  <c r="Z92" i="117"/>
  <c r="Z92" i="114" s="1"/>
  <c r="X92" i="99"/>
  <c r="X92" i="115" s="1"/>
  <c r="W31" i="113"/>
  <c r="X42" i="113"/>
  <c r="Y82" i="113"/>
  <c r="X81" i="115"/>
  <c r="Z72" i="117"/>
  <c r="Z72" i="114" s="1"/>
  <c r="Z72" i="109"/>
  <c r="Z72" i="99" s="1"/>
  <c r="Z72" i="4" s="1"/>
  <c r="Z68" i="117"/>
  <c r="Z68" i="109"/>
  <c r="Z76" i="117"/>
  <c r="Z76" i="114" s="1"/>
  <c r="Z76" i="109"/>
  <c r="Z76" i="99" s="1"/>
  <c r="Z76" i="4" s="1"/>
  <c r="Z70" i="109"/>
  <c r="Z70" i="117"/>
  <c r="Z88" i="117"/>
  <c r="Z88" i="114" s="1"/>
  <c r="Z88" i="109"/>
  <c r="Z88" i="99" s="1"/>
  <c r="Z88" i="4" s="1"/>
  <c r="Z78" i="117"/>
  <c r="Z78" i="114" s="1"/>
  <c r="Z78" i="109"/>
  <c r="X57" i="117"/>
  <c r="X57" i="109"/>
  <c r="W60" i="109"/>
  <c r="W60" i="99" s="1"/>
  <c r="W60" i="117"/>
  <c r="W60" i="114" s="1"/>
  <c r="X61" i="114" s="1"/>
  <c r="Y62" i="114" s="1"/>
  <c r="Z63" i="114" s="1"/>
  <c r="X60" i="117"/>
  <c r="X60" i="109"/>
  <c r="V63" i="115"/>
  <c r="W64" i="113"/>
  <c r="Y83" i="113"/>
  <c r="X82" i="115"/>
  <c r="V60" i="4"/>
  <c r="W61" i="99"/>
  <c r="X60" i="113"/>
  <c r="W40" i="113"/>
  <c r="T20" i="113"/>
  <c r="S19" i="115"/>
  <c r="S94" i="115" s="1"/>
  <c r="S94" i="113"/>
  <c r="W47" i="113"/>
  <c r="S19" i="4"/>
  <c r="S94" i="4" s="1"/>
  <c r="S95" i="4" s="1"/>
  <c r="S94" i="99"/>
  <c r="X36" i="113"/>
  <c r="X26" i="113"/>
  <c r="Y70" i="113"/>
  <c r="X69" i="115"/>
  <c r="X55" i="107"/>
  <c r="AA69" i="107"/>
  <c r="AA85" i="107"/>
  <c r="AA72" i="107"/>
  <c r="AA62" i="107"/>
  <c r="AA71" i="107"/>
  <c r="AA83" i="107"/>
  <c r="AA86" i="107"/>
  <c r="AA80" i="107"/>
  <c r="AA61" i="107"/>
  <c r="AA59" i="107"/>
  <c r="AA73" i="107"/>
  <c r="AA78" i="107"/>
  <c r="AA68" i="107"/>
  <c r="X54" i="107"/>
  <c r="AA92" i="107"/>
  <c r="AA63" i="107"/>
  <c r="AA64" i="107"/>
  <c r="AA58" i="107"/>
  <c r="X52" i="107"/>
  <c r="AA65" i="107"/>
  <c r="AA77" i="107"/>
  <c r="AA74" i="107"/>
  <c r="AA88" i="107"/>
  <c r="AA82" i="107"/>
  <c r="AA89" i="107"/>
  <c r="AA87" i="107"/>
  <c r="AA70" i="107"/>
  <c r="X51" i="107"/>
  <c r="AA75" i="107"/>
  <c r="AA91" i="107"/>
  <c r="AA57" i="107"/>
  <c r="AA60" i="107"/>
  <c r="AA66" i="107"/>
  <c r="AA84" i="107"/>
  <c r="AA67" i="107"/>
  <c r="AA81" i="107"/>
  <c r="AA79" i="107"/>
  <c r="AA76" i="107"/>
  <c r="AA90" i="107"/>
  <c r="W59" i="115" l="1"/>
  <c r="W56" i="115"/>
  <c r="X61" i="99"/>
  <c r="W60" i="4"/>
  <c r="Y70" i="115"/>
  <c r="Z71" i="113"/>
  <c r="Z79" i="113"/>
  <c r="Y78" i="115"/>
  <c r="Y52" i="113"/>
  <c r="W59" i="4"/>
  <c r="X60" i="99"/>
  <c r="X40" i="113"/>
  <c r="X63" i="113"/>
  <c r="W62" i="115"/>
  <c r="Y88" i="4"/>
  <c r="Z89" i="99"/>
  <c r="Y24" i="113"/>
  <c r="Y34" i="113"/>
  <c r="AA81" i="109"/>
  <c r="AA81" i="99" s="1"/>
  <c r="AA81" i="4" s="1"/>
  <c r="AA81" i="117"/>
  <c r="AA81" i="114" s="1"/>
  <c r="AA80" i="109"/>
  <c r="AA80" i="99" s="1"/>
  <c r="AA80" i="4" s="1"/>
  <c r="AA80" i="117"/>
  <c r="AA80" i="114" s="1"/>
  <c r="AA69" i="117"/>
  <c r="AA69" i="109"/>
  <c r="AA63" i="117"/>
  <c r="AA63" i="109"/>
  <c r="X41" i="113"/>
  <c r="Y54" i="113"/>
  <c r="Y58" i="113"/>
  <c r="Z90" i="113"/>
  <c r="Y89" i="115"/>
  <c r="W24" i="113"/>
  <c r="AA70" i="117"/>
  <c r="AA70" i="109"/>
  <c r="AA77" i="117"/>
  <c r="AA77" i="114" s="1"/>
  <c r="AA77" i="109"/>
  <c r="AA77" i="99" s="1"/>
  <c r="AA77" i="4" s="1"/>
  <c r="X55" i="117"/>
  <c r="X55" i="114" s="1"/>
  <c r="X55" i="109"/>
  <c r="X55" i="99" s="1"/>
  <c r="X55" i="4" s="1"/>
  <c r="AA92" i="109"/>
  <c r="AA92" i="117"/>
  <c r="AA92" i="114" s="1"/>
  <c r="AA65" i="117"/>
  <c r="AA65" i="114" s="1"/>
  <c r="AA65" i="109"/>
  <c r="Y27" i="113"/>
  <c r="Y46" i="113"/>
  <c r="W58" i="113"/>
  <c r="V57" i="115"/>
  <c r="Z80" i="113"/>
  <c r="Y79" i="115"/>
  <c r="W57" i="113"/>
  <c r="V56" i="115"/>
  <c r="Y87" i="115"/>
  <c r="Z88" i="113"/>
  <c r="Z76" i="113"/>
  <c r="Y75" i="115"/>
  <c r="AA91" i="109"/>
  <c r="AA91" i="99" s="1"/>
  <c r="AA91" i="4" s="1"/>
  <c r="AA91" i="117"/>
  <c r="AA91" i="114" s="1"/>
  <c r="AA83" i="109"/>
  <c r="AA83" i="117"/>
  <c r="AA83" i="114" s="1"/>
  <c r="AA85" i="117"/>
  <c r="AA85" i="114" s="1"/>
  <c r="AA85" i="109"/>
  <c r="Y61" i="113"/>
  <c r="Z62" i="113" s="1"/>
  <c r="AA63" i="113" s="1"/>
  <c r="Y45" i="113"/>
  <c r="Y65" i="113"/>
  <c r="X55" i="113"/>
  <c r="W54" i="115"/>
  <c r="Z68" i="113"/>
  <c r="W64" i="4"/>
  <c r="X65" i="99"/>
  <c r="Y37" i="113"/>
  <c r="X62" i="99"/>
  <c r="X62" i="115" s="1"/>
  <c r="W61" i="4"/>
  <c r="Y55" i="113"/>
  <c r="Y48" i="113"/>
  <c r="Z69" i="113"/>
  <c r="Z85" i="113"/>
  <c r="Y84" i="115"/>
  <c r="V26" i="113"/>
  <c r="W28" i="113"/>
  <c r="Z82" i="99"/>
  <c r="Y81" i="4"/>
  <c r="Y76" i="115"/>
  <c r="Z77" i="113"/>
  <c r="X57" i="114"/>
  <c r="Z92" i="113"/>
  <c r="Y50" i="113"/>
  <c r="W61" i="115"/>
  <c r="Y47" i="113"/>
  <c r="Y82" i="115"/>
  <c r="Z83" i="113"/>
  <c r="Y80" i="115"/>
  <c r="Z81" i="113"/>
  <c r="W56" i="4"/>
  <c r="X57" i="99"/>
  <c r="X57" i="4" s="1"/>
  <c r="Y53" i="113"/>
  <c r="Y63" i="113"/>
  <c r="Y74" i="4"/>
  <c r="Z75" i="99"/>
  <c r="Z70" i="113"/>
  <c r="Z78" i="113"/>
  <c r="Y77" i="115"/>
  <c r="AA61" i="117"/>
  <c r="AA61" i="109"/>
  <c r="AA84" i="109"/>
  <c r="AA84" i="99" s="1"/>
  <c r="AA84" i="4" s="1"/>
  <c r="AA84" i="117"/>
  <c r="AA84" i="114" s="1"/>
  <c r="Z84" i="113"/>
  <c r="Y83" i="115"/>
  <c r="Y81" i="115"/>
  <c r="Z82" i="113"/>
  <c r="X35" i="113"/>
  <c r="Z78" i="99"/>
  <c r="Y77" i="4"/>
  <c r="X31" i="113"/>
  <c r="AA64" i="117"/>
  <c r="AA64" i="114" s="1"/>
  <c r="AA64" i="109"/>
  <c r="AA76" i="117"/>
  <c r="AA76" i="114" s="1"/>
  <c r="AA76" i="109"/>
  <c r="AA89" i="109"/>
  <c r="AA89" i="99" s="1"/>
  <c r="AA89" i="4" s="1"/>
  <c r="AA89" i="117"/>
  <c r="AA89" i="114" s="1"/>
  <c r="AA73" i="109"/>
  <c r="AA73" i="99" s="1"/>
  <c r="AA73" i="4" s="1"/>
  <c r="AA73" i="117"/>
  <c r="AA73" i="114" s="1"/>
  <c r="X48" i="113"/>
  <c r="Y43" i="113"/>
  <c r="Y85" i="115"/>
  <c r="Z86" i="113"/>
  <c r="Y73" i="4"/>
  <c r="Z74" i="99"/>
  <c r="X27" i="113"/>
  <c r="Z87" i="113"/>
  <c r="Y86" i="115"/>
  <c r="Y35" i="113"/>
  <c r="X43" i="113"/>
  <c r="W63" i="4"/>
  <c r="X64" i="99"/>
  <c r="X64" i="115" s="1"/>
  <c r="W60" i="115"/>
  <c r="X61" i="113"/>
  <c r="AA74" i="109"/>
  <c r="AA74" i="99" s="1"/>
  <c r="AA74" i="4" s="1"/>
  <c r="AA74" i="117"/>
  <c r="AA74" i="114" s="1"/>
  <c r="AA66" i="117"/>
  <c r="AA66" i="114" s="1"/>
  <c r="AA66" i="109"/>
  <c r="X56" i="117"/>
  <c r="X56" i="114" s="1"/>
  <c r="X56" i="109"/>
  <c r="X56" i="99" s="1"/>
  <c r="X56" i="4" s="1"/>
  <c r="AA79" i="109"/>
  <c r="AA79" i="117"/>
  <c r="AA79" i="114" s="1"/>
  <c r="AA86" i="109"/>
  <c r="AA86" i="99" s="1"/>
  <c r="AA86" i="4" s="1"/>
  <c r="AA86" i="117"/>
  <c r="AA86" i="114" s="1"/>
  <c r="AA62" i="109"/>
  <c r="AA62" i="117"/>
  <c r="AA87" i="117"/>
  <c r="AA87" i="114" s="1"/>
  <c r="AA87" i="109"/>
  <c r="AA87" i="99" s="1"/>
  <c r="AA87" i="4" s="1"/>
  <c r="X59" i="109"/>
  <c r="X59" i="99" s="1"/>
  <c r="X59" i="4" s="1"/>
  <c r="X59" i="117"/>
  <c r="X59" i="114" s="1"/>
  <c r="X65" i="113"/>
  <c r="W64" i="115"/>
  <c r="Z91" i="113"/>
  <c r="Z91" i="115" s="1"/>
  <c r="Y90" i="115"/>
  <c r="Z72" i="113"/>
  <c r="Y71" i="115"/>
  <c r="Z75" i="113"/>
  <c r="Y74" i="115"/>
  <c r="Y72" i="115"/>
  <c r="Z73" i="113"/>
  <c r="Z74" i="113"/>
  <c r="Y73" i="115"/>
  <c r="Y31" i="113"/>
  <c r="Z81" i="99"/>
  <c r="Z81" i="4" s="1"/>
  <c r="X58" i="109"/>
  <c r="X58" i="117"/>
  <c r="X58" i="114" s="1"/>
  <c r="AA90" i="117"/>
  <c r="AA90" i="114" s="1"/>
  <c r="AA90" i="109"/>
  <c r="AA68" i="117"/>
  <c r="AA68" i="114" s="1"/>
  <c r="AA68" i="109"/>
  <c r="AA72" i="109"/>
  <c r="AA72" i="99" s="1"/>
  <c r="AA72" i="4" s="1"/>
  <c r="AA72" i="117"/>
  <c r="AA72" i="114" s="1"/>
  <c r="AA75" i="109"/>
  <c r="AA75" i="117"/>
  <c r="AA75" i="114" s="1"/>
  <c r="X32" i="113"/>
  <c r="Y51" i="113"/>
  <c r="Z89" i="113"/>
  <c r="Y88" i="115"/>
  <c r="W38" i="113"/>
  <c r="W57" i="99"/>
  <c r="W57" i="4" s="1"/>
  <c r="W55" i="115"/>
  <c r="X56" i="113"/>
  <c r="AA71" i="117"/>
  <c r="AA71" i="109"/>
  <c r="AA88" i="109"/>
  <c r="AA88" i="99" s="1"/>
  <c r="AA88" i="4" s="1"/>
  <c r="AA88" i="117"/>
  <c r="AA88" i="114" s="1"/>
  <c r="AA78" i="109"/>
  <c r="AA78" i="117"/>
  <c r="AA78" i="114" s="1"/>
  <c r="AA67" i="117"/>
  <c r="AA67" i="114" s="1"/>
  <c r="AA67" i="109"/>
  <c r="AA82" i="109"/>
  <c r="AA82" i="99" s="1"/>
  <c r="AA82" i="4" s="1"/>
  <c r="AA82" i="117"/>
  <c r="AA82" i="114" s="1"/>
  <c r="U21" i="113"/>
  <c r="T94" i="113"/>
  <c r="X92" i="4"/>
  <c r="Y92" i="99"/>
  <c r="Y92" i="115" s="1"/>
  <c r="X60" i="114"/>
  <c r="Y61" i="114" s="1"/>
  <c r="Z77" i="99"/>
  <c r="Y76" i="4"/>
  <c r="Y38" i="113"/>
  <c r="Y83" i="4"/>
  <c r="Z84" i="99"/>
  <c r="Y39" i="113"/>
  <c r="X63" i="99"/>
  <c r="W62" i="4"/>
  <c r="Y54" i="107"/>
  <c r="AB71" i="107"/>
  <c r="AB66" i="107"/>
  <c r="AB80" i="107"/>
  <c r="AB78" i="107"/>
  <c r="AB61" i="107"/>
  <c r="AB84" i="107"/>
  <c r="AB82" i="107"/>
  <c r="AB77" i="107"/>
  <c r="AB67" i="107"/>
  <c r="AB85" i="107"/>
  <c r="AB70" i="107"/>
  <c r="AB91" i="107"/>
  <c r="Y52" i="107"/>
  <c r="AB63" i="107"/>
  <c r="AB60" i="107"/>
  <c r="AB58" i="107"/>
  <c r="AB72" i="107"/>
  <c r="AB74" i="107"/>
  <c r="AB79" i="107"/>
  <c r="AB73" i="107"/>
  <c r="AB87" i="107"/>
  <c r="AB62" i="107"/>
  <c r="AB76" i="107"/>
  <c r="AB57" i="107"/>
  <c r="AB64" i="107"/>
  <c r="AB69" i="107"/>
  <c r="AB81" i="107"/>
  <c r="Y55" i="107"/>
  <c r="Y56" i="107"/>
  <c r="AB88" i="107"/>
  <c r="AB86" i="107"/>
  <c r="AB68" i="107"/>
  <c r="AB65" i="107"/>
  <c r="AB90" i="107"/>
  <c r="AB75" i="107"/>
  <c r="AB89" i="107"/>
  <c r="AB59" i="107"/>
  <c r="AB92" i="107"/>
  <c r="AB83" i="107"/>
  <c r="Z55" i="107"/>
  <c r="Y53" i="107"/>
  <c r="AB85" i="109" l="1"/>
  <c r="AB85" i="99" s="1"/>
  <c r="AB85" i="4" s="1"/>
  <c r="AB85" i="117"/>
  <c r="AB85" i="114" s="1"/>
  <c r="Z40" i="113"/>
  <c r="X56" i="115"/>
  <c r="Y57" i="113"/>
  <c r="Z49" i="113"/>
  <c r="Y56" i="113"/>
  <c r="X55" i="115"/>
  <c r="Y42" i="113"/>
  <c r="AA85" i="99"/>
  <c r="Z84" i="4"/>
  <c r="V22" i="113"/>
  <c r="U94" i="113"/>
  <c r="AA75" i="113"/>
  <c r="Z74" i="115"/>
  <c r="Z87" i="115"/>
  <c r="AA88" i="113"/>
  <c r="Y36" i="113"/>
  <c r="AA71" i="113"/>
  <c r="AA84" i="113"/>
  <c r="Z83" i="115"/>
  <c r="Z47" i="113"/>
  <c r="Z25" i="113"/>
  <c r="AA80" i="113"/>
  <c r="Z79" i="115"/>
  <c r="AB65" i="117"/>
  <c r="AB65" i="114" s="1"/>
  <c r="AB65" i="109"/>
  <c r="Z73" i="115"/>
  <c r="AA74" i="113"/>
  <c r="Z82" i="115"/>
  <c r="AA83" i="113"/>
  <c r="Z75" i="4"/>
  <c r="AA76" i="99"/>
  <c r="Z82" i="4"/>
  <c r="AA83" i="99"/>
  <c r="Z56" i="113"/>
  <c r="Z66" i="113"/>
  <c r="AA77" i="113"/>
  <c r="Z76" i="115"/>
  <c r="Z89" i="4"/>
  <c r="AA90" i="99"/>
  <c r="AA90" i="4" s="1"/>
  <c r="AB82" i="117"/>
  <c r="AB82" i="114" s="1"/>
  <c r="AB82" i="109"/>
  <c r="AB82" i="99" s="1"/>
  <c r="AB82" i="4" s="1"/>
  <c r="Y28" i="113"/>
  <c r="Z88" i="115"/>
  <c r="AA89" i="113"/>
  <c r="Z28" i="113"/>
  <c r="X25" i="113"/>
  <c r="AA72" i="113"/>
  <c r="Z71" i="115"/>
  <c r="AB81" i="117"/>
  <c r="AB81" i="114" s="1"/>
  <c r="AB81" i="109"/>
  <c r="AB81" i="99" s="1"/>
  <c r="AB81" i="4" s="1"/>
  <c r="Z39" i="113"/>
  <c r="X39" i="113"/>
  <c r="X61" i="115"/>
  <c r="Y62" i="113"/>
  <c r="Z74" i="4"/>
  <c r="AA75" i="99"/>
  <c r="Z48" i="113"/>
  <c r="X29" i="113"/>
  <c r="Y63" i="99"/>
  <c r="X62" i="4"/>
  <c r="Z46" i="113"/>
  <c r="AB68" i="109"/>
  <c r="AB68" i="117"/>
  <c r="AB68" i="114" s="1"/>
  <c r="AA76" i="113"/>
  <c r="Z75" i="115"/>
  <c r="AA85" i="113"/>
  <c r="Z84" i="115"/>
  <c r="Z64" i="113"/>
  <c r="Y63" i="115"/>
  <c r="X60" i="115"/>
  <c r="AA91" i="113"/>
  <c r="AA91" i="115" s="1"/>
  <c r="Z90" i="115"/>
  <c r="Y64" i="113"/>
  <c r="X63" i="115"/>
  <c r="AB79" i="109"/>
  <c r="AB79" i="117"/>
  <c r="AB79" i="114" s="1"/>
  <c r="Y57" i="117"/>
  <c r="Y57" i="114" s="1"/>
  <c r="Y57" i="109"/>
  <c r="Y57" i="99" s="1"/>
  <c r="Y57" i="4" s="1"/>
  <c r="AB71" i="109"/>
  <c r="AB71" i="117"/>
  <c r="Z77" i="4"/>
  <c r="AA78" i="99"/>
  <c r="AA90" i="113"/>
  <c r="Z89" i="115"/>
  <c r="X64" i="4"/>
  <c r="Y65" i="99"/>
  <c r="Y65" i="115" s="1"/>
  <c r="Z86" i="115"/>
  <c r="AA87" i="113"/>
  <c r="W27" i="113"/>
  <c r="Z38" i="113"/>
  <c r="AB64" i="113"/>
  <c r="AC65" i="113" s="1"/>
  <c r="AD66" i="113" s="1"/>
  <c r="X58" i="113"/>
  <c r="W57" i="115"/>
  <c r="X57" i="115"/>
  <c r="AB91" i="109"/>
  <c r="AB91" i="117"/>
  <c r="AB91" i="114" s="1"/>
  <c r="AB92" i="109"/>
  <c r="AB92" i="117"/>
  <c r="AB92" i="114" s="1"/>
  <c r="AB88" i="109"/>
  <c r="AB88" i="99" s="1"/>
  <c r="AB88" i="4" s="1"/>
  <c r="AB88" i="117"/>
  <c r="AB88" i="114" s="1"/>
  <c r="AB75" i="109"/>
  <c r="AB75" i="99" s="1"/>
  <c r="AB75" i="4" s="1"/>
  <c r="AB75" i="117"/>
  <c r="AB75" i="114" s="1"/>
  <c r="Z62" i="114"/>
  <c r="AA73" i="113"/>
  <c r="Z72" i="115"/>
  <c r="Z54" i="113"/>
  <c r="Z51" i="113"/>
  <c r="Y66" i="99"/>
  <c r="X65" i="4"/>
  <c r="Z59" i="113"/>
  <c r="AA60" i="113" s="1"/>
  <c r="Y41" i="113"/>
  <c r="AB77" i="109"/>
  <c r="AB77" i="117"/>
  <c r="AB77" i="114" s="1"/>
  <c r="AB69" i="117"/>
  <c r="AB69" i="114" s="1"/>
  <c r="AB69" i="109"/>
  <c r="AB61" i="117"/>
  <c r="AB61" i="109"/>
  <c r="AB78" i="117"/>
  <c r="AB78" i="114" s="1"/>
  <c r="AB78" i="109"/>
  <c r="AB78" i="99" s="1"/>
  <c r="AB78" i="4" s="1"/>
  <c r="Y58" i="109"/>
  <c r="Y58" i="99" s="1"/>
  <c r="Y58" i="117"/>
  <c r="Y58" i="114" s="1"/>
  <c r="Z52" i="113"/>
  <c r="X58" i="99"/>
  <c r="X58" i="4" s="1"/>
  <c r="Z85" i="115"/>
  <c r="AA86" i="113"/>
  <c r="Y61" i="99"/>
  <c r="X60" i="4"/>
  <c r="Y62" i="99"/>
  <c r="X61" i="4"/>
  <c r="Z59" i="117"/>
  <c r="Z59" i="109"/>
  <c r="AB83" i="109"/>
  <c r="AB83" i="99" s="1"/>
  <c r="AB83" i="4" s="1"/>
  <c r="AB83" i="117"/>
  <c r="AB83" i="114" s="1"/>
  <c r="AB72" i="117"/>
  <c r="AB72" i="109"/>
  <c r="Y59" i="117"/>
  <c r="Y59" i="114" s="1"/>
  <c r="Y59" i="109"/>
  <c r="AB80" i="117"/>
  <c r="AB80" i="114" s="1"/>
  <c r="AB80" i="109"/>
  <c r="AB76" i="109"/>
  <c r="AB76" i="117"/>
  <c r="AB76" i="114" s="1"/>
  <c r="Y56" i="117"/>
  <c r="Y56" i="114" s="1"/>
  <c r="Y56" i="109"/>
  <c r="Y56" i="99" s="1"/>
  <c r="Y56" i="4" s="1"/>
  <c r="Z92" i="99"/>
  <c r="Z92" i="115" s="1"/>
  <c r="Y92" i="4"/>
  <c r="Y44" i="113"/>
  <c r="Z44" i="113"/>
  <c r="Y32" i="113"/>
  <c r="AA92" i="113"/>
  <c r="Z80" i="115"/>
  <c r="AA81" i="113"/>
  <c r="Z55" i="113"/>
  <c r="Y60" i="117"/>
  <c r="Y60" i="114" s="1"/>
  <c r="Z61" i="114" s="1"/>
  <c r="AA62" i="114" s="1"/>
  <c r="Y60" i="109"/>
  <c r="Y60" i="99" s="1"/>
  <c r="AB87" i="109"/>
  <c r="AB87" i="99" s="1"/>
  <c r="AB87" i="4" s="1"/>
  <c r="AB87" i="117"/>
  <c r="AB87" i="114" s="1"/>
  <c r="AB86" i="109"/>
  <c r="AB86" i="117"/>
  <c r="AB86" i="114" s="1"/>
  <c r="AB89" i="117"/>
  <c r="AB89" i="114" s="1"/>
  <c r="AB89" i="109"/>
  <c r="AB89" i="99" s="1"/>
  <c r="AB89" i="4" s="1"/>
  <c r="AB66" i="109"/>
  <c r="AB66" i="117"/>
  <c r="AB66" i="114" s="1"/>
  <c r="AB62" i="117"/>
  <c r="AB62" i="109"/>
  <c r="Y64" i="99"/>
  <c r="X63" i="4"/>
  <c r="Y33" i="113"/>
  <c r="AA70" i="113"/>
  <c r="AA69" i="113"/>
  <c r="Z35" i="113"/>
  <c r="AB73" i="117"/>
  <c r="AB73" i="114" s="1"/>
  <c r="AB73" i="109"/>
  <c r="AB73" i="99" s="1"/>
  <c r="AB73" i="4" s="1"/>
  <c r="AB84" i="109"/>
  <c r="AB84" i="117"/>
  <c r="AB84" i="114" s="1"/>
  <c r="AB70" i="117"/>
  <c r="AB70" i="109"/>
  <c r="AB67" i="109"/>
  <c r="AB67" i="117"/>
  <c r="AB67" i="114" s="1"/>
  <c r="AB63" i="117"/>
  <c r="AB63" i="109"/>
  <c r="AB90" i="117"/>
  <c r="AB90" i="114" s="1"/>
  <c r="AB90" i="109"/>
  <c r="AB90" i="99" s="1"/>
  <c r="AB90" i="4" s="1"/>
  <c r="AB64" i="117"/>
  <c r="AB64" i="109"/>
  <c r="AB74" i="117"/>
  <c r="AB74" i="114" s="1"/>
  <c r="AB74" i="109"/>
  <c r="AB74" i="99" s="1"/>
  <c r="AB74" i="4" s="1"/>
  <c r="Z32" i="113"/>
  <c r="Y66" i="113"/>
  <c r="X65" i="115"/>
  <c r="Z36" i="113"/>
  <c r="Y49" i="113"/>
  <c r="Z78" i="4"/>
  <c r="AA79" i="99"/>
  <c r="AA79" i="113"/>
  <c r="Z78" i="115"/>
  <c r="Z81" i="115"/>
  <c r="AA82" i="113"/>
  <c r="Z77" i="115"/>
  <c r="AA78" i="113"/>
  <c r="X59" i="113"/>
  <c r="W58" i="115"/>
  <c r="Z53" i="113"/>
  <c r="Z54" i="107"/>
  <c r="Z53" i="107"/>
  <c r="AC66" i="107"/>
  <c r="AC59" i="107"/>
  <c r="AC57" i="107"/>
  <c r="AC71" i="107"/>
  <c r="AC73" i="107"/>
  <c r="AC76" i="107"/>
  <c r="AC90" i="107"/>
  <c r="AC61" i="107"/>
  <c r="AC75" i="107"/>
  <c r="AC62" i="107"/>
  <c r="Z56" i="107"/>
  <c r="AC63" i="107"/>
  <c r="AC65" i="107"/>
  <c r="AC72" i="107"/>
  <c r="AC86" i="107"/>
  <c r="AC85" i="107"/>
  <c r="AC67" i="107"/>
  <c r="AC78" i="107"/>
  <c r="AC68" i="107"/>
  <c r="AC89" i="107"/>
  <c r="AC92" i="107"/>
  <c r="AC91" i="107"/>
  <c r="AC64" i="107"/>
  <c r="AC80" i="107"/>
  <c r="AC74" i="107"/>
  <c r="AC88" i="107"/>
  <c r="AC58" i="107"/>
  <c r="AC79" i="107"/>
  <c r="AC77" i="107"/>
  <c r="AC82" i="107"/>
  <c r="AC84" i="107"/>
  <c r="AC83" i="107"/>
  <c r="AC81" i="107"/>
  <c r="AC70" i="107"/>
  <c r="AC69" i="107"/>
  <c r="AC87" i="107"/>
  <c r="AC60" i="107"/>
  <c r="AB63" i="114" l="1"/>
  <c r="Y59" i="99"/>
  <c r="Y59" i="4" s="1"/>
  <c r="Z59" i="114"/>
  <c r="AB91" i="99"/>
  <c r="AB91" i="4" s="1"/>
  <c r="AC64" i="109"/>
  <c r="AC64" i="117"/>
  <c r="AA78" i="115"/>
  <c r="AB79" i="113"/>
  <c r="Y66" i="4"/>
  <c r="Z67" i="99"/>
  <c r="AA85" i="115"/>
  <c r="AB86" i="113"/>
  <c r="AA49" i="113"/>
  <c r="AB73" i="113"/>
  <c r="AA72" i="115"/>
  <c r="W23" i="113"/>
  <c r="V94" i="113"/>
  <c r="AA41" i="113"/>
  <c r="AC68" i="117"/>
  <c r="AC68" i="114" s="1"/>
  <c r="AC68" i="109"/>
  <c r="AC83" i="117"/>
  <c r="AC83" i="114" s="1"/>
  <c r="AC83" i="109"/>
  <c r="AC83" i="99" s="1"/>
  <c r="AC83" i="4" s="1"/>
  <c r="AC82" i="109"/>
  <c r="AC82" i="99" s="1"/>
  <c r="AC82" i="4" s="1"/>
  <c r="AC82" i="117"/>
  <c r="AC82" i="114" s="1"/>
  <c r="AC67" i="109"/>
  <c r="AC67" i="117"/>
  <c r="AC67" i="114" s="1"/>
  <c r="Z67" i="113"/>
  <c r="Y66" i="115"/>
  <c r="AB71" i="113"/>
  <c r="Y62" i="4"/>
  <c r="Z63" i="99"/>
  <c r="X28" i="113"/>
  <c r="AA75" i="4"/>
  <c r="AB76" i="99"/>
  <c r="AA74" i="115"/>
  <c r="AB75" i="113"/>
  <c r="AA84" i="115"/>
  <c r="AB85" i="113"/>
  <c r="AC81" i="109"/>
  <c r="AC81" i="117"/>
  <c r="AC81" i="114" s="1"/>
  <c r="AC69" i="109"/>
  <c r="AC69" i="117"/>
  <c r="AC69" i="114" s="1"/>
  <c r="AC73" i="117"/>
  <c r="AC73" i="109"/>
  <c r="AC62" i="109"/>
  <c r="AC62" i="117"/>
  <c r="AC71" i="109"/>
  <c r="AC71" i="117"/>
  <c r="AA82" i="115"/>
  <c r="AB83" i="113"/>
  <c r="Z33" i="113"/>
  <c r="AA52" i="113"/>
  <c r="AA87" i="115"/>
  <c r="AB88" i="113"/>
  <c r="AA76" i="115"/>
  <c r="AB77" i="113"/>
  <c r="Y26" i="113"/>
  <c r="AA77" i="115"/>
  <c r="AB78" i="113"/>
  <c r="AA85" i="4"/>
  <c r="AB86" i="99"/>
  <c r="AC72" i="109"/>
  <c r="AC72" i="117"/>
  <c r="AC90" i="109"/>
  <c r="AC90" i="99" s="1"/>
  <c r="AC90" i="4" s="1"/>
  <c r="AC90" i="117"/>
  <c r="AC90" i="114" s="1"/>
  <c r="Z60" i="109"/>
  <c r="Z60" i="99" s="1"/>
  <c r="Z60" i="117"/>
  <c r="Z60" i="114" s="1"/>
  <c r="AA61" i="114" s="1"/>
  <c r="AB62" i="114" s="1"/>
  <c r="AA33" i="113"/>
  <c r="Z34" i="113"/>
  <c r="Z62" i="99"/>
  <c r="Y61" i="4"/>
  <c r="Z63" i="113"/>
  <c r="Y62" i="115"/>
  <c r="AB72" i="113"/>
  <c r="AA45" i="113"/>
  <c r="AB87" i="113"/>
  <c r="AA86" i="115"/>
  <c r="AA55" i="113"/>
  <c r="Z66" i="99"/>
  <c r="Y65" i="4"/>
  <c r="AA29" i="113"/>
  <c r="AA67" i="113"/>
  <c r="Z43" i="113"/>
  <c r="AC91" i="117"/>
  <c r="AC91" i="114" s="1"/>
  <c r="AC91" i="109"/>
  <c r="AC91" i="99" s="1"/>
  <c r="AC91" i="4" s="1"/>
  <c r="AA79" i="115"/>
  <c r="AB80" i="113"/>
  <c r="Y60" i="4"/>
  <c r="Z61" i="99"/>
  <c r="Z65" i="113"/>
  <c r="Y64" i="115"/>
  <c r="AB90" i="113"/>
  <c r="AA89" i="115"/>
  <c r="Z37" i="113"/>
  <c r="AB80" i="99"/>
  <c r="AA79" i="4"/>
  <c r="Y64" i="4"/>
  <c r="Z65" i="99"/>
  <c r="AC64" i="114"/>
  <c r="Z45" i="113"/>
  <c r="AA73" i="115"/>
  <c r="AB74" i="113"/>
  <c r="AA47" i="113"/>
  <c r="Y40" i="113"/>
  <c r="AA57" i="113"/>
  <c r="AA80" i="115"/>
  <c r="AB81" i="113"/>
  <c r="AB89" i="113"/>
  <c r="AA88" i="115"/>
  <c r="Z57" i="113"/>
  <c r="Y56" i="115"/>
  <c r="Z58" i="117"/>
  <c r="Z58" i="114" s="1"/>
  <c r="Z58" i="109"/>
  <c r="Z58" i="99" s="1"/>
  <c r="Z58" i="4" s="1"/>
  <c r="AC85" i="109"/>
  <c r="AC85" i="117"/>
  <c r="AC85" i="114" s="1"/>
  <c r="AC75" i="117"/>
  <c r="AC75" i="114" s="1"/>
  <c r="AC75" i="109"/>
  <c r="AC75" i="99" s="1"/>
  <c r="AC75" i="4" s="1"/>
  <c r="Z57" i="117"/>
  <c r="Z57" i="114" s="1"/>
  <c r="Z57" i="109"/>
  <c r="Z57" i="99" s="1"/>
  <c r="Z57" i="4" s="1"/>
  <c r="Z62" i="115"/>
  <c r="AA63" i="114"/>
  <c r="Y59" i="113"/>
  <c r="X58" i="115"/>
  <c r="AA90" i="115"/>
  <c r="AB91" i="113"/>
  <c r="AB91" i="115" s="1"/>
  <c r="AA83" i="4"/>
  <c r="AB84" i="99"/>
  <c r="AC78" i="109"/>
  <c r="AC78" i="117"/>
  <c r="AC78" i="114" s="1"/>
  <c r="AC84" i="109"/>
  <c r="AC84" i="99" s="1"/>
  <c r="AC84" i="4" s="1"/>
  <c r="AC84" i="117"/>
  <c r="AC84" i="114" s="1"/>
  <c r="AC74" i="109"/>
  <c r="AC74" i="99" s="1"/>
  <c r="AC74" i="4" s="1"/>
  <c r="AC74" i="117"/>
  <c r="AC74" i="114" s="1"/>
  <c r="AC77" i="109"/>
  <c r="AC77" i="117"/>
  <c r="AC77" i="114" s="1"/>
  <c r="AC87" i="109"/>
  <c r="AC87" i="117"/>
  <c r="AC87" i="114" s="1"/>
  <c r="AC66" i="109"/>
  <c r="AC66" i="117"/>
  <c r="AC66" i="114" s="1"/>
  <c r="AC61" i="109"/>
  <c r="AC61" i="117"/>
  <c r="AA56" i="113"/>
  <c r="AA53" i="113"/>
  <c r="Z42" i="113"/>
  <c r="Y61" i="115"/>
  <c r="AA78" i="4"/>
  <c r="AB79" i="99"/>
  <c r="AB79" i="4" s="1"/>
  <c r="Y63" i="4"/>
  <c r="Z64" i="99"/>
  <c r="Z64" i="115" s="1"/>
  <c r="AA40" i="113"/>
  <c r="Z29" i="113"/>
  <c r="AA50" i="113"/>
  <c r="AA54" i="113"/>
  <c r="Z50" i="113"/>
  <c r="AA36" i="113"/>
  <c r="AB82" i="113"/>
  <c r="AA81" i="115"/>
  <c r="Z92" i="4"/>
  <c r="AA92" i="99"/>
  <c r="Y58" i="115"/>
  <c r="AE67" i="113"/>
  <c r="AF68" i="113" s="1"/>
  <c r="AG69" i="113" s="1"/>
  <c r="AA76" i="4"/>
  <c r="AB77" i="99"/>
  <c r="AB77" i="4" s="1"/>
  <c r="AA26" i="113"/>
  <c r="AB76" i="113"/>
  <c r="AA75" i="115"/>
  <c r="Z58" i="113"/>
  <c r="Y57" i="115"/>
  <c r="AC92" i="117"/>
  <c r="AC92" i="114" s="1"/>
  <c r="AC92" i="109"/>
  <c r="AC80" i="109"/>
  <c r="AC80" i="117"/>
  <c r="AC80" i="114" s="1"/>
  <c r="AC88" i="109"/>
  <c r="AC88" i="99" s="1"/>
  <c r="AC88" i="4" s="1"/>
  <c r="AC88" i="117"/>
  <c r="AC88" i="114" s="1"/>
  <c r="AC79" i="109"/>
  <c r="AC79" i="99" s="1"/>
  <c r="AC79" i="4" s="1"/>
  <c r="AC79" i="117"/>
  <c r="AC79" i="114" s="1"/>
  <c r="AC89" i="109"/>
  <c r="AC89" i="99" s="1"/>
  <c r="AC89" i="4" s="1"/>
  <c r="AC89" i="117"/>
  <c r="AC89" i="114" s="1"/>
  <c r="AC65" i="109"/>
  <c r="AC65" i="117"/>
  <c r="AC70" i="109"/>
  <c r="AC70" i="117"/>
  <c r="AC70" i="114" s="1"/>
  <c r="Y58" i="4"/>
  <c r="Z59" i="99"/>
  <c r="AB61" i="113"/>
  <c r="AA65" i="113"/>
  <c r="Y30" i="113"/>
  <c r="AC63" i="117"/>
  <c r="AC63" i="109"/>
  <c r="AC86" i="117"/>
  <c r="AC86" i="114" s="1"/>
  <c r="AC86" i="109"/>
  <c r="AC86" i="99" s="1"/>
  <c r="AC86" i="4" s="1"/>
  <c r="AC76" i="117"/>
  <c r="AC76" i="114" s="1"/>
  <c r="AC76" i="109"/>
  <c r="AC76" i="99" s="1"/>
  <c r="AC76" i="4" s="1"/>
  <c r="Y60" i="113"/>
  <c r="X59" i="115"/>
  <c r="AA37" i="113"/>
  <c r="AB70" i="113"/>
  <c r="AB92" i="113"/>
  <c r="AA39" i="113"/>
  <c r="AB84" i="113"/>
  <c r="AA83" i="115"/>
  <c r="AA48" i="113"/>
  <c r="AD88" i="107"/>
  <c r="AD65" i="107"/>
  <c r="AD83" i="107"/>
  <c r="AD90" i="107"/>
  <c r="AD75" i="107"/>
  <c r="AD89" i="107"/>
  <c r="AD92" i="107"/>
  <c r="AD58" i="107"/>
  <c r="AD78" i="107"/>
  <c r="AD76" i="107"/>
  <c r="AD71" i="107"/>
  <c r="AD61" i="107"/>
  <c r="AD82" i="107"/>
  <c r="AD80" i="107"/>
  <c r="AD85" i="107"/>
  <c r="AA55" i="107"/>
  <c r="AD68" i="107"/>
  <c r="AD77" i="107"/>
  <c r="AD67" i="107"/>
  <c r="AD86" i="107"/>
  <c r="AD84" i="107"/>
  <c r="AD91" i="107"/>
  <c r="AA56" i="107"/>
  <c r="AD70" i="107"/>
  <c r="AD72" i="107"/>
  <c r="AD63" i="107"/>
  <c r="AD60" i="107"/>
  <c r="AD74" i="107"/>
  <c r="AD79" i="107"/>
  <c r="AD73" i="107"/>
  <c r="AD87" i="107"/>
  <c r="AD62" i="107"/>
  <c r="AD64" i="107"/>
  <c r="AD57" i="107"/>
  <c r="AD69" i="107"/>
  <c r="AA54" i="107"/>
  <c r="AD66" i="107"/>
  <c r="AD81" i="107"/>
  <c r="AD59" i="107"/>
  <c r="AD79" i="117" l="1"/>
  <c r="AD79" i="114" s="1"/>
  <c r="AD79" i="109"/>
  <c r="AB92" i="99"/>
  <c r="AA92" i="4"/>
  <c r="AB54" i="113"/>
  <c r="AB64" i="114"/>
  <c r="AA66" i="113"/>
  <c r="Z65" i="115"/>
  <c r="AB30" i="113"/>
  <c r="AA64" i="113"/>
  <c r="Z63" i="115"/>
  <c r="AB53" i="113"/>
  <c r="Z63" i="4"/>
  <c r="AA64" i="99"/>
  <c r="AD84" i="117"/>
  <c r="AD84" i="114" s="1"/>
  <c r="AD84" i="109"/>
  <c r="AD84" i="99" s="1"/>
  <c r="AD84" i="4" s="1"/>
  <c r="AD82" i="117"/>
  <c r="AD82" i="114" s="1"/>
  <c r="AD82" i="109"/>
  <c r="AD91" i="117"/>
  <c r="AD91" i="114" s="1"/>
  <c r="AD91" i="109"/>
  <c r="AD91" i="99" s="1"/>
  <c r="AD91" i="4" s="1"/>
  <c r="AC71" i="113"/>
  <c r="Z31" i="113"/>
  <c r="AB76" i="115"/>
  <c r="AC77" i="113"/>
  <c r="AA30" i="113"/>
  <c r="AB89" i="115"/>
  <c r="AC90" i="113"/>
  <c r="AA46" i="113"/>
  <c r="Z61" i="4"/>
  <c r="AA62" i="99"/>
  <c r="AC87" i="99"/>
  <c r="AB86" i="4"/>
  <c r="Z67" i="4"/>
  <c r="AA68" i="99"/>
  <c r="AD64" i="117"/>
  <c r="AD64" i="109"/>
  <c r="AD86" i="117"/>
  <c r="AD86" i="114" s="1"/>
  <c r="AD86" i="109"/>
  <c r="AC82" i="113"/>
  <c r="AB81" i="115"/>
  <c r="Z66" i="4"/>
  <c r="AA67" i="99"/>
  <c r="AA63" i="99"/>
  <c r="Z62" i="4"/>
  <c r="AA34" i="113"/>
  <c r="AD70" i="109"/>
  <c r="AD70" i="117"/>
  <c r="AD70" i="114" s="1"/>
  <c r="AD66" i="109"/>
  <c r="AD66" i="117"/>
  <c r="AB38" i="113"/>
  <c r="AB66" i="113"/>
  <c r="AC83" i="113"/>
  <c r="AB82" i="115"/>
  <c r="AB41" i="113"/>
  <c r="AB57" i="113"/>
  <c r="Z65" i="4"/>
  <c r="AA66" i="99"/>
  <c r="AB80" i="115"/>
  <c r="AC81" i="113"/>
  <c r="AB78" i="115"/>
  <c r="AC79" i="113"/>
  <c r="AC84" i="113"/>
  <c r="AB83" i="115"/>
  <c r="AB85" i="115"/>
  <c r="AC86" i="113"/>
  <c r="AC72" i="113"/>
  <c r="AB42" i="113"/>
  <c r="AB27" i="113"/>
  <c r="Z64" i="4"/>
  <c r="AA65" i="99"/>
  <c r="AB56" i="113"/>
  <c r="AA35" i="113"/>
  <c r="AC80" i="113"/>
  <c r="AB79" i="115"/>
  <c r="AD80" i="109"/>
  <c r="AD80" i="99" s="1"/>
  <c r="AD80" i="4" s="1"/>
  <c r="AD80" i="117"/>
  <c r="AD80" i="114" s="1"/>
  <c r="AA58" i="117"/>
  <c r="AA58" i="114" s="1"/>
  <c r="AA58" i="109"/>
  <c r="AA58" i="99" s="1"/>
  <c r="AA58" i="4" s="1"/>
  <c r="AB49" i="113"/>
  <c r="Z61" i="113"/>
  <c r="Y60" i="115"/>
  <c r="AC62" i="113"/>
  <c r="AB37" i="113"/>
  <c r="AC78" i="99"/>
  <c r="AC78" i="4" s="1"/>
  <c r="AB58" i="113"/>
  <c r="AB75" i="115"/>
  <c r="AC76" i="113"/>
  <c r="AA68" i="113"/>
  <c r="Z67" i="115"/>
  <c r="AD67" i="109"/>
  <c r="AD67" i="117"/>
  <c r="AD67" i="114" s="1"/>
  <c r="Z59" i="4"/>
  <c r="AB84" i="4"/>
  <c r="AC85" i="99"/>
  <c r="AB80" i="4"/>
  <c r="AC81" i="99"/>
  <c r="AC88" i="113"/>
  <c r="AB87" i="115"/>
  <c r="AB34" i="113"/>
  <c r="Z27" i="113"/>
  <c r="X24" i="113"/>
  <c r="W94" i="113"/>
  <c r="AD87" i="109"/>
  <c r="AD87" i="99" s="1"/>
  <c r="AD87" i="4" s="1"/>
  <c r="AD87" i="117"/>
  <c r="AD87" i="114" s="1"/>
  <c r="AD69" i="109"/>
  <c r="AD69" i="117"/>
  <c r="AD69" i="114" s="1"/>
  <c r="AD73" i="117"/>
  <c r="AD73" i="109"/>
  <c r="AD62" i="109"/>
  <c r="AD62" i="117"/>
  <c r="AD61" i="117"/>
  <c r="AD61" i="109"/>
  <c r="AD92" i="117"/>
  <c r="AD92" i="114" s="1"/>
  <c r="AD92" i="109"/>
  <c r="AC85" i="113"/>
  <c r="AB84" i="115"/>
  <c r="AC80" i="99"/>
  <c r="AC80" i="4" s="1"/>
  <c r="AA51" i="113"/>
  <c r="Z41" i="113"/>
  <c r="AC63" i="114"/>
  <c r="AD64" i="114" s="1"/>
  <c r="AB77" i="115"/>
  <c r="AC78" i="113"/>
  <c r="AB76" i="4"/>
  <c r="AC77" i="99"/>
  <c r="AA60" i="117"/>
  <c r="AA60" i="114" s="1"/>
  <c r="AA60" i="109"/>
  <c r="AA60" i="99" s="1"/>
  <c r="AH70" i="113"/>
  <c r="AA38" i="113"/>
  <c r="AA44" i="113"/>
  <c r="AB46" i="113"/>
  <c r="AA61" i="99"/>
  <c r="Z60" i="4"/>
  <c r="AB73" i="115"/>
  <c r="AC74" i="113"/>
  <c r="AD81" i="109"/>
  <c r="AD81" i="117"/>
  <c r="AD81" i="114" s="1"/>
  <c r="AD74" i="109"/>
  <c r="AD74" i="117"/>
  <c r="AD77" i="117"/>
  <c r="AD77" i="114" s="1"/>
  <c r="AD77" i="109"/>
  <c r="AD77" i="99" s="1"/>
  <c r="AD77" i="4" s="1"/>
  <c r="AB40" i="113"/>
  <c r="AB55" i="113"/>
  <c r="AB48" i="113"/>
  <c r="Z66" i="115"/>
  <c r="AC89" i="113"/>
  <c r="AB88" i="115"/>
  <c r="AD71" i="117"/>
  <c r="AD71" i="114" s="1"/>
  <c r="AD71" i="109"/>
  <c r="AD76" i="109"/>
  <c r="AD76" i="99" s="1"/>
  <c r="AD76" i="4" s="1"/>
  <c r="AD76" i="117"/>
  <c r="AD76" i="114" s="1"/>
  <c r="AD72" i="109"/>
  <c r="AD72" i="117"/>
  <c r="AD88" i="109"/>
  <c r="AD88" i="117"/>
  <c r="AD88" i="114" s="1"/>
  <c r="AA59" i="109"/>
  <c r="AA59" i="99" s="1"/>
  <c r="AA59" i="4" s="1"/>
  <c r="AA59" i="117"/>
  <c r="AA59" i="114" s="1"/>
  <c r="AD65" i="109"/>
  <c r="AD65" i="117"/>
  <c r="AD65" i="114" s="1"/>
  <c r="AC92" i="113"/>
  <c r="AB92" i="115"/>
  <c r="Z59" i="115"/>
  <c r="AA43" i="113"/>
  <c r="AB74" i="115"/>
  <c r="AC75" i="113"/>
  <c r="AC91" i="113"/>
  <c r="AC91" i="115" s="1"/>
  <c r="AB90" i="115"/>
  <c r="AB68" i="113"/>
  <c r="AA67" i="115"/>
  <c r="AC73" i="113"/>
  <c r="Y29" i="113"/>
  <c r="AB50" i="113"/>
  <c r="AD90" i="109"/>
  <c r="AD90" i="99" s="1"/>
  <c r="AD90" i="4" s="1"/>
  <c r="AD90" i="117"/>
  <c r="AD90" i="114" s="1"/>
  <c r="AD68" i="109"/>
  <c r="AD68" i="117"/>
  <c r="AD68" i="114" s="1"/>
  <c r="AD63" i="109"/>
  <c r="AD63" i="117"/>
  <c r="AD83" i="117"/>
  <c r="AD83" i="114" s="1"/>
  <c r="AD83" i="109"/>
  <c r="AD83" i="99" s="1"/>
  <c r="AD83" i="4" s="1"/>
  <c r="AD85" i="109"/>
  <c r="AD85" i="99" s="1"/>
  <c r="AD85" i="4" s="1"/>
  <c r="AD85" i="117"/>
  <c r="AD85" i="114" s="1"/>
  <c r="AD78" i="117"/>
  <c r="AD78" i="114" s="1"/>
  <c r="AD78" i="109"/>
  <c r="AD89" i="109"/>
  <c r="AD89" i="99" s="1"/>
  <c r="AD89" i="4" s="1"/>
  <c r="AD89" i="117"/>
  <c r="AD89" i="114" s="1"/>
  <c r="AD75" i="109"/>
  <c r="AD75" i="99" s="1"/>
  <c r="AD75" i="4" s="1"/>
  <c r="AD75" i="117"/>
  <c r="AD75" i="114" s="1"/>
  <c r="AA92" i="115"/>
  <c r="Z58" i="115"/>
  <c r="AA59" i="113"/>
  <c r="AB51" i="113"/>
  <c r="Z60" i="113"/>
  <c r="Y59" i="115"/>
  <c r="AA58" i="113"/>
  <c r="Z57" i="115"/>
  <c r="AB86" i="115"/>
  <c r="AC87" i="113"/>
  <c r="AE69" i="107"/>
  <c r="AE85" i="107"/>
  <c r="AE72" i="107"/>
  <c r="AE86" i="107"/>
  <c r="AE71" i="107"/>
  <c r="AE83" i="107"/>
  <c r="AE61" i="107"/>
  <c r="AE59" i="107"/>
  <c r="AE73" i="107"/>
  <c r="AE78" i="107"/>
  <c r="AE68" i="107"/>
  <c r="AE92" i="107"/>
  <c r="AE63" i="107"/>
  <c r="AE64" i="107"/>
  <c r="AE65" i="107"/>
  <c r="AE77" i="107"/>
  <c r="AE75" i="107"/>
  <c r="AE74" i="107"/>
  <c r="AE88" i="107"/>
  <c r="AE89" i="107"/>
  <c r="AE87" i="107"/>
  <c r="AE80" i="107"/>
  <c r="AE70" i="107"/>
  <c r="AE91" i="107"/>
  <c r="AE60" i="107"/>
  <c r="AB56" i="107"/>
  <c r="AE58" i="107"/>
  <c r="AE66" i="107"/>
  <c r="AE84" i="107"/>
  <c r="AE67" i="107"/>
  <c r="AE81" i="107"/>
  <c r="AE79" i="107"/>
  <c r="AE82" i="107"/>
  <c r="AE76" i="107"/>
  <c r="AE90" i="107"/>
  <c r="AB55" i="107"/>
  <c r="AE62" i="107"/>
  <c r="AD81" i="99" l="1"/>
  <c r="AD81" i="4" s="1"/>
  <c r="AB61" i="99"/>
  <c r="AA60" i="4"/>
  <c r="AA59" i="115"/>
  <c r="AB60" i="113"/>
  <c r="AD74" i="113"/>
  <c r="AA42" i="113"/>
  <c r="Z61" i="115"/>
  <c r="AA62" i="113"/>
  <c r="AC57" i="113"/>
  <c r="AA68" i="4"/>
  <c r="AB69" i="99"/>
  <c r="AC65" i="114"/>
  <c r="AE71" i="117"/>
  <c r="AE71" i="114" s="1"/>
  <c r="AE71" i="109"/>
  <c r="AE92" i="109"/>
  <c r="AE92" i="117"/>
  <c r="AE92" i="114" s="1"/>
  <c r="AE74" i="117"/>
  <c r="AE74" i="109"/>
  <c r="AE81" i="109"/>
  <c r="AE81" i="99" s="1"/>
  <c r="AE81" i="4" s="1"/>
  <c r="AE81" i="117"/>
  <c r="AE81" i="114" s="1"/>
  <c r="AD90" i="113"/>
  <c r="AC89" i="115"/>
  <c r="AB39" i="113"/>
  <c r="AC35" i="113"/>
  <c r="AA68" i="115"/>
  <c r="AB69" i="113"/>
  <c r="AA65" i="4"/>
  <c r="AB66" i="99"/>
  <c r="AC84" i="115"/>
  <c r="AD85" i="113"/>
  <c r="AC83" i="115"/>
  <c r="AD84" i="113"/>
  <c r="AA63" i="4"/>
  <c r="AB64" i="99"/>
  <c r="AC77" i="115"/>
  <c r="AD78" i="113"/>
  <c r="AB65" i="99"/>
  <c r="AA64" i="4"/>
  <c r="AE66" i="117"/>
  <c r="AE66" i="114" s="1"/>
  <c r="AE66" i="109"/>
  <c r="AE79" i="109"/>
  <c r="AE79" i="117"/>
  <c r="AE79" i="114" s="1"/>
  <c r="AB60" i="109"/>
  <c r="AB60" i="99" s="1"/>
  <c r="AB60" i="117"/>
  <c r="AB60" i="114" s="1"/>
  <c r="AC61" i="114" s="1"/>
  <c r="AD62" i="114" s="1"/>
  <c r="AE64" i="117"/>
  <c r="AE64" i="109"/>
  <c r="AE69" i="109"/>
  <c r="AE69" i="117"/>
  <c r="AE69" i="114" s="1"/>
  <c r="AC69" i="113"/>
  <c r="AB52" i="113"/>
  <c r="AD77" i="113"/>
  <c r="AC76" i="115"/>
  <c r="AC50" i="113"/>
  <c r="AD80" i="113"/>
  <c r="AC79" i="115"/>
  <c r="AA65" i="115"/>
  <c r="AA67" i="4"/>
  <c r="AB68" i="99"/>
  <c r="AB68" i="115" s="1"/>
  <c r="AC55" i="113"/>
  <c r="AE62" i="117"/>
  <c r="AE62" i="109"/>
  <c r="AB59" i="117"/>
  <c r="AB59" i="114" s="1"/>
  <c r="AB59" i="109"/>
  <c r="AB59" i="99" s="1"/>
  <c r="AE87" i="117"/>
  <c r="AE87" i="114" s="1"/>
  <c r="AE87" i="109"/>
  <c r="AI71" i="113"/>
  <c r="AC88" i="115"/>
  <c r="AD89" i="113"/>
  <c r="AC67" i="113"/>
  <c r="AB66" i="115"/>
  <c r="AD88" i="99"/>
  <c r="AC87" i="4"/>
  <c r="AE75" i="109"/>
  <c r="AE75" i="117"/>
  <c r="AC87" i="115"/>
  <c r="AD88" i="113"/>
  <c r="AC49" i="113"/>
  <c r="AC74" i="115"/>
  <c r="AD75" i="113"/>
  <c r="AC81" i="4"/>
  <c r="AD82" i="99"/>
  <c r="AC81" i="115"/>
  <c r="AD82" i="113"/>
  <c r="AB63" i="99"/>
  <c r="AA62" i="4"/>
  <c r="AA32" i="113"/>
  <c r="AC54" i="113"/>
  <c r="AE84" i="117"/>
  <c r="AE84" i="114" s="1"/>
  <c r="AE84" i="109"/>
  <c r="AE84" i="99" s="1"/>
  <c r="AE84" i="4" s="1"/>
  <c r="AD76" i="113"/>
  <c r="AC75" i="115"/>
  <c r="AB61" i="114"/>
  <c r="AA60" i="115"/>
  <c r="AC85" i="115"/>
  <c r="AD86" i="113"/>
  <c r="AC59" i="113"/>
  <c r="AC28" i="113"/>
  <c r="AC39" i="113"/>
  <c r="AC92" i="99"/>
  <c r="AB92" i="4"/>
  <c r="AC56" i="113"/>
  <c r="AC77" i="4"/>
  <c r="AD78" i="99"/>
  <c r="AC85" i="4"/>
  <c r="AD86" i="99"/>
  <c r="AA66" i="4"/>
  <c r="AB67" i="99"/>
  <c r="AD72" i="113"/>
  <c r="AB65" i="113"/>
  <c r="AA64" i="115"/>
  <c r="AD79" i="99"/>
  <c r="AD79" i="4" s="1"/>
  <c r="AE72" i="117"/>
  <c r="AE72" i="114" s="1"/>
  <c r="AE72" i="109"/>
  <c r="AE82" i="117"/>
  <c r="AE82" i="114" s="1"/>
  <c r="AE82" i="109"/>
  <c r="AE82" i="99" s="1"/>
  <c r="AE82" i="4" s="1"/>
  <c r="AA58" i="115"/>
  <c r="AB59" i="113"/>
  <c r="AB62" i="99"/>
  <c r="AA61" i="4"/>
  <c r="AC43" i="113"/>
  <c r="AD83" i="113"/>
  <c r="AC82" i="115"/>
  <c r="AB47" i="113"/>
  <c r="AE76" i="117"/>
  <c r="AE76" i="114" s="1"/>
  <c r="AE76" i="109"/>
  <c r="AE76" i="99" s="1"/>
  <c r="AE76" i="4" s="1"/>
  <c r="AE67" i="117"/>
  <c r="AE67" i="109"/>
  <c r="AE80" i="109"/>
  <c r="AE80" i="117"/>
  <c r="AE80" i="114" s="1"/>
  <c r="AE77" i="117"/>
  <c r="AE77" i="114" s="1"/>
  <c r="AE77" i="109"/>
  <c r="AE77" i="99" s="1"/>
  <c r="AE77" i="4" s="1"/>
  <c r="AE73" i="117"/>
  <c r="AE73" i="109"/>
  <c r="AC51" i="113"/>
  <c r="AB44" i="113"/>
  <c r="AD79" i="113"/>
  <c r="AC78" i="115"/>
  <c r="AC38" i="113"/>
  <c r="AD81" i="113"/>
  <c r="AC80" i="115"/>
  <c r="AC90" i="115"/>
  <c r="AD91" i="113"/>
  <c r="AD91" i="115" s="1"/>
  <c r="AC31" i="113"/>
  <c r="AE86" i="117"/>
  <c r="AE86" i="114" s="1"/>
  <c r="AE86" i="109"/>
  <c r="AE86" i="99" s="1"/>
  <c r="AE86" i="4" s="1"/>
  <c r="AE63" i="109"/>
  <c r="AE63" i="117"/>
  <c r="AA61" i="113"/>
  <c r="AB62" i="113" s="1"/>
  <c r="Z60" i="115"/>
  <c r="AC41" i="113"/>
  <c r="AC47" i="113"/>
  <c r="Y25" i="113"/>
  <c r="X94" i="113"/>
  <c r="AD73" i="113"/>
  <c r="AC58" i="113"/>
  <c r="AE89" i="109"/>
  <c r="AE89" i="117"/>
  <c r="AE89" i="114" s="1"/>
  <c r="AE83" i="117"/>
  <c r="AE83" i="114" s="1"/>
  <c r="AE83" i="109"/>
  <c r="AE88" i="117"/>
  <c r="AE88" i="114" s="1"/>
  <c r="AE88" i="109"/>
  <c r="AE88" i="99" s="1"/>
  <c r="AE88" i="4" s="1"/>
  <c r="AE90" i="109"/>
  <c r="AE90" i="99" s="1"/>
  <c r="AE90" i="4" s="1"/>
  <c r="AE90" i="117"/>
  <c r="AE90" i="114" s="1"/>
  <c r="AE65" i="109"/>
  <c r="AE65" i="117"/>
  <c r="AE65" i="114" s="1"/>
  <c r="Z30" i="113"/>
  <c r="AD63" i="113"/>
  <c r="AB36" i="113"/>
  <c r="AC86" i="115"/>
  <c r="AD87" i="113"/>
  <c r="AB67" i="113"/>
  <c r="AA66" i="115"/>
  <c r="AE68" i="117"/>
  <c r="AE68" i="114" s="1"/>
  <c r="AE68" i="109"/>
  <c r="AE91" i="117"/>
  <c r="AE91" i="114" s="1"/>
  <c r="AE91" i="109"/>
  <c r="AE91" i="99" s="1"/>
  <c r="AE91" i="4" s="1"/>
  <c r="AE85" i="109"/>
  <c r="AE85" i="99" s="1"/>
  <c r="AE85" i="4" s="1"/>
  <c r="AE85" i="117"/>
  <c r="AE85" i="114" s="1"/>
  <c r="AE70" i="109"/>
  <c r="AE70" i="117"/>
  <c r="AE70" i="114" s="1"/>
  <c r="AE78" i="117"/>
  <c r="AE78" i="114" s="1"/>
  <c r="AE78" i="109"/>
  <c r="AE78" i="99" s="1"/>
  <c r="AE78" i="4" s="1"/>
  <c r="AC52" i="113"/>
  <c r="AD92" i="113"/>
  <c r="AC92" i="115"/>
  <c r="AB45" i="113"/>
  <c r="AA28" i="113"/>
  <c r="AC42" i="113"/>
  <c r="AB35" i="113"/>
  <c r="AB31" i="113"/>
  <c r="AA63" i="115"/>
  <c r="AC56" i="107"/>
  <c r="AF82" i="107"/>
  <c r="AF70" i="107"/>
  <c r="AF88" i="107"/>
  <c r="AF77" i="107"/>
  <c r="AF67" i="107"/>
  <c r="AF91" i="107"/>
  <c r="AF60" i="107"/>
  <c r="AF72" i="107"/>
  <c r="AF74" i="107"/>
  <c r="AF63" i="107"/>
  <c r="AF84" i="107"/>
  <c r="AF85" i="107"/>
  <c r="AF62" i="107"/>
  <c r="AF76" i="107"/>
  <c r="AF79" i="107"/>
  <c r="AF73" i="107"/>
  <c r="AF87" i="107"/>
  <c r="AF64" i="107"/>
  <c r="AF66" i="107"/>
  <c r="AF69" i="107"/>
  <c r="AF86" i="107"/>
  <c r="AF68" i="107"/>
  <c r="AF90" i="107"/>
  <c r="AF81" i="107"/>
  <c r="AF65" i="107"/>
  <c r="AF92" i="107"/>
  <c r="AF59" i="107"/>
  <c r="AF75" i="107"/>
  <c r="AF89" i="107"/>
  <c r="AF83" i="107"/>
  <c r="AF80" i="107"/>
  <c r="AF78" i="107"/>
  <c r="AF71" i="107"/>
  <c r="AF61" i="107"/>
  <c r="AE63" i="114" l="1"/>
  <c r="AF86" i="117"/>
  <c r="AF86" i="114" s="1"/>
  <c r="AF86" i="109"/>
  <c r="AF86" i="99" s="1"/>
  <c r="AF86" i="4" s="1"/>
  <c r="AC36" i="113"/>
  <c r="AD86" i="4"/>
  <c r="AE87" i="99"/>
  <c r="AB65" i="4"/>
  <c r="AC66" i="99"/>
  <c r="AB43" i="113"/>
  <c r="AF75" i="109"/>
  <c r="AF75" i="117"/>
  <c r="AF85" i="117"/>
  <c r="AF85" i="114" s="1"/>
  <c r="AF85" i="109"/>
  <c r="AF85" i="99" s="1"/>
  <c r="AF85" i="4" s="1"/>
  <c r="AF73" i="117"/>
  <c r="AF73" i="114" s="1"/>
  <c r="AF73" i="109"/>
  <c r="AF66" i="109"/>
  <c r="AF66" i="117"/>
  <c r="AC45" i="113"/>
  <c r="AD29" i="113"/>
  <c r="AE79" i="113"/>
  <c r="AD78" i="115"/>
  <c r="AF69" i="109"/>
  <c r="AF69" i="117"/>
  <c r="AF69" i="114" s="1"/>
  <c r="AF91" i="109"/>
  <c r="AF91" i="99" s="1"/>
  <c r="AF91" i="4" s="1"/>
  <c r="AF91" i="117"/>
  <c r="AF91" i="114" s="1"/>
  <c r="AD43" i="113"/>
  <c r="AC37" i="113"/>
  <c r="Z26" i="113"/>
  <c r="Y94" i="113"/>
  <c r="AD32" i="113"/>
  <c r="AD78" i="4"/>
  <c r="AE79" i="99"/>
  <c r="AE79" i="4" s="1"/>
  <c r="AD55" i="113"/>
  <c r="AD50" i="113"/>
  <c r="AJ72" i="113"/>
  <c r="AD36" i="113"/>
  <c r="AE75" i="113"/>
  <c r="AF82" i="109"/>
  <c r="AF82" i="99" s="1"/>
  <c r="AF82" i="4" s="1"/>
  <c r="AF82" i="117"/>
  <c r="AF82" i="114" s="1"/>
  <c r="AF79" i="117"/>
  <c r="AF79" i="114" s="1"/>
  <c r="AF79" i="109"/>
  <c r="AF79" i="99" s="1"/>
  <c r="AF79" i="4" s="1"/>
  <c r="AF88" i="117"/>
  <c r="AF88" i="114" s="1"/>
  <c r="AF88" i="109"/>
  <c r="AD52" i="113"/>
  <c r="AC48" i="113"/>
  <c r="AD60" i="113"/>
  <c r="AE89" i="113"/>
  <c r="AD88" i="115"/>
  <c r="AE81" i="113"/>
  <c r="AD80" i="115"/>
  <c r="AC65" i="99"/>
  <c r="AB64" i="4"/>
  <c r="AD66" i="114"/>
  <c r="AC61" i="113"/>
  <c r="AB60" i="115"/>
  <c r="AB29" i="113"/>
  <c r="AE64" i="113"/>
  <c r="AD48" i="113"/>
  <c r="AE87" i="113"/>
  <c r="AD86" i="115"/>
  <c r="AB33" i="113"/>
  <c r="AC40" i="113"/>
  <c r="AB64" i="115"/>
  <c r="AF65" i="117"/>
  <c r="AF65" i="109"/>
  <c r="AF63" i="109"/>
  <c r="AF63" i="117"/>
  <c r="AF66" i="114"/>
  <c r="AE84" i="113"/>
  <c r="AD83" i="115"/>
  <c r="AD57" i="113"/>
  <c r="AB59" i="4"/>
  <c r="AD51" i="113"/>
  <c r="AE85" i="113"/>
  <c r="AD84" i="115"/>
  <c r="AB69" i="4"/>
  <c r="AC70" i="99"/>
  <c r="AF80" i="117"/>
  <c r="AF80" i="114" s="1"/>
  <c r="AF80" i="109"/>
  <c r="AF84" i="117"/>
  <c r="AF84" i="114" s="1"/>
  <c r="AF84" i="109"/>
  <c r="AC46" i="113"/>
  <c r="AD42" i="113"/>
  <c r="AD81" i="115"/>
  <c r="AE82" i="113"/>
  <c r="AC64" i="99"/>
  <c r="AB63" i="4"/>
  <c r="AB60" i="4"/>
  <c r="AC61" i="99"/>
  <c r="AD90" i="115"/>
  <c r="AE91" i="113"/>
  <c r="AE91" i="115" s="1"/>
  <c r="AC60" i="117"/>
  <c r="AC60" i="114" s="1"/>
  <c r="AD61" i="114" s="1"/>
  <c r="AE62" i="114" s="1"/>
  <c r="AF63" i="114" s="1"/>
  <c r="AC60" i="109"/>
  <c r="AC60" i="99" s="1"/>
  <c r="AF72" i="117"/>
  <c r="AF72" i="114" s="1"/>
  <c r="AF72" i="109"/>
  <c r="AF78" i="117"/>
  <c r="AF78" i="114" s="1"/>
  <c r="AF78" i="109"/>
  <c r="AF78" i="99" s="1"/>
  <c r="AF78" i="4" s="1"/>
  <c r="AF71" i="109"/>
  <c r="AF71" i="117"/>
  <c r="AF71" i="114" s="1"/>
  <c r="AD44" i="113"/>
  <c r="AB65" i="115"/>
  <c r="AC66" i="113"/>
  <c r="AC62" i="114"/>
  <c r="AB61" i="115"/>
  <c r="AD82" i="115"/>
  <c r="AE83" i="113"/>
  <c r="AD77" i="115"/>
  <c r="AE78" i="113"/>
  <c r="AE86" i="113"/>
  <c r="AD85" i="115"/>
  <c r="AF68" i="117"/>
  <c r="AF68" i="109"/>
  <c r="AF89" i="109"/>
  <c r="AF89" i="99" s="1"/>
  <c r="AF89" i="4" s="1"/>
  <c r="AF89" i="117"/>
  <c r="AF89" i="114" s="1"/>
  <c r="AF76" i="117"/>
  <c r="AF76" i="109"/>
  <c r="AF81" i="109"/>
  <c r="AF81" i="117"/>
  <c r="AF81" i="114" s="1"/>
  <c r="AE92" i="113"/>
  <c r="AA31" i="113"/>
  <c r="AC63" i="113"/>
  <c r="AB62" i="115"/>
  <c r="AD39" i="113"/>
  <c r="AC92" i="4"/>
  <c r="AD92" i="99"/>
  <c r="AD88" i="4"/>
  <c r="AE89" i="99"/>
  <c r="AD58" i="113"/>
  <c r="AB61" i="4"/>
  <c r="AC62" i="99"/>
  <c r="AF64" i="109"/>
  <c r="AF64" i="117"/>
  <c r="AF64" i="114" s="1"/>
  <c r="AF90" i="109"/>
  <c r="AF90" i="117"/>
  <c r="AF90" i="114" s="1"/>
  <c r="AD59" i="113"/>
  <c r="AE80" i="99"/>
  <c r="AE80" i="4" s="1"/>
  <c r="AC63" i="99"/>
  <c r="AB62" i="4"/>
  <c r="AE73" i="113"/>
  <c r="AD76" i="115"/>
  <c r="AE77" i="113"/>
  <c r="AE83" i="99"/>
  <c r="AD82" i="4"/>
  <c r="AC53" i="113"/>
  <c r="AB66" i="4"/>
  <c r="AC67" i="99"/>
  <c r="AB63" i="113"/>
  <c r="AA62" i="115"/>
  <c r="AF70" i="109"/>
  <c r="AF70" i="117"/>
  <c r="AF70" i="114" s="1"/>
  <c r="AF67" i="117"/>
  <c r="AF67" i="114" s="1"/>
  <c r="AF67" i="109"/>
  <c r="AF77" i="109"/>
  <c r="AF77" i="99" s="1"/>
  <c r="AF77" i="4" s="1"/>
  <c r="AF77" i="117"/>
  <c r="AF77" i="114" s="1"/>
  <c r="AF74" i="117"/>
  <c r="AF74" i="109"/>
  <c r="AC32" i="113"/>
  <c r="AD53" i="113"/>
  <c r="AC68" i="113"/>
  <c r="AB67" i="115"/>
  <c r="AA61" i="115"/>
  <c r="AC68" i="99"/>
  <c r="AB67" i="4"/>
  <c r="AD40" i="113"/>
  <c r="AD68" i="113"/>
  <c r="AC67" i="115"/>
  <c r="AD56" i="113"/>
  <c r="AF92" i="117"/>
  <c r="AF92" i="114" s="1"/>
  <c r="AF92" i="109"/>
  <c r="AF87" i="117"/>
  <c r="AF87" i="114" s="1"/>
  <c r="AF87" i="109"/>
  <c r="AF87" i="99" s="1"/>
  <c r="AF87" i="4" s="1"/>
  <c r="AF83" i="109"/>
  <c r="AF83" i="99" s="1"/>
  <c r="AF83" i="4" s="1"/>
  <c r="AF83" i="117"/>
  <c r="AF83" i="114" s="1"/>
  <c r="AE88" i="113"/>
  <c r="AD87" i="115"/>
  <c r="AE74" i="113"/>
  <c r="AD79" i="115"/>
  <c r="AE80" i="113"/>
  <c r="AC60" i="113"/>
  <c r="AB59" i="115"/>
  <c r="AE76" i="113"/>
  <c r="AD75" i="115"/>
  <c r="AD89" i="115"/>
  <c r="AE90" i="113"/>
  <c r="AB68" i="4"/>
  <c r="AC69" i="99"/>
  <c r="AC69" i="115" s="1"/>
  <c r="AD70" i="113"/>
  <c r="AB69" i="115"/>
  <c r="AC70" i="113"/>
  <c r="AG68" i="107"/>
  <c r="AG79" i="107"/>
  <c r="AG77" i="107"/>
  <c r="AG92" i="107"/>
  <c r="AG83" i="107"/>
  <c r="AG81" i="107"/>
  <c r="AG64" i="107"/>
  <c r="AG69" i="107"/>
  <c r="AG87" i="107"/>
  <c r="AG80" i="107"/>
  <c r="AG74" i="107"/>
  <c r="AG88" i="107"/>
  <c r="AG85" i="107"/>
  <c r="AG71" i="107"/>
  <c r="AG73" i="107"/>
  <c r="AG70" i="107"/>
  <c r="AG61" i="107"/>
  <c r="AG75" i="107"/>
  <c r="AG82" i="107"/>
  <c r="AG63" i="107"/>
  <c r="AG65" i="107"/>
  <c r="AG66" i="107"/>
  <c r="AG60" i="107"/>
  <c r="AG76" i="107"/>
  <c r="AG90" i="107"/>
  <c r="AG67" i="107"/>
  <c r="AG84" i="107"/>
  <c r="AG62" i="107"/>
  <c r="AG89" i="107"/>
  <c r="AG72" i="107"/>
  <c r="AG86" i="107"/>
  <c r="AG91" i="107"/>
  <c r="AG78" i="107"/>
  <c r="AF81" i="99" l="1"/>
  <c r="AF81" i="4" s="1"/>
  <c r="AC60" i="4"/>
  <c r="AD61" i="99"/>
  <c r="AG67" i="109"/>
  <c r="AG67" i="117"/>
  <c r="AD33" i="113"/>
  <c r="AC67" i="4"/>
  <c r="AD68" i="99"/>
  <c r="AD68" i="115" s="1"/>
  <c r="AD38" i="113"/>
  <c r="AD67" i="99"/>
  <c r="AC66" i="4"/>
  <c r="AG74" i="109"/>
  <c r="AG74" i="117"/>
  <c r="AG74" i="114" s="1"/>
  <c r="AE71" i="113"/>
  <c r="AF72" i="113" s="1"/>
  <c r="AF75" i="113"/>
  <c r="AE69" i="113"/>
  <c r="AF84" i="113"/>
  <c r="AE83" i="115"/>
  <c r="AD65" i="99"/>
  <c r="AC64" i="4"/>
  <c r="AD71" i="99"/>
  <c r="AC70" i="4"/>
  <c r="AF85" i="113"/>
  <c r="AE84" i="115"/>
  <c r="AF88" i="113"/>
  <c r="AE87" i="115"/>
  <c r="AD66" i="99"/>
  <c r="AC65" i="4"/>
  <c r="AE51" i="113"/>
  <c r="AD46" i="113"/>
  <c r="AG89" i="117"/>
  <c r="AG89" i="114" s="1"/>
  <c r="AG89" i="109"/>
  <c r="AG77" i="109"/>
  <c r="AG77" i="117"/>
  <c r="AG68" i="117"/>
  <c r="AG68" i="114" s="1"/>
  <c r="AG68" i="109"/>
  <c r="AC69" i="4"/>
  <c r="AD70" i="99"/>
  <c r="AD70" i="115" s="1"/>
  <c r="AE60" i="113"/>
  <c r="AD92" i="4"/>
  <c r="AE92" i="99"/>
  <c r="AE82" i="115"/>
  <c r="AF83" i="113"/>
  <c r="AG67" i="114"/>
  <c r="AE44" i="113"/>
  <c r="AE87" i="4"/>
  <c r="AF88" i="99"/>
  <c r="AG76" i="109"/>
  <c r="AG76" i="117"/>
  <c r="AG86" i="117"/>
  <c r="AG86" i="114" s="1"/>
  <c r="AG86" i="109"/>
  <c r="AG86" i="99" s="1"/>
  <c r="AG86" i="4" s="1"/>
  <c r="AG75" i="109"/>
  <c r="AG75" i="117"/>
  <c r="AG85" i="117"/>
  <c r="AG85" i="114" s="1"/>
  <c r="AG85" i="109"/>
  <c r="AG72" i="109"/>
  <c r="AG72" i="117"/>
  <c r="AG72" i="114" s="1"/>
  <c r="AE88" i="115"/>
  <c r="AF89" i="113"/>
  <c r="AE41" i="113"/>
  <c r="AD54" i="113"/>
  <c r="AE49" i="113"/>
  <c r="AF82" i="113"/>
  <c r="AE81" i="115"/>
  <c r="AE56" i="113"/>
  <c r="AF91" i="113"/>
  <c r="AF91" i="115" s="1"/>
  <c r="AE90" i="115"/>
  <c r="AD63" i="114"/>
  <c r="AC62" i="115"/>
  <c r="AE85" i="115"/>
  <c r="AF86" i="113"/>
  <c r="AG80" i="117"/>
  <c r="AG80" i="114" s="1"/>
  <c r="AG80" i="109"/>
  <c r="AG80" i="99" s="1"/>
  <c r="AG80" i="4" s="1"/>
  <c r="AD69" i="99"/>
  <c r="AC68" i="4"/>
  <c r="AE83" i="4"/>
  <c r="AF84" i="99"/>
  <c r="AE40" i="113"/>
  <c r="AE43" i="113"/>
  <c r="AF65" i="113"/>
  <c r="AE89" i="115"/>
  <c r="AF90" i="113"/>
  <c r="AD37" i="113"/>
  <c r="AG82" i="109"/>
  <c r="AG82" i="99" s="1"/>
  <c r="AG82" i="4" s="1"/>
  <c r="AG82" i="117"/>
  <c r="AG82" i="114" s="1"/>
  <c r="AG91" i="109"/>
  <c r="AG91" i="117"/>
  <c r="AG91" i="114" s="1"/>
  <c r="AE77" i="115"/>
  <c r="AF78" i="113"/>
  <c r="AC66" i="115"/>
  <c r="AD67" i="113"/>
  <c r="AG65" i="117"/>
  <c r="AG65" i="114" s="1"/>
  <c r="AG65" i="109"/>
  <c r="AE76" i="115"/>
  <c r="AF77" i="113"/>
  <c r="AD63" i="99"/>
  <c r="AC62" i="4"/>
  <c r="AD64" i="113"/>
  <c r="AC63" i="115"/>
  <c r="AD47" i="113"/>
  <c r="AE52" i="113"/>
  <c r="AC30" i="113"/>
  <c r="AE61" i="113"/>
  <c r="AF76" i="113"/>
  <c r="AE33" i="113"/>
  <c r="AG92" i="109"/>
  <c r="AG92" i="117"/>
  <c r="AG92" i="114" s="1"/>
  <c r="AG66" i="117"/>
  <c r="AG66" i="109"/>
  <c r="AG78" i="117"/>
  <c r="AG78" i="114" s="1"/>
  <c r="AG78" i="109"/>
  <c r="AG78" i="99" s="1"/>
  <c r="AG78" i="4" s="1"/>
  <c r="AG81" i="117"/>
  <c r="AG81" i="114" s="1"/>
  <c r="AG81" i="109"/>
  <c r="AC68" i="115"/>
  <c r="AD69" i="113"/>
  <c r="AE79" i="115"/>
  <c r="AF80" i="113"/>
  <c r="AG79" i="109"/>
  <c r="AG79" i="99" s="1"/>
  <c r="AG79" i="4" s="1"/>
  <c r="AG79" i="117"/>
  <c r="AG79" i="114" s="1"/>
  <c r="AG84" i="109"/>
  <c r="AG84" i="99" s="1"/>
  <c r="AG84" i="4" s="1"/>
  <c r="AG84" i="117"/>
  <c r="AG84" i="114" s="1"/>
  <c r="AG83" i="117"/>
  <c r="AG83" i="114" s="1"/>
  <c r="AG83" i="109"/>
  <c r="AG83" i="99" s="1"/>
  <c r="AG83" i="4" s="1"/>
  <c r="AD61" i="113"/>
  <c r="AC60" i="115"/>
  <c r="AF74" i="113"/>
  <c r="AB32" i="113"/>
  <c r="AE45" i="113"/>
  <c r="AC61" i="4"/>
  <c r="AD62" i="99"/>
  <c r="AD41" i="113"/>
  <c r="AD62" i="113"/>
  <c r="AC61" i="115"/>
  <c r="AD49" i="113"/>
  <c r="AE37" i="113"/>
  <c r="AG88" i="109"/>
  <c r="AG88" i="99" s="1"/>
  <c r="AG88" i="4" s="1"/>
  <c r="AG88" i="117"/>
  <c r="AG88" i="114" s="1"/>
  <c r="AG71" i="109"/>
  <c r="AG71" i="117"/>
  <c r="AG71" i="114" s="1"/>
  <c r="AG70" i="117"/>
  <c r="AG70" i="114" s="1"/>
  <c r="AG70" i="109"/>
  <c r="AD71" i="113"/>
  <c r="AC70" i="115"/>
  <c r="AE80" i="115"/>
  <c r="AF81" i="113"/>
  <c r="AE54" i="113"/>
  <c r="AE59" i="113"/>
  <c r="AD92" i="115"/>
  <c r="AF87" i="113"/>
  <c r="AE86" i="115"/>
  <c r="AF80" i="99"/>
  <c r="AF80" i="4" s="1"/>
  <c r="AE67" i="114"/>
  <c r="AD66" i="115"/>
  <c r="AA27" i="113"/>
  <c r="Z94" i="113"/>
  <c r="AG87" i="117"/>
  <c r="AG87" i="114" s="1"/>
  <c r="AG87" i="109"/>
  <c r="AG87" i="99" s="1"/>
  <c r="AG87" i="4" s="1"/>
  <c r="AG64" i="117"/>
  <c r="AG64" i="114" s="1"/>
  <c r="AG64" i="109"/>
  <c r="AG90" i="117"/>
  <c r="AG90" i="114" s="1"/>
  <c r="AG90" i="109"/>
  <c r="AG90" i="99" s="1"/>
  <c r="AG90" i="4" s="1"/>
  <c r="AG69" i="117"/>
  <c r="AG69" i="109"/>
  <c r="AG73" i="109"/>
  <c r="AG73" i="117"/>
  <c r="AG73" i="114" s="1"/>
  <c r="AE57" i="113"/>
  <c r="AC64" i="113"/>
  <c r="AB63" i="115"/>
  <c r="AC63" i="4"/>
  <c r="AD64" i="99"/>
  <c r="AF90" i="99"/>
  <c r="AE89" i="4"/>
  <c r="AE92" i="115"/>
  <c r="AF92" i="113"/>
  <c r="AE78" i="115"/>
  <c r="AF79" i="113"/>
  <c r="AE58" i="113"/>
  <c r="AC34" i="113"/>
  <c r="AC65" i="115"/>
  <c r="AE53" i="113"/>
  <c r="AK73" i="113"/>
  <c r="AE30" i="113"/>
  <c r="AC44" i="113"/>
  <c r="AH81" i="107"/>
  <c r="AH88" i="107"/>
  <c r="AH65" i="107"/>
  <c r="AH66" i="107"/>
  <c r="AH90" i="107"/>
  <c r="AH75" i="107"/>
  <c r="AH89" i="107"/>
  <c r="AH92" i="107"/>
  <c r="AH76" i="107"/>
  <c r="AH83" i="107"/>
  <c r="AH71" i="107"/>
  <c r="AH82" i="107"/>
  <c r="AH80" i="107"/>
  <c r="AH77" i="107"/>
  <c r="AH68" i="107"/>
  <c r="AH67" i="107"/>
  <c r="AH86" i="107"/>
  <c r="AH84" i="107"/>
  <c r="AH61" i="107"/>
  <c r="AH91" i="107"/>
  <c r="AH70" i="107"/>
  <c r="AH72" i="107"/>
  <c r="AH85" i="107"/>
  <c r="AH63" i="107"/>
  <c r="AH74" i="107"/>
  <c r="AH79" i="107"/>
  <c r="AH73" i="107"/>
  <c r="AH87" i="107"/>
  <c r="AH62" i="107"/>
  <c r="AH64" i="107"/>
  <c r="AH78" i="107"/>
  <c r="AH69" i="107"/>
  <c r="AH89" i="109" l="1"/>
  <c r="AH89" i="99" s="1"/>
  <c r="AH89" i="4" s="1"/>
  <c r="AH89" i="117"/>
  <c r="AF31" i="113"/>
  <c r="AG92" i="113"/>
  <c r="AF68" i="114"/>
  <c r="AD71" i="115"/>
  <c r="AE72" i="113"/>
  <c r="AE63" i="113"/>
  <c r="AD62" i="115"/>
  <c r="AG81" i="99"/>
  <c r="AG81" i="4" s="1"/>
  <c r="AG78" i="113"/>
  <c r="AF77" i="115"/>
  <c r="AF45" i="113"/>
  <c r="AG89" i="113"/>
  <c r="AF88" i="115"/>
  <c r="AG76" i="113"/>
  <c r="AE34" i="113"/>
  <c r="AH90" i="117"/>
  <c r="AH90" i="114" s="1"/>
  <c r="AH90" i="109"/>
  <c r="AE62" i="113"/>
  <c r="AD61" i="115"/>
  <c r="AF62" i="113"/>
  <c r="AE38" i="113"/>
  <c r="AD69" i="4"/>
  <c r="AE70" i="99"/>
  <c r="AF82" i="115"/>
  <c r="AG83" i="113"/>
  <c r="AH85" i="109"/>
  <c r="AH85" i="99" s="1"/>
  <c r="AH85" i="4" s="1"/>
  <c r="AH85" i="117"/>
  <c r="AH85" i="114" s="1"/>
  <c r="AL74" i="113"/>
  <c r="AE42" i="113"/>
  <c r="AF90" i="115"/>
  <c r="AG91" i="113"/>
  <c r="AG84" i="113"/>
  <c r="AF83" i="115"/>
  <c r="AF85" i="115"/>
  <c r="AG86" i="113"/>
  <c r="AG73" i="113"/>
  <c r="AH74" i="113" s="1"/>
  <c r="AH82" i="109"/>
  <c r="AH82" i="117"/>
  <c r="AH82" i="114" s="1"/>
  <c r="AH87" i="109"/>
  <c r="AH87" i="99" s="1"/>
  <c r="AH87" i="4" s="1"/>
  <c r="AH87" i="117"/>
  <c r="AH87" i="114" s="1"/>
  <c r="AH91" i="109"/>
  <c r="AH91" i="99" s="1"/>
  <c r="AH91" i="4" s="1"/>
  <c r="AH91" i="117"/>
  <c r="AH91" i="114" s="1"/>
  <c r="AF90" i="4"/>
  <c r="AG91" i="99"/>
  <c r="AG91" i="4" s="1"/>
  <c r="AF87" i="115"/>
  <c r="AG88" i="113"/>
  <c r="AD62" i="4"/>
  <c r="AE63" i="99"/>
  <c r="AD31" i="113"/>
  <c r="AF50" i="113"/>
  <c r="AF54" i="113"/>
  <c r="AE65" i="99"/>
  <c r="AD64" i="4"/>
  <c r="AE68" i="113"/>
  <c r="AD67" i="115"/>
  <c r="AG87" i="113"/>
  <c r="AF86" i="115"/>
  <c r="AD71" i="4"/>
  <c r="AE72" i="99"/>
  <c r="AH80" i="109"/>
  <c r="AH80" i="99" s="1"/>
  <c r="AH80" i="4" s="1"/>
  <c r="AH80" i="117"/>
  <c r="AH80" i="114" s="1"/>
  <c r="AH89" i="114"/>
  <c r="AF53" i="113"/>
  <c r="AG66" i="113"/>
  <c r="AH67" i="113" s="1"/>
  <c r="AE92" i="4"/>
  <c r="AF92" i="99"/>
  <c r="AH69" i="109"/>
  <c r="AH69" i="117"/>
  <c r="AH69" i="114" s="1"/>
  <c r="AH70" i="109"/>
  <c r="AH70" i="117"/>
  <c r="AF60" i="113"/>
  <c r="AF46" i="113"/>
  <c r="AF78" i="115"/>
  <c r="AG79" i="113"/>
  <c r="AE55" i="113"/>
  <c r="AE47" i="113"/>
  <c r="AD65" i="4"/>
  <c r="AE66" i="99"/>
  <c r="AE68" i="99"/>
  <c r="AD67" i="4"/>
  <c r="AH66" i="117"/>
  <c r="AH66" i="114" s="1"/>
  <c r="AH66" i="109"/>
  <c r="AD35" i="113"/>
  <c r="AD65" i="113"/>
  <c r="AC64" i="115"/>
  <c r="AE48" i="113"/>
  <c r="AF44" i="113"/>
  <c r="AE64" i="114"/>
  <c r="AD63" i="115"/>
  <c r="AE62" i="99"/>
  <c r="AD61" i="4"/>
  <c r="AH71" i="109"/>
  <c r="AH71" i="117"/>
  <c r="AH71" i="114" s="1"/>
  <c r="AF55" i="113"/>
  <c r="AF38" i="113"/>
  <c r="AC33" i="113"/>
  <c r="AF80" i="115"/>
  <c r="AG81" i="113"/>
  <c r="AF42" i="113"/>
  <c r="AF61" i="113"/>
  <c r="AF52" i="113"/>
  <c r="AG85" i="113"/>
  <c r="AF84" i="115"/>
  <c r="AE39" i="113"/>
  <c r="AH68" i="117"/>
  <c r="AH68" i="114" s="1"/>
  <c r="AH68" i="109"/>
  <c r="AH75" i="117"/>
  <c r="AH75" i="114" s="1"/>
  <c r="AH75" i="109"/>
  <c r="AH72" i="117"/>
  <c r="AH72" i="114" s="1"/>
  <c r="AH72" i="109"/>
  <c r="AH74" i="109"/>
  <c r="AH74" i="117"/>
  <c r="AH74" i="114" s="1"/>
  <c r="AH77" i="117"/>
  <c r="AH77" i="109"/>
  <c r="AH81" i="109"/>
  <c r="AH81" i="99" s="1"/>
  <c r="AH81" i="4" s="1"/>
  <c r="AH81" i="117"/>
  <c r="AH81" i="114" s="1"/>
  <c r="AH92" i="117"/>
  <c r="AH92" i="114" s="1"/>
  <c r="AH92" i="109"/>
  <c r="AD45" i="113"/>
  <c r="AF59" i="113"/>
  <c r="AF58" i="113"/>
  <c r="AG82" i="113"/>
  <c r="AF81" i="115"/>
  <c r="AF34" i="113"/>
  <c r="AE65" i="113"/>
  <c r="AD64" i="115"/>
  <c r="AF41" i="113"/>
  <c r="AF89" i="115"/>
  <c r="AG90" i="113"/>
  <c r="AF88" i="4"/>
  <c r="AG89" i="99"/>
  <c r="AG89" i="4" s="1"/>
  <c r="AE71" i="99"/>
  <c r="AD70" i="4"/>
  <c r="AD68" i="4"/>
  <c r="AE69" i="99"/>
  <c r="AE69" i="115" s="1"/>
  <c r="AH67" i="109"/>
  <c r="AH67" i="117"/>
  <c r="AH83" i="117"/>
  <c r="AH83" i="114" s="1"/>
  <c r="AH83" i="109"/>
  <c r="AH83" i="99" s="1"/>
  <c r="AH83" i="4" s="1"/>
  <c r="AH65" i="109"/>
  <c r="AH65" i="117"/>
  <c r="AH65" i="114" s="1"/>
  <c r="AH84" i="109"/>
  <c r="AH84" i="99" s="1"/>
  <c r="AH84" i="4" s="1"/>
  <c r="AH84" i="117"/>
  <c r="AH84" i="114" s="1"/>
  <c r="AF79" i="115"/>
  <c r="AG80" i="113"/>
  <c r="AB28" i="113"/>
  <c r="AA94" i="113"/>
  <c r="AE50" i="113"/>
  <c r="AG75" i="113"/>
  <c r="AE70" i="113"/>
  <c r="AD69" i="115"/>
  <c r="AF84" i="4"/>
  <c r="AG85" i="99"/>
  <c r="AG85" i="4" s="1"/>
  <c r="AD66" i="4"/>
  <c r="AE67" i="99"/>
  <c r="AF70" i="113"/>
  <c r="AG71" i="113" s="1"/>
  <c r="AH79" i="117"/>
  <c r="AH79" i="114" s="1"/>
  <c r="AH79" i="109"/>
  <c r="AH79" i="99" s="1"/>
  <c r="AH79" i="4" s="1"/>
  <c r="AH76" i="117"/>
  <c r="AH76" i="109"/>
  <c r="AH73" i="109"/>
  <c r="AH73" i="117"/>
  <c r="AH73" i="114" s="1"/>
  <c r="AH78" i="117"/>
  <c r="AH78" i="109"/>
  <c r="AH88" i="117"/>
  <c r="AH88" i="114" s="1"/>
  <c r="AH88" i="109"/>
  <c r="AH88" i="99" s="1"/>
  <c r="AH88" i="4" s="1"/>
  <c r="AH86" i="117"/>
  <c r="AH86" i="114" s="1"/>
  <c r="AH86" i="109"/>
  <c r="AG77" i="113"/>
  <c r="AD63" i="4"/>
  <c r="AE64" i="99"/>
  <c r="AF57" i="113"/>
  <c r="AI69" i="107"/>
  <c r="AI66" i="107"/>
  <c r="AI67" i="107"/>
  <c r="AI81" i="107"/>
  <c r="AI79" i="107"/>
  <c r="AI82" i="107"/>
  <c r="AI76" i="107"/>
  <c r="AI90" i="107"/>
  <c r="AI85" i="107"/>
  <c r="AI72" i="107"/>
  <c r="AI71" i="107"/>
  <c r="AI83" i="107"/>
  <c r="AI84" i="107"/>
  <c r="AI73" i="107"/>
  <c r="AI78" i="107"/>
  <c r="AI68" i="107"/>
  <c r="AI92" i="107"/>
  <c r="AI91" i="107"/>
  <c r="AI63" i="107"/>
  <c r="AI62" i="107"/>
  <c r="AI64" i="107"/>
  <c r="AI65" i="107"/>
  <c r="AI77" i="107"/>
  <c r="AI75" i="107"/>
  <c r="AI86" i="107"/>
  <c r="AI74" i="107"/>
  <c r="AI88" i="107"/>
  <c r="AI89" i="107"/>
  <c r="AI87" i="107"/>
  <c r="AI80" i="107"/>
  <c r="AI70" i="107"/>
  <c r="AH90" i="99" l="1"/>
  <c r="AH90" i="4" s="1"/>
  <c r="AH86" i="99"/>
  <c r="AH86" i="4" s="1"/>
  <c r="AH82" i="99"/>
  <c r="AH82" i="4" s="1"/>
  <c r="AF65" i="99"/>
  <c r="AE64" i="4"/>
  <c r="AG60" i="113"/>
  <c r="AG62" i="113"/>
  <c r="AE36" i="113"/>
  <c r="AG79" i="115"/>
  <c r="AH80" i="113"/>
  <c r="AF92" i="4"/>
  <c r="AG92" i="99"/>
  <c r="AG92" i="115" s="1"/>
  <c r="AG87" i="115"/>
  <c r="AH88" i="113"/>
  <c r="AE32" i="113"/>
  <c r="AM75" i="113"/>
  <c r="AG46" i="113"/>
  <c r="AI68" i="117"/>
  <c r="AI68" i="109"/>
  <c r="AH76" i="113"/>
  <c r="AE63" i="4"/>
  <c r="AF64" i="99"/>
  <c r="AF63" i="113"/>
  <c r="AG64" i="113" s="1"/>
  <c r="AE62" i="115"/>
  <c r="AI66" i="109"/>
  <c r="AI66" i="117"/>
  <c r="AI66" i="114" s="1"/>
  <c r="AG42" i="113"/>
  <c r="AE46" i="113"/>
  <c r="AG43" i="113"/>
  <c r="AF63" i="99"/>
  <c r="AE62" i="4"/>
  <c r="AE68" i="115"/>
  <c r="AF69" i="113"/>
  <c r="AI75" i="113"/>
  <c r="AG78" i="115"/>
  <c r="AH79" i="113"/>
  <c r="AG32" i="113"/>
  <c r="AI92" i="117"/>
  <c r="AI92" i="114" s="1"/>
  <c r="AI92" i="109"/>
  <c r="AI67" i="117"/>
  <c r="AI67" i="114" s="1"/>
  <c r="AI67" i="109"/>
  <c r="AH78" i="113"/>
  <c r="AF51" i="113"/>
  <c r="AH82" i="113"/>
  <c r="AG81" i="115"/>
  <c r="AI68" i="113"/>
  <c r="AG88" i="115"/>
  <c r="AH89" i="113"/>
  <c r="AH87" i="113"/>
  <c r="AG86" i="115"/>
  <c r="AF66" i="113"/>
  <c r="AE65" i="115"/>
  <c r="AF65" i="114"/>
  <c r="AE64" i="115"/>
  <c r="AE68" i="4"/>
  <c r="AF69" i="99"/>
  <c r="AG47" i="113"/>
  <c r="AH84" i="113"/>
  <c r="AG83" i="115"/>
  <c r="AI75" i="109"/>
  <c r="AI75" i="117"/>
  <c r="AI75" i="114" s="1"/>
  <c r="AI74" i="109"/>
  <c r="AI74" i="117"/>
  <c r="AI74" i="114" s="1"/>
  <c r="AH72" i="113"/>
  <c r="AF70" i="99"/>
  <c r="AE69" i="4"/>
  <c r="AE66" i="4"/>
  <c r="AF67" i="99"/>
  <c r="AG54" i="113"/>
  <c r="AE65" i="4"/>
  <c r="AF66" i="99"/>
  <c r="AF64" i="113"/>
  <c r="AE63" i="115"/>
  <c r="AF68" i="99"/>
  <c r="AF68" i="115" s="1"/>
  <c r="AE67" i="4"/>
  <c r="AC29" i="113"/>
  <c r="AB94" i="113"/>
  <c r="AG35" i="113"/>
  <c r="AF40" i="113"/>
  <c r="AD34" i="113"/>
  <c r="AG45" i="113"/>
  <c r="AG61" i="113"/>
  <c r="AG84" i="115"/>
  <c r="AH85" i="113"/>
  <c r="AE70" i="4"/>
  <c r="AF71" i="99"/>
  <c r="AF35" i="113"/>
  <c r="AF73" i="113"/>
  <c r="AE72" i="115"/>
  <c r="AI77" i="109"/>
  <c r="AI77" i="117"/>
  <c r="AI91" i="117"/>
  <c r="AI91" i="114" s="1"/>
  <c r="AI91" i="109"/>
  <c r="AI91" i="99" s="1"/>
  <c r="AI91" i="4" s="1"/>
  <c r="AI70" i="117"/>
  <c r="AI70" i="114" s="1"/>
  <c r="AI70" i="109"/>
  <c r="AH81" i="113"/>
  <c r="AG80" i="115"/>
  <c r="AG55" i="113"/>
  <c r="AG91" i="115"/>
  <c r="AI73" i="109"/>
  <c r="AI73" i="117"/>
  <c r="AI73" i="114" s="1"/>
  <c r="AE71" i="115"/>
  <c r="AF72" i="99"/>
  <c r="AE71" i="4"/>
  <c r="AH83" i="113"/>
  <c r="AG82" i="115"/>
  <c r="AG85" i="115"/>
  <c r="AH86" i="113"/>
  <c r="AG39" i="113"/>
  <c r="AF49" i="113"/>
  <c r="AF48" i="113"/>
  <c r="AH77" i="113"/>
  <c r="AG69" i="114"/>
  <c r="AI71" i="109"/>
  <c r="AI71" i="117"/>
  <c r="AI76" i="109"/>
  <c r="AI76" i="117"/>
  <c r="AI76" i="114" s="1"/>
  <c r="AI90" i="117"/>
  <c r="AI90" i="114" s="1"/>
  <c r="AI90" i="109"/>
  <c r="AI90" i="99" s="1"/>
  <c r="AI90" i="4" s="1"/>
  <c r="AI89" i="117"/>
  <c r="AI89" i="114" s="1"/>
  <c r="AI89" i="109"/>
  <c r="AI89" i="99" s="1"/>
  <c r="AI89" i="4" s="1"/>
  <c r="AI80" i="117"/>
  <c r="AI80" i="114" s="1"/>
  <c r="AI80" i="109"/>
  <c r="AI80" i="99" s="1"/>
  <c r="AI80" i="4" s="1"/>
  <c r="AI79" i="109"/>
  <c r="AI79" i="117"/>
  <c r="AI86" i="109"/>
  <c r="AI86" i="99" s="1"/>
  <c r="AI86" i="4" s="1"/>
  <c r="AI86" i="117"/>
  <c r="AI86" i="114" s="1"/>
  <c r="AE72" i="4"/>
  <c r="AF73" i="99"/>
  <c r="AF39" i="113"/>
  <c r="AE67" i="115"/>
  <c r="AI72" i="117"/>
  <c r="AI72" i="114" s="1"/>
  <c r="AI72" i="109"/>
  <c r="AI82" i="117"/>
  <c r="AI82" i="114" s="1"/>
  <c r="AI82" i="109"/>
  <c r="AI82" i="99" s="1"/>
  <c r="AI82" i="4" s="1"/>
  <c r="AI78" i="109"/>
  <c r="AI78" i="117"/>
  <c r="AI81" i="117"/>
  <c r="AI81" i="114" s="1"/>
  <c r="AI81" i="109"/>
  <c r="AI81" i="99" s="1"/>
  <c r="AI81" i="4" s="1"/>
  <c r="AI88" i="117"/>
  <c r="AI88" i="114" s="1"/>
  <c r="AI88" i="109"/>
  <c r="AI88" i="99" s="1"/>
  <c r="AI88" i="4" s="1"/>
  <c r="AI83" i="117"/>
  <c r="AI83" i="114" s="1"/>
  <c r="AI83" i="109"/>
  <c r="AI83" i="99" s="1"/>
  <c r="AI83" i="4" s="1"/>
  <c r="AG59" i="113"/>
  <c r="AG53" i="113"/>
  <c r="AG56" i="113"/>
  <c r="AE66" i="113"/>
  <c r="AD65" i="115"/>
  <c r="AG51" i="113"/>
  <c r="AF43" i="113"/>
  <c r="AG89" i="115"/>
  <c r="AH90" i="113"/>
  <c r="AF92" i="115"/>
  <c r="AI84" i="117"/>
  <c r="AI84" i="114" s="1"/>
  <c r="AI84" i="109"/>
  <c r="AI84" i="99" s="1"/>
  <c r="AI84" i="4" s="1"/>
  <c r="AI69" i="109"/>
  <c r="AI69" i="117"/>
  <c r="AI69" i="114" s="1"/>
  <c r="AI87" i="117"/>
  <c r="AI87" i="114" s="1"/>
  <c r="AI87" i="109"/>
  <c r="AI87" i="99" s="1"/>
  <c r="AI87" i="4" s="1"/>
  <c r="AI85" i="117"/>
  <c r="AI85" i="114" s="1"/>
  <c r="AI85" i="109"/>
  <c r="AI85" i="99" s="1"/>
  <c r="AI85" i="4" s="1"/>
  <c r="AG58" i="113"/>
  <c r="AE70" i="115"/>
  <c r="AF71" i="113"/>
  <c r="AH91" i="113"/>
  <c r="AH91" i="115" s="1"/>
  <c r="AG90" i="115"/>
  <c r="AF56" i="113"/>
  <c r="AG63" i="113"/>
  <c r="AH92" i="113"/>
  <c r="AJ72" i="107"/>
  <c r="AJ74" i="107"/>
  <c r="AJ76" i="107"/>
  <c r="AJ79" i="107"/>
  <c r="AJ73" i="107"/>
  <c r="AJ64" i="107"/>
  <c r="AJ66" i="107"/>
  <c r="AJ63" i="107"/>
  <c r="AJ87" i="107"/>
  <c r="AJ69" i="107"/>
  <c r="AJ68" i="107"/>
  <c r="AJ81" i="107"/>
  <c r="AJ90" i="107"/>
  <c r="AJ65" i="107"/>
  <c r="AJ92" i="107"/>
  <c r="AJ75" i="107"/>
  <c r="AJ89" i="107"/>
  <c r="AJ83" i="107"/>
  <c r="AJ80" i="107"/>
  <c r="AJ78" i="107"/>
  <c r="AJ71" i="107"/>
  <c r="AJ84" i="107"/>
  <c r="AJ82" i="107"/>
  <c r="AJ77" i="107"/>
  <c r="AJ70" i="107"/>
  <c r="AJ88" i="107"/>
  <c r="AJ86" i="107"/>
  <c r="AJ67" i="107"/>
  <c r="AJ85" i="107"/>
  <c r="AJ91" i="107"/>
  <c r="AH64" i="113" l="1"/>
  <c r="AH40" i="113"/>
  <c r="AH56" i="113"/>
  <c r="AG36" i="113"/>
  <c r="AG41" i="113"/>
  <c r="AI88" i="113"/>
  <c r="AH87" i="115"/>
  <c r="AG65" i="99"/>
  <c r="AF64" i="4"/>
  <c r="AF33" i="113"/>
  <c r="AJ88" i="109"/>
  <c r="AJ88" i="99" s="1"/>
  <c r="AJ88" i="4" s="1"/>
  <c r="AJ88" i="117"/>
  <c r="AJ88" i="114" s="1"/>
  <c r="AJ77" i="109"/>
  <c r="AJ77" i="117"/>
  <c r="AJ77" i="114" s="1"/>
  <c r="AF67" i="113"/>
  <c r="AE66" i="115"/>
  <c r="AH86" i="115"/>
  <c r="AI87" i="113"/>
  <c r="AG72" i="99"/>
  <c r="AF71" i="4"/>
  <c r="AH55" i="113"/>
  <c r="AH84" i="115"/>
  <c r="AI85" i="113"/>
  <c r="AH89" i="115"/>
  <c r="AI90" i="113"/>
  <c r="AF63" i="115"/>
  <c r="AF63" i="4"/>
  <c r="AG64" i="99"/>
  <c r="AH88" i="115"/>
  <c r="AI89" i="113"/>
  <c r="AH61" i="113"/>
  <c r="AJ89" i="117"/>
  <c r="AJ89" i="114" s="1"/>
  <c r="AJ89" i="109"/>
  <c r="AJ89" i="99" s="1"/>
  <c r="AJ89" i="4" s="1"/>
  <c r="AJ83" i="117"/>
  <c r="AJ83" i="114" s="1"/>
  <c r="AJ83" i="109"/>
  <c r="AJ83" i="99" s="1"/>
  <c r="AJ83" i="4" s="1"/>
  <c r="AG57" i="113"/>
  <c r="AH81" i="115"/>
  <c r="AI82" i="113"/>
  <c r="AH36" i="113"/>
  <c r="AF67" i="4"/>
  <c r="AG68" i="99"/>
  <c r="AJ90" i="109"/>
  <c r="AJ90" i="99" s="1"/>
  <c r="AJ90" i="4" s="1"/>
  <c r="AJ90" i="117"/>
  <c r="AJ90" i="114" s="1"/>
  <c r="AJ80" i="117"/>
  <c r="AJ80" i="109"/>
  <c r="AH57" i="113"/>
  <c r="AH70" i="114"/>
  <c r="AI86" i="113"/>
  <c r="AH85" i="115"/>
  <c r="AH48" i="113"/>
  <c r="AH44" i="113"/>
  <c r="AF65" i="4"/>
  <c r="AG66" i="99"/>
  <c r="AI84" i="113"/>
  <c r="AH83" i="115"/>
  <c r="AF69" i="4"/>
  <c r="AG70" i="99"/>
  <c r="AJ69" i="113"/>
  <c r="AI77" i="113"/>
  <c r="AG92" i="4"/>
  <c r="AH92" i="99"/>
  <c r="AJ92" i="117"/>
  <c r="AJ92" i="114" s="1"/>
  <c r="AJ92" i="109"/>
  <c r="AJ71" i="109"/>
  <c r="AJ71" i="117"/>
  <c r="AJ71" i="114" s="1"/>
  <c r="AJ74" i="117"/>
  <c r="AJ74" i="114" s="1"/>
  <c r="AJ74" i="109"/>
  <c r="AF71" i="115"/>
  <c r="AG72" i="113"/>
  <c r="AH54" i="113"/>
  <c r="AD30" i="113"/>
  <c r="AC94" i="113"/>
  <c r="AF70" i="115"/>
  <c r="AG71" i="99"/>
  <c r="AF70" i="4"/>
  <c r="AH33" i="113"/>
  <c r="AF47" i="113"/>
  <c r="AJ75" i="117"/>
  <c r="AJ75" i="114" s="1"/>
  <c r="AJ75" i="109"/>
  <c r="AH90" i="115"/>
  <c r="AI91" i="113"/>
  <c r="AI91" i="115" s="1"/>
  <c r="AI78" i="113"/>
  <c r="AF72" i="4"/>
  <c r="AG73" i="99"/>
  <c r="AF72" i="115"/>
  <c r="AH62" i="113"/>
  <c r="AH82" i="115"/>
  <c r="AI83" i="113"/>
  <c r="AH79" i="115"/>
  <c r="AI80" i="113"/>
  <c r="AH80" i="115"/>
  <c r="AI81" i="113"/>
  <c r="AJ73" i="109"/>
  <c r="AJ73" i="117"/>
  <c r="AJ73" i="114" s="1"/>
  <c r="AJ82" i="109"/>
  <c r="AJ82" i="99" s="1"/>
  <c r="AJ82" i="4" s="1"/>
  <c r="AJ82" i="117"/>
  <c r="AJ82" i="114" s="1"/>
  <c r="AH60" i="113"/>
  <c r="AF68" i="4"/>
  <c r="AG69" i="99"/>
  <c r="AG69" i="115" s="1"/>
  <c r="AI73" i="113"/>
  <c r="AJ74" i="113" s="1"/>
  <c r="AG66" i="114"/>
  <c r="AH67" i="114" s="1"/>
  <c r="AF65" i="115"/>
  <c r="AH43" i="113"/>
  <c r="AJ78" i="109"/>
  <c r="AJ78" i="117"/>
  <c r="AJ84" i="109"/>
  <c r="AJ84" i="99" s="1"/>
  <c r="AJ84" i="4" s="1"/>
  <c r="AJ84" i="117"/>
  <c r="AJ84" i="114" s="1"/>
  <c r="AJ87" i="109"/>
  <c r="AJ87" i="99" s="1"/>
  <c r="AJ87" i="4" s="1"/>
  <c r="AJ87" i="117"/>
  <c r="AJ87" i="114" s="1"/>
  <c r="AJ67" i="117"/>
  <c r="AJ67" i="114" s="1"/>
  <c r="AJ67" i="109"/>
  <c r="AH59" i="113"/>
  <c r="AG49" i="113"/>
  <c r="AH46" i="113"/>
  <c r="AG52" i="113"/>
  <c r="AH47" i="113"/>
  <c r="AJ69" i="109"/>
  <c r="AJ69" i="117"/>
  <c r="AJ76" i="109"/>
  <c r="AJ76" i="117"/>
  <c r="AJ76" i="114" s="1"/>
  <c r="AJ70" i="109"/>
  <c r="AJ70" i="117"/>
  <c r="AJ70" i="114" s="1"/>
  <c r="AG44" i="113"/>
  <c r="AF64" i="115"/>
  <c r="AG65" i="113"/>
  <c r="AJ76" i="113"/>
  <c r="AF37" i="113"/>
  <c r="AJ91" i="117"/>
  <c r="AJ91" i="114" s="1"/>
  <c r="AJ91" i="109"/>
  <c r="AJ91" i="99" s="1"/>
  <c r="AJ91" i="4" s="1"/>
  <c r="AJ81" i="109"/>
  <c r="AJ81" i="99" s="1"/>
  <c r="AJ81" i="4" s="1"/>
  <c r="AJ81" i="117"/>
  <c r="AJ81" i="114" s="1"/>
  <c r="AJ85" i="117"/>
  <c r="AJ85" i="114" s="1"/>
  <c r="AJ85" i="109"/>
  <c r="AJ85" i="99" s="1"/>
  <c r="AJ85" i="4" s="1"/>
  <c r="AJ68" i="109"/>
  <c r="AJ68" i="117"/>
  <c r="AJ68" i="114" s="1"/>
  <c r="AH92" i="115"/>
  <c r="AI92" i="113"/>
  <c r="AG40" i="113"/>
  <c r="AG50" i="113"/>
  <c r="AG74" i="113"/>
  <c r="AF73" i="115"/>
  <c r="AE35" i="113"/>
  <c r="AG67" i="99"/>
  <c r="AF66" i="4"/>
  <c r="AG67" i="113"/>
  <c r="AF66" i="115"/>
  <c r="AI79" i="113"/>
  <c r="AG70" i="113"/>
  <c r="AF69" i="115"/>
  <c r="AN76" i="113"/>
  <c r="AJ86" i="109"/>
  <c r="AJ86" i="99" s="1"/>
  <c r="AJ86" i="4" s="1"/>
  <c r="AJ86" i="117"/>
  <c r="AJ86" i="114" s="1"/>
  <c r="AJ79" i="117"/>
  <c r="AJ79" i="109"/>
  <c r="AJ72" i="117"/>
  <c r="AJ72" i="109"/>
  <c r="AH52" i="113"/>
  <c r="AG74" i="99"/>
  <c r="AF73" i="4"/>
  <c r="AH65" i="113"/>
  <c r="AG64" i="115"/>
  <c r="AH63" i="113"/>
  <c r="AK69" i="107"/>
  <c r="AK85" i="107"/>
  <c r="AK64" i="107"/>
  <c r="AK82" i="107"/>
  <c r="AK70" i="107"/>
  <c r="AK71" i="107"/>
  <c r="AK73" i="107"/>
  <c r="AK88" i="107"/>
  <c r="AK75" i="107"/>
  <c r="AK76" i="107"/>
  <c r="AK66" i="107"/>
  <c r="AK65" i="107"/>
  <c r="AK90" i="107"/>
  <c r="AK79" i="107"/>
  <c r="AK84" i="107"/>
  <c r="AK67" i="107"/>
  <c r="AK72" i="107"/>
  <c r="AK89" i="107"/>
  <c r="AK78" i="107"/>
  <c r="AK91" i="107"/>
  <c r="AK68" i="107"/>
  <c r="AK86" i="107"/>
  <c r="AK92" i="107"/>
  <c r="AK77" i="107"/>
  <c r="AK80" i="107"/>
  <c r="AK87" i="107"/>
  <c r="AK83" i="107"/>
  <c r="AK81" i="107"/>
  <c r="AK74" i="107"/>
  <c r="AI66" i="113" l="1"/>
  <c r="AO77" i="113"/>
  <c r="AH75" i="113"/>
  <c r="AG74" i="115"/>
  <c r="AI47" i="113"/>
  <c r="AI55" i="113"/>
  <c r="AI45" i="113"/>
  <c r="AI57" i="113"/>
  <c r="AK86" i="109"/>
  <c r="AK86" i="99" s="1"/>
  <c r="AK86" i="4" s="1"/>
  <c r="AK86" i="117"/>
  <c r="AK86" i="114" s="1"/>
  <c r="AK83" i="109"/>
  <c r="AK83" i="99" s="1"/>
  <c r="AK83" i="4" s="1"/>
  <c r="AK83" i="117"/>
  <c r="AK83" i="114" s="1"/>
  <c r="AK68" i="117"/>
  <c r="AK68" i="114" s="1"/>
  <c r="AK68" i="109"/>
  <c r="AH74" i="99"/>
  <c r="AG73" i="4"/>
  <c r="AG73" i="115"/>
  <c r="AG48" i="113"/>
  <c r="AG74" i="4"/>
  <c r="AH75" i="99"/>
  <c r="AH71" i="113"/>
  <c r="AG70" i="115"/>
  <c r="AH51" i="113"/>
  <c r="AH50" i="113"/>
  <c r="AH73" i="113"/>
  <c r="AG72" i="115"/>
  <c r="AJ78" i="113"/>
  <c r="AI49" i="113"/>
  <c r="AH69" i="99"/>
  <c r="AG68" i="4"/>
  <c r="AI56" i="113"/>
  <c r="AG34" i="113"/>
  <c r="AI41" i="113"/>
  <c r="AK88" i="117"/>
  <c r="AK88" i="114" s="1"/>
  <c r="AK88" i="109"/>
  <c r="AK88" i="99" s="1"/>
  <c r="AK88" i="4" s="1"/>
  <c r="AK73" i="117"/>
  <c r="AK73" i="109"/>
  <c r="AI44" i="113"/>
  <c r="AI62" i="113"/>
  <c r="AI53" i="113"/>
  <c r="AJ80" i="113"/>
  <c r="AH41" i="113"/>
  <c r="AI60" i="113"/>
  <c r="AJ82" i="113"/>
  <c r="AI81" i="115"/>
  <c r="AJ79" i="113"/>
  <c r="AI34" i="113"/>
  <c r="AK70" i="113"/>
  <c r="AJ87" i="113"/>
  <c r="AI86" i="115"/>
  <c r="AJ90" i="113"/>
  <c r="AI89" i="115"/>
  <c r="AH73" i="99"/>
  <c r="AG72" i="4"/>
  <c r="AG65" i="4"/>
  <c r="AH66" i="99"/>
  <c r="AI65" i="113"/>
  <c r="AK81" i="117"/>
  <c r="AK81" i="109"/>
  <c r="AJ92" i="113"/>
  <c r="AG38" i="113"/>
  <c r="AI68" i="114"/>
  <c r="AH71" i="99"/>
  <c r="AG70" i="4"/>
  <c r="AI37" i="113"/>
  <c r="AI87" i="115"/>
  <c r="AJ88" i="113"/>
  <c r="AK89" i="117"/>
  <c r="AK89" i="114" s="1"/>
  <c r="AK89" i="109"/>
  <c r="AK89" i="99" s="1"/>
  <c r="AK89" i="4" s="1"/>
  <c r="AH68" i="113"/>
  <c r="AG67" i="115"/>
  <c r="AI80" i="115"/>
  <c r="AJ81" i="113"/>
  <c r="AH72" i="99"/>
  <c r="AG71" i="4"/>
  <c r="AG71" i="115"/>
  <c r="AI71" i="114"/>
  <c r="AJ83" i="113"/>
  <c r="AI82" i="115"/>
  <c r="AH65" i="99"/>
  <c r="AH65" i="115" s="1"/>
  <c r="AG64" i="4"/>
  <c r="AJ89" i="113"/>
  <c r="AI88" i="115"/>
  <c r="AK84" i="109"/>
  <c r="AK84" i="99" s="1"/>
  <c r="AK84" i="4" s="1"/>
  <c r="AK84" i="117"/>
  <c r="AK84" i="114" s="1"/>
  <c r="AK72" i="117"/>
  <c r="AK72" i="114" s="1"/>
  <c r="AK72" i="109"/>
  <c r="AK76" i="117"/>
  <c r="AK76" i="114" s="1"/>
  <c r="AK76" i="109"/>
  <c r="AK77" i="117"/>
  <c r="AK77" i="114" s="1"/>
  <c r="AK77" i="109"/>
  <c r="AK77" i="113"/>
  <c r="AK75" i="113"/>
  <c r="AL76" i="113" s="1"/>
  <c r="AM77" i="113" s="1"/>
  <c r="AN78" i="113" s="1"/>
  <c r="AK91" i="117"/>
  <c r="AK91" i="114" s="1"/>
  <c r="AK91" i="109"/>
  <c r="AK91" i="99" s="1"/>
  <c r="AK91" i="4" s="1"/>
  <c r="AK90" i="117"/>
  <c r="AK90" i="114" s="1"/>
  <c r="AK90" i="109"/>
  <c r="AK90" i="99" s="1"/>
  <c r="AK90" i="4" s="1"/>
  <c r="AK78" i="117"/>
  <c r="AK78" i="114" s="1"/>
  <c r="AK78" i="109"/>
  <c r="AK71" i="109"/>
  <c r="AK71" i="117"/>
  <c r="AK71" i="114" s="1"/>
  <c r="AK70" i="117"/>
  <c r="AK70" i="109"/>
  <c r="AK75" i="109"/>
  <c r="AK75" i="117"/>
  <c r="AK75" i="114" s="1"/>
  <c r="AH68" i="99"/>
  <c r="AG67" i="4"/>
  <c r="AG65" i="115"/>
  <c r="AH66" i="113"/>
  <c r="AI48" i="113"/>
  <c r="AG69" i="4"/>
  <c r="AH70" i="99"/>
  <c r="AI83" i="115"/>
  <c r="AJ84" i="113"/>
  <c r="AJ85" i="113"/>
  <c r="AI84" i="115"/>
  <c r="AI58" i="113"/>
  <c r="AG68" i="113"/>
  <c r="AF67" i="115"/>
  <c r="AH42" i="113"/>
  <c r="AK69" i="117"/>
  <c r="AK69" i="114" s="1"/>
  <c r="AK69" i="109"/>
  <c r="AK85" i="117"/>
  <c r="AK85" i="114" s="1"/>
  <c r="AK85" i="109"/>
  <c r="AK85" i="99" s="1"/>
  <c r="AK85" i="4" s="1"/>
  <c r="AK80" i="117"/>
  <c r="AK80" i="109"/>
  <c r="AG66" i="115"/>
  <c r="AH67" i="99"/>
  <c r="AG66" i="4"/>
  <c r="AH58" i="113"/>
  <c r="AI90" i="115"/>
  <c r="AJ91" i="113"/>
  <c r="AJ91" i="115" s="1"/>
  <c r="AI64" i="113"/>
  <c r="AF36" i="113"/>
  <c r="AH53" i="113"/>
  <c r="AE31" i="113"/>
  <c r="AD94" i="113"/>
  <c r="AH37" i="113"/>
  <c r="AK87" i="117"/>
  <c r="AK87" i="114" s="1"/>
  <c r="AK87" i="109"/>
  <c r="AK87" i="99" s="1"/>
  <c r="AK87" i="4" s="1"/>
  <c r="AK79" i="117"/>
  <c r="AK79" i="109"/>
  <c r="AK92" i="117"/>
  <c r="AK92" i="114" s="1"/>
  <c r="AK92" i="109"/>
  <c r="AK82" i="109"/>
  <c r="AK82" i="99" s="1"/>
  <c r="AK82" i="4" s="1"/>
  <c r="AK82" i="117"/>
  <c r="AK82" i="114" s="1"/>
  <c r="AK74" i="109"/>
  <c r="AK74" i="117"/>
  <c r="AK74" i="114" s="1"/>
  <c r="AH45" i="113"/>
  <c r="AI61" i="113"/>
  <c r="AI63" i="113"/>
  <c r="AH92" i="4"/>
  <c r="AI92" i="99"/>
  <c r="AI92" i="115" s="1"/>
  <c r="AJ86" i="113"/>
  <c r="AI85" i="115"/>
  <c r="AL92" i="107"/>
  <c r="AL65" i="107"/>
  <c r="AL83" i="107"/>
  <c r="AL71" i="107"/>
  <c r="AL89" i="107"/>
  <c r="AL77" i="107"/>
  <c r="AL82" i="107"/>
  <c r="AL80" i="107"/>
  <c r="AL67" i="107"/>
  <c r="AL68" i="107"/>
  <c r="AL91" i="107"/>
  <c r="AL86" i="107"/>
  <c r="AL84" i="107"/>
  <c r="AL85" i="107"/>
  <c r="AL79" i="107"/>
  <c r="AL70" i="107"/>
  <c r="AL72" i="107"/>
  <c r="AL73" i="107"/>
  <c r="AL74" i="107"/>
  <c r="AL69" i="107"/>
  <c r="AL78" i="107"/>
  <c r="AL76" i="107"/>
  <c r="AL87" i="107"/>
  <c r="AL81" i="107"/>
  <c r="AL66" i="107"/>
  <c r="AL75" i="107"/>
  <c r="AL88" i="107"/>
  <c r="AL90" i="107"/>
  <c r="AJ62" i="113" l="1"/>
  <c r="AH70" i="4"/>
  <c r="AI71" i="99"/>
  <c r="AJ61" i="113"/>
  <c r="AJ50" i="113"/>
  <c r="AL89" i="117"/>
  <c r="AL89" i="114" s="1"/>
  <c r="AL89" i="109"/>
  <c r="AL89" i="99" s="1"/>
  <c r="AL89" i="4" s="1"/>
  <c r="AK84" i="113"/>
  <c r="AJ83" i="115"/>
  <c r="AK92" i="113"/>
  <c r="AJ87" i="115"/>
  <c r="AK88" i="113"/>
  <c r="AJ58" i="113"/>
  <c r="AP78" i="113"/>
  <c r="AL85" i="117"/>
  <c r="AL85" i="114" s="1"/>
  <c r="AL85" i="109"/>
  <c r="AL85" i="99" s="1"/>
  <c r="AL85" i="4" s="1"/>
  <c r="AI46" i="113"/>
  <c r="AI38" i="113"/>
  <c r="AH70" i="115"/>
  <c r="AK89" i="113"/>
  <c r="AJ88" i="115"/>
  <c r="AI42" i="113"/>
  <c r="AK79" i="113"/>
  <c r="AH49" i="113"/>
  <c r="AI59" i="113"/>
  <c r="AI43" i="113"/>
  <c r="AJ49" i="113"/>
  <c r="AJ72" i="114"/>
  <c r="AI71" i="115"/>
  <c r="AL71" i="113"/>
  <c r="AJ46" i="113"/>
  <c r="AJ67" i="113"/>
  <c r="AL80" i="109"/>
  <c r="AL80" i="117"/>
  <c r="AH66" i="115"/>
  <c r="AI67" i="113"/>
  <c r="AK81" i="113"/>
  <c r="AJ42" i="113"/>
  <c r="AI74" i="113"/>
  <c r="AH73" i="115"/>
  <c r="AJ86" i="115"/>
  <c r="AK87" i="113"/>
  <c r="AF32" i="113"/>
  <c r="AE94" i="113"/>
  <c r="AI68" i="99"/>
  <c r="AI68" i="115" s="1"/>
  <c r="AH67" i="4"/>
  <c r="AH69" i="113"/>
  <c r="AG68" i="115"/>
  <c r="AJ38" i="113"/>
  <c r="AJ66" i="113"/>
  <c r="AI75" i="99"/>
  <c r="AH74" i="4"/>
  <c r="AH74" i="115"/>
  <c r="AL78" i="109"/>
  <c r="AL78" i="117"/>
  <c r="AL78" i="114" s="1"/>
  <c r="AI73" i="99"/>
  <c r="AH72" i="4"/>
  <c r="AH72" i="115"/>
  <c r="AH66" i="4"/>
  <c r="AI67" i="99"/>
  <c r="AJ35" i="113"/>
  <c r="AJ54" i="113"/>
  <c r="AH35" i="113"/>
  <c r="AI51" i="113"/>
  <c r="AL82" i="117"/>
  <c r="AL82" i="109"/>
  <c r="AL76" i="117"/>
  <c r="AL76" i="114" s="1"/>
  <c r="AL76" i="109"/>
  <c r="AL87" i="109"/>
  <c r="AL87" i="99" s="1"/>
  <c r="AL87" i="4" s="1"/>
  <c r="AL87" i="117"/>
  <c r="AL87" i="114" s="1"/>
  <c r="AJ92" i="99"/>
  <c r="AJ92" i="115" s="1"/>
  <c r="AI92" i="4"/>
  <c r="AI54" i="113"/>
  <c r="AJ59" i="113"/>
  <c r="AH68" i="4"/>
  <c r="AI69" i="99"/>
  <c r="AJ81" i="115"/>
  <c r="AK82" i="113"/>
  <c r="AI72" i="99"/>
  <c r="AH71" i="4"/>
  <c r="AJ56" i="113"/>
  <c r="AL74" i="109"/>
  <c r="AL74" i="117"/>
  <c r="AL69" i="117"/>
  <c r="AL69" i="114" s="1"/>
  <c r="AL69" i="109"/>
  <c r="AH67" i="115"/>
  <c r="AK80" i="113"/>
  <c r="AJ63" i="113"/>
  <c r="AJ57" i="113"/>
  <c r="AI52" i="113"/>
  <c r="AL90" i="117"/>
  <c r="AL90" i="114" s="1"/>
  <c r="AL90" i="109"/>
  <c r="AL90" i="99" s="1"/>
  <c r="AL90" i="4" s="1"/>
  <c r="AL77" i="109"/>
  <c r="AL77" i="117"/>
  <c r="AL77" i="114" s="1"/>
  <c r="AL73" i="117"/>
  <c r="AL73" i="114" s="1"/>
  <c r="AL73" i="109"/>
  <c r="AL83" i="117"/>
  <c r="AL83" i="114" s="1"/>
  <c r="AL83" i="109"/>
  <c r="AL83" i="99" s="1"/>
  <c r="AL83" i="4" s="1"/>
  <c r="AL71" i="117"/>
  <c r="AL71" i="109"/>
  <c r="AL92" i="109"/>
  <c r="AL92" i="117"/>
  <c r="AL92" i="114" s="1"/>
  <c r="AG37" i="113"/>
  <c r="AJ85" i="115"/>
  <c r="AK86" i="113"/>
  <c r="AO79" i="113"/>
  <c r="AK90" i="113"/>
  <c r="AJ89" i="115"/>
  <c r="AJ69" i="114"/>
  <c r="AH73" i="4"/>
  <c r="AI74" i="99"/>
  <c r="AJ48" i="113"/>
  <c r="AL81" i="109"/>
  <c r="AL81" i="117"/>
  <c r="AL72" i="109"/>
  <c r="AL72" i="117"/>
  <c r="AL72" i="114" s="1"/>
  <c r="AL75" i="109"/>
  <c r="AL75" i="117"/>
  <c r="AL75" i="114" s="1"/>
  <c r="AL79" i="117"/>
  <c r="AL79" i="114" s="1"/>
  <c r="AL79" i="109"/>
  <c r="AL84" i="109"/>
  <c r="AL84" i="99" s="1"/>
  <c r="AL84" i="4" s="1"/>
  <c r="AL84" i="117"/>
  <c r="AL84" i="114" s="1"/>
  <c r="AJ64" i="113"/>
  <c r="AK85" i="113"/>
  <c r="AJ84" i="115"/>
  <c r="AJ82" i="115"/>
  <c r="AK83" i="113"/>
  <c r="AJ45" i="113"/>
  <c r="AI70" i="99"/>
  <c r="AH69" i="4"/>
  <c r="AH71" i="115"/>
  <c r="AI72" i="113"/>
  <c r="AL91" i="109"/>
  <c r="AL91" i="99" s="1"/>
  <c r="AL91" i="4" s="1"/>
  <c r="AL91" i="117"/>
  <c r="AL91" i="114" s="1"/>
  <c r="AL70" i="109"/>
  <c r="AL70" i="117"/>
  <c r="AL70" i="114" s="1"/>
  <c r="AL88" i="109"/>
  <c r="AL88" i="99" s="1"/>
  <c r="AL88" i="4" s="1"/>
  <c r="AL88" i="117"/>
  <c r="AL88" i="114" s="1"/>
  <c r="AL86" i="109"/>
  <c r="AL86" i="99" s="1"/>
  <c r="AL86" i="4" s="1"/>
  <c r="AL86" i="117"/>
  <c r="AL86" i="114" s="1"/>
  <c r="AJ65" i="113"/>
  <c r="AL78" i="113"/>
  <c r="AM79" i="113" s="1"/>
  <c r="AH65" i="4"/>
  <c r="AI66" i="99"/>
  <c r="AI66" i="115" s="1"/>
  <c r="AI69" i="113"/>
  <c r="AH68" i="115"/>
  <c r="AH39" i="113"/>
  <c r="AJ90" i="115"/>
  <c r="AK91" i="113"/>
  <c r="AK91" i="115" s="1"/>
  <c r="AI76" i="99"/>
  <c r="AH75" i="4"/>
  <c r="AI76" i="113"/>
  <c r="AH75" i="115"/>
  <c r="AM89" i="107"/>
  <c r="AM80" i="107"/>
  <c r="AM70" i="107"/>
  <c r="AM77" i="107"/>
  <c r="AM75" i="107"/>
  <c r="AM87" i="107"/>
  <c r="AM82" i="107"/>
  <c r="AM67" i="107"/>
  <c r="AM88" i="107"/>
  <c r="AM76" i="107"/>
  <c r="AM91" i="107"/>
  <c r="AM69" i="107"/>
  <c r="AM72" i="107"/>
  <c r="AM81" i="107"/>
  <c r="AM79" i="107"/>
  <c r="AM84" i="107"/>
  <c r="AM66" i="107"/>
  <c r="AM78" i="107"/>
  <c r="AM68" i="107"/>
  <c r="AM85" i="107"/>
  <c r="AM90" i="107"/>
  <c r="AM92" i="107"/>
  <c r="AM71" i="107"/>
  <c r="AM83" i="107"/>
  <c r="AM73" i="107"/>
  <c r="AM86" i="107"/>
  <c r="AM74" i="107"/>
  <c r="AI40" i="113" l="1"/>
  <c r="AP80" i="113"/>
  <c r="AI72" i="4"/>
  <c r="AJ73" i="99"/>
  <c r="AJ76" i="99"/>
  <c r="AI75" i="4"/>
  <c r="AI75" i="115"/>
  <c r="AK87" i="115"/>
  <c r="AL88" i="113"/>
  <c r="AJ44" i="113"/>
  <c r="AL87" i="113"/>
  <c r="AK86" i="115"/>
  <c r="AL81" i="113"/>
  <c r="AL83" i="113"/>
  <c r="AK82" i="115"/>
  <c r="AJ39" i="113"/>
  <c r="AL92" i="113"/>
  <c r="AK63" i="113"/>
  <c r="AJ70" i="113"/>
  <c r="AI69" i="115"/>
  <c r="AL86" i="113"/>
  <c r="AK85" i="115"/>
  <c r="AK36" i="113"/>
  <c r="AK67" i="113"/>
  <c r="AK68" i="113"/>
  <c r="AJ60" i="113"/>
  <c r="AJ67" i="99"/>
  <c r="AI66" i="4"/>
  <c r="AJ70" i="99"/>
  <c r="AI69" i="4"/>
  <c r="AI67" i="4"/>
  <c r="AJ68" i="99"/>
  <c r="AI74" i="115"/>
  <c r="AJ75" i="113"/>
  <c r="AJ47" i="113"/>
  <c r="AL85" i="113"/>
  <c r="AK84" i="115"/>
  <c r="AK65" i="113"/>
  <c r="AK49" i="113"/>
  <c r="AH38" i="113"/>
  <c r="AK39" i="113"/>
  <c r="AK47" i="113"/>
  <c r="AI50" i="113"/>
  <c r="AM88" i="117"/>
  <c r="AM88" i="114" s="1"/>
  <c r="AM88" i="109"/>
  <c r="AM88" i="99" s="1"/>
  <c r="AM88" i="4" s="1"/>
  <c r="AJ73" i="113"/>
  <c r="AI72" i="115"/>
  <c r="AJ75" i="99"/>
  <c r="AI74" i="4"/>
  <c r="AK43" i="113"/>
  <c r="AJ77" i="113"/>
  <c r="AI76" i="115"/>
  <c r="AN80" i="113"/>
  <c r="AK60" i="113"/>
  <c r="AI70" i="113"/>
  <c r="AH69" i="115"/>
  <c r="AM72" i="113"/>
  <c r="AL80" i="113"/>
  <c r="AM85" i="109"/>
  <c r="AM85" i="99" s="1"/>
  <c r="AM85" i="4" s="1"/>
  <c r="AM85" i="117"/>
  <c r="AM85" i="114" s="1"/>
  <c r="AM90" i="109"/>
  <c r="AM90" i="99" s="1"/>
  <c r="AM90" i="4" s="1"/>
  <c r="AM90" i="117"/>
  <c r="AM90" i="114" s="1"/>
  <c r="AM77" i="109"/>
  <c r="AM77" i="117"/>
  <c r="AM77" i="114" s="1"/>
  <c r="AM70" i="109"/>
  <c r="AM70" i="117"/>
  <c r="AM70" i="114" s="1"/>
  <c r="AJ53" i="113"/>
  <c r="AJ52" i="113"/>
  <c r="AI73" i="115"/>
  <c r="AJ74" i="99"/>
  <c r="AI73" i="4"/>
  <c r="AL82" i="113"/>
  <c r="AQ79" i="113"/>
  <c r="AR80" i="113" s="1"/>
  <c r="AK51" i="113"/>
  <c r="AM81" i="117"/>
  <c r="AM81" i="109"/>
  <c r="AM87" i="117"/>
  <c r="AM87" i="114" s="1"/>
  <c r="AM87" i="109"/>
  <c r="AM87" i="99" s="1"/>
  <c r="AM87" i="4" s="1"/>
  <c r="AI76" i="4"/>
  <c r="AJ77" i="99"/>
  <c r="AK66" i="113"/>
  <c r="AI70" i="4"/>
  <c r="AJ71" i="99"/>
  <c r="AK70" i="114"/>
  <c r="AJ55" i="113"/>
  <c r="AI68" i="4"/>
  <c r="AJ69" i="99"/>
  <c r="AI67" i="115"/>
  <c r="AJ68" i="113"/>
  <c r="AK73" i="114"/>
  <c r="AJ43" i="113"/>
  <c r="AM78" i="117"/>
  <c r="AM78" i="114" s="1"/>
  <c r="AM78" i="109"/>
  <c r="AM89" i="109"/>
  <c r="AM89" i="99" s="1"/>
  <c r="AM89" i="4" s="1"/>
  <c r="AM89" i="117"/>
  <c r="AM89" i="114" s="1"/>
  <c r="AM76" i="117"/>
  <c r="AM76" i="114" s="1"/>
  <c r="AM76" i="109"/>
  <c r="AM73" i="109"/>
  <c r="AM73" i="117"/>
  <c r="AM73" i="114" s="1"/>
  <c r="AM75" i="117"/>
  <c r="AM75" i="109"/>
  <c r="AM86" i="117"/>
  <c r="AM86" i="114" s="1"/>
  <c r="AM86" i="109"/>
  <c r="AM86" i="99" s="1"/>
  <c r="AM86" i="4" s="1"/>
  <c r="AK58" i="113"/>
  <c r="AI36" i="113"/>
  <c r="AK59" i="113"/>
  <c r="AK62" i="113"/>
  <c r="AM83" i="109"/>
  <c r="AM83" i="117"/>
  <c r="AM80" i="109"/>
  <c r="AM80" i="117"/>
  <c r="AM80" i="114" s="1"/>
  <c r="AM72" i="109"/>
  <c r="AM72" i="117"/>
  <c r="AM82" i="109"/>
  <c r="AM82" i="117"/>
  <c r="AM74" i="117"/>
  <c r="AM74" i="114" s="1"/>
  <c r="AM74" i="109"/>
  <c r="AK46" i="113"/>
  <c r="AK90" i="115"/>
  <c r="AL91" i="113"/>
  <c r="AL91" i="115" s="1"/>
  <c r="AK57" i="113"/>
  <c r="AK50" i="113"/>
  <c r="AL90" i="113"/>
  <c r="AK89" i="115"/>
  <c r="AK88" i="115"/>
  <c r="AL89" i="113"/>
  <c r="AJ72" i="99"/>
  <c r="AJ72" i="115" s="1"/>
  <c r="AI71" i="4"/>
  <c r="AM92" i="117"/>
  <c r="AM92" i="114" s="1"/>
  <c r="AM92" i="109"/>
  <c r="AM91" i="109"/>
  <c r="AM91" i="99" s="1"/>
  <c r="AM91" i="4" s="1"/>
  <c r="AM91" i="117"/>
  <c r="AM91" i="114" s="1"/>
  <c r="AM79" i="109"/>
  <c r="AM79" i="117"/>
  <c r="AM79" i="114" s="1"/>
  <c r="AM71" i="117"/>
  <c r="AM71" i="114" s="1"/>
  <c r="AM71" i="109"/>
  <c r="AM84" i="117"/>
  <c r="AM84" i="114" s="1"/>
  <c r="AM84" i="109"/>
  <c r="AM84" i="99" s="1"/>
  <c r="AM84" i="4" s="1"/>
  <c r="AL84" i="113"/>
  <c r="AK83" i="115"/>
  <c r="AK64" i="113"/>
  <c r="AK92" i="99"/>
  <c r="AK92" i="115" s="1"/>
  <c r="AJ92" i="4"/>
  <c r="AK55" i="113"/>
  <c r="AG33" i="113"/>
  <c r="AF94" i="113"/>
  <c r="AJ20" i="107"/>
  <c r="AN78" i="107"/>
  <c r="AN84" i="107"/>
  <c r="AN82" i="107"/>
  <c r="AN85" i="107"/>
  <c r="AI19" i="107"/>
  <c r="AN70" i="107"/>
  <c r="AN88" i="107"/>
  <c r="AN86" i="107"/>
  <c r="AN67" i="107"/>
  <c r="AN79" i="107"/>
  <c r="AN91" i="107"/>
  <c r="AN73" i="107"/>
  <c r="AN72" i="107"/>
  <c r="AN74" i="107"/>
  <c r="AN76" i="107"/>
  <c r="AN87" i="107"/>
  <c r="AN81" i="107"/>
  <c r="AN69" i="107"/>
  <c r="AN80" i="107"/>
  <c r="AN75" i="107"/>
  <c r="AK21" i="107"/>
  <c r="AN68" i="107"/>
  <c r="AN90" i="107"/>
  <c r="AN83" i="107"/>
  <c r="AN92" i="107"/>
  <c r="AN89" i="107"/>
  <c r="AN71" i="107"/>
  <c r="AN77" i="107"/>
  <c r="AL23" i="107"/>
  <c r="AK22" i="107"/>
  <c r="AJ21" i="107"/>
  <c r="AM90" i="113" l="1"/>
  <c r="AL89" i="115"/>
  <c r="AL47" i="113"/>
  <c r="AL63" i="113"/>
  <c r="AJ68" i="115"/>
  <c r="AK69" i="113"/>
  <c r="AJ77" i="4"/>
  <c r="AK78" i="99"/>
  <c r="AL66" i="113"/>
  <c r="AK68" i="99"/>
  <c r="AJ67" i="4"/>
  <c r="AN88" i="117"/>
  <c r="AN88" i="114" s="1"/>
  <c r="AN88" i="109"/>
  <c r="AN88" i="99" s="1"/>
  <c r="AN88" i="4" s="1"/>
  <c r="AN75" i="117"/>
  <c r="AN75" i="114" s="1"/>
  <c r="AN75" i="109"/>
  <c r="AK75" i="99"/>
  <c r="AJ74" i="4"/>
  <c r="AJ74" i="115"/>
  <c r="AK71" i="113"/>
  <c r="AJ70" i="115"/>
  <c r="AM88" i="113"/>
  <c r="AL87" i="115"/>
  <c r="AQ81" i="113"/>
  <c r="AH34" i="113"/>
  <c r="AG94" i="113"/>
  <c r="AL60" i="113"/>
  <c r="AK70" i="99"/>
  <c r="AJ69" i="4"/>
  <c r="AO81" i="113"/>
  <c r="AP82" i="113" s="1"/>
  <c r="AJ51" i="113"/>
  <c r="AM86" i="113"/>
  <c r="AL85" i="115"/>
  <c r="AK61" i="113"/>
  <c r="AM91" i="113"/>
  <c r="AM91" i="115" s="1"/>
  <c r="AL90" i="115"/>
  <c r="AL69" i="113"/>
  <c r="AM70" i="113" s="1"/>
  <c r="AN71" i="113" s="1"/>
  <c r="AL64" i="113"/>
  <c r="AJ41" i="113"/>
  <c r="AN89" i="117"/>
  <c r="AN89" i="114" s="1"/>
  <c r="AN89" i="109"/>
  <c r="AN89" i="99" s="1"/>
  <c r="AN89" i="4" s="1"/>
  <c r="AL56" i="113"/>
  <c r="AJ37" i="113"/>
  <c r="AK53" i="113"/>
  <c r="AK78" i="113"/>
  <c r="AJ77" i="115"/>
  <c r="AL48" i="113"/>
  <c r="AK48" i="113"/>
  <c r="AJ67" i="115"/>
  <c r="AK45" i="113"/>
  <c r="AL51" i="113"/>
  <c r="AK56" i="113"/>
  <c r="AM81" i="113"/>
  <c r="AK76" i="113"/>
  <c r="AJ75" i="115"/>
  <c r="AM92" i="113"/>
  <c r="AM89" i="113"/>
  <c r="AL88" i="115"/>
  <c r="AL59" i="113"/>
  <c r="AJ69" i="115"/>
  <c r="AK54" i="113"/>
  <c r="AL44" i="113"/>
  <c r="AL40" i="113"/>
  <c r="AL68" i="113"/>
  <c r="AN73" i="117"/>
  <c r="AN73" i="109"/>
  <c r="AN83" i="117"/>
  <c r="AN83" i="109"/>
  <c r="AN81" i="109"/>
  <c r="AN81" i="117"/>
  <c r="AN81" i="114" s="1"/>
  <c r="AJ20" i="117"/>
  <c r="AJ24" i="117"/>
  <c r="AJ20" i="109"/>
  <c r="AJ24" i="109"/>
  <c r="AN78" i="109"/>
  <c r="AN78" i="117"/>
  <c r="AN78" i="114" s="1"/>
  <c r="AK92" i="4"/>
  <c r="AL92" i="99"/>
  <c r="AL71" i="114"/>
  <c r="AK70" i="115"/>
  <c r="AL52" i="113"/>
  <c r="AN73" i="113"/>
  <c r="AK69" i="99"/>
  <c r="AJ68" i="4"/>
  <c r="AK40" i="113"/>
  <c r="AN72" i="117"/>
  <c r="AN72" i="114" s="1"/>
  <c r="AN72" i="109"/>
  <c r="AN85" i="109"/>
  <c r="AN85" i="99" s="1"/>
  <c r="AN85" i="4" s="1"/>
  <c r="AN85" i="117"/>
  <c r="AN85" i="114" s="1"/>
  <c r="AJ25" i="117"/>
  <c r="AJ25" i="109"/>
  <c r="AJ21" i="117"/>
  <c r="AJ21" i="109"/>
  <c r="AK22" i="109"/>
  <c r="AK26" i="117"/>
  <c r="AK22" i="117"/>
  <c r="AK26" i="109"/>
  <c r="AN80" i="117"/>
  <c r="AN80" i="114" s="1"/>
  <c r="AN80" i="109"/>
  <c r="AN87" i="109"/>
  <c r="AN87" i="99" s="1"/>
  <c r="AN87" i="4" s="1"/>
  <c r="AN87" i="117"/>
  <c r="AN87" i="114" s="1"/>
  <c r="AN91" i="109"/>
  <c r="AN91" i="99" s="1"/>
  <c r="AN91" i="4" s="1"/>
  <c r="AN91" i="117"/>
  <c r="AN91" i="114" s="1"/>
  <c r="AI19" i="109"/>
  <c r="AI19" i="117"/>
  <c r="AI23" i="117"/>
  <c r="AI23" i="109"/>
  <c r="AN84" i="109"/>
  <c r="AN84" i="117"/>
  <c r="AN76" i="109"/>
  <c r="AN76" i="117"/>
  <c r="AL58" i="113"/>
  <c r="AK72" i="99"/>
  <c r="AJ71" i="4"/>
  <c r="AK76" i="99"/>
  <c r="AJ75" i="4"/>
  <c r="AI39" i="113"/>
  <c r="AN92" i="109"/>
  <c r="AN92" i="117"/>
  <c r="AN92" i="114" s="1"/>
  <c r="AL65" i="113"/>
  <c r="AK44" i="113"/>
  <c r="AS81" i="113"/>
  <c r="AJ71" i="113"/>
  <c r="AI70" i="115"/>
  <c r="AL37" i="113"/>
  <c r="AM84" i="113"/>
  <c r="AL83" i="115"/>
  <c r="AJ76" i="4"/>
  <c r="AK77" i="99"/>
  <c r="AJ76" i="115"/>
  <c r="AN90" i="117"/>
  <c r="AN90" i="114" s="1"/>
  <c r="AN90" i="109"/>
  <c r="AN90" i="99" s="1"/>
  <c r="AN90" i="4" s="1"/>
  <c r="AL27" i="109"/>
  <c r="AL27" i="117"/>
  <c r="AN77" i="109"/>
  <c r="AN77" i="117"/>
  <c r="AN77" i="114" s="1"/>
  <c r="AJ73" i="115"/>
  <c r="AK74" i="113"/>
  <c r="AL50" i="113"/>
  <c r="AK71" i="99"/>
  <c r="AJ70" i="4"/>
  <c r="AK74" i="99"/>
  <c r="AJ73" i="4"/>
  <c r="AN82" i="117"/>
  <c r="AN82" i="109"/>
  <c r="AN71" i="117"/>
  <c r="AN71" i="114" s="1"/>
  <c r="AN71" i="109"/>
  <c r="AK25" i="117"/>
  <c r="AK21" i="117"/>
  <c r="AK25" i="109"/>
  <c r="AK21" i="109"/>
  <c r="AN79" i="117"/>
  <c r="AN79" i="114" s="1"/>
  <c r="AN79" i="109"/>
  <c r="AN74" i="109"/>
  <c r="AN74" i="117"/>
  <c r="AN74" i="114" s="1"/>
  <c r="AN86" i="109"/>
  <c r="AN86" i="99" s="1"/>
  <c r="AN86" i="4" s="1"/>
  <c r="AN86" i="117"/>
  <c r="AN86" i="114" s="1"/>
  <c r="AM85" i="113"/>
  <c r="AL84" i="115"/>
  <c r="AK73" i="99"/>
  <c r="AK73" i="115" s="1"/>
  <c r="AJ72" i="4"/>
  <c r="AL74" i="114"/>
  <c r="AL67" i="113"/>
  <c r="AM83" i="113"/>
  <c r="AL61" i="113"/>
  <c r="AL86" i="115"/>
  <c r="AM87" i="113"/>
  <c r="AM82" i="113"/>
  <c r="AH19" i="107"/>
  <c r="AK19" i="107"/>
  <c r="AG18" i="107"/>
  <c r="AO75" i="107"/>
  <c r="AO84" i="107"/>
  <c r="AO72" i="107"/>
  <c r="AO78" i="107"/>
  <c r="AO79" i="107"/>
  <c r="AO77" i="107"/>
  <c r="AO90" i="107"/>
  <c r="AK20" i="107"/>
  <c r="AI20" i="107"/>
  <c r="AO89" i="107"/>
  <c r="AO86" i="107"/>
  <c r="AO80" i="107"/>
  <c r="AL21" i="107"/>
  <c r="AL22" i="107"/>
  <c r="AO91" i="107"/>
  <c r="AO74" i="107"/>
  <c r="AO68" i="107"/>
  <c r="AN18" i="107"/>
  <c r="AO92" i="107"/>
  <c r="AK18" i="107"/>
  <c r="AJ19" i="107"/>
  <c r="AO83" i="107"/>
  <c r="AO81" i="107"/>
  <c r="AO82" i="107"/>
  <c r="AO70" i="107"/>
  <c r="AO69" i="107"/>
  <c r="AO87" i="107"/>
  <c r="AO88" i="107"/>
  <c r="AO85" i="107"/>
  <c r="AO76" i="107"/>
  <c r="AL20" i="107"/>
  <c r="AO71" i="107"/>
  <c r="AO73" i="107"/>
  <c r="AI18" i="107"/>
  <c r="AM18" i="107"/>
  <c r="AH18" i="107"/>
  <c r="AL18" i="107"/>
  <c r="AJ18" i="107"/>
  <c r="AF19" i="107"/>
  <c r="AH21" i="107"/>
  <c r="AJ23" i="107"/>
  <c r="AN84" i="113" l="1"/>
  <c r="AK74" i="4"/>
  <c r="AL75" i="99"/>
  <c r="AT82" i="113"/>
  <c r="AM45" i="113"/>
  <c r="AL77" i="113"/>
  <c r="AK76" i="115"/>
  <c r="AR82" i="113"/>
  <c r="AL73" i="99"/>
  <c r="AK72" i="4"/>
  <c r="AM53" i="113"/>
  <c r="AM49" i="113"/>
  <c r="AK42" i="113"/>
  <c r="AK52" i="113"/>
  <c r="AK68" i="4"/>
  <c r="AL69" i="99"/>
  <c r="AN91" i="113"/>
  <c r="AN91" i="115" s="1"/>
  <c r="AM90" i="115"/>
  <c r="AO80" i="117"/>
  <c r="AO80" i="114" s="1"/>
  <c r="AO80" i="109"/>
  <c r="AM68" i="113"/>
  <c r="AL72" i="99"/>
  <c r="AK71" i="4"/>
  <c r="AL78" i="99"/>
  <c r="AK77" i="4"/>
  <c r="AK77" i="115"/>
  <c r="AL45" i="113"/>
  <c r="AL55" i="113"/>
  <c r="AN82" i="113"/>
  <c r="AN89" i="113"/>
  <c r="AM88" i="115"/>
  <c r="AO84" i="109"/>
  <c r="AO84" i="117"/>
  <c r="AK18" i="109"/>
  <c r="AK18" i="117"/>
  <c r="AM59" i="113"/>
  <c r="AM72" i="114"/>
  <c r="AK78" i="115"/>
  <c r="AL79" i="113"/>
  <c r="AM65" i="113"/>
  <c r="AQ83" i="113"/>
  <c r="AM67" i="113"/>
  <c r="AF23" i="117"/>
  <c r="AF19" i="117"/>
  <c r="AF19" i="109"/>
  <c r="AF23" i="109"/>
  <c r="AM75" i="114"/>
  <c r="AM51" i="113"/>
  <c r="AL57" i="113"/>
  <c r="AK68" i="115"/>
  <c r="AL72" i="113"/>
  <c r="AK71" i="115"/>
  <c r="AL79" i="99"/>
  <c r="AK78" i="4"/>
  <c r="AN18" i="117"/>
  <c r="AN18" i="109"/>
  <c r="AL75" i="113"/>
  <c r="AK74" i="115"/>
  <c r="AM84" i="115"/>
  <c r="AN85" i="113"/>
  <c r="AM66" i="113"/>
  <c r="AM92" i="99"/>
  <c r="AL92" i="4"/>
  <c r="AM60" i="113"/>
  <c r="AL54" i="113"/>
  <c r="AO72" i="113"/>
  <c r="AK70" i="4"/>
  <c r="AL71" i="99"/>
  <c r="AO87" i="117"/>
  <c r="AO87" i="114" s="1"/>
  <c r="AO87" i="109"/>
  <c r="AO87" i="99" s="1"/>
  <c r="AO87" i="4" s="1"/>
  <c r="AN83" i="113"/>
  <c r="AK73" i="4"/>
  <c r="AL74" i="99"/>
  <c r="AL74" i="115" s="1"/>
  <c r="AM52" i="113"/>
  <c r="AK69" i="115"/>
  <c r="AL70" i="113"/>
  <c r="AI18" i="109"/>
  <c r="AI18" i="117"/>
  <c r="AO77" i="117"/>
  <c r="AO77" i="109"/>
  <c r="AN88" i="113"/>
  <c r="AM87" i="115"/>
  <c r="AL41" i="113"/>
  <c r="AK38" i="113"/>
  <c r="AM61" i="113"/>
  <c r="AK75" i="4"/>
  <c r="AL76" i="99"/>
  <c r="AK75" i="115"/>
  <c r="AH18" i="109"/>
  <c r="AH18" i="117"/>
  <c r="AO90" i="117"/>
  <c r="AO90" i="114" s="1"/>
  <c r="AO90" i="109"/>
  <c r="AO90" i="99" s="1"/>
  <c r="AO90" i="4" s="1"/>
  <c r="AO88" i="109"/>
  <c r="AO88" i="99" s="1"/>
  <c r="AO88" i="4" s="1"/>
  <c r="AO88" i="117"/>
  <c r="AO88" i="114" s="1"/>
  <c r="AO78" i="109"/>
  <c r="AO78" i="117"/>
  <c r="AO78" i="114" s="1"/>
  <c r="AO75" i="117"/>
  <c r="AO75" i="114" s="1"/>
  <c r="AO75" i="109"/>
  <c r="AO91" i="117"/>
  <c r="AO91" i="114" s="1"/>
  <c r="AO91" i="109"/>
  <c r="AO91" i="99" s="1"/>
  <c r="AO91" i="4" s="1"/>
  <c r="AG18" i="117"/>
  <c r="AG18" i="109"/>
  <c r="AN86" i="113"/>
  <c r="AM85" i="115"/>
  <c r="AM38" i="113"/>
  <c r="AM69" i="113"/>
  <c r="AM89" i="115"/>
  <c r="AN90" i="113"/>
  <c r="AL46" i="113"/>
  <c r="AO72" i="117"/>
  <c r="AO72" i="114" s="1"/>
  <c r="AO72" i="109"/>
  <c r="AJ23" i="109"/>
  <c r="AJ19" i="109"/>
  <c r="AJ19" i="117"/>
  <c r="AJ23" i="117"/>
  <c r="AO73" i="109"/>
  <c r="AO73" i="117"/>
  <c r="AO73" i="114" s="1"/>
  <c r="AO76" i="117"/>
  <c r="AO76" i="114" s="1"/>
  <c r="AO76" i="109"/>
  <c r="AM18" i="109"/>
  <c r="AM18" i="117"/>
  <c r="AO74" i="109"/>
  <c r="AO74" i="117"/>
  <c r="AL26" i="109"/>
  <c r="AL22" i="117"/>
  <c r="AL22" i="109"/>
  <c r="AL26" i="117"/>
  <c r="AO81" i="117"/>
  <c r="AO81" i="114" s="1"/>
  <c r="AO81" i="109"/>
  <c r="AJ40" i="113"/>
  <c r="AK69" i="4"/>
  <c r="AL70" i="99"/>
  <c r="AL92" i="115"/>
  <c r="AM57" i="113"/>
  <c r="AL62" i="113"/>
  <c r="AM64" i="113"/>
  <c r="AI20" i="109"/>
  <c r="AI24" i="109"/>
  <c r="AI24" i="117"/>
  <c r="AI20" i="117"/>
  <c r="AO92" i="117"/>
  <c r="AO92" i="114" s="1"/>
  <c r="AO92" i="109"/>
  <c r="AK20" i="109"/>
  <c r="AK24" i="109"/>
  <c r="AK20" i="117"/>
  <c r="AK24" i="117"/>
  <c r="AJ27" i="117"/>
  <c r="AJ27" i="109"/>
  <c r="AJ18" i="109"/>
  <c r="AJ18" i="117"/>
  <c r="AO86" i="109"/>
  <c r="AO86" i="99" s="1"/>
  <c r="AO86" i="4" s="1"/>
  <c r="AO86" i="117"/>
  <c r="AO86" i="114" s="1"/>
  <c r="AL25" i="109"/>
  <c r="AL25" i="117"/>
  <c r="AL21" i="117"/>
  <c r="AL21" i="109"/>
  <c r="AO83" i="109"/>
  <c r="AO83" i="117"/>
  <c r="AK19" i="109"/>
  <c r="AK23" i="117"/>
  <c r="AK23" i="109"/>
  <c r="AK19" i="117"/>
  <c r="AM62" i="113"/>
  <c r="AK72" i="113"/>
  <c r="AJ71" i="115"/>
  <c r="AM41" i="113"/>
  <c r="AM92" i="115"/>
  <c r="AN92" i="113"/>
  <c r="AI35" i="113"/>
  <c r="AH94" i="113"/>
  <c r="AO89" i="109"/>
  <c r="AO89" i="99" s="1"/>
  <c r="AO89" i="4" s="1"/>
  <c r="AO89" i="117"/>
  <c r="AO89" i="114" s="1"/>
  <c r="AO82" i="109"/>
  <c r="AO82" i="117"/>
  <c r="AO82" i="114" s="1"/>
  <c r="AH19" i="117"/>
  <c r="AH19" i="109"/>
  <c r="AH23" i="117"/>
  <c r="AH23" i="109"/>
  <c r="AO79" i="117"/>
  <c r="AO79" i="114" s="1"/>
  <c r="AO79" i="109"/>
  <c r="AH21" i="109"/>
  <c r="AH25" i="109"/>
  <c r="AH25" i="117"/>
  <c r="AH21" i="117"/>
  <c r="AL18" i="117"/>
  <c r="AL18" i="109"/>
  <c r="AL20" i="117"/>
  <c r="AL24" i="109"/>
  <c r="AL24" i="117"/>
  <c r="AL20" i="109"/>
  <c r="AO85" i="109"/>
  <c r="AO85" i="117"/>
  <c r="AK76" i="4"/>
  <c r="AL77" i="99"/>
  <c r="AO74" i="113"/>
  <c r="AL49" i="113"/>
  <c r="AM86" i="115"/>
  <c r="AN87" i="113"/>
  <c r="AM48" i="113"/>
  <c r="AH20" i="107"/>
  <c r="AM23" i="107"/>
  <c r="AL24" i="107"/>
  <c r="AL25" i="107"/>
  <c r="AP85" i="107"/>
  <c r="AP79" i="107"/>
  <c r="AP73" i="107"/>
  <c r="AI22" i="107"/>
  <c r="AK24" i="107"/>
  <c r="AG20" i="107"/>
  <c r="AK23" i="107"/>
  <c r="AP82" i="107"/>
  <c r="AP80" i="107"/>
  <c r="AP68" i="107"/>
  <c r="AP91" i="107"/>
  <c r="AP86" i="107"/>
  <c r="AP84" i="107"/>
  <c r="AP72" i="107"/>
  <c r="AP87" i="107"/>
  <c r="AP81" i="107"/>
  <c r="AP74" i="107"/>
  <c r="AP75" i="107"/>
  <c r="AP69" i="107"/>
  <c r="AG19" i="107"/>
  <c r="AP78" i="107"/>
  <c r="AP76" i="107"/>
  <c r="AP83" i="107"/>
  <c r="AP77" i="107"/>
  <c r="AP71" i="107"/>
  <c r="AN21" i="107"/>
  <c r="AF18" i="107"/>
  <c r="AP88" i="107"/>
  <c r="AP89" i="107"/>
  <c r="AM22" i="107"/>
  <c r="AJ22" i="107"/>
  <c r="AP90" i="107"/>
  <c r="AI21" i="107"/>
  <c r="AP92" i="107"/>
  <c r="AP70" i="107"/>
  <c r="AO18" i="107"/>
  <c r="AN26" i="107"/>
  <c r="AM24" i="107"/>
  <c r="AM20" i="107"/>
  <c r="AM21" i="107"/>
  <c r="AM19" i="107"/>
  <c r="AM25" i="107"/>
  <c r="AL19" i="107"/>
  <c r="AJ36" i="113" l="1"/>
  <c r="AI94" i="113"/>
  <c r="AL76" i="115"/>
  <c r="AM77" i="99"/>
  <c r="AL76" i="4"/>
  <c r="AO84" i="113"/>
  <c r="AL79" i="4"/>
  <c r="AM80" i="99"/>
  <c r="AM56" i="113"/>
  <c r="AK27" i="109"/>
  <c r="AK27" i="117"/>
  <c r="AO92" i="113"/>
  <c r="AN65" i="113"/>
  <c r="AN70" i="113"/>
  <c r="AI18" i="114"/>
  <c r="AM92" i="4"/>
  <c r="AN92" i="99"/>
  <c r="AN92" i="115" s="1"/>
  <c r="AN60" i="113"/>
  <c r="AM74" i="99"/>
  <c r="AL73" i="4"/>
  <c r="AO85" i="113"/>
  <c r="AP73" i="109"/>
  <c r="AP73" i="117"/>
  <c r="AP73" i="114" s="1"/>
  <c r="AN49" i="113"/>
  <c r="AI18" i="99"/>
  <c r="AM73" i="113"/>
  <c r="AL72" i="115"/>
  <c r="AM46" i="113"/>
  <c r="AL69" i="115"/>
  <c r="AL69" i="4"/>
  <c r="AM70" i="99"/>
  <c r="AP86" i="109"/>
  <c r="AP86" i="117"/>
  <c r="AN87" i="115"/>
  <c r="AO88" i="113"/>
  <c r="AM63" i="113"/>
  <c r="AN62" i="113"/>
  <c r="AM71" i="113"/>
  <c r="AL70" i="115"/>
  <c r="AM72" i="99"/>
  <c r="AL71" i="4"/>
  <c r="AN67" i="113"/>
  <c r="AN68" i="113"/>
  <c r="AK18" i="114"/>
  <c r="AS83" i="113"/>
  <c r="AN42" i="113"/>
  <c r="AN39" i="113"/>
  <c r="AN85" i="115"/>
  <c r="AO86" i="113"/>
  <c r="AK18" i="99"/>
  <c r="AG19" i="117"/>
  <c r="AG19" i="109"/>
  <c r="AG23" i="117"/>
  <c r="AG23" i="109"/>
  <c r="AP74" i="117"/>
  <c r="AP74" i="114" s="1"/>
  <c r="AP74" i="109"/>
  <c r="AN58" i="113"/>
  <c r="AL39" i="113"/>
  <c r="AM58" i="113"/>
  <c r="AR84" i="113"/>
  <c r="AS85" i="113" s="1"/>
  <c r="AL78" i="115"/>
  <c r="AL78" i="4"/>
  <c r="AM79" i="99"/>
  <c r="AL53" i="113"/>
  <c r="AL77" i="115"/>
  <c r="AM78" i="113"/>
  <c r="AP90" i="117"/>
  <c r="AP90" i="114" s="1"/>
  <c r="AP90" i="109"/>
  <c r="AP90" i="99" s="1"/>
  <c r="AP90" i="4" s="1"/>
  <c r="AM50" i="113"/>
  <c r="AL18" i="99"/>
  <c r="AL73" i="113"/>
  <c r="AK72" i="115"/>
  <c r="AN86" i="115"/>
  <c r="AO87" i="113"/>
  <c r="AN53" i="113"/>
  <c r="AP73" i="113"/>
  <c r="AP85" i="117"/>
  <c r="AP85" i="109"/>
  <c r="AK28" i="117"/>
  <c r="AK28" i="109"/>
  <c r="AP92" i="109"/>
  <c r="AP92" i="117"/>
  <c r="AP92" i="114" s="1"/>
  <c r="AL18" i="114"/>
  <c r="AL70" i="4"/>
  <c r="AM71" i="99"/>
  <c r="AM42" i="113"/>
  <c r="AM76" i="113"/>
  <c r="AL75" i="115"/>
  <c r="AN52" i="113"/>
  <c r="AN66" i="113"/>
  <c r="AL72" i="4"/>
  <c r="AM73" i="99"/>
  <c r="AL43" i="113"/>
  <c r="AN46" i="113"/>
  <c r="AO18" i="109"/>
  <c r="AO18" i="117"/>
  <c r="AM28" i="117"/>
  <c r="AM28" i="109"/>
  <c r="AP91" i="117"/>
  <c r="AP91" i="114" s="1"/>
  <c r="AP91" i="109"/>
  <c r="AP91" i="99" s="1"/>
  <c r="AP91" i="4" s="1"/>
  <c r="AP87" i="109"/>
  <c r="AP87" i="99" s="1"/>
  <c r="AP87" i="4" s="1"/>
  <c r="AP87" i="117"/>
  <c r="AP87" i="114" s="1"/>
  <c r="AP89" i="117"/>
  <c r="AP89" i="114" s="1"/>
  <c r="AP89" i="109"/>
  <c r="AP89" i="99" s="1"/>
  <c r="AP89" i="4" s="1"/>
  <c r="AI26" i="109"/>
  <c r="AI22" i="117"/>
  <c r="AI22" i="109"/>
  <c r="AI26" i="117"/>
  <c r="AL28" i="117"/>
  <c r="AL28" i="109"/>
  <c r="AP75" i="113"/>
  <c r="AQ76" i="113" s="1"/>
  <c r="AN63" i="113"/>
  <c r="AM18" i="114"/>
  <c r="AG18" i="99"/>
  <c r="AM55" i="113"/>
  <c r="AM80" i="113"/>
  <c r="AL79" i="115"/>
  <c r="AO90" i="113"/>
  <c r="AN89" i="115"/>
  <c r="AM27" i="109"/>
  <c r="AM27" i="117"/>
  <c r="AM29" i="117"/>
  <c r="AM29" i="109"/>
  <c r="AG24" i="109"/>
  <c r="AG20" i="117"/>
  <c r="AG24" i="117"/>
  <c r="AG20" i="109"/>
  <c r="AP78" i="117"/>
  <c r="AP78" i="109"/>
  <c r="AI25" i="109"/>
  <c r="AI25" i="117"/>
  <c r="AI21" i="109"/>
  <c r="AI21" i="117"/>
  <c r="AN30" i="117"/>
  <c r="AN30" i="109"/>
  <c r="AJ26" i="109"/>
  <c r="AJ26" i="117"/>
  <c r="AJ22" i="117"/>
  <c r="AJ22" i="109"/>
  <c r="AP80" i="117"/>
  <c r="AP80" i="114" s="1"/>
  <c r="AP80" i="109"/>
  <c r="AL77" i="4"/>
  <c r="AM78" i="99"/>
  <c r="AM18" i="99"/>
  <c r="AM47" i="113"/>
  <c r="AG18" i="114"/>
  <c r="AH18" i="114"/>
  <c r="AO89" i="113"/>
  <c r="AN88" i="115"/>
  <c r="AM75" i="99"/>
  <c r="AM75" i="115" s="1"/>
  <c r="AL74" i="4"/>
  <c r="AN18" i="99"/>
  <c r="AN18" i="4" s="1"/>
  <c r="AN76" i="114"/>
  <c r="AN69" i="113"/>
  <c r="AN50" i="113"/>
  <c r="AU83" i="113"/>
  <c r="AV84" i="113" s="1"/>
  <c r="AW85" i="113" s="1"/>
  <c r="AL29" i="117"/>
  <c r="AL29" i="109"/>
  <c r="AP79" i="117"/>
  <c r="AP79" i="114" s="1"/>
  <c r="AP79" i="109"/>
  <c r="AM23" i="109"/>
  <c r="AM23" i="117"/>
  <c r="AM19" i="117"/>
  <c r="AM19" i="109"/>
  <c r="AM20" i="117"/>
  <c r="AM24" i="109"/>
  <c r="AM24" i="117"/>
  <c r="AM20" i="109"/>
  <c r="AN25" i="109"/>
  <c r="AN25" i="117"/>
  <c r="AN21" i="109"/>
  <c r="AN21" i="117"/>
  <c r="AP76" i="117"/>
  <c r="AP76" i="114" s="1"/>
  <c r="AP76" i="109"/>
  <c r="AP81" i="117"/>
  <c r="AP81" i="114" s="1"/>
  <c r="AP81" i="109"/>
  <c r="AM25" i="117"/>
  <c r="AM25" i="109"/>
  <c r="AM21" i="117"/>
  <c r="AM21" i="109"/>
  <c r="AM22" i="117"/>
  <c r="AM26" i="109"/>
  <c r="AM22" i="109"/>
  <c r="AM26" i="117"/>
  <c r="AP82" i="109"/>
  <c r="AP82" i="117"/>
  <c r="AP82" i="114" s="1"/>
  <c r="AP72" i="117"/>
  <c r="AP72" i="109"/>
  <c r="AP77" i="117"/>
  <c r="AP77" i="114" s="1"/>
  <c r="AP77" i="109"/>
  <c r="AJ18" i="114"/>
  <c r="AK41" i="113"/>
  <c r="AO91" i="113"/>
  <c r="AO91" i="115" s="1"/>
  <c r="AN90" i="115"/>
  <c r="AH18" i="99"/>
  <c r="AN61" i="113"/>
  <c r="AN18" i="114"/>
  <c r="AL71" i="115"/>
  <c r="AO83" i="113"/>
  <c r="AL75" i="4"/>
  <c r="AM76" i="99"/>
  <c r="AH24" i="117"/>
  <c r="AH20" i="117"/>
  <c r="AH24" i="109"/>
  <c r="AH20" i="109"/>
  <c r="AF18" i="117"/>
  <c r="AF18" i="109"/>
  <c r="AL19" i="117"/>
  <c r="AL19" i="114" s="1"/>
  <c r="AL23" i="109"/>
  <c r="AL19" i="109"/>
  <c r="AL19" i="99" s="1"/>
  <c r="AL23" i="117"/>
  <c r="AP75" i="109"/>
  <c r="AP75" i="117"/>
  <c r="AP88" i="117"/>
  <c r="AP88" i="114" s="1"/>
  <c r="AP88" i="109"/>
  <c r="AP88" i="99" s="1"/>
  <c r="AP88" i="4" s="1"/>
  <c r="AP84" i="109"/>
  <c r="AP84" i="117"/>
  <c r="AP83" i="117"/>
  <c r="AP83" i="114" s="1"/>
  <c r="AP83" i="109"/>
  <c r="AJ18" i="99"/>
  <c r="AN73" i="114"/>
  <c r="AM72" i="115"/>
  <c r="AN54" i="113"/>
  <c r="AO21" i="107"/>
  <c r="AN23" i="107"/>
  <c r="AN25" i="107"/>
  <c r="AN24" i="107"/>
  <c r="AN27" i="107"/>
  <c r="AO27" i="107"/>
  <c r="AO28" i="107"/>
  <c r="AQ69" i="107"/>
  <c r="AQ78" i="107"/>
  <c r="AQ81" i="107"/>
  <c r="AQ79" i="107"/>
  <c r="AQ90" i="107"/>
  <c r="AO20" i="107"/>
  <c r="AQ85" i="107"/>
  <c r="AQ86" i="107"/>
  <c r="AQ80" i="107"/>
  <c r="AQ74" i="107"/>
  <c r="AQ71" i="107"/>
  <c r="AQ83" i="107"/>
  <c r="AQ73" i="107"/>
  <c r="AQ68" i="107"/>
  <c r="AQ89" i="107"/>
  <c r="AQ87" i="107"/>
  <c r="AQ92" i="107"/>
  <c r="AQ82" i="107"/>
  <c r="AQ77" i="107"/>
  <c r="AQ75" i="107"/>
  <c r="AQ88" i="107"/>
  <c r="AQ76" i="107"/>
  <c r="AM26" i="107"/>
  <c r="AO25" i="107"/>
  <c r="AQ70" i="107"/>
  <c r="AQ72" i="107"/>
  <c r="AQ91" i="107"/>
  <c r="AQ84" i="107"/>
  <c r="AP26" i="107"/>
  <c r="AN20" i="107"/>
  <c r="AO19" i="107"/>
  <c r="AN22" i="107"/>
  <c r="AE18" i="107"/>
  <c r="AP18" i="107"/>
  <c r="AN28" i="107"/>
  <c r="AF20" i="107"/>
  <c r="AJ24" i="107"/>
  <c r="AH22" i="107"/>
  <c r="AM27" i="107"/>
  <c r="AI23" i="107"/>
  <c r="AE19" i="107"/>
  <c r="AL26" i="107"/>
  <c r="AN81" i="113" l="1"/>
  <c r="AM80" i="115"/>
  <c r="AM54" i="113"/>
  <c r="AO40" i="113"/>
  <c r="AN73" i="99"/>
  <c r="AM72" i="4"/>
  <c r="AM70" i="115"/>
  <c r="AM70" i="4"/>
  <c r="AN71" i="99"/>
  <c r="AO50" i="113"/>
  <c r="AM80" i="4"/>
  <c r="AN81" i="99"/>
  <c r="AN28" i="117"/>
  <c r="AN28" i="109"/>
  <c r="AF18" i="99"/>
  <c r="AN18" i="115"/>
  <c r="AO51" i="113"/>
  <c r="AI19" i="114"/>
  <c r="AH18" i="115"/>
  <c r="AO53" i="113"/>
  <c r="AM79" i="4"/>
  <c r="AN80" i="99"/>
  <c r="AM79" i="115"/>
  <c r="AI18" i="115"/>
  <c r="AO32" i="109"/>
  <c r="AO32" i="117"/>
  <c r="AF18" i="114"/>
  <c r="AN56" i="113"/>
  <c r="AO18" i="114"/>
  <c r="AM74" i="113"/>
  <c r="AL73" i="115"/>
  <c r="AO43" i="113"/>
  <c r="AM71" i="115"/>
  <c r="AN72" i="113"/>
  <c r="AO62" i="113"/>
  <c r="AO70" i="113"/>
  <c r="AH19" i="114"/>
  <c r="AG18" i="115"/>
  <c r="AO18" i="99"/>
  <c r="AN77" i="113"/>
  <c r="AM76" i="115"/>
  <c r="AO71" i="113"/>
  <c r="AG18" i="4"/>
  <c r="AH19" i="99"/>
  <c r="AL18" i="4"/>
  <c r="AM19" i="99"/>
  <c r="AT84" i="113"/>
  <c r="AO63" i="113"/>
  <c r="AN47" i="113"/>
  <c r="AP86" i="113"/>
  <c r="AP85" i="113"/>
  <c r="AH18" i="4"/>
  <c r="AI19" i="99"/>
  <c r="AO77" i="114"/>
  <c r="AN48" i="113"/>
  <c r="AO47" i="113"/>
  <c r="AN43" i="113"/>
  <c r="AT86" i="113"/>
  <c r="AJ19" i="114"/>
  <c r="AK20" i="114" s="1"/>
  <c r="AO66" i="113"/>
  <c r="AE18" i="117"/>
  <c r="AE18" i="109"/>
  <c r="AM18" i="115"/>
  <c r="AN51" i="113"/>
  <c r="AK18" i="115"/>
  <c r="AN75" i="99"/>
  <c r="AM74" i="4"/>
  <c r="AM77" i="115"/>
  <c r="AN78" i="99"/>
  <c r="AM77" i="4"/>
  <c r="AQ90" i="117"/>
  <c r="AQ90" i="114" s="1"/>
  <c r="AQ90" i="109"/>
  <c r="AQ90" i="99" s="1"/>
  <c r="AQ90" i="4" s="1"/>
  <c r="AN22" i="117"/>
  <c r="AN26" i="109"/>
  <c r="AN22" i="109"/>
  <c r="AN26" i="117"/>
  <c r="AQ86" i="117"/>
  <c r="AQ86" i="109"/>
  <c r="AQ85" i="117"/>
  <c r="AQ85" i="109"/>
  <c r="AQ88" i="109"/>
  <c r="AQ88" i="99" s="1"/>
  <c r="AQ88" i="4" s="1"/>
  <c r="AQ88" i="117"/>
  <c r="AQ88" i="114" s="1"/>
  <c r="AQ75" i="109"/>
  <c r="AQ75" i="117"/>
  <c r="AQ75" i="114" s="1"/>
  <c r="AQ82" i="117"/>
  <c r="AQ82" i="114" s="1"/>
  <c r="AQ82" i="109"/>
  <c r="AN31" i="109"/>
  <c r="AN31" i="117"/>
  <c r="AN29" i="109"/>
  <c r="AN29" i="117"/>
  <c r="AO55" i="113"/>
  <c r="AN77" i="99"/>
  <c r="AM76" i="4"/>
  <c r="AM18" i="4"/>
  <c r="AM44" i="113"/>
  <c r="AM71" i="4"/>
  <c r="AN72" i="99"/>
  <c r="AQ74" i="113"/>
  <c r="AN59" i="113"/>
  <c r="AK18" i="4"/>
  <c r="AN64" i="113"/>
  <c r="AN74" i="113"/>
  <c r="AM73" i="115"/>
  <c r="AP92" i="113"/>
  <c r="AQ76" i="109"/>
  <c r="AQ76" i="117"/>
  <c r="AQ74" i="117"/>
  <c r="AQ74" i="114" s="1"/>
  <c r="AQ74" i="109"/>
  <c r="AQ91" i="117"/>
  <c r="AQ91" i="114" s="1"/>
  <c r="AQ91" i="109"/>
  <c r="AQ91" i="99" s="1"/>
  <c r="AQ91" i="4" s="1"/>
  <c r="AQ83" i="109"/>
  <c r="AQ83" i="117"/>
  <c r="AQ83" i="114" s="1"/>
  <c r="AL30" i="117"/>
  <c r="AL30" i="109"/>
  <c r="AP18" i="117"/>
  <c r="AP18" i="109"/>
  <c r="AI27" i="109"/>
  <c r="AI27" i="117"/>
  <c r="AH22" i="109"/>
  <c r="AH26" i="117"/>
  <c r="AH22" i="117"/>
  <c r="AH26" i="109"/>
  <c r="AQ78" i="109"/>
  <c r="AQ78" i="117"/>
  <c r="AQ78" i="114" s="1"/>
  <c r="AQ73" i="117"/>
  <c r="AQ73" i="109"/>
  <c r="AN27" i="117"/>
  <c r="AN27" i="109"/>
  <c r="AO64" i="113"/>
  <c r="AM73" i="4"/>
  <c r="AN74" i="99"/>
  <c r="AP87" i="113"/>
  <c r="AO86" i="115"/>
  <c r="AO69" i="113"/>
  <c r="AO88" i="115"/>
  <c r="AP89" i="113"/>
  <c r="AO61" i="113"/>
  <c r="AQ79" i="109"/>
  <c r="AQ79" i="117"/>
  <c r="AQ81" i="117"/>
  <c r="AQ81" i="114" s="1"/>
  <c r="AQ81" i="109"/>
  <c r="AO20" i="109"/>
  <c r="AO24" i="109"/>
  <c r="AO24" i="117"/>
  <c r="AO20" i="117"/>
  <c r="AN24" i="109"/>
  <c r="AN24" i="117"/>
  <c r="AN20" i="117"/>
  <c r="AN20" i="109"/>
  <c r="AO31" i="117"/>
  <c r="AO31" i="109"/>
  <c r="AP30" i="117"/>
  <c r="AP30" i="109"/>
  <c r="AM31" i="109"/>
  <c r="AM31" i="117"/>
  <c r="AJ28" i="117"/>
  <c r="AJ28" i="109"/>
  <c r="AO29" i="117"/>
  <c r="AO29" i="109"/>
  <c r="AQ92" i="117"/>
  <c r="AQ92" i="114" s="1"/>
  <c r="AQ92" i="109"/>
  <c r="AQ84" i="117"/>
  <c r="AQ84" i="114" s="1"/>
  <c r="AQ84" i="109"/>
  <c r="AO25" i="109"/>
  <c r="AO21" i="117"/>
  <c r="AO21" i="109"/>
  <c r="AO25" i="117"/>
  <c r="AO74" i="114"/>
  <c r="AN73" i="115"/>
  <c r="AM20" i="99"/>
  <c r="AL19" i="4"/>
  <c r="AL42" i="113"/>
  <c r="AN76" i="99"/>
  <c r="AM75" i="4"/>
  <c r="AM78" i="4"/>
  <c r="AN79" i="99"/>
  <c r="AO54" i="113"/>
  <c r="AN79" i="113"/>
  <c r="AM78" i="115"/>
  <c r="AM40" i="113"/>
  <c r="AI18" i="4"/>
  <c r="AJ19" i="99"/>
  <c r="AQ72" i="109"/>
  <c r="AQ72" i="117"/>
  <c r="AQ77" i="109"/>
  <c r="AQ77" i="117"/>
  <c r="AQ77" i="114" s="1"/>
  <c r="AO19" i="117"/>
  <c r="AO19" i="114" s="1"/>
  <c r="AO19" i="109"/>
  <c r="AO19" i="99" s="1"/>
  <c r="AO19" i="4" s="1"/>
  <c r="AO23" i="117"/>
  <c r="AO23" i="109"/>
  <c r="AE23" i="117"/>
  <c r="AE23" i="109"/>
  <c r="AE19" i="109"/>
  <c r="AE19" i="117"/>
  <c r="AF24" i="117"/>
  <c r="AF20" i="117"/>
  <c r="AF20" i="109"/>
  <c r="AF24" i="109"/>
  <c r="AM30" i="117"/>
  <c r="AM30" i="109"/>
  <c r="AQ89" i="117"/>
  <c r="AQ89" i="114" s="1"/>
  <c r="AQ89" i="109"/>
  <c r="AQ89" i="99" s="1"/>
  <c r="AQ89" i="4" s="1"/>
  <c r="AP84" i="113"/>
  <c r="AP91" i="113"/>
  <c r="AP91" i="115" s="1"/>
  <c r="AO90" i="115"/>
  <c r="AR77" i="113"/>
  <c r="AS78" i="113" s="1"/>
  <c r="AP88" i="113"/>
  <c r="AO87" i="115"/>
  <c r="AO68" i="113"/>
  <c r="AO92" i="99"/>
  <c r="AN92" i="4"/>
  <c r="AK37" i="113"/>
  <c r="AJ94" i="113"/>
  <c r="AQ87" i="109"/>
  <c r="AQ87" i="117"/>
  <c r="AN32" i="117"/>
  <c r="AN32" i="109"/>
  <c r="AQ80" i="117"/>
  <c r="AQ80" i="114" s="1"/>
  <c r="AQ80" i="109"/>
  <c r="AJ18" i="4"/>
  <c r="AK19" i="99"/>
  <c r="AL19" i="115"/>
  <c r="AM20" i="114"/>
  <c r="AK19" i="114"/>
  <c r="AJ18" i="115"/>
  <c r="AX86" i="113"/>
  <c r="AP90" i="113"/>
  <c r="AO89" i="115"/>
  <c r="AO67" i="113"/>
  <c r="AL18" i="115"/>
  <c r="AM19" i="114"/>
  <c r="AO59" i="113"/>
  <c r="AN57" i="113"/>
  <c r="AO26" i="107"/>
  <c r="AR72" i="107"/>
  <c r="AR74" i="107"/>
  <c r="AR87" i="107"/>
  <c r="AR81" i="107"/>
  <c r="AR76" i="107"/>
  <c r="AR69" i="107"/>
  <c r="AP20" i="107"/>
  <c r="AR80" i="107"/>
  <c r="AR78" i="107"/>
  <c r="AR75" i="107"/>
  <c r="AK25" i="107"/>
  <c r="AG21" i="107"/>
  <c r="AR68" i="107"/>
  <c r="AR89" i="107"/>
  <c r="AR83" i="107"/>
  <c r="AR90" i="107"/>
  <c r="AR77" i="107"/>
  <c r="AD18" i="107"/>
  <c r="AR92" i="107"/>
  <c r="AR71" i="107"/>
  <c r="AR85" i="107"/>
  <c r="AR79" i="107"/>
  <c r="AR84" i="107"/>
  <c r="AR82" i="107"/>
  <c r="AR91" i="107"/>
  <c r="AR73" i="107"/>
  <c r="AP23" i="107"/>
  <c r="AR70" i="107"/>
  <c r="AR88" i="107"/>
  <c r="AR86" i="107"/>
  <c r="AO23" i="107"/>
  <c r="AN19" i="107"/>
  <c r="AQ18" i="107"/>
  <c r="AO24" i="107"/>
  <c r="AO22" i="107"/>
  <c r="AJ25" i="107"/>
  <c r="AO30" i="107"/>
  <c r="AL27" i="107"/>
  <c r="AI24" i="107"/>
  <c r="AN29" i="107"/>
  <c r="AK26" i="107"/>
  <c r="AO19" i="115" l="1"/>
  <c r="AQ18" i="109"/>
  <c r="AQ18" i="117"/>
  <c r="AR90" i="109"/>
  <c r="AR90" i="99" s="1"/>
  <c r="AR90" i="4" s="1"/>
  <c r="AR90" i="117"/>
  <c r="AR90" i="114" s="1"/>
  <c r="AR83" i="109"/>
  <c r="AR83" i="117"/>
  <c r="AR83" i="114" s="1"/>
  <c r="AR87" i="117"/>
  <c r="AR87" i="109"/>
  <c r="AP20" i="109"/>
  <c r="AP20" i="99" s="1"/>
  <c r="AP20" i="4" s="1"/>
  <c r="AP24" i="109"/>
  <c r="AP20" i="117"/>
  <c r="AP20" i="114" s="1"/>
  <c r="AP24" i="117"/>
  <c r="AQ91" i="113"/>
  <c r="AQ91" i="115" s="1"/>
  <c r="AP90" i="115"/>
  <c r="AP69" i="113"/>
  <c r="AO18" i="4"/>
  <c r="AO74" i="99"/>
  <c r="AN73" i="4"/>
  <c r="AO80" i="113"/>
  <c r="AN79" i="115"/>
  <c r="AP75" i="114"/>
  <c r="AQ76" i="114" s="1"/>
  <c r="AP70" i="113"/>
  <c r="AO75" i="113"/>
  <c r="AN74" i="115"/>
  <c r="AN45" i="113"/>
  <c r="AO52" i="113"/>
  <c r="AU87" i="113"/>
  <c r="AN20" i="99"/>
  <c r="AM19" i="4"/>
  <c r="AN75" i="113"/>
  <c r="AO76" i="113" s="1"/>
  <c r="AM74" i="115"/>
  <c r="AN80" i="4"/>
  <c r="AO81" i="99"/>
  <c r="AN80" i="115"/>
  <c r="AF18" i="4"/>
  <c r="AN19" i="117"/>
  <c r="AN23" i="109"/>
  <c r="AN23" i="117"/>
  <c r="AN19" i="109"/>
  <c r="AR80" i="117"/>
  <c r="AR80" i="109"/>
  <c r="AO58" i="113"/>
  <c r="AY87" i="113"/>
  <c r="AP88" i="115"/>
  <c r="AQ89" i="113"/>
  <c r="AQ86" i="113"/>
  <c r="AP55" i="113"/>
  <c r="AQ88" i="113"/>
  <c r="AP87" i="115"/>
  <c r="AO65" i="113"/>
  <c r="AO44" i="113"/>
  <c r="AI20" i="114"/>
  <c r="AH19" i="115"/>
  <c r="AO18" i="115"/>
  <c r="AP41" i="113"/>
  <c r="AK30" i="117"/>
  <c r="AK30" i="109"/>
  <c r="AO80" i="99"/>
  <c r="AN79" i="4"/>
  <c r="AN74" i="4"/>
  <c r="AO75" i="99"/>
  <c r="AQ87" i="113"/>
  <c r="AI20" i="99"/>
  <c r="AH19" i="4"/>
  <c r="AP54" i="113"/>
  <c r="AN81" i="4"/>
  <c r="AO82" i="99"/>
  <c r="AP60" i="113"/>
  <c r="AK19" i="115"/>
  <c r="AL20" i="114"/>
  <c r="AT79" i="113"/>
  <c r="AN77" i="4"/>
  <c r="AO78" i="99"/>
  <c r="AN78" i="4"/>
  <c r="AO79" i="99"/>
  <c r="AN78" i="115"/>
  <c r="AP48" i="113"/>
  <c r="AP71" i="113"/>
  <c r="AO57" i="113"/>
  <c r="AN55" i="113"/>
  <c r="AO22" i="109"/>
  <c r="AO26" i="117"/>
  <c r="AO22" i="117"/>
  <c r="AO26" i="109"/>
  <c r="AM20" i="115"/>
  <c r="AN21" i="114"/>
  <c r="AE18" i="99"/>
  <c r="AO48" i="113"/>
  <c r="AR78" i="109"/>
  <c r="AR78" i="117"/>
  <c r="AR78" i="114" s="1"/>
  <c r="AM19" i="115"/>
  <c r="AN20" i="114"/>
  <c r="AL38" i="113"/>
  <c r="AK94" i="113"/>
  <c r="AO77" i="99"/>
  <c r="AO77" i="115" s="1"/>
  <c r="AN76" i="4"/>
  <c r="AP65" i="113"/>
  <c r="AO60" i="113"/>
  <c r="AP56" i="113"/>
  <c r="AE18" i="114"/>
  <c r="AO49" i="113"/>
  <c r="AP72" i="113"/>
  <c r="AP63" i="113"/>
  <c r="AF18" i="115"/>
  <c r="AJ20" i="114"/>
  <c r="AI19" i="115"/>
  <c r="AP51" i="113"/>
  <c r="AR74" i="109"/>
  <c r="AR74" i="117"/>
  <c r="AR72" i="117"/>
  <c r="AR72" i="109"/>
  <c r="AI28" i="117"/>
  <c r="AI28" i="109"/>
  <c r="AK29" i="109"/>
  <c r="AK29" i="117"/>
  <c r="AO34" i="109"/>
  <c r="AO34" i="117"/>
  <c r="AO28" i="117"/>
  <c r="AO28" i="109"/>
  <c r="AR92" i="109"/>
  <c r="AR92" i="117"/>
  <c r="AR92" i="114" s="1"/>
  <c r="AR79" i="117"/>
  <c r="AR79" i="114" s="1"/>
  <c r="AR79" i="109"/>
  <c r="AJ19" i="115"/>
  <c r="AK20" i="99"/>
  <c r="AK20" i="115" s="1"/>
  <c r="AJ19" i="4"/>
  <c r="AN76" i="115"/>
  <c r="AP64" i="113"/>
  <c r="AN72" i="115"/>
  <c r="AO73" i="113"/>
  <c r="AN71" i="4"/>
  <c r="AO72" i="99"/>
  <c r="AN71" i="115"/>
  <c r="AN81" i="115"/>
  <c r="AO82" i="113"/>
  <c r="AR73" i="117"/>
  <c r="AR73" i="109"/>
  <c r="AG21" i="109"/>
  <c r="AG25" i="117"/>
  <c r="AG21" i="117"/>
  <c r="AG25" i="109"/>
  <c r="AL31" i="117"/>
  <c r="AL31" i="109"/>
  <c r="AR75" i="109"/>
  <c r="AR75" i="117"/>
  <c r="AR75" i="114" s="1"/>
  <c r="AJ29" i="109"/>
  <c r="AJ29" i="117"/>
  <c r="AD18" i="109"/>
  <c r="AD18" i="117"/>
  <c r="AR82" i="117"/>
  <c r="AR82" i="114" s="1"/>
  <c r="AR82" i="109"/>
  <c r="AO30" i="109"/>
  <c r="AO30" i="117"/>
  <c r="AL20" i="99"/>
  <c r="AK19" i="4"/>
  <c r="AQ85" i="113"/>
  <c r="AM43" i="113"/>
  <c r="AP62" i="113"/>
  <c r="AR75" i="113"/>
  <c r="AN75" i="115"/>
  <c r="AN75" i="4"/>
  <c r="AO76" i="99"/>
  <c r="AP67" i="113"/>
  <c r="AP78" i="114"/>
  <c r="AP52" i="113"/>
  <c r="AP27" i="117"/>
  <c r="AP27" i="109"/>
  <c r="AO27" i="117"/>
  <c r="AO27" i="109"/>
  <c r="AR85" i="109"/>
  <c r="AR85" i="117"/>
  <c r="AR85" i="114" s="1"/>
  <c r="AN33" i="117"/>
  <c r="AN33" i="109"/>
  <c r="AR86" i="117"/>
  <c r="AR86" i="109"/>
  <c r="AR88" i="117"/>
  <c r="AR88" i="109"/>
  <c r="AR81" i="109"/>
  <c r="AR81" i="117"/>
  <c r="AR81" i="114" s="1"/>
  <c r="AR84" i="117"/>
  <c r="AR84" i="114" s="1"/>
  <c r="AR84" i="109"/>
  <c r="AP68" i="113"/>
  <c r="AO92" i="4"/>
  <c r="AP92" i="99"/>
  <c r="AP92" i="115" s="1"/>
  <c r="AP89" i="115"/>
  <c r="AQ90" i="113"/>
  <c r="AP18" i="99"/>
  <c r="AO92" i="115"/>
  <c r="AN72" i="4"/>
  <c r="AO73" i="99"/>
  <c r="AL21" i="114"/>
  <c r="AM22" i="114" s="1"/>
  <c r="AU85" i="113"/>
  <c r="AV86" i="113" s="1"/>
  <c r="AO78" i="113"/>
  <c r="AN77" i="115"/>
  <c r="AR77" i="117"/>
  <c r="AR77" i="109"/>
  <c r="AR76" i="109"/>
  <c r="AR76" i="117"/>
  <c r="AR76" i="114" s="1"/>
  <c r="AR89" i="117"/>
  <c r="AR89" i="114" s="1"/>
  <c r="AR89" i="109"/>
  <c r="AR89" i="99" s="1"/>
  <c r="AR89" i="4" s="1"/>
  <c r="AR91" i="117"/>
  <c r="AR91" i="114" s="1"/>
  <c r="AR91" i="109"/>
  <c r="AR91" i="99" s="1"/>
  <c r="AR91" i="4" s="1"/>
  <c r="AN41" i="113"/>
  <c r="AN21" i="99"/>
  <c r="AM20" i="4"/>
  <c r="AP18" i="114"/>
  <c r="AQ92" i="113"/>
  <c r="AG19" i="114"/>
  <c r="AI19" i="4"/>
  <c r="AJ20" i="99"/>
  <c r="AG19" i="99"/>
  <c r="AP44" i="113"/>
  <c r="AQ26" i="107"/>
  <c r="AP24" i="107"/>
  <c r="AP25" i="107"/>
  <c r="AO29" i="107"/>
  <c r="AP30" i="107"/>
  <c r="AP28" i="107"/>
  <c r="AH23" i="107"/>
  <c r="AP22" i="107"/>
  <c r="AN30" i="107"/>
  <c r="AM28" i="107"/>
  <c r="AP27" i="107"/>
  <c r="AS72" i="107"/>
  <c r="AL28" i="107"/>
  <c r="AJ26" i="107"/>
  <c r="AD19" i="107"/>
  <c r="AS79" i="107"/>
  <c r="AS77" i="107"/>
  <c r="AS86" i="107"/>
  <c r="AS80" i="107"/>
  <c r="AH24" i="107"/>
  <c r="AS74" i="107"/>
  <c r="AR28" i="107"/>
  <c r="AI25" i="107"/>
  <c r="AS89" i="107"/>
  <c r="AS68" i="107"/>
  <c r="AS91" i="107"/>
  <c r="AS92" i="107"/>
  <c r="AE20" i="107"/>
  <c r="AS71" i="107"/>
  <c r="AS82" i="107"/>
  <c r="AB18" i="107"/>
  <c r="AS88" i="107"/>
  <c r="AS76" i="107"/>
  <c r="AK27" i="107"/>
  <c r="AS83" i="107"/>
  <c r="AS81" i="107"/>
  <c r="AC19" i="107"/>
  <c r="AF21" i="107"/>
  <c r="AS69" i="107"/>
  <c r="AS87" i="107"/>
  <c r="AS70" i="107"/>
  <c r="AQ22" i="107"/>
  <c r="AS85" i="107"/>
  <c r="AS84" i="107"/>
  <c r="AS78" i="107"/>
  <c r="AO31" i="107"/>
  <c r="AG22" i="107"/>
  <c r="AS73" i="107"/>
  <c r="AC18" i="107"/>
  <c r="AS75" i="107"/>
  <c r="AS90" i="107"/>
  <c r="AP29" i="107"/>
  <c r="AR18" i="107"/>
  <c r="AQ27" i="107"/>
  <c r="AQ32" i="107"/>
  <c r="AP21" i="107"/>
  <c r="AP32" i="107"/>
  <c r="AG23" i="107"/>
  <c r="AD20" i="107"/>
  <c r="AE21" i="107"/>
  <c r="AP20" i="115" l="1"/>
  <c r="AS88" i="117"/>
  <c r="AS88" i="109"/>
  <c r="AS91" i="109"/>
  <c r="AS91" i="99" s="1"/>
  <c r="AS91" i="4" s="1"/>
  <c r="AS91" i="117"/>
  <c r="AS91" i="114" s="1"/>
  <c r="AQ36" i="109"/>
  <c r="AQ36" i="117"/>
  <c r="AS77" i="109"/>
  <c r="AS77" i="117"/>
  <c r="AS77" i="114" s="1"/>
  <c r="AB18" i="117"/>
  <c r="AB18" i="109"/>
  <c r="AP18" i="115"/>
  <c r="AP61" i="113"/>
  <c r="AO56" i="113"/>
  <c r="AP81" i="99"/>
  <c r="AO80" i="4"/>
  <c r="AQ18" i="99"/>
  <c r="AO78" i="4"/>
  <c r="AP79" i="99"/>
  <c r="AP45" i="113"/>
  <c r="AR87" i="113"/>
  <c r="AV88" i="113"/>
  <c r="AO80" i="115"/>
  <c r="AP81" i="113"/>
  <c r="AS86" i="117"/>
  <c r="AS86" i="114" s="1"/>
  <c r="AS86" i="109"/>
  <c r="AL32" i="117"/>
  <c r="AL32" i="109"/>
  <c r="AN34" i="117"/>
  <c r="AN34" i="109"/>
  <c r="AP28" i="109"/>
  <c r="AP28" i="117"/>
  <c r="AQ45" i="113"/>
  <c r="AN21" i="4"/>
  <c r="AO22" i="99"/>
  <c r="AO22" i="4" s="1"/>
  <c r="AP18" i="4"/>
  <c r="AS76" i="113"/>
  <c r="AM21" i="99"/>
  <c r="AL20" i="4"/>
  <c r="AO72" i="4"/>
  <c r="AP73" i="99"/>
  <c r="AO72" i="115"/>
  <c r="AQ64" i="113"/>
  <c r="AQ66" i="113"/>
  <c r="AP49" i="113"/>
  <c r="AQ55" i="113"/>
  <c r="AQ89" i="115"/>
  <c r="AR90" i="113"/>
  <c r="AN19" i="114"/>
  <c r="AI29" i="117"/>
  <c r="AI29" i="109"/>
  <c r="AC23" i="117"/>
  <c r="AC19" i="117"/>
  <c r="AC19" i="109"/>
  <c r="AC23" i="109"/>
  <c r="AE24" i="117"/>
  <c r="AE20" i="117"/>
  <c r="AE20" i="109"/>
  <c r="AE24" i="109"/>
  <c r="AR32" i="117"/>
  <c r="AR32" i="109"/>
  <c r="AS76" i="109"/>
  <c r="AS76" i="117"/>
  <c r="AS76" i="114" s="1"/>
  <c r="AP22" i="109"/>
  <c r="AP22" i="117"/>
  <c r="AP26" i="117"/>
  <c r="AP26" i="109"/>
  <c r="AP79" i="113"/>
  <c r="AO78" i="115"/>
  <c r="AR91" i="113"/>
  <c r="AR91" i="115" s="1"/>
  <c r="AQ90" i="115"/>
  <c r="AP58" i="113"/>
  <c r="AP66" i="113"/>
  <c r="AP53" i="113"/>
  <c r="AP75" i="99"/>
  <c r="AO74" i="4"/>
  <c r="AJ30" i="117"/>
  <c r="AJ30" i="109"/>
  <c r="AS78" i="117"/>
  <c r="AS78" i="109"/>
  <c r="AQ30" i="117"/>
  <c r="AQ30" i="109"/>
  <c r="AH20" i="99"/>
  <c r="AG19" i="4"/>
  <c r="AO42" i="113"/>
  <c r="AQ63" i="113"/>
  <c r="AO73" i="115"/>
  <c r="AP74" i="113"/>
  <c r="AQ73" i="113"/>
  <c r="AP78" i="99"/>
  <c r="AO77" i="4"/>
  <c r="AF19" i="99"/>
  <c r="AE18" i="4"/>
  <c r="AI20" i="4"/>
  <c r="AJ21" i="99"/>
  <c r="AP32" i="117"/>
  <c r="AP32" i="109"/>
  <c r="AK21" i="99"/>
  <c r="AJ20" i="4"/>
  <c r="AW87" i="113"/>
  <c r="AQ53" i="113"/>
  <c r="AO22" i="114"/>
  <c r="AN21" i="115"/>
  <c r="AQ72" i="113"/>
  <c r="AQ88" i="115"/>
  <c r="AR89" i="113"/>
  <c r="AZ88" i="113"/>
  <c r="AO46" i="113"/>
  <c r="AG22" i="117"/>
  <c r="AG26" i="117"/>
  <c r="AG26" i="109"/>
  <c r="AG22" i="109"/>
  <c r="AP34" i="117"/>
  <c r="AP34" i="109"/>
  <c r="AP92" i="4"/>
  <c r="AQ92" i="99"/>
  <c r="AQ92" i="115" s="1"/>
  <c r="AP50" i="113"/>
  <c r="AU80" i="113"/>
  <c r="AR88" i="113"/>
  <c r="AQ42" i="113"/>
  <c r="AO81" i="115"/>
  <c r="AO81" i="4"/>
  <c r="AP82" i="99"/>
  <c r="AH20" i="114"/>
  <c r="AG19" i="115"/>
  <c r="AQ79" i="114"/>
  <c r="AN44" i="113"/>
  <c r="AQ65" i="113"/>
  <c r="AM39" i="113"/>
  <c r="AL94" i="113"/>
  <c r="AL20" i="115"/>
  <c r="AM21" i="114"/>
  <c r="AQ56" i="113"/>
  <c r="AP59" i="113"/>
  <c r="AP76" i="113"/>
  <c r="AO75" i="115"/>
  <c r="AS75" i="117"/>
  <c r="AS75" i="109"/>
  <c r="AH28" i="109"/>
  <c r="AH28" i="117"/>
  <c r="AS84" i="109"/>
  <c r="AS84" i="117"/>
  <c r="AS84" i="114" s="1"/>
  <c r="AE21" i="109"/>
  <c r="AE21" i="117"/>
  <c r="AE25" i="117"/>
  <c r="AE25" i="109"/>
  <c r="AS79" i="117"/>
  <c r="AS79" i="114" s="1"/>
  <c r="AS79" i="109"/>
  <c r="AQ26" i="117"/>
  <c r="AQ22" i="109"/>
  <c r="AQ26" i="109"/>
  <c r="AQ22" i="117"/>
  <c r="AS87" i="109"/>
  <c r="AS87" i="117"/>
  <c r="AS89" i="117"/>
  <c r="AS89" i="109"/>
  <c r="AN23" i="114"/>
  <c r="AD18" i="114"/>
  <c r="AQ52" i="113"/>
  <c r="AF19" i="114"/>
  <c r="AE18" i="115"/>
  <c r="AO21" i="114"/>
  <c r="AN20" i="115"/>
  <c r="AP21" i="109"/>
  <c r="AP21" i="117"/>
  <c r="AP25" i="117"/>
  <c r="AP25" i="109"/>
  <c r="AS85" i="109"/>
  <c r="AS85" i="117"/>
  <c r="AS85" i="114" s="1"/>
  <c r="AS74" i="109"/>
  <c r="AS74" i="117"/>
  <c r="AK31" i="117"/>
  <c r="AK31" i="109"/>
  <c r="AS81" i="109"/>
  <c r="AS81" i="117"/>
  <c r="AQ68" i="113"/>
  <c r="AD18" i="99"/>
  <c r="AQ49" i="113"/>
  <c r="AP76" i="99"/>
  <c r="AO75" i="4"/>
  <c r="AP77" i="113"/>
  <c r="AO76" i="115"/>
  <c r="AQ71" i="113"/>
  <c r="AQ70" i="113"/>
  <c r="AO35" i="109"/>
  <c r="AO35" i="117"/>
  <c r="AS82" i="117"/>
  <c r="AS82" i="114" s="1"/>
  <c r="AS82" i="109"/>
  <c r="AP31" i="117"/>
  <c r="AP31" i="109"/>
  <c r="AP33" i="117"/>
  <c r="AP33" i="109"/>
  <c r="AS92" i="109"/>
  <c r="AS92" i="117"/>
  <c r="AS92" i="114" s="1"/>
  <c r="AD20" i="117"/>
  <c r="AD20" i="109"/>
  <c r="AD24" i="117"/>
  <c r="AD24" i="109"/>
  <c r="AG27" i="109"/>
  <c r="AG27" i="117"/>
  <c r="AC18" i="109"/>
  <c r="AC18" i="117"/>
  <c r="AS80" i="109"/>
  <c r="AS80" i="117"/>
  <c r="AS80" i="114" s="1"/>
  <c r="AS83" i="117"/>
  <c r="AS83" i="114" s="1"/>
  <c r="AS83" i="109"/>
  <c r="AM32" i="117"/>
  <c r="AM32" i="109"/>
  <c r="AO33" i="109"/>
  <c r="AO33" i="117"/>
  <c r="AR92" i="113"/>
  <c r="AP74" i="99"/>
  <c r="AO73" i="4"/>
  <c r="AP77" i="99"/>
  <c r="AO76" i="4"/>
  <c r="AL21" i="99"/>
  <c r="AK20" i="4"/>
  <c r="AK21" i="114"/>
  <c r="AJ20" i="115"/>
  <c r="AQ57" i="113"/>
  <c r="AQ61" i="113"/>
  <c r="AO74" i="115"/>
  <c r="AP29" i="109"/>
  <c r="AP29" i="117"/>
  <c r="AF21" i="109"/>
  <c r="AF25" i="117"/>
  <c r="AF21" i="117"/>
  <c r="AF25" i="109"/>
  <c r="AH27" i="117"/>
  <c r="AH27" i="109"/>
  <c r="AQ31" i="109"/>
  <c r="AQ31" i="117"/>
  <c r="AP36" i="109"/>
  <c r="AP36" i="117"/>
  <c r="AR18" i="109"/>
  <c r="AR18" i="117"/>
  <c r="AS73" i="109"/>
  <c r="AS73" i="117"/>
  <c r="AS90" i="109"/>
  <c r="AS90" i="99" s="1"/>
  <c r="AS90" i="4" s="1"/>
  <c r="AS90" i="117"/>
  <c r="AS90" i="114" s="1"/>
  <c r="AS72" i="109"/>
  <c r="AS72" i="117"/>
  <c r="AD23" i="109"/>
  <c r="AD23" i="117"/>
  <c r="AD19" i="109"/>
  <c r="AD19" i="117"/>
  <c r="AQ69" i="113"/>
  <c r="AR86" i="113"/>
  <c r="AO82" i="115"/>
  <c r="AP83" i="113"/>
  <c r="AO79" i="4"/>
  <c r="AP80" i="99"/>
  <c r="AO79" i="115"/>
  <c r="AO82" i="4"/>
  <c r="AP83" i="99"/>
  <c r="AJ21" i="114"/>
  <c r="AI20" i="115"/>
  <c r="AN19" i="99"/>
  <c r="AO21" i="99"/>
  <c r="AN20" i="4"/>
  <c r="AR77" i="114"/>
  <c r="AS78" i="114" s="1"/>
  <c r="AQ18" i="114"/>
  <c r="AQ28" i="107"/>
  <c r="AQ31" i="107"/>
  <c r="AT88" i="107"/>
  <c r="AT68" i="107"/>
  <c r="AT71" i="107"/>
  <c r="AT92" i="107"/>
  <c r="AT70" i="107"/>
  <c r="AT85" i="107"/>
  <c r="AT79" i="107"/>
  <c r="AQ23" i="107"/>
  <c r="AT82" i="107"/>
  <c r="AT80" i="107"/>
  <c r="AT91" i="107"/>
  <c r="AT73" i="107"/>
  <c r="AT86" i="107"/>
  <c r="AT84" i="107"/>
  <c r="AT87" i="107"/>
  <c r="AT81" i="107"/>
  <c r="AT75" i="107"/>
  <c r="AP31" i="107"/>
  <c r="AT72" i="107"/>
  <c r="AT74" i="107"/>
  <c r="AT90" i="107"/>
  <c r="AT69" i="107"/>
  <c r="AT78" i="107"/>
  <c r="AT76" i="107"/>
  <c r="AT83" i="107"/>
  <c r="AT77" i="107"/>
  <c r="AQ29" i="107"/>
  <c r="AR27" i="107"/>
  <c r="AT89" i="107"/>
  <c r="AP19" i="107"/>
  <c r="AS18" i="107"/>
  <c r="AR26" i="107"/>
  <c r="AQ24" i="107"/>
  <c r="AF22" i="107"/>
  <c r="AR20" i="107"/>
  <c r="AQ20" i="107"/>
  <c r="AQ30" i="107"/>
  <c r="AQ21" i="107"/>
  <c r="AQ33" i="107"/>
  <c r="AQ25" i="107"/>
  <c r="AM29" i="107"/>
  <c r="AB19" i="107"/>
  <c r="AG24" i="107"/>
  <c r="AQ34" i="107"/>
  <c r="AI26" i="107"/>
  <c r="AE22" i="107"/>
  <c r="AO22" i="115" l="1"/>
  <c r="AQ38" i="117"/>
  <c r="AQ38" i="109"/>
  <c r="AT91" i="109"/>
  <c r="AT91" i="99" s="1"/>
  <c r="AT91" i="4" s="1"/>
  <c r="AT91" i="117"/>
  <c r="AT91" i="114" s="1"/>
  <c r="AT77" i="117"/>
  <c r="AT77" i="114" s="1"/>
  <c r="AT77" i="109"/>
  <c r="AT83" i="117"/>
  <c r="AT83" i="114" s="1"/>
  <c r="AT83" i="109"/>
  <c r="AT90" i="117"/>
  <c r="AT90" i="109"/>
  <c r="AQ84" i="113"/>
  <c r="AP83" i="115"/>
  <c r="AR62" i="113"/>
  <c r="AP74" i="4"/>
  <c r="AQ75" i="99"/>
  <c r="AC18" i="114"/>
  <c r="AN22" i="114"/>
  <c r="AM21" i="115"/>
  <c r="AV81" i="113"/>
  <c r="AR54" i="113"/>
  <c r="AR64" i="113"/>
  <c r="AQ80" i="113"/>
  <c r="AP79" i="115"/>
  <c r="AW89" i="113"/>
  <c r="AP57" i="113"/>
  <c r="AP22" i="99"/>
  <c r="AP22" i="4" s="1"/>
  <c r="AO21" i="4"/>
  <c r="AS92" i="113"/>
  <c r="AC18" i="99"/>
  <c r="AP76" i="4"/>
  <c r="AQ77" i="99"/>
  <c r="AG20" i="114"/>
  <c r="AF19" i="115"/>
  <c r="AP75" i="115"/>
  <c r="AP75" i="4"/>
  <c r="AQ76" i="99"/>
  <c r="AR56" i="113"/>
  <c r="AN22" i="99"/>
  <c r="AM21" i="4"/>
  <c r="AN19" i="4"/>
  <c r="AO20" i="99"/>
  <c r="AR58" i="113"/>
  <c r="AI21" i="114"/>
  <c r="AH20" i="115"/>
  <c r="AQ51" i="113"/>
  <c r="AP47" i="113"/>
  <c r="AX88" i="113"/>
  <c r="AP43" i="113"/>
  <c r="AS88" i="113"/>
  <c r="AQ62" i="113"/>
  <c r="AS87" i="113"/>
  <c r="AR50" i="113"/>
  <c r="AR53" i="113"/>
  <c r="AQ83" i="99"/>
  <c r="AP82" i="4"/>
  <c r="AP82" i="115"/>
  <c r="AF19" i="4"/>
  <c r="AG20" i="99"/>
  <c r="AQ54" i="113"/>
  <c r="AQ50" i="113"/>
  <c r="AT77" i="113"/>
  <c r="AN40" i="113"/>
  <c r="AM94" i="113"/>
  <c r="BA89" i="113"/>
  <c r="AQ46" i="113"/>
  <c r="AK22" i="114"/>
  <c r="AJ21" i="115"/>
  <c r="AR70" i="113"/>
  <c r="AR18" i="114"/>
  <c r="AL22" i="114"/>
  <c r="AK21" i="115"/>
  <c r="AD18" i="4"/>
  <c r="AE19" i="99"/>
  <c r="AQ92" i="4"/>
  <c r="AR92" i="99"/>
  <c r="AR89" i="115"/>
  <c r="AS90" i="113"/>
  <c r="AK21" i="4"/>
  <c r="AL22" i="99"/>
  <c r="AQ79" i="99"/>
  <c r="AP78" i="4"/>
  <c r="AH20" i="4"/>
  <c r="AI21" i="99"/>
  <c r="AQ67" i="113"/>
  <c r="AR67" i="113"/>
  <c r="AQ80" i="99"/>
  <c r="AP79" i="4"/>
  <c r="AP83" i="4"/>
  <c r="AQ84" i="99"/>
  <c r="AD19" i="114"/>
  <c r="AR18" i="99"/>
  <c r="AR18" i="4" s="1"/>
  <c r="AE19" i="114"/>
  <c r="AD18" i="115"/>
  <c r="AQ77" i="113"/>
  <c r="AP76" i="115"/>
  <c r="AR66" i="113"/>
  <c r="AT74" i="117"/>
  <c r="AT74" i="109"/>
  <c r="AT92" i="109"/>
  <c r="AT92" i="117"/>
  <c r="AT92" i="114" s="1"/>
  <c r="AT80" i="117"/>
  <c r="AT80" i="114" s="1"/>
  <c r="AT80" i="109"/>
  <c r="AQ20" i="117"/>
  <c r="AQ24" i="117"/>
  <c r="AQ24" i="109"/>
  <c r="AQ20" i="109"/>
  <c r="AT82" i="109"/>
  <c r="AT82" i="117"/>
  <c r="AT79" i="117"/>
  <c r="AT79" i="109"/>
  <c r="AQ32" i="117"/>
  <c r="AQ32" i="109"/>
  <c r="AD19" i="99"/>
  <c r="AR71" i="113"/>
  <c r="AR69" i="113"/>
  <c r="AR74" i="113"/>
  <c r="AQ59" i="113"/>
  <c r="AR65" i="113"/>
  <c r="AR30" i="109"/>
  <c r="AR30" i="117"/>
  <c r="AR31" i="117"/>
  <c r="AR31" i="109"/>
  <c r="AQ33" i="109"/>
  <c r="AQ33" i="117"/>
  <c r="AQ21" i="109"/>
  <c r="AQ21" i="99" s="1"/>
  <c r="AQ21" i="4" s="1"/>
  <c r="AQ25" i="109"/>
  <c r="AQ25" i="117"/>
  <c r="AQ21" i="117"/>
  <c r="AQ21" i="114" s="1"/>
  <c r="AS18" i="117"/>
  <c r="AS18" i="109"/>
  <c r="AT85" i="117"/>
  <c r="AT85" i="114" s="1"/>
  <c r="AT85" i="109"/>
  <c r="AL21" i="115"/>
  <c r="AM22" i="99"/>
  <c r="AL21" i="4"/>
  <c r="AO24" i="114"/>
  <c r="AP25" i="114" s="1"/>
  <c r="AQ60" i="113"/>
  <c r="AO45" i="113"/>
  <c r="AR43" i="113"/>
  <c r="AR73" i="113"/>
  <c r="AO20" i="114"/>
  <c r="AN19" i="115"/>
  <c r="AQ18" i="4"/>
  <c r="AQ34" i="117"/>
  <c r="AQ34" i="109"/>
  <c r="AT84" i="109"/>
  <c r="AT84" i="117"/>
  <c r="AT84" i="114" s="1"/>
  <c r="AP35" i="109"/>
  <c r="AP35" i="117"/>
  <c r="AF26" i="109"/>
  <c r="AF22" i="117"/>
  <c r="AF26" i="117"/>
  <c r="AF22" i="109"/>
  <c r="AQ18" i="115"/>
  <c r="AQ81" i="99"/>
  <c r="AP80" i="4"/>
  <c r="AP80" i="115"/>
  <c r="AR72" i="113"/>
  <c r="AP78" i="115"/>
  <c r="AP74" i="115"/>
  <c r="AQ75" i="113"/>
  <c r="AP73" i="4"/>
  <c r="AQ74" i="99"/>
  <c r="AP73" i="115"/>
  <c r="AR46" i="113"/>
  <c r="AQ82" i="113"/>
  <c r="AP81" i="115"/>
  <c r="AT76" i="117"/>
  <c r="AT76" i="109"/>
  <c r="AT81" i="109"/>
  <c r="AT81" i="117"/>
  <c r="AT81" i="114" s="1"/>
  <c r="AQ29" i="117"/>
  <c r="AQ29" i="109"/>
  <c r="AT86" i="109"/>
  <c r="AT86" i="117"/>
  <c r="AT86" i="114" s="1"/>
  <c r="AE26" i="117"/>
  <c r="AE26" i="109"/>
  <c r="AE22" i="117"/>
  <c r="AE22" i="109"/>
  <c r="AP19" i="117"/>
  <c r="AP23" i="109"/>
  <c r="AP23" i="99" s="1"/>
  <c r="AP19" i="109"/>
  <c r="AP23" i="117"/>
  <c r="AP23" i="114" s="1"/>
  <c r="AT88" i="109"/>
  <c r="AT88" i="117"/>
  <c r="AT75" i="109"/>
  <c r="AT75" i="117"/>
  <c r="AQ78" i="99"/>
  <c r="AP77" i="4"/>
  <c r="AP22" i="114"/>
  <c r="AP22" i="115" s="1"/>
  <c r="AO21" i="115"/>
  <c r="AR57" i="113"/>
  <c r="AR80" i="114"/>
  <c r="AS89" i="113"/>
  <c r="AR90" i="115"/>
  <c r="AS91" i="113"/>
  <c r="AS91" i="115" s="1"/>
  <c r="AQ82" i="99"/>
  <c r="AP81" i="4"/>
  <c r="AB18" i="99"/>
  <c r="AG28" i="117"/>
  <c r="AG28" i="109"/>
  <c r="AT78" i="109"/>
  <c r="AT78" i="117"/>
  <c r="AT78" i="114" s="1"/>
  <c r="AQ35" i="117"/>
  <c r="AQ35" i="109"/>
  <c r="AT87" i="117"/>
  <c r="AT87" i="114" s="1"/>
  <c r="AT87" i="109"/>
  <c r="AQ37" i="117"/>
  <c r="AQ37" i="109"/>
  <c r="AI30" i="117"/>
  <c r="AI30" i="109"/>
  <c r="AB23" i="109"/>
  <c r="AB19" i="117"/>
  <c r="AB19" i="109"/>
  <c r="AB23" i="117"/>
  <c r="AM33" i="109"/>
  <c r="AM33" i="117"/>
  <c r="AR24" i="109"/>
  <c r="AR20" i="109"/>
  <c r="AR24" i="117"/>
  <c r="AR20" i="117"/>
  <c r="AQ28" i="109"/>
  <c r="AQ28" i="117"/>
  <c r="AT73" i="117"/>
  <c r="AT73" i="109"/>
  <c r="AT89" i="109"/>
  <c r="AT89" i="117"/>
  <c r="AQ27" i="109"/>
  <c r="AQ27" i="117"/>
  <c r="AT72" i="117"/>
  <c r="AT72" i="109"/>
  <c r="AT79" i="114"/>
  <c r="AQ78" i="113"/>
  <c r="AP77" i="115"/>
  <c r="AJ21" i="4"/>
  <c r="AK22" i="99"/>
  <c r="AB18" i="114"/>
  <c r="AR30" i="107"/>
  <c r="AR32" i="107"/>
  <c r="AS28" i="107"/>
  <c r="AR22" i="107"/>
  <c r="AR25" i="107"/>
  <c r="AJ27" i="107"/>
  <c r="AF23" i="107"/>
  <c r="AA18" i="107"/>
  <c r="AC20" i="107"/>
  <c r="AM30" i="107"/>
  <c r="AK28" i="107"/>
  <c r="AH25" i="107"/>
  <c r="AD21" i="107"/>
  <c r="AP33" i="107"/>
  <c r="AL29" i="107"/>
  <c r="AO32" i="107"/>
  <c r="AU73" i="107"/>
  <c r="AU82" i="107"/>
  <c r="AU89" i="107"/>
  <c r="AU87" i="107"/>
  <c r="AU74" i="107"/>
  <c r="AU88" i="107"/>
  <c r="AU76" i="107"/>
  <c r="AR23" i="107"/>
  <c r="AS34" i="107"/>
  <c r="AG25" i="107"/>
  <c r="AU77" i="107"/>
  <c r="AU75" i="107"/>
  <c r="AU70" i="107"/>
  <c r="AS32" i="107"/>
  <c r="AU84" i="107"/>
  <c r="AU78" i="107"/>
  <c r="AR21" i="107"/>
  <c r="AR29" i="107"/>
  <c r="AR24" i="107"/>
  <c r="AT18" i="107"/>
  <c r="AU81" i="107"/>
  <c r="AQ19" i="107"/>
  <c r="AR31" i="107"/>
  <c r="AU91" i="107"/>
  <c r="AU90" i="107"/>
  <c r="AU69" i="107"/>
  <c r="AU79" i="107"/>
  <c r="AU72" i="107"/>
  <c r="AU86" i="107"/>
  <c r="AU80" i="107"/>
  <c r="AR34" i="107"/>
  <c r="AS26" i="107"/>
  <c r="AR35" i="107"/>
  <c r="AN31" i="107"/>
  <c r="AO33" i="107"/>
  <c r="AS29" i="107"/>
  <c r="AU85" i="107"/>
  <c r="AU68" i="107"/>
  <c r="AR36" i="107"/>
  <c r="AR33" i="107"/>
  <c r="AS27" i="107"/>
  <c r="AA19" i="107"/>
  <c r="AQ35" i="107"/>
  <c r="AU71" i="107"/>
  <c r="AU83" i="107"/>
  <c r="AU92" i="107"/>
  <c r="AF24" i="107"/>
  <c r="AM31" i="107"/>
  <c r="AI27" i="107"/>
  <c r="AP34" i="107"/>
  <c r="AJ28" i="107"/>
  <c r="AB20" i="107"/>
  <c r="AL30" i="107"/>
  <c r="AH26" i="107"/>
  <c r="AC21" i="107"/>
  <c r="AD22" i="107"/>
  <c r="AK29" i="107"/>
  <c r="AN32" i="107"/>
  <c r="AS37" i="107"/>
  <c r="AK30" i="107"/>
  <c r="AA20" i="107"/>
  <c r="AP35" i="107"/>
  <c r="AR37" i="107"/>
  <c r="AD23" i="107"/>
  <c r="AO34" i="107"/>
  <c r="AB20" i="117" l="1"/>
  <c r="AB20" i="109"/>
  <c r="AB24" i="109"/>
  <c r="AB24" i="117"/>
  <c r="AR35" i="109"/>
  <c r="AR35" i="117"/>
  <c r="AH30" i="117"/>
  <c r="AH30" i="109"/>
  <c r="AR40" i="117"/>
  <c r="AR40" i="109"/>
  <c r="AR33" i="117"/>
  <c r="AR33" i="109"/>
  <c r="AS36" i="109"/>
  <c r="AS36" i="117"/>
  <c r="AU77" i="117"/>
  <c r="AU77" i="109"/>
  <c r="AS32" i="117"/>
  <c r="AS32" i="109"/>
  <c r="AR79" i="113"/>
  <c r="AQ78" i="115"/>
  <c r="AB18" i="4"/>
  <c r="AC19" i="99"/>
  <c r="AR78" i="113"/>
  <c r="AQ77" i="115"/>
  <c r="AS68" i="113"/>
  <c r="AO41" i="113"/>
  <c r="AN94" i="113"/>
  <c r="AR63" i="113"/>
  <c r="AN22" i="4"/>
  <c r="AO23" i="99"/>
  <c r="AQ82" i="115"/>
  <c r="AR83" i="113"/>
  <c r="AS44" i="113"/>
  <c r="AS72" i="113"/>
  <c r="AS92" i="99"/>
  <c r="AR92" i="4"/>
  <c r="AS71" i="113"/>
  <c r="AR21" i="109"/>
  <c r="AR21" i="117"/>
  <c r="AR25" i="117"/>
  <c r="AR25" i="109"/>
  <c r="AU82" i="109"/>
  <c r="AU82" i="117"/>
  <c r="AU82" i="114" s="1"/>
  <c r="AL33" i="109"/>
  <c r="AL33" i="117"/>
  <c r="AR83" i="99"/>
  <c r="AQ82" i="4"/>
  <c r="AR79" i="99"/>
  <c r="AQ78" i="4"/>
  <c r="AQ81" i="4"/>
  <c r="AR82" i="99"/>
  <c r="AQ81" i="115"/>
  <c r="AD19" i="4"/>
  <c r="AE20" i="99"/>
  <c r="AR68" i="113"/>
  <c r="AT89" i="113"/>
  <c r="AJ22" i="114"/>
  <c r="AI21" i="115"/>
  <c r="AS57" i="113"/>
  <c r="AC18" i="4"/>
  <c r="AC18" i="115"/>
  <c r="AO36" i="109"/>
  <c r="AO36" i="117"/>
  <c r="AU81" i="117"/>
  <c r="AU81" i="114" s="1"/>
  <c r="AU81" i="109"/>
  <c r="AS47" i="113"/>
  <c r="AP46" i="113"/>
  <c r="AF20" i="114"/>
  <c r="AL23" i="114"/>
  <c r="AK22" i="115"/>
  <c r="AQ83" i="4"/>
  <c r="AR84" i="99"/>
  <c r="AQ83" i="115"/>
  <c r="AQ76" i="4"/>
  <c r="AR77" i="99"/>
  <c r="AQ76" i="115"/>
  <c r="AT92" i="113"/>
  <c r="AQ80" i="115"/>
  <c r="AR81" i="113"/>
  <c r="AQ75" i="4"/>
  <c r="AR76" i="99"/>
  <c r="AR39" i="117"/>
  <c r="AR39" i="109"/>
  <c r="AR36" i="109"/>
  <c r="AR36" i="117"/>
  <c r="AU78" i="117"/>
  <c r="AU78" i="114" s="1"/>
  <c r="AU78" i="109"/>
  <c r="AS18" i="99"/>
  <c r="AI21" i="4"/>
  <c r="AJ22" i="99"/>
  <c r="AE19" i="115"/>
  <c r="AE19" i="4"/>
  <c r="AF20" i="99"/>
  <c r="AQ44" i="113"/>
  <c r="AR92" i="115"/>
  <c r="AQ74" i="4"/>
  <c r="AR75" i="99"/>
  <c r="AQ74" i="115"/>
  <c r="AR61" i="113"/>
  <c r="AS18" i="114"/>
  <c r="AS66" i="113"/>
  <c r="AR47" i="113"/>
  <c r="AU78" i="113"/>
  <c r="AS54" i="113"/>
  <c r="AS59" i="113"/>
  <c r="AS65" i="113"/>
  <c r="AJ31" i="117"/>
  <c r="AJ31" i="109"/>
  <c r="AC19" i="114"/>
  <c r="AB18" i="115"/>
  <c r="AT90" i="113"/>
  <c r="AQ21" i="115"/>
  <c r="AE20" i="114"/>
  <c r="AD19" i="115"/>
  <c r="AS63" i="113"/>
  <c r="AU92" i="109"/>
  <c r="AU92" i="117"/>
  <c r="AU92" i="114" s="1"/>
  <c r="AU75" i="117"/>
  <c r="AU75" i="109"/>
  <c r="AU90" i="117"/>
  <c r="AU90" i="109"/>
  <c r="AG29" i="109"/>
  <c r="AG29" i="117"/>
  <c r="AF28" i="117"/>
  <c r="AF28" i="109"/>
  <c r="AS81" i="114"/>
  <c r="AR76" i="113"/>
  <c r="AQ75" i="115"/>
  <c r="AQ26" i="114"/>
  <c r="AR60" i="113"/>
  <c r="AR85" i="99"/>
  <c r="AQ84" i="4"/>
  <c r="AQ79" i="4"/>
  <c r="AR80" i="99"/>
  <c r="AR51" i="113"/>
  <c r="AS51" i="113"/>
  <c r="AY89" i="113"/>
  <c r="AP21" i="99"/>
  <c r="AO20" i="4"/>
  <c r="AS55" i="113"/>
  <c r="AU72" i="109"/>
  <c r="AU72" i="117"/>
  <c r="AP37" i="117"/>
  <c r="AP37" i="109"/>
  <c r="AQ39" i="117"/>
  <c r="AQ39" i="109"/>
  <c r="AD25" i="117"/>
  <c r="AD21" i="117"/>
  <c r="AD25" i="109"/>
  <c r="AD21" i="109"/>
  <c r="AI31" i="117"/>
  <c r="AI31" i="109"/>
  <c r="AR41" i="117"/>
  <c r="AR41" i="109"/>
  <c r="AN36" i="109"/>
  <c r="AN36" i="117"/>
  <c r="AO37" i="117"/>
  <c r="AO37" i="109"/>
  <c r="AU84" i="109"/>
  <c r="AU84" i="117"/>
  <c r="AU84" i="114" s="1"/>
  <c r="AU85" i="117"/>
  <c r="AU85" i="114" s="1"/>
  <c r="AU85" i="109"/>
  <c r="AC24" i="109"/>
  <c r="AC24" i="117"/>
  <c r="AC20" i="109"/>
  <c r="AC20" i="117"/>
  <c r="AR29" i="117"/>
  <c r="AR29" i="109"/>
  <c r="AQ79" i="115"/>
  <c r="AP23" i="115"/>
  <c r="AQ24" i="114"/>
  <c r="AO20" i="115"/>
  <c r="AP21" i="114"/>
  <c r="AM23" i="99"/>
  <c r="AL22" i="4"/>
  <c r="AM23" i="114"/>
  <c r="AL22" i="115"/>
  <c r="AQ58" i="113"/>
  <c r="AU87" i="117"/>
  <c r="AU87" i="114" s="1"/>
  <c r="AU87" i="109"/>
  <c r="AS30" i="117"/>
  <c r="AS30" i="109"/>
  <c r="AH29" i="117"/>
  <c r="AH29" i="109"/>
  <c r="AM35" i="117"/>
  <c r="AM35" i="109"/>
  <c r="AR38" i="109"/>
  <c r="AR38" i="117"/>
  <c r="AS41" i="109"/>
  <c r="AS41" i="117"/>
  <c r="AP39" i="109"/>
  <c r="AP39" i="117"/>
  <c r="AK33" i="117"/>
  <c r="AK33" i="109"/>
  <c r="AU89" i="109"/>
  <c r="AU89" i="117"/>
  <c r="AT18" i="117"/>
  <c r="AT18" i="109"/>
  <c r="AS38" i="117"/>
  <c r="AS38" i="109"/>
  <c r="AA18" i="117"/>
  <c r="AA18" i="109"/>
  <c r="AK22" i="4"/>
  <c r="AL23" i="99"/>
  <c r="AP19" i="99"/>
  <c r="AS75" i="113"/>
  <c r="BB90" i="113"/>
  <c r="AR55" i="113"/>
  <c r="AQ48" i="113"/>
  <c r="AW82" i="113"/>
  <c r="AQ84" i="115"/>
  <c r="AR85" i="113"/>
  <c r="AL34" i="109"/>
  <c r="AL34" i="117"/>
  <c r="AU79" i="117"/>
  <c r="AU79" i="114" s="1"/>
  <c r="AU79" i="109"/>
  <c r="AJ32" i="109"/>
  <c r="AJ32" i="117"/>
  <c r="AU88" i="109"/>
  <c r="AU88" i="117"/>
  <c r="AU88" i="114" s="1"/>
  <c r="AP38" i="117"/>
  <c r="AP38" i="109"/>
  <c r="AA23" i="117"/>
  <c r="AA19" i="117"/>
  <c r="AA23" i="109"/>
  <c r="AA19" i="109"/>
  <c r="AK32" i="117"/>
  <c r="AK32" i="109"/>
  <c r="AD27" i="109"/>
  <c r="AD27" i="117"/>
  <c r="AA20" i="109"/>
  <c r="AA24" i="117"/>
  <c r="AA24" i="109"/>
  <c r="AA20" i="117"/>
  <c r="AD26" i="109"/>
  <c r="AD22" i="109"/>
  <c r="AD26" i="117"/>
  <c r="AD22" i="117"/>
  <c r="AS31" i="109"/>
  <c r="AS31" i="117"/>
  <c r="AN35" i="109"/>
  <c r="AN35" i="117"/>
  <c r="AU76" i="109"/>
  <c r="AU76" i="117"/>
  <c r="AR28" i="109"/>
  <c r="AR28" i="117"/>
  <c r="AR27" i="109"/>
  <c r="AR27" i="117"/>
  <c r="AS58" i="113"/>
  <c r="AP23" i="4"/>
  <c r="AQ24" i="99"/>
  <c r="AS74" i="113"/>
  <c r="AN23" i="99"/>
  <c r="AM22" i="4"/>
  <c r="AM22" i="115"/>
  <c r="AS67" i="113"/>
  <c r="AQ80" i="4"/>
  <c r="AR81" i="99"/>
  <c r="AT91" i="113"/>
  <c r="AT91" i="115" s="1"/>
  <c r="AS90" i="115"/>
  <c r="AT88" i="113"/>
  <c r="AH21" i="114"/>
  <c r="AG20" i="115"/>
  <c r="AX90" i="113"/>
  <c r="AU74" i="117"/>
  <c r="AU74" i="109"/>
  <c r="AU80" i="109"/>
  <c r="AU80" i="117"/>
  <c r="AU80" i="114" s="1"/>
  <c r="AQ19" i="109"/>
  <c r="AQ23" i="109"/>
  <c r="AQ23" i="99" s="1"/>
  <c r="AQ19" i="117"/>
  <c r="AQ23" i="117"/>
  <c r="AQ23" i="114" s="1"/>
  <c r="AS33" i="109"/>
  <c r="AS33" i="117"/>
  <c r="AR34" i="117"/>
  <c r="AR34" i="109"/>
  <c r="AO38" i="117"/>
  <c r="AO38" i="109"/>
  <c r="AU73" i="117"/>
  <c r="AU73" i="109"/>
  <c r="AM34" i="117"/>
  <c r="AM34" i="109"/>
  <c r="AK34" i="109"/>
  <c r="AK34" i="117"/>
  <c r="AC21" i="117"/>
  <c r="AC25" i="109"/>
  <c r="AC25" i="117"/>
  <c r="AC21" i="109"/>
  <c r="AR37" i="117"/>
  <c r="AR37" i="109"/>
  <c r="AU83" i="117"/>
  <c r="AU83" i="109"/>
  <c r="AU91" i="117"/>
  <c r="AU91" i="109"/>
  <c r="AU86" i="109"/>
  <c r="AU86" i="117"/>
  <c r="AU86" i="114" s="1"/>
  <c r="AF27" i="117"/>
  <c r="AF27" i="109"/>
  <c r="AR26" i="109"/>
  <c r="AR22" i="109"/>
  <c r="AR22" i="99" s="1"/>
  <c r="AR22" i="4" s="1"/>
  <c r="AR26" i="117"/>
  <c r="AR22" i="117"/>
  <c r="AR22" i="114" s="1"/>
  <c r="AP19" i="114"/>
  <c r="AS73" i="113"/>
  <c r="AS70" i="113"/>
  <c r="AR18" i="115"/>
  <c r="AH21" i="99"/>
  <c r="AG20" i="4"/>
  <c r="AR52" i="113"/>
  <c r="AQ77" i="4"/>
  <c r="AR78" i="99"/>
  <c r="AO23" i="114"/>
  <c r="AN22" i="115"/>
  <c r="AS20" i="107"/>
  <c r="AT35" i="107"/>
  <c r="AS22" i="107"/>
  <c r="AS31" i="107"/>
  <c r="AS25" i="107"/>
  <c r="AS24" i="107"/>
  <c r="AR19" i="107"/>
  <c r="Z18" i="107"/>
  <c r="AV70" i="107"/>
  <c r="AV88" i="107"/>
  <c r="AV86" i="107"/>
  <c r="AV91" i="107"/>
  <c r="AV73" i="107"/>
  <c r="AT21" i="107"/>
  <c r="AS35" i="107"/>
  <c r="AS30" i="107"/>
  <c r="AV74" i="107"/>
  <c r="AV87" i="107"/>
  <c r="AV81" i="107"/>
  <c r="AE23" i="107"/>
  <c r="AS38" i="107"/>
  <c r="AV76" i="107"/>
  <c r="AT31" i="107"/>
  <c r="AL31" i="107"/>
  <c r="AV80" i="107"/>
  <c r="AV78" i="107"/>
  <c r="AV75" i="107"/>
  <c r="AV69" i="107"/>
  <c r="AU18" i="107"/>
  <c r="AF25" i="107"/>
  <c r="AT30" i="107"/>
  <c r="AV68" i="107"/>
  <c r="AV83" i="107"/>
  <c r="AV77" i="107"/>
  <c r="AS36" i="107"/>
  <c r="AJ29" i="107"/>
  <c r="AV90" i="107"/>
  <c r="AV89" i="107"/>
  <c r="AS33" i="107"/>
  <c r="AE24" i="107"/>
  <c r="AV92" i="107"/>
  <c r="AV71" i="107"/>
  <c r="AT22" i="107"/>
  <c r="AV72" i="107"/>
  <c r="AS19" i="107"/>
  <c r="AM32" i="107"/>
  <c r="AQ36" i="107"/>
  <c r="AV85" i="107"/>
  <c r="AV79" i="107"/>
  <c r="AS21" i="107"/>
  <c r="AS23" i="107"/>
  <c r="AB21" i="107"/>
  <c r="AG26" i="107"/>
  <c r="AV84" i="107"/>
  <c r="AV82" i="107"/>
  <c r="AR22" i="115" l="1"/>
  <c r="AJ33" i="109"/>
  <c r="AJ33" i="117"/>
  <c r="AV73" i="117"/>
  <c r="AV73" i="109"/>
  <c r="AV80" i="117"/>
  <c r="AV80" i="114" s="1"/>
  <c r="AV80" i="109"/>
  <c r="AS39" i="109"/>
  <c r="AS39" i="117"/>
  <c r="AR78" i="4"/>
  <c r="AS79" i="99"/>
  <c r="AX83" i="113"/>
  <c r="AY84" i="113" s="1"/>
  <c r="AM24" i="99"/>
  <c r="AL23" i="4"/>
  <c r="AR80" i="4"/>
  <c r="AS81" i="99"/>
  <c r="AT82" i="114"/>
  <c r="AT64" i="113"/>
  <c r="AR45" i="113"/>
  <c r="AR77" i="115"/>
  <c r="AS78" i="99"/>
  <c r="AR77" i="4"/>
  <c r="AF21" i="99"/>
  <c r="AE20" i="4"/>
  <c r="AS92" i="4"/>
  <c r="AT92" i="99"/>
  <c r="AS80" i="113"/>
  <c r="AR79" i="115"/>
  <c r="AT71" i="113"/>
  <c r="AR24" i="114"/>
  <c r="AQ23" i="115"/>
  <c r="AI22" i="114"/>
  <c r="AH21" i="115"/>
  <c r="AN23" i="4"/>
  <c r="AO24" i="99"/>
  <c r="AN23" i="115"/>
  <c r="AP21" i="115"/>
  <c r="AQ22" i="114"/>
  <c r="AQ47" i="113"/>
  <c r="AT58" i="113"/>
  <c r="AS28" i="109"/>
  <c r="AS28" i="117"/>
  <c r="AQ19" i="114"/>
  <c r="AT56" i="113"/>
  <c r="AT66" i="113"/>
  <c r="AT67" i="113"/>
  <c r="AG21" i="99"/>
  <c r="AF20" i="4"/>
  <c r="AT73" i="113"/>
  <c r="AE28" i="117"/>
  <c r="AE28" i="109"/>
  <c r="AT74" i="113"/>
  <c r="AQ23" i="4"/>
  <c r="AR24" i="99"/>
  <c r="AT75" i="113"/>
  <c r="AR49" i="113"/>
  <c r="AA18" i="99"/>
  <c r="AQ24" i="115"/>
  <c r="AR25" i="114"/>
  <c r="AR85" i="4"/>
  <c r="AS86" i="99"/>
  <c r="AF21" i="114"/>
  <c r="AE20" i="115"/>
  <c r="AR84" i="115"/>
  <c r="AR84" i="4"/>
  <c r="AS85" i="99"/>
  <c r="AT48" i="113"/>
  <c r="AR82" i="4"/>
  <c r="AS83" i="99"/>
  <c r="AR82" i="115"/>
  <c r="AP42" i="113"/>
  <c r="AO94" i="113"/>
  <c r="AP19" i="115"/>
  <c r="AQ20" i="114"/>
  <c r="AQ19" i="99"/>
  <c r="AU89" i="113"/>
  <c r="AR25" i="99"/>
  <c r="AQ24" i="4"/>
  <c r="AA18" i="114"/>
  <c r="AT60" i="113"/>
  <c r="AS18" i="115"/>
  <c r="AK23" i="114"/>
  <c r="AJ22" i="115"/>
  <c r="AV87" i="117"/>
  <c r="AV87" i="114" s="1"/>
  <c r="AV87" i="109"/>
  <c r="AS53" i="113"/>
  <c r="AS56" i="113"/>
  <c r="AR59" i="113"/>
  <c r="AP21" i="4"/>
  <c r="AQ22" i="99"/>
  <c r="AS61" i="113"/>
  <c r="AR76" i="4"/>
  <c r="AS77" i="99"/>
  <c r="AT45" i="113"/>
  <c r="AT69" i="113"/>
  <c r="AS23" i="109"/>
  <c r="AS23" i="99" s="1"/>
  <c r="AS23" i="4" s="1"/>
  <c r="AS23" i="117"/>
  <c r="AS23" i="114" s="1"/>
  <c r="AS19" i="117"/>
  <c r="AS19" i="109"/>
  <c r="AT55" i="113"/>
  <c r="AS62" i="113"/>
  <c r="AJ22" i="4"/>
  <c r="AK23" i="99"/>
  <c r="AM24" i="114"/>
  <c r="AL23" i="115"/>
  <c r="AU90" i="113"/>
  <c r="AR79" i="4"/>
  <c r="AS80" i="99"/>
  <c r="AS84" i="113"/>
  <c r="AR83" i="115"/>
  <c r="AV92" i="117"/>
  <c r="AV92" i="109"/>
  <c r="AB25" i="117"/>
  <c r="AB21" i="117"/>
  <c r="AB21" i="109"/>
  <c r="AB25" i="109"/>
  <c r="AT34" i="109"/>
  <c r="AT34" i="117"/>
  <c r="AV85" i="117"/>
  <c r="AV85" i="114" s="1"/>
  <c r="AV85" i="109"/>
  <c r="AR81" i="4"/>
  <c r="AS82" i="99"/>
  <c r="AT59" i="113"/>
  <c r="BC91" i="113"/>
  <c r="AZ90" i="113"/>
  <c r="AR27" i="114"/>
  <c r="AU91" i="113"/>
  <c r="AS82" i="113"/>
  <c r="AR81" i="115"/>
  <c r="AS79" i="113"/>
  <c r="AR78" i="115"/>
  <c r="AV79" i="109"/>
  <c r="AV79" i="117"/>
  <c r="AV79" i="114" s="1"/>
  <c r="AS29" i="117"/>
  <c r="AS29" i="109"/>
  <c r="AT21" i="117"/>
  <c r="AT25" i="109"/>
  <c r="AT21" i="109"/>
  <c r="AT25" i="117"/>
  <c r="AV84" i="109"/>
  <c r="AV84" i="117"/>
  <c r="AT22" i="117"/>
  <c r="AT26" i="117"/>
  <c r="AT22" i="109"/>
  <c r="AT26" i="109"/>
  <c r="AG30" i="109"/>
  <c r="AG30" i="117"/>
  <c r="AT35" i="109"/>
  <c r="AT35" i="117"/>
  <c r="AV89" i="109"/>
  <c r="AV89" i="117"/>
  <c r="AV89" i="114" s="1"/>
  <c r="AI22" i="99"/>
  <c r="AH21" i="4"/>
  <c r="AT18" i="99"/>
  <c r="AV79" i="113"/>
  <c r="AS76" i="99"/>
  <c r="AR75" i="4"/>
  <c r="AR75" i="115"/>
  <c r="AS84" i="99"/>
  <c r="AR83" i="4"/>
  <c r="AP24" i="99"/>
  <c r="AO23" i="4"/>
  <c r="AV75" i="117"/>
  <c r="AV75" i="109"/>
  <c r="AV82" i="117"/>
  <c r="AV82" i="114" s="1"/>
  <c r="AV82" i="109"/>
  <c r="AS40" i="109"/>
  <c r="AS40" i="117"/>
  <c r="AL35" i="117"/>
  <c r="AL35" i="109"/>
  <c r="AE27" i="109"/>
  <c r="AE27" i="117"/>
  <c r="AS27" i="117"/>
  <c r="AS27" i="109"/>
  <c r="AS37" i="109"/>
  <c r="AS37" i="117"/>
  <c r="AF29" i="117"/>
  <c r="AF29" i="109"/>
  <c r="AV78" i="109"/>
  <c r="AV78" i="117"/>
  <c r="AV90" i="109"/>
  <c r="AV90" i="117"/>
  <c r="AS22" i="117"/>
  <c r="AS26" i="109"/>
  <c r="AS22" i="109"/>
  <c r="AS26" i="117"/>
  <c r="AY91" i="113"/>
  <c r="AS86" i="113"/>
  <c r="AR85" i="115"/>
  <c r="AT76" i="113"/>
  <c r="AT18" i="114"/>
  <c r="AN24" i="114"/>
  <c r="AM23" i="115"/>
  <c r="AT52" i="113"/>
  <c r="AS18" i="4"/>
  <c r="AU92" i="113"/>
  <c r="AT92" i="115"/>
  <c r="AT72" i="113"/>
  <c r="AC19" i="4"/>
  <c r="AD20" i="99"/>
  <c r="AS42" i="117"/>
  <c r="AS42" i="109"/>
  <c r="AS20" i="117"/>
  <c r="AS20" i="109"/>
  <c r="AS24" i="109"/>
  <c r="AS24" i="117"/>
  <c r="AV76" i="117"/>
  <c r="AV76" i="109"/>
  <c r="AV81" i="109"/>
  <c r="AV81" i="117"/>
  <c r="AV81" i="114" s="1"/>
  <c r="AQ40" i="117"/>
  <c r="AQ40" i="109"/>
  <c r="AV77" i="117"/>
  <c r="AV77" i="109"/>
  <c r="AM36" i="117"/>
  <c r="AM36" i="109"/>
  <c r="AU18" i="109"/>
  <c r="AU18" i="117"/>
  <c r="AV74" i="109"/>
  <c r="AV74" i="117"/>
  <c r="AT68" i="113"/>
  <c r="AR76" i="115"/>
  <c r="AS77" i="113"/>
  <c r="AD20" i="114"/>
  <c r="AC19" i="115"/>
  <c r="AS48" i="113"/>
  <c r="AS92" i="115"/>
  <c r="AG21" i="114"/>
  <c r="AF20" i="115"/>
  <c r="AS69" i="113"/>
  <c r="AV83" i="117"/>
  <c r="AV83" i="114" s="1"/>
  <c r="AV83" i="109"/>
  <c r="AV86" i="109"/>
  <c r="AV86" i="117"/>
  <c r="AV86" i="114" s="1"/>
  <c r="AR23" i="109"/>
  <c r="AR19" i="117"/>
  <c r="AR19" i="109"/>
  <c r="AR23" i="117"/>
  <c r="AV88" i="117"/>
  <c r="AV88" i="114" s="1"/>
  <c r="AV88" i="109"/>
  <c r="AV72" i="117"/>
  <c r="AV72" i="109"/>
  <c r="AS25" i="117"/>
  <c r="AS21" i="109"/>
  <c r="AS21" i="117"/>
  <c r="AS25" i="109"/>
  <c r="AV91" i="109"/>
  <c r="AV91" i="117"/>
  <c r="AS34" i="109"/>
  <c r="AS34" i="117"/>
  <c r="Z18" i="117"/>
  <c r="Z18" i="109"/>
  <c r="AS35" i="109"/>
  <c r="AS35" i="117"/>
  <c r="AT39" i="109"/>
  <c r="AT39" i="117"/>
  <c r="AP24" i="114"/>
  <c r="AO23" i="115"/>
  <c r="AP19" i="4"/>
  <c r="AQ20" i="99"/>
  <c r="AN24" i="99"/>
  <c r="AM23" i="4"/>
  <c r="AS52" i="113"/>
  <c r="AR80" i="115"/>
  <c r="AS64" i="113"/>
  <c r="AU31" i="107"/>
  <c r="AU35" i="107"/>
  <c r="AT34" i="107"/>
  <c r="AT33" i="107"/>
  <c r="AT29" i="107"/>
  <c r="AT36" i="107"/>
  <c r="AT27" i="107"/>
  <c r="AW89" i="107"/>
  <c r="AW69" i="107"/>
  <c r="AW68" i="107"/>
  <c r="AT25" i="107"/>
  <c r="Y18" i="107"/>
  <c r="AW74" i="107"/>
  <c r="AW92" i="107"/>
  <c r="AU29" i="107"/>
  <c r="AV18" i="107"/>
  <c r="AW71" i="107"/>
  <c r="AW82" i="107"/>
  <c r="AT23" i="107"/>
  <c r="AN33" i="107"/>
  <c r="AT20" i="107"/>
  <c r="AT26" i="107"/>
  <c r="AW88" i="107"/>
  <c r="AT38" i="107"/>
  <c r="AU39" i="107"/>
  <c r="AW83" i="107"/>
  <c r="AW81" i="107"/>
  <c r="AW70" i="107"/>
  <c r="AU27" i="107"/>
  <c r="AC22" i="107"/>
  <c r="AW87" i="107"/>
  <c r="AT19" i="107"/>
  <c r="AW85" i="107"/>
  <c r="AW76" i="107"/>
  <c r="AW84" i="107"/>
  <c r="AW78" i="107"/>
  <c r="AT24" i="107"/>
  <c r="AI28" i="107"/>
  <c r="AW73" i="107"/>
  <c r="AH27" i="107"/>
  <c r="Z19" i="107"/>
  <c r="AW75" i="107"/>
  <c r="AW91" i="107"/>
  <c r="AW90" i="107"/>
  <c r="AT37" i="107"/>
  <c r="AT39" i="107"/>
  <c r="AW72" i="107"/>
  <c r="AU22" i="107"/>
  <c r="AW79" i="107"/>
  <c r="AW77" i="107"/>
  <c r="AW86" i="107"/>
  <c r="AW80" i="107"/>
  <c r="AT28" i="107"/>
  <c r="AT32" i="107"/>
  <c r="AM33" i="107"/>
  <c r="AQ37" i="107"/>
  <c r="AK31" i="107"/>
  <c r="Z20" i="107"/>
  <c r="AI29" i="107"/>
  <c r="AB22" i="107"/>
  <c r="AA21" i="107"/>
  <c r="AG27" i="107"/>
  <c r="AH28" i="107"/>
  <c r="AL32" i="107"/>
  <c r="AJ30" i="107"/>
  <c r="AP36" i="107"/>
  <c r="AO36" i="107"/>
  <c r="AT41" i="107"/>
  <c r="AC24" i="107"/>
  <c r="AS23" i="115" l="1"/>
  <c r="AT45" i="109"/>
  <c r="AT45" i="117"/>
  <c r="AT30" i="117"/>
  <c r="AT30" i="109"/>
  <c r="AW86" i="109"/>
  <c r="AW86" i="117"/>
  <c r="AW86" i="114" s="1"/>
  <c r="AT33" i="109"/>
  <c r="AT33" i="117"/>
  <c r="AQ20" i="4"/>
  <c r="AR21" i="99"/>
  <c r="AE21" i="99"/>
  <c r="AD20" i="4"/>
  <c r="AT18" i="4"/>
  <c r="AS85" i="4"/>
  <c r="AT86" i="99"/>
  <c r="AS85" i="115"/>
  <c r="AA18" i="4"/>
  <c r="AB19" i="99"/>
  <c r="AR20" i="114"/>
  <c r="AQ19" i="115"/>
  <c r="AO24" i="115"/>
  <c r="AO24" i="4"/>
  <c r="AP25" i="99"/>
  <c r="AS81" i="4"/>
  <c r="AT82" i="99"/>
  <c r="AT65" i="113"/>
  <c r="AR19" i="99"/>
  <c r="AT80" i="113"/>
  <c r="AS79" i="115"/>
  <c r="AU60" i="113"/>
  <c r="AK23" i="4"/>
  <c r="AL24" i="99"/>
  <c r="AU70" i="113"/>
  <c r="AS60" i="113"/>
  <c r="AU74" i="113"/>
  <c r="AW75" i="117"/>
  <c r="AW75" i="109"/>
  <c r="AT19" i="117"/>
  <c r="AT23" i="117"/>
  <c r="AT23" i="109"/>
  <c r="AT19" i="109"/>
  <c r="AW92" i="109"/>
  <c r="AW92" i="117"/>
  <c r="AR19" i="114"/>
  <c r="AU69" i="113"/>
  <c r="AU53" i="113"/>
  <c r="AS82" i="4"/>
  <c r="AT83" i="99"/>
  <c r="AU61" i="113"/>
  <c r="AR21" i="114"/>
  <c r="AQ20" i="115"/>
  <c r="AS50" i="113"/>
  <c r="AF21" i="4"/>
  <c r="AG22" i="99"/>
  <c r="AN37" i="109"/>
  <c r="AN37" i="117"/>
  <c r="AP24" i="115"/>
  <c r="AQ25" i="114"/>
  <c r="AH22" i="114"/>
  <c r="AG21" i="115"/>
  <c r="AU73" i="113"/>
  <c r="AQ25" i="99"/>
  <c r="AP24" i="4"/>
  <c r="AI22" i="4"/>
  <c r="AJ23" i="99"/>
  <c r="AS82" i="115"/>
  <c r="AT83" i="113"/>
  <c r="AT57" i="113"/>
  <c r="AJ23" i="114"/>
  <c r="AI22" i="115"/>
  <c r="AL36" i="109"/>
  <c r="AL36" i="117"/>
  <c r="AO25" i="114"/>
  <c r="AN24" i="115"/>
  <c r="AT63" i="113"/>
  <c r="AU46" i="113"/>
  <c r="AU76" i="113"/>
  <c r="AH22" i="99"/>
  <c r="AG21" i="4"/>
  <c r="AT79" i="99"/>
  <c r="AS78" i="4"/>
  <c r="AS78" i="115"/>
  <c r="AN25" i="99"/>
  <c r="AM24" i="4"/>
  <c r="AT31" i="117"/>
  <c r="AT31" i="109"/>
  <c r="AS84" i="4"/>
  <c r="AT85" i="99"/>
  <c r="AS84" i="115"/>
  <c r="AT85" i="113"/>
  <c r="AT78" i="99"/>
  <c r="AS77" i="4"/>
  <c r="AT54" i="113"/>
  <c r="AB19" i="114"/>
  <c r="AA18" i="115"/>
  <c r="AG22" i="114"/>
  <c r="AF21" i="115"/>
  <c r="AR24" i="4"/>
  <c r="AS25" i="99"/>
  <c r="AU59" i="113"/>
  <c r="AR24" i="115"/>
  <c r="AS25" i="114"/>
  <c r="AU18" i="114"/>
  <c r="AT18" i="115"/>
  <c r="AS80" i="4"/>
  <c r="AT81" i="99"/>
  <c r="AU56" i="113"/>
  <c r="AQ43" i="113"/>
  <c r="AP94" i="113"/>
  <c r="AT87" i="99"/>
  <c r="AS86" i="4"/>
  <c r="AU68" i="113"/>
  <c r="AZ85" i="113"/>
  <c r="AO40" i="109"/>
  <c r="AO40" i="117"/>
  <c r="AT20" i="109"/>
  <c r="AT24" i="117"/>
  <c r="AT24" i="114" s="1"/>
  <c r="AT24" i="109"/>
  <c r="AT24" i="99" s="1"/>
  <c r="AT24" i="4" s="1"/>
  <c r="AT20" i="117"/>
  <c r="AW87" i="117"/>
  <c r="AW87" i="114" s="1"/>
  <c r="AW87" i="109"/>
  <c r="AT28" i="117"/>
  <c r="AT28" i="109"/>
  <c r="AW84" i="109"/>
  <c r="AW84" i="117"/>
  <c r="AW84" i="114" s="1"/>
  <c r="AA21" i="117"/>
  <c r="AA25" i="109"/>
  <c r="AA21" i="109"/>
  <c r="AA25" i="117"/>
  <c r="AW89" i="117"/>
  <c r="AW89" i="114" s="1"/>
  <c r="AW89" i="109"/>
  <c r="AW79" i="117"/>
  <c r="AW79" i="109"/>
  <c r="AC22" i="109"/>
  <c r="AC26" i="109"/>
  <c r="AC22" i="117"/>
  <c r="AC26" i="117"/>
  <c r="AT27" i="109"/>
  <c r="AT27" i="117"/>
  <c r="AT29" i="117"/>
  <c r="AT29" i="109"/>
  <c r="AT53" i="113"/>
  <c r="AT49" i="113"/>
  <c r="AU18" i="99"/>
  <c r="AU18" i="4" s="1"/>
  <c r="AV92" i="113"/>
  <c r="AS28" i="114"/>
  <c r="AR48" i="113"/>
  <c r="AU72" i="113"/>
  <c r="AS46" i="113"/>
  <c r="AT80" i="99"/>
  <c r="AS79" i="4"/>
  <c r="AP40" i="109"/>
  <c r="AP40" i="117"/>
  <c r="AT41" i="117"/>
  <c r="AT41" i="109"/>
  <c r="Z23" i="109"/>
  <c r="Z19" i="109"/>
  <c r="Z23" i="117"/>
  <c r="Z19" i="117"/>
  <c r="AW91" i="109"/>
  <c r="AW91" i="117"/>
  <c r="Y18" i="109"/>
  <c r="Y18" i="117"/>
  <c r="AB22" i="109"/>
  <c r="AB26" i="109"/>
  <c r="AB22" i="117"/>
  <c r="AB26" i="117"/>
  <c r="AW81" i="109"/>
  <c r="AW81" i="117"/>
  <c r="AW81" i="114" s="1"/>
  <c r="AT42" i="117"/>
  <c r="AT42" i="109"/>
  <c r="AW72" i="109"/>
  <c r="AW72" i="117"/>
  <c r="AU39" i="117"/>
  <c r="AU39" i="109"/>
  <c r="AU77" i="113"/>
  <c r="AS76" i="4"/>
  <c r="AT77" i="99"/>
  <c r="AS76" i="115"/>
  <c r="AS19" i="99"/>
  <c r="AT62" i="113"/>
  <c r="AS26" i="99"/>
  <c r="AR25" i="4"/>
  <c r="AT84" i="99"/>
  <c r="AS83" i="4"/>
  <c r="AS83" i="115"/>
  <c r="AU75" i="113"/>
  <c r="AU67" i="113"/>
  <c r="AI32" i="117"/>
  <c r="AI32" i="109"/>
  <c r="AU26" i="117"/>
  <c r="AU22" i="117"/>
  <c r="AU26" i="109"/>
  <c r="AU22" i="109"/>
  <c r="AJ34" i="109"/>
  <c r="AJ34" i="117"/>
  <c r="AT38" i="109"/>
  <c r="AT38" i="117"/>
  <c r="AI33" i="117"/>
  <c r="AI33" i="109"/>
  <c r="AW83" i="117"/>
  <c r="AW83" i="114" s="1"/>
  <c r="AW83" i="109"/>
  <c r="AW82" i="109"/>
  <c r="AW82" i="117"/>
  <c r="AW82" i="114" s="1"/>
  <c r="AU31" i="117"/>
  <c r="AU31" i="109"/>
  <c r="AW90" i="117"/>
  <c r="AW90" i="114" s="1"/>
  <c r="AW90" i="109"/>
  <c r="AV18" i="109"/>
  <c r="AV18" i="117"/>
  <c r="AW73" i="109"/>
  <c r="AW73" i="117"/>
  <c r="Z18" i="99"/>
  <c r="AE21" i="114"/>
  <c r="AD20" i="115"/>
  <c r="BA91" i="113"/>
  <c r="AV91" i="113"/>
  <c r="AS19" i="114"/>
  <c r="AQ22" i="4"/>
  <c r="AR23" i="99"/>
  <c r="AL24" i="114"/>
  <c r="AK23" i="115"/>
  <c r="AS26" i="114"/>
  <c r="AR25" i="115"/>
  <c r="AQ22" i="115"/>
  <c r="AR23" i="114"/>
  <c r="AS24" i="114" s="1"/>
  <c r="AT25" i="114" s="1"/>
  <c r="AT81" i="113"/>
  <c r="AS80" i="115"/>
  <c r="AU65" i="113"/>
  <c r="AW74" i="117"/>
  <c r="AW74" i="109"/>
  <c r="AW78" i="109"/>
  <c r="AW78" i="117"/>
  <c r="AH32" i="109"/>
  <c r="AH32" i="117"/>
  <c r="AT40" i="109"/>
  <c r="AT40" i="117"/>
  <c r="Z20" i="109"/>
  <c r="Z24" i="117"/>
  <c r="Z20" i="117"/>
  <c r="Z24" i="109"/>
  <c r="AQ41" i="109"/>
  <c r="AQ41" i="117"/>
  <c r="AW88" i="109"/>
  <c r="AW88" i="117"/>
  <c r="AW88" i="114" s="1"/>
  <c r="AU35" i="109"/>
  <c r="AU35" i="117"/>
  <c r="AN24" i="4"/>
  <c r="AO25" i="99"/>
  <c r="Z18" i="114"/>
  <c r="AS77" i="115"/>
  <c r="AT78" i="113"/>
  <c r="AS86" i="115"/>
  <c r="AT87" i="113"/>
  <c r="AW80" i="113"/>
  <c r="AV90" i="113"/>
  <c r="AU57" i="113"/>
  <c r="AS81" i="115"/>
  <c r="AW85" i="117"/>
  <c r="AW85" i="109"/>
  <c r="AT36" i="117"/>
  <c r="AT36" i="109"/>
  <c r="AT37" i="117"/>
  <c r="AT37" i="109"/>
  <c r="AT32" i="109"/>
  <c r="AT32" i="117"/>
  <c r="AH31" i="109"/>
  <c r="AH31" i="117"/>
  <c r="AU43" i="117"/>
  <c r="AU43" i="109"/>
  <c r="AG31" i="109"/>
  <c r="AG31" i="117"/>
  <c r="AW76" i="117"/>
  <c r="AW76" i="109"/>
  <c r="AC28" i="109"/>
  <c r="AC28" i="117"/>
  <c r="AK35" i="117"/>
  <c r="AK35" i="109"/>
  <c r="AM37" i="117"/>
  <c r="AM37" i="109"/>
  <c r="AT43" i="109"/>
  <c r="AT43" i="117"/>
  <c r="AW77" i="109"/>
  <c r="AW77" i="117"/>
  <c r="AW80" i="117"/>
  <c r="AW80" i="114" s="1"/>
  <c r="AW80" i="109"/>
  <c r="AU33" i="109"/>
  <c r="AU33" i="117"/>
  <c r="AT70" i="113"/>
  <c r="AN25" i="114"/>
  <c r="AM24" i="115"/>
  <c r="AR20" i="99"/>
  <c r="AQ19" i="4"/>
  <c r="AU49" i="113"/>
  <c r="AT92" i="4"/>
  <c r="AU92" i="99"/>
  <c r="AU83" i="114"/>
  <c r="AV84" i="114" s="1"/>
  <c r="AT82" i="115"/>
  <c r="AU32" i="107"/>
  <c r="AU23" i="107"/>
  <c r="AU24" i="107"/>
  <c r="AU40" i="107"/>
  <c r="AV40" i="107"/>
  <c r="AU36" i="107"/>
  <c r="AU20" i="107"/>
  <c r="AU25" i="107"/>
  <c r="X18" i="107"/>
  <c r="AR38" i="107"/>
  <c r="AD24" i="107"/>
  <c r="AO35" i="107"/>
  <c r="AS39" i="107"/>
  <c r="AN34" i="107"/>
  <c r="AC23" i="107"/>
  <c r="AT40" i="107"/>
  <c r="AF26" i="107"/>
  <c r="AE25" i="107"/>
  <c r="Y19" i="107"/>
  <c r="AX72" i="107"/>
  <c r="AX88" i="107"/>
  <c r="Y20" i="107"/>
  <c r="AN35" i="107"/>
  <c r="AX74" i="107"/>
  <c r="AX90" i="107"/>
  <c r="AX75" i="107"/>
  <c r="AU26" i="107"/>
  <c r="AU38" i="107"/>
  <c r="AV38" i="107"/>
  <c r="AX83" i="107"/>
  <c r="AL33" i="107"/>
  <c r="X19" i="107"/>
  <c r="AX78" i="107"/>
  <c r="AX76" i="107"/>
  <c r="AX89" i="107"/>
  <c r="AV21" i="107"/>
  <c r="AR39" i="107"/>
  <c r="AX71" i="107"/>
  <c r="AU30" i="107"/>
  <c r="AA22" i="107"/>
  <c r="AQ38" i="107"/>
  <c r="AI30" i="107"/>
  <c r="AX77" i="107"/>
  <c r="AU21" i="107"/>
  <c r="AV23" i="107"/>
  <c r="AX85" i="107"/>
  <c r="AX79" i="107"/>
  <c r="AU34" i="107"/>
  <c r="AU33" i="107"/>
  <c r="Z21" i="107"/>
  <c r="AG28" i="107"/>
  <c r="AX92" i="107"/>
  <c r="AX70" i="107"/>
  <c r="AU37" i="107"/>
  <c r="AK32" i="107"/>
  <c r="AX73" i="107"/>
  <c r="AX91" i="107"/>
  <c r="AV27" i="107"/>
  <c r="AW18" i="107"/>
  <c r="AV41" i="107"/>
  <c r="AM34" i="107"/>
  <c r="AP37" i="107"/>
  <c r="AS40" i="107"/>
  <c r="AX82" i="107"/>
  <c r="AX80" i="107"/>
  <c r="AB23" i="107"/>
  <c r="W18" i="107"/>
  <c r="AF27" i="107"/>
  <c r="AD25" i="107"/>
  <c r="AJ31" i="107"/>
  <c r="AX87" i="107"/>
  <c r="AX81" i="107"/>
  <c r="AU28" i="107"/>
  <c r="AE26" i="107"/>
  <c r="AX86" i="107"/>
  <c r="AX84" i="107"/>
  <c r="AX69" i="107"/>
  <c r="AW18" i="109" l="1"/>
  <c r="AW18" i="117"/>
  <c r="AX80" i="109"/>
  <c r="AX80" i="117"/>
  <c r="AU42" i="117"/>
  <c r="AU42" i="109"/>
  <c r="AX76" i="117"/>
  <c r="AX76" i="109"/>
  <c r="X18" i="109"/>
  <c r="X18" i="117"/>
  <c r="AU36" i="117"/>
  <c r="AU36" i="109"/>
  <c r="AU71" i="113"/>
  <c r="AW91" i="113"/>
  <c r="AS26" i="115"/>
  <c r="AT27" i="114"/>
  <c r="AT19" i="114"/>
  <c r="AU87" i="99"/>
  <c r="AT86" i="4"/>
  <c r="AT86" i="115"/>
  <c r="AU92" i="4"/>
  <c r="AF22" i="114"/>
  <c r="AE21" i="115"/>
  <c r="AT27" i="99"/>
  <c r="AS26" i="4"/>
  <c r="Y18" i="114"/>
  <c r="BA86" i="113"/>
  <c r="AT85" i="4"/>
  <c r="AU86" i="99"/>
  <c r="AH22" i="4"/>
  <c r="AI23" i="99"/>
  <c r="AJ23" i="4"/>
  <c r="AK24" i="99"/>
  <c r="AV54" i="113"/>
  <c r="AV61" i="113"/>
  <c r="AU34" i="117"/>
  <c r="AU34" i="109"/>
  <c r="AV44" i="109"/>
  <c r="AV44" i="117"/>
  <c r="AX81" i="113"/>
  <c r="AM25" i="114"/>
  <c r="AL24" i="115"/>
  <c r="Y18" i="99"/>
  <c r="AU81" i="99"/>
  <c r="AT80" i="4"/>
  <c r="AH23" i="114"/>
  <c r="AG22" i="115"/>
  <c r="AH23" i="99"/>
  <c r="AG22" i="4"/>
  <c r="AP25" i="4"/>
  <c r="AQ26" i="99"/>
  <c r="AP25" i="115"/>
  <c r="AX91" i="117"/>
  <c r="AX91" i="114" s="1"/>
  <c r="AX91" i="109"/>
  <c r="AU88" i="113"/>
  <c r="AT87" i="115"/>
  <c r="AR23" i="115"/>
  <c r="AS24" i="99"/>
  <c r="AR23" i="4"/>
  <c r="Z18" i="4"/>
  <c r="AA19" i="99"/>
  <c r="AU63" i="113"/>
  <c r="AU50" i="113"/>
  <c r="AV69" i="113"/>
  <c r="AV77" i="113"/>
  <c r="AV70" i="113"/>
  <c r="AU81" i="113"/>
  <c r="AT80" i="115"/>
  <c r="AU30" i="117"/>
  <c r="AU30" i="109"/>
  <c r="AV50" i="113"/>
  <c r="AT47" i="113"/>
  <c r="AK24" i="114"/>
  <c r="AJ23" i="115"/>
  <c r="AR26" i="99"/>
  <c r="AQ25" i="4"/>
  <c r="AR19" i="115"/>
  <c r="AS20" i="114"/>
  <c r="AR19" i="4"/>
  <c r="AS20" i="99"/>
  <c r="AU79" i="113"/>
  <c r="AT78" i="115"/>
  <c r="AS19" i="4"/>
  <c r="AU54" i="113"/>
  <c r="AT87" i="4"/>
  <c r="AU88" i="99"/>
  <c r="AC20" i="114"/>
  <c r="AB19" i="115"/>
  <c r="AT51" i="113"/>
  <c r="AV75" i="113"/>
  <c r="AV66" i="113"/>
  <c r="AS19" i="115"/>
  <c r="AT20" i="114"/>
  <c r="AV68" i="113"/>
  <c r="AV73" i="113"/>
  <c r="AU18" i="115"/>
  <c r="AV47" i="113"/>
  <c r="AV74" i="113"/>
  <c r="AX82" i="109"/>
  <c r="AX82" i="117"/>
  <c r="AX82" i="114" s="1"/>
  <c r="AX79" i="109"/>
  <c r="AX79" i="117"/>
  <c r="AX74" i="117"/>
  <c r="AX74" i="109"/>
  <c r="AF30" i="117"/>
  <c r="AF30" i="109"/>
  <c r="AG32" i="109"/>
  <c r="AG32" i="117"/>
  <c r="AN39" i="117"/>
  <c r="AN39" i="109"/>
  <c r="AX73" i="117"/>
  <c r="AX73" i="109"/>
  <c r="AX88" i="117"/>
  <c r="AX88" i="114" s="1"/>
  <c r="AX88" i="109"/>
  <c r="AD29" i="117"/>
  <c r="AD29" i="109"/>
  <c r="AS44" i="117"/>
  <c r="AS44" i="109"/>
  <c r="AX77" i="109"/>
  <c r="AX77" i="117"/>
  <c r="AX81" i="117"/>
  <c r="AX81" i="114" s="1"/>
  <c r="AX81" i="109"/>
  <c r="AN38" i="117"/>
  <c r="AN38" i="109"/>
  <c r="AU28" i="117"/>
  <c r="AU28" i="109"/>
  <c r="AR20" i="4"/>
  <c r="AS21" i="99"/>
  <c r="AV18" i="114"/>
  <c r="AT77" i="4"/>
  <c r="AU78" i="99"/>
  <c r="AT77" i="115"/>
  <c r="AT26" i="114"/>
  <c r="AS25" i="115"/>
  <c r="AU55" i="113"/>
  <c r="AN25" i="4"/>
  <c r="AO26" i="99"/>
  <c r="AS22" i="114"/>
  <c r="AR21" i="115"/>
  <c r="AT61" i="113"/>
  <c r="AS21" i="114"/>
  <c r="AR20" i="115"/>
  <c r="AF22" i="99"/>
  <c r="AE21" i="4"/>
  <c r="AV27" i="109"/>
  <c r="AV27" i="117"/>
  <c r="AX78" i="117"/>
  <c r="AX78" i="109"/>
  <c r="AX84" i="117"/>
  <c r="AX84" i="114" s="1"/>
  <c r="AX84" i="109"/>
  <c r="AX87" i="117"/>
  <c r="AX87" i="114" s="1"/>
  <c r="AX87" i="109"/>
  <c r="AJ35" i="109"/>
  <c r="AJ35" i="117"/>
  <c r="AV42" i="117"/>
  <c r="AV42" i="109"/>
  <c r="AU44" i="117"/>
  <c r="AU44" i="109"/>
  <c r="AX89" i="109"/>
  <c r="AX89" i="117"/>
  <c r="AX89" i="114" s="1"/>
  <c r="AF31" i="117"/>
  <c r="AF31" i="109"/>
  <c r="AP41" i="117"/>
  <c r="AP41" i="109"/>
  <c r="AK36" i="109"/>
  <c r="AK36" i="117"/>
  <c r="AI34" i="109"/>
  <c r="AI34" i="117"/>
  <c r="AS43" i="117"/>
  <c r="AS43" i="109"/>
  <c r="AA19" i="114"/>
  <c r="Z18" i="115"/>
  <c r="AU82" i="113"/>
  <c r="AT81" i="115"/>
  <c r="AV18" i="99"/>
  <c r="AV18" i="4" s="1"/>
  <c r="AV76" i="113"/>
  <c r="AS49" i="113"/>
  <c r="AT24" i="115"/>
  <c r="AR44" i="113"/>
  <c r="AQ94" i="113"/>
  <c r="AU64" i="113"/>
  <c r="AU66" i="113"/>
  <c r="AR21" i="4"/>
  <c r="AS22" i="99"/>
  <c r="AX83" i="109"/>
  <c r="AX83" i="117"/>
  <c r="AX83" i="114" s="1"/>
  <c r="AU20" i="109"/>
  <c r="AU24" i="117"/>
  <c r="AU24" i="109"/>
  <c r="AU20" i="117"/>
  <c r="AU20" i="114" s="1"/>
  <c r="AR43" i="117"/>
  <c r="AR43" i="109"/>
  <c r="AU40" i="109"/>
  <c r="AU40" i="117"/>
  <c r="AT44" i="117"/>
  <c r="AT44" i="109"/>
  <c r="AX86" i="109"/>
  <c r="AX86" i="117"/>
  <c r="AV21" i="117"/>
  <c r="AV25" i="117"/>
  <c r="AV21" i="109"/>
  <c r="AV25" i="109"/>
  <c r="W18" i="117"/>
  <c r="W18" i="109"/>
  <c r="AM38" i="117"/>
  <c r="AM38" i="109"/>
  <c r="AU37" i="109"/>
  <c r="AU37" i="117"/>
  <c r="AQ42" i="109"/>
  <c r="AQ42" i="117"/>
  <c r="AO39" i="109"/>
  <c r="AO39" i="117"/>
  <c r="AU27" i="117"/>
  <c r="AU27" i="109"/>
  <c r="AO26" i="114"/>
  <c r="AN25" i="115"/>
  <c r="AP26" i="99"/>
  <c r="AO25" i="4"/>
  <c r="AU26" i="114"/>
  <c r="AT29" i="114"/>
  <c r="AU30" i="114" s="1"/>
  <c r="AT20" i="99"/>
  <c r="AT20" i="4" s="1"/>
  <c r="AT78" i="4"/>
  <c r="AU79" i="99"/>
  <c r="AU58" i="113"/>
  <c r="AI23" i="114"/>
  <c r="AH22" i="115"/>
  <c r="AV62" i="113"/>
  <c r="AT19" i="99"/>
  <c r="AV71" i="113"/>
  <c r="AU83" i="99"/>
  <c r="AT82" i="4"/>
  <c r="AB19" i="4"/>
  <c r="AC20" i="99"/>
  <c r="Y23" i="109"/>
  <c r="Y19" i="117"/>
  <c r="Y23" i="117"/>
  <c r="Y19" i="109"/>
  <c r="AE29" i="117"/>
  <c r="AE29" i="109"/>
  <c r="AL37" i="109"/>
  <c r="AL37" i="117"/>
  <c r="AU25" i="109"/>
  <c r="AU25" i="99" s="1"/>
  <c r="AU25" i="4" s="1"/>
  <c r="AU25" i="117"/>
  <c r="AU25" i="114" s="1"/>
  <c r="AU21" i="109"/>
  <c r="AU21" i="117"/>
  <c r="Y20" i="109"/>
  <c r="Y20" i="117"/>
  <c r="Y24" i="117"/>
  <c r="Y24" i="109"/>
  <c r="AE30" i="109"/>
  <c r="AE30" i="117"/>
  <c r="AB27" i="117"/>
  <c r="AB27" i="109"/>
  <c r="AU41" i="117"/>
  <c r="AU41" i="109"/>
  <c r="AA22" i="109"/>
  <c r="AA26" i="117"/>
  <c r="AA26" i="109"/>
  <c r="AA22" i="117"/>
  <c r="AD28" i="109"/>
  <c r="AD28" i="117"/>
  <c r="AU29" i="117"/>
  <c r="AU29" i="109"/>
  <c r="AV58" i="113"/>
  <c r="AV78" i="113"/>
  <c r="AU92" i="115"/>
  <c r="AV57" i="113"/>
  <c r="AV60" i="113"/>
  <c r="AU86" i="113"/>
  <c r="AT85" i="115"/>
  <c r="AU80" i="99"/>
  <c r="AT79" i="4"/>
  <c r="AT79" i="115"/>
  <c r="AU84" i="113"/>
  <c r="AT83" i="115"/>
  <c r="AR26" i="114"/>
  <c r="AQ25" i="115"/>
  <c r="AU84" i="99"/>
  <c r="AT83" i="4"/>
  <c r="AM25" i="99"/>
  <c r="AL24" i="4"/>
  <c r="AV31" i="117"/>
  <c r="AV31" i="109"/>
  <c r="X19" i="117"/>
  <c r="X19" i="109"/>
  <c r="X23" i="109"/>
  <c r="X23" i="117"/>
  <c r="AX85" i="109"/>
  <c r="AX85" i="117"/>
  <c r="AX85" i="114" s="1"/>
  <c r="AX75" i="109"/>
  <c r="AX75" i="117"/>
  <c r="AX92" i="109"/>
  <c r="AX92" i="117"/>
  <c r="Z25" i="117"/>
  <c r="Z21" i="117"/>
  <c r="Z25" i="109"/>
  <c r="Z21" i="109"/>
  <c r="AC27" i="109"/>
  <c r="AC27" i="117"/>
  <c r="AU32" i="109"/>
  <c r="AU32" i="117"/>
  <c r="AV45" i="109"/>
  <c r="AV45" i="117"/>
  <c r="AU38" i="109"/>
  <c r="AU38" i="117"/>
  <c r="AX90" i="117"/>
  <c r="AX90" i="114" s="1"/>
  <c r="AX90" i="109"/>
  <c r="AR42" i="117"/>
  <c r="AR42" i="109"/>
  <c r="AW85" i="114"/>
  <c r="AT84" i="4"/>
  <c r="AU85" i="99"/>
  <c r="AT84" i="115"/>
  <c r="AW92" i="113"/>
  <c r="AT81" i="4"/>
  <c r="AU82" i="99"/>
  <c r="AT26" i="99"/>
  <c r="AS25" i="4"/>
  <c r="AP26" i="114"/>
  <c r="AO25" i="115"/>
  <c r="AV39" i="107"/>
  <c r="AV26" i="107"/>
  <c r="AW22" i="107"/>
  <c r="AV33" i="107"/>
  <c r="AV35" i="107"/>
  <c r="AV32" i="107"/>
  <c r="AV22" i="107"/>
  <c r="AV42" i="107"/>
  <c r="AV29" i="107"/>
  <c r="AY69" i="107"/>
  <c r="AY76" i="107"/>
  <c r="AY90" i="107"/>
  <c r="AU19" i="107"/>
  <c r="AY72" i="107"/>
  <c r="AY86" i="107"/>
  <c r="AY80" i="107"/>
  <c r="AW25" i="107"/>
  <c r="AY85" i="107"/>
  <c r="AY78" i="107"/>
  <c r="AW23" i="107"/>
  <c r="AV31" i="107"/>
  <c r="AH29" i="107"/>
  <c r="AY71" i="107"/>
  <c r="AY83" i="107"/>
  <c r="AV25" i="107"/>
  <c r="AW29" i="107"/>
  <c r="AY73" i="107"/>
  <c r="AY92" i="107"/>
  <c r="AY89" i="107"/>
  <c r="AY87" i="107"/>
  <c r="AY82" i="107"/>
  <c r="AV30" i="107"/>
  <c r="AU42" i="107"/>
  <c r="AY74" i="107"/>
  <c r="AY88" i="107"/>
  <c r="AV34" i="107"/>
  <c r="AV20" i="107"/>
  <c r="AW41" i="107"/>
  <c r="AY77" i="107"/>
  <c r="AY75" i="107"/>
  <c r="AV28" i="107"/>
  <c r="AX18" i="107"/>
  <c r="AU41" i="107"/>
  <c r="AY70" i="107"/>
  <c r="AV24" i="107"/>
  <c r="AY81" i="107"/>
  <c r="AY79" i="107"/>
  <c r="AY84" i="107"/>
  <c r="AV37" i="107"/>
  <c r="AW21" i="107"/>
  <c r="AY91" i="107"/>
  <c r="AV19" i="107"/>
  <c r="AV36" i="107"/>
  <c r="AW30" i="107"/>
  <c r="AV43" i="107"/>
  <c r="AP38" i="107"/>
  <c r="W19" i="107"/>
  <c r="Y21" i="107"/>
  <c r="AQ39" i="107"/>
  <c r="AH30" i="107"/>
  <c r="AU43" i="107"/>
  <c r="AB24" i="107"/>
  <c r="AU25" i="115" l="1"/>
  <c r="AV27" i="114"/>
  <c r="AU21" i="99"/>
  <c r="AU21" i="4" s="1"/>
  <c r="AV20" i="117"/>
  <c r="AV20" i="109"/>
  <c r="AV24" i="109"/>
  <c r="AV24" i="117"/>
  <c r="AU46" i="109"/>
  <c r="AU46" i="117"/>
  <c r="AY92" i="117"/>
  <c r="AY92" i="109"/>
  <c r="AH33" i="117"/>
  <c r="AH33" i="109"/>
  <c r="AY80" i="117"/>
  <c r="AY80" i="109"/>
  <c r="AV85" i="99"/>
  <c r="AU84" i="4"/>
  <c r="AW63" i="113"/>
  <c r="AV31" i="114"/>
  <c r="AB20" i="114"/>
  <c r="AA19" i="115"/>
  <c r="AT23" i="114"/>
  <c r="AS22" i="115"/>
  <c r="AS21" i="4"/>
  <c r="AT22" i="99"/>
  <c r="AW48" i="113"/>
  <c r="AJ24" i="99"/>
  <c r="AI23" i="4"/>
  <c r="AB28" i="109"/>
  <c r="AB28" i="117"/>
  <c r="AV34" i="109"/>
  <c r="AV34" i="117"/>
  <c r="AY77" i="117"/>
  <c r="AY77" i="109"/>
  <c r="AY84" i="117"/>
  <c r="AY84" i="114" s="1"/>
  <c r="AY84" i="109"/>
  <c r="AY73" i="109"/>
  <c r="AY73" i="117"/>
  <c r="AV39" i="109"/>
  <c r="AV39" i="117"/>
  <c r="AQ27" i="114"/>
  <c r="AP26" i="115"/>
  <c r="AX86" i="114"/>
  <c r="AW58" i="113"/>
  <c r="AO26" i="4"/>
  <c r="AP27" i="99"/>
  <c r="AL25" i="114"/>
  <c r="AK24" i="115"/>
  <c r="AW78" i="113"/>
  <c r="AS24" i="115"/>
  <c r="AT25" i="99"/>
  <c r="AS24" i="4"/>
  <c r="AI24" i="114"/>
  <c r="AH23" i="115"/>
  <c r="AV35" i="109"/>
  <c r="AV35" i="117"/>
  <c r="AY89" i="109"/>
  <c r="AY89" i="117"/>
  <c r="AY89" i="114" s="1"/>
  <c r="AS27" i="114"/>
  <c r="AR26" i="115"/>
  <c r="AT50" i="113"/>
  <c r="AW76" i="113"/>
  <c r="AU86" i="4"/>
  <c r="AV87" i="99"/>
  <c r="AV72" i="113"/>
  <c r="AY76" i="117"/>
  <c r="AY76" i="109"/>
  <c r="AV36" i="109"/>
  <c r="AV36" i="117"/>
  <c r="AV37" i="117"/>
  <c r="AV37" i="109"/>
  <c r="AU27" i="99"/>
  <c r="AT26" i="4"/>
  <c r="AC20" i="4"/>
  <c r="AD21" i="99"/>
  <c r="AS22" i="4"/>
  <c r="AT23" i="99"/>
  <c r="AV80" i="113"/>
  <c r="AU79" i="115"/>
  <c r="AU48" i="113"/>
  <c r="AW18" i="114"/>
  <c r="AW33" i="109"/>
  <c r="AW33" i="117"/>
  <c r="AU82" i="4"/>
  <c r="AV83" i="99"/>
  <c r="AV85" i="113"/>
  <c r="AU84" i="115"/>
  <c r="AW79" i="113"/>
  <c r="AJ24" i="114"/>
  <c r="AI23" i="115"/>
  <c r="AW77" i="113"/>
  <c r="AV56" i="113"/>
  <c r="AW74" i="113"/>
  <c r="AU52" i="113"/>
  <c r="AW70" i="113"/>
  <c r="AU88" i="115"/>
  <c r="AV89" i="113"/>
  <c r="AU81" i="4"/>
  <c r="AV82" i="99"/>
  <c r="AW18" i="99"/>
  <c r="AP26" i="4"/>
  <c r="AQ27" i="99"/>
  <c r="AS20" i="4"/>
  <c r="AT21" i="99"/>
  <c r="AW51" i="113"/>
  <c r="BB87" i="113"/>
  <c r="BC88" i="113" s="1"/>
  <c r="AU87" i="4"/>
  <c r="AV88" i="99"/>
  <c r="AU87" i="115"/>
  <c r="AU83" i="115"/>
  <c r="AV84" i="99"/>
  <c r="AU83" i="4"/>
  <c r="AV59" i="113"/>
  <c r="AV67" i="113"/>
  <c r="AF22" i="4"/>
  <c r="AG23" i="99"/>
  <c r="AT26" i="115"/>
  <c r="AU27" i="114"/>
  <c r="AW69" i="113"/>
  <c r="AV51" i="113"/>
  <c r="Y18" i="4"/>
  <c r="Z19" i="99"/>
  <c r="AW62" i="113"/>
  <c r="X18" i="114"/>
  <c r="AV47" i="109"/>
  <c r="AV47" i="117"/>
  <c r="AW34" i="117"/>
  <c r="AW34" i="109"/>
  <c r="Y21" i="109"/>
  <c r="Y25" i="109"/>
  <c r="Y21" i="117"/>
  <c r="Y25" i="117"/>
  <c r="AY74" i="109"/>
  <c r="AY74" i="117"/>
  <c r="AY81" i="109"/>
  <c r="AY81" i="117"/>
  <c r="AY90" i="109"/>
  <c r="AY90" i="117"/>
  <c r="AY90" i="114" s="1"/>
  <c r="AV29" i="117"/>
  <c r="AV29" i="109"/>
  <c r="AW27" i="117"/>
  <c r="AW27" i="109"/>
  <c r="AU19" i="117"/>
  <c r="AU23" i="117"/>
  <c r="AU23" i="109"/>
  <c r="AU19" i="109"/>
  <c r="AW22" i="109"/>
  <c r="AW26" i="109"/>
  <c r="AW22" i="117"/>
  <c r="AW26" i="117"/>
  <c r="AV81" i="99"/>
  <c r="AU80" i="4"/>
  <c r="AU80" i="115"/>
  <c r="AW59" i="113"/>
  <c r="AV80" i="99"/>
  <c r="AU79" i="4"/>
  <c r="AP27" i="114"/>
  <c r="AO26" i="115"/>
  <c r="W18" i="99"/>
  <c r="AD21" i="114"/>
  <c r="AC20" i="115"/>
  <c r="Z19" i="114"/>
  <c r="Y18" i="115"/>
  <c r="X18" i="99"/>
  <c r="AY85" i="117"/>
  <c r="AY85" i="114" s="1"/>
  <c r="AY85" i="109"/>
  <c r="AV28" i="109"/>
  <c r="AV28" i="117"/>
  <c r="AV33" i="109"/>
  <c r="AV33" i="117"/>
  <c r="AV30" i="117"/>
  <c r="AV30" i="109"/>
  <c r="AX92" i="113"/>
  <c r="AW72" i="113"/>
  <c r="W18" i="114"/>
  <c r="AV65" i="113"/>
  <c r="AS21" i="115"/>
  <c r="AT22" i="114"/>
  <c r="AV79" i="99"/>
  <c r="AU78" i="4"/>
  <c r="AU78" i="115"/>
  <c r="AU21" i="114"/>
  <c r="AT20" i="115"/>
  <c r="AV89" i="99"/>
  <c r="AU88" i="4"/>
  <c r="AT21" i="114"/>
  <c r="AS20" i="115"/>
  <c r="AV64" i="113"/>
  <c r="AR27" i="99"/>
  <c r="AQ26" i="4"/>
  <c r="AQ26" i="115"/>
  <c r="AN26" i="114"/>
  <c r="AM25" i="115"/>
  <c r="AW55" i="113"/>
  <c r="AX18" i="109"/>
  <c r="AX18" i="117"/>
  <c r="AU47" i="109"/>
  <c r="AU47" i="117"/>
  <c r="AY79" i="109"/>
  <c r="AY79" i="117"/>
  <c r="AP42" i="117"/>
  <c r="AP42" i="109"/>
  <c r="AV23" i="109"/>
  <c r="AV19" i="109"/>
  <c r="AV23" i="117"/>
  <c r="AV19" i="117"/>
  <c r="AV41" i="117"/>
  <c r="AV41" i="109"/>
  <c r="AY82" i="117"/>
  <c r="AY82" i="114" s="1"/>
  <c r="AY82" i="109"/>
  <c r="AV46" i="117"/>
  <c r="AV46" i="109"/>
  <c r="AV43" i="109"/>
  <c r="AV43" i="117"/>
  <c r="AV87" i="113"/>
  <c r="AU86" i="115"/>
  <c r="AT19" i="115"/>
  <c r="AU20" i="99"/>
  <c r="AT19" i="4"/>
  <c r="AV21" i="114"/>
  <c r="AV83" i="113"/>
  <c r="AU82" i="115"/>
  <c r="AW75" i="113"/>
  <c r="AV82" i="113"/>
  <c r="AU81" i="115"/>
  <c r="AU28" i="99"/>
  <c r="AT27" i="4"/>
  <c r="AT27" i="115"/>
  <c r="AU28" i="114"/>
  <c r="AV32" i="109"/>
  <c r="AV32" i="117"/>
  <c r="AY86" i="109"/>
  <c r="AY86" i="117"/>
  <c r="AY86" i="114" s="1"/>
  <c r="AU45" i="109"/>
  <c r="AU45" i="117"/>
  <c r="AY88" i="117"/>
  <c r="AY88" i="114" s="1"/>
  <c r="AY88" i="109"/>
  <c r="AY87" i="117"/>
  <c r="AY87" i="109"/>
  <c r="AV22" i="117"/>
  <c r="AV22" i="109"/>
  <c r="AV22" i="99" s="1"/>
  <c r="AV22" i="4" s="1"/>
  <c r="AV26" i="109"/>
  <c r="AV26" i="99" s="1"/>
  <c r="AV26" i="117"/>
  <c r="AV26" i="114" s="1"/>
  <c r="AN26" i="99"/>
  <c r="AM25" i="4"/>
  <c r="AU62" i="113"/>
  <c r="AA19" i="4"/>
  <c r="AB20" i="99"/>
  <c r="AY82" i="113"/>
  <c r="AK24" i="4"/>
  <c r="AL25" i="99"/>
  <c r="AH34" i="109"/>
  <c r="AH34" i="117"/>
  <c r="AQ43" i="109"/>
  <c r="AQ43" i="117"/>
  <c r="AV38" i="109"/>
  <c r="AV38" i="117"/>
  <c r="W23" i="117"/>
  <c r="W19" i="117"/>
  <c r="W19" i="109"/>
  <c r="W23" i="109"/>
  <c r="AV40" i="117"/>
  <c r="AV40" i="109"/>
  <c r="AY78" i="109"/>
  <c r="AY78" i="117"/>
  <c r="AW25" i="117"/>
  <c r="AW21" i="117"/>
  <c r="AW25" i="109"/>
  <c r="AW21" i="109"/>
  <c r="AY83" i="109"/>
  <c r="AY83" i="117"/>
  <c r="AY83" i="114" s="1"/>
  <c r="AW45" i="117"/>
  <c r="AW45" i="109"/>
  <c r="AY75" i="109"/>
  <c r="AY75" i="117"/>
  <c r="AW29" i="117"/>
  <c r="AW29" i="109"/>
  <c r="AY91" i="109"/>
  <c r="AY91" i="117"/>
  <c r="AY91" i="114" s="1"/>
  <c r="AV86" i="99"/>
  <c r="AU85" i="4"/>
  <c r="AU85" i="115"/>
  <c r="AW61" i="113"/>
  <c r="AS45" i="113"/>
  <c r="AR94" i="113"/>
  <c r="AV18" i="115"/>
  <c r="AW67" i="113"/>
  <c r="AV55" i="113"/>
  <c r="AS27" i="99"/>
  <c r="AR26" i="4"/>
  <c r="AW71" i="113"/>
  <c r="AH23" i="4"/>
  <c r="AI24" i="99"/>
  <c r="AG23" i="114"/>
  <c r="AF22" i="115"/>
  <c r="AW43" i="107"/>
  <c r="AW36" i="107"/>
  <c r="AW24" i="107"/>
  <c r="AX32" i="107"/>
  <c r="AW37" i="107"/>
  <c r="AG29" i="107"/>
  <c r="AX33" i="107"/>
  <c r="AM35" i="107"/>
  <c r="AJ32" i="107"/>
  <c r="AR40" i="107"/>
  <c r="AC25" i="107"/>
  <c r="Z22" i="107"/>
  <c r="AO37" i="107"/>
  <c r="AF28" i="107"/>
  <c r="AN36" i="107"/>
  <c r="AD26" i="107"/>
  <c r="AK33" i="107"/>
  <c r="AE27" i="107"/>
  <c r="V18" i="107"/>
  <c r="AT42" i="107"/>
  <c r="AS41" i="107"/>
  <c r="AA23" i="107"/>
  <c r="AI31" i="107"/>
  <c r="AZ84" i="107"/>
  <c r="AZ82" i="107"/>
  <c r="AZ73" i="107"/>
  <c r="AZ91" i="107"/>
  <c r="AL34" i="107"/>
  <c r="AV44" i="107"/>
  <c r="AY18" i="107"/>
  <c r="X20" i="107"/>
  <c r="AZ88" i="107"/>
  <c r="AZ86" i="107"/>
  <c r="AZ79" i="107"/>
  <c r="AZ87" i="107"/>
  <c r="AZ81" i="107"/>
  <c r="AW28" i="107"/>
  <c r="AX20" i="107"/>
  <c r="AZ74" i="107"/>
  <c r="AZ69" i="107"/>
  <c r="AW32" i="107"/>
  <c r="AZ76" i="107"/>
  <c r="AZ92" i="107"/>
  <c r="AZ80" i="107"/>
  <c r="AZ78" i="107"/>
  <c r="AZ75" i="107"/>
  <c r="AW20" i="107"/>
  <c r="AW39" i="107"/>
  <c r="AZ83" i="107"/>
  <c r="AX41" i="107"/>
  <c r="AZ89" i="107"/>
  <c r="AW33" i="107"/>
  <c r="AZ90" i="107"/>
  <c r="AZ70" i="107"/>
  <c r="AZ71" i="107"/>
  <c r="AW40" i="107"/>
  <c r="AW26" i="107"/>
  <c r="AW44" i="107"/>
  <c r="AW27" i="107"/>
  <c r="AX34" i="107"/>
  <c r="AZ77" i="107"/>
  <c r="AW42" i="107"/>
  <c r="AX37" i="107"/>
  <c r="AX27" i="107"/>
  <c r="AW35" i="107"/>
  <c r="AW19" i="107"/>
  <c r="AZ72" i="107"/>
  <c r="AZ85" i="107"/>
  <c r="AW38" i="107"/>
  <c r="AX22" i="107"/>
  <c r="AW31" i="107"/>
  <c r="AW34" i="107"/>
  <c r="AX43" i="107"/>
  <c r="AH31" i="107"/>
  <c r="AM36" i="107"/>
  <c r="AX65" i="107"/>
  <c r="AA24" i="107"/>
  <c r="AV45" i="107"/>
  <c r="X21" i="107"/>
  <c r="AS42" i="107"/>
  <c r="Y22" i="107"/>
  <c r="AB25" i="107"/>
  <c r="V19" i="107"/>
  <c r="AT43" i="107"/>
  <c r="AX61" i="107"/>
  <c r="AW60" i="107"/>
  <c r="AN37" i="107"/>
  <c r="AK34" i="107"/>
  <c r="AZ80" i="109" l="1"/>
  <c r="AZ80" i="117"/>
  <c r="AY18" i="117"/>
  <c r="AY18" i="114" s="1"/>
  <c r="AY18" i="109"/>
  <c r="AE31" i="117"/>
  <c r="AE31" i="109"/>
  <c r="AX72" i="113"/>
  <c r="AZ83" i="113"/>
  <c r="AW68" i="113"/>
  <c r="AX52" i="113"/>
  <c r="AK25" i="114"/>
  <c r="AJ24" i="115"/>
  <c r="AW18" i="115"/>
  <c r="AX37" i="109"/>
  <c r="AX37" i="117"/>
  <c r="AW41" i="117"/>
  <c r="AW41" i="109"/>
  <c r="AX62" i="113"/>
  <c r="AU28" i="4"/>
  <c r="AV29" i="99"/>
  <c r="AW65" i="113"/>
  <c r="AW82" i="99"/>
  <c r="AV81" i="4"/>
  <c r="AV81" i="115"/>
  <c r="AW52" i="113"/>
  <c r="AU22" i="99"/>
  <c r="AT21" i="4"/>
  <c r="AX71" i="113"/>
  <c r="AV87" i="4"/>
  <c r="AW88" i="99"/>
  <c r="AQ28" i="99"/>
  <c r="AP27" i="4"/>
  <c r="AX64" i="113"/>
  <c r="AZ76" i="109"/>
  <c r="AZ76" i="117"/>
  <c r="AX24" i="117"/>
  <c r="AX20" i="109"/>
  <c r="AX20" i="117"/>
  <c r="AX24" i="109"/>
  <c r="AL38" i="109"/>
  <c r="AL38" i="117"/>
  <c r="AD30" i="109"/>
  <c r="AD30" i="117"/>
  <c r="AG33" i="109"/>
  <c r="AG33" i="117"/>
  <c r="AS27" i="4"/>
  <c r="AT28" i="99"/>
  <c r="AB20" i="4"/>
  <c r="AC21" i="99"/>
  <c r="AU20" i="4"/>
  <c r="AV21" i="99"/>
  <c r="AX18" i="114"/>
  <c r="AW66" i="113"/>
  <c r="AE22" i="114"/>
  <c r="AD21" i="115"/>
  <c r="AW60" i="113"/>
  <c r="AV49" i="113"/>
  <c r="AZ81" i="117"/>
  <c r="AZ81" i="109"/>
  <c r="AW30" i="109"/>
  <c r="AW30" i="117"/>
  <c r="AW20" i="117"/>
  <c r="AW24" i="117"/>
  <c r="AW24" i="109"/>
  <c r="AW20" i="109"/>
  <c r="AW32" i="109"/>
  <c r="AW32" i="117"/>
  <c r="AN40" i="117"/>
  <c r="AN40" i="109"/>
  <c r="AW83" i="113"/>
  <c r="AV82" i="115"/>
  <c r="AV19" i="114"/>
  <c r="AX18" i="99"/>
  <c r="AX18" i="4" s="1"/>
  <c r="AU22" i="114"/>
  <c r="AT21" i="115"/>
  <c r="AV53" i="113"/>
  <c r="AX80" i="113"/>
  <c r="AV28" i="99"/>
  <c r="AU27" i="4"/>
  <c r="AX49" i="113"/>
  <c r="AW86" i="99"/>
  <c r="AV85" i="4"/>
  <c r="AZ77" i="117"/>
  <c r="AZ77" i="109"/>
  <c r="AF32" i="109"/>
  <c r="AF32" i="117"/>
  <c r="AW56" i="113"/>
  <c r="AW87" i="99"/>
  <c r="AV86" i="4"/>
  <c r="AV86" i="115"/>
  <c r="X19" i="114"/>
  <c r="W18" i="115"/>
  <c r="W18" i="4"/>
  <c r="X19" i="99"/>
  <c r="AV84" i="115"/>
  <c r="AW85" i="99"/>
  <c r="AV84" i="4"/>
  <c r="AR28" i="99"/>
  <c r="AQ27" i="4"/>
  <c r="AW81" i="113"/>
  <c r="AV80" i="115"/>
  <c r="AX77" i="113"/>
  <c r="AJ25" i="114"/>
  <c r="AI24" i="115"/>
  <c r="AX59" i="113"/>
  <c r="AT22" i="4"/>
  <c r="AU23" i="99"/>
  <c r="AW36" i="117"/>
  <c r="AW36" i="109"/>
  <c r="AZ86" i="109"/>
  <c r="AZ86" i="117"/>
  <c r="AZ86" i="114" s="1"/>
  <c r="AO41" i="117"/>
  <c r="AO41" i="109"/>
  <c r="AV63" i="113"/>
  <c r="AV87" i="115"/>
  <c r="AW88" i="113"/>
  <c r="AV19" i="99"/>
  <c r="AV19" i="4" s="1"/>
  <c r="AX56" i="113"/>
  <c r="AV89" i="4"/>
  <c r="AW90" i="99"/>
  <c r="AX70" i="113"/>
  <c r="AX75" i="113"/>
  <c r="AW86" i="113"/>
  <c r="AV85" i="115"/>
  <c r="AX36" i="109"/>
  <c r="AX36" i="117"/>
  <c r="AH24" i="114"/>
  <c r="AG23" i="115"/>
  <c r="AX68" i="113"/>
  <c r="AX73" i="113"/>
  <c r="X18" i="4"/>
  <c r="Y19" i="99"/>
  <c r="AQ28" i="114"/>
  <c r="AP27" i="115"/>
  <c r="Y19" i="114"/>
  <c r="X18" i="115"/>
  <c r="AV28" i="114"/>
  <c r="AU27" i="115"/>
  <c r="AT23" i="4"/>
  <c r="AU24" i="99"/>
  <c r="AT25" i="4"/>
  <c r="AU26" i="99"/>
  <c r="AT25" i="115"/>
  <c r="AY87" i="114"/>
  <c r="AT47" i="109"/>
  <c r="AT47" i="117"/>
  <c r="V23" i="109"/>
  <c r="V19" i="109"/>
  <c r="V23" i="117"/>
  <c r="V19" i="117"/>
  <c r="AS46" i="117"/>
  <c r="AS46" i="109"/>
  <c r="AW37" i="117"/>
  <c r="AW37" i="109"/>
  <c r="AZ88" i="117"/>
  <c r="AZ88" i="109"/>
  <c r="AN41" i="109"/>
  <c r="AN41" i="117"/>
  <c r="AV49" i="117"/>
  <c r="AV49" i="109"/>
  <c r="AX47" i="117"/>
  <c r="AX47" i="109"/>
  <c r="AX26" i="109"/>
  <c r="AX22" i="117"/>
  <c r="AX26" i="117"/>
  <c r="AX22" i="109"/>
  <c r="AW39" i="117"/>
  <c r="AW39" i="109"/>
  <c r="AZ82" i="109"/>
  <c r="AZ82" i="117"/>
  <c r="AZ73" i="117"/>
  <c r="AZ73" i="109"/>
  <c r="AZ83" i="109"/>
  <c r="AZ83" i="117"/>
  <c r="AZ83" i="114" s="1"/>
  <c r="AI35" i="117"/>
  <c r="AI35" i="109"/>
  <c r="AC29" i="117"/>
  <c r="AC29" i="109"/>
  <c r="AW28" i="109"/>
  <c r="AW28" i="117"/>
  <c r="AW28" i="114" s="1"/>
  <c r="AJ25" i="99"/>
  <c r="AI24" i="4"/>
  <c r="AO27" i="99"/>
  <c r="AN26" i="4"/>
  <c r="AX76" i="113"/>
  <c r="AO27" i="114"/>
  <c r="AN26" i="115"/>
  <c r="AU21" i="115"/>
  <c r="AV22" i="114"/>
  <c r="AU19" i="99"/>
  <c r="AW89" i="99"/>
  <c r="AV88" i="4"/>
  <c r="AV88" i="115"/>
  <c r="AW18" i="4"/>
  <c r="AW57" i="113"/>
  <c r="AV83" i="4"/>
  <c r="AW84" i="99"/>
  <c r="AU51" i="113"/>
  <c r="AT23" i="115"/>
  <c r="AU24" i="114"/>
  <c r="AV48" i="109"/>
  <c r="AV48" i="117"/>
  <c r="AB29" i="117"/>
  <c r="AB29" i="109"/>
  <c r="AX38" i="109"/>
  <c r="AX38" i="117"/>
  <c r="AZ79" i="117"/>
  <c r="AZ79" i="109"/>
  <c r="Z26" i="117"/>
  <c r="Z22" i="117"/>
  <c r="Z22" i="109"/>
  <c r="Z26" i="109"/>
  <c r="AW64" i="109"/>
  <c r="AW64" i="117"/>
  <c r="AA28" i="109"/>
  <c r="AA28" i="117"/>
  <c r="AW38" i="117"/>
  <c r="AW38" i="109"/>
  <c r="AZ75" i="117"/>
  <c r="AZ75" i="109"/>
  <c r="AZ84" i="109"/>
  <c r="AZ84" i="117"/>
  <c r="AZ84" i="114" s="1"/>
  <c r="AZ78" i="117"/>
  <c r="AZ78" i="109"/>
  <c r="AZ85" i="109"/>
  <c r="AZ85" i="117"/>
  <c r="AZ85" i="114" s="1"/>
  <c r="AZ89" i="117"/>
  <c r="AZ89" i="114" s="1"/>
  <c r="AZ89" i="109"/>
  <c r="AA27" i="117"/>
  <c r="AA27" i="109"/>
  <c r="AR44" i="109"/>
  <c r="AR44" i="117"/>
  <c r="AW40" i="109"/>
  <c r="AW40" i="117"/>
  <c r="AV26" i="115"/>
  <c r="AW27" i="114"/>
  <c r="AW81" i="99"/>
  <c r="AV80" i="4"/>
  <c r="AX63" i="113"/>
  <c r="AW83" i="99"/>
  <c r="AV82" i="4"/>
  <c r="AR28" i="114"/>
  <c r="AQ27" i="115"/>
  <c r="AK37" i="109"/>
  <c r="AK37" i="117"/>
  <c r="AM40" i="109"/>
  <c r="AM40" i="117"/>
  <c r="AK38" i="109"/>
  <c r="AK38" i="117"/>
  <c r="AH35" i="109"/>
  <c r="AH35" i="117"/>
  <c r="AX65" i="117"/>
  <c r="AX65" i="109"/>
  <c r="AW35" i="109"/>
  <c r="AW35" i="117"/>
  <c r="AZ74" i="117"/>
  <c r="AZ74" i="109"/>
  <c r="AZ90" i="117"/>
  <c r="AZ90" i="114" s="1"/>
  <c r="AZ90" i="109"/>
  <c r="AS45" i="117"/>
  <c r="AS45" i="109"/>
  <c r="AJ36" i="109"/>
  <c r="AJ36" i="117"/>
  <c r="AL25" i="4"/>
  <c r="AM26" i="99"/>
  <c r="AV26" i="4"/>
  <c r="AW27" i="99"/>
  <c r="AW27" i="4" s="1"/>
  <c r="AW84" i="113"/>
  <c r="AV83" i="115"/>
  <c r="AH24" i="99"/>
  <c r="AG23" i="4"/>
  <c r="AX78" i="113"/>
  <c r="AX79" i="113"/>
  <c r="AC21" i="114"/>
  <c r="AB20" i="115"/>
  <c r="AW43" i="117"/>
  <c r="AW43" i="109"/>
  <c r="Y22" i="117"/>
  <c r="Y26" i="117"/>
  <c r="Y26" i="109"/>
  <c r="Y22" i="109"/>
  <c r="AW31" i="117"/>
  <c r="AW31" i="109"/>
  <c r="X21" i="117"/>
  <c r="X21" i="109"/>
  <c r="X25" i="109"/>
  <c r="X25" i="117"/>
  <c r="AW44" i="117"/>
  <c r="AW44" i="109"/>
  <c r="AW42" i="109"/>
  <c r="AW42" i="117"/>
  <c r="AX31" i="109"/>
  <c r="AX31" i="117"/>
  <c r="AZ91" i="117"/>
  <c r="AZ91" i="114" s="1"/>
  <c r="AZ91" i="109"/>
  <c r="AX45" i="109"/>
  <c r="AX45" i="117"/>
  <c r="X24" i="109"/>
  <c r="X20" i="109"/>
  <c r="X24" i="117"/>
  <c r="X20" i="117"/>
  <c r="AT46" i="109"/>
  <c r="AT46" i="117"/>
  <c r="AM39" i="109"/>
  <c r="AM39" i="117"/>
  <c r="AW47" i="109"/>
  <c r="AW47" i="117"/>
  <c r="AV29" i="114"/>
  <c r="AU28" i="115"/>
  <c r="AU20" i="115"/>
  <c r="AV79" i="4"/>
  <c r="AW80" i="99"/>
  <c r="AV79" i="115"/>
  <c r="AA20" i="114"/>
  <c r="Z19" i="115"/>
  <c r="AX60" i="113"/>
  <c r="AU19" i="114"/>
  <c r="AA20" i="99"/>
  <c r="Z19" i="4"/>
  <c r="BD89" i="113"/>
  <c r="BE90" i="113" s="1"/>
  <c r="AW90" i="113"/>
  <c r="AV89" i="115"/>
  <c r="AE22" i="99"/>
  <c r="AD21" i="4"/>
  <c r="AS27" i="115"/>
  <c r="AT28" i="114"/>
  <c r="AW46" i="109"/>
  <c r="AW46" i="117"/>
  <c r="AX69" i="117"/>
  <c r="AX69" i="109"/>
  <c r="AW19" i="109"/>
  <c r="AW23" i="109"/>
  <c r="AW23" i="99" s="1"/>
  <c r="AW23" i="117"/>
  <c r="AW19" i="117"/>
  <c r="AX41" i="109"/>
  <c r="AX41" i="117"/>
  <c r="AW48" i="109"/>
  <c r="AW48" i="117"/>
  <c r="AZ87" i="117"/>
  <c r="AZ87" i="114" s="1"/>
  <c r="AZ87" i="109"/>
  <c r="AZ92" i="117"/>
  <c r="AZ92" i="109"/>
  <c r="V18" i="117"/>
  <c r="V18" i="109"/>
  <c r="AT46" i="113"/>
  <c r="AS94" i="113"/>
  <c r="AW22" i="114"/>
  <c r="AR27" i="115"/>
  <c r="AS28" i="99"/>
  <c r="AR27" i="4"/>
  <c r="AU23" i="114"/>
  <c r="AT22" i="115"/>
  <c r="AW73" i="113"/>
  <c r="AM26" i="114"/>
  <c r="AL25" i="115"/>
  <c r="AK25" i="99"/>
  <c r="AJ24" i="4"/>
  <c r="AW32" i="114"/>
  <c r="AW54" i="107"/>
  <c r="AX53" i="107"/>
  <c r="AW58" i="107"/>
  <c r="AW49" i="107"/>
  <c r="AX26" i="107"/>
  <c r="AX35" i="107"/>
  <c r="AY51" i="107"/>
  <c r="AX39" i="107"/>
  <c r="AX49" i="107"/>
  <c r="AX50" i="107"/>
  <c r="AX42" i="107"/>
  <c r="AX23" i="107"/>
  <c r="AY63" i="107"/>
  <c r="AX54" i="107"/>
  <c r="AX59" i="107"/>
  <c r="AW50" i="107"/>
  <c r="AW46" i="107"/>
  <c r="AX45" i="107"/>
  <c r="AX29" i="107"/>
  <c r="AR41" i="107"/>
  <c r="AF29" i="107"/>
  <c r="AX38" i="107"/>
  <c r="AX30" i="107"/>
  <c r="AX28" i="107"/>
  <c r="AX24" i="107"/>
  <c r="AI32" i="107"/>
  <c r="AP39" i="107"/>
  <c r="W20" i="107"/>
  <c r="AE28" i="107"/>
  <c r="AO38" i="107"/>
  <c r="AC26" i="107"/>
  <c r="U18" i="107"/>
  <c r="Z23" i="107"/>
  <c r="AJ33" i="107"/>
  <c r="AU44" i="107"/>
  <c r="AD27" i="107"/>
  <c r="AL35" i="107"/>
  <c r="AQ40" i="107"/>
  <c r="BA75" i="107"/>
  <c r="BA91" i="107"/>
  <c r="BA78" i="107"/>
  <c r="AG30" i="107"/>
  <c r="BA86" i="107"/>
  <c r="BA79" i="107"/>
  <c r="BA77" i="107"/>
  <c r="AX40" i="107"/>
  <c r="BA92" i="107"/>
  <c r="AX48" i="107"/>
  <c r="AY38" i="107"/>
  <c r="AX44" i="107"/>
  <c r="BA69" i="107"/>
  <c r="BA80" i="107"/>
  <c r="BA74" i="107"/>
  <c r="AX64" i="107"/>
  <c r="BA82" i="107"/>
  <c r="BA71" i="107"/>
  <c r="BA88" i="107"/>
  <c r="AX21" i="107"/>
  <c r="AY33" i="107"/>
  <c r="AV49" i="107"/>
  <c r="BA70" i="107"/>
  <c r="AZ18" i="107"/>
  <c r="AX36" i="107"/>
  <c r="AX60" i="107"/>
  <c r="AW45" i="107"/>
  <c r="AY57" i="107"/>
  <c r="BA83" i="107"/>
  <c r="BA81" i="107"/>
  <c r="AX31" i="107"/>
  <c r="AX56" i="107"/>
  <c r="AY54" i="107"/>
  <c r="BA87" i="107"/>
  <c r="BA76" i="107"/>
  <c r="BA84" i="107"/>
  <c r="AX58" i="107"/>
  <c r="AX57" i="107"/>
  <c r="AX46" i="107"/>
  <c r="BA85" i="107"/>
  <c r="AX52" i="107"/>
  <c r="AX19" i="107"/>
  <c r="BA73" i="107"/>
  <c r="BA89" i="107"/>
  <c r="BA72" i="107"/>
  <c r="BA90" i="107"/>
  <c r="AX62" i="107"/>
  <c r="AX25" i="107"/>
  <c r="AW64" i="107"/>
  <c r="U19" i="107"/>
  <c r="AE29" i="107"/>
  <c r="AW56" i="107"/>
  <c r="W21" i="107"/>
  <c r="AP40" i="107"/>
  <c r="AI33" i="107"/>
  <c r="AA25" i="107"/>
  <c r="Y23" i="107"/>
  <c r="AR42" i="107"/>
  <c r="AW57" i="107"/>
  <c r="AB26" i="107"/>
  <c r="AL36" i="107"/>
  <c r="AK35" i="107"/>
  <c r="V20" i="107"/>
  <c r="AH32" i="107"/>
  <c r="AT44" i="107"/>
  <c r="AJ34" i="107"/>
  <c r="AU45" i="107"/>
  <c r="AO39" i="107"/>
  <c r="AD28" i="107"/>
  <c r="AS43" i="107"/>
  <c r="AQ41" i="107"/>
  <c r="AW47" i="107"/>
  <c r="Z24" i="107"/>
  <c r="AW48" i="107"/>
  <c r="AW52" i="107"/>
  <c r="AW55" i="107"/>
  <c r="AC27" i="107"/>
  <c r="AF30" i="107"/>
  <c r="AG31" i="107"/>
  <c r="AV19" i="115" l="1"/>
  <c r="AW20" i="99"/>
  <c r="AW20" i="4" s="1"/>
  <c r="AW51" i="117"/>
  <c r="AW51" i="109"/>
  <c r="AG35" i="109"/>
  <c r="AG35" i="117"/>
  <c r="AW53" i="117"/>
  <c r="AW53" i="109"/>
  <c r="AW59" i="109"/>
  <c r="AW59" i="117"/>
  <c r="AH36" i="109"/>
  <c r="AH36" i="117"/>
  <c r="AP44" i="117"/>
  <c r="AP44" i="109"/>
  <c r="AW68" i="109"/>
  <c r="AW68" i="117"/>
  <c r="AX60" i="109"/>
  <c r="AX60" i="117"/>
  <c r="BA74" i="117"/>
  <c r="BA74" i="109"/>
  <c r="BA90" i="117"/>
  <c r="BA90" i="114" s="1"/>
  <c r="BA90" i="109"/>
  <c r="BA81" i="117"/>
  <c r="BA81" i="109"/>
  <c r="BA82" i="109"/>
  <c r="BA82" i="117"/>
  <c r="AX32" i="117"/>
  <c r="AX32" i="109"/>
  <c r="AR45" i="109"/>
  <c r="AR45" i="117"/>
  <c r="AX43" i="109"/>
  <c r="AX43" i="117"/>
  <c r="AW62" i="117"/>
  <c r="AW62" i="109"/>
  <c r="AS28" i="4"/>
  <c r="AT29" i="99"/>
  <c r="AS28" i="115"/>
  <c r="AX85" i="113"/>
  <c r="AW84" i="115"/>
  <c r="AW81" i="4"/>
  <c r="AX82" i="99"/>
  <c r="AY76" i="113"/>
  <c r="Y20" i="99"/>
  <c r="X19" i="4"/>
  <c r="AW54" i="113"/>
  <c r="AW50" i="113"/>
  <c r="AX89" i="99"/>
  <c r="AW88" i="4"/>
  <c r="AK25" i="4"/>
  <c r="AL26" i="99"/>
  <c r="AB21" i="99"/>
  <c r="AA20" i="4"/>
  <c r="AP28" i="114"/>
  <c r="AO27" i="115"/>
  <c r="AV25" i="99"/>
  <c r="AU24" i="4"/>
  <c r="AW64" i="113"/>
  <c r="AK26" i="114"/>
  <c r="AJ25" i="115"/>
  <c r="AX66" i="113"/>
  <c r="BA83" i="109"/>
  <c r="BA83" i="117"/>
  <c r="AW52" i="117"/>
  <c r="AW52" i="109"/>
  <c r="AK39" i="109"/>
  <c r="AK39" i="117"/>
  <c r="AW60" i="109"/>
  <c r="AW60" i="117"/>
  <c r="AV53" i="109"/>
  <c r="AV53" i="117"/>
  <c r="AX48" i="117"/>
  <c r="AX48" i="109"/>
  <c r="BA79" i="117"/>
  <c r="BA79" i="109"/>
  <c r="U18" i="117"/>
  <c r="U18" i="109"/>
  <c r="AX33" i="117"/>
  <c r="AX33" i="109"/>
  <c r="AY55" i="117"/>
  <c r="AY55" i="109"/>
  <c r="AU29" i="114"/>
  <c r="AT28" i="115"/>
  <c r="AU19" i="115"/>
  <c r="AV20" i="114"/>
  <c r="AX58" i="113"/>
  <c r="AY74" i="113"/>
  <c r="AU22" i="115"/>
  <c r="AV23" i="114"/>
  <c r="AX61" i="113"/>
  <c r="AD22" i="99"/>
  <c r="AC21" i="4"/>
  <c r="W25" i="117"/>
  <c r="W21" i="117"/>
  <c r="W25" i="109"/>
  <c r="W21" i="109"/>
  <c r="BA75" i="117"/>
  <c r="BA75" i="109"/>
  <c r="Z28" i="109"/>
  <c r="Z28" i="117"/>
  <c r="AL40" i="117"/>
  <c r="AL40" i="109"/>
  <c r="AX56" i="109"/>
  <c r="AX56" i="117"/>
  <c r="AY42" i="109"/>
  <c r="AY42" i="117"/>
  <c r="AQ44" i="117"/>
  <c r="AQ44" i="109"/>
  <c r="AC30" i="109"/>
  <c r="AC30" i="117"/>
  <c r="AX34" i="117"/>
  <c r="AX34" i="109"/>
  <c r="AX39" i="109"/>
  <c r="AX39" i="117"/>
  <c r="AN27" i="114"/>
  <c r="AM26" i="115"/>
  <c r="AV29" i="115"/>
  <c r="AW30" i="114"/>
  <c r="AD22" i="114"/>
  <c r="AC21" i="115"/>
  <c r="AM26" i="4"/>
  <c r="AN27" i="99"/>
  <c r="AY77" i="113"/>
  <c r="AY71" i="113"/>
  <c r="AY78" i="113"/>
  <c r="AW86" i="4"/>
  <c r="AX87" i="99"/>
  <c r="AY72" i="113"/>
  <c r="AV29" i="4"/>
  <c r="AW30" i="99"/>
  <c r="AL26" i="114"/>
  <c r="AK25" i="115"/>
  <c r="AY18" i="99"/>
  <c r="AY18" i="115" s="1"/>
  <c r="V20" i="109"/>
  <c r="V20" i="117"/>
  <c r="V24" i="117"/>
  <c r="V24" i="109"/>
  <c r="AX40" i="109"/>
  <c r="AX40" i="117"/>
  <c r="AW27" i="115"/>
  <c r="AV28" i="115"/>
  <c r="AW29" i="114"/>
  <c r="AY69" i="113"/>
  <c r="AX91" i="99"/>
  <c r="AX91" i="4" s="1"/>
  <c r="AW90" i="4"/>
  <c r="Y20" i="114"/>
  <c r="X19" i="115"/>
  <c r="AT28" i="4"/>
  <c r="AU29" i="99"/>
  <c r="BA77" i="109"/>
  <c r="BA77" i="117"/>
  <c r="AQ45" i="117"/>
  <c r="AQ45" i="109"/>
  <c r="BA87" i="109"/>
  <c r="BA87" i="117"/>
  <c r="BA87" i="114" s="1"/>
  <c r="AD31" i="109"/>
  <c r="AD31" i="117"/>
  <c r="AE32" i="117"/>
  <c r="AE32" i="109"/>
  <c r="AX42" i="117"/>
  <c r="AX42" i="109"/>
  <c r="AX49" i="109"/>
  <c r="AX49" i="117"/>
  <c r="AX63" i="109"/>
  <c r="AX63" i="117"/>
  <c r="AX74" i="113"/>
  <c r="AU47" i="113"/>
  <c r="AT94" i="113"/>
  <c r="AY61" i="113"/>
  <c r="AY80" i="113"/>
  <c r="AO27" i="4"/>
  <c r="AP28" i="99"/>
  <c r="AX82" i="113"/>
  <c r="AW81" i="115"/>
  <c r="AV23" i="99"/>
  <c r="AU22" i="4"/>
  <c r="AY53" i="113"/>
  <c r="AX52" i="109"/>
  <c r="AX52" i="117"/>
  <c r="AS47" i="117"/>
  <c r="AS47" i="109"/>
  <c r="AW61" i="117"/>
  <c r="AW61" i="109"/>
  <c r="AX62" i="117"/>
  <c r="AX62" i="109"/>
  <c r="AY61" i="109"/>
  <c r="AY61" i="117"/>
  <c r="AZ18" i="109"/>
  <c r="AZ18" i="117"/>
  <c r="BA92" i="117"/>
  <c r="BA92" i="109"/>
  <c r="AU48" i="109"/>
  <c r="AU48" i="117"/>
  <c r="W20" i="109"/>
  <c r="W24" i="117"/>
  <c r="W20" i="117"/>
  <c r="W24" i="109"/>
  <c r="AX58" i="109"/>
  <c r="AX58" i="117"/>
  <c r="AX57" i="109"/>
  <c r="AX57" i="117"/>
  <c r="AW19" i="114"/>
  <c r="AF23" i="99"/>
  <c r="AE22" i="4"/>
  <c r="AS29" i="114"/>
  <c r="AR28" i="115"/>
  <c r="AI25" i="114"/>
  <c r="AH24" i="115"/>
  <c r="AY50" i="113"/>
  <c r="AW20" i="114"/>
  <c r="AW20" i="115" s="1"/>
  <c r="AF23" i="114"/>
  <c r="AE22" i="115"/>
  <c r="AY63" i="113"/>
  <c r="AY67" i="117"/>
  <c r="AY67" i="109"/>
  <c r="V18" i="99"/>
  <c r="AY79" i="113"/>
  <c r="AV25" i="114"/>
  <c r="AU24" i="115"/>
  <c r="AX90" i="99"/>
  <c r="AW89" i="4"/>
  <c r="AW89" i="115"/>
  <c r="AK26" i="99"/>
  <c r="AJ25" i="4"/>
  <c r="Z20" i="114"/>
  <c r="Y19" i="115"/>
  <c r="AY57" i="113"/>
  <c r="AR28" i="4"/>
  <c r="AS29" i="99"/>
  <c r="AX88" i="99"/>
  <c r="AW87" i="4"/>
  <c r="AW87" i="115"/>
  <c r="AX53" i="113"/>
  <c r="AX69" i="113"/>
  <c r="AX35" i="109"/>
  <c r="AX35" i="117"/>
  <c r="AX30" i="109"/>
  <c r="AX30" i="117"/>
  <c r="AP43" i="109"/>
  <c r="AP43" i="117"/>
  <c r="AF34" i="117"/>
  <c r="AF34" i="109"/>
  <c r="AO43" i="117"/>
  <c r="AO43" i="109"/>
  <c r="AR46" i="117"/>
  <c r="AR46" i="109"/>
  <c r="AE33" i="117"/>
  <c r="AE33" i="109"/>
  <c r="AX29" i="117"/>
  <c r="AX29" i="114" s="1"/>
  <c r="AX29" i="109"/>
  <c r="BA88" i="109"/>
  <c r="BA88" i="117"/>
  <c r="BA88" i="114" s="1"/>
  <c r="AY37" i="109"/>
  <c r="AY37" i="117"/>
  <c r="BA78" i="117"/>
  <c r="BA78" i="109"/>
  <c r="AI36" i="117"/>
  <c r="AI36" i="109"/>
  <c r="AW50" i="117"/>
  <c r="AW50" i="109"/>
  <c r="AX27" i="109"/>
  <c r="AX27" i="117"/>
  <c r="V18" i="114"/>
  <c r="AW23" i="4"/>
  <c r="AX24" i="99"/>
  <c r="AW90" i="115"/>
  <c r="AX91" i="113"/>
  <c r="AB21" i="114"/>
  <c r="AA20" i="115"/>
  <c r="AW83" i="4"/>
  <c r="AX84" i="99"/>
  <c r="AU23" i="4"/>
  <c r="AV24" i="99"/>
  <c r="AV28" i="4"/>
  <c r="AW29" i="99"/>
  <c r="AX67" i="113"/>
  <c r="BA80" i="109"/>
  <c r="BA80" i="117"/>
  <c r="AW58" i="109"/>
  <c r="AW58" i="117"/>
  <c r="AV24" i="114"/>
  <c r="AW25" i="114" s="1"/>
  <c r="AU23" i="115"/>
  <c r="AW19" i="99"/>
  <c r="AH24" i="4"/>
  <c r="AI25" i="99"/>
  <c r="AU19" i="4"/>
  <c r="AV20" i="99"/>
  <c r="AZ88" i="114"/>
  <c r="AR29" i="114"/>
  <c r="AQ28" i="115"/>
  <c r="AW85" i="4"/>
  <c r="AX86" i="99"/>
  <c r="AW85" i="115"/>
  <c r="AX57" i="113"/>
  <c r="AX84" i="113"/>
  <c r="AW83" i="115"/>
  <c r="AY65" i="113"/>
  <c r="BA84" i="113"/>
  <c r="BB85" i="113" s="1"/>
  <c r="AY58" i="109"/>
  <c r="AY58" i="117"/>
  <c r="AB30" i="117"/>
  <c r="AB30" i="109"/>
  <c r="BA85" i="109"/>
  <c r="BA85" i="117"/>
  <c r="BA85" i="114" s="1"/>
  <c r="AL39" i="117"/>
  <c r="AL39" i="109"/>
  <c r="AX44" i="117"/>
  <c r="AX44" i="109"/>
  <c r="AU49" i="109"/>
  <c r="AU49" i="117"/>
  <c r="U23" i="109"/>
  <c r="U23" i="117"/>
  <c r="U19" i="117"/>
  <c r="U19" i="109"/>
  <c r="BA86" i="117"/>
  <c r="BA86" i="114" s="1"/>
  <c r="BA86" i="109"/>
  <c r="AX46" i="117"/>
  <c r="AX46" i="109"/>
  <c r="AJ38" i="117"/>
  <c r="AJ38" i="109"/>
  <c r="AA29" i="109"/>
  <c r="AA29" i="117"/>
  <c r="BA91" i="109"/>
  <c r="BA91" i="117"/>
  <c r="BA91" i="114" s="1"/>
  <c r="AX61" i="109"/>
  <c r="AX61" i="117"/>
  <c r="AX64" i="109"/>
  <c r="AX64" i="117"/>
  <c r="BA73" i="109"/>
  <c r="BA73" i="117"/>
  <c r="AG34" i="117"/>
  <c r="AG34" i="109"/>
  <c r="AJ37" i="109"/>
  <c r="AJ37" i="117"/>
  <c r="AF33" i="117"/>
  <c r="AF33" i="109"/>
  <c r="AX54" i="117"/>
  <c r="AX54" i="109"/>
  <c r="BF91" i="113"/>
  <c r="AW80" i="4"/>
  <c r="AX81" i="99"/>
  <c r="AW80" i="115"/>
  <c r="AY64" i="113"/>
  <c r="AV52" i="113"/>
  <c r="AV22" i="115"/>
  <c r="AW23" i="114"/>
  <c r="AX87" i="113"/>
  <c r="AW86" i="115"/>
  <c r="AW88" i="115"/>
  <c r="AX89" i="113"/>
  <c r="AY81" i="113"/>
  <c r="AX18" i="115"/>
  <c r="AW82" i="4"/>
  <c r="AX83" i="99"/>
  <c r="AW82" i="115"/>
  <c r="AW56" i="109"/>
  <c r="AW56" i="117"/>
  <c r="AO42" i="117"/>
  <c r="AO42" i="109"/>
  <c r="AD32" i="117"/>
  <c r="AD32" i="109"/>
  <c r="AC31" i="117"/>
  <c r="AC31" i="109"/>
  <c r="Y27" i="117"/>
  <c r="Y27" i="109"/>
  <c r="AX66" i="109"/>
  <c r="AX66" i="117"/>
  <c r="AX50" i="109"/>
  <c r="AX50" i="117"/>
  <c r="AW49" i="109"/>
  <c r="AW49" i="117"/>
  <c r="BA84" i="109"/>
  <c r="BA84" i="117"/>
  <c r="BA84" i="114" s="1"/>
  <c r="BA89" i="117"/>
  <c r="BA89" i="109"/>
  <c r="AT48" i="117"/>
  <c r="AT48" i="109"/>
  <c r="AI37" i="117"/>
  <c r="AI37" i="109"/>
  <c r="BA76" i="117"/>
  <c r="BA76" i="109"/>
  <c r="AX19" i="117"/>
  <c r="AX19" i="109"/>
  <c r="AX23" i="117"/>
  <c r="AX23" i="114" s="1"/>
  <c r="AX23" i="109"/>
  <c r="AX25" i="117"/>
  <c r="AX21" i="117"/>
  <c r="AX21" i="114" s="1"/>
  <c r="AX25" i="109"/>
  <c r="AX21" i="109"/>
  <c r="AX21" i="99" s="1"/>
  <c r="AX21" i="4" s="1"/>
  <c r="AX68" i="117"/>
  <c r="AX68" i="109"/>
  <c r="Z27" i="117"/>
  <c r="Z27" i="109"/>
  <c r="AX28" i="117"/>
  <c r="AX28" i="114" s="1"/>
  <c r="AX28" i="109"/>
  <c r="AX28" i="99" s="1"/>
  <c r="AX28" i="4" s="1"/>
  <c r="AW54" i="117"/>
  <c r="AW54" i="109"/>
  <c r="AX53" i="109"/>
  <c r="AX53" i="117"/>
  <c r="AX33" i="114"/>
  <c r="AW84" i="4"/>
  <c r="AX85" i="99"/>
  <c r="AU26" i="115"/>
  <c r="AU26" i="4"/>
  <c r="AV27" i="99"/>
  <c r="Z20" i="99"/>
  <c r="Y19" i="4"/>
  <c r="AY60" i="113"/>
  <c r="AV21" i="115"/>
  <c r="AW22" i="99"/>
  <c r="AV21" i="4"/>
  <c r="AR29" i="99"/>
  <c r="AQ28" i="4"/>
  <c r="AY73" i="113"/>
  <c r="AW61" i="107"/>
  <c r="AX68" i="107"/>
  <c r="AX55" i="107"/>
  <c r="AV60" i="107"/>
  <c r="AY59" i="107"/>
  <c r="AX51" i="107"/>
  <c r="AY53" i="107"/>
  <c r="AY23" i="107"/>
  <c r="AW65" i="107"/>
  <c r="AY56" i="107"/>
  <c r="AZ52" i="107"/>
  <c r="AY36" i="107"/>
  <c r="AY26" i="107"/>
  <c r="AY22" i="107"/>
  <c r="AY34" i="107"/>
  <c r="AY28" i="107"/>
  <c r="AY50" i="107"/>
  <c r="AY47" i="107"/>
  <c r="AZ58" i="107"/>
  <c r="AV46" i="107"/>
  <c r="AZ63" i="107"/>
  <c r="AY48" i="107"/>
  <c r="AY27" i="107"/>
  <c r="AY65" i="107"/>
  <c r="AY21" i="107"/>
  <c r="AW51" i="107"/>
  <c r="AZ24" i="107"/>
  <c r="AY29" i="107"/>
  <c r="AY39" i="107"/>
  <c r="AY40" i="107"/>
  <c r="AY31" i="107"/>
  <c r="T18" i="107"/>
  <c r="X22" i="107"/>
  <c r="AN38" i="107"/>
  <c r="AV54" i="107"/>
  <c r="BB72" i="107"/>
  <c r="BB88" i="107"/>
  <c r="BA18" i="107"/>
  <c r="BB74" i="107"/>
  <c r="BB90" i="107"/>
  <c r="BB81" i="107"/>
  <c r="BB75" i="107"/>
  <c r="AY25" i="107"/>
  <c r="AY41" i="107"/>
  <c r="AY32" i="107"/>
  <c r="AY45" i="107"/>
  <c r="AY46" i="107"/>
  <c r="BB83" i="107"/>
  <c r="AY35" i="107"/>
  <c r="AZ67" i="107"/>
  <c r="AW59" i="107"/>
  <c r="BB78" i="107"/>
  <c r="BB76" i="107"/>
  <c r="BB71" i="107"/>
  <c r="BB89" i="107"/>
  <c r="BB82" i="107"/>
  <c r="AZ51" i="107"/>
  <c r="BB77" i="107"/>
  <c r="AW62" i="107"/>
  <c r="AY44" i="107"/>
  <c r="AW53" i="107"/>
  <c r="AV52" i="107"/>
  <c r="AW67" i="107"/>
  <c r="BB85" i="107"/>
  <c r="AY42" i="107"/>
  <c r="BB92" i="107"/>
  <c r="BB70" i="107"/>
  <c r="BB91" i="107"/>
  <c r="AM37" i="107"/>
  <c r="AY37" i="107"/>
  <c r="AY52" i="107"/>
  <c r="AY20" i="107"/>
  <c r="BB73" i="107"/>
  <c r="AW66" i="107"/>
  <c r="AY30" i="107"/>
  <c r="AY55" i="107"/>
  <c r="AX63" i="107"/>
  <c r="BB80" i="107"/>
  <c r="BB79" i="107"/>
  <c r="AY19" i="107"/>
  <c r="BB87" i="107"/>
  <c r="AZ50" i="107"/>
  <c r="AY43" i="107"/>
  <c r="AY24" i="107"/>
  <c r="AX47" i="107"/>
  <c r="AB30" i="107"/>
  <c r="W25" i="107"/>
  <c r="AW63" i="107"/>
  <c r="BB86" i="107"/>
  <c r="BB84" i="107"/>
  <c r="BB69" i="107"/>
  <c r="AY49" i="107"/>
  <c r="AX67" i="107"/>
  <c r="AS47" i="107"/>
  <c r="AN42" i="107"/>
  <c r="AH36" i="107"/>
  <c r="AJ38" i="107"/>
  <c r="AO43" i="107"/>
  <c r="X26" i="107"/>
  <c r="AQ45" i="107"/>
  <c r="AD32" i="107"/>
  <c r="AV64" i="107"/>
  <c r="AV58" i="107"/>
  <c r="AV67" i="107"/>
  <c r="AQ42" i="107"/>
  <c r="AI34" i="107"/>
  <c r="AS44" i="107"/>
  <c r="AV57" i="107"/>
  <c r="AV61" i="107"/>
  <c r="AP55" i="107"/>
  <c r="AU60" i="107"/>
  <c r="Y24" i="107"/>
  <c r="AL37" i="107"/>
  <c r="AN39" i="107"/>
  <c r="AP41" i="107"/>
  <c r="AG32" i="107"/>
  <c r="AV56" i="107"/>
  <c r="AM38" i="107"/>
  <c r="AX28" i="115" l="1"/>
  <c r="AX21" i="115"/>
  <c r="BC86" i="113"/>
  <c r="AZ51" i="113"/>
  <c r="AZ81" i="113"/>
  <c r="AM27" i="114"/>
  <c r="AL26" i="115"/>
  <c r="AZ78" i="113"/>
  <c r="AY62" i="113"/>
  <c r="AV30" i="114"/>
  <c r="AU29" i="115"/>
  <c r="AT29" i="115"/>
  <c r="AU30" i="99"/>
  <c r="AT29" i="4"/>
  <c r="AY28" i="109"/>
  <c r="AY28" i="117"/>
  <c r="AY38" i="117"/>
  <c r="AY38" i="109"/>
  <c r="AL41" i="109"/>
  <c r="AL41" i="117"/>
  <c r="AH40" i="109"/>
  <c r="AH40" i="117"/>
  <c r="BB88" i="109"/>
  <c r="BB88" i="117"/>
  <c r="BB88" i="114" s="1"/>
  <c r="AY24" i="109"/>
  <c r="AY20" i="109"/>
  <c r="AY24" i="117"/>
  <c r="AY24" i="114" s="1"/>
  <c r="AY20" i="117"/>
  <c r="AM41" i="109"/>
  <c r="AM41" i="117"/>
  <c r="BB75" i="109"/>
  <c r="BB75" i="117"/>
  <c r="BB90" i="117"/>
  <c r="BB90" i="109"/>
  <c r="AZ62" i="109"/>
  <c r="AZ62" i="117"/>
  <c r="AY26" i="117"/>
  <c r="AY22" i="117"/>
  <c r="AY22" i="114" s="1"/>
  <c r="AY22" i="109"/>
  <c r="AY22" i="99" s="1"/>
  <c r="AY22" i="4" s="1"/>
  <c r="AY26" i="109"/>
  <c r="AZ61" i="113"/>
  <c r="AZ65" i="113"/>
  <c r="BA89" i="114"/>
  <c r="AW30" i="4"/>
  <c r="AX31" i="99"/>
  <c r="AO28" i="99"/>
  <c r="AN27" i="4"/>
  <c r="AV23" i="115"/>
  <c r="AW24" i="114"/>
  <c r="Z21" i="99"/>
  <c r="Y20" i="4"/>
  <c r="Y28" i="117"/>
  <c r="Y28" i="109"/>
  <c r="AY46" i="109"/>
  <c r="AY46" i="117"/>
  <c r="AY48" i="109"/>
  <c r="AY48" i="117"/>
  <c r="BB86" i="117"/>
  <c r="BB86" i="114" s="1"/>
  <c r="BB86" i="109"/>
  <c r="BB80" i="109"/>
  <c r="BB80" i="117"/>
  <c r="BB76" i="117"/>
  <c r="BB76" i="109"/>
  <c r="AZ28" i="109"/>
  <c r="AZ28" i="117"/>
  <c r="AY31" i="117"/>
  <c r="AY31" i="109"/>
  <c r="AY30" i="117"/>
  <c r="AY30" i="109"/>
  <c r="AX59" i="117"/>
  <c r="AX59" i="109"/>
  <c r="AZ82" i="113"/>
  <c r="AZ66" i="113"/>
  <c r="AC22" i="114"/>
  <c r="AB21" i="115"/>
  <c r="AY70" i="113"/>
  <c r="AA21" i="114"/>
  <c r="Z20" i="115"/>
  <c r="V18" i="4"/>
  <c r="W19" i="99"/>
  <c r="AJ26" i="114"/>
  <c r="AI25" i="115"/>
  <c r="AZ18" i="114"/>
  <c r="AZ62" i="113"/>
  <c r="AB21" i="4"/>
  <c r="AC22" i="99"/>
  <c r="AJ42" i="109"/>
  <c r="AJ42" i="117"/>
  <c r="BA18" i="117"/>
  <c r="BA18" i="109"/>
  <c r="AS51" i="117"/>
  <c r="AS51" i="109"/>
  <c r="BB82" i="109"/>
  <c r="BB82" i="117"/>
  <c r="AV58" i="117"/>
  <c r="AV58" i="109"/>
  <c r="AY52" i="109"/>
  <c r="AY52" i="117"/>
  <c r="AY51" i="117"/>
  <c r="AY51" i="109"/>
  <c r="AY40" i="109"/>
  <c r="AY40" i="117"/>
  <c r="AY62" i="107"/>
  <c r="AY90" i="113"/>
  <c r="AX89" i="115"/>
  <c r="AY82" i="99"/>
  <c r="AX81" i="4"/>
  <c r="AX81" i="115"/>
  <c r="AW21" i="99"/>
  <c r="AV20" i="4"/>
  <c r="AX91" i="115"/>
  <c r="AY92" i="113"/>
  <c r="AZ18" i="99"/>
  <c r="AZ54" i="113"/>
  <c r="AV30" i="99"/>
  <c r="AU29" i="4"/>
  <c r="AL27" i="114"/>
  <c r="AK26" i="115"/>
  <c r="AZ77" i="113"/>
  <c r="BB73" i="109"/>
  <c r="BB73" i="117"/>
  <c r="AY39" i="109"/>
  <c r="AY39" i="117"/>
  <c r="AY35" i="109"/>
  <c r="AY35" i="117"/>
  <c r="AZ56" i="117"/>
  <c r="AZ56" i="109"/>
  <c r="AX72" i="109"/>
  <c r="AX72" i="117"/>
  <c r="AW65" i="117"/>
  <c r="AW65" i="109"/>
  <c r="Z20" i="4"/>
  <c r="AA21" i="99"/>
  <c r="AY85" i="113"/>
  <c r="AZ86" i="113" s="1"/>
  <c r="AX84" i="115"/>
  <c r="AY68" i="113"/>
  <c r="AY54" i="113"/>
  <c r="AK26" i="4"/>
  <c r="AL27" i="99"/>
  <c r="AT30" i="114"/>
  <c r="AS29" i="115"/>
  <c r="AZ73" i="113"/>
  <c r="AE23" i="114"/>
  <c r="AD22" i="115"/>
  <c r="AM27" i="99"/>
  <c r="AL26" i="4"/>
  <c r="BB84" i="109"/>
  <c r="BB84" i="117"/>
  <c r="AW66" i="109"/>
  <c r="AW66" i="117"/>
  <c r="AY60" i="109"/>
  <c r="AY60" i="117"/>
  <c r="AV27" i="115"/>
  <c r="AV27" i="4"/>
  <c r="AW28" i="99"/>
  <c r="AX19" i="99"/>
  <c r="AJ26" i="99"/>
  <c r="AI25" i="4"/>
  <c r="AX30" i="99"/>
  <c r="AW29" i="4"/>
  <c r="AX24" i="4"/>
  <c r="AV23" i="4"/>
  <c r="AW24" i="99"/>
  <c r="AV48" i="113"/>
  <c r="AU94" i="113"/>
  <c r="AY88" i="99"/>
  <c r="AX87" i="4"/>
  <c r="AX31" i="114"/>
  <c r="AW30" i="115"/>
  <c r="AZ75" i="113"/>
  <c r="AX65" i="113"/>
  <c r="AZ74" i="113"/>
  <c r="AX19" i="114"/>
  <c r="AY88" i="113"/>
  <c r="AX87" i="115"/>
  <c r="AY58" i="113"/>
  <c r="AZ64" i="113"/>
  <c r="Z21" i="114"/>
  <c r="Y20" i="115"/>
  <c r="U18" i="99"/>
  <c r="AX82" i="4"/>
  <c r="AY83" i="99"/>
  <c r="AN43" i="117"/>
  <c r="AN43" i="109"/>
  <c r="AV71" i="109"/>
  <c r="AV71" i="117"/>
  <c r="AN42" i="109"/>
  <c r="AN42" i="117"/>
  <c r="AW70" i="109"/>
  <c r="AW70" i="117"/>
  <c r="X26" i="109"/>
  <c r="X22" i="109"/>
  <c r="X26" i="117"/>
  <c r="X22" i="117"/>
  <c r="AV68" i="117"/>
  <c r="AV68" i="109"/>
  <c r="AV56" i="117"/>
  <c r="AV56" i="109"/>
  <c r="BB81" i="109"/>
  <c r="BB81" i="117"/>
  <c r="AY50" i="109"/>
  <c r="AY50" i="117"/>
  <c r="BB79" i="117"/>
  <c r="BB79" i="109"/>
  <c r="AY44" i="109"/>
  <c r="AY44" i="117"/>
  <c r="AW55" i="109"/>
  <c r="AW55" i="117"/>
  <c r="AY54" i="109"/>
  <c r="AY54" i="117"/>
  <c r="AW69" i="109"/>
  <c r="AW69" i="117"/>
  <c r="AV24" i="115"/>
  <c r="AV24" i="4"/>
  <c r="AW25" i="99"/>
  <c r="AW25" i="115" s="1"/>
  <c r="AX88" i="4"/>
  <c r="AY89" i="99"/>
  <c r="AX88" i="115"/>
  <c r="AX90" i="4"/>
  <c r="AY91" i="99"/>
  <c r="AX90" i="115"/>
  <c r="AF23" i="4"/>
  <c r="AG24" i="99"/>
  <c r="AY83" i="113"/>
  <c r="AX82" i="115"/>
  <c r="AY75" i="113"/>
  <c r="AY59" i="113"/>
  <c r="U18" i="114"/>
  <c r="AW26" i="99"/>
  <c r="AV25" i="4"/>
  <c r="AY90" i="99"/>
  <c r="AX89" i="4"/>
  <c r="AN46" i="117"/>
  <c r="AN46" i="109"/>
  <c r="AY23" i="117"/>
  <c r="AY19" i="109"/>
  <c r="AY23" i="109"/>
  <c r="AY19" i="117"/>
  <c r="AY19" i="114" s="1"/>
  <c r="AM42" i="109"/>
  <c r="AM42" i="117"/>
  <c r="AV61" i="117"/>
  <c r="AV61" i="109"/>
  <c r="AD36" i="109"/>
  <c r="AD36" i="117"/>
  <c r="AY53" i="117"/>
  <c r="AY53" i="109"/>
  <c r="AX67" i="109"/>
  <c r="AX67" i="117"/>
  <c r="AW57" i="117"/>
  <c r="AW57" i="109"/>
  <c r="AZ55" i="117"/>
  <c r="AZ55" i="109"/>
  <c r="AW63" i="109"/>
  <c r="AW63" i="117"/>
  <c r="BB85" i="117"/>
  <c r="BB85" i="114" s="1"/>
  <c r="BB85" i="109"/>
  <c r="T18" i="117"/>
  <c r="T18" i="109"/>
  <c r="AY43" i="109"/>
  <c r="AY43" i="117"/>
  <c r="AX55" i="109"/>
  <c r="AX55" i="117"/>
  <c r="AS30" i="99"/>
  <c r="AR29" i="4"/>
  <c r="AY86" i="99"/>
  <c r="AX85" i="4"/>
  <c r="AW23" i="115"/>
  <c r="AX24" i="114"/>
  <c r="AX86" i="4"/>
  <c r="AY87" i="99"/>
  <c r="AX86" i="115"/>
  <c r="AX20" i="99"/>
  <c r="AX20" i="4" s="1"/>
  <c r="AW19" i="4"/>
  <c r="W19" i="114"/>
  <c r="V18" i="115"/>
  <c r="AT30" i="99"/>
  <c r="AS29" i="4"/>
  <c r="AG24" i="114"/>
  <c r="AF23" i="115"/>
  <c r="AZ79" i="113"/>
  <c r="AU64" i="117"/>
  <c r="AU64" i="109"/>
  <c r="AY45" i="117"/>
  <c r="AY45" i="109"/>
  <c r="AV62" i="117"/>
  <c r="AV62" i="109"/>
  <c r="AW71" i="117"/>
  <c r="AW71" i="109"/>
  <c r="AW94" i="109" s="1"/>
  <c r="AZ67" i="109"/>
  <c r="AZ67" i="117"/>
  <c r="AV60" i="109"/>
  <c r="AV60" i="117"/>
  <c r="AS48" i="117"/>
  <c r="AS48" i="109"/>
  <c r="AQ49" i="117"/>
  <c r="AQ49" i="109"/>
  <c r="AY47" i="117"/>
  <c r="AY47" i="109"/>
  <c r="BB77" i="109"/>
  <c r="BB77" i="117"/>
  <c r="AZ71" i="117"/>
  <c r="AZ71" i="109"/>
  <c r="BB91" i="109"/>
  <c r="BB91" i="117"/>
  <c r="BB91" i="114" s="1"/>
  <c r="AY21" i="117"/>
  <c r="AY21" i="109"/>
  <c r="AY25" i="109"/>
  <c r="AY25" i="99" s="1"/>
  <c r="AY25" i="4" s="1"/>
  <c r="AY25" i="117"/>
  <c r="AV50" i="109"/>
  <c r="AV50" i="117"/>
  <c r="AY27" i="109"/>
  <c r="AY27" i="117"/>
  <c r="AY30" i="114"/>
  <c r="AV25" i="115"/>
  <c r="AW26" i="114"/>
  <c r="AX20" i="114"/>
  <c r="AW19" i="115"/>
  <c r="AQ29" i="99"/>
  <c r="AP28" i="4"/>
  <c r="AY18" i="4"/>
  <c r="AO28" i="114"/>
  <c r="AN27" i="115"/>
  <c r="AV20" i="115"/>
  <c r="AW21" i="114"/>
  <c r="AQ29" i="114"/>
  <c r="AP28" i="115"/>
  <c r="AX51" i="113"/>
  <c r="AY86" i="113"/>
  <c r="AX85" i="115"/>
  <c r="AY36" i="109"/>
  <c r="AY36" i="117"/>
  <c r="BB89" i="117"/>
  <c r="BB89" i="114" s="1"/>
  <c r="BB89" i="109"/>
  <c r="AP59" i="117"/>
  <c r="AP59" i="109"/>
  <c r="AW67" i="117"/>
  <c r="AW67" i="109"/>
  <c r="W29" i="109"/>
  <c r="W29" i="117"/>
  <c r="AY56" i="117"/>
  <c r="AY56" i="109"/>
  <c r="BB87" i="109"/>
  <c r="BB87" i="117"/>
  <c r="BB87" i="114" s="1"/>
  <c r="AY41" i="109"/>
  <c r="AY41" i="117"/>
  <c r="AG36" i="117"/>
  <c r="AG36" i="109"/>
  <c r="AI38" i="117"/>
  <c r="AI38" i="109"/>
  <c r="X30" i="117"/>
  <c r="X30" i="109"/>
  <c r="AZ54" i="117"/>
  <c r="AZ54" i="109"/>
  <c r="BB78" i="117"/>
  <c r="BB78" i="109"/>
  <c r="AY32" i="117"/>
  <c r="AY32" i="109"/>
  <c r="AY57" i="109"/>
  <c r="AY57" i="117"/>
  <c r="AX66" i="107"/>
  <c r="AX94" i="107" s="1"/>
  <c r="AW22" i="115"/>
  <c r="AX23" i="99"/>
  <c r="AW22" i="4"/>
  <c r="AX83" i="115"/>
  <c r="AX83" i="4"/>
  <c r="AY84" i="99"/>
  <c r="AX26" i="114"/>
  <c r="AZ70" i="113"/>
  <c r="AZ72" i="113"/>
  <c r="AD22" i="4"/>
  <c r="AE23" i="99"/>
  <c r="AY59" i="117"/>
  <c r="AY59" i="109"/>
  <c r="AX71" i="109"/>
  <c r="AX71" i="117"/>
  <c r="AY34" i="117"/>
  <c r="AY34" i="114" s="1"/>
  <c r="AY34" i="109"/>
  <c r="AV65" i="117"/>
  <c r="AV65" i="109"/>
  <c r="BB74" i="117"/>
  <c r="BB74" i="109"/>
  <c r="AB34" i="117"/>
  <c r="AB34" i="109"/>
  <c r="BB92" i="117"/>
  <c r="BB92" i="109"/>
  <c r="AY29" i="109"/>
  <c r="AY29" i="99" s="1"/>
  <c r="AY29" i="4" s="1"/>
  <c r="AY29" i="117"/>
  <c r="AY29" i="114" s="1"/>
  <c r="AP45" i="117"/>
  <c r="AP45" i="109"/>
  <c r="AQ46" i="109"/>
  <c r="AQ46" i="117"/>
  <c r="AO47" i="117"/>
  <c r="AO47" i="109"/>
  <c r="AX51" i="117"/>
  <c r="AX51" i="109"/>
  <c r="BB83" i="117"/>
  <c r="BB83" i="109"/>
  <c r="AY49" i="109"/>
  <c r="AY49" i="117"/>
  <c r="AY33" i="109"/>
  <c r="AY33" i="117"/>
  <c r="AY69" i="117"/>
  <c r="AY69" i="109"/>
  <c r="AY63" i="117"/>
  <c r="AY63" i="109"/>
  <c r="AV64" i="109"/>
  <c r="AV64" i="117"/>
  <c r="AW53" i="113"/>
  <c r="AS30" i="114"/>
  <c r="AR29" i="115"/>
  <c r="AX84" i="4"/>
  <c r="AY85" i="99"/>
  <c r="AZ58" i="113"/>
  <c r="AZ80" i="113"/>
  <c r="AW29" i="115"/>
  <c r="AX30" i="114"/>
  <c r="AY67" i="113"/>
  <c r="AX55" i="113"/>
  <c r="AW94" i="107"/>
  <c r="AY60" i="107"/>
  <c r="AV55" i="107"/>
  <c r="AY67" i="107"/>
  <c r="AY66" i="107"/>
  <c r="AY58" i="107"/>
  <c r="AZ35" i="107"/>
  <c r="AZ49" i="107"/>
  <c r="AZ55" i="107"/>
  <c r="AZ45" i="107"/>
  <c r="AZ53" i="107"/>
  <c r="AZ37" i="107"/>
  <c r="AZ46" i="107"/>
  <c r="AZ62" i="107"/>
  <c r="AZ47" i="107"/>
  <c r="AZ64" i="107"/>
  <c r="AZ56" i="107"/>
  <c r="AZ28" i="107"/>
  <c r="AZ66" i="107"/>
  <c r="AZ65" i="107"/>
  <c r="AU46" i="107"/>
  <c r="AZ48" i="107"/>
  <c r="AV59" i="107"/>
  <c r="AK42" i="107"/>
  <c r="U36" i="107"/>
  <c r="AZ21" i="107"/>
  <c r="AK36" i="107"/>
  <c r="AR46" i="107"/>
  <c r="AV50" i="107"/>
  <c r="AZ30" i="107"/>
  <c r="AZ22" i="107"/>
  <c r="BA64" i="107"/>
  <c r="BA43" i="107"/>
  <c r="AZ27" i="107"/>
  <c r="U32" i="107"/>
  <c r="AJ41" i="107"/>
  <c r="AG38" i="107"/>
  <c r="AZ42" i="107"/>
  <c r="Y30" i="107"/>
  <c r="AT48" i="107"/>
  <c r="V21" i="107"/>
  <c r="AG35" i="107"/>
  <c r="AC28" i="107"/>
  <c r="AT45" i="107"/>
  <c r="AV47" i="107"/>
  <c r="AB27" i="107"/>
  <c r="AU49" i="107"/>
  <c r="AE30" i="107"/>
  <c r="AA29" i="107"/>
  <c r="T19" i="107"/>
  <c r="Z25" i="107"/>
  <c r="AE33" i="107"/>
  <c r="AJ35" i="107"/>
  <c r="U20" i="107"/>
  <c r="W22" i="107"/>
  <c r="Y27" i="107"/>
  <c r="X23" i="107"/>
  <c r="AA26" i="107"/>
  <c r="AO40" i="107"/>
  <c r="AF34" i="107"/>
  <c r="AR43" i="107"/>
  <c r="AC31" i="107"/>
  <c r="AL40" i="107"/>
  <c r="AA40" i="107"/>
  <c r="AK44" i="107"/>
  <c r="BC77" i="107"/>
  <c r="BC75" i="107"/>
  <c r="AF31" i="107"/>
  <c r="AD29" i="107"/>
  <c r="AH33" i="107"/>
  <c r="BB18" i="107"/>
  <c r="AQ56" i="107"/>
  <c r="AC42" i="107"/>
  <c r="AB54" i="107"/>
  <c r="V48" i="107"/>
  <c r="AT57" i="107"/>
  <c r="AL43" i="107"/>
  <c r="AS50" i="107"/>
  <c r="AH39" i="107"/>
  <c r="AV48" i="107"/>
  <c r="AC36" i="107"/>
  <c r="AL45" i="107"/>
  <c r="X31" i="107"/>
  <c r="T23" i="107"/>
  <c r="AO44" i="107"/>
  <c r="U24" i="107"/>
  <c r="X39" i="107"/>
  <c r="AT61" i="107"/>
  <c r="BC70" i="107"/>
  <c r="T22" i="107"/>
  <c r="AZ43" i="107"/>
  <c r="AZ34" i="107"/>
  <c r="AZ39" i="107"/>
  <c r="AO54" i="107"/>
  <c r="AN66" i="107"/>
  <c r="AG44" i="107"/>
  <c r="AB33" i="107"/>
  <c r="X29" i="107"/>
  <c r="AO48" i="107"/>
  <c r="AE38" i="107"/>
  <c r="AD33" i="107"/>
  <c r="BC81" i="107"/>
  <c r="BC79" i="107"/>
  <c r="BC84" i="107"/>
  <c r="BA31" i="107"/>
  <c r="AI37" i="107"/>
  <c r="AZ23" i="107"/>
  <c r="AH47" i="107"/>
  <c r="Y36" i="107"/>
  <c r="T25" i="107"/>
  <c r="AU54" i="107"/>
  <c r="AP49" i="107"/>
  <c r="Y32" i="107"/>
  <c r="AL41" i="107"/>
  <c r="AK40" i="107"/>
  <c r="AU50" i="107"/>
  <c r="AH49" i="107"/>
  <c r="BC91" i="107"/>
  <c r="BC82" i="107"/>
  <c r="AV62" i="107"/>
  <c r="AZ26" i="107"/>
  <c r="AZ25" i="107"/>
  <c r="AZ33" i="107"/>
  <c r="AI48" i="107"/>
  <c r="Y38" i="107"/>
  <c r="AM50" i="107"/>
  <c r="W26" i="107"/>
  <c r="AM54" i="107"/>
  <c r="AL53" i="107"/>
  <c r="BC69" i="107"/>
  <c r="BC76" i="107"/>
  <c r="BC90" i="107"/>
  <c r="AZ32" i="107"/>
  <c r="AZ40" i="107"/>
  <c r="AJ49" i="107"/>
  <c r="AE42" i="107"/>
  <c r="AB39" i="107"/>
  <c r="V33" i="107"/>
  <c r="AU52" i="107"/>
  <c r="X27" i="107"/>
  <c r="AI38" i="107"/>
  <c r="V25" i="107"/>
  <c r="AN43" i="107"/>
  <c r="AC44" i="107"/>
  <c r="AV63" i="107"/>
  <c r="T35" i="107"/>
  <c r="U23" i="107"/>
  <c r="AZ41" i="107"/>
  <c r="Z39" i="107"/>
  <c r="U34" i="107"/>
  <c r="AR57" i="107"/>
  <c r="AV65" i="107"/>
  <c r="AO67" i="107"/>
  <c r="Z52" i="107"/>
  <c r="AH60" i="107"/>
  <c r="AL64" i="107"/>
  <c r="AQ54" i="107"/>
  <c r="Z31" i="107"/>
  <c r="AN47" i="107"/>
  <c r="AR51" i="107"/>
  <c r="W30" i="107"/>
  <c r="AE34" i="107"/>
  <c r="AA42" i="107"/>
  <c r="Y40" i="107"/>
  <c r="BC73" i="107"/>
  <c r="BC72" i="107"/>
  <c r="BC86" i="107"/>
  <c r="BB24" i="107"/>
  <c r="BA32" i="107"/>
  <c r="AT49" i="107"/>
  <c r="BC85" i="107"/>
  <c r="BC78" i="107"/>
  <c r="BA67" i="107"/>
  <c r="AK39" i="107"/>
  <c r="AZ38" i="107"/>
  <c r="AP44" i="107"/>
  <c r="BA23" i="107"/>
  <c r="AL51" i="107"/>
  <c r="U47" i="107"/>
  <c r="W36" i="107"/>
  <c r="AM52" i="107"/>
  <c r="AJ62" i="107"/>
  <c r="W49" i="107"/>
  <c r="AC55" i="107"/>
  <c r="AR49" i="107"/>
  <c r="AC34" i="107"/>
  <c r="AP47" i="107"/>
  <c r="AS52" i="107"/>
  <c r="AB35" i="107"/>
  <c r="AF39" i="107"/>
  <c r="Z29" i="107"/>
  <c r="AJ39" i="107"/>
  <c r="AO56" i="107"/>
  <c r="V37" i="107"/>
  <c r="BC71" i="107"/>
  <c r="BC83" i="107"/>
  <c r="AZ31" i="107"/>
  <c r="AZ54" i="107"/>
  <c r="BA52" i="107"/>
  <c r="V24" i="107"/>
  <c r="AZ44" i="107"/>
  <c r="AV66" i="107"/>
  <c r="AF58" i="107"/>
  <c r="AC32" i="107"/>
  <c r="AK50" i="107"/>
  <c r="AO46" i="107"/>
  <c r="AT53" i="107"/>
  <c r="AS48" i="107"/>
  <c r="V35" i="107"/>
  <c r="AG59" i="107"/>
  <c r="AH45" i="107"/>
  <c r="AK48" i="107"/>
  <c r="AV53" i="107"/>
  <c r="AE36" i="107"/>
  <c r="AA32" i="107"/>
  <c r="Z33" i="107"/>
  <c r="AG40" i="107"/>
  <c r="T27" i="107"/>
  <c r="AA30" i="107"/>
  <c r="AP45" i="107"/>
  <c r="AH37" i="107"/>
  <c r="AN55" i="107"/>
  <c r="BC92" i="107"/>
  <c r="Z28" i="107"/>
  <c r="AM41" i="107"/>
  <c r="AN53" i="107"/>
  <c r="AM65" i="107"/>
  <c r="AM46" i="107"/>
  <c r="AE44" i="107"/>
  <c r="AA53" i="107"/>
  <c r="AJ43" i="107"/>
  <c r="AM42" i="107"/>
  <c r="AS58" i="107"/>
  <c r="AF45" i="107"/>
  <c r="X50" i="107"/>
  <c r="AI61" i="107"/>
  <c r="AE57" i="107"/>
  <c r="AJ47" i="107"/>
  <c r="AN51" i="107"/>
  <c r="AF43" i="107"/>
  <c r="X35" i="107"/>
  <c r="U26" i="107"/>
  <c r="AN45" i="107"/>
  <c r="AF37" i="107"/>
  <c r="AD37" i="107"/>
  <c r="U28" i="107"/>
  <c r="AA34" i="107"/>
  <c r="AV51" i="107"/>
  <c r="AR47" i="107"/>
  <c r="BC89" i="107"/>
  <c r="BC87" i="107"/>
  <c r="AZ20" i="107"/>
  <c r="BA37" i="107"/>
  <c r="AG46" i="107"/>
  <c r="T46" i="107"/>
  <c r="AQ50" i="107"/>
  <c r="AF35" i="107"/>
  <c r="AG48" i="107"/>
  <c r="AP53" i="107"/>
  <c r="AA44" i="107"/>
  <c r="AT51" i="107"/>
  <c r="AI42" i="107"/>
  <c r="Y28" i="107"/>
  <c r="AD43" i="107"/>
  <c r="T33" i="107"/>
  <c r="AB41" i="107"/>
  <c r="X37" i="107"/>
  <c r="AT59" i="107"/>
  <c r="W34" i="107"/>
  <c r="W28" i="107"/>
  <c r="AK63" i="107"/>
  <c r="AD56" i="107"/>
  <c r="Y51" i="107"/>
  <c r="AQ48" i="107"/>
  <c r="AI40" i="107"/>
  <c r="V29" i="107"/>
  <c r="AH41" i="107"/>
  <c r="AQ46" i="107"/>
  <c r="AB31" i="107"/>
  <c r="AG36" i="107"/>
  <c r="BC80" i="107"/>
  <c r="BC74" i="107"/>
  <c r="BC88" i="107"/>
  <c r="AZ36" i="107"/>
  <c r="AZ29" i="107"/>
  <c r="AZ68" i="107"/>
  <c r="T31" i="107"/>
  <c r="AO52" i="107"/>
  <c r="AC40" i="107"/>
  <c r="AF47" i="107"/>
  <c r="AI50" i="107"/>
  <c r="AQ58" i="107"/>
  <c r="AA36" i="107"/>
  <c r="AE40" i="107"/>
  <c r="AD39" i="107"/>
  <c r="X33" i="107"/>
  <c r="U30" i="107"/>
  <c r="AM48" i="107"/>
  <c r="AO50" i="107"/>
  <c r="AB37" i="107"/>
  <c r="AQ52" i="107"/>
  <c r="AH43" i="107"/>
  <c r="AG42" i="107"/>
  <c r="Z35" i="107"/>
  <c r="AL47" i="107"/>
  <c r="AI44" i="107"/>
  <c r="Y34" i="107"/>
  <c r="AU56" i="107"/>
  <c r="AC38" i="107"/>
  <c r="AJ53" i="107"/>
  <c r="AG50" i="107"/>
  <c r="AU57" i="107"/>
  <c r="AD40" i="107"/>
  <c r="X34" i="107"/>
  <c r="Y35" i="107"/>
  <c r="AE41" i="107"/>
  <c r="AR54" i="107"/>
  <c r="AN50" i="107"/>
  <c r="AA37" i="107"/>
  <c r="AK47" i="107"/>
  <c r="T30" i="107"/>
  <c r="AP52" i="107"/>
  <c r="Z36" i="107"/>
  <c r="AO51" i="107"/>
  <c r="AG43" i="107"/>
  <c r="AB38" i="107"/>
  <c r="AH44" i="107"/>
  <c r="AI45" i="107"/>
  <c r="AT56" i="107"/>
  <c r="AQ53" i="107"/>
  <c r="U31" i="107"/>
  <c r="AF42" i="107"/>
  <c r="V32" i="107"/>
  <c r="AC39" i="107"/>
  <c r="W33" i="107"/>
  <c r="AL48" i="107"/>
  <c r="AS55" i="107"/>
  <c r="AM49" i="107"/>
  <c r="V45" i="107"/>
  <c r="AQ66" i="107"/>
  <c r="AC52" i="107"/>
  <c r="X47" i="107"/>
  <c r="AB51" i="107"/>
  <c r="T43" i="107"/>
  <c r="AA50" i="107"/>
  <c r="AR67" i="107"/>
  <c r="AE54" i="107"/>
  <c r="U44" i="107"/>
  <c r="AL61" i="107"/>
  <c r="AD53" i="107"/>
  <c r="AP65" i="107"/>
  <c r="AK60" i="107"/>
  <c r="AP61" i="107"/>
  <c r="W42" i="107"/>
  <c r="AN59" i="107"/>
  <c r="AQ62" i="107"/>
  <c r="U40" i="107"/>
  <c r="Y44" i="107"/>
  <c r="AH53" i="107"/>
  <c r="V41" i="107"/>
  <c r="AJ55" i="107"/>
  <c r="AE50" i="107"/>
  <c r="AS64" i="107"/>
  <c r="Z45" i="107"/>
  <c r="AI54" i="107"/>
  <c r="AC48" i="107"/>
  <c r="AO60" i="107"/>
  <c r="AP59" i="107"/>
  <c r="AR61" i="107"/>
  <c r="T37" i="107"/>
  <c r="AU64" i="107"/>
  <c r="V39" i="107"/>
  <c r="AE48" i="107"/>
  <c r="U38" i="107"/>
  <c r="AB45" i="107"/>
  <c r="AO59" i="107"/>
  <c r="AA45" i="107"/>
  <c r="AR62" i="107"/>
  <c r="T44" i="107"/>
  <c r="AJ60" i="107"/>
  <c r="T28" i="107"/>
  <c r="Y33" i="107"/>
  <c r="AF40" i="107"/>
  <c r="AR52" i="107"/>
  <c r="AG41" i="107"/>
  <c r="U29" i="107"/>
  <c r="W31" i="107"/>
  <c r="AO49" i="107"/>
  <c r="AA35" i="107"/>
  <c r="AE39" i="107"/>
  <c r="AT54" i="107"/>
  <c r="AK45" i="107"/>
  <c r="AN48" i="107"/>
  <c r="AS53" i="107"/>
  <c r="Z34" i="107"/>
  <c r="AH42" i="107"/>
  <c r="AC37" i="107"/>
  <c r="AJ44" i="107"/>
  <c r="AB36" i="107"/>
  <c r="V30" i="107"/>
  <c r="AU55" i="107"/>
  <c r="AI43" i="107"/>
  <c r="X32" i="107"/>
  <c r="AD38" i="107"/>
  <c r="AH51" i="107"/>
  <c r="AL55" i="107"/>
  <c r="AN57" i="107"/>
  <c r="AS62" i="107"/>
  <c r="AC54" i="107"/>
  <c r="X49" i="107"/>
  <c r="Y50" i="107"/>
  <c r="AN65" i="107"/>
  <c r="AE56" i="107"/>
  <c r="AG58" i="107"/>
  <c r="AF57" i="107"/>
  <c r="T45" i="107"/>
  <c r="AD55" i="107"/>
  <c r="AJ61" i="107"/>
  <c r="W48" i="107"/>
  <c r="AO66" i="107"/>
  <c r="AH59" i="107"/>
  <c r="V47" i="107"/>
  <c r="AP67" i="107"/>
  <c r="AK62" i="107"/>
  <c r="AB53" i="107"/>
  <c r="AA52" i="107"/>
  <c r="Z51" i="107"/>
  <c r="AM64" i="107"/>
  <c r="AI60" i="107"/>
  <c r="AL63" i="107"/>
  <c r="AD30" i="107"/>
  <c r="T32" i="107"/>
  <c r="AB40" i="107"/>
  <c r="U33" i="107"/>
  <c r="W35" i="107"/>
  <c r="AG45" i="107"/>
  <c r="AN52" i="107"/>
  <c r="Y37" i="107"/>
  <c r="AC41" i="107"/>
  <c r="AD42" i="107"/>
  <c r="AA39" i="107"/>
  <c r="X36" i="107"/>
  <c r="AF44" i="107"/>
  <c r="AE43" i="107"/>
  <c r="T24" i="107"/>
  <c r="AH38" i="107"/>
  <c r="AU62" i="107"/>
  <c r="W44" i="107"/>
  <c r="Z47" i="107"/>
  <c r="AL59" i="107"/>
  <c r="U42" i="107"/>
  <c r="AS66" i="107"/>
  <c r="AI56" i="107"/>
  <c r="AC50" i="107"/>
  <c r="AE52" i="107"/>
  <c r="X45" i="107"/>
  <c r="AP63" i="107"/>
  <c r="AF53" i="107"/>
  <c r="AJ57" i="107"/>
  <c r="AT60" i="107"/>
  <c r="AR58" i="107"/>
  <c r="AH48" i="107"/>
  <c r="AB42" i="107"/>
  <c r="AM53" i="107"/>
  <c r="Z40" i="107"/>
  <c r="AQ57" i="107"/>
  <c r="AS59" i="107"/>
  <c r="AC43" i="107"/>
  <c r="W37" i="107"/>
  <c r="U35" i="107"/>
  <c r="Y39" i="107"/>
  <c r="AE45" i="107"/>
  <c r="V36" i="107"/>
  <c r="AN54" i="107"/>
  <c r="AA41" i="107"/>
  <c r="AI49" i="107"/>
  <c r="AG47" i="107"/>
  <c r="AL52" i="107"/>
  <c r="T34" i="107"/>
  <c r="AO55" i="107"/>
  <c r="AD44" i="107"/>
  <c r="AJ50" i="107"/>
  <c r="AP56" i="107"/>
  <c r="AK51" i="107"/>
  <c r="AU61" i="107"/>
  <c r="X38" i="107"/>
  <c r="W45" i="107"/>
  <c r="U43" i="107"/>
  <c r="AS67" i="107"/>
  <c r="AP64" i="107"/>
  <c r="AH56" i="107"/>
  <c r="AK59" i="107"/>
  <c r="T42" i="107"/>
  <c r="AM61" i="107"/>
  <c r="Z48" i="107"/>
  <c r="AL60" i="107"/>
  <c r="AO63" i="107"/>
  <c r="AC51" i="107"/>
  <c r="AD52" i="107"/>
  <c r="AB50" i="107"/>
  <c r="Y47" i="107"/>
  <c r="V44" i="107"/>
  <c r="AN62" i="107"/>
  <c r="AE53" i="107"/>
  <c r="AA49" i="107"/>
  <c r="AG55" i="107"/>
  <c r="AQ65" i="107"/>
  <c r="AR66" i="107"/>
  <c r="AF54" i="107"/>
  <c r="AJ58" i="107"/>
  <c r="AI57" i="107"/>
  <c r="AT63" i="107"/>
  <c r="Y26" i="107"/>
  <c r="AM40" i="107"/>
  <c r="AB29" i="107"/>
  <c r="X25" i="107"/>
  <c r="AG34" i="107"/>
  <c r="AI36" i="107"/>
  <c r="AD31" i="107"/>
  <c r="AF33" i="107"/>
  <c r="U22" i="107"/>
  <c r="AH35" i="107"/>
  <c r="AL39" i="107"/>
  <c r="AE32" i="107"/>
  <c r="AR45" i="107"/>
  <c r="AN41" i="107"/>
  <c r="Y41" i="107"/>
  <c r="U37" i="107"/>
  <c r="AX20" i="115" l="1"/>
  <c r="AY27" i="114"/>
  <c r="AZ28" i="114" s="1"/>
  <c r="AW94" i="117"/>
  <c r="AI53" i="117"/>
  <c r="AI53" i="109"/>
  <c r="AD34" i="117"/>
  <c r="AD34" i="109"/>
  <c r="AB40" i="117"/>
  <c r="AB40" i="109"/>
  <c r="AL65" i="117"/>
  <c r="AL65" i="109"/>
  <c r="AQ57" i="109"/>
  <c r="AQ57" i="117"/>
  <c r="AN54" i="117"/>
  <c r="AN54" i="109"/>
  <c r="AO54" i="117"/>
  <c r="AO54" i="109"/>
  <c r="AZ72" i="117"/>
  <c r="AZ72" i="109"/>
  <c r="AF49" i="109"/>
  <c r="AF49" i="117"/>
  <c r="AP49" i="109"/>
  <c r="AP49" i="117"/>
  <c r="AG63" i="109"/>
  <c r="AG63" i="117"/>
  <c r="AF62" i="117"/>
  <c r="AF62" i="109"/>
  <c r="AZ48" i="117"/>
  <c r="AZ48" i="109"/>
  <c r="AC59" i="117"/>
  <c r="AC59" i="109"/>
  <c r="BA27" i="109"/>
  <c r="BA27" i="117"/>
  <c r="W34" i="109"/>
  <c r="W34" i="117"/>
  <c r="U38" i="109"/>
  <c r="U38" i="117"/>
  <c r="AN47" i="109"/>
  <c r="AN47" i="117"/>
  <c r="BC73" i="109"/>
  <c r="BC73" i="117"/>
  <c r="AZ30" i="109"/>
  <c r="AZ30" i="99" s="1"/>
  <c r="AZ30" i="4" s="1"/>
  <c r="AZ30" i="117"/>
  <c r="AZ30" i="114" s="1"/>
  <c r="AP53" i="117"/>
  <c r="AP53" i="109"/>
  <c r="BA35" i="109"/>
  <c r="BA35" i="117"/>
  <c r="AH43" i="117"/>
  <c r="AH43" i="109"/>
  <c r="BB18" i="117"/>
  <c r="BB18" i="114" s="1"/>
  <c r="BB18" i="109"/>
  <c r="BB18" i="99" s="1"/>
  <c r="BB18" i="4" s="1"/>
  <c r="AC35" i="109"/>
  <c r="AC35" i="117"/>
  <c r="U20" i="117"/>
  <c r="U24" i="109"/>
  <c r="U20" i="109"/>
  <c r="U24" i="117"/>
  <c r="BA47" i="117"/>
  <c r="BA47" i="109"/>
  <c r="AZ34" i="109"/>
  <c r="AZ34" i="117"/>
  <c r="AZ25" i="109"/>
  <c r="AZ21" i="109"/>
  <c r="AZ25" i="117"/>
  <c r="AZ25" i="114" s="1"/>
  <c r="AZ21" i="117"/>
  <c r="AZ32" i="117"/>
  <c r="AZ32" i="109"/>
  <c r="AX95" i="107"/>
  <c r="BA71" i="113"/>
  <c r="AR30" i="114"/>
  <c r="AQ29" i="115"/>
  <c r="AY21" i="114"/>
  <c r="V19" i="114"/>
  <c r="U18" i="115"/>
  <c r="AZ59" i="113"/>
  <c r="BA78" i="113"/>
  <c r="AW21" i="4"/>
  <c r="AX22" i="99"/>
  <c r="X20" i="99"/>
  <c r="W19" i="4"/>
  <c r="BA83" i="113"/>
  <c r="AI60" i="117"/>
  <c r="AI60" i="109"/>
  <c r="AS70" i="109"/>
  <c r="AS70" i="117"/>
  <c r="X40" i="109"/>
  <c r="X40" i="117"/>
  <c r="W52" i="109"/>
  <c r="W52" i="117"/>
  <c r="AJ48" i="109"/>
  <c r="AJ48" i="117"/>
  <c r="U33" i="109"/>
  <c r="U33" i="117"/>
  <c r="V45" i="109"/>
  <c r="V45" i="117"/>
  <c r="U48" i="117"/>
  <c r="U48" i="109"/>
  <c r="AT60" i="109"/>
  <c r="AT60" i="117"/>
  <c r="AR58" i="109"/>
  <c r="AR58" i="117"/>
  <c r="AM52" i="117"/>
  <c r="AM52" i="109"/>
  <c r="AC44" i="109"/>
  <c r="AC44" i="117"/>
  <c r="BC84" i="109"/>
  <c r="BC84" i="117"/>
  <c r="AP57" i="109"/>
  <c r="AP57" i="117"/>
  <c r="AN49" i="109"/>
  <c r="AN49" i="117"/>
  <c r="AS62" i="117"/>
  <c r="AS62" i="109"/>
  <c r="AA34" i="117"/>
  <c r="AA34" i="109"/>
  <c r="V41" i="117"/>
  <c r="V41" i="109"/>
  <c r="W53" i="117"/>
  <c r="W53" i="109"/>
  <c r="AR55" i="109"/>
  <c r="AR55" i="117"/>
  <c r="Z43" i="117"/>
  <c r="Z43" i="109"/>
  <c r="V29" i="117"/>
  <c r="V29" i="109"/>
  <c r="AZ44" i="117"/>
  <c r="AZ44" i="109"/>
  <c r="AL57" i="117"/>
  <c r="AL57" i="109"/>
  <c r="AU58" i="117"/>
  <c r="AU58" i="109"/>
  <c r="BC88" i="117"/>
  <c r="BC88" i="114" s="1"/>
  <c r="BC88" i="109"/>
  <c r="AO58" i="117"/>
  <c r="AO58" i="109"/>
  <c r="T22" i="109"/>
  <c r="T22" i="99" s="1"/>
  <c r="T26" i="109"/>
  <c r="T26" i="99" s="1"/>
  <c r="T22" i="117"/>
  <c r="T22" i="114" s="1"/>
  <c r="T26" i="117"/>
  <c r="T26" i="114" s="1"/>
  <c r="AS54" i="109"/>
  <c r="AS54" i="117"/>
  <c r="AR47" i="117"/>
  <c r="AR47" i="109"/>
  <c r="AV51" i="117"/>
  <c r="AV51" i="109"/>
  <c r="AZ46" i="117"/>
  <c r="AZ46" i="109"/>
  <c r="BA68" i="109"/>
  <c r="BA68" i="117"/>
  <c r="AZ60" i="109"/>
  <c r="AZ60" i="117"/>
  <c r="AZ59" i="109"/>
  <c r="AZ59" i="117"/>
  <c r="AY64" i="107"/>
  <c r="AY61" i="107"/>
  <c r="AX22" i="114"/>
  <c r="AW21" i="115"/>
  <c r="AX27" i="114"/>
  <c r="AW26" i="115"/>
  <c r="AX31" i="115"/>
  <c r="AY32" i="114"/>
  <c r="AY31" i="99"/>
  <c r="AX30" i="4"/>
  <c r="AN28" i="114"/>
  <c r="AM27" i="115"/>
  <c r="AB54" i="109"/>
  <c r="AB54" i="117"/>
  <c r="AO70" i="109"/>
  <c r="AO70" i="117"/>
  <c r="AH42" i="117"/>
  <c r="AH42" i="109"/>
  <c r="AA43" i="117"/>
  <c r="AA43" i="109"/>
  <c r="AL67" i="117"/>
  <c r="AL67" i="109"/>
  <c r="AJ65" i="117"/>
  <c r="AJ65" i="109"/>
  <c r="AC41" i="117"/>
  <c r="AC41" i="109"/>
  <c r="AG45" i="117"/>
  <c r="AG45" i="109"/>
  <c r="AH57" i="117"/>
  <c r="AH57" i="109"/>
  <c r="AE58" i="117"/>
  <c r="AE58" i="109"/>
  <c r="AI49" i="117"/>
  <c r="AI49" i="109"/>
  <c r="AE45" i="117"/>
  <c r="AE45" i="109"/>
  <c r="AC42" i="109"/>
  <c r="AC42" i="117"/>
  <c r="U34" i="117"/>
  <c r="U34" i="109"/>
  <c r="AO56" i="117"/>
  <c r="AO56" i="109"/>
  <c r="AZ33" i="117"/>
  <c r="AZ33" i="109"/>
  <c r="AG40" i="117"/>
  <c r="AG40" i="109"/>
  <c r="W32" i="117"/>
  <c r="W32" i="109"/>
  <c r="AG52" i="109"/>
  <c r="AG52" i="117"/>
  <c r="U30" i="109"/>
  <c r="U30" i="117"/>
  <c r="T31" i="109"/>
  <c r="T31" i="99" s="1"/>
  <c r="T31" i="117"/>
  <c r="T31" i="114" s="1"/>
  <c r="AO60" i="117"/>
  <c r="AO60" i="109"/>
  <c r="AJ66" i="117"/>
  <c r="AJ66" i="109"/>
  <c r="AN51" i="117"/>
  <c r="AN51" i="109"/>
  <c r="AI42" i="117"/>
  <c r="AI42" i="109"/>
  <c r="AM58" i="109"/>
  <c r="AM58" i="117"/>
  <c r="AV66" i="117"/>
  <c r="AV66" i="109"/>
  <c r="T29" i="109"/>
  <c r="T29" i="99" s="1"/>
  <c r="T29" i="117"/>
  <c r="T29" i="114" s="1"/>
  <c r="BC83" i="117"/>
  <c r="BC83" i="109"/>
  <c r="BC74" i="109"/>
  <c r="BC74" i="117"/>
  <c r="AL47" i="109"/>
  <c r="AL47" i="117"/>
  <c r="AH37" i="117"/>
  <c r="AH37" i="109"/>
  <c r="AJ39" i="109"/>
  <c r="AJ39" i="117"/>
  <c r="AT49" i="117"/>
  <c r="AT49" i="109"/>
  <c r="U40" i="117"/>
  <c r="U40" i="109"/>
  <c r="AZ68" i="109"/>
  <c r="AZ68" i="117"/>
  <c r="AZ53" i="109"/>
  <c r="AZ53" i="117"/>
  <c r="AY64" i="117"/>
  <c r="AY64" i="109"/>
  <c r="AY56" i="113"/>
  <c r="AT31" i="114"/>
  <c r="AS30" i="115"/>
  <c r="AY29" i="115"/>
  <c r="AZ88" i="99"/>
  <c r="AY87" i="4"/>
  <c r="AY87" i="115"/>
  <c r="AZ60" i="113"/>
  <c r="AZ90" i="99"/>
  <c r="AY89" i="4"/>
  <c r="AY89" i="115"/>
  <c r="AZ55" i="113"/>
  <c r="AM28" i="114"/>
  <c r="AL27" i="115"/>
  <c r="AP29" i="99"/>
  <c r="AO28" i="4"/>
  <c r="AY22" i="115"/>
  <c r="AD59" i="109"/>
  <c r="AD59" i="117"/>
  <c r="AH46" i="117"/>
  <c r="AH46" i="109"/>
  <c r="AR56" i="117"/>
  <c r="AR56" i="109"/>
  <c r="T41" i="117"/>
  <c r="T41" i="114" s="1"/>
  <c r="T41" i="109"/>
  <c r="T41" i="99" s="1"/>
  <c r="Y48" i="109"/>
  <c r="Y48" i="117"/>
  <c r="AR71" i="117"/>
  <c r="AR71" i="109"/>
  <c r="AH48" i="109"/>
  <c r="AH48" i="117"/>
  <c r="Y39" i="117"/>
  <c r="Y39" i="109"/>
  <c r="AU60" i="109"/>
  <c r="AU60" i="117"/>
  <c r="X37" i="109"/>
  <c r="X37" i="117"/>
  <c r="T35" i="109"/>
  <c r="T35" i="99" s="1"/>
  <c r="T35" i="117"/>
  <c r="T35" i="114" s="1"/>
  <c r="AB35" i="109"/>
  <c r="AB35" i="117"/>
  <c r="W38" i="117"/>
  <c r="W38" i="109"/>
  <c r="AF39" i="109"/>
  <c r="AF39" i="117"/>
  <c r="AM46" i="109"/>
  <c r="AM46" i="117"/>
  <c r="AG44" i="117"/>
  <c r="AG44" i="109"/>
  <c r="AJ43" i="117"/>
  <c r="AJ43" i="109"/>
  <c r="BA71" i="117"/>
  <c r="BA71" i="109"/>
  <c r="BB28" i="117"/>
  <c r="BB28" i="109"/>
  <c r="Z35" i="109"/>
  <c r="Z35" i="117"/>
  <c r="X31" i="117"/>
  <c r="X31" i="109"/>
  <c r="W30" i="109"/>
  <c r="W30" i="117"/>
  <c r="BC85" i="117"/>
  <c r="BC85" i="109"/>
  <c r="AT65" i="109"/>
  <c r="AT65" i="117"/>
  <c r="AD33" i="109"/>
  <c r="AD33" i="117"/>
  <c r="AF38" i="117"/>
  <c r="AF38" i="109"/>
  <c r="AE37" i="117"/>
  <c r="AE37" i="109"/>
  <c r="AK46" i="109"/>
  <c r="AK46" i="117"/>
  <c r="AY68" i="107"/>
  <c r="BA80" i="113"/>
  <c r="AY19" i="99"/>
  <c r="AY19" i="4" s="1"/>
  <c r="AY83" i="4"/>
  <c r="AZ84" i="99"/>
  <c r="AZ89" i="113"/>
  <c r="AY88" i="115"/>
  <c r="AZ89" i="99"/>
  <c r="AY88" i="4"/>
  <c r="AJ26" i="4"/>
  <c r="AK27" i="99"/>
  <c r="AZ83" i="99"/>
  <c r="AY82" i="4"/>
  <c r="AY82" i="115"/>
  <c r="AD23" i="99"/>
  <c r="AC22" i="4"/>
  <c r="AY32" i="99"/>
  <c r="AX31" i="4"/>
  <c r="AU30" i="4"/>
  <c r="AV31" i="99"/>
  <c r="AU30" i="115"/>
  <c r="BA82" i="113"/>
  <c r="AF48" i="117"/>
  <c r="AF48" i="109"/>
  <c r="AJ59" i="109"/>
  <c r="AJ59" i="117"/>
  <c r="T49" i="117"/>
  <c r="T49" i="114" s="1"/>
  <c r="T49" i="109"/>
  <c r="T49" i="99" s="1"/>
  <c r="Z38" i="117"/>
  <c r="Z38" i="109"/>
  <c r="AF44" i="117"/>
  <c r="AF44" i="109"/>
  <c r="AR65" i="109"/>
  <c r="AR65" i="117"/>
  <c r="U44" i="117"/>
  <c r="U64" i="114" s="1"/>
  <c r="U44" i="109"/>
  <c r="U64" i="99" s="1"/>
  <c r="AA54" i="109"/>
  <c r="AA54" i="117"/>
  <c r="AM53" i="109"/>
  <c r="AM53" i="117"/>
  <c r="AB42" i="117"/>
  <c r="AB42" i="109"/>
  <c r="X38" i="117"/>
  <c r="X38" i="109"/>
  <c r="Y38" i="109"/>
  <c r="Y38" i="117"/>
  <c r="AD43" i="117"/>
  <c r="AD43" i="109"/>
  <c r="AQ50" i="109"/>
  <c r="AQ50" i="117"/>
  <c r="AT63" i="109"/>
  <c r="AT63" i="117"/>
  <c r="AQ54" i="117"/>
  <c r="AQ54" i="109"/>
  <c r="AZ20" i="109"/>
  <c r="AZ24" i="117"/>
  <c r="AZ24" i="109"/>
  <c r="AZ20" i="117"/>
  <c r="AZ20" i="114" s="1"/>
  <c r="X39" i="117"/>
  <c r="X39" i="109"/>
  <c r="AJ47" i="109"/>
  <c r="AJ47" i="117"/>
  <c r="Z37" i="109"/>
  <c r="Z37" i="117"/>
  <c r="V28" i="117"/>
  <c r="V28" i="109"/>
  <c r="Z33" i="109"/>
  <c r="Z33" i="117"/>
  <c r="BC82" i="117"/>
  <c r="BC82" i="109"/>
  <c r="BC89" i="109"/>
  <c r="BC89" i="117"/>
  <c r="BC89" i="114" s="1"/>
  <c r="AQ58" i="117"/>
  <c r="AQ58" i="109"/>
  <c r="AZ45" i="117"/>
  <c r="AZ45" i="109"/>
  <c r="AU56" i="117"/>
  <c r="AU56" i="109"/>
  <c r="BC86" i="117"/>
  <c r="BC86" i="114" s="1"/>
  <c r="BC86" i="109"/>
  <c r="Y40" i="117"/>
  <c r="Y40" i="109"/>
  <c r="X43" i="109"/>
  <c r="X43" i="117"/>
  <c r="AT61" i="109"/>
  <c r="AT61" i="117"/>
  <c r="AF35" i="109"/>
  <c r="AF35" i="117"/>
  <c r="AO44" i="117"/>
  <c r="AO44" i="109"/>
  <c r="Z29" i="117"/>
  <c r="Z29" i="109"/>
  <c r="AC32" i="117"/>
  <c r="AC32" i="109"/>
  <c r="AV54" i="117"/>
  <c r="AV54" i="109"/>
  <c r="AV63" i="117"/>
  <c r="AV63" i="109"/>
  <c r="AZ51" i="117"/>
  <c r="AZ51" i="109"/>
  <c r="AZ39" i="117"/>
  <c r="AZ39" i="109"/>
  <c r="AZ68" i="113"/>
  <c r="AX54" i="113"/>
  <c r="AZ85" i="99"/>
  <c r="AY84" i="4"/>
  <c r="AY84" i="115"/>
  <c r="AP29" i="114"/>
  <c r="AO28" i="115"/>
  <c r="AY25" i="114"/>
  <c r="AX24" i="115"/>
  <c r="T18" i="99"/>
  <c r="AZ76" i="113"/>
  <c r="AX26" i="99"/>
  <c r="AW25" i="4"/>
  <c r="AY20" i="99"/>
  <c r="AX19" i="4"/>
  <c r="AM27" i="4"/>
  <c r="AN28" i="99"/>
  <c r="AZ69" i="113"/>
  <c r="AV30" i="4"/>
  <c r="AW31" i="99"/>
  <c r="AB22" i="114"/>
  <c r="AA21" i="115"/>
  <c r="AF61" i="117"/>
  <c r="AF61" i="109"/>
  <c r="AP63" i="117"/>
  <c r="AP63" i="109"/>
  <c r="AQ66" i="117"/>
  <c r="AQ66" i="109"/>
  <c r="T47" i="109"/>
  <c r="T47" i="99" s="1"/>
  <c r="T47" i="117"/>
  <c r="T47" i="114" s="1"/>
  <c r="AS59" i="117"/>
  <c r="AS59" i="109"/>
  <c r="AG47" i="109"/>
  <c r="AG47" i="117"/>
  <c r="AD44" i="117"/>
  <c r="AD44" i="109"/>
  <c r="AI48" i="109"/>
  <c r="AI48" i="117"/>
  <c r="AE44" i="117"/>
  <c r="AE44" i="109"/>
  <c r="AH45" i="109"/>
  <c r="AH45" i="117"/>
  <c r="X41" i="109"/>
  <c r="X41" i="117"/>
  <c r="T50" i="109"/>
  <c r="T50" i="99" s="1"/>
  <c r="T50" i="117"/>
  <c r="T50" i="114" s="1"/>
  <c r="AF47" i="117"/>
  <c r="AF47" i="109"/>
  <c r="AA57" i="109"/>
  <c r="AA57" i="117"/>
  <c r="AM45" i="109"/>
  <c r="AM45" i="117"/>
  <c r="AA36" i="109"/>
  <c r="AA36" i="117"/>
  <c r="V39" i="109"/>
  <c r="V39" i="117"/>
  <c r="BA56" i="109"/>
  <c r="BA56" i="117"/>
  <c r="AF43" i="109"/>
  <c r="AF43" i="117"/>
  <c r="BC76" i="109"/>
  <c r="BC76" i="117"/>
  <c r="AL68" i="109"/>
  <c r="AL68" i="117"/>
  <c r="V37" i="109"/>
  <c r="V37" i="117"/>
  <c r="AH51" i="109"/>
  <c r="AH51" i="117"/>
  <c r="AD37" i="117"/>
  <c r="AD37" i="109"/>
  <c r="U28" i="109"/>
  <c r="U28" i="117"/>
  <c r="V52" i="117"/>
  <c r="V52" i="109"/>
  <c r="AG39" i="109"/>
  <c r="AG39" i="117"/>
  <c r="Y34" i="117"/>
  <c r="Y34" i="109"/>
  <c r="AG42" i="117"/>
  <c r="AG42" i="109"/>
  <c r="AZ52" i="117"/>
  <c r="AZ52" i="109"/>
  <c r="AZ66" i="109"/>
  <c r="AZ66" i="117"/>
  <c r="AY70" i="109"/>
  <c r="AY70" i="117"/>
  <c r="AX30" i="115"/>
  <c r="AY31" i="114"/>
  <c r="AH25" i="114"/>
  <c r="AG24" i="115"/>
  <c r="T18" i="114"/>
  <c r="AX19" i="115"/>
  <c r="AY20" i="114"/>
  <c r="AZ91" i="113"/>
  <c r="AY90" i="115"/>
  <c r="AM57" i="117"/>
  <c r="AM57" i="109"/>
  <c r="AH55" i="109"/>
  <c r="AH55" i="117"/>
  <c r="AB55" i="109"/>
  <c r="AB55" i="117"/>
  <c r="AL52" i="109"/>
  <c r="AL52" i="117"/>
  <c r="AO55" i="117"/>
  <c r="AO55" i="109"/>
  <c r="AL51" i="117"/>
  <c r="AL51" i="109"/>
  <c r="V33" i="117"/>
  <c r="V33" i="109"/>
  <c r="AB45" i="117"/>
  <c r="AB45" i="109"/>
  <c r="AG50" i="117"/>
  <c r="AG50" i="109"/>
  <c r="AN55" i="117"/>
  <c r="AN55" i="109"/>
  <c r="AE48" i="109"/>
  <c r="AE48" i="117"/>
  <c r="AE40" i="117"/>
  <c r="AE40" i="109"/>
  <c r="AZ58" i="109"/>
  <c r="AZ58" i="117"/>
  <c r="AB39" i="117"/>
  <c r="AB39" i="109"/>
  <c r="AM56" i="117"/>
  <c r="AM56" i="109"/>
  <c r="AT53" i="109"/>
  <c r="AT53" i="117"/>
  <c r="BC77" i="109"/>
  <c r="BC77" i="117"/>
  <c r="AH64" i="109"/>
  <c r="AH64" i="117"/>
  <c r="AB43" i="109"/>
  <c r="AB43" i="117"/>
  <c r="AM54" i="109"/>
  <c r="AM54" i="117"/>
  <c r="AH53" i="117"/>
  <c r="AH53" i="109"/>
  <c r="AE42" i="109"/>
  <c r="AE42" i="117"/>
  <c r="AO48" i="117"/>
  <c r="AO48" i="109"/>
  <c r="AB58" i="117"/>
  <c r="AB58" i="109"/>
  <c r="BC79" i="109"/>
  <c r="BC79" i="117"/>
  <c r="AA30" i="117"/>
  <c r="AA30" i="109"/>
  <c r="T19" i="117"/>
  <c r="T19" i="114" s="1"/>
  <c r="T23" i="109"/>
  <c r="T23" i="99" s="1"/>
  <c r="T23" i="117"/>
  <c r="T23" i="114" s="1"/>
  <c r="T19" i="109"/>
  <c r="T19" i="99" s="1"/>
  <c r="V21" i="109"/>
  <c r="V25" i="109"/>
  <c r="V25" i="117"/>
  <c r="V21" i="117"/>
  <c r="AJ45" i="109"/>
  <c r="AJ45" i="117"/>
  <c r="AR50" i="117"/>
  <c r="AR50" i="109"/>
  <c r="AU50" i="117"/>
  <c r="AU50" i="109"/>
  <c r="AZ84" i="113"/>
  <c r="AY83" i="115"/>
  <c r="U18" i="4"/>
  <c r="V19" i="99"/>
  <c r="AW49" i="113"/>
  <c r="AV94" i="113"/>
  <c r="AW28" i="115"/>
  <c r="AX29" i="99"/>
  <c r="AW28" i="4"/>
  <c r="AF24" i="114"/>
  <c r="AE23" i="115"/>
  <c r="BA55" i="113"/>
  <c r="BA63" i="113"/>
  <c r="AZ71" i="113"/>
  <c r="AW31" i="114"/>
  <c r="AV30" i="115"/>
  <c r="BA52" i="113"/>
  <c r="AH39" i="109"/>
  <c r="AH39" i="117"/>
  <c r="AK67" i="117"/>
  <c r="AK67" i="109"/>
  <c r="U26" i="109"/>
  <c r="U22" i="109"/>
  <c r="U22" i="117"/>
  <c r="U26" i="117"/>
  <c r="AA45" i="117"/>
  <c r="AA45" i="109"/>
  <c r="X42" i="109"/>
  <c r="X42" i="117"/>
  <c r="AU65" i="109"/>
  <c r="AU65" i="117"/>
  <c r="AL64" i="117"/>
  <c r="AL64" i="109"/>
  <c r="Z51" i="109"/>
  <c r="Z51" i="117"/>
  <c r="AC45" i="117"/>
  <c r="AC45" i="109"/>
  <c r="Z52" i="117"/>
  <c r="Z52" i="109"/>
  <c r="Z55" i="109"/>
  <c r="Z55" i="117"/>
  <c r="Y37" i="109"/>
  <c r="Y37" i="117"/>
  <c r="AB33" i="109"/>
  <c r="AB33" i="117"/>
  <c r="AA53" i="117"/>
  <c r="AA53" i="109"/>
  <c r="T46" i="117"/>
  <c r="T46" i="114" s="1"/>
  <c r="T46" i="109"/>
  <c r="T46" i="99" s="1"/>
  <c r="AD48" i="109"/>
  <c r="AD48" i="117"/>
  <c r="W41" i="117"/>
  <c r="W41" i="109"/>
  <c r="AF57" i="117"/>
  <c r="AF57" i="109"/>
  <c r="AG49" i="109"/>
  <c r="AG49" i="117"/>
  <c r="AB57" i="117"/>
  <c r="AB57" i="109"/>
  <c r="AE60" i="117"/>
  <c r="AE60" i="109"/>
  <c r="AD42" i="117"/>
  <c r="AD42" i="109"/>
  <c r="AK49" i="117"/>
  <c r="AK49" i="109"/>
  <c r="AB49" i="117"/>
  <c r="AB49" i="109"/>
  <c r="AC52" i="109"/>
  <c r="AC52" i="117"/>
  <c r="W46" i="109"/>
  <c r="W46" i="117"/>
  <c r="X51" i="117"/>
  <c r="X51" i="109"/>
  <c r="W37" i="109"/>
  <c r="W37" i="117"/>
  <c r="Z40" i="109"/>
  <c r="Z40" i="117"/>
  <c r="AJ57" i="117"/>
  <c r="AJ57" i="109"/>
  <c r="Z39" i="109"/>
  <c r="Z39" i="117"/>
  <c r="AQ62" i="117"/>
  <c r="AQ62" i="109"/>
  <c r="AI44" i="109"/>
  <c r="AI44" i="117"/>
  <c r="T37" i="117"/>
  <c r="T37" i="114" s="1"/>
  <c r="T37" i="109"/>
  <c r="T37" i="99" s="1"/>
  <c r="BA41" i="117"/>
  <c r="BA41" i="109"/>
  <c r="AR51" i="117"/>
  <c r="AR51" i="109"/>
  <c r="AJ51" i="109"/>
  <c r="AJ51" i="117"/>
  <c r="AM50" i="109"/>
  <c r="AM50" i="117"/>
  <c r="Z32" i="109"/>
  <c r="Z32" i="117"/>
  <c r="AV57" i="117"/>
  <c r="AV57" i="109"/>
  <c r="AS52" i="109"/>
  <c r="AS52" i="117"/>
  <c r="AZ35" i="117"/>
  <c r="AZ35" i="114" s="1"/>
  <c r="AZ35" i="109"/>
  <c r="AS56" i="117"/>
  <c r="AS56" i="109"/>
  <c r="W40" i="109"/>
  <c r="W40" i="117"/>
  <c r="AP48" i="109"/>
  <c r="AP48" i="117"/>
  <c r="Z56" i="109"/>
  <c r="Z56" i="117"/>
  <c r="AE46" i="117"/>
  <c r="AE46" i="109"/>
  <c r="AZ36" i="109"/>
  <c r="AZ36" i="117"/>
  <c r="Y42" i="109"/>
  <c r="Y42" i="117"/>
  <c r="AZ27" i="117"/>
  <c r="AZ27" i="109"/>
  <c r="AO52" i="117"/>
  <c r="AO52" i="109"/>
  <c r="AZ43" i="117"/>
  <c r="AZ43" i="109"/>
  <c r="T27" i="117"/>
  <c r="T27" i="114" s="1"/>
  <c r="T27" i="109"/>
  <c r="T27" i="99" s="1"/>
  <c r="BC81" i="117"/>
  <c r="BC81" i="109"/>
  <c r="X27" i="117"/>
  <c r="X27" i="109"/>
  <c r="AT52" i="109"/>
  <c r="AT52" i="117"/>
  <c r="AZ22" i="109"/>
  <c r="AZ26" i="109"/>
  <c r="AZ26" i="99" s="1"/>
  <c r="AZ22" i="117"/>
  <c r="AZ26" i="117"/>
  <c r="AZ69" i="117"/>
  <c r="AZ69" i="109"/>
  <c r="AF24" i="99"/>
  <c r="AE23" i="4"/>
  <c r="AU31" i="99"/>
  <c r="AT30" i="4"/>
  <c r="AZ87" i="99"/>
  <c r="AY86" i="4"/>
  <c r="BA75" i="113"/>
  <c r="AX25" i="99"/>
  <c r="AW24" i="4"/>
  <c r="BA87" i="113"/>
  <c r="AY66" i="109"/>
  <c r="AY66" i="117"/>
  <c r="BB90" i="114"/>
  <c r="AT67" i="109"/>
  <c r="AT67" i="117"/>
  <c r="AA48" i="117"/>
  <c r="AA48" i="109"/>
  <c r="AI61" i="117"/>
  <c r="AI61" i="109"/>
  <c r="AC55" i="109"/>
  <c r="AC55" i="117"/>
  <c r="U46" i="117"/>
  <c r="U46" i="109"/>
  <c r="AO67" i="109"/>
  <c r="AO67" i="117"/>
  <c r="AR62" i="117"/>
  <c r="AR62" i="109"/>
  <c r="T28" i="117"/>
  <c r="T28" i="114" s="1"/>
  <c r="T28" i="109"/>
  <c r="T28" i="99" s="1"/>
  <c r="T28" i="4" s="1"/>
  <c r="Y41" i="117"/>
  <c r="Y41" i="109"/>
  <c r="AS57" i="109"/>
  <c r="AS57" i="117"/>
  <c r="AG59" i="109"/>
  <c r="AG59" i="117"/>
  <c r="AJ61" i="117"/>
  <c r="AJ61" i="109"/>
  <c r="AG62" i="109"/>
  <c r="AG62" i="117"/>
  <c r="T32" i="109"/>
  <c r="T32" i="99" s="1"/>
  <c r="T32" i="117"/>
  <c r="T32" i="114" s="1"/>
  <c r="AN45" i="109"/>
  <c r="AN45" i="117"/>
  <c r="AM44" i="109"/>
  <c r="AM44" i="117"/>
  <c r="AE57" i="109"/>
  <c r="AE57" i="117"/>
  <c r="AK63" i="117"/>
  <c r="AK63" i="109"/>
  <c r="AO59" i="117"/>
  <c r="AO59" i="109"/>
  <c r="AC47" i="117"/>
  <c r="AC47" i="109"/>
  <c r="AP67" i="117"/>
  <c r="AP67" i="109"/>
  <c r="W39" i="109"/>
  <c r="W39" i="117"/>
  <c r="AK66" i="117"/>
  <c r="AK66" i="109"/>
  <c r="AN69" i="109"/>
  <c r="AN69" i="117"/>
  <c r="X36" i="109"/>
  <c r="X36" i="117"/>
  <c r="AT58" i="117"/>
  <c r="AT58" i="109"/>
  <c r="AJ64" i="109"/>
  <c r="AJ64" i="117"/>
  <c r="U42" i="109"/>
  <c r="U42" i="117"/>
  <c r="AI58" i="117"/>
  <c r="AI58" i="109"/>
  <c r="AP65" i="109"/>
  <c r="AP65" i="117"/>
  <c r="AC56" i="109"/>
  <c r="AC56" i="117"/>
  <c r="AC43" i="117"/>
  <c r="AC43" i="109"/>
  <c r="AP56" i="109"/>
  <c r="AP56" i="117"/>
  <c r="AG46" i="117"/>
  <c r="AG46" i="109"/>
  <c r="AI54" i="109"/>
  <c r="AI54" i="117"/>
  <c r="AQ52" i="117"/>
  <c r="AQ52" i="109"/>
  <c r="AD47" i="117"/>
  <c r="AD47" i="109"/>
  <c r="AV55" i="109"/>
  <c r="AV55" i="117"/>
  <c r="AE61" i="109"/>
  <c r="AE61" i="117"/>
  <c r="AM69" i="109"/>
  <c r="AM69" i="117"/>
  <c r="AT57" i="109"/>
  <c r="AT57" i="117"/>
  <c r="AP51" i="117"/>
  <c r="AP51" i="109"/>
  <c r="AZ42" i="109"/>
  <c r="AZ42" i="117"/>
  <c r="Y44" i="109"/>
  <c r="Y44" i="117"/>
  <c r="AO71" i="117"/>
  <c r="AO71" i="109"/>
  <c r="U27" i="117"/>
  <c r="U27" i="109"/>
  <c r="AI52" i="117"/>
  <c r="AI52" i="109"/>
  <c r="AU54" i="109"/>
  <c r="AU54" i="117"/>
  <c r="X33" i="109"/>
  <c r="X33" i="117"/>
  <c r="X35" i="109"/>
  <c r="X35" i="117"/>
  <c r="AC46" i="117"/>
  <c r="AC46" i="109"/>
  <c r="AK48" i="117"/>
  <c r="AK48" i="109"/>
  <c r="AA33" i="109"/>
  <c r="AA33" i="117"/>
  <c r="U36" i="109"/>
  <c r="U36" i="117"/>
  <c r="AK40" i="109"/>
  <c r="AK40" i="117"/>
  <c r="AZ50" i="117"/>
  <c r="AZ50" i="109"/>
  <c r="AY71" i="117"/>
  <c r="AY71" i="109"/>
  <c r="BA81" i="113"/>
  <c r="AX23" i="115"/>
  <c r="AX23" i="4"/>
  <c r="AY24" i="99"/>
  <c r="AY24" i="115" s="1"/>
  <c r="AZ87" i="113"/>
  <c r="AY86" i="115"/>
  <c r="AY90" i="4"/>
  <c r="AZ91" i="99"/>
  <c r="AZ91" i="4" s="1"/>
  <c r="AH25" i="99"/>
  <c r="AG24" i="4"/>
  <c r="AA22" i="114"/>
  <c r="Z21" i="115"/>
  <c r="BA74" i="113"/>
  <c r="AZ18" i="4"/>
  <c r="AZ18" i="115"/>
  <c r="AD23" i="114"/>
  <c r="AC22" i="115"/>
  <c r="AZ63" i="113"/>
  <c r="BD87" i="113"/>
  <c r="U47" i="109"/>
  <c r="U47" i="117"/>
  <c r="W35" i="117"/>
  <c r="W35" i="109"/>
  <c r="AB46" i="109"/>
  <c r="AB46" i="117"/>
  <c r="AJ62" i="117"/>
  <c r="AJ62" i="109"/>
  <c r="AF58" i="117"/>
  <c r="AF58" i="109"/>
  <c r="V40" i="109"/>
  <c r="V40" i="117"/>
  <c r="AI40" i="109"/>
  <c r="AI40" i="117"/>
  <c r="AK55" i="109"/>
  <c r="AK55" i="117"/>
  <c r="AG38" i="109"/>
  <c r="AG38" i="117"/>
  <c r="Y43" i="117"/>
  <c r="Y43" i="109"/>
  <c r="U39" i="117"/>
  <c r="U39" i="109"/>
  <c r="AA56" i="109"/>
  <c r="AA56" i="117"/>
  <c r="AA40" i="109"/>
  <c r="AA40" i="117"/>
  <c r="AR49" i="117"/>
  <c r="AR49" i="109"/>
  <c r="Y30" i="109"/>
  <c r="Y30" i="117"/>
  <c r="AN66" i="117"/>
  <c r="AN66" i="109"/>
  <c r="AH60" i="109"/>
  <c r="AH60" i="117"/>
  <c r="T38" i="117"/>
  <c r="T38" i="114" s="1"/>
  <c r="T38" i="109"/>
  <c r="T38" i="99" s="1"/>
  <c r="AS63" i="109"/>
  <c r="AS63" i="117"/>
  <c r="X49" i="117"/>
  <c r="X49" i="109"/>
  <c r="U37" i="109"/>
  <c r="U37" i="117"/>
  <c r="AP71" i="117"/>
  <c r="AP71" i="109"/>
  <c r="Y54" i="117"/>
  <c r="Y54" i="109"/>
  <c r="AS66" i="117"/>
  <c r="AS66" i="109"/>
  <c r="AI47" i="117"/>
  <c r="AI47" i="109"/>
  <c r="AE43" i="117"/>
  <c r="AE43" i="109"/>
  <c r="T48" i="109"/>
  <c r="T48" i="99" s="1"/>
  <c r="T48" i="4" s="1"/>
  <c r="T48" i="117"/>
  <c r="T48" i="114" s="1"/>
  <c r="AR66" i="109"/>
  <c r="AR66" i="117"/>
  <c r="AE52" i="109"/>
  <c r="AE52" i="117"/>
  <c r="Z49" i="109"/>
  <c r="Z49" i="117"/>
  <c r="AK64" i="117"/>
  <c r="AK64" i="109"/>
  <c r="AQ70" i="117"/>
  <c r="AQ70" i="109"/>
  <c r="V36" i="117"/>
  <c r="V36" i="109"/>
  <c r="T34" i="109"/>
  <c r="T34" i="99" s="1"/>
  <c r="T34" i="117"/>
  <c r="T34" i="114" s="1"/>
  <c r="AH47" i="117"/>
  <c r="AH47" i="109"/>
  <c r="AF51" i="109"/>
  <c r="AF51" i="117"/>
  <c r="AZ40" i="109"/>
  <c r="AZ40" i="117"/>
  <c r="Y32" i="109"/>
  <c r="Y32" i="117"/>
  <c r="AA38" i="109"/>
  <c r="AA38" i="117"/>
  <c r="AI65" i="117"/>
  <c r="AI65" i="109"/>
  <c r="AN57" i="109"/>
  <c r="AN57" i="117"/>
  <c r="BC92" i="117"/>
  <c r="BC92" i="109"/>
  <c r="AO50" i="117"/>
  <c r="AO50" i="109"/>
  <c r="AV70" i="109"/>
  <c r="AV70" i="117"/>
  <c r="AC38" i="109"/>
  <c r="AC38" i="117"/>
  <c r="BA36" i="109"/>
  <c r="BA36" i="117"/>
  <c r="AA46" i="117"/>
  <c r="AA46" i="109"/>
  <c r="AV69" i="109"/>
  <c r="AV69" i="117"/>
  <c r="T39" i="109"/>
  <c r="T39" i="99" s="1"/>
  <c r="T39" i="117"/>
  <c r="T39" i="114" s="1"/>
  <c r="AK44" i="117"/>
  <c r="AK44" i="109"/>
  <c r="AB37" i="117"/>
  <c r="AB37" i="109"/>
  <c r="AZ38" i="109"/>
  <c r="AZ38" i="117"/>
  <c r="AL49" i="117"/>
  <c r="AL49" i="109"/>
  <c r="AQ60" i="109"/>
  <c r="AQ60" i="117"/>
  <c r="AA44" i="117"/>
  <c r="AA44" i="109"/>
  <c r="AE34" i="109"/>
  <c r="AE34" i="117"/>
  <c r="AZ41" i="117"/>
  <c r="AZ41" i="109"/>
  <c r="AQ29" i="4"/>
  <c r="AR30" i="99"/>
  <c r="AY66" i="113"/>
  <c r="AB22" i="99"/>
  <c r="AA21" i="4"/>
  <c r="AZ92" i="113"/>
  <c r="BA66" i="113"/>
  <c r="AF41" i="109"/>
  <c r="AF41" i="117"/>
  <c r="AD56" i="109"/>
  <c r="AD56" i="117"/>
  <c r="AF37" i="109"/>
  <c r="AF37" i="117"/>
  <c r="AN58" i="109"/>
  <c r="AN58" i="117"/>
  <c r="AI64" i="109"/>
  <c r="AI64" i="117"/>
  <c r="AR70" i="117"/>
  <c r="AR70" i="109"/>
  <c r="AT64" i="109"/>
  <c r="AT64" i="117"/>
  <c r="AM68" i="117"/>
  <c r="AM68" i="109"/>
  <c r="AQ69" i="109"/>
  <c r="AQ69" i="117"/>
  <c r="W48" i="117"/>
  <c r="W48" i="109"/>
  <c r="X29" i="117"/>
  <c r="X29" i="109"/>
  <c r="AJ54" i="109"/>
  <c r="AJ54" i="117"/>
  <c r="AU66" i="109"/>
  <c r="AU66" i="117"/>
  <c r="AN52" i="117"/>
  <c r="AN52" i="109"/>
  <c r="AN63" i="117"/>
  <c r="AN63" i="109"/>
  <c r="AG54" i="109"/>
  <c r="AG54" i="117"/>
  <c r="U41" i="117"/>
  <c r="U41" i="109"/>
  <c r="AE36" i="109"/>
  <c r="AE36" i="117"/>
  <c r="V48" i="117"/>
  <c r="V48" i="109"/>
  <c r="AP68" i="117"/>
  <c r="AP68" i="109"/>
  <c r="AL56" i="109"/>
  <c r="AL56" i="117"/>
  <c r="AQ61" i="109"/>
  <c r="AQ61" i="117"/>
  <c r="AE56" i="117"/>
  <c r="AE56" i="109"/>
  <c r="AB44" i="117"/>
  <c r="AB44" i="109"/>
  <c r="V51" i="117"/>
  <c r="V51" i="109"/>
  <c r="X53" i="117"/>
  <c r="X53" i="109"/>
  <c r="AN61" i="117"/>
  <c r="AN61" i="109"/>
  <c r="AU59" i="109"/>
  <c r="AU59" i="117"/>
  <c r="AA39" i="117"/>
  <c r="AA39" i="109"/>
  <c r="AA49" i="109"/>
  <c r="AA49" i="117"/>
  <c r="V43" i="109"/>
  <c r="V43" i="117"/>
  <c r="AS68" i="109"/>
  <c r="AS68" i="117"/>
  <c r="AP69" i="117"/>
  <c r="AP69" i="109"/>
  <c r="V49" i="109"/>
  <c r="V49" i="117"/>
  <c r="AF46" i="109"/>
  <c r="AF46" i="117"/>
  <c r="AK51" i="117"/>
  <c r="AK51" i="109"/>
  <c r="AQ56" i="117"/>
  <c r="AQ56" i="109"/>
  <c r="Y55" i="117"/>
  <c r="Y55" i="109"/>
  <c r="AI46" i="117"/>
  <c r="AI46" i="109"/>
  <c r="U32" i="109"/>
  <c r="U32" i="117"/>
  <c r="X54" i="117"/>
  <c r="X54" i="109"/>
  <c r="AN59" i="117"/>
  <c r="AN59" i="109"/>
  <c r="AK52" i="109"/>
  <c r="AK52" i="117"/>
  <c r="AK54" i="117"/>
  <c r="AK54" i="109"/>
  <c r="BC87" i="109"/>
  <c r="BC87" i="117"/>
  <c r="BC87" i="114" s="1"/>
  <c r="AR53" i="109"/>
  <c r="AR53" i="117"/>
  <c r="U51" i="109"/>
  <c r="U51" i="117"/>
  <c r="AK43" i="117"/>
  <c r="AK43" i="109"/>
  <c r="AV67" i="109"/>
  <c r="AV67" i="117"/>
  <c r="BC91" i="117"/>
  <c r="BC91" i="109"/>
  <c r="AZ37" i="117"/>
  <c r="AZ37" i="109"/>
  <c r="AL45" i="109"/>
  <c r="AL45" i="117"/>
  <c r="AI41" i="109"/>
  <c r="AI41" i="117"/>
  <c r="AG48" i="117"/>
  <c r="AG48" i="109"/>
  <c r="AZ47" i="117"/>
  <c r="AZ47" i="109"/>
  <c r="AC40" i="109"/>
  <c r="AC40" i="117"/>
  <c r="Y31" i="117"/>
  <c r="Y31" i="109"/>
  <c r="AU53" i="109"/>
  <c r="AU53" i="117"/>
  <c r="AZ31" i="117"/>
  <c r="AZ31" i="114" s="1"/>
  <c r="AZ31" i="109"/>
  <c r="AZ70" i="117"/>
  <c r="AZ70" i="109"/>
  <c r="AZ57" i="109"/>
  <c r="AZ57" i="117"/>
  <c r="AY62" i="109"/>
  <c r="AY62" i="117"/>
  <c r="AV59" i="117"/>
  <c r="AV59" i="109"/>
  <c r="BA59" i="113"/>
  <c r="BA73" i="113"/>
  <c r="AX70" i="117"/>
  <c r="AX94" i="117" s="1"/>
  <c r="AX70" i="109"/>
  <c r="AX94" i="109" s="1"/>
  <c r="AY52" i="113"/>
  <c r="X20" i="114"/>
  <c r="W19" i="115"/>
  <c r="AS30" i="4"/>
  <c r="AT31" i="99"/>
  <c r="AW26" i="4"/>
  <c r="AX27" i="99"/>
  <c r="AV94" i="107"/>
  <c r="AW95" i="107" s="1"/>
  <c r="BA65" i="113"/>
  <c r="AU31" i="114"/>
  <c r="AT30" i="115"/>
  <c r="BA18" i="99"/>
  <c r="AK27" i="114"/>
  <c r="AJ26" i="115"/>
  <c r="BA67" i="113"/>
  <c r="AA22" i="99"/>
  <c r="Z21" i="4"/>
  <c r="BA79" i="113"/>
  <c r="BC78" i="109"/>
  <c r="BC78" i="117"/>
  <c r="W49" i="109"/>
  <c r="W49" i="117"/>
  <c r="AH52" i="109"/>
  <c r="AH52" i="117"/>
  <c r="AD35" i="109"/>
  <c r="AD35" i="117"/>
  <c r="AL63" i="109"/>
  <c r="AL63" i="117"/>
  <c r="AD46" i="109"/>
  <c r="AD46" i="117"/>
  <c r="AE49" i="117"/>
  <c r="AE49" i="109"/>
  <c r="AP60" i="109"/>
  <c r="AP60" i="117"/>
  <c r="AM65" i="109"/>
  <c r="AM65" i="117"/>
  <c r="AN56" i="109"/>
  <c r="AN56" i="117"/>
  <c r="AO64" i="109"/>
  <c r="AO64" i="117"/>
  <c r="AU61" i="117"/>
  <c r="AU61" i="109"/>
  <c r="Y45" i="117"/>
  <c r="Y45" i="109"/>
  <c r="AL43" i="117"/>
  <c r="AL43" i="109"/>
  <c r="Y51" i="109"/>
  <c r="Y51" i="117"/>
  <c r="AS71" i="109"/>
  <c r="AS71" i="117"/>
  <c r="AG51" i="109"/>
  <c r="AG51" i="117"/>
  <c r="Z44" i="109"/>
  <c r="Z44" i="117"/>
  <c r="AC54" i="109"/>
  <c r="AC54" i="117"/>
  <c r="AE47" i="117"/>
  <c r="AE47" i="109"/>
  <c r="T36" i="109"/>
  <c r="T36" i="99" s="1"/>
  <c r="T36" i="117"/>
  <c r="T36" i="114" s="1"/>
  <c r="AH63" i="117"/>
  <c r="AH63" i="109"/>
  <c r="AC58" i="109"/>
  <c r="AC58" i="117"/>
  <c r="AL59" i="117"/>
  <c r="AL59" i="109"/>
  <c r="V34" i="117"/>
  <c r="V34" i="109"/>
  <c r="AO53" i="117"/>
  <c r="AO53" i="109"/>
  <c r="AO63" i="109"/>
  <c r="AO63" i="117"/>
  <c r="AU68" i="117"/>
  <c r="AU68" i="109"/>
  <c r="AE54" i="109"/>
  <c r="AE54" i="117"/>
  <c r="AD57" i="117"/>
  <c r="AD57" i="109"/>
  <c r="U35" i="109"/>
  <c r="U35" i="117"/>
  <c r="AA41" i="117"/>
  <c r="AA41" i="109"/>
  <c r="AB41" i="117"/>
  <c r="AB41" i="109"/>
  <c r="BC90" i="117"/>
  <c r="BC90" i="114" s="1"/>
  <c r="BC90" i="109"/>
  <c r="AD60" i="117"/>
  <c r="AD60" i="109"/>
  <c r="AT55" i="117"/>
  <c r="AT55" i="109"/>
  <c r="AD41" i="117"/>
  <c r="AD41" i="109"/>
  <c r="AH41" i="109"/>
  <c r="AH41" i="117"/>
  <c r="AH49" i="109"/>
  <c r="AH49" i="117"/>
  <c r="AC36" i="109"/>
  <c r="AC36" i="117"/>
  <c r="BC75" i="117"/>
  <c r="BC75" i="109"/>
  <c r="AL55" i="109"/>
  <c r="AL55" i="117"/>
  <c r="AE38" i="109"/>
  <c r="AE38" i="117"/>
  <c r="AR61" i="117"/>
  <c r="AR61" i="109"/>
  <c r="AC48" i="117"/>
  <c r="AC48" i="109"/>
  <c r="AJ53" i="117"/>
  <c r="AJ53" i="109"/>
  <c r="BC80" i="109"/>
  <c r="BC80" i="117"/>
  <c r="AZ29" i="117"/>
  <c r="AZ29" i="109"/>
  <c r="Y36" i="117"/>
  <c r="Y36" i="109"/>
  <c r="AN70" i="117"/>
  <c r="AN70" i="109"/>
  <c r="AV52" i="117"/>
  <c r="AV52" i="109"/>
  <c r="AL44" i="117"/>
  <c r="AL44" i="109"/>
  <c r="W26" i="117"/>
  <c r="W22" i="109"/>
  <c r="W22" i="117"/>
  <c r="W26" i="109"/>
  <c r="AB31" i="117"/>
  <c r="AB31" i="109"/>
  <c r="AZ49" i="117"/>
  <c r="AZ49" i="109"/>
  <c r="AY85" i="115"/>
  <c r="AY85" i="4"/>
  <c r="AZ86" i="99"/>
  <c r="AZ86" i="115" s="1"/>
  <c r="AY21" i="99"/>
  <c r="AY21" i="4" s="1"/>
  <c r="AY91" i="4"/>
  <c r="AY91" i="115"/>
  <c r="BA76" i="113"/>
  <c r="AL27" i="4"/>
  <c r="AM28" i="99"/>
  <c r="BA18" i="114"/>
  <c r="AX25" i="114"/>
  <c r="AW24" i="115"/>
  <c r="BA62" i="113"/>
  <c r="AL50" i="107"/>
  <c r="AT47" i="107"/>
  <c r="BA68" i="107"/>
  <c r="AM47" i="107"/>
  <c r="AZ61" i="107"/>
  <c r="AZ59" i="107"/>
  <c r="AU48" i="107"/>
  <c r="AK49" i="107"/>
  <c r="AM51" i="107"/>
  <c r="BA62" i="107"/>
  <c r="AQ51" i="107"/>
  <c r="AP50" i="107"/>
  <c r="AL49" i="107"/>
  <c r="X48" i="107"/>
  <c r="AR60" i="107"/>
  <c r="AU59" i="107"/>
  <c r="AP54" i="107"/>
  <c r="AH58" i="107"/>
  <c r="AZ60" i="107"/>
  <c r="BA51" i="107"/>
  <c r="AZ57" i="107"/>
  <c r="BA34" i="107"/>
  <c r="BA24" i="107"/>
  <c r="BA54" i="107"/>
  <c r="BA49" i="107"/>
  <c r="BA50" i="107"/>
  <c r="BA53" i="107"/>
  <c r="BA39" i="107"/>
  <c r="BA36" i="107"/>
  <c r="BA30" i="107"/>
  <c r="AS49" i="107"/>
  <c r="AH46" i="107"/>
  <c r="AJ46" i="107"/>
  <c r="AK46" i="107"/>
  <c r="BA46" i="107"/>
  <c r="AL46" i="107"/>
  <c r="W46" i="107"/>
  <c r="X46" i="107"/>
  <c r="U46" i="107"/>
  <c r="AF46" i="107"/>
  <c r="AS46" i="107"/>
  <c r="AC46" i="107"/>
  <c r="AA46" i="107"/>
  <c r="AE46" i="107"/>
  <c r="AI46" i="107"/>
  <c r="AJ42" i="107"/>
  <c r="Y31" i="107"/>
  <c r="AB34" i="107"/>
  <c r="BA42" i="107"/>
  <c r="AS51" i="107"/>
  <c r="U27" i="107"/>
  <c r="BA35" i="107"/>
  <c r="BA45" i="107"/>
  <c r="BA38" i="107"/>
  <c r="AR55" i="107"/>
  <c r="BA56" i="107"/>
  <c r="BA21" i="107"/>
  <c r="AE31" i="107"/>
  <c r="V22" i="107"/>
  <c r="AM39" i="107"/>
  <c r="X24" i="107"/>
  <c r="AA27" i="107"/>
  <c r="AT46" i="107"/>
  <c r="AU47" i="107"/>
  <c r="U21" i="107"/>
  <c r="AJ36" i="107"/>
  <c r="AL38" i="107"/>
  <c r="AG33" i="107"/>
  <c r="AO41" i="107"/>
  <c r="W23" i="107"/>
  <c r="AF32" i="107"/>
  <c r="AC29" i="107"/>
  <c r="AH34" i="107"/>
  <c r="AS45" i="107"/>
  <c r="AR44" i="107"/>
  <c r="Y25" i="107"/>
  <c r="AI35" i="107"/>
  <c r="AK37" i="107"/>
  <c r="AB28" i="107"/>
  <c r="V42" i="107"/>
  <c r="AL56" i="107"/>
  <c r="AN56" i="107"/>
  <c r="Z30" i="107"/>
  <c r="AJ56" i="107"/>
  <c r="AI59" i="107"/>
  <c r="AS63" i="107"/>
  <c r="X42" i="107"/>
  <c r="Z32" i="107"/>
  <c r="BD85" i="107"/>
  <c r="AU66" i="107"/>
  <c r="Z41" i="107"/>
  <c r="AO62" i="107"/>
  <c r="Z26" i="107"/>
  <c r="AG56" i="107"/>
  <c r="Z49" i="107"/>
  <c r="AF49" i="107"/>
  <c r="T20" i="107"/>
  <c r="AI58" i="107"/>
  <c r="AR53" i="107"/>
  <c r="AM60" i="107"/>
  <c r="AK57" i="107"/>
  <c r="AP58" i="107"/>
  <c r="AI39" i="107"/>
  <c r="X28" i="107"/>
  <c r="AR56" i="107"/>
  <c r="AT66" i="107"/>
  <c r="AA51" i="107"/>
  <c r="AB46" i="107"/>
  <c r="AQ61" i="107"/>
  <c r="AN46" i="107"/>
  <c r="AA33" i="107"/>
  <c r="W39" i="107"/>
  <c r="AE47" i="107"/>
  <c r="AC30" i="107"/>
  <c r="Y29" i="107"/>
  <c r="AU51" i="107"/>
  <c r="AR48" i="107"/>
  <c r="AI47" i="107"/>
  <c r="AT58" i="107"/>
  <c r="V34" i="107"/>
  <c r="AL58" i="107"/>
  <c r="Y45" i="107"/>
  <c r="X44" i="107"/>
  <c r="AG57" i="107"/>
  <c r="AU65" i="107"/>
  <c r="AN58" i="107"/>
  <c r="V40" i="107"/>
  <c r="T26" i="107"/>
  <c r="AR50" i="107"/>
  <c r="BD72" i="107"/>
  <c r="BD91" i="107"/>
  <c r="AH57" i="107"/>
  <c r="AS60" i="107"/>
  <c r="AN61" i="107"/>
  <c r="AN63" i="107"/>
  <c r="AD41" i="107"/>
  <c r="V43" i="107"/>
  <c r="BA40" i="107"/>
  <c r="AJ51" i="107"/>
  <c r="AQ64" i="107"/>
  <c r="AI51" i="107"/>
  <c r="AC45" i="107"/>
  <c r="AT50" i="107"/>
  <c r="U41" i="107"/>
  <c r="W43" i="107"/>
  <c r="AA47" i="107"/>
  <c r="AP62" i="107"/>
  <c r="V46" i="107"/>
  <c r="AD54" i="107"/>
  <c r="AF50" i="107"/>
  <c r="Y43" i="107"/>
  <c r="AL44" i="107"/>
  <c r="BD73" i="107"/>
  <c r="Y48" i="107"/>
  <c r="AP51" i="107"/>
  <c r="AD45" i="107"/>
  <c r="AJ59" i="107"/>
  <c r="BA27" i="107"/>
  <c r="AF55" i="107"/>
  <c r="AD35" i="107"/>
  <c r="BB41" i="107"/>
  <c r="Z43" i="107"/>
  <c r="AT67" i="107"/>
  <c r="BA22" i="107"/>
  <c r="AN40" i="107"/>
  <c r="AG54" i="107"/>
  <c r="BD84" i="107"/>
  <c r="BD82" i="107"/>
  <c r="BD79" i="107"/>
  <c r="AP42" i="107"/>
  <c r="AK56" i="107"/>
  <c r="AQ43" i="107"/>
  <c r="AH55" i="107"/>
  <c r="W47" i="107"/>
  <c r="AL54" i="107"/>
  <c r="AM43" i="107"/>
  <c r="AL42" i="107"/>
  <c r="AO65" i="107"/>
  <c r="W41" i="107"/>
  <c r="AD36" i="107"/>
  <c r="V28" i="107"/>
  <c r="AO47" i="107"/>
  <c r="BD88" i="107"/>
  <c r="BD86" i="107"/>
  <c r="BD87" i="107"/>
  <c r="AI52" i="107"/>
  <c r="AT55" i="107"/>
  <c r="W32" i="107"/>
  <c r="BB37" i="107"/>
  <c r="Z37" i="107"/>
  <c r="AC53" i="107"/>
  <c r="AE49" i="107"/>
  <c r="AU63" i="107"/>
  <c r="AO57" i="107"/>
  <c r="Z27" i="107"/>
  <c r="AE35" i="107"/>
  <c r="AJ48" i="107"/>
  <c r="AF52" i="107"/>
  <c r="U39" i="107"/>
  <c r="AD48" i="107"/>
  <c r="AH52" i="107"/>
  <c r="AQ49" i="107"/>
  <c r="AH40" i="107"/>
  <c r="AF38" i="107"/>
  <c r="BD69" i="107"/>
  <c r="AR59" i="107"/>
  <c r="BA28" i="107"/>
  <c r="AQ60" i="107"/>
  <c r="T29" i="107"/>
  <c r="AA48" i="107"/>
  <c r="AS54" i="107"/>
  <c r="BA47" i="107"/>
  <c r="X43" i="107"/>
  <c r="AK54" i="107"/>
  <c r="AJ54" i="107"/>
  <c r="Z42" i="107"/>
  <c r="AF36" i="107"/>
  <c r="U45" i="107"/>
  <c r="BD74" i="107"/>
  <c r="BD90" i="107"/>
  <c r="AS56" i="107"/>
  <c r="AK58" i="107"/>
  <c r="BC38" i="107"/>
  <c r="AF51" i="107"/>
  <c r="AR63" i="107"/>
  <c r="AJ52" i="107"/>
  <c r="AC47" i="107"/>
  <c r="V38" i="107"/>
  <c r="AK38" i="107"/>
  <c r="AP43" i="107"/>
  <c r="V26" i="107"/>
  <c r="AN44" i="107"/>
  <c r="AP46" i="107"/>
  <c r="Z38" i="107"/>
  <c r="AN60" i="107"/>
  <c r="AG53" i="107"/>
  <c r="AB52" i="107"/>
  <c r="AI53" i="107"/>
  <c r="AT64" i="107"/>
  <c r="AC35" i="107"/>
  <c r="AP48" i="107"/>
  <c r="AG39" i="107"/>
  <c r="BD76" i="107"/>
  <c r="BD92" i="107"/>
  <c r="BD81" i="107"/>
  <c r="BD75" i="107"/>
  <c r="BA66" i="107"/>
  <c r="BA20" i="107"/>
  <c r="Y42" i="107"/>
  <c r="AN49" i="107"/>
  <c r="AL57" i="107"/>
  <c r="BA33" i="107"/>
  <c r="W40" i="107"/>
  <c r="AF41" i="107"/>
  <c r="V31" i="107"/>
  <c r="AD47" i="107"/>
  <c r="AQ63" i="107"/>
  <c r="AH50" i="107"/>
  <c r="AQ59" i="107"/>
  <c r="AK53" i="107"/>
  <c r="AD46" i="107"/>
  <c r="AT62" i="107"/>
  <c r="AO45" i="107"/>
  <c r="AJ40" i="107"/>
  <c r="AK41" i="107"/>
  <c r="Z46" i="107"/>
  <c r="T40" i="107"/>
  <c r="AB48" i="107"/>
  <c r="AI55" i="107"/>
  <c r="AL62" i="107"/>
  <c r="Y49" i="107"/>
  <c r="AG51" i="107"/>
  <c r="Z44" i="107"/>
  <c r="AT52" i="107"/>
  <c r="AU53" i="107"/>
  <c r="BD80" i="107"/>
  <c r="BD78" i="107"/>
  <c r="V27" i="107"/>
  <c r="AR65" i="107"/>
  <c r="AZ19" i="107"/>
  <c r="AB43" i="107"/>
  <c r="AM44" i="107"/>
  <c r="BA25" i="107"/>
  <c r="BA29" i="107"/>
  <c r="AD49" i="107"/>
  <c r="Y46" i="107"/>
  <c r="BA41" i="107"/>
  <c r="AJ45" i="107"/>
  <c r="AD51" i="107"/>
  <c r="BB19" i="107"/>
  <c r="X41" i="107"/>
  <c r="BA55" i="107"/>
  <c r="BC18" i="107"/>
  <c r="AO64" i="107"/>
  <c r="T36" i="107"/>
  <c r="W27" i="107"/>
  <c r="AO61" i="107"/>
  <c r="AE55" i="107"/>
  <c r="AM55" i="107"/>
  <c r="X40" i="107"/>
  <c r="AO42" i="107"/>
  <c r="T21" i="107"/>
  <c r="AA28" i="107"/>
  <c r="AG37" i="107"/>
  <c r="U25" i="107"/>
  <c r="AQ47" i="107"/>
  <c r="AS57" i="107"/>
  <c r="AQ55" i="107"/>
  <c r="AR64" i="107"/>
  <c r="AQ67" i="107"/>
  <c r="Z50" i="107"/>
  <c r="AK55" i="107"/>
  <c r="AE37" i="107"/>
  <c r="X30" i="107"/>
  <c r="BD71" i="107"/>
  <c r="BD89" i="107"/>
  <c r="W38" i="107"/>
  <c r="AB47" i="107"/>
  <c r="T41" i="107"/>
  <c r="T39" i="107"/>
  <c r="AG52" i="107"/>
  <c r="AA38" i="107"/>
  <c r="AB44" i="107"/>
  <c r="AG49" i="107"/>
  <c r="AQ44" i="107"/>
  <c r="AC33" i="107"/>
  <c r="AB32" i="107"/>
  <c r="AS65" i="107"/>
  <c r="AM59" i="107"/>
  <c r="AE51" i="107"/>
  <c r="AN64" i="107"/>
  <c r="AM63" i="107"/>
  <c r="AK61" i="107"/>
  <c r="W29" i="107"/>
  <c r="AK43" i="107"/>
  <c r="BB21" i="107"/>
  <c r="AM56" i="107"/>
  <c r="AM58" i="107"/>
  <c r="AP57" i="107"/>
  <c r="BA48" i="107"/>
  <c r="BA65" i="107"/>
  <c r="AK52" i="107"/>
  <c r="BA57" i="107"/>
  <c r="AA31" i="107"/>
  <c r="AP66" i="107"/>
  <c r="AA43" i="107"/>
  <c r="AF48" i="107"/>
  <c r="AS61" i="107"/>
  <c r="V23" i="107"/>
  <c r="AJ37" i="107"/>
  <c r="W24" i="107"/>
  <c r="AD34" i="107"/>
  <c r="AC49" i="107"/>
  <c r="AD50" i="107"/>
  <c r="AU67" i="107"/>
  <c r="AH54" i="107"/>
  <c r="AF56" i="107"/>
  <c r="T38" i="107"/>
  <c r="AP60" i="107"/>
  <c r="AM57" i="107"/>
  <c r="AM45" i="107"/>
  <c r="AI41" i="107"/>
  <c r="BD70" i="107"/>
  <c r="BD83" i="107"/>
  <c r="BD77" i="107"/>
  <c r="BA63" i="107"/>
  <c r="AT65" i="107"/>
  <c r="AM62" i="107"/>
  <c r="AO58" i="107"/>
  <c r="BB44" i="107"/>
  <c r="BC34" i="107"/>
  <c r="BA44" i="107"/>
  <c r="AB49" i="107"/>
  <c r="BA26" i="107"/>
  <c r="AU58" i="107"/>
  <c r="AZ30" i="115" l="1"/>
  <c r="BB18" i="115"/>
  <c r="AV94" i="117"/>
  <c r="AV94" i="109"/>
  <c r="T28" i="115"/>
  <c r="AS94" i="107"/>
  <c r="AA94" i="107"/>
  <c r="AN94" i="107"/>
  <c r="Z94" i="107"/>
  <c r="AA95" i="107" s="1"/>
  <c r="BA18" i="115"/>
  <c r="T94" i="107"/>
  <c r="T95" i="107" s="1"/>
  <c r="AZ22" i="114"/>
  <c r="W94" i="107"/>
  <c r="AU94" i="107"/>
  <c r="AV95" i="107" s="1"/>
  <c r="AB94" i="107"/>
  <c r="AL94" i="107"/>
  <c r="BA36" i="114"/>
  <c r="AG55" i="117"/>
  <c r="AG55" i="109"/>
  <c r="W36" i="109"/>
  <c r="W36" i="117"/>
  <c r="BB45" i="117"/>
  <c r="BB45" i="109"/>
  <c r="AS64" i="117"/>
  <c r="AS64" i="109"/>
  <c r="X48" i="117"/>
  <c r="X48" i="109"/>
  <c r="AT62" i="117"/>
  <c r="AT62" i="109"/>
  <c r="AC34" i="109"/>
  <c r="AC34" i="117"/>
  <c r="AA55" i="109"/>
  <c r="AA55" i="117"/>
  <c r="AO66" i="109"/>
  <c r="AO66" i="117"/>
  <c r="AS67" i="117"/>
  <c r="AS67" i="109"/>
  <c r="AL60" i="109"/>
  <c r="AL60" i="117"/>
  <c r="AK41" i="109"/>
  <c r="AK41" i="117"/>
  <c r="AF50" i="117"/>
  <c r="AF50" i="109"/>
  <c r="BA38" i="117"/>
  <c r="BA38" i="109"/>
  <c r="AR64" i="109"/>
  <c r="AR64" i="117"/>
  <c r="AA22" i="4"/>
  <c r="AB23" i="99"/>
  <c r="AX27" i="4"/>
  <c r="AY28" i="99"/>
  <c r="BA92" i="113"/>
  <c r="AX25" i="4"/>
  <c r="AY26" i="99"/>
  <c r="U28" i="114"/>
  <c r="T27" i="115"/>
  <c r="BA85" i="113"/>
  <c r="AZ84" i="115"/>
  <c r="AZ91" i="115"/>
  <c r="U50" i="114"/>
  <c r="T49" i="115"/>
  <c r="AZ33" i="99"/>
  <c r="AY32" i="4"/>
  <c r="BA90" i="113"/>
  <c r="AZ89" i="115"/>
  <c r="T41" i="4"/>
  <c r="U42" i="99"/>
  <c r="AN29" i="114"/>
  <c r="AM28" i="115"/>
  <c r="AO29" i="114"/>
  <c r="AN28" i="115"/>
  <c r="AX22" i="115"/>
  <c r="AY23" i="114"/>
  <c r="AO62" i="117"/>
  <c r="AO62" i="109"/>
  <c r="T43" i="109"/>
  <c r="T43" i="99" s="1"/>
  <c r="T43" i="117"/>
  <c r="T43" i="114" s="1"/>
  <c r="AO46" i="109"/>
  <c r="AO46" i="117"/>
  <c r="AZ19" i="109"/>
  <c r="AZ23" i="117"/>
  <c r="AZ23" i="114" s="1"/>
  <c r="AZ19" i="117"/>
  <c r="AZ23" i="109"/>
  <c r="AZ23" i="99" s="1"/>
  <c r="AZ94" i="107"/>
  <c r="AT66" i="109"/>
  <c r="AT66" i="117"/>
  <c r="BD85" i="117"/>
  <c r="BD85" i="109"/>
  <c r="AB56" i="109"/>
  <c r="AB56" i="117"/>
  <c r="Z42" i="117"/>
  <c r="Z42" i="109"/>
  <c r="AP47" i="109"/>
  <c r="AP47" i="117"/>
  <c r="BD78" i="109"/>
  <c r="BD78" i="117"/>
  <c r="X47" i="109"/>
  <c r="X47" i="117"/>
  <c r="AR63" i="109"/>
  <c r="AR63" i="117"/>
  <c r="AE53" i="117"/>
  <c r="AE53" i="109"/>
  <c r="AD39" i="117"/>
  <c r="AD39" i="109"/>
  <c r="BD77" i="117"/>
  <c r="BD77" i="109"/>
  <c r="AQ68" i="117"/>
  <c r="AQ68" i="109"/>
  <c r="AH61" i="117"/>
  <c r="AH61" i="109"/>
  <c r="Y49" i="117"/>
  <c r="Y49" i="109"/>
  <c r="AI51" i="117"/>
  <c r="AI51" i="109"/>
  <c r="AT70" i="109"/>
  <c r="AT70" i="117"/>
  <c r="V46" i="109"/>
  <c r="V46" i="117"/>
  <c r="AR48" i="117"/>
  <c r="AR48" i="109"/>
  <c r="AC33" i="109"/>
  <c r="AC33" i="117"/>
  <c r="AG37" i="117"/>
  <c r="AG37" i="109"/>
  <c r="V22" i="117"/>
  <c r="V22" i="109"/>
  <c r="V26" i="109"/>
  <c r="V26" i="117"/>
  <c r="BA39" i="109"/>
  <c r="BA39" i="117"/>
  <c r="AI50" i="109"/>
  <c r="AI50" i="117"/>
  <c r="AS50" i="117"/>
  <c r="AS50" i="109"/>
  <c r="U50" i="117"/>
  <c r="U50" i="109"/>
  <c r="AZ61" i="117"/>
  <c r="AZ61" i="109"/>
  <c r="AL54" i="109"/>
  <c r="AL54" i="117"/>
  <c r="BB60" i="113"/>
  <c r="U33" i="114"/>
  <c r="T32" i="115"/>
  <c r="AG25" i="114"/>
  <c r="AF24" i="115"/>
  <c r="U20" i="99"/>
  <c r="T19" i="4"/>
  <c r="AQ30" i="114"/>
  <c r="AP29" i="115"/>
  <c r="AZ84" i="4"/>
  <c r="BA85" i="99"/>
  <c r="U42" i="114"/>
  <c r="T41" i="115"/>
  <c r="U30" i="114"/>
  <c r="T29" i="115"/>
  <c r="AY65" i="109"/>
  <c r="AY65" i="117"/>
  <c r="BB72" i="113"/>
  <c r="T21" i="117"/>
  <c r="T21" i="114" s="1"/>
  <c r="T25" i="109"/>
  <c r="T25" i="99" s="1"/>
  <c r="T21" i="109"/>
  <c r="T21" i="99" s="1"/>
  <c r="T25" i="117"/>
  <c r="T25" i="114" s="1"/>
  <c r="AS58" i="109"/>
  <c r="AS58" i="117"/>
  <c r="AM43" i="109"/>
  <c r="AM43" i="117"/>
  <c r="AS69" i="117"/>
  <c r="AS69" i="109"/>
  <c r="BA33" i="117"/>
  <c r="BA33" i="109"/>
  <c r="AD50" i="109"/>
  <c r="AD50" i="117"/>
  <c r="AF45" i="109"/>
  <c r="AF45" i="117"/>
  <c r="AN53" i="117"/>
  <c r="AN53" i="109"/>
  <c r="BD92" i="109"/>
  <c r="BD92" i="117"/>
  <c r="AG57" i="117"/>
  <c r="AG57" i="109"/>
  <c r="AK42" i="109"/>
  <c r="AK42" i="117"/>
  <c r="AR67" i="109"/>
  <c r="AR67" i="117"/>
  <c r="BD73" i="117"/>
  <c r="BD73" i="109"/>
  <c r="AH56" i="109"/>
  <c r="AH56" i="117"/>
  <c r="AJ52" i="117"/>
  <c r="AJ52" i="109"/>
  <c r="AC57" i="109"/>
  <c r="AC57" i="117"/>
  <c r="BD89" i="109"/>
  <c r="BD89" i="117"/>
  <c r="BD89" i="114" s="1"/>
  <c r="AQ47" i="117"/>
  <c r="AQ47" i="109"/>
  <c r="AF59" i="109"/>
  <c r="AF59" i="117"/>
  <c r="AR54" i="109"/>
  <c r="AR54" i="117"/>
  <c r="AL62" i="117"/>
  <c r="AL62" i="109"/>
  <c r="AE51" i="117"/>
  <c r="AE51" i="109"/>
  <c r="AK61" i="117"/>
  <c r="AK61" i="109"/>
  <c r="AI39" i="117"/>
  <c r="AI39" i="109"/>
  <c r="BA42" i="117"/>
  <c r="BA42" i="109"/>
  <c r="AE50" i="117"/>
  <c r="AE50" i="109"/>
  <c r="X50" i="117"/>
  <c r="X50" i="109"/>
  <c r="AM55" i="117"/>
  <c r="AM55" i="109"/>
  <c r="AN29" i="99"/>
  <c r="AM28" i="4"/>
  <c r="U37" i="114"/>
  <c r="T36" i="115"/>
  <c r="BB68" i="113"/>
  <c r="AU32" i="99"/>
  <c r="AT31" i="4"/>
  <c r="U40" i="114"/>
  <c r="T39" i="115"/>
  <c r="BA88" i="113"/>
  <c r="AZ87" i="115"/>
  <c r="T32" i="4"/>
  <c r="U33" i="99"/>
  <c r="BB76" i="113"/>
  <c r="U38" i="99"/>
  <c r="T37" i="4"/>
  <c r="U24" i="114"/>
  <c r="T23" i="115"/>
  <c r="AZ21" i="114"/>
  <c r="AY20" i="115"/>
  <c r="AZ21" i="99"/>
  <c r="AY20" i="4"/>
  <c r="BA56" i="113"/>
  <c r="AU32" i="114"/>
  <c r="AT31" i="115"/>
  <c r="T29" i="4"/>
  <c r="U30" i="99"/>
  <c r="BB79" i="113"/>
  <c r="BB48" i="117"/>
  <c r="BB48" i="109"/>
  <c r="V35" i="109"/>
  <c r="V35" i="117"/>
  <c r="Y53" i="117"/>
  <c r="Y53" i="109"/>
  <c r="U49" i="117"/>
  <c r="U49" i="114" s="1"/>
  <c r="U49" i="109"/>
  <c r="U49" i="99" s="1"/>
  <c r="AA52" i="117"/>
  <c r="AA52" i="109"/>
  <c r="AD52" i="117"/>
  <c r="AD52" i="109"/>
  <c r="AE39" i="117"/>
  <c r="AE39" i="109"/>
  <c r="BD90" i="117"/>
  <c r="BD90" i="114" s="1"/>
  <c r="BD90" i="109"/>
  <c r="AL58" i="109"/>
  <c r="AL58" i="117"/>
  <c r="AG58" i="117"/>
  <c r="AG58" i="109"/>
  <c r="BA31" i="109"/>
  <c r="BA31" i="99" s="1"/>
  <c r="BA31" i="4" s="1"/>
  <c r="BA31" i="117"/>
  <c r="BA31" i="114" s="1"/>
  <c r="AD58" i="109"/>
  <c r="AD58" i="117"/>
  <c r="T30" i="109"/>
  <c r="T30" i="99" s="1"/>
  <c r="T30" i="117"/>
  <c r="T30" i="114" s="1"/>
  <c r="AR52" i="109"/>
  <c r="AR52" i="117"/>
  <c r="W43" i="109"/>
  <c r="W43" i="117"/>
  <c r="AR60" i="117"/>
  <c r="AR60" i="109"/>
  <c r="AF53" i="109"/>
  <c r="AF53" i="117"/>
  <c r="Z45" i="117"/>
  <c r="Z45" i="109"/>
  <c r="AI63" i="109"/>
  <c r="AI63" i="117"/>
  <c r="Y29" i="117"/>
  <c r="Y29" i="109"/>
  <c r="AF36" i="117"/>
  <c r="AF36" i="109"/>
  <c r="AE35" i="117"/>
  <c r="AE35" i="109"/>
  <c r="BA49" i="117"/>
  <c r="BA49" i="109"/>
  <c r="BA46" i="117"/>
  <c r="BA46" i="109"/>
  <c r="AB38" i="109"/>
  <c r="AB38" i="117"/>
  <c r="BA54" i="109"/>
  <c r="BA54" i="117"/>
  <c r="AK53" i="117"/>
  <c r="AK53" i="109"/>
  <c r="AM51" i="117"/>
  <c r="AM51" i="109"/>
  <c r="U37" i="99"/>
  <c r="T36" i="4"/>
  <c r="AC23" i="99"/>
  <c r="AB22" i="4"/>
  <c r="T39" i="4"/>
  <c r="U40" i="99"/>
  <c r="AZ25" i="99"/>
  <c r="AY24" i="4"/>
  <c r="AZ26" i="4"/>
  <c r="BA27" i="99"/>
  <c r="U38" i="114"/>
  <c r="T37" i="115"/>
  <c r="BB53" i="113"/>
  <c r="AX29" i="115"/>
  <c r="AX29" i="4"/>
  <c r="AY30" i="99"/>
  <c r="T23" i="4"/>
  <c r="U24" i="99"/>
  <c r="V65" i="99"/>
  <c r="U64" i="4"/>
  <c r="AE24" i="99"/>
  <c r="AD23" i="4"/>
  <c r="AY68" i="117"/>
  <c r="AY68" i="109"/>
  <c r="AC94" i="107"/>
  <c r="AE55" i="109"/>
  <c r="AE55" i="117"/>
  <c r="AD53" i="109"/>
  <c r="AD53" i="117"/>
  <c r="AH38" i="109"/>
  <c r="AH38" i="117"/>
  <c r="W45" i="109"/>
  <c r="W45" i="117"/>
  <c r="V50" i="109"/>
  <c r="V50" i="117"/>
  <c r="AJ55" i="109"/>
  <c r="AJ55" i="117"/>
  <c r="AD45" i="117"/>
  <c r="AD45" i="109"/>
  <c r="BD76" i="117"/>
  <c r="BD76" i="109"/>
  <c r="AU55" i="117"/>
  <c r="AU55" i="109"/>
  <c r="X32" i="109"/>
  <c r="X32" i="117"/>
  <c r="AM64" i="109"/>
  <c r="AM64" i="117"/>
  <c r="AU70" i="109"/>
  <c r="AU70" i="117"/>
  <c r="AJ60" i="117"/>
  <c r="AJ60" i="109"/>
  <c r="AS49" i="109"/>
  <c r="AS49" i="117"/>
  <c r="BA21" i="109"/>
  <c r="BA25" i="117"/>
  <c r="BA21" i="117"/>
  <c r="BA21" i="114" s="1"/>
  <c r="BA25" i="109"/>
  <c r="W50" i="109"/>
  <c r="W50" i="117"/>
  <c r="BA34" i="117"/>
  <c r="BA34" i="109"/>
  <c r="BA53" i="109"/>
  <c r="BA53" i="117"/>
  <c r="AO53" i="107"/>
  <c r="AO94" i="107" s="1"/>
  <c r="AL28" i="114"/>
  <c r="AK27" i="115"/>
  <c r="Y94" i="107"/>
  <c r="Z95" i="107" s="1"/>
  <c r="BA88" i="99"/>
  <c r="AZ87" i="4"/>
  <c r="AZ22" i="99"/>
  <c r="AZ22" i="4" s="1"/>
  <c r="T46" i="4"/>
  <c r="U47" i="99"/>
  <c r="U20" i="114"/>
  <c r="T19" i="115"/>
  <c r="BA86" i="99"/>
  <c r="AZ85" i="4"/>
  <c r="AZ85" i="115"/>
  <c r="V65" i="114"/>
  <c r="U64" i="115"/>
  <c r="AZ57" i="113"/>
  <c r="U32" i="114"/>
  <c r="T31" i="115"/>
  <c r="BA60" i="113"/>
  <c r="AD55" i="109"/>
  <c r="AD55" i="117"/>
  <c r="BD91" i="117"/>
  <c r="BD91" i="114" s="1"/>
  <c r="BD91" i="109"/>
  <c r="BD74" i="109"/>
  <c r="BD74" i="117"/>
  <c r="AK60" i="117"/>
  <c r="AK60" i="109"/>
  <c r="U31" i="109"/>
  <c r="U31" i="117"/>
  <c r="AA50" i="117"/>
  <c r="AA50" i="109"/>
  <c r="AL50" i="109"/>
  <c r="AL50" i="117"/>
  <c r="AS53" i="117"/>
  <c r="AS53" i="109"/>
  <c r="BA40" i="117"/>
  <c r="BA40" i="109"/>
  <c r="AL53" i="117"/>
  <c r="AL53" i="109"/>
  <c r="BA66" i="109"/>
  <c r="BA66" i="117"/>
  <c r="BB77" i="113"/>
  <c r="Y21" i="114"/>
  <c r="X20" i="115"/>
  <c r="AZ67" i="113"/>
  <c r="BB75" i="113"/>
  <c r="U47" i="114"/>
  <c r="T46" i="115"/>
  <c r="AW31" i="115"/>
  <c r="AX32" i="114"/>
  <c r="U19" i="114"/>
  <c r="T18" i="115"/>
  <c r="U51" i="114"/>
  <c r="T50" i="115"/>
  <c r="AX26" i="115"/>
  <c r="AY27" i="99"/>
  <c r="AX26" i="4"/>
  <c r="T31" i="4"/>
  <c r="U32" i="99"/>
  <c r="AZ32" i="99"/>
  <c r="AY31" i="4"/>
  <c r="AC53" i="117"/>
  <c r="AC53" i="109"/>
  <c r="BA18" i="4"/>
  <c r="T38" i="4"/>
  <c r="U39" i="99"/>
  <c r="BC91" i="114"/>
  <c r="T50" i="4"/>
  <c r="U51" i="99"/>
  <c r="AC23" i="114"/>
  <c r="AB22" i="115"/>
  <c r="AY55" i="113"/>
  <c r="BB83" i="113"/>
  <c r="AZ83" i="4"/>
  <c r="BA84" i="99"/>
  <c r="AZ83" i="115"/>
  <c r="BB81" i="113"/>
  <c r="BA91" i="99"/>
  <c r="AZ90" i="4"/>
  <c r="AZ90" i="115"/>
  <c r="AZ33" i="114"/>
  <c r="AY32" i="115"/>
  <c r="AK56" i="117"/>
  <c r="AK56" i="109"/>
  <c r="W42" i="109"/>
  <c r="W42" i="117"/>
  <c r="AF54" i="117"/>
  <c r="AF54" i="109"/>
  <c r="V27" i="117"/>
  <c r="V27" i="109"/>
  <c r="AO68" i="117"/>
  <c r="AO68" i="109"/>
  <c r="BA52" i="109"/>
  <c r="BA52" i="117"/>
  <c r="AQ59" i="117"/>
  <c r="AQ59" i="109"/>
  <c r="AK57" i="109"/>
  <c r="AK57" i="117"/>
  <c r="Y46" i="109"/>
  <c r="Y46" i="117"/>
  <c r="BD87" i="109"/>
  <c r="BD87" i="117"/>
  <c r="BD87" i="114" s="1"/>
  <c r="BC18" i="117"/>
  <c r="BC18" i="109"/>
  <c r="AQ63" i="109"/>
  <c r="AQ63" i="117"/>
  <c r="AT59" i="109"/>
  <c r="AT59" i="117"/>
  <c r="AA47" i="117"/>
  <c r="AA47" i="109"/>
  <c r="AB36" i="109"/>
  <c r="AB36" i="117"/>
  <c r="X34" i="117"/>
  <c r="X34" i="109"/>
  <c r="W44" i="109"/>
  <c r="W44" i="117"/>
  <c r="AS60" i="117"/>
  <c r="AS60" i="109"/>
  <c r="W51" i="109"/>
  <c r="W51" i="117"/>
  <c r="AR57" i="117"/>
  <c r="AR57" i="109"/>
  <c r="AC37" i="117"/>
  <c r="AC37" i="109"/>
  <c r="AE59" i="109"/>
  <c r="AE59" i="117"/>
  <c r="AU57" i="117"/>
  <c r="AU57" i="109"/>
  <c r="V42" i="109"/>
  <c r="V42" i="117"/>
  <c r="AF56" i="117"/>
  <c r="AF56" i="109"/>
  <c r="V44" i="117"/>
  <c r="V44" i="109"/>
  <c r="Z53" i="109"/>
  <c r="Z53" i="117"/>
  <c r="AP61" i="109"/>
  <c r="AP61" i="117"/>
  <c r="BB21" i="117"/>
  <c r="BB21" i="109"/>
  <c r="BB25" i="117"/>
  <c r="BB25" i="109"/>
  <c r="AA42" i="109"/>
  <c r="AA42" i="117"/>
  <c r="AB51" i="109"/>
  <c r="AB51" i="117"/>
  <c r="AG41" i="117"/>
  <c r="AG41" i="109"/>
  <c r="AO65" i="117"/>
  <c r="AO65" i="109"/>
  <c r="AB47" i="109"/>
  <c r="AB47" i="117"/>
  <c r="BD84" i="109"/>
  <c r="BD84" i="117"/>
  <c r="AT56" i="117"/>
  <c r="AT56" i="109"/>
  <c r="T44" i="109"/>
  <c r="T44" i="99" s="1"/>
  <c r="T44" i="117"/>
  <c r="T44" i="114" s="1"/>
  <c r="AK45" i="109"/>
  <c r="AK45" i="117"/>
  <c r="BA70" i="109"/>
  <c r="BA70" i="117"/>
  <c r="AC39" i="109"/>
  <c r="AC39" i="117"/>
  <c r="V30" i="117"/>
  <c r="V30" i="109"/>
  <c r="AQ64" i="117"/>
  <c r="AQ64" i="109"/>
  <c r="Z31" i="117"/>
  <c r="Z31" i="109"/>
  <c r="BB41" i="117"/>
  <c r="BB41" i="109"/>
  <c r="AO69" i="117"/>
  <c r="AO69" i="109"/>
  <c r="AT71" i="117"/>
  <c r="AT71" i="109"/>
  <c r="AT94" i="107"/>
  <c r="AU95" i="107" s="1"/>
  <c r="W47" i="117"/>
  <c r="W47" i="109"/>
  <c r="BA44" i="117"/>
  <c r="BA44" i="109"/>
  <c r="AN67" i="117"/>
  <c r="AN67" i="109"/>
  <c r="AN62" i="117"/>
  <c r="AN62" i="109"/>
  <c r="AN50" i="117"/>
  <c r="AN50" i="109"/>
  <c r="Z34" i="109"/>
  <c r="Z34" i="117"/>
  <c r="AA31" i="109"/>
  <c r="AA31" i="117"/>
  <c r="Y35" i="117"/>
  <c r="Y35" i="109"/>
  <c r="BA50" i="109"/>
  <c r="BA50" i="117"/>
  <c r="BA43" i="109"/>
  <c r="BA43" i="117"/>
  <c r="BA55" i="117"/>
  <c r="BA55" i="109"/>
  <c r="AU63" i="109"/>
  <c r="AU63" i="117"/>
  <c r="AZ53" i="113"/>
  <c r="AR30" i="4"/>
  <c r="AS31" i="99"/>
  <c r="U39" i="114"/>
  <c r="T38" i="115"/>
  <c r="BE88" i="113"/>
  <c r="AB23" i="114"/>
  <c r="AA22" i="115"/>
  <c r="BB82" i="113"/>
  <c r="AM94" i="107"/>
  <c r="AN95" i="107" s="1"/>
  <c r="AV32" i="99"/>
  <c r="AU31" i="4"/>
  <c r="BA72" i="113"/>
  <c r="AX50" i="113"/>
  <c r="AW94" i="113"/>
  <c r="AI26" i="114"/>
  <c r="AH25" i="115"/>
  <c r="AW31" i="4"/>
  <c r="AX32" i="99"/>
  <c r="BA77" i="113"/>
  <c r="AK27" i="4"/>
  <c r="AL28" i="99"/>
  <c r="AR94" i="107"/>
  <c r="AS95" i="107" s="1"/>
  <c r="U27" i="114"/>
  <c r="T26" i="115"/>
  <c r="BB84" i="113"/>
  <c r="BA69" i="109"/>
  <c r="BA69" i="117"/>
  <c r="AI45" i="117"/>
  <c r="AI45" i="109"/>
  <c r="BA30" i="109"/>
  <c r="BA30" i="117"/>
  <c r="AG53" i="109"/>
  <c r="AG53" i="117"/>
  <c r="AM61" i="109"/>
  <c r="AM61" i="117"/>
  <c r="AJ49" i="109"/>
  <c r="AJ49" i="117"/>
  <c r="AL66" i="117"/>
  <c r="AL66" i="109"/>
  <c r="AP64" i="117"/>
  <c r="AP64" i="109"/>
  <c r="AK47" i="109"/>
  <c r="AK47" i="117"/>
  <c r="AI59" i="117"/>
  <c r="AI59" i="109"/>
  <c r="AG43" i="109"/>
  <c r="AG43" i="117"/>
  <c r="AF40" i="117"/>
  <c r="AF40" i="109"/>
  <c r="AI43" i="109"/>
  <c r="AI43" i="117"/>
  <c r="BA60" i="109"/>
  <c r="BA60" i="117"/>
  <c r="W33" i="109"/>
  <c r="W33" i="117"/>
  <c r="BA45" i="117"/>
  <c r="BA45" i="109"/>
  <c r="AP52" i="109"/>
  <c r="AP52" i="117"/>
  <c r="Z41" i="109"/>
  <c r="Z41" i="117"/>
  <c r="AH59" i="109"/>
  <c r="AH59" i="117"/>
  <c r="X45" i="109"/>
  <c r="X45" i="117"/>
  <c r="Y50" i="109"/>
  <c r="Y50" i="117"/>
  <c r="Z50" i="109"/>
  <c r="Z50" i="117"/>
  <c r="AJ44" i="109"/>
  <c r="AJ44" i="117"/>
  <c r="AQ67" i="109"/>
  <c r="AQ67" i="117"/>
  <c r="BA37" i="109"/>
  <c r="BA37" i="117"/>
  <c r="AC51" i="117"/>
  <c r="AC51" i="109"/>
  <c r="Z46" i="109"/>
  <c r="Z46" i="117"/>
  <c r="AF42" i="109"/>
  <c r="AF42" i="117"/>
  <c r="AO61" i="109"/>
  <c r="AO61" i="117"/>
  <c r="AL46" i="117"/>
  <c r="AL46" i="109"/>
  <c r="AP46" i="117"/>
  <c r="AP46" i="109"/>
  <c r="AL48" i="117"/>
  <c r="AL48" i="109"/>
  <c r="U94" i="107"/>
  <c r="U45" i="109"/>
  <c r="U65" i="99" s="1"/>
  <c r="U45" i="117"/>
  <c r="U65" i="114" s="1"/>
  <c r="AU69" i="109"/>
  <c r="AU69" i="117"/>
  <c r="W27" i="109"/>
  <c r="W27" i="117"/>
  <c r="AJ40" i="109"/>
  <c r="AJ40" i="117"/>
  <c r="X28" i="117"/>
  <c r="X28" i="109"/>
  <c r="AJ46" i="109"/>
  <c r="AJ46" i="117"/>
  <c r="AK50" i="117"/>
  <c r="AK50" i="109"/>
  <c r="AV32" i="114"/>
  <c r="AU31" i="115"/>
  <c r="AI94" i="107"/>
  <c r="AK94" i="107"/>
  <c r="V94" i="107"/>
  <c r="W95" i="107" s="1"/>
  <c r="AY31" i="115"/>
  <c r="AZ32" i="114"/>
  <c r="BA69" i="113"/>
  <c r="AZ20" i="99"/>
  <c r="AZ20" i="4" s="1"/>
  <c r="BA61" i="113"/>
  <c r="AY19" i="115"/>
  <c r="U23" i="114"/>
  <c r="T22" i="115"/>
  <c r="W20" i="114"/>
  <c r="V19" i="115"/>
  <c r="AF94" i="107"/>
  <c r="BD79" i="117"/>
  <c r="BD79" i="109"/>
  <c r="BD88" i="109"/>
  <c r="BD88" i="117"/>
  <c r="BD88" i="114" s="1"/>
  <c r="AU62" i="117"/>
  <c r="AU62" i="109"/>
  <c r="X44" i="109"/>
  <c r="X44" i="117"/>
  <c r="AM49" i="117"/>
  <c r="AM49" i="109"/>
  <c r="AM66" i="109"/>
  <c r="AM66" i="117"/>
  <c r="T45" i="109"/>
  <c r="T45" i="99" s="1"/>
  <c r="T45" i="117"/>
  <c r="T45" i="114" s="1"/>
  <c r="AS61" i="117"/>
  <c r="AS61" i="109"/>
  <c r="AK62" i="109"/>
  <c r="AK62" i="117"/>
  <c r="U43" i="117"/>
  <c r="U63" i="114" s="1"/>
  <c r="U43" i="109"/>
  <c r="U63" i="99" s="1"/>
  <c r="AM60" i="117"/>
  <c r="AM60" i="109"/>
  <c r="AP66" i="109"/>
  <c r="AP66" i="117"/>
  <c r="Y33" i="109"/>
  <c r="Y33" i="117"/>
  <c r="AT69" i="117"/>
  <c r="AT69" i="109"/>
  <c r="U29" i="117"/>
  <c r="U29" i="114" s="1"/>
  <c r="U29" i="109"/>
  <c r="U29" i="99" s="1"/>
  <c r="AM48" i="117"/>
  <c r="AM48" i="109"/>
  <c r="AN48" i="109"/>
  <c r="AN48" i="117"/>
  <c r="T33" i="109"/>
  <c r="T33" i="99" s="1"/>
  <c r="T33" i="117"/>
  <c r="T33" i="114" s="1"/>
  <c r="BA26" i="117"/>
  <c r="BA26" i="114" s="1"/>
  <c r="BA26" i="109"/>
  <c r="BA22" i="117"/>
  <c r="BA22" i="109"/>
  <c r="AA37" i="109"/>
  <c r="AA37" i="117"/>
  <c r="X52" i="117"/>
  <c r="X52" i="109"/>
  <c r="AD38" i="109"/>
  <c r="AD38" i="117"/>
  <c r="AH58" i="109"/>
  <c r="AH58" i="117"/>
  <c r="AP70" i="109"/>
  <c r="AP70" i="117"/>
  <c r="AK65" i="109"/>
  <c r="AK65" i="117"/>
  <c r="AK59" i="109"/>
  <c r="AK59" i="117"/>
  <c r="W31" i="109"/>
  <c r="W31" i="117"/>
  <c r="BB23" i="117"/>
  <c r="BB19" i="117"/>
  <c r="BB19" i="114" s="1"/>
  <c r="BB23" i="109"/>
  <c r="BB19" i="109"/>
  <c r="BB19" i="99" s="1"/>
  <c r="AO49" i="109"/>
  <c r="AO49" i="117"/>
  <c r="BC42" i="109"/>
  <c r="BC42" i="117"/>
  <c r="AH44" i="117"/>
  <c r="AH44" i="109"/>
  <c r="AU67" i="117"/>
  <c r="AU67" i="109"/>
  <c r="AO51" i="109"/>
  <c r="AO51" i="117"/>
  <c r="AM47" i="117"/>
  <c r="AM47" i="109"/>
  <c r="AD49" i="117"/>
  <c r="AD49" i="109"/>
  <c r="AC49" i="117"/>
  <c r="AC49" i="109"/>
  <c r="V47" i="117"/>
  <c r="V47" i="109"/>
  <c r="AN65" i="117"/>
  <c r="AN65" i="109"/>
  <c r="AQ65" i="109"/>
  <c r="AQ65" i="117"/>
  <c r="AG60" i="109"/>
  <c r="AG60" i="117"/>
  <c r="Z36" i="109"/>
  <c r="Z36" i="117"/>
  <c r="AO45" i="109"/>
  <c r="AO45" i="117"/>
  <c r="U25" i="109"/>
  <c r="U21" i="109"/>
  <c r="U25" i="117"/>
  <c r="U21" i="117"/>
  <c r="AR59" i="109"/>
  <c r="AR59" i="117"/>
  <c r="AJ50" i="117"/>
  <c r="AJ50" i="109"/>
  <c r="BA57" i="109"/>
  <c r="BA57" i="117"/>
  <c r="BA58" i="117"/>
  <c r="BA58" i="109"/>
  <c r="AH62" i="117"/>
  <c r="AH62" i="109"/>
  <c r="AP54" i="117"/>
  <c r="AP54" i="109"/>
  <c r="AQ55" i="109"/>
  <c r="AQ55" i="117"/>
  <c r="AZ63" i="117"/>
  <c r="AZ63" i="109"/>
  <c r="BA72" i="109"/>
  <c r="BA72" i="117"/>
  <c r="BB63" i="113"/>
  <c r="AD94" i="107"/>
  <c r="U35" i="114"/>
  <c r="T34" i="115"/>
  <c r="AP94" i="107"/>
  <c r="BA64" i="113"/>
  <c r="AH25" i="4"/>
  <c r="AI26" i="99"/>
  <c r="AG25" i="99"/>
  <c r="AF24" i="4"/>
  <c r="BB64" i="113"/>
  <c r="V19" i="4"/>
  <c r="W20" i="99"/>
  <c r="U48" i="114"/>
  <c r="T47" i="115"/>
  <c r="T18" i="4"/>
  <c r="U19" i="99"/>
  <c r="AV31" i="115"/>
  <c r="AW32" i="99"/>
  <c r="AV31" i="4"/>
  <c r="AY72" i="109"/>
  <c r="AY72" i="117"/>
  <c r="U36" i="114"/>
  <c r="T35" i="115"/>
  <c r="T26" i="4"/>
  <c r="U27" i="99"/>
  <c r="AY21" i="115"/>
  <c r="AM62" i="117"/>
  <c r="AM62" i="109"/>
  <c r="AK58" i="117"/>
  <c r="AK58" i="109"/>
  <c r="AA35" i="117"/>
  <c r="AA35" i="109"/>
  <c r="BA67" i="117"/>
  <c r="BA67" i="109"/>
  <c r="AS65" i="117"/>
  <c r="AS65" i="109"/>
  <c r="BA29" i="117"/>
  <c r="BA29" i="114" s="1"/>
  <c r="BA29" i="109"/>
  <c r="AN64" i="109"/>
  <c r="AN64" i="117"/>
  <c r="AF52" i="109"/>
  <c r="AF52" i="117"/>
  <c r="AB48" i="109"/>
  <c r="AB48" i="117"/>
  <c r="AQ71" i="117"/>
  <c r="AQ71" i="109"/>
  <c r="AQ94" i="107"/>
  <c r="V31" i="109"/>
  <c r="V31" i="117"/>
  <c r="BA61" i="109"/>
  <c r="BA61" i="117"/>
  <c r="AR68" i="109"/>
  <c r="AR68" i="117"/>
  <c r="AH54" i="117"/>
  <c r="AH54" i="109"/>
  <c r="AP50" i="117"/>
  <c r="AP50" i="109"/>
  <c r="AI56" i="117"/>
  <c r="AI56" i="109"/>
  <c r="AN44" i="109"/>
  <c r="AN44" i="117"/>
  <c r="T42" i="109"/>
  <c r="T42" i="99" s="1"/>
  <c r="T42" i="117"/>
  <c r="T42" i="114" s="1"/>
  <c r="AE41" i="117"/>
  <c r="AE41" i="109"/>
  <c r="BA59" i="117"/>
  <c r="BA59" i="109"/>
  <c r="AB52" i="117"/>
  <c r="AB52" i="109"/>
  <c r="AF55" i="109"/>
  <c r="AF55" i="117"/>
  <c r="BA51" i="109"/>
  <c r="BA51" i="117"/>
  <c r="AS55" i="109"/>
  <c r="AS55" i="117"/>
  <c r="BA48" i="109"/>
  <c r="BA48" i="117"/>
  <c r="AF60" i="109"/>
  <c r="AF60" i="117"/>
  <c r="AU71" i="109"/>
  <c r="AU71" i="117"/>
  <c r="AM67" i="117"/>
  <c r="AM67" i="109"/>
  <c r="AG56" i="109"/>
  <c r="AG56" i="117"/>
  <c r="T40" i="109"/>
  <c r="T40" i="99" s="1"/>
  <c r="T40" i="117"/>
  <c r="T40" i="114" s="1"/>
  <c r="AD51" i="109"/>
  <c r="AD51" i="117"/>
  <c r="AT68" i="109"/>
  <c r="AT68" i="117"/>
  <c r="AJ58" i="109"/>
  <c r="AJ58" i="117"/>
  <c r="BA32" i="117"/>
  <c r="BA32" i="114" s="1"/>
  <c r="BA32" i="109"/>
  <c r="AQ53" i="117"/>
  <c r="AQ53" i="109"/>
  <c r="V32" i="117"/>
  <c r="V32" i="109"/>
  <c r="BD83" i="117"/>
  <c r="BD83" i="109"/>
  <c r="AP55" i="109"/>
  <c r="AP55" i="117"/>
  <c r="AI55" i="109"/>
  <c r="AI55" i="117"/>
  <c r="AB50" i="117"/>
  <c r="AB50" i="109"/>
  <c r="AI62" i="117"/>
  <c r="AI62" i="109"/>
  <c r="Z30" i="117"/>
  <c r="Z30" i="109"/>
  <c r="AL42" i="109"/>
  <c r="AL42" i="117"/>
  <c r="AU51" i="109"/>
  <c r="AU51" i="117"/>
  <c r="AP58" i="109"/>
  <c r="AP58" i="117"/>
  <c r="AT51" i="117"/>
  <c r="AT51" i="109"/>
  <c r="AZ86" i="4"/>
  <c r="BA87" i="99"/>
  <c r="BA87" i="115" s="1"/>
  <c r="BB80" i="113"/>
  <c r="BB66" i="113"/>
  <c r="BB67" i="113"/>
  <c r="T34" i="4"/>
  <c r="U35" i="99"/>
  <c r="AE94" i="107"/>
  <c r="BB88" i="113"/>
  <c r="AH94" i="107"/>
  <c r="T47" i="4"/>
  <c r="U48" i="99"/>
  <c r="BA70" i="113"/>
  <c r="BA90" i="99"/>
  <c r="AZ89" i="4"/>
  <c r="T35" i="4"/>
  <c r="U36" i="99"/>
  <c r="AQ30" i="99"/>
  <c r="AP29" i="4"/>
  <c r="AX27" i="115"/>
  <c r="AY28" i="114"/>
  <c r="T22" i="4"/>
  <c r="U23" i="99"/>
  <c r="Y21" i="99"/>
  <c r="X20" i="4"/>
  <c r="AY94" i="107"/>
  <c r="AY95" i="107" s="1"/>
  <c r="AJ41" i="117"/>
  <c r="AJ41" i="109"/>
  <c r="AM63" i="117"/>
  <c r="AM63" i="109"/>
  <c r="BD81" i="109"/>
  <c r="BD81" i="117"/>
  <c r="Z54" i="117"/>
  <c r="Z54" i="109"/>
  <c r="AM59" i="117"/>
  <c r="AM59" i="109"/>
  <c r="AR69" i="109"/>
  <c r="AR69" i="117"/>
  <c r="BD80" i="117"/>
  <c r="BD80" i="109"/>
  <c r="AB53" i="117"/>
  <c r="AB53" i="109"/>
  <c r="AQ51" i="117"/>
  <c r="AQ51" i="109"/>
  <c r="BA20" i="109"/>
  <c r="BA20" i="117"/>
  <c r="BA24" i="117"/>
  <c r="BA24" i="109"/>
  <c r="AJ63" i="117"/>
  <c r="AJ63" i="109"/>
  <c r="AT54" i="117"/>
  <c r="AT54" i="109"/>
  <c r="BD75" i="117"/>
  <c r="BD75" i="109"/>
  <c r="BD82" i="109"/>
  <c r="BD82" i="117"/>
  <c r="AA51" i="109"/>
  <c r="AA51" i="117"/>
  <c r="BC38" i="117"/>
  <c r="BC38" i="109"/>
  <c r="AD54" i="117"/>
  <c r="AD54" i="109"/>
  <c r="W28" i="117"/>
  <c r="W28" i="109"/>
  <c r="AN68" i="117"/>
  <c r="AN68" i="109"/>
  <c r="AQ48" i="109"/>
  <c r="AQ48" i="117"/>
  <c r="AA32" i="117"/>
  <c r="AA32" i="109"/>
  <c r="Z48" i="117"/>
  <c r="Z48" i="109"/>
  <c r="AL61" i="109"/>
  <c r="AL61" i="117"/>
  <c r="AI57" i="117"/>
  <c r="AI57" i="109"/>
  <c r="AJ56" i="117"/>
  <c r="AJ56" i="109"/>
  <c r="AD40" i="109"/>
  <c r="AD40" i="117"/>
  <c r="BD86" i="117"/>
  <c r="BD86" i="109"/>
  <c r="Z47" i="117"/>
  <c r="Z47" i="109"/>
  <c r="Y52" i="109"/>
  <c r="Y52" i="117"/>
  <c r="Y47" i="109"/>
  <c r="Y47" i="117"/>
  <c r="AG61" i="109"/>
  <c r="AG61" i="117"/>
  <c r="V38" i="109"/>
  <c r="V38" i="117"/>
  <c r="AP62" i="117"/>
  <c r="AP62" i="109"/>
  <c r="T24" i="117"/>
  <c r="T24" i="114" s="1"/>
  <c r="T20" i="109"/>
  <c r="T20" i="99" s="1"/>
  <c r="T20" i="117"/>
  <c r="T20" i="114" s="1"/>
  <c r="T24" i="109"/>
  <c r="T24" i="99" s="1"/>
  <c r="X46" i="109"/>
  <c r="X46" i="117"/>
  <c r="AN60" i="117"/>
  <c r="AN60" i="109"/>
  <c r="AB32" i="117"/>
  <c r="AB32" i="109"/>
  <c r="AT50" i="109"/>
  <c r="AT50" i="117"/>
  <c r="AC50" i="117"/>
  <c r="AC50" i="109"/>
  <c r="AH50" i="117"/>
  <c r="AH50" i="109"/>
  <c r="BA28" i="117"/>
  <c r="BA28" i="109"/>
  <c r="AZ64" i="117"/>
  <c r="AZ64" i="109"/>
  <c r="AU52" i="109"/>
  <c r="AU52" i="117"/>
  <c r="AZ65" i="109"/>
  <c r="AZ65" i="117"/>
  <c r="AY26" i="114"/>
  <c r="AX25" i="115"/>
  <c r="BB74" i="113"/>
  <c r="T48" i="115"/>
  <c r="AE24" i="114"/>
  <c r="AD23" i="115"/>
  <c r="U28" i="99"/>
  <c r="T27" i="4"/>
  <c r="BB56" i="113"/>
  <c r="AN28" i="4"/>
  <c r="AO29" i="99"/>
  <c r="AZ26" i="114"/>
  <c r="AY25" i="115"/>
  <c r="U50" i="99"/>
  <c r="T49" i="4"/>
  <c r="BA89" i="99"/>
  <c r="AZ88" i="4"/>
  <c r="AZ88" i="115"/>
  <c r="AJ94" i="107"/>
  <c r="AX22" i="4"/>
  <c r="AY23" i="99"/>
  <c r="AS31" i="114"/>
  <c r="AR30" i="115"/>
  <c r="AG94" i="107"/>
  <c r="X94" i="107"/>
  <c r="Y95" i="107" s="1"/>
  <c r="BA60" i="107"/>
  <c r="BA61" i="107"/>
  <c r="BB68" i="107"/>
  <c r="BA58" i="107"/>
  <c r="BB66" i="107"/>
  <c r="BB57" i="107"/>
  <c r="BA59" i="107"/>
  <c r="BB53" i="107"/>
  <c r="BB51" i="107"/>
  <c r="BB55" i="107"/>
  <c r="BB26" i="107"/>
  <c r="BB25" i="107"/>
  <c r="BB54" i="107"/>
  <c r="BB65" i="107"/>
  <c r="BB29" i="107"/>
  <c r="BB45" i="107"/>
  <c r="BB46" i="107"/>
  <c r="BB39" i="107"/>
  <c r="BB32" i="107"/>
  <c r="BE86" i="107"/>
  <c r="BC25" i="107"/>
  <c r="BE79" i="107"/>
  <c r="BE77" i="107"/>
  <c r="BB43" i="107"/>
  <c r="BE83" i="107"/>
  <c r="BE92" i="107"/>
  <c r="BB23" i="107"/>
  <c r="BE69" i="107"/>
  <c r="BE80" i="107"/>
  <c r="BE74" i="107"/>
  <c r="BA19" i="107"/>
  <c r="BC44" i="107"/>
  <c r="BB38" i="107"/>
  <c r="BB20" i="107"/>
  <c r="BE71" i="107"/>
  <c r="BE70" i="107"/>
  <c r="BE88" i="107"/>
  <c r="BB22" i="107"/>
  <c r="BC66" i="107"/>
  <c r="BE81" i="107"/>
  <c r="BE82" i="107"/>
  <c r="BB31" i="107"/>
  <c r="BB52" i="107"/>
  <c r="BB50" i="107"/>
  <c r="BE87" i="107"/>
  <c r="BE76" i="107"/>
  <c r="BC68" i="107"/>
  <c r="BB56" i="107"/>
  <c r="BB40" i="107"/>
  <c r="BB49" i="107"/>
  <c r="BB48" i="107"/>
  <c r="BE85" i="107"/>
  <c r="BE90" i="107"/>
  <c r="BD18" i="107"/>
  <c r="BB42" i="107"/>
  <c r="BE73" i="107"/>
  <c r="BE89" i="107"/>
  <c r="BE72" i="107"/>
  <c r="BB30" i="107"/>
  <c r="BB28" i="107"/>
  <c r="BC43" i="107"/>
  <c r="BB47" i="107"/>
  <c r="BB59" i="107"/>
  <c r="BB36" i="107"/>
  <c r="BE75" i="107"/>
  <c r="BE91" i="107"/>
  <c r="BE84" i="107"/>
  <c r="BE78" i="107"/>
  <c r="BB33" i="107"/>
  <c r="BB27" i="107"/>
  <c r="BB34" i="107"/>
  <c r="BB35" i="107"/>
  <c r="AE94" i="117" l="1"/>
  <c r="U94" i="109"/>
  <c r="AY94" i="109"/>
  <c r="AH94" i="117"/>
  <c r="AI94" i="109"/>
  <c r="U94" i="117"/>
  <c r="BA31" i="115"/>
  <c r="AM94" i="109"/>
  <c r="W94" i="117"/>
  <c r="AF94" i="117"/>
  <c r="AD94" i="117"/>
  <c r="AK94" i="117"/>
  <c r="AL94" i="109"/>
  <c r="AU94" i="109"/>
  <c r="AP94" i="117"/>
  <c r="V94" i="117"/>
  <c r="AB94" i="109"/>
  <c r="AB94" i="117"/>
  <c r="V95" i="107"/>
  <c r="AI94" i="117"/>
  <c r="AK94" i="109"/>
  <c r="AR94" i="117"/>
  <c r="AE94" i="109"/>
  <c r="AH95" i="107"/>
  <c r="AD94" i="109"/>
  <c r="AL94" i="117"/>
  <c r="AF94" i="109"/>
  <c r="AR94" i="109"/>
  <c r="AP94" i="109"/>
  <c r="AA94" i="109"/>
  <c r="AF95" i="107"/>
  <c r="W94" i="109"/>
  <c r="Z94" i="109"/>
  <c r="Z94" i="117"/>
  <c r="AG94" i="109"/>
  <c r="AC94" i="109"/>
  <c r="AN94" i="117"/>
  <c r="AC94" i="117"/>
  <c r="Y94" i="117"/>
  <c r="AI95" i="107"/>
  <c r="AN94" i="109"/>
  <c r="X94" i="109"/>
  <c r="AH94" i="109"/>
  <c r="V94" i="109"/>
  <c r="X94" i="117"/>
  <c r="AS94" i="117"/>
  <c r="AB95" i="107"/>
  <c r="AJ94" i="117"/>
  <c r="AS94" i="109"/>
  <c r="AM94" i="117"/>
  <c r="Y94" i="109"/>
  <c r="AJ94" i="109"/>
  <c r="AA94" i="117"/>
  <c r="AG94" i="117"/>
  <c r="BB19" i="115"/>
  <c r="BB19" i="4"/>
  <c r="AP95" i="107"/>
  <c r="AO95" i="107"/>
  <c r="AP30" i="99"/>
  <c r="AO29" i="4"/>
  <c r="U46" i="114"/>
  <c r="T45" i="115"/>
  <c r="BC85" i="113"/>
  <c r="AJ27" i="114"/>
  <c r="AI26" i="115"/>
  <c r="AC24" i="114"/>
  <c r="AB23" i="115"/>
  <c r="AT94" i="109"/>
  <c r="BA34" i="114"/>
  <c r="AZ33" i="115"/>
  <c r="AZ56" i="113"/>
  <c r="BC76" i="113"/>
  <c r="V48" i="99"/>
  <c r="U47" i="4"/>
  <c r="V41" i="99"/>
  <c r="U40" i="4"/>
  <c r="BC77" i="113"/>
  <c r="T25" i="4"/>
  <c r="U26" i="99"/>
  <c r="BA85" i="4"/>
  <c r="BB86" i="99"/>
  <c r="BC61" i="113"/>
  <c r="AZ23" i="4"/>
  <c r="BA24" i="99"/>
  <c r="BA34" i="99"/>
  <c r="AZ33" i="4"/>
  <c r="BB47" i="117"/>
  <c r="BB47" i="109"/>
  <c r="BB29" i="117"/>
  <c r="BB29" i="109"/>
  <c r="BA65" i="117"/>
  <c r="BA65" i="109"/>
  <c r="AT32" i="114"/>
  <c r="AS31" i="115"/>
  <c r="AQ30" i="4"/>
  <c r="AR31" i="99"/>
  <c r="BC68" i="113"/>
  <c r="V37" i="114"/>
  <c r="U36" i="115"/>
  <c r="T45" i="4"/>
  <c r="U46" i="99"/>
  <c r="AW33" i="114"/>
  <c r="AV32" i="115"/>
  <c r="AT94" i="117"/>
  <c r="BC18" i="99"/>
  <c r="V33" i="114"/>
  <c r="U32" i="115"/>
  <c r="U31" i="114"/>
  <c r="T30" i="115"/>
  <c r="BA22" i="99"/>
  <c r="AZ21" i="4"/>
  <c r="U33" i="4"/>
  <c r="V34" i="99"/>
  <c r="V38" i="114"/>
  <c r="U37" i="115"/>
  <c r="U22" i="114"/>
  <c r="T21" i="115"/>
  <c r="AZ19" i="114"/>
  <c r="AZ94" i="117"/>
  <c r="BB39" i="109"/>
  <c r="BB39" i="117"/>
  <c r="BB72" i="109"/>
  <c r="BB72" i="117"/>
  <c r="AZ24" i="99"/>
  <c r="AY23" i="4"/>
  <c r="V37" i="99"/>
  <c r="U36" i="4"/>
  <c r="X21" i="99"/>
  <c r="W20" i="4"/>
  <c r="BB65" i="113"/>
  <c r="U34" i="114"/>
  <c r="T33" i="115"/>
  <c r="AG95" i="107"/>
  <c r="V28" i="114"/>
  <c r="U27" i="115"/>
  <c r="BF89" i="113"/>
  <c r="BC18" i="114"/>
  <c r="AD24" i="114"/>
  <c r="AC23" i="115"/>
  <c r="V52" i="114"/>
  <c r="U51" i="115"/>
  <c r="BA68" i="113"/>
  <c r="AD95" i="107"/>
  <c r="T30" i="4"/>
  <c r="U31" i="99"/>
  <c r="AZ23" i="115"/>
  <c r="BA24" i="114"/>
  <c r="V51" i="114"/>
  <c r="U50" i="115"/>
  <c r="BB92" i="113"/>
  <c r="BE78" i="117"/>
  <c r="BE78" i="109"/>
  <c r="BB24" i="109"/>
  <c r="BB24" i="117"/>
  <c r="BB20" i="117"/>
  <c r="BB20" i="109"/>
  <c r="BD18" i="117"/>
  <c r="BD18" i="109"/>
  <c r="BC70" i="117"/>
  <c r="BC70" i="109"/>
  <c r="BB42" i="117"/>
  <c r="BB42" i="109"/>
  <c r="BB50" i="109"/>
  <c r="BB50" i="117"/>
  <c r="BB30" i="117"/>
  <c r="BB30" i="114" s="1"/>
  <c r="BB30" i="109"/>
  <c r="BA62" i="109"/>
  <c r="BA62" i="117"/>
  <c r="BC75" i="113"/>
  <c r="T24" i="4"/>
  <c r="U25" i="99"/>
  <c r="BC67" i="113"/>
  <c r="U34" i="99"/>
  <c r="T33" i="4"/>
  <c r="BB70" i="113"/>
  <c r="V66" i="114"/>
  <c r="U65" i="115"/>
  <c r="AY51" i="113"/>
  <c r="AX94" i="113"/>
  <c r="BA91" i="4"/>
  <c r="BA91" i="115"/>
  <c r="U51" i="4"/>
  <c r="V52" i="99"/>
  <c r="BA58" i="113"/>
  <c r="AD24" i="99"/>
  <c r="AC23" i="4"/>
  <c r="AN29" i="4"/>
  <c r="AO30" i="99"/>
  <c r="AR31" i="114"/>
  <c r="AQ30" i="115"/>
  <c r="AZ94" i="109"/>
  <c r="AZ19" i="99"/>
  <c r="AP30" i="114"/>
  <c r="AO29" i="115"/>
  <c r="AY28" i="4"/>
  <c r="AZ29" i="99"/>
  <c r="AT95" i="107"/>
  <c r="BA64" i="109"/>
  <c r="BA64" i="117"/>
  <c r="U21" i="114"/>
  <c r="T20" i="115"/>
  <c r="T94" i="109"/>
  <c r="V66" i="99"/>
  <c r="U65" i="4"/>
  <c r="AL28" i="4"/>
  <c r="AM29" i="99"/>
  <c r="V40" i="114"/>
  <c r="U39" i="115"/>
  <c r="T94" i="114"/>
  <c r="BA88" i="4"/>
  <c r="BB89" i="99"/>
  <c r="AY94" i="117"/>
  <c r="BC54" i="113"/>
  <c r="AZ21" i="115"/>
  <c r="BA22" i="114"/>
  <c r="BB89" i="113"/>
  <c r="BA88" i="115"/>
  <c r="BC73" i="113"/>
  <c r="AM95" i="107"/>
  <c r="BE88" i="117"/>
  <c r="BE88" i="114" s="1"/>
  <c r="BE88" i="109"/>
  <c r="BB33" i="109"/>
  <c r="BB33" i="117"/>
  <c r="BB33" i="114" s="1"/>
  <c r="U21" i="99"/>
  <c r="T20" i="4"/>
  <c r="BB91" i="99"/>
  <c r="BB91" i="4" s="1"/>
  <c r="BA90" i="4"/>
  <c r="BC89" i="113"/>
  <c r="BC81" i="113"/>
  <c r="U41" i="114"/>
  <c r="T40" i="115"/>
  <c r="U43" i="114"/>
  <c r="T42" i="115"/>
  <c r="AW32" i="115"/>
  <c r="AW32" i="4"/>
  <c r="AX33" i="99"/>
  <c r="BC65" i="113"/>
  <c r="V36" i="114"/>
  <c r="U35" i="115"/>
  <c r="X21" i="114"/>
  <c r="W20" i="115"/>
  <c r="BA33" i="114"/>
  <c r="AZ32" i="115"/>
  <c r="BB73" i="113"/>
  <c r="BC82" i="113"/>
  <c r="V20" i="114"/>
  <c r="U19" i="115"/>
  <c r="W66" i="114"/>
  <c r="V65" i="115"/>
  <c r="U37" i="4"/>
  <c r="V38" i="99"/>
  <c r="BC80" i="113"/>
  <c r="AB23" i="4"/>
  <c r="AC24" i="99"/>
  <c r="BB44" i="109"/>
  <c r="BB44" i="117"/>
  <c r="BB46" i="117"/>
  <c r="BB46" i="109"/>
  <c r="BC57" i="113"/>
  <c r="AZ27" i="114"/>
  <c r="AY26" i="115"/>
  <c r="U25" i="114"/>
  <c r="T24" i="115"/>
  <c r="T40" i="4"/>
  <c r="U41" i="99"/>
  <c r="T42" i="4"/>
  <c r="U43" i="99"/>
  <c r="U63" i="4"/>
  <c r="V64" i="99"/>
  <c r="AS31" i="4"/>
  <c r="AT32" i="99"/>
  <c r="U45" i="114"/>
  <c r="T44" i="115"/>
  <c r="AZ32" i="4"/>
  <c r="BA33" i="99"/>
  <c r="AY33" i="114"/>
  <c r="AX32" i="115"/>
  <c r="Z22" i="114"/>
  <c r="Y21" i="115"/>
  <c r="AF25" i="99"/>
  <c r="AE24" i="4"/>
  <c r="V39" i="114"/>
  <c r="U38" i="115"/>
  <c r="U30" i="4"/>
  <c r="V31" i="99"/>
  <c r="V25" i="114"/>
  <c r="U24" i="115"/>
  <c r="V41" i="114"/>
  <c r="U40" i="115"/>
  <c r="U20" i="4"/>
  <c r="V21" i="99"/>
  <c r="U44" i="114"/>
  <c r="T43" i="115"/>
  <c r="AO30" i="114"/>
  <c r="AN29" i="115"/>
  <c r="BE73" i="117"/>
  <c r="BE73" i="109"/>
  <c r="BB49" i="117"/>
  <c r="BB49" i="109"/>
  <c r="BB60" i="117"/>
  <c r="BB60" i="109"/>
  <c r="BC72" i="109"/>
  <c r="BC72" i="117"/>
  <c r="BE83" i="117"/>
  <c r="BE83" i="109"/>
  <c r="BB43" i="109"/>
  <c r="BB43" i="117"/>
  <c r="BB57" i="109"/>
  <c r="BB57" i="117"/>
  <c r="BB90" i="99"/>
  <c r="BA89" i="4"/>
  <c r="BA89" i="115"/>
  <c r="Y21" i="4"/>
  <c r="Z22" i="99"/>
  <c r="BB71" i="113"/>
  <c r="BA87" i="4"/>
  <c r="BB88" i="99"/>
  <c r="T94" i="99"/>
  <c r="AE95" i="107"/>
  <c r="V64" i="114"/>
  <c r="U63" i="115"/>
  <c r="V24" i="114"/>
  <c r="U23" i="115"/>
  <c r="AV32" i="4"/>
  <c r="AW33" i="99"/>
  <c r="U45" i="99"/>
  <c r="T44" i="4"/>
  <c r="BA84" i="4"/>
  <c r="BB85" i="99"/>
  <c r="BA84" i="115"/>
  <c r="V40" i="99"/>
  <c r="U39" i="4"/>
  <c r="U32" i="4"/>
  <c r="V33" i="99"/>
  <c r="U49" i="4"/>
  <c r="V50" i="99"/>
  <c r="U44" i="99"/>
  <c r="T43" i="4"/>
  <c r="U42" i="4"/>
  <c r="V43" i="99"/>
  <c r="BA85" i="115"/>
  <c r="BB86" i="113"/>
  <c r="U95" i="107"/>
  <c r="BB32" i="109"/>
  <c r="BB32" i="99" s="1"/>
  <c r="BB32" i="4" s="1"/>
  <c r="BB32" i="117"/>
  <c r="BB32" i="114" s="1"/>
  <c r="BB38" i="117"/>
  <c r="BB38" i="109"/>
  <c r="BE79" i="117"/>
  <c r="BE79" i="109"/>
  <c r="BC48" i="109"/>
  <c r="BC48" i="117"/>
  <c r="BB22" i="109"/>
  <c r="BB26" i="117"/>
  <c r="BB22" i="117"/>
  <c r="BB22" i="114" s="1"/>
  <c r="BB26" i="109"/>
  <c r="BA19" i="109"/>
  <c r="BA23" i="117"/>
  <c r="BA23" i="114" s="1"/>
  <c r="BA19" i="117"/>
  <c r="BA23" i="109"/>
  <c r="BA23" i="99" s="1"/>
  <c r="BA94" i="107"/>
  <c r="BA95" i="107" s="1"/>
  <c r="BB69" i="117"/>
  <c r="BB69" i="109"/>
  <c r="BA63" i="109"/>
  <c r="BA63" i="117"/>
  <c r="U28" i="4"/>
  <c r="V29" i="99"/>
  <c r="U23" i="4"/>
  <c r="V24" i="99"/>
  <c r="V49" i="99"/>
  <c r="U48" i="4"/>
  <c r="V20" i="99"/>
  <c r="U19" i="4"/>
  <c r="AG25" i="4"/>
  <c r="AH26" i="99"/>
  <c r="V30" i="99"/>
  <c r="U29" i="4"/>
  <c r="AK95" i="107"/>
  <c r="AL95" i="107"/>
  <c r="BB78" i="113"/>
  <c r="BC78" i="113"/>
  <c r="BA86" i="4"/>
  <c r="BB87" i="99"/>
  <c r="BA86" i="115"/>
  <c r="AM29" i="114"/>
  <c r="AL28" i="115"/>
  <c r="V65" i="4"/>
  <c r="W66" i="99"/>
  <c r="BA27" i="4"/>
  <c r="BB28" i="99"/>
  <c r="V50" i="114"/>
  <c r="U49" i="115"/>
  <c r="V39" i="99"/>
  <c r="U38" i="4"/>
  <c r="AV33" i="99"/>
  <c r="AU32" i="4"/>
  <c r="AH26" i="114"/>
  <c r="AG25" i="115"/>
  <c r="BB36" i="109"/>
  <c r="BB36" i="117"/>
  <c r="BB63" i="109"/>
  <c r="BB63" i="117"/>
  <c r="BB35" i="109"/>
  <c r="BB35" i="117"/>
  <c r="BB31" i="117"/>
  <c r="BB31" i="109"/>
  <c r="BB51" i="109"/>
  <c r="BB51" i="117"/>
  <c r="BE76" i="117"/>
  <c r="BE76" i="109"/>
  <c r="BE86" i="109"/>
  <c r="BE86" i="117"/>
  <c r="BE90" i="117"/>
  <c r="BE90" i="114" s="1"/>
  <c r="BE90" i="109"/>
  <c r="BC29" i="117"/>
  <c r="BC29" i="109"/>
  <c r="U50" i="4"/>
  <c r="V51" i="99"/>
  <c r="V36" i="99"/>
  <c r="U35" i="4"/>
  <c r="AQ95" i="107"/>
  <c r="AR95" i="107"/>
  <c r="U27" i="4"/>
  <c r="V28" i="99"/>
  <c r="BC64" i="113"/>
  <c r="V30" i="114"/>
  <c r="U29" i="115"/>
  <c r="AX32" i="4"/>
  <c r="AY33" i="99"/>
  <c r="BA54" i="113"/>
  <c r="AZ20" i="115"/>
  <c r="V48" i="114"/>
  <c r="U47" i="115"/>
  <c r="T94" i="117"/>
  <c r="BA21" i="99"/>
  <c r="BA21" i="4" s="1"/>
  <c r="U24" i="4"/>
  <c r="V25" i="99"/>
  <c r="AV33" i="114"/>
  <c r="AU32" i="115"/>
  <c r="V31" i="114"/>
  <c r="U30" i="115"/>
  <c r="V29" i="114"/>
  <c r="U28" i="115"/>
  <c r="BE84" i="109"/>
  <c r="BE84" i="117"/>
  <c r="BB59" i="117"/>
  <c r="BB59" i="109"/>
  <c r="BB40" i="109"/>
  <c r="BB40" i="117"/>
  <c r="BB56" i="117"/>
  <c r="BB56" i="109"/>
  <c r="BE81" i="109"/>
  <c r="BE81" i="117"/>
  <c r="BB34" i="109"/>
  <c r="BB34" i="117"/>
  <c r="BC47" i="117"/>
  <c r="BC47" i="109"/>
  <c r="BB52" i="117"/>
  <c r="BB52" i="109"/>
  <c r="BE80" i="117"/>
  <c r="BE80" i="109"/>
  <c r="BE85" i="117"/>
  <c r="BE85" i="109"/>
  <c r="BE74" i="109"/>
  <c r="BE74" i="117"/>
  <c r="BE92" i="117"/>
  <c r="BE92" i="109"/>
  <c r="BB61" i="109"/>
  <c r="BB61" i="117"/>
  <c r="BB70" i="117"/>
  <c r="BB70" i="109"/>
  <c r="AY28" i="115"/>
  <c r="AZ29" i="114"/>
  <c r="AQ94" i="109"/>
  <c r="BB62" i="113"/>
  <c r="AJ95" i="107"/>
  <c r="BC83" i="113"/>
  <c r="BC84" i="113"/>
  <c r="BB61" i="113"/>
  <c r="AO57" i="109"/>
  <c r="AO94" i="109" s="1"/>
  <c r="AO57" i="117"/>
  <c r="AO94" i="117" s="1"/>
  <c r="AZ22" i="115"/>
  <c r="BC69" i="113"/>
  <c r="U26" i="114"/>
  <c r="T25" i="115"/>
  <c r="V34" i="114"/>
  <c r="U33" i="115"/>
  <c r="BB91" i="113"/>
  <c r="BB91" i="115" s="1"/>
  <c r="BA90" i="115"/>
  <c r="AY26" i="4"/>
  <c r="AZ27" i="99"/>
  <c r="AC95" i="107"/>
  <c r="X95" i="107"/>
  <c r="BB54" i="117"/>
  <c r="BB54" i="109"/>
  <c r="BE82" i="109"/>
  <c r="BE82" i="117"/>
  <c r="BB55" i="109"/>
  <c r="BB55" i="117"/>
  <c r="BB27" i="109"/>
  <c r="BB27" i="117"/>
  <c r="BB27" i="114" s="1"/>
  <c r="BE91" i="109"/>
  <c r="BE91" i="117"/>
  <c r="BE91" i="114" s="1"/>
  <c r="BB37" i="109"/>
  <c r="BB37" i="117"/>
  <c r="BB37" i="114" s="1"/>
  <c r="BE77" i="109"/>
  <c r="BE77" i="117"/>
  <c r="BB53" i="109"/>
  <c r="BB53" i="117"/>
  <c r="BE75" i="117"/>
  <c r="BE75" i="109"/>
  <c r="BE87" i="109"/>
  <c r="BE87" i="117"/>
  <c r="BE89" i="117"/>
  <c r="BE89" i="114" s="1"/>
  <c r="BE89" i="109"/>
  <c r="BB58" i="109"/>
  <c r="BB58" i="117"/>
  <c r="BA27" i="114"/>
  <c r="AZ26" i="115"/>
  <c r="AF25" i="114"/>
  <c r="AE24" i="115"/>
  <c r="AU94" i="117"/>
  <c r="AQ94" i="117"/>
  <c r="V49" i="114"/>
  <c r="U48" i="115"/>
  <c r="AI26" i="4"/>
  <c r="AJ27" i="99"/>
  <c r="AY27" i="115"/>
  <c r="AY27" i="4"/>
  <c r="AZ28" i="99"/>
  <c r="V21" i="114"/>
  <c r="U20" i="115"/>
  <c r="AY30" i="115"/>
  <c r="AY30" i="4"/>
  <c r="AZ31" i="99"/>
  <c r="AZ25" i="115"/>
  <c r="BA26" i="99"/>
  <c r="AZ25" i="4"/>
  <c r="BB57" i="113"/>
  <c r="U22" i="99"/>
  <c r="T21" i="4"/>
  <c r="V43" i="114"/>
  <c r="U42" i="115"/>
  <c r="AZ95" i="107"/>
  <c r="AZ24" i="114"/>
  <c r="AY23" i="115"/>
  <c r="BB63" i="107"/>
  <c r="BB58" i="107"/>
  <c r="BC65" i="107"/>
  <c r="BB62" i="107"/>
  <c r="BB60" i="107"/>
  <c r="BB64" i="107"/>
  <c r="BC48" i="107"/>
  <c r="BC30" i="107"/>
  <c r="BD31" i="107"/>
  <c r="BC24" i="107"/>
  <c r="BB61" i="107"/>
  <c r="BC47" i="107"/>
  <c r="BD52" i="107"/>
  <c r="BC41" i="107"/>
  <c r="BD47" i="107"/>
  <c r="BC29" i="107"/>
  <c r="BC26" i="107"/>
  <c r="BC52" i="107"/>
  <c r="BC53" i="107"/>
  <c r="BC28" i="107"/>
  <c r="BC45" i="107"/>
  <c r="BC39" i="107"/>
  <c r="BC50" i="107"/>
  <c r="BC56" i="107"/>
  <c r="BD55" i="107"/>
  <c r="BC40" i="107"/>
  <c r="BC20" i="107"/>
  <c r="BC21" i="107"/>
  <c r="BC27" i="107"/>
  <c r="BC54" i="107"/>
  <c r="BD23" i="107"/>
  <c r="BC31" i="107"/>
  <c r="BC23" i="107"/>
  <c r="BC35" i="107"/>
  <c r="BF82" i="107"/>
  <c r="BF80" i="107"/>
  <c r="BF83" i="107"/>
  <c r="BF77" i="107"/>
  <c r="BD59" i="107"/>
  <c r="BF92" i="107"/>
  <c r="BF70" i="107"/>
  <c r="BF91" i="107"/>
  <c r="BD20" i="107"/>
  <c r="BC33" i="107"/>
  <c r="BC22" i="107"/>
  <c r="BF73" i="107"/>
  <c r="BC46" i="107"/>
  <c r="BD33" i="107"/>
  <c r="BF85" i="107"/>
  <c r="BF79" i="107"/>
  <c r="BC37" i="107"/>
  <c r="BC36" i="107"/>
  <c r="BD41" i="107"/>
  <c r="BF69" i="107"/>
  <c r="BF87" i="107"/>
  <c r="BC32" i="107"/>
  <c r="BC42" i="107"/>
  <c r="BD53" i="107"/>
  <c r="BC61" i="107"/>
  <c r="BF78" i="107"/>
  <c r="BF86" i="107"/>
  <c r="BF84" i="107"/>
  <c r="BC55" i="107"/>
  <c r="BF76" i="107"/>
  <c r="BF72" i="107"/>
  <c r="BF88" i="107"/>
  <c r="BC67" i="107"/>
  <c r="BE18" i="107"/>
  <c r="BD66" i="107"/>
  <c r="BC58" i="107"/>
  <c r="BD29" i="107"/>
  <c r="BF74" i="107"/>
  <c r="BF90" i="107"/>
  <c r="BF81" i="107"/>
  <c r="BF75" i="107"/>
  <c r="BC51" i="107"/>
  <c r="BC49" i="107"/>
  <c r="BF71" i="107"/>
  <c r="BF89" i="107"/>
  <c r="BC64" i="107"/>
  <c r="BB32" i="115" l="1"/>
  <c r="T94" i="4"/>
  <c r="T95" i="4" s="1"/>
  <c r="T94" i="115"/>
  <c r="BC38" i="114"/>
  <c r="BD56" i="117"/>
  <c r="BD56" i="109"/>
  <c r="BD70" i="113"/>
  <c r="BB85" i="4"/>
  <c r="BC86" i="99"/>
  <c r="BB85" i="115"/>
  <c r="AQ31" i="114"/>
  <c r="AP30" i="115"/>
  <c r="BF74" i="109"/>
  <c r="BF74" i="117"/>
  <c r="BD63" i="117"/>
  <c r="BD63" i="109"/>
  <c r="BF86" i="109"/>
  <c r="BF86" i="117"/>
  <c r="BC44" i="117"/>
  <c r="BC44" i="109"/>
  <c r="BC52" i="109"/>
  <c r="BC52" i="117"/>
  <c r="BA30" i="114"/>
  <c r="AZ29" i="115"/>
  <c r="W26" i="99"/>
  <c r="V25" i="4"/>
  <c r="W31" i="114"/>
  <c r="V30" i="115"/>
  <c r="U44" i="4"/>
  <c r="V45" i="99"/>
  <c r="BC89" i="99"/>
  <c r="BB88" i="4"/>
  <c r="V38" i="4"/>
  <c r="W39" i="99"/>
  <c r="BA33" i="115"/>
  <c r="BB34" i="114"/>
  <c r="V35" i="114"/>
  <c r="U34" i="115"/>
  <c r="V31" i="4"/>
  <c r="W32" i="99"/>
  <c r="BC41" i="117"/>
  <c r="BC41" i="109"/>
  <c r="BB65" i="117"/>
  <c r="BB65" i="109"/>
  <c r="BB64" i="109"/>
  <c r="BB64" i="117"/>
  <c r="BC58" i="113"/>
  <c r="AK28" i="99"/>
  <c r="AJ27" i="4"/>
  <c r="AZ27" i="4"/>
  <c r="BA28" i="99"/>
  <c r="V39" i="4"/>
  <c r="W40" i="99"/>
  <c r="W21" i="99"/>
  <c r="V20" i="4"/>
  <c r="V50" i="4"/>
  <c r="W51" i="99"/>
  <c r="V46" i="99"/>
  <c r="U45" i="4"/>
  <c r="AP31" i="114"/>
  <c r="AO30" i="115"/>
  <c r="W40" i="114"/>
  <c r="V39" i="115"/>
  <c r="V46" i="114"/>
  <c r="U45" i="115"/>
  <c r="BA28" i="114"/>
  <c r="AZ27" i="115"/>
  <c r="V42" i="114"/>
  <c r="U41" i="115"/>
  <c r="BC90" i="99"/>
  <c r="BB89" i="4"/>
  <c r="V22" i="114"/>
  <c r="U21" i="115"/>
  <c r="BD68" i="113"/>
  <c r="W53" i="114"/>
  <c r="V52" i="115"/>
  <c r="V32" i="114"/>
  <c r="U31" i="115"/>
  <c r="W38" i="114"/>
  <c r="V37" i="115"/>
  <c r="BD78" i="113"/>
  <c r="BF77" i="109"/>
  <c r="BF77" i="117"/>
  <c r="BC56" i="117"/>
  <c r="BC56" i="109"/>
  <c r="BC46" i="109"/>
  <c r="BC46" i="117"/>
  <c r="BD59" i="117"/>
  <c r="BD59" i="109"/>
  <c r="BC30" i="117"/>
  <c r="BC30" i="109"/>
  <c r="BC28" i="109"/>
  <c r="BC28" i="117"/>
  <c r="BC28" i="114" s="1"/>
  <c r="BB62" i="117"/>
  <c r="BB62" i="109"/>
  <c r="BD65" i="113"/>
  <c r="BD79" i="113"/>
  <c r="BB24" i="99"/>
  <c r="BA23" i="4"/>
  <c r="AX34" i="99"/>
  <c r="AW33" i="4"/>
  <c r="AU33" i="99"/>
  <c r="AT32" i="4"/>
  <c r="Y22" i="114"/>
  <c r="X21" i="115"/>
  <c r="AS32" i="114"/>
  <c r="AR31" i="115"/>
  <c r="V26" i="99"/>
  <c r="U25" i="4"/>
  <c r="BC92" i="113"/>
  <c r="BC66" i="113"/>
  <c r="AD25" i="114"/>
  <c r="AC24" i="115"/>
  <c r="BD45" i="109"/>
  <c r="BD45" i="117"/>
  <c r="BC39" i="117"/>
  <c r="BC39" i="109"/>
  <c r="BD35" i="109"/>
  <c r="BD35" i="117"/>
  <c r="BB68" i="109"/>
  <c r="BB68" i="117"/>
  <c r="BA26" i="4"/>
  <c r="BB27" i="99"/>
  <c r="BB27" i="115" s="1"/>
  <c r="BC62" i="113"/>
  <c r="W51" i="114"/>
  <c r="V50" i="115"/>
  <c r="V49" i="4"/>
  <c r="W50" i="99"/>
  <c r="BA19" i="114"/>
  <c r="BA94" i="117"/>
  <c r="BA21" i="115"/>
  <c r="BC72" i="113"/>
  <c r="V45" i="114"/>
  <c r="U44" i="115"/>
  <c r="AG26" i="99"/>
  <c r="AF25" i="4"/>
  <c r="BD58" i="113"/>
  <c r="X67" i="114"/>
  <c r="W66" i="115"/>
  <c r="BD82" i="113"/>
  <c r="AP31" i="99"/>
  <c r="AO30" i="4"/>
  <c r="AE25" i="114"/>
  <c r="AD24" i="115"/>
  <c r="BA20" i="114"/>
  <c r="AZ19" i="115"/>
  <c r="W34" i="114"/>
  <c r="V33" i="115"/>
  <c r="BD69" i="113"/>
  <c r="BB35" i="99"/>
  <c r="BA34" i="4"/>
  <c r="V41" i="4"/>
  <c r="W42" i="99"/>
  <c r="BD33" i="109"/>
  <c r="BD33" i="117"/>
  <c r="BC74" i="113"/>
  <c r="BF92" i="117"/>
  <c r="BF92" i="109"/>
  <c r="BC31" i="117"/>
  <c r="BC31" i="109"/>
  <c r="BC34" i="109"/>
  <c r="BC34" i="117"/>
  <c r="BC34" i="114" s="1"/>
  <c r="BB66" i="109"/>
  <c r="BB66" i="117"/>
  <c r="BC69" i="117"/>
  <c r="BC69" i="109"/>
  <c r="W50" i="114"/>
  <c r="V49" i="115"/>
  <c r="BC29" i="99"/>
  <c r="BC29" i="4" s="1"/>
  <c r="BB28" i="4"/>
  <c r="BC79" i="113"/>
  <c r="V24" i="4"/>
  <c r="W25" i="99"/>
  <c r="BA23" i="115"/>
  <c r="BB24" i="114"/>
  <c r="V21" i="4"/>
  <c r="W22" i="99"/>
  <c r="V64" i="4"/>
  <c r="W65" i="99"/>
  <c r="U94" i="114"/>
  <c r="W37" i="114"/>
  <c r="V36" i="115"/>
  <c r="BB88" i="115"/>
  <c r="BD74" i="113"/>
  <c r="AZ52" i="113"/>
  <c r="AY94" i="113"/>
  <c r="W52" i="114"/>
  <c r="V51" i="115"/>
  <c r="AR31" i="4"/>
  <c r="AS32" i="99"/>
  <c r="BB25" i="99"/>
  <c r="BA24" i="4"/>
  <c r="AK28" i="114"/>
  <c r="AJ27" i="115"/>
  <c r="BC50" i="109"/>
  <c r="BC50" i="117"/>
  <c r="BC62" i="117"/>
  <c r="BC62" i="109"/>
  <c r="BF83" i="109"/>
  <c r="BF83" i="117"/>
  <c r="BC43" i="117"/>
  <c r="BC43" i="109"/>
  <c r="AZ24" i="115"/>
  <c r="BA25" i="114"/>
  <c r="BA32" i="99"/>
  <c r="AZ31" i="4"/>
  <c r="AZ31" i="115"/>
  <c r="BD85" i="113"/>
  <c r="W49" i="114"/>
  <c r="V48" i="115"/>
  <c r="V28" i="4"/>
  <c r="W29" i="99"/>
  <c r="BA94" i="109"/>
  <c r="BA19" i="99"/>
  <c r="V33" i="4"/>
  <c r="W34" i="99"/>
  <c r="W25" i="114"/>
  <c r="V24" i="115"/>
  <c r="Z22" i="4"/>
  <c r="AA23" i="99"/>
  <c r="BD90" i="113"/>
  <c r="BC89" i="115"/>
  <c r="W41" i="114"/>
  <c r="V40" i="115"/>
  <c r="BD76" i="113"/>
  <c r="BD18" i="99"/>
  <c r="BB25" i="114"/>
  <c r="BA24" i="115"/>
  <c r="BC18" i="115"/>
  <c r="X21" i="4"/>
  <c r="Y22" i="99"/>
  <c r="V23" i="114"/>
  <c r="U22" i="115"/>
  <c r="BC18" i="4"/>
  <c r="W49" i="99"/>
  <c r="V48" i="4"/>
  <c r="BD57" i="117"/>
  <c r="BD57" i="109"/>
  <c r="BF90" i="117"/>
  <c r="BF90" i="114" s="1"/>
  <c r="BF90" i="109"/>
  <c r="BF76" i="117"/>
  <c r="BF76" i="109"/>
  <c r="BF79" i="117"/>
  <c r="BF79" i="109"/>
  <c r="BB67" i="109"/>
  <c r="BB67" i="117"/>
  <c r="W35" i="114"/>
  <c r="V34" i="115"/>
  <c r="W66" i="4"/>
  <c r="X67" i="99"/>
  <c r="W30" i="99"/>
  <c r="V29" i="4"/>
  <c r="AA23" i="114"/>
  <c r="Z22" i="115"/>
  <c r="U43" i="4"/>
  <c r="V44" i="99"/>
  <c r="W21" i="114"/>
  <c r="V20" i="115"/>
  <c r="BD66" i="113"/>
  <c r="BC90" i="113"/>
  <c r="BB89" i="115"/>
  <c r="AM29" i="4"/>
  <c r="AN30" i="99"/>
  <c r="AZ29" i="4"/>
  <c r="BA30" i="99"/>
  <c r="AE25" i="99"/>
  <c r="AD24" i="4"/>
  <c r="W67" i="114"/>
  <c r="V66" i="115"/>
  <c r="BD18" i="114"/>
  <c r="BD86" i="113"/>
  <c r="BB67" i="107"/>
  <c r="AZ28" i="115"/>
  <c r="AZ28" i="4"/>
  <c r="BA29" i="99"/>
  <c r="V36" i="4"/>
  <c r="W37" i="99"/>
  <c r="BF75" i="117"/>
  <c r="BF75" i="109"/>
  <c r="BF80" i="109"/>
  <c r="BF80" i="117"/>
  <c r="BC22" i="117"/>
  <c r="BC22" i="109"/>
  <c r="BC26" i="117"/>
  <c r="BC26" i="109"/>
  <c r="BF87" i="109"/>
  <c r="BF87" i="117"/>
  <c r="BF85" i="117"/>
  <c r="BF85" i="109"/>
  <c r="BD37" i="109"/>
  <c r="BD37" i="117"/>
  <c r="BF91" i="109"/>
  <c r="BF91" i="117"/>
  <c r="BF91" i="114" s="1"/>
  <c r="BF82" i="109"/>
  <c r="BF82" i="117"/>
  <c r="BF73" i="117"/>
  <c r="BF73" i="109"/>
  <c r="BD24" i="117"/>
  <c r="BD20" i="117"/>
  <c r="BD24" i="109"/>
  <c r="BD20" i="109"/>
  <c r="BC35" i="117"/>
  <c r="BC35" i="109"/>
  <c r="BD51" i="109"/>
  <c r="BD51" i="117"/>
  <c r="BD84" i="113"/>
  <c r="W30" i="114"/>
  <c r="V29" i="115"/>
  <c r="BC87" i="113"/>
  <c r="BB86" i="115"/>
  <c r="W65" i="114"/>
  <c r="V64" i="115"/>
  <c r="W42" i="114"/>
  <c r="V41" i="115"/>
  <c r="AX33" i="115"/>
  <c r="AY34" i="99"/>
  <c r="AX33" i="4"/>
  <c r="BA22" i="115"/>
  <c r="BB23" i="114"/>
  <c r="U31" i="4"/>
  <c r="V32" i="99"/>
  <c r="BG90" i="113"/>
  <c r="V37" i="4"/>
  <c r="W38" i="99"/>
  <c r="W39" i="114"/>
  <c r="V38" i="115"/>
  <c r="AU33" i="114"/>
  <c r="AT32" i="115"/>
  <c r="BD62" i="113"/>
  <c r="BD77" i="113"/>
  <c r="BC33" i="117"/>
  <c r="BC33" i="114" s="1"/>
  <c r="BC33" i="109"/>
  <c r="BC33" i="99" s="1"/>
  <c r="BC33" i="4" s="1"/>
  <c r="BC54" i="117"/>
  <c r="BC54" i="109"/>
  <c r="BD70" i="117"/>
  <c r="BD70" i="109"/>
  <c r="BC36" i="117"/>
  <c r="BC36" i="109"/>
  <c r="BC27" i="117"/>
  <c r="BC27" i="109"/>
  <c r="BE18" i="109"/>
  <c r="BE18" i="99" s="1"/>
  <c r="BE18" i="117"/>
  <c r="BE18" i="114" s="1"/>
  <c r="BF89" i="117"/>
  <c r="BF89" i="114" s="1"/>
  <c r="BF89" i="109"/>
  <c r="BC53" i="117"/>
  <c r="BC53" i="109"/>
  <c r="AG26" i="114"/>
  <c r="AF25" i="115"/>
  <c r="V27" i="114"/>
  <c r="U26" i="115"/>
  <c r="BB55" i="113"/>
  <c r="V30" i="4"/>
  <c r="W31" i="99"/>
  <c r="V40" i="4"/>
  <c r="W41" i="99"/>
  <c r="AY33" i="115"/>
  <c r="AZ34" i="114"/>
  <c r="V42" i="99"/>
  <c r="U41" i="4"/>
  <c r="AD25" i="99"/>
  <c r="AC24" i="4"/>
  <c r="BD83" i="113"/>
  <c r="BB59" i="113"/>
  <c r="BC71" i="113"/>
  <c r="V34" i="4"/>
  <c r="W35" i="99"/>
  <c r="AX34" i="114"/>
  <c r="AW33" i="115"/>
  <c r="BC87" i="99"/>
  <c r="BB86" i="4"/>
  <c r="V47" i="114"/>
  <c r="U46" i="115"/>
  <c r="BB28" i="114"/>
  <c r="BA27" i="115"/>
  <c r="BC55" i="117"/>
  <c r="BC55" i="109"/>
  <c r="BC59" i="109"/>
  <c r="BC59" i="117"/>
  <c r="BC60" i="109"/>
  <c r="BC60" i="117"/>
  <c r="BF81" i="117"/>
  <c r="BF81" i="109"/>
  <c r="BF88" i="117"/>
  <c r="BF88" i="109"/>
  <c r="BC37" i="117"/>
  <c r="BC37" i="109"/>
  <c r="BF78" i="109"/>
  <c r="BF78" i="117"/>
  <c r="BC49" i="117"/>
  <c r="BC49" i="109"/>
  <c r="BC68" i="117"/>
  <c r="BC68" i="109"/>
  <c r="BC71" i="117"/>
  <c r="BC71" i="109"/>
  <c r="BD27" i="117"/>
  <c r="BD27" i="109"/>
  <c r="BC25" i="109"/>
  <c r="BC21" i="109"/>
  <c r="BC25" i="117"/>
  <c r="BC21" i="117"/>
  <c r="BC45" i="117"/>
  <c r="BC45" i="109"/>
  <c r="W44" i="114"/>
  <c r="V43" i="115"/>
  <c r="W22" i="114"/>
  <c r="V21" i="115"/>
  <c r="W32" i="114"/>
  <c r="V31" i="115"/>
  <c r="AZ34" i="99"/>
  <c r="AY33" i="4"/>
  <c r="AI27" i="114"/>
  <c r="AH26" i="115"/>
  <c r="AN30" i="114"/>
  <c r="AM29" i="115"/>
  <c r="AH26" i="4"/>
  <c r="AI27" i="99"/>
  <c r="BB22" i="99"/>
  <c r="BB22" i="4" s="1"/>
  <c r="W44" i="99"/>
  <c r="V43" i="4"/>
  <c r="BB90" i="4"/>
  <c r="BC91" i="99"/>
  <c r="BB90" i="115"/>
  <c r="W26" i="114"/>
  <c r="V25" i="115"/>
  <c r="BB34" i="99"/>
  <c r="BA33" i="4"/>
  <c r="V22" i="99"/>
  <c r="U21" i="4"/>
  <c r="V66" i="4"/>
  <c r="W67" i="99"/>
  <c r="W29" i="114"/>
  <c r="V28" i="115"/>
  <c r="AZ24" i="4"/>
  <c r="BA25" i="99"/>
  <c r="U46" i="4"/>
  <c r="V47" i="99"/>
  <c r="BA57" i="113"/>
  <c r="U34" i="4"/>
  <c r="V35" i="99"/>
  <c r="V27" i="99"/>
  <c r="U26" i="4"/>
  <c r="AP30" i="4"/>
  <c r="AQ31" i="99"/>
  <c r="BC32" i="109"/>
  <c r="BC32" i="117"/>
  <c r="BC63" i="113"/>
  <c r="W53" i="99"/>
  <c r="V52" i="4"/>
  <c r="BC65" i="109"/>
  <c r="BC65" i="117"/>
  <c r="BC40" i="117"/>
  <c r="BC40" i="109"/>
  <c r="BF84" i="109"/>
  <c r="BF84" i="117"/>
  <c r="BC58" i="117"/>
  <c r="BC58" i="109"/>
  <c r="BC24" i="109"/>
  <c r="BC20" i="109"/>
  <c r="BC20" i="99" s="1"/>
  <c r="BC20" i="4" s="1"/>
  <c r="BC20" i="117"/>
  <c r="BC20" i="114" s="1"/>
  <c r="BC24" i="117"/>
  <c r="BC57" i="117"/>
  <c r="BC57" i="109"/>
  <c r="BC51" i="117"/>
  <c r="BC51" i="109"/>
  <c r="U22" i="4"/>
  <c r="V23" i="99"/>
  <c r="AW34" i="114"/>
  <c r="AV33" i="115"/>
  <c r="V51" i="4"/>
  <c r="W52" i="99"/>
  <c r="AW34" i="99"/>
  <c r="AV33" i="4"/>
  <c r="BB87" i="115"/>
  <c r="BB87" i="4"/>
  <c r="BC88" i="99"/>
  <c r="U94" i="99"/>
  <c r="BC31" i="114"/>
  <c r="V26" i="114"/>
  <c r="U25" i="115"/>
  <c r="BD81" i="113"/>
  <c r="V44" i="114"/>
  <c r="U43" i="115"/>
  <c r="BD55" i="113"/>
  <c r="BA20" i="99"/>
  <c r="AZ19" i="4"/>
  <c r="BB69" i="113"/>
  <c r="BA22" i="4"/>
  <c r="BB23" i="99"/>
  <c r="BA26" i="115"/>
  <c r="BA34" i="115"/>
  <c r="BB35" i="114"/>
  <c r="BC62" i="107"/>
  <c r="BD62" i="107"/>
  <c r="BC59" i="107"/>
  <c r="BC60" i="107"/>
  <c r="BC63" i="107"/>
  <c r="BD67" i="107"/>
  <c r="BD42" i="107"/>
  <c r="BD21" i="107"/>
  <c r="BD45" i="107"/>
  <c r="BD30" i="107"/>
  <c r="BE51" i="107"/>
  <c r="BE56" i="107"/>
  <c r="BD50" i="107"/>
  <c r="BD37" i="107"/>
  <c r="BD58" i="107"/>
  <c r="BD49" i="107"/>
  <c r="BD39" i="107"/>
  <c r="BD54" i="107"/>
  <c r="BD38" i="107"/>
  <c r="BD36" i="107"/>
  <c r="BD27" i="107"/>
  <c r="BD34" i="107"/>
  <c r="BD28" i="107"/>
  <c r="BG83" i="107"/>
  <c r="BG92" i="107"/>
  <c r="BD60" i="107"/>
  <c r="BD25" i="107"/>
  <c r="BF18" i="107"/>
  <c r="BE32" i="107"/>
  <c r="BE54" i="107"/>
  <c r="BG89" i="107"/>
  <c r="BG87" i="107"/>
  <c r="BG86" i="107"/>
  <c r="BG80" i="107"/>
  <c r="BG74" i="107"/>
  <c r="BG88" i="107"/>
  <c r="BE39" i="107"/>
  <c r="BD35" i="107"/>
  <c r="BG77" i="107"/>
  <c r="BG75" i="107"/>
  <c r="BG70" i="107"/>
  <c r="BE57" i="107"/>
  <c r="BD40" i="107"/>
  <c r="BG81" i="107"/>
  <c r="BG79" i="107"/>
  <c r="BG82" i="107"/>
  <c r="BD43" i="107"/>
  <c r="BE45" i="107"/>
  <c r="BG91" i="107"/>
  <c r="BG76" i="107"/>
  <c r="BG90" i="107"/>
  <c r="BD24" i="107"/>
  <c r="BG85" i="107"/>
  <c r="BG69" i="107"/>
  <c r="BD32" i="107"/>
  <c r="BE42" i="107"/>
  <c r="BG71" i="107"/>
  <c r="BG72" i="107"/>
  <c r="BD51" i="107"/>
  <c r="BE38" i="107"/>
  <c r="BD22" i="107"/>
  <c r="BD44" i="107"/>
  <c r="BD19" i="107"/>
  <c r="BD26" i="107"/>
  <c r="BE53" i="107"/>
  <c r="BC19" i="107"/>
  <c r="BD48" i="107"/>
  <c r="BG73" i="107"/>
  <c r="BG84" i="107"/>
  <c r="BG78" i="107"/>
  <c r="BE25" i="107"/>
  <c r="BE49" i="107"/>
  <c r="BD56" i="107"/>
  <c r="BC20" i="115" l="1"/>
  <c r="U94" i="4"/>
  <c r="U95" i="4" s="1"/>
  <c r="V94" i="99"/>
  <c r="U94" i="115"/>
  <c r="BD35" i="114"/>
  <c r="BE60" i="117"/>
  <c r="BE60" i="109"/>
  <c r="BD46" i="117"/>
  <c r="BD46" i="109"/>
  <c r="X30" i="114"/>
  <c r="W29" i="115"/>
  <c r="X33" i="114"/>
  <c r="W32" i="115"/>
  <c r="W48" i="114"/>
  <c r="V47" i="115"/>
  <c r="BE18" i="4"/>
  <c r="BE78" i="113"/>
  <c r="BB30" i="99"/>
  <c r="BA29" i="4"/>
  <c r="BA29" i="115"/>
  <c r="AE25" i="4"/>
  <c r="AF26" i="99"/>
  <c r="V44" i="4"/>
  <c r="W45" i="99"/>
  <c r="BE77" i="113"/>
  <c r="BB26" i="114"/>
  <c r="BA25" i="115"/>
  <c r="BE75" i="113"/>
  <c r="X26" i="99"/>
  <c r="W25" i="4"/>
  <c r="BD67" i="113"/>
  <c r="W51" i="4"/>
  <c r="X52" i="99"/>
  <c r="BE71" i="113"/>
  <c r="BE57" i="117"/>
  <c r="BE57" i="109"/>
  <c r="BA20" i="4"/>
  <c r="BB21" i="99"/>
  <c r="X68" i="99"/>
  <c r="W67" i="4"/>
  <c r="X45" i="99"/>
  <c r="W44" i="4"/>
  <c r="BE84" i="113"/>
  <c r="BC56" i="113"/>
  <c r="BC24" i="114"/>
  <c r="BB23" i="115"/>
  <c r="X31" i="114"/>
  <c r="W30" i="115"/>
  <c r="BB31" i="99"/>
  <c r="BA30" i="4"/>
  <c r="W24" i="114"/>
  <c r="V23" i="115"/>
  <c r="BB20" i="99"/>
  <c r="BA19" i="4"/>
  <c r="AL29" i="114"/>
  <c r="AK28" i="115"/>
  <c r="BC36" i="99"/>
  <c r="BB35" i="4"/>
  <c r="BE83" i="113"/>
  <c r="AY35" i="99"/>
  <c r="AX34" i="4"/>
  <c r="X39" i="114"/>
  <c r="W38" i="115"/>
  <c r="W43" i="114"/>
  <c r="V42" i="115"/>
  <c r="BD59" i="113"/>
  <c r="W36" i="114"/>
  <c r="V35" i="115"/>
  <c r="W26" i="4"/>
  <c r="X27" i="99"/>
  <c r="BE43" i="109"/>
  <c r="BE43" i="117"/>
  <c r="BD42" i="109"/>
  <c r="BD42" i="117"/>
  <c r="BC57" i="107"/>
  <c r="BC88" i="4"/>
  <c r="BD89" i="99"/>
  <c r="BC88" i="115"/>
  <c r="V27" i="4"/>
  <c r="W28" i="99"/>
  <c r="X23" i="114"/>
  <c r="W22" i="115"/>
  <c r="BC87" i="4"/>
  <c r="BD88" i="99"/>
  <c r="BE63" i="113"/>
  <c r="BA19" i="115"/>
  <c r="BB20" i="114"/>
  <c r="BD92" i="113"/>
  <c r="BB34" i="115"/>
  <c r="BC35" i="114"/>
  <c r="BG92" i="109"/>
  <c r="BG92" i="117"/>
  <c r="V35" i="4"/>
  <c r="W36" i="99"/>
  <c r="AI27" i="4"/>
  <c r="AJ28" i="99"/>
  <c r="AE26" i="99"/>
  <c r="AD25" i="4"/>
  <c r="W28" i="114"/>
  <c r="V27" i="115"/>
  <c r="BE85" i="113"/>
  <c r="BB71" i="117"/>
  <c r="BB94" i="117" s="1"/>
  <c r="BB71" i="109"/>
  <c r="AO31" i="99"/>
  <c r="AN30" i="4"/>
  <c r="AB24" i="114"/>
  <c r="AA23" i="115"/>
  <c r="Y22" i="4"/>
  <c r="Z23" i="99"/>
  <c r="X42" i="114"/>
  <c r="W41" i="115"/>
  <c r="X30" i="99"/>
  <c r="W29" i="4"/>
  <c r="BC26" i="99"/>
  <c r="BB25" i="4"/>
  <c r="X38" i="114"/>
  <c r="W37" i="115"/>
  <c r="BD80" i="113"/>
  <c r="BE70" i="113"/>
  <c r="Y68" i="114"/>
  <c r="X67" i="115"/>
  <c r="W50" i="4"/>
  <c r="X51" i="99"/>
  <c r="BC25" i="99"/>
  <c r="BB24" i="4"/>
  <c r="W33" i="114"/>
  <c r="V32" i="115"/>
  <c r="BB29" i="114"/>
  <c r="BA28" i="115"/>
  <c r="BA30" i="115"/>
  <c r="BB31" i="114"/>
  <c r="BE36" i="117"/>
  <c r="BE36" i="109"/>
  <c r="BE56" i="113"/>
  <c r="W23" i="99"/>
  <c r="V22" i="4"/>
  <c r="X45" i="114"/>
  <c r="W44" i="115"/>
  <c r="AY35" i="114"/>
  <c r="AX34" i="115"/>
  <c r="AV34" i="114"/>
  <c r="AU33" i="115"/>
  <c r="AZ35" i="99"/>
  <c r="AY34" i="4"/>
  <c r="AY34" i="115"/>
  <c r="AT33" i="99"/>
  <c r="AS32" i="4"/>
  <c r="V26" i="4"/>
  <c r="W27" i="99"/>
  <c r="X40" i="99"/>
  <c r="W39" i="4"/>
  <c r="BC36" i="114"/>
  <c r="BB35" i="115"/>
  <c r="X36" i="99"/>
  <c r="W35" i="4"/>
  <c r="W43" i="99"/>
  <c r="V42" i="4"/>
  <c r="AH27" i="114"/>
  <c r="AG26" i="115"/>
  <c r="W30" i="4"/>
  <c r="X31" i="99"/>
  <c r="BE91" i="113"/>
  <c r="W65" i="4"/>
  <c r="X66" i="99"/>
  <c r="X35" i="114"/>
  <c r="W34" i="115"/>
  <c r="BE59" i="113"/>
  <c r="BE80" i="113"/>
  <c r="X54" i="114"/>
  <c r="W53" i="115"/>
  <c r="W47" i="114"/>
  <c r="V46" i="115"/>
  <c r="X22" i="99"/>
  <c r="W21" i="4"/>
  <c r="BB94" i="109"/>
  <c r="BD53" i="117"/>
  <c r="BD53" i="109"/>
  <c r="BD66" i="117"/>
  <c r="BD66" i="109"/>
  <c r="W45" i="114"/>
  <c r="V44" i="115"/>
  <c r="AX35" i="99"/>
  <c r="AW34" i="4"/>
  <c r="W53" i="4"/>
  <c r="X54" i="99"/>
  <c r="BB58" i="113"/>
  <c r="BC35" i="99"/>
  <c r="BB34" i="4"/>
  <c r="AO31" i="114"/>
  <c r="AN30" i="115"/>
  <c r="AZ34" i="115"/>
  <c r="BA35" i="114"/>
  <c r="X40" i="114"/>
  <c r="W39" i="115"/>
  <c r="BE87" i="113"/>
  <c r="BD91" i="113"/>
  <c r="BC90" i="115"/>
  <c r="X67" i="4"/>
  <c r="Y68" i="99"/>
  <c r="X50" i="114"/>
  <c r="W49" i="115"/>
  <c r="X52" i="114"/>
  <c r="W51" i="115"/>
  <c r="AT33" i="114"/>
  <c r="AS32" i="115"/>
  <c r="X41" i="99"/>
  <c r="W40" i="4"/>
  <c r="BG87" i="117"/>
  <c r="BG87" i="109"/>
  <c r="BD30" i="117"/>
  <c r="BD30" i="109"/>
  <c r="BD30" i="99" s="1"/>
  <c r="BD30" i="4" s="1"/>
  <c r="BG88" i="117"/>
  <c r="BG88" i="109"/>
  <c r="BD28" i="117"/>
  <c r="BD28" i="109"/>
  <c r="BD60" i="109"/>
  <c r="BD60" i="117"/>
  <c r="BD38" i="117"/>
  <c r="BD38" i="109"/>
  <c r="BD52" i="117"/>
  <c r="BD52" i="109"/>
  <c r="W52" i="4"/>
  <c r="X53" i="99"/>
  <c r="V47" i="4"/>
  <c r="W48" i="99"/>
  <c r="W38" i="4"/>
  <c r="X39" i="99"/>
  <c r="X43" i="114"/>
  <c r="W42" i="115"/>
  <c r="AA23" i="4"/>
  <c r="AB24" i="99"/>
  <c r="X53" i="114"/>
  <c r="W52" i="115"/>
  <c r="W22" i="4"/>
  <c r="X23" i="99"/>
  <c r="X51" i="114"/>
  <c r="W50" i="115"/>
  <c r="BD75" i="113"/>
  <c r="BA20" i="115"/>
  <c r="BB21" i="114"/>
  <c r="AG26" i="4"/>
  <c r="AH27" i="99"/>
  <c r="BE66" i="113"/>
  <c r="BE69" i="113"/>
  <c r="X41" i="114"/>
  <c r="W40" i="115"/>
  <c r="BB94" i="107"/>
  <c r="BD90" i="99"/>
  <c r="BD90" i="115" s="1"/>
  <c r="BC89" i="4"/>
  <c r="AR32" i="114"/>
  <c r="AQ31" i="115"/>
  <c r="BE46" i="109"/>
  <c r="BE46" i="117"/>
  <c r="BD47" i="117"/>
  <c r="BD47" i="109"/>
  <c r="BG90" i="109"/>
  <c r="BG90" i="117"/>
  <c r="BG90" i="114" s="1"/>
  <c r="BD29" i="109"/>
  <c r="BD29" i="117"/>
  <c r="BD29" i="114" s="1"/>
  <c r="BD43" i="117"/>
  <c r="BD43" i="109"/>
  <c r="BE29" i="117"/>
  <c r="BE29" i="109"/>
  <c r="BD55" i="117"/>
  <c r="BD55" i="109"/>
  <c r="BG89" i="117"/>
  <c r="BG89" i="109"/>
  <c r="BD62" i="109"/>
  <c r="BD62" i="117"/>
  <c r="BC63" i="109"/>
  <c r="BC63" i="117"/>
  <c r="BC66" i="109"/>
  <c r="BC66" i="117"/>
  <c r="BB23" i="4"/>
  <c r="BC24" i="99"/>
  <c r="BE82" i="113"/>
  <c r="BD64" i="113"/>
  <c r="X27" i="114"/>
  <c r="W26" i="115"/>
  <c r="AJ28" i="114"/>
  <c r="AI27" i="115"/>
  <c r="BD72" i="113"/>
  <c r="X42" i="99"/>
  <c r="W41" i="4"/>
  <c r="BD18" i="115"/>
  <c r="BE67" i="113"/>
  <c r="BC26" i="114"/>
  <c r="BB25" i="115"/>
  <c r="BE86" i="113"/>
  <c r="BD63" i="113"/>
  <c r="BA28" i="4"/>
  <c r="BB29" i="99"/>
  <c r="V45" i="4"/>
  <c r="W46" i="99"/>
  <c r="BD44" i="109"/>
  <c r="BD44" i="117"/>
  <c r="BD19" i="109"/>
  <c r="BD23" i="109"/>
  <c r="BD23" i="117"/>
  <c r="BD19" i="117"/>
  <c r="BD32" i="109"/>
  <c r="BD32" i="117"/>
  <c r="BD32" i="114" s="1"/>
  <c r="BD22" i="117"/>
  <c r="BD26" i="109"/>
  <c r="BD22" i="109"/>
  <c r="BD26" i="117"/>
  <c r="BE53" i="117"/>
  <c r="BE53" i="109"/>
  <c r="BG86" i="117"/>
  <c r="BG86" i="109"/>
  <c r="BD39" i="117"/>
  <c r="BD39" i="114" s="1"/>
  <c r="BD39" i="109"/>
  <c r="BD64" i="117"/>
  <c r="BD64" i="109"/>
  <c r="BD31" i="109"/>
  <c r="BD31" i="117"/>
  <c r="BD41" i="117"/>
  <c r="BD41" i="109"/>
  <c r="BD49" i="109"/>
  <c r="BD49" i="117"/>
  <c r="BD71" i="109"/>
  <c r="BD71" i="117"/>
  <c r="BA25" i="4"/>
  <c r="BB26" i="99"/>
  <c r="X66" i="114"/>
  <c r="W65" i="115"/>
  <c r="V94" i="114"/>
  <c r="X36" i="114"/>
  <c r="W35" i="115"/>
  <c r="W49" i="4"/>
  <c r="X50" i="99"/>
  <c r="BB22" i="115"/>
  <c r="AF26" i="114"/>
  <c r="AE25" i="115"/>
  <c r="W46" i="114"/>
  <c r="V45" i="115"/>
  <c r="Z23" i="114"/>
  <c r="Y22" i="115"/>
  <c r="W23" i="114"/>
  <c r="V22" i="115"/>
  <c r="AQ32" i="114"/>
  <c r="AP31" i="115"/>
  <c r="BD87" i="99"/>
  <c r="BC86" i="4"/>
  <c r="BC86" i="115"/>
  <c r="BG73" i="117"/>
  <c r="BG73" i="109"/>
  <c r="BC67" i="117"/>
  <c r="BC67" i="109"/>
  <c r="BG82" i="117"/>
  <c r="BG82" i="109"/>
  <c r="BE49" i="109"/>
  <c r="BE49" i="117"/>
  <c r="BD48" i="117"/>
  <c r="BD48" i="109"/>
  <c r="BE55" i="117"/>
  <c r="BE55" i="109"/>
  <c r="BD36" i="109"/>
  <c r="BD36" i="117"/>
  <c r="BF18" i="117"/>
  <c r="BF18" i="109"/>
  <c r="BG78" i="117"/>
  <c r="BG78" i="109"/>
  <c r="BG84" i="117"/>
  <c r="BG84" i="109"/>
  <c r="BC23" i="117"/>
  <c r="BC23" i="114" s="1"/>
  <c r="BC23" i="109"/>
  <c r="BC23" i="99" s="1"/>
  <c r="BC19" i="109"/>
  <c r="BC19" i="117"/>
  <c r="BC94" i="107"/>
  <c r="BG75" i="117"/>
  <c r="BG75" i="109"/>
  <c r="BG91" i="109"/>
  <c r="BG91" i="117"/>
  <c r="BG91" i="114" s="1"/>
  <c r="BG83" i="109"/>
  <c r="BG83" i="117"/>
  <c r="BE61" i="109"/>
  <c r="BE61" i="117"/>
  <c r="BD54" i="117"/>
  <c r="BD54" i="109"/>
  <c r="W27" i="114"/>
  <c r="V26" i="115"/>
  <c r="AX35" i="114"/>
  <c r="AW34" i="115"/>
  <c r="BC91" i="4"/>
  <c r="BC91" i="115"/>
  <c r="BA35" i="99"/>
  <c r="AZ34" i="4"/>
  <c r="BB28" i="115"/>
  <c r="BC29" i="114"/>
  <c r="BC60" i="113"/>
  <c r="X32" i="99"/>
  <c r="W31" i="4"/>
  <c r="BC33" i="115"/>
  <c r="BH91" i="113"/>
  <c r="X38" i="99"/>
  <c r="W37" i="4"/>
  <c r="X68" i="114"/>
  <c r="W67" i="115"/>
  <c r="BD18" i="4"/>
  <c r="X26" i="114"/>
  <c r="W25" i="115"/>
  <c r="BA53" i="113"/>
  <c r="AZ94" i="113"/>
  <c r="BB24" i="115"/>
  <c r="BC25" i="114"/>
  <c r="X43" i="99"/>
  <c r="W42" i="4"/>
  <c r="BC28" i="99"/>
  <c r="BC28" i="115" s="1"/>
  <c r="BB27" i="4"/>
  <c r="AE26" i="114"/>
  <c r="AD25" i="115"/>
  <c r="X33" i="99"/>
  <c r="W32" i="4"/>
  <c r="BG74" i="109"/>
  <c r="BG74" i="117"/>
  <c r="BG79" i="109"/>
  <c r="BG79" i="117"/>
  <c r="BG81" i="117"/>
  <c r="BG81" i="109"/>
  <c r="BG77" i="117"/>
  <c r="BG77" i="109"/>
  <c r="BD58" i="109"/>
  <c r="BD58" i="117"/>
  <c r="BD34" i="109"/>
  <c r="BD34" i="99" s="1"/>
  <c r="BD34" i="4" s="1"/>
  <c r="BD34" i="117"/>
  <c r="BD34" i="114" s="1"/>
  <c r="BE42" i="117"/>
  <c r="BE42" i="109"/>
  <c r="BG76" i="117"/>
  <c r="BG76" i="109"/>
  <c r="BG80" i="109"/>
  <c r="BG80" i="117"/>
  <c r="BG85" i="117"/>
  <c r="BG85" i="109"/>
  <c r="BE58" i="109"/>
  <c r="BE58" i="117"/>
  <c r="BD40" i="109"/>
  <c r="BD40" i="117"/>
  <c r="BD21" i="109"/>
  <c r="BD21" i="99" s="1"/>
  <c r="BD21" i="4" s="1"/>
  <c r="BD21" i="117"/>
  <c r="BD21" i="114" s="1"/>
  <c r="BD25" i="109"/>
  <c r="BD25" i="117"/>
  <c r="BC64" i="117"/>
  <c r="BC64" i="109"/>
  <c r="BC70" i="113"/>
  <c r="V23" i="4"/>
  <c r="W24" i="99"/>
  <c r="AR32" i="99"/>
  <c r="AQ31" i="4"/>
  <c r="BE18" i="115"/>
  <c r="V32" i="4"/>
  <c r="W33" i="99"/>
  <c r="BC87" i="115"/>
  <c r="BD88" i="113"/>
  <c r="X22" i="114"/>
  <c r="W21" i="115"/>
  <c r="W34" i="4"/>
  <c r="X35" i="99"/>
  <c r="BA32" i="115"/>
  <c r="BA32" i="4"/>
  <c r="BB33" i="99"/>
  <c r="AP31" i="4"/>
  <c r="AQ32" i="99"/>
  <c r="BD73" i="113"/>
  <c r="AU33" i="4"/>
  <c r="AV34" i="99"/>
  <c r="BE79" i="113"/>
  <c r="BC90" i="4"/>
  <c r="BD91" i="99"/>
  <c r="BD91" i="4" s="1"/>
  <c r="W47" i="99"/>
  <c r="V46" i="4"/>
  <c r="AL29" i="99"/>
  <c r="AK28" i="4"/>
  <c r="X32" i="114"/>
  <c r="W31" i="115"/>
  <c r="BD64" i="107"/>
  <c r="BD65" i="107"/>
  <c r="BD57" i="107"/>
  <c r="BD68" i="107"/>
  <c r="BE68" i="107"/>
  <c r="BE67" i="107"/>
  <c r="BE60" i="107"/>
  <c r="BD61" i="107"/>
  <c r="BE52" i="107"/>
  <c r="BE22" i="107"/>
  <c r="BE33" i="107"/>
  <c r="BE24" i="107"/>
  <c r="BD46" i="107"/>
  <c r="BF51" i="107"/>
  <c r="BE20" i="107"/>
  <c r="BF47" i="107"/>
  <c r="BE35" i="107"/>
  <c r="BE28" i="107"/>
  <c r="BE40" i="107"/>
  <c r="BF36" i="107"/>
  <c r="BE23" i="107"/>
  <c r="BE27" i="107"/>
  <c r="BE26" i="107"/>
  <c r="BE43" i="107"/>
  <c r="BE19" i="107"/>
  <c r="BG43" i="107"/>
  <c r="BH76" i="107"/>
  <c r="BH92" i="107"/>
  <c r="BH87" i="107"/>
  <c r="BG18" i="107"/>
  <c r="BH80" i="107"/>
  <c r="BH78" i="107"/>
  <c r="BH81" i="107"/>
  <c r="BH75" i="107"/>
  <c r="BE37" i="107"/>
  <c r="BE50" i="107"/>
  <c r="BE31" i="107"/>
  <c r="BH89" i="107"/>
  <c r="BE48" i="107"/>
  <c r="BF55" i="107"/>
  <c r="BF29" i="107"/>
  <c r="BH84" i="107"/>
  <c r="BH71" i="107"/>
  <c r="BE62" i="107"/>
  <c r="BH70" i="107"/>
  <c r="BH83" i="107"/>
  <c r="BH77" i="107"/>
  <c r="BF26" i="107"/>
  <c r="BH72" i="107"/>
  <c r="BE66" i="107"/>
  <c r="BF21" i="107"/>
  <c r="BE55" i="107"/>
  <c r="BH91" i="107"/>
  <c r="BE36" i="107"/>
  <c r="BH82" i="107"/>
  <c r="BH73" i="107"/>
  <c r="BE21" i="107"/>
  <c r="BE65" i="107"/>
  <c r="BE46" i="107"/>
  <c r="BH88" i="107"/>
  <c r="BH86" i="107"/>
  <c r="BH85" i="107"/>
  <c r="BH79" i="107"/>
  <c r="BE41" i="107"/>
  <c r="BE44" i="107"/>
  <c r="BH69" i="107"/>
  <c r="BE29" i="107"/>
  <c r="BF20" i="107"/>
  <c r="BE30" i="107"/>
  <c r="BH74" i="107"/>
  <c r="BH90" i="107"/>
  <c r="BF42" i="107"/>
  <c r="BE61" i="107"/>
  <c r="BF31" i="107"/>
  <c r="BE47" i="107"/>
  <c r="BE34" i="107"/>
  <c r="BF57" i="107"/>
  <c r="BD21" i="115" l="1"/>
  <c r="V94" i="115"/>
  <c r="V94" i="4"/>
  <c r="V95" i="4" s="1"/>
  <c r="BE27" i="117"/>
  <c r="BE27" i="109"/>
  <c r="BD26" i="114"/>
  <c r="BC25" i="115"/>
  <c r="BB36" i="99"/>
  <c r="BA35" i="4"/>
  <c r="AR33" i="114"/>
  <c r="AQ32" i="115"/>
  <c r="BF68" i="113"/>
  <c r="BE65" i="113"/>
  <c r="BF70" i="113"/>
  <c r="Z69" i="99"/>
  <c r="Y68" i="4"/>
  <c r="X51" i="4"/>
  <c r="Y52" i="99"/>
  <c r="Y24" i="114"/>
  <c r="X23" i="115"/>
  <c r="AY35" i="4"/>
  <c r="AZ36" i="99"/>
  <c r="BC32" i="99"/>
  <c r="BB31" i="4"/>
  <c r="Y69" i="99"/>
  <c r="X68" i="4"/>
  <c r="X26" i="4"/>
  <c r="Y27" i="99"/>
  <c r="BH87" i="109"/>
  <c r="BH87" i="117"/>
  <c r="BE70" i="117"/>
  <c r="BE70" i="109"/>
  <c r="BE23" i="109"/>
  <c r="BE23" i="117"/>
  <c r="BE19" i="109"/>
  <c r="BE19" i="99" s="1"/>
  <c r="BE19" i="117"/>
  <c r="BE19" i="114" s="1"/>
  <c r="BD63" i="107"/>
  <c r="BD61" i="117"/>
  <c r="BD61" i="109"/>
  <c r="X48" i="99"/>
  <c r="W47" i="4"/>
  <c r="BC34" i="99"/>
  <c r="BB33" i="4"/>
  <c r="BB33" i="115"/>
  <c r="X38" i="4"/>
  <c r="Y39" i="99"/>
  <c r="Y37" i="114"/>
  <c r="X36" i="115"/>
  <c r="X47" i="99"/>
  <c r="W46" i="4"/>
  <c r="BC35" i="4"/>
  <c r="BD36" i="99"/>
  <c r="BF60" i="113"/>
  <c r="W43" i="4"/>
  <c r="X44" i="99"/>
  <c r="BF57" i="113"/>
  <c r="X30" i="4"/>
  <c r="Y31" i="99"/>
  <c r="BD36" i="114"/>
  <c r="BC35" i="115"/>
  <c r="Y28" i="99"/>
  <c r="X27" i="4"/>
  <c r="BB21" i="4"/>
  <c r="BC22" i="99"/>
  <c r="BC31" i="99"/>
  <c r="BB30" i="4"/>
  <c r="BB30" i="115"/>
  <c r="BE54" i="117"/>
  <c r="BE54" i="109"/>
  <c r="BE38" i="117"/>
  <c r="BE38" i="109"/>
  <c r="BH73" i="109"/>
  <c r="BH73" i="117"/>
  <c r="BF33" i="109"/>
  <c r="BF33" i="117"/>
  <c r="BE41" i="109"/>
  <c r="BE41" i="117"/>
  <c r="BG18" i="117"/>
  <c r="BG18" i="114" s="1"/>
  <c r="BG18" i="109"/>
  <c r="BG18" i="99" s="1"/>
  <c r="BE44" i="117"/>
  <c r="BE44" i="109"/>
  <c r="BD50" i="117"/>
  <c r="BD50" i="109"/>
  <c r="BD69" i="117"/>
  <c r="BD69" i="109"/>
  <c r="X24" i="114"/>
  <c r="W23" i="115"/>
  <c r="BF83" i="113"/>
  <c r="BF67" i="113"/>
  <c r="Y54" i="114"/>
  <c r="X53" i="115"/>
  <c r="AZ35" i="4"/>
  <c r="BA36" i="99"/>
  <c r="AZ35" i="115"/>
  <c r="BF86" i="113"/>
  <c r="X29" i="99"/>
  <c r="W28" i="4"/>
  <c r="BF84" i="113"/>
  <c r="Y32" i="114"/>
  <c r="X31" i="115"/>
  <c r="BF76" i="113"/>
  <c r="BH78" i="117"/>
  <c r="BH78" i="109"/>
  <c r="BF55" i="117"/>
  <c r="BF55" i="109"/>
  <c r="BH88" i="109"/>
  <c r="BH88" i="117"/>
  <c r="BF40" i="109"/>
  <c r="BF40" i="117"/>
  <c r="BE45" i="117"/>
  <c r="BE45" i="109"/>
  <c r="BH76" i="117"/>
  <c r="BH76" i="109"/>
  <c r="BE47" i="109"/>
  <c r="BE47" i="117"/>
  <c r="BD68" i="117"/>
  <c r="BD68" i="109"/>
  <c r="AR32" i="4"/>
  <c r="AS33" i="99"/>
  <c r="BD34" i="115"/>
  <c r="BB29" i="4"/>
  <c r="BC30" i="99"/>
  <c r="BD25" i="99"/>
  <c r="BC24" i="4"/>
  <c r="AI28" i="99"/>
  <c r="AH27" i="4"/>
  <c r="AB24" i="4"/>
  <c r="AC25" i="99"/>
  <c r="BD91" i="115"/>
  <c r="BC59" i="113"/>
  <c r="W94" i="99"/>
  <c r="Y36" i="114"/>
  <c r="X35" i="115"/>
  <c r="X36" i="4"/>
  <c r="Y37" i="99"/>
  <c r="Z69" i="114"/>
  <c r="Y68" i="115"/>
  <c r="Y43" i="114"/>
  <c r="X42" i="115"/>
  <c r="BF79" i="113"/>
  <c r="BH84" i="117"/>
  <c r="BH84" i="109"/>
  <c r="BE51" i="117"/>
  <c r="BE51" i="109"/>
  <c r="BE34" i="109"/>
  <c r="BE34" i="117"/>
  <c r="BE40" i="117"/>
  <c r="BE40" i="109"/>
  <c r="BF51" i="109"/>
  <c r="BF51" i="117"/>
  <c r="Y36" i="99"/>
  <c r="X35" i="4"/>
  <c r="X25" i="99"/>
  <c r="W24" i="4"/>
  <c r="X33" i="4"/>
  <c r="Y34" i="99"/>
  <c r="BB54" i="113"/>
  <c r="BA94" i="113"/>
  <c r="AY36" i="114"/>
  <c r="AX35" i="115"/>
  <c r="BF18" i="99"/>
  <c r="AA24" i="114"/>
  <c r="Z23" i="115"/>
  <c r="X42" i="4"/>
  <c r="Y43" i="99"/>
  <c r="X54" i="4"/>
  <c r="Y55" i="99"/>
  <c r="Y67" i="99"/>
  <c r="X66" i="4"/>
  <c r="AW35" i="114"/>
  <c r="AV34" i="115"/>
  <c r="BC32" i="114"/>
  <c r="BB31" i="115"/>
  <c r="X29" i="114"/>
  <c r="W28" i="115"/>
  <c r="BE92" i="113"/>
  <c r="X37" i="114"/>
  <c r="W36" i="115"/>
  <c r="BC36" i="4"/>
  <c r="BD37" i="99"/>
  <c r="BC24" i="115"/>
  <c r="BD25" i="114"/>
  <c r="BB26" i="115"/>
  <c r="BC27" i="114"/>
  <c r="BF59" i="117"/>
  <c r="BF59" i="109"/>
  <c r="BF80" i="113"/>
  <c r="BF18" i="114"/>
  <c r="Y67" i="114"/>
  <c r="X66" i="115"/>
  <c r="AS33" i="114"/>
  <c r="AR32" i="115"/>
  <c r="BC22" i="114"/>
  <c r="BB21" i="115"/>
  <c r="X41" i="4"/>
  <c r="Y42" i="99"/>
  <c r="BF88" i="113"/>
  <c r="Y23" i="99"/>
  <c r="X22" i="4"/>
  <c r="BD37" i="114"/>
  <c r="BC36" i="115"/>
  <c r="BF71" i="113"/>
  <c r="Z23" i="4"/>
  <c r="AA24" i="99"/>
  <c r="BC21" i="114"/>
  <c r="BB20" i="115"/>
  <c r="BD89" i="115"/>
  <c r="BE90" i="99"/>
  <c r="BD89" i="4"/>
  <c r="BE33" i="109"/>
  <c r="BE33" i="117"/>
  <c r="BE33" i="114" s="1"/>
  <c r="BF35" i="109"/>
  <c r="BF35" i="117"/>
  <c r="BH83" i="109"/>
  <c r="BH83" i="117"/>
  <c r="BH74" i="117"/>
  <c r="BH74" i="109"/>
  <c r="Y27" i="114"/>
  <c r="X26" i="115"/>
  <c r="Y33" i="99"/>
  <c r="X32" i="4"/>
  <c r="X28" i="114"/>
  <c r="W27" i="115"/>
  <c r="X47" i="114"/>
  <c r="W46" i="115"/>
  <c r="BC27" i="99"/>
  <c r="BB26" i="4"/>
  <c r="BD94" i="107"/>
  <c r="BE64" i="113"/>
  <c r="BE73" i="113"/>
  <c r="Y44" i="114"/>
  <c r="X43" i="115"/>
  <c r="AZ36" i="114"/>
  <c r="AY35" i="115"/>
  <c r="AE26" i="4"/>
  <c r="AF27" i="99"/>
  <c r="BE60" i="113"/>
  <c r="AM30" i="114"/>
  <c r="AL29" i="115"/>
  <c r="BD57" i="113"/>
  <c r="BF72" i="113"/>
  <c r="BF78" i="113"/>
  <c r="BF61" i="117"/>
  <c r="BF61" i="109"/>
  <c r="BE48" i="117"/>
  <c r="BE48" i="109"/>
  <c r="BE52" i="109"/>
  <c r="BE52" i="117"/>
  <c r="BE30" i="117"/>
  <c r="BE30" i="114" s="1"/>
  <c r="BE30" i="109"/>
  <c r="BH89" i="117"/>
  <c r="BH89" i="109"/>
  <c r="BH80" i="117"/>
  <c r="BH80" i="109"/>
  <c r="BD72" i="109"/>
  <c r="BD72" i="117"/>
  <c r="BE40" i="114"/>
  <c r="AV34" i="4"/>
  <c r="AW35" i="99"/>
  <c r="Y23" i="114"/>
  <c r="X22" i="115"/>
  <c r="BD71" i="113"/>
  <c r="AF27" i="114"/>
  <c r="AE26" i="115"/>
  <c r="BC19" i="114"/>
  <c r="BD19" i="114"/>
  <c r="BE91" i="99"/>
  <c r="BE91" i="4" s="1"/>
  <c r="BD90" i="4"/>
  <c r="Y40" i="99"/>
  <c r="X39" i="4"/>
  <c r="AU34" i="114"/>
  <c r="AT33" i="115"/>
  <c r="Y41" i="114"/>
  <c r="X40" i="115"/>
  <c r="AY36" i="99"/>
  <c r="AX35" i="4"/>
  <c r="X48" i="114"/>
  <c r="W47" i="115"/>
  <c r="BE91" i="115"/>
  <c r="Y41" i="99"/>
  <c r="X40" i="4"/>
  <c r="BC30" i="114"/>
  <c r="BB29" i="115"/>
  <c r="BE81" i="113"/>
  <c r="AK29" i="99"/>
  <c r="AJ28" i="4"/>
  <c r="BC61" i="117"/>
  <c r="BC94" i="117" s="1"/>
  <c r="BC61" i="109"/>
  <c r="BC94" i="109" s="1"/>
  <c r="X52" i="4"/>
  <c r="Y53" i="99"/>
  <c r="W45" i="4"/>
  <c r="X46" i="99"/>
  <c r="X49" i="114"/>
  <c r="W48" i="115"/>
  <c r="BH75" i="117"/>
  <c r="BH75" i="109"/>
  <c r="BF30" i="117"/>
  <c r="BF30" i="109"/>
  <c r="BE28" i="109"/>
  <c r="BE28" i="117"/>
  <c r="BE66" i="109"/>
  <c r="BE66" i="117"/>
  <c r="BG47" i="109"/>
  <c r="BG47" i="117"/>
  <c r="BE31" i="109"/>
  <c r="BE31" i="99" s="1"/>
  <c r="BE31" i="4" s="1"/>
  <c r="BE31" i="117"/>
  <c r="BE32" i="109"/>
  <c r="BE32" i="117"/>
  <c r="BE20" i="109"/>
  <c r="BE24" i="109"/>
  <c r="BE24" i="117"/>
  <c r="BE20" i="117"/>
  <c r="BE37" i="117"/>
  <c r="BE37" i="109"/>
  <c r="BE71" i="109"/>
  <c r="BE71" i="117"/>
  <c r="BE89" i="113"/>
  <c r="BD88" i="115"/>
  <c r="BD61" i="113"/>
  <c r="BC19" i="99"/>
  <c r="AG27" i="114"/>
  <c r="AF26" i="115"/>
  <c r="BF87" i="113"/>
  <c r="AK29" i="114"/>
  <c r="AJ28" i="115"/>
  <c r="BC95" i="107"/>
  <c r="BB95" i="107"/>
  <c r="BE76" i="113"/>
  <c r="BB36" i="114"/>
  <c r="BA35" i="115"/>
  <c r="X31" i="4"/>
  <c r="Y32" i="99"/>
  <c r="W27" i="4"/>
  <c r="X28" i="99"/>
  <c r="Y46" i="114"/>
  <c r="X45" i="115"/>
  <c r="AC25" i="114"/>
  <c r="AB24" i="115"/>
  <c r="BF64" i="113"/>
  <c r="X44" i="114"/>
  <c r="W43" i="115"/>
  <c r="BB20" i="4"/>
  <c r="BC21" i="99"/>
  <c r="BF85" i="113"/>
  <c r="BE39" i="117"/>
  <c r="BE39" i="109"/>
  <c r="BE65" i="117"/>
  <c r="BE65" i="109"/>
  <c r="BE69" i="109"/>
  <c r="BE69" i="117"/>
  <c r="BE59" i="109"/>
  <c r="BE59" i="117"/>
  <c r="BE35" i="109"/>
  <c r="BE35" i="99" s="1"/>
  <c r="BE35" i="4" s="1"/>
  <c r="BE35" i="117"/>
  <c r="BE35" i="114" s="1"/>
  <c r="Y33" i="114"/>
  <c r="X32" i="115"/>
  <c r="BD29" i="99"/>
  <c r="BC28" i="4"/>
  <c r="W94" i="114"/>
  <c r="BC29" i="115"/>
  <c r="BD30" i="114"/>
  <c r="BC23" i="4"/>
  <c r="BD24" i="99"/>
  <c r="X49" i="99"/>
  <c r="W48" i="4"/>
  <c r="Y53" i="114"/>
  <c r="X52" i="115"/>
  <c r="X46" i="114"/>
  <c r="W45" i="115"/>
  <c r="Y55" i="114"/>
  <c r="X54" i="115"/>
  <c r="X34" i="114"/>
  <c r="W33" i="115"/>
  <c r="Y39" i="114"/>
  <c r="X38" i="115"/>
  <c r="W36" i="4"/>
  <c r="X37" i="99"/>
  <c r="BE89" i="99"/>
  <c r="BD88" i="4"/>
  <c r="AG27" i="99"/>
  <c r="AF26" i="4"/>
  <c r="Y34" i="114"/>
  <c r="X33" i="115"/>
  <c r="BH82" i="117"/>
  <c r="BH82" i="109"/>
  <c r="BE64" i="109"/>
  <c r="BE64" i="117"/>
  <c r="BF20" i="109"/>
  <c r="BF24" i="117"/>
  <c r="BF20" i="117"/>
  <c r="BF24" i="109"/>
  <c r="BH92" i="117"/>
  <c r="BH92" i="109"/>
  <c r="BH90" i="117"/>
  <c r="BH90" i="109"/>
  <c r="BF46" i="109"/>
  <c r="BF46" i="117"/>
  <c r="BE21" i="117"/>
  <c r="BE25" i="117"/>
  <c r="BE21" i="109"/>
  <c r="BE25" i="109"/>
  <c r="BH79" i="109"/>
  <c r="BH79" i="117"/>
  <c r="BE26" i="109"/>
  <c r="BE22" i="109"/>
  <c r="BE22" i="99" s="1"/>
  <c r="BE22" i="4" s="1"/>
  <c r="BE26" i="117"/>
  <c r="BE22" i="117"/>
  <c r="BE22" i="114" s="1"/>
  <c r="BE22" i="115" s="1"/>
  <c r="BE74" i="113"/>
  <c r="W33" i="4"/>
  <c r="X34" i="99"/>
  <c r="BD24" i="114"/>
  <c r="BD24" i="115" s="1"/>
  <c r="BC23" i="115"/>
  <c r="BD87" i="4"/>
  <c r="BE88" i="99"/>
  <c r="BD87" i="115"/>
  <c r="Y51" i="99"/>
  <c r="X50" i="4"/>
  <c r="BD19" i="99"/>
  <c r="BD27" i="114"/>
  <c r="BC26" i="115"/>
  <c r="Y28" i="114"/>
  <c r="X27" i="115"/>
  <c r="Y42" i="114"/>
  <c r="X41" i="115"/>
  <c r="Y52" i="114"/>
  <c r="X51" i="115"/>
  <c r="X24" i="99"/>
  <c r="W23" i="4"/>
  <c r="AO31" i="4"/>
  <c r="AP32" i="99"/>
  <c r="Y40" i="114"/>
  <c r="X39" i="115"/>
  <c r="X25" i="114"/>
  <c r="W24" i="115"/>
  <c r="X45" i="4"/>
  <c r="Y46" i="99"/>
  <c r="BE68" i="113"/>
  <c r="BE36" i="114"/>
  <c r="BH86" i="117"/>
  <c r="BH86" i="109"/>
  <c r="BE56" i="117"/>
  <c r="BE56" i="109"/>
  <c r="BE50" i="117"/>
  <c r="BE50" i="109"/>
  <c r="BF21" i="109"/>
  <c r="BF25" i="109"/>
  <c r="BF25" i="117"/>
  <c r="BF21" i="117"/>
  <c r="BH91" i="117"/>
  <c r="BH91" i="114" s="1"/>
  <c r="BH91" i="109"/>
  <c r="BH77" i="109"/>
  <c r="BH77" i="117"/>
  <c r="BH81" i="117"/>
  <c r="BH81" i="109"/>
  <c r="BH85" i="117"/>
  <c r="BH85" i="109"/>
  <c r="BD65" i="117"/>
  <c r="BD65" i="109"/>
  <c r="BE72" i="109"/>
  <c r="BE72" i="117"/>
  <c r="AL29" i="4"/>
  <c r="AM30" i="99"/>
  <c r="AR33" i="99"/>
  <c r="AQ32" i="4"/>
  <c r="Y44" i="99"/>
  <c r="X43" i="4"/>
  <c r="Y69" i="114"/>
  <c r="X68" i="115"/>
  <c r="X23" i="4"/>
  <c r="Y24" i="99"/>
  <c r="X53" i="4"/>
  <c r="Y54" i="99"/>
  <c r="Y51" i="114"/>
  <c r="X50" i="115"/>
  <c r="AP32" i="114"/>
  <c r="AO31" i="115"/>
  <c r="BF81" i="113"/>
  <c r="AI28" i="114"/>
  <c r="AH27" i="115"/>
  <c r="AT33" i="4"/>
  <c r="AU34" i="99"/>
  <c r="BD26" i="99"/>
  <c r="BC25" i="4"/>
  <c r="BD27" i="99"/>
  <c r="BC26" i="4"/>
  <c r="Y31" i="114"/>
  <c r="X30" i="115"/>
  <c r="BE63" i="107"/>
  <c r="BF65" i="107"/>
  <c r="BF49" i="107"/>
  <c r="BF54" i="107"/>
  <c r="BF63" i="107"/>
  <c r="BF28" i="107"/>
  <c r="BF25" i="107"/>
  <c r="BF50" i="107"/>
  <c r="BF52" i="107"/>
  <c r="BF56" i="107"/>
  <c r="BF43" i="107"/>
  <c r="BF38" i="107"/>
  <c r="BF44" i="107"/>
  <c r="BF37" i="107"/>
  <c r="BF27" i="107"/>
  <c r="BG65" i="107"/>
  <c r="BF53" i="107"/>
  <c r="BF22" i="107"/>
  <c r="BF33" i="107"/>
  <c r="BF45" i="107"/>
  <c r="BF32" i="107"/>
  <c r="BG25" i="107"/>
  <c r="BI79" i="107"/>
  <c r="BI77" i="107"/>
  <c r="BI92" i="107"/>
  <c r="BF35" i="107"/>
  <c r="BF39" i="107"/>
  <c r="BI83" i="107"/>
  <c r="BI81" i="107"/>
  <c r="BI69" i="107"/>
  <c r="BI86" i="107"/>
  <c r="BI80" i="107"/>
  <c r="BI74" i="107"/>
  <c r="BF40" i="107"/>
  <c r="BG57" i="107"/>
  <c r="BI71" i="107"/>
  <c r="BI70" i="107"/>
  <c r="BG39" i="107"/>
  <c r="BF30" i="107"/>
  <c r="BG34" i="107"/>
  <c r="BG20" i="107"/>
  <c r="BG41" i="107"/>
  <c r="BI88" i="107"/>
  <c r="BI82" i="107"/>
  <c r="BF41" i="107"/>
  <c r="BF59" i="107"/>
  <c r="BF48" i="107"/>
  <c r="BI87" i="107"/>
  <c r="BI76" i="107"/>
  <c r="BF34" i="107"/>
  <c r="BH18" i="107"/>
  <c r="BI85" i="107"/>
  <c r="BI90" i="107"/>
  <c r="BF23" i="107"/>
  <c r="BG44" i="107"/>
  <c r="BF46" i="107"/>
  <c r="BI73" i="107"/>
  <c r="BI89" i="107"/>
  <c r="BI72" i="107"/>
  <c r="BF24" i="107"/>
  <c r="BG24" i="107"/>
  <c r="BG27" i="107"/>
  <c r="BG60" i="107"/>
  <c r="BI75" i="107"/>
  <c r="BI91" i="107"/>
  <c r="BI84" i="107"/>
  <c r="BI78" i="107"/>
  <c r="BG42" i="107"/>
  <c r="X94" i="114" l="1"/>
  <c r="W94" i="4"/>
  <c r="W95" i="4" s="1"/>
  <c r="X94" i="99"/>
  <c r="BE35" i="115"/>
  <c r="W94" i="115"/>
  <c r="BI81" i="109"/>
  <c r="BI81" i="117"/>
  <c r="BF90" i="99"/>
  <c r="BE89" i="4"/>
  <c r="Z54" i="114"/>
  <c r="Y53" i="115"/>
  <c r="BD22" i="99"/>
  <c r="BC21" i="4"/>
  <c r="Y32" i="4"/>
  <c r="Z33" i="99"/>
  <c r="Y49" i="114"/>
  <c r="X48" i="115"/>
  <c r="BD19" i="115"/>
  <c r="BE20" i="114"/>
  <c r="BD95" i="107"/>
  <c r="AB25" i="99"/>
  <c r="AA24" i="4"/>
  <c r="Y30" i="114"/>
  <c r="X29" i="115"/>
  <c r="AB25" i="114"/>
  <c r="AA24" i="115"/>
  <c r="BD60" i="113"/>
  <c r="AT34" i="99"/>
  <c r="AS33" i="4"/>
  <c r="BG84" i="113"/>
  <c r="BD23" i="99"/>
  <c r="BC22" i="4"/>
  <c r="BG69" i="113"/>
  <c r="BI85" i="109"/>
  <c r="BI85" i="117"/>
  <c r="BI77" i="109"/>
  <c r="BI77" i="117"/>
  <c r="BI87" i="117"/>
  <c r="BI87" i="109"/>
  <c r="BF57" i="117"/>
  <c r="BF57" i="109"/>
  <c r="BF56" i="117"/>
  <c r="BF56" i="109"/>
  <c r="BE67" i="117"/>
  <c r="BE67" i="109"/>
  <c r="AJ29" i="114"/>
  <c r="AI28" i="115"/>
  <c r="Y26" i="114"/>
  <c r="X25" i="115"/>
  <c r="Z29" i="114"/>
  <c r="Y28" i="115"/>
  <c r="Y38" i="99"/>
  <c r="X37" i="4"/>
  <c r="AH28" i="114"/>
  <c r="AG27" i="115"/>
  <c r="BF61" i="113"/>
  <c r="BC22" i="115"/>
  <c r="BD23" i="114"/>
  <c r="BD28" i="114"/>
  <c r="BC27" i="115"/>
  <c r="Z37" i="99"/>
  <c r="Y36" i="4"/>
  <c r="BG80" i="113"/>
  <c r="Y30" i="99"/>
  <c r="X29" i="4"/>
  <c r="BD35" i="99"/>
  <c r="BC34" i="4"/>
  <c r="BC34" i="115"/>
  <c r="BI86" i="109"/>
  <c r="BI86" i="117"/>
  <c r="BE59" i="107"/>
  <c r="Z70" i="114"/>
  <c r="Y69" i="115"/>
  <c r="Y35" i="99"/>
  <c r="X34" i="4"/>
  <c r="X49" i="4"/>
  <c r="Y50" i="99"/>
  <c r="AY36" i="4"/>
  <c r="AZ37" i="99"/>
  <c r="AG28" i="99"/>
  <c r="AF27" i="4"/>
  <c r="BC27" i="4"/>
  <c r="BD28" i="99"/>
  <c r="BC32" i="115"/>
  <c r="BD33" i="114"/>
  <c r="BF18" i="4"/>
  <c r="AD26" i="99"/>
  <c r="AC25" i="4"/>
  <c r="Y25" i="114"/>
  <c r="X24" i="115"/>
  <c r="BG61" i="113"/>
  <c r="Z25" i="114"/>
  <c r="Y24" i="115"/>
  <c r="AS34" i="114"/>
  <c r="AR33" i="115"/>
  <c r="BG29" i="117"/>
  <c r="BG29" i="109"/>
  <c r="BG82" i="113"/>
  <c r="Z41" i="114"/>
  <c r="Y40" i="115"/>
  <c r="BD27" i="115"/>
  <c r="BE28" i="114"/>
  <c r="BE25" i="114"/>
  <c r="BE25" i="99"/>
  <c r="BD24" i="4"/>
  <c r="Y45" i="114"/>
  <c r="X44" i="115"/>
  <c r="BC37" i="114"/>
  <c r="BB36" i="115"/>
  <c r="BD20" i="99"/>
  <c r="BD20" i="4" s="1"/>
  <c r="BC19" i="4"/>
  <c r="AK29" i="4"/>
  <c r="AL30" i="99"/>
  <c r="BD20" i="114"/>
  <c r="BC19" i="115"/>
  <c r="BG72" i="113"/>
  <c r="BE26" i="114"/>
  <c r="BD25" i="115"/>
  <c r="Z44" i="114"/>
  <c r="Y43" i="115"/>
  <c r="BG87" i="113"/>
  <c r="Z29" i="99"/>
  <c r="Y28" i="4"/>
  <c r="BE37" i="99"/>
  <c r="BD36" i="4"/>
  <c r="Y49" i="99"/>
  <c r="X48" i="4"/>
  <c r="Y52" i="4"/>
  <c r="Z53" i="99"/>
  <c r="Z32" i="114"/>
  <c r="Y31" i="115"/>
  <c r="Y44" i="4"/>
  <c r="Z45" i="99"/>
  <c r="AQ33" i="99"/>
  <c r="AP32" i="4"/>
  <c r="Z40" i="114"/>
  <c r="Y39" i="115"/>
  <c r="Z42" i="114"/>
  <c r="Y41" i="115"/>
  <c r="Y48" i="114"/>
  <c r="X47" i="115"/>
  <c r="AT34" i="114"/>
  <c r="AS33" i="115"/>
  <c r="AX36" i="114"/>
  <c r="AW35" i="115"/>
  <c r="AZ37" i="114"/>
  <c r="AY36" i="115"/>
  <c r="Y27" i="4"/>
  <c r="Z28" i="99"/>
  <c r="BB36" i="4"/>
  <c r="BC37" i="99"/>
  <c r="BF69" i="109"/>
  <c r="BF69" i="117"/>
  <c r="BF31" i="109"/>
  <c r="BF31" i="117"/>
  <c r="BF31" i="114" s="1"/>
  <c r="AQ33" i="114"/>
  <c r="AP32" i="115"/>
  <c r="BE20" i="99"/>
  <c r="BD19" i="4"/>
  <c r="BF75" i="113"/>
  <c r="BE31" i="114"/>
  <c r="BD30" i="115"/>
  <c r="BG65" i="113"/>
  <c r="BF77" i="113"/>
  <c r="BE62" i="113"/>
  <c r="BF82" i="113"/>
  <c r="AG28" i="114"/>
  <c r="AF27" i="115"/>
  <c r="BG79" i="113"/>
  <c r="BA37" i="114"/>
  <c r="AZ36" i="115"/>
  <c r="BE38" i="114"/>
  <c r="BD37" i="115"/>
  <c r="BE38" i="99"/>
  <c r="BD37" i="4"/>
  <c r="AA70" i="114"/>
  <c r="Z69" i="115"/>
  <c r="AJ29" i="99"/>
  <c r="AI28" i="4"/>
  <c r="BA36" i="115"/>
  <c r="BA36" i="4"/>
  <c r="BB37" i="99"/>
  <c r="BE37" i="114"/>
  <c r="BD36" i="115"/>
  <c r="BI91" i="117"/>
  <c r="BI91" i="109"/>
  <c r="AS34" i="99"/>
  <c r="AR33" i="4"/>
  <c r="Y35" i="114"/>
  <c r="X34" i="115"/>
  <c r="AV35" i="114"/>
  <c r="AU34" i="115"/>
  <c r="Y29" i="114"/>
  <c r="X28" i="115"/>
  <c r="Z68" i="114"/>
  <c r="Y67" i="115"/>
  <c r="Y67" i="4"/>
  <c r="Z68" i="99"/>
  <c r="Z38" i="99"/>
  <c r="Y37" i="4"/>
  <c r="Z32" i="99"/>
  <c r="Y31" i="4"/>
  <c r="X47" i="4"/>
  <c r="Y48" i="99"/>
  <c r="BD67" i="117"/>
  <c r="BD94" i="117" s="1"/>
  <c r="BD67" i="109"/>
  <c r="BD94" i="109" s="1"/>
  <c r="Z69" i="4"/>
  <c r="AA70" i="99"/>
  <c r="BD26" i="115"/>
  <c r="BE27" i="114"/>
  <c r="BF49" i="117"/>
  <c r="BF49" i="109"/>
  <c r="BI84" i="109"/>
  <c r="BI84" i="117"/>
  <c r="BF36" i="109"/>
  <c r="BF36" i="99" s="1"/>
  <c r="BF36" i="4" s="1"/>
  <c r="BF36" i="117"/>
  <c r="BF36" i="114" s="1"/>
  <c r="BI82" i="109"/>
  <c r="BI82" i="117"/>
  <c r="BF39" i="117"/>
  <c r="BF39" i="109"/>
  <c r="BG24" i="117"/>
  <c r="BG20" i="117"/>
  <c r="BG20" i="109"/>
  <c r="BG24" i="109"/>
  <c r="BF67" i="109"/>
  <c r="BF67" i="117"/>
  <c r="BE28" i="99"/>
  <c r="BD27" i="4"/>
  <c r="Z52" i="114"/>
  <c r="Y51" i="115"/>
  <c r="AM30" i="4"/>
  <c r="AN31" i="99"/>
  <c r="Y25" i="99"/>
  <c r="X24" i="4"/>
  <c r="Y51" i="4"/>
  <c r="Z52" i="99"/>
  <c r="AD26" i="114"/>
  <c r="AC25" i="115"/>
  <c r="BF90" i="113"/>
  <c r="BE89" i="115"/>
  <c r="Y50" i="114"/>
  <c r="X49" i="115"/>
  <c r="BC30" i="115"/>
  <c r="BD31" i="114"/>
  <c r="BE72" i="113"/>
  <c r="BG73" i="113"/>
  <c r="Z45" i="114"/>
  <c r="Y44" i="115"/>
  <c r="Z24" i="99"/>
  <c r="Y23" i="4"/>
  <c r="Y55" i="4"/>
  <c r="Z56" i="99"/>
  <c r="BC55" i="113"/>
  <c r="BB94" i="113"/>
  <c r="BE26" i="99"/>
  <c r="BD25" i="4"/>
  <c r="BG77" i="113"/>
  <c r="BG43" i="117"/>
  <c r="BG43" i="109"/>
  <c r="BG46" i="109"/>
  <c r="BG46" i="117"/>
  <c r="BG31" i="109"/>
  <c r="BG31" i="117"/>
  <c r="BI78" i="117"/>
  <c r="BI78" i="109"/>
  <c r="BF52" i="117"/>
  <c r="BF52" i="109"/>
  <c r="BG69" i="109"/>
  <c r="BG69" i="117"/>
  <c r="BF41" i="117"/>
  <c r="BF41" i="114" s="1"/>
  <c r="BF41" i="109"/>
  <c r="BI88" i="117"/>
  <c r="BI88" i="109"/>
  <c r="BG61" i="109"/>
  <c r="BG61" i="117"/>
  <c r="BF45" i="117"/>
  <c r="BF45" i="109"/>
  <c r="BF48" i="109"/>
  <c r="BF48" i="117"/>
  <c r="BF58" i="117"/>
  <c r="BF58" i="109"/>
  <c r="BE64" i="107"/>
  <c r="Z55" i="99"/>
  <c r="Y54" i="4"/>
  <c r="Z35" i="114"/>
  <c r="Y34" i="115"/>
  <c r="Z56" i="114"/>
  <c r="Y55" i="115"/>
  <c r="X46" i="4"/>
  <c r="Y47" i="99"/>
  <c r="Y40" i="4"/>
  <c r="Z41" i="99"/>
  <c r="Z34" i="99"/>
  <c r="Y33" i="4"/>
  <c r="BE90" i="4"/>
  <c r="BF91" i="99"/>
  <c r="BE90" i="115"/>
  <c r="BF18" i="115"/>
  <c r="Y38" i="114"/>
  <c r="X37" i="115"/>
  <c r="Y34" i="4"/>
  <c r="Z35" i="99"/>
  <c r="BD31" i="99"/>
  <c r="BC30" i="4"/>
  <c r="Z55" i="114"/>
  <c r="Y54" i="115"/>
  <c r="Z38" i="114"/>
  <c r="Y37" i="115"/>
  <c r="BE19" i="115"/>
  <c r="BF20" i="114"/>
  <c r="Y69" i="4"/>
  <c r="Z70" i="99"/>
  <c r="BG71" i="113"/>
  <c r="BF43" i="109"/>
  <c r="BF43" i="117"/>
  <c r="BI74" i="117"/>
  <c r="BI74" i="109"/>
  <c r="BH18" i="109"/>
  <c r="BH18" i="117"/>
  <c r="BF32" i="117"/>
  <c r="BF32" i="109"/>
  <c r="BF32" i="99" s="1"/>
  <c r="BF32" i="4" s="1"/>
  <c r="BF38" i="109"/>
  <c r="BF38" i="117"/>
  <c r="BI79" i="117"/>
  <c r="BI79" i="109"/>
  <c r="BF28" i="109"/>
  <c r="BF28" i="117"/>
  <c r="BG48" i="109"/>
  <c r="BG48" i="117"/>
  <c r="BG38" i="109"/>
  <c r="BG38" i="117"/>
  <c r="BF44" i="109"/>
  <c r="BF44" i="117"/>
  <c r="BF53" i="109"/>
  <c r="BF53" i="117"/>
  <c r="BE58" i="107"/>
  <c r="BD26" i="4"/>
  <c r="BE27" i="99"/>
  <c r="BF69" i="113"/>
  <c r="Z53" i="114"/>
  <c r="Y52" i="115"/>
  <c r="BE88" i="4"/>
  <c r="BF89" i="99"/>
  <c r="BE88" i="115"/>
  <c r="BE30" i="99"/>
  <c r="BD29" i="4"/>
  <c r="Z47" i="114"/>
  <c r="Y46" i="115"/>
  <c r="AL30" i="114"/>
  <c r="AK29" i="115"/>
  <c r="Y41" i="4"/>
  <c r="Z42" i="99"/>
  <c r="Z24" i="114"/>
  <c r="Y23" i="115"/>
  <c r="BE58" i="113"/>
  <c r="BF74" i="113"/>
  <c r="BG89" i="113"/>
  <c r="Y43" i="4"/>
  <c r="Z44" i="99"/>
  <c r="Z37" i="114"/>
  <c r="Y36" i="115"/>
  <c r="Z33" i="114"/>
  <c r="Y32" i="115"/>
  <c r="BG18" i="4"/>
  <c r="Y39" i="4"/>
  <c r="Z40" i="99"/>
  <c r="BE19" i="4"/>
  <c r="BF20" i="99"/>
  <c r="BG64" i="109"/>
  <c r="BG64" i="117"/>
  <c r="BI90" i="117"/>
  <c r="BI90" i="109"/>
  <c r="BG45" i="109"/>
  <c r="BG45" i="117"/>
  <c r="BF29" i="109"/>
  <c r="BF29" i="117"/>
  <c r="BI89" i="117"/>
  <c r="BI89" i="109"/>
  <c r="BF26" i="117"/>
  <c r="BF26" i="114" s="1"/>
  <c r="BF22" i="117"/>
  <c r="BF22" i="109"/>
  <c r="BF26" i="109"/>
  <c r="BF37" i="109"/>
  <c r="BF37" i="117"/>
  <c r="BF37" i="114" s="1"/>
  <c r="BF63" i="117"/>
  <c r="BF63" i="109"/>
  <c r="BF27" i="109"/>
  <c r="BF27" i="117"/>
  <c r="BF34" i="109"/>
  <c r="BF34" i="117"/>
  <c r="BF34" i="114" s="1"/>
  <c r="BF42" i="117"/>
  <c r="BF42" i="109"/>
  <c r="AV35" i="99"/>
  <c r="AU34" i="4"/>
  <c r="Z25" i="99"/>
  <c r="Y24" i="4"/>
  <c r="Y46" i="4"/>
  <c r="Z47" i="99"/>
  <c r="AH28" i="99"/>
  <c r="AG27" i="4"/>
  <c r="Y47" i="114"/>
  <c r="X46" i="115"/>
  <c r="X28" i="4"/>
  <c r="Y29" i="99"/>
  <c r="Y53" i="4"/>
  <c r="Z54" i="99"/>
  <c r="AX36" i="99"/>
  <c r="AW35" i="4"/>
  <c r="Z28" i="114"/>
  <c r="Y27" i="115"/>
  <c r="Y42" i="4"/>
  <c r="Z43" i="99"/>
  <c r="BG81" i="113"/>
  <c r="BF92" i="113"/>
  <c r="BG68" i="113"/>
  <c r="BG18" i="115"/>
  <c r="BG58" i="113"/>
  <c r="BC32" i="4"/>
  <c r="BD33" i="99"/>
  <c r="BF66" i="113"/>
  <c r="BF60" i="109"/>
  <c r="BF60" i="117"/>
  <c r="BI80" i="109"/>
  <c r="BI80" i="117"/>
  <c r="BI83" i="117"/>
  <c r="BI83" i="109"/>
  <c r="BF54" i="117"/>
  <c r="BF54" i="109"/>
  <c r="BI75" i="117"/>
  <c r="BI75" i="109"/>
  <c r="BI73" i="109"/>
  <c r="BI73" i="117"/>
  <c r="BG28" i="117"/>
  <c r="BG28" i="109"/>
  <c r="BF50" i="109"/>
  <c r="BF50" i="117"/>
  <c r="BI76" i="117"/>
  <c r="BI76" i="109"/>
  <c r="BI92" i="109"/>
  <c r="BI92" i="117"/>
  <c r="BF47" i="109"/>
  <c r="BF47" i="117"/>
  <c r="Z43" i="114"/>
  <c r="Y42" i="115"/>
  <c r="Z34" i="114"/>
  <c r="Y33" i="115"/>
  <c r="BG86" i="113"/>
  <c r="BG88" i="113"/>
  <c r="BD29" i="115"/>
  <c r="AN31" i="114"/>
  <c r="AM30" i="115"/>
  <c r="BF65" i="113"/>
  <c r="BD22" i="114"/>
  <c r="BC21" i="115"/>
  <c r="Y26" i="99"/>
  <c r="X25" i="4"/>
  <c r="BG85" i="113"/>
  <c r="BD32" i="99"/>
  <c r="BC31" i="4"/>
  <c r="BC31" i="115"/>
  <c r="X44" i="4"/>
  <c r="Y45" i="99"/>
  <c r="AZ36" i="4"/>
  <c r="BA37" i="99"/>
  <c r="BF62" i="107"/>
  <c r="BG66" i="107"/>
  <c r="BF61" i="107"/>
  <c r="BF58" i="107"/>
  <c r="BG67" i="107"/>
  <c r="BG50" i="107"/>
  <c r="BG62" i="107"/>
  <c r="BF64" i="107"/>
  <c r="BF60" i="107"/>
  <c r="BG46" i="107"/>
  <c r="BH51" i="107"/>
  <c r="BG23" i="107"/>
  <c r="BG63" i="107"/>
  <c r="BG54" i="107"/>
  <c r="BG48" i="107"/>
  <c r="BG52" i="107"/>
  <c r="BG45" i="107"/>
  <c r="BG32" i="107"/>
  <c r="BG55" i="107"/>
  <c r="BF66" i="107"/>
  <c r="BG51" i="107"/>
  <c r="BG56" i="107"/>
  <c r="BG29" i="107"/>
  <c r="BG49" i="107"/>
  <c r="BG21" i="107"/>
  <c r="BG53" i="107"/>
  <c r="BG22" i="107"/>
  <c r="BG36" i="107"/>
  <c r="BH23" i="107"/>
  <c r="BJ78" i="107"/>
  <c r="BJ76" i="107"/>
  <c r="BJ82" i="107"/>
  <c r="BJ80" i="107"/>
  <c r="BJ71" i="107"/>
  <c r="BH60" i="107"/>
  <c r="BJ89" i="107"/>
  <c r="BG28" i="107"/>
  <c r="BJ83" i="107"/>
  <c r="BJ77" i="107"/>
  <c r="BJ70" i="107"/>
  <c r="BJ91" i="107"/>
  <c r="BJ92" i="107"/>
  <c r="BJ74" i="107"/>
  <c r="BG19" i="107"/>
  <c r="BF19" i="107"/>
  <c r="BJ73" i="107"/>
  <c r="BG33" i="107"/>
  <c r="BJ85" i="107"/>
  <c r="BJ79" i="107"/>
  <c r="BG31" i="107"/>
  <c r="BG26" i="107"/>
  <c r="BJ86" i="107"/>
  <c r="BJ84" i="107"/>
  <c r="BJ69" i="107"/>
  <c r="BG61" i="107"/>
  <c r="BI18" i="107"/>
  <c r="BG40" i="107"/>
  <c r="BJ88" i="107"/>
  <c r="BG38" i="107"/>
  <c r="BJ72" i="107"/>
  <c r="BJ90" i="107"/>
  <c r="BJ87" i="107"/>
  <c r="BG35" i="107"/>
  <c r="BJ81" i="107"/>
  <c r="BJ75" i="107"/>
  <c r="BH31" i="107"/>
  <c r="BG37" i="107"/>
  <c r="BG30" i="107"/>
  <c r="BG47" i="107"/>
  <c r="BH22" i="107"/>
  <c r="X94" i="4" l="1"/>
  <c r="X95" i="4" s="1"/>
  <c r="Y94" i="99"/>
  <c r="X94" i="115"/>
  <c r="BG38" i="114"/>
  <c r="BF23" i="117"/>
  <c r="BF23" i="114" s="1"/>
  <c r="BF19" i="117"/>
  <c r="BF23" i="109"/>
  <c r="BF23" i="99" s="1"/>
  <c r="BF19" i="109"/>
  <c r="BJ75" i="117"/>
  <c r="BJ75" i="109"/>
  <c r="BG52" i="117"/>
  <c r="BG52" i="109"/>
  <c r="BF62" i="109"/>
  <c r="BF62" i="117"/>
  <c r="BA37" i="4"/>
  <c r="BB38" i="99"/>
  <c r="BE23" i="114"/>
  <c r="BF24" i="114" s="1"/>
  <c r="BD22" i="115"/>
  <c r="Y29" i="4"/>
  <c r="Z30" i="99"/>
  <c r="AM31" i="114"/>
  <c r="AL30" i="115"/>
  <c r="BF28" i="99"/>
  <c r="BE27" i="4"/>
  <c r="Z55" i="4"/>
  <c r="AA56" i="99"/>
  <c r="Z51" i="114"/>
  <c r="Y50" i="115"/>
  <c r="BB37" i="4"/>
  <c r="BC38" i="99"/>
  <c r="BB37" i="115"/>
  <c r="BB38" i="114"/>
  <c r="BA37" i="115"/>
  <c r="BH66" i="113"/>
  <c r="Z53" i="4"/>
  <c r="AA54" i="99"/>
  <c r="AA44" i="114"/>
  <c r="Z43" i="115"/>
  <c r="BG92" i="113"/>
  <c r="BF20" i="4"/>
  <c r="AA56" i="114"/>
  <c r="Z55" i="115"/>
  <c r="BE68" i="117"/>
  <c r="BE68" i="109"/>
  <c r="AA53" i="114"/>
  <c r="Z52" i="115"/>
  <c r="Z30" i="114"/>
  <c r="Y29" i="115"/>
  <c r="BD38" i="99"/>
  <c r="BC37" i="4"/>
  <c r="Z49" i="114"/>
  <c r="Y48" i="115"/>
  <c r="BE26" i="115"/>
  <c r="BF27" i="114"/>
  <c r="Z46" i="114"/>
  <c r="Y45" i="115"/>
  <c r="BE34" i="114"/>
  <c r="BD33" i="115"/>
  <c r="Y35" i="4"/>
  <c r="Z36" i="99"/>
  <c r="Z31" i="99"/>
  <c r="Y30" i="4"/>
  <c r="BH70" i="113"/>
  <c r="Z31" i="114"/>
  <c r="Y30" i="115"/>
  <c r="BD22" i="4"/>
  <c r="BE23" i="99"/>
  <c r="BG39" i="109"/>
  <c r="BG39" i="117"/>
  <c r="BG19" i="117"/>
  <c r="BG19" i="114" s="1"/>
  <c r="BG23" i="117"/>
  <c r="BG19" i="109"/>
  <c r="BG19" i="99" s="1"/>
  <c r="BG23" i="109"/>
  <c r="BJ86" i="109"/>
  <c r="BJ86" i="117"/>
  <c r="BG60" i="117"/>
  <c r="BG60" i="109"/>
  <c r="BG67" i="117"/>
  <c r="BG67" i="109"/>
  <c r="BG66" i="109"/>
  <c r="BG66" i="117"/>
  <c r="Y45" i="4"/>
  <c r="Z46" i="99"/>
  <c r="BG66" i="113"/>
  <c r="BG67" i="113"/>
  <c r="BH90" i="113"/>
  <c r="AA48" i="114"/>
  <c r="Z47" i="115"/>
  <c r="BE94" i="107"/>
  <c r="BE62" i="117"/>
  <c r="BE62" i="109"/>
  <c r="AA35" i="99"/>
  <c r="Z34" i="4"/>
  <c r="Z24" i="4"/>
  <c r="AA25" i="99"/>
  <c r="BG91" i="113"/>
  <c r="BF90" i="115"/>
  <c r="BF36" i="115"/>
  <c r="Y48" i="4"/>
  <c r="Z49" i="99"/>
  <c r="BH80" i="113"/>
  <c r="BF32" i="114"/>
  <c r="BE31" i="115"/>
  <c r="AT35" i="114"/>
  <c r="AS34" i="115"/>
  <c r="Y94" i="114"/>
  <c r="AI29" i="114"/>
  <c r="AH28" i="115"/>
  <c r="BJ84" i="109"/>
  <c r="BJ84" i="117"/>
  <c r="BG58" i="109"/>
  <c r="BG58" i="117"/>
  <c r="BG26" i="117"/>
  <c r="BG22" i="117"/>
  <c r="BG22" i="109"/>
  <c r="BG26" i="109"/>
  <c r="BG55" i="117"/>
  <c r="BG55" i="109"/>
  <c r="BG27" i="117"/>
  <c r="BG27" i="114" s="1"/>
  <c r="BG27" i="109"/>
  <c r="BG58" i="107"/>
  <c r="BF65" i="117"/>
  <c r="BF65" i="109"/>
  <c r="BE34" i="99"/>
  <c r="BD33" i="4"/>
  <c r="BH82" i="113"/>
  <c r="Z48" i="114"/>
  <c r="Y47" i="115"/>
  <c r="AA41" i="99"/>
  <c r="Z40" i="4"/>
  <c r="BE32" i="99"/>
  <c r="BD31" i="4"/>
  <c r="Z41" i="4"/>
  <c r="AA42" i="99"/>
  <c r="BF29" i="99"/>
  <c r="BE28" i="4"/>
  <c r="AW36" i="114"/>
  <c r="AV35" i="115"/>
  <c r="Z28" i="4"/>
  <c r="AA29" i="99"/>
  <c r="AA43" i="114"/>
  <c r="Z42" i="115"/>
  <c r="Z50" i="99"/>
  <c r="Y49" i="4"/>
  <c r="BH73" i="113"/>
  <c r="BE25" i="4"/>
  <c r="BF26" i="99"/>
  <c r="BD28" i="4"/>
  <c r="BE29" i="99"/>
  <c r="BH81" i="113"/>
  <c r="BE24" i="99"/>
  <c r="BD23" i="4"/>
  <c r="AB25" i="4"/>
  <c r="AC26" i="99"/>
  <c r="AA55" i="114"/>
  <c r="Z54" i="115"/>
  <c r="BJ79" i="109"/>
  <c r="BJ79" i="117"/>
  <c r="BI18" i="109"/>
  <c r="BI18" i="117"/>
  <c r="BJ80" i="109"/>
  <c r="BJ80" i="117"/>
  <c r="BG70" i="109"/>
  <c r="BG70" i="117"/>
  <c r="AO32" i="114"/>
  <c r="AN31" i="115"/>
  <c r="AA44" i="99"/>
  <c r="Z43" i="4"/>
  <c r="BG75" i="113"/>
  <c r="BE30" i="115"/>
  <c r="BE30" i="4"/>
  <c r="BF31" i="99"/>
  <c r="BH72" i="113"/>
  <c r="Z35" i="4"/>
  <c r="AA36" i="99"/>
  <c r="AA46" i="114"/>
  <c r="Z45" i="115"/>
  <c r="AE27" i="114"/>
  <c r="AD26" i="115"/>
  <c r="AK30" i="99"/>
  <c r="AJ29" i="4"/>
  <c r="AH29" i="114"/>
  <c r="AG28" i="115"/>
  <c r="BG76" i="113"/>
  <c r="BE25" i="115"/>
  <c r="AA26" i="114"/>
  <c r="Z25" i="115"/>
  <c r="AA71" i="114"/>
  <c r="Z70" i="115"/>
  <c r="Z39" i="99"/>
  <c r="Y38" i="4"/>
  <c r="BJ92" i="117"/>
  <c r="BJ92" i="109"/>
  <c r="BF70" i="117"/>
  <c r="BF70" i="109"/>
  <c r="BH55" i="109"/>
  <c r="BH55" i="117"/>
  <c r="BF66" i="117"/>
  <c r="BF66" i="109"/>
  <c r="AH28" i="4"/>
  <c r="AI29" i="99"/>
  <c r="Y47" i="4"/>
  <c r="Z48" i="99"/>
  <c r="BH78" i="113"/>
  <c r="Z52" i="4"/>
  <c r="AA53" i="99"/>
  <c r="AA33" i="99"/>
  <c r="Z32" i="4"/>
  <c r="Z36" i="114"/>
  <c r="Y35" i="115"/>
  <c r="AA41" i="114"/>
  <c r="Z40" i="115"/>
  <c r="BF38" i="99"/>
  <c r="BE37" i="4"/>
  <c r="BE21" i="114"/>
  <c r="BD20" i="115"/>
  <c r="BE28" i="115"/>
  <c r="BF29" i="114"/>
  <c r="BE63" i="109"/>
  <c r="BE63" i="117"/>
  <c r="AA38" i="99"/>
  <c r="Z37" i="4"/>
  <c r="BH85" i="113"/>
  <c r="BG91" i="99"/>
  <c r="BG91" i="4" s="1"/>
  <c r="BF90" i="4"/>
  <c r="BD32" i="115"/>
  <c r="BD32" i="4"/>
  <c r="BE33" i="99"/>
  <c r="Z47" i="4"/>
  <c r="AA48" i="99"/>
  <c r="BF59" i="113"/>
  <c r="BG90" i="99"/>
  <c r="BF89" i="4"/>
  <c r="BF89" i="115"/>
  <c r="AA71" i="99"/>
  <c r="Z70" i="4"/>
  <c r="BH74" i="113"/>
  <c r="AB71" i="114"/>
  <c r="AA70" i="115"/>
  <c r="BG83" i="113"/>
  <c r="BE20" i="4"/>
  <c r="BF21" i="99"/>
  <c r="BF21" i="4" s="1"/>
  <c r="BA38" i="114"/>
  <c r="AZ37" i="115"/>
  <c r="AM31" i="99"/>
  <c r="AL30" i="4"/>
  <c r="BH62" i="113"/>
  <c r="AH29" i="99"/>
  <c r="AG28" i="4"/>
  <c r="AA30" i="114"/>
  <c r="Z29" i="115"/>
  <c r="BE20" i="115"/>
  <c r="BF21" i="114"/>
  <c r="BJ82" i="109"/>
  <c r="BJ82" i="117"/>
  <c r="BG25" i="117"/>
  <c r="BG25" i="109"/>
  <c r="BG21" i="117"/>
  <c r="BG21" i="109"/>
  <c r="BG21" i="99" s="1"/>
  <c r="BJ76" i="109"/>
  <c r="BJ76" i="117"/>
  <c r="BJ90" i="109"/>
  <c r="BJ90" i="117"/>
  <c r="BG65" i="117"/>
  <c r="BG65" i="109"/>
  <c r="BJ87" i="117"/>
  <c r="BJ87" i="109"/>
  <c r="BG59" i="109"/>
  <c r="BG59" i="117"/>
  <c r="BG50" i="109"/>
  <c r="BG50" i="117"/>
  <c r="BH35" i="109"/>
  <c r="BH35" i="117"/>
  <c r="BJ73" i="117"/>
  <c r="BJ73" i="109"/>
  <c r="BG30" i="109"/>
  <c r="BG30" i="117"/>
  <c r="BG36" i="109"/>
  <c r="BG36" i="117"/>
  <c r="BG54" i="109"/>
  <c r="BG54" i="117"/>
  <c r="BG71" i="117"/>
  <c r="BG71" i="109"/>
  <c r="BH89" i="113"/>
  <c r="BH59" i="113"/>
  <c r="AA29" i="114"/>
  <c r="Z28" i="115"/>
  <c r="Z39" i="114"/>
  <c r="Y38" i="115"/>
  <c r="BF27" i="99"/>
  <c r="BE26" i="4"/>
  <c r="Z38" i="4"/>
  <c r="AA39" i="99"/>
  <c r="AS34" i="4"/>
  <c r="AT35" i="99"/>
  <c r="AR34" i="99"/>
  <c r="AQ33" i="4"/>
  <c r="Z29" i="4"/>
  <c r="AA30" i="99"/>
  <c r="AZ37" i="4"/>
  <c r="BA38" i="99"/>
  <c r="BE29" i="114"/>
  <c r="BD28" i="115"/>
  <c r="AU35" i="99"/>
  <c r="AT34" i="4"/>
  <c r="BG33" i="109"/>
  <c r="BG33" i="99" s="1"/>
  <c r="BG33" i="4" s="1"/>
  <c r="BG33" i="117"/>
  <c r="BG34" i="117"/>
  <c r="BG34" i="109"/>
  <c r="BF67" i="107"/>
  <c r="BF68" i="107"/>
  <c r="BH86" i="113"/>
  <c r="AA34" i="114"/>
  <c r="Z33" i="115"/>
  <c r="AA25" i="114"/>
  <c r="Z24" i="115"/>
  <c r="BF20" i="115"/>
  <c r="BG21" i="114"/>
  <c r="AA57" i="114"/>
  <c r="Z56" i="115"/>
  <c r="BF73" i="113"/>
  <c r="Z26" i="99"/>
  <c r="Y25" i="4"/>
  <c r="BE27" i="115"/>
  <c r="BF28" i="114"/>
  <c r="Z68" i="4"/>
  <c r="AA69" i="99"/>
  <c r="BE38" i="4"/>
  <c r="BF39" i="99"/>
  <c r="BF63" i="113"/>
  <c r="AR34" i="114"/>
  <c r="AQ33" i="115"/>
  <c r="AY37" i="114"/>
  <c r="AX36" i="115"/>
  <c r="AA46" i="99"/>
  <c r="Z45" i="4"/>
  <c r="AA42" i="114"/>
  <c r="Z41" i="115"/>
  <c r="Z26" i="114"/>
  <c r="Y25" i="115"/>
  <c r="BD23" i="115"/>
  <c r="BE24" i="114"/>
  <c r="Z27" i="114"/>
  <c r="Y26" i="115"/>
  <c r="BJ78" i="117"/>
  <c r="BJ78" i="109"/>
  <c r="BG37" i="109"/>
  <c r="BG37" i="99" s="1"/>
  <c r="BG37" i="4" s="1"/>
  <c r="BG37" i="117"/>
  <c r="BG37" i="114" s="1"/>
  <c r="BF64" i="117"/>
  <c r="BF64" i="109"/>
  <c r="BG42" i="117"/>
  <c r="BG42" i="114" s="1"/>
  <c r="BG42" i="109"/>
  <c r="BJ89" i="117"/>
  <c r="BJ89" i="109"/>
  <c r="BJ74" i="109"/>
  <c r="BJ74" i="117"/>
  <c r="BG32" i="109"/>
  <c r="BG32" i="117"/>
  <c r="BG32" i="114" s="1"/>
  <c r="BH64" i="117"/>
  <c r="BH64" i="109"/>
  <c r="BG57" i="117"/>
  <c r="BG57" i="109"/>
  <c r="BG56" i="117"/>
  <c r="BG56" i="109"/>
  <c r="BF68" i="109"/>
  <c r="BF68" i="117"/>
  <c r="BH87" i="113"/>
  <c r="AX36" i="4"/>
  <c r="AY37" i="99"/>
  <c r="Z25" i="4"/>
  <c r="AA26" i="99"/>
  <c r="Z42" i="4"/>
  <c r="AA43" i="99"/>
  <c r="AA54" i="114"/>
  <c r="Z53" i="115"/>
  <c r="BH18" i="114"/>
  <c r="BD31" i="115"/>
  <c r="BE32" i="114"/>
  <c r="BF31" i="115"/>
  <c r="BH88" i="113"/>
  <c r="Y50" i="4"/>
  <c r="Z51" i="99"/>
  <c r="BE61" i="113"/>
  <c r="Z50" i="114"/>
  <c r="Y49" i="115"/>
  <c r="BJ85" i="109"/>
  <c r="BJ85" i="117"/>
  <c r="BG41" i="109"/>
  <c r="BG41" i="117"/>
  <c r="BJ81" i="117"/>
  <c r="BJ81" i="109"/>
  <c r="BG35" i="117"/>
  <c r="BG35" i="114" s="1"/>
  <c r="BG35" i="109"/>
  <c r="BJ77" i="109"/>
  <c r="BJ77" i="117"/>
  <c r="BH27" i="109"/>
  <c r="BH27" i="117"/>
  <c r="Y26" i="4"/>
  <c r="Z27" i="99"/>
  <c r="Z54" i="4"/>
  <c r="AA55" i="99"/>
  <c r="AA38" i="114"/>
  <c r="Z37" i="115"/>
  <c r="BH18" i="99"/>
  <c r="AA36" i="114"/>
  <c r="Z35" i="115"/>
  <c r="BD56" i="113"/>
  <c r="BC94" i="113"/>
  <c r="AN31" i="4"/>
  <c r="AO32" i="99"/>
  <c r="AA70" i="4"/>
  <c r="AB71" i="99"/>
  <c r="BF39" i="114"/>
  <c r="BE38" i="115"/>
  <c r="BG78" i="113"/>
  <c r="BH83" i="113"/>
  <c r="AE27" i="99"/>
  <c r="AD26" i="4"/>
  <c r="AA34" i="99"/>
  <c r="Z33" i="4"/>
  <c r="BG51" i="117"/>
  <c r="BG51" i="109"/>
  <c r="BG44" i="109"/>
  <c r="BG44" i="117"/>
  <c r="BJ91" i="117"/>
  <c r="BJ91" i="109"/>
  <c r="BJ88" i="109"/>
  <c r="BJ88" i="117"/>
  <c r="BG49" i="109"/>
  <c r="BG49" i="117"/>
  <c r="BH26" i="117"/>
  <c r="BH22" i="117"/>
  <c r="BH22" i="109"/>
  <c r="BH26" i="109"/>
  <c r="BJ83" i="117"/>
  <c r="BJ83" i="109"/>
  <c r="BG40" i="117"/>
  <c r="BG40" i="109"/>
  <c r="BG53" i="117"/>
  <c r="BG53" i="109"/>
  <c r="AA35" i="114"/>
  <c r="Z34" i="115"/>
  <c r="BH69" i="113"/>
  <c r="AV35" i="4"/>
  <c r="AW36" i="99"/>
  <c r="Z44" i="4"/>
  <c r="AA45" i="99"/>
  <c r="BG70" i="113"/>
  <c r="AA39" i="114"/>
  <c r="Z38" i="115"/>
  <c r="BF91" i="4"/>
  <c r="BF91" i="115"/>
  <c r="Z56" i="4"/>
  <c r="AA57" i="99"/>
  <c r="AA69" i="114"/>
  <c r="Z68" i="115"/>
  <c r="BE37" i="115"/>
  <c r="BF38" i="114"/>
  <c r="AU35" i="114"/>
  <c r="AT34" i="115"/>
  <c r="AA33" i="114"/>
  <c r="Z32" i="115"/>
  <c r="AA45" i="114"/>
  <c r="Z44" i="115"/>
  <c r="BD38" i="114"/>
  <c r="BC37" i="115"/>
  <c r="BE21" i="99"/>
  <c r="BE21" i="4" s="1"/>
  <c r="BD35" i="115"/>
  <c r="BD35" i="4"/>
  <c r="BE36" i="99"/>
  <c r="BG62" i="113"/>
  <c r="AK30" i="114"/>
  <c r="AJ29" i="115"/>
  <c r="AC26" i="114"/>
  <c r="AB25" i="115"/>
  <c r="BG59" i="107"/>
  <c r="BG64" i="107"/>
  <c r="BH64" i="107"/>
  <c r="BH58" i="107"/>
  <c r="BH35" i="107"/>
  <c r="BH52" i="107"/>
  <c r="BH49" i="107"/>
  <c r="BH36" i="107"/>
  <c r="BH43" i="107"/>
  <c r="BH56" i="107"/>
  <c r="BH53" i="107"/>
  <c r="BH54" i="107"/>
  <c r="BH27" i="107"/>
  <c r="BH55" i="107"/>
  <c r="BH62" i="107"/>
  <c r="BH39" i="107"/>
  <c r="BH32" i="107"/>
  <c r="BH26" i="107"/>
  <c r="BH44" i="107"/>
  <c r="BH20" i="107"/>
  <c r="BH46" i="107"/>
  <c r="BH33" i="107"/>
  <c r="BH28" i="107"/>
  <c r="BI20" i="107"/>
  <c r="BH48" i="107"/>
  <c r="BJ21" i="107"/>
  <c r="BH29" i="107"/>
  <c r="BH21" i="107"/>
  <c r="BH67" i="107"/>
  <c r="BI24" i="107"/>
  <c r="BH38" i="107"/>
  <c r="BH25" i="107"/>
  <c r="BH19" i="107"/>
  <c r="BI36" i="107"/>
  <c r="BH30" i="107"/>
  <c r="BH41" i="107"/>
  <c r="BH45" i="107"/>
  <c r="BJ18" i="107"/>
  <c r="BI62" i="107"/>
  <c r="BH24" i="107"/>
  <c r="BH50" i="107"/>
  <c r="BH40" i="107"/>
  <c r="BH42" i="107"/>
  <c r="BH34" i="107"/>
  <c r="BH37" i="107"/>
  <c r="BH47" i="107"/>
  <c r="Y94" i="115" l="1"/>
  <c r="Y94" i="4"/>
  <c r="Y95" i="4" s="1"/>
  <c r="BH22" i="99"/>
  <c r="BG21" i="4"/>
  <c r="BH68" i="117"/>
  <c r="BH68" i="109"/>
  <c r="AD27" i="114"/>
  <c r="AC26" i="115"/>
  <c r="AB46" i="114"/>
  <c r="AA45" i="115"/>
  <c r="AA34" i="4"/>
  <c r="AB35" i="99"/>
  <c r="AA28" i="99"/>
  <c r="Z27" i="4"/>
  <c r="BI88" i="113"/>
  <c r="BF72" i="109"/>
  <c r="BF72" i="117"/>
  <c r="BA38" i="4"/>
  <c r="BB39" i="99"/>
  <c r="Z94" i="99"/>
  <c r="AA51" i="99"/>
  <c r="Z50" i="4"/>
  <c r="BE32" i="4"/>
  <c r="BF33" i="99"/>
  <c r="BF27" i="115"/>
  <c r="BG28" i="114"/>
  <c r="AN32" i="114"/>
  <c r="AM31" i="115"/>
  <c r="BG68" i="117"/>
  <c r="BG68" i="109"/>
  <c r="AB36" i="114"/>
  <c r="AA35" i="115"/>
  <c r="AA28" i="114"/>
  <c r="Z27" i="115"/>
  <c r="AS35" i="114"/>
  <c r="AR34" i="115"/>
  <c r="BG74" i="113"/>
  <c r="AA40" i="114"/>
  <c r="Z39" i="115"/>
  <c r="AN32" i="99"/>
  <c r="AM31" i="4"/>
  <c r="BH77" i="113"/>
  <c r="BI73" i="113"/>
  <c r="BF25" i="99"/>
  <c r="BE24" i="4"/>
  <c r="BI91" i="113"/>
  <c r="AA32" i="114"/>
  <c r="Z31" i="115"/>
  <c r="AB57" i="114"/>
  <c r="AA56" i="115"/>
  <c r="BC39" i="114"/>
  <c r="BB38" i="115"/>
  <c r="BF22" i="99"/>
  <c r="BF22" i="4" s="1"/>
  <c r="BH46" i="109"/>
  <c r="BH46" i="117"/>
  <c r="AL31" i="114"/>
  <c r="AK30" i="115"/>
  <c r="AB34" i="114"/>
  <c r="AA33" i="115"/>
  <c r="AE27" i="4"/>
  <c r="AF28" i="99"/>
  <c r="BH18" i="115"/>
  <c r="BE24" i="115"/>
  <c r="BF25" i="114"/>
  <c r="BF71" i="117"/>
  <c r="BF71" i="109"/>
  <c r="AA30" i="4"/>
  <c r="AB31" i="99"/>
  <c r="AA71" i="4"/>
  <c r="AB72" i="99"/>
  <c r="BE21" i="115"/>
  <c r="BF22" i="114"/>
  <c r="BI79" i="113"/>
  <c r="BG32" i="99"/>
  <c r="BF31" i="4"/>
  <c r="AB44" i="114"/>
  <c r="AA43" i="115"/>
  <c r="AA41" i="4"/>
  <c r="AB42" i="99"/>
  <c r="AJ30" i="114"/>
  <c r="AI29" i="115"/>
  <c r="BG91" i="115"/>
  <c r="AA31" i="99"/>
  <c r="Z30" i="4"/>
  <c r="BF94" i="107"/>
  <c r="BH50" i="109"/>
  <c r="BH50" i="117"/>
  <c r="BG63" i="117"/>
  <c r="BG63" i="109"/>
  <c r="AB40" i="114"/>
  <c r="AA39" i="115"/>
  <c r="BE57" i="113"/>
  <c r="BD94" i="113"/>
  <c r="AA51" i="114"/>
  <c r="Z50" i="115"/>
  <c r="BG64" i="113"/>
  <c r="AB58" i="114"/>
  <c r="AA57" i="115"/>
  <c r="BB39" i="114"/>
  <c r="BA38" i="115"/>
  <c r="Z48" i="4"/>
  <c r="AA49" i="99"/>
  <c r="AI30" i="114"/>
  <c r="AH29" i="115"/>
  <c r="BI82" i="113"/>
  <c r="AB30" i="99"/>
  <c r="AA29" i="4"/>
  <c r="AB26" i="99"/>
  <c r="AA25" i="4"/>
  <c r="BH68" i="113"/>
  <c r="BI71" i="113"/>
  <c r="AA50" i="114"/>
  <c r="Z49" i="115"/>
  <c r="BC38" i="115"/>
  <c r="BC38" i="4"/>
  <c r="BD39" i="99"/>
  <c r="BF19" i="99"/>
  <c r="BF94" i="109"/>
  <c r="BH63" i="113"/>
  <c r="BI84" i="113"/>
  <c r="AB55" i="114"/>
  <c r="AA54" i="115"/>
  <c r="BF39" i="4"/>
  <c r="BG40" i="99"/>
  <c r="BH22" i="114"/>
  <c r="BG21" i="115"/>
  <c r="AB30" i="114"/>
  <c r="AA29" i="115"/>
  <c r="BG22" i="114"/>
  <c r="BF21" i="115"/>
  <c r="BG39" i="99"/>
  <c r="BF38" i="4"/>
  <c r="BI18" i="114"/>
  <c r="AA49" i="114"/>
  <c r="Z48" i="115"/>
  <c r="BG23" i="99"/>
  <c r="BG23" i="4" s="1"/>
  <c r="BF23" i="4"/>
  <c r="BG24" i="99"/>
  <c r="BG24" i="4" s="1"/>
  <c r="BE36" i="115"/>
  <c r="BE36" i="4"/>
  <c r="BF37" i="99"/>
  <c r="AV36" i="114"/>
  <c r="AU35" i="115"/>
  <c r="BH71" i="113"/>
  <c r="AB37" i="114"/>
  <c r="AA36" i="115"/>
  <c r="BF62" i="113"/>
  <c r="AA43" i="4"/>
  <c r="AB44" i="99"/>
  <c r="AA27" i="114"/>
  <c r="Z26" i="115"/>
  <c r="AS35" i="99"/>
  <c r="AR34" i="4"/>
  <c r="BG90" i="4"/>
  <c r="BH91" i="99"/>
  <c r="BG90" i="115"/>
  <c r="AI29" i="4"/>
  <c r="AJ30" i="99"/>
  <c r="Z39" i="4"/>
  <c r="AA40" i="99"/>
  <c r="AL31" i="99"/>
  <c r="AK30" i="4"/>
  <c r="BI18" i="99"/>
  <c r="BF30" i="99"/>
  <c r="BE29" i="4"/>
  <c r="AU36" i="114"/>
  <c r="AT35" i="115"/>
  <c r="BH67" i="113"/>
  <c r="BG19" i="4"/>
  <c r="AA32" i="99"/>
  <c r="Z31" i="4"/>
  <c r="BE39" i="99"/>
  <c r="BD38" i="4"/>
  <c r="BH92" i="113"/>
  <c r="BG25" i="114"/>
  <c r="BF19" i="114"/>
  <c r="BF94" i="117"/>
  <c r="BG39" i="114"/>
  <c r="BF38" i="115"/>
  <c r="AA45" i="4"/>
  <c r="AB46" i="99"/>
  <c r="BH79" i="113"/>
  <c r="Z51" i="4"/>
  <c r="AA52" i="99"/>
  <c r="AB70" i="99"/>
  <c r="AA69" i="4"/>
  <c r="AU36" i="99"/>
  <c r="AT35" i="4"/>
  <c r="BI86" i="113"/>
  <c r="AB42" i="114"/>
  <c r="AA41" i="115"/>
  <c r="Z94" i="114"/>
  <c r="BH76" i="113"/>
  <c r="AX37" i="114"/>
  <c r="AW36" i="115"/>
  <c r="BI83" i="113"/>
  <c r="BG22" i="99"/>
  <c r="BG22" i="4" s="1"/>
  <c r="AA35" i="4"/>
  <c r="AB36" i="99"/>
  <c r="Z46" i="4"/>
  <c r="AA47" i="99"/>
  <c r="Z36" i="4"/>
  <c r="AA37" i="99"/>
  <c r="AA52" i="114"/>
  <c r="Z51" i="115"/>
  <c r="BB38" i="4"/>
  <c r="BC39" i="99"/>
  <c r="BG24" i="114"/>
  <c r="BF23" i="115"/>
  <c r="BH32" i="117"/>
  <c r="BH32" i="109"/>
  <c r="BH25" i="117"/>
  <c r="BH21" i="117"/>
  <c r="BH21" i="109"/>
  <c r="BH25" i="109"/>
  <c r="BH45" i="117"/>
  <c r="BH45" i="109"/>
  <c r="BH59" i="117"/>
  <c r="BH59" i="109"/>
  <c r="BJ25" i="109"/>
  <c r="BJ25" i="117"/>
  <c r="BJ21" i="117"/>
  <c r="BJ21" i="109"/>
  <c r="BI66" i="117"/>
  <c r="BI66" i="109"/>
  <c r="BH71" i="109"/>
  <c r="BH71" i="117"/>
  <c r="BH43" i="117"/>
  <c r="BH43" i="114" s="1"/>
  <c r="BH43" i="109"/>
  <c r="BH57" i="117"/>
  <c r="BH57" i="109"/>
  <c r="BH56" i="117"/>
  <c r="BH56" i="109"/>
  <c r="BH18" i="4"/>
  <c r="AB27" i="99"/>
  <c r="AA26" i="4"/>
  <c r="AB43" i="114"/>
  <c r="AA42" i="115"/>
  <c r="AB26" i="114"/>
  <c r="AA25" i="115"/>
  <c r="BI60" i="113"/>
  <c r="AB31" i="114"/>
  <c r="AA30" i="115"/>
  <c r="BH84" i="113"/>
  <c r="BG60" i="113"/>
  <c r="AF28" i="114"/>
  <c r="AE27" i="115"/>
  <c r="BF26" i="115"/>
  <c r="BG27" i="99"/>
  <c r="BF26" i="4"/>
  <c r="BF32" i="115"/>
  <c r="BG33" i="114"/>
  <c r="BE94" i="109"/>
  <c r="BG19" i="115"/>
  <c r="AA31" i="114"/>
  <c r="Z30" i="115"/>
  <c r="AB45" i="114"/>
  <c r="AA44" i="115"/>
  <c r="AA56" i="4"/>
  <c r="AB57" i="99"/>
  <c r="BH66" i="109"/>
  <c r="BH66" i="117"/>
  <c r="BG68" i="107"/>
  <c r="BH36" i="117"/>
  <c r="BH36" i="114" s="1"/>
  <c r="BH36" i="109"/>
  <c r="BH41" i="109"/>
  <c r="BH41" i="117"/>
  <c r="BH54" i="117"/>
  <c r="BH54" i="109"/>
  <c r="BH60" i="117"/>
  <c r="BH60" i="109"/>
  <c r="BH39" i="109"/>
  <c r="BH39" i="117"/>
  <c r="AX37" i="99"/>
  <c r="AW36" i="4"/>
  <c r="BF39" i="115"/>
  <c r="BG40" i="114"/>
  <c r="BG37" i="115"/>
  <c r="BG29" i="114"/>
  <c r="BF28" i="115"/>
  <c r="AA39" i="4"/>
  <c r="AB40" i="99"/>
  <c r="AB49" i="99"/>
  <c r="AA48" i="4"/>
  <c r="AA38" i="4"/>
  <c r="AB39" i="99"/>
  <c r="AA37" i="114"/>
  <c r="Z36" i="115"/>
  <c r="AB72" i="114"/>
  <c r="AA71" i="115"/>
  <c r="AB45" i="99"/>
  <c r="AA44" i="4"/>
  <c r="BG30" i="99"/>
  <c r="BF29" i="4"/>
  <c r="BE34" i="4"/>
  <c r="BF35" i="99"/>
  <c r="BE94" i="117"/>
  <c r="AB55" i="99"/>
  <c r="AA54" i="4"/>
  <c r="BH24" i="117"/>
  <c r="BH20" i="117"/>
  <c r="BH20" i="114" s="1"/>
  <c r="BH24" i="109"/>
  <c r="BH24" i="99" s="1"/>
  <c r="BH24" i="4" s="1"/>
  <c r="BH20" i="109"/>
  <c r="BH20" i="99" s="1"/>
  <c r="BH44" i="117"/>
  <c r="BH44" i="109"/>
  <c r="BH48" i="109"/>
  <c r="BH48" i="117"/>
  <c r="BH28" i="109"/>
  <c r="BH28" i="117"/>
  <c r="BH28" i="114" s="1"/>
  <c r="BH33" i="109"/>
  <c r="BH33" i="117"/>
  <c r="BH33" i="114" s="1"/>
  <c r="BH30" i="117"/>
  <c r="BH30" i="109"/>
  <c r="BI28" i="109"/>
  <c r="BI28" i="117"/>
  <c r="BJ18" i="109"/>
  <c r="BJ18" i="117"/>
  <c r="BH23" i="109"/>
  <c r="BH23" i="99" s="1"/>
  <c r="BH19" i="109"/>
  <c r="BH23" i="117"/>
  <c r="BH19" i="117"/>
  <c r="AB70" i="114"/>
  <c r="AA69" i="115"/>
  <c r="AC72" i="99"/>
  <c r="AB71" i="4"/>
  <c r="AB39" i="114"/>
  <c r="AA38" i="115"/>
  <c r="BI89" i="113"/>
  <c r="AY37" i="4"/>
  <c r="AZ38" i="99"/>
  <c r="AA46" i="4"/>
  <c r="AB47" i="99"/>
  <c r="AB35" i="114"/>
  <c r="AA34" i="115"/>
  <c r="AU35" i="4"/>
  <c r="AV36" i="99"/>
  <c r="BI90" i="113"/>
  <c r="AH29" i="4"/>
  <c r="AI30" i="99"/>
  <c r="AC72" i="114"/>
  <c r="AB71" i="115"/>
  <c r="AB47" i="114"/>
  <c r="AA46" i="115"/>
  <c r="AB56" i="114"/>
  <c r="AA55" i="115"/>
  <c r="AA42" i="4"/>
  <c r="AB43" i="99"/>
  <c r="BI81" i="113"/>
  <c r="BF95" i="107"/>
  <c r="BE95" i="107"/>
  <c r="BF35" i="114"/>
  <c r="BE34" i="115"/>
  <c r="AB54" i="114"/>
  <c r="AA53" i="115"/>
  <c r="BH51" i="109"/>
  <c r="BH51" i="117"/>
  <c r="BI40" i="109"/>
  <c r="BI40" i="117"/>
  <c r="BH34" i="117"/>
  <c r="BH34" i="109"/>
  <c r="BH34" i="99" s="1"/>
  <c r="BH34" i="4" s="1"/>
  <c r="BH31" i="109"/>
  <c r="BH31" i="117"/>
  <c r="BH49" i="117"/>
  <c r="BH49" i="109"/>
  <c r="BH52" i="109"/>
  <c r="BH52" i="117"/>
  <c r="BH37" i="109"/>
  <c r="BH37" i="117"/>
  <c r="BH47" i="109"/>
  <c r="BH47" i="117"/>
  <c r="BH62" i="117"/>
  <c r="BH62" i="109"/>
  <c r="BD38" i="115"/>
  <c r="BE39" i="114"/>
  <c r="AB58" i="99"/>
  <c r="AA57" i="4"/>
  <c r="AB56" i="99"/>
  <c r="AA55" i="4"/>
  <c r="BG32" i="115"/>
  <c r="BE33" i="4"/>
  <c r="BF34" i="99"/>
  <c r="BE33" i="115"/>
  <c r="AA33" i="4"/>
  <c r="AB34" i="99"/>
  <c r="AB27" i="114"/>
  <c r="AA26" i="115"/>
  <c r="AB37" i="99"/>
  <c r="AA36" i="4"/>
  <c r="AP33" i="114"/>
  <c r="AO32" i="115"/>
  <c r="AD27" i="99"/>
  <c r="AC26" i="4"/>
  <c r="BI74" i="113"/>
  <c r="AA50" i="99"/>
  <c r="Z49" i="4"/>
  <c r="BE23" i="115"/>
  <c r="BE23" i="4"/>
  <c r="BF24" i="99"/>
  <c r="BG29" i="99"/>
  <c r="BF28" i="4"/>
  <c r="BI24" i="109"/>
  <c r="BI20" i="117"/>
  <c r="BI20" i="109"/>
  <c r="BI24" i="117"/>
  <c r="BH42" i="109"/>
  <c r="BH42" i="117"/>
  <c r="BH53" i="109"/>
  <c r="BH53" i="117"/>
  <c r="BH58" i="117"/>
  <c r="BH58" i="109"/>
  <c r="BH38" i="117"/>
  <c r="BH38" i="114" s="1"/>
  <c r="BH38" i="109"/>
  <c r="BH38" i="99" s="1"/>
  <c r="BH38" i="4" s="1"/>
  <c r="BH29" i="109"/>
  <c r="BH29" i="117"/>
  <c r="BH40" i="117"/>
  <c r="BH40" i="109"/>
  <c r="BI70" i="113"/>
  <c r="AO32" i="4"/>
  <c r="AP33" i="99"/>
  <c r="BE32" i="115"/>
  <c r="BF33" i="114"/>
  <c r="AZ38" i="114"/>
  <c r="AY37" i="115"/>
  <c r="AA27" i="99"/>
  <c r="Z26" i="4"/>
  <c r="BI87" i="113"/>
  <c r="BF30" i="114"/>
  <c r="BE29" i="115"/>
  <c r="BG28" i="99"/>
  <c r="BF27" i="4"/>
  <c r="BI63" i="113"/>
  <c r="BI75" i="113"/>
  <c r="BF29" i="115"/>
  <c r="BG30" i="114"/>
  <c r="AB54" i="99"/>
  <c r="AA53" i="4"/>
  <c r="BG62" i="109"/>
  <c r="BG62" i="117"/>
  <c r="AB49" i="114"/>
  <c r="AA48" i="115"/>
  <c r="AA47" i="114"/>
  <c r="Z46" i="115"/>
  <c r="BI67" i="113"/>
  <c r="BH39" i="114"/>
  <c r="BH61" i="107"/>
  <c r="BH59" i="107"/>
  <c r="BI61" i="107"/>
  <c r="BH65" i="107"/>
  <c r="BH63" i="107"/>
  <c r="BI51" i="107"/>
  <c r="BI67" i="107"/>
  <c r="BH57" i="107"/>
  <c r="BI52" i="107"/>
  <c r="BI47" i="107"/>
  <c r="BI50" i="107"/>
  <c r="BI31" i="107"/>
  <c r="BI26" i="107"/>
  <c r="BH66" i="107"/>
  <c r="BI37" i="107"/>
  <c r="BI41" i="107"/>
  <c r="BI30" i="107"/>
  <c r="BI55" i="107"/>
  <c r="BJ59" i="107"/>
  <c r="BI35" i="107"/>
  <c r="BI40" i="107"/>
  <c r="BH68" i="107"/>
  <c r="BI23" i="107"/>
  <c r="BI38" i="107"/>
  <c r="BI32" i="107"/>
  <c r="BI22" i="107"/>
  <c r="BI39" i="107"/>
  <c r="BI25" i="107"/>
  <c r="BI46" i="107"/>
  <c r="BI56" i="107"/>
  <c r="BI53" i="107"/>
  <c r="BJ39" i="107"/>
  <c r="BJ43" i="107"/>
  <c r="BI59" i="107"/>
  <c r="BI44" i="107"/>
  <c r="BI43" i="107"/>
  <c r="BI42" i="107"/>
  <c r="BI48" i="107"/>
  <c r="BI54" i="107"/>
  <c r="BI28" i="107"/>
  <c r="BJ51" i="107"/>
  <c r="BJ68" i="107"/>
  <c r="BJ35" i="107"/>
  <c r="BI45" i="107"/>
  <c r="BI34" i="107"/>
  <c r="BI49" i="107"/>
  <c r="BI19" i="107"/>
  <c r="BI27" i="107"/>
  <c r="BI33" i="107"/>
  <c r="BI21" i="107"/>
  <c r="BI29" i="107"/>
  <c r="BJ58" i="107"/>
  <c r="BH38" i="115" l="1"/>
  <c r="Z94" i="4"/>
  <c r="Z95" i="4" s="1"/>
  <c r="AA94" i="99"/>
  <c r="Z94" i="115"/>
  <c r="AA94" i="114"/>
  <c r="BH20" i="4"/>
  <c r="BH20" i="115"/>
  <c r="BJ68" i="113"/>
  <c r="BJ76" i="113"/>
  <c r="BA39" i="114"/>
  <c r="AZ38" i="115"/>
  <c r="BG29" i="4"/>
  <c r="BH30" i="99"/>
  <c r="BA39" i="99"/>
  <c r="AZ38" i="4"/>
  <c r="AB39" i="4"/>
  <c r="AC40" i="99"/>
  <c r="AY38" i="99"/>
  <c r="AX37" i="4"/>
  <c r="BH34" i="114"/>
  <c r="BG33" i="115"/>
  <c r="BJ87" i="113"/>
  <c r="BH40" i="114"/>
  <c r="BG39" i="115"/>
  <c r="AC31" i="114"/>
  <c r="AB30" i="115"/>
  <c r="BF19" i="4"/>
  <c r="BG20" i="99"/>
  <c r="AT36" i="114"/>
  <c r="AS35" i="115"/>
  <c r="AB35" i="4"/>
  <c r="AC36" i="99"/>
  <c r="BG34" i="114"/>
  <c r="BF33" i="115"/>
  <c r="BG25" i="99"/>
  <c r="BG25" i="115" s="1"/>
  <c r="BF24" i="4"/>
  <c r="AC38" i="99"/>
  <c r="AB37" i="4"/>
  <c r="AB58" i="4"/>
  <c r="AC59" i="99"/>
  <c r="BG36" i="114"/>
  <c r="BF35" i="115"/>
  <c r="AD73" i="114"/>
  <c r="AC72" i="115"/>
  <c r="BH19" i="99"/>
  <c r="BF35" i="4"/>
  <c r="BG36" i="99"/>
  <c r="AC32" i="114"/>
  <c r="AB31" i="115"/>
  <c r="AK31" i="99"/>
  <c r="AJ30" i="4"/>
  <c r="BG63" i="113"/>
  <c r="BE40" i="99"/>
  <c r="BD39" i="4"/>
  <c r="BD39" i="115"/>
  <c r="AC31" i="99"/>
  <c r="AB30" i="4"/>
  <c r="BH65" i="113"/>
  <c r="BG32" i="4"/>
  <c r="BH33" i="99"/>
  <c r="BF25" i="115"/>
  <c r="BG26" i="114"/>
  <c r="BJ74" i="113"/>
  <c r="BI48" i="117"/>
  <c r="BI48" i="109"/>
  <c r="BI46" i="117"/>
  <c r="BI46" i="109"/>
  <c r="BI57" i="117"/>
  <c r="BI57" i="109"/>
  <c r="BH72" i="109"/>
  <c r="BH72" i="117"/>
  <c r="BH70" i="117"/>
  <c r="BH70" i="109"/>
  <c r="AB48" i="114"/>
  <c r="AA47" i="115"/>
  <c r="BJ64" i="113"/>
  <c r="BE39" i="115"/>
  <c r="BF40" i="114"/>
  <c r="AJ31" i="99"/>
  <c r="AI30" i="4"/>
  <c r="BH23" i="4"/>
  <c r="BI24" i="99"/>
  <c r="BG24" i="115"/>
  <c r="AU36" i="4"/>
  <c r="AV37" i="99"/>
  <c r="BF19" i="115"/>
  <c r="BG20" i="114"/>
  <c r="BI68" i="113"/>
  <c r="BH22" i="115"/>
  <c r="AB29" i="114"/>
  <c r="AA28" i="115"/>
  <c r="AB52" i="99"/>
  <c r="AA51" i="4"/>
  <c r="BI58" i="109"/>
  <c r="BI58" i="117"/>
  <c r="BI44" i="117"/>
  <c r="BI44" i="114" s="1"/>
  <c r="BI44" i="109"/>
  <c r="BI30" i="117"/>
  <c r="BI30" i="109"/>
  <c r="BH61" i="117"/>
  <c r="BH61" i="109"/>
  <c r="BI65" i="109"/>
  <c r="BI65" i="117"/>
  <c r="AQ34" i="99"/>
  <c r="AP33" i="4"/>
  <c r="AC28" i="114"/>
  <c r="AB27" i="115"/>
  <c r="BJ90" i="113"/>
  <c r="AB49" i="4"/>
  <c r="AC50" i="99"/>
  <c r="AB57" i="4"/>
  <c r="AC58" i="99"/>
  <c r="BG27" i="4"/>
  <c r="BH28" i="99"/>
  <c r="BH28" i="4" s="1"/>
  <c r="BD40" i="99"/>
  <c r="BC39" i="4"/>
  <c r="BJ84" i="113"/>
  <c r="BH26" i="114"/>
  <c r="AC38" i="114"/>
  <c r="AB37" i="115"/>
  <c r="BH41" i="99"/>
  <c r="BG40" i="4"/>
  <c r="BJ83" i="113"/>
  <c r="AB52" i="114"/>
  <c r="AA51" i="115"/>
  <c r="AB32" i="99"/>
  <c r="AA31" i="4"/>
  <c r="BJ80" i="113"/>
  <c r="BD40" i="114"/>
  <c r="BC39" i="115"/>
  <c r="BI78" i="113"/>
  <c r="AC47" i="114"/>
  <c r="AB46" i="115"/>
  <c r="BI39" i="117"/>
  <c r="BI39" i="114" s="1"/>
  <c r="BI39" i="109"/>
  <c r="BI39" i="99" s="1"/>
  <c r="BI39" i="4" s="1"/>
  <c r="BI71" i="117"/>
  <c r="BI71" i="109"/>
  <c r="BH63" i="117"/>
  <c r="BH63" i="109"/>
  <c r="AC50" i="114"/>
  <c r="AB49" i="115"/>
  <c r="BG28" i="4"/>
  <c r="BH29" i="99"/>
  <c r="AC35" i="99"/>
  <c r="AB34" i="4"/>
  <c r="BJ18" i="114"/>
  <c r="BH31" i="99"/>
  <c r="BG30" i="4"/>
  <c r="AB40" i="4"/>
  <c r="AC41" i="99"/>
  <c r="BJ61" i="113"/>
  <c r="AB70" i="4"/>
  <c r="AC71" i="99"/>
  <c r="BF24" i="115"/>
  <c r="AV37" i="114"/>
  <c r="AU36" i="115"/>
  <c r="BH91" i="4"/>
  <c r="BH91" i="115"/>
  <c r="AB50" i="114"/>
  <c r="AA49" i="115"/>
  <c r="BG23" i="114"/>
  <c r="BF22" i="115"/>
  <c r="AC37" i="114"/>
  <c r="AB36" i="115"/>
  <c r="BB39" i="4"/>
  <c r="BC40" i="99"/>
  <c r="BI45" i="117"/>
  <c r="BI45" i="109"/>
  <c r="BI53" i="117"/>
  <c r="BI53" i="109"/>
  <c r="AB51" i="99"/>
  <c r="AA50" i="4"/>
  <c r="BJ82" i="113"/>
  <c r="BJ91" i="113"/>
  <c r="AC40" i="114"/>
  <c r="AB39" i="115"/>
  <c r="BJ18" i="99"/>
  <c r="BJ18" i="4" s="1"/>
  <c r="AY38" i="114"/>
  <c r="AX37" i="115"/>
  <c r="AB53" i="99"/>
  <c r="AA52" i="4"/>
  <c r="BI72" i="113"/>
  <c r="AB51" i="114"/>
  <c r="AA50" i="115"/>
  <c r="AJ31" i="114"/>
  <c r="AI30" i="115"/>
  <c r="AG29" i="99"/>
  <c r="AF28" i="4"/>
  <c r="AC58" i="114"/>
  <c r="AB57" i="115"/>
  <c r="AE28" i="114"/>
  <c r="AD27" i="115"/>
  <c r="BI33" i="117"/>
  <c r="BI33" i="109"/>
  <c r="BH65" i="109"/>
  <c r="BH65" i="117"/>
  <c r="BG31" i="114"/>
  <c r="BF30" i="115"/>
  <c r="BJ71" i="113"/>
  <c r="AC44" i="99"/>
  <c r="AB43" i="4"/>
  <c r="AW37" i="99"/>
  <c r="AV36" i="4"/>
  <c r="AB45" i="4"/>
  <c r="AC46" i="99"/>
  <c r="AC46" i="114"/>
  <c r="AB45" i="115"/>
  <c r="AG29" i="114"/>
  <c r="AF28" i="115"/>
  <c r="AC27" i="114"/>
  <c r="AB26" i="115"/>
  <c r="AB53" i="114"/>
  <c r="AA52" i="115"/>
  <c r="BI92" i="113"/>
  <c r="BG31" i="99"/>
  <c r="BF30" i="4"/>
  <c r="BI18" i="115"/>
  <c r="AC56" i="114"/>
  <c r="AB55" i="115"/>
  <c r="AB50" i="99"/>
  <c r="AA49" i="4"/>
  <c r="BF58" i="113"/>
  <c r="BE94" i="113"/>
  <c r="AK31" i="114"/>
  <c r="AJ30" i="115"/>
  <c r="AN32" i="4"/>
  <c r="AO33" i="99"/>
  <c r="BI52" i="117"/>
  <c r="BI52" i="109"/>
  <c r="BI41" i="117"/>
  <c r="BI41" i="109"/>
  <c r="BI38" i="117"/>
  <c r="BI38" i="109"/>
  <c r="BI49" i="117"/>
  <c r="BI49" i="109"/>
  <c r="BJ39" i="109"/>
  <c r="BJ39" i="117"/>
  <c r="BI29" i="117"/>
  <c r="BI29" i="114" s="1"/>
  <c r="BI29" i="109"/>
  <c r="BI29" i="99" s="1"/>
  <c r="BI29" i="4" s="1"/>
  <c r="BH67" i="109"/>
  <c r="BH67" i="117"/>
  <c r="BJ75" i="113"/>
  <c r="BG35" i="99"/>
  <c r="BF34" i="4"/>
  <c r="BF34" i="115"/>
  <c r="AD73" i="99"/>
  <c r="AC72" i="4"/>
  <c r="BG29" i="115"/>
  <c r="BH30" i="114"/>
  <c r="BH25" i="99"/>
  <c r="BH25" i="4" s="1"/>
  <c r="AA37" i="4"/>
  <c r="AB38" i="99"/>
  <c r="BI77" i="113"/>
  <c r="AT36" i="99"/>
  <c r="AS35" i="4"/>
  <c r="BJ72" i="113"/>
  <c r="BG27" i="115"/>
  <c r="AB72" i="4"/>
  <c r="AC73" i="99"/>
  <c r="AB33" i="114"/>
  <c r="AA32" i="115"/>
  <c r="BI36" i="117"/>
  <c r="BI36" i="109"/>
  <c r="AB54" i="4"/>
  <c r="AC55" i="99"/>
  <c r="BJ88" i="113"/>
  <c r="AB32" i="114"/>
  <c r="AA31" i="115"/>
  <c r="AC44" i="114"/>
  <c r="AB43" i="115"/>
  <c r="BI80" i="113"/>
  <c r="BE39" i="4"/>
  <c r="BF40" i="99"/>
  <c r="BI18" i="4"/>
  <c r="AW37" i="114"/>
  <c r="AV36" i="115"/>
  <c r="BH40" i="99"/>
  <c r="BG39" i="4"/>
  <c r="BJ85" i="113"/>
  <c r="AC41" i="114"/>
  <c r="AB40" i="115"/>
  <c r="AB42" i="4"/>
  <c r="AC43" i="99"/>
  <c r="AC35" i="114"/>
  <c r="AB34" i="115"/>
  <c r="AB41" i="114"/>
  <c r="AA40" i="115"/>
  <c r="AO33" i="114"/>
  <c r="AN32" i="115"/>
  <c r="BJ43" i="117"/>
  <c r="BJ43" i="109"/>
  <c r="BI25" i="109"/>
  <c r="BI25" i="99" s="1"/>
  <c r="BI25" i="4" s="1"/>
  <c r="BI21" i="117"/>
  <c r="BI21" i="114" s="1"/>
  <c r="BI25" i="117"/>
  <c r="BI21" i="109"/>
  <c r="BI21" i="99" s="1"/>
  <c r="BI37" i="109"/>
  <c r="BI37" i="117"/>
  <c r="BI37" i="114" s="1"/>
  <c r="BI35" i="117"/>
  <c r="BI35" i="109"/>
  <c r="BI35" i="99" s="1"/>
  <c r="BI35" i="4" s="1"/>
  <c r="BI63" i="109"/>
  <c r="BI63" i="117"/>
  <c r="BI54" i="117"/>
  <c r="BI54" i="109"/>
  <c r="BI51" i="117"/>
  <c r="BI51" i="109"/>
  <c r="BI55" i="109"/>
  <c r="BI55" i="117"/>
  <c r="BI40" i="114"/>
  <c r="BG30" i="115"/>
  <c r="BH31" i="114"/>
  <c r="AE28" i="99"/>
  <c r="AD27" i="4"/>
  <c r="AC57" i="114"/>
  <c r="AB56" i="115"/>
  <c r="AC36" i="114"/>
  <c r="AB35" i="115"/>
  <c r="AC71" i="114"/>
  <c r="AB70" i="115"/>
  <c r="AC73" i="114"/>
  <c r="AB72" i="115"/>
  <c r="BH41" i="114"/>
  <c r="BG40" i="115"/>
  <c r="BH61" i="113"/>
  <c r="AA47" i="4"/>
  <c r="AB48" i="99"/>
  <c r="AB46" i="4"/>
  <c r="AC47" i="99"/>
  <c r="AB28" i="114"/>
  <c r="AA27" i="115"/>
  <c r="BF37" i="4"/>
  <c r="BG38" i="99"/>
  <c r="BF37" i="115"/>
  <c r="BI69" i="113"/>
  <c r="BC40" i="114"/>
  <c r="BB39" i="115"/>
  <c r="AC32" i="99"/>
  <c r="AB31" i="4"/>
  <c r="BG28" i="115"/>
  <c r="BH29" i="114"/>
  <c r="BJ89" i="113"/>
  <c r="BI26" i="109"/>
  <c r="BI22" i="117"/>
  <c r="BI22" i="109"/>
  <c r="BI26" i="117"/>
  <c r="BI60" i="109"/>
  <c r="BI60" i="117"/>
  <c r="BJ72" i="109"/>
  <c r="BJ72" i="117"/>
  <c r="BJ63" i="109"/>
  <c r="BJ63" i="117"/>
  <c r="BJ55" i="117"/>
  <c r="BJ55" i="109"/>
  <c r="BJ47" i="109"/>
  <c r="BJ47" i="117"/>
  <c r="BI31" i="109"/>
  <c r="BI31" i="117"/>
  <c r="BI32" i="117"/>
  <c r="BI32" i="109"/>
  <c r="BI42" i="109"/>
  <c r="BI42" i="117"/>
  <c r="BI59" i="117"/>
  <c r="BI59" i="109"/>
  <c r="BI56" i="109"/>
  <c r="BI56" i="117"/>
  <c r="AB28" i="99"/>
  <c r="AA27" i="4"/>
  <c r="AC48" i="99"/>
  <c r="AB47" i="4"/>
  <c r="BH94" i="107"/>
  <c r="AB27" i="4"/>
  <c r="AC28" i="99"/>
  <c r="BH25" i="114"/>
  <c r="AC43" i="114"/>
  <c r="AB42" i="115"/>
  <c r="AB33" i="99"/>
  <c r="AA32" i="4"/>
  <c r="AL31" i="4"/>
  <c r="AM32" i="99"/>
  <c r="AC45" i="99"/>
  <c r="AB44" i="4"/>
  <c r="BG22" i="115"/>
  <c r="BH23" i="114"/>
  <c r="BI64" i="113"/>
  <c r="AM32" i="114"/>
  <c r="AL31" i="115"/>
  <c r="BH75" i="113"/>
  <c r="BH22" i="4"/>
  <c r="BI47" i="109"/>
  <c r="BI47" i="117"/>
  <c r="BI50" i="117"/>
  <c r="BI50" i="109"/>
  <c r="BJ62" i="109"/>
  <c r="BJ62" i="117"/>
  <c r="BI23" i="109"/>
  <c r="BI23" i="99" s="1"/>
  <c r="BI19" i="109"/>
  <c r="BI23" i="117"/>
  <c r="BI23" i="114" s="1"/>
  <c r="BI19" i="117"/>
  <c r="BI43" i="109"/>
  <c r="BI43" i="117"/>
  <c r="BI27" i="117"/>
  <c r="BI27" i="109"/>
  <c r="BI34" i="109"/>
  <c r="BI34" i="117"/>
  <c r="BI34" i="114" s="1"/>
  <c r="BH69" i="109"/>
  <c r="BH69" i="117"/>
  <c r="AQ34" i="114"/>
  <c r="AP33" i="115"/>
  <c r="AB56" i="4"/>
  <c r="AC57" i="99"/>
  <c r="AC55" i="114"/>
  <c r="AB54" i="115"/>
  <c r="AC48" i="114"/>
  <c r="AB47" i="115"/>
  <c r="BH19" i="114"/>
  <c r="AB55" i="4"/>
  <c r="AC56" i="99"/>
  <c r="AB38" i="114"/>
  <c r="AA37" i="115"/>
  <c r="BG94" i="107"/>
  <c r="BG95" i="107" s="1"/>
  <c r="BG72" i="117"/>
  <c r="BG94" i="117" s="1"/>
  <c r="BG72" i="109"/>
  <c r="BG94" i="109" s="1"/>
  <c r="BI85" i="113"/>
  <c r="AB36" i="4"/>
  <c r="AC37" i="99"/>
  <c r="AA40" i="4"/>
  <c r="AB41" i="99"/>
  <c r="AC27" i="99"/>
  <c r="AB26" i="4"/>
  <c r="AC59" i="114"/>
  <c r="AB58" i="115"/>
  <c r="AC45" i="114"/>
  <c r="AB44" i="115"/>
  <c r="BF25" i="4"/>
  <c r="BG26" i="99"/>
  <c r="BG34" i="99"/>
  <c r="BF33" i="4"/>
  <c r="AA28" i="4"/>
  <c r="AB29" i="99"/>
  <c r="BI63" i="107"/>
  <c r="BI64" i="107"/>
  <c r="BI60" i="107"/>
  <c r="BI68" i="107"/>
  <c r="BI66" i="107"/>
  <c r="BI65" i="107"/>
  <c r="BJ67" i="107"/>
  <c r="BI58" i="107"/>
  <c r="BJ53" i="107"/>
  <c r="BJ44" i="107"/>
  <c r="BJ26" i="107"/>
  <c r="BJ55" i="107"/>
  <c r="BJ52" i="107"/>
  <c r="BJ34" i="107"/>
  <c r="BJ42" i="107"/>
  <c r="BJ48" i="107"/>
  <c r="BJ47" i="107"/>
  <c r="BJ50" i="107"/>
  <c r="BJ29" i="107"/>
  <c r="BJ56" i="107"/>
  <c r="BJ41" i="107"/>
  <c r="BJ54" i="107"/>
  <c r="BJ66" i="107"/>
  <c r="BJ64" i="107"/>
  <c r="BJ46" i="107"/>
  <c r="BJ23" i="107"/>
  <c r="BJ28" i="107"/>
  <c r="BJ45" i="107"/>
  <c r="BJ37" i="107"/>
  <c r="BJ30" i="107"/>
  <c r="BJ25" i="107"/>
  <c r="BJ31" i="107"/>
  <c r="BJ19" i="107"/>
  <c r="BJ49" i="107"/>
  <c r="BJ22" i="107"/>
  <c r="BJ36" i="107"/>
  <c r="BJ33" i="107"/>
  <c r="BJ24" i="107"/>
  <c r="BJ27" i="107"/>
  <c r="BJ32" i="107"/>
  <c r="BJ38" i="107"/>
  <c r="BJ20" i="107"/>
  <c r="BJ40" i="107"/>
  <c r="BH94" i="117" l="1"/>
  <c r="BH25" i="115"/>
  <c r="AA94" i="4"/>
  <c r="AA95" i="4" s="1"/>
  <c r="AA94" i="115"/>
  <c r="BH94" i="109"/>
  <c r="BI39" i="115"/>
  <c r="BI23" i="115"/>
  <c r="BI21" i="4"/>
  <c r="BI21" i="115"/>
  <c r="BI72" i="109"/>
  <c r="BI72" i="117"/>
  <c r="BI57" i="107"/>
  <c r="AC30" i="99"/>
  <c r="AB29" i="4"/>
  <c r="AB41" i="4"/>
  <c r="AC42" i="99"/>
  <c r="AC47" i="4"/>
  <c r="AD48" i="99"/>
  <c r="AD72" i="114"/>
  <c r="AC71" i="115"/>
  <c r="AD44" i="99"/>
  <c r="AC43" i="4"/>
  <c r="AC55" i="4"/>
  <c r="AD56" i="99"/>
  <c r="BG59" i="113"/>
  <c r="BF94" i="113"/>
  <c r="AC54" i="114"/>
  <c r="AB53" i="115"/>
  <c r="AD45" i="99"/>
  <c r="AC44" i="4"/>
  <c r="AD59" i="114"/>
  <c r="AC58" i="115"/>
  <c r="AZ39" i="114"/>
  <c r="AY38" i="115"/>
  <c r="BH31" i="4"/>
  <c r="BI32" i="99"/>
  <c r="AC33" i="99"/>
  <c r="AB32" i="4"/>
  <c r="AD29" i="114"/>
  <c r="AC28" i="115"/>
  <c r="BG26" i="115"/>
  <c r="BH27" i="114"/>
  <c r="BJ28" i="109"/>
  <c r="BJ28" i="117"/>
  <c r="BJ29" i="109"/>
  <c r="BJ29" i="117"/>
  <c r="BJ70" i="117"/>
  <c r="BJ70" i="109"/>
  <c r="BI70" i="109"/>
  <c r="BI70" i="117"/>
  <c r="BJ65" i="113"/>
  <c r="AD29" i="99"/>
  <c r="AC28" i="4"/>
  <c r="BF40" i="4"/>
  <c r="BG41" i="99"/>
  <c r="AT36" i="4"/>
  <c r="AU37" i="99"/>
  <c r="BG35" i="115"/>
  <c r="BG35" i="4"/>
  <c r="BH36" i="99"/>
  <c r="BH64" i="113"/>
  <c r="BG36" i="115"/>
  <c r="BH37" i="114"/>
  <c r="AU37" i="114"/>
  <c r="AT36" i="115"/>
  <c r="AY38" i="4"/>
  <c r="AZ39" i="99"/>
  <c r="BJ38" i="109"/>
  <c r="BJ38" i="117"/>
  <c r="BJ38" i="114" s="1"/>
  <c r="AC37" i="4"/>
  <c r="AD38" i="99"/>
  <c r="BI20" i="114"/>
  <c r="BH19" i="115"/>
  <c r="BI24" i="114"/>
  <c r="BH23" i="115"/>
  <c r="AC32" i="4"/>
  <c r="AD33" i="99"/>
  <c r="AC49" i="99"/>
  <c r="AB48" i="4"/>
  <c r="AD37" i="114"/>
  <c r="AC36" i="115"/>
  <c r="AB50" i="4"/>
  <c r="AC51" i="99"/>
  <c r="AD28" i="114"/>
  <c r="AC27" i="115"/>
  <c r="AH30" i="99"/>
  <c r="AG29" i="4"/>
  <c r="AW38" i="114"/>
  <c r="AV37" i="115"/>
  <c r="BJ18" i="115"/>
  <c r="AC53" i="114"/>
  <c r="AB52" i="115"/>
  <c r="BD40" i="4"/>
  <c r="BE41" i="99"/>
  <c r="AQ34" i="4"/>
  <c r="AR35" i="99"/>
  <c r="AC53" i="99"/>
  <c r="AB52" i="4"/>
  <c r="BI24" i="4"/>
  <c r="BJ25" i="99"/>
  <c r="BJ25" i="4" s="1"/>
  <c r="BH33" i="115"/>
  <c r="BI34" i="99"/>
  <c r="BH33" i="4"/>
  <c r="AD60" i="99"/>
  <c r="AC59" i="4"/>
  <c r="BG20" i="4"/>
  <c r="BH21" i="99"/>
  <c r="AD41" i="99"/>
  <c r="AC40" i="4"/>
  <c r="BG34" i="4"/>
  <c r="BH35" i="99"/>
  <c r="AD42" i="114"/>
  <c r="AC41" i="115"/>
  <c r="BJ78" i="113"/>
  <c r="BC40" i="4"/>
  <c r="BD41" i="99"/>
  <c r="AK31" i="4"/>
  <c r="AL32" i="99"/>
  <c r="BI64" i="109"/>
  <c r="BI64" i="117"/>
  <c r="BH27" i="99"/>
  <c r="BG26" i="4"/>
  <c r="AD49" i="114"/>
  <c r="AC48" i="115"/>
  <c r="BI26" i="114"/>
  <c r="BD41" i="114"/>
  <c r="BC40" i="115"/>
  <c r="AD58" i="114"/>
  <c r="AC57" i="115"/>
  <c r="BJ81" i="113"/>
  <c r="AC39" i="99"/>
  <c r="AB38" i="4"/>
  <c r="AD57" i="114"/>
  <c r="AC56" i="115"/>
  <c r="AH30" i="114"/>
  <c r="AG29" i="115"/>
  <c r="BH32" i="114"/>
  <c r="BG31" i="115"/>
  <c r="AK32" i="114"/>
  <c r="AJ31" i="115"/>
  <c r="AD41" i="114"/>
  <c r="AC40" i="115"/>
  <c r="AC71" i="4"/>
  <c r="AD72" i="99"/>
  <c r="AD36" i="99"/>
  <c r="AC35" i="4"/>
  <c r="AD48" i="114"/>
  <c r="AC47" i="115"/>
  <c r="AC30" i="114"/>
  <c r="AB29" i="115"/>
  <c r="BH28" i="115"/>
  <c r="BJ65" i="107"/>
  <c r="BJ86" i="113"/>
  <c r="AC45" i="4"/>
  <c r="AD46" i="99"/>
  <c r="AC48" i="4"/>
  <c r="AD49" i="99"/>
  <c r="BI62" i="113"/>
  <c r="AC34" i="114"/>
  <c r="AB33" i="115"/>
  <c r="BH29" i="4"/>
  <c r="BI30" i="99"/>
  <c r="AD59" i="99"/>
  <c r="AC58" i="4"/>
  <c r="AJ31" i="4"/>
  <c r="AK32" i="99"/>
  <c r="AD33" i="114"/>
  <c r="AC32" i="115"/>
  <c r="AC38" i="4"/>
  <c r="AD39" i="99"/>
  <c r="AD32" i="114"/>
  <c r="AC31" i="115"/>
  <c r="BJ53" i="109"/>
  <c r="BJ53" i="117"/>
  <c r="AD56" i="114"/>
  <c r="AC55" i="115"/>
  <c r="BI23" i="4"/>
  <c r="AN33" i="99"/>
  <c r="AM32" i="4"/>
  <c r="BJ70" i="113"/>
  <c r="AE28" i="4"/>
  <c r="AF29" i="99"/>
  <c r="AP34" i="114"/>
  <c r="AO33" i="115"/>
  <c r="AD45" i="114"/>
  <c r="AC44" i="115"/>
  <c r="AB94" i="99"/>
  <c r="AO33" i="4"/>
  <c r="AP34" i="99"/>
  <c r="AD47" i="114"/>
  <c r="AC46" i="115"/>
  <c r="AC52" i="114"/>
  <c r="AB51" i="115"/>
  <c r="AD38" i="114"/>
  <c r="AC37" i="115"/>
  <c r="BJ79" i="113"/>
  <c r="BI42" i="99"/>
  <c r="BH41" i="4"/>
  <c r="BG41" i="114"/>
  <c r="BF40" i="115"/>
  <c r="BI66" i="113"/>
  <c r="BH37" i="99"/>
  <c r="BG36" i="4"/>
  <c r="BA39" i="4"/>
  <c r="BB40" i="99"/>
  <c r="BJ49" i="109"/>
  <c r="BJ49" i="117"/>
  <c r="BJ19" i="117"/>
  <c r="BJ19" i="109"/>
  <c r="BJ23" i="109"/>
  <c r="BJ23" i="117"/>
  <c r="BJ32" i="117"/>
  <c r="BJ32" i="109"/>
  <c r="BJ35" i="109"/>
  <c r="BJ35" i="117"/>
  <c r="BJ35" i="114" s="1"/>
  <c r="BJ41" i="117"/>
  <c r="BJ41" i="114" s="1"/>
  <c r="BJ41" i="109"/>
  <c r="BJ27" i="117"/>
  <c r="BJ27" i="114" s="1"/>
  <c r="BJ27" i="109"/>
  <c r="BJ33" i="109"/>
  <c r="BJ33" i="117"/>
  <c r="BJ59" i="117"/>
  <c r="BJ59" i="109"/>
  <c r="AD46" i="114"/>
  <c r="AC45" i="115"/>
  <c r="AC57" i="4"/>
  <c r="AD58" i="99"/>
  <c r="AC29" i="99"/>
  <c r="AB28" i="4"/>
  <c r="BI26" i="99"/>
  <c r="BI26" i="4" s="1"/>
  <c r="BI42" i="114"/>
  <c r="BH41" i="115"/>
  <c r="BH31" i="115"/>
  <c r="BI32" i="114"/>
  <c r="BI41" i="99"/>
  <c r="BH40" i="4"/>
  <c r="AC73" i="4"/>
  <c r="AD74" i="99"/>
  <c r="BH30" i="115"/>
  <c r="BI31" i="114"/>
  <c r="BI29" i="115"/>
  <c r="AD47" i="99"/>
  <c r="AC46" i="4"/>
  <c r="AD51" i="99"/>
  <c r="AC50" i="4"/>
  <c r="BG25" i="4"/>
  <c r="BH26" i="99"/>
  <c r="BH26" i="115" s="1"/>
  <c r="BH40" i="115"/>
  <c r="BI41" i="114"/>
  <c r="BH30" i="4"/>
  <c r="BI31" i="99"/>
  <c r="BJ56" i="117"/>
  <c r="BJ56" i="109"/>
  <c r="BJ36" i="117"/>
  <c r="BJ36" i="109"/>
  <c r="BJ36" i="99" s="1"/>
  <c r="BJ36" i="4" s="1"/>
  <c r="BJ37" i="109"/>
  <c r="BJ37" i="117"/>
  <c r="BJ54" i="117"/>
  <c r="BJ54" i="109"/>
  <c r="BH95" i="107"/>
  <c r="BI19" i="114"/>
  <c r="BG38" i="4"/>
  <c r="BH39" i="99"/>
  <c r="BG38" i="115"/>
  <c r="AB94" i="114"/>
  <c r="AC42" i="114"/>
  <c r="AB41" i="115"/>
  <c r="AC33" i="114"/>
  <c r="AB32" i="115"/>
  <c r="BH32" i="99"/>
  <c r="BG31" i="4"/>
  <c r="BJ73" i="113"/>
  <c r="BG23" i="115"/>
  <c r="BH24" i="114"/>
  <c r="AD51" i="114"/>
  <c r="AC50" i="115"/>
  <c r="BE41" i="114"/>
  <c r="BD40" i="115"/>
  <c r="AD39" i="114"/>
  <c r="AC38" i="115"/>
  <c r="BJ69" i="113"/>
  <c r="AD32" i="99"/>
  <c r="AC31" i="4"/>
  <c r="BJ57" i="109"/>
  <c r="BJ57" i="117"/>
  <c r="BJ42" i="117"/>
  <c r="BJ42" i="109"/>
  <c r="BI62" i="117"/>
  <c r="BI62" i="109"/>
  <c r="BJ60" i="109"/>
  <c r="BJ60" i="117"/>
  <c r="BJ71" i="109"/>
  <c r="BJ71" i="117"/>
  <c r="BJ24" i="109"/>
  <c r="BJ24" i="99" s="1"/>
  <c r="BJ24" i="4" s="1"/>
  <c r="BJ20" i="109"/>
  <c r="BJ24" i="117"/>
  <c r="BJ24" i="114" s="1"/>
  <c r="BJ20" i="117"/>
  <c r="BJ40" i="117"/>
  <c r="BJ40" i="114" s="1"/>
  <c r="BJ40" i="109"/>
  <c r="BJ40" i="99" s="1"/>
  <c r="BJ40" i="4" s="1"/>
  <c r="BJ51" i="109"/>
  <c r="BJ51" i="117"/>
  <c r="BJ30" i="109"/>
  <c r="BJ30" i="99" s="1"/>
  <c r="BJ30" i="4" s="1"/>
  <c r="BJ30" i="117"/>
  <c r="BJ30" i="114" s="1"/>
  <c r="BI69" i="117"/>
  <c r="BI69" i="109"/>
  <c r="BI68" i="117"/>
  <c r="BI68" i="109"/>
  <c r="AD60" i="114"/>
  <c r="AC59" i="115"/>
  <c r="BI76" i="113"/>
  <c r="AB33" i="4"/>
  <c r="AC34" i="99"/>
  <c r="AL32" i="114"/>
  <c r="AK31" i="115"/>
  <c r="AC41" i="4"/>
  <c r="AD42" i="99"/>
  <c r="BG20" i="115"/>
  <c r="BH21" i="114"/>
  <c r="BI20" i="99"/>
  <c r="BH19" i="4"/>
  <c r="BH35" i="114"/>
  <c r="BG34" i="115"/>
  <c r="BJ68" i="117"/>
  <c r="BJ68" i="109"/>
  <c r="BJ34" i="109"/>
  <c r="BJ34" i="117"/>
  <c r="BJ44" i="109"/>
  <c r="BJ44" i="117"/>
  <c r="BJ31" i="109"/>
  <c r="BJ31" i="117"/>
  <c r="BJ50" i="109"/>
  <c r="BJ50" i="117"/>
  <c r="BJ52" i="117"/>
  <c r="BJ52" i="109"/>
  <c r="BJ48" i="117"/>
  <c r="BJ48" i="109"/>
  <c r="AC39" i="114"/>
  <c r="AB38" i="115"/>
  <c r="AR35" i="114"/>
  <c r="AQ34" i="115"/>
  <c r="BI19" i="99"/>
  <c r="BI30" i="114"/>
  <c r="BH29" i="115"/>
  <c r="AD74" i="114"/>
  <c r="AC73" i="115"/>
  <c r="AD36" i="114"/>
  <c r="AC35" i="115"/>
  <c r="AX38" i="114"/>
  <c r="AW37" i="115"/>
  <c r="AD73" i="4"/>
  <c r="AE74" i="99"/>
  <c r="BJ92" i="113"/>
  <c r="AW37" i="4"/>
  <c r="AX38" i="99"/>
  <c r="AF29" i="114"/>
  <c r="AE28" i="115"/>
  <c r="AB53" i="4"/>
  <c r="AC54" i="99"/>
  <c r="AB51" i="4"/>
  <c r="AC52" i="99"/>
  <c r="AC51" i="114"/>
  <c r="AB50" i="115"/>
  <c r="BI27" i="114"/>
  <c r="AD37" i="99"/>
  <c r="AC36" i="4"/>
  <c r="BB40" i="114"/>
  <c r="BA39" i="115"/>
  <c r="BJ58" i="117"/>
  <c r="BJ58" i="109"/>
  <c r="BJ45" i="109"/>
  <c r="BJ45" i="117"/>
  <c r="BJ45" i="114" s="1"/>
  <c r="BJ22" i="117"/>
  <c r="BJ22" i="114" s="1"/>
  <c r="BJ26" i="109"/>
  <c r="BJ26" i="99" s="1"/>
  <c r="BJ26" i="4" s="1"/>
  <c r="BJ22" i="109"/>
  <c r="BJ22" i="99" s="1"/>
  <c r="BJ22" i="4" s="1"/>
  <c r="BJ26" i="117"/>
  <c r="BJ46" i="109"/>
  <c r="BJ46" i="117"/>
  <c r="BI67" i="117"/>
  <c r="BI67" i="109"/>
  <c r="AD28" i="99"/>
  <c r="AC27" i="4"/>
  <c r="AC56" i="4"/>
  <c r="AD57" i="99"/>
  <c r="AN33" i="114"/>
  <c r="AM32" i="115"/>
  <c r="AD44" i="114"/>
  <c r="AC43" i="115"/>
  <c r="AC29" i="114"/>
  <c r="AB28" i="115"/>
  <c r="AW38" i="99"/>
  <c r="AV37" i="4"/>
  <c r="AC49" i="114"/>
  <c r="AB48" i="115"/>
  <c r="BE40" i="115"/>
  <c r="BF41" i="99"/>
  <c r="BE40" i="4"/>
  <c r="AE74" i="114"/>
  <c r="AD73" i="115"/>
  <c r="BH34" i="115"/>
  <c r="BI35" i="114"/>
  <c r="BJ60" i="107"/>
  <c r="BJ62" i="107"/>
  <c r="BJ63" i="107"/>
  <c r="BJ61" i="107"/>
  <c r="BJ57" i="107"/>
  <c r="BJ24" i="115" l="1"/>
  <c r="BJ94" i="107"/>
  <c r="BJ22" i="115"/>
  <c r="AC94" i="99"/>
  <c r="AB94" i="4"/>
  <c r="AB95" i="4" s="1"/>
  <c r="AB94" i="115"/>
  <c r="BJ30" i="115"/>
  <c r="BJ27" i="99"/>
  <c r="BJ27" i="4" s="1"/>
  <c r="AE37" i="114"/>
  <c r="AD36" i="115"/>
  <c r="BH24" i="115"/>
  <c r="BI25" i="114"/>
  <c r="AD47" i="4"/>
  <c r="AE48" i="99"/>
  <c r="BI42" i="115"/>
  <c r="BJ43" i="114"/>
  <c r="BJ19" i="114"/>
  <c r="BJ43" i="99"/>
  <c r="BJ43" i="4" s="1"/>
  <c r="BI42" i="4"/>
  <c r="AD46" i="4"/>
  <c r="AE47" i="99"/>
  <c r="AE50" i="114"/>
  <c r="AD49" i="115"/>
  <c r="BI34" i="115"/>
  <c r="BJ35" i="99"/>
  <c r="BJ35" i="4" s="1"/>
  <c r="BI34" i="4"/>
  <c r="AZ39" i="4"/>
  <c r="BA40" i="99"/>
  <c r="AD56" i="4"/>
  <c r="AE57" i="99"/>
  <c r="BI61" i="117"/>
  <c r="BI94" i="117" s="1"/>
  <c r="BI61" i="109"/>
  <c r="BI94" i="109" s="1"/>
  <c r="BI94" i="107"/>
  <c r="AF75" i="114"/>
  <c r="AE74" i="115"/>
  <c r="AD30" i="114"/>
  <c r="AC29" i="115"/>
  <c r="AE38" i="99"/>
  <c r="AD37" i="4"/>
  <c r="AG30" i="114"/>
  <c r="AF29" i="115"/>
  <c r="AC94" i="114"/>
  <c r="AD32" i="4"/>
  <c r="AE33" i="99"/>
  <c r="BJ27" i="115"/>
  <c r="AE37" i="99"/>
  <c r="AD36" i="4"/>
  <c r="AE58" i="114"/>
  <c r="AD57" i="115"/>
  <c r="AE43" i="114"/>
  <c r="AD42" i="115"/>
  <c r="AD50" i="99"/>
  <c r="AC49" i="4"/>
  <c r="BH42" i="99"/>
  <c r="BG41" i="4"/>
  <c r="AY39" i="99"/>
  <c r="AX38" i="4"/>
  <c r="AM33" i="114"/>
  <c r="AL32" i="115"/>
  <c r="BH39" i="4"/>
  <c r="BI40" i="99"/>
  <c r="BH39" i="115"/>
  <c r="BJ32" i="114"/>
  <c r="BI31" i="115"/>
  <c r="AE46" i="114"/>
  <c r="AD45" i="115"/>
  <c r="AE57" i="114"/>
  <c r="AD56" i="115"/>
  <c r="AD59" i="4"/>
  <c r="AE60" i="99"/>
  <c r="AE73" i="99"/>
  <c r="AD72" i="4"/>
  <c r="BI28" i="99"/>
  <c r="BH27" i="4"/>
  <c r="BH35" i="4"/>
  <c r="BI36" i="99"/>
  <c r="AX39" i="114"/>
  <c r="AW38" i="115"/>
  <c r="AE34" i="99"/>
  <c r="AD33" i="4"/>
  <c r="BA40" i="114"/>
  <c r="AZ39" i="115"/>
  <c r="BJ66" i="109"/>
  <c r="BJ66" i="117"/>
  <c r="BF41" i="115"/>
  <c r="BF41" i="4"/>
  <c r="BG42" i="99"/>
  <c r="AE45" i="114"/>
  <c r="AD44" i="115"/>
  <c r="AE75" i="114"/>
  <c r="AD74" i="115"/>
  <c r="BI31" i="4"/>
  <c r="BJ32" i="99"/>
  <c r="BJ32" i="4" s="1"/>
  <c r="AC29" i="4"/>
  <c r="AD30" i="99"/>
  <c r="BB40" i="4"/>
  <c r="BC41" i="99"/>
  <c r="BJ31" i="99"/>
  <c r="BJ31" i="4" s="1"/>
  <c r="BI30" i="4"/>
  <c r="AC39" i="4"/>
  <c r="AD40" i="99"/>
  <c r="AV38" i="114"/>
  <c r="AU37" i="115"/>
  <c r="AD44" i="4"/>
  <c r="AE45" i="99"/>
  <c r="BJ28" i="114"/>
  <c r="BI19" i="115"/>
  <c r="BJ20" i="114"/>
  <c r="AD58" i="4"/>
  <c r="AE59" i="99"/>
  <c r="AE39" i="114"/>
  <c r="AD38" i="115"/>
  <c r="AQ35" i="114"/>
  <c r="AP34" i="115"/>
  <c r="BJ69" i="117"/>
  <c r="BJ69" i="109"/>
  <c r="AH30" i="4"/>
  <c r="AI31" i="99"/>
  <c r="BI38" i="114"/>
  <c r="BH37" i="115"/>
  <c r="AE30" i="99"/>
  <c r="AD29" i="4"/>
  <c r="BH27" i="115"/>
  <c r="BI28" i="114"/>
  <c r="AE60" i="114"/>
  <c r="AD59" i="115"/>
  <c r="AO34" i="114"/>
  <c r="AN33" i="115"/>
  <c r="BI30" i="115"/>
  <c r="BJ31" i="114"/>
  <c r="BH35" i="115"/>
  <c r="BI36" i="114"/>
  <c r="AE40" i="114"/>
  <c r="AD39" i="115"/>
  <c r="BI41" i="115"/>
  <c r="BJ42" i="114"/>
  <c r="AD74" i="4"/>
  <c r="AE75" i="99"/>
  <c r="AG30" i="99"/>
  <c r="AF29" i="4"/>
  <c r="AE42" i="114"/>
  <c r="AD41" i="115"/>
  <c r="AM33" i="99"/>
  <c r="AL32" i="4"/>
  <c r="AC53" i="4"/>
  <c r="AD54" i="99"/>
  <c r="BI24" i="115"/>
  <c r="BJ25" i="114"/>
  <c r="BJ25" i="115" s="1"/>
  <c r="AE73" i="114"/>
  <c r="AD72" i="115"/>
  <c r="BJ64" i="117"/>
  <c r="BJ64" i="109"/>
  <c r="AD57" i="4"/>
  <c r="AE58" i="99"/>
  <c r="AE74" i="4"/>
  <c r="AF75" i="99"/>
  <c r="AC34" i="4"/>
  <c r="AD35" i="99"/>
  <c r="BH32" i="4"/>
  <c r="BI33" i="99"/>
  <c r="BH37" i="4"/>
  <c r="BI38" i="99"/>
  <c r="AE33" i="114"/>
  <c r="AD32" i="115"/>
  <c r="AD35" i="114"/>
  <c r="AC34" i="115"/>
  <c r="AD41" i="4"/>
  <c r="AE42" i="99"/>
  <c r="AR35" i="4"/>
  <c r="AS36" i="99"/>
  <c r="AD45" i="4"/>
  <c r="AE46" i="99"/>
  <c r="AD48" i="4"/>
  <c r="AE49" i="99"/>
  <c r="AD50" i="114"/>
  <c r="AC49" i="115"/>
  <c r="AD52" i="114"/>
  <c r="AC51" i="115"/>
  <c r="BJ20" i="99"/>
  <c r="BJ20" i="4" s="1"/>
  <c r="BI19" i="4"/>
  <c r="BJ21" i="99"/>
  <c r="BJ21" i="4" s="1"/>
  <c r="BI20" i="4"/>
  <c r="BF42" i="114"/>
  <c r="BE41" i="115"/>
  <c r="BH26" i="4"/>
  <c r="BI27" i="99"/>
  <c r="BI27" i="115" s="1"/>
  <c r="AE47" i="114"/>
  <c r="AD46" i="115"/>
  <c r="AD53" i="114"/>
  <c r="AC52" i="115"/>
  <c r="AE40" i="99"/>
  <c r="AD39" i="4"/>
  <c r="AL33" i="114"/>
  <c r="AK32" i="115"/>
  <c r="AE59" i="114"/>
  <c r="AD58" i="115"/>
  <c r="BD41" i="4"/>
  <c r="BE42" i="99"/>
  <c r="BI22" i="99"/>
  <c r="BH21" i="4"/>
  <c r="AE29" i="114"/>
  <c r="AD28" i="115"/>
  <c r="BJ21" i="114"/>
  <c r="BI20" i="115"/>
  <c r="BI65" i="113"/>
  <c r="AE30" i="114"/>
  <c r="AD29" i="115"/>
  <c r="AC52" i="4"/>
  <c r="AD53" i="99"/>
  <c r="BJ42" i="99"/>
  <c r="BJ42" i="4" s="1"/>
  <c r="BI41" i="4"/>
  <c r="BJ67" i="113"/>
  <c r="AD31" i="114"/>
  <c r="AC30" i="115"/>
  <c r="BF42" i="99"/>
  <c r="BE41" i="4"/>
  <c r="AC51" i="4"/>
  <c r="AD52" i="99"/>
  <c r="AD38" i="4"/>
  <c r="AE39" i="99"/>
  <c r="BH36" i="115"/>
  <c r="BH36" i="4"/>
  <c r="BI37" i="99"/>
  <c r="AD55" i="114"/>
  <c r="AC54" i="115"/>
  <c r="AD43" i="99"/>
  <c r="AC42" i="4"/>
  <c r="AW38" i="4"/>
  <c r="AX39" i="99"/>
  <c r="AD28" i="4"/>
  <c r="AE29" i="99"/>
  <c r="AS36" i="114"/>
  <c r="AR35" i="115"/>
  <c r="BI22" i="114"/>
  <c r="BH21" i="115"/>
  <c r="BJ77" i="113"/>
  <c r="BJ40" i="115"/>
  <c r="AE52" i="114"/>
  <c r="AD51" i="115"/>
  <c r="AD34" i="114"/>
  <c r="AC33" i="115"/>
  <c r="BI32" i="115"/>
  <c r="BJ33" i="114"/>
  <c r="AE48" i="114"/>
  <c r="AD47" i="115"/>
  <c r="BJ63" i="113"/>
  <c r="BH32" i="115"/>
  <c r="BI33" i="114"/>
  <c r="BE42" i="114"/>
  <c r="BD41" i="115"/>
  <c r="BJ65" i="109"/>
  <c r="BJ65" i="117"/>
  <c r="BJ61" i="117"/>
  <c r="BJ61" i="109"/>
  <c r="BI35" i="115"/>
  <c r="BJ36" i="114"/>
  <c r="BJ36" i="115" s="1"/>
  <c r="AD55" i="99"/>
  <c r="AC54" i="4"/>
  <c r="AY39" i="114"/>
  <c r="AX38" i="115"/>
  <c r="AE52" i="99"/>
  <c r="AD51" i="4"/>
  <c r="BH42" i="114"/>
  <c r="BG41" i="115"/>
  <c r="AQ35" i="99"/>
  <c r="AP34" i="4"/>
  <c r="AO34" i="99"/>
  <c r="AN33" i="4"/>
  <c r="AE34" i="114"/>
  <c r="AD33" i="115"/>
  <c r="AD49" i="4"/>
  <c r="AE50" i="99"/>
  <c r="BI26" i="115"/>
  <c r="AE61" i="99"/>
  <c r="AD60" i="4"/>
  <c r="AC33" i="4"/>
  <c r="AD34" i="99"/>
  <c r="BJ67" i="117"/>
  <c r="BJ67" i="109"/>
  <c r="BC41" i="114"/>
  <c r="BB40" i="115"/>
  <c r="AD40" i="114"/>
  <c r="AC39" i="115"/>
  <c r="AE43" i="99"/>
  <c r="AD42" i="4"/>
  <c r="AE61" i="114"/>
  <c r="AD60" i="115"/>
  <c r="AD43" i="114"/>
  <c r="AC42" i="115"/>
  <c r="BJ19" i="99"/>
  <c r="BJ19" i="4" s="1"/>
  <c r="AL33" i="99"/>
  <c r="AK32" i="4"/>
  <c r="AE49" i="114"/>
  <c r="AD48" i="115"/>
  <c r="AI31" i="114"/>
  <c r="AH30" i="115"/>
  <c r="AD54" i="114"/>
  <c r="AC53" i="115"/>
  <c r="AE38" i="114"/>
  <c r="AD37" i="115"/>
  <c r="AU37" i="4"/>
  <c r="AV38" i="99"/>
  <c r="BJ33" i="99"/>
  <c r="BJ33" i="4" s="1"/>
  <c r="BI32" i="4"/>
  <c r="BH60" i="113"/>
  <c r="BG94" i="113"/>
  <c r="AC30" i="4"/>
  <c r="AD31" i="99"/>
  <c r="BJ35" i="115" l="1"/>
  <c r="BJ32" i="115"/>
  <c r="BJ94" i="117"/>
  <c r="BJ94" i="109"/>
  <c r="BJ42" i="115"/>
  <c r="AC94" i="4"/>
  <c r="AC95" i="4" s="1"/>
  <c r="BJ21" i="115"/>
  <c r="AC94" i="115"/>
  <c r="AD94" i="99"/>
  <c r="BJ31" i="115"/>
  <c r="BJ43" i="115"/>
  <c r="AJ32" i="114"/>
  <c r="AI31" i="115"/>
  <c r="AF44" i="99"/>
  <c r="AE43" i="4"/>
  <c r="AE50" i="4"/>
  <c r="AF51" i="99"/>
  <c r="AF31" i="114"/>
  <c r="AE30" i="115"/>
  <c r="AF60" i="114"/>
  <c r="AE59" i="115"/>
  <c r="BG43" i="114"/>
  <c r="BF42" i="115"/>
  <c r="AF74" i="114"/>
  <c r="AE73" i="115"/>
  <c r="BG42" i="115"/>
  <c r="BG42" i="4"/>
  <c r="BH43" i="99"/>
  <c r="BI61" i="113"/>
  <c r="BH94" i="113"/>
  <c r="BF43" i="114"/>
  <c r="BE42" i="115"/>
  <c r="AF53" i="114"/>
  <c r="AE52" i="115"/>
  <c r="BG43" i="99"/>
  <c r="BF42" i="4"/>
  <c r="BI33" i="4"/>
  <c r="BJ34" i="99"/>
  <c r="BJ34" i="4" s="1"/>
  <c r="AF76" i="99"/>
  <c r="AE75" i="4"/>
  <c r="AP35" i="114"/>
  <c r="AO34" i="115"/>
  <c r="AE31" i="99"/>
  <c r="AD30" i="4"/>
  <c r="AE51" i="99"/>
  <c r="AD50" i="4"/>
  <c r="AH31" i="114"/>
  <c r="AG30" i="115"/>
  <c r="BB41" i="99"/>
  <c r="BA40" i="4"/>
  <c r="BJ19" i="115"/>
  <c r="AF50" i="114"/>
  <c r="AE49" i="115"/>
  <c r="AE41" i="114"/>
  <c r="AD40" i="115"/>
  <c r="AZ40" i="114"/>
  <c r="AY39" i="115"/>
  <c r="BJ34" i="114"/>
  <c r="BI33" i="115"/>
  <c r="AD43" i="4"/>
  <c r="AE44" i="99"/>
  <c r="BJ66" i="113"/>
  <c r="AM34" i="114"/>
  <c r="AL33" i="115"/>
  <c r="AS36" i="4"/>
  <c r="AT37" i="99"/>
  <c r="AF46" i="99"/>
  <c r="AE45" i="4"/>
  <c r="BI28" i="4"/>
  <c r="BJ29" i="99"/>
  <c r="BJ29" i="4" s="1"/>
  <c r="AF35" i="114"/>
  <c r="AE34" i="115"/>
  <c r="AE32" i="114"/>
  <c r="AD31" i="115"/>
  <c r="AD35" i="4"/>
  <c r="AE36" i="99"/>
  <c r="AD54" i="4"/>
  <c r="AE55" i="99"/>
  <c r="AF61" i="114"/>
  <c r="AE60" i="115"/>
  <c r="AR36" i="114"/>
  <c r="AQ35" i="115"/>
  <c r="BI40" i="115"/>
  <c r="BJ41" i="99"/>
  <c r="BI40" i="4"/>
  <c r="AF44" i="114"/>
  <c r="AE43" i="115"/>
  <c r="AE38" i="4"/>
  <c r="AF39" i="99"/>
  <c r="AV38" i="4"/>
  <c r="AW39" i="99"/>
  <c r="AM34" i="99"/>
  <c r="AL33" i="4"/>
  <c r="BD42" i="114"/>
  <c r="BC41" i="115"/>
  <c r="AD55" i="4"/>
  <c r="AE56" i="99"/>
  <c r="AE56" i="114"/>
  <c r="AD55" i="115"/>
  <c r="AF41" i="99"/>
  <c r="AE40" i="4"/>
  <c r="AF43" i="99"/>
  <c r="AE42" i="4"/>
  <c r="BJ29" i="114"/>
  <c r="BI28" i="115"/>
  <c r="AE73" i="4"/>
  <c r="AF74" i="99"/>
  <c r="AE48" i="4"/>
  <c r="AF49" i="99"/>
  <c r="AP35" i="99"/>
  <c r="AO34" i="4"/>
  <c r="BI37" i="115"/>
  <c r="BJ38" i="99"/>
  <c r="BI37" i="4"/>
  <c r="AG76" i="99"/>
  <c r="AF75" i="4"/>
  <c r="AF40" i="114"/>
  <c r="AE39" i="115"/>
  <c r="AW39" i="114"/>
  <c r="AV38" i="115"/>
  <c r="AF61" i="99"/>
  <c r="AE60" i="4"/>
  <c r="AF59" i="114"/>
  <c r="AE58" i="115"/>
  <c r="AE31" i="114"/>
  <c r="AD30" i="115"/>
  <c r="BI22" i="115"/>
  <c r="BJ23" i="114"/>
  <c r="AF30" i="114"/>
  <c r="AE29" i="115"/>
  <c r="AE54" i="114"/>
  <c r="AD53" i="115"/>
  <c r="AE53" i="114"/>
  <c r="AD52" i="115"/>
  <c r="AM33" i="4"/>
  <c r="AN34" i="99"/>
  <c r="AF41" i="114"/>
  <c r="AE40" i="115"/>
  <c r="AD40" i="4"/>
  <c r="AE41" i="99"/>
  <c r="BB41" i="114"/>
  <c r="BA40" i="115"/>
  <c r="AN34" i="114"/>
  <c r="AM33" i="115"/>
  <c r="BI25" i="115"/>
  <c r="BJ26" i="114"/>
  <c r="BJ26" i="115" s="1"/>
  <c r="AF39" i="114"/>
  <c r="AE38" i="115"/>
  <c r="AE35" i="99"/>
  <c r="AD34" i="4"/>
  <c r="AQ35" i="4"/>
  <c r="AR36" i="99"/>
  <c r="AF49" i="114"/>
  <c r="AE48" i="115"/>
  <c r="AE36" i="114"/>
  <c r="AD35" i="115"/>
  <c r="AE58" i="4"/>
  <c r="AF59" i="99"/>
  <c r="BJ37" i="114"/>
  <c r="BI36" i="115"/>
  <c r="AE30" i="4"/>
  <c r="AF31" i="99"/>
  <c r="AE59" i="4"/>
  <c r="AF60" i="99"/>
  <c r="AD94" i="114"/>
  <c r="AF38" i="99"/>
  <c r="AE37" i="4"/>
  <c r="AG76" i="114"/>
  <c r="AF75" i="115"/>
  <c r="AF51" i="114"/>
  <c r="AE50" i="115"/>
  <c r="AE44" i="114"/>
  <c r="AD43" i="115"/>
  <c r="BJ33" i="115"/>
  <c r="AT37" i="114"/>
  <c r="AS36" i="115"/>
  <c r="AF40" i="99"/>
  <c r="AE39" i="4"/>
  <c r="BI22" i="4"/>
  <c r="BJ23" i="99"/>
  <c r="BJ23" i="4" s="1"/>
  <c r="AF48" i="114"/>
  <c r="AE47" i="115"/>
  <c r="AE51" i="114"/>
  <c r="AD50" i="115"/>
  <c r="AF35" i="99"/>
  <c r="AE34" i="4"/>
  <c r="AF58" i="114"/>
  <c r="AE57" i="115"/>
  <c r="BI95" i="107"/>
  <c r="BJ95" i="107"/>
  <c r="AE47" i="4"/>
  <c r="AF48" i="99"/>
  <c r="AE32" i="99"/>
  <c r="AD31" i="4"/>
  <c r="AE55" i="114"/>
  <c r="AD54" i="115"/>
  <c r="BH42" i="115"/>
  <c r="BI43" i="114"/>
  <c r="AF30" i="99"/>
  <c r="AE29" i="4"/>
  <c r="AD53" i="4"/>
  <c r="AE54" i="99"/>
  <c r="BF43" i="99"/>
  <c r="BE42" i="4"/>
  <c r="BJ28" i="99"/>
  <c r="BJ28" i="4" s="1"/>
  <c r="BI27" i="4"/>
  <c r="AF50" i="99"/>
  <c r="AE49" i="4"/>
  <c r="AF34" i="114"/>
  <c r="AE33" i="115"/>
  <c r="AF43" i="114"/>
  <c r="AE42" i="115"/>
  <c r="BJ39" i="114"/>
  <c r="BI38" i="115"/>
  <c r="BJ20" i="115"/>
  <c r="AF76" i="114"/>
  <c r="AE75" i="115"/>
  <c r="AY39" i="4"/>
  <c r="AZ40" i="99"/>
  <c r="AE33" i="4"/>
  <c r="AF34" i="99"/>
  <c r="AF38" i="114"/>
  <c r="AE37" i="115"/>
  <c r="AF62" i="114"/>
  <c r="AE61" i="115"/>
  <c r="AE61" i="4"/>
  <c r="AF62" i="99"/>
  <c r="AD52" i="4"/>
  <c r="AE53" i="99"/>
  <c r="BJ39" i="99"/>
  <c r="BJ39" i="4" s="1"/>
  <c r="BI38" i="4"/>
  <c r="AJ32" i="99"/>
  <c r="AI31" i="4"/>
  <c r="AY40" i="114"/>
  <c r="AX39" i="115"/>
  <c r="AF47" i="114"/>
  <c r="AE46" i="115"/>
  <c r="AE52" i="4"/>
  <c r="AF53" i="99"/>
  <c r="AE35" i="114"/>
  <c r="AD34" i="115"/>
  <c r="AY40" i="99"/>
  <c r="AX39" i="4"/>
  <c r="AF47" i="99"/>
  <c r="AE46" i="4"/>
  <c r="AG30" i="4"/>
  <c r="AH31" i="99"/>
  <c r="BC41" i="4"/>
  <c r="BD42" i="99"/>
  <c r="AF46" i="114"/>
  <c r="AE45" i="115"/>
  <c r="BI36" i="4"/>
  <c r="BJ37" i="99"/>
  <c r="BJ37" i="4" s="1"/>
  <c r="BI43" i="99"/>
  <c r="BH42" i="4"/>
  <c r="AF58" i="99"/>
  <c r="AE57" i="4"/>
  <c r="BJ34" i="115" l="1"/>
  <c r="BJ39" i="115"/>
  <c r="AD94" i="115"/>
  <c r="AD94" i="4"/>
  <c r="AD95" i="4" s="1"/>
  <c r="AF53" i="4"/>
  <c r="AG54" i="99"/>
  <c r="AE32" i="4"/>
  <c r="AF33" i="99"/>
  <c r="AG52" i="114"/>
  <c r="AF51" i="115"/>
  <c r="AG60" i="99"/>
  <c r="AF59" i="4"/>
  <c r="AG60" i="114"/>
  <c r="AF59" i="115"/>
  <c r="AF41" i="4"/>
  <c r="AG42" i="99"/>
  <c r="AF39" i="4"/>
  <c r="AG40" i="99"/>
  <c r="AT37" i="4"/>
  <c r="AU38" i="99"/>
  <c r="BA41" i="114"/>
  <c r="AZ40" i="115"/>
  <c r="AG54" i="114"/>
  <c r="AF53" i="115"/>
  <c r="AG47" i="114"/>
  <c r="AF46" i="115"/>
  <c r="AF62" i="4"/>
  <c r="AG63" i="99"/>
  <c r="AG77" i="114"/>
  <c r="AF76" i="115"/>
  <c r="AG49" i="99"/>
  <c r="AF48" i="4"/>
  <c r="AG49" i="114"/>
  <c r="AF48" i="115"/>
  <c r="AF54" i="114"/>
  <c r="AE53" i="115"/>
  <c r="AE36" i="4"/>
  <c r="AF37" i="99"/>
  <c r="AF32" i="99"/>
  <c r="AE31" i="4"/>
  <c r="BH44" i="114"/>
  <c r="BG43" i="115"/>
  <c r="BE43" i="99"/>
  <c r="BD42" i="4"/>
  <c r="BG44" i="99"/>
  <c r="BF43" i="4"/>
  <c r="AH77" i="114"/>
  <c r="AG76" i="115"/>
  <c r="AF61" i="4"/>
  <c r="AG62" i="99"/>
  <c r="AP35" i="4"/>
  <c r="AQ36" i="99"/>
  <c r="AF57" i="114"/>
  <c r="AE56" i="115"/>
  <c r="AF42" i="114"/>
  <c r="AE41" i="115"/>
  <c r="BG44" i="114"/>
  <c r="BF43" i="115"/>
  <c r="AE54" i="4"/>
  <c r="AF55" i="99"/>
  <c r="AF37" i="114"/>
  <c r="AE36" i="115"/>
  <c r="AO35" i="114"/>
  <c r="AN34" i="115"/>
  <c r="AF55" i="114"/>
  <c r="AE54" i="115"/>
  <c r="AG50" i="99"/>
  <c r="AF49" i="4"/>
  <c r="AG45" i="114"/>
  <c r="AF44" i="115"/>
  <c r="AN35" i="114"/>
  <c r="AM34" i="115"/>
  <c r="AQ36" i="114"/>
  <c r="AP35" i="115"/>
  <c r="AG61" i="114"/>
  <c r="AF60" i="115"/>
  <c r="AH31" i="4"/>
  <c r="AI32" i="99"/>
  <c r="AG48" i="114"/>
  <c r="AF47" i="115"/>
  <c r="AG63" i="114"/>
  <c r="AF62" i="115"/>
  <c r="AF38" i="4"/>
  <c r="AG39" i="99"/>
  <c r="AX40" i="114"/>
  <c r="AW39" i="115"/>
  <c r="AF57" i="99"/>
  <c r="AE56" i="4"/>
  <c r="AF33" i="114"/>
  <c r="AE32" i="115"/>
  <c r="AG51" i="114"/>
  <c r="AF50" i="115"/>
  <c r="AE94" i="99"/>
  <c r="AG41" i="99"/>
  <c r="AF40" i="4"/>
  <c r="AG50" i="114"/>
  <c r="AF49" i="115"/>
  <c r="BC42" i="114"/>
  <c r="BB41" i="115"/>
  <c r="AG31" i="114"/>
  <c r="AF30" i="115"/>
  <c r="AG75" i="99"/>
  <c r="AF74" i="4"/>
  <c r="BJ41" i="4"/>
  <c r="BJ41" i="115"/>
  <c r="BJ62" i="113"/>
  <c r="BI94" i="113"/>
  <c r="AG32" i="114"/>
  <c r="AF31" i="115"/>
  <c r="AG39" i="114"/>
  <c r="AF38" i="115"/>
  <c r="AG44" i="114"/>
  <c r="AF43" i="115"/>
  <c r="AF30" i="4"/>
  <c r="AG31" i="99"/>
  <c r="AG59" i="114"/>
  <c r="AF58" i="115"/>
  <c r="AF60" i="4"/>
  <c r="AG61" i="99"/>
  <c r="AS37" i="99"/>
  <c r="AR36" i="4"/>
  <c r="AE41" i="4"/>
  <c r="AF42" i="99"/>
  <c r="AG41" i="114"/>
  <c r="AF40" i="115"/>
  <c r="AG36" i="114"/>
  <c r="AF35" i="115"/>
  <c r="AE44" i="4"/>
  <c r="AF45" i="99"/>
  <c r="AF76" i="4"/>
  <c r="AG77" i="99"/>
  <c r="BI44" i="99"/>
  <c r="BH43" i="4"/>
  <c r="BH43" i="115"/>
  <c r="AG52" i="99"/>
  <c r="AF51" i="4"/>
  <c r="AG59" i="99"/>
  <c r="AF58" i="4"/>
  <c r="AG48" i="99"/>
  <c r="AF47" i="4"/>
  <c r="AF34" i="4"/>
  <c r="AG35" i="99"/>
  <c r="BJ44" i="114"/>
  <c r="BI43" i="115"/>
  <c r="AU38" i="114"/>
  <c r="AT37" i="115"/>
  <c r="BJ23" i="115"/>
  <c r="BE43" i="114"/>
  <c r="BD42" i="115"/>
  <c r="BC42" i="99"/>
  <c r="BB41" i="4"/>
  <c r="AZ41" i="114"/>
  <c r="AY40" i="115"/>
  <c r="AJ32" i="4"/>
  <c r="AK33" i="99"/>
  <c r="AG35" i="114"/>
  <c r="AF34" i="115"/>
  <c r="AG36" i="99"/>
  <c r="AF35" i="4"/>
  <c r="AF31" i="4"/>
  <c r="AG32" i="99"/>
  <c r="AG76" i="4"/>
  <c r="AH77" i="99"/>
  <c r="BJ29" i="115"/>
  <c r="AS37" i="114"/>
  <c r="AR36" i="115"/>
  <c r="BI43" i="4"/>
  <c r="BJ44" i="99"/>
  <c r="BJ44" i="4" s="1"/>
  <c r="AZ41" i="99"/>
  <c r="AY40" i="4"/>
  <c r="AZ40" i="4"/>
  <c r="BA41" i="99"/>
  <c r="AE35" i="4"/>
  <c r="AF36" i="99"/>
  <c r="AG42" i="114"/>
  <c r="AF41" i="115"/>
  <c r="AN35" i="99"/>
  <c r="AM34" i="4"/>
  <c r="AI32" i="114"/>
  <c r="AH31" i="115"/>
  <c r="BJ28" i="115"/>
  <c r="AG45" i="99"/>
  <c r="AF44" i="4"/>
  <c r="AG51" i="99"/>
  <c r="AF50" i="4"/>
  <c r="AF56" i="114"/>
  <c r="AE55" i="115"/>
  <c r="AF45" i="114"/>
  <c r="AE44" i="115"/>
  <c r="AN34" i="4"/>
  <c r="AO35" i="99"/>
  <c r="AF32" i="114"/>
  <c r="AF94" i="114" s="1"/>
  <c r="AE31" i="115"/>
  <c r="BJ38" i="4"/>
  <c r="BJ38" i="115"/>
  <c r="AG44" i="99"/>
  <c r="AF43" i="4"/>
  <c r="AW39" i="4"/>
  <c r="AX40" i="99"/>
  <c r="AG62" i="114"/>
  <c r="AF61" i="115"/>
  <c r="AF46" i="4"/>
  <c r="AG47" i="99"/>
  <c r="BG43" i="4"/>
  <c r="BH44" i="99"/>
  <c r="AF36" i="114"/>
  <c r="AE35" i="115"/>
  <c r="AF54" i="99"/>
  <c r="AE53" i="4"/>
  <c r="AE94" i="114"/>
  <c r="AF52" i="114"/>
  <c r="AE51" i="115"/>
  <c r="BJ37" i="115"/>
  <c r="AG40" i="114"/>
  <c r="AF39" i="115"/>
  <c r="AE55" i="4"/>
  <c r="AF56" i="99"/>
  <c r="AF52" i="99"/>
  <c r="AE51" i="4"/>
  <c r="AG75" i="114"/>
  <c r="AF74" i="115"/>
  <c r="AK33" i="114"/>
  <c r="AJ32" i="115"/>
  <c r="AE94" i="4" l="1"/>
  <c r="AE95" i="4" s="1"/>
  <c r="AE94" i="115"/>
  <c r="AH63" i="114"/>
  <c r="AG62" i="115"/>
  <c r="AG46" i="114"/>
  <c r="AF45" i="115"/>
  <c r="BA42" i="114"/>
  <c r="AZ41" i="115"/>
  <c r="AY41" i="114"/>
  <c r="AX40" i="115"/>
  <c r="AR37" i="114"/>
  <c r="AQ36" i="115"/>
  <c r="AG38" i="114"/>
  <c r="AF37" i="115"/>
  <c r="AX40" i="4"/>
  <c r="AY41" i="99"/>
  <c r="AH43" i="114"/>
  <c r="AG42" i="115"/>
  <c r="AI78" i="99"/>
  <c r="AH77" i="4"/>
  <c r="AH49" i="99"/>
  <c r="AG48" i="4"/>
  <c r="AF45" i="4"/>
  <c r="AG46" i="99"/>
  <c r="BJ94" i="113"/>
  <c r="AH51" i="114"/>
  <c r="AG50" i="115"/>
  <c r="AG39" i="4"/>
  <c r="AH40" i="99"/>
  <c r="AG56" i="99"/>
  <c r="AF55" i="4"/>
  <c r="AH48" i="114"/>
  <c r="AG47" i="115"/>
  <c r="AG37" i="99"/>
  <c r="AF36" i="4"/>
  <c r="BD43" i="99"/>
  <c r="BC42" i="4"/>
  <c r="AH60" i="114"/>
  <c r="AG59" i="115"/>
  <c r="AO36" i="114"/>
  <c r="AN35" i="115"/>
  <c r="AI78" i="114"/>
  <c r="AH77" i="115"/>
  <c r="AG55" i="114"/>
  <c r="AF54" i="115"/>
  <c r="AH61" i="114"/>
  <c r="AG60" i="115"/>
  <c r="AH33" i="99"/>
  <c r="AG32" i="4"/>
  <c r="AH60" i="99"/>
  <c r="AG59" i="4"/>
  <c r="AH32" i="99"/>
  <c r="AG31" i="4"/>
  <c r="AG41" i="4"/>
  <c r="AH42" i="99"/>
  <c r="AH55" i="114"/>
  <c r="AG54" i="115"/>
  <c r="AG53" i="114"/>
  <c r="AF52" i="115"/>
  <c r="AG55" i="99"/>
  <c r="AF54" i="4"/>
  <c r="AG51" i="4"/>
  <c r="AH52" i="99"/>
  <c r="BB42" i="99"/>
  <c r="BA41" i="4"/>
  <c r="BF44" i="114"/>
  <c r="BE43" i="115"/>
  <c r="AH37" i="114"/>
  <c r="AG36" i="115"/>
  <c r="AH64" i="114"/>
  <c r="AG63" i="115"/>
  <c r="AH46" i="114"/>
  <c r="AG45" i="115"/>
  <c r="BH45" i="114"/>
  <c r="BG44" i="115"/>
  <c r="BH45" i="99"/>
  <c r="BG44" i="4"/>
  <c r="AH50" i="114"/>
  <c r="AG49" i="115"/>
  <c r="AH61" i="99"/>
  <c r="AG60" i="4"/>
  <c r="AH37" i="99"/>
  <c r="AG36" i="4"/>
  <c r="AH53" i="99"/>
  <c r="AG52" i="4"/>
  <c r="AH42" i="114"/>
  <c r="AG41" i="115"/>
  <c r="AH45" i="114"/>
  <c r="AG44" i="115"/>
  <c r="AH52" i="114"/>
  <c r="AG51" i="115"/>
  <c r="AH49" i="114"/>
  <c r="AG48" i="115"/>
  <c r="AH51" i="99"/>
  <c r="AG50" i="4"/>
  <c r="AG43" i="114"/>
  <c r="AF42" i="115"/>
  <c r="BE43" i="4"/>
  <c r="BF44" i="99"/>
  <c r="AG49" i="4"/>
  <c r="AH50" i="99"/>
  <c r="BB42" i="114"/>
  <c r="BA41" i="115"/>
  <c r="AH53" i="114"/>
  <c r="AG52" i="115"/>
  <c r="AL34" i="114"/>
  <c r="AK33" i="115"/>
  <c r="AH76" i="114"/>
  <c r="AG75" i="115"/>
  <c r="AG53" i="99"/>
  <c r="AF52" i="4"/>
  <c r="AG57" i="99"/>
  <c r="AF56" i="4"/>
  <c r="BH44" i="4"/>
  <c r="BI45" i="99"/>
  <c r="BA42" i="99"/>
  <c r="AZ41" i="4"/>
  <c r="AV39" i="114"/>
  <c r="AU38" i="115"/>
  <c r="AG43" i="99"/>
  <c r="AF42" i="4"/>
  <c r="AH76" i="99"/>
  <c r="AG75" i="4"/>
  <c r="AJ33" i="99"/>
  <c r="AI32" i="4"/>
  <c r="AU38" i="4"/>
  <c r="AV39" i="99"/>
  <c r="AF33" i="4"/>
  <c r="AG34" i="99"/>
  <c r="AG33" i="114"/>
  <c r="AF32" i="115"/>
  <c r="AH36" i="114"/>
  <c r="AG35" i="115"/>
  <c r="AH40" i="114"/>
  <c r="AG39" i="115"/>
  <c r="AG34" i="114"/>
  <c r="AF33" i="115"/>
  <c r="AG56" i="114"/>
  <c r="AF55" i="115"/>
  <c r="AG58" i="114"/>
  <c r="AF57" i="115"/>
  <c r="BI45" i="114"/>
  <c r="BH44" i="115"/>
  <c r="AH46" i="99"/>
  <c r="AG45" i="4"/>
  <c r="AH48" i="99"/>
  <c r="AG47" i="4"/>
  <c r="AO35" i="4"/>
  <c r="AP36" i="99"/>
  <c r="AJ33" i="114"/>
  <c r="AI32" i="115"/>
  <c r="AL34" i="99"/>
  <c r="AK33" i="4"/>
  <c r="BJ44" i="115"/>
  <c r="BI44" i="115"/>
  <c r="BI44" i="4"/>
  <c r="BJ45" i="99"/>
  <c r="AH32" i="114"/>
  <c r="AG31" i="115"/>
  <c r="AR37" i="99"/>
  <c r="AQ36" i="4"/>
  <c r="AH78" i="114"/>
  <c r="AG77" i="115"/>
  <c r="AH41" i="99"/>
  <c r="AG40" i="4"/>
  <c r="AG57" i="114"/>
  <c r="AF56" i="115"/>
  <c r="AG37" i="114"/>
  <c r="AF36" i="115"/>
  <c r="AH41" i="114"/>
  <c r="AG40" i="115"/>
  <c r="AG35" i="4"/>
  <c r="AH36" i="99"/>
  <c r="AF94" i="99"/>
  <c r="AT38" i="99"/>
  <c r="AS37" i="4"/>
  <c r="AH33" i="114"/>
  <c r="AG32" i="115"/>
  <c r="AG58" i="99"/>
  <c r="AF57" i="4"/>
  <c r="AH62" i="114"/>
  <c r="AG61" i="115"/>
  <c r="AP36" i="114"/>
  <c r="AO35" i="115"/>
  <c r="AF32" i="4"/>
  <c r="AG33" i="99"/>
  <c r="AG63" i="4"/>
  <c r="AH64" i="99"/>
  <c r="AG54" i="4"/>
  <c r="AH55" i="99"/>
  <c r="AG44" i="4"/>
  <c r="AH45" i="99"/>
  <c r="AO36" i="99"/>
  <c r="AN35" i="4"/>
  <c r="AT38" i="114"/>
  <c r="AS37" i="115"/>
  <c r="AG77" i="4"/>
  <c r="AH78" i="99"/>
  <c r="AH62" i="99"/>
  <c r="AG61" i="4"/>
  <c r="BD43" i="114"/>
  <c r="BC42" i="115"/>
  <c r="AG62" i="4"/>
  <c r="AH63" i="99"/>
  <c r="AF37" i="4"/>
  <c r="AG38" i="99"/>
  <c r="AG42" i="4"/>
  <c r="AH43" i="99"/>
  <c r="AF94" i="115" l="1"/>
  <c r="AG94" i="99"/>
  <c r="AF94" i="4"/>
  <c r="AF95" i="4" s="1"/>
  <c r="BJ46" i="114"/>
  <c r="BI45" i="115"/>
  <c r="AH34" i="114"/>
  <c r="AG33" i="115"/>
  <c r="AH44" i="114"/>
  <c r="AG43" i="115"/>
  <c r="AH53" i="4"/>
  <c r="AI54" i="99"/>
  <c r="AI47" i="114"/>
  <c r="AH46" i="115"/>
  <c r="AH56" i="99"/>
  <c r="AG55" i="4"/>
  <c r="AI34" i="99"/>
  <c r="AH33" i="4"/>
  <c r="BD43" i="4"/>
  <c r="BE44" i="99"/>
  <c r="AH39" i="114"/>
  <c r="AG38" i="115"/>
  <c r="AU39" i="99"/>
  <c r="AT38" i="4"/>
  <c r="AG94" i="114"/>
  <c r="AL34" i="4"/>
  <c r="AM35" i="99"/>
  <c r="AW40" i="114"/>
  <c r="AV39" i="115"/>
  <c r="AM35" i="114"/>
  <c r="AL34" i="115"/>
  <c r="AH47" i="99"/>
  <c r="AG46" i="4"/>
  <c r="AH59" i="114"/>
  <c r="AG58" i="115"/>
  <c r="AH35" i="99"/>
  <c r="AG34" i="4"/>
  <c r="AI52" i="99"/>
  <c r="AH51" i="4"/>
  <c r="AI38" i="99"/>
  <c r="AH37" i="4"/>
  <c r="AI65" i="114"/>
  <c r="AH64" i="115"/>
  <c r="AH54" i="114"/>
  <c r="AG53" i="115"/>
  <c r="AI62" i="114"/>
  <c r="AH61" i="115"/>
  <c r="AG37" i="4"/>
  <c r="AH38" i="99"/>
  <c r="AS38" i="114"/>
  <c r="AR37" i="115"/>
  <c r="AH64" i="4"/>
  <c r="AI65" i="99"/>
  <c r="AH43" i="4"/>
  <c r="AI44" i="99"/>
  <c r="AI79" i="114"/>
  <c r="AH78" i="115"/>
  <c r="AK34" i="114"/>
  <c r="AJ33" i="115"/>
  <c r="BA42" i="4"/>
  <c r="BB43" i="99"/>
  <c r="AI54" i="114"/>
  <c r="AH53" i="115"/>
  <c r="AH41" i="4"/>
  <c r="AI42" i="99"/>
  <c r="AH57" i="114"/>
  <c r="AG56" i="115"/>
  <c r="AW40" i="99"/>
  <c r="AV39" i="4"/>
  <c r="BJ46" i="99"/>
  <c r="BJ46" i="4" s="1"/>
  <c r="BI45" i="4"/>
  <c r="AI50" i="114"/>
  <c r="AH49" i="115"/>
  <c r="AH61" i="4"/>
  <c r="AI62" i="99"/>
  <c r="AI38" i="114"/>
  <c r="AH37" i="115"/>
  <c r="AI56" i="114"/>
  <c r="AH55" i="115"/>
  <c r="AH56" i="114"/>
  <c r="AG55" i="115"/>
  <c r="AI49" i="114"/>
  <c r="AH48" i="115"/>
  <c r="AH49" i="4"/>
  <c r="AI50" i="99"/>
  <c r="AZ42" i="114"/>
  <c r="AY41" i="115"/>
  <c r="AQ37" i="114"/>
  <c r="AP36" i="115"/>
  <c r="AS38" i="99"/>
  <c r="AR37" i="4"/>
  <c r="AI43" i="99"/>
  <c r="AH42" i="4"/>
  <c r="AH62" i="4"/>
  <c r="AI63" i="99"/>
  <c r="AH35" i="114"/>
  <c r="AG34" i="115"/>
  <c r="BC43" i="114"/>
  <c r="BB42" i="115"/>
  <c r="AI53" i="114"/>
  <c r="AH52" i="115"/>
  <c r="AI51" i="114"/>
  <c r="AH50" i="115"/>
  <c r="BG45" i="114"/>
  <c r="BF44" i="115"/>
  <c r="AJ79" i="114"/>
  <c r="AI78" i="115"/>
  <c r="AG56" i="4"/>
  <c r="AH57" i="99"/>
  <c r="AJ79" i="99"/>
  <c r="AI78" i="4"/>
  <c r="AH36" i="4"/>
  <c r="AI37" i="99"/>
  <c r="AH39" i="99"/>
  <c r="AG38" i="4"/>
  <c r="AH63" i="4"/>
  <c r="AI64" i="99"/>
  <c r="AO36" i="4"/>
  <c r="AP37" i="99"/>
  <c r="AI63" i="114"/>
  <c r="AH62" i="115"/>
  <c r="AI33" i="114"/>
  <c r="AH32" i="115"/>
  <c r="AH48" i="4"/>
  <c r="AI49" i="99"/>
  <c r="AK34" i="99"/>
  <c r="AJ33" i="4"/>
  <c r="AG57" i="4"/>
  <c r="AH58" i="99"/>
  <c r="AH50" i="4"/>
  <c r="AI51" i="99"/>
  <c r="AI41" i="99"/>
  <c r="AH40" i="4"/>
  <c r="BB43" i="114"/>
  <c r="BA42" i="115"/>
  <c r="AG33" i="4"/>
  <c r="AH34" i="99"/>
  <c r="AU39" i="114"/>
  <c r="AT38" i="115"/>
  <c r="AI46" i="99"/>
  <c r="AH45" i="4"/>
  <c r="AH38" i="114"/>
  <c r="AG37" i="115"/>
  <c r="BJ45" i="4"/>
  <c r="BJ45" i="115"/>
  <c r="AI41" i="114"/>
  <c r="AH40" i="115"/>
  <c r="AI46" i="114"/>
  <c r="AH45" i="115"/>
  <c r="BI46" i="99"/>
  <c r="BH45" i="4"/>
  <c r="BB42" i="4"/>
  <c r="BC43" i="99"/>
  <c r="AH32" i="4"/>
  <c r="AI33" i="99"/>
  <c r="AP37" i="114"/>
  <c r="AO36" i="115"/>
  <c r="AI44" i="114"/>
  <c r="AH43" i="115"/>
  <c r="AH78" i="4"/>
  <c r="AI79" i="99"/>
  <c r="AG58" i="4"/>
  <c r="AH59" i="99"/>
  <c r="AH46" i="4"/>
  <c r="AI47" i="99"/>
  <c r="AI77" i="99"/>
  <c r="AH76" i="4"/>
  <c r="AG53" i="4"/>
  <c r="AH54" i="99"/>
  <c r="BF44" i="4"/>
  <c r="BG45" i="99"/>
  <c r="AH52" i="4"/>
  <c r="AI53" i="99"/>
  <c r="AY41" i="4"/>
  <c r="AZ42" i="99"/>
  <c r="AH47" i="114"/>
  <c r="AG46" i="115"/>
  <c r="AQ37" i="99"/>
  <c r="AP36" i="4"/>
  <c r="BE44" i="114"/>
  <c r="BD43" i="115"/>
  <c r="AH55" i="4"/>
  <c r="AI56" i="99"/>
  <c r="AH58" i="114"/>
  <c r="AG57" i="115"/>
  <c r="AI37" i="114"/>
  <c r="AH36" i="115"/>
  <c r="AI43" i="114"/>
  <c r="AH42" i="115"/>
  <c r="BI46" i="114"/>
  <c r="BH45" i="115"/>
  <c r="AH60" i="4"/>
  <c r="AI61" i="99"/>
  <c r="AI61" i="114"/>
  <c r="AH60" i="115"/>
  <c r="AI52" i="114"/>
  <c r="AH51" i="115"/>
  <c r="AI42" i="114"/>
  <c r="AH41" i="115"/>
  <c r="AI34" i="114"/>
  <c r="AH33" i="115"/>
  <c r="AH44" i="99"/>
  <c r="AG43" i="4"/>
  <c r="AI77" i="114"/>
  <c r="AH76" i="115"/>
  <c r="AI64" i="114"/>
  <c r="AH63" i="115"/>
  <c r="AG94" i="115" l="1"/>
  <c r="AG94" i="4"/>
  <c r="AG95" i="4" s="1"/>
  <c r="AH57" i="4"/>
  <c r="AI58" i="99"/>
  <c r="BD44" i="114"/>
  <c r="BC43" i="115"/>
  <c r="BA43" i="114"/>
  <c r="AZ42" i="115"/>
  <c r="AJ55" i="114"/>
  <c r="AI54" i="115"/>
  <c r="AX41" i="114"/>
  <c r="AW40" i="115"/>
  <c r="AJ64" i="114"/>
  <c r="AI63" i="115"/>
  <c r="AI50" i="4"/>
  <c r="AJ51" i="99"/>
  <c r="BC44" i="99"/>
  <c r="BB43" i="4"/>
  <c r="AT39" i="114"/>
  <c r="AS38" i="115"/>
  <c r="AI52" i="4"/>
  <c r="AJ53" i="99"/>
  <c r="AM35" i="4"/>
  <c r="AN36" i="99"/>
  <c r="AI57" i="99"/>
  <c r="AH56" i="4"/>
  <c r="AJ35" i="114"/>
  <c r="AI34" i="115"/>
  <c r="AJ44" i="114"/>
  <c r="AI43" i="115"/>
  <c r="AI47" i="4"/>
  <c r="AJ48" i="99"/>
  <c r="AJ34" i="99"/>
  <c r="AI33" i="4"/>
  <c r="AI51" i="4"/>
  <c r="AJ52" i="99"/>
  <c r="AQ38" i="99"/>
  <c r="AP37" i="4"/>
  <c r="AI36" i="114"/>
  <c r="AH35" i="115"/>
  <c r="AJ51" i="114"/>
  <c r="AI50" i="115"/>
  <c r="AI39" i="99"/>
  <c r="AH38" i="4"/>
  <c r="AI39" i="114"/>
  <c r="AH38" i="115"/>
  <c r="AK80" i="114"/>
  <c r="AJ79" i="115"/>
  <c r="AI63" i="4"/>
  <c r="AJ64" i="99"/>
  <c r="AI36" i="99"/>
  <c r="AH35" i="4"/>
  <c r="AJ48" i="114"/>
  <c r="AI47" i="115"/>
  <c r="BA43" i="99"/>
  <c r="AZ42" i="4"/>
  <c r="AH59" i="4"/>
  <c r="AI60" i="99"/>
  <c r="BC43" i="4"/>
  <c r="BD44" i="99"/>
  <c r="AH58" i="4"/>
  <c r="AI59" i="99"/>
  <c r="AI64" i="4"/>
  <c r="AJ65" i="99"/>
  <c r="AJ50" i="114"/>
  <c r="AI49" i="115"/>
  <c r="AL35" i="114"/>
  <c r="AK34" i="115"/>
  <c r="AI54" i="4"/>
  <c r="AJ55" i="99"/>
  <c r="BJ47" i="114"/>
  <c r="BI46" i="115"/>
  <c r="AI46" i="4"/>
  <c r="AJ47" i="99"/>
  <c r="BH46" i="114"/>
  <c r="BG45" i="115"/>
  <c r="AH94" i="114"/>
  <c r="AJ63" i="114"/>
  <c r="AI62" i="115"/>
  <c r="AI60" i="114"/>
  <c r="AH59" i="115"/>
  <c r="AU39" i="4"/>
  <c r="AV40" i="99"/>
  <c r="AJ65" i="114"/>
  <c r="AI64" i="115"/>
  <c r="AI43" i="4"/>
  <c r="AJ44" i="99"/>
  <c r="AI57" i="114"/>
  <c r="AH56" i="115"/>
  <c r="AW40" i="4"/>
  <c r="AX41" i="99"/>
  <c r="AI56" i="4"/>
  <c r="AJ57" i="99"/>
  <c r="AH94" i="99"/>
  <c r="BJ47" i="99"/>
  <c r="BJ47" i="4" s="1"/>
  <c r="BI46" i="4"/>
  <c r="AV40" i="114"/>
  <c r="AU39" i="115"/>
  <c r="AL35" i="99"/>
  <c r="AK34" i="4"/>
  <c r="AI40" i="99"/>
  <c r="AH39" i="4"/>
  <c r="AJ52" i="114"/>
  <c r="AI51" i="115"/>
  <c r="AJ80" i="114"/>
  <c r="AI79" i="115"/>
  <c r="AI55" i="114"/>
  <c r="AH54" i="115"/>
  <c r="AI40" i="114"/>
  <c r="AH39" i="115"/>
  <c r="AI45" i="114"/>
  <c r="AH44" i="115"/>
  <c r="AQ38" i="114"/>
  <c r="AP37" i="115"/>
  <c r="AJ43" i="114"/>
  <c r="AI42" i="115"/>
  <c r="AJ53" i="114"/>
  <c r="AI52" i="115"/>
  <c r="AJ78" i="114"/>
  <c r="AI77" i="115"/>
  <c r="AJ62" i="114"/>
  <c r="AI61" i="115"/>
  <c r="BG45" i="4"/>
  <c r="BH46" i="99"/>
  <c r="AJ80" i="99"/>
  <c r="AI79" i="4"/>
  <c r="AI35" i="99"/>
  <c r="AH34" i="4"/>
  <c r="AJ50" i="99"/>
  <c r="AI49" i="4"/>
  <c r="AI37" i="4"/>
  <c r="AJ38" i="99"/>
  <c r="AT39" i="99"/>
  <c r="AS38" i="4"/>
  <c r="AJ57" i="114"/>
  <c r="AI56" i="115"/>
  <c r="AI58" i="114"/>
  <c r="AH57" i="115"/>
  <c r="AI44" i="4"/>
  <c r="AJ45" i="99"/>
  <c r="AH47" i="4"/>
  <c r="AI48" i="99"/>
  <c r="BF45" i="99"/>
  <c r="BE44" i="4"/>
  <c r="AQ37" i="4"/>
  <c r="AR38" i="99"/>
  <c r="AJ38" i="114"/>
  <c r="AI37" i="115"/>
  <c r="AI59" i="114"/>
  <c r="AH58" i="115"/>
  <c r="AJ62" i="99"/>
  <c r="AI61" i="4"/>
  <c r="AJ47" i="114"/>
  <c r="AI46" i="115"/>
  <c r="AJ54" i="114"/>
  <c r="AI53" i="115"/>
  <c r="AI42" i="4"/>
  <c r="AJ43" i="99"/>
  <c r="AJ66" i="114"/>
  <c r="AI65" i="115"/>
  <c r="AI35" i="114"/>
  <c r="AH34" i="115"/>
  <c r="AJ78" i="99"/>
  <c r="AI77" i="4"/>
  <c r="AJ54" i="99"/>
  <c r="AI53" i="4"/>
  <c r="AH44" i="4"/>
  <c r="AI45" i="99"/>
  <c r="BF45" i="114"/>
  <c r="BE44" i="115"/>
  <c r="AH54" i="4"/>
  <c r="AI55" i="99"/>
  <c r="AR38" i="114"/>
  <c r="AQ37" i="115"/>
  <c r="AJ39" i="114"/>
  <c r="AI38" i="115"/>
  <c r="AJ66" i="99"/>
  <c r="AI65" i="4"/>
  <c r="AN36" i="114"/>
  <c r="AM35" i="115"/>
  <c r="AI41" i="4"/>
  <c r="AJ42" i="99"/>
  <c r="AI48" i="114"/>
  <c r="AH47" i="115"/>
  <c r="AJ45" i="114"/>
  <c r="AI44" i="115"/>
  <c r="AJ42" i="114"/>
  <c r="AI41" i="115"/>
  <c r="BC44" i="114"/>
  <c r="BB43" i="115"/>
  <c r="AJ34" i="114"/>
  <c r="AI33" i="115"/>
  <c r="AK80" i="99"/>
  <c r="AJ79" i="4"/>
  <c r="AJ63" i="99"/>
  <c r="AI62" i="4"/>
  <c r="AJ39" i="99"/>
  <c r="AI38" i="4"/>
  <c r="AI34" i="4"/>
  <c r="AJ35" i="99"/>
  <c r="BJ46" i="115"/>
  <c r="AH94" i="4" l="1"/>
  <c r="AH95" i="4" s="1"/>
  <c r="AI94" i="114"/>
  <c r="AH94" i="115"/>
  <c r="AI48" i="4"/>
  <c r="AJ49" i="99"/>
  <c r="AK79" i="114"/>
  <c r="AJ78" i="115"/>
  <c r="AJ56" i="114"/>
  <c r="AI55" i="115"/>
  <c r="AR39" i="99"/>
  <c r="AQ38" i="4"/>
  <c r="AJ58" i="99"/>
  <c r="AI57" i="4"/>
  <c r="AK65" i="114"/>
  <c r="AJ64" i="115"/>
  <c r="AK79" i="99"/>
  <c r="AJ78" i="4"/>
  <c r="AJ50" i="4"/>
  <c r="AK51" i="99"/>
  <c r="AK66" i="114"/>
  <c r="AJ65" i="115"/>
  <c r="BD44" i="4"/>
  <c r="BE45" i="99"/>
  <c r="AK53" i="99"/>
  <c r="AJ52" i="4"/>
  <c r="AN36" i="4"/>
  <c r="AO37" i="99"/>
  <c r="AK54" i="114"/>
  <c r="AJ53" i="115"/>
  <c r="AW41" i="99"/>
  <c r="AV40" i="4"/>
  <c r="BJ47" i="115"/>
  <c r="AL81" i="114"/>
  <c r="AK80" i="115"/>
  <c r="AY42" i="114"/>
  <c r="AX41" i="115"/>
  <c r="AK43" i="114"/>
  <c r="AJ42" i="115"/>
  <c r="AS39" i="114"/>
  <c r="AR38" i="115"/>
  <c r="AJ36" i="114"/>
  <c r="AI35" i="115"/>
  <c r="AI35" i="4"/>
  <c r="AJ36" i="99"/>
  <c r="AK81" i="114"/>
  <c r="AJ80" i="115"/>
  <c r="AK58" i="99"/>
  <c r="AJ57" i="4"/>
  <c r="AJ55" i="4"/>
  <c r="AK56" i="99"/>
  <c r="AI60" i="4"/>
  <c r="AJ61" i="99"/>
  <c r="AJ53" i="4"/>
  <c r="AK54" i="99"/>
  <c r="AJ56" i="99"/>
  <c r="AI55" i="4"/>
  <c r="AI94" i="99"/>
  <c r="AK44" i="114"/>
  <c r="AJ43" i="115"/>
  <c r="AJ40" i="114"/>
  <c r="AI39" i="115"/>
  <c r="AJ34" i="4"/>
  <c r="AK35" i="99"/>
  <c r="AK56" i="114"/>
  <c r="AJ55" i="115"/>
  <c r="AK40" i="114"/>
  <c r="AJ39" i="115"/>
  <c r="AJ63" i="4"/>
  <c r="AK64" i="99"/>
  <c r="AJ59" i="114"/>
  <c r="AI58" i="115"/>
  <c r="AK53" i="114"/>
  <c r="AJ52" i="115"/>
  <c r="AJ61" i="114"/>
  <c r="AI60" i="115"/>
  <c r="AK49" i="99"/>
  <c r="AJ48" i="4"/>
  <c r="AR39" i="114"/>
  <c r="AQ38" i="115"/>
  <c r="AY42" i="99"/>
  <c r="AX41" i="4"/>
  <c r="AM36" i="114"/>
  <c r="AL35" i="115"/>
  <c r="BA43" i="4"/>
  <c r="BB44" i="99"/>
  <c r="AI39" i="4"/>
  <c r="AJ40" i="99"/>
  <c r="AU40" i="114"/>
  <c r="AT39" i="115"/>
  <c r="BB44" i="114"/>
  <c r="BA43" i="115"/>
  <c r="AJ39" i="4"/>
  <c r="AK40" i="99"/>
  <c r="AJ49" i="114"/>
  <c r="AI48" i="115"/>
  <c r="AK80" i="4"/>
  <c r="AL81" i="99"/>
  <c r="BG46" i="114"/>
  <c r="BF45" i="115"/>
  <c r="AK39" i="114"/>
  <c r="AJ38" i="115"/>
  <c r="AK58" i="114"/>
  <c r="AJ57" i="115"/>
  <c r="BI47" i="99"/>
  <c r="BH46" i="4"/>
  <c r="AI40" i="4"/>
  <c r="AJ41" i="99"/>
  <c r="AK64" i="114"/>
  <c r="AJ63" i="115"/>
  <c r="AJ42" i="4"/>
  <c r="AK43" i="99"/>
  <c r="AI45" i="4"/>
  <c r="AJ46" i="99"/>
  <c r="AR38" i="4"/>
  <c r="AS39" i="99"/>
  <c r="AJ46" i="114"/>
  <c r="AI45" i="115"/>
  <c r="AK51" i="114"/>
  <c r="AJ50" i="115"/>
  <c r="AK49" i="114"/>
  <c r="AJ48" i="115"/>
  <c r="AK52" i="114"/>
  <c r="AJ51" i="115"/>
  <c r="AK45" i="114"/>
  <c r="AJ44" i="115"/>
  <c r="BC44" i="4"/>
  <c r="BD45" i="99"/>
  <c r="AK46" i="99"/>
  <c r="AJ45" i="4"/>
  <c r="AK67" i="114"/>
  <c r="AJ66" i="115"/>
  <c r="AK35" i="114"/>
  <c r="AJ34" i="115"/>
  <c r="AO37" i="114"/>
  <c r="AN36" i="115"/>
  <c r="AK55" i="114"/>
  <c r="AJ54" i="115"/>
  <c r="AU40" i="99"/>
  <c r="AT39" i="4"/>
  <c r="AL35" i="4"/>
  <c r="AM36" i="99"/>
  <c r="AJ58" i="114"/>
  <c r="AI57" i="115"/>
  <c r="AJ65" i="4"/>
  <c r="AK66" i="99"/>
  <c r="AK52" i="99"/>
  <c r="AJ51" i="4"/>
  <c r="BE45" i="114"/>
  <c r="BD44" i="115"/>
  <c r="AK36" i="99"/>
  <c r="AJ35" i="4"/>
  <c r="AK46" i="114"/>
  <c r="AJ45" i="115"/>
  <c r="AJ60" i="114"/>
  <c r="AI59" i="115"/>
  <c r="AJ43" i="4"/>
  <c r="AK44" i="99"/>
  <c r="AJ38" i="4"/>
  <c r="AK39" i="99"/>
  <c r="AK63" i="114"/>
  <c r="AJ62" i="115"/>
  <c r="AJ41" i="114"/>
  <c r="AI40" i="115"/>
  <c r="AJ44" i="4"/>
  <c r="AK45" i="99"/>
  <c r="BI47" i="114"/>
  <c r="BH46" i="115"/>
  <c r="AJ37" i="99"/>
  <c r="AI36" i="4"/>
  <c r="AJ37" i="114"/>
  <c r="AI36" i="115"/>
  <c r="AK36" i="114"/>
  <c r="AJ35" i="115"/>
  <c r="AI58" i="4"/>
  <c r="AJ59" i="99"/>
  <c r="AJ62" i="4"/>
  <c r="AK63" i="99"/>
  <c r="AK81" i="99"/>
  <c r="AJ80" i="4"/>
  <c r="BD45" i="114"/>
  <c r="BC44" i="115"/>
  <c r="AJ66" i="4"/>
  <c r="AK67" i="99"/>
  <c r="AJ54" i="4"/>
  <c r="AK55" i="99"/>
  <c r="AK48" i="114"/>
  <c r="AJ47" i="115"/>
  <c r="BG46" i="99"/>
  <c r="BF45" i="4"/>
  <c r="AW41" i="114"/>
  <c r="AV40" i="115"/>
  <c r="AJ47" i="4"/>
  <c r="AK48" i="99"/>
  <c r="AJ60" i="99"/>
  <c r="AI59" i="4"/>
  <c r="AK65" i="99"/>
  <c r="AJ64" i="4"/>
  <c r="AI94" i="4" l="1"/>
  <c r="AI95" i="4" s="1"/>
  <c r="AI94" i="115"/>
  <c r="AL36" i="114"/>
  <c r="AK35" i="115"/>
  <c r="AL50" i="114"/>
  <c r="AK49" i="115"/>
  <c r="AL65" i="114"/>
  <c r="AK64" i="115"/>
  <c r="AL54" i="114"/>
  <c r="AK53" i="115"/>
  <c r="AP38" i="99"/>
  <c r="AO37" i="4"/>
  <c r="AK42" i="99"/>
  <c r="AJ41" i="4"/>
  <c r="AK41" i="114"/>
  <c r="AJ40" i="115"/>
  <c r="AL44" i="114"/>
  <c r="AK43" i="115"/>
  <c r="AL66" i="114"/>
  <c r="AK65" i="115"/>
  <c r="AL64" i="99"/>
  <c r="AK63" i="4"/>
  <c r="AK59" i="114"/>
  <c r="AJ58" i="115"/>
  <c r="AL68" i="114"/>
  <c r="AK67" i="115"/>
  <c r="AL52" i="114"/>
  <c r="AK51" i="115"/>
  <c r="AK50" i="114"/>
  <c r="AJ49" i="115"/>
  <c r="AN37" i="114"/>
  <c r="AM36" i="115"/>
  <c r="AK58" i="4"/>
  <c r="AL59" i="99"/>
  <c r="BG46" i="4"/>
  <c r="BH47" i="99"/>
  <c r="AM36" i="4"/>
  <c r="AN37" i="99"/>
  <c r="AL41" i="99"/>
  <c r="AK40" i="4"/>
  <c r="AK60" i="114"/>
  <c r="AJ59" i="115"/>
  <c r="AL45" i="114"/>
  <c r="AK44" i="115"/>
  <c r="AJ94" i="114"/>
  <c r="AZ43" i="114"/>
  <c r="AY42" i="115"/>
  <c r="AL54" i="99"/>
  <c r="AK53" i="4"/>
  <c r="AJ58" i="4"/>
  <c r="AK59" i="99"/>
  <c r="AL47" i="99"/>
  <c r="AK46" i="4"/>
  <c r="AK47" i="114"/>
  <c r="AJ46" i="115"/>
  <c r="BJ48" i="99"/>
  <c r="BJ48" i="4" s="1"/>
  <c r="BI47" i="4"/>
  <c r="AZ43" i="99"/>
  <c r="AY42" i="4"/>
  <c r="AL65" i="99"/>
  <c r="AK64" i="4"/>
  <c r="BE45" i="4"/>
  <c r="BF46" i="99"/>
  <c r="AK65" i="4"/>
  <c r="AL66" i="99"/>
  <c r="AL37" i="99"/>
  <c r="AK36" i="4"/>
  <c r="BE46" i="99"/>
  <c r="BD45" i="4"/>
  <c r="AS39" i="4"/>
  <c r="AT40" i="99"/>
  <c r="AL82" i="114"/>
  <c r="AK81" i="115"/>
  <c r="AM82" i="114"/>
  <c r="AL81" i="115"/>
  <c r="AR39" i="4"/>
  <c r="AS40" i="99"/>
  <c r="BJ48" i="114"/>
  <c r="BI47" i="115"/>
  <c r="AU40" i="4"/>
  <c r="AV41" i="99"/>
  <c r="AL59" i="114"/>
  <c r="AK58" i="115"/>
  <c r="BC45" i="114"/>
  <c r="BB44" i="115"/>
  <c r="AS40" i="114"/>
  <c r="AR39" i="115"/>
  <c r="AJ56" i="4"/>
  <c r="AK57" i="99"/>
  <c r="AJ36" i="4"/>
  <c r="AK37" i="99"/>
  <c r="AL82" i="99"/>
  <c r="AK81" i="4"/>
  <c r="AL37" i="114"/>
  <c r="AK36" i="115"/>
  <c r="AL64" i="114"/>
  <c r="AK63" i="115"/>
  <c r="AK47" i="99"/>
  <c r="AJ46" i="4"/>
  <c r="AL41" i="114"/>
  <c r="AK40" i="115"/>
  <c r="AK54" i="4"/>
  <c r="AL55" i="99"/>
  <c r="AL67" i="114"/>
  <c r="AK66" i="115"/>
  <c r="AK57" i="114"/>
  <c r="AJ56" i="115"/>
  <c r="AK61" i="114"/>
  <c r="AJ60" i="115"/>
  <c r="AL47" i="114"/>
  <c r="AK46" i="115"/>
  <c r="AK42" i="114"/>
  <c r="AJ41" i="115"/>
  <c r="AL49" i="99"/>
  <c r="AK48" i="4"/>
  <c r="AK39" i="4"/>
  <c r="AL40" i="99"/>
  <c r="BF46" i="114"/>
  <c r="BE45" i="115"/>
  <c r="AL56" i="114"/>
  <c r="AK55" i="115"/>
  <c r="AL46" i="114"/>
  <c r="AK45" i="115"/>
  <c r="AL40" i="114"/>
  <c r="AK39" i="115"/>
  <c r="AV41" i="114"/>
  <c r="AU40" i="115"/>
  <c r="AK49" i="4"/>
  <c r="AL50" i="99"/>
  <c r="AW41" i="4"/>
  <c r="AX42" i="99"/>
  <c r="AL52" i="99"/>
  <c r="AK51" i="4"/>
  <c r="AL68" i="99"/>
  <c r="AK67" i="4"/>
  <c r="AK61" i="99"/>
  <c r="AJ60" i="4"/>
  <c r="BE46" i="114"/>
  <c r="BD45" i="115"/>
  <c r="AK38" i="114"/>
  <c r="AJ37" i="115"/>
  <c r="AK43" i="4"/>
  <c r="AL44" i="99"/>
  <c r="AK41" i="99"/>
  <c r="AJ40" i="4"/>
  <c r="AL57" i="114"/>
  <c r="AK56" i="115"/>
  <c r="AK62" i="99"/>
  <c r="AJ61" i="4"/>
  <c r="AK37" i="114"/>
  <c r="AJ36" i="115"/>
  <c r="AL80" i="114"/>
  <c r="AK79" i="115"/>
  <c r="AL49" i="114"/>
  <c r="AK48" i="115"/>
  <c r="AK60" i="99"/>
  <c r="AJ59" i="4"/>
  <c r="AL45" i="99"/>
  <c r="AK44" i="4"/>
  <c r="AK52" i="4"/>
  <c r="AL53" i="99"/>
  <c r="AP38" i="114"/>
  <c r="AO37" i="115"/>
  <c r="AL53" i="114"/>
  <c r="AK52" i="115"/>
  <c r="BH47" i="114"/>
  <c r="BG46" i="115"/>
  <c r="AK62" i="114"/>
  <c r="AJ61" i="115"/>
  <c r="AK35" i="4"/>
  <c r="AL36" i="99"/>
  <c r="AK50" i="99"/>
  <c r="AJ49" i="4"/>
  <c r="AL46" i="99"/>
  <c r="AK45" i="4"/>
  <c r="AL56" i="99"/>
  <c r="AK55" i="4"/>
  <c r="AX42" i="114"/>
  <c r="AW41" i="115"/>
  <c r="AJ94" i="99"/>
  <c r="AK38" i="99"/>
  <c r="AJ37" i="4"/>
  <c r="AL67" i="99"/>
  <c r="AK66" i="4"/>
  <c r="AM82" i="99"/>
  <c r="AL81" i="4"/>
  <c r="BC45" i="99"/>
  <c r="BB44" i="4"/>
  <c r="AL57" i="99"/>
  <c r="AK56" i="4"/>
  <c r="AT40" i="114"/>
  <c r="AS39" i="115"/>
  <c r="AL55" i="114"/>
  <c r="AK54" i="115"/>
  <c r="AL80" i="99"/>
  <c r="AK79" i="4"/>
  <c r="AK94" i="99" l="1"/>
  <c r="AJ94" i="4"/>
  <c r="AJ95" i="4" s="1"/>
  <c r="BJ48" i="115"/>
  <c r="AJ94" i="115"/>
  <c r="AM81" i="114"/>
  <c r="AL80" i="115"/>
  <c r="AL39" i="114"/>
  <c r="AK38" i="115"/>
  <c r="AM41" i="99"/>
  <c r="AL40" i="4"/>
  <c r="AM83" i="114"/>
  <c r="AL82" i="115"/>
  <c r="AM69" i="114"/>
  <c r="AL68" i="115"/>
  <c r="AK42" i="4"/>
  <c r="AL43" i="99"/>
  <c r="AM68" i="114"/>
  <c r="AL67" i="115"/>
  <c r="AM60" i="114"/>
  <c r="AL59" i="115"/>
  <c r="AU41" i="99"/>
  <c r="AT40" i="4"/>
  <c r="AM66" i="99"/>
  <c r="AL65" i="4"/>
  <c r="AL54" i="4"/>
  <c r="AM55" i="99"/>
  <c r="BI48" i="99"/>
  <c r="BH47" i="4"/>
  <c r="AM54" i="99"/>
  <c r="AL53" i="4"/>
  <c r="AW42" i="114"/>
  <c r="AV41" i="115"/>
  <c r="AL55" i="4"/>
  <c r="AM56" i="99"/>
  <c r="AW42" i="99"/>
  <c r="AV41" i="4"/>
  <c r="AL60" i="114"/>
  <c r="AK59" i="115"/>
  <c r="AQ39" i="99"/>
  <c r="AP38" i="4"/>
  <c r="AL80" i="4"/>
  <c r="AM81" i="99"/>
  <c r="AM68" i="99"/>
  <c r="AL67" i="4"/>
  <c r="AK50" i="4"/>
  <c r="AL51" i="99"/>
  <c r="AM50" i="99"/>
  <c r="AL49" i="4"/>
  <c r="AM83" i="99"/>
  <c r="AL82" i="4"/>
  <c r="BA44" i="99"/>
  <c r="AZ43" i="4"/>
  <c r="BA44" i="114"/>
  <c r="AZ43" i="115"/>
  <c r="AM60" i="99"/>
  <c r="AL59" i="4"/>
  <c r="AK62" i="4"/>
  <c r="AL63" i="99"/>
  <c r="AL62" i="99"/>
  <c r="AK61" i="4"/>
  <c r="AM41" i="114"/>
  <c r="AL40" i="115"/>
  <c r="AL38" i="99"/>
  <c r="AK37" i="4"/>
  <c r="BF47" i="99"/>
  <c r="BE46" i="4"/>
  <c r="AM65" i="99"/>
  <c r="AL64" i="4"/>
  <c r="AM55" i="114"/>
  <c r="AL54" i="115"/>
  <c r="AM56" i="114"/>
  <c r="AL55" i="115"/>
  <c r="AL43" i="114"/>
  <c r="AK42" i="115"/>
  <c r="AM42" i="114"/>
  <c r="AL41" i="115"/>
  <c r="AM47" i="114"/>
  <c r="AL46" i="115"/>
  <c r="AL58" i="99"/>
  <c r="AK57" i="4"/>
  <c r="AS40" i="4"/>
  <c r="AT41" i="99"/>
  <c r="AL37" i="4"/>
  <c r="AM38" i="99"/>
  <c r="AM46" i="114"/>
  <c r="AL45" i="115"/>
  <c r="AO38" i="114"/>
  <c r="AN37" i="115"/>
  <c r="AM67" i="114"/>
  <c r="AL66" i="115"/>
  <c r="AM66" i="114"/>
  <c r="AL65" i="115"/>
  <c r="AL46" i="4"/>
  <c r="AM47" i="99"/>
  <c r="AM37" i="99"/>
  <c r="AL36" i="4"/>
  <c r="AK38" i="4"/>
  <c r="AL39" i="99"/>
  <c r="AU41" i="114"/>
  <c r="AT40" i="115"/>
  <c r="AL63" i="114"/>
  <c r="AK62" i="115"/>
  <c r="AM48" i="114"/>
  <c r="AL47" i="115"/>
  <c r="AL48" i="99"/>
  <c r="AK47" i="4"/>
  <c r="AM67" i="99"/>
  <c r="AL66" i="4"/>
  <c r="AL48" i="114"/>
  <c r="AK47" i="115"/>
  <c r="AQ39" i="114"/>
  <c r="AP38" i="115"/>
  <c r="BF47" i="114"/>
  <c r="BE46" i="115"/>
  <c r="AM46" i="99"/>
  <c r="AL45" i="4"/>
  <c r="AY43" i="114"/>
  <c r="AX42" i="115"/>
  <c r="AL61" i="99"/>
  <c r="AK60" i="4"/>
  <c r="AK41" i="4"/>
  <c r="AL42" i="99"/>
  <c r="AM53" i="99"/>
  <c r="AL52" i="4"/>
  <c r="AM57" i="114"/>
  <c r="AL56" i="115"/>
  <c r="AL61" i="114"/>
  <c r="AK60" i="115"/>
  <c r="AL51" i="114"/>
  <c r="AK50" i="115"/>
  <c r="AM45" i="114"/>
  <c r="AL44" i="115"/>
  <c r="AM51" i="114"/>
  <c r="AL50" i="115"/>
  <c r="AL38" i="114"/>
  <c r="AK37" i="115"/>
  <c r="AM58" i="114"/>
  <c r="AL57" i="115"/>
  <c r="AM58" i="99"/>
  <c r="AL57" i="4"/>
  <c r="BI48" i="114"/>
  <c r="BH47" i="115"/>
  <c r="AL44" i="4"/>
  <c r="AM45" i="99"/>
  <c r="AX42" i="4"/>
  <c r="AY43" i="99"/>
  <c r="AL62" i="114"/>
  <c r="AK61" i="115"/>
  <c r="AM65" i="114"/>
  <c r="AL64" i="115"/>
  <c r="AT41" i="114"/>
  <c r="AS40" i="115"/>
  <c r="AN83" i="114"/>
  <c r="AM82" i="115"/>
  <c r="BG47" i="99"/>
  <c r="BF46" i="4"/>
  <c r="AL47" i="4"/>
  <c r="AM48" i="99"/>
  <c r="AN83" i="99"/>
  <c r="AM82" i="4"/>
  <c r="AM50" i="114"/>
  <c r="AL49" i="115"/>
  <c r="AK94" i="114"/>
  <c r="AK59" i="4"/>
  <c r="AL60" i="99"/>
  <c r="AM42" i="99"/>
  <c r="AL41" i="4"/>
  <c r="AM53" i="114"/>
  <c r="AL52" i="115"/>
  <c r="AL42" i="114"/>
  <c r="AK41" i="115"/>
  <c r="AM37" i="114"/>
  <c r="AL36" i="115"/>
  <c r="AL68" i="4"/>
  <c r="AM69" i="99"/>
  <c r="BC45" i="4"/>
  <c r="BD46" i="99"/>
  <c r="AL56" i="4"/>
  <c r="AM57" i="99"/>
  <c r="AM54" i="114"/>
  <c r="AL53" i="115"/>
  <c r="AM51" i="99"/>
  <c r="AL50" i="4"/>
  <c r="BG47" i="114"/>
  <c r="BF46" i="115"/>
  <c r="AL58" i="114"/>
  <c r="AK57" i="115"/>
  <c r="AM38" i="114"/>
  <c r="AL37" i="115"/>
  <c r="BD46" i="114"/>
  <c r="BC45" i="115"/>
  <c r="AO38" i="99"/>
  <c r="AN37" i="4"/>
  <c r="AK94" i="115" l="1"/>
  <c r="AK94" i="4"/>
  <c r="AK95" i="4" s="1"/>
  <c r="AL94" i="114"/>
  <c r="AN52" i="114"/>
  <c r="AM51" i="115"/>
  <c r="AM49" i="114"/>
  <c r="AL48" i="115"/>
  <c r="AN47" i="114"/>
  <c r="AM46" i="115"/>
  <c r="AM44" i="114"/>
  <c r="AL43" i="115"/>
  <c r="AN42" i="114"/>
  <c r="AM41" i="115"/>
  <c r="BI48" i="4"/>
  <c r="BJ49" i="99"/>
  <c r="BJ49" i="4" s="1"/>
  <c r="AM45" i="4"/>
  <c r="AN46" i="99"/>
  <c r="AM38" i="4"/>
  <c r="AN39" i="99"/>
  <c r="AN84" i="99"/>
  <c r="AM83" i="4"/>
  <c r="AM61" i="114"/>
  <c r="AL60" i="115"/>
  <c r="AM55" i="4"/>
  <c r="AN56" i="99"/>
  <c r="BG47" i="4"/>
  <c r="BH48" i="99"/>
  <c r="AN46" i="114"/>
  <c r="AM45" i="115"/>
  <c r="AL61" i="4"/>
  <c r="AM62" i="99"/>
  <c r="AN68" i="99"/>
  <c r="AM67" i="4"/>
  <c r="AN38" i="99"/>
  <c r="AM37" i="4"/>
  <c r="AN57" i="114"/>
  <c r="AM56" i="115"/>
  <c r="AL62" i="4"/>
  <c r="AM63" i="99"/>
  <c r="AN70" i="114"/>
  <c r="AM69" i="115"/>
  <c r="AN39" i="114"/>
  <c r="AM38" i="115"/>
  <c r="BD46" i="4"/>
  <c r="BE47" i="99"/>
  <c r="AL60" i="4"/>
  <c r="AM61" i="99"/>
  <c r="AM47" i="4"/>
  <c r="AN48" i="99"/>
  <c r="AT41" i="4"/>
  <c r="AU42" i="99"/>
  <c r="AL63" i="4"/>
  <c r="AM64" i="99"/>
  <c r="AN51" i="99"/>
  <c r="AM50" i="4"/>
  <c r="AX43" i="99"/>
  <c r="AW42" i="4"/>
  <c r="BJ49" i="114"/>
  <c r="BJ49" i="115" s="1"/>
  <c r="BI48" i="115"/>
  <c r="AM52" i="114"/>
  <c r="AL51" i="115"/>
  <c r="AZ44" i="114"/>
  <c r="AY43" i="115"/>
  <c r="AL48" i="4"/>
  <c r="AM49" i="99"/>
  <c r="AN56" i="114"/>
  <c r="AM55" i="115"/>
  <c r="AM52" i="99"/>
  <c r="AL51" i="4"/>
  <c r="AN67" i="99"/>
  <c r="AM66" i="4"/>
  <c r="AM69" i="4"/>
  <c r="AN70" i="99"/>
  <c r="AM56" i="4"/>
  <c r="AN57" i="99"/>
  <c r="AN84" i="114"/>
  <c r="AM83" i="115"/>
  <c r="AN55" i="114"/>
  <c r="AM54" i="115"/>
  <c r="AM62" i="114"/>
  <c r="AL61" i="115"/>
  <c r="AN47" i="99"/>
  <c r="AM46" i="4"/>
  <c r="AN49" i="114"/>
  <c r="AM48" i="115"/>
  <c r="AN67" i="114"/>
  <c r="AM66" i="115"/>
  <c r="AM59" i="99"/>
  <c r="AL58" i="4"/>
  <c r="AN66" i="99"/>
  <c r="AM65" i="4"/>
  <c r="AM60" i="4"/>
  <c r="AN61" i="99"/>
  <c r="AV42" i="99"/>
  <c r="AU41" i="4"/>
  <c r="AN51" i="114"/>
  <c r="AM50" i="115"/>
  <c r="AM68" i="4"/>
  <c r="AN69" i="99"/>
  <c r="AN42" i="99"/>
  <c r="AM41" i="4"/>
  <c r="BE47" i="114"/>
  <c r="BD46" i="115"/>
  <c r="AO84" i="114"/>
  <c r="AN83" i="115"/>
  <c r="AN66" i="114"/>
  <c r="AM65" i="115"/>
  <c r="AN59" i="114"/>
  <c r="AM58" i="115"/>
  <c r="BG48" i="114"/>
  <c r="BF47" i="115"/>
  <c r="AM64" i="114"/>
  <c r="AL63" i="115"/>
  <c r="AN68" i="114"/>
  <c r="AM67" i="115"/>
  <c r="AN48" i="114"/>
  <c r="AM47" i="115"/>
  <c r="BG48" i="99"/>
  <c r="BF47" i="4"/>
  <c r="BB45" i="114"/>
  <c r="BA44" i="115"/>
  <c r="AM81" i="4"/>
  <c r="AN82" i="99"/>
  <c r="AX43" i="114"/>
  <c r="AW42" i="115"/>
  <c r="AN61" i="114"/>
  <c r="AM60" i="115"/>
  <c r="AN54" i="114"/>
  <c r="AM53" i="115"/>
  <c r="AN43" i="99"/>
  <c r="AM42" i="4"/>
  <c r="AU42" i="114"/>
  <c r="AT41" i="115"/>
  <c r="AN38" i="114"/>
  <c r="AM37" i="115"/>
  <c r="AN58" i="114"/>
  <c r="AM57" i="115"/>
  <c r="AM40" i="114"/>
  <c r="AL39" i="115"/>
  <c r="AM57" i="4"/>
  <c r="AN58" i="99"/>
  <c r="AN59" i="99"/>
  <c r="AM58" i="4"/>
  <c r="AO38" i="4"/>
  <c r="AP39" i="99"/>
  <c r="AN52" i="99"/>
  <c r="AM51" i="4"/>
  <c r="AN83" i="4"/>
  <c r="AO84" i="99"/>
  <c r="AM63" i="114"/>
  <c r="AL62" i="115"/>
  <c r="AM39" i="114"/>
  <c r="AL38" i="115"/>
  <c r="AN54" i="99"/>
  <c r="AM53" i="4"/>
  <c r="AR40" i="114"/>
  <c r="AQ39" i="115"/>
  <c r="AV42" i="114"/>
  <c r="AU41" i="115"/>
  <c r="AP39" i="114"/>
  <c r="AO38" i="115"/>
  <c r="AN43" i="114"/>
  <c r="AM42" i="115"/>
  <c r="AL38" i="4"/>
  <c r="AM39" i="99"/>
  <c r="BA44" i="4"/>
  <c r="BB45" i="99"/>
  <c r="AM54" i="4"/>
  <c r="AN55" i="99"/>
  <c r="AN69" i="114"/>
  <c r="AM68" i="115"/>
  <c r="AM59" i="114"/>
  <c r="AL58" i="115"/>
  <c r="BH48" i="114"/>
  <c r="BG47" i="115"/>
  <c r="AM43" i="114"/>
  <c r="AL42" i="115"/>
  <c r="AM48" i="4"/>
  <c r="AN49" i="99"/>
  <c r="AY43" i="4"/>
  <c r="AZ44" i="99"/>
  <c r="AM43" i="99"/>
  <c r="AL42" i="4"/>
  <c r="AL39" i="4"/>
  <c r="AM40" i="99"/>
  <c r="AL94" i="99"/>
  <c r="AQ39" i="4"/>
  <c r="AR40" i="99"/>
  <c r="AL43" i="4"/>
  <c r="AM44" i="99"/>
  <c r="AN82" i="114"/>
  <c r="AM81" i="115"/>
  <c r="AL94" i="115" l="1"/>
  <c r="AM94" i="99"/>
  <c r="AL94" i="4"/>
  <c r="AL95" i="4" s="1"/>
  <c r="AO55" i="99"/>
  <c r="AN54" i="4"/>
  <c r="AO49" i="99"/>
  <c r="AN48" i="4"/>
  <c r="AN56" i="4"/>
  <c r="AO57" i="99"/>
  <c r="AO67" i="114"/>
  <c r="AN66" i="115"/>
  <c r="AV42" i="4"/>
  <c r="AW43" i="99"/>
  <c r="AN47" i="4"/>
  <c r="AO48" i="99"/>
  <c r="AN53" i="114"/>
  <c r="AM52" i="115"/>
  <c r="AO58" i="114"/>
  <c r="AN57" i="115"/>
  <c r="AN40" i="114"/>
  <c r="AM39" i="115"/>
  <c r="AO59" i="99"/>
  <c r="AN58" i="4"/>
  <c r="AO62" i="99"/>
  <c r="AN61" i="4"/>
  <c r="AM61" i="4"/>
  <c r="AN62" i="99"/>
  <c r="AO55" i="114"/>
  <c r="AN54" i="115"/>
  <c r="AO49" i="114"/>
  <c r="AN48" i="115"/>
  <c r="AP85" i="114"/>
  <c r="AO84" i="115"/>
  <c r="AN63" i="114"/>
  <c r="AM62" i="115"/>
  <c r="AN67" i="4"/>
  <c r="AO68" i="99"/>
  <c r="AN38" i="4"/>
  <c r="AO39" i="99"/>
  <c r="AN62" i="114"/>
  <c r="AM61" i="115"/>
  <c r="AO43" i="114"/>
  <c r="AN42" i="115"/>
  <c r="AM40" i="4"/>
  <c r="AN41" i="99"/>
  <c r="BI49" i="114"/>
  <c r="BH48" i="115"/>
  <c r="AO44" i="114"/>
  <c r="AN43" i="115"/>
  <c r="AN64" i="114"/>
  <c r="AM63" i="115"/>
  <c r="BE47" i="4"/>
  <c r="BF48" i="99"/>
  <c r="AN40" i="99"/>
  <c r="AM39" i="4"/>
  <c r="AO62" i="114"/>
  <c r="AN61" i="115"/>
  <c r="AO69" i="114"/>
  <c r="AN68" i="115"/>
  <c r="BF48" i="114"/>
  <c r="BE47" i="115"/>
  <c r="AN66" i="4"/>
  <c r="AO67" i="99"/>
  <c r="AO56" i="114"/>
  <c r="AN55" i="115"/>
  <c r="AN53" i="99"/>
  <c r="AM52" i="4"/>
  <c r="AY44" i="99"/>
  <c r="AX43" i="4"/>
  <c r="AN68" i="4"/>
  <c r="AO69" i="99"/>
  <c r="AN45" i="114"/>
  <c r="AM44" i="115"/>
  <c r="AM94" i="114"/>
  <c r="AM62" i="4"/>
  <c r="AN63" i="99"/>
  <c r="AN84" i="4"/>
  <c r="AO85" i="99"/>
  <c r="AN43" i="4"/>
  <c r="AO44" i="99"/>
  <c r="AO84" i="4"/>
  <c r="AP85" i="99"/>
  <c r="AY44" i="114"/>
  <c r="AX43" i="115"/>
  <c r="AN65" i="114"/>
  <c r="AM64" i="115"/>
  <c r="AO43" i="99"/>
  <c r="AN42" i="4"/>
  <c r="AN60" i="99"/>
  <c r="AM59" i="4"/>
  <c r="AO57" i="114"/>
  <c r="AN56" i="115"/>
  <c r="AO52" i="99"/>
  <c r="AN51" i="4"/>
  <c r="AO40" i="114"/>
  <c r="AN39" i="115"/>
  <c r="AN39" i="4"/>
  <c r="AO40" i="99"/>
  <c r="AO48" i="114"/>
  <c r="AN47" i="115"/>
  <c r="AO60" i="99"/>
  <c r="AN59" i="4"/>
  <c r="AN60" i="114"/>
  <c r="AM59" i="115"/>
  <c r="AN44" i="99"/>
  <c r="AM43" i="4"/>
  <c r="AM94" i="4" s="1"/>
  <c r="AM95" i="4" s="1"/>
  <c r="AZ44" i="4"/>
  <c r="BA45" i="99"/>
  <c r="AO70" i="114"/>
  <c r="AN69" i="115"/>
  <c r="AW43" i="114"/>
  <c r="AV42" i="115"/>
  <c r="AN52" i="4"/>
  <c r="AO53" i="99"/>
  <c r="AN82" i="4"/>
  <c r="AO83" i="99"/>
  <c r="AO70" i="99"/>
  <c r="AN69" i="4"/>
  <c r="AO85" i="114"/>
  <c r="AN84" i="115"/>
  <c r="AM49" i="4"/>
  <c r="AN50" i="99"/>
  <c r="AN65" i="99"/>
  <c r="AM64" i="4"/>
  <c r="AN44" i="114"/>
  <c r="AM43" i="115"/>
  <c r="AN41" i="114"/>
  <c r="AM40" i="115"/>
  <c r="AO56" i="99"/>
  <c r="AN55" i="4"/>
  <c r="AQ40" i="99"/>
  <c r="AP39" i="4"/>
  <c r="AO39" i="114"/>
  <c r="AN38" i="115"/>
  <c r="BH49" i="114"/>
  <c r="BG48" i="115"/>
  <c r="AO68" i="114"/>
  <c r="AN67" i="115"/>
  <c r="AN57" i="4"/>
  <c r="AO58" i="99"/>
  <c r="AO71" i="114"/>
  <c r="AN70" i="115"/>
  <c r="AO47" i="114"/>
  <c r="AN46" i="115"/>
  <c r="AO47" i="99"/>
  <c r="AN46" i="4"/>
  <c r="AN50" i="114"/>
  <c r="AM49" i="115"/>
  <c r="AS41" i="99"/>
  <c r="AR40" i="4"/>
  <c r="AQ40" i="114"/>
  <c r="AP39" i="115"/>
  <c r="AO83" i="114"/>
  <c r="AN82" i="115"/>
  <c r="AO50" i="99"/>
  <c r="AN49" i="4"/>
  <c r="AS41" i="114"/>
  <c r="AR40" i="115"/>
  <c r="AV43" i="99"/>
  <c r="AU42" i="4"/>
  <c r="AN64" i="99"/>
  <c r="AM63" i="4"/>
  <c r="BI49" i="99"/>
  <c r="BH48" i="4"/>
  <c r="BH49" i="99"/>
  <c r="BG48" i="4"/>
  <c r="AO59" i="114"/>
  <c r="AN58" i="115"/>
  <c r="AM44" i="4"/>
  <c r="AN45" i="99"/>
  <c r="BC46" i="99"/>
  <c r="BB45" i="4"/>
  <c r="AV43" i="114"/>
  <c r="AU42" i="115"/>
  <c r="BC46" i="114"/>
  <c r="BB45" i="115"/>
  <c r="AO60" i="114"/>
  <c r="AN59" i="115"/>
  <c r="AO52" i="114"/>
  <c r="AN51" i="115"/>
  <c r="AO50" i="114"/>
  <c r="AN49" i="115"/>
  <c r="AO71" i="99"/>
  <c r="AN70" i="4"/>
  <c r="BA45" i="114"/>
  <c r="AZ44" i="115"/>
  <c r="AO53" i="114"/>
  <c r="AN52" i="115"/>
  <c r="AM94" i="115" l="1"/>
  <c r="AP41" i="114"/>
  <c r="AO40" i="115"/>
  <c r="AO65" i="114"/>
  <c r="AN64" i="115"/>
  <c r="AP40" i="99"/>
  <c r="AO39" i="4"/>
  <c r="AO63" i="99"/>
  <c r="AN62" i="4"/>
  <c r="AP49" i="99"/>
  <c r="AO48" i="4"/>
  <c r="BI50" i="99"/>
  <c r="BH49" i="4"/>
  <c r="AP84" i="114"/>
  <c r="AO83" i="115"/>
  <c r="AP72" i="114"/>
  <c r="AO71" i="115"/>
  <c r="AO56" i="4"/>
  <c r="AP57" i="99"/>
  <c r="AZ45" i="114"/>
  <c r="AY44" i="115"/>
  <c r="AO46" i="114"/>
  <c r="AN45" i="115"/>
  <c r="AO58" i="4"/>
  <c r="AP59" i="99"/>
  <c r="AO70" i="4"/>
  <c r="AP71" i="99"/>
  <c r="AN44" i="4"/>
  <c r="AO45" i="99"/>
  <c r="AO52" i="4"/>
  <c r="AP53" i="99"/>
  <c r="AP85" i="4"/>
  <c r="AQ86" i="99"/>
  <c r="BG49" i="114"/>
  <c r="BF48" i="115"/>
  <c r="AP45" i="114"/>
  <c r="AO44" i="115"/>
  <c r="AP69" i="99"/>
  <c r="AO68" i="4"/>
  <c r="AX44" i="99"/>
  <c r="AW43" i="4"/>
  <c r="AP54" i="114"/>
  <c r="AO53" i="115"/>
  <c r="BD47" i="114"/>
  <c r="BC46" i="115"/>
  <c r="BJ50" i="99"/>
  <c r="BJ50" i="4" s="1"/>
  <c r="BI49" i="4"/>
  <c r="AR41" i="114"/>
  <c r="AQ40" i="115"/>
  <c r="AO42" i="114"/>
  <c r="AN41" i="115"/>
  <c r="AP84" i="99"/>
  <c r="AO83" i="4"/>
  <c r="AP70" i="99"/>
  <c r="AO69" i="4"/>
  <c r="AP63" i="99"/>
  <c r="AO62" i="4"/>
  <c r="AO61" i="114"/>
  <c r="AN60" i="115"/>
  <c r="AP58" i="114"/>
  <c r="AO57" i="115"/>
  <c r="AO44" i="4"/>
  <c r="AP45" i="99"/>
  <c r="AP70" i="114"/>
  <c r="AO69" i="115"/>
  <c r="AW44" i="114"/>
  <c r="AV43" i="115"/>
  <c r="AN64" i="4"/>
  <c r="AO65" i="99"/>
  <c r="AS41" i="4"/>
  <c r="AT42" i="99"/>
  <c r="AP69" i="114"/>
  <c r="AO68" i="115"/>
  <c r="AO45" i="114"/>
  <c r="AN44" i="115"/>
  <c r="AO53" i="4"/>
  <c r="AP54" i="99"/>
  <c r="BJ50" i="114"/>
  <c r="BI49" i="115"/>
  <c r="AO64" i="114"/>
  <c r="AN63" i="115"/>
  <c r="AO59" i="4"/>
  <c r="AP60" i="99"/>
  <c r="AP68" i="114"/>
  <c r="AO67" i="115"/>
  <c r="AP86" i="114"/>
  <c r="AO85" i="115"/>
  <c r="AP61" i="99"/>
  <c r="AO60" i="4"/>
  <c r="AN94" i="99"/>
  <c r="AY44" i="4"/>
  <c r="AZ45" i="99"/>
  <c r="AP63" i="114"/>
  <c r="AO62" i="115"/>
  <c r="AN41" i="4"/>
  <c r="AO42" i="99"/>
  <c r="AP58" i="99"/>
  <c r="AO57" i="4"/>
  <c r="BD47" i="99"/>
  <c r="BC46" i="4"/>
  <c r="AW44" i="99"/>
  <c r="AV43" i="4"/>
  <c r="AO51" i="114"/>
  <c r="AN50" i="115"/>
  <c r="BI50" i="114"/>
  <c r="BH49" i="115"/>
  <c r="AO66" i="99"/>
  <c r="AN65" i="4"/>
  <c r="AO61" i="99"/>
  <c r="AN60" i="4"/>
  <c r="AP86" i="99"/>
  <c r="AO85" i="4"/>
  <c r="AQ86" i="114"/>
  <c r="AP85" i="115"/>
  <c r="AO41" i="114"/>
  <c r="AN40" i="115"/>
  <c r="AN50" i="4"/>
  <c r="AO51" i="99"/>
  <c r="AX44" i="114"/>
  <c r="AW43" i="115"/>
  <c r="AP49" i="114"/>
  <c r="AO48" i="115"/>
  <c r="AO54" i="99"/>
  <c r="AN53" i="4"/>
  <c r="AO41" i="99"/>
  <c r="AN40" i="4"/>
  <c r="BB46" i="114"/>
  <c r="BA45" i="115"/>
  <c r="AT42" i="114"/>
  <c r="AS41" i="115"/>
  <c r="AO47" i="4"/>
  <c r="AP48" i="99"/>
  <c r="AP40" i="114"/>
  <c r="AO39" i="115"/>
  <c r="AP41" i="99"/>
  <c r="AO40" i="4"/>
  <c r="AP44" i="99"/>
  <c r="AO43" i="4"/>
  <c r="AN63" i="4"/>
  <c r="AO64" i="99"/>
  <c r="BF48" i="4"/>
  <c r="BG49" i="99"/>
  <c r="AP44" i="114"/>
  <c r="AO43" i="115"/>
  <c r="AP50" i="114"/>
  <c r="AO49" i="115"/>
  <c r="AP59" i="114"/>
  <c r="AO58" i="115"/>
  <c r="AP50" i="99"/>
  <c r="AO49" i="4"/>
  <c r="AP72" i="99"/>
  <c r="AO71" i="4"/>
  <c r="AP51" i="114"/>
  <c r="AO50" i="115"/>
  <c r="AN94" i="114"/>
  <c r="AP71" i="114"/>
  <c r="AO70" i="115"/>
  <c r="AP57" i="114"/>
  <c r="AO56" i="115"/>
  <c r="AP61" i="114"/>
  <c r="AO60" i="115"/>
  <c r="AO46" i="99"/>
  <c r="AN45" i="4"/>
  <c r="AP53" i="114"/>
  <c r="AO52" i="115"/>
  <c r="AP60" i="114"/>
  <c r="AO59" i="115"/>
  <c r="AP51" i="99"/>
  <c r="AO50" i="4"/>
  <c r="AP48" i="114"/>
  <c r="AO47" i="115"/>
  <c r="AQ40" i="4"/>
  <c r="AR41" i="99"/>
  <c r="BB46" i="99"/>
  <c r="BA45" i="4"/>
  <c r="AO66" i="114"/>
  <c r="AN65" i="115"/>
  <c r="AP68" i="99"/>
  <c r="AO67" i="4"/>
  <c r="AO63" i="114"/>
  <c r="AN62" i="115"/>
  <c r="AP56" i="114"/>
  <c r="AO55" i="115"/>
  <c r="AO54" i="114"/>
  <c r="AN53" i="115"/>
  <c r="AP56" i="99"/>
  <c r="AO55" i="4"/>
  <c r="AN94" i="115" l="1"/>
  <c r="AN94" i="4"/>
  <c r="AN95" i="4" s="1"/>
  <c r="AP56" i="4"/>
  <c r="AQ57" i="99"/>
  <c r="AO64" i="4"/>
  <c r="AP65" i="99"/>
  <c r="AO51" i="4"/>
  <c r="AP52" i="99"/>
  <c r="AP67" i="99"/>
  <c r="AO66" i="4"/>
  <c r="AQ69" i="114"/>
  <c r="AP68" i="115"/>
  <c r="AP59" i="4"/>
  <c r="AQ60" i="99"/>
  <c r="AP60" i="4"/>
  <c r="AQ61" i="99"/>
  <c r="AQ70" i="114"/>
  <c r="AP69" i="115"/>
  <c r="AQ59" i="114"/>
  <c r="AP58" i="115"/>
  <c r="AS42" i="114"/>
  <c r="AR41" i="115"/>
  <c r="AQ46" i="114"/>
  <c r="AP45" i="115"/>
  <c r="BI50" i="4"/>
  <c r="BJ51" i="99"/>
  <c r="BJ51" i="4" s="1"/>
  <c r="AP55" i="114"/>
  <c r="AO54" i="115"/>
  <c r="AS42" i="99"/>
  <c r="AR41" i="4"/>
  <c r="BC47" i="114"/>
  <c r="BB46" i="115"/>
  <c r="BJ51" i="114"/>
  <c r="BI50" i="115"/>
  <c r="AQ64" i="114"/>
  <c r="AP63" i="115"/>
  <c r="AT42" i="4"/>
  <c r="AU43" i="99"/>
  <c r="AQ62" i="114"/>
  <c r="AP61" i="115"/>
  <c r="AP42" i="114"/>
  <c r="AO41" i="115"/>
  <c r="BA46" i="99"/>
  <c r="AZ45" i="4"/>
  <c r="AP62" i="114"/>
  <c r="AO61" i="115"/>
  <c r="BH50" i="114"/>
  <c r="BG49" i="115"/>
  <c r="AP47" i="114"/>
  <c r="AO46" i="115"/>
  <c r="AQ50" i="99"/>
  <c r="AP49" i="4"/>
  <c r="AQ57" i="114"/>
  <c r="AP56" i="115"/>
  <c r="AO41" i="4"/>
  <c r="AP42" i="99"/>
  <c r="AP52" i="114"/>
  <c r="AO51" i="115"/>
  <c r="AP65" i="114"/>
  <c r="AO64" i="115"/>
  <c r="AO65" i="4"/>
  <c r="AP66" i="99"/>
  <c r="AR87" i="99"/>
  <c r="AQ86" i="4"/>
  <c r="AO46" i="4"/>
  <c r="AP47" i="99"/>
  <c r="AQ60" i="114"/>
  <c r="AP59" i="115"/>
  <c r="AP41" i="4"/>
  <c r="AQ42" i="99"/>
  <c r="AR87" i="114"/>
  <c r="AQ86" i="115"/>
  <c r="AP63" i="4"/>
  <c r="AQ64" i="99"/>
  <c r="BE48" i="114"/>
  <c r="BD47" i="115"/>
  <c r="BA46" i="114"/>
  <c r="AZ45" i="115"/>
  <c r="AP64" i="99"/>
  <c r="AO63" i="4"/>
  <c r="AP55" i="99"/>
  <c r="AO54" i="4"/>
  <c r="AO94" i="99"/>
  <c r="AW44" i="4"/>
  <c r="AX45" i="99"/>
  <c r="AP53" i="4"/>
  <c r="AQ54" i="99"/>
  <c r="AQ58" i="99"/>
  <c r="AP57" i="4"/>
  <c r="AP72" i="4"/>
  <c r="AQ73" i="99"/>
  <c r="AP44" i="4"/>
  <c r="AQ45" i="99"/>
  <c r="AQ41" i="114"/>
  <c r="AP40" i="115"/>
  <c r="AP61" i="4"/>
  <c r="AQ62" i="99"/>
  <c r="BJ50" i="115"/>
  <c r="AX45" i="114"/>
  <c r="AW44" i="115"/>
  <c r="AP70" i="4"/>
  <c r="AQ71" i="99"/>
  <c r="AQ55" i="114"/>
  <c r="AP54" i="115"/>
  <c r="AP40" i="4"/>
  <c r="AQ41" i="99"/>
  <c r="AQ52" i="99"/>
  <c r="AP51" i="4"/>
  <c r="AQ69" i="99"/>
  <c r="AP68" i="4"/>
  <c r="AQ49" i="99"/>
  <c r="AP48" i="4"/>
  <c r="AQ87" i="99"/>
  <c r="AP86" i="4"/>
  <c r="BE48" i="99"/>
  <c r="BD47" i="4"/>
  <c r="AO94" i="114"/>
  <c r="AQ55" i="99"/>
  <c r="AP54" i="4"/>
  <c r="AO45" i="4"/>
  <c r="AP46" i="99"/>
  <c r="BB46" i="4"/>
  <c r="BC47" i="99"/>
  <c r="AQ58" i="114"/>
  <c r="AP57" i="115"/>
  <c r="AQ61" i="114"/>
  <c r="AP60" i="115"/>
  <c r="AQ45" i="114"/>
  <c r="AP44" i="115"/>
  <c r="AQ50" i="114"/>
  <c r="AP49" i="115"/>
  <c r="AQ71" i="114"/>
  <c r="AP70" i="115"/>
  <c r="AQ85" i="99"/>
  <c r="AP84" i="4"/>
  <c r="AY45" i="99"/>
  <c r="AX44" i="4"/>
  <c r="AQ73" i="114"/>
  <c r="AP72" i="115"/>
  <c r="AP66" i="114"/>
  <c r="AO65" i="115"/>
  <c r="AQ51" i="99"/>
  <c r="AP50" i="4"/>
  <c r="AP64" i="114"/>
  <c r="AO63" i="115"/>
  <c r="AQ72" i="114"/>
  <c r="AP71" i="115"/>
  <c r="AP67" i="114"/>
  <c r="AO66" i="115"/>
  <c r="BH50" i="99"/>
  <c r="BG49" i="4"/>
  <c r="AO61" i="4"/>
  <c r="AP62" i="99"/>
  <c r="AP58" i="4"/>
  <c r="AQ59" i="99"/>
  <c r="AQ87" i="114"/>
  <c r="AP86" i="115"/>
  <c r="AQ46" i="99"/>
  <c r="AP45" i="4"/>
  <c r="AQ72" i="99"/>
  <c r="AP71" i="4"/>
  <c r="AQ49" i="114"/>
  <c r="AP48" i="115"/>
  <c r="AQ51" i="114"/>
  <c r="AP50" i="115"/>
  <c r="AQ54" i="114"/>
  <c r="AP53" i="115"/>
  <c r="AQ52" i="114"/>
  <c r="AP51" i="115"/>
  <c r="AU43" i="114"/>
  <c r="AT42" i="115"/>
  <c r="AY45" i="114"/>
  <c r="AX44" i="115"/>
  <c r="AO42" i="4"/>
  <c r="AP43" i="99"/>
  <c r="AP46" i="114"/>
  <c r="AO45" i="115"/>
  <c r="AP43" i="114"/>
  <c r="AO42" i="115"/>
  <c r="AP69" i="4"/>
  <c r="AQ70" i="99"/>
  <c r="AQ85" i="114"/>
  <c r="AP84" i="115"/>
  <c r="AQ42" i="114"/>
  <c r="AP41" i="115"/>
  <c r="AO94" i="115" l="1"/>
  <c r="AO94" i="4"/>
  <c r="AO95" i="4" s="1"/>
  <c r="AP43" i="4"/>
  <c r="AQ44" i="99"/>
  <c r="AR52" i="99"/>
  <c r="AQ51" i="4"/>
  <c r="AR63" i="99"/>
  <c r="AQ62" i="4"/>
  <c r="AR65" i="99"/>
  <c r="AQ64" i="4"/>
  <c r="AP66" i="4"/>
  <c r="AQ67" i="99"/>
  <c r="AV44" i="99"/>
  <c r="AU43" i="4"/>
  <c r="AQ60" i="4"/>
  <c r="AR61" i="99"/>
  <c r="AR56" i="99"/>
  <c r="AQ55" i="4"/>
  <c r="AQ52" i="4"/>
  <c r="AR53" i="99"/>
  <c r="AX45" i="4"/>
  <c r="AY46" i="99"/>
  <c r="AQ48" i="114"/>
  <c r="AP47" i="115"/>
  <c r="AQ67" i="114"/>
  <c r="AP66" i="115"/>
  <c r="AQ41" i="4"/>
  <c r="AR42" i="99"/>
  <c r="AZ46" i="114"/>
  <c r="AY45" i="115"/>
  <c r="AS88" i="114"/>
  <c r="AR87" i="115"/>
  <c r="AQ66" i="114"/>
  <c r="AP65" i="115"/>
  <c r="BI51" i="114"/>
  <c r="BH50" i="115"/>
  <c r="AR65" i="114"/>
  <c r="AQ64" i="115"/>
  <c r="AR47" i="114"/>
  <c r="AQ46" i="115"/>
  <c r="AR70" i="114"/>
  <c r="AQ69" i="115"/>
  <c r="AQ68" i="114"/>
  <c r="AP67" i="115"/>
  <c r="AR74" i="114"/>
  <c r="AQ73" i="115"/>
  <c r="BF49" i="99"/>
  <c r="BE48" i="4"/>
  <c r="AR42" i="114"/>
  <c r="AQ41" i="115"/>
  <c r="AR43" i="99"/>
  <c r="AQ42" i="4"/>
  <c r="AR47" i="99"/>
  <c r="AQ46" i="4"/>
  <c r="AR56" i="114"/>
  <c r="AQ55" i="115"/>
  <c r="AQ45" i="4"/>
  <c r="AR46" i="99"/>
  <c r="AP55" i="4"/>
  <c r="AQ56" i="99"/>
  <c r="AQ53" i="114"/>
  <c r="AP52" i="115"/>
  <c r="AQ63" i="114"/>
  <c r="AP62" i="115"/>
  <c r="BJ51" i="115"/>
  <c r="AT43" i="114"/>
  <c r="AS42" i="115"/>
  <c r="AP67" i="4"/>
  <c r="AQ68" i="99"/>
  <c r="AR51" i="114"/>
  <c r="AQ50" i="115"/>
  <c r="AR72" i="99"/>
  <c r="AQ71" i="4"/>
  <c r="AQ43" i="99"/>
  <c r="AP42" i="4"/>
  <c r="AQ53" i="99"/>
  <c r="AP52" i="4"/>
  <c r="AR86" i="114"/>
  <c r="AQ85" i="115"/>
  <c r="AR73" i="114"/>
  <c r="AQ72" i="115"/>
  <c r="AR59" i="114"/>
  <c r="AQ58" i="115"/>
  <c r="AR88" i="99"/>
  <c r="AQ87" i="4"/>
  <c r="AR74" i="99"/>
  <c r="AQ73" i="4"/>
  <c r="AQ65" i="99"/>
  <c r="AP64" i="4"/>
  <c r="AR61" i="114"/>
  <c r="AQ60" i="115"/>
  <c r="BA46" i="4"/>
  <c r="BB47" i="99"/>
  <c r="BD48" i="114"/>
  <c r="BC47" i="115"/>
  <c r="AR60" i="114"/>
  <c r="AQ59" i="115"/>
  <c r="BH50" i="4"/>
  <c r="BI51" i="99"/>
  <c r="AR46" i="114"/>
  <c r="AQ45" i="115"/>
  <c r="AR62" i="114"/>
  <c r="AQ61" i="115"/>
  <c r="AQ70" i="4"/>
  <c r="AR71" i="99"/>
  <c r="AR88" i="114"/>
  <c r="AQ87" i="115"/>
  <c r="AQ85" i="4"/>
  <c r="AR86" i="99"/>
  <c r="BC47" i="4"/>
  <c r="BD48" i="99"/>
  <c r="AQ48" i="99"/>
  <c r="AP47" i="4"/>
  <c r="AP65" i="4"/>
  <c r="AQ66" i="99"/>
  <c r="AR43" i="114"/>
  <c r="AQ42" i="115"/>
  <c r="AV44" i="114"/>
  <c r="AU43" i="115"/>
  <c r="AP94" i="114"/>
  <c r="AR55" i="114"/>
  <c r="AQ54" i="115"/>
  <c r="AQ59" i="4"/>
  <c r="AR60" i="99"/>
  <c r="AQ65" i="114"/>
  <c r="AP64" i="115"/>
  <c r="AR50" i="99"/>
  <c r="AQ49" i="4"/>
  <c r="AY46" i="114"/>
  <c r="AX45" i="115"/>
  <c r="BB47" i="114"/>
  <c r="BA46" i="115"/>
  <c r="AR58" i="114"/>
  <c r="AQ57" i="115"/>
  <c r="AQ43" i="114"/>
  <c r="AP42" i="115"/>
  <c r="AT43" i="99"/>
  <c r="AS42" i="4"/>
  <c r="AR71" i="114"/>
  <c r="AQ70" i="115"/>
  <c r="AR50" i="114"/>
  <c r="AQ49" i="115"/>
  <c r="AZ46" i="99"/>
  <c r="AY45" i="4"/>
  <c r="AQ44" i="114"/>
  <c r="AP43" i="115"/>
  <c r="AR72" i="114"/>
  <c r="AQ71" i="115"/>
  <c r="AP46" i="4"/>
  <c r="AQ47" i="99"/>
  <c r="AR59" i="99"/>
  <c r="AQ58" i="4"/>
  <c r="AQ61" i="4"/>
  <c r="AR62" i="99"/>
  <c r="AQ57" i="4"/>
  <c r="AR58" i="99"/>
  <c r="AR73" i="99"/>
  <c r="AQ72" i="4"/>
  <c r="AP94" i="99"/>
  <c r="AR53" i="114"/>
  <c r="AQ52" i="115"/>
  <c r="AQ47" i="114"/>
  <c r="AP46" i="115"/>
  <c r="AR52" i="114"/>
  <c r="AQ51" i="115"/>
  <c r="AP62" i="4"/>
  <c r="AQ63" i="99"/>
  <c r="AQ69" i="4"/>
  <c r="AR70" i="99"/>
  <c r="AQ54" i="4"/>
  <c r="AR55" i="99"/>
  <c r="BF49" i="114"/>
  <c r="BE48" i="115"/>
  <c r="AS88" i="99"/>
  <c r="AR87" i="4"/>
  <c r="AR51" i="99"/>
  <c r="AQ50" i="4"/>
  <c r="AR63" i="114"/>
  <c r="AQ62" i="115"/>
  <c r="AQ56" i="114"/>
  <c r="AP55" i="115"/>
  <c r="AP94" i="4" l="1"/>
  <c r="AP95" i="4" s="1"/>
  <c r="AP94" i="115"/>
  <c r="AR62" i="4"/>
  <c r="AS63" i="99"/>
  <c r="AW45" i="114"/>
  <c r="AV44" i="115"/>
  <c r="AS89" i="99"/>
  <c r="AR88" i="4"/>
  <c r="AS73" i="99"/>
  <c r="AR72" i="4"/>
  <c r="AR54" i="114"/>
  <c r="AQ53" i="115"/>
  <c r="AS43" i="114"/>
  <c r="AR42" i="115"/>
  <c r="AS66" i="114"/>
  <c r="AR65" i="115"/>
  <c r="AR68" i="114"/>
  <c r="AQ67" i="115"/>
  <c r="AV44" i="4"/>
  <c r="AW45" i="99"/>
  <c r="AS52" i="99"/>
  <c r="AR51" i="4"/>
  <c r="AS72" i="99"/>
  <c r="AR71" i="4"/>
  <c r="BC48" i="99"/>
  <c r="BB47" i="4"/>
  <c r="AS60" i="114"/>
  <c r="AR59" i="115"/>
  <c r="AQ56" i="4"/>
  <c r="AR57" i="99"/>
  <c r="AR68" i="99"/>
  <c r="AQ67" i="4"/>
  <c r="AS89" i="114"/>
  <c r="AR88" i="115"/>
  <c r="AR59" i="4"/>
  <c r="AS60" i="99"/>
  <c r="AS72" i="114"/>
  <c r="AR71" i="115"/>
  <c r="AS51" i="99"/>
  <c r="AR50" i="4"/>
  <c r="AQ66" i="4"/>
  <c r="AR67" i="99"/>
  <c r="BG50" i="99"/>
  <c r="BF49" i="4"/>
  <c r="BJ52" i="114"/>
  <c r="BI51" i="115"/>
  <c r="AR49" i="114"/>
  <c r="AQ48" i="115"/>
  <c r="BE49" i="114"/>
  <c r="BD48" i="115"/>
  <c r="AS88" i="4"/>
  <c r="AT89" i="99"/>
  <c r="AR48" i="114"/>
  <c r="AQ47" i="115"/>
  <c r="AQ47" i="4"/>
  <c r="AR48" i="99"/>
  <c r="AS74" i="114"/>
  <c r="AR73" i="115"/>
  <c r="AS52" i="114"/>
  <c r="AR51" i="115"/>
  <c r="AR46" i="4"/>
  <c r="AS47" i="99"/>
  <c r="AY46" i="4"/>
  <c r="AZ47" i="99"/>
  <c r="AS51" i="114"/>
  <c r="AR50" i="115"/>
  <c r="AU44" i="99"/>
  <c r="AT43" i="4"/>
  <c r="AR66" i="114"/>
  <c r="AQ65" i="115"/>
  <c r="AS63" i="114"/>
  <c r="AR62" i="115"/>
  <c r="AS62" i="114"/>
  <c r="AR61" i="115"/>
  <c r="AR69" i="99"/>
  <c r="AQ68" i="4"/>
  <c r="AS75" i="114"/>
  <c r="AR74" i="115"/>
  <c r="AR67" i="114"/>
  <c r="AQ66" i="115"/>
  <c r="AR65" i="4"/>
  <c r="AS66" i="99"/>
  <c r="AS54" i="114"/>
  <c r="AR53" i="115"/>
  <c r="AR60" i="4"/>
  <c r="AS61" i="99"/>
  <c r="AQ48" i="4"/>
  <c r="AR49" i="99"/>
  <c r="AR53" i="4"/>
  <c r="AS54" i="99"/>
  <c r="AZ47" i="114"/>
  <c r="AY46" i="115"/>
  <c r="BD48" i="4"/>
  <c r="BE49" i="99"/>
  <c r="AS47" i="114"/>
  <c r="AR46" i="115"/>
  <c r="AQ65" i="4"/>
  <c r="AR66" i="99"/>
  <c r="AS87" i="114"/>
  <c r="AR86" i="115"/>
  <c r="AS57" i="114"/>
  <c r="AR56" i="115"/>
  <c r="AR69" i="114"/>
  <c r="AQ68" i="115"/>
  <c r="AT89" i="114"/>
  <c r="AS88" i="115"/>
  <c r="AR63" i="4"/>
  <c r="AS64" i="99"/>
  <c r="AS64" i="114"/>
  <c r="AR63" i="115"/>
  <c r="AS44" i="114"/>
  <c r="AR43" i="115"/>
  <c r="AR44" i="114"/>
  <c r="AQ43" i="115"/>
  <c r="BI51" i="4"/>
  <c r="BJ52" i="99"/>
  <c r="BJ52" i="4" s="1"/>
  <c r="AU44" i="114"/>
  <c r="AT43" i="115"/>
  <c r="AR73" i="4"/>
  <c r="AS74" i="99"/>
  <c r="AR45" i="114"/>
  <c r="AQ44" i="115"/>
  <c r="AS59" i="114"/>
  <c r="AR58" i="115"/>
  <c r="AS56" i="114"/>
  <c r="AR55" i="115"/>
  <c r="AR86" i="4"/>
  <c r="AS87" i="99"/>
  <c r="AS75" i="99"/>
  <c r="AR74" i="4"/>
  <c r="AQ53" i="4"/>
  <c r="AR54" i="99"/>
  <c r="AR47" i="4"/>
  <c r="AS48" i="99"/>
  <c r="AS71" i="114"/>
  <c r="AR70" i="115"/>
  <c r="BA47" i="114"/>
  <c r="AZ46" i="115"/>
  <c r="AS57" i="99"/>
  <c r="AR56" i="4"/>
  <c r="AS53" i="99"/>
  <c r="AR52" i="4"/>
  <c r="BG50" i="114"/>
  <c r="BF49" i="115"/>
  <c r="AS56" i="99"/>
  <c r="AR55" i="4"/>
  <c r="AR70" i="4"/>
  <c r="AS71" i="99"/>
  <c r="AR57" i="114"/>
  <c r="AQ56" i="115"/>
  <c r="AR58" i="4"/>
  <c r="AS59" i="99"/>
  <c r="AQ94" i="99"/>
  <c r="AR42" i="4"/>
  <c r="AS43" i="99"/>
  <c r="AR61" i="4"/>
  <c r="AS62" i="99"/>
  <c r="AQ44" i="4"/>
  <c r="AR45" i="99"/>
  <c r="AS53" i="114"/>
  <c r="AR52" i="115"/>
  <c r="AS73" i="114"/>
  <c r="AR72" i="115"/>
  <c r="AQ63" i="4"/>
  <c r="AR64" i="99"/>
  <c r="AZ46" i="4"/>
  <c r="BA47" i="99"/>
  <c r="BC48" i="114"/>
  <c r="BB47" i="115"/>
  <c r="AQ94" i="114"/>
  <c r="AS61" i="114"/>
  <c r="AR60" i="115"/>
  <c r="AQ43" i="4"/>
  <c r="AR44" i="99"/>
  <c r="AR64" i="114"/>
  <c r="AQ63" i="115"/>
  <c r="AR43" i="4"/>
  <c r="AS44" i="99"/>
  <c r="AS48" i="114"/>
  <c r="AR47" i="115"/>
  <c r="AQ94" i="115" l="1"/>
  <c r="AQ94" i="4"/>
  <c r="AQ95" i="4" s="1"/>
  <c r="AR94" i="99"/>
  <c r="AR94" i="114"/>
  <c r="AT48" i="114"/>
  <c r="AS47" i="115"/>
  <c r="AT55" i="114"/>
  <c r="AS54" i="115"/>
  <c r="AT64" i="114"/>
  <c r="AS63" i="115"/>
  <c r="AT53" i="114"/>
  <c r="AS52" i="115"/>
  <c r="AS50" i="114"/>
  <c r="AR49" i="115"/>
  <c r="AV45" i="114"/>
  <c r="AU44" i="115"/>
  <c r="BF50" i="99"/>
  <c r="BE49" i="4"/>
  <c r="AS66" i="4"/>
  <c r="AT67" i="99"/>
  <c r="AS72" i="4"/>
  <c r="AT73" i="99"/>
  <c r="AS55" i="114"/>
  <c r="AR54" i="115"/>
  <c r="AS67" i="114"/>
  <c r="AR66" i="115"/>
  <c r="AT75" i="114"/>
  <c r="AS74" i="115"/>
  <c r="BJ52" i="115"/>
  <c r="AT58" i="99"/>
  <c r="AS57" i="4"/>
  <c r="AR48" i="4"/>
  <c r="AS49" i="99"/>
  <c r="AT90" i="114"/>
  <c r="AS89" i="115"/>
  <c r="AT53" i="99"/>
  <c r="AS52" i="4"/>
  <c r="AT74" i="99"/>
  <c r="AS73" i="4"/>
  <c r="AS70" i="114"/>
  <c r="AR69" i="115"/>
  <c r="BA48" i="114"/>
  <c r="AZ47" i="115"/>
  <c r="AS68" i="114"/>
  <c r="AR67" i="115"/>
  <c r="AU44" i="4"/>
  <c r="AV45" i="99"/>
  <c r="BH51" i="99"/>
  <c r="BG50" i="4"/>
  <c r="AW45" i="4"/>
  <c r="AX46" i="99"/>
  <c r="AT57" i="114"/>
  <c r="AS56" i="115"/>
  <c r="AS54" i="4"/>
  <c r="AT55" i="99"/>
  <c r="AR67" i="4"/>
  <c r="AS68" i="99"/>
  <c r="AS69" i="99"/>
  <c r="AR68" i="4"/>
  <c r="AT54" i="114"/>
  <c r="AS53" i="115"/>
  <c r="AT58" i="114"/>
  <c r="AS57" i="115"/>
  <c r="AT76" i="114"/>
  <c r="AS75" i="115"/>
  <c r="AT52" i="114"/>
  <c r="AS51" i="115"/>
  <c r="AS49" i="114"/>
  <c r="AR48" i="115"/>
  <c r="AS58" i="99"/>
  <c r="AR57" i="4"/>
  <c r="AS89" i="4"/>
  <c r="AT90" i="99"/>
  <c r="AS58" i="114"/>
  <c r="AR57" i="115"/>
  <c r="AT72" i="114"/>
  <c r="AS71" i="115"/>
  <c r="AT60" i="114"/>
  <c r="AS59" i="115"/>
  <c r="AS50" i="99"/>
  <c r="AR49" i="4"/>
  <c r="AZ47" i="4"/>
  <c r="BA48" i="99"/>
  <c r="AU90" i="99"/>
  <c r="AT89" i="4"/>
  <c r="AS69" i="114"/>
  <c r="AR68" i="115"/>
  <c r="AR64" i="4"/>
  <c r="AS65" i="99"/>
  <c r="AU90" i="114"/>
  <c r="AT89" i="115"/>
  <c r="AT74" i="114"/>
  <c r="AS73" i="115"/>
  <c r="AS71" i="4"/>
  <c r="AT72" i="99"/>
  <c r="AR45" i="4"/>
  <c r="AS46" i="99"/>
  <c r="AS48" i="4"/>
  <c r="AT49" i="99"/>
  <c r="AT45" i="114"/>
  <c r="AS44" i="115"/>
  <c r="AT88" i="114"/>
  <c r="AS87" i="115"/>
  <c r="AR69" i="4"/>
  <c r="AS70" i="99"/>
  <c r="AS51" i="4"/>
  <c r="AT52" i="99"/>
  <c r="AS53" i="4"/>
  <c r="AT54" i="99"/>
  <c r="AT88" i="99"/>
  <c r="AS87" i="4"/>
  <c r="AT62" i="114"/>
  <c r="AS61" i="115"/>
  <c r="AT49" i="114"/>
  <c r="AS48" i="115"/>
  <c r="BD49" i="114"/>
  <c r="BC48" i="115"/>
  <c r="AT63" i="99"/>
  <c r="AS62" i="4"/>
  <c r="AT57" i="99"/>
  <c r="AS56" i="4"/>
  <c r="AS46" i="114"/>
  <c r="AR45" i="115"/>
  <c r="AR66" i="4"/>
  <c r="AS67" i="99"/>
  <c r="AS61" i="4"/>
  <c r="AT62" i="99"/>
  <c r="AT48" i="99"/>
  <c r="AS47" i="4"/>
  <c r="AT61" i="114"/>
  <c r="AS60" i="115"/>
  <c r="AT67" i="114"/>
  <c r="AS66" i="115"/>
  <c r="AX46" i="114"/>
  <c r="AW45" i="115"/>
  <c r="AS65" i="114"/>
  <c r="AR64" i="115"/>
  <c r="AS59" i="4"/>
  <c r="AT60" i="99"/>
  <c r="AS45" i="114"/>
  <c r="AR44" i="115"/>
  <c r="AS44" i="4"/>
  <c r="AT45" i="99"/>
  <c r="BA47" i="4"/>
  <c r="BB48" i="99"/>
  <c r="AS55" i="99"/>
  <c r="AR54" i="4"/>
  <c r="AS74" i="4"/>
  <c r="AT75" i="99"/>
  <c r="AT65" i="114"/>
  <c r="AS64" i="115"/>
  <c r="AT63" i="114"/>
  <c r="AS62" i="115"/>
  <c r="BF50" i="114"/>
  <c r="BE49" i="115"/>
  <c r="AT73" i="114"/>
  <c r="AS72" i="115"/>
  <c r="AS63" i="4"/>
  <c r="AT64" i="99"/>
  <c r="AS75" i="4"/>
  <c r="AT76" i="99"/>
  <c r="AS45" i="99"/>
  <c r="AR44" i="4"/>
  <c r="BB48" i="114"/>
  <c r="BA47" i="115"/>
  <c r="AT44" i="99"/>
  <c r="AS43" i="4"/>
  <c r="BH51" i="114"/>
  <c r="BG50" i="115"/>
  <c r="AS64" i="4"/>
  <c r="AT65" i="99"/>
  <c r="AT61" i="99"/>
  <c r="AS60" i="4"/>
  <c r="BC48" i="4"/>
  <c r="BD49" i="99"/>
  <c r="AT44" i="114"/>
  <c r="AS43" i="115"/>
  <c r="AS94" i="114" l="1"/>
  <c r="AR94" i="115"/>
  <c r="AR94" i="4"/>
  <c r="AR95" i="4" s="1"/>
  <c r="AU74" i="114"/>
  <c r="AT73" i="115"/>
  <c r="AU68" i="114"/>
  <c r="AT67" i="115"/>
  <c r="AT57" i="4"/>
  <c r="AU58" i="99"/>
  <c r="AU90" i="4"/>
  <c r="AV91" i="99"/>
  <c r="AV91" i="4" s="1"/>
  <c r="AU91" i="99"/>
  <c r="AT90" i="4"/>
  <c r="AT74" i="4"/>
  <c r="AU75" i="99"/>
  <c r="AT52" i="4"/>
  <c r="AU53" i="99"/>
  <c r="AU55" i="114"/>
  <c r="AT54" i="115"/>
  <c r="AU76" i="114"/>
  <c r="AT75" i="115"/>
  <c r="AW46" i="114"/>
  <c r="AV45" i="115"/>
  <c r="AT44" i="4"/>
  <c r="AU45" i="99"/>
  <c r="AU62" i="114"/>
  <c r="AT61" i="115"/>
  <c r="AT63" i="4"/>
  <c r="AU64" i="99"/>
  <c r="BH51" i="4"/>
  <c r="BI52" i="99"/>
  <c r="AT53" i="4"/>
  <c r="AU54" i="99"/>
  <c r="AU46" i="99"/>
  <c r="AT45" i="4"/>
  <c r="AS70" i="4"/>
  <c r="AT71" i="99"/>
  <c r="AS58" i="4"/>
  <c r="AT59" i="99"/>
  <c r="AV45" i="4"/>
  <c r="AW46" i="99"/>
  <c r="AT68" i="114"/>
  <c r="AS67" i="115"/>
  <c r="AT51" i="114"/>
  <c r="AS50" i="115"/>
  <c r="AU49" i="99"/>
  <c r="AT48" i="4"/>
  <c r="BE50" i="114"/>
  <c r="BD49" i="115"/>
  <c r="AU75" i="114"/>
  <c r="AT74" i="115"/>
  <c r="AS50" i="4"/>
  <c r="AT51" i="99"/>
  <c r="AS69" i="4"/>
  <c r="AT70" i="99"/>
  <c r="BI52" i="114"/>
  <c r="BH51" i="115"/>
  <c r="AU63" i="99"/>
  <c r="AT62" i="4"/>
  <c r="AT50" i="114"/>
  <c r="AS49" i="115"/>
  <c r="AS68" i="4"/>
  <c r="AT69" i="99"/>
  <c r="AU91" i="114"/>
  <c r="AT90" i="115"/>
  <c r="AT56" i="114"/>
  <c r="AS55" i="115"/>
  <c r="AU54" i="114"/>
  <c r="AT53" i="115"/>
  <c r="AU66" i="114"/>
  <c r="AT65" i="115"/>
  <c r="AV91" i="114"/>
  <c r="AU90" i="115"/>
  <c r="AU61" i="114"/>
  <c r="AT60" i="115"/>
  <c r="AT69" i="114"/>
  <c r="AS68" i="115"/>
  <c r="AT50" i="99"/>
  <c r="AS49" i="4"/>
  <c r="AU74" i="99"/>
  <c r="AT73" i="4"/>
  <c r="BG51" i="114"/>
  <c r="BF50" i="115"/>
  <c r="AT46" i="114"/>
  <c r="AS45" i="115"/>
  <c r="AT76" i="4"/>
  <c r="AU77" i="99"/>
  <c r="AU76" i="99"/>
  <c r="AT75" i="4"/>
  <c r="AT68" i="99"/>
  <c r="AS67" i="4"/>
  <c r="AT66" i="99"/>
  <c r="AS65" i="4"/>
  <c r="AU53" i="114"/>
  <c r="AT52" i="115"/>
  <c r="AT55" i="4"/>
  <c r="AU56" i="99"/>
  <c r="AU65" i="114"/>
  <c r="AT64" i="115"/>
  <c r="AU45" i="114"/>
  <c r="AT44" i="115"/>
  <c r="AU61" i="99"/>
  <c r="AT60" i="4"/>
  <c r="AT61" i="4"/>
  <c r="AU62" i="99"/>
  <c r="AT66" i="114"/>
  <c r="AS65" i="115"/>
  <c r="AU63" i="114"/>
  <c r="AT62" i="115"/>
  <c r="AU46" i="114"/>
  <c r="AT45" i="115"/>
  <c r="AU73" i="114"/>
  <c r="AT72" i="115"/>
  <c r="BB49" i="114"/>
  <c r="BA48" i="115"/>
  <c r="AT67" i="4"/>
  <c r="AU68" i="99"/>
  <c r="BC49" i="114"/>
  <c r="BB48" i="115"/>
  <c r="BE50" i="99"/>
  <c r="BD49" i="4"/>
  <c r="AS45" i="4"/>
  <c r="AT46" i="99"/>
  <c r="AT65" i="4"/>
  <c r="AU66" i="99"/>
  <c r="AU65" i="99"/>
  <c r="AT64" i="4"/>
  <c r="AT49" i="4"/>
  <c r="AU50" i="99"/>
  <c r="AU77" i="114"/>
  <c r="AT76" i="115"/>
  <c r="AU59" i="99"/>
  <c r="AT58" i="4"/>
  <c r="AU56" i="114"/>
  <c r="AT55" i="115"/>
  <c r="AU73" i="99"/>
  <c r="AT72" i="4"/>
  <c r="AU89" i="114"/>
  <c r="AT88" i="115"/>
  <c r="AS55" i="4"/>
  <c r="AT56" i="99"/>
  <c r="AY47" i="114"/>
  <c r="AX46" i="115"/>
  <c r="AT47" i="114"/>
  <c r="AS46" i="115"/>
  <c r="AU89" i="99"/>
  <c r="AT88" i="4"/>
  <c r="AT70" i="114"/>
  <c r="AS69" i="115"/>
  <c r="AT59" i="114"/>
  <c r="AS58" i="115"/>
  <c r="AU58" i="114"/>
  <c r="AT57" i="115"/>
  <c r="AT71" i="114"/>
  <c r="AS70" i="115"/>
  <c r="BB49" i="99"/>
  <c r="BA48" i="4"/>
  <c r="AU64" i="114"/>
  <c r="AT63" i="115"/>
  <c r="AU50" i="114"/>
  <c r="AT49" i="115"/>
  <c r="BC49" i="99"/>
  <c r="BB48" i="4"/>
  <c r="AT54" i="4"/>
  <c r="AU55" i="99"/>
  <c r="AS46" i="4"/>
  <c r="AT47" i="99"/>
  <c r="AS94" i="99"/>
  <c r="AU59" i="114"/>
  <c r="AT58" i="115"/>
  <c r="AX46" i="4"/>
  <c r="AY47" i="99"/>
  <c r="BG51" i="99"/>
  <c r="BF50" i="4"/>
  <c r="AU49" i="114"/>
  <c r="AT48" i="115"/>
  <c r="AS94" i="115" l="1"/>
  <c r="AT94" i="99"/>
  <c r="AS94" i="4"/>
  <c r="AS95" i="4" s="1"/>
  <c r="AV59" i="114"/>
  <c r="AU58" i="115"/>
  <c r="AU51" i="114"/>
  <c r="AT50" i="115"/>
  <c r="AU72" i="99"/>
  <c r="AT71" i="4"/>
  <c r="AV46" i="99"/>
  <c r="AU45" i="4"/>
  <c r="AV54" i="114"/>
  <c r="AU53" i="115"/>
  <c r="BH52" i="114"/>
  <c r="BG51" i="115"/>
  <c r="AV67" i="114"/>
  <c r="AU66" i="115"/>
  <c r="BF51" i="114"/>
  <c r="BE50" i="115"/>
  <c r="AU60" i="114"/>
  <c r="AT59" i="115"/>
  <c r="AU50" i="4"/>
  <c r="AV51" i="99"/>
  <c r="AU68" i="4"/>
  <c r="AV69" i="99"/>
  <c r="AV63" i="99"/>
  <c r="AU62" i="4"/>
  <c r="AU63" i="4"/>
  <c r="AV64" i="99"/>
  <c r="AV90" i="114"/>
  <c r="AU89" i="115"/>
  <c r="AU67" i="99"/>
  <c r="AT66" i="4"/>
  <c r="AV75" i="99"/>
  <c r="AU74" i="4"/>
  <c r="AV55" i="114"/>
  <c r="AU54" i="115"/>
  <c r="AU49" i="4"/>
  <c r="AV50" i="99"/>
  <c r="AU46" i="4"/>
  <c r="AV47" i="99"/>
  <c r="AX47" i="114"/>
  <c r="AW46" i="115"/>
  <c r="AU91" i="4"/>
  <c r="AV92" i="99"/>
  <c r="AV51" i="114"/>
  <c r="AU50" i="115"/>
  <c r="AU71" i="114"/>
  <c r="AT70" i="115"/>
  <c r="BJ53" i="114"/>
  <c r="BI52" i="115"/>
  <c r="AU54" i="4"/>
  <c r="AV55" i="99"/>
  <c r="BC50" i="114"/>
  <c r="BB49" i="115"/>
  <c r="AV62" i="99"/>
  <c r="AU61" i="4"/>
  <c r="AT68" i="4"/>
  <c r="AU69" i="99"/>
  <c r="AU51" i="99"/>
  <c r="AT50" i="4"/>
  <c r="AU57" i="114"/>
  <c r="AT56" i="115"/>
  <c r="AU52" i="114"/>
  <c r="AT51" i="115"/>
  <c r="AV77" i="114"/>
  <c r="AU76" i="115"/>
  <c r="AV50" i="114"/>
  <c r="AU49" i="115"/>
  <c r="AV67" i="99"/>
  <c r="AU66" i="4"/>
  <c r="AT94" i="114"/>
  <c r="AU71" i="99"/>
  <c r="AT70" i="4"/>
  <c r="BJ53" i="99"/>
  <c r="BJ53" i="4" s="1"/>
  <c r="BI52" i="4"/>
  <c r="AV59" i="99"/>
  <c r="AU58" i="4"/>
  <c r="AU67" i="114"/>
  <c r="AT66" i="115"/>
  <c r="BG51" i="4"/>
  <c r="BH52" i="99"/>
  <c r="AU73" i="4"/>
  <c r="AV74" i="99"/>
  <c r="AV74" i="114"/>
  <c r="AU73" i="115"/>
  <c r="AV46" i="114"/>
  <c r="AU45" i="115"/>
  <c r="AV77" i="99"/>
  <c r="AU76" i="4"/>
  <c r="AU70" i="114"/>
  <c r="AT69" i="115"/>
  <c r="AU69" i="114"/>
  <c r="AT68" i="115"/>
  <c r="AV56" i="114"/>
  <c r="AU55" i="115"/>
  <c r="BD50" i="114"/>
  <c r="BC49" i="115"/>
  <c r="AU65" i="4"/>
  <c r="AV66" i="99"/>
  <c r="BB49" i="4"/>
  <c r="BC50" i="99"/>
  <c r="AU48" i="114"/>
  <c r="AT47" i="115"/>
  <c r="AT46" i="4"/>
  <c r="AU47" i="99"/>
  <c r="AU77" i="4"/>
  <c r="AV78" i="99"/>
  <c r="AV92" i="114"/>
  <c r="AU91" i="115"/>
  <c r="AT51" i="4"/>
  <c r="AU52" i="99"/>
  <c r="AW46" i="4"/>
  <c r="AX47" i="99"/>
  <c r="AV65" i="99"/>
  <c r="AU64" i="4"/>
  <c r="AV65" i="114"/>
  <c r="AU64" i="115"/>
  <c r="AV60" i="114"/>
  <c r="AU59" i="115"/>
  <c r="AU48" i="99"/>
  <c r="AT47" i="4"/>
  <c r="AV57" i="114"/>
  <c r="AU56" i="115"/>
  <c r="AV47" i="114"/>
  <c r="AU46" i="115"/>
  <c r="AV66" i="114"/>
  <c r="AU65" i="115"/>
  <c r="AV62" i="114"/>
  <c r="AU61" i="115"/>
  <c r="AT69" i="4"/>
  <c r="AU70" i="99"/>
  <c r="AV54" i="99"/>
  <c r="AU53" i="4"/>
  <c r="AV69" i="114"/>
  <c r="AU68" i="115"/>
  <c r="BC49" i="4"/>
  <c r="BD50" i="99"/>
  <c r="AY47" i="4"/>
  <c r="AZ48" i="99"/>
  <c r="AU72" i="114"/>
  <c r="AT71" i="115"/>
  <c r="AZ48" i="114"/>
  <c r="AY47" i="115"/>
  <c r="AU56" i="4"/>
  <c r="AV57" i="99"/>
  <c r="AU60" i="99"/>
  <c r="AT59" i="4"/>
  <c r="AV78" i="114"/>
  <c r="AU77" i="115"/>
  <c r="AU89" i="4"/>
  <c r="AV90" i="99"/>
  <c r="AV56" i="99"/>
  <c r="AU55" i="4"/>
  <c r="AU57" i="99"/>
  <c r="AT56" i="4"/>
  <c r="AU59" i="4"/>
  <c r="AV60" i="99"/>
  <c r="BE50" i="4"/>
  <c r="BF51" i="99"/>
  <c r="AV64" i="114"/>
  <c r="AU63" i="115"/>
  <c r="AU47" i="114"/>
  <c r="AT46" i="115"/>
  <c r="AV91" i="115"/>
  <c r="AV76" i="114"/>
  <c r="AU75" i="115"/>
  <c r="AV63" i="114"/>
  <c r="AU62" i="115"/>
  <c r="AV76" i="99"/>
  <c r="AU75" i="4"/>
  <c r="AV75" i="114"/>
  <c r="AU74" i="115"/>
  <c r="AT94" i="4" l="1"/>
  <c r="AT95" i="4" s="1"/>
  <c r="AU94" i="114"/>
  <c r="AT94" i="115"/>
  <c r="BJ53" i="115"/>
  <c r="BA49" i="114"/>
  <c r="AZ48" i="115"/>
  <c r="AW61" i="114"/>
  <c r="AV60" i="115"/>
  <c r="AW79" i="99"/>
  <c r="AV78" i="4"/>
  <c r="AW75" i="114"/>
  <c r="AV74" i="115"/>
  <c r="AV72" i="99"/>
  <c r="AU71" i="4"/>
  <c r="AV74" i="4"/>
  <c r="AW75" i="99"/>
  <c r="AV52" i="99"/>
  <c r="AU51" i="4"/>
  <c r="AV72" i="114"/>
  <c r="AU71" i="115"/>
  <c r="AV63" i="4"/>
  <c r="AW64" i="99"/>
  <c r="BI53" i="114"/>
  <c r="BH52" i="115"/>
  <c r="AV73" i="114"/>
  <c r="AU72" i="115"/>
  <c r="AW66" i="114"/>
  <c r="AV65" i="115"/>
  <c r="AU47" i="4"/>
  <c r="AV48" i="99"/>
  <c r="AU69" i="4"/>
  <c r="AV70" i="99"/>
  <c r="AW56" i="114"/>
  <c r="AV55" i="115"/>
  <c r="AV69" i="4"/>
  <c r="AW70" i="99"/>
  <c r="BA49" i="99"/>
  <c r="AZ48" i="4"/>
  <c r="AV70" i="114"/>
  <c r="AU69" i="115"/>
  <c r="BI53" i="99"/>
  <c r="BH52" i="4"/>
  <c r="AV67" i="4"/>
  <c r="AW68" i="99"/>
  <c r="AW52" i="114"/>
  <c r="AV51" i="115"/>
  <c r="AW55" i="114"/>
  <c r="AV54" i="115"/>
  <c r="AW77" i="114"/>
  <c r="AV76" i="115"/>
  <c r="AW67" i="114"/>
  <c r="AV66" i="115"/>
  <c r="AV65" i="4"/>
  <c r="AW66" i="99"/>
  <c r="AU94" i="99"/>
  <c r="AW76" i="99"/>
  <c r="AV75" i="4"/>
  <c r="AV51" i="4"/>
  <c r="AW52" i="99"/>
  <c r="AW65" i="114"/>
  <c r="AV64" i="115"/>
  <c r="BD50" i="4"/>
  <c r="BE51" i="99"/>
  <c r="AY48" i="99"/>
  <c r="AX47" i="4"/>
  <c r="AV49" i="114"/>
  <c r="AU48" i="115"/>
  <c r="AW51" i="114"/>
  <c r="AV50" i="115"/>
  <c r="AW63" i="99"/>
  <c r="AV62" i="4"/>
  <c r="AW92" i="99"/>
  <c r="AV92" i="4"/>
  <c r="AW47" i="99"/>
  <c r="AV46" i="4"/>
  <c r="BF51" i="4"/>
  <c r="BG52" i="99"/>
  <c r="BD51" i="99"/>
  <c r="BC50" i="4"/>
  <c r="AV71" i="114"/>
  <c r="AU70" i="115"/>
  <c r="AV68" i="114"/>
  <c r="AU67" i="115"/>
  <c r="AU67" i="4"/>
  <c r="AV68" i="99"/>
  <c r="AU52" i="4"/>
  <c r="AV53" i="99"/>
  <c r="AW78" i="114"/>
  <c r="AV77" i="115"/>
  <c r="BD51" i="114"/>
  <c r="BC50" i="115"/>
  <c r="AV61" i="114"/>
  <c r="AU60" i="115"/>
  <c r="AV73" i="99"/>
  <c r="AU72" i="4"/>
  <c r="AV76" i="4"/>
  <c r="AW77" i="99"/>
  <c r="AU60" i="4"/>
  <c r="AV61" i="99"/>
  <c r="AV66" i="4"/>
  <c r="AW67" i="99"/>
  <c r="AW78" i="99"/>
  <c r="AV77" i="4"/>
  <c r="AV59" i="4"/>
  <c r="AW60" i="99"/>
  <c r="AW56" i="99"/>
  <c r="AV55" i="4"/>
  <c r="AY48" i="114"/>
  <c r="AX47" i="115"/>
  <c r="AW91" i="114"/>
  <c r="AV90" i="115"/>
  <c r="AW91" i="99"/>
  <c r="AW91" i="4" s="1"/>
  <c r="AV90" i="4"/>
  <c r="AW79" i="114"/>
  <c r="AV78" i="115"/>
  <c r="AW70" i="114"/>
  <c r="AV69" i="115"/>
  <c r="AV57" i="4"/>
  <c r="AW58" i="99"/>
  <c r="AV53" i="114"/>
  <c r="AU52" i="115"/>
  <c r="AV47" i="4"/>
  <c r="AW48" i="99"/>
  <c r="BG52" i="114"/>
  <c r="BF51" i="115"/>
  <c r="AV52" i="114"/>
  <c r="AU51" i="115"/>
  <c r="AW57" i="114"/>
  <c r="AV56" i="115"/>
  <c r="AV48" i="114"/>
  <c r="AU47" i="115"/>
  <c r="AW48" i="114"/>
  <c r="AV47" i="115"/>
  <c r="AV60" i="4"/>
  <c r="AW61" i="99"/>
  <c r="AW64" i="114"/>
  <c r="AV63" i="115"/>
  <c r="AV54" i="4"/>
  <c r="AW55" i="99"/>
  <c r="AU48" i="4"/>
  <c r="AV49" i="99"/>
  <c r="AW47" i="114"/>
  <c r="AV46" i="115"/>
  <c r="AW65" i="99"/>
  <c r="AV64" i="4"/>
  <c r="AW57" i="99"/>
  <c r="AV56" i="4"/>
  <c r="AW63" i="114"/>
  <c r="AV62" i="115"/>
  <c r="AW76" i="114"/>
  <c r="AV75" i="115"/>
  <c r="AW58" i="114"/>
  <c r="AV57" i="115"/>
  <c r="AV58" i="99"/>
  <c r="AU57" i="4"/>
  <c r="AV71" i="99"/>
  <c r="AU70" i="4"/>
  <c r="AW92" i="114"/>
  <c r="AV92" i="115"/>
  <c r="BE51" i="114"/>
  <c r="BD50" i="115"/>
  <c r="AV58" i="114"/>
  <c r="AU57" i="115"/>
  <c r="AW51" i="99"/>
  <c r="AV50" i="4"/>
  <c r="AW68" i="114"/>
  <c r="AV67" i="115"/>
  <c r="AW60" i="114"/>
  <c r="AV59" i="115"/>
  <c r="AU94" i="4" l="1"/>
  <c r="AU95" i="4" s="1"/>
  <c r="AV94" i="99"/>
  <c r="AU94" i="115"/>
  <c r="AW77" i="4"/>
  <c r="AX78" i="99"/>
  <c r="AZ49" i="99"/>
  <c r="AY48" i="4"/>
  <c r="AW75" i="4"/>
  <c r="AX76" i="99"/>
  <c r="AZ49" i="114"/>
  <c r="AY48" i="115"/>
  <c r="AW69" i="99"/>
  <c r="AV68" i="4"/>
  <c r="AX48" i="99"/>
  <c r="AW47" i="4"/>
  <c r="BF52" i="99"/>
  <c r="BE51" i="4"/>
  <c r="AX68" i="114"/>
  <c r="AW67" i="115"/>
  <c r="AW71" i="114"/>
  <c r="AV70" i="115"/>
  <c r="AX67" i="114"/>
  <c r="AW66" i="115"/>
  <c r="AV58" i="4"/>
  <c r="AW59" i="99"/>
  <c r="AX48" i="114"/>
  <c r="AW47" i="115"/>
  <c r="AX59" i="99"/>
  <c r="AW58" i="4"/>
  <c r="AV71" i="4"/>
  <c r="AW72" i="99"/>
  <c r="AX57" i="99"/>
  <c r="AW56" i="4"/>
  <c r="AW74" i="99"/>
  <c r="AV73" i="4"/>
  <c r="AX78" i="114"/>
  <c r="AW77" i="115"/>
  <c r="BB50" i="99"/>
  <c r="BA49" i="4"/>
  <c r="AW74" i="114"/>
  <c r="AV73" i="115"/>
  <c r="AV72" i="4"/>
  <c r="AW73" i="99"/>
  <c r="AX69" i="114"/>
  <c r="AW68" i="115"/>
  <c r="AX59" i="114"/>
  <c r="AW58" i="115"/>
  <c r="AW50" i="99"/>
  <c r="AV49" i="4"/>
  <c r="AX61" i="99"/>
  <c r="AW60" i="4"/>
  <c r="AW92" i="4"/>
  <c r="AX92" i="99"/>
  <c r="AX66" i="114"/>
  <c r="AW65" i="115"/>
  <c r="AX71" i="99"/>
  <c r="AW70" i="4"/>
  <c r="AX58" i="114"/>
  <c r="AW57" i="115"/>
  <c r="AX71" i="114"/>
  <c r="AW70" i="115"/>
  <c r="AW62" i="114"/>
  <c r="AV61" i="115"/>
  <c r="AW69" i="114"/>
  <c r="AV68" i="115"/>
  <c r="AW52" i="4"/>
  <c r="AX53" i="99"/>
  <c r="AX56" i="114"/>
  <c r="AW55" i="115"/>
  <c r="BJ54" i="114"/>
  <c r="BI53" i="115"/>
  <c r="AX76" i="114"/>
  <c r="AW75" i="115"/>
  <c r="AX77" i="114"/>
  <c r="AW76" i="115"/>
  <c r="AX56" i="99"/>
  <c r="AW55" i="4"/>
  <c r="AW63" i="4"/>
  <c r="AX64" i="99"/>
  <c r="AX65" i="99"/>
  <c r="AW64" i="4"/>
  <c r="AW65" i="4"/>
  <c r="AX66" i="99"/>
  <c r="AW49" i="114"/>
  <c r="AV48" i="115"/>
  <c r="AW53" i="114"/>
  <c r="AV52" i="115"/>
  <c r="AX80" i="114"/>
  <c r="AW79" i="115"/>
  <c r="AX79" i="99"/>
  <c r="AW78" i="4"/>
  <c r="BE52" i="114"/>
  <c r="BD51" i="115"/>
  <c r="AW72" i="114"/>
  <c r="AV71" i="115"/>
  <c r="AX53" i="114"/>
  <c r="AW52" i="115"/>
  <c r="AX57" i="114"/>
  <c r="AW56" i="115"/>
  <c r="AX80" i="99"/>
  <c r="AW79" i="4"/>
  <c r="AW54" i="114"/>
  <c r="AV53" i="115"/>
  <c r="AW59" i="114"/>
  <c r="AV58" i="115"/>
  <c r="AX64" i="114"/>
  <c r="AW63" i="115"/>
  <c r="AX68" i="99"/>
  <c r="AW67" i="4"/>
  <c r="AX52" i="114"/>
  <c r="AW51" i="115"/>
  <c r="AX77" i="99"/>
  <c r="AW76" i="4"/>
  <c r="AX69" i="99"/>
  <c r="AW68" i="4"/>
  <c r="AW71" i="99"/>
  <c r="AV70" i="4"/>
  <c r="AX49" i="114"/>
  <c r="AW48" i="115"/>
  <c r="AX52" i="99"/>
  <c r="AW51" i="4"/>
  <c r="AV94" i="114"/>
  <c r="AX65" i="114"/>
  <c r="AW64" i="115"/>
  <c r="BH53" i="114"/>
  <c r="BG52" i="115"/>
  <c r="AX79" i="114"/>
  <c r="AW78" i="115"/>
  <c r="BD51" i="4"/>
  <c r="BE52" i="99"/>
  <c r="AW73" i="114"/>
  <c r="AV72" i="115"/>
  <c r="AX62" i="114"/>
  <c r="AW61" i="115"/>
  <c r="BF52" i="114"/>
  <c r="BE51" i="115"/>
  <c r="AX92" i="114"/>
  <c r="AW92" i="115"/>
  <c r="AW57" i="4"/>
  <c r="AX58" i="99"/>
  <c r="AX62" i="99"/>
  <c r="AW61" i="4"/>
  <c r="AX49" i="99"/>
  <c r="AW48" i="4"/>
  <c r="AV61" i="4"/>
  <c r="AW62" i="99"/>
  <c r="AV53" i="4"/>
  <c r="AW54" i="99"/>
  <c r="BH53" i="99"/>
  <c r="BG52" i="4"/>
  <c r="AW50" i="114"/>
  <c r="AV49" i="115"/>
  <c r="AX67" i="99"/>
  <c r="AW66" i="4"/>
  <c r="AV48" i="4"/>
  <c r="AW49" i="99"/>
  <c r="AW94" i="99" s="1"/>
  <c r="AX61" i="114"/>
  <c r="AW60" i="115"/>
  <c r="AW91" i="115"/>
  <c r="BI53" i="4"/>
  <c r="BJ54" i="99"/>
  <c r="BJ54" i="4" s="1"/>
  <c r="AV52" i="4"/>
  <c r="AW53" i="99"/>
  <c r="BB50" i="114"/>
  <c r="BA49" i="115"/>
  <c r="AV94" i="115" l="1"/>
  <c r="AV94" i="4"/>
  <c r="AV95" i="4" s="1"/>
  <c r="AY53" i="99"/>
  <c r="AX52" i="4"/>
  <c r="AX68" i="4"/>
  <c r="AY69" i="99"/>
  <c r="AX61" i="4"/>
  <c r="AY62" i="99"/>
  <c r="BC51" i="99"/>
  <c r="BB50" i="4"/>
  <c r="AX50" i="114"/>
  <c r="AW49" i="115"/>
  <c r="AY77" i="114"/>
  <c r="AX76" i="115"/>
  <c r="AY72" i="114"/>
  <c r="AX71" i="115"/>
  <c r="AY49" i="114"/>
  <c r="AX48" i="115"/>
  <c r="AX48" i="4"/>
  <c r="AY49" i="99"/>
  <c r="AY65" i="114"/>
  <c r="AX64" i="115"/>
  <c r="AY67" i="99"/>
  <c r="AX66" i="4"/>
  <c r="AX51" i="99"/>
  <c r="AW50" i="4"/>
  <c r="AY79" i="114"/>
  <c r="AX78" i="115"/>
  <c r="AW59" i="4"/>
  <c r="AX60" i="99"/>
  <c r="AX51" i="114"/>
  <c r="AW50" i="115"/>
  <c r="AX73" i="114"/>
  <c r="AW72" i="115"/>
  <c r="BJ54" i="115"/>
  <c r="AY59" i="114"/>
  <c r="AX58" i="115"/>
  <c r="AX70" i="99"/>
  <c r="AW69" i="4"/>
  <c r="AY63" i="99"/>
  <c r="AX62" i="4"/>
  <c r="AW71" i="4"/>
  <c r="AX72" i="99"/>
  <c r="AY60" i="114"/>
  <c r="AX59" i="115"/>
  <c r="AY68" i="99"/>
  <c r="AX67" i="4"/>
  <c r="AX60" i="114"/>
  <c r="AW59" i="115"/>
  <c r="BF53" i="114"/>
  <c r="BE52" i="115"/>
  <c r="AY66" i="99"/>
  <c r="AX65" i="4"/>
  <c r="AY57" i="114"/>
  <c r="AX56" i="115"/>
  <c r="AX71" i="4"/>
  <c r="AY72" i="99"/>
  <c r="AX75" i="99"/>
  <c r="AW74" i="4"/>
  <c r="AY68" i="114"/>
  <c r="AX67" i="115"/>
  <c r="BA50" i="114"/>
  <c r="AZ49" i="115"/>
  <c r="AW54" i="4"/>
  <c r="AX55" i="99"/>
  <c r="AX64" i="4"/>
  <c r="AY65" i="99"/>
  <c r="AX53" i="4"/>
  <c r="AY54" i="99"/>
  <c r="AY70" i="114"/>
  <c r="AX69" i="115"/>
  <c r="AY77" i="99"/>
  <c r="AX76" i="4"/>
  <c r="BC51" i="114"/>
  <c r="BB50" i="115"/>
  <c r="AX54" i="99"/>
  <c r="AW53" i="4"/>
  <c r="BI54" i="114"/>
  <c r="BH53" i="115"/>
  <c r="AX55" i="114"/>
  <c r="AW54" i="115"/>
  <c r="AY80" i="99"/>
  <c r="AX79" i="4"/>
  <c r="AY67" i="114"/>
  <c r="AX66" i="115"/>
  <c r="AW73" i="4"/>
  <c r="AX74" i="99"/>
  <c r="AY58" i="99"/>
  <c r="AX57" i="4"/>
  <c r="AX72" i="114"/>
  <c r="AW71" i="115"/>
  <c r="AY50" i="114"/>
  <c r="AX49" i="115"/>
  <c r="BH53" i="4"/>
  <c r="BI54" i="99"/>
  <c r="AY62" i="114"/>
  <c r="AX61" i="115"/>
  <c r="AX63" i="99"/>
  <c r="AW62" i="4"/>
  <c r="BG53" i="114"/>
  <c r="BF52" i="115"/>
  <c r="AY78" i="99"/>
  <c r="AX77" i="4"/>
  <c r="AW72" i="4"/>
  <c r="AX73" i="99"/>
  <c r="AX74" i="114"/>
  <c r="AW73" i="115"/>
  <c r="BE52" i="4"/>
  <c r="BF53" i="99"/>
  <c r="AY70" i="99"/>
  <c r="AX69" i="4"/>
  <c r="AY66" i="114"/>
  <c r="AX65" i="115"/>
  <c r="AY81" i="99"/>
  <c r="AX80" i="4"/>
  <c r="AY81" i="114"/>
  <c r="AX80" i="115"/>
  <c r="AX56" i="4"/>
  <c r="AY57" i="99"/>
  <c r="AX70" i="114"/>
  <c r="AW69" i="115"/>
  <c r="AY92" i="99"/>
  <c r="AX92" i="4"/>
  <c r="AY69" i="114"/>
  <c r="AX68" i="115"/>
  <c r="BA50" i="99"/>
  <c r="AZ49" i="4"/>
  <c r="AY54" i="114"/>
  <c r="AX53" i="115"/>
  <c r="AY80" i="114"/>
  <c r="AX79" i="115"/>
  <c r="AX50" i="99"/>
  <c r="AW49" i="4"/>
  <c r="AY53" i="114"/>
  <c r="AX52" i="115"/>
  <c r="AX75" i="114"/>
  <c r="AW74" i="115"/>
  <c r="AY79" i="99"/>
  <c r="AX78" i="4"/>
  <c r="AY59" i="99"/>
  <c r="AX58" i="4"/>
  <c r="AW94" i="114"/>
  <c r="AY92" i="114"/>
  <c r="AX92" i="115"/>
  <c r="AX49" i="4"/>
  <c r="AY50" i="99"/>
  <c r="AY63" i="114"/>
  <c r="AX62" i="115"/>
  <c r="AY58" i="114"/>
  <c r="AX57" i="115"/>
  <c r="AX54" i="114"/>
  <c r="AW53" i="115"/>
  <c r="AY78" i="114"/>
  <c r="AX77" i="115"/>
  <c r="AX63" i="114"/>
  <c r="AW62" i="115"/>
  <c r="AX59" i="4"/>
  <c r="AY60" i="99"/>
  <c r="BF52" i="4"/>
  <c r="BG53" i="99"/>
  <c r="AW94" i="115" l="1"/>
  <c r="AW94" i="4"/>
  <c r="AW95" i="4" s="1"/>
  <c r="BF53" i="4"/>
  <c r="BG54" i="99"/>
  <c r="AX70" i="4"/>
  <c r="AY71" i="99"/>
  <c r="AZ78" i="99"/>
  <c r="AY77" i="4"/>
  <c r="AZ69" i="114"/>
  <c r="AY68" i="115"/>
  <c r="AY61" i="114"/>
  <c r="AX60" i="115"/>
  <c r="AY52" i="99"/>
  <c r="AX51" i="4"/>
  <c r="AZ78" i="114"/>
  <c r="AY77" i="115"/>
  <c r="AZ81" i="114"/>
  <c r="AY80" i="115"/>
  <c r="AZ58" i="99"/>
  <c r="AY57" i="4"/>
  <c r="BI54" i="4"/>
  <c r="BJ55" i="99"/>
  <c r="BJ55" i="4" s="1"/>
  <c r="AZ60" i="114"/>
  <c r="AY59" i="115"/>
  <c r="AY75" i="114"/>
  <c r="AX74" i="115"/>
  <c r="AY80" i="4"/>
  <c r="AZ81" i="99"/>
  <c r="AZ71" i="114"/>
  <c r="AY70" i="115"/>
  <c r="AX75" i="4"/>
  <c r="AY76" i="99"/>
  <c r="AY68" i="4"/>
  <c r="AZ69" i="99"/>
  <c r="AY67" i="4"/>
  <c r="AZ68" i="99"/>
  <c r="AY51" i="114"/>
  <c r="AX50" i="115"/>
  <c r="AY59" i="4"/>
  <c r="AZ60" i="99"/>
  <c r="AZ55" i="114"/>
  <c r="AY54" i="115"/>
  <c r="AY74" i="99"/>
  <c r="AX73" i="4"/>
  <c r="AY54" i="4"/>
  <c r="AZ55" i="99"/>
  <c r="AY72" i="4"/>
  <c r="AZ73" i="99"/>
  <c r="AY55" i="114"/>
  <c r="AX54" i="115"/>
  <c r="AZ51" i="114"/>
  <c r="AY50" i="115"/>
  <c r="AY56" i="114"/>
  <c r="AX55" i="115"/>
  <c r="AZ61" i="114"/>
  <c r="AY60" i="115"/>
  <c r="AY74" i="114"/>
  <c r="AX73" i="115"/>
  <c r="AZ66" i="114"/>
  <c r="AY65" i="115"/>
  <c r="BD52" i="99"/>
  <c r="BC51" i="4"/>
  <c r="AZ66" i="99"/>
  <c r="AY65" i="4"/>
  <c r="AX72" i="4"/>
  <c r="AY73" i="99"/>
  <c r="AZ50" i="99"/>
  <c r="AY49" i="4"/>
  <c r="AY62" i="4"/>
  <c r="AZ63" i="99"/>
  <c r="AY71" i="114"/>
  <c r="AX70" i="115"/>
  <c r="AZ82" i="114"/>
  <c r="AY81" i="115"/>
  <c r="AY81" i="4"/>
  <c r="AZ82" i="99"/>
  <c r="AZ79" i="99"/>
  <c r="AY78" i="4"/>
  <c r="AY73" i="114"/>
  <c r="AX72" i="115"/>
  <c r="BJ55" i="114"/>
  <c r="BI54" i="115"/>
  <c r="AZ58" i="114"/>
  <c r="AY57" i="115"/>
  <c r="AY52" i="114"/>
  <c r="AX51" i="115"/>
  <c r="AZ80" i="99"/>
  <c r="AY79" i="4"/>
  <c r="AY60" i="4"/>
  <c r="AZ61" i="99"/>
  <c r="AZ54" i="114"/>
  <c r="AY53" i="115"/>
  <c r="AZ70" i="114"/>
  <c r="AY69" i="115"/>
  <c r="AX55" i="4"/>
  <c r="AY56" i="99"/>
  <c r="AX60" i="4"/>
  <c r="AY61" i="99"/>
  <c r="AZ70" i="99"/>
  <c r="AY69" i="4"/>
  <c r="AZ68" i="114"/>
  <c r="AY67" i="115"/>
  <c r="AZ64" i="114"/>
  <c r="AY63" i="115"/>
  <c r="BA50" i="4"/>
  <c r="BB51" i="99"/>
  <c r="AY64" i="114"/>
  <c r="AX63" i="115"/>
  <c r="AX94" i="114"/>
  <c r="AX94" i="99"/>
  <c r="AZ67" i="114"/>
  <c r="AY66" i="115"/>
  <c r="BH54" i="114"/>
  <c r="BG53" i="115"/>
  <c r="AY58" i="4"/>
  <c r="AZ59" i="99"/>
  <c r="AY55" i="99"/>
  <c r="AX54" i="4"/>
  <c r="AY66" i="4"/>
  <c r="AZ67" i="99"/>
  <c r="AZ50" i="114"/>
  <c r="AY49" i="115"/>
  <c r="BH54" i="99"/>
  <c r="BG53" i="4"/>
  <c r="AY76" i="114"/>
  <c r="AX75" i="115"/>
  <c r="AZ51" i="99"/>
  <c r="AY50" i="4"/>
  <c r="AZ92" i="114"/>
  <c r="AY92" i="115"/>
  <c r="AY51" i="99"/>
  <c r="AX50" i="4"/>
  <c r="AX74" i="4"/>
  <c r="AY75" i="99"/>
  <c r="AY63" i="4"/>
  <c r="AZ64" i="99"/>
  <c r="AZ63" i="114"/>
  <c r="AY62" i="115"/>
  <c r="AZ59" i="114"/>
  <c r="AY58" i="115"/>
  <c r="AZ79" i="114"/>
  <c r="AY78" i="115"/>
  <c r="AY92" i="4"/>
  <c r="AZ92" i="99"/>
  <c r="AY70" i="4"/>
  <c r="AZ71" i="99"/>
  <c r="AY64" i="99"/>
  <c r="AX63" i="4"/>
  <c r="BD52" i="114"/>
  <c r="BC51" i="115"/>
  <c r="BB51" i="114"/>
  <c r="BA50" i="115"/>
  <c r="BG54" i="114"/>
  <c r="BF53" i="115"/>
  <c r="AZ80" i="114"/>
  <c r="AY79" i="115"/>
  <c r="AZ73" i="114"/>
  <c r="AY72" i="115"/>
  <c r="AY53" i="4"/>
  <c r="AZ54" i="99"/>
  <c r="BJ55" i="115" l="1"/>
  <c r="AX94" i="115"/>
  <c r="AX94" i="4"/>
  <c r="AX95" i="4" s="1"/>
  <c r="BH55" i="114"/>
  <c r="BG54" i="115"/>
  <c r="BA51" i="114"/>
  <c r="AZ50" i="115"/>
  <c r="AZ53" i="114"/>
  <c r="AY52" i="115"/>
  <c r="AZ56" i="114"/>
  <c r="AY55" i="115"/>
  <c r="AZ52" i="114"/>
  <c r="AY51" i="115"/>
  <c r="AZ76" i="114"/>
  <c r="AY75" i="115"/>
  <c r="AY52" i="4"/>
  <c r="AZ53" i="99"/>
  <c r="AZ73" i="4"/>
  <c r="BA74" i="99"/>
  <c r="BA69" i="99"/>
  <c r="AZ68" i="4"/>
  <c r="BA59" i="114"/>
  <c r="AZ58" i="115"/>
  <c r="BA67" i="114"/>
  <c r="AZ66" i="115"/>
  <c r="BA61" i="114"/>
  <c r="AZ60" i="115"/>
  <c r="AZ62" i="114"/>
  <c r="AY61" i="115"/>
  <c r="BE53" i="99"/>
  <c r="BD52" i="4"/>
  <c r="BA56" i="99"/>
  <c r="AZ55" i="4"/>
  <c r="BA70" i="99"/>
  <c r="AZ69" i="4"/>
  <c r="AY56" i="4"/>
  <c r="AZ57" i="99"/>
  <c r="AZ77" i="99"/>
  <c r="AY76" i="4"/>
  <c r="BC52" i="114"/>
  <c r="BB51" i="115"/>
  <c r="AY55" i="4"/>
  <c r="AZ56" i="99"/>
  <c r="BA55" i="99"/>
  <c r="AZ54" i="4"/>
  <c r="AY64" i="4"/>
  <c r="AZ65" i="99"/>
  <c r="BA65" i="99"/>
  <c r="AZ64" i="4"/>
  <c r="AZ74" i="114"/>
  <c r="AY73" i="115"/>
  <c r="BA51" i="99"/>
  <c r="AZ50" i="4"/>
  <c r="BA62" i="114"/>
  <c r="AZ61" i="115"/>
  <c r="AY74" i="4"/>
  <c r="AZ75" i="99"/>
  <c r="AZ58" i="4"/>
  <c r="BA59" i="99"/>
  <c r="AZ78" i="4"/>
  <c r="BA79" i="99"/>
  <c r="BA80" i="114"/>
  <c r="AZ79" i="115"/>
  <c r="AZ72" i="114"/>
  <c r="AY71" i="115"/>
  <c r="BA65" i="114"/>
  <c r="AZ64" i="115"/>
  <c r="BA72" i="99"/>
  <c r="AZ71" i="4"/>
  <c r="AZ77" i="114"/>
  <c r="AY76" i="115"/>
  <c r="BI55" i="114"/>
  <c r="BH54" i="115"/>
  <c r="BA69" i="114"/>
  <c r="AZ68" i="115"/>
  <c r="BA62" i="99"/>
  <c r="AZ61" i="4"/>
  <c r="AZ74" i="99"/>
  <c r="AY73" i="4"/>
  <c r="AY71" i="4"/>
  <c r="AZ72" i="99"/>
  <c r="AZ52" i="99"/>
  <c r="AY51" i="4"/>
  <c r="AY94" i="114"/>
  <c r="BA60" i="114"/>
  <c r="AZ59" i="115"/>
  <c r="AZ63" i="4"/>
  <c r="BA64" i="99"/>
  <c r="AZ59" i="4"/>
  <c r="BA60" i="99"/>
  <c r="AZ75" i="114"/>
  <c r="AY74" i="115"/>
  <c r="BA64" i="114"/>
  <c r="AZ63" i="115"/>
  <c r="BA74" i="114"/>
  <c r="AZ73" i="115"/>
  <c r="AZ76" i="99"/>
  <c r="AY75" i="4"/>
  <c r="AZ79" i="4"/>
  <c r="BA80" i="99"/>
  <c r="AZ57" i="114"/>
  <c r="AY56" i="115"/>
  <c r="BA56" i="114"/>
  <c r="AZ55" i="115"/>
  <c r="BA72" i="114"/>
  <c r="AZ71" i="115"/>
  <c r="BA82" i="114"/>
  <c r="AZ81" i="115"/>
  <c r="AZ67" i="4"/>
  <c r="BA68" i="99"/>
  <c r="AZ65" i="114"/>
  <c r="AY64" i="115"/>
  <c r="BA71" i="114"/>
  <c r="AZ70" i="115"/>
  <c r="BA70" i="114"/>
  <c r="AZ69" i="115"/>
  <c r="BA55" i="114"/>
  <c r="AZ54" i="115"/>
  <c r="AY94" i="99"/>
  <c r="BH54" i="4"/>
  <c r="BI55" i="99"/>
  <c r="BA68" i="114"/>
  <c r="AZ67" i="115"/>
  <c r="BA71" i="99"/>
  <c r="AZ70" i="4"/>
  <c r="AZ82" i="4"/>
  <c r="BA83" i="99"/>
  <c r="AZ60" i="4"/>
  <c r="BA61" i="99"/>
  <c r="BA82" i="99"/>
  <c r="AZ81" i="4"/>
  <c r="BH55" i="99"/>
  <c r="BG54" i="4"/>
  <c r="BA83" i="114"/>
  <c r="AZ82" i="115"/>
  <c r="BC52" i="99"/>
  <c r="BB51" i="4"/>
  <c r="BA92" i="114"/>
  <c r="AZ92" i="115"/>
  <c r="BE53" i="114"/>
  <c r="BD52" i="115"/>
  <c r="BA52" i="99"/>
  <c r="AZ51" i="4"/>
  <c r="BA81" i="114"/>
  <c r="AZ80" i="115"/>
  <c r="AZ92" i="4"/>
  <c r="BA92" i="99"/>
  <c r="AZ62" i="99"/>
  <c r="AY61" i="4"/>
  <c r="BA81" i="99"/>
  <c r="AZ80" i="4"/>
  <c r="BA67" i="99"/>
  <c r="AZ66" i="4"/>
  <c r="BA52" i="114"/>
  <c r="AZ51" i="115"/>
  <c r="BA79" i="114"/>
  <c r="AZ78" i="115"/>
  <c r="AZ94" i="114" l="1"/>
  <c r="AY94" i="4"/>
  <c r="AY95" i="4" s="1"/>
  <c r="AY94" i="115"/>
  <c r="AZ94" i="99"/>
  <c r="BB83" i="99"/>
  <c r="BA82" i="4"/>
  <c r="BA59" i="4"/>
  <c r="BB60" i="99"/>
  <c r="AZ65" i="4"/>
  <c r="BA66" i="99"/>
  <c r="BB68" i="114"/>
  <c r="BA67" i="115"/>
  <c r="BA53" i="114"/>
  <c r="AZ52" i="115"/>
  <c r="BB73" i="114"/>
  <c r="BA72" i="115"/>
  <c r="BB65" i="114"/>
  <c r="BA64" i="115"/>
  <c r="BA53" i="99"/>
  <c r="AZ52" i="4"/>
  <c r="BA78" i="114"/>
  <c r="AZ77" i="115"/>
  <c r="AZ72" i="4"/>
  <c r="BA73" i="99"/>
  <c r="BA76" i="99"/>
  <c r="AZ75" i="4"/>
  <c r="BA70" i="4"/>
  <c r="BB71" i="99"/>
  <c r="BB60" i="114"/>
  <c r="BA59" i="115"/>
  <c r="BA57" i="114"/>
  <c r="AZ56" i="115"/>
  <c r="BB82" i="99"/>
  <c r="BA81" i="4"/>
  <c r="BB71" i="114"/>
  <c r="BA70" i="115"/>
  <c r="BB57" i="114"/>
  <c r="BA56" i="115"/>
  <c r="BA76" i="114"/>
  <c r="AZ75" i="115"/>
  <c r="BA72" i="4"/>
  <c r="BB73" i="99"/>
  <c r="BA60" i="4"/>
  <c r="BB61" i="99"/>
  <c r="BB56" i="99"/>
  <c r="BA55" i="4"/>
  <c r="BA56" i="4"/>
  <c r="BB57" i="99"/>
  <c r="BA69" i="4"/>
  <c r="BB70" i="99"/>
  <c r="BA54" i="114"/>
  <c r="AZ53" i="115"/>
  <c r="BA75" i="99"/>
  <c r="AZ74" i="4"/>
  <c r="BB66" i="114"/>
  <c r="BA65" i="115"/>
  <c r="BB63" i="114"/>
  <c r="BA62" i="115"/>
  <c r="BA57" i="99"/>
  <c r="AZ56" i="4"/>
  <c r="BA74" i="4"/>
  <c r="BB75" i="99"/>
  <c r="BE53" i="4"/>
  <c r="BF54" i="99"/>
  <c r="BB52" i="114"/>
  <c r="BA51" i="115"/>
  <c r="BB56" i="114"/>
  <c r="BA55" i="115"/>
  <c r="BA92" i="4"/>
  <c r="BB92" i="99"/>
  <c r="BB80" i="114"/>
  <c r="BA79" i="115"/>
  <c r="BB82" i="114"/>
  <c r="BA81" i="115"/>
  <c r="BA66" i="114"/>
  <c r="AZ65" i="115"/>
  <c r="BB63" i="99"/>
  <c r="BA62" i="4"/>
  <c r="BA73" i="114"/>
  <c r="AZ72" i="115"/>
  <c r="BB52" i="99"/>
  <c r="BA51" i="4"/>
  <c r="BA54" i="99"/>
  <c r="AZ53" i="4"/>
  <c r="BA63" i="99"/>
  <c r="AZ62" i="4"/>
  <c r="BA83" i="4"/>
  <c r="BB84" i="99"/>
  <c r="BA58" i="114"/>
  <c r="AZ57" i="115"/>
  <c r="BB65" i="99"/>
  <c r="BA64" i="4"/>
  <c r="BB53" i="114"/>
  <c r="BA52" i="115"/>
  <c r="BB84" i="114"/>
  <c r="BA83" i="115"/>
  <c r="BB69" i="114"/>
  <c r="BA68" i="115"/>
  <c r="BA68" i="4"/>
  <c r="BB69" i="99"/>
  <c r="BD53" i="114"/>
  <c r="BC52" i="115"/>
  <c r="BA63" i="114"/>
  <c r="AZ62" i="115"/>
  <c r="BB62" i="99"/>
  <c r="BA61" i="4"/>
  <c r="BB72" i="114"/>
  <c r="BA71" i="115"/>
  <c r="BB72" i="99"/>
  <c r="BA71" i="4"/>
  <c r="BI55" i="4"/>
  <c r="BJ56" i="99"/>
  <c r="BJ56" i="4" s="1"/>
  <c r="AZ76" i="4"/>
  <c r="BA77" i="99"/>
  <c r="BB61" i="114"/>
  <c r="BA60" i="115"/>
  <c r="BB70" i="114"/>
  <c r="BA69" i="115"/>
  <c r="BB81" i="114"/>
  <c r="BA80" i="115"/>
  <c r="BA75" i="114"/>
  <c r="AZ74" i="115"/>
  <c r="BI56" i="114"/>
  <c r="BH55" i="115"/>
  <c r="BF54" i="114"/>
  <c r="BE53" i="115"/>
  <c r="BB92" i="114"/>
  <c r="BA92" i="115"/>
  <c r="BD53" i="99"/>
  <c r="BC52" i="4"/>
  <c r="BB68" i="99"/>
  <c r="BA67" i="4"/>
  <c r="BH55" i="4"/>
  <c r="BI56" i="99"/>
  <c r="BA79" i="4"/>
  <c r="BB80" i="99"/>
  <c r="AZ77" i="4"/>
  <c r="BA78" i="99"/>
  <c r="BB62" i="114"/>
  <c r="BA61" i="115"/>
  <c r="BA77" i="114"/>
  <c r="AZ76" i="115"/>
  <c r="BB81" i="99"/>
  <c r="BA80" i="4"/>
  <c r="BB53" i="99"/>
  <c r="BA52" i="4"/>
  <c r="BB83" i="114"/>
  <c r="BA82" i="115"/>
  <c r="BB75" i="114"/>
  <c r="BA74" i="115"/>
  <c r="BJ56" i="114"/>
  <c r="BJ56" i="115" s="1"/>
  <c r="BI55" i="115"/>
  <c r="BA65" i="4"/>
  <c r="BB66" i="99"/>
  <c r="AZ57" i="4"/>
  <c r="BA58" i="99"/>
  <c r="AZ94" i="4" l="1"/>
  <c r="AZ95" i="4" s="1"/>
  <c r="AZ94" i="115"/>
  <c r="BC82" i="99"/>
  <c r="BB81" i="4"/>
  <c r="BB55" i="114"/>
  <c r="BA54" i="115"/>
  <c r="BB77" i="114"/>
  <c r="BA76" i="115"/>
  <c r="BC67" i="99"/>
  <c r="BB66" i="4"/>
  <c r="BA63" i="4"/>
  <c r="BB64" i="99"/>
  <c r="BC83" i="114"/>
  <c r="BB82" i="115"/>
  <c r="BC76" i="99"/>
  <c r="BB75" i="4"/>
  <c r="BB70" i="4"/>
  <c r="BC71" i="99"/>
  <c r="BC74" i="114"/>
  <c r="BB73" i="115"/>
  <c r="BC58" i="114"/>
  <c r="BB57" i="115"/>
  <c r="BA76" i="4"/>
  <c r="BB77" i="99"/>
  <c r="BC73" i="114"/>
  <c r="BB72" i="115"/>
  <c r="BC85" i="114"/>
  <c r="BB84" i="115"/>
  <c r="BA54" i="4"/>
  <c r="BB55" i="99"/>
  <c r="BC81" i="114"/>
  <c r="BB80" i="115"/>
  <c r="BB57" i="4"/>
  <c r="BC58" i="99"/>
  <c r="BB74" i="99"/>
  <c r="BA73" i="4"/>
  <c r="BB54" i="114"/>
  <c r="BA53" i="115"/>
  <c r="BD53" i="4"/>
  <c r="BE54" i="99"/>
  <c r="BA94" i="99"/>
  <c r="BB58" i="99"/>
  <c r="BA57" i="4"/>
  <c r="BC72" i="114"/>
  <c r="BB71" i="115"/>
  <c r="BC54" i="114"/>
  <c r="BB53" i="115"/>
  <c r="BB52" i="4"/>
  <c r="BC53" i="99"/>
  <c r="BB92" i="4"/>
  <c r="BC92" i="99"/>
  <c r="BC69" i="114"/>
  <c r="BB68" i="115"/>
  <c r="BC64" i="114"/>
  <c r="BB63" i="115"/>
  <c r="BC57" i="99"/>
  <c r="BB56" i="4"/>
  <c r="BC83" i="99"/>
  <c r="BB82" i="4"/>
  <c r="BA66" i="4"/>
  <c r="BB67" i="99"/>
  <c r="BC82" i="114"/>
  <c r="BB81" i="115"/>
  <c r="BC71" i="114"/>
  <c r="BB70" i="115"/>
  <c r="BC62" i="114"/>
  <c r="BB61" i="115"/>
  <c r="BB64" i="114"/>
  <c r="BA63" i="115"/>
  <c r="BB65" i="4"/>
  <c r="BC66" i="99"/>
  <c r="BB74" i="114"/>
  <c r="BA73" i="115"/>
  <c r="BC62" i="99"/>
  <c r="BB61" i="4"/>
  <c r="BB79" i="114"/>
  <c r="BA78" i="115"/>
  <c r="BC70" i="114"/>
  <c r="BB69" i="115"/>
  <c r="BA78" i="4"/>
  <c r="BB79" i="99"/>
  <c r="BC84" i="114"/>
  <c r="BB83" i="115"/>
  <c r="BC81" i="99"/>
  <c r="BB80" i="4"/>
  <c r="BA77" i="4"/>
  <c r="BB78" i="99"/>
  <c r="BC57" i="114"/>
  <c r="BB56" i="115"/>
  <c r="BC67" i="114"/>
  <c r="BB66" i="115"/>
  <c r="BB58" i="114"/>
  <c r="BA57" i="115"/>
  <c r="BC61" i="99"/>
  <c r="BB60" i="4"/>
  <c r="BC69" i="99"/>
  <c r="BB68" i="4"/>
  <c r="BB78" i="114"/>
  <c r="BA77" i="115"/>
  <c r="BC76" i="114"/>
  <c r="BB75" i="115"/>
  <c r="BG55" i="114"/>
  <c r="BF54" i="115"/>
  <c r="BE54" i="114"/>
  <c r="BD53" i="115"/>
  <c r="BB59" i="114"/>
  <c r="BA58" i="115"/>
  <c r="BB63" i="4"/>
  <c r="BC64" i="99"/>
  <c r="BC74" i="99"/>
  <c r="BB73" i="4"/>
  <c r="BA53" i="4"/>
  <c r="BB54" i="99"/>
  <c r="BB72" i="4"/>
  <c r="BC73" i="99"/>
  <c r="BC63" i="114"/>
  <c r="BB62" i="115"/>
  <c r="BA94" i="114"/>
  <c r="BB53" i="4"/>
  <c r="BC54" i="99"/>
  <c r="BJ57" i="99"/>
  <c r="BJ57" i="4" s="1"/>
  <c r="BI56" i="4"/>
  <c r="BC70" i="99"/>
  <c r="BB69" i="4"/>
  <c r="BB84" i="4"/>
  <c r="BC85" i="99"/>
  <c r="BC53" i="114"/>
  <c r="BB52" i="115"/>
  <c r="BA75" i="4"/>
  <c r="BB76" i="99"/>
  <c r="BC61" i="114"/>
  <c r="BB60" i="115"/>
  <c r="BB76" i="114"/>
  <c r="BA75" i="115"/>
  <c r="BC63" i="99"/>
  <c r="BB62" i="4"/>
  <c r="BC92" i="114"/>
  <c r="BB92" i="115"/>
  <c r="BB59" i="99"/>
  <c r="BA58" i="4"/>
  <c r="BJ57" i="114"/>
  <c r="BI56" i="115"/>
  <c r="BB67" i="114"/>
  <c r="BA66" i="115"/>
  <c r="BF54" i="4"/>
  <c r="BG55" i="99"/>
  <c r="BB71" i="4"/>
  <c r="BC72" i="99"/>
  <c r="BC66" i="114"/>
  <c r="BB65" i="115"/>
  <c r="BC84" i="99"/>
  <c r="BB83" i="4"/>
  <c r="BA94" i="115" l="1"/>
  <c r="BJ57" i="115"/>
  <c r="BA94" i="4"/>
  <c r="BA95" i="4" s="1"/>
  <c r="BD62" i="114"/>
  <c r="BC61" i="115"/>
  <c r="BC75" i="114"/>
  <c r="BB74" i="115"/>
  <c r="BD67" i="99"/>
  <c r="BC66" i="4"/>
  <c r="BC53" i="4"/>
  <c r="BD54" i="99"/>
  <c r="BC55" i="114"/>
  <c r="BB54" i="115"/>
  <c r="BD74" i="114"/>
  <c r="BC73" i="115"/>
  <c r="BD84" i="114"/>
  <c r="BC83" i="115"/>
  <c r="BC80" i="99"/>
  <c r="BB79" i="4"/>
  <c r="BD84" i="99"/>
  <c r="BC83" i="4"/>
  <c r="BC78" i="99"/>
  <c r="BB77" i="4"/>
  <c r="BB64" i="4"/>
  <c r="BC65" i="99"/>
  <c r="BD64" i="114"/>
  <c r="BC63" i="115"/>
  <c r="BF55" i="114"/>
  <c r="BE54" i="115"/>
  <c r="BC59" i="114"/>
  <c r="BB58" i="115"/>
  <c r="BC75" i="99"/>
  <c r="BB74" i="4"/>
  <c r="BC73" i="4"/>
  <c r="BD74" i="99"/>
  <c r="BC65" i="114"/>
  <c r="BB64" i="115"/>
  <c r="BC57" i="4"/>
  <c r="BD58" i="99"/>
  <c r="BD55" i="114"/>
  <c r="BC54" i="115"/>
  <c r="BC58" i="4"/>
  <c r="BD59" i="99"/>
  <c r="BD67" i="114"/>
  <c r="BC66" i="115"/>
  <c r="BH56" i="114"/>
  <c r="BG55" i="115"/>
  <c r="BD68" i="114"/>
  <c r="BC67" i="115"/>
  <c r="BD59" i="114"/>
  <c r="BC58" i="115"/>
  <c r="BC67" i="4"/>
  <c r="BD68" i="99"/>
  <c r="BD92" i="114"/>
  <c r="BC92" i="115"/>
  <c r="BD71" i="114"/>
  <c r="BC70" i="115"/>
  <c r="BD63" i="114"/>
  <c r="BC62" i="115"/>
  <c r="BD65" i="114"/>
  <c r="BC64" i="115"/>
  <c r="BD73" i="114"/>
  <c r="BC72" i="115"/>
  <c r="BD77" i="114"/>
  <c r="BC76" i="115"/>
  <c r="BD58" i="114"/>
  <c r="BC57" i="115"/>
  <c r="BD82" i="114"/>
  <c r="BC81" i="115"/>
  <c r="BD75" i="114"/>
  <c r="BC74" i="115"/>
  <c r="BC78" i="114"/>
  <c r="BB77" i="115"/>
  <c r="BC77" i="99"/>
  <c r="BB76" i="4"/>
  <c r="BH56" i="99"/>
  <c r="BG55" i="4"/>
  <c r="BD64" i="99"/>
  <c r="BC63" i="4"/>
  <c r="BD71" i="99"/>
  <c r="BC70" i="4"/>
  <c r="BC79" i="99"/>
  <c r="BB78" i="4"/>
  <c r="BC80" i="114"/>
  <c r="BB79" i="115"/>
  <c r="BD72" i="114"/>
  <c r="BC71" i="115"/>
  <c r="BB58" i="4"/>
  <c r="BC59" i="99"/>
  <c r="BB55" i="4"/>
  <c r="BC56" i="99"/>
  <c r="BD72" i="99"/>
  <c r="BC71" i="4"/>
  <c r="BD85" i="114"/>
  <c r="BC84" i="115"/>
  <c r="BC60" i="99"/>
  <c r="BB59" i="4"/>
  <c r="BB94" i="114"/>
  <c r="BC72" i="4"/>
  <c r="BD73" i="99"/>
  <c r="BC74" i="4"/>
  <c r="BD75" i="99"/>
  <c r="BC79" i="114"/>
  <c r="BB78" i="115"/>
  <c r="BD70" i="114"/>
  <c r="BC69" i="115"/>
  <c r="BC56" i="114"/>
  <c r="BB55" i="115"/>
  <c r="BC60" i="114"/>
  <c r="BB59" i="115"/>
  <c r="BD54" i="114"/>
  <c r="BC53" i="115"/>
  <c r="BC55" i="99"/>
  <c r="BB54" i="4"/>
  <c r="BC77" i="114"/>
  <c r="BB76" i="115"/>
  <c r="BD65" i="99"/>
  <c r="BC64" i="4"/>
  <c r="BC62" i="4"/>
  <c r="BD63" i="99"/>
  <c r="BD83" i="114"/>
  <c r="BC82" i="115"/>
  <c r="BB94" i="99"/>
  <c r="BF55" i="99"/>
  <c r="BE54" i="4"/>
  <c r="BD62" i="99"/>
  <c r="BC61" i="4"/>
  <c r="BC84" i="4"/>
  <c r="BD85" i="99"/>
  <c r="BC85" i="4"/>
  <c r="BD86" i="99"/>
  <c r="BC68" i="114"/>
  <c r="BB67" i="115"/>
  <c r="BC54" i="4"/>
  <c r="BD55" i="99"/>
  <c r="BD70" i="99"/>
  <c r="BC69" i="4"/>
  <c r="BC81" i="4"/>
  <c r="BD82" i="99"/>
  <c r="BC68" i="99"/>
  <c r="BB67" i="4"/>
  <c r="BD92" i="99"/>
  <c r="BC92" i="4"/>
  <c r="BD86" i="114"/>
  <c r="BC85" i="115"/>
  <c r="BD77" i="99"/>
  <c r="BC76" i="4"/>
  <c r="BC82" i="4"/>
  <c r="BD83" i="99"/>
  <c r="BB94" i="4" l="1"/>
  <c r="BB95" i="4" s="1"/>
  <c r="BB94" i="115"/>
  <c r="BE86" i="114"/>
  <c r="BD85" i="115"/>
  <c r="BD80" i="99"/>
  <c r="BC79" i="4"/>
  <c r="BE69" i="114"/>
  <c r="BD68" i="115"/>
  <c r="BD66" i="114"/>
  <c r="BC65" i="115"/>
  <c r="BD56" i="114"/>
  <c r="BC55" i="115"/>
  <c r="BE76" i="114"/>
  <c r="BD75" i="115"/>
  <c r="BE64" i="114"/>
  <c r="BD63" i="115"/>
  <c r="BD74" i="4"/>
  <c r="BE75" i="99"/>
  <c r="BE55" i="99"/>
  <c r="BD54" i="4"/>
  <c r="BE83" i="99"/>
  <c r="BD82" i="4"/>
  <c r="BE73" i="99"/>
  <c r="BD72" i="4"/>
  <c r="BD71" i="4"/>
  <c r="BE72" i="99"/>
  <c r="BI57" i="114"/>
  <c r="BH56" i="115"/>
  <c r="BD79" i="99"/>
  <c r="BC78" i="4"/>
  <c r="BE71" i="114"/>
  <c r="BD70" i="115"/>
  <c r="BE76" i="99"/>
  <c r="BD75" i="4"/>
  <c r="BC56" i="4"/>
  <c r="BD57" i="99"/>
  <c r="BE83" i="114"/>
  <c r="BD82" i="115"/>
  <c r="BE72" i="114"/>
  <c r="BD71" i="115"/>
  <c r="BD56" i="99"/>
  <c r="BC55" i="4"/>
  <c r="BD64" i="4"/>
  <c r="BE65" i="99"/>
  <c r="BE68" i="114"/>
  <c r="BD67" i="115"/>
  <c r="BC75" i="4"/>
  <c r="BD76" i="99"/>
  <c r="BD84" i="4"/>
  <c r="BE85" i="99"/>
  <c r="BD67" i="4"/>
  <c r="BE68" i="99"/>
  <c r="BD60" i="99"/>
  <c r="BC59" i="4"/>
  <c r="BE59" i="114"/>
  <c r="BD58" i="115"/>
  <c r="BC94" i="114"/>
  <c r="BD59" i="4"/>
  <c r="BE60" i="99"/>
  <c r="BE66" i="99"/>
  <c r="BD65" i="4"/>
  <c r="BE55" i="114"/>
  <c r="BD54" i="115"/>
  <c r="BH56" i="4"/>
  <c r="BI57" i="99"/>
  <c r="BE92" i="114"/>
  <c r="BD92" i="115"/>
  <c r="BD60" i="114"/>
  <c r="BC59" i="115"/>
  <c r="BD81" i="99"/>
  <c r="BC80" i="4"/>
  <c r="BE71" i="99"/>
  <c r="BD70" i="4"/>
  <c r="BE56" i="99"/>
  <c r="BD55" i="4"/>
  <c r="BE78" i="114"/>
  <c r="BD77" i="115"/>
  <c r="BE69" i="99"/>
  <c r="BD68" i="4"/>
  <c r="BD76" i="114"/>
  <c r="BC75" i="115"/>
  <c r="BD62" i="4"/>
  <c r="BE63" i="99"/>
  <c r="BE87" i="114"/>
  <c r="BD86" i="115"/>
  <c r="BD61" i="114"/>
  <c r="BC60" i="115"/>
  <c r="BE73" i="114"/>
  <c r="BD72" i="115"/>
  <c r="BE56" i="114"/>
  <c r="BD55" i="115"/>
  <c r="BG56" i="114"/>
  <c r="BF55" i="115"/>
  <c r="BE85" i="114"/>
  <c r="BD84" i="115"/>
  <c r="BD78" i="114"/>
  <c r="BC77" i="115"/>
  <c r="BD77" i="4"/>
  <c r="BE78" i="99"/>
  <c r="BE74" i="99"/>
  <c r="BD73" i="4"/>
  <c r="BC94" i="99"/>
  <c r="BD69" i="114"/>
  <c r="BC68" i="115"/>
  <c r="BD63" i="4"/>
  <c r="BE64" i="99"/>
  <c r="BD78" i="99"/>
  <c r="BC77" i="4"/>
  <c r="BE74" i="114"/>
  <c r="BD73" i="115"/>
  <c r="BD58" i="4"/>
  <c r="BE59" i="99"/>
  <c r="BE63" i="114"/>
  <c r="BD62" i="115"/>
  <c r="BD85" i="4"/>
  <c r="BE86" i="99"/>
  <c r="BD83" i="4"/>
  <c r="BE84" i="99"/>
  <c r="BF55" i="4"/>
  <c r="BG56" i="99"/>
  <c r="BD86" i="4"/>
  <c r="BE87" i="99"/>
  <c r="BD57" i="114"/>
  <c r="BC56" i="115"/>
  <c r="BD61" i="99"/>
  <c r="BC60" i="4"/>
  <c r="BD81" i="114"/>
  <c r="BC80" i="115"/>
  <c r="BE60" i="114"/>
  <c r="BD59" i="115"/>
  <c r="BE65" i="114"/>
  <c r="BD64" i="115"/>
  <c r="BE75" i="114"/>
  <c r="BD74" i="115"/>
  <c r="BC68" i="4"/>
  <c r="BD69" i="99"/>
  <c r="BD80" i="114"/>
  <c r="BC79" i="115"/>
  <c r="BE84" i="114"/>
  <c r="BD83" i="115"/>
  <c r="BE92" i="99"/>
  <c r="BD92" i="4"/>
  <c r="BD79" i="114"/>
  <c r="BC78" i="115"/>
  <c r="BE66" i="114"/>
  <c r="BD65" i="115"/>
  <c r="BC65" i="4"/>
  <c r="BD66" i="99"/>
  <c r="BC94" i="115" l="1"/>
  <c r="BC94" i="4"/>
  <c r="BC95" i="4" s="1"/>
  <c r="BD94" i="114"/>
  <c r="BE79" i="99"/>
  <c r="BD78" i="4"/>
  <c r="BF72" i="99"/>
  <c r="BE71" i="4"/>
  <c r="BF73" i="99"/>
  <c r="BE72" i="4"/>
  <c r="BF92" i="99"/>
  <c r="BE92" i="4"/>
  <c r="BF67" i="99"/>
  <c r="BE66" i="4"/>
  <c r="BE77" i="99"/>
  <c r="BD76" i="4"/>
  <c r="BF84" i="114"/>
  <c r="BE83" i="115"/>
  <c r="BF77" i="114"/>
  <c r="BE76" i="115"/>
  <c r="BD81" i="4"/>
  <c r="BE82" i="99"/>
  <c r="BE60" i="4"/>
  <c r="BF61" i="99"/>
  <c r="BD57" i="4"/>
  <c r="BE58" i="99"/>
  <c r="BE82" i="114"/>
  <c r="BD81" i="115"/>
  <c r="BE86" i="4"/>
  <c r="BF87" i="99"/>
  <c r="BH57" i="114"/>
  <c r="BG56" i="115"/>
  <c r="BF74" i="99"/>
  <c r="BE73" i="4"/>
  <c r="BE57" i="114"/>
  <c r="BD56" i="115"/>
  <c r="BE77" i="114"/>
  <c r="BD76" i="115"/>
  <c r="BE61" i="114"/>
  <c r="BD60" i="115"/>
  <c r="BF69" i="114"/>
  <c r="BE68" i="115"/>
  <c r="BF57" i="114"/>
  <c r="BE56" i="115"/>
  <c r="BE76" i="4"/>
  <c r="BF77" i="99"/>
  <c r="BE83" i="4"/>
  <c r="BF84" i="99"/>
  <c r="BE67" i="114"/>
  <c r="BD66" i="115"/>
  <c r="BF70" i="99"/>
  <c r="BE69" i="4"/>
  <c r="BF60" i="114"/>
  <c r="BE59" i="115"/>
  <c r="BE65" i="4"/>
  <c r="BF66" i="99"/>
  <c r="BF86" i="114"/>
  <c r="BE85" i="115"/>
  <c r="BE62" i="99"/>
  <c r="BD61" i="4"/>
  <c r="BE59" i="4"/>
  <c r="BF60" i="99"/>
  <c r="BF75" i="99"/>
  <c r="BE74" i="4"/>
  <c r="BF74" i="114"/>
  <c r="BE73" i="115"/>
  <c r="BF92" i="114"/>
  <c r="BE92" i="115"/>
  <c r="BF72" i="114"/>
  <c r="BE71" i="115"/>
  <c r="BF56" i="99"/>
  <c r="BE55" i="4"/>
  <c r="BF70" i="114"/>
  <c r="BE69" i="115"/>
  <c r="BF85" i="99"/>
  <c r="BE84" i="4"/>
  <c r="BE70" i="114"/>
  <c r="BD69" i="115"/>
  <c r="BE67" i="99"/>
  <c r="BD66" i="4"/>
  <c r="BF64" i="114"/>
  <c r="BE63" i="115"/>
  <c r="BF67" i="114"/>
  <c r="BE66" i="115"/>
  <c r="BF88" i="99"/>
  <c r="BE87" i="4"/>
  <c r="BE78" i="4"/>
  <c r="BF79" i="99"/>
  <c r="BF79" i="114"/>
  <c r="BE78" i="115"/>
  <c r="BJ58" i="99"/>
  <c r="BJ58" i="4" s="1"/>
  <c r="BI57" i="4"/>
  <c r="BE61" i="99"/>
  <c r="BD60" i="4"/>
  <c r="BF76" i="99"/>
  <c r="BE75" i="4"/>
  <c r="BF64" i="99"/>
  <c r="BE63" i="4"/>
  <c r="BE58" i="114"/>
  <c r="BD57" i="115"/>
  <c r="BF76" i="114"/>
  <c r="BE75" i="115"/>
  <c r="BE62" i="114"/>
  <c r="BD61" i="115"/>
  <c r="BF69" i="99"/>
  <c r="BE68" i="4"/>
  <c r="BE57" i="99"/>
  <c r="BD56" i="4"/>
  <c r="BD79" i="4"/>
  <c r="BE80" i="99"/>
  <c r="BE81" i="99"/>
  <c r="BD80" i="4"/>
  <c r="BF61" i="114"/>
  <c r="BE60" i="115"/>
  <c r="BF85" i="114"/>
  <c r="BE84" i="115"/>
  <c r="BE81" i="114"/>
  <c r="BD80" i="115"/>
  <c r="BD69" i="4"/>
  <c r="BE70" i="99"/>
  <c r="BE80" i="114"/>
  <c r="BD79" i="115"/>
  <c r="BF75" i="114"/>
  <c r="BE74" i="115"/>
  <c r="BE56" i="4"/>
  <c r="BF57" i="99"/>
  <c r="BF65" i="99"/>
  <c r="BE64" i="4"/>
  <c r="BD94" i="99"/>
  <c r="BF66" i="114"/>
  <c r="BE65" i="115"/>
  <c r="BG56" i="4"/>
  <c r="BH57" i="99"/>
  <c r="BE79" i="114"/>
  <c r="BD78" i="115"/>
  <c r="BF88" i="114"/>
  <c r="BE87" i="115"/>
  <c r="BF56" i="114"/>
  <c r="BE55" i="115"/>
  <c r="BF86" i="99"/>
  <c r="BE85" i="4"/>
  <c r="BF73" i="114"/>
  <c r="BE72" i="115"/>
  <c r="BJ58" i="114"/>
  <c r="BI57" i="115"/>
  <c r="BF65" i="114"/>
  <c r="BE64" i="115"/>
  <c r="BF87" i="114"/>
  <c r="BE86" i="115"/>
  <c r="BD94" i="4" l="1"/>
  <c r="BD95" i="4" s="1"/>
  <c r="BD94" i="115"/>
  <c r="BE94" i="99"/>
  <c r="BE94" i="114"/>
  <c r="BG67" i="114"/>
  <c r="BF66" i="115"/>
  <c r="BE62" i="4"/>
  <c r="BF63" i="99"/>
  <c r="BF78" i="114"/>
  <c r="BE77" i="115"/>
  <c r="BF67" i="4"/>
  <c r="BG68" i="99"/>
  <c r="BG73" i="114"/>
  <c r="BF72" i="115"/>
  <c r="BF77" i="4"/>
  <c r="BG78" i="99"/>
  <c r="BG62" i="99"/>
  <c r="BF61" i="4"/>
  <c r="BG87" i="114"/>
  <c r="BF86" i="115"/>
  <c r="BF58" i="114"/>
  <c r="BE57" i="115"/>
  <c r="BE67" i="4"/>
  <c r="BF68" i="99"/>
  <c r="BF66" i="4"/>
  <c r="BG67" i="99"/>
  <c r="BF83" i="99"/>
  <c r="BE82" i="4"/>
  <c r="BF92" i="4"/>
  <c r="BG92" i="99"/>
  <c r="BF82" i="114"/>
  <c r="BE81" i="115"/>
  <c r="BG92" i="114"/>
  <c r="BF92" i="115"/>
  <c r="BF74" i="4"/>
  <c r="BG75" i="99"/>
  <c r="BG62" i="114"/>
  <c r="BF61" i="115"/>
  <c r="BF71" i="114"/>
  <c r="BE70" i="115"/>
  <c r="BG58" i="114"/>
  <c r="BF57" i="115"/>
  <c r="BF73" i="4"/>
  <c r="BG74" i="99"/>
  <c r="BG61" i="114"/>
  <c r="BF60" i="115"/>
  <c r="BI58" i="114"/>
  <c r="BH57" i="115"/>
  <c r="BG78" i="114"/>
  <c r="BF77" i="115"/>
  <c r="BF62" i="99"/>
  <c r="BE61" i="4"/>
  <c r="BG77" i="114"/>
  <c r="BF76" i="115"/>
  <c r="BG76" i="114"/>
  <c r="BF75" i="115"/>
  <c r="BE81" i="4"/>
  <c r="BF82" i="99"/>
  <c r="BF59" i="114"/>
  <c r="BE58" i="115"/>
  <c r="BG86" i="99"/>
  <c r="BF85" i="4"/>
  <c r="BF87" i="4"/>
  <c r="BG88" i="99"/>
  <c r="BG73" i="99"/>
  <c r="BF72" i="4"/>
  <c r="BG74" i="114"/>
  <c r="BF73" i="115"/>
  <c r="BF86" i="4"/>
  <c r="BG87" i="99"/>
  <c r="BF63" i="114"/>
  <c r="BE62" i="115"/>
  <c r="BG80" i="114"/>
  <c r="BF79" i="115"/>
  <c r="BG66" i="114"/>
  <c r="BF65" i="115"/>
  <c r="BF80" i="114"/>
  <c r="BE79" i="115"/>
  <c r="BE80" i="4"/>
  <c r="BF81" i="99"/>
  <c r="BF75" i="4"/>
  <c r="BG76" i="99"/>
  <c r="BG71" i="99"/>
  <c r="BF70" i="4"/>
  <c r="BG70" i="114"/>
  <c r="BF69" i="115"/>
  <c r="BG85" i="114"/>
  <c r="BF84" i="115"/>
  <c r="BG70" i="99"/>
  <c r="BF69" i="4"/>
  <c r="BG66" i="99"/>
  <c r="BF65" i="4"/>
  <c r="BG58" i="99"/>
  <c r="BF57" i="4"/>
  <c r="BG89" i="114"/>
  <c r="BF88" i="115"/>
  <c r="BI58" i="99"/>
  <c r="BH57" i="4"/>
  <c r="BF81" i="114"/>
  <c r="BE80" i="115"/>
  <c r="BF64" i="4"/>
  <c r="BG65" i="99"/>
  <c r="BF88" i="4"/>
  <c r="BG89" i="99"/>
  <c r="BG71" i="114"/>
  <c r="BF70" i="115"/>
  <c r="BF60" i="4"/>
  <c r="BG61" i="99"/>
  <c r="BF80" i="99"/>
  <c r="BE79" i="4"/>
  <c r="BG65" i="114"/>
  <c r="BF64" i="115"/>
  <c r="BG57" i="114"/>
  <c r="BF56" i="115"/>
  <c r="BG88" i="114"/>
  <c r="BF87" i="115"/>
  <c r="BG80" i="99"/>
  <c r="BF79" i="4"/>
  <c r="BJ58" i="115"/>
  <c r="BF71" i="99"/>
  <c r="BE70" i="4"/>
  <c r="BF68" i="114"/>
  <c r="BE67" i="115"/>
  <c r="BF62" i="114"/>
  <c r="BE61" i="115"/>
  <c r="BF83" i="114"/>
  <c r="BE82" i="115"/>
  <c r="BE77" i="4"/>
  <c r="BF78" i="99"/>
  <c r="BG86" i="114"/>
  <c r="BF85" i="115"/>
  <c r="BG75" i="114"/>
  <c r="BF74" i="115"/>
  <c r="BF58" i="99"/>
  <c r="BE57" i="4"/>
  <c r="BF76" i="4"/>
  <c r="BG77" i="99"/>
  <c r="BG68" i="114"/>
  <c r="BF67" i="115"/>
  <c r="BF56" i="4"/>
  <c r="BG57" i="99"/>
  <c r="BF84" i="4"/>
  <c r="BG85" i="99"/>
  <c r="BF59" i="99"/>
  <c r="BE58" i="4"/>
  <c r="BE94" i="115" l="1"/>
  <c r="BE94" i="4"/>
  <c r="BE95" i="4" s="1"/>
  <c r="BF94" i="99"/>
  <c r="BH76" i="114"/>
  <c r="BG75" i="115"/>
  <c r="BG72" i="99"/>
  <c r="BF71" i="4"/>
  <c r="BH62" i="99"/>
  <c r="BG61" i="4"/>
  <c r="BH76" i="99"/>
  <c r="BG75" i="4"/>
  <c r="BG67" i="4"/>
  <c r="BH68" i="99"/>
  <c r="BH79" i="99"/>
  <c r="BG78" i="4"/>
  <c r="BH72" i="99"/>
  <c r="BG71" i="4"/>
  <c r="BG64" i="114"/>
  <c r="BF63" i="115"/>
  <c r="BG60" i="114"/>
  <c r="BF59" i="115"/>
  <c r="BJ59" i="114"/>
  <c r="BI58" i="115"/>
  <c r="BH87" i="114"/>
  <c r="BG86" i="115"/>
  <c r="BH77" i="99"/>
  <c r="BG76" i="4"/>
  <c r="BG87" i="4"/>
  <c r="BH88" i="99"/>
  <c r="BF82" i="4"/>
  <c r="BG83" i="99"/>
  <c r="BG69" i="99"/>
  <c r="BF68" i="4"/>
  <c r="BH72" i="114"/>
  <c r="BG71" i="115"/>
  <c r="BH59" i="99"/>
  <c r="BG58" i="4"/>
  <c r="BH62" i="114"/>
  <c r="BG61" i="115"/>
  <c r="BF94" i="114"/>
  <c r="BH74" i="114"/>
  <c r="BG73" i="115"/>
  <c r="BG89" i="4"/>
  <c r="BH90" i="99"/>
  <c r="BG82" i="99"/>
  <c r="BF81" i="4"/>
  <c r="BH75" i="99"/>
  <c r="BG74" i="4"/>
  <c r="BH92" i="114"/>
  <c r="BG92" i="115"/>
  <c r="BG68" i="4"/>
  <c r="BH69" i="99"/>
  <c r="BH86" i="99"/>
  <c r="BG85" i="4"/>
  <c r="BH69" i="114"/>
  <c r="BG68" i="115"/>
  <c r="BH89" i="114"/>
  <c r="BG88" i="115"/>
  <c r="BG66" i="4"/>
  <c r="BH67" i="99"/>
  <c r="BH75" i="114"/>
  <c r="BG74" i="115"/>
  <c r="BH77" i="114"/>
  <c r="BG76" i="115"/>
  <c r="BH78" i="99"/>
  <c r="BG77" i="4"/>
  <c r="BG84" i="114"/>
  <c r="BF83" i="115"/>
  <c r="BH66" i="99"/>
  <c r="BG65" i="4"/>
  <c r="BG83" i="114"/>
  <c r="BF82" i="115"/>
  <c r="BG59" i="114"/>
  <c r="BF58" i="115"/>
  <c r="BG70" i="4"/>
  <c r="BH71" i="99"/>
  <c r="BH78" i="114"/>
  <c r="BG77" i="115"/>
  <c r="BH59" i="114"/>
  <c r="BG58" i="115"/>
  <c r="BG79" i="114"/>
  <c r="BF78" i="115"/>
  <c r="BG63" i="114"/>
  <c r="BF62" i="115"/>
  <c r="BF94" i="115" s="1"/>
  <c r="BH89" i="99"/>
  <c r="BG88" i="4"/>
  <c r="BG92" i="4"/>
  <c r="BH92" i="99"/>
  <c r="BH88" i="114"/>
  <c r="BG87" i="115"/>
  <c r="BF63" i="4"/>
  <c r="BG64" i="99"/>
  <c r="BF78" i="4"/>
  <c r="BG79" i="99"/>
  <c r="BH58" i="114"/>
  <c r="BG57" i="115"/>
  <c r="BH66" i="114"/>
  <c r="BG65" i="115"/>
  <c r="BG82" i="114"/>
  <c r="BF81" i="115"/>
  <c r="BH86" i="114"/>
  <c r="BG85" i="115"/>
  <c r="BH67" i="114"/>
  <c r="BG66" i="115"/>
  <c r="BF62" i="4"/>
  <c r="BG63" i="99"/>
  <c r="BG72" i="114"/>
  <c r="BF71" i="115"/>
  <c r="BH90" i="114"/>
  <c r="BG89" i="115"/>
  <c r="BG81" i="114"/>
  <c r="BF80" i="115"/>
  <c r="BG59" i="99"/>
  <c r="BF58" i="4"/>
  <c r="BG69" i="114"/>
  <c r="BF68" i="115"/>
  <c r="BG57" i="4"/>
  <c r="BH58" i="99"/>
  <c r="BG80" i="4"/>
  <c r="BH81" i="99"/>
  <c r="BG73" i="4"/>
  <c r="BH74" i="99"/>
  <c r="BF59" i="4"/>
  <c r="BG60" i="99"/>
  <c r="BF80" i="4"/>
  <c r="BG81" i="99"/>
  <c r="BJ59" i="99"/>
  <c r="BJ59" i="4" s="1"/>
  <c r="BI58" i="4"/>
  <c r="BH71" i="114"/>
  <c r="BG70" i="115"/>
  <c r="BH81" i="114"/>
  <c r="BG80" i="115"/>
  <c r="BH87" i="99"/>
  <c r="BG86" i="4"/>
  <c r="BH79" i="114"/>
  <c r="BG78" i="115"/>
  <c r="BH63" i="114"/>
  <c r="BG62" i="115"/>
  <c r="BF83" i="4"/>
  <c r="BG84" i="99"/>
  <c r="BG62" i="4"/>
  <c r="BH63" i="99"/>
  <c r="BH68" i="114"/>
  <c r="BG67" i="115"/>
  <c r="BF94" i="4" l="1"/>
  <c r="BF95" i="4" s="1"/>
  <c r="BH63" i="4"/>
  <c r="BI64" i="99"/>
  <c r="BH60" i="114"/>
  <c r="BG59" i="115"/>
  <c r="BI76" i="114"/>
  <c r="BH75" i="115"/>
  <c r="BG94" i="114"/>
  <c r="BI63" i="114"/>
  <c r="BH62" i="115"/>
  <c r="BI68" i="99"/>
  <c r="BH67" i="4"/>
  <c r="BI92" i="114"/>
  <c r="BH92" i="115"/>
  <c r="BI78" i="99"/>
  <c r="BH77" i="4"/>
  <c r="BI80" i="99"/>
  <c r="BH79" i="4"/>
  <c r="BH64" i="99"/>
  <c r="BG63" i="4"/>
  <c r="BH64" i="114"/>
  <c r="BG63" i="115"/>
  <c r="BH84" i="114"/>
  <c r="BG83" i="115"/>
  <c r="BH59" i="4"/>
  <c r="BI60" i="99"/>
  <c r="BI69" i="99"/>
  <c r="BH68" i="4"/>
  <c r="BI72" i="114"/>
  <c r="BH71" i="115"/>
  <c r="BH70" i="114"/>
  <c r="BG69" i="115"/>
  <c r="BI76" i="99"/>
  <c r="BH75" i="4"/>
  <c r="BI88" i="114"/>
  <c r="BH87" i="115"/>
  <c r="BG64" i="4"/>
  <c r="BH65" i="99"/>
  <c r="BH80" i="114"/>
  <c r="BG79" i="115"/>
  <c r="BI67" i="99"/>
  <c r="BH66" i="4"/>
  <c r="BI90" i="114"/>
  <c r="BH89" i="115"/>
  <c r="BI73" i="114"/>
  <c r="BH72" i="115"/>
  <c r="BI64" i="114"/>
  <c r="BH63" i="115"/>
  <c r="BI68" i="114"/>
  <c r="BH67" i="115"/>
  <c r="BG82" i="4"/>
  <c r="BH83" i="99"/>
  <c r="BJ59" i="115"/>
  <c r="BI77" i="99"/>
  <c r="BH76" i="4"/>
  <c r="BI59" i="99"/>
  <c r="BH58" i="4"/>
  <c r="BI60" i="114"/>
  <c r="BH59" i="115"/>
  <c r="BH85" i="114"/>
  <c r="BG84" i="115"/>
  <c r="BI70" i="114"/>
  <c r="BH69" i="115"/>
  <c r="BH90" i="4"/>
  <c r="BI91" i="99"/>
  <c r="BI91" i="4" s="1"/>
  <c r="BH70" i="99"/>
  <c r="BG69" i="4"/>
  <c r="BI59" i="114"/>
  <c r="BH58" i="115"/>
  <c r="BG81" i="4"/>
  <c r="BH82" i="99"/>
  <c r="BI80" i="114"/>
  <c r="BH79" i="115"/>
  <c r="BI87" i="114"/>
  <c r="BH86" i="115"/>
  <c r="BI89" i="114"/>
  <c r="BH88" i="115"/>
  <c r="BH61" i="114"/>
  <c r="BG60" i="115"/>
  <c r="BI63" i="99"/>
  <c r="BH62" i="4"/>
  <c r="BI90" i="99"/>
  <c r="BH89" i="4"/>
  <c r="BH80" i="99"/>
  <c r="BG79" i="4"/>
  <c r="BG59" i="4"/>
  <c r="BH60" i="99"/>
  <c r="BH74" i="4"/>
  <c r="BI75" i="99"/>
  <c r="BH82" i="114"/>
  <c r="BG81" i="115"/>
  <c r="BG94" i="99"/>
  <c r="BI79" i="114"/>
  <c r="BH78" i="115"/>
  <c r="BH78" i="4"/>
  <c r="BI79" i="99"/>
  <c r="BI87" i="99"/>
  <c r="BH86" i="4"/>
  <c r="BH84" i="99"/>
  <c r="BG83" i="4"/>
  <c r="BG84" i="4"/>
  <c r="BH85" i="99"/>
  <c r="BH87" i="4"/>
  <c r="BI88" i="99"/>
  <c r="BH83" i="114"/>
  <c r="BG82" i="115"/>
  <c r="BH92" i="4"/>
  <c r="BI92" i="99"/>
  <c r="BH71" i="4"/>
  <c r="BI72" i="99"/>
  <c r="BH69" i="4"/>
  <c r="BI70" i="99"/>
  <c r="BI75" i="114"/>
  <c r="BH74" i="115"/>
  <c r="BH65" i="114"/>
  <c r="BG64" i="115"/>
  <c r="BH73" i="99"/>
  <c r="BG72" i="4"/>
  <c r="BG94" i="4" s="1"/>
  <c r="BH73" i="114"/>
  <c r="BG72" i="115"/>
  <c r="BG60" i="4"/>
  <c r="BH61" i="99"/>
  <c r="BI82" i="99"/>
  <c r="BH81" i="4"/>
  <c r="BI91" i="114"/>
  <c r="BI91" i="115" s="1"/>
  <c r="BH90" i="115"/>
  <c r="BI78" i="114"/>
  <c r="BH77" i="115"/>
  <c r="BI89" i="99"/>
  <c r="BH88" i="4"/>
  <c r="BI69" i="114"/>
  <c r="BH68" i="115"/>
  <c r="BI82" i="114"/>
  <c r="BH81" i="115"/>
  <c r="BI67" i="114"/>
  <c r="BH66" i="115"/>
  <c r="BI73" i="99"/>
  <c r="BH72" i="4"/>
  <c r="BI77" i="114"/>
  <c r="BH76" i="115"/>
  <c r="BG94" i="115" l="1"/>
  <c r="BG95" i="4"/>
  <c r="BI79" i="4"/>
  <c r="BJ80" i="99"/>
  <c r="BJ80" i="4" s="1"/>
  <c r="BH80" i="4"/>
  <c r="BI81" i="99"/>
  <c r="BJ81" i="114"/>
  <c r="BI80" i="115"/>
  <c r="BI86" i="114"/>
  <c r="BH85" i="115"/>
  <c r="BJ92" i="114"/>
  <c r="BI92" i="115"/>
  <c r="BJ65" i="114"/>
  <c r="BI64" i="115"/>
  <c r="BJ89" i="114"/>
  <c r="BI88" i="115"/>
  <c r="BI85" i="114"/>
  <c r="BH84" i="115"/>
  <c r="BH73" i="4"/>
  <c r="BI74" i="99"/>
  <c r="BJ91" i="99"/>
  <c r="BJ91" i="4" s="1"/>
  <c r="BI90" i="4"/>
  <c r="BJ61" i="114"/>
  <c r="BI60" i="115"/>
  <c r="BI68" i="4"/>
  <c r="BJ69" i="99"/>
  <c r="BJ69" i="4" s="1"/>
  <c r="BJ80" i="114"/>
  <c r="BI79" i="115"/>
  <c r="BJ74" i="114"/>
  <c r="BI73" i="115"/>
  <c r="BJ77" i="99"/>
  <c r="BJ77" i="4" s="1"/>
  <c r="BI76" i="4"/>
  <c r="BI65" i="114"/>
  <c r="BH64" i="115"/>
  <c r="BJ90" i="99"/>
  <c r="BJ90" i="4" s="1"/>
  <c r="BI89" i="4"/>
  <c r="BJ74" i="99"/>
  <c r="BJ74" i="4" s="1"/>
  <c r="BI73" i="4"/>
  <c r="BI63" i="4"/>
  <c r="BJ64" i="99"/>
  <c r="BJ64" i="4" s="1"/>
  <c r="BJ60" i="114"/>
  <c r="BI59" i="115"/>
  <c r="BI59" i="4"/>
  <c r="BJ60" i="99"/>
  <c r="BJ60" i="4" s="1"/>
  <c r="BJ64" i="114"/>
  <c r="BJ64" i="115" s="1"/>
  <c r="BI63" i="115"/>
  <c r="BI74" i="114"/>
  <c r="BH73" i="115"/>
  <c r="BJ91" i="114"/>
  <c r="BI90" i="115"/>
  <c r="BI71" i="114"/>
  <c r="BH70" i="115"/>
  <c r="BH64" i="4"/>
  <c r="BI65" i="99"/>
  <c r="BI83" i="114"/>
  <c r="BH82" i="115"/>
  <c r="BI62" i="114"/>
  <c r="BH61" i="115"/>
  <c r="BI71" i="99"/>
  <c r="BH70" i="4"/>
  <c r="BJ78" i="99"/>
  <c r="BJ78" i="4" s="1"/>
  <c r="BI77" i="4"/>
  <c r="BJ79" i="114"/>
  <c r="BI78" i="115"/>
  <c r="BJ68" i="114"/>
  <c r="BI67" i="115"/>
  <c r="BJ68" i="99"/>
  <c r="BJ68" i="4" s="1"/>
  <c r="BI67" i="4"/>
  <c r="BJ73" i="114"/>
  <c r="BI72" i="115"/>
  <c r="BJ81" i="99"/>
  <c r="BJ81" i="4" s="1"/>
  <c r="BI80" i="4"/>
  <c r="BJ77" i="114"/>
  <c r="BI76" i="115"/>
  <c r="BH82" i="4"/>
  <c r="BI83" i="99"/>
  <c r="BI88" i="4"/>
  <c r="BJ89" i="99"/>
  <c r="BJ89" i="4" s="1"/>
  <c r="BJ71" i="99"/>
  <c r="BJ71" i="4" s="1"/>
  <c r="BI70" i="4"/>
  <c r="BJ83" i="99"/>
  <c r="BJ83" i="4" s="1"/>
  <c r="BI82" i="4"/>
  <c r="BJ90" i="114"/>
  <c r="BI89" i="115"/>
  <c r="BH83" i="4"/>
  <c r="BI84" i="99"/>
  <c r="BI84" i="114"/>
  <c r="BH83" i="115"/>
  <c r="BJ76" i="114"/>
  <c r="BJ76" i="115" s="1"/>
  <c r="BI75" i="115"/>
  <c r="BJ83" i="114"/>
  <c r="BI82" i="115"/>
  <c r="BH61" i="4"/>
  <c r="BI62" i="99"/>
  <c r="BJ73" i="99"/>
  <c r="BJ73" i="4" s="1"/>
  <c r="BI72" i="4"/>
  <c r="BI85" i="99"/>
  <c r="BH84" i="4"/>
  <c r="BH60" i="4"/>
  <c r="BI61" i="99"/>
  <c r="BI81" i="114"/>
  <c r="BH80" i="115"/>
  <c r="BI69" i="4"/>
  <c r="BJ70" i="99"/>
  <c r="BJ70" i="4" s="1"/>
  <c r="BI78" i="4"/>
  <c r="BJ79" i="99"/>
  <c r="BJ79" i="4" s="1"/>
  <c r="BI61" i="114"/>
  <c r="BH60" i="115"/>
  <c r="BI66" i="114"/>
  <c r="BH65" i="115"/>
  <c r="BJ76" i="99"/>
  <c r="BJ76" i="4" s="1"/>
  <c r="BI75" i="4"/>
  <c r="BJ88" i="114"/>
  <c r="BI87" i="115"/>
  <c r="BJ71" i="114"/>
  <c r="BJ71" i="115" s="1"/>
  <c r="BI70" i="115"/>
  <c r="BH65" i="4"/>
  <c r="BI66" i="99"/>
  <c r="BJ61" i="99"/>
  <c r="BJ61" i="4" s="1"/>
  <c r="BI60" i="4"/>
  <c r="BJ65" i="99"/>
  <c r="BJ65" i="4" s="1"/>
  <c r="BI64" i="4"/>
  <c r="BJ92" i="99"/>
  <c r="BI92" i="4"/>
  <c r="BJ78" i="114"/>
  <c r="BJ78" i="115" s="1"/>
  <c r="BI77" i="115"/>
  <c r="BI86" i="99"/>
  <c r="BH85" i="4"/>
  <c r="BJ70" i="114"/>
  <c r="BI69" i="115"/>
  <c r="BH94" i="99"/>
  <c r="BI87" i="4"/>
  <c r="BJ88" i="99"/>
  <c r="BJ88" i="4" s="1"/>
  <c r="BJ69" i="114"/>
  <c r="BJ69" i="115" s="1"/>
  <c r="BI68" i="115"/>
  <c r="BH94" i="114"/>
  <c r="BJ74" i="115" l="1"/>
  <c r="BJ80" i="115"/>
  <c r="BJ88" i="115"/>
  <c r="BI94" i="99"/>
  <c r="BJ61" i="115"/>
  <c r="BH94" i="115"/>
  <c r="BI94" i="114"/>
  <c r="BJ81" i="115"/>
  <c r="BH94" i="4"/>
  <c r="BH95" i="4" s="1"/>
  <c r="BJ73" i="115"/>
  <c r="BJ72" i="99"/>
  <c r="BJ72" i="4" s="1"/>
  <c r="BI71" i="4"/>
  <c r="BJ75" i="114"/>
  <c r="BI74" i="115"/>
  <c r="BJ87" i="99"/>
  <c r="BJ87" i="4" s="1"/>
  <c r="BI86" i="4"/>
  <c r="BJ92" i="115"/>
  <c r="BJ63" i="114"/>
  <c r="BI62" i="115"/>
  <c r="BJ66" i="114"/>
  <c r="BJ66" i="115" s="1"/>
  <c r="BI65" i="115"/>
  <c r="BI74" i="4"/>
  <c r="BJ75" i="99"/>
  <c r="BJ75" i="4" s="1"/>
  <c r="BJ87" i="114"/>
  <c r="BI86" i="115"/>
  <c r="BJ84" i="114"/>
  <c r="BI83" i="115"/>
  <c r="BJ68" i="115"/>
  <c r="BJ66" i="99"/>
  <c r="BJ66" i="4" s="1"/>
  <c r="BI65" i="4"/>
  <c r="BJ63" i="99"/>
  <c r="BJ63" i="4" s="1"/>
  <c r="BI62" i="4"/>
  <c r="BJ84" i="99"/>
  <c r="BJ84" i="4" s="1"/>
  <c r="BI83" i="4"/>
  <c r="BJ60" i="115"/>
  <c r="BJ86" i="114"/>
  <c r="BJ86" i="115" s="1"/>
  <c r="BI85" i="115"/>
  <c r="BI81" i="4"/>
  <c r="BJ82" i="99"/>
  <c r="BJ82" i="4" s="1"/>
  <c r="BI66" i="4"/>
  <c r="BJ67" i="99"/>
  <c r="BJ67" i="4" s="1"/>
  <c r="BJ85" i="114"/>
  <c r="BI84" i="115"/>
  <c r="BJ79" i="115"/>
  <c r="BJ82" i="114"/>
  <c r="BI81" i="115"/>
  <c r="BJ85" i="99"/>
  <c r="BJ85" i="4" s="1"/>
  <c r="BI84" i="4"/>
  <c r="BJ72" i="114"/>
  <c r="BI71" i="115"/>
  <c r="BJ89" i="115"/>
  <c r="BJ83" i="115"/>
  <c r="BI61" i="4"/>
  <c r="BJ62" i="99"/>
  <c r="BJ62" i="4" s="1"/>
  <c r="BJ67" i="114"/>
  <c r="BJ67" i="115" s="1"/>
  <c r="BI66" i="115"/>
  <c r="BI85" i="4"/>
  <c r="BJ86" i="99"/>
  <c r="BJ86" i="4" s="1"/>
  <c r="BJ77" i="115"/>
  <c r="BJ91" i="115"/>
  <c r="BJ65" i="115"/>
  <c r="BJ92" i="4"/>
  <c r="BJ70" i="115"/>
  <c r="BJ62" i="114"/>
  <c r="BI61" i="115"/>
  <c r="BJ90" i="115"/>
  <c r="BJ72" i="115" l="1"/>
  <c r="BJ75" i="115"/>
  <c r="BI94" i="115"/>
  <c r="BJ94" i="114"/>
  <c r="BJ82" i="115"/>
  <c r="BJ85" i="115"/>
  <c r="BI94" i="4"/>
  <c r="BI95" i="4" s="1"/>
  <c r="BJ63" i="115"/>
  <c r="BJ84" i="115"/>
  <c r="BJ94" i="99"/>
  <c r="BJ87" i="115"/>
  <c r="BJ62" i="115"/>
  <c r="BJ94" i="115" s="1"/>
  <c r="BJ94" i="4"/>
  <c r="BJ95" i="4" l="1"/>
  <c r="AK90" i="106"/>
  <c r="AH89" i="106"/>
  <c r="S88" i="106"/>
  <c r="V85" i="106"/>
  <c r="AK82" i="106"/>
  <c r="S76" i="106"/>
  <c r="AB75" i="106"/>
  <c r="AE72" i="106"/>
  <c r="AB71" i="106"/>
  <c r="AK92" i="106"/>
  <c r="Y92" i="106"/>
  <c r="AH91" i="106"/>
  <c r="V91" i="106"/>
  <c r="AE90" i="106"/>
  <c r="S90" i="106"/>
  <c r="AB89" i="106"/>
  <c r="AK88" i="106"/>
  <c r="Y88" i="106"/>
  <c r="AH87" i="106"/>
  <c r="V87" i="106"/>
  <c r="AE86" i="106"/>
  <c r="S86" i="106"/>
  <c r="AB85" i="106"/>
  <c r="AK84" i="106"/>
  <c r="Y84" i="106"/>
  <c r="AH83" i="106"/>
  <c r="V83" i="106"/>
  <c r="AE82" i="106"/>
  <c r="S82" i="106"/>
  <c r="AB81" i="106"/>
  <c r="AK80" i="106"/>
  <c r="Y80" i="106"/>
  <c r="AH79" i="106"/>
  <c r="V79" i="106"/>
  <c r="AE78" i="106"/>
  <c r="S78" i="106"/>
  <c r="AB77" i="106"/>
  <c r="AK76" i="106"/>
  <c r="Y76" i="106"/>
  <c r="AH75" i="106"/>
  <c r="V75" i="106"/>
  <c r="AE74" i="106"/>
  <c r="S74" i="106"/>
  <c r="AB73" i="106"/>
  <c r="AK72" i="106"/>
  <c r="Y72" i="106"/>
  <c r="AH71" i="106"/>
  <c r="V71" i="106"/>
  <c r="AE70" i="106"/>
  <c r="S70" i="106"/>
  <c r="AB69" i="106"/>
  <c r="AK68" i="106"/>
  <c r="Y68" i="106"/>
  <c r="AH67" i="106"/>
  <c r="V67" i="106"/>
  <c r="AE66" i="106"/>
  <c r="S66" i="106"/>
  <c r="AB65" i="106"/>
  <c r="Y64" i="106"/>
  <c r="S62" i="106"/>
  <c r="X92" i="106"/>
  <c r="AG91" i="106"/>
  <c r="AD90" i="106"/>
  <c r="AA89" i="106"/>
  <c r="U87" i="106"/>
  <c r="AA85" i="106"/>
  <c r="X84" i="106"/>
  <c r="AA81" i="106"/>
  <c r="AJ80" i="106"/>
  <c r="AG79" i="106"/>
  <c r="AD78" i="106"/>
  <c r="AJ76" i="106"/>
  <c r="AD74" i="106"/>
  <c r="AJ72" i="106"/>
  <c r="AG71" i="106"/>
  <c r="AJ68" i="106"/>
  <c r="X68" i="106"/>
  <c r="AD66" i="106"/>
  <c r="AA65" i="106"/>
  <c r="AD62" i="106"/>
  <c r="AK86" i="106"/>
  <c r="Y62" i="106"/>
  <c r="AJ92" i="106"/>
  <c r="X88" i="106"/>
  <c r="AG87" i="106"/>
  <c r="AD86" i="106"/>
  <c r="AJ84" i="106"/>
  <c r="AG83" i="106"/>
  <c r="AD82" i="106"/>
  <c r="X80" i="106"/>
  <c r="U79" i="106"/>
  <c r="AA77" i="106"/>
  <c r="X76" i="106"/>
  <c r="U75" i="106"/>
  <c r="AA73" i="106"/>
  <c r="X72" i="106"/>
  <c r="U71" i="106"/>
  <c r="AD70" i="106"/>
  <c r="AA69" i="106"/>
  <c r="AG67" i="106"/>
  <c r="U67" i="106"/>
  <c r="X64" i="106"/>
  <c r="U63" i="106"/>
  <c r="AI92" i="106"/>
  <c r="W92" i="106"/>
  <c r="AF91" i="106"/>
  <c r="T91" i="106"/>
  <c r="AC90" i="106"/>
  <c r="Z89" i="106"/>
  <c r="AI88" i="106"/>
  <c r="W88" i="106"/>
  <c r="AF87" i="106"/>
  <c r="T87" i="106"/>
  <c r="AC86" i="106"/>
  <c r="Z85" i="106"/>
  <c r="AI84" i="106"/>
  <c r="W84" i="106"/>
  <c r="AF83" i="106"/>
  <c r="T83" i="106"/>
  <c r="AC82" i="106"/>
  <c r="Z81" i="106"/>
  <c r="AI80" i="106"/>
  <c r="W80" i="106"/>
  <c r="AF79" i="106"/>
  <c r="T79" i="106"/>
  <c r="AC78" i="106"/>
  <c r="Z77" i="106"/>
  <c r="AI76" i="106"/>
  <c r="W76" i="106"/>
  <c r="AF75" i="106"/>
  <c r="T75" i="106"/>
  <c r="AC74" i="106"/>
  <c r="Z73" i="106"/>
  <c r="AI72" i="106"/>
  <c r="W72" i="106"/>
  <c r="AF71" i="106"/>
  <c r="T71" i="106"/>
  <c r="AC70" i="106"/>
  <c r="Z69" i="106"/>
  <c r="AI68" i="106"/>
  <c r="W68" i="106"/>
  <c r="AF67" i="106"/>
  <c r="T67" i="106"/>
  <c r="AC66" i="106"/>
  <c r="Z65" i="106"/>
  <c r="W64" i="106"/>
  <c r="T63" i="106"/>
  <c r="AC62" i="106"/>
  <c r="AE92" i="106"/>
  <c r="U91" i="106"/>
  <c r="AH92" i="106"/>
  <c r="V92" i="106"/>
  <c r="AE91" i="106"/>
  <c r="S91" i="106"/>
  <c r="AB90" i="106"/>
  <c r="AK89" i="106"/>
  <c r="Y89" i="106"/>
  <c r="AH88" i="106"/>
  <c r="V88" i="106"/>
  <c r="AE87" i="106"/>
  <c r="S87" i="106"/>
  <c r="AB86" i="106"/>
  <c r="AK85" i="106"/>
  <c r="Y85" i="106"/>
  <c r="AH84" i="106"/>
  <c r="V84" i="106"/>
  <c r="AE83" i="106"/>
  <c r="S83" i="106"/>
  <c r="AB82" i="106"/>
  <c r="AK81" i="106"/>
  <c r="Y81" i="106"/>
  <c r="AH80" i="106"/>
  <c r="V80" i="106"/>
  <c r="AE79" i="106"/>
  <c r="S79" i="106"/>
  <c r="AB78" i="106"/>
  <c r="AK77" i="106"/>
  <c r="Y77" i="106"/>
  <c r="AH76" i="106"/>
  <c r="V76" i="106"/>
  <c r="AE75" i="106"/>
  <c r="S75" i="106"/>
  <c r="AB74" i="106"/>
  <c r="AK73" i="106"/>
  <c r="Y73" i="106"/>
  <c r="AH72" i="106"/>
  <c r="V72" i="106"/>
  <c r="AE71" i="106"/>
  <c r="S71" i="106"/>
  <c r="AB70" i="106"/>
  <c r="AK69" i="106"/>
  <c r="Y69" i="106"/>
  <c r="AH68" i="106"/>
  <c r="V68" i="106"/>
  <c r="AE67" i="106"/>
  <c r="S67" i="106"/>
  <c r="AB66" i="106"/>
  <c r="Y65" i="106"/>
  <c r="AE63" i="106"/>
  <c r="S63" i="106"/>
  <c r="AB62" i="106"/>
  <c r="AB91" i="106"/>
  <c r="U83" i="106"/>
  <c r="AG92" i="106"/>
  <c r="U92" i="106"/>
  <c r="AD91" i="106"/>
  <c r="AA90" i="106"/>
  <c r="AJ89" i="106"/>
  <c r="X89" i="106"/>
  <c r="AG88" i="106"/>
  <c r="U88" i="106"/>
  <c r="AD87" i="106"/>
  <c r="AA86" i="106"/>
  <c r="AJ85" i="106"/>
  <c r="X85" i="106"/>
  <c r="AG84" i="106"/>
  <c r="U84" i="106"/>
  <c r="AD83" i="106"/>
  <c r="AA82" i="106"/>
  <c r="AJ81" i="106"/>
  <c r="X81" i="106"/>
  <c r="AG80" i="106"/>
  <c r="U80" i="106"/>
  <c r="AD79" i="106"/>
  <c r="AA78" i="106"/>
  <c r="AJ77" i="106"/>
  <c r="X77" i="106"/>
  <c r="AG76" i="106"/>
  <c r="U76" i="106"/>
  <c r="AD75" i="106"/>
  <c r="AA74" i="106"/>
  <c r="AJ73" i="106"/>
  <c r="X73" i="106"/>
  <c r="AG72" i="106"/>
  <c r="U72" i="106"/>
  <c r="AD71" i="106"/>
  <c r="AA70" i="106"/>
  <c r="AJ69" i="106"/>
  <c r="X69" i="106"/>
  <c r="AG68" i="106"/>
  <c r="U68" i="106"/>
  <c r="AD67" i="106"/>
  <c r="AA66" i="106"/>
  <c r="X65" i="106"/>
  <c r="U64" i="106"/>
  <c r="AD63" i="106"/>
  <c r="AA62" i="106"/>
  <c r="S92" i="106"/>
  <c r="AJ88" i="106"/>
  <c r="AG75" i="106"/>
  <c r="AF92" i="106"/>
  <c r="T92" i="106"/>
  <c r="AC91" i="106"/>
  <c r="Z90" i="106"/>
  <c r="AI89" i="106"/>
  <c r="W89" i="106"/>
  <c r="AF88" i="106"/>
  <c r="T88" i="106"/>
  <c r="AC87" i="106"/>
  <c r="Z86" i="106"/>
  <c r="AI85" i="106"/>
  <c r="W85" i="106"/>
  <c r="AF84" i="106"/>
  <c r="T84" i="106"/>
  <c r="AC83" i="106"/>
  <c r="Z82" i="106"/>
  <c r="AI81" i="106"/>
  <c r="W81" i="106"/>
  <c r="AF80" i="106"/>
  <c r="T80" i="106"/>
  <c r="AC79" i="106"/>
  <c r="Z78" i="106"/>
  <c r="AI77" i="106"/>
  <c r="W77" i="106"/>
  <c r="AF76" i="106"/>
  <c r="T76" i="106"/>
  <c r="AC75" i="106"/>
  <c r="Z74" i="106"/>
  <c r="AI73" i="106"/>
  <c r="W73" i="106"/>
  <c r="AF72" i="106"/>
  <c r="T72" i="106"/>
  <c r="AC71" i="106"/>
  <c r="Z70" i="106"/>
  <c r="AI69" i="106"/>
  <c r="W69" i="106"/>
  <c r="AF68" i="106"/>
  <c r="T68" i="106"/>
  <c r="AC67" i="106"/>
  <c r="Z66" i="106"/>
  <c r="W65" i="106"/>
  <c r="AF64" i="106"/>
  <c r="T64" i="106"/>
  <c r="AC63" i="106"/>
  <c r="Z62" i="106"/>
  <c r="S84" i="106"/>
  <c r="Y82" i="106"/>
  <c r="S80" i="106"/>
  <c r="Y78" i="106"/>
  <c r="Y70" i="106"/>
  <c r="AH69" i="106"/>
  <c r="AE68" i="106"/>
  <c r="Y90" i="106"/>
  <c r="AE88" i="106"/>
  <c r="Y86" i="106"/>
  <c r="AH81" i="106"/>
  <c r="AE80" i="106"/>
  <c r="AK78" i="106"/>
  <c r="V77" i="106"/>
  <c r="AK74" i="106"/>
  <c r="V73" i="106"/>
  <c r="AK70" i="106"/>
  <c r="V69" i="106"/>
  <c r="S68" i="106"/>
  <c r="AB67" i="106"/>
  <c r="S64" i="106"/>
  <c r="AD92" i="106"/>
  <c r="AA91" i="106"/>
  <c r="AJ90" i="106"/>
  <c r="X90" i="106"/>
  <c r="AG89" i="106"/>
  <c r="U89" i="106"/>
  <c r="AD88" i="106"/>
  <c r="AA87" i="106"/>
  <c r="AJ86" i="106"/>
  <c r="X86" i="106"/>
  <c r="AG85" i="106"/>
  <c r="U85" i="106"/>
  <c r="AD84" i="106"/>
  <c r="AA83" i="106"/>
  <c r="AJ82" i="106"/>
  <c r="X82" i="106"/>
  <c r="AG81" i="106"/>
  <c r="U81" i="106"/>
  <c r="AD80" i="106"/>
  <c r="AA79" i="106"/>
  <c r="AJ78" i="106"/>
  <c r="X78" i="106"/>
  <c r="AG77" i="106"/>
  <c r="U77" i="106"/>
  <c r="AD76" i="106"/>
  <c r="AA75" i="106"/>
  <c r="AJ74" i="106"/>
  <c r="X74" i="106"/>
  <c r="AG73" i="106"/>
  <c r="U73" i="106"/>
  <c r="AD72" i="106"/>
  <c r="AA71" i="106"/>
  <c r="AJ70" i="106"/>
  <c r="X70" i="106"/>
  <c r="AG69" i="106"/>
  <c r="U69" i="106"/>
  <c r="AD68" i="106"/>
  <c r="AA67" i="106"/>
  <c r="X66" i="106"/>
  <c r="AG65" i="106"/>
  <c r="U65" i="106"/>
  <c r="AD64" i="106"/>
  <c r="AA63" i="106"/>
  <c r="X62" i="106"/>
  <c r="AC92" i="106"/>
  <c r="Z91" i="106"/>
  <c r="AI90" i="106"/>
  <c r="W90" i="106"/>
  <c r="AF89" i="106"/>
  <c r="T89" i="106"/>
  <c r="AC88" i="106"/>
  <c r="Z87" i="106"/>
  <c r="AI86" i="106"/>
  <c r="W86" i="106"/>
  <c r="AF85" i="106"/>
  <c r="T85" i="106"/>
  <c r="AC84" i="106"/>
  <c r="Z83" i="106"/>
  <c r="AI82" i="106"/>
  <c r="W82" i="106"/>
  <c r="AF81" i="106"/>
  <c r="T81" i="106"/>
  <c r="AC80" i="106"/>
  <c r="Z79" i="106"/>
  <c r="AI78" i="106"/>
  <c r="W78" i="106"/>
  <c r="AF77" i="106"/>
  <c r="T77" i="106"/>
  <c r="AC76" i="106"/>
  <c r="Z75" i="106"/>
  <c r="AI74" i="106"/>
  <c r="W74" i="106"/>
  <c r="AF73" i="106"/>
  <c r="T73" i="106"/>
  <c r="AC72" i="106"/>
  <c r="Z71" i="106"/>
  <c r="AI70" i="106"/>
  <c r="W70" i="106"/>
  <c r="AF69" i="106"/>
  <c r="T69" i="106"/>
  <c r="AC68" i="106"/>
  <c r="Z67" i="106"/>
  <c r="W66" i="106"/>
  <c r="AF65" i="106"/>
  <c r="T65" i="106"/>
  <c r="AC64" i="106"/>
  <c r="Z63" i="106"/>
  <c r="W62" i="106"/>
  <c r="AB92" i="106"/>
  <c r="AK91" i="106"/>
  <c r="Y91" i="106"/>
  <c r="AH90" i="106"/>
  <c r="V90" i="106"/>
  <c r="AE89" i="106"/>
  <c r="S89" i="106"/>
  <c r="AB88" i="106"/>
  <c r="AK87" i="106"/>
  <c r="Y87" i="106"/>
  <c r="AH86" i="106"/>
  <c r="V86" i="106"/>
  <c r="AE85" i="106"/>
  <c r="S85" i="106"/>
  <c r="AB84" i="106"/>
  <c r="AK83" i="106"/>
  <c r="Y83" i="106"/>
  <c r="AH82" i="106"/>
  <c r="V82" i="106"/>
  <c r="AE81" i="106"/>
  <c r="S81" i="106"/>
  <c r="AB80" i="106"/>
  <c r="AK79" i="106"/>
  <c r="Y79" i="106"/>
  <c r="AH78" i="106"/>
  <c r="V78" i="106"/>
  <c r="AE77" i="106"/>
  <c r="S77" i="106"/>
  <c r="AB76" i="106"/>
  <c r="AK75" i="106"/>
  <c r="Y75" i="106"/>
  <c r="AH74" i="106"/>
  <c r="V74" i="106"/>
  <c r="AE73" i="106"/>
  <c r="S73" i="106"/>
  <c r="AB72" i="106"/>
  <c r="AK71" i="106"/>
  <c r="Y71" i="106"/>
  <c r="AH70" i="106"/>
  <c r="V70" i="106"/>
  <c r="AE69" i="106"/>
  <c r="S69" i="106"/>
  <c r="AB68" i="106"/>
  <c r="Y67" i="106"/>
  <c r="AH66" i="106"/>
  <c r="AE65" i="106"/>
  <c r="S65" i="106"/>
  <c r="AB64" i="106"/>
  <c r="Y63" i="106"/>
  <c r="AB83" i="106"/>
  <c r="AH77" i="106"/>
  <c r="Y74" i="106"/>
  <c r="AB63" i="106"/>
  <c r="AA92" i="106"/>
  <c r="AJ91" i="106"/>
  <c r="X91" i="106"/>
  <c r="AG90" i="106"/>
  <c r="U90" i="106"/>
  <c r="AD89" i="106"/>
  <c r="AA88" i="106"/>
  <c r="AJ87" i="106"/>
  <c r="X87" i="106"/>
  <c r="AG86" i="106"/>
  <c r="U86" i="106"/>
  <c r="AD85" i="106"/>
  <c r="AA84" i="106"/>
  <c r="AJ83" i="106"/>
  <c r="X83" i="106"/>
  <c r="AG82" i="106"/>
  <c r="U82" i="106"/>
  <c r="AD81" i="106"/>
  <c r="AA80" i="106"/>
  <c r="AJ79" i="106"/>
  <c r="X79" i="106"/>
  <c r="AG78" i="106"/>
  <c r="U78" i="106"/>
  <c r="AD77" i="106"/>
  <c r="AA76" i="106"/>
  <c r="AJ75" i="106"/>
  <c r="X75" i="106"/>
  <c r="AG74" i="106"/>
  <c r="U74" i="106"/>
  <c r="AD73" i="106"/>
  <c r="AA72" i="106"/>
  <c r="AJ71" i="106"/>
  <c r="X71" i="106"/>
  <c r="AG70" i="106"/>
  <c r="U70" i="106"/>
  <c r="AD69" i="106"/>
  <c r="AA68" i="106"/>
  <c r="X67" i="106"/>
  <c r="AG66" i="106"/>
  <c r="U66" i="106"/>
  <c r="AD65" i="106"/>
  <c r="AA64" i="106"/>
  <c r="X63" i="106"/>
  <c r="U62" i="106"/>
  <c r="V89" i="106"/>
  <c r="AB87" i="106"/>
  <c r="AH85" i="106"/>
  <c r="AE84" i="106"/>
  <c r="V81" i="106"/>
  <c r="AB79" i="106"/>
  <c r="AE76" i="106"/>
  <c r="AH73" i="106"/>
  <c r="S72" i="106"/>
  <c r="Y66" i="106"/>
  <c r="AE64" i="106"/>
  <c r="Z92" i="106"/>
  <c r="AI91" i="106"/>
  <c r="W91" i="106"/>
  <c r="AF90" i="106"/>
  <c r="T90" i="106"/>
  <c r="AC89" i="106"/>
  <c r="Z88" i="106"/>
  <c r="AI87" i="106"/>
  <c r="W87" i="106"/>
  <c r="AF86" i="106"/>
  <c r="T86" i="106"/>
  <c r="AC85" i="106"/>
  <c r="Z84" i="106"/>
  <c r="AI83" i="106"/>
  <c r="W83" i="106"/>
  <c r="AF82" i="106"/>
  <c r="T82" i="106"/>
  <c r="AC81" i="106"/>
  <c r="Z80" i="106"/>
  <c r="AI79" i="106"/>
  <c r="W79" i="106"/>
  <c r="AF78" i="106"/>
  <c r="T78" i="106"/>
  <c r="AC77" i="106"/>
  <c r="Z76" i="106"/>
  <c r="AI75" i="106"/>
  <c r="W75" i="106"/>
  <c r="AF74" i="106"/>
  <c r="T74" i="106"/>
  <c r="AC73" i="106"/>
  <c r="Z72" i="106"/>
  <c r="AI71" i="106"/>
  <c r="W71" i="106"/>
  <c r="AF70" i="106"/>
  <c r="T70" i="106"/>
  <c r="AC69" i="106"/>
  <c r="Z68" i="106"/>
  <c r="AI67" i="106"/>
  <c r="W67" i="106"/>
  <c r="AF66" i="106"/>
  <c r="T66" i="106"/>
  <c r="AC65" i="106"/>
  <c r="Z64" i="106"/>
  <c r="W63" i="106"/>
  <c r="T62" i="106"/>
  <c r="Z76" i="121" l="1"/>
  <c r="Z76" i="111"/>
  <c r="Y71" i="111"/>
  <c r="Y71" i="121"/>
  <c r="AI86" i="111"/>
  <c r="AI86" i="121"/>
  <c r="W61" i="111"/>
  <c r="W61" i="121"/>
  <c r="AA70" i="121"/>
  <c r="AA70" i="111"/>
  <c r="AB70" i="111"/>
  <c r="AB70" i="121"/>
  <c r="W76" i="111"/>
  <c r="W76" i="121"/>
  <c r="AJ80" i="121"/>
  <c r="AJ80" i="111"/>
  <c r="V79" i="121"/>
  <c r="V79" i="111"/>
  <c r="S84" i="119"/>
  <c r="S84" i="118" s="1"/>
  <c r="S84" i="111"/>
  <c r="S84" i="100" s="1"/>
  <c r="AC61" i="111"/>
  <c r="AC61" i="121"/>
  <c r="AC69" i="111"/>
  <c r="AC69" i="121"/>
  <c r="AC77" i="111"/>
  <c r="AC77" i="121"/>
  <c r="AC85" i="111"/>
  <c r="AC85" i="121"/>
  <c r="V77" i="111"/>
  <c r="V77" i="121"/>
  <c r="AA64" i="121"/>
  <c r="AA64" i="111"/>
  <c r="AA72" i="121"/>
  <c r="AA72" i="111"/>
  <c r="AA80" i="111"/>
  <c r="AA80" i="121"/>
  <c r="AA88" i="111"/>
  <c r="AA91" i="111"/>
  <c r="AA90" i="111"/>
  <c r="AA89" i="111"/>
  <c r="AA92" i="111"/>
  <c r="AA89" i="121"/>
  <c r="AA90" i="121"/>
  <c r="AA92" i="121"/>
  <c r="AA88" i="121"/>
  <c r="AA91" i="121"/>
  <c r="S65" i="111"/>
  <c r="S65" i="100" s="1"/>
  <c r="S65" i="119"/>
  <c r="S65" i="118" s="1"/>
  <c r="AK71" i="111"/>
  <c r="AK71" i="121"/>
  <c r="AH78" i="121"/>
  <c r="AH78" i="111"/>
  <c r="AE85" i="111"/>
  <c r="AE85" i="121"/>
  <c r="Z63" i="121"/>
  <c r="Z63" i="111"/>
  <c r="Z71" i="111"/>
  <c r="Z71" i="121"/>
  <c r="Z79" i="121"/>
  <c r="Z79" i="111"/>
  <c r="Z87" i="111"/>
  <c r="Z87" i="121"/>
  <c r="X66" i="121"/>
  <c r="X66" i="111"/>
  <c r="X74" i="121"/>
  <c r="X74" i="111"/>
  <c r="X82" i="121"/>
  <c r="X82" i="111"/>
  <c r="S64" i="111"/>
  <c r="S64" i="100" s="1"/>
  <c r="S64" i="119"/>
  <c r="S64" i="118" s="1"/>
  <c r="AE64" i="111"/>
  <c r="AE64" i="121"/>
  <c r="Z62" i="121"/>
  <c r="Z62" i="111"/>
  <c r="Z70" i="121"/>
  <c r="Z70" i="111"/>
  <c r="Z78" i="111"/>
  <c r="Z78" i="121"/>
  <c r="Z86" i="121"/>
  <c r="Z86" i="111"/>
  <c r="AD63" i="111"/>
  <c r="AD63" i="121"/>
  <c r="AD71" i="121"/>
  <c r="AD71" i="111"/>
  <c r="AD79" i="121"/>
  <c r="AD79" i="111"/>
  <c r="AD87" i="121"/>
  <c r="AD87" i="111"/>
  <c r="V64" i="111"/>
  <c r="V64" i="121"/>
  <c r="S71" i="119"/>
  <c r="S71" i="118" s="1"/>
  <c r="S71" i="111"/>
  <c r="S71" i="100" s="1"/>
  <c r="AK77" i="111"/>
  <c r="AK77" i="121"/>
  <c r="AH84" i="121"/>
  <c r="AH84" i="111"/>
  <c r="W60" i="121"/>
  <c r="W60" i="111"/>
  <c r="AI68" i="121"/>
  <c r="AI68" i="111"/>
  <c r="AI76" i="121"/>
  <c r="AI76" i="111"/>
  <c r="AI84" i="111"/>
  <c r="AI84" i="121"/>
  <c r="AD66" i="121"/>
  <c r="AD66" i="111"/>
  <c r="AD82" i="121"/>
  <c r="AD82" i="111"/>
  <c r="AJ68" i="121"/>
  <c r="AJ68" i="111"/>
  <c r="AG87" i="121"/>
  <c r="AG87" i="111"/>
  <c r="S66" i="119"/>
  <c r="S66" i="118" s="1"/>
  <c r="S66" i="111"/>
  <c r="S66" i="100" s="1"/>
  <c r="AK72" i="121"/>
  <c r="AK72" i="111"/>
  <c r="AH79" i="111"/>
  <c r="AH79" i="121"/>
  <c r="AE86" i="121"/>
  <c r="AE86" i="111"/>
  <c r="AH85" i="121"/>
  <c r="AH85" i="111"/>
  <c r="AE80" i="121"/>
  <c r="AE80" i="111"/>
  <c r="AD81" i="121"/>
  <c r="AD81" i="111"/>
  <c r="AB59" i="121"/>
  <c r="AB59" i="111"/>
  <c r="AE65" i="121"/>
  <c r="AE65" i="111"/>
  <c r="AB72" i="111"/>
  <c r="AB72" i="121"/>
  <c r="Y79" i="111"/>
  <c r="Y79" i="121"/>
  <c r="V86" i="111"/>
  <c r="V86" i="121"/>
  <c r="AC64" i="121"/>
  <c r="AC64" i="111"/>
  <c r="AC72" i="111"/>
  <c r="AC72" i="121"/>
  <c r="AC80" i="111"/>
  <c r="AC80" i="121"/>
  <c r="AC90" i="121"/>
  <c r="AC90" i="111"/>
  <c r="AC89" i="111"/>
  <c r="AC91" i="121"/>
  <c r="AC89" i="121"/>
  <c r="AC92" i="121"/>
  <c r="AC92" i="111"/>
  <c r="AC88" i="121"/>
  <c r="AC91" i="111"/>
  <c r="AC88" i="111"/>
  <c r="AJ66" i="111"/>
  <c r="AJ66" i="121"/>
  <c r="AJ74" i="111"/>
  <c r="AJ74" i="121"/>
  <c r="AJ82" i="111"/>
  <c r="AJ82" i="121"/>
  <c r="V65" i="121"/>
  <c r="V65" i="111"/>
  <c r="AH65" i="121"/>
  <c r="AH65" i="111"/>
  <c r="AC63" i="121"/>
  <c r="AC63" i="111"/>
  <c r="AC71" i="121"/>
  <c r="AC71" i="111"/>
  <c r="AC79" i="121"/>
  <c r="AC79" i="111"/>
  <c r="AC87" i="111"/>
  <c r="AC87" i="121"/>
  <c r="U64" i="111"/>
  <c r="U64" i="121"/>
  <c r="U72" i="121"/>
  <c r="U72" i="111"/>
  <c r="U80" i="121"/>
  <c r="U80" i="111"/>
  <c r="U91" i="121"/>
  <c r="U92" i="121"/>
  <c r="U90" i="121"/>
  <c r="U88" i="121"/>
  <c r="U89" i="121"/>
  <c r="U92" i="111"/>
  <c r="U91" i="111"/>
  <c r="U90" i="111"/>
  <c r="U88" i="111"/>
  <c r="U89" i="111"/>
  <c r="AH64" i="111"/>
  <c r="AH64" i="121"/>
  <c r="AE71" i="111"/>
  <c r="AE71" i="121"/>
  <c r="AB78" i="121"/>
  <c r="AB78" i="111"/>
  <c r="Y85" i="111"/>
  <c r="Y85" i="121"/>
  <c r="Z61" i="121"/>
  <c r="Z61" i="111"/>
  <c r="Z69" i="111"/>
  <c r="Z69" i="121"/>
  <c r="Z77" i="121"/>
  <c r="Z77" i="111"/>
  <c r="Z85" i="111"/>
  <c r="Z85" i="121"/>
  <c r="U67" i="111"/>
  <c r="U67" i="121"/>
  <c r="AG83" i="121"/>
  <c r="AG83" i="111"/>
  <c r="AD70" i="121"/>
  <c r="AD70" i="111"/>
  <c r="X92" i="111"/>
  <c r="X88" i="121"/>
  <c r="X89" i="111"/>
  <c r="X88" i="111"/>
  <c r="X89" i="121"/>
  <c r="X90" i="111"/>
  <c r="X91" i="111"/>
  <c r="X92" i="121"/>
  <c r="X91" i="121"/>
  <c r="X90" i="121"/>
  <c r="AE66" i="121"/>
  <c r="AE66" i="111"/>
  <c r="AB73" i="121"/>
  <c r="AB73" i="111"/>
  <c r="Y80" i="121"/>
  <c r="Y80" i="111"/>
  <c r="V87" i="111"/>
  <c r="V87" i="121"/>
  <c r="AK86" i="111"/>
  <c r="AK86" i="121"/>
  <c r="Y70" i="111"/>
  <c r="Y70" i="121"/>
  <c r="S73" i="111"/>
  <c r="S73" i="100" s="1"/>
  <c r="S73" i="119"/>
  <c r="S73" i="118" s="1"/>
  <c r="AK79" i="121"/>
  <c r="AK79" i="111"/>
  <c r="AH86" i="121"/>
  <c r="AH86" i="111"/>
  <c r="T65" i="111"/>
  <c r="T65" i="121"/>
  <c r="T65" i="120" s="1"/>
  <c r="T73" i="111"/>
  <c r="T73" i="121"/>
  <c r="T73" i="120" s="1"/>
  <c r="T81" i="111"/>
  <c r="T81" i="121"/>
  <c r="T81" i="120" s="1"/>
  <c r="X58" i="111"/>
  <c r="X58" i="121"/>
  <c r="AA67" i="121"/>
  <c r="AA67" i="111"/>
  <c r="AA75" i="121"/>
  <c r="AA75" i="111"/>
  <c r="AA83" i="111"/>
  <c r="AA83" i="121"/>
  <c r="AK66" i="121"/>
  <c r="AK66" i="111"/>
  <c r="Y66" i="121"/>
  <c r="Y66" i="111"/>
  <c r="T64" i="111"/>
  <c r="T64" i="121"/>
  <c r="T64" i="120" s="1"/>
  <c r="T72" i="111"/>
  <c r="T72" i="121"/>
  <c r="T72" i="120" s="1"/>
  <c r="T80" i="121"/>
  <c r="T80" i="120" s="1"/>
  <c r="T80" i="111"/>
  <c r="T92" i="121"/>
  <c r="T92" i="120" s="1"/>
  <c r="T88" i="121"/>
  <c r="T88" i="120" s="1"/>
  <c r="U89" i="120" s="1"/>
  <c r="T90" i="121"/>
  <c r="T90" i="120" s="1"/>
  <c r="U91" i="120" s="1"/>
  <c r="T89" i="121"/>
  <c r="T89" i="120" s="1"/>
  <c r="T91" i="121"/>
  <c r="T91" i="120" s="1"/>
  <c r="T90" i="111"/>
  <c r="T92" i="111"/>
  <c r="T89" i="111"/>
  <c r="T91" i="111"/>
  <c r="T88" i="111"/>
  <c r="AG64" i="111"/>
  <c r="AG64" i="121"/>
  <c r="AG72" i="111"/>
  <c r="AG72" i="121"/>
  <c r="AG80" i="111"/>
  <c r="AG80" i="121"/>
  <c r="AG88" i="111"/>
  <c r="AG91" i="111"/>
  <c r="AG89" i="111"/>
  <c r="AG90" i="111"/>
  <c r="AG92" i="121"/>
  <c r="AG91" i="121"/>
  <c r="AG90" i="121"/>
  <c r="AG89" i="121"/>
  <c r="AG88" i="121"/>
  <c r="AG92" i="111"/>
  <c r="Y65" i="121"/>
  <c r="Y65" i="111"/>
  <c r="V72" i="121"/>
  <c r="V72" i="111"/>
  <c r="S79" i="111"/>
  <c r="S79" i="100" s="1"/>
  <c r="S79" i="119"/>
  <c r="S79" i="118" s="1"/>
  <c r="AK85" i="121"/>
  <c r="AK85" i="111"/>
  <c r="AC62" i="111"/>
  <c r="AC62" i="121"/>
  <c r="AC70" i="111"/>
  <c r="AC70" i="121"/>
  <c r="AC78" i="111"/>
  <c r="AC78" i="121"/>
  <c r="AC86" i="111"/>
  <c r="AC86" i="121"/>
  <c r="X68" i="121"/>
  <c r="X68" i="111"/>
  <c r="X84" i="121"/>
  <c r="X84" i="111"/>
  <c r="AJ72" i="121"/>
  <c r="AJ72" i="111"/>
  <c r="S58" i="111"/>
  <c r="S58" i="100" s="1"/>
  <c r="S58" i="119"/>
  <c r="S58" i="118" s="1"/>
  <c r="V67" i="121"/>
  <c r="V67" i="111"/>
  <c r="S74" i="119"/>
  <c r="S74" i="118" s="1"/>
  <c r="S74" i="111"/>
  <c r="S74" i="100" s="1"/>
  <c r="S74" i="103" s="1"/>
  <c r="AK80" i="111"/>
  <c r="AK80" i="121"/>
  <c r="AH87" i="121"/>
  <c r="AH87" i="111"/>
  <c r="AG66" i="111"/>
  <c r="AG66" i="121"/>
  <c r="AB80" i="111"/>
  <c r="AB80" i="121"/>
  <c r="Y87" i="121"/>
  <c r="Y87" i="111"/>
  <c r="AF65" i="121"/>
  <c r="AF65" i="111"/>
  <c r="AF73" i="121"/>
  <c r="AF73" i="111"/>
  <c r="AF81" i="111"/>
  <c r="AF81" i="121"/>
  <c r="AA59" i="121"/>
  <c r="AA59" i="111"/>
  <c r="AD68" i="121"/>
  <c r="AD68" i="111"/>
  <c r="AD76" i="111"/>
  <c r="AD76" i="121"/>
  <c r="AD84" i="111"/>
  <c r="AD84" i="121"/>
  <c r="V69" i="111"/>
  <c r="V69" i="121"/>
  <c r="Y74" i="111"/>
  <c r="Y74" i="121"/>
  <c r="AF64" i="111"/>
  <c r="AF64" i="121"/>
  <c r="AF72" i="111"/>
  <c r="AF72" i="121"/>
  <c r="AF80" i="111"/>
  <c r="AF80" i="121"/>
  <c r="AF88" i="121"/>
  <c r="AF92" i="121"/>
  <c r="AF90" i="121"/>
  <c r="AF89" i="111"/>
  <c r="AF92" i="111"/>
  <c r="AF88" i="111"/>
  <c r="AF90" i="111"/>
  <c r="AF91" i="111"/>
  <c r="AF91" i="121"/>
  <c r="AF89" i="121"/>
  <c r="X65" i="121"/>
  <c r="X65" i="111"/>
  <c r="X73" i="111"/>
  <c r="X73" i="121"/>
  <c r="X81" i="121"/>
  <c r="X81" i="111"/>
  <c r="U79" i="111"/>
  <c r="U79" i="121"/>
  <c r="AK65" i="111"/>
  <c r="AK65" i="121"/>
  <c r="AH72" i="121"/>
  <c r="AH72" i="111"/>
  <c r="AE79" i="111"/>
  <c r="AE79" i="121"/>
  <c r="AB86" i="111"/>
  <c r="AB86" i="121"/>
  <c r="T63" i="111"/>
  <c r="T63" i="121"/>
  <c r="T63" i="120" s="1"/>
  <c r="T71" i="121"/>
  <c r="T71" i="120" s="1"/>
  <c r="U72" i="120" s="1"/>
  <c r="T71" i="111"/>
  <c r="T79" i="111"/>
  <c r="T79" i="121"/>
  <c r="T79" i="120" s="1"/>
  <c r="U80" i="120" s="1"/>
  <c r="T87" i="111"/>
  <c r="T87" i="121"/>
  <c r="T87" i="120" s="1"/>
  <c r="AA69" i="121"/>
  <c r="AA69" i="111"/>
  <c r="AJ88" i="121"/>
  <c r="AJ92" i="111"/>
  <c r="AJ89" i="111"/>
  <c r="AJ90" i="111"/>
  <c r="AJ92" i="121"/>
  <c r="AJ91" i="121"/>
  <c r="AJ91" i="111"/>
  <c r="AJ89" i="121"/>
  <c r="AJ88" i="111"/>
  <c r="AJ90" i="121"/>
  <c r="AD74" i="121"/>
  <c r="AD74" i="111"/>
  <c r="Y60" i="111"/>
  <c r="Y60" i="121"/>
  <c r="AH67" i="111"/>
  <c r="AH67" i="121"/>
  <c r="AE74" i="121"/>
  <c r="AE74" i="111"/>
  <c r="AB81" i="111"/>
  <c r="AB81" i="121"/>
  <c r="Y92" i="111"/>
  <c r="Y88" i="111"/>
  <c r="Y89" i="121"/>
  <c r="Y88" i="121"/>
  <c r="Y90" i="121"/>
  <c r="Y92" i="121"/>
  <c r="Y91" i="121"/>
  <c r="Y91" i="111"/>
  <c r="Y89" i="111"/>
  <c r="Y90" i="111"/>
  <c r="W66" i="121"/>
  <c r="W66" i="111"/>
  <c r="W82" i="111"/>
  <c r="W82" i="121"/>
  <c r="AD60" i="121"/>
  <c r="AD60" i="111"/>
  <c r="U69" i="111"/>
  <c r="U69" i="121"/>
  <c r="U77" i="121"/>
  <c r="U77" i="111"/>
  <c r="U85" i="111"/>
  <c r="U85" i="121"/>
  <c r="AK70" i="111"/>
  <c r="AK70" i="121"/>
  <c r="S76" i="119"/>
  <c r="S76" i="118" s="1"/>
  <c r="S76" i="111"/>
  <c r="S76" i="100" s="1"/>
  <c r="W65" i="121"/>
  <c r="W65" i="111"/>
  <c r="W73" i="121"/>
  <c r="W73" i="111"/>
  <c r="W81" i="111"/>
  <c r="W81" i="121"/>
  <c r="AG71" i="111"/>
  <c r="AG71" i="121"/>
  <c r="AJ65" i="111"/>
  <c r="AJ65" i="121"/>
  <c r="AJ73" i="121"/>
  <c r="AJ73" i="111"/>
  <c r="AJ81" i="111"/>
  <c r="AJ81" i="121"/>
  <c r="AB87" i="111"/>
  <c r="AB87" i="121"/>
  <c r="AB66" i="111"/>
  <c r="AB66" i="121"/>
  <c r="Y73" i="121"/>
  <c r="Y73" i="111"/>
  <c r="V80" i="111"/>
  <c r="V80" i="121"/>
  <c r="S87" i="119"/>
  <c r="S87" i="118" s="1"/>
  <c r="S87" i="111"/>
  <c r="S87" i="100" s="1"/>
  <c r="AF63" i="121"/>
  <c r="AF63" i="111"/>
  <c r="AF71" i="121"/>
  <c r="AF71" i="111"/>
  <c r="AF79" i="121"/>
  <c r="AF79" i="111"/>
  <c r="AF87" i="111"/>
  <c r="AF87" i="121"/>
  <c r="U71" i="111"/>
  <c r="U71" i="121"/>
  <c r="Y58" i="121"/>
  <c r="Y58" i="111"/>
  <c r="AG75" i="121"/>
  <c r="AG75" i="111"/>
  <c r="AB61" i="111"/>
  <c r="AB61" i="121"/>
  <c r="Y68" i="121"/>
  <c r="Y68" i="111"/>
  <c r="V75" i="111"/>
  <c r="V75" i="121"/>
  <c r="S82" i="111"/>
  <c r="S82" i="100" s="1"/>
  <c r="S82" i="119"/>
  <c r="S82" i="118" s="1"/>
  <c r="AK88" i="111"/>
  <c r="AK89" i="121"/>
  <c r="AK88" i="121"/>
  <c r="AK90" i="121"/>
  <c r="AK92" i="121"/>
  <c r="AK91" i="111"/>
  <c r="AK92" i="111"/>
  <c r="AK89" i="111"/>
  <c r="AK91" i="121"/>
  <c r="AK90" i="111"/>
  <c r="Y59" i="121"/>
  <c r="Y59" i="111"/>
  <c r="AG69" i="111"/>
  <c r="AG69" i="121"/>
  <c r="Y78" i="121"/>
  <c r="Y78" i="111"/>
  <c r="AI65" i="121"/>
  <c r="AI65" i="111"/>
  <c r="AI73" i="121"/>
  <c r="AI73" i="111"/>
  <c r="AI81" i="121"/>
  <c r="AI81" i="111"/>
  <c r="AJ84" i="111"/>
  <c r="AJ84" i="121"/>
  <c r="AA66" i="111"/>
  <c r="AA66" i="121"/>
  <c r="AA74" i="121"/>
  <c r="AA74" i="111"/>
  <c r="AA82" i="121"/>
  <c r="AA82" i="111"/>
  <c r="AB58" i="121"/>
  <c r="AB58" i="111"/>
  <c r="S67" i="119"/>
  <c r="S67" i="118" s="1"/>
  <c r="S67" i="111"/>
  <c r="S67" i="100" s="1"/>
  <c r="AK73" i="121"/>
  <c r="AK73" i="111"/>
  <c r="AH80" i="111"/>
  <c r="AH80" i="121"/>
  <c r="AE87" i="111"/>
  <c r="AE87" i="121"/>
  <c r="W64" i="111"/>
  <c r="W64" i="121"/>
  <c r="W72" i="121"/>
  <c r="W72" i="111"/>
  <c r="W80" i="121"/>
  <c r="W80" i="111"/>
  <c r="W92" i="111"/>
  <c r="W92" i="121"/>
  <c r="W88" i="121"/>
  <c r="W91" i="121"/>
  <c r="W90" i="121"/>
  <c r="W89" i="121"/>
  <c r="W91" i="111"/>
  <c r="W89" i="111"/>
  <c r="W90" i="111"/>
  <c r="W88" i="111"/>
  <c r="X72" i="111"/>
  <c r="X72" i="121"/>
  <c r="AK82" i="121"/>
  <c r="AK82" i="111"/>
  <c r="AJ76" i="121"/>
  <c r="AJ76" i="111"/>
  <c r="S62" i="111"/>
  <c r="S62" i="100" s="1"/>
  <c r="S62" i="119"/>
  <c r="S62" i="118" s="1"/>
  <c r="AK68" i="121"/>
  <c r="AK68" i="111"/>
  <c r="AH75" i="121"/>
  <c r="AH75" i="111"/>
  <c r="AE82" i="121"/>
  <c r="AE82" i="111"/>
  <c r="AB67" i="121"/>
  <c r="AB67" i="111"/>
  <c r="Z68" i="111"/>
  <c r="Z68" i="121"/>
  <c r="AJ79" i="111"/>
  <c r="AJ79" i="121"/>
  <c r="V78" i="121"/>
  <c r="V78" i="111"/>
  <c r="AG73" i="111"/>
  <c r="AG73" i="121"/>
  <c r="AA62" i="111"/>
  <c r="AA62" i="121"/>
  <c r="T59" i="121"/>
  <c r="T59" i="120" s="1"/>
  <c r="T59" i="111"/>
  <c r="AD86" i="121"/>
  <c r="AD86" i="111"/>
  <c r="T62" i="111"/>
  <c r="T62" i="121"/>
  <c r="T62" i="120" s="1"/>
  <c r="T86" i="111"/>
  <c r="T86" i="121"/>
  <c r="T86" i="120" s="1"/>
  <c r="AF62" i="111"/>
  <c r="AF62" i="121"/>
  <c r="AF78" i="121"/>
  <c r="AF78" i="111"/>
  <c r="U66" i="121"/>
  <c r="U66" i="111"/>
  <c r="W87" i="111"/>
  <c r="W87" i="121"/>
  <c r="AG74" i="121"/>
  <c r="AG74" i="111"/>
  <c r="AI71" i="121"/>
  <c r="AI71" i="111"/>
  <c r="Y67" i="111"/>
  <c r="Y67" i="121"/>
  <c r="Z64" i="121"/>
  <c r="Z64" i="111"/>
  <c r="AJ67" i="121"/>
  <c r="AJ67" i="111"/>
  <c r="AE81" i="121"/>
  <c r="AE81" i="111"/>
  <c r="AI82" i="111"/>
  <c r="AI82" i="121"/>
  <c r="AC65" i="111"/>
  <c r="AC65" i="121"/>
  <c r="AC73" i="111"/>
  <c r="AC73" i="121"/>
  <c r="AC81" i="111"/>
  <c r="AC81" i="121"/>
  <c r="AE60" i="121"/>
  <c r="AE60" i="111"/>
  <c r="X59" i="121"/>
  <c r="X59" i="111"/>
  <c r="AA68" i="111"/>
  <c r="AA68" i="121"/>
  <c r="AA76" i="121"/>
  <c r="AA76" i="111"/>
  <c r="AA84" i="121"/>
  <c r="AA84" i="111"/>
  <c r="AB60" i="111"/>
  <c r="AB60" i="121"/>
  <c r="AB68" i="121"/>
  <c r="AB68" i="111"/>
  <c r="Y75" i="121"/>
  <c r="Y75" i="111"/>
  <c r="V82" i="111"/>
  <c r="V82" i="121"/>
  <c r="W58" i="111"/>
  <c r="W58" i="121"/>
  <c r="Z67" i="121"/>
  <c r="Z67" i="111"/>
  <c r="Z75" i="111"/>
  <c r="Z75" i="121"/>
  <c r="Z83" i="121"/>
  <c r="Z83" i="111"/>
  <c r="AG61" i="111"/>
  <c r="AG61" i="121"/>
  <c r="X70" i="111"/>
  <c r="X70" i="121"/>
  <c r="X78" i="121"/>
  <c r="X78" i="111"/>
  <c r="X86" i="121"/>
  <c r="X86" i="111"/>
  <c r="AK74" i="111"/>
  <c r="AK74" i="121"/>
  <c r="S80" i="111"/>
  <c r="S80" i="100" s="1"/>
  <c r="S80" i="119"/>
  <c r="S80" i="118" s="1"/>
  <c r="Z66" i="121"/>
  <c r="Z66" i="111"/>
  <c r="Z74" i="121"/>
  <c r="Z74" i="111"/>
  <c r="Z82" i="111"/>
  <c r="Z82" i="121"/>
  <c r="S90" i="111"/>
  <c r="S90" i="100" s="1"/>
  <c r="S89" i="111"/>
  <c r="S89" i="100" s="1"/>
  <c r="S89" i="103" s="1"/>
  <c r="S92" i="111"/>
  <c r="S92" i="100" s="1"/>
  <c r="S91" i="111"/>
  <c r="S91" i="100" s="1"/>
  <c r="S91" i="103" s="1"/>
  <c r="S90" i="119"/>
  <c r="S90" i="118" s="1"/>
  <c r="S89" i="119"/>
  <c r="S89" i="118" s="1"/>
  <c r="S88" i="119"/>
  <c r="S88" i="118" s="1"/>
  <c r="S91" i="119"/>
  <c r="S91" i="118" s="1"/>
  <c r="S92" i="119"/>
  <c r="S92" i="118" s="1"/>
  <c r="S88" i="111"/>
  <c r="S88" i="100" s="1"/>
  <c r="AD67" i="111"/>
  <c r="AD67" i="121"/>
  <c r="AD75" i="111"/>
  <c r="AD75" i="121"/>
  <c r="AD83" i="121"/>
  <c r="AD83" i="111"/>
  <c r="S59" i="119"/>
  <c r="S59" i="118" s="1"/>
  <c r="S59" i="111"/>
  <c r="S59" i="100" s="1"/>
  <c r="AE67" i="111"/>
  <c r="AE67" i="121"/>
  <c r="AB74" i="111"/>
  <c r="AB74" i="121"/>
  <c r="Y81" i="111"/>
  <c r="Y81" i="121"/>
  <c r="V92" i="121"/>
  <c r="V89" i="121"/>
  <c r="V88" i="111"/>
  <c r="V91" i="121"/>
  <c r="V92" i="111"/>
  <c r="V90" i="111"/>
  <c r="V91" i="111"/>
  <c r="V89" i="111"/>
  <c r="V90" i="121"/>
  <c r="V88" i="121"/>
  <c r="AI64" i="111"/>
  <c r="AI64" i="121"/>
  <c r="AI72" i="111"/>
  <c r="AI72" i="121"/>
  <c r="AI80" i="121"/>
  <c r="AI80" i="111"/>
  <c r="AI90" i="121"/>
  <c r="AI92" i="121"/>
  <c r="AI89" i="121"/>
  <c r="AI88" i="121"/>
  <c r="AI89" i="111"/>
  <c r="AI90" i="111"/>
  <c r="AI91" i="111"/>
  <c r="AI88" i="111"/>
  <c r="AI92" i="111"/>
  <c r="AI91" i="121"/>
  <c r="AA73" i="121"/>
  <c r="AA73" i="111"/>
  <c r="AD58" i="121"/>
  <c r="AD58" i="111"/>
  <c r="AA77" i="121"/>
  <c r="AA77" i="111"/>
  <c r="AE62" i="121"/>
  <c r="AE62" i="111"/>
  <c r="AB69" i="111"/>
  <c r="AB69" i="121"/>
  <c r="Y76" i="121"/>
  <c r="Y76" i="111"/>
  <c r="V83" i="121"/>
  <c r="V83" i="111"/>
  <c r="AE68" i="111"/>
  <c r="AE68" i="121"/>
  <c r="Z84" i="111"/>
  <c r="Z84" i="121"/>
  <c r="AB64" i="121"/>
  <c r="AB64" i="111"/>
  <c r="AI78" i="111"/>
  <c r="AI78" i="121"/>
  <c r="Y86" i="121"/>
  <c r="Y86" i="111"/>
  <c r="AA78" i="111"/>
  <c r="AA78" i="121"/>
  <c r="V84" i="121"/>
  <c r="V84" i="111"/>
  <c r="AB65" i="121"/>
  <c r="AB65" i="111"/>
  <c r="AF86" i="121"/>
  <c r="AF86" i="111"/>
  <c r="V66" i="111"/>
  <c r="V66" i="121"/>
  <c r="AB83" i="121"/>
  <c r="AB83" i="111"/>
  <c r="AG82" i="111"/>
  <c r="AG82" i="121"/>
  <c r="X83" i="111"/>
  <c r="X83" i="121"/>
  <c r="W74" i="111"/>
  <c r="W74" i="121"/>
  <c r="AJ83" i="111"/>
  <c r="AJ83" i="121"/>
  <c r="V73" i="121"/>
  <c r="V73" i="111"/>
  <c r="T66" i="111"/>
  <c r="T66" i="121"/>
  <c r="T66" i="120" s="1"/>
  <c r="T74" i="111"/>
  <c r="T74" i="121"/>
  <c r="T74" i="120" s="1"/>
  <c r="T82" i="121"/>
  <c r="T82" i="120" s="1"/>
  <c r="T82" i="111"/>
  <c r="Y62" i="111"/>
  <c r="Y62" i="121"/>
  <c r="AA60" i="111"/>
  <c r="AA60" i="121"/>
  <c r="AD69" i="111"/>
  <c r="AD69" i="121"/>
  <c r="AD77" i="111"/>
  <c r="AD77" i="121"/>
  <c r="AD85" i="111"/>
  <c r="AD85" i="121"/>
  <c r="S61" i="119"/>
  <c r="S61" i="118" s="1"/>
  <c r="S61" i="111"/>
  <c r="S61" i="100" s="1"/>
  <c r="S69" i="119"/>
  <c r="S69" i="118" s="1"/>
  <c r="S69" i="111"/>
  <c r="S69" i="100" s="1"/>
  <c r="AK75" i="121"/>
  <c r="AK75" i="111"/>
  <c r="AH82" i="111"/>
  <c r="AH82" i="121"/>
  <c r="Z59" i="121"/>
  <c r="Z59" i="111"/>
  <c r="AC68" i="121"/>
  <c r="AC68" i="111"/>
  <c r="AC76" i="111"/>
  <c r="AC76" i="121"/>
  <c r="AC84" i="121"/>
  <c r="AC84" i="111"/>
  <c r="X62" i="121"/>
  <c r="X62" i="111"/>
  <c r="AJ70" i="121"/>
  <c r="AJ70" i="111"/>
  <c r="AJ78" i="111"/>
  <c r="AJ78" i="121"/>
  <c r="AJ86" i="121"/>
  <c r="AJ86" i="111"/>
  <c r="AE76" i="121"/>
  <c r="AE76" i="111"/>
  <c r="Z58" i="111"/>
  <c r="Z58" i="121"/>
  <c r="AC67" i="111"/>
  <c r="AC67" i="121"/>
  <c r="AC75" i="121"/>
  <c r="AC75" i="111"/>
  <c r="AC83" i="121"/>
  <c r="AC83" i="111"/>
  <c r="AA58" i="121"/>
  <c r="AA58" i="111"/>
  <c r="U68" i="111"/>
  <c r="U68" i="121"/>
  <c r="U76" i="121"/>
  <c r="U76" i="111"/>
  <c r="U84" i="111"/>
  <c r="U84" i="121"/>
  <c r="AE59" i="111"/>
  <c r="AE59" i="121"/>
  <c r="V68" i="111"/>
  <c r="V68" i="121"/>
  <c r="S75" i="119"/>
  <c r="S75" i="118" s="1"/>
  <c r="S75" i="111"/>
  <c r="S75" i="100" s="1"/>
  <c r="AK81" i="111"/>
  <c r="AK81" i="121"/>
  <c r="AH92" i="121"/>
  <c r="AH90" i="121"/>
  <c r="AH89" i="121"/>
  <c r="AH88" i="121"/>
  <c r="AH90" i="111"/>
  <c r="AH91" i="111"/>
  <c r="AH88" i="111"/>
  <c r="AH89" i="111"/>
  <c r="AH92" i="111"/>
  <c r="AH91" i="121"/>
  <c r="Z65" i="121"/>
  <c r="Z65" i="111"/>
  <c r="Z73" i="121"/>
  <c r="Z73" i="111"/>
  <c r="Z81" i="111"/>
  <c r="Z81" i="121"/>
  <c r="U59" i="121"/>
  <c r="U59" i="111"/>
  <c r="U75" i="111"/>
  <c r="U75" i="121"/>
  <c r="AA61" i="111"/>
  <c r="AA61" i="121"/>
  <c r="X80" i="111"/>
  <c r="X80" i="121"/>
  <c r="V63" i="121"/>
  <c r="V63" i="111"/>
  <c r="S70" i="111"/>
  <c r="S70" i="100" s="1"/>
  <c r="S70" i="119"/>
  <c r="S70" i="118" s="1"/>
  <c r="AK76" i="111"/>
  <c r="AK76" i="121"/>
  <c r="AH83" i="121"/>
  <c r="AH83" i="111"/>
  <c r="AB71" i="121"/>
  <c r="AB71" i="111"/>
  <c r="X63" i="121"/>
  <c r="X63" i="111"/>
  <c r="S85" i="119"/>
  <c r="S85" i="118" s="1"/>
  <c r="S85" i="111"/>
  <c r="S85" i="100" s="1"/>
  <c r="AG65" i="121"/>
  <c r="AG65" i="111"/>
  <c r="AI69" i="121"/>
  <c r="AI69" i="111"/>
  <c r="AA86" i="121"/>
  <c r="AA86" i="111"/>
  <c r="W84" i="121"/>
  <c r="W84" i="111"/>
  <c r="Y72" i="111"/>
  <c r="Y72" i="121"/>
  <c r="T70" i="121"/>
  <c r="T70" i="120" s="1"/>
  <c r="U71" i="120" s="1"/>
  <c r="V72" i="120" s="1"/>
  <c r="W73" i="120" s="1"/>
  <c r="X74" i="120" s="1"/>
  <c r="Y75" i="120" s="1"/>
  <c r="Z76" i="120" s="1"/>
  <c r="AA77" i="120" s="1"/>
  <c r="T70" i="111"/>
  <c r="AD65" i="111"/>
  <c r="AD65" i="121"/>
  <c r="AH81" i="121"/>
  <c r="AH81" i="111"/>
  <c r="W71" i="121"/>
  <c r="W71" i="111"/>
  <c r="AE73" i="121"/>
  <c r="AE73" i="111"/>
  <c r="AI63" i="111"/>
  <c r="AI63" i="121"/>
  <c r="V85" i="121"/>
  <c r="V85" i="111"/>
  <c r="AB79" i="121"/>
  <c r="AB79" i="111"/>
  <c r="V74" i="121"/>
  <c r="V74" i="111"/>
  <c r="Z89" i="121"/>
  <c r="Z91" i="111"/>
  <c r="Z88" i="121"/>
  <c r="Z88" i="111"/>
  <c r="Z92" i="121"/>
  <c r="Z92" i="111"/>
  <c r="Z90" i="111"/>
  <c r="Z90" i="121"/>
  <c r="Z89" i="111"/>
  <c r="Z91" i="121"/>
  <c r="AH74" i="111"/>
  <c r="AH74" i="121"/>
  <c r="AG85" i="111"/>
  <c r="AG85" i="121"/>
  <c r="AF66" i="111"/>
  <c r="AF66" i="121"/>
  <c r="AF74" i="121"/>
  <c r="AF74" i="111"/>
  <c r="AF82" i="111"/>
  <c r="AF82" i="121"/>
  <c r="S68" i="119"/>
  <c r="S68" i="118" s="1"/>
  <c r="S68" i="111"/>
  <c r="S68" i="100" s="1"/>
  <c r="AD61" i="111"/>
  <c r="AD61" i="121"/>
  <c r="U70" i="121"/>
  <c r="U70" i="111"/>
  <c r="U78" i="111"/>
  <c r="U78" i="121"/>
  <c r="U86" i="121"/>
  <c r="U86" i="111"/>
  <c r="AE61" i="111"/>
  <c r="AE61" i="121"/>
  <c r="AE69" i="111"/>
  <c r="AE69" i="121"/>
  <c r="AB76" i="121"/>
  <c r="AB76" i="111"/>
  <c r="Y83" i="111"/>
  <c r="Y83" i="121"/>
  <c r="AC60" i="111"/>
  <c r="AC60" i="121"/>
  <c r="T69" i="111"/>
  <c r="T69" i="121"/>
  <c r="T69" i="120" s="1"/>
  <c r="T77" i="121"/>
  <c r="T77" i="120" s="1"/>
  <c r="T77" i="111"/>
  <c r="T85" i="111"/>
  <c r="T85" i="121"/>
  <c r="T85" i="120" s="1"/>
  <c r="AA63" i="121"/>
  <c r="AA63" i="111"/>
  <c r="AA71" i="121"/>
  <c r="AA71" i="111"/>
  <c r="AA79" i="111"/>
  <c r="AA79" i="121"/>
  <c r="AA87" i="111"/>
  <c r="AA87" i="121"/>
  <c r="AH77" i="121"/>
  <c r="AH77" i="111"/>
  <c r="AC59" i="111"/>
  <c r="AC59" i="121"/>
  <c r="T68" i="121"/>
  <c r="T68" i="120" s="1"/>
  <c r="U69" i="120" s="1"/>
  <c r="T68" i="111"/>
  <c r="T76" i="121"/>
  <c r="T76" i="120" s="1"/>
  <c r="U77" i="120" s="1"/>
  <c r="V78" i="120" s="1"/>
  <c r="T76" i="111"/>
  <c r="T84" i="111"/>
  <c r="T84" i="121"/>
  <c r="T84" i="120" s="1"/>
  <c r="U85" i="120" s="1"/>
  <c r="V86" i="120" s="1"/>
  <c r="W87" i="120" s="1"/>
  <c r="X88" i="120" s="1"/>
  <c r="AD59" i="121"/>
  <c r="AD59" i="111"/>
  <c r="AG68" i="121"/>
  <c r="AG68" i="111"/>
  <c r="AG76" i="111"/>
  <c r="AG76" i="121"/>
  <c r="AG84" i="121"/>
  <c r="AG84" i="111"/>
  <c r="Y61" i="121"/>
  <c r="Y61" i="111"/>
  <c r="AH68" i="121"/>
  <c r="AH68" i="111"/>
  <c r="AE75" i="121"/>
  <c r="AE75" i="111"/>
  <c r="AB82" i="121"/>
  <c r="AB82" i="111"/>
  <c r="U87" i="111"/>
  <c r="U87" i="121"/>
  <c r="AC66" i="121"/>
  <c r="AC66" i="111"/>
  <c r="AC74" i="121"/>
  <c r="AC74" i="111"/>
  <c r="AC82" i="121"/>
  <c r="AC82" i="111"/>
  <c r="X60" i="111"/>
  <c r="X60" i="121"/>
  <c r="X76" i="121"/>
  <c r="X76" i="111"/>
  <c r="AD62" i="121"/>
  <c r="AD62" i="111"/>
  <c r="AA81" i="121"/>
  <c r="AA81" i="111"/>
  <c r="AH63" i="111"/>
  <c r="AH63" i="121"/>
  <c r="AE70" i="111"/>
  <c r="AE70" i="121"/>
  <c r="AB77" i="111"/>
  <c r="AB77" i="121"/>
  <c r="Y84" i="121"/>
  <c r="Y84" i="111"/>
  <c r="S72" i="119"/>
  <c r="S72" i="118" s="1"/>
  <c r="S72" i="111"/>
  <c r="S72" i="100" s="1"/>
  <c r="S72" i="103" s="1"/>
  <c r="AB75" i="111"/>
  <c r="AB75" i="121"/>
  <c r="AJ87" i="121"/>
  <c r="AJ87" i="111"/>
  <c r="AI70" i="121"/>
  <c r="AI70" i="111"/>
  <c r="AB63" i="111"/>
  <c r="AB63" i="121"/>
  <c r="AI77" i="111"/>
  <c r="AI77" i="121"/>
  <c r="AE63" i="111"/>
  <c r="AE63" i="121"/>
  <c r="W68" i="111"/>
  <c r="W68" i="121"/>
  <c r="AA65" i="111"/>
  <c r="AA65" i="121"/>
  <c r="S86" i="111"/>
  <c r="S86" i="100" s="1"/>
  <c r="S86" i="119"/>
  <c r="S86" i="118" s="1"/>
  <c r="T78" i="111"/>
  <c r="T78" i="121"/>
  <c r="T78" i="120" s="1"/>
  <c r="U79" i="120" s="1"/>
  <c r="V80" i="120" s="1"/>
  <c r="W81" i="120" s="1"/>
  <c r="X82" i="120" s="1"/>
  <c r="Y83" i="120" s="1"/>
  <c r="AD73" i="121"/>
  <c r="AD73" i="111"/>
  <c r="U74" i="121"/>
  <c r="U74" i="111"/>
  <c r="W63" i="121"/>
  <c r="W63" i="111"/>
  <c r="AH73" i="111"/>
  <c r="AH73" i="121"/>
  <c r="AI87" i="111"/>
  <c r="AI87" i="121"/>
  <c r="X75" i="121"/>
  <c r="X75" i="111"/>
  <c r="AK87" i="111"/>
  <c r="AK87" i="121"/>
  <c r="Z80" i="111"/>
  <c r="Z80" i="121"/>
  <c r="AJ75" i="111"/>
  <c r="AJ75" i="121"/>
  <c r="AI66" i="111"/>
  <c r="AI66" i="121"/>
  <c r="AG77" i="111"/>
  <c r="AG77" i="121"/>
  <c r="T58" i="121"/>
  <c r="T58" i="120" s="1"/>
  <c r="U59" i="120" s="1"/>
  <c r="T58" i="111"/>
  <c r="W67" i="121"/>
  <c r="W67" i="111"/>
  <c r="W75" i="121"/>
  <c r="W75" i="111"/>
  <c r="W83" i="121"/>
  <c r="W83" i="111"/>
  <c r="AH69" i="121"/>
  <c r="AH69" i="111"/>
  <c r="U62" i="121"/>
  <c r="U62" i="111"/>
  <c r="AG70" i="121"/>
  <c r="AG70" i="111"/>
  <c r="AG78" i="121"/>
  <c r="AG78" i="111"/>
  <c r="AG86" i="111"/>
  <c r="AG86" i="121"/>
  <c r="AH62" i="111"/>
  <c r="AH62" i="121"/>
  <c r="V70" i="121"/>
  <c r="V70" i="111"/>
  <c r="S77" i="111"/>
  <c r="S77" i="100" s="1"/>
  <c r="S77" i="119"/>
  <c r="S77" i="118" s="1"/>
  <c r="AK83" i="121"/>
  <c r="AK83" i="111"/>
  <c r="T61" i="121"/>
  <c r="T61" i="120" s="1"/>
  <c r="T61" i="111"/>
  <c r="AF69" i="121"/>
  <c r="AF69" i="111"/>
  <c r="AF77" i="111"/>
  <c r="AF77" i="121"/>
  <c r="AF85" i="111"/>
  <c r="AF85" i="121"/>
  <c r="AD64" i="121"/>
  <c r="AD64" i="111"/>
  <c r="AD72" i="121"/>
  <c r="AD72" i="111"/>
  <c r="AD80" i="111"/>
  <c r="AD80" i="121"/>
  <c r="AD90" i="111"/>
  <c r="AD89" i="111"/>
  <c r="AD90" i="121"/>
  <c r="AD88" i="111"/>
  <c r="AD89" i="121"/>
  <c r="AD88" i="121"/>
  <c r="AD92" i="121"/>
  <c r="AD91" i="121"/>
  <c r="AD91" i="111"/>
  <c r="AD92" i="111"/>
  <c r="Y82" i="111"/>
  <c r="Y82" i="121"/>
  <c r="T60" i="111"/>
  <c r="T60" i="121"/>
  <c r="T60" i="120" s="1"/>
  <c r="AF68" i="121"/>
  <c r="AF68" i="111"/>
  <c r="AF76" i="111"/>
  <c r="AF76" i="121"/>
  <c r="AF84" i="121"/>
  <c r="AF84" i="111"/>
  <c r="U60" i="121"/>
  <c r="U60" i="111"/>
  <c r="X69" i="111"/>
  <c r="X69" i="121"/>
  <c r="X77" i="121"/>
  <c r="X77" i="111"/>
  <c r="X85" i="121"/>
  <c r="X85" i="111"/>
  <c r="AB62" i="121"/>
  <c r="AB62" i="111"/>
  <c r="Y69" i="111"/>
  <c r="Y69" i="121"/>
  <c r="V76" i="121"/>
  <c r="V76" i="111"/>
  <c r="S83" i="111"/>
  <c r="S83" i="100" s="1"/>
  <c r="S83" i="119"/>
  <c r="S83" i="118" s="1"/>
  <c r="AE92" i="121"/>
  <c r="AE88" i="111"/>
  <c r="AE88" i="121"/>
  <c r="AE91" i="121"/>
  <c r="AE90" i="121"/>
  <c r="AE89" i="121"/>
  <c r="AE92" i="111"/>
  <c r="AE89" i="111"/>
  <c r="AE90" i="111"/>
  <c r="AE91" i="111"/>
  <c r="T67" i="111"/>
  <c r="T67" i="121"/>
  <c r="T67" i="120" s="1"/>
  <c r="T75" i="121"/>
  <c r="T75" i="120" s="1"/>
  <c r="U76" i="120" s="1"/>
  <c r="V77" i="120" s="1"/>
  <c r="T75" i="111"/>
  <c r="T75" i="100" s="1"/>
  <c r="T83" i="111"/>
  <c r="T83" i="121"/>
  <c r="T83" i="120" s="1"/>
  <c r="U63" i="111"/>
  <c r="U63" i="121"/>
  <c r="AD78" i="111"/>
  <c r="AD78" i="121"/>
  <c r="X64" i="121"/>
  <c r="X64" i="111"/>
  <c r="U83" i="121"/>
  <c r="U83" i="111"/>
  <c r="Y64" i="121"/>
  <c r="Y64" i="111"/>
  <c r="V71" i="121"/>
  <c r="V71" i="111"/>
  <c r="S78" i="119"/>
  <c r="S78" i="118" s="1"/>
  <c r="S78" i="111"/>
  <c r="S78" i="100" s="1"/>
  <c r="AK84" i="121"/>
  <c r="AK84" i="111"/>
  <c r="AK78" i="111"/>
  <c r="AK78" i="121"/>
  <c r="Z60" i="111"/>
  <c r="Z60" i="121"/>
  <c r="AJ71" i="111"/>
  <c r="AJ71" i="121"/>
  <c r="W62" i="111"/>
  <c r="W62" i="121"/>
  <c r="AG81" i="111"/>
  <c r="AG81" i="121"/>
  <c r="AI85" i="111"/>
  <c r="AI85" i="121"/>
  <c r="Y77" i="111"/>
  <c r="Y77" i="121"/>
  <c r="AG67" i="121"/>
  <c r="AG67" i="111"/>
  <c r="AF70" i="121"/>
  <c r="AF70" i="111"/>
  <c r="U82" i="111"/>
  <c r="U82" i="121"/>
  <c r="W79" i="121"/>
  <c r="W79" i="111"/>
  <c r="AH66" i="111"/>
  <c r="AH66" i="121"/>
  <c r="AI79" i="121"/>
  <c r="AI79" i="111"/>
  <c r="X67" i="121"/>
  <c r="X67" i="111"/>
  <c r="S81" i="111"/>
  <c r="S81" i="100" s="1"/>
  <c r="S81" i="119"/>
  <c r="S81" i="118" s="1"/>
  <c r="Z72" i="111"/>
  <c r="Z72" i="121"/>
  <c r="U58" i="121"/>
  <c r="U58" i="111"/>
  <c r="AK67" i="111"/>
  <c r="AK67" i="121"/>
  <c r="AB91" i="121"/>
  <c r="AB88" i="121"/>
  <c r="AB90" i="121"/>
  <c r="AB89" i="121"/>
  <c r="AB89" i="111"/>
  <c r="AB90" i="111"/>
  <c r="AB88" i="111"/>
  <c r="AB92" i="111"/>
  <c r="AB91" i="111"/>
  <c r="AB92" i="121"/>
  <c r="AI74" i="111"/>
  <c r="AI74" i="121"/>
  <c r="U61" i="111"/>
  <c r="U61" i="121"/>
  <c r="W59" i="111"/>
  <c r="W59" i="121"/>
  <c r="AI67" i="121"/>
  <c r="AI67" i="111"/>
  <c r="AI75" i="111"/>
  <c r="AI75" i="121"/>
  <c r="AI83" i="111"/>
  <c r="AI83" i="121"/>
  <c r="AE72" i="111"/>
  <c r="AE72" i="121"/>
  <c r="AG62" i="111"/>
  <c r="AG62" i="121"/>
  <c r="X71" i="121"/>
  <c r="X71" i="111"/>
  <c r="X79" i="121"/>
  <c r="X79" i="111"/>
  <c r="X87" i="121"/>
  <c r="X87" i="111"/>
  <c r="Y63" i="121"/>
  <c r="Y63" i="111"/>
  <c r="AH70" i="121"/>
  <c r="AH70" i="111"/>
  <c r="AE77" i="121"/>
  <c r="AE77" i="111"/>
  <c r="AB84" i="121"/>
  <c r="AB84" i="111"/>
  <c r="AF61" i="111"/>
  <c r="AF61" i="121"/>
  <c r="W70" i="121"/>
  <c r="W70" i="111"/>
  <c r="W78" i="111"/>
  <c r="W78" i="121"/>
  <c r="W86" i="121"/>
  <c r="W86" i="111"/>
  <c r="U65" i="121"/>
  <c r="U65" i="111"/>
  <c r="U73" i="111"/>
  <c r="U73" i="121"/>
  <c r="U81" i="121"/>
  <c r="U81" i="111"/>
  <c r="S60" i="119"/>
  <c r="S60" i="118" s="1"/>
  <c r="S60" i="111"/>
  <c r="S60" i="100" s="1"/>
  <c r="AE84" i="111"/>
  <c r="AE84" i="121"/>
  <c r="AF60" i="121"/>
  <c r="AF60" i="111"/>
  <c r="W69" i="121"/>
  <c r="W69" i="111"/>
  <c r="W77" i="111"/>
  <c r="W77" i="121"/>
  <c r="W85" i="121"/>
  <c r="W85" i="111"/>
  <c r="X61" i="111"/>
  <c r="X61" i="121"/>
  <c r="AJ69" i="121"/>
  <c r="AJ69" i="111"/>
  <c r="AJ77" i="111"/>
  <c r="AJ77" i="121"/>
  <c r="AJ85" i="111"/>
  <c r="AJ85" i="121"/>
  <c r="S63" i="119"/>
  <c r="S63" i="118" s="1"/>
  <c r="S63" i="111"/>
  <c r="S63" i="100" s="1"/>
  <c r="AK69" i="121"/>
  <c r="AK69" i="111"/>
  <c r="AH76" i="111"/>
  <c r="AH76" i="121"/>
  <c r="AE83" i="111"/>
  <c r="AE83" i="121"/>
  <c r="AC58" i="121"/>
  <c r="AC58" i="111"/>
  <c r="AF67" i="121"/>
  <c r="AF67" i="111"/>
  <c r="AF75" i="111"/>
  <c r="AF75" i="121"/>
  <c r="AF83" i="121"/>
  <c r="AF83" i="111"/>
  <c r="AG63" i="111"/>
  <c r="AG63" i="121"/>
  <c r="AG79" i="121"/>
  <c r="AG79" i="111"/>
  <c r="AJ64" i="111"/>
  <c r="AJ64" i="121"/>
  <c r="AA85" i="111"/>
  <c r="AA85" i="121"/>
  <c r="AK64" i="121"/>
  <c r="AK64" i="111"/>
  <c r="AH71" i="121"/>
  <c r="AH71" i="111"/>
  <c r="AE78" i="121"/>
  <c r="AE78" i="111"/>
  <c r="AB85" i="121"/>
  <c r="AB85" i="111"/>
  <c r="V81" i="111"/>
  <c r="V81" i="121"/>
  <c r="AL73" i="106"/>
  <c r="AL89" i="106"/>
  <c r="AM18" i="106"/>
  <c r="AM75" i="106"/>
  <c r="AJ18" i="106"/>
  <c r="S59" i="106"/>
  <c r="S60" i="106"/>
  <c r="AI18" i="106"/>
  <c r="AM72" i="106"/>
  <c r="S37" i="106"/>
  <c r="AL18" i="106"/>
  <c r="S20" i="106"/>
  <c r="AL81" i="106"/>
  <c r="AM78" i="106"/>
  <c r="AM84" i="106"/>
  <c r="AM73" i="106"/>
  <c r="S32" i="106"/>
  <c r="S33" i="106"/>
  <c r="AH18" i="106"/>
  <c r="AM70" i="106"/>
  <c r="AK18" i="106"/>
  <c r="AM82" i="106"/>
  <c r="S35" i="106"/>
  <c r="S50" i="106"/>
  <c r="S52" i="106"/>
  <c r="S45" i="106"/>
  <c r="S21" i="106"/>
  <c r="AL74" i="106"/>
  <c r="AL82" i="106"/>
  <c r="AL90" i="106"/>
  <c r="S24" i="106"/>
  <c r="S48" i="106"/>
  <c r="AL71" i="106"/>
  <c r="AL79" i="106"/>
  <c r="AL87" i="106"/>
  <c r="AL72" i="106"/>
  <c r="AL80" i="106"/>
  <c r="AL88" i="106"/>
  <c r="AM76" i="106"/>
  <c r="AM88" i="106"/>
  <c r="S53" i="106"/>
  <c r="S42" i="106"/>
  <c r="S46" i="106"/>
  <c r="S44" i="106"/>
  <c r="S31" i="106"/>
  <c r="S26" i="106"/>
  <c r="S51" i="106"/>
  <c r="S47" i="106"/>
  <c r="AM74" i="106"/>
  <c r="AM86" i="106"/>
  <c r="AL69" i="106"/>
  <c r="AL77" i="106"/>
  <c r="AL85" i="106"/>
  <c r="S49" i="106"/>
  <c r="S23" i="106"/>
  <c r="S36" i="106"/>
  <c r="S27" i="106"/>
  <c r="S61" i="106"/>
  <c r="AM91" i="106"/>
  <c r="AL70" i="106"/>
  <c r="AL78" i="106"/>
  <c r="AL86" i="106"/>
  <c r="S18" i="106"/>
  <c r="AM68" i="106"/>
  <c r="AM80" i="106"/>
  <c r="S40" i="106"/>
  <c r="AM77" i="106"/>
  <c r="AL75" i="106"/>
  <c r="AL83" i="106"/>
  <c r="AL91" i="106"/>
  <c r="AL76" i="106"/>
  <c r="AL84" i="106"/>
  <c r="AL92" i="106"/>
  <c r="S38" i="106"/>
  <c r="S43" i="106"/>
  <c r="AM90" i="106"/>
  <c r="AL68" i="106"/>
  <c r="AM83" i="106"/>
  <c r="U86" i="120" l="1"/>
  <c r="V87" i="120" s="1"/>
  <c r="W88" i="120" s="1"/>
  <c r="X89" i="120" s="1"/>
  <c r="Y90" i="120" s="1"/>
  <c r="Z91" i="120" s="1"/>
  <c r="U90" i="120"/>
  <c r="V91" i="120" s="1"/>
  <c r="U70" i="120"/>
  <c r="U62" i="120"/>
  <c r="V63" i="120" s="1"/>
  <c r="W64" i="120" s="1"/>
  <c r="U92" i="120"/>
  <c r="Z84" i="120"/>
  <c r="U68" i="120"/>
  <c r="V69" i="120" s="1"/>
  <c r="W70" i="120" s="1"/>
  <c r="X65" i="120"/>
  <c r="Y66" i="120" s="1"/>
  <c r="Z67" i="120" s="1"/>
  <c r="AB78" i="120"/>
  <c r="AC79" i="120" s="1"/>
  <c r="Y89" i="120"/>
  <c r="Z90" i="120" s="1"/>
  <c r="AA91" i="120" s="1"/>
  <c r="U61" i="120"/>
  <c r="W78" i="120"/>
  <c r="X79" i="120" s="1"/>
  <c r="Y80" i="120" s="1"/>
  <c r="Z81" i="120" s="1"/>
  <c r="AA82" i="120" s="1"/>
  <c r="AB83" i="120" s="1"/>
  <c r="AC84" i="120" s="1"/>
  <c r="AD85" i="120" s="1"/>
  <c r="AE86" i="120" s="1"/>
  <c r="AF87" i="120" s="1"/>
  <c r="AG88" i="120" s="1"/>
  <c r="AH89" i="120" s="1"/>
  <c r="AI90" i="120" s="1"/>
  <c r="AJ91" i="120" s="1"/>
  <c r="V71" i="120"/>
  <c r="W72" i="120" s="1"/>
  <c r="X73" i="120" s="1"/>
  <c r="Y74" i="120" s="1"/>
  <c r="Z75" i="120" s="1"/>
  <c r="AA76" i="120" s="1"/>
  <c r="U75" i="120"/>
  <c r="U74" i="120"/>
  <c r="V75" i="120" s="1"/>
  <c r="W76" i="120" s="1"/>
  <c r="X77" i="120" s="1"/>
  <c r="Y78" i="120" s="1"/>
  <c r="Z79" i="120" s="1"/>
  <c r="AA80" i="120" s="1"/>
  <c r="AB81" i="120" s="1"/>
  <c r="AC82" i="120" s="1"/>
  <c r="AD83" i="120" s="1"/>
  <c r="AE84" i="120" s="1"/>
  <c r="AF85" i="120" s="1"/>
  <c r="AG86" i="120" s="1"/>
  <c r="AH87" i="120" s="1"/>
  <c r="AI88" i="120" s="1"/>
  <c r="AJ89" i="120" s="1"/>
  <c r="AK90" i="120" s="1"/>
  <c r="T82" i="118"/>
  <c r="S81" i="122"/>
  <c r="S88" i="103"/>
  <c r="T89" i="100"/>
  <c r="S57" i="119"/>
  <c r="S57" i="118" s="1"/>
  <c r="S57" i="111"/>
  <c r="S57" i="100" s="1"/>
  <c r="S47" i="111"/>
  <c r="S47" i="100" s="1"/>
  <c r="S47" i="103" s="1"/>
  <c r="S47" i="119"/>
  <c r="S47" i="118" s="1"/>
  <c r="AL68" i="121"/>
  <c r="AL68" i="111"/>
  <c r="AH18" i="111"/>
  <c r="AH18" i="121"/>
  <c r="AM74" i="121"/>
  <c r="AM74" i="111"/>
  <c r="S81" i="103"/>
  <c r="T82" i="100"/>
  <c r="T73" i="118"/>
  <c r="S72" i="122"/>
  <c r="T69" i="118"/>
  <c r="S68" i="122"/>
  <c r="S70" i="103"/>
  <c r="T71" i="100"/>
  <c r="S92" i="122"/>
  <c r="T92" i="118"/>
  <c r="S62" i="103"/>
  <c r="T63" i="100"/>
  <c r="T63" i="103" s="1"/>
  <c r="T73" i="100"/>
  <c r="S65" i="103"/>
  <c r="T66" i="100"/>
  <c r="S42" i="119"/>
  <c r="S42" i="118" s="1"/>
  <c r="S42" i="111"/>
  <c r="S42" i="100" s="1"/>
  <c r="S42" i="103" s="1"/>
  <c r="AL86" i="121"/>
  <c r="AL86" i="111"/>
  <c r="S46" i="119"/>
  <c r="S46" i="118" s="1"/>
  <c r="S46" i="111"/>
  <c r="S46" i="100" s="1"/>
  <c r="S46" i="103" s="1"/>
  <c r="S29" i="119"/>
  <c r="S29" i="118" s="1"/>
  <c r="S29" i="111"/>
  <c r="S29" i="100" s="1"/>
  <c r="S29" i="103" s="1"/>
  <c r="AL77" i="111"/>
  <c r="AL77" i="121"/>
  <c r="S63" i="103"/>
  <c r="T64" i="100"/>
  <c r="T64" i="103" s="1"/>
  <c r="X71" i="120"/>
  <c r="Y72" i="120" s="1"/>
  <c r="Z73" i="120" s="1"/>
  <c r="AA74" i="120" s="1"/>
  <c r="AB75" i="120" s="1"/>
  <c r="AC76" i="120" s="1"/>
  <c r="AD77" i="120" s="1"/>
  <c r="AE78" i="120" s="1"/>
  <c r="AF79" i="120" s="1"/>
  <c r="AG80" i="120" s="1"/>
  <c r="AH81" i="120" s="1"/>
  <c r="AI82" i="120" s="1"/>
  <c r="AJ83" i="120" s="1"/>
  <c r="AK84" i="120" s="1"/>
  <c r="T84" i="118"/>
  <c r="S83" i="122"/>
  <c r="S85" i="103"/>
  <c r="T86" i="100"/>
  <c r="S69" i="103"/>
  <c r="T70" i="100"/>
  <c r="S91" i="122"/>
  <c r="T88" i="100"/>
  <c r="S87" i="103"/>
  <c r="S76" i="103"/>
  <c r="T77" i="100"/>
  <c r="U88" i="120"/>
  <c r="V89" i="120" s="1"/>
  <c r="W90" i="120" s="1"/>
  <c r="X91" i="120" s="1"/>
  <c r="T59" i="118"/>
  <c r="S58" i="122"/>
  <c r="V90" i="120"/>
  <c r="W91" i="120" s="1"/>
  <c r="U66" i="120"/>
  <c r="V67" i="120" s="1"/>
  <c r="W68" i="120" s="1"/>
  <c r="X69" i="120" s="1"/>
  <c r="Y70" i="120" s="1"/>
  <c r="Z71" i="120" s="1"/>
  <c r="AA72" i="120" s="1"/>
  <c r="AB73" i="120" s="1"/>
  <c r="AC74" i="120" s="1"/>
  <c r="AD75" i="120" s="1"/>
  <c r="AE76" i="120" s="1"/>
  <c r="AF77" i="120" s="1"/>
  <c r="AG78" i="120" s="1"/>
  <c r="AH79" i="120" s="1"/>
  <c r="AI80" i="120" s="1"/>
  <c r="AJ81" i="120" s="1"/>
  <c r="AK82" i="120" s="1"/>
  <c r="T65" i="118"/>
  <c r="S64" i="122"/>
  <c r="AM73" i="111"/>
  <c r="AM73" i="121"/>
  <c r="AM66" i="121"/>
  <c r="AM66" i="111"/>
  <c r="S68" i="103"/>
  <c r="T69" i="100"/>
  <c r="S34" i="119"/>
  <c r="S34" i="118" s="1"/>
  <c r="S34" i="111"/>
  <c r="S34" i="100" s="1"/>
  <c r="S34" i="103" s="1"/>
  <c r="S36" i="111"/>
  <c r="S36" i="100" s="1"/>
  <c r="S36" i="103" s="1"/>
  <c r="S36" i="119"/>
  <c r="S36" i="118" s="1"/>
  <c r="S45" i="119"/>
  <c r="S45" i="118" s="1"/>
  <c r="S45" i="111"/>
  <c r="S45" i="100" s="1"/>
  <c r="S45" i="103" s="1"/>
  <c r="S38" i="111"/>
  <c r="S38" i="100" s="1"/>
  <c r="S38" i="103" s="1"/>
  <c r="S38" i="119"/>
  <c r="S38" i="118" s="1"/>
  <c r="AL78" i="111"/>
  <c r="AL78" i="121"/>
  <c r="AJ18" i="121"/>
  <c r="AJ18" i="120" s="1"/>
  <c r="AJ18" i="111"/>
  <c r="AJ18" i="100" s="1"/>
  <c r="AL69" i="111"/>
  <c r="AL69" i="121"/>
  <c r="T64" i="118"/>
  <c r="S63" i="122"/>
  <c r="T84" i="100"/>
  <c r="S83" i="103"/>
  <c r="AA68" i="120"/>
  <c r="AB69" i="120" s="1"/>
  <c r="AC70" i="120" s="1"/>
  <c r="AD71" i="120" s="1"/>
  <c r="AE72" i="120" s="1"/>
  <c r="AF73" i="120" s="1"/>
  <c r="AG74" i="120" s="1"/>
  <c r="AH75" i="120" s="1"/>
  <c r="AI76" i="120" s="1"/>
  <c r="AJ77" i="120" s="1"/>
  <c r="AK78" i="120" s="1"/>
  <c r="U78" i="120"/>
  <c r="V79" i="120" s="1"/>
  <c r="W80" i="120" s="1"/>
  <c r="X81" i="120" s="1"/>
  <c r="Y82" i="120" s="1"/>
  <c r="Z83" i="120" s="1"/>
  <c r="AA84" i="120" s="1"/>
  <c r="AB85" i="120" s="1"/>
  <c r="AC86" i="120" s="1"/>
  <c r="AD87" i="120" s="1"/>
  <c r="AE88" i="120" s="1"/>
  <c r="AF89" i="120" s="1"/>
  <c r="AG90" i="120" s="1"/>
  <c r="AH91" i="120" s="1"/>
  <c r="AD80" i="120"/>
  <c r="AE81" i="120" s="1"/>
  <c r="AF82" i="120" s="1"/>
  <c r="AG83" i="120" s="1"/>
  <c r="AH84" i="120" s="1"/>
  <c r="AI85" i="120" s="1"/>
  <c r="AJ86" i="120" s="1"/>
  <c r="AK87" i="120" s="1"/>
  <c r="S85" i="122"/>
  <c r="T86" i="118"/>
  <c r="S69" i="122"/>
  <c r="T70" i="118"/>
  <c r="S88" i="122"/>
  <c r="T89" i="118"/>
  <c r="T88" i="118"/>
  <c r="S87" i="122"/>
  <c r="S76" i="122"/>
  <c r="T77" i="118"/>
  <c r="S58" i="103"/>
  <c r="T59" i="100"/>
  <c r="V92" i="120"/>
  <c r="S64" i="103"/>
  <c r="T65" i="100"/>
  <c r="AL76" i="121"/>
  <c r="AL76" i="111"/>
  <c r="AM79" i="111"/>
  <c r="AM79" i="121"/>
  <c r="AL88" i="121"/>
  <c r="AL92" i="121"/>
  <c r="AL89" i="121"/>
  <c r="AL90" i="111"/>
  <c r="AL90" i="121"/>
  <c r="AL91" i="121"/>
  <c r="AL88" i="111"/>
  <c r="AL91" i="111"/>
  <c r="AL89" i="111"/>
  <c r="AL92" i="111"/>
  <c r="AM76" i="111"/>
  <c r="AM76" i="121"/>
  <c r="AL83" i="111"/>
  <c r="AL83" i="121"/>
  <c r="AL70" i="121"/>
  <c r="AL70" i="111"/>
  <c r="S31" i="119"/>
  <c r="S31" i="118" s="1"/>
  <c r="S31" i="111"/>
  <c r="S31" i="100" s="1"/>
  <c r="S31" i="103" s="1"/>
  <c r="S20" i="111"/>
  <c r="S20" i="100" s="1"/>
  <c r="S20" i="103" s="1"/>
  <c r="S20" i="119"/>
  <c r="S20" i="118" s="1"/>
  <c r="AA85" i="120"/>
  <c r="AB86" i="120" s="1"/>
  <c r="AC87" i="120" s="1"/>
  <c r="AD88" i="120" s="1"/>
  <c r="AE89" i="120" s="1"/>
  <c r="AF90" i="120" s="1"/>
  <c r="AG91" i="120" s="1"/>
  <c r="AB77" i="120"/>
  <c r="AC78" i="120" s="1"/>
  <c r="AD79" i="120" s="1"/>
  <c r="AE80" i="120" s="1"/>
  <c r="AF81" i="120" s="1"/>
  <c r="AG82" i="120" s="1"/>
  <c r="AH83" i="120" s="1"/>
  <c r="AI84" i="120" s="1"/>
  <c r="AJ85" i="120" s="1"/>
  <c r="AK86" i="120" s="1"/>
  <c r="S61" i="103"/>
  <c r="T62" i="100"/>
  <c r="T62" i="103" s="1"/>
  <c r="T60" i="100"/>
  <c r="S59" i="103"/>
  <c r="T90" i="118"/>
  <c r="S89" i="122"/>
  <c r="T81" i="118"/>
  <c r="S80" i="122"/>
  <c r="S82" i="122"/>
  <c r="T83" i="118"/>
  <c r="V81" i="120"/>
  <c r="W82" i="120" s="1"/>
  <c r="X83" i="120" s="1"/>
  <c r="Y84" i="120" s="1"/>
  <c r="Z85" i="120" s="1"/>
  <c r="AA86" i="120" s="1"/>
  <c r="AB87" i="120" s="1"/>
  <c r="AC88" i="120" s="1"/>
  <c r="AD89" i="120" s="1"/>
  <c r="AE90" i="120" s="1"/>
  <c r="AF91" i="120" s="1"/>
  <c r="T72" i="100"/>
  <c r="S71" i="103"/>
  <c r="S84" i="103"/>
  <c r="T85" i="100"/>
  <c r="T66" i="118"/>
  <c r="S65" i="122"/>
  <c r="AL64" i="121"/>
  <c r="AL64" i="111"/>
  <c r="AL80" i="121"/>
  <c r="AL80" i="111"/>
  <c r="AM64" i="121"/>
  <c r="AM64" i="111"/>
  <c r="S23" i="111"/>
  <c r="S23" i="100" s="1"/>
  <c r="S23" i="103" s="1"/>
  <c r="S23" i="119"/>
  <c r="S23" i="118" s="1"/>
  <c r="AL81" i="111"/>
  <c r="AL81" i="121"/>
  <c r="AL75" i="111"/>
  <c r="AL75" i="121"/>
  <c r="S28" i="119"/>
  <c r="S28" i="118" s="1"/>
  <c r="S28" i="111"/>
  <c r="S28" i="100" s="1"/>
  <c r="S28" i="103" s="1"/>
  <c r="S61" i="122"/>
  <c r="T62" i="118"/>
  <c r="U83" i="120"/>
  <c r="V84" i="120" s="1"/>
  <c r="W85" i="120" s="1"/>
  <c r="X86" i="120" s="1"/>
  <c r="Y87" i="120" s="1"/>
  <c r="Z88" i="120" s="1"/>
  <c r="AA89" i="120" s="1"/>
  <c r="AB90" i="120" s="1"/>
  <c r="AC91" i="120" s="1"/>
  <c r="S59" i="122"/>
  <c r="T60" i="118"/>
  <c r="T91" i="118"/>
  <c r="S90" i="122"/>
  <c r="T81" i="100"/>
  <c r="S80" i="103"/>
  <c r="U60" i="120"/>
  <c r="S82" i="103"/>
  <c r="T83" i="100"/>
  <c r="U81" i="120"/>
  <c r="V82" i="120" s="1"/>
  <c r="W83" i="120" s="1"/>
  <c r="X84" i="120" s="1"/>
  <c r="Y85" i="120" s="1"/>
  <c r="Z86" i="120" s="1"/>
  <c r="AA87" i="120" s="1"/>
  <c r="AB88" i="120" s="1"/>
  <c r="AC89" i="120" s="1"/>
  <c r="AD90" i="120" s="1"/>
  <c r="AE91" i="120" s="1"/>
  <c r="T72" i="118"/>
  <c r="S71" i="122"/>
  <c r="S84" i="122"/>
  <c r="T85" i="118"/>
  <c r="T63" i="118"/>
  <c r="S62" i="122"/>
  <c r="AL73" i="111"/>
  <c r="AL73" i="121"/>
  <c r="AM68" i="121"/>
  <c r="AM68" i="111"/>
  <c r="S77" i="122"/>
  <c r="T78" i="118"/>
  <c r="S86" i="122"/>
  <c r="T87" i="118"/>
  <c r="S75" i="103"/>
  <c r="T76" i="100"/>
  <c r="V76" i="120"/>
  <c r="W77" i="120" s="1"/>
  <c r="X78" i="120" s="1"/>
  <c r="Y79" i="120" s="1"/>
  <c r="Z80" i="120" s="1"/>
  <c r="AA81" i="120" s="1"/>
  <c r="AB82" i="120" s="1"/>
  <c r="AC83" i="120" s="1"/>
  <c r="AD84" i="120" s="1"/>
  <c r="AE85" i="120" s="1"/>
  <c r="AF86" i="120" s="1"/>
  <c r="AG87" i="120" s="1"/>
  <c r="AH88" i="120" s="1"/>
  <c r="AI89" i="120" s="1"/>
  <c r="AJ90" i="120" s="1"/>
  <c r="AK91" i="120" s="1"/>
  <c r="S67" i="103"/>
  <c r="T68" i="100"/>
  <c r="U73" i="120"/>
  <c r="V74" i="120" s="1"/>
  <c r="W75" i="120" s="1"/>
  <c r="X76" i="120" s="1"/>
  <c r="Y77" i="120" s="1"/>
  <c r="Z78" i="120" s="1"/>
  <c r="AA79" i="120" s="1"/>
  <c r="AB80" i="120" s="1"/>
  <c r="AC81" i="120" s="1"/>
  <c r="AD82" i="120" s="1"/>
  <c r="AE83" i="120" s="1"/>
  <c r="AF84" i="120" s="1"/>
  <c r="AG85" i="120" s="1"/>
  <c r="AH86" i="120" s="1"/>
  <c r="AI87" i="120" s="1"/>
  <c r="AJ88" i="120" s="1"/>
  <c r="AK89" i="120" s="1"/>
  <c r="S66" i="103"/>
  <c r="T67" i="100"/>
  <c r="S55" i="111"/>
  <c r="S55" i="100" s="1"/>
  <c r="S55" i="103" s="1"/>
  <c r="S55" i="119"/>
  <c r="S55" i="118" s="1"/>
  <c r="S49" i="119"/>
  <c r="S49" i="118" s="1"/>
  <c r="S49" i="111"/>
  <c r="S49" i="100" s="1"/>
  <c r="S49" i="103" s="1"/>
  <c r="AL65" i="121"/>
  <c r="AL65" i="111"/>
  <c r="AM78" i="121"/>
  <c r="AM78" i="111"/>
  <c r="AI18" i="111"/>
  <c r="AI18" i="121"/>
  <c r="T78" i="100"/>
  <c r="S77" i="103"/>
  <c r="S86" i="103"/>
  <c r="T87" i="100"/>
  <c r="S75" i="122"/>
  <c r="T76" i="118"/>
  <c r="S92" i="103"/>
  <c r="T92" i="100"/>
  <c r="T68" i="118"/>
  <c r="S67" i="122"/>
  <c r="V73" i="120"/>
  <c r="W74" i="120" s="1"/>
  <c r="X75" i="120" s="1"/>
  <c r="Y76" i="120" s="1"/>
  <c r="Z77" i="120" s="1"/>
  <c r="AA78" i="120" s="1"/>
  <c r="AB79" i="120" s="1"/>
  <c r="AC80" i="120" s="1"/>
  <c r="AD81" i="120" s="1"/>
  <c r="AE82" i="120" s="1"/>
  <c r="AF83" i="120" s="1"/>
  <c r="AG84" i="120" s="1"/>
  <c r="AH85" i="120" s="1"/>
  <c r="AI86" i="120" s="1"/>
  <c r="AJ87" i="120" s="1"/>
  <c r="AK88" i="120" s="1"/>
  <c r="T67" i="118"/>
  <c r="S66" i="122"/>
  <c r="AL85" i="121"/>
  <c r="AL85" i="111"/>
  <c r="T75" i="103"/>
  <c r="U76" i="100"/>
  <c r="S27" i="111"/>
  <c r="S27" i="100" s="1"/>
  <c r="S27" i="103" s="1"/>
  <c r="S27" i="119"/>
  <c r="S27" i="118" s="1"/>
  <c r="AM86" i="111"/>
  <c r="AM86" i="121"/>
  <c r="AL87" i="121"/>
  <c r="AL87" i="111"/>
  <c r="S18" i="111"/>
  <c r="S18" i="119"/>
  <c r="AM82" i="111"/>
  <c r="AM82" i="121"/>
  <c r="AK18" i="111"/>
  <c r="AK18" i="121"/>
  <c r="S78" i="103"/>
  <c r="T79" i="100"/>
  <c r="U67" i="120"/>
  <c r="V68" i="120" s="1"/>
  <c r="W69" i="120" s="1"/>
  <c r="X70" i="120" s="1"/>
  <c r="Y71" i="120" s="1"/>
  <c r="Z72" i="120" s="1"/>
  <c r="AA73" i="120" s="1"/>
  <c r="AB74" i="120" s="1"/>
  <c r="AC75" i="120" s="1"/>
  <c r="AD76" i="120" s="1"/>
  <c r="AE77" i="120" s="1"/>
  <c r="AF78" i="120" s="1"/>
  <c r="AG79" i="120" s="1"/>
  <c r="AH80" i="120" s="1"/>
  <c r="AI81" i="120" s="1"/>
  <c r="AJ82" i="120" s="1"/>
  <c r="AK83" i="120" s="1"/>
  <c r="T80" i="118"/>
  <c r="S79" i="122"/>
  <c r="T74" i="118"/>
  <c r="S73" i="122"/>
  <c r="AM87" i="111"/>
  <c r="AM87" i="121"/>
  <c r="AL72" i="121"/>
  <c r="AL72" i="111"/>
  <c r="AL67" i="121"/>
  <c r="AL67" i="111"/>
  <c r="AL79" i="111"/>
  <c r="AL79" i="121"/>
  <c r="AL82" i="111"/>
  <c r="AL82" i="121"/>
  <c r="S32" i="111"/>
  <c r="S32" i="100" s="1"/>
  <c r="S32" i="103" s="1"/>
  <c r="S32" i="119"/>
  <c r="S32" i="118" s="1"/>
  <c r="AM70" i="111"/>
  <c r="AM70" i="121"/>
  <c r="AM84" i="111"/>
  <c r="AM84" i="121"/>
  <c r="S44" i="111"/>
  <c r="S44" i="100" s="1"/>
  <c r="S44" i="103" s="1"/>
  <c r="S44" i="119"/>
  <c r="S44" i="118" s="1"/>
  <c r="S41" i="119"/>
  <c r="S41" i="118" s="1"/>
  <c r="S41" i="111"/>
  <c r="S41" i="100" s="1"/>
  <c r="S41" i="103" s="1"/>
  <c r="AL18" i="121"/>
  <c r="AL18" i="120" s="1"/>
  <c r="AL18" i="111"/>
  <c r="AL18" i="100" s="1"/>
  <c r="T79" i="118"/>
  <c r="S78" i="122"/>
  <c r="W79" i="120"/>
  <c r="X80" i="120" s="1"/>
  <c r="Y81" i="120" s="1"/>
  <c r="Z82" i="120" s="1"/>
  <c r="AA83" i="120" s="1"/>
  <c r="AB84" i="120" s="1"/>
  <c r="AC85" i="120" s="1"/>
  <c r="AD86" i="120" s="1"/>
  <c r="AE87" i="120" s="1"/>
  <c r="AF88" i="120" s="1"/>
  <c r="AG89" i="120" s="1"/>
  <c r="AH90" i="120" s="1"/>
  <c r="AI91" i="120" s="1"/>
  <c r="S90" i="103"/>
  <c r="T91" i="100"/>
  <c r="T91" i="103" s="1"/>
  <c r="S79" i="103"/>
  <c r="T80" i="100"/>
  <c r="T74" i="100"/>
  <c r="S73" i="103"/>
  <c r="S33" i="119"/>
  <c r="S33" i="118" s="1"/>
  <c r="S33" i="111"/>
  <c r="S33" i="100" s="1"/>
  <c r="S33" i="103" s="1"/>
  <c r="T71" i="118"/>
  <c r="S70" i="122"/>
  <c r="S39" i="111"/>
  <c r="S39" i="100" s="1"/>
  <c r="S39" i="103" s="1"/>
  <c r="S39" i="119"/>
  <c r="S39" i="118" s="1"/>
  <c r="AL71" i="111"/>
  <c r="AL71" i="121"/>
  <c r="AL74" i="111"/>
  <c r="AL74" i="121"/>
  <c r="S43" i="119"/>
  <c r="S43" i="118" s="1"/>
  <c r="S43" i="111"/>
  <c r="S43" i="100" s="1"/>
  <c r="S43" i="103" s="1"/>
  <c r="AM72" i="111"/>
  <c r="AM72" i="121"/>
  <c r="S56" i="111"/>
  <c r="S56" i="100" s="1"/>
  <c r="S56" i="103" s="1"/>
  <c r="S56" i="119"/>
  <c r="S56" i="118" s="1"/>
  <c r="AM18" i="121"/>
  <c r="AM18" i="120" s="1"/>
  <c r="AM18" i="111"/>
  <c r="AM18" i="100" s="1"/>
  <c r="S60" i="103"/>
  <c r="T61" i="100"/>
  <c r="U84" i="120"/>
  <c r="V85" i="120" s="1"/>
  <c r="W86" i="120" s="1"/>
  <c r="X87" i="120" s="1"/>
  <c r="Y88" i="120" s="1"/>
  <c r="Z89" i="120" s="1"/>
  <c r="AA90" i="120" s="1"/>
  <c r="AB91" i="120" s="1"/>
  <c r="U87" i="120"/>
  <c r="V88" i="120" s="1"/>
  <c r="W89" i="120" s="1"/>
  <c r="X90" i="120" s="1"/>
  <c r="Y91" i="120" s="1"/>
  <c r="T90" i="100"/>
  <c r="U82" i="120"/>
  <c r="V83" i="120" s="1"/>
  <c r="W84" i="120" s="1"/>
  <c r="X85" i="120" s="1"/>
  <c r="Y86" i="120" s="1"/>
  <c r="Z87" i="120" s="1"/>
  <c r="AA88" i="120" s="1"/>
  <c r="AB89" i="120" s="1"/>
  <c r="AC90" i="120" s="1"/>
  <c r="AD91" i="120" s="1"/>
  <c r="AM80" i="121"/>
  <c r="AM80" i="111"/>
  <c r="S21" i="111"/>
  <c r="S21" i="100" s="1"/>
  <c r="S21" i="103" s="1"/>
  <c r="S21" i="119"/>
  <c r="S21" i="118" s="1"/>
  <c r="AM71" i="121"/>
  <c r="AM71" i="111"/>
  <c r="AL66" i="111"/>
  <c r="AL66" i="121"/>
  <c r="S40" i="111"/>
  <c r="S40" i="100" s="1"/>
  <c r="S40" i="103" s="1"/>
  <c r="S40" i="119"/>
  <c r="S40" i="118" s="1"/>
  <c r="AL84" i="111"/>
  <c r="AL84" i="121"/>
  <c r="S48" i="111"/>
  <c r="S48" i="100" s="1"/>
  <c r="S48" i="103" s="1"/>
  <c r="S48" i="119"/>
  <c r="S48" i="118" s="1"/>
  <c r="AM69" i="111"/>
  <c r="AM69" i="121"/>
  <c r="T61" i="118"/>
  <c r="S60" i="122"/>
  <c r="V70" i="120"/>
  <c r="W71" i="120" s="1"/>
  <c r="X72" i="120" s="1"/>
  <c r="Y73" i="120" s="1"/>
  <c r="Z74" i="120" s="1"/>
  <c r="AA75" i="120" s="1"/>
  <c r="AB76" i="120" s="1"/>
  <c r="AC77" i="120" s="1"/>
  <c r="AD78" i="120" s="1"/>
  <c r="AE79" i="120" s="1"/>
  <c r="AF80" i="120" s="1"/>
  <c r="AG81" i="120" s="1"/>
  <c r="AH82" i="120" s="1"/>
  <c r="AI83" i="120" s="1"/>
  <c r="AJ84" i="120" s="1"/>
  <c r="AK85" i="120" s="1"/>
  <c r="T75" i="118"/>
  <c r="S74" i="122"/>
  <c r="AM89" i="106"/>
  <c r="AK20" i="106"/>
  <c r="AL21" i="106"/>
  <c r="AG18" i="106"/>
  <c r="S28" i="106"/>
  <c r="AN73" i="106"/>
  <c r="S58" i="106"/>
  <c r="AN18" i="106"/>
  <c r="AN83" i="106"/>
  <c r="S30" i="106"/>
  <c r="S55" i="106"/>
  <c r="S41" i="106"/>
  <c r="AN86" i="106"/>
  <c r="AN77" i="106"/>
  <c r="AN76" i="106"/>
  <c r="V66" i="106"/>
  <c r="S29" i="106"/>
  <c r="S22" i="106"/>
  <c r="AL19" i="106"/>
  <c r="S25" i="106"/>
  <c r="V65" i="106"/>
  <c r="AL20" i="106"/>
  <c r="T59" i="106"/>
  <c r="T52" i="106"/>
  <c r="T54" i="106"/>
  <c r="AK22" i="106"/>
  <c r="T61" i="106"/>
  <c r="S39" i="106"/>
  <c r="S56" i="106"/>
  <c r="T53" i="106"/>
  <c r="AM22" i="106"/>
  <c r="S54" i="106"/>
  <c r="T60" i="106"/>
  <c r="AM71" i="106"/>
  <c r="AM79" i="106"/>
  <c r="AM85" i="106"/>
  <c r="AM87" i="106"/>
  <c r="AM81" i="106"/>
  <c r="AM92" i="106"/>
  <c r="S57" i="106"/>
  <c r="AM69" i="106"/>
  <c r="W92" i="120" l="1"/>
  <c r="X92" i="120" s="1"/>
  <c r="Y92" i="120" s="1"/>
  <c r="Z92" i="120" s="1"/>
  <c r="AL83" i="120"/>
  <c r="AL89" i="120"/>
  <c r="AL87" i="120"/>
  <c r="AL88" i="120"/>
  <c r="T48" i="111"/>
  <c r="T48" i="100" s="1"/>
  <c r="T48" i="103" s="1"/>
  <c r="T48" i="121"/>
  <c r="T48" i="120" s="1"/>
  <c r="S25" i="119"/>
  <c r="S25" i="118" s="1"/>
  <c r="S25" i="111"/>
  <c r="S25" i="100" s="1"/>
  <c r="S25" i="103" s="1"/>
  <c r="AM85" i="111"/>
  <c r="AM85" i="121"/>
  <c r="T90" i="103"/>
  <c r="U91" i="100"/>
  <c r="U91" i="103" s="1"/>
  <c r="S43" i="122"/>
  <c r="T44" i="118"/>
  <c r="T74" i="103"/>
  <c r="U75" i="100"/>
  <c r="T45" i="118"/>
  <c r="S44" i="122"/>
  <c r="U92" i="100"/>
  <c r="T92" i="103"/>
  <c r="T63" i="122"/>
  <c r="U64" i="118"/>
  <c r="T91" i="122"/>
  <c r="S23" i="122"/>
  <c r="T24" i="118"/>
  <c r="U90" i="118"/>
  <c r="T89" i="122"/>
  <c r="U65" i="118"/>
  <c r="T64" i="122"/>
  <c r="AH18" i="100"/>
  <c r="S27" i="122"/>
  <c r="T28" i="118"/>
  <c r="T85" i="122"/>
  <c r="U86" i="118"/>
  <c r="T50" i="121"/>
  <c r="T50" i="120" s="1"/>
  <c r="T50" i="111"/>
  <c r="T50" i="100" s="1"/>
  <c r="T50" i="103" s="1"/>
  <c r="AK18" i="120"/>
  <c r="U77" i="118"/>
  <c r="T76" i="122"/>
  <c r="T70" i="122"/>
  <c r="U71" i="118"/>
  <c r="T35" i="118"/>
  <c r="S34" i="122"/>
  <c r="T59" i="122"/>
  <c r="U60" i="118"/>
  <c r="T84" i="122"/>
  <c r="U85" i="118"/>
  <c r="U70" i="118"/>
  <c r="T69" i="122"/>
  <c r="S24" i="111"/>
  <c r="S24" i="100" s="1"/>
  <c r="S24" i="103" s="1"/>
  <c r="S24" i="119"/>
  <c r="S24" i="118" s="1"/>
  <c r="S40" i="122"/>
  <c r="T41" i="118"/>
  <c r="U81" i="100"/>
  <c r="T80" i="103"/>
  <c r="U61" i="118"/>
  <c r="T60" i="122"/>
  <c r="V62" i="121"/>
  <c r="V62" i="120" s="1"/>
  <c r="W63" i="120" s="1"/>
  <c r="X64" i="120" s="1"/>
  <c r="Y65" i="120" s="1"/>
  <c r="Z66" i="120" s="1"/>
  <c r="AA67" i="120" s="1"/>
  <c r="AB68" i="120" s="1"/>
  <c r="AC69" i="120" s="1"/>
  <c r="AD70" i="120" s="1"/>
  <c r="AE71" i="120" s="1"/>
  <c r="AF72" i="120" s="1"/>
  <c r="AG73" i="120" s="1"/>
  <c r="AH74" i="120" s="1"/>
  <c r="AI75" i="120" s="1"/>
  <c r="AJ76" i="120" s="1"/>
  <c r="AK77" i="120" s="1"/>
  <c r="AL78" i="120" s="1"/>
  <c r="AM79" i="120" s="1"/>
  <c r="V62" i="111"/>
  <c r="T75" i="122"/>
  <c r="U76" i="118"/>
  <c r="U62" i="100"/>
  <c r="T61" i="103"/>
  <c r="AK18" i="100"/>
  <c r="U76" i="103"/>
  <c r="V77" i="100"/>
  <c r="U88" i="118"/>
  <c r="T87" i="122"/>
  <c r="U84" i="118"/>
  <c r="T83" i="122"/>
  <c r="T21" i="118"/>
  <c r="S20" i="122"/>
  <c r="U66" i="100"/>
  <c r="T65" i="103"/>
  <c r="AJ18" i="103"/>
  <c r="U70" i="100"/>
  <c r="T69" i="103"/>
  <c r="AL85" i="120"/>
  <c r="AM86" i="120" s="1"/>
  <c r="T43" i="118"/>
  <c r="S42" i="122"/>
  <c r="T48" i="118"/>
  <c r="S47" i="122"/>
  <c r="AK22" i="111"/>
  <c r="AK22" i="121"/>
  <c r="U77" i="100"/>
  <c r="T76" i="103"/>
  <c r="T72" i="103"/>
  <c r="U73" i="100"/>
  <c r="S26" i="119"/>
  <c r="S26" i="118" s="1"/>
  <c r="S26" i="111"/>
  <c r="S26" i="100" s="1"/>
  <c r="S26" i="103" s="1"/>
  <c r="AG18" i="121"/>
  <c r="AG18" i="120" s="1"/>
  <c r="AG18" i="111"/>
  <c r="AG18" i="100" s="1"/>
  <c r="AL86" i="120"/>
  <c r="AM87" i="120" s="1"/>
  <c r="T87" i="103"/>
  <c r="U88" i="100"/>
  <c r="T50" i="118"/>
  <c r="S49" i="122"/>
  <c r="T72" i="122"/>
  <c r="U73" i="118"/>
  <c r="U63" i="118"/>
  <c r="T62" i="122"/>
  <c r="U87" i="118"/>
  <c r="T86" i="122"/>
  <c r="AJ18" i="122"/>
  <c r="T77" i="103"/>
  <c r="U78" i="100"/>
  <c r="T66" i="103"/>
  <c r="U67" i="100"/>
  <c r="T73" i="122"/>
  <c r="U74" i="118"/>
  <c r="AM18" i="103"/>
  <c r="T40" i="118"/>
  <c r="S39" i="122"/>
  <c r="T56" i="118"/>
  <c r="S55" i="122"/>
  <c r="U79" i="118"/>
  <c r="T78" i="122"/>
  <c r="T58" i="100"/>
  <c r="S57" i="103"/>
  <c r="T61" i="122"/>
  <c r="U62" i="118"/>
  <c r="AM18" i="122"/>
  <c r="S32" i="122"/>
  <c r="T33" i="118"/>
  <c r="U84" i="100"/>
  <c r="T83" i="103"/>
  <c r="T81" i="122"/>
  <c r="U82" i="118"/>
  <c r="T32" i="118"/>
  <c r="S31" i="122"/>
  <c r="T59" i="103"/>
  <c r="U60" i="100"/>
  <c r="T73" i="103"/>
  <c r="U74" i="100"/>
  <c r="T82" i="103"/>
  <c r="U83" i="100"/>
  <c r="S57" i="122"/>
  <c r="T58" i="118"/>
  <c r="AM81" i="111"/>
  <c r="AM81" i="121"/>
  <c r="AM90" i="121"/>
  <c r="AM90" i="120" s="1"/>
  <c r="AM92" i="121"/>
  <c r="AM89" i="111"/>
  <c r="AM91" i="111"/>
  <c r="AM90" i="111"/>
  <c r="AM88" i="121"/>
  <c r="AM88" i="120" s="1"/>
  <c r="AM89" i="121"/>
  <c r="AM89" i="120" s="1"/>
  <c r="AM91" i="121"/>
  <c r="AM88" i="111"/>
  <c r="AM92" i="111"/>
  <c r="AN79" i="121"/>
  <c r="AN79" i="111"/>
  <c r="T55" i="121"/>
  <c r="T55" i="120" s="1"/>
  <c r="T55" i="111"/>
  <c r="AM65" i="111"/>
  <c r="AM65" i="121"/>
  <c r="S50" i="111"/>
  <c r="S50" i="100" s="1"/>
  <c r="S50" i="103" s="1"/>
  <c r="S50" i="119"/>
  <c r="S50" i="118" s="1"/>
  <c r="S35" i="111"/>
  <c r="S35" i="100" s="1"/>
  <c r="S35" i="103" s="1"/>
  <c r="S35" i="119"/>
  <c r="S35" i="118" s="1"/>
  <c r="AN82" i="111"/>
  <c r="AN82" i="121"/>
  <c r="AL21" i="121"/>
  <c r="AL21" i="111"/>
  <c r="T22" i="118"/>
  <c r="S21" i="122"/>
  <c r="T57" i="118"/>
  <c r="S56" i="122"/>
  <c r="U80" i="118"/>
  <c r="T79" i="122"/>
  <c r="U75" i="118"/>
  <c r="T74" i="122"/>
  <c r="S18" i="118"/>
  <c r="T78" i="103"/>
  <c r="U79" i="100"/>
  <c r="T67" i="103"/>
  <c r="U68" i="100"/>
  <c r="S28" i="122"/>
  <c r="T29" i="118"/>
  <c r="S38" i="122"/>
  <c r="T39" i="118"/>
  <c r="U89" i="100"/>
  <c r="T88" i="103"/>
  <c r="AL91" i="120"/>
  <c r="AN72" i="121"/>
  <c r="AN72" i="111"/>
  <c r="S53" i="119"/>
  <c r="S53" i="118" s="1"/>
  <c r="S53" i="111"/>
  <c r="S53" i="100" s="1"/>
  <c r="S53" i="103" s="1"/>
  <c r="AL20" i="111"/>
  <c r="AL20" i="121"/>
  <c r="U72" i="118"/>
  <c r="T71" i="122"/>
  <c r="AL18" i="103"/>
  <c r="S18" i="100"/>
  <c r="U68" i="118"/>
  <c r="T67" i="122"/>
  <c r="T90" i="122"/>
  <c r="U91" i="118"/>
  <c r="U91" i="122" s="1"/>
  <c r="U78" i="118"/>
  <c r="T77" i="122"/>
  <c r="AL79" i="120"/>
  <c r="AM80" i="120" s="1"/>
  <c r="T89" i="103"/>
  <c r="U90" i="100"/>
  <c r="AL19" i="111"/>
  <c r="AL19" i="121"/>
  <c r="AM83" i="121"/>
  <c r="AM83" i="111"/>
  <c r="AM75" i="111"/>
  <c r="AM75" i="121"/>
  <c r="AM22" i="121"/>
  <c r="AM22" i="111"/>
  <c r="S22" i="119"/>
  <c r="S22" i="118" s="1"/>
  <c r="S22" i="111"/>
  <c r="S22" i="100" s="1"/>
  <c r="S22" i="103" s="1"/>
  <c r="S37" i="119"/>
  <c r="S37" i="118" s="1"/>
  <c r="S37" i="111"/>
  <c r="S37" i="100" s="1"/>
  <c r="S37" i="103" s="1"/>
  <c r="S54" i="111"/>
  <c r="S54" i="100" s="1"/>
  <c r="S54" i="119"/>
  <c r="S54" i="118" s="1"/>
  <c r="AK20" i="121"/>
  <c r="AK20" i="111"/>
  <c r="T49" i="118"/>
  <c r="S48" i="122"/>
  <c r="AL18" i="122"/>
  <c r="T80" i="122"/>
  <c r="U81" i="118"/>
  <c r="AI18" i="120"/>
  <c r="AL90" i="120"/>
  <c r="U67" i="118"/>
  <c r="T66" i="122"/>
  <c r="U71" i="100"/>
  <c r="T70" i="103"/>
  <c r="T30" i="118"/>
  <c r="S29" i="122"/>
  <c r="T92" i="122"/>
  <c r="U92" i="118"/>
  <c r="AM77" i="121"/>
  <c r="AM77" i="111"/>
  <c r="AN73" i="111"/>
  <c r="AN73" i="121"/>
  <c r="T57" i="121"/>
  <c r="T57" i="120" s="1"/>
  <c r="U58" i="120" s="1"/>
  <c r="T57" i="111"/>
  <c r="T57" i="100" s="1"/>
  <c r="V61" i="111"/>
  <c r="V61" i="121"/>
  <c r="V61" i="120" s="1"/>
  <c r="W62" i="120" s="1"/>
  <c r="X63" i="120" s="1"/>
  <c r="Y64" i="120" s="1"/>
  <c r="Z65" i="120" s="1"/>
  <c r="AA66" i="120" s="1"/>
  <c r="AB67" i="120" s="1"/>
  <c r="AC68" i="120" s="1"/>
  <c r="AD69" i="120" s="1"/>
  <c r="AE70" i="120" s="1"/>
  <c r="AF71" i="120" s="1"/>
  <c r="AG72" i="120" s="1"/>
  <c r="AH73" i="120" s="1"/>
  <c r="AI74" i="120" s="1"/>
  <c r="AJ75" i="120" s="1"/>
  <c r="AK76" i="120" s="1"/>
  <c r="AL77" i="120" s="1"/>
  <c r="AM78" i="120" s="1"/>
  <c r="AN79" i="120" s="1"/>
  <c r="AN69" i="121"/>
  <c r="AN69" i="111"/>
  <c r="S33" i="122"/>
  <c r="T34" i="118"/>
  <c r="AL84" i="120"/>
  <c r="AI18" i="100"/>
  <c r="AI18" i="103" s="1"/>
  <c r="T68" i="103"/>
  <c r="U69" i="100"/>
  <c r="U82" i="100"/>
  <c r="T81" i="103"/>
  <c r="U86" i="100"/>
  <c r="T85" i="103"/>
  <c r="T60" i="103"/>
  <c r="U61" i="100"/>
  <c r="T84" i="103"/>
  <c r="U85" i="100"/>
  <c r="S45" i="122"/>
  <c r="T46" i="118"/>
  <c r="T65" i="122"/>
  <c r="U66" i="118"/>
  <c r="T49" i="111"/>
  <c r="T49" i="100" s="1"/>
  <c r="T49" i="103" s="1"/>
  <c r="T49" i="121"/>
  <c r="T49" i="120" s="1"/>
  <c r="S52" i="111"/>
  <c r="S52" i="100" s="1"/>
  <c r="S52" i="103" s="1"/>
  <c r="S52" i="119"/>
  <c r="S52" i="118" s="1"/>
  <c r="AM67" i="121"/>
  <c r="AM67" i="111"/>
  <c r="AN18" i="121"/>
  <c r="AN18" i="120" s="1"/>
  <c r="AN18" i="111"/>
  <c r="AN18" i="100" s="1"/>
  <c r="AN18" i="103" s="1"/>
  <c r="T56" i="111"/>
  <c r="T56" i="100" s="1"/>
  <c r="T56" i="103" s="1"/>
  <c r="T56" i="121"/>
  <c r="T56" i="120" s="1"/>
  <c r="S51" i="111"/>
  <c r="S51" i="100" s="1"/>
  <c r="S51" i="103" s="1"/>
  <c r="S51" i="119"/>
  <c r="S51" i="118" s="1"/>
  <c r="T42" i="118"/>
  <c r="S41" i="122"/>
  <c r="U80" i="100"/>
  <c r="T79" i="103"/>
  <c r="T68" i="122"/>
  <c r="U69" i="118"/>
  <c r="T88" i="122"/>
  <c r="U89" i="118"/>
  <c r="S36" i="122"/>
  <c r="T37" i="118"/>
  <c r="AM84" i="120"/>
  <c r="T86" i="103"/>
  <c r="U87" i="100"/>
  <c r="T47" i="118"/>
  <c r="S46" i="122"/>
  <c r="U72" i="100"/>
  <c r="T71" i="103"/>
  <c r="AH18" i="120"/>
  <c r="T82" i="122"/>
  <c r="U83" i="118"/>
  <c r="AN70" i="106"/>
  <c r="AN78" i="106"/>
  <c r="AN87" i="106"/>
  <c r="V61" i="106"/>
  <c r="AN91" i="106"/>
  <c r="AN85" i="106"/>
  <c r="U53" i="106"/>
  <c r="AN81" i="106"/>
  <c r="U61" i="106"/>
  <c r="T56" i="106"/>
  <c r="V56" i="106"/>
  <c r="U60" i="106"/>
  <c r="U54" i="106"/>
  <c r="U58" i="106"/>
  <c r="V54" i="106"/>
  <c r="T57" i="106"/>
  <c r="U55" i="106"/>
  <c r="W57" i="106"/>
  <c r="AN68" i="106"/>
  <c r="AN90" i="106"/>
  <c r="AN82" i="106"/>
  <c r="AN74" i="106"/>
  <c r="AN72" i="106"/>
  <c r="AN89" i="106"/>
  <c r="AM24" i="106"/>
  <c r="AM21" i="106"/>
  <c r="AN25" i="106"/>
  <c r="AF18" i="106"/>
  <c r="W55" i="106"/>
  <c r="AM23" i="106"/>
  <c r="AM19" i="106"/>
  <c r="AL22" i="106"/>
  <c r="S34" i="106"/>
  <c r="AJ19" i="106"/>
  <c r="V58" i="106"/>
  <c r="AM20" i="106"/>
  <c r="V63" i="106"/>
  <c r="V62" i="106"/>
  <c r="AI19" i="106"/>
  <c r="AL23" i="106"/>
  <c r="Z60" i="106"/>
  <c r="AI20" i="106"/>
  <c r="T58" i="106"/>
  <c r="AJ21" i="106"/>
  <c r="V64" i="106"/>
  <c r="AK21" i="106"/>
  <c r="V57" i="106"/>
  <c r="Y57" i="106"/>
  <c r="W59" i="106"/>
  <c r="AN84" i="106"/>
  <c r="AN69" i="106"/>
  <c r="V59" i="106"/>
  <c r="AN79" i="106"/>
  <c r="AN71" i="106"/>
  <c r="AN80" i="106"/>
  <c r="AN92" i="106"/>
  <c r="AJ20" i="106"/>
  <c r="AN88" i="106"/>
  <c r="W56" i="106"/>
  <c r="AK19" i="106"/>
  <c r="AN75" i="106"/>
  <c r="AM25" i="106"/>
  <c r="W60" i="106"/>
  <c r="AM26" i="106"/>
  <c r="AL25" i="106"/>
  <c r="AK24" i="106"/>
  <c r="AJ23" i="106"/>
  <c r="AI22" i="106"/>
  <c r="AH21" i="106"/>
  <c r="AG20" i="106"/>
  <c r="AF19" i="106"/>
  <c r="AM85" i="120" l="1"/>
  <c r="AM91" i="120"/>
  <c r="AI20" i="111"/>
  <c r="AI20" i="121"/>
  <c r="U67" i="122"/>
  <c r="V68" i="118"/>
  <c r="V76" i="100"/>
  <c r="U75" i="103"/>
  <c r="W52" i="111"/>
  <c r="W52" i="121"/>
  <c r="AN80" i="111"/>
  <c r="AN80" i="121"/>
  <c r="AN80" i="120" s="1"/>
  <c r="Z56" i="121"/>
  <c r="Z56" i="111"/>
  <c r="AN70" i="111"/>
  <c r="AN70" i="121"/>
  <c r="V52" i="111"/>
  <c r="V52" i="121"/>
  <c r="AN77" i="121"/>
  <c r="AN77" i="111"/>
  <c r="AN74" i="111"/>
  <c r="AN74" i="121"/>
  <c r="T55" i="118"/>
  <c r="S54" i="122"/>
  <c r="S18" i="103"/>
  <c r="S35" i="122"/>
  <c r="T36" i="118"/>
  <c r="U83" i="103"/>
  <c r="V84" i="100"/>
  <c r="V85" i="100"/>
  <c r="U84" i="103"/>
  <c r="V80" i="118"/>
  <c r="U79" i="122"/>
  <c r="V77" i="118"/>
  <c r="U76" i="122"/>
  <c r="U66" i="122"/>
  <c r="V67" i="118"/>
  <c r="AN78" i="121"/>
  <c r="AN78" i="111"/>
  <c r="T52" i="111"/>
  <c r="T52" i="100" s="1"/>
  <c r="T52" i="121"/>
  <c r="T52" i="120" s="1"/>
  <c r="AN66" i="121"/>
  <c r="AN66" i="111"/>
  <c r="U38" i="118"/>
  <c r="U47" i="118"/>
  <c r="S54" i="103"/>
  <c r="T55" i="100"/>
  <c r="V90" i="100"/>
  <c r="U89" i="103"/>
  <c r="V76" i="118"/>
  <c r="U75" i="122"/>
  <c r="U34" i="118"/>
  <c r="U22" i="118"/>
  <c r="V71" i="118"/>
  <c r="U70" i="122"/>
  <c r="AK18" i="122"/>
  <c r="AL19" i="120"/>
  <c r="U90" i="122"/>
  <c r="V91" i="118"/>
  <c r="U45" i="118"/>
  <c r="U49" i="111"/>
  <c r="U49" i="100" s="1"/>
  <c r="U49" i="121"/>
  <c r="U49" i="120" s="1"/>
  <c r="U57" i="111"/>
  <c r="U57" i="100" s="1"/>
  <c r="U57" i="121"/>
  <c r="U57" i="120" s="1"/>
  <c r="AN87" i="121"/>
  <c r="AN87" i="111"/>
  <c r="V84" i="118"/>
  <c r="U83" i="122"/>
  <c r="AI18" i="122"/>
  <c r="U90" i="103"/>
  <c r="V91" i="100"/>
  <c r="V91" i="103" s="1"/>
  <c r="U40" i="118"/>
  <c r="S50" i="122"/>
  <c r="T51" i="118"/>
  <c r="U74" i="103"/>
  <c r="V75" i="100"/>
  <c r="U57" i="118"/>
  <c r="T56" i="122"/>
  <c r="U49" i="118"/>
  <c r="T48" i="122"/>
  <c r="V86" i="118"/>
  <c r="U85" i="122"/>
  <c r="U25" i="118"/>
  <c r="V26" i="118" s="1"/>
  <c r="W27" i="118" s="1"/>
  <c r="S18" i="122"/>
  <c r="T19" i="118"/>
  <c r="AN81" i="111"/>
  <c r="AN81" i="121"/>
  <c r="U57" i="106"/>
  <c r="U89" i="122"/>
  <c r="V90" i="118"/>
  <c r="U85" i="103"/>
  <c r="V86" i="100"/>
  <c r="S37" i="122"/>
  <c r="T38" i="118"/>
  <c r="U80" i="122"/>
  <c r="V81" i="118"/>
  <c r="AG18" i="103"/>
  <c r="V85" i="118"/>
  <c r="U84" i="122"/>
  <c r="T52" i="118"/>
  <c r="S51" i="122"/>
  <c r="U78" i="103"/>
  <c r="V79" i="100"/>
  <c r="AF18" i="111"/>
  <c r="AF18" i="100" s="1"/>
  <c r="AF18" i="121"/>
  <c r="V57" i="121"/>
  <c r="V57" i="111"/>
  <c r="AN18" i="122"/>
  <c r="U35" i="118"/>
  <c r="U92" i="122"/>
  <c r="V92" i="118"/>
  <c r="U81" i="122"/>
  <c r="V82" i="118"/>
  <c r="AN81" i="120"/>
  <c r="V73" i="118"/>
  <c r="U72" i="122"/>
  <c r="U30" i="118"/>
  <c r="U41" i="118"/>
  <c r="U87" i="122"/>
  <c r="V88" i="118"/>
  <c r="AG18" i="122"/>
  <c r="U44" i="118"/>
  <c r="U60" i="122"/>
  <c r="V61" i="118"/>
  <c r="V87" i="118"/>
  <c r="U86" i="122"/>
  <c r="U88" i="103"/>
  <c r="V89" i="100"/>
  <c r="AH18" i="122"/>
  <c r="V70" i="118"/>
  <c r="U69" i="122"/>
  <c r="U61" i="103"/>
  <c r="V62" i="100"/>
  <c r="T23" i="118"/>
  <c r="S22" i="122"/>
  <c r="U58" i="118"/>
  <c r="T57" i="122"/>
  <c r="U60" i="103"/>
  <c r="V61" i="100"/>
  <c r="U62" i="122"/>
  <c r="V63" i="118"/>
  <c r="AN87" i="120"/>
  <c r="U88" i="122"/>
  <c r="V89" i="118"/>
  <c r="V62" i="118"/>
  <c r="U61" i="122"/>
  <c r="V65" i="118"/>
  <c r="AN68" i="121"/>
  <c r="AN68" i="111"/>
  <c r="U69" i="103"/>
  <c r="V70" i="100"/>
  <c r="V58" i="121"/>
  <c r="V58" i="111"/>
  <c r="W56" i="111"/>
  <c r="W56" i="121"/>
  <c r="W55" i="111"/>
  <c r="W55" i="121"/>
  <c r="Y53" i="111"/>
  <c r="Y53" i="121"/>
  <c r="AN71" i="111"/>
  <c r="AN71" i="121"/>
  <c r="AN67" i="121"/>
  <c r="AN67" i="111"/>
  <c r="AN65" i="111"/>
  <c r="AN65" i="121"/>
  <c r="AI19" i="111"/>
  <c r="AI19" i="100" s="1"/>
  <c r="AI19" i="121"/>
  <c r="AI19" i="120" s="1"/>
  <c r="U51" i="121"/>
  <c r="U51" i="120" s="1"/>
  <c r="V52" i="120" s="1"/>
  <c r="U51" i="111"/>
  <c r="U51" i="100" s="1"/>
  <c r="U78" i="122"/>
  <c r="V79" i="118"/>
  <c r="U68" i="103"/>
  <c r="V69" i="100"/>
  <c r="V64" i="118"/>
  <c r="T27" i="118"/>
  <c r="S26" i="122"/>
  <c r="W78" i="100"/>
  <c r="V77" i="103"/>
  <c r="U29" i="118"/>
  <c r="V66" i="118"/>
  <c r="V55" i="121"/>
  <c r="V55" i="111"/>
  <c r="AN86" i="111"/>
  <c r="AN86" i="121"/>
  <c r="AN86" i="120" s="1"/>
  <c r="V53" i="121"/>
  <c r="V53" i="111"/>
  <c r="V54" i="121"/>
  <c r="V54" i="111"/>
  <c r="AF19" i="121"/>
  <c r="AF19" i="111"/>
  <c r="V60" i="111"/>
  <c r="V60" i="121"/>
  <c r="V60" i="120" s="1"/>
  <c r="W61" i="120" s="1"/>
  <c r="X62" i="120" s="1"/>
  <c r="Y63" i="120" s="1"/>
  <c r="Z64" i="120" s="1"/>
  <c r="AA65" i="120" s="1"/>
  <c r="AB66" i="120" s="1"/>
  <c r="AC67" i="120" s="1"/>
  <c r="AD68" i="120" s="1"/>
  <c r="AE69" i="120" s="1"/>
  <c r="AF70" i="120" s="1"/>
  <c r="AG71" i="120" s="1"/>
  <c r="AH72" i="120" s="1"/>
  <c r="AI73" i="120" s="1"/>
  <c r="AJ74" i="120" s="1"/>
  <c r="AK75" i="120" s="1"/>
  <c r="AL76" i="120" s="1"/>
  <c r="AM77" i="120" s="1"/>
  <c r="AN78" i="120" s="1"/>
  <c r="AM21" i="111"/>
  <c r="AM21" i="121"/>
  <c r="T53" i="111"/>
  <c r="T53" i="100" s="1"/>
  <c r="T53" i="121"/>
  <c r="T53" i="120" s="1"/>
  <c r="V73" i="100"/>
  <c r="U72" i="103"/>
  <c r="T53" i="118"/>
  <c r="S52" i="122"/>
  <c r="U31" i="118"/>
  <c r="U23" i="118"/>
  <c r="V75" i="118"/>
  <c r="U74" i="122"/>
  <c r="U73" i="122"/>
  <c r="V74" i="118"/>
  <c r="U73" i="103"/>
  <c r="V74" i="100"/>
  <c r="U70" i="103"/>
  <c r="V71" i="100"/>
  <c r="V82" i="100"/>
  <c r="U81" i="103"/>
  <c r="U36" i="118"/>
  <c r="V78" i="118"/>
  <c r="U77" i="122"/>
  <c r="AM20" i="121"/>
  <c r="AM20" i="111"/>
  <c r="AL22" i="111"/>
  <c r="AL22" i="121"/>
  <c r="AJ21" i="111"/>
  <c r="AJ21" i="121"/>
  <c r="V50" i="121"/>
  <c r="V50" i="111"/>
  <c r="U80" i="103"/>
  <c r="V81" i="100"/>
  <c r="V87" i="100"/>
  <c r="U86" i="103"/>
  <c r="S53" i="122"/>
  <c r="T54" i="118"/>
  <c r="U79" i="103"/>
  <c r="V80" i="100"/>
  <c r="U33" i="118"/>
  <c r="U42" i="118"/>
  <c r="U71" i="122"/>
  <c r="V72" i="118"/>
  <c r="U92" i="103"/>
  <c r="V92" i="100"/>
  <c r="S25" i="122"/>
  <c r="T26" i="118"/>
  <c r="U56" i="111"/>
  <c r="U56" i="121"/>
  <c r="U56" i="120" s="1"/>
  <c r="AN83" i="121"/>
  <c r="AN83" i="111"/>
  <c r="V63" i="100"/>
  <c r="U62" i="103"/>
  <c r="W51" i="121"/>
  <c r="W51" i="111"/>
  <c r="V59" i="111"/>
  <c r="V59" i="121"/>
  <c r="V59" i="120" s="1"/>
  <c r="W60" i="120" s="1"/>
  <c r="X61" i="120" s="1"/>
  <c r="Y62" i="120" s="1"/>
  <c r="Z63" i="120" s="1"/>
  <c r="AA64" i="120" s="1"/>
  <c r="AB65" i="120" s="1"/>
  <c r="AC66" i="120" s="1"/>
  <c r="AD67" i="120" s="1"/>
  <c r="AE68" i="120" s="1"/>
  <c r="AF69" i="120" s="1"/>
  <c r="AG70" i="120" s="1"/>
  <c r="AH71" i="120" s="1"/>
  <c r="AI72" i="120" s="1"/>
  <c r="AJ73" i="120" s="1"/>
  <c r="AK74" i="120" s="1"/>
  <c r="AL75" i="120" s="1"/>
  <c r="AM76" i="120" s="1"/>
  <c r="AN77" i="120" s="1"/>
  <c r="AN64" i="111"/>
  <c r="AN64" i="121"/>
  <c r="W53" i="121"/>
  <c r="W53" i="111"/>
  <c r="AK21" i="121"/>
  <c r="AK21" i="111"/>
  <c r="AG20" i="121"/>
  <c r="AG20" i="111"/>
  <c r="AK19" i="121"/>
  <c r="AK19" i="111"/>
  <c r="AM19" i="111"/>
  <c r="AM19" i="100" s="1"/>
  <c r="AM19" i="121"/>
  <c r="AM19" i="120" s="1"/>
  <c r="AH21" i="111"/>
  <c r="AH21" i="121"/>
  <c r="AJ20" i="111"/>
  <c r="AJ20" i="121"/>
  <c r="AN76" i="111"/>
  <c r="AN76" i="121"/>
  <c r="AN75" i="111"/>
  <c r="AN75" i="121"/>
  <c r="AJ19" i="121"/>
  <c r="AJ19" i="120" s="1"/>
  <c r="AJ19" i="111"/>
  <c r="AJ19" i="100" s="1"/>
  <c r="U54" i="121"/>
  <c r="U54" i="111"/>
  <c r="U48" i="118"/>
  <c r="V72" i="100"/>
  <c r="U71" i="103"/>
  <c r="U50" i="118"/>
  <c r="T49" i="122"/>
  <c r="V83" i="118"/>
  <c r="U82" i="122"/>
  <c r="U59" i="100"/>
  <c r="T58" i="103"/>
  <c r="V68" i="100"/>
  <c r="U67" i="103"/>
  <c r="AK18" i="103"/>
  <c r="AL19" i="100"/>
  <c r="AH18" i="103"/>
  <c r="V67" i="100"/>
  <c r="U66" i="103"/>
  <c r="S30" i="119"/>
  <c r="S30" i="118" s="1"/>
  <c r="S30" i="111"/>
  <c r="S30" i="100" s="1"/>
  <c r="S30" i="103" s="1"/>
  <c r="AN84" i="111"/>
  <c r="AN84" i="121"/>
  <c r="AN91" i="121"/>
  <c r="AN91" i="120" s="1"/>
  <c r="AN90" i="111"/>
  <c r="AN91" i="111"/>
  <c r="AN90" i="121"/>
  <c r="AN90" i="120" s="1"/>
  <c r="AN88" i="111"/>
  <c r="AN92" i="121"/>
  <c r="AN89" i="121"/>
  <c r="AN89" i="120" s="1"/>
  <c r="AN89" i="111"/>
  <c r="AN88" i="121"/>
  <c r="AN88" i="120" s="1"/>
  <c r="AN92" i="111"/>
  <c r="AI22" i="111"/>
  <c r="AI22" i="121"/>
  <c r="T54" i="111"/>
  <c r="T54" i="100" s="1"/>
  <c r="T54" i="103" s="1"/>
  <c r="T54" i="121"/>
  <c r="T54" i="120" s="1"/>
  <c r="AN85" i="111"/>
  <c r="AN85" i="121"/>
  <c r="AN85" i="120" s="1"/>
  <c r="U50" i="111"/>
  <c r="U50" i="100" s="1"/>
  <c r="U50" i="103" s="1"/>
  <c r="U50" i="121"/>
  <c r="U50" i="120" s="1"/>
  <c r="U87" i="103"/>
  <c r="V88" i="100"/>
  <c r="U43" i="118"/>
  <c r="V83" i="100"/>
  <c r="U82" i="103"/>
  <c r="T57" i="103"/>
  <c r="U58" i="100"/>
  <c r="U58" i="103" s="1"/>
  <c r="V69" i="118"/>
  <c r="U68" i="122"/>
  <c r="U59" i="118"/>
  <c r="T58" i="122"/>
  <c r="AA92" i="120"/>
  <c r="U51" i="118"/>
  <c r="T50" i="122"/>
  <c r="V78" i="100"/>
  <c r="U77" i="103"/>
  <c r="S24" i="122"/>
  <c r="T25" i="118"/>
  <c r="U46" i="118"/>
  <c r="AB60" i="106"/>
  <c r="W61" i="106"/>
  <c r="AB61" i="106"/>
  <c r="Z59" i="106"/>
  <c r="Z61" i="106"/>
  <c r="AC61" i="106"/>
  <c r="AA61" i="106"/>
  <c r="X56" i="106"/>
  <c r="X60" i="106"/>
  <c r="Y58" i="106"/>
  <c r="W58" i="106"/>
  <c r="Y59" i="106"/>
  <c r="U59" i="106"/>
  <c r="Y60" i="106"/>
  <c r="AA59" i="106"/>
  <c r="X59" i="106"/>
  <c r="X57" i="106"/>
  <c r="V60" i="106"/>
  <c r="Y61" i="106"/>
  <c r="AA60" i="106"/>
  <c r="U56" i="106"/>
  <c r="Z58" i="106"/>
  <c r="X61" i="106"/>
  <c r="AN24" i="106"/>
  <c r="AO76" i="106"/>
  <c r="AO80" i="106"/>
  <c r="AO78" i="106"/>
  <c r="AO91" i="106"/>
  <c r="AO89" i="106"/>
  <c r="AE18" i="106"/>
  <c r="T55" i="106"/>
  <c r="AP81" i="106"/>
  <c r="AN27" i="106"/>
  <c r="X58" i="106"/>
  <c r="V55" i="106"/>
  <c r="AO73" i="106"/>
  <c r="AO70" i="106"/>
  <c r="AN22" i="106"/>
  <c r="AO83" i="106"/>
  <c r="AO81" i="106"/>
  <c r="AO75" i="106"/>
  <c r="AO85" i="106"/>
  <c r="AO77" i="106"/>
  <c r="AO18" i="106"/>
  <c r="AO90" i="106"/>
  <c r="AO79" i="106"/>
  <c r="AO87" i="106"/>
  <c r="AN19" i="106"/>
  <c r="S19" i="106"/>
  <c r="AO72" i="106"/>
  <c r="AO68" i="106"/>
  <c r="AO69" i="106"/>
  <c r="AH19" i="106"/>
  <c r="AO84" i="106"/>
  <c r="AO74" i="106"/>
  <c r="AO92" i="106"/>
  <c r="AO88" i="106"/>
  <c r="AO82" i="106"/>
  <c r="AO71" i="106"/>
  <c r="AG19" i="106"/>
  <c r="AI21" i="106"/>
  <c r="AJ22" i="106"/>
  <c r="AH20" i="106"/>
  <c r="AK23" i="106"/>
  <c r="AO86" i="106"/>
  <c r="AM27" i="106"/>
  <c r="AL26" i="106"/>
  <c r="AK25" i="106"/>
  <c r="AJ24" i="106"/>
  <c r="AI23" i="106"/>
  <c r="AH22" i="106"/>
  <c r="AG21" i="106"/>
  <c r="AF20" i="106"/>
  <c r="AE19" i="106"/>
  <c r="V57" i="120" l="1"/>
  <c r="W58" i="120" s="1"/>
  <c r="X59" i="120" s="1"/>
  <c r="Y60" i="120" s="1"/>
  <c r="Z61" i="120" s="1"/>
  <c r="AA62" i="120" s="1"/>
  <c r="AB63" i="120" s="1"/>
  <c r="AC64" i="120" s="1"/>
  <c r="AD65" i="120" s="1"/>
  <c r="AE66" i="120" s="1"/>
  <c r="AF67" i="120" s="1"/>
  <c r="AG68" i="120" s="1"/>
  <c r="AH69" i="120" s="1"/>
  <c r="AI70" i="120" s="1"/>
  <c r="AJ71" i="120" s="1"/>
  <c r="AK72" i="120" s="1"/>
  <c r="AL73" i="120" s="1"/>
  <c r="AM74" i="120" s="1"/>
  <c r="AN75" i="120" s="1"/>
  <c r="AJ20" i="100"/>
  <c r="AI19" i="103"/>
  <c r="S19" i="119"/>
  <c r="S19" i="111"/>
  <c r="S94" i="106"/>
  <c r="V45" i="118"/>
  <c r="V82" i="122"/>
  <c r="W83" i="118"/>
  <c r="AO89" i="121"/>
  <c r="AO89" i="120" s="1"/>
  <c r="AO88" i="121"/>
  <c r="AO88" i="120" s="1"/>
  <c r="AO92" i="121"/>
  <c r="AO90" i="111"/>
  <c r="AO89" i="111"/>
  <c r="AO88" i="111"/>
  <c r="AO90" i="121"/>
  <c r="AO90" i="120" s="1"/>
  <c r="AO91" i="111"/>
  <c r="AO92" i="111"/>
  <c r="AO91" i="121"/>
  <c r="AO91" i="120" s="1"/>
  <c r="AB56" i="121"/>
  <c r="AB56" i="111"/>
  <c r="V52" i="118"/>
  <c r="U51" i="122"/>
  <c r="V44" i="118"/>
  <c r="U59" i="103"/>
  <c r="V60" i="100"/>
  <c r="AK20" i="100"/>
  <c r="AJ19" i="103"/>
  <c r="V59" i="100"/>
  <c r="U54" i="120"/>
  <c r="V55" i="120" s="1"/>
  <c r="W56" i="120" s="1"/>
  <c r="W71" i="118"/>
  <c r="V70" i="122"/>
  <c r="V50" i="120"/>
  <c r="W51" i="120" s="1"/>
  <c r="V39" i="118"/>
  <c r="W81" i="118"/>
  <c r="V80" i="122"/>
  <c r="AO85" i="121"/>
  <c r="AO85" i="111"/>
  <c r="U57" i="103"/>
  <c r="V58" i="100"/>
  <c r="Y55" i="121"/>
  <c r="Y55" i="111"/>
  <c r="W89" i="100"/>
  <c r="V88" i="103"/>
  <c r="AK20" i="120"/>
  <c r="AJ19" i="122"/>
  <c r="AK19" i="100"/>
  <c r="W73" i="118"/>
  <c r="V72" i="122"/>
  <c r="V87" i="103"/>
  <c r="W88" i="100"/>
  <c r="W79" i="118"/>
  <c r="V78" i="122"/>
  <c r="V75" i="122"/>
  <c r="W76" i="118"/>
  <c r="T53" i="103"/>
  <c r="U54" i="100"/>
  <c r="W65" i="118"/>
  <c r="V63" i="122"/>
  <c r="W64" i="118"/>
  <c r="V92" i="122"/>
  <c r="W92" i="118"/>
  <c r="V50" i="100"/>
  <c r="U49" i="103"/>
  <c r="U52" i="118"/>
  <c r="X57" i="111"/>
  <c r="X57" i="121"/>
  <c r="W54" i="121"/>
  <c r="W54" i="111"/>
  <c r="AB92" i="120"/>
  <c r="T31" i="118"/>
  <c r="S30" i="122"/>
  <c r="V83" i="122"/>
  <c r="W84" i="118"/>
  <c r="AK19" i="120"/>
  <c r="V81" i="103"/>
  <c r="W82" i="100"/>
  <c r="V69" i="103"/>
  <c r="W70" i="100"/>
  <c r="V70" i="103"/>
  <c r="W71" i="100"/>
  <c r="AJ20" i="120"/>
  <c r="AI19" i="122"/>
  <c r="W89" i="118"/>
  <c r="V88" i="122"/>
  <c r="U53" i="118"/>
  <c r="T52" i="122"/>
  <c r="V86" i="103"/>
  <c r="W87" i="100"/>
  <c r="X28" i="118"/>
  <c r="Y29" i="118" s="1"/>
  <c r="V41" i="118"/>
  <c r="V35" i="118"/>
  <c r="V85" i="103"/>
  <c r="W86" i="100"/>
  <c r="AO86" i="121"/>
  <c r="AO86" i="120" s="1"/>
  <c r="AO86" i="111"/>
  <c r="U20" i="118"/>
  <c r="AO70" i="111"/>
  <c r="AO70" i="121"/>
  <c r="Y54" i="111"/>
  <c r="Y54" i="121"/>
  <c r="V37" i="118"/>
  <c r="V24" i="118"/>
  <c r="V61" i="103"/>
  <c r="W62" i="100"/>
  <c r="V46" i="118"/>
  <c r="W85" i="100"/>
  <c r="V84" i="103"/>
  <c r="AO84" i="111"/>
  <c r="AO84" i="121"/>
  <c r="V79" i="103"/>
  <c r="W80" i="100"/>
  <c r="V60" i="118"/>
  <c r="U59" i="122"/>
  <c r="W68" i="100"/>
  <c r="V67" i="103"/>
  <c r="V51" i="118"/>
  <c r="U50" i="122"/>
  <c r="V63" i="103"/>
  <c r="W64" i="100"/>
  <c r="V43" i="118"/>
  <c r="V79" i="122"/>
  <c r="W80" i="118"/>
  <c r="V89" i="103"/>
  <c r="W90" i="100"/>
  <c r="V36" i="118"/>
  <c r="V90" i="122"/>
  <c r="W91" i="118"/>
  <c r="V86" i="122"/>
  <c r="W87" i="118"/>
  <c r="V91" i="122"/>
  <c r="V76" i="122"/>
  <c r="W77" i="118"/>
  <c r="T52" i="103"/>
  <c r="V76" i="103"/>
  <c r="W77" i="100"/>
  <c r="Y56" i="111"/>
  <c r="Y56" i="121"/>
  <c r="V23" i="118"/>
  <c r="V82" i="103"/>
  <c r="W83" i="100"/>
  <c r="V32" i="118"/>
  <c r="W67" i="118"/>
  <c r="V42" i="118"/>
  <c r="W86" i="118"/>
  <c r="V85" i="122"/>
  <c r="U37" i="118"/>
  <c r="V68" i="122"/>
  <c r="W69" i="118"/>
  <c r="AM19" i="103"/>
  <c r="AP77" i="121"/>
  <c r="AP77" i="111"/>
  <c r="Z54" i="121"/>
  <c r="Z54" i="111"/>
  <c r="U52" i="121"/>
  <c r="U52" i="111"/>
  <c r="X52" i="121"/>
  <c r="X52" i="111"/>
  <c r="AO67" i="111"/>
  <c r="AO67" i="121"/>
  <c r="AO80" i="121"/>
  <c r="AO80" i="120" s="1"/>
  <c r="AO80" i="111"/>
  <c r="AO81" i="121"/>
  <c r="AO81" i="120" s="1"/>
  <c r="AO81" i="111"/>
  <c r="AO69" i="121"/>
  <c r="AO69" i="111"/>
  <c r="T51" i="111"/>
  <c r="T51" i="100" s="1"/>
  <c r="T51" i="121"/>
  <c r="T51" i="120" s="1"/>
  <c r="Y57" i="111"/>
  <c r="Y57" i="121"/>
  <c r="AA57" i="121"/>
  <c r="AA57" i="111"/>
  <c r="V47" i="118"/>
  <c r="W70" i="118"/>
  <c r="V69" i="122"/>
  <c r="W73" i="100"/>
  <c r="V72" i="103"/>
  <c r="V34" i="118"/>
  <c r="V71" i="103"/>
  <c r="W72" i="100"/>
  <c r="V59" i="118"/>
  <c r="U58" i="122"/>
  <c r="U53" i="111"/>
  <c r="U53" i="100" s="1"/>
  <c r="U53" i="121"/>
  <c r="U53" i="120" s="1"/>
  <c r="V54" i="120" s="1"/>
  <c r="W55" i="120" s="1"/>
  <c r="U49" i="122"/>
  <c r="V50" i="118"/>
  <c r="AL19" i="122"/>
  <c r="AM20" i="120"/>
  <c r="V90" i="103"/>
  <c r="W91" i="100"/>
  <c r="W91" i="103" s="1"/>
  <c r="U28" i="118"/>
  <c r="AO77" i="121"/>
  <c r="AO77" i="111"/>
  <c r="AI21" i="111"/>
  <c r="AI21" i="121"/>
  <c r="AO87" i="111"/>
  <c r="AO87" i="121"/>
  <c r="AO87" i="120" s="1"/>
  <c r="AO73" i="121"/>
  <c r="AO73" i="111"/>
  <c r="U26" i="118"/>
  <c r="AL19" i="103"/>
  <c r="AM20" i="100"/>
  <c r="AM20" i="103" s="1"/>
  <c r="W81" i="100"/>
  <c r="V80" i="103"/>
  <c r="U54" i="118"/>
  <c r="T53" i="122"/>
  <c r="V30" i="118"/>
  <c r="U51" i="103"/>
  <c r="V52" i="100"/>
  <c r="W66" i="118"/>
  <c r="V87" i="122"/>
  <c r="W88" i="118"/>
  <c r="V31" i="118"/>
  <c r="W85" i="118"/>
  <c r="V84" i="122"/>
  <c r="T55" i="103"/>
  <c r="U56" i="100"/>
  <c r="V67" i="122"/>
  <c r="W68" i="118"/>
  <c r="W57" i="111"/>
  <c r="W57" i="121"/>
  <c r="AN19" i="121"/>
  <c r="AN19" i="120" s="1"/>
  <c r="AN19" i="111"/>
  <c r="AN19" i="100" s="1"/>
  <c r="AM23" i="111"/>
  <c r="AM23" i="121"/>
  <c r="AO79" i="111"/>
  <c r="AO79" i="121"/>
  <c r="AO79" i="120" s="1"/>
  <c r="V51" i="111"/>
  <c r="V51" i="100" s="1"/>
  <c r="V51" i="121"/>
  <c r="V51" i="120" s="1"/>
  <c r="W52" i="120" s="1"/>
  <c r="AA56" i="111"/>
  <c r="AA56" i="121"/>
  <c r="V56" i="111"/>
  <c r="V56" i="121"/>
  <c r="AF20" i="121"/>
  <c r="AF20" i="111"/>
  <c r="AO68" i="111"/>
  <c r="AO68" i="121"/>
  <c r="X54" i="121"/>
  <c r="X54" i="111"/>
  <c r="X53" i="121"/>
  <c r="X53" i="111"/>
  <c r="Z57" i="111"/>
  <c r="Z57" i="121"/>
  <c r="V49" i="118"/>
  <c r="W75" i="100"/>
  <c r="V74" i="103"/>
  <c r="W53" i="120"/>
  <c r="U24" i="118"/>
  <c r="V61" i="122"/>
  <c r="W62" i="118"/>
  <c r="V81" i="122"/>
  <c r="W82" i="118"/>
  <c r="U57" i="122"/>
  <c r="V58" i="118"/>
  <c r="AO72" i="111"/>
  <c r="AO72" i="121"/>
  <c r="W92" i="100"/>
  <c r="V92" i="103"/>
  <c r="U55" i="111"/>
  <c r="U55" i="100" s="1"/>
  <c r="U55" i="121"/>
  <c r="U55" i="120" s="1"/>
  <c r="AJ22" i="111"/>
  <c r="AJ22" i="121"/>
  <c r="AO18" i="121"/>
  <c r="AO18" i="120" s="1"/>
  <c r="AO18" i="111"/>
  <c r="AO74" i="121"/>
  <c r="AO74" i="111"/>
  <c r="AN22" i="121"/>
  <c r="AN22" i="111"/>
  <c r="AC57" i="121"/>
  <c r="AC57" i="111"/>
  <c r="AG21" i="111"/>
  <c r="AG21" i="121"/>
  <c r="AO78" i="111"/>
  <c r="AO78" i="121"/>
  <c r="AO78" i="120" s="1"/>
  <c r="AN23" i="111"/>
  <c r="AN23" i="121"/>
  <c r="AE18" i="111"/>
  <c r="AE18" i="100" s="1"/>
  <c r="AE18" i="121"/>
  <c r="X55" i="121"/>
  <c r="X55" i="111"/>
  <c r="Z55" i="121"/>
  <c r="Z55" i="111"/>
  <c r="U27" i="118"/>
  <c r="U55" i="118"/>
  <c r="T54" i="122"/>
  <c r="W74" i="100"/>
  <c r="V73" i="103"/>
  <c r="W78" i="103"/>
  <c r="X79" i="100"/>
  <c r="W63" i="118"/>
  <c r="V62" i="122"/>
  <c r="V62" i="103"/>
  <c r="W63" i="100"/>
  <c r="W74" i="118"/>
  <c r="V73" i="122"/>
  <c r="AF18" i="120"/>
  <c r="V75" i="103"/>
  <c r="W76" i="100"/>
  <c r="V71" i="122"/>
  <c r="W72" i="118"/>
  <c r="AO71" i="111"/>
  <c r="AO71" i="121"/>
  <c r="U56" i="118"/>
  <c r="T55" i="122"/>
  <c r="AH19" i="111"/>
  <c r="AH19" i="121"/>
  <c r="AH20" i="111"/>
  <c r="AH20" i="121"/>
  <c r="AO83" i="121"/>
  <c r="AO83" i="111"/>
  <c r="AG19" i="111"/>
  <c r="AG19" i="100" s="1"/>
  <c r="AG19" i="121"/>
  <c r="X56" i="111"/>
  <c r="X56" i="121"/>
  <c r="AO65" i="121"/>
  <c r="AO65" i="111"/>
  <c r="AE19" i="121"/>
  <c r="AE19" i="111"/>
  <c r="AO64" i="111"/>
  <c r="AO64" i="121"/>
  <c r="AH22" i="111"/>
  <c r="AH22" i="121"/>
  <c r="AO82" i="121"/>
  <c r="AO82" i="120" s="1"/>
  <c r="AO82" i="111"/>
  <c r="AO75" i="121"/>
  <c r="AO75" i="111"/>
  <c r="AO66" i="111"/>
  <c r="AO66" i="121"/>
  <c r="AO76" i="121"/>
  <c r="AO76" i="120" s="1"/>
  <c r="AO76" i="111"/>
  <c r="AA55" i="121"/>
  <c r="AA55" i="111"/>
  <c r="AB57" i="111"/>
  <c r="AB57" i="121"/>
  <c r="W79" i="100"/>
  <c r="V78" i="103"/>
  <c r="V83" i="103"/>
  <c r="W84" i="100"/>
  <c r="W69" i="100"/>
  <c r="V68" i="103"/>
  <c r="AM19" i="122"/>
  <c r="W75" i="118"/>
  <c r="V74" i="122"/>
  <c r="W90" i="118"/>
  <c r="V89" i="122"/>
  <c r="AF18" i="103"/>
  <c r="U39" i="118"/>
  <c r="V58" i="120"/>
  <c r="W59" i="120" s="1"/>
  <c r="X60" i="120" s="1"/>
  <c r="Y61" i="120" s="1"/>
  <c r="Z62" i="120" s="1"/>
  <c r="AA63" i="120" s="1"/>
  <c r="AB64" i="120" s="1"/>
  <c r="AC65" i="120" s="1"/>
  <c r="AD66" i="120" s="1"/>
  <c r="AE67" i="120" s="1"/>
  <c r="AF68" i="120" s="1"/>
  <c r="AG69" i="120" s="1"/>
  <c r="AH70" i="120" s="1"/>
  <c r="AI71" i="120" s="1"/>
  <c r="AJ72" i="120" s="1"/>
  <c r="AK73" i="120" s="1"/>
  <c r="AL74" i="120" s="1"/>
  <c r="AM75" i="120" s="1"/>
  <c r="AN76" i="120" s="1"/>
  <c r="AO77" i="120" s="1"/>
  <c r="V48" i="118"/>
  <c r="W78" i="118"/>
  <c r="V77" i="122"/>
  <c r="AP87" i="106"/>
  <c r="AP77" i="106"/>
  <c r="AP89" i="106"/>
  <c r="AP91" i="106"/>
  <c r="AO25" i="106"/>
  <c r="AO27" i="106"/>
  <c r="AP85" i="106"/>
  <c r="AN23" i="106"/>
  <c r="AP72" i="106"/>
  <c r="AP78" i="106"/>
  <c r="AP86" i="106"/>
  <c r="AP71" i="106"/>
  <c r="AN21" i="106"/>
  <c r="AN26" i="106"/>
  <c r="AM28" i="106"/>
  <c r="AQ73" i="106"/>
  <c r="AL24" i="106"/>
  <c r="AD18" i="106"/>
  <c r="AO23" i="106"/>
  <c r="AQ81" i="106"/>
  <c r="AQ75" i="106"/>
  <c r="AP82" i="106"/>
  <c r="AP88" i="106"/>
  <c r="AP84" i="106"/>
  <c r="AN28" i="106"/>
  <c r="AP76" i="106"/>
  <c r="AP18" i="106"/>
  <c r="AP68" i="106"/>
  <c r="AP79" i="106"/>
  <c r="AP70" i="106"/>
  <c r="AP69" i="106"/>
  <c r="AO28" i="106"/>
  <c r="AP80" i="106"/>
  <c r="AP73" i="106"/>
  <c r="AO19" i="106"/>
  <c r="AP92" i="106"/>
  <c r="AO26" i="106"/>
  <c r="AP74" i="106"/>
  <c r="AP90" i="106"/>
  <c r="AP75" i="106"/>
  <c r="AN29" i="106"/>
  <c r="AL27" i="106"/>
  <c r="AK26" i="106"/>
  <c r="AJ25" i="106"/>
  <c r="AI24" i="106"/>
  <c r="AH23" i="106"/>
  <c r="AG22" i="106"/>
  <c r="AF21" i="106"/>
  <c r="AE20" i="106"/>
  <c r="AD19" i="106"/>
  <c r="U52" i="120" l="1"/>
  <c r="V53" i="120" s="1"/>
  <c r="W54" i="120" s="1"/>
  <c r="AP77" i="120"/>
  <c r="V56" i="120"/>
  <c r="W57" i="120" s="1"/>
  <c r="X58" i="120" s="1"/>
  <c r="Y59" i="120" s="1"/>
  <c r="Z60" i="120" s="1"/>
  <c r="AA61" i="120" s="1"/>
  <c r="AB62" i="120" s="1"/>
  <c r="AC63" i="120" s="1"/>
  <c r="AD64" i="120" s="1"/>
  <c r="AE65" i="120" s="1"/>
  <c r="AF66" i="120" s="1"/>
  <c r="AG67" i="120" s="1"/>
  <c r="AH68" i="120" s="1"/>
  <c r="AI69" i="120" s="1"/>
  <c r="AJ70" i="120" s="1"/>
  <c r="AK71" i="120" s="1"/>
  <c r="AL72" i="120" s="1"/>
  <c r="AM73" i="120" s="1"/>
  <c r="AN74" i="120" s="1"/>
  <c r="AO75" i="120" s="1"/>
  <c r="X56" i="120"/>
  <c r="Y57" i="120" s="1"/>
  <c r="Z58" i="120" s="1"/>
  <c r="AA59" i="120" s="1"/>
  <c r="AB60" i="120" s="1"/>
  <c r="AC61" i="120" s="1"/>
  <c r="AD62" i="120" s="1"/>
  <c r="AE63" i="120" s="1"/>
  <c r="AF64" i="120" s="1"/>
  <c r="AG65" i="120" s="1"/>
  <c r="AH66" i="120" s="1"/>
  <c r="AI67" i="120" s="1"/>
  <c r="AJ68" i="120" s="1"/>
  <c r="AK69" i="120" s="1"/>
  <c r="AL70" i="120" s="1"/>
  <c r="AM71" i="120" s="1"/>
  <c r="AN72" i="120" s="1"/>
  <c r="AO73" i="120" s="1"/>
  <c r="AM20" i="122"/>
  <c r="AN19" i="122"/>
  <c r="X53" i="120"/>
  <c r="Y54" i="120" s="1"/>
  <c r="X55" i="120"/>
  <c r="Y56" i="120" s="1"/>
  <c r="Z57" i="120" s="1"/>
  <c r="AA58" i="120" s="1"/>
  <c r="AB59" i="120" s="1"/>
  <c r="AC60" i="120" s="1"/>
  <c r="AD61" i="120" s="1"/>
  <c r="AE62" i="120" s="1"/>
  <c r="AF63" i="120" s="1"/>
  <c r="AG64" i="120" s="1"/>
  <c r="AH65" i="120" s="1"/>
  <c r="AI66" i="120" s="1"/>
  <c r="AJ67" i="120" s="1"/>
  <c r="AK68" i="120" s="1"/>
  <c r="AL69" i="120" s="1"/>
  <c r="AM70" i="120" s="1"/>
  <c r="AN71" i="120" s="1"/>
  <c r="AO72" i="120" s="1"/>
  <c r="AG19" i="103"/>
  <c r="AH20" i="100"/>
  <c r="X85" i="100"/>
  <c r="W84" i="103"/>
  <c r="V56" i="118"/>
  <c r="U55" i="122"/>
  <c r="W35" i="118"/>
  <c r="T51" i="103"/>
  <c r="U52" i="100"/>
  <c r="U52" i="122" s="1"/>
  <c r="X87" i="118"/>
  <c r="W86" i="122"/>
  <c r="W52" i="118"/>
  <c r="V51" i="122"/>
  <c r="Z30" i="118"/>
  <c r="W70" i="103"/>
  <c r="X71" i="100"/>
  <c r="AK19" i="103"/>
  <c r="AL20" i="100"/>
  <c r="AK20" i="103"/>
  <c r="AL21" i="100"/>
  <c r="S19" i="100"/>
  <c r="S94" i="111"/>
  <c r="AG19" i="120"/>
  <c r="AF18" i="122"/>
  <c r="AD19" i="121"/>
  <c r="AD19" i="111"/>
  <c r="AP18" i="111"/>
  <c r="AP18" i="100" s="1"/>
  <c r="AP18" i="121"/>
  <c r="AP18" i="120" s="1"/>
  <c r="AP80" i="121"/>
  <c r="AP80" i="120" s="1"/>
  <c r="AP80" i="111"/>
  <c r="U56" i="122"/>
  <c r="V57" i="118"/>
  <c r="X75" i="118"/>
  <c r="W74" i="122"/>
  <c r="Z55" i="120"/>
  <c r="AA56" i="120" s="1"/>
  <c r="AB57" i="120" s="1"/>
  <c r="AC58" i="120" s="1"/>
  <c r="AD59" i="120" s="1"/>
  <c r="AE60" i="120" s="1"/>
  <c r="AF61" i="120" s="1"/>
  <c r="AG62" i="120" s="1"/>
  <c r="AH63" i="120" s="1"/>
  <c r="AI64" i="120" s="1"/>
  <c r="AJ65" i="120" s="1"/>
  <c r="AK66" i="120" s="1"/>
  <c r="AL67" i="120" s="1"/>
  <c r="AM68" i="120" s="1"/>
  <c r="AN69" i="120" s="1"/>
  <c r="AO70" i="120" s="1"/>
  <c r="V57" i="100"/>
  <c r="U56" i="103"/>
  <c r="X78" i="100"/>
  <c r="W77" i="103"/>
  <c r="W37" i="118"/>
  <c r="W47" i="118"/>
  <c r="X88" i="100"/>
  <c r="W87" i="103"/>
  <c r="X66" i="118"/>
  <c r="X82" i="118"/>
  <c r="W81" i="122"/>
  <c r="V60" i="103"/>
  <c r="W61" i="100"/>
  <c r="S19" i="118"/>
  <c r="S94" i="119"/>
  <c r="AP76" i="121"/>
  <c r="AP76" i="111"/>
  <c r="S95" i="106"/>
  <c r="AE20" i="121"/>
  <c r="AE20" i="111"/>
  <c r="AP83" i="106"/>
  <c r="W63" i="103"/>
  <c r="X64" i="100"/>
  <c r="V28" i="118"/>
  <c r="W62" i="122"/>
  <c r="X63" i="118"/>
  <c r="V51" i="103"/>
  <c r="W52" i="100"/>
  <c r="W31" i="118"/>
  <c r="X74" i="100"/>
  <c r="W73" i="103"/>
  <c r="W43" i="118"/>
  <c r="W90" i="103"/>
  <c r="X91" i="100"/>
  <c r="X91" i="103" s="1"/>
  <c r="W68" i="103"/>
  <c r="X69" i="100"/>
  <c r="W62" i="103"/>
  <c r="X63" i="100"/>
  <c r="V21" i="118"/>
  <c r="W82" i="103"/>
  <c r="X83" i="100"/>
  <c r="U54" i="103"/>
  <c r="V55" i="100"/>
  <c r="V40" i="118"/>
  <c r="AP87" i="111"/>
  <c r="AP87" i="121"/>
  <c r="AP87" i="120" s="1"/>
  <c r="AP73" i="121"/>
  <c r="AP73" i="111"/>
  <c r="W79" i="103"/>
  <c r="X80" i="100"/>
  <c r="U55" i="103"/>
  <c r="V56" i="100"/>
  <c r="W51" i="118"/>
  <c r="V50" i="122"/>
  <c r="U53" i="103"/>
  <c r="V54" i="100"/>
  <c r="AL21" i="120"/>
  <c r="AK20" i="122"/>
  <c r="W40" i="118"/>
  <c r="AN24" i="111"/>
  <c r="AN24" i="121"/>
  <c r="AP83" i="111"/>
  <c r="AP83" i="121"/>
  <c r="AP83" i="120" s="1"/>
  <c r="X91" i="118"/>
  <c r="X91" i="122" s="1"/>
  <c r="W90" i="122"/>
  <c r="W85" i="122"/>
  <c r="X86" i="118"/>
  <c r="V55" i="118"/>
  <c r="U54" i="122"/>
  <c r="W70" i="122"/>
  <c r="X71" i="118"/>
  <c r="X68" i="118"/>
  <c r="X81" i="118"/>
  <c r="W80" i="122"/>
  <c r="W61" i="118"/>
  <c r="V60" i="122"/>
  <c r="V54" i="118"/>
  <c r="U53" i="122"/>
  <c r="T51" i="122"/>
  <c r="X77" i="118"/>
  <c r="W76" i="122"/>
  <c r="X52" i="120"/>
  <c r="Y53" i="120" s="1"/>
  <c r="Z54" i="120" s="1"/>
  <c r="AA55" i="120" s="1"/>
  <c r="AB56" i="120" s="1"/>
  <c r="AC57" i="120" s="1"/>
  <c r="AD58" i="120" s="1"/>
  <c r="AE59" i="120" s="1"/>
  <c r="AF60" i="120" s="1"/>
  <c r="AG61" i="120" s="1"/>
  <c r="AH62" i="120" s="1"/>
  <c r="AI63" i="120" s="1"/>
  <c r="AJ64" i="120" s="1"/>
  <c r="AK65" i="120" s="1"/>
  <c r="AL66" i="120" s="1"/>
  <c r="AM67" i="120" s="1"/>
  <c r="AN68" i="120" s="1"/>
  <c r="AO69" i="120" s="1"/>
  <c r="W45" i="118"/>
  <c r="W63" i="122"/>
  <c r="X64" i="118"/>
  <c r="V25" i="118"/>
  <c r="W77" i="122"/>
  <c r="X78" i="118"/>
  <c r="W80" i="103"/>
  <c r="X81" i="100"/>
  <c r="W25" i="118"/>
  <c r="X87" i="100"/>
  <c r="W86" i="103"/>
  <c r="AK19" i="122"/>
  <c r="AL20" i="120"/>
  <c r="V53" i="118"/>
  <c r="W89" i="103"/>
  <c r="X90" i="100"/>
  <c r="AP74" i="111"/>
  <c r="AP74" i="121"/>
  <c r="AP74" i="120" s="1"/>
  <c r="AF21" i="121"/>
  <c r="AF21" i="111"/>
  <c r="AP84" i="121"/>
  <c r="AP84" i="111"/>
  <c r="AP70" i="111"/>
  <c r="AP70" i="121"/>
  <c r="AP65" i="111"/>
  <c r="AP65" i="121"/>
  <c r="W78" i="122"/>
  <c r="X79" i="118"/>
  <c r="X73" i="118"/>
  <c r="W72" i="122"/>
  <c r="W92" i="103"/>
  <c r="X92" i="100"/>
  <c r="X54" i="120"/>
  <c r="Y55" i="120" s="1"/>
  <c r="Z56" i="120" s="1"/>
  <c r="AA57" i="120" s="1"/>
  <c r="AB58" i="120" s="1"/>
  <c r="AC59" i="120" s="1"/>
  <c r="AD60" i="120" s="1"/>
  <c r="AE61" i="120" s="1"/>
  <c r="AF62" i="120" s="1"/>
  <c r="AG63" i="120" s="1"/>
  <c r="AH64" i="120" s="1"/>
  <c r="AI65" i="120" s="1"/>
  <c r="AJ66" i="120" s="1"/>
  <c r="AK67" i="120" s="1"/>
  <c r="AL68" i="120" s="1"/>
  <c r="AM69" i="120" s="1"/>
  <c r="AN70" i="120" s="1"/>
  <c r="AO71" i="120" s="1"/>
  <c r="W32" i="118"/>
  <c r="W81" i="103"/>
  <c r="X82" i="100"/>
  <c r="W48" i="118"/>
  <c r="W33" i="118"/>
  <c r="X85" i="118"/>
  <c r="W84" i="122"/>
  <c r="X72" i="118"/>
  <c r="W71" i="122"/>
  <c r="V52" i="122"/>
  <c r="W53" i="118"/>
  <c r="AQ77" i="121"/>
  <c r="AQ77" i="111"/>
  <c r="X83" i="118"/>
  <c r="W82" i="122"/>
  <c r="V27" i="118"/>
  <c r="AO19" i="121"/>
  <c r="AO19" i="120" s="1"/>
  <c r="AO19" i="111"/>
  <c r="AO19" i="100" s="1"/>
  <c r="AO19" i="103" s="1"/>
  <c r="AO24" i="111"/>
  <c r="AO24" i="121"/>
  <c r="X76" i="118"/>
  <c r="W75" i="122"/>
  <c r="Y80" i="100"/>
  <c r="X79" i="103"/>
  <c r="AN19" i="103"/>
  <c r="X89" i="118"/>
  <c r="W88" i="122"/>
  <c r="X70" i="118"/>
  <c r="W69" i="122"/>
  <c r="W83" i="103"/>
  <c r="X84" i="100"/>
  <c r="W38" i="118"/>
  <c r="X39" i="118" s="1"/>
  <c r="Y40" i="118" s="1"/>
  <c r="W89" i="122"/>
  <c r="X90" i="118"/>
  <c r="V50" i="103"/>
  <c r="W51" i="100"/>
  <c r="X80" i="118"/>
  <c r="W79" i="122"/>
  <c r="X84" i="118"/>
  <c r="W83" i="122"/>
  <c r="V52" i="103"/>
  <c r="W53" i="100"/>
  <c r="AC92" i="120"/>
  <c r="AP86" i="121"/>
  <c r="AP86" i="111"/>
  <c r="AP78" i="111"/>
  <c r="AP78" i="121"/>
  <c r="AP78" i="120" s="1"/>
  <c r="W49" i="118"/>
  <c r="X77" i="100"/>
  <c r="W76" i="103"/>
  <c r="AE18" i="120"/>
  <c r="X76" i="100"/>
  <c r="W75" i="103"/>
  <c r="V59" i="122"/>
  <c r="W60" i="118"/>
  <c r="X88" i="118"/>
  <c r="W87" i="122"/>
  <c r="W44" i="118"/>
  <c r="W36" i="118"/>
  <c r="X92" i="118"/>
  <c r="W92" i="122"/>
  <c r="W88" i="103"/>
  <c r="X89" i="100"/>
  <c r="W59" i="100"/>
  <c r="V58" i="103"/>
  <c r="X57" i="120"/>
  <c r="Y58" i="120" s="1"/>
  <c r="Z59" i="120" s="1"/>
  <c r="AA60" i="120" s="1"/>
  <c r="AB61" i="120" s="1"/>
  <c r="AC62" i="120" s="1"/>
  <c r="AD63" i="120" s="1"/>
  <c r="AE64" i="120" s="1"/>
  <c r="AF65" i="120" s="1"/>
  <c r="AG66" i="120" s="1"/>
  <c r="AH67" i="120" s="1"/>
  <c r="AI68" i="120" s="1"/>
  <c r="AJ69" i="120" s="1"/>
  <c r="AK70" i="120" s="1"/>
  <c r="AL71" i="120" s="1"/>
  <c r="AM72" i="120" s="1"/>
  <c r="AN73" i="120" s="1"/>
  <c r="AO74" i="120" s="1"/>
  <c r="AP75" i="120" s="1"/>
  <c r="X74" i="118"/>
  <c r="W73" i="122"/>
  <c r="AO23" i="121"/>
  <c r="AO23" i="111"/>
  <c r="AP68" i="111"/>
  <c r="AP68" i="121"/>
  <c r="AP69" i="111"/>
  <c r="AP69" i="121"/>
  <c r="AD18" i="121"/>
  <c r="AD18" i="111"/>
  <c r="AQ69" i="111"/>
  <c r="AQ69" i="121"/>
  <c r="AL23" i="121"/>
  <c r="AL23" i="111"/>
  <c r="AP90" i="121"/>
  <c r="AP90" i="120" s="1"/>
  <c r="AP89" i="121"/>
  <c r="AP89" i="120" s="1"/>
  <c r="AP91" i="121"/>
  <c r="AP91" i="120" s="1"/>
  <c r="AP88" i="111"/>
  <c r="AP92" i="111"/>
  <c r="AP90" i="111"/>
  <c r="AP92" i="121"/>
  <c r="AP91" i="111"/>
  <c r="AP88" i="121"/>
  <c r="AP88" i="120" s="1"/>
  <c r="AP89" i="111"/>
  <c r="AP75" i="111"/>
  <c r="AP75" i="121"/>
  <c r="AP72" i="111"/>
  <c r="AP72" i="121"/>
  <c r="AP67" i="111"/>
  <c r="AP67" i="121"/>
  <c r="AP81" i="121"/>
  <c r="AP81" i="120" s="1"/>
  <c r="AP81" i="111"/>
  <c r="AP85" i="121"/>
  <c r="AP85" i="111"/>
  <c r="AE18" i="103"/>
  <c r="AF19" i="100"/>
  <c r="W59" i="118"/>
  <c r="V58" i="122"/>
  <c r="V29" i="118"/>
  <c r="X73" i="100"/>
  <c r="W72" i="103"/>
  <c r="X65" i="100"/>
  <c r="W64" i="103"/>
  <c r="AK21" i="120"/>
  <c r="AJ20" i="122"/>
  <c r="U32" i="118"/>
  <c r="X70" i="100"/>
  <c r="W69" i="103"/>
  <c r="AH19" i="100"/>
  <c r="X69" i="118"/>
  <c r="W68" i="122"/>
  <c r="AM24" i="121"/>
  <c r="AM24" i="111"/>
  <c r="AG22" i="111"/>
  <c r="AG22" i="121"/>
  <c r="AP66" i="111"/>
  <c r="AP66" i="121"/>
  <c r="AQ71" i="111"/>
  <c r="AQ71" i="121"/>
  <c r="AN21" i="111"/>
  <c r="AN21" i="100" s="1"/>
  <c r="AN21" i="103" s="1"/>
  <c r="AN21" i="121"/>
  <c r="AN21" i="120" s="1"/>
  <c r="AN25" i="111"/>
  <c r="AN25" i="121"/>
  <c r="AP71" i="121"/>
  <c r="AP71" i="111"/>
  <c r="AP64" i="111"/>
  <c r="AP64" i="121"/>
  <c r="AP82" i="121"/>
  <c r="AP82" i="120" s="1"/>
  <c r="AP82" i="111"/>
  <c r="AH19" i="120"/>
  <c r="X75" i="100"/>
  <c r="W74" i="103"/>
  <c r="AO18" i="100"/>
  <c r="AO18" i="122" s="1"/>
  <c r="W50" i="118"/>
  <c r="X67" i="118"/>
  <c r="V38" i="118"/>
  <c r="W24" i="118"/>
  <c r="W91" i="122"/>
  <c r="X86" i="100"/>
  <c r="W85" i="103"/>
  <c r="W42" i="118"/>
  <c r="X72" i="100"/>
  <c r="W71" i="103"/>
  <c r="X65" i="118"/>
  <c r="W64" i="122"/>
  <c r="W60" i="100"/>
  <c r="V59" i="103"/>
  <c r="W46" i="118"/>
  <c r="AJ20" i="103"/>
  <c r="AK21" i="100"/>
  <c r="AQ76" i="106"/>
  <c r="AQ74" i="106"/>
  <c r="AQ80" i="106"/>
  <c r="AQ68" i="106"/>
  <c r="AQ77" i="106"/>
  <c r="AQ78" i="106"/>
  <c r="AO22" i="106"/>
  <c r="AP24" i="106"/>
  <c r="AQ85" i="106"/>
  <c r="AQ70" i="106"/>
  <c r="AO24" i="106"/>
  <c r="AO21" i="106"/>
  <c r="AQ88" i="106"/>
  <c r="AO20" i="106"/>
  <c r="AR86" i="106"/>
  <c r="AR90" i="106"/>
  <c r="AR92" i="106"/>
  <c r="AR71" i="106"/>
  <c r="AP23" i="106"/>
  <c r="AR79" i="106"/>
  <c r="AP30" i="106"/>
  <c r="AR69" i="106"/>
  <c r="AR87" i="106"/>
  <c r="AC18" i="106"/>
  <c r="AR68" i="106"/>
  <c r="AP27" i="106"/>
  <c r="AP31" i="106"/>
  <c r="AQ84" i="106"/>
  <c r="AQ90" i="106"/>
  <c r="AQ79" i="106"/>
  <c r="AQ18" i="106"/>
  <c r="AQ25" i="106"/>
  <c r="AP28" i="106"/>
  <c r="AQ72" i="106"/>
  <c r="AP21" i="106"/>
  <c r="AO30" i="106"/>
  <c r="AQ82" i="106"/>
  <c r="AQ83" i="106"/>
  <c r="AN20" i="106"/>
  <c r="AQ89" i="106"/>
  <c r="AO29" i="106"/>
  <c r="AQ71" i="106"/>
  <c r="AQ69" i="106"/>
  <c r="AQ91" i="106"/>
  <c r="AQ87" i="106"/>
  <c r="AQ86" i="106"/>
  <c r="AQ92" i="106"/>
  <c r="AO31" i="106"/>
  <c r="AN30" i="106"/>
  <c r="AM29" i="106"/>
  <c r="AL28" i="106"/>
  <c r="AK27" i="106"/>
  <c r="AJ26" i="106"/>
  <c r="AI25" i="106"/>
  <c r="AH24" i="106"/>
  <c r="AG23" i="106"/>
  <c r="AF22" i="106"/>
  <c r="AE21" i="106"/>
  <c r="AD20" i="106"/>
  <c r="AC19" i="106"/>
  <c r="AO19" i="122" l="1"/>
  <c r="AP73" i="120"/>
  <c r="AP76" i="120"/>
  <c r="W30" i="118"/>
  <c r="Z41" i="118"/>
  <c r="AA42" i="118" s="1"/>
  <c r="AB43" i="118" s="1"/>
  <c r="X82" i="103"/>
  <c r="Y83" i="100"/>
  <c r="V54" i="103"/>
  <c r="W55" i="100"/>
  <c r="AN26" i="121"/>
  <c r="AN26" i="111"/>
  <c r="AQ82" i="121"/>
  <c r="AQ82" i="120" s="1"/>
  <c r="AQ82" i="111"/>
  <c r="AQ81" i="111"/>
  <c r="AQ81" i="121"/>
  <c r="AQ81" i="120" s="1"/>
  <c r="X25" i="118"/>
  <c r="Y71" i="100"/>
  <c r="X70" i="103"/>
  <c r="X37" i="118"/>
  <c r="Y38" i="118" s="1"/>
  <c r="Z39" i="118" s="1"/>
  <c r="AA40" i="118" s="1"/>
  <c r="AB41" i="118" s="1"/>
  <c r="X77" i="103"/>
  <c r="Y78" i="100"/>
  <c r="X84" i="103"/>
  <c r="Y85" i="100"/>
  <c r="X76" i="122"/>
  <c r="Y77" i="118"/>
  <c r="X54" i="118"/>
  <c r="W53" i="122"/>
  <c r="W55" i="118"/>
  <c r="V54" i="122"/>
  <c r="W41" i="118"/>
  <c r="AQ77" i="120"/>
  <c r="X47" i="118"/>
  <c r="Y87" i="118"/>
  <c r="X86" i="122"/>
  <c r="AQ83" i="121"/>
  <c r="AQ83" i="120" s="1"/>
  <c r="AQ83" i="111"/>
  <c r="AO26" i="121"/>
  <c r="AO26" i="111"/>
  <c r="AR75" i="111"/>
  <c r="AR75" i="121"/>
  <c r="W60" i="103"/>
  <c r="X61" i="100"/>
  <c r="X60" i="118"/>
  <c r="W59" i="122"/>
  <c r="W54" i="118"/>
  <c r="W26" i="118"/>
  <c r="W56" i="100"/>
  <c r="V55" i="103"/>
  <c r="X48" i="118"/>
  <c r="AL20" i="103"/>
  <c r="AM21" i="100"/>
  <c r="AM25" i="121"/>
  <c r="AM25" i="111"/>
  <c r="X88" i="103"/>
  <c r="Y89" i="100"/>
  <c r="AQ87" i="111"/>
  <c r="AQ87" i="121"/>
  <c r="AQ75" i="121"/>
  <c r="AQ75" i="120" s="1"/>
  <c r="AQ75" i="111"/>
  <c r="AP23" i="111"/>
  <c r="AP23" i="121"/>
  <c r="AO22" i="121"/>
  <c r="AO22" i="120" s="1"/>
  <c r="AO22" i="111"/>
  <c r="AO22" i="100" s="1"/>
  <c r="W39" i="118"/>
  <c r="AG20" i="100"/>
  <c r="AF19" i="103"/>
  <c r="X45" i="118"/>
  <c r="X50" i="118"/>
  <c r="X33" i="118"/>
  <c r="AL20" i="122"/>
  <c r="AM21" i="120"/>
  <c r="X62" i="118"/>
  <c r="W61" i="122"/>
  <c r="W51" i="122"/>
  <c r="X52" i="118"/>
  <c r="W29" i="118"/>
  <c r="X36" i="118"/>
  <c r="Y37" i="118" s="1"/>
  <c r="AQ79" i="111"/>
  <c r="AQ79" i="121"/>
  <c r="AQ79" i="120" s="1"/>
  <c r="Y66" i="118"/>
  <c r="X65" i="122"/>
  <c r="V33" i="118"/>
  <c r="Y75" i="118"/>
  <c r="X74" i="122"/>
  <c r="X84" i="122"/>
  <c r="Y85" i="118"/>
  <c r="Y71" i="118"/>
  <c r="X70" i="122"/>
  <c r="X72" i="122"/>
  <c r="Y73" i="118"/>
  <c r="AP72" i="120"/>
  <c r="Y65" i="118"/>
  <c r="X64" i="122"/>
  <c r="V56" i="103"/>
  <c r="W57" i="100"/>
  <c r="Y84" i="100"/>
  <c r="X83" i="103"/>
  <c r="X44" i="118"/>
  <c r="Y65" i="100"/>
  <c r="X64" i="103"/>
  <c r="S19" i="122"/>
  <c r="S94" i="122" s="1"/>
  <c r="T20" i="118"/>
  <c r="S94" i="118"/>
  <c r="X38" i="118"/>
  <c r="AP18" i="122"/>
  <c r="X71" i="103"/>
  <c r="Y72" i="100"/>
  <c r="AQ74" i="111"/>
  <c r="AQ74" i="121"/>
  <c r="AQ74" i="120" s="1"/>
  <c r="AR75" i="120" s="1"/>
  <c r="AQ72" i="121"/>
  <c r="AQ72" i="111"/>
  <c r="Y68" i="118"/>
  <c r="Y89" i="118"/>
  <c r="X88" i="122"/>
  <c r="X92" i="103"/>
  <c r="Y92" i="100"/>
  <c r="Y82" i="118"/>
  <c r="X81" i="122"/>
  <c r="X62" i="100"/>
  <c r="W61" i="103"/>
  <c r="AP18" i="103"/>
  <c r="W57" i="118"/>
  <c r="V56" i="122"/>
  <c r="W58" i="118"/>
  <c r="V57" i="122"/>
  <c r="AQ80" i="121"/>
  <c r="AQ80" i="111"/>
  <c r="X72" i="103"/>
  <c r="Y73" i="100"/>
  <c r="AL22" i="120"/>
  <c r="AK21" i="122"/>
  <c r="X61" i="118"/>
  <c r="W60" i="122"/>
  <c r="Y81" i="118"/>
  <c r="X80" i="122"/>
  <c r="Y90" i="118"/>
  <c r="X89" i="122"/>
  <c r="X85" i="122"/>
  <c r="Y86" i="118"/>
  <c r="Y88" i="100"/>
  <c r="X87" i="103"/>
  <c r="X80" i="103"/>
  <c r="Y81" i="100"/>
  <c r="X74" i="103"/>
  <c r="Y75" i="100"/>
  <c r="X78" i="103"/>
  <c r="Y79" i="100"/>
  <c r="AM22" i="100"/>
  <c r="AL21" i="103"/>
  <c r="AQ84" i="111"/>
  <c r="AQ84" i="121"/>
  <c r="AQ84" i="120" s="1"/>
  <c r="AQ76" i="121"/>
  <c r="AQ76" i="120" s="1"/>
  <c r="AQ76" i="111"/>
  <c r="AN20" i="121"/>
  <c r="AN20" i="120" s="1"/>
  <c r="AN20" i="111"/>
  <c r="AN20" i="100" s="1"/>
  <c r="AQ73" i="111"/>
  <c r="AQ73" i="121"/>
  <c r="X51" i="118"/>
  <c r="AD18" i="100"/>
  <c r="W59" i="103"/>
  <c r="X60" i="100"/>
  <c r="X52" i="100"/>
  <c r="W51" i="103"/>
  <c r="X46" i="118"/>
  <c r="Y69" i="118"/>
  <c r="AP79" i="121"/>
  <c r="AP79" i="120" s="1"/>
  <c r="AP79" i="111"/>
  <c r="AA31" i="118"/>
  <c r="X85" i="103"/>
  <c r="Y86" i="100"/>
  <c r="AD20" i="111"/>
  <c r="AD20" i="121"/>
  <c r="AQ85" i="121"/>
  <c r="AQ85" i="111"/>
  <c r="AQ68" i="121"/>
  <c r="AQ68" i="111"/>
  <c r="AR67" i="121"/>
  <c r="AR67" i="111"/>
  <c r="X43" i="118"/>
  <c r="Y66" i="100"/>
  <c r="X65" i="103"/>
  <c r="AD18" i="120"/>
  <c r="Y90" i="100"/>
  <c r="X89" i="103"/>
  <c r="W28" i="118"/>
  <c r="X34" i="118"/>
  <c r="X73" i="122"/>
  <c r="Y74" i="118"/>
  <c r="X26" i="118"/>
  <c r="AP70" i="120"/>
  <c r="AQ71" i="120" s="1"/>
  <c r="X71" i="122"/>
  <c r="Y72" i="118"/>
  <c r="W22" i="118"/>
  <c r="X32" i="118"/>
  <c r="Y83" i="118"/>
  <c r="X82" i="122"/>
  <c r="W58" i="100"/>
  <c r="V57" i="103"/>
  <c r="AH20" i="103"/>
  <c r="AI21" i="100"/>
  <c r="AO27" i="121"/>
  <c r="AO27" i="111"/>
  <c r="AQ86" i="111"/>
  <c r="AQ86" i="121"/>
  <c r="AQ91" i="121"/>
  <c r="AQ91" i="120" s="1"/>
  <c r="AQ90" i="121"/>
  <c r="AQ90" i="120" s="1"/>
  <c r="AQ91" i="111"/>
  <c r="AQ89" i="121"/>
  <c r="AQ89" i="120" s="1"/>
  <c r="AQ89" i="111"/>
  <c r="AQ90" i="111"/>
  <c r="AQ88" i="111"/>
  <c r="AQ92" i="111"/>
  <c r="AQ88" i="121"/>
  <c r="AQ88" i="120" s="1"/>
  <c r="AQ92" i="121"/>
  <c r="AR92" i="111"/>
  <c r="AR88" i="121"/>
  <c r="AR91" i="111"/>
  <c r="AR90" i="121"/>
  <c r="AR89" i="121"/>
  <c r="AR88" i="111"/>
  <c r="AR92" i="121"/>
  <c r="AR90" i="111"/>
  <c r="AR89" i="111"/>
  <c r="AR91" i="121"/>
  <c r="AR65" i="111"/>
  <c r="AR65" i="121"/>
  <c r="AL22" i="100"/>
  <c r="AK21" i="103"/>
  <c r="AO18" i="103"/>
  <c r="Y70" i="118"/>
  <c r="X69" i="122"/>
  <c r="X76" i="103"/>
  <c r="Y77" i="100"/>
  <c r="Y91" i="118"/>
  <c r="X90" i="122"/>
  <c r="X79" i="122"/>
  <c r="Y80" i="118"/>
  <c r="Y82" i="100"/>
  <c r="X81" i="103"/>
  <c r="X41" i="118"/>
  <c r="Y64" i="100"/>
  <c r="X63" i="103"/>
  <c r="W52" i="103"/>
  <c r="X53" i="100"/>
  <c r="AP71" i="120"/>
  <c r="AH20" i="120"/>
  <c r="AG19" i="122"/>
  <c r="X53" i="118"/>
  <c r="W52" i="122"/>
  <c r="U52" i="103"/>
  <c r="V53" i="100"/>
  <c r="V53" i="122" s="1"/>
  <c r="AR64" i="111"/>
  <c r="AR64" i="121"/>
  <c r="AF22" i="121"/>
  <c r="AF22" i="111"/>
  <c r="AC18" i="111"/>
  <c r="AC18" i="100" s="1"/>
  <c r="AC18" i="121"/>
  <c r="AC18" i="120" s="1"/>
  <c r="AQ67" i="111"/>
  <c r="AQ67" i="121"/>
  <c r="AR83" i="111"/>
  <c r="AR83" i="121"/>
  <c r="AO25" i="111"/>
  <c r="AO25" i="121"/>
  <c r="AQ78" i="121"/>
  <c r="AQ78" i="120" s="1"/>
  <c r="AQ78" i="111"/>
  <c r="AO21" i="121"/>
  <c r="AO21" i="111"/>
  <c r="AK23" i="111"/>
  <c r="AK23" i="121"/>
  <c r="AR82" i="121"/>
  <c r="AR82" i="111"/>
  <c r="AQ66" i="111"/>
  <c r="AQ66" i="121"/>
  <c r="AQ70" i="121"/>
  <c r="AQ70" i="111"/>
  <c r="Y87" i="100"/>
  <c r="X86" i="103"/>
  <c r="AN21" i="122"/>
  <c r="AH19" i="103"/>
  <c r="AI20" i="100"/>
  <c r="Y74" i="100"/>
  <c r="X73" i="103"/>
  <c r="AD92" i="120"/>
  <c r="X83" i="122"/>
  <c r="Y84" i="118"/>
  <c r="X77" i="122"/>
  <c r="Y78" i="118"/>
  <c r="Y67" i="118"/>
  <c r="AI20" i="120"/>
  <c r="AH19" i="122"/>
  <c r="AC19" i="111"/>
  <c r="AC19" i="121"/>
  <c r="AE21" i="121"/>
  <c r="AE21" i="111"/>
  <c r="AP21" i="121"/>
  <c r="AP21" i="111"/>
  <c r="AQ65" i="111"/>
  <c r="AQ65" i="121"/>
  <c r="AP24" i="121"/>
  <c r="AP24" i="111"/>
  <c r="AR86" i="121"/>
  <c r="AR86" i="111"/>
  <c r="AQ64" i="111"/>
  <c r="AQ64" i="121"/>
  <c r="AL24" i="121"/>
  <c r="AL24" i="111"/>
  <c r="AQ18" i="111"/>
  <c r="AQ18" i="121"/>
  <c r="AP27" i="111"/>
  <c r="AP27" i="121"/>
  <c r="AP26" i="121"/>
  <c r="AP26" i="111"/>
  <c r="AO20" i="111"/>
  <c r="AO20" i="121"/>
  <c r="AO20" i="120" s="1"/>
  <c r="Y76" i="100"/>
  <c r="X75" i="103"/>
  <c r="Y92" i="118"/>
  <c r="X92" i="122"/>
  <c r="AF19" i="120"/>
  <c r="AE18" i="122"/>
  <c r="W53" i="103"/>
  <c r="X54" i="100"/>
  <c r="Y80" i="103"/>
  <c r="Z81" i="100"/>
  <c r="X49" i="118"/>
  <c r="Y91" i="100"/>
  <c r="Y91" i="103" s="1"/>
  <c r="X90" i="103"/>
  <c r="Y79" i="118"/>
  <c r="X78" i="122"/>
  <c r="W56" i="118"/>
  <c r="V55" i="122"/>
  <c r="AM22" i="120"/>
  <c r="AL21" i="122"/>
  <c r="X69" i="103"/>
  <c r="Y70" i="100"/>
  <c r="Y64" i="118"/>
  <c r="X63" i="122"/>
  <c r="Y76" i="118"/>
  <c r="X75" i="122"/>
  <c r="S19" i="103"/>
  <c r="S94" i="103" s="1"/>
  <c r="S94" i="100"/>
  <c r="Y88" i="118"/>
  <c r="X87" i="122"/>
  <c r="AR73" i="106"/>
  <c r="AR91" i="106"/>
  <c r="AR83" i="106"/>
  <c r="AR75" i="106"/>
  <c r="AP29" i="106"/>
  <c r="AR85" i="106"/>
  <c r="AP26" i="106"/>
  <c r="AR33" i="106"/>
  <c r="AB18" i="106"/>
  <c r="AQ32" i="106"/>
  <c r="AP20" i="106"/>
  <c r="AR76" i="106"/>
  <c r="AR18" i="106"/>
  <c r="AR82" i="106"/>
  <c r="AR72" i="106"/>
  <c r="AS89" i="106"/>
  <c r="AS90" i="106"/>
  <c r="AR80" i="106"/>
  <c r="AS91" i="106"/>
  <c r="AQ29" i="106"/>
  <c r="AP25" i="106"/>
  <c r="AR89" i="106"/>
  <c r="AR81" i="106"/>
  <c r="AQ24" i="106"/>
  <c r="AR88" i="106"/>
  <c r="AP19" i="106"/>
  <c r="AP32" i="106"/>
  <c r="AR74" i="106"/>
  <c r="AS18" i="106"/>
  <c r="AR77" i="106"/>
  <c r="AR84" i="106"/>
  <c r="AR70" i="106"/>
  <c r="AS70" i="106"/>
  <c r="AR78" i="106"/>
  <c r="AS73" i="106"/>
  <c r="AS71" i="106"/>
  <c r="AP22" i="106"/>
  <c r="AQ22" i="106"/>
  <c r="AP33" i="106"/>
  <c r="AO32" i="106"/>
  <c r="AN31" i="106"/>
  <c r="AM30" i="106"/>
  <c r="AL29" i="106"/>
  <c r="AK28" i="106"/>
  <c r="AJ27" i="106"/>
  <c r="AI26" i="106"/>
  <c r="AH25" i="106"/>
  <c r="AG24" i="106"/>
  <c r="AF23" i="106"/>
  <c r="AE22" i="106"/>
  <c r="AD21" i="106"/>
  <c r="AC20" i="106"/>
  <c r="AB19" i="106"/>
  <c r="AR89" i="120" l="1"/>
  <c r="AQ80" i="120"/>
  <c r="AQ72" i="120"/>
  <c r="AR90" i="120"/>
  <c r="AR83" i="120"/>
  <c r="AP21" i="120"/>
  <c r="AR91" i="120"/>
  <c r="Z80" i="100"/>
  <c r="Y79" i="103"/>
  <c r="Y90" i="122"/>
  <c r="Z91" i="118"/>
  <c r="X59" i="118"/>
  <c r="W58" i="122"/>
  <c r="Y89" i="122"/>
  <c r="Z90" i="118"/>
  <c r="AB19" i="111"/>
  <c r="AB19" i="121"/>
  <c r="AN27" i="111"/>
  <c r="AN27" i="121"/>
  <c r="AQ22" i="121"/>
  <c r="AQ22" i="120" s="1"/>
  <c r="AQ22" i="111"/>
  <c r="AR77" i="111"/>
  <c r="AR77" i="121"/>
  <c r="AR77" i="120" s="1"/>
  <c r="AR18" i="111"/>
  <c r="AR18" i="121"/>
  <c r="AR18" i="120" s="1"/>
  <c r="AQ28" i="121"/>
  <c r="AQ28" i="111"/>
  <c r="AP25" i="111"/>
  <c r="AP25" i="121"/>
  <c r="AR79" i="111"/>
  <c r="AR79" i="121"/>
  <c r="AR79" i="120" s="1"/>
  <c r="Y76" i="122"/>
  <c r="Z77" i="118"/>
  <c r="Y76" i="103"/>
  <c r="Z77" i="100"/>
  <c r="AE92" i="120"/>
  <c r="Z83" i="100"/>
  <c r="Y82" i="103"/>
  <c r="AM23" i="100"/>
  <c r="AL22" i="103"/>
  <c r="Y52" i="118"/>
  <c r="AG20" i="103"/>
  <c r="AH21" i="100"/>
  <c r="AB18" i="111"/>
  <c r="AB18" i="100" s="1"/>
  <c r="AB18" i="121"/>
  <c r="X53" i="122"/>
  <c r="Y54" i="118"/>
  <c r="Z81" i="118"/>
  <c r="Y80" i="122"/>
  <c r="X29" i="118"/>
  <c r="Z70" i="118"/>
  <c r="Z76" i="100"/>
  <c r="Y75" i="103"/>
  <c r="Z82" i="118"/>
  <c r="Y81" i="122"/>
  <c r="W57" i="122"/>
  <c r="X58" i="118"/>
  <c r="Y39" i="118"/>
  <c r="W34" i="118"/>
  <c r="Y63" i="118"/>
  <c r="X62" i="122"/>
  <c r="X40" i="118"/>
  <c r="X60" i="122"/>
  <c r="Y61" i="118"/>
  <c r="Y48" i="118"/>
  <c r="Y78" i="103"/>
  <c r="Z79" i="100"/>
  <c r="AR71" i="111"/>
  <c r="AR71" i="121"/>
  <c r="Z65" i="118"/>
  <c r="Y64" i="122"/>
  <c r="Y50" i="118"/>
  <c r="X23" i="118"/>
  <c r="Y65" i="122"/>
  <c r="Z66" i="118"/>
  <c r="AN22" i="120"/>
  <c r="AM21" i="122"/>
  <c r="AP23" i="100"/>
  <c r="AO22" i="103"/>
  <c r="AM21" i="103"/>
  <c r="AN22" i="100"/>
  <c r="X61" i="103"/>
  <c r="Y62" i="100"/>
  <c r="AR82" i="120"/>
  <c r="X58" i="100"/>
  <c r="W57" i="103"/>
  <c r="Z71" i="100"/>
  <c r="Y70" i="103"/>
  <c r="AA82" i="100"/>
  <c r="Z81" i="103"/>
  <c r="AO20" i="100"/>
  <c r="Y74" i="103"/>
  <c r="Z75" i="100"/>
  <c r="AI21" i="120"/>
  <c r="AH20" i="122"/>
  <c r="Y72" i="122"/>
  <c r="Z73" i="118"/>
  <c r="Z91" i="100"/>
  <c r="Z91" i="103" s="1"/>
  <c r="Y90" i="103"/>
  <c r="Y47" i="118"/>
  <c r="AN20" i="103"/>
  <c r="AO21" i="100"/>
  <c r="Z82" i="100"/>
  <c r="Y81" i="103"/>
  <c r="Y62" i="118"/>
  <c r="X61" i="122"/>
  <c r="Z69" i="118"/>
  <c r="U21" i="118"/>
  <c r="T94" i="118"/>
  <c r="AQ73" i="120"/>
  <c r="Z67" i="118"/>
  <c r="Y66" i="122"/>
  <c r="AO22" i="122"/>
  <c r="AP23" i="120"/>
  <c r="X56" i="100"/>
  <c r="W55" i="103"/>
  <c r="Y75" i="122"/>
  <c r="Z76" i="118"/>
  <c r="AR87" i="121"/>
  <c r="AR87" i="111"/>
  <c r="AJ21" i="120"/>
  <c r="AI20" i="122"/>
  <c r="AI20" i="103"/>
  <c r="AJ21" i="100"/>
  <c r="AD19" i="120"/>
  <c r="AC18" i="122"/>
  <c r="Y91" i="122"/>
  <c r="AJ22" i="100"/>
  <c r="AI21" i="103"/>
  <c r="AN20" i="122"/>
  <c r="AO21" i="120"/>
  <c r="Z74" i="118"/>
  <c r="Y73" i="122"/>
  <c r="X42" i="118"/>
  <c r="AC42" i="118"/>
  <c r="AR69" i="121"/>
  <c r="AR69" i="111"/>
  <c r="X54" i="103"/>
  <c r="Y55" i="100"/>
  <c r="AC18" i="103"/>
  <c r="AD19" i="100"/>
  <c r="X53" i="103"/>
  <c r="Y54" i="100"/>
  <c r="Y77" i="103"/>
  <c r="Z78" i="100"/>
  <c r="AE19" i="120"/>
  <c r="AD18" i="122"/>
  <c r="AM23" i="120"/>
  <c r="AL22" i="122"/>
  <c r="Y63" i="100"/>
  <c r="X62" i="103"/>
  <c r="Y34" i="118"/>
  <c r="Y49" i="118"/>
  <c r="Z84" i="100"/>
  <c r="Y83" i="103"/>
  <c r="Y85" i="103"/>
  <c r="Z86" i="100"/>
  <c r="AC20" i="121"/>
  <c r="AC20" i="111"/>
  <c r="AR29" i="111"/>
  <c r="AR29" i="121"/>
  <c r="AR84" i="111"/>
  <c r="AR84" i="121"/>
  <c r="AR84" i="120" s="1"/>
  <c r="AS87" i="111"/>
  <c r="AS87" i="121"/>
  <c r="AS18" i="111"/>
  <c r="AS18" i="121"/>
  <c r="AS69" i="121"/>
  <c r="AS69" i="111"/>
  <c r="AS66" i="111"/>
  <c r="AS66" i="121"/>
  <c r="AR85" i="121"/>
  <c r="AR85" i="120" s="1"/>
  <c r="AR85" i="111"/>
  <c r="AR76" i="121"/>
  <c r="AR76" i="120" s="1"/>
  <c r="AR76" i="111"/>
  <c r="AN23" i="120"/>
  <c r="AM22" i="122"/>
  <c r="Z68" i="118"/>
  <c r="Y86" i="103"/>
  <c r="Z87" i="100"/>
  <c r="X52" i="103"/>
  <c r="Y53" i="100"/>
  <c r="Y88" i="103"/>
  <c r="Z89" i="100"/>
  <c r="Y73" i="103"/>
  <c r="Z74" i="100"/>
  <c r="Z66" i="100"/>
  <c r="Y65" i="103"/>
  <c r="X56" i="118"/>
  <c r="W55" i="122"/>
  <c r="Z72" i="100"/>
  <c r="Y71" i="103"/>
  <c r="Y35" i="118"/>
  <c r="AS86" i="111"/>
  <c r="AS86" i="121"/>
  <c r="AS85" i="121"/>
  <c r="AS85" i="111"/>
  <c r="AP22" i="111"/>
  <c r="AP22" i="121"/>
  <c r="AS67" i="121"/>
  <c r="AS67" i="111"/>
  <c r="AR66" i="121"/>
  <c r="AR66" i="111"/>
  <c r="AR70" i="111"/>
  <c r="AR70" i="121"/>
  <c r="Y78" i="122"/>
  <c r="Z79" i="118"/>
  <c r="X59" i="100"/>
  <c r="W58" i="103"/>
  <c r="Y27" i="118"/>
  <c r="Y66" i="103"/>
  <c r="Z67" i="100"/>
  <c r="X60" i="103"/>
  <c r="Y61" i="100"/>
  <c r="Y82" i="122"/>
  <c r="Z83" i="118"/>
  <c r="Y71" i="122"/>
  <c r="Z72" i="118"/>
  <c r="Z38" i="118"/>
  <c r="AA39" i="118" s="1"/>
  <c r="Y51" i="118"/>
  <c r="Z52" i="118" s="1"/>
  <c r="AA53" i="118" s="1"/>
  <c r="W56" i="103"/>
  <c r="X57" i="100"/>
  <c r="AO28" i="111"/>
  <c r="AO28" i="121"/>
  <c r="AD21" i="111"/>
  <c r="AD21" i="121"/>
  <c r="AR68" i="111"/>
  <c r="AR68" i="121"/>
  <c r="AR78" i="121"/>
  <c r="AR78" i="120" s="1"/>
  <c r="AR78" i="111"/>
  <c r="Z89" i="118"/>
  <c r="Y88" i="122"/>
  <c r="X57" i="118"/>
  <c r="W56" i="122"/>
  <c r="AG20" i="120"/>
  <c r="AF19" i="122"/>
  <c r="Y87" i="103"/>
  <c r="Z88" i="100"/>
  <c r="Y64" i="103"/>
  <c r="Z65" i="100"/>
  <c r="Z71" i="118"/>
  <c r="Y70" i="122"/>
  <c r="Z75" i="118"/>
  <c r="Y74" i="122"/>
  <c r="Z87" i="118"/>
  <c r="Y86" i="122"/>
  <c r="Y92" i="103"/>
  <c r="Z92" i="100"/>
  <c r="Z73" i="100"/>
  <c r="Y72" i="103"/>
  <c r="Y45" i="118"/>
  <c r="Z86" i="118"/>
  <c r="Y85" i="122"/>
  <c r="Y55" i="118"/>
  <c r="X54" i="122"/>
  <c r="Y26" i="118"/>
  <c r="AC44" i="118"/>
  <c r="AM26" i="121"/>
  <c r="AM26" i="111"/>
  <c r="Y33" i="118"/>
  <c r="Y87" i="122"/>
  <c r="Z88" i="118"/>
  <c r="AR73" i="121"/>
  <c r="AR73" i="120" s="1"/>
  <c r="AR73" i="111"/>
  <c r="AE22" i="121"/>
  <c r="AE22" i="111"/>
  <c r="AR81" i="111"/>
  <c r="AR81" i="121"/>
  <c r="AR81" i="120" s="1"/>
  <c r="AP28" i="111"/>
  <c r="AP28" i="121"/>
  <c r="AK24" i="121"/>
  <c r="AK24" i="111"/>
  <c r="AR80" i="111"/>
  <c r="AR80" i="121"/>
  <c r="AR80" i="120" s="1"/>
  <c r="AP20" i="111"/>
  <c r="AP20" i="100" s="1"/>
  <c r="AP20" i="103" s="1"/>
  <c r="AP20" i="121"/>
  <c r="AP20" i="120" s="1"/>
  <c r="AQ18" i="120"/>
  <c r="Y84" i="122"/>
  <c r="Z85" i="118"/>
  <c r="Z84" i="118"/>
  <c r="Y83" i="122"/>
  <c r="Y44" i="118"/>
  <c r="AB32" i="118"/>
  <c r="AC33" i="118" s="1"/>
  <c r="AD34" i="118" s="1"/>
  <c r="AE35" i="118" s="1"/>
  <c r="AF36" i="118" s="1"/>
  <c r="X30" i="118"/>
  <c r="Y46" i="118"/>
  <c r="X27" i="118"/>
  <c r="Z78" i="118"/>
  <c r="Y77" i="122"/>
  <c r="AP29" i="121"/>
  <c r="AP29" i="111"/>
  <c r="AR72" i="111"/>
  <c r="AR72" i="121"/>
  <c r="AR72" i="120" s="1"/>
  <c r="AQ25" i="111"/>
  <c r="AQ25" i="121"/>
  <c r="AJ23" i="121"/>
  <c r="AJ23" i="111"/>
  <c r="AL25" i="121"/>
  <c r="AL25" i="111"/>
  <c r="AR74" i="111"/>
  <c r="AR74" i="121"/>
  <c r="AP19" i="121"/>
  <c r="AP19" i="120" s="1"/>
  <c r="AP19" i="111"/>
  <c r="AP19" i="100" s="1"/>
  <c r="S95" i="103"/>
  <c r="Z80" i="118"/>
  <c r="Y79" i="122"/>
  <c r="Y92" i="122"/>
  <c r="Z92" i="118"/>
  <c r="AQ18" i="100"/>
  <c r="V53" i="103"/>
  <c r="W54" i="100"/>
  <c r="Y42" i="118"/>
  <c r="AD18" i="103"/>
  <c r="AE19" i="100"/>
  <c r="AN23" i="100"/>
  <c r="AM22" i="103"/>
  <c r="Z85" i="100"/>
  <c r="Y84" i="103"/>
  <c r="Y53" i="118"/>
  <c r="X52" i="122"/>
  <c r="Z90" i="100"/>
  <c r="Y89" i="103"/>
  <c r="X55" i="118"/>
  <c r="W54" i="122"/>
  <c r="X31" i="118"/>
  <c r="AS74" i="106"/>
  <c r="AS87" i="106"/>
  <c r="AR29" i="106"/>
  <c r="AR24" i="106"/>
  <c r="AS92" i="106"/>
  <c r="AS86" i="106"/>
  <c r="AQ33" i="106"/>
  <c r="AQ31" i="106"/>
  <c r="AQ27" i="106"/>
  <c r="AS78" i="106"/>
  <c r="AQ28" i="106"/>
  <c r="AA18" i="106"/>
  <c r="AQ21" i="106"/>
  <c r="AQ30" i="106"/>
  <c r="AS68" i="106"/>
  <c r="AQ23" i="106"/>
  <c r="AT84" i="106"/>
  <c r="AS72" i="106"/>
  <c r="AS81" i="106"/>
  <c r="AT88" i="106"/>
  <c r="AR21" i="106"/>
  <c r="AS79" i="106"/>
  <c r="AT92" i="106"/>
  <c r="AS85" i="106"/>
  <c r="AS77" i="106"/>
  <c r="AT79" i="106"/>
  <c r="AQ20" i="106"/>
  <c r="AS83" i="106"/>
  <c r="AS80" i="106"/>
  <c r="AT82" i="106"/>
  <c r="AS75" i="106"/>
  <c r="AT86" i="106"/>
  <c r="AQ26" i="106"/>
  <c r="AS88" i="106"/>
  <c r="AT90" i="106"/>
  <c r="AQ34" i="106"/>
  <c r="AS84" i="106"/>
  <c r="AS76" i="106"/>
  <c r="AR34" i="106"/>
  <c r="AS82" i="106"/>
  <c r="AQ35" i="106"/>
  <c r="AP34" i="106"/>
  <c r="AO33" i="106"/>
  <c r="AN32" i="106"/>
  <c r="AM31" i="106"/>
  <c r="AL30" i="106"/>
  <c r="AK29" i="106"/>
  <c r="AJ28" i="106"/>
  <c r="AI27" i="106"/>
  <c r="AH26" i="106"/>
  <c r="AG25" i="106"/>
  <c r="AF24" i="106"/>
  <c r="AE23" i="106"/>
  <c r="AD22" i="106"/>
  <c r="AC21" i="106"/>
  <c r="AB20" i="106"/>
  <c r="AA19" i="106"/>
  <c r="AS85" i="120" l="1"/>
  <c r="Z91" i="122"/>
  <c r="AS86" i="120"/>
  <c r="AA73" i="100"/>
  <c r="Z72" i="103"/>
  <c r="AJ22" i="103"/>
  <c r="AK23" i="100"/>
  <c r="Z79" i="103"/>
  <c r="AA80" i="100"/>
  <c r="Y56" i="118"/>
  <c r="X55" i="122"/>
  <c r="Z27" i="118"/>
  <c r="AA68" i="100"/>
  <c r="Z67" i="103"/>
  <c r="AA70" i="118"/>
  <c r="W54" i="103"/>
  <c r="X55" i="100"/>
  <c r="AP19" i="122"/>
  <c r="Z87" i="122"/>
  <c r="AA88" i="118"/>
  <c r="X57" i="122"/>
  <c r="Y58" i="118"/>
  <c r="Y57" i="118"/>
  <c r="X56" i="122"/>
  <c r="AA69" i="118"/>
  <c r="AF20" i="120"/>
  <c r="AE19" i="122"/>
  <c r="Z81" i="122"/>
  <c r="AA82" i="118"/>
  <c r="Z53" i="118"/>
  <c r="AQ21" i="111"/>
  <c r="AQ21" i="100" s="1"/>
  <c r="AQ21" i="103" s="1"/>
  <c r="AQ21" i="121"/>
  <c r="AQ31" i="111"/>
  <c r="AQ31" i="121"/>
  <c r="AT82" i="121"/>
  <c r="AT82" i="111"/>
  <c r="AT75" i="111"/>
  <c r="AT75" i="121"/>
  <c r="AS64" i="121"/>
  <c r="AS64" i="111"/>
  <c r="AR25" i="111"/>
  <c r="AR25" i="121"/>
  <c r="Z90" i="103"/>
  <c r="AA91" i="100"/>
  <c r="AA91" i="103" s="1"/>
  <c r="Z45" i="118"/>
  <c r="AA89" i="118"/>
  <c r="Z88" i="122"/>
  <c r="Z56" i="118"/>
  <c r="Y55" i="122"/>
  <c r="AS18" i="120"/>
  <c r="X56" i="103"/>
  <c r="Y57" i="100"/>
  <c r="Y62" i="122"/>
  <c r="Z63" i="118"/>
  <c r="AJ22" i="120"/>
  <c r="AI21" i="122"/>
  <c r="Z49" i="118"/>
  <c r="Y59" i="118"/>
  <c r="X58" i="122"/>
  <c r="Z55" i="118"/>
  <c r="Y54" i="122"/>
  <c r="AN24" i="100"/>
  <c r="AM23" i="103"/>
  <c r="Z80" i="103"/>
  <c r="AA81" i="100"/>
  <c r="AP30" i="111"/>
  <c r="AP30" i="121"/>
  <c r="AA79" i="118"/>
  <c r="Z78" i="122"/>
  <c r="Z75" i="122"/>
  <c r="AA76" i="118"/>
  <c r="Z89" i="122"/>
  <c r="AA90" i="118"/>
  <c r="AB54" i="118"/>
  <c r="Z28" i="118"/>
  <c r="Z66" i="103"/>
  <c r="AA67" i="100"/>
  <c r="AO24" i="120"/>
  <c r="AN23" i="122"/>
  <c r="AS18" i="100"/>
  <c r="AA85" i="100"/>
  <c r="Z84" i="103"/>
  <c r="Z78" i="103"/>
  <c r="AA79" i="100"/>
  <c r="AD43" i="118"/>
  <c r="AE20" i="120"/>
  <c r="AD19" i="122"/>
  <c r="AP23" i="122"/>
  <c r="Z75" i="103"/>
  <c r="AA76" i="100"/>
  <c r="Z63" i="100"/>
  <c r="Y62" i="103"/>
  <c r="Y24" i="118"/>
  <c r="Z62" i="118"/>
  <c r="Y61" i="122"/>
  <c r="AO29" i="121"/>
  <c r="AO29" i="111"/>
  <c r="AD22" i="111"/>
  <c r="AD22" i="121"/>
  <c r="AS74" i="121"/>
  <c r="AS74" i="120" s="1"/>
  <c r="AT75" i="120" s="1"/>
  <c r="AS74" i="111"/>
  <c r="AS73" i="111"/>
  <c r="AS73" i="121"/>
  <c r="AS73" i="120" s="1"/>
  <c r="AR21" i="121"/>
  <c r="AR21" i="111"/>
  <c r="AT78" i="111"/>
  <c r="AT78" i="121"/>
  <c r="AA18" i="121"/>
  <c r="AA18" i="111"/>
  <c r="Z54" i="118"/>
  <c r="Y53" i="122"/>
  <c r="AQ18" i="103"/>
  <c r="AA85" i="118"/>
  <c r="Z84" i="122"/>
  <c r="AA87" i="118"/>
  <c r="Z86" i="122"/>
  <c r="AA75" i="100"/>
  <c r="Z74" i="103"/>
  <c r="Z82" i="103"/>
  <c r="AA83" i="100"/>
  <c r="AA84" i="100"/>
  <c r="Z83" i="103"/>
  <c r="AN28" i="111"/>
  <c r="AN28" i="121"/>
  <c r="AH21" i="120"/>
  <c r="AG20" i="122"/>
  <c r="AN24" i="120"/>
  <c r="AM23" i="122"/>
  <c r="AA67" i="118"/>
  <c r="Z66" i="122"/>
  <c r="AC21" i="121"/>
  <c r="AC21" i="111"/>
  <c r="AS82" i="121"/>
  <c r="AS82" i="120" s="1"/>
  <c r="AS82" i="111"/>
  <c r="AT80" i="111"/>
  <c r="AT80" i="121"/>
  <c r="AS78" i="111"/>
  <c r="AS78" i="121"/>
  <c r="AS78" i="120" s="1"/>
  <c r="AS71" i="121"/>
  <c r="AS71" i="111"/>
  <c r="AR30" i="121"/>
  <c r="AR30" i="111"/>
  <c r="AS81" i="121"/>
  <c r="AS81" i="120" s="1"/>
  <c r="AT82" i="120" s="1"/>
  <c r="AS81" i="111"/>
  <c r="AQ23" i="121"/>
  <c r="AQ23" i="111"/>
  <c r="Z92" i="122"/>
  <c r="AA92" i="118"/>
  <c r="Y28" i="118"/>
  <c r="Z34" i="118"/>
  <c r="Z71" i="122"/>
  <c r="AA72" i="118"/>
  <c r="AB40" i="118"/>
  <c r="X59" i="103"/>
  <c r="Y60" i="100"/>
  <c r="Z50" i="118"/>
  <c r="Y54" i="103"/>
  <c r="Z55" i="100"/>
  <c r="Y43" i="118"/>
  <c r="AJ21" i="103"/>
  <c r="AK22" i="100"/>
  <c r="AO21" i="103"/>
  <c r="AP22" i="100"/>
  <c r="AO20" i="122"/>
  <c r="AO20" i="103"/>
  <c r="AP21" i="100"/>
  <c r="AO23" i="100"/>
  <c r="AN22" i="103"/>
  <c r="Z82" i="122"/>
  <c r="AA83" i="118"/>
  <c r="AB20" i="111"/>
  <c r="AB20" i="121"/>
  <c r="AA77" i="118"/>
  <c r="Z76" i="122"/>
  <c r="AP19" i="103"/>
  <c r="Z86" i="103"/>
  <c r="AA87" i="100"/>
  <c r="AI23" i="121"/>
  <c r="AI23" i="111"/>
  <c r="AS72" i="121"/>
  <c r="AS72" i="111"/>
  <c r="AQ24" i="111"/>
  <c r="AQ24" i="100" s="1"/>
  <c r="AQ24" i="121"/>
  <c r="AQ24" i="120" s="1"/>
  <c r="AQ27" i="111"/>
  <c r="AQ27" i="121"/>
  <c r="AS69" i="106"/>
  <c r="AA86" i="100"/>
  <c r="Z85" i="103"/>
  <c r="AA86" i="118"/>
  <c r="Z85" i="122"/>
  <c r="Z46" i="118"/>
  <c r="AA66" i="100"/>
  <c r="Z65" i="103"/>
  <c r="Z72" i="122"/>
  <c r="AA73" i="118"/>
  <c r="Z79" i="122"/>
  <c r="AA80" i="118"/>
  <c r="AA90" i="100"/>
  <c r="Z89" i="103"/>
  <c r="Z67" i="122"/>
  <c r="AA68" i="118"/>
  <c r="Z51" i="118"/>
  <c r="Y41" i="118"/>
  <c r="AB18" i="120"/>
  <c r="AF92" i="120"/>
  <c r="Y30" i="118"/>
  <c r="AQ21" i="120"/>
  <c r="AP20" i="122"/>
  <c r="X57" i="103"/>
  <c r="Y58" i="100"/>
  <c r="AT86" i="111"/>
  <c r="AT86" i="121"/>
  <c r="AT86" i="120" s="1"/>
  <c r="AS76" i="111"/>
  <c r="AS76" i="121"/>
  <c r="AS76" i="120" s="1"/>
  <c r="AT84" i="121"/>
  <c r="AT84" i="111"/>
  <c r="AQ26" i="121"/>
  <c r="AQ26" i="111"/>
  <c r="AQ29" i="121"/>
  <c r="AQ29" i="111"/>
  <c r="AS83" i="121"/>
  <c r="AS83" i="120" s="1"/>
  <c r="AS83" i="111"/>
  <c r="Z47" i="118"/>
  <c r="Z35" i="118"/>
  <c r="AD19" i="103"/>
  <c r="AE20" i="100"/>
  <c r="AA75" i="118"/>
  <c r="Z74" i="122"/>
  <c r="AR74" i="120"/>
  <c r="Z76" i="103"/>
  <c r="AA77" i="100"/>
  <c r="AB18" i="103"/>
  <c r="AC19" i="100"/>
  <c r="AA91" i="118"/>
  <c r="AA91" i="122" s="1"/>
  <c r="Z90" i="122"/>
  <c r="AG37" i="118"/>
  <c r="AH38" i="118" s="1"/>
  <c r="AS70" i="121"/>
  <c r="AS70" i="111"/>
  <c r="AO24" i="100"/>
  <c r="AN23" i="103"/>
  <c r="AA81" i="118"/>
  <c r="Z80" i="122"/>
  <c r="AA74" i="100"/>
  <c r="Z73" i="103"/>
  <c r="Z88" i="103"/>
  <c r="AA89" i="100"/>
  <c r="Z83" i="122"/>
  <c r="AA84" i="118"/>
  <c r="Y53" i="103"/>
  <c r="Z54" i="100"/>
  <c r="AO21" i="122"/>
  <c r="AP22" i="120"/>
  <c r="AK22" i="120"/>
  <c r="AJ21" i="122"/>
  <c r="Z48" i="118"/>
  <c r="AB83" i="100"/>
  <c r="AA82" i="103"/>
  <c r="AP23" i="103"/>
  <c r="AA66" i="118"/>
  <c r="Z65" i="122"/>
  <c r="Z64" i="118"/>
  <c r="Y63" i="122"/>
  <c r="AH21" i="103"/>
  <c r="AI22" i="100"/>
  <c r="Z77" i="103"/>
  <c r="AA78" i="100"/>
  <c r="Z40" i="118"/>
  <c r="AK25" i="121"/>
  <c r="AK25" i="111"/>
  <c r="AS79" i="121"/>
  <c r="AS79" i="120" s="1"/>
  <c r="AT80" i="120" s="1"/>
  <c r="AS79" i="111"/>
  <c r="AS77" i="121"/>
  <c r="AS77" i="120" s="1"/>
  <c r="AS77" i="111"/>
  <c r="AL26" i="121"/>
  <c r="AL26" i="111"/>
  <c r="AS84" i="111"/>
  <c r="AS84" i="121"/>
  <c r="AS84" i="120" s="1"/>
  <c r="AT92" i="111"/>
  <c r="AT92" i="121"/>
  <c r="AT88" i="121"/>
  <c r="AT91" i="121"/>
  <c r="AT88" i="111"/>
  <c r="AT89" i="121"/>
  <c r="AT91" i="111"/>
  <c r="AT90" i="111"/>
  <c r="AT90" i="121"/>
  <c r="AT89" i="111"/>
  <c r="AF20" i="100"/>
  <c r="AE19" i="103"/>
  <c r="Y31" i="118"/>
  <c r="AQ18" i="122"/>
  <c r="Z36" i="118"/>
  <c r="Y63" i="103"/>
  <c r="Z64" i="100"/>
  <c r="AA71" i="118"/>
  <c r="AR18" i="100"/>
  <c r="Z73" i="122"/>
  <c r="AA74" i="118"/>
  <c r="AQ30" i="111"/>
  <c r="AQ30" i="121"/>
  <c r="Z43" i="118"/>
  <c r="Y59" i="100"/>
  <c r="X58" i="103"/>
  <c r="AJ24" i="111"/>
  <c r="AJ24" i="121"/>
  <c r="AS80" i="121"/>
  <c r="AS80" i="120" s="1"/>
  <c r="AS80" i="111"/>
  <c r="AS90" i="121"/>
  <c r="AS90" i="120" s="1"/>
  <c r="AT91" i="120" s="1"/>
  <c r="AS88" i="121"/>
  <c r="AS90" i="111"/>
  <c r="AS92" i="111"/>
  <c r="AS88" i="111"/>
  <c r="AS92" i="121"/>
  <c r="AS91" i="111"/>
  <c r="AS89" i="111"/>
  <c r="AS91" i="121"/>
  <c r="AS91" i="120" s="1"/>
  <c r="AS89" i="121"/>
  <c r="AA19" i="111"/>
  <c r="AA19" i="121"/>
  <c r="AM27" i="121"/>
  <c r="AM27" i="111"/>
  <c r="AQ20" i="111"/>
  <c r="AQ20" i="100" s="1"/>
  <c r="AQ20" i="121"/>
  <c r="AQ20" i="120" s="1"/>
  <c r="AS75" i="111"/>
  <c r="AS75" i="121"/>
  <c r="AS68" i="111"/>
  <c r="AS68" i="121"/>
  <c r="Y32" i="118"/>
  <c r="AD45" i="118"/>
  <c r="Z92" i="103"/>
  <c r="AA92" i="100"/>
  <c r="Y61" i="103"/>
  <c r="Z62" i="100"/>
  <c r="Z87" i="103"/>
  <c r="AA88" i="100"/>
  <c r="Y55" i="103"/>
  <c r="Z56" i="100"/>
  <c r="V22" i="118"/>
  <c r="U94" i="118"/>
  <c r="Z71" i="103"/>
  <c r="AA72" i="100"/>
  <c r="AO23" i="120"/>
  <c r="AN22" i="122"/>
  <c r="X35" i="118"/>
  <c r="AA78" i="118"/>
  <c r="Z77" i="122"/>
  <c r="Y60" i="118"/>
  <c r="X59" i="122"/>
  <c r="AT75" i="106"/>
  <c r="AR31" i="106"/>
  <c r="AR32" i="106"/>
  <c r="AS25" i="106"/>
  <c r="AT72" i="106"/>
  <c r="AT69" i="106"/>
  <c r="AT74" i="106"/>
  <c r="AR25" i="106"/>
  <c r="AR20" i="106"/>
  <c r="AR23" i="106"/>
  <c r="AT91" i="106"/>
  <c r="AR26" i="106"/>
  <c r="Z18" i="106"/>
  <c r="AS32" i="106"/>
  <c r="AT68" i="106"/>
  <c r="AR22" i="106"/>
  <c r="AS30" i="106"/>
  <c r="AT81" i="106"/>
  <c r="AU84" i="106"/>
  <c r="AT87" i="106"/>
  <c r="AT78" i="106"/>
  <c r="AT76" i="106"/>
  <c r="AT85" i="106"/>
  <c r="AT18" i="106"/>
  <c r="AU90" i="106"/>
  <c r="AU92" i="106"/>
  <c r="AT71" i="106"/>
  <c r="AT73" i="106"/>
  <c r="AU82" i="106"/>
  <c r="AR30" i="106"/>
  <c r="AQ19" i="106"/>
  <c r="AR28" i="106"/>
  <c r="AU85" i="106"/>
  <c r="AT83" i="106"/>
  <c r="AR36" i="106"/>
  <c r="AS23" i="106"/>
  <c r="AT89" i="106"/>
  <c r="AS31" i="106"/>
  <c r="AR19" i="106"/>
  <c r="AR35" i="106"/>
  <c r="AT77" i="106"/>
  <c r="AR27" i="106"/>
  <c r="AU91" i="106"/>
  <c r="AT70" i="106"/>
  <c r="AS26" i="106"/>
  <c r="AT80" i="106"/>
  <c r="AR37" i="106"/>
  <c r="AQ36" i="106"/>
  <c r="AP35" i="106"/>
  <c r="AO34" i="106"/>
  <c r="AN33" i="106"/>
  <c r="AM32" i="106"/>
  <c r="AL31" i="106"/>
  <c r="AK30" i="106"/>
  <c r="AJ29" i="106"/>
  <c r="AI28" i="106"/>
  <c r="AH27" i="106"/>
  <c r="AG26" i="106"/>
  <c r="AF25" i="106"/>
  <c r="AE24" i="106"/>
  <c r="AD23" i="106"/>
  <c r="AC22" i="106"/>
  <c r="AB21" i="106"/>
  <c r="AA20" i="106"/>
  <c r="Z19" i="106"/>
  <c r="AT78" i="120" l="1"/>
  <c r="AT84" i="120"/>
  <c r="AQ20" i="122"/>
  <c r="AR21" i="120"/>
  <c r="AR25" i="120"/>
  <c r="AQ24" i="122"/>
  <c r="AQ20" i="103"/>
  <c r="AR21" i="100"/>
  <c r="AA41" i="118"/>
  <c r="AB81" i="118"/>
  <c r="AA80" i="122"/>
  <c r="AB87" i="100"/>
  <c r="AA86" i="103"/>
  <c r="AA87" i="103"/>
  <c r="AB88" i="100"/>
  <c r="AP24" i="100"/>
  <c r="AO23" i="103"/>
  <c r="AA92" i="122"/>
  <c r="AB92" i="118"/>
  <c r="AI22" i="120"/>
  <c r="AH21" i="122"/>
  <c r="AA85" i="122"/>
  <c r="AB86" i="118"/>
  <c r="Z25" i="118"/>
  <c r="AC55" i="118"/>
  <c r="AD56" i="118" s="1"/>
  <c r="AE57" i="118" s="1"/>
  <c r="AN24" i="103"/>
  <c r="AO25" i="100"/>
  <c r="AA54" i="118"/>
  <c r="AB89" i="118"/>
  <c r="AA88" i="122"/>
  <c r="AT87" i="121"/>
  <c r="AT87" i="120" s="1"/>
  <c r="AT87" i="111"/>
  <c r="AO23" i="122"/>
  <c r="AP24" i="120"/>
  <c r="Z59" i="118"/>
  <c r="Y58" i="122"/>
  <c r="AA72" i="103"/>
  <c r="AB73" i="100"/>
  <c r="AA20" i="121"/>
  <c r="AA20" i="111"/>
  <c r="AM28" i="121"/>
  <c r="AM28" i="111"/>
  <c r="AT73" i="121"/>
  <c r="AT73" i="111"/>
  <c r="AT72" i="111"/>
  <c r="AT72" i="121"/>
  <c r="AS28" i="121"/>
  <c r="AS28" i="111"/>
  <c r="AT65" i="111"/>
  <c r="AT65" i="121"/>
  <c r="AI39" i="118"/>
  <c r="AJ40" i="118" s="1"/>
  <c r="AG92" i="120"/>
  <c r="AS65" i="111"/>
  <c r="AS65" i="121"/>
  <c r="AP21" i="122"/>
  <c r="AP21" i="103"/>
  <c r="AQ22" i="100"/>
  <c r="AA51" i="118"/>
  <c r="AB91" i="118"/>
  <c r="AA90" i="122"/>
  <c r="AA82" i="122"/>
  <c r="AB83" i="118"/>
  <c r="Z57" i="118"/>
  <c r="AR23" i="111"/>
  <c r="AR23" i="121"/>
  <c r="AR23" i="120" s="1"/>
  <c r="AB67" i="118"/>
  <c r="AA66" i="122"/>
  <c r="Z55" i="103"/>
  <c r="AA56" i="100"/>
  <c r="AB80" i="100"/>
  <c r="AA79" i="103"/>
  <c r="AE46" i="118"/>
  <c r="AR18" i="103"/>
  <c r="AG21" i="100"/>
  <c r="AF20" i="103"/>
  <c r="AR18" i="122"/>
  <c r="AB83" i="103"/>
  <c r="AC84" i="100"/>
  <c r="AB90" i="100"/>
  <c r="AA89" i="103"/>
  <c r="AA36" i="118"/>
  <c r="AB74" i="118"/>
  <c r="AA73" i="122"/>
  <c r="Z61" i="100"/>
  <c r="Y60" i="103"/>
  <c r="AA64" i="100"/>
  <c r="Z63" i="103"/>
  <c r="AA85" i="103"/>
  <c r="AB86" i="100"/>
  <c r="Z55" i="122"/>
  <c r="AA56" i="118"/>
  <c r="AS18" i="122"/>
  <c r="AA80" i="103"/>
  <c r="AB81" i="100"/>
  <c r="AA29" i="118"/>
  <c r="AQ24" i="103"/>
  <c r="AR25" i="100"/>
  <c r="AN29" i="111"/>
  <c r="AN29" i="121"/>
  <c r="AO30" i="121"/>
  <c r="AO30" i="111"/>
  <c r="AR19" i="121"/>
  <c r="AR19" i="120" s="1"/>
  <c r="AR19" i="111"/>
  <c r="AU92" i="121"/>
  <c r="AU90" i="121"/>
  <c r="AU89" i="111"/>
  <c r="AU89" i="121"/>
  <c r="AU92" i="111"/>
  <c r="AU91" i="111"/>
  <c r="AU91" i="121"/>
  <c r="AU88" i="111"/>
  <c r="AU88" i="121"/>
  <c r="AU90" i="111"/>
  <c r="Z61" i="118"/>
  <c r="Y60" i="122"/>
  <c r="W23" i="118"/>
  <c r="V94" i="118"/>
  <c r="AA78" i="103"/>
  <c r="AB79" i="100"/>
  <c r="AC19" i="120"/>
  <c r="AB18" i="122"/>
  <c r="AA76" i="103"/>
  <c r="AB77" i="100"/>
  <c r="AA76" i="122"/>
  <c r="AB77" i="118"/>
  <c r="AJ25" i="121"/>
  <c r="AJ25" i="111"/>
  <c r="AT71" i="111"/>
  <c r="AT71" i="121"/>
  <c r="AA75" i="122"/>
  <c r="AB76" i="118"/>
  <c r="AB88" i="118"/>
  <c r="AA87" i="122"/>
  <c r="AU86" i="121"/>
  <c r="AU86" i="111"/>
  <c r="Z56" i="103"/>
  <c r="AA57" i="100"/>
  <c r="Z33" i="118"/>
  <c r="AB72" i="118"/>
  <c r="AA49" i="118"/>
  <c r="AD20" i="100"/>
  <c r="AC19" i="103"/>
  <c r="AA48" i="118"/>
  <c r="AQ23" i="100"/>
  <c r="AP22" i="103"/>
  <c r="AB85" i="100"/>
  <c r="AA84" i="103"/>
  <c r="AA55" i="118"/>
  <c r="Z54" i="122"/>
  <c r="AS18" i="103"/>
  <c r="Z60" i="118"/>
  <c r="Y59" i="122"/>
  <c r="AA57" i="118"/>
  <c r="Z56" i="122"/>
  <c r="Y56" i="100"/>
  <c r="X55" i="103"/>
  <c r="AL24" i="100"/>
  <c r="AK23" i="103"/>
  <c r="AO25" i="120"/>
  <c r="AN24" i="122"/>
  <c r="AK26" i="111"/>
  <c r="AK26" i="121"/>
  <c r="Z19" i="121"/>
  <c r="Z19" i="111"/>
  <c r="AT77" i="111"/>
  <c r="AT77" i="121"/>
  <c r="AT77" i="120" s="1"/>
  <c r="AC22" i="121"/>
  <c r="AC22" i="111"/>
  <c r="AT74" i="111"/>
  <c r="AT74" i="121"/>
  <c r="AT74" i="120" s="1"/>
  <c r="AA78" i="122"/>
  <c r="AB79" i="118"/>
  <c r="AA65" i="100"/>
  <c r="Z64" i="103"/>
  <c r="AI22" i="103"/>
  <c r="AJ23" i="100"/>
  <c r="AB75" i="100"/>
  <c r="AA74" i="103"/>
  <c r="Z42" i="118"/>
  <c r="AB67" i="100"/>
  <c r="AA66" i="103"/>
  <c r="AB78" i="118"/>
  <c r="AA77" i="122"/>
  <c r="AC41" i="118"/>
  <c r="AB84" i="100"/>
  <c r="AA83" i="103"/>
  <c r="AG21" i="120"/>
  <c r="AF20" i="122"/>
  <c r="AU80" i="111"/>
  <c r="AU80" i="121"/>
  <c r="AE44" i="118"/>
  <c r="AE20" i="103"/>
  <c r="AF21" i="100"/>
  <c r="AR24" i="111"/>
  <c r="AR24" i="121"/>
  <c r="AT66" i="111"/>
  <c r="AT66" i="121"/>
  <c r="AA88" i="103"/>
  <c r="AB89" i="100"/>
  <c r="Z60" i="100"/>
  <c r="Y59" i="103"/>
  <c r="AL23" i="120"/>
  <c r="AK22" i="122"/>
  <c r="AB78" i="100"/>
  <c r="AA77" i="103"/>
  <c r="Y58" i="103"/>
  <c r="Z59" i="100"/>
  <c r="AL23" i="100"/>
  <c r="AK22" i="103"/>
  <c r="AA72" i="122"/>
  <c r="AB73" i="118"/>
  <c r="AA18" i="100"/>
  <c r="AP25" i="120"/>
  <c r="AO24" i="122"/>
  <c r="AA79" i="122"/>
  <c r="AB80" i="118"/>
  <c r="AA50" i="118"/>
  <c r="AA89" i="122"/>
  <c r="AB90" i="118"/>
  <c r="AU81" i="111"/>
  <c r="AU81" i="121"/>
  <c r="AU81" i="120" s="1"/>
  <c r="Z31" i="118"/>
  <c r="AB21" i="121"/>
  <c r="AB21" i="111"/>
  <c r="AT79" i="121"/>
  <c r="AT79" i="120" s="1"/>
  <c r="AT79" i="111"/>
  <c r="AT67" i="121"/>
  <c r="AT67" i="111"/>
  <c r="AT68" i="121"/>
  <c r="AT68" i="111"/>
  <c r="AT76" i="121"/>
  <c r="AT76" i="111"/>
  <c r="AR22" i="111"/>
  <c r="AR22" i="100" s="1"/>
  <c r="AR22" i="103" s="1"/>
  <c r="AR22" i="121"/>
  <c r="AR22" i="120" s="1"/>
  <c r="AQ19" i="111"/>
  <c r="AQ19" i="121"/>
  <c r="AT18" i="111"/>
  <c r="AT18" i="121"/>
  <c r="AT64" i="121"/>
  <c r="AT64" i="111"/>
  <c r="AR28" i="121"/>
  <c r="AR28" i="111"/>
  <c r="AP22" i="122"/>
  <c r="AQ23" i="120"/>
  <c r="AB82" i="118"/>
  <c r="AA81" i="122"/>
  <c r="AA52" i="118"/>
  <c r="AA47" i="118"/>
  <c r="AA18" i="120"/>
  <c r="AA67" i="103"/>
  <c r="AB68" i="100"/>
  <c r="AB70" i="118"/>
  <c r="AB71" i="118"/>
  <c r="AA73" i="103"/>
  <c r="AB74" i="100"/>
  <c r="AB75" i="118"/>
  <c r="AA74" i="122"/>
  <c r="AA90" i="103"/>
  <c r="AB91" i="100"/>
  <c r="AB91" i="103" s="1"/>
  <c r="AA28" i="118"/>
  <c r="AR32" i="111"/>
  <c r="AR32" i="121"/>
  <c r="AR27" i="111"/>
  <c r="AR27" i="121"/>
  <c r="AQ32" i="121"/>
  <c r="AQ32" i="111"/>
  <c r="AR20" i="121"/>
  <c r="AR20" i="111"/>
  <c r="AR33" i="121"/>
  <c r="AR33" i="111"/>
  <c r="AH23" i="111"/>
  <c r="AH23" i="121"/>
  <c r="AR26" i="111"/>
  <c r="AR26" i="121"/>
  <c r="AT83" i="121"/>
  <c r="AT83" i="120" s="1"/>
  <c r="AT83" i="111"/>
  <c r="Y36" i="118"/>
  <c r="Z62" i="103"/>
  <c r="AA63" i="100"/>
  <c r="AA44" i="118"/>
  <c r="AA37" i="118"/>
  <c r="AA65" i="118"/>
  <c r="Z64" i="122"/>
  <c r="AS75" i="120"/>
  <c r="AA68" i="122"/>
  <c r="AB69" i="118"/>
  <c r="AB68" i="118"/>
  <c r="AA67" i="122"/>
  <c r="AA75" i="103"/>
  <c r="AB76" i="100"/>
  <c r="AF21" i="120"/>
  <c r="AE20" i="122"/>
  <c r="AK23" i="120"/>
  <c r="AJ22" i="122"/>
  <c r="AA46" i="118"/>
  <c r="AA92" i="103"/>
  <c r="AB92" i="100"/>
  <c r="AB85" i="118"/>
  <c r="AA84" i="122"/>
  <c r="Z29" i="118"/>
  <c r="Y57" i="103"/>
  <c r="Z58" i="100"/>
  <c r="AL27" i="121"/>
  <c r="AL27" i="111"/>
  <c r="AT69" i="121"/>
  <c r="AT69" i="111"/>
  <c r="Z32" i="118"/>
  <c r="AR31" i="121"/>
  <c r="AR31" i="111"/>
  <c r="AP31" i="121"/>
  <c r="AP31" i="111"/>
  <c r="AS27" i="111"/>
  <c r="AS27" i="121"/>
  <c r="AT85" i="121"/>
  <c r="AT85" i="120" s="1"/>
  <c r="AU86" i="120" s="1"/>
  <c r="AT85" i="111"/>
  <c r="AS26" i="111"/>
  <c r="AS26" i="121"/>
  <c r="AU87" i="111"/>
  <c r="AU87" i="121"/>
  <c r="AU87" i="120" s="1"/>
  <c r="Z18" i="111"/>
  <c r="Z18" i="100" s="1"/>
  <c r="Z18" i="121"/>
  <c r="Z18" i="120" s="1"/>
  <c r="AI24" i="111"/>
  <c r="AI24" i="121"/>
  <c r="AU78" i="121"/>
  <c r="AU78" i="111"/>
  <c r="AT81" i="111"/>
  <c r="AT81" i="121"/>
  <c r="AT81" i="120" s="1"/>
  <c r="AT70" i="121"/>
  <c r="AT70" i="111"/>
  <c r="AA55" i="100"/>
  <c r="Z54" i="103"/>
  <c r="AO24" i="103"/>
  <c r="AP25" i="100"/>
  <c r="AQ21" i="122"/>
  <c r="AB87" i="118"/>
  <c r="AA86" i="122"/>
  <c r="AB84" i="118"/>
  <c r="AA83" i="122"/>
  <c r="Z44" i="118"/>
  <c r="AA35" i="118"/>
  <c r="Z62" i="122"/>
  <c r="AA63" i="118"/>
  <c r="AA81" i="103"/>
  <c r="AB82" i="100"/>
  <c r="AA64" i="118"/>
  <c r="Z63" i="122"/>
  <c r="Z58" i="118"/>
  <c r="Y57" i="122"/>
  <c r="AA68" i="103"/>
  <c r="AB69" i="100"/>
  <c r="AU81" i="106"/>
  <c r="AU86" i="106"/>
  <c r="AU89" i="106"/>
  <c r="AS29" i="106"/>
  <c r="AT33" i="106"/>
  <c r="AS37" i="106"/>
  <c r="Y18" i="106"/>
  <c r="AS33" i="106"/>
  <c r="AU79" i="106"/>
  <c r="AT35" i="106"/>
  <c r="AU18" i="106"/>
  <c r="AV78" i="106"/>
  <c r="AU80" i="106"/>
  <c r="AT30" i="106"/>
  <c r="AU70" i="106"/>
  <c r="AU69" i="106"/>
  <c r="AV86" i="106"/>
  <c r="AV69" i="106"/>
  <c r="AV84" i="106"/>
  <c r="AU75" i="106"/>
  <c r="AU71" i="106"/>
  <c r="AU72" i="106"/>
  <c r="AV88" i="106"/>
  <c r="AU77" i="106"/>
  <c r="AS21" i="106"/>
  <c r="AS35" i="106"/>
  <c r="AV92" i="106"/>
  <c r="AS28" i="106"/>
  <c r="AS22" i="106"/>
  <c r="AT25" i="106"/>
  <c r="AU73" i="106"/>
  <c r="AU76" i="106"/>
  <c r="AS27" i="106"/>
  <c r="AS19" i="106"/>
  <c r="AU68" i="106"/>
  <c r="AS38" i="106"/>
  <c r="AU83" i="106"/>
  <c r="AU74" i="106"/>
  <c r="AS24" i="106"/>
  <c r="AE25" i="106"/>
  <c r="AS36" i="106"/>
  <c r="AS34" i="106"/>
  <c r="AS20" i="106"/>
  <c r="AS39" i="106"/>
  <c r="AR38" i="106"/>
  <c r="AQ37" i="106"/>
  <c r="AP36" i="106"/>
  <c r="AO35" i="106"/>
  <c r="AN34" i="106"/>
  <c r="AM33" i="106"/>
  <c r="AL32" i="106"/>
  <c r="AK31" i="106"/>
  <c r="AJ30" i="106"/>
  <c r="AI29" i="106"/>
  <c r="AH28" i="106"/>
  <c r="AG27" i="106"/>
  <c r="AF26" i="106"/>
  <c r="AD24" i="106"/>
  <c r="AC23" i="106"/>
  <c r="AB22" i="106"/>
  <c r="AA21" i="106"/>
  <c r="Z20" i="106"/>
  <c r="Y19" i="106"/>
  <c r="AU80" i="120" l="1"/>
  <c r="AU78" i="120"/>
  <c r="AR22" i="122"/>
  <c r="AR34" i="111"/>
  <c r="AR34" i="121"/>
  <c r="AV91" i="121"/>
  <c r="AV90" i="121"/>
  <c r="AV90" i="111"/>
  <c r="AV92" i="121"/>
  <c r="AV88" i="111"/>
  <c r="AV91" i="111"/>
  <c r="AV92" i="111"/>
  <c r="AV89" i="111"/>
  <c r="AV88" i="121"/>
  <c r="AV88" i="120" s="1"/>
  <c r="AV89" i="121"/>
  <c r="AU72" i="111"/>
  <c r="AU72" i="121"/>
  <c r="AQ33" i="111"/>
  <c r="AQ33" i="121"/>
  <c r="AU70" i="121"/>
  <c r="AU70" i="111"/>
  <c r="AV84" i="121"/>
  <c r="AV84" i="111"/>
  <c r="AV65" i="111"/>
  <c r="AV65" i="121"/>
  <c r="Z58" i="103"/>
  <c r="AA59" i="100"/>
  <c r="AB66" i="118"/>
  <c r="AA65" i="122"/>
  <c r="AR24" i="120"/>
  <c r="AQ23" i="122"/>
  <c r="AQ19" i="100"/>
  <c r="AQ26" i="120"/>
  <c r="AP25" i="122"/>
  <c r="AM24" i="120"/>
  <c r="AL23" i="122"/>
  <c r="AF45" i="118"/>
  <c r="AB65" i="100"/>
  <c r="AA64" i="103"/>
  <c r="AB67" i="122"/>
  <c r="AC68" i="118"/>
  <c r="AQ22" i="122"/>
  <c r="AR23" i="100"/>
  <c r="AQ22" i="103"/>
  <c r="AU69" i="111"/>
  <c r="AU69" i="121"/>
  <c r="AU88" i="106"/>
  <c r="AA60" i="118"/>
  <c r="Z59" i="122"/>
  <c r="AC69" i="100"/>
  <c r="AB68" i="103"/>
  <c r="AA61" i="100"/>
  <c r="Z60" i="103"/>
  <c r="AC89" i="100"/>
  <c r="AB88" i="103"/>
  <c r="AU78" i="106"/>
  <c r="AQ26" i="100"/>
  <c r="AP25" i="103"/>
  <c r="AA30" i="118"/>
  <c r="AG22" i="120"/>
  <c r="AF21" i="122"/>
  <c r="AB29" i="118"/>
  <c r="AB73" i="122"/>
  <c r="AC74" i="118"/>
  <c r="AB89" i="103"/>
  <c r="AC90" i="100"/>
  <c r="AA43" i="118"/>
  <c r="Z57" i="100"/>
  <c r="Z57" i="122" s="1"/>
  <c r="Y56" i="103"/>
  <c r="AR24" i="100"/>
  <c r="AQ23" i="103"/>
  <c r="AC78" i="118"/>
  <c r="AB77" i="122"/>
  <c r="AR19" i="100"/>
  <c r="AC82" i="100"/>
  <c r="AB81" i="103"/>
  <c r="Y56" i="122"/>
  <c r="AR21" i="122"/>
  <c r="AA64" i="122"/>
  <c r="AB65" i="118"/>
  <c r="AL24" i="120"/>
  <c r="AK23" i="122"/>
  <c r="AC68" i="100"/>
  <c r="AB67" i="103"/>
  <c r="AA57" i="103"/>
  <c r="AB58" i="100"/>
  <c r="X24" i="118"/>
  <c r="W94" i="118"/>
  <c r="AR25" i="122"/>
  <c r="AS26" i="120"/>
  <c r="AH24" i="111"/>
  <c r="AH24" i="121"/>
  <c r="AU79" i="111"/>
  <c r="AU79" i="121"/>
  <c r="AU79" i="120" s="1"/>
  <c r="AU76" i="121"/>
  <c r="AU76" i="120" s="1"/>
  <c r="AU76" i="111"/>
  <c r="AI25" i="111"/>
  <c r="AI25" i="121"/>
  <c r="AS32" i="121"/>
  <c r="AS32" i="111"/>
  <c r="AS23" i="121"/>
  <c r="AS23" i="120" s="1"/>
  <c r="AS23" i="111"/>
  <c r="AS23" i="100" s="1"/>
  <c r="AS23" i="103" s="1"/>
  <c r="AS22" i="111"/>
  <c r="AS22" i="121"/>
  <c r="AS22" i="120" s="1"/>
  <c r="AU66" i="111"/>
  <c r="AU66" i="121"/>
  <c r="Y18" i="111"/>
  <c r="Y18" i="100" s="1"/>
  <c r="Y18" i="121"/>
  <c r="Y18" i="120" s="1"/>
  <c r="AU87" i="106"/>
  <c r="AB64" i="118"/>
  <c r="AA63" i="122"/>
  <c r="AA19" i="120"/>
  <c r="Z18" i="122"/>
  <c r="AB76" i="103"/>
  <c r="AC77" i="100"/>
  <c r="AB45" i="118"/>
  <c r="AH22" i="120"/>
  <c r="AG21" i="122"/>
  <c r="Z61" i="122"/>
  <c r="AA62" i="118"/>
  <c r="AB74" i="122"/>
  <c r="AC75" i="118"/>
  <c r="AA58" i="118"/>
  <c r="AA32" i="118"/>
  <c r="AF58" i="118"/>
  <c r="AJ26" i="111"/>
  <c r="AJ26" i="121"/>
  <c r="AS24" i="121"/>
  <c r="AS24" i="120" s="1"/>
  <c r="AS24" i="111"/>
  <c r="AU67" i="121"/>
  <c r="AU67" i="111"/>
  <c r="Z18" i="103"/>
  <c r="AA19" i="100"/>
  <c r="AB85" i="122"/>
  <c r="AC86" i="118"/>
  <c r="AB64" i="100"/>
  <c r="AA63" i="103"/>
  <c r="AB19" i="120"/>
  <c r="AA18" i="122"/>
  <c r="AC91" i="118"/>
  <c r="AB90" i="122"/>
  <c r="AB75" i="103"/>
  <c r="AC76" i="100"/>
  <c r="AB58" i="118"/>
  <c r="AA57" i="122"/>
  <c r="AB49" i="118"/>
  <c r="AB77" i="103"/>
  <c r="AC78" i="100"/>
  <c r="AC84" i="118"/>
  <c r="AB83" i="122"/>
  <c r="AU88" i="120"/>
  <c r="AV89" i="120" s="1"/>
  <c r="AA26" i="118"/>
  <c r="AB87" i="103"/>
  <c r="AC88" i="100"/>
  <c r="AS35" i="111"/>
  <c r="AS35" i="121"/>
  <c r="AU68" i="111"/>
  <c r="AU68" i="121"/>
  <c r="AB30" i="118"/>
  <c r="AU85" i="111"/>
  <c r="AU85" i="121"/>
  <c r="AU85" i="120" s="1"/>
  <c r="AU82" i="121"/>
  <c r="AU82" i="120" s="1"/>
  <c r="AU82" i="111"/>
  <c r="AA55" i="103"/>
  <c r="AB56" i="100"/>
  <c r="AM24" i="100"/>
  <c r="AL23" i="103"/>
  <c r="AK24" i="100"/>
  <c r="AJ23" i="103"/>
  <c r="AF47" i="118"/>
  <c r="AG48" i="118" s="1"/>
  <c r="AH92" i="120"/>
  <c r="AC87" i="118"/>
  <c r="AB86" i="122"/>
  <c r="AS19" i="111"/>
  <c r="AS19" i="121"/>
  <c r="AC71" i="118"/>
  <c r="AB85" i="103"/>
  <c r="AC86" i="100"/>
  <c r="AG21" i="103"/>
  <c r="AH22" i="100"/>
  <c r="AS34" i="111"/>
  <c r="AS34" i="121"/>
  <c r="Y19" i="111"/>
  <c r="Y19" i="121"/>
  <c r="AL28" i="121"/>
  <c r="AL28" i="111"/>
  <c r="AU64" i="121"/>
  <c r="AU64" i="111"/>
  <c r="AS31" i="111"/>
  <c r="AS31" i="121"/>
  <c r="AU71" i="121"/>
  <c r="AU71" i="111"/>
  <c r="AS25" i="121"/>
  <c r="AS25" i="111"/>
  <c r="AU77" i="121"/>
  <c r="AU77" i="111"/>
  <c r="AB36" i="118"/>
  <c r="AA33" i="118"/>
  <c r="AB92" i="103"/>
  <c r="AC92" i="100"/>
  <c r="AC69" i="118"/>
  <c r="AB68" i="122"/>
  <c r="AB75" i="122"/>
  <c r="AC76" i="118"/>
  <c r="AB48" i="118"/>
  <c r="Z59" i="103"/>
  <c r="AA60" i="100"/>
  <c r="AB84" i="103"/>
  <c r="AC85" i="100"/>
  <c r="AA61" i="118"/>
  <c r="Z60" i="122"/>
  <c r="AD20" i="103"/>
  <c r="AE21" i="100"/>
  <c r="AB57" i="118"/>
  <c r="AA56" i="122"/>
  <c r="AB37" i="118"/>
  <c r="AB81" i="122"/>
  <c r="AC82" i="118"/>
  <c r="AA62" i="100"/>
  <c r="Z61" i="103"/>
  <c r="AB69" i="103"/>
  <c r="AC70" i="100"/>
  <c r="AB69" i="122"/>
  <c r="AC70" i="118"/>
  <c r="Z37" i="118"/>
  <c r="AC75" i="100"/>
  <c r="AB74" i="103"/>
  <c r="AT18" i="120"/>
  <c r="AB51" i="118"/>
  <c r="AC89" i="118"/>
  <c r="AB88" i="122"/>
  <c r="AB80" i="103"/>
  <c r="AC81" i="100"/>
  <c r="AB91" i="122"/>
  <c r="AK41" i="118"/>
  <c r="AC90" i="118"/>
  <c r="AB89" i="122"/>
  <c r="AB38" i="118"/>
  <c r="AA18" i="103"/>
  <c r="AB19" i="100"/>
  <c r="AK27" i="111"/>
  <c r="AK27" i="121"/>
  <c r="Z20" i="121"/>
  <c r="Z20" i="111"/>
  <c r="AV74" i="121"/>
  <c r="AV74" i="111"/>
  <c r="AS33" i="111"/>
  <c r="AS33" i="121"/>
  <c r="AA45" i="118"/>
  <c r="AB53" i="118"/>
  <c r="AT18" i="100"/>
  <c r="AT18" i="103" s="1"/>
  <c r="AB80" i="122"/>
  <c r="AC81" i="118"/>
  <c r="AF21" i="103"/>
  <c r="AG22" i="100"/>
  <c r="AD42" i="118"/>
  <c r="AA65" i="103"/>
  <c r="AB66" i="100"/>
  <c r="AB50" i="118"/>
  <c r="AC77" i="118"/>
  <c r="AB76" i="122"/>
  <c r="AD20" i="120"/>
  <c r="AC19" i="122"/>
  <c r="AB86" i="103"/>
  <c r="AC87" i="100"/>
  <c r="AC91" i="100"/>
  <c r="AC91" i="103" s="1"/>
  <c r="AB90" i="103"/>
  <c r="AB57" i="100"/>
  <c r="AA56" i="103"/>
  <c r="AJ23" i="120"/>
  <c r="AI22" i="122"/>
  <c r="AB42" i="118"/>
  <c r="AC88" i="118"/>
  <c r="AB87" i="122"/>
  <c r="AA34" i="118"/>
  <c r="AG23" i="121"/>
  <c r="AG23" i="111"/>
  <c r="AU65" i="121"/>
  <c r="AU65" i="111"/>
  <c r="AP24" i="122"/>
  <c r="AQ25" i="120"/>
  <c r="AT26" i="121"/>
  <c r="AT26" i="111"/>
  <c r="AA21" i="121"/>
  <c r="AA21" i="111"/>
  <c r="AS21" i="111"/>
  <c r="AS21" i="121"/>
  <c r="AB22" i="111"/>
  <c r="AB22" i="121"/>
  <c r="AO31" i="111"/>
  <c r="AO31" i="121"/>
  <c r="AS20" i="111"/>
  <c r="AS20" i="121"/>
  <c r="AS20" i="120" s="1"/>
  <c r="AU73" i="111"/>
  <c r="AU73" i="121"/>
  <c r="AT31" i="111"/>
  <c r="AT31" i="121"/>
  <c r="AS29" i="111"/>
  <c r="AS29" i="121"/>
  <c r="AT76" i="120"/>
  <c r="AC79" i="100"/>
  <c r="AB78" i="103"/>
  <c r="AC80" i="118"/>
  <c r="AB79" i="122"/>
  <c r="AB79" i="103"/>
  <c r="AC80" i="100"/>
  <c r="AD85" i="100"/>
  <c r="AC84" i="103"/>
  <c r="AC74" i="100"/>
  <c r="AB73" i="103"/>
  <c r="AB55" i="118"/>
  <c r="AC92" i="118"/>
  <c r="AB92" i="122"/>
  <c r="AR21" i="103"/>
  <c r="AS22" i="100"/>
  <c r="AM25" i="100"/>
  <c r="AL24" i="103"/>
  <c r="AP24" i="103"/>
  <c r="AQ25" i="100"/>
  <c r="AC83" i="100"/>
  <c r="AB82" i="103"/>
  <c r="AT29" i="111"/>
  <c r="AT29" i="121"/>
  <c r="AM29" i="111"/>
  <c r="AM29" i="121"/>
  <c r="AU75" i="111"/>
  <c r="AU75" i="121"/>
  <c r="AU75" i="120" s="1"/>
  <c r="AN30" i="111"/>
  <c r="AN30" i="121"/>
  <c r="AU18" i="111"/>
  <c r="AU18" i="100" s="1"/>
  <c r="AU18" i="121"/>
  <c r="AU18" i="120" s="1"/>
  <c r="AP32" i="121"/>
  <c r="AP32" i="111"/>
  <c r="AS30" i="121"/>
  <c r="AS30" i="111"/>
  <c r="AV80" i="111"/>
  <c r="AV80" i="121"/>
  <c r="AV82" i="121"/>
  <c r="AV82" i="120" s="1"/>
  <c r="AV82" i="111"/>
  <c r="AA59" i="118"/>
  <c r="Z58" i="122"/>
  <c r="AC85" i="118"/>
  <c r="AB84" i="122"/>
  <c r="AB47" i="118"/>
  <c r="AC72" i="118"/>
  <c r="AC83" i="118"/>
  <c r="AB82" i="122"/>
  <c r="AQ19" i="120"/>
  <c r="AB78" i="122"/>
  <c r="AC79" i="118"/>
  <c r="AP26" i="120"/>
  <c r="AO25" i="122"/>
  <c r="AB56" i="118"/>
  <c r="AA55" i="122"/>
  <c r="AC73" i="118"/>
  <c r="AR25" i="103"/>
  <c r="AS26" i="100"/>
  <c r="AS26" i="103" s="1"/>
  <c r="AB52" i="118"/>
  <c r="AO25" i="103"/>
  <c r="AP26" i="100"/>
  <c r="AV77" i="106"/>
  <c r="AV90" i="106"/>
  <c r="AT32" i="106"/>
  <c r="AT23" i="106"/>
  <c r="AT38" i="106"/>
  <c r="AV82" i="106"/>
  <c r="AV72" i="106"/>
  <c r="AT27" i="106"/>
  <c r="AT34" i="106"/>
  <c r="AT36" i="106"/>
  <c r="AT22" i="106"/>
  <c r="AT28" i="106"/>
  <c r="AU24" i="106"/>
  <c r="AV75" i="106"/>
  <c r="AV85" i="106"/>
  <c r="AT20" i="106"/>
  <c r="AT37" i="106"/>
  <c r="X18" i="106"/>
  <c r="AV29" i="106"/>
  <c r="AT24" i="106"/>
  <c r="AV80" i="106"/>
  <c r="AV81" i="106"/>
  <c r="AV89" i="106"/>
  <c r="AV79" i="106"/>
  <c r="AT40" i="106"/>
  <c r="AT39" i="106"/>
  <c r="AV70" i="106"/>
  <c r="AW89" i="106"/>
  <c r="AU39" i="106"/>
  <c r="AT21" i="106"/>
  <c r="AV83" i="106"/>
  <c r="AV18" i="106"/>
  <c r="AT26" i="106"/>
  <c r="AV76" i="106"/>
  <c r="AT31" i="106"/>
  <c r="AV74" i="106"/>
  <c r="AV91" i="106"/>
  <c r="AT19" i="106"/>
  <c r="AV73" i="106"/>
  <c r="AU35" i="106"/>
  <c r="AV68" i="106"/>
  <c r="AU32" i="106"/>
  <c r="AV71" i="106"/>
  <c r="AT29" i="106"/>
  <c r="AV87" i="106"/>
  <c r="AU28" i="106"/>
  <c r="AT41" i="106"/>
  <c r="AS40" i="106"/>
  <c r="AR39" i="106"/>
  <c r="AQ38" i="106"/>
  <c r="AP37" i="106"/>
  <c r="AO36" i="106"/>
  <c r="AN35" i="106"/>
  <c r="AM34" i="106"/>
  <c r="AL33" i="106"/>
  <c r="AK32" i="106"/>
  <c r="AJ31" i="106"/>
  <c r="AI30" i="106"/>
  <c r="AH29" i="106"/>
  <c r="AG28" i="106"/>
  <c r="AF27" i="106"/>
  <c r="AE26" i="106"/>
  <c r="AD25" i="106"/>
  <c r="AC24" i="106"/>
  <c r="AB23" i="106"/>
  <c r="AA22" i="106"/>
  <c r="Z21" i="106"/>
  <c r="Y20" i="106"/>
  <c r="X19" i="106"/>
  <c r="AU77" i="120" l="1"/>
  <c r="AT18" i="122"/>
  <c r="AT30" i="121"/>
  <c r="AT30" i="111"/>
  <c r="AK24" i="103"/>
  <c r="AL25" i="100"/>
  <c r="AB65" i="103"/>
  <c r="AC66" i="100"/>
  <c r="AD84" i="100"/>
  <c r="AC83" i="103"/>
  <c r="AC74" i="103"/>
  <c r="AD75" i="100"/>
  <c r="AC87" i="103"/>
  <c r="AD88" i="100"/>
  <c r="AE43" i="118"/>
  <c r="AD91" i="118"/>
  <c r="AC90" i="122"/>
  <c r="AN25" i="100"/>
  <c r="AM24" i="103"/>
  <c r="AB64" i="103"/>
  <c r="AC65" i="100"/>
  <c r="Y25" i="118"/>
  <c r="X94" i="118"/>
  <c r="AC90" i="103"/>
  <c r="AD91" i="100"/>
  <c r="AD91" i="103" s="1"/>
  <c r="AQ26" i="103"/>
  <c r="AR27" i="100"/>
  <c r="AU84" i="111"/>
  <c r="AU84" i="121"/>
  <c r="AU84" i="120" s="1"/>
  <c r="AG46" i="118"/>
  <c r="AH47" i="118" s="1"/>
  <c r="AI48" i="118" s="1"/>
  <c r="AJ49" i="118" s="1"/>
  <c r="AK50" i="118" s="1"/>
  <c r="AA59" i="103"/>
  <c r="AB60" i="100"/>
  <c r="AC56" i="118"/>
  <c r="AB63" i="118"/>
  <c r="AA62" i="122"/>
  <c r="AB56" i="122"/>
  <c r="AC57" i="118"/>
  <c r="AT37" i="121"/>
  <c r="AT37" i="111"/>
  <c r="AV75" i="121"/>
  <c r="AV75" i="111"/>
  <c r="AQ27" i="120"/>
  <c r="AP26" i="122"/>
  <c r="AD86" i="118"/>
  <c r="AC85" i="122"/>
  <c r="AU18" i="122"/>
  <c r="AQ25" i="103"/>
  <c r="AR26" i="100"/>
  <c r="AB35" i="118"/>
  <c r="AH23" i="100"/>
  <c r="AG22" i="103"/>
  <c r="AC75" i="103"/>
  <c r="AD76" i="100"/>
  <c r="AC37" i="118"/>
  <c r="AS19" i="120"/>
  <c r="AB56" i="103"/>
  <c r="AC57" i="100"/>
  <c r="AD89" i="100"/>
  <c r="AC88" i="103"/>
  <c r="AC50" i="118"/>
  <c r="AD87" i="118"/>
  <c r="AC86" i="122"/>
  <c r="AG59" i="118"/>
  <c r="AH60" i="118" s="1"/>
  <c r="AI23" i="120"/>
  <c r="AH22" i="122"/>
  <c r="AC59" i="100"/>
  <c r="AB58" i="103"/>
  <c r="AD83" i="100"/>
  <c r="AC82" i="103"/>
  <c r="AU74" i="121"/>
  <c r="AU74" i="111"/>
  <c r="AT19" i="121"/>
  <c r="AT19" i="111"/>
  <c r="AC39" i="118"/>
  <c r="AD79" i="100"/>
  <c r="AC78" i="103"/>
  <c r="AF23" i="111"/>
  <c r="AF23" i="121"/>
  <c r="AT33" i="121"/>
  <c r="AT33" i="111"/>
  <c r="AC48" i="118"/>
  <c r="AD72" i="118"/>
  <c r="AU83" i="111"/>
  <c r="AU83" i="121"/>
  <c r="AU83" i="120" s="1"/>
  <c r="AV84" i="120" s="1"/>
  <c r="AV83" i="121"/>
  <c r="AV83" i="120" s="1"/>
  <c r="AV83" i="111"/>
  <c r="AT24" i="121"/>
  <c r="AT24" i="120" s="1"/>
  <c r="AT24" i="111"/>
  <c r="AT24" i="100" s="1"/>
  <c r="AT24" i="103" s="1"/>
  <c r="AH25" i="111"/>
  <c r="AH25" i="121"/>
  <c r="AI26" i="111"/>
  <c r="AI26" i="121"/>
  <c r="AV72" i="111"/>
  <c r="AV72" i="121"/>
  <c r="AT21" i="111"/>
  <c r="AT21" i="121"/>
  <c r="AT21" i="120" s="1"/>
  <c r="AT22" i="121"/>
  <c r="AT22" i="111"/>
  <c r="AV86" i="111"/>
  <c r="AV86" i="121"/>
  <c r="AV73" i="111"/>
  <c r="AV73" i="121"/>
  <c r="AP26" i="103"/>
  <c r="AQ27" i="100"/>
  <c r="AD80" i="118"/>
  <c r="AC79" i="122"/>
  <c r="AU18" i="103"/>
  <c r="AE86" i="100"/>
  <c r="AD85" i="103"/>
  <c r="AL42" i="118"/>
  <c r="AM43" i="118" s="1"/>
  <c r="AC38" i="118"/>
  <c r="AC49" i="118"/>
  <c r="AS19" i="100"/>
  <c r="Z19" i="120"/>
  <c r="Y18" i="122"/>
  <c r="AD75" i="118"/>
  <c r="AC74" i="122"/>
  <c r="AN25" i="120"/>
  <c r="AM24" i="122"/>
  <c r="AA62" i="103"/>
  <c r="AB63" i="100"/>
  <c r="AB34" i="118"/>
  <c r="AS36" i="111"/>
  <c r="AS36" i="121"/>
  <c r="AT32" i="121"/>
  <c r="AT32" i="111"/>
  <c r="AA59" i="122"/>
  <c r="AB60" i="118"/>
  <c r="AD81" i="100"/>
  <c r="AC80" i="103"/>
  <c r="AD89" i="118"/>
  <c r="AC88" i="122"/>
  <c r="AD82" i="118"/>
  <c r="AC81" i="122"/>
  <c r="AA38" i="118"/>
  <c r="AC76" i="122"/>
  <c r="AD77" i="118"/>
  <c r="AC59" i="118"/>
  <c r="AB58" i="122"/>
  <c r="AB33" i="118"/>
  <c r="AC46" i="118"/>
  <c r="Y18" i="103"/>
  <c r="Z19" i="100"/>
  <c r="AS20" i="100"/>
  <c r="AS20" i="122" s="1"/>
  <c r="AR19" i="103"/>
  <c r="AQ34" i="121"/>
  <c r="AQ34" i="111"/>
  <c r="AB31" i="118"/>
  <c r="AA60" i="103"/>
  <c r="AB61" i="100"/>
  <c r="AB66" i="122"/>
  <c r="AC67" i="118"/>
  <c r="AU35" i="111"/>
  <c r="AU35" i="121"/>
  <c r="AV81" i="121"/>
  <c r="AV81" i="120" s="1"/>
  <c r="AV81" i="111"/>
  <c r="Y20" i="121"/>
  <c r="Y20" i="111"/>
  <c r="AK28" i="111"/>
  <c r="AK28" i="121"/>
  <c r="AW85" i="121"/>
  <c r="AW85" i="111"/>
  <c r="AT35" i="111"/>
  <c r="AT35" i="121"/>
  <c r="AV85" i="121"/>
  <c r="AV85" i="111"/>
  <c r="AM25" i="103"/>
  <c r="AN26" i="100"/>
  <c r="AE21" i="120"/>
  <c r="AD20" i="122"/>
  <c r="AC81" i="103"/>
  <c r="AD82" i="100"/>
  <c r="AD71" i="118"/>
  <c r="AC70" i="122"/>
  <c r="AC58" i="118"/>
  <c r="AB57" i="122"/>
  <c r="AD88" i="118"/>
  <c r="AC87" i="122"/>
  <c r="AD77" i="100"/>
  <c r="AC76" i="103"/>
  <c r="AB20" i="100"/>
  <c r="AA19" i="103"/>
  <c r="AD78" i="100"/>
  <c r="AC77" i="103"/>
  <c r="AV80" i="120"/>
  <c r="AC68" i="103"/>
  <c r="AD69" i="100"/>
  <c r="AD90" i="100"/>
  <c r="AC89" i="103"/>
  <c r="AR27" i="120"/>
  <c r="AQ26" i="122"/>
  <c r="AV68" i="121"/>
  <c r="AV68" i="111"/>
  <c r="AC53" i="118"/>
  <c r="AQ19" i="122"/>
  <c r="AR20" i="120"/>
  <c r="AS22" i="103"/>
  <c r="AC43" i="118"/>
  <c r="AF22" i="100"/>
  <c r="AE21" i="103"/>
  <c r="AV86" i="120"/>
  <c r="AB27" i="118"/>
  <c r="AB59" i="118"/>
  <c r="AD79" i="118"/>
  <c r="AC78" i="122"/>
  <c r="AC30" i="118"/>
  <c r="AR23" i="122"/>
  <c r="AS24" i="100"/>
  <c r="AR23" i="103"/>
  <c r="AT28" i="111"/>
  <c r="AT28" i="121"/>
  <c r="AC20" i="120"/>
  <c r="AB19" i="122"/>
  <c r="AS22" i="122"/>
  <c r="AV78" i="121"/>
  <c r="AV78" i="120" s="1"/>
  <c r="AV78" i="111"/>
  <c r="AC82" i="122"/>
  <c r="AD83" i="118"/>
  <c r="AB44" i="118"/>
  <c r="AU31" i="121"/>
  <c r="AU31" i="111"/>
  <c r="AJ27" i="121"/>
  <c r="AJ27" i="111"/>
  <c r="AD81" i="118"/>
  <c r="AC80" i="122"/>
  <c r="AR26" i="120"/>
  <c r="AQ25" i="122"/>
  <c r="AD78" i="118"/>
  <c r="AC77" i="122"/>
  <c r="AD70" i="118"/>
  <c r="AC69" i="122"/>
  <c r="AI23" i="100"/>
  <c r="AH22" i="103"/>
  <c r="AI92" i="120"/>
  <c r="AC75" i="122"/>
  <c r="AD76" i="118"/>
  <c r="AM25" i="120"/>
  <c r="AL24" i="122"/>
  <c r="AA61" i="103"/>
  <c r="AB62" i="100"/>
  <c r="AV87" i="121"/>
  <c r="AV87" i="120" s="1"/>
  <c r="AV87" i="111"/>
  <c r="AL29" i="111"/>
  <c r="AL29" i="121"/>
  <c r="AV18" i="121"/>
  <c r="AV18" i="120" s="1"/>
  <c r="AV18" i="111"/>
  <c r="AV18" i="100" s="1"/>
  <c r="AV71" i="121"/>
  <c r="AV71" i="111"/>
  <c r="AN31" i="121"/>
  <c r="AN31" i="111"/>
  <c r="AT27" i="121"/>
  <c r="AT27" i="120" s="1"/>
  <c r="AT27" i="111"/>
  <c r="AT27" i="100" s="1"/>
  <c r="AV76" i="121"/>
  <c r="AV76" i="120" s="1"/>
  <c r="AV76" i="111"/>
  <c r="AD84" i="118"/>
  <c r="AC83" i="122"/>
  <c r="AK24" i="120"/>
  <c r="AJ23" i="122"/>
  <c r="AC20" i="100"/>
  <c r="AB19" i="103"/>
  <c r="AD90" i="118"/>
  <c r="AC89" i="122"/>
  <c r="AD71" i="100"/>
  <c r="AC70" i="103"/>
  <c r="AC91" i="122"/>
  <c r="AB65" i="122"/>
  <c r="AC66" i="118"/>
  <c r="AR24" i="103"/>
  <c r="AS25" i="100"/>
  <c r="AC68" i="122"/>
  <c r="AD69" i="118"/>
  <c r="AQ19" i="103"/>
  <c r="AR20" i="100"/>
  <c r="AV67" i="121"/>
  <c r="AV67" i="111"/>
  <c r="AB46" i="118"/>
  <c r="AR35" i="111"/>
  <c r="AR35" i="121"/>
  <c r="AA60" i="122"/>
  <c r="AB61" i="118"/>
  <c r="AG24" i="121"/>
  <c r="AG24" i="111"/>
  <c r="AT23" i="111"/>
  <c r="AT23" i="100" s="1"/>
  <c r="AT23" i="121"/>
  <c r="AT23" i="120" s="1"/>
  <c r="AT25" i="111"/>
  <c r="AT25" i="121"/>
  <c r="AT25" i="120" s="1"/>
  <c r="Z21" i="121"/>
  <c r="Z21" i="111"/>
  <c r="AT34" i="111"/>
  <c r="AT34" i="121"/>
  <c r="AM30" i="121"/>
  <c r="AM30" i="111"/>
  <c r="AV66" i="111"/>
  <c r="AV66" i="121"/>
  <c r="AO32" i="111"/>
  <c r="AO32" i="121"/>
  <c r="AU28" i="121"/>
  <c r="AU28" i="111"/>
  <c r="AV25" i="111"/>
  <c r="AV25" i="121"/>
  <c r="AC92" i="122"/>
  <c r="AD92" i="118"/>
  <c r="AD80" i="100"/>
  <c r="AC79" i="103"/>
  <c r="AC51" i="118"/>
  <c r="AC54" i="118"/>
  <c r="AA61" i="122"/>
  <c r="AB62" i="118"/>
  <c r="AC92" i="103"/>
  <c r="AD92" i="100"/>
  <c r="AC86" i="103"/>
  <c r="AD87" i="100"/>
  <c r="AH49" i="118"/>
  <c r="AI50" i="118" s="1"/>
  <c r="AC31" i="118"/>
  <c r="AB20" i="120"/>
  <c r="AA19" i="122"/>
  <c r="AS26" i="122"/>
  <c r="AH23" i="120"/>
  <c r="AG22" i="122"/>
  <c r="AC69" i="103"/>
  <c r="AD70" i="100"/>
  <c r="AC65" i="118"/>
  <c r="AB64" i="122"/>
  <c r="AV64" i="121"/>
  <c r="AV64" i="111"/>
  <c r="AT20" i="121"/>
  <c r="AT20" i="111"/>
  <c r="X19" i="121"/>
  <c r="X19" i="111"/>
  <c r="AV69" i="121"/>
  <c r="AV69" i="111"/>
  <c r="AA22" i="121"/>
  <c r="AA22" i="111"/>
  <c r="AV70" i="111"/>
  <c r="AV70" i="121"/>
  <c r="AV77" i="121"/>
  <c r="AV77" i="120" s="1"/>
  <c r="AV77" i="111"/>
  <c r="AP33" i="111"/>
  <c r="AP33" i="121"/>
  <c r="AU24" i="111"/>
  <c r="AU24" i="121"/>
  <c r="AV79" i="111"/>
  <c r="AV79" i="121"/>
  <c r="AV79" i="120" s="1"/>
  <c r="AT36" i="111"/>
  <c r="AT36" i="121"/>
  <c r="X18" i="121"/>
  <c r="X18" i="120" s="1"/>
  <c r="X18" i="111"/>
  <c r="X18" i="100" s="1"/>
  <c r="AD74" i="118"/>
  <c r="AD73" i="118"/>
  <c r="AC58" i="100"/>
  <c r="AB57" i="103"/>
  <c r="AC67" i="100"/>
  <c r="AB66" i="103"/>
  <c r="AC52" i="118"/>
  <c r="AC85" i="103"/>
  <c r="AD86" i="100"/>
  <c r="AD85" i="118"/>
  <c r="AC84" i="122"/>
  <c r="AR19" i="122"/>
  <c r="AS23" i="122"/>
  <c r="AA58" i="100"/>
  <c r="Z57" i="103"/>
  <c r="AR24" i="122"/>
  <c r="AS25" i="120"/>
  <c r="AU41" i="106"/>
  <c r="AU36" i="106"/>
  <c r="AV33" i="106"/>
  <c r="AU20" i="106"/>
  <c r="AW86" i="106"/>
  <c r="AW87" i="106"/>
  <c r="AW72" i="106"/>
  <c r="AW91" i="106"/>
  <c r="AW80" i="106"/>
  <c r="AW92" i="106"/>
  <c r="W18" i="106"/>
  <c r="AU42" i="106"/>
  <c r="AU25" i="106"/>
  <c r="AU30" i="106"/>
  <c r="AW70" i="106"/>
  <c r="AU38" i="106"/>
  <c r="AW18" i="106"/>
  <c r="AU33" i="106"/>
  <c r="AV22" i="106"/>
  <c r="AW84" i="106"/>
  <c r="AU26" i="106"/>
  <c r="AW81" i="106"/>
  <c r="AW82" i="106"/>
  <c r="AW78" i="106"/>
  <c r="AW85" i="106"/>
  <c r="AU31" i="106"/>
  <c r="AW77" i="106"/>
  <c r="AW69" i="106"/>
  <c r="AX91" i="106"/>
  <c r="AU19" i="106"/>
  <c r="AW83" i="106"/>
  <c r="AW75" i="106"/>
  <c r="AU40" i="106"/>
  <c r="AV35" i="106"/>
  <c r="AX85" i="106"/>
  <c r="AU37" i="106"/>
  <c r="AX89" i="106"/>
  <c r="AV39" i="106"/>
  <c r="AU22" i="106"/>
  <c r="AV28" i="106"/>
  <c r="AW76" i="106"/>
  <c r="AW73" i="106"/>
  <c r="AW68" i="106"/>
  <c r="AW79" i="106"/>
  <c r="AV24" i="106"/>
  <c r="AW71" i="106"/>
  <c r="AU23" i="106"/>
  <c r="AW88" i="106"/>
  <c r="AU34" i="106"/>
  <c r="AU21" i="106"/>
  <c r="AV21" i="106"/>
  <c r="AU29" i="106"/>
  <c r="AW90" i="106"/>
  <c r="AW74" i="106"/>
  <c r="AV32" i="106"/>
  <c r="AU27" i="106"/>
  <c r="AU43" i="106"/>
  <c r="AT42" i="106"/>
  <c r="AS41" i="106"/>
  <c r="AR40" i="106"/>
  <c r="AQ39" i="106"/>
  <c r="AP38" i="106"/>
  <c r="AO37" i="106"/>
  <c r="AN36" i="106"/>
  <c r="AM35" i="106"/>
  <c r="AL34" i="106"/>
  <c r="AK33" i="106"/>
  <c r="AJ32" i="106"/>
  <c r="AI31" i="106"/>
  <c r="AH30" i="106"/>
  <c r="AG29" i="106"/>
  <c r="AF28" i="106"/>
  <c r="AE27" i="106"/>
  <c r="AD26" i="106"/>
  <c r="AC25" i="106"/>
  <c r="AB24" i="106"/>
  <c r="AA23" i="106"/>
  <c r="Z22" i="106"/>
  <c r="Y21" i="106"/>
  <c r="X20" i="106"/>
  <c r="W19" i="106"/>
  <c r="AU24" i="100" l="1"/>
  <c r="AT23" i="103"/>
  <c r="AO33" i="111"/>
  <c r="AO33" i="121"/>
  <c r="AW78" i="111"/>
  <c r="AW78" i="121"/>
  <c r="AW78" i="120" s="1"/>
  <c r="AW83" i="111"/>
  <c r="AW83" i="121"/>
  <c r="AW83" i="120" s="1"/>
  <c r="AT26" i="120"/>
  <c r="AS25" i="122"/>
  <c r="AD53" i="118"/>
  <c r="AD70" i="103"/>
  <c r="AE71" i="100"/>
  <c r="AE92" i="118"/>
  <c r="AD92" i="122"/>
  <c r="AD67" i="118"/>
  <c r="AC66" i="122"/>
  <c r="AL25" i="120"/>
  <c r="AK24" i="122"/>
  <c r="AT23" i="122"/>
  <c r="AU24" i="120"/>
  <c r="AD44" i="118"/>
  <c r="AD88" i="122"/>
  <c r="AE89" i="118"/>
  <c r="AE86" i="103"/>
  <c r="AF87" i="100"/>
  <c r="AD79" i="103"/>
  <c r="AE80" i="100"/>
  <c r="AS19" i="122"/>
  <c r="AT20" i="120"/>
  <c r="AF44" i="118"/>
  <c r="AV31" i="121"/>
  <c r="AV31" i="111"/>
  <c r="AP34" i="121"/>
  <c r="AP34" i="111"/>
  <c r="AV28" i="121"/>
  <c r="AV28" i="111"/>
  <c r="AV21" i="111"/>
  <c r="AV21" i="121"/>
  <c r="AW69" i="121"/>
  <c r="AW69" i="111"/>
  <c r="AX85" i="121"/>
  <c r="AX85" i="111"/>
  <c r="AU26" i="121"/>
  <c r="AU26" i="120" s="1"/>
  <c r="AU26" i="111"/>
  <c r="AW87" i="111"/>
  <c r="AW87" i="121"/>
  <c r="AW87" i="120" s="1"/>
  <c r="AW82" i="121"/>
  <c r="AW82" i="120" s="1"/>
  <c r="AW82" i="111"/>
  <c r="AV18" i="103"/>
  <c r="AD81" i="122"/>
  <c r="AE82" i="118"/>
  <c r="AD79" i="122"/>
  <c r="AE80" i="118"/>
  <c r="AE91" i="100"/>
  <c r="AE91" i="103" s="1"/>
  <c r="AD90" i="103"/>
  <c r="AB39" i="118"/>
  <c r="AA20" i="120"/>
  <c r="Z19" i="122"/>
  <c r="AW85" i="120"/>
  <c r="AJ24" i="120"/>
  <c r="AI23" i="122"/>
  <c r="AC64" i="118"/>
  <c r="AB63" i="122"/>
  <c r="AE89" i="100"/>
  <c r="AD88" i="103"/>
  <c r="AC67" i="103"/>
  <c r="AD68" i="100"/>
  <c r="AE92" i="100"/>
  <c r="AD92" i="103"/>
  <c r="AV18" i="122"/>
  <c r="AC60" i="118"/>
  <c r="AE70" i="100"/>
  <c r="AD69" i="103"/>
  <c r="AC58" i="122"/>
  <c r="AD59" i="118"/>
  <c r="AC67" i="122"/>
  <c r="AD68" i="118"/>
  <c r="Z19" i="103"/>
  <c r="AA20" i="100"/>
  <c r="AS19" i="103"/>
  <c r="AT20" i="100"/>
  <c r="AD40" i="118"/>
  <c r="AN32" i="111"/>
  <c r="AN32" i="121"/>
  <c r="AW66" i="121"/>
  <c r="AW66" i="111"/>
  <c r="AQ35" i="121"/>
  <c r="AQ35" i="111"/>
  <c r="AV29" i="111"/>
  <c r="AV29" i="121"/>
  <c r="AA58" i="103"/>
  <c r="AB59" i="100"/>
  <c r="AB59" i="122" s="1"/>
  <c r="AI24" i="120"/>
  <c r="AH23" i="122"/>
  <c r="AC47" i="118"/>
  <c r="AE85" i="118"/>
  <c r="AD84" i="122"/>
  <c r="AJ92" i="120"/>
  <c r="AA58" i="122"/>
  <c r="AR20" i="122"/>
  <c r="AS21" i="120"/>
  <c r="AD82" i="122"/>
  <c r="AE83" i="118"/>
  <c r="AI61" i="118"/>
  <c r="AD38" i="118"/>
  <c r="AD86" i="122"/>
  <c r="AE87" i="118"/>
  <c r="AD57" i="118"/>
  <c r="AE76" i="100"/>
  <c r="AD75" i="103"/>
  <c r="AU23" i="121"/>
  <c r="AU23" i="111"/>
  <c r="AS28" i="120"/>
  <c r="AR27" i="122"/>
  <c r="AE23" i="121"/>
  <c r="AE23" i="111"/>
  <c r="AW65" i="111"/>
  <c r="AW65" i="121"/>
  <c r="AW67" i="121"/>
  <c r="AW67" i="111"/>
  <c r="AC58" i="103"/>
  <c r="AD59" i="100"/>
  <c r="AC63" i="118"/>
  <c r="AB62" i="122"/>
  <c r="AD21" i="120"/>
  <c r="AC20" i="122"/>
  <c r="AE72" i="118"/>
  <c r="AD71" i="122"/>
  <c r="AC62" i="100"/>
  <c r="AB61" i="103"/>
  <c r="AC35" i="118"/>
  <c r="AE81" i="118"/>
  <c r="AD80" i="122"/>
  <c r="AE73" i="118"/>
  <c r="AT19" i="100"/>
  <c r="AE77" i="100"/>
  <c r="AD76" i="103"/>
  <c r="AB60" i="103"/>
  <c r="AC61" i="100"/>
  <c r="Z26" i="118"/>
  <c r="Y94" i="118"/>
  <c r="AJ24" i="100"/>
  <c r="AI23" i="103"/>
  <c r="AD82" i="103"/>
  <c r="AE83" i="100"/>
  <c r="AD47" i="118"/>
  <c r="AE90" i="118"/>
  <c r="AD89" i="122"/>
  <c r="AC64" i="100"/>
  <c r="AB63" i="103"/>
  <c r="AD50" i="118"/>
  <c r="AR28" i="100"/>
  <c r="AQ27" i="103"/>
  <c r="AT19" i="120"/>
  <c r="AE88" i="118"/>
  <c r="AD87" i="122"/>
  <c r="AR28" i="120"/>
  <c r="AQ27" i="122"/>
  <c r="AD66" i="100"/>
  <c r="AC65" i="103"/>
  <c r="AV35" i="111"/>
  <c r="AV35" i="121"/>
  <c r="AE77" i="118"/>
  <c r="AD76" i="122"/>
  <c r="AW70" i="121"/>
  <c r="AW70" i="111"/>
  <c r="AH26" i="111"/>
  <c r="AH26" i="121"/>
  <c r="AU27" i="111"/>
  <c r="AU27" i="121"/>
  <c r="W19" i="111"/>
  <c r="W19" i="121"/>
  <c r="AI27" i="111"/>
  <c r="AI27" i="121"/>
  <c r="AU39" i="121"/>
  <c r="AU39" i="111"/>
  <c r="AV22" i="121"/>
  <c r="AV22" i="111"/>
  <c r="AW89" i="111"/>
  <c r="AW90" i="111"/>
  <c r="AW89" i="121"/>
  <c r="AW89" i="120" s="1"/>
  <c r="AW88" i="121"/>
  <c r="AW88" i="120" s="1"/>
  <c r="AW90" i="121"/>
  <c r="AW90" i="120" s="1"/>
  <c r="AW92" i="111"/>
  <c r="AW91" i="111"/>
  <c r="AW91" i="121"/>
  <c r="AW88" i="111"/>
  <c r="AW92" i="121"/>
  <c r="AC21" i="120"/>
  <c r="AB20" i="122"/>
  <c r="AS21" i="100"/>
  <c r="AR20" i="103"/>
  <c r="AE72" i="100"/>
  <c r="AD71" i="103"/>
  <c r="AT27" i="103"/>
  <c r="AU28" i="100"/>
  <c r="AD54" i="118"/>
  <c r="AD78" i="103"/>
  <c r="AE79" i="100"/>
  <c r="AD49" i="118"/>
  <c r="AD84" i="103"/>
  <c r="AE85" i="100"/>
  <c r="AU25" i="121"/>
  <c r="AU25" i="120" s="1"/>
  <c r="AU25" i="111"/>
  <c r="AU25" i="100" s="1"/>
  <c r="AU25" i="103" s="1"/>
  <c r="Y19" i="120"/>
  <c r="X18" i="122"/>
  <c r="AF24" i="111"/>
  <c r="AF24" i="121"/>
  <c r="AS37" i="121"/>
  <c r="AS37" i="111"/>
  <c r="AW72" i="121"/>
  <c r="AW72" i="111"/>
  <c r="AW79" i="111"/>
  <c r="AW79" i="121"/>
  <c r="AW79" i="120" s="1"/>
  <c r="AW75" i="111"/>
  <c r="AW75" i="121"/>
  <c r="AW68" i="111"/>
  <c r="AW68" i="121"/>
  <c r="AD85" i="122"/>
  <c r="AE86" i="118"/>
  <c r="AE74" i="118"/>
  <c r="AD55" i="118"/>
  <c r="AT27" i="122"/>
  <c r="AU28" i="120"/>
  <c r="AB62" i="103"/>
  <c r="AC63" i="100"/>
  <c r="AE71" i="118"/>
  <c r="AD70" i="122"/>
  <c r="AC45" i="118"/>
  <c r="AC28" i="118"/>
  <c r="AC32" i="118"/>
  <c r="AC34" i="118"/>
  <c r="AD39" i="118"/>
  <c r="AD51" i="118"/>
  <c r="AI24" i="100"/>
  <c r="AH23" i="103"/>
  <c r="AL51" i="118"/>
  <c r="AM52" i="118" s="1"/>
  <c r="AN53" i="118" s="1"/>
  <c r="AC66" i="103"/>
  <c r="AD67" i="100"/>
  <c r="AW64" i="111"/>
  <c r="AW64" i="121"/>
  <c r="AD66" i="118"/>
  <c r="AC65" i="122"/>
  <c r="AD31" i="118"/>
  <c r="AU21" i="111"/>
  <c r="AU21" i="121"/>
  <c r="AR36" i="111"/>
  <c r="AR36" i="121"/>
  <c r="AU37" i="111"/>
  <c r="AU37" i="121"/>
  <c r="AJ28" i="111"/>
  <c r="AJ28" i="121"/>
  <c r="AU29" i="111"/>
  <c r="AU29" i="121"/>
  <c r="Y21" i="121"/>
  <c r="Y21" i="111"/>
  <c r="AK29" i="121"/>
  <c r="AK29" i="111"/>
  <c r="AW86" i="111"/>
  <c r="AW86" i="121"/>
  <c r="AV24" i="121"/>
  <c r="AV24" i="111"/>
  <c r="AX81" i="121"/>
  <c r="AX81" i="111"/>
  <c r="AU19" i="111"/>
  <c r="AU19" i="100" s="1"/>
  <c r="AU19" i="121"/>
  <c r="AU19" i="120" s="1"/>
  <c r="AW76" i="111"/>
  <c r="AW76" i="121"/>
  <c r="AD32" i="118"/>
  <c r="AE70" i="118"/>
  <c r="AD69" i="122"/>
  <c r="AD90" i="122"/>
  <c r="AE91" i="118"/>
  <c r="AE91" i="122" s="1"/>
  <c r="AD83" i="122"/>
  <c r="AE84" i="118"/>
  <c r="AS24" i="122"/>
  <c r="AS24" i="103"/>
  <c r="AT25" i="100"/>
  <c r="AB20" i="103"/>
  <c r="AC21" i="100"/>
  <c r="AD81" i="103"/>
  <c r="AE82" i="100"/>
  <c r="AO26" i="120"/>
  <c r="AN25" i="122"/>
  <c r="AV85" i="120"/>
  <c r="AO26" i="100"/>
  <c r="AN25" i="103"/>
  <c r="AD87" i="103"/>
  <c r="AE88" i="100"/>
  <c r="AS27" i="120"/>
  <c r="AR26" i="122"/>
  <c r="AT21" i="100"/>
  <c r="AS20" i="103"/>
  <c r="AU36" i="121"/>
  <c r="AU36" i="111"/>
  <c r="AW73" i="121"/>
  <c r="AW73" i="111"/>
  <c r="AW80" i="121"/>
  <c r="AW80" i="120" s="1"/>
  <c r="AW80" i="111"/>
  <c r="AW77" i="111"/>
  <c r="AW77" i="121"/>
  <c r="AW77" i="120" s="1"/>
  <c r="AU20" i="121"/>
  <c r="AU20" i="111"/>
  <c r="Z22" i="121"/>
  <c r="Z22" i="111"/>
  <c r="AL30" i="121"/>
  <c r="AL30" i="111"/>
  <c r="AU30" i="111"/>
  <c r="AU30" i="121"/>
  <c r="AX87" i="121"/>
  <c r="AX87" i="111"/>
  <c r="AW18" i="111"/>
  <c r="AW18" i="121"/>
  <c r="AU38" i="111"/>
  <c r="AU38" i="121"/>
  <c r="AD86" i="103"/>
  <c r="AE87" i="100"/>
  <c r="AE75" i="118"/>
  <c r="AD52" i="118"/>
  <c r="AD78" i="122"/>
  <c r="AE79" i="118"/>
  <c r="AF22" i="120"/>
  <c r="AE21" i="122"/>
  <c r="AD60" i="118"/>
  <c r="AC59" i="122"/>
  <c r="AC61" i="118"/>
  <c r="AB60" i="122"/>
  <c r="AN44" i="118"/>
  <c r="AO45" i="118" s="1"/>
  <c r="AP46" i="118" s="1"/>
  <c r="AE84" i="100"/>
  <c r="AD83" i="103"/>
  <c r="AD89" i="103"/>
  <c r="AE90" i="100"/>
  <c r="AC36" i="118"/>
  <c r="AL25" i="103"/>
  <c r="AM26" i="100"/>
  <c r="AW84" i="111"/>
  <c r="AW84" i="121"/>
  <c r="AW84" i="120" s="1"/>
  <c r="AX85" i="120" s="1"/>
  <c r="AE81" i="100"/>
  <c r="AD80" i="103"/>
  <c r="AD60" i="100"/>
  <c r="AC59" i="103"/>
  <c r="AW71" i="121"/>
  <c r="AW71" i="111"/>
  <c r="AG25" i="121"/>
  <c r="AG25" i="111"/>
  <c r="AU32" i="121"/>
  <c r="AU32" i="111"/>
  <c r="AT38" i="121"/>
  <c r="AT38" i="111"/>
  <c r="AU33" i="111"/>
  <c r="AU33" i="121"/>
  <c r="W18" i="111"/>
  <c r="W18" i="100" s="1"/>
  <c r="W18" i="121"/>
  <c r="W18" i="120" s="1"/>
  <c r="X20" i="121"/>
  <c r="X20" i="111"/>
  <c r="AW81" i="121"/>
  <c r="AW81" i="120" s="1"/>
  <c r="AW81" i="111"/>
  <c r="AM31" i="121"/>
  <c r="AM31" i="111"/>
  <c r="AU22" i="111"/>
  <c r="AU22" i="121"/>
  <c r="AU22" i="120" s="1"/>
  <c r="AW74" i="111"/>
  <c r="AW74" i="121"/>
  <c r="AU34" i="111"/>
  <c r="AU34" i="121"/>
  <c r="X18" i="103"/>
  <c r="Y19" i="100"/>
  <c r="AJ51" i="118"/>
  <c r="AK52" i="118" s="1"/>
  <c r="AL53" i="118" s="1"/>
  <c r="AC62" i="118"/>
  <c r="AB61" i="122"/>
  <c r="AT26" i="100"/>
  <c r="AS25" i="103"/>
  <c r="AC20" i="103"/>
  <c r="AD21" i="100"/>
  <c r="AN26" i="120"/>
  <c r="AM25" i="122"/>
  <c r="AG23" i="100"/>
  <c r="AF22" i="103"/>
  <c r="AE78" i="100"/>
  <c r="AD77" i="103"/>
  <c r="AO27" i="100"/>
  <c r="AN26" i="103"/>
  <c r="AE78" i="118"/>
  <c r="AD77" i="122"/>
  <c r="AD75" i="122"/>
  <c r="AE76" i="118"/>
  <c r="AT24" i="122"/>
  <c r="AD58" i="100"/>
  <c r="AC57" i="103"/>
  <c r="AR26" i="103"/>
  <c r="AS27" i="100"/>
  <c r="AD58" i="118"/>
  <c r="AC57" i="122"/>
  <c r="AR27" i="103"/>
  <c r="AS28" i="100"/>
  <c r="AD91" i="122"/>
  <c r="AX87" i="106"/>
  <c r="AV34" i="106"/>
  <c r="AV40" i="106"/>
  <c r="AV36" i="106"/>
  <c r="AX74" i="106"/>
  <c r="AX90" i="106"/>
  <c r="AW27" i="106"/>
  <c r="AX82" i="106"/>
  <c r="AV30" i="106"/>
  <c r="V18" i="106"/>
  <c r="AY84" i="106"/>
  <c r="AV44" i="106"/>
  <c r="AX86" i="106"/>
  <c r="AX76" i="106"/>
  <c r="AW29" i="106"/>
  <c r="AX18" i="106"/>
  <c r="AX75" i="106"/>
  <c r="AV43" i="106"/>
  <c r="AX71" i="106"/>
  <c r="AV42" i="106"/>
  <c r="AX69" i="106"/>
  <c r="AX72" i="106"/>
  <c r="AX81" i="106"/>
  <c r="AV20" i="106"/>
  <c r="AX73" i="106"/>
  <c r="AX83" i="106"/>
  <c r="AX77" i="106"/>
  <c r="AW20" i="106"/>
  <c r="AW43" i="106"/>
  <c r="AV23" i="106"/>
  <c r="AW31" i="106"/>
  <c r="AV25" i="106"/>
  <c r="AW36" i="106"/>
  <c r="AV41" i="106"/>
  <c r="AX79" i="106"/>
  <c r="AX80" i="106"/>
  <c r="AX70" i="106"/>
  <c r="AV31" i="106"/>
  <c r="AY83" i="106"/>
  <c r="AV27" i="106"/>
  <c r="AX92" i="106"/>
  <c r="AY82" i="106"/>
  <c r="AY87" i="106"/>
  <c r="AY77" i="106"/>
  <c r="AX88" i="106"/>
  <c r="AW38" i="106"/>
  <c r="AX84" i="106"/>
  <c r="AV38" i="106"/>
  <c r="AV37" i="106"/>
  <c r="AV26" i="106"/>
  <c r="AX78" i="106"/>
  <c r="AW46" i="106"/>
  <c r="AV45" i="106"/>
  <c r="AU44" i="106"/>
  <c r="AT43" i="106"/>
  <c r="AS42" i="106"/>
  <c r="AR41" i="106"/>
  <c r="AQ40" i="106"/>
  <c r="AP39" i="106"/>
  <c r="AO38" i="106"/>
  <c r="AN37" i="106"/>
  <c r="AM36" i="106"/>
  <c r="AL35" i="106"/>
  <c r="AK34" i="106"/>
  <c r="AJ33" i="106"/>
  <c r="AI32" i="106"/>
  <c r="AH31" i="106"/>
  <c r="AG30" i="106"/>
  <c r="AF29" i="106"/>
  <c r="AE28" i="106"/>
  <c r="AD27" i="106"/>
  <c r="AC26" i="106"/>
  <c r="AB25" i="106"/>
  <c r="AA24" i="106"/>
  <c r="Z23" i="106"/>
  <c r="Y22" i="106"/>
  <c r="X21" i="106"/>
  <c r="V19" i="106"/>
  <c r="W20" i="106"/>
  <c r="AX81" i="120" l="1"/>
  <c r="AU19" i="122"/>
  <c r="AX72" i="121"/>
  <c r="AX72" i="111"/>
  <c r="AD62" i="118"/>
  <c r="AC61" i="122"/>
  <c r="AJ25" i="120"/>
  <c r="AI24" i="122"/>
  <c r="AS27" i="103"/>
  <c r="AT28" i="100"/>
  <c r="AT28" i="103" s="1"/>
  <c r="AE78" i="103"/>
  <c r="AF79" i="100"/>
  <c r="AM54" i="118"/>
  <c r="AN55" i="118" s="1"/>
  <c r="AO56" i="118" s="1"/>
  <c r="AE87" i="103"/>
  <c r="AF88" i="100"/>
  <c r="AE82" i="103"/>
  <c r="AF83" i="100"/>
  <c r="AE68" i="100"/>
  <c r="AD67" i="103"/>
  <c r="AU28" i="122"/>
  <c r="AV29" i="120"/>
  <c r="AU25" i="122"/>
  <c r="AA27" i="118"/>
  <c r="Z94" i="118"/>
  <c r="AD36" i="118"/>
  <c r="AF77" i="100"/>
  <c r="AE76" i="103"/>
  <c r="AT22" i="120"/>
  <c r="AS21" i="122"/>
  <c r="AB59" i="103"/>
  <c r="AC60" i="100"/>
  <c r="AT20" i="103"/>
  <c r="AU21" i="100"/>
  <c r="AD61" i="118"/>
  <c r="AC60" i="122"/>
  <c r="AD65" i="118"/>
  <c r="AC64" i="122"/>
  <c r="AE45" i="118"/>
  <c r="AE54" i="118"/>
  <c r="AX75" i="111"/>
  <c r="AX75" i="121"/>
  <c r="AM26" i="103"/>
  <c r="AN27" i="100"/>
  <c r="AE60" i="100"/>
  <c r="AD59" i="103"/>
  <c r="AE24" i="121"/>
  <c r="AE24" i="111"/>
  <c r="AQ36" i="111"/>
  <c r="AQ36" i="121"/>
  <c r="AX74" i="111"/>
  <c r="AX74" i="121"/>
  <c r="AV20" i="121"/>
  <c r="AV20" i="120" s="1"/>
  <c r="AV20" i="111"/>
  <c r="V18" i="121"/>
  <c r="V18" i="111"/>
  <c r="AE61" i="118"/>
  <c r="AD60" i="122"/>
  <c r="AD33" i="118"/>
  <c r="AE85" i="103"/>
  <c r="AF86" i="100"/>
  <c r="AF73" i="100"/>
  <c r="AE72" i="103"/>
  <c r="AS29" i="120"/>
  <c r="AR28" i="122"/>
  <c r="AE90" i="122"/>
  <c r="AF91" i="118"/>
  <c r="AD62" i="100"/>
  <c r="AC61" i="103"/>
  <c r="AF83" i="118"/>
  <c r="AE82" i="122"/>
  <c r="AG45" i="118"/>
  <c r="AU24" i="122"/>
  <c r="AV25" i="120"/>
  <c r="AX90" i="111"/>
  <c r="AX89" i="111"/>
  <c r="AX88" i="111"/>
  <c r="AX91" i="111"/>
  <c r="AX91" i="121"/>
  <c r="AX88" i="121"/>
  <c r="AX92" i="121"/>
  <c r="AX90" i="121"/>
  <c r="AX90" i="120" s="1"/>
  <c r="AX89" i="121"/>
  <c r="AX89" i="120" s="1"/>
  <c r="AX92" i="111"/>
  <c r="AH24" i="100"/>
  <c r="AG23" i="103"/>
  <c r="Z20" i="100"/>
  <c r="Y19" i="103"/>
  <c r="AD37" i="118"/>
  <c r="AT21" i="103"/>
  <c r="AU22" i="100"/>
  <c r="AU22" i="122" s="1"/>
  <c r="AF71" i="118"/>
  <c r="AE70" i="122"/>
  <c r="AC62" i="103"/>
  <c r="AD63" i="100"/>
  <c r="AE58" i="118"/>
  <c r="AK25" i="120"/>
  <c r="AJ24" i="122"/>
  <c r="AT20" i="122"/>
  <c r="AU21" i="120"/>
  <c r="AU27" i="120"/>
  <c r="AT26" i="122"/>
  <c r="AV25" i="100"/>
  <c r="AU24" i="103"/>
  <c r="AX91" i="120"/>
  <c r="AC64" i="103"/>
  <c r="AD65" i="100"/>
  <c r="AE41" i="118"/>
  <c r="AP35" i="111"/>
  <c r="AP35" i="121"/>
  <c r="AF25" i="111"/>
  <c r="AF25" i="121"/>
  <c r="AV32" i="111"/>
  <c r="AV32" i="121"/>
  <c r="AD58" i="103"/>
  <c r="AE59" i="100"/>
  <c r="AE90" i="103"/>
  <c r="AF91" i="100"/>
  <c r="AF91" i="103" s="1"/>
  <c r="AD22" i="100"/>
  <c r="AC21" i="103"/>
  <c r="AO54" i="118"/>
  <c r="AP55" i="118" s="1"/>
  <c r="AE56" i="118"/>
  <c r="AT22" i="100"/>
  <c r="AS21" i="103"/>
  <c r="AF89" i="118"/>
  <c r="AE88" i="122"/>
  <c r="AE48" i="118"/>
  <c r="AE87" i="122"/>
  <c r="AF88" i="118"/>
  <c r="AA20" i="103"/>
  <c r="AB21" i="100"/>
  <c r="AX69" i="111"/>
  <c r="AX69" i="121"/>
  <c r="AX83" i="111"/>
  <c r="AX83" i="121"/>
  <c r="AX83" i="120" s="1"/>
  <c r="AO27" i="120"/>
  <c r="AN26" i="122"/>
  <c r="AS27" i="122"/>
  <c r="AE33" i="118"/>
  <c r="AE50" i="118"/>
  <c r="AF84" i="100"/>
  <c r="AE83" i="103"/>
  <c r="AF78" i="100"/>
  <c r="AE77" i="103"/>
  <c r="AF73" i="118"/>
  <c r="AE72" i="122"/>
  <c r="AK92" i="120"/>
  <c r="AE80" i="103"/>
  <c r="AF81" i="100"/>
  <c r="AM26" i="120"/>
  <c r="AL25" i="122"/>
  <c r="AD35" i="118"/>
  <c r="AD66" i="103"/>
  <c r="AE67" i="100"/>
  <c r="AF77" i="118"/>
  <c r="AE76" i="122"/>
  <c r="AD21" i="103"/>
  <c r="AE22" i="100"/>
  <c r="X19" i="120"/>
  <c r="W18" i="122"/>
  <c r="AG23" i="120"/>
  <c r="AF22" i="122"/>
  <c r="AW18" i="120"/>
  <c r="AF89" i="100"/>
  <c r="AE88" i="103"/>
  <c r="AX88" i="120"/>
  <c r="AI24" i="103"/>
  <c r="AJ25" i="100"/>
  <c r="AD29" i="118"/>
  <c r="AF75" i="118"/>
  <c r="AF80" i="100"/>
  <c r="AE79" i="103"/>
  <c r="AD22" i="120"/>
  <c r="AC21" i="122"/>
  <c r="AT19" i="122"/>
  <c r="AU20" i="120"/>
  <c r="AD68" i="122"/>
  <c r="AE69" i="118"/>
  <c r="AF92" i="100"/>
  <c r="AE92" i="103"/>
  <c r="AF76" i="118"/>
  <c r="AG26" i="111"/>
  <c r="AG26" i="121"/>
  <c r="AT39" i="111"/>
  <c r="AT39" i="121"/>
  <c r="AX68" i="111"/>
  <c r="AX68" i="121"/>
  <c r="X21" i="121"/>
  <c r="X21" i="111"/>
  <c r="AJ29" i="121"/>
  <c r="AJ29" i="111"/>
  <c r="AV41" i="121"/>
  <c r="AV41" i="111"/>
  <c r="AX80" i="121"/>
  <c r="AX80" i="120" s="1"/>
  <c r="AX80" i="111"/>
  <c r="AY78" i="111"/>
  <c r="AY78" i="121"/>
  <c r="AX66" i="121"/>
  <c r="AX66" i="111"/>
  <c r="AV37" i="111"/>
  <c r="AV37" i="121"/>
  <c r="AW27" i="111"/>
  <c r="AW27" i="121"/>
  <c r="W18" i="103"/>
  <c r="X19" i="100"/>
  <c r="AE61" i="100"/>
  <c r="AD60" i="103"/>
  <c r="AF85" i="100"/>
  <c r="AE84" i="103"/>
  <c r="AF80" i="118"/>
  <c r="AE79" i="122"/>
  <c r="AW18" i="100"/>
  <c r="AW18" i="103" s="1"/>
  <c r="AT25" i="122"/>
  <c r="AU26" i="100"/>
  <c r="AT25" i="103"/>
  <c r="AE86" i="122"/>
  <c r="AF87" i="118"/>
  <c r="AT28" i="120"/>
  <c r="AU20" i="100"/>
  <c r="AT19" i="103"/>
  <c r="AE39" i="118"/>
  <c r="AF86" i="118"/>
  <c r="AE85" i="122"/>
  <c r="AB21" i="120"/>
  <c r="AA20" i="122"/>
  <c r="AF87" i="103"/>
  <c r="AG88" i="100"/>
  <c r="AE68" i="118"/>
  <c r="AD67" i="122"/>
  <c r="AT21" i="122"/>
  <c r="AE59" i="118"/>
  <c r="AD58" i="122"/>
  <c r="AX77" i="111"/>
  <c r="AX77" i="121"/>
  <c r="AV34" i="111"/>
  <c r="AV34" i="121"/>
  <c r="V19" i="111"/>
  <c r="V19" i="121"/>
  <c r="Y22" i="111"/>
  <c r="Y22" i="121"/>
  <c r="AK30" i="121"/>
  <c r="AK30" i="111"/>
  <c r="AW42" i="111"/>
  <c r="AW42" i="121"/>
  <c r="AW34" i="121"/>
  <c r="AW34" i="111"/>
  <c r="AW32" i="121"/>
  <c r="AW32" i="111"/>
  <c r="AX79" i="111"/>
  <c r="AX79" i="121"/>
  <c r="AX79" i="120" s="1"/>
  <c r="AX65" i="121"/>
  <c r="AX65" i="111"/>
  <c r="AX78" i="121"/>
  <c r="AX78" i="120" s="1"/>
  <c r="AY79" i="120" s="1"/>
  <c r="AX78" i="111"/>
  <c r="AV30" i="121"/>
  <c r="AV30" i="111"/>
  <c r="AE32" i="118"/>
  <c r="AE52" i="118"/>
  <c r="AD46" i="118"/>
  <c r="AE77" i="122"/>
  <c r="AF78" i="118"/>
  <c r="AR28" i="103"/>
  <c r="AS29" i="100"/>
  <c r="AE60" i="118"/>
  <c r="AD59" i="122"/>
  <c r="AD68" i="103"/>
  <c r="AE69" i="100"/>
  <c r="AR37" i="121"/>
  <c r="AR37" i="111"/>
  <c r="AY79" i="111"/>
  <c r="AY79" i="121"/>
  <c r="AY73" i="111"/>
  <c r="AY73" i="121"/>
  <c r="AV36" i="111"/>
  <c r="AV36" i="121"/>
  <c r="AI28" i="111"/>
  <c r="AI28" i="121"/>
  <c r="AY83" i="121"/>
  <c r="AY83" i="111"/>
  <c r="AX73" i="121"/>
  <c r="AX73" i="111"/>
  <c r="AL31" i="121"/>
  <c r="AL31" i="111"/>
  <c r="AV38" i="111"/>
  <c r="AV38" i="121"/>
  <c r="AV39" i="111"/>
  <c r="AV39" i="121"/>
  <c r="AX18" i="111"/>
  <c r="AX18" i="100" s="1"/>
  <c r="AX18" i="121"/>
  <c r="AX18" i="120" s="1"/>
  <c r="AV40" i="111"/>
  <c r="AV40" i="121"/>
  <c r="AX70" i="121"/>
  <c r="AX70" i="111"/>
  <c r="AS28" i="103"/>
  <c r="AT29" i="100"/>
  <c r="AF79" i="118"/>
  <c r="AE78" i="122"/>
  <c r="AT26" i="103"/>
  <c r="AU27" i="100"/>
  <c r="AF82" i="100"/>
  <c r="AE81" i="103"/>
  <c r="AP27" i="100"/>
  <c r="AO26" i="103"/>
  <c r="AE55" i="118"/>
  <c r="AJ24" i="103"/>
  <c r="AK25" i="100"/>
  <c r="AF74" i="118"/>
  <c r="AE22" i="120"/>
  <c r="AD21" i="122"/>
  <c r="AT29" i="120"/>
  <c r="AS28" i="122"/>
  <c r="AJ62" i="118"/>
  <c r="AK63" i="118" s="1"/>
  <c r="AL64" i="118" s="1"/>
  <c r="AD48" i="118"/>
  <c r="AC40" i="118"/>
  <c r="AF92" i="118"/>
  <c r="AE92" i="122"/>
  <c r="AO34" i="121"/>
  <c r="AO34" i="111"/>
  <c r="AD23" i="111"/>
  <c r="AD23" i="121"/>
  <c r="AS38" i="111"/>
  <c r="AS38" i="121"/>
  <c r="AV33" i="121"/>
  <c r="AV33" i="111"/>
  <c r="W20" i="121"/>
  <c r="W20" i="111"/>
  <c r="AV27" i="121"/>
  <c r="AV27" i="120" s="1"/>
  <c r="AV27" i="111"/>
  <c r="AV26" i="111"/>
  <c r="AV26" i="100" s="1"/>
  <c r="AV26" i="121"/>
  <c r="AV26" i="120" s="1"/>
  <c r="AM32" i="111"/>
  <c r="AM32" i="121"/>
  <c r="AX84" i="111"/>
  <c r="AX84" i="121"/>
  <c r="AX84" i="120" s="1"/>
  <c r="AX76" i="121"/>
  <c r="AX76" i="111"/>
  <c r="AY80" i="111"/>
  <c r="AY80" i="121"/>
  <c r="AW23" i="111"/>
  <c r="AW23" i="121"/>
  <c r="AQ47" i="118"/>
  <c r="AE53" i="118"/>
  <c r="AW86" i="120"/>
  <c r="AX87" i="120" s="1"/>
  <c r="AF85" i="118"/>
  <c r="AE84" i="122"/>
  <c r="AV20" i="100"/>
  <c r="AU19" i="103"/>
  <c r="AU29" i="100"/>
  <c r="AU29" i="103" s="1"/>
  <c r="AE67" i="118"/>
  <c r="AD66" i="122"/>
  <c r="AE40" i="118"/>
  <c r="AF72" i="118"/>
  <c r="AE71" i="122"/>
  <c r="AE51" i="118"/>
  <c r="AE83" i="122"/>
  <c r="AF84" i="118"/>
  <c r="AE89" i="122"/>
  <c r="AF90" i="118"/>
  <c r="AE71" i="103"/>
  <c r="AF72" i="100"/>
  <c r="AP27" i="120"/>
  <c r="AO26" i="122"/>
  <c r="AE80" i="122"/>
  <c r="AF81" i="118"/>
  <c r="AV23" i="121"/>
  <c r="AV23" i="120" s="1"/>
  <c r="AV23" i="111"/>
  <c r="AW20" i="121"/>
  <c r="AW20" i="111"/>
  <c r="AH27" i="121"/>
  <c r="AH27" i="111"/>
  <c r="AU40" i="121"/>
  <c r="AU40" i="111"/>
  <c r="AX82" i="121"/>
  <c r="AX82" i="120" s="1"/>
  <c r="AY83" i="120" s="1"/>
  <c r="AX82" i="111"/>
  <c r="AN33" i="121"/>
  <c r="AN33" i="111"/>
  <c r="AW39" i="111"/>
  <c r="AW39" i="121"/>
  <c r="AX67" i="111"/>
  <c r="AX67" i="121"/>
  <c r="AX71" i="121"/>
  <c r="AX71" i="111"/>
  <c r="AW25" i="111"/>
  <c r="AW25" i="121"/>
  <c r="AX86" i="111"/>
  <c r="AX86" i="121"/>
  <c r="AX86" i="120" s="1"/>
  <c r="AO27" i="103"/>
  <c r="AP28" i="100"/>
  <c r="AD63" i="118"/>
  <c r="AC62" i="122"/>
  <c r="AC63" i="103"/>
  <c r="AD64" i="100"/>
  <c r="Z20" i="120"/>
  <c r="Y19" i="122"/>
  <c r="AU28" i="103"/>
  <c r="AV29" i="100"/>
  <c r="AV29" i="103" s="1"/>
  <c r="AE81" i="122"/>
  <c r="AF82" i="118"/>
  <c r="AD64" i="118"/>
  <c r="AC63" i="122"/>
  <c r="AF71" i="100"/>
  <c r="AE70" i="103"/>
  <c r="AF90" i="100"/>
  <c r="AE89" i="103"/>
  <c r="AY79" i="106"/>
  <c r="AY92" i="106"/>
  <c r="AY74" i="106"/>
  <c r="AY78" i="106"/>
  <c r="AY76" i="106"/>
  <c r="AW25" i="106"/>
  <c r="AW42" i="106"/>
  <c r="AW40" i="106"/>
  <c r="AW34" i="106"/>
  <c r="AW39" i="106"/>
  <c r="AX21" i="106"/>
  <c r="AW41" i="106"/>
  <c r="AY86" i="106"/>
  <c r="AW22" i="106"/>
  <c r="AW30" i="106"/>
  <c r="AY73" i="106"/>
  <c r="AY69" i="106"/>
  <c r="AW32" i="106"/>
  <c r="AW33" i="106"/>
  <c r="AW45" i="106"/>
  <c r="U18" i="106"/>
  <c r="AY75" i="106"/>
  <c r="AW23" i="106"/>
  <c r="AY81" i="106"/>
  <c r="AX44" i="106"/>
  <c r="AY90" i="106"/>
  <c r="AY85" i="106"/>
  <c r="AZ87" i="106"/>
  <c r="AY70" i="106"/>
  <c r="AZ70" i="106"/>
  <c r="AX32" i="106"/>
  <c r="AY80" i="106"/>
  <c r="AY89" i="106"/>
  <c r="AY18" i="106"/>
  <c r="AW24" i="106"/>
  <c r="AD28" i="106"/>
  <c r="AZ69" i="106"/>
  <c r="AZ72" i="106"/>
  <c r="AY71" i="106"/>
  <c r="AK35" i="106"/>
  <c r="AZ77" i="106"/>
  <c r="AY72" i="106"/>
  <c r="AW44" i="106"/>
  <c r="AY88" i="106"/>
  <c r="AW35" i="106"/>
  <c r="AZ80" i="106"/>
  <c r="AX22" i="106"/>
  <c r="AW21" i="106"/>
  <c r="AW28" i="106"/>
  <c r="AX43" i="106"/>
  <c r="AW26" i="106"/>
  <c r="AW37" i="106"/>
  <c r="AV19" i="106"/>
  <c r="AY91" i="106"/>
  <c r="AW47" i="106"/>
  <c r="AV46" i="106"/>
  <c r="AU45" i="106"/>
  <c r="AT44" i="106"/>
  <c r="AS43" i="106"/>
  <c r="AR42" i="106"/>
  <c r="AQ41" i="106"/>
  <c r="AP40" i="106"/>
  <c r="AO39" i="106"/>
  <c r="AN38" i="106"/>
  <c r="AM37" i="106"/>
  <c r="AL36" i="106"/>
  <c r="AJ34" i="106"/>
  <c r="AI33" i="106"/>
  <c r="AH32" i="106"/>
  <c r="AG31" i="106"/>
  <c r="AF30" i="106"/>
  <c r="AE29" i="106"/>
  <c r="AC27" i="106"/>
  <c r="AB26" i="106"/>
  <c r="AA25" i="106"/>
  <c r="Z24" i="106"/>
  <c r="Y23" i="106"/>
  <c r="X22" i="106"/>
  <c r="W21" i="106"/>
  <c r="V20" i="106"/>
  <c r="U19" i="106"/>
  <c r="AT28" i="122" l="1"/>
  <c r="AY80" i="120"/>
  <c r="AW18" i="122"/>
  <c r="AF91" i="122"/>
  <c r="AV20" i="122"/>
  <c r="AR38" i="121"/>
  <c r="AR38" i="111"/>
  <c r="AD41" i="118"/>
  <c r="AK25" i="103"/>
  <c r="AL26" i="100"/>
  <c r="AG80" i="118"/>
  <c r="AF79" i="122"/>
  <c r="AS29" i="103"/>
  <c r="AT30" i="100"/>
  <c r="AG81" i="118"/>
  <c r="AF80" i="122"/>
  <c r="AE30" i="118"/>
  <c r="AG82" i="100"/>
  <c r="AF81" i="103"/>
  <c r="AI25" i="100"/>
  <c r="AH24" i="103"/>
  <c r="AF26" i="111"/>
  <c r="AF26" i="121"/>
  <c r="AS39" i="111"/>
  <c r="AS39" i="121"/>
  <c r="AV19" i="111"/>
  <c r="AV19" i="100" s="1"/>
  <c r="AV19" i="121"/>
  <c r="AV19" i="120" s="1"/>
  <c r="AY68" i="111"/>
  <c r="AY68" i="121"/>
  <c r="AY67" i="121"/>
  <c r="AY67" i="111"/>
  <c r="AY72" i="121"/>
  <c r="AY72" i="111"/>
  <c r="AF90" i="103"/>
  <c r="AG91" i="100"/>
  <c r="AG91" i="103" s="1"/>
  <c r="AV20" i="103"/>
  <c r="AT29" i="103"/>
  <c r="AU30" i="100"/>
  <c r="AK26" i="100"/>
  <c r="AJ25" i="103"/>
  <c r="Y20" i="120"/>
  <c r="X19" i="122"/>
  <c r="AF60" i="100"/>
  <c r="AE59" i="103"/>
  <c r="AG74" i="100"/>
  <c r="AF73" i="103"/>
  <c r="AG27" i="111"/>
  <c r="AG27" i="121"/>
  <c r="AT40" i="111"/>
  <c r="AT40" i="121"/>
  <c r="AW33" i="121"/>
  <c r="AW33" i="111"/>
  <c r="AZ76" i="111"/>
  <c r="AZ76" i="121"/>
  <c r="AW29" i="121"/>
  <c r="AW29" i="111"/>
  <c r="AW37" i="111"/>
  <c r="AW37" i="121"/>
  <c r="AE49" i="118"/>
  <c r="AF78" i="122"/>
  <c r="AG79" i="118"/>
  <c r="AF69" i="118"/>
  <c r="AE68" i="122"/>
  <c r="AU20" i="103"/>
  <c r="AV21" i="100"/>
  <c r="AF85" i="103"/>
  <c r="AG86" i="100"/>
  <c r="AU20" i="122"/>
  <c r="AV21" i="120"/>
  <c r="AE22" i="103"/>
  <c r="AF23" i="100"/>
  <c r="AF51" i="118"/>
  <c r="AU23" i="100"/>
  <c r="AT22" i="103"/>
  <c r="AH46" i="118"/>
  <c r="AG87" i="100"/>
  <c r="AF86" i="103"/>
  <c r="AF55" i="118"/>
  <c r="AU23" i="120"/>
  <c r="AT22" i="122"/>
  <c r="AE68" i="103"/>
  <c r="AF69" i="100"/>
  <c r="AK26" i="120"/>
  <c r="AJ25" i="122"/>
  <c r="AY82" i="111"/>
  <c r="AY82" i="121"/>
  <c r="AY82" i="120" s="1"/>
  <c r="AF70" i="118"/>
  <c r="AE69" i="122"/>
  <c r="AF71" i="103"/>
  <c r="AG72" i="100"/>
  <c r="AE64" i="118"/>
  <c r="AD63" i="122"/>
  <c r="AF52" i="118"/>
  <c r="AG86" i="118"/>
  <c r="AF85" i="122"/>
  <c r="AF56" i="118"/>
  <c r="AG88" i="103"/>
  <c r="AH89" i="100"/>
  <c r="AV25" i="103"/>
  <c r="AG72" i="118"/>
  <c r="AF71" i="122"/>
  <c r="AG84" i="100"/>
  <c r="AF83" i="103"/>
  <c r="AY66" i="121"/>
  <c r="AY66" i="111"/>
  <c r="AW31" i="121"/>
  <c r="AW31" i="111"/>
  <c r="AZ73" i="121"/>
  <c r="AZ73" i="111"/>
  <c r="AY18" i="111"/>
  <c r="AY18" i="121"/>
  <c r="U18" i="121"/>
  <c r="U18" i="111"/>
  <c r="AW35" i="121"/>
  <c r="AW35" i="111"/>
  <c r="AQ29" i="100"/>
  <c r="AP28" i="103"/>
  <c r="AF81" i="122"/>
  <c r="AG82" i="118"/>
  <c r="AM65" i="118"/>
  <c r="AN66" i="118" s="1"/>
  <c r="AO67" i="118" s="1"/>
  <c r="AU29" i="120"/>
  <c r="AU29" i="122" s="1"/>
  <c r="AF87" i="122"/>
  <c r="AG88" i="118"/>
  <c r="AF62" i="100"/>
  <c r="AE61" i="103"/>
  <c r="AF34" i="118"/>
  <c r="AB21" i="103"/>
  <c r="AC22" i="100"/>
  <c r="AF57" i="118"/>
  <c r="AV23" i="100"/>
  <c r="AV23" i="122" s="1"/>
  <c r="AU22" i="103"/>
  <c r="AF83" i="122"/>
  <c r="AG84" i="118"/>
  <c r="AF46" i="118"/>
  <c r="AG78" i="100"/>
  <c r="AF77" i="103"/>
  <c r="AE63" i="118"/>
  <c r="AD62" i="122"/>
  <c r="AY81" i="111"/>
  <c r="AY81" i="121"/>
  <c r="AY81" i="120" s="1"/>
  <c r="AG90" i="118"/>
  <c r="AF89" i="122"/>
  <c r="AJ30" i="111"/>
  <c r="AJ30" i="121"/>
  <c r="AY84" i="111"/>
  <c r="AY84" i="121"/>
  <c r="AY84" i="120" s="1"/>
  <c r="AZ68" i="111"/>
  <c r="AZ68" i="121"/>
  <c r="AY86" i="121"/>
  <c r="AY86" i="120" s="1"/>
  <c r="AY86" i="111"/>
  <c r="AW30" i="111"/>
  <c r="AW30" i="100" s="1"/>
  <c r="AW30" i="103" s="1"/>
  <c r="AW30" i="121"/>
  <c r="AW30" i="120" s="1"/>
  <c r="AE65" i="118"/>
  <c r="AD64" i="122"/>
  <c r="AE47" i="118"/>
  <c r="AE23" i="120"/>
  <c r="AD22" i="122"/>
  <c r="AF89" i="103"/>
  <c r="AG90" i="100"/>
  <c r="AG78" i="118"/>
  <c r="AF77" i="122"/>
  <c r="AL92" i="120"/>
  <c r="AV28" i="120"/>
  <c r="AU27" i="122"/>
  <c r="AE34" i="118"/>
  <c r="AF88" i="103"/>
  <c r="AG89" i="100"/>
  <c r="AE25" i="111"/>
  <c r="AE25" i="121"/>
  <c r="AX22" i="121"/>
  <c r="AX22" i="111"/>
  <c r="AY92" i="121"/>
  <c r="AY89" i="111"/>
  <c r="AY90" i="121"/>
  <c r="AY90" i="120" s="1"/>
  <c r="AY91" i="121"/>
  <c r="AY91" i="120" s="1"/>
  <c r="AY91" i="111"/>
  <c r="AY88" i="111"/>
  <c r="AY90" i="111"/>
  <c r="AY89" i="121"/>
  <c r="AY89" i="120" s="1"/>
  <c r="AY88" i="121"/>
  <c r="AY88" i="120" s="1"/>
  <c r="AY92" i="111"/>
  <c r="AX21" i="121"/>
  <c r="AX21" i="111"/>
  <c r="AY74" i="111"/>
  <c r="AY74" i="121"/>
  <c r="AY65" i="121"/>
  <c r="AY65" i="111"/>
  <c r="AY70" i="121"/>
  <c r="AY70" i="111"/>
  <c r="AG83" i="118"/>
  <c r="AF82" i="122"/>
  <c r="AF72" i="122"/>
  <c r="AG73" i="118"/>
  <c r="AF54" i="118"/>
  <c r="AU30" i="120"/>
  <c r="AT29" i="122"/>
  <c r="AP27" i="103"/>
  <c r="AQ28" i="100"/>
  <c r="Y20" i="100"/>
  <c r="X19" i="103"/>
  <c r="AF68" i="100"/>
  <c r="AE67" i="103"/>
  <c r="AQ56" i="118"/>
  <c r="AV22" i="120"/>
  <c r="AU21" i="122"/>
  <c r="AD62" i="103"/>
  <c r="AE63" i="100"/>
  <c r="AE66" i="118"/>
  <c r="AD65" i="122"/>
  <c r="AE37" i="118"/>
  <c r="AH28" i="111"/>
  <c r="AH28" i="121"/>
  <c r="AW28" i="121"/>
  <c r="AW28" i="120" s="1"/>
  <c r="AW28" i="111"/>
  <c r="V20" i="121"/>
  <c r="V20" i="111"/>
  <c r="AI29" i="111"/>
  <c r="AI29" i="121"/>
  <c r="AV42" i="121"/>
  <c r="AV42" i="111"/>
  <c r="W21" i="121"/>
  <c r="W21" i="111"/>
  <c r="AW43" i="111"/>
  <c r="AW43" i="121"/>
  <c r="AK31" i="121"/>
  <c r="AK31" i="111"/>
  <c r="X22" i="111"/>
  <c r="X22" i="121"/>
  <c r="AL32" i="111"/>
  <c r="AL32" i="121"/>
  <c r="AZ65" i="121"/>
  <c r="AZ65" i="111"/>
  <c r="AZ66" i="111"/>
  <c r="AZ66" i="121"/>
  <c r="AY69" i="111"/>
  <c r="AY69" i="121"/>
  <c r="AM33" i="111"/>
  <c r="AM33" i="121"/>
  <c r="AD24" i="111"/>
  <c r="AD24" i="121"/>
  <c r="AY85" i="121"/>
  <c r="AY85" i="120" s="1"/>
  <c r="AY85" i="111"/>
  <c r="AZ83" i="111"/>
  <c r="AZ83" i="121"/>
  <c r="AW36" i="111"/>
  <c r="AW36" i="121"/>
  <c r="AQ28" i="120"/>
  <c r="AP27" i="122"/>
  <c r="AV26" i="122"/>
  <c r="AW27" i="120"/>
  <c r="AF53" i="118"/>
  <c r="AC22" i="120"/>
  <c r="AB21" i="122"/>
  <c r="AU26" i="122"/>
  <c r="AU26" i="103"/>
  <c r="AV27" i="100"/>
  <c r="AG77" i="118"/>
  <c r="AF80" i="103"/>
  <c r="AG81" i="100"/>
  <c r="AG74" i="118"/>
  <c r="AF73" i="122"/>
  <c r="AG89" i="118"/>
  <c r="AF88" i="122"/>
  <c r="AE38" i="118"/>
  <c r="AF62" i="118"/>
  <c r="AE61" i="122"/>
  <c r="AY71" i="121"/>
  <c r="AY71" i="111"/>
  <c r="AD63" i="103"/>
  <c r="AE64" i="100"/>
  <c r="AY77" i="121"/>
  <c r="AY77" i="111"/>
  <c r="AF72" i="103"/>
  <c r="AG73" i="100"/>
  <c r="AF41" i="118"/>
  <c r="AR48" i="118"/>
  <c r="AS49" i="118" s="1"/>
  <c r="AT50" i="118" s="1"/>
  <c r="AW27" i="100"/>
  <c r="AV26" i="103"/>
  <c r="AF82" i="103"/>
  <c r="AG83" i="100"/>
  <c r="AE69" i="103"/>
  <c r="AF70" i="100"/>
  <c r="AP28" i="120"/>
  <c r="AO27" i="122"/>
  <c r="AE60" i="103"/>
  <c r="AF61" i="100"/>
  <c r="AE62" i="118"/>
  <c r="AP57" i="118"/>
  <c r="AQ58" i="118" s="1"/>
  <c r="AR59" i="118" s="1"/>
  <c r="AW41" i="121"/>
  <c r="AW41" i="111"/>
  <c r="AF84" i="122"/>
  <c r="AG85" i="118"/>
  <c r="U19" i="121"/>
  <c r="U19" i="111"/>
  <c r="AW40" i="111"/>
  <c r="AW40" i="121"/>
  <c r="AW26" i="121"/>
  <c r="AW26" i="120" s="1"/>
  <c r="AW26" i="111"/>
  <c r="AW26" i="100" s="1"/>
  <c r="AO35" i="121"/>
  <c r="AO35" i="111"/>
  <c r="AW24" i="121"/>
  <c r="AW24" i="120" s="1"/>
  <c r="AW24" i="111"/>
  <c r="AY76" i="121"/>
  <c r="AY76" i="111"/>
  <c r="AF23" i="120"/>
  <c r="AE22" i="122"/>
  <c r="AV28" i="100"/>
  <c r="AU27" i="103"/>
  <c r="AX18" i="122"/>
  <c r="AF33" i="118"/>
  <c r="AG87" i="118"/>
  <c r="AF86" i="122"/>
  <c r="AG76" i="118"/>
  <c r="AE36" i="118"/>
  <c r="AF78" i="103"/>
  <c r="AG79" i="100"/>
  <c r="AD22" i="103"/>
  <c r="AE23" i="100"/>
  <c r="AL26" i="120"/>
  <c r="AK25" i="122"/>
  <c r="V18" i="100"/>
  <c r="AN27" i="103"/>
  <c r="AO28" i="100"/>
  <c r="AV22" i="100"/>
  <c r="AU21" i="103"/>
  <c r="AB28" i="118"/>
  <c r="AA94" i="118"/>
  <c r="AF79" i="103"/>
  <c r="AG80" i="100"/>
  <c r="AY87" i="121"/>
  <c r="AY87" i="120" s="1"/>
  <c r="AY87" i="111"/>
  <c r="AX39" i="121"/>
  <c r="AX39" i="111"/>
  <c r="AP36" i="121"/>
  <c r="AP36" i="111"/>
  <c r="AW21" i="111"/>
  <c r="AW21" i="100" s="1"/>
  <c r="AW21" i="121"/>
  <c r="AW21" i="120" s="1"/>
  <c r="AX40" i="121"/>
  <c r="AX40" i="111"/>
  <c r="AW22" i="121"/>
  <c r="AW22" i="111"/>
  <c r="AF90" i="122"/>
  <c r="AG91" i="118"/>
  <c r="AG91" i="122" s="1"/>
  <c r="AE67" i="122"/>
  <c r="AF68" i="118"/>
  <c r="AF92" i="122"/>
  <c r="AG92" i="118"/>
  <c r="AX18" i="103"/>
  <c r="AV30" i="100"/>
  <c r="AV30" i="103" s="1"/>
  <c r="AH24" i="120"/>
  <c r="AG23" i="122"/>
  <c r="AF49" i="118"/>
  <c r="AF42" i="118"/>
  <c r="AA21" i="100"/>
  <c r="Z20" i="103"/>
  <c r="AT30" i="120"/>
  <c r="AS29" i="122"/>
  <c r="V18" i="120"/>
  <c r="AD64" i="103"/>
  <c r="AE65" i="100"/>
  <c r="AU41" i="121"/>
  <c r="AU41" i="111"/>
  <c r="AN34" i="111"/>
  <c r="AN34" i="121"/>
  <c r="AW38" i="111"/>
  <c r="AW38" i="121"/>
  <c r="AC23" i="111"/>
  <c r="AC23" i="121"/>
  <c r="AQ37" i="111"/>
  <c r="AQ37" i="121"/>
  <c r="AX28" i="111"/>
  <c r="AX28" i="121"/>
  <c r="AY75" i="111"/>
  <c r="AY75" i="121"/>
  <c r="AA21" i="120"/>
  <c r="Z20" i="122"/>
  <c r="AG75" i="118"/>
  <c r="AE60" i="122"/>
  <c r="AF61" i="118"/>
  <c r="AF60" i="118"/>
  <c r="AE59" i="122"/>
  <c r="AF40" i="118"/>
  <c r="AF92" i="103"/>
  <c r="AG92" i="100"/>
  <c r="AN27" i="120"/>
  <c r="AM26" i="122"/>
  <c r="AG85" i="100"/>
  <c r="AF84" i="103"/>
  <c r="AE66" i="100"/>
  <c r="AD65" i="103"/>
  <c r="AF59" i="118"/>
  <c r="AV25" i="122"/>
  <c r="AD61" i="100"/>
  <c r="AC60" i="103"/>
  <c r="AV29" i="122"/>
  <c r="AZ90" i="106"/>
  <c r="AZ76" i="106"/>
  <c r="AZ79" i="106"/>
  <c r="AZ78" i="106"/>
  <c r="AX37" i="106"/>
  <c r="AY27" i="106"/>
  <c r="AX31" i="106"/>
  <c r="AX33" i="106"/>
  <c r="AX23" i="106"/>
  <c r="AZ86" i="106"/>
  <c r="AZ82" i="106"/>
  <c r="AZ73" i="106"/>
  <c r="AZ83" i="106"/>
  <c r="AZ74" i="106"/>
  <c r="AZ81" i="106"/>
  <c r="AX25" i="106"/>
  <c r="AX39" i="106"/>
  <c r="AX42" i="106"/>
  <c r="AY40" i="106"/>
  <c r="AZ92" i="106"/>
  <c r="T18" i="106"/>
  <c r="AX20" i="106"/>
  <c r="AZ85" i="106"/>
  <c r="AX24" i="106"/>
  <c r="AX47" i="106"/>
  <c r="AX28" i="106"/>
  <c r="AX48" i="106"/>
  <c r="AZ75" i="106"/>
  <c r="AX38" i="106"/>
  <c r="AZ71" i="106"/>
  <c r="AX30" i="106"/>
  <c r="AZ89" i="106"/>
  <c r="AY20" i="106"/>
  <c r="AX27" i="106"/>
  <c r="AZ18" i="106"/>
  <c r="AX29" i="106"/>
  <c r="AX26" i="106"/>
  <c r="AX35" i="106"/>
  <c r="AX40" i="106"/>
  <c r="AX45" i="106"/>
  <c r="AW19" i="106"/>
  <c r="AZ91" i="106"/>
  <c r="AZ84" i="106"/>
  <c r="AY47" i="106"/>
  <c r="AX41" i="106"/>
  <c r="AY43" i="106"/>
  <c r="AZ88" i="106"/>
  <c r="AX46" i="106"/>
  <c r="AX19" i="106"/>
  <c r="AX36" i="106"/>
  <c r="BA74" i="106"/>
  <c r="AX34" i="106"/>
  <c r="AY31" i="106"/>
  <c r="AY30" i="106"/>
  <c r="AX67" i="106"/>
  <c r="AX58" i="106"/>
  <c r="AX49" i="106"/>
  <c r="AW57" i="106"/>
  <c r="AW48" i="106"/>
  <c r="AW66" i="106"/>
  <c r="AV47" i="106"/>
  <c r="AV56" i="106"/>
  <c r="AV65" i="106"/>
  <c r="AU49" i="106"/>
  <c r="AU64" i="106"/>
  <c r="AU55" i="106"/>
  <c r="AU46" i="106"/>
  <c r="AT45" i="106"/>
  <c r="AT63" i="106"/>
  <c r="AT54" i="106"/>
  <c r="AT48" i="106"/>
  <c r="AS62" i="106"/>
  <c r="AS44" i="106"/>
  <c r="AS53" i="106"/>
  <c r="AS47" i="106"/>
  <c r="AR50" i="106"/>
  <c r="AR52" i="106"/>
  <c r="AR43" i="106"/>
  <c r="AQ59" i="106"/>
  <c r="AQ67" i="106"/>
  <c r="AQ42" i="106"/>
  <c r="AQ49" i="106"/>
  <c r="AP50" i="106"/>
  <c r="AP59" i="106"/>
  <c r="AP41" i="106"/>
  <c r="AP66" i="106"/>
  <c r="AO43" i="106"/>
  <c r="AO40" i="106"/>
  <c r="AO49" i="106"/>
  <c r="AO65" i="106"/>
  <c r="AN56" i="106"/>
  <c r="AN42" i="106"/>
  <c r="AN57" i="106"/>
  <c r="AN48" i="106"/>
  <c r="AN39" i="106"/>
  <c r="AN64" i="106"/>
  <c r="AM38" i="106"/>
  <c r="AM41" i="106"/>
  <c r="AM56" i="106"/>
  <c r="AM47" i="106"/>
  <c r="AL46" i="106"/>
  <c r="AL55" i="106"/>
  <c r="AL37" i="106"/>
  <c r="AL62" i="106"/>
  <c r="AL66" i="106"/>
  <c r="AL40" i="106"/>
  <c r="AK43" i="106"/>
  <c r="AK54" i="106"/>
  <c r="AK45" i="106"/>
  <c r="AK36" i="106"/>
  <c r="AK39" i="106"/>
  <c r="AK61" i="106"/>
  <c r="AJ38" i="106"/>
  <c r="AJ67" i="106"/>
  <c r="AJ60" i="106"/>
  <c r="AJ35" i="106"/>
  <c r="AJ53" i="106"/>
  <c r="AJ44" i="106"/>
  <c r="AJ47" i="106"/>
  <c r="AI43" i="106"/>
  <c r="AH50" i="106"/>
  <c r="AI37" i="106"/>
  <c r="AI49" i="106"/>
  <c r="AI52" i="106"/>
  <c r="AI34" i="106"/>
  <c r="AI66" i="106"/>
  <c r="AI63" i="106"/>
  <c r="AH62" i="106"/>
  <c r="AH36" i="106"/>
  <c r="AH65" i="106"/>
  <c r="AH33" i="106"/>
  <c r="AH42" i="106"/>
  <c r="AG49" i="106"/>
  <c r="AG50" i="106"/>
  <c r="AG32" i="106"/>
  <c r="AG57" i="106"/>
  <c r="AG61" i="106"/>
  <c r="AG41" i="106"/>
  <c r="AG64" i="106"/>
  <c r="AG35" i="106"/>
  <c r="AF48" i="106"/>
  <c r="AF46" i="106"/>
  <c r="AF40" i="106"/>
  <c r="AE47" i="106"/>
  <c r="AE61" i="106"/>
  <c r="AF49" i="106"/>
  <c r="AF56" i="106"/>
  <c r="AF60" i="106"/>
  <c r="AF34" i="106"/>
  <c r="AF63" i="106"/>
  <c r="AF31" i="106"/>
  <c r="AE37" i="106"/>
  <c r="AE30" i="106"/>
  <c r="AD46" i="106"/>
  <c r="AE62" i="106"/>
  <c r="AE59" i="106"/>
  <c r="AE33" i="106"/>
  <c r="AE48" i="106"/>
  <c r="AE39" i="106"/>
  <c r="AD54" i="106"/>
  <c r="AD47" i="106"/>
  <c r="AC45" i="106"/>
  <c r="AD58" i="106"/>
  <c r="AD29" i="106"/>
  <c r="AD38" i="106"/>
  <c r="AD61" i="106"/>
  <c r="AC60" i="106"/>
  <c r="AB58" i="106"/>
  <c r="AB44" i="106"/>
  <c r="AC57" i="106"/>
  <c r="AC31" i="106"/>
  <c r="AC37" i="106"/>
  <c r="AC28" i="106"/>
  <c r="AC46" i="106"/>
  <c r="AB56" i="106"/>
  <c r="AB36" i="106"/>
  <c r="AB59" i="106"/>
  <c r="AB27" i="106"/>
  <c r="AA43" i="106"/>
  <c r="AB45" i="106"/>
  <c r="AA58" i="106"/>
  <c r="AA29" i="106"/>
  <c r="AA26" i="106"/>
  <c r="AA35" i="106"/>
  <c r="AA44" i="106"/>
  <c r="Z56" i="106"/>
  <c r="Z42" i="106"/>
  <c r="Z57" i="106"/>
  <c r="Z54" i="106"/>
  <c r="Z25" i="106"/>
  <c r="Z43" i="106"/>
  <c r="Z28" i="106"/>
  <c r="Y41" i="106"/>
  <c r="Z34" i="106"/>
  <c r="X40" i="106"/>
  <c r="Y42" i="106"/>
  <c r="Y49" i="106"/>
  <c r="Y53" i="106"/>
  <c r="Y56" i="106"/>
  <c r="Y27" i="106"/>
  <c r="Y33" i="106"/>
  <c r="Y24" i="106"/>
  <c r="X26" i="106"/>
  <c r="X48" i="106"/>
  <c r="X41" i="106"/>
  <c r="W39" i="106"/>
  <c r="X30" i="106"/>
  <c r="X32" i="106"/>
  <c r="X55" i="106"/>
  <c r="X23" i="106"/>
  <c r="W29" i="106"/>
  <c r="W37" i="106"/>
  <c r="W31" i="106"/>
  <c r="V38" i="106"/>
  <c r="W40" i="106"/>
  <c r="W22" i="106"/>
  <c r="W47" i="106"/>
  <c r="W54" i="106"/>
  <c r="W25" i="106"/>
  <c r="V24" i="106"/>
  <c r="V53" i="106"/>
  <c r="V21" i="106"/>
  <c r="V46" i="106"/>
  <c r="V48" i="106"/>
  <c r="V39" i="106"/>
  <c r="U37" i="106"/>
  <c r="V30" i="106"/>
  <c r="T50" i="106"/>
  <c r="U52" i="106"/>
  <c r="U23" i="106"/>
  <c r="U45" i="106"/>
  <c r="U47" i="106"/>
  <c r="U49" i="106"/>
  <c r="T19" i="106"/>
  <c r="T29" i="106"/>
  <c r="U38" i="106"/>
  <c r="U29" i="106"/>
  <c r="U20" i="106"/>
  <c r="T37" i="106"/>
  <c r="T36" i="106"/>
  <c r="T22" i="106"/>
  <c r="T40" i="106"/>
  <c r="T28" i="106"/>
  <c r="T39" i="106"/>
  <c r="T30" i="106"/>
  <c r="T44" i="106"/>
  <c r="T46" i="106"/>
  <c r="T48" i="106"/>
  <c r="T51" i="106"/>
  <c r="AW30" i="122" l="1"/>
  <c r="AV30" i="120"/>
  <c r="AV30" i="122" s="1"/>
  <c r="AZ83" i="120"/>
  <c r="AX22" i="100"/>
  <c r="AW21" i="103"/>
  <c r="AW26" i="103"/>
  <c r="W43" i="111"/>
  <c r="W43" i="121"/>
  <c r="AE29" i="121"/>
  <c r="AE29" i="111"/>
  <c r="AV43" i="111"/>
  <c r="AV43" i="121"/>
  <c r="BA70" i="121"/>
  <c r="BA70" i="111"/>
  <c r="X44" i="111"/>
  <c r="X44" i="121"/>
  <c r="AE55" i="111"/>
  <c r="AE55" i="121"/>
  <c r="AK50" i="111"/>
  <c r="AK50" i="121"/>
  <c r="AP55" i="121"/>
  <c r="AP55" i="111"/>
  <c r="AW62" i="121"/>
  <c r="AW62" i="111"/>
  <c r="AZ84" i="111"/>
  <c r="AZ84" i="121"/>
  <c r="AZ84" i="120" s="1"/>
  <c r="AZ85" i="121"/>
  <c r="AZ85" i="120" s="1"/>
  <c r="AZ85" i="111"/>
  <c r="AX24" i="121"/>
  <c r="AX24" i="111"/>
  <c r="AX38" i="121"/>
  <c r="AX38" i="111"/>
  <c r="AZ79" i="111"/>
  <c r="AZ79" i="121"/>
  <c r="AG61" i="118"/>
  <c r="AF60" i="122"/>
  <c r="AG50" i="118"/>
  <c r="AH77" i="118"/>
  <c r="AG24" i="120"/>
  <c r="AF23" i="122"/>
  <c r="AG42" i="118"/>
  <c r="AF39" i="118"/>
  <c r="AF35" i="118"/>
  <c r="AG47" i="118"/>
  <c r="AG57" i="118"/>
  <c r="AI47" i="118"/>
  <c r="AE57" i="121"/>
  <c r="AE57" i="111"/>
  <c r="AX29" i="121"/>
  <c r="AX29" i="120" s="1"/>
  <c r="AX29" i="111"/>
  <c r="AF24" i="120"/>
  <c r="AE23" i="122"/>
  <c r="AG35" i="118"/>
  <c r="AQ29" i="103"/>
  <c r="AR30" i="100"/>
  <c r="T32" i="111"/>
  <c r="T32" i="100" s="1"/>
  <c r="T32" i="121"/>
  <c r="T32" i="120" s="1"/>
  <c r="T46" i="121"/>
  <c r="T46" i="120" s="1"/>
  <c r="T46" i="111"/>
  <c r="T46" i="100" s="1"/>
  <c r="T46" i="103" s="1"/>
  <c r="W22" i="121"/>
  <c r="W22" i="111"/>
  <c r="Z24" i="111"/>
  <c r="Z24" i="121"/>
  <c r="AB41" i="111"/>
  <c r="AB41" i="121"/>
  <c r="AB54" i="111"/>
  <c r="AB54" i="121"/>
  <c r="AE43" i="121"/>
  <c r="AE43" i="111"/>
  <c r="AH38" i="121"/>
  <c r="AH38" i="111"/>
  <c r="AI39" i="111"/>
  <c r="AI39" i="121"/>
  <c r="AN60" i="121"/>
  <c r="AN60" i="111"/>
  <c r="AS58" i="121"/>
  <c r="AS58" i="111"/>
  <c r="T33" i="121"/>
  <c r="T33" i="120" s="1"/>
  <c r="T33" i="111"/>
  <c r="T33" i="100" s="1"/>
  <c r="V26" i="121"/>
  <c r="V26" i="111"/>
  <c r="W36" i="111"/>
  <c r="W36" i="121"/>
  <c r="Z39" i="111"/>
  <c r="Z39" i="121"/>
  <c r="AA39" i="121"/>
  <c r="AA39" i="111"/>
  <c r="AC56" i="121"/>
  <c r="AC56" i="111"/>
  <c r="AE58" i="121"/>
  <c r="AE58" i="111"/>
  <c r="AF36" i="121"/>
  <c r="AF36" i="111"/>
  <c r="AH29" i="121"/>
  <c r="AH29" i="111"/>
  <c r="AJ43" i="111"/>
  <c r="AJ43" i="121"/>
  <c r="AK39" i="121"/>
  <c r="AK39" i="111"/>
  <c r="AN35" i="121"/>
  <c r="AN35" i="111"/>
  <c r="AP46" i="121"/>
  <c r="AP46" i="111"/>
  <c r="AT44" i="121"/>
  <c r="AT44" i="111"/>
  <c r="AW44" i="111"/>
  <c r="AW44" i="121"/>
  <c r="AX26" i="121"/>
  <c r="AX26" i="111"/>
  <c r="AE66" i="103"/>
  <c r="AF67" i="100"/>
  <c r="V18" i="103"/>
  <c r="W19" i="100"/>
  <c r="AH74" i="100"/>
  <c r="AG73" i="103"/>
  <c r="AF67" i="118"/>
  <c r="AE66" i="122"/>
  <c r="AR29" i="100"/>
  <c r="AQ28" i="103"/>
  <c r="AF48" i="118"/>
  <c r="AH85" i="118"/>
  <c r="AG84" i="122"/>
  <c r="AG63" i="100"/>
  <c r="AF62" i="103"/>
  <c r="Z21" i="120"/>
  <c r="Y20" i="122"/>
  <c r="AI25" i="103"/>
  <c r="AJ26" i="100"/>
  <c r="AH81" i="118"/>
  <c r="AG80" i="122"/>
  <c r="AJ40" i="111"/>
  <c r="AJ40" i="121"/>
  <c r="AX34" i="121"/>
  <c r="AX34" i="111"/>
  <c r="AZ69" i="111"/>
  <c r="AZ69" i="121"/>
  <c r="AZ74" i="121"/>
  <c r="AZ74" i="111"/>
  <c r="AZ75" i="111"/>
  <c r="AZ75" i="121"/>
  <c r="AG62" i="118"/>
  <c r="AF61" i="122"/>
  <c r="AH86" i="118"/>
  <c r="AG85" i="122"/>
  <c r="AQ29" i="120"/>
  <c r="AP28" i="122"/>
  <c r="AG89" i="122"/>
  <c r="AH90" i="118"/>
  <c r="AE63" i="103"/>
  <c r="AF64" i="100"/>
  <c r="AW29" i="120"/>
  <c r="AV28" i="122"/>
  <c r="AH89" i="118"/>
  <c r="AG88" i="122"/>
  <c r="AH87" i="118"/>
  <c r="AG86" i="122"/>
  <c r="AL27" i="120"/>
  <c r="AK26" i="122"/>
  <c r="AV24" i="100"/>
  <c r="AU23" i="103"/>
  <c r="AG70" i="118"/>
  <c r="AF69" i="122"/>
  <c r="AL26" i="103"/>
  <c r="AM27" i="100"/>
  <c r="AS40" i="121"/>
  <c r="AS40" i="111"/>
  <c r="U20" i="111"/>
  <c r="U20" i="121"/>
  <c r="AX32" i="121"/>
  <c r="AX32" i="111"/>
  <c r="AZ80" i="121"/>
  <c r="AZ80" i="120" s="1"/>
  <c r="AZ80" i="111"/>
  <c r="AZ71" i="111"/>
  <c r="AZ71" i="121"/>
  <c r="AZ81" i="121"/>
  <c r="AZ81" i="120" s="1"/>
  <c r="AZ81" i="111"/>
  <c r="AZ77" i="121"/>
  <c r="AZ77" i="111"/>
  <c r="AX27" i="111"/>
  <c r="AX27" i="100" s="1"/>
  <c r="AX27" i="121"/>
  <c r="AZ72" i="111"/>
  <c r="AZ72" i="121"/>
  <c r="AH86" i="100"/>
  <c r="AG85" i="103"/>
  <c r="W19" i="120"/>
  <c r="V18" i="122"/>
  <c r="AI25" i="120"/>
  <c r="AH24" i="122"/>
  <c r="AG80" i="103"/>
  <c r="AH81" i="100"/>
  <c r="AG87" i="122"/>
  <c r="AH88" i="118"/>
  <c r="AF70" i="103"/>
  <c r="AG71" i="100"/>
  <c r="AD23" i="120"/>
  <c r="AC22" i="122"/>
  <c r="U18" i="100"/>
  <c r="AG84" i="103"/>
  <c r="AH85" i="100"/>
  <c r="AG70" i="100"/>
  <c r="AF69" i="103"/>
  <c r="AH80" i="118"/>
  <c r="AG79" i="122"/>
  <c r="AL27" i="100"/>
  <c r="AK26" i="103"/>
  <c r="AG82" i="103"/>
  <c r="AH83" i="100"/>
  <c r="Z53" i="111"/>
  <c r="Z53" i="121"/>
  <c r="AX19" i="121"/>
  <c r="AX19" i="120" s="1"/>
  <c r="AX19" i="111"/>
  <c r="AX19" i="100" s="1"/>
  <c r="AX41" i="121"/>
  <c r="AX41" i="111"/>
  <c r="AZ86" i="121"/>
  <c r="AZ86" i="120" s="1"/>
  <c r="AZ86" i="111"/>
  <c r="AM27" i="120"/>
  <c r="AL26" i="122"/>
  <c r="AG74" i="122"/>
  <c r="AH75" i="118"/>
  <c r="AV31" i="120"/>
  <c r="AU30" i="122"/>
  <c r="AF66" i="118"/>
  <c r="AE65" i="122"/>
  <c r="AG90" i="122"/>
  <c r="AH91" i="118"/>
  <c r="AW24" i="100"/>
  <c r="AV23" i="103"/>
  <c r="U18" i="120"/>
  <c r="AG53" i="118"/>
  <c r="AG52" i="118"/>
  <c r="AV31" i="100"/>
  <c r="AU30" i="103"/>
  <c r="AA54" i="121"/>
  <c r="AA54" i="111"/>
  <c r="AG60" i="118"/>
  <c r="Z38" i="121"/>
  <c r="Z38" i="111"/>
  <c r="AZ87" i="121"/>
  <c r="AZ87" i="120" s="1"/>
  <c r="AZ87" i="111"/>
  <c r="T18" i="111"/>
  <c r="T18" i="121"/>
  <c r="AO28" i="120"/>
  <c r="AN27" i="122"/>
  <c r="AH76" i="118"/>
  <c r="AU31" i="120"/>
  <c r="AT30" i="122"/>
  <c r="AF24" i="100"/>
  <c r="AE23" i="103"/>
  <c r="AG34" i="118"/>
  <c r="AH84" i="100"/>
  <c r="AG83" i="103"/>
  <c r="AF65" i="100"/>
  <c r="AE64" i="103"/>
  <c r="AH82" i="100"/>
  <c r="AG81" i="103"/>
  <c r="AG54" i="118"/>
  <c r="AV22" i="122"/>
  <c r="AW23" i="120"/>
  <c r="AM92" i="120"/>
  <c r="AH73" i="118"/>
  <c r="AG72" i="122"/>
  <c r="AF23" i="103"/>
  <c r="AG24" i="100"/>
  <c r="AV19" i="122"/>
  <c r="AW20" i="120"/>
  <c r="AE42" i="118"/>
  <c r="T22" i="121"/>
  <c r="T22" i="120" s="1"/>
  <c r="T22" i="111"/>
  <c r="T22" i="100" s="1"/>
  <c r="T22" i="103" s="1"/>
  <c r="AB40" i="121"/>
  <c r="AB40" i="111"/>
  <c r="AP37" i="121"/>
  <c r="AP37" i="111"/>
  <c r="AF38" i="118"/>
  <c r="AD57" i="111"/>
  <c r="AD57" i="121"/>
  <c r="AT50" i="111"/>
  <c r="AT50" i="121"/>
  <c r="W27" i="121"/>
  <c r="W27" i="111"/>
  <c r="AE26" i="111"/>
  <c r="AE26" i="121"/>
  <c r="AL62" i="121"/>
  <c r="AL62" i="111"/>
  <c r="Y23" i="121"/>
  <c r="Y23" i="111"/>
  <c r="AH58" i="111"/>
  <c r="AH58" i="121"/>
  <c r="AQ63" i="111"/>
  <c r="AQ63" i="121"/>
  <c r="T42" i="121"/>
  <c r="T42" i="120" s="1"/>
  <c r="T42" i="111"/>
  <c r="T42" i="100" s="1"/>
  <c r="Y52" i="111"/>
  <c r="Y52" i="121"/>
  <c r="AI59" i="111"/>
  <c r="AI59" i="121"/>
  <c r="AU42" i="121"/>
  <c r="AU42" i="111"/>
  <c r="T40" i="111"/>
  <c r="T40" i="100" s="1"/>
  <c r="T40" i="121"/>
  <c r="T40" i="120" s="1"/>
  <c r="T19" i="111"/>
  <c r="T19" i="100" s="1"/>
  <c r="T19" i="121"/>
  <c r="T19" i="120" s="1"/>
  <c r="V21" i="111"/>
  <c r="V21" i="121"/>
  <c r="Y49" i="111"/>
  <c r="Y49" i="121"/>
  <c r="Z52" i="121"/>
  <c r="Z52" i="111"/>
  <c r="AC42" i="111"/>
  <c r="AC42" i="121"/>
  <c r="AC41" i="111"/>
  <c r="AC41" i="121"/>
  <c r="AF59" i="121"/>
  <c r="AF59" i="111"/>
  <c r="AG37" i="111"/>
  <c r="AG37" i="121"/>
  <c r="AI62" i="111"/>
  <c r="AI62" i="121"/>
  <c r="AJ63" i="121"/>
  <c r="AJ63" i="111"/>
  <c r="AL51" i="111"/>
  <c r="AL51" i="121"/>
  <c r="AO61" i="111"/>
  <c r="AO61" i="121"/>
  <c r="AR39" i="111"/>
  <c r="AR39" i="121"/>
  <c r="AU51" i="121"/>
  <c r="AU51" i="111"/>
  <c r="AX37" i="111"/>
  <c r="AX37" i="121"/>
  <c r="AX20" i="111"/>
  <c r="AX20" i="121"/>
  <c r="AZ91" i="121"/>
  <c r="AZ91" i="120" s="1"/>
  <c r="AZ90" i="121"/>
  <c r="AZ90" i="120" s="1"/>
  <c r="AZ90" i="111"/>
  <c r="AZ88" i="111"/>
  <c r="AZ91" i="111"/>
  <c r="AZ89" i="121"/>
  <c r="AZ89" i="120" s="1"/>
  <c r="AZ88" i="121"/>
  <c r="AZ88" i="120" s="1"/>
  <c r="AZ92" i="111"/>
  <c r="AZ89" i="111"/>
  <c r="AZ92" i="121"/>
  <c r="AY23" i="111"/>
  <c r="AY23" i="121"/>
  <c r="AX28" i="120"/>
  <c r="AW27" i="122"/>
  <c r="AG55" i="118"/>
  <c r="AG58" i="118"/>
  <c r="AP68" i="118"/>
  <c r="AQ69" i="118" s="1"/>
  <c r="AY18" i="120"/>
  <c r="AF65" i="118"/>
  <c r="AE64" i="122"/>
  <c r="AV24" i="120"/>
  <c r="AU23" i="122"/>
  <c r="AF50" i="118"/>
  <c r="AW20" i="100"/>
  <c r="AV19" i="103"/>
  <c r="U48" i="121"/>
  <c r="U48" i="120" s="1"/>
  <c r="U48" i="111"/>
  <c r="AH46" i="111"/>
  <c r="AH46" i="121"/>
  <c r="AF66" i="100"/>
  <c r="AE65" i="103"/>
  <c r="AW22" i="100"/>
  <c r="AV21" i="103"/>
  <c r="V34" i="111"/>
  <c r="V34" i="121"/>
  <c r="AH61" i="111"/>
  <c r="AH61" i="121"/>
  <c r="AW53" i="111"/>
  <c r="AW53" i="121"/>
  <c r="AY26" i="121"/>
  <c r="AY26" i="111"/>
  <c r="AY43" i="111"/>
  <c r="AY43" i="121"/>
  <c r="T47" i="111"/>
  <c r="T47" i="100" s="1"/>
  <c r="T47" i="121"/>
  <c r="T47" i="120" s="1"/>
  <c r="Z50" i="111"/>
  <c r="Z50" i="121"/>
  <c r="AF44" i="111"/>
  <c r="AF44" i="121"/>
  <c r="AT59" i="121"/>
  <c r="AT59" i="111"/>
  <c r="U34" i="111"/>
  <c r="U34" i="121"/>
  <c r="AD25" i="111"/>
  <c r="AD25" i="121"/>
  <c r="AL58" i="111"/>
  <c r="AL58" i="121"/>
  <c r="W25" i="121"/>
  <c r="W25" i="111"/>
  <c r="AG60" i="121"/>
  <c r="AG60" i="111"/>
  <c r="AQ55" i="111"/>
  <c r="AQ55" i="121"/>
  <c r="T26" i="111"/>
  <c r="T26" i="100" s="1"/>
  <c r="T26" i="103" s="1"/>
  <c r="T26" i="121"/>
  <c r="T26" i="120" s="1"/>
  <c r="U45" i="111"/>
  <c r="U65" i="100" s="1"/>
  <c r="U45" i="121"/>
  <c r="U65" i="120" s="1"/>
  <c r="V49" i="111"/>
  <c r="V49" i="121"/>
  <c r="X51" i="121"/>
  <c r="X51" i="111"/>
  <c r="Y45" i="121"/>
  <c r="Y45" i="111"/>
  <c r="AA40" i="121"/>
  <c r="AA40" i="111"/>
  <c r="AC24" i="121"/>
  <c r="AC24" i="111"/>
  <c r="AD43" i="111"/>
  <c r="AD43" i="121"/>
  <c r="AF30" i="121"/>
  <c r="AF30" i="111"/>
  <c r="AG57" i="111"/>
  <c r="AG57" i="121"/>
  <c r="AI30" i="121"/>
  <c r="AI30" i="111"/>
  <c r="AJ34" i="121"/>
  <c r="AJ34" i="111"/>
  <c r="AL42" i="111"/>
  <c r="AL42" i="121"/>
  <c r="AO45" i="121"/>
  <c r="AO45" i="111"/>
  <c r="AR48" i="121"/>
  <c r="AR48" i="111"/>
  <c r="AU60" i="111"/>
  <c r="AU60" i="121"/>
  <c r="AY27" i="121"/>
  <c r="AY27" i="111"/>
  <c r="AX36" i="121"/>
  <c r="AX36" i="111"/>
  <c r="AX35" i="111"/>
  <c r="AX35" i="121"/>
  <c r="AZ78" i="111"/>
  <c r="AZ78" i="121"/>
  <c r="AD61" i="103"/>
  <c r="AE62" i="100"/>
  <c r="AG92" i="103"/>
  <c r="AH92" i="100"/>
  <c r="AW21" i="122"/>
  <c r="AX22" i="120"/>
  <c r="AC29" i="118"/>
  <c r="AB94" i="118"/>
  <c r="AH80" i="100"/>
  <c r="AG79" i="103"/>
  <c r="AS60" i="118"/>
  <c r="AT61" i="118" s="1"/>
  <c r="AR57" i="118"/>
  <c r="AS58" i="118" s="1"/>
  <c r="AG73" i="122"/>
  <c r="AH74" i="118"/>
  <c r="AG78" i="122"/>
  <c r="AH79" i="118"/>
  <c r="AY18" i="100"/>
  <c r="AG72" i="103"/>
  <c r="AH73" i="100"/>
  <c r="AV21" i="122"/>
  <c r="AW22" i="120"/>
  <c r="AF31" i="118"/>
  <c r="AG45" i="121"/>
  <c r="AG45" i="111"/>
  <c r="AX43" i="121"/>
  <c r="AX43" i="111"/>
  <c r="AB23" i="111"/>
  <c r="AB23" i="121"/>
  <c r="AL36" i="121"/>
  <c r="AL36" i="111"/>
  <c r="AY39" i="121"/>
  <c r="AY39" i="111"/>
  <c r="Y29" i="111"/>
  <c r="Y29" i="121"/>
  <c r="AJ49" i="121"/>
  <c r="AJ49" i="111"/>
  <c r="W33" i="111"/>
  <c r="W33" i="121"/>
  <c r="AE33" i="111"/>
  <c r="AE33" i="121"/>
  <c r="AN38" i="111"/>
  <c r="AN38" i="121"/>
  <c r="AF27" i="121"/>
  <c r="AF27" i="111"/>
  <c r="AX63" i="111"/>
  <c r="AX63" i="121"/>
  <c r="T35" i="111"/>
  <c r="T35" i="100" s="1"/>
  <c r="T35" i="103" s="1"/>
  <c r="T35" i="121"/>
  <c r="T35" i="120" s="1"/>
  <c r="U43" i="121"/>
  <c r="U63" i="120" s="1"/>
  <c r="U43" i="111"/>
  <c r="U63" i="100" s="1"/>
  <c r="X28" i="111"/>
  <c r="X28" i="121"/>
  <c r="Y38" i="111"/>
  <c r="Y38" i="121"/>
  <c r="AA31" i="111"/>
  <c r="AA31" i="121"/>
  <c r="AC33" i="111"/>
  <c r="AC33" i="121"/>
  <c r="AD50" i="111"/>
  <c r="AD50" i="121"/>
  <c r="AF56" i="121"/>
  <c r="AF56" i="111"/>
  <c r="AG53" i="121"/>
  <c r="AG53" i="111"/>
  <c r="AI48" i="121"/>
  <c r="AI48" i="111"/>
  <c r="AK57" i="111"/>
  <c r="AK57" i="121"/>
  <c r="AM43" i="121"/>
  <c r="AM43" i="111"/>
  <c r="AO36" i="121"/>
  <c r="AO36" i="111"/>
  <c r="AR46" i="121"/>
  <c r="AR46" i="111"/>
  <c r="AU45" i="121"/>
  <c r="AU45" i="111"/>
  <c r="AX30" i="111"/>
  <c r="AX30" i="121"/>
  <c r="AX25" i="111"/>
  <c r="AX25" i="121"/>
  <c r="AX25" i="120" s="1"/>
  <c r="AX23" i="121"/>
  <c r="AX23" i="111"/>
  <c r="AX44" i="121"/>
  <c r="AX44" i="111"/>
  <c r="AY36" i="121"/>
  <c r="AY36" i="111"/>
  <c r="AZ70" i="121"/>
  <c r="AZ70" i="111"/>
  <c r="AZ82" i="111"/>
  <c r="AZ82" i="121"/>
  <c r="AZ82" i="120" s="1"/>
  <c r="AB22" i="120"/>
  <c r="AA21" i="122"/>
  <c r="AA21" i="103"/>
  <c r="AB22" i="100"/>
  <c r="AH92" i="118"/>
  <c r="AG92" i="122"/>
  <c r="AD61" i="122"/>
  <c r="AW27" i="103"/>
  <c r="AX28" i="100"/>
  <c r="AX28" i="103" s="1"/>
  <c r="AH78" i="118"/>
  <c r="AH91" i="100"/>
  <c r="AH91" i="103" s="1"/>
  <c r="AG90" i="103"/>
  <c r="AF64" i="118"/>
  <c r="AE63" i="122"/>
  <c r="AC22" i="103"/>
  <c r="AD23" i="100"/>
  <c r="AH83" i="118"/>
  <c r="AG82" i="122"/>
  <c r="AG56" i="118"/>
  <c r="AH75" i="100"/>
  <c r="AG74" i="103"/>
  <c r="Y37" i="111"/>
  <c r="Y37" i="121"/>
  <c r="AM34" i="111"/>
  <c r="AM34" i="121"/>
  <c r="Z21" i="100"/>
  <c r="Y20" i="103"/>
  <c r="AF42" i="121"/>
  <c r="AF42" i="111"/>
  <c r="AQ45" i="111"/>
  <c r="AQ45" i="121"/>
  <c r="U25" i="111"/>
  <c r="U25" i="121"/>
  <c r="AD34" i="121"/>
  <c r="AD34" i="111"/>
  <c r="AN53" i="111"/>
  <c r="AN53" i="121"/>
  <c r="AX45" i="111"/>
  <c r="AX45" i="121"/>
  <c r="V44" i="111"/>
  <c r="V44" i="121"/>
  <c r="AG31" i="111"/>
  <c r="AG31" i="121"/>
  <c r="AX54" i="121"/>
  <c r="AX54" i="111"/>
  <c r="T25" i="111"/>
  <c r="T25" i="100" s="1"/>
  <c r="T25" i="103" s="1"/>
  <c r="T25" i="121"/>
  <c r="T25" i="120" s="1"/>
  <c r="AD54" i="121"/>
  <c r="AD54" i="111"/>
  <c r="AL33" i="111"/>
  <c r="AL33" i="121"/>
  <c r="T24" i="111"/>
  <c r="T24" i="100" s="1"/>
  <c r="T24" i="121"/>
  <c r="T24" i="120" s="1"/>
  <c r="U41" i="121"/>
  <c r="U41" i="111"/>
  <c r="X26" i="121"/>
  <c r="X26" i="111"/>
  <c r="X36" i="111"/>
  <c r="X36" i="121"/>
  <c r="AC27" i="121"/>
  <c r="AC27" i="111"/>
  <c r="AE35" i="111"/>
  <c r="AE35" i="121"/>
  <c r="AF52" i="111"/>
  <c r="AF52" i="121"/>
  <c r="AG28" i="121"/>
  <c r="AG28" i="111"/>
  <c r="AI45" i="121"/>
  <c r="AI45" i="111"/>
  <c r="AK35" i="111"/>
  <c r="AK35" i="121"/>
  <c r="AM52" i="121"/>
  <c r="AM52" i="111"/>
  <c r="AO39" i="121"/>
  <c r="AO39" i="111"/>
  <c r="AS43" i="111"/>
  <c r="AS43" i="121"/>
  <c r="AV61" i="121"/>
  <c r="AV61" i="111"/>
  <c r="AW19" i="111"/>
  <c r="AW19" i="121"/>
  <c r="AZ18" i="111"/>
  <c r="AZ18" i="121"/>
  <c r="AX33" i="121"/>
  <c r="AX33" i="111"/>
  <c r="AW26" i="122"/>
  <c r="AX27" i="120"/>
  <c r="AW23" i="100"/>
  <c r="AW23" i="103" s="1"/>
  <c r="AV22" i="103"/>
  <c r="AV28" i="103"/>
  <c r="AW29" i="100"/>
  <c r="AE62" i="122"/>
  <c r="AF63" i="118"/>
  <c r="AR29" i="120"/>
  <c r="AQ28" i="122"/>
  <c r="AF68" i="103"/>
  <c r="AG69" i="100"/>
  <c r="AG89" i="103"/>
  <c r="AH90" i="100"/>
  <c r="AI90" i="100"/>
  <c r="AH89" i="103"/>
  <c r="AH87" i="100"/>
  <c r="AG86" i="103"/>
  <c r="AH82" i="118"/>
  <c r="AG81" i="122"/>
  <c r="X37" i="111"/>
  <c r="X37" i="121"/>
  <c r="AK41" i="111"/>
  <c r="AK41" i="121"/>
  <c r="U33" i="111"/>
  <c r="U33" i="121"/>
  <c r="AD42" i="121"/>
  <c r="AD42" i="111"/>
  <c r="AN44" i="121"/>
  <c r="AN44" i="111"/>
  <c r="AZ67" i="111"/>
  <c r="AZ67" i="121"/>
  <c r="V35" i="111"/>
  <c r="V35" i="121"/>
  <c r="AB55" i="121"/>
  <c r="AB55" i="111"/>
  <c r="AH32" i="111"/>
  <c r="AH32" i="121"/>
  <c r="AQ38" i="111"/>
  <c r="AQ38" i="121"/>
  <c r="T44" i="111"/>
  <c r="T44" i="100" s="1"/>
  <c r="T44" i="121"/>
  <c r="T44" i="120" s="1"/>
  <c r="AB32" i="111"/>
  <c r="AB32" i="121"/>
  <c r="AJ31" i="121"/>
  <c r="AJ31" i="111"/>
  <c r="AT41" i="121"/>
  <c r="AT41" i="111"/>
  <c r="V42" i="121"/>
  <c r="V42" i="111"/>
  <c r="AB52" i="111"/>
  <c r="AB52" i="121"/>
  <c r="AJ56" i="121"/>
  <c r="AJ56" i="111"/>
  <c r="AN52" i="111"/>
  <c r="AN52" i="121"/>
  <c r="T36" i="121"/>
  <c r="T36" i="120" s="1"/>
  <c r="T36" i="111"/>
  <c r="T36" i="100" s="1"/>
  <c r="T36" i="103" s="1"/>
  <c r="W50" i="111"/>
  <c r="W50" i="121"/>
  <c r="W35" i="111"/>
  <c r="W35" i="121"/>
  <c r="Z30" i="121"/>
  <c r="Z30" i="111"/>
  <c r="AA25" i="111"/>
  <c r="AA25" i="121"/>
  <c r="AC53" i="111"/>
  <c r="AC53" i="121"/>
  <c r="AE44" i="121"/>
  <c r="AE44" i="111"/>
  <c r="AF45" i="111"/>
  <c r="AF45" i="121"/>
  <c r="AG46" i="121"/>
  <c r="AG46" i="111"/>
  <c r="AI33" i="121"/>
  <c r="AI33" i="111"/>
  <c r="AK32" i="121"/>
  <c r="AK32" i="111"/>
  <c r="AM37" i="111"/>
  <c r="AM37" i="121"/>
  <c r="AP62" i="111"/>
  <c r="AP62" i="121"/>
  <c r="AS49" i="121"/>
  <c r="AS49" i="111"/>
  <c r="AV52" i="121"/>
  <c r="AV52" i="111"/>
  <c r="AX42" i="121"/>
  <c r="AX42" i="111"/>
  <c r="AX31" i="121"/>
  <c r="AX31" i="120" s="1"/>
  <c r="AX31" i="111"/>
  <c r="AX31" i="100" s="1"/>
  <c r="AX31" i="103" s="1"/>
  <c r="AY20" i="111"/>
  <c r="AY20" i="121"/>
  <c r="AG41" i="118"/>
  <c r="AG43" i="118"/>
  <c r="AG69" i="118"/>
  <c r="AF68" i="122"/>
  <c r="AP29" i="100"/>
  <c r="AO28" i="103"/>
  <c r="AF37" i="118"/>
  <c r="AG62" i="100"/>
  <c r="AF61" i="103"/>
  <c r="AU51" i="118"/>
  <c r="AV52" i="118" s="1"/>
  <c r="AW53" i="118" s="1"/>
  <c r="AG63" i="118"/>
  <c r="AF62" i="122"/>
  <c r="AV27" i="122"/>
  <c r="AV27" i="103"/>
  <c r="AW28" i="100"/>
  <c r="AG83" i="122"/>
  <c r="AH84" i="118"/>
  <c r="AG78" i="103"/>
  <c r="AH79" i="100"/>
  <c r="AW31" i="100"/>
  <c r="AW31" i="103" s="1"/>
  <c r="AG71" i="118"/>
  <c r="AF70" i="122"/>
  <c r="AG87" i="103"/>
  <c r="AH88" i="100"/>
  <c r="AF60" i="103"/>
  <c r="AG61" i="100"/>
  <c r="AT30" i="103"/>
  <c r="AU31" i="100"/>
  <c r="AX66" i="106"/>
  <c r="AU63" i="106"/>
  <c r="AW65" i="106"/>
  <c r="AR61" i="106"/>
  <c r="AP58" i="106"/>
  <c r="AV64" i="106"/>
  <c r="AK53" i="106"/>
  <c r="AJ52" i="106"/>
  <c r="AT62" i="106"/>
  <c r="AO57" i="106"/>
  <c r="AS61" i="106"/>
  <c r="AR60" i="106"/>
  <c r="AO58" i="106"/>
  <c r="BA70" i="106"/>
  <c r="AX52" i="106"/>
  <c r="AW55" i="106"/>
  <c r="AP56" i="106"/>
  <c r="W53" i="106"/>
  <c r="AX56" i="106"/>
  <c r="AV62" i="106"/>
  <c r="AX64" i="106"/>
  <c r="AY28" i="106"/>
  <c r="AZ32" i="106"/>
  <c r="AY38" i="106"/>
  <c r="AY42" i="106"/>
  <c r="AO55" i="106"/>
  <c r="AC55" i="106"/>
  <c r="AY46" i="106"/>
  <c r="AY39" i="106"/>
  <c r="AY45" i="106"/>
  <c r="AQ60" i="106"/>
  <c r="AQ51" i="106"/>
  <c r="AM55" i="106"/>
  <c r="Y55" i="106"/>
  <c r="AF62" i="106"/>
  <c r="AK67" i="106"/>
  <c r="AA51" i="106"/>
  <c r="U51" i="106"/>
  <c r="AH64" i="106"/>
  <c r="AI61" i="106"/>
  <c r="AI51" i="106"/>
  <c r="AG63" i="106"/>
  <c r="AA57" i="106"/>
  <c r="AC59" i="106"/>
  <c r="AJ54" i="106"/>
  <c r="AH51" i="106"/>
  <c r="AW51" i="106"/>
  <c r="AL54" i="106"/>
  <c r="BA71" i="106"/>
  <c r="AQ45" i="106"/>
  <c r="AY22" i="106"/>
  <c r="BA92" i="106"/>
  <c r="BA80" i="106"/>
  <c r="AS51" i="106"/>
  <c r="AY41" i="106"/>
  <c r="V52" i="106"/>
  <c r="Y39" i="106"/>
  <c r="AA41" i="106"/>
  <c r="AJ62" i="106"/>
  <c r="AJ66" i="106"/>
  <c r="AK63" i="106"/>
  <c r="AY37" i="106"/>
  <c r="BA79" i="106"/>
  <c r="Z32" i="106"/>
  <c r="Z52" i="106"/>
  <c r="AC35" i="106"/>
  <c r="AD32" i="106"/>
  <c r="AD60" i="106"/>
  <c r="AH40" i="106"/>
  <c r="AV50" i="106"/>
  <c r="X54" i="106"/>
  <c r="AB30" i="106"/>
  <c r="AR46" i="106"/>
  <c r="AI65" i="106"/>
  <c r="AJ50" i="106"/>
  <c r="AN54" i="106"/>
  <c r="AP44" i="106"/>
  <c r="AR58" i="106"/>
  <c r="AT60" i="106"/>
  <c r="AY35" i="106"/>
  <c r="AY57" i="106"/>
  <c r="T26" i="106"/>
  <c r="AF38" i="106"/>
  <c r="AG47" i="106"/>
  <c r="AU53" i="106"/>
  <c r="Z40" i="106"/>
  <c r="AC43" i="106"/>
  <c r="AE45" i="106"/>
  <c r="AG39" i="106"/>
  <c r="AJ42" i="106"/>
  <c r="AK65" i="106"/>
  <c r="AM63" i="106"/>
  <c r="AN66" i="106"/>
  <c r="AP48" i="106"/>
  <c r="AY59" i="106"/>
  <c r="AY23" i="106"/>
  <c r="AY68" i="106"/>
  <c r="AY25" i="106"/>
  <c r="V50" i="106"/>
  <c r="AH48" i="106"/>
  <c r="AJ64" i="106"/>
  <c r="AM45" i="106"/>
  <c r="BA89" i="106"/>
  <c r="BA85" i="106"/>
  <c r="BA88" i="106"/>
  <c r="BA77" i="106"/>
  <c r="BB75" i="106"/>
  <c r="AY48" i="106"/>
  <c r="BA69" i="106"/>
  <c r="AI41" i="106"/>
  <c r="AO67" i="106"/>
  <c r="AV54" i="106"/>
  <c r="BA81" i="106"/>
  <c r="BA82" i="106"/>
  <c r="X52" i="106"/>
  <c r="Y31" i="106"/>
  <c r="AA33" i="106"/>
  <c r="AB54" i="106"/>
  <c r="AH60" i="106"/>
  <c r="AK37" i="106"/>
  <c r="AO47" i="106"/>
  <c r="BA18" i="106"/>
  <c r="BA84" i="106"/>
  <c r="BA83" i="106"/>
  <c r="AY19" i="106"/>
  <c r="AY32" i="106"/>
  <c r="AY44" i="106"/>
  <c r="AY21" i="106"/>
  <c r="BA75" i="106"/>
  <c r="AW53" i="106"/>
  <c r="U35" i="106"/>
  <c r="AC53" i="106"/>
  <c r="AI59" i="106"/>
  <c r="AL52" i="106"/>
  <c r="AY29" i="106"/>
  <c r="AZ48" i="106"/>
  <c r="BA72" i="106"/>
  <c r="AZ39" i="106"/>
  <c r="BA76" i="106"/>
  <c r="AY33" i="106"/>
  <c r="AE57" i="106"/>
  <c r="AB42" i="106"/>
  <c r="BB79" i="106"/>
  <c r="AZ25" i="106"/>
  <c r="BA91" i="106"/>
  <c r="AY26" i="106"/>
  <c r="BA87" i="106"/>
  <c r="AY34" i="106"/>
  <c r="AZ23" i="106"/>
  <c r="AY24" i="106"/>
  <c r="AE31" i="106"/>
  <c r="V36" i="106"/>
  <c r="AA55" i="106"/>
  <c r="AE55" i="106"/>
  <c r="AG59" i="106"/>
  <c r="AT52" i="106"/>
  <c r="U27" i="106"/>
  <c r="W49" i="106"/>
  <c r="X38" i="106"/>
  <c r="X50" i="106"/>
  <c r="AB52" i="106"/>
  <c r="AD56" i="106"/>
  <c r="AD52" i="106"/>
  <c r="AL44" i="106"/>
  <c r="AM65" i="106"/>
  <c r="AN46" i="106"/>
  <c r="AW63" i="106"/>
  <c r="AZ47" i="106"/>
  <c r="BA86" i="106"/>
  <c r="BA73" i="106"/>
  <c r="AM67" i="106"/>
  <c r="V28" i="106"/>
  <c r="AA53" i="106"/>
  <c r="AD44" i="106"/>
  <c r="AH58" i="106"/>
  <c r="AL64" i="106"/>
  <c r="AO63" i="106"/>
  <c r="AQ57" i="106"/>
  <c r="AS59" i="106"/>
  <c r="AU61" i="106"/>
  <c r="AZ22" i="106"/>
  <c r="AY36" i="106"/>
  <c r="AY49" i="106"/>
  <c r="AY50" i="106"/>
  <c r="BA78" i="106"/>
  <c r="Z50" i="106"/>
  <c r="T34" i="106"/>
  <c r="AB34" i="106"/>
  <c r="AD36" i="106"/>
  <c r="AF58" i="106"/>
  <c r="AM53" i="106"/>
  <c r="BB72" i="106"/>
  <c r="AZ40" i="106"/>
  <c r="AZ21" i="106"/>
  <c r="BA90" i="106"/>
  <c r="AZ19" i="106"/>
  <c r="AZ44" i="106"/>
  <c r="AY58" i="106"/>
  <c r="AZ55" i="106"/>
  <c r="AZ53" i="106"/>
  <c r="AY66" i="106"/>
  <c r="AZ52" i="106"/>
  <c r="AY55" i="106"/>
  <c r="AY62" i="106"/>
  <c r="AY54" i="106"/>
  <c r="AW64" i="106"/>
  <c r="AX65" i="106"/>
  <c r="AX60" i="106"/>
  <c r="AX50" i="106"/>
  <c r="AX54" i="106"/>
  <c r="AW50" i="106"/>
  <c r="AW54" i="106"/>
  <c r="AX55" i="106"/>
  <c r="AW62" i="106"/>
  <c r="AX63" i="106"/>
  <c r="AW56" i="106"/>
  <c r="AX57" i="106"/>
  <c r="AX61" i="106"/>
  <c r="AX68" i="106"/>
  <c r="AX53" i="106"/>
  <c r="AX62" i="106"/>
  <c r="AX59" i="106"/>
  <c r="AW52" i="106"/>
  <c r="AW60" i="106"/>
  <c r="AW67" i="106"/>
  <c r="AW59" i="106"/>
  <c r="AW58" i="106"/>
  <c r="AW49" i="106"/>
  <c r="AW61" i="106"/>
  <c r="AU52" i="106"/>
  <c r="AV53" i="106"/>
  <c r="AU60" i="106"/>
  <c r="AV61" i="106"/>
  <c r="AV52" i="106"/>
  <c r="AU54" i="106"/>
  <c r="AV55" i="106"/>
  <c r="AV59" i="106"/>
  <c r="AV67" i="106"/>
  <c r="AV66" i="106"/>
  <c r="AV58" i="106"/>
  <c r="AV60" i="106"/>
  <c r="AU48" i="106"/>
  <c r="AV49" i="106"/>
  <c r="AU62" i="106"/>
  <c r="AV63" i="106"/>
  <c r="AV57" i="106"/>
  <c r="AV48" i="106"/>
  <c r="AU66" i="106"/>
  <c r="AU57" i="106"/>
  <c r="AU56" i="106"/>
  <c r="AU65" i="106"/>
  <c r="AU58" i="106"/>
  <c r="AU50" i="106"/>
  <c r="AU47" i="106"/>
  <c r="AU67" i="106"/>
  <c r="AU59" i="106"/>
  <c r="AT50" i="106"/>
  <c r="AT65" i="106"/>
  <c r="AS60" i="106"/>
  <c r="AT61" i="106"/>
  <c r="AT49" i="106"/>
  <c r="AT55" i="106"/>
  <c r="AT46" i="106"/>
  <c r="AT56" i="106"/>
  <c r="AT64" i="106"/>
  <c r="AT58" i="106"/>
  <c r="AS46" i="106"/>
  <c r="AT47" i="106"/>
  <c r="AS50" i="106"/>
  <c r="AS58" i="106"/>
  <c r="AT59" i="106"/>
  <c r="AS52" i="106"/>
  <c r="AT53" i="106"/>
  <c r="AT57" i="106"/>
  <c r="AT67" i="106"/>
  <c r="AT66" i="106"/>
  <c r="AS48" i="106"/>
  <c r="AS54" i="106"/>
  <c r="AS49" i="106"/>
  <c r="AS64" i="106"/>
  <c r="AS56" i="106"/>
  <c r="AS45" i="106"/>
  <c r="AS57" i="106"/>
  <c r="AS55" i="106"/>
  <c r="AS63" i="106"/>
  <c r="AS66" i="106"/>
  <c r="AS65" i="106"/>
  <c r="AS67" i="106"/>
  <c r="AQ44" i="106"/>
  <c r="AR45" i="106"/>
  <c r="AQ48" i="106"/>
  <c r="AR49" i="106"/>
  <c r="AQ56" i="106"/>
  <c r="AR57" i="106"/>
  <c r="AQ50" i="106"/>
  <c r="AR55" i="106"/>
  <c r="AR44" i="106"/>
  <c r="AR47" i="106"/>
  <c r="AR65" i="106"/>
  <c r="AR54" i="106"/>
  <c r="AR62" i="106"/>
  <c r="AR56" i="106"/>
  <c r="AQ66" i="106"/>
  <c r="AR67" i="106"/>
  <c r="AQ58" i="106"/>
  <c r="AR59" i="106"/>
  <c r="AR64" i="106"/>
  <c r="AR66" i="106"/>
  <c r="AR63" i="106"/>
  <c r="AR48" i="106"/>
  <c r="AR53" i="106"/>
  <c r="AQ46" i="106"/>
  <c r="AQ43" i="106"/>
  <c r="AQ55" i="106"/>
  <c r="AQ64" i="106"/>
  <c r="AQ47" i="106"/>
  <c r="AQ63" i="106"/>
  <c r="AQ62" i="106"/>
  <c r="AQ54" i="106"/>
  <c r="AQ52" i="106"/>
  <c r="AQ65" i="106"/>
  <c r="AQ53" i="106"/>
  <c r="AQ61" i="106"/>
  <c r="AO66" i="106"/>
  <c r="AP67" i="106"/>
  <c r="AP54" i="106"/>
  <c r="AP45" i="106"/>
  <c r="AO64" i="106"/>
  <c r="AP65" i="106"/>
  <c r="AO56" i="106"/>
  <c r="AP57" i="106"/>
  <c r="AP42" i="106"/>
  <c r="AP61" i="106"/>
  <c r="AP62" i="106"/>
  <c r="AP60" i="106"/>
  <c r="AP63" i="106"/>
  <c r="AP52" i="106"/>
  <c r="AO42" i="106"/>
  <c r="AP43" i="106"/>
  <c r="AO46" i="106"/>
  <c r="AP47" i="106"/>
  <c r="AO54" i="106"/>
  <c r="AP55" i="106"/>
  <c r="AO48" i="106"/>
  <c r="AP49" i="106"/>
  <c r="AP46" i="106"/>
  <c r="AP64" i="106"/>
  <c r="AP53" i="106"/>
  <c r="AO59" i="106"/>
  <c r="AO44" i="106"/>
  <c r="AO41" i="106"/>
  <c r="AO53" i="106"/>
  <c r="AO52" i="106"/>
  <c r="AO60" i="106"/>
  <c r="AO61" i="106"/>
  <c r="AO45" i="106"/>
  <c r="AO62" i="106"/>
  <c r="AO50" i="106"/>
  <c r="AN49" i="106"/>
  <c r="AN43" i="106"/>
  <c r="AN40" i="106"/>
  <c r="AN52" i="106"/>
  <c r="AM66" i="106"/>
  <c r="AN67" i="106"/>
  <c r="AM40" i="106"/>
  <c r="AN41" i="106"/>
  <c r="AM44" i="106"/>
  <c r="AN45" i="106"/>
  <c r="AM52" i="106"/>
  <c r="AN53" i="106"/>
  <c r="AM46" i="106"/>
  <c r="AN47" i="106"/>
  <c r="AN58" i="106"/>
  <c r="AM64" i="106"/>
  <c r="AN65" i="106"/>
  <c r="AN50" i="106"/>
  <c r="AN61" i="106"/>
  <c r="AM62" i="106"/>
  <c r="AN63" i="106"/>
  <c r="AM54" i="106"/>
  <c r="AN55" i="106"/>
  <c r="AN59" i="106"/>
  <c r="AN44" i="106"/>
  <c r="AN62" i="106"/>
  <c r="AN60" i="106"/>
  <c r="AM60" i="106"/>
  <c r="AM59" i="106"/>
  <c r="AM48" i="106"/>
  <c r="AM39" i="106"/>
  <c r="AM43" i="106"/>
  <c r="AM49" i="106"/>
  <c r="AM58" i="106"/>
  <c r="AM57" i="106"/>
  <c r="AM61" i="106"/>
  <c r="AM50" i="106"/>
  <c r="AM42" i="106"/>
  <c r="AK64" i="106"/>
  <c r="AL65" i="106"/>
  <c r="AK62" i="106"/>
  <c r="AL63" i="106"/>
  <c r="AL38" i="106"/>
  <c r="AL50" i="106"/>
  <c r="AL56" i="106"/>
  <c r="AK60" i="106"/>
  <c r="AL61" i="106"/>
  <c r="AK52" i="106"/>
  <c r="AL53" i="106"/>
  <c r="AL41" i="106"/>
  <c r="AL47" i="106"/>
  <c r="AK66" i="106"/>
  <c r="AL67" i="106"/>
  <c r="AL48" i="106"/>
  <c r="AL58" i="106"/>
  <c r="AL59" i="106"/>
  <c r="AL57" i="106"/>
  <c r="AK38" i="106"/>
  <c r="AL39" i="106"/>
  <c r="AK42" i="106"/>
  <c r="AL43" i="106"/>
  <c r="AK50" i="106"/>
  <c r="AK44" i="106"/>
  <c r="AL45" i="106"/>
  <c r="AL49" i="106"/>
  <c r="AL42" i="106"/>
  <c r="AL60" i="106"/>
  <c r="AK49" i="106"/>
  <c r="AK46" i="106"/>
  <c r="AK57" i="106"/>
  <c r="AK47" i="106"/>
  <c r="AK40" i="106"/>
  <c r="AK55" i="106"/>
  <c r="AK59" i="106"/>
  <c r="AK58" i="106"/>
  <c r="AK56" i="106"/>
  <c r="AK48" i="106"/>
  <c r="AK41" i="106"/>
  <c r="AI58" i="106"/>
  <c r="AJ59" i="106"/>
  <c r="AI50" i="106"/>
  <c r="AJ45" i="106"/>
  <c r="AJ58" i="106"/>
  <c r="AJ46" i="106"/>
  <c r="AJ55" i="106"/>
  <c r="AJ40" i="106"/>
  <c r="AI64" i="106"/>
  <c r="AJ65" i="106"/>
  <c r="AI60" i="106"/>
  <c r="AJ61" i="106"/>
  <c r="AI36" i="106"/>
  <c r="AJ37" i="106"/>
  <c r="AI40" i="106"/>
  <c r="AJ41" i="106"/>
  <c r="AI48" i="106"/>
  <c r="AJ49" i="106"/>
  <c r="AI42" i="106"/>
  <c r="AJ43" i="106"/>
  <c r="AJ57" i="106"/>
  <c r="AJ48" i="106"/>
  <c r="AJ56" i="106"/>
  <c r="AI62" i="106"/>
  <c r="AJ63" i="106"/>
  <c r="AJ36" i="106"/>
  <c r="AJ39" i="106"/>
  <c r="AI38" i="106"/>
  <c r="AI54" i="106"/>
  <c r="AI47" i="106"/>
  <c r="AI39" i="106"/>
  <c r="AI46" i="106"/>
  <c r="AI55" i="106"/>
  <c r="AI56" i="106"/>
  <c r="AI53" i="106"/>
  <c r="AI35" i="106"/>
  <c r="AI45" i="106"/>
  <c r="AI44" i="106"/>
  <c r="AI57" i="106"/>
  <c r="AH55" i="106"/>
  <c r="AH34" i="106"/>
  <c r="AG58" i="106"/>
  <c r="AH59" i="106"/>
  <c r="AG34" i="106"/>
  <c r="AH35" i="106"/>
  <c r="AG38" i="106"/>
  <c r="AH39" i="106"/>
  <c r="AG46" i="106"/>
  <c r="AH47" i="106"/>
  <c r="AG40" i="106"/>
  <c r="AH41" i="106"/>
  <c r="AH45" i="106"/>
  <c r="AH53" i="106"/>
  <c r="AH37" i="106"/>
  <c r="AH43" i="106"/>
  <c r="AH56" i="106"/>
  <c r="AG60" i="106"/>
  <c r="AH61" i="106"/>
  <c r="AH52" i="106"/>
  <c r="AH44" i="106"/>
  <c r="AH38" i="106"/>
  <c r="AH54" i="106"/>
  <c r="AG62" i="106"/>
  <c r="AH63" i="106"/>
  <c r="AG56" i="106"/>
  <c r="AH57" i="106"/>
  <c r="AG48" i="106"/>
  <c r="AH49" i="106"/>
  <c r="AH46" i="106"/>
  <c r="AG54" i="106"/>
  <c r="AG53" i="106"/>
  <c r="AG37" i="106"/>
  <c r="AG44" i="106"/>
  <c r="AG55" i="106"/>
  <c r="AG36" i="106"/>
  <c r="AG45" i="106"/>
  <c r="AG42" i="106"/>
  <c r="AG33" i="106"/>
  <c r="AG43" i="106"/>
  <c r="AG52" i="106"/>
  <c r="AE58" i="106"/>
  <c r="AF59" i="106"/>
  <c r="AE56" i="106"/>
  <c r="AF57" i="106"/>
  <c r="AE32" i="106"/>
  <c r="AF33" i="106"/>
  <c r="AE36" i="106"/>
  <c r="AF37" i="106"/>
  <c r="AE44" i="106"/>
  <c r="AF45" i="106"/>
  <c r="AE38" i="106"/>
  <c r="AF39" i="106"/>
  <c r="AF35" i="106"/>
  <c r="AF52" i="106"/>
  <c r="AF32" i="106"/>
  <c r="AF44" i="106"/>
  <c r="AE60" i="106"/>
  <c r="AF61" i="106"/>
  <c r="AE54" i="106"/>
  <c r="AF55" i="106"/>
  <c r="AE46" i="106"/>
  <c r="AF47" i="106"/>
  <c r="AF53" i="106"/>
  <c r="AF50" i="106"/>
  <c r="AF42" i="106"/>
  <c r="AF41" i="106"/>
  <c r="AF43" i="106"/>
  <c r="AF36" i="106"/>
  <c r="AF54" i="106"/>
  <c r="AE41" i="106"/>
  <c r="AE40" i="106"/>
  <c r="AE50" i="106"/>
  <c r="AE43" i="106"/>
  <c r="AE52" i="106"/>
  <c r="AE42" i="106"/>
  <c r="AE34" i="106"/>
  <c r="AE49" i="106"/>
  <c r="AE35" i="106"/>
  <c r="AE53" i="106"/>
  <c r="AC58" i="106"/>
  <c r="AD59" i="106"/>
  <c r="AD48" i="106"/>
  <c r="AD33" i="106"/>
  <c r="AD40" i="106"/>
  <c r="AD50" i="106"/>
  <c r="AD49" i="106"/>
  <c r="AD42" i="106"/>
  <c r="AC52" i="106"/>
  <c r="AD53" i="106"/>
  <c r="AC56" i="106"/>
  <c r="AD57" i="106"/>
  <c r="AC54" i="106"/>
  <c r="AD55" i="106"/>
  <c r="AC30" i="106"/>
  <c r="AD31" i="106"/>
  <c r="AC34" i="106"/>
  <c r="AD35" i="106"/>
  <c r="AC42" i="106"/>
  <c r="AD43" i="106"/>
  <c r="AC36" i="106"/>
  <c r="AD37" i="106"/>
  <c r="AD41" i="106"/>
  <c r="AD30" i="106"/>
  <c r="AD34" i="106"/>
  <c r="AC44" i="106"/>
  <c r="AD45" i="106"/>
  <c r="AD39" i="106"/>
  <c r="AC40" i="106"/>
  <c r="AC39" i="106"/>
  <c r="AC32" i="106"/>
  <c r="AC41" i="106"/>
  <c r="AC48" i="106"/>
  <c r="AC50" i="106"/>
  <c r="AC29" i="106"/>
  <c r="AC49" i="106"/>
  <c r="AC33" i="106"/>
  <c r="AC38" i="106"/>
  <c r="AC47" i="106"/>
  <c r="AB46" i="106"/>
  <c r="AB38" i="106"/>
  <c r="AB40" i="106"/>
  <c r="AA54" i="106"/>
  <c r="AB55" i="106"/>
  <c r="AA52" i="106"/>
  <c r="AB53" i="106"/>
  <c r="AA28" i="106"/>
  <c r="AB29" i="106"/>
  <c r="AA32" i="106"/>
  <c r="AB33" i="106"/>
  <c r="AA40" i="106"/>
  <c r="AB41" i="106"/>
  <c r="AA34" i="106"/>
  <c r="AB35" i="106"/>
  <c r="AB49" i="106"/>
  <c r="AA56" i="106"/>
  <c r="AB57" i="106"/>
  <c r="AB47" i="106"/>
  <c r="AB37" i="106"/>
  <c r="AB48" i="106"/>
  <c r="AB28" i="106"/>
  <c r="AB32" i="106"/>
  <c r="AB50" i="106"/>
  <c r="AA50" i="106"/>
  <c r="AA42" i="106"/>
  <c r="AB43" i="106"/>
  <c r="AB31" i="106"/>
  <c r="AB39" i="106"/>
  <c r="AA45" i="106"/>
  <c r="AA30" i="106"/>
  <c r="AA27" i="106"/>
  <c r="AA39" i="106"/>
  <c r="AA38" i="106"/>
  <c r="AA46" i="106"/>
  <c r="AA31" i="106"/>
  <c r="AA48" i="106"/>
  <c r="AA36" i="106"/>
  <c r="AA49" i="106"/>
  <c r="AA37" i="106"/>
  <c r="AA47" i="106"/>
  <c r="Y52" i="106"/>
  <c r="Z53" i="106"/>
  <c r="Y50" i="106"/>
  <c r="Y26" i="106"/>
  <c r="Z27" i="106"/>
  <c r="Y30" i="106"/>
  <c r="Z31" i="106"/>
  <c r="Y38" i="106"/>
  <c r="Z39" i="106"/>
  <c r="Y32" i="106"/>
  <c r="Z33" i="106"/>
  <c r="Z44" i="106"/>
  <c r="Z47" i="106"/>
  <c r="Z46" i="106"/>
  <c r="Z35" i="106"/>
  <c r="Z48" i="106"/>
  <c r="Y48" i="106"/>
  <c r="Z49" i="106"/>
  <c r="Y40" i="106"/>
  <c r="Z41" i="106"/>
  <c r="Z26" i="106"/>
  <c r="Z45" i="106"/>
  <c r="Y54" i="106"/>
  <c r="Z55" i="106"/>
  <c r="Z37" i="106"/>
  <c r="Z36" i="106"/>
  <c r="Z30" i="106"/>
  <c r="Z38" i="106"/>
  <c r="Z29" i="106"/>
  <c r="Y43" i="106"/>
  <c r="Y44" i="106"/>
  <c r="Y47" i="106"/>
  <c r="Y36" i="106"/>
  <c r="Y35" i="106"/>
  <c r="Y46" i="106"/>
  <c r="Y34" i="106"/>
  <c r="Y25" i="106"/>
  <c r="Y29" i="106"/>
  <c r="Y37" i="106"/>
  <c r="Y45" i="106"/>
  <c r="Y28" i="106"/>
  <c r="X33" i="106"/>
  <c r="X24" i="106"/>
  <c r="X28" i="106"/>
  <c r="X36" i="106"/>
  <c r="X42" i="106"/>
  <c r="W52" i="106"/>
  <c r="X53" i="106"/>
  <c r="W46" i="106"/>
  <c r="X47" i="106"/>
  <c r="W38" i="106"/>
  <c r="X39" i="106"/>
  <c r="X44" i="106"/>
  <c r="X35" i="106"/>
  <c r="X34" i="106"/>
  <c r="X46" i="106"/>
  <c r="X27" i="106"/>
  <c r="X43" i="106"/>
  <c r="X45" i="106"/>
  <c r="W50" i="106"/>
  <c r="W48" i="106"/>
  <c r="X49" i="106"/>
  <c r="W24" i="106"/>
  <c r="X25" i="106"/>
  <c r="W28" i="106"/>
  <c r="X29" i="106"/>
  <c r="W36" i="106"/>
  <c r="X37" i="106"/>
  <c r="W30" i="106"/>
  <c r="X31" i="106"/>
  <c r="W45" i="106"/>
  <c r="W44" i="106"/>
  <c r="W33" i="106"/>
  <c r="W27" i="106"/>
  <c r="W32" i="106"/>
  <c r="W43" i="106"/>
  <c r="W23" i="106"/>
  <c r="W35" i="106"/>
  <c r="W26" i="106"/>
  <c r="W34" i="106"/>
  <c r="W42" i="106"/>
  <c r="W41" i="106"/>
  <c r="U50" i="106"/>
  <c r="V42" i="106"/>
  <c r="V40" i="106"/>
  <c r="V26" i="106"/>
  <c r="V34" i="106"/>
  <c r="U48" i="106"/>
  <c r="V49" i="106"/>
  <c r="U46" i="106"/>
  <c r="V47" i="106"/>
  <c r="U22" i="106"/>
  <c r="V23" i="106"/>
  <c r="U26" i="106"/>
  <c r="V27" i="106"/>
  <c r="U34" i="106"/>
  <c r="V35" i="106"/>
  <c r="U28" i="106"/>
  <c r="V29" i="106"/>
  <c r="V41" i="106"/>
  <c r="V33" i="106"/>
  <c r="V43" i="106"/>
  <c r="V44" i="106"/>
  <c r="U44" i="106"/>
  <c r="V45" i="106"/>
  <c r="U36" i="106"/>
  <c r="V37" i="106"/>
  <c r="V31" i="106"/>
  <c r="V25" i="106"/>
  <c r="V22" i="106"/>
  <c r="V32" i="106"/>
  <c r="U40" i="106"/>
  <c r="U30" i="106"/>
  <c r="U21" i="106"/>
  <c r="U25" i="106"/>
  <c r="U33" i="106"/>
  <c r="U42" i="106"/>
  <c r="U32" i="106"/>
  <c r="U24" i="106"/>
  <c r="U41" i="106"/>
  <c r="U39" i="106"/>
  <c r="U43" i="106"/>
  <c r="U31" i="106"/>
  <c r="T43" i="106"/>
  <c r="T35" i="106"/>
  <c r="T24" i="106"/>
  <c r="T32" i="106"/>
  <c r="T49" i="106"/>
  <c r="T23" i="106"/>
  <c r="T47" i="106"/>
  <c r="T45" i="106"/>
  <c r="T21" i="106"/>
  <c r="T25" i="106"/>
  <c r="T33" i="106"/>
  <c r="T27" i="106"/>
  <c r="T41" i="106"/>
  <c r="T42" i="106"/>
  <c r="T31" i="106"/>
  <c r="T38" i="106"/>
  <c r="T20" i="106"/>
  <c r="T36" i="122" l="1"/>
  <c r="U25" i="120"/>
  <c r="V26" i="120" s="1"/>
  <c r="W27" i="120" s="1"/>
  <c r="AA94" i="106"/>
  <c r="T46" i="122"/>
  <c r="T47" i="122"/>
  <c r="T35" i="122"/>
  <c r="AH94" i="106"/>
  <c r="T94" i="106"/>
  <c r="T95" i="106" s="1"/>
  <c r="AX31" i="122"/>
  <c r="AI94" i="106"/>
  <c r="AW31" i="120"/>
  <c r="AX32" i="120" s="1"/>
  <c r="AX27" i="103"/>
  <c r="AY26" i="120"/>
  <c r="W23" i="111"/>
  <c r="W23" i="121"/>
  <c r="AB43" i="111"/>
  <c r="AB43" i="121"/>
  <c r="AE54" i="111"/>
  <c r="AE54" i="121"/>
  <c r="AK60" i="121"/>
  <c r="AK60" i="111"/>
  <c r="AS44" i="111"/>
  <c r="AS44" i="121"/>
  <c r="AY50" i="121"/>
  <c r="AY50" i="111"/>
  <c r="AB48" i="111"/>
  <c r="AB48" i="121"/>
  <c r="AW49" i="121"/>
  <c r="AW49" i="111"/>
  <c r="AY24" i="121"/>
  <c r="AY24" i="111"/>
  <c r="AU61" i="111"/>
  <c r="AU61" i="121"/>
  <c r="T23" i="121"/>
  <c r="T23" i="120" s="1"/>
  <c r="T23" i="111"/>
  <c r="T23" i="100" s="1"/>
  <c r="T23" i="103" s="1"/>
  <c r="U27" i="121"/>
  <c r="U27" i="120" s="1"/>
  <c r="U27" i="111"/>
  <c r="U27" i="100" s="1"/>
  <c r="V28" i="111"/>
  <c r="V28" i="121"/>
  <c r="V25" i="121"/>
  <c r="V25" i="111"/>
  <c r="V30" i="111"/>
  <c r="V30" i="121"/>
  <c r="W28" i="121"/>
  <c r="W28" i="111"/>
  <c r="W34" i="111"/>
  <c r="W34" i="121"/>
  <c r="Y33" i="111"/>
  <c r="Y33" i="121"/>
  <c r="Z26" i="121"/>
  <c r="Z26" i="111"/>
  <c r="Z31" i="111"/>
  <c r="Z31" i="121"/>
  <c r="Y46" i="121"/>
  <c r="Y46" i="111"/>
  <c r="AA23" i="121"/>
  <c r="AA23" i="111"/>
  <c r="AB33" i="121"/>
  <c r="AB33" i="111"/>
  <c r="AA24" i="111"/>
  <c r="AA24" i="121"/>
  <c r="AC25" i="111"/>
  <c r="AC25" i="121"/>
  <c r="AD37" i="111"/>
  <c r="AD37" i="121"/>
  <c r="AC52" i="121"/>
  <c r="AC52" i="111"/>
  <c r="AE31" i="111"/>
  <c r="AE31" i="121"/>
  <c r="AF37" i="121"/>
  <c r="AF37" i="111"/>
  <c r="AF48" i="111"/>
  <c r="AF48" i="121"/>
  <c r="AF55" i="111"/>
  <c r="AF55" i="121"/>
  <c r="AG50" i="111"/>
  <c r="AG50" i="121"/>
  <c r="AH57" i="111"/>
  <c r="AH57" i="121"/>
  <c r="AG34" i="121"/>
  <c r="AG34" i="111"/>
  <c r="AI52" i="111"/>
  <c r="AI52" i="121"/>
  <c r="AJ44" i="121"/>
  <c r="AJ44" i="111"/>
  <c r="AJ61" i="111"/>
  <c r="AJ61" i="121"/>
  <c r="AK52" i="111"/>
  <c r="AK52" i="121"/>
  <c r="AL41" i="111"/>
  <c r="AL41" i="121"/>
  <c r="AK62" i="111"/>
  <c r="AK62" i="121"/>
  <c r="AL61" i="111"/>
  <c r="AL61" i="121"/>
  <c r="AM56" i="111"/>
  <c r="AM56" i="121"/>
  <c r="AM60" i="111"/>
  <c r="AM60" i="121"/>
  <c r="AN48" i="121"/>
  <c r="AN48" i="111"/>
  <c r="AO40" i="121"/>
  <c r="AO40" i="111"/>
  <c r="AO38" i="111"/>
  <c r="AO38" i="121"/>
  <c r="AP50" i="111"/>
  <c r="AP50" i="121"/>
  <c r="AQ51" i="111"/>
  <c r="AQ51" i="121"/>
  <c r="AR52" i="121"/>
  <c r="AR52" i="111"/>
  <c r="AR41" i="121"/>
  <c r="AR41" i="111"/>
  <c r="AS50" i="121"/>
  <c r="AS50" i="111"/>
  <c r="AT54" i="121"/>
  <c r="AT54" i="111"/>
  <c r="AU43" i="121"/>
  <c r="AU43" i="111"/>
  <c r="AU44" i="121"/>
  <c r="AU44" i="111"/>
  <c r="AU48" i="111"/>
  <c r="AU48" i="121"/>
  <c r="AX57" i="111"/>
  <c r="AX57" i="121"/>
  <c r="AW60" i="111"/>
  <c r="AW60" i="121"/>
  <c r="AB30" i="121"/>
  <c r="AB30" i="111"/>
  <c r="Z46" i="111"/>
  <c r="Z46" i="121"/>
  <c r="AS55" i="121"/>
  <c r="AS55" i="111"/>
  <c r="AD52" i="121"/>
  <c r="AD52" i="111"/>
  <c r="AE51" i="111"/>
  <c r="AE51" i="121"/>
  <c r="AY29" i="121"/>
  <c r="AY29" i="120" s="1"/>
  <c r="AY29" i="111"/>
  <c r="AY29" i="100" s="1"/>
  <c r="AY29" i="103" s="1"/>
  <c r="BA79" i="111"/>
  <c r="BA79" i="121"/>
  <c r="AB50" i="121"/>
  <c r="AB50" i="111"/>
  <c r="AO63" i="111"/>
  <c r="AO63" i="121"/>
  <c r="AP44" i="121"/>
  <c r="AP44" i="111"/>
  <c r="AD56" i="111"/>
  <c r="AD56" i="121"/>
  <c r="AJ62" i="121"/>
  <c r="AJ62" i="111"/>
  <c r="BA92" i="111"/>
  <c r="BA90" i="121"/>
  <c r="BA90" i="120" s="1"/>
  <c r="BA89" i="121"/>
  <c r="BA89" i="120" s="1"/>
  <c r="BA88" i="121"/>
  <c r="BA88" i="120" s="1"/>
  <c r="BA91" i="111"/>
  <c r="BA90" i="111"/>
  <c r="BA88" i="111"/>
  <c r="BA89" i="111"/>
  <c r="BA92" i="121"/>
  <c r="BA91" i="121"/>
  <c r="BA91" i="120" s="1"/>
  <c r="AL50" i="121"/>
  <c r="AL50" i="111"/>
  <c r="AQ47" i="111"/>
  <c r="AQ47" i="121"/>
  <c r="AZ28" i="111"/>
  <c r="AZ28" i="121"/>
  <c r="AJ48" i="121"/>
  <c r="AJ48" i="111"/>
  <c r="AW61" i="121"/>
  <c r="AW61" i="111"/>
  <c r="AG38" i="118"/>
  <c r="U45" i="120"/>
  <c r="T44" i="122"/>
  <c r="AH82" i="122"/>
  <c r="AI83" i="118"/>
  <c r="AG64" i="118"/>
  <c r="AA22" i="100"/>
  <c r="Z21" i="103"/>
  <c r="AE24" i="100"/>
  <c r="AD23" i="103"/>
  <c r="T26" i="122"/>
  <c r="AX21" i="120"/>
  <c r="AW20" i="122"/>
  <c r="AH61" i="118"/>
  <c r="V19" i="120"/>
  <c r="U18" i="122"/>
  <c r="AN28" i="120"/>
  <c r="AM27" i="122"/>
  <c r="AW29" i="122"/>
  <c r="AX30" i="120"/>
  <c r="AK27" i="100"/>
  <c r="AJ26" i="103"/>
  <c r="AG36" i="118"/>
  <c r="U39" i="111"/>
  <c r="U39" i="121"/>
  <c r="AB49" i="111"/>
  <c r="AB49" i="121"/>
  <c r="AK54" i="111"/>
  <c r="AK54" i="121"/>
  <c r="AQ40" i="111"/>
  <c r="AQ40" i="121"/>
  <c r="AN62" i="121"/>
  <c r="AN62" i="111"/>
  <c r="AW47" i="111"/>
  <c r="AW47" i="121"/>
  <c r="V64" i="100"/>
  <c r="U63" i="103"/>
  <c r="AG66" i="118"/>
  <c r="AF65" i="122"/>
  <c r="AH82" i="103"/>
  <c r="AI83" i="100"/>
  <c r="AI77" i="118"/>
  <c r="AE24" i="120"/>
  <c r="AD23" i="122"/>
  <c r="X20" i="120"/>
  <c r="W19" i="122"/>
  <c r="AG65" i="100"/>
  <c r="AF64" i="103"/>
  <c r="AG68" i="118"/>
  <c r="AF67" i="122"/>
  <c r="U35" i="111"/>
  <c r="U35" i="121"/>
  <c r="V31" i="121"/>
  <c r="V31" i="111"/>
  <c r="V36" i="121"/>
  <c r="V36" i="111"/>
  <c r="W29" i="121"/>
  <c r="W29" i="111"/>
  <c r="W44" i="111"/>
  <c r="W44" i="121"/>
  <c r="W42" i="121"/>
  <c r="W42" i="111"/>
  <c r="Z33" i="111"/>
  <c r="Z33" i="121"/>
  <c r="Z43" i="111"/>
  <c r="Z43" i="121"/>
  <c r="Y48" i="121"/>
  <c r="Y48" i="111"/>
  <c r="AA41" i="121"/>
  <c r="AA41" i="111"/>
  <c r="AB53" i="121"/>
  <c r="AB53" i="111"/>
  <c r="AA48" i="121"/>
  <c r="AA48" i="111"/>
  <c r="AC44" i="111"/>
  <c r="AC44" i="121"/>
  <c r="AC32" i="121"/>
  <c r="AC32" i="111"/>
  <c r="AC48" i="121"/>
  <c r="AC48" i="111"/>
  <c r="AE30" i="121"/>
  <c r="AE30" i="111"/>
  <c r="AF46" i="111"/>
  <c r="AF46" i="121"/>
  <c r="AF35" i="121"/>
  <c r="AF35" i="111"/>
  <c r="AG48" i="121"/>
  <c r="AG48" i="111"/>
  <c r="AH45" i="121"/>
  <c r="AH45" i="111"/>
  <c r="AH52" i="121"/>
  <c r="AH52" i="111"/>
  <c r="AG30" i="111"/>
  <c r="AG30" i="121"/>
  <c r="AI42" i="111"/>
  <c r="AI42" i="121"/>
  <c r="AJ39" i="121"/>
  <c r="AJ39" i="111"/>
  <c r="AJ36" i="111"/>
  <c r="AJ36" i="121"/>
  <c r="AK55" i="111"/>
  <c r="AK55" i="121"/>
  <c r="AK46" i="121"/>
  <c r="AK46" i="111"/>
  <c r="AL37" i="121"/>
  <c r="AL37" i="111"/>
  <c r="AM38" i="121"/>
  <c r="AM38" i="111"/>
  <c r="AN58" i="111"/>
  <c r="AN58" i="121"/>
  <c r="AN43" i="111"/>
  <c r="AN43" i="121"/>
  <c r="AN39" i="111"/>
  <c r="AN39" i="121"/>
  <c r="AP49" i="111"/>
  <c r="AP49" i="121"/>
  <c r="AP59" i="121"/>
  <c r="AP59" i="111"/>
  <c r="AO62" i="111"/>
  <c r="AO62" i="121"/>
  <c r="AQ42" i="111"/>
  <c r="AQ42" i="121"/>
  <c r="AR50" i="111"/>
  <c r="AR50" i="121"/>
  <c r="AS63" i="121"/>
  <c r="AS63" i="111"/>
  <c r="AS94" i="106"/>
  <c r="AT62" i="111"/>
  <c r="AT62" i="121"/>
  <c r="AT52" i="111"/>
  <c r="AT52" i="121"/>
  <c r="AU54" i="111"/>
  <c r="AU54" i="121"/>
  <c r="AV54" i="121"/>
  <c r="AV54" i="111"/>
  <c r="AW45" i="121"/>
  <c r="AW45" i="111"/>
  <c r="AW52" i="121"/>
  <c r="AW52" i="111"/>
  <c r="AY58" i="111"/>
  <c r="AY58" i="121"/>
  <c r="AZ36" i="111"/>
  <c r="AZ36" i="121"/>
  <c r="AO59" i="121"/>
  <c r="AO59" i="111"/>
  <c r="AM63" i="111"/>
  <c r="AM63" i="121"/>
  <c r="X46" i="121"/>
  <c r="X46" i="111"/>
  <c r="V32" i="111"/>
  <c r="V32" i="121"/>
  <c r="AI55" i="121"/>
  <c r="AI55" i="111"/>
  <c r="BA18" i="111"/>
  <c r="BA18" i="121"/>
  <c r="Y27" i="121"/>
  <c r="Y27" i="111"/>
  <c r="AM59" i="111"/>
  <c r="AM59" i="121"/>
  <c r="AT56" i="121"/>
  <c r="AT56" i="111"/>
  <c r="AC31" i="121"/>
  <c r="AC31" i="111"/>
  <c r="AA37" i="121"/>
  <c r="AA37" i="111"/>
  <c r="AY37" i="111"/>
  <c r="AY37" i="121"/>
  <c r="AH47" i="121"/>
  <c r="AH47" i="111"/>
  <c r="AJ50" i="111"/>
  <c r="AJ50" i="121"/>
  <c r="AH60" i="111"/>
  <c r="AH60" i="121"/>
  <c r="AR56" i="121"/>
  <c r="AR56" i="111"/>
  <c r="AK49" i="111"/>
  <c r="AK49" i="121"/>
  <c r="AP29" i="103"/>
  <c r="AQ30" i="100"/>
  <c r="AH87" i="103"/>
  <c r="AI88" i="100"/>
  <c r="AX30" i="100"/>
  <c r="AW29" i="103"/>
  <c r="AZ18" i="100"/>
  <c r="T25" i="122"/>
  <c r="AC23" i="100"/>
  <c r="AB22" i="103"/>
  <c r="V64" i="120"/>
  <c r="U63" i="122"/>
  <c r="AH79" i="122"/>
  <c r="AI80" i="118"/>
  <c r="AD30" i="118"/>
  <c r="AC94" i="118"/>
  <c r="AH25" i="100"/>
  <c r="AG24" i="103"/>
  <c r="AX25" i="100"/>
  <c r="AX25" i="122" s="1"/>
  <c r="AW24" i="103"/>
  <c r="AL27" i="103"/>
  <c r="AM28" i="100"/>
  <c r="AH72" i="100"/>
  <c r="AG71" i="103"/>
  <c r="AH71" i="118"/>
  <c r="AG70" i="122"/>
  <c r="U33" i="120"/>
  <c r="T32" i="122"/>
  <c r="AG40" i="118"/>
  <c r="AD33" i="121"/>
  <c r="AD33" i="111"/>
  <c r="AL60" i="111"/>
  <c r="AL60" i="121"/>
  <c r="U47" i="121"/>
  <c r="U47" i="120" s="1"/>
  <c r="U47" i="111"/>
  <c r="U47" i="100" s="1"/>
  <c r="BA66" i="121"/>
  <c r="BA66" i="111"/>
  <c r="AI89" i="100"/>
  <c r="AH88" i="103"/>
  <c r="AW94" i="106"/>
  <c r="AG65" i="118"/>
  <c r="AF64" i="122"/>
  <c r="AY23" i="120"/>
  <c r="AX22" i="122"/>
  <c r="AY18" i="122"/>
  <c r="AG39" i="118"/>
  <c r="AG66" i="100"/>
  <c r="AF65" i="103"/>
  <c r="AP29" i="120"/>
  <c r="AO28" i="122"/>
  <c r="AH91" i="122"/>
  <c r="AI87" i="100"/>
  <c r="AH86" i="103"/>
  <c r="AA22" i="120"/>
  <c r="Z21" i="122"/>
  <c r="AI75" i="100"/>
  <c r="AH74" i="103"/>
  <c r="T32" i="103"/>
  <c r="U33" i="100"/>
  <c r="U24" i="111"/>
  <c r="U24" i="100" s="1"/>
  <c r="U24" i="121"/>
  <c r="U24" i="120" s="1"/>
  <c r="AD49" i="111"/>
  <c r="AD49" i="121"/>
  <c r="AL43" i="121"/>
  <c r="AL43" i="111"/>
  <c r="AU46" i="111"/>
  <c r="AU46" i="121"/>
  <c r="V48" i="121"/>
  <c r="V48" i="111"/>
  <c r="AH92" i="122"/>
  <c r="AI92" i="118"/>
  <c r="AY18" i="103"/>
  <c r="AG67" i="100"/>
  <c r="AF66" i="103"/>
  <c r="AF43" i="121"/>
  <c r="AF43" i="111"/>
  <c r="AT51" i="111"/>
  <c r="AT51" i="121"/>
  <c r="AZ48" i="111"/>
  <c r="AZ48" i="121"/>
  <c r="AH54" i="121"/>
  <c r="AH54" i="111"/>
  <c r="W45" i="121"/>
  <c r="W45" i="111"/>
  <c r="BA72" i="111"/>
  <c r="BA72" i="121"/>
  <c r="U31" i="111"/>
  <c r="U31" i="121"/>
  <c r="BA71" i="121"/>
  <c r="BA71" i="111"/>
  <c r="BA80" i="111"/>
  <c r="BA80" i="121"/>
  <c r="AJ38" i="111"/>
  <c r="AJ38" i="121"/>
  <c r="AY53" i="111"/>
  <c r="AY53" i="121"/>
  <c r="AP40" i="121"/>
  <c r="AP40" i="111"/>
  <c r="AR42" i="111"/>
  <c r="AR42" i="121"/>
  <c r="Z28" i="121"/>
  <c r="Z28" i="111"/>
  <c r="AA53" i="111"/>
  <c r="AA53" i="121"/>
  <c r="AK63" i="111"/>
  <c r="AK63" i="121"/>
  <c r="AS57" i="111"/>
  <c r="AS57" i="121"/>
  <c r="AH70" i="118"/>
  <c r="AG69" i="122"/>
  <c r="AI90" i="103"/>
  <c r="AJ91" i="100"/>
  <c r="AJ91" i="103" s="1"/>
  <c r="AW19" i="120"/>
  <c r="X28" i="120"/>
  <c r="Y29" i="120" s="1"/>
  <c r="AI75" i="118"/>
  <c r="AH74" i="122"/>
  <c r="AI81" i="118"/>
  <c r="AH80" i="122"/>
  <c r="AI89" i="118"/>
  <c r="AH88" i="122"/>
  <c r="AX32" i="100"/>
  <c r="AX32" i="103" s="1"/>
  <c r="AW25" i="100"/>
  <c r="AV24" i="103"/>
  <c r="AI91" i="118"/>
  <c r="AH90" i="122"/>
  <c r="T33" i="103"/>
  <c r="U34" i="100"/>
  <c r="AW24" i="122"/>
  <c r="AH43" i="118"/>
  <c r="Z42" i="121"/>
  <c r="Z42" i="111"/>
  <c r="AI51" i="111"/>
  <c r="AI51" i="121"/>
  <c r="AQ39" i="121"/>
  <c r="AQ39" i="111"/>
  <c r="AY30" i="121"/>
  <c r="AY30" i="120" s="1"/>
  <c r="AY30" i="111"/>
  <c r="T44" i="103"/>
  <c r="U45" i="100"/>
  <c r="AZ18" i="120"/>
  <c r="AL57" i="121"/>
  <c r="AL57" i="111"/>
  <c r="AM41" i="121"/>
  <c r="AM41" i="111"/>
  <c r="AG35" i="111"/>
  <c r="AG35" i="121"/>
  <c r="AY31" i="111"/>
  <c r="AY31" i="121"/>
  <c r="AN50" i="111"/>
  <c r="AN50" i="121"/>
  <c r="AB26" i="111"/>
  <c r="AB26" i="121"/>
  <c r="BA75" i="111"/>
  <c r="BA75" i="121"/>
  <c r="AG59" i="111"/>
  <c r="AG59" i="121"/>
  <c r="AF58" i="111"/>
  <c r="AF58" i="121"/>
  <c r="AY42" i="121"/>
  <c r="AY42" i="111"/>
  <c r="AW51" i="111"/>
  <c r="AW51" i="121"/>
  <c r="AH64" i="118"/>
  <c r="AG63" i="122"/>
  <c r="AW19" i="100"/>
  <c r="V49" i="120"/>
  <c r="AR70" i="118"/>
  <c r="AI74" i="118"/>
  <c r="AH73" i="122"/>
  <c r="AI85" i="100"/>
  <c r="AH84" i="103"/>
  <c r="T18" i="120"/>
  <c r="AG63" i="103"/>
  <c r="AH64" i="100"/>
  <c r="W19" i="103"/>
  <c r="X20" i="100"/>
  <c r="U34" i="120"/>
  <c r="T33" i="122"/>
  <c r="Z32" i="111"/>
  <c r="Z32" i="121"/>
  <c r="AG56" i="121"/>
  <c r="AG56" i="111"/>
  <c r="AP48" i="111"/>
  <c r="AP48" i="121"/>
  <c r="AY41" i="111"/>
  <c r="AY41" i="121"/>
  <c r="AH62" i="100"/>
  <c r="AG61" i="103"/>
  <c r="AF51" i="121"/>
  <c r="AF51" i="111"/>
  <c r="AQ41" i="111"/>
  <c r="AQ41" i="121"/>
  <c r="AY38" i="111"/>
  <c r="AY38" i="121"/>
  <c r="W49" i="111"/>
  <c r="W49" i="121"/>
  <c r="AV60" i="121"/>
  <c r="AV60" i="111"/>
  <c r="AH72" i="118"/>
  <c r="AG71" i="122"/>
  <c r="AH44" i="118"/>
  <c r="AH90" i="103"/>
  <c r="AI91" i="100"/>
  <c r="AI91" i="103" s="1"/>
  <c r="AH75" i="103"/>
  <c r="AI76" i="100"/>
  <c r="AC23" i="120"/>
  <c r="AB22" i="122"/>
  <c r="AH92" i="103"/>
  <c r="AI92" i="100"/>
  <c r="U43" i="100"/>
  <c r="T42" i="103"/>
  <c r="T18" i="100"/>
  <c r="AV31" i="103"/>
  <c r="AW32" i="100"/>
  <c r="AF66" i="122"/>
  <c r="AG67" i="118"/>
  <c r="AY20" i="100"/>
  <c r="AX19" i="103"/>
  <c r="AH71" i="100"/>
  <c r="AG70" i="103"/>
  <c r="AH81" i="103"/>
  <c r="AI82" i="100"/>
  <c r="AM28" i="120"/>
  <c r="AL27" i="122"/>
  <c r="AS31" i="100"/>
  <c r="AR30" i="103"/>
  <c r="AJ48" i="118"/>
  <c r="AX24" i="100"/>
  <c r="AX24" i="103" s="1"/>
  <c r="V22" i="121"/>
  <c r="V22" i="111"/>
  <c r="Z49" i="121"/>
  <c r="Z49" i="111"/>
  <c r="AF31" i="111"/>
  <c r="AF31" i="121"/>
  <c r="AK40" i="121"/>
  <c r="AK40" i="111"/>
  <c r="AP63" i="111"/>
  <c r="AP63" i="121"/>
  <c r="AX53" i="111"/>
  <c r="AX53" i="121"/>
  <c r="AL48" i="121"/>
  <c r="AL48" i="111"/>
  <c r="AI37" i="111"/>
  <c r="AI37" i="121"/>
  <c r="T21" i="121"/>
  <c r="T21" i="120" s="1"/>
  <c r="T21" i="111"/>
  <c r="T21" i="100" s="1"/>
  <c r="W40" i="121"/>
  <c r="W40" i="111"/>
  <c r="Z40" i="111"/>
  <c r="Z40" i="121"/>
  <c r="AC37" i="111"/>
  <c r="AC37" i="121"/>
  <c r="AE34" i="111"/>
  <c r="AE34" i="121"/>
  <c r="AH55" i="111"/>
  <c r="AH55" i="121"/>
  <c r="AL39" i="121"/>
  <c r="AL39" i="111"/>
  <c r="AM42" i="111"/>
  <c r="AM42" i="121"/>
  <c r="AP56" i="111"/>
  <c r="AP56" i="121"/>
  <c r="AS61" i="111"/>
  <c r="AS61" i="121"/>
  <c r="AW54" i="111"/>
  <c r="AW54" i="121"/>
  <c r="AK61" i="121"/>
  <c r="AK61" i="111"/>
  <c r="AX48" i="121"/>
  <c r="AX48" i="111"/>
  <c r="W41" i="111"/>
  <c r="W41" i="121"/>
  <c r="Y50" i="111"/>
  <c r="Y50" i="121"/>
  <c r="AA50" i="111"/>
  <c r="AA50" i="121"/>
  <c r="AF41" i="111"/>
  <c r="AF41" i="121"/>
  <c r="AG54" i="121"/>
  <c r="AG54" i="111"/>
  <c r="AK38" i="121"/>
  <c r="AK38" i="111"/>
  <c r="AO46" i="121"/>
  <c r="AO46" i="111"/>
  <c r="AR43" i="121"/>
  <c r="AR43" i="111"/>
  <c r="AU52" i="111"/>
  <c r="AU52" i="121"/>
  <c r="U32" i="121"/>
  <c r="U32" i="111"/>
  <c r="X38" i="121"/>
  <c r="X38" i="111"/>
  <c r="AB39" i="121"/>
  <c r="AB39" i="111"/>
  <c r="AD46" i="121"/>
  <c r="AD46" i="111"/>
  <c r="AG52" i="121"/>
  <c r="AG52" i="111"/>
  <c r="AJ54" i="111"/>
  <c r="AJ54" i="121"/>
  <c r="AM48" i="121"/>
  <c r="AM48" i="111"/>
  <c r="AR40" i="121"/>
  <c r="AR40" i="111"/>
  <c r="AY62" i="111"/>
  <c r="AY62" i="121"/>
  <c r="AZ35" i="121"/>
  <c r="AZ35" i="111"/>
  <c r="U38" i="121"/>
  <c r="U38" i="111"/>
  <c r="X23" i="111"/>
  <c r="X23" i="121"/>
  <c r="AA38" i="121"/>
  <c r="AA38" i="111"/>
  <c r="AE46" i="121"/>
  <c r="AE46" i="111"/>
  <c r="AH51" i="111"/>
  <c r="AH51" i="121"/>
  <c r="AK34" i="121"/>
  <c r="AK34" i="111"/>
  <c r="AO41" i="121"/>
  <c r="AO41" i="111"/>
  <c r="AR51" i="111"/>
  <c r="AR51" i="121"/>
  <c r="AW56" i="111"/>
  <c r="AW56" i="121"/>
  <c r="AY40" i="121"/>
  <c r="AY40" i="111"/>
  <c r="AJ46" i="111"/>
  <c r="AJ46" i="121"/>
  <c r="T20" i="111"/>
  <c r="T20" i="100" s="1"/>
  <c r="T20" i="121"/>
  <c r="T20" i="120" s="1"/>
  <c r="T45" i="121"/>
  <c r="T45" i="120" s="1"/>
  <c r="T45" i="111"/>
  <c r="T45" i="100" s="1"/>
  <c r="T45" i="103" s="1"/>
  <c r="U29" i="111"/>
  <c r="U29" i="121"/>
  <c r="U40" i="121"/>
  <c r="U40" i="111"/>
  <c r="U22" i="121"/>
  <c r="U22" i="111"/>
  <c r="W30" i="121"/>
  <c r="W30" i="111"/>
  <c r="X33" i="121"/>
  <c r="X33" i="111"/>
  <c r="X42" i="111"/>
  <c r="X42" i="121"/>
  <c r="X24" i="111"/>
  <c r="X24" i="121"/>
  <c r="Y43" i="111"/>
  <c r="Y43" i="121"/>
  <c r="Z37" i="121"/>
  <c r="Z37" i="111"/>
  <c r="Y34" i="111"/>
  <c r="Y34" i="121"/>
  <c r="AA44" i="121"/>
  <c r="AA44" i="111"/>
  <c r="AA46" i="111"/>
  <c r="AA46" i="121"/>
  <c r="AB37" i="121"/>
  <c r="AB37" i="111"/>
  <c r="AB42" i="121"/>
  <c r="AB42" i="111"/>
  <c r="AD35" i="111"/>
  <c r="AD35" i="121"/>
  <c r="AD27" i="121"/>
  <c r="AD27" i="111"/>
  <c r="AD29" i="121"/>
  <c r="AD29" i="111"/>
  <c r="AE36" i="111"/>
  <c r="AE36" i="121"/>
  <c r="AE50" i="121"/>
  <c r="AE50" i="111"/>
  <c r="AE32" i="111"/>
  <c r="AE32" i="121"/>
  <c r="AG32" i="111"/>
  <c r="AG32" i="121"/>
  <c r="AG58" i="111"/>
  <c r="AG58" i="121"/>
  <c r="AH37" i="121"/>
  <c r="AH37" i="111"/>
  <c r="AI53" i="121"/>
  <c r="AI53" i="111"/>
  <c r="AJ35" i="121"/>
  <c r="AJ35" i="111"/>
  <c r="AI36" i="111"/>
  <c r="AI36" i="121"/>
  <c r="AI46" i="121"/>
  <c r="AI46" i="111"/>
  <c r="AK42" i="111"/>
  <c r="AK42" i="121"/>
  <c r="AL53" i="111"/>
  <c r="AL53" i="121"/>
  <c r="AL52" i="111"/>
  <c r="AL52" i="121"/>
  <c r="AM45" i="111"/>
  <c r="AM45" i="121"/>
  <c r="AN59" i="121"/>
  <c r="AN59" i="111"/>
  <c r="AM40" i="121"/>
  <c r="AM40" i="111"/>
  <c r="AO57" i="121"/>
  <c r="AO57" i="111"/>
  <c r="AP51" i="111"/>
  <c r="AP51" i="121"/>
  <c r="AP53" i="121"/>
  <c r="AP53" i="111"/>
  <c r="AQ50" i="111"/>
  <c r="AQ50" i="121"/>
  <c r="AR60" i="111"/>
  <c r="AR60" i="121"/>
  <c r="AQ46" i="121"/>
  <c r="AQ46" i="111"/>
  <c r="AS53" i="121"/>
  <c r="AS53" i="111"/>
  <c r="AT55" i="121"/>
  <c r="AT55" i="111"/>
  <c r="AS56" i="111"/>
  <c r="AS56" i="121"/>
  <c r="AV44" i="111"/>
  <c r="AV44" i="121"/>
  <c r="AU50" i="111"/>
  <c r="AU50" i="121"/>
  <c r="AW48" i="111"/>
  <c r="AW48" i="121"/>
  <c r="AW46" i="121"/>
  <c r="AW46" i="111"/>
  <c r="AZ51" i="111"/>
  <c r="AZ51" i="121"/>
  <c r="V24" i="121"/>
  <c r="V24" i="111"/>
  <c r="AW59" i="121"/>
  <c r="AW59" i="111"/>
  <c r="BA83" i="111"/>
  <c r="BA83" i="121"/>
  <c r="BA83" i="120" s="1"/>
  <c r="AZ44" i="111"/>
  <c r="AZ44" i="121"/>
  <c r="BA73" i="121"/>
  <c r="BA73" i="111"/>
  <c r="AH44" i="111"/>
  <c r="AH44" i="121"/>
  <c r="AC39" i="111"/>
  <c r="AC39" i="121"/>
  <c r="AI61" i="121"/>
  <c r="AI61" i="111"/>
  <c r="AY33" i="121"/>
  <c r="AY33" i="111"/>
  <c r="AY33" i="100" s="1"/>
  <c r="AY33" i="103" s="1"/>
  <c r="AY22" i="111"/>
  <c r="AY22" i="121"/>
  <c r="BA67" i="121"/>
  <c r="BA67" i="111"/>
  <c r="AI47" i="111"/>
  <c r="AI47" i="121"/>
  <c r="AP54" i="121"/>
  <c r="AP54" i="111"/>
  <c r="AU59" i="121"/>
  <c r="AU59" i="111"/>
  <c r="AX54" i="118"/>
  <c r="AY55" i="118" s="1"/>
  <c r="AZ56" i="118" s="1"/>
  <c r="BA57" i="118" s="1"/>
  <c r="AX27" i="122"/>
  <c r="AG32" i="118"/>
  <c r="AT59" i="118"/>
  <c r="AU60" i="118" s="1"/>
  <c r="AV61" i="118" s="1"/>
  <c r="AW20" i="103"/>
  <c r="AX21" i="100"/>
  <c r="AH59" i="118"/>
  <c r="U43" i="120"/>
  <c r="T42" i="122"/>
  <c r="AN92" i="120"/>
  <c r="AH35" i="118"/>
  <c r="AX19" i="122"/>
  <c r="AY20" i="120"/>
  <c r="AI86" i="100"/>
  <c r="AH85" i="103"/>
  <c r="AR30" i="120"/>
  <c r="AQ29" i="122"/>
  <c r="AH85" i="122"/>
  <c r="AI86" i="118"/>
  <c r="AF67" i="103"/>
  <c r="AG68" i="100"/>
  <c r="AH25" i="120"/>
  <c r="AG24" i="122"/>
  <c r="AX22" i="103"/>
  <c r="AY23" i="100"/>
  <c r="AY23" i="103" s="1"/>
  <c r="X43" i="111"/>
  <c r="X43" i="121"/>
  <c r="AH42" i="121"/>
  <c r="AH42" i="111"/>
  <c r="AO55" i="111"/>
  <c r="AO55" i="121"/>
  <c r="BB71" i="121"/>
  <c r="BB71" i="111"/>
  <c r="AJ58" i="121"/>
  <c r="AJ58" i="111"/>
  <c r="U30" i="121"/>
  <c r="U30" i="111"/>
  <c r="Y30" i="111"/>
  <c r="Y30" i="121"/>
  <c r="AB51" i="111"/>
  <c r="AB51" i="121"/>
  <c r="AF49" i="121"/>
  <c r="AF49" i="111"/>
  <c r="AI35" i="121"/>
  <c r="AI35" i="111"/>
  <c r="AL49" i="121"/>
  <c r="AL49" i="111"/>
  <c r="AP60" i="121"/>
  <c r="AP60" i="111"/>
  <c r="AT63" i="121"/>
  <c r="AT63" i="111"/>
  <c r="AY51" i="111"/>
  <c r="AY51" i="121"/>
  <c r="X48" i="111"/>
  <c r="X48" i="121"/>
  <c r="AA47" i="121"/>
  <c r="AA47" i="111"/>
  <c r="V33" i="121"/>
  <c r="V33" i="111"/>
  <c r="W48" i="121"/>
  <c r="W48" i="111"/>
  <c r="AB45" i="121"/>
  <c r="AB45" i="111"/>
  <c r="AE48" i="111"/>
  <c r="AE48" i="121"/>
  <c r="AI43" i="121"/>
  <c r="AI43" i="111"/>
  <c r="AP58" i="111"/>
  <c r="AP58" i="121"/>
  <c r="W37" i="111"/>
  <c r="W37" i="121"/>
  <c r="Y28" i="121"/>
  <c r="Y28" i="111"/>
  <c r="AD31" i="111"/>
  <c r="AD31" i="121"/>
  <c r="AG38" i="111"/>
  <c r="AG38" i="121"/>
  <c r="AI44" i="111"/>
  <c r="AI44" i="121"/>
  <c r="AM53" i="111"/>
  <c r="AM53" i="121"/>
  <c r="AP45" i="111"/>
  <c r="AP45" i="121"/>
  <c r="AT49" i="121"/>
  <c r="AT49" i="111"/>
  <c r="AX51" i="121"/>
  <c r="AX51" i="111"/>
  <c r="U23" i="111"/>
  <c r="U23" i="100" s="1"/>
  <c r="U23" i="103" s="1"/>
  <c r="U23" i="121"/>
  <c r="U23" i="120" s="1"/>
  <c r="V41" i="111"/>
  <c r="V41" i="121"/>
  <c r="X32" i="121"/>
  <c r="X32" i="111"/>
  <c r="AA32" i="111"/>
  <c r="AA32" i="121"/>
  <c r="AC36" i="121"/>
  <c r="AC36" i="111"/>
  <c r="AF33" i="111"/>
  <c r="AF33" i="121"/>
  <c r="AJ37" i="111"/>
  <c r="AJ37" i="121"/>
  <c r="AM54" i="111"/>
  <c r="AM54" i="121"/>
  <c r="AP38" i="111"/>
  <c r="AP38" i="121"/>
  <c r="AS48" i="121"/>
  <c r="AS48" i="111"/>
  <c r="AW50" i="111"/>
  <c r="AW50" i="121"/>
  <c r="BA69" i="121"/>
  <c r="BA69" i="111"/>
  <c r="T34" i="121"/>
  <c r="T34" i="120" s="1"/>
  <c r="T34" i="111"/>
  <c r="T34" i="100" s="1"/>
  <c r="T28" i="121"/>
  <c r="T28" i="120" s="1"/>
  <c r="T28" i="111"/>
  <c r="T28" i="100" s="1"/>
  <c r="V40" i="111"/>
  <c r="V40" i="121"/>
  <c r="V43" i="121"/>
  <c r="V43" i="111"/>
  <c r="W32" i="121"/>
  <c r="W32" i="111"/>
  <c r="X30" i="121"/>
  <c r="X30" i="111"/>
  <c r="Y40" i="111"/>
  <c r="Y40" i="121"/>
  <c r="Y36" i="111"/>
  <c r="Y36" i="121"/>
  <c r="Z27" i="111"/>
  <c r="Z27" i="121"/>
  <c r="AA27" i="111"/>
  <c r="AA27" i="121"/>
  <c r="AB46" i="111"/>
  <c r="AB46" i="121"/>
  <c r="AA36" i="121"/>
  <c r="AA36" i="111"/>
  <c r="AC43" i="111"/>
  <c r="AC43" i="121"/>
  <c r="AD41" i="111"/>
  <c r="AD41" i="121"/>
  <c r="AC26" i="111"/>
  <c r="AC26" i="121"/>
  <c r="AD44" i="111"/>
  <c r="AD44" i="121"/>
  <c r="AE37" i="121"/>
  <c r="AE37" i="111"/>
  <c r="AF57" i="121"/>
  <c r="AF57" i="111"/>
  <c r="AF29" i="111"/>
  <c r="AF29" i="121"/>
  <c r="AG51" i="111"/>
  <c r="AG51" i="121"/>
  <c r="AH50" i="121"/>
  <c r="AH50" i="111"/>
  <c r="AG36" i="111"/>
  <c r="AG36" i="121"/>
  <c r="AI40" i="111"/>
  <c r="AI40" i="121"/>
  <c r="AJ32" i="111"/>
  <c r="AJ32" i="121"/>
  <c r="AJ33" i="121"/>
  <c r="AJ33" i="111"/>
  <c r="AJ55" i="111"/>
  <c r="AJ55" i="121"/>
  <c r="AK45" i="121"/>
  <c r="AK45" i="111"/>
  <c r="AL55" i="111"/>
  <c r="AL55" i="121"/>
  <c r="AL46" i="111"/>
  <c r="AL46" i="121"/>
  <c r="AM39" i="121"/>
  <c r="AM39" i="111"/>
  <c r="AM58" i="121"/>
  <c r="AM58" i="111"/>
  <c r="AN37" i="111"/>
  <c r="AN37" i="121"/>
  <c r="AO56" i="111"/>
  <c r="AO56" i="121"/>
  <c r="AO50" i="121"/>
  <c r="AO50" i="111"/>
  <c r="AO52" i="111"/>
  <c r="AO52" i="121"/>
  <c r="AQ58" i="121"/>
  <c r="AQ58" i="111"/>
  <c r="AR55" i="111"/>
  <c r="AR55" i="121"/>
  <c r="AR53" i="111"/>
  <c r="AR53" i="121"/>
  <c r="AS41" i="121"/>
  <c r="AS41" i="111"/>
  <c r="AS54" i="111"/>
  <c r="AS54" i="121"/>
  <c r="AT61" i="111"/>
  <c r="AT61" i="121"/>
  <c r="AV53" i="121"/>
  <c r="AV53" i="111"/>
  <c r="AV48" i="121"/>
  <c r="AV48" i="111"/>
  <c r="AX55" i="121"/>
  <c r="AX55" i="111"/>
  <c r="AX50" i="121"/>
  <c r="AX50" i="111"/>
  <c r="AY54" i="121"/>
  <c r="AY54" i="111"/>
  <c r="BB68" i="121"/>
  <c r="BB68" i="111"/>
  <c r="BA74" i="111"/>
  <c r="BA74" i="121"/>
  <c r="AY32" i="111"/>
  <c r="AY32" i="100" s="1"/>
  <c r="AY32" i="103" s="1"/>
  <c r="AY32" i="121"/>
  <c r="AY32" i="120" s="1"/>
  <c r="BA82" i="111"/>
  <c r="BA82" i="121"/>
  <c r="AN42" i="121"/>
  <c r="AN42" i="111"/>
  <c r="BB75" i="121"/>
  <c r="BB75" i="111"/>
  <c r="BA84" i="121"/>
  <c r="BA84" i="120" s="1"/>
  <c r="BA84" i="111"/>
  <c r="V46" i="121"/>
  <c r="V46" i="111"/>
  <c r="AY64" i="121"/>
  <c r="AY64" i="111"/>
  <c r="Z36" i="121"/>
  <c r="Z36" i="111"/>
  <c r="AU49" i="111"/>
  <c r="AU49" i="121"/>
  <c r="AI57" i="121"/>
  <c r="AI57" i="111"/>
  <c r="AX60" i="121"/>
  <c r="AX60" i="111"/>
  <c r="AO53" i="121"/>
  <c r="AO53" i="111"/>
  <c r="AX62" i="111"/>
  <c r="AX62" i="121"/>
  <c r="AI80" i="100"/>
  <c r="AH79" i="103"/>
  <c r="AH42" i="118"/>
  <c r="AH70" i="100"/>
  <c r="AG69" i="103"/>
  <c r="T24" i="122"/>
  <c r="AH57" i="118"/>
  <c r="AI79" i="118"/>
  <c r="AX23" i="120"/>
  <c r="AW22" i="122"/>
  <c r="AF63" i="100"/>
  <c r="AF63" i="122" s="1"/>
  <c r="AE62" i="103"/>
  <c r="U20" i="120"/>
  <c r="T19" i="122"/>
  <c r="AQ94" i="106"/>
  <c r="AW23" i="122"/>
  <c r="AX24" i="120"/>
  <c r="AH53" i="118"/>
  <c r="AW32" i="120"/>
  <c r="AV31" i="122"/>
  <c r="AH87" i="122"/>
  <c r="AI88" i="118"/>
  <c r="AH58" i="118"/>
  <c r="X45" i="121"/>
  <c r="X45" i="111"/>
  <c r="AC46" i="111"/>
  <c r="AC46" i="121"/>
  <c r="AH31" i="111"/>
  <c r="AH31" i="121"/>
  <c r="AN54" i="121"/>
  <c r="AN54" i="111"/>
  <c r="AV56" i="121"/>
  <c r="AV56" i="111"/>
  <c r="T30" i="111"/>
  <c r="T30" i="100" s="1"/>
  <c r="T30" i="121"/>
  <c r="T30" i="120" s="1"/>
  <c r="AA29" i="121"/>
  <c r="AA29" i="111"/>
  <c r="AH62" i="118"/>
  <c r="AG61" i="122"/>
  <c r="U37" i="121"/>
  <c r="U37" i="120" s="1"/>
  <c r="U37" i="111"/>
  <c r="U37" i="100" s="1"/>
  <c r="W46" i="121"/>
  <c r="W46" i="111"/>
  <c r="Z51" i="121"/>
  <c r="Z51" i="111"/>
  <c r="AA52" i="111"/>
  <c r="AA52" i="121"/>
  <c r="AE38" i="111"/>
  <c r="AE38" i="121"/>
  <c r="AH39" i="121"/>
  <c r="AH39" i="111"/>
  <c r="AK51" i="121"/>
  <c r="AK51" i="111"/>
  <c r="AN45" i="111"/>
  <c r="AN45" i="121"/>
  <c r="AR61" i="111"/>
  <c r="AR61" i="121"/>
  <c r="AX59" i="111"/>
  <c r="AX59" i="121"/>
  <c r="AZ43" i="111"/>
  <c r="AZ43" i="121"/>
  <c r="AC49" i="121"/>
  <c r="AC49" i="111"/>
  <c r="AR54" i="111"/>
  <c r="AR54" i="121"/>
  <c r="AX52" i="121"/>
  <c r="AX52" i="111"/>
  <c r="U46" i="121"/>
  <c r="U46" i="111"/>
  <c r="Z29" i="111"/>
  <c r="Z29" i="121"/>
  <c r="AC28" i="121"/>
  <c r="AC28" i="111"/>
  <c r="AG29" i="111"/>
  <c r="AG29" i="121"/>
  <c r="AJ42" i="121"/>
  <c r="AJ42" i="111"/>
  <c r="AM57" i="111"/>
  <c r="AM57" i="121"/>
  <c r="AP42" i="111"/>
  <c r="AP42" i="121"/>
  <c r="AR44" i="121"/>
  <c r="AR44" i="111"/>
  <c r="AT53" i="111"/>
  <c r="AT53" i="121"/>
  <c r="AW55" i="121"/>
  <c r="AW55" i="111"/>
  <c r="U28" i="121"/>
  <c r="U28" i="111"/>
  <c r="X39" i="111"/>
  <c r="X39" i="121"/>
  <c r="AA45" i="121"/>
  <c r="AA45" i="111"/>
  <c r="AC35" i="121"/>
  <c r="AC35" i="111"/>
  <c r="AE40" i="121"/>
  <c r="AE40" i="111"/>
  <c r="AI50" i="111"/>
  <c r="AI50" i="121"/>
  <c r="AN51" i="111"/>
  <c r="AN51" i="121"/>
  <c r="AP57" i="111"/>
  <c r="AP57" i="121"/>
  <c r="AU53" i="121"/>
  <c r="AU53" i="111"/>
  <c r="Y32" i="121"/>
  <c r="Y32" i="111"/>
  <c r="AA30" i="121"/>
  <c r="AA30" i="111"/>
  <c r="AD36" i="121"/>
  <c r="AD36" i="111"/>
  <c r="AH41" i="121"/>
  <c r="AH41" i="111"/>
  <c r="AJ41" i="121"/>
  <c r="AJ41" i="111"/>
  <c r="AM50" i="121"/>
  <c r="AM50" i="111"/>
  <c r="AQ48" i="111"/>
  <c r="AQ48" i="121"/>
  <c r="AU62" i="111"/>
  <c r="AU62" i="121"/>
  <c r="AY45" i="111"/>
  <c r="AY45" i="121"/>
  <c r="AB38" i="111"/>
  <c r="AB38" i="121"/>
  <c r="AJ60" i="121"/>
  <c r="AJ60" i="111"/>
  <c r="AE41" i="111"/>
  <c r="AE41" i="121"/>
  <c r="X50" i="111"/>
  <c r="X50" i="121"/>
  <c r="Y51" i="111"/>
  <c r="Y51" i="121"/>
  <c r="T27" i="111"/>
  <c r="T27" i="100" s="1"/>
  <c r="T27" i="121"/>
  <c r="T27" i="120" s="1"/>
  <c r="U21" i="111"/>
  <c r="U21" i="121"/>
  <c r="V39" i="111"/>
  <c r="V39" i="121"/>
  <c r="U42" i="111"/>
  <c r="U42" i="121"/>
  <c r="W31" i="111"/>
  <c r="W31" i="121"/>
  <c r="X25" i="111"/>
  <c r="X25" i="121"/>
  <c r="X31" i="111"/>
  <c r="X31" i="121"/>
  <c r="X29" i="111"/>
  <c r="X29" i="121"/>
  <c r="Y39" i="111"/>
  <c r="Y39" i="121"/>
  <c r="Z45" i="121"/>
  <c r="Z45" i="111"/>
  <c r="Y26" i="111"/>
  <c r="Y26" i="121"/>
  <c r="AA42" i="121"/>
  <c r="AA42" i="111"/>
  <c r="AB28" i="111"/>
  <c r="AB28" i="121"/>
  <c r="AB29" i="121"/>
  <c r="AB29" i="111"/>
  <c r="AC34" i="111"/>
  <c r="AC34" i="121"/>
  <c r="AC40" i="121"/>
  <c r="AC40" i="111"/>
  <c r="AD51" i="121"/>
  <c r="AD51" i="111"/>
  <c r="AD55" i="111"/>
  <c r="AD55" i="121"/>
  <c r="AF50" i="121"/>
  <c r="AF50" i="111"/>
  <c r="AE56" i="121"/>
  <c r="AE56" i="111"/>
  <c r="AE28" i="121"/>
  <c r="AE28" i="111"/>
  <c r="AG40" i="111"/>
  <c r="AG40" i="121"/>
  <c r="AH34" i="121"/>
  <c r="AH34" i="111"/>
  <c r="AH43" i="121"/>
  <c r="AH43" i="111"/>
  <c r="AI41" i="111"/>
  <c r="AI41" i="121"/>
  <c r="AJ59" i="121"/>
  <c r="AJ59" i="111"/>
  <c r="AI32" i="111"/>
  <c r="AI32" i="121"/>
  <c r="AI54" i="111"/>
  <c r="AI54" i="121"/>
  <c r="AL56" i="111"/>
  <c r="AL56" i="121"/>
  <c r="AL54" i="111"/>
  <c r="AL54" i="121"/>
  <c r="AL34" i="121"/>
  <c r="AL34" i="111"/>
  <c r="AM35" i="111"/>
  <c r="AM35" i="121"/>
  <c r="AN57" i="121"/>
  <c r="AN57" i="111"/>
  <c r="AM36" i="121"/>
  <c r="AM36" i="111"/>
  <c r="AO48" i="121"/>
  <c r="AO48" i="111"/>
  <c r="AP43" i="121"/>
  <c r="AP43" i="111"/>
  <c r="AP61" i="121"/>
  <c r="AP61" i="111"/>
  <c r="AQ59" i="111"/>
  <c r="AQ59" i="121"/>
  <c r="AQ54" i="111"/>
  <c r="AQ54" i="121"/>
  <c r="AQ52" i="121"/>
  <c r="AQ52" i="111"/>
  <c r="AS52" i="121"/>
  <c r="AS52" i="111"/>
  <c r="AS46" i="111"/>
  <c r="AS46" i="121"/>
  <c r="AT46" i="121"/>
  <c r="AT46" i="111"/>
  <c r="AV59" i="111"/>
  <c r="AV59" i="121"/>
  <c r="AV57" i="111"/>
  <c r="AV57" i="121"/>
  <c r="AX58" i="121"/>
  <c r="AX58" i="111"/>
  <c r="AX46" i="121"/>
  <c r="AX46" i="111"/>
  <c r="AZ40" i="111"/>
  <c r="AZ40" i="121"/>
  <c r="BA86" i="111"/>
  <c r="BA86" i="121"/>
  <c r="BA86" i="120" s="1"/>
  <c r="AM49" i="121"/>
  <c r="AM49" i="111"/>
  <c r="AZ22" i="111"/>
  <c r="AZ22" i="121"/>
  <c r="AM61" i="111"/>
  <c r="AM61" i="121"/>
  <c r="BA68" i="111"/>
  <c r="BA68" i="121"/>
  <c r="AY25" i="111"/>
  <c r="AY25" i="121"/>
  <c r="AY28" i="121"/>
  <c r="AY28" i="120" s="1"/>
  <c r="AY28" i="111"/>
  <c r="AY28" i="100" s="1"/>
  <c r="AO43" i="121"/>
  <c r="AO43" i="111"/>
  <c r="BA77" i="121"/>
  <c r="BA77" i="111"/>
  <c r="AY44" i="111"/>
  <c r="AY44" i="121"/>
  <c r="BA81" i="111"/>
  <c r="BA81" i="121"/>
  <c r="BA81" i="120" s="1"/>
  <c r="AS47" i="121"/>
  <c r="AS47" i="111"/>
  <c r="AV58" i="111"/>
  <c r="AV58" i="121"/>
  <c r="AO54" i="121"/>
  <c r="AO54" i="111"/>
  <c r="AR57" i="121"/>
  <c r="AR57" i="111"/>
  <c r="AG62" i="103"/>
  <c r="AH63" i="100"/>
  <c r="T24" i="103"/>
  <c r="U25" i="100"/>
  <c r="AU62" i="118"/>
  <c r="AG51" i="118"/>
  <c r="AH56" i="118"/>
  <c r="T19" i="103"/>
  <c r="U20" i="100"/>
  <c r="T22" i="122"/>
  <c r="AG25" i="100"/>
  <c r="AF24" i="103"/>
  <c r="AH75" i="122"/>
  <c r="AI76" i="118"/>
  <c r="AI87" i="118"/>
  <c r="AH86" i="122"/>
  <c r="AG49" i="118"/>
  <c r="AH36" i="118"/>
  <c r="AI78" i="118"/>
  <c r="T29" i="111"/>
  <c r="T29" i="100" s="1"/>
  <c r="T29" i="121"/>
  <c r="T29" i="120" s="1"/>
  <c r="Y25" i="111"/>
  <c r="Y25" i="121"/>
  <c r="AE45" i="121"/>
  <c r="AE45" i="111"/>
  <c r="AJ53" i="121"/>
  <c r="AJ53" i="111"/>
  <c r="AN36" i="111"/>
  <c r="AN36" i="121"/>
  <c r="AT60" i="111"/>
  <c r="AT60" i="121"/>
  <c r="AQ53" i="111"/>
  <c r="AQ53" i="121"/>
  <c r="AA51" i="111"/>
  <c r="AA51" i="121"/>
  <c r="AW28" i="122"/>
  <c r="AW28" i="103"/>
  <c r="AX29" i="100"/>
  <c r="V27" i="121"/>
  <c r="V27" i="111"/>
  <c r="X49" i="121"/>
  <c r="X49" i="111"/>
  <c r="AB35" i="121"/>
  <c r="AB35" i="111"/>
  <c r="AD38" i="121"/>
  <c r="AD38" i="111"/>
  <c r="AG44" i="111"/>
  <c r="AG44" i="121"/>
  <c r="AJ51" i="121"/>
  <c r="AJ51" i="111"/>
  <c r="AN40" i="121"/>
  <c r="AN40" i="111"/>
  <c r="AQ57" i="121"/>
  <c r="AQ57" i="111"/>
  <c r="AT42" i="111"/>
  <c r="AT42" i="121"/>
  <c r="AZ21" i="111"/>
  <c r="AZ21" i="121"/>
  <c r="X34" i="111"/>
  <c r="X34" i="121"/>
  <c r="BA65" i="121"/>
  <c r="BA65" i="111"/>
  <c r="Y35" i="111"/>
  <c r="Y35" i="121"/>
  <c r="AY35" i="121"/>
  <c r="AY35" i="111"/>
  <c r="V23" i="111"/>
  <c r="V23" i="121"/>
  <c r="Y42" i="121"/>
  <c r="Y42" i="111"/>
  <c r="AB27" i="111"/>
  <c r="AB27" i="121"/>
  <c r="AC38" i="111"/>
  <c r="AC38" i="121"/>
  <c r="AH53" i="121"/>
  <c r="AH53" i="111"/>
  <c r="AJ45" i="111"/>
  <c r="AJ45" i="121"/>
  <c r="AK48" i="111"/>
  <c r="AK48" i="121"/>
  <c r="AN49" i="121"/>
  <c r="AN49" i="111"/>
  <c r="AQ49" i="121"/>
  <c r="AQ49" i="111"/>
  <c r="AV63" i="121"/>
  <c r="AV63" i="111"/>
  <c r="T43" i="121"/>
  <c r="T43" i="120" s="1"/>
  <c r="T43" i="111"/>
  <c r="T43" i="100" s="1"/>
  <c r="X27" i="121"/>
  <c r="X27" i="111"/>
  <c r="Z41" i="111"/>
  <c r="Z41" i="121"/>
  <c r="AB36" i="111"/>
  <c r="AB36" i="121"/>
  <c r="AE42" i="121"/>
  <c r="AE42" i="111"/>
  <c r="AH30" i="111"/>
  <c r="AH30" i="121"/>
  <c r="AL35" i="111"/>
  <c r="AL35" i="121"/>
  <c r="AQ61" i="111"/>
  <c r="AQ61" i="121"/>
  <c r="AS59" i="111"/>
  <c r="AS59" i="121"/>
  <c r="AV55" i="121"/>
  <c r="AV55" i="111"/>
  <c r="W26" i="121"/>
  <c r="W26" i="111"/>
  <c r="Z35" i="121"/>
  <c r="Z35" i="111"/>
  <c r="AB34" i="111"/>
  <c r="AB34" i="121"/>
  <c r="AH59" i="121"/>
  <c r="AH59" i="111"/>
  <c r="AK53" i="121"/>
  <c r="AK53" i="111"/>
  <c r="AN41" i="111"/>
  <c r="AN41" i="121"/>
  <c r="AR62" i="111"/>
  <c r="AR62" i="121"/>
  <c r="AT57" i="121"/>
  <c r="AT57" i="111"/>
  <c r="AZ49" i="111"/>
  <c r="AZ49" i="121"/>
  <c r="AA49" i="121"/>
  <c r="AA49" i="111"/>
  <c r="BA78" i="121"/>
  <c r="BA78" i="111"/>
  <c r="T38" i="121"/>
  <c r="T38" i="120" s="1"/>
  <c r="T38" i="111"/>
  <c r="T38" i="100" s="1"/>
  <c r="T31" i="111"/>
  <c r="T31" i="100" s="1"/>
  <c r="T31" i="121"/>
  <c r="T31" i="120" s="1"/>
  <c r="U26" i="111"/>
  <c r="U26" i="100" s="1"/>
  <c r="U26" i="121"/>
  <c r="U26" i="120" s="1"/>
  <c r="V29" i="121"/>
  <c r="V29" i="111"/>
  <c r="V45" i="111"/>
  <c r="V45" i="121"/>
  <c r="W24" i="121"/>
  <c r="W24" i="111"/>
  <c r="X40" i="111"/>
  <c r="X40" i="121"/>
  <c r="Y24" i="121"/>
  <c r="Y24" i="111"/>
  <c r="Z25" i="121"/>
  <c r="Z25" i="111"/>
  <c r="Y44" i="111"/>
  <c r="Y44" i="121"/>
  <c r="Z23" i="111"/>
  <c r="Z23" i="121"/>
  <c r="AA34" i="121"/>
  <c r="AA34" i="111"/>
  <c r="AB24" i="111"/>
  <c r="AB24" i="121"/>
  <c r="AA28" i="121"/>
  <c r="AA28" i="111"/>
  <c r="AC29" i="121"/>
  <c r="AC29" i="111"/>
  <c r="AD30" i="121"/>
  <c r="AD30" i="111"/>
  <c r="AC50" i="111"/>
  <c r="AC50" i="121"/>
  <c r="AC54" i="121"/>
  <c r="AC54" i="111"/>
  <c r="AF32" i="111"/>
  <c r="AF32" i="121"/>
  <c r="AF40" i="121"/>
  <c r="AF40" i="111"/>
  <c r="AF53" i="121"/>
  <c r="AF53" i="111"/>
  <c r="AG33" i="121"/>
  <c r="AG33" i="111"/>
  <c r="AH40" i="111"/>
  <c r="AH40" i="121"/>
  <c r="AG42" i="121"/>
  <c r="AG42" i="111"/>
  <c r="AI31" i="121"/>
  <c r="AI31" i="111"/>
  <c r="AI58" i="121"/>
  <c r="AI58" i="111"/>
  <c r="AJ57" i="121"/>
  <c r="AJ57" i="111"/>
  <c r="AK37" i="111"/>
  <c r="AK37" i="121"/>
  <c r="AL38" i="121"/>
  <c r="AL38" i="111"/>
  <c r="AL44" i="111"/>
  <c r="AL44" i="121"/>
  <c r="AL59" i="121"/>
  <c r="AL59" i="111"/>
  <c r="AM44" i="121"/>
  <c r="AM44" i="111"/>
  <c r="AN46" i="121"/>
  <c r="AN46" i="111"/>
  <c r="AN63" i="111"/>
  <c r="AN63" i="121"/>
  <c r="AO49" i="111"/>
  <c r="AO49" i="121"/>
  <c r="AO42" i="111"/>
  <c r="AO42" i="121"/>
  <c r="AO60" i="111"/>
  <c r="AO60" i="121"/>
  <c r="AQ43" i="121"/>
  <c r="AQ43" i="111"/>
  <c r="AR63" i="111"/>
  <c r="AR63" i="121"/>
  <c r="AR45" i="121"/>
  <c r="AR45" i="111"/>
  <c r="AS60" i="111"/>
  <c r="AS60" i="121"/>
  <c r="AT43" i="121"/>
  <c r="AT43" i="111"/>
  <c r="AU55" i="121"/>
  <c r="AU55" i="111"/>
  <c r="AU58" i="111"/>
  <c r="AU58" i="121"/>
  <c r="AU56" i="111"/>
  <c r="AU56" i="121"/>
  <c r="AX49" i="121"/>
  <c r="AX49" i="111"/>
  <c r="AX56" i="121"/>
  <c r="AX56" i="111"/>
  <c r="AZ19" i="111"/>
  <c r="AZ19" i="100" s="1"/>
  <c r="AZ19" i="121"/>
  <c r="AZ19" i="120" s="1"/>
  <c r="AF54" i="121"/>
  <c r="AF54" i="111"/>
  <c r="AY46" i="121"/>
  <c r="AY46" i="111"/>
  <c r="AL40" i="121"/>
  <c r="AL40" i="111"/>
  <c r="AT48" i="111"/>
  <c r="AT48" i="121"/>
  <c r="AE27" i="121"/>
  <c r="AE27" i="111"/>
  <c r="BA87" i="121"/>
  <c r="BA87" i="120" s="1"/>
  <c r="BA87" i="111"/>
  <c r="AK33" i="111"/>
  <c r="AK33" i="121"/>
  <c r="AG43" i="111"/>
  <c r="AG43" i="121"/>
  <c r="AV46" i="111"/>
  <c r="AV46" i="121"/>
  <c r="AM51" i="111"/>
  <c r="AM51" i="121"/>
  <c r="AQ56" i="121"/>
  <c r="AQ56" i="111"/>
  <c r="AC51" i="121"/>
  <c r="AC51" i="111"/>
  <c r="AY34" i="121"/>
  <c r="AY34" i="111"/>
  <c r="AP52" i="111"/>
  <c r="AP52" i="121"/>
  <c r="AH84" i="122"/>
  <c r="AI85" i="118"/>
  <c r="AI84" i="118"/>
  <c r="AH83" i="122"/>
  <c r="AI74" i="100"/>
  <c r="AH73" i="103"/>
  <c r="V66" i="120"/>
  <c r="U65" i="122"/>
  <c r="T47" i="103"/>
  <c r="U48" i="100"/>
  <c r="U48" i="122" s="1"/>
  <c r="U41" i="120"/>
  <c r="T40" i="122"/>
  <c r="AH54" i="118"/>
  <c r="U18" i="103"/>
  <c r="V19" i="100"/>
  <c r="AJ26" i="120"/>
  <c r="AI25" i="122"/>
  <c r="AI90" i="118"/>
  <c r="AH89" i="122"/>
  <c r="AH48" i="118"/>
  <c r="AA26" i="121"/>
  <c r="AA26" i="111"/>
  <c r="AF38" i="121"/>
  <c r="AF38" i="111"/>
  <c r="AI60" i="121"/>
  <c r="AI60" i="111"/>
  <c r="AN56" i="111"/>
  <c r="AN56" i="121"/>
  <c r="AR58" i="111"/>
  <c r="AR58" i="121"/>
  <c r="AW57" i="111"/>
  <c r="AW57" i="121"/>
  <c r="AD28" i="121"/>
  <c r="AD28" i="111"/>
  <c r="V38" i="111"/>
  <c r="V38" i="121"/>
  <c r="AA43" i="111"/>
  <c r="AA43" i="121"/>
  <c r="AD39" i="121"/>
  <c r="AD39" i="111"/>
  <c r="AG39" i="121"/>
  <c r="AG39" i="111"/>
  <c r="AI38" i="111"/>
  <c r="AI38" i="121"/>
  <c r="AM46" i="121"/>
  <c r="AM46" i="111"/>
  <c r="AR49" i="121"/>
  <c r="AR49" i="111"/>
  <c r="AV62" i="121"/>
  <c r="AV62" i="111"/>
  <c r="BA85" i="121"/>
  <c r="BA85" i="120" s="1"/>
  <c r="BA85" i="111"/>
  <c r="Z48" i="111"/>
  <c r="Z48" i="121"/>
  <c r="AC55" i="111"/>
  <c r="AC55" i="121"/>
  <c r="T41" i="111"/>
  <c r="T41" i="100" s="1"/>
  <c r="T41" i="121"/>
  <c r="T41" i="120" s="1"/>
  <c r="X41" i="111"/>
  <c r="X41" i="121"/>
  <c r="AA33" i="111"/>
  <c r="AA33" i="121"/>
  <c r="AD45" i="121"/>
  <c r="AD45" i="111"/>
  <c r="AH33" i="111"/>
  <c r="AH33" i="121"/>
  <c r="AK36" i="121"/>
  <c r="AK36" i="111"/>
  <c r="AN55" i="121"/>
  <c r="AN55" i="111"/>
  <c r="AS62" i="121"/>
  <c r="AS62" i="111"/>
  <c r="AW58" i="111"/>
  <c r="AW58" i="121"/>
  <c r="Y31" i="111"/>
  <c r="Y31" i="121"/>
  <c r="AB31" i="111"/>
  <c r="AB31" i="121"/>
  <c r="AE39" i="121"/>
  <c r="AE39" i="111"/>
  <c r="AH49" i="111"/>
  <c r="AH49" i="121"/>
  <c r="AK43" i="121"/>
  <c r="AK43" i="111"/>
  <c r="AO58" i="121"/>
  <c r="AO58" i="111"/>
  <c r="AR59" i="121"/>
  <c r="AR59" i="111"/>
  <c r="AT45" i="121"/>
  <c r="AT45" i="111"/>
  <c r="AW63" i="121"/>
  <c r="AW63" i="111"/>
  <c r="AD40" i="121"/>
  <c r="AD40" i="111"/>
  <c r="W38" i="111"/>
  <c r="W38" i="121"/>
  <c r="AC30" i="111"/>
  <c r="AC30" i="121"/>
  <c r="AG41" i="121"/>
  <c r="AG41" i="111"/>
  <c r="AI34" i="121"/>
  <c r="AI34" i="111"/>
  <c r="AK56" i="111"/>
  <c r="AK56" i="121"/>
  <c r="AO44" i="111"/>
  <c r="AO44" i="121"/>
  <c r="AS51" i="121"/>
  <c r="AS51" i="111"/>
  <c r="AV51" i="121"/>
  <c r="AV51" i="111"/>
  <c r="T37" i="121"/>
  <c r="T37" i="120" s="1"/>
  <c r="T37" i="111"/>
  <c r="T37" i="100" s="1"/>
  <c r="T37" i="103" s="1"/>
  <c r="T39" i="121"/>
  <c r="T39" i="120" s="1"/>
  <c r="T39" i="111"/>
  <c r="T39" i="100" s="1"/>
  <c r="T39" i="103" s="1"/>
  <c r="U36" i="111"/>
  <c r="U36" i="100" s="1"/>
  <c r="U36" i="121"/>
  <c r="U36" i="120" s="1"/>
  <c r="V37" i="121"/>
  <c r="V37" i="111"/>
  <c r="U44" i="121"/>
  <c r="U64" i="120" s="1"/>
  <c r="U44" i="111"/>
  <c r="U64" i="100" s="1"/>
  <c r="W39" i="121"/>
  <c r="W39" i="111"/>
  <c r="X35" i="111"/>
  <c r="X35" i="121"/>
  <c r="Y41" i="111"/>
  <c r="Y41" i="121"/>
  <c r="Z34" i="111"/>
  <c r="Z34" i="121"/>
  <c r="Z44" i="121"/>
  <c r="Z44" i="111"/>
  <c r="AA35" i="111"/>
  <c r="AA35" i="121"/>
  <c r="AB44" i="111"/>
  <c r="AB44" i="121"/>
  <c r="AB25" i="111"/>
  <c r="AB25" i="121"/>
  <c r="AC45" i="111"/>
  <c r="AC45" i="121"/>
  <c r="AD26" i="121"/>
  <c r="AD26" i="111"/>
  <c r="AD53" i="121"/>
  <c r="AD53" i="111"/>
  <c r="AE49" i="111"/>
  <c r="AE49" i="121"/>
  <c r="AF39" i="111"/>
  <c r="AF39" i="121"/>
  <c r="AF28" i="111"/>
  <c r="AF28" i="121"/>
  <c r="AE52" i="111"/>
  <c r="AE52" i="121"/>
  <c r="AG49" i="121"/>
  <c r="AG49" i="111"/>
  <c r="AH48" i="111"/>
  <c r="AH48" i="121"/>
  <c r="AH35" i="121"/>
  <c r="AH35" i="111"/>
  <c r="AI49" i="111"/>
  <c r="AI49" i="121"/>
  <c r="AJ52" i="121"/>
  <c r="AJ52" i="111"/>
  <c r="AI56" i="111"/>
  <c r="AI56" i="121"/>
  <c r="AK44" i="121"/>
  <c r="AK44" i="111"/>
  <c r="AL45" i="111"/>
  <c r="AL45" i="121"/>
  <c r="AL63" i="121"/>
  <c r="AL63" i="111"/>
  <c r="AK58" i="121"/>
  <c r="AK58" i="111"/>
  <c r="AM55" i="111"/>
  <c r="AM55" i="121"/>
  <c r="AN61" i="121"/>
  <c r="AN61" i="111"/>
  <c r="AM62" i="121"/>
  <c r="AM62" i="111"/>
  <c r="AO37" i="111"/>
  <c r="AO37" i="121"/>
  <c r="AP39" i="121"/>
  <c r="AP39" i="111"/>
  <c r="AP41" i="111"/>
  <c r="AP41" i="121"/>
  <c r="AQ60" i="111"/>
  <c r="AQ60" i="121"/>
  <c r="AQ62" i="111"/>
  <c r="AQ62" i="121"/>
  <c r="AQ44" i="111"/>
  <c r="AQ44" i="121"/>
  <c r="AS45" i="121"/>
  <c r="AS45" i="111"/>
  <c r="AS42" i="111"/>
  <c r="AS42" i="121"/>
  <c r="AU63" i="111"/>
  <c r="AU63" i="121"/>
  <c r="AV45" i="121"/>
  <c r="AV45" i="111"/>
  <c r="AV49" i="121"/>
  <c r="AV49" i="111"/>
  <c r="AX64" i="111"/>
  <c r="AX64" i="121"/>
  <c r="AX61" i="121"/>
  <c r="AX61" i="111"/>
  <c r="AD32" i="121"/>
  <c r="AD32" i="111"/>
  <c r="AU57" i="111"/>
  <c r="AU57" i="121"/>
  <c r="AD48" i="111"/>
  <c r="AD48" i="121"/>
  <c r="AG55" i="121"/>
  <c r="AG55" i="111"/>
  <c r="AE53" i="111"/>
  <c r="AE53" i="121"/>
  <c r="AY21" i="121"/>
  <c r="AY21" i="111"/>
  <c r="AY19" i="121"/>
  <c r="AY19" i="111"/>
  <c r="AH56" i="121"/>
  <c r="AH56" i="111"/>
  <c r="AV50" i="121"/>
  <c r="AV50" i="111"/>
  <c r="AY55" i="111"/>
  <c r="AY55" i="121"/>
  <c r="AF34" i="121"/>
  <c r="AF34" i="111"/>
  <c r="AH36" i="121"/>
  <c r="AH36" i="111"/>
  <c r="AK59" i="111"/>
  <c r="AK59" i="121"/>
  <c r="BA76" i="111"/>
  <c r="BA76" i="121"/>
  <c r="AO51" i="121"/>
  <c r="AO51" i="111"/>
  <c r="AT58" i="121"/>
  <c r="AT58" i="111"/>
  <c r="AV32" i="100"/>
  <c r="AU31" i="103"/>
  <c r="AS30" i="120"/>
  <c r="AR29" i="122"/>
  <c r="AI81" i="100"/>
  <c r="AH80" i="103"/>
  <c r="V66" i="100"/>
  <c r="U65" i="103"/>
  <c r="AX23" i="100"/>
  <c r="AW22" i="103"/>
  <c r="AV24" i="122"/>
  <c r="AW25" i="120"/>
  <c r="AX28" i="122"/>
  <c r="T40" i="103"/>
  <c r="U41" i="100"/>
  <c r="AF43" i="118"/>
  <c r="AH55" i="118"/>
  <c r="AV32" i="120"/>
  <c r="AU31" i="122"/>
  <c r="AH83" i="103"/>
  <c r="AI84" i="100"/>
  <c r="BA82" i="120"/>
  <c r="AN28" i="100"/>
  <c r="AM27" i="103"/>
  <c r="AH63" i="118"/>
  <c r="AG62" i="122"/>
  <c r="AH81" i="122"/>
  <c r="AI82" i="118"/>
  <c r="AR29" i="103"/>
  <c r="AS30" i="100"/>
  <c r="AG25" i="120"/>
  <c r="AF24" i="122"/>
  <c r="AH51" i="118"/>
  <c r="U94" i="106"/>
  <c r="U95" i="106" s="1"/>
  <c r="BB81" i="106"/>
  <c r="AY63" i="106"/>
  <c r="AZ58" i="106"/>
  <c r="BB89" i="106"/>
  <c r="AY60" i="106"/>
  <c r="BB85" i="106"/>
  <c r="AY65" i="106"/>
  <c r="BB91" i="106"/>
  <c r="AY61" i="106"/>
  <c r="AZ26" i="106"/>
  <c r="BA54" i="106"/>
  <c r="AZ54" i="106"/>
  <c r="BA26" i="106"/>
  <c r="AY67" i="106"/>
  <c r="AZ60" i="106"/>
  <c r="BA53" i="106"/>
  <c r="AZ51" i="106"/>
  <c r="AY64" i="106"/>
  <c r="AY51" i="106"/>
  <c r="AR51" i="106"/>
  <c r="V51" i="106"/>
  <c r="V94" i="106" s="1"/>
  <c r="Y51" i="106"/>
  <c r="AZ27" i="106"/>
  <c r="BA32" i="106"/>
  <c r="BB87" i="106"/>
  <c r="BB90" i="106"/>
  <c r="AZ45" i="106"/>
  <c r="AZ43" i="106"/>
  <c r="BA21" i="106"/>
  <c r="AZ28" i="106"/>
  <c r="AZ38" i="106"/>
  <c r="AZ29" i="106"/>
  <c r="BB86" i="106"/>
  <c r="AZ37" i="106"/>
  <c r="BA43" i="106"/>
  <c r="AZ34" i="106"/>
  <c r="BA38" i="106"/>
  <c r="AZ35" i="106"/>
  <c r="BB18" i="106"/>
  <c r="BB83" i="106"/>
  <c r="AZ20" i="106"/>
  <c r="BA20" i="106"/>
  <c r="AZ36" i="106"/>
  <c r="BB80" i="106"/>
  <c r="BB92" i="106"/>
  <c r="BB69" i="106"/>
  <c r="AZ31" i="106"/>
  <c r="AZ33" i="106"/>
  <c r="AZ65" i="106"/>
  <c r="BB77" i="106"/>
  <c r="BA39" i="106"/>
  <c r="BA36" i="106"/>
  <c r="AZ56" i="106"/>
  <c r="BC69" i="106"/>
  <c r="BA24" i="106"/>
  <c r="AZ42" i="106"/>
  <c r="BA48" i="106"/>
  <c r="BA46" i="106"/>
  <c r="AZ61" i="106"/>
  <c r="BB76" i="106"/>
  <c r="AZ46" i="106"/>
  <c r="BA49" i="106"/>
  <c r="BB74" i="106"/>
  <c r="BB88" i="106"/>
  <c r="BB71" i="106"/>
  <c r="BC74" i="106"/>
  <c r="AY53" i="106"/>
  <c r="BC81" i="106"/>
  <c r="AZ49" i="106"/>
  <c r="AZ24" i="106"/>
  <c r="AZ50" i="106"/>
  <c r="BB82" i="106"/>
  <c r="BB78" i="106"/>
  <c r="BB84" i="106"/>
  <c r="BB73" i="106"/>
  <c r="BA42" i="106"/>
  <c r="AZ62" i="106"/>
  <c r="AZ41" i="106"/>
  <c r="BA34" i="106"/>
  <c r="AZ30" i="106"/>
  <c r="BB70" i="106"/>
  <c r="BA27" i="106"/>
  <c r="AY25" i="100" l="1"/>
  <c r="AY25" i="103" s="1"/>
  <c r="AW31" i="122"/>
  <c r="AY29" i="122"/>
  <c r="U46" i="100"/>
  <c r="U46" i="103" s="1"/>
  <c r="V24" i="100"/>
  <c r="V24" i="120"/>
  <c r="W25" i="120" s="1"/>
  <c r="AX32" i="122"/>
  <c r="AY33" i="120"/>
  <c r="AY33" i="122" s="1"/>
  <c r="AQ94" i="121"/>
  <c r="AH94" i="111"/>
  <c r="AA94" i="121"/>
  <c r="AI94" i="111"/>
  <c r="U94" i="121"/>
  <c r="AW94" i="121"/>
  <c r="AI94" i="121"/>
  <c r="AA94" i="111"/>
  <c r="AW94" i="111"/>
  <c r="AH94" i="121"/>
  <c r="AI91" i="122"/>
  <c r="AQ94" i="111"/>
  <c r="AI95" i="106"/>
  <c r="V95" i="106"/>
  <c r="AZ19" i="122"/>
  <c r="AZ19" i="103"/>
  <c r="AY28" i="103"/>
  <c r="AY28" i="122"/>
  <c r="AW33" i="100"/>
  <c r="AV32" i="103"/>
  <c r="V21" i="120"/>
  <c r="U20" i="122"/>
  <c r="AQ30" i="120"/>
  <c r="AP29" i="122"/>
  <c r="AH41" i="118"/>
  <c r="Y21" i="120"/>
  <c r="X20" i="122"/>
  <c r="W65" i="100"/>
  <c r="V64" i="103"/>
  <c r="BC77" i="111"/>
  <c r="BC77" i="121"/>
  <c r="BA20" i="121"/>
  <c r="BA20" i="120" s="1"/>
  <c r="BA20" i="111"/>
  <c r="BA20" i="100" s="1"/>
  <c r="AZ39" i="121"/>
  <c r="AZ39" i="111"/>
  <c r="X51" i="106"/>
  <c r="AK51" i="106"/>
  <c r="AY56" i="121"/>
  <c r="AY56" i="111"/>
  <c r="AJ85" i="100"/>
  <c r="AI84" i="103"/>
  <c r="AX26" i="120"/>
  <c r="AW25" i="122"/>
  <c r="V37" i="120"/>
  <c r="U36" i="122"/>
  <c r="AI55" i="118"/>
  <c r="AJ86" i="118"/>
  <c r="AI85" i="122"/>
  <c r="U44" i="120"/>
  <c r="T43" i="122"/>
  <c r="V24" i="103"/>
  <c r="W25" i="100"/>
  <c r="U38" i="100"/>
  <c r="AK49" i="118"/>
  <c r="AL50" i="118" s="1"/>
  <c r="AY20" i="103"/>
  <c r="AZ21" i="100"/>
  <c r="AZ21" i="103" s="1"/>
  <c r="AI92" i="103"/>
  <c r="AJ92" i="100"/>
  <c r="AH72" i="122"/>
  <c r="AI73" i="118"/>
  <c r="AH62" i="103"/>
  <c r="AI63" i="100"/>
  <c r="Y21" i="100"/>
  <c r="X20" i="103"/>
  <c r="AS71" i="118"/>
  <c r="Z30" i="120"/>
  <c r="AH25" i="103"/>
  <c r="AI26" i="100"/>
  <c r="AS94" i="111"/>
  <c r="AI62" i="118"/>
  <c r="AH65" i="118"/>
  <c r="AY56" i="106"/>
  <c r="AH26" i="120"/>
  <c r="AG25" i="122"/>
  <c r="U36" i="103"/>
  <c r="V37" i="100"/>
  <c r="V27" i="120"/>
  <c r="U26" i="122"/>
  <c r="AX29" i="122"/>
  <c r="AX29" i="103"/>
  <c r="AY30" i="100"/>
  <c r="AY30" i="122" s="1"/>
  <c r="AH50" i="118"/>
  <c r="AF63" i="103"/>
  <c r="AG64" i="100"/>
  <c r="AI43" i="118"/>
  <c r="AI26" i="120"/>
  <c r="AH25" i="122"/>
  <c r="AI36" i="118"/>
  <c r="U46" i="120"/>
  <c r="T45" i="122"/>
  <c r="AH68" i="118"/>
  <c r="AG67" i="122"/>
  <c r="AX26" i="100"/>
  <c r="AW25" i="103"/>
  <c r="AJ76" i="100"/>
  <c r="AI75" i="103"/>
  <c r="AG66" i="103"/>
  <c r="AH67" i="100"/>
  <c r="AI89" i="103"/>
  <c r="AJ90" i="100"/>
  <c r="V34" i="120"/>
  <c r="U33" i="122"/>
  <c r="AZ18" i="103"/>
  <c r="AS94" i="121"/>
  <c r="AH37" i="118"/>
  <c r="AI83" i="122"/>
  <c r="AJ84" i="118"/>
  <c r="T23" i="122"/>
  <c r="AI52" i="118"/>
  <c r="AJ89" i="118"/>
  <c r="AI88" i="122"/>
  <c r="BB66" i="121"/>
  <c r="BB66" i="111"/>
  <c r="AZ58" i="111"/>
  <c r="AZ58" i="121"/>
  <c r="AZ20" i="111"/>
  <c r="AZ20" i="121"/>
  <c r="AR94" i="106"/>
  <c r="AS95" i="106" s="1"/>
  <c r="AR47" i="121"/>
  <c r="AR94" i="121" s="1"/>
  <c r="AR47" i="111"/>
  <c r="AR94" i="111" s="1"/>
  <c r="AS30" i="103"/>
  <c r="AT31" i="100"/>
  <c r="AI49" i="118"/>
  <c r="U26" i="103"/>
  <c r="V27" i="100"/>
  <c r="T28" i="103"/>
  <c r="U29" i="100"/>
  <c r="AH69" i="100"/>
  <c r="AG68" i="103"/>
  <c r="AW62" i="118"/>
  <c r="AX63" i="118" s="1"/>
  <c r="U21" i="120"/>
  <c r="T20" i="122"/>
  <c r="AS31" i="103"/>
  <c r="AT32" i="100"/>
  <c r="AH64" i="103"/>
  <c r="AI65" i="100"/>
  <c r="W50" i="120"/>
  <c r="AW19" i="122"/>
  <c r="AX20" i="120"/>
  <c r="AF25" i="120"/>
  <c r="AE24" i="122"/>
  <c r="AY22" i="120"/>
  <c r="AX21" i="122"/>
  <c r="AZ38" i="121"/>
  <c r="AZ38" i="111"/>
  <c r="AZ37" i="121"/>
  <c r="AZ37" i="111"/>
  <c r="AW33" i="120"/>
  <c r="AV32" i="122"/>
  <c r="AY24" i="100"/>
  <c r="AX23" i="103"/>
  <c r="U40" i="120"/>
  <c r="T39" i="122"/>
  <c r="V42" i="120"/>
  <c r="U41" i="122"/>
  <c r="U32" i="120"/>
  <c r="T31" i="122"/>
  <c r="AJ88" i="118"/>
  <c r="AI87" i="122"/>
  <c r="AI57" i="118"/>
  <c r="U37" i="103"/>
  <c r="V38" i="100"/>
  <c r="AX33" i="120"/>
  <c r="AW32" i="122"/>
  <c r="AX23" i="122"/>
  <c r="AY24" i="120"/>
  <c r="AI80" i="103"/>
  <c r="AJ81" i="100"/>
  <c r="U29" i="120"/>
  <c r="T28" i="122"/>
  <c r="AO92" i="120"/>
  <c r="T20" i="103"/>
  <c r="U21" i="100"/>
  <c r="AX33" i="100"/>
  <c r="AW32" i="103"/>
  <c r="AH40" i="118"/>
  <c r="AI72" i="118"/>
  <c r="AH71" i="122"/>
  <c r="AE31" i="118"/>
  <c r="AD94" i="118"/>
  <c r="AX30" i="103"/>
  <c r="AY31" i="100"/>
  <c r="AL28" i="100"/>
  <c r="AK27" i="103"/>
  <c r="AL51" i="106"/>
  <c r="V28" i="120"/>
  <c r="U27" i="122"/>
  <c r="AZ26" i="121"/>
  <c r="AZ26" i="111"/>
  <c r="AZ26" i="100" s="1"/>
  <c r="AZ26" i="103" s="1"/>
  <c r="AI82" i="122"/>
  <c r="AJ83" i="118"/>
  <c r="AJ91" i="118"/>
  <c r="AJ91" i="122" s="1"/>
  <c r="AI90" i="122"/>
  <c r="U48" i="103"/>
  <c r="V49" i="100"/>
  <c r="V49" i="122" s="1"/>
  <c r="T31" i="103"/>
  <c r="U32" i="100"/>
  <c r="AJ77" i="118"/>
  <c r="AI76" i="122"/>
  <c r="U94" i="111"/>
  <c r="V38" i="120"/>
  <c r="U37" i="122"/>
  <c r="AY32" i="122"/>
  <c r="T34" i="103"/>
  <c r="U35" i="100"/>
  <c r="U23" i="122"/>
  <c r="AJ87" i="118"/>
  <c r="AI86" i="122"/>
  <c r="T21" i="103"/>
  <c r="U22" i="100"/>
  <c r="AD24" i="120"/>
  <c r="AC23" i="122"/>
  <c r="AW19" i="103"/>
  <c r="AX20" i="100"/>
  <c r="AJ90" i="118"/>
  <c r="AI89" i="122"/>
  <c r="AB23" i="120"/>
  <c r="AA22" i="122"/>
  <c r="U47" i="103"/>
  <c r="V48" i="100"/>
  <c r="AJ81" i="118"/>
  <c r="AI80" i="122"/>
  <c r="AJ89" i="100"/>
  <c r="AI88" i="103"/>
  <c r="AJ78" i="118"/>
  <c r="AY31" i="120"/>
  <c r="AX30" i="122"/>
  <c r="V46" i="120"/>
  <c r="U45" i="122"/>
  <c r="AY61" i="121"/>
  <c r="AY61" i="111"/>
  <c r="T41" i="103"/>
  <c r="U42" i="100"/>
  <c r="AN51" i="106"/>
  <c r="AY49" i="121"/>
  <c r="AY49" i="111"/>
  <c r="AI56" i="118"/>
  <c r="V66" i="103"/>
  <c r="W67" i="100"/>
  <c r="U38" i="120"/>
  <c r="T37" i="122"/>
  <c r="T38" i="103"/>
  <c r="U39" i="100"/>
  <c r="AH52" i="118"/>
  <c r="U28" i="120"/>
  <c r="T27" i="122"/>
  <c r="AI54" i="118"/>
  <c r="AJ80" i="118"/>
  <c r="U35" i="120"/>
  <c r="T34" i="122"/>
  <c r="V44" i="120"/>
  <c r="U43" i="122"/>
  <c r="AH33" i="118"/>
  <c r="U22" i="120"/>
  <c r="T21" i="122"/>
  <c r="T94" i="111"/>
  <c r="AI76" i="103"/>
  <c r="AJ77" i="100"/>
  <c r="T94" i="121"/>
  <c r="V48" i="120"/>
  <c r="U47" i="122"/>
  <c r="AH72" i="103"/>
  <c r="AI73" i="100"/>
  <c r="AI83" i="103"/>
  <c r="AJ84" i="100"/>
  <c r="AJ85" i="118"/>
  <c r="AI84" i="122"/>
  <c r="AZ50" i="111"/>
  <c r="AZ50" i="121"/>
  <c r="AZ30" i="111"/>
  <c r="AZ30" i="100" s="1"/>
  <c r="AZ30" i="103" s="1"/>
  <c r="AZ30" i="121"/>
  <c r="AZ30" i="120" s="1"/>
  <c r="Z51" i="106"/>
  <c r="BA38" i="121"/>
  <c r="BA38" i="111"/>
  <c r="AZ23" i="121"/>
  <c r="AZ23" i="111"/>
  <c r="BB18" i="111"/>
  <c r="BB18" i="100" s="1"/>
  <c r="BB18" i="121"/>
  <c r="AZ42" i="121"/>
  <c r="AZ42" i="111"/>
  <c r="AZ31" i="121"/>
  <c r="AZ31" i="120" s="1"/>
  <c r="AZ31" i="111"/>
  <c r="BA39" i="111"/>
  <c r="BA39" i="121"/>
  <c r="BB83" i="121"/>
  <c r="BB83" i="120" s="1"/>
  <c r="BB83" i="111"/>
  <c r="BA49" i="121"/>
  <c r="BA49" i="111"/>
  <c r="BA50" i="121"/>
  <c r="BA50" i="111"/>
  <c r="U39" i="120"/>
  <c r="T38" i="122"/>
  <c r="U30" i="120"/>
  <c r="T29" i="122"/>
  <c r="T27" i="103"/>
  <c r="U28" i="100"/>
  <c r="AI63" i="118"/>
  <c r="AH62" i="122"/>
  <c r="AN29" i="120"/>
  <c r="AM28" i="122"/>
  <c r="T18" i="103"/>
  <c r="U19" i="100"/>
  <c r="T94" i="100"/>
  <c r="U19" i="120"/>
  <c r="T18" i="122"/>
  <c r="T94" i="120"/>
  <c r="AH64" i="122"/>
  <c r="AI65" i="118"/>
  <c r="AZ18" i="122"/>
  <c r="AI44" i="118"/>
  <c r="AJ82" i="118"/>
  <c r="AI81" i="122"/>
  <c r="AI71" i="118"/>
  <c r="AH70" i="122"/>
  <c r="AM28" i="103"/>
  <c r="AN29" i="100"/>
  <c r="AR31" i="100"/>
  <c r="AQ30" i="103"/>
  <c r="AG68" i="122"/>
  <c r="AH69" i="118"/>
  <c r="AH39" i="118"/>
  <c r="BB70" i="121"/>
  <c r="BB70" i="111"/>
  <c r="AY60" i="111"/>
  <c r="AY60" i="121"/>
  <c r="BB78" i="121"/>
  <c r="BB78" i="111"/>
  <c r="AZ29" i="111"/>
  <c r="AZ29" i="100" s="1"/>
  <c r="AZ29" i="121"/>
  <c r="AZ29" i="120" s="1"/>
  <c r="BC65" i="111"/>
  <c r="BC65" i="121"/>
  <c r="AZ45" i="111"/>
  <c r="AZ45" i="121"/>
  <c r="BC70" i="121"/>
  <c r="BC70" i="111"/>
  <c r="BA42" i="111"/>
  <c r="BA42" i="121"/>
  <c r="BA35" i="111"/>
  <c r="BA35" i="121"/>
  <c r="BB76" i="111"/>
  <c r="BB76" i="121"/>
  <c r="AZ33" i="121"/>
  <c r="AZ33" i="120" s="1"/>
  <c r="AZ33" i="111"/>
  <c r="AZ33" i="100" s="1"/>
  <c r="AZ24" i="121"/>
  <c r="AZ24" i="120" s="1"/>
  <c r="AZ24" i="111"/>
  <c r="AZ24" i="100" s="1"/>
  <c r="AZ24" i="103" s="1"/>
  <c r="AM51" i="106"/>
  <c r="AJ51" i="106"/>
  <c r="BB85" i="111"/>
  <c r="BB85" i="121"/>
  <c r="BB85" i="120" s="1"/>
  <c r="AI64" i="118"/>
  <c r="AH63" i="122"/>
  <c r="AG44" i="118"/>
  <c r="AJ82" i="100"/>
  <c r="AI81" i="103"/>
  <c r="AY19" i="100"/>
  <c r="AK27" i="120"/>
  <c r="AJ26" i="122"/>
  <c r="W67" i="120"/>
  <c r="V66" i="122"/>
  <c r="T29" i="103"/>
  <c r="U30" i="100"/>
  <c r="AV63" i="118"/>
  <c r="AY25" i="120"/>
  <c r="AX24" i="122"/>
  <c r="AI58" i="118"/>
  <c r="AS31" i="120"/>
  <c r="AR30" i="122"/>
  <c r="AI82" i="103"/>
  <c r="AJ83" i="100"/>
  <c r="V46" i="100"/>
  <c r="U45" i="103"/>
  <c r="AG67" i="103"/>
  <c r="AH68" i="100"/>
  <c r="AJ88" i="100"/>
  <c r="AI87" i="103"/>
  <c r="W65" i="120"/>
  <c r="V64" i="122"/>
  <c r="BA18" i="120"/>
  <c r="AO29" i="120"/>
  <c r="AN28" i="122"/>
  <c r="AF25" i="100"/>
  <c r="AE24" i="103"/>
  <c r="AP51" i="106"/>
  <c r="T43" i="103"/>
  <c r="U44" i="100"/>
  <c r="AZ47" i="121"/>
  <c r="AZ47" i="111"/>
  <c r="BB72" i="121"/>
  <c r="BB72" i="111"/>
  <c r="BB65" i="111"/>
  <c r="BB65" i="121"/>
  <c r="AZ34" i="121"/>
  <c r="AZ34" i="120" s="1"/>
  <c r="AZ34" i="111"/>
  <c r="AZ34" i="100" s="1"/>
  <c r="BA45" i="111"/>
  <c r="BA45" i="121"/>
  <c r="BB86" i="121"/>
  <c r="BB86" i="120" s="1"/>
  <c r="BB86" i="111"/>
  <c r="AC51" i="106"/>
  <c r="BB69" i="111"/>
  <c r="BB69" i="121"/>
  <c r="BA30" i="111"/>
  <c r="BA30" i="121"/>
  <c r="BB80" i="121"/>
  <c r="BB80" i="111"/>
  <c r="BB91" i="121"/>
  <c r="BB91" i="120" s="1"/>
  <c r="BB90" i="121"/>
  <c r="BB90" i="120" s="1"/>
  <c r="BB88" i="121"/>
  <c r="BB88" i="120" s="1"/>
  <c r="BB89" i="121"/>
  <c r="BB89" i="120" s="1"/>
  <c r="BB89" i="111"/>
  <c r="BB90" i="111"/>
  <c r="BB92" i="121"/>
  <c r="BB92" i="111"/>
  <c r="BB91" i="111"/>
  <c r="BB88" i="111"/>
  <c r="BA34" i="121"/>
  <c r="BA34" i="111"/>
  <c r="BB82" i="111"/>
  <c r="BB82" i="121"/>
  <c r="BB82" i="120" s="1"/>
  <c r="BA28" i="121"/>
  <c r="BA28" i="111"/>
  <c r="V47" i="111"/>
  <c r="V47" i="100" s="1"/>
  <c r="V47" i="121"/>
  <c r="V47" i="120" s="1"/>
  <c r="AO51" i="106"/>
  <c r="AZ56" i="121"/>
  <c r="AZ56" i="111"/>
  <c r="AY57" i="121"/>
  <c r="AY57" i="111"/>
  <c r="AY52" i="106"/>
  <c r="AY94" i="106" s="1"/>
  <c r="BB77" i="121"/>
  <c r="BB77" i="111"/>
  <c r="AY19" i="120"/>
  <c r="U64" i="103"/>
  <c r="V65" i="100"/>
  <c r="AG25" i="103"/>
  <c r="AH26" i="100"/>
  <c r="U25" i="122"/>
  <c r="V26" i="100"/>
  <c r="U25" i="103"/>
  <c r="AI60" i="118"/>
  <c r="U40" i="100"/>
  <c r="U43" i="103"/>
  <c r="V44" i="100"/>
  <c r="AI85" i="103"/>
  <c r="AJ86" i="100"/>
  <c r="U34" i="103"/>
  <c r="V35" i="100"/>
  <c r="V25" i="120"/>
  <c r="U24" i="122"/>
  <c r="AY23" i="122"/>
  <c r="BA18" i="100"/>
  <c r="AG65" i="103"/>
  <c r="AH66" i="100"/>
  <c r="AZ61" i="111"/>
  <c r="AZ61" i="121"/>
  <c r="AI37" i="118"/>
  <c r="AZ52" i="121"/>
  <c r="AZ52" i="111"/>
  <c r="AZ41" i="111"/>
  <c r="AZ41" i="121"/>
  <c r="AZ46" i="111"/>
  <c r="AZ46" i="121"/>
  <c r="BA32" i="121"/>
  <c r="BA32" i="111"/>
  <c r="BB79" i="121"/>
  <c r="BB79" i="111"/>
  <c r="AZ57" i="121"/>
  <c r="AZ57" i="111"/>
  <c r="Y94" i="106"/>
  <c r="Y47" i="121"/>
  <c r="Y94" i="121" s="1"/>
  <c r="Y47" i="111"/>
  <c r="Y94" i="111" s="1"/>
  <c r="BB87" i="121"/>
  <c r="BB87" i="120" s="1"/>
  <c r="BB87" i="111"/>
  <c r="BA23" i="121"/>
  <c r="BA23" i="111"/>
  <c r="BB67" i="111"/>
  <c r="BB67" i="121"/>
  <c r="BA44" i="121"/>
  <c r="BA44" i="111"/>
  <c r="BB73" i="111"/>
  <c r="BB73" i="121"/>
  <c r="AZ27" i="111"/>
  <c r="AZ27" i="121"/>
  <c r="AZ27" i="120" s="1"/>
  <c r="AZ32" i="111"/>
  <c r="AZ32" i="121"/>
  <c r="BA21" i="111"/>
  <c r="BA21" i="121"/>
  <c r="AB51" i="106"/>
  <c r="AE51" i="106"/>
  <c r="AY63" i="111"/>
  <c r="AY63" i="121"/>
  <c r="BB81" i="111"/>
  <c r="BB81" i="121"/>
  <c r="AZ54" i="111"/>
  <c r="AZ54" i="121"/>
  <c r="AO29" i="100"/>
  <c r="AN28" i="103"/>
  <c r="U41" i="103"/>
  <c r="V42" i="100"/>
  <c r="AT31" i="120"/>
  <c r="AS30" i="122"/>
  <c r="V65" i="120"/>
  <c r="U64" i="122"/>
  <c r="W20" i="100"/>
  <c r="V19" i="103"/>
  <c r="AJ75" i="100"/>
  <c r="AI74" i="103"/>
  <c r="AJ79" i="118"/>
  <c r="U31" i="120"/>
  <c r="T30" i="122"/>
  <c r="AJ87" i="100"/>
  <c r="AI86" i="103"/>
  <c r="AY22" i="100"/>
  <c r="AX21" i="103"/>
  <c r="BB58" i="118"/>
  <c r="BC59" i="118" s="1"/>
  <c r="BD60" i="118" s="1"/>
  <c r="BE61" i="118" s="1"/>
  <c r="AI75" i="122"/>
  <c r="AJ76" i="118"/>
  <c r="U24" i="103"/>
  <c r="V25" i="100"/>
  <c r="AY26" i="100"/>
  <c r="AY26" i="122" s="1"/>
  <c r="AX25" i="103"/>
  <c r="AG66" i="122"/>
  <c r="AH67" i="118"/>
  <c r="U20" i="103"/>
  <c r="V21" i="100"/>
  <c r="BB74" i="111"/>
  <c r="BB74" i="121"/>
  <c r="AZ25" i="121"/>
  <c r="AZ25" i="111"/>
  <c r="BB84" i="121"/>
  <c r="BB84" i="120" s="1"/>
  <c r="BB84" i="111"/>
  <c r="AY47" i="121"/>
  <c r="AY47" i="111"/>
  <c r="AY59" i="121"/>
  <c r="AY59" i="111"/>
  <c r="U42" i="120"/>
  <c r="T41" i="122"/>
  <c r="AH63" i="103"/>
  <c r="AI64" i="100"/>
  <c r="T30" i="103"/>
  <c r="U31" i="100"/>
  <c r="AI59" i="118"/>
  <c r="AI71" i="100"/>
  <c r="AH70" i="103"/>
  <c r="AZ21" i="120"/>
  <c r="AZ21" i="122" s="1"/>
  <c r="AY20" i="122"/>
  <c r="AH71" i="103"/>
  <c r="AI72" i="100"/>
  <c r="AI45" i="118"/>
  <c r="V35" i="120"/>
  <c r="U34" i="122"/>
  <c r="AJ75" i="118"/>
  <c r="AI74" i="122"/>
  <c r="AJ92" i="118"/>
  <c r="AI92" i="122"/>
  <c r="U33" i="103"/>
  <c r="V34" i="100"/>
  <c r="AH66" i="118"/>
  <c r="AG65" i="122"/>
  <c r="AD24" i="100"/>
  <c r="AC23" i="103"/>
  <c r="W20" i="120"/>
  <c r="V19" i="122"/>
  <c r="AA22" i="103"/>
  <c r="AB23" i="100"/>
  <c r="U27" i="103"/>
  <c r="V28" i="100"/>
  <c r="AZ63" i="106"/>
  <c r="BC84" i="106"/>
  <c r="BC72" i="106"/>
  <c r="AZ57" i="106"/>
  <c r="AZ59" i="106"/>
  <c r="BA60" i="106"/>
  <c r="AZ66" i="106"/>
  <c r="AZ68" i="106"/>
  <c r="AZ64" i="106"/>
  <c r="AZ67" i="106"/>
  <c r="BC73" i="106"/>
  <c r="AV51" i="106"/>
  <c r="AU51" i="106"/>
  <c r="AF51" i="106"/>
  <c r="AG51" i="106"/>
  <c r="AD51" i="106"/>
  <c r="AT51" i="106"/>
  <c r="W51" i="106"/>
  <c r="BC88" i="106"/>
  <c r="BC85" i="106"/>
  <c r="AX51" i="106"/>
  <c r="BC89" i="106"/>
  <c r="BA62" i="106"/>
  <c r="BA56" i="106"/>
  <c r="BA23" i="106"/>
  <c r="BA52" i="106"/>
  <c r="BA47" i="106"/>
  <c r="BA64" i="106"/>
  <c r="BA45" i="106"/>
  <c r="BC91" i="106"/>
  <c r="BC80" i="106"/>
  <c r="BC83" i="106"/>
  <c r="BC75" i="106"/>
  <c r="BC78" i="106"/>
  <c r="BA50" i="106"/>
  <c r="BA30" i="106"/>
  <c r="BA31" i="106"/>
  <c r="BA33" i="106"/>
  <c r="BB33" i="106"/>
  <c r="BB35" i="106"/>
  <c r="BA22" i="106"/>
  <c r="BC90" i="106"/>
  <c r="BB41" i="106"/>
  <c r="BC86" i="106"/>
  <c r="BA57" i="106"/>
  <c r="BA41" i="106"/>
  <c r="BA40" i="106"/>
  <c r="BA35" i="106"/>
  <c r="BB32" i="106"/>
  <c r="BA37" i="106"/>
  <c r="BA51" i="106"/>
  <c r="BB50" i="106"/>
  <c r="BC71" i="106"/>
  <c r="BA67" i="106"/>
  <c r="BC76" i="106"/>
  <c r="BB29" i="106"/>
  <c r="BC18" i="106"/>
  <c r="BA19" i="106"/>
  <c r="BA59" i="106"/>
  <c r="BB22" i="106"/>
  <c r="BB19" i="106"/>
  <c r="BC77" i="106"/>
  <c r="BB37" i="106"/>
  <c r="BD79" i="106"/>
  <c r="BB25" i="106"/>
  <c r="BC87" i="106"/>
  <c r="BB34" i="106"/>
  <c r="BA68" i="106"/>
  <c r="BC79" i="106"/>
  <c r="BA55" i="106"/>
  <c r="BD83" i="106"/>
  <c r="BB45" i="106"/>
  <c r="BC82" i="106"/>
  <c r="BA28" i="106"/>
  <c r="BA29" i="106"/>
  <c r="BA61" i="106"/>
  <c r="BC92" i="106"/>
  <c r="BB55" i="106"/>
  <c r="BA25" i="106"/>
  <c r="BD69" i="106"/>
  <c r="BA63" i="106"/>
  <c r="BA44" i="106"/>
  <c r="BD73" i="106"/>
  <c r="BD91" i="106"/>
  <c r="BB30" i="106"/>
  <c r="BC70" i="106"/>
  <c r="BD89" i="106"/>
  <c r="BD77" i="106"/>
  <c r="BD72" i="106"/>
  <c r="BA58" i="106"/>
  <c r="BB28" i="106"/>
  <c r="V24" i="122" l="1"/>
  <c r="U46" i="122"/>
  <c r="AZ24" i="122"/>
  <c r="BA20" i="103"/>
  <c r="BA28" i="120"/>
  <c r="BA20" i="122"/>
  <c r="AZ29" i="103"/>
  <c r="BA30" i="100"/>
  <c r="BB22" i="111"/>
  <c r="BB22" i="121"/>
  <c r="AG26" i="100"/>
  <c r="AF25" i="103"/>
  <c r="X26" i="120"/>
  <c r="W25" i="122"/>
  <c r="AZ59" i="121"/>
  <c r="AZ59" i="111"/>
  <c r="AI71" i="103"/>
  <c r="AJ72" i="100"/>
  <c r="AY22" i="103"/>
  <c r="AZ23" i="100"/>
  <c r="W20" i="103"/>
  <c r="X21" i="100"/>
  <c r="AK84" i="100"/>
  <c r="AJ83" i="103"/>
  <c r="AJ66" i="118"/>
  <c r="AI65" i="122"/>
  <c r="U28" i="103"/>
  <c r="V29" i="100"/>
  <c r="AI34" i="118"/>
  <c r="AI53" i="118"/>
  <c r="AN94" i="106"/>
  <c r="AN47" i="121"/>
  <c r="AN94" i="121" s="1"/>
  <c r="AN47" i="111"/>
  <c r="AN94" i="111" s="1"/>
  <c r="W39" i="120"/>
  <c r="V38" i="122"/>
  <c r="AF32" i="118"/>
  <c r="AE94" i="118"/>
  <c r="V30" i="120"/>
  <c r="U29" i="122"/>
  <c r="AJ88" i="122"/>
  <c r="AK89" i="118"/>
  <c r="U29" i="103"/>
  <c r="V30" i="100"/>
  <c r="AJ64" i="100"/>
  <c r="AI63" i="103"/>
  <c r="W25" i="103"/>
  <c r="X26" i="100"/>
  <c r="AI42" i="118"/>
  <c r="AI68" i="118"/>
  <c r="AH67" i="122"/>
  <c r="BA18" i="103"/>
  <c r="AJ61" i="118"/>
  <c r="AZ20" i="120"/>
  <c r="AY19" i="122"/>
  <c r="W48" i="120"/>
  <c r="V47" i="122"/>
  <c r="AC94" i="106"/>
  <c r="AC47" i="111"/>
  <c r="AC94" i="111" s="1"/>
  <c r="AC47" i="121"/>
  <c r="AC94" i="121" s="1"/>
  <c r="AP30" i="120"/>
  <c r="AO29" i="122"/>
  <c r="AJ65" i="118"/>
  <c r="AI64" i="122"/>
  <c r="AR31" i="103"/>
  <c r="AS32" i="100"/>
  <c r="Z94" i="106"/>
  <c r="AA95" i="106" s="1"/>
  <c r="Z47" i="111"/>
  <c r="Z94" i="111" s="1"/>
  <c r="Z47" i="121"/>
  <c r="Z94" i="121" s="1"/>
  <c r="U39" i="103"/>
  <c r="V40" i="100"/>
  <c r="AK90" i="100"/>
  <c r="AJ89" i="103"/>
  <c r="AJ81" i="103"/>
  <c r="AK82" i="100"/>
  <c r="X51" i="120"/>
  <c r="AJ76" i="103"/>
  <c r="AK77" i="100"/>
  <c r="AJ37" i="118"/>
  <c r="AJ63" i="118"/>
  <c r="AX26" i="122"/>
  <c r="AY27" i="120"/>
  <c r="X21" i="120"/>
  <c r="W20" i="122"/>
  <c r="AO94" i="106"/>
  <c r="AO47" i="121"/>
  <c r="AO94" i="121" s="1"/>
  <c r="AO47" i="111"/>
  <c r="AO94" i="111" s="1"/>
  <c r="U30" i="103"/>
  <c r="V31" i="100"/>
  <c r="AI73" i="103"/>
  <c r="AJ74" i="100"/>
  <c r="Y21" i="103"/>
  <c r="Z22" i="100"/>
  <c r="BB29" i="121"/>
  <c r="BB29" i="111"/>
  <c r="BA41" i="111"/>
  <c r="BA41" i="121"/>
  <c r="W47" i="121"/>
  <c r="W94" i="121" s="1"/>
  <c r="W47" i="111"/>
  <c r="W94" i="111" s="1"/>
  <c r="W94" i="106"/>
  <c r="AZ62" i="121"/>
  <c r="AZ62" i="111"/>
  <c r="AK76" i="118"/>
  <c r="AJ75" i="122"/>
  <c r="AJ60" i="118"/>
  <c r="AJ87" i="103"/>
  <c r="AK88" i="100"/>
  <c r="W66" i="120"/>
  <c r="V65" i="122"/>
  <c r="V47" i="103"/>
  <c r="W48" i="100"/>
  <c r="X68" i="120"/>
  <c r="W67" i="122"/>
  <c r="AN29" i="103"/>
  <c r="AO30" i="100"/>
  <c r="W49" i="120"/>
  <c r="V48" i="122"/>
  <c r="W45" i="120"/>
  <c r="V44" i="122"/>
  <c r="U42" i="103"/>
  <c r="V43" i="100"/>
  <c r="AE25" i="120"/>
  <c r="AD24" i="122"/>
  <c r="AJ73" i="118"/>
  <c r="AI72" i="122"/>
  <c r="V33" i="120"/>
  <c r="U32" i="122"/>
  <c r="AI65" i="103"/>
  <c r="AJ66" i="100"/>
  <c r="V27" i="103"/>
  <c r="W28" i="100"/>
  <c r="AI38" i="118"/>
  <c r="AJ74" i="118"/>
  <c r="AI73" i="122"/>
  <c r="V94" i="121"/>
  <c r="BA54" i="111"/>
  <c r="BA54" i="121"/>
  <c r="BA37" i="111"/>
  <c r="BA37" i="121"/>
  <c r="BA29" i="121"/>
  <c r="BA29" i="111"/>
  <c r="BA47" i="111"/>
  <c r="BA47" i="121"/>
  <c r="BA60" i="111"/>
  <c r="BA60" i="121"/>
  <c r="AT47" i="121"/>
  <c r="AT94" i="121" s="1"/>
  <c r="AT47" i="111"/>
  <c r="AT94" i="111" s="1"/>
  <c r="AT94" i="106"/>
  <c r="AF47" i="121"/>
  <c r="AF94" i="121" s="1"/>
  <c r="AF47" i="111"/>
  <c r="AF94" i="111" s="1"/>
  <c r="AF94" i="106"/>
  <c r="AE25" i="100"/>
  <c r="AD24" i="103"/>
  <c r="U31" i="103"/>
  <c r="V32" i="100"/>
  <c r="BA18" i="122"/>
  <c r="AT32" i="120"/>
  <c r="AS31" i="122"/>
  <c r="T94" i="122"/>
  <c r="V31" i="120"/>
  <c r="U30" i="122"/>
  <c r="BA32" i="120"/>
  <c r="AZ30" i="122"/>
  <c r="AJ81" i="122"/>
  <c r="AK82" i="118"/>
  <c r="U22" i="103"/>
  <c r="V23" i="100"/>
  <c r="AK78" i="118"/>
  <c r="AJ77" i="122"/>
  <c r="W29" i="120"/>
  <c r="V28" i="122"/>
  <c r="AY24" i="122"/>
  <c r="AZ25" i="120"/>
  <c r="AX26" i="103"/>
  <c r="AY27" i="100"/>
  <c r="W28" i="120"/>
  <c r="V27" i="122"/>
  <c r="AJ85" i="103"/>
  <c r="AK86" i="100"/>
  <c r="AR31" i="120"/>
  <c r="AQ30" i="122"/>
  <c r="V94" i="111"/>
  <c r="AZ64" i="111"/>
  <c r="AZ64" i="121"/>
  <c r="V21" i="103"/>
  <c r="W22" i="100"/>
  <c r="BA34" i="120"/>
  <c r="AZ33" i="122"/>
  <c r="AX20" i="103"/>
  <c r="AY21" i="100"/>
  <c r="AJ84" i="122"/>
  <c r="AK85" i="118"/>
  <c r="AY30" i="103"/>
  <c r="AZ31" i="100"/>
  <c r="BC18" i="111"/>
  <c r="BC18" i="121"/>
  <c r="BD65" i="121"/>
  <c r="BD65" i="111"/>
  <c r="BC71" i="121"/>
  <c r="BC71" i="111"/>
  <c r="BA56" i="121"/>
  <c r="BA56" i="111"/>
  <c r="W36" i="120"/>
  <c r="V35" i="122"/>
  <c r="AZ27" i="100"/>
  <c r="AY26" i="103"/>
  <c r="AR95" i="106"/>
  <c r="AU32" i="120"/>
  <c r="AT31" i="122"/>
  <c r="Z95" i="106"/>
  <c r="W26" i="120"/>
  <c r="V25" i="122"/>
  <c r="V26" i="122"/>
  <c r="V26" i="103"/>
  <c r="W27" i="100"/>
  <c r="AY48" i="121"/>
  <c r="AY48" i="111"/>
  <c r="U44" i="103"/>
  <c r="V45" i="100"/>
  <c r="AJ94" i="106"/>
  <c r="AJ47" i="111"/>
  <c r="AJ94" i="111" s="1"/>
  <c r="AJ47" i="121"/>
  <c r="AJ94" i="121" s="1"/>
  <c r="V20" i="120"/>
  <c r="U19" i="122"/>
  <c r="U94" i="120"/>
  <c r="V36" i="120"/>
  <c r="U35" i="122"/>
  <c r="V39" i="120"/>
  <c r="U38" i="122"/>
  <c r="V48" i="103"/>
  <c r="W49" i="100"/>
  <c r="V33" i="100"/>
  <c r="U32" i="103"/>
  <c r="AL94" i="106"/>
  <c r="AL47" i="111"/>
  <c r="AL94" i="111" s="1"/>
  <c r="AL47" i="121"/>
  <c r="AL94" i="121" s="1"/>
  <c r="AI41" i="118"/>
  <c r="W43" i="120"/>
  <c r="V42" i="122"/>
  <c r="AU33" i="100"/>
  <c r="AT32" i="103"/>
  <c r="AJ27" i="120"/>
  <c r="AI26" i="122"/>
  <c r="W38" i="100"/>
  <c r="V37" i="103"/>
  <c r="AI26" i="103"/>
  <c r="AJ27" i="100"/>
  <c r="V45" i="120"/>
  <c r="U44" i="122"/>
  <c r="BB46" i="111"/>
  <c r="BB46" i="121"/>
  <c r="U40" i="103"/>
  <c r="V41" i="100"/>
  <c r="AK79" i="118"/>
  <c r="AH69" i="103"/>
  <c r="AI70" i="100"/>
  <c r="U38" i="103"/>
  <c r="V39" i="100"/>
  <c r="BB41" i="121"/>
  <c r="BB41" i="111"/>
  <c r="AZ63" i="111"/>
  <c r="AZ63" i="121"/>
  <c r="V28" i="103"/>
  <c r="W29" i="100"/>
  <c r="AI67" i="118"/>
  <c r="AH66" i="122"/>
  <c r="AJ65" i="100"/>
  <c r="AI64" i="103"/>
  <c r="V25" i="103"/>
  <c r="W26" i="100"/>
  <c r="V42" i="103"/>
  <c r="W43" i="100"/>
  <c r="V35" i="103"/>
  <c r="W36" i="100"/>
  <c r="X66" i="120"/>
  <c r="W65" i="122"/>
  <c r="AL28" i="120"/>
  <c r="AK27" i="122"/>
  <c r="AJ72" i="118"/>
  <c r="AI71" i="122"/>
  <c r="V40" i="120"/>
  <c r="U39" i="122"/>
  <c r="AJ77" i="103"/>
  <c r="AK78" i="100"/>
  <c r="AJ92" i="103"/>
  <c r="AK92" i="100"/>
  <c r="BB26" i="121"/>
  <c r="BB26" i="111"/>
  <c r="AZ29" i="122"/>
  <c r="BA30" i="120"/>
  <c r="BB25" i="111"/>
  <c r="BB25" i="121"/>
  <c r="BC74" i="111"/>
  <c r="BC74" i="121"/>
  <c r="BA40" i="121"/>
  <c r="BA40" i="111"/>
  <c r="BC72" i="111"/>
  <c r="BC72" i="121"/>
  <c r="AX47" i="121"/>
  <c r="AX94" i="121" s="1"/>
  <c r="AX47" i="111"/>
  <c r="AX94" i="111" s="1"/>
  <c r="AX94" i="106"/>
  <c r="BB31" i="111"/>
  <c r="BB31" i="121"/>
  <c r="BC85" i="121"/>
  <c r="BC85" i="120" s="1"/>
  <c r="BC85" i="111"/>
  <c r="BD73" i="111"/>
  <c r="BD73" i="121"/>
  <c r="BC89" i="121"/>
  <c r="BC89" i="120" s="1"/>
  <c r="BC92" i="121"/>
  <c r="BC88" i="121"/>
  <c r="BC88" i="120" s="1"/>
  <c r="BC90" i="121"/>
  <c r="BC90" i="120" s="1"/>
  <c r="BC91" i="121"/>
  <c r="BC91" i="120" s="1"/>
  <c r="BC92" i="111"/>
  <c r="BC91" i="111"/>
  <c r="BC88" i="111"/>
  <c r="BC89" i="111"/>
  <c r="BC90" i="111"/>
  <c r="BD85" i="121"/>
  <c r="BD85" i="111"/>
  <c r="BA57" i="111"/>
  <c r="BA57" i="121"/>
  <c r="BC75" i="111"/>
  <c r="BC75" i="121"/>
  <c r="BB33" i="111"/>
  <c r="BB33" i="121"/>
  <c r="BA33" i="111"/>
  <c r="BA33" i="121"/>
  <c r="AV47" i="111"/>
  <c r="AV94" i="111" s="1"/>
  <c r="AV47" i="121"/>
  <c r="AV94" i="121" s="1"/>
  <c r="AV94" i="106"/>
  <c r="AW95" i="106" s="1"/>
  <c r="AZ60" i="111"/>
  <c r="AZ60" i="121"/>
  <c r="V34" i="103"/>
  <c r="W35" i="100"/>
  <c r="AJ46" i="118"/>
  <c r="V32" i="120"/>
  <c r="U31" i="122"/>
  <c r="AE47" i="111"/>
  <c r="AE94" i="111" s="1"/>
  <c r="AE47" i="121"/>
  <c r="AE94" i="121" s="1"/>
  <c r="AE94" i="106"/>
  <c r="AF95" i="106" s="1"/>
  <c r="AJ38" i="118"/>
  <c r="AP94" i="106"/>
  <c r="AQ95" i="106" s="1"/>
  <c r="AP47" i="121"/>
  <c r="AP94" i="121" s="1"/>
  <c r="AP47" i="111"/>
  <c r="AP94" i="111" s="1"/>
  <c r="AJ59" i="118"/>
  <c r="AM94" i="106"/>
  <c r="AN95" i="106" s="1"/>
  <c r="AM47" i="121"/>
  <c r="AM94" i="121" s="1"/>
  <c r="AM47" i="111"/>
  <c r="AM94" i="111" s="1"/>
  <c r="V20" i="100"/>
  <c r="U19" i="103"/>
  <c r="AK81" i="118"/>
  <c r="X68" i="100"/>
  <c r="W67" i="103"/>
  <c r="AJ87" i="122"/>
  <c r="AK88" i="118"/>
  <c r="V49" i="103"/>
  <c r="W50" i="100"/>
  <c r="AY34" i="100"/>
  <c r="AX33" i="103"/>
  <c r="AY34" i="120"/>
  <c r="AX33" i="122"/>
  <c r="V41" i="120"/>
  <c r="U40" i="122"/>
  <c r="AZ23" i="120"/>
  <c r="AY22" i="122"/>
  <c r="AJ50" i="118"/>
  <c r="AJ44" i="118"/>
  <c r="AJ86" i="122"/>
  <c r="AK87" i="118"/>
  <c r="W22" i="120"/>
  <c r="V21" i="122"/>
  <c r="V46" i="103"/>
  <c r="W38" i="120"/>
  <c r="X39" i="120" s="1"/>
  <c r="Y40" i="120" s="1"/>
  <c r="V37" i="122"/>
  <c r="BD79" i="111"/>
  <c r="BD79" i="121"/>
  <c r="BA22" i="121"/>
  <c r="BA22" i="120" s="1"/>
  <c r="BA22" i="111"/>
  <c r="BA22" i="100" s="1"/>
  <c r="BA22" i="103" s="1"/>
  <c r="BD68" i="111"/>
  <c r="BD68" i="121"/>
  <c r="BA51" i="111"/>
  <c r="BA51" i="121"/>
  <c r="BC79" i="121"/>
  <c r="BC79" i="111"/>
  <c r="AU47" i="111"/>
  <c r="AU94" i="111" s="1"/>
  <c r="AU47" i="121"/>
  <c r="AU94" i="121" s="1"/>
  <c r="AU94" i="106"/>
  <c r="AZ55" i="111"/>
  <c r="AZ55" i="121"/>
  <c r="AC24" i="100"/>
  <c r="AB23" i="103"/>
  <c r="AJ73" i="100"/>
  <c r="AI72" i="103"/>
  <c r="AK77" i="118"/>
  <c r="AJ76" i="122"/>
  <c r="AK87" i="100"/>
  <c r="AJ86" i="103"/>
  <c r="AH26" i="103"/>
  <c r="AI27" i="100"/>
  <c r="BA35" i="100"/>
  <c r="BA35" i="103" s="1"/>
  <c r="AZ34" i="103"/>
  <c r="AK89" i="100"/>
  <c r="AJ88" i="103"/>
  <c r="AZ20" i="100"/>
  <c r="AY19" i="103"/>
  <c r="AJ82" i="122"/>
  <c r="AK83" i="118"/>
  <c r="T94" i="103"/>
  <c r="BB18" i="120"/>
  <c r="W47" i="120"/>
  <c r="V46" i="122"/>
  <c r="AM29" i="100"/>
  <c r="AL28" i="103"/>
  <c r="U21" i="103"/>
  <c r="V22" i="100"/>
  <c r="V38" i="103"/>
  <c r="W39" i="100"/>
  <c r="V22" i="120"/>
  <c r="U21" i="122"/>
  <c r="AT31" i="103"/>
  <c r="AU32" i="100"/>
  <c r="AJ89" i="122"/>
  <c r="AK90" i="118"/>
  <c r="W35" i="120"/>
  <c r="V34" i="122"/>
  <c r="AH68" i="122"/>
  <c r="AI69" i="118"/>
  <c r="AG64" i="103"/>
  <c r="AH65" i="100"/>
  <c r="AI27" i="120"/>
  <c r="AH26" i="122"/>
  <c r="AA31" i="120"/>
  <c r="BA64" i="121"/>
  <c r="BA64" i="111"/>
  <c r="AI63" i="122"/>
  <c r="AJ64" i="118"/>
  <c r="BA53" i="121"/>
  <c r="BA53" i="111"/>
  <c r="BA58" i="111"/>
  <c r="BA58" i="121"/>
  <c r="BC82" i="121"/>
  <c r="BC82" i="111"/>
  <c r="BC81" i="111"/>
  <c r="BC81" i="121"/>
  <c r="BC73" i="121"/>
  <c r="BC73" i="111"/>
  <c r="BA26" i="111"/>
  <c r="BA26" i="121"/>
  <c r="BA24" i="111"/>
  <c r="BA24" i="121"/>
  <c r="BA19" i="111"/>
  <c r="BA19" i="121"/>
  <c r="BA31" i="111"/>
  <c r="BA31" i="100" s="1"/>
  <c r="BA31" i="103" s="1"/>
  <c r="BA31" i="121"/>
  <c r="BA31" i="120" s="1"/>
  <c r="BB37" i="121"/>
  <c r="BB37" i="111"/>
  <c r="BA48" i="111"/>
  <c r="BA48" i="121"/>
  <c r="AD47" i="121"/>
  <c r="AD94" i="121" s="1"/>
  <c r="AD47" i="111"/>
  <c r="AD94" i="111" s="1"/>
  <c r="AD94" i="106"/>
  <c r="AZ53" i="121"/>
  <c r="AZ53" i="111"/>
  <c r="BC80" i="121"/>
  <c r="BC80" i="111"/>
  <c r="AK80" i="118"/>
  <c r="AO29" i="103"/>
  <c r="AP30" i="100"/>
  <c r="AB47" i="121"/>
  <c r="AB94" i="121" s="1"/>
  <c r="AB47" i="111"/>
  <c r="AB94" i="111" s="1"/>
  <c r="AB94" i="106"/>
  <c r="BA35" i="120"/>
  <c r="BA35" i="122" s="1"/>
  <c r="AZ34" i="122"/>
  <c r="AZ94" i="106"/>
  <c r="AZ95" i="106" s="1"/>
  <c r="AI69" i="100"/>
  <c r="AH68" i="103"/>
  <c r="AY25" i="122"/>
  <c r="AZ26" i="120"/>
  <c r="BB18" i="103"/>
  <c r="AK86" i="118"/>
  <c r="AJ85" i="122"/>
  <c r="AJ55" i="118"/>
  <c r="AC24" i="120"/>
  <c r="AB23" i="122"/>
  <c r="V36" i="100"/>
  <c r="U35" i="103"/>
  <c r="AY31" i="103"/>
  <c r="AZ32" i="100"/>
  <c r="AY24" i="103"/>
  <c r="AZ25" i="100"/>
  <c r="AJ90" i="103"/>
  <c r="AK91" i="100"/>
  <c r="AK91" i="103" s="1"/>
  <c r="AY52" i="111"/>
  <c r="AY94" i="111" s="1"/>
  <c r="AY52" i="121"/>
  <c r="AJ56" i="118"/>
  <c r="AK47" i="111"/>
  <c r="AK94" i="111" s="1"/>
  <c r="AK47" i="121"/>
  <c r="AK94" i="121" s="1"/>
  <c r="AK94" i="106"/>
  <c r="W65" i="103"/>
  <c r="X66" i="100"/>
  <c r="AX34" i="100"/>
  <c r="AW33" i="103"/>
  <c r="BA52" i="111"/>
  <c r="BA52" i="121"/>
  <c r="AH45" i="118"/>
  <c r="BC83" i="121"/>
  <c r="BC83" i="120" s="1"/>
  <c r="BC83" i="111"/>
  <c r="BA55" i="111"/>
  <c r="BA55" i="121"/>
  <c r="BA27" i="111"/>
  <c r="BA27" i="100" s="1"/>
  <c r="BA27" i="121"/>
  <c r="BA59" i="111"/>
  <c r="BA59" i="121"/>
  <c r="BA63" i="111"/>
  <c r="BA63" i="121"/>
  <c r="BD75" i="121"/>
  <c r="BD75" i="111"/>
  <c r="BA25" i="121"/>
  <c r="BA25" i="120" s="1"/>
  <c r="BA25" i="111"/>
  <c r="BA25" i="100" s="1"/>
  <c r="BB24" i="121"/>
  <c r="BB24" i="111"/>
  <c r="BC76" i="111"/>
  <c r="BC76" i="121"/>
  <c r="BC69" i="111"/>
  <c r="BC69" i="121"/>
  <c r="AK92" i="118"/>
  <c r="AJ92" i="122"/>
  <c r="V44" i="103"/>
  <c r="W45" i="100"/>
  <c r="U94" i="100"/>
  <c r="AJ82" i="103"/>
  <c r="AK83" i="100"/>
  <c r="AI40" i="118"/>
  <c r="AJ45" i="118"/>
  <c r="AO30" i="120"/>
  <c r="AN29" i="122"/>
  <c r="AK85" i="100"/>
  <c r="AJ84" i="103"/>
  <c r="V23" i="120"/>
  <c r="U22" i="122"/>
  <c r="AJ57" i="118"/>
  <c r="AZ32" i="120"/>
  <c r="AY31" i="122"/>
  <c r="AG26" i="120"/>
  <c r="AF25" i="122"/>
  <c r="AY64" i="118"/>
  <c r="AJ53" i="118"/>
  <c r="AT72" i="118"/>
  <c r="BC78" i="111"/>
  <c r="BC78" i="121"/>
  <c r="AH65" i="122"/>
  <c r="AI66" i="118"/>
  <c r="BA46" i="111"/>
  <c r="BA46" i="121"/>
  <c r="BB30" i="111"/>
  <c r="BB30" i="121"/>
  <c r="AG47" i="111"/>
  <c r="AG94" i="111" s="1"/>
  <c r="AG47" i="121"/>
  <c r="AG94" i="121" s="1"/>
  <c r="AG94" i="106"/>
  <c r="AH95" i="106" s="1"/>
  <c r="BB51" i="121"/>
  <c r="BB51" i="111"/>
  <c r="BC86" i="121"/>
  <c r="BC86" i="120" s="1"/>
  <c r="BC86" i="111"/>
  <c r="BA43" i="121"/>
  <c r="BA43" i="111"/>
  <c r="BB28" i="111"/>
  <c r="BB28" i="121"/>
  <c r="BC66" i="111"/>
  <c r="BC66" i="121"/>
  <c r="BD87" i="121"/>
  <c r="BD87" i="111"/>
  <c r="BB19" i="111"/>
  <c r="BB19" i="100" s="1"/>
  <c r="BB19" i="121"/>
  <c r="BA36" i="111"/>
  <c r="BA36" i="121"/>
  <c r="BD69" i="121"/>
  <c r="BD69" i="111"/>
  <c r="BC67" i="111"/>
  <c r="BC67" i="121"/>
  <c r="BC87" i="111"/>
  <c r="BC87" i="121"/>
  <c r="BC87" i="120" s="1"/>
  <c r="BC84" i="111"/>
  <c r="BC84" i="121"/>
  <c r="BC84" i="120" s="1"/>
  <c r="BD85" i="120" s="1"/>
  <c r="BC68" i="121"/>
  <c r="BC68" i="111"/>
  <c r="V43" i="120"/>
  <c r="U42" i="122"/>
  <c r="BF62" i="118"/>
  <c r="AK76" i="100"/>
  <c r="AJ75" i="103"/>
  <c r="AI67" i="100"/>
  <c r="AH66" i="103"/>
  <c r="W66" i="100"/>
  <c r="V65" i="103"/>
  <c r="AW64" i="118"/>
  <c r="AX65" i="118" s="1"/>
  <c r="AZ33" i="103"/>
  <c r="BA34" i="100"/>
  <c r="BA34" i="103" s="1"/>
  <c r="AI70" i="118"/>
  <c r="AH69" i="122"/>
  <c r="V29" i="120"/>
  <c r="U28" i="122"/>
  <c r="AJ90" i="122"/>
  <c r="AK91" i="118"/>
  <c r="AK84" i="118"/>
  <c r="AJ83" i="122"/>
  <c r="AP92" i="120"/>
  <c r="AJ58" i="118"/>
  <c r="AX34" i="120"/>
  <c r="AW33" i="122"/>
  <c r="AY21" i="120"/>
  <c r="AX20" i="122"/>
  <c r="AH67" i="103"/>
  <c r="AI68" i="100"/>
  <c r="AI51" i="118"/>
  <c r="AG64" i="122"/>
  <c r="AM51" i="118"/>
  <c r="X94" i="106"/>
  <c r="Y95" i="106" s="1"/>
  <c r="X47" i="111"/>
  <c r="X94" i="111" s="1"/>
  <c r="X47" i="121"/>
  <c r="X94" i="121" s="1"/>
  <c r="Z22" i="120"/>
  <c r="Y21" i="122"/>
  <c r="BD75" i="106"/>
  <c r="BA66" i="106"/>
  <c r="BA65" i="106"/>
  <c r="BB44" i="106"/>
  <c r="BB23" i="106"/>
  <c r="BB60" i="106"/>
  <c r="BB52" i="106"/>
  <c r="BB57" i="106"/>
  <c r="BC56" i="106"/>
  <c r="BD82" i="106"/>
  <c r="BB56" i="106"/>
  <c r="BC45" i="106"/>
  <c r="BB66" i="106"/>
  <c r="BB58" i="106"/>
  <c r="BB43" i="106"/>
  <c r="BB47" i="106"/>
  <c r="BB61" i="106"/>
  <c r="BB53" i="106"/>
  <c r="BB51" i="106"/>
  <c r="BB65" i="106"/>
  <c r="BB59" i="106"/>
  <c r="BD86" i="106"/>
  <c r="BD85" i="106"/>
  <c r="BD87" i="106"/>
  <c r="BC20" i="106"/>
  <c r="BD70" i="106"/>
  <c r="BB42" i="106"/>
  <c r="BB26" i="106"/>
  <c r="BD78" i="106"/>
  <c r="BD76" i="106"/>
  <c r="BB31" i="106"/>
  <c r="BC22" i="106"/>
  <c r="BB49" i="106"/>
  <c r="BB38" i="106"/>
  <c r="BC42" i="106"/>
  <c r="BD80" i="106"/>
  <c r="BB39" i="106"/>
  <c r="BD88" i="106"/>
  <c r="BB46" i="106"/>
  <c r="BC39" i="106"/>
  <c r="BD84" i="106"/>
  <c r="BC32" i="106"/>
  <c r="BD90" i="106"/>
  <c r="BD81" i="106"/>
  <c r="BE78" i="106"/>
  <c r="BC37" i="106"/>
  <c r="BB54" i="106"/>
  <c r="BC48" i="106"/>
  <c r="BE73" i="106"/>
  <c r="BB36" i="106"/>
  <c r="BB40" i="106"/>
  <c r="BB21" i="106"/>
  <c r="BB48" i="106"/>
  <c r="BE91" i="106"/>
  <c r="BC27" i="106"/>
  <c r="BE79" i="106"/>
  <c r="BC36" i="106"/>
  <c r="BD74" i="106"/>
  <c r="BD71" i="106"/>
  <c r="BB24" i="106"/>
  <c r="BC29" i="106"/>
  <c r="BE90" i="106"/>
  <c r="BE76" i="106"/>
  <c r="BE83" i="106"/>
  <c r="BB63" i="106"/>
  <c r="BB20" i="106"/>
  <c r="BD18" i="106"/>
  <c r="BD92" i="106"/>
  <c r="BE80" i="106"/>
  <c r="BE85" i="106"/>
  <c r="BE84" i="106"/>
  <c r="BE87" i="106"/>
  <c r="BC47" i="106"/>
  <c r="BB68" i="106"/>
  <c r="BB27" i="106"/>
  <c r="AY94" i="121" l="1"/>
  <c r="W47" i="100"/>
  <c r="AZ94" i="111"/>
  <c r="BD87" i="120"/>
  <c r="BA22" i="122"/>
  <c r="AM95" i="106"/>
  <c r="AZ94" i="121"/>
  <c r="BB19" i="103"/>
  <c r="AJ70" i="118"/>
  <c r="AI69" i="122"/>
  <c r="BE81" i="111"/>
  <c r="BE81" i="121"/>
  <c r="BC25" i="111"/>
  <c r="BC25" i="121"/>
  <c r="BC32" i="111"/>
  <c r="BC32" i="121"/>
  <c r="BD82" i="121"/>
  <c r="BD82" i="111"/>
  <c r="BB39" i="111"/>
  <c r="BB39" i="121"/>
  <c r="BB48" i="121"/>
  <c r="BB48" i="111"/>
  <c r="AK76" i="103"/>
  <c r="AL77" i="100"/>
  <c r="AZ65" i="118"/>
  <c r="AL86" i="100"/>
  <c r="AK85" i="103"/>
  <c r="AI46" i="118"/>
  <c r="BA19" i="100"/>
  <c r="X48" i="100"/>
  <c r="W47" i="103"/>
  <c r="W35" i="103"/>
  <c r="X36" i="100"/>
  <c r="AM29" i="120"/>
  <c r="AL28" i="122"/>
  <c r="AJ68" i="118"/>
  <c r="AI67" i="122"/>
  <c r="W21" i="120"/>
  <c r="V20" i="122"/>
  <c r="V94" i="120"/>
  <c r="X27" i="120"/>
  <c r="W26" i="122"/>
  <c r="AL86" i="118"/>
  <c r="AK85" i="122"/>
  <c r="AS32" i="120"/>
  <c r="AR31" i="122"/>
  <c r="AL79" i="118"/>
  <c r="AK78" i="122"/>
  <c r="BB19" i="120"/>
  <c r="AT95" i="106"/>
  <c r="AU95" i="106"/>
  <c r="AK76" i="122"/>
  <c r="AL77" i="118"/>
  <c r="AZ28" i="120"/>
  <c r="AY27" i="122"/>
  <c r="AQ31" i="120"/>
  <c r="AP30" i="122"/>
  <c r="AK89" i="122"/>
  <c r="AL90" i="118"/>
  <c r="AJ54" i="118"/>
  <c r="AZ23" i="103"/>
  <c r="BA24" i="100"/>
  <c r="BG63" i="118"/>
  <c r="BH64" i="118" s="1"/>
  <c r="AP31" i="120"/>
  <c r="AO30" i="122"/>
  <c r="BA21" i="100"/>
  <c r="AZ20" i="103"/>
  <c r="Y69" i="100"/>
  <c r="X68" i="103"/>
  <c r="AK92" i="103"/>
  <c r="AL92" i="100"/>
  <c r="Y67" i="120"/>
  <c r="X66" i="122"/>
  <c r="W42" i="100"/>
  <c r="V41" i="103"/>
  <c r="AZ22" i="100"/>
  <c r="AY21" i="103"/>
  <c r="Y69" i="120"/>
  <c r="X68" i="122"/>
  <c r="W41" i="100"/>
  <c r="V40" i="103"/>
  <c r="AJ72" i="103"/>
  <c r="AK73" i="100"/>
  <c r="BE76" i="111"/>
  <c r="BE76" i="121"/>
  <c r="BB56" i="121"/>
  <c r="BB56" i="111"/>
  <c r="AJ71" i="118"/>
  <c r="AI70" i="122"/>
  <c r="V23" i="103"/>
  <c r="W24" i="100"/>
  <c r="BC38" i="121"/>
  <c r="BC38" i="111"/>
  <c r="BB62" i="111"/>
  <c r="BB62" i="121"/>
  <c r="BB40" i="111"/>
  <c r="BB40" i="121"/>
  <c r="BD71" i="111"/>
  <c r="BD71" i="121"/>
  <c r="AK59" i="118"/>
  <c r="AJ67" i="118"/>
  <c r="AH27" i="120"/>
  <c r="AG26" i="122"/>
  <c r="AK86" i="122"/>
  <c r="AL87" i="118"/>
  <c r="AJ64" i="122"/>
  <c r="AK65" i="118"/>
  <c r="AJ73" i="103"/>
  <c r="AK74" i="100"/>
  <c r="W42" i="120"/>
  <c r="V41" i="122"/>
  <c r="X37" i="100"/>
  <c r="W36" i="103"/>
  <c r="V33" i="103"/>
  <c r="W34" i="100"/>
  <c r="AK95" i="106"/>
  <c r="AJ95" i="106"/>
  <c r="AV33" i="120"/>
  <c r="AU32" i="122"/>
  <c r="AL83" i="118"/>
  <c r="AK82" i="122"/>
  <c r="V32" i="103"/>
  <c r="W33" i="100"/>
  <c r="AJ74" i="122"/>
  <c r="AK75" i="118"/>
  <c r="AF26" i="120"/>
  <c r="AE25" i="122"/>
  <c r="W48" i="103"/>
  <c r="X49" i="100"/>
  <c r="AJ74" i="103"/>
  <c r="AK75" i="100"/>
  <c r="AK64" i="118"/>
  <c r="W31" i="120"/>
  <c r="V30" i="122"/>
  <c r="AJ35" i="118"/>
  <c r="BE75" i="121"/>
  <c r="BE75" i="111"/>
  <c r="AL80" i="118"/>
  <c r="AJ69" i="118"/>
  <c r="AI68" i="122"/>
  <c r="BC28" i="121"/>
  <c r="BC28" i="111"/>
  <c r="BB34" i="111"/>
  <c r="BB34" i="121"/>
  <c r="BB61" i="111"/>
  <c r="BB61" i="121"/>
  <c r="BC41" i="121"/>
  <c r="BC41" i="111"/>
  <c r="AN52" i="118"/>
  <c r="W44" i="120"/>
  <c r="V43" i="122"/>
  <c r="AK46" i="118"/>
  <c r="AX34" i="103"/>
  <c r="AY35" i="100"/>
  <c r="BA26" i="100"/>
  <c r="AZ25" i="103"/>
  <c r="AQ31" i="100"/>
  <c r="AP30" i="103"/>
  <c r="X36" i="120"/>
  <c r="Y37" i="120" s="1"/>
  <c r="W35" i="122"/>
  <c r="AM29" i="103"/>
  <c r="AN30" i="100"/>
  <c r="AL90" i="100"/>
  <c r="AK89" i="103"/>
  <c r="X23" i="120"/>
  <c r="W22" i="122"/>
  <c r="AL82" i="118"/>
  <c r="AK39" i="118"/>
  <c r="AL79" i="100"/>
  <c r="AK78" i="103"/>
  <c r="AK28" i="120"/>
  <c r="AJ27" i="122"/>
  <c r="X50" i="100"/>
  <c r="W49" i="103"/>
  <c r="W46" i="100"/>
  <c r="V45" i="103"/>
  <c r="X29" i="120"/>
  <c r="W28" i="122"/>
  <c r="V43" i="103"/>
  <c r="W44" i="100"/>
  <c r="X95" i="106"/>
  <c r="W95" i="106"/>
  <c r="W30" i="100"/>
  <c r="V29" i="103"/>
  <c r="AK92" i="122"/>
  <c r="AL92" i="118"/>
  <c r="AL78" i="118"/>
  <c r="AK77" i="122"/>
  <c r="AK74" i="118"/>
  <c r="AJ73" i="122"/>
  <c r="AA23" i="100"/>
  <c r="Z22" i="103"/>
  <c r="BB38" i="111"/>
  <c r="BB38" i="121"/>
  <c r="BB52" i="111"/>
  <c r="BB52" i="121"/>
  <c r="AQ92" i="120"/>
  <c r="AY66" i="118"/>
  <c r="AZ67" i="118" s="1"/>
  <c r="BA68" i="118" s="1"/>
  <c r="BB69" i="118" s="1"/>
  <c r="X66" i="103"/>
  <c r="Y67" i="100"/>
  <c r="AK90" i="122"/>
  <c r="AL91" i="118"/>
  <c r="AK87" i="122"/>
  <c r="AL88" i="118"/>
  <c r="AZ35" i="120"/>
  <c r="AY34" i="122"/>
  <c r="U94" i="103"/>
  <c r="W43" i="103"/>
  <c r="X44" i="100"/>
  <c r="BA34" i="122"/>
  <c r="AY27" i="103"/>
  <c r="AZ28" i="100"/>
  <c r="AJ39" i="118"/>
  <c r="V31" i="103"/>
  <c r="W32" i="100"/>
  <c r="AK38" i="118"/>
  <c r="X49" i="120"/>
  <c r="W48" i="122"/>
  <c r="AJ43" i="118"/>
  <c r="AG33" i="118"/>
  <c r="AF94" i="118"/>
  <c r="BB64" i="111"/>
  <c r="BB64" i="121"/>
  <c r="AK56" i="118"/>
  <c r="AK90" i="103"/>
  <c r="AL91" i="100"/>
  <c r="AL91" i="103" s="1"/>
  <c r="BA33" i="120"/>
  <c r="AZ32" i="122"/>
  <c r="AJ41" i="118"/>
  <c r="BA27" i="103"/>
  <c r="BB28" i="100"/>
  <c r="BB28" i="103" s="1"/>
  <c r="AZ32" i="103"/>
  <c r="BA33" i="100"/>
  <c r="AZ26" i="122"/>
  <c r="BA27" i="120"/>
  <c r="X48" i="120"/>
  <c r="W47" i="122"/>
  <c r="AD25" i="100"/>
  <c r="AC24" i="103"/>
  <c r="W21" i="100"/>
  <c r="V20" i="103"/>
  <c r="V94" i="100"/>
  <c r="AU33" i="103"/>
  <c r="AV34" i="100"/>
  <c r="AZ27" i="103"/>
  <c r="BA28" i="100"/>
  <c r="BA28" i="122" s="1"/>
  <c r="X23" i="100"/>
  <c r="W22" i="103"/>
  <c r="BB33" i="120"/>
  <c r="AE25" i="103"/>
  <c r="AF26" i="100"/>
  <c r="X29" i="100"/>
  <c r="W28" i="103"/>
  <c r="X67" i="120"/>
  <c r="W66" i="122"/>
  <c r="AL78" i="100"/>
  <c r="AK77" i="103"/>
  <c r="Y27" i="100"/>
  <c r="X26" i="103"/>
  <c r="AZ27" i="122"/>
  <c r="BA24" i="120"/>
  <c r="AZ23" i="122"/>
  <c r="W29" i="103"/>
  <c r="X30" i="100"/>
  <c r="BC23" i="111"/>
  <c r="BC23" i="121"/>
  <c r="BD84" i="121"/>
  <c r="BD84" i="120" s="1"/>
  <c r="BD84" i="111"/>
  <c r="BB32" i="121"/>
  <c r="BB32" i="120" s="1"/>
  <c r="BB32" i="111"/>
  <c r="BB32" i="100" s="1"/>
  <c r="BB47" i="121"/>
  <c r="BB47" i="111"/>
  <c r="AJ52" i="118"/>
  <c r="AK84" i="122"/>
  <c r="AL85" i="118"/>
  <c r="AL84" i="100"/>
  <c r="AK83" i="103"/>
  <c r="AL95" i="106"/>
  <c r="AL81" i="118"/>
  <c r="AU32" i="103"/>
  <c r="AV33" i="100"/>
  <c r="AZ35" i="100"/>
  <c r="AY34" i="103"/>
  <c r="W41" i="120"/>
  <c r="V40" i="122"/>
  <c r="X27" i="100"/>
  <c r="W26" i="103"/>
  <c r="W40" i="120"/>
  <c r="V39" i="122"/>
  <c r="BA26" i="120"/>
  <c r="AZ25" i="122"/>
  <c r="X46" i="120"/>
  <c r="W45" i="122"/>
  <c r="AK88" i="103"/>
  <c r="AL89" i="100"/>
  <c r="AT33" i="100"/>
  <c r="AS32" i="103"/>
  <c r="AZ20" i="122"/>
  <c r="BA21" i="120"/>
  <c r="X40" i="120"/>
  <c r="W39" i="122"/>
  <c r="AK67" i="118"/>
  <c r="AJ66" i="122"/>
  <c r="BB29" i="120"/>
  <c r="AD95" i="106"/>
  <c r="AE95" i="106"/>
  <c r="AL87" i="100"/>
  <c r="AK86" i="103"/>
  <c r="BC33" i="121"/>
  <c r="BC33" i="111"/>
  <c r="BE74" i="111"/>
  <c r="BE74" i="121"/>
  <c r="BC22" i="121"/>
  <c r="BC22" i="111"/>
  <c r="BD89" i="121"/>
  <c r="BD89" i="120" s="1"/>
  <c r="BD91" i="111"/>
  <c r="BD89" i="111"/>
  <c r="BD90" i="111"/>
  <c r="BD88" i="121"/>
  <c r="BD88" i="120" s="1"/>
  <c r="BD90" i="121"/>
  <c r="BD90" i="120" s="1"/>
  <c r="BD91" i="121"/>
  <c r="BD91" i="120" s="1"/>
  <c r="BD92" i="111"/>
  <c r="BD92" i="121"/>
  <c r="BD88" i="111"/>
  <c r="BB59" i="121"/>
  <c r="BB59" i="111"/>
  <c r="BD67" i="121"/>
  <c r="BD67" i="111"/>
  <c r="BD77" i="111"/>
  <c r="BD77" i="121"/>
  <c r="BB27" i="121"/>
  <c r="BB27" i="111"/>
  <c r="BD66" i="121"/>
  <c r="BD66" i="111"/>
  <c r="BB49" i="121"/>
  <c r="BB49" i="111"/>
  <c r="BA62" i="111"/>
  <c r="BA62" i="121"/>
  <c r="AI68" i="103"/>
  <c r="AJ69" i="100"/>
  <c r="AK91" i="122"/>
  <c r="W66" i="103"/>
  <c r="X67" i="100"/>
  <c r="AU73" i="118"/>
  <c r="AV74" i="118" s="1"/>
  <c r="AK58" i="118"/>
  <c r="BA31" i="122"/>
  <c r="AB32" i="120"/>
  <c r="AC33" i="120" s="1"/>
  <c r="AD34" i="120" s="1"/>
  <c r="AE35" i="120" s="1"/>
  <c r="AF36" i="120" s="1"/>
  <c r="BB18" i="122"/>
  <c r="AJ28" i="100"/>
  <c r="AI27" i="103"/>
  <c r="W50" i="103"/>
  <c r="X51" i="100"/>
  <c r="X51" i="122" s="1"/>
  <c r="BB31" i="120"/>
  <c r="BA30" i="122"/>
  <c r="V39" i="103"/>
  <c r="W40" i="100"/>
  <c r="W46" i="120"/>
  <c r="V45" i="122"/>
  <c r="X44" i="120"/>
  <c r="W43" i="122"/>
  <c r="W27" i="103"/>
  <c r="X28" i="100"/>
  <c r="W27" i="122"/>
  <c r="X37" i="120"/>
  <c r="Y38" i="120" s="1"/>
  <c r="Z39" i="120" s="1"/>
  <c r="AA40" i="120" s="1"/>
  <c r="AB41" i="120" s="1"/>
  <c r="W36" i="122"/>
  <c r="BC18" i="120"/>
  <c r="W32" i="120"/>
  <c r="V31" i="122"/>
  <c r="AJ66" i="103"/>
  <c r="AK67" i="100"/>
  <c r="W50" i="122"/>
  <c r="Y27" i="120"/>
  <c r="X26" i="122"/>
  <c r="BB55" i="121"/>
  <c r="BB55" i="111"/>
  <c r="BE87" i="111"/>
  <c r="BE87" i="121"/>
  <c r="BC35" i="121"/>
  <c r="BC35" i="111"/>
  <c r="BB45" i="111"/>
  <c r="BB45" i="121"/>
  <c r="BD78" i="121"/>
  <c r="BD78" i="111"/>
  <c r="BE79" i="121"/>
  <c r="BE79" i="111"/>
  <c r="BC44" i="111"/>
  <c r="BC44" i="121"/>
  <c r="BD72" i="121"/>
  <c r="BD72" i="111"/>
  <c r="BC20" i="111"/>
  <c r="BC20" i="100" s="1"/>
  <c r="BC20" i="103" s="1"/>
  <c r="BC20" i="121"/>
  <c r="BB57" i="121"/>
  <c r="BB57" i="111"/>
  <c r="BA61" i="121"/>
  <c r="BA94" i="121" s="1"/>
  <c r="BA61" i="111"/>
  <c r="BA25" i="103"/>
  <c r="BB26" i="100"/>
  <c r="BB26" i="103" s="1"/>
  <c r="V36" i="103"/>
  <c r="W37" i="100"/>
  <c r="AJ70" i="100"/>
  <c r="AI69" i="103"/>
  <c r="AV95" i="106"/>
  <c r="AK45" i="118"/>
  <c r="W33" i="120"/>
  <c r="V32" i="122"/>
  <c r="AY95" i="106"/>
  <c r="AX95" i="106"/>
  <c r="AJ72" i="122"/>
  <c r="AK73" i="118"/>
  <c r="W37" i="120"/>
  <c r="V36" i="122"/>
  <c r="BC18" i="100"/>
  <c r="AG95" i="106"/>
  <c r="X50" i="120"/>
  <c r="W49" i="122"/>
  <c r="AP95" i="106"/>
  <c r="Y52" i="120"/>
  <c r="AK62" i="118"/>
  <c r="AK65" i="100"/>
  <c r="AJ64" i="103"/>
  <c r="AL85" i="100"/>
  <c r="AK84" i="103"/>
  <c r="BB42" i="111"/>
  <c r="BB42" i="121"/>
  <c r="AY35" i="120"/>
  <c r="AX34" i="122"/>
  <c r="AC95" i="106"/>
  <c r="AB95" i="106"/>
  <c r="BB54" i="121"/>
  <c r="BB54" i="111"/>
  <c r="BB20" i="121"/>
  <c r="BB20" i="111"/>
  <c r="BE69" i="121"/>
  <c r="BE69" i="111"/>
  <c r="BE83" i="111"/>
  <c r="BE83" i="121"/>
  <c r="BB35" i="121"/>
  <c r="BB35" i="120" s="1"/>
  <c r="BB35" i="111"/>
  <c r="BB35" i="100" s="1"/>
  <c r="BB35" i="103" s="1"/>
  <c r="BD83" i="121"/>
  <c r="BD83" i="111"/>
  <c r="BC52" i="111"/>
  <c r="BC52" i="121"/>
  <c r="AI67" i="103"/>
  <c r="AJ68" i="100"/>
  <c r="AK54" i="118"/>
  <c r="W24" i="120"/>
  <c r="V23" i="122"/>
  <c r="W45" i="103"/>
  <c r="X46" i="100"/>
  <c r="BA25" i="122"/>
  <c r="BB26" i="120"/>
  <c r="BA94" i="106"/>
  <c r="AJ28" i="120"/>
  <c r="AI27" i="122"/>
  <c r="W23" i="120"/>
  <c r="V22" i="122"/>
  <c r="U95" i="103"/>
  <c r="T95" i="103"/>
  <c r="AK88" i="122"/>
  <c r="AL89" i="118"/>
  <c r="AK66" i="100"/>
  <c r="AJ65" i="103"/>
  <c r="AI70" i="103"/>
  <c r="AJ71" i="100"/>
  <c r="AK28" i="100"/>
  <c r="AJ27" i="103"/>
  <c r="AJ42" i="118"/>
  <c r="AZ31" i="122"/>
  <c r="BA32" i="100"/>
  <c r="AZ31" i="103"/>
  <c r="X30" i="120"/>
  <c r="W29" i="122"/>
  <c r="AP31" i="100"/>
  <c r="AO30" i="103"/>
  <c r="AK61" i="118"/>
  <c r="AK82" i="103"/>
  <c r="AL83" i="100"/>
  <c r="AK66" i="118"/>
  <c r="AJ65" i="122"/>
  <c r="W31" i="100"/>
  <c r="V30" i="103"/>
  <c r="AO95" i="106"/>
  <c r="Y22" i="100"/>
  <c r="X21" i="103"/>
  <c r="BA30" i="103"/>
  <c r="BB31" i="100"/>
  <c r="BB36" i="121"/>
  <c r="BB36" i="120" s="1"/>
  <c r="BB36" i="111"/>
  <c r="BB36" i="100" s="1"/>
  <c r="BB36" i="103" s="1"/>
  <c r="V22" i="103"/>
  <c r="W23" i="100"/>
  <c r="W38" i="122"/>
  <c r="X39" i="100"/>
  <c r="W38" i="103"/>
  <c r="BC43" i="111"/>
  <c r="BC43" i="121"/>
  <c r="BB44" i="121"/>
  <c r="BB44" i="111"/>
  <c r="BB21" i="121"/>
  <c r="BB21" i="120" s="1"/>
  <c r="BB21" i="111"/>
  <c r="BB21" i="100" s="1"/>
  <c r="BB23" i="121"/>
  <c r="BB23" i="120" s="1"/>
  <c r="BB23" i="111"/>
  <c r="BB23" i="100" s="1"/>
  <c r="BB23" i="103" s="1"/>
  <c r="BE72" i="111"/>
  <c r="BE72" i="121"/>
  <c r="BE80" i="111"/>
  <c r="BE80" i="121"/>
  <c r="BD18" i="121"/>
  <c r="BD18" i="111"/>
  <c r="BE86" i="121"/>
  <c r="BE86" i="120" s="1"/>
  <c r="BE86" i="111"/>
  <c r="BD70" i="111"/>
  <c r="BD70" i="121"/>
  <c r="BB50" i="111"/>
  <c r="BB50" i="121"/>
  <c r="BD86" i="111"/>
  <c r="BD86" i="121"/>
  <c r="BD86" i="120" s="1"/>
  <c r="BD80" i="121"/>
  <c r="BD80" i="111"/>
  <c r="BD76" i="111"/>
  <c r="BD76" i="121"/>
  <c r="BD74" i="121"/>
  <c r="BD74" i="111"/>
  <c r="BD81" i="121"/>
  <c r="BD81" i="111"/>
  <c r="BB43" i="121"/>
  <c r="BB43" i="111"/>
  <c r="BB53" i="111"/>
  <c r="BB53" i="121"/>
  <c r="AA23" i="120"/>
  <c r="Z22" i="122"/>
  <c r="AZ22" i="120"/>
  <c r="AY21" i="122"/>
  <c r="W30" i="120"/>
  <c r="V29" i="122"/>
  <c r="AK57" i="118"/>
  <c r="AD25" i="120"/>
  <c r="AC24" i="122"/>
  <c r="BA19" i="120"/>
  <c r="AH65" i="103"/>
  <c r="AI66" i="100"/>
  <c r="AI66" i="122" s="1"/>
  <c r="X40" i="100"/>
  <c r="W39" i="103"/>
  <c r="AL84" i="118"/>
  <c r="AK83" i="122"/>
  <c r="AL88" i="100"/>
  <c r="AK87" i="103"/>
  <c r="Z41" i="120"/>
  <c r="AA42" i="120" s="1"/>
  <c r="AB43" i="120" s="1"/>
  <c r="AK51" i="118"/>
  <c r="AK60" i="118"/>
  <c r="AK47" i="118"/>
  <c r="U94" i="122"/>
  <c r="AU33" i="120"/>
  <c r="AT32" i="122"/>
  <c r="W34" i="120"/>
  <c r="V33" i="122"/>
  <c r="Y22" i="120"/>
  <c r="X21" i="122"/>
  <c r="AG26" i="103"/>
  <c r="AH27" i="100"/>
  <c r="BE86" i="106"/>
  <c r="BE82" i="106"/>
  <c r="BE74" i="106"/>
  <c r="BE88" i="106"/>
  <c r="BE81" i="106"/>
  <c r="BE77" i="106"/>
  <c r="BB67" i="106"/>
  <c r="BC38" i="106"/>
  <c r="BD56" i="106"/>
  <c r="BC64" i="106"/>
  <c r="BC53" i="106"/>
  <c r="BC62" i="106"/>
  <c r="BC54" i="106"/>
  <c r="BC52" i="106"/>
  <c r="BD30" i="106"/>
  <c r="BC57" i="106"/>
  <c r="BC58" i="106"/>
  <c r="BC51" i="106"/>
  <c r="BE75" i="106"/>
  <c r="BC31" i="106"/>
  <c r="BC61" i="106"/>
  <c r="BC40" i="106"/>
  <c r="BC46" i="106"/>
  <c r="BD41" i="106"/>
  <c r="BC25" i="106"/>
  <c r="BC23" i="106"/>
  <c r="BC49" i="106"/>
  <c r="BC26" i="106"/>
  <c r="BE70" i="106"/>
  <c r="BC43" i="106"/>
  <c r="BC60" i="106"/>
  <c r="BC28" i="106"/>
  <c r="BC24" i="106"/>
  <c r="BE18" i="106"/>
  <c r="BE92" i="106"/>
  <c r="BD49" i="106"/>
  <c r="BE71" i="106"/>
  <c r="BC55" i="106"/>
  <c r="BC21" i="106"/>
  <c r="BE72" i="106"/>
  <c r="BC35" i="106"/>
  <c r="BC66" i="106"/>
  <c r="BD61" i="106"/>
  <c r="BC34" i="106"/>
  <c r="BC50" i="106"/>
  <c r="BD38" i="106"/>
  <c r="BD23" i="106"/>
  <c r="BC41" i="106"/>
  <c r="BE36" i="106"/>
  <c r="BF73" i="106"/>
  <c r="BC33" i="106"/>
  <c r="BF76" i="106"/>
  <c r="BF74" i="106"/>
  <c r="BC59" i="106"/>
  <c r="BE89" i="106"/>
  <c r="BF81" i="106"/>
  <c r="BF87" i="106"/>
  <c r="BF78" i="106"/>
  <c r="BC30" i="106"/>
  <c r="BE69" i="106"/>
  <c r="BF69" i="106"/>
  <c r="BF71" i="106"/>
  <c r="BF85" i="106"/>
  <c r="BC65" i="106"/>
  <c r="BD59" i="106"/>
  <c r="BC44" i="106"/>
  <c r="BA94" i="111" l="1"/>
  <c r="BB26" i="122"/>
  <c r="V94" i="103"/>
  <c r="BB36" i="122"/>
  <c r="AL91" i="122"/>
  <c r="BB23" i="122"/>
  <c r="BE87" i="120"/>
  <c r="V95" i="103"/>
  <c r="BB35" i="122"/>
  <c r="W32" i="103"/>
  <c r="X33" i="100"/>
  <c r="BE66" i="121"/>
  <c r="BE66" i="111"/>
  <c r="BF81" i="121"/>
  <c r="BF81" i="111"/>
  <c r="BE85" i="121"/>
  <c r="BE85" i="120" s="1"/>
  <c r="BE85" i="111"/>
  <c r="BF70" i="111"/>
  <c r="BF70" i="121"/>
  <c r="BD57" i="121"/>
  <c r="BD57" i="111"/>
  <c r="BE68" i="111"/>
  <c r="BE68" i="121"/>
  <c r="BC42" i="121"/>
  <c r="BC42" i="111"/>
  <c r="BC27" i="111"/>
  <c r="BC27" i="100" s="1"/>
  <c r="BC27" i="103" s="1"/>
  <c r="BC27" i="121"/>
  <c r="BC27" i="120" s="1"/>
  <c r="BE82" i="111"/>
  <c r="BE82" i="121"/>
  <c r="X35" i="120"/>
  <c r="W34" i="122"/>
  <c r="X24" i="120"/>
  <c r="W23" i="122"/>
  <c r="AK69" i="100"/>
  <c r="AJ68" i="103"/>
  <c r="AL85" i="103"/>
  <c r="AM86" i="100"/>
  <c r="BC18" i="103"/>
  <c r="X33" i="120"/>
  <c r="W32" i="122"/>
  <c r="W40" i="103"/>
  <c r="X41" i="100"/>
  <c r="AK67" i="122"/>
  <c r="AL68" i="118"/>
  <c r="BA26" i="122"/>
  <c r="BB27" i="120"/>
  <c r="AM82" i="118"/>
  <c r="BB32" i="122"/>
  <c r="BC33" i="120"/>
  <c r="AL39" i="118"/>
  <c r="X50" i="103"/>
  <c r="Y51" i="100"/>
  <c r="AK36" i="118"/>
  <c r="X37" i="122"/>
  <c r="Y38" i="100"/>
  <c r="X37" i="103"/>
  <c r="AI28" i="120"/>
  <c r="AH27" i="122"/>
  <c r="W41" i="103"/>
  <c r="X42" i="100"/>
  <c r="X22" i="120"/>
  <c r="W21" i="122"/>
  <c r="W94" i="120"/>
  <c r="BB64" i="106"/>
  <c r="AV34" i="120"/>
  <c r="AU33" i="122"/>
  <c r="BB21" i="122"/>
  <c r="BC22" i="120"/>
  <c r="BC32" i="100"/>
  <c r="BB31" i="103"/>
  <c r="AL62" i="118"/>
  <c r="AK72" i="100"/>
  <c r="AJ71" i="103"/>
  <c r="AK29" i="120"/>
  <c r="AJ28" i="122"/>
  <c r="AK65" i="103"/>
  <c r="AL66" i="100"/>
  <c r="X38" i="120"/>
  <c r="W37" i="122"/>
  <c r="BC18" i="122"/>
  <c r="AL59" i="118"/>
  <c r="Y41" i="120"/>
  <c r="X40" i="122"/>
  <c r="X41" i="120"/>
  <c r="W40" i="122"/>
  <c r="AL88" i="122"/>
  <c r="AM89" i="118"/>
  <c r="X31" i="100"/>
  <c r="W30" i="103"/>
  <c r="AN30" i="103"/>
  <c r="AO31" i="100"/>
  <c r="X32" i="120"/>
  <c r="W31" i="122"/>
  <c r="AK68" i="118"/>
  <c r="AK55" i="118"/>
  <c r="AJ68" i="122"/>
  <c r="AK69" i="118"/>
  <c r="AL78" i="103"/>
  <c r="AM79" i="100"/>
  <c r="W33" i="103"/>
  <c r="X34" i="100"/>
  <c r="BE73" i="121"/>
  <c r="BE73" i="111"/>
  <c r="BE77" i="111"/>
  <c r="BE77" i="121"/>
  <c r="AM85" i="118"/>
  <c r="AL84" i="122"/>
  <c r="X31" i="120"/>
  <c r="W30" i="122"/>
  <c r="BA95" i="106"/>
  <c r="AJ70" i="103"/>
  <c r="AK71" i="100"/>
  <c r="BC32" i="120"/>
  <c r="BB31" i="122"/>
  <c r="BA21" i="122"/>
  <c r="BB22" i="120"/>
  <c r="AM85" i="100"/>
  <c r="AL84" i="103"/>
  <c r="Y68" i="120"/>
  <c r="X67" i="122"/>
  <c r="AL29" i="120"/>
  <c r="AK28" i="122"/>
  <c r="X45" i="120"/>
  <c r="W44" i="122"/>
  <c r="X43" i="120"/>
  <c r="W42" i="122"/>
  <c r="Z70" i="120"/>
  <c r="Y69" i="122"/>
  <c r="Z70" i="100"/>
  <c r="Y69" i="103"/>
  <c r="AL90" i="122"/>
  <c r="AM91" i="118"/>
  <c r="AM80" i="118"/>
  <c r="AL79" i="122"/>
  <c r="BE70" i="121"/>
  <c r="BE70" i="111"/>
  <c r="BB21" i="103"/>
  <c r="BC22" i="100"/>
  <c r="BC22" i="103" s="1"/>
  <c r="AW35" i="100"/>
  <c r="AV34" i="103"/>
  <c r="BA36" i="120"/>
  <c r="AZ35" i="122"/>
  <c r="BC60" i="121"/>
  <c r="BC60" i="111"/>
  <c r="AP31" i="103"/>
  <c r="AQ32" i="100"/>
  <c r="AL63" i="118"/>
  <c r="AK73" i="122"/>
  <c r="AL74" i="118"/>
  <c r="X38" i="100"/>
  <c r="W37" i="103"/>
  <c r="AC42" i="120"/>
  <c r="Y52" i="100"/>
  <c r="Y52" i="122" s="1"/>
  <c r="X51" i="103"/>
  <c r="AW75" i="118"/>
  <c r="X27" i="103"/>
  <c r="Y28" i="100"/>
  <c r="AM86" i="118"/>
  <c r="AL85" i="122"/>
  <c r="AK40" i="118"/>
  <c r="AK70" i="118"/>
  <c r="AJ69" i="122"/>
  <c r="AL65" i="118"/>
  <c r="AM84" i="118"/>
  <c r="AL83" i="122"/>
  <c r="AL75" i="100"/>
  <c r="AK74" i="103"/>
  <c r="AL60" i="118"/>
  <c r="AK72" i="118"/>
  <c r="AJ71" i="122"/>
  <c r="AL86" i="103"/>
  <c r="AM87" i="100"/>
  <c r="BC53" i="121"/>
  <c r="BC53" i="111"/>
  <c r="AL57" i="118"/>
  <c r="AL47" i="118"/>
  <c r="AL48" i="118"/>
  <c r="Y41" i="100"/>
  <c r="X40" i="103"/>
  <c r="BA23" i="120"/>
  <c r="AZ22" i="122"/>
  <c r="BD18" i="100"/>
  <c r="Z23" i="100"/>
  <c r="Y22" i="103"/>
  <c r="AL67" i="100"/>
  <c r="AK66" i="103"/>
  <c r="X67" i="103"/>
  <c r="Y68" i="100"/>
  <c r="X30" i="103"/>
  <c r="Y31" i="100"/>
  <c r="X29" i="103"/>
  <c r="Y30" i="100"/>
  <c r="X22" i="100"/>
  <c r="W21" i="103"/>
  <c r="W94" i="100"/>
  <c r="AZ28" i="103"/>
  <c r="BA29" i="100"/>
  <c r="W44" i="103"/>
  <c r="X45" i="100"/>
  <c r="AM80" i="100"/>
  <c r="AL79" i="103"/>
  <c r="Z38" i="120"/>
  <c r="AA39" i="120" s="1"/>
  <c r="AK75" i="103"/>
  <c r="AL76" i="100"/>
  <c r="BA23" i="100"/>
  <c r="AZ22" i="103"/>
  <c r="BA21" i="103"/>
  <c r="BB22" i="100"/>
  <c r="AT33" i="120"/>
  <c r="AS32" i="122"/>
  <c r="AN30" i="120"/>
  <c r="AM29" i="122"/>
  <c r="BF72" i="121"/>
  <c r="BF72" i="111"/>
  <c r="AM89" i="100"/>
  <c r="AL88" i="103"/>
  <c r="AL29" i="100"/>
  <c r="AK28" i="103"/>
  <c r="BA33" i="103"/>
  <c r="BB34" i="100"/>
  <c r="AM91" i="100"/>
  <c r="AM91" i="103" s="1"/>
  <c r="AL90" i="103"/>
  <c r="W24" i="103"/>
  <c r="X25" i="100"/>
  <c r="BF65" i="121"/>
  <c r="BF65" i="111"/>
  <c r="BB62" i="106"/>
  <c r="AJ67" i="100"/>
  <c r="AJ67" i="122" s="1"/>
  <c r="AI66" i="103"/>
  <c r="BD18" i="120"/>
  <c r="Y31" i="120"/>
  <c r="X30" i="122"/>
  <c r="Y47" i="100"/>
  <c r="X46" i="103"/>
  <c r="Z53" i="120"/>
  <c r="X28" i="122"/>
  <c r="Y29" i="100"/>
  <c r="X28" i="103"/>
  <c r="AL87" i="103"/>
  <c r="AM88" i="100"/>
  <c r="AU34" i="100"/>
  <c r="AT33" i="103"/>
  <c r="X42" i="120"/>
  <c r="W41" i="122"/>
  <c r="AG27" i="100"/>
  <c r="AF26" i="103"/>
  <c r="AK42" i="118"/>
  <c r="AH34" i="118"/>
  <c r="AG94" i="118"/>
  <c r="Y67" i="103"/>
  <c r="Z68" i="100"/>
  <c r="AA23" i="103"/>
  <c r="AB24" i="100"/>
  <c r="AO53" i="118"/>
  <c r="AM81" i="118"/>
  <c r="AW34" i="120"/>
  <c r="AV33" i="122"/>
  <c r="AL66" i="118"/>
  <c r="AK65" i="122"/>
  <c r="AR32" i="120"/>
  <c r="AQ31" i="122"/>
  <c r="X36" i="122"/>
  <c r="Y37" i="100"/>
  <c r="Y37" i="122" s="1"/>
  <c r="X36" i="103"/>
  <c r="BA66" i="118"/>
  <c r="BC62" i="121"/>
  <c r="BC62" i="111"/>
  <c r="AJ47" i="118"/>
  <c r="BC40" i="121"/>
  <c r="BC40" i="111"/>
  <c r="BC24" i="111"/>
  <c r="BC24" i="100" s="1"/>
  <c r="BC24" i="103" s="1"/>
  <c r="BC24" i="121"/>
  <c r="BC24" i="120" s="1"/>
  <c r="BC21" i="111"/>
  <c r="BC21" i="121"/>
  <c r="BC37" i="121"/>
  <c r="BC37" i="120" s="1"/>
  <c r="BC37" i="111"/>
  <c r="BC37" i="100" s="1"/>
  <c r="BC37" i="103" s="1"/>
  <c r="BE78" i="111"/>
  <c r="BE78" i="121"/>
  <c r="AH27" i="103"/>
  <c r="AI28" i="100"/>
  <c r="AL61" i="118"/>
  <c r="AB24" i="120"/>
  <c r="AA23" i="122"/>
  <c r="AM90" i="118"/>
  <c r="AL89" i="122"/>
  <c r="Z28" i="120"/>
  <c r="Y27" i="122"/>
  <c r="AJ28" i="103"/>
  <c r="AK29" i="100"/>
  <c r="AL89" i="103"/>
  <c r="AM90" i="100"/>
  <c r="AK53" i="118"/>
  <c r="AL40" i="118"/>
  <c r="AR32" i="100"/>
  <c r="AQ31" i="103"/>
  <c r="X49" i="103"/>
  <c r="Y50" i="100"/>
  <c r="X43" i="100"/>
  <c r="W42" i="103"/>
  <c r="AQ32" i="120"/>
  <c r="AP31" i="122"/>
  <c r="AM87" i="118"/>
  <c r="AL86" i="122"/>
  <c r="AM78" i="100"/>
  <c r="AL77" i="103"/>
  <c r="BE65" i="111"/>
  <c r="BE65" i="121"/>
  <c r="BE32" i="111"/>
  <c r="BE32" i="121"/>
  <c r="BC36" i="111"/>
  <c r="BC36" i="100" s="1"/>
  <c r="BC36" i="121"/>
  <c r="BC36" i="120" s="1"/>
  <c r="BC29" i="121"/>
  <c r="BC29" i="111"/>
  <c r="BC29" i="100" s="1"/>
  <c r="BC29" i="103" s="1"/>
  <c r="BC46" i="111"/>
  <c r="BC46" i="121"/>
  <c r="BD55" i="121"/>
  <c r="BD55" i="111"/>
  <c r="BC34" i="121"/>
  <c r="BC34" i="120" s="1"/>
  <c r="BC34" i="111"/>
  <c r="BC61" i="121"/>
  <c r="BC61" i="111"/>
  <c r="BC55" i="121"/>
  <c r="BC55" i="111"/>
  <c r="BD45" i="111"/>
  <c r="BD45" i="121"/>
  <c r="BC57" i="111"/>
  <c r="BC57" i="121"/>
  <c r="BC47" i="111"/>
  <c r="BC47" i="121"/>
  <c r="BC48" i="121"/>
  <c r="BC48" i="111"/>
  <c r="BE84" i="121"/>
  <c r="BE84" i="111"/>
  <c r="X39" i="122"/>
  <c r="Y40" i="100"/>
  <c r="X39" i="103"/>
  <c r="W31" i="103"/>
  <c r="X32" i="100"/>
  <c r="BA32" i="122"/>
  <c r="BB33" i="100"/>
  <c r="BA32" i="103"/>
  <c r="AZ36" i="120"/>
  <c r="AY35" i="122"/>
  <c r="AK70" i="100"/>
  <c r="AJ69" i="103"/>
  <c r="BA36" i="100"/>
  <c r="AZ35" i="103"/>
  <c r="BB25" i="120"/>
  <c r="BA24" i="122"/>
  <c r="AD25" i="103"/>
  <c r="AE26" i="100"/>
  <c r="BB34" i="120"/>
  <c r="BC35" i="120" s="1"/>
  <c r="BA33" i="122"/>
  <c r="AK44" i="118"/>
  <c r="AL75" i="118"/>
  <c r="AK74" i="122"/>
  <c r="Y30" i="120"/>
  <c r="X29" i="122"/>
  <c r="AM88" i="118"/>
  <c r="AL87" i="122"/>
  <c r="BA29" i="120"/>
  <c r="AZ28" i="122"/>
  <c r="BE18" i="111"/>
  <c r="BE18" i="121"/>
  <c r="BE18" i="120" s="1"/>
  <c r="BF69" i="121"/>
  <c r="BF69" i="111"/>
  <c r="BD26" i="111"/>
  <c r="BD26" i="121"/>
  <c r="BE67" i="121"/>
  <c r="BE67" i="111"/>
  <c r="BC56" i="121"/>
  <c r="BC56" i="111"/>
  <c r="BF74" i="121"/>
  <c r="BF74" i="111"/>
  <c r="BD34" i="111"/>
  <c r="BD34" i="121"/>
  <c r="BE91" i="121"/>
  <c r="BE91" i="120" s="1"/>
  <c r="BE92" i="121"/>
  <c r="BE88" i="121"/>
  <c r="BE88" i="120" s="1"/>
  <c r="BE90" i="121"/>
  <c r="BE90" i="120" s="1"/>
  <c r="BE88" i="111"/>
  <c r="BE89" i="121"/>
  <c r="BE89" i="120" s="1"/>
  <c r="BE89" i="111"/>
  <c r="BE91" i="111"/>
  <c r="BE90" i="111"/>
  <c r="BE92" i="111"/>
  <c r="BC50" i="121"/>
  <c r="BC50" i="111"/>
  <c r="AL52" i="118"/>
  <c r="BB20" i="120"/>
  <c r="BA19" i="122"/>
  <c r="X25" i="120"/>
  <c r="W24" i="122"/>
  <c r="Y51" i="120"/>
  <c r="Z52" i="120" s="1"/>
  <c r="AA53" i="120" s="1"/>
  <c r="X50" i="122"/>
  <c r="X34" i="120"/>
  <c r="W33" i="122"/>
  <c r="AL68" i="100"/>
  <c r="AK67" i="103"/>
  <c r="Y45" i="120"/>
  <c r="X44" i="122"/>
  <c r="AV33" i="103"/>
  <c r="AW34" i="100"/>
  <c r="X44" i="103"/>
  <c r="Y45" i="100"/>
  <c r="BC70" i="118"/>
  <c r="BD71" i="118" s="1"/>
  <c r="BE72" i="118" s="1"/>
  <c r="AM83" i="118"/>
  <c r="BA26" i="103"/>
  <c r="BB27" i="100"/>
  <c r="W34" i="103"/>
  <c r="X35" i="100"/>
  <c r="AL74" i="100"/>
  <c r="AK73" i="103"/>
  <c r="Z68" i="120"/>
  <c r="Y67" i="122"/>
  <c r="AM78" i="118"/>
  <c r="AL77" i="122"/>
  <c r="Y28" i="120"/>
  <c r="X27" i="122"/>
  <c r="X48" i="103"/>
  <c r="Y49" i="100"/>
  <c r="BC51" i="121"/>
  <c r="BC51" i="111"/>
  <c r="BE71" i="111"/>
  <c r="BE71" i="121"/>
  <c r="BC30" i="111"/>
  <c r="BC30" i="121"/>
  <c r="BC30" i="120" s="1"/>
  <c r="BF83" i="121"/>
  <c r="BF83" i="111"/>
  <c r="BD37" i="111"/>
  <c r="BD37" i="121"/>
  <c r="BC54" i="121"/>
  <c r="BC54" i="111"/>
  <c r="BC58" i="121"/>
  <c r="BC58" i="111"/>
  <c r="BB63" i="121"/>
  <c r="BB63" i="111"/>
  <c r="Z23" i="120"/>
  <c r="Y22" i="122"/>
  <c r="W23" i="103"/>
  <c r="X24" i="100"/>
  <c r="AK66" i="122"/>
  <c r="AL67" i="118"/>
  <c r="V94" i="122"/>
  <c r="Y47" i="120"/>
  <c r="X46" i="122"/>
  <c r="Y24" i="100"/>
  <c r="X23" i="103"/>
  <c r="Y49" i="120"/>
  <c r="X48" i="122"/>
  <c r="Y50" i="120"/>
  <c r="X49" i="122"/>
  <c r="AM79" i="118"/>
  <c r="AL78" i="122"/>
  <c r="X47" i="100"/>
  <c r="W46" i="103"/>
  <c r="AY35" i="103"/>
  <c r="AZ36" i="100"/>
  <c r="AG27" i="120"/>
  <c r="AF26" i="122"/>
  <c r="BI65" i="118"/>
  <c r="BJ66" i="118" s="1"/>
  <c r="AK71" i="118"/>
  <c r="AJ70" i="122"/>
  <c r="BF67" i="121"/>
  <c r="BF67" i="111"/>
  <c r="AL58" i="118"/>
  <c r="BC20" i="120"/>
  <c r="BC20" i="122" s="1"/>
  <c r="BB19" i="122"/>
  <c r="BC31" i="111"/>
  <c r="BC31" i="121"/>
  <c r="BC26" i="121"/>
  <c r="BC26" i="111"/>
  <c r="BD52" i="121"/>
  <c r="BD52" i="111"/>
  <c r="BC45" i="121"/>
  <c r="BC45" i="111"/>
  <c r="BF77" i="111"/>
  <c r="BF77" i="121"/>
  <c r="BC39" i="111"/>
  <c r="BC39" i="121"/>
  <c r="BC49" i="121"/>
  <c r="BC49" i="111"/>
  <c r="AC44" i="120"/>
  <c r="AE26" i="120"/>
  <c r="AD25" i="122"/>
  <c r="AM84" i="100"/>
  <c r="AL83" i="103"/>
  <c r="AK43" i="118"/>
  <c r="AL55" i="118"/>
  <c r="AL46" i="118"/>
  <c r="X47" i="120"/>
  <c r="W46" i="122"/>
  <c r="AG37" i="120"/>
  <c r="AH38" i="120" s="1"/>
  <c r="BC33" i="100"/>
  <c r="BB32" i="103"/>
  <c r="Z28" i="100"/>
  <c r="Y27" i="103"/>
  <c r="BA28" i="103"/>
  <c r="BB29" i="100"/>
  <c r="BB28" i="120"/>
  <c r="BA27" i="122"/>
  <c r="AR92" i="120"/>
  <c r="AM92" i="118"/>
  <c r="AL92" i="122"/>
  <c r="Y24" i="120"/>
  <c r="X23" i="122"/>
  <c r="AL76" i="118"/>
  <c r="AK75" i="122"/>
  <c r="AL92" i="103"/>
  <c r="AM92" i="100"/>
  <c r="BB25" i="100"/>
  <c r="BA24" i="103"/>
  <c r="BB20" i="100"/>
  <c r="BA19" i="103"/>
  <c r="BF70" i="106"/>
  <c r="BC68" i="106"/>
  <c r="BF82" i="106"/>
  <c r="BF77" i="106"/>
  <c r="BD24" i="106"/>
  <c r="BD33" i="106"/>
  <c r="BD26" i="106"/>
  <c r="BD53" i="106"/>
  <c r="BD52" i="106"/>
  <c r="BD44" i="106"/>
  <c r="BD58" i="106"/>
  <c r="BD62" i="106"/>
  <c r="BD46" i="106"/>
  <c r="BD47" i="106"/>
  <c r="BD32" i="106"/>
  <c r="BD36" i="106"/>
  <c r="BD51" i="106"/>
  <c r="BE53" i="106"/>
  <c r="BF72" i="106"/>
  <c r="BF92" i="106"/>
  <c r="BF80" i="106"/>
  <c r="BD21" i="106"/>
  <c r="BF75" i="106"/>
  <c r="BD28" i="106"/>
  <c r="BD50" i="106"/>
  <c r="BD34" i="106"/>
  <c r="BE46" i="106"/>
  <c r="BF84" i="106"/>
  <c r="BD60" i="106"/>
  <c r="BD40" i="106"/>
  <c r="BD57" i="106"/>
  <c r="BD43" i="106"/>
  <c r="BD54" i="106"/>
  <c r="BE52" i="106"/>
  <c r="BF83" i="106"/>
  <c r="BE48" i="106"/>
  <c r="BE37" i="106"/>
  <c r="BE25" i="106"/>
  <c r="BD45" i="106"/>
  <c r="BF88" i="106"/>
  <c r="BG71" i="106"/>
  <c r="BE33" i="106"/>
  <c r="BE56" i="106"/>
  <c r="BE26" i="106"/>
  <c r="BD37" i="106"/>
  <c r="BE43" i="106"/>
  <c r="BD19" i="106"/>
  <c r="BE28" i="106"/>
  <c r="BF79" i="106"/>
  <c r="BG74" i="106"/>
  <c r="BD22" i="106"/>
  <c r="BE29" i="106"/>
  <c r="BD48" i="106"/>
  <c r="BD35" i="106"/>
  <c r="BD39" i="106"/>
  <c r="BD29" i="106"/>
  <c r="BF90" i="106"/>
  <c r="BE20" i="106"/>
  <c r="BE23" i="106"/>
  <c r="BF86" i="106"/>
  <c r="BE60" i="106"/>
  <c r="BG78" i="106"/>
  <c r="BD42" i="106"/>
  <c r="BF18" i="106"/>
  <c r="BD25" i="106"/>
  <c r="BD31" i="106"/>
  <c r="BE49" i="106"/>
  <c r="BD20" i="106"/>
  <c r="BF91" i="106"/>
  <c r="BD27" i="106"/>
  <c r="BF89" i="106"/>
  <c r="AM91" i="122" l="1"/>
  <c r="W94" i="103"/>
  <c r="BC36" i="122"/>
  <c r="BD37" i="120"/>
  <c r="BD23" i="121"/>
  <c r="BD23" i="111"/>
  <c r="BD23" i="100" s="1"/>
  <c r="Y25" i="120"/>
  <c r="X24" i="122"/>
  <c r="BF18" i="111"/>
  <c r="BF18" i="121"/>
  <c r="BF82" i="121"/>
  <c r="BF82" i="111"/>
  <c r="BE44" i="111"/>
  <c r="BE44" i="121"/>
  <c r="BD53" i="121"/>
  <c r="BD53" i="111"/>
  <c r="BF76" i="121"/>
  <c r="BF76" i="111"/>
  <c r="BC67" i="106"/>
  <c r="BF66" i="111"/>
  <c r="BF66" i="121"/>
  <c r="BB25" i="103"/>
  <c r="BC26" i="100"/>
  <c r="Z50" i="120"/>
  <c r="Y49" i="122"/>
  <c r="BE18" i="100"/>
  <c r="AM89" i="103"/>
  <c r="AN90" i="100"/>
  <c r="AM77" i="100"/>
  <c r="AL76" i="103"/>
  <c r="X22" i="103"/>
  <c r="Y23" i="100"/>
  <c r="X94" i="100"/>
  <c r="BD18" i="103"/>
  <c r="AM66" i="118"/>
  <c r="Y52" i="103"/>
  <c r="Z53" i="100"/>
  <c r="AN80" i="100"/>
  <c r="AM79" i="103"/>
  <c r="AO31" i="103"/>
  <c r="AP32" i="100"/>
  <c r="X42" i="103"/>
  <c r="Y43" i="100"/>
  <c r="X41" i="103"/>
  <c r="Y42" i="100"/>
  <c r="BC63" i="106"/>
  <c r="BC29" i="120"/>
  <c r="BB28" i="122"/>
  <c r="AM47" i="118"/>
  <c r="AN79" i="118"/>
  <c r="AM78" i="122"/>
  <c r="BF73" i="118"/>
  <c r="Y35" i="120"/>
  <c r="X34" i="122"/>
  <c r="AE26" i="103"/>
  <c r="AF27" i="100"/>
  <c r="BC34" i="100"/>
  <c r="BB33" i="103"/>
  <c r="AA29" i="120"/>
  <c r="Z28" i="122"/>
  <c r="AN82" i="118"/>
  <c r="Y30" i="103"/>
  <c r="Z31" i="100"/>
  <c r="AM87" i="103"/>
  <c r="AN88" i="100"/>
  <c r="AM30" i="120"/>
  <c r="AL29" i="122"/>
  <c r="BC32" i="103"/>
  <c r="Y36" i="120"/>
  <c r="X35" i="122"/>
  <c r="Y48" i="120"/>
  <c r="X47" i="122"/>
  <c r="BE18" i="122"/>
  <c r="BF75" i="111"/>
  <c r="BF75" i="121"/>
  <c r="BF68" i="111"/>
  <c r="BF68" i="121"/>
  <c r="BD42" i="121"/>
  <c r="BD42" i="111"/>
  <c r="AN92" i="100"/>
  <c r="AM92" i="103"/>
  <c r="BC30" i="100"/>
  <c r="BC30" i="122" s="1"/>
  <c r="BB29" i="103"/>
  <c r="AH28" i="120"/>
  <c r="AG27" i="122"/>
  <c r="Z25" i="100"/>
  <c r="Y24" i="103"/>
  <c r="Y45" i="103"/>
  <c r="Z46" i="100"/>
  <c r="BB30" i="120"/>
  <c r="BA29" i="122"/>
  <c r="AS33" i="100"/>
  <c r="AR32" i="103"/>
  <c r="BC37" i="122"/>
  <c r="BB67" i="118"/>
  <c r="BC68" i="118" s="1"/>
  <c r="BD69" i="118" s="1"/>
  <c r="AG27" i="103"/>
  <c r="AH28" i="100"/>
  <c r="AA54" i="120"/>
  <c r="BB24" i="120"/>
  <c r="BA23" i="122"/>
  <c r="AL71" i="118"/>
  <c r="AK70" i="122"/>
  <c r="AD43" i="120"/>
  <c r="BB37" i="120"/>
  <c r="BA36" i="122"/>
  <c r="AL70" i="118"/>
  <c r="AK69" i="122"/>
  <c r="BC22" i="122"/>
  <c r="BD23" i="120"/>
  <c r="BF73" i="111"/>
  <c r="BF73" i="121"/>
  <c r="AD45" i="120"/>
  <c r="AN84" i="118"/>
  <c r="BA37" i="120"/>
  <c r="AZ36" i="122"/>
  <c r="Y50" i="103"/>
  <c r="Z51" i="100"/>
  <c r="AL43" i="118"/>
  <c r="BA23" i="103"/>
  <c r="BB24" i="100"/>
  <c r="Y51" i="122"/>
  <c r="Y51" i="103"/>
  <c r="Z52" i="100"/>
  <c r="BD35" i="121"/>
  <c r="BD35" i="120" s="1"/>
  <c r="BD35" i="111"/>
  <c r="BD58" i="111"/>
  <c r="BD58" i="121"/>
  <c r="BF78" i="111"/>
  <c r="BF78" i="121"/>
  <c r="AM56" i="118"/>
  <c r="BA37" i="100"/>
  <c r="AZ36" i="103"/>
  <c r="AA69" i="120"/>
  <c r="Z68" i="122"/>
  <c r="AB54" i="120"/>
  <c r="BB33" i="122"/>
  <c r="X32" i="103"/>
  <c r="Y33" i="100"/>
  <c r="AM90" i="122"/>
  <c r="AN91" i="118"/>
  <c r="BC21" i="120"/>
  <c r="AP54" i="118"/>
  <c r="X25" i="103"/>
  <c r="Y26" i="100"/>
  <c r="AB40" i="120"/>
  <c r="Z32" i="100"/>
  <c r="Y31" i="103"/>
  <c r="Z70" i="103"/>
  <c r="AA71" i="100"/>
  <c r="Z69" i="120"/>
  <c r="Y68" i="122"/>
  <c r="Y32" i="120"/>
  <c r="X31" i="122"/>
  <c r="X31" i="103"/>
  <c r="Y32" i="100"/>
  <c r="Y39" i="120"/>
  <c r="X38" i="122"/>
  <c r="AM40" i="118"/>
  <c r="Y34" i="120"/>
  <c r="X33" i="122"/>
  <c r="BG70" i="121"/>
  <c r="BG70" i="111"/>
  <c r="AL68" i="103"/>
  <c r="AM69" i="100"/>
  <c r="Z30" i="100"/>
  <c r="Y29" i="103"/>
  <c r="Y29" i="122"/>
  <c r="Z48" i="120"/>
  <c r="Y47" i="122"/>
  <c r="AX35" i="100"/>
  <c r="AW34" i="103"/>
  <c r="AM88" i="122"/>
  <c r="AN89" i="118"/>
  <c r="AN79" i="100"/>
  <c r="AM78" i="103"/>
  <c r="AM41" i="118"/>
  <c r="Z38" i="100"/>
  <c r="Y37" i="103"/>
  <c r="AC25" i="100"/>
  <c r="AB24" i="103"/>
  <c r="Y43" i="120"/>
  <c r="X42" i="122"/>
  <c r="Y47" i="103"/>
  <c r="Z48" i="100"/>
  <c r="Y41" i="103"/>
  <c r="Z42" i="100"/>
  <c r="AL73" i="118"/>
  <c r="AK72" i="122"/>
  <c r="AL41" i="118"/>
  <c r="Y39" i="100"/>
  <c r="X38" i="103"/>
  <c r="AX36" i="100"/>
  <c r="AW35" i="103"/>
  <c r="AN90" i="118"/>
  <c r="AM89" i="122"/>
  <c r="AL66" i="103"/>
  <c r="AM67" i="100"/>
  <c r="AJ29" i="120"/>
  <c r="AI28" i="122"/>
  <c r="BC33" i="122"/>
  <c r="BD34" i="120"/>
  <c r="BE56" i="111"/>
  <c r="BE56" i="121"/>
  <c r="Z29" i="120"/>
  <c r="Y28" i="122"/>
  <c r="AX35" i="120"/>
  <c r="AW34" i="122"/>
  <c r="BB58" i="121"/>
  <c r="BB58" i="111"/>
  <c r="AM77" i="118"/>
  <c r="AL76" i="122"/>
  <c r="AA29" i="100"/>
  <c r="Z28" i="103"/>
  <c r="AL44" i="118"/>
  <c r="AM59" i="118"/>
  <c r="AL74" i="103"/>
  <c r="AM75" i="100"/>
  <c r="Y26" i="120"/>
  <c r="X25" i="122"/>
  <c r="BB25" i="122"/>
  <c r="BC26" i="120"/>
  <c r="AC25" i="120"/>
  <c r="AB24" i="122"/>
  <c r="BC24" i="122"/>
  <c r="AO31" i="120"/>
  <c r="AN30" i="122"/>
  <c r="AM80" i="103"/>
  <c r="AN81" i="100"/>
  <c r="Y68" i="103"/>
  <c r="Z69" i="100"/>
  <c r="AL74" i="122"/>
  <c r="AM75" i="118"/>
  <c r="AM85" i="103"/>
  <c r="AN86" i="100"/>
  <c r="AN86" i="118"/>
  <c r="AM85" i="122"/>
  <c r="AL56" i="118"/>
  <c r="AW35" i="120"/>
  <c r="AV34" i="122"/>
  <c r="BC27" i="122"/>
  <c r="BF86" i="121"/>
  <c r="BF86" i="120" s="1"/>
  <c r="BF86" i="111"/>
  <c r="BD46" i="111"/>
  <c r="BD46" i="121"/>
  <c r="BC64" i="111"/>
  <c r="BC64" i="121"/>
  <c r="Y48" i="100"/>
  <c r="X47" i="103"/>
  <c r="AM68" i="118"/>
  <c r="AL67" i="122"/>
  <c r="Y36" i="100"/>
  <c r="X35" i="103"/>
  <c r="BB29" i="122"/>
  <c r="Z31" i="120"/>
  <c r="Y30" i="122"/>
  <c r="Z41" i="100"/>
  <c r="Y40" i="103"/>
  <c r="Y40" i="122"/>
  <c r="AM87" i="122"/>
  <c r="AN88" i="118"/>
  <c r="AL54" i="118"/>
  <c r="Z68" i="103"/>
  <c r="AA69" i="100"/>
  <c r="AU34" i="103"/>
  <c r="AV35" i="100"/>
  <c r="Z32" i="120"/>
  <c r="Y31" i="122"/>
  <c r="X45" i="103"/>
  <c r="Y46" i="100"/>
  <c r="AM49" i="118"/>
  <c r="AM61" i="118"/>
  <c r="AM86" i="122"/>
  <c r="AN87" i="118"/>
  <c r="AA71" i="120"/>
  <c r="Z70" i="122"/>
  <c r="BB22" i="122"/>
  <c r="BC23" i="120"/>
  <c r="BB60" i="121"/>
  <c r="BB60" i="111"/>
  <c r="BB94" i="106"/>
  <c r="Y38" i="122"/>
  <c r="Z39" i="100"/>
  <c r="Y38" i="103"/>
  <c r="AM86" i="103"/>
  <c r="AN87" i="100"/>
  <c r="W95" i="103"/>
  <c r="BF84" i="121"/>
  <c r="BF84" i="111"/>
  <c r="Y33" i="120"/>
  <c r="X32" i="122"/>
  <c r="BD19" i="121"/>
  <c r="BD19" i="111"/>
  <c r="BE48" i="111"/>
  <c r="BE48" i="121"/>
  <c r="BE49" i="111"/>
  <c r="BE49" i="121"/>
  <c r="BD38" i="111"/>
  <c r="BD38" i="100" s="1"/>
  <c r="BD38" i="121"/>
  <c r="BD38" i="120" s="1"/>
  <c r="BD24" i="111"/>
  <c r="BD24" i="121"/>
  <c r="BF80" i="111"/>
  <c r="BF80" i="121"/>
  <c r="BF85" i="121"/>
  <c r="BF85" i="111"/>
  <c r="BD20" i="121"/>
  <c r="BD20" i="111"/>
  <c r="BG74" i="121"/>
  <c r="BG74" i="111"/>
  <c r="BD44" i="111"/>
  <c r="BD44" i="121"/>
  <c r="BE42" i="121"/>
  <c r="BE42" i="111"/>
  <c r="BD32" i="111"/>
  <c r="BD32" i="121"/>
  <c r="BD49" i="121"/>
  <c r="BD49" i="111"/>
  <c r="Z25" i="120"/>
  <c r="Y24" i="122"/>
  <c r="BD34" i="100"/>
  <c r="BC33" i="103"/>
  <c r="AN85" i="100"/>
  <c r="AM84" i="103"/>
  <c r="BB20" i="122"/>
  <c r="BA36" i="103"/>
  <c r="BB37" i="100"/>
  <c r="AM90" i="103"/>
  <c r="AN91" i="100"/>
  <c r="AN91" i="103" s="1"/>
  <c r="AM62" i="118"/>
  <c r="AS33" i="120"/>
  <c r="AR32" i="122"/>
  <c r="AN89" i="100"/>
  <c r="AM88" i="103"/>
  <c r="BB34" i="122"/>
  <c r="BB34" i="103"/>
  <c r="BC35" i="100"/>
  <c r="BC35" i="122" s="1"/>
  <c r="AU34" i="120"/>
  <c r="AT33" i="122"/>
  <c r="Y28" i="103"/>
  <c r="Z29" i="100"/>
  <c r="Y42" i="120"/>
  <c r="X41" i="122"/>
  <c r="AL30" i="120"/>
  <c r="AK29" i="122"/>
  <c r="AN83" i="118"/>
  <c r="BF91" i="120"/>
  <c r="BD33" i="121"/>
  <c r="BD33" i="120" s="1"/>
  <c r="BD33" i="111"/>
  <c r="BD33" i="100" s="1"/>
  <c r="BF91" i="111"/>
  <c r="BF88" i="111"/>
  <c r="BF88" i="121"/>
  <c r="BF88" i="120" s="1"/>
  <c r="BF91" i="121"/>
  <c r="BF90" i="111"/>
  <c r="BF90" i="121"/>
  <c r="BF90" i="120" s="1"/>
  <c r="BF92" i="111"/>
  <c r="BF89" i="111"/>
  <c r="BF89" i="121"/>
  <c r="BF89" i="120" s="1"/>
  <c r="BF92" i="121"/>
  <c r="BF79" i="111"/>
  <c r="BF79" i="121"/>
  <c r="BE52" i="121"/>
  <c r="BE52" i="111"/>
  <c r="BD50" i="111"/>
  <c r="BD50" i="121"/>
  <c r="BD25" i="121"/>
  <c r="BD25" i="120" s="1"/>
  <c r="BD25" i="111"/>
  <c r="BD25" i="100" s="1"/>
  <c r="BD25" i="103" s="1"/>
  <c r="BD56" i="121"/>
  <c r="BD56" i="111"/>
  <c r="BD27" i="111"/>
  <c r="BD27" i="121"/>
  <c r="BD31" i="121"/>
  <c r="BD31" i="120" s="1"/>
  <c r="BD31" i="111"/>
  <c r="BE29" i="121"/>
  <c r="BE29" i="111"/>
  <c r="BF71" i="111"/>
  <c r="BF71" i="121"/>
  <c r="AN80" i="118"/>
  <c r="AM79" i="122"/>
  <c r="X24" i="103"/>
  <c r="Y25" i="100"/>
  <c r="Y49" i="103"/>
  <c r="Z50" i="100"/>
  <c r="BB27" i="103"/>
  <c r="BC28" i="100"/>
  <c r="AM76" i="118"/>
  <c r="AL75" i="122"/>
  <c r="AR33" i="120"/>
  <c r="AQ32" i="122"/>
  <c r="BD18" i="122"/>
  <c r="BC23" i="100"/>
  <c r="BB22" i="103"/>
  <c r="BB30" i="100"/>
  <c r="BA29" i="103"/>
  <c r="AL67" i="103"/>
  <c r="AM68" i="100"/>
  <c r="AM48" i="118"/>
  <c r="AM76" i="100"/>
  <c r="AL75" i="103"/>
  <c r="AM64" i="118"/>
  <c r="Y44" i="120"/>
  <c r="X43" i="122"/>
  <c r="AL69" i="118"/>
  <c r="BB27" i="122"/>
  <c r="BC28" i="120"/>
  <c r="AA24" i="120"/>
  <c r="Z23" i="122"/>
  <c r="AM63" i="118"/>
  <c r="BE45" i="121"/>
  <c r="BE45" i="111"/>
  <c r="BF87" i="121"/>
  <c r="BF87" i="120" s="1"/>
  <c r="BF87" i="111"/>
  <c r="BD54" i="111"/>
  <c r="BD54" i="121"/>
  <c r="BE24" i="111"/>
  <c r="BE24" i="121"/>
  <c r="BD39" i="111"/>
  <c r="BD39" i="121"/>
  <c r="BD40" i="111"/>
  <c r="BD40" i="121"/>
  <c r="BD48" i="121"/>
  <c r="BD48" i="111"/>
  <c r="BE20" i="111"/>
  <c r="BE20" i="121"/>
  <c r="BE25" i="121"/>
  <c r="BE25" i="111"/>
  <c r="BD30" i="121"/>
  <c r="BD30" i="111"/>
  <c r="BD30" i="100" s="1"/>
  <c r="BD30" i="103" s="1"/>
  <c r="BD21" i="121"/>
  <c r="BD21" i="120" s="1"/>
  <c r="BD21" i="111"/>
  <c r="BD21" i="100" s="1"/>
  <c r="BD21" i="103" s="1"/>
  <c r="BD55" i="106"/>
  <c r="AN92" i="118"/>
  <c r="AM92" i="122"/>
  <c r="AI39" i="120"/>
  <c r="AJ40" i="120" s="1"/>
  <c r="AF27" i="120"/>
  <c r="AE26" i="122"/>
  <c r="AL72" i="118"/>
  <c r="AK71" i="122"/>
  <c r="Z46" i="120"/>
  <c r="Y45" i="122"/>
  <c r="AM53" i="118"/>
  <c r="AL71" i="100"/>
  <c r="AK70" i="103"/>
  <c r="BD37" i="100"/>
  <c r="BD37" i="103" s="1"/>
  <c r="BC36" i="103"/>
  <c r="AJ29" i="100"/>
  <c r="AI28" i="103"/>
  <c r="AM67" i="118"/>
  <c r="AL66" i="122"/>
  <c r="AI35" i="118"/>
  <c r="AH94" i="118"/>
  <c r="AQ32" i="103"/>
  <c r="AR33" i="100"/>
  <c r="BC32" i="122"/>
  <c r="Z42" i="120"/>
  <c r="Y41" i="122"/>
  <c r="AK72" i="103"/>
  <c r="AL73" i="100"/>
  <c r="W94" i="122"/>
  <c r="AL70" i="100"/>
  <c r="AK69" i="103"/>
  <c r="X33" i="103"/>
  <c r="Y34" i="100"/>
  <c r="BD43" i="111"/>
  <c r="BD43" i="121"/>
  <c r="AS92" i="120"/>
  <c r="AM60" i="118"/>
  <c r="BD36" i="121"/>
  <c r="BD36" i="120" s="1"/>
  <c r="BD36" i="111"/>
  <c r="BE39" i="111"/>
  <c r="BE39" i="121"/>
  <c r="BD47" i="121"/>
  <c r="BD47" i="111"/>
  <c r="BD41" i="121"/>
  <c r="BD41" i="111"/>
  <c r="BD22" i="121"/>
  <c r="BD22" i="120" s="1"/>
  <c r="BD22" i="111"/>
  <c r="BG67" i="121"/>
  <c r="BG67" i="111"/>
  <c r="BE33" i="111"/>
  <c r="BE33" i="121"/>
  <c r="BD28" i="121"/>
  <c r="BD28" i="120" s="1"/>
  <c r="BD28" i="111"/>
  <c r="BD28" i="100" s="1"/>
  <c r="BD29" i="111"/>
  <c r="BD29" i="121"/>
  <c r="BB20" i="103"/>
  <c r="BC21" i="100"/>
  <c r="Z51" i="120"/>
  <c r="Y50" i="122"/>
  <c r="AL45" i="118"/>
  <c r="X43" i="103"/>
  <c r="Y44" i="100"/>
  <c r="AK29" i="103"/>
  <c r="AL30" i="100"/>
  <c r="AK48" i="118"/>
  <c r="AK68" i="100"/>
  <c r="AK68" i="122" s="1"/>
  <c r="AJ67" i="103"/>
  <c r="AM30" i="100"/>
  <c r="AL29" i="103"/>
  <c r="Z23" i="103"/>
  <c r="AA24" i="100"/>
  <c r="AM58" i="118"/>
  <c r="AN85" i="118"/>
  <c r="AM84" i="122"/>
  <c r="AX76" i="118"/>
  <c r="AY77" i="118" s="1"/>
  <c r="AN81" i="118"/>
  <c r="AM80" i="122"/>
  <c r="Y46" i="120"/>
  <c r="X45" i="122"/>
  <c r="AL72" i="100"/>
  <c r="AK71" i="103"/>
  <c r="X34" i="103"/>
  <c r="Y35" i="100"/>
  <c r="Y23" i="120"/>
  <c r="X22" i="122"/>
  <c r="X94" i="120"/>
  <c r="AL37" i="118"/>
  <c r="AM69" i="118"/>
  <c r="AL68" i="122"/>
  <c r="BD64" i="106"/>
  <c r="BD68" i="106"/>
  <c r="BG76" i="106"/>
  <c r="BG92" i="106"/>
  <c r="BG91" i="106"/>
  <c r="BG81" i="106"/>
  <c r="BG77" i="106"/>
  <c r="BG69" i="106"/>
  <c r="BE54" i="106"/>
  <c r="BD65" i="106"/>
  <c r="BC19" i="106"/>
  <c r="BG75" i="106"/>
  <c r="BG79" i="106"/>
  <c r="BG87" i="106"/>
  <c r="BG83" i="106"/>
  <c r="BG89" i="106"/>
  <c r="BD67" i="106"/>
  <c r="BG82" i="106"/>
  <c r="BD66" i="106"/>
  <c r="BE35" i="106"/>
  <c r="BE58" i="106"/>
  <c r="BF55" i="106"/>
  <c r="BE44" i="106"/>
  <c r="BE41" i="106"/>
  <c r="BE51" i="106"/>
  <c r="BF52" i="106"/>
  <c r="BF46" i="106"/>
  <c r="BE57" i="106"/>
  <c r="BE34" i="106"/>
  <c r="BF41" i="106"/>
  <c r="BE40" i="106"/>
  <c r="BE55" i="106"/>
  <c r="BG86" i="106"/>
  <c r="BG85" i="106"/>
  <c r="BG84" i="106"/>
  <c r="BG80" i="106"/>
  <c r="BG90" i="106"/>
  <c r="BG72" i="106"/>
  <c r="BF57" i="106"/>
  <c r="BF37" i="106"/>
  <c r="BF26" i="106"/>
  <c r="BE24" i="106"/>
  <c r="BF22" i="106"/>
  <c r="BF40" i="106"/>
  <c r="BF36" i="106"/>
  <c r="BE21" i="106"/>
  <c r="BG18" i="106"/>
  <c r="BF44" i="106"/>
  <c r="BE66" i="106"/>
  <c r="BH79" i="106"/>
  <c r="BE19" i="106"/>
  <c r="BF31" i="106"/>
  <c r="BF61" i="106"/>
  <c r="BF30" i="106"/>
  <c r="BE22" i="106"/>
  <c r="BE27" i="106"/>
  <c r="BE39" i="106"/>
  <c r="BH91" i="106"/>
  <c r="BE38" i="106"/>
  <c r="BE59" i="106"/>
  <c r="BE45" i="106"/>
  <c r="BF23" i="106"/>
  <c r="BE50" i="106"/>
  <c r="BE42" i="106"/>
  <c r="BG73" i="106"/>
  <c r="BH72" i="106"/>
  <c r="BE63" i="106"/>
  <c r="BE30" i="106"/>
  <c r="BE61" i="106"/>
  <c r="BH77" i="106"/>
  <c r="BH90" i="106"/>
  <c r="BF20" i="106"/>
  <c r="BE47" i="106"/>
  <c r="BF33" i="106"/>
  <c r="BF49" i="106"/>
  <c r="BE65" i="106"/>
  <c r="BE32" i="106"/>
  <c r="BE31" i="106"/>
  <c r="BG70" i="106"/>
  <c r="BF43" i="106"/>
  <c r="BB94" i="111" l="1"/>
  <c r="BD21" i="122"/>
  <c r="BD25" i="122"/>
  <c r="BB94" i="121"/>
  <c r="BD33" i="103"/>
  <c r="BE32" i="120"/>
  <c r="BE55" i="111"/>
  <c r="BE55" i="121"/>
  <c r="AN81" i="122"/>
  <c r="AO82" i="118"/>
  <c r="AK30" i="100"/>
  <c r="AJ29" i="103"/>
  <c r="BD29" i="100"/>
  <c r="BC28" i="103"/>
  <c r="Z32" i="103"/>
  <c r="AA33" i="100"/>
  <c r="BE27" i="121"/>
  <c r="BE27" i="111"/>
  <c r="BF40" i="121"/>
  <c r="BF40" i="111"/>
  <c r="BF22" i="121"/>
  <c r="BF22" i="111"/>
  <c r="BE30" i="111"/>
  <c r="BE30" i="121"/>
  <c r="BE37" i="121"/>
  <c r="BE37" i="120" s="1"/>
  <c r="BE37" i="111"/>
  <c r="BG72" i="121"/>
  <c r="BG72" i="111"/>
  <c r="AM38" i="118"/>
  <c r="AT92" i="120"/>
  <c r="AN62" i="118"/>
  <c r="AM55" i="118"/>
  <c r="AN69" i="118"/>
  <c r="AM68" i="122"/>
  <c r="AX36" i="120"/>
  <c r="AW35" i="122"/>
  <c r="AO82" i="100"/>
  <c r="AN81" i="103"/>
  <c r="AM75" i="103"/>
  <c r="AN76" i="100"/>
  <c r="AK30" i="120"/>
  <c r="AJ29" i="122"/>
  <c r="AM74" i="118"/>
  <c r="AL73" i="122"/>
  <c r="AN42" i="118"/>
  <c r="Z40" i="120"/>
  <c r="Y39" i="122"/>
  <c r="AH28" i="103"/>
  <c r="AI29" i="100"/>
  <c r="Z25" i="103"/>
  <c r="AA26" i="100"/>
  <c r="BC34" i="122"/>
  <c r="BC34" i="103"/>
  <c r="BD35" i="100"/>
  <c r="BD30" i="120"/>
  <c r="BC29" i="122"/>
  <c r="Z26" i="120"/>
  <c r="Y25" i="122"/>
  <c r="BG73" i="111"/>
  <c r="BG73" i="121"/>
  <c r="AZ78" i="118"/>
  <c r="BA79" i="118" s="1"/>
  <c r="AL49" i="118"/>
  <c r="BD33" i="122"/>
  <c r="AK41" i="120"/>
  <c r="AM70" i="118"/>
  <c r="BB30" i="103"/>
  <c r="BC31" i="100"/>
  <c r="Z50" i="103"/>
  <c r="AA51" i="100"/>
  <c r="BD19" i="100"/>
  <c r="BB95" i="106"/>
  <c r="AN88" i="122"/>
  <c r="AO89" i="118"/>
  <c r="AM67" i="103"/>
  <c r="AN68" i="100"/>
  <c r="Z42" i="103"/>
  <c r="AA43" i="100"/>
  <c r="Z30" i="103"/>
  <c r="AA31" i="100"/>
  <c r="Z30" i="122"/>
  <c r="Z33" i="100"/>
  <c r="Y32" i="103"/>
  <c r="AC41" i="120"/>
  <c r="AC55" i="120"/>
  <c r="AD56" i="120" s="1"/>
  <c r="AE57" i="120" s="1"/>
  <c r="BB38" i="120"/>
  <c r="BA37" i="122"/>
  <c r="AF27" i="103"/>
  <c r="AG28" i="100"/>
  <c r="BC59" i="121"/>
  <c r="BC59" i="111"/>
  <c r="BD23" i="103"/>
  <c r="BE24" i="100"/>
  <c r="BE24" i="103" s="1"/>
  <c r="BF26" i="121"/>
  <c r="BF26" i="111"/>
  <c r="BF37" i="111"/>
  <c r="BF37" i="121"/>
  <c r="AG28" i="120"/>
  <c r="AF27" i="122"/>
  <c r="AA54" i="100"/>
  <c r="Z53" i="103"/>
  <c r="BE40" i="111"/>
  <c r="BE40" i="121"/>
  <c r="BF39" i="121"/>
  <c r="BF39" i="111"/>
  <c r="BH86" i="121"/>
  <c r="BH86" i="111"/>
  <c r="BE34" i="111"/>
  <c r="BE34" i="100" s="1"/>
  <c r="BE34" i="121"/>
  <c r="BE34" i="120" s="1"/>
  <c r="BG79" i="111"/>
  <c r="BG79" i="121"/>
  <c r="BE50" i="121"/>
  <c r="BE50" i="111"/>
  <c r="X94" i="122"/>
  <c r="AS34" i="100"/>
  <c r="AR33" i="103"/>
  <c r="AV35" i="120"/>
  <c r="AU34" i="122"/>
  <c r="BB37" i="103"/>
  <c r="BC38" i="100"/>
  <c r="BD19" i="120"/>
  <c r="AN50" i="118"/>
  <c r="Z49" i="100"/>
  <c r="Y48" i="103"/>
  <c r="AM57" i="118"/>
  <c r="AY36" i="120"/>
  <c r="AX35" i="122"/>
  <c r="AN79" i="103"/>
  <c r="AO80" i="100"/>
  <c r="AN70" i="100"/>
  <c r="AM69" i="103"/>
  <c r="Z27" i="100"/>
  <c r="Y26" i="103"/>
  <c r="BC38" i="120"/>
  <c r="BB37" i="122"/>
  <c r="AN31" i="120"/>
  <c r="AM30" i="122"/>
  <c r="AN67" i="118"/>
  <c r="BC21" i="122"/>
  <c r="BD22" i="100"/>
  <c r="BC21" i="103"/>
  <c r="AA43" i="120"/>
  <c r="Z42" i="122"/>
  <c r="AN63" i="118"/>
  <c r="Z39" i="122"/>
  <c r="AA40" i="100"/>
  <c r="Z39" i="103"/>
  <c r="Z27" i="120"/>
  <c r="Y26" i="122"/>
  <c r="BE28" i="111"/>
  <c r="BE28" i="121"/>
  <c r="BE23" i="111"/>
  <c r="BE23" i="121"/>
  <c r="BE23" i="120" s="1"/>
  <c r="BF51" i="121"/>
  <c r="BF51" i="111"/>
  <c r="BH73" i="111"/>
  <c r="BH73" i="121"/>
  <c r="BE59" i="111"/>
  <c r="BE59" i="121"/>
  <c r="BE41" i="111"/>
  <c r="BE41" i="121"/>
  <c r="BG76" i="121"/>
  <c r="BG76" i="111"/>
  <c r="BE54" i="111"/>
  <c r="BE54" i="121"/>
  <c r="BG83" i="111"/>
  <c r="BG83" i="121"/>
  <c r="BG77" i="111"/>
  <c r="BG77" i="121"/>
  <c r="Z24" i="120"/>
  <c r="Y23" i="122"/>
  <c r="Y94" i="120"/>
  <c r="AN85" i="122"/>
  <c r="AO86" i="118"/>
  <c r="AL30" i="103"/>
  <c r="AM31" i="100"/>
  <c r="Z35" i="100"/>
  <c r="Y34" i="103"/>
  <c r="AL71" i="103"/>
  <c r="AM72" i="100"/>
  <c r="AO92" i="118"/>
  <c r="AN92" i="122"/>
  <c r="Z45" i="120"/>
  <c r="Y44" i="122"/>
  <c r="BD24" i="100"/>
  <c r="BC23" i="103"/>
  <c r="Y25" i="103"/>
  <c r="Z26" i="100"/>
  <c r="BC35" i="103"/>
  <c r="BD36" i="100"/>
  <c r="Y46" i="103"/>
  <c r="Z47" i="100"/>
  <c r="AN60" i="118"/>
  <c r="AA49" i="100"/>
  <c r="Z48" i="103"/>
  <c r="AO90" i="118"/>
  <c r="AN89" i="122"/>
  <c r="AB70" i="120"/>
  <c r="AA69" i="122"/>
  <c r="Z52" i="122"/>
  <c r="Z52" i="103"/>
  <c r="AA53" i="100"/>
  <c r="AO85" i="118"/>
  <c r="BE70" i="118"/>
  <c r="AI29" i="120"/>
  <c r="AH28" i="122"/>
  <c r="AN88" i="103"/>
  <c r="AO89" i="100"/>
  <c r="Y42" i="103"/>
  <c r="Z43" i="100"/>
  <c r="BE18" i="103"/>
  <c r="BG89" i="121"/>
  <c r="BG89" i="120" s="1"/>
  <c r="BG89" i="111"/>
  <c r="BG91" i="121"/>
  <c r="BG91" i="120" s="1"/>
  <c r="BG92" i="121"/>
  <c r="BG88" i="111"/>
  <c r="BG92" i="111"/>
  <c r="BG90" i="121"/>
  <c r="BG90" i="120" s="1"/>
  <c r="BG91" i="111"/>
  <c r="BG90" i="111"/>
  <c r="BG88" i="121"/>
  <c r="BG88" i="120" s="1"/>
  <c r="BD64" i="111"/>
  <c r="BD64" i="121"/>
  <c r="Y35" i="103"/>
  <c r="Z36" i="100"/>
  <c r="BD28" i="103"/>
  <c r="BE29" i="100"/>
  <c r="BE29" i="103" s="1"/>
  <c r="BD51" i="121"/>
  <c r="BD51" i="111"/>
  <c r="Z34" i="120"/>
  <c r="Y33" i="122"/>
  <c r="BC23" i="122"/>
  <c r="BD24" i="120"/>
  <c r="AO87" i="118"/>
  <c r="AN86" i="122"/>
  <c r="AP32" i="120"/>
  <c r="AO31" i="122"/>
  <c r="AN90" i="122"/>
  <c r="AO91" i="118"/>
  <c r="Z33" i="120"/>
  <c r="Y32" i="122"/>
  <c r="AE44" i="120"/>
  <c r="Z36" i="120"/>
  <c r="Y35" i="122"/>
  <c r="AK68" i="103"/>
  <c r="AL69" i="100"/>
  <c r="AL69" i="122" s="1"/>
  <c r="Z29" i="103"/>
  <c r="AA30" i="100"/>
  <c r="AM71" i="118"/>
  <c r="AL70" i="122"/>
  <c r="BF53" i="121"/>
  <c r="BF53" i="111"/>
  <c r="BE53" i="121"/>
  <c r="BE53" i="111"/>
  <c r="BG75" i="111"/>
  <c r="BG75" i="121"/>
  <c r="BH87" i="121"/>
  <c r="BH87" i="111"/>
  <c r="BF57" i="111"/>
  <c r="BF57" i="121"/>
  <c r="BG81" i="121"/>
  <c r="BG81" i="111"/>
  <c r="BC19" i="111"/>
  <c r="BC19" i="121"/>
  <c r="BC94" i="106"/>
  <c r="BG87" i="111"/>
  <c r="BG87" i="121"/>
  <c r="BG87" i="120" s="1"/>
  <c r="AN59" i="118"/>
  <c r="Y44" i="103"/>
  <c r="Z45" i="100"/>
  <c r="BD28" i="122"/>
  <c r="BE29" i="120"/>
  <c r="AN54" i="118"/>
  <c r="AN65" i="118"/>
  <c r="Z41" i="122"/>
  <c r="Z41" i="103"/>
  <c r="AA42" i="100"/>
  <c r="AN86" i="103"/>
  <c r="AO87" i="100"/>
  <c r="AM45" i="118"/>
  <c r="AA30" i="120"/>
  <c r="Z29" i="122"/>
  <c r="AQ55" i="118"/>
  <c r="BA37" i="103"/>
  <c r="BB38" i="100"/>
  <c r="AE46" i="120"/>
  <c r="BC30" i="103"/>
  <c r="BD31" i="100"/>
  <c r="BD31" i="122" s="1"/>
  <c r="Z31" i="103"/>
  <c r="AA32" i="100"/>
  <c r="Y43" i="103"/>
  <c r="Z44" i="100"/>
  <c r="AA51" i="120"/>
  <c r="Z50" i="122"/>
  <c r="BE21" i="111"/>
  <c r="BE21" i="121"/>
  <c r="BG82" i="121"/>
  <c r="BG82" i="111"/>
  <c r="BF42" i="121"/>
  <c r="BF42" i="111"/>
  <c r="BD62" i="111"/>
  <c r="BD62" i="121"/>
  <c r="AB25" i="100"/>
  <c r="AA24" i="103"/>
  <c r="AL70" i="103"/>
  <c r="AM71" i="100"/>
  <c r="AJ36" i="118"/>
  <c r="AI94" i="118"/>
  <c r="AN80" i="122"/>
  <c r="AO81" i="118"/>
  <c r="AO84" i="118"/>
  <c r="AN85" i="103"/>
  <c r="AO86" i="100"/>
  <c r="BD38" i="122"/>
  <c r="BE39" i="120"/>
  <c r="AA33" i="120"/>
  <c r="Z32" i="122"/>
  <c r="AY37" i="100"/>
  <c r="AX36" i="103"/>
  <c r="Z44" i="120"/>
  <c r="Y43" i="122"/>
  <c r="AY36" i="100"/>
  <c r="AX35" i="103"/>
  <c r="AA70" i="120"/>
  <c r="Z69" i="122"/>
  <c r="BC25" i="100"/>
  <c r="BB24" i="103"/>
  <c r="AL71" i="122"/>
  <c r="AM72" i="118"/>
  <c r="AT34" i="100"/>
  <c r="AS33" i="103"/>
  <c r="BG74" i="118"/>
  <c r="BH75" i="118" s="1"/>
  <c r="BI76" i="118" s="1"/>
  <c r="Y23" i="103"/>
  <c r="Z24" i="100"/>
  <c r="Y94" i="100"/>
  <c r="BC26" i="103"/>
  <c r="BD27" i="100"/>
  <c r="BD37" i="122"/>
  <c r="BH75" i="121"/>
  <c r="BH75" i="111"/>
  <c r="BH68" i="111"/>
  <c r="BH68" i="121"/>
  <c r="BG18" i="121"/>
  <c r="BG18" i="111"/>
  <c r="BG80" i="121"/>
  <c r="BG80" i="111"/>
  <c r="BE31" i="121"/>
  <c r="BE31" i="111"/>
  <c r="BE31" i="100" s="1"/>
  <c r="BE61" i="111"/>
  <c r="BE61" i="121"/>
  <c r="BG69" i="111"/>
  <c r="BG69" i="121"/>
  <c r="BE62" i="121"/>
  <c r="BE62" i="111"/>
  <c r="BG78" i="111"/>
  <c r="BG78" i="121"/>
  <c r="BG65" i="121"/>
  <c r="BG65" i="111"/>
  <c r="AM73" i="100"/>
  <c r="AL72" i="103"/>
  <c r="AA47" i="120"/>
  <c r="Z46" i="122"/>
  <c r="AN64" i="118"/>
  <c r="AM76" i="103"/>
  <c r="AN77" i="100"/>
  <c r="AS34" i="120"/>
  <c r="AR33" i="122"/>
  <c r="AN89" i="103"/>
  <c r="AO90" i="100"/>
  <c r="BD38" i="103"/>
  <c r="BE39" i="100"/>
  <c r="AV35" i="103"/>
  <c r="AW36" i="100"/>
  <c r="AA32" i="120"/>
  <c r="Z31" i="122"/>
  <c r="AD26" i="120"/>
  <c r="AC25" i="122"/>
  <c r="AA29" i="103"/>
  <c r="AB30" i="100"/>
  <c r="AN91" i="122"/>
  <c r="AN57" i="118"/>
  <c r="Z49" i="120"/>
  <c r="Y48" i="122"/>
  <c r="AQ33" i="100"/>
  <c r="AP32" i="103"/>
  <c r="X94" i="103"/>
  <c r="X95" i="103" s="1"/>
  <c r="BG71" i="121"/>
  <c r="BG71" i="111"/>
  <c r="BG88" i="106"/>
  <c r="AM46" i="118"/>
  <c r="AM74" i="100"/>
  <c r="AL73" i="103"/>
  <c r="AM67" i="122"/>
  <c r="AN68" i="118"/>
  <c r="AM31" i="120"/>
  <c r="AL30" i="122"/>
  <c r="BD34" i="103"/>
  <c r="AO88" i="100"/>
  <c r="AN87" i="103"/>
  <c r="AB72" i="120"/>
  <c r="AA71" i="122"/>
  <c r="AN76" i="118"/>
  <c r="AM75" i="122"/>
  <c r="BC26" i="122"/>
  <c r="BD27" i="120"/>
  <c r="BD34" i="122"/>
  <c r="Z40" i="100"/>
  <c r="Y39" i="103"/>
  <c r="AD26" i="100"/>
  <c r="AC25" i="103"/>
  <c r="Z35" i="120"/>
  <c r="Y34" i="122"/>
  <c r="AB72" i="100"/>
  <c r="AA71" i="103"/>
  <c r="BD23" i="122"/>
  <c r="BE24" i="120"/>
  <c r="BE24" i="122" s="1"/>
  <c r="BC25" i="120"/>
  <c r="BB24" i="122"/>
  <c r="BB30" i="122"/>
  <c r="BC31" i="120"/>
  <c r="AN92" i="103"/>
  <c r="AO92" i="100"/>
  <c r="AO83" i="118"/>
  <c r="AO80" i="118"/>
  <c r="AN79" i="122"/>
  <c r="BF29" i="121"/>
  <c r="BF29" i="111"/>
  <c r="BE38" i="121"/>
  <c r="BE38" i="120" s="1"/>
  <c r="BE38" i="111"/>
  <c r="BE38" i="100" s="1"/>
  <c r="BF32" i="121"/>
  <c r="BF32" i="111"/>
  <c r="BF33" i="121"/>
  <c r="BF33" i="111"/>
  <c r="BE51" i="121"/>
  <c r="BE51" i="111"/>
  <c r="BG66" i="111"/>
  <c r="BG66" i="121"/>
  <c r="BF45" i="111"/>
  <c r="BF45" i="121"/>
  <c r="BE46" i="111"/>
  <c r="BE46" i="121"/>
  <c r="BE22" i="111"/>
  <c r="BE22" i="100" s="1"/>
  <c r="BE22" i="103" s="1"/>
  <c r="BE22" i="121"/>
  <c r="BE22" i="120" s="1"/>
  <c r="BF27" i="111"/>
  <c r="BF27" i="121"/>
  <c r="BF36" i="121"/>
  <c r="BF36" i="111"/>
  <c r="BG68" i="121"/>
  <c r="BG68" i="111"/>
  <c r="BD63" i="111"/>
  <c r="BD63" i="121"/>
  <c r="BD60" i="121"/>
  <c r="BD60" i="111"/>
  <c r="AN70" i="118"/>
  <c r="AM69" i="122"/>
  <c r="Z47" i="120"/>
  <c r="Y46" i="122"/>
  <c r="AM30" i="103"/>
  <c r="AN31" i="100"/>
  <c r="AM73" i="118"/>
  <c r="AL72" i="122"/>
  <c r="AB25" i="120"/>
  <c r="AA24" i="122"/>
  <c r="AN49" i="118"/>
  <c r="AN77" i="118"/>
  <c r="AM76" i="122"/>
  <c r="AT34" i="120"/>
  <c r="AS33" i="122"/>
  <c r="AN87" i="122"/>
  <c r="AO88" i="118"/>
  <c r="AA69" i="103"/>
  <c r="AB70" i="100"/>
  <c r="AM77" i="122"/>
  <c r="AN78" i="118"/>
  <c r="AA49" i="120"/>
  <c r="Z48" i="122"/>
  <c r="Y33" i="103"/>
  <c r="Z34" i="100"/>
  <c r="AM44" i="118"/>
  <c r="Z53" i="122"/>
  <c r="Z46" i="103"/>
  <c r="AA47" i="100"/>
  <c r="Z37" i="120"/>
  <c r="Y36" i="122"/>
  <c r="AM77" i="103"/>
  <c r="AN78" i="100"/>
  <c r="BF18" i="120"/>
  <c r="BE47" i="121"/>
  <c r="BE47" i="111"/>
  <c r="BF20" i="121"/>
  <c r="BF20" i="111"/>
  <c r="BE57" i="121"/>
  <c r="BE57" i="111"/>
  <c r="BE26" i="121"/>
  <c r="BE26" i="120" s="1"/>
  <c r="BE26" i="111"/>
  <c r="BE26" i="100" s="1"/>
  <c r="BE43" i="111"/>
  <c r="BE43" i="121"/>
  <c r="BE35" i="121"/>
  <c r="BE35" i="120" s="1"/>
  <c r="BE35" i="111"/>
  <c r="BE35" i="100" s="1"/>
  <c r="BE19" i="121"/>
  <c r="BE19" i="120" s="1"/>
  <c r="BE19" i="111"/>
  <c r="BG86" i="121"/>
  <c r="BG86" i="111"/>
  <c r="BE36" i="111"/>
  <c r="BE36" i="121"/>
  <c r="BE36" i="120" s="1"/>
  <c r="BF48" i="121"/>
  <c r="BF48" i="111"/>
  <c r="BG85" i="121"/>
  <c r="BG85" i="111"/>
  <c r="BD61" i="111"/>
  <c r="BD61" i="121"/>
  <c r="BD63" i="106"/>
  <c r="BD94" i="106" s="1"/>
  <c r="AA52" i="120"/>
  <c r="Z51" i="122"/>
  <c r="AN61" i="118"/>
  <c r="BC28" i="122"/>
  <c r="BD29" i="120"/>
  <c r="AM68" i="103"/>
  <c r="AN69" i="100"/>
  <c r="Z43" i="120"/>
  <c r="Y42" i="122"/>
  <c r="AA26" i="120"/>
  <c r="Z25" i="122"/>
  <c r="Z37" i="100"/>
  <c r="Y36" i="103"/>
  <c r="Z69" i="103"/>
  <c r="AA70" i="100"/>
  <c r="AM42" i="118"/>
  <c r="Z38" i="122"/>
  <c r="Z38" i="103"/>
  <c r="AA39" i="100"/>
  <c r="AN41" i="118"/>
  <c r="Z51" i="103"/>
  <c r="AA52" i="100"/>
  <c r="AB55" i="120"/>
  <c r="AA54" i="122"/>
  <c r="AB30" i="120"/>
  <c r="AA29" i="122"/>
  <c r="AN48" i="118"/>
  <c r="AN80" i="103"/>
  <c r="AO81" i="100"/>
  <c r="AN90" i="103"/>
  <c r="AO91" i="100"/>
  <c r="AO91" i="103" s="1"/>
  <c r="BC63" i="121"/>
  <c r="BC63" i="111"/>
  <c r="BF18" i="100"/>
  <c r="BE62" i="106"/>
  <c r="BH69" i="106"/>
  <c r="BH75" i="106"/>
  <c r="BE64" i="106"/>
  <c r="BH71" i="106"/>
  <c r="BE67" i="106"/>
  <c r="BE68" i="106"/>
  <c r="BH83" i="106"/>
  <c r="BF59" i="106"/>
  <c r="BF56" i="106"/>
  <c r="BF53" i="106"/>
  <c r="BG56" i="106"/>
  <c r="BG45" i="106"/>
  <c r="BF65" i="106"/>
  <c r="BF25" i="106"/>
  <c r="BF21" i="106"/>
  <c r="BF28" i="106"/>
  <c r="BF58" i="106"/>
  <c r="BF68" i="106"/>
  <c r="BF35" i="106"/>
  <c r="BG32" i="106"/>
  <c r="BF51" i="106"/>
  <c r="BH80" i="106"/>
  <c r="BF29" i="106"/>
  <c r="BF47" i="106"/>
  <c r="BF45" i="106"/>
  <c r="BF27" i="106"/>
  <c r="BH86" i="106"/>
  <c r="BF39" i="106"/>
  <c r="BF32" i="106"/>
  <c r="BF50" i="106"/>
  <c r="BF62" i="106"/>
  <c r="BH84" i="106"/>
  <c r="BH70" i="106"/>
  <c r="BH92" i="106"/>
  <c r="BF48" i="106"/>
  <c r="BG33" i="106"/>
  <c r="BH82" i="106"/>
  <c r="BG40" i="106"/>
  <c r="BH37" i="106"/>
  <c r="BF19" i="106"/>
  <c r="BH73" i="106"/>
  <c r="BH76" i="106"/>
  <c r="BG41" i="106"/>
  <c r="BG28" i="106"/>
  <c r="BH18" i="106"/>
  <c r="BH89" i="106"/>
  <c r="BI81" i="106"/>
  <c r="BH74" i="106"/>
  <c r="BF54" i="106"/>
  <c r="BI85" i="106"/>
  <c r="BF34" i="106"/>
  <c r="BG36" i="106"/>
  <c r="BG38" i="106"/>
  <c r="BG50" i="106"/>
  <c r="BG21" i="106"/>
  <c r="BF42" i="106"/>
  <c r="BI91" i="106"/>
  <c r="BI89" i="106"/>
  <c r="BG47" i="106"/>
  <c r="BF38" i="106"/>
  <c r="BH78" i="106"/>
  <c r="BI80" i="106"/>
  <c r="BH88" i="106"/>
  <c r="BF63" i="106"/>
  <c r="BG24" i="106"/>
  <c r="BF60" i="106"/>
  <c r="BH87" i="106"/>
  <c r="BH81" i="106"/>
  <c r="BI74" i="106"/>
  <c r="BI72" i="106"/>
  <c r="BF67" i="106"/>
  <c r="BF24" i="106"/>
  <c r="BH85" i="106"/>
  <c r="BE22" i="122" l="1"/>
  <c r="BE35" i="103"/>
  <c r="BF36" i="100"/>
  <c r="BE34" i="122"/>
  <c r="AA41" i="120"/>
  <c r="Z40" i="122"/>
  <c r="BD29" i="122"/>
  <c r="BE30" i="120"/>
  <c r="AO71" i="118"/>
  <c r="AN70" i="122"/>
  <c r="AM73" i="103"/>
  <c r="AN74" i="100"/>
  <c r="AP86" i="118"/>
  <c r="AA40" i="122"/>
  <c r="AA40" i="103"/>
  <c r="AB41" i="100"/>
  <c r="BE60" i="121"/>
  <c r="BE60" i="111"/>
  <c r="BH71" i="111"/>
  <c r="BH71" i="121"/>
  <c r="AN43" i="118"/>
  <c r="AN78" i="103"/>
  <c r="AO79" i="100"/>
  <c r="BF39" i="100"/>
  <c r="BF39" i="103" s="1"/>
  <c r="BE38" i="103"/>
  <c r="AD26" i="103"/>
  <c r="AE27" i="100"/>
  <c r="AP89" i="100"/>
  <c r="AO88" i="103"/>
  <c r="AB30" i="103"/>
  <c r="AC31" i="100"/>
  <c r="AO86" i="103"/>
  <c r="AP87" i="100"/>
  <c r="AB25" i="103"/>
  <c r="AC26" i="100"/>
  <c r="AB52" i="120"/>
  <c r="AA51" i="122"/>
  <c r="AR56" i="118"/>
  <c r="BD95" i="106"/>
  <c r="AA53" i="103"/>
  <c r="AB54" i="100"/>
  <c r="AA53" i="122"/>
  <c r="AN73" i="100"/>
  <c r="AM72" i="103"/>
  <c r="AO32" i="120"/>
  <c r="AN31" i="122"/>
  <c r="AN58" i="118"/>
  <c r="AL42" i="120"/>
  <c r="AM43" i="120" s="1"/>
  <c r="BE31" i="120"/>
  <c r="BD30" i="122"/>
  <c r="AO43" i="118"/>
  <c r="BH72" i="111"/>
  <c r="BH72" i="121"/>
  <c r="AA33" i="103"/>
  <c r="AB34" i="100"/>
  <c r="BF61" i="111"/>
  <c r="BF61" i="121"/>
  <c r="BG28" i="111"/>
  <c r="BG28" i="121"/>
  <c r="AC31" i="120"/>
  <c r="AB30" i="122"/>
  <c r="AB71" i="100"/>
  <c r="AA70" i="103"/>
  <c r="AB50" i="120"/>
  <c r="AA49" i="122"/>
  <c r="AO50" i="118"/>
  <c r="BF39" i="120"/>
  <c r="BE38" i="122"/>
  <c r="AB71" i="120"/>
  <c r="AA70" i="122"/>
  <c r="AA45" i="100"/>
  <c r="Z44" i="103"/>
  <c r="AO55" i="118"/>
  <c r="BC19" i="120"/>
  <c r="BC94" i="121"/>
  <c r="AF45" i="120"/>
  <c r="Z43" i="103"/>
  <c r="AA44" i="100"/>
  <c r="BD36" i="103"/>
  <c r="BE37" i="100"/>
  <c r="AT35" i="100"/>
  <c r="AS34" i="103"/>
  <c r="AD42" i="120"/>
  <c r="BD35" i="122"/>
  <c r="BD35" i="103"/>
  <c r="BE36" i="100"/>
  <c r="AO70" i="118"/>
  <c r="AN69" i="122"/>
  <c r="AY37" i="120"/>
  <c r="AX36" i="122"/>
  <c r="BG32" i="121"/>
  <c r="BG32" i="111"/>
  <c r="BF28" i="121"/>
  <c r="BF28" i="111"/>
  <c r="BI68" i="121"/>
  <c r="BI68" i="111"/>
  <c r="BH85" i="121"/>
  <c r="BH85" i="111"/>
  <c r="BE26" i="103"/>
  <c r="BF27" i="100"/>
  <c r="AO79" i="118"/>
  <c r="AN78" i="122"/>
  <c r="BC25" i="122"/>
  <c r="BD26" i="120"/>
  <c r="Z40" i="103"/>
  <c r="AA41" i="100"/>
  <c r="Z24" i="103"/>
  <c r="AA25" i="100"/>
  <c r="Z94" i="100"/>
  <c r="AB31" i="120"/>
  <c r="AA30" i="122"/>
  <c r="BE29" i="122"/>
  <c r="BC19" i="100"/>
  <c r="BC94" i="111"/>
  <c r="AA35" i="120"/>
  <c r="Z34" i="122"/>
  <c r="AO64" i="118"/>
  <c r="BD39" i="120"/>
  <c r="BC38" i="122"/>
  <c r="Z49" i="103"/>
  <c r="AA50" i="100"/>
  <c r="BC95" i="106"/>
  <c r="AN75" i="118"/>
  <c r="AM74" i="122"/>
  <c r="BD29" i="103"/>
  <c r="BE30" i="100"/>
  <c r="BE34" i="103"/>
  <c r="BH67" i="111"/>
  <c r="BH67" i="121"/>
  <c r="AA36" i="120"/>
  <c r="Z35" i="122"/>
  <c r="BF40" i="120"/>
  <c r="BE39" i="122"/>
  <c r="AO87" i="122"/>
  <c r="AP88" i="118"/>
  <c r="Y94" i="122"/>
  <c r="AW36" i="120"/>
  <c r="AV35" i="122"/>
  <c r="BF33" i="120"/>
  <c r="BH69" i="111"/>
  <c r="BH69" i="121"/>
  <c r="BF41" i="111"/>
  <c r="BF41" i="121"/>
  <c r="BH74" i="111"/>
  <c r="BH74" i="121"/>
  <c r="BG41" i="111"/>
  <c r="BG41" i="121"/>
  <c r="BI70" i="111"/>
  <c r="BI70" i="121"/>
  <c r="BF38" i="121"/>
  <c r="BF38" i="111"/>
  <c r="BF19" i="111"/>
  <c r="BF19" i="121"/>
  <c r="BF35" i="111"/>
  <c r="BF35" i="100" s="1"/>
  <c r="BF35" i="121"/>
  <c r="BF35" i="120" s="1"/>
  <c r="BG52" i="121"/>
  <c r="BG52" i="111"/>
  <c r="BH81" i="111"/>
  <c r="BH81" i="121"/>
  <c r="BH18" i="121"/>
  <c r="BH18" i="111"/>
  <c r="BH33" i="121"/>
  <c r="BH33" i="111"/>
  <c r="BF31" i="111"/>
  <c r="BF31" i="121"/>
  <c r="BF49" i="111"/>
  <c r="BF49" i="121"/>
  <c r="BH65" i="111"/>
  <c r="BH65" i="121"/>
  <c r="BF18" i="103"/>
  <c r="AC56" i="120"/>
  <c r="AO62" i="118"/>
  <c r="BF27" i="120"/>
  <c r="BE26" i="122"/>
  <c r="AA38" i="120"/>
  <c r="Z37" i="122"/>
  <c r="AC26" i="120"/>
  <c r="AB25" i="122"/>
  <c r="AE27" i="120"/>
  <c r="AD26" i="122"/>
  <c r="AT35" i="120"/>
  <c r="AS34" i="122"/>
  <c r="Y94" i="103"/>
  <c r="AZ37" i="100"/>
  <c r="AY36" i="103"/>
  <c r="AP85" i="118"/>
  <c r="AA32" i="103"/>
  <c r="AB33" i="100"/>
  <c r="AA34" i="120"/>
  <c r="Z33" i="122"/>
  <c r="AP90" i="100"/>
  <c r="AO89" i="103"/>
  <c r="AA27" i="100"/>
  <c r="Z26" i="103"/>
  <c r="Z35" i="103"/>
  <c r="AA36" i="100"/>
  <c r="Z33" i="103"/>
  <c r="AA34" i="100"/>
  <c r="AN56" i="118"/>
  <c r="BF21" i="121"/>
  <c r="BF21" i="111"/>
  <c r="AN47" i="118"/>
  <c r="AO48" i="118" s="1"/>
  <c r="BF46" i="121"/>
  <c r="BF46" i="111"/>
  <c r="BI77" i="121"/>
  <c r="BI77" i="111"/>
  <c r="BF43" i="121"/>
  <c r="BF43" i="111"/>
  <c r="BF34" i="111"/>
  <c r="BF34" i="121"/>
  <c r="BF30" i="121"/>
  <c r="BF30" i="120" s="1"/>
  <c r="BF30" i="111"/>
  <c r="BF30" i="100" s="1"/>
  <c r="BF30" i="103" s="1"/>
  <c r="BH78" i="121"/>
  <c r="BH78" i="111"/>
  <c r="BH80" i="121"/>
  <c r="BH80" i="111"/>
  <c r="BF25" i="111"/>
  <c r="BF25" i="100" s="1"/>
  <c r="BF25" i="103" s="1"/>
  <c r="BF25" i="121"/>
  <c r="BF25" i="120" s="1"/>
  <c r="BH77" i="121"/>
  <c r="BH77" i="111"/>
  <c r="BF59" i="121"/>
  <c r="BF59" i="111"/>
  <c r="BI81" i="121"/>
  <c r="BI81" i="111"/>
  <c r="BG24" i="121"/>
  <c r="BG24" i="111"/>
  <c r="BF44" i="111"/>
  <c r="BF44" i="121"/>
  <c r="BH82" i="121"/>
  <c r="BH82" i="111"/>
  <c r="BF64" i="121"/>
  <c r="BF64" i="111"/>
  <c r="BF52" i="111"/>
  <c r="BF52" i="121"/>
  <c r="AB53" i="100"/>
  <c r="AA52" i="103"/>
  <c r="Z37" i="103"/>
  <c r="AA38" i="100"/>
  <c r="BF37" i="120"/>
  <c r="BE36" i="122"/>
  <c r="AB48" i="100"/>
  <c r="AA47" i="103"/>
  <c r="AC71" i="100"/>
  <c r="AB70" i="103"/>
  <c r="BD27" i="122"/>
  <c r="BE28" i="120"/>
  <c r="AN32" i="120"/>
  <c r="AM31" i="122"/>
  <c r="AO78" i="100"/>
  <c r="AN77" i="103"/>
  <c r="BG18" i="100"/>
  <c r="AO81" i="122"/>
  <c r="AP82" i="118"/>
  <c r="AN46" i="118"/>
  <c r="Z45" i="103"/>
  <c r="AA46" i="100"/>
  <c r="AN72" i="118"/>
  <c r="AM71" i="122"/>
  <c r="AO91" i="122"/>
  <c r="AC71" i="120"/>
  <c r="AB70" i="122"/>
  <c r="AB44" i="120"/>
  <c r="AA43" i="122"/>
  <c r="Z27" i="103"/>
  <c r="AA28" i="100"/>
  <c r="AO51" i="118"/>
  <c r="AB55" i="100"/>
  <c r="AB55" i="122" s="1"/>
  <c r="AA54" i="103"/>
  <c r="BD19" i="103"/>
  <c r="BE20" i="100"/>
  <c r="AM50" i="118"/>
  <c r="AB27" i="100"/>
  <c r="AA26" i="103"/>
  <c r="BE58" i="111"/>
  <c r="BE58" i="121"/>
  <c r="AB53" i="120"/>
  <c r="AA52" i="122"/>
  <c r="AM73" i="122"/>
  <c r="AN74" i="118"/>
  <c r="AP81" i="118"/>
  <c r="AO80" i="122"/>
  <c r="AO69" i="118"/>
  <c r="AN68" i="122"/>
  <c r="AQ33" i="103"/>
  <c r="AR34" i="100"/>
  <c r="AB33" i="120"/>
  <c r="AA32" i="122"/>
  <c r="BG18" i="120"/>
  <c r="BJ77" i="118"/>
  <c r="AA45" i="120"/>
  <c r="Z44" i="122"/>
  <c r="BE32" i="100"/>
  <c r="BD31" i="103"/>
  <c r="AO87" i="103"/>
  <c r="AP88" i="100"/>
  <c r="AM31" i="103"/>
  <c r="AN32" i="100"/>
  <c r="BE20" i="120"/>
  <c r="BD19" i="122"/>
  <c r="AB32" i="100"/>
  <c r="AA31" i="103"/>
  <c r="AA31" i="122"/>
  <c r="AA51" i="103"/>
  <c r="AB52" i="100"/>
  <c r="AL31" i="120"/>
  <c r="AK30" i="122"/>
  <c r="AO63" i="118"/>
  <c r="AK30" i="103"/>
  <c r="AL31" i="100"/>
  <c r="AZ37" i="120"/>
  <c r="AY36" i="122"/>
  <c r="BE63" i="121"/>
  <c r="BE63" i="111"/>
  <c r="AO49" i="118"/>
  <c r="AN77" i="122"/>
  <c r="AO78" i="118"/>
  <c r="BC31" i="122"/>
  <c r="BD32" i="120"/>
  <c r="BE31" i="103"/>
  <c r="BF32" i="100"/>
  <c r="BF32" i="103" s="1"/>
  <c r="AP92" i="118"/>
  <c r="AO92" i="122"/>
  <c r="AP90" i="118"/>
  <c r="AO89" i="122"/>
  <c r="BG21" i="121"/>
  <c r="BG21" i="111"/>
  <c r="BH84" i="121"/>
  <c r="BH84" i="111"/>
  <c r="AB27" i="120"/>
  <c r="AA26" i="122"/>
  <c r="BD59" i="111"/>
  <c r="BD94" i="111" s="1"/>
  <c r="BD59" i="121"/>
  <c r="BD94" i="121" s="1"/>
  <c r="AP89" i="118"/>
  <c r="AO88" i="122"/>
  <c r="AN31" i="103"/>
  <c r="AO32" i="100"/>
  <c r="AW36" i="103"/>
  <c r="AX37" i="100"/>
  <c r="AB31" i="100"/>
  <c r="AA30" i="103"/>
  <c r="AO90" i="122"/>
  <c r="AP91" i="118"/>
  <c r="BE25" i="100"/>
  <c r="BD24" i="103"/>
  <c r="BE23" i="100"/>
  <c r="BD22" i="103"/>
  <c r="AN70" i="103"/>
  <c r="AO71" i="100"/>
  <c r="AH29" i="100"/>
  <c r="AG28" i="103"/>
  <c r="BB80" i="118"/>
  <c r="AN76" i="103"/>
  <c r="AO77" i="100"/>
  <c r="AO82" i="122"/>
  <c r="AP83" i="118"/>
  <c r="BD36" i="122"/>
  <c r="BF56" i="111"/>
  <c r="BF56" i="121"/>
  <c r="AO61" i="118"/>
  <c r="AN39" i="118"/>
  <c r="BF47" i="121"/>
  <c r="BF47" i="111"/>
  <c r="BF18" i="122"/>
  <c r="AO90" i="103"/>
  <c r="AP91" i="100"/>
  <c r="AP91" i="103" s="1"/>
  <c r="BD26" i="100"/>
  <c r="BC25" i="103"/>
  <c r="BF63" i="111"/>
  <c r="BF63" i="121"/>
  <c r="BG29" i="121"/>
  <c r="BG29" i="111"/>
  <c r="AO42" i="118"/>
  <c r="AP84" i="118"/>
  <c r="AO77" i="118"/>
  <c r="AN76" i="122"/>
  <c r="AA50" i="120"/>
  <c r="Z49" i="122"/>
  <c r="AO65" i="118"/>
  <c r="AT34" i="103"/>
  <c r="AU35" i="100"/>
  <c r="AY37" i="103"/>
  <c r="AZ38" i="100"/>
  <c r="AA42" i="122"/>
  <c r="AB43" i="100"/>
  <c r="AA42" i="103"/>
  <c r="AO60" i="118"/>
  <c r="AJ30" i="120"/>
  <c r="AI29" i="122"/>
  <c r="AO86" i="122"/>
  <c r="AP87" i="118"/>
  <c r="AO80" i="103"/>
  <c r="AP81" i="100"/>
  <c r="BC38" i="103"/>
  <c r="BD39" i="100"/>
  <c r="AH29" i="120"/>
  <c r="AG28" i="122"/>
  <c r="AB44" i="100"/>
  <c r="AA43" i="103"/>
  <c r="BD32" i="100"/>
  <c r="BC31" i="103"/>
  <c r="AI29" i="103"/>
  <c r="AJ30" i="100"/>
  <c r="AU92" i="120"/>
  <c r="BF38" i="120"/>
  <c r="BE37" i="122"/>
  <c r="AO58" i="118"/>
  <c r="AA27" i="120"/>
  <c r="Z26" i="122"/>
  <c r="BE35" i="122"/>
  <c r="BF36" i="120"/>
  <c r="BG84" i="121"/>
  <c r="BG84" i="111"/>
  <c r="BE28" i="100"/>
  <c r="BD27" i="103"/>
  <c r="AO66" i="118"/>
  <c r="AA37" i="120"/>
  <c r="Z36" i="122"/>
  <c r="BE25" i="120"/>
  <c r="BD24" i="122"/>
  <c r="Z47" i="103"/>
  <c r="AA48" i="100"/>
  <c r="AA25" i="120"/>
  <c r="Z24" i="122"/>
  <c r="Z94" i="120"/>
  <c r="BF55" i="121"/>
  <c r="BF55" i="111"/>
  <c r="BF50" i="121"/>
  <c r="BF50" i="111"/>
  <c r="BG36" i="111"/>
  <c r="BG36" i="121"/>
  <c r="BF58" i="121"/>
  <c r="BF58" i="111"/>
  <c r="BI76" i="121"/>
  <c r="BI76" i="111"/>
  <c r="BI85" i="111"/>
  <c r="BI85" i="121"/>
  <c r="BG46" i="121"/>
  <c r="BG46" i="111"/>
  <c r="BG37" i="111"/>
  <c r="BG37" i="121"/>
  <c r="BF23" i="121"/>
  <c r="BF23" i="120" s="1"/>
  <c r="BF23" i="111"/>
  <c r="BF23" i="100" s="1"/>
  <c r="BH79" i="111"/>
  <c r="BH79" i="121"/>
  <c r="BI87" i="121"/>
  <c r="BI87" i="111"/>
  <c r="BG34" i="111"/>
  <c r="BG34" i="121"/>
  <c r="BH66" i="111"/>
  <c r="BH66" i="121"/>
  <c r="BF54" i="111"/>
  <c r="BF54" i="121"/>
  <c r="AO81" i="103"/>
  <c r="AP82" i="100"/>
  <c r="AA39" i="103"/>
  <c r="AB40" i="100"/>
  <c r="AA39" i="122"/>
  <c r="AA44" i="120"/>
  <c r="Z43" i="122"/>
  <c r="BE19" i="100"/>
  <c r="BE19" i="122" s="1"/>
  <c r="AN45" i="118"/>
  <c r="AB72" i="103"/>
  <c r="AC73" i="100"/>
  <c r="AN75" i="100"/>
  <c r="AM74" i="103"/>
  <c r="AN73" i="118"/>
  <c r="AM72" i="122"/>
  <c r="AK37" i="118"/>
  <c r="AJ94" i="118"/>
  <c r="AF47" i="120"/>
  <c r="AG48" i="120" s="1"/>
  <c r="AL69" i="103"/>
  <c r="AM70" i="100"/>
  <c r="AQ33" i="120"/>
  <c r="AP32" i="122"/>
  <c r="Z36" i="103"/>
  <c r="AA37" i="100"/>
  <c r="AB50" i="100"/>
  <c r="AA49" i="103"/>
  <c r="AA46" i="120"/>
  <c r="Z45" i="122"/>
  <c r="BD22" i="122"/>
  <c r="AC73" i="120"/>
  <c r="AB72" i="122"/>
  <c r="AF58" i="120"/>
  <c r="BG43" i="121"/>
  <c r="BG43" i="111"/>
  <c r="BH83" i="111"/>
  <c r="BH83" i="121"/>
  <c r="BH70" i="111"/>
  <c r="BH70" i="121"/>
  <c r="BH92" i="111"/>
  <c r="BH91" i="121"/>
  <c r="BH91" i="120" s="1"/>
  <c r="BH88" i="121"/>
  <c r="BH88" i="120" s="1"/>
  <c r="BH91" i="111"/>
  <c r="BH89" i="111"/>
  <c r="BH89" i="121"/>
  <c r="BH89" i="120" s="1"/>
  <c r="BH88" i="111"/>
  <c r="BH90" i="121"/>
  <c r="BH90" i="120" s="1"/>
  <c r="BH90" i="111"/>
  <c r="BH92" i="121"/>
  <c r="BH76" i="111"/>
  <c r="BH76" i="121"/>
  <c r="BF24" i="121"/>
  <c r="BF24" i="120" s="1"/>
  <c r="BF24" i="111"/>
  <c r="BE94" i="106"/>
  <c r="BE95" i="106" s="1"/>
  <c r="BE64" i="111"/>
  <c r="BE64" i="121"/>
  <c r="AN69" i="103"/>
  <c r="AO70" i="100"/>
  <c r="BF20" i="120"/>
  <c r="Z34" i="103"/>
  <c r="AA35" i="100"/>
  <c r="AU35" i="120"/>
  <c r="AT34" i="122"/>
  <c r="AA48" i="120"/>
  <c r="Z47" i="122"/>
  <c r="AO92" i="103"/>
  <c r="AP92" i="100"/>
  <c r="BF40" i="100"/>
  <c r="BE39" i="103"/>
  <c r="AB48" i="120"/>
  <c r="AA47" i="122"/>
  <c r="AB34" i="120"/>
  <c r="AA33" i="122"/>
  <c r="AM71" i="103"/>
  <c r="AN72" i="100"/>
  <c r="BB38" i="103"/>
  <c r="BC39" i="100"/>
  <c r="BF71" i="118"/>
  <c r="BG72" i="118" s="1"/>
  <c r="BH73" i="118" s="1"/>
  <c r="BI74" i="118" s="1"/>
  <c r="BJ75" i="118" s="1"/>
  <c r="AA28" i="120"/>
  <c r="Z27" i="122"/>
  <c r="AO68" i="118"/>
  <c r="BC39" i="120"/>
  <c r="BB38" i="122"/>
  <c r="AN68" i="103"/>
  <c r="AO69" i="100"/>
  <c r="AN71" i="118"/>
  <c r="AM70" i="122"/>
  <c r="AP83" i="100"/>
  <c r="AO82" i="103"/>
  <c r="BF64" i="106"/>
  <c r="BF66" i="106"/>
  <c r="BI78" i="106"/>
  <c r="BI76" i="106"/>
  <c r="BI69" i="106"/>
  <c r="BI88" i="106"/>
  <c r="BH29" i="106"/>
  <c r="BG58" i="106"/>
  <c r="BG53" i="106"/>
  <c r="BH56" i="106"/>
  <c r="BH60" i="106"/>
  <c r="BG52" i="106"/>
  <c r="BG20" i="106"/>
  <c r="BG35" i="106"/>
  <c r="BG39" i="106"/>
  <c r="BG68" i="106"/>
  <c r="BG60" i="106"/>
  <c r="BI87" i="106"/>
  <c r="BI79" i="106"/>
  <c r="BI75" i="106"/>
  <c r="BI84" i="106"/>
  <c r="BG51" i="106"/>
  <c r="BH41" i="106"/>
  <c r="BH39" i="106"/>
  <c r="BG26" i="106"/>
  <c r="BG31" i="106"/>
  <c r="BG22" i="106"/>
  <c r="BG37" i="106"/>
  <c r="BG27" i="106"/>
  <c r="BG29" i="106"/>
  <c r="BG62" i="106"/>
  <c r="BG55" i="106"/>
  <c r="BI30" i="106"/>
  <c r="BI92" i="106"/>
  <c r="BH32" i="106"/>
  <c r="BI18" i="106"/>
  <c r="BH22" i="106"/>
  <c r="BI77" i="106"/>
  <c r="BJ89" i="106"/>
  <c r="BG49" i="106"/>
  <c r="BI82" i="106"/>
  <c r="BH54" i="106"/>
  <c r="BI83" i="106"/>
  <c r="BG23" i="106"/>
  <c r="BH31" i="106"/>
  <c r="BH45" i="106"/>
  <c r="BG46" i="106"/>
  <c r="BG61" i="106"/>
  <c r="BH43" i="106"/>
  <c r="BI71" i="106"/>
  <c r="BI73" i="106"/>
  <c r="BG59" i="106"/>
  <c r="BG42" i="106"/>
  <c r="BJ84" i="106"/>
  <c r="BI70" i="106"/>
  <c r="BG48" i="106"/>
  <c r="BI90" i="106"/>
  <c r="BI86" i="106"/>
  <c r="BG63" i="106"/>
  <c r="BG34" i="106"/>
  <c r="BH25" i="106"/>
  <c r="BG43" i="106"/>
  <c r="BG19" i="106"/>
  <c r="BH58" i="106"/>
  <c r="BG30" i="106"/>
  <c r="BG25" i="106"/>
  <c r="BG54" i="106"/>
  <c r="BG44" i="106"/>
  <c r="BH44" i="106"/>
  <c r="BF30" i="122" l="1"/>
  <c r="BE94" i="111"/>
  <c r="BF94" i="106"/>
  <c r="BF95" i="106" s="1"/>
  <c r="BF25" i="122"/>
  <c r="BG36" i="100"/>
  <c r="BF35" i="103"/>
  <c r="BF35" i="122"/>
  <c r="BG36" i="120"/>
  <c r="BE27" i="100"/>
  <c r="BD26" i="103"/>
  <c r="AP71" i="118"/>
  <c r="AO70" i="122"/>
  <c r="BG27" i="121"/>
  <c r="BG27" i="111"/>
  <c r="AB29" i="120"/>
  <c r="AA28" i="122"/>
  <c r="BF40" i="103"/>
  <c r="BG41" i="100"/>
  <c r="BG41" i="103" s="1"/>
  <c r="AA37" i="103"/>
  <c r="AB38" i="100"/>
  <c r="BF20" i="100"/>
  <c r="BF20" i="122" s="1"/>
  <c r="BE19" i="103"/>
  <c r="BD39" i="103"/>
  <c r="BE40" i="100"/>
  <c r="AH29" i="103"/>
  <c r="AI30" i="100"/>
  <c r="AP50" i="118"/>
  <c r="AM32" i="120"/>
  <c r="AL31" i="122"/>
  <c r="AC49" i="100"/>
  <c r="AB48" i="103"/>
  <c r="BA38" i="100"/>
  <c r="AZ37" i="103"/>
  <c r="BF27" i="122"/>
  <c r="BG28" i="120"/>
  <c r="AC32" i="120"/>
  <c r="AB31" i="122"/>
  <c r="BE36" i="103"/>
  <c r="BF37" i="100"/>
  <c r="AG46" i="120"/>
  <c r="AH47" i="120" s="1"/>
  <c r="AI48" i="120" s="1"/>
  <c r="AJ49" i="120" s="1"/>
  <c r="AK50" i="120" s="1"/>
  <c r="AP51" i="118"/>
  <c r="AB34" i="103"/>
  <c r="AC35" i="100"/>
  <c r="AC53" i="120"/>
  <c r="AB52" i="122"/>
  <c r="BG47" i="121"/>
  <c r="BG47" i="111"/>
  <c r="BH50" i="121"/>
  <c r="BH50" i="111"/>
  <c r="BI80" i="121"/>
  <c r="BI80" i="111"/>
  <c r="BG26" i="121"/>
  <c r="BG26" i="120" s="1"/>
  <c r="BG26" i="111"/>
  <c r="BG26" i="100" s="1"/>
  <c r="BG30" i="121"/>
  <c r="BG30" i="111"/>
  <c r="BI78" i="121"/>
  <c r="BI78" i="111"/>
  <c r="BH22" i="121"/>
  <c r="BH22" i="111"/>
  <c r="BG25" i="111"/>
  <c r="BG25" i="121"/>
  <c r="BG25" i="120" s="1"/>
  <c r="AP71" i="100"/>
  <c r="AO70" i="103"/>
  <c r="AO74" i="118"/>
  <c r="AN73" i="122"/>
  <c r="BF29" i="100"/>
  <c r="BE28" i="103"/>
  <c r="AZ38" i="103"/>
  <c r="BA39" i="100"/>
  <c r="AQ85" i="118"/>
  <c r="AP72" i="100"/>
  <c r="AO71" i="103"/>
  <c r="AP33" i="100"/>
  <c r="AO32" i="103"/>
  <c r="AC53" i="100"/>
  <c r="AB52" i="103"/>
  <c r="AB27" i="103"/>
  <c r="AC28" i="100"/>
  <c r="AC45" i="120"/>
  <c r="AB44" i="122"/>
  <c r="Y95" i="103"/>
  <c r="BF19" i="120"/>
  <c r="AB37" i="120"/>
  <c r="AA36" i="122"/>
  <c r="AD27" i="100"/>
  <c r="AC26" i="103"/>
  <c r="AP80" i="100"/>
  <c r="AO79" i="103"/>
  <c r="AP88" i="103"/>
  <c r="AQ89" i="100"/>
  <c r="BG59" i="111"/>
  <c r="BG59" i="121"/>
  <c r="AP83" i="103"/>
  <c r="AQ84" i="100"/>
  <c r="AB45" i="120"/>
  <c r="AA44" i="122"/>
  <c r="Z94" i="122"/>
  <c r="AP81" i="103"/>
  <c r="AQ82" i="100"/>
  <c r="AQ91" i="118"/>
  <c r="AP90" i="122"/>
  <c r="BE94" i="121"/>
  <c r="BF33" i="100"/>
  <c r="BE32" i="103"/>
  <c r="AO69" i="122"/>
  <c r="AP70" i="118"/>
  <c r="BG18" i="103"/>
  <c r="AB28" i="100"/>
  <c r="AA27" i="103"/>
  <c r="AP63" i="118"/>
  <c r="BF19" i="100"/>
  <c r="BE40" i="120"/>
  <c r="BF41" i="120" s="1"/>
  <c r="BD39" i="122"/>
  <c r="AB26" i="100"/>
  <c r="AA25" i="103"/>
  <c r="AA94" i="100"/>
  <c r="BC19" i="122"/>
  <c r="BD20" i="120"/>
  <c r="AC51" i="120"/>
  <c r="AB50" i="122"/>
  <c r="AP33" i="120"/>
  <c r="AO32" i="122"/>
  <c r="BG35" i="111"/>
  <c r="BG35" i="121"/>
  <c r="AY38" i="100"/>
  <c r="AX37" i="103"/>
  <c r="BI18" i="121"/>
  <c r="BI18" i="111"/>
  <c r="BC39" i="103"/>
  <c r="BD40" i="100"/>
  <c r="AP92" i="103"/>
  <c r="AQ92" i="100"/>
  <c r="AG59" i="120"/>
  <c r="AH60" i="120" s="1"/>
  <c r="AB26" i="120"/>
  <c r="AA25" i="122"/>
  <c r="AA94" i="120"/>
  <c r="AU35" i="103"/>
  <c r="AV36" i="100"/>
  <c r="AP43" i="118"/>
  <c r="AP83" i="122"/>
  <c r="AQ84" i="118"/>
  <c r="AN51" i="118"/>
  <c r="AD72" i="120"/>
  <c r="AC71" i="122"/>
  <c r="AB39" i="100"/>
  <c r="AA38" i="103"/>
  <c r="AU36" i="120"/>
  <c r="AT35" i="122"/>
  <c r="BE32" i="122"/>
  <c r="Z94" i="103"/>
  <c r="Z95" i="103" s="1"/>
  <c r="AQ88" i="100"/>
  <c r="AP87" i="103"/>
  <c r="AQ87" i="118"/>
  <c r="BF36" i="103"/>
  <c r="BG37" i="100"/>
  <c r="BG37" i="103" s="1"/>
  <c r="BI79" i="121"/>
  <c r="BI79" i="111"/>
  <c r="BG21" i="120"/>
  <c r="AB41" i="103"/>
  <c r="AC42" i="100"/>
  <c r="AB41" i="122"/>
  <c r="BH41" i="121"/>
  <c r="BH41" i="111"/>
  <c r="BG33" i="111"/>
  <c r="BG33" i="100" s="1"/>
  <c r="BG33" i="103" s="1"/>
  <c r="BG33" i="121"/>
  <c r="BG40" i="111"/>
  <c r="BG40" i="100" s="1"/>
  <c r="BG40" i="121"/>
  <c r="BI83" i="121"/>
  <c r="BI83" i="111"/>
  <c r="BG20" i="111"/>
  <c r="BG20" i="121"/>
  <c r="AO72" i="118"/>
  <c r="AR34" i="120"/>
  <c r="AQ33" i="122"/>
  <c r="AO76" i="100"/>
  <c r="AN75" i="103"/>
  <c r="AB40" i="103"/>
  <c r="AC41" i="100"/>
  <c r="AB40" i="122"/>
  <c r="AA48" i="103"/>
  <c r="AB49" i="100"/>
  <c r="BF36" i="122"/>
  <c r="BG37" i="120"/>
  <c r="AK31" i="100"/>
  <c r="AJ30" i="103"/>
  <c r="AQ88" i="118"/>
  <c r="AP87" i="122"/>
  <c r="BE23" i="122"/>
  <c r="BF24" i="100"/>
  <c r="BF24" i="122" s="1"/>
  <c r="BE23" i="103"/>
  <c r="AP89" i="122"/>
  <c r="AQ90" i="118"/>
  <c r="AP92" i="122"/>
  <c r="AQ92" i="118"/>
  <c r="BA38" i="120"/>
  <c r="AZ37" i="122"/>
  <c r="AB46" i="120"/>
  <c r="AA45" i="122"/>
  <c r="AQ82" i="118"/>
  <c r="AP81" i="122"/>
  <c r="BE20" i="103"/>
  <c r="BF21" i="100"/>
  <c r="AO78" i="103"/>
  <c r="AP79" i="100"/>
  <c r="AP49" i="118"/>
  <c r="AP90" i="103"/>
  <c r="AQ91" i="100"/>
  <c r="AQ91" i="103" s="1"/>
  <c r="AD57" i="120"/>
  <c r="BH18" i="100"/>
  <c r="BG34" i="120"/>
  <c r="BF33" i="122"/>
  <c r="AP65" i="118"/>
  <c r="AB42" i="100"/>
  <c r="AA41" i="103"/>
  <c r="AE43" i="120"/>
  <c r="AP56" i="118"/>
  <c r="AB71" i="103"/>
  <c r="AC72" i="100"/>
  <c r="AN73" i="103"/>
  <c r="AO74" i="100"/>
  <c r="AO44" i="118"/>
  <c r="AO75" i="100"/>
  <c r="AN74" i="103"/>
  <c r="BG22" i="111"/>
  <c r="BG22" i="121"/>
  <c r="AP67" i="118"/>
  <c r="AO59" i="118"/>
  <c r="BI66" i="111"/>
  <c r="BI66" i="121"/>
  <c r="BI67" i="121"/>
  <c r="BI67" i="111"/>
  <c r="BH54" i="111"/>
  <c r="BH54" i="121"/>
  <c r="BJ80" i="121"/>
  <c r="BJ80" i="111"/>
  <c r="BG48" i="111"/>
  <c r="BG48" i="121"/>
  <c r="BI65" i="121"/>
  <c r="BI65" i="111"/>
  <c r="BI72" i="121"/>
  <c r="BI72" i="111"/>
  <c r="BF62" i="111"/>
  <c r="BF62" i="121"/>
  <c r="AP70" i="100"/>
  <c r="AO69" i="103"/>
  <c r="AN72" i="103"/>
  <c r="AO73" i="100"/>
  <c r="AM70" i="103"/>
  <c r="AN71" i="100"/>
  <c r="AN71" i="122" s="1"/>
  <c r="AB32" i="122"/>
  <c r="AB32" i="103"/>
  <c r="AC33" i="100"/>
  <c r="AO75" i="118"/>
  <c r="AN74" i="122"/>
  <c r="AF28" i="120"/>
  <c r="AE27" i="122"/>
  <c r="BH18" i="120"/>
  <c r="AP44" i="118"/>
  <c r="AD32" i="100"/>
  <c r="AC31" i="103"/>
  <c r="AB37" i="100"/>
  <c r="AA36" i="103"/>
  <c r="BG41" i="120"/>
  <c r="BG41" i="122" s="1"/>
  <c r="BF40" i="122"/>
  <c r="BG19" i="111"/>
  <c r="BG19" i="121"/>
  <c r="BI82" i="121"/>
  <c r="BI82" i="111"/>
  <c r="BI91" i="111"/>
  <c r="BI88" i="121"/>
  <c r="BI88" i="111"/>
  <c r="BI89" i="111"/>
  <c r="BI90" i="111"/>
  <c r="BI91" i="121"/>
  <c r="BI91" i="120" s="1"/>
  <c r="BI92" i="121"/>
  <c r="BI90" i="121"/>
  <c r="BI90" i="120" s="1"/>
  <c r="BI89" i="121"/>
  <c r="BI89" i="120" s="1"/>
  <c r="BI92" i="111"/>
  <c r="BH35" i="121"/>
  <c r="BH35" i="111"/>
  <c r="BG50" i="121"/>
  <c r="BG50" i="111"/>
  <c r="BG39" i="111"/>
  <c r="BG39" i="121"/>
  <c r="BG39" i="120" s="1"/>
  <c r="BG45" i="111"/>
  <c r="BG45" i="121"/>
  <c r="BG51" i="121"/>
  <c r="BG51" i="111"/>
  <c r="BG23" i="121"/>
  <c r="BG23" i="111"/>
  <c r="BH37" i="121"/>
  <c r="BH37" i="111"/>
  <c r="BH56" i="121"/>
  <c r="BH56" i="111"/>
  <c r="BI84" i="121"/>
  <c r="BI84" i="111"/>
  <c r="AB49" i="120"/>
  <c r="AA48" i="122"/>
  <c r="AD74" i="120"/>
  <c r="AC73" i="122"/>
  <c r="AC73" i="103"/>
  <c r="AD74" i="100"/>
  <c r="AP82" i="103"/>
  <c r="AQ83" i="100"/>
  <c r="AP66" i="118"/>
  <c r="AO77" i="103"/>
  <c r="AP78" i="100"/>
  <c r="BE25" i="103"/>
  <c r="BF26" i="100"/>
  <c r="AL31" i="103"/>
  <c r="AM32" i="100"/>
  <c r="AO73" i="118"/>
  <c r="AN72" i="122"/>
  <c r="AO33" i="120"/>
  <c r="AN32" i="122"/>
  <c r="AB53" i="103"/>
  <c r="AC54" i="100"/>
  <c r="AB35" i="120"/>
  <c r="AA34" i="122"/>
  <c r="AX37" i="120"/>
  <c r="AW36" i="122"/>
  <c r="BF31" i="100"/>
  <c r="BE30" i="103"/>
  <c r="AB36" i="120"/>
  <c r="AA35" i="122"/>
  <c r="BD26" i="122"/>
  <c r="BE27" i="120"/>
  <c r="AU36" i="100"/>
  <c r="AT35" i="103"/>
  <c r="AA45" i="103"/>
  <c r="AB46" i="100"/>
  <c r="AD32" i="120"/>
  <c r="AC31" i="122"/>
  <c r="AC55" i="100"/>
  <c r="AB54" i="103"/>
  <c r="AB54" i="122"/>
  <c r="AB43" i="103"/>
  <c r="AC44" i="100"/>
  <c r="AB43" i="122"/>
  <c r="AA50" i="103"/>
  <c r="AB51" i="100"/>
  <c r="BG31" i="121"/>
  <c r="BG31" i="120" s="1"/>
  <c r="BG31" i="111"/>
  <c r="BG31" i="100" s="1"/>
  <c r="BG31" i="103" s="1"/>
  <c r="BG58" i="121"/>
  <c r="BG58" i="111"/>
  <c r="BG24" i="100"/>
  <c r="BF23" i="103"/>
  <c r="BE25" i="122"/>
  <c r="BF26" i="120"/>
  <c r="AB28" i="120"/>
  <c r="AA27" i="122"/>
  <c r="BD32" i="103"/>
  <c r="BE33" i="100"/>
  <c r="AK31" i="120"/>
  <c r="AJ30" i="122"/>
  <c r="AP91" i="122"/>
  <c r="BD32" i="122"/>
  <c r="BE33" i="120"/>
  <c r="AB55" i="103"/>
  <c r="AC56" i="100"/>
  <c r="AB47" i="100"/>
  <c r="AA46" i="103"/>
  <c r="BF29" i="120"/>
  <c r="BE28" i="122"/>
  <c r="AC34" i="100"/>
  <c r="AB33" i="103"/>
  <c r="BE37" i="103"/>
  <c r="BF38" i="100"/>
  <c r="BF38" i="122" s="1"/>
  <c r="BF32" i="120"/>
  <c r="BF32" i="122" s="1"/>
  <c r="BE31" i="122"/>
  <c r="AP72" i="118"/>
  <c r="AO71" i="122"/>
  <c r="AL38" i="118"/>
  <c r="AK94" i="118"/>
  <c r="AR34" i="103"/>
  <c r="AS35" i="100"/>
  <c r="BG42" i="121"/>
  <c r="BG42" i="111"/>
  <c r="BI75" i="111"/>
  <c r="BI75" i="121"/>
  <c r="BH28" i="121"/>
  <c r="BH28" i="111"/>
  <c r="BH52" i="121"/>
  <c r="BH52" i="111"/>
  <c r="BI86" i="121"/>
  <c r="BI86" i="111"/>
  <c r="BI69" i="111"/>
  <c r="BI69" i="121"/>
  <c r="BG49" i="121"/>
  <c r="BG49" i="111"/>
  <c r="BI74" i="121"/>
  <c r="BI74" i="111"/>
  <c r="BD40" i="120"/>
  <c r="BC39" i="122"/>
  <c r="AC35" i="120"/>
  <c r="AB34" i="122"/>
  <c r="AV36" i="120"/>
  <c r="AU35" i="122"/>
  <c r="AH49" i="120"/>
  <c r="AI50" i="120" s="1"/>
  <c r="BF23" i="122"/>
  <c r="BG24" i="120"/>
  <c r="AB51" i="120"/>
  <c r="AA50" i="122"/>
  <c r="AO40" i="118"/>
  <c r="AC28" i="120"/>
  <c r="AB27" i="122"/>
  <c r="BE20" i="122"/>
  <c r="BF21" i="120"/>
  <c r="BG18" i="122"/>
  <c r="AC54" i="120"/>
  <c r="AB53" i="122"/>
  <c r="AO57" i="118"/>
  <c r="AD27" i="120"/>
  <c r="AC26" i="122"/>
  <c r="AQ89" i="118"/>
  <c r="AP88" i="122"/>
  <c r="BC19" i="103"/>
  <c r="BD20" i="100"/>
  <c r="AC72" i="120"/>
  <c r="AB71" i="122"/>
  <c r="AQ90" i="100"/>
  <c r="AP89" i="103"/>
  <c r="BE30" i="122"/>
  <c r="BF31" i="120"/>
  <c r="BI73" i="121"/>
  <c r="BI73" i="111"/>
  <c r="AB50" i="103"/>
  <c r="AC51" i="100"/>
  <c r="AI30" i="120"/>
  <c r="AH29" i="122"/>
  <c r="AQ83" i="118"/>
  <c r="AP82" i="122"/>
  <c r="AB42" i="120"/>
  <c r="AA41" i="122"/>
  <c r="BI71" i="111"/>
  <c r="BI71" i="121"/>
  <c r="BI26" i="111"/>
  <c r="BI26" i="121"/>
  <c r="BH27" i="121"/>
  <c r="BH27" i="111"/>
  <c r="BG38" i="111"/>
  <c r="BG38" i="121"/>
  <c r="BG38" i="120" s="1"/>
  <c r="BH40" i="121"/>
  <c r="BH40" i="111"/>
  <c r="BG44" i="111"/>
  <c r="BG44" i="121"/>
  <c r="BG55" i="111"/>
  <c r="BG55" i="121"/>
  <c r="BH39" i="121"/>
  <c r="BH39" i="111"/>
  <c r="BG56" i="121"/>
  <c r="BG56" i="111"/>
  <c r="BG54" i="121"/>
  <c r="BG54" i="111"/>
  <c r="AB36" i="100"/>
  <c r="AA35" i="103"/>
  <c r="AB47" i="120"/>
  <c r="AA46" i="122"/>
  <c r="AB38" i="120"/>
  <c r="AA37" i="122"/>
  <c r="AB44" i="103"/>
  <c r="AC45" i="100"/>
  <c r="AP61" i="118"/>
  <c r="BC81" i="118"/>
  <c r="BD82" i="118" s="1"/>
  <c r="AP79" i="118"/>
  <c r="AO78" i="122"/>
  <c r="AP64" i="118"/>
  <c r="AO33" i="100"/>
  <c r="AN32" i="103"/>
  <c r="AP52" i="118"/>
  <c r="AA34" i="103"/>
  <c r="AB35" i="100"/>
  <c r="AN75" i="122"/>
  <c r="AO76" i="118"/>
  <c r="AP80" i="118"/>
  <c r="AO79" i="122"/>
  <c r="AZ38" i="120"/>
  <c r="AY37" i="122"/>
  <c r="AB45" i="100"/>
  <c r="AA44" i="103"/>
  <c r="AN44" i="120"/>
  <c r="AO45" i="120" s="1"/>
  <c r="AP46" i="120" s="1"/>
  <c r="AE27" i="103"/>
  <c r="AF28" i="100"/>
  <c r="BG57" i="121"/>
  <c r="BG57" i="111"/>
  <c r="BJ85" i="121"/>
  <c r="BJ85" i="111"/>
  <c r="BG64" i="121"/>
  <c r="BG64" i="111"/>
  <c r="BH25" i="111"/>
  <c r="BH25" i="121"/>
  <c r="BF60" i="111"/>
  <c r="BF94" i="111" s="1"/>
  <c r="BF60" i="121"/>
  <c r="BF94" i="121" s="1"/>
  <c r="AP69" i="118"/>
  <c r="AC49" i="120"/>
  <c r="AB48" i="122"/>
  <c r="AO46" i="118"/>
  <c r="AP59" i="118"/>
  <c r="AO77" i="122"/>
  <c r="AP78" i="118"/>
  <c r="AP62" i="118"/>
  <c r="AC32" i="100"/>
  <c r="AB31" i="103"/>
  <c r="AC34" i="120"/>
  <c r="AB33" i="122"/>
  <c r="AA28" i="103"/>
  <c r="AB29" i="100"/>
  <c r="AO47" i="118"/>
  <c r="AC71" i="103"/>
  <c r="AD72" i="100"/>
  <c r="AQ86" i="118"/>
  <c r="AB39" i="120"/>
  <c r="AA38" i="122"/>
  <c r="BG28" i="100"/>
  <c r="BG28" i="103" s="1"/>
  <c r="BF27" i="103"/>
  <c r="BF39" i="122"/>
  <c r="BG40" i="120"/>
  <c r="AS57" i="118"/>
  <c r="BJ72" i="106"/>
  <c r="BJ80" i="106"/>
  <c r="BG67" i="106"/>
  <c r="BG64" i="106"/>
  <c r="BG66" i="106"/>
  <c r="BJ73" i="106"/>
  <c r="BG57" i="106"/>
  <c r="BH50" i="106"/>
  <c r="BH23" i="106"/>
  <c r="BJ87" i="106"/>
  <c r="BH52" i="106"/>
  <c r="BI26" i="106"/>
  <c r="BH48" i="106"/>
  <c r="BH57" i="106"/>
  <c r="BH34" i="106"/>
  <c r="BH40" i="106"/>
  <c r="BI52" i="106"/>
  <c r="BH24" i="106"/>
  <c r="BH51" i="106"/>
  <c r="BJ85" i="106"/>
  <c r="BH53" i="106"/>
  <c r="BI32" i="106"/>
  <c r="BJ91" i="106"/>
  <c r="BH30" i="106"/>
  <c r="BI38" i="106"/>
  <c r="BH36" i="106"/>
  <c r="BH27" i="106"/>
  <c r="BI44" i="106"/>
  <c r="BH26" i="106"/>
  <c r="BH62" i="106"/>
  <c r="BJ69" i="106"/>
  <c r="BH35" i="106"/>
  <c r="BJ83" i="106"/>
  <c r="BI22" i="106"/>
  <c r="BJ86" i="106"/>
  <c r="BJ77" i="106"/>
  <c r="BH20" i="106"/>
  <c r="BJ81" i="106"/>
  <c r="BJ90" i="106"/>
  <c r="BJ82" i="106"/>
  <c r="BH59" i="106"/>
  <c r="BJ70" i="106"/>
  <c r="BH66" i="106"/>
  <c r="BH33" i="106"/>
  <c r="BJ27" i="106"/>
  <c r="BH55" i="106"/>
  <c r="BI33" i="106"/>
  <c r="BI39" i="106"/>
  <c r="BJ79" i="106"/>
  <c r="BH38" i="106"/>
  <c r="BJ75" i="106"/>
  <c r="BJ88" i="106"/>
  <c r="BH46" i="106"/>
  <c r="BH47" i="106"/>
  <c r="BJ92" i="106"/>
  <c r="BH49" i="106"/>
  <c r="BI27" i="106"/>
  <c r="BH42" i="106"/>
  <c r="BH19" i="106"/>
  <c r="BH61" i="106"/>
  <c r="BI56" i="106"/>
  <c r="BH28" i="106"/>
  <c r="BJ74" i="106"/>
  <c r="BJ71" i="106"/>
  <c r="BH21" i="106"/>
  <c r="BJ18" i="106"/>
  <c r="BJ78" i="106"/>
  <c r="BG37" i="122" l="1"/>
  <c r="BH40" i="120"/>
  <c r="BH24" i="121"/>
  <c r="BH24" i="111"/>
  <c r="BE21" i="100"/>
  <c r="BD20" i="103"/>
  <c r="AC46" i="120"/>
  <c r="AB45" i="122"/>
  <c r="BE83" i="118"/>
  <c r="BF84" i="118" s="1"/>
  <c r="BG85" i="118" s="1"/>
  <c r="AJ31" i="120"/>
  <c r="AI30" i="122"/>
  <c r="BF29" i="122"/>
  <c r="BG30" i="120"/>
  <c r="BE33" i="103"/>
  <c r="BF34" i="100"/>
  <c r="AB46" i="103"/>
  <c r="AC47" i="100"/>
  <c r="BG27" i="100"/>
  <c r="BF26" i="103"/>
  <c r="BG19" i="120"/>
  <c r="AR92" i="118"/>
  <c r="AQ92" i="122"/>
  <c r="AO52" i="118"/>
  <c r="AI61" i="120"/>
  <c r="AC38" i="120"/>
  <c r="AB37" i="122"/>
  <c r="AQ34" i="100"/>
  <c r="AP33" i="103"/>
  <c r="AQ72" i="100"/>
  <c r="AP71" i="103"/>
  <c r="AQ52" i="118"/>
  <c r="AD50" i="100"/>
  <c r="AC49" i="103"/>
  <c r="BJ91" i="121"/>
  <c r="BJ91" i="120" s="1"/>
  <c r="BJ89" i="111"/>
  <c r="BJ88" i="111"/>
  <c r="BJ88" i="121"/>
  <c r="BJ91" i="111"/>
  <c r="BJ89" i="121"/>
  <c r="BJ92" i="121"/>
  <c r="BJ90" i="121"/>
  <c r="BJ90" i="120" s="1"/>
  <c r="BJ92" i="111"/>
  <c r="BJ90" i="111"/>
  <c r="BI40" i="121"/>
  <c r="BI40" i="111"/>
  <c r="AD50" i="120"/>
  <c r="AC49" i="122"/>
  <c r="AS35" i="103"/>
  <c r="AT36" i="100"/>
  <c r="AE33" i="120"/>
  <c r="AD32" i="122"/>
  <c r="BH18" i="122"/>
  <c r="AY38" i="103"/>
  <c r="AZ39" i="100"/>
  <c r="BI52" i="121"/>
  <c r="BI52" i="111"/>
  <c r="BJ84" i="121"/>
  <c r="BJ84" i="111"/>
  <c r="BH31" i="111"/>
  <c r="BH31" i="121"/>
  <c r="BI48" i="121"/>
  <c r="BI48" i="111"/>
  <c r="BH48" i="121"/>
  <c r="BH48" i="111"/>
  <c r="AC40" i="120"/>
  <c r="AB39" i="122"/>
  <c r="AD33" i="100"/>
  <c r="AC32" i="103"/>
  <c r="AQ70" i="118"/>
  <c r="AG29" i="100"/>
  <c r="AF28" i="103"/>
  <c r="AC36" i="100"/>
  <c r="AB35" i="103"/>
  <c r="AC51" i="103"/>
  <c r="AD52" i="100"/>
  <c r="AW37" i="120"/>
  <c r="AV36" i="122"/>
  <c r="BG31" i="122"/>
  <c r="AC36" i="120"/>
  <c r="AB35" i="122"/>
  <c r="AE75" i="120"/>
  <c r="AD74" i="122"/>
  <c r="BG19" i="100"/>
  <c r="AG29" i="120"/>
  <c r="AF28" i="122"/>
  <c r="AP70" i="103"/>
  <c r="AQ71" i="100"/>
  <c r="AP76" i="100"/>
  <c r="AO75" i="103"/>
  <c r="AB42" i="103"/>
  <c r="AC43" i="100"/>
  <c r="AQ50" i="118"/>
  <c r="AQ88" i="103"/>
  <c r="AR89" i="100"/>
  <c r="BG42" i="120"/>
  <c r="BG34" i="100"/>
  <c r="BG34" i="122" s="1"/>
  <c r="BF33" i="103"/>
  <c r="AQ84" i="103"/>
  <c r="AR85" i="100"/>
  <c r="BG21" i="100"/>
  <c r="BF20" i="103"/>
  <c r="BE27" i="103"/>
  <c r="BF28" i="100"/>
  <c r="BF21" i="122"/>
  <c r="BG22" i="120"/>
  <c r="AQ62" i="118"/>
  <c r="AR90" i="118"/>
  <c r="AQ89" i="122"/>
  <c r="AD29" i="120"/>
  <c r="AC28" i="122"/>
  <c r="AM39" i="118"/>
  <c r="AL94" i="118"/>
  <c r="AB47" i="103"/>
  <c r="AC48" i="100"/>
  <c r="AB51" i="103"/>
  <c r="AC52" i="100"/>
  <c r="AD55" i="100"/>
  <c r="AC54" i="103"/>
  <c r="AP78" i="103"/>
  <c r="AQ79" i="100"/>
  <c r="AQ80" i="100"/>
  <c r="AP79" i="103"/>
  <c r="AR91" i="118"/>
  <c r="AQ90" i="122"/>
  <c r="AB49" i="103"/>
  <c r="AC50" i="100"/>
  <c r="AP73" i="118"/>
  <c r="AD43" i="100"/>
  <c r="AC42" i="103"/>
  <c r="AC42" i="122"/>
  <c r="AR85" i="118"/>
  <c r="AQ84" i="122"/>
  <c r="AR92" i="100"/>
  <c r="AQ92" i="103"/>
  <c r="BG20" i="120"/>
  <c r="BF19" i="122"/>
  <c r="AP72" i="103"/>
  <c r="AQ73" i="100"/>
  <c r="AL51" i="120"/>
  <c r="AM52" i="120" s="1"/>
  <c r="AN53" i="120" s="1"/>
  <c r="AN33" i="120"/>
  <c r="AM32" i="122"/>
  <c r="AC39" i="100"/>
  <c r="AB38" i="103"/>
  <c r="BH37" i="120"/>
  <c r="BG36" i="122"/>
  <c r="BJ87" i="111"/>
  <c r="BJ87" i="121"/>
  <c r="AJ51" i="120"/>
  <c r="AK52" i="120" s="1"/>
  <c r="AL53" i="120" s="1"/>
  <c r="AL32" i="100"/>
  <c r="AK31" i="103"/>
  <c r="BH51" i="111"/>
  <c r="BH51" i="121"/>
  <c r="BH23" i="121"/>
  <c r="BH23" i="111"/>
  <c r="BJ68" i="111"/>
  <c r="BJ68" i="121"/>
  <c r="AR87" i="118"/>
  <c r="AQ63" i="118"/>
  <c r="AC45" i="103"/>
  <c r="AD46" i="100"/>
  <c r="AD36" i="120"/>
  <c r="AC35" i="122"/>
  <c r="AC56" i="103"/>
  <c r="AD57" i="100"/>
  <c r="AC29" i="120"/>
  <c r="AB28" i="122"/>
  <c r="AU36" i="103"/>
  <c r="AV37" i="100"/>
  <c r="AC50" i="120"/>
  <c r="AB49" i="122"/>
  <c r="AO75" i="122"/>
  <c r="AP76" i="118"/>
  <c r="AP45" i="118"/>
  <c r="AQ66" i="118"/>
  <c r="BF19" i="103"/>
  <c r="BG20" i="100"/>
  <c r="BF37" i="122"/>
  <c r="BG38" i="100"/>
  <c r="BF37" i="103"/>
  <c r="AY38" i="120"/>
  <c r="AX37" i="122"/>
  <c r="AS35" i="120"/>
  <c r="AR34" i="122"/>
  <c r="BJ77" i="111"/>
  <c r="BJ77" i="121"/>
  <c r="BH36" i="111"/>
  <c r="BH36" i="121"/>
  <c r="BH38" i="121"/>
  <c r="BH38" i="120" s="1"/>
  <c r="BH38" i="111"/>
  <c r="BH38" i="100" s="1"/>
  <c r="BH38" i="103" s="1"/>
  <c r="BJ76" i="121"/>
  <c r="BJ76" i="111"/>
  <c r="AD72" i="103"/>
  <c r="AE73" i="100"/>
  <c r="AQ79" i="118"/>
  <c r="AP78" i="122"/>
  <c r="AQ47" i="120"/>
  <c r="AQ53" i="118"/>
  <c r="AE28" i="120"/>
  <c r="AD27" i="122"/>
  <c r="AP72" i="122"/>
  <c r="AQ73" i="118"/>
  <c r="BG27" i="120"/>
  <c r="BF26" i="122"/>
  <c r="BF28" i="120"/>
  <c r="BE27" i="122"/>
  <c r="AC33" i="122"/>
  <c r="AC33" i="103"/>
  <c r="AD34" i="100"/>
  <c r="AO74" i="103"/>
  <c r="AP75" i="100"/>
  <c r="BG22" i="100"/>
  <c r="BF21" i="103"/>
  <c r="BH22" i="120"/>
  <c r="BE41" i="100"/>
  <c r="BD40" i="103"/>
  <c r="AQ34" i="120"/>
  <c r="AP33" i="122"/>
  <c r="AQ91" i="122"/>
  <c r="AR86" i="118"/>
  <c r="AQ51" i="118"/>
  <c r="BH19" i="111"/>
  <c r="BH19" i="121"/>
  <c r="BI34" i="121"/>
  <c r="BI34" i="111"/>
  <c r="BB39" i="120"/>
  <c r="BA38" i="122"/>
  <c r="AB26" i="103"/>
  <c r="AC27" i="100"/>
  <c r="AB94" i="100"/>
  <c r="BJ66" i="121"/>
  <c r="BJ66" i="111"/>
  <c r="BF31" i="122"/>
  <c r="BG32" i="120"/>
  <c r="AP41" i="118"/>
  <c r="BE41" i="120"/>
  <c r="BD40" i="122"/>
  <c r="AC44" i="103"/>
  <c r="AD45" i="100"/>
  <c r="AC44" i="122"/>
  <c r="AP34" i="120"/>
  <c r="AO33" i="122"/>
  <c r="AQ67" i="118"/>
  <c r="AC38" i="100"/>
  <c r="AB37" i="103"/>
  <c r="BH35" i="120"/>
  <c r="BG25" i="100"/>
  <c r="BG25" i="122" s="1"/>
  <c r="BF24" i="103"/>
  <c r="AD42" i="100"/>
  <c r="AC41" i="103"/>
  <c r="AC41" i="122"/>
  <c r="AQ44" i="118"/>
  <c r="AQ64" i="118"/>
  <c r="AR83" i="100"/>
  <c r="AQ82" i="103"/>
  <c r="AR90" i="100"/>
  <c r="AQ89" i="103"/>
  <c r="BA39" i="103"/>
  <c r="BB40" i="100"/>
  <c r="BG36" i="103"/>
  <c r="BH37" i="100"/>
  <c r="AD35" i="120"/>
  <c r="AC34" i="122"/>
  <c r="AL32" i="120"/>
  <c r="AK31" i="122"/>
  <c r="AF44" i="120"/>
  <c r="BJ65" i="111"/>
  <c r="BJ65" i="121"/>
  <c r="BH26" i="121"/>
  <c r="BH26" i="120" s="1"/>
  <c r="BH26" i="111"/>
  <c r="BJ18" i="111"/>
  <c r="BJ18" i="121"/>
  <c r="BJ18" i="120" s="1"/>
  <c r="BH29" i="121"/>
  <c r="BH29" i="120" s="1"/>
  <c r="BH29" i="111"/>
  <c r="BH29" i="100" s="1"/>
  <c r="BJ86" i="121"/>
  <c r="BJ86" i="111"/>
  <c r="BH53" i="111"/>
  <c r="BH53" i="121"/>
  <c r="BJ76" i="106"/>
  <c r="AB45" i="103"/>
  <c r="AC46" i="100"/>
  <c r="AO33" i="103"/>
  <c r="AP34" i="100"/>
  <c r="AC39" i="120"/>
  <c r="AB38" i="122"/>
  <c r="AP58" i="118"/>
  <c r="BF34" i="120"/>
  <c r="BE33" i="122"/>
  <c r="AQ83" i="103"/>
  <c r="AR84" i="100"/>
  <c r="AD73" i="100"/>
  <c r="AC72" i="103"/>
  <c r="AV37" i="120"/>
  <c r="AU36" i="122"/>
  <c r="AV36" i="103"/>
  <c r="AW37" i="100"/>
  <c r="AD52" i="120"/>
  <c r="AC51" i="122"/>
  <c r="AD46" i="120"/>
  <c r="AC45" i="122"/>
  <c r="AD33" i="120"/>
  <c r="AC32" i="122"/>
  <c r="AJ31" i="100"/>
  <c r="AI30" i="103"/>
  <c r="AR88" i="118"/>
  <c r="BH55" i="111"/>
  <c r="BH55" i="121"/>
  <c r="BJ83" i="121"/>
  <c r="BJ83" i="111"/>
  <c r="BJ73" i="111"/>
  <c r="BJ73" i="121"/>
  <c r="BH21" i="111"/>
  <c r="BH21" i="121"/>
  <c r="BI23" i="121"/>
  <c r="BI23" i="111"/>
  <c r="BH34" i="121"/>
  <c r="BH34" i="111"/>
  <c r="BH34" i="100" s="1"/>
  <c r="BI35" i="111"/>
  <c r="BI35" i="121"/>
  <c r="BH58" i="121"/>
  <c r="BH58" i="111"/>
  <c r="BH44" i="121"/>
  <c r="BH44" i="111"/>
  <c r="BH46" i="121"/>
  <c r="BH46" i="111"/>
  <c r="BG60" i="121"/>
  <c r="BG60" i="111"/>
  <c r="AT58" i="118"/>
  <c r="AP48" i="118"/>
  <c r="AQ60" i="118"/>
  <c r="AC52" i="120"/>
  <c r="AB51" i="122"/>
  <c r="BF38" i="103"/>
  <c r="BG39" i="100"/>
  <c r="BH25" i="100"/>
  <c r="BG24" i="103"/>
  <c r="AC37" i="120"/>
  <c r="AB36" i="122"/>
  <c r="AP74" i="118"/>
  <c r="AO73" i="122"/>
  <c r="AE33" i="100"/>
  <c r="AD32" i="103"/>
  <c r="AO72" i="100"/>
  <c r="AN71" i="103"/>
  <c r="AP60" i="118"/>
  <c r="BH18" i="103"/>
  <c r="AR83" i="118"/>
  <c r="AQ82" i="122"/>
  <c r="BD20" i="122"/>
  <c r="BE21" i="120"/>
  <c r="AB28" i="103"/>
  <c r="AC29" i="100"/>
  <c r="AD29" i="100"/>
  <c r="AC28" i="103"/>
  <c r="BG28" i="122"/>
  <c r="AC30" i="120"/>
  <c r="AB29" i="122"/>
  <c r="AO76" i="122"/>
  <c r="AP77" i="118"/>
  <c r="BH43" i="121"/>
  <c r="BH43" i="111"/>
  <c r="BG62" i="121"/>
  <c r="BG62" i="111"/>
  <c r="BJ23" i="121"/>
  <c r="BJ23" i="111"/>
  <c r="BH42" i="121"/>
  <c r="BH42" i="120" s="1"/>
  <c r="BH42" i="111"/>
  <c r="BH42" i="100" s="1"/>
  <c r="BH42" i="103" s="1"/>
  <c r="BH30" i="121"/>
  <c r="BH30" i="111"/>
  <c r="BJ78" i="111"/>
  <c r="BJ78" i="121"/>
  <c r="BJ67" i="111"/>
  <c r="BJ67" i="121"/>
  <c r="BJ82" i="121"/>
  <c r="BJ82" i="111"/>
  <c r="BH32" i="121"/>
  <c r="BH32" i="120" s="1"/>
  <c r="BH32" i="111"/>
  <c r="BH32" i="100" s="1"/>
  <c r="BH32" i="103" s="1"/>
  <c r="BH49" i="111"/>
  <c r="BH49" i="121"/>
  <c r="BG40" i="122"/>
  <c r="BH41" i="120"/>
  <c r="AB29" i="103"/>
  <c r="AC30" i="100"/>
  <c r="BA39" i="120"/>
  <c r="AZ38" i="122"/>
  <c r="AQ65" i="118"/>
  <c r="AC48" i="120"/>
  <c r="AB47" i="122"/>
  <c r="AC43" i="120"/>
  <c r="AB42" i="122"/>
  <c r="AQ90" i="103"/>
  <c r="AR91" i="100"/>
  <c r="AR91" i="103" s="1"/>
  <c r="AD55" i="120"/>
  <c r="AC54" i="122"/>
  <c r="BG24" i="122"/>
  <c r="BH25" i="120"/>
  <c r="AC56" i="122"/>
  <c r="AR89" i="118"/>
  <c r="AQ88" i="122"/>
  <c r="AP77" i="100"/>
  <c r="AO76" i="103"/>
  <c r="BG40" i="103"/>
  <c r="BH41" i="100"/>
  <c r="BH41" i="103" s="1"/>
  <c r="AB39" i="103"/>
  <c r="AC40" i="100"/>
  <c r="BI18" i="100"/>
  <c r="BI18" i="103" s="1"/>
  <c r="AQ81" i="100"/>
  <c r="AP80" i="103"/>
  <c r="BF29" i="103"/>
  <c r="BG30" i="100"/>
  <c r="AD54" i="120"/>
  <c r="AC53" i="122"/>
  <c r="BE40" i="122"/>
  <c r="BF41" i="100"/>
  <c r="BF41" i="122" s="1"/>
  <c r="BE40" i="103"/>
  <c r="BH62" i="111"/>
  <c r="BH62" i="121"/>
  <c r="BH39" i="120"/>
  <c r="BG38" i="122"/>
  <c r="AQ72" i="118"/>
  <c r="AP71" i="122"/>
  <c r="BH20" i="121"/>
  <c r="BH20" i="111"/>
  <c r="BJ71" i="111"/>
  <c r="BJ71" i="121"/>
  <c r="BI28" i="121"/>
  <c r="BI28" i="111"/>
  <c r="BJ74" i="111"/>
  <c r="BJ74" i="121"/>
  <c r="BJ75" i="111"/>
  <c r="BJ75" i="121"/>
  <c r="BH57" i="121"/>
  <c r="BH57" i="111"/>
  <c r="BI29" i="111"/>
  <c r="BI29" i="121"/>
  <c r="BI22" i="121"/>
  <c r="BI22" i="111"/>
  <c r="BJ81" i="121"/>
  <c r="BJ81" i="111"/>
  <c r="BG53" i="111"/>
  <c r="BG53" i="121"/>
  <c r="BG63" i="111"/>
  <c r="BG63" i="121"/>
  <c r="AP47" i="118"/>
  <c r="AC55" i="122"/>
  <c r="AD56" i="100"/>
  <c r="AC55" i="103"/>
  <c r="BG32" i="100"/>
  <c r="BF31" i="103"/>
  <c r="AE75" i="100"/>
  <c r="AD74" i="103"/>
  <c r="AQ45" i="118"/>
  <c r="AQ68" i="118"/>
  <c r="AQ57" i="118"/>
  <c r="AE58" i="120"/>
  <c r="AD57" i="122"/>
  <c r="AC47" i="120"/>
  <c r="AB46" i="122"/>
  <c r="BG33" i="120"/>
  <c r="BG33" i="122" s="1"/>
  <c r="AA94" i="122"/>
  <c r="BI18" i="120"/>
  <c r="BH27" i="100"/>
  <c r="BG26" i="103"/>
  <c r="AC35" i="103"/>
  <c r="AD36" i="100"/>
  <c r="BJ70" i="111"/>
  <c r="BJ70" i="121"/>
  <c r="BH45" i="121"/>
  <c r="BH45" i="111"/>
  <c r="BJ79" i="121"/>
  <c r="BJ79" i="111"/>
  <c r="BH47" i="121"/>
  <c r="BH47" i="111"/>
  <c r="BJ69" i="121"/>
  <c r="BJ69" i="111"/>
  <c r="BG65" i="106"/>
  <c r="AQ81" i="118"/>
  <c r="AP80" i="122"/>
  <c r="AQ80" i="118"/>
  <c r="AP79" i="122"/>
  <c r="AB36" i="103"/>
  <c r="AC37" i="100"/>
  <c r="AR84" i="118"/>
  <c r="AQ83" i="122"/>
  <c r="AD73" i="120"/>
  <c r="AC72" i="122"/>
  <c r="AC34" i="103"/>
  <c r="AD35" i="100"/>
  <c r="AM32" i="103"/>
  <c r="AN33" i="100"/>
  <c r="AO73" i="103"/>
  <c r="AP74" i="100"/>
  <c r="AE73" i="120"/>
  <c r="AD72" i="122"/>
  <c r="AC27" i="120"/>
  <c r="AB26" i="122"/>
  <c r="AB94" i="120"/>
  <c r="AA94" i="103"/>
  <c r="AA95" i="103" s="1"/>
  <c r="AQ71" i="118"/>
  <c r="AP70" i="122"/>
  <c r="AD27" i="103"/>
  <c r="AE28" i="100"/>
  <c r="AC53" i="103"/>
  <c r="AD54" i="100"/>
  <c r="AP75" i="118"/>
  <c r="AO74" i="122"/>
  <c r="BG26" i="122"/>
  <c r="BH27" i="120"/>
  <c r="BB39" i="100"/>
  <c r="BA38" i="103"/>
  <c r="BH63" i="106"/>
  <c r="BH67" i="106"/>
  <c r="BI21" i="106"/>
  <c r="BI58" i="106"/>
  <c r="BJ52" i="106"/>
  <c r="BI60" i="106"/>
  <c r="BI61" i="106"/>
  <c r="BI50" i="106"/>
  <c r="BH68" i="106"/>
  <c r="BI45" i="106"/>
  <c r="BI57" i="106"/>
  <c r="BH65" i="106"/>
  <c r="BI40" i="106"/>
  <c r="BI53" i="106"/>
  <c r="BJ55" i="106"/>
  <c r="BI55" i="106"/>
  <c r="BJ33" i="106"/>
  <c r="BI20" i="106"/>
  <c r="BJ23" i="106"/>
  <c r="BJ34" i="106"/>
  <c r="BI34" i="106"/>
  <c r="BI31" i="106"/>
  <c r="BI35" i="106"/>
  <c r="BI42" i="106"/>
  <c r="BI43" i="106"/>
  <c r="BI63" i="106"/>
  <c r="BI36" i="106"/>
  <c r="BI24" i="106"/>
  <c r="BJ37" i="106"/>
  <c r="BJ31" i="106"/>
  <c r="BI49" i="106"/>
  <c r="BJ20" i="106"/>
  <c r="BJ39" i="106"/>
  <c r="BJ50" i="106"/>
  <c r="BI41" i="106"/>
  <c r="BI47" i="106"/>
  <c r="BI37" i="106"/>
  <c r="BI46" i="106"/>
  <c r="BJ22" i="106"/>
  <c r="BJ44" i="106"/>
  <c r="BI28" i="106"/>
  <c r="BI25" i="106"/>
  <c r="BI48" i="106"/>
  <c r="BJ42" i="106"/>
  <c r="BI23" i="106"/>
  <c r="BI19" i="106"/>
  <c r="BI59" i="106"/>
  <c r="BJ41" i="106"/>
  <c r="BI51" i="106"/>
  <c r="BJ30" i="106"/>
  <c r="BJ28" i="106"/>
  <c r="BI29" i="106"/>
  <c r="BI18" i="122" l="1"/>
  <c r="BH41" i="122"/>
  <c r="BH32" i="122"/>
  <c r="BH34" i="120"/>
  <c r="BG21" i="103"/>
  <c r="BH22" i="100"/>
  <c r="BB39" i="103"/>
  <c r="BC40" i="100"/>
  <c r="AR58" i="118"/>
  <c r="BH31" i="100"/>
  <c r="BG30" i="103"/>
  <c r="AD49" i="120"/>
  <c r="AC48" i="122"/>
  <c r="BG39" i="103"/>
  <c r="BH40" i="100"/>
  <c r="BH40" i="103" s="1"/>
  <c r="AJ31" i="103"/>
  <c r="AK32" i="100"/>
  <c r="AD73" i="103"/>
  <c r="AE74" i="100"/>
  <c r="AC46" i="103"/>
  <c r="AD47" i="100"/>
  <c r="BJ18" i="100"/>
  <c r="BJ18" i="103" s="1"/>
  <c r="BH37" i="103"/>
  <c r="AQ35" i="120"/>
  <c r="AP34" i="122"/>
  <c r="AR74" i="118"/>
  <c r="AQ73" i="122"/>
  <c r="AQ77" i="118"/>
  <c r="AP76" i="122"/>
  <c r="AD46" i="103"/>
  <c r="AE47" i="100"/>
  <c r="AR81" i="100"/>
  <c r="AQ80" i="103"/>
  <c r="AR51" i="118"/>
  <c r="AH30" i="100"/>
  <c r="AG29" i="103"/>
  <c r="AD39" i="120"/>
  <c r="AC38" i="122"/>
  <c r="BH28" i="100"/>
  <c r="BG27" i="103"/>
  <c r="AD47" i="120"/>
  <c r="AC46" i="122"/>
  <c r="AD31" i="120"/>
  <c r="AC30" i="122"/>
  <c r="BI25" i="111"/>
  <c r="BI25" i="121"/>
  <c r="BJ24" i="111"/>
  <c r="BJ24" i="121"/>
  <c r="BI39" i="121"/>
  <c r="BI39" i="120" s="1"/>
  <c r="BI39" i="111"/>
  <c r="BI39" i="100" s="1"/>
  <c r="BJ30" i="111"/>
  <c r="BJ30" i="121"/>
  <c r="BI36" i="111"/>
  <c r="BI36" i="121"/>
  <c r="BH27" i="122"/>
  <c r="BI28" i="120"/>
  <c r="AR89" i="122"/>
  <c r="AS90" i="118"/>
  <c r="BH42" i="122"/>
  <c r="AQ61" i="118"/>
  <c r="AS85" i="100"/>
  <c r="AR84" i="103"/>
  <c r="AR52" i="118"/>
  <c r="BG22" i="103"/>
  <c r="BH23" i="100"/>
  <c r="AZ39" i="120"/>
  <c r="AY38" i="122"/>
  <c r="AS86" i="118"/>
  <c r="AR85" i="122"/>
  <c r="AQ79" i="103"/>
  <c r="AR80" i="100"/>
  <c r="AE30" i="120"/>
  <c r="AD29" i="122"/>
  <c r="AD44" i="100"/>
  <c r="AC43" i="103"/>
  <c r="AF76" i="120"/>
  <c r="AE75" i="122"/>
  <c r="AD48" i="100"/>
  <c r="AC47" i="103"/>
  <c r="BI55" i="111"/>
  <c r="BI55" i="121"/>
  <c r="AB94" i="122"/>
  <c r="AE74" i="120"/>
  <c r="AD73" i="122"/>
  <c r="BH27" i="103"/>
  <c r="BI28" i="100"/>
  <c r="AR69" i="118"/>
  <c r="AQ48" i="118"/>
  <c r="AR73" i="118"/>
  <c r="AQ72" i="122"/>
  <c r="AR66" i="118"/>
  <c r="AE30" i="100"/>
  <c r="AD29" i="103"/>
  <c r="AE34" i="120"/>
  <c r="AD33" i="122"/>
  <c r="BJ72" i="111"/>
  <c r="BJ72" i="121"/>
  <c r="BB40" i="103"/>
  <c r="BC41" i="100"/>
  <c r="AD42" i="103"/>
  <c r="AE43" i="100"/>
  <c r="AD42" i="122"/>
  <c r="AE46" i="100"/>
  <c r="AD45" i="103"/>
  <c r="AD45" i="122"/>
  <c r="AQ76" i="100"/>
  <c r="AP75" i="103"/>
  <c r="AO34" i="120"/>
  <c r="AN33" i="122"/>
  <c r="AR85" i="103"/>
  <c r="AS86" i="100"/>
  <c r="AR71" i="118"/>
  <c r="AE51" i="120"/>
  <c r="AD50" i="122"/>
  <c r="AJ62" i="120"/>
  <c r="AK63" i="120" s="1"/>
  <c r="AL64" i="120" s="1"/>
  <c r="BG61" i="111"/>
  <c r="BG94" i="111" s="1"/>
  <c r="BG61" i="121"/>
  <c r="BG94" i="121" s="1"/>
  <c r="BG94" i="106"/>
  <c r="BG95" i="106" s="1"/>
  <c r="BI44" i="121"/>
  <c r="BI44" i="111"/>
  <c r="BH59" i="121"/>
  <c r="BH59" i="111"/>
  <c r="AD28" i="120"/>
  <c r="AC27" i="122"/>
  <c r="AC94" i="120"/>
  <c r="AQ81" i="103"/>
  <c r="AR82" i="100"/>
  <c r="BH25" i="122"/>
  <c r="BI26" i="120"/>
  <c r="AP73" i="100"/>
  <c r="AP73" i="122" s="1"/>
  <c r="AO72" i="103"/>
  <c r="AD53" i="120"/>
  <c r="AC52" i="122"/>
  <c r="AC27" i="103"/>
  <c r="AD28" i="100"/>
  <c r="AC94" i="100"/>
  <c r="AS87" i="118"/>
  <c r="AF29" i="120"/>
  <c r="AE28" i="122"/>
  <c r="BH39" i="100"/>
  <c r="BG38" i="103"/>
  <c r="AD51" i="120"/>
  <c r="AC50" i="122"/>
  <c r="AR64" i="118"/>
  <c r="AM33" i="100"/>
  <c r="AL32" i="103"/>
  <c r="AS91" i="118"/>
  <c r="AR90" i="122"/>
  <c r="AD37" i="120"/>
  <c r="AC36" i="122"/>
  <c r="BF34" i="103"/>
  <c r="BG35" i="100"/>
  <c r="BF22" i="100"/>
  <c r="BE21" i="103"/>
  <c r="BJ20" i="121"/>
  <c r="BJ20" i="111"/>
  <c r="AT36" i="103"/>
  <c r="AU37" i="100"/>
  <c r="BI31" i="121"/>
  <c r="BI31" i="111"/>
  <c r="BH63" i="111"/>
  <c r="BH63" i="121"/>
  <c r="AQ76" i="118"/>
  <c r="AP75" i="122"/>
  <c r="AR84" i="122"/>
  <c r="AS85" i="118"/>
  <c r="AR46" i="118"/>
  <c r="BI40" i="120"/>
  <c r="BB40" i="120"/>
  <c r="BA39" i="122"/>
  <c r="AC29" i="103"/>
  <c r="AD30" i="100"/>
  <c r="AE47" i="120"/>
  <c r="AD46" i="122"/>
  <c r="BF34" i="122"/>
  <c r="BG35" i="120"/>
  <c r="BG25" i="103"/>
  <c r="BH26" i="100"/>
  <c r="AB94" i="103"/>
  <c r="AD34" i="122"/>
  <c r="AE35" i="100"/>
  <c r="AD34" i="103"/>
  <c r="BH38" i="122"/>
  <c r="AV37" i="103"/>
  <c r="AW38" i="100"/>
  <c r="AO54" i="120"/>
  <c r="AP55" i="120" s="1"/>
  <c r="AD43" i="103"/>
  <c r="AE44" i="100"/>
  <c r="AD43" i="122"/>
  <c r="AE56" i="100"/>
  <c r="AD55" i="103"/>
  <c r="AP76" i="103"/>
  <c r="AQ77" i="100"/>
  <c r="AD33" i="103"/>
  <c r="AE34" i="100"/>
  <c r="AE51" i="100"/>
  <c r="AD50" i="103"/>
  <c r="AP53" i="118"/>
  <c r="BI32" i="121"/>
  <c r="BI32" i="111"/>
  <c r="BJ26" i="121"/>
  <c r="BJ26" i="111"/>
  <c r="AE55" i="100"/>
  <c r="AD54" i="103"/>
  <c r="AF74" i="120"/>
  <c r="AE73" i="122"/>
  <c r="AC37" i="103"/>
  <c r="AD38" i="100"/>
  <c r="AD31" i="100"/>
  <c r="AC30" i="103"/>
  <c r="AE33" i="103"/>
  <c r="AF34" i="100"/>
  <c r="AR61" i="118"/>
  <c r="AS91" i="100"/>
  <c r="AS91" i="103" s="1"/>
  <c r="AR90" i="103"/>
  <c r="BI36" i="120"/>
  <c r="BF42" i="120"/>
  <c r="BE41" i="122"/>
  <c r="AR54" i="118"/>
  <c r="BH21" i="100"/>
  <c r="BG20" i="103"/>
  <c r="AS88" i="118"/>
  <c r="AM54" i="120"/>
  <c r="AN55" i="120" s="1"/>
  <c r="AO56" i="120" s="1"/>
  <c r="AQ73" i="103"/>
  <c r="AR74" i="100"/>
  <c r="AO72" i="122"/>
  <c r="AC52" i="103"/>
  <c r="AD53" i="100"/>
  <c r="AR63" i="118"/>
  <c r="BH35" i="100"/>
  <c r="BH35" i="122" s="1"/>
  <c r="BG34" i="103"/>
  <c r="AQ71" i="103"/>
  <c r="AR72" i="100"/>
  <c r="AZ39" i="103"/>
  <c r="BA40" i="100"/>
  <c r="BH31" i="120"/>
  <c r="BG30" i="122"/>
  <c r="AE55" i="120"/>
  <c r="AD54" i="122"/>
  <c r="AT36" i="120"/>
  <c r="AS35" i="122"/>
  <c r="BH61" i="111"/>
  <c r="BH61" i="121"/>
  <c r="BJ40" i="111"/>
  <c r="BJ40" i="121"/>
  <c r="BJ27" i="111"/>
  <c r="BJ27" i="121"/>
  <c r="BI53" i="121"/>
  <c r="BI53" i="111"/>
  <c r="BJ48" i="111"/>
  <c r="BJ48" i="121"/>
  <c r="BI47" i="111"/>
  <c r="BI47" i="121"/>
  <c r="BJ46" i="111"/>
  <c r="BJ46" i="121"/>
  <c r="BI20" i="121"/>
  <c r="BI20" i="111"/>
  <c r="BI41" i="111"/>
  <c r="BI41" i="100" s="1"/>
  <c r="BI41" i="103" s="1"/>
  <c r="BI41" i="121"/>
  <c r="BI41" i="120" s="1"/>
  <c r="BI54" i="121"/>
  <c r="BI54" i="111"/>
  <c r="BJ22" i="111"/>
  <c r="BJ22" i="121"/>
  <c r="BJ35" i="121"/>
  <c r="BJ35" i="111"/>
  <c r="BJ29" i="121"/>
  <c r="BJ29" i="111"/>
  <c r="BH64" i="121"/>
  <c r="BH64" i="111"/>
  <c r="BI21" i="121"/>
  <c r="BI21" i="111"/>
  <c r="BI54" i="106"/>
  <c r="AP74" i="103"/>
  <c r="AQ75" i="100"/>
  <c r="AD41" i="100"/>
  <c r="AC40" i="103"/>
  <c r="AE56" i="120"/>
  <c r="AD55" i="122"/>
  <c r="BF22" i="120"/>
  <c r="BE21" i="122"/>
  <c r="AE53" i="120"/>
  <c r="AD52" i="122"/>
  <c r="AQ59" i="118"/>
  <c r="AG45" i="120"/>
  <c r="BC40" i="120"/>
  <c r="BB39" i="122"/>
  <c r="AQ74" i="118"/>
  <c r="BG22" i="122"/>
  <c r="BH23" i="120"/>
  <c r="AX38" i="120"/>
  <c r="AW37" i="122"/>
  <c r="AD41" i="120"/>
  <c r="AC40" i="122"/>
  <c r="AR53" i="118"/>
  <c r="BI43" i="111"/>
  <c r="BI43" i="100" s="1"/>
  <c r="BI43" i="103" s="1"/>
  <c r="BI43" i="121"/>
  <c r="BI43" i="120" s="1"/>
  <c r="AE36" i="100"/>
  <c r="AD35" i="103"/>
  <c r="BJ18" i="122"/>
  <c r="BH19" i="100"/>
  <c r="AQ46" i="118"/>
  <c r="AE37" i="120"/>
  <c r="AD36" i="122"/>
  <c r="AS92" i="100"/>
  <c r="AR92" i="103"/>
  <c r="BI59" i="111"/>
  <c r="BI59" i="121"/>
  <c r="BI38" i="121"/>
  <c r="BI38" i="120" s="1"/>
  <c r="BI38" i="111"/>
  <c r="BI38" i="100" s="1"/>
  <c r="BI37" i="111"/>
  <c r="BI37" i="121"/>
  <c r="BI19" i="121"/>
  <c r="BI19" i="111"/>
  <c r="BI51" i="121"/>
  <c r="BI51" i="111"/>
  <c r="AE28" i="103"/>
  <c r="AF29" i="100"/>
  <c r="AE75" i="103"/>
  <c r="AF76" i="100"/>
  <c r="AQ75" i="118"/>
  <c r="AP74" i="122"/>
  <c r="AQ49" i="118"/>
  <c r="AW37" i="103"/>
  <c r="AX38" i="100"/>
  <c r="AR83" i="103"/>
  <c r="AS84" i="100"/>
  <c r="AR35" i="120"/>
  <c r="AQ34" i="122"/>
  <c r="AR48" i="120"/>
  <c r="AS49" i="120" s="1"/>
  <c r="AT50" i="120" s="1"/>
  <c r="AD30" i="120"/>
  <c r="AC29" i="122"/>
  <c r="AD51" i="100"/>
  <c r="AC50" i="103"/>
  <c r="AD49" i="100"/>
  <c r="AC48" i="103"/>
  <c r="BH43" i="120"/>
  <c r="AD52" i="103"/>
  <c r="AE53" i="100"/>
  <c r="AS92" i="118"/>
  <c r="AR92" i="122"/>
  <c r="BH64" i="106"/>
  <c r="BH94" i="106" s="1"/>
  <c r="AD56" i="122"/>
  <c r="AD56" i="103"/>
  <c r="AE57" i="100"/>
  <c r="AE36" i="120"/>
  <c r="AD35" i="122"/>
  <c r="BH28" i="120"/>
  <c r="BG27" i="122"/>
  <c r="AD40" i="100"/>
  <c r="AC39" i="103"/>
  <c r="BI45" i="111"/>
  <c r="BI45" i="121"/>
  <c r="BI42" i="111"/>
  <c r="BI42" i="100" s="1"/>
  <c r="BI42" i="103" s="1"/>
  <c r="BI42" i="121"/>
  <c r="BI42" i="120" s="1"/>
  <c r="BI46" i="121"/>
  <c r="BI46" i="111"/>
  <c r="BJ33" i="111"/>
  <c r="BJ33" i="121"/>
  <c r="BI30" i="121"/>
  <c r="BI30" i="120" s="1"/>
  <c r="BI30" i="111"/>
  <c r="BI30" i="100" s="1"/>
  <c r="BI57" i="111"/>
  <c r="BI57" i="121"/>
  <c r="AR81" i="118"/>
  <c r="AQ80" i="122"/>
  <c r="AD48" i="120"/>
  <c r="AC47" i="122"/>
  <c r="BF41" i="103"/>
  <c r="BG42" i="100"/>
  <c r="AQ78" i="118"/>
  <c r="AP77" i="122"/>
  <c r="AD40" i="120"/>
  <c r="AC39" i="122"/>
  <c r="BH29" i="103"/>
  <c r="AD39" i="100"/>
  <c r="AC38" i="103"/>
  <c r="AQ42" i="118"/>
  <c r="AD57" i="103"/>
  <c r="AE58" i="100"/>
  <c r="BH21" i="120"/>
  <c r="BG20" i="122"/>
  <c r="BF28" i="103"/>
  <c r="BG29" i="100"/>
  <c r="AS90" i="100"/>
  <c r="AR89" i="103"/>
  <c r="AH30" i="120"/>
  <c r="AG29" i="122"/>
  <c r="AR73" i="100"/>
  <c r="AQ72" i="103"/>
  <c r="BH20" i="120"/>
  <c r="BG19" i="122"/>
  <c r="AK32" i="120"/>
  <c r="AJ31" i="122"/>
  <c r="AD36" i="103"/>
  <c r="AE37" i="100"/>
  <c r="AP77" i="103"/>
  <c r="AQ78" i="100"/>
  <c r="BH25" i="103"/>
  <c r="BI26" i="100"/>
  <c r="AR45" i="118"/>
  <c r="BI23" i="120"/>
  <c r="BH22" i="122"/>
  <c r="BJ38" i="121"/>
  <c r="BJ38" i="111"/>
  <c r="BI49" i="111"/>
  <c r="BI49" i="121"/>
  <c r="BI56" i="111"/>
  <c r="BI56" i="121"/>
  <c r="BI27" i="111"/>
  <c r="BI27" i="121"/>
  <c r="BI27" i="120" s="1"/>
  <c r="BI33" i="111"/>
  <c r="BI33" i="100" s="1"/>
  <c r="BI33" i="103" s="1"/>
  <c r="BI33" i="121"/>
  <c r="BI33" i="120" s="1"/>
  <c r="BJ51" i="121"/>
  <c r="BJ51" i="111"/>
  <c r="AN33" i="103"/>
  <c r="AO34" i="100"/>
  <c r="BH33" i="100"/>
  <c r="BG32" i="103"/>
  <c r="AR83" i="122"/>
  <c r="AS84" i="118"/>
  <c r="AD38" i="120"/>
  <c r="AC37" i="122"/>
  <c r="AU59" i="118"/>
  <c r="BH34" i="103"/>
  <c r="BI35" i="100"/>
  <c r="BI35" i="103" s="1"/>
  <c r="BH29" i="122"/>
  <c r="AM33" i="120"/>
  <c r="AL32" i="122"/>
  <c r="AR65" i="118"/>
  <c r="BG32" i="122"/>
  <c r="BH33" i="120"/>
  <c r="BF42" i="100"/>
  <c r="BE41" i="103"/>
  <c r="BF28" i="122"/>
  <c r="BG29" i="120"/>
  <c r="AQ79" i="122"/>
  <c r="AR80" i="118"/>
  <c r="AR67" i="118"/>
  <c r="BH37" i="122"/>
  <c r="BG39" i="122"/>
  <c r="AN40" i="118"/>
  <c r="AM94" i="118"/>
  <c r="BJ37" i="111"/>
  <c r="BJ37" i="121"/>
  <c r="BI24" i="111"/>
  <c r="BI24" i="121"/>
  <c r="AR72" i="118"/>
  <c r="AQ71" i="122"/>
  <c r="AR82" i="118"/>
  <c r="AQ81" i="122"/>
  <c r="AF59" i="120"/>
  <c r="AE58" i="122"/>
  <c r="AD44" i="120"/>
  <c r="AC43" i="122"/>
  <c r="BI35" i="120"/>
  <c r="BH34" i="122"/>
  <c r="AS89" i="118"/>
  <c r="AW38" i="120"/>
  <c r="AV37" i="122"/>
  <c r="AP34" i="103"/>
  <c r="AQ35" i="100"/>
  <c r="AR68" i="118"/>
  <c r="BH19" i="120"/>
  <c r="BG21" i="122"/>
  <c r="AE73" i="103"/>
  <c r="AF74" i="100"/>
  <c r="AR91" i="122"/>
  <c r="BG19" i="103"/>
  <c r="BH20" i="100"/>
  <c r="AC36" i="103"/>
  <c r="AD37" i="100"/>
  <c r="AF34" i="120"/>
  <c r="AE33" i="122"/>
  <c r="AQ34" i="103"/>
  <c r="AR35" i="100"/>
  <c r="BH86" i="118"/>
  <c r="BI87" i="118" s="1"/>
  <c r="BJ88" i="118" s="1"/>
  <c r="BH40" i="122"/>
  <c r="BI66" i="106"/>
  <c r="BI67" i="106"/>
  <c r="BI68" i="106"/>
  <c r="BI64" i="106"/>
  <c r="BI65" i="106"/>
  <c r="BJ57" i="106"/>
  <c r="BJ45" i="106"/>
  <c r="BJ54" i="106"/>
  <c r="BJ58" i="106"/>
  <c r="BJ49" i="106"/>
  <c r="BJ60" i="106"/>
  <c r="BJ53" i="106"/>
  <c r="BJ63" i="106"/>
  <c r="BJ61" i="106"/>
  <c r="BJ26" i="106"/>
  <c r="BJ25" i="106"/>
  <c r="BJ48" i="106"/>
  <c r="BJ38" i="106"/>
  <c r="BJ46" i="106"/>
  <c r="BJ47" i="106"/>
  <c r="BJ35" i="106"/>
  <c r="BJ29" i="106"/>
  <c r="BJ21" i="106"/>
  <c r="BJ36" i="106"/>
  <c r="BJ59" i="106"/>
  <c r="BJ40" i="106"/>
  <c r="BJ56" i="106"/>
  <c r="BJ43" i="106"/>
  <c r="BJ24" i="106"/>
  <c r="BJ32" i="106"/>
  <c r="BH95" i="106" l="1"/>
  <c r="BI42" i="122"/>
  <c r="BI30" i="122"/>
  <c r="BI33" i="122"/>
  <c r="BI38" i="103"/>
  <c r="BI38" i="122"/>
  <c r="BI64" i="111"/>
  <c r="BI64" i="121"/>
  <c r="BI20" i="120"/>
  <c r="BH19" i="122"/>
  <c r="BI35" i="122"/>
  <c r="BH30" i="120"/>
  <c r="BG29" i="122"/>
  <c r="AP35" i="100"/>
  <c r="AO34" i="103"/>
  <c r="AS36" i="120"/>
  <c r="AR35" i="122"/>
  <c r="AF29" i="103"/>
  <c r="AG30" i="100"/>
  <c r="AE36" i="103"/>
  <c r="AF37" i="100"/>
  <c r="BB41" i="100"/>
  <c r="BA40" i="103"/>
  <c r="AE34" i="103"/>
  <c r="AF35" i="100"/>
  <c r="AF48" i="120"/>
  <c r="AE47" i="122"/>
  <c r="AR77" i="118"/>
  <c r="AQ76" i="122"/>
  <c r="AP73" i="103"/>
  <c r="AQ74" i="100"/>
  <c r="AQ74" i="122" s="1"/>
  <c r="AP35" i="120"/>
  <c r="AO34" i="122"/>
  <c r="AS70" i="118"/>
  <c r="AG77" i="120"/>
  <c r="AF76" i="122"/>
  <c r="AR81" i="103"/>
  <c r="AS82" i="100"/>
  <c r="BJ54" i="121"/>
  <c r="BJ54" i="111"/>
  <c r="BJ50" i="121"/>
  <c r="BJ50" i="111"/>
  <c r="AE41" i="120"/>
  <c r="AD40" i="122"/>
  <c r="BI29" i="120"/>
  <c r="BH28" i="122"/>
  <c r="BI44" i="120"/>
  <c r="AS84" i="103"/>
  <c r="AT85" i="100"/>
  <c r="BI43" i="122"/>
  <c r="AR75" i="118"/>
  <c r="AF57" i="120"/>
  <c r="AE56" i="122"/>
  <c r="BJ37" i="120"/>
  <c r="AG75" i="120"/>
  <c r="AF74" i="122"/>
  <c r="AD30" i="103"/>
  <c r="AE31" i="100"/>
  <c r="BI40" i="100"/>
  <c r="BI40" i="122" s="1"/>
  <c r="BH39" i="103"/>
  <c r="BI26" i="122"/>
  <c r="BJ27" i="120"/>
  <c r="BJ29" i="100"/>
  <c r="BJ29" i="103" s="1"/>
  <c r="BI28" i="103"/>
  <c r="AE48" i="120"/>
  <c r="AD47" i="122"/>
  <c r="AE47" i="103"/>
  <c r="AF48" i="100"/>
  <c r="AE48" i="100"/>
  <c r="AD47" i="103"/>
  <c r="BH31" i="103"/>
  <c r="BI32" i="100"/>
  <c r="AR35" i="103"/>
  <c r="AS36" i="100"/>
  <c r="AE50" i="120"/>
  <c r="AD49" i="122"/>
  <c r="BJ41" i="121"/>
  <c r="BJ41" i="120" s="1"/>
  <c r="BJ41" i="111"/>
  <c r="BI63" i="111"/>
  <c r="BI63" i="121"/>
  <c r="AG35" i="120"/>
  <c r="AF34" i="122"/>
  <c r="AE45" i="120"/>
  <c r="AD44" i="122"/>
  <c r="AL33" i="120"/>
  <c r="AK32" i="122"/>
  <c r="BI22" i="120"/>
  <c r="BH21" i="122"/>
  <c r="AS73" i="100"/>
  <c r="AR72" i="103"/>
  <c r="AP57" i="120"/>
  <c r="AQ58" i="120" s="1"/>
  <c r="AR59" i="120" s="1"/>
  <c r="AQ77" i="103"/>
  <c r="AR78" i="100"/>
  <c r="AE38" i="120"/>
  <c r="AD37" i="122"/>
  <c r="AR77" i="100"/>
  <c r="AQ76" i="103"/>
  <c r="AF35" i="120"/>
  <c r="AE34" i="122"/>
  <c r="AE45" i="100"/>
  <c r="AD44" i="103"/>
  <c r="AS53" i="118"/>
  <c r="AE37" i="103"/>
  <c r="AF38" i="100"/>
  <c r="BJ28" i="111"/>
  <c r="BJ28" i="121"/>
  <c r="BJ28" i="120" s="1"/>
  <c r="BJ53" i="111"/>
  <c r="BJ53" i="121"/>
  <c r="BI60" i="111"/>
  <c r="BI60" i="121"/>
  <c r="BJ51" i="106"/>
  <c r="AD37" i="103"/>
  <c r="AE38" i="100"/>
  <c r="AS69" i="118"/>
  <c r="BG43" i="100"/>
  <c r="BF42" i="103"/>
  <c r="AE58" i="103"/>
  <c r="AF59" i="100"/>
  <c r="AF59" i="122" s="1"/>
  <c r="AR79" i="118"/>
  <c r="AQ78" i="122"/>
  <c r="AF37" i="120"/>
  <c r="AE36" i="122"/>
  <c r="AD49" i="103"/>
  <c r="AE50" i="100"/>
  <c r="AX38" i="103"/>
  <c r="AY39" i="100"/>
  <c r="AT92" i="100"/>
  <c r="AS92" i="103"/>
  <c r="BD41" i="120"/>
  <c r="BC40" i="122"/>
  <c r="AD41" i="103"/>
  <c r="AE42" i="100"/>
  <c r="AE55" i="103"/>
  <c r="AF56" i="100"/>
  <c r="AE35" i="122"/>
  <c r="AF36" i="100"/>
  <c r="AE35" i="103"/>
  <c r="AG30" i="120"/>
  <c r="AF29" i="122"/>
  <c r="AR82" i="103"/>
  <c r="AS83" i="100"/>
  <c r="BH28" i="103"/>
  <c r="BI29" i="100"/>
  <c r="AF75" i="100"/>
  <c r="AE74" i="103"/>
  <c r="AS59" i="118"/>
  <c r="BJ43" i="111"/>
  <c r="BJ43" i="100" s="1"/>
  <c r="BJ43" i="103" s="1"/>
  <c r="BJ43" i="121"/>
  <c r="BJ43" i="120" s="1"/>
  <c r="AE51" i="103"/>
  <c r="AF52" i="100"/>
  <c r="BJ57" i="111"/>
  <c r="BJ57" i="121"/>
  <c r="AG60" i="120"/>
  <c r="AO41" i="118"/>
  <c r="AN94" i="118"/>
  <c r="AV60" i="118"/>
  <c r="BJ24" i="120"/>
  <c r="BI21" i="120"/>
  <c r="BH20" i="122"/>
  <c r="BG42" i="122"/>
  <c r="BG42" i="103"/>
  <c r="BH43" i="100"/>
  <c r="AF58" i="100"/>
  <c r="AE57" i="103"/>
  <c r="AE57" i="122"/>
  <c r="AT89" i="118"/>
  <c r="BC41" i="120"/>
  <c r="BB40" i="122"/>
  <c r="AS91" i="122"/>
  <c r="AM65" i="120"/>
  <c r="AN66" i="120" s="1"/>
  <c r="AO67" i="120" s="1"/>
  <c r="AF31" i="100"/>
  <c r="AE30" i="103"/>
  <c r="AF75" i="120"/>
  <c r="AE74" i="122"/>
  <c r="AF31" i="120"/>
  <c r="AE30" i="122"/>
  <c r="AT86" i="100"/>
  <c r="AS85" i="103"/>
  <c r="BJ40" i="100"/>
  <c r="BJ40" i="103" s="1"/>
  <c r="BI39" i="103"/>
  <c r="AR78" i="118"/>
  <c r="AQ77" i="122"/>
  <c r="BC40" i="103"/>
  <c r="BD41" i="100"/>
  <c r="BG29" i="103"/>
  <c r="BH30" i="100"/>
  <c r="BG23" i="120"/>
  <c r="BF22" i="122"/>
  <c r="AE32" i="120"/>
  <c r="AD31" i="122"/>
  <c r="BJ32" i="111"/>
  <c r="BJ32" i="121"/>
  <c r="BJ42" i="111"/>
  <c r="BJ42" i="100" s="1"/>
  <c r="BJ42" i="103" s="1"/>
  <c r="BJ42" i="121"/>
  <c r="BJ42" i="120" s="1"/>
  <c r="BI62" i="106"/>
  <c r="BI62" i="111"/>
  <c r="BI62" i="121"/>
  <c r="BI21" i="100"/>
  <c r="BH20" i="103"/>
  <c r="AR36" i="100"/>
  <c r="AQ35" i="103"/>
  <c r="BH33" i="122"/>
  <c r="BI34" i="120"/>
  <c r="AE52" i="100"/>
  <c r="AD51" i="103"/>
  <c r="BI19" i="100"/>
  <c r="AF38" i="120"/>
  <c r="AE37" i="122"/>
  <c r="AS54" i="118"/>
  <c r="AH46" i="120"/>
  <c r="AR76" i="100"/>
  <c r="AQ75" i="103"/>
  <c r="AU37" i="120"/>
  <c r="AT36" i="122"/>
  <c r="BI36" i="100"/>
  <c r="BH35" i="103"/>
  <c r="AS62" i="118"/>
  <c r="AE56" i="103"/>
  <c r="AF57" i="100"/>
  <c r="BH39" i="122"/>
  <c r="AV38" i="100"/>
  <c r="AU37" i="103"/>
  <c r="AT88" i="118"/>
  <c r="AF47" i="100"/>
  <c r="AE46" i="103"/>
  <c r="AE46" i="122"/>
  <c r="AR80" i="103"/>
  <c r="AS81" i="100"/>
  <c r="BJ40" i="120"/>
  <c r="BI39" i="122"/>
  <c r="AE40" i="120"/>
  <c r="AD39" i="122"/>
  <c r="BI30" i="103"/>
  <c r="AX39" i="100"/>
  <c r="AW38" i="103"/>
  <c r="BJ39" i="121"/>
  <c r="BJ39" i="120" s="1"/>
  <c r="BJ39" i="111"/>
  <c r="BJ39" i="100" s="1"/>
  <c r="BJ39" i="103" s="1"/>
  <c r="BJ49" i="111"/>
  <c r="BJ49" i="121"/>
  <c r="BJ34" i="111"/>
  <c r="BJ34" i="100" s="1"/>
  <c r="BJ34" i="103" s="1"/>
  <c r="BJ34" i="121"/>
  <c r="BJ34" i="120" s="1"/>
  <c r="AS83" i="118"/>
  <c r="AR82" i="122"/>
  <c r="AE39" i="120"/>
  <c r="AD38" i="122"/>
  <c r="AS46" i="118"/>
  <c r="AS74" i="100"/>
  <c r="AR73" i="103"/>
  <c r="AR50" i="118"/>
  <c r="BI19" i="120"/>
  <c r="BH21" i="103"/>
  <c r="BI22" i="100"/>
  <c r="AG35" i="100"/>
  <c r="AF34" i="103"/>
  <c r="AB95" i="103"/>
  <c r="AC94" i="122"/>
  <c r="AF52" i="120"/>
  <c r="AE51" i="122"/>
  <c r="AS67" i="118"/>
  <c r="AR62" i="118"/>
  <c r="AS75" i="118"/>
  <c r="AR74" i="122"/>
  <c r="AL33" i="100"/>
  <c r="AK32" i="103"/>
  <c r="BH22" i="103"/>
  <c r="BI23" i="100"/>
  <c r="BJ25" i="111"/>
  <c r="BJ25" i="121"/>
  <c r="AT85" i="118"/>
  <c r="AS84" i="122"/>
  <c r="BJ27" i="100"/>
  <c r="BJ27" i="103" s="1"/>
  <c r="BI26" i="103"/>
  <c r="AR43" i="118"/>
  <c r="AE49" i="120"/>
  <c r="AD48" i="122"/>
  <c r="BH60" i="121"/>
  <c r="BH94" i="121" s="1"/>
  <c r="BH60" i="111"/>
  <c r="BH94" i="111" s="1"/>
  <c r="AE31" i="120"/>
  <c r="AF32" i="120" s="1"/>
  <c r="AD30" i="122"/>
  <c r="AR47" i="118"/>
  <c r="AE42" i="120"/>
  <c r="AD41" i="122"/>
  <c r="AR60" i="118"/>
  <c r="BI50" i="111"/>
  <c r="BI50" i="121"/>
  <c r="AS64" i="118"/>
  <c r="AF45" i="100"/>
  <c r="AE44" i="103"/>
  <c r="AE44" i="122"/>
  <c r="BH26" i="122"/>
  <c r="BH26" i="103"/>
  <c r="BI27" i="100"/>
  <c r="AN34" i="100"/>
  <c r="AM33" i="103"/>
  <c r="AD28" i="103"/>
  <c r="AE29" i="100"/>
  <c r="AD94" i="100"/>
  <c r="AE29" i="120"/>
  <c r="AD28" i="122"/>
  <c r="AD94" i="120"/>
  <c r="AE43" i="103"/>
  <c r="AF44" i="100"/>
  <c r="AE43" i="122"/>
  <c r="AI31" i="100"/>
  <c r="AH30" i="103"/>
  <c r="AE53" i="103"/>
  <c r="AF54" i="100"/>
  <c r="AR74" i="103"/>
  <c r="AS75" i="100"/>
  <c r="AE52" i="120"/>
  <c r="AD51" i="122"/>
  <c r="BJ36" i="111"/>
  <c r="BJ36" i="100" s="1"/>
  <c r="BJ36" i="103" s="1"/>
  <c r="BJ36" i="121"/>
  <c r="BJ36" i="120" s="1"/>
  <c r="BJ59" i="111"/>
  <c r="BJ59" i="121"/>
  <c r="BJ44" i="121"/>
  <c r="BJ44" i="120" s="1"/>
  <c r="BJ44" i="111"/>
  <c r="BJ44" i="100" s="1"/>
  <c r="BJ44" i="103" s="1"/>
  <c r="AX39" i="120"/>
  <c r="AW38" i="122"/>
  <c r="AS66" i="118"/>
  <c r="AI31" i="120"/>
  <c r="AH30" i="122"/>
  <c r="AQ75" i="122"/>
  <c r="AR76" i="118"/>
  <c r="AF56" i="120"/>
  <c r="AE55" i="122"/>
  <c r="AE54" i="100"/>
  <c r="AD53" i="103"/>
  <c r="AS55" i="118"/>
  <c r="AS47" i="118"/>
  <c r="AC94" i="103"/>
  <c r="AC95" i="103" s="1"/>
  <c r="AS72" i="118"/>
  <c r="AR73" i="122"/>
  <c r="AS74" i="118"/>
  <c r="AT87" i="118"/>
  <c r="AS86" i="122"/>
  <c r="AT91" i="118"/>
  <c r="AS90" i="122"/>
  <c r="AR36" i="120"/>
  <c r="AQ35" i="122"/>
  <c r="AE41" i="100"/>
  <c r="AD40" i="103"/>
  <c r="BG43" i="120"/>
  <c r="BF42" i="122"/>
  <c r="BH36" i="100"/>
  <c r="BG35" i="103"/>
  <c r="BH23" i="103"/>
  <c r="BI24" i="100"/>
  <c r="BJ52" i="121"/>
  <c r="BJ52" i="111"/>
  <c r="BI61" i="111"/>
  <c r="BI61" i="121"/>
  <c r="BJ21" i="111"/>
  <c r="BJ21" i="121"/>
  <c r="BJ55" i="121"/>
  <c r="BJ55" i="111"/>
  <c r="BJ56" i="121"/>
  <c r="BJ56" i="111"/>
  <c r="AF74" i="103"/>
  <c r="AG75" i="100"/>
  <c r="AS73" i="118"/>
  <c r="AR72" i="122"/>
  <c r="AS68" i="118"/>
  <c r="AQ78" i="103"/>
  <c r="AR79" i="100"/>
  <c r="AD39" i="103"/>
  <c r="AE40" i="100"/>
  <c r="AR81" i="122"/>
  <c r="AS82" i="118"/>
  <c r="AU51" i="120"/>
  <c r="AV52" i="120" s="1"/>
  <c r="AW53" i="120" s="1"/>
  <c r="BH19" i="103"/>
  <c r="BI20" i="100"/>
  <c r="AY39" i="120"/>
  <c r="AX38" i="122"/>
  <c r="AF54" i="120"/>
  <c r="AE53" i="122"/>
  <c r="BI41" i="122"/>
  <c r="AE32" i="100"/>
  <c r="AD31" i="103"/>
  <c r="AQ54" i="118"/>
  <c r="BH36" i="120"/>
  <c r="BG35" i="122"/>
  <c r="AT86" i="118"/>
  <c r="AS85" i="122"/>
  <c r="AS65" i="118"/>
  <c r="AT87" i="100"/>
  <c r="AS86" i="103"/>
  <c r="BD42" i="100"/>
  <c r="BC41" i="103"/>
  <c r="AD48" i="103"/>
  <c r="AE49" i="100"/>
  <c r="BJ31" i="111"/>
  <c r="BJ31" i="100" s="1"/>
  <c r="BJ31" i="103" s="1"/>
  <c r="BJ31" i="121"/>
  <c r="BJ31" i="120" s="1"/>
  <c r="BJ45" i="111"/>
  <c r="BJ45" i="121"/>
  <c r="AT90" i="118"/>
  <c r="AS81" i="118"/>
  <c r="AR80" i="122"/>
  <c r="AN34" i="120"/>
  <c r="AM33" i="122"/>
  <c r="BI34" i="100"/>
  <c r="BH33" i="103"/>
  <c r="AS90" i="103"/>
  <c r="AT91" i="100"/>
  <c r="AT91" i="103" s="1"/>
  <c r="AS92" i="122"/>
  <c r="AT92" i="118"/>
  <c r="AF76" i="103"/>
  <c r="AG77" i="100"/>
  <c r="BI24" i="120"/>
  <c r="BH23" i="122"/>
  <c r="BI32" i="120"/>
  <c r="BH31" i="122"/>
  <c r="AD38" i="103"/>
  <c r="AE39" i="100"/>
  <c r="AQ56" i="120"/>
  <c r="BG23" i="100"/>
  <c r="BF22" i="103"/>
  <c r="AE54" i="120"/>
  <c r="AD53" i="122"/>
  <c r="AR49" i="118"/>
  <c r="BA40" i="120"/>
  <c r="AZ39" i="122"/>
  <c r="BJ29" i="120"/>
  <c r="BJ29" i="122" s="1"/>
  <c r="BI28" i="122"/>
  <c r="AS52" i="118"/>
  <c r="BJ65" i="106"/>
  <c r="BJ68" i="106"/>
  <c r="BJ62" i="106"/>
  <c r="BJ64" i="106"/>
  <c r="BJ66" i="106"/>
  <c r="BJ67" i="106"/>
  <c r="BJ19" i="106"/>
  <c r="BJ44" i="122" l="1"/>
  <c r="BJ36" i="122"/>
  <c r="BJ34" i="122"/>
  <c r="AT91" i="122"/>
  <c r="BJ43" i="122"/>
  <c r="AD94" i="122"/>
  <c r="BJ27" i="122"/>
  <c r="BJ39" i="122"/>
  <c r="AT56" i="118"/>
  <c r="AW39" i="100"/>
  <c r="AV38" i="103"/>
  <c r="BJ58" i="121"/>
  <c r="BJ58" i="111"/>
  <c r="AT83" i="118"/>
  <c r="AS82" i="122"/>
  <c r="BI24" i="103"/>
  <c r="BJ25" i="100"/>
  <c r="BJ25" i="103" s="1"/>
  <c r="AF53" i="120"/>
  <c r="AE52" i="122"/>
  <c r="AF30" i="120"/>
  <c r="AE29" i="122"/>
  <c r="AE94" i="120"/>
  <c r="AF41" i="120"/>
  <c r="AE40" i="122"/>
  <c r="AH31" i="120"/>
  <c r="AG30" i="122"/>
  <c r="AT92" i="103"/>
  <c r="AU92" i="100"/>
  <c r="BH44" i="100"/>
  <c r="BG43" i="103"/>
  <c r="AF39" i="120"/>
  <c r="AE38" i="122"/>
  <c r="AQ74" i="103"/>
  <c r="AR75" i="100"/>
  <c r="AG30" i="103"/>
  <c r="AH31" i="100"/>
  <c r="AQ36" i="120"/>
  <c r="AP35" i="122"/>
  <c r="AF55" i="120"/>
  <c r="AE54" i="122"/>
  <c r="AG77" i="103"/>
  <c r="AH78" i="100"/>
  <c r="AT82" i="118"/>
  <c r="AS81" i="122"/>
  <c r="BD42" i="103"/>
  <c r="BE43" i="100"/>
  <c r="AE32" i="103"/>
  <c r="AF33" i="100"/>
  <c r="AT87" i="122"/>
  <c r="AU88" i="118"/>
  <c r="AE54" i="103"/>
  <c r="AF55" i="100"/>
  <c r="AT76" i="100"/>
  <c r="AS75" i="103"/>
  <c r="AT65" i="118"/>
  <c r="BJ24" i="100"/>
  <c r="BJ24" i="103" s="1"/>
  <c r="BI23" i="103"/>
  <c r="AG53" i="120"/>
  <c r="AF52" i="122"/>
  <c r="AS51" i="118"/>
  <c r="AF57" i="103"/>
  <c r="AG58" i="100"/>
  <c r="AI47" i="120"/>
  <c r="BD42" i="120"/>
  <c r="BC41" i="122"/>
  <c r="BI23" i="122"/>
  <c r="AZ40" i="100"/>
  <c r="AY39" i="103"/>
  <c r="AF38" i="103"/>
  <c r="AG39" i="100"/>
  <c r="AR78" i="103"/>
  <c r="AS79" i="100"/>
  <c r="AF46" i="120"/>
  <c r="AE45" i="122"/>
  <c r="BI32" i="103"/>
  <c r="BJ33" i="100"/>
  <c r="BJ33" i="103" s="1"/>
  <c r="BI20" i="122"/>
  <c r="BJ21" i="120"/>
  <c r="AS50" i="118"/>
  <c r="BJ62" i="111"/>
  <c r="BJ62" i="121"/>
  <c r="AF41" i="100"/>
  <c r="AE40" i="103"/>
  <c r="AT75" i="118"/>
  <c r="AS74" i="122"/>
  <c r="AE29" i="103"/>
  <c r="AF30" i="100"/>
  <c r="AE94" i="100"/>
  <c r="BJ40" i="122"/>
  <c r="AR36" i="103"/>
  <c r="AS37" i="100"/>
  <c r="AF33" i="120"/>
  <c r="AE32" i="122"/>
  <c r="AT86" i="103"/>
  <c r="AU87" i="100"/>
  <c r="AG37" i="100"/>
  <c r="AF36" i="103"/>
  <c r="AF36" i="122"/>
  <c r="AT70" i="118"/>
  <c r="BJ41" i="100"/>
  <c r="BJ41" i="103" s="1"/>
  <c r="BI40" i="103"/>
  <c r="AT85" i="103"/>
  <c r="AU86" i="100"/>
  <c r="AS76" i="118"/>
  <c r="BJ64" i="111"/>
  <c r="BJ64" i="121"/>
  <c r="BH24" i="100"/>
  <c r="BG23" i="103"/>
  <c r="AT92" i="122"/>
  <c r="AU92" i="118"/>
  <c r="AU91" i="118"/>
  <c r="AT87" i="103"/>
  <c r="AU88" i="100"/>
  <c r="BI37" i="100"/>
  <c r="BH36" i="103"/>
  <c r="AG57" i="120"/>
  <c r="AF56" i="122"/>
  <c r="AG55" i="100"/>
  <c r="AF54" i="103"/>
  <c r="AD94" i="103"/>
  <c r="AD95" i="103" s="1"/>
  <c r="AF50" i="120"/>
  <c r="AE49" i="122"/>
  <c r="AT75" i="100"/>
  <c r="AS74" i="103"/>
  <c r="AT82" i="100"/>
  <c r="AS81" i="103"/>
  <c r="AT55" i="118"/>
  <c r="AU90" i="118"/>
  <c r="AW61" i="118"/>
  <c r="AF51" i="100"/>
  <c r="AE50" i="103"/>
  <c r="AE38" i="103"/>
  <c r="AF39" i="100"/>
  <c r="AH36" i="120"/>
  <c r="AG35" i="122"/>
  <c r="AE31" i="122"/>
  <c r="AF32" i="100"/>
  <c r="AE31" i="103"/>
  <c r="AS82" i="103"/>
  <c r="AT83" i="100"/>
  <c r="AS78" i="118"/>
  <c r="AR77" i="122"/>
  <c r="BJ63" i="111"/>
  <c r="BJ63" i="121"/>
  <c r="AG55" i="120"/>
  <c r="AF54" i="122"/>
  <c r="AR79" i="103"/>
  <c r="AS80" i="100"/>
  <c r="AR76" i="122"/>
  <c r="AS77" i="118"/>
  <c r="AT63" i="118"/>
  <c r="BI21" i="103"/>
  <c r="BJ22" i="100"/>
  <c r="BJ22" i="103" s="1"/>
  <c r="BH24" i="120"/>
  <c r="BG23" i="122"/>
  <c r="AG32" i="120"/>
  <c r="AF31" i="122"/>
  <c r="AT60" i="118"/>
  <c r="AG57" i="100"/>
  <c r="AF56" i="103"/>
  <c r="AT54" i="118"/>
  <c r="AS60" i="120"/>
  <c r="AT61" i="120" s="1"/>
  <c r="AF49" i="100"/>
  <c r="AE48" i="103"/>
  <c r="BJ45" i="120"/>
  <c r="AT37" i="120"/>
  <c r="AS36" i="122"/>
  <c r="BJ61" i="121"/>
  <c r="BJ61" i="111"/>
  <c r="AT53" i="118"/>
  <c r="AR57" i="120"/>
  <c r="AS58" i="120" s="1"/>
  <c r="AT66" i="118"/>
  <c r="BH44" i="120"/>
  <c r="BG43" i="122"/>
  <c r="AT73" i="118"/>
  <c r="AO35" i="100"/>
  <c r="AN34" i="103"/>
  <c r="AS61" i="118"/>
  <c r="AL33" i="103"/>
  <c r="AM34" i="100"/>
  <c r="AT47" i="118"/>
  <c r="AG39" i="120"/>
  <c r="AF38" i="122"/>
  <c r="BI31" i="100"/>
  <c r="BH30" i="103"/>
  <c r="BJ47" i="121"/>
  <c r="BJ47" i="111"/>
  <c r="AF48" i="103"/>
  <c r="AG49" i="100"/>
  <c r="AG49" i="120"/>
  <c r="AF48" i="122"/>
  <c r="BJ22" i="120"/>
  <c r="BI21" i="122"/>
  <c r="AM34" i="120"/>
  <c r="AL33" i="122"/>
  <c r="AE39" i="103"/>
  <c r="AF40" i="100"/>
  <c r="AZ40" i="120"/>
  <c r="AY39" i="122"/>
  <c r="AJ32" i="100"/>
  <c r="AI31" i="103"/>
  <c r="BI27" i="122"/>
  <c r="BI27" i="103"/>
  <c r="BJ28" i="100"/>
  <c r="BJ28" i="103" s="1"/>
  <c r="AS44" i="118"/>
  <c r="BI36" i="103"/>
  <c r="BJ37" i="100"/>
  <c r="BJ37" i="103" s="1"/>
  <c r="AG76" i="120"/>
  <c r="AF75" i="122"/>
  <c r="AG59" i="100"/>
  <c r="AF58" i="103"/>
  <c r="AF58" i="122"/>
  <c r="AP42" i="118"/>
  <c r="AO94" i="118"/>
  <c r="AF75" i="103"/>
  <c r="AG76" i="100"/>
  <c r="AE42" i="103"/>
  <c r="AF43" i="100"/>
  <c r="AG38" i="120"/>
  <c r="AF37" i="122"/>
  <c r="AE45" i="103"/>
  <c r="AF46" i="100"/>
  <c r="AS73" i="103"/>
  <c r="AT74" i="100"/>
  <c r="AH76" i="120"/>
  <c r="AG75" i="122"/>
  <c r="BJ30" i="120"/>
  <c r="BI29" i="122"/>
  <c r="AF35" i="103"/>
  <c r="AG36" i="100"/>
  <c r="AR55" i="118"/>
  <c r="AG33" i="120"/>
  <c r="AH34" i="120" s="1"/>
  <c r="AG53" i="100"/>
  <c r="AF52" i="103"/>
  <c r="BJ31" i="122"/>
  <c r="AU87" i="118"/>
  <c r="AT86" i="122"/>
  <c r="BJ21" i="100"/>
  <c r="BJ21" i="103" s="1"/>
  <c r="BI20" i="103"/>
  <c r="AT69" i="118"/>
  <c r="AF42" i="100"/>
  <c r="AE41" i="103"/>
  <c r="AJ32" i="120"/>
  <c r="AI31" i="122"/>
  <c r="AF43" i="120"/>
  <c r="AE42" i="122"/>
  <c r="AS75" i="122"/>
  <c r="AT76" i="118"/>
  <c r="AH36" i="100"/>
  <c r="AG35" i="103"/>
  <c r="AF40" i="120"/>
  <c r="AE39" i="122"/>
  <c r="AF47" i="122"/>
  <c r="AF47" i="103"/>
  <c r="AG48" i="100"/>
  <c r="BI19" i="103"/>
  <c r="BJ20" i="100"/>
  <c r="BJ20" i="103" s="1"/>
  <c r="BI58" i="111"/>
  <c r="BI94" i="111" s="1"/>
  <c r="BI58" i="121"/>
  <c r="BI94" i="121" s="1"/>
  <c r="BI94" i="106"/>
  <c r="BI95" i="106" s="1"/>
  <c r="BD41" i="103"/>
  <c r="BE42" i="100"/>
  <c r="BH43" i="122"/>
  <c r="BI44" i="100"/>
  <c r="BI44" i="122" s="1"/>
  <c r="BH43" i="103"/>
  <c r="BI29" i="103"/>
  <c r="BJ30" i="100"/>
  <c r="BJ30" i="103" s="1"/>
  <c r="BJ41" i="122"/>
  <c r="AH78" i="120"/>
  <c r="AG77" i="122"/>
  <c r="AP35" i="103"/>
  <c r="AQ36" i="100"/>
  <c r="AO35" i="120"/>
  <c r="AN34" i="122"/>
  <c r="AY40" i="120"/>
  <c r="AX39" i="122"/>
  <c r="AF45" i="103"/>
  <c r="AG46" i="100"/>
  <c r="AF45" i="122"/>
  <c r="BI19" i="122"/>
  <c r="BJ20" i="120"/>
  <c r="AT37" i="100"/>
  <c r="AS36" i="103"/>
  <c r="BJ35" i="100"/>
  <c r="BJ35" i="103" s="1"/>
  <c r="BI34" i="103"/>
  <c r="AF44" i="103"/>
  <c r="AG45" i="100"/>
  <c r="AF44" i="122"/>
  <c r="BI22" i="103"/>
  <c r="BJ23" i="100"/>
  <c r="BJ23" i="103" s="1"/>
  <c r="AX39" i="103"/>
  <c r="AY40" i="100"/>
  <c r="AG32" i="100"/>
  <c r="AF31" i="103"/>
  <c r="AH61" i="120"/>
  <c r="AR79" i="122"/>
  <c r="AS80" i="118"/>
  <c r="AG36" i="120"/>
  <c r="AF35" i="122"/>
  <c r="AF49" i="120"/>
  <c r="AE48" i="122"/>
  <c r="BI36" i="122"/>
  <c r="AF42" i="120"/>
  <c r="AE41" i="122"/>
  <c r="AT68" i="118"/>
  <c r="BJ19" i="121"/>
  <c r="BJ19" i="120" s="1"/>
  <c r="BJ19" i="111"/>
  <c r="BJ94" i="106"/>
  <c r="BB41" i="120"/>
  <c r="BA40" i="122"/>
  <c r="BI32" i="122"/>
  <c r="BJ33" i="120"/>
  <c r="BJ33" i="122" s="1"/>
  <c r="BI37" i="120"/>
  <c r="BH36" i="122"/>
  <c r="AT74" i="118"/>
  <c r="AS73" i="122"/>
  <c r="AS37" i="120"/>
  <c r="AR36" i="122"/>
  <c r="AT48" i="118"/>
  <c r="AT67" i="118"/>
  <c r="AS48" i="118"/>
  <c r="AS63" i="118"/>
  <c r="AT84" i="118"/>
  <c r="AS83" i="122"/>
  <c r="AU89" i="118"/>
  <c r="AV38" i="120"/>
  <c r="AU37" i="122"/>
  <c r="AE52" i="103"/>
  <c r="AF53" i="100"/>
  <c r="BJ42" i="122"/>
  <c r="AT84" i="100"/>
  <c r="AS83" i="103"/>
  <c r="BE42" i="120"/>
  <c r="BD41" i="122"/>
  <c r="AG60" i="100"/>
  <c r="AF59" i="103"/>
  <c r="BI22" i="122"/>
  <c r="BJ23" i="120"/>
  <c r="AF51" i="120"/>
  <c r="AE50" i="122"/>
  <c r="AT71" i="118"/>
  <c r="BC42" i="100"/>
  <c r="BB41" i="103"/>
  <c r="BI31" i="120"/>
  <c r="BH30" i="122"/>
  <c r="BI24" i="122"/>
  <c r="BJ25" i="120"/>
  <c r="BJ25" i="122" s="1"/>
  <c r="AR76" i="103"/>
  <c r="AS77" i="100"/>
  <c r="BJ60" i="111"/>
  <c r="BJ60" i="121"/>
  <c r="AE49" i="103"/>
  <c r="AF50" i="100"/>
  <c r="AX54" i="120"/>
  <c r="AY55" i="120" s="1"/>
  <c r="AZ56" i="120" s="1"/>
  <c r="BA57" i="120" s="1"/>
  <c r="AG75" i="103"/>
  <c r="AH76" i="100"/>
  <c r="AU86" i="118"/>
  <c r="AT85" i="122"/>
  <c r="BJ35" i="120"/>
  <c r="BI34" i="122"/>
  <c r="AS79" i="118"/>
  <c r="AR78" i="122"/>
  <c r="AP68" i="120"/>
  <c r="AQ69" i="120" s="1"/>
  <c r="AS78" i="100"/>
  <c r="AR77" i="103"/>
  <c r="AG58" i="120"/>
  <c r="AF57" i="122"/>
  <c r="AG38" i="100"/>
  <c r="AF37" i="103"/>
  <c r="BJ37" i="122" l="1"/>
  <c r="BJ22" i="122"/>
  <c r="BJ24" i="122"/>
  <c r="BJ20" i="122"/>
  <c r="BJ28" i="122"/>
  <c r="AG55" i="103"/>
  <c r="AH56" i="100"/>
  <c r="AG51" i="100"/>
  <c r="AF50" i="103"/>
  <c r="AH33" i="100"/>
  <c r="AG32" i="103"/>
  <c r="AR37" i="100"/>
  <c r="AQ36" i="103"/>
  <c r="AG41" i="120"/>
  <c r="AF40" i="122"/>
  <c r="AG47" i="100"/>
  <c r="AF46" i="103"/>
  <c r="AH50" i="100"/>
  <c r="AG49" i="103"/>
  <c r="AG33" i="100"/>
  <c r="AF32" i="103"/>
  <c r="BE43" i="120"/>
  <c r="BD42" i="122"/>
  <c r="AU66" i="118"/>
  <c r="AU83" i="118"/>
  <c r="AT82" i="122"/>
  <c r="AU85" i="118"/>
  <c r="AT84" i="122"/>
  <c r="AT83" i="122"/>
  <c r="AU84" i="118"/>
  <c r="AR70" i="120"/>
  <c r="BC42" i="103"/>
  <c r="BD43" i="100"/>
  <c r="AT84" i="103"/>
  <c r="AU85" i="100"/>
  <c r="AT64" i="118"/>
  <c r="BJ38" i="120"/>
  <c r="BI37" i="122"/>
  <c r="AG43" i="120"/>
  <c r="AF42" i="122"/>
  <c r="AZ41" i="100"/>
  <c r="AY40" i="103"/>
  <c r="AU38" i="100"/>
  <c r="AT37" i="103"/>
  <c r="BE42" i="103"/>
  <c r="BF43" i="100"/>
  <c r="AU70" i="118"/>
  <c r="AS56" i="118"/>
  <c r="AG59" i="122"/>
  <c r="AG59" i="103"/>
  <c r="AH60" i="100"/>
  <c r="AJ32" i="103"/>
  <c r="AK33" i="100"/>
  <c r="AT59" i="120"/>
  <c r="AU60" i="120" s="1"/>
  <c r="AV61" i="120" s="1"/>
  <c r="AH33" i="120"/>
  <c r="AG32" i="122"/>
  <c r="AH56" i="120"/>
  <c r="AG55" i="122"/>
  <c r="AU56" i="118"/>
  <c r="AH58" i="120"/>
  <c r="AG57" i="122"/>
  <c r="AG37" i="122"/>
  <c r="AG37" i="103"/>
  <c r="AH38" i="100"/>
  <c r="AT75" i="122"/>
  <c r="AU76" i="118"/>
  <c r="AS76" i="100"/>
  <c r="AS76" i="122" s="1"/>
  <c r="AR75" i="103"/>
  <c r="BF43" i="120"/>
  <c r="BE42" i="122"/>
  <c r="AH36" i="103"/>
  <c r="AI37" i="100"/>
  <c r="AT62" i="118"/>
  <c r="AV88" i="100"/>
  <c r="AU87" i="103"/>
  <c r="AJ48" i="120"/>
  <c r="AU77" i="100"/>
  <c r="AT76" i="103"/>
  <c r="AH78" i="103"/>
  <c r="AI79" i="100"/>
  <c r="AG42" i="120"/>
  <c r="AF41" i="122"/>
  <c r="AI35" i="120"/>
  <c r="AU61" i="118"/>
  <c r="AT80" i="118"/>
  <c r="AS79" i="122"/>
  <c r="AU72" i="118"/>
  <c r="AG54" i="100"/>
  <c r="AF53" i="103"/>
  <c r="AT49" i="118"/>
  <c r="AU77" i="118"/>
  <c r="AT76" i="122"/>
  <c r="AG36" i="103"/>
  <c r="AH37" i="100"/>
  <c r="AH39" i="120"/>
  <c r="AG38" i="122"/>
  <c r="AH77" i="120"/>
  <c r="AG76" i="122"/>
  <c r="BA41" i="120"/>
  <c r="AZ40" i="122"/>
  <c r="AU54" i="118"/>
  <c r="AF49" i="103"/>
  <c r="AG50" i="100"/>
  <c r="BH24" i="122"/>
  <c r="BI25" i="120"/>
  <c r="AI37" i="120"/>
  <c r="AH36" i="122"/>
  <c r="AT82" i="103"/>
  <c r="AU83" i="100"/>
  <c r="BJ38" i="100"/>
  <c r="BJ38" i="103" s="1"/>
  <c r="BI37" i="103"/>
  <c r="AT77" i="118"/>
  <c r="AG42" i="100"/>
  <c r="AF41" i="103"/>
  <c r="AG47" i="120"/>
  <c r="AF46" i="122"/>
  <c r="AH59" i="100"/>
  <c r="AG58" i="103"/>
  <c r="AF55" i="103"/>
  <c r="AG56" i="100"/>
  <c r="AW39" i="103"/>
  <c r="AX40" i="100"/>
  <c r="AF42" i="103"/>
  <c r="AG43" i="100"/>
  <c r="AG50" i="120"/>
  <c r="AF49" i="122"/>
  <c r="AI79" i="120"/>
  <c r="AH78" i="122"/>
  <c r="AF43" i="103"/>
  <c r="AG44" i="100"/>
  <c r="AG41" i="100"/>
  <c r="AF40" i="103"/>
  <c r="AF39" i="103"/>
  <c r="AG40" i="100"/>
  <c r="AU88" i="103"/>
  <c r="AV89" i="100"/>
  <c r="AR75" i="122"/>
  <c r="AT80" i="100"/>
  <c r="AS79" i="103"/>
  <c r="AG40" i="120"/>
  <c r="AF39" i="122"/>
  <c r="AE94" i="122"/>
  <c r="AU38" i="120"/>
  <c r="AT37" i="122"/>
  <c r="BH24" i="103"/>
  <c r="BI25" i="100"/>
  <c r="AG38" i="103"/>
  <c r="AH39" i="100"/>
  <c r="BJ35" i="122"/>
  <c r="AG52" i="120"/>
  <c r="AF51" i="122"/>
  <c r="AU68" i="118"/>
  <c r="BC42" i="120"/>
  <c r="BB41" i="122"/>
  <c r="AG46" i="122"/>
  <c r="AH47" i="100"/>
  <c r="AG46" i="103"/>
  <c r="AU87" i="122"/>
  <c r="AV88" i="118"/>
  <c r="BJ32" i="100"/>
  <c r="BJ32" i="103" s="1"/>
  <c r="BI31" i="103"/>
  <c r="AO35" i="103"/>
  <c r="AP36" i="100"/>
  <c r="AU62" i="120"/>
  <c r="BJ94" i="121"/>
  <c r="AU76" i="100"/>
  <c r="AT75" i="103"/>
  <c r="AV87" i="100"/>
  <c r="AU86" i="103"/>
  <c r="AG34" i="120"/>
  <c r="AF33" i="122"/>
  <c r="AU88" i="122"/>
  <c r="AV89" i="118"/>
  <c r="AG56" i="120"/>
  <c r="AF55" i="122"/>
  <c r="AG31" i="120"/>
  <c r="AF30" i="122"/>
  <c r="AF94" i="120"/>
  <c r="AU57" i="118"/>
  <c r="AU69" i="118"/>
  <c r="AH50" i="120"/>
  <c r="AG49" i="122"/>
  <c r="AT78" i="100"/>
  <c r="AS77" i="103"/>
  <c r="BJ23" i="122"/>
  <c r="AH37" i="120"/>
  <c r="AG36" i="122"/>
  <c r="AG45" i="103"/>
  <c r="AH46" i="100"/>
  <c r="AG45" i="122"/>
  <c r="AG44" i="120"/>
  <c r="AF43" i="122"/>
  <c r="AG76" i="103"/>
  <c r="AH77" i="100"/>
  <c r="AS37" i="103"/>
  <c r="AT38" i="100"/>
  <c r="AG39" i="103"/>
  <c r="AH40" i="100"/>
  <c r="AT52" i="118"/>
  <c r="BI45" i="100"/>
  <c r="BH44" i="103"/>
  <c r="AU75" i="118"/>
  <c r="AT74" i="122"/>
  <c r="AU67" i="118"/>
  <c r="AU86" i="122"/>
  <c r="AV87" i="118"/>
  <c r="AW39" i="120"/>
  <c r="AV38" i="122"/>
  <c r="AU49" i="118"/>
  <c r="BJ95" i="106"/>
  <c r="AT81" i="118"/>
  <c r="AS80" i="122"/>
  <c r="BJ30" i="122"/>
  <c r="AN35" i="120"/>
  <c r="AM34" i="122"/>
  <c r="AH40" i="120"/>
  <c r="AG39" i="122"/>
  <c r="AU74" i="118"/>
  <c r="AU55" i="118"/>
  <c r="AU64" i="118"/>
  <c r="AF51" i="103"/>
  <c r="AG52" i="100"/>
  <c r="AG51" i="120"/>
  <c r="AF50" i="122"/>
  <c r="AF33" i="103"/>
  <c r="AG34" i="100"/>
  <c r="AG54" i="120"/>
  <c r="AF53" i="122"/>
  <c r="BB58" i="120"/>
  <c r="BC59" i="120" s="1"/>
  <c r="BD60" i="120" s="1"/>
  <c r="BE61" i="120" s="1"/>
  <c r="AI32" i="120"/>
  <c r="AH31" i="122"/>
  <c r="AH59" i="120"/>
  <c r="AG58" i="122"/>
  <c r="AI77" i="100"/>
  <c r="AH76" i="103"/>
  <c r="BJ19" i="100"/>
  <c r="BJ19" i="103" s="1"/>
  <c r="BJ94" i="111"/>
  <c r="AZ41" i="120"/>
  <c r="AY40" i="122"/>
  <c r="AG48" i="103"/>
  <c r="AH49" i="100"/>
  <c r="AG48" i="122"/>
  <c r="AK33" i="120"/>
  <c r="AJ32" i="122"/>
  <c r="AT45" i="118"/>
  <c r="AS77" i="122"/>
  <c r="AT78" i="118"/>
  <c r="AT79" i="118"/>
  <c r="AS78" i="122"/>
  <c r="AU92" i="122"/>
  <c r="AV92" i="118"/>
  <c r="AH54" i="120"/>
  <c r="AG53" i="122"/>
  <c r="AU92" i="103"/>
  <c r="BI44" i="103"/>
  <c r="BJ45" i="100"/>
  <c r="BJ45" i="103" s="1"/>
  <c r="AV91" i="118"/>
  <c r="AE94" i="103"/>
  <c r="AE95" i="103" s="1"/>
  <c r="AV90" i="118"/>
  <c r="AG53" i="103"/>
  <c r="AH54" i="100"/>
  <c r="AI77" i="120"/>
  <c r="AH76" i="122"/>
  <c r="AU48" i="118"/>
  <c r="BI45" i="120"/>
  <c r="BH44" i="122"/>
  <c r="AG57" i="103"/>
  <c r="AH58" i="100"/>
  <c r="AU84" i="100"/>
  <c r="AT83" i="103"/>
  <c r="AX62" i="118"/>
  <c r="AT51" i="118"/>
  <c r="AZ40" i="103"/>
  <c r="BA41" i="100"/>
  <c r="BF44" i="100"/>
  <c r="BE43" i="103"/>
  <c r="BJ32" i="120"/>
  <c r="BJ32" i="122" s="1"/>
  <c r="BI31" i="122"/>
  <c r="AN35" i="100"/>
  <c r="AM34" i="103"/>
  <c r="AH31" i="103"/>
  <c r="AI32" i="100"/>
  <c r="AG60" i="103"/>
  <c r="AH61" i="100"/>
  <c r="AH61" i="122" s="1"/>
  <c r="AT38" i="120"/>
  <c r="AS37" i="122"/>
  <c r="AG60" i="122"/>
  <c r="AT79" i="100"/>
  <c r="AS78" i="103"/>
  <c r="AI62" i="120"/>
  <c r="AP36" i="120"/>
  <c r="AO35" i="122"/>
  <c r="AF32" i="122"/>
  <c r="AT74" i="103"/>
  <c r="AU75" i="100"/>
  <c r="AQ43" i="118"/>
  <c r="AP94" i="118"/>
  <c r="AT81" i="100"/>
  <c r="AS80" i="103"/>
  <c r="AU71" i="118"/>
  <c r="AG31" i="100"/>
  <c r="AF30" i="103"/>
  <c r="AF94" i="100"/>
  <c r="BJ21" i="122"/>
  <c r="AR37" i="120"/>
  <c r="AQ36" i="122"/>
  <c r="AW90" i="100" l="1"/>
  <c r="AV89" i="103"/>
  <c r="AV50" i="118"/>
  <c r="AV58" i="118"/>
  <c r="BI25" i="103"/>
  <c r="BJ26" i="100"/>
  <c r="BJ26" i="103" s="1"/>
  <c r="AH44" i="100"/>
  <c r="AG43" i="103"/>
  <c r="AG42" i="103"/>
  <c r="AH43" i="100"/>
  <c r="AV78" i="118"/>
  <c r="AU77" i="122"/>
  <c r="AW89" i="100"/>
  <c r="AV88" i="103"/>
  <c r="AW62" i="120"/>
  <c r="AX63" i="120" s="1"/>
  <c r="AV67" i="118"/>
  <c r="AH38" i="103"/>
  <c r="AI39" i="100"/>
  <c r="AH38" i="122"/>
  <c r="AF94" i="103"/>
  <c r="AF95" i="103" s="1"/>
  <c r="AI32" i="103"/>
  <c r="AJ33" i="100"/>
  <c r="AU52" i="118"/>
  <c r="AG34" i="103"/>
  <c r="AH35" i="100"/>
  <c r="AV75" i="118"/>
  <c r="AU53" i="118"/>
  <c r="AU76" i="103"/>
  <c r="AV77" i="100"/>
  <c r="AH47" i="122"/>
  <c r="AI48" i="100"/>
  <c r="AH47" i="103"/>
  <c r="AG40" i="103"/>
  <c r="AH41" i="100"/>
  <c r="AU78" i="118"/>
  <c r="AJ36" i="120"/>
  <c r="AK33" i="103"/>
  <c r="AL34" i="100"/>
  <c r="BD43" i="103"/>
  <c r="BE44" i="100"/>
  <c r="AS38" i="100"/>
  <c r="AR37" i="103"/>
  <c r="AQ37" i="120"/>
  <c r="AP36" i="122"/>
  <c r="AJ78" i="120"/>
  <c r="AI77" i="122"/>
  <c r="AI38" i="120"/>
  <c r="AH37" i="122"/>
  <c r="AF94" i="122"/>
  <c r="AX40" i="103"/>
  <c r="AY41" i="100"/>
  <c r="AV55" i="118"/>
  <c r="AU63" i="118"/>
  <c r="AU38" i="103"/>
  <c r="AV39" i="100"/>
  <c r="BF44" i="120"/>
  <c r="BE43" i="122"/>
  <c r="AU79" i="118"/>
  <c r="AT78" i="122"/>
  <c r="AG50" i="103"/>
  <c r="AH51" i="100"/>
  <c r="AI55" i="100"/>
  <c r="AH54" i="103"/>
  <c r="AU46" i="118"/>
  <c r="AJ78" i="100"/>
  <c r="AI77" i="103"/>
  <c r="AI41" i="120"/>
  <c r="AH40" i="122"/>
  <c r="AV87" i="122"/>
  <c r="AW88" i="118"/>
  <c r="AH32" i="120"/>
  <c r="AG31" i="122"/>
  <c r="AG94" i="120"/>
  <c r="AU50" i="118"/>
  <c r="AH43" i="120"/>
  <c r="AG42" i="122"/>
  <c r="AI37" i="103"/>
  <c r="AJ38" i="100"/>
  <c r="AI59" i="120"/>
  <c r="AH58" i="122"/>
  <c r="AI61" i="100"/>
  <c r="AH60" i="103"/>
  <c r="AH60" i="122"/>
  <c r="AI34" i="100"/>
  <c r="AH33" i="103"/>
  <c r="AV72" i="118"/>
  <c r="AJ63" i="120"/>
  <c r="AN35" i="103"/>
  <c r="AO36" i="100"/>
  <c r="AY63" i="118"/>
  <c r="AT38" i="103"/>
  <c r="AU39" i="100"/>
  <c r="AV63" i="120"/>
  <c r="BD43" i="120"/>
  <c r="BC42" i="122"/>
  <c r="AV39" i="120"/>
  <c r="AU38" i="122"/>
  <c r="AH42" i="100"/>
  <c r="AG41" i="103"/>
  <c r="BB42" i="120"/>
  <c r="BA41" i="122"/>
  <c r="BA42" i="100"/>
  <c r="AZ41" i="103"/>
  <c r="AS71" i="120"/>
  <c r="AG33" i="122"/>
  <c r="AG33" i="103"/>
  <c r="AH34" i="100"/>
  <c r="BJ19" i="122"/>
  <c r="AL34" i="120"/>
  <c r="AK33" i="122"/>
  <c r="AI60" i="120"/>
  <c r="AH59" i="122"/>
  <c r="AH52" i="120"/>
  <c r="AG51" i="122"/>
  <c r="AO36" i="120"/>
  <c r="AN35" i="122"/>
  <c r="AT78" i="103"/>
  <c r="AU79" i="100"/>
  <c r="AH57" i="120"/>
  <c r="AG56" i="122"/>
  <c r="AG44" i="103"/>
  <c r="AH45" i="100"/>
  <c r="AH57" i="100"/>
  <c r="AG56" i="103"/>
  <c r="AV84" i="100"/>
  <c r="AU83" i="103"/>
  <c r="AG54" i="103"/>
  <c r="AH55" i="100"/>
  <c r="AJ80" i="100"/>
  <c r="AI79" i="103"/>
  <c r="AV57" i="118"/>
  <c r="AV85" i="118"/>
  <c r="AU84" i="122"/>
  <c r="AH52" i="100"/>
  <c r="AG51" i="103"/>
  <c r="AU85" i="103"/>
  <c r="AV86" i="100"/>
  <c r="AX40" i="120"/>
  <c r="AW39" i="122"/>
  <c r="AT81" i="103"/>
  <c r="AU82" i="100"/>
  <c r="AU80" i="100"/>
  <c r="AT79" i="103"/>
  <c r="AV85" i="100"/>
  <c r="AU84" i="103"/>
  <c r="AI55" i="120"/>
  <c r="AH54" i="122"/>
  <c r="AG52" i="103"/>
  <c r="AH53" i="100"/>
  <c r="AH77" i="103"/>
  <c r="AI78" i="100"/>
  <c r="AV89" i="122"/>
  <c r="AW90" i="118"/>
  <c r="AQ37" i="100"/>
  <c r="AP36" i="103"/>
  <c r="AV69" i="118"/>
  <c r="AI78" i="120"/>
  <c r="AH77" i="122"/>
  <c r="BG44" i="120"/>
  <c r="BF43" i="122"/>
  <c r="AH44" i="120"/>
  <c r="AG43" i="122"/>
  <c r="AH50" i="103"/>
  <c r="AI51" i="100"/>
  <c r="AV56" i="118"/>
  <c r="AH58" i="103"/>
  <c r="AI59" i="100"/>
  <c r="AW91" i="118"/>
  <c r="AW92" i="118"/>
  <c r="AH49" i="122"/>
  <c r="AH49" i="103"/>
  <c r="AI50" i="100"/>
  <c r="AJ33" i="120"/>
  <c r="AI32" i="122"/>
  <c r="AV68" i="118"/>
  <c r="AH41" i="120"/>
  <c r="AG40" i="122"/>
  <c r="AV73" i="118"/>
  <c r="AI57" i="120"/>
  <c r="AH56" i="122"/>
  <c r="AT57" i="118"/>
  <c r="AH55" i="120"/>
  <c r="AG54" i="122"/>
  <c r="AV87" i="103"/>
  <c r="AW88" i="100"/>
  <c r="AH51" i="120"/>
  <c r="AG50" i="122"/>
  <c r="AV49" i="118"/>
  <c r="AH40" i="103"/>
  <c r="AI41" i="100"/>
  <c r="AI51" i="120"/>
  <c r="AH50" i="122"/>
  <c r="AH53" i="120"/>
  <c r="AG52" i="122"/>
  <c r="AI60" i="100"/>
  <c r="AH59" i="103"/>
  <c r="AJ38" i="120"/>
  <c r="AI37" i="122"/>
  <c r="AI40" i="120"/>
  <c r="AH39" i="122"/>
  <c r="AV78" i="100"/>
  <c r="AU77" i="103"/>
  <c r="AS76" i="103"/>
  <c r="AT77" i="100"/>
  <c r="AT77" i="122" s="1"/>
  <c r="BJ38" i="122"/>
  <c r="AV86" i="118"/>
  <c r="AU85" i="122"/>
  <c r="AH48" i="100"/>
  <c r="AG47" i="103"/>
  <c r="AH56" i="103"/>
  <c r="AI57" i="100"/>
  <c r="AI62" i="100"/>
  <c r="AI62" i="122" s="1"/>
  <c r="AH61" i="103"/>
  <c r="BJ46" i="100"/>
  <c r="BJ46" i="103" s="1"/>
  <c r="BI45" i="103"/>
  <c r="AV62" i="118"/>
  <c r="AH32" i="100"/>
  <c r="AG31" i="103"/>
  <c r="AG94" i="100"/>
  <c r="AR44" i="118"/>
  <c r="AQ94" i="118"/>
  <c r="BF44" i="103"/>
  <c r="BG45" i="100"/>
  <c r="BF62" i="120"/>
  <c r="AV65" i="118"/>
  <c r="AT81" i="122"/>
  <c r="AU82" i="118"/>
  <c r="AV76" i="118"/>
  <c r="AU75" i="122"/>
  <c r="AH45" i="120"/>
  <c r="AG44" i="122"/>
  <c r="AH35" i="120"/>
  <c r="AG34" i="122"/>
  <c r="AT80" i="103"/>
  <c r="AU81" i="100"/>
  <c r="AJ80" i="120"/>
  <c r="AI79" i="122"/>
  <c r="BI25" i="122"/>
  <c r="BJ26" i="120"/>
  <c r="BJ26" i="122" s="1"/>
  <c r="AI38" i="100"/>
  <c r="AH37" i="103"/>
  <c r="AT80" i="122"/>
  <c r="AU81" i="118"/>
  <c r="AV77" i="118"/>
  <c r="AU76" i="122"/>
  <c r="AI34" i="120"/>
  <c r="AH33" i="122"/>
  <c r="AV71" i="118"/>
  <c r="AH46" i="103"/>
  <c r="AI47" i="100"/>
  <c r="AH46" i="122"/>
  <c r="AS38" i="120"/>
  <c r="AR37" i="122"/>
  <c r="AV76" i="100"/>
  <c r="AU75" i="103"/>
  <c r="AU39" i="120"/>
  <c r="AT38" i="122"/>
  <c r="BA41" i="103"/>
  <c r="BB42" i="100"/>
  <c r="BJ46" i="120"/>
  <c r="BI45" i="122"/>
  <c r="AT79" i="122"/>
  <c r="AU80" i="118"/>
  <c r="BA42" i="120"/>
  <c r="AZ41" i="122"/>
  <c r="AV70" i="118"/>
  <c r="AW89" i="118"/>
  <c r="AV88" i="122"/>
  <c r="AH39" i="103"/>
  <c r="AI40" i="100"/>
  <c r="AH48" i="120"/>
  <c r="AG47" i="122"/>
  <c r="AK49" i="120"/>
  <c r="AL50" i="120" s="1"/>
  <c r="BJ45" i="122"/>
  <c r="BF43" i="103"/>
  <c r="BG44" i="100"/>
  <c r="AU65" i="118"/>
  <c r="AV84" i="118"/>
  <c r="AU83" i="122"/>
  <c r="AH42" i="120"/>
  <c r="AG41" i="122"/>
  <c r="BJ46" i="122" l="1"/>
  <c r="AJ41" i="120"/>
  <c r="AI40" i="122"/>
  <c r="AX92" i="118"/>
  <c r="BH45" i="120"/>
  <c r="BG44" i="122"/>
  <c r="AY41" i="120"/>
  <c r="AX40" i="122"/>
  <c r="AH55" i="103"/>
  <c r="AI56" i="100"/>
  <c r="BE44" i="120"/>
  <c r="BD43" i="122"/>
  <c r="AK64" i="120"/>
  <c r="AK79" i="100"/>
  <c r="AJ78" i="103"/>
  <c r="AW40" i="100"/>
  <c r="AV39" i="103"/>
  <c r="AK79" i="120"/>
  <c r="AJ78" i="122"/>
  <c r="AK37" i="120"/>
  <c r="AL38" i="120" s="1"/>
  <c r="AI39" i="122"/>
  <c r="AI39" i="103"/>
  <c r="AJ40" i="100"/>
  <c r="AI49" i="120"/>
  <c r="AH48" i="122"/>
  <c r="AV83" i="118"/>
  <c r="AU82" i="122"/>
  <c r="AK39" i="120"/>
  <c r="AJ38" i="122"/>
  <c r="AW50" i="118"/>
  <c r="AW74" i="118"/>
  <c r="AI54" i="100"/>
  <c r="AH53" i="103"/>
  <c r="AV86" i="103"/>
  <c r="AW87" i="100"/>
  <c r="AP37" i="120"/>
  <c r="AO36" i="122"/>
  <c r="AT72" i="120"/>
  <c r="AI44" i="120"/>
  <c r="AH43" i="122"/>
  <c r="AW76" i="118"/>
  <c r="AH44" i="103"/>
  <c r="AI45" i="100"/>
  <c r="AI43" i="120"/>
  <c r="AH42" i="122"/>
  <c r="AI40" i="103"/>
  <c r="AJ41" i="100"/>
  <c r="BB42" i="103"/>
  <c r="BC43" i="100"/>
  <c r="AI49" i="100"/>
  <c r="AH48" i="103"/>
  <c r="AW64" i="120"/>
  <c r="AX65" i="120" s="1"/>
  <c r="AW73" i="118"/>
  <c r="AR38" i="120"/>
  <c r="AQ37" i="122"/>
  <c r="AV79" i="118"/>
  <c r="AH35" i="103"/>
  <c r="AI36" i="100"/>
  <c r="AW72" i="118"/>
  <c r="AG94" i="103"/>
  <c r="AI60" i="103"/>
  <c r="AJ61" i="100"/>
  <c r="AI52" i="120"/>
  <c r="AH51" i="122"/>
  <c r="AI42" i="120"/>
  <c r="AH41" i="122"/>
  <c r="AI59" i="103"/>
  <c r="AJ60" i="100"/>
  <c r="AJ79" i="120"/>
  <c r="AI78" i="122"/>
  <c r="AW85" i="100"/>
  <c r="AV84" i="103"/>
  <c r="AI53" i="120"/>
  <c r="AH52" i="122"/>
  <c r="BB43" i="100"/>
  <c r="BA42" i="103"/>
  <c r="AU39" i="103"/>
  <c r="AV40" i="100"/>
  <c r="AV51" i="118"/>
  <c r="AV47" i="118"/>
  <c r="AV64" i="118"/>
  <c r="AH41" i="103"/>
  <c r="AI42" i="100"/>
  <c r="AW68" i="118"/>
  <c r="AW85" i="118"/>
  <c r="AV84" i="122"/>
  <c r="AK81" i="120"/>
  <c r="AJ80" i="122"/>
  <c r="AW66" i="118"/>
  <c r="AH32" i="103"/>
  <c r="AI33" i="100"/>
  <c r="AH94" i="100"/>
  <c r="AV86" i="122"/>
  <c r="AW87" i="118"/>
  <c r="AX89" i="100"/>
  <c r="AW88" i="103"/>
  <c r="AJ56" i="120"/>
  <c r="AI55" i="122"/>
  <c r="AI53" i="100"/>
  <c r="AH52" i="103"/>
  <c r="AJ35" i="100"/>
  <c r="AI34" i="103"/>
  <c r="AV54" i="118"/>
  <c r="AV40" i="120"/>
  <c r="AU39" i="122"/>
  <c r="AJ35" i="120"/>
  <c r="AI34" i="122"/>
  <c r="AU81" i="103"/>
  <c r="AV82" i="100"/>
  <c r="AW69" i="118"/>
  <c r="AW70" i="118"/>
  <c r="AH57" i="103"/>
  <c r="AI58" i="100"/>
  <c r="AJ61" i="120"/>
  <c r="AI60" i="122"/>
  <c r="BC43" i="120"/>
  <c r="BB42" i="122"/>
  <c r="AG94" i="122"/>
  <c r="AI55" i="103"/>
  <c r="AJ56" i="100"/>
  <c r="AW56" i="118"/>
  <c r="AV53" i="118"/>
  <c r="AY64" i="120"/>
  <c r="AW59" i="118"/>
  <c r="AJ58" i="120"/>
  <c r="AI57" i="122"/>
  <c r="BG45" i="120"/>
  <c r="BF44" i="122"/>
  <c r="AS45" i="118"/>
  <c r="AR94" i="118"/>
  <c r="AV66" i="118"/>
  <c r="BG63" i="120"/>
  <c r="BH64" i="120" s="1"/>
  <c r="AW63" i="118"/>
  <c r="AT77" i="103"/>
  <c r="AU78" i="100"/>
  <c r="AU78" i="122" s="1"/>
  <c r="AI54" i="120"/>
  <c r="AH53" i="122"/>
  <c r="AW57" i="118"/>
  <c r="AV85" i="103"/>
  <c r="AW86" i="100"/>
  <c r="AV85" i="122"/>
  <c r="AW86" i="118"/>
  <c r="AH45" i="103"/>
  <c r="AI46" i="100"/>
  <c r="AI33" i="120"/>
  <c r="AH32" i="122"/>
  <c r="AH94" i="120"/>
  <c r="AI52" i="100"/>
  <c r="AH51" i="103"/>
  <c r="AY41" i="103"/>
  <c r="AZ42" i="100"/>
  <c r="AT39" i="100"/>
  <c r="AS38" i="103"/>
  <c r="AI48" i="122"/>
  <c r="AJ49" i="100"/>
  <c r="AI48" i="103"/>
  <c r="AJ33" i="103"/>
  <c r="AK34" i="100"/>
  <c r="AJ58" i="100"/>
  <c r="AI57" i="103"/>
  <c r="BH45" i="100"/>
  <c r="BG44" i="103"/>
  <c r="AW71" i="118"/>
  <c r="AW77" i="100"/>
  <c r="AV76" i="103"/>
  <c r="AW78" i="118"/>
  <c r="AV77" i="122"/>
  <c r="BG45" i="103"/>
  <c r="BH46" i="100"/>
  <c r="AI56" i="120"/>
  <c r="AH55" i="122"/>
  <c r="AK34" i="120"/>
  <c r="AJ33" i="122"/>
  <c r="AI51" i="103"/>
  <c r="AJ52" i="100"/>
  <c r="AM35" i="120"/>
  <c r="AL34" i="122"/>
  <c r="AH42" i="103"/>
  <c r="AI43" i="100"/>
  <c r="AZ64" i="118"/>
  <c r="AJ62" i="100"/>
  <c r="AI61" i="103"/>
  <c r="AI61" i="122"/>
  <c r="AX89" i="118"/>
  <c r="AW88" i="122"/>
  <c r="BE44" i="103"/>
  <c r="BF45" i="100"/>
  <c r="AX90" i="100"/>
  <c r="AW89" i="103"/>
  <c r="AW51" i="118"/>
  <c r="AM51" i="120"/>
  <c r="AV82" i="118"/>
  <c r="AU81" i="122"/>
  <c r="AI36" i="120"/>
  <c r="AH35" i="122"/>
  <c r="AJ52" i="120"/>
  <c r="AI51" i="122"/>
  <c r="AI50" i="103"/>
  <c r="AJ51" i="100"/>
  <c r="AI50" i="122"/>
  <c r="AQ37" i="103"/>
  <c r="AR38" i="100"/>
  <c r="AV81" i="100"/>
  <c r="AU80" i="103"/>
  <c r="AW58" i="118"/>
  <c r="AV77" i="103"/>
  <c r="AW78" i="100"/>
  <c r="AK81" i="100"/>
  <c r="AJ80" i="103"/>
  <c r="AW77" i="118"/>
  <c r="AV76" i="122"/>
  <c r="AX90" i="118"/>
  <c r="AW89" i="122"/>
  <c r="BB43" i="120"/>
  <c r="BA42" i="122"/>
  <c r="AT39" i="120"/>
  <c r="AS38" i="122"/>
  <c r="AW79" i="100"/>
  <c r="AV78" i="103"/>
  <c r="AU58" i="118"/>
  <c r="AW90" i="122"/>
  <c r="AX91" i="118"/>
  <c r="AU82" i="103"/>
  <c r="AV83" i="100"/>
  <c r="AI58" i="120"/>
  <c r="AH57" i="122"/>
  <c r="AH34" i="103"/>
  <c r="AI35" i="100"/>
  <c r="AH34" i="122"/>
  <c r="AO36" i="103"/>
  <c r="AP37" i="100"/>
  <c r="AJ60" i="120"/>
  <c r="AI59" i="122"/>
  <c r="AU79" i="122"/>
  <c r="AV80" i="118"/>
  <c r="AL34" i="103"/>
  <c r="AM35" i="100"/>
  <c r="AV78" i="122"/>
  <c r="AW79" i="118"/>
  <c r="AW90" i="103"/>
  <c r="AX91" i="100"/>
  <c r="AX91" i="103" s="1"/>
  <c r="AI38" i="103"/>
  <c r="AJ39" i="100"/>
  <c r="AI78" i="103"/>
  <c r="AJ79" i="100"/>
  <c r="AI47" i="103"/>
  <c r="AJ48" i="100"/>
  <c r="AI47" i="122"/>
  <c r="AV81" i="118"/>
  <c r="AU80" i="122"/>
  <c r="AI46" i="120"/>
  <c r="AH45" i="122"/>
  <c r="AJ63" i="100"/>
  <c r="AI62" i="103"/>
  <c r="AI41" i="103"/>
  <c r="AJ42" i="100"/>
  <c r="AI45" i="120"/>
  <c r="AH44" i="122"/>
  <c r="AV80" i="100"/>
  <c r="AU79" i="103"/>
  <c r="AW40" i="120"/>
  <c r="AV39" i="122"/>
  <c r="AJ38" i="103"/>
  <c r="AK39" i="100"/>
  <c r="AJ42" i="120"/>
  <c r="AI41" i="122"/>
  <c r="AJ39" i="120"/>
  <c r="AI38" i="122"/>
  <c r="AH43" i="103"/>
  <c r="AI44" i="100"/>
  <c r="AX91" i="122" l="1"/>
  <c r="AX60" i="118"/>
  <c r="AK53" i="100"/>
  <c r="AJ52" i="103"/>
  <c r="BI65" i="120"/>
  <c r="BJ66" i="120" s="1"/>
  <c r="BD44" i="120"/>
  <c r="BC43" i="122"/>
  <c r="AK36" i="120"/>
  <c r="AJ35" i="122"/>
  <c r="AK80" i="120"/>
  <c r="AJ79" i="122"/>
  <c r="AY66" i="120"/>
  <c r="AZ67" i="120" s="1"/>
  <c r="BA68" i="120" s="1"/>
  <c r="BB69" i="120" s="1"/>
  <c r="BF45" i="120"/>
  <c r="BE44" i="122"/>
  <c r="AJ48" i="103"/>
  <c r="AK49" i="100"/>
  <c r="AJ48" i="122"/>
  <c r="AW81" i="118"/>
  <c r="AV80" i="122"/>
  <c r="AV83" i="103"/>
  <c r="AW84" i="100"/>
  <c r="AX59" i="118"/>
  <c r="AJ37" i="120"/>
  <c r="AI36" i="122"/>
  <c r="AX72" i="118"/>
  <c r="AT39" i="103"/>
  <c r="AU40" i="100"/>
  <c r="AW86" i="103"/>
  <c r="AX87" i="100"/>
  <c r="AZ65" i="120"/>
  <c r="AY90" i="100"/>
  <c r="AX89" i="103"/>
  <c r="AW52" i="118"/>
  <c r="AJ60" i="103"/>
  <c r="AK61" i="100"/>
  <c r="AX73" i="118"/>
  <c r="AX77" i="118"/>
  <c r="AX75" i="118"/>
  <c r="AJ57" i="100"/>
  <c r="AI56" i="103"/>
  <c r="AX78" i="100"/>
  <c r="AW77" i="103"/>
  <c r="AL82" i="120"/>
  <c r="AK81" i="122"/>
  <c r="AJ46" i="120"/>
  <c r="AI45" i="122"/>
  <c r="AY90" i="118"/>
  <c r="AX89" i="122"/>
  <c r="AZ42" i="103"/>
  <c r="BA43" i="100"/>
  <c r="AW67" i="118"/>
  <c r="AK62" i="120"/>
  <c r="AJ61" i="122"/>
  <c r="AW41" i="120"/>
  <c r="AV40" i="122"/>
  <c r="AW87" i="122"/>
  <c r="AX88" i="118"/>
  <c r="AW85" i="122"/>
  <c r="AX86" i="118"/>
  <c r="AJ37" i="100"/>
  <c r="AI36" i="103"/>
  <c r="AM39" i="120"/>
  <c r="AK40" i="120"/>
  <c r="AJ39" i="122"/>
  <c r="AJ42" i="103"/>
  <c r="AK43" i="100"/>
  <c r="AK80" i="100"/>
  <c r="AJ79" i="103"/>
  <c r="AY91" i="118"/>
  <c r="AX90" i="122"/>
  <c r="AV81" i="103"/>
  <c r="AW82" i="100"/>
  <c r="AW83" i="118"/>
  <c r="AV82" i="122"/>
  <c r="AL35" i="120"/>
  <c r="AK34" i="122"/>
  <c r="BH45" i="103"/>
  <c r="BI46" i="100"/>
  <c r="AW54" i="118"/>
  <c r="AJ59" i="100"/>
  <c r="AI58" i="103"/>
  <c r="AV40" i="103"/>
  <c r="AW41" i="100"/>
  <c r="AJ50" i="100"/>
  <c r="AI49" i="103"/>
  <c r="AJ45" i="120"/>
  <c r="AI44" i="122"/>
  <c r="AX51" i="118"/>
  <c r="BF45" i="103"/>
  <c r="BG46" i="100"/>
  <c r="AK61" i="120"/>
  <c r="AJ60" i="122"/>
  <c r="AX58" i="118"/>
  <c r="AW55" i="118"/>
  <c r="AX69" i="118"/>
  <c r="AJ43" i="120"/>
  <c r="AI42" i="122"/>
  <c r="BD44" i="100"/>
  <c r="BC43" i="103"/>
  <c r="AL80" i="120"/>
  <c r="AK79" i="122"/>
  <c r="AZ42" i="120"/>
  <c r="AY41" i="122"/>
  <c r="AM35" i="103"/>
  <c r="AN36" i="100"/>
  <c r="AI54" i="103"/>
  <c r="AJ55" i="100"/>
  <c r="AW77" i="122"/>
  <c r="AX78" i="118"/>
  <c r="AS39" i="100"/>
  <c r="AR38" i="103"/>
  <c r="AJ62" i="122"/>
  <c r="AJ62" i="103"/>
  <c r="AK63" i="100"/>
  <c r="AJ57" i="120"/>
  <c r="AI56" i="122"/>
  <c r="AK59" i="100"/>
  <c r="AJ58" i="103"/>
  <c r="AJ53" i="100"/>
  <c r="AI52" i="103"/>
  <c r="AT46" i="118"/>
  <c r="AS94" i="118"/>
  <c r="AI33" i="103"/>
  <c r="AJ34" i="100"/>
  <c r="AI94" i="100"/>
  <c r="AJ43" i="100"/>
  <c r="AI42" i="103"/>
  <c r="AW80" i="118"/>
  <c r="AU73" i="120"/>
  <c r="AV74" i="120" s="1"/>
  <c r="AL40" i="120"/>
  <c r="AK39" i="122"/>
  <c r="AN36" i="120"/>
  <c r="AM35" i="122"/>
  <c r="AJ45" i="100"/>
  <c r="AI44" i="103"/>
  <c r="AK39" i="103"/>
  <c r="AL40" i="100"/>
  <c r="AK64" i="100"/>
  <c r="AK64" i="122" s="1"/>
  <c r="AJ63" i="103"/>
  <c r="AP37" i="103"/>
  <c r="AQ38" i="100"/>
  <c r="AV59" i="118"/>
  <c r="AN52" i="120"/>
  <c r="BH46" i="103"/>
  <c r="BI47" i="100"/>
  <c r="AK34" i="103"/>
  <c r="AL35" i="100"/>
  <c r="AJ55" i="120"/>
  <c r="AI54" i="122"/>
  <c r="AX57" i="118"/>
  <c r="AX71" i="118"/>
  <c r="AJ35" i="103"/>
  <c r="AK36" i="100"/>
  <c r="AH94" i="103"/>
  <c r="AH95" i="103" s="1"/>
  <c r="BB43" i="103"/>
  <c r="BC44" i="100"/>
  <c r="AJ53" i="120"/>
  <c r="AI52" i="122"/>
  <c r="AJ41" i="103"/>
  <c r="AK42" i="100"/>
  <c r="AX41" i="100"/>
  <c r="AW40" i="103"/>
  <c r="BI46" i="120"/>
  <c r="BH45" i="122"/>
  <c r="AK57" i="120"/>
  <c r="AJ56" i="122"/>
  <c r="AJ59" i="120"/>
  <c r="AI58" i="122"/>
  <c r="AJ39" i="103"/>
  <c r="AK40" i="100"/>
  <c r="BA65" i="118"/>
  <c r="AH94" i="122"/>
  <c r="AV79" i="100"/>
  <c r="AV79" i="122" s="1"/>
  <c r="AU78" i="103"/>
  <c r="BH46" i="120"/>
  <c r="BG45" i="122"/>
  <c r="AK57" i="100"/>
  <c r="AJ56" i="103"/>
  <c r="AK62" i="100"/>
  <c r="AJ61" i="103"/>
  <c r="AQ38" i="120"/>
  <c r="AP37" i="122"/>
  <c r="AV83" i="122"/>
  <c r="AW84" i="118"/>
  <c r="AK43" i="120"/>
  <c r="AJ42" i="122"/>
  <c r="AJ47" i="120"/>
  <c r="AI46" i="122"/>
  <c r="AX80" i="100"/>
  <c r="AW79" i="103"/>
  <c r="AL82" i="100"/>
  <c r="AK81" i="103"/>
  <c r="AJ51" i="122"/>
  <c r="AJ51" i="103"/>
  <c r="AK52" i="100"/>
  <c r="AX52" i="118"/>
  <c r="AI43" i="103"/>
  <c r="AJ44" i="100"/>
  <c r="AJ34" i="120"/>
  <c r="AI33" i="122"/>
  <c r="AI94" i="120"/>
  <c r="AX70" i="118"/>
  <c r="AX67" i="118"/>
  <c r="AW65" i="118"/>
  <c r="AJ54" i="120"/>
  <c r="AI53" i="122"/>
  <c r="AS39" i="120"/>
  <c r="AR38" i="122"/>
  <c r="AW87" i="103"/>
  <c r="AX88" i="100"/>
  <c r="AL80" i="100"/>
  <c r="AK79" i="103"/>
  <c r="AY92" i="118"/>
  <c r="AV80" i="103"/>
  <c r="AW81" i="100"/>
  <c r="AX87" i="118"/>
  <c r="AW86" i="122"/>
  <c r="BC44" i="120"/>
  <c r="BB43" i="122"/>
  <c r="AX41" i="120"/>
  <c r="AW40" i="122"/>
  <c r="AX80" i="118"/>
  <c r="AW79" i="122"/>
  <c r="AJ36" i="100"/>
  <c r="AI35" i="103"/>
  <c r="AI35" i="122"/>
  <c r="AW78" i="103"/>
  <c r="AX79" i="100"/>
  <c r="AX79" i="118"/>
  <c r="AW78" i="122"/>
  <c r="AJ49" i="122"/>
  <c r="AJ49" i="103"/>
  <c r="AK50" i="100"/>
  <c r="AI46" i="103"/>
  <c r="AJ47" i="100"/>
  <c r="AK59" i="120"/>
  <c r="AJ58" i="122"/>
  <c r="AW83" i="100"/>
  <c r="AV82" i="103"/>
  <c r="AI53" i="103"/>
  <c r="AJ54" i="100"/>
  <c r="AG95" i="103"/>
  <c r="AJ44" i="120"/>
  <c r="AI43" i="122"/>
  <c r="AJ50" i="120"/>
  <c r="AI49" i="122"/>
  <c r="AJ63" i="122"/>
  <c r="AK53" i="120"/>
  <c r="AJ52" i="122"/>
  <c r="AW48" i="118"/>
  <c r="AW82" i="118"/>
  <c r="AV81" i="122"/>
  <c r="AU40" i="120"/>
  <c r="AT39" i="122"/>
  <c r="AX90" i="103"/>
  <c r="AY91" i="100"/>
  <c r="AY91" i="103" s="1"/>
  <c r="AX64" i="118"/>
  <c r="AW85" i="103"/>
  <c r="AX86" i="100"/>
  <c r="AX74" i="118"/>
  <c r="AI45" i="103"/>
  <c r="AJ46" i="100"/>
  <c r="AJ40" i="103"/>
  <c r="AK41" i="100"/>
  <c r="AJ40" i="122"/>
  <c r="AL65" i="120"/>
  <c r="AK42" i="120"/>
  <c r="AJ41" i="122"/>
  <c r="AY91" i="122" l="1"/>
  <c r="BB66" i="118"/>
  <c r="AO37" i="120"/>
  <c r="AN36" i="122"/>
  <c r="BG46" i="103"/>
  <c r="BH47" i="100"/>
  <c r="AY89" i="118"/>
  <c r="AX88" i="122"/>
  <c r="AY78" i="118"/>
  <c r="AX87" i="103"/>
  <c r="AY88" i="100"/>
  <c r="AL81" i="120"/>
  <c r="AK80" i="122"/>
  <c r="AJ46" i="103"/>
  <c r="AK47" i="100"/>
  <c r="AL51" i="100"/>
  <c r="AK50" i="103"/>
  <c r="AK50" i="122"/>
  <c r="AY81" i="118"/>
  <c r="AX80" i="122"/>
  <c r="AR39" i="120"/>
  <c r="AQ38" i="122"/>
  <c r="AX41" i="103"/>
  <c r="AY42" i="100"/>
  <c r="AY72" i="118"/>
  <c r="AW60" i="118"/>
  <c r="AS39" i="103"/>
  <c r="AT40" i="100"/>
  <c r="BD44" i="103"/>
  <c r="BE45" i="100"/>
  <c r="AX55" i="118"/>
  <c r="AK80" i="103"/>
  <c r="AL81" i="100"/>
  <c r="AK47" i="120"/>
  <c r="AJ46" i="122"/>
  <c r="AL37" i="120"/>
  <c r="AK36" i="122"/>
  <c r="BA66" i="120"/>
  <c r="AV41" i="120"/>
  <c r="AU40" i="122"/>
  <c r="AK45" i="120"/>
  <c r="AJ44" i="122"/>
  <c r="AM81" i="100"/>
  <c r="AL80" i="103"/>
  <c r="AY71" i="118"/>
  <c r="AL43" i="100"/>
  <c r="AK42" i="103"/>
  <c r="AM41" i="120"/>
  <c r="AL40" i="122"/>
  <c r="AU47" i="118"/>
  <c r="AT94" i="118"/>
  <c r="AY79" i="118"/>
  <c r="AX78" i="122"/>
  <c r="BI46" i="103"/>
  <c r="BJ47" i="100"/>
  <c r="BJ47" i="103" s="1"/>
  <c r="AL44" i="100"/>
  <c r="AK43" i="103"/>
  <c r="AY74" i="118"/>
  <c r="AW81" i="122"/>
  <c r="AX82" i="118"/>
  <c r="AZ91" i="118"/>
  <c r="AY90" i="122"/>
  <c r="AY42" i="120"/>
  <c r="AX41" i="122"/>
  <c r="AX88" i="103"/>
  <c r="AY89" i="100"/>
  <c r="AM83" i="100"/>
  <c r="AL82" i="103"/>
  <c r="AL63" i="100"/>
  <c r="AK62" i="103"/>
  <c r="AY58" i="118"/>
  <c r="AQ38" i="103"/>
  <c r="AR39" i="100"/>
  <c r="AK44" i="120"/>
  <c r="AJ43" i="122"/>
  <c r="AY52" i="118"/>
  <c r="AX42" i="120"/>
  <c r="AW41" i="122"/>
  <c r="AK61" i="103"/>
  <c r="AL62" i="100"/>
  <c r="AU40" i="103"/>
  <c r="AV41" i="100"/>
  <c r="BE45" i="120"/>
  <c r="BD44" i="122"/>
  <c r="AX85" i="100"/>
  <c r="AW84" i="103"/>
  <c r="AX83" i="118"/>
  <c r="AW82" i="122"/>
  <c r="AI94" i="122"/>
  <c r="AK40" i="103"/>
  <c r="AL41" i="100"/>
  <c r="AW75" i="120"/>
  <c r="AJ53" i="103"/>
  <c r="AK54" i="100"/>
  <c r="AK56" i="100"/>
  <c r="AJ55" i="103"/>
  <c r="AM83" i="120"/>
  <c r="AL82" i="122"/>
  <c r="AK49" i="122"/>
  <c r="AL50" i="100"/>
  <c r="AK49" i="103"/>
  <c r="AY80" i="118"/>
  <c r="AX79" i="122"/>
  <c r="AK35" i="120"/>
  <c r="AJ34" i="122"/>
  <c r="AJ94" i="120"/>
  <c r="AX80" i="103"/>
  <c r="AY81" i="100"/>
  <c r="AL58" i="100"/>
  <c r="AK57" i="103"/>
  <c r="AK54" i="120"/>
  <c r="AJ53" i="122"/>
  <c r="AK56" i="120"/>
  <c r="AJ55" i="122"/>
  <c r="AX81" i="118"/>
  <c r="AY70" i="118"/>
  <c r="AK46" i="120"/>
  <c r="AJ45" i="122"/>
  <c r="AM36" i="120"/>
  <c r="AL35" i="122"/>
  <c r="AL41" i="120"/>
  <c r="AK40" i="122"/>
  <c r="AL63" i="120"/>
  <c r="AK62" i="122"/>
  <c r="AL42" i="100"/>
  <c r="AK41" i="103"/>
  <c r="AK41" i="122"/>
  <c r="AM81" i="120"/>
  <c r="AL80" i="122"/>
  <c r="AY80" i="100"/>
  <c r="AX79" i="103"/>
  <c r="BD45" i="120"/>
  <c r="BC44" i="122"/>
  <c r="AT40" i="120"/>
  <c r="AS39" i="122"/>
  <c r="AJ44" i="103"/>
  <c r="AK45" i="100"/>
  <c r="BC44" i="103"/>
  <c r="BD45" i="100"/>
  <c r="AL35" i="103"/>
  <c r="AM36" i="100"/>
  <c r="AL65" i="100"/>
  <c r="AL65" i="122" s="1"/>
  <c r="AK64" i="103"/>
  <c r="AK59" i="103"/>
  <c r="AL60" i="100"/>
  <c r="AO37" i="100"/>
  <c r="AN36" i="103"/>
  <c r="AX78" i="103"/>
  <c r="AY79" i="100"/>
  <c r="AX53" i="118"/>
  <c r="AY73" i="118"/>
  <c r="AJ36" i="103"/>
  <c r="AK37" i="100"/>
  <c r="AJ36" i="122"/>
  <c r="BJ47" i="120"/>
  <c r="BJ47" i="122" s="1"/>
  <c r="BI46" i="122"/>
  <c r="AI94" i="103"/>
  <c r="AI95" i="103" s="1"/>
  <c r="AL62" i="120"/>
  <c r="AK61" i="122"/>
  <c r="AY68" i="118"/>
  <c r="AL43" i="120"/>
  <c r="AK42" i="122"/>
  <c r="AX49" i="118"/>
  <c r="AK48" i="120"/>
  <c r="AJ47" i="122"/>
  <c r="BI47" i="120"/>
  <c r="BH46" i="122"/>
  <c r="AK60" i="120"/>
  <c r="AJ59" i="122"/>
  <c r="AM41" i="100"/>
  <c r="AL40" i="103"/>
  <c r="AX56" i="118"/>
  <c r="AJ50" i="103"/>
  <c r="AK51" i="100"/>
  <c r="AX84" i="118"/>
  <c r="AW83" i="122"/>
  <c r="AN40" i="120"/>
  <c r="AX68" i="118"/>
  <c r="BG46" i="120"/>
  <c r="BF45" i="122"/>
  <c r="AK53" i="103"/>
  <c r="AL54" i="100"/>
  <c r="AJ47" i="103"/>
  <c r="AK48" i="100"/>
  <c r="AZ92" i="118"/>
  <c r="AX84" i="100"/>
  <c r="AW83" i="103"/>
  <c r="AY88" i="118"/>
  <c r="AX87" i="122"/>
  <c r="AK55" i="120"/>
  <c r="AJ54" i="122"/>
  <c r="BJ48" i="100"/>
  <c r="BJ48" i="103" s="1"/>
  <c r="BI47" i="103"/>
  <c r="AJ43" i="103"/>
  <c r="AK44" i="100"/>
  <c r="AK58" i="120"/>
  <c r="AJ57" i="122"/>
  <c r="AW41" i="103"/>
  <c r="AX42" i="100"/>
  <c r="AW82" i="103"/>
  <c r="AX83" i="100"/>
  <c r="BB44" i="100"/>
  <c r="BA43" i="103"/>
  <c r="AK58" i="100"/>
  <c r="AJ57" i="103"/>
  <c r="AY90" i="103"/>
  <c r="AZ91" i="100"/>
  <c r="AZ91" i="103" s="1"/>
  <c r="AK38" i="120"/>
  <c r="AJ37" i="122"/>
  <c r="AK51" i="120"/>
  <c r="AJ50" i="122"/>
  <c r="AY75" i="118"/>
  <c r="AY87" i="100"/>
  <c r="AX86" i="103"/>
  <c r="AM66" i="120"/>
  <c r="AY65" i="118"/>
  <c r="AL54" i="120"/>
  <c r="AK53" i="122"/>
  <c r="AW81" i="103"/>
  <c r="AX82" i="100"/>
  <c r="AY53" i="118"/>
  <c r="AL44" i="120"/>
  <c r="AK43" i="122"/>
  <c r="AW80" i="100"/>
  <c r="AV79" i="103"/>
  <c r="AL58" i="120"/>
  <c r="AK57" i="122"/>
  <c r="AK63" i="122"/>
  <c r="AK63" i="103"/>
  <c r="AL64" i="100"/>
  <c r="BA43" i="120"/>
  <c r="AZ42" i="122"/>
  <c r="AY59" i="118"/>
  <c r="AJ37" i="103"/>
  <c r="AK38" i="100"/>
  <c r="BC70" i="120"/>
  <c r="BD71" i="120" s="1"/>
  <c r="BE72" i="120" s="1"/>
  <c r="AY61" i="118"/>
  <c r="AO53" i="120"/>
  <c r="AK60" i="100"/>
  <c r="AJ59" i="103"/>
  <c r="AK55" i="100"/>
  <c r="AJ54" i="103"/>
  <c r="AL60" i="120"/>
  <c r="AK59" i="122"/>
  <c r="AX66" i="118"/>
  <c r="AK52" i="122"/>
  <c r="AL53" i="100"/>
  <c r="AK52" i="103"/>
  <c r="AX85" i="118"/>
  <c r="AW84" i="122"/>
  <c r="AL37" i="100"/>
  <c r="AK36" i="103"/>
  <c r="AJ45" i="103"/>
  <c r="AK46" i="100"/>
  <c r="AK35" i="100"/>
  <c r="AJ34" i="103"/>
  <c r="AJ94" i="100"/>
  <c r="AX86" i="122"/>
  <c r="AY87" i="118"/>
  <c r="AY76" i="118"/>
  <c r="AY60" i="118"/>
  <c r="AZ91" i="122" l="1"/>
  <c r="BF73" i="120"/>
  <c r="BE46" i="120"/>
  <c r="BD45" i="122"/>
  <c r="AM42" i="120"/>
  <c r="AL41" i="122"/>
  <c r="AL55" i="120"/>
  <c r="AK54" i="122"/>
  <c r="AZ59" i="118"/>
  <c r="AY83" i="118"/>
  <c r="AX82" i="122"/>
  <c r="AV48" i="118"/>
  <c r="AU94" i="118"/>
  <c r="BE45" i="103"/>
  <c r="BF46" i="100"/>
  <c r="AS40" i="120"/>
  <c r="AR39" i="122"/>
  <c r="AZ66" i="118"/>
  <c r="AL46" i="120"/>
  <c r="AK45" i="122"/>
  <c r="AL36" i="100"/>
  <c r="AK35" i="103"/>
  <c r="AK94" i="100"/>
  <c r="AK38" i="103"/>
  <c r="AL39" i="100"/>
  <c r="AX81" i="100"/>
  <c r="AW80" i="103"/>
  <c r="AN67" i="120"/>
  <c r="AK58" i="103"/>
  <c r="AL59" i="100"/>
  <c r="AL54" i="103"/>
  <c r="AM55" i="100"/>
  <c r="AY50" i="118"/>
  <c r="AK37" i="122"/>
  <c r="AL38" i="100"/>
  <c r="AK37" i="103"/>
  <c r="AW42" i="120"/>
  <c r="AV41" i="122"/>
  <c r="AM59" i="120"/>
  <c r="AL58" i="122"/>
  <c r="AY88" i="103"/>
  <c r="AZ89" i="100"/>
  <c r="AL65" i="103"/>
  <c r="AM66" i="100"/>
  <c r="AM66" i="122" s="1"/>
  <c r="AY80" i="103"/>
  <c r="AZ81" i="100"/>
  <c r="AN37" i="120"/>
  <c r="AM36" i="122"/>
  <c r="AM59" i="100"/>
  <c r="AL58" i="103"/>
  <c r="AL63" i="103"/>
  <c r="AM64" i="100"/>
  <c r="AN42" i="120"/>
  <c r="AM41" i="122"/>
  <c r="AY81" i="122"/>
  <c r="AZ82" i="118"/>
  <c r="AZ79" i="118"/>
  <c r="AL50" i="103"/>
  <c r="AM51" i="100"/>
  <c r="AL50" i="122"/>
  <c r="AM45" i="120"/>
  <c r="AL44" i="122"/>
  <c r="AZ88" i="100"/>
  <c r="AY87" i="103"/>
  <c r="BB44" i="103"/>
  <c r="BC45" i="100"/>
  <c r="AM44" i="120"/>
  <c r="AL43" i="122"/>
  <c r="AN37" i="100"/>
  <c r="AM36" i="103"/>
  <c r="AY81" i="103"/>
  <c r="AZ82" i="100"/>
  <c r="AY84" i="118"/>
  <c r="AX83" i="122"/>
  <c r="AY43" i="120"/>
  <c r="AX42" i="122"/>
  <c r="AZ75" i="118"/>
  <c r="BB67" i="120"/>
  <c r="BC68" i="120" s="1"/>
  <c r="BD69" i="120" s="1"/>
  <c r="AT40" i="103"/>
  <c r="AU41" i="100"/>
  <c r="AZ60" i="118"/>
  <c r="AY84" i="100"/>
  <c r="AX83" i="103"/>
  <c r="AL56" i="120"/>
  <c r="AK55" i="122"/>
  <c r="BH47" i="120"/>
  <c r="BG46" i="122"/>
  <c r="AN42" i="100"/>
  <c r="AM41" i="103"/>
  <c r="AZ74" i="118"/>
  <c r="AN82" i="120"/>
  <c r="AM81" i="122"/>
  <c r="AL47" i="120"/>
  <c r="AK46" i="122"/>
  <c r="AN84" i="120"/>
  <c r="AM83" i="122"/>
  <c r="AM44" i="100"/>
  <c r="AL43" i="103"/>
  <c r="AZ90" i="118"/>
  <c r="AY89" i="122"/>
  <c r="AK48" i="103"/>
  <c r="AL49" i="100"/>
  <c r="AL62" i="103"/>
  <c r="AM63" i="100"/>
  <c r="AL37" i="103"/>
  <c r="AM38" i="100"/>
  <c r="AZ69" i="118"/>
  <c r="BD45" i="103"/>
  <c r="BE46" i="100"/>
  <c r="AX85" i="103"/>
  <c r="AY86" i="100"/>
  <c r="AZ53" i="118"/>
  <c r="AM83" i="103"/>
  <c r="AN84" i="100"/>
  <c r="AL44" i="103"/>
  <c r="AM45" i="100"/>
  <c r="AM38" i="120"/>
  <c r="AL37" i="122"/>
  <c r="AL51" i="122"/>
  <c r="AM52" i="100"/>
  <c r="AL51" i="103"/>
  <c r="BI48" i="100"/>
  <c r="BH47" i="103"/>
  <c r="AZ61" i="118"/>
  <c r="AK60" i="103"/>
  <c r="AL61" i="100"/>
  <c r="BB44" i="120"/>
  <c r="BA43" i="122"/>
  <c r="AX82" i="103"/>
  <c r="AY83" i="100"/>
  <c r="AY43" i="100"/>
  <c r="AX42" i="103"/>
  <c r="AY88" i="122"/>
  <c r="AZ89" i="118"/>
  <c r="AY69" i="118"/>
  <c r="AL61" i="120"/>
  <c r="AK60" i="122"/>
  <c r="AY54" i="118"/>
  <c r="AZ71" i="118"/>
  <c r="AJ94" i="122"/>
  <c r="AK56" i="103"/>
  <c r="AL57" i="100"/>
  <c r="AY89" i="103"/>
  <c r="AZ90" i="100"/>
  <c r="AX61" i="118"/>
  <c r="AL41" i="103"/>
  <c r="AM42" i="100"/>
  <c r="AY67" i="118"/>
  <c r="AK46" i="103"/>
  <c r="AL47" i="100"/>
  <c r="AY86" i="118"/>
  <c r="AX85" i="122"/>
  <c r="AM65" i="100"/>
  <c r="AL64" i="103"/>
  <c r="AL64" i="122"/>
  <c r="AL52" i="120"/>
  <c r="AK51" i="122"/>
  <c r="AM63" i="120"/>
  <c r="AL62" i="122"/>
  <c r="AY79" i="103"/>
  <c r="AZ80" i="100"/>
  <c r="AL46" i="100"/>
  <c r="AK45" i="103"/>
  <c r="AL42" i="122"/>
  <c r="AL42" i="103"/>
  <c r="AM43" i="100"/>
  <c r="AW80" i="122"/>
  <c r="AL36" i="120"/>
  <c r="AK35" i="122"/>
  <c r="AK94" i="120"/>
  <c r="AL55" i="100"/>
  <c r="AK54" i="103"/>
  <c r="BF46" i="120"/>
  <c r="BE45" i="122"/>
  <c r="AL45" i="120"/>
  <c r="AK44" i="122"/>
  <c r="AZ72" i="118"/>
  <c r="AL48" i="120"/>
  <c r="AK47" i="122"/>
  <c r="AK47" i="103"/>
  <c r="AL48" i="100"/>
  <c r="AY56" i="118"/>
  <c r="AJ94" i="103"/>
  <c r="AM61" i="120"/>
  <c r="AL60" i="122"/>
  <c r="AZ76" i="118"/>
  <c r="AZ77" i="118"/>
  <c r="AP54" i="120"/>
  <c r="AX84" i="103"/>
  <c r="AY85" i="100"/>
  <c r="AO41" i="120"/>
  <c r="BJ48" i="120"/>
  <c r="BJ48" i="122" s="1"/>
  <c r="BI47" i="122"/>
  <c r="AY82" i="118"/>
  <c r="AX81" i="122"/>
  <c r="AL81" i="103"/>
  <c r="AM82" i="100"/>
  <c r="AZ73" i="118"/>
  <c r="AP38" i="120"/>
  <c r="AO37" i="122"/>
  <c r="AK51" i="103"/>
  <c r="AL52" i="100"/>
  <c r="AZ54" i="118"/>
  <c r="AZ88" i="118"/>
  <c r="AY87" i="122"/>
  <c r="AL53" i="103"/>
  <c r="AM54" i="100"/>
  <c r="AL53" i="122"/>
  <c r="AM55" i="120"/>
  <c r="AL54" i="122"/>
  <c r="AL39" i="120"/>
  <c r="AK38" i="122"/>
  <c r="AL59" i="120"/>
  <c r="AK58" i="122"/>
  <c r="AZ81" i="118"/>
  <c r="AY80" i="122"/>
  <c r="AV41" i="103"/>
  <c r="AW42" i="100"/>
  <c r="AR39" i="103"/>
  <c r="AS40" i="100"/>
  <c r="AZ43" i="120"/>
  <c r="AY42" i="122"/>
  <c r="AZ80" i="118"/>
  <c r="AY79" i="122"/>
  <c r="AN82" i="100"/>
  <c r="AM81" i="103"/>
  <c r="AZ43" i="100"/>
  <c r="AY42" i="103"/>
  <c r="AM61" i="100"/>
  <c r="AL60" i="103"/>
  <c r="AY57" i="118"/>
  <c r="AK55" i="103"/>
  <c r="AL56" i="100"/>
  <c r="AZ62" i="118"/>
  <c r="AK44" i="103"/>
  <c r="AL45" i="100"/>
  <c r="BA92" i="118"/>
  <c r="AY85" i="118"/>
  <c r="AX84" i="122"/>
  <c r="AL49" i="120"/>
  <c r="AK48" i="122"/>
  <c r="AP38" i="100"/>
  <c r="AO37" i="103"/>
  <c r="AU41" i="120"/>
  <c r="AT40" i="122"/>
  <c r="AM64" i="120"/>
  <c r="AL63" i="122"/>
  <c r="AL57" i="120"/>
  <c r="AK56" i="122"/>
  <c r="AX76" i="120"/>
  <c r="AY77" i="120" s="1"/>
  <c r="AM82" i="120"/>
  <c r="AL81" i="122"/>
  <c r="BC67" i="118"/>
  <c r="BA82" i="118" l="1"/>
  <c r="AZ81" i="122"/>
  <c r="AZ70" i="118"/>
  <c r="BA62" i="118"/>
  <c r="AM48" i="120"/>
  <c r="AL47" i="122"/>
  <c r="AZ85" i="100"/>
  <c r="AY84" i="103"/>
  <c r="AZ88" i="103"/>
  <c r="BA89" i="100"/>
  <c r="AN65" i="100"/>
  <c r="AM64" i="103"/>
  <c r="AM60" i="100"/>
  <c r="AL59" i="103"/>
  <c r="AM47" i="120"/>
  <c r="AL46" i="122"/>
  <c r="AZ84" i="118"/>
  <c r="AY83" i="122"/>
  <c r="AM58" i="120"/>
  <c r="AL57" i="122"/>
  <c r="AN65" i="120"/>
  <c r="AM64" i="122"/>
  <c r="AM46" i="100"/>
  <c r="AL45" i="103"/>
  <c r="BA55" i="118"/>
  <c r="BA73" i="118"/>
  <c r="AM65" i="122"/>
  <c r="AN66" i="100"/>
  <c r="AM65" i="103"/>
  <c r="BA90" i="118"/>
  <c r="AZ89" i="122"/>
  <c r="AM50" i="100"/>
  <c r="AL49" i="103"/>
  <c r="AZ85" i="118"/>
  <c r="AY84" i="122"/>
  <c r="AN60" i="120"/>
  <c r="AM59" i="122"/>
  <c r="AZ83" i="118"/>
  <c r="AO85" i="100"/>
  <c r="AN84" i="103"/>
  <c r="AN82" i="103"/>
  <c r="AO83" i="100"/>
  <c r="AM60" i="120"/>
  <c r="AL59" i="122"/>
  <c r="AL52" i="103"/>
  <c r="AM53" i="100"/>
  <c r="AL57" i="103"/>
  <c r="AM58" i="100"/>
  <c r="BI48" i="103"/>
  <c r="BJ49" i="100"/>
  <c r="BJ49" i="103" s="1"/>
  <c r="BA54" i="118"/>
  <c r="AO83" i="120"/>
  <c r="AN82" i="122"/>
  <c r="BA61" i="118"/>
  <c r="AN46" i="120"/>
  <c r="AM45" i="122"/>
  <c r="BA67" i="118"/>
  <c r="BA60" i="118"/>
  <c r="AM43" i="103"/>
  <c r="AN44" i="100"/>
  <c r="AM43" i="122"/>
  <c r="AP42" i="120"/>
  <c r="AN62" i="120"/>
  <c r="AM61" i="122"/>
  <c r="AM46" i="120"/>
  <c r="AL45" i="122"/>
  <c r="AY86" i="122"/>
  <c r="AZ87" i="118"/>
  <c r="AZ87" i="100"/>
  <c r="AY86" i="103"/>
  <c r="BA83" i="100"/>
  <c r="AZ82" i="103"/>
  <c r="AN60" i="100"/>
  <c r="AM59" i="103"/>
  <c r="AX43" i="120"/>
  <c r="AW42" i="122"/>
  <c r="AO68" i="120"/>
  <c r="BA81" i="118"/>
  <c r="AZ80" i="122"/>
  <c r="AM40" i="120"/>
  <c r="AL39" i="122"/>
  <c r="AZ86" i="100"/>
  <c r="AY85" i="103"/>
  <c r="AJ95" i="103"/>
  <c r="AL46" i="103"/>
  <c r="AM47" i="100"/>
  <c r="AL47" i="103"/>
  <c r="AM48" i="100"/>
  <c r="AY43" i="103"/>
  <c r="AZ44" i="100"/>
  <c r="AM52" i="122"/>
  <c r="AM52" i="103"/>
  <c r="AN53" i="100"/>
  <c r="BA91" i="118"/>
  <c r="BB92" i="118" s="1"/>
  <c r="AZ90" i="122"/>
  <c r="BA75" i="118"/>
  <c r="AU41" i="103"/>
  <c r="AV42" i="100"/>
  <c r="AN52" i="100"/>
  <c r="AM51" i="103"/>
  <c r="AM51" i="122"/>
  <c r="AT41" i="120"/>
  <c r="AS40" i="122"/>
  <c r="AM56" i="120"/>
  <c r="AL55" i="122"/>
  <c r="AZ88" i="122"/>
  <c r="BA89" i="118"/>
  <c r="AZ44" i="120"/>
  <c r="AY43" i="122"/>
  <c r="AZ90" i="103"/>
  <c r="BA91" i="100"/>
  <c r="BA91" i="103" s="1"/>
  <c r="AQ39" i="120"/>
  <c r="AP38" i="122"/>
  <c r="BG47" i="120"/>
  <c r="BF46" i="122"/>
  <c r="AZ80" i="103"/>
  <c r="BA81" i="100"/>
  <c r="AY83" i="103"/>
  <c r="AZ84" i="100"/>
  <c r="BF47" i="100"/>
  <c r="BE46" i="103"/>
  <c r="AO38" i="120"/>
  <c r="AN37" i="122"/>
  <c r="AL38" i="103"/>
  <c r="AM39" i="100"/>
  <c r="AL38" i="122"/>
  <c r="AX81" i="103"/>
  <c r="AY82" i="100"/>
  <c r="AY82" i="122" s="1"/>
  <c r="BG47" i="100"/>
  <c r="BF46" i="103"/>
  <c r="AY62" i="118"/>
  <c r="BA77" i="118"/>
  <c r="AV42" i="120"/>
  <c r="AU41" i="122"/>
  <c r="AM57" i="100"/>
  <c r="AL56" i="103"/>
  <c r="AP38" i="103"/>
  <c r="AQ39" i="100"/>
  <c r="BA44" i="120"/>
  <c r="AZ43" i="122"/>
  <c r="AN56" i="120"/>
  <c r="AM55" i="122"/>
  <c r="BA72" i="118"/>
  <c r="AN45" i="100"/>
  <c r="AM44" i="103"/>
  <c r="AN42" i="103"/>
  <c r="AO43" i="100"/>
  <c r="AN37" i="103"/>
  <c r="AO38" i="100"/>
  <c r="AZ81" i="103"/>
  <c r="BA82" i="100"/>
  <c r="AM40" i="100"/>
  <c r="AL39" i="103"/>
  <c r="AN43" i="120"/>
  <c r="AM42" i="122"/>
  <c r="AM49" i="120"/>
  <c r="AL48" i="122"/>
  <c r="BA63" i="118"/>
  <c r="AN83" i="120"/>
  <c r="AM82" i="122"/>
  <c r="AS40" i="103"/>
  <c r="AT41" i="100"/>
  <c r="BA74" i="118"/>
  <c r="AQ55" i="120"/>
  <c r="AZ57" i="118"/>
  <c r="AM56" i="100"/>
  <c r="AL55" i="103"/>
  <c r="AZ68" i="118"/>
  <c r="AN39" i="120"/>
  <c r="AM38" i="122"/>
  <c r="BE70" i="120"/>
  <c r="BA80" i="118"/>
  <c r="AN64" i="100"/>
  <c r="AM63" i="103"/>
  <c r="AM50" i="120"/>
  <c r="AL49" i="122"/>
  <c r="AZ58" i="118"/>
  <c r="AM54" i="122"/>
  <c r="AM54" i="103"/>
  <c r="AN55" i="100"/>
  <c r="AN83" i="100"/>
  <c r="AM82" i="103"/>
  <c r="AL48" i="103"/>
  <c r="AM49" i="100"/>
  <c r="AN64" i="120"/>
  <c r="AM63" i="122"/>
  <c r="AM42" i="103"/>
  <c r="AN43" i="100"/>
  <c r="AZ55" i="118"/>
  <c r="BC45" i="120"/>
  <c r="BB44" i="122"/>
  <c r="AM45" i="103"/>
  <c r="AN46" i="100"/>
  <c r="BA70" i="118"/>
  <c r="BI48" i="120"/>
  <c r="BH47" i="122"/>
  <c r="AN45" i="120"/>
  <c r="AM44" i="122"/>
  <c r="AZ82" i="122"/>
  <c r="BA83" i="118"/>
  <c r="AM66" i="103"/>
  <c r="AN67" i="100"/>
  <c r="AN67" i="122" s="1"/>
  <c r="BF47" i="120"/>
  <c r="BE46" i="122"/>
  <c r="BD68" i="118"/>
  <c r="AZ78" i="120"/>
  <c r="BA79" i="120" s="1"/>
  <c r="AX43" i="100"/>
  <c r="AW42" i="103"/>
  <c r="BA78" i="118"/>
  <c r="AK94" i="122"/>
  <c r="AM62" i="100"/>
  <c r="AL61" i="103"/>
  <c r="AN39" i="100"/>
  <c r="AM38" i="103"/>
  <c r="BA76" i="118"/>
  <c r="BD46" i="100"/>
  <c r="BC45" i="103"/>
  <c r="AZ51" i="118"/>
  <c r="AK94" i="103"/>
  <c r="AK95" i="103" s="1"/>
  <c r="AO43" i="120"/>
  <c r="AN42" i="122"/>
  <c r="AZ43" i="103"/>
  <c r="BA44" i="100"/>
  <c r="AY85" i="122"/>
  <c r="AZ86" i="118"/>
  <c r="AN62" i="100"/>
  <c r="AM61" i="103"/>
  <c r="AM37" i="120"/>
  <c r="AL36" i="122"/>
  <c r="AL94" i="120"/>
  <c r="AM53" i="120"/>
  <c r="AL52" i="122"/>
  <c r="AM62" i="120"/>
  <c r="AL61" i="122"/>
  <c r="AO85" i="120"/>
  <c r="AN84" i="122"/>
  <c r="AM57" i="120"/>
  <c r="AL56" i="122"/>
  <c r="BA90" i="100"/>
  <c r="AZ89" i="103"/>
  <c r="AN56" i="100"/>
  <c r="AM55" i="103"/>
  <c r="AM37" i="100"/>
  <c r="AL36" i="103"/>
  <c r="AL94" i="100"/>
  <c r="AW49" i="118"/>
  <c r="AV94" i="118"/>
  <c r="BG74" i="120"/>
  <c r="BH75" i="120" s="1"/>
  <c r="BI76" i="120" s="1"/>
  <c r="BB80" i="120" l="1"/>
  <c r="BB64" i="118"/>
  <c r="AM57" i="103"/>
  <c r="AN58" i="100"/>
  <c r="AM39" i="103"/>
  <c r="AN40" i="100"/>
  <c r="AM39" i="122"/>
  <c r="AN41" i="120"/>
  <c r="AM40" i="122"/>
  <c r="BA88" i="100"/>
  <c r="AZ87" i="103"/>
  <c r="BB91" i="118"/>
  <c r="BC92" i="118" s="1"/>
  <c r="BA90" i="122"/>
  <c r="AN57" i="100"/>
  <c r="AM56" i="103"/>
  <c r="AX50" i="118"/>
  <c r="AW94" i="118"/>
  <c r="AM49" i="103"/>
  <c r="AN50" i="100"/>
  <c r="AO65" i="100"/>
  <c r="AN64" i="103"/>
  <c r="BA58" i="118"/>
  <c r="AR40" i="120"/>
  <c r="AQ39" i="122"/>
  <c r="AZ44" i="103"/>
  <c r="BA45" i="100"/>
  <c r="AZ87" i="122"/>
  <c r="BA88" i="118"/>
  <c r="BB61" i="118"/>
  <c r="AN59" i="120"/>
  <c r="AM58" i="122"/>
  <c r="BA86" i="100"/>
  <c r="AZ85" i="103"/>
  <c r="AP86" i="120"/>
  <c r="AO85" i="122"/>
  <c r="AL94" i="103"/>
  <c r="AN63" i="120"/>
  <c r="AM62" i="122"/>
  <c r="BE69" i="118"/>
  <c r="BB71" i="118"/>
  <c r="AN50" i="120"/>
  <c r="AM49" i="122"/>
  <c r="AO46" i="100"/>
  <c r="AN45" i="103"/>
  <c r="AW43" i="120"/>
  <c r="AV42" i="122"/>
  <c r="AO53" i="100"/>
  <c r="AN52" i="103"/>
  <c r="AN52" i="122"/>
  <c r="BB82" i="118"/>
  <c r="BA81" i="122"/>
  <c r="AN59" i="100"/>
  <c r="AM58" i="103"/>
  <c r="AP86" i="100"/>
  <c r="AO85" i="103"/>
  <c r="AN66" i="122"/>
  <c r="AO67" i="100"/>
  <c r="AN66" i="103"/>
  <c r="AN51" i="120"/>
  <c r="AM50" i="122"/>
  <c r="AU42" i="120"/>
  <c r="AT41" i="122"/>
  <c r="BB45" i="100"/>
  <c r="BA44" i="103"/>
  <c r="AM37" i="103"/>
  <c r="AN38" i="100"/>
  <c r="AM94" i="100"/>
  <c r="AP44" i="120"/>
  <c r="AO43" i="122"/>
  <c r="AN39" i="103"/>
  <c r="AO40" i="100"/>
  <c r="AN46" i="103"/>
  <c r="AO47" i="100"/>
  <c r="BB81" i="118"/>
  <c r="AR56" i="120"/>
  <c r="AP39" i="120"/>
  <c r="AO38" i="122"/>
  <c r="AN49" i="100"/>
  <c r="AM48" i="103"/>
  <c r="BB68" i="118"/>
  <c r="AZ84" i="122"/>
  <c r="BA85" i="118"/>
  <c r="AN49" i="120"/>
  <c r="AM48" i="122"/>
  <c r="AO66" i="120"/>
  <c r="AN65" i="122"/>
  <c r="AN54" i="120"/>
  <c r="AM53" i="122"/>
  <c r="BG48" i="120"/>
  <c r="BF47" i="122"/>
  <c r="AN83" i="103"/>
  <c r="AO84" i="100"/>
  <c r="AO44" i="120"/>
  <c r="AN43" i="122"/>
  <c r="BB73" i="118"/>
  <c r="BB78" i="118"/>
  <c r="AW43" i="100"/>
  <c r="AV42" i="103"/>
  <c r="AP69" i="120"/>
  <c r="AN47" i="120"/>
  <c r="AM46" i="122"/>
  <c r="AM53" i="103"/>
  <c r="AN54" i="100"/>
  <c r="BA84" i="118"/>
  <c r="AN67" i="103"/>
  <c r="AO68" i="100"/>
  <c r="AO68" i="122" s="1"/>
  <c r="AN55" i="122"/>
  <c r="AO56" i="100"/>
  <c r="AN55" i="103"/>
  <c r="BF71" i="120"/>
  <c r="BG72" i="120" s="1"/>
  <c r="BH73" i="120" s="1"/>
  <c r="BI74" i="120" s="1"/>
  <c r="BJ75" i="120" s="1"/>
  <c r="BB75" i="118"/>
  <c r="BF47" i="103"/>
  <c r="BG48" i="100"/>
  <c r="BA45" i="120"/>
  <c r="AZ44" i="122"/>
  <c r="AM47" i="103"/>
  <c r="AN48" i="100"/>
  <c r="AO47" i="120"/>
  <c r="AN46" i="122"/>
  <c r="BB74" i="118"/>
  <c r="AN48" i="120"/>
  <c r="AM47" i="122"/>
  <c r="AL94" i="122"/>
  <c r="BD46" i="120"/>
  <c r="BC45" i="122"/>
  <c r="AN41" i="100"/>
  <c r="AM40" i="103"/>
  <c r="AO57" i="120"/>
  <c r="AN56" i="122"/>
  <c r="AZ63" i="118"/>
  <c r="AZ84" i="103"/>
  <c r="BA85" i="100"/>
  <c r="BB90" i="118"/>
  <c r="BA89" i="122"/>
  <c r="AY44" i="120"/>
  <c r="AX43" i="122"/>
  <c r="AO63" i="120"/>
  <c r="AN62" i="122"/>
  <c r="AO61" i="120"/>
  <c r="AN60" i="122"/>
  <c r="BB63" i="118"/>
  <c r="AP44" i="100"/>
  <c r="AO43" i="103"/>
  <c r="AN63" i="100"/>
  <c r="AM62" i="103"/>
  <c r="BA90" i="103"/>
  <c r="BB91" i="100"/>
  <c r="BB91" i="103" s="1"/>
  <c r="AN38" i="120"/>
  <c r="AM37" i="122"/>
  <c r="AM94" i="120"/>
  <c r="BB84" i="118"/>
  <c r="BA83" i="122"/>
  <c r="AO40" i="120"/>
  <c r="AN39" i="122"/>
  <c r="AU42" i="100"/>
  <c r="AT41" i="103"/>
  <c r="BB83" i="100"/>
  <c r="BA82" i="103"/>
  <c r="BB76" i="118"/>
  <c r="BB62" i="118"/>
  <c r="AN61" i="120"/>
  <c r="AM60" i="122"/>
  <c r="BB56" i="118"/>
  <c r="AM60" i="103"/>
  <c r="AN61" i="100"/>
  <c r="BB55" i="118"/>
  <c r="AO65" i="120"/>
  <c r="AN64" i="122"/>
  <c r="BA52" i="118"/>
  <c r="BB79" i="118"/>
  <c r="BA56" i="118"/>
  <c r="BB45" i="120"/>
  <c r="BA44" i="122"/>
  <c r="BG47" i="103"/>
  <c r="BH48" i="100"/>
  <c r="BA81" i="103"/>
  <c r="BB82" i="100"/>
  <c r="AO61" i="100"/>
  <c r="AN60" i="103"/>
  <c r="AQ43" i="120"/>
  <c r="AP84" i="100"/>
  <c r="AO83" i="103"/>
  <c r="AZ85" i="122"/>
  <c r="BA86" i="118"/>
  <c r="BA71" i="118"/>
  <c r="BJ49" i="120"/>
  <c r="BJ49" i="122" s="1"/>
  <c r="BI48" i="122"/>
  <c r="AN56" i="103"/>
  <c r="AO57" i="100"/>
  <c r="BJ77" i="120"/>
  <c r="AN58" i="120"/>
  <c r="AM57" i="122"/>
  <c r="AN62" i="103"/>
  <c r="AO63" i="100"/>
  <c r="AO44" i="100"/>
  <c r="AN43" i="103"/>
  <c r="BA59" i="118"/>
  <c r="BA69" i="118"/>
  <c r="AO38" i="103"/>
  <c r="AP39" i="100"/>
  <c r="AQ39" i="103"/>
  <c r="AR40" i="100"/>
  <c r="AZ83" i="100"/>
  <c r="AY82" i="103"/>
  <c r="AN57" i="120"/>
  <c r="AM56" i="122"/>
  <c r="BA91" i="122"/>
  <c r="AP84" i="120"/>
  <c r="AO83" i="122"/>
  <c r="AN47" i="100"/>
  <c r="AM46" i="103"/>
  <c r="AO66" i="100"/>
  <c r="AN65" i="103"/>
  <c r="BH48" i="120"/>
  <c r="BG47" i="122"/>
  <c r="BB77" i="118"/>
  <c r="AZ86" i="122"/>
  <c r="BA87" i="118"/>
  <c r="BD46" i="103"/>
  <c r="BE47" i="100"/>
  <c r="AX43" i="103"/>
  <c r="AY44" i="100"/>
  <c r="AO46" i="120"/>
  <c r="AN45" i="122"/>
  <c r="AO84" i="120"/>
  <c r="AN83" i="122"/>
  <c r="AO54" i="100"/>
  <c r="AN53" i="103"/>
  <c r="AN53" i="122"/>
  <c r="AZ86" i="103"/>
  <c r="BA87" i="100"/>
  <c r="BA83" i="103"/>
  <c r="BB84" i="100"/>
  <c r="AN44" i="122"/>
  <c r="AN44" i="103"/>
  <c r="AO45" i="100"/>
  <c r="AM50" i="103"/>
  <c r="AN51" i="100"/>
  <c r="BB90" i="100"/>
  <c r="BA89" i="103"/>
  <c r="BB83" i="118"/>
  <c r="BA82" i="122"/>
  <c r="AP41" i="120" l="1"/>
  <c r="AO40" i="122"/>
  <c r="AP45" i="120"/>
  <c r="AO44" i="122"/>
  <c r="BF70" i="118"/>
  <c r="AO65" i="103"/>
  <c r="AP66" i="100"/>
  <c r="BB89" i="100"/>
  <c r="BA88" i="103"/>
  <c r="BC85" i="100"/>
  <c r="BB84" i="103"/>
  <c r="AN47" i="103"/>
  <c r="AO48" i="100"/>
  <c r="AO57" i="103"/>
  <c r="AP58" i="100"/>
  <c r="AO62" i="120"/>
  <c r="AN61" i="122"/>
  <c r="AO49" i="120"/>
  <c r="AN48" i="122"/>
  <c r="BC76" i="118"/>
  <c r="AO84" i="103"/>
  <c r="AP85" i="100"/>
  <c r="AP41" i="100"/>
  <c r="AO40" i="103"/>
  <c r="AO52" i="120"/>
  <c r="AN51" i="122"/>
  <c r="AN50" i="103"/>
  <c r="AO51" i="100"/>
  <c r="AO42" i="120"/>
  <c r="AN41" i="122"/>
  <c r="AO60" i="120"/>
  <c r="AN59" i="122"/>
  <c r="BE47" i="103"/>
  <c r="BF48" i="100"/>
  <c r="BB70" i="118"/>
  <c r="AP62" i="100"/>
  <c r="AO61" i="103"/>
  <c r="BC85" i="118"/>
  <c r="BB84" i="122"/>
  <c r="BC64" i="118"/>
  <c r="BA64" i="118"/>
  <c r="AN47" i="122"/>
  <c r="AO48" i="120"/>
  <c r="BC69" i="118"/>
  <c r="AP54" i="100"/>
  <c r="AO53" i="103"/>
  <c r="AO53" i="122"/>
  <c r="AO64" i="120"/>
  <c r="AN63" i="122"/>
  <c r="BC62" i="118"/>
  <c r="BC83" i="100"/>
  <c r="BB82" i="103"/>
  <c r="BB53" i="118"/>
  <c r="BC63" i="118"/>
  <c r="BC75" i="118"/>
  <c r="AP68" i="100"/>
  <c r="AO67" i="103"/>
  <c r="AO67" i="122"/>
  <c r="BB89" i="118"/>
  <c r="BA88" i="122"/>
  <c r="AO41" i="100"/>
  <c r="AN40" i="103"/>
  <c r="AN40" i="122"/>
  <c r="BC83" i="118"/>
  <c r="BB82" i="122"/>
  <c r="BB88" i="118"/>
  <c r="BA87" i="122"/>
  <c r="BB60" i="118"/>
  <c r="AM94" i="122"/>
  <c r="AP62" i="120"/>
  <c r="AO61" i="122"/>
  <c r="AP58" i="120"/>
  <c r="AO57" i="122"/>
  <c r="AQ70" i="120"/>
  <c r="BH49" i="120"/>
  <c r="BG48" i="122"/>
  <c r="AO50" i="100"/>
  <c r="AN49" i="103"/>
  <c r="AQ45" i="120"/>
  <c r="AP44" i="122"/>
  <c r="AX44" i="120"/>
  <c r="AW43" i="122"/>
  <c r="AL95" i="103"/>
  <c r="BC84" i="118"/>
  <c r="BB83" i="122"/>
  <c r="BH48" i="103"/>
  <c r="BI49" i="100"/>
  <c r="AP66" i="120"/>
  <c r="AO65" i="122"/>
  <c r="BC77" i="118"/>
  <c r="AO39" i="120"/>
  <c r="AN38" i="122"/>
  <c r="AN94" i="120"/>
  <c r="AP48" i="120"/>
  <c r="AO47" i="122"/>
  <c r="AP57" i="100"/>
  <c r="AO56" i="103"/>
  <c r="AO56" i="122"/>
  <c r="BA45" i="103"/>
  <c r="BB46" i="100"/>
  <c r="AY51" i="118"/>
  <c r="AX94" i="118"/>
  <c r="AN58" i="103"/>
  <c r="AO59" i="100"/>
  <c r="BC57" i="118"/>
  <c r="BA85" i="122"/>
  <c r="BB86" i="118"/>
  <c r="AY44" i="103"/>
  <c r="AZ45" i="100"/>
  <c r="AO58" i="120"/>
  <c r="AN57" i="122"/>
  <c r="AO44" i="103"/>
  <c r="AP45" i="100"/>
  <c r="BB72" i="118"/>
  <c r="AP64" i="120"/>
  <c r="AO63" i="122"/>
  <c r="AO42" i="100"/>
  <c r="AN41" i="103"/>
  <c r="AO49" i="100"/>
  <c r="AN48" i="103"/>
  <c r="AW43" i="103"/>
  <c r="AX44" i="100"/>
  <c r="AO55" i="120"/>
  <c r="AN54" i="122"/>
  <c r="AQ40" i="120"/>
  <c r="AP39" i="122"/>
  <c r="AO39" i="100"/>
  <c r="AN38" i="103"/>
  <c r="AN94" i="100"/>
  <c r="AP47" i="100"/>
  <c r="AO46" i="103"/>
  <c r="AP67" i="100"/>
  <c r="AO66" i="103"/>
  <c r="BB86" i="100"/>
  <c r="BA85" i="103"/>
  <c r="AO47" i="103"/>
  <c r="AP48" i="100"/>
  <c r="AR44" i="120"/>
  <c r="BC91" i="100"/>
  <c r="BC91" i="103" s="1"/>
  <c r="BB90" i="103"/>
  <c r="AO54" i="122"/>
  <c r="AO54" i="103"/>
  <c r="AP55" i="100"/>
  <c r="BC78" i="118"/>
  <c r="AO63" i="103"/>
  <c r="AP64" i="100"/>
  <c r="BB87" i="118"/>
  <c r="BA86" i="122"/>
  <c r="BC56" i="118"/>
  <c r="BB83" i="103"/>
  <c r="BC84" i="100"/>
  <c r="AP69" i="100"/>
  <c r="AO68" i="103"/>
  <c r="AM94" i="103"/>
  <c r="AM95" i="103" s="1"/>
  <c r="AQ87" i="100"/>
  <c r="AP86" i="103"/>
  <c r="AQ87" i="120"/>
  <c r="AP86" i="122"/>
  <c r="AN57" i="103"/>
  <c r="AO58" i="100"/>
  <c r="AP39" i="103"/>
  <c r="AQ40" i="100"/>
  <c r="BC80" i="118"/>
  <c r="AQ85" i="120"/>
  <c r="AP84" i="122"/>
  <c r="AN51" i="103"/>
  <c r="AO52" i="100"/>
  <c r="BA84" i="100"/>
  <c r="AZ83" i="103"/>
  <c r="BC46" i="120"/>
  <c r="BB45" i="122"/>
  <c r="AN61" i="103"/>
  <c r="AO62" i="100"/>
  <c r="AZ45" i="120"/>
  <c r="AY44" i="122"/>
  <c r="BE47" i="120"/>
  <c r="BD46" i="122"/>
  <c r="BC79" i="118"/>
  <c r="AP67" i="120"/>
  <c r="AO66" i="122"/>
  <c r="AS57" i="120"/>
  <c r="AO51" i="120"/>
  <c r="AN50" i="122"/>
  <c r="AS41" i="120"/>
  <c r="AR40" i="122"/>
  <c r="BC65" i="118"/>
  <c r="AP47" i="120"/>
  <c r="AO46" i="122"/>
  <c r="AP44" i="103"/>
  <c r="AQ45" i="100"/>
  <c r="AV43" i="120"/>
  <c r="AU42" i="122"/>
  <c r="AP85" i="120"/>
  <c r="AO84" i="122"/>
  <c r="BI49" i="120"/>
  <c r="BH48" i="122"/>
  <c r="AS41" i="100"/>
  <c r="AR40" i="103"/>
  <c r="AO64" i="100"/>
  <c r="AN63" i="103"/>
  <c r="BB46" i="120"/>
  <c r="BA45" i="122"/>
  <c r="AZ83" i="122"/>
  <c r="BC46" i="100"/>
  <c r="BB45" i="103"/>
  <c r="AO60" i="100"/>
  <c r="AN59" i="103"/>
  <c r="BB87" i="100"/>
  <c r="BA86" i="103"/>
  <c r="BB91" i="122"/>
  <c r="AO55" i="100"/>
  <c r="AN54" i="103"/>
  <c r="BB88" i="100"/>
  <c r="BA87" i="103"/>
  <c r="AO45" i="122"/>
  <c r="AP46" i="100"/>
  <c r="AO45" i="103"/>
  <c r="AO59" i="120"/>
  <c r="AN58" i="122"/>
  <c r="AQ85" i="100"/>
  <c r="AP84" i="103"/>
  <c r="BB57" i="118"/>
  <c r="AU42" i="103"/>
  <c r="AV43" i="100"/>
  <c r="BC91" i="118"/>
  <c r="BC91" i="122" s="1"/>
  <c r="BB90" i="122"/>
  <c r="BH49" i="100"/>
  <c r="BG48" i="103"/>
  <c r="BB85" i="118"/>
  <c r="BC74" i="118"/>
  <c r="AO50" i="120"/>
  <c r="AN49" i="122"/>
  <c r="BC82" i="118"/>
  <c r="BC72" i="118"/>
  <c r="BB59" i="118"/>
  <c r="BC81" i="120"/>
  <c r="BD82" i="120" s="1"/>
  <c r="BD92" i="118" l="1"/>
  <c r="AQ86" i="120"/>
  <c r="AP85" i="122"/>
  <c r="BD79" i="118"/>
  <c r="AP56" i="120"/>
  <c r="AO55" i="122"/>
  <c r="BC83" i="103"/>
  <c r="BD84" i="100"/>
  <c r="BD47" i="120"/>
  <c r="BC46" i="122"/>
  <c r="AR41" i="100"/>
  <c r="AQ40" i="103"/>
  <c r="AP55" i="103"/>
  <c r="AQ56" i="100"/>
  <c r="AP55" i="122"/>
  <c r="AQ68" i="100"/>
  <c r="AP67" i="103"/>
  <c r="AY45" i="100"/>
  <c r="AX44" i="103"/>
  <c r="AZ52" i="118"/>
  <c r="AY94" i="118"/>
  <c r="BD78" i="118"/>
  <c r="AR46" i="120"/>
  <c r="AQ45" i="122"/>
  <c r="BB65" i="118"/>
  <c r="AP61" i="120"/>
  <c r="AO60" i="122"/>
  <c r="BD77" i="118"/>
  <c r="BC90" i="100"/>
  <c r="BB89" i="103"/>
  <c r="AQ63" i="120"/>
  <c r="AP62" i="122"/>
  <c r="AR46" i="100"/>
  <c r="AQ45" i="103"/>
  <c r="AP69" i="103"/>
  <c r="AQ70" i="100"/>
  <c r="AQ70" i="122" s="1"/>
  <c r="AP59" i="120"/>
  <c r="AO58" i="122"/>
  <c r="BB46" i="103"/>
  <c r="BC47" i="100"/>
  <c r="BC61" i="118"/>
  <c r="AP68" i="122"/>
  <c r="AP68" i="103"/>
  <c r="AQ69" i="100"/>
  <c r="BD63" i="118"/>
  <c r="AP66" i="103"/>
  <c r="AQ67" i="100"/>
  <c r="BD86" i="100"/>
  <c r="BC85" i="103"/>
  <c r="BD83" i="118"/>
  <c r="AW44" i="100"/>
  <c r="AV43" i="103"/>
  <c r="BB88" i="103"/>
  <c r="BC89" i="100"/>
  <c r="BC47" i="120"/>
  <c r="BB46" i="122"/>
  <c r="AQ68" i="120"/>
  <c r="AP67" i="122"/>
  <c r="BB85" i="100"/>
  <c r="BB85" i="122" s="1"/>
  <c r="BA84" i="103"/>
  <c r="AO58" i="103"/>
  <c r="AP59" i="100"/>
  <c r="BD85" i="100"/>
  <c r="BC84" i="103"/>
  <c r="BA46" i="100"/>
  <c r="AZ45" i="103"/>
  <c r="AQ67" i="120"/>
  <c r="AP66" i="122"/>
  <c r="AP51" i="100"/>
  <c r="AO50" i="103"/>
  <c r="BD65" i="118"/>
  <c r="AP43" i="120"/>
  <c r="AO42" i="122"/>
  <c r="AP50" i="120"/>
  <c r="AO49" i="122"/>
  <c r="BH49" i="103"/>
  <c r="BI50" i="100"/>
  <c r="AO52" i="103"/>
  <c r="AP53" i="100"/>
  <c r="AP47" i="103"/>
  <c r="AQ48" i="100"/>
  <c r="AP50" i="100"/>
  <c r="AO49" i="103"/>
  <c r="BI49" i="103"/>
  <c r="BJ50" i="100"/>
  <c r="BJ50" i="103" s="1"/>
  <c r="BC89" i="118"/>
  <c r="BB88" i="122"/>
  <c r="AP65" i="120"/>
  <c r="AO64" i="122"/>
  <c r="AO51" i="103"/>
  <c r="AP52" i="100"/>
  <c r="BC90" i="118"/>
  <c r="BB89" i="122"/>
  <c r="BD80" i="118"/>
  <c r="BB86" i="122"/>
  <c r="BC87" i="118"/>
  <c r="BI50" i="120"/>
  <c r="BH49" i="122"/>
  <c r="BD76" i="118"/>
  <c r="BC85" i="122"/>
  <c r="BD86" i="118"/>
  <c r="AP63" i="120"/>
  <c r="AO62" i="122"/>
  <c r="BG71" i="118"/>
  <c r="BC60" i="118"/>
  <c r="BB86" i="103"/>
  <c r="BC87" i="100"/>
  <c r="BC58" i="118"/>
  <c r="BD57" i="118"/>
  <c r="AO42" i="103"/>
  <c r="AP43" i="100"/>
  <c r="AP57" i="122"/>
  <c r="AQ58" i="100"/>
  <c r="AP57" i="103"/>
  <c r="AP69" i="122"/>
  <c r="BD84" i="118"/>
  <c r="BC83" i="122"/>
  <c r="AP58" i="103"/>
  <c r="AQ59" i="100"/>
  <c r="AP40" i="120"/>
  <c r="AO39" i="122"/>
  <c r="AO94" i="120"/>
  <c r="BC46" i="103"/>
  <c r="BD47" i="100"/>
  <c r="AP51" i="120"/>
  <c r="AO50" i="122"/>
  <c r="BD75" i="118"/>
  <c r="AT42" i="100"/>
  <c r="AS41" i="103"/>
  <c r="BD66" i="118"/>
  <c r="BF48" i="120"/>
  <c r="BE47" i="122"/>
  <c r="AR88" i="120"/>
  <c r="AQ87" i="122"/>
  <c r="AS45" i="120"/>
  <c r="AN94" i="103"/>
  <c r="AN95" i="103" s="1"/>
  <c r="BC84" i="122"/>
  <c r="BD85" i="118"/>
  <c r="AR71" i="120"/>
  <c r="BD64" i="118"/>
  <c r="AP54" i="103"/>
  <c r="AQ55" i="100"/>
  <c r="AP54" i="122"/>
  <c r="AQ63" i="100"/>
  <c r="AP62" i="103"/>
  <c r="AP53" i="120"/>
  <c r="AO52" i="122"/>
  <c r="AQ46" i="120"/>
  <c r="AP45" i="122"/>
  <c r="BD73" i="118"/>
  <c r="AQ48" i="120"/>
  <c r="AP47" i="122"/>
  <c r="BA84" i="122"/>
  <c r="AQ85" i="103"/>
  <c r="AR86" i="100"/>
  <c r="BC88" i="100"/>
  <c r="BB87" i="103"/>
  <c r="AR86" i="120"/>
  <c r="AQ85" i="122"/>
  <c r="BC88" i="118"/>
  <c r="BB87" i="122"/>
  <c r="AP48" i="103"/>
  <c r="AQ49" i="100"/>
  <c r="AO39" i="103"/>
  <c r="AP40" i="100"/>
  <c r="AO94" i="100"/>
  <c r="AQ65" i="120"/>
  <c r="AP64" i="122"/>
  <c r="BD58" i="118"/>
  <c r="AQ49" i="120"/>
  <c r="AP48" i="122"/>
  <c r="AP49" i="100"/>
  <c r="AO48" i="103"/>
  <c r="AP46" i="103"/>
  <c r="AQ47" i="100"/>
  <c r="AP46" i="122"/>
  <c r="AT58" i="120"/>
  <c r="AP65" i="100"/>
  <c r="AO64" i="103"/>
  <c r="BE83" i="120"/>
  <c r="BF84" i="120" s="1"/>
  <c r="BG85" i="120" s="1"/>
  <c r="BC86" i="118"/>
  <c r="BJ50" i="120"/>
  <c r="BJ50" i="122" s="1"/>
  <c r="BI49" i="122"/>
  <c r="AT42" i="120"/>
  <c r="AS41" i="122"/>
  <c r="BA46" i="120"/>
  <c r="AZ45" i="122"/>
  <c r="AP64" i="103"/>
  <c r="AQ65" i="100"/>
  <c r="AP60" i="100"/>
  <c r="AO59" i="103"/>
  <c r="AQ59" i="120"/>
  <c r="AP58" i="122"/>
  <c r="AO41" i="103"/>
  <c r="AP42" i="100"/>
  <c r="AO41" i="122"/>
  <c r="BD70" i="118"/>
  <c r="BC71" i="118"/>
  <c r="AP41" i="103"/>
  <c r="AQ42" i="100"/>
  <c r="AQ42" i="120"/>
  <c r="AP41" i="122"/>
  <c r="AP52" i="120"/>
  <c r="AO51" i="122"/>
  <c r="AP45" i="103"/>
  <c r="AQ46" i="100"/>
  <c r="AY45" i="120"/>
  <c r="AX44" i="122"/>
  <c r="AW44" i="120"/>
  <c r="AV43" i="122"/>
  <c r="AO55" i="103"/>
  <c r="AP56" i="100"/>
  <c r="AP60" i="120"/>
  <c r="AO59" i="122"/>
  <c r="AO60" i="103"/>
  <c r="AP61" i="100"/>
  <c r="AO62" i="103"/>
  <c r="AP63" i="100"/>
  <c r="BD81" i="118"/>
  <c r="AQ87" i="103"/>
  <c r="AR88" i="100"/>
  <c r="AR41" i="120"/>
  <c r="AQ40" i="122"/>
  <c r="BC73" i="118"/>
  <c r="AN94" i="122"/>
  <c r="BC54" i="118"/>
  <c r="AP49" i="120"/>
  <c r="AO48" i="122"/>
  <c r="BF48" i="103"/>
  <c r="BG49" i="100"/>
  <c r="AP85" i="103"/>
  <c r="AQ86" i="100"/>
  <c r="BE82" i="118" l="1"/>
  <c r="BD89" i="100"/>
  <c r="BC88" i="103"/>
  <c r="BE85" i="118"/>
  <c r="BD84" i="122"/>
  <c r="BD88" i="100"/>
  <c r="BC87" i="103"/>
  <c r="AR64" i="120"/>
  <c r="AQ63" i="122"/>
  <c r="BE79" i="118"/>
  <c r="AR41" i="103"/>
  <c r="AS42" i="100"/>
  <c r="AR66" i="120"/>
  <c r="AQ65" i="122"/>
  <c r="AR86" i="103"/>
  <c r="AS87" i="100"/>
  <c r="AR64" i="100"/>
  <c r="AQ63" i="103"/>
  <c r="BE76" i="118"/>
  <c r="BJ51" i="120"/>
  <c r="BI50" i="122"/>
  <c r="BD90" i="118"/>
  <c r="BC89" i="122"/>
  <c r="AQ51" i="120"/>
  <c r="AP50" i="122"/>
  <c r="BD85" i="103"/>
  <c r="BE86" i="100"/>
  <c r="AW44" i="103"/>
  <c r="AX45" i="100"/>
  <c r="BE48" i="120"/>
  <c r="BD47" i="122"/>
  <c r="BE59" i="118"/>
  <c r="BE77" i="118"/>
  <c r="AP42" i="103"/>
  <c r="AQ43" i="100"/>
  <c r="AP42" i="122"/>
  <c r="AU43" i="120"/>
  <c r="AT42" i="122"/>
  <c r="AU59" i="120"/>
  <c r="AT46" i="120"/>
  <c r="BC87" i="122"/>
  <c r="BD88" i="118"/>
  <c r="AP59" i="103"/>
  <c r="AQ60" i="100"/>
  <c r="BD62" i="118"/>
  <c r="BD91" i="100"/>
  <c r="BD91" i="103" s="1"/>
  <c r="BC90" i="103"/>
  <c r="BA53" i="118"/>
  <c r="AZ94" i="118"/>
  <c r="BE85" i="100"/>
  <c r="BD84" i="103"/>
  <c r="AP61" i="103"/>
  <c r="AQ62" i="100"/>
  <c r="AP40" i="103"/>
  <c r="AQ41" i="100"/>
  <c r="AP94" i="100"/>
  <c r="AQ55" i="103"/>
  <c r="AR56" i="100"/>
  <c r="AQ55" i="122"/>
  <c r="AQ52" i="120"/>
  <c r="AP51" i="122"/>
  <c r="AQ58" i="122"/>
  <c r="AQ58" i="103"/>
  <c r="AR59" i="100"/>
  <c r="BD61" i="118"/>
  <c r="AQ44" i="120"/>
  <c r="AP43" i="122"/>
  <c r="BE84" i="118"/>
  <c r="BD48" i="100"/>
  <c r="BC47" i="103"/>
  <c r="AQ53" i="120"/>
  <c r="AP52" i="122"/>
  <c r="AQ47" i="103"/>
  <c r="AR48" i="100"/>
  <c r="AQ47" i="122"/>
  <c r="AO94" i="103"/>
  <c r="BD47" i="103"/>
  <c r="BE48" i="100"/>
  <c r="BE78" i="118"/>
  <c r="AY45" i="103"/>
  <c r="AZ46" i="100"/>
  <c r="AQ50" i="120"/>
  <c r="AP49" i="122"/>
  <c r="AQ49" i="103"/>
  <c r="AR50" i="100"/>
  <c r="AR49" i="120"/>
  <c r="AQ48" i="122"/>
  <c r="AS89" i="120"/>
  <c r="AR88" i="122"/>
  <c r="AQ44" i="100"/>
  <c r="AP43" i="103"/>
  <c r="BH72" i="118"/>
  <c r="BE81" i="118"/>
  <c r="AP50" i="103"/>
  <c r="AQ51" i="100"/>
  <c r="BE66" i="118"/>
  <c r="BB85" i="103"/>
  <c r="BC86" i="100"/>
  <c r="BE87" i="100"/>
  <c r="BD86" i="103"/>
  <c r="AQ57" i="120"/>
  <c r="AP56" i="122"/>
  <c r="BD59" i="118"/>
  <c r="BE71" i="118"/>
  <c r="AP63" i="103"/>
  <c r="AQ64" i="100"/>
  <c r="AQ86" i="103"/>
  <c r="AR87" i="100"/>
  <c r="AQ61" i="120"/>
  <c r="AP60" i="122"/>
  <c r="AR43" i="120"/>
  <c r="AQ42" i="122"/>
  <c r="BD87" i="118"/>
  <c r="BE65" i="118"/>
  <c r="AR49" i="100"/>
  <c r="AQ48" i="103"/>
  <c r="AQ67" i="103"/>
  <c r="AR68" i="100"/>
  <c r="AQ60" i="120"/>
  <c r="AP59" i="122"/>
  <c r="AQ62" i="120"/>
  <c r="AP61" i="122"/>
  <c r="AR69" i="100"/>
  <c r="AQ68" i="103"/>
  <c r="AQ66" i="120"/>
  <c r="AP65" i="122"/>
  <c r="AP65" i="103"/>
  <c r="AQ66" i="100"/>
  <c r="AS42" i="120"/>
  <c r="AR41" i="122"/>
  <c r="AP56" i="103"/>
  <c r="AQ57" i="100"/>
  <c r="AQ42" i="103"/>
  <c r="AR43" i="100"/>
  <c r="AP60" i="103"/>
  <c r="AQ61" i="100"/>
  <c r="AP49" i="103"/>
  <c r="AQ50" i="100"/>
  <c r="BE74" i="118"/>
  <c r="BG49" i="120"/>
  <c r="BF48" i="122"/>
  <c r="AO94" i="122"/>
  <c r="AQ64" i="120"/>
  <c r="AP63" i="122"/>
  <c r="BD91" i="118"/>
  <c r="BC90" i="122"/>
  <c r="AQ52" i="100"/>
  <c r="AP51" i="103"/>
  <c r="AR69" i="120"/>
  <c r="AQ68" i="122"/>
  <c r="AQ70" i="103"/>
  <c r="AR71" i="100"/>
  <c r="AR71" i="122" s="1"/>
  <c r="BE80" i="118"/>
  <c r="AQ54" i="120"/>
  <c r="AP53" i="122"/>
  <c r="BB47" i="120"/>
  <c r="BA46" i="122"/>
  <c r="BG49" i="103"/>
  <c r="BH50" i="100"/>
  <c r="AR66" i="100"/>
  <c r="AQ65" i="103"/>
  <c r="BH86" i="120"/>
  <c r="BI87" i="120" s="1"/>
  <c r="BJ88" i="120" s="1"/>
  <c r="BD89" i="118"/>
  <c r="BC88" i="122"/>
  <c r="AS72" i="120"/>
  <c r="AQ41" i="120"/>
  <c r="AP40" i="122"/>
  <c r="AP94" i="120"/>
  <c r="BE58" i="118"/>
  <c r="BE87" i="118"/>
  <c r="BD86" i="122"/>
  <c r="AQ53" i="100"/>
  <c r="AP52" i="103"/>
  <c r="AP53" i="103"/>
  <c r="AQ54" i="100"/>
  <c r="BC66" i="118"/>
  <c r="AQ56" i="103"/>
  <c r="AR57" i="100"/>
  <c r="AQ56" i="122"/>
  <c r="AU43" i="100"/>
  <c r="AT42" i="103"/>
  <c r="AZ46" i="120"/>
  <c r="AY45" i="122"/>
  <c r="AQ46" i="103"/>
  <c r="AR47" i="100"/>
  <c r="AR60" i="120"/>
  <c r="AQ59" i="122"/>
  <c r="AS89" i="100"/>
  <c r="AR88" i="103"/>
  <c r="AR50" i="120"/>
  <c r="AQ49" i="122"/>
  <c r="AR47" i="120"/>
  <c r="AQ46" i="122"/>
  <c r="BE86" i="118"/>
  <c r="BD85" i="122"/>
  <c r="BE67" i="118"/>
  <c r="AQ59" i="103"/>
  <c r="AR60" i="100"/>
  <c r="AR68" i="120"/>
  <c r="AQ67" i="122"/>
  <c r="BD48" i="120"/>
  <c r="BC47" i="122"/>
  <c r="BE64" i="118"/>
  <c r="BA46" i="103"/>
  <c r="BB47" i="100"/>
  <c r="BD55" i="118"/>
  <c r="BD74" i="118"/>
  <c r="AX45" i="120"/>
  <c r="AW44" i="122"/>
  <c r="BD72" i="118"/>
  <c r="AS87" i="120"/>
  <c r="AR86" i="122"/>
  <c r="BI50" i="103"/>
  <c r="BJ51" i="100"/>
  <c r="BJ51" i="103" s="1"/>
  <c r="BD90" i="100"/>
  <c r="BC89" i="103"/>
  <c r="AR70" i="100"/>
  <c r="AQ69" i="103"/>
  <c r="AQ69" i="122"/>
  <c r="AR46" i="103"/>
  <c r="AS47" i="100"/>
  <c r="AS47" i="120"/>
  <c r="AR46" i="122"/>
  <c r="AR87" i="120"/>
  <c r="AQ86" i="122"/>
  <c r="AR65" i="120" l="1"/>
  <c r="AQ64" i="122"/>
  <c r="AZ46" i="103"/>
  <c r="BA47" i="100"/>
  <c r="BD90" i="103"/>
  <c r="BE91" i="100"/>
  <c r="BE91" i="103" s="1"/>
  <c r="BD67" i="118"/>
  <c r="AR63" i="120"/>
  <c r="AQ62" i="122"/>
  <c r="AS44" i="120"/>
  <c r="AR43" i="122"/>
  <c r="AR51" i="120"/>
  <c r="AQ50" i="122"/>
  <c r="BE56" i="118"/>
  <c r="AR61" i="120"/>
  <c r="AQ60" i="122"/>
  <c r="AR62" i="120"/>
  <c r="AQ61" i="122"/>
  <c r="AR54" i="120"/>
  <c r="AQ53" i="122"/>
  <c r="AU47" i="120"/>
  <c r="BI73" i="118"/>
  <c r="AS88" i="120"/>
  <c r="AR87" i="122"/>
  <c r="BB47" i="103"/>
  <c r="BC48" i="100"/>
  <c r="BE90" i="118"/>
  <c r="BD89" i="122"/>
  <c r="BF81" i="118"/>
  <c r="AS69" i="100"/>
  <c r="AR68" i="103"/>
  <c r="AS88" i="100"/>
  <c r="AR87" i="103"/>
  <c r="BF88" i="100"/>
  <c r="BE87" i="103"/>
  <c r="AR45" i="100"/>
  <c r="AQ44" i="103"/>
  <c r="AR53" i="120"/>
  <c r="AQ52" i="122"/>
  <c r="BF49" i="120"/>
  <c r="BE48" i="122"/>
  <c r="BF77" i="118"/>
  <c r="AS65" i="120"/>
  <c r="AR64" i="122"/>
  <c r="AR55" i="120"/>
  <c r="AQ54" i="122"/>
  <c r="AT88" i="120"/>
  <c r="AS87" i="122"/>
  <c r="BF87" i="118"/>
  <c r="BE86" i="122"/>
  <c r="AQ53" i="103"/>
  <c r="AR54" i="100"/>
  <c r="AR71" i="103"/>
  <c r="AS72" i="100"/>
  <c r="AS72" i="122" s="1"/>
  <c r="BH50" i="120"/>
  <c r="BG49" i="122"/>
  <c r="AT43" i="120"/>
  <c r="AS42" i="122"/>
  <c r="BC86" i="103"/>
  <c r="BD87" i="100"/>
  <c r="BD87" i="122" s="1"/>
  <c r="BF79" i="118"/>
  <c r="BE49" i="100"/>
  <c r="BD48" i="103"/>
  <c r="BB54" i="118"/>
  <c r="BA94" i="118"/>
  <c r="AV60" i="120"/>
  <c r="AY46" i="100"/>
  <c r="AX45" i="103"/>
  <c r="AT73" i="120"/>
  <c r="AT48" i="120"/>
  <c r="AS47" i="122"/>
  <c r="BA47" i="120"/>
  <c r="AZ46" i="122"/>
  <c r="AR67" i="100"/>
  <c r="AQ66" i="103"/>
  <c r="BE48" i="103"/>
  <c r="BF49" i="100"/>
  <c r="AS57" i="100"/>
  <c r="AR56" i="103"/>
  <c r="AR56" i="122"/>
  <c r="AS65" i="100"/>
  <c r="AR64" i="103"/>
  <c r="BE89" i="100"/>
  <c r="BD88" i="103"/>
  <c r="BE85" i="103"/>
  <c r="BF86" i="100"/>
  <c r="BE73" i="118"/>
  <c r="BF65" i="118"/>
  <c r="AS48" i="120"/>
  <c r="AR47" i="122"/>
  <c r="BF88" i="118"/>
  <c r="BE87" i="122"/>
  <c r="BF75" i="118"/>
  <c r="AR49" i="103"/>
  <c r="AS50" i="100"/>
  <c r="AQ64" i="103"/>
  <c r="AR65" i="100"/>
  <c r="AT90" i="120"/>
  <c r="AS89" i="122"/>
  <c r="BF85" i="118"/>
  <c r="AV44" i="120"/>
  <c r="AU43" i="122"/>
  <c r="BE86" i="103"/>
  <c r="BF87" i="100"/>
  <c r="AT88" i="100"/>
  <c r="AS87" i="103"/>
  <c r="AR55" i="100"/>
  <c r="AQ54" i="103"/>
  <c r="AR58" i="120"/>
  <c r="AQ57" i="122"/>
  <c r="AR47" i="103"/>
  <c r="AS48" i="100"/>
  <c r="AR66" i="103"/>
  <c r="AS67" i="100"/>
  <c r="AS70" i="120"/>
  <c r="AR69" i="122"/>
  <c r="AR51" i="100"/>
  <c r="AQ50" i="103"/>
  <c r="BF67" i="118"/>
  <c r="BF86" i="118"/>
  <c r="BE85" i="122"/>
  <c r="BF80" i="118"/>
  <c r="AV44" i="100"/>
  <c r="AU43" i="103"/>
  <c r="AY46" i="120"/>
  <c r="AX45" i="122"/>
  <c r="BE49" i="120"/>
  <c r="BD48" i="122"/>
  <c r="AS51" i="120"/>
  <c r="AR50" i="122"/>
  <c r="BF59" i="118"/>
  <c r="BH50" i="103"/>
  <c r="BI51" i="100"/>
  <c r="AR67" i="120"/>
  <c r="AQ66" i="122"/>
  <c r="BF66" i="118"/>
  <c r="AR52" i="100"/>
  <c r="AQ51" i="103"/>
  <c r="AS50" i="120"/>
  <c r="AR49" i="122"/>
  <c r="AO95" i="103"/>
  <c r="AR45" i="120"/>
  <c r="AQ44" i="122"/>
  <c r="AQ41" i="103"/>
  <c r="AR42" i="100"/>
  <c r="AQ94" i="100"/>
  <c r="BE63" i="118"/>
  <c r="AR44" i="100"/>
  <c r="AQ43" i="103"/>
  <c r="AQ43" i="122"/>
  <c r="AQ57" i="103"/>
  <c r="AR58" i="100"/>
  <c r="AT48" i="100"/>
  <c r="AS47" i="103"/>
  <c r="AR57" i="122"/>
  <c r="AR57" i="103"/>
  <c r="AS58" i="100"/>
  <c r="AQ52" i="103"/>
  <c r="AR53" i="100"/>
  <c r="AQ61" i="103"/>
  <c r="AR62" i="100"/>
  <c r="BC86" i="122"/>
  <c r="BF72" i="118"/>
  <c r="AS51" i="100"/>
  <c r="AR50" i="103"/>
  <c r="AP94" i="103"/>
  <c r="AP95" i="103" s="1"/>
  <c r="AQ60" i="103"/>
  <c r="AR61" i="100"/>
  <c r="AR52" i="120"/>
  <c r="AQ51" i="122"/>
  <c r="AS67" i="120"/>
  <c r="AR66" i="122"/>
  <c r="BE90" i="100"/>
  <c r="BD89" i="103"/>
  <c r="AS61" i="120"/>
  <c r="AR60" i="122"/>
  <c r="BF60" i="118"/>
  <c r="BF68" i="118"/>
  <c r="AS71" i="100"/>
  <c r="AR70" i="103"/>
  <c r="AR70" i="122"/>
  <c r="AS69" i="120"/>
  <c r="AR68" i="122"/>
  <c r="AP94" i="122"/>
  <c r="AS70" i="100"/>
  <c r="AR69" i="103"/>
  <c r="BE88" i="118"/>
  <c r="BE62" i="118"/>
  <c r="AR63" i="100"/>
  <c r="AQ62" i="103"/>
  <c r="AT43" i="100"/>
  <c r="AS42" i="103"/>
  <c r="BJ51" i="122"/>
  <c r="BE75" i="118"/>
  <c r="AR60" i="103"/>
  <c r="AS61" i="100"/>
  <c r="AT90" i="100"/>
  <c r="AS89" i="103"/>
  <c r="AR42" i="120"/>
  <c r="AQ41" i="122"/>
  <c r="AQ94" i="120"/>
  <c r="BC48" i="120"/>
  <c r="BB47" i="122"/>
  <c r="BE92" i="118"/>
  <c r="BD91" i="122"/>
  <c r="AS44" i="100"/>
  <c r="AR43" i="103"/>
  <c r="BE60" i="118"/>
  <c r="BF82" i="118"/>
  <c r="AR48" i="122"/>
  <c r="AR48" i="103"/>
  <c r="AS49" i="100"/>
  <c r="AR59" i="103"/>
  <c r="AS60" i="100"/>
  <c r="AR59" i="122"/>
  <c r="BD88" i="122"/>
  <c r="BE89" i="118"/>
  <c r="BF78" i="118"/>
  <c r="BE91" i="118"/>
  <c r="BD90" i="122"/>
  <c r="BF83" i="118"/>
  <c r="BG61" i="118" l="1"/>
  <c r="AQ94" i="103"/>
  <c r="AQ95" i="103" s="1"/>
  <c r="AS68" i="120"/>
  <c r="AR67" i="122"/>
  <c r="AW45" i="100"/>
  <c r="AV44" i="103"/>
  <c r="AW45" i="120"/>
  <c r="AV44" i="122"/>
  <c r="BB48" i="120"/>
  <c r="BA47" i="122"/>
  <c r="AS55" i="100"/>
  <c r="AR54" i="103"/>
  <c r="AT45" i="120"/>
  <c r="AS44" i="122"/>
  <c r="AV48" i="120"/>
  <c r="AS70" i="103"/>
  <c r="AT71" i="100"/>
  <c r="BJ52" i="100"/>
  <c r="BJ52" i="103" s="1"/>
  <c r="BI51" i="103"/>
  <c r="AT49" i="100"/>
  <c r="AS48" i="103"/>
  <c r="BG89" i="118"/>
  <c r="BF88" i="122"/>
  <c r="AT66" i="100"/>
  <c r="AS65" i="103"/>
  <c r="BF50" i="100"/>
  <c r="BE49" i="103"/>
  <c r="BG50" i="120"/>
  <c r="BF49" i="122"/>
  <c r="BG82" i="118"/>
  <c r="AS55" i="120"/>
  <c r="AR54" i="122"/>
  <c r="AT70" i="100"/>
  <c r="AS69" i="103"/>
  <c r="AT62" i="120"/>
  <c r="AS61" i="122"/>
  <c r="AS51" i="103"/>
  <c r="AT52" i="100"/>
  <c r="AU49" i="100"/>
  <c r="AT48" i="103"/>
  <c r="AS46" i="120"/>
  <c r="AR45" i="122"/>
  <c r="BG81" i="118"/>
  <c r="BG86" i="118"/>
  <c r="AU49" i="120"/>
  <c r="AT48" i="122"/>
  <c r="AS64" i="120"/>
  <c r="AR63" i="122"/>
  <c r="AS49" i="122"/>
  <c r="AT50" i="100"/>
  <c r="AS49" i="103"/>
  <c r="BD49" i="120"/>
  <c r="BC48" i="122"/>
  <c r="AR58" i="103"/>
  <c r="AS59" i="100"/>
  <c r="AT49" i="120"/>
  <c r="AS48" i="122"/>
  <c r="BG80" i="118"/>
  <c r="BG88" i="118"/>
  <c r="BF87" i="122"/>
  <c r="AS54" i="120"/>
  <c r="AR53" i="122"/>
  <c r="BE90" i="122"/>
  <c r="BF91" i="118"/>
  <c r="AS63" i="120"/>
  <c r="AR62" i="122"/>
  <c r="BG78" i="118"/>
  <c r="BF91" i="100"/>
  <c r="BF91" i="103" s="1"/>
  <c r="BE90" i="103"/>
  <c r="BG73" i="118"/>
  <c r="BG60" i="118"/>
  <c r="BF86" i="122"/>
  <c r="BG87" i="118"/>
  <c r="AS59" i="120"/>
  <c r="AR58" i="122"/>
  <c r="AT58" i="100"/>
  <c r="AS57" i="103"/>
  <c r="AS57" i="122"/>
  <c r="AU74" i="120"/>
  <c r="BD87" i="103"/>
  <c r="BE88" i="100"/>
  <c r="BC48" i="103"/>
  <c r="BD49" i="100"/>
  <c r="BE68" i="118"/>
  <c r="BG84" i="118"/>
  <c r="AT70" i="120"/>
  <c r="AS69" i="122"/>
  <c r="AU91" i="120"/>
  <c r="AT90" i="122"/>
  <c r="BG66" i="118"/>
  <c r="BF49" i="103"/>
  <c r="BG50" i="100"/>
  <c r="AU89" i="120"/>
  <c r="AT88" i="122"/>
  <c r="AS46" i="100"/>
  <c r="AR45" i="103"/>
  <c r="AS62" i="120"/>
  <c r="AR61" i="122"/>
  <c r="AS44" i="103"/>
  <c r="AT45" i="100"/>
  <c r="AS60" i="122"/>
  <c r="AS60" i="103"/>
  <c r="AT61" i="100"/>
  <c r="AS43" i="120"/>
  <c r="AR42" i="122"/>
  <c r="AR94" i="120"/>
  <c r="AT68" i="120"/>
  <c r="AS67" i="122"/>
  <c r="AS63" i="100"/>
  <c r="AR62" i="103"/>
  <c r="AT51" i="120"/>
  <c r="AS50" i="122"/>
  <c r="AT52" i="120"/>
  <c r="AS51" i="122"/>
  <c r="BG68" i="118"/>
  <c r="AS56" i="100"/>
  <c r="AR55" i="103"/>
  <c r="AR65" i="103"/>
  <c r="AS66" i="100"/>
  <c r="AY46" i="103"/>
  <c r="AZ47" i="100"/>
  <c r="BF90" i="100"/>
  <c r="BE89" i="103"/>
  <c r="AQ94" i="122"/>
  <c r="BF92" i="118"/>
  <c r="BE91" i="122"/>
  <c r="BG83" i="118"/>
  <c r="AS64" i="100"/>
  <c r="AR63" i="103"/>
  <c r="AS45" i="100"/>
  <c r="AR44" i="103"/>
  <c r="AR44" i="122"/>
  <c r="BF74" i="118"/>
  <c r="AU44" i="120"/>
  <c r="AT43" i="122"/>
  <c r="AS56" i="120"/>
  <c r="AR55" i="122"/>
  <c r="BF88" i="103"/>
  <c r="BG89" i="100"/>
  <c r="AT89" i="120"/>
  <c r="AS88" i="122"/>
  <c r="BB48" i="100"/>
  <c r="BA47" i="103"/>
  <c r="BC55" i="118"/>
  <c r="BB94" i="118"/>
  <c r="AU44" i="100"/>
  <c r="AT43" i="103"/>
  <c r="AT72" i="100"/>
  <c r="AS71" i="103"/>
  <c r="AS71" i="122"/>
  <c r="AS53" i="120"/>
  <c r="AR52" i="122"/>
  <c r="AS54" i="100"/>
  <c r="AR53" i="103"/>
  <c r="AR52" i="103"/>
  <c r="AS53" i="100"/>
  <c r="BF50" i="120"/>
  <c r="BE49" i="122"/>
  <c r="AR51" i="103"/>
  <c r="AS52" i="100"/>
  <c r="AU89" i="100"/>
  <c r="AT88" i="103"/>
  <c r="AS50" i="103"/>
  <c r="AT51" i="100"/>
  <c r="BG87" i="100"/>
  <c r="BF86" i="103"/>
  <c r="AW61" i="120"/>
  <c r="BF57" i="118"/>
  <c r="AS67" i="103"/>
  <c r="AT68" i="100"/>
  <c r="BG79" i="118"/>
  <c r="BF61" i="118"/>
  <c r="AT90" i="103"/>
  <c r="AU91" i="100"/>
  <c r="BF63" i="118"/>
  <c r="AS62" i="100"/>
  <c r="AR61" i="103"/>
  <c r="BF64" i="118"/>
  <c r="BG88" i="100"/>
  <c r="BF87" i="103"/>
  <c r="AS68" i="100"/>
  <c r="AR67" i="103"/>
  <c r="BI51" i="120"/>
  <c r="BH50" i="122"/>
  <c r="AT66" i="120"/>
  <c r="AS65" i="122"/>
  <c r="AS88" i="103"/>
  <c r="AT89" i="100"/>
  <c r="BJ74" i="118"/>
  <c r="AS43" i="100"/>
  <c r="AR42" i="103"/>
  <c r="AR94" i="100"/>
  <c r="BG76" i="118"/>
  <c r="BF76" i="118"/>
  <c r="BF90" i="118"/>
  <c r="BE89" i="122"/>
  <c r="AT62" i="100"/>
  <c r="AS61" i="103"/>
  <c r="BF89" i="118"/>
  <c r="BG69" i="118"/>
  <c r="AT59" i="100"/>
  <c r="AS58" i="103"/>
  <c r="AS58" i="122"/>
  <c r="BG67" i="118"/>
  <c r="AZ47" i="120"/>
  <c r="AY46" i="122"/>
  <c r="AT71" i="120"/>
  <c r="AS70" i="122"/>
  <c r="AT73" i="100"/>
  <c r="AT73" i="122" s="1"/>
  <c r="AS72" i="103"/>
  <c r="AS52" i="120"/>
  <c r="AR51" i="122"/>
  <c r="AS66" i="120"/>
  <c r="AR65" i="122"/>
  <c r="BH69" i="118" l="1"/>
  <c r="AU62" i="100"/>
  <c r="AT61" i="103"/>
  <c r="AT61" i="122"/>
  <c r="BD49" i="103"/>
  <c r="BE50" i="100"/>
  <c r="BH88" i="118"/>
  <c r="BG87" i="122"/>
  <c r="BG92" i="118"/>
  <c r="BF91" i="122"/>
  <c r="BH82" i="118"/>
  <c r="AT56" i="120"/>
  <c r="AS55" i="122"/>
  <c r="AT49" i="103"/>
  <c r="AU50" i="100"/>
  <c r="BC49" i="120"/>
  <c r="BB48" i="122"/>
  <c r="BH68" i="118"/>
  <c r="AU67" i="120"/>
  <c r="AT66" i="122"/>
  <c r="BG64" i="118"/>
  <c r="BG58" i="118"/>
  <c r="BG51" i="120"/>
  <c r="BF50" i="122"/>
  <c r="AV45" i="100"/>
  <c r="AU44" i="103"/>
  <c r="AV45" i="120"/>
  <c r="AU44" i="122"/>
  <c r="BE50" i="120"/>
  <c r="BD49" i="122"/>
  <c r="BG77" i="118"/>
  <c r="AT54" i="100"/>
  <c r="AS53" i="103"/>
  <c r="AU53" i="120"/>
  <c r="AT52" i="122"/>
  <c r="BH67" i="118"/>
  <c r="BF89" i="100"/>
  <c r="BE88" i="103"/>
  <c r="AT47" i="120"/>
  <c r="AS46" i="122"/>
  <c r="BH83" i="118"/>
  <c r="AX46" i="120"/>
  <c r="AW45" i="122"/>
  <c r="BA48" i="120"/>
  <c r="AZ47" i="122"/>
  <c r="AT67" i="120"/>
  <c r="AS66" i="122"/>
  <c r="BJ52" i="120"/>
  <c r="BJ52" i="122" s="1"/>
  <c r="BI51" i="122"/>
  <c r="AU91" i="103"/>
  <c r="AV92" i="100"/>
  <c r="AX62" i="120"/>
  <c r="BD56" i="118"/>
  <c r="BC94" i="118"/>
  <c r="BG75" i="118"/>
  <c r="AU46" i="100"/>
  <c r="AT45" i="103"/>
  <c r="BH61" i="118"/>
  <c r="AT55" i="120"/>
  <c r="AS54" i="122"/>
  <c r="AT50" i="103"/>
  <c r="AU51" i="100"/>
  <c r="AT50" i="122"/>
  <c r="AT71" i="103"/>
  <c r="AU72" i="100"/>
  <c r="AT44" i="120"/>
  <c r="AS43" i="122"/>
  <c r="AS94" i="120"/>
  <c r="BG91" i="118"/>
  <c r="BF90" i="122"/>
  <c r="AT59" i="122"/>
  <c r="AT59" i="103"/>
  <c r="AU60" i="100"/>
  <c r="BH77" i="118"/>
  <c r="BG91" i="100"/>
  <c r="BG91" i="103" s="1"/>
  <c r="BF90" i="103"/>
  <c r="AU52" i="120"/>
  <c r="AT51" i="122"/>
  <c r="AV50" i="100"/>
  <c r="AU49" i="103"/>
  <c r="BH51" i="120"/>
  <c r="BG50" i="122"/>
  <c r="AX46" i="100"/>
  <c r="AW45" i="103"/>
  <c r="AS62" i="103"/>
  <c r="AT63" i="100"/>
  <c r="BG50" i="103"/>
  <c r="BH51" i="100"/>
  <c r="AS68" i="103"/>
  <c r="AT69" i="100"/>
  <c r="BG87" i="103"/>
  <c r="BH88" i="100"/>
  <c r="AS54" i="103"/>
  <c r="AT55" i="100"/>
  <c r="BC49" i="100"/>
  <c r="BB48" i="103"/>
  <c r="AZ47" i="103"/>
  <c r="BA48" i="100"/>
  <c r="AV92" i="120"/>
  <c r="AU91" i="122"/>
  <c r="AV75" i="120"/>
  <c r="BH74" i="118"/>
  <c r="BH89" i="118"/>
  <c r="BG88" i="122"/>
  <c r="AT52" i="103"/>
  <c r="AU53" i="100"/>
  <c r="BF69" i="118"/>
  <c r="AT53" i="120"/>
  <c r="AS52" i="122"/>
  <c r="BH70" i="118"/>
  <c r="AR94" i="103"/>
  <c r="AR95" i="103" s="1"/>
  <c r="BG62" i="118"/>
  <c r="AT51" i="103"/>
  <c r="AU52" i="100"/>
  <c r="AS45" i="103"/>
  <c r="AT46" i="100"/>
  <c r="AS45" i="122"/>
  <c r="AT64" i="100"/>
  <c r="AS63" i="103"/>
  <c r="AT63" i="120"/>
  <c r="AS62" i="122"/>
  <c r="AT65" i="120"/>
  <c r="AS64" i="122"/>
  <c r="BF50" i="103"/>
  <c r="BG51" i="100"/>
  <c r="AW49" i="120"/>
  <c r="AT69" i="120"/>
  <c r="AS68" i="122"/>
  <c r="AT73" i="103"/>
  <c r="AU74" i="100"/>
  <c r="AU74" i="122" s="1"/>
  <c r="BE88" i="122"/>
  <c r="AS43" i="103"/>
  <c r="AT44" i="100"/>
  <c r="AS94" i="100"/>
  <c r="BG88" i="103"/>
  <c r="BH89" i="100"/>
  <c r="AT54" i="120"/>
  <c r="AS53" i="122"/>
  <c r="AU90" i="120"/>
  <c r="AT89" i="122"/>
  <c r="AT67" i="100"/>
  <c r="AS66" i="103"/>
  <c r="AU71" i="120"/>
  <c r="AT70" i="122"/>
  <c r="BH81" i="118"/>
  <c r="AT57" i="120"/>
  <c r="AS56" i="122"/>
  <c r="BG90" i="118"/>
  <c r="BF89" i="122"/>
  <c r="AT65" i="100"/>
  <c r="AS64" i="103"/>
  <c r="AU69" i="120"/>
  <c r="AT68" i="122"/>
  <c r="AS46" i="103"/>
  <c r="AT47" i="100"/>
  <c r="AT58" i="103"/>
  <c r="AU59" i="100"/>
  <c r="AT58" i="122"/>
  <c r="AV50" i="120"/>
  <c r="AU49" i="122"/>
  <c r="AU63" i="120"/>
  <c r="AT62" i="122"/>
  <c r="AU67" i="100"/>
  <c r="AT66" i="103"/>
  <c r="AU46" i="120"/>
  <c r="AT45" i="122"/>
  <c r="AT64" i="120"/>
  <c r="AS63" i="122"/>
  <c r="BH90" i="100"/>
  <c r="BG89" i="103"/>
  <c r="AU72" i="120"/>
  <c r="AT71" i="122"/>
  <c r="BG65" i="118"/>
  <c r="AU69" i="100"/>
  <c r="AT68" i="103"/>
  <c r="AV90" i="100"/>
  <c r="AU89" i="103"/>
  <c r="BH85" i="118"/>
  <c r="BH79" i="118"/>
  <c r="AU50" i="120"/>
  <c r="AT49" i="122"/>
  <c r="AT60" i="120"/>
  <c r="AS59" i="122"/>
  <c r="BH80" i="118"/>
  <c r="AU63" i="100"/>
  <c r="AT62" i="103"/>
  <c r="AT89" i="103"/>
  <c r="AU90" i="100"/>
  <c r="AS52" i="103"/>
  <c r="AT53" i="100"/>
  <c r="AT72" i="103"/>
  <c r="AU73" i="100"/>
  <c r="AT72" i="122"/>
  <c r="BH84" i="118"/>
  <c r="AT57" i="100"/>
  <c r="AS56" i="103"/>
  <c r="AR94" i="122"/>
  <c r="AV90" i="120"/>
  <c r="AU89" i="122"/>
  <c r="AT60" i="100"/>
  <c r="AS59" i="103"/>
  <c r="BH87" i="118"/>
  <c r="AT70" i="103"/>
  <c r="AU71" i="100"/>
  <c r="BH90" i="118"/>
  <c r="BG89" i="122"/>
  <c r="AT56" i="100"/>
  <c r="AS55" i="103"/>
  <c r="BH62" i="118"/>
  <c r="AV47" i="120" l="1"/>
  <c r="AU46" i="122"/>
  <c r="AW76" i="120"/>
  <c r="AT69" i="103"/>
  <c r="AU70" i="100"/>
  <c r="BH92" i="118"/>
  <c r="BG91" i="122"/>
  <c r="BI62" i="118"/>
  <c r="AV68" i="120"/>
  <c r="AU67" i="122"/>
  <c r="BI85" i="118"/>
  <c r="AU69" i="103"/>
  <c r="AV70" i="100"/>
  <c r="AV70" i="120"/>
  <c r="AU69" i="122"/>
  <c r="AT67" i="103"/>
  <c r="AU68" i="100"/>
  <c r="AU65" i="100"/>
  <c r="AT64" i="103"/>
  <c r="BG90" i="100"/>
  <c r="BF89" i="103"/>
  <c r="AW46" i="120"/>
  <c r="AV45" i="122"/>
  <c r="AU67" i="103"/>
  <c r="AV68" i="100"/>
  <c r="AU54" i="120"/>
  <c r="AT53" i="122"/>
  <c r="BH51" i="103"/>
  <c r="BI52" i="100"/>
  <c r="AV53" i="120"/>
  <c r="AU52" i="122"/>
  <c r="AS94" i="122"/>
  <c r="AU46" i="103"/>
  <c r="AV47" i="100"/>
  <c r="BI69" i="118"/>
  <c r="BH88" i="122"/>
  <c r="BI89" i="118"/>
  <c r="AU48" i="120"/>
  <c r="AT47" i="122"/>
  <c r="AU73" i="122"/>
  <c r="AV74" i="100"/>
  <c r="AU73" i="103"/>
  <c r="AU61" i="120"/>
  <c r="AT60" i="122"/>
  <c r="BH66" i="118"/>
  <c r="AU66" i="100"/>
  <c r="AT65" i="103"/>
  <c r="AV91" i="120"/>
  <c r="AU90" i="122"/>
  <c r="AU70" i="120"/>
  <c r="AT69" i="122"/>
  <c r="AU47" i="100"/>
  <c r="AT46" i="103"/>
  <c r="AT46" i="122"/>
  <c r="AV92" i="122"/>
  <c r="AU45" i="120"/>
  <c r="AT44" i="122"/>
  <c r="AT94" i="120"/>
  <c r="AU68" i="120"/>
  <c r="AT67" i="122"/>
  <c r="BI68" i="118"/>
  <c r="AV45" i="103"/>
  <c r="AW46" i="100"/>
  <c r="BE50" i="103"/>
  <c r="BF51" i="100"/>
  <c r="BF51" i="120"/>
  <c r="BE50" i="122"/>
  <c r="BI88" i="118"/>
  <c r="AV64" i="120"/>
  <c r="AU63" i="122"/>
  <c r="BG70" i="118"/>
  <c r="BB49" i="100"/>
  <c r="BA48" i="103"/>
  <c r="AT63" i="103"/>
  <c r="AU64" i="100"/>
  <c r="AU72" i="103"/>
  <c r="AV73" i="100"/>
  <c r="BH76" i="118"/>
  <c r="BD50" i="120"/>
  <c r="BC49" i="122"/>
  <c r="AU55" i="120"/>
  <c r="AT54" i="122"/>
  <c r="AX50" i="120"/>
  <c r="AV53" i="100"/>
  <c r="AU52" i="103"/>
  <c r="AU53" i="103"/>
  <c r="AV54" i="100"/>
  <c r="BB49" i="120"/>
  <c r="BA48" i="122"/>
  <c r="AV54" i="120"/>
  <c r="AU53" i="122"/>
  <c r="BH52" i="120"/>
  <c r="BG51" i="122"/>
  <c r="AU50" i="103"/>
  <c r="AV51" i="100"/>
  <c r="AW91" i="100"/>
  <c r="AW91" i="103" s="1"/>
  <c r="AV90" i="103"/>
  <c r="AW51" i="100"/>
  <c r="AV50" i="103"/>
  <c r="AU74" i="103"/>
  <c r="AV75" i="100"/>
  <c r="AV51" i="120"/>
  <c r="AU50" i="122"/>
  <c r="AT60" i="103"/>
  <c r="AU61" i="100"/>
  <c r="AV73" i="120"/>
  <c r="AU72" i="122"/>
  <c r="AW51" i="120"/>
  <c r="AV50" i="122"/>
  <c r="BI90" i="100"/>
  <c r="BH89" i="103"/>
  <c r="BG51" i="103"/>
  <c r="BH52" i="100"/>
  <c r="BE57" i="118"/>
  <c r="BD94" i="118"/>
  <c r="AT57" i="103"/>
  <c r="AU58" i="100"/>
  <c r="BI81" i="118"/>
  <c r="AV91" i="100"/>
  <c r="AV91" i="103" s="1"/>
  <c r="AU90" i="103"/>
  <c r="BI80" i="118"/>
  <c r="AU58" i="120"/>
  <c r="AT57" i="122"/>
  <c r="BC49" i="103"/>
  <c r="BD50" i="100"/>
  <c r="AY47" i="100"/>
  <c r="AX46" i="103"/>
  <c r="BI78" i="118"/>
  <c r="AU51" i="122"/>
  <c r="AU51" i="103"/>
  <c r="AV52" i="100"/>
  <c r="AY47" i="120"/>
  <c r="AX46" i="122"/>
  <c r="AT54" i="103"/>
  <c r="AU55" i="100"/>
  <c r="AU62" i="103"/>
  <c r="AV63" i="100"/>
  <c r="AU62" i="122"/>
  <c r="AT53" i="103"/>
  <c r="AU54" i="100"/>
  <c r="BI63" i="118"/>
  <c r="AW91" i="120"/>
  <c r="AV90" i="122"/>
  <c r="BH90" i="103"/>
  <c r="BI91" i="100"/>
  <c r="BI91" i="103" s="1"/>
  <c r="AU59" i="103"/>
  <c r="AV60" i="100"/>
  <c r="AU59" i="122"/>
  <c r="BH63" i="118"/>
  <c r="BH89" i="122"/>
  <c r="BI90" i="118"/>
  <c r="AT55" i="103"/>
  <c r="AU56" i="100"/>
  <c r="AU60" i="122"/>
  <c r="AU60" i="103"/>
  <c r="AV61" i="100"/>
  <c r="AY63" i="120"/>
  <c r="BH59" i="118"/>
  <c r="AU57" i="120"/>
  <c r="AT56" i="122"/>
  <c r="AV72" i="120"/>
  <c r="AU71" i="122"/>
  <c r="BI91" i="118"/>
  <c r="BH90" i="122"/>
  <c r="AU71" i="103"/>
  <c r="AV72" i="100"/>
  <c r="BH91" i="118"/>
  <c r="BI86" i="118"/>
  <c r="BI82" i="118"/>
  <c r="AT44" i="103"/>
  <c r="AU45" i="100"/>
  <c r="AT94" i="100"/>
  <c r="AU66" i="120"/>
  <c r="AT65" i="122"/>
  <c r="BI52" i="120"/>
  <c r="BH51" i="122"/>
  <c r="BI84" i="118"/>
  <c r="BH78" i="118"/>
  <c r="BI70" i="118"/>
  <c r="AU64" i="120"/>
  <c r="AT63" i="122"/>
  <c r="BI71" i="118"/>
  <c r="AT56" i="103"/>
  <c r="AU57" i="100"/>
  <c r="AU63" i="103"/>
  <c r="AV64" i="100"/>
  <c r="AU65" i="120"/>
  <c r="AT64" i="122"/>
  <c r="AU48" i="100"/>
  <c r="AT47" i="103"/>
  <c r="AS94" i="103"/>
  <c r="AS95" i="103" s="1"/>
  <c r="BI75" i="118"/>
  <c r="BH88" i="103"/>
  <c r="BI89" i="100"/>
  <c r="AU56" i="120"/>
  <c r="AT55" i="122"/>
  <c r="AV92" i="103"/>
  <c r="BH65" i="118"/>
  <c r="BI83" i="118"/>
  <c r="AW91" i="122" l="1"/>
  <c r="BH71" i="118"/>
  <c r="BJ69" i="118"/>
  <c r="AW54" i="120"/>
  <c r="AV53" i="122"/>
  <c r="AW69" i="120"/>
  <c r="AV68" i="122"/>
  <c r="BH91" i="100"/>
  <c r="BH91" i="103" s="1"/>
  <c r="BG90" i="103"/>
  <c r="BJ76" i="118"/>
  <c r="BJ72" i="118"/>
  <c r="AV67" i="120"/>
  <c r="AU66" i="122"/>
  <c r="AV59" i="120"/>
  <c r="AU58" i="122"/>
  <c r="BF58" i="118"/>
  <c r="BE94" i="118"/>
  <c r="AW52" i="120"/>
  <c r="AV51" i="122"/>
  <c r="AW55" i="120"/>
  <c r="AV54" i="122"/>
  <c r="AV71" i="120"/>
  <c r="AU70" i="122"/>
  <c r="BJ53" i="100"/>
  <c r="BJ53" i="103" s="1"/>
  <c r="BI52" i="103"/>
  <c r="AV66" i="100"/>
  <c r="AU65" i="103"/>
  <c r="AU47" i="103"/>
  <c r="AV48" i="100"/>
  <c r="AU47" i="122"/>
  <c r="BI91" i="122"/>
  <c r="AZ48" i="120"/>
  <c r="AY47" i="122"/>
  <c r="BI53" i="100"/>
  <c r="BH52" i="103"/>
  <c r="AW76" i="100"/>
  <c r="AW76" i="122" s="1"/>
  <c r="AV75" i="103"/>
  <c r="BE51" i="120"/>
  <c r="BD50" i="122"/>
  <c r="AW65" i="120"/>
  <c r="AV64" i="122"/>
  <c r="AV69" i="120"/>
  <c r="AU68" i="122"/>
  <c r="AU68" i="103"/>
  <c r="AV69" i="100"/>
  <c r="BJ63" i="118"/>
  <c r="AV65" i="120"/>
  <c r="AU64" i="122"/>
  <c r="AV46" i="100"/>
  <c r="AU45" i="103"/>
  <c r="AU94" i="100"/>
  <c r="AU56" i="103"/>
  <c r="AV57" i="100"/>
  <c r="AV52" i="122"/>
  <c r="AW53" i="100"/>
  <c r="AV52" i="103"/>
  <c r="BJ81" i="118"/>
  <c r="BC50" i="120"/>
  <c r="BB49" i="122"/>
  <c r="AV91" i="122"/>
  <c r="AV49" i="120"/>
  <c r="AU48" i="122"/>
  <c r="BI66" i="118"/>
  <c r="AT94" i="103"/>
  <c r="AT95" i="103" s="1"/>
  <c r="AW73" i="120"/>
  <c r="AV72" i="122"/>
  <c r="AV54" i="103"/>
  <c r="AW55" i="100"/>
  <c r="BI77" i="118"/>
  <c r="BJ89" i="118"/>
  <c r="AT94" i="122"/>
  <c r="BJ90" i="118"/>
  <c r="BI89" i="122"/>
  <c r="AW75" i="100"/>
  <c r="AV74" i="103"/>
  <c r="AV74" i="122"/>
  <c r="BJ64" i="118"/>
  <c r="BI90" i="103"/>
  <c r="BJ91" i="100"/>
  <c r="BJ91" i="103" s="1"/>
  <c r="AX52" i="100"/>
  <c r="AW51" i="103"/>
  <c r="AV73" i="103"/>
  <c r="AW74" i="100"/>
  <c r="AV46" i="120"/>
  <c r="AU45" i="122"/>
  <c r="AU94" i="120"/>
  <c r="AU66" i="103"/>
  <c r="AV67" i="100"/>
  <c r="AV55" i="120"/>
  <c r="AU54" i="122"/>
  <c r="AW71" i="120"/>
  <c r="AV70" i="122"/>
  <c r="AU70" i="103"/>
  <c r="AV71" i="100"/>
  <c r="BJ53" i="120"/>
  <c r="BI52" i="122"/>
  <c r="BI53" i="120"/>
  <c r="BH52" i="122"/>
  <c r="AV61" i="103"/>
  <c r="AW62" i="100"/>
  <c r="AV61" i="122"/>
  <c r="BJ91" i="118"/>
  <c r="BI90" i="122"/>
  <c r="AW92" i="100"/>
  <c r="BJ83" i="118"/>
  <c r="AV58" i="120"/>
  <c r="AU57" i="122"/>
  <c r="AV55" i="100"/>
  <c r="AU54" i="103"/>
  <c r="BG52" i="120"/>
  <c r="BF51" i="122"/>
  <c r="AV68" i="103"/>
  <c r="AW69" i="100"/>
  <c r="AV70" i="103"/>
  <c r="AW71" i="100"/>
  <c r="AV72" i="103"/>
  <c r="AW73" i="100"/>
  <c r="BJ84" i="118"/>
  <c r="AV66" i="120"/>
  <c r="AU65" i="122"/>
  <c r="BI79" i="118"/>
  <c r="BJ79" i="118"/>
  <c r="AX52" i="120"/>
  <c r="AW51" i="122"/>
  <c r="AV53" i="103"/>
  <c r="AW54" i="100"/>
  <c r="AV65" i="100"/>
  <c r="AU64" i="103"/>
  <c r="BF51" i="103"/>
  <c r="BG52" i="100"/>
  <c r="BI67" i="118"/>
  <c r="BJ70" i="118"/>
  <c r="AV75" i="122"/>
  <c r="AV56" i="100"/>
  <c r="AU55" i="103"/>
  <c r="AU48" i="103"/>
  <c r="AV49" i="100"/>
  <c r="AW65" i="100"/>
  <c r="AV64" i="103"/>
  <c r="BJ87" i="118"/>
  <c r="BI64" i="118"/>
  <c r="BJ82" i="118"/>
  <c r="AW52" i="100"/>
  <c r="AV51" i="103"/>
  <c r="AW92" i="120"/>
  <c r="AW48" i="100"/>
  <c r="AV47" i="103"/>
  <c r="AX77" i="120"/>
  <c r="AZ64" i="120"/>
  <c r="AV56" i="120"/>
  <c r="AU55" i="122"/>
  <c r="BJ71" i="118"/>
  <c r="AV57" i="120"/>
  <c r="AU56" i="122"/>
  <c r="BJ85" i="118"/>
  <c r="BI92" i="118"/>
  <c r="BI60" i="118"/>
  <c r="AV63" i="103"/>
  <c r="AW64" i="100"/>
  <c r="AV63" i="122"/>
  <c r="AZ48" i="100"/>
  <c r="AY47" i="103"/>
  <c r="AU58" i="103"/>
  <c r="AV59" i="100"/>
  <c r="AW74" i="120"/>
  <c r="AV73" i="122"/>
  <c r="AY51" i="120"/>
  <c r="AZ52" i="120" s="1"/>
  <c r="AW46" i="103"/>
  <c r="AX47" i="100"/>
  <c r="AV62" i="120"/>
  <c r="AU61" i="122"/>
  <c r="AX47" i="120"/>
  <c r="AW46" i="122"/>
  <c r="BJ86" i="118"/>
  <c r="BI89" i="103"/>
  <c r="BJ90" i="100"/>
  <c r="BJ90" i="103" s="1"/>
  <c r="AV58" i="100"/>
  <c r="AU57" i="103"/>
  <c r="BG90" i="122"/>
  <c r="AW61" i="100"/>
  <c r="AV60" i="103"/>
  <c r="AV60" i="122"/>
  <c r="BD50" i="103"/>
  <c r="BE51" i="100"/>
  <c r="AU61" i="103"/>
  <c r="AV62" i="100"/>
  <c r="BB49" i="103"/>
  <c r="BC50" i="100"/>
  <c r="AW48" i="120"/>
  <c r="AV47" i="122"/>
  <c r="BH91" i="122" l="1"/>
  <c r="BJ53" i="122"/>
  <c r="BJ91" i="122"/>
  <c r="AW73" i="103"/>
  <c r="AX74" i="100"/>
  <c r="AW59" i="120"/>
  <c r="AV58" i="122"/>
  <c r="AW74" i="103"/>
  <c r="AX75" i="100"/>
  <c r="AX56" i="120"/>
  <c r="AW55" i="122"/>
  <c r="AX47" i="103"/>
  <c r="AY48" i="100"/>
  <c r="AV56" i="103"/>
  <c r="AW57" i="100"/>
  <c r="AV71" i="103"/>
  <c r="AW72" i="100"/>
  <c r="BJ90" i="122"/>
  <c r="AW58" i="100"/>
  <c r="AV57" i="103"/>
  <c r="AW70" i="120"/>
  <c r="AV69" i="122"/>
  <c r="AX53" i="120"/>
  <c r="AW52" i="122"/>
  <c r="AW53" i="103"/>
  <c r="AX54" i="100"/>
  <c r="AW53" i="122"/>
  <c r="AW71" i="103"/>
  <c r="AX72" i="100"/>
  <c r="BJ67" i="118"/>
  <c r="AW49" i="100"/>
  <c r="AV48" i="103"/>
  <c r="AV48" i="122"/>
  <c r="AX49" i="120"/>
  <c r="AW48" i="122"/>
  <c r="AW59" i="100"/>
  <c r="AV58" i="103"/>
  <c r="AW57" i="120"/>
  <c r="AV56" i="122"/>
  <c r="AX92" i="100"/>
  <c r="AW92" i="103"/>
  <c r="AX52" i="103"/>
  <c r="AY53" i="100"/>
  <c r="AX66" i="120"/>
  <c r="AW65" i="122"/>
  <c r="BD51" i="100"/>
  <c r="BC50" i="103"/>
  <c r="BJ65" i="118"/>
  <c r="AX70" i="100"/>
  <c r="AW69" i="103"/>
  <c r="AX72" i="120"/>
  <c r="AW71" i="122"/>
  <c r="AW50" i="120"/>
  <c r="AV49" i="122"/>
  <c r="AU94" i="103"/>
  <c r="AU95" i="103" s="1"/>
  <c r="BG59" i="118"/>
  <c r="BF94" i="118"/>
  <c r="AX70" i="120"/>
  <c r="AW69" i="122"/>
  <c r="AW52" i="103"/>
  <c r="AX53" i="100"/>
  <c r="BA65" i="120"/>
  <c r="AV46" i="103"/>
  <c r="AW47" i="100"/>
  <c r="AV94" i="100"/>
  <c r="BF52" i="120"/>
  <c r="BE51" i="122"/>
  <c r="AW67" i="100"/>
  <c r="AV66" i="103"/>
  <c r="BA49" i="120"/>
  <c r="AZ48" i="122"/>
  <c r="AY53" i="120"/>
  <c r="AX52" i="122"/>
  <c r="BA53" i="120"/>
  <c r="AW63" i="100"/>
  <c r="AV62" i="103"/>
  <c r="AX75" i="120"/>
  <c r="AW74" i="122"/>
  <c r="BJ92" i="118"/>
  <c r="BJ68" i="118"/>
  <c r="BJ80" i="118"/>
  <c r="AW56" i="120"/>
  <c r="AV55" i="122"/>
  <c r="BJ78" i="118"/>
  <c r="AW60" i="120"/>
  <c r="AV59" i="122"/>
  <c r="AX55" i="120"/>
  <c r="AW54" i="122"/>
  <c r="AW54" i="103"/>
  <c r="AX55" i="100"/>
  <c r="AW63" i="120"/>
  <c r="AV62" i="122"/>
  <c r="AW60" i="100"/>
  <c r="AV59" i="103"/>
  <c r="AY78" i="120"/>
  <c r="BH53" i="100"/>
  <c r="BG52" i="103"/>
  <c r="AW62" i="122"/>
  <c r="AW62" i="103"/>
  <c r="AX63" i="100"/>
  <c r="AV67" i="103"/>
  <c r="AW68" i="100"/>
  <c r="AW55" i="103"/>
  <c r="AX56" i="100"/>
  <c r="BD51" i="120"/>
  <c r="BC50" i="122"/>
  <c r="AW66" i="120"/>
  <c r="AV65" i="122"/>
  <c r="AW76" i="103"/>
  <c r="AX77" i="100"/>
  <c r="AW47" i="120"/>
  <c r="AV46" i="122"/>
  <c r="AV94" i="120"/>
  <c r="AW64" i="122"/>
  <c r="AX65" i="100"/>
  <c r="AW64" i="103"/>
  <c r="BE51" i="103"/>
  <c r="BF52" i="100"/>
  <c r="AW65" i="103"/>
  <c r="AX66" i="100"/>
  <c r="AW67" i="120"/>
  <c r="AV66" i="122"/>
  <c r="BH53" i="120"/>
  <c r="BG52" i="122"/>
  <c r="AW68" i="120"/>
  <c r="AV67" i="122"/>
  <c r="AW61" i="103"/>
  <c r="AX62" i="100"/>
  <c r="AW61" i="122"/>
  <c r="AW48" i="103"/>
  <c r="AX49" i="100"/>
  <c r="AV49" i="103"/>
  <c r="AW50" i="100"/>
  <c r="BJ54" i="100"/>
  <c r="BJ54" i="103" s="1"/>
  <c r="BI53" i="103"/>
  <c r="AW72" i="120"/>
  <c r="AV71" i="122"/>
  <c r="BJ61" i="118"/>
  <c r="AY48" i="120"/>
  <c r="AX47" i="122"/>
  <c r="AZ48" i="103"/>
  <c r="BA49" i="100"/>
  <c r="AW58" i="120"/>
  <c r="AV57" i="122"/>
  <c r="AX92" i="120"/>
  <c r="AW92" i="122"/>
  <c r="AW66" i="100"/>
  <c r="AV65" i="103"/>
  <c r="AV55" i="103"/>
  <c r="AW56" i="100"/>
  <c r="BJ54" i="120"/>
  <c r="BI53" i="122"/>
  <c r="AU94" i="122"/>
  <c r="AW75" i="103"/>
  <c r="AX76" i="100"/>
  <c r="AW75" i="122"/>
  <c r="AX74" i="120"/>
  <c r="AW73" i="122"/>
  <c r="AW70" i="100"/>
  <c r="AV69" i="103"/>
  <c r="BI72" i="118"/>
  <c r="BJ54" i="122" l="1"/>
  <c r="AZ49" i="120"/>
  <c r="AY48" i="122"/>
  <c r="BB66" i="120"/>
  <c r="AX51" i="120"/>
  <c r="AW50" i="122"/>
  <c r="AY50" i="120"/>
  <c r="AX49" i="122"/>
  <c r="AY48" i="103"/>
  <c r="AZ49" i="100"/>
  <c r="BD51" i="103"/>
  <c r="BE52" i="100"/>
  <c r="AX48" i="120"/>
  <c r="AW47" i="122"/>
  <c r="AY64" i="100"/>
  <c r="AX63" i="103"/>
  <c r="AX63" i="122"/>
  <c r="AY56" i="100"/>
  <c r="AX55" i="103"/>
  <c r="AZ54" i="120"/>
  <c r="AY53" i="122"/>
  <c r="AX53" i="103"/>
  <c r="AY54" i="100"/>
  <c r="AY67" i="120"/>
  <c r="AX66" i="122"/>
  <c r="AY54" i="120"/>
  <c r="AX53" i="122"/>
  <c r="AY78" i="100"/>
  <c r="AX77" i="103"/>
  <c r="AY53" i="103"/>
  <c r="AZ54" i="100"/>
  <c r="BB50" i="120"/>
  <c r="BA49" i="122"/>
  <c r="AY73" i="120"/>
  <c r="AX72" i="122"/>
  <c r="AW49" i="103"/>
  <c r="AX50" i="100"/>
  <c r="AW49" i="122"/>
  <c r="AX71" i="120"/>
  <c r="AW70" i="122"/>
  <c r="AY57" i="120"/>
  <c r="AX56" i="122"/>
  <c r="AY56" i="120"/>
  <c r="AX55" i="122"/>
  <c r="AW94" i="100"/>
  <c r="AX68" i="100"/>
  <c r="AW67" i="103"/>
  <c r="AY71" i="120"/>
  <c r="AX70" i="122"/>
  <c r="AY71" i="100"/>
  <c r="AX70" i="103"/>
  <c r="AW58" i="103"/>
  <c r="AX59" i="100"/>
  <c r="AY76" i="100"/>
  <c r="AX75" i="103"/>
  <c r="AV94" i="122"/>
  <c r="AX62" i="103"/>
  <c r="AY63" i="100"/>
  <c r="AX62" i="122"/>
  <c r="AY92" i="120"/>
  <c r="AX92" i="122"/>
  <c r="AX73" i="120"/>
  <c r="AW72" i="122"/>
  <c r="AX77" i="122"/>
  <c r="AX61" i="120"/>
  <c r="AW60" i="122"/>
  <c r="AX92" i="103"/>
  <c r="AY92" i="100"/>
  <c r="AW68" i="103"/>
  <c r="AX69" i="100"/>
  <c r="AX68" i="120"/>
  <c r="AW67" i="122"/>
  <c r="AY50" i="100"/>
  <c r="AX49" i="103"/>
  <c r="AW70" i="103"/>
  <c r="AX71" i="100"/>
  <c r="AX67" i="120"/>
  <c r="AW66" i="122"/>
  <c r="AX76" i="122"/>
  <c r="AX76" i="103"/>
  <c r="AY77" i="100"/>
  <c r="BE52" i="120"/>
  <c r="BD51" i="122"/>
  <c r="AZ79" i="120"/>
  <c r="AY76" i="120"/>
  <c r="AX75" i="122"/>
  <c r="BG53" i="120"/>
  <c r="BF52" i="122"/>
  <c r="AX72" i="103"/>
  <c r="AY73" i="100"/>
  <c r="AW72" i="103"/>
  <c r="AX73" i="100"/>
  <c r="AX51" i="100"/>
  <c r="AW50" i="103"/>
  <c r="AX64" i="120"/>
  <c r="AW63" i="122"/>
  <c r="AY67" i="100"/>
  <c r="AX66" i="103"/>
  <c r="AX67" i="100"/>
  <c r="AW66" i="103"/>
  <c r="BG53" i="100"/>
  <c r="BF52" i="103"/>
  <c r="AX59" i="120"/>
  <c r="AW58" i="122"/>
  <c r="AX69" i="120"/>
  <c r="AW68" i="122"/>
  <c r="AY57" i="100"/>
  <c r="AX56" i="103"/>
  <c r="BH60" i="118"/>
  <c r="BG94" i="118"/>
  <c r="AX58" i="120"/>
  <c r="AW57" i="122"/>
  <c r="AX60" i="120"/>
  <c r="AW59" i="122"/>
  <c r="BJ73" i="118"/>
  <c r="AW94" i="120"/>
  <c r="BB50" i="100"/>
  <c r="BA49" i="103"/>
  <c r="AX65" i="103"/>
  <c r="AY66" i="100"/>
  <c r="AX65" i="122"/>
  <c r="AW60" i="103"/>
  <c r="AX61" i="100"/>
  <c r="AW63" i="103"/>
  <c r="AX64" i="100"/>
  <c r="AX48" i="100"/>
  <c r="AW47" i="103"/>
  <c r="AW57" i="103"/>
  <c r="AX58" i="100"/>
  <c r="AX74" i="103"/>
  <c r="AY75" i="100"/>
  <c r="BB54" i="120"/>
  <c r="BC55" i="120" s="1"/>
  <c r="BD56" i="120" s="1"/>
  <c r="AW56" i="103"/>
  <c r="AX57" i="100"/>
  <c r="AY75" i="120"/>
  <c r="AX74" i="122"/>
  <c r="BI54" i="100"/>
  <c r="BH53" i="103"/>
  <c r="BI54" i="120"/>
  <c r="BH53" i="122"/>
  <c r="AX57" i="120"/>
  <c r="AW56" i="122"/>
  <c r="AV94" i="103"/>
  <c r="AV95" i="103" s="1"/>
  <c r="AX60" i="100"/>
  <c r="AW59" i="103"/>
  <c r="AX54" i="122"/>
  <c r="AX54" i="103"/>
  <c r="AY55" i="100"/>
  <c r="AW94" i="122" l="1"/>
  <c r="AY69" i="120"/>
  <c r="AX68" i="122"/>
  <c r="AX94" i="120"/>
  <c r="AW94" i="103"/>
  <c r="AW95" i="103" s="1"/>
  <c r="BA50" i="100"/>
  <c r="AZ49" i="103"/>
  <c r="AX64" i="103"/>
  <c r="AY65" i="100"/>
  <c r="AX73" i="103"/>
  <c r="AY74" i="100"/>
  <c r="AY77" i="103"/>
  <c r="AZ78" i="100"/>
  <c r="AY77" i="122"/>
  <c r="AX69" i="103"/>
  <c r="AY70" i="100"/>
  <c r="AZ92" i="120"/>
  <c r="AY92" i="122"/>
  <c r="AZ58" i="120"/>
  <c r="AY57" i="122"/>
  <c r="AY58" i="100"/>
  <c r="AX57" i="103"/>
  <c r="AY61" i="120"/>
  <c r="AX60" i="122"/>
  <c r="AY60" i="120"/>
  <c r="AX59" i="122"/>
  <c r="AY71" i="103"/>
  <c r="AZ72" i="100"/>
  <c r="BA55" i="100"/>
  <c r="AZ54" i="103"/>
  <c r="BA55" i="120"/>
  <c r="AZ54" i="122"/>
  <c r="AY49" i="100"/>
  <c r="AX48" i="103"/>
  <c r="AX61" i="103"/>
  <c r="AY62" i="100"/>
  <c r="AY73" i="103"/>
  <c r="AZ74" i="100"/>
  <c r="AX94" i="100"/>
  <c r="AY72" i="120"/>
  <c r="AX71" i="122"/>
  <c r="AZ51" i="120"/>
  <c r="AY50" i="122"/>
  <c r="AY59" i="120"/>
  <c r="AX58" i="122"/>
  <c r="BG53" i="103"/>
  <c r="BH54" i="100"/>
  <c r="AZ92" i="100"/>
  <c r="AY92" i="103"/>
  <c r="AY63" i="103"/>
  <c r="AZ64" i="100"/>
  <c r="AY63" i="122"/>
  <c r="AZ72" i="120"/>
  <c r="AY71" i="122"/>
  <c r="AZ57" i="100"/>
  <c r="AY56" i="103"/>
  <c r="AY58" i="120"/>
  <c r="AX57" i="122"/>
  <c r="AY68" i="120"/>
  <c r="AX67" i="122"/>
  <c r="AX50" i="103"/>
  <c r="AY51" i="100"/>
  <c r="AX50" i="122"/>
  <c r="AY52" i="120"/>
  <c r="AX51" i="122"/>
  <c r="AY54" i="103"/>
  <c r="AZ55" i="100"/>
  <c r="AY70" i="120"/>
  <c r="AX69" i="122"/>
  <c r="AY75" i="103"/>
  <c r="AZ76" i="100"/>
  <c r="AY66" i="122"/>
  <c r="AZ67" i="100"/>
  <c r="AY66" i="103"/>
  <c r="AX67" i="103"/>
  <c r="AY68" i="100"/>
  <c r="BH54" i="120"/>
  <c r="BG53" i="122"/>
  <c r="AY72" i="100"/>
  <c r="AX71" i="103"/>
  <c r="AY69" i="100"/>
  <c r="AX68" i="103"/>
  <c r="AZ79" i="100"/>
  <c r="AZ79" i="122" s="1"/>
  <c r="AY78" i="103"/>
  <c r="BE57" i="120"/>
  <c r="BJ55" i="120"/>
  <c r="BI54" i="122"/>
  <c r="BI61" i="118"/>
  <c r="BH94" i="118"/>
  <c r="AY62" i="120"/>
  <c r="AX61" i="122"/>
  <c r="AZ65" i="100"/>
  <c r="AY64" i="103"/>
  <c r="AY64" i="122"/>
  <c r="BC67" i="120"/>
  <c r="BF53" i="120"/>
  <c r="BE52" i="122"/>
  <c r="AX58" i="103"/>
  <c r="AY59" i="100"/>
  <c r="AZ68" i="100"/>
  <c r="AY67" i="103"/>
  <c r="AZ77" i="120"/>
  <c r="AY76" i="122"/>
  <c r="AZ77" i="100"/>
  <c r="AY76" i="103"/>
  <c r="AZ74" i="120"/>
  <c r="AY73" i="122"/>
  <c r="AZ55" i="120"/>
  <c r="AY54" i="122"/>
  <c r="BI54" i="103"/>
  <c r="BJ55" i="100"/>
  <c r="BJ55" i="103" s="1"/>
  <c r="AX51" i="103"/>
  <c r="AY52" i="100"/>
  <c r="AY61" i="100"/>
  <c r="AX60" i="103"/>
  <c r="AY55" i="122"/>
  <c r="AZ56" i="100"/>
  <c r="AY55" i="103"/>
  <c r="BC51" i="100"/>
  <c r="BB50" i="103"/>
  <c r="AY78" i="122"/>
  <c r="AY60" i="100"/>
  <c r="AX59" i="103"/>
  <c r="AY49" i="120"/>
  <c r="AX48" i="122"/>
  <c r="AZ76" i="120"/>
  <c r="AY75" i="122"/>
  <c r="AZ58" i="100"/>
  <c r="AY57" i="103"/>
  <c r="AY65" i="120"/>
  <c r="AX64" i="122"/>
  <c r="BA80" i="120"/>
  <c r="AY50" i="103"/>
  <c r="AZ51" i="100"/>
  <c r="AY74" i="120"/>
  <c r="AX73" i="122"/>
  <c r="AZ57" i="120"/>
  <c r="AY56" i="122"/>
  <c r="BC51" i="120"/>
  <c r="BB50" i="122"/>
  <c r="AZ68" i="120"/>
  <c r="AY67" i="122"/>
  <c r="BE52" i="103"/>
  <c r="BF53" i="100"/>
  <c r="BA50" i="120"/>
  <c r="AZ49" i="122"/>
  <c r="AX94" i="122" l="1"/>
  <c r="AY94" i="120"/>
  <c r="AZ63" i="120"/>
  <c r="AY62" i="122"/>
  <c r="AZ71" i="120"/>
  <c r="AY70" i="122"/>
  <c r="AZ59" i="120"/>
  <c r="AY58" i="122"/>
  <c r="AZ62" i="120"/>
  <c r="AY61" i="122"/>
  <c r="AZ70" i="100"/>
  <c r="AY69" i="103"/>
  <c r="AY72" i="103"/>
  <c r="AZ73" i="100"/>
  <c r="BA56" i="100"/>
  <c r="AZ55" i="103"/>
  <c r="AZ75" i="100"/>
  <c r="AY74" i="103"/>
  <c r="AY59" i="103"/>
  <c r="AZ60" i="100"/>
  <c r="AZ57" i="103"/>
  <c r="BA58" i="100"/>
  <c r="AZ60" i="120"/>
  <c r="AY59" i="122"/>
  <c r="AY49" i="103"/>
  <c r="AZ50" i="100"/>
  <c r="AZ59" i="100"/>
  <c r="AY58" i="103"/>
  <c r="AZ78" i="122"/>
  <c r="AZ78" i="103"/>
  <c r="BA79" i="100"/>
  <c r="AZ61" i="100"/>
  <c r="AY60" i="103"/>
  <c r="BJ62" i="118"/>
  <c r="BI94" i="118"/>
  <c r="BI55" i="120"/>
  <c r="BH54" i="122"/>
  <c r="AZ66" i="100"/>
  <c r="AY65" i="103"/>
  <c r="BA78" i="120"/>
  <c r="AZ77" i="122"/>
  <c r="AZ75" i="120"/>
  <c r="AY74" i="122"/>
  <c r="BB81" i="120"/>
  <c r="AZ69" i="100"/>
  <c r="AY68" i="103"/>
  <c r="AZ53" i="120"/>
  <c r="AY52" i="122"/>
  <c r="BA73" i="120"/>
  <c r="AZ72" i="122"/>
  <c r="BB56" i="120"/>
  <c r="BA55" i="122"/>
  <c r="BA59" i="120"/>
  <c r="AZ58" i="122"/>
  <c r="AZ62" i="100"/>
  <c r="AY61" i="103"/>
  <c r="AY52" i="103"/>
  <c r="AZ53" i="100"/>
  <c r="BG54" i="120"/>
  <c r="BF53" i="122"/>
  <c r="BJ55" i="122"/>
  <c r="BA52" i="120"/>
  <c r="AZ51" i="122"/>
  <c r="BA56" i="120"/>
  <c r="AZ55" i="122"/>
  <c r="BA69" i="120"/>
  <c r="AZ68" i="122"/>
  <c r="AZ66" i="120"/>
  <c r="AY65" i="122"/>
  <c r="BC51" i="103"/>
  <c r="BD52" i="100"/>
  <c r="AY51" i="122"/>
  <c r="AY51" i="103"/>
  <c r="AZ52" i="100"/>
  <c r="AZ64" i="103"/>
  <c r="BA65" i="100"/>
  <c r="AZ64" i="122"/>
  <c r="BA55" i="103"/>
  <c r="BB56" i="100"/>
  <c r="BB51" i="100"/>
  <c r="BA50" i="103"/>
  <c r="BI55" i="100"/>
  <c r="BH54" i="103"/>
  <c r="AZ51" i="103"/>
  <c r="BA52" i="100"/>
  <c r="BA75" i="120"/>
  <c r="AZ74" i="122"/>
  <c r="BD68" i="120"/>
  <c r="BF58" i="120"/>
  <c r="AZ67" i="122"/>
  <c r="AZ67" i="103"/>
  <c r="BA68" i="100"/>
  <c r="AZ73" i="120"/>
  <c r="AY72" i="122"/>
  <c r="AZ72" i="103"/>
  <c r="BA73" i="100"/>
  <c r="BA92" i="120"/>
  <c r="AZ92" i="122"/>
  <c r="AZ50" i="120"/>
  <c r="AY49" i="122"/>
  <c r="BB51" i="120"/>
  <c r="BA50" i="122"/>
  <c r="BD52" i="120"/>
  <c r="BC51" i="122"/>
  <c r="AZ58" i="103"/>
  <c r="BA59" i="100"/>
  <c r="AZ56" i="122"/>
  <c r="AZ56" i="103"/>
  <c r="BA57" i="100"/>
  <c r="AX94" i="103"/>
  <c r="AY94" i="100"/>
  <c r="AY70" i="103"/>
  <c r="AZ71" i="100"/>
  <c r="BG54" i="100"/>
  <c r="BF53" i="103"/>
  <c r="AZ77" i="103"/>
  <c r="BA78" i="100"/>
  <c r="BA80" i="100"/>
  <c r="BA80" i="122" s="1"/>
  <c r="AZ79" i="103"/>
  <c r="BA77" i="100"/>
  <c r="AZ76" i="103"/>
  <c r="AZ74" i="103"/>
  <c r="BA75" i="100"/>
  <c r="AZ63" i="100"/>
  <c r="AY62" i="103"/>
  <c r="BA69" i="100"/>
  <c r="AZ68" i="103"/>
  <c r="BA58" i="120"/>
  <c r="AZ57" i="122"/>
  <c r="BA77" i="120"/>
  <c r="AZ76" i="122"/>
  <c r="BA66" i="100"/>
  <c r="AZ65" i="103"/>
  <c r="AZ65" i="122"/>
  <c r="AZ69" i="120"/>
  <c r="AY68" i="122"/>
  <c r="BA92" i="100"/>
  <c r="AZ92" i="103"/>
  <c r="AZ61" i="120"/>
  <c r="AY60" i="122"/>
  <c r="AZ70" i="120"/>
  <c r="AY69" i="122"/>
  <c r="AZ94" i="120" l="1"/>
  <c r="AY94" i="122"/>
  <c r="BH55" i="120"/>
  <c r="BG54" i="122"/>
  <c r="BA54" i="120"/>
  <c r="AZ53" i="122"/>
  <c r="BJ56" i="120"/>
  <c r="BJ56" i="122" s="1"/>
  <c r="BI55" i="122"/>
  <c r="BD52" i="103"/>
  <c r="BE53" i="100"/>
  <c r="BA54" i="100"/>
  <c r="AZ53" i="103"/>
  <c r="BA74" i="120"/>
  <c r="AZ73" i="122"/>
  <c r="BA69" i="103"/>
  <c r="BB70" i="100"/>
  <c r="AZ71" i="103"/>
  <c r="BA72" i="100"/>
  <c r="BA67" i="120"/>
  <c r="AZ66" i="122"/>
  <c r="AZ69" i="103"/>
  <c r="BA70" i="100"/>
  <c r="BA61" i="120"/>
  <c r="AZ60" i="122"/>
  <c r="AZ70" i="103"/>
  <c r="BA71" i="100"/>
  <c r="BI55" i="103"/>
  <c r="BJ56" i="100"/>
  <c r="BJ56" i="103" s="1"/>
  <c r="BC57" i="100"/>
  <c r="BB56" i="103"/>
  <c r="BJ94" i="118"/>
  <c r="BA58" i="103"/>
  <c r="BB59" i="100"/>
  <c r="BE53" i="120"/>
  <c r="BD52" i="122"/>
  <c r="BB70" i="120"/>
  <c r="BA69" i="122"/>
  <c r="BA63" i="100"/>
  <c r="AZ62" i="103"/>
  <c r="BC82" i="120"/>
  <c r="BA63" i="120"/>
  <c r="AZ62" i="122"/>
  <c r="AX95" i="103"/>
  <c r="AZ61" i="103"/>
  <c r="BA62" i="100"/>
  <c r="BA61" i="100"/>
  <c r="AZ60" i="103"/>
  <c r="BA51" i="100"/>
  <c r="AZ50" i="103"/>
  <c r="BE69" i="120"/>
  <c r="BB66" i="100"/>
  <c r="BA65" i="103"/>
  <c r="BA65" i="122"/>
  <c r="BB57" i="120"/>
  <c r="BA56" i="122"/>
  <c r="BB60" i="120"/>
  <c r="BA59" i="122"/>
  <c r="BA76" i="120"/>
  <c r="AZ75" i="122"/>
  <c r="BA79" i="103"/>
  <c r="BB80" i="100"/>
  <c r="BA79" i="122"/>
  <c r="BA60" i="120"/>
  <c r="AZ59" i="122"/>
  <c r="BA75" i="103"/>
  <c r="BB76" i="100"/>
  <c r="BA66" i="103"/>
  <c r="BB67" i="100"/>
  <c r="BA66" i="122"/>
  <c r="BA71" i="120"/>
  <c r="AZ70" i="122"/>
  <c r="BA77" i="103"/>
  <c r="BB78" i="100"/>
  <c r="BB92" i="120"/>
  <c r="BA92" i="122"/>
  <c r="BA74" i="100"/>
  <c r="AZ73" i="103"/>
  <c r="AZ63" i="103"/>
  <c r="BA64" i="100"/>
  <c r="BG59" i="120"/>
  <c r="BA62" i="120"/>
  <c r="AZ61" i="122"/>
  <c r="BB59" i="120"/>
  <c r="BA58" i="122"/>
  <c r="BB74" i="100"/>
  <c r="BA73" i="103"/>
  <c r="BB76" i="120"/>
  <c r="BA75" i="122"/>
  <c r="BA53" i="100"/>
  <c r="AZ52" i="103"/>
  <c r="AZ52" i="122"/>
  <c r="BC57" i="120"/>
  <c r="BB56" i="122"/>
  <c r="BB79" i="120"/>
  <c r="BA78" i="122"/>
  <c r="BA76" i="100"/>
  <c r="AZ75" i="103"/>
  <c r="BA72" i="120"/>
  <c r="AZ71" i="122"/>
  <c r="BB92" i="100"/>
  <c r="BA92" i="103"/>
  <c r="BH55" i="100"/>
  <c r="BG54" i="103"/>
  <c r="BC52" i="120"/>
  <c r="BB51" i="122"/>
  <c r="BB78" i="120"/>
  <c r="BA77" i="122"/>
  <c r="AZ94" i="100"/>
  <c r="BB81" i="100"/>
  <c r="BA80" i="103"/>
  <c r="BB60" i="100"/>
  <c r="BA59" i="103"/>
  <c r="BA52" i="103"/>
  <c r="BB53" i="100"/>
  <c r="BB53" i="120"/>
  <c r="BA52" i="122"/>
  <c r="BA68" i="122"/>
  <c r="BA68" i="103"/>
  <c r="BB69" i="100"/>
  <c r="BA70" i="120"/>
  <c r="AZ69" i="122"/>
  <c r="BC52" i="100"/>
  <c r="BB51" i="103"/>
  <c r="BA51" i="120"/>
  <c r="AZ50" i="122"/>
  <c r="AY94" i="103"/>
  <c r="AY95" i="103" s="1"/>
  <c r="BB58" i="100"/>
  <c r="BA57" i="103"/>
  <c r="BA57" i="122"/>
  <c r="BB79" i="100"/>
  <c r="BA78" i="103"/>
  <c r="BB74" i="120"/>
  <c r="BA73" i="122"/>
  <c r="BA67" i="100"/>
  <c r="AZ66" i="103"/>
  <c r="AZ59" i="103"/>
  <c r="BA60" i="100"/>
  <c r="BA56" i="103"/>
  <c r="BB57" i="100"/>
  <c r="BA64" i="120"/>
  <c r="AZ63" i="122"/>
  <c r="AZ94" i="122" l="1"/>
  <c r="AZ94" i="103"/>
  <c r="BA94" i="120"/>
  <c r="BB62" i="100"/>
  <c r="BA61" i="103"/>
  <c r="BC71" i="120"/>
  <c r="BB70" i="122"/>
  <c r="BB75" i="120"/>
  <c r="BA74" i="122"/>
  <c r="BA53" i="103"/>
  <c r="BB54" i="100"/>
  <c r="BA53" i="122"/>
  <c r="BB67" i="122"/>
  <c r="BC68" i="100"/>
  <c r="BB67" i="103"/>
  <c r="BC61" i="120"/>
  <c r="BB60" i="122"/>
  <c r="BB63" i="100"/>
  <c r="BA62" i="103"/>
  <c r="BC92" i="100"/>
  <c r="BB92" i="103"/>
  <c r="BF54" i="120"/>
  <c r="BE53" i="122"/>
  <c r="BB62" i="120"/>
  <c r="BA61" i="122"/>
  <c r="BA54" i="103"/>
  <c r="BB55" i="100"/>
  <c r="BB68" i="100"/>
  <c r="BA67" i="103"/>
  <c r="BB76" i="103"/>
  <c r="BC77" i="100"/>
  <c r="BC58" i="120"/>
  <c r="BB57" i="122"/>
  <c r="BC60" i="100"/>
  <c r="BB59" i="103"/>
  <c r="BA70" i="103"/>
  <c r="BB71" i="100"/>
  <c r="BE53" i="103"/>
  <c r="BF54" i="100"/>
  <c r="BH55" i="103"/>
  <c r="BI56" i="100"/>
  <c r="BC82" i="100"/>
  <c r="BB81" i="103"/>
  <c r="BB73" i="120"/>
  <c r="BA72" i="122"/>
  <c r="BA94" i="100"/>
  <c r="BB71" i="120"/>
  <c r="BA70" i="122"/>
  <c r="BH60" i="120"/>
  <c r="BA64" i="103"/>
  <c r="BB65" i="100"/>
  <c r="BC61" i="100"/>
  <c r="BB60" i="103"/>
  <c r="BB69" i="103"/>
  <c r="BC70" i="100"/>
  <c r="BB69" i="122"/>
  <c r="BA76" i="103"/>
  <c r="BB77" i="100"/>
  <c r="BC92" i="120"/>
  <c r="BB92" i="122"/>
  <c r="BB61" i="120"/>
  <c r="BA60" i="122"/>
  <c r="BB66" i="103"/>
  <c r="BC67" i="100"/>
  <c r="BB66" i="122"/>
  <c r="BB64" i="120"/>
  <c r="BA63" i="122"/>
  <c r="BB68" i="120"/>
  <c r="BA67" i="122"/>
  <c r="BA71" i="103"/>
  <c r="BB72" i="100"/>
  <c r="BC77" i="120"/>
  <c r="BB76" i="122"/>
  <c r="BC75" i="100"/>
  <c r="BB74" i="103"/>
  <c r="BB57" i="103"/>
  <c r="BC58" i="100"/>
  <c r="BC79" i="120"/>
  <c r="BB78" i="122"/>
  <c r="BC60" i="120"/>
  <c r="BB59" i="122"/>
  <c r="BC79" i="100"/>
  <c r="BB78" i="103"/>
  <c r="BB81" i="122"/>
  <c r="BB73" i="100"/>
  <c r="BA72" i="103"/>
  <c r="BB53" i="103"/>
  <c r="BC54" i="100"/>
  <c r="BC52" i="103"/>
  <c r="BD53" i="100"/>
  <c r="BC80" i="120"/>
  <c r="BB79" i="122"/>
  <c r="BB80" i="103"/>
  <c r="BC81" i="100"/>
  <c r="BB80" i="122"/>
  <c r="BD83" i="120"/>
  <c r="BB55" i="120"/>
  <c r="BA54" i="122"/>
  <c r="BB77" i="120"/>
  <c r="BA76" i="122"/>
  <c r="BB52" i="120"/>
  <c r="BA51" i="122"/>
  <c r="BC75" i="120"/>
  <c r="BB74" i="122"/>
  <c r="BC80" i="100"/>
  <c r="BB79" i="103"/>
  <c r="BF70" i="120"/>
  <c r="BC57" i="103"/>
  <c r="BD58" i="100"/>
  <c r="BB58" i="122"/>
  <c r="BB58" i="103"/>
  <c r="BC59" i="100"/>
  <c r="BD53" i="120"/>
  <c r="BC52" i="122"/>
  <c r="BB63" i="120"/>
  <c r="BA62" i="122"/>
  <c r="BC71" i="100"/>
  <c r="BB70" i="103"/>
  <c r="BA74" i="103"/>
  <c r="BB75" i="100"/>
  <c r="BB65" i="120"/>
  <c r="BA64" i="122"/>
  <c r="BA60" i="103"/>
  <c r="BB61" i="100"/>
  <c r="AZ95" i="103"/>
  <c r="BC54" i="120"/>
  <c r="BB53" i="122"/>
  <c r="BD58" i="120"/>
  <c r="BC57" i="122"/>
  <c r="BB72" i="120"/>
  <c r="BA71" i="122"/>
  <c r="BA51" i="103"/>
  <c r="BB52" i="100"/>
  <c r="BA63" i="103"/>
  <c r="BB64" i="100"/>
  <c r="BI56" i="120"/>
  <c r="BH55" i="122"/>
  <c r="BB94" i="100" l="1"/>
  <c r="BA94" i="122"/>
  <c r="BC72" i="120"/>
  <c r="BB71" i="122"/>
  <c r="BB71" i="103"/>
  <c r="BC72" i="100"/>
  <c r="BC68" i="122"/>
  <c r="BD69" i="100"/>
  <c r="BC68" i="103"/>
  <c r="BC69" i="120"/>
  <c r="BB68" i="122"/>
  <c r="BC63" i="120"/>
  <c r="BB62" i="122"/>
  <c r="BC80" i="103"/>
  <c r="BD81" i="100"/>
  <c r="BD81" i="120"/>
  <c r="BC80" i="122"/>
  <c r="BC59" i="122"/>
  <c r="BC59" i="103"/>
  <c r="BD60" i="100"/>
  <c r="BC70" i="122"/>
  <c r="BD71" i="100"/>
  <c r="BC70" i="103"/>
  <c r="BC60" i="103"/>
  <c r="BD61" i="100"/>
  <c r="BG55" i="120"/>
  <c r="BF54" i="122"/>
  <c r="BB54" i="122"/>
  <c r="BB54" i="103"/>
  <c r="BC55" i="100"/>
  <c r="BC81" i="122"/>
  <c r="BD82" i="100"/>
  <c r="BC81" i="103"/>
  <c r="BC78" i="100"/>
  <c r="BB77" i="103"/>
  <c r="BC58" i="103"/>
  <c r="BD59" i="100"/>
  <c r="BC74" i="120"/>
  <c r="BB73" i="122"/>
  <c r="BD80" i="100"/>
  <c r="BC79" i="103"/>
  <c r="BD59" i="120"/>
  <c r="BC58" i="122"/>
  <c r="BJ57" i="120"/>
  <c r="BI56" i="122"/>
  <c r="BC65" i="100"/>
  <c r="BB64" i="103"/>
  <c r="BD53" i="103"/>
  <c r="BE54" i="100"/>
  <c r="BD58" i="103"/>
  <c r="BE59" i="100"/>
  <c r="BD62" i="100"/>
  <c r="BC61" i="103"/>
  <c r="BC82" i="103"/>
  <c r="BD83" i="100"/>
  <c r="BD83" i="122" s="1"/>
  <c r="BC77" i="103"/>
  <c r="BD78" i="100"/>
  <c r="BC92" i="103"/>
  <c r="BD92" i="100"/>
  <c r="BC76" i="120"/>
  <c r="BB75" i="122"/>
  <c r="BD92" i="120"/>
  <c r="BC92" i="122"/>
  <c r="BC62" i="100"/>
  <c r="BB61" i="103"/>
  <c r="BD80" i="120"/>
  <c r="BC79" i="122"/>
  <c r="BC73" i="120"/>
  <c r="BB72" i="122"/>
  <c r="BC56" i="120"/>
  <c r="BB55" i="122"/>
  <c r="BD76" i="100"/>
  <c r="BC75" i="103"/>
  <c r="BB65" i="103"/>
  <c r="BC66" i="100"/>
  <c r="BD61" i="120"/>
  <c r="BC60" i="122"/>
  <c r="BC78" i="120"/>
  <c r="BB77" i="122"/>
  <c r="BA94" i="103"/>
  <c r="BA95" i="103" s="1"/>
  <c r="BC82" i="122"/>
  <c r="BC74" i="100"/>
  <c r="BB73" i="103"/>
  <c r="BC62" i="120"/>
  <c r="BB61" i="122"/>
  <c r="BI56" i="103"/>
  <c r="BJ57" i="100"/>
  <c r="BJ57" i="103" s="1"/>
  <c r="BB63" i="103"/>
  <c r="BC64" i="100"/>
  <c r="BD72" i="120"/>
  <c r="BC71" i="122"/>
  <c r="BD55" i="120"/>
  <c r="BC54" i="122"/>
  <c r="BC65" i="120"/>
  <c r="BB64" i="122"/>
  <c r="BD68" i="100"/>
  <c r="BC67" i="103"/>
  <c r="BC67" i="122"/>
  <c r="BE59" i="120"/>
  <c r="BD58" i="122"/>
  <c r="BG71" i="120"/>
  <c r="BE84" i="120"/>
  <c r="BD78" i="120"/>
  <c r="BC77" i="122"/>
  <c r="BC69" i="100"/>
  <c r="BB68" i="103"/>
  <c r="BC64" i="120"/>
  <c r="BB63" i="122"/>
  <c r="BD76" i="120"/>
  <c r="BC75" i="122"/>
  <c r="BE54" i="120"/>
  <c r="BD53" i="122"/>
  <c r="BC53" i="120"/>
  <c r="BB52" i="122"/>
  <c r="BB52" i="103"/>
  <c r="BC53" i="100"/>
  <c r="BC66" i="120"/>
  <c r="BB65" i="122"/>
  <c r="BC54" i="103"/>
  <c r="BD55" i="100"/>
  <c r="BC76" i="100"/>
  <c r="BB75" i="103"/>
  <c r="BC71" i="103"/>
  <c r="BD72" i="100"/>
  <c r="BB72" i="103"/>
  <c r="BC73" i="100"/>
  <c r="BB94" i="120"/>
  <c r="BI61" i="120"/>
  <c r="BF54" i="103"/>
  <c r="BG55" i="100"/>
  <c r="BC56" i="100"/>
  <c r="BB55" i="103"/>
  <c r="BD62" i="120"/>
  <c r="BC61" i="122"/>
  <c r="BB62" i="103"/>
  <c r="BC63" i="100"/>
  <c r="BJ57" i="122" l="1"/>
  <c r="BB94" i="122"/>
  <c r="BC94" i="120"/>
  <c r="BE60" i="100"/>
  <c r="BD59" i="103"/>
  <c r="BD61" i="103"/>
  <c r="BE62" i="100"/>
  <c r="BE92" i="100"/>
  <c r="BD92" i="103"/>
  <c r="BD64" i="120"/>
  <c r="BC63" i="122"/>
  <c r="BD77" i="120"/>
  <c r="BC76" i="122"/>
  <c r="BC65" i="103"/>
  <c r="BD66" i="100"/>
  <c r="BD75" i="120"/>
  <c r="BC74" i="122"/>
  <c r="BC63" i="103"/>
  <c r="BD64" i="100"/>
  <c r="BC78" i="103"/>
  <c r="BD79" i="100"/>
  <c r="BD71" i="122"/>
  <c r="BD71" i="103"/>
  <c r="BE72" i="100"/>
  <c r="BD70" i="120"/>
  <c r="BC69" i="122"/>
  <c r="BC74" i="103"/>
  <c r="BD75" i="100"/>
  <c r="BE81" i="120"/>
  <c r="BD80" i="122"/>
  <c r="BC53" i="103"/>
  <c r="BD54" i="100"/>
  <c r="BD57" i="120"/>
  <c r="BC56" i="122"/>
  <c r="BD65" i="100"/>
  <c r="BC64" i="103"/>
  <c r="BB94" i="103"/>
  <c r="BB95" i="103" s="1"/>
  <c r="BD82" i="103"/>
  <c r="BE83" i="100"/>
  <c r="BD82" i="122"/>
  <c r="BD60" i="122"/>
  <c r="BD60" i="103"/>
  <c r="BE61" i="100"/>
  <c r="BE70" i="100"/>
  <c r="BD69" i="103"/>
  <c r="BD69" i="122"/>
  <c r="BH56" i="120"/>
  <c r="BG55" i="122"/>
  <c r="BE79" i="120"/>
  <c r="BD78" i="122"/>
  <c r="BD74" i="120"/>
  <c r="BC73" i="122"/>
  <c r="BD79" i="120"/>
  <c r="BC78" i="122"/>
  <c r="BC56" i="103"/>
  <c r="BD57" i="100"/>
  <c r="BD77" i="100"/>
  <c r="BC76" i="103"/>
  <c r="BE77" i="120"/>
  <c r="BD76" i="122"/>
  <c r="BE62" i="120"/>
  <c r="BD61" i="122"/>
  <c r="BC62" i="103"/>
  <c r="BD63" i="100"/>
  <c r="BE56" i="120"/>
  <c r="BD55" i="122"/>
  <c r="BF55" i="120"/>
  <c r="BE54" i="122"/>
  <c r="BD55" i="103"/>
  <c r="BE56" i="100"/>
  <c r="BC66" i="103"/>
  <c r="BD67" i="100"/>
  <c r="BE60" i="120"/>
  <c r="BD59" i="122"/>
  <c r="BC55" i="122"/>
  <c r="BD56" i="100"/>
  <c r="BC55" i="103"/>
  <c r="BD73" i="100"/>
  <c r="BC72" i="103"/>
  <c r="BC94" i="100"/>
  <c r="BE73" i="120"/>
  <c r="BD72" i="122"/>
  <c r="BD65" i="120"/>
  <c r="BC64" i="122"/>
  <c r="BD62" i="103"/>
  <c r="BE63" i="100"/>
  <c r="BD66" i="120"/>
  <c r="BC65" i="122"/>
  <c r="BD54" i="120"/>
  <c r="BC53" i="122"/>
  <c r="BD78" i="103"/>
  <c r="BE79" i="100"/>
  <c r="BE84" i="100"/>
  <c r="BE84" i="122" s="1"/>
  <c r="BD83" i="103"/>
  <c r="BH56" i="100"/>
  <c r="BG55" i="103"/>
  <c r="BE92" i="120"/>
  <c r="BD92" i="122"/>
  <c r="BF60" i="100"/>
  <c r="BE59" i="103"/>
  <c r="BE81" i="100"/>
  <c r="BD80" i="103"/>
  <c r="BE82" i="120"/>
  <c r="BD81" i="122"/>
  <c r="BE54" i="103"/>
  <c r="BF55" i="100"/>
  <c r="BC73" i="103"/>
  <c r="BD74" i="100"/>
  <c r="BD72" i="103"/>
  <c r="BE73" i="100"/>
  <c r="BF85" i="120"/>
  <c r="BE63" i="120"/>
  <c r="BD62" i="122"/>
  <c r="BH72" i="120"/>
  <c r="BF60" i="120"/>
  <c r="BE59" i="122"/>
  <c r="BJ62" i="120"/>
  <c r="BD67" i="120"/>
  <c r="BC66" i="122"/>
  <c r="BD70" i="100"/>
  <c r="BC69" i="103"/>
  <c r="BE69" i="100"/>
  <c r="BD68" i="103"/>
  <c r="BD68" i="122"/>
  <c r="BD63" i="120"/>
  <c r="BC62" i="122"/>
  <c r="BD76" i="103"/>
  <c r="BE77" i="100"/>
  <c r="BE82" i="100"/>
  <c r="BD81" i="103"/>
  <c r="BD73" i="120"/>
  <c r="BC72" i="122"/>
  <c r="BC94" i="103" l="1"/>
  <c r="BC94" i="122"/>
  <c r="BD94" i="120"/>
  <c r="BF73" i="100"/>
  <c r="BE72" i="103"/>
  <c r="BE72" i="122"/>
  <c r="BI57" i="120"/>
  <c r="BH56" i="122"/>
  <c r="BE66" i="100"/>
  <c r="BD65" i="103"/>
  <c r="BE78" i="120"/>
  <c r="BD77" i="122"/>
  <c r="BE69" i="103"/>
  <c r="BF70" i="100"/>
  <c r="BE69" i="122"/>
  <c r="BF63" i="120"/>
  <c r="BE62" i="122"/>
  <c r="BI73" i="120"/>
  <c r="BD77" i="103"/>
  <c r="BE78" i="100"/>
  <c r="BE58" i="120"/>
  <c r="BD57" i="122"/>
  <c r="BE80" i="100"/>
  <c r="BD79" i="103"/>
  <c r="BE65" i="120"/>
  <c r="BD64" i="122"/>
  <c r="BE68" i="100"/>
  <c r="BD67" i="103"/>
  <c r="BD57" i="103"/>
  <c r="BE58" i="100"/>
  <c r="BE70" i="103"/>
  <c r="BF71" i="100"/>
  <c r="BE70" i="122"/>
  <c r="BD54" i="103"/>
  <c r="BE55" i="100"/>
  <c r="BD94" i="100"/>
  <c r="BF62" i="100"/>
  <c r="BE61" i="103"/>
  <c r="BE61" i="122"/>
  <c r="BD64" i="103"/>
  <c r="BE65" i="100"/>
  <c r="BE71" i="120"/>
  <c r="BD70" i="122"/>
  <c r="BE56" i="103"/>
  <c r="BF57" i="100"/>
  <c r="BE74" i="100"/>
  <c r="BD73" i="103"/>
  <c r="BE68" i="120"/>
  <c r="BD67" i="122"/>
  <c r="BF74" i="100"/>
  <c r="BE73" i="103"/>
  <c r="BE67" i="120"/>
  <c r="BD66" i="122"/>
  <c r="BE57" i="100"/>
  <c r="BD56" i="103"/>
  <c r="BD56" i="122"/>
  <c r="BF92" i="100"/>
  <c r="BE92" i="103"/>
  <c r="BF83" i="120"/>
  <c r="BE82" i="122"/>
  <c r="BF64" i="120"/>
  <c r="BE63" i="122"/>
  <c r="BE74" i="120"/>
  <c r="BD73" i="122"/>
  <c r="BE63" i="103"/>
  <c r="BF64" i="100"/>
  <c r="BF57" i="120"/>
  <c r="BE56" i="122"/>
  <c r="BE80" i="120"/>
  <c r="BD79" i="122"/>
  <c r="BF82" i="120"/>
  <c r="BE81" i="122"/>
  <c r="BF63" i="100"/>
  <c r="BE62" i="103"/>
  <c r="BF80" i="120"/>
  <c r="BE79" i="122"/>
  <c r="BF74" i="120"/>
  <c r="BE73" i="122"/>
  <c r="BG56" i="120"/>
  <c r="BF55" i="122"/>
  <c r="BF78" i="100"/>
  <c r="BE77" i="103"/>
  <c r="BE75" i="100"/>
  <c r="BE94" i="100" s="1"/>
  <c r="BD74" i="103"/>
  <c r="BF92" i="120"/>
  <c r="BE92" i="122"/>
  <c r="BD63" i="103"/>
  <c r="BE64" i="100"/>
  <c r="BD75" i="103"/>
  <c r="BE76" i="100"/>
  <c r="BE76" i="120"/>
  <c r="BD75" i="122"/>
  <c r="BE64" i="120"/>
  <c r="BD63" i="122"/>
  <c r="BE84" i="103"/>
  <c r="BF85" i="100"/>
  <c r="BF85" i="122" s="1"/>
  <c r="BF80" i="100"/>
  <c r="BE79" i="103"/>
  <c r="BE55" i="120"/>
  <c r="BD54" i="122"/>
  <c r="BF60" i="103"/>
  <c r="BG61" i="100"/>
  <c r="BF61" i="120"/>
  <c r="BE60" i="122"/>
  <c r="BE75" i="120"/>
  <c r="BD74" i="122"/>
  <c r="BE83" i="122"/>
  <c r="BE83" i="103"/>
  <c r="BF84" i="100"/>
  <c r="BE67" i="100"/>
  <c r="BD66" i="103"/>
  <c r="BC95" i="103"/>
  <c r="BF78" i="120"/>
  <c r="BE77" i="122"/>
  <c r="BF82" i="100"/>
  <c r="BE81" i="103"/>
  <c r="BE71" i="100"/>
  <c r="BD70" i="103"/>
  <c r="BG86" i="120"/>
  <c r="BF83" i="100"/>
  <c r="BE82" i="103"/>
  <c r="BG61" i="120"/>
  <c r="BF60" i="122"/>
  <c r="BG56" i="100"/>
  <c r="BF55" i="103"/>
  <c r="BI57" i="100"/>
  <c r="BH56" i="103"/>
  <c r="BE66" i="120"/>
  <c r="BD65" i="122"/>
  <c r="BE60" i="103"/>
  <c r="BF61" i="100"/>
  <c r="BD94" i="122" l="1"/>
  <c r="BG63" i="100"/>
  <c r="BF62" i="103"/>
  <c r="BF62" i="122"/>
  <c r="BF66" i="120"/>
  <c r="BE65" i="122"/>
  <c r="BF70" i="103"/>
  <c r="BG71" i="100"/>
  <c r="BF70" i="122"/>
  <c r="BE55" i="103"/>
  <c r="BF56" i="100"/>
  <c r="BG79" i="100"/>
  <c r="BF78" i="103"/>
  <c r="BH57" i="120"/>
  <c r="BG56" i="122"/>
  <c r="BF79" i="120"/>
  <c r="BE78" i="122"/>
  <c r="BF81" i="120"/>
  <c r="BE80" i="122"/>
  <c r="BE67" i="103"/>
  <c r="BF68" i="100"/>
  <c r="BF59" i="120"/>
  <c r="BE58" i="122"/>
  <c r="BG62" i="120"/>
  <c r="BF61" i="122"/>
  <c r="BF77" i="120"/>
  <c r="BE76" i="122"/>
  <c r="BE57" i="103"/>
  <c r="BF58" i="100"/>
  <c r="BE57" i="122"/>
  <c r="BF71" i="122"/>
  <c r="BG72" i="100"/>
  <c r="BF71" i="103"/>
  <c r="BE78" i="103"/>
  <c r="BF79" i="100"/>
  <c r="BF67" i="100"/>
  <c r="BE66" i="103"/>
  <c r="BF65" i="120"/>
  <c r="BE64" i="122"/>
  <c r="BH57" i="100"/>
  <c r="BG56" i="103"/>
  <c r="BE74" i="103"/>
  <c r="BF75" i="100"/>
  <c r="BE64" i="103"/>
  <c r="BF65" i="100"/>
  <c r="BF61" i="103"/>
  <c r="BG62" i="100"/>
  <c r="BE94" i="122"/>
  <c r="BF72" i="120"/>
  <c r="BE71" i="122"/>
  <c r="BG83" i="120"/>
  <c r="BF82" i="122"/>
  <c r="BF69" i="120"/>
  <c r="BE68" i="122"/>
  <c r="BE80" i="103"/>
  <c r="BF81" i="100"/>
  <c r="BG65" i="100"/>
  <c r="BF64" i="103"/>
  <c r="BE94" i="120"/>
  <c r="BF75" i="120"/>
  <c r="BE74" i="122"/>
  <c r="BF68" i="120"/>
  <c r="BE67" i="122"/>
  <c r="BD94" i="103"/>
  <c r="BD95" i="103" s="1"/>
  <c r="BE58" i="103"/>
  <c r="BF59" i="100"/>
  <c r="BJ58" i="120"/>
  <c r="BJ58" i="122" s="1"/>
  <c r="BI57" i="122"/>
  <c r="BG83" i="100"/>
  <c r="BF82" i="103"/>
  <c r="BF77" i="100"/>
  <c r="BE76" i="103"/>
  <c r="BF57" i="103"/>
  <c r="BG58" i="100"/>
  <c r="BF84" i="122"/>
  <c r="BF84" i="103"/>
  <c r="BG85" i="100"/>
  <c r="BF85" i="103"/>
  <c r="BG86" i="100"/>
  <c r="BG92" i="120"/>
  <c r="BF92" i="122"/>
  <c r="BF66" i="100"/>
  <c r="BE65" i="103"/>
  <c r="BJ74" i="120"/>
  <c r="BJ58" i="100"/>
  <c r="BJ58" i="103" s="1"/>
  <c r="BI57" i="103"/>
  <c r="BG84" i="120"/>
  <c r="BF83" i="122"/>
  <c r="BG79" i="120"/>
  <c r="BF78" i="122"/>
  <c r="BG61" i="103"/>
  <c r="BH62" i="100"/>
  <c r="BH62" i="120"/>
  <c r="BG61" i="122"/>
  <c r="BG84" i="100"/>
  <c r="BF83" i="103"/>
  <c r="BG75" i="120"/>
  <c r="BF74" i="122"/>
  <c r="BG81" i="120"/>
  <c r="BF80" i="122"/>
  <c r="BF67" i="120"/>
  <c r="BE66" i="122"/>
  <c r="BF72" i="100"/>
  <c r="BE71" i="103"/>
  <c r="BF76" i="120"/>
  <c r="BE75" i="122"/>
  <c r="BF63" i="103"/>
  <c r="BG64" i="100"/>
  <c r="BG65" i="120"/>
  <c r="BF64" i="122"/>
  <c r="BF92" i="103"/>
  <c r="BG92" i="100"/>
  <c r="BG58" i="120"/>
  <c r="BF57" i="122"/>
  <c r="BF56" i="120"/>
  <c r="BE55" i="122"/>
  <c r="BH87" i="120"/>
  <c r="BG81" i="100"/>
  <c r="BF80" i="103"/>
  <c r="BF76" i="100"/>
  <c r="BE75" i="103"/>
  <c r="BF74" i="103"/>
  <c r="BG75" i="100"/>
  <c r="BE68" i="103"/>
  <c r="BF69" i="100"/>
  <c r="BG64" i="120"/>
  <c r="BF63" i="122"/>
  <c r="BF73" i="103"/>
  <c r="BG74" i="100"/>
  <c r="BF73" i="122"/>
  <c r="BH63" i="100" l="1"/>
  <c r="BG62" i="103"/>
  <c r="BG80" i="100"/>
  <c r="BF79" i="103"/>
  <c r="BF56" i="103"/>
  <c r="BG57" i="100"/>
  <c r="BI63" i="100"/>
  <c r="BH62" i="103"/>
  <c r="BG60" i="120"/>
  <c r="BF59" i="122"/>
  <c r="BG79" i="103"/>
  <c r="BH80" i="100"/>
  <c r="BF72" i="103"/>
  <c r="BG73" i="100"/>
  <c r="BG66" i="100"/>
  <c r="BF65" i="103"/>
  <c r="BG69" i="100"/>
  <c r="BF68" i="103"/>
  <c r="BE94" i="103"/>
  <c r="BE95" i="103" s="1"/>
  <c r="BH92" i="120"/>
  <c r="BG92" i="122"/>
  <c r="BF81" i="103"/>
  <c r="BG82" i="100"/>
  <c r="BG72" i="122"/>
  <c r="BG72" i="103"/>
  <c r="BH73" i="100"/>
  <c r="BG77" i="120"/>
  <c r="BF76" i="122"/>
  <c r="BF75" i="103"/>
  <c r="BG76" i="100"/>
  <c r="BG71" i="103"/>
  <c r="BH72" i="100"/>
  <c r="BG71" i="122"/>
  <c r="BH65" i="120"/>
  <c r="BG64" i="122"/>
  <c r="BG60" i="100"/>
  <c r="BF59" i="103"/>
  <c r="BG82" i="120"/>
  <c r="BF81" i="122"/>
  <c r="BF67" i="103"/>
  <c r="BG68" i="100"/>
  <c r="BF66" i="103"/>
  <c r="BG67" i="100"/>
  <c r="BF94" i="120"/>
  <c r="BG75" i="103"/>
  <c r="BH76" i="100"/>
  <c r="BG68" i="120"/>
  <c r="BF67" i="122"/>
  <c r="BH82" i="120"/>
  <c r="BG81" i="122"/>
  <c r="BH85" i="120"/>
  <c r="BG84" i="122"/>
  <c r="BG85" i="103"/>
  <c r="BH86" i="100"/>
  <c r="BG85" i="122"/>
  <c r="BG70" i="120"/>
  <c r="BF69" i="122"/>
  <c r="BF58" i="103"/>
  <c r="BG59" i="100"/>
  <c r="BF58" i="122"/>
  <c r="BI88" i="120"/>
  <c r="BH66" i="100"/>
  <c r="BG65" i="103"/>
  <c r="BF94" i="100"/>
  <c r="BH92" i="100"/>
  <c r="BG92" i="103"/>
  <c r="BH57" i="103"/>
  <c r="BI58" i="100"/>
  <c r="BG80" i="120"/>
  <c r="BF79" i="122"/>
  <c r="BG67" i="120"/>
  <c r="BF66" i="122"/>
  <c r="BH63" i="120"/>
  <c r="BG62" i="122"/>
  <c r="BG70" i="100"/>
  <c r="BF69" i="103"/>
  <c r="BG86" i="103"/>
  <c r="BH87" i="100"/>
  <c r="BH87" i="122" s="1"/>
  <c r="BH66" i="120"/>
  <c r="BG65" i="122"/>
  <c r="BH84" i="120"/>
  <c r="BG83" i="122"/>
  <c r="BG78" i="100"/>
  <c r="BF77" i="103"/>
  <c r="BG74" i="122"/>
  <c r="BH75" i="100"/>
  <c r="BG74" i="103"/>
  <c r="BH82" i="100"/>
  <c r="BG81" i="103"/>
  <c r="BH65" i="100"/>
  <c r="BG64" i="103"/>
  <c r="BG58" i="103"/>
  <c r="BH59" i="100"/>
  <c r="BG69" i="120"/>
  <c r="BF68" i="122"/>
  <c r="BG66" i="120"/>
  <c r="BF65" i="122"/>
  <c r="BG78" i="120"/>
  <c r="BF77" i="122"/>
  <c r="BI58" i="120"/>
  <c r="BH57" i="122"/>
  <c r="BG76" i="120"/>
  <c r="BF75" i="122"/>
  <c r="BI63" i="120"/>
  <c r="BH62" i="122"/>
  <c r="BG57" i="120"/>
  <c r="BF56" i="122"/>
  <c r="BG83" i="103"/>
  <c r="BH84" i="100"/>
  <c r="BH59" i="120"/>
  <c r="BG58" i="122"/>
  <c r="BH80" i="120"/>
  <c r="BG79" i="122"/>
  <c r="BG77" i="100"/>
  <c r="BF76" i="103"/>
  <c r="BH76" i="120"/>
  <c r="BG75" i="122"/>
  <c r="BG86" i="122"/>
  <c r="BG84" i="103"/>
  <c r="BH85" i="100"/>
  <c r="BG73" i="120"/>
  <c r="BF72" i="122"/>
  <c r="BG63" i="122"/>
  <c r="BH64" i="100"/>
  <c r="BG63" i="103"/>
  <c r="BF94" i="122" l="1"/>
  <c r="BF94" i="103"/>
  <c r="BF95" i="103" s="1"/>
  <c r="BG94" i="120"/>
  <c r="BG94" i="100"/>
  <c r="BH72" i="103"/>
  <c r="BI73" i="100"/>
  <c r="BH72" i="122"/>
  <c r="BH71" i="100"/>
  <c r="BG70" i="103"/>
  <c r="BI92" i="120"/>
  <c r="BH92" i="122"/>
  <c r="BH61" i="120"/>
  <c r="BG60" i="122"/>
  <c r="BH80" i="103"/>
  <c r="BI81" i="100"/>
  <c r="BJ59" i="120"/>
  <c r="BI58" i="122"/>
  <c r="BG76" i="103"/>
  <c r="BH77" i="100"/>
  <c r="BI77" i="100"/>
  <c r="BH76" i="103"/>
  <c r="BI63" i="103"/>
  <c r="BJ64" i="100"/>
  <c r="BJ64" i="103" s="1"/>
  <c r="BH78" i="100"/>
  <c r="BG77" i="103"/>
  <c r="BH64" i="103"/>
  <c r="BI65" i="100"/>
  <c r="BH64" i="122"/>
  <c r="BH67" i="120"/>
  <c r="BG66" i="122"/>
  <c r="BG57" i="103"/>
  <c r="BH58" i="100"/>
  <c r="BH65" i="103"/>
  <c r="BI66" i="100"/>
  <c r="BI92" i="100"/>
  <c r="BH92" i="103"/>
  <c r="BH74" i="120"/>
  <c r="BG73" i="122"/>
  <c r="BI64" i="120"/>
  <c r="BH63" i="122"/>
  <c r="BH79" i="100"/>
  <c r="BG78" i="103"/>
  <c r="BH68" i="120"/>
  <c r="BG67" i="122"/>
  <c r="BH78" i="120"/>
  <c r="BG77" i="122"/>
  <c r="BH70" i="100"/>
  <c r="BG69" i="103"/>
  <c r="BI66" i="120"/>
  <c r="BH65" i="122"/>
  <c r="BH75" i="122"/>
  <c r="BI76" i="100"/>
  <c r="BH75" i="103"/>
  <c r="BH84" i="103"/>
  <c r="BI85" i="100"/>
  <c r="BH69" i="100"/>
  <c r="BG68" i="103"/>
  <c r="BH70" i="120"/>
  <c r="BG69" i="122"/>
  <c r="BJ89" i="120"/>
  <c r="BI83" i="120"/>
  <c r="BH82" i="122"/>
  <c r="BH83" i="120"/>
  <c r="BG82" i="122"/>
  <c r="BH73" i="122"/>
  <c r="BI74" i="100"/>
  <c r="BH73" i="103"/>
  <c r="BH77" i="120"/>
  <c r="BG76" i="122"/>
  <c r="BI83" i="100"/>
  <c r="BH82" i="103"/>
  <c r="BH86" i="122"/>
  <c r="BI87" i="100"/>
  <c r="BH86" i="103"/>
  <c r="BH79" i="120"/>
  <c r="BG78" i="122"/>
  <c r="BH59" i="103"/>
  <c r="BI60" i="100"/>
  <c r="BI85" i="120"/>
  <c r="BH84" i="122"/>
  <c r="BH81" i="120"/>
  <c r="BG80" i="122"/>
  <c r="BH67" i="100"/>
  <c r="BG66" i="103"/>
  <c r="BG80" i="103"/>
  <c r="BH81" i="100"/>
  <c r="BH87" i="103"/>
  <c r="BI88" i="100"/>
  <c r="BI88" i="122" s="1"/>
  <c r="BH71" i="120"/>
  <c r="BG70" i="122"/>
  <c r="BH68" i="100"/>
  <c r="BG67" i="103"/>
  <c r="BI67" i="100"/>
  <c r="BH66" i="103"/>
  <c r="BH85" i="103"/>
  <c r="BI86" i="100"/>
  <c r="BI77" i="120"/>
  <c r="BH76" i="122"/>
  <c r="BJ64" i="120"/>
  <c r="BI63" i="122"/>
  <c r="BI58" i="103"/>
  <c r="BJ59" i="100"/>
  <c r="BJ59" i="103" s="1"/>
  <c r="BG59" i="103"/>
  <c r="BH60" i="100"/>
  <c r="BG59" i="122"/>
  <c r="BG60" i="103"/>
  <c r="BH61" i="100"/>
  <c r="BG73" i="103"/>
  <c r="BH74" i="100"/>
  <c r="BI81" i="120"/>
  <c r="BH80" i="122"/>
  <c r="BI60" i="120"/>
  <c r="BH59" i="122"/>
  <c r="BI86" i="120"/>
  <c r="BH85" i="122"/>
  <c r="BH58" i="120"/>
  <c r="BG57" i="122"/>
  <c r="BI67" i="120"/>
  <c r="BH66" i="122"/>
  <c r="BH69" i="120"/>
  <c r="BG68" i="122"/>
  <c r="BH83" i="100"/>
  <c r="BG82" i="103"/>
  <c r="BH63" i="103"/>
  <c r="BI64" i="100"/>
  <c r="BH94" i="100" l="1"/>
  <c r="BG94" i="103"/>
  <c r="BG95" i="103" s="1"/>
  <c r="BG94" i="122"/>
  <c r="BI62" i="120"/>
  <c r="BH61" i="122"/>
  <c r="BH67" i="103"/>
  <c r="BI68" i="100"/>
  <c r="BJ67" i="100"/>
  <c r="BJ67" i="103" s="1"/>
  <c r="BI66" i="103"/>
  <c r="BH94" i="120"/>
  <c r="BJ67" i="120"/>
  <c r="BJ67" i="122" s="1"/>
  <c r="BI66" i="122"/>
  <c r="BI79" i="100"/>
  <c r="BH78" i="103"/>
  <c r="BJ61" i="100"/>
  <c r="BJ61" i="103" s="1"/>
  <c r="BI60" i="103"/>
  <c r="BJ92" i="120"/>
  <c r="BI92" i="122"/>
  <c r="BI71" i="100"/>
  <c r="BH70" i="103"/>
  <c r="BH58" i="103"/>
  <c r="BI59" i="100"/>
  <c r="BI77" i="103"/>
  <c r="BJ78" i="100"/>
  <c r="BJ78" i="103" s="1"/>
  <c r="BI75" i="120"/>
  <c r="BH74" i="122"/>
  <c r="BJ68" i="100"/>
  <c r="BJ68" i="103" s="1"/>
  <c r="BI67" i="103"/>
  <c r="BI71" i="120"/>
  <c r="BH70" i="122"/>
  <c r="BI78" i="120"/>
  <c r="BH77" i="122"/>
  <c r="BI84" i="100"/>
  <c r="BH83" i="103"/>
  <c r="BI88" i="103"/>
  <c r="BJ89" i="100"/>
  <c r="BJ89" i="103" s="1"/>
  <c r="BI78" i="100"/>
  <c r="BH77" i="103"/>
  <c r="BI72" i="100"/>
  <c r="BH71" i="103"/>
  <c r="BJ92" i="100"/>
  <c r="BI92" i="103"/>
  <c r="BJ86" i="120"/>
  <c r="BI85" i="122"/>
  <c r="BI72" i="120"/>
  <c r="BH71" i="122"/>
  <c r="BJ82" i="120"/>
  <c r="BI81" i="122"/>
  <c r="BJ64" i="122"/>
  <c r="BH79" i="103"/>
  <c r="BI80" i="100"/>
  <c r="BI62" i="100"/>
  <c r="BH61" i="103"/>
  <c r="BI59" i="120"/>
  <c r="BH58" i="122"/>
  <c r="BI82" i="120"/>
  <c r="BH81" i="122"/>
  <c r="BH68" i="103"/>
  <c r="BI69" i="100"/>
  <c r="BJ86" i="100"/>
  <c r="BJ86" i="103" s="1"/>
  <c r="BI85" i="103"/>
  <c r="BH81" i="103"/>
  <c r="BI82" i="100"/>
  <c r="BI80" i="120"/>
  <c r="BH79" i="122"/>
  <c r="BI84" i="120"/>
  <c r="BH83" i="122"/>
  <c r="BJ77" i="100"/>
  <c r="BI76" i="103"/>
  <c r="BI76" i="122"/>
  <c r="BI68" i="120"/>
  <c r="BH67" i="122"/>
  <c r="BJ74" i="100"/>
  <c r="BI73" i="103"/>
  <c r="BI73" i="122"/>
  <c r="BJ87" i="120"/>
  <c r="BI86" i="122"/>
  <c r="BI70" i="100"/>
  <c r="BH69" i="103"/>
  <c r="BI74" i="122"/>
  <c r="BJ75" i="100"/>
  <c r="BI74" i="103"/>
  <c r="BI75" i="100"/>
  <c r="BH74" i="103"/>
  <c r="BJ78" i="120"/>
  <c r="BI77" i="122"/>
  <c r="BJ65" i="120"/>
  <c r="BI64" i="122"/>
  <c r="BJ59" i="122"/>
  <c r="BJ84" i="100"/>
  <c r="BJ84" i="103" s="1"/>
  <c r="BI83" i="103"/>
  <c r="BH60" i="103"/>
  <c r="BI61" i="100"/>
  <c r="BH60" i="122"/>
  <c r="BJ65" i="100"/>
  <c r="BJ65" i="103" s="1"/>
  <c r="BI64" i="103"/>
  <c r="BI79" i="120"/>
  <c r="BH78" i="122"/>
  <c r="BJ61" i="120"/>
  <c r="BJ61" i="122" s="1"/>
  <c r="BI60" i="122"/>
  <c r="BI69" i="120"/>
  <c r="BH68" i="122"/>
  <c r="BI70" i="120"/>
  <c r="BH69" i="122"/>
  <c r="BJ68" i="120"/>
  <c r="BJ68" i="122" s="1"/>
  <c r="BI67" i="122"/>
  <c r="BI86" i="103"/>
  <c r="BJ87" i="100"/>
  <c r="BJ87" i="103" s="1"/>
  <c r="BI87" i="122"/>
  <c r="BJ88" i="100"/>
  <c r="BI87" i="103"/>
  <c r="BJ84" i="120"/>
  <c r="BI83" i="122"/>
  <c r="BI65" i="122"/>
  <c r="BI65" i="103"/>
  <c r="BJ66" i="100"/>
  <c r="BJ82" i="100"/>
  <c r="BJ82" i="103" s="1"/>
  <c r="BI81" i="103"/>
  <c r="BJ78" i="122" l="1"/>
  <c r="BH94" i="122"/>
  <c r="BJ86" i="122"/>
  <c r="BI94" i="120"/>
  <c r="BJ87" i="122"/>
  <c r="BJ65" i="122"/>
  <c r="BI59" i="103"/>
  <c r="BJ60" i="100"/>
  <c r="BJ60" i="103" s="1"/>
  <c r="BJ77" i="103"/>
  <c r="BJ77" i="122"/>
  <c r="BJ75" i="103"/>
  <c r="BJ75" i="122"/>
  <c r="BJ84" i="122"/>
  <c r="BI94" i="100"/>
  <c r="BJ79" i="120"/>
  <c r="BI78" i="122"/>
  <c r="BI71" i="103"/>
  <c r="BJ72" i="100"/>
  <c r="BJ72" i="103" s="1"/>
  <c r="BJ73" i="120"/>
  <c r="BI72" i="122"/>
  <c r="BJ92" i="103"/>
  <c r="BJ72" i="120"/>
  <c r="BI71" i="122"/>
  <c r="BJ69" i="100"/>
  <c r="BJ69" i="103" s="1"/>
  <c r="BI68" i="103"/>
  <c r="BJ66" i="103"/>
  <c r="BJ66" i="122"/>
  <c r="BJ71" i="120"/>
  <c r="BI70" i="122"/>
  <c r="BJ88" i="103"/>
  <c r="BJ88" i="122"/>
  <c r="BJ80" i="120"/>
  <c r="BJ80" i="122" s="1"/>
  <c r="BI79" i="122"/>
  <c r="BI82" i="103"/>
  <c r="BJ83" i="100"/>
  <c r="BJ83" i="103" s="1"/>
  <c r="BI80" i="103"/>
  <c r="BJ81" i="100"/>
  <c r="BJ81" i="103" s="1"/>
  <c r="BJ92" i="122"/>
  <c r="BJ83" i="120"/>
  <c r="BI82" i="122"/>
  <c r="BJ70" i="120"/>
  <c r="BI69" i="122"/>
  <c r="BJ73" i="100"/>
  <c r="BJ73" i="103" s="1"/>
  <c r="BI72" i="103"/>
  <c r="BJ85" i="120"/>
  <c r="BJ85" i="122" s="1"/>
  <c r="BI84" i="122"/>
  <c r="BJ81" i="120"/>
  <c r="BI80" i="122"/>
  <c r="BJ76" i="100"/>
  <c r="BJ76" i="103" s="1"/>
  <c r="BI75" i="103"/>
  <c r="BJ74" i="103"/>
  <c r="BJ74" i="122"/>
  <c r="BJ63" i="120"/>
  <c r="BI62" i="122"/>
  <c r="BJ85" i="100"/>
  <c r="BJ85" i="103" s="1"/>
  <c r="BI84" i="103"/>
  <c r="BJ71" i="100"/>
  <c r="BJ71" i="103" s="1"/>
  <c r="BI70" i="103"/>
  <c r="BI78" i="103"/>
  <c r="BJ79" i="100"/>
  <c r="BJ79" i="103" s="1"/>
  <c r="BJ76" i="120"/>
  <c r="BI75" i="122"/>
  <c r="BH94" i="103"/>
  <c r="BJ60" i="120"/>
  <c r="BI59" i="122"/>
  <c r="BJ63" i="100"/>
  <c r="BJ63" i="103" s="1"/>
  <c r="BI62" i="103"/>
  <c r="BI61" i="103"/>
  <c r="BJ62" i="100"/>
  <c r="BI61" i="122"/>
  <c r="BJ69" i="120"/>
  <c r="BI68" i="122"/>
  <c r="BJ70" i="100"/>
  <c r="BJ70" i="103" s="1"/>
  <c r="BI69" i="103"/>
  <c r="BJ82" i="122"/>
  <c r="BJ80" i="100"/>
  <c r="BJ80" i="103" s="1"/>
  <c r="BI79" i="103"/>
  <c r="BJ89" i="122"/>
  <c r="BJ94" i="100" l="1"/>
  <c r="BI94" i="103"/>
  <c r="BI95" i="103" s="1"/>
  <c r="BI94" i="122"/>
  <c r="BJ60" i="122"/>
  <c r="BJ94" i="120"/>
  <c r="BJ72" i="122"/>
  <c r="BJ79" i="122"/>
  <c r="BJ69" i="122"/>
  <c r="BJ62" i="103"/>
  <c r="BJ94" i="103" s="1"/>
  <c r="BJ95" i="103" s="1"/>
  <c r="BJ62" i="122"/>
  <c r="BJ63" i="122"/>
  <c r="BJ70" i="122"/>
  <c r="BJ76" i="122"/>
  <c r="BJ81" i="122"/>
  <c r="BH95" i="103"/>
  <c r="BJ83" i="122"/>
  <c r="BJ71" i="122"/>
  <c r="BJ73" i="122"/>
  <c r="BJ94" i="122" l="1"/>
</calcChain>
</file>

<file path=xl/comments1.xml><?xml version="1.0" encoding="utf-8"?>
<comments xmlns="http://schemas.openxmlformats.org/spreadsheetml/2006/main">
  <authors>
    <author>Marcelo Abi-Ramia Caetano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Marcelo Abi-Ramia Caetano:</t>
        </r>
        <r>
          <rPr>
            <sz val="9"/>
            <color indexed="81"/>
            <rFont val="Tahoma"/>
            <family val="2"/>
          </rPr>
          <t xml:space="preserve">
Variável ainda não trabalhada
</t>
        </r>
      </text>
    </comment>
  </commentList>
</comments>
</file>

<file path=xl/comments2.xml><?xml version="1.0" encoding="utf-8"?>
<comments xmlns="http://schemas.openxmlformats.org/spreadsheetml/2006/main">
  <authors>
    <author>02594449105</author>
  </authors>
  <commentList>
    <comment ref="P94" authorId="0" shapeId="0">
      <text>
        <r>
          <rPr>
            <b/>
            <sz val="9"/>
            <color indexed="81"/>
            <rFont val="Tahoma"/>
            <family val="2"/>
          </rPr>
          <t>02594449105:</t>
        </r>
        <r>
          <rPr>
            <sz val="9"/>
            <color indexed="81"/>
            <rFont val="Tahoma"/>
            <family val="2"/>
          </rPr>
          <t xml:space="preserve">
Dividido por fator de ajuste para filhos</t>
        </r>
      </text>
    </comment>
  </commentList>
</comments>
</file>

<file path=xl/sharedStrings.xml><?xml version="1.0" encoding="utf-8"?>
<sst xmlns="http://schemas.openxmlformats.org/spreadsheetml/2006/main" count="117" uniqueCount="49">
  <si>
    <t>Tempo de recebimento da pensão temporária (em meses)</t>
  </si>
  <si>
    <t>Fator de incremento para homens gerarem pensão de 4 meses</t>
  </si>
  <si>
    <t>Fator de incremento para mulheres gerarem pensão de 4 meses</t>
  </si>
  <si>
    <t>Diferença de idade entre cônjuges</t>
  </si>
  <si>
    <t>Total</t>
  </si>
  <si>
    <t>Estoque</t>
  </si>
  <si>
    <t>Homens</t>
  </si>
  <si>
    <t>Mulheres</t>
  </si>
  <si>
    <t>Taxa de Mortalidade</t>
  </si>
  <si>
    <t>txMortH</t>
  </si>
  <si>
    <t>txMortM</t>
  </si>
  <si>
    <t>Fator de Agravamento</t>
  </si>
  <si>
    <t>ÍNDICE</t>
  </si>
  <si>
    <t>EsPensRurH</t>
  </si>
  <si>
    <t>EsPensRurM</t>
  </si>
  <si>
    <t>PgPensRurH</t>
  </si>
  <si>
    <t>PgPensRurM</t>
  </si>
  <si>
    <t>Pensões - Total</t>
  </si>
  <si>
    <t>Pensões - Lei 13.135/2015</t>
  </si>
  <si>
    <t>FaPensRurH</t>
  </si>
  <si>
    <t>FaPensRurM</t>
  </si>
  <si>
    <t>Prob de Geração</t>
  </si>
  <si>
    <t>IdH-IdM</t>
  </si>
  <si>
    <t>Diferença de Id. entre Cônjuges</t>
  </si>
  <si>
    <t>DifIdConj</t>
  </si>
  <si>
    <t>Tipo A</t>
  </si>
  <si>
    <t>Anterior à 2015</t>
  </si>
  <si>
    <t>EsPensTipoBRurH</t>
  </si>
  <si>
    <t>Tipo B</t>
  </si>
  <si>
    <t>EsPensTipoARurH</t>
  </si>
  <si>
    <t>EsPensTipoARurM</t>
  </si>
  <si>
    <t>EsPensTipoBRurM</t>
  </si>
  <si>
    <t>Total dez</t>
  </si>
  <si>
    <t>Total jun</t>
  </si>
  <si>
    <t>Regra do ponto de vista de quem está saindo. Se alguém está deixando de receber o benefício com X anos, quantos anos ele passou recebendo o benefício?</t>
  </si>
  <si>
    <t>Regras da Saída Automática</t>
  </si>
  <si>
    <t>RegraSaída</t>
  </si>
  <si>
    <t>Potenciais Geradores de Pensões</t>
  </si>
  <si>
    <t>Fluxo de Entrada</t>
  </si>
  <si>
    <t>FePensRurH</t>
  </si>
  <si>
    <t>PSobreRurH</t>
  </si>
  <si>
    <t>FePensRurM</t>
  </si>
  <si>
    <t>PSobreRurM</t>
  </si>
  <si>
    <t>PotPensRurH</t>
  </si>
  <si>
    <t>PotPensRurM</t>
  </si>
  <si>
    <t>Prob de Sobrevivência</t>
  </si>
  <si>
    <t>Pensões - Clientela Rural</t>
  </si>
  <si>
    <t>Proporção da probabilidade de geração do ano anterior</t>
  </si>
  <si>
    <t>*permite reduzir a ProbGeração se for menor do que 100%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</si>
</sst>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0.0%"/>
    <numFmt numFmtId="165" formatCode="_-* #,##0.00_-;\-* #,##0.00_-;_-* \-??_-;_-@_-"/>
    <numFmt numFmtId="166" formatCode="_-* #,##0_-;\-* #,##0_-;_-* &quot;-&quot;??_-;_-@_-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6"/>
      <color theme="1"/>
      <name val="Arial Narrow"/>
      <family val="2"/>
    </font>
    <font>
      <sz val="8"/>
      <color theme="1"/>
      <name val="Arial"/>
      <family val="2"/>
    </font>
    <font>
      <b/>
      <sz val="11"/>
      <color theme="1"/>
      <name val="Arial Narrow"/>
      <family val="2"/>
    </font>
    <font>
      <sz val="11"/>
      <color theme="1"/>
      <name val="Arial Narrow"/>
      <family val="2"/>
    </font>
    <font>
      <sz val="11"/>
      <color theme="5" tint="-0.249977111117893"/>
      <name val="Arial Narrow"/>
      <family val="2"/>
    </font>
    <font>
      <sz val="22"/>
      <color theme="0"/>
      <name val="Arial Narrow"/>
      <family val="2"/>
    </font>
    <font>
      <sz val="14"/>
      <color theme="1"/>
      <name val="Arial Narrow"/>
      <family val="2"/>
    </font>
    <font>
      <sz val="12"/>
      <color theme="1"/>
      <name val="Arial Narrow"/>
      <family val="2"/>
    </font>
    <font>
      <sz val="13"/>
      <color theme="1"/>
      <name val="Arial Narrow"/>
      <family val="2"/>
    </font>
    <font>
      <sz val="14"/>
      <name val="Arial Narrow"/>
      <family val="2"/>
    </font>
    <font>
      <b/>
      <sz val="14"/>
      <color theme="1"/>
      <name val="Arial Narrow"/>
      <family val="2"/>
    </font>
    <font>
      <i/>
      <sz val="13"/>
      <color theme="1"/>
      <name val="Arial Narrow"/>
      <family val="2"/>
    </font>
    <font>
      <u/>
      <sz val="11"/>
      <color theme="10"/>
      <name val="Calibri"/>
      <family val="2"/>
      <scheme val="minor"/>
    </font>
    <font>
      <i/>
      <sz val="14"/>
      <color theme="1"/>
      <name val="Arial Narrow"/>
      <family val="2"/>
    </font>
    <font>
      <b/>
      <sz val="13"/>
      <color theme="0"/>
      <name val="Arial Narrow"/>
      <family val="2"/>
    </font>
    <font>
      <sz val="11"/>
      <color rgb="FF000000"/>
      <name val="Calibri"/>
      <family val="2"/>
      <charset val="1"/>
    </font>
    <font>
      <sz val="10"/>
      <name val="Arial"/>
      <family val="2"/>
    </font>
    <font>
      <sz val="11"/>
      <color rgb="FFFF0000"/>
      <name val="Arial Narrow"/>
      <family val="2"/>
    </font>
    <font>
      <sz val="10"/>
      <color theme="1"/>
      <name val="Arial Narrow"/>
      <family val="2"/>
    </font>
  </fonts>
  <fills count="1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81D41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8FF1B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5" fillId="0" borderId="0"/>
    <xf numFmtId="0" fontId="16" fillId="0" borderId="0" applyNumberFormat="0" applyFill="0" applyBorder="0" applyAlignment="0" applyProtection="0"/>
    <xf numFmtId="165" fontId="19" fillId="0" borderId="0" applyBorder="0" applyProtection="0"/>
    <xf numFmtId="43" fontId="20" fillId="0" borderId="0" applyFont="0" applyFill="0" applyBorder="0" applyAlignment="0" applyProtection="0"/>
  </cellStyleXfs>
  <cellXfs count="130">
    <xf numFmtId="0" fontId="0" fillId="0" borderId="0" xfId="0"/>
    <xf numFmtId="9" fontId="0" fillId="0" borderId="0" xfId="0" applyNumberFormat="1"/>
    <xf numFmtId="0" fontId="0" fillId="2" borderId="0" xfId="0" applyFill="1"/>
    <xf numFmtId="0" fontId="4" fillId="3" borderId="0" xfId="0" applyFont="1" applyFill="1"/>
    <xf numFmtId="0" fontId="6" fillId="4" borderId="0" xfId="2" applyFont="1" applyFill="1" applyBorder="1" applyAlignment="1">
      <alignment horizontal="center" vertical="center"/>
    </xf>
    <xf numFmtId="3" fontId="7" fillId="3" borderId="0" xfId="1" applyNumberFormat="1" applyFont="1" applyFill="1"/>
    <xf numFmtId="0" fontId="7" fillId="3" borderId="0" xfId="0" applyFont="1" applyFill="1"/>
    <xf numFmtId="3" fontId="7" fillId="3" borderId="2" xfId="1" applyNumberFormat="1" applyFont="1" applyFill="1" applyBorder="1"/>
    <xf numFmtId="0" fontId="6" fillId="3" borderId="0" xfId="0" applyFont="1" applyFill="1"/>
    <xf numFmtId="10" fontId="7" fillId="3" borderId="0" xfId="3" applyNumberFormat="1" applyFont="1" applyFill="1"/>
    <xf numFmtId="10" fontId="7" fillId="5" borderId="0" xfId="3" applyNumberFormat="1" applyFont="1" applyFill="1"/>
    <xf numFmtId="10" fontId="8" fillId="5" borderId="0" xfId="3" applyNumberFormat="1" applyFont="1" applyFill="1"/>
    <xf numFmtId="10" fontId="7" fillId="3" borderId="2" xfId="3" applyNumberFormat="1" applyFont="1" applyFill="1" applyBorder="1"/>
    <xf numFmtId="10" fontId="7" fillId="5" borderId="2" xfId="3" applyNumberFormat="1" applyFont="1" applyFill="1" applyBorder="1"/>
    <xf numFmtId="10" fontId="8" fillId="5" borderId="2" xfId="3" applyNumberFormat="1" applyFont="1" applyFill="1" applyBorder="1"/>
    <xf numFmtId="0" fontId="10" fillId="3" borderId="0" xfId="0" applyFont="1" applyFill="1" applyBorder="1" applyAlignment="1">
      <alignment vertical="center"/>
    </xf>
    <xf numFmtId="0" fontId="11" fillId="3" borderId="0" xfId="0" applyFont="1" applyFill="1" applyAlignment="1">
      <alignment vertical="center"/>
    </xf>
    <xf numFmtId="0" fontId="10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2" fillId="3" borderId="0" xfId="0" applyFont="1" applyFill="1" applyAlignment="1">
      <alignment horizontal="center" vertical="center"/>
    </xf>
    <xf numFmtId="0" fontId="14" fillId="3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vertical="center"/>
    </xf>
    <xf numFmtId="0" fontId="17" fillId="3" borderId="0" xfId="0" applyFont="1" applyFill="1" applyAlignment="1">
      <alignment horizontal="center" vertical="center"/>
    </xf>
    <xf numFmtId="0" fontId="15" fillId="3" borderId="0" xfId="0" applyFont="1" applyFill="1" applyAlignment="1">
      <alignment vertical="center"/>
    </xf>
    <xf numFmtId="0" fontId="13" fillId="6" borderId="0" xfId="5" applyFont="1" applyFill="1" applyAlignment="1">
      <alignment horizontal="center" vertical="center"/>
    </xf>
    <xf numFmtId="0" fontId="18" fillId="8" borderId="0" xfId="5" applyFont="1" applyFill="1" applyAlignment="1">
      <alignment horizontal="center" vertical="center"/>
    </xf>
    <xf numFmtId="0" fontId="13" fillId="3" borderId="0" xfId="5" applyFont="1" applyFill="1" applyAlignment="1">
      <alignment horizontal="center" vertical="center"/>
    </xf>
    <xf numFmtId="0" fontId="6" fillId="4" borderId="0" xfId="4" applyFont="1" applyFill="1" applyBorder="1" applyAlignment="1">
      <alignment horizontal="center" vertical="center"/>
    </xf>
    <xf numFmtId="2" fontId="7" fillId="3" borderId="0" xfId="3" applyNumberFormat="1" applyFont="1" applyFill="1" applyAlignment="1">
      <alignment horizontal="center" vertical="center"/>
    </xf>
    <xf numFmtId="2" fontId="7" fillId="3" borderId="0" xfId="0" applyNumberFormat="1" applyFont="1" applyFill="1" applyAlignment="1">
      <alignment horizontal="center"/>
    </xf>
    <xf numFmtId="2" fontId="7" fillId="3" borderId="0" xfId="3" applyNumberFormat="1" applyFont="1" applyFill="1" applyAlignment="1">
      <alignment horizontal="center"/>
    </xf>
    <xf numFmtId="2" fontId="7" fillId="5" borderId="0" xfId="3" applyNumberFormat="1" applyFont="1" applyFill="1" applyAlignment="1">
      <alignment horizontal="center"/>
    </xf>
    <xf numFmtId="2" fontId="8" fillId="5" borderId="0" xfId="3" applyNumberFormat="1" applyFont="1" applyFill="1" applyAlignment="1">
      <alignment horizontal="center"/>
    </xf>
    <xf numFmtId="2" fontId="7" fillId="3" borderId="2" xfId="3" applyNumberFormat="1" applyFont="1" applyFill="1" applyBorder="1" applyAlignment="1">
      <alignment horizontal="center"/>
    </xf>
    <xf numFmtId="2" fontId="7" fillId="5" borderId="2" xfId="3" applyNumberFormat="1" applyFont="1" applyFill="1" applyBorder="1" applyAlignment="1">
      <alignment horizontal="center"/>
    </xf>
    <xf numFmtId="2" fontId="8" fillId="5" borderId="2" xfId="3" applyNumberFormat="1" applyFont="1" applyFill="1" applyBorder="1" applyAlignment="1">
      <alignment horizontal="center"/>
    </xf>
    <xf numFmtId="0" fontId="6" fillId="4" borderId="2" xfId="2" applyFont="1" applyFill="1" applyBorder="1" applyAlignment="1" applyProtection="1">
      <alignment horizontal="center" vertical="center"/>
    </xf>
    <xf numFmtId="3" fontId="7" fillId="3" borderId="2" xfId="6" applyNumberFormat="1" applyFont="1" applyFill="1" applyBorder="1" applyProtection="1"/>
    <xf numFmtId="0" fontId="7" fillId="3" borderId="0" xfId="2" applyFont="1" applyFill="1" applyProtection="1"/>
    <xf numFmtId="166" fontId="7" fillId="3" borderId="0" xfId="1" applyNumberFormat="1" applyFont="1" applyFill="1"/>
    <xf numFmtId="166" fontId="7" fillId="5" borderId="0" xfId="1" applyNumberFormat="1" applyFont="1" applyFill="1"/>
    <xf numFmtId="166" fontId="8" fillId="5" borderId="0" xfId="1" applyNumberFormat="1" applyFont="1" applyFill="1"/>
    <xf numFmtId="166" fontId="7" fillId="3" borderId="2" xfId="1" applyNumberFormat="1" applyFont="1" applyFill="1" applyBorder="1"/>
    <xf numFmtId="166" fontId="7" fillId="5" borderId="2" xfId="1" applyNumberFormat="1" applyFont="1" applyFill="1" applyBorder="1"/>
    <xf numFmtId="166" fontId="8" fillId="5" borderId="2" xfId="1" applyNumberFormat="1" applyFont="1" applyFill="1" applyBorder="1"/>
    <xf numFmtId="0" fontId="13" fillId="9" borderId="0" xfId="5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 wrapText="1"/>
    </xf>
    <xf numFmtId="0" fontId="13" fillId="10" borderId="0" xfId="5" applyFont="1" applyFill="1" applyAlignment="1">
      <alignment horizontal="center" vertical="center"/>
    </xf>
    <xf numFmtId="0" fontId="13" fillId="11" borderId="0" xfId="5" applyFont="1" applyFill="1" applyAlignment="1">
      <alignment horizontal="center" vertical="center"/>
    </xf>
    <xf numFmtId="0" fontId="13" fillId="12" borderId="0" xfId="5" applyFont="1" applyFill="1" applyAlignment="1">
      <alignment horizontal="center" vertical="center"/>
    </xf>
    <xf numFmtId="0" fontId="13" fillId="13" borderId="0" xfId="5" applyFont="1" applyFill="1" applyAlignment="1">
      <alignment horizontal="center" vertical="center"/>
    </xf>
    <xf numFmtId="0" fontId="6" fillId="4" borderId="2" xfId="2" applyFont="1" applyFill="1" applyBorder="1" applyAlignment="1">
      <alignment horizontal="center" vertical="center"/>
    </xf>
    <xf numFmtId="0" fontId="6" fillId="4" borderId="2" xfId="4" applyFont="1" applyFill="1" applyBorder="1" applyAlignment="1">
      <alignment horizontal="center" vertical="center"/>
    </xf>
    <xf numFmtId="10" fontId="7" fillId="3" borderId="4" xfId="3" applyNumberFormat="1" applyFont="1" applyFill="1" applyBorder="1"/>
    <xf numFmtId="10" fontId="7" fillId="3" borderId="5" xfId="3" applyNumberFormat="1" applyFont="1" applyFill="1" applyBorder="1"/>
    <xf numFmtId="166" fontId="7" fillId="3" borderId="4" xfId="1" applyNumberFormat="1" applyFont="1" applyFill="1" applyBorder="1"/>
    <xf numFmtId="166" fontId="7" fillId="3" borderId="5" xfId="1" applyNumberFormat="1" applyFont="1" applyFill="1" applyBorder="1"/>
    <xf numFmtId="2" fontId="7" fillId="3" borderId="4" xfId="1" applyNumberFormat="1" applyFont="1" applyFill="1" applyBorder="1" applyAlignment="1">
      <alignment horizontal="center"/>
    </xf>
    <xf numFmtId="0" fontId="4" fillId="14" borderId="1" xfId="0" applyFont="1" applyFill="1" applyBorder="1" applyAlignment="1">
      <alignment horizontal="center" vertical="center"/>
    </xf>
    <xf numFmtId="0" fontId="4" fillId="14" borderId="4" xfId="0" applyFont="1" applyFill="1" applyBorder="1" applyAlignment="1">
      <alignment horizontal="center" vertical="center"/>
    </xf>
    <xf numFmtId="0" fontId="7" fillId="3" borderId="0" xfId="0" applyFont="1" applyFill="1" applyBorder="1"/>
    <xf numFmtId="164" fontId="7" fillId="3" borderId="0" xfId="3" applyNumberFormat="1" applyFont="1" applyFill="1"/>
    <xf numFmtId="164" fontId="7" fillId="3" borderId="4" xfId="3" applyNumberFormat="1" applyFont="1" applyFill="1" applyBorder="1"/>
    <xf numFmtId="164" fontId="7" fillId="15" borderId="0" xfId="3" applyNumberFormat="1" applyFont="1" applyFill="1"/>
    <xf numFmtId="164" fontId="7" fillId="5" borderId="0" xfId="3" applyNumberFormat="1" applyFont="1" applyFill="1"/>
    <xf numFmtId="164" fontId="8" fillId="5" borderId="0" xfId="3" applyNumberFormat="1" applyFont="1" applyFill="1"/>
    <xf numFmtId="164" fontId="7" fillId="3" borderId="2" xfId="3" applyNumberFormat="1" applyFont="1" applyFill="1" applyBorder="1"/>
    <xf numFmtId="164" fontId="7" fillId="3" borderId="5" xfId="3" applyNumberFormat="1" applyFont="1" applyFill="1" applyBorder="1"/>
    <xf numFmtId="164" fontId="7" fillId="15" borderId="2" xfId="3" applyNumberFormat="1" applyFont="1" applyFill="1" applyBorder="1"/>
    <xf numFmtId="164" fontId="7" fillId="5" borderId="2" xfId="3" applyNumberFormat="1" applyFont="1" applyFill="1" applyBorder="1"/>
    <xf numFmtId="164" fontId="8" fillId="5" borderId="2" xfId="3" applyNumberFormat="1" applyFont="1" applyFill="1" applyBorder="1"/>
    <xf numFmtId="0" fontId="4" fillId="14" borderId="3" xfId="0" applyFont="1" applyFill="1" applyBorder="1" applyAlignment="1">
      <alignment horizontal="center" vertical="center"/>
    </xf>
    <xf numFmtId="2" fontId="7" fillId="3" borderId="5" xfId="1" applyNumberFormat="1" applyFont="1" applyFill="1" applyBorder="1" applyAlignment="1">
      <alignment horizontal="center"/>
    </xf>
    <xf numFmtId="164" fontId="7" fillId="3" borderId="0" xfId="3" applyNumberFormat="1" applyFont="1" applyFill="1" applyAlignment="1">
      <alignment horizontal="center" vertical="center"/>
    </xf>
    <xf numFmtId="164" fontId="7" fillId="3" borderId="4" xfId="3" applyNumberFormat="1" applyFont="1" applyFill="1" applyBorder="1" applyAlignment="1">
      <alignment horizontal="center"/>
    </xf>
    <xf numFmtId="164" fontId="7" fillId="5" borderId="0" xfId="3" applyNumberFormat="1" applyFont="1" applyFill="1" applyAlignment="1">
      <alignment horizontal="center"/>
    </xf>
    <xf numFmtId="164" fontId="8" fillId="5" borderId="0" xfId="3" applyNumberFormat="1" applyFont="1" applyFill="1" applyAlignment="1">
      <alignment horizontal="center"/>
    </xf>
    <xf numFmtId="164" fontId="7" fillId="3" borderId="0" xfId="3" applyNumberFormat="1" applyFont="1" applyFill="1" applyAlignment="1">
      <alignment horizontal="center"/>
    </xf>
    <xf numFmtId="164" fontId="7" fillId="3" borderId="2" xfId="3" applyNumberFormat="1" applyFont="1" applyFill="1" applyBorder="1" applyAlignment="1">
      <alignment horizontal="center"/>
    </xf>
    <xf numFmtId="164" fontId="7" fillId="3" borderId="5" xfId="3" applyNumberFormat="1" applyFont="1" applyFill="1" applyBorder="1" applyAlignment="1">
      <alignment horizontal="center"/>
    </xf>
    <xf numFmtId="164" fontId="7" fillId="5" borderId="2" xfId="3" applyNumberFormat="1" applyFont="1" applyFill="1" applyBorder="1" applyAlignment="1">
      <alignment horizontal="center"/>
    </xf>
    <xf numFmtId="164" fontId="8" fillId="5" borderId="2" xfId="3" applyNumberFormat="1" applyFont="1" applyFill="1" applyBorder="1" applyAlignment="1">
      <alignment horizontal="center"/>
    </xf>
    <xf numFmtId="0" fontId="6" fillId="3" borderId="2" xfId="0" applyFont="1" applyFill="1" applyBorder="1"/>
    <xf numFmtId="0" fontId="7" fillId="3" borderId="2" xfId="0" applyFont="1" applyFill="1" applyBorder="1"/>
    <xf numFmtId="166" fontId="7" fillId="5" borderId="0" xfId="1" applyNumberFormat="1" applyFont="1" applyFill="1" applyAlignment="1">
      <alignment horizontal="center"/>
    </xf>
    <xf numFmtId="166" fontId="8" fillId="5" borderId="0" xfId="1" applyNumberFormat="1" applyFont="1" applyFill="1" applyAlignment="1">
      <alignment horizontal="center"/>
    </xf>
    <xf numFmtId="166" fontId="7" fillId="5" borderId="2" xfId="1" applyNumberFormat="1" applyFont="1" applyFill="1" applyBorder="1" applyAlignment="1">
      <alignment horizontal="center"/>
    </xf>
    <xf numFmtId="166" fontId="8" fillId="5" borderId="2" xfId="1" applyNumberFormat="1" applyFont="1" applyFill="1" applyBorder="1" applyAlignment="1">
      <alignment horizontal="center"/>
    </xf>
    <xf numFmtId="0" fontId="18" fillId="8" borderId="0" xfId="5" applyFont="1" applyFill="1" applyAlignment="1" applyProtection="1">
      <alignment horizontal="center" vertical="center"/>
      <protection locked="0"/>
    </xf>
    <xf numFmtId="0" fontId="4" fillId="14" borderId="1" xfId="2" applyFont="1" applyFill="1" applyBorder="1" applyAlignment="1" applyProtection="1">
      <alignment horizontal="center" vertical="center"/>
      <protection locked="0"/>
    </xf>
    <xf numFmtId="0" fontId="4" fillId="14" borderId="3" xfId="2" applyFont="1" applyFill="1" applyBorder="1" applyAlignment="1" applyProtection="1">
      <alignment horizontal="center" vertical="center"/>
      <protection locked="0"/>
    </xf>
    <xf numFmtId="0" fontId="4" fillId="3" borderId="0" xfId="2" applyFont="1" applyFill="1" applyProtection="1">
      <protection locked="0"/>
    </xf>
    <xf numFmtId="0" fontId="6" fillId="4" borderId="0" xfId="4" applyFont="1" applyFill="1" applyBorder="1" applyAlignment="1" applyProtection="1">
      <alignment horizontal="center" vertical="center"/>
      <protection locked="0"/>
    </xf>
    <xf numFmtId="3" fontId="7" fillId="3" borderId="0" xfId="6" applyNumberFormat="1" applyFont="1" applyFill="1" applyProtection="1">
      <protection locked="0"/>
    </xf>
    <xf numFmtId="3" fontId="7" fillId="3" borderId="4" xfId="6" applyNumberFormat="1" applyFont="1" applyFill="1" applyBorder="1" applyProtection="1">
      <protection locked="0"/>
    </xf>
    <xf numFmtId="3" fontId="7" fillId="16" borderId="0" xfId="6" applyNumberFormat="1" applyFont="1" applyFill="1" applyProtection="1">
      <protection locked="0"/>
    </xf>
    <xf numFmtId="0" fontId="7" fillId="3" borderId="0" xfId="2" applyFont="1" applyFill="1" applyProtection="1">
      <protection locked="0"/>
    </xf>
    <xf numFmtId="3" fontId="7" fillId="5" borderId="0" xfId="6" applyNumberFormat="1" applyFont="1" applyFill="1" applyProtection="1">
      <protection locked="0"/>
    </xf>
    <xf numFmtId="0" fontId="6" fillId="4" borderId="2" xfId="4" applyFont="1" applyFill="1" applyBorder="1" applyAlignment="1" applyProtection="1">
      <alignment horizontal="center" vertical="center"/>
      <protection locked="0"/>
    </xf>
    <xf numFmtId="3" fontId="7" fillId="3" borderId="2" xfId="6" applyNumberFormat="1" applyFont="1" applyFill="1" applyBorder="1" applyProtection="1">
      <protection locked="0"/>
    </xf>
    <xf numFmtId="3" fontId="7" fillId="3" borderId="5" xfId="6" applyNumberFormat="1" applyFont="1" applyFill="1" applyBorder="1" applyProtection="1">
      <protection locked="0"/>
    </xf>
    <xf numFmtId="3" fontId="7" fillId="17" borderId="2" xfId="6" applyNumberFormat="1" applyFont="1" applyFill="1" applyBorder="1" applyProtection="1">
      <protection locked="0"/>
    </xf>
    <xf numFmtId="0" fontId="6" fillId="3" borderId="0" xfId="4" applyFont="1" applyFill="1" applyBorder="1" applyAlignment="1" applyProtection="1">
      <alignment horizontal="center" vertical="center"/>
      <protection locked="0"/>
    </xf>
    <xf numFmtId="3" fontId="7" fillId="3" borderId="0" xfId="6" applyNumberFormat="1" applyFont="1" applyFill="1" applyBorder="1" applyProtection="1">
      <protection locked="0"/>
    </xf>
    <xf numFmtId="0" fontId="6" fillId="3" borderId="0" xfId="2" applyFont="1" applyFill="1" applyProtection="1">
      <protection locked="0"/>
    </xf>
    <xf numFmtId="2" fontId="7" fillId="17" borderId="0" xfId="1" applyNumberFormat="1" applyFont="1" applyFill="1" applyAlignment="1">
      <alignment horizontal="center"/>
    </xf>
    <xf numFmtId="2" fontId="8" fillId="17" borderId="0" xfId="3" applyNumberFormat="1" applyFont="1" applyFill="1" applyAlignment="1">
      <alignment horizontal="center"/>
    </xf>
    <xf numFmtId="2" fontId="7" fillId="17" borderId="0" xfId="3" applyNumberFormat="1" applyFont="1" applyFill="1" applyAlignment="1">
      <alignment horizontal="center"/>
    </xf>
    <xf numFmtId="2" fontId="7" fillId="17" borderId="2" xfId="3" applyNumberFormat="1" applyFont="1" applyFill="1" applyBorder="1" applyAlignment="1">
      <alignment horizontal="center"/>
    </xf>
    <xf numFmtId="2" fontId="7" fillId="17" borderId="6" xfId="3" applyNumberFormat="1" applyFont="1" applyFill="1" applyBorder="1" applyAlignment="1">
      <alignment horizontal="center"/>
    </xf>
    <xf numFmtId="3" fontId="21" fillId="16" borderId="0" xfId="6" applyNumberFormat="1" applyFont="1" applyFill="1" applyProtection="1">
      <protection locked="0"/>
    </xf>
    <xf numFmtId="0" fontId="21" fillId="3" borderId="0" xfId="2" applyFont="1" applyFill="1" applyProtection="1">
      <protection locked="0"/>
    </xf>
    <xf numFmtId="3" fontId="21" fillId="5" borderId="0" xfId="6" applyNumberFormat="1" applyFont="1" applyFill="1" applyProtection="1">
      <protection locked="0"/>
    </xf>
    <xf numFmtId="3" fontId="21" fillId="17" borderId="2" xfId="6" applyNumberFormat="1" applyFont="1" applyFill="1" applyBorder="1" applyProtection="1">
      <protection locked="0"/>
    </xf>
    <xf numFmtId="43" fontId="7" fillId="16" borderId="0" xfId="1" applyFont="1" applyFill="1" applyProtection="1">
      <protection locked="0"/>
    </xf>
    <xf numFmtId="3" fontId="7" fillId="2" borderId="0" xfId="6" applyNumberFormat="1" applyFont="1" applyFill="1" applyProtection="1">
      <protection locked="0"/>
    </xf>
    <xf numFmtId="3" fontId="21" fillId="2" borderId="0" xfId="6" applyNumberFormat="1" applyFont="1" applyFill="1" applyProtection="1">
      <protection locked="0"/>
    </xf>
    <xf numFmtId="166" fontId="7" fillId="16" borderId="0" xfId="1" applyNumberFormat="1" applyFont="1" applyFill="1"/>
    <xf numFmtId="166" fontId="7" fillId="16" borderId="2" xfId="1" applyNumberFormat="1" applyFont="1" applyFill="1" applyBorder="1"/>
    <xf numFmtId="0" fontId="22" fillId="3" borderId="0" xfId="0" applyFont="1" applyFill="1" applyAlignment="1">
      <alignment vertical="top"/>
    </xf>
    <xf numFmtId="0" fontId="7" fillId="3" borderId="0" xfId="0" applyFont="1" applyFill="1" applyAlignment="1">
      <alignment vertical="top"/>
    </xf>
    <xf numFmtId="0" fontId="7" fillId="3" borderId="0" xfId="0" applyFont="1" applyFill="1" applyBorder="1" applyAlignment="1">
      <alignment vertical="top"/>
    </xf>
    <xf numFmtId="0" fontId="6" fillId="18" borderId="7" xfId="0" applyFont="1" applyFill="1" applyBorder="1" applyAlignment="1">
      <alignment vertical="center" wrapText="1"/>
    </xf>
    <xf numFmtId="0" fontId="7" fillId="18" borderId="7" xfId="0" applyFont="1" applyFill="1" applyBorder="1"/>
    <xf numFmtId="9" fontId="11" fillId="18" borderId="7" xfId="0" applyNumberFormat="1" applyFont="1" applyFill="1" applyBorder="1" applyAlignment="1">
      <alignment horizontal="center" vertical="center"/>
    </xf>
    <xf numFmtId="0" fontId="9" fillId="7" borderId="0" xfId="0" applyFont="1" applyFill="1" applyBorder="1" applyAlignment="1">
      <alignment horizontal="center" vertical="center"/>
    </xf>
    <xf numFmtId="10" fontId="7" fillId="3" borderId="0" xfId="3" applyNumberFormat="1" applyFont="1" applyFill="1" applyBorder="1" applyAlignment="1">
      <alignment horizontal="center" wrapText="1"/>
    </xf>
    <xf numFmtId="10" fontId="7" fillId="3" borderId="4" xfId="3" applyNumberFormat="1" applyFont="1" applyFill="1" applyBorder="1" applyAlignment="1">
      <alignment horizontal="center" wrapText="1"/>
    </xf>
  </cellXfs>
  <cellStyles count="8">
    <cellStyle name="Comma 2" xfId="7"/>
    <cellStyle name="Hiperlink" xfId="5" builtinId="8"/>
    <cellStyle name="Normal" xfId="0" builtinId="0"/>
    <cellStyle name="Normal 2" xfId="2"/>
    <cellStyle name="Normal 2 2" xfId="4"/>
    <cellStyle name="Porcentagem" xfId="3" builtinId="5"/>
    <cellStyle name="Vírgula" xfId="1" builtinId="3"/>
    <cellStyle name="Vírgula 2" xfId="6"/>
  </cellStyles>
  <dxfs count="0"/>
  <tableStyles count="0" defaultTableStyle="TableStyleMedium2" defaultPivotStyle="PivotStyleLight16"/>
  <colors>
    <mruColors>
      <color rgb="FF8FF1B0"/>
      <color rgb="FFA1EE3A"/>
      <color rgb="FF81D412"/>
      <color rgb="FF6CB10F"/>
      <color rgb="FFB4E6A2"/>
      <color rgb="FF0BB544"/>
      <color rgb="FFFFFF99"/>
      <color rgb="FFFFFFCC"/>
      <color rgb="FF336600"/>
      <color rgb="FF00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504825</xdr:colOff>
      <xdr:row>0</xdr:row>
      <xdr:rowOff>85725</xdr:rowOff>
    </xdr:from>
    <xdr:to>
      <xdr:col>0</xdr:col>
      <xdr:colOff>1043305</xdr:colOff>
      <xdr:row>0</xdr:row>
      <xdr:rowOff>695325</xdr:rowOff>
    </xdr:to>
    <xdr:pic>
      <xdr:nvPicPr>
        <xdr:cNvPr id="7" name="Imagem 6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4825" y="85725"/>
          <a:ext cx="538480" cy="6096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ubPop_Urb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SubPop_Rur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Estoque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1_Modelo_RGPS_MF%20e%20IPEA/Entrada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PopH"/>
      <sheetName val="MortH"/>
      <sheetName val="txMortH"/>
      <sheetName val="ExpectSobrevida"/>
      <sheetName val="PopM"/>
      <sheetName val="MortM"/>
      <sheetName val="txMortM"/>
      <sheetName val="txUrbH"/>
      <sheetName val="PopUrbH"/>
      <sheetName val="txPartUrbH"/>
      <sheetName val="PopUrbAtivaH"/>
      <sheetName val="txOcupUrbH"/>
      <sheetName val="PopUrbOcupH"/>
      <sheetName val="txOcupUrbSmH"/>
      <sheetName val="PopUrbOcupSmH"/>
      <sheetName val="PopUrbOcupAcimH"/>
      <sheetName val="PopUrbDesocH"/>
      <sheetName val="txDensContrUrbSmH"/>
      <sheetName val="ContrUrbSmH"/>
      <sheetName val="txDensContrUrbAcimH"/>
      <sheetName val="ContrUrbAcimH"/>
      <sheetName val="Populacao Masc PNAD"/>
      <sheetName val="Populacao Fem PNAD"/>
      <sheetName val="txUrbM"/>
      <sheetName val="PopUrbM"/>
      <sheetName val="txPartUrbM"/>
      <sheetName val="PopUrbAtivaM"/>
      <sheetName val="txOcupUrbM"/>
      <sheetName val="PopUrbOcupM"/>
      <sheetName val="txOcupUrbSmM"/>
      <sheetName val="PopUrbOcupSmM"/>
      <sheetName val="PopUrbOcupAcimM"/>
      <sheetName val="PopUrbDesocM"/>
      <sheetName val="txDensContrUrbSmM"/>
      <sheetName val="ContrUrbSmM"/>
      <sheetName val="txDensContrUrbAcimM"/>
      <sheetName val="ContrUrbAcimM"/>
      <sheetName val="Plan18"/>
    </sheetNames>
    <sheetDataSet>
      <sheetData sheetId="0"/>
      <sheetData sheetId="1"/>
      <sheetData sheetId="2"/>
      <sheetData sheetId="3">
        <row r="2">
          <cell r="C2">
            <v>3.1780000000000003E-2</v>
          </cell>
          <cell r="D2">
            <v>2.9919999999999999E-2</v>
          </cell>
          <cell r="E2">
            <v>2.818E-2</v>
          </cell>
          <cell r="F2">
            <v>2.656E-2</v>
          </cell>
          <cell r="G2">
            <v>2.5059999999999999E-2</v>
          </cell>
          <cell r="H2">
            <v>2.366E-2</v>
          </cell>
          <cell r="I2">
            <v>2.2380000000000001E-2</v>
          </cell>
          <cell r="J2">
            <v>2.1180000000000001E-2</v>
          </cell>
          <cell r="K2">
            <v>2.009E-2</v>
          </cell>
          <cell r="L2">
            <v>1.908E-2</v>
          </cell>
          <cell r="M2">
            <v>1.8149999999999999E-2</v>
          </cell>
          <cell r="N2">
            <v>1.7299999999999999E-2</v>
          </cell>
          <cell r="O2">
            <v>1.652E-2</v>
          </cell>
          <cell r="P2">
            <v>1.5800000000000002E-2</v>
          </cell>
          <cell r="Q2">
            <v>1.5140000000000001E-2</v>
          </cell>
          <cell r="R2">
            <v>1.4540000000000001E-2</v>
          </cell>
          <cell r="S2">
            <v>1.3979999999999999E-2</v>
          </cell>
          <cell r="T2">
            <v>1.3469999999999999E-2</v>
          </cell>
          <cell r="U2">
            <v>1.2999999999999999E-2</v>
          </cell>
          <cell r="V2">
            <v>1.257E-2</v>
          </cell>
          <cell r="W2">
            <v>1.218E-2</v>
          </cell>
          <cell r="X2">
            <v>1.1809999999999999E-2</v>
          </cell>
          <cell r="Y2">
            <v>1.1480000000000001E-2</v>
          </cell>
          <cell r="Z2">
            <v>1.1169999999999999E-2</v>
          </cell>
          <cell r="AA2">
            <v>1.0880000000000001E-2</v>
          </cell>
          <cell r="AB2">
            <v>1.061E-2</v>
          </cell>
          <cell r="AC2">
            <v>1.0370000000000001E-2</v>
          </cell>
          <cell r="AD2">
            <v>1.014E-2</v>
          </cell>
          <cell r="AE2">
            <v>9.9299999999999996E-3</v>
          </cell>
          <cell r="AF2">
            <v>9.7400000000000004E-3</v>
          </cell>
          <cell r="AG2">
            <v>9.5600000000000008E-3</v>
          </cell>
          <cell r="AH2">
            <v>9.4000000000000004E-3</v>
          </cell>
          <cell r="AI2">
            <v>9.2499999999999995E-3</v>
          </cell>
          <cell r="AJ2">
            <v>9.1199999999999996E-3</v>
          </cell>
          <cell r="AK2">
            <v>8.9899999999999997E-3</v>
          </cell>
          <cell r="AL2">
            <v>8.8699999999999994E-3</v>
          </cell>
          <cell r="AM2">
            <v>8.7600000000000004E-3</v>
          </cell>
          <cell r="AN2">
            <v>8.6599999999999993E-3</v>
          </cell>
          <cell r="AO2">
            <v>8.5599999999999999E-3</v>
          </cell>
          <cell r="AP2">
            <v>8.4700000000000001E-3</v>
          </cell>
          <cell r="AQ2">
            <v>8.3800000000000003E-3</v>
          </cell>
          <cell r="AR2">
            <v>8.3000000000000001E-3</v>
          </cell>
          <cell r="AS2">
            <v>8.2199999999999999E-3</v>
          </cell>
          <cell r="AT2">
            <v>8.1499999999999993E-3</v>
          </cell>
          <cell r="AU2">
            <v>8.0800000000000004E-3</v>
          </cell>
          <cell r="AV2">
            <v>8.0199999999999994E-3</v>
          </cell>
          <cell r="AW2">
            <v>7.9600000000000001E-3</v>
          </cell>
          <cell r="AX2">
            <v>7.9000000000000008E-3</v>
          </cell>
          <cell r="AY2">
            <v>7.8499999999999993E-3</v>
          </cell>
          <cell r="AZ2">
            <v>7.7999999999999996E-3</v>
          </cell>
          <cell r="BA2">
            <v>7.7499999999999999E-3</v>
          </cell>
          <cell r="BB2">
            <v>7.7099999999999998E-3</v>
          </cell>
          <cell r="BC2">
            <v>7.6600000000000001E-3</v>
          </cell>
          <cell r="BD2">
            <v>7.62E-3</v>
          </cell>
          <cell r="BE2">
            <v>7.5900000000000004E-3</v>
          </cell>
          <cell r="BF2">
            <v>7.5500000000000003E-3</v>
          </cell>
          <cell r="BG2">
            <v>7.5199999999999998E-3</v>
          </cell>
          <cell r="BH2">
            <v>7.4900000000000001E-3</v>
          </cell>
          <cell r="BI2">
            <v>7.4599999999999996E-3</v>
          </cell>
          <cell r="BJ2">
            <v>7.4400000000000004E-3</v>
          </cell>
        </row>
        <row r="3">
          <cell r="C3">
            <v>4.5109203695636391E-3</v>
          </cell>
          <cell r="D3">
            <v>4.2047004983265489E-3</v>
          </cell>
          <cell r="E3">
            <v>3.9350972096738593E-3</v>
          </cell>
          <cell r="F3">
            <v>3.6695968513718209E-3</v>
          </cell>
          <cell r="G3">
            <v>3.4075623187187357E-3</v>
          </cell>
          <cell r="H3">
            <v>3.1456034361307538E-3</v>
          </cell>
          <cell r="I3">
            <v>2.8887434476381475E-3</v>
          </cell>
          <cell r="J3">
            <v>2.6408203998425682E-3</v>
          </cell>
          <cell r="K3">
            <v>2.4005035338256144E-3</v>
          </cell>
          <cell r="L3">
            <v>2.1968666025456423E-3</v>
          </cell>
          <cell r="M3">
            <v>2.0955566179040232E-3</v>
          </cell>
          <cell r="N3">
            <v>2.0008173716658693E-3</v>
          </cell>
          <cell r="O3">
            <v>1.916694487539522E-3</v>
          </cell>
          <cell r="P3">
            <v>1.8357814842827381E-3</v>
          </cell>
          <cell r="Q3">
            <v>1.7603491930556611E-3</v>
          </cell>
          <cell r="R3">
            <v>1.6894547934706179E-3</v>
          </cell>
          <cell r="S3">
            <v>1.6256834555180204E-3</v>
          </cell>
          <cell r="T3">
            <v>1.5677217428182999E-3</v>
          </cell>
          <cell r="U3">
            <v>1.5147889565814616E-3</v>
          </cell>
          <cell r="V3">
            <v>1.4643039753657011E-3</v>
          </cell>
          <cell r="W3">
            <v>1.4164500338402265E-3</v>
          </cell>
          <cell r="X3">
            <v>1.3735250400809288E-3</v>
          </cell>
          <cell r="Y3">
            <v>1.3337833436604303E-3</v>
          </cell>
          <cell r="Z3">
            <v>1.2976033732459949E-3</v>
          </cell>
          <cell r="AA3">
            <v>1.2642129556906198E-3</v>
          </cell>
          <cell r="AB3">
            <v>1.2347385324708744E-3</v>
          </cell>
          <cell r="AC3">
            <v>1.2038194926898553E-3</v>
          </cell>
          <cell r="AD3">
            <v>1.1781163713703677E-3</v>
          </cell>
          <cell r="AE3">
            <v>1.1508301037284688E-3</v>
          </cell>
          <cell r="AF3">
            <v>1.1343406799191021E-3</v>
          </cell>
          <cell r="AG3">
            <v>7.8388638637228814E-4</v>
          </cell>
          <cell r="AH3">
            <v>7.6909325814393786E-4</v>
          </cell>
          <cell r="AI3">
            <v>7.551899353852124E-4</v>
          </cell>
          <cell r="AJ3">
            <v>7.4185384241506024E-4</v>
          </cell>
          <cell r="AK3">
            <v>7.2909106647046679E-4</v>
          </cell>
          <cell r="AL3">
            <v>7.1732215408315059E-4</v>
          </cell>
          <cell r="AM3">
            <v>7.0618174106669494E-4</v>
          </cell>
          <cell r="AN3">
            <v>6.955789805717891E-4</v>
          </cell>
          <cell r="AO3">
            <v>6.8580330831862521E-4</v>
          </cell>
          <cell r="AP3">
            <v>6.7643051472682106E-4</v>
          </cell>
          <cell r="AQ3">
            <v>6.6788336372121382E-4</v>
          </cell>
          <cell r="AR3">
            <v>6.5934361670157745E-4</v>
          </cell>
          <cell r="AS3">
            <v>6.5160749525711473E-4</v>
          </cell>
          <cell r="AT3">
            <v>6.4405797900950223E-4</v>
          </cell>
          <cell r="AU3">
            <v>6.3716323200467659E-4</v>
          </cell>
          <cell r="AV3">
            <v>6.3093593385115006E-4</v>
          </cell>
          <cell r="AW3">
            <v>6.2445973975914647E-4</v>
          </cell>
          <cell r="AX3">
            <v>6.1816099037117665E-4</v>
          </cell>
          <cell r="AY3">
            <v>6.1296014781431316E-4</v>
          </cell>
          <cell r="AZ3">
            <v>6.0792528801017001E-4</v>
          </cell>
          <cell r="BA3">
            <v>6.0307593752033188E-4</v>
          </cell>
          <cell r="BB3">
            <v>5.9843556185606159E-4</v>
          </cell>
          <cell r="BC3">
            <v>5.9350007322736022E-4</v>
          </cell>
          <cell r="BD3">
            <v>5.8929899311690494E-4</v>
          </cell>
          <cell r="BE3">
            <v>5.8535870236761363E-4</v>
          </cell>
          <cell r="BF3">
            <v>5.8171047227056579E-4</v>
          </cell>
          <cell r="BG3">
            <v>5.7838416265382556E-4</v>
          </cell>
          <cell r="BH3">
            <v>5.748643147163101E-4</v>
          </cell>
          <cell r="BI3">
            <v>5.7170216394188101E-4</v>
          </cell>
          <cell r="BJ3">
            <v>7.6445673859777425E-4</v>
          </cell>
        </row>
        <row r="4">
          <cell r="C4">
            <v>2.0012245453308541E-3</v>
          </cell>
          <cell r="D4">
            <v>1.8928226824862446E-3</v>
          </cell>
          <cell r="E4">
            <v>1.7797031612822199E-3</v>
          </cell>
          <cell r="F4">
            <v>1.6636535039632925E-3</v>
          </cell>
          <cell r="G4">
            <v>1.5387492921060516E-3</v>
          </cell>
          <cell r="H4">
            <v>1.4063303288338951E-3</v>
          </cell>
          <cell r="I4">
            <v>1.2649439475974661E-3</v>
          </cell>
          <cell r="J4">
            <v>1.1196228638774308E-3</v>
          </cell>
          <cell r="K4">
            <v>9.7358331732044984E-4</v>
          </cell>
          <cell r="L4">
            <v>8.47029084942441E-4</v>
          </cell>
          <cell r="M4">
            <v>7.7683487203576576E-4</v>
          </cell>
          <cell r="N4">
            <v>7.5342081722425114E-4</v>
          </cell>
          <cell r="O4">
            <v>7.3247409523132542E-4</v>
          </cell>
          <cell r="P4">
            <v>7.1348453003055733E-4</v>
          </cell>
          <cell r="Q4">
            <v>6.9189952981376485E-4</v>
          </cell>
          <cell r="R4">
            <v>6.6899058771613547E-4</v>
          </cell>
          <cell r="S4">
            <v>6.5056312880673096E-4</v>
          </cell>
          <cell r="T4">
            <v>6.3311436404075929E-4</v>
          </cell>
          <cell r="U4">
            <v>6.1603606446145531E-4</v>
          </cell>
          <cell r="V4">
            <v>5.9900711744777756E-4</v>
          </cell>
          <cell r="W4">
            <v>5.8384667057327026E-4</v>
          </cell>
          <cell r="X4">
            <v>5.6631608315992087E-4</v>
          </cell>
          <cell r="Y4">
            <v>5.525528159363249E-4</v>
          </cell>
          <cell r="Z4">
            <v>5.3910646521303761E-4</v>
          </cell>
          <cell r="AA4">
            <v>5.2646918156274282E-4</v>
          </cell>
          <cell r="AB4">
            <v>5.1310069242144988E-4</v>
          </cell>
          <cell r="AC4">
            <v>5.0389823929779742E-4</v>
          </cell>
          <cell r="AD4">
            <v>4.91235008063669E-4</v>
          </cell>
          <cell r="AE4">
            <v>4.8166774137643E-4</v>
          </cell>
          <cell r="AF4">
            <v>4.7652784768781428E-4</v>
          </cell>
          <cell r="AG4">
            <v>4.7400544568073E-4</v>
          </cell>
          <cell r="AH4">
            <v>4.6463349918950846E-4</v>
          </cell>
          <cell r="AI4">
            <v>4.5487693932453824E-4</v>
          </cell>
          <cell r="AJ4">
            <v>4.4639273714921313E-4</v>
          </cell>
          <cell r="AK4">
            <v>4.3799646135186926E-4</v>
          </cell>
          <cell r="AL4">
            <v>4.3010090092190651E-4</v>
          </cell>
          <cell r="AM4">
            <v>4.2228984462254851E-4</v>
          </cell>
          <cell r="AN4">
            <v>4.1543147587230002E-4</v>
          </cell>
          <cell r="AO4">
            <v>4.0820246842433847E-4</v>
          </cell>
          <cell r="AP4">
            <v>4.0179616321506283E-4</v>
          </cell>
          <cell r="AQ4">
            <v>3.9535428038946343E-4</v>
          </cell>
          <cell r="AR4">
            <v>3.8929863284350286E-4</v>
          </cell>
          <cell r="AS4">
            <v>3.836706194463117E-4</v>
          </cell>
          <cell r="AT4">
            <v>3.779656905278709E-4</v>
          </cell>
          <cell r="AU4">
            <v>3.7253231832840608E-4</v>
          </cell>
          <cell r="AV4">
            <v>3.6784426498197097E-4</v>
          </cell>
          <cell r="AW4">
            <v>3.6297982869237696E-4</v>
          </cell>
          <cell r="AX4">
            <v>3.579402115760728E-4</v>
          </cell>
          <cell r="AY4">
            <v>3.5365906686185555E-4</v>
          </cell>
          <cell r="AZ4">
            <v>3.4963974880706828E-4</v>
          </cell>
          <cell r="BA4">
            <v>3.4590227048468877E-4</v>
          </cell>
          <cell r="BB4">
            <v>3.4196507249859812E-4</v>
          </cell>
          <cell r="BC4">
            <v>3.3833782930957812E-4</v>
          </cell>
          <cell r="BD4">
            <v>3.3452046261157512E-4</v>
          </cell>
          <cell r="BE4">
            <v>3.3154609267749372E-4</v>
          </cell>
          <cell r="BF4">
            <v>3.2841014918306012E-4</v>
          </cell>
          <cell r="BG4">
            <v>3.2565045368668086E-4</v>
          </cell>
          <cell r="BH4">
            <v>3.2275572369540854E-4</v>
          </cell>
          <cell r="BI4">
            <v>3.1973045262146511E-4</v>
          </cell>
          <cell r="BJ4">
            <v>3.7508105796916027E-4</v>
          </cell>
        </row>
        <row r="5">
          <cell r="C5">
            <v>1.3418980032557711E-3</v>
          </cell>
          <cell r="D5">
            <v>1.278873297012007E-3</v>
          </cell>
          <cell r="E5">
            <v>1.2110783778951719E-3</v>
          </cell>
          <cell r="F5">
            <v>1.1388782993352266E-3</v>
          </cell>
          <cell r="G5">
            <v>1.0600476764576941E-3</v>
          </cell>
          <cell r="H5">
            <v>9.7354072919905537E-4</v>
          </cell>
          <cell r="I5">
            <v>8.8026983622355756E-4</v>
          </cell>
          <cell r="J5">
            <v>7.8334792219930866E-4</v>
          </cell>
          <cell r="K5">
            <v>6.8303297935976644E-4</v>
          </cell>
          <cell r="L5">
            <v>5.9976046208109861E-4</v>
          </cell>
          <cell r="M5">
            <v>5.5554454513474273E-4</v>
          </cell>
          <cell r="N5">
            <v>5.4040908968088842E-4</v>
          </cell>
          <cell r="O5">
            <v>5.2595408070239412E-4</v>
          </cell>
          <cell r="P5">
            <v>5.1306090779774992E-4</v>
          </cell>
          <cell r="Q5">
            <v>4.9722967356560549E-4</v>
          </cell>
          <cell r="R5">
            <v>4.8266780761851107E-4</v>
          </cell>
          <cell r="S5">
            <v>4.6810303516527302E-4</v>
          </cell>
          <cell r="T5">
            <v>4.5665119277973123E-4</v>
          </cell>
          <cell r="U5">
            <v>4.4540402388552392E-4</v>
          </cell>
          <cell r="V5">
            <v>4.3370646522945236E-4</v>
          </cell>
          <cell r="W5">
            <v>4.2155387656421929E-4</v>
          </cell>
          <cell r="X5">
            <v>4.1217138894251049E-4</v>
          </cell>
          <cell r="Y5">
            <v>4.0061321300474375E-4</v>
          </cell>
          <cell r="Z5">
            <v>3.9046704684800228E-4</v>
          </cell>
          <cell r="AA5">
            <v>3.8149201824064162E-4</v>
          </cell>
          <cell r="AB5">
            <v>3.7343058228256923E-4</v>
          </cell>
          <cell r="AC5">
            <v>3.6324847707792495E-4</v>
          </cell>
          <cell r="AD5">
            <v>3.5695995474940189E-4</v>
          </cell>
          <cell r="AE5">
            <v>3.4925374056937633E-4</v>
          </cell>
          <cell r="AF5">
            <v>3.4908975042816212E-4</v>
          </cell>
          <cell r="AG5">
            <v>3.4845900614598023E-4</v>
          </cell>
          <cell r="AH5">
            <v>3.4178149115635407E-4</v>
          </cell>
          <cell r="AI5">
            <v>3.35112814601252E-4</v>
          </cell>
          <cell r="AJ5">
            <v>3.2857522786773385E-4</v>
          </cell>
          <cell r="AK5">
            <v>3.228298907704245E-4</v>
          </cell>
          <cell r="AL5">
            <v>3.1674110977495274E-4</v>
          </cell>
          <cell r="AM5">
            <v>3.1154646165687739E-4</v>
          </cell>
          <cell r="AN5">
            <v>3.0600218236721268E-4</v>
          </cell>
          <cell r="AO5">
            <v>3.0138484212528099E-4</v>
          </cell>
          <cell r="AP5">
            <v>2.9638792761786458E-4</v>
          </cell>
          <cell r="AQ5">
            <v>2.9179825770859021E-4</v>
          </cell>
          <cell r="AR5">
            <v>2.8718421793379943E-4</v>
          </cell>
          <cell r="AS5">
            <v>2.8297376150190765E-4</v>
          </cell>
          <cell r="AT5">
            <v>2.7920171650701596E-4</v>
          </cell>
          <cell r="AU5">
            <v>2.7538169447900598E-4</v>
          </cell>
          <cell r="AV5">
            <v>2.7143284337404828E-4</v>
          </cell>
          <cell r="AW5">
            <v>2.6828057303985176E-4</v>
          </cell>
          <cell r="AX5">
            <v>2.6453479599227429E-4</v>
          </cell>
          <cell r="AY5">
            <v>2.6113375012889599E-4</v>
          </cell>
          <cell r="AZ5">
            <v>2.5855478026709917E-4</v>
          </cell>
          <cell r="BA5">
            <v>2.5533413553253308E-4</v>
          </cell>
          <cell r="BB5">
            <v>2.5294124635190412E-4</v>
          </cell>
          <cell r="BC5">
            <v>2.4990935151778611E-4</v>
          </cell>
          <cell r="BD5">
            <v>2.4723707502327978E-4</v>
          </cell>
          <cell r="BE5">
            <v>2.4493778170407005E-4</v>
          </cell>
          <cell r="BF5">
            <v>2.4302683969763109E-4</v>
          </cell>
          <cell r="BG5">
            <v>2.404795760015005E-4</v>
          </cell>
          <cell r="BH5">
            <v>2.3887382906803191E-4</v>
          </cell>
          <cell r="BI5">
            <v>2.3664279893821267E-4</v>
          </cell>
          <cell r="BJ5">
            <v>2.6082956789956436E-4</v>
          </cell>
        </row>
        <row r="6">
          <cell r="C6">
            <v>9.5627373613104338E-4</v>
          </cell>
          <cell r="D6">
            <v>9.1579882336483996E-4</v>
          </cell>
          <cell r="E6">
            <v>8.7443837866563602E-4</v>
          </cell>
          <cell r="F6">
            <v>8.2844351223571456E-4</v>
          </cell>
          <cell r="G6">
            <v>7.7926637757699802E-4</v>
          </cell>
          <cell r="H6">
            <v>7.2417936337349311E-4</v>
          </cell>
          <cell r="I6">
            <v>6.6488054129778661E-4</v>
          </cell>
          <cell r="J6">
            <v>6.0231010533395987E-4</v>
          </cell>
          <cell r="K6">
            <v>5.3800602851788244E-4</v>
          </cell>
          <cell r="L6">
            <v>4.6634433010796065E-4</v>
          </cell>
          <cell r="M6">
            <v>4.3271403618063445E-4</v>
          </cell>
          <cell r="N6">
            <v>4.2135188273033543E-4</v>
          </cell>
          <cell r="O6">
            <v>4.1115551674515715E-4</v>
          </cell>
          <cell r="P6">
            <v>4.0118429092430566E-4</v>
          </cell>
          <cell r="Q6">
            <v>3.8424020058114712E-4</v>
          </cell>
          <cell r="R6">
            <v>3.6988578792558998E-4</v>
          </cell>
          <cell r="S6">
            <v>3.6057388740523718E-4</v>
          </cell>
          <cell r="T6">
            <v>3.5113659853337347E-4</v>
          </cell>
          <cell r="U6">
            <v>3.4160201115627169E-4</v>
          </cell>
          <cell r="V6">
            <v>3.3892829630202307E-4</v>
          </cell>
          <cell r="W6">
            <v>3.2941988564274259E-4</v>
          </cell>
          <cell r="X6">
            <v>3.2131881401190401E-4</v>
          </cell>
          <cell r="Y6">
            <v>3.1326281820672055E-4</v>
          </cell>
          <cell r="Z6">
            <v>3.059906900704936E-4</v>
          </cell>
          <cell r="AA6">
            <v>2.9843606336499827E-4</v>
          </cell>
          <cell r="AB6">
            <v>2.9176123946386933E-4</v>
          </cell>
          <cell r="AC6">
            <v>2.868016641227197E-4</v>
          </cell>
          <cell r="AD6">
            <v>2.7791095657329364E-4</v>
          </cell>
          <cell r="AE6">
            <v>2.7334688216340867E-4</v>
          </cell>
          <cell r="AF6">
            <v>2.7709245381019515E-4</v>
          </cell>
          <cell r="AG6">
            <v>2.7928116543444429E-4</v>
          </cell>
          <cell r="AH6">
            <v>2.7435242957827096E-4</v>
          </cell>
          <cell r="AI6">
            <v>2.676830377516859E-4</v>
          </cell>
          <cell r="AJ6">
            <v>2.634956934167172E-4</v>
          </cell>
          <cell r="AK6">
            <v>2.5748559016266744E-4</v>
          </cell>
          <cell r="AL6">
            <v>2.5366565309685191E-4</v>
          </cell>
          <cell r="AM6">
            <v>2.4991118858587441E-4</v>
          </cell>
          <cell r="AN6">
            <v>2.4663933080750215E-4</v>
          </cell>
          <cell r="AO6">
            <v>2.4049518463050773E-4</v>
          </cell>
          <cell r="AP6">
            <v>2.3777517168641191E-4</v>
          </cell>
          <cell r="AQ6">
            <v>2.3468397464554997E-4</v>
          </cell>
          <cell r="AR6">
            <v>2.2942205591653026E-4</v>
          </cell>
          <cell r="AS6">
            <v>2.2629712988578133E-4</v>
          </cell>
          <cell r="AT6">
            <v>2.240399776048751E-4</v>
          </cell>
          <cell r="AU6">
            <v>2.213511851043673E-4</v>
          </cell>
          <cell r="AV6">
            <v>2.1908632819495592E-4</v>
          </cell>
          <cell r="AW6">
            <v>2.1443743764748327E-4</v>
          </cell>
          <cell r="AX6">
            <v>2.124392498285578E-4</v>
          </cell>
          <cell r="AY6">
            <v>2.0988506788013252E-4</v>
          </cell>
          <cell r="AZ6">
            <v>2.0771377328543023E-4</v>
          </cell>
          <cell r="BA6">
            <v>2.0592443636644882E-4</v>
          </cell>
          <cell r="BB6">
            <v>2.0401992643540495E-4</v>
          </cell>
          <cell r="BC6">
            <v>2.0002178455079267E-4</v>
          </cell>
          <cell r="BD6">
            <v>1.9836876753885472E-4</v>
          </cell>
          <cell r="BE6">
            <v>1.966167726268913E-4</v>
          </cell>
          <cell r="BF6">
            <v>1.9527526123832193E-4</v>
          </cell>
          <cell r="BG6">
            <v>1.9384143977543418E-4</v>
          </cell>
          <cell r="BH6">
            <v>1.9179575324375876E-4</v>
          </cell>
          <cell r="BI6">
            <v>1.9124551155790394E-4</v>
          </cell>
          <cell r="BJ6">
            <v>2.0991730757490888E-4</v>
          </cell>
        </row>
        <row r="7">
          <cell r="C7">
            <v>5.9358405138774484E-4</v>
          </cell>
          <cell r="D7">
            <v>5.7315711338374535E-4</v>
          </cell>
          <cell r="E7">
            <v>5.5253806167827033E-4</v>
          </cell>
          <cell r="F7">
            <v>5.3121333334091672E-4</v>
          </cell>
          <cell r="G7">
            <v>5.0958748793044739E-4</v>
          </cell>
          <cell r="H7">
            <v>4.8631017099930808E-4</v>
          </cell>
          <cell r="I7">
            <v>4.6076284262090592E-4</v>
          </cell>
          <cell r="J7">
            <v>4.3518946656303912E-4</v>
          </cell>
          <cell r="K7">
            <v>4.1120951872366195E-4</v>
          </cell>
          <cell r="L7">
            <v>3.7843165328293917E-4</v>
          </cell>
          <cell r="M7">
            <v>3.4153396335406832E-4</v>
          </cell>
          <cell r="N7">
            <v>3.3206312315295616E-4</v>
          </cell>
          <cell r="O7">
            <v>3.2449580727862383E-4</v>
          </cell>
          <cell r="P7">
            <v>3.1633648391054782E-4</v>
          </cell>
          <cell r="Q7">
            <v>3.0178904116581171E-4</v>
          </cell>
          <cell r="R7">
            <v>2.8083126053117226E-4</v>
          </cell>
          <cell r="S7">
            <v>2.7126778821300458E-4</v>
          </cell>
          <cell r="T7">
            <v>2.6328194238247552E-4</v>
          </cell>
          <cell r="U7">
            <v>2.5728393032858931E-4</v>
          </cell>
          <cell r="V7">
            <v>2.5473997084983572E-4</v>
          </cell>
          <cell r="W7">
            <v>2.6100213773179475E-4</v>
          </cell>
          <cell r="X7">
            <v>2.5333688354400478E-4</v>
          </cell>
          <cell r="Y7">
            <v>2.4856904845081018E-4</v>
          </cell>
          <cell r="Z7">
            <v>2.4037532890642103E-4</v>
          </cell>
          <cell r="AA7">
            <v>2.3588421124227045E-4</v>
          </cell>
          <cell r="AB7">
            <v>2.3120084695601404E-4</v>
          </cell>
          <cell r="AC7">
            <v>2.2599580557702907E-4</v>
          </cell>
          <cell r="AD7">
            <v>2.22167199892881E-4</v>
          </cell>
          <cell r="AE7">
            <v>2.1633053490372156E-4</v>
          </cell>
          <cell r="AF7">
            <v>2.2484713836129264E-4</v>
          </cell>
          <cell r="AG7">
            <v>2.2922817751615615E-4</v>
          </cell>
          <cell r="AH7">
            <v>2.2777743917209346E-4</v>
          </cell>
          <cell r="AI7">
            <v>2.2387847544680931E-4</v>
          </cell>
          <cell r="AJ7">
            <v>2.1746868051975414E-4</v>
          </cell>
          <cell r="AK7">
            <v>2.1358583208607267E-4</v>
          </cell>
          <cell r="AL7">
            <v>2.0749960534388788E-4</v>
          </cell>
          <cell r="AM7">
            <v>2.0658480880248034E-4</v>
          </cell>
          <cell r="AN7">
            <v>2.053442387513087E-4</v>
          </cell>
          <cell r="AO7">
            <v>2.0168834816409431E-4</v>
          </cell>
          <cell r="AP7">
            <v>1.9554872233090712E-4</v>
          </cell>
          <cell r="AQ7">
            <v>1.9493160830892796E-4</v>
          </cell>
          <cell r="AR7">
            <v>1.9139084499487192E-4</v>
          </cell>
          <cell r="AS7">
            <v>1.8565671725956804E-4</v>
          </cell>
          <cell r="AT7">
            <v>1.8467066771825133E-4</v>
          </cell>
          <cell r="AU7">
            <v>1.8414849734826164E-4</v>
          </cell>
          <cell r="AV7">
            <v>1.8277397909281237E-4</v>
          </cell>
          <cell r="AW7">
            <v>1.7957663557945062E-4</v>
          </cell>
          <cell r="AX7">
            <v>1.7443589089794441E-4</v>
          </cell>
          <cell r="AY7">
            <v>1.7380412973523062E-4</v>
          </cell>
          <cell r="AZ7">
            <v>1.7312839711408642E-4</v>
          </cell>
          <cell r="BA7">
            <v>1.7193274373137991E-4</v>
          </cell>
          <cell r="BB7">
            <v>1.7115157938097278E-4</v>
          </cell>
          <cell r="BC7">
            <v>1.6833484541086915E-4</v>
          </cell>
          <cell r="BD7">
            <v>1.6291774288113839E-4</v>
          </cell>
          <cell r="BE7">
            <v>1.6283119865807052E-4</v>
          </cell>
          <cell r="BF7">
            <v>1.6218643533474772E-4</v>
          </cell>
          <cell r="BG7">
            <v>1.6147602414245978E-4</v>
          </cell>
          <cell r="BH7">
            <v>1.6121674580629107E-4</v>
          </cell>
          <cell r="BI7">
            <v>1.6038122512387616E-4</v>
          </cell>
          <cell r="BJ7">
            <v>1.7061374320194309E-4</v>
          </cell>
        </row>
        <row r="8">
          <cell r="C8">
            <v>4.3715211639759296E-4</v>
          </cell>
          <cell r="D8">
            <v>4.2343854897924525E-4</v>
          </cell>
          <cell r="E8">
            <v>4.1188859752217389E-4</v>
          </cell>
          <cell r="F8">
            <v>3.9962837976309208E-4</v>
          </cell>
          <cell r="G8">
            <v>3.8804083190947385E-4</v>
          </cell>
          <cell r="H8">
            <v>3.7656015719674928E-4</v>
          </cell>
          <cell r="I8">
            <v>3.6529221116771463E-4</v>
          </cell>
          <cell r="J8">
            <v>3.5456024521844057E-4</v>
          </cell>
          <cell r="K8">
            <v>3.4618942698123975E-4</v>
          </cell>
          <cell r="L8">
            <v>3.3189492652280255E-4</v>
          </cell>
          <cell r="M8">
            <v>3.122916322482264E-4</v>
          </cell>
          <cell r="N8">
            <v>2.985558453077023E-4</v>
          </cell>
          <cell r="O8">
            <v>2.91825286187405E-4</v>
          </cell>
          <cell r="P8">
            <v>2.8428713682860805E-4</v>
          </cell>
          <cell r="Q8">
            <v>2.7050268835636902E-4</v>
          </cell>
          <cell r="R8">
            <v>2.5113088673773637E-4</v>
          </cell>
          <cell r="S8">
            <v>2.3753430331900792E-4</v>
          </cell>
          <cell r="T8">
            <v>2.2966361498404165E-4</v>
          </cell>
          <cell r="U8">
            <v>2.2244329857144186E-4</v>
          </cell>
          <cell r="V8">
            <v>2.2298376529981885E-4</v>
          </cell>
          <cell r="W8">
            <v>2.2853291419714682E-4</v>
          </cell>
          <cell r="X8">
            <v>2.2963849031167296E-4</v>
          </cell>
          <cell r="Y8">
            <v>2.2368565454966135E-4</v>
          </cell>
          <cell r="Z8">
            <v>2.1997764857332823E-4</v>
          </cell>
          <cell r="AA8">
            <v>2.1216230237242534E-4</v>
          </cell>
          <cell r="AB8">
            <v>2.0843239299927699E-4</v>
          </cell>
          <cell r="AC8">
            <v>2.0380608783786256E-4</v>
          </cell>
          <cell r="AD8">
            <v>1.9940481915943655E-4</v>
          </cell>
          <cell r="AE8">
            <v>1.9565049862820195E-4</v>
          </cell>
          <cell r="AF8">
            <v>2.04646109756891E-4</v>
          </cell>
          <cell r="AG8">
            <v>2.1227378499075175E-4</v>
          </cell>
          <cell r="AH8">
            <v>2.1033112459876633E-4</v>
          </cell>
          <cell r="AI8">
            <v>2.0750471477285073E-4</v>
          </cell>
          <cell r="AJ8">
            <v>2.0259831349739191E-4</v>
          </cell>
          <cell r="AK8">
            <v>1.9755699818726488E-4</v>
          </cell>
          <cell r="AL8">
            <v>1.9266782052387911E-4</v>
          </cell>
          <cell r="AM8">
            <v>1.8963363270488369E-4</v>
          </cell>
          <cell r="AN8">
            <v>1.9022536786470384E-4</v>
          </cell>
          <cell r="AO8">
            <v>1.8761369431199908E-4</v>
          </cell>
          <cell r="AP8">
            <v>1.8255339686858407E-4</v>
          </cell>
          <cell r="AQ8">
            <v>1.8002133336922544E-4</v>
          </cell>
          <cell r="AR8">
            <v>1.7755138795912749E-4</v>
          </cell>
          <cell r="AS8">
            <v>1.7253944586510505E-4</v>
          </cell>
          <cell r="AT8">
            <v>1.7006965046348319E-4</v>
          </cell>
          <cell r="AU8">
            <v>1.7022426608334144E-4</v>
          </cell>
          <cell r="AV8">
            <v>1.7042186512529557E-4</v>
          </cell>
          <cell r="AW8">
            <v>1.6753383015573011E-4</v>
          </cell>
          <cell r="AX8">
            <v>1.6232762352359162E-4</v>
          </cell>
          <cell r="AY8">
            <v>1.6019370549215833E-4</v>
          </cell>
          <cell r="AZ8">
            <v>1.6031690551089362E-4</v>
          </cell>
          <cell r="BA8">
            <v>1.6041716010670572E-4</v>
          </cell>
          <cell r="BB8">
            <v>1.5954082812198473E-4</v>
          </cell>
          <cell r="BC8">
            <v>1.5715576118513819E-4</v>
          </cell>
          <cell r="BD8">
            <v>1.522099812551695E-4</v>
          </cell>
          <cell r="BE8">
            <v>1.4956996159716946E-4</v>
          </cell>
          <cell r="BF8">
            <v>1.5032831704442503E-4</v>
          </cell>
          <cell r="BG8">
            <v>1.5004496279797359E-4</v>
          </cell>
          <cell r="BH8">
            <v>1.4970812043505589E-4</v>
          </cell>
          <cell r="BI8">
            <v>1.5035333032626674E-4</v>
          </cell>
          <cell r="BJ8">
            <v>1.4992126512579758E-4</v>
          </cell>
        </row>
        <row r="9">
          <cell r="C9">
            <v>4.3692466597921572E-4</v>
          </cell>
          <cell r="D9">
            <v>4.2337050820996668E-4</v>
          </cell>
          <cell r="E9">
            <v>4.1078661217638793E-4</v>
          </cell>
          <cell r="F9">
            <v>3.9980235002852477E-4</v>
          </cell>
          <cell r="G9">
            <v>3.8811099006173897E-4</v>
          </cell>
          <cell r="H9">
            <v>3.7652081109925295E-4</v>
          </cell>
          <cell r="I9">
            <v>3.6471374537044702E-4</v>
          </cell>
          <cell r="J9">
            <v>3.5355322403234942E-4</v>
          </cell>
          <cell r="K9">
            <v>3.4553123425015432E-4</v>
          </cell>
          <cell r="L9">
            <v>3.3240926645845722E-4</v>
          </cell>
          <cell r="M9">
            <v>3.1205805218291059E-4</v>
          </cell>
          <cell r="N9">
            <v>2.9930829170164046E-4</v>
          </cell>
          <cell r="O9">
            <v>2.9171282439490685E-4</v>
          </cell>
          <cell r="P9">
            <v>2.8487903644862215E-4</v>
          </cell>
          <cell r="Q9">
            <v>2.7041191300923183E-4</v>
          </cell>
          <cell r="R9">
            <v>2.5138133888406823E-4</v>
          </cell>
          <cell r="S9">
            <v>2.3842459750289332E-4</v>
          </cell>
          <cell r="T9">
            <v>2.3143982111482135E-4</v>
          </cell>
          <cell r="U9">
            <v>2.2380849868471487E-4</v>
          </cell>
          <cell r="V9">
            <v>2.2382271910348524E-4</v>
          </cell>
          <cell r="W9">
            <v>2.2876140690623612E-4</v>
          </cell>
          <cell r="X9">
            <v>2.2995078234441988E-4</v>
          </cell>
          <cell r="Y9">
            <v>2.241642885909703E-4</v>
          </cell>
          <cell r="Z9">
            <v>2.2058910926047763E-4</v>
          </cell>
          <cell r="AA9">
            <v>2.1471949921894455E-4</v>
          </cell>
          <cell r="AB9">
            <v>2.0898626631005404E-4</v>
          </cell>
          <cell r="AC9">
            <v>2.04132156026459E-4</v>
          </cell>
          <cell r="AD9">
            <v>2.0018737831388795E-4</v>
          </cell>
          <cell r="AE9">
            <v>1.9537378557431013E-4</v>
          </cell>
          <cell r="AF9">
            <v>2.0429421959608114E-4</v>
          </cell>
          <cell r="AG9">
            <v>2.122571906379823E-4</v>
          </cell>
          <cell r="AH9">
            <v>2.0964039785768937E-4</v>
          </cell>
          <cell r="AI9">
            <v>2.0766833703681647E-4</v>
          </cell>
          <cell r="AJ9">
            <v>2.0246602049518966E-4</v>
          </cell>
          <cell r="AK9">
            <v>1.9750371109473146E-4</v>
          </cell>
          <cell r="AL9">
            <v>1.9240610621934774E-4</v>
          </cell>
          <cell r="AM9">
            <v>1.9028559771850793E-4</v>
          </cell>
          <cell r="AN9">
            <v>1.8966960044022884E-4</v>
          </cell>
          <cell r="AO9">
            <v>1.8780128164123559E-4</v>
          </cell>
          <cell r="AP9">
            <v>1.8268856394389063E-4</v>
          </cell>
          <cell r="AQ9">
            <v>1.8008509020512193E-4</v>
          </cell>
          <cell r="AR9">
            <v>1.7752962893783435E-4</v>
          </cell>
          <cell r="AS9">
            <v>1.7248440418108992E-4</v>
          </cell>
          <cell r="AT9">
            <v>1.6999312300547843E-4</v>
          </cell>
          <cell r="AU9">
            <v>1.7009857906936986E-4</v>
          </cell>
          <cell r="AV9">
            <v>1.7025324731741436E-4</v>
          </cell>
          <cell r="AW9">
            <v>1.6778761816154484E-4</v>
          </cell>
          <cell r="AX9">
            <v>1.6262003335058365E-4</v>
          </cell>
          <cell r="AY9">
            <v>1.6007974882032141E-4</v>
          </cell>
          <cell r="AZ9">
            <v>1.6021937162699089E-4</v>
          </cell>
          <cell r="BA9">
            <v>1.6034261114213346E-4</v>
          </cell>
          <cell r="BB9">
            <v>1.6044289790074625E-4</v>
          </cell>
          <cell r="BC9">
            <v>1.5717756861111402E-4</v>
          </cell>
          <cell r="BD9">
            <v>1.5234377267020426E-4</v>
          </cell>
          <cell r="BE9">
            <v>1.4978530772559331E-4</v>
          </cell>
          <cell r="BF9">
            <v>1.4959233611713774E-4</v>
          </cell>
          <cell r="BG9">
            <v>1.5035091904505116E-4</v>
          </cell>
          <cell r="BH9">
            <v>1.5006747966737747E-4</v>
          </cell>
          <cell r="BI9">
            <v>1.4973053631221894E-4</v>
          </cell>
          <cell r="BJ9">
            <v>1.5037593984962405E-4</v>
          </cell>
        </row>
        <row r="10">
          <cell r="C10">
            <v>4.3582243967134999E-4</v>
          </cell>
          <cell r="D10">
            <v>4.2342627991642106E-4</v>
          </cell>
          <cell r="E10">
            <v>4.1071205491220172E-4</v>
          </cell>
          <cell r="F10">
            <v>3.9983094166746042E-4</v>
          </cell>
          <cell r="G10">
            <v>3.8884194658155474E-4</v>
          </cell>
          <cell r="H10">
            <v>3.7658045575920273E-4</v>
          </cell>
          <cell r="I10">
            <v>3.6470290805728654E-4</v>
          </cell>
          <cell r="J10">
            <v>3.5371096760932494E-4</v>
          </cell>
          <cell r="K10">
            <v>3.4462968564909967E-4</v>
          </cell>
          <cell r="L10">
            <v>3.3134241749487964E-4</v>
          </cell>
          <cell r="M10">
            <v>3.12241126616963E-4</v>
          </cell>
          <cell r="N10">
            <v>2.9865721603360921E-4</v>
          </cell>
          <cell r="O10">
            <v>2.9136922724718519E-4</v>
          </cell>
          <cell r="P10">
            <v>2.8426081336574449E-4</v>
          </cell>
          <cell r="Q10">
            <v>2.7181207848489682E-4</v>
          </cell>
          <cell r="R10">
            <v>2.5187135453436679E-4</v>
          </cell>
          <cell r="S10">
            <v>2.3885440518015097E-4</v>
          </cell>
          <cell r="T10">
            <v>2.3273409889762572E-4</v>
          </cell>
          <cell r="U10">
            <v>2.250174024250077E-4</v>
          </cell>
          <cell r="V10">
            <v>2.2582758588997733E-4</v>
          </cell>
          <cell r="W10">
            <v>2.2952854836166513E-4</v>
          </cell>
          <cell r="X10">
            <v>2.3049953697900028E-4</v>
          </cell>
          <cell r="Y10">
            <v>2.2522553265838472E-4</v>
          </cell>
          <cell r="Z10">
            <v>2.1937718988529511E-4</v>
          </cell>
          <cell r="AA10">
            <v>2.157421109019349E-4</v>
          </cell>
          <cell r="AB10">
            <v>2.0981153758244743E-4</v>
          </cell>
          <cell r="AC10">
            <v>2.0437659411953776E-4</v>
          </cell>
          <cell r="AD10">
            <v>2.0055329540921197E-4</v>
          </cell>
          <cell r="AE10">
            <v>1.9656677999455323E-4</v>
          </cell>
          <cell r="AF10">
            <v>2.0429402351157739E-4</v>
          </cell>
          <cell r="AG10">
            <v>2.1257150898077202E-4</v>
          </cell>
          <cell r="AH10">
            <v>2.0965265021385328E-4</v>
          </cell>
          <cell r="AI10">
            <v>2.0738854205089668E-4</v>
          </cell>
          <cell r="AJ10">
            <v>2.0268252644542811E-4</v>
          </cell>
          <cell r="AK10">
            <v>1.9742433565733702E-4</v>
          </cell>
          <cell r="AL10">
            <v>1.9240615952564573E-4</v>
          </cell>
          <cell r="AM10">
            <v>1.9004712050664326E-4</v>
          </cell>
          <cell r="AN10">
            <v>1.9032181321849509E-4</v>
          </cell>
          <cell r="AO10">
            <v>1.8726302068279354E-4</v>
          </cell>
          <cell r="AP10">
            <v>1.8250450314481916E-4</v>
          </cell>
          <cell r="AQ10">
            <v>1.8024110968994396E-4</v>
          </cell>
          <cell r="AR10">
            <v>1.7761589437107712E-4</v>
          </cell>
          <cell r="AS10">
            <v>1.7251158352169353E-4</v>
          </cell>
          <cell r="AT10">
            <v>1.6996425651685451E-4</v>
          </cell>
          <cell r="AU10">
            <v>1.7002202558058656E-4</v>
          </cell>
          <cell r="AV10">
            <v>1.7012751751836031E-4</v>
          </cell>
          <cell r="AW10">
            <v>1.6764900793041251E-4</v>
          </cell>
          <cell r="AX10">
            <v>1.6248785780625409E-4</v>
          </cell>
          <cell r="AY10">
            <v>1.5995025367391354E-4</v>
          </cell>
          <cell r="AZ10">
            <v>1.601053784490883E-4</v>
          </cell>
          <cell r="BA10">
            <v>1.6024504598756534E-4</v>
          </cell>
          <cell r="BB10">
            <v>1.6036832501811136E-4</v>
          </cell>
          <cell r="BC10">
            <v>1.5763684435579864E-4</v>
          </cell>
          <cell r="BD10">
            <v>1.5242372840862939E-4</v>
          </cell>
          <cell r="BE10">
            <v>1.4994809860973928E-4</v>
          </cell>
          <cell r="BF10">
            <v>1.498077467250362E-4</v>
          </cell>
          <cell r="BG10">
            <v>1.4961471733222097E-4</v>
          </cell>
          <cell r="BH10">
            <v>1.5037352784316241E-4</v>
          </cell>
          <cell r="BI10">
            <v>1.5009000329589534E-4</v>
          </cell>
          <cell r="BJ10">
            <v>1.4975295890306983E-4</v>
          </cell>
        </row>
        <row r="11">
          <cell r="C11">
            <v>4.5490184475642411E-4</v>
          </cell>
          <cell r="D11">
            <v>4.4227864694651052E-4</v>
          </cell>
          <cell r="E11">
            <v>4.3044872782290502E-4</v>
          </cell>
          <cell r="F11">
            <v>4.2000909639265828E-4</v>
          </cell>
          <cell r="G11">
            <v>4.0883284357079685E-4</v>
          </cell>
          <cell r="H11">
            <v>3.9868746838020523E-4</v>
          </cell>
          <cell r="I11">
            <v>3.8697859763287641E-4</v>
          </cell>
          <cell r="J11">
            <v>3.7651074223311312E-4</v>
          </cell>
          <cell r="K11">
            <v>3.6668532459076318E-4</v>
          </cell>
          <cell r="L11">
            <v>3.535141855344258E-4</v>
          </cell>
          <cell r="M11">
            <v>3.3316636851520574E-4</v>
          </cell>
          <cell r="N11">
            <v>3.1986852939864136E-4</v>
          </cell>
          <cell r="O11">
            <v>3.1253796676004658E-4</v>
          </cell>
          <cell r="P11">
            <v>3.0245676979738669E-4</v>
          </cell>
          <cell r="Q11">
            <v>2.9037107795513631E-4</v>
          </cell>
          <cell r="R11">
            <v>2.7035408433457111E-4</v>
          </cell>
          <cell r="S11">
            <v>2.5689665122184143E-4</v>
          </cell>
          <cell r="T11">
            <v>2.4929806227415232E-4</v>
          </cell>
          <cell r="U11">
            <v>2.4300614891774449E-4</v>
          </cell>
          <cell r="V11">
            <v>2.4158297079695826E-4</v>
          </cell>
          <cell r="W11">
            <v>2.4853309659762459E-4</v>
          </cell>
          <cell r="X11">
            <v>2.4522003923520627E-4</v>
          </cell>
          <cell r="Y11">
            <v>2.4100121680334637E-4</v>
          </cell>
          <cell r="Z11">
            <v>2.3483296481396654E-4</v>
          </cell>
          <cell r="AA11">
            <v>2.3082813394113469E-4</v>
          </cell>
          <cell r="AB11">
            <v>2.2453142180850618E-4</v>
          </cell>
          <cell r="AC11">
            <v>2.201179294192921E-4</v>
          </cell>
          <cell r="AD11">
            <v>2.137257007840189E-4</v>
          </cell>
          <cell r="AE11">
            <v>2.1073152080086668E-4</v>
          </cell>
          <cell r="AF11">
            <v>2.1967030416282548E-4</v>
          </cell>
          <cell r="AG11">
            <v>2.246976391570618E-4</v>
          </cell>
          <cell r="AH11">
            <v>2.2272298501205325E-4</v>
          </cell>
          <cell r="AI11">
            <v>2.1991648472772751E-4</v>
          </cell>
          <cell r="AJ11">
            <v>2.1508536822461956E-4</v>
          </cell>
          <cell r="AK11">
            <v>2.1007379277206877E-4</v>
          </cell>
          <cell r="AL11">
            <v>2.0489207192806567E-4</v>
          </cell>
          <cell r="AM11">
            <v>2.0232164082850711E-4</v>
          </cell>
          <cell r="AN11">
            <v>2.000666090027578E-4</v>
          </cell>
          <cell r="AO11">
            <v>2.0003726500662623E-4</v>
          </cell>
          <cell r="AP11">
            <v>1.9259083121062677E-4</v>
          </cell>
          <cell r="AQ11">
            <v>1.8992082393642288E-4</v>
          </cell>
          <cell r="AR11">
            <v>1.901969199676169E-4</v>
          </cell>
          <cell r="AS11">
            <v>1.826511438215123E-4</v>
          </cell>
          <cell r="AT11">
            <v>1.8011588016065663E-4</v>
          </cell>
          <cell r="AU11">
            <v>1.8019273823264922E-4</v>
          </cell>
          <cell r="AV11">
            <v>1.7992763387861282E-4</v>
          </cell>
          <cell r="AW11">
            <v>1.77535700302375E-4</v>
          </cell>
          <cell r="AX11">
            <v>1.7250506322113041E-4</v>
          </cell>
          <cell r="AY11">
            <v>1.700622880881802E-4</v>
          </cell>
          <cell r="AZ11">
            <v>1.6986198938048007E-4</v>
          </cell>
          <cell r="BA11">
            <v>1.7013920480393049E-4</v>
          </cell>
          <cell r="BB11">
            <v>1.6763949770785225E-4</v>
          </cell>
          <cell r="BC11">
            <v>1.6785423538199427E-4</v>
          </cell>
          <cell r="BD11">
            <v>1.6238164785273873E-4</v>
          </cell>
          <cell r="BE11">
            <v>1.6009282516525402E-4</v>
          </cell>
          <cell r="BF11">
            <v>1.6012988420335624E-4</v>
          </cell>
          <cell r="BG11">
            <v>1.5717480972544842E-4</v>
          </cell>
          <cell r="BH11">
            <v>1.5706941179734974E-4</v>
          </cell>
          <cell r="BI11">
            <v>1.5791595061391705E-4</v>
          </cell>
          <cell r="BJ11">
            <v>1.5011253368657111E-4</v>
          </cell>
        </row>
        <row r="12">
          <cell r="C12">
            <v>4.9321369754103019E-4</v>
          </cell>
          <cell r="D12">
            <v>4.810152666845411E-4</v>
          </cell>
          <cell r="E12">
            <v>4.7013542409123305E-4</v>
          </cell>
          <cell r="F12">
            <v>4.5974899017889401E-4</v>
          </cell>
          <cell r="G12">
            <v>4.4959382409377583E-4</v>
          </cell>
          <cell r="H12">
            <v>4.3897504749378926E-4</v>
          </cell>
          <cell r="I12">
            <v>4.3023563674874239E-4</v>
          </cell>
          <cell r="J12">
            <v>4.2105899330125644E-4</v>
          </cell>
          <cell r="K12">
            <v>4.1227373380393889E-4</v>
          </cell>
          <cell r="L12">
            <v>3.9739541729661413E-4</v>
          </cell>
          <cell r="M12">
            <v>3.7769158299454255E-4</v>
          </cell>
          <cell r="N12">
            <v>3.6219995384455922E-4</v>
          </cell>
          <cell r="O12">
            <v>3.5417702822866274E-4</v>
          </cell>
          <cell r="P12">
            <v>3.4551998262125489E-4</v>
          </cell>
          <cell r="Q12">
            <v>3.2813747621523916E-4</v>
          </cell>
          <cell r="R12">
            <v>3.085553997194951E-4</v>
          </cell>
          <cell r="S12">
            <v>2.9337319211447123E-4</v>
          </cell>
          <cell r="T12">
            <v>2.8582849297315011E-4</v>
          </cell>
          <cell r="U12">
            <v>2.7707075757442184E-4</v>
          </cell>
          <cell r="V12">
            <v>2.7532828586103014E-4</v>
          </cell>
          <cell r="W12">
            <v>2.8051690260103305E-4</v>
          </cell>
          <cell r="X12">
            <v>2.7946922521672821E-4</v>
          </cell>
          <cell r="Y12">
            <v>2.705771780630801E-4</v>
          </cell>
          <cell r="Z12">
            <v>2.6499997639949319E-4</v>
          </cell>
          <cell r="AA12">
            <v>2.5947245153669146E-4</v>
          </cell>
          <cell r="AB12">
            <v>2.5577021051270866E-4</v>
          </cell>
          <cell r="AC12">
            <v>2.4942174733751907E-4</v>
          </cell>
          <cell r="AD12">
            <v>2.4388499955045872E-4</v>
          </cell>
          <cell r="AE12">
            <v>2.3812354350749893E-4</v>
          </cell>
          <cell r="AF12">
            <v>2.4627027293265162E-4</v>
          </cell>
          <cell r="AG12">
            <v>2.552462815340851E-4</v>
          </cell>
          <cell r="AH12">
            <v>2.4733650427618159E-4</v>
          </cell>
          <cell r="AI12">
            <v>2.4486568331004487E-4</v>
          </cell>
          <cell r="AJ12">
            <v>2.400329534199774E-4</v>
          </cell>
          <cell r="AK12">
            <v>2.3503939780915721E-4</v>
          </cell>
          <cell r="AL12">
            <v>2.2985499013635741E-4</v>
          </cell>
          <cell r="AM12">
            <v>2.2761991697739522E-4</v>
          </cell>
          <cell r="AN12">
            <v>2.2489407449566813E-4</v>
          </cell>
          <cell r="AO12">
            <v>2.2007956415459091E-4</v>
          </cell>
          <cell r="AP12">
            <v>2.1742480288565875E-4</v>
          </cell>
          <cell r="AQ12">
            <v>2.1014118555466685E-4</v>
          </cell>
          <cell r="AR12">
            <v>2.1006248538383586E-4</v>
          </cell>
          <cell r="AS12">
            <v>2.0760427151991968E-4</v>
          </cell>
          <cell r="AT12">
            <v>2.0020370727214941E-4</v>
          </cell>
          <cell r="AU12">
            <v>1.9993299087968833E-4</v>
          </cell>
          <cell r="AV12">
            <v>2.0020505077812179E-4</v>
          </cell>
          <cell r="AW12">
            <v>1.9757141777249394E-4</v>
          </cell>
          <cell r="AX12">
            <v>1.9232973391637172E-4</v>
          </cell>
          <cell r="AY12">
            <v>1.9009704168613002E-4</v>
          </cell>
          <cell r="AZ12">
            <v>1.9007776312224931E-4</v>
          </cell>
          <cell r="BA12">
            <v>1.8966837697803442E-4</v>
          </cell>
          <cell r="BB12">
            <v>1.8745984628292604E-4</v>
          </cell>
          <cell r="BC12">
            <v>1.8240895904366114E-4</v>
          </cell>
          <cell r="BD12">
            <v>1.8280666050471427E-4</v>
          </cell>
          <cell r="BE12">
            <v>1.798776831754407E-4</v>
          </cell>
          <cell r="BF12">
            <v>1.8019482071332293E-4</v>
          </cell>
          <cell r="BG12">
            <v>1.7757606255322444E-4</v>
          </cell>
          <cell r="BH12">
            <v>1.7238204562639327E-4</v>
          </cell>
          <cell r="BI12">
            <v>1.7245788162253132E-4</v>
          </cell>
          <cell r="BJ12">
            <v>1.6546313130452134E-4</v>
          </cell>
        </row>
        <row r="13">
          <cell r="C13">
            <v>5.1294643920464663E-4</v>
          </cell>
          <cell r="D13">
            <v>5.0113408575415571E-4</v>
          </cell>
          <cell r="E13">
            <v>4.8951152502061702E-4</v>
          </cell>
          <cell r="F13">
            <v>4.792056140078647E-4</v>
          </cell>
          <cell r="G13">
            <v>4.6996050161859422E-4</v>
          </cell>
          <cell r="H13">
            <v>4.597982142693949E-4</v>
          </cell>
          <cell r="I13">
            <v>4.503110201414953E-4</v>
          </cell>
          <cell r="J13">
            <v>4.4270142058347532E-4</v>
          </cell>
          <cell r="K13">
            <v>4.3379258497029904E-4</v>
          </cell>
          <cell r="L13">
            <v>4.2071730590423719E-4</v>
          </cell>
          <cell r="M13">
            <v>3.9927313426266512E-4</v>
          </cell>
          <cell r="N13">
            <v>3.8293290947499981E-4</v>
          </cell>
          <cell r="O13">
            <v>3.7551343083506625E-4</v>
          </cell>
          <cell r="P13">
            <v>3.6561597738921775E-4</v>
          </cell>
          <cell r="Q13">
            <v>3.5004957077814373E-4</v>
          </cell>
          <cell r="R13">
            <v>3.2884379711319787E-4</v>
          </cell>
          <cell r="S13">
            <v>3.1287714216751147E-4</v>
          </cell>
          <cell r="T13">
            <v>3.0325582306262066E-4</v>
          </cell>
          <cell r="U13">
            <v>2.9584843619421565E-4</v>
          </cell>
          <cell r="V13">
            <v>2.9226873606369441E-4</v>
          </cell>
          <cell r="W13">
            <v>2.9745511335244371E-4</v>
          </cell>
          <cell r="X13">
            <v>2.9615382372172685E-4</v>
          </cell>
          <cell r="Y13">
            <v>2.8776316697162117E-4</v>
          </cell>
          <cell r="Z13">
            <v>2.8064096665665725E-4</v>
          </cell>
          <cell r="AA13">
            <v>2.7316709934986232E-4</v>
          </cell>
          <cell r="AB13">
            <v>2.7081280039559843E-4</v>
          </cell>
          <cell r="AC13">
            <v>2.6482757857703923E-4</v>
          </cell>
          <cell r="AD13">
            <v>2.585849141771016E-4</v>
          </cell>
          <cell r="AE13">
            <v>2.5350696436031981E-4</v>
          </cell>
          <cell r="AF13">
            <v>2.6003144732930514E-4</v>
          </cell>
          <cell r="AG13">
            <v>2.6771016878419734E-4</v>
          </cell>
          <cell r="AH13">
            <v>2.6264005638153065E-4</v>
          </cell>
          <cell r="AI13">
            <v>2.5740054339291695E-4</v>
          </cell>
          <cell r="AJ13">
            <v>2.5241819628098866E-4</v>
          </cell>
          <cell r="AK13">
            <v>2.4728816152423422E-4</v>
          </cell>
          <cell r="AL13">
            <v>2.4237198317716358E-4</v>
          </cell>
          <cell r="AM13">
            <v>2.3997355646229434E-4</v>
          </cell>
          <cell r="AN13">
            <v>2.3745442596272709E-4</v>
          </cell>
          <cell r="AO13">
            <v>2.3245829389844419E-4</v>
          </cell>
          <cell r="AP13">
            <v>2.2772090525851517E-4</v>
          </cell>
          <cell r="AQ13">
            <v>2.2271894644254901E-4</v>
          </cell>
          <cell r="AR13">
            <v>2.1996356751578035E-4</v>
          </cell>
          <cell r="AS13">
            <v>2.1749532385053721E-4</v>
          </cell>
          <cell r="AT13">
            <v>2.1261264540595366E-4</v>
          </cell>
          <cell r="AU13">
            <v>2.1025809180769394E-4</v>
          </cell>
          <cell r="AV13">
            <v>2.0965790397667997E-4</v>
          </cell>
          <cell r="AW13">
            <v>2.074747012661909E-4</v>
          </cell>
          <cell r="AX13">
            <v>2.0276708334156717E-4</v>
          </cell>
          <cell r="AY13">
            <v>1.9975022537036297E-4</v>
          </cell>
          <cell r="AZ13">
            <v>2.0023466097110297E-4</v>
          </cell>
          <cell r="BA13">
            <v>1.9988806268489645E-4</v>
          </cell>
          <cell r="BB13">
            <v>1.9734842831531873E-4</v>
          </cell>
          <cell r="BC13">
            <v>1.9250233005184365E-4</v>
          </cell>
          <cell r="BD13">
            <v>1.8981504090698418E-4</v>
          </cell>
          <cell r="BE13">
            <v>1.9030436571275047E-4</v>
          </cell>
          <cell r="BF13">
            <v>1.8982822906317407E-4</v>
          </cell>
          <cell r="BG13">
            <v>1.874000254328606E-4</v>
          </cell>
          <cell r="BH13">
            <v>1.8244837001497334E-4</v>
          </cell>
          <cell r="BI13">
            <v>1.8025007738997888E-4</v>
          </cell>
          <cell r="BJ13">
            <v>1.8041952496133866E-4</v>
          </cell>
        </row>
        <row r="14">
          <cell r="C14">
            <v>5.1482292927722837E-4</v>
          </cell>
          <cell r="D14">
            <v>5.0015603279525661E-4</v>
          </cell>
          <cell r="E14">
            <v>4.897290488057774E-4</v>
          </cell>
          <cell r="F14">
            <v>4.7920719414786022E-4</v>
          </cell>
          <cell r="G14">
            <v>4.6915933724109196E-4</v>
          </cell>
          <cell r="H14">
            <v>4.5989566938243152E-4</v>
          </cell>
          <cell r="I14">
            <v>4.5029317628692131E-4</v>
          </cell>
          <cell r="J14">
            <v>4.4251301685320396E-4</v>
          </cell>
          <cell r="K14">
            <v>4.3375783919491804E-4</v>
          </cell>
          <cell r="L14">
            <v>4.197125069191219E-4</v>
          </cell>
          <cell r="M14">
            <v>3.9950360038005595E-4</v>
          </cell>
          <cell r="N14">
            <v>3.834169454850296E-4</v>
          </cell>
          <cell r="O14">
            <v>3.7316771255553632E-4</v>
          </cell>
          <cell r="P14">
            <v>3.6533746866693943E-4</v>
          </cell>
          <cell r="Q14">
            <v>3.4921528077894729E-4</v>
          </cell>
          <cell r="R14">
            <v>3.2901733098790979E-4</v>
          </cell>
          <cell r="S14">
            <v>3.1376648985795963E-4</v>
          </cell>
          <cell r="T14">
            <v>3.0452324155181903E-4</v>
          </cell>
          <cell r="U14">
            <v>2.9477558486781932E-4</v>
          </cell>
          <cell r="V14">
            <v>2.9282931497814181E-4</v>
          </cell>
          <cell r="W14">
            <v>2.9645003446507307E-4</v>
          </cell>
          <cell r="X14">
            <v>2.962658991238583E-4</v>
          </cell>
          <cell r="Y14">
            <v>2.8878596454836274E-4</v>
          </cell>
          <cell r="Z14">
            <v>2.8127306291250373E-4</v>
          </cell>
          <cell r="AA14">
            <v>2.7505809186940266E-4</v>
          </cell>
          <cell r="AB14">
            <v>2.6953014048626073E-4</v>
          </cell>
          <cell r="AC14">
            <v>2.6576175585854372E-4</v>
          </cell>
          <cell r="AD14">
            <v>2.5936390138638651E-4</v>
          </cell>
          <cell r="AE14">
            <v>2.5445078879744525E-4</v>
          </cell>
          <cell r="AF14">
            <v>2.6065368828510416E-4</v>
          </cell>
          <cell r="AG14">
            <v>2.6762529306223525E-4</v>
          </cell>
          <cell r="AH14">
            <v>2.6270819171248059E-4</v>
          </cell>
          <cell r="AI14">
            <v>2.5757878869819021E-4</v>
          </cell>
          <cell r="AJ14">
            <v>2.5227977938670454E-4</v>
          </cell>
          <cell r="AK14">
            <v>2.4761154132003547E-4</v>
          </cell>
          <cell r="AL14">
            <v>2.4242442607911067E-4</v>
          </cell>
          <cell r="AM14">
            <v>2.3974919017625778E-4</v>
          </cell>
          <cell r="AN14">
            <v>2.3732112839421478E-4</v>
          </cell>
          <cell r="AO14">
            <v>2.3242346459650661E-4</v>
          </cell>
          <cell r="AP14">
            <v>2.2737122484681112E-4</v>
          </cell>
          <cell r="AQ14">
            <v>2.2257742257742258E-4</v>
          </cell>
          <cell r="AR14">
            <v>2.2034663027046137E-4</v>
          </cell>
          <cell r="AS14">
            <v>2.1756738477484629E-4</v>
          </cell>
          <cell r="AT14">
            <v>2.1261662103755268E-4</v>
          </cell>
          <cell r="AU14">
            <v>2.1017494995933031E-4</v>
          </cell>
          <cell r="AV14">
            <v>2.1030230957000688E-4</v>
          </cell>
          <cell r="AW14">
            <v>2.0717534108135422E-4</v>
          </cell>
          <cell r="AX14">
            <v>2.0241434386284813E-4</v>
          </cell>
          <cell r="AY14">
            <v>2.0022961954653577E-4</v>
          </cell>
          <cell r="AZ14">
            <v>1.9979013349455529E-4</v>
          </cell>
          <cell r="BA14">
            <v>2.0027476292035741E-4</v>
          </cell>
          <cell r="BB14">
            <v>1.9726231889852987E-4</v>
          </cell>
          <cell r="BC14">
            <v>1.9244102446968559E-4</v>
          </cell>
          <cell r="BD14">
            <v>1.9026308195240873E-4</v>
          </cell>
          <cell r="BE14">
            <v>1.898510774970255E-4</v>
          </cell>
          <cell r="BF14">
            <v>1.9034058835768727E-4</v>
          </cell>
          <cell r="BG14">
            <v>1.8750277475768691E-4</v>
          </cell>
          <cell r="BH14">
            <v>1.8217496829868663E-4</v>
          </cell>
          <cell r="BI14">
            <v>1.8006104650318544E-4</v>
          </cell>
          <cell r="BJ14">
            <v>1.8028257333777508E-4</v>
          </cell>
        </row>
        <row r="15">
          <cell r="C15">
            <v>5.1386938847000261E-4</v>
          </cell>
          <cell r="D15">
            <v>5.0089479960518707E-4</v>
          </cell>
          <cell r="E15">
            <v>4.8933371707996062E-4</v>
          </cell>
          <cell r="F15">
            <v>4.7916009065652039E-4</v>
          </cell>
          <cell r="G15">
            <v>4.6945814212011517E-4</v>
          </cell>
          <cell r="H15">
            <v>4.5966982573088932E-4</v>
          </cell>
          <cell r="I15">
            <v>4.5010262339813478E-4</v>
          </cell>
          <cell r="J15">
            <v>4.4163247945337047E-4</v>
          </cell>
          <cell r="K15">
            <v>4.3384741489245558E-4</v>
          </cell>
          <cell r="L15">
            <v>4.1966008961128446E-4</v>
          </cell>
          <cell r="M15">
            <v>3.9904753803653766E-4</v>
          </cell>
          <cell r="N15">
            <v>3.8311312648837883E-4</v>
          </cell>
          <cell r="O15">
            <v>3.7297893469893966E-4</v>
          </cell>
          <cell r="P15">
            <v>3.6452521086947903E-4</v>
          </cell>
          <cell r="Q15">
            <v>3.4884354209483841E-4</v>
          </cell>
          <cell r="R15">
            <v>3.2728228619443239E-4</v>
          </cell>
          <cell r="S15">
            <v>3.1354760751714961E-4</v>
          </cell>
          <cell r="T15">
            <v>3.0433423164539998E-4</v>
          </cell>
          <cell r="U15">
            <v>2.9555769835725468E-4</v>
          </cell>
          <cell r="V15">
            <v>2.9302418720234468E-4</v>
          </cell>
          <cell r="W15">
            <v>2.969536162178919E-4</v>
          </cell>
          <cell r="X15">
            <v>2.9590852109396025E-4</v>
          </cell>
          <cell r="Y15">
            <v>2.8963916586477749E-4</v>
          </cell>
          <cell r="Z15">
            <v>2.8141141441008E-4</v>
          </cell>
          <cell r="AA15">
            <v>2.7576387250045849E-4</v>
          </cell>
          <cell r="AB15">
            <v>2.7046958449609715E-4</v>
          </cell>
          <cell r="AC15">
            <v>2.6589103866217668E-4</v>
          </cell>
          <cell r="AD15">
            <v>2.6002283827399503E-4</v>
          </cell>
          <cell r="AE15">
            <v>2.5458776844135554E-4</v>
          </cell>
          <cell r="AF15">
            <v>2.6221744232616628E-4</v>
          </cell>
          <cell r="AG15">
            <v>2.674546956542686E-4</v>
          </cell>
          <cell r="AH15">
            <v>2.6267919881769276E-4</v>
          </cell>
          <cell r="AI15">
            <v>2.577022527743768E-4</v>
          </cell>
          <cell r="AJ15">
            <v>2.52513591388297E-4</v>
          </cell>
          <cell r="AK15">
            <v>2.4752566967180614E-4</v>
          </cell>
          <cell r="AL15">
            <v>2.4242651329224198E-4</v>
          </cell>
          <cell r="AM15">
            <v>2.402093837757884E-4</v>
          </cell>
          <cell r="AN15">
            <v>2.375082170181533E-4</v>
          </cell>
          <cell r="AO15">
            <v>2.3234272720795295E-4</v>
          </cell>
          <cell r="AP15">
            <v>2.2738907248740945E-4</v>
          </cell>
          <cell r="AQ15">
            <v>2.2228058296049259E-4</v>
          </cell>
          <cell r="AR15">
            <v>2.1982853374367993E-4</v>
          </cell>
          <cell r="AS15">
            <v>2.175696142034611E-4</v>
          </cell>
          <cell r="AT15">
            <v>2.1272399184313521E-4</v>
          </cell>
          <cell r="AU15">
            <v>2.1019805419004368E-4</v>
          </cell>
          <cell r="AV15">
            <v>2.1021913275503761E-4</v>
          </cell>
          <cell r="AW15">
            <v>2.0784242038758856E-4</v>
          </cell>
          <cell r="AX15">
            <v>2.0216365653405574E-4</v>
          </cell>
          <cell r="AY15">
            <v>1.9990285571862526E-4</v>
          </cell>
          <cell r="AZ15">
            <v>2.002697194762732E-4</v>
          </cell>
          <cell r="BA15">
            <v>1.9983005756843311E-4</v>
          </cell>
          <cell r="BB15">
            <v>1.9767915881807192E-4</v>
          </cell>
          <cell r="BC15">
            <v>1.9241263222258365E-4</v>
          </cell>
          <cell r="BD15">
            <v>1.8977926243323996E-4</v>
          </cell>
          <cell r="BE15">
            <v>1.902992888816047E-4</v>
          </cell>
          <cell r="BF15">
            <v>1.8988712777283601E-4</v>
          </cell>
          <cell r="BG15">
            <v>1.8757716560637353E-4</v>
          </cell>
          <cell r="BH15">
            <v>1.8281362929930891E-4</v>
          </cell>
          <cell r="BI15">
            <v>1.7981654886132126E-4</v>
          </cell>
          <cell r="BJ15">
            <v>1.8009347432264037E-4</v>
          </cell>
        </row>
        <row r="16">
          <cell r="C16">
            <v>8.4899702096502853E-4</v>
          </cell>
          <cell r="D16">
            <v>8.3662755432850177E-4</v>
          </cell>
          <cell r="E16">
            <v>8.2567801850904352E-4</v>
          </cell>
          <cell r="F16">
            <v>8.1699253603343162E-4</v>
          </cell>
          <cell r="G16">
            <v>8.1083341726170463E-4</v>
          </cell>
          <cell r="H16">
            <v>8.0560759923232008E-4</v>
          </cell>
          <cell r="I16">
            <v>8.0007540874970013E-4</v>
          </cell>
          <cell r="J16">
            <v>7.9625027590000583E-4</v>
          </cell>
          <cell r="K16">
            <v>7.9414284619423411E-4</v>
          </cell>
          <cell r="L16">
            <v>7.7113854589060636E-4</v>
          </cell>
          <cell r="M16">
            <v>7.4192287203030799E-4</v>
          </cell>
          <cell r="N16">
            <v>7.1730767473523582E-4</v>
          </cell>
          <cell r="O16">
            <v>6.9916779056699945E-4</v>
          </cell>
          <cell r="P16">
            <v>6.8213877976130868E-4</v>
          </cell>
          <cell r="Q16">
            <v>6.6187824953603351E-4</v>
          </cell>
          <cell r="R16">
            <v>6.342670516617969E-4</v>
          </cell>
          <cell r="S16">
            <v>6.1326830502856787E-4</v>
          </cell>
          <cell r="T16">
            <v>5.9877564050180747E-4</v>
          </cell>
          <cell r="U16">
            <v>5.850214259629173E-4</v>
          </cell>
          <cell r="V16">
            <v>5.7498026525192535E-4</v>
          </cell>
          <cell r="W16">
            <v>5.7305133449597517E-4</v>
          </cell>
          <cell r="X16">
            <v>5.661208664942825E-4</v>
          </cell>
          <cell r="Y16">
            <v>5.5384809368449258E-4</v>
          </cell>
          <cell r="Z16">
            <v>5.4202985865012504E-4</v>
          </cell>
          <cell r="AA16">
            <v>5.3119833544883015E-4</v>
          </cell>
          <cell r="AB16">
            <v>5.207737435347123E-4</v>
          </cell>
          <cell r="AC16">
            <v>5.1043220813906144E-4</v>
          </cell>
          <cell r="AD16">
            <v>4.9952039292004095E-4</v>
          </cell>
          <cell r="AE16">
            <v>4.9044537224632865E-4</v>
          </cell>
          <cell r="AF16">
            <v>4.885444627360289E-4</v>
          </cell>
          <cell r="AG16">
            <v>4.9235967049021656E-4</v>
          </cell>
          <cell r="AH16">
            <v>4.8225472687586814E-4</v>
          </cell>
          <cell r="AI16">
            <v>4.7495295277354604E-4</v>
          </cell>
          <cell r="AJ16">
            <v>4.6478004157642371E-4</v>
          </cell>
          <cell r="AK16">
            <v>4.5749745956939519E-4</v>
          </cell>
          <cell r="AL16">
            <v>4.4736046208221646E-4</v>
          </cell>
          <cell r="AM16">
            <v>4.4224405125533597E-4</v>
          </cell>
          <cell r="AN16">
            <v>4.3733159512341166E-4</v>
          </cell>
          <cell r="AO16">
            <v>4.2991437730236008E-4</v>
          </cell>
          <cell r="AP16">
            <v>4.225737257523633E-4</v>
          </cell>
          <cell r="AQ16">
            <v>4.1455961555174011E-4</v>
          </cell>
          <cell r="AR16">
            <v>4.0747216925523584E-4</v>
          </cell>
          <cell r="AS16">
            <v>4.0497321499960025E-4</v>
          </cell>
          <cell r="AT16">
            <v>3.9728104727159975E-4</v>
          </cell>
          <cell r="AU16">
            <v>3.9252162741178659E-4</v>
          </cell>
          <cell r="AV16">
            <v>3.9009791868388353E-4</v>
          </cell>
          <cell r="AW16">
            <v>3.8741433217798872E-4</v>
          </cell>
          <cell r="AX16">
            <v>3.7987037653920556E-4</v>
          </cell>
          <cell r="AY16">
            <v>3.7491996090722204E-4</v>
          </cell>
          <cell r="AZ16">
            <v>3.7223398245267734E-4</v>
          </cell>
          <cell r="BA16">
            <v>3.7010036124546296E-4</v>
          </cell>
          <cell r="BB16">
            <v>3.6715249559417007E-4</v>
          </cell>
          <cell r="BC16">
            <v>3.5984625469909123E-4</v>
          </cell>
          <cell r="BD16">
            <v>3.5511994965208021E-4</v>
          </cell>
          <cell r="BE16">
            <v>3.5489161187362081E-4</v>
          </cell>
          <cell r="BF16">
            <v>3.5243943642475237E-4</v>
          </cell>
          <cell r="BG16">
            <v>3.4988277313674748E-4</v>
          </cell>
          <cell r="BH16">
            <v>3.4488841762953849E-4</v>
          </cell>
          <cell r="BI16">
            <v>3.4017976610751193E-4</v>
          </cell>
          <cell r="BJ16">
            <v>1.7984888866779804E-4</v>
          </cell>
        </row>
        <row r="17">
          <cell r="C17">
            <v>1.5247181974344574E-3</v>
          </cell>
          <cell r="D17">
            <v>1.5097422582341948E-3</v>
          </cell>
          <cell r="E17">
            <v>1.4980658707543246E-3</v>
          </cell>
          <cell r="F17">
            <v>1.4912398895015689E-3</v>
          </cell>
          <cell r="G17">
            <v>1.4877449391653616E-3</v>
          </cell>
          <cell r="H17">
            <v>1.4879502801299963E-3</v>
          </cell>
          <cell r="I17">
            <v>1.4920131900132757E-3</v>
          </cell>
          <cell r="J17">
            <v>1.4956052654456274E-3</v>
          </cell>
          <cell r="K17">
            <v>1.5038790576683519E-3</v>
          </cell>
          <cell r="L17">
            <v>1.4921997348854655E-3</v>
          </cell>
          <cell r="M17">
            <v>1.4452422362239705E-3</v>
          </cell>
          <cell r="N17">
            <v>1.4024707747063165E-3</v>
          </cell>
          <cell r="O17">
            <v>1.3689435894621359E-3</v>
          </cell>
          <cell r="P17">
            <v>1.3352027314237134E-3</v>
          </cell>
          <cell r="Q17">
            <v>1.2968979849963108E-3</v>
          </cell>
          <cell r="R17">
            <v>1.2600866490373652E-3</v>
          </cell>
          <cell r="S17">
            <v>1.2260902358788674E-3</v>
          </cell>
          <cell r="T17">
            <v>1.1986032756787534E-3</v>
          </cell>
          <cell r="U17">
            <v>1.1730203553013047E-3</v>
          </cell>
          <cell r="V17">
            <v>1.1528753910742939E-3</v>
          </cell>
          <cell r="W17">
            <v>1.1367435033945137E-3</v>
          </cell>
          <cell r="X17">
            <v>1.1173441235975722E-3</v>
          </cell>
          <cell r="Y17">
            <v>1.09431373561206E-3</v>
          </cell>
          <cell r="Z17">
            <v>1.0707421751272334E-3</v>
          </cell>
          <cell r="AA17">
            <v>1.0481207435096523E-3</v>
          </cell>
          <cell r="AB17">
            <v>1.0298016082171224E-3</v>
          </cell>
          <cell r="AC17">
            <v>1.0087882367263406E-3</v>
          </cell>
          <cell r="AD17">
            <v>9.8828923931737348E-4</v>
          </cell>
          <cell r="AE17">
            <v>9.680273992961029E-4</v>
          </cell>
          <cell r="AF17">
            <v>9.5902723719438706E-4</v>
          </cell>
          <cell r="AG17">
            <v>9.4732774631560142E-4</v>
          </cell>
          <cell r="AH17">
            <v>9.3215717992315664E-4</v>
          </cell>
          <cell r="AI17">
            <v>9.1483327695407327E-4</v>
          </cell>
          <cell r="AJ17">
            <v>8.9962572986979821E-4</v>
          </cell>
          <cell r="AK17">
            <v>8.8193658908575353E-4</v>
          </cell>
          <cell r="AL17">
            <v>8.6754925588851351E-4</v>
          </cell>
          <cell r="AM17">
            <v>8.522803134373971E-4</v>
          </cell>
          <cell r="AN17">
            <v>8.4230580275943283E-4</v>
          </cell>
          <cell r="AO17">
            <v>8.2971313464712162E-4</v>
          </cell>
          <cell r="AP17">
            <v>8.1704107673054749E-4</v>
          </cell>
          <cell r="AQ17">
            <v>8.0497323861236105E-4</v>
          </cell>
          <cell r="AR17">
            <v>7.9201746668787064E-4</v>
          </cell>
          <cell r="AS17">
            <v>7.7980394857885677E-4</v>
          </cell>
          <cell r="AT17">
            <v>7.724234816738429E-4</v>
          </cell>
          <cell r="AU17">
            <v>7.6230104225579701E-4</v>
          </cell>
          <cell r="AV17">
            <v>7.5490689481630597E-4</v>
          </cell>
          <cell r="AW17">
            <v>7.4736081791430863E-4</v>
          </cell>
          <cell r="AX17">
            <v>7.3965048408591871E-4</v>
          </cell>
          <cell r="AY17">
            <v>7.2967213621437572E-4</v>
          </cell>
          <cell r="AZ17">
            <v>7.2243432549333334E-4</v>
          </cell>
          <cell r="BA17">
            <v>7.1465298255889186E-4</v>
          </cell>
          <cell r="BB17">
            <v>7.0748428051644198E-4</v>
          </cell>
          <cell r="BC17">
            <v>6.9948432050901939E-4</v>
          </cell>
          <cell r="BD17">
            <v>6.8973763593634194E-4</v>
          </cell>
          <cell r="BE17">
            <v>6.8481759394229921E-4</v>
          </cell>
          <cell r="BF17">
            <v>6.8225041830591283E-4</v>
          </cell>
          <cell r="BG17">
            <v>6.7471772106686499E-4</v>
          </cell>
          <cell r="BH17">
            <v>6.6968238975146114E-4</v>
          </cell>
          <cell r="BI17">
            <v>6.64911002782914E-4</v>
          </cell>
          <cell r="BJ17">
            <v>5.0012526767101396E-4</v>
          </cell>
        </row>
        <row r="18">
          <cell r="C18">
            <v>1.8655841059544841E-3</v>
          </cell>
          <cell r="D18">
            <v>1.84836703169774E-3</v>
          </cell>
          <cell r="E18">
            <v>1.8354343095033339E-3</v>
          </cell>
          <cell r="F18">
            <v>1.8279618055772112E-3</v>
          </cell>
          <cell r="G18">
            <v>1.8237417918804191E-3</v>
          </cell>
          <cell r="H18">
            <v>1.8265524271529423E-3</v>
          </cell>
          <cell r="I18">
            <v>1.8319544214305567E-3</v>
          </cell>
          <cell r="J18">
            <v>1.8414183554915627E-3</v>
          </cell>
          <cell r="K18">
            <v>1.8516184113268738E-3</v>
          </cell>
          <cell r="L18">
            <v>1.8453538950015142E-3</v>
          </cell>
          <cell r="M18">
            <v>1.80471244494365E-3</v>
          </cell>
          <cell r="N18">
            <v>1.7549252608300681E-3</v>
          </cell>
          <cell r="O18">
            <v>1.7095550513984246E-3</v>
          </cell>
          <cell r="P18">
            <v>1.6687635973595281E-3</v>
          </cell>
          <cell r="Q18">
            <v>1.6241189097686917E-3</v>
          </cell>
          <cell r="R18">
            <v>1.5720771557107998E-3</v>
          </cell>
          <cell r="S18">
            <v>1.5353089819978277E-3</v>
          </cell>
          <cell r="T18">
            <v>1.5018916648893085E-3</v>
          </cell>
          <cell r="U18">
            <v>1.4700825259468257E-3</v>
          </cell>
          <cell r="V18">
            <v>1.4440324717263097E-3</v>
          </cell>
          <cell r="W18">
            <v>1.4232365838978112E-3</v>
          </cell>
          <cell r="X18">
            <v>1.3980464276115228E-3</v>
          </cell>
          <cell r="Y18">
            <v>1.3675342758422537E-3</v>
          </cell>
          <cell r="Z18">
            <v>1.3399324148428266E-3</v>
          </cell>
          <cell r="AA18">
            <v>1.3125631404470991E-3</v>
          </cell>
          <cell r="AB18">
            <v>1.2866181458342414E-3</v>
          </cell>
          <cell r="AC18">
            <v>1.2618417495112515E-3</v>
          </cell>
          <cell r="AD18">
            <v>1.2347240780419412E-3</v>
          </cell>
          <cell r="AE18">
            <v>1.2125056335442086E-3</v>
          </cell>
          <cell r="AF18">
            <v>1.1974529185589985E-3</v>
          </cell>
          <cell r="AG18">
            <v>1.1824111462368301E-3</v>
          </cell>
          <cell r="AH18">
            <v>1.1602407976300166E-3</v>
          </cell>
          <cell r="AI18">
            <v>1.1402244523063408E-3</v>
          </cell>
          <cell r="AJ18">
            <v>1.1203407880724175E-3</v>
          </cell>
          <cell r="AK18">
            <v>1.0999255225095108E-3</v>
          </cell>
          <cell r="AL18">
            <v>1.0797433893410114E-3</v>
          </cell>
          <cell r="AM18">
            <v>1.0627382806848236E-3</v>
          </cell>
          <cell r="AN18">
            <v>1.0477261150375057E-3</v>
          </cell>
          <cell r="AO18">
            <v>1.0323915669751829E-3</v>
          </cell>
          <cell r="AP18">
            <v>1.0177068078170207E-3</v>
          </cell>
          <cell r="AQ18">
            <v>1.0024716375750318E-3</v>
          </cell>
          <cell r="AR18">
            <v>9.8733572207799049E-4</v>
          </cell>
          <cell r="AS18">
            <v>9.7236827350523868E-4</v>
          </cell>
          <cell r="AT18">
            <v>9.6004501077722837E-4</v>
          </cell>
          <cell r="AU18">
            <v>9.5013569363108785E-4</v>
          </cell>
          <cell r="AV18">
            <v>9.401300897429988E-4</v>
          </cell>
          <cell r="AW18">
            <v>9.2992269150161695E-4</v>
          </cell>
          <cell r="AX18">
            <v>9.1995222992801589E-4</v>
          </cell>
          <cell r="AY18">
            <v>9.0986492547397949E-4</v>
          </cell>
          <cell r="AZ18">
            <v>9.0006103525831294E-4</v>
          </cell>
          <cell r="BA18">
            <v>8.8971874931446514E-4</v>
          </cell>
          <cell r="BB18">
            <v>8.8015493453368402E-4</v>
          </cell>
          <cell r="BC18">
            <v>8.6995599856399153E-4</v>
          </cell>
          <cell r="BD18">
            <v>8.5977414394603261E-4</v>
          </cell>
          <cell r="BE18">
            <v>8.5267995814916533E-4</v>
          </cell>
          <cell r="BF18">
            <v>8.4740331413027219E-4</v>
          </cell>
          <cell r="BG18">
            <v>8.4002122348528186E-4</v>
          </cell>
          <cell r="BH18">
            <v>8.325885936274599E-4</v>
          </cell>
          <cell r="BI18">
            <v>8.2718102062690347E-4</v>
          </cell>
          <cell r="BJ18">
            <v>8.2528223624381628E-4</v>
          </cell>
        </row>
        <row r="19">
          <cell r="C19">
            <v>1.8661896467043948E-3</v>
          </cell>
          <cell r="D19">
            <v>1.8491007019258415E-3</v>
          </cell>
          <cell r="E19">
            <v>1.8359951387100972E-3</v>
          </cell>
          <cell r="F19">
            <v>1.8272833881490269E-3</v>
          </cell>
          <cell r="G19">
            <v>1.8233487475411772E-3</v>
          </cell>
          <cell r="H19">
            <v>1.8242146376534563E-3</v>
          </cell>
          <cell r="I19">
            <v>1.828465509970102E-3</v>
          </cell>
          <cell r="J19">
            <v>1.8378916132794744E-3</v>
          </cell>
          <cell r="K19">
            <v>1.848257222387467E-3</v>
          </cell>
          <cell r="L19">
            <v>1.8407077410758825E-3</v>
          </cell>
          <cell r="M19">
            <v>1.7998932417671763E-3</v>
          </cell>
          <cell r="N19">
            <v>1.7510256458882505E-3</v>
          </cell>
          <cell r="O19">
            <v>1.7074120757465906E-3</v>
          </cell>
          <cell r="P19">
            <v>1.6650733637065681E-3</v>
          </cell>
          <cell r="Q19">
            <v>1.6196006380888083E-3</v>
          </cell>
          <cell r="R19">
            <v>1.5705425823388474E-3</v>
          </cell>
          <cell r="S19">
            <v>1.5259529807656945E-3</v>
          </cell>
          <cell r="T19">
            <v>1.4946781605729277E-3</v>
          </cell>
          <cell r="U19">
            <v>1.4635286585625638E-3</v>
          </cell>
          <cell r="V19">
            <v>1.4381303838840824E-3</v>
          </cell>
          <cell r="W19">
            <v>1.4180689005628606E-3</v>
          </cell>
          <cell r="X19">
            <v>1.3926560564094469E-3</v>
          </cell>
          <cell r="Y19">
            <v>1.3651231641760644E-3</v>
          </cell>
          <cell r="Z19">
            <v>1.3352636869138625E-3</v>
          </cell>
          <cell r="AA19">
            <v>1.3092792634360926E-3</v>
          </cell>
          <cell r="AB19">
            <v>1.284535533333713E-3</v>
          </cell>
          <cell r="AC19">
            <v>1.2590603251609923E-3</v>
          </cell>
          <cell r="AD19">
            <v>1.2341340725773651E-3</v>
          </cell>
          <cell r="AE19">
            <v>1.2088552190551204E-3</v>
          </cell>
          <cell r="AF19">
            <v>1.1975835751563075E-3</v>
          </cell>
          <cell r="AG19">
            <v>1.1826334026052469E-3</v>
          </cell>
          <cell r="AH19">
            <v>1.1597969069796941E-3</v>
          </cell>
          <cell r="AI19">
            <v>1.1400589290734115E-3</v>
          </cell>
          <cell r="AJ19">
            <v>1.1200886798337674E-3</v>
          </cell>
          <cell r="AK19">
            <v>1.1002624851006121E-3</v>
          </cell>
          <cell r="AL19">
            <v>1.0799151597943703E-3</v>
          </cell>
          <cell r="AM19">
            <v>1.0623569344785362E-3</v>
          </cell>
          <cell r="AN19">
            <v>1.0476854973124109E-3</v>
          </cell>
          <cell r="AO19">
            <v>1.0324635069864107E-3</v>
          </cell>
          <cell r="AP19">
            <v>1.0172905572737967E-3</v>
          </cell>
          <cell r="AQ19">
            <v>1.0027761586263448E-3</v>
          </cell>
          <cell r="AR19">
            <v>9.8771863503508295E-4</v>
          </cell>
          <cell r="AS19">
            <v>9.7238186958277669E-4</v>
          </cell>
          <cell r="AT19">
            <v>9.5996332830196383E-4</v>
          </cell>
          <cell r="AU19">
            <v>9.5025441911930923E-4</v>
          </cell>
          <cell r="AV19">
            <v>9.4021348376749077E-4</v>
          </cell>
          <cell r="AW19">
            <v>9.3008195891935649E-4</v>
          </cell>
          <cell r="AX19">
            <v>9.1975082148335258E-4</v>
          </cell>
          <cell r="AY19">
            <v>9.1009226878469962E-4</v>
          </cell>
          <cell r="AZ19">
            <v>8.9990142158701285E-4</v>
          </cell>
          <cell r="BA19">
            <v>8.8998794938742714E-4</v>
          </cell>
          <cell r="BB19">
            <v>8.7995014178851138E-4</v>
          </cell>
          <cell r="BC19">
            <v>8.7026598330249103E-4</v>
          </cell>
          <cell r="BD19">
            <v>8.5993783976376695E-4</v>
          </cell>
          <cell r="BE19">
            <v>8.5267084553767474E-4</v>
          </cell>
          <cell r="BF19">
            <v>8.4768078939557936E-4</v>
          </cell>
          <cell r="BG19">
            <v>8.4010181000514043E-4</v>
          </cell>
          <cell r="BH19">
            <v>8.3260906412397089E-4</v>
          </cell>
          <cell r="BI19">
            <v>8.278039920779067E-4</v>
          </cell>
          <cell r="BJ19">
            <v>8.2509165631837261E-4</v>
          </cell>
        </row>
        <row r="20">
          <cell r="C20">
            <v>1.8679195914319585E-3</v>
          </cell>
          <cell r="D20">
            <v>1.8504845233922092E-3</v>
          </cell>
          <cell r="E20">
            <v>1.8360811577441774E-3</v>
          </cell>
          <cell r="F20">
            <v>1.8266000222986094E-3</v>
          </cell>
          <cell r="G20">
            <v>1.8216171233697582E-3</v>
          </cell>
          <cell r="H20">
            <v>1.8226897847996892E-3</v>
          </cell>
          <cell r="I20">
            <v>1.828121168191149E-3</v>
          </cell>
          <cell r="J20">
            <v>1.8338159666339829E-3</v>
          </cell>
          <cell r="K20">
            <v>1.844715138864863E-3</v>
          </cell>
          <cell r="L20">
            <v>1.8370415793217845E-3</v>
          </cell>
          <cell r="M20">
            <v>1.7954735892276186E-3</v>
          </cell>
          <cell r="N20">
            <v>1.7460972553434836E-3</v>
          </cell>
          <cell r="O20">
            <v>1.7036819563415308E-3</v>
          </cell>
          <cell r="P20">
            <v>1.6610846396427502E-3</v>
          </cell>
          <cell r="Q20">
            <v>1.6157639207594176E-3</v>
          </cell>
          <cell r="R20">
            <v>1.5670280071425453E-3</v>
          </cell>
          <cell r="S20">
            <v>1.5227371494475378E-3</v>
          </cell>
          <cell r="T20">
            <v>1.4859525116741078E-3</v>
          </cell>
          <cell r="U20">
            <v>1.4567134174901337E-3</v>
          </cell>
          <cell r="V20">
            <v>1.4327812272794628E-3</v>
          </cell>
          <cell r="W20">
            <v>1.4112944403110274E-3</v>
          </cell>
          <cell r="X20">
            <v>1.3878563602647003E-3</v>
          </cell>
          <cell r="Y20">
            <v>1.3592439968719424E-3</v>
          </cell>
          <cell r="Z20">
            <v>1.3329739887971914E-3</v>
          </cell>
          <cell r="AA20">
            <v>1.3050169282856263E-3</v>
          </cell>
          <cell r="AB20">
            <v>1.2813155839071259E-3</v>
          </cell>
          <cell r="AC20">
            <v>1.2567143001925611E-3</v>
          </cell>
          <cell r="AD20">
            <v>1.2307500539718113E-3</v>
          </cell>
          <cell r="AE20">
            <v>1.2072990446505185E-3</v>
          </cell>
          <cell r="AF20">
            <v>1.1961035161216394E-3</v>
          </cell>
          <cell r="AG20">
            <v>1.182618519524918E-3</v>
          </cell>
          <cell r="AH20">
            <v>1.1599512427274243E-3</v>
          </cell>
          <cell r="AI20">
            <v>1.139851273606179E-3</v>
          </cell>
          <cell r="AJ20">
            <v>1.1201538752320915E-3</v>
          </cell>
          <cell r="AK20">
            <v>1.0998833307899118E-3</v>
          </cell>
          <cell r="AL20">
            <v>1.0801164647318492E-3</v>
          </cell>
          <cell r="AM20">
            <v>1.062357353693743E-3</v>
          </cell>
          <cell r="AN20">
            <v>1.0474641758516925E-3</v>
          </cell>
          <cell r="AO20">
            <v>1.0325841762178862E-3</v>
          </cell>
          <cell r="AP20">
            <v>1.017524487554578E-3</v>
          </cell>
          <cell r="AQ20">
            <v>1.0025188992681048E-3</v>
          </cell>
          <cell r="AR20">
            <v>9.8779951587553948E-4</v>
          </cell>
          <cell r="AS20">
            <v>9.7253595383511415E-4</v>
          </cell>
          <cell r="AT20">
            <v>9.6010473304423949E-4</v>
          </cell>
          <cell r="AU20">
            <v>9.4988100952945141E-4</v>
          </cell>
          <cell r="AV20">
            <v>9.4003766502265935E-4</v>
          </cell>
          <cell r="AW20">
            <v>9.2986088992260253E-4</v>
          </cell>
          <cell r="AX20">
            <v>9.2000456963960608E-4</v>
          </cell>
          <cell r="AY20">
            <v>9.0995941376529341E-4</v>
          </cell>
          <cell r="AZ20">
            <v>9.0020459569895841E-4</v>
          </cell>
          <cell r="BA20">
            <v>8.8991025319462417E-4</v>
          </cell>
          <cell r="BB20">
            <v>8.7988722701928042E-4</v>
          </cell>
          <cell r="BC20">
            <v>8.7015540240144296E-4</v>
          </cell>
          <cell r="BD20">
            <v>8.5992338786769723E-4</v>
          </cell>
          <cell r="BE20">
            <v>8.5248073186570386E-4</v>
          </cell>
          <cell r="BF20">
            <v>8.4773021868388685E-4</v>
          </cell>
          <cell r="BG20">
            <v>8.4002355239173128E-4</v>
          </cell>
          <cell r="BH20">
            <v>8.3233322574375018E-4</v>
          </cell>
          <cell r="BI20">
            <v>8.2743511356704841E-4</v>
          </cell>
          <cell r="BJ20">
            <v>8.2574723730916011E-4</v>
          </cell>
        </row>
        <row r="21">
          <cell r="C21">
            <v>2.1417423146113208E-3</v>
          </cell>
          <cell r="D21">
            <v>2.1176235797331663E-3</v>
          </cell>
          <cell r="E21">
            <v>2.0982176919118376E-3</v>
          </cell>
          <cell r="F21">
            <v>2.0846682524774634E-3</v>
          </cell>
          <cell r="G21">
            <v>2.0758324863477408E-3</v>
          </cell>
          <cell r="H21">
            <v>2.0721101081882733E-3</v>
          </cell>
          <cell r="I21">
            <v>2.0768591823343259E-3</v>
          </cell>
          <cell r="J21">
            <v>2.0805903768256707E-3</v>
          </cell>
          <cell r="K21">
            <v>2.0883523095022896E-3</v>
          </cell>
          <cell r="L21">
            <v>2.0716480333116414E-3</v>
          </cell>
          <cell r="M21">
            <v>2.0244603356479882E-3</v>
          </cell>
          <cell r="N21">
            <v>1.9700429036686755E-3</v>
          </cell>
          <cell r="O21">
            <v>1.9209324263080388E-3</v>
          </cell>
          <cell r="P21">
            <v>1.8746352793558314E-3</v>
          </cell>
          <cell r="Q21">
            <v>1.8229000047842118E-3</v>
          </cell>
          <cell r="R21">
            <v>1.7683863215606037E-3</v>
          </cell>
          <cell r="S21">
            <v>1.7227926503386893E-3</v>
          </cell>
          <cell r="T21">
            <v>1.6805466519865578E-3</v>
          </cell>
          <cell r="U21">
            <v>1.6423063179371318E-3</v>
          </cell>
          <cell r="V21">
            <v>1.6185855736178254E-3</v>
          </cell>
          <cell r="W21">
            <v>1.5973527767897972E-3</v>
          </cell>
          <cell r="X21">
            <v>1.5707540554438782E-3</v>
          </cell>
          <cell r="Y21">
            <v>1.5388839673795656E-3</v>
          </cell>
          <cell r="Z21">
            <v>1.5097697331341092E-3</v>
          </cell>
          <cell r="AA21">
            <v>1.4812104473656698E-3</v>
          </cell>
          <cell r="AB21">
            <v>1.4537060721583081E-3</v>
          </cell>
          <cell r="AC21">
            <v>1.4264278345681328E-3</v>
          </cell>
          <cell r="AD21">
            <v>1.3984381887149526E-3</v>
          </cell>
          <cell r="AE21">
            <v>1.3715250303318036E-3</v>
          </cell>
          <cell r="AF21">
            <v>1.3594268489411931E-3</v>
          </cell>
          <cell r="AG21">
            <v>1.3420178208328512E-3</v>
          </cell>
          <cell r="AH21">
            <v>1.3170105769585131E-3</v>
          </cell>
          <cell r="AI21">
            <v>1.2946536742033724E-3</v>
          </cell>
          <cell r="AJ21">
            <v>1.2720565395114094E-3</v>
          </cell>
          <cell r="AK21">
            <v>1.2497469549374569E-3</v>
          </cell>
          <cell r="AL21">
            <v>1.2295659030427621E-3</v>
          </cell>
          <cell r="AM21">
            <v>1.2073500909252149E-3</v>
          </cell>
          <cell r="AN21">
            <v>1.1920904850356438E-3</v>
          </cell>
          <cell r="AO21">
            <v>1.1724277634391992E-3</v>
          </cell>
          <cell r="AP21">
            <v>1.1574150817594772E-3</v>
          </cell>
          <cell r="AQ21">
            <v>1.1399599729180368E-3</v>
          </cell>
          <cell r="AR21">
            <v>1.1247674777644728E-3</v>
          </cell>
          <cell r="AS21">
            <v>1.1075575861412526E-3</v>
          </cell>
          <cell r="AT21">
            <v>1.0924165964178898E-3</v>
          </cell>
          <cell r="AU21">
            <v>1.0824144612439596E-3</v>
          </cell>
          <cell r="AV21">
            <v>1.0695279685495865E-3</v>
          </cell>
          <cell r="AW21">
            <v>1.0573395096900935E-3</v>
          </cell>
          <cell r="AX21">
            <v>1.0471616218477745E-3</v>
          </cell>
          <cell r="AY21">
            <v>1.0347870090438439E-3</v>
          </cell>
          <cell r="AZ21">
            <v>1.0249894390065789E-3</v>
          </cell>
          <cell r="BA21">
            <v>1.0148227627096139E-3</v>
          </cell>
          <cell r="BB21">
            <v>1.002087300881388E-3</v>
          </cell>
          <cell r="BC21">
            <v>9.9215414395163216E-4</v>
          </cell>
          <cell r="BD21">
            <v>9.8215124113970142E-4</v>
          </cell>
          <cell r="BE21">
            <v>9.7213857673103456E-4</v>
          </cell>
          <cell r="BF21">
            <v>9.6713885714483003E-4</v>
          </cell>
          <cell r="BG21">
            <v>9.5968285099091619E-4</v>
          </cell>
          <cell r="BH21">
            <v>9.4967557529696662E-4</v>
          </cell>
          <cell r="BI21">
            <v>9.4456977233949903E-4</v>
          </cell>
          <cell r="BJ21">
            <v>8.2540886637226486E-4</v>
          </cell>
        </row>
        <row r="22">
          <cell r="C22">
            <v>2.6963800361872992E-3</v>
          </cell>
          <cell r="D22">
            <v>2.6608255185159831E-3</v>
          </cell>
          <cell r="E22">
            <v>2.6327854919164645E-3</v>
          </cell>
          <cell r="F22">
            <v>2.6086810309103887E-3</v>
          </cell>
          <cell r="G22">
            <v>2.5926936079517337E-3</v>
          </cell>
          <cell r="H22">
            <v>2.5819736962300007E-3</v>
          </cell>
          <cell r="I22">
            <v>2.5792199060406854E-3</v>
          </cell>
          <cell r="J22">
            <v>2.5817039588984501E-3</v>
          </cell>
          <cell r="K22">
            <v>2.583993419326767E-3</v>
          </cell>
          <cell r="L22">
            <v>2.5634504214909577E-3</v>
          </cell>
          <cell r="M22">
            <v>2.4997440436954799E-3</v>
          </cell>
          <cell r="N22">
            <v>2.4316565011356954E-3</v>
          </cell>
          <cell r="O22">
            <v>2.3738754187408845E-3</v>
          </cell>
          <cell r="P22">
            <v>2.316195164794527E-3</v>
          </cell>
          <cell r="Q22">
            <v>2.2541080700651446E-3</v>
          </cell>
          <cell r="R22">
            <v>2.1858097083565565E-3</v>
          </cell>
          <cell r="S22">
            <v>2.1299546479240663E-3</v>
          </cell>
          <cell r="T22">
            <v>2.0835158956005184E-3</v>
          </cell>
          <cell r="U22">
            <v>2.0350409513830848E-3</v>
          </cell>
          <cell r="V22">
            <v>1.9975091041262607E-3</v>
          </cell>
          <cell r="W22">
            <v>1.9773567216694629E-3</v>
          </cell>
          <cell r="X22">
            <v>1.9452169527132393E-3</v>
          </cell>
          <cell r="Y22">
            <v>1.910672546199465E-3</v>
          </cell>
          <cell r="Z22">
            <v>1.8752478545943424E-3</v>
          </cell>
          <cell r="AA22">
            <v>1.8411300833028031E-3</v>
          </cell>
          <cell r="AB22">
            <v>1.8087509208131161E-3</v>
          </cell>
          <cell r="AC22">
            <v>1.775546477521989E-3</v>
          </cell>
          <cell r="AD22">
            <v>1.7408554989742728E-3</v>
          </cell>
          <cell r="AE22">
            <v>1.7093202736436915E-3</v>
          </cell>
          <cell r="AF22">
            <v>1.6902862179338498E-3</v>
          </cell>
          <cell r="AG22">
            <v>1.6721512181322735E-3</v>
          </cell>
          <cell r="AH22">
            <v>1.6370600732173793E-3</v>
          </cell>
          <cell r="AI22">
            <v>1.6095036206282198E-3</v>
          </cell>
          <cell r="AJ22">
            <v>1.5823311789250887E-3</v>
          </cell>
          <cell r="AK22">
            <v>1.5546426971364707E-3</v>
          </cell>
          <cell r="AL22">
            <v>1.5294375807648232E-3</v>
          </cell>
          <cell r="AM22">
            <v>1.5068989535247689E-3</v>
          </cell>
          <cell r="AN22">
            <v>1.4821535305638888E-3</v>
          </cell>
          <cell r="AO22">
            <v>1.4620642485790598E-3</v>
          </cell>
          <cell r="AP22">
            <v>1.4373518870898076E-3</v>
          </cell>
          <cell r="AQ22">
            <v>1.4200511218403862E-3</v>
          </cell>
          <cell r="AR22">
            <v>1.3998196716054373E-3</v>
          </cell>
          <cell r="AS22">
            <v>1.3821809503342345E-3</v>
          </cell>
          <cell r="AT22">
            <v>1.3624279426575655E-3</v>
          </cell>
          <cell r="AU22">
            <v>1.3473401209060478E-3</v>
          </cell>
          <cell r="AV22">
            <v>1.3349839817504146E-3</v>
          </cell>
          <cell r="AW22">
            <v>1.3172491931553432E-3</v>
          </cell>
          <cell r="AX22">
            <v>1.3024490338246889E-3</v>
          </cell>
          <cell r="AY22">
            <v>1.2899828350679161E-3</v>
          </cell>
          <cell r="AZ22">
            <v>1.2746807006034841E-3</v>
          </cell>
          <cell r="BA22">
            <v>1.2650830520671628E-3</v>
          </cell>
          <cell r="BB22">
            <v>1.2521136901066092E-3</v>
          </cell>
          <cell r="BC22">
            <v>1.2370562637988155E-3</v>
          </cell>
          <cell r="BD22">
            <v>1.2274073129137516E-3</v>
          </cell>
          <cell r="BE22">
            <v>1.2169715447154471E-3</v>
          </cell>
          <cell r="BF22">
            <v>1.2070911796397967E-3</v>
          </cell>
          <cell r="BG22">
            <v>1.1997587521472095E-3</v>
          </cell>
          <cell r="BH22">
            <v>1.1895393897365983E-3</v>
          </cell>
          <cell r="BI22">
            <v>1.1794171180185438E-3</v>
          </cell>
          <cell r="BJ22">
            <v>1.0603620238532323E-3</v>
          </cell>
        </row>
        <row r="23">
          <cell r="C23">
            <v>2.9832179592024785E-3</v>
          </cell>
          <cell r="D23">
            <v>2.939785034547818E-3</v>
          </cell>
          <cell r="E23">
            <v>2.9044909355827463E-3</v>
          </cell>
          <cell r="F23">
            <v>2.8760032664109495E-3</v>
          </cell>
          <cell r="G23">
            <v>2.8555063213332624E-3</v>
          </cell>
          <cell r="H23">
            <v>2.840517436288258E-3</v>
          </cell>
          <cell r="I23">
            <v>2.8322891577032901E-3</v>
          </cell>
          <cell r="J23">
            <v>2.8315939593417669E-3</v>
          </cell>
          <cell r="K23">
            <v>2.8334350493250931E-3</v>
          </cell>
          <cell r="L23">
            <v>2.8106607657661805E-3</v>
          </cell>
          <cell r="M23">
            <v>2.7438996306156098E-3</v>
          </cell>
          <cell r="N23">
            <v>2.6677132584570344E-3</v>
          </cell>
          <cell r="O23">
            <v>2.6036789645629147E-3</v>
          </cell>
          <cell r="P23">
            <v>2.5412063262723688E-3</v>
          </cell>
          <cell r="Q23">
            <v>2.4732128944208328E-3</v>
          </cell>
          <cell r="R23">
            <v>2.3994990737962536E-3</v>
          </cell>
          <cell r="S23">
            <v>2.3365892743836638E-3</v>
          </cell>
          <cell r="T23">
            <v>2.2844217936962914E-3</v>
          </cell>
          <cell r="U23">
            <v>2.2341342664712869E-3</v>
          </cell>
          <cell r="V23">
            <v>2.1922367973657366E-3</v>
          </cell>
          <cell r="W23">
            <v>2.1595460092666049E-3</v>
          </cell>
          <cell r="X23">
            <v>2.1311481044812546E-3</v>
          </cell>
          <cell r="Y23">
            <v>2.0925085874002E-3</v>
          </cell>
          <cell r="Z23">
            <v>2.0560175321689021E-3</v>
          </cell>
          <cell r="AA23">
            <v>2.0207492096981708E-3</v>
          </cell>
          <cell r="AB23">
            <v>1.9853485011792332E-3</v>
          </cell>
          <cell r="AC23">
            <v>1.950487210049935E-3</v>
          </cell>
          <cell r="AD23">
            <v>1.9132120498338233E-3</v>
          </cell>
          <cell r="AE23">
            <v>1.8793643225065719E-3</v>
          </cell>
          <cell r="AF23">
            <v>1.8598337636353338E-3</v>
          </cell>
          <cell r="AG23">
            <v>1.8376906676684567E-3</v>
          </cell>
          <cell r="AH23">
            <v>1.8024975783438491E-3</v>
          </cell>
          <cell r="AI23">
            <v>1.7700160084281422E-3</v>
          </cell>
          <cell r="AJ23">
            <v>1.7400534284127836E-3</v>
          </cell>
          <cell r="AK23">
            <v>1.7100028528417095E-3</v>
          </cell>
          <cell r="AL23">
            <v>1.6827450045015669E-3</v>
          </cell>
          <cell r="AM23">
            <v>1.6575954225106413E-3</v>
          </cell>
          <cell r="AN23">
            <v>1.632248110186457E-3</v>
          </cell>
          <cell r="AO23">
            <v>1.6074356400630114E-3</v>
          </cell>
          <cell r="AP23">
            <v>1.5825471783328334E-3</v>
          </cell>
          <cell r="AQ23">
            <v>1.5598212837230512E-3</v>
          </cell>
          <cell r="AR23">
            <v>1.5400983387329746E-3</v>
          </cell>
          <cell r="AS23">
            <v>1.5199759193987019E-3</v>
          </cell>
          <cell r="AT23">
            <v>1.5001918191402273E-3</v>
          </cell>
          <cell r="AU23">
            <v>1.482427714946292E-3</v>
          </cell>
          <cell r="AV23">
            <v>1.4674335505793698E-3</v>
          </cell>
          <cell r="AW23">
            <v>1.4500691679482048E-3</v>
          </cell>
          <cell r="AX23">
            <v>1.4326907382891134E-3</v>
          </cell>
          <cell r="AY23">
            <v>1.4174474313446309E-3</v>
          </cell>
          <cell r="AZ23">
            <v>1.4025064771323815E-3</v>
          </cell>
          <cell r="BA23">
            <v>1.3898780777323563E-3</v>
          </cell>
          <cell r="BB23">
            <v>1.377638832917894E-3</v>
          </cell>
          <cell r="BC23">
            <v>1.3625532660765576E-3</v>
          </cell>
          <cell r="BD23">
            <v>1.3499820002399968E-3</v>
          </cell>
          <cell r="BE23">
            <v>1.3404104765474387E-3</v>
          </cell>
          <cell r="BF23">
            <v>1.3296868706141746E-3</v>
          </cell>
          <cell r="BG23">
            <v>1.3200124679737487E-3</v>
          </cell>
          <cell r="BH23">
            <v>1.3099208769721273E-3</v>
          </cell>
          <cell r="BI23">
            <v>1.2999699166060335E-3</v>
          </cell>
          <cell r="BJ23">
            <v>1.2954582031243092E-3</v>
          </cell>
        </row>
        <row r="24">
          <cell r="C24">
            <v>2.9852761513684835E-3</v>
          </cell>
          <cell r="D24">
            <v>2.9409454231229992E-3</v>
          </cell>
          <cell r="E24">
            <v>2.9052284521132372E-3</v>
          </cell>
          <cell r="F24">
            <v>2.8757157618526197E-3</v>
          </cell>
          <cell r="G24">
            <v>2.8527086593791904E-3</v>
          </cell>
          <cell r="H24">
            <v>2.8390974457669382E-3</v>
          </cell>
          <cell r="I24">
            <v>2.8303295414954625E-3</v>
          </cell>
          <cell r="J24">
            <v>2.8263082213611877E-3</v>
          </cell>
          <cell r="K24">
            <v>2.8288217646256649E-3</v>
          </cell>
          <cell r="L24">
            <v>2.8067062118775853E-3</v>
          </cell>
          <cell r="M24">
            <v>2.739989355229388E-3</v>
          </cell>
          <cell r="N24">
            <v>2.6650141058420181E-3</v>
          </cell>
          <cell r="O24">
            <v>2.5969640212637631E-3</v>
          </cell>
          <cell r="P24">
            <v>2.5367826236619958E-3</v>
          </cell>
          <cell r="Q24">
            <v>2.4686658178572629E-3</v>
          </cell>
          <cell r="R24">
            <v>2.3953298906393993E-3</v>
          </cell>
          <cell r="S24">
            <v>2.3302694658930648E-3</v>
          </cell>
          <cell r="T24">
            <v>2.2778666564538396E-3</v>
          </cell>
          <cell r="U24">
            <v>2.2289954359079019E-3</v>
          </cell>
          <cell r="V24">
            <v>2.186659408686991E-3</v>
          </cell>
          <cell r="W24">
            <v>2.1550626906290354E-3</v>
          </cell>
          <cell r="X24">
            <v>2.1174953303762433E-3</v>
          </cell>
          <cell r="Y24">
            <v>2.0831120666641788E-3</v>
          </cell>
          <cell r="Z24">
            <v>2.0465998619917333E-3</v>
          </cell>
          <cell r="AA24">
            <v>2.0114160498304521E-3</v>
          </cell>
          <cell r="AB24">
            <v>1.9786652922050289E-3</v>
          </cell>
          <cell r="AC24">
            <v>1.9437268905434838E-3</v>
          </cell>
          <cell r="AD24">
            <v>1.9093312145705686E-3</v>
          </cell>
          <cell r="AE24">
            <v>1.8746936192866001E-3</v>
          </cell>
          <cell r="AF24">
            <v>1.858352845042978E-3</v>
          </cell>
          <cell r="AG24">
            <v>1.8374652924993545E-3</v>
          </cell>
          <cell r="AH24">
            <v>1.8025620631009888E-3</v>
          </cell>
          <cell r="AI24">
            <v>1.7699840344096174E-3</v>
          </cell>
          <cell r="AJ24">
            <v>1.7398955796816349E-3</v>
          </cell>
          <cell r="AK24">
            <v>1.7100618571696002E-3</v>
          </cell>
          <cell r="AL24">
            <v>1.682553279717151E-3</v>
          </cell>
          <cell r="AM24">
            <v>1.6575920894084664E-3</v>
          </cell>
          <cell r="AN24">
            <v>1.6327169640410863E-3</v>
          </cell>
          <cell r="AO24">
            <v>1.6073099537222044E-3</v>
          </cell>
          <cell r="AP24">
            <v>1.582452841259551E-3</v>
          </cell>
          <cell r="AQ24">
            <v>1.5600640961616126E-3</v>
          </cell>
          <cell r="AR24">
            <v>1.5399174563257014E-3</v>
          </cell>
          <cell r="AS24">
            <v>1.5198872885921137E-3</v>
          </cell>
          <cell r="AT24">
            <v>1.4998313157298269E-3</v>
          </cell>
          <cell r="AU24">
            <v>1.4827649842080425E-3</v>
          </cell>
          <cell r="AV24">
            <v>1.4674103380931771E-3</v>
          </cell>
          <cell r="AW24">
            <v>1.4498646767199894E-3</v>
          </cell>
          <cell r="AX24">
            <v>1.4322337768075018E-3</v>
          </cell>
          <cell r="AY24">
            <v>1.4173622533138245E-3</v>
          </cell>
          <cell r="AZ24">
            <v>1.4022923390555372E-3</v>
          </cell>
          <cell r="BA24">
            <v>1.389951553254736E-3</v>
          </cell>
          <cell r="BB24">
            <v>1.3775562542845093E-3</v>
          </cell>
          <cell r="BC24">
            <v>1.3626788721489971E-3</v>
          </cell>
          <cell r="BD24">
            <v>1.3499125723596191E-3</v>
          </cell>
          <cell r="BE24">
            <v>1.3401168054485845E-3</v>
          </cell>
          <cell r="BF24">
            <v>1.3304206014073342E-3</v>
          </cell>
          <cell r="BG24">
            <v>1.3199860061953155E-3</v>
          </cell>
          <cell r="BH24">
            <v>1.3101743440768201E-3</v>
          </cell>
          <cell r="BI24">
            <v>1.2999355446820897E-3</v>
          </cell>
          <cell r="BJ24">
            <v>1.2959629004350233E-3</v>
          </cell>
        </row>
        <row r="25">
          <cell r="C25">
            <v>2.9882304351772377E-3</v>
          </cell>
          <cell r="D25">
            <v>2.9418612662654698E-3</v>
          </cell>
          <cell r="E25">
            <v>2.903782129154436E-3</v>
          </cell>
          <cell r="F25">
            <v>2.8734591616300267E-3</v>
          </cell>
          <cell r="G25">
            <v>2.8513681540512132E-3</v>
          </cell>
          <cell r="H25">
            <v>2.8360165651070439E-3</v>
          </cell>
          <cell r="I25">
            <v>2.8285490618276351E-3</v>
          </cell>
          <cell r="J25">
            <v>2.8247537941598279E-3</v>
          </cell>
          <cell r="K25">
            <v>2.8225038578058004E-3</v>
          </cell>
          <cell r="L25">
            <v>2.8015043163622895E-3</v>
          </cell>
          <cell r="M25">
            <v>2.7358586792847524E-3</v>
          </cell>
          <cell r="N25">
            <v>2.6599824153485411E-3</v>
          </cell>
          <cell r="O25">
            <v>2.5956308665048724E-3</v>
          </cell>
          <cell r="P25">
            <v>2.5305814829845209E-3</v>
          </cell>
          <cell r="Q25">
            <v>2.4641302459714972E-3</v>
          </cell>
          <cell r="R25">
            <v>2.389736465819439E-3</v>
          </cell>
          <cell r="S25">
            <v>2.3258967886210331E-3</v>
          </cell>
          <cell r="T25">
            <v>2.2730777624208917E-3</v>
          </cell>
          <cell r="U25">
            <v>2.2204736041054915E-3</v>
          </cell>
          <cell r="V25">
            <v>2.1807393014196597E-3</v>
          </cell>
          <cell r="W25">
            <v>2.1490387070714576E-3</v>
          </cell>
          <cell r="X25">
            <v>2.1121301670513491E-3</v>
          </cell>
          <cell r="Y25">
            <v>2.0693406352021515E-3</v>
          </cell>
          <cell r="Z25">
            <v>2.0370699558932073E-3</v>
          </cell>
          <cell r="AA25">
            <v>2.0033116919020693E-3</v>
          </cell>
          <cell r="AB25">
            <v>1.9694824454564086E-3</v>
          </cell>
          <cell r="AC25">
            <v>1.9375210583910047E-3</v>
          </cell>
          <cell r="AD25">
            <v>1.9033654618765051E-3</v>
          </cell>
          <cell r="AE25">
            <v>1.8709976082092431E-3</v>
          </cell>
          <cell r="AF25">
            <v>1.8561371113800236E-3</v>
          </cell>
          <cell r="AG25">
            <v>1.8375581006525913E-3</v>
          </cell>
          <cell r="AH25">
            <v>1.8024888653837188E-3</v>
          </cell>
          <cell r="AI25">
            <v>1.7701528582867122E-3</v>
          </cell>
          <cell r="AJ25">
            <v>1.7399231911596927E-3</v>
          </cell>
          <cell r="AK25">
            <v>1.7099451099963716E-3</v>
          </cell>
          <cell r="AL25">
            <v>1.6826091267632996E-3</v>
          </cell>
          <cell r="AM25">
            <v>1.6576978597149703E-3</v>
          </cell>
          <cell r="AN25">
            <v>1.6323086446650827E-3</v>
          </cell>
          <cell r="AO25">
            <v>1.6077114142259883E-3</v>
          </cell>
          <cell r="AP25">
            <v>1.5822470954944743E-3</v>
          </cell>
          <cell r="AQ25">
            <v>1.55985500121119E-3</v>
          </cell>
          <cell r="AR25">
            <v>1.5400127869265999E-3</v>
          </cell>
          <cell r="AS25">
            <v>1.5199183708175673E-3</v>
          </cell>
          <cell r="AT25">
            <v>1.4999514590807461E-3</v>
          </cell>
          <cell r="AU25">
            <v>1.4822145491513133E-3</v>
          </cell>
          <cell r="AV25">
            <v>1.467532870842716E-3</v>
          </cell>
          <cell r="AW25">
            <v>1.4500267261329507E-3</v>
          </cell>
          <cell r="AX25">
            <v>1.4322122337246499E-3</v>
          </cell>
          <cell r="AY25">
            <v>1.4174524666333334E-3</v>
          </cell>
          <cell r="AZ25">
            <v>1.4023609638375112E-3</v>
          </cell>
          <cell r="BA25">
            <v>1.3898676689374364E-3</v>
          </cell>
          <cell r="BB25">
            <v>1.3777496459752593E-3</v>
          </cell>
          <cell r="BC25">
            <v>1.3627321495540447E-3</v>
          </cell>
          <cell r="BD25">
            <v>1.3501246427169396E-3</v>
          </cell>
          <cell r="BE25">
            <v>1.3397080000298451E-3</v>
          </cell>
          <cell r="BF25">
            <v>1.33020945785609E-3</v>
          </cell>
          <cell r="BG25">
            <v>1.3203884149609192E-3</v>
          </cell>
          <cell r="BH25">
            <v>1.3102449078152155E-3</v>
          </cell>
          <cell r="BI25">
            <v>1.2998653772185284E-3</v>
          </cell>
          <cell r="BJ25">
            <v>1.2959817625698953E-3</v>
          </cell>
        </row>
        <row r="26">
          <cell r="C26">
            <v>3.0659443802796556E-3</v>
          </cell>
          <cell r="D26">
            <v>3.0093209217301625E-3</v>
          </cell>
          <cell r="E26">
            <v>2.9608956850924665E-3</v>
          </cell>
          <cell r="F26">
            <v>2.9211821143246565E-3</v>
          </cell>
          <cell r="G26">
            <v>2.8904800841155808E-3</v>
          </cell>
          <cell r="H26">
            <v>2.8688960483574336E-3</v>
          </cell>
          <cell r="I26">
            <v>2.8541693896758803E-3</v>
          </cell>
          <cell r="J26">
            <v>2.8445061805605844E-3</v>
          </cell>
          <cell r="K26">
            <v>2.8355198286174775E-3</v>
          </cell>
          <cell r="L26">
            <v>2.806536040497042E-3</v>
          </cell>
          <cell r="M26">
            <v>2.7421493902874544E-3</v>
          </cell>
          <cell r="N26">
            <v>2.6678254016039311E-3</v>
          </cell>
          <cell r="O26">
            <v>2.6005228902307737E-3</v>
          </cell>
          <cell r="P26">
            <v>2.5370047560134903E-3</v>
          </cell>
          <cell r="Q26">
            <v>2.4639703544758009E-3</v>
          </cell>
          <cell r="R26">
            <v>2.3897461342427587E-3</v>
          </cell>
          <cell r="S26">
            <v>2.3248057414013675E-3</v>
          </cell>
          <cell r="T26">
            <v>2.2711507844600312E-3</v>
          </cell>
          <cell r="U26">
            <v>2.2192787373266354E-3</v>
          </cell>
          <cell r="V26">
            <v>2.1793019356094673E-3</v>
          </cell>
          <cell r="W26">
            <v>2.1473135724193512E-3</v>
          </cell>
          <cell r="X26">
            <v>2.1117475627083176E-3</v>
          </cell>
          <cell r="Y26">
            <v>2.0694840001347897E-3</v>
          </cell>
          <cell r="Z26">
            <v>2.0284501266798695E-3</v>
          </cell>
          <cell r="AA26">
            <v>1.9973679705185027E-3</v>
          </cell>
          <cell r="AB26">
            <v>1.9661735341320492E-3</v>
          </cell>
          <cell r="AC26">
            <v>1.9334934890278006E-3</v>
          </cell>
          <cell r="AD26">
            <v>1.901504174944359E-3</v>
          </cell>
          <cell r="AE26">
            <v>1.8691238058459753E-3</v>
          </cell>
          <cell r="AF26">
            <v>1.8511543105055998E-3</v>
          </cell>
          <cell r="AG26">
            <v>1.8375011974237662E-3</v>
          </cell>
          <cell r="AH26">
            <v>1.800214372820706E-3</v>
          </cell>
          <cell r="AI26">
            <v>1.7676368566841628E-3</v>
          </cell>
          <cell r="AJ26">
            <v>1.7375701274218093E-3</v>
          </cell>
          <cell r="AK26">
            <v>1.7073974722621931E-3</v>
          </cell>
          <cell r="AL26">
            <v>1.6801695974328315E-3</v>
          </cell>
          <cell r="AM26">
            <v>1.6550172460972471E-3</v>
          </cell>
          <cell r="AN26">
            <v>1.6275812233854374E-3</v>
          </cell>
          <cell r="AO26">
            <v>1.6048189599332163E-3</v>
          </cell>
          <cell r="AP26">
            <v>1.5801272095311086E-3</v>
          </cell>
          <cell r="AQ26">
            <v>1.5549324315694919E-3</v>
          </cell>
          <cell r="AR26">
            <v>1.5349984675138049E-3</v>
          </cell>
          <cell r="AS26">
            <v>1.5151460152095396E-3</v>
          </cell>
          <cell r="AT26">
            <v>1.4950519762729781E-3</v>
          </cell>
          <cell r="AU26">
            <v>1.4773246804139627E-3</v>
          </cell>
          <cell r="AV26">
            <v>1.462269105532464E-3</v>
          </cell>
          <cell r="AW26">
            <v>1.4450242240675042E-3</v>
          </cell>
          <cell r="AX26">
            <v>1.424891426800996E-3</v>
          </cell>
          <cell r="AY26">
            <v>1.4125465454243803E-3</v>
          </cell>
          <cell r="AZ26">
            <v>1.395161871687421E-3</v>
          </cell>
          <cell r="BA26">
            <v>1.3825432143733816E-3</v>
          </cell>
          <cell r="BB26">
            <v>1.372591064676203E-3</v>
          </cell>
          <cell r="BC26">
            <v>1.3549806858659992E-3</v>
          </cell>
          <cell r="BD26">
            <v>1.3425377514758119E-3</v>
          </cell>
          <cell r="BE26">
            <v>1.332575158227848E-3</v>
          </cell>
          <cell r="BF26">
            <v>1.3224043352946645E-3</v>
          </cell>
          <cell r="BG26">
            <v>1.3127301356487806E-3</v>
          </cell>
          <cell r="BH26">
            <v>1.3027205259481004E-3</v>
          </cell>
          <cell r="BI26">
            <v>1.2928003323735592E-3</v>
          </cell>
          <cell r="BJ26">
            <v>1.2955316622952145E-3</v>
          </cell>
        </row>
        <row r="27">
          <cell r="C27">
            <v>3.2362438799538157E-3</v>
          </cell>
          <cell r="D27">
            <v>3.1623932696191953E-3</v>
          </cell>
          <cell r="E27">
            <v>3.0942126151213786E-3</v>
          </cell>
          <cell r="F27">
            <v>3.033721358892075E-3</v>
          </cell>
          <cell r="G27">
            <v>2.9872254086348382E-3</v>
          </cell>
          <cell r="H27">
            <v>2.9504425806143202E-3</v>
          </cell>
          <cell r="I27">
            <v>2.9208317106490496E-3</v>
          </cell>
          <cell r="J27">
            <v>2.8980483695461405E-3</v>
          </cell>
          <cell r="K27">
            <v>2.8774223577367726E-3</v>
          </cell>
          <cell r="L27">
            <v>2.83273163116596E-3</v>
          </cell>
          <cell r="M27">
            <v>2.7595861016284666E-3</v>
          </cell>
          <cell r="N27">
            <v>2.6857046601487839E-3</v>
          </cell>
          <cell r="O27">
            <v>2.6210087407512977E-3</v>
          </cell>
          <cell r="P27">
            <v>2.5539934403184766E-3</v>
          </cell>
          <cell r="Q27">
            <v>2.4799778006209545E-3</v>
          </cell>
          <cell r="R27">
            <v>2.3959739481164586E-3</v>
          </cell>
          <cell r="S27">
            <v>2.3291245643836576E-3</v>
          </cell>
          <cell r="T27">
            <v>2.2743424482362814E-3</v>
          </cell>
          <cell r="U27">
            <v>2.2224677987745731E-3</v>
          </cell>
          <cell r="V27">
            <v>2.180311147352208E-3</v>
          </cell>
          <cell r="W27">
            <v>2.1527767636793762E-3</v>
          </cell>
          <cell r="X27">
            <v>2.1157200538515094E-3</v>
          </cell>
          <cell r="Y27">
            <v>2.0742099760233217E-3</v>
          </cell>
          <cell r="Z27">
            <v>2.0341449925044028E-3</v>
          </cell>
          <cell r="AA27">
            <v>1.9951910032902126E-3</v>
          </cell>
          <cell r="AB27">
            <v>1.9640731428809061E-3</v>
          </cell>
          <cell r="AC27">
            <v>1.9326147064529172E-3</v>
          </cell>
          <cell r="AD27">
            <v>1.9017296782757021E-3</v>
          </cell>
          <cell r="AE27">
            <v>1.8712736154011924E-3</v>
          </cell>
          <cell r="AF27">
            <v>1.8522785846396409E-3</v>
          </cell>
          <cell r="AG27">
            <v>1.8324563888900839E-3</v>
          </cell>
          <cell r="AH27">
            <v>1.8000305353976923E-3</v>
          </cell>
          <cell r="AI27">
            <v>1.7626574478439205E-3</v>
          </cell>
          <cell r="AJ27">
            <v>1.7325945715882694E-3</v>
          </cell>
          <cell r="AK27">
            <v>1.702532085806577E-3</v>
          </cell>
          <cell r="AL27">
            <v>1.6750247645309965E-3</v>
          </cell>
          <cell r="AM27">
            <v>1.6502388688198705E-3</v>
          </cell>
          <cell r="AN27">
            <v>1.6225416548232968E-3</v>
          </cell>
          <cell r="AO27">
            <v>1.5949061698948609E-3</v>
          </cell>
          <cell r="AP27">
            <v>1.574759987010572E-3</v>
          </cell>
          <cell r="AQ27">
            <v>1.5499455377089037E-3</v>
          </cell>
          <cell r="AR27">
            <v>1.5249957895619511E-3</v>
          </cell>
          <cell r="AS27">
            <v>1.5049836633609984E-3</v>
          </cell>
          <cell r="AT27">
            <v>1.4850657282456958E-3</v>
          </cell>
          <cell r="AU27">
            <v>1.4678582062941819E-3</v>
          </cell>
          <cell r="AV27">
            <v>1.4523604946053057E-3</v>
          </cell>
          <cell r="AW27">
            <v>1.4350878221152292E-3</v>
          </cell>
          <cell r="AX27">
            <v>1.4151878599214696E-3</v>
          </cell>
          <cell r="AY27">
            <v>1.3973345047545468E-3</v>
          </cell>
          <cell r="AZ27">
            <v>1.3850243466163171E-3</v>
          </cell>
          <cell r="BA27">
            <v>1.3676638136399159E-3</v>
          </cell>
          <cell r="BB27">
            <v>1.3574793384825568E-3</v>
          </cell>
          <cell r="BC27">
            <v>1.3452156711616686E-3</v>
          </cell>
          <cell r="BD27">
            <v>1.3272487941829345E-3</v>
          </cell>
          <cell r="BE27">
            <v>1.3173480390193339E-3</v>
          </cell>
          <cell r="BF27">
            <v>1.3075169226275107E-3</v>
          </cell>
          <cell r="BG27">
            <v>1.2975386664028921E-3</v>
          </cell>
          <cell r="BH27">
            <v>1.287629873013054E-3</v>
          </cell>
          <cell r="BI27">
            <v>1.2773679461748238E-3</v>
          </cell>
          <cell r="BJ27">
            <v>1.2812436332079937E-3</v>
          </cell>
        </row>
        <row r="28">
          <cell r="C28">
            <v>3.3301319800699294E-3</v>
          </cell>
          <cell r="D28">
            <v>3.2462541366102471E-3</v>
          </cell>
          <cell r="E28">
            <v>3.169093410223913E-3</v>
          </cell>
          <cell r="F28">
            <v>3.099621922355762E-3</v>
          </cell>
          <cell r="G28">
            <v>3.040945485927986E-3</v>
          </cell>
          <cell r="H28">
            <v>2.9953803928536361E-3</v>
          </cell>
          <cell r="I28">
            <v>2.9592435478273576E-3</v>
          </cell>
          <cell r="J28">
            <v>2.9283298852348766E-3</v>
          </cell>
          <cell r="K28">
            <v>2.902389183629128E-3</v>
          </cell>
          <cell r="L28">
            <v>2.8551296878310617E-3</v>
          </cell>
          <cell r="M28">
            <v>2.7722080064879677E-3</v>
          </cell>
          <cell r="N28">
            <v>2.6920671677130941E-3</v>
          </cell>
          <cell r="O28">
            <v>2.6273731668420737E-3</v>
          </cell>
          <cell r="P28">
            <v>2.5645121473069719E-3</v>
          </cell>
          <cell r="Q28">
            <v>2.4884270061411532E-3</v>
          </cell>
          <cell r="R28">
            <v>2.4044096978829764E-3</v>
          </cell>
          <cell r="S28">
            <v>2.3324371106278308E-3</v>
          </cell>
          <cell r="T28">
            <v>2.2751101718517064E-3</v>
          </cell>
          <cell r="U28">
            <v>2.2217679368368888E-3</v>
          </cell>
          <cell r="V28">
            <v>2.1816494160293511E-3</v>
          </cell>
          <cell r="W28">
            <v>2.1522370905316212E-3</v>
          </cell>
          <cell r="X28">
            <v>2.1161190318418842E-3</v>
          </cell>
          <cell r="Y28">
            <v>2.0736708711230514E-3</v>
          </cell>
          <cell r="Z28">
            <v>2.0332170966605948E-3</v>
          </cell>
          <cell r="AA28">
            <v>1.9950834609914515E-3</v>
          </cell>
          <cell r="AB28">
            <v>1.9576353331984785E-3</v>
          </cell>
          <cell r="AC28">
            <v>1.9276821170590896E-3</v>
          </cell>
          <cell r="AD28">
            <v>1.8968033594495056E-3</v>
          </cell>
          <cell r="AE28">
            <v>1.8677051099179702E-3</v>
          </cell>
          <cell r="AF28">
            <v>1.8528591725075162E-3</v>
          </cell>
          <cell r="AG28">
            <v>1.8326223175913516E-3</v>
          </cell>
          <cell r="AH28">
            <v>1.7973020150840373E-3</v>
          </cell>
          <cell r="AI28">
            <v>1.7626593400968012E-3</v>
          </cell>
          <cell r="AJ28">
            <v>1.7302823468782428E-3</v>
          </cell>
          <cell r="AK28">
            <v>1.6999322595454647E-3</v>
          </cell>
          <cell r="AL28">
            <v>1.6725195626509483E-3</v>
          </cell>
          <cell r="AM28">
            <v>1.647770558512359E-3</v>
          </cell>
          <cell r="AN28">
            <v>1.6201550906256481E-3</v>
          </cell>
          <cell r="AO28">
            <v>1.5926114217929164E-3</v>
          </cell>
          <cell r="AP28">
            <v>1.5699686349510578E-3</v>
          </cell>
          <cell r="AQ28">
            <v>1.5473346092849806E-3</v>
          </cell>
          <cell r="AR28">
            <v>1.5224334739828815E-3</v>
          </cell>
          <cell r="AS28">
            <v>1.4998996508418653E-3</v>
          </cell>
          <cell r="AT28">
            <v>1.4798693136084621E-3</v>
          </cell>
          <cell r="AU28">
            <v>1.4624929005199003E-3</v>
          </cell>
          <cell r="AV28">
            <v>1.4475392201400859E-3</v>
          </cell>
          <cell r="AW28">
            <v>1.4298899855596742E-3</v>
          </cell>
          <cell r="AX28">
            <v>1.4100403298621562E-3</v>
          </cell>
          <cell r="AY28">
            <v>1.3924482976073926E-3</v>
          </cell>
          <cell r="AZ28">
            <v>1.3773532668881507E-3</v>
          </cell>
          <cell r="BA28">
            <v>1.3624338315837428E-3</v>
          </cell>
          <cell r="BB28">
            <v>1.3502683250701259E-3</v>
          </cell>
          <cell r="BC28">
            <v>1.3374715951045919E-3</v>
          </cell>
          <cell r="BD28">
            <v>1.3225369604354064E-3</v>
          </cell>
          <cell r="BE28">
            <v>1.3099456161810709E-3</v>
          </cell>
          <cell r="BF28">
            <v>1.2998323641887999E-3</v>
          </cell>
          <cell r="BG28">
            <v>1.2897937734606547E-3</v>
          </cell>
          <cell r="BH28">
            <v>1.2800644526600872E-3</v>
          </cell>
          <cell r="BI28">
            <v>1.2699797423971078E-3</v>
          </cell>
          <cell r="BJ28">
            <v>1.2654501652867396E-3</v>
          </cell>
        </row>
        <row r="29">
          <cell r="C29">
            <v>3.3294117248183572E-3</v>
          </cell>
          <cell r="D29">
            <v>3.2439402060234126E-3</v>
          </cell>
          <cell r="E29">
            <v>3.1663396223493116E-3</v>
          </cell>
          <cell r="F29">
            <v>3.0947547300351234E-3</v>
          </cell>
          <cell r="G29">
            <v>3.0360640129446646E-3</v>
          </cell>
          <cell r="H29">
            <v>2.9885082345529621E-3</v>
          </cell>
          <cell r="I29">
            <v>2.9521229668249614E-3</v>
          </cell>
          <cell r="J29">
            <v>2.9227312409657522E-3</v>
          </cell>
          <cell r="K29">
            <v>2.8988706279442747E-3</v>
          </cell>
          <cell r="L29">
            <v>2.8531347245583077E-3</v>
          </cell>
          <cell r="M29">
            <v>2.7732743117996955E-3</v>
          </cell>
          <cell r="N29">
            <v>2.6920074299405065E-3</v>
          </cell>
          <cell r="O29">
            <v>2.6231223249093536E-3</v>
          </cell>
          <cell r="P29">
            <v>2.5607575142336304E-3</v>
          </cell>
          <cell r="Q29">
            <v>2.4877374691580534E-3</v>
          </cell>
          <cell r="R29">
            <v>2.4027146172643436E-3</v>
          </cell>
          <cell r="S29">
            <v>2.3320576528843688E-3</v>
          </cell>
          <cell r="T29">
            <v>2.2751843355870555E-3</v>
          </cell>
          <cell r="U29">
            <v>2.21953389201865E-3</v>
          </cell>
          <cell r="V29">
            <v>2.1782163105870528E-3</v>
          </cell>
          <cell r="W29">
            <v>2.1499693155157783E-3</v>
          </cell>
          <cell r="X29">
            <v>2.1133991265791055E-3</v>
          </cell>
          <cell r="Y29">
            <v>2.0695177284579219E-3</v>
          </cell>
          <cell r="Z29">
            <v>2.0278240548394413E-3</v>
          </cell>
          <cell r="AA29">
            <v>1.9890325249828688E-3</v>
          </cell>
          <cell r="AB29">
            <v>1.9528475861202278E-3</v>
          </cell>
          <cell r="AC29">
            <v>1.9151533469933353E-3</v>
          </cell>
          <cell r="AD29">
            <v>1.8881665042219207E-3</v>
          </cell>
          <cell r="AE29">
            <v>1.8598982246799285E-3</v>
          </cell>
          <cell r="AF29">
            <v>1.8495011124305585E-3</v>
          </cell>
          <cell r="AG29">
            <v>1.8325571502474554E-3</v>
          </cell>
          <cell r="AH29">
            <v>1.7976076936513743E-3</v>
          </cell>
          <cell r="AI29">
            <v>1.7625691380466354E-3</v>
          </cell>
          <cell r="AJ29">
            <v>1.7300919046832866E-3</v>
          </cell>
          <cell r="AK29">
            <v>1.7002747329408095E-3</v>
          </cell>
          <cell r="AL29">
            <v>1.6725699176674965E-3</v>
          </cell>
          <cell r="AM29">
            <v>1.6475775522450365E-3</v>
          </cell>
          <cell r="AN29">
            <v>1.6200500033392868E-3</v>
          </cell>
          <cell r="AO29">
            <v>1.5926010562835199E-3</v>
          </cell>
          <cell r="AP29">
            <v>1.5700095252902226E-3</v>
          </cell>
          <cell r="AQ29">
            <v>1.5476683218215046E-3</v>
          </cell>
          <cell r="AR29">
            <v>1.5225663473511521E-3</v>
          </cell>
          <cell r="AS29">
            <v>1.50007889590812E-3</v>
          </cell>
          <cell r="AT29">
            <v>1.4800406556797496E-3</v>
          </cell>
          <cell r="AU29">
            <v>1.4625786086432376E-3</v>
          </cell>
          <cell r="AV29">
            <v>1.4474861504379284E-3</v>
          </cell>
          <cell r="AW29">
            <v>1.4297164236001278E-3</v>
          </cell>
          <cell r="AX29">
            <v>1.4099320638602695E-3</v>
          </cell>
          <cell r="AY29">
            <v>1.3924249970426038E-3</v>
          </cell>
          <cell r="AZ29">
            <v>1.3772383932625009E-3</v>
          </cell>
          <cell r="BA29">
            <v>1.362299197560337E-3</v>
          </cell>
          <cell r="BB29">
            <v>1.3502688471296374E-3</v>
          </cell>
          <cell r="BC29">
            <v>1.3375305566723499E-3</v>
          </cell>
          <cell r="BD29">
            <v>1.3225557166844757E-3</v>
          </cell>
          <cell r="BE29">
            <v>1.3098174047861957E-3</v>
          </cell>
          <cell r="BF29">
            <v>1.2998871780719626E-3</v>
          </cell>
          <cell r="BG29">
            <v>1.2900423320752552E-3</v>
          </cell>
          <cell r="BH29">
            <v>1.2798694814418925E-3</v>
          </cell>
          <cell r="BI29">
            <v>1.2700306924083998E-3</v>
          </cell>
          <cell r="BJ29">
            <v>1.2657079649734009E-3</v>
          </cell>
        </row>
        <row r="30">
          <cell r="C30">
            <v>3.3278009048892808E-3</v>
          </cell>
          <cell r="D30">
            <v>3.243082173048742E-3</v>
          </cell>
          <cell r="E30">
            <v>3.1631827014813453E-3</v>
          </cell>
          <cell r="F30">
            <v>3.0914602294904335E-3</v>
          </cell>
          <cell r="G30">
            <v>3.0298367687313249E-3</v>
          </cell>
          <cell r="H30">
            <v>2.9818103999064822E-3</v>
          </cell>
          <cell r="I30">
            <v>2.9428131991894452E-3</v>
          </cell>
          <cell r="J30">
            <v>2.915228209132128E-3</v>
          </cell>
          <cell r="K30">
            <v>2.8913332916130092E-3</v>
          </cell>
          <cell r="L30">
            <v>2.8489621337709197E-3</v>
          </cell>
          <cell r="M30">
            <v>2.7723978378450145E-3</v>
          </cell>
          <cell r="N30">
            <v>2.692628644730593E-3</v>
          </cell>
          <cell r="O30">
            <v>2.6224115389481676E-3</v>
          </cell>
          <cell r="P30">
            <v>2.5564663308914179E-3</v>
          </cell>
          <cell r="Q30">
            <v>2.4861128754720468E-3</v>
          </cell>
          <cell r="R30">
            <v>2.4015910978843931E-3</v>
          </cell>
          <cell r="S30">
            <v>2.3313158878811432E-3</v>
          </cell>
          <cell r="T30">
            <v>2.2747419566706332E-3</v>
          </cell>
          <cell r="U30">
            <v>2.2195849109291456E-3</v>
          </cell>
          <cell r="V30">
            <v>2.1759214094211371E-3</v>
          </cell>
          <cell r="W30">
            <v>2.1470450847110622E-3</v>
          </cell>
          <cell r="X30">
            <v>2.1095407504185832E-3</v>
          </cell>
          <cell r="Y30">
            <v>2.0660512830166702E-3</v>
          </cell>
          <cell r="Z30">
            <v>2.0237941290572868E-3</v>
          </cell>
          <cell r="AA30">
            <v>1.9831600209031818E-3</v>
          </cell>
          <cell r="AB30">
            <v>1.9451625405376564E-3</v>
          </cell>
          <cell r="AC30">
            <v>1.9115307941520276E-3</v>
          </cell>
          <cell r="AD30">
            <v>1.8759430333056915E-3</v>
          </cell>
          <cell r="AE30">
            <v>1.8501640168948729E-3</v>
          </cell>
          <cell r="AF30">
            <v>1.8456982186456066E-3</v>
          </cell>
          <cell r="AG30">
            <v>1.8324132621058483E-3</v>
          </cell>
          <cell r="AH30">
            <v>1.7976636692563698E-3</v>
          </cell>
          <cell r="AI30">
            <v>1.7623979098771718E-3</v>
          </cell>
          <cell r="AJ30">
            <v>1.7301187726537427E-3</v>
          </cell>
          <cell r="AK30">
            <v>1.7001731495425694E-3</v>
          </cell>
          <cell r="AL30">
            <v>1.672649793634529E-3</v>
          </cell>
          <cell r="AM30">
            <v>1.6476465229665496E-3</v>
          </cell>
          <cell r="AN30">
            <v>1.6202214084819898E-3</v>
          </cell>
          <cell r="AO30">
            <v>1.5925169914840576E-3</v>
          </cell>
          <cell r="AP30">
            <v>1.569949330707578E-3</v>
          </cell>
          <cell r="AQ30">
            <v>1.5476413089672758E-3</v>
          </cell>
          <cell r="AR30">
            <v>1.5225018334062105E-3</v>
          </cell>
          <cell r="AS30">
            <v>1.5001209437656799E-3</v>
          </cell>
          <cell r="AT30">
            <v>1.4800935182062791E-3</v>
          </cell>
          <cell r="AU30">
            <v>1.4625883602521449E-3</v>
          </cell>
          <cell r="AV30">
            <v>1.4477401894842795E-3</v>
          </cell>
          <cell r="AW30">
            <v>1.4298546046722215E-3</v>
          </cell>
          <cell r="AX30">
            <v>1.4099649336293805E-3</v>
          </cell>
          <cell r="AY30">
            <v>1.3924998339151901E-3</v>
          </cell>
          <cell r="AZ30">
            <v>1.3773782504768574E-3</v>
          </cell>
          <cell r="BA30">
            <v>1.3623448196952649E-3</v>
          </cell>
          <cell r="BB30">
            <v>1.3498799335586089E-3</v>
          </cell>
          <cell r="BC30">
            <v>1.3376654152687179E-3</v>
          </cell>
          <cell r="BD30">
            <v>1.3223719973844057E-3</v>
          </cell>
          <cell r="BE30">
            <v>1.3099664925617309E-3</v>
          </cell>
          <cell r="BF30">
            <v>1.2998639808173538E-3</v>
          </cell>
          <cell r="BG30">
            <v>1.2897867097516652E-3</v>
          </cell>
          <cell r="BH30">
            <v>1.2802121869635009E-3</v>
          </cell>
          <cell r="BI30">
            <v>1.2699049103818247E-3</v>
          </cell>
          <cell r="BJ30">
            <v>1.265797435696322E-3</v>
          </cell>
        </row>
        <row r="31">
          <cell r="C31">
            <v>3.4354039945866362E-3</v>
          </cell>
          <cell r="D31">
            <v>3.3446717554695797E-3</v>
          </cell>
          <cell r="E31">
            <v>3.2633747861214946E-3</v>
          </cell>
          <cell r="F31">
            <v>3.1847176119506222E-3</v>
          </cell>
          <cell r="G31">
            <v>3.1148815046484614E-3</v>
          </cell>
          <cell r="H31">
            <v>3.0573581732570711E-3</v>
          </cell>
          <cell r="I31">
            <v>3.0092492075209517E-3</v>
          </cell>
          <cell r="J31">
            <v>2.9698683679843171E-3</v>
          </cell>
          <cell r="K31">
            <v>2.9396087440019718E-3</v>
          </cell>
          <cell r="L31">
            <v>2.8999518066184426E-3</v>
          </cell>
          <cell r="M31">
            <v>2.8235458092768992E-3</v>
          </cell>
          <cell r="N31">
            <v>2.7461280731339308E-3</v>
          </cell>
          <cell r="O31">
            <v>2.6767077746080209E-3</v>
          </cell>
          <cell r="P31">
            <v>2.6055276764376067E-3</v>
          </cell>
          <cell r="Q31">
            <v>2.5335258310598394E-3</v>
          </cell>
          <cell r="R31">
            <v>2.4522544069960884E-3</v>
          </cell>
          <cell r="S31">
            <v>2.3782983566365029E-3</v>
          </cell>
          <cell r="T31">
            <v>2.3220032499233342E-3</v>
          </cell>
          <cell r="U31">
            <v>2.26517890068798E-3</v>
          </cell>
          <cell r="V31">
            <v>2.2179877779907411E-3</v>
          </cell>
          <cell r="W31">
            <v>2.1859252680357238E-3</v>
          </cell>
          <cell r="X31">
            <v>2.1472043599686116E-3</v>
          </cell>
          <cell r="Y31">
            <v>2.1006743152757121E-3</v>
          </cell>
          <cell r="Z31">
            <v>2.0581905254265964E-3</v>
          </cell>
          <cell r="AA31">
            <v>2.0131235868231698E-3</v>
          </cell>
          <cell r="AB31">
            <v>1.9732267139833176E-3</v>
          </cell>
          <cell r="AC31">
            <v>1.9356892933764765E-3</v>
          </cell>
          <cell r="AD31">
            <v>1.9016526952010406E-3</v>
          </cell>
          <cell r="AE31">
            <v>1.8688473119114102E-3</v>
          </cell>
          <cell r="AF31">
            <v>1.8608302649275252E-3</v>
          </cell>
          <cell r="AG31">
            <v>1.8523533394165955E-3</v>
          </cell>
          <cell r="AH31">
            <v>1.8175753550719674E-3</v>
          </cell>
          <cell r="AI31">
            <v>1.7827768022537821E-3</v>
          </cell>
          <cell r="AJ31">
            <v>1.7499004419643839E-3</v>
          </cell>
          <cell r="AK31">
            <v>1.7197806652954636E-3</v>
          </cell>
          <cell r="AL31">
            <v>1.6901770811109298E-3</v>
          </cell>
          <cell r="AM31">
            <v>1.6649295149083255E-3</v>
          </cell>
          <cell r="AN31">
            <v>1.6400181198932939E-3</v>
          </cell>
          <cell r="AO31">
            <v>1.6100641277319722E-3</v>
          </cell>
          <cell r="AP31">
            <v>1.58773855879641E-3</v>
          </cell>
          <cell r="AQ31">
            <v>1.565005193155119E-3</v>
          </cell>
          <cell r="AR31">
            <v>1.5401442008105592E-3</v>
          </cell>
          <cell r="AS31">
            <v>1.51756108864405E-3</v>
          </cell>
          <cell r="AT31">
            <v>1.4974710541288663E-3</v>
          </cell>
          <cell r="AU31">
            <v>1.4773250736896248E-3</v>
          </cell>
          <cell r="AV31">
            <v>1.462573557585081E-3</v>
          </cell>
          <cell r="AW31">
            <v>1.4476572826850934E-3</v>
          </cell>
          <cell r="AX31">
            <v>1.4274985063188017E-3</v>
          </cell>
          <cell r="AY31">
            <v>1.4075040261935501E-3</v>
          </cell>
          <cell r="AZ31">
            <v>1.3948033484250159E-3</v>
          </cell>
          <cell r="BA31">
            <v>1.3796438312694084E-3</v>
          </cell>
          <cell r="BB31">
            <v>1.3649556981362664E-3</v>
          </cell>
          <cell r="BC31">
            <v>1.3551715430963854E-3</v>
          </cell>
          <cell r="BD31">
            <v>1.3398359413235377E-3</v>
          </cell>
          <cell r="BE31">
            <v>1.3249008789547837E-3</v>
          </cell>
          <cell r="BF31">
            <v>1.3148654325504724E-3</v>
          </cell>
          <cell r="BG31">
            <v>1.3051728498273999E-3</v>
          </cell>
          <cell r="BH31">
            <v>1.2951069938218962E-3</v>
          </cell>
          <cell r="BI31">
            <v>1.2851326422869446E-3</v>
          </cell>
          <cell r="BJ31">
            <v>1.2657062450078837E-3</v>
          </cell>
        </row>
        <row r="32">
          <cell r="C32">
            <v>3.6617766384466799E-3</v>
          </cell>
          <cell r="D32">
            <v>3.5661391604435715E-3</v>
          </cell>
          <cell r="E32">
            <v>3.4705354480406665E-3</v>
          </cell>
          <cell r="F32">
            <v>3.3855245542974729E-3</v>
          </cell>
          <cell r="G32">
            <v>3.30483334378674E-3</v>
          </cell>
          <cell r="H32">
            <v>3.2316033416139845E-3</v>
          </cell>
          <cell r="I32">
            <v>3.1675548604320029E-3</v>
          </cell>
          <cell r="J32">
            <v>3.1093254250977383E-3</v>
          </cell>
          <cell r="K32">
            <v>3.0604187060360483E-3</v>
          </cell>
          <cell r="L32">
            <v>3.0042728092612033E-3</v>
          </cell>
          <cell r="M32">
            <v>2.933271890252494E-3</v>
          </cell>
          <cell r="N32">
            <v>2.8555148380813465E-3</v>
          </cell>
          <cell r="O32">
            <v>2.7848854673089545E-3</v>
          </cell>
          <cell r="P32">
            <v>2.7140550174178128E-3</v>
          </cell>
          <cell r="Q32">
            <v>2.6338519073734286E-3</v>
          </cell>
          <cell r="R32">
            <v>2.553714131677101E-3</v>
          </cell>
          <cell r="S32">
            <v>2.4817985002440019E-3</v>
          </cell>
          <cell r="T32">
            <v>2.418907362417312E-3</v>
          </cell>
          <cell r="U32">
            <v>2.3607168240968594E-3</v>
          </cell>
          <cell r="V32">
            <v>2.3097902855205663E-3</v>
          </cell>
          <cell r="W32">
            <v>2.2704064045141782E-3</v>
          </cell>
          <cell r="X32">
            <v>2.228839746068099E-3</v>
          </cell>
          <cell r="Y32">
            <v>2.1799191016334475E-3</v>
          </cell>
          <cell r="Z32">
            <v>2.1311288422816909E-3</v>
          </cell>
          <cell r="AA32">
            <v>2.0849110213494418E-3</v>
          </cell>
          <cell r="AB32">
            <v>2.037270482476641E-3</v>
          </cell>
          <cell r="AC32">
            <v>1.9980759050732678E-3</v>
          </cell>
          <cell r="AD32">
            <v>1.9609482007130401E-3</v>
          </cell>
          <cell r="AE32">
            <v>1.9252814438141148E-3</v>
          </cell>
          <cell r="AF32">
            <v>1.9050581237121419E-3</v>
          </cell>
          <cell r="AG32">
            <v>1.8926297057736284E-3</v>
          </cell>
          <cell r="AH32">
            <v>1.8575619492044245E-3</v>
          </cell>
          <cell r="AI32">
            <v>1.8226767360928781E-3</v>
          </cell>
          <cell r="AJ32">
            <v>1.7901909496740988E-3</v>
          </cell>
          <cell r="AK32">
            <v>1.7600107687083364E-3</v>
          </cell>
          <cell r="AL32">
            <v>1.7298796090596089E-3</v>
          </cell>
          <cell r="AM32">
            <v>1.6999587031662792E-3</v>
          </cell>
          <cell r="AN32">
            <v>1.6750418760469012E-3</v>
          </cell>
          <cell r="AO32">
            <v>1.6498279719041244E-3</v>
          </cell>
          <cell r="AP32">
            <v>1.6224977617330413E-3</v>
          </cell>
          <cell r="AQ32">
            <v>1.6002397203616801E-3</v>
          </cell>
          <cell r="AR32">
            <v>1.5752076654944349E-3</v>
          </cell>
          <cell r="AS32">
            <v>1.552415861925023E-3</v>
          </cell>
          <cell r="AT32">
            <v>1.5326554377841353E-3</v>
          </cell>
          <cell r="AU32">
            <v>1.5123113893198514E-3</v>
          </cell>
          <cell r="AV32">
            <v>1.4922563992256399E-3</v>
          </cell>
          <cell r="AW32">
            <v>1.4776113953619897E-3</v>
          </cell>
          <cell r="AX32">
            <v>1.4624382564288989E-3</v>
          </cell>
          <cell r="AY32">
            <v>1.4427309065183607E-3</v>
          </cell>
          <cell r="AZ32">
            <v>1.4250467610823394E-3</v>
          </cell>
          <cell r="BA32">
            <v>1.4147288997675802E-3</v>
          </cell>
          <cell r="BB32">
            <v>1.3997209637343648E-3</v>
          </cell>
          <cell r="BC32">
            <v>1.3851909245900837E-3</v>
          </cell>
          <cell r="BD32">
            <v>1.3751940813688072E-3</v>
          </cell>
          <cell r="BE32">
            <v>1.3600135688710089E-3</v>
          </cell>
          <cell r="BF32">
            <v>1.3448387812798441E-3</v>
          </cell>
          <cell r="BG32">
            <v>1.3349669550780626E-3</v>
          </cell>
          <cell r="BH32">
            <v>1.3250363316413515E-3</v>
          </cell>
          <cell r="BI32">
            <v>1.3151322506443253E-3</v>
          </cell>
          <cell r="BJ32">
            <v>1.2958483487189613E-3</v>
          </cell>
        </row>
        <row r="33">
          <cell r="C33">
            <v>3.7783549657390779E-3</v>
          </cell>
          <cell r="D33">
            <v>3.6754504129521159E-3</v>
          </cell>
          <cell r="E33">
            <v>3.5805352971594656E-3</v>
          </cell>
          <cell r="F33">
            <v>3.4870374090834374E-3</v>
          </cell>
          <cell r="G33">
            <v>3.4016737292939733E-3</v>
          </cell>
          <cell r="H33">
            <v>3.3236681727892366E-3</v>
          </cell>
          <cell r="I33">
            <v>3.2520532404866089E-3</v>
          </cell>
          <cell r="J33">
            <v>3.1860812032074282E-3</v>
          </cell>
          <cell r="K33">
            <v>3.1247737254343848E-3</v>
          </cell>
          <cell r="L33">
            <v>3.0601970572220346E-3</v>
          </cell>
          <cell r="M33">
            <v>2.9822388472275116E-3</v>
          </cell>
          <cell r="N33">
            <v>2.9054311552107791E-3</v>
          </cell>
          <cell r="O33">
            <v>2.8385871500517185E-3</v>
          </cell>
          <cell r="P33">
            <v>2.7678811986565567E-3</v>
          </cell>
          <cell r="Q33">
            <v>2.6898786394326476E-3</v>
          </cell>
          <cell r="R33">
            <v>2.605120125140982E-3</v>
          </cell>
          <cell r="S33">
            <v>2.5327277891420913E-3</v>
          </cell>
          <cell r="T33">
            <v>2.4711466865227102E-3</v>
          </cell>
          <cell r="U33">
            <v>2.4101174366322562E-3</v>
          </cell>
          <cell r="V33">
            <v>2.359259014411726E-3</v>
          </cell>
          <cell r="W33">
            <v>2.3166679153587355E-3</v>
          </cell>
          <cell r="X33">
            <v>2.2700158283918827E-3</v>
          </cell>
          <cell r="Y33">
            <v>2.2199465674686281E-3</v>
          </cell>
          <cell r="Z33">
            <v>2.1710939257925839E-3</v>
          </cell>
          <cell r="AA33">
            <v>2.1206040626995191E-3</v>
          </cell>
          <cell r="AB33">
            <v>2.0721183614371107E-3</v>
          </cell>
          <cell r="AC33">
            <v>2.0287352413281253E-3</v>
          </cell>
          <cell r="AD33">
            <v>1.9896927007191484E-3</v>
          </cell>
          <cell r="AE33">
            <v>1.9542066310326953E-3</v>
          </cell>
          <cell r="AF33">
            <v>1.9340223600904016E-3</v>
          </cell>
          <cell r="AG33">
            <v>1.9125745951308879E-3</v>
          </cell>
          <cell r="AH33">
            <v>1.8775261752501859E-3</v>
          </cell>
          <cell r="AI33">
            <v>1.8427028435590489E-3</v>
          </cell>
          <cell r="AJ33">
            <v>1.8101646604207617E-3</v>
          </cell>
          <cell r="AK33">
            <v>1.7800938127291686E-3</v>
          </cell>
          <cell r="AL33">
            <v>1.7499416175344763E-3</v>
          </cell>
          <cell r="AM33">
            <v>1.7201510776487189E-3</v>
          </cell>
          <cell r="AN33">
            <v>1.6924703329721303E-3</v>
          </cell>
          <cell r="AO33">
            <v>1.6676435022556601E-3</v>
          </cell>
          <cell r="AP33">
            <v>1.6425251509640528E-3</v>
          </cell>
          <cell r="AQ33">
            <v>1.6175950222189544E-3</v>
          </cell>
          <cell r="AR33">
            <v>1.5924955063410335E-3</v>
          </cell>
          <cell r="AS33">
            <v>1.5699434065074424E-3</v>
          </cell>
          <cell r="AT33">
            <v>1.5500571451212823E-3</v>
          </cell>
          <cell r="AU33">
            <v>1.5301753060696492E-3</v>
          </cell>
          <cell r="AV33">
            <v>1.5100599472441844E-3</v>
          </cell>
          <cell r="AW33">
            <v>1.4923702041840221E-3</v>
          </cell>
          <cell r="AX33">
            <v>1.4776566273007278E-3</v>
          </cell>
          <cell r="AY33">
            <v>1.4598751890114114E-3</v>
          </cell>
          <cell r="AZ33">
            <v>1.4426246821568523E-3</v>
          </cell>
          <cell r="BA33">
            <v>1.4300598051974537E-3</v>
          </cell>
          <cell r="BB33">
            <v>1.4174955379998996E-3</v>
          </cell>
          <cell r="BC33">
            <v>1.4024533462642917E-3</v>
          </cell>
          <cell r="BD33">
            <v>1.390188866540337E-3</v>
          </cell>
          <cell r="BE33">
            <v>1.377487258823584E-3</v>
          </cell>
          <cell r="BF33">
            <v>1.3626612045424128E-3</v>
          </cell>
          <cell r="BG33">
            <v>1.3498260215450109E-3</v>
          </cell>
          <cell r="BH33">
            <v>1.3399608042482312E-3</v>
          </cell>
          <cell r="BI33">
            <v>1.3300363720936243E-3</v>
          </cell>
          <cell r="BJ33">
            <v>1.3258509107167916E-3</v>
          </cell>
        </row>
        <row r="34">
          <cell r="C34">
            <v>3.7756880577972983E-3</v>
          </cell>
          <cell r="D34">
            <v>3.6714188035438097E-3</v>
          </cell>
          <cell r="E34">
            <v>3.5741386007692244E-3</v>
          </cell>
          <cell r="F34">
            <v>3.4822530356084531E-3</v>
          </cell>
          <cell r="G34">
            <v>3.3954337513304716E-3</v>
          </cell>
          <cell r="H34">
            <v>3.3172829649608325E-3</v>
          </cell>
          <cell r="I34">
            <v>3.2462712883324319E-3</v>
          </cell>
          <cell r="J34">
            <v>3.1795918715208874E-3</v>
          </cell>
          <cell r="K34">
            <v>3.1172761341159648E-3</v>
          </cell>
          <cell r="L34">
            <v>3.0489847466233879E-3</v>
          </cell>
          <cell r="M34">
            <v>2.9715011710259262E-3</v>
          </cell>
          <cell r="N34">
            <v>2.8979040615871544E-3</v>
          </cell>
          <cell r="O34">
            <v>2.8298418204386372E-3</v>
          </cell>
          <cell r="P34">
            <v>2.764076583597942E-3</v>
          </cell>
          <cell r="Q34">
            <v>2.6901537965875683E-3</v>
          </cell>
          <cell r="R34">
            <v>2.6078368582127514E-3</v>
          </cell>
          <cell r="S34">
            <v>2.5331143043680598E-3</v>
          </cell>
          <cell r="T34">
            <v>2.4688929270129216E-3</v>
          </cell>
          <cell r="U34">
            <v>2.4101219289605919E-3</v>
          </cell>
          <cell r="V34">
            <v>2.3592801101429595E-3</v>
          </cell>
          <cell r="W34">
            <v>2.317746990182929E-3</v>
          </cell>
          <cell r="X34">
            <v>2.2708485836834755E-3</v>
          </cell>
          <cell r="Y34">
            <v>2.219175714439618E-3</v>
          </cell>
          <cell r="Z34">
            <v>2.1708712536685146E-3</v>
          </cell>
          <cell r="AA34">
            <v>2.1199754800876594E-3</v>
          </cell>
          <cell r="AB34">
            <v>2.0710427918570833E-3</v>
          </cell>
          <cell r="AC34">
            <v>2.0280245830508396E-3</v>
          </cell>
          <cell r="AD34">
            <v>1.9877776414865696E-3</v>
          </cell>
          <cell r="AE34">
            <v>1.9498178611483477E-3</v>
          </cell>
          <cell r="AF34">
            <v>1.9322860776128999E-3</v>
          </cell>
          <cell r="AG34">
            <v>1.912677790216839E-3</v>
          </cell>
          <cell r="AH34">
            <v>1.8777663125589482E-3</v>
          </cell>
          <cell r="AI34">
            <v>1.8423945041863557E-3</v>
          </cell>
          <cell r="AJ34">
            <v>1.8102547557665612E-3</v>
          </cell>
          <cell r="AK34">
            <v>1.7801788982474297E-3</v>
          </cell>
          <cell r="AL34">
            <v>1.7498955761257621E-3</v>
          </cell>
          <cell r="AM34">
            <v>1.7201310283638954E-3</v>
          </cell>
          <cell r="AN34">
            <v>1.6926005885683356E-3</v>
          </cell>
          <cell r="AO34">
            <v>1.6675654112623735E-3</v>
          </cell>
          <cell r="AP34">
            <v>1.642586903303208E-3</v>
          </cell>
          <cell r="AQ34">
            <v>1.6176444839587642E-3</v>
          </cell>
          <cell r="AR34">
            <v>1.5925765679514678E-3</v>
          </cell>
          <cell r="AS34">
            <v>1.5700182829978785E-3</v>
          </cell>
          <cell r="AT34">
            <v>1.5497671465575177E-3</v>
          </cell>
          <cell r="AU34">
            <v>1.5302101036971355E-3</v>
          </cell>
          <cell r="AV34">
            <v>1.5099869058258684E-3</v>
          </cell>
          <cell r="AW34">
            <v>1.4926911780794251E-3</v>
          </cell>
          <cell r="AX34">
            <v>1.477555631885679E-3</v>
          </cell>
          <cell r="AY34">
            <v>1.4600851423143229E-3</v>
          </cell>
          <cell r="AZ34">
            <v>1.4423841607916989E-3</v>
          </cell>
          <cell r="BA34">
            <v>1.430006786472885E-3</v>
          </cell>
          <cell r="BB34">
            <v>1.4172468207555927E-3</v>
          </cell>
          <cell r="BC34">
            <v>1.4026061375372234E-3</v>
          </cell>
          <cell r="BD34">
            <v>1.3899953717403015E-3</v>
          </cell>
          <cell r="BE34">
            <v>1.3775425285575459E-3</v>
          </cell>
          <cell r="BF34">
            <v>1.3623175370663574E-3</v>
          </cell>
          <cell r="BG34">
            <v>1.350009444187984E-3</v>
          </cell>
          <cell r="BH34">
            <v>1.33976165469871E-3</v>
          </cell>
          <cell r="BI34">
            <v>1.3297457276466261E-3</v>
          </cell>
          <cell r="BJ34">
            <v>1.3261398333592092E-3</v>
          </cell>
        </row>
        <row r="35">
          <cell r="C35">
            <v>3.7704107248570594E-3</v>
          </cell>
          <cell r="D35">
            <v>3.6673437984570891E-3</v>
          </cell>
          <cell r="E35">
            <v>3.5698715756315165E-3</v>
          </cell>
          <cell r="F35">
            <v>3.477507809057563E-3</v>
          </cell>
          <cell r="G35">
            <v>3.3897270334232329E-3</v>
          </cell>
          <cell r="H35">
            <v>3.3095838248731898E-3</v>
          </cell>
          <cell r="I35">
            <v>3.2365168189584211E-3</v>
          </cell>
          <cell r="J35">
            <v>3.1738223670245919E-3</v>
          </cell>
          <cell r="K35">
            <v>3.1123320031251562E-3</v>
          </cell>
          <cell r="L35">
            <v>3.0413648776058048E-3</v>
          </cell>
          <cell r="M35">
            <v>2.9598749479525488E-3</v>
          </cell>
          <cell r="N35">
            <v>2.8868763104778249E-3</v>
          </cell>
          <cell r="O35">
            <v>2.8214778362743369E-3</v>
          </cell>
          <cell r="P35">
            <v>2.7573754259253868E-3</v>
          </cell>
          <cell r="Q35">
            <v>2.6858023333600463E-3</v>
          </cell>
          <cell r="R35">
            <v>2.6081158080812615E-3</v>
          </cell>
          <cell r="S35">
            <v>2.5361074110788057E-3</v>
          </cell>
          <cell r="T35">
            <v>2.4691055623089569E-3</v>
          </cell>
          <cell r="U35">
            <v>2.4080253673017141E-3</v>
          </cell>
          <cell r="V35">
            <v>2.3588738196862941E-3</v>
          </cell>
          <cell r="W35">
            <v>2.3196106196990561E-3</v>
          </cell>
          <cell r="X35">
            <v>2.2720790160471694E-3</v>
          </cell>
          <cell r="Y35">
            <v>2.2196528914453137E-3</v>
          </cell>
          <cell r="Z35">
            <v>2.1700673088673769E-3</v>
          </cell>
          <cell r="AA35">
            <v>2.1205763642186456E-3</v>
          </cell>
          <cell r="AB35">
            <v>2.0714958953637385E-3</v>
          </cell>
          <cell r="AC35">
            <v>2.0268160610899489E-3</v>
          </cell>
          <cell r="AD35">
            <v>1.9869289436646505E-3</v>
          </cell>
          <cell r="AE35">
            <v>1.9480527191396031E-3</v>
          </cell>
          <cell r="AF35">
            <v>1.9304595744983652E-3</v>
          </cell>
          <cell r="AG35">
            <v>1.9126328496838132E-3</v>
          </cell>
          <cell r="AH35">
            <v>1.8775775672199967E-3</v>
          </cell>
          <cell r="AI35">
            <v>1.8427547539577314E-3</v>
          </cell>
          <cell r="AJ35">
            <v>1.8099934858996994E-3</v>
          </cell>
          <cell r="AK35">
            <v>1.7802975267385626E-3</v>
          </cell>
          <cell r="AL35">
            <v>1.7500274472936968E-3</v>
          </cell>
          <cell r="AM35">
            <v>1.7198366640998671E-3</v>
          </cell>
          <cell r="AN35">
            <v>1.6926218417103354E-3</v>
          </cell>
          <cell r="AO35">
            <v>1.6674020560989958E-3</v>
          </cell>
          <cell r="AP35">
            <v>1.6425309380178315E-3</v>
          </cell>
          <cell r="AQ35">
            <v>1.6177228892895919E-3</v>
          </cell>
          <cell r="AR35">
            <v>1.5926380113069506E-3</v>
          </cell>
          <cell r="AS35">
            <v>1.5700685917130147E-3</v>
          </cell>
          <cell r="AT35">
            <v>1.5501060774572386E-3</v>
          </cell>
          <cell r="AU35">
            <v>1.5298318909912755E-3</v>
          </cell>
          <cell r="AV35">
            <v>1.5099250074005854E-3</v>
          </cell>
          <cell r="AW35">
            <v>1.492478284128732E-3</v>
          </cell>
          <cell r="AX35">
            <v>1.4777024255670612E-3</v>
          </cell>
          <cell r="AY35">
            <v>1.4601844757763604E-3</v>
          </cell>
          <cell r="AZ35">
            <v>1.4424297246943825E-3</v>
          </cell>
          <cell r="BA35">
            <v>1.4299086560386003E-3</v>
          </cell>
          <cell r="BB35">
            <v>1.417703680439661E-3</v>
          </cell>
          <cell r="BC35">
            <v>1.4025141143785211E-3</v>
          </cell>
          <cell r="BD35">
            <v>1.389905781075933E-3</v>
          </cell>
          <cell r="BE35">
            <v>1.3774858186581327E-3</v>
          </cell>
          <cell r="BF35">
            <v>1.3625338521305146E-3</v>
          </cell>
          <cell r="BG35">
            <v>1.3498006161643769E-3</v>
          </cell>
          <cell r="BH35">
            <v>1.3400544026771265E-3</v>
          </cell>
          <cell r="BI35">
            <v>1.3300509020076868E-3</v>
          </cell>
          <cell r="BJ35">
            <v>1.3254978831301945E-3</v>
          </cell>
        </row>
        <row r="36">
          <cell r="C36">
            <v>3.9428823096140262E-3</v>
          </cell>
          <cell r="D36">
            <v>3.8355861463096161E-3</v>
          </cell>
          <cell r="E36">
            <v>3.7312543745997707E-3</v>
          </cell>
          <cell r="F36">
            <v>3.6340147908968446E-3</v>
          </cell>
          <cell r="G36">
            <v>3.5419018829442399E-3</v>
          </cell>
          <cell r="H36">
            <v>3.4554947410901202E-3</v>
          </cell>
          <cell r="I36">
            <v>3.3768274000557721E-3</v>
          </cell>
          <cell r="J36">
            <v>3.3027404522731627E-3</v>
          </cell>
          <cell r="K36">
            <v>3.2399036072909659E-3</v>
          </cell>
          <cell r="L36">
            <v>3.1714084417846173E-3</v>
          </cell>
          <cell r="M36">
            <v>3.0840445686691775E-3</v>
          </cell>
          <cell r="N36">
            <v>3.0047308528321185E-3</v>
          </cell>
          <cell r="O36">
            <v>2.9353096421776224E-3</v>
          </cell>
          <cell r="P36">
            <v>2.870626751513092E-3</v>
          </cell>
          <cell r="Q36">
            <v>2.8019785268280318E-3</v>
          </cell>
          <cell r="R36">
            <v>2.7231163141365551E-3</v>
          </cell>
          <cell r="S36">
            <v>2.6541805944847248E-3</v>
          </cell>
          <cell r="T36">
            <v>2.5872769107800949E-3</v>
          </cell>
          <cell r="U36">
            <v>2.5210995762953827E-3</v>
          </cell>
          <cell r="V36">
            <v>2.4666503668329598E-3</v>
          </cell>
          <cell r="W36">
            <v>2.4244483764749997E-3</v>
          </cell>
          <cell r="X36">
            <v>2.3785402027769174E-3</v>
          </cell>
          <cell r="Y36">
            <v>2.3238453876126561E-3</v>
          </cell>
          <cell r="Z36">
            <v>2.2705581130432664E-3</v>
          </cell>
          <cell r="AA36">
            <v>2.2181266906453434E-3</v>
          </cell>
          <cell r="AB36">
            <v>2.1672962146147214E-3</v>
          </cell>
          <cell r="AC36">
            <v>2.1213280466978192E-3</v>
          </cell>
          <cell r="AD36">
            <v>2.079454902138391E-3</v>
          </cell>
          <cell r="AE36">
            <v>2.0387793884078702E-3</v>
          </cell>
          <cell r="AF36">
            <v>2.0166555522572564E-3</v>
          </cell>
          <cell r="AG36">
            <v>1.9974642541829707E-3</v>
          </cell>
          <cell r="AH36">
            <v>1.9625289544943606E-3</v>
          </cell>
          <cell r="AI36">
            <v>1.9272781986242782E-3</v>
          </cell>
          <cell r="AJ36">
            <v>1.8924151454936958E-3</v>
          </cell>
          <cell r="AK36">
            <v>1.8622920083267156E-3</v>
          </cell>
          <cell r="AL36">
            <v>1.8300786390227065E-3</v>
          </cell>
          <cell r="AM36">
            <v>1.799642054831238E-3</v>
          </cell>
          <cell r="AN36">
            <v>1.7699163494768117E-3</v>
          </cell>
          <cell r="AO36">
            <v>1.7472188354626279E-3</v>
          </cell>
          <cell r="AP36">
            <v>1.719790828489724E-3</v>
          </cell>
          <cell r="AQ36">
            <v>1.6948830793276151E-3</v>
          </cell>
          <cell r="AR36">
            <v>1.6700446093744486E-3</v>
          </cell>
          <cell r="AS36">
            <v>1.6475263034974397E-3</v>
          </cell>
          <cell r="AT36">
            <v>1.6249592688309924E-3</v>
          </cell>
          <cell r="AU36">
            <v>1.6046459850085949E-3</v>
          </cell>
          <cell r="AV36">
            <v>1.5846647272195131E-3</v>
          </cell>
          <cell r="AW36">
            <v>1.5646906956491304E-3</v>
          </cell>
          <cell r="AX36">
            <v>1.5499399619759182E-3</v>
          </cell>
          <cell r="AY36">
            <v>1.5350908042258077E-3</v>
          </cell>
          <cell r="AZ36">
            <v>1.5149735760422783E-3</v>
          </cell>
          <cell r="BA36">
            <v>1.499587748386098E-3</v>
          </cell>
          <cell r="BB36">
            <v>1.4898521801515708E-3</v>
          </cell>
          <cell r="BC36">
            <v>1.4723678754225047E-3</v>
          </cell>
          <cell r="BD36">
            <v>1.4599513126157518E-3</v>
          </cell>
          <cell r="BE36">
            <v>1.4497935587313177E-3</v>
          </cell>
          <cell r="BF36">
            <v>1.4322516441411968E-3</v>
          </cell>
          <cell r="BG36">
            <v>1.4197564571615793E-3</v>
          </cell>
          <cell r="BH36">
            <v>1.4099267864320494E-3</v>
          </cell>
          <cell r="BI36">
            <v>1.399997799610531E-3</v>
          </cell>
          <cell r="BJ36">
            <v>1.326255733872095E-3</v>
          </cell>
        </row>
        <row r="37">
          <cell r="C37">
            <v>4.309034035748738E-3</v>
          </cell>
          <cell r="D37">
            <v>4.1884373663355918E-3</v>
          </cell>
          <cell r="E37">
            <v>4.0750722472968149E-3</v>
          </cell>
          <cell r="F37">
            <v>3.9665276345098744E-3</v>
          </cell>
          <cell r="G37">
            <v>3.862429637909697E-3</v>
          </cell>
          <cell r="H37">
            <v>3.7661513537382242E-3</v>
          </cell>
          <cell r="I37">
            <v>3.6746811503538352E-3</v>
          </cell>
          <cell r="J37">
            <v>3.5911979869069199E-3</v>
          </cell>
          <cell r="K37">
            <v>3.5110721494863773E-3</v>
          </cell>
          <cell r="L37">
            <v>3.4355672602749947E-3</v>
          </cell>
          <cell r="M37">
            <v>3.3485577607185947E-3</v>
          </cell>
          <cell r="N37">
            <v>3.2585230875954163E-3</v>
          </cell>
          <cell r="O37">
            <v>3.1830553793509549E-3</v>
          </cell>
          <cell r="P37">
            <v>3.1113390269893577E-3</v>
          </cell>
          <cell r="Q37">
            <v>3.0381475640813308E-3</v>
          </cell>
          <cell r="R37">
            <v>2.9611862316994237E-3</v>
          </cell>
          <cell r="S37">
            <v>2.8887695156239283E-3</v>
          </cell>
          <cell r="T37">
            <v>2.8235607198050117E-3</v>
          </cell>
          <cell r="U37">
            <v>2.7535800213978941E-3</v>
          </cell>
          <cell r="V37">
            <v>2.6928476226681262E-3</v>
          </cell>
          <cell r="W37">
            <v>2.6401400966351543E-3</v>
          </cell>
          <cell r="X37">
            <v>2.5903114129943177E-3</v>
          </cell>
          <cell r="Y37">
            <v>2.5351589326808757E-3</v>
          </cell>
          <cell r="Z37">
            <v>2.4777765663938668E-3</v>
          </cell>
          <cell r="AA37">
            <v>2.4199597566347975E-3</v>
          </cell>
          <cell r="AB37">
            <v>2.3623525205577404E-3</v>
          </cell>
          <cell r="AC37">
            <v>2.3138851608799148E-3</v>
          </cell>
          <cell r="AD37">
            <v>2.2669250499398334E-3</v>
          </cell>
          <cell r="AE37">
            <v>2.2251737259895038E-3</v>
          </cell>
          <cell r="AF37">
            <v>2.1955672100780056E-3</v>
          </cell>
          <cell r="AG37">
            <v>2.172324208061445E-3</v>
          </cell>
          <cell r="AH37">
            <v>2.1322742313632146E-3</v>
          </cell>
          <cell r="AI37">
            <v>2.0975787201262946E-3</v>
          </cell>
          <cell r="AJ37">
            <v>2.0623017531197175E-3</v>
          </cell>
          <cell r="AK37">
            <v>2.0272540490073356E-3</v>
          </cell>
          <cell r="AL37">
            <v>1.9947739805436706E-3</v>
          </cell>
          <cell r="AM37">
            <v>1.9600327128447914E-3</v>
          </cell>
          <cell r="AN37">
            <v>1.9297440695743484E-3</v>
          </cell>
          <cell r="AO37">
            <v>1.9023688346703445E-3</v>
          </cell>
          <cell r="AP37">
            <v>1.8796969278018624E-3</v>
          </cell>
          <cell r="AQ37">
            <v>1.8498113292501573E-3</v>
          </cell>
          <cell r="AR37">
            <v>1.8249632661961528E-3</v>
          </cell>
          <cell r="AS37">
            <v>1.8024485535744011E-3</v>
          </cell>
          <cell r="AT37">
            <v>1.7800366108207198E-3</v>
          </cell>
          <cell r="AU37">
            <v>1.7548983202927298E-3</v>
          </cell>
          <cell r="AV37">
            <v>1.7345740113932715E-3</v>
          </cell>
          <cell r="AW37">
            <v>1.7148607922561855E-3</v>
          </cell>
          <cell r="AX37">
            <v>1.694753310457085E-3</v>
          </cell>
          <cell r="AY37">
            <v>1.6798142495020067E-3</v>
          </cell>
          <cell r="AZ37">
            <v>1.6650616041091479E-3</v>
          </cell>
          <cell r="BA37">
            <v>1.6449748602216921E-3</v>
          </cell>
          <cell r="BB37">
            <v>1.6295912715355589E-3</v>
          </cell>
          <cell r="BC37">
            <v>1.6172778084973833E-3</v>
          </cell>
          <cell r="BD37">
            <v>1.5996665670794006E-3</v>
          </cell>
          <cell r="BE37">
            <v>1.5897142541767756E-3</v>
          </cell>
          <cell r="BF37">
            <v>1.5775141844345903E-3</v>
          </cell>
          <cell r="BG37">
            <v>1.5597366963298566E-3</v>
          </cell>
          <cell r="BH37">
            <v>1.5497260250759842E-3</v>
          </cell>
          <cell r="BI37">
            <v>1.5400894310778836E-3</v>
          </cell>
          <cell r="BJ37">
            <v>1.4661914202224234E-3</v>
          </cell>
        </row>
        <row r="38">
          <cell r="C38">
            <v>4.4959451399449778E-3</v>
          </cell>
          <cell r="D38">
            <v>4.3710957859620743E-3</v>
          </cell>
          <cell r="E38">
            <v>4.250951228346107E-3</v>
          </cell>
          <cell r="F38">
            <v>4.135039014809703E-3</v>
          </cell>
          <cell r="G38">
            <v>4.0281694157840893E-3</v>
          </cell>
          <cell r="H38">
            <v>3.925693138312954E-3</v>
          </cell>
          <cell r="I38">
            <v>3.829959627080754E-3</v>
          </cell>
          <cell r="J38">
            <v>3.7365252420538037E-3</v>
          </cell>
          <cell r="K38">
            <v>3.6516669239521336E-3</v>
          </cell>
          <cell r="L38">
            <v>3.566409572107721E-3</v>
          </cell>
          <cell r="M38">
            <v>3.47868345001545E-3</v>
          </cell>
          <cell r="N38">
            <v>3.3886339803781322E-3</v>
          </cell>
          <cell r="O38">
            <v>3.3064617710039049E-3</v>
          </cell>
          <cell r="P38">
            <v>3.2302497421695287E-3</v>
          </cell>
          <cell r="Q38">
            <v>3.1540422630546593E-3</v>
          </cell>
          <cell r="R38">
            <v>3.0765322768024289E-3</v>
          </cell>
          <cell r="S38">
            <v>3.0042794899393212E-3</v>
          </cell>
          <cell r="T38">
            <v>2.9395058466275496E-3</v>
          </cell>
          <cell r="U38">
            <v>2.8730578869425429E-3</v>
          </cell>
          <cell r="V38">
            <v>2.8098612384814111E-3</v>
          </cell>
          <cell r="W38">
            <v>2.754888153894821E-3</v>
          </cell>
          <cell r="X38">
            <v>2.697320750485047E-3</v>
          </cell>
          <cell r="Y38">
            <v>2.6399326250323919E-3</v>
          </cell>
          <cell r="Z38">
            <v>2.5852387864374947E-3</v>
          </cell>
          <cell r="AA38">
            <v>2.5259252268793326E-3</v>
          </cell>
          <cell r="AB38">
            <v>2.4656883486900488E-3</v>
          </cell>
          <cell r="AC38">
            <v>2.4099213856107176E-3</v>
          </cell>
          <cell r="AD38">
            <v>2.3645781055500292E-3</v>
          </cell>
          <cell r="AE38">
            <v>2.3189245553399311E-3</v>
          </cell>
          <cell r="AF38">
            <v>2.2892534082909941E-3</v>
          </cell>
          <cell r="AG38">
            <v>2.2600941601224524E-3</v>
          </cell>
          <cell r="AH38">
            <v>2.2199146448644421E-3</v>
          </cell>
          <cell r="AI38">
            <v>2.1826153316495335E-3</v>
          </cell>
          <cell r="AJ38">
            <v>2.1476944227851584E-3</v>
          </cell>
          <cell r="AK38">
            <v>2.1125005427725598E-3</v>
          </cell>
          <cell r="AL38">
            <v>2.0773914732793585E-3</v>
          </cell>
          <cell r="AM38">
            <v>2.0425277452935172E-3</v>
          </cell>
          <cell r="AN38">
            <v>2.0102285773927566E-3</v>
          </cell>
          <cell r="AO38">
            <v>1.9824654968953843E-3</v>
          </cell>
          <cell r="AP38">
            <v>1.9574138078430892E-3</v>
          </cell>
          <cell r="AQ38">
            <v>1.9300458857432624E-3</v>
          </cell>
          <cell r="AR38">
            <v>1.9025415047276887E-3</v>
          </cell>
          <cell r="AS38">
            <v>1.8801755634969678E-3</v>
          </cell>
          <cell r="AT38">
            <v>1.8576565067558171E-3</v>
          </cell>
          <cell r="AU38">
            <v>1.8326162604704608E-3</v>
          </cell>
          <cell r="AV38">
            <v>1.8100568865565298E-3</v>
          </cell>
          <cell r="AW38">
            <v>1.7900309766604918E-3</v>
          </cell>
          <cell r="AX38">
            <v>1.7702628473223075E-3</v>
          </cell>
          <cell r="AY38">
            <v>1.7524820516916788E-3</v>
          </cell>
          <cell r="AZ38">
            <v>1.7374801378549651E-3</v>
          </cell>
          <cell r="BA38">
            <v>1.7201677048834414E-3</v>
          </cell>
          <cell r="BB38">
            <v>1.7027764289182781E-3</v>
          </cell>
          <cell r="BC38">
            <v>1.6876222731462885E-3</v>
          </cell>
          <cell r="BD38">
            <v>1.6726086044715426E-3</v>
          </cell>
          <cell r="BE38">
            <v>1.659967192279841E-3</v>
          </cell>
          <cell r="BF38">
            <v>1.6472556944247304E-3</v>
          </cell>
          <cell r="BG38">
            <v>1.632585253873803E-3</v>
          </cell>
          <cell r="BH38">
            <v>1.6198951361169835E-3</v>
          </cell>
          <cell r="BI38">
            <v>1.6100922774975139E-3</v>
          </cell>
          <cell r="BJ38">
            <v>1.6065121451538313E-3</v>
          </cell>
        </row>
        <row r="39">
          <cell r="C39">
            <v>4.4932123224765827E-3</v>
          </cell>
          <cell r="D39">
            <v>4.3665228802348679E-3</v>
          </cell>
          <cell r="E39">
            <v>4.2462919212111891E-3</v>
          </cell>
          <cell r="F39">
            <v>4.1303853027026861E-3</v>
          </cell>
          <cell r="G39">
            <v>4.023253246431875E-3</v>
          </cell>
          <cell r="H39">
            <v>3.9217503613179555E-3</v>
          </cell>
          <cell r="I39">
            <v>3.824321867446359E-3</v>
          </cell>
          <cell r="J39">
            <v>3.7328579163919389E-3</v>
          </cell>
          <cell r="K39">
            <v>3.6450451067500918E-3</v>
          </cell>
          <cell r="L39">
            <v>3.558704822236902E-3</v>
          </cell>
          <cell r="M39">
            <v>3.4664269224187988E-3</v>
          </cell>
          <cell r="N39">
            <v>3.3810110182508346E-3</v>
          </cell>
          <cell r="O39">
            <v>3.2996966837781794E-3</v>
          </cell>
          <cell r="P39">
            <v>3.2224926993962141E-3</v>
          </cell>
          <cell r="Q39">
            <v>3.1439102001571957E-3</v>
          </cell>
          <cell r="R39">
            <v>3.065048411967287E-3</v>
          </cell>
          <cell r="S39">
            <v>2.9968229510690995E-3</v>
          </cell>
          <cell r="T39">
            <v>2.9321849727877206E-3</v>
          </cell>
          <cell r="U39">
            <v>2.8695872611479612E-3</v>
          </cell>
          <cell r="V39">
            <v>2.8111948783233198E-3</v>
          </cell>
          <cell r="W39">
            <v>2.7571617432582819E-3</v>
          </cell>
          <cell r="X39">
            <v>2.6990899026922968E-3</v>
          </cell>
          <cell r="Y39">
            <v>2.6378160572646417E-3</v>
          </cell>
          <cell r="Z39">
            <v>2.5833568049751614E-3</v>
          </cell>
          <cell r="AA39">
            <v>2.5259260187384508E-3</v>
          </cell>
          <cell r="AB39">
            <v>2.468469752338684E-3</v>
          </cell>
          <cell r="AC39">
            <v>2.4136757209169872E-3</v>
          </cell>
          <cell r="AD39">
            <v>2.3644851811025604E-3</v>
          </cell>
          <cell r="AE39">
            <v>2.3200569356781526E-3</v>
          </cell>
          <cell r="AF39">
            <v>2.2891621924360154E-3</v>
          </cell>
          <cell r="AG39">
            <v>2.2602825608176494E-3</v>
          </cell>
          <cell r="AH39">
            <v>2.2202012838620413E-3</v>
          </cell>
          <cell r="AI39">
            <v>2.1825889876559475E-3</v>
          </cell>
          <cell r="AJ39">
            <v>2.1475818999178399E-3</v>
          </cell>
          <cell r="AK39">
            <v>2.1125772666628862E-3</v>
          </cell>
          <cell r="AL39">
            <v>2.0772919504191837E-3</v>
          </cell>
          <cell r="AM39">
            <v>2.0425614753975994E-3</v>
          </cell>
          <cell r="AN39">
            <v>2.0100303558016693E-3</v>
          </cell>
          <cell r="AO39">
            <v>1.9825701160498237E-3</v>
          </cell>
          <cell r="AP39">
            <v>1.9573588350148404E-3</v>
          </cell>
          <cell r="AQ39">
            <v>1.9300212060659383E-3</v>
          </cell>
          <cell r="AR39">
            <v>1.9027662292762054E-3</v>
          </cell>
          <cell r="AS39">
            <v>1.8800898174461036E-3</v>
          </cell>
          <cell r="AT39">
            <v>1.8576077931084945E-3</v>
          </cell>
          <cell r="AU39">
            <v>1.8327034020161673E-3</v>
          </cell>
          <cell r="AV39">
            <v>1.810119006740118E-3</v>
          </cell>
          <cell r="AW39">
            <v>1.7901086797227337E-3</v>
          </cell>
          <cell r="AX39">
            <v>1.7700322483946375E-3</v>
          </cell>
          <cell r="AY39">
            <v>1.752610528193977E-3</v>
          </cell>
          <cell r="AZ39">
            <v>1.7376080745315908E-3</v>
          </cell>
          <cell r="BA39">
            <v>1.7198847310554261E-3</v>
          </cell>
          <cell r="BB39">
            <v>1.7026110708953535E-3</v>
          </cell>
          <cell r="BC39">
            <v>1.6877827277487361E-3</v>
          </cell>
          <cell r="BD39">
            <v>1.6727309041647852E-3</v>
          </cell>
          <cell r="BE39">
            <v>1.660025588401486E-3</v>
          </cell>
          <cell r="BF39">
            <v>1.6475440048197693E-3</v>
          </cell>
          <cell r="BG39">
            <v>1.6323742121540231E-3</v>
          </cell>
          <cell r="BH39">
            <v>1.6201129994781148E-3</v>
          </cell>
          <cell r="BI39">
            <v>1.609899736728647E-3</v>
          </cell>
          <cell r="BJ39">
            <v>1.6064970790962197E-3</v>
          </cell>
        </row>
        <row r="40">
          <cell r="C40">
            <v>4.4922178659206084E-3</v>
          </cell>
          <cell r="D40">
            <v>4.3625739543886356E-3</v>
          </cell>
          <cell r="E40">
            <v>4.2420233187246761E-3</v>
          </cell>
          <cell r="F40">
            <v>4.1256602811220238E-3</v>
          </cell>
          <cell r="G40">
            <v>4.0171402100061763E-3</v>
          </cell>
          <cell r="H40">
            <v>3.9161816349962773E-3</v>
          </cell>
          <cell r="I40">
            <v>3.822360468335605E-3</v>
          </cell>
          <cell r="J40">
            <v>3.7265905417523987E-3</v>
          </cell>
          <cell r="K40">
            <v>3.6408996364276297E-3</v>
          </cell>
          <cell r="L40">
            <v>3.5514282496683677E-3</v>
          </cell>
          <cell r="M40">
            <v>3.4589336652028611E-3</v>
          </cell>
          <cell r="N40">
            <v>3.3685054939642041E-3</v>
          </cell>
          <cell r="O40">
            <v>3.2919148679567993E-3</v>
          </cell>
          <cell r="P40">
            <v>3.2151965585129672E-3</v>
          </cell>
          <cell r="Q40">
            <v>3.1347368310993078E-3</v>
          </cell>
          <cell r="R40">
            <v>3.0547955953279297E-3</v>
          </cell>
          <cell r="S40">
            <v>2.9857757766279312E-3</v>
          </cell>
          <cell r="T40">
            <v>2.924258141324812E-3</v>
          </cell>
          <cell r="U40">
            <v>2.8626811337257403E-3</v>
          </cell>
          <cell r="V40">
            <v>2.8082714156996871E-3</v>
          </cell>
          <cell r="W40">
            <v>2.7570477156621462E-3</v>
          </cell>
          <cell r="X40">
            <v>2.7000148180232756E-3</v>
          </cell>
          <cell r="Y40">
            <v>2.63992436084219E-3</v>
          </cell>
          <cell r="Z40">
            <v>2.5810322025898529E-3</v>
          </cell>
          <cell r="AA40">
            <v>2.5266248719815771E-3</v>
          </cell>
          <cell r="AB40">
            <v>2.4673384207359308E-3</v>
          </cell>
          <cell r="AC40">
            <v>2.4156764164075121E-3</v>
          </cell>
          <cell r="AD40">
            <v>2.3654775212170352E-3</v>
          </cell>
          <cell r="AE40">
            <v>2.3208178016988121E-3</v>
          </cell>
          <cell r="AF40">
            <v>2.2893382162933332E-3</v>
          </cell>
          <cell r="AG40">
            <v>2.260111571398419E-3</v>
          </cell>
          <cell r="AH40">
            <v>2.220255342893409E-3</v>
          </cell>
          <cell r="AI40">
            <v>2.1827344682190737E-3</v>
          </cell>
          <cell r="AJ40">
            <v>2.1477139957861839E-3</v>
          </cell>
          <cell r="AK40">
            <v>2.1123114499864573E-3</v>
          </cell>
          <cell r="AL40">
            <v>2.0775271146300858E-3</v>
          </cell>
          <cell r="AM40">
            <v>2.0424521849967715E-3</v>
          </cell>
          <cell r="AN40">
            <v>2.0102020972639829E-3</v>
          </cell>
          <cell r="AO40">
            <v>1.9826631693005466E-3</v>
          </cell>
          <cell r="AP40">
            <v>1.9574381451941273E-3</v>
          </cell>
          <cell r="AQ40">
            <v>1.9299769359730984E-3</v>
          </cell>
          <cell r="AR40">
            <v>1.9024575939229245E-3</v>
          </cell>
          <cell r="AS40">
            <v>1.8802943414872762E-3</v>
          </cell>
          <cell r="AT40">
            <v>1.8575086177456694E-3</v>
          </cell>
          <cell r="AU40">
            <v>1.8326716591829917E-3</v>
          </cell>
          <cell r="AV40">
            <v>1.8101916179274243E-3</v>
          </cell>
          <cell r="AW40">
            <v>1.7901196143248884E-3</v>
          </cell>
          <cell r="AX40">
            <v>1.7700473053363155E-3</v>
          </cell>
          <cell r="AY40">
            <v>1.7522774557133334E-3</v>
          </cell>
          <cell r="AZ40">
            <v>1.7375927892969195E-3</v>
          </cell>
          <cell r="BA40">
            <v>1.7202326166330844E-3</v>
          </cell>
          <cell r="BB40">
            <v>1.7025388012335799E-3</v>
          </cell>
          <cell r="BC40">
            <v>1.6877968780537546E-3</v>
          </cell>
          <cell r="BD40">
            <v>1.6727080961364707E-3</v>
          </cell>
          <cell r="BE40">
            <v>1.6599339070857433E-3</v>
          </cell>
          <cell r="BF40">
            <v>1.6473788201483155E-3</v>
          </cell>
          <cell r="BG40">
            <v>1.6324557709757963E-3</v>
          </cell>
          <cell r="BH40">
            <v>1.6200391687471473E-3</v>
          </cell>
          <cell r="BI40">
            <v>1.6102321522186431E-3</v>
          </cell>
          <cell r="BJ40">
            <v>1.6063605138516054E-3</v>
          </cell>
        </row>
        <row r="41">
          <cell r="C41">
            <v>4.830272851510344E-3</v>
          </cell>
          <cell r="D41">
            <v>4.6937948210475557E-3</v>
          </cell>
          <cell r="E41">
            <v>4.5605147995288666E-3</v>
          </cell>
          <cell r="F41">
            <v>4.4365431973795132E-3</v>
          </cell>
          <cell r="G41">
            <v>4.3186683936119732E-3</v>
          </cell>
          <cell r="H41">
            <v>4.2078851046215811E-3</v>
          </cell>
          <cell r="I41">
            <v>4.1001627633393423E-3</v>
          </cell>
          <cell r="J41">
            <v>4.0019590274719434E-3</v>
          </cell>
          <cell r="K41">
            <v>3.9024760097379858E-3</v>
          </cell>
          <cell r="L41">
            <v>3.8098573937874244E-3</v>
          </cell>
          <cell r="M41">
            <v>3.7062503944380928E-3</v>
          </cell>
          <cell r="N41">
            <v>3.6119360728482943E-3</v>
          </cell>
          <cell r="O41">
            <v>3.5248060209405602E-3</v>
          </cell>
          <cell r="P41">
            <v>3.4463106326898343E-3</v>
          </cell>
          <cell r="Q41">
            <v>3.3628971414200689E-3</v>
          </cell>
          <cell r="R41">
            <v>3.275205777839249E-3</v>
          </cell>
          <cell r="S41">
            <v>3.1996447824868554E-3</v>
          </cell>
          <cell r="T41">
            <v>3.1345100236389234E-3</v>
          </cell>
          <cell r="U41">
            <v>3.0708807746405312E-3</v>
          </cell>
          <cell r="V41">
            <v>3.0121374471060959E-3</v>
          </cell>
          <cell r="W41">
            <v>2.9603209471177191E-3</v>
          </cell>
          <cell r="X41">
            <v>2.9057103823267121E-3</v>
          </cell>
          <cell r="Y41">
            <v>2.8415211238308905E-3</v>
          </cell>
          <cell r="Z41">
            <v>2.7802213065419696E-3</v>
          </cell>
          <cell r="AA41">
            <v>2.720865335906228E-3</v>
          </cell>
          <cell r="AB41">
            <v>2.6608355979268806E-3</v>
          </cell>
          <cell r="AC41">
            <v>2.6052768698782624E-3</v>
          </cell>
          <cell r="AD41">
            <v>2.5547317892629065E-3</v>
          </cell>
          <cell r="AE41">
            <v>2.5041655947122795E-3</v>
          </cell>
          <cell r="AF41">
            <v>2.471130542223067E-3</v>
          </cell>
          <cell r="AG41">
            <v>2.4394239827300827E-3</v>
          </cell>
          <cell r="AH41">
            <v>2.3968660539400331E-3</v>
          </cell>
          <cell r="AI41">
            <v>2.3571176335177727E-3</v>
          </cell>
          <cell r="AJ41">
            <v>2.322037347681214E-3</v>
          </cell>
          <cell r="AK41">
            <v>2.282189241898228E-3</v>
          </cell>
          <cell r="AL41">
            <v>2.2494499476369365E-3</v>
          </cell>
          <cell r="AM41">
            <v>2.2118867633862606E-3</v>
          </cell>
          <cell r="AN41">
            <v>2.177066911814875E-3</v>
          </cell>
          <cell r="AO41">
            <v>2.1470189352560775E-3</v>
          </cell>
          <cell r="AP41">
            <v>2.1221358285584782E-3</v>
          </cell>
          <cell r="AQ41">
            <v>2.094438728217927E-3</v>
          </cell>
          <cell r="AR41">
            <v>2.0644494164380419E-3</v>
          </cell>
          <cell r="AS41">
            <v>2.0393298002556147E-3</v>
          </cell>
          <cell r="AT41">
            <v>2.0172174029857428E-3</v>
          </cell>
          <cell r="AU41">
            <v>1.9919954735108394E-3</v>
          </cell>
          <cell r="AV41">
            <v>1.9672455688280505E-3</v>
          </cell>
          <cell r="AW41">
            <v>1.9471476472046859E-3</v>
          </cell>
          <cell r="AX41">
            <v>1.92688788079092E-3</v>
          </cell>
          <cell r="AY41">
            <v>1.9045971198126015E-3</v>
          </cell>
          <cell r="AZ41">
            <v>1.8895590983805033E-3</v>
          </cell>
          <cell r="BA41">
            <v>1.8721549497808701E-3</v>
          </cell>
          <cell r="BB41">
            <v>1.8522684404882624E-3</v>
          </cell>
          <cell r="BC41">
            <v>1.8396330545267237E-3</v>
          </cell>
          <cell r="BD41">
            <v>1.8222119766637703E-3</v>
          </cell>
          <cell r="BE41">
            <v>1.8071956242612065E-3</v>
          </cell>
          <cell r="BF41">
            <v>1.7970045567679185E-3</v>
          </cell>
          <cell r="BG41">
            <v>1.7796952450890397E-3</v>
          </cell>
          <cell r="BH41">
            <v>1.7669143341714326E-3</v>
          </cell>
          <cell r="BI41">
            <v>1.7570345191032931E-3</v>
          </cell>
          <cell r="BJ41">
            <v>1.6063690217387181E-3</v>
          </cell>
        </row>
        <row r="42">
          <cell r="C42">
            <v>5.5360197883987435E-3</v>
          </cell>
          <cell r="D42">
            <v>5.3797797065801333E-3</v>
          </cell>
          <cell r="E42">
            <v>5.2302590653351411E-3</v>
          </cell>
          <cell r="F42">
            <v>5.0841301049782059E-3</v>
          </cell>
          <cell r="G42">
            <v>4.9468645094650696E-3</v>
          </cell>
          <cell r="H42">
            <v>4.8171436348174819E-3</v>
          </cell>
          <cell r="I42">
            <v>4.6938395740078777E-3</v>
          </cell>
          <cell r="J42">
            <v>4.5719535467322707E-3</v>
          </cell>
          <cell r="K42">
            <v>4.4585360720503092E-3</v>
          </cell>
          <cell r="L42">
            <v>4.3430050594897088E-3</v>
          </cell>
          <cell r="M42">
            <v>4.2297963334811065E-3</v>
          </cell>
          <cell r="N42">
            <v>4.1182368641873258E-3</v>
          </cell>
          <cell r="O42">
            <v>4.0194330598369169E-3</v>
          </cell>
          <cell r="P42">
            <v>3.9263138499914963E-3</v>
          </cell>
          <cell r="Q42">
            <v>3.8349362833409346E-3</v>
          </cell>
          <cell r="R42">
            <v>3.7409916033801847E-3</v>
          </cell>
          <cell r="S42">
            <v>3.652947912850207E-3</v>
          </cell>
          <cell r="T42">
            <v>3.5751497242403367E-3</v>
          </cell>
          <cell r="U42">
            <v>3.5035435626216984E-3</v>
          </cell>
          <cell r="V42">
            <v>3.4400693131925379E-3</v>
          </cell>
          <cell r="W42">
            <v>3.3796980299710755E-3</v>
          </cell>
          <cell r="X42">
            <v>3.3175698988955932E-3</v>
          </cell>
          <cell r="Y42">
            <v>3.2544189174967628E-3</v>
          </cell>
          <cell r="Z42">
            <v>3.1874131285196381E-3</v>
          </cell>
          <cell r="AA42">
            <v>3.1178388092136882E-3</v>
          </cell>
          <cell r="AB42">
            <v>3.0523546064300899E-3</v>
          </cell>
          <cell r="AC42">
            <v>2.9921267340497775E-3</v>
          </cell>
          <cell r="AD42">
            <v>2.9362920526806932E-3</v>
          </cell>
          <cell r="AE42">
            <v>2.8826528611445787E-3</v>
          </cell>
          <cell r="AF42">
            <v>2.8408337532154129E-3</v>
          </cell>
          <cell r="AG42">
            <v>2.8042704282913158E-3</v>
          </cell>
          <cell r="AH42">
            <v>2.7567790192509533E-3</v>
          </cell>
          <cell r="AI42">
            <v>2.7117546224600716E-3</v>
          </cell>
          <cell r="AJ42">
            <v>2.6720651686669397E-3</v>
          </cell>
          <cell r="AK42">
            <v>2.6320189435345771E-3</v>
          </cell>
          <cell r="AL42">
            <v>2.5894710317434003E-3</v>
          </cell>
          <cell r="AM42">
            <v>2.5570398050678506E-3</v>
          </cell>
          <cell r="AN42">
            <v>2.5169453692471216E-3</v>
          </cell>
          <cell r="AO42">
            <v>2.4820959147850729E-3</v>
          </cell>
          <cell r="AP42">
            <v>2.4518302492153241E-3</v>
          </cell>
          <cell r="AQ42">
            <v>2.4245779361326629E-3</v>
          </cell>
          <cell r="AR42">
            <v>2.3943843209316812E-3</v>
          </cell>
          <cell r="AS42">
            <v>2.364296956914147E-3</v>
          </cell>
          <cell r="AT42">
            <v>2.3367822388546599E-3</v>
          </cell>
          <cell r="AU42">
            <v>2.3120346091542732E-3</v>
          </cell>
          <cell r="AV42">
            <v>2.2870348738089677E-3</v>
          </cell>
          <cell r="AW42">
            <v>2.2619540543982511E-3</v>
          </cell>
          <cell r="AX42">
            <v>2.2418877142217622E-3</v>
          </cell>
          <cell r="AY42">
            <v>2.21932217927703E-3</v>
          </cell>
          <cell r="AZ42">
            <v>2.1945808323936404E-3</v>
          </cell>
          <cell r="BA42">
            <v>2.1772673419360681E-3</v>
          </cell>
          <cell r="BB42">
            <v>2.1570289699262227E-3</v>
          </cell>
          <cell r="BC42">
            <v>2.1396330789354686E-3</v>
          </cell>
          <cell r="BD42">
            <v>2.1269782864237132E-3</v>
          </cell>
          <cell r="BE42">
            <v>2.1068783234237678E-3</v>
          </cell>
          <cell r="BF42">
            <v>2.0922548099568173E-3</v>
          </cell>
          <cell r="BG42">
            <v>2.0794792463097156E-3</v>
          </cell>
          <cell r="BH42">
            <v>2.0623365692078359E-3</v>
          </cell>
          <cell r="BI42">
            <v>2.0518863888808292E-3</v>
          </cell>
          <cell r="BJ42">
            <v>1.9014009293397897E-3</v>
          </cell>
        </row>
        <row r="43">
          <cell r="C43">
            <v>5.9016932144220031E-3</v>
          </cell>
          <cell r="D43">
            <v>5.7336868276405975E-3</v>
          </cell>
          <cell r="E43">
            <v>5.5732397579497427E-3</v>
          </cell>
          <cell r="F43">
            <v>5.4205848949692688E-3</v>
          </cell>
          <cell r="G43">
            <v>5.2718048928347147E-3</v>
          </cell>
          <cell r="H43">
            <v>5.1312012497943364E-3</v>
          </cell>
          <cell r="I43">
            <v>4.9953865020197392E-3</v>
          </cell>
          <cell r="J43">
            <v>4.8680733728162524E-3</v>
          </cell>
          <cell r="K43">
            <v>4.7422856058640626E-3</v>
          </cell>
          <cell r="L43">
            <v>4.6208263936026277E-3</v>
          </cell>
          <cell r="M43">
            <v>4.4957518666040681E-3</v>
          </cell>
          <cell r="N43">
            <v>4.3788256724464772E-3</v>
          </cell>
          <cell r="O43">
            <v>4.2707533306992583E-3</v>
          </cell>
          <cell r="P43">
            <v>4.1685839264704169E-3</v>
          </cell>
          <cell r="Q43">
            <v>4.0702792054985769E-3</v>
          </cell>
          <cell r="R43">
            <v>3.9726827402885934E-3</v>
          </cell>
          <cell r="S43">
            <v>3.883762790471403E-3</v>
          </cell>
          <cell r="T43">
            <v>3.7987488494142414E-3</v>
          </cell>
          <cell r="U43">
            <v>3.7204030291626499E-3</v>
          </cell>
          <cell r="V43">
            <v>3.6520515567505215E-3</v>
          </cell>
          <cell r="W43">
            <v>3.5907696672912194E-3</v>
          </cell>
          <cell r="X43">
            <v>3.5269106685020205E-3</v>
          </cell>
          <cell r="Y43">
            <v>3.460700938875886E-3</v>
          </cell>
          <cell r="Z43">
            <v>3.3938664193461005E-3</v>
          </cell>
          <cell r="AA43">
            <v>3.3246665412943596E-3</v>
          </cell>
          <cell r="AB43">
            <v>3.2518488193121618E-3</v>
          </cell>
          <cell r="AC43">
            <v>3.1874005318324652E-3</v>
          </cell>
          <cell r="AD43">
            <v>3.1308546803411699E-3</v>
          </cell>
          <cell r="AE43">
            <v>3.0741820576814746E-3</v>
          </cell>
          <cell r="AF43">
            <v>3.0312419438194497E-3</v>
          </cell>
          <cell r="AG43">
            <v>2.9902653909651849E-3</v>
          </cell>
          <cell r="AH43">
            <v>2.9402370579360692E-3</v>
          </cell>
          <cell r="AI43">
            <v>2.8926205470541423E-3</v>
          </cell>
          <cell r="AJ43">
            <v>2.8501327658316134E-3</v>
          </cell>
          <cell r="AK43">
            <v>2.8077736769021614E-3</v>
          </cell>
          <cell r="AL43">
            <v>2.7652600772953293E-3</v>
          </cell>
          <cell r="AM43">
            <v>2.7274606688323542E-3</v>
          </cell>
          <cell r="AN43">
            <v>2.6901255432158376E-3</v>
          </cell>
          <cell r="AO43">
            <v>2.6525997948045675E-3</v>
          </cell>
          <cell r="AP43">
            <v>2.620070000860124E-3</v>
          </cell>
          <cell r="AQ43">
            <v>2.5898728350446519E-3</v>
          </cell>
          <cell r="AR43">
            <v>2.5601954440503849E-3</v>
          </cell>
          <cell r="AS43">
            <v>2.5300949885793066E-3</v>
          </cell>
          <cell r="AT43">
            <v>2.5001188935945009E-3</v>
          </cell>
          <cell r="AU43">
            <v>2.4724830591409063E-3</v>
          </cell>
          <cell r="AV43">
            <v>2.4473770203981408E-3</v>
          </cell>
          <cell r="AW43">
            <v>2.4226860895093104E-3</v>
          </cell>
          <cell r="AX43">
            <v>2.399882988864697E-3</v>
          </cell>
          <cell r="AY43">
            <v>2.3773197646287597E-3</v>
          </cell>
          <cell r="AZ43">
            <v>2.3524866271552648E-3</v>
          </cell>
          <cell r="BA43">
            <v>2.3300612660400589E-3</v>
          </cell>
          <cell r="BB43">
            <v>2.3100195233908107E-3</v>
          </cell>
          <cell r="BC43">
            <v>2.2924020598673839E-3</v>
          </cell>
          <cell r="BD43">
            <v>2.2776485963247588E-3</v>
          </cell>
          <cell r="BE43">
            <v>2.2599037060027855E-3</v>
          </cell>
          <cell r="BF43">
            <v>2.2423313407830782E-3</v>
          </cell>
          <cell r="BG43">
            <v>2.2277477477477478E-3</v>
          </cell>
          <cell r="BH43">
            <v>2.2124200280699198E-3</v>
          </cell>
          <cell r="BI43">
            <v>2.1999876119350157E-3</v>
          </cell>
          <cell r="BJ43">
            <v>2.1973155022957363E-3</v>
          </cell>
        </row>
        <row r="44">
          <cell r="C44">
            <v>5.9020865657659766E-3</v>
          </cell>
          <cell r="D44">
            <v>5.7322056397120166E-3</v>
          </cell>
          <cell r="E44">
            <v>5.5700559597525222E-3</v>
          </cell>
          <cell r="F44">
            <v>5.4152868307988612E-3</v>
          </cell>
          <cell r="G44">
            <v>5.2675362595231597E-3</v>
          </cell>
          <cell r="H44">
            <v>5.1254540990262045E-3</v>
          </cell>
          <cell r="I44">
            <v>4.9910654509900251E-3</v>
          </cell>
          <cell r="J44">
            <v>4.8603435850536293E-3</v>
          </cell>
          <cell r="K44">
            <v>4.7385800770500825E-3</v>
          </cell>
          <cell r="L44">
            <v>4.6139637372016968E-3</v>
          </cell>
          <cell r="M44">
            <v>4.4914626806859407E-3</v>
          </cell>
          <cell r="N44">
            <v>4.3731013385135643E-3</v>
          </cell>
          <cell r="O44">
            <v>4.2658723447753866E-3</v>
          </cell>
          <cell r="P44">
            <v>4.1628493282598955E-3</v>
          </cell>
          <cell r="Q44">
            <v>4.0589305244442368E-3</v>
          </cell>
          <cell r="R44">
            <v>3.9619770233196155E-3</v>
          </cell>
          <cell r="S44">
            <v>3.8724807662615678E-3</v>
          </cell>
          <cell r="T44">
            <v>3.7908487865756881E-3</v>
          </cell>
          <cell r="U44">
            <v>3.7112938791985274E-3</v>
          </cell>
          <cell r="V44">
            <v>3.6416259741939658E-3</v>
          </cell>
          <cell r="W44">
            <v>3.5808767951625094E-3</v>
          </cell>
          <cell r="X44">
            <v>3.5185596581041325E-3</v>
          </cell>
          <cell r="Y44">
            <v>3.4545152990809714E-3</v>
          </cell>
          <cell r="Z44">
            <v>3.3908281223267375E-3</v>
          </cell>
          <cell r="AA44">
            <v>3.3240909496621202E-3</v>
          </cell>
          <cell r="AB44">
            <v>3.2557023113899673E-3</v>
          </cell>
          <cell r="AC44">
            <v>3.1881331572859097E-3</v>
          </cell>
          <cell r="AD44">
            <v>3.1292096410866291E-3</v>
          </cell>
          <cell r="AE44">
            <v>3.0750020212546151E-3</v>
          </cell>
          <cell r="AF44">
            <v>3.0309300054810829E-3</v>
          </cell>
          <cell r="AG44">
            <v>2.9903191717304519E-3</v>
          </cell>
          <cell r="AH44">
            <v>2.9403329770212022E-3</v>
          </cell>
          <cell r="AI44">
            <v>2.8927018733399422E-3</v>
          </cell>
          <cell r="AJ44">
            <v>2.8502167804728717E-3</v>
          </cell>
          <cell r="AK44">
            <v>2.807773409252496E-3</v>
          </cell>
          <cell r="AL44">
            <v>2.7651799356624069E-3</v>
          </cell>
          <cell r="AM44">
            <v>2.7276435199347403E-3</v>
          </cell>
          <cell r="AN44">
            <v>2.6900083585433224E-3</v>
          </cell>
          <cell r="AO44">
            <v>2.6525343413326941E-3</v>
          </cell>
          <cell r="AP44">
            <v>2.62003379013031E-3</v>
          </cell>
          <cell r="AQ44">
            <v>2.5898158634589013E-3</v>
          </cell>
          <cell r="AR44">
            <v>2.5600042525790322E-3</v>
          </cell>
          <cell r="AS44">
            <v>2.5302618359295389E-3</v>
          </cell>
          <cell r="AT44">
            <v>2.5002054797832068E-3</v>
          </cell>
          <cell r="AU44">
            <v>2.4727224273570934E-3</v>
          </cell>
          <cell r="AV44">
            <v>2.4476450153897923E-3</v>
          </cell>
          <cell r="AW44">
            <v>2.4223395133524616E-3</v>
          </cell>
          <cell r="AX44">
            <v>2.3999796961400458E-3</v>
          </cell>
          <cell r="AY44">
            <v>2.3776529559097295E-3</v>
          </cell>
          <cell r="AZ44">
            <v>2.3523100029725743E-3</v>
          </cell>
          <cell r="BA44">
            <v>2.3299108877651094E-3</v>
          </cell>
          <cell r="BB44">
            <v>2.3100150003584276E-3</v>
          </cell>
          <cell r="BC44">
            <v>2.2922527154299976E-3</v>
          </cell>
          <cell r="BD44">
            <v>2.2773519566446671E-3</v>
          </cell>
          <cell r="BE44">
            <v>2.2601814415693631E-3</v>
          </cell>
          <cell r="BF44">
            <v>2.2424213353798923E-3</v>
          </cell>
          <cell r="BG44">
            <v>2.2273591088279093E-3</v>
          </cell>
          <cell r="BH44">
            <v>2.2124740776482332E-3</v>
          </cell>
          <cell r="BI44">
            <v>2.2001324025212013E-3</v>
          </cell>
          <cell r="BJ44">
            <v>2.1970615687152621E-3</v>
          </cell>
        </row>
        <row r="45">
          <cell r="C45">
            <v>5.8994811871046068E-3</v>
          </cell>
          <cell r="D45">
            <v>5.7303835009123527E-3</v>
          </cell>
          <cell r="E45">
            <v>5.5671963865272147E-3</v>
          </cell>
          <cell r="F45">
            <v>5.4113268653397089E-3</v>
          </cell>
          <cell r="G45">
            <v>5.2622152836561287E-3</v>
          </cell>
          <cell r="H45">
            <v>5.1226773601540897E-3</v>
          </cell>
          <cell r="I45">
            <v>4.9852706062874187E-3</v>
          </cell>
          <cell r="J45">
            <v>4.8555554928118583E-3</v>
          </cell>
          <cell r="K45">
            <v>4.7320110528026012E-3</v>
          </cell>
          <cell r="L45">
            <v>4.6099147924077008E-3</v>
          </cell>
          <cell r="M45">
            <v>4.4857139507345272E-3</v>
          </cell>
          <cell r="N45">
            <v>4.3699279692396651E-3</v>
          </cell>
          <cell r="O45">
            <v>4.2594766863165842E-3</v>
          </cell>
          <cell r="P45">
            <v>4.1570681102492957E-3</v>
          </cell>
          <cell r="Q45">
            <v>4.0546499213243471E-3</v>
          </cell>
          <cell r="R45">
            <v>3.9500610694194879E-3</v>
          </cell>
          <cell r="S45">
            <v>3.8623802016614331E-3</v>
          </cell>
          <cell r="T45">
            <v>3.7815557263707745E-3</v>
          </cell>
          <cell r="U45">
            <v>3.7022664297434011E-3</v>
          </cell>
          <cell r="V45">
            <v>3.6331354727466613E-3</v>
          </cell>
          <cell r="W45">
            <v>3.5694186696369631E-3</v>
          </cell>
          <cell r="X45">
            <v>3.5088916997106792E-3</v>
          </cell>
          <cell r="Y45">
            <v>3.4470824349980942E-3</v>
          </cell>
          <cell r="Z45">
            <v>3.3840373172349487E-3</v>
          </cell>
          <cell r="AA45">
            <v>3.3210805566361852E-3</v>
          </cell>
          <cell r="AB45">
            <v>3.2547347768136473E-3</v>
          </cell>
          <cell r="AC45">
            <v>3.192118717062915E-3</v>
          </cell>
          <cell r="AD45">
            <v>3.1287673705636234E-3</v>
          </cell>
          <cell r="AE45">
            <v>3.073706704107703E-3</v>
          </cell>
          <cell r="AF45">
            <v>3.0315263117741444E-3</v>
          </cell>
          <cell r="AG45">
            <v>2.9900205220688091E-3</v>
          </cell>
          <cell r="AH45">
            <v>2.9401469008069501E-3</v>
          </cell>
          <cell r="AI45">
            <v>2.8926690268543304E-3</v>
          </cell>
          <cell r="AJ45">
            <v>2.8502119177737134E-3</v>
          </cell>
          <cell r="AK45">
            <v>2.8077380151098272E-3</v>
          </cell>
          <cell r="AL45">
            <v>2.7650266630835575E-3</v>
          </cell>
          <cell r="AM45">
            <v>2.7273951213925372E-3</v>
          </cell>
          <cell r="AN45">
            <v>2.6900092933126491E-3</v>
          </cell>
          <cell r="AO45">
            <v>2.6525303723691968E-3</v>
          </cell>
          <cell r="AP45">
            <v>2.6200915757805966E-3</v>
          </cell>
          <cell r="AQ45">
            <v>2.5899251819579143E-3</v>
          </cell>
          <cell r="AR45">
            <v>2.5599137102303438E-3</v>
          </cell>
          <cell r="AS45">
            <v>2.5301921323015544E-3</v>
          </cell>
          <cell r="AT45">
            <v>2.5000838853790181E-3</v>
          </cell>
          <cell r="AU45">
            <v>2.472498677719097E-3</v>
          </cell>
          <cell r="AV45">
            <v>2.447563802403263E-3</v>
          </cell>
          <cell r="AW45">
            <v>2.4226092003343412E-3</v>
          </cell>
          <cell r="AX45">
            <v>2.3999311883693276E-3</v>
          </cell>
          <cell r="AY45">
            <v>2.3774194758864921E-3</v>
          </cell>
          <cell r="AZ45">
            <v>2.3526666670963775E-3</v>
          </cell>
          <cell r="BA45">
            <v>2.3300503973043029E-3</v>
          </cell>
          <cell r="BB45">
            <v>2.3098191491757649E-3</v>
          </cell>
          <cell r="BC45">
            <v>2.2925029646750409E-3</v>
          </cell>
          <cell r="BD45">
            <v>2.2774198904878503E-3</v>
          </cell>
          <cell r="BE45">
            <v>2.2601191699198686E-3</v>
          </cell>
          <cell r="BF45">
            <v>2.2425783331250083E-3</v>
          </cell>
          <cell r="BG45">
            <v>2.2276438512858618E-3</v>
          </cell>
          <cell r="BH45">
            <v>2.2122754096859311E-3</v>
          </cell>
          <cell r="BI45">
            <v>2.199983494694413E-3</v>
          </cell>
          <cell r="BJ45">
            <v>2.1976444707748435E-3</v>
          </cell>
        </row>
        <row r="46">
          <cell r="C46">
            <v>6.4238260183880607E-3</v>
          </cell>
          <cell r="D46">
            <v>6.2420043101597848E-3</v>
          </cell>
          <cell r="E46">
            <v>6.0719041524735966E-3</v>
          </cell>
          <cell r="F46">
            <v>5.9059928734562298E-3</v>
          </cell>
          <cell r="G46">
            <v>5.7490036952578252E-3</v>
          </cell>
          <cell r="H46">
            <v>5.5952832840381146E-3</v>
          </cell>
          <cell r="I46">
            <v>5.4521642143692973E-3</v>
          </cell>
          <cell r="J46">
            <v>5.3122659693320071E-3</v>
          </cell>
          <cell r="K46">
            <v>5.1804021762390491E-3</v>
          </cell>
          <cell r="L46">
            <v>5.0493342819718312E-3</v>
          </cell>
          <cell r="M46">
            <v>4.9177609131046129E-3</v>
          </cell>
          <cell r="N46">
            <v>4.7937155692125066E-3</v>
          </cell>
          <cell r="O46">
            <v>4.6780088940784814E-3</v>
          </cell>
          <cell r="P46">
            <v>4.5650856480948764E-3</v>
          </cell>
          <cell r="Q46">
            <v>4.4564765944030294E-3</v>
          </cell>
          <cell r="R46">
            <v>4.3461846162143698E-3</v>
          </cell>
          <cell r="S46">
            <v>4.2458652184645769E-3</v>
          </cell>
          <cell r="T46">
            <v>4.1582967938887331E-3</v>
          </cell>
          <cell r="U46">
            <v>4.0770705078118155E-3</v>
          </cell>
          <cell r="V46">
            <v>4.0004400518222523E-3</v>
          </cell>
          <cell r="W46">
            <v>3.9329705911806921E-3</v>
          </cell>
          <cell r="X46">
            <v>3.864112478764318E-3</v>
          </cell>
          <cell r="Y46">
            <v>3.7967063707026586E-3</v>
          </cell>
          <cell r="Z46">
            <v>3.7329134706826331E-3</v>
          </cell>
          <cell r="AA46">
            <v>3.666355611175814E-3</v>
          </cell>
          <cell r="AB46">
            <v>3.5994672071402709E-3</v>
          </cell>
          <cell r="AC46">
            <v>3.534751677681189E-3</v>
          </cell>
          <cell r="AD46">
            <v>3.4713753800627613E-3</v>
          </cell>
          <cell r="AE46">
            <v>3.4092051478468626E-3</v>
          </cell>
          <cell r="AF46">
            <v>3.3614185043352902E-3</v>
          </cell>
          <cell r="AG46">
            <v>3.3181455019154504E-3</v>
          </cell>
          <cell r="AH46">
            <v>3.2660764419516E-3</v>
          </cell>
          <cell r="AI46">
            <v>3.2134099878863664E-3</v>
          </cell>
          <cell r="AJ46">
            <v>3.1683954459994549E-3</v>
          </cell>
          <cell r="AK46">
            <v>3.1237091323111543E-3</v>
          </cell>
          <cell r="AL46">
            <v>3.0785262410767023E-3</v>
          </cell>
          <cell r="AM46">
            <v>3.0384318086689255E-3</v>
          </cell>
          <cell r="AN46">
            <v>2.9983794029630109E-3</v>
          </cell>
          <cell r="AO46">
            <v>2.9586827896622763E-3</v>
          </cell>
          <cell r="AP46">
            <v>2.923684402954152E-3</v>
          </cell>
          <cell r="AQ46">
            <v>2.8912617886218432E-3</v>
          </cell>
          <cell r="AR46">
            <v>2.8586000874338173E-3</v>
          </cell>
          <cell r="AS46">
            <v>2.8261720809961218E-3</v>
          </cell>
          <cell r="AT46">
            <v>2.7964131114497515E-3</v>
          </cell>
          <cell r="AU46">
            <v>2.7660947067579206E-3</v>
          </cell>
          <cell r="AV46">
            <v>2.7412660294369516E-3</v>
          </cell>
          <cell r="AW46">
            <v>2.7136558681426139E-3</v>
          </cell>
          <cell r="AX46">
            <v>2.6888905187706438E-3</v>
          </cell>
          <cell r="AY46">
            <v>2.6662227682145213E-3</v>
          </cell>
          <cell r="AZ46">
            <v>2.6386940026610073E-3</v>
          </cell>
          <cell r="BA46">
            <v>2.6162856432173304E-3</v>
          </cell>
          <cell r="BB46">
            <v>2.594158591439342E-3</v>
          </cell>
          <cell r="BC46">
            <v>2.5737398202332531E-3</v>
          </cell>
          <cell r="BD46">
            <v>2.5588856665385656E-3</v>
          </cell>
          <cell r="BE46">
            <v>2.5414468649349905E-3</v>
          </cell>
          <cell r="BF46">
            <v>2.5215844589131686E-3</v>
          </cell>
          <cell r="BG46">
            <v>2.5065436781770084E-3</v>
          </cell>
          <cell r="BH46">
            <v>2.4890850114995303E-3</v>
          </cell>
          <cell r="BI46">
            <v>2.4738666463976918E-3</v>
          </cell>
          <cell r="BJ46">
            <v>2.1975630194182153E-3</v>
          </cell>
        </row>
        <row r="47">
          <cell r="C47">
            <v>7.4994742762877166E-3</v>
          </cell>
          <cell r="D47">
            <v>7.3016655578787299E-3</v>
          </cell>
          <cell r="E47">
            <v>7.1097648581888587E-3</v>
          </cell>
          <cell r="F47">
            <v>6.9265145841948981E-3</v>
          </cell>
          <cell r="G47">
            <v>6.748655965019828E-3</v>
          </cell>
          <cell r="H47">
            <v>6.5785600106859857E-3</v>
          </cell>
          <cell r="I47">
            <v>6.413257425607239E-3</v>
          </cell>
          <cell r="J47">
            <v>6.2560720822470066E-3</v>
          </cell>
          <cell r="K47">
            <v>6.1041161111458665E-3</v>
          </cell>
          <cell r="L47">
            <v>5.9572279429325522E-3</v>
          </cell>
          <cell r="M47">
            <v>5.8091380006984189E-3</v>
          </cell>
          <cell r="N47">
            <v>5.6690002648431843E-3</v>
          </cell>
          <cell r="O47">
            <v>5.537479590556376E-3</v>
          </cell>
          <cell r="P47">
            <v>5.4101905251634141E-3</v>
          </cell>
          <cell r="Q47">
            <v>5.2857007398362139E-3</v>
          </cell>
          <cell r="R47">
            <v>5.1626237917830583E-3</v>
          </cell>
          <cell r="S47">
            <v>5.0462516623278686E-3</v>
          </cell>
          <cell r="T47">
            <v>4.9431473283685946E-3</v>
          </cell>
          <cell r="U47">
            <v>4.8471540869927466E-3</v>
          </cell>
          <cell r="V47">
            <v>4.7606444942004389E-3</v>
          </cell>
          <cell r="W47">
            <v>4.6821780758083921E-3</v>
          </cell>
          <cell r="X47">
            <v>4.6005102365794708E-3</v>
          </cell>
          <cell r="Y47">
            <v>4.5217478902325669E-3</v>
          </cell>
          <cell r="Z47">
            <v>4.4464684938312496E-3</v>
          </cell>
          <cell r="AA47">
            <v>4.3747343734004233E-3</v>
          </cell>
          <cell r="AB47">
            <v>4.3028733837367789E-3</v>
          </cell>
          <cell r="AC47">
            <v>4.2299641739501955E-3</v>
          </cell>
          <cell r="AD47">
            <v>4.1636944001917763E-3</v>
          </cell>
          <cell r="AE47">
            <v>4.0951165203604615E-3</v>
          </cell>
          <cell r="AF47">
            <v>4.0367860314575446E-3</v>
          </cell>
          <cell r="AG47">
            <v>3.9832646772827362E-3</v>
          </cell>
          <cell r="AH47">
            <v>3.9255372480057858E-3</v>
          </cell>
          <cell r="AI47">
            <v>3.8683792141574066E-3</v>
          </cell>
          <cell r="AJ47">
            <v>3.8132345309265054E-3</v>
          </cell>
          <cell r="AK47">
            <v>3.7632082520710039E-3</v>
          </cell>
          <cell r="AL47">
            <v>3.7135949227433888E-3</v>
          </cell>
          <cell r="AM47">
            <v>3.6684107271672001E-3</v>
          </cell>
          <cell r="AN47">
            <v>3.6233483417203731E-3</v>
          </cell>
          <cell r="AO47">
            <v>3.5782226373373147E-3</v>
          </cell>
          <cell r="AP47">
            <v>3.5385877484051865E-3</v>
          </cell>
          <cell r="AQ47">
            <v>3.5010092834515416E-3</v>
          </cell>
          <cell r="AR47">
            <v>3.4634724194689262E-3</v>
          </cell>
          <cell r="AS47">
            <v>3.4261385439063462E-3</v>
          </cell>
          <cell r="AT47">
            <v>3.3910218485902967E-3</v>
          </cell>
          <cell r="AU47">
            <v>3.3610507866405691E-3</v>
          </cell>
          <cell r="AV47">
            <v>3.3309554422576147E-3</v>
          </cell>
          <cell r="AW47">
            <v>3.3036252764189508E-3</v>
          </cell>
          <cell r="AX47">
            <v>3.2734822371926972E-3</v>
          </cell>
          <cell r="AY47">
            <v>3.246113640784204E-3</v>
          </cell>
          <cell r="AZ47">
            <v>3.2184946988570839E-3</v>
          </cell>
          <cell r="BA47">
            <v>3.1911458649693256E-3</v>
          </cell>
          <cell r="BB47">
            <v>3.1687932343786042E-3</v>
          </cell>
          <cell r="BC47">
            <v>3.1438072612653915E-3</v>
          </cell>
          <cell r="BD47">
            <v>3.1237328457695609E-3</v>
          </cell>
          <cell r="BE47">
            <v>3.1061057047863183E-3</v>
          </cell>
          <cell r="BF47">
            <v>3.0862381957545071E-3</v>
          </cell>
          <cell r="BG47">
            <v>3.0663835661243963E-3</v>
          </cell>
          <cell r="BH47">
            <v>3.0489987325372976E-3</v>
          </cell>
          <cell r="BI47">
            <v>3.0288325246736526E-3</v>
          </cell>
          <cell r="BJ47">
            <v>2.74814561288968E-3</v>
          </cell>
        </row>
        <row r="48">
          <cell r="C48">
            <v>8.0550561654490049E-3</v>
          </cell>
          <cell r="D48">
            <v>7.8448562376588083E-3</v>
          </cell>
          <cell r="E48">
            <v>7.6437512096910977E-3</v>
          </cell>
          <cell r="F48">
            <v>7.4505401992423182E-3</v>
          </cell>
          <cell r="G48">
            <v>7.2624230596006608E-3</v>
          </cell>
          <cell r="H48">
            <v>7.0822716452325577E-3</v>
          </cell>
          <cell r="I48">
            <v>6.9065821599650972E-3</v>
          </cell>
          <cell r="J48">
            <v>6.7380019525454049E-3</v>
          </cell>
          <cell r="K48">
            <v>6.5791742036831937E-3</v>
          </cell>
          <cell r="L48">
            <v>6.4194126751087851E-3</v>
          </cell>
          <cell r="M48">
            <v>6.2633759641563128E-3</v>
          </cell>
          <cell r="N48">
            <v>6.1146172217159392E-3</v>
          </cell>
          <cell r="O48">
            <v>5.9742458959161811E-3</v>
          </cell>
          <cell r="P48">
            <v>5.8394067873974867E-3</v>
          </cell>
          <cell r="Q48">
            <v>5.7083726723283429E-3</v>
          </cell>
          <cell r="R48">
            <v>5.5768883389656536E-3</v>
          </cell>
          <cell r="S48">
            <v>5.4542182606231865E-3</v>
          </cell>
          <cell r="T48">
            <v>5.3410605998695472E-3</v>
          </cell>
          <cell r="U48">
            <v>5.2369151540860139E-3</v>
          </cell>
          <cell r="V48">
            <v>5.1428347095541565E-3</v>
          </cell>
          <cell r="W48">
            <v>5.0577370146546322E-3</v>
          </cell>
          <cell r="X48">
            <v>4.9751037888177765E-3</v>
          </cell>
          <cell r="Y48">
            <v>4.8870480760743523E-3</v>
          </cell>
          <cell r="Z48">
            <v>4.8043583003522586E-3</v>
          </cell>
          <cell r="AA48">
            <v>4.7275710767623914E-3</v>
          </cell>
          <cell r="AB48">
            <v>4.6521485720341232E-3</v>
          </cell>
          <cell r="AC48">
            <v>4.5830447712551436E-3</v>
          </cell>
          <cell r="AD48">
            <v>4.5109693115369838E-3</v>
          </cell>
          <cell r="AE48">
            <v>4.4439288223281784E-3</v>
          </cell>
          <cell r="AF48">
            <v>4.3819410983277256E-3</v>
          </cell>
          <cell r="AG48">
            <v>4.3225838187732953E-3</v>
          </cell>
          <cell r="AH48">
            <v>4.2602693984186675E-3</v>
          </cell>
          <cell r="AI48">
            <v>4.1999685427457321E-3</v>
          </cell>
          <cell r="AJ48">
            <v>4.14275690674151E-3</v>
          </cell>
          <cell r="AK48">
            <v>4.0876670458607446E-3</v>
          </cell>
          <cell r="AL48">
            <v>4.0350478343952959E-3</v>
          </cell>
          <cell r="AM48">
            <v>3.987924656346932E-3</v>
          </cell>
          <cell r="AN48">
            <v>3.9401886318774088E-3</v>
          </cell>
          <cell r="AO48">
            <v>3.8926827166610761E-3</v>
          </cell>
          <cell r="AP48">
            <v>3.8498831653514822E-3</v>
          </cell>
          <cell r="AQ48">
            <v>3.8099750733786636E-3</v>
          </cell>
          <cell r="AR48">
            <v>3.7701902154236616E-3</v>
          </cell>
          <cell r="AS48">
            <v>3.7300998042141737E-3</v>
          </cell>
          <cell r="AT48">
            <v>3.692586094112037E-3</v>
          </cell>
          <cell r="AU48">
            <v>3.6601277672945994E-3</v>
          </cell>
          <cell r="AV48">
            <v>3.6300358419433863E-3</v>
          </cell>
          <cell r="AW48">
            <v>3.6000108843866497E-3</v>
          </cell>
          <cell r="AX48">
            <v>3.5698215272649018E-3</v>
          </cell>
          <cell r="AY48">
            <v>3.5398640439955856E-3</v>
          </cell>
          <cell r="AZ48">
            <v>3.5100110858918886E-3</v>
          </cell>
          <cell r="BA48">
            <v>3.4824931559951709E-3</v>
          </cell>
          <cell r="BB48">
            <v>3.4575968001991533E-3</v>
          </cell>
          <cell r="BC48">
            <v>3.4326512460143665E-3</v>
          </cell>
          <cell r="BD48">
            <v>3.4099619130848555E-3</v>
          </cell>
          <cell r="BE48">
            <v>3.3902528809967459E-3</v>
          </cell>
          <cell r="BF48">
            <v>3.3699061153366623E-3</v>
          </cell>
          <cell r="BG48">
            <v>3.3502165304343649E-3</v>
          </cell>
          <cell r="BH48">
            <v>3.3300747572059496E-3</v>
          </cell>
          <cell r="BI48">
            <v>3.3101647618491012E-3</v>
          </cell>
          <cell r="BJ48">
            <v>3.3054469660031534E-3</v>
          </cell>
        </row>
        <row r="49">
          <cell r="C49">
            <v>8.0554002513160885E-3</v>
          </cell>
          <cell r="D49">
            <v>7.8451490738975557E-3</v>
          </cell>
          <cell r="E49">
            <v>7.6424217662808469E-3</v>
          </cell>
          <cell r="F49">
            <v>7.4483131598761148E-3</v>
          </cell>
          <cell r="G49">
            <v>7.2593812905458431E-3</v>
          </cell>
          <cell r="H49">
            <v>7.077459863837573E-3</v>
          </cell>
          <cell r="I49">
            <v>6.9031513768703394E-3</v>
          </cell>
          <cell r="J49">
            <v>6.7324227277182286E-3</v>
          </cell>
          <cell r="K49">
            <v>6.570829620816762E-3</v>
          </cell>
          <cell r="L49">
            <v>6.4146839000194678E-3</v>
          </cell>
          <cell r="M49">
            <v>6.2567745593409708E-3</v>
          </cell>
          <cell r="N49">
            <v>6.1074253151726949E-3</v>
          </cell>
          <cell r="O49">
            <v>5.9667410417243256E-3</v>
          </cell>
          <cell r="P49">
            <v>5.8340141634185957E-3</v>
          </cell>
          <cell r="Q49">
            <v>5.7011300062037367E-3</v>
          </cell>
          <cell r="R49">
            <v>5.5713582148923142E-3</v>
          </cell>
          <cell r="S49">
            <v>5.4478824314464075E-3</v>
          </cell>
          <cell r="T49">
            <v>5.3362713237201922E-3</v>
          </cell>
          <cell r="U49">
            <v>5.227857768798228E-3</v>
          </cell>
          <cell r="V49">
            <v>5.1328335275803308E-3</v>
          </cell>
          <cell r="W49">
            <v>5.0463311068388531E-3</v>
          </cell>
          <cell r="X49">
            <v>4.9644023483855736E-3</v>
          </cell>
          <cell r="Y49">
            <v>4.8797562894444075E-3</v>
          </cell>
          <cell r="Z49">
            <v>4.796341672314533E-3</v>
          </cell>
          <cell r="AA49">
            <v>4.7143361920078198E-3</v>
          </cell>
          <cell r="AB49">
            <v>4.6401317870728301E-3</v>
          </cell>
          <cell r="AC49">
            <v>4.5712471404264323E-3</v>
          </cell>
          <cell r="AD49">
            <v>4.5071045380721758E-3</v>
          </cell>
          <cell r="AE49">
            <v>4.4394941400225565E-3</v>
          </cell>
          <cell r="AF49">
            <v>4.3822598606717269E-3</v>
          </cell>
          <cell r="AG49">
            <v>4.3225640666795639E-3</v>
          </cell>
          <cell r="AH49">
            <v>4.2602188707905227E-3</v>
          </cell>
          <cell r="AI49">
            <v>4.2000642968346453E-3</v>
          </cell>
          <cell r="AJ49">
            <v>4.1425101550346469E-3</v>
          </cell>
          <cell r="AK49">
            <v>4.0877849902077922E-3</v>
          </cell>
          <cell r="AL49">
            <v>4.0351101531945757E-3</v>
          </cell>
          <cell r="AM49">
            <v>3.9877185179061766E-3</v>
          </cell>
          <cell r="AN49">
            <v>3.9402029687449856E-3</v>
          </cell>
          <cell r="AO49">
            <v>3.8926357743204027E-3</v>
          </cell>
          <cell r="AP49">
            <v>3.8503150257748362E-3</v>
          </cell>
          <cell r="AQ49">
            <v>3.8099978939710134E-3</v>
          </cell>
          <cell r="AR49">
            <v>3.7701547358115657E-3</v>
          </cell>
          <cell r="AS49">
            <v>3.7301527662630595E-3</v>
          </cell>
          <cell r="AT49">
            <v>3.692622318306442E-3</v>
          </cell>
          <cell r="AU49">
            <v>3.6601603966349839E-3</v>
          </cell>
          <cell r="AV49">
            <v>3.6300058432895883E-3</v>
          </cell>
          <cell r="AW49">
            <v>3.6002424290011827E-3</v>
          </cell>
          <cell r="AX49">
            <v>3.5701563331587598E-3</v>
          </cell>
          <cell r="AY49">
            <v>3.539891965650869E-3</v>
          </cell>
          <cell r="AZ49">
            <v>3.5098626084539481E-3</v>
          </cell>
          <cell r="BA49">
            <v>3.4827488572377456E-3</v>
          </cell>
          <cell r="BB49">
            <v>3.4577333413844283E-3</v>
          </cell>
          <cell r="BC49">
            <v>3.4325090118249822E-3</v>
          </cell>
          <cell r="BD49">
            <v>3.4101592342766999E-3</v>
          </cell>
          <cell r="BE49">
            <v>3.3901634010484278E-3</v>
          </cell>
          <cell r="BF49">
            <v>3.3702253743950017E-3</v>
          </cell>
          <cell r="BG49">
            <v>3.3499904188914998E-3</v>
          </cell>
          <cell r="BH49">
            <v>3.3300945936919637E-3</v>
          </cell>
          <cell r="BI49">
            <v>3.3101056234125271E-3</v>
          </cell>
          <cell r="BJ49">
            <v>3.3055644256555316E-3</v>
          </cell>
        </row>
        <row r="50">
          <cell r="C50">
            <v>8.0534268229551838E-3</v>
          </cell>
          <cell r="D50">
            <v>7.846833033141612E-3</v>
          </cell>
          <cell r="E50">
            <v>7.6438373315430791E-3</v>
          </cell>
          <cell r="F50">
            <v>7.4484879955950588E-3</v>
          </cell>
          <cell r="G50">
            <v>7.259724780582945E-3</v>
          </cell>
          <cell r="H50">
            <v>7.0749645809953842E-3</v>
          </cell>
          <cell r="I50">
            <v>6.8977199837835061E-3</v>
          </cell>
          <cell r="J50">
            <v>6.7292128907638594E-3</v>
          </cell>
          <cell r="K50">
            <v>6.5642835167732984E-3</v>
          </cell>
          <cell r="L50">
            <v>6.4083569227336747E-3</v>
          </cell>
          <cell r="M50">
            <v>6.2492866111174524E-3</v>
          </cell>
          <cell r="N50">
            <v>6.1021547775253447E-3</v>
          </cell>
          <cell r="O50">
            <v>5.959201907874633E-3</v>
          </cell>
          <cell r="P50">
            <v>5.8250306321221733E-3</v>
          </cell>
          <cell r="Q50">
            <v>5.6968305290354846E-3</v>
          </cell>
          <cell r="R50">
            <v>5.5655208296532298E-3</v>
          </cell>
          <cell r="S50">
            <v>5.442585013606463E-3</v>
          </cell>
          <cell r="T50">
            <v>5.3303550434987065E-3</v>
          </cell>
          <cell r="U50">
            <v>5.2232648714249444E-3</v>
          </cell>
          <cell r="V50">
            <v>5.1234545717302755E-3</v>
          </cell>
          <cell r="W50">
            <v>5.0353118442233759E-3</v>
          </cell>
          <cell r="X50">
            <v>4.9515529920819215E-3</v>
          </cell>
          <cell r="Y50">
            <v>4.8699048383938999E-3</v>
          </cell>
          <cell r="Z50">
            <v>4.7888230381705867E-3</v>
          </cell>
          <cell r="AA50">
            <v>4.7069340029211697E-3</v>
          </cell>
          <cell r="AB50">
            <v>4.628575940694774E-3</v>
          </cell>
          <cell r="AC50">
            <v>4.5584822198522969E-3</v>
          </cell>
          <cell r="AD50">
            <v>4.4963972204433052E-3</v>
          </cell>
          <cell r="AE50">
            <v>4.4346523785946425E-3</v>
          </cell>
          <cell r="AF50">
            <v>4.380143985234247E-3</v>
          </cell>
          <cell r="AG50">
            <v>4.3229704679562464E-3</v>
          </cell>
          <cell r="AH50">
            <v>4.2602420908847711E-3</v>
          </cell>
          <cell r="AI50">
            <v>4.2002742401908919E-3</v>
          </cell>
          <cell r="AJ50">
            <v>4.1426510790540548E-3</v>
          </cell>
          <cell r="AK50">
            <v>4.0876422836911312E-3</v>
          </cell>
          <cell r="AL50">
            <v>4.0351579094474828E-3</v>
          </cell>
          <cell r="AM50">
            <v>3.9874391634874863E-3</v>
          </cell>
          <cell r="AN50">
            <v>3.9403875478303098E-3</v>
          </cell>
          <cell r="AO50">
            <v>3.8924620992220032E-3</v>
          </cell>
          <cell r="AP50">
            <v>3.8500582609283423E-3</v>
          </cell>
          <cell r="AQ50">
            <v>3.8101984057082889E-3</v>
          </cell>
          <cell r="AR50">
            <v>3.770219635519604E-3</v>
          </cell>
          <cell r="AS50">
            <v>3.7301395148960992E-3</v>
          </cell>
          <cell r="AT50">
            <v>3.6927037416677692E-3</v>
          </cell>
          <cell r="AU50">
            <v>3.6602412389648139E-3</v>
          </cell>
          <cell r="AV50">
            <v>3.6301099902696179E-3</v>
          </cell>
          <cell r="AW50">
            <v>3.6001207314456853E-3</v>
          </cell>
          <cell r="AX50">
            <v>3.5700785675852379E-3</v>
          </cell>
          <cell r="AY50">
            <v>3.5402401614149756E-3</v>
          </cell>
          <cell r="AZ50">
            <v>3.5099072295899864E-3</v>
          </cell>
          <cell r="BA50">
            <v>3.4826143235783605E-3</v>
          </cell>
          <cell r="BB50">
            <v>3.4576865723827325E-3</v>
          </cell>
          <cell r="BC50">
            <v>3.4326737990425251E-3</v>
          </cell>
          <cell r="BD50">
            <v>3.4100291097682459E-3</v>
          </cell>
          <cell r="BE50">
            <v>3.3903519969624958E-3</v>
          </cell>
          <cell r="BF50">
            <v>3.3701244670107347E-3</v>
          </cell>
          <cell r="BG50">
            <v>3.3499558764972398E-3</v>
          </cell>
          <cell r="BH50">
            <v>3.3301766708323704E-3</v>
          </cell>
          <cell r="BI50">
            <v>3.3100778085916934E-3</v>
          </cell>
          <cell r="BJ50">
            <v>3.3056497705012578E-3</v>
          </cell>
        </row>
        <row r="51">
          <cell r="C51">
            <v>8.8017811345189045E-3</v>
          </cell>
          <cell r="D51">
            <v>8.5830061370415715E-3</v>
          </cell>
          <cell r="E51">
            <v>8.3745509918104512E-3</v>
          </cell>
          <cell r="F51">
            <v>8.1737053768539281E-3</v>
          </cell>
          <cell r="G51">
            <v>7.9786674188713561E-3</v>
          </cell>
          <cell r="H51">
            <v>7.7897824572569158E-3</v>
          </cell>
          <cell r="I51">
            <v>7.6060401430445715E-3</v>
          </cell>
          <cell r="J51">
            <v>7.4306377988064987E-3</v>
          </cell>
          <cell r="K51">
            <v>7.2643670041306185E-3</v>
          </cell>
          <cell r="L51">
            <v>7.0868011263048513E-3</v>
          </cell>
          <cell r="M51">
            <v>6.9156293222683261E-3</v>
          </cell>
          <cell r="N51">
            <v>6.7486203211122794E-3</v>
          </cell>
          <cell r="O51">
            <v>6.5956669224075427E-3</v>
          </cell>
          <cell r="P51">
            <v>6.4450115059659788E-3</v>
          </cell>
          <cell r="Q51">
            <v>6.3030329061103327E-3</v>
          </cell>
          <cell r="R51">
            <v>6.1642001156246833E-3</v>
          </cell>
          <cell r="S51">
            <v>6.029752754705282E-3</v>
          </cell>
          <cell r="T51">
            <v>5.9072049788558203E-3</v>
          </cell>
          <cell r="U51">
            <v>5.791489059951623E-3</v>
          </cell>
          <cell r="V51">
            <v>5.6817209320418564E-3</v>
          </cell>
          <cell r="W51">
            <v>5.5791194374999516E-3</v>
          </cell>
          <cell r="X51">
            <v>5.4843916239481578E-3</v>
          </cell>
          <cell r="Y51">
            <v>5.3939605943467105E-3</v>
          </cell>
          <cell r="Z51">
            <v>5.3066452610674173E-3</v>
          </cell>
          <cell r="AA51">
            <v>5.2227379099530841E-3</v>
          </cell>
          <cell r="AB51">
            <v>5.1362805947013264E-3</v>
          </cell>
          <cell r="AC51">
            <v>5.0584806626519678E-3</v>
          </cell>
          <cell r="AD51">
            <v>4.9882488213133028E-3</v>
          </cell>
          <cell r="AE51">
            <v>4.9234329246638621E-3</v>
          </cell>
          <cell r="AF51">
            <v>4.8584582714266081E-3</v>
          </cell>
          <cell r="AG51">
            <v>4.7993315356239007E-3</v>
          </cell>
          <cell r="AH51">
            <v>4.7317762072957344E-3</v>
          </cell>
          <cell r="AI51">
            <v>4.6670497804805287E-3</v>
          </cell>
          <cell r="AJ51">
            <v>4.6043754471724301E-3</v>
          </cell>
          <cell r="AK51">
            <v>4.5470245686837149E-3</v>
          </cell>
          <cell r="AL51">
            <v>4.4870013452396468E-3</v>
          </cell>
          <cell r="AM51">
            <v>4.4372315201755275E-3</v>
          </cell>
          <cell r="AN51">
            <v>4.3871693277365868E-3</v>
          </cell>
          <cell r="AO51">
            <v>4.3348279157570356E-3</v>
          </cell>
          <cell r="AP51">
            <v>4.2872701104564488E-3</v>
          </cell>
          <cell r="AQ51">
            <v>4.2445603828165802E-3</v>
          </cell>
          <cell r="AR51">
            <v>4.202277118057869E-3</v>
          </cell>
          <cell r="AS51">
            <v>4.1599305039583126E-3</v>
          </cell>
          <cell r="AT51">
            <v>4.1172226010007624E-3</v>
          </cell>
          <cell r="AU51">
            <v>4.0826393973615958E-3</v>
          </cell>
          <cell r="AV51">
            <v>4.0477203622941993E-3</v>
          </cell>
          <cell r="AW51">
            <v>4.015029163970305E-3</v>
          </cell>
          <cell r="AX51">
            <v>3.9850604190559856E-3</v>
          </cell>
          <cell r="AY51">
            <v>3.9525630649276831E-3</v>
          </cell>
          <cell r="AZ51">
            <v>3.9200562767043902E-3</v>
          </cell>
          <cell r="BA51">
            <v>3.8898304613485361E-3</v>
          </cell>
          <cell r="BB51">
            <v>3.8652169213592518E-3</v>
          </cell>
          <cell r="BC51">
            <v>3.837536997257683E-3</v>
          </cell>
          <cell r="BD51">
            <v>3.8127487566567107E-3</v>
          </cell>
          <cell r="BE51">
            <v>3.7901573884408951E-3</v>
          </cell>
          <cell r="BF51">
            <v>3.7680264579631703E-3</v>
          </cell>
          <cell r="BG51">
            <v>3.747642327519572E-3</v>
          </cell>
          <cell r="BH51">
            <v>3.7252518762919437E-3</v>
          </cell>
          <cell r="BI51">
            <v>3.7055101078955345E-3</v>
          </cell>
          <cell r="BJ51">
            <v>3.3057702292134707E-3</v>
          </cell>
        </row>
        <row r="52">
          <cell r="C52">
            <v>1.0320929466469016E-2</v>
          </cell>
          <cell r="D52">
            <v>1.0088999782927358E-2</v>
          </cell>
          <cell r="E52">
            <v>9.8657528771438976E-3</v>
          </cell>
          <cell r="F52">
            <v>9.6510330787187033E-3</v>
          </cell>
          <cell r="G52">
            <v>9.444126275692126E-3</v>
          </cell>
          <cell r="H52">
            <v>9.2425680453019597E-3</v>
          </cell>
          <cell r="I52">
            <v>9.0498319324273727E-3</v>
          </cell>
          <cell r="J52">
            <v>8.8667028864509757E-3</v>
          </cell>
          <cell r="K52">
            <v>8.6885378914913179E-3</v>
          </cell>
          <cell r="L52">
            <v>8.502372101389535E-3</v>
          </cell>
          <cell r="M52">
            <v>8.2942366109077809E-3</v>
          </cell>
          <cell r="N52">
            <v>8.0966704900330318E-3</v>
          </cell>
          <cell r="O52">
            <v>7.9116683617877683E-3</v>
          </cell>
          <cell r="P52">
            <v>7.7372193276189355E-3</v>
          </cell>
          <cell r="Q52">
            <v>7.5632549375862189E-3</v>
          </cell>
          <cell r="R52">
            <v>7.398034287691261E-3</v>
          </cell>
          <cell r="S52">
            <v>7.2447684436201974E-3</v>
          </cell>
          <cell r="T52">
            <v>7.0967144223603599E-3</v>
          </cell>
          <cell r="U52">
            <v>6.9576055044103385E-3</v>
          </cell>
          <cell r="V52">
            <v>6.8304050352085595E-3</v>
          </cell>
          <cell r="W52">
            <v>6.7108866277021647E-3</v>
          </cell>
          <cell r="X52">
            <v>6.5905558691399455E-3</v>
          </cell>
          <cell r="Y52">
            <v>6.4819903746965958E-3</v>
          </cell>
          <cell r="Z52">
            <v>6.3786304558911301E-3</v>
          </cell>
          <cell r="AA52">
            <v>6.2802766167027266E-3</v>
          </cell>
          <cell r="AB52">
            <v>6.1830796874747067E-3</v>
          </cell>
          <cell r="AC52">
            <v>6.0896442369352734E-3</v>
          </cell>
          <cell r="AD52">
            <v>6.0041933836235501E-3</v>
          </cell>
          <cell r="AE52">
            <v>5.926361363529602E-3</v>
          </cell>
          <cell r="AF52">
            <v>5.8461661614855696E-3</v>
          </cell>
          <cell r="AG52">
            <v>5.7687673120326022E-3</v>
          </cell>
          <cell r="AH52">
            <v>5.6914319944830847E-3</v>
          </cell>
          <cell r="AI52">
            <v>5.6164192767699517E-3</v>
          </cell>
          <cell r="AJ52">
            <v>5.5442562911601871E-3</v>
          </cell>
          <cell r="AK52">
            <v>5.4764472950766269E-3</v>
          </cell>
          <cell r="AL52">
            <v>5.4116363756159429E-3</v>
          </cell>
          <cell r="AM52">
            <v>5.3466271485211282E-3</v>
          </cell>
          <cell r="AN52">
            <v>5.2917678135490963E-3</v>
          </cell>
          <cell r="AO52">
            <v>5.2345669124814953E-3</v>
          </cell>
          <cell r="AP52">
            <v>5.1770596250575555E-3</v>
          </cell>
          <cell r="AQ52">
            <v>5.1245726398251252E-3</v>
          </cell>
          <cell r="AR52">
            <v>5.0768135810313857E-3</v>
          </cell>
          <cell r="AS52">
            <v>5.0295449015576518E-3</v>
          </cell>
          <cell r="AT52">
            <v>4.981977487800578E-3</v>
          </cell>
          <cell r="AU52">
            <v>4.9369296699015549E-3</v>
          </cell>
          <cell r="AV52">
            <v>4.8972951746963731E-3</v>
          </cell>
          <cell r="AW52">
            <v>4.8546800098300579E-3</v>
          </cell>
          <cell r="AX52">
            <v>4.8196907352177944E-3</v>
          </cell>
          <cell r="AY52">
            <v>4.7870534231568094E-3</v>
          </cell>
          <cell r="AZ52">
            <v>4.7498074821645643E-3</v>
          </cell>
          <cell r="BA52">
            <v>4.714725645443547E-3</v>
          </cell>
          <cell r="BB52">
            <v>4.6846901632365849E-3</v>
          </cell>
          <cell r="BC52">
            <v>4.6572607463664269E-3</v>
          </cell>
          <cell r="BD52">
            <v>4.627372409204719E-3</v>
          </cell>
          <cell r="BE52">
            <v>4.6000569423744458E-3</v>
          </cell>
          <cell r="BF52">
            <v>4.5725277300421811E-3</v>
          </cell>
          <cell r="BG52">
            <v>4.5475322489260256E-3</v>
          </cell>
          <cell r="BH52">
            <v>4.5249791417080265E-3</v>
          </cell>
          <cell r="BI52">
            <v>4.5002493738547774E-3</v>
          </cell>
          <cell r="BJ52">
            <v>4.101915990397725E-3</v>
          </cell>
        </row>
        <row r="53">
          <cell r="C53">
            <v>1.1102491290728652E-2</v>
          </cell>
          <cell r="D53">
            <v>1.0862700841475021E-2</v>
          </cell>
          <cell r="E53">
            <v>1.063062641064739E-2</v>
          </cell>
          <cell r="F53">
            <v>1.0408400374448188E-2</v>
          </cell>
          <cell r="G53">
            <v>1.0194078468377259E-2</v>
          </cell>
          <cell r="H53">
            <v>9.9865014329759572E-3</v>
          </cell>
          <cell r="I53">
            <v>9.785736648210969E-3</v>
          </cell>
          <cell r="J53">
            <v>9.5959512034015544E-3</v>
          </cell>
          <cell r="K53">
            <v>9.4158471243221912E-3</v>
          </cell>
          <cell r="L53">
            <v>9.2228238932513824E-3</v>
          </cell>
          <cell r="M53">
            <v>9.0085533275914061E-3</v>
          </cell>
          <cell r="N53">
            <v>8.7924373473439576E-3</v>
          </cell>
          <cell r="O53">
            <v>8.5903056212706559E-3</v>
          </cell>
          <cell r="P53">
            <v>8.3979868167846534E-3</v>
          </cell>
          <cell r="Q53">
            <v>8.2141112130225697E-3</v>
          </cell>
          <cell r="R53">
            <v>8.0324145919937039E-3</v>
          </cell>
          <cell r="S53">
            <v>7.8619594667095876E-3</v>
          </cell>
          <cell r="T53">
            <v>7.7082018117256793E-3</v>
          </cell>
          <cell r="U53">
            <v>7.556854520723617E-3</v>
          </cell>
          <cell r="V53">
            <v>7.4148119860320463E-3</v>
          </cell>
          <cell r="W53">
            <v>7.2865688308182122E-3</v>
          </cell>
          <cell r="X53">
            <v>7.1585429800387164E-3</v>
          </cell>
          <cell r="Y53">
            <v>7.0338684758095666E-3</v>
          </cell>
          <cell r="Z53">
            <v>6.9201079659322474E-3</v>
          </cell>
          <cell r="AA53">
            <v>6.8124280094390326E-3</v>
          </cell>
          <cell r="AB53">
            <v>6.7115557853087383E-3</v>
          </cell>
          <cell r="AC53">
            <v>6.6137678602553257E-3</v>
          </cell>
          <cell r="AD53">
            <v>6.5196440295807187E-3</v>
          </cell>
          <cell r="AE53">
            <v>6.432498402754212E-3</v>
          </cell>
          <cell r="AF53">
            <v>6.3511397250739518E-3</v>
          </cell>
          <cell r="AG53">
            <v>6.262906535901747E-3</v>
          </cell>
          <cell r="AH53">
            <v>6.1803587525574863E-3</v>
          </cell>
          <cell r="AI53">
            <v>6.1004544126144313E-3</v>
          </cell>
          <cell r="AJ53">
            <v>6.0230321996882488E-3</v>
          </cell>
          <cell r="AK53">
            <v>5.9505355362048382E-3</v>
          </cell>
          <cell r="AL53">
            <v>5.8803253658666838E-3</v>
          </cell>
          <cell r="AM53">
            <v>5.812776141384389E-3</v>
          </cell>
          <cell r="AN53">
            <v>5.7501729153370471E-3</v>
          </cell>
          <cell r="AO53">
            <v>5.690128472603492E-3</v>
          </cell>
          <cell r="AP53">
            <v>5.6305023719466574E-3</v>
          </cell>
          <cell r="AQ53">
            <v>5.5730423200643347E-3</v>
          </cell>
          <cell r="AR53">
            <v>5.5203590338460534E-3</v>
          </cell>
          <cell r="AS53">
            <v>5.4701560961253294E-3</v>
          </cell>
          <cell r="AT53">
            <v>5.4201982175638699E-3</v>
          </cell>
          <cell r="AU53">
            <v>5.3728365824271757E-3</v>
          </cell>
          <cell r="AV53">
            <v>5.3274690896948076E-3</v>
          </cell>
          <cell r="AW53">
            <v>5.2827117063713371E-3</v>
          </cell>
          <cell r="AX53">
            <v>5.2424098573816847E-3</v>
          </cell>
          <cell r="AY53">
            <v>5.2075207470821784E-3</v>
          </cell>
          <cell r="AZ53">
            <v>5.1701113313293613E-3</v>
          </cell>
          <cell r="BA53">
            <v>5.1326639892069975E-3</v>
          </cell>
          <cell r="BB53">
            <v>5.1001364108341418E-3</v>
          </cell>
          <cell r="BC53">
            <v>5.0703151896776258E-3</v>
          </cell>
          <cell r="BD53">
            <v>5.0400072648753369E-3</v>
          </cell>
          <cell r="BE53">
            <v>5.0102214259463429E-3</v>
          </cell>
          <cell r="BF53">
            <v>4.9802804019620124E-3</v>
          </cell>
          <cell r="BG53">
            <v>4.9527976339613679E-3</v>
          </cell>
          <cell r="BH53">
            <v>4.9276626546274557E-3</v>
          </cell>
          <cell r="BI53">
            <v>4.9026721326674164E-3</v>
          </cell>
          <cell r="BJ53">
            <v>4.9022912542552007E-3</v>
          </cell>
        </row>
        <row r="54">
          <cell r="C54">
            <v>1.1102126999953915E-2</v>
          </cell>
          <cell r="D54">
            <v>1.0866538139167567E-2</v>
          </cell>
          <cell r="E54">
            <v>1.0632388548639795E-2</v>
          </cell>
          <cell r="F54">
            <v>1.0411035011971289E-2</v>
          </cell>
          <cell r="G54">
            <v>1.0193879351422979E-2</v>
          </cell>
          <cell r="H54">
            <v>9.989356268509263E-3</v>
          </cell>
          <cell r="I54">
            <v>9.7857280366760533E-3</v>
          </cell>
          <cell r="J54">
            <v>9.5962723505237674E-3</v>
          </cell>
          <cell r="K54">
            <v>9.4133781529521926E-3</v>
          </cell>
          <cell r="L54">
            <v>9.2201218378684772E-3</v>
          </cell>
          <cell r="M54">
            <v>9.0032695333215913E-3</v>
          </cell>
          <cell r="N54">
            <v>8.7880871959868396E-3</v>
          </cell>
          <cell r="O54">
            <v>8.5834863370674586E-3</v>
          </cell>
          <cell r="P54">
            <v>8.3915876457706286E-3</v>
          </cell>
          <cell r="Q54">
            <v>8.2058972533160298E-3</v>
          </cell>
          <cell r="R54">
            <v>8.0230771490940773E-3</v>
          </cell>
          <cell r="S54">
            <v>7.8549717239823034E-3</v>
          </cell>
          <cell r="T54">
            <v>7.6956415583230619E-3</v>
          </cell>
          <cell r="U54">
            <v>7.5484866294446076E-3</v>
          </cell>
          <cell r="V54">
            <v>7.4085655376913192E-3</v>
          </cell>
          <cell r="W54">
            <v>7.2795692001235606E-3</v>
          </cell>
          <cell r="X54">
            <v>7.1527184433213134E-3</v>
          </cell>
          <cell r="Y54">
            <v>7.0268295685112902E-3</v>
          </cell>
          <cell r="Z54">
            <v>6.9101531102354488E-3</v>
          </cell>
          <cell r="AA54">
            <v>6.7985395530020939E-3</v>
          </cell>
          <cell r="AB54">
            <v>6.6952728980289693E-3</v>
          </cell>
          <cell r="AC54">
            <v>6.6004523264069324E-3</v>
          </cell>
          <cell r="AD54">
            <v>6.510386950270443E-3</v>
          </cell>
          <cell r="AE54">
            <v>6.41989802810703E-3</v>
          </cell>
          <cell r="AF54">
            <v>6.3453749817525065E-3</v>
          </cell>
          <cell r="AG54">
            <v>6.262790053806604E-3</v>
          </cell>
          <cell r="AH54">
            <v>6.1803965566821556E-3</v>
          </cell>
          <cell r="AI54">
            <v>6.100188484565278E-3</v>
          </cell>
          <cell r="AJ54">
            <v>6.0229217007953337E-3</v>
          </cell>
          <cell r="AK54">
            <v>5.9504517584179845E-3</v>
          </cell>
          <cell r="AL54">
            <v>5.880273576289733E-3</v>
          </cell>
          <cell r="AM54">
            <v>5.8128604425172013E-3</v>
          </cell>
          <cell r="AN54">
            <v>5.750187630230193E-3</v>
          </cell>
          <cell r="AO54">
            <v>5.6903445081878589E-3</v>
          </cell>
          <cell r="AP54">
            <v>5.6302966435922835E-3</v>
          </cell>
          <cell r="AQ54">
            <v>5.5729007812312147E-3</v>
          </cell>
          <cell r="AR54">
            <v>5.5203243711770588E-3</v>
          </cell>
          <cell r="AS54">
            <v>5.4702175639634769E-3</v>
          </cell>
          <cell r="AT54">
            <v>5.4203532129147624E-3</v>
          </cell>
          <cell r="AU54">
            <v>5.3726930363018777E-3</v>
          </cell>
          <cell r="AV54">
            <v>5.3277297861894172E-3</v>
          </cell>
          <cell r="AW54">
            <v>5.2826066791230551E-3</v>
          </cell>
          <cell r="AX54">
            <v>5.242539499361887E-3</v>
          </cell>
          <cell r="AY54">
            <v>5.2076293058191782E-3</v>
          </cell>
          <cell r="AZ54">
            <v>5.1703187819577079E-3</v>
          </cell>
          <cell r="BA54">
            <v>5.132632662401368E-3</v>
          </cell>
          <cell r="BB54">
            <v>5.1000544799919252E-3</v>
          </cell>
          <cell r="BC54">
            <v>5.0700165817323135E-3</v>
          </cell>
          <cell r="BD54">
            <v>5.0402221070203297E-3</v>
          </cell>
          <cell r="BE54">
            <v>5.0099381149525529E-3</v>
          </cell>
          <cell r="BF54">
            <v>4.9801633485883502E-3</v>
          </cell>
          <cell r="BG54">
            <v>4.9528151853443407E-3</v>
          </cell>
          <cell r="BH54">
            <v>4.9276903920720426E-3</v>
          </cell>
          <cell r="BI54">
            <v>4.9026497622947597E-3</v>
          </cell>
          <cell r="BJ54">
            <v>4.9020633764353949E-3</v>
          </cell>
        </row>
        <row r="55">
          <cell r="C55">
            <v>1.1108317490564179E-2</v>
          </cell>
          <cell r="D55">
            <v>1.0866741403604881E-2</v>
          </cell>
          <cell r="E55">
            <v>1.06392382340782E-2</v>
          </cell>
          <cell r="F55">
            <v>1.0411132774164845E-2</v>
          </cell>
          <cell r="G55">
            <v>1.0196645547156418E-2</v>
          </cell>
          <cell r="H55">
            <v>9.9880453838935186E-3</v>
          </cell>
          <cell r="I55">
            <v>9.7897705407387573E-3</v>
          </cell>
          <cell r="J55">
            <v>9.5944766916205571E-3</v>
          </cell>
          <cell r="K55">
            <v>9.412474479647109E-3</v>
          </cell>
          <cell r="L55">
            <v>9.2189844829812326E-3</v>
          </cell>
          <cell r="M55">
            <v>9.0005955974991059E-3</v>
          </cell>
          <cell r="N55">
            <v>8.7808640596568656E-3</v>
          </cell>
          <cell r="O55">
            <v>8.5779632460975808E-3</v>
          </cell>
          <cell r="P55">
            <v>8.3867298896834301E-3</v>
          </cell>
          <cell r="Q55">
            <v>8.1981404615941045E-3</v>
          </cell>
          <cell r="R55">
            <v>8.0169030341548219E-3</v>
          </cell>
          <cell r="S55">
            <v>7.8465395262460134E-3</v>
          </cell>
          <cell r="T55">
            <v>7.687947465764104E-3</v>
          </cell>
          <cell r="U55">
            <v>7.5378103616480429E-3</v>
          </cell>
          <cell r="V55">
            <v>7.4011179687486859E-3</v>
          </cell>
          <cell r="W55">
            <v>7.2723706432266388E-3</v>
          </cell>
          <cell r="X55">
            <v>7.1463227018271763E-3</v>
          </cell>
          <cell r="Y55">
            <v>7.0212610802314083E-3</v>
          </cell>
          <cell r="Z55">
            <v>6.9019950292201248E-3</v>
          </cell>
          <cell r="AA55">
            <v>6.7886807946183243E-3</v>
          </cell>
          <cell r="AB55">
            <v>6.6819430789394245E-3</v>
          </cell>
          <cell r="AC55">
            <v>6.5868467601728712E-3</v>
          </cell>
          <cell r="AD55">
            <v>6.4986779415524189E-3</v>
          </cell>
          <cell r="AE55">
            <v>6.4118806963090677E-3</v>
          </cell>
          <cell r="AF55">
            <v>6.3382907183232627E-3</v>
          </cell>
          <cell r="AG55">
            <v>6.2628625777904111E-3</v>
          </cell>
          <cell r="AH55">
            <v>6.1801902793818348E-3</v>
          </cell>
          <cell r="AI55">
            <v>6.1003316685179004E-3</v>
          </cell>
          <cell r="AJ55">
            <v>6.0227316470441977E-3</v>
          </cell>
          <cell r="AK55">
            <v>5.9505397701941085E-3</v>
          </cell>
          <cell r="AL55">
            <v>5.8803103683988537E-3</v>
          </cell>
          <cell r="AM55">
            <v>5.8128069850766195E-3</v>
          </cell>
          <cell r="AN55">
            <v>5.7501679127614927E-3</v>
          </cell>
          <cell r="AO55">
            <v>5.6900606902562248E-3</v>
          </cell>
          <cell r="AP55">
            <v>5.6305626791371246E-3</v>
          </cell>
          <cell r="AQ55">
            <v>5.5727593471584132E-3</v>
          </cell>
          <cell r="AR55">
            <v>5.5202161891132976E-3</v>
          </cell>
          <cell r="AS55">
            <v>5.4700661413641435E-3</v>
          </cell>
          <cell r="AT55">
            <v>5.4200361229858702E-3</v>
          </cell>
          <cell r="AU55">
            <v>5.3727553656035586E-3</v>
          </cell>
          <cell r="AV55">
            <v>5.3277748005978089E-3</v>
          </cell>
          <cell r="AW55">
            <v>5.2826966908822029E-3</v>
          </cell>
          <cell r="AX55">
            <v>5.2425915764567075E-3</v>
          </cell>
          <cell r="AY55">
            <v>5.2076308509068714E-3</v>
          </cell>
          <cell r="AZ55">
            <v>5.1702661350412089E-3</v>
          </cell>
          <cell r="BA55">
            <v>5.132699837947929E-3</v>
          </cell>
          <cell r="BB55">
            <v>5.1001144056757293E-3</v>
          </cell>
          <cell r="BC55">
            <v>5.0699720414293468E-3</v>
          </cell>
          <cell r="BD55">
            <v>5.0399286500918987E-3</v>
          </cell>
          <cell r="BE55">
            <v>5.0101715460056919E-3</v>
          </cell>
          <cell r="BF55">
            <v>4.9799255113213998E-3</v>
          </cell>
          <cell r="BG55">
            <v>4.9527537388119195E-3</v>
          </cell>
          <cell r="BH55">
            <v>4.9277665358075234E-3</v>
          </cell>
          <cell r="BI55">
            <v>4.9027509843820195E-3</v>
          </cell>
          <cell r="BJ55">
            <v>4.901914846047877E-3</v>
          </cell>
        </row>
        <row r="56">
          <cell r="C56">
            <v>1.2255546138114973E-2</v>
          </cell>
          <cell r="D56">
            <v>1.1990682172593874E-2</v>
          </cell>
          <cell r="E56">
            <v>1.1729933236856453E-2</v>
          </cell>
          <cell r="F56">
            <v>1.1476078961690056E-2</v>
          </cell>
          <cell r="G56">
            <v>1.1231535820475227E-2</v>
          </cell>
          <cell r="H56">
            <v>1.09961083260971E-2</v>
          </cell>
          <cell r="I56">
            <v>1.0771779578312442E-2</v>
          </cell>
          <cell r="J56">
            <v>1.0555345585108896E-2</v>
          </cell>
          <cell r="K56">
            <v>1.0348388127306853E-2</v>
          </cell>
          <cell r="L56">
            <v>1.013825088144314E-2</v>
          </cell>
          <cell r="M56">
            <v>9.9051933779544972E-3</v>
          </cell>
          <cell r="N56">
            <v>9.6699325550776063E-3</v>
          </cell>
          <cell r="O56">
            <v>9.4481416134788339E-3</v>
          </cell>
          <cell r="P56">
            <v>9.2419271417079323E-3</v>
          </cell>
          <cell r="Q56">
            <v>9.0454920363514484E-3</v>
          </cell>
          <cell r="R56">
            <v>8.8469453775829859E-3</v>
          </cell>
          <cell r="S56">
            <v>8.666845701774499E-3</v>
          </cell>
          <cell r="T56">
            <v>8.4980327368045887E-3</v>
          </cell>
          <cell r="U56">
            <v>8.3377674695563637E-3</v>
          </cell>
          <cell r="V56">
            <v>8.1873291090168686E-3</v>
          </cell>
          <cell r="W56">
            <v>8.0520598479822611E-3</v>
          </cell>
          <cell r="X56">
            <v>7.9176722813661792E-3</v>
          </cell>
          <cell r="Y56">
            <v>7.7857524945908162E-3</v>
          </cell>
          <cell r="Z56">
            <v>7.6601858809764506E-3</v>
          </cell>
          <cell r="AA56">
            <v>7.53834794840187E-3</v>
          </cell>
          <cell r="AB56">
            <v>7.4215300283220816E-3</v>
          </cell>
          <cell r="AC56">
            <v>7.3157166637113739E-3</v>
          </cell>
          <cell r="AD56">
            <v>7.2209708583881455E-3</v>
          </cell>
          <cell r="AE56">
            <v>7.1320631041324961E-3</v>
          </cell>
          <cell r="AF56">
            <v>7.0448226116267025E-3</v>
          </cell>
          <cell r="AG56">
            <v>6.9654786730258891E-3</v>
          </cell>
          <cell r="AH56">
            <v>6.8780926149883837E-3</v>
          </cell>
          <cell r="AI56">
            <v>6.7929138014427414E-3</v>
          </cell>
          <cell r="AJ56">
            <v>6.7108106242454004E-3</v>
          </cell>
          <cell r="AK56">
            <v>6.6334138941739089E-3</v>
          </cell>
          <cell r="AL56">
            <v>6.5611383155878764E-3</v>
          </cell>
          <cell r="AM56">
            <v>6.4883688468081761E-3</v>
          </cell>
          <cell r="AN56">
            <v>6.4213901497998885E-3</v>
          </cell>
          <cell r="AO56">
            <v>6.3586270601630598E-3</v>
          </cell>
          <cell r="AP56">
            <v>6.2960593055013652E-3</v>
          </cell>
          <cell r="AQ56">
            <v>6.2339016797560163E-3</v>
          </cell>
          <cell r="AR56">
            <v>6.1789880586995893E-3</v>
          </cell>
          <cell r="AS56">
            <v>6.126457556902702E-3</v>
          </cell>
          <cell r="AT56">
            <v>6.0738118718288055E-3</v>
          </cell>
          <cell r="AU56">
            <v>6.0216607328317994E-3</v>
          </cell>
          <cell r="AV56">
            <v>5.976469926551607E-3</v>
          </cell>
          <cell r="AW56">
            <v>5.929046993968381E-3</v>
          </cell>
          <cell r="AX56">
            <v>5.8843363430329575E-3</v>
          </cell>
          <cell r="AY56">
            <v>5.8468307613824769E-3</v>
          </cell>
          <cell r="AZ56">
            <v>5.8095052595531892E-3</v>
          </cell>
          <cell r="BA56">
            <v>5.7693199482400145E-3</v>
          </cell>
          <cell r="BB56">
            <v>5.7319629184336097E-3</v>
          </cell>
          <cell r="BC56">
            <v>5.7020079416984712E-3</v>
          </cell>
          <cell r="BD56">
            <v>5.6694505154880753E-3</v>
          </cell>
          <cell r="BE56">
            <v>5.6368994860455579E-3</v>
          </cell>
          <cell r="BF56">
            <v>5.6073275157943522E-3</v>
          </cell>
          <cell r="BG56">
            <v>5.5770077740108365E-3</v>
          </cell>
          <cell r="BH56">
            <v>5.5523678272875873E-3</v>
          </cell>
          <cell r="BI56">
            <v>5.5246717319051026E-3</v>
          </cell>
          <cell r="BJ56">
            <v>4.9022211363805353E-3</v>
          </cell>
        </row>
        <row r="57">
          <cell r="C57">
            <v>1.4651096619652139E-2</v>
          </cell>
          <cell r="D57">
            <v>1.4325114457499035E-2</v>
          </cell>
          <cell r="E57">
            <v>1.4004750078691062E-2</v>
          </cell>
          <cell r="F57">
            <v>1.3692066190244918E-2</v>
          </cell>
          <cell r="G57">
            <v>1.3388427912050907E-2</v>
          </cell>
          <cell r="H57">
            <v>1.309888803983732E-2</v>
          </cell>
          <cell r="I57">
            <v>1.2819275682296571E-2</v>
          </cell>
          <cell r="J57">
            <v>1.255029782257505E-2</v>
          </cell>
          <cell r="K57">
            <v>1.2295576483575035E-2</v>
          </cell>
          <cell r="L57">
            <v>1.2038301957327401E-2</v>
          </cell>
          <cell r="M57">
            <v>1.1773123527732172E-2</v>
          </cell>
          <cell r="N57">
            <v>1.1507541973921277E-2</v>
          </cell>
          <cell r="O57">
            <v>1.1254274701293488E-2</v>
          </cell>
          <cell r="P57">
            <v>1.1012756831126264E-2</v>
          </cell>
          <cell r="Q57">
            <v>1.0786155847185425E-2</v>
          </cell>
          <cell r="R57">
            <v>1.0567612179852887E-2</v>
          </cell>
          <cell r="S57">
            <v>1.0357394942863866E-2</v>
          </cell>
          <cell r="T57">
            <v>1.0166980392863255E-2</v>
          </cell>
          <cell r="U57">
            <v>9.9835114352316602E-3</v>
          </cell>
          <cell r="V57">
            <v>9.8131446911088691E-3</v>
          </cell>
          <cell r="W57">
            <v>9.6526783813580298E-3</v>
          </cell>
          <cell r="X57">
            <v>9.5022373037818332E-3</v>
          </cell>
          <cell r="Y57">
            <v>9.352190551463014E-3</v>
          </cell>
          <cell r="Z57">
            <v>9.2122323904025357E-3</v>
          </cell>
          <cell r="AA57">
            <v>9.0731222483406739E-3</v>
          </cell>
          <cell r="AB57">
            <v>8.9451632308612805E-3</v>
          </cell>
          <cell r="AC57">
            <v>8.8199915534516657E-3</v>
          </cell>
          <cell r="AD57">
            <v>8.7081071461755661E-3</v>
          </cell>
          <cell r="AE57">
            <v>8.605311598129297E-3</v>
          </cell>
          <cell r="AF57">
            <v>8.4996368027883979E-3</v>
          </cell>
          <cell r="AG57">
            <v>8.399745779924913E-3</v>
          </cell>
          <cell r="AH57">
            <v>8.2972808568456125E-3</v>
          </cell>
          <cell r="AI57">
            <v>8.2024051983318781E-3</v>
          </cell>
          <cell r="AJ57">
            <v>8.1098422784798181E-3</v>
          </cell>
          <cell r="AK57">
            <v>8.022667364689243E-3</v>
          </cell>
          <cell r="AL57">
            <v>7.940131669400453E-3</v>
          </cell>
          <cell r="AM57">
            <v>7.8625894269076391E-3</v>
          </cell>
          <cell r="AN57">
            <v>7.7851086544795528E-3</v>
          </cell>
          <cell r="AO57">
            <v>7.7130816002792804E-3</v>
          </cell>
          <cell r="AP57">
            <v>7.6453806865452991E-3</v>
          </cell>
          <cell r="AQ57">
            <v>7.5779672566438439E-3</v>
          </cell>
          <cell r="AR57">
            <v>7.5128799956721941E-3</v>
          </cell>
          <cell r="AS57">
            <v>7.4557681175807721E-3</v>
          </cell>
          <cell r="AT57">
            <v>7.3983726221241971E-3</v>
          </cell>
          <cell r="AU57">
            <v>7.3406057800197407E-3</v>
          </cell>
          <cell r="AV57">
            <v>7.2861449114332965E-3</v>
          </cell>
          <cell r="AW57">
            <v>7.2381808975846137E-3</v>
          </cell>
          <cell r="AX57">
            <v>7.1883833101107604E-3</v>
          </cell>
          <cell r="AY57">
            <v>7.1408507829257206E-3</v>
          </cell>
          <cell r="AZ57">
            <v>7.0988147569086765E-3</v>
          </cell>
          <cell r="BA57">
            <v>7.0587654960034387E-3</v>
          </cell>
          <cell r="BB57">
            <v>7.0162573610126379E-3</v>
          </cell>
          <cell r="BC57">
            <v>6.9762383739990896E-3</v>
          </cell>
          <cell r="BD57">
            <v>6.9437548852615957E-3</v>
          </cell>
          <cell r="BE57">
            <v>6.9062454790588413E-3</v>
          </cell>
          <cell r="BF57">
            <v>6.8711475465635125E-3</v>
          </cell>
          <cell r="BG57">
            <v>6.8414121418818915E-3</v>
          </cell>
          <cell r="BH57">
            <v>6.8113642761029299E-3</v>
          </cell>
          <cell r="BI57">
            <v>6.7841075552450905E-3</v>
          </cell>
          <cell r="BJ57">
            <v>6.159920479707353E-3</v>
          </cell>
        </row>
        <row r="58">
          <cell r="C58">
            <v>1.5912316113280388E-2</v>
          </cell>
          <cell r="D58">
            <v>1.5548773827309041E-2</v>
          </cell>
          <cell r="E58">
            <v>1.5200788686951456E-2</v>
          </cell>
          <cell r="F58">
            <v>1.4854966663659949E-2</v>
          </cell>
          <cell r="G58">
            <v>1.4521643850083829E-2</v>
          </cell>
          <cell r="H58">
            <v>1.4199584698497037E-2</v>
          </cell>
          <cell r="I58">
            <v>1.389346937723002E-2</v>
          </cell>
          <cell r="J58">
            <v>1.3597930667445841E-2</v>
          </cell>
          <cell r="K58">
            <v>1.3312866488366545E-2</v>
          </cell>
          <cell r="L58">
            <v>1.3029357362824659E-2</v>
          </cell>
          <cell r="M58">
            <v>1.2737874562586635E-2</v>
          </cell>
          <cell r="N58">
            <v>1.2456557072457778E-2</v>
          </cell>
          <cell r="O58">
            <v>1.218679201361301E-2</v>
          </cell>
          <cell r="P58">
            <v>1.1929205449542856E-2</v>
          </cell>
          <cell r="Q58">
            <v>1.1683505819488377E-2</v>
          </cell>
          <cell r="R58">
            <v>1.1448054162964844E-2</v>
          </cell>
          <cell r="S58">
            <v>1.1227121656242066E-2</v>
          </cell>
          <cell r="T58">
            <v>1.1021388752828121E-2</v>
          </cell>
          <cell r="U58">
            <v>1.0825443479876093E-2</v>
          </cell>
          <cell r="V58">
            <v>1.06438237164274E-2</v>
          </cell>
          <cell r="W58">
            <v>1.0471468369154448E-2</v>
          </cell>
          <cell r="X58">
            <v>1.0307448416851821E-2</v>
          </cell>
          <cell r="Y58">
            <v>1.0150921009340921E-2</v>
          </cell>
          <cell r="Z58">
            <v>1.0001347672109669E-2</v>
          </cell>
          <cell r="AA58">
            <v>9.8579189689250914E-3</v>
          </cell>
          <cell r="AB58">
            <v>9.7156953325445682E-3</v>
          </cell>
          <cell r="AC58">
            <v>9.5873096022282955E-3</v>
          </cell>
          <cell r="AD58">
            <v>9.4630575469431249E-3</v>
          </cell>
          <cell r="AE58">
            <v>9.3496313006181681E-3</v>
          </cell>
          <cell r="AF58">
            <v>9.2454608572880344E-3</v>
          </cell>
          <cell r="AG58">
            <v>9.1309099383730524E-3</v>
          </cell>
          <cell r="AH58">
            <v>9.023635710470811E-3</v>
          </cell>
          <cell r="AI58">
            <v>8.9209337743548344E-3</v>
          </cell>
          <cell r="AJ58">
            <v>8.8234348528647075E-3</v>
          </cell>
          <cell r="AK58">
            <v>8.7307102332994276E-3</v>
          </cell>
          <cell r="AL58">
            <v>8.6432351018182491E-3</v>
          </cell>
          <cell r="AM58">
            <v>8.5605150757172132E-3</v>
          </cell>
          <cell r="AN58">
            <v>8.48066329589286E-3</v>
          </cell>
          <cell r="AO58">
            <v>8.4030413778201814E-3</v>
          </cell>
          <cell r="AP58">
            <v>8.3307147810921314E-3</v>
          </cell>
          <cell r="AQ58">
            <v>8.26049364835439E-3</v>
          </cell>
          <cell r="AR58">
            <v>8.1929184637762904E-3</v>
          </cell>
          <cell r="AS58">
            <v>8.1304308210766226E-3</v>
          </cell>
          <cell r="AT58">
            <v>8.0705020091246128E-3</v>
          </cell>
          <cell r="AU58">
            <v>8.0106934787182379E-3</v>
          </cell>
          <cell r="AV58">
            <v>7.9529486188962585E-3</v>
          </cell>
          <cell r="AW58">
            <v>7.9005272419123296E-3</v>
          </cell>
          <cell r="AX58">
            <v>7.8501557905112061E-3</v>
          </cell>
          <cell r="AY58">
            <v>7.8004804185671075E-3</v>
          </cell>
          <cell r="AZ58">
            <v>7.7527113112628087E-3</v>
          </cell>
          <cell r="BA58">
            <v>7.7104727507455954E-3</v>
          </cell>
          <cell r="BB58">
            <v>7.6678056744667071E-3</v>
          </cell>
          <cell r="BC58">
            <v>7.6254316342833578E-3</v>
          </cell>
          <cell r="BD58">
            <v>7.5876766773097229E-3</v>
          </cell>
          <cell r="BE58">
            <v>7.5503269617061015E-3</v>
          </cell>
          <cell r="BF58">
            <v>7.512926085649926E-3</v>
          </cell>
          <cell r="BG58">
            <v>7.4801081896023417E-3</v>
          </cell>
          <cell r="BH58">
            <v>7.4501600245460839E-3</v>
          </cell>
          <cell r="BI58">
            <v>7.4202828202071542E-3</v>
          </cell>
          <cell r="BJ58">
            <v>7.4325770337177197E-3</v>
          </cell>
        </row>
        <row r="59">
          <cell r="C59">
            <v>1.5913540473597797E-2</v>
          </cell>
          <cell r="D59">
            <v>1.5551186037599344E-2</v>
          </cell>
          <cell r="E59">
            <v>1.5194824476227369E-2</v>
          </cell>
          <cell r="F59">
            <v>1.4858192842138098E-2</v>
          </cell>
          <cell r="G59">
            <v>1.4525502826752058E-2</v>
          </cell>
          <cell r="H59">
            <v>1.4206337868885635E-2</v>
          </cell>
          <cell r="I59">
            <v>1.3894277227014066E-2</v>
          </cell>
          <cell r="J59">
            <v>1.3602746417342607E-2</v>
          </cell>
          <cell r="K59">
            <v>1.3318058803853623E-2</v>
          </cell>
          <cell r="L59">
            <v>1.3032022158127297E-2</v>
          </cell>
          <cell r="M59">
            <v>1.2737853791804513E-2</v>
          </cell>
          <cell r="N59">
            <v>1.2453618496972997E-2</v>
          </cell>
          <cell r="O59">
            <v>1.2184412231180797E-2</v>
          </cell>
          <cell r="P59">
            <v>1.1924711878917799E-2</v>
          </cell>
          <cell r="Q59">
            <v>1.1678501623783233E-2</v>
          </cell>
          <cell r="R59">
            <v>1.1441362048665011E-2</v>
          </cell>
          <cell r="S59">
            <v>1.1217948717948718E-2</v>
          </cell>
          <cell r="T59">
            <v>1.1010302862338395E-2</v>
          </cell>
          <cell r="U59">
            <v>1.0816939243851804E-2</v>
          </cell>
          <cell r="V59">
            <v>1.0631992430963837E-2</v>
          </cell>
          <cell r="W59">
            <v>1.0463023049332469E-2</v>
          </cell>
          <cell r="X59">
            <v>1.0296751087234587E-2</v>
          </cell>
          <cell r="Y59">
            <v>1.0139044708085618E-2</v>
          </cell>
          <cell r="Z59">
            <v>9.9888784700263855E-3</v>
          </cell>
          <cell r="AA59">
            <v>9.8469440058165936E-3</v>
          </cell>
          <cell r="AB59">
            <v>9.7077553186422916E-3</v>
          </cell>
          <cell r="AC59">
            <v>9.5766331995543689E-3</v>
          </cell>
          <cell r="AD59">
            <v>9.4538936486617334E-3</v>
          </cell>
          <cell r="AE59">
            <v>9.3372229581511427E-3</v>
          </cell>
          <cell r="AF59">
            <v>9.2370998707520056E-3</v>
          </cell>
          <cell r="AG59">
            <v>9.1307380768023277E-3</v>
          </cell>
          <cell r="AH59">
            <v>9.0231166227643898E-3</v>
          </cell>
          <cell r="AI59">
            <v>8.9211124593879983E-3</v>
          </cell>
          <cell r="AJ59">
            <v>8.8231783408388043E-3</v>
          </cell>
          <cell r="AK59">
            <v>8.7309303943972003E-3</v>
          </cell>
          <cell r="AL59">
            <v>8.6429448357693024E-3</v>
          </cell>
          <cell r="AM59">
            <v>8.5606974844211394E-3</v>
          </cell>
          <cell r="AN59">
            <v>8.4805633022187448E-3</v>
          </cell>
          <cell r="AO59">
            <v>8.4033027641542742E-3</v>
          </cell>
          <cell r="AP59">
            <v>8.330659148148194E-3</v>
          </cell>
          <cell r="AQ59">
            <v>8.2607467512583136E-3</v>
          </cell>
          <cell r="AR59">
            <v>8.1931200675653456E-3</v>
          </cell>
          <cell r="AS59">
            <v>8.1303280694568422E-3</v>
          </cell>
          <cell r="AT59">
            <v>8.0704162577875695E-3</v>
          </cell>
          <cell r="AU59">
            <v>8.0106190160303785E-3</v>
          </cell>
          <cell r="AV59">
            <v>7.9531314739262563E-3</v>
          </cell>
          <cell r="AW59">
            <v>7.9005909273541543E-3</v>
          </cell>
          <cell r="AX59">
            <v>7.850306238698956E-3</v>
          </cell>
          <cell r="AY59">
            <v>7.8003940880260634E-3</v>
          </cell>
          <cell r="AZ59">
            <v>7.7529028873037434E-3</v>
          </cell>
          <cell r="BA59">
            <v>7.7103805837589129E-3</v>
          </cell>
          <cell r="BB59">
            <v>7.6679908879669668E-3</v>
          </cell>
          <cell r="BC59">
            <v>7.6251681615808363E-3</v>
          </cell>
          <cell r="BD59">
            <v>7.5878946821769837E-3</v>
          </cell>
          <cell r="BE59">
            <v>7.5501389059778141E-3</v>
          </cell>
          <cell r="BF59">
            <v>7.5127285369306889E-3</v>
          </cell>
          <cell r="BG59">
            <v>7.4804924929820849E-3</v>
          </cell>
          <cell r="BH59">
            <v>7.4501001962977275E-3</v>
          </cell>
          <cell r="BI59">
            <v>7.4203962114559093E-3</v>
          </cell>
          <cell r="BJ59">
            <v>7.4326135420139773E-3</v>
          </cell>
        </row>
        <row r="60">
          <cell r="C60">
            <v>1.5911377651149122E-2</v>
          </cell>
          <cell r="D60">
            <v>1.5550609453211571E-2</v>
          </cell>
          <cell r="E60">
            <v>1.5198300772690158E-2</v>
          </cell>
          <cell r="F60">
            <v>1.485218837428866E-2</v>
          </cell>
          <cell r="G60">
            <v>1.4529012686610226E-2</v>
          </cell>
          <cell r="H60">
            <v>1.420755910766393E-2</v>
          </cell>
          <cell r="I60">
            <v>1.3904084678569434E-2</v>
          </cell>
          <cell r="J60">
            <v>1.3605422429933671E-2</v>
          </cell>
          <cell r="K60">
            <v>1.3323357260103563E-2</v>
          </cell>
          <cell r="L60">
            <v>1.303590063726009E-2</v>
          </cell>
          <cell r="M60">
            <v>1.2741582938535218E-2</v>
          </cell>
          <cell r="N60">
            <v>1.2450951174688323E-2</v>
          </cell>
          <cell r="O60">
            <v>1.2184951483067603E-2</v>
          </cell>
          <cell r="P60">
            <v>1.192239765012511E-2</v>
          </cell>
          <cell r="Q60">
            <v>1.1674460459837529E-2</v>
          </cell>
          <cell r="R60">
            <v>1.1434143362360396E-2</v>
          </cell>
          <cell r="S60">
            <v>1.1210283276060884E-2</v>
          </cell>
          <cell r="T60">
            <v>1.1001987547407062E-2</v>
          </cell>
          <cell r="U60">
            <v>1.0804627984777866E-2</v>
          </cell>
          <cell r="V60">
            <v>1.0624575145701785E-2</v>
          </cell>
          <cell r="W60">
            <v>1.0451642666736115E-2</v>
          </cell>
          <cell r="X60">
            <v>1.0285883077013121E-2</v>
          </cell>
          <cell r="Y60">
            <v>1.0128608065294437E-2</v>
          </cell>
          <cell r="Z60">
            <v>9.9769426528798482E-3</v>
          </cell>
          <cell r="AA60">
            <v>9.8355239974628229E-3</v>
          </cell>
          <cell r="AB60">
            <v>9.6987380070654907E-3</v>
          </cell>
          <cell r="AC60">
            <v>9.5664486502128211E-3</v>
          </cell>
          <cell r="AD60">
            <v>9.4419841166999939E-3</v>
          </cell>
          <cell r="AE60">
            <v>9.3275571423559311E-3</v>
          </cell>
          <cell r="AF60">
            <v>9.2300958413256053E-3</v>
          </cell>
          <cell r="AG60">
            <v>9.1312536233526895E-3</v>
          </cell>
          <cell r="AH60">
            <v>9.0231801159795857E-3</v>
          </cell>
          <cell r="AI60">
            <v>8.9208782263452552E-3</v>
          </cell>
          <cell r="AJ60">
            <v>8.8233556422584736E-3</v>
          </cell>
          <cell r="AK60">
            <v>8.730536370058559E-3</v>
          </cell>
          <cell r="AL60">
            <v>8.6431545362603539E-3</v>
          </cell>
          <cell r="AM60">
            <v>8.5605575828851116E-3</v>
          </cell>
          <cell r="AN60">
            <v>8.4808003915251232E-3</v>
          </cell>
          <cell r="AO60">
            <v>8.4031959567040897E-3</v>
          </cell>
          <cell r="AP60">
            <v>8.3307451530732889E-3</v>
          </cell>
          <cell r="AQ60">
            <v>8.260612828941985E-3</v>
          </cell>
          <cell r="AR60">
            <v>8.1931886203963321E-3</v>
          </cell>
          <cell r="AS60">
            <v>8.1305528291545047E-3</v>
          </cell>
          <cell r="AT60">
            <v>8.070511325643329E-3</v>
          </cell>
          <cell r="AU60">
            <v>8.0103605183910933E-3</v>
          </cell>
          <cell r="AV60">
            <v>7.9530451791409613E-3</v>
          </cell>
          <cell r="AW60">
            <v>7.9002944508257886E-3</v>
          </cell>
          <cell r="AX60">
            <v>7.8504554739180759E-3</v>
          </cell>
          <cell r="AY60">
            <v>7.8003818552900128E-3</v>
          </cell>
          <cell r="AZ60">
            <v>7.7529336136534883E-3</v>
          </cell>
          <cell r="BA60">
            <v>7.7103446822688743E-3</v>
          </cell>
          <cell r="BB60">
            <v>7.6679367618887224E-3</v>
          </cell>
          <cell r="BC60">
            <v>7.6253653410397028E-3</v>
          </cell>
          <cell r="BD60">
            <v>7.5876756561171392E-3</v>
          </cell>
          <cell r="BE60">
            <v>7.550387150704249E-3</v>
          </cell>
          <cell r="BF60">
            <v>7.5125960279937834E-3</v>
          </cell>
          <cell r="BG60">
            <v>7.4800514599414562E-3</v>
          </cell>
          <cell r="BH60">
            <v>7.4505064884359245E-3</v>
          </cell>
          <cell r="BI60">
            <v>7.4199651272597181E-3</v>
          </cell>
          <cell r="BJ60">
            <v>7.4328783526620311E-3</v>
          </cell>
        </row>
        <row r="61">
          <cell r="C61">
            <v>1.7509974628956291E-2</v>
          </cell>
          <cell r="D61">
            <v>1.7097606638668217E-2</v>
          </cell>
          <cell r="E61">
            <v>1.6697449547763261E-2</v>
          </cell>
          <cell r="F61">
            <v>1.6312564726905534E-2</v>
          </cell>
          <cell r="G61">
            <v>1.5932367863132468E-2</v>
          </cell>
          <cell r="H61">
            <v>1.5578012156000897E-2</v>
          </cell>
          <cell r="I61">
            <v>1.5228203581153772E-2</v>
          </cell>
          <cell r="J61">
            <v>1.4892204217583619E-2</v>
          </cell>
          <cell r="K61">
            <v>1.4570219351346104E-2</v>
          </cell>
          <cell r="L61">
            <v>1.4266072029144022E-2</v>
          </cell>
          <cell r="M61">
            <v>1.3956795677125104E-2</v>
          </cell>
          <cell r="N61">
            <v>1.365349628171764E-2</v>
          </cell>
          <cell r="O61">
            <v>1.3365088224793455E-2</v>
          </cell>
          <cell r="P61">
            <v>1.3096123130359696E-2</v>
          </cell>
          <cell r="Q61">
            <v>1.2833229497983408E-2</v>
          </cell>
          <cell r="R61">
            <v>1.2580588913320636E-2</v>
          </cell>
          <cell r="S61">
            <v>1.2342312447775153E-2</v>
          </cell>
          <cell r="T61">
            <v>1.2123301308119831E-2</v>
          </cell>
          <cell r="U61">
            <v>1.1916514685997172E-2</v>
          </cell>
          <cell r="V61">
            <v>1.1720791673870749E-2</v>
          </cell>
          <cell r="W61">
            <v>1.1545417144795121E-2</v>
          </cell>
          <cell r="X61">
            <v>1.136968097603702E-2</v>
          </cell>
          <cell r="Y61">
            <v>1.1202461945535645E-2</v>
          </cell>
          <cell r="Z61">
            <v>1.1044153795740431E-2</v>
          </cell>
          <cell r="AA61">
            <v>1.0893094026213718E-2</v>
          </cell>
          <cell r="AB61">
            <v>1.0752195542017763E-2</v>
          </cell>
          <cell r="AC61">
            <v>1.0615984449974046E-2</v>
          </cell>
          <cell r="AD61">
            <v>1.0485600503475263E-2</v>
          </cell>
          <cell r="AE61">
            <v>1.0361462881256096E-2</v>
          </cell>
          <cell r="AF61">
            <v>1.0249068553925227E-2</v>
          </cell>
          <cell r="AG61">
            <v>1.014966819432324E-2</v>
          </cell>
          <cell r="AH61">
            <v>1.0037699589667664E-2</v>
          </cell>
          <cell r="AI61">
            <v>9.9303512252907084E-3</v>
          </cell>
          <cell r="AJ61">
            <v>9.8282287494092218E-3</v>
          </cell>
          <cell r="AK61">
            <v>9.7329135516891988E-3</v>
          </cell>
          <cell r="AL61">
            <v>9.6381843626209968E-3</v>
          </cell>
          <cell r="AM61">
            <v>9.553180591483702E-3</v>
          </cell>
          <cell r="AN61">
            <v>9.4686173697602887E-3</v>
          </cell>
          <cell r="AO61">
            <v>9.3863629574714794E-3</v>
          </cell>
          <cell r="AP61">
            <v>9.3113072678474434E-3</v>
          </cell>
          <cell r="AQ61">
            <v>9.2391223800309171E-3</v>
          </cell>
          <cell r="AR61">
            <v>9.1666719560263791E-3</v>
          </cell>
          <cell r="AS61">
            <v>9.1017258816175305E-3</v>
          </cell>
          <cell r="AT61">
            <v>9.0393494572599438E-3</v>
          </cell>
          <cell r="AU61">
            <v>8.976957400120918E-3</v>
          </cell>
          <cell r="AV61">
            <v>8.9145974725978998E-3</v>
          </cell>
          <cell r="AW61">
            <v>8.859816481626934E-3</v>
          </cell>
          <cell r="AX61">
            <v>8.8069402200006124E-3</v>
          </cell>
          <cell r="AY61">
            <v>8.7572944270676752E-3</v>
          </cell>
          <cell r="AZ61">
            <v>8.7049211219160042E-3</v>
          </cell>
          <cell r="BA61">
            <v>8.6600516536536887E-3</v>
          </cell>
          <cell r="BB61">
            <v>8.6175549421382315E-3</v>
          </cell>
          <cell r="BC61">
            <v>8.5726464167836143E-3</v>
          </cell>
          <cell r="BD61">
            <v>8.5326750561708527E-3</v>
          </cell>
          <cell r="BE61">
            <v>8.4953644536118426E-3</v>
          </cell>
          <cell r="BF61">
            <v>8.4552914109924052E-3</v>
          </cell>
          <cell r="BG61">
            <v>8.4204256952816955E-3</v>
          </cell>
          <cell r="BH61">
            <v>8.3878365055699167E-3</v>
          </cell>
          <cell r="BI61">
            <v>8.3581446599939845E-3</v>
          </cell>
          <cell r="BJ61">
            <v>7.4322525342390136E-3</v>
          </cell>
        </row>
        <row r="62">
          <cell r="C62">
            <v>2.0888179562324392E-2</v>
          </cell>
          <cell r="D62">
            <v>2.0379224327374237E-2</v>
          </cell>
          <cell r="E62">
            <v>1.9873817034700314E-2</v>
          </cell>
          <cell r="F62">
            <v>1.9384362523631637E-2</v>
          </cell>
          <cell r="G62">
            <v>1.8917786495911495E-2</v>
          </cell>
          <cell r="H62">
            <v>1.8459067585476698E-2</v>
          </cell>
          <cell r="I62">
            <v>1.8025503599997959E-2</v>
          </cell>
          <cell r="J62">
            <v>1.760143440129161E-2</v>
          </cell>
          <cell r="K62">
            <v>1.7191921390590503E-2</v>
          </cell>
          <cell r="L62">
            <v>1.6811595069196526E-2</v>
          </cell>
          <cell r="M62">
            <v>1.6463181882105105E-2</v>
          </cell>
          <cell r="N62">
            <v>1.6130165434415152E-2</v>
          </cell>
          <cell r="O62">
            <v>1.5811899586887966E-2</v>
          </cell>
          <cell r="P62">
            <v>1.5509714217206146E-2</v>
          </cell>
          <cell r="Q62">
            <v>1.522097724725908E-2</v>
          </cell>
          <cell r="R62">
            <v>1.4944859991758982E-2</v>
          </cell>
          <cell r="S62">
            <v>1.4679921581590956E-2</v>
          </cell>
          <cell r="T62">
            <v>1.4437281762019876E-2</v>
          </cell>
          <cell r="U62">
            <v>1.4205417331081299E-2</v>
          </cell>
          <cell r="V62">
            <v>1.3990665619820292E-2</v>
          </cell>
          <cell r="W62">
            <v>1.3788581458355978E-2</v>
          </cell>
          <cell r="X62">
            <v>1.3600046052240022E-2</v>
          </cell>
          <cell r="Y62">
            <v>1.3413153482671802E-2</v>
          </cell>
          <cell r="Z62">
            <v>1.3241673041923314E-2</v>
          </cell>
          <cell r="AA62">
            <v>1.3071647855405346E-2</v>
          </cell>
          <cell r="AB62">
            <v>1.2914166687186333E-2</v>
          </cell>
          <cell r="AC62">
            <v>1.2767935824121222E-2</v>
          </cell>
          <cell r="AD62">
            <v>1.2624871374264901E-2</v>
          </cell>
          <cell r="AE62">
            <v>1.248904988517177E-2</v>
          </cell>
          <cell r="AF62">
            <v>1.2352388289809658E-2</v>
          </cell>
          <cell r="AG62">
            <v>1.2228147334637351E-2</v>
          </cell>
          <cell r="AH62">
            <v>1.2105573080967403E-2</v>
          </cell>
          <cell r="AI62">
            <v>1.1988278971708604E-2</v>
          </cell>
          <cell r="AJ62">
            <v>1.1876363003354217E-2</v>
          </cell>
          <cell r="AK62">
            <v>1.1771224937343358E-2</v>
          </cell>
          <cell r="AL62">
            <v>1.1671338760893504E-2</v>
          </cell>
          <cell r="AM62">
            <v>1.1571630198882046E-2</v>
          </cell>
          <cell r="AN62">
            <v>1.1481507794738551E-2</v>
          </cell>
          <cell r="AO62">
            <v>1.1389377904275503E-2</v>
          </cell>
          <cell r="AP62">
            <v>1.1304542875977229E-2</v>
          </cell>
          <cell r="AQ62">
            <v>1.1227142180167644E-2</v>
          </cell>
          <cell r="AR62">
            <v>1.1149772480193734E-2</v>
          </cell>
          <cell r="AS62">
            <v>1.1074827297453608E-2</v>
          </cell>
          <cell r="AT62">
            <v>1.1007478848430598E-2</v>
          </cell>
          <cell r="AU62">
            <v>1.0940155741870083E-2</v>
          </cell>
          <cell r="AV62">
            <v>1.0872837484283495E-2</v>
          </cell>
          <cell r="AW62">
            <v>1.0807958098500388E-2</v>
          </cell>
          <cell r="AX62">
            <v>1.0750602763971764E-2</v>
          </cell>
          <cell r="AY62">
            <v>1.0695232051785672E-2</v>
          </cell>
          <cell r="AZ62">
            <v>1.0643345237082064E-2</v>
          </cell>
          <cell r="BA62">
            <v>1.0588137561040316E-2</v>
          </cell>
          <cell r="BB62">
            <v>1.0541024146042341E-2</v>
          </cell>
          <cell r="BC62">
            <v>1.0495745963689958E-2</v>
          </cell>
          <cell r="BD62">
            <v>1.0450853682694522E-2</v>
          </cell>
          <cell r="BE62">
            <v>1.0408454505853962E-2</v>
          </cell>
          <cell r="BF62">
            <v>1.0368765755836786E-2</v>
          </cell>
          <cell r="BG62">
            <v>1.032861850902274E-2</v>
          </cell>
          <cell r="BH62">
            <v>1.0291252601180618E-2</v>
          </cell>
          <cell r="BI62">
            <v>1.0256379698578566E-2</v>
          </cell>
          <cell r="BJ62">
            <v>9.3396123242318902E-3</v>
          </cell>
        </row>
        <row r="63">
          <cell r="C63">
            <v>2.2691598760421386E-2</v>
          </cell>
          <cell r="D63">
            <v>2.2118665591837186E-2</v>
          </cell>
          <cell r="E63">
            <v>2.1564040637045968E-2</v>
          </cell>
          <cell r="F63">
            <v>2.1022668635227264E-2</v>
          </cell>
          <cell r="G63">
            <v>2.0500672632625606E-2</v>
          </cell>
          <cell r="H63">
            <v>1.9995705208584982E-2</v>
          </cell>
          <cell r="I63">
            <v>1.9505654870485223E-2</v>
          </cell>
          <cell r="J63">
            <v>1.9039394900979542E-2</v>
          </cell>
          <cell r="K63">
            <v>1.8585267696967792E-2</v>
          </cell>
          <cell r="L63">
            <v>1.8158078931782694E-2</v>
          </cell>
          <cell r="M63">
            <v>1.7773328444476225E-2</v>
          </cell>
          <cell r="N63">
            <v>1.7417516536125353E-2</v>
          </cell>
          <cell r="O63">
            <v>1.7082714902193277E-2</v>
          </cell>
          <cell r="P63">
            <v>1.6761232753812954E-2</v>
          </cell>
          <cell r="Q63">
            <v>1.6455358057542856E-2</v>
          </cell>
          <cell r="R63">
            <v>1.616448427061961E-2</v>
          </cell>
          <cell r="S63">
            <v>1.5886672016120762E-2</v>
          </cell>
          <cell r="T63">
            <v>1.5627787553040028E-2</v>
          </cell>
          <cell r="U63">
            <v>1.5385456496645264E-2</v>
          </cell>
          <cell r="V63">
            <v>1.515450325786136E-2</v>
          </cell>
          <cell r="W63">
            <v>1.4942910459562893E-2</v>
          </cell>
          <cell r="X63">
            <v>1.4738915169264117E-2</v>
          </cell>
          <cell r="Y63">
            <v>1.4545708365057034E-2</v>
          </cell>
          <cell r="Z63">
            <v>1.4359013964174869E-2</v>
          </cell>
          <cell r="AA63">
            <v>1.418584375554394E-2</v>
          </cell>
          <cell r="AB63">
            <v>1.4018153044387539E-2</v>
          </cell>
          <cell r="AC63">
            <v>1.3860747026570131E-2</v>
          </cell>
          <cell r="AD63">
            <v>1.3714638774074198E-2</v>
          </cell>
          <cell r="AE63">
            <v>1.3572602206640099E-2</v>
          </cell>
          <cell r="AF63">
            <v>1.3436174836480765E-2</v>
          </cell>
          <cell r="AG63">
            <v>1.3294506935121474E-2</v>
          </cell>
          <cell r="AH63">
            <v>1.3164249851172091E-2</v>
          </cell>
          <cell r="AI63">
            <v>1.3041666169484128E-2</v>
          </cell>
          <cell r="AJ63">
            <v>1.2924075814549451E-2</v>
          </cell>
          <cell r="AK63">
            <v>1.2814254133182689E-2</v>
          </cell>
          <cell r="AL63">
            <v>1.2708916549197175E-2</v>
          </cell>
          <cell r="AM63">
            <v>1.2606567138359073E-2</v>
          </cell>
          <cell r="AN63">
            <v>1.2508918528162207E-2</v>
          </cell>
          <cell r="AO63">
            <v>1.2413832083863376E-2</v>
          </cell>
          <cell r="AP63">
            <v>1.2323762698507872E-2</v>
          </cell>
          <cell r="AQ63">
            <v>1.2241081423416766E-2</v>
          </cell>
          <cell r="AR63">
            <v>1.216130088605745E-2</v>
          </cell>
          <cell r="AS63">
            <v>1.2083691349108871E-2</v>
          </cell>
          <cell r="AT63">
            <v>1.2010811547459513E-2</v>
          </cell>
          <cell r="AU63">
            <v>1.1941144687383916E-2</v>
          </cell>
          <cell r="AV63">
            <v>1.1871103413988929E-2</v>
          </cell>
          <cell r="AW63">
            <v>1.1803691698324585E-2</v>
          </cell>
          <cell r="AX63">
            <v>1.1740955410632855E-2</v>
          </cell>
          <cell r="AY63">
            <v>1.1683495681302272E-2</v>
          </cell>
          <cell r="AZ63">
            <v>1.1628380953545582E-2</v>
          </cell>
          <cell r="BA63">
            <v>1.1573615830393293E-2</v>
          </cell>
          <cell r="BB63">
            <v>1.152062957844892E-2</v>
          </cell>
          <cell r="BC63">
            <v>1.1473342756327472E-2</v>
          </cell>
          <cell r="BD63">
            <v>1.1428089334867515E-2</v>
          </cell>
          <cell r="BE63">
            <v>1.1383028483970955E-2</v>
          </cell>
          <cell r="BF63">
            <v>1.1340622776389881E-2</v>
          </cell>
          <cell r="BG63">
            <v>1.1300724632794724E-2</v>
          </cell>
          <cell r="BH63">
            <v>1.126053846324632E-2</v>
          </cell>
          <cell r="BI63">
            <v>1.1222925798771141E-2</v>
          </cell>
          <cell r="BJ63">
            <v>1.1268476988002386E-2</v>
          </cell>
        </row>
        <row r="64">
          <cell r="C64">
            <v>2.269445614294904E-2</v>
          </cell>
          <cell r="D64">
            <v>2.2117247784262242E-2</v>
          </cell>
          <cell r="E64">
            <v>2.1563993345477612E-2</v>
          </cell>
          <cell r="F64">
            <v>2.1022361104036602E-2</v>
          </cell>
          <cell r="G64">
            <v>2.0497928166400385E-2</v>
          </cell>
          <cell r="H64">
            <v>1.9998847447301585E-2</v>
          </cell>
          <cell r="I64">
            <v>1.9509509822710151E-2</v>
          </cell>
          <cell r="J64">
            <v>1.9037904724003844E-2</v>
          </cell>
          <cell r="K64">
            <v>1.8589751518224881E-2</v>
          </cell>
          <cell r="L64">
            <v>1.8163400718082062E-2</v>
          </cell>
          <cell r="M64">
            <v>1.7776788924412371E-2</v>
          </cell>
          <cell r="N64">
            <v>1.7425214882853812E-2</v>
          </cell>
          <cell r="O64">
            <v>1.7088257756988794E-2</v>
          </cell>
          <cell r="P64">
            <v>1.6763360084386981E-2</v>
          </cell>
          <cell r="Q64">
            <v>1.6454234669559357E-2</v>
          </cell>
          <cell r="R64">
            <v>1.615902925878963E-2</v>
          </cell>
          <cell r="S64">
            <v>1.5885529157667385E-2</v>
          </cell>
          <cell r="T64">
            <v>1.5620307502969489E-2</v>
          </cell>
          <cell r="U64">
            <v>1.5376252784458901E-2</v>
          </cell>
          <cell r="V64">
            <v>1.5144179317338717E-2</v>
          </cell>
          <cell r="W64">
            <v>1.4930631215565862E-2</v>
          </cell>
          <cell r="X64">
            <v>1.4726417668491084E-2</v>
          </cell>
          <cell r="Y64">
            <v>1.4531165457722902E-2</v>
          </cell>
          <cell r="Z64">
            <v>1.4346987564537839E-2</v>
          </cell>
          <cell r="AA64">
            <v>1.4169632137939949E-2</v>
          </cell>
          <cell r="AB64">
            <v>1.4002262991998707E-2</v>
          </cell>
          <cell r="AC64">
            <v>1.3847070347943984E-2</v>
          </cell>
          <cell r="AD64">
            <v>1.3698122796012875E-2</v>
          </cell>
          <cell r="AE64">
            <v>1.355639601366279E-2</v>
          </cell>
          <cell r="AF64">
            <v>1.3429216306435943E-2</v>
          </cell>
          <cell r="AG64">
            <v>1.3294420198799277E-2</v>
          </cell>
          <cell r="AH64">
            <v>1.3164262468310312E-2</v>
          </cell>
          <cell r="AI64">
            <v>1.3041510477854601E-2</v>
          </cell>
          <cell r="AJ64">
            <v>1.2924093400924062E-2</v>
          </cell>
          <cell r="AK64">
            <v>1.2814209016869435E-2</v>
          </cell>
          <cell r="AL64">
            <v>1.2709271790394168E-2</v>
          </cell>
          <cell r="AM64">
            <v>1.2606466477821392E-2</v>
          </cell>
          <cell r="AN64">
            <v>1.2508944736193824E-2</v>
          </cell>
          <cell r="AO64">
            <v>1.2414016174151719E-2</v>
          </cell>
          <cell r="AP64">
            <v>1.2323782726861276E-2</v>
          </cell>
          <cell r="AQ64">
            <v>1.224118457668553E-2</v>
          </cell>
          <cell r="AR64">
            <v>1.216112292856711E-2</v>
          </cell>
          <cell r="AS64">
            <v>1.2083602131759852E-2</v>
          </cell>
          <cell r="AT64">
            <v>1.2011046695028121E-2</v>
          </cell>
          <cell r="AU64">
            <v>1.1941071928186092E-2</v>
          </cell>
          <cell r="AV64">
            <v>1.1871229347668932E-2</v>
          </cell>
          <cell r="AW64">
            <v>1.1803430777042025E-2</v>
          </cell>
          <cell r="AX64">
            <v>1.1740976602661607E-2</v>
          </cell>
          <cell r="AY64">
            <v>1.1683184600569106E-2</v>
          </cell>
          <cell r="AZ64">
            <v>1.1628457180711175E-2</v>
          </cell>
          <cell r="BA64">
            <v>1.1573682698480119E-2</v>
          </cell>
          <cell r="BB64">
            <v>1.1520783154013706E-2</v>
          </cell>
          <cell r="BC64">
            <v>1.1473177834770608E-2</v>
          </cell>
          <cell r="BD64">
            <v>1.1428210935726772E-2</v>
          </cell>
          <cell r="BE64">
            <v>1.1383022692020609E-2</v>
          </cell>
          <cell r="BF64">
            <v>1.1340544981514445E-2</v>
          </cell>
          <cell r="BG64">
            <v>1.1300581807395986E-2</v>
          </cell>
          <cell r="BH64">
            <v>1.1260812753525142E-2</v>
          </cell>
          <cell r="BI64">
            <v>1.1223165102658451E-2</v>
          </cell>
          <cell r="BJ64">
            <v>1.1267949727191293E-2</v>
          </cell>
        </row>
        <row r="65">
          <cell r="C65">
            <v>2.2693687480927403E-2</v>
          </cell>
          <cell r="D65">
            <v>2.2117496166442648E-2</v>
          </cell>
          <cell r="E65">
            <v>2.1563604488735972E-2</v>
          </cell>
          <cell r="F65">
            <v>2.1028225945918525E-2</v>
          </cell>
          <cell r="G65">
            <v>2.0507880950281391E-2</v>
          </cell>
          <cell r="H65">
            <v>1.999530425776553E-2</v>
          </cell>
          <cell r="I65">
            <v>1.9509676119224398E-2</v>
          </cell>
          <cell r="J65">
            <v>1.9043717317671731E-2</v>
          </cell>
          <cell r="K65">
            <v>1.8591122270121749E-2</v>
          </cell>
          <cell r="L65">
            <v>1.8169482252540687E-2</v>
          </cell>
          <cell r="M65">
            <v>1.7781824167232476E-2</v>
          </cell>
          <cell r="N65">
            <v>1.7425299049931904E-2</v>
          </cell>
          <cell r="O65">
            <v>1.7091229894292421E-2</v>
          </cell>
          <cell r="P65">
            <v>1.6769380032400801E-2</v>
          </cell>
          <cell r="Q65">
            <v>1.6452674646619678E-2</v>
          </cell>
          <cell r="R65">
            <v>1.6159435119328536E-2</v>
          </cell>
          <cell r="S65">
            <v>1.5878054399245674E-2</v>
          </cell>
          <cell r="T65">
            <v>1.5620119720909343E-2</v>
          </cell>
          <cell r="U65">
            <v>1.5368641994674196E-2</v>
          </cell>
          <cell r="V65">
            <v>1.5136375278215668E-2</v>
          </cell>
          <cell r="W65">
            <v>1.4917933356726722E-2</v>
          </cell>
          <cell r="X65">
            <v>1.4714021259947708E-2</v>
          </cell>
          <cell r="Y65">
            <v>1.4515980173401303E-2</v>
          </cell>
          <cell r="Z65">
            <v>1.4331684079353478E-2</v>
          </cell>
          <cell r="AA65">
            <v>1.4154466268007666E-2</v>
          </cell>
          <cell r="AB65">
            <v>1.3988628745934404E-2</v>
          </cell>
          <cell r="AC65">
            <v>1.3828656949987951E-2</v>
          </cell>
          <cell r="AD65">
            <v>1.3683026188914288E-2</v>
          </cell>
          <cell r="AE65">
            <v>1.3540910248757733E-2</v>
          </cell>
          <cell r="AF65">
            <v>1.3420590929848531E-2</v>
          </cell>
          <cell r="AG65">
            <v>1.3294771478909732E-2</v>
          </cell>
          <cell r="AH65">
            <v>1.3164272042454263E-2</v>
          </cell>
          <cell r="AI65">
            <v>1.3041858824757219E-2</v>
          </cell>
          <cell r="AJ65">
            <v>1.2924115496700018E-2</v>
          </cell>
          <cell r="AK65">
            <v>1.2814188580494726E-2</v>
          </cell>
          <cell r="AL65">
            <v>1.2709164783382219E-2</v>
          </cell>
          <cell r="AM65">
            <v>1.2606533793549273E-2</v>
          </cell>
          <cell r="AN65">
            <v>1.2509080910198036E-2</v>
          </cell>
          <cell r="AO65">
            <v>1.2413974411866483E-2</v>
          </cell>
          <cell r="AP65">
            <v>1.2324029327737388E-2</v>
          </cell>
          <cell r="AQ65">
            <v>1.2241318861885753E-2</v>
          </cell>
          <cell r="AR65">
            <v>1.2161027363591675E-2</v>
          </cell>
          <cell r="AS65">
            <v>1.2083507657453816E-2</v>
          </cell>
          <cell r="AT65">
            <v>1.2011001449346685E-2</v>
          </cell>
          <cell r="AU65">
            <v>1.1940774997907673E-2</v>
          </cell>
          <cell r="AV65">
            <v>1.1871071167939002E-2</v>
          </cell>
          <cell r="AW65">
            <v>1.1803417797364798E-2</v>
          </cell>
          <cell r="AX65">
            <v>1.1740774985290409E-2</v>
          </cell>
          <cell r="AY65">
            <v>1.1683251062499787E-2</v>
          </cell>
          <cell r="AZ65">
            <v>1.1628314726333746E-2</v>
          </cell>
          <cell r="BA65">
            <v>1.1573349798635368E-2</v>
          </cell>
          <cell r="BB65">
            <v>1.1521052924326279E-2</v>
          </cell>
          <cell r="BC65">
            <v>1.147325693282893E-2</v>
          </cell>
          <cell r="BD65">
            <v>1.1428474344963024E-2</v>
          </cell>
          <cell r="BE65">
            <v>1.1383127696747708E-2</v>
          </cell>
          <cell r="BF65">
            <v>1.1340452037482383E-2</v>
          </cell>
          <cell r="BG65">
            <v>1.1300694729596949E-2</v>
          </cell>
          <cell r="BH65">
            <v>1.1260468887265368E-2</v>
          </cell>
          <cell r="BI65">
            <v>1.122326947295532E-2</v>
          </cell>
          <cell r="BJ65">
            <v>1.1268441002896066E-2</v>
          </cell>
        </row>
        <row r="66">
          <cell r="C66">
            <v>2.519359273749229E-2</v>
          </cell>
          <cell r="D66">
            <v>2.4565248908361325E-2</v>
          </cell>
          <cell r="E66">
            <v>2.3955100964782653E-2</v>
          </cell>
          <cell r="F66">
            <v>2.3359764798268547E-2</v>
          </cell>
          <cell r="G66">
            <v>2.2790087765556726E-2</v>
          </cell>
          <cell r="H66">
            <v>2.22275803351615E-2</v>
          </cell>
          <cell r="I66">
            <v>2.1674178979548903E-2</v>
          </cell>
          <cell r="J66">
            <v>2.1149607310235612E-2</v>
          </cell>
          <cell r="K66">
            <v>2.0648599015562881E-2</v>
          </cell>
          <cell r="L66">
            <v>2.0186404334122724E-2</v>
          </cell>
          <cell r="M66">
            <v>1.9766749425118871E-2</v>
          </cell>
          <cell r="N66">
            <v>1.9379229472552707E-2</v>
          </cell>
          <cell r="O66">
            <v>1.9004754527485443E-2</v>
          </cell>
          <cell r="P66">
            <v>1.8650289448005911E-2</v>
          </cell>
          <cell r="Q66">
            <v>1.8307870309904689E-2</v>
          </cell>
          <cell r="R66">
            <v>1.7975151216953977E-2</v>
          </cell>
          <cell r="S66">
            <v>1.7671498554960311E-2</v>
          </cell>
          <cell r="T66">
            <v>1.737966823045357E-2</v>
          </cell>
          <cell r="U66">
            <v>1.710785887966234E-2</v>
          </cell>
          <cell r="V66">
            <v>1.684727856029589E-2</v>
          </cell>
          <cell r="W66">
            <v>1.6604963362518814E-2</v>
          </cell>
          <cell r="X66">
            <v>1.637576342201745E-2</v>
          </cell>
          <cell r="Y66">
            <v>1.6158484143953468E-2</v>
          </cell>
          <cell r="Z66">
            <v>1.5950526929182085E-2</v>
          </cell>
          <cell r="AA66">
            <v>1.5757917092001361E-2</v>
          </cell>
          <cell r="AB66">
            <v>1.5573656996184989E-2</v>
          </cell>
          <cell r="AC66">
            <v>1.5400386897838628E-2</v>
          </cell>
          <cell r="AD66">
            <v>1.5233178764451268E-2</v>
          </cell>
          <cell r="AE66">
            <v>1.5077805813562897E-2</v>
          </cell>
          <cell r="AF66">
            <v>1.4931505529652037E-2</v>
          </cell>
          <cell r="AG66">
            <v>1.480183755469139E-2</v>
          </cell>
          <cell r="AH66">
            <v>1.4662598489060834E-2</v>
          </cell>
          <cell r="AI66">
            <v>1.4528076795028299E-2</v>
          </cell>
          <cell r="AJ66">
            <v>1.4401232998196256E-2</v>
          </cell>
          <cell r="AK66">
            <v>1.4279066591925028E-2</v>
          </cell>
          <cell r="AL66">
            <v>1.4166692504285353E-2</v>
          </cell>
          <cell r="AM66">
            <v>1.4054518924578213E-2</v>
          </cell>
          <cell r="AN66">
            <v>1.3949964471111367E-2</v>
          </cell>
          <cell r="AO66">
            <v>1.3845494870284719E-2</v>
          </cell>
          <cell r="AP66">
            <v>1.3748155060685576E-2</v>
          </cell>
          <cell r="AQ66">
            <v>1.365618823028999E-2</v>
          </cell>
          <cell r="AR66">
            <v>1.3571302363696738E-2</v>
          </cell>
          <cell r="AS66">
            <v>1.3483977156869931E-2</v>
          </cell>
          <cell r="AT66">
            <v>1.340665893226348E-2</v>
          </cell>
          <cell r="AU66">
            <v>1.332963883988229E-2</v>
          </cell>
          <cell r="AV66">
            <v>1.3254830711646301E-2</v>
          </cell>
          <cell r="AW66">
            <v>1.3182301194447434E-2</v>
          </cell>
          <cell r="AX66">
            <v>1.3115006708735891E-2</v>
          </cell>
          <cell r="AY66">
            <v>1.3050308474825351E-2</v>
          </cell>
          <cell r="AZ66">
            <v>1.2990552762713693E-2</v>
          </cell>
          <cell r="BA66">
            <v>1.2930863580936931E-2</v>
          </cell>
          <cell r="BB66">
            <v>1.2873464157055842E-2</v>
          </cell>
          <cell r="BC66">
            <v>1.2821405487674079E-2</v>
          </cell>
          <cell r="BD66">
            <v>1.2773784094066924E-2</v>
          </cell>
          <cell r="BE66">
            <v>1.2724257944507338E-2</v>
          </cell>
          <cell r="BF66">
            <v>1.2676631378389432E-2</v>
          </cell>
          <cell r="BG66">
            <v>1.2634145110197764E-2</v>
          </cell>
          <cell r="BH66">
            <v>1.2589638365220314E-2</v>
          </cell>
          <cell r="BI66">
            <v>1.2549489171098323E-2</v>
          </cell>
          <cell r="BJ66">
            <v>1.1268132165509584E-2</v>
          </cell>
        </row>
        <row r="67">
          <cell r="C67">
            <v>3.0504683689106644E-2</v>
          </cell>
          <cell r="D67">
            <v>2.9746426038546568E-2</v>
          </cell>
          <cell r="E67">
            <v>2.9024759010447296E-2</v>
          </cell>
          <cell r="F67">
            <v>2.8317298739991309E-2</v>
          </cell>
          <cell r="G67">
            <v>2.7612402186887517E-2</v>
          </cell>
          <cell r="H67">
            <v>2.6934625094733995E-2</v>
          </cell>
          <cell r="I67">
            <v>2.6264651230963446E-2</v>
          </cell>
          <cell r="J67">
            <v>2.5612849852072701E-2</v>
          </cell>
          <cell r="K67">
            <v>2.499381314154437E-2</v>
          </cell>
          <cell r="L67">
            <v>2.4418218085106382E-2</v>
          </cell>
          <cell r="M67">
            <v>2.3920348377192896E-2</v>
          </cell>
          <cell r="N67">
            <v>2.345617986784776E-2</v>
          </cell>
          <cell r="O67">
            <v>2.3013234704335812E-2</v>
          </cell>
          <cell r="P67">
            <v>2.258625920888007E-2</v>
          </cell>
          <cell r="Q67">
            <v>2.2172071497489738E-2</v>
          </cell>
          <cell r="R67">
            <v>2.1775971104373536E-2</v>
          </cell>
          <cell r="S67">
            <v>2.1402546670172409E-2</v>
          </cell>
          <cell r="T67">
            <v>2.1055000021634813E-2</v>
          </cell>
          <cell r="U67">
            <v>2.0723053304691152E-2</v>
          </cell>
          <cell r="V67">
            <v>2.0411406987320673E-2</v>
          </cell>
          <cell r="W67">
            <v>2.0115812068714645E-2</v>
          </cell>
          <cell r="X67">
            <v>1.9836978141098315E-2</v>
          </cell>
          <cell r="Y67">
            <v>1.9569103904695698E-2</v>
          </cell>
          <cell r="Z67">
            <v>1.9321948996594437E-2</v>
          </cell>
          <cell r="AA67">
            <v>1.9086348476780358E-2</v>
          </cell>
          <cell r="AB67">
            <v>1.8865538876630825E-2</v>
          </cell>
          <cell r="AC67">
            <v>1.8658403008890861E-2</v>
          </cell>
          <cell r="AD67">
            <v>1.8458752543942216E-2</v>
          </cell>
          <cell r="AE67">
            <v>1.8269977428453023E-2</v>
          </cell>
          <cell r="AF67">
            <v>1.8076822649069874E-2</v>
          </cell>
          <cell r="AG67">
            <v>1.7907490777184416E-2</v>
          </cell>
          <cell r="AH67">
            <v>1.7743197426758239E-2</v>
          </cell>
          <cell r="AI67">
            <v>1.7588880640891622E-2</v>
          </cell>
          <cell r="AJ67">
            <v>1.7436757630431513E-2</v>
          </cell>
          <cell r="AK67">
            <v>1.7294704957972844E-2</v>
          </cell>
          <cell r="AL67">
            <v>1.7157909530275819E-2</v>
          </cell>
          <cell r="AM67">
            <v>1.7030515819384931E-2</v>
          </cell>
          <cell r="AN67">
            <v>1.6905750825526998E-2</v>
          </cell>
          <cell r="AO67">
            <v>1.6786516021868238E-2</v>
          </cell>
          <cell r="AP67">
            <v>1.666931524493773E-2</v>
          </cell>
          <cell r="AQ67">
            <v>1.6561746573614183E-2</v>
          </cell>
          <cell r="AR67">
            <v>1.6457562056681294E-2</v>
          </cell>
          <cell r="AS67">
            <v>1.6360174316799213E-2</v>
          </cell>
          <cell r="AT67">
            <v>1.6263116719736008E-2</v>
          </cell>
          <cell r="AU67">
            <v>1.6175691330548643E-2</v>
          </cell>
          <cell r="AV67">
            <v>1.6086181182659826E-2</v>
          </cell>
          <cell r="AW67">
            <v>1.6004039390293264E-2</v>
          </cell>
          <cell r="AX67">
            <v>1.5926233518791359E-2</v>
          </cell>
          <cell r="AY67">
            <v>1.5851662005986061E-2</v>
          </cell>
          <cell r="AZ67">
            <v>1.5776918500071097E-2</v>
          </cell>
          <cell r="BA67">
            <v>1.5707092895946219E-2</v>
          </cell>
          <cell r="BB67">
            <v>1.5639972283414783E-2</v>
          </cell>
          <cell r="BC67">
            <v>1.5577381829520143E-2</v>
          </cell>
          <cell r="BD67">
            <v>1.5520537586851379E-2</v>
          </cell>
          <cell r="BE67">
            <v>1.5465473052946087E-2</v>
          </cell>
          <cell r="BF67">
            <v>1.54082377394944E-2</v>
          </cell>
          <cell r="BG67">
            <v>1.5355972573386396E-2</v>
          </cell>
          <cell r="BH67">
            <v>1.5305890282782491E-2</v>
          </cell>
          <cell r="BI67">
            <v>1.5256312295661708E-2</v>
          </cell>
          <cell r="BJ67">
            <v>1.3988432751190747E-2</v>
          </cell>
        </row>
        <row r="68">
          <cell r="C68">
            <v>3.3357623447544872E-2</v>
          </cell>
          <cell r="D68">
            <v>3.2529200021190752E-2</v>
          </cell>
          <cell r="E68">
            <v>3.1733619475554961E-2</v>
          </cell>
          <cell r="F68">
            <v>3.096424357809037E-2</v>
          </cell>
          <cell r="G68">
            <v>3.0206066811724049E-2</v>
          </cell>
          <cell r="H68">
            <v>2.9450985452898412E-2</v>
          </cell>
          <cell r="I68">
            <v>2.8717924507204638E-2</v>
          </cell>
          <cell r="J68">
            <v>2.8003346441851925E-2</v>
          </cell>
          <cell r="K68">
            <v>2.7314126591105593E-2</v>
          </cell>
          <cell r="L68">
            <v>2.6673641344087836E-2</v>
          </cell>
          <cell r="M68">
            <v>2.6112676717361019E-2</v>
          </cell>
          <cell r="N68">
            <v>2.5609719058466211E-2</v>
          </cell>
          <cell r="O68">
            <v>2.5124349445948799E-2</v>
          </cell>
          <cell r="P68">
            <v>2.4657371537168335E-2</v>
          </cell>
          <cell r="Q68">
            <v>2.4210184329623918E-2</v>
          </cell>
          <cell r="R68">
            <v>2.3772912363924471E-2</v>
          </cell>
          <cell r="S68">
            <v>2.3366376044890152E-2</v>
          </cell>
          <cell r="T68">
            <v>2.2981966245140973E-2</v>
          </cell>
          <cell r="U68">
            <v>2.2617510568757791E-2</v>
          </cell>
          <cell r="V68">
            <v>2.2273295871969502E-2</v>
          </cell>
          <cell r="W68">
            <v>2.1949774077568748E-2</v>
          </cell>
          <cell r="X68">
            <v>2.1639427107254861E-2</v>
          </cell>
          <cell r="Y68">
            <v>2.1349424890261745E-2</v>
          </cell>
          <cell r="Z68">
            <v>2.1070182022433326E-2</v>
          </cell>
          <cell r="AA68">
            <v>2.0811921282591708E-2</v>
          </cell>
          <cell r="AB68">
            <v>2.0569243587454621E-2</v>
          </cell>
          <cell r="AC68">
            <v>2.0339369824045231E-2</v>
          </cell>
          <cell r="AD68">
            <v>2.0122155287817939E-2</v>
          </cell>
          <cell r="AE68">
            <v>1.9916236756556804E-2</v>
          </cell>
          <cell r="AF68">
            <v>1.9719244821511567E-2</v>
          </cell>
          <cell r="AG68">
            <v>1.9517087133089594E-2</v>
          </cell>
          <cell r="AH68">
            <v>1.9339090875503884E-2</v>
          </cell>
          <cell r="AI68">
            <v>1.9171762527941075E-2</v>
          </cell>
          <cell r="AJ68">
            <v>1.90093368804349E-2</v>
          </cell>
          <cell r="AK68">
            <v>1.8853505380627824E-2</v>
          </cell>
          <cell r="AL68">
            <v>1.8706183183778223E-2</v>
          </cell>
          <cell r="AM68">
            <v>1.8566055979880342E-2</v>
          </cell>
          <cell r="AN68">
            <v>1.8433240970823776E-2</v>
          </cell>
          <cell r="AO68">
            <v>1.8303032919822868E-2</v>
          </cell>
          <cell r="AP68">
            <v>1.8178023437013573E-2</v>
          </cell>
          <cell r="AQ68">
            <v>1.8060801689740193E-2</v>
          </cell>
          <cell r="AR68">
            <v>1.7947816949090738E-2</v>
          </cell>
          <cell r="AS68">
            <v>1.7840331577879832E-2</v>
          </cell>
          <cell r="AT68">
            <v>1.7737805185157204E-2</v>
          </cell>
          <cell r="AU68">
            <v>1.7640260012452939E-2</v>
          </cell>
          <cell r="AV68">
            <v>1.7545066791238514E-2</v>
          </cell>
          <cell r="AW68">
            <v>1.7454968008160238E-2</v>
          </cell>
          <cell r="AX68">
            <v>1.7372304884232827E-2</v>
          </cell>
          <cell r="AY68">
            <v>1.729234191822825E-2</v>
          </cell>
          <cell r="AZ68">
            <v>1.7212098479875808E-2</v>
          </cell>
          <cell r="BA68">
            <v>1.7134705617169604E-2</v>
          </cell>
          <cell r="BB68">
            <v>1.7061867225097612E-2</v>
          </cell>
          <cell r="BC68">
            <v>1.6994825867361622E-2</v>
          </cell>
          <cell r="BD68">
            <v>1.693173219994135E-2</v>
          </cell>
          <cell r="BE68">
            <v>1.6872266160352371E-2</v>
          </cell>
          <cell r="BF68">
            <v>1.6812044856246773E-2</v>
          </cell>
          <cell r="BG68">
            <v>1.6754425878249195E-2</v>
          </cell>
          <cell r="BH68">
            <v>1.6699377209589337E-2</v>
          </cell>
          <cell r="BI68">
            <v>1.6646905725853093E-2</v>
          </cell>
          <cell r="BJ68">
            <v>1.675966359372473E-2</v>
          </cell>
        </row>
        <row r="69">
          <cell r="C69">
            <v>3.3374526988488265E-2</v>
          </cell>
          <cell r="D69">
            <v>3.2533211886327983E-2</v>
          </cell>
          <cell r="E69">
            <v>3.1737759670616011E-2</v>
          </cell>
          <cell r="F69">
            <v>3.0958154108470484E-2</v>
          </cell>
          <cell r="G69">
            <v>3.0204000526314376E-2</v>
          </cell>
          <cell r="H69">
            <v>2.9457374563196415E-2</v>
          </cell>
          <cell r="I69">
            <v>2.8722816742906564E-2</v>
          </cell>
          <cell r="J69">
            <v>2.8005920199998466E-2</v>
          </cell>
          <cell r="K69">
            <v>2.7316843886962369E-2</v>
          </cell>
          <cell r="L69">
            <v>2.6677557935499484E-2</v>
          </cell>
          <cell r="M69">
            <v>2.6109835482395555E-2</v>
          </cell>
          <cell r="N69">
            <v>2.5604259203719799E-2</v>
          </cell>
          <cell r="O69">
            <v>2.5125075024246591E-2</v>
          </cell>
          <cell r="P69">
            <v>2.4660573795666999E-2</v>
          </cell>
          <cell r="Q69">
            <v>2.420988768589501E-2</v>
          </cell>
          <cell r="R69">
            <v>2.3778896162564563E-2</v>
          </cell>
          <cell r="S69">
            <v>2.3364574133303607E-2</v>
          </cell>
          <cell r="T69">
            <v>2.2980915491338214E-2</v>
          </cell>
          <cell r="U69">
            <v>2.2617405216121871E-2</v>
          </cell>
          <cell r="V69">
            <v>2.2268214543868677E-2</v>
          </cell>
          <cell r="W69">
            <v>2.1944489554454872E-2</v>
          </cell>
          <cell r="X69">
            <v>2.1633521736096575E-2</v>
          </cell>
          <cell r="Y69">
            <v>2.1337417324062781E-2</v>
          </cell>
          <cell r="Z69">
            <v>2.1060203888356985E-2</v>
          </cell>
          <cell r="AA69">
            <v>2.0796285071658642E-2</v>
          </cell>
          <cell r="AB69">
            <v>2.0550975509513333E-2</v>
          </cell>
          <cell r="AC69">
            <v>2.0319946733950097E-2</v>
          </cell>
          <cell r="AD69">
            <v>2.0101914053536528E-2</v>
          </cell>
          <cell r="AE69">
            <v>1.9895031276127274E-2</v>
          </cell>
          <cell r="AF69">
            <v>1.9706998358593932E-2</v>
          </cell>
          <cell r="AG69">
            <v>1.9517480300460483E-2</v>
          </cell>
          <cell r="AH69">
            <v>1.9339283723350222E-2</v>
          </cell>
          <cell r="AI69">
            <v>1.9171415367263384E-2</v>
          </cell>
          <cell r="AJ69">
            <v>1.9009244919610049E-2</v>
          </cell>
          <cell r="AK69">
            <v>1.8853870747423954E-2</v>
          </cell>
          <cell r="AL69">
            <v>1.8705856637385755E-2</v>
          </cell>
          <cell r="AM69">
            <v>1.8566263589320613E-2</v>
          </cell>
          <cell r="AN69">
            <v>1.8433419772051818E-2</v>
          </cell>
          <cell r="AO69">
            <v>1.830298085118897E-2</v>
          </cell>
          <cell r="AP69">
            <v>1.8178162204153123E-2</v>
          </cell>
          <cell r="AQ69">
            <v>1.8060277123678744E-2</v>
          </cell>
          <cell r="AR69">
            <v>1.7947915275607483E-2</v>
          </cell>
          <cell r="AS69">
            <v>1.7840253585557707E-2</v>
          </cell>
          <cell r="AT69">
            <v>1.7737660632642954E-2</v>
          </cell>
          <cell r="AU69">
            <v>1.7640184295770359E-2</v>
          </cell>
          <cell r="AV69">
            <v>1.7544993250428562E-2</v>
          </cell>
          <cell r="AW69">
            <v>1.7455046168799612E-2</v>
          </cell>
          <cell r="AX69">
            <v>1.7372304421511699E-2</v>
          </cell>
          <cell r="AY69">
            <v>1.7292081680454215E-2</v>
          </cell>
          <cell r="AZ69">
            <v>1.721247665254752E-2</v>
          </cell>
          <cell r="BA69">
            <v>1.7134617884983917E-2</v>
          </cell>
          <cell r="BB69">
            <v>1.7062285395500868E-2</v>
          </cell>
          <cell r="BC69">
            <v>1.6994415770055858E-2</v>
          </cell>
          <cell r="BD69">
            <v>1.693220765853071E-2</v>
          </cell>
          <cell r="BE69">
            <v>1.6871630975875577E-2</v>
          </cell>
          <cell r="BF69">
            <v>1.6812033270641603E-2</v>
          </cell>
          <cell r="BG69">
            <v>1.6754270454644154E-2</v>
          </cell>
          <cell r="BH69">
            <v>1.6699375925005075E-2</v>
          </cell>
          <cell r="BI69">
            <v>1.6646511812656955E-2</v>
          </cell>
          <cell r="BJ69">
            <v>1.6759776536312849E-2</v>
          </cell>
        </row>
        <row r="70">
          <cell r="C70">
            <v>3.3379252398538409E-2</v>
          </cell>
          <cell r="D70">
            <v>3.2544313064312179E-2</v>
          </cell>
          <cell r="E70">
            <v>3.1736712844992666E-2</v>
          </cell>
          <cell r="F70">
            <v>3.0966931173704179E-2</v>
          </cell>
          <cell r="G70">
            <v>3.0199254578974103E-2</v>
          </cell>
          <cell r="H70">
            <v>2.9456680213465831E-2</v>
          </cell>
          <cell r="I70">
            <v>2.8724366092785718E-2</v>
          </cell>
          <cell r="J70">
            <v>2.8009068812023145E-2</v>
          </cell>
          <cell r="K70">
            <v>2.7320602201625598E-2</v>
          </cell>
          <cell r="L70">
            <v>2.6677813993748248E-2</v>
          </cell>
          <cell r="M70">
            <v>2.6114247659185338E-2</v>
          </cell>
          <cell r="N70">
            <v>2.5605711861072064E-2</v>
          </cell>
          <cell r="O70">
            <v>2.5123213543947101E-2</v>
          </cell>
          <cell r="P70">
            <v>2.4662588704200104E-2</v>
          </cell>
          <cell r="Q70">
            <v>2.4216245442935568E-2</v>
          </cell>
          <cell r="R70">
            <v>2.3782946093267508E-2</v>
          </cell>
          <cell r="S70">
            <v>2.3371342217337547E-2</v>
          </cell>
          <cell r="T70">
            <v>2.2980052829725057E-2</v>
          </cell>
          <cell r="U70">
            <v>2.261146924974624E-2</v>
          </cell>
          <cell r="V70">
            <v>2.2269020449466763E-2</v>
          </cell>
          <cell r="W70">
            <v>2.1936401560031595E-2</v>
          </cell>
          <cell r="X70">
            <v>2.1629695930576322E-2</v>
          </cell>
          <cell r="Y70">
            <v>2.1329534825359889E-2</v>
          </cell>
          <cell r="Z70">
            <v>2.1047896995708155E-2</v>
          </cell>
          <cell r="AA70">
            <v>2.078329652744015E-2</v>
          </cell>
          <cell r="AB70">
            <v>2.0534223492742098E-2</v>
          </cell>
          <cell r="AC70">
            <v>2.0300713846852336E-2</v>
          </cell>
          <cell r="AD70">
            <v>2.0080694665450882E-2</v>
          </cell>
          <cell r="AE70">
            <v>1.9873957090057834E-2</v>
          </cell>
          <cell r="AF70">
            <v>1.9697598828435442E-2</v>
          </cell>
          <cell r="AG70">
            <v>1.9516762970595781E-2</v>
          </cell>
          <cell r="AH70">
            <v>1.9339627673761135E-2</v>
          </cell>
          <cell r="AI70">
            <v>1.9171632256584362E-2</v>
          </cell>
          <cell r="AJ70">
            <v>1.9009091078873046E-2</v>
          </cell>
          <cell r="AK70">
            <v>1.8853865029545308E-2</v>
          </cell>
          <cell r="AL70">
            <v>1.8705911780190786E-2</v>
          </cell>
          <cell r="AM70">
            <v>1.8566017477407618E-2</v>
          </cell>
          <cell r="AN70">
            <v>1.8433522688881425E-2</v>
          </cell>
          <cell r="AO70">
            <v>1.8303382373227324E-2</v>
          </cell>
          <cell r="AP70">
            <v>1.8178213905746539E-2</v>
          </cell>
          <cell r="AQ70">
            <v>1.8060864876764671E-2</v>
          </cell>
          <cell r="AR70">
            <v>1.7947818086105523E-2</v>
          </cell>
          <cell r="AS70">
            <v>1.7840211873758553E-2</v>
          </cell>
          <cell r="AT70">
            <v>1.7737409895847201E-2</v>
          </cell>
          <cell r="AU70">
            <v>1.7640124218089991E-2</v>
          </cell>
          <cell r="AV70">
            <v>1.7545218353266882E-2</v>
          </cell>
          <cell r="AW70">
            <v>1.7454969229501651E-2</v>
          </cell>
          <cell r="AX70">
            <v>1.7372234773586317E-2</v>
          </cell>
          <cell r="AY70">
            <v>1.7292344849312191E-2</v>
          </cell>
          <cell r="AZ70">
            <v>1.7212226079528655E-2</v>
          </cell>
          <cell r="BA70">
            <v>1.7134719825681131E-2</v>
          </cell>
          <cell r="BB70">
            <v>1.7062036187776203E-2</v>
          </cell>
          <cell r="BC70">
            <v>1.6994895827656984E-2</v>
          </cell>
          <cell r="BD70">
            <v>1.6932098403006107E-2</v>
          </cell>
          <cell r="BE70">
            <v>1.6872226940918621E-2</v>
          </cell>
          <cell r="BF70">
            <v>1.6811791957210567E-2</v>
          </cell>
          <cell r="BG70">
            <v>1.6754379646386885E-2</v>
          </cell>
          <cell r="BH70">
            <v>1.6699287823389183E-2</v>
          </cell>
          <cell r="BI70">
            <v>1.6646883229853617E-2</v>
          </cell>
          <cell r="BJ70">
            <v>1.6759082947289065E-2</v>
          </cell>
        </row>
        <row r="71">
          <cell r="C71">
            <v>3.6934344665611386E-2</v>
          </cell>
          <cell r="D71">
            <v>3.6072134171173928E-2</v>
          </cell>
          <cell r="E71">
            <v>3.5228299145187263E-2</v>
          </cell>
          <cell r="F71">
            <v>3.4399094193130968E-2</v>
          </cell>
          <cell r="G71">
            <v>3.3591347390862197E-2</v>
          </cell>
          <cell r="H71">
            <v>3.2794886420435501E-2</v>
          </cell>
          <cell r="I71">
            <v>3.2024516812586515E-2</v>
          </cell>
          <cell r="J71">
            <v>3.1272345370039326E-2</v>
          </cell>
          <cell r="K71">
            <v>3.0529819022351523E-2</v>
          </cell>
          <cell r="L71">
            <v>2.9858805107853461E-2</v>
          </cell>
          <cell r="M71">
            <v>2.9252373417721519E-2</v>
          </cell>
          <cell r="N71">
            <v>2.8707889952238518E-2</v>
          </cell>
          <cell r="O71">
            <v>2.8188807142266677E-2</v>
          </cell>
          <cell r="P71">
            <v>2.7690880505316273E-2</v>
          </cell>
          <cell r="Q71">
            <v>2.7208821321976506E-2</v>
          </cell>
          <cell r="R71">
            <v>2.6742576098861357E-2</v>
          </cell>
          <cell r="S71">
            <v>2.630302530447453E-2</v>
          </cell>
          <cell r="T71">
            <v>2.5886585317843439E-2</v>
          </cell>
          <cell r="U71">
            <v>2.5483957272062902E-2</v>
          </cell>
          <cell r="V71">
            <v>2.5108446076005059E-2</v>
          </cell>
          <cell r="W71">
            <v>2.4757442035266506E-2</v>
          </cell>
          <cell r="X71">
            <v>2.4418470814353714E-2</v>
          </cell>
          <cell r="Y71">
            <v>2.4098382994186048E-2</v>
          </cell>
          <cell r="Z71">
            <v>2.3793676962332078E-2</v>
          </cell>
          <cell r="AA71">
            <v>2.3502032069962667E-2</v>
          </cell>
          <cell r="AB71">
            <v>2.3231864242660293E-2</v>
          </cell>
          <cell r="AC71">
            <v>2.2979311964613086E-2</v>
          </cell>
          <cell r="AD71">
            <v>2.2737429675294674E-2</v>
          </cell>
          <cell r="AE71">
            <v>2.2514366732896716E-2</v>
          </cell>
          <cell r="AF71">
            <v>2.2300661374572307E-2</v>
          </cell>
          <cell r="AG71">
            <v>2.2118333253652239E-2</v>
          </cell>
          <cell r="AH71">
            <v>2.1924307526579031E-2</v>
          </cell>
          <cell r="AI71">
            <v>2.1746057813300388E-2</v>
          </cell>
          <cell r="AJ71">
            <v>2.1571651995940969E-2</v>
          </cell>
          <cell r="AK71">
            <v>2.1405112653478997E-2</v>
          </cell>
          <cell r="AL71">
            <v>2.1243066455715991E-2</v>
          </cell>
          <cell r="AM71">
            <v>2.1091230064006854E-2</v>
          </cell>
          <cell r="AN71">
            <v>2.095021854580955E-2</v>
          </cell>
          <cell r="AO71">
            <v>2.0810912438572152E-2</v>
          </cell>
          <cell r="AP71">
            <v>2.0673814674439486E-2</v>
          </cell>
          <cell r="AQ71">
            <v>2.054994781672537E-2</v>
          </cell>
          <cell r="AR71">
            <v>2.0425230010001055E-2</v>
          </cell>
          <cell r="AS71">
            <v>2.0310909124567282E-2</v>
          </cell>
          <cell r="AT71">
            <v>2.0198943008552447E-2</v>
          </cell>
          <cell r="AU71">
            <v>2.0094218557681547E-2</v>
          </cell>
          <cell r="AV71">
            <v>1.9992756865000745E-2</v>
          </cell>
          <cell r="AW71">
            <v>1.9895734471338595E-2</v>
          </cell>
          <cell r="AX71">
            <v>1.9806346189037784E-2</v>
          </cell>
          <cell r="AY71">
            <v>1.9718774590176784E-2</v>
          </cell>
          <cell r="AZ71">
            <v>1.9634574616649039E-2</v>
          </cell>
          <cell r="BA71">
            <v>1.95498734752599E-2</v>
          </cell>
          <cell r="BB71">
            <v>1.9472734224391341E-2</v>
          </cell>
          <cell r="BC71">
            <v>1.939785172658099E-2</v>
          </cell>
          <cell r="BD71">
            <v>1.9331159684830821E-2</v>
          </cell>
          <cell r="BE71">
            <v>1.9266267330982103E-2</v>
          </cell>
          <cell r="BF71">
            <v>1.9201975241525376E-2</v>
          </cell>
          <cell r="BG71">
            <v>1.9139599547013358E-2</v>
          </cell>
          <cell r="BH71">
            <v>1.9082516308701791E-2</v>
          </cell>
          <cell r="BI71">
            <v>1.9022692523423521E-2</v>
          </cell>
          <cell r="BJ71">
            <v>1.6759712807970562E-2</v>
          </cell>
        </row>
        <row r="72">
          <cell r="C72">
            <v>4.4568406984514364E-2</v>
          </cell>
          <cell r="D72">
            <v>4.3593437746897799E-2</v>
          </cell>
          <cell r="E72">
            <v>4.2643027444884414E-2</v>
          </cell>
          <cell r="F72">
            <v>4.1721370021427839E-2</v>
          </cell>
          <cell r="G72">
            <v>4.0809706199096962E-2</v>
          </cell>
          <cell r="H72">
            <v>3.9908729200299996E-2</v>
          </cell>
          <cell r="I72">
            <v>3.9031021219269851E-2</v>
          </cell>
          <cell r="J72">
            <v>3.8175381665314548E-2</v>
          </cell>
          <cell r="K72">
            <v>3.7352675048204928E-2</v>
          </cell>
          <cell r="L72">
            <v>3.656149568071479E-2</v>
          </cell>
          <cell r="M72">
            <v>3.5884179600855985E-2</v>
          </cell>
          <cell r="N72">
            <v>3.5254367472340703E-2</v>
          </cell>
          <cell r="O72">
            <v>3.4655758762647801E-2</v>
          </cell>
          <cell r="P72">
            <v>3.4078224902237685E-2</v>
          </cell>
          <cell r="Q72">
            <v>3.3517206021276696E-2</v>
          </cell>
          <cell r="R72">
            <v>3.2973420246122986E-2</v>
          </cell>
          <cell r="S72">
            <v>3.2455824784951161E-2</v>
          </cell>
          <cell r="T72">
            <v>3.1966687761452346E-2</v>
          </cell>
          <cell r="U72">
            <v>3.1507327689327583E-2</v>
          </cell>
          <cell r="V72">
            <v>3.1064706208323328E-2</v>
          </cell>
          <cell r="W72">
            <v>3.065392085650713E-2</v>
          </cell>
          <cell r="X72">
            <v>3.0259892201881394E-2</v>
          </cell>
          <cell r="Y72">
            <v>2.9887333162675101E-2</v>
          </cell>
          <cell r="Z72">
            <v>2.952891225232511E-2</v>
          </cell>
          <cell r="AA72">
            <v>2.9191523854674994E-2</v>
          </cell>
          <cell r="AB72">
            <v>2.887239997235851E-2</v>
          </cell>
          <cell r="AC72">
            <v>2.8570972541443213E-2</v>
          </cell>
          <cell r="AD72">
            <v>2.8290002142015637E-2</v>
          </cell>
          <cell r="AE72">
            <v>2.8023734044407715E-2</v>
          </cell>
          <cell r="AF72">
            <v>2.7759142273553684E-2</v>
          </cell>
          <cell r="AG72">
            <v>2.752021417072156E-2</v>
          </cell>
          <cell r="AH72">
            <v>2.7296466651264711E-2</v>
          </cell>
          <cell r="AI72">
            <v>2.7082512246731461E-2</v>
          </cell>
          <cell r="AJ72">
            <v>2.6883859320673976E-2</v>
          </cell>
          <cell r="AK72">
            <v>2.6692168890510404E-2</v>
          </cell>
          <cell r="AL72">
            <v>2.6505580435712623E-2</v>
          </cell>
          <cell r="AM72">
            <v>2.6323878973664915E-2</v>
          </cell>
          <cell r="AN72">
            <v>2.6157190399683512E-2</v>
          </cell>
          <cell r="AO72">
            <v>2.5998552611934109E-2</v>
          </cell>
          <cell r="AP72">
            <v>2.58419750615905E-2</v>
          </cell>
          <cell r="AQ72">
            <v>2.5691995684484756E-2</v>
          </cell>
          <cell r="AR72">
            <v>2.5553114990255903E-2</v>
          </cell>
          <cell r="AS72">
            <v>2.5413434168802228E-2</v>
          </cell>
          <cell r="AT72">
            <v>2.528702760237728E-2</v>
          </cell>
          <cell r="AU72">
            <v>2.5162346616461176E-2</v>
          </cell>
          <cell r="AV72">
            <v>2.5045736041789241E-2</v>
          </cell>
          <cell r="AW72">
            <v>2.4934048091948335E-2</v>
          </cell>
          <cell r="AX72">
            <v>2.4829154276551611E-2</v>
          </cell>
          <cell r="AY72">
            <v>2.4727353661250836E-2</v>
          </cell>
          <cell r="AZ72">
            <v>2.4627735190744144E-2</v>
          </cell>
          <cell r="BA72">
            <v>2.4533434860321075E-2</v>
          </cell>
          <cell r="BB72">
            <v>2.4440948421170918E-2</v>
          </cell>
          <cell r="BC72">
            <v>2.4356598415782395E-2</v>
          </cell>
          <cell r="BD72">
            <v>2.4274228081490021E-2</v>
          </cell>
          <cell r="BE72">
            <v>2.4200004833807652E-2</v>
          </cell>
          <cell r="BF72">
            <v>2.4125110512557051E-2</v>
          </cell>
          <cell r="BG72">
            <v>2.4053143995567992E-2</v>
          </cell>
          <cell r="BH72">
            <v>2.3986007999875488E-2</v>
          </cell>
          <cell r="BI72">
            <v>2.3921542641309388E-2</v>
          </cell>
          <cell r="BJ72">
            <v>2.1695806166921322E-2</v>
          </cell>
        </row>
        <row r="73">
          <cell r="C73">
            <v>4.8712760627432843E-2</v>
          </cell>
          <cell r="D73">
            <v>4.7670040547544285E-2</v>
          </cell>
          <cell r="E73">
            <v>4.6661919841106257E-2</v>
          </cell>
          <cell r="F73">
            <v>4.5665858853981438E-2</v>
          </cell>
          <cell r="G73">
            <v>4.4699695051435603E-2</v>
          </cell>
          <cell r="H73">
            <v>4.3739415385039032E-2</v>
          </cell>
          <cell r="I73">
            <v>4.2797127611563887E-2</v>
          </cell>
          <cell r="J73">
            <v>4.1891625490457933E-2</v>
          </cell>
          <cell r="K73">
            <v>4.1005457760012298E-2</v>
          </cell>
          <cell r="L73">
            <v>4.0171717232534758E-2</v>
          </cell>
          <cell r="M73">
            <v>3.9423909305441908E-2</v>
          </cell>
          <cell r="N73">
            <v>3.8749648231584014E-2</v>
          </cell>
          <cell r="O73">
            <v>3.8105023024909923E-2</v>
          </cell>
          <cell r="P73">
            <v>3.7486503109410235E-2</v>
          </cell>
          <cell r="Q73">
            <v>3.6886334171599942E-2</v>
          </cell>
          <cell r="R73">
            <v>3.6294343134430876E-2</v>
          </cell>
          <cell r="S73">
            <v>3.5735347248930689E-2</v>
          </cell>
          <cell r="T73">
            <v>3.5206080067752353E-2</v>
          </cell>
          <cell r="U73">
            <v>3.4697257425929141E-2</v>
          </cell>
          <cell r="V73">
            <v>3.422284438515702E-2</v>
          </cell>
          <cell r="W73">
            <v>3.3773247414405946E-2</v>
          </cell>
          <cell r="X73">
            <v>3.334637020575109E-2</v>
          </cell>
          <cell r="Y73">
            <v>3.2936737486521393E-2</v>
          </cell>
          <cell r="Z73">
            <v>3.2551030486875965E-2</v>
          </cell>
          <cell r="AA73">
            <v>3.2184377043149713E-2</v>
          </cell>
          <cell r="AB73">
            <v>3.183553275663456E-2</v>
          </cell>
          <cell r="AC73">
            <v>3.1508003495027907E-2</v>
          </cell>
          <cell r="AD73">
            <v>3.119799617910653E-2</v>
          </cell>
          <cell r="AE73">
            <v>3.0907084717768554E-2</v>
          </cell>
          <cell r="AF73">
            <v>3.063265450158267E-2</v>
          </cell>
          <cell r="AG73">
            <v>3.0358134583937553E-2</v>
          </cell>
          <cell r="AH73">
            <v>3.0114709088355455E-2</v>
          </cell>
          <cell r="AI73">
            <v>2.988407072623522E-2</v>
          </cell>
          <cell r="AJ73">
            <v>2.9666401441576375E-2</v>
          </cell>
          <cell r="AK73">
            <v>2.9460715220355635E-2</v>
          </cell>
          <cell r="AL73">
            <v>2.926058916125265E-2</v>
          </cell>
          <cell r="AM73">
            <v>2.9064905116716808E-2</v>
          </cell>
          <cell r="AN73">
            <v>2.8882338011363074E-2</v>
          </cell>
          <cell r="AO73">
            <v>2.8709543280892647E-2</v>
          </cell>
          <cell r="AP73">
            <v>2.8542012301487809E-2</v>
          </cell>
          <cell r="AQ73">
            <v>2.8381462997530402E-2</v>
          </cell>
          <cell r="AR73">
            <v>2.8228634198108817E-2</v>
          </cell>
          <cell r="AS73">
            <v>2.8080687648716265E-2</v>
          </cell>
          <cell r="AT73">
            <v>2.7940570944284759E-2</v>
          </cell>
          <cell r="AU73">
            <v>2.7807909450482681E-2</v>
          </cell>
          <cell r="AV73">
            <v>2.7680007712388401E-2</v>
          </cell>
          <cell r="AW73">
            <v>2.7560057541260116E-2</v>
          </cell>
          <cell r="AX73">
            <v>2.7447695746234228E-2</v>
          </cell>
          <cell r="AY73">
            <v>2.733700599554258E-2</v>
          </cell>
          <cell r="AZ73">
            <v>2.7229477825301343E-2</v>
          </cell>
          <cell r="BA73">
            <v>2.7127094569558235E-2</v>
          </cell>
          <cell r="BB73">
            <v>2.7029496780027029E-2</v>
          </cell>
          <cell r="BC73">
            <v>2.6936490491007388E-2</v>
          </cell>
          <cell r="BD73">
            <v>2.6848872993684651E-2</v>
          </cell>
          <cell r="BE73">
            <v>2.6766297777221684E-2</v>
          </cell>
          <cell r="BF73">
            <v>2.6686530716098722E-2</v>
          </cell>
          <cell r="BG73">
            <v>2.6608887621506778E-2</v>
          </cell>
          <cell r="BH73">
            <v>2.6535836988767464E-2</v>
          </cell>
          <cell r="BI73">
            <v>2.6465976995696083E-2</v>
          </cell>
          <cell r="BJ73">
            <v>2.6779424948770492E-2</v>
          </cell>
        </row>
        <row r="74">
          <cell r="C74">
            <v>4.8700534238345E-2</v>
          </cell>
          <cell r="D74">
            <v>4.7661124973208187E-2</v>
          </cell>
          <cell r="E74">
            <v>4.6641686706560034E-2</v>
          </cell>
          <cell r="F74">
            <v>4.5665926268944897E-2</v>
          </cell>
          <cell r="G74">
            <v>4.4684637690053548E-2</v>
          </cell>
          <cell r="H74">
            <v>4.3732288032846636E-2</v>
          </cell>
          <cell r="I74">
            <v>4.2788801949487289E-2</v>
          </cell>
          <cell r="J74">
            <v>4.187292729702223E-2</v>
          </cell>
          <cell r="K74">
            <v>4.0991158184975542E-2</v>
          </cell>
          <cell r="L74">
            <v>4.016932274105596E-2</v>
          </cell>
          <cell r="M74">
            <v>3.9421296803881831E-2</v>
          </cell>
          <cell r="N74">
            <v>3.8743726648334711E-2</v>
          </cell>
          <cell r="O74">
            <v>3.8098726575501049E-2</v>
          </cell>
          <cell r="P74">
            <v>3.7472811710069956E-2</v>
          </cell>
          <cell r="Q74">
            <v>3.6877165010312615E-2</v>
          </cell>
          <cell r="R74">
            <v>3.6294362101136006E-2</v>
          </cell>
          <cell r="S74">
            <v>3.5731786372383376E-2</v>
          </cell>
          <cell r="T74">
            <v>3.5203767433435972E-2</v>
          </cell>
          <cell r="U74">
            <v>3.4700160556901775E-2</v>
          </cell>
          <cell r="V74">
            <v>3.4220466400403944E-2</v>
          </cell>
          <cell r="W74">
            <v>3.3767325781506631E-2</v>
          </cell>
          <cell r="X74">
            <v>3.3340315874345883E-2</v>
          </cell>
          <cell r="Y74">
            <v>3.2929623815272195E-2</v>
          </cell>
          <cell r="Z74">
            <v>3.2537112912458491E-2</v>
          </cell>
          <cell r="AA74">
            <v>3.2165891446060205E-2</v>
          </cell>
          <cell r="AB74">
            <v>3.1821499062878372E-2</v>
          </cell>
          <cell r="AC74">
            <v>3.1491664275923627E-2</v>
          </cell>
          <cell r="AD74">
            <v>3.1176738459462651E-2</v>
          </cell>
          <cell r="AE74">
            <v>3.0879626552032323E-2</v>
          </cell>
          <cell r="AF74">
            <v>3.0617389087708755E-2</v>
          </cell>
          <cell r="AG74">
            <v>3.0357299755082317E-2</v>
          </cell>
          <cell r="AH74">
            <v>3.011507807686447E-2</v>
          </cell>
          <cell r="AI74">
            <v>2.988459080389402E-2</v>
          </cell>
          <cell r="AJ74">
            <v>2.9665908606705611E-2</v>
          </cell>
          <cell r="AK74">
            <v>2.9461320040687838E-2</v>
          </cell>
          <cell r="AL74">
            <v>2.9260921059163666E-2</v>
          </cell>
          <cell r="AM74">
            <v>2.9065344010588707E-2</v>
          </cell>
          <cell r="AN74">
            <v>2.8881925193845165E-2</v>
          </cell>
          <cell r="AO74">
            <v>2.8709857256423912E-2</v>
          </cell>
          <cell r="AP74">
            <v>2.8541803403821918E-2</v>
          </cell>
          <cell r="AQ74">
            <v>2.8381698192739342E-2</v>
          </cell>
          <cell r="AR74">
            <v>2.8228385936703061E-2</v>
          </cell>
          <cell r="AS74">
            <v>2.8081275107237694E-2</v>
          </cell>
          <cell r="AT74">
            <v>2.7940709503184287E-2</v>
          </cell>
          <cell r="AU74">
            <v>2.7807836693252107E-2</v>
          </cell>
          <cell r="AV74">
            <v>2.768000160179401E-2</v>
          </cell>
          <cell r="AW74">
            <v>2.7559625076392581E-2</v>
          </cell>
          <cell r="AX74">
            <v>2.7447354895276679E-2</v>
          </cell>
          <cell r="AY74">
            <v>2.7337459846595351E-2</v>
          </cell>
          <cell r="AZ74">
            <v>2.7229585875167564E-2</v>
          </cell>
          <cell r="BA74">
            <v>2.712689422130302E-2</v>
          </cell>
          <cell r="BB74">
            <v>2.7029313552389019E-2</v>
          </cell>
          <cell r="BC74">
            <v>2.6936864305237247E-2</v>
          </cell>
          <cell r="BD74">
            <v>2.6848837367696939E-2</v>
          </cell>
          <cell r="BE74">
            <v>2.6766058373441155E-2</v>
          </cell>
          <cell r="BF74">
            <v>2.668623481142994E-2</v>
          </cell>
          <cell r="BG74">
            <v>2.6608800952832405E-2</v>
          </cell>
          <cell r="BH74">
            <v>2.6536074644852879E-2</v>
          </cell>
          <cell r="BI74">
            <v>2.6466034252555028E-2</v>
          </cell>
          <cell r="BJ74">
            <v>2.6779238254648091E-2</v>
          </cell>
        </row>
        <row r="75">
          <cell r="C75">
            <v>4.8686697798071693E-2</v>
          </cell>
          <cell r="D75">
            <v>4.7651198255224528E-2</v>
          </cell>
          <cell r="E75">
            <v>4.6640723360421195E-2</v>
          </cell>
          <cell r="F75">
            <v>4.565039154005756E-2</v>
          </cell>
          <cell r="G75">
            <v>4.4678780812244426E-2</v>
          </cell>
          <cell r="H75">
            <v>4.3719658613045345E-2</v>
          </cell>
          <cell r="I75">
            <v>4.277648118735753E-2</v>
          </cell>
          <cell r="J75">
            <v>4.1864449993625943E-2</v>
          </cell>
          <cell r="K75">
            <v>4.0985351421561553E-2</v>
          </cell>
          <cell r="L75">
            <v>4.0155091729821513E-2</v>
          </cell>
          <cell r="M75">
            <v>3.9413930397987573E-2</v>
          </cell>
          <cell r="N75">
            <v>3.8733896842070979E-2</v>
          </cell>
          <cell r="O75">
            <v>3.8086375459682485E-2</v>
          </cell>
          <cell r="P75">
            <v>3.7470414386435072E-2</v>
          </cell>
          <cell r="Q75">
            <v>3.6868355627411802E-2</v>
          </cell>
          <cell r="R75">
            <v>3.6290417505326224E-2</v>
          </cell>
          <cell r="S75">
            <v>3.5733280335009124E-2</v>
          </cell>
          <cell r="T75">
            <v>3.5205643903135561E-2</v>
          </cell>
          <cell r="U75">
            <v>3.4699558096438515E-2</v>
          </cell>
          <cell r="V75">
            <v>3.4219876178701696E-2</v>
          </cell>
          <cell r="W75">
            <v>3.3767529453966619E-2</v>
          </cell>
          <cell r="X75">
            <v>3.3331339342367539E-2</v>
          </cell>
          <cell r="Y75">
            <v>3.2920566570386195E-2</v>
          </cell>
          <cell r="Z75">
            <v>3.2530489709235139E-2</v>
          </cell>
          <cell r="AA75">
            <v>3.2154220894275283E-2</v>
          </cell>
          <cell r="AB75">
            <v>3.1804889544287618E-2</v>
          </cell>
          <cell r="AC75">
            <v>3.1474690825424215E-2</v>
          </cell>
          <cell r="AD75">
            <v>3.1161349631707826E-2</v>
          </cell>
          <cell r="AE75">
            <v>3.0860097202386885E-2</v>
          </cell>
          <cell r="AF75">
            <v>3.0602825157397491E-2</v>
          </cell>
          <cell r="AG75">
            <v>3.0357218887043895E-2</v>
          </cell>
          <cell r="AH75">
            <v>3.0114387269676055E-2</v>
          </cell>
          <cell r="AI75">
            <v>2.9884299461502332E-2</v>
          </cell>
          <cell r="AJ75">
            <v>2.9666574304978294E-2</v>
          </cell>
          <cell r="AK75">
            <v>2.9460433215022952E-2</v>
          </cell>
          <cell r="AL75">
            <v>2.926104278108051E-2</v>
          </cell>
          <cell r="AM75">
            <v>2.9065359485078195E-2</v>
          </cell>
          <cell r="AN75">
            <v>2.8882630842281633E-2</v>
          </cell>
          <cell r="AO75">
            <v>2.870946515086897E-2</v>
          </cell>
          <cell r="AP75">
            <v>2.8542038065359963E-2</v>
          </cell>
          <cell r="AQ75">
            <v>2.8381308119771298E-2</v>
          </cell>
          <cell r="AR75">
            <v>2.8229148552238435E-2</v>
          </cell>
          <cell r="AS75">
            <v>2.8081170927755073E-2</v>
          </cell>
          <cell r="AT75">
            <v>2.7941129811348005E-2</v>
          </cell>
          <cell r="AU75">
            <v>2.7808429383011923E-2</v>
          </cell>
          <cell r="AV75">
            <v>2.7680251545481153E-2</v>
          </cell>
          <cell r="AW75">
            <v>2.7560112630135972E-2</v>
          </cell>
          <cell r="AX75">
            <v>2.7447099194253914E-2</v>
          </cell>
          <cell r="AY75">
            <v>2.7337460939548308E-2</v>
          </cell>
          <cell r="AZ75">
            <v>2.7229591643643795E-2</v>
          </cell>
          <cell r="BA75">
            <v>2.7127015052353612E-2</v>
          </cell>
          <cell r="BB75">
            <v>2.7029287056439314E-2</v>
          </cell>
          <cell r="BC75">
            <v>2.6936635632287806E-2</v>
          </cell>
          <cell r="BD75">
            <v>2.6849115053979931E-2</v>
          </cell>
          <cell r="BE75">
            <v>2.676621812815488E-2</v>
          </cell>
          <cell r="BF75">
            <v>2.6685951731728115E-2</v>
          </cell>
          <cell r="BG75">
            <v>2.6608406839605456E-2</v>
          </cell>
          <cell r="BH75">
            <v>2.6536103745652653E-2</v>
          </cell>
          <cell r="BI75">
            <v>2.6465857581517767E-2</v>
          </cell>
          <cell r="BJ75">
            <v>2.6779627599850291E-2</v>
          </cell>
        </row>
        <row r="76">
          <cell r="C76">
            <v>5.4011957059048474E-2</v>
          </cell>
          <cell r="D76">
            <v>5.2904362317331075E-2</v>
          </cell>
          <cell r="E76">
            <v>5.1835380583053148E-2</v>
          </cell>
          <cell r="F76">
            <v>5.0787492453567243E-2</v>
          </cell>
          <cell r="G76">
            <v>4.9761933936667425E-2</v>
          </cell>
          <cell r="H76">
            <v>4.8729259009753147E-2</v>
          </cell>
          <cell r="I76">
            <v>4.7743026487626829E-2</v>
          </cell>
          <cell r="J76">
            <v>4.6766320309493424E-2</v>
          </cell>
          <cell r="K76">
            <v>4.5838934567167915E-2</v>
          </cell>
          <cell r="L76">
            <v>4.4953128815915538E-2</v>
          </cell>
          <cell r="M76">
            <v>4.4140090564032217E-2</v>
          </cell>
          <cell r="N76">
            <v>4.3411607377946533E-2</v>
          </cell>
          <cell r="O76">
            <v>4.2696176653759715E-2</v>
          </cell>
          <cell r="P76">
            <v>4.2024689879544525E-2</v>
          </cell>
          <cell r="Q76">
            <v>4.1370582291148823E-2</v>
          </cell>
          <cell r="R76">
            <v>4.0742229028501997E-2</v>
          </cell>
          <cell r="S76">
            <v>4.0142946042902118E-2</v>
          </cell>
          <cell r="T76">
            <v>3.9569086026183142E-2</v>
          </cell>
          <cell r="U76">
            <v>3.9017618033154983E-2</v>
          </cell>
          <cell r="V76">
            <v>3.8487025173105545E-2</v>
          </cell>
          <cell r="W76">
            <v>3.7989821447350081E-2</v>
          </cell>
          <cell r="X76">
            <v>3.751570737678693E-2</v>
          </cell>
          <cell r="Y76">
            <v>3.7058057107523794E-2</v>
          </cell>
          <cell r="Z76">
            <v>3.6627887342969068E-2</v>
          </cell>
          <cell r="AA76">
            <v>3.6219027842180604E-2</v>
          </cell>
          <cell r="AB76">
            <v>3.5827830765468333E-2</v>
          </cell>
          <cell r="AC76">
            <v>3.5466187580615441E-2</v>
          </cell>
          <cell r="AD76">
            <v>3.5117700776664387E-2</v>
          </cell>
          <cell r="AE76">
            <v>3.4789991230197971E-2</v>
          </cell>
          <cell r="AF76">
            <v>3.4488466606651273E-2</v>
          </cell>
          <cell r="AG76">
            <v>3.4230537285867745E-2</v>
          </cell>
          <cell r="AH76">
            <v>3.3967874463754738E-2</v>
          </cell>
          <cell r="AI76">
            <v>3.3717629253342235E-2</v>
          </cell>
          <cell r="AJ76">
            <v>3.347727624379334E-2</v>
          </cell>
          <cell r="AK76">
            <v>3.3252063347100305E-2</v>
          </cell>
          <cell r="AL76">
            <v>3.3036585862540581E-2</v>
          </cell>
          <cell r="AM76">
            <v>3.282352324813214E-2</v>
          </cell>
          <cell r="AN76">
            <v>3.2622244158850698E-2</v>
          </cell>
          <cell r="AO76">
            <v>3.2436953006381851E-2</v>
          </cell>
          <cell r="AP76">
            <v>3.2253319425905258E-2</v>
          </cell>
          <cell r="AQ76">
            <v>3.207755217855103E-2</v>
          </cell>
          <cell r="AR76">
            <v>3.1913224899839956E-2</v>
          </cell>
          <cell r="AS76">
            <v>3.1752834514526235E-2</v>
          </cell>
          <cell r="AT76">
            <v>3.1599010155620451E-2</v>
          </cell>
          <cell r="AU76">
            <v>3.1454925294552426E-2</v>
          </cell>
          <cell r="AV76">
            <v>3.1316024174472774E-2</v>
          </cell>
          <cell r="AW76">
            <v>3.1182523580089758E-2</v>
          </cell>
          <cell r="AX76">
            <v>3.1058762050139584E-2</v>
          </cell>
          <cell r="AY76">
            <v>3.0939474902412813E-2</v>
          </cell>
          <cell r="AZ76">
            <v>3.082267990416155E-2</v>
          </cell>
          <cell r="BA76">
            <v>3.0711032988912958E-2</v>
          </cell>
          <cell r="BB76">
            <v>3.0604464424237608E-2</v>
          </cell>
          <cell r="BC76">
            <v>3.0505486145438441E-2</v>
          </cell>
          <cell r="BD76">
            <v>3.0408587634784455E-2</v>
          </cell>
          <cell r="BE76">
            <v>3.0316880480760207E-2</v>
          </cell>
          <cell r="BF76">
            <v>3.0230035859625037E-2</v>
          </cell>
          <cell r="BG76">
            <v>3.0145698735137366E-2</v>
          </cell>
          <cell r="BH76">
            <v>3.0066194769440818E-2</v>
          </cell>
          <cell r="BI76">
            <v>2.999197704847795E-2</v>
          </cell>
          <cell r="BJ76">
            <v>2.6779322301880008E-2</v>
          </cell>
        </row>
        <row r="77">
          <cell r="C77">
            <v>6.5691581488891995E-2</v>
          </cell>
          <cell r="D77">
            <v>6.4433678418020945E-2</v>
          </cell>
          <cell r="E77">
            <v>6.3201674178390232E-2</v>
          </cell>
          <cell r="F77">
            <v>6.2004821783114304E-2</v>
          </cell>
          <cell r="G77">
            <v>6.0830825708746247E-2</v>
          </cell>
          <cell r="H77">
            <v>5.9660955832724648E-2</v>
          </cell>
          <cell r="I77">
            <v>5.8516972366985269E-2</v>
          </cell>
          <cell r="J77">
            <v>5.7412383461068382E-2</v>
          </cell>
          <cell r="K77">
            <v>5.6350885574855819E-2</v>
          </cell>
          <cell r="L77">
            <v>5.5343150555404813E-2</v>
          </cell>
          <cell r="M77">
            <v>5.4393024550706666E-2</v>
          </cell>
          <cell r="N77">
            <v>5.3503280790406518E-2</v>
          </cell>
          <cell r="O77">
            <v>5.2667645797130951E-2</v>
          </cell>
          <cell r="P77">
            <v>5.1846147294304694E-2</v>
          </cell>
          <cell r="Q77">
            <v>5.1063763044342049E-2</v>
          </cell>
          <cell r="R77">
            <v>5.0306687940342987E-2</v>
          </cell>
          <cell r="S77">
            <v>4.9589157192894175E-2</v>
          </cell>
          <cell r="T77">
            <v>4.8910876561757397E-2</v>
          </cell>
          <cell r="U77">
            <v>4.8253257242610398E-2</v>
          </cell>
          <cell r="V77">
            <v>4.761639212994738E-2</v>
          </cell>
          <cell r="W77">
            <v>4.7015324593919876E-2</v>
          </cell>
          <cell r="X77">
            <v>4.6442120517092261E-2</v>
          </cell>
          <cell r="Y77">
            <v>4.5890222205032007E-2</v>
          </cell>
          <cell r="Z77">
            <v>4.5367090821636279E-2</v>
          </cell>
          <cell r="AA77">
            <v>4.4875712897452694E-2</v>
          </cell>
          <cell r="AB77">
            <v>4.4402087435502356E-2</v>
          </cell>
          <cell r="AC77">
            <v>4.3955867763625978E-2</v>
          </cell>
          <cell r="AD77">
            <v>4.3535855256221258E-2</v>
          </cell>
          <cell r="AE77">
            <v>4.3137701539201982E-2</v>
          </cell>
          <cell r="AF77">
            <v>4.2754003999590874E-2</v>
          </cell>
          <cell r="AG77">
            <v>4.2422465313206578E-2</v>
          </cell>
          <cell r="AH77">
            <v>4.2108715445138091E-2</v>
          </cell>
          <cell r="AI77">
            <v>4.1813626561547121E-2</v>
          </cell>
          <cell r="AJ77">
            <v>4.1528634067757607E-2</v>
          </cell>
          <cell r="AK77">
            <v>4.1253168771392859E-2</v>
          </cell>
          <cell r="AL77">
            <v>4.0993433997926529E-2</v>
          </cell>
          <cell r="AM77">
            <v>4.0745825284278746E-2</v>
          </cell>
          <cell r="AN77">
            <v>4.0504748421169842E-2</v>
          </cell>
          <cell r="AO77">
            <v>4.027883347300993E-2</v>
          </cell>
          <cell r="AP77">
            <v>4.0066383689018145E-2</v>
          </cell>
          <cell r="AQ77">
            <v>3.9855003963947616E-2</v>
          </cell>
          <cell r="AR77">
            <v>3.9656704452094745E-2</v>
          </cell>
          <cell r="AS77">
            <v>3.9470805306370406E-2</v>
          </cell>
          <cell r="AT77">
            <v>3.928710693034989E-2</v>
          </cell>
          <cell r="AU77">
            <v>3.9113495334185969E-2</v>
          </cell>
          <cell r="AV77">
            <v>3.8949831661210757E-2</v>
          </cell>
          <cell r="AW77">
            <v>3.8790650173272441E-2</v>
          </cell>
          <cell r="AX77">
            <v>3.8637871885720716E-2</v>
          </cell>
          <cell r="AY77">
            <v>3.8493682602099774E-2</v>
          </cell>
          <cell r="AZ77">
            <v>3.8357232880846567E-2</v>
          </cell>
          <cell r="BA77">
            <v>3.8225216132821094E-2</v>
          </cell>
          <cell r="BB77">
            <v>3.8098923060512685E-2</v>
          </cell>
          <cell r="BC77">
            <v>3.7979721434068227E-2</v>
          </cell>
          <cell r="BD77">
            <v>3.7868343386553281E-2</v>
          </cell>
          <cell r="BE77">
            <v>3.7756539653651257E-2</v>
          </cell>
          <cell r="BF77">
            <v>3.764993356264261E-2</v>
          </cell>
          <cell r="BG77">
            <v>3.7550438930196196E-2</v>
          </cell>
          <cell r="BH77">
            <v>3.7456681315580276E-2</v>
          </cell>
          <cell r="BI77">
            <v>3.7367025508225092E-2</v>
          </cell>
          <cell r="BJ77">
            <v>3.4268083302053359E-2</v>
          </cell>
        </row>
        <row r="78">
          <cell r="C78">
            <v>7.2246972779509991E-2</v>
          </cell>
          <cell r="D78">
            <v>7.089309810585237E-2</v>
          </cell>
          <cell r="E78">
            <v>6.9567340612443143E-2</v>
          </cell>
          <cell r="F78">
            <v>6.8263851754349889E-2</v>
          </cell>
          <cell r="G78">
            <v>6.6991695578730165E-2</v>
          </cell>
          <cell r="H78">
            <v>6.5736672084110839E-2</v>
          </cell>
          <cell r="I78">
            <v>6.4500214606037581E-2</v>
          </cell>
          <cell r="J78">
            <v>6.3309283077145825E-2</v>
          </cell>
          <cell r="K78">
            <v>6.2150037579857195E-2</v>
          </cell>
          <cell r="L78">
            <v>6.105654728151156E-2</v>
          </cell>
          <cell r="M78">
            <v>6.0024806526562197E-2</v>
          </cell>
          <cell r="N78">
            <v>5.9061553097771648E-2</v>
          </cell>
          <cell r="O78">
            <v>5.813251446415648E-2</v>
          </cell>
          <cell r="P78">
            <v>5.7242104371334278E-2</v>
          </cell>
          <cell r="Q78">
            <v>5.637982195845697E-2</v>
          </cell>
          <cell r="R78">
            <v>5.5542040780220264E-2</v>
          </cell>
          <cell r="S78">
            <v>5.4755348823833899E-2</v>
          </cell>
          <cell r="T78">
            <v>5.4002237058268378E-2</v>
          </cell>
          <cell r="U78">
            <v>5.3284895069123803E-2</v>
          </cell>
          <cell r="V78">
            <v>5.2591553526180744E-2</v>
          </cell>
          <cell r="W78">
            <v>5.1923360842199145E-2</v>
          </cell>
          <cell r="X78">
            <v>5.1289819698340358E-2</v>
          </cell>
          <cell r="Y78">
            <v>5.0685652309311338E-2</v>
          </cell>
          <cell r="Z78">
            <v>5.0103086493508475E-2</v>
          </cell>
          <cell r="AA78">
            <v>4.9550682744524135E-2</v>
          </cell>
          <cell r="AB78">
            <v>4.9035729958195717E-2</v>
          </cell>
          <cell r="AC78">
            <v>4.8538040052368711E-2</v>
          </cell>
          <cell r="AD78">
            <v>4.8070309755825671E-2</v>
          </cell>
          <cell r="AE78">
            <v>4.7626085907335906E-2</v>
          </cell>
          <cell r="AF78">
            <v>4.7215475381038693E-2</v>
          </cell>
          <cell r="AG78">
            <v>4.6825066770171987E-2</v>
          </cell>
          <cell r="AH78">
            <v>4.6482264818386201E-2</v>
          </cell>
          <cell r="AI78">
            <v>4.6158026598671777E-2</v>
          </cell>
          <cell r="AJ78">
            <v>4.5847123045097499E-2</v>
          </cell>
          <cell r="AK78">
            <v>4.5546176935779878E-2</v>
          </cell>
          <cell r="AL78">
            <v>4.525701030975094E-2</v>
          </cell>
          <cell r="AM78">
            <v>4.4984166895383461E-2</v>
          </cell>
          <cell r="AN78">
            <v>4.4723503453979026E-2</v>
          </cell>
          <cell r="AO78">
            <v>4.4475230397979675E-2</v>
          </cell>
          <cell r="AP78">
            <v>4.4239187568505103E-2</v>
          </cell>
          <cell r="AQ78">
            <v>4.4011510229308277E-2</v>
          </cell>
          <cell r="AR78">
            <v>4.3792635709958651E-2</v>
          </cell>
          <cell r="AS78">
            <v>4.3586682016418014E-2</v>
          </cell>
          <cell r="AT78">
            <v>4.3389590328222545E-2</v>
          </cell>
          <cell r="AU78">
            <v>4.3198689970051787E-2</v>
          </cell>
          <cell r="AV78">
            <v>4.30178517779451E-2</v>
          </cell>
          <cell r="AW78">
            <v>4.2845534191517265E-2</v>
          </cell>
          <cell r="AX78">
            <v>4.2676851146592316E-2</v>
          </cell>
          <cell r="AY78">
            <v>4.2516930949893776E-2</v>
          </cell>
          <cell r="AZ78">
            <v>4.2365733942070889E-2</v>
          </cell>
          <cell r="BA78">
            <v>4.2223027779533004E-2</v>
          </cell>
          <cell r="BB78">
            <v>4.2085086025583564E-2</v>
          </cell>
          <cell r="BC78">
            <v>4.1954963284487765E-2</v>
          </cell>
          <cell r="BD78">
            <v>4.1831676850589854E-2</v>
          </cell>
          <cell r="BE78">
            <v>4.171164928330176E-2</v>
          </cell>
          <cell r="BF78">
            <v>4.1593830631297006E-2</v>
          </cell>
          <cell r="BG78">
            <v>4.1483535535092764E-2</v>
          </cell>
          <cell r="BH78">
            <v>4.1380639903889536E-2</v>
          </cell>
          <cell r="BI78">
            <v>4.1283239678965918E-2</v>
          </cell>
          <cell r="BJ78">
            <v>4.2083121222332959E-2</v>
          </cell>
        </row>
        <row r="79">
          <cell r="C79">
            <v>7.2262540362543565E-2</v>
          </cell>
          <cell r="D79">
            <v>7.0903722228756433E-2</v>
          </cell>
          <cell r="E79">
            <v>6.9568040217766816E-2</v>
          </cell>
          <cell r="F79">
            <v>6.827150525405995E-2</v>
          </cell>
          <cell r="G79">
            <v>6.6987369903403968E-2</v>
          </cell>
          <cell r="H79">
            <v>6.5734295966451944E-2</v>
          </cell>
          <cell r="I79">
            <v>6.4502400873628934E-2</v>
          </cell>
          <cell r="J79">
            <v>6.3310476110345695E-2</v>
          </cell>
          <cell r="K79">
            <v>6.2148358621540105E-2</v>
          </cell>
          <cell r="L79">
            <v>6.1040063942451796E-2</v>
          </cell>
          <cell r="M79">
            <v>5.9991036403766636E-2</v>
          </cell>
          <cell r="N79">
            <v>5.9015192947654317E-2</v>
          </cell>
          <cell r="O79">
            <v>5.8103676581676637E-2</v>
          </cell>
          <cell r="P79">
            <v>5.7214678401707735E-2</v>
          </cell>
          <cell r="Q79">
            <v>5.6357144603947078E-2</v>
          </cell>
          <cell r="R79">
            <v>5.5525985478002512E-2</v>
          </cell>
          <cell r="S79">
            <v>5.4738129361914259E-2</v>
          </cell>
          <cell r="T79">
            <v>5.3994200742365703E-2</v>
          </cell>
          <cell r="U79">
            <v>5.3268698163097469E-2</v>
          </cell>
          <cell r="V79">
            <v>5.2582652691933782E-2</v>
          </cell>
          <cell r="W79">
            <v>5.1922474826537932E-2</v>
          </cell>
          <cell r="X79">
            <v>5.1290551815591945E-2</v>
          </cell>
          <cell r="Y79">
            <v>5.0677263406822028E-2</v>
          </cell>
          <cell r="Z79">
            <v>5.0100084415346087E-2</v>
          </cell>
          <cell r="AA79">
            <v>4.9547768232889339E-2</v>
          </cell>
          <cell r="AB79">
            <v>4.9015098769635772E-2</v>
          </cell>
          <cell r="AC79">
            <v>4.852414809928899E-2</v>
          </cell>
          <cell r="AD79">
            <v>4.8052413665487015E-2</v>
          </cell>
          <cell r="AE79">
            <v>4.7607700895319537E-2</v>
          </cell>
          <cell r="AF79">
            <v>4.7201816679036501E-2</v>
          </cell>
          <cell r="AG79">
            <v>4.6825760527468625E-2</v>
          </cell>
          <cell r="AH79">
            <v>4.6481341621642559E-2</v>
          </cell>
          <cell r="AI79">
            <v>4.6157866543660858E-2</v>
          </cell>
          <cell r="AJ79">
            <v>4.5846992384333485E-2</v>
          </cell>
          <cell r="AK79">
            <v>4.5546940540317063E-2</v>
          </cell>
          <cell r="AL79">
            <v>4.5257498416236316E-2</v>
          </cell>
          <cell r="AM79">
            <v>4.4983559073041836E-2</v>
          </cell>
          <cell r="AN79">
            <v>4.4723326501888934E-2</v>
          </cell>
          <cell r="AO79">
            <v>4.44753036726954E-2</v>
          </cell>
          <cell r="AP79">
            <v>4.4239844330690066E-2</v>
          </cell>
          <cell r="AQ79">
            <v>4.4011145619822507E-2</v>
          </cell>
          <cell r="AR79">
            <v>4.3792580002180545E-2</v>
          </cell>
          <cell r="AS79">
            <v>4.3586822837992888E-2</v>
          </cell>
          <cell r="AT79">
            <v>4.3389159920220653E-2</v>
          </cell>
          <cell r="AU79">
            <v>4.3198833278232214E-2</v>
          </cell>
          <cell r="AV79">
            <v>4.3018491134935555E-2</v>
          </cell>
          <cell r="AW79">
            <v>4.2844956198086863E-2</v>
          </cell>
          <cell r="AX79">
            <v>4.2677639405369651E-2</v>
          </cell>
          <cell r="AY79">
            <v>4.2516152413801724E-2</v>
          </cell>
          <cell r="AZ79">
            <v>4.2365803659555085E-2</v>
          </cell>
          <cell r="BA79">
            <v>4.2222810355598155E-2</v>
          </cell>
          <cell r="BB79">
            <v>4.2084949227955033E-2</v>
          </cell>
          <cell r="BC79">
            <v>4.1954847677490477E-2</v>
          </cell>
          <cell r="BD79">
            <v>4.1832505824661546E-2</v>
          </cell>
          <cell r="BE79">
            <v>4.1711596537038001E-2</v>
          </cell>
          <cell r="BF79">
            <v>4.1593761788370015E-2</v>
          </cell>
          <cell r="BG79">
            <v>4.1483361477498391E-2</v>
          </cell>
          <cell r="BH79">
            <v>4.1380923682814791E-2</v>
          </cell>
          <cell r="BI79">
            <v>4.1283235819114687E-2</v>
          </cell>
          <cell r="BJ79">
            <v>4.2083398739712508E-2</v>
          </cell>
        </row>
        <row r="80">
          <cell r="C80">
            <v>7.2262419545889175E-2</v>
          </cell>
          <cell r="D80">
            <v>7.0927709022979818E-2</v>
          </cell>
          <cell r="E80">
            <v>6.9587851342288565E-2</v>
          </cell>
          <cell r="F80">
            <v>6.8273758629930709E-2</v>
          </cell>
          <cell r="G80">
            <v>6.699111814089305E-2</v>
          </cell>
          <cell r="H80">
            <v>6.5733867033438545E-2</v>
          </cell>
          <cell r="I80">
            <v>6.4501897369058467E-2</v>
          </cell>
          <cell r="J80">
            <v>6.3307029105827445E-2</v>
          </cell>
          <cell r="K80">
            <v>6.215219070866318E-2</v>
          </cell>
          <cell r="L80">
            <v>6.1028118067470251E-2</v>
          </cell>
          <cell r="M80">
            <v>5.9978667176107239E-2</v>
          </cell>
          <cell r="N80">
            <v>5.8983420102486472E-2</v>
          </cell>
          <cell r="O80">
            <v>5.805971322712844E-2</v>
          </cell>
          <cell r="P80">
            <v>5.7183874232190346E-2</v>
          </cell>
          <cell r="Q80">
            <v>5.6339764393681303E-2</v>
          </cell>
          <cell r="R80">
            <v>5.5511497101480504E-2</v>
          </cell>
          <cell r="S80">
            <v>5.4716878189632015E-2</v>
          </cell>
          <cell r="T80">
            <v>5.3966315512463094E-2</v>
          </cell>
          <cell r="U80">
            <v>5.3259603025558683E-2</v>
          </cell>
          <cell r="V80">
            <v>5.2565892045520819E-2</v>
          </cell>
          <cell r="W80">
            <v>5.1914335272216158E-2</v>
          </cell>
          <cell r="X80">
            <v>5.1287959080226715E-2</v>
          </cell>
          <cell r="Y80">
            <v>5.0679668044251863E-2</v>
          </cell>
          <cell r="Z80">
            <v>5.0093967506445507E-2</v>
          </cell>
          <cell r="AA80">
            <v>4.9542879694719009E-2</v>
          </cell>
          <cell r="AB80">
            <v>4.9011710154039607E-2</v>
          </cell>
          <cell r="AC80">
            <v>4.8511842828405712E-2</v>
          </cell>
          <cell r="AD80">
            <v>4.8035373457182846E-2</v>
          </cell>
          <cell r="AE80">
            <v>4.758259595251324E-2</v>
          </cell>
          <cell r="AF80">
            <v>4.7192464195908695E-2</v>
          </cell>
          <cell r="AG80">
            <v>4.6825794960077965E-2</v>
          </cell>
          <cell r="AH80">
            <v>4.6481155202280959E-2</v>
          </cell>
          <cell r="AI80">
            <v>4.6158448775936556E-2</v>
          </cell>
          <cell r="AJ80">
            <v>4.5846519372523056E-2</v>
          </cell>
          <cell r="AK80">
            <v>4.5546067701943624E-2</v>
          </cell>
          <cell r="AL80">
            <v>4.5257571770033062E-2</v>
          </cell>
          <cell r="AM80">
            <v>4.4983917585868297E-2</v>
          </cell>
          <cell r="AN80">
            <v>4.4723045132642754E-2</v>
          </cell>
          <cell r="AO80">
            <v>4.4475533051276842E-2</v>
          </cell>
          <cell r="AP80">
            <v>4.4239657907613861E-2</v>
          </cell>
          <cell r="AQ80">
            <v>4.4011829158603397E-2</v>
          </cell>
          <cell r="AR80">
            <v>4.3792491783438733E-2</v>
          </cell>
          <cell r="AS80">
            <v>4.3586980487669548E-2</v>
          </cell>
          <cell r="AT80">
            <v>4.3388833490906269E-2</v>
          </cell>
          <cell r="AU80">
            <v>4.3199167490268767E-2</v>
          </cell>
          <cell r="AV80">
            <v>4.3018093249826028E-2</v>
          </cell>
          <cell r="AW80">
            <v>4.2845559856135994E-2</v>
          </cell>
          <cell r="AX80">
            <v>4.2677424134261815E-2</v>
          </cell>
          <cell r="AY80">
            <v>4.251698427166356E-2</v>
          </cell>
          <cell r="AZ80">
            <v>4.2365643832615776E-2</v>
          </cell>
          <cell r="BA80">
            <v>4.2222897861261779E-2</v>
          </cell>
          <cell r="BB80">
            <v>4.2085249831820652E-2</v>
          </cell>
          <cell r="BC80">
            <v>4.1954820668223855E-2</v>
          </cell>
          <cell r="BD80">
            <v>4.1832127795946444E-2</v>
          </cell>
          <cell r="BE80">
            <v>4.1711974350051063E-2</v>
          </cell>
          <cell r="BF80">
            <v>4.1594025179915992E-2</v>
          </cell>
          <cell r="BG80">
            <v>4.1483163691835662E-2</v>
          </cell>
          <cell r="BH80">
            <v>4.1380692323871371E-2</v>
          </cell>
          <cell r="BI80">
            <v>4.1282937430969453E-2</v>
          </cell>
          <cell r="BJ80">
            <v>4.2083598968872135E-2</v>
          </cell>
        </row>
        <row r="81">
          <cell r="C81">
            <v>8.028413083753913E-2</v>
          </cell>
          <cell r="D81">
            <v>7.8727725617934466E-2</v>
          </cell>
          <cell r="E81">
            <v>7.7213791071165466E-2</v>
          </cell>
          <cell r="F81">
            <v>7.5706166463939448E-2</v>
          </cell>
          <cell r="G81">
            <v>7.4228936553663832E-2</v>
          </cell>
          <cell r="H81">
            <v>7.2773660946437863E-2</v>
          </cell>
          <cell r="I81">
            <v>7.1373909334403879E-2</v>
          </cell>
          <cell r="J81">
            <v>7.001825681249578E-2</v>
          </cell>
          <cell r="K81">
            <v>6.8695821209231123E-2</v>
          </cell>
          <cell r="L81">
            <v>6.7511892500133952E-2</v>
          </cell>
          <cell r="M81">
            <v>6.6378384653336037E-2</v>
          </cell>
          <cell r="N81">
            <v>6.5321695058426013E-2</v>
          </cell>
          <cell r="O81">
            <v>6.4335634003654329E-2</v>
          </cell>
          <cell r="P81">
            <v>6.3403373810031902E-2</v>
          </cell>
          <cell r="Q81">
            <v>6.2508717396935462E-2</v>
          </cell>
          <cell r="R81">
            <v>6.1652406797336051E-2</v>
          </cell>
          <cell r="S81">
            <v>6.0823272780264767E-2</v>
          </cell>
          <cell r="T81">
            <v>6.0042715159893831E-2</v>
          </cell>
          <cell r="U81">
            <v>5.9253250274380852E-2</v>
          </cell>
          <cell r="V81">
            <v>5.8535967578520767E-2</v>
          </cell>
          <cell r="W81">
            <v>5.7845840006881775E-2</v>
          </cell>
          <cell r="X81">
            <v>5.7175863059744085E-2</v>
          </cell>
          <cell r="Y81">
            <v>5.6532799206269281E-2</v>
          </cell>
          <cell r="Z81">
            <v>5.5908176555462333E-2</v>
          </cell>
          <cell r="AA81">
            <v>5.5317149672940949E-2</v>
          </cell>
          <cell r="AB81">
            <v>5.4753763142555228E-2</v>
          </cell>
          <cell r="AC81">
            <v>5.4216814211450734E-2</v>
          </cell>
          <cell r="AD81">
            <v>5.3713165815076645E-2</v>
          </cell>
          <cell r="AE81">
            <v>5.3221789488576456E-2</v>
          </cell>
          <cell r="AF81">
            <v>5.277825121404605E-2</v>
          </cell>
          <cell r="AG81">
            <v>5.2403350749796941E-2</v>
          </cell>
          <cell r="AH81">
            <v>5.2037073911654248E-2</v>
          </cell>
          <cell r="AI81">
            <v>5.1690754902568921E-2</v>
          </cell>
          <cell r="AJ81">
            <v>5.1359702681178655E-2</v>
          </cell>
          <cell r="AK81">
            <v>5.1040543377887763E-2</v>
          </cell>
          <cell r="AL81">
            <v>5.073361373854892E-2</v>
          </cell>
          <cell r="AM81">
            <v>5.0440602153133056E-2</v>
          </cell>
          <cell r="AN81">
            <v>5.0164569180746674E-2</v>
          </cell>
          <cell r="AO81">
            <v>4.9899400598876716E-2</v>
          </cell>
          <cell r="AP81">
            <v>4.9647639063654367E-2</v>
          </cell>
          <cell r="AQ81">
            <v>4.9407909630283499E-2</v>
          </cell>
          <cell r="AR81">
            <v>4.9173324895182342E-2</v>
          </cell>
          <cell r="AS81">
            <v>4.8954353477793373E-2</v>
          </cell>
          <cell r="AT81">
            <v>4.8742064030671765E-2</v>
          </cell>
          <cell r="AU81">
            <v>4.8539457673604909E-2</v>
          </cell>
          <cell r="AV81">
            <v>4.8346621279510386E-2</v>
          </cell>
          <cell r="AW81">
            <v>4.8162988381840396E-2</v>
          </cell>
          <cell r="AX81">
            <v>4.7985728641204831E-2</v>
          </cell>
          <cell r="AY81">
            <v>4.7814280614267124E-2</v>
          </cell>
          <cell r="AZ81">
            <v>4.7653373215529732E-2</v>
          </cell>
          <cell r="BA81">
            <v>4.7502397290551612E-2</v>
          </cell>
          <cell r="BB81">
            <v>4.7354556574434575E-2</v>
          </cell>
          <cell r="BC81">
            <v>4.7215615687271277E-2</v>
          </cell>
          <cell r="BD81">
            <v>4.7084482849677214E-2</v>
          </cell>
          <cell r="BE81">
            <v>4.6956091482187365E-2</v>
          </cell>
          <cell r="BF81">
            <v>4.6832121407491378E-2</v>
          </cell>
          <cell r="BG81">
            <v>4.6713285095405829E-2</v>
          </cell>
          <cell r="BH81">
            <v>4.660426489462402E-2</v>
          </cell>
          <cell r="BI81">
            <v>4.6498198961581118E-2</v>
          </cell>
          <cell r="BJ81">
            <v>4.2083031005087604E-2</v>
          </cell>
        </row>
        <row r="82">
          <cell r="C82">
            <v>9.8774227726932284E-2</v>
          </cell>
          <cell r="D82">
            <v>9.6750685122798441E-2</v>
          </cell>
          <cell r="E82">
            <v>9.4754929012190833E-2</v>
          </cell>
          <cell r="F82">
            <v>9.2764192420012201E-2</v>
          </cell>
          <cell r="G82">
            <v>9.0813130727293814E-2</v>
          </cell>
          <cell r="H82">
            <v>8.8912761622522693E-2</v>
          </cell>
          <cell r="I82">
            <v>8.7048996753269617E-2</v>
          </cell>
          <cell r="J82">
            <v>8.5271686027575719E-2</v>
          </cell>
          <cell r="K82">
            <v>8.3562944421944396E-2</v>
          </cell>
          <cell r="L82">
            <v>8.1983752620545067E-2</v>
          </cell>
          <cell r="M82">
            <v>8.0675777066673504E-2</v>
          </cell>
          <cell r="N82">
            <v>7.944199522923405E-2</v>
          </cell>
          <cell r="O82">
            <v>7.8278656281960513E-2</v>
          </cell>
          <cell r="P82">
            <v>7.7203357275066067E-2</v>
          </cell>
          <cell r="Q82">
            <v>7.6176574021870794E-2</v>
          </cell>
          <cell r="R82">
            <v>7.5206289563295933E-2</v>
          </cell>
          <cell r="S82">
            <v>7.4270186886959522E-2</v>
          </cell>
          <cell r="T82">
            <v>7.3372040350116657E-2</v>
          </cell>
          <cell r="U82">
            <v>7.2514691884775842E-2</v>
          </cell>
          <cell r="V82">
            <v>7.1646284973133217E-2</v>
          </cell>
          <cell r="W82">
            <v>7.0844613007697954E-2</v>
          </cell>
          <cell r="X82">
            <v>7.0084906402047537E-2</v>
          </cell>
          <cell r="Y82">
            <v>6.9340127068000246E-2</v>
          </cell>
          <cell r="Z82">
            <v>6.8625893566322482E-2</v>
          </cell>
          <cell r="AA82">
            <v>6.7928742991404778E-2</v>
          </cell>
          <cell r="AB82">
            <v>6.7281203272055584E-2</v>
          </cell>
          <cell r="AC82">
            <v>6.6656176499817796E-2</v>
          </cell>
          <cell r="AD82">
            <v>6.6065788773526729E-2</v>
          </cell>
          <cell r="AE82">
            <v>6.5497420167867415E-2</v>
          </cell>
          <cell r="AF82">
            <v>6.4960886386423236E-2</v>
          </cell>
          <cell r="AG82">
            <v>6.4503509936276182E-2</v>
          </cell>
          <cell r="AH82">
            <v>6.4076893814772162E-2</v>
          </cell>
          <cell r="AI82">
            <v>6.367559954656761E-2</v>
          </cell>
          <cell r="AJ82">
            <v>6.3290129236805853E-2</v>
          </cell>
          <cell r="AK82">
            <v>6.2920825256037163E-2</v>
          </cell>
          <cell r="AL82">
            <v>6.257013258295066E-2</v>
          </cell>
          <cell r="AM82">
            <v>6.2233344187966291E-2</v>
          </cell>
          <cell r="AN82">
            <v>6.1910860809039604E-2</v>
          </cell>
          <cell r="AO82">
            <v>6.1606836163504514E-2</v>
          </cell>
          <cell r="AP82">
            <v>6.1314355630470781E-2</v>
          </cell>
          <cell r="AQ82">
            <v>6.1035077897394388E-2</v>
          </cell>
          <cell r="AR82">
            <v>6.0770295202952032E-2</v>
          </cell>
          <cell r="AS82">
            <v>6.051313682422832E-2</v>
          </cell>
          <cell r="AT82">
            <v>6.0270450729395436E-2</v>
          </cell>
          <cell r="AU82">
            <v>6.0032821893716976E-2</v>
          </cell>
          <cell r="AV82">
            <v>5.9810287499346554E-2</v>
          </cell>
          <cell r="AW82">
            <v>5.9597417086867908E-2</v>
          </cell>
          <cell r="AX82">
            <v>5.9393864123876684E-2</v>
          </cell>
          <cell r="AY82">
            <v>5.9198876611251387E-2</v>
          </cell>
          <cell r="AZ82">
            <v>5.9012414144889024E-2</v>
          </cell>
          <cell r="BA82">
            <v>5.883665152763299E-2</v>
          </cell>
          <cell r="BB82">
            <v>5.8668982909342339E-2</v>
          </cell>
          <cell r="BC82">
            <v>5.850553378510339E-2</v>
          </cell>
          <cell r="BD82">
            <v>5.8354514666050482E-2</v>
          </cell>
          <cell r="BE82">
            <v>5.8205767884790767E-2</v>
          </cell>
          <cell r="BF82">
            <v>5.8062285430246961E-2</v>
          </cell>
          <cell r="BG82">
            <v>5.7928426901215281E-2</v>
          </cell>
          <cell r="BH82">
            <v>5.7799649174560645E-2</v>
          </cell>
          <cell r="BI82">
            <v>5.7678861081631713E-2</v>
          </cell>
          <cell r="BJ82">
            <v>5.3534334586431614E-2</v>
          </cell>
        </row>
        <row r="83">
          <cell r="C83">
            <v>0.10984996669450935</v>
          </cell>
          <cell r="D83">
            <v>0.10750493678874616</v>
          </cell>
          <cell r="E83">
            <v>0.10522255538412273</v>
          </cell>
          <cell r="F83">
            <v>0.10296354698079956</v>
          </cell>
          <cell r="G83">
            <v>0.1006837455045953</v>
          </cell>
          <cell r="H83">
            <v>9.8453405752544923E-2</v>
          </cell>
          <cell r="I83">
            <v>9.6314620685150718E-2</v>
          </cell>
          <cell r="J83">
            <v>9.4249535315985136E-2</v>
          </cell>
          <cell r="K83">
            <v>9.2268797426407617E-2</v>
          </cell>
          <cell r="L83">
            <v>9.0435396016202818E-2</v>
          </cell>
          <cell r="M83">
            <v>8.8878779846549516E-2</v>
          </cell>
          <cell r="N83">
            <v>8.7526785339140906E-2</v>
          </cell>
          <cell r="O83">
            <v>8.6236132960140557E-2</v>
          </cell>
          <cell r="P83">
            <v>8.5030157213012089E-2</v>
          </cell>
          <cell r="Q83">
            <v>8.3895358778045867E-2</v>
          </cell>
          <cell r="R83">
            <v>8.2843952097261489E-2</v>
          </cell>
          <cell r="S83">
            <v>8.1837778949625364E-2</v>
          </cell>
          <cell r="T83">
            <v>8.0884133588710563E-2</v>
          </cell>
          <cell r="U83">
            <v>7.9942995883035994E-2</v>
          </cell>
          <cell r="V83">
            <v>7.9036681961498045E-2</v>
          </cell>
          <cell r="W83">
            <v>7.8147155347345745E-2</v>
          </cell>
          <cell r="X83">
            <v>7.731569826310461E-2</v>
          </cell>
          <cell r="Y83">
            <v>7.6503325001179082E-2</v>
          </cell>
          <cell r="Z83">
            <v>7.57337170472131E-2</v>
          </cell>
          <cell r="AA83">
            <v>7.4995396953853932E-2</v>
          </cell>
          <cell r="AB83">
            <v>7.4269260023905243E-2</v>
          </cell>
          <cell r="AC83">
            <v>7.3590966427140109E-2</v>
          </cell>
          <cell r="AD83">
            <v>7.2947185332506437E-2</v>
          </cell>
          <cell r="AE83">
            <v>7.2322873999979803E-2</v>
          </cell>
          <cell r="AF83">
            <v>7.1743622664890885E-2</v>
          </cell>
          <cell r="AG83">
            <v>7.1223030336213952E-2</v>
          </cell>
          <cell r="AH83">
            <v>7.0759566623900552E-2</v>
          </cell>
          <cell r="AI83">
            <v>7.0321247924630292E-2</v>
          </cell>
          <cell r="AJ83">
            <v>6.9901655565526549E-2</v>
          </cell>
          <cell r="AK83">
            <v>6.9499167207604323E-2</v>
          </cell>
          <cell r="AL83">
            <v>6.9116066307077548E-2</v>
          </cell>
          <cell r="AM83">
            <v>6.8751878308713044E-2</v>
          </cell>
          <cell r="AN83">
            <v>6.8403282948878846E-2</v>
          </cell>
          <cell r="AO83">
            <v>6.8070179185443058E-2</v>
          </cell>
          <cell r="AP83">
            <v>6.775334341011402E-2</v>
          </cell>
          <cell r="AQ83">
            <v>6.7449112358173066E-2</v>
          </cell>
          <cell r="AR83">
            <v>6.7159553998623167E-2</v>
          </cell>
          <cell r="AS83">
            <v>6.6882532531703578E-2</v>
          </cell>
          <cell r="AT83">
            <v>6.6616992497056174E-2</v>
          </cell>
          <cell r="AU83">
            <v>6.6360197348285452E-2</v>
          </cell>
          <cell r="AV83">
            <v>6.6116335292042708E-2</v>
          </cell>
          <cell r="AW83">
            <v>6.5884809454031065E-2</v>
          </cell>
          <cell r="AX83">
            <v>6.566412119739673E-2</v>
          </cell>
          <cell r="AY83">
            <v>6.5452667284389185E-2</v>
          </cell>
          <cell r="AZ83">
            <v>6.5251028037985076E-2</v>
          </cell>
          <cell r="BA83">
            <v>6.5059892037658634E-2</v>
          </cell>
          <cell r="BB83">
            <v>6.4876873961503281E-2</v>
          </cell>
          <cell r="BC83">
            <v>6.4700768891718496E-2</v>
          </cell>
          <cell r="BD83">
            <v>6.453503272538702E-2</v>
          </cell>
          <cell r="BE83">
            <v>6.4374280910460324E-2</v>
          </cell>
          <cell r="BF83">
            <v>6.4217894586560326E-2</v>
          </cell>
          <cell r="BG83">
            <v>6.4072147326191098E-2</v>
          </cell>
          <cell r="BH83">
            <v>6.3933915753544568E-2</v>
          </cell>
          <cell r="BI83">
            <v>6.3801188358607278E-2</v>
          </cell>
          <cell r="BJ83">
            <v>6.5760903829422374E-2</v>
          </cell>
        </row>
        <row r="84">
          <cell r="C84">
            <v>0.1098457328296038</v>
          </cell>
          <cell r="D84">
            <v>0.107502238770797</v>
          </cell>
          <cell r="E84">
            <v>0.10520716621962675</v>
          </cell>
          <cell r="F84">
            <v>0.10301320902993831</v>
          </cell>
          <cell r="G84">
            <v>0.10075772354384632</v>
          </cell>
          <cell r="H84">
            <v>9.8526974413290572E-2</v>
          </cell>
          <cell r="I84">
            <v>9.6355097969094097E-2</v>
          </cell>
          <cell r="J84">
            <v>9.4266526606871903E-2</v>
          </cell>
          <cell r="K84">
            <v>9.2290692732681687E-2</v>
          </cell>
          <cell r="L84">
            <v>9.0460459235694762E-2</v>
          </cell>
          <cell r="M84">
            <v>8.8893483689342009E-2</v>
          </cell>
          <cell r="N84">
            <v>8.7540191039451765E-2</v>
          </cell>
          <cell r="O84">
            <v>8.6237312988292431E-2</v>
          </cell>
          <cell r="P84">
            <v>8.5001038452409208E-2</v>
          </cell>
          <cell r="Q84">
            <v>8.3836522188118531E-2</v>
          </cell>
          <cell r="R84">
            <v>8.2747230059872001E-2</v>
          </cell>
          <cell r="S84">
            <v>8.1764713630855163E-2</v>
          </cell>
          <cell r="T84">
            <v>8.0788496225952619E-2</v>
          </cell>
          <cell r="U84">
            <v>7.9884779847208057E-2</v>
          </cell>
          <cell r="V84">
            <v>7.8983606744718909E-2</v>
          </cell>
          <cell r="W84">
            <v>7.8119974714147875E-2</v>
          </cell>
          <cell r="X84">
            <v>7.7271693577206715E-2</v>
          </cell>
          <cell r="Y84">
            <v>7.6471021120467608E-2</v>
          </cell>
          <cell r="Z84">
            <v>7.5691037879867293E-2</v>
          </cell>
          <cell r="AA84">
            <v>7.4960606104956071E-2</v>
          </cell>
          <cell r="AB84">
            <v>7.4248861701980431E-2</v>
          </cell>
          <cell r="AC84">
            <v>7.357299456667736E-2</v>
          </cell>
          <cell r="AD84">
            <v>7.2912336471451275E-2</v>
          </cell>
          <cell r="AE84">
            <v>7.2297144521474538E-2</v>
          </cell>
          <cell r="AF84">
            <v>7.1734177215189876E-2</v>
          </cell>
          <cell r="AG84">
            <v>7.1222515693067603E-2</v>
          </cell>
          <cell r="AH84">
            <v>7.0760338944309289E-2</v>
          </cell>
          <cell r="AI84">
            <v>7.0320730149752791E-2</v>
          </cell>
          <cell r="AJ84">
            <v>6.9901585808478356E-2</v>
          </cell>
          <cell r="AK84">
            <v>6.9499540111840286E-2</v>
          </cell>
          <cell r="AL84">
            <v>6.9117024517959078E-2</v>
          </cell>
          <cell r="AM84">
            <v>6.8751662118164664E-2</v>
          </cell>
          <cell r="AN84">
            <v>6.8402041948069953E-2</v>
          </cell>
          <cell r="AO84">
            <v>6.8071137447745511E-2</v>
          </cell>
          <cell r="AP84">
            <v>6.775295074922974E-2</v>
          </cell>
          <cell r="AQ84">
            <v>6.7449008962294207E-2</v>
          </cell>
          <cell r="AR84">
            <v>6.7159791470597571E-2</v>
          </cell>
          <cell r="AS84">
            <v>6.6883143363986708E-2</v>
          </cell>
          <cell r="AT84">
            <v>6.6616240800886031E-2</v>
          </cell>
          <cell r="AU84">
            <v>6.6360435229282116E-2</v>
          </cell>
          <cell r="AV84">
            <v>6.6115810578753917E-2</v>
          </cell>
          <cell r="AW84">
            <v>6.5884854745091703E-2</v>
          </cell>
          <cell r="AX84">
            <v>6.5663529075871391E-2</v>
          </cell>
          <cell r="AY84">
            <v>6.5452458620273046E-2</v>
          </cell>
          <cell r="AZ84">
            <v>6.5251278323203446E-2</v>
          </cell>
          <cell r="BA84">
            <v>6.505986002017386E-2</v>
          </cell>
          <cell r="BB84">
            <v>6.4876530596736412E-2</v>
          </cell>
          <cell r="BC84">
            <v>6.4700853991518176E-2</v>
          </cell>
          <cell r="BD84">
            <v>6.4534718571750416E-2</v>
          </cell>
          <cell r="BE84">
            <v>6.4374897098949654E-2</v>
          </cell>
          <cell r="BF84">
            <v>6.4217872403948426E-2</v>
          </cell>
          <cell r="BG84">
            <v>6.4071629770181285E-2</v>
          </cell>
          <cell r="BH84">
            <v>6.3933924747629239E-2</v>
          </cell>
          <cell r="BI84">
            <v>6.38009333386515E-2</v>
          </cell>
          <cell r="BJ84">
            <v>6.5761122435414543E-2</v>
          </cell>
        </row>
        <row r="85">
          <cell r="C85">
            <v>0.10983863299493805</v>
          </cell>
          <cell r="D85">
            <v>0.10755829644823492</v>
          </cell>
          <cell r="E85">
            <v>0.10522454540690668</v>
          </cell>
          <cell r="F85">
            <v>0.10298179535467671</v>
          </cell>
          <cell r="G85">
            <v>0.10081034380027409</v>
          </cell>
          <cell r="H85">
            <v>9.8579091208055969E-2</v>
          </cell>
          <cell r="I85">
            <v>9.6441927325392876E-2</v>
          </cell>
          <cell r="J85">
            <v>9.4339622641509441E-2</v>
          </cell>
          <cell r="K85">
            <v>9.2304281420899637E-2</v>
          </cell>
          <cell r="L85">
            <v>9.0485456780008189E-2</v>
          </cell>
          <cell r="M85">
            <v>8.89284344420955E-2</v>
          </cell>
          <cell r="N85">
            <v>8.7537233719203481E-2</v>
          </cell>
          <cell r="O85">
            <v>8.6243377215060271E-2</v>
          </cell>
          <cell r="P85">
            <v>8.4991432231446201E-2</v>
          </cell>
          <cell r="Q85">
            <v>8.3810784202966379E-2</v>
          </cell>
          <cell r="R85">
            <v>8.2677441476263214E-2</v>
          </cell>
          <cell r="S85">
            <v>8.1661848307598067E-2</v>
          </cell>
          <cell r="T85">
            <v>8.0711403164172704E-2</v>
          </cell>
          <cell r="U85">
            <v>7.9791363085429459E-2</v>
          </cell>
          <cell r="V85">
            <v>7.8904726859562818E-2</v>
          </cell>
          <cell r="W85">
            <v>7.8071118691831365E-2</v>
          </cell>
          <cell r="X85">
            <v>7.7235601843251692E-2</v>
          </cell>
          <cell r="Y85">
            <v>7.6442765854200401E-2</v>
          </cell>
          <cell r="Z85">
            <v>7.5662969012295272E-2</v>
          </cell>
          <cell r="AA85">
            <v>7.4925527070841172E-2</v>
          </cell>
          <cell r="AB85">
            <v>7.4229897985462534E-2</v>
          </cell>
          <cell r="AC85">
            <v>7.3538249127146127E-2</v>
          </cell>
          <cell r="AD85">
            <v>7.2902293492448256E-2</v>
          </cell>
          <cell r="AE85">
            <v>7.226832944805707E-2</v>
          </cell>
          <cell r="AF85">
            <v>7.1717125961554301E-2</v>
          </cell>
          <cell r="AG85">
            <v>7.1223538551174984E-2</v>
          </cell>
          <cell r="AH85">
            <v>7.0759719266203683E-2</v>
          </cell>
          <cell r="AI85">
            <v>7.0321888938330607E-2</v>
          </cell>
          <cell r="AJ85">
            <v>6.9901110218610743E-2</v>
          </cell>
          <cell r="AK85">
            <v>6.9499942915857968E-2</v>
          </cell>
          <cell r="AL85">
            <v>6.9116335323909595E-2</v>
          </cell>
          <cell r="AM85">
            <v>6.8752509452874283E-2</v>
          </cell>
          <cell r="AN85">
            <v>6.8402265098351497E-2</v>
          </cell>
          <cell r="AO85">
            <v>6.8069841589564042E-2</v>
          </cell>
          <cell r="AP85">
            <v>6.7753822349803539E-2</v>
          </cell>
          <cell r="AQ85">
            <v>6.7448110254704804E-2</v>
          </cell>
          <cell r="AR85">
            <v>6.715946156810769E-2</v>
          </cell>
          <cell r="AS85">
            <v>6.6883229951312836E-2</v>
          </cell>
          <cell r="AT85">
            <v>6.6617624621286425E-2</v>
          </cell>
          <cell r="AU85">
            <v>6.6360639608464764E-2</v>
          </cell>
          <cell r="AV85">
            <v>6.6116284194032773E-2</v>
          </cell>
          <cell r="AW85">
            <v>6.5885252936538824E-2</v>
          </cell>
          <cell r="AX85">
            <v>6.5664060046479497E-2</v>
          </cell>
          <cell r="AY85">
            <v>6.5453107213829562E-2</v>
          </cell>
          <cell r="AZ85">
            <v>6.5251612585086272E-2</v>
          </cell>
          <cell r="BA85">
            <v>6.5059831992957437E-2</v>
          </cell>
          <cell r="BB85">
            <v>6.4876852890913231E-2</v>
          </cell>
          <cell r="BC85">
            <v>6.4700360867740087E-2</v>
          </cell>
          <cell r="BD85">
            <v>6.4534805487290986E-2</v>
          </cell>
          <cell r="BE85">
            <v>6.4374088093239967E-2</v>
          </cell>
          <cell r="BF85">
            <v>6.4218909000414201E-2</v>
          </cell>
          <cell r="BG85">
            <v>6.4071807641996326E-2</v>
          </cell>
          <cell r="BH85">
            <v>6.3933825714914599E-2</v>
          </cell>
          <cell r="BI85">
            <v>6.3800643076783861E-2</v>
          </cell>
          <cell r="BJ85">
            <v>6.5760208659426944E-2</v>
          </cell>
        </row>
        <row r="86">
          <cell r="C86">
            <v>0.11997949485744044</v>
          </cell>
          <cell r="D86">
            <v>0.1176466004893176</v>
          </cell>
          <cell r="E86">
            <v>0.11530843449424545</v>
          </cell>
          <cell r="F86">
            <v>0.11295128190221498</v>
          </cell>
          <cell r="G86">
            <v>0.11063318231092087</v>
          </cell>
          <cell r="H86">
            <v>0.10838861685884273</v>
          </cell>
          <cell r="I86">
            <v>0.1060916623964205</v>
          </cell>
          <cell r="J86">
            <v>0.10391578797208782</v>
          </cell>
          <cell r="K86">
            <v>0.10177443540691598</v>
          </cell>
          <cell r="L86">
            <v>9.9804632687865644E-2</v>
          </cell>
          <cell r="M86">
            <v>9.8169285125187092E-2</v>
          </cell>
          <cell r="N86">
            <v>9.6716217269326679E-2</v>
          </cell>
          <cell r="O86">
            <v>9.5287253992006521E-2</v>
          </cell>
          <cell r="P86">
            <v>9.3945729950748069E-2</v>
          </cell>
          <cell r="Q86">
            <v>9.2660127051924779E-2</v>
          </cell>
          <cell r="R86">
            <v>9.1442776472238779E-2</v>
          </cell>
          <cell r="S86">
            <v>9.0289701839712411E-2</v>
          </cell>
          <cell r="T86">
            <v>8.9289330643920056E-2</v>
          </cell>
          <cell r="U86">
            <v>8.8317908877058315E-2</v>
          </cell>
          <cell r="V86">
            <v>8.7391378052285945E-2</v>
          </cell>
          <cell r="W86">
            <v>8.6491335856011847E-2</v>
          </cell>
          <cell r="X86">
            <v>8.5648936525426558E-2</v>
          </cell>
          <cell r="Y86">
            <v>8.4798783643892345E-2</v>
          </cell>
          <cell r="Z86">
            <v>8.3984079325831351E-2</v>
          </cell>
          <cell r="AA86">
            <v>8.3190163794104877E-2</v>
          </cell>
          <cell r="AB86">
            <v>8.2455186435068356E-2</v>
          </cell>
          <cell r="AC86">
            <v>8.1752803648420788E-2</v>
          </cell>
          <cell r="AD86">
            <v>8.1046928514562647E-2</v>
          </cell>
          <cell r="AE86">
            <v>8.0390437048917407E-2</v>
          </cell>
          <cell r="AF86">
            <v>7.9779645455187509E-2</v>
          </cell>
          <cell r="AG86">
            <v>7.9263708172273184E-2</v>
          </cell>
          <cell r="AH86">
            <v>7.8771364358475066E-2</v>
          </cell>
          <cell r="AI86">
            <v>7.8307921468843966E-2</v>
          </cell>
          <cell r="AJ86">
            <v>7.786241469500646E-2</v>
          </cell>
          <cell r="AK86">
            <v>7.7433786429970133E-2</v>
          </cell>
          <cell r="AL86">
            <v>7.7027913442159396E-2</v>
          </cell>
          <cell r="AM86">
            <v>7.663977040461005E-2</v>
          </cell>
          <cell r="AN86">
            <v>7.6269534875088169E-2</v>
          </cell>
          <cell r="AO86">
            <v>7.5915401237308708E-2</v>
          </cell>
          <cell r="AP86">
            <v>7.5579828738856533E-2</v>
          </cell>
          <cell r="AQ86">
            <v>7.5253886574641285E-2</v>
          </cell>
          <cell r="AR86">
            <v>7.4945534338866637E-2</v>
          </cell>
          <cell r="AS86">
            <v>7.4653493210577626E-2</v>
          </cell>
          <cell r="AT86">
            <v>7.4371135316499151E-2</v>
          </cell>
          <cell r="AU86">
            <v>7.4099179367486362E-2</v>
          </cell>
          <cell r="AV86">
            <v>7.3841098278100481E-2</v>
          </cell>
          <cell r="AW86">
            <v>7.3594630228934435E-2</v>
          </cell>
          <cell r="AX86">
            <v>7.3357447969510686E-2</v>
          </cell>
          <cell r="AY86">
            <v>7.3133264874153864E-2</v>
          </cell>
          <cell r="AZ86">
            <v>7.2919820326353579E-2</v>
          </cell>
          <cell r="BA86">
            <v>7.2714649199335263E-2</v>
          </cell>
          <cell r="BB86">
            <v>7.2522031253731578E-2</v>
          </cell>
          <cell r="BC86">
            <v>7.2332925125885697E-2</v>
          </cell>
          <cell r="BD86">
            <v>7.2154735205545537E-2</v>
          </cell>
          <cell r="BE86">
            <v>7.1988058168277108E-2</v>
          </cell>
          <cell r="BF86">
            <v>7.1820322015268986E-2</v>
          </cell>
          <cell r="BG86">
            <v>7.1665606542480692E-2</v>
          </cell>
          <cell r="BH86">
            <v>7.1517320607988683E-2</v>
          </cell>
          <cell r="BI86">
            <v>7.1376828967558092E-2</v>
          </cell>
          <cell r="BJ86">
            <v>6.5759829473372666E-2</v>
          </cell>
        </row>
        <row r="87">
          <cell r="C87">
            <v>0.14449756097560976</v>
          </cell>
          <cell r="D87">
            <v>0.14185114397580301</v>
          </cell>
          <cell r="E87">
            <v>0.13929805902685455</v>
          </cell>
          <cell r="F87">
            <v>0.1366902187792628</v>
          </cell>
          <cell r="G87">
            <v>0.13410320946223822</v>
          </cell>
          <cell r="H87">
            <v>0.13148645043857585</v>
          </cell>
          <cell r="I87">
            <v>0.12896984254069924</v>
          </cell>
          <cell r="J87">
            <v>0.12643597449653118</v>
          </cell>
          <cell r="K87">
            <v>0.12396886952118231</v>
          </cell>
          <cell r="L87">
            <v>0.12170747512738085</v>
          </cell>
          <cell r="M87">
            <v>0.11974045691150954</v>
          </cell>
          <cell r="N87">
            <v>0.11801954131251348</v>
          </cell>
          <cell r="O87">
            <v>0.11639566395663957</v>
          </cell>
          <cell r="P87">
            <v>0.1147597049321786</v>
          </cell>
          <cell r="Q87">
            <v>0.1132487885349005</v>
          </cell>
          <cell r="R87">
            <v>0.11176671111601279</v>
          </cell>
          <cell r="S87">
            <v>0.11038664920195992</v>
          </cell>
          <cell r="T87">
            <v>0.10908623510165927</v>
          </cell>
          <cell r="U87">
            <v>0.10797009426031587</v>
          </cell>
          <cell r="V87">
            <v>0.10689719913294304</v>
          </cell>
          <cell r="W87">
            <v>0.10585574611836548</v>
          </cell>
          <cell r="X87">
            <v>0.1048837656099904</v>
          </cell>
          <cell r="Y87">
            <v>0.10391956698956398</v>
          </cell>
          <cell r="Z87">
            <v>0.10298153071815506</v>
          </cell>
          <cell r="AA87">
            <v>0.10204689296051629</v>
          </cell>
          <cell r="AB87">
            <v>0.1011635315025316</v>
          </cell>
          <cell r="AC87">
            <v>0.10035108629467929</v>
          </cell>
          <cell r="AD87">
            <v>9.9550721943359982E-2</v>
          </cell>
          <cell r="AE87">
            <v>9.8787233793724491E-2</v>
          </cell>
          <cell r="AF87">
            <v>9.803717366162211E-2</v>
          </cell>
          <cell r="AG87">
            <v>9.7409481072847415E-2</v>
          </cell>
          <cell r="AH87">
            <v>9.6837075829017544E-2</v>
          </cell>
          <cell r="AI87">
            <v>9.6293480586524149E-2</v>
          </cell>
          <cell r="AJ87">
            <v>9.5778989803177617E-2</v>
          </cell>
          <cell r="AK87">
            <v>9.5280157396401194E-2</v>
          </cell>
          <cell r="AL87">
            <v>9.4804648390477267E-2</v>
          </cell>
          <cell r="AM87">
            <v>9.4353249677773005E-2</v>
          </cell>
          <cell r="AN87">
            <v>9.3922125580000348E-2</v>
          </cell>
          <cell r="AO87">
            <v>9.3509161950956612E-2</v>
          </cell>
          <cell r="AP87">
            <v>9.3114969600701106E-2</v>
          </cell>
          <cell r="AQ87">
            <v>9.2740218136029479E-2</v>
          </cell>
          <cell r="AR87">
            <v>9.2376625838091406E-2</v>
          </cell>
          <cell r="AS87">
            <v>9.2033455335534489E-2</v>
          </cell>
          <cell r="AT87">
            <v>9.170827506336858E-2</v>
          </cell>
          <cell r="AU87">
            <v>9.1391960155406529E-2</v>
          </cell>
          <cell r="AV87">
            <v>9.109163697465382E-2</v>
          </cell>
          <cell r="AW87">
            <v>9.0807407353195896E-2</v>
          </cell>
          <cell r="AX87">
            <v>9.0531561461794016E-2</v>
          </cell>
          <cell r="AY87">
            <v>9.0265951539159242E-2</v>
          </cell>
          <cell r="AZ87">
            <v>9.0017012450020237E-2</v>
          </cell>
          <cell r="BA87">
            <v>8.9779172197417642E-2</v>
          </cell>
          <cell r="BB87">
            <v>8.9550583755843599E-2</v>
          </cell>
          <cell r="BC87">
            <v>8.933643867313637E-2</v>
          </cell>
          <cell r="BD87">
            <v>8.9125482060354588E-2</v>
          </cell>
          <cell r="BE87">
            <v>8.8927202266855576E-2</v>
          </cell>
          <cell r="BF87">
            <v>8.874099121688421E-2</v>
          </cell>
          <cell r="BG87">
            <v>8.8555877500100605E-2</v>
          </cell>
          <cell r="BH87">
            <v>8.838333612311812E-2</v>
          </cell>
          <cell r="BI87">
            <v>8.8217441090077703E-2</v>
          </cell>
          <cell r="BJ87">
            <v>8.325263700752053E-2</v>
          </cell>
        </row>
        <row r="88">
          <cell r="C88">
            <v>0.15992317843340559</v>
          </cell>
          <cell r="D88">
            <v>0.15708379020467836</v>
          </cell>
          <cell r="E88">
            <v>0.15431443488810417</v>
          </cell>
          <cell r="F88">
            <v>0.15151483881619682</v>
          </cell>
          <cell r="G88">
            <v>0.14869726801881944</v>
          </cell>
          <cell r="H88">
            <v>0.14589523809523811</v>
          </cell>
          <cell r="I88">
            <v>0.14305643627140138</v>
          </cell>
          <cell r="J88">
            <v>0.14029876227059326</v>
          </cell>
          <cell r="K88">
            <v>0.1376501895008467</v>
          </cell>
          <cell r="L88">
            <v>0.13513492887233652</v>
          </cell>
          <cell r="M88">
            <v>0.13297323982518042</v>
          </cell>
          <cell r="N88">
            <v>0.13099998625826223</v>
          </cell>
          <cell r="O88">
            <v>0.12915143451358299</v>
          </cell>
          <cell r="P88">
            <v>0.12740665919365368</v>
          </cell>
          <cell r="Q88">
            <v>0.12566398090122352</v>
          </cell>
          <cell r="R88">
            <v>0.1240454449919432</v>
          </cell>
          <cell r="S88">
            <v>0.12246771944542063</v>
          </cell>
          <cell r="T88">
            <v>0.1209716288750137</v>
          </cell>
          <cell r="U88">
            <v>0.11960141643656598</v>
          </cell>
          <cell r="V88">
            <v>0.11842277519863849</v>
          </cell>
          <cell r="W88">
            <v>0.11729218660011519</v>
          </cell>
          <cell r="X88">
            <v>0.11619801835665931</v>
          </cell>
          <cell r="Y88">
            <v>0.11519087788300643</v>
          </cell>
          <cell r="Z88">
            <v>0.11416278974021161</v>
          </cell>
          <cell r="AA88">
            <v>0.11316367805841322</v>
          </cell>
          <cell r="AB88">
            <v>0.11219026514388433</v>
          </cell>
          <cell r="AC88">
            <v>0.11126104851224614</v>
          </cell>
          <cell r="AD88">
            <v>0.11039524805197624</v>
          </cell>
          <cell r="AE88">
            <v>0.1095294076968293</v>
          </cell>
          <cell r="AF88">
            <v>0.10875405068820948</v>
          </cell>
          <cell r="AG88">
            <v>0.10801658646212473</v>
          </cell>
          <cell r="AH88">
            <v>0.10738166587404814</v>
          </cell>
          <cell r="AI88">
            <v>0.10678593891956112</v>
          </cell>
          <cell r="AJ88">
            <v>0.10621601644373792</v>
          </cell>
          <cell r="AK88">
            <v>0.10567025130829835</v>
          </cell>
          <cell r="AL88">
            <v>0.1051440488495672</v>
          </cell>
          <cell r="AM88">
            <v>0.10464744074988862</v>
          </cell>
          <cell r="AN88">
            <v>0.10417171912315389</v>
          </cell>
          <cell r="AO88">
            <v>0.10371612761810076</v>
          </cell>
          <cell r="AP88">
            <v>0.10328258872214711</v>
          </cell>
          <cell r="AQ88">
            <v>0.10286576438238761</v>
          </cell>
          <cell r="AR88">
            <v>0.1024697225622474</v>
          </cell>
          <cell r="AS88">
            <v>0.1020895101408968</v>
          </cell>
          <cell r="AT88">
            <v>0.10172781281188312</v>
          </cell>
          <cell r="AU88">
            <v>0.10138262081306809</v>
          </cell>
          <cell r="AV88">
            <v>0.10105347282766637</v>
          </cell>
          <cell r="AW88">
            <v>0.1007388542162268</v>
          </cell>
          <cell r="AX88">
            <v>0.10043721123425189</v>
          </cell>
          <cell r="AY88">
            <v>0.10014594072923287</v>
          </cell>
          <cell r="AZ88">
            <v>9.9869606903163946E-2</v>
          </cell>
          <cell r="BA88">
            <v>9.9607299259069429E-2</v>
          </cell>
          <cell r="BB88">
            <v>9.9357099668061055E-2</v>
          </cell>
          <cell r="BC88">
            <v>9.9118221799826406E-2</v>
          </cell>
          <cell r="BD88">
            <v>9.8889421026421814E-2</v>
          </cell>
          <cell r="BE88">
            <v>9.8669547791397832E-2</v>
          </cell>
          <cell r="BF88">
            <v>9.846224228937156E-2</v>
          </cell>
          <cell r="BG88">
            <v>9.8262874329920646E-2</v>
          </cell>
          <cell r="BH88">
            <v>9.8070960768952498E-2</v>
          </cell>
          <cell r="BI88">
            <v>9.788875690301789E-2</v>
          </cell>
          <cell r="BJ88">
            <v>0.10256112519766329</v>
          </cell>
        </row>
        <row r="89">
          <cell r="C89">
            <v>0.15994407840097447</v>
          </cell>
          <cell r="D89">
            <v>0.15710778228364922</v>
          </cell>
          <cell r="E89">
            <v>0.15426567458730031</v>
          </cell>
          <cell r="F89">
            <v>0.15149451381006432</v>
          </cell>
          <cell r="G89">
            <v>0.14866289657816545</v>
          </cell>
          <cell r="H89">
            <v>0.14584239317021813</v>
          </cell>
          <cell r="I89">
            <v>0.14303936661535077</v>
          </cell>
          <cell r="J89">
            <v>0.14024657362788659</v>
          </cell>
          <cell r="K89">
            <v>0.13760047049598118</v>
          </cell>
          <cell r="L89">
            <v>0.13515036205113048</v>
          </cell>
          <cell r="M89">
            <v>0.13297111560733971</v>
          </cell>
          <cell r="N89">
            <v>0.13104247743644945</v>
          </cell>
          <cell r="O89">
            <v>0.12918843662985327</v>
          </cell>
          <cell r="P89">
            <v>0.12740550458715597</v>
          </cell>
          <cell r="Q89">
            <v>0.12569867531160919</v>
          </cell>
          <cell r="R89">
            <v>0.12403682374888474</v>
          </cell>
          <cell r="S89">
            <v>0.12246676260512522</v>
          </cell>
          <cell r="T89">
            <v>0.12097961168776317</v>
          </cell>
          <cell r="U89">
            <v>0.11955716367408432</v>
          </cell>
          <cell r="V89">
            <v>0.11826336647760982</v>
          </cell>
          <cell r="W89">
            <v>0.11714741956307546</v>
          </cell>
          <cell r="X89">
            <v>0.11607306526919635</v>
          </cell>
          <cell r="Y89">
            <v>0.11500737161110657</v>
          </cell>
          <cell r="Z89">
            <v>0.11405502103176522</v>
          </cell>
          <cell r="AA89">
            <v>0.11307339026504602</v>
          </cell>
          <cell r="AB89">
            <v>0.11213716790506227</v>
          </cell>
          <cell r="AC89">
            <v>0.1112164912736564</v>
          </cell>
          <cell r="AD89">
            <v>0.11032964088652215</v>
          </cell>
          <cell r="AE89">
            <v>0.1094896698718725</v>
          </cell>
          <cell r="AF89">
            <v>0.10871828086326941</v>
          </cell>
          <cell r="AG89">
            <v>0.10801641785623479</v>
          </cell>
          <cell r="AH89">
            <v>0.10738375967252799</v>
          </cell>
          <cell r="AI89">
            <v>0.10678580992336237</v>
          </cell>
          <cell r="AJ89">
            <v>0.1062153242777884</v>
          </cell>
          <cell r="AK89">
            <v>0.10567113281975386</v>
          </cell>
          <cell r="AL89">
            <v>0.10514547342082146</v>
          </cell>
          <cell r="AM89">
            <v>0.10464740024672882</v>
          </cell>
          <cell r="AN89">
            <v>0.10417366758518717</v>
          </cell>
          <cell r="AO89">
            <v>0.1037162008116365</v>
          </cell>
          <cell r="AP89">
            <v>0.10328110759081637</v>
          </cell>
          <cell r="AQ89">
            <v>0.10286745621406365</v>
          </cell>
          <cell r="AR89">
            <v>0.10246955585975519</v>
          </cell>
          <cell r="AS89">
            <v>0.1020898890870604</v>
          </cell>
          <cell r="AT89">
            <v>0.10172756220567358</v>
          </cell>
          <cell r="AU89">
            <v>0.10138148496568064</v>
          </cell>
          <cell r="AV89">
            <v>0.10105239221089311</v>
          </cell>
          <cell r="AW89">
            <v>0.10073955273290608</v>
          </cell>
          <cell r="AX89">
            <v>0.10043536379332751</v>
          </cell>
          <cell r="AY89">
            <v>0.10014577824416217</v>
          </cell>
          <cell r="AZ89">
            <v>9.9869083847027515E-2</v>
          </cell>
          <cell r="BA89">
            <v>9.9607129844857242E-2</v>
          </cell>
          <cell r="BB89">
            <v>9.9356804333107646E-2</v>
          </cell>
          <cell r="BC89">
            <v>9.911848057114829E-2</v>
          </cell>
          <cell r="BD89">
            <v>9.8888526099430482E-2</v>
          </cell>
          <cell r="BE89">
            <v>9.8670197379839175E-2</v>
          </cell>
          <cell r="BF89">
            <v>9.846146295344349E-2</v>
          </cell>
          <cell r="BG89">
            <v>9.8263762962812667E-2</v>
          </cell>
          <cell r="BH89">
            <v>9.807032312374539E-2</v>
          </cell>
          <cell r="BI89">
            <v>9.7888894055570108E-2</v>
          </cell>
          <cell r="BJ89">
            <v>0.10256146265311791</v>
          </cell>
        </row>
        <row r="90">
          <cell r="C90">
            <v>0.16004962779156329</v>
          </cell>
          <cell r="D90">
            <v>0.15715952550722759</v>
          </cell>
          <cell r="E90">
            <v>0.154335502158088</v>
          </cell>
          <cell r="F90">
            <v>0.15144223305492593</v>
          </cell>
          <cell r="G90">
            <v>0.1486514188654933</v>
          </cell>
          <cell r="H90">
            <v>0.14581368251678412</v>
          </cell>
          <cell r="I90">
            <v>0.14296284551556471</v>
          </cell>
          <cell r="J90">
            <v>0.14023093284715893</v>
          </cell>
          <cell r="K90">
            <v>0.13753622841265659</v>
          </cell>
          <cell r="L90">
            <v>0.13511237847183241</v>
          </cell>
          <cell r="M90">
            <v>0.13298995187030313</v>
          </cell>
          <cell r="N90">
            <v>0.13105492450615688</v>
          </cell>
          <cell r="O90">
            <v>0.12919219530587236</v>
          </cell>
          <cell r="P90">
            <v>0.12744871475806166</v>
          </cell>
          <cell r="Q90">
            <v>0.12571185932660606</v>
          </cell>
          <cell r="R90">
            <v>0.12408608957113468</v>
          </cell>
          <cell r="S90">
            <v>0.12250091709464417</v>
          </cell>
          <cell r="T90">
            <v>0.12099418691310181</v>
          </cell>
          <cell r="U90">
            <v>0.11955674833347762</v>
          </cell>
          <cell r="V90">
            <v>0.11824488717727696</v>
          </cell>
          <cell r="W90">
            <v>0.11701488952929875</v>
          </cell>
          <cell r="X90">
            <v>0.11590958238459288</v>
          </cell>
          <cell r="Y90">
            <v>0.11491089037035244</v>
          </cell>
          <cell r="Z90">
            <v>0.11388570117053018</v>
          </cell>
          <cell r="AA90">
            <v>0.1129531771126608</v>
          </cell>
          <cell r="AB90">
            <v>0.11204770797437141</v>
          </cell>
          <cell r="AC90">
            <v>0.11112383608026689</v>
          </cell>
          <cell r="AD90">
            <v>0.11026204041361566</v>
          </cell>
          <cell r="AE90">
            <v>0.10943616574017845</v>
          </cell>
          <cell r="AF90">
            <v>0.10869173852773327</v>
          </cell>
          <cell r="AG90">
            <v>0.10801511962544565</v>
          </cell>
          <cell r="AH90">
            <v>0.10738407033834556</v>
          </cell>
          <cell r="AI90">
            <v>0.10678858682081975</v>
          </cell>
          <cell r="AJ90">
            <v>0.10621853506346167</v>
          </cell>
          <cell r="AK90">
            <v>0.10566833903711334</v>
          </cell>
          <cell r="AL90">
            <v>0.10514800112524615</v>
          </cell>
          <cell r="AM90">
            <v>0.10464745105457297</v>
          </cell>
          <cell r="AN90">
            <v>0.10417356368921034</v>
          </cell>
          <cell r="AO90">
            <v>0.10371656344358587</v>
          </cell>
          <cell r="AP90">
            <v>0.10327925213232284</v>
          </cell>
          <cell r="AQ90">
            <v>0.10286598007571421</v>
          </cell>
          <cell r="AR90">
            <v>0.10246920374599855</v>
          </cell>
          <cell r="AS90">
            <v>0.10208999693291855</v>
          </cell>
          <cell r="AT90">
            <v>0.10172841679871888</v>
          </cell>
          <cell r="AU90">
            <v>0.10138064604269716</v>
          </cell>
          <cell r="AV90">
            <v>0.10105152795337506</v>
          </cell>
          <cell r="AW90">
            <v>0.1007396860032916</v>
          </cell>
          <cell r="AX90">
            <v>0.10043601397234669</v>
          </cell>
          <cell r="AY90">
            <v>0.10014432630056123</v>
          </cell>
          <cell r="AZ90">
            <v>9.9870541846606917E-2</v>
          </cell>
          <cell r="BA90">
            <v>9.9606363314210189E-2</v>
          </cell>
          <cell r="BB90">
            <v>9.9357124810116312E-2</v>
          </cell>
          <cell r="BC90">
            <v>9.9119482596454034E-2</v>
          </cell>
          <cell r="BD90">
            <v>9.8889744499858628E-2</v>
          </cell>
          <cell r="BE90">
            <v>9.8668490059457173E-2</v>
          </cell>
          <cell r="BF90">
            <v>9.8463350800531563E-2</v>
          </cell>
          <cell r="BG90">
            <v>9.8263112149665877E-2</v>
          </cell>
          <cell r="BH90">
            <v>9.8071850357909107E-2</v>
          </cell>
          <cell r="BI90">
            <v>9.7889613956452001E-2</v>
          </cell>
          <cell r="BJ90">
            <v>0.10256292634487522</v>
          </cell>
        </row>
        <row r="91">
          <cell r="C91">
            <v>0.17415730337078653</v>
          </cell>
          <cell r="D91">
            <v>0.17093694577563112</v>
          </cell>
          <cell r="E91">
            <v>0.16765062064789585</v>
          </cell>
          <cell r="F91">
            <v>0.16425410635265883</v>
          </cell>
          <cell r="G91">
            <v>0.16094730012255787</v>
          </cell>
          <cell r="H91">
            <v>0.15780015596921304</v>
          </cell>
          <cell r="I91">
            <v>0.15458039718129404</v>
          </cell>
          <cell r="J91">
            <v>0.15122752578260473</v>
          </cell>
          <cell r="K91">
            <v>0.14822352735942315</v>
          </cell>
          <cell r="L91">
            <v>0.14528296710833127</v>
          </cell>
          <cell r="M91">
            <v>0.14270686337395766</v>
          </cell>
          <cell r="N91">
            <v>0.14050462249614792</v>
          </cell>
          <cell r="O91">
            <v>0.13844098197300481</v>
          </cell>
          <cell r="P91">
            <v>0.13637824289294972</v>
          </cell>
          <cell r="Q91">
            <v>0.13445056163913929</v>
          </cell>
          <cell r="R91">
            <v>0.13253875457322822</v>
          </cell>
          <cell r="S91">
            <v>0.13077556279302816</v>
          </cell>
          <cell r="T91">
            <v>0.12907067046337042</v>
          </cell>
          <cell r="U91">
            <v>0.12741144047859113</v>
          </cell>
          <cell r="V91">
            <v>0.12581017202449604</v>
          </cell>
          <cell r="W91">
            <v>0.12442158579289644</v>
          </cell>
          <cell r="X91">
            <v>0.12309513463296222</v>
          </cell>
          <cell r="Y91">
            <v>0.12184088476632179</v>
          </cell>
          <cell r="Z91">
            <v>0.12078270774571491</v>
          </cell>
          <cell r="AA91">
            <v>0.11970600328947369</v>
          </cell>
          <cell r="AB91">
            <v>0.11865104841738035</v>
          </cell>
          <cell r="AC91">
            <v>0.11773185414119981</v>
          </cell>
          <cell r="AD91">
            <v>0.1166527661940506</v>
          </cell>
          <cell r="AE91">
            <v>0.11573869216572952</v>
          </cell>
          <cell r="AF91">
            <v>0.11487823677686811</v>
          </cell>
          <cell r="AG91">
            <v>0.114159922175086</v>
          </cell>
          <cell r="AH91">
            <v>0.11343332121745452</v>
          </cell>
          <cell r="AI91">
            <v>0.11276023149689927</v>
          </cell>
          <cell r="AJ91">
            <v>0.11211807571588452</v>
          </cell>
          <cell r="AK91">
            <v>0.11150517803943821</v>
          </cell>
          <cell r="AL91">
            <v>0.11091015126124862</v>
          </cell>
          <cell r="AM91">
            <v>0.11035143370792756</v>
          </cell>
          <cell r="AN91">
            <v>0.10981506143844019</v>
          </cell>
          <cell r="AO91">
            <v>0.10930118202132494</v>
          </cell>
          <cell r="AP91">
            <v>0.10880758647566635</v>
          </cell>
          <cell r="AQ91">
            <v>0.10834103835700877</v>
          </cell>
          <cell r="AR91">
            <v>0.10789752772581686</v>
          </cell>
          <cell r="AS91">
            <v>0.10746773529994362</v>
          </cell>
          <cell r="AT91">
            <v>0.1070635143918742</v>
          </cell>
          <cell r="AU91">
            <v>0.10667693506782712</v>
          </cell>
          <cell r="AV91">
            <v>0.10630078770959654</v>
          </cell>
          <cell r="AW91">
            <v>0.10595196480488367</v>
          </cell>
          <cell r="AX91">
            <v>0.10561589165671666</v>
          </cell>
          <cell r="AY91">
            <v>0.10528817074224488</v>
          </cell>
          <cell r="AZ91">
            <v>0.10497515258016363</v>
          </cell>
          <cell r="BA91">
            <v>0.10468514037226397</v>
          </cell>
          <cell r="BB91">
            <v>0.10439914957531653</v>
          </cell>
          <cell r="BC91">
            <v>0.10413459385924127</v>
          </cell>
          <cell r="BD91">
            <v>0.10388152176486305</v>
          </cell>
          <cell r="BE91">
            <v>0.10363212041337322</v>
          </cell>
          <cell r="BF91">
            <v>0.10339691758164758</v>
          </cell>
          <cell r="BG91">
            <v>0.10317785488393531</v>
          </cell>
          <cell r="BH91">
            <v>0.10296174530184783</v>
          </cell>
          <cell r="BI91">
            <v>0.10275741021219627</v>
          </cell>
          <cell r="BJ91">
            <v>0.10256363669398064</v>
          </cell>
        </row>
        <row r="92">
          <cell r="C92">
            <v>0.27647432370951819</v>
          </cell>
          <cell r="D92">
            <v>0.2706470457165554</v>
          </cell>
          <cell r="E92">
            <v>0.26389836123073324</v>
          </cell>
          <cell r="F92">
            <v>0.25678728625404124</v>
          </cell>
          <cell r="G92">
            <v>0.25036730590782552</v>
          </cell>
          <cell r="H92">
            <v>0.24378335845586493</v>
          </cell>
          <cell r="I92">
            <v>0.23664415879501957</v>
          </cell>
          <cell r="J92">
            <v>0.22981154226937803</v>
          </cell>
          <cell r="K92">
            <v>0.22328271271063033</v>
          </cell>
          <cell r="L92">
            <v>0.21749096150665187</v>
          </cell>
          <cell r="M92">
            <v>0.21369895571829647</v>
          </cell>
          <cell r="N92">
            <v>0.21165361584523262</v>
          </cell>
          <cell r="O92">
            <v>0.20972640397957848</v>
          </cell>
          <cell r="P92">
            <v>0.20778878292600655</v>
          </cell>
          <cell r="Q92">
            <v>0.20614418476260582</v>
          </cell>
          <cell r="R92">
            <v>0.20456762773348858</v>
          </cell>
          <cell r="S92">
            <v>0.20256999687446436</v>
          </cell>
          <cell r="T92">
            <v>0.20067058629076054</v>
          </cell>
          <cell r="U92">
            <v>0.19909301084830161</v>
          </cell>
          <cell r="V92">
            <v>0.19793456652852184</v>
          </cell>
          <cell r="W92">
            <v>0.19671396265684724</v>
          </cell>
          <cell r="X92">
            <v>0.19552363899577127</v>
          </cell>
          <cell r="Y92">
            <v>0.19442237435467663</v>
          </cell>
          <cell r="Z92">
            <v>0.19333660105901926</v>
          </cell>
          <cell r="AA92">
            <v>0.19236510493387707</v>
          </cell>
          <cell r="AB92">
            <v>0.19151937521019394</v>
          </cell>
          <cell r="AC92">
            <v>0.19048110553415867</v>
          </cell>
          <cell r="AD92">
            <v>0.18951414651588969</v>
          </cell>
          <cell r="AE92">
            <v>0.18875456174109217</v>
          </cell>
          <cell r="AF92">
            <v>0.18823389450397021</v>
          </cell>
          <cell r="AG92">
            <v>0.18551091304568246</v>
          </cell>
          <cell r="AH92">
            <v>0.18497716231701608</v>
          </cell>
          <cell r="AI92">
            <v>0.18440028429532387</v>
          </cell>
          <cell r="AJ92">
            <v>0.18376436901901358</v>
          </cell>
          <cell r="AK92">
            <v>0.18313046099417363</v>
          </cell>
          <cell r="AL92">
            <v>0.18255453814719258</v>
          </cell>
          <cell r="AM92">
            <v>0.18202436930555604</v>
          </cell>
          <cell r="AN92">
            <v>0.1815609090606595</v>
          </cell>
          <cell r="AO92">
            <v>0.18116164672169952</v>
          </cell>
          <cell r="AP92">
            <v>0.18080585538961999</v>
          </cell>
          <cell r="AQ92">
            <v>0.18045945081988954</v>
          </cell>
          <cell r="AR92">
            <v>0.18012170064384758</v>
          </cell>
          <cell r="AS92">
            <v>0.17981445171204344</v>
          </cell>
          <cell r="AT92">
            <v>0.17953070075972333</v>
          </cell>
          <cell r="AU92">
            <v>0.17926659744181697</v>
          </cell>
          <cell r="AV92">
            <v>0.17901291041854606</v>
          </cell>
          <cell r="AW92">
            <v>0.17878261714244084</v>
          </cell>
          <cell r="AX92">
            <v>0.17855879628871107</v>
          </cell>
          <cell r="AY92">
            <v>0.17833887971384904</v>
          </cell>
          <cell r="AZ92">
            <v>0.1781310515412538</v>
          </cell>
          <cell r="BA92">
            <v>0.17794037590308084</v>
          </cell>
          <cell r="BB92">
            <v>0.17775788497589448</v>
          </cell>
          <cell r="BC92">
            <v>0.17761648614410744</v>
          </cell>
          <cell r="BD92">
            <v>0.17752730382635235</v>
          </cell>
          <cell r="BE92">
            <v>0.17746137724893779</v>
          </cell>
          <cell r="BF92">
            <v>0.17737430458066863</v>
          </cell>
          <cell r="BG92">
            <v>0.17727596376063498</v>
          </cell>
          <cell r="BH92">
            <v>0.1771748615028714</v>
          </cell>
          <cell r="BI92">
            <v>0.17706634798784038</v>
          </cell>
          <cell r="BJ92">
            <v>0.17695550036664756</v>
          </cell>
        </row>
      </sheetData>
      <sheetData sheetId="4"/>
      <sheetData sheetId="5"/>
      <sheetData sheetId="6"/>
      <sheetData sheetId="7">
        <row r="2">
          <cell r="C2">
            <v>2.436E-2</v>
          </cell>
          <cell r="D2">
            <v>2.3230000000000001E-2</v>
          </cell>
          <cell r="E2">
            <v>2.213E-2</v>
          </cell>
          <cell r="F2">
            <v>2.1080000000000002E-2</v>
          </cell>
          <cell r="G2">
            <v>2.0070000000000001E-2</v>
          </cell>
          <cell r="H2">
            <v>1.9109999999999999E-2</v>
          </cell>
          <cell r="I2">
            <v>1.821E-2</v>
          </cell>
          <cell r="J2">
            <v>1.736E-2</v>
          </cell>
          <cell r="K2">
            <v>1.6559999999999998E-2</v>
          </cell>
          <cell r="L2">
            <v>1.5820000000000001E-2</v>
          </cell>
          <cell r="M2">
            <v>1.512E-2</v>
          </cell>
          <cell r="N2">
            <v>1.447E-2</v>
          </cell>
          <cell r="O2">
            <v>1.387E-2</v>
          </cell>
          <cell r="P2">
            <v>1.332E-2</v>
          </cell>
          <cell r="Q2">
            <v>1.2800000000000001E-2</v>
          </cell>
          <cell r="R2">
            <v>1.2319999999999999E-2</v>
          </cell>
          <cell r="S2">
            <v>1.188E-2</v>
          </cell>
          <cell r="T2">
            <v>1.1469999999999999E-2</v>
          </cell>
          <cell r="U2">
            <v>1.1089999999999999E-2</v>
          </cell>
          <cell r="V2">
            <v>1.074E-2</v>
          </cell>
          <cell r="W2">
            <v>1.042E-2</v>
          </cell>
          <cell r="X2">
            <v>1.0120000000000001E-2</v>
          </cell>
          <cell r="Y2">
            <v>9.8399999999999998E-3</v>
          </cell>
          <cell r="Z2">
            <v>9.5899999999999996E-3</v>
          </cell>
          <cell r="AA2">
            <v>9.3500000000000007E-3</v>
          </cell>
          <cell r="AB2">
            <v>9.1299999999999992E-3</v>
          </cell>
          <cell r="AC2">
            <v>8.9200000000000008E-3</v>
          </cell>
          <cell r="AD2">
            <v>8.7299999999999999E-3</v>
          </cell>
          <cell r="AE2">
            <v>8.5599999999999999E-3</v>
          </cell>
          <cell r="AF2">
            <v>8.3899999999999999E-3</v>
          </cell>
          <cell r="AG2">
            <v>8.2400000000000008E-3</v>
          </cell>
          <cell r="AH2">
            <v>8.1099999999999992E-3</v>
          </cell>
          <cell r="AI2">
            <v>7.9799999999999992E-3</v>
          </cell>
          <cell r="AJ2">
            <v>7.8700000000000003E-3</v>
          </cell>
          <cell r="AK2">
            <v>7.7600000000000004E-3</v>
          </cell>
          <cell r="AL2">
            <v>7.6600000000000001E-3</v>
          </cell>
          <cell r="AM2">
            <v>7.5599999999999999E-3</v>
          </cell>
          <cell r="AN2">
            <v>7.4799999999999997E-3</v>
          </cell>
          <cell r="AO2">
            <v>7.3899999999999999E-3</v>
          </cell>
          <cell r="AP2">
            <v>7.3200000000000001E-3</v>
          </cell>
          <cell r="AQ2">
            <v>7.2399999999999999E-3</v>
          </cell>
          <cell r="AR2">
            <v>7.1799999999999998E-3</v>
          </cell>
          <cell r="AS2">
            <v>7.11E-3</v>
          </cell>
          <cell r="AT2">
            <v>7.0499999999999998E-3</v>
          </cell>
          <cell r="AU2">
            <v>6.9899999999999997E-3</v>
          </cell>
          <cell r="AV2">
            <v>6.94E-3</v>
          </cell>
          <cell r="AW2">
            <v>6.8900000000000003E-3</v>
          </cell>
          <cell r="AX2">
            <v>6.8399999999999997E-3</v>
          </cell>
          <cell r="AY2">
            <v>6.7999999999999996E-3</v>
          </cell>
          <cell r="AZ2">
            <v>6.7499999999999999E-3</v>
          </cell>
          <cell r="BA2">
            <v>6.7099999999999998E-3</v>
          </cell>
          <cell r="BB2">
            <v>6.6800000000000002E-3</v>
          </cell>
          <cell r="BC2">
            <v>6.6400000000000001E-3</v>
          </cell>
          <cell r="BD2">
            <v>6.6100000000000004E-3</v>
          </cell>
          <cell r="BE2">
            <v>6.5799999999999999E-3</v>
          </cell>
          <cell r="BF2">
            <v>6.5500000000000003E-3</v>
          </cell>
          <cell r="BG2">
            <v>6.5199999999999998E-3</v>
          </cell>
          <cell r="BH2">
            <v>6.4999999999999997E-3</v>
          </cell>
          <cell r="BI2">
            <v>6.4700000000000001E-3</v>
          </cell>
          <cell r="BJ2">
            <v>6.45E-3</v>
          </cell>
        </row>
        <row r="3">
          <cell r="C3">
            <v>3.138060511146542E-3</v>
          </cell>
          <cell r="D3">
            <v>2.9261179368658664E-3</v>
          </cell>
          <cell r="E3">
            <v>2.7400997586102594E-3</v>
          </cell>
          <cell r="F3">
            <v>2.5664003500401791E-3</v>
          </cell>
          <cell r="G3">
            <v>2.3946275514712379E-3</v>
          </cell>
          <cell r="H3">
            <v>2.2304579919077898E-3</v>
          </cell>
          <cell r="I3">
            <v>2.0763210314161582E-3</v>
          </cell>
          <cell r="J3">
            <v>1.9297150645148963E-3</v>
          </cell>
          <cell r="K3">
            <v>1.7913209674749648E-3</v>
          </cell>
          <cell r="L3">
            <v>1.6723626322777802E-3</v>
          </cell>
          <cell r="M3">
            <v>1.6019631208772764E-3</v>
          </cell>
          <cell r="N3">
            <v>1.5376870159884311E-3</v>
          </cell>
          <cell r="O3">
            <v>1.4768184054747132E-3</v>
          </cell>
          <cell r="P3">
            <v>1.4213396855963271E-3</v>
          </cell>
          <cell r="Q3">
            <v>1.367691508487008E-3</v>
          </cell>
          <cell r="R3">
            <v>1.31755123691539E-3</v>
          </cell>
          <cell r="S3">
            <v>1.2694862713560295E-3</v>
          </cell>
          <cell r="T3">
            <v>1.2273807862106564E-3</v>
          </cell>
          <cell r="U3">
            <v>1.1874271032177759E-3</v>
          </cell>
          <cell r="V3">
            <v>1.149421846797633E-3</v>
          </cell>
          <cell r="W3">
            <v>1.1116031383769914E-3</v>
          </cell>
          <cell r="X3">
            <v>1.0793655167979129E-3</v>
          </cell>
          <cell r="Y3">
            <v>1.0496477177902902E-3</v>
          </cell>
          <cell r="Z3">
            <v>1.0211813921884515E-3</v>
          </cell>
          <cell r="AA3">
            <v>9.9708198159257624E-4</v>
          </cell>
          <cell r="AB3">
            <v>9.7179162674236076E-4</v>
          </cell>
          <cell r="AC3">
            <v>9.4804334051143359E-4</v>
          </cell>
          <cell r="AD3">
            <v>9.2758535789335057E-4</v>
          </cell>
          <cell r="AE3">
            <v>9.0689937963783546E-4</v>
          </cell>
          <cell r="AF3">
            <v>8.9523682209726872E-4</v>
          </cell>
          <cell r="AG3">
            <v>6.6299900064822816E-4</v>
          </cell>
          <cell r="AH3">
            <v>6.50501955765867E-4</v>
          </cell>
          <cell r="AI3">
            <v>6.3863812137386167E-4</v>
          </cell>
          <cell r="AJ3">
            <v>6.2733357272959324E-4</v>
          </cell>
          <cell r="AK3">
            <v>6.1659598867872163E-4</v>
          </cell>
          <cell r="AL3">
            <v>6.073086669420621E-4</v>
          </cell>
          <cell r="AM3">
            <v>5.9776106458399119E-4</v>
          </cell>
          <cell r="AN3">
            <v>5.8920077229794598E-4</v>
          </cell>
          <cell r="AO3">
            <v>5.806145609772497E-4</v>
          </cell>
          <cell r="AP3">
            <v>5.7290977520986779E-4</v>
          </cell>
          <cell r="AQ3">
            <v>5.6515713320326043E-4</v>
          </cell>
          <cell r="AR3">
            <v>5.5881005444164626E-4</v>
          </cell>
          <cell r="AS3">
            <v>5.5239463072418934E-4</v>
          </cell>
          <cell r="AT3">
            <v>5.4623258612443882E-4</v>
          </cell>
          <cell r="AU3">
            <v>5.4033052413525148E-4</v>
          </cell>
          <cell r="AV3">
            <v>5.3468589427451232E-4</v>
          </cell>
          <cell r="AW3">
            <v>5.293223573156052E-4</v>
          </cell>
          <cell r="AX3">
            <v>5.2471636952998381E-4</v>
          </cell>
          <cell r="AY3">
            <v>5.2032710376193937E-4</v>
          </cell>
          <cell r="AZ3">
            <v>5.1617682609873036E-4</v>
          </cell>
          <cell r="BA3">
            <v>5.117626680943533E-4</v>
          </cell>
          <cell r="BB3">
            <v>5.0815112637511435E-4</v>
          </cell>
          <cell r="BC3">
            <v>5.0375885740187171E-4</v>
          </cell>
          <cell r="BD3">
            <v>5.0073644101303002E-4</v>
          </cell>
          <cell r="BE3">
            <v>4.9695239141178411E-4</v>
          </cell>
          <cell r="BF3">
            <v>4.9462298736740659E-4</v>
          </cell>
          <cell r="BG3">
            <v>4.9100589431533021E-4</v>
          </cell>
          <cell r="BH3">
            <v>4.8834217756371136E-4</v>
          </cell>
          <cell r="BI3">
            <v>4.8552482539449606E-4</v>
          </cell>
          <cell r="BJ3">
            <v>6.7199551385063857E-4</v>
          </cell>
        </row>
        <row r="4">
          <cell r="C4">
            <v>1.5163969442259363E-3</v>
          </cell>
          <cell r="D4">
            <v>1.406699468980549E-3</v>
          </cell>
          <cell r="E4">
            <v>1.2967115184805578E-3</v>
          </cell>
          <cell r="F4">
            <v>1.1944947512914621E-3</v>
          </cell>
          <cell r="G4">
            <v>1.0968812461293182E-3</v>
          </cell>
          <cell r="H4">
            <v>1.001273404994652E-3</v>
          </cell>
          <cell r="I4">
            <v>9.0916461449625538E-4</v>
          </cell>
          <cell r="J4">
            <v>8.2177344801945382E-4</v>
          </cell>
          <cell r="K4">
            <v>7.3849594161897944E-4</v>
          </cell>
          <cell r="L4">
            <v>6.6716321038160311E-4</v>
          </cell>
          <cell r="M4">
            <v>6.243250983287398E-4</v>
          </cell>
          <cell r="N4">
            <v>6.0625896556689048E-4</v>
          </cell>
          <cell r="O4">
            <v>5.8832678509842639E-4</v>
          </cell>
          <cell r="P4">
            <v>5.7056019135711029E-4</v>
          </cell>
          <cell r="Q4">
            <v>5.5438730644236285E-4</v>
          </cell>
          <cell r="R4">
            <v>5.3672441736874019E-4</v>
          </cell>
          <cell r="S4">
            <v>5.2043018423727908E-4</v>
          </cell>
          <cell r="T4">
            <v>5.0600853532741386E-4</v>
          </cell>
          <cell r="U4">
            <v>4.9138827424730579E-4</v>
          </cell>
          <cell r="V4">
            <v>4.7842641002586391E-4</v>
          </cell>
          <cell r="W4">
            <v>4.6346940166025371E-4</v>
          </cell>
          <cell r="X4">
            <v>4.4988037271907245E-4</v>
          </cell>
          <cell r="Y4">
            <v>4.3848362024331437E-4</v>
          </cell>
          <cell r="Z4">
            <v>4.2712205700123917E-4</v>
          </cell>
          <cell r="AA4">
            <v>4.1627375854085669E-4</v>
          </cell>
          <cell r="AB4">
            <v>4.0631442717190111E-4</v>
          </cell>
          <cell r="AC4">
            <v>3.9562886168606769E-4</v>
          </cell>
          <cell r="AD4">
            <v>3.8821824423340056E-4</v>
          </cell>
          <cell r="AE4">
            <v>3.7807585576487938E-4</v>
          </cell>
          <cell r="AF4">
            <v>3.759053363670424E-4</v>
          </cell>
          <cell r="AG4">
            <v>3.7488841114183404E-4</v>
          </cell>
          <cell r="AH4">
            <v>3.6732108929702343E-4</v>
          </cell>
          <cell r="AI4">
            <v>3.6012430894489118E-4</v>
          </cell>
          <cell r="AJ4">
            <v>3.5294420733540004E-4</v>
          </cell>
          <cell r="AK4">
            <v>3.4669051227959616E-4</v>
          </cell>
          <cell r="AL4">
            <v>3.4007250223513637E-4</v>
          </cell>
          <cell r="AM4">
            <v>3.34394820272697E-4</v>
          </cell>
          <cell r="AN4">
            <v>3.2880803306055764E-4</v>
          </cell>
          <cell r="AO4">
            <v>3.2326316859050962E-4</v>
          </cell>
          <cell r="AP4">
            <v>3.1814045992202832E-4</v>
          </cell>
          <cell r="AQ4">
            <v>3.1298832613291662E-4</v>
          </cell>
          <cell r="AR4">
            <v>3.0825337962868253E-4</v>
          </cell>
          <cell r="AS4">
            <v>3.0397425159280625E-4</v>
          </cell>
          <cell r="AT4">
            <v>2.9963767183910838E-4</v>
          </cell>
          <cell r="AU4">
            <v>2.9515568497821539E-4</v>
          </cell>
          <cell r="AV4">
            <v>2.9149849758647057E-4</v>
          </cell>
          <cell r="AW4">
            <v>2.8770178671707545E-4</v>
          </cell>
          <cell r="AX4">
            <v>2.8376816091206188E-4</v>
          </cell>
          <cell r="AY4">
            <v>2.8068483045420276E-4</v>
          </cell>
          <cell r="AZ4">
            <v>2.774279302748229E-4</v>
          </cell>
          <cell r="BA4">
            <v>2.7451883956890682E-4</v>
          </cell>
          <cell r="BB4">
            <v>2.7145263387812879E-4</v>
          </cell>
          <cell r="BC4">
            <v>2.6823179476284062E-4</v>
          </cell>
          <cell r="BD4">
            <v>2.6538907435084437E-4</v>
          </cell>
          <cell r="BE4">
            <v>2.6294115985301374E-4</v>
          </cell>
          <cell r="BF4">
            <v>2.6036231008382129E-4</v>
          </cell>
          <cell r="BG4">
            <v>2.5821541496050135E-4</v>
          </cell>
          <cell r="BH4">
            <v>2.554001699674098E-4</v>
          </cell>
          <cell r="BI4">
            <v>2.536055101045059E-4</v>
          </cell>
          <cell r="BJ4">
            <v>2.970207329645995E-4</v>
          </cell>
        </row>
        <row r="5">
          <cell r="C5">
            <v>1.0479818829468518E-3</v>
          </cell>
          <cell r="D5">
            <v>9.7451800587188388E-4</v>
          </cell>
          <cell r="E5">
            <v>9.0705414947708383E-4</v>
          </cell>
          <cell r="F5">
            <v>8.3665284864007966E-4</v>
          </cell>
          <cell r="G5">
            <v>7.7138107830454299E-4</v>
          </cell>
          <cell r="H5">
            <v>7.0685787669170033E-4</v>
          </cell>
          <cell r="I5">
            <v>6.4481343459021066E-4</v>
          </cell>
          <cell r="J5">
            <v>5.8464067203949793E-4</v>
          </cell>
          <cell r="K5">
            <v>5.2598239938465711E-4</v>
          </cell>
          <cell r="L5">
            <v>4.7867702726577514E-4</v>
          </cell>
          <cell r="M5">
            <v>4.5190804901324778E-4</v>
          </cell>
          <cell r="N5">
            <v>4.3767069814390822E-4</v>
          </cell>
          <cell r="O5">
            <v>4.2648573090117535E-4</v>
          </cell>
          <cell r="P5">
            <v>4.1506549036588006E-4</v>
          </cell>
          <cell r="Q5">
            <v>4.0170038297037363E-4</v>
          </cell>
          <cell r="R5">
            <v>3.8980674487374572E-4</v>
          </cell>
          <cell r="S5">
            <v>3.7805171944827701E-4</v>
          </cell>
          <cell r="T5">
            <v>3.7005501936633161E-4</v>
          </cell>
          <cell r="U5">
            <v>3.5879332709449672E-4</v>
          </cell>
          <cell r="V5">
            <v>3.4856918385067634E-4</v>
          </cell>
          <cell r="W5">
            <v>3.3795038458975859E-4</v>
          </cell>
          <cell r="X5">
            <v>3.2769424591374635E-4</v>
          </cell>
          <cell r="Y5">
            <v>3.1934793923979281E-4</v>
          </cell>
          <cell r="Z5">
            <v>3.1183486083890475E-4</v>
          </cell>
          <cell r="AA5">
            <v>3.0369728198680003E-4</v>
          </cell>
          <cell r="AB5">
            <v>2.9497508185264722E-4</v>
          </cell>
          <cell r="AC5">
            <v>2.8839449832033972E-4</v>
          </cell>
          <cell r="AD5">
            <v>2.7919064354845299E-4</v>
          </cell>
          <cell r="AE5">
            <v>2.7698049150269208E-4</v>
          </cell>
          <cell r="AF5">
            <v>2.7668518056163816E-4</v>
          </cell>
          <cell r="AG5">
            <v>2.7632834094615158E-4</v>
          </cell>
          <cell r="AH5">
            <v>2.7132265824298302E-4</v>
          </cell>
          <cell r="AI5">
            <v>2.656478852063269E-4</v>
          </cell>
          <cell r="AJ5">
            <v>2.6089981447124304E-4</v>
          </cell>
          <cell r="AK5">
            <v>2.5597921929774076E-4</v>
          </cell>
          <cell r="AL5">
            <v>2.5154041444855069E-4</v>
          </cell>
          <cell r="AM5">
            <v>2.4715552807442261E-4</v>
          </cell>
          <cell r="AN5">
            <v>2.4326225257320343E-4</v>
          </cell>
          <cell r="AO5">
            <v>2.3899467357867154E-4</v>
          </cell>
          <cell r="AP5">
            <v>2.3520311565427391E-4</v>
          </cell>
          <cell r="AQ5">
            <v>2.3184811130164075E-4</v>
          </cell>
          <cell r="AR5">
            <v>2.2802018714205199E-4</v>
          </cell>
          <cell r="AS5">
            <v>2.2508612799773797E-4</v>
          </cell>
          <cell r="AT5">
            <v>2.2168315405708412E-4</v>
          </cell>
          <cell r="AU5">
            <v>2.1870786061781397E-4</v>
          </cell>
          <cell r="AV5">
            <v>2.1563118673371333E-4</v>
          </cell>
          <cell r="AW5">
            <v>2.1293720501359671E-4</v>
          </cell>
          <cell r="AX5">
            <v>2.1014074980197324E-4</v>
          </cell>
          <cell r="AY5">
            <v>2.0774430730539114E-4</v>
          </cell>
          <cell r="AZ5">
            <v>2.0574755282036313E-4</v>
          </cell>
          <cell r="BA5">
            <v>2.0311712985237077E-4</v>
          </cell>
          <cell r="BB5">
            <v>2.0139356038900101E-4</v>
          </cell>
          <cell r="BC5">
            <v>1.990393593768545E-4</v>
          </cell>
          <cell r="BD5">
            <v>1.9656928164021658E-4</v>
          </cell>
          <cell r="BE5">
            <v>1.9505495391222206E-4</v>
          </cell>
          <cell r="BF5">
            <v>1.9344461832724742E-4</v>
          </cell>
          <cell r="BG5">
            <v>1.9119282345650252E-4</v>
          </cell>
          <cell r="BH5">
            <v>1.893979367288699E-4</v>
          </cell>
          <cell r="BI5">
            <v>1.8808115673841447E-4</v>
          </cell>
          <cell r="BJ5">
            <v>2.0769327675299368E-4</v>
          </cell>
        </row>
        <row r="6">
          <cell r="C6">
            <v>7.5465528161303217E-4</v>
          </cell>
          <cell r="D6">
            <v>7.0595957377985862E-4</v>
          </cell>
          <cell r="E6">
            <v>6.6005002919452052E-4</v>
          </cell>
          <cell r="F6">
            <v>6.1571617762450136E-4</v>
          </cell>
          <cell r="G6">
            <v>5.7206053974557993E-4</v>
          </cell>
          <cell r="H6">
            <v>5.2945872661011963E-4</v>
          </cell>
          <cell r="I6">
            <v>4.8969914090196253E-4</v>
          </cell>
          <cell r="J6">
            <v>4.4965759429521363E-4</v>
          </cell>
          <cell r="K6">
            <v>4.1112077036658835E-4</v>
          </cell>
          <cell r="L6">
            <v>3.6809684813537415E-4</v>
          </cell>
          <cell r="M6">
            <v>3.4838581240253494E-4</v>
          </cell>
          <cell r="N6">
            <v>3.3938856947070278E-4</v>
          </cell>
          <cell r="O6">
            <v>3.277207726978684E-4</v>
          </cell>
          <cell r="P6">
            <v>3.2090092434143591E-4</v>
          </cell>
          <cell r="Q6">
            <v>3.0692846164206386E-4</v>
          </cell>
          <cell r="R6">
            <v>2.9443153780425453E-4</v>
          </cell>
          <cell r="S6">
            <v>2.85932138772398E-4</v>
          </cell>
          <cell r="T6">
            <v>2.7843372220068377E-4</v>
          </cell>
          <cell r="U6">
            <v>2.7272311892441431E-4</v>
          </cell>
          <cell r="V6">
            <v>2.6457110926859099E-4</v>
          </cell>
          <cell r="W6">
            <v>2.5574399550417422E-4</v>
          </cell>
          <cell r="X6">
            <v>2.4881663990900421E-4</v>
          </cell>
          <cell r="Y6">
            <v>2.4087737805535909E-4</v>
          </cell>
          <cell r="Z6">
            <v>2.3493605192238318E-4</v>
          </cell>
          <cell r="AA6">
            <v>2.3336516398405301E-4</v>
          </cell>
          <cell r="AB6">
            <v>2.2550867317206233E-4</v>
          </cell>
          <cell r="AC6">
            <v>2.198188003457542E-4</v>
          </cell>
          <cell r="AD6">
            <v>2.1516181515737721E-4</v>
          </cell>
          <cell r="AE6">
            <v>2.0794135653088111E-4</v>
          </cell>
          <cell r="AF6">
            <v>2.1507623662760461E-4</v>
          </cell>
          <cell r="AG6">
            <v>2.1534412892481051E-4</v>
          </cell>
          <cell r="AH6">
            <v>2.1143433577758597E-4</v>
          </cell>
          <cell r="AI6">
            <v>2.0824499647488891E-4</v>
          </cell>
          <cell r="AJ6">
            <v>2.0445733896238747E-4</v>
          </cell>
          <cell r="AK6">
            <v>1.9913115707568006E-4</v>
          </cell>
          <cell r="AL6">
            <v>1.9632372020132418E-4</v>
          </cell>
          <cell r="AM6">
            <v>1.9313579785004348E-4</v>
          </cell>
          <cell r="AN6">
            <v>1.9086670079264276E-4</v>
          </cell>
          <cell r="AO6">
            <v>1.8601223272863196E-4</v>
          </cell>
          <cell r="AP6">
            <v>1.8295630682885528E-4</v>
          </cell>
          <cell r="AQ6">
            <v>1.8082466844312659E-4</v>
          </cell>
          <cell r="AR6">
            <v>1.7824128595631453E-4</v>
          </cell>
          <cell r="AS6">
            <v>1.7610750006437351E-4</v>
          </cell>
          <cell r="AT6">
            <v>1.7163908347520303E-4</v>
          </cell>
          <cell r="AU6">
            <v>1.6947253556334082E-4</v>
          </cell>
          <cell r="AV6">
            <v>1.6775612834106347E-4</v>
          </cell>
          <cell r="AW6">
            <v>1.6597606470750579E-4</v>
          </cell>
          <cell r="AX6">
            <v>1.641293378260483E-4</v>
          </cell>
          <cell r="AY6">
            <v>1.6270391152072274E-4</v>
          </cell>
          <cell r="AZ6">
            <v>1.6121925819113995E-4</v>
          </cell>
          <cell r="BA6">
            <v>1.5712655073768381E-4</v>
          </cell>
          <cell r="BB6">
            <v>1.5544328526048806E-4</v>
          </cell>
          <cell r="BC6">
            <v>1.5470618284817197E-4</v>
          </cell>
          <cell r="BD6">
            <v>1.5285138748089358E-4</v>
          </cell>
          <cell r="BE6">
            <v>1.5143786265382899E-4</v>
          </cell>
          <cell r="BF6">
            <v>1.5048164876293335E-4</v>
          </cell>
          <cell r="BG6">
            <v>1.4945619683435471E-4</v>
          </cell>
          <cell r="BH6">
            <v>1.4781486764799619E-4</v>
          </cell>
          <cell r="BI6">
            <v>1.4665526014643305E-4</v>
          </cell>
          <cell r="BJ6">
            <v>1.6733601070950468E-4</v>
          </cell>
        </row>
        <row r="7">
          <cell r="C7">
            <v>4.5731959347270016E-4</v>
          </cell>
          <cell r="D7">
            <v>4.3586186368154442E-4</v>
          </cell>
          <cell r="E7">
            <v>4.154736931624901E-4</v>
          </cell>
          <cell r="F7">
            <v>3.9723301363705365E-4</v>
          </cell>
          <cell r="G7">
            <v>3.7623408331498043E-4</v>
          </cell>
          <cell r="H7">
            <v>3.6048687763130447E-4</v>
          </cell>
          <cell r="I7">
            <v>3.4161217139170658E-4</v>
          </cell>
          <cell r="J7">
            <v>3.2649217172463235E-4</v>
          </cell>
          <cell r="K7">
            <v>3.0986223659418012E-4</v>
          </cell>
          <cell r="L7">
            <v>2.8946161379498432E-4</v>
          </cell>
          <cell r="M7">
            <v>2.6475706181291298E-4</v>
          </cell>
          <cell r="N7">
            <v>2.5657865763407673E-4</v>
          </cell>
          <cell r="O7">
            <v>2.4975478032593162E-4</v>
          </cell>
          <cell r="P7">
            <v>2.3969303509250705E-4</v>
          </cell>
          <cell r="Q7">
            <v>2.3022992294971913E-4</v>
          </cell>
          <cell r="R7">
            <v>2.1222971175346422E-4</v>
          </cell>
          <cell r="S7">
            <v>2.0354281195252819E-4</v>
          </cell>
          <cell r="T7">
            <v>1.9623261219008119E-4</v>
          </cell>
          <cell r="U7">
            <v>1.9107004867703381E-4</v>
          </cell>
          <cell r="V7">
            <v>1.8566402381069697E-4</v>
          </cell>
          <cell r="W7">
            <v>1.8184145016206664E-4</v>
          </cell>
          <cell r="X7">
            <v>1.7638646347336418E-4</v>
          </cell>
          <cell r="Y7">
            <v>1.7220717003995208E-4</v>
          </cell>
          <cell r="Z7">
            <v>1.648627929405752E-4</v>
          </cell>
          <cell r="AA7">
            <v>1.6410752415943217E-4</v>
          </cell>
          <cell r="AB7">
            <v>1.6672172955205895E-4</v>
          </cell>
          <cell r="AC7">
            <v>1.6121818944222382E-4</v>
          </cell>
          <cell r="AD7">
            <v>1.5715407683541068E-4</v>
          </cell>
          <cell r="AE7">
            <v>1.5178933067642558E-4</v>
          </cell>
          <cell r="AF7">
            <v>1.6149301292264686E-4</v>
          </cell>
          <cell r="AG7">
            <v>1.6690798103730878E-4</v>
          </cell>
          <cell r="AH7">
            <v>1.6092324902811366E-4</v>
          </cell>
          <cell r="AI7">
            <v>1.5974229346894046E-4</v>
          </cell>
          <cell r="AJ7">
            <v>1.5851174618045246E-4</v>
          </cell>
          <cell r="AK7">
            <v>1.5505985225795877E-4</v>
          </cell>
          <cell r="AL7">
            <v>1.4884036721349509E-4</v>
          </cell>
          <cell r="AM7">
            <v>1.4823408094869812E-4</v>
          </cell>
          <cell r="AN7">
            <v>1.4725779989917172E-4</v>
          </cell>
          <cell r="AO7">
            <v>1.4415629687809881E-4</v>
          </cell>
          <cell r="AP7">
            <v>1.3842892864826355E-4</v>
          </cell>
          <cell r="AQ7">
            <v>1.3757240359914339E-4</v>
          </cell>
          <cell r="AR7">
            <v>1.3676407207826504E-4</v>
          </cell>
          <cell r="AS7">
            <v>1.3597510063976512E-4</v>
          </cell>
          <cell r="AT7">
            <v>1.3290533828777456E-4</v>
          </cell>
          <cell r="AU7">
            <v>1.2700332627759299E-4</v>
          </cell>
          <cell r="AV7">
            <v>1.2665176978192354E-4</v>
          </cell>
          <cell r="AW7">
            <v>1.2583496744020218E-4</v>
          </cell>
          <cell r="AX7">
            <v>1.2546470195377494E-4</v>
          </cell>
          <cell r="AY7">
            <v>1.2506839677948878E-4</v>
          </cell>
          <cell r="AZ7">
            <v>1.2464165524118161E-4</v>
          </cell>
          <cell r="BA7">
            <v>1.2168228005552317E-4</v>
          </cell>
          <cell r="BB7">
            <v>1.1608620186224572E-4</v>
          </cell>
          <cell r="BC7">
            <v>1.1544334348550648E-4</v>
          </cell>
          <cell r="BD7">
            <v>1.1526599445477108E-4</v>
          </cell>
          <cell r="BE7">
            <v>1.1452202290020194E-4</v>
          </cell>
          <cell r="BF7">
            <v>1.1425729041227219E-4</v>
          </cell>
          <cell r="BG7">
            <v>1.1395068085531811E-4</v>
          </cell>
          <cell r="BH7">
            <v>1.1360115666632242E-4</v>
          </cell>
          <cell r="BI7">
            <v>1.132108238340659E-4</v>
          </cell>
          <cell r="BJ7">
            <v>1.2556155460760902E-4</v>
          </cell>
        </row>
        <row r="8">
          <cell r="C8">
            <v>3.2030654960470926E-4</v>
          </cell>
          <cell r="D8">
            <v>3.1186725795438703E-4</v>
          </cell>
          <cell r="E8">
            <v>3.0366136440840682E-4</v>
          </cell>
          <cell r="F8">
            <v>2.9508353611095849E-4</v>
          </cell>
          <cell r="G8">
            <v>2.8715495614092102E-4</v>
          </cell>
          <cell r="H8">
            <v>2.7892416993410639E-4</v>
          </cell>
          <cell r="I8">
            <v>2.7448145339986716E-4</v>
          </cell>
          <cell r="J8">
            <v>2.6729149774915554E-4</v>
          </cell>
          <cell r="K8">
            <v>2.6265017951280351E-4</v>
          </cell>
          <cell r="L8">
            <v>2.5186653274540021E-4</v>
          </cell>
          <cell r="M8">
            <v>2.3683357233684677E-4</v>
          </cell>
          <cell r="N8">
            <v>2.2487501352395187E-4</v>
          </cell>
          <cell r="O8">
            <v>2.1801249214771992E-4</v>
          </cell>
          <cell r="P8">
            <v>2.115758219056469E-4</v>
          </cell>
          <cell r="Q8">
            <v>1.9830529544200375E-4</v>
          </cell>
          <cell r="R8">
            <v>1.8255056850986006E-4</v>
          </cell>
          <cell r="S8">
            <v>1.7164144744860236E-4</v>
          </cell>
          <cell r="T8">
            <v>1.6375410930123341E-4</v>
          </cell>
          <cell r="U8">
            <v>1.5833356532390523E-4</v>
          </cell>
          <cell r="V8">
            <v>1.5443111526061484E-4</v>
          </cell>
          <cell r="W8">
            <v>1.5105330217516754E-4</v>
          </cell>
          <cell r="X8">
            <v>1.4679636812768825E-4</v>
          </cell>
          <cell r="Y8">
            <v>1.4347212797713815E-4</v>
          </cell>
          <cell r="Z8">
            <v>1.381556187853121E-4</v>
          </cell>
          <cell r="AA8">
            <v>1.3603005102438498E-4</v>
          </cell>
          <cell r="AB8">
            <v>1.4024979625874192E-4</v>
          </cell>
          <cell r="AC8">
            <v>1.3876249916627503E-4</v>
          </cell>
          <cell r="AD8">
            <v>1.3449612403100775E-4</v>
          </cell>
          <cell r="AE8">
            <v>1.2934582369772272E-4</v>
          </cell>
          <cell r="AF8">
            <v>1.3793562686986011E-4</v>
          </cell>
          <cell r="AG8">
            <v>1.4748966971131301E-4</v>
          </cell>
          <cell r="AH8">
            <v>1.426216781709418E-4</v>
          </cell>
          <cell r="AI8">
            <v>1.4005969327746234E-4</v>
          </cell>
          <cell r="AJ8">
            <v>1.3989753540276831E-4</v>
          </cell>
          <cell r="AK8">
            <v>1.3720083525191413E-4</v>
          </cell>
          <cell r="AL8">
            <v>1.3268495183620761E-4</v>
          </cell>
          <cell r="AM8">
            <v>1.2966572687450148E-4</v>
          </cell>
          <cell r="AN8">
            <v>1.2977536829132248E-4</v>
          </cell>
          <cell r="AO8">
            <v>1.273512329678555E-4</v>
          </cell>
          <cell r="AP8">
            <v>1.2232971703388882E-4</v>
          </cell>
          <cell r="AQ8">
            <v>1.1992733814218444E-4</v>
          </cell>
          <cell r="AR8">
            <v>1.2022334826477634E-4</v>
          </cell>
          <cell r="AS8">
            <v>1.1968288534739533E-4</v>
          </cell>
          <cell r="AT8">
            <v>1.1734377359383045E-4</v>
          </cell>
          <cell r="AU8">
            <v>1.1268357073538679E-4</v>
          </cell>
          <cell r="AV8">
            <v>1.0980247651111006E-4</v>
          </cell>
          <cell r="AW8">
            <v>1.1018505438621274E-4</v>
          </cell>
          <cell r="AX8">
            <v>1.0964096873039572E-4</v>
          </cell>
          <cell r="AY8">
            <v>1.1003499885138905E-4</v>
          </cell>
          <cell r="AZ8">
            <v>1.1042413617543562E-4</v>
          </cell>
          <cell r="BA8">
            <v>1.0734210075911147E-4</v>
          </cell>
          <cell r="BB8">
            <v>1.0266457130780642E-4</v>
          </cell>
          <cell r="BC8">
            <v>1.0038155129040992E-4</v>
          </cell>
          <cell r="BD8">
            <v>9.9547724923979407E-5</v>
          </cell>
          <cell r="BE8">
            <v>9.9699447706601144E-5</v>
          </cell>
          <cell r="BF8">
            <v>9.9822735836467246E-5</v>
          </cell>
          <cell r="BG8">
            <v>9.9918683199311199E-5</v>
          </cell>
          <cell r="BH8">
            <v>9.998559347362853E-5</v>
          </cell>
          <cell r="BI8">
            <v>1.0002250506363932E-4</v>
          </cell>
          <cell r="BJ8">
            <v>1.0003121853413593E-4</v>
          </cell>
        </row>
        <row r="9">
          <cell r="C9">
            <v>3.2137753804147983E-4</v>
          </cell>
          <cell r="D9">
            <v>3.1184386544645941E-4</v>
          </cell>
          <cell r="E9">
            <v>3.0369132671751034E-4</v>
          </cell>
          <cell r="F9">
            <v>2.9488780375955357E-4</v>
          </cell>
          <cell r="G9">
            <v>2.8600991934402088E-4</v>
          </cell>
          <cell r="H9">
            <v>2.7777958367341632E-4</v>
          </cell>
          <cell r="I9">
            <v>2.718926930171559E-4</v>
          </cell>
          <cell r="J9">
            <v>2.6661869293933735E-4</v>
          </cell>
          <cell r="K9">
            <v>2.6110982094475904E-4</v>
          </cell>
          <cell r="L9">
            <v>2.5185984165707487E-4</v>
          </cell>
          <cell r="M9">
            <v>2.369469734075176E-4</v>
          </cell>
          <cell r="N9">
            <v>2.254157323437779E-4</v>
          </cell>
          <cell r="O9">
            <v>2.1706003817740033E-4</v>
          </cell>
          <cell r="P9">
            <v>2.1199319578465577E-4</v>
          </cell>
          <cell r="Q9">
            <v>1.9995320382069416E-4</v>
          </cell>
          <cell r="R9">
            <v>1.832125950271431E-4</v>
          </cell>
          <cell r="S9">
            <v>1.7056587147143941E-4</v>
          </cell>
          <cell r="T9">
            <v>1.6591429612383571E-4</v>
          </cell>
          <cell r="U9">
            <v>1.5828663133773149E-4</v>
          </cell>
          <cell r="V9">
            <v>1.5452991928944081E-4</v>
          </cell>
          <cell r="W9">
            <v>1.5339694898758015E-4</v>
          </cell>
          <cell r="X9">
            <v>1.4893325218792592E-4</v>
          </cell>
          <cell r="Y9">
            <v>1.4356312835990155E-4</v>
          </cell>
          <cell r="Z9">
            <v>1.3909977553688854E-4</v>
          </cell>
          <cell r="AA9">
            <v>1.3669248635853439E-4</v>
          </cell>
          <cell r="AB9">
            <v>1.3942192372271527E-4</v>
          </cell>
          <cell r="AC9">
            <v>1.3989068055110103E-4</v>
          </cell>
          <cell r="AD9">
            <v>1.353312779336409E-4</v>
          </cell>
          <cell r="AE9">
            <v>1.3063737081630913E-4</v>
          </cell>
          <cell r="AF9">
            <v>1.3837840889134199E-4</v>
          </cell>
          <cell r="AG9">
            <v>1.4747052373442938E-4</v>
          </cell>
          <cell r="AH9">
            <v>1.4270092771636827E-4</v>
          </cell>
          <cell r="AI9">
            <v>1.4021028300594638E-4</v>
          </cell>
          <cell r="AJ9">
            <v>1.4007931274303965E-4</v>
          </cell>
          <cell r="AK9">
            <v>1.3743337379062772E-4</v>
          </cell>
          <cell r="AL9">
            <v>1.3219909853602049E-4</v>
          </cell>
          <cell r="AM9">
            <v>1.3016651170653367E-4</v>
          </cell>
          <cell r="AN9">
            <v>1.29682542255606E-4</v>
          </cell>
          <cell r="AO9">
            <v>1.2721355890245642E-4</v>
          </cell>
          <cell r="AP9">
            <v>1.2216846424709568E-4</v>
          </cell>
          <cell r="AQ9">
            <v>1.1972269776310811E-4</v>
          </cell>
          <cell r="AR9">
            <v>1.199417224336881E-4</v>
          </cell>
          <cell r="AS9">
            <v>1.2023780365611988E-4</v>
          </cell>
          <cell r="AT9">
            <v>1.1744726347876095E-4</v>
          </cell>
          <cell r="AU9">
            <v>1.1235362188048122E-4</v>
          </cell>
          <cell r="AV9">
            <v>1.1039609197834397E-4</v>
          </cell>
          <cell r="AW9">
            <v>1.0981453441894617E-4</v>
          </cell>
          <cell r="AX9">
            <v>1.1019719647029903E-4</v>
          </cell>
          <cell r="AY9">
            <v>1.0965299119057403E-4</v>
          </cell>
          <cell r="AZ9">
            <v>1.1004710788477875E-4</v>
          </cell>
          <cell r="BA9">
            <v>1.0750439302042388E-4</v>
          </cell>
          <cell r="BB9">
            <v>1.0240619938437549E-4</v>
          </cell>
          <cell r="BC9">
            <v>1.0017059051564815E-4</v>
          </cell>
          <cell r="BD9">
            <v>1.003916287578412E-4</v>
          </cell>
          <cell r="BE9">
            <v>9.9557635660108178E-5</v>
          </cell>
          <cell r="BF9">
            <v>9.9709388677583462E-5</v>
          </cell>
          <cell r="BG9">
            <v>9.9832701409847916E-5</v>
          </cell>
          <cell r="BH9">
            <v>9.9928667940225654E-5</v>
          </cell>
          <cell r="BI9">
            <v>9.9995591592198617E-5</v>
          </cell>
          <cell r="BJ9">
            <v>1.0003251056593393E-4</v>
          </cell>
        </row>
        <row r="10">
          <cell r="C10">
            <v>3.2019643432081208E-4</v>
          </cell>
          <cell r="D10">
            <v>3.1203265213584431E-4</v>
          </cell>
          <cell r="E10">
            <v>3.0425951505168866E-4</v>
          </cell>
          <cell r="F10">
            <v>2.9521276595744682E-4</v>
          </cell>
          <cell r="G10">
            <v>2.8610662673784652E-4</v>
          </cell>
          <cell r="H10">
            <v>2.7870169343050162E-4</v>
          </cell>
          <cell r="I10">
            <v>2.7076143080271897E-4</v>
          </cell>
          <cell r="J10">
            <v>2.6544797604806028E-4</v>
          </cell>
          <cell r="K10">
            <v>2.6022018450052133E-4</v>
          </cell>
          <cell r="L10">
            <v>2.5015828467655425E-4</v>
          </cell>
          <cell r="M10">
            <v>2.3713783682020488E-4</v>
          </cell>
          <cell r="N10">
            <v>2.2507480067424581E-4</v>
          </cell>
          <cell r="O10">
            <v>2.174020915259704E-4</v>
          </cell>
          <cell r="P10">
            <v>2.1112818595893731E-4</v>
          </cell>
          <cell r="Q10">
            <v>2.0118025751072961E-4</v>
          </cell>
          <cell r="R10">
            <v>1.8378479999222076E-4</v>
          </cell>
          <cell r="S10">
            <v>1.7205916993129477E-4</v>
          </cell>
          <cell r="T10">
            <v>1.6491910284008055E-4</v>
          </cell>
          <cell r="U10">
            <v>1.5916815336495022E-4</v>
          </cell>
          <cell r="V10">
            <v>1.5556414840476348E-4</v>
          </cell>
          <cell r="W10">
            <v>1.5246491914485977E-4</v>
          </cell>
          <cell r="X10">
            <v>1.4918814141201816E-4</v>
          </cell>
          <cell r="Y10">
            <v>1.4395417470678713E-4</v>
          </cell>
          <cell r="Z10">
            <v>1.3960509840712753E-4</v>
          </cell>
          <cell r="AA10">
            <v>1.3802051490072406E-4</v>
          </cell>
          <cell r="AB10">
            <v>1.3967536037724944E-4</v>
          </cell>
          <cell r="AC10">
            <v>1.3869188809888656E-4</v>
          </cell>
          <cell r="AD10">
            <v>1.349808069425634E-4</v>
          </cell>
          <cell r="AE10">
            <v>1.3189840142204882E-4</v>
          </cell>
          <cell r="AF10">
            <v>1.3957134538247588E-4</v>
          </cell>
          <cell r="AG10">
            <v>1.4741664098637415E-4</v>
          </cell>
          <cell r="AH10">
            <v>1.4273411963973908E-4</v>
          </cell>
          <cell r="AI10">
            <v>1.4031554158992743E-4</v>
          </cell>
          <cell r="AJ10">
            <v>1.4022994468617674E-4</v>
          </cell>
          <cell r="AK10">
            <v>1.3764106160584516E-4</v>
          </cell>
          <cell r="AL10">
            <v>1.3248378108711222E-4</v>
          </cell>
          <cell r="AM10">
            <v>1.2970581048558509E-4</v>
          </cell>
          <cell r="AN10">
            <v>1.3018345723304361E-4</v>
          </cell>
          <cell r="AO10">
            <v>1.2713950616967919E-4</v>
          </cell>
          <cell r="AP10">
            <v>1.2250129593476225E-4</v>
          </cell>
          <cell r="AQ10">
            <v>1.1958343370831694E-4</v>
          </cell>
          <cell r="AR10">
            <v>1.1973703300372146E-4</v>
          </cell>
          <cell r="AS10">
            <v>1.1995611017615908E-4</v>
          </cell>
          <cell r="AT10">
            <v>1.17579990023516E-4</v>
          </cell>
          <cell r="AU10">
            <v>1.1251033970021845E-4</v>
          </cell>
          <cell r="AV10">
            <v>1.1009137584194882E-4</v>
          </cell>
          <cell r="AW10">
            <v>1.1040828062104657E-4</v>
          </cell>
          <cell r="AX10">
            <v>1.0982659497534021E-4</v>
          </cell>
          <cell r="AY10">
            <v>1.102093412307275E-4</v>
          </cell>
          <cell r="AZ10">
            <v>1.0966501628763894E-4</v>
          </cell>
          <cell r="BA10">
            <v>1.0764564020675686E-4</v>
          </cell>
          <cell r="BB10">
            <v>1.02139854384732E-4</v>
          </cell>
          <cell r="BC10">
            <v>9.9942607215658329E-5</v>
          </cell>
          <cell r="BD10">
            <v>1.0018062566807955E-4</v>
          </cell>
          <cell r="BE10">
            <v>1.0040170824886237E-4</v>
          </cell>
          <cell r="BF10">
            <v>9.9567548369812345E-5</v>
          </cell>
          <cell r="BG10">
            <v>9.9719331631179737E-5</v>
          </cell>
          <cell r="BH10">
            <v>9.9842668973207488E-5</v>
          </cell>
          <cell r="BI10">
            <v>9.9938654676863249E-5</v>
          </cell>
          <cell r="BJ10">
            <v>1.0000559171050425E-4</v>
          </cell>
        </row>
        <row r="11">
          <cell r="C11">
            <v>3.2470571888315364E-4</v>
          </cell>
          <cell r="D11">
            <v>3.1616822981183273E-4</v>
          </cell>
          <cell r="E11">
            <v>3.0947099359087933E-4</v>
          </cell>
          <cell r="F11">
            <v>3.025781192287804E-4</v>
          </cell>
          <cell r="G11">
            <v>2.9411608214913431E-4</v>
          </cell>
          <cell r="H11">
            <v>2.8589150550407667E-4</v>
          </cell>
          <cell r="I11">
            <v>2.8114368422982002E-4</v>
          </cell>
          <cell r="J11">
            <v>2.7349499400676377E-4</v>
          </cell>
          <cell r="K11">
            <v>2.6818470072958095E-4</v>
          </cell>
          <cell r="L11">
            <v>2.570518680082774E-4</v>
          </cell>
          <cell r="M11">
            <v>2.4128255080338153E-4</v>
          </cell>
          <cell r="N11">
            <v>2.3176062024935995E-4</v>
          </cell>
          <cell r="O11">
            <v>2.2328925256828521E-4</v>
          </cell>
          <cell r="P11">
            <v>2.1651803024428073E-4</v>
          </cell>
          <cell r="Q11">
            <v>2.0456320719861073E-4</v>
          </cell>
          <cell r="R11">
            <v>1.8716567292127926E-4</v>
          </cell>
          <cell r="S11">
            <v>1.7668486034439607E-4</v>
          </cell>
          <cell r="T11">
            <v>1.694559444158179E-4</v>
          </cell>
          <cell r="U11">
            <v>1.6361027098535453E-4</v>
          </cell>
          <cell r="V11">
            <v>1.5953166110733264E-4</v>
          </cell>
          <cell r="W11">
            <v>1.5833588639932518E-4</v>
          </cell>
          <cell r="X11">
            <v>1.5422890075526903E-4</v>
          </cell>
          <cell r="Y11">
            <v>1.4744611338394473E-4</v>
          </cell>
          <cell r="Z11">
            <v>1.4290276967003035E-4</v>
          </cell>
          <cell r="AA11">
            <v>1.4324149720642908E-4</v>
          </cell>
          <cell r="AB11">
            <v>1.4499662772994598E-4</v>
          </cell>
          <cell r="AC11">
            <v>1.4340046599593291E-4</v>
          </cell>
          <cell r="AD11">
            <v>1.3983549647224658E-4</v>
          </cell>
          <cell r="AE11">
            <v>1.3613635174296245E-4</v>
          </cell>
          <cell r="AF11">
            <v>1.4572083109958638E-4</v>
          </cell>
          <cell r="AG11">
            <v>1.5238819049687082E-4</v>
          </cell>
          <cell r="AH11">
            <v>1.4743802897314119E-4</v>
          </cell>
          <cell r="AI11">
            <v>1.4513339186253727E-4</v>
          </cell>
          <cell r="AJ11">
            <v>1.4274097965219317E-4</v>
          </cell>
          <cell r="AK11">
            <v>1.4268168607596988E-4</v>
          </cell>
          <cell r="AL11">
            <v>1.3765967087867021E-4</v>
          </cell>
          <cell r="AM11">
            <v>1.349854000453816E-4</v>
          </cell>
          <cell r="AN11">
            <v>1.3223339696716847E-4</v>
          </cell>
          <cell r="AO11">
            <v>1.3273677874047171E-4</v>
          </cell>
          <cell r="AP11">
            <v>1.2715534713836466E-4</v>
          </cell>
          <cell r="AQ11">
            <v>1.2509532607751783E-4</v>
          </cell>
          <cell r="AR11">
            <v>1.2219768639047101E-4</v>
          </cell>
          <cell r="AS11">
            <v>1.2237366448812409E-4</v>
          </cell>
          <cell r="AT11">
            <v>1.2261690948931381E-4</v>
          </cell>
          <cell r="AU11">
            <v>1.1759350242447512E-4</v>
          </cell>
          <cell r="AV11">
            <v>1.1477314974430343E-4</v>
          </cell>
          <cell r="AW11">
            <v>1.1237836293388512E-4</v>
          </cell>
          <cell r="AX11">
            <v>1.1272089845457348E-4</v>
          </cell>
          <cell r="AY11">
            <v>1.1263116644000808E-4</v>
          </cell>
          <cell r="AZ11">
            <v>1.1257664868266479E-4</v>
          </cell>
          <cell r="BA11">
            <v>1.1253818430130478E-4</v>
          </cell>
          <cell r="BB11">
            <v>1.0765696917148548E-4</v>
          </cell>
          <cell r="BC11">
            <v>1.0508257535398166E-4</v>
          </cell>
          <cell r="BD11">
            <v>1.0242667091547672E-4</v>
          </cell>
          <cell r="BE11">
            <v>1.026954294021523E-4</v>
          </cell>
          <cell r="BF11">
            <v>1.0294744102075177E-4</v>
          </cell>
          <cell r="BG11">
            <v>1.0214389251382793E-4</v>
          </cell>
          <cell r="BH11">
            <v>1.0232639314527439E-4</v>
          </cell>
          <cell r="BI11">
            <v>1.0248033954101421E-4</v>
          </cell>
          <cell r="BJ11">
            <v>9.9948643409822395E-5</v>
          </cell>
        </row>
        <row r="12">
          <cell r="C12">
            <v>3.3309756057440826E-4</v>
          </cell>
          <cell r="D12">
            <v>3.2598901001819883E-4</v>
          </cell>
          <cell r="E12">
            <v>3.2069399715122242E-4</v>
          </cell>
          <cell r="F12">
            <v>3.13702785810709E-4</v>
          </cell>
          <cell r="G12">
            <v>3.0739945968633433E-4</v>
          </cell>
          <cell r="H12">
            <v>3.0159579658250567E-4</v>
          </cell>
          <cell r="I12">
            <v>2.9455081001472752E-4</v>
          </cell>
          <cell r="J12">
            <v>2.9186987157725649E-4</v>
          </cell>
          <cell r="K12">
            <v>2.8599296936414922E-4</v>
          </cell>
          <cell r="L12">
            <v>2.73593675154493E-4</v>
          </cell>
          <cell r="M12">
            <v>2.5594121942164343E-4</v>
          </cell>
          <cell r="N12">
            <v>2.4163844571954327E-4</v>
          </cell>
          <cell r="O12">
            <v>2.3483304517487515E-4</v>
          </cell>
          <cell r="P12">
            <v>2.2823478444968493E-4</v>
          </cell>
          <cell r="Q12">
            <v>2.156346608982068E-4</v>
          </cell>
          <cell r="R12">
            <v>1.9673489327840286E-4</v>
          </cell>
          <cell r="S12">
            <v>1.8368564772990097E-4</v>
          </cell>
          <cell r="T12">
            <v>1.7801325534039765E-4</v>
          </cell>
          <cell r="U12">
            <v>1.7047201000980049E-4</v>
          </cell>
          <cell r="V12">
            <v>1.6797865902937054E-4</v>
          </cell>
          <cell r="W12">
            <v>1.6734927555379399E-4</v>
          </cell>
          <cell r="X12">
            <v>1.6317080376220347E-4</v>
          </cell>
          <cell r="Y12">
            <v>1.5738676683707615E-4</v>
          </cell>
          <cell r="Z12">
            <v>1.5276008904537293E-4</v>
          </cell>
          <cell r="AA12">
            <v>1.5078418495431095E-4</v>
          </cell>
          <cell r="AB12">
            <v>1.5556319302498055E-4</v>
          </cell>
          <cell r="AC12">
            <v>1.5307508809141732E-4</v>
          </cell>
          <cell r="AD12">
            <v>1.489803738740308E-4</v>
          </cell>
          <cell r="AE12">
            <v>1.4660458531149536E-4</v>
          </cell>
          <cell r="AF12">
            <v>1.547392302633525E-4</v>
          </cell>
          <cell r="AG12">
            <v>1.6261983624489321E-4</v>
          </cell>
          <cell r="AH12">
            <v>1.5745344264583833E-4</v>
          </cell>
          <cell r="AI12">
            <v>1.5491155922602262E-4</v>
          </cell>
          <cell r="AJ12">
            <v>1.5229392727964973E-4</v>
          </cell>
          <cell r="AK12">
            <v>1.4757389321585167E-4</v>
          </cell>
          <cell r="AL12">
            <v>1.4756724850324647E-4</v>
          </cell>
          <cell r="AM12">
            <v>1.4505462085016759E-4</v>
          </cell>
          <cell r="AN12">
            <v>1.4245851930934123E-4</v>
          </cell>
          <cell r="AO12">
            <v>1.372734151616813E-4</v>
          </cell>
          <cell r="AP12">
            <v>1.3782816632731062E-4</v>
          </cell>
          <cell r="AQ12">
            <v>1.3485336403665623E-4</v>
          </cell>
          <cell r="AR12">
            <v>1.324204918131461E-4</v>
          </cell>
          <cell r="AS12">
            <v>1.27413488841352E-4</v>
          </cell>
          <cell r="AT12">
            <v>1.2763420386854027E-4</v>
          </cell>
          <cell r="AU12">
            <v>1.2748462685382056E-4</v>
          </cell>
          <cell r="AV12">
            <v>1.2518086630505286E-4</v>
          </cell>
          <cell r="AW12">
            <v>1.2243935200773528E-4</v>
          </cell>
          <cell r="AX12">
            <v>1.1739652724691492E-4</v>
          </cell>
          <cell r="AY12">
            <v>1.1733524750835152E-4</v>
          </cell>
          <cell r="AZ12">
            <v>1.1776435770946928E-4</v>
          </cell>
          <cell r="BA12">
            <v>1.17300450264138E-4</v>
          </cell>
          <cell r="BB12">
            <v>1.1779720186338958E-4</v>
          </cell>
          <cell r="BC12">
            <v>1.1491111769891935E-4</v>
          </cell>
          <cell r="BD12">
            <v>1.129151464670757E-4</v>
          </cell>
          <cell r="BE12">
            <v>1.0738608414912116E-4</v>
          </cell>
          <cell r="BF12">
            <v>1.0771629431899254E-4</v>
          </cell>
          <cell r="BG12">
            <v>1.0752295513655415E-4</v>
          </cell>
          <cell r="BH12">
            <v>1.0728798559363624E-4</v>
          </cell>
          <cell r="BI12">
            <v>1.0753190892514844E-4</v>
          </cell>
          <cell r="BJ12">
            <v>1.0511908941639984E-4</v>
          </cell>
        </row>
        <row r="13">
          <cell r="C13">
            <v>3.3841939958416059E-4</v>
          </cell>
          <cell r="D13">
            <v>3.3115190322724719E-4</v>
          </cell>
          <cell r="E13">
            <v>3.2491748922145879E-4</v>
          </cell>
          <cell r="F13">
            <v>3.2020767164459251E-4</v>
          </cell>
          <cell r="G13">
            <v>3.1291552167361049E-4</v>
          </cell>
          <cell r="H13">
            <v>3.08086228663846E-4</v>
          </cell>
          <cell r="I13">
            <v>3.0168785481597335E-4</v>
          </cell>
          <cell r="J13">
            <v>2.9670957073254427E-4</v>
          </cell>
          <cell r="K13">
            <v>2.9461894470806987E-4</v>
          </cell>
          <cell r="L13">
            <v>2.8223081865871136E-4</v>
          </cell>
          <cell r="M13">
            <v>2.6329100712961214E-4</v>
          </cell>
          <cell r="N13">
            <v>2.4982697495727342E-4</v>
          </cell>
          <cell r="O13">
            <v>2.4020709069874036E-4</v>
          </cell>
          <cell r="P13">
            <v>2.3398288996343225E-4</v>
          </cell>
          <cell r="Q13">
            <v>2.2155510877315388E-4</v>
          </cell>
          <cell r="R13">
            <v>2.0233617597040679E-4</v>
          </cell>
          <cell r="S13">
            <v>1.8953156109779702E-4</v>
          </cell>
          <cell r="T13">
            <v>1.8212224172669777E-4</v>
          </cell>
          <cell r="U13">
            <v>1.7480192898306789E-4</v>
          </cell>
          <cell r="V13">
            <v>1.7083034078513494E-4</v>
          </cell>
          <cell r="W13">
            <v>1.7101348200817924E-4</v>
          </cell>
          <cell r="X13">
            <v>1.6771678834886719E-4</v>
          </cell>
          <cell r="Y13">
            <v>1.6182330544200438E-4</v>
          </cell>
          <cell r="Z13">
            <v>1.567152483936687E-4</v>
          </cell>
          <cell r="AA13">
            <v>1.570181096572136E-4</v>
          </cell>
          <cell r="AB13">
            <v>1.5974201129129439E-4</v>
          </cell>
          <cell r="AC13">
            <v>1.5956857866730929E-4</v>
          </cell>
          <cell r="AD13">
            <v>1.5419765575611425E-4</v>
          </cell>
          <cell r="AE13">
            <v>1.5048563121679864E-4</v>
          </cell>
          <cell r="AF13">
            <v>1.6012672136225464E-4</v>
          </cell>
          <cell r="AG13">
            <v>1.6728332636635579E-4</v>
          </cell>
          <cell r="AH13">
            <v>1.6264666010453883E-4</v>
          </cell>
          <cell r="AI13">
            <v>1.5980587465013374E-4</v>
          </cell>
          <cell r="AJ13">
            <v>1.576820580568079E-4</v>
          </cell>
          <cell r="AK13">
            <v>1.5231748676146844E-4</v>
          </cell>
          <cell r="AL13">
            <v>1.5000248667223896E-4</v>
          </cell>
          <cell r="AM13">
            <v>1.5002217895456436E-4</v>
          </cell>
          <cell r="AN13">
            <v>1.4753529986959518E-4</v>
          </cell>
          <cell r="AO13">
            <v>1.424791707049571E-4</v>
          </cell>
          <cell r="AP13">
            <v>1.3980405666166331E-4</v>
          </cell>
          <cell r="AQ13">
            <v>1.4038458611072114E-4</v>
          </cell>
          <cell r="AR13">
            <v>1.3743310806254316E-4</v>
          </cell>
          <cell r="AS13">
            <v>1.324383710080366E-4</v>
          </cell>
          <cell r="AT13">
            <v>1.3003066990067391E-4</v>
          </cell>
          <cell r="AU13">
            <v>1.3027379354663845E-4</v>
          </cell>
          <cell r="AV13">
            <v>1.2970706497618067E-4</v>
          </cell>
          <cell r="AW13">
            <v>1.274248594316673E-4</v>
          </cell>
          <cell r="AX13">
            <v>1.2245467601283973E-4</v>
          </cell>
          <cell r="AY13">
            <v>1.2014111119605937E-4</v>
          </cell>
          <cell r="AZ13">
            <v>1.1965025310630465E-4</v>
          </cell>
          <cell r="BA13">
            <v>1.2010614031004144E-4</v>
          </cell>
          <cell r="BB13">
            <v>1.1967020023557126E-4</v>
          </cell>
          <cell r="BC13">
            <v>1.2019620599721832E-4</v>
          </cell>
          <cell r="BD13">
            <v>1.1733926693379458E-4</v>
          </cell>
          <cell r="BE13">
            <v>1.1243930721743025E-4</v>
          </cell>
          <cell r="BF13">
            <v>1.0987248852277924E-4</v>
          </cell>
          <cell r="BG13">
            <v>1.1023347449898886E-4</v>
          </cell>
          <cell r="BH13">
            <v>1.0956369302687963E-4</v>
          </cell>
          <cell r="BI13">
            <v>1.0986675319101311E-4</v>
          </cell>
          <cell r="BJ13">
            <v>1.1014142782775128E-4</v>
          </cell>
        </row>
        <row r="14">
          <cell r="C14">
            <v>3.3846922745718686E-4</v>
          </cell>
          <cell r="D14">
            <v>3.3119848675440739E-4</v>
          </cell>
          <cell r="E14">
            <v>3.2538209616613477E-4</v>
          </cell>
          <cell r="F14">
            <v>3.1912881076044593E-4</v>
          </cell>
          <cell r="G14">
            <v>3.1322383193489668E-4</v>
          </cell>
          <cell r="H14">
            <v>3.0680540497722309E-4</v>
          </cell>
          <cell r="I14">
            <v>3.0256103274165842E-4</v>
          </cell>
          <cell r="J14">
            <v>2.9674819598990524E-4</v>
          </cell>
          <cell r="K14">
            <v>2.9206247000219563E-4</v>
          </cell>
          <cell r="L14">
            <v>2.8138991825193835E-4</v>
          </cell>
          <cell r="M14">
            <v>2.6129718219249348E-4</v>
          </cell>
          <cell r="N14">
            <v>2.4852899307203186E-4</v>
          </cell>
          <cell r="O14">
            <v>2.4017518660670136E-4</v>
          </cell>
          <cell r="P14">
            <v>2.3340791655264556E-4</v>
          </cell>
          <cell r="Q14">
            <v>2.2105173516552608E-4</v>
          </cell>
          <cell r="R14">
            <v>2.0293127027017099E-4</v>
          </cell>
          <cell r="S14">
            <v>1.8964907161968378E-4</v>
          </cell>
          <cell r="T14">
            <v>1.8169451389632392E-4</v>
          </cell>
          <cell r="U14">
            <v>1.7544375445799703E-4</v>
          </cell>
          <cell r="V14">
            <v>1.7191259574396312E-4</v>
          </cell>
          <cell r="W14">
            <v>1.7053026352522268E-4</v>
          </cell>
          <cell r="X14">
            <v>1.6903832559854933E-4</v>
          </cell>
          <cell r="Y14">
            <v>1.6164450408686105E-4</v>
          </cell>
          <cell r="Z14">
            <v>1.5635104830800676E-4</v>
          </cell>
          <cell r="AA14">
            <v>1.577844142436484E-4</v>
          </cell>
          <cell r="AB14">
            <v>1.5951327277475454E-4</v>
          </cell>
          <cell r="AC14">
            <v>1.5976793261010048E-4</v>
          </cell>
          <cell r="AD14">
            <v>1.5488906613473613E-4</v>
          </cell>
          <cell r="AE14">
            <v>1.5055805386681437E-4</v>
          </cell>
          <cell r="AF14">
            <v>1.5940508539293352E-4</v>
          </cell>
          <cell r="AG14">
            <v>1.6765534561755677E-4</v>
          </cell>
          <cell r="AH14">
            <v>1.623788039511164E-4</v>
          </cell>
          <cell r="AI14">
            <v>1.6037077108415246E-4</v>
          </cell>
          <cell r="AJ14">
            <v>1.5750377465942718E-4</v>
          </cell>
          <cell r="AK14">
            <v>1.5260659119244202E-4</v>
          </cell>
          <cell r="AL14">
            <v>1.4996001066382297E-4</v>
          </cell>
          <cell r="AM14">
            <v>1.5002499079392101E-4</v>
          </cell>
          <cell r="AN14">
            <v>1.4761153186705877E-4</v>
          </cell>
          <cell r="AO14">
            <v>1.4263814996679975E-4</v>
          </cell>
          <cell r="AP14">
            <v>1.4001366997369566E-4</v>
          </cell>
          <cell r="AQ14">
            <v>1.3982360456879907E-4</v>
          </cell>
          <cell r="AR14">
            <v>1.378668696608306E-4</v>
          </cell>
          <cell r="AS14">
            <v>1.3232922486662495E-4</v>
          </cell>
          <cell r="AT14">
            <v>1.2987526813652213E-4</v>
          </cell>
          <cell r="AU14">
            <v>1.3004758007462998E-4</v>
          </cell>
          <cell r="AV14">
            <v>1.3029076701912213E-4</v>
          </cell>
          <cell r="AW14">
            <v>1.2751770245751764E-4</v>
          </cell>
          <cell r="AX14">
            <v>1.2253919026103077E-4</v>
          </cell>
          <cell r="AY14">
            <v>1.1976781253545757E-4</v>
          </cell>
          <cell r="AZ14">
            <v>1.2015554681697033E-4</v>
          </cell>
          <cell r="BA14">
            <v>1.1966457100251296E-4</v>
          </cell>
          <cell r="BB14">
            <v>1.2012056752777904E-4</v>
          </cell>
          <cell r="BC14">
            <v>1.1968452290639257E-4</v>
          </cell>
          <cell r="BD14">
            <v>1.1782552282094336E-4</v>
          </cell>
          <cell r="BE14">
            <v>1.1252342225742268E-4</v>
          </cell>
          <cell r="BF14">
            <v>1.095181007996777E-4</v>
          </cell>
          <cell r="BG14">
            <v>1.0988456181303588E-4</v>
          </cell>
          <cell r="BH14">
            <v>1.1024562725752977E-4</v>
          </cell>
          <cell r="BI14">
            <v>1.0957569854507822E-4</v>
          </cell>
          <cell r="BJ14">
            <v>1.0987882522078455E-4</v>
          </cell>
        </row>
        <row r="15">
          <cell r="C15">
            <v>3.3784494056031454E-4</v>
          </cell>
          <cell r="D15">
            <v>3.3154105563845714E-4</v>
          </cell>
          <cell r="E15">
            <v>3.2485139589261066E-4</v>
          </cell>
          <cell r="F15">
            <v>3.1872434989347432E-4</v>
          </cell>
          <cell r="G15">
            <v>3.1245007431006015E-4</v>
          </cell>
          <cell r="H15">
            <v>3.0711950256090415E-4</v>
          </cell>
          <cell r="I15">
            <v>3.0157671402012402E-4</v>
          </cell>
          <cell r="J15">
            <v>2.9732637027517336E-4</v>
          </cell>
          <cell r="K15">
            <v>2.9239662240468405E-4</v>
          </cell>
          <cell r="L15">
            <v>2.7971522917705113E-4</v>
          </cell>
          <cell r="M15">
            <v>2.6134033555743924E-4</v>
          </cell>
          <cell r="N15">
            <v>2.4685905886907768E-4</v>
          </cell>
          <cell r="O15">
            <v>2.3998685263620662E-4</v>
          </cell>
          <cell r="P15">
            <v>2.3257730987540922E-4</v>
          </cell>
          <cell r="Q15">
            <v>2.2034233864619759E-4</v>
          </cell>
          <cell r="R15">
            <v>2.0206938380013678E-4</v>
          </cell>
          <cell r="S15">
            <v>1.8950039247092593E-4</v>
          </cell>
          <cell r="T15">
            <v>1.8254418159048137E-4</v>
          </cell>
          <cell r="U15">
            <v>1.7479775427404131E-4</v>
          </cell>
          <cell r="V15">
            <v>1.7227778722446742E-4</v>
          </cell>
          <cell r="W15">
            <v>1.7226668569926974E-4</v>
          </cell>
          <cell r="X15">
            <v>1.6759596268240467E-4</v>
          </cell>
          <cell r="Y15">
            <v>1.640547107424762E-4</v>
          </cell>
          <cell r="Z15">
            <v>1.5692521479774272E-4</v>
          </cell>
          <cell r="AA15">
            <v>1.5637501409093533E-4</v>
          </cell>
          <cell r="AB15">
            <v>1.6129346911247485E-4</v>
          </cell>
          <cell r="AC15">
            <v>1.5848005974945326E-4</v>
          </cell>
          <cell r="AD15">
            <v>1.5514583708686164E-4</v>
          </cell>
          <cell r="AE15">
            <v>1.5165521350086106E-4</v>
          </cell>
          <cell r="AF15">
            <v>1.5900697578990561E-4</v>
          </cell>
          <cell r="AG15">
            <v>1.6721837607598165E-4</v>
          </cell>
          <cell r="AH15">
            <v>1.6243120119561368E-4</v>
          </cell>
          <cell r="AI15">
            <v>1.6012810248198559E-4</v>
          </cell>
          <cell r="AJ15">
            <v>1.577104283046858E-4</v>
          </cell>
          <cell r="AK15">
            <v>1.5248421225802345E-4</v>
          </cell>
          <cell r="AL15">
            <v>1.4988291868341588E-4</v>
          </cell>
          <cell r="AM15">
            <v>1.499825020414285E-4</v>
          </cell>
          <cell r="AN15">
            <v>1.476403224978175E-4</v>
          </cell>
          <cell r="AO15">
            <v>1.4276594415742541E-4</v>
          </cell>
          <cell r="AP15">
            <v>1.4019852439003393E-4</v>
          </cell>
          <cell r="AQ15">
            <v>1.4003327654666341E-4</v>
          </cell>
          <cell r="AR15">
            <v>1.3733100540531487E-4</v>
          </cell>
          <cell r="AS15">
            <v>1.3280998866462517E-4</v>
          </cell>
          <cell r="AT15">
            <v>1.2978485598577147E-4</v>
          </cell>
          <cell r="AU15">
            <v>1.2989213791276237E-4</v>
          </cell>
          <cell r="AV15">
            <v>1.3006449464741249E-4</v>
          </cell>
          <cell r="AW15">
            <v>1.2768409904438072E-4</v>
          </cell>
          <cell r="AX15">
            <v>1.2267946063401452E-4</v>
          </cell>
          <cell r="AY15">
            <v>1.2032568151129055E-4</v>
          </cell>
          <cell r="AZ15">
            <v>1.1978215858257178E-4</v>
          </cell>
          <cell r="BA15">
            <v>1.2016998590733802E-4</v>
          </cell>
          <cell r="BB15">
            <v>1.1967889232582119E-4</v>
          </cell>
          <cell r="BC15">
            <v>1.2013499821194421E-4</v>
          </cell>
          <cell r="BD15">
            <v>1.1734257245079152E-4</v>
          </cell>
          <cell r="BE15">
            <v>1.1259122990652065E-4</v>
          </cell>
          <cell r="BF15">
            <v>1.1012088181711047E-4</v>
          </cell>
          <cell r="BG15">
            <v>1.0953009632780793E-4</v>
          </cell>
          <cell r="BH15">
            <v>1.0989663775692052E-4</v>
          </cell>
          <cell r="BI15">
            <v>1.1025778269594312E-4</v>
          </cell>
          <cell r="BJ15">
            <v>1.0958770669459124E-4</v>
          </cell>
        </row>
        <row r="16">
          <cell r="C16">
            <v>3.9863338890915891E-4</v>
          </cell>
          <cell r="D16">
            <v>3.9170393842098624E-4</v>
          </cell>
          <cell r="E16">
            <v>3.8477251755689705E-4</v>
          </cell>
          <cell r="F16">
            <v>3.7838113930003305E-4</v>
          </cell>
          <cell r="G16">
            <v>3.7235447440077694E-4</v>
          </cell>
          <cell r="H16">
            <v>3.6621028962457254E-4</v>
          </cell>
          <cell r="I16">
            <v>3.6008902085916825E-4</v>
          </cell>
          <cell r="J16">
            <v>3.5549382884007271E-4</v>
          </cell>
          <cell r="K16">
            <v>3.5097832989950658E-4</v>
          </cell>
          <cell r="L16">
            <v>3.368863295790342E-4</v>
          </cell>
          <cell r="M16">
            <v>3.1680011748251086E-4</v>
          </cell>
          <cell r="N16">
            <v>3.0077983685654282E-4</v>
          </cell>
          <cell r="O16">
            <v>2.9221707791211935E-4</v>
          </cell>
          <cell r="P16">
            <v>2.8425427167705868E-4</v>
          </cell>
          <cell r="Q16">
            <v>2.7032279722256577E-4</v>
          </cell>
          <cell r="R16">
            <v>2.5200079685932451E-4</v>
          </cell>
          <cell r="S16">
            <v>2.3775688014636399E-4</v>
          </cell>
          <cell r="T16">
            <v>2.3025967289653807E-4</v>
          </cell>
          <cell r="U16">
            <v>2.2232130769641591E-4</v>
          </cell>
          <cell r="V16">
            <v>2.1798365122615803E-4</v>
          </cell>
          <cell r="W16">
            <v>2.1706259010974608E-4</v>
          </cell>
          <cell r="X16">
            <v>2.1382913137999287E-4</v>
          </cell>
          <cell r="Y16">
            <v>2.0615392519049479E-4</v>
          </cell>
          <cell r="Z16">
            <v>2.0050647936688075E-4</v>
          </cell>
          <cell r="AA16">
            <v>1.9898345555957063E-4</v>
          </cell>
          <cell r="AB16">
            <v>2.0280433712543071E-4</v>
          </cell>
          <cell r="AC16">
            <v>1.996460028988739E-4</v>
          </cell>
          <cell r="AD16">
            <v>1.9451255717998448E-4</v>
          </cell>
          <cell r="AE16">
            <v>1.9128047080023167E-4</v>
          </cell>
          <cell r="AF16">
            <v>1.9765206720170285E-4</v>
          </cell>
          <cell r="AG16">
            <v>2.048387380467985E-4</v>
          </cell>
          <cell r="AH16">
            <v>1.9987925661233213E-4</v>
          </cell>
          <cell r="AI16">
            <v>1.9472348140071841E-4</v>
          </cell>
          <cell r="AJ16">
            <v>1.9506878261899195E-4</v>
          </cell>
          <cell r="AK16">
            <v>1.8766996796945701E-4</v>
          </cell>
          <cell r="AL16">
            <v>1.8471592165871794E-4</v>
          </cell>
          <cell r="AM16">
            <v>1.8247645268915352E-4</v>
          </cell>
          <cell r="AN16">
            <v>1.8254576739859584E-4</v>
          </cell>
          <cell r="AO16">
            <v>1.7775587818225154E-4</v>
          </cell>
          <cell r="AP16">
            <v>1.7280348917017007E-4</v>
          </cell>
          <cell r="AQ16">
            <v>1.7260776300339148E-4</v>
          </cell>
          <cell r="AR16">
            <v>1.6988664003175636E-4</v>
          </cell>
          <cell r="AS16">
            <v>1.6498692667042981E-4</v>
          </cell>
          <cell r="AT16">
            <v>1.6243847219848628E-4</v>
          </cell>
          <cell r="AU16">
            <v>1.5969025214834627E-4</v>
          </cell>
          <cell r="AV16">
            <v>1.6002037248613157E-4</v>
          </cell>
          <cell r="AW16">
            <v>1.6000013875350786E-4</v>
          </cell>
          <cell r="AX16">
            <v>1.548144675431906E-4</v>
          </cell>
          <cell r="AY16">
            <v>1.5005763978751839E-4</v>
          </cell>
          <cell r="AZ16">
            <v>1.5020234975307982E-4</v>
          </cell>
          <cell r="BA16">
            <v>1.4997081648976415E-4</v>
          </cell>
          <cell r="BB16">
            <v>1.502305355855167E-4</v>
          </cell>
          <cell r="BC16">
            <v>1.4731472871071992E-4</v>
          </cell>
          <cell r="BD16">
            <v>1.4762546534620268E-4</v>
          </cell>
          <cell r="BE16">
            <v>1.4233547056483617E-4</v>
          </cell>
          <cell r="BF16">
            <v>1.3980021451937355E-4</v>
          </cell>
          <cell r="BG16">
            <v>1.4008145978406202E-4</v>
          </cell>
          <cell r="BH16">
            <v>1.3986178135006719E-4</v>
          </cell>
          <cell r="BI16">
            <v>1.3763343759808859E-4</v>
          </cell>
          <cell r="BJ16">
            <v>1.102699408151154E-4</v>
          </cell>
        </row>
        <row r="17">
          <cell r="C17">
            <v>5.2144525393786471E-4</v>
          </cell>
          <cell r="D17">
            <v>5.1375262940848271E-4</v>
          </cell>
          <cell r="E17">
            <v>5.067262503484839E-4</v>
          </cell>
          <cell r="F17">
            <v>4.9886895631563993E-4</v>
          </cell>
          <cell r="G17">
            <v>4.9190428335566232E-4</v>
          </cell>
          <cell r="H17">
            <v>4.8521035295890041E-4</v>
          </cell>
          <cell r="I17">
            <v>4.8022777191422683E-4</v>
          </cell>
          <cell r="J17">
            <v>4.7283196202213681E-4</v>
          </cell>
          <cell r="K17">
            <v>4.6807226420341911E-4</v>
          </cell>
          <cell r="L17">
            <v>4.5385214781902284E-4</v>
          </cell>
          <cell r="M17">
            <v>4.3059843112912743E-4</v>
          </cell>
          <cell r="N17">
            <v>4.1287849169622566E-4</v>
          </cell>
          <cell r="O17">
            <v>3.9861355925778513E-4</v>
          </cell>
          <cell r="P17">
            <v>3.8886743322616034E-4</v>
          </cell>
          <cell r="Q17">
            <v>3.7309645122053295E-4</v>
          </cell>
          <cell r="R17">
            <v>3.5141112332556871E-4</v>
          </cell>
          <cell r="S17">
            <v>3.3798880848354894E-4</v>
          </cell>
          <cell r="T17">
            <v>3.2697020703076601E-4</v>
          </cell>
          <cell r="U17">
            <v>3.1791925218531202E-4</v>
          </cell>
          <cell r="V17">
            <v>3.1245088837303776E-4</v>
          </cell>
          <cell r="W17">
            <v>3.0878648800742599E-4</v>
          </cell>
          <cell r="X17">
            <v>3.0377544918796026E-4</v>
          </cell>
          <cell r="Y17">
            <v>2.9729526223000008E-4</v>
          </cell>
          <cell r="Z17">
            <v>2.8756702485725408E-4</v>
          </cell>
          <cell r="AA17">
            <v>2.8512179012362185E-4</v>
          </cell>
          <cell r="AB17">
            <v>2.8617192829697867E-4</v>
          </cell>
          <cell r="AC17">
            <v>2.8502743002215583E-4</v>
          </cell>
          <cell r="AD17">
            <v>2.7671309452365967E-4</v>
          </cell>
          <cell r="AE17">
            <v>2.6976810535927532E-4</v>
          </cell>
          <cell r="AF17">
            <v>2.7715214901988272E-4</v>
          </cell>
          <cell r="AG17">
            <v>2.7989458872875714E-4</v>
          </cell>
          <cell r="AH17">
            <v>2.7489423902310651E-4</v>
          </cell>
          <cell r="AI17">
            <v>2.7003027454808873E-4</v>
          </cell>
          <cell r="AJ17">
            <v>2.6494480066468871E-4</v>
          </cell>
          <cell r="AK17">
            <v>2.6268219781487887E-4</v>
          </cell>
          <cell r="AL17">
            <v>2.5527203938175796E-4</v>
          </cell>
          <cell r="AM17">
            <v>2.5229354237211825E-4</v>
          </cell>
          <cell r="AN17">
            <v>2.4767184540252759E-4</v>
          </cell>
          <cell r="AO17">
            <v>2.4768057461893312E-4</v>
          </cell>
          <cell r="AP17">
            <v>2.4281020910574405E-4</v>
          </cell>
          <cell r="AQ17">
            <v>2.3775500847560089E-4</v>
          </cell>
          <cell r="AR17">
            <v>2.3497512462293258E-4</v>
          </cell>
          <cell r="AS17">
            <v>2.3001443910460973E-4</v>
          </cell>
          <cell r="AT17">
            <v>2.2742483881316904E-4</v>
          </cell>
          <cell r="AU17">
            <v>2.2466566702432651E-4</v>
          </cell>
          <cell r="AV17">
            <v>2.1993602637524075E-4</v>
          </cell>
          <cell r="AW17">
            <v>2.1985473238387066E-4</v>
          </cell>
          <cell r="AX17">
            <v>2.1987934825506004E-4</v>
          </cell>
          <cell r="AY17">
            <v>2.1476817721742674E-4</v>
          </cell>
          <cell r="AZ17">
            <v>2.1011853157163366E-4</v>
          </cell>
          <cell r="BA17">
            <v>2.0996453337945718E-4</v>
          </cell>
          <cell r="BB17">
            <v>2.0990688422509225E-4</v>
          </cell>
          <cell r="BC17">
            <v>2.0762871614422548E-4</v>
          </cell>
          <cell r="BD17">
            <v>2.025931928687196E-4</v>
          </cell>
          <cell r="BE17">
            <v>2.026130091525187E-4</v>
          </cell>
          <cell r="BF17">
            <v>1.9986914227854594E-4</v>
          </cell>
          <cell r="BG17">
            <v>1.9995304205408564E-4</v>
          </cell>
          <cell r="BH17">
            <v>2.0001236791453771E-4</v>
          </cell>
          <cell r="BI17">
            <v>1.9760061980075597E-4</v>
          </cell>
          <cell r="BJ17">
            <v>1.6538550668375321E-4</v>
          </cell>
        </row>
        <row r="18">
          <cell r="C18">
            <v>5.8266217617861267E-4</v>
          </cell>
          <cell r="D18">
            <v>5.7355117841284304E-4</v>
          </cell>
          <cell r="E18">
            <v>5.6721349939233316E-4</v>
          </cell>
          <cell r="F18">
            <v>5.5993562640861087E-4</v>
          </cell>
          <cell r="G18">
            <v>5.5232225065441373E-4</v>
          </cell>
          <cell r="H18">
            <v>5.4388899140473215E-4</v>
          </cell>
          <cell r="I18">
            <v>5.3846570541657044E-4</v>
          </cell>
          <cell r="J18">
            <v>5.3243013035093759E-4</v>
          </cell>
          <cell r="K18">
            <v>5.2630427364983739E-4</v>
          </cell>
          <cell r="L18">
            <v>5.1242611117426398E-4</v>
          </cell>
          <cell r="M18">
            <v>4.8843918650734875E-4</v>
          </cell>
          <cell r="N18">
            <v>4.6872879683658431E-4</v>
          </cell>
          <cell r="O18">
            <v>4.5485039422342964E-4</v>
          </cell>
          <cell r="P18">
            <v>4.4175238519622871E-4</v>
          </cell>
          <cell r="Q18">
            <v>4.2429629629629631E-4</v>
          </cell>
          <cell r="R18">
            <v>4.029446733505399E-4</v>
          </cell>
          <cell r="S18">
            <v>3.8661533012293304E-4</v>
          </cell>
          <cell r="T18">
            <v>3.772123174146154E-4</v>
          </cell>
          <cell r="U18">
            <v>3.6518195614188893E-4</v>
          </cell>
          <cell r="V18">
            <v>3.5939680164421737E-4</v>
          </cell>
          <cell r="W18">
            <v>3.5637143659633278E-4</v>
          </cell>
          <cell r="X18">
            <v>3.5018707113115783E-4</v>
          </cell>
          <cell r="Y18">
            <v>3.4098578799384561E-4</v>
          </cell>
          <cell r="Z18">
            <v>3.3408353322069513E-4</v>
          </cell>
          <cell r="AA18">
            <v>3.2852030762944753E-4</v>
          </cell>
          <cell r="AB18">
            <v>3.3002130593476613E-4</v>
          </cell>
          <cell r="AC18">
            <v>3.2594988444211695E-4</v>
          </cell>
          <cell r="AD18">
            <v>3.1916905986139531E-4</v>
          </cell>
          <cell r="AE18">
            <v>3.1235924660065288E-4</v>
          </cell>
          <cell r="AF18">
            <v>3.1576783505475077E-4</v>
          </cell>
          <cell r="AG18">
            <v>3.1981226233191074E-4</v>
          </cell>
          <cell r="AH18">
            <v>3.1258104288336633E-4</v>
          </cell>
          <cell r="AI18">
            <v>3.0761040610439836E-4</v>
          </cell>
          <cell r="AJ18">
            <v>3.0239257457409025E-4</v>
          </cell>
          <cell r="AK18">
            <v>2.9768317650848039E-4</v>
          </cell>
          <cell r="AL18">
            <v>2.9275694263027112E-4</v>
          </cell>
          <cell r="AM18">
            <v>2.8760039135156058E-4</v>
          </cell>
          <cell r="AN18">
            <v>2.8264929357089334E-4</v>
          </cell>
          <cell r="AO18">
            <v>2.8032847901776669E-4</v>
          </cell>
          <cell r="AP18">
            <v>2.7752764556503677E-4</v>
          </cell>
          <cell r="AQ18">
            <v>2.7258435662865741E-4</v>
          </cell>
          <cell r="AR18">
            <v>2.6744522040083506E-4</v>
          </cell>
          <cell r="AS18">
            <v>2.6251994536303635E-4</v>
          </cell>
          <cell r="AT18">
            <v>2.6033634792875076E-4</v>
          </cell>
          <cell r="AU18">
            <v>2.5722858404462204E-4</v>
          </cell>
          <cell r="AV18">
            <v>2.5223135879064374E-4</v>
          </cell>
          <cell r="AW18">
            <v>2.5031994819316839E-4</v>
          </cell>
          <cell r="AX18">
            <v>2.4960386145780704E-4</v>
          </cell>
          <cell r="AY18">
            <v>2.4726340145946139E-4</v>
          </cell>
          <cell r="AZ18">
            <v>2.4238436209598596E-4</v>
          </cell>
          <cell r="BA18">
            <v>2.401931435454274E-4</v>
          </cell>
          <cell r="BB18">
            <v>2.3988963293319028E-4</v>
          </cell>
          <cell r="BC18">
            <v>2.3744086505969814E-4</v>
          </cell>
          <cell r="BD18">
            <v>2.3227089891570478E-4</v>
          </cell>
          <cell r="BE18">
            <v>2.3027255059087937E-4</v>
          </cell>
          <cell r="BF18">
            <v>2.3014680943844179E-4</v>
          </cell>
          <cell r="BG18">
            <v>2.3009099910415389E-4</v>
          </cell>
          <cell r="BH18">
            <v>2.3007050085679782E-4</v>
          </cell>
          <cell r="BI18">
            <v>2.276026434766473E-4</v>
          </cell>
          <cell r="BJ18">
            <v>2.2504143697763478E-4</v>
          </cell>
        </row>
        <row r="19">
          <cell r="C19">
            <v>5.8162271906540971E-4</v>
          </cell>
          <cell r="D19">
            <v>5.7259729797041385E-4</v>
          </cell>
          <cell r="E19">
            <v>5.6590339485076328E-4</v>
          </cell>
          <cell r="F19">
            <v>5.588594987322303E-4</v>
          </cell>
          <cell r="G19">
            <v>5.5117760089124597E-4</v>
          </cell>
          <cell r="H19">
            <v>5.4351276799382946E-4</v>
          </cell>
          <cell r="I19">
            <v>5.3742070986572711E-4</v>
          </cell>
          <cell r="J19">
            <v>5.3197944662355056E-4</v>
          </cell>
          <cell r="K19">
            <v>5.2473829526495297E-4</v>
          </cell>
          <cell r="L19">
            <v>5.1090049244062517E-4</v>
          </cell>
          <cell r="M19">
            <v>4.8809989935901345E-4</v>
          </cell>
          <cell r="N19">
            <v>4.6733486365497942E-4</v>
          </cell>
          <cell r="O19">
            <v>4.5353060234792496E-4</v>
          </cell>
          <cell r="P19">
            <v>4.4112075502797621E-4</v>
          </cell>
          <cell r="Q19">
            <v>4.2445702402272624E-4</v>
          </cell>
          <cell r="R19">
            <v>4.0194355716491071E-4</v>
          </cell>
          <cell r="S19">
            <v>3.8617057807953213E-4</v>
          </cell>
          <cell r="T19">
            <v>3.7585562427408276E-4</v>
          </cell>
          <cell r="U19">
            <v>3.6511233697569958E-4</v>
          </cell>
          <cell r="V19">
            <v>3.5775264806514183E-4</v>
          </cell>
          <cell r="W19">
            <v>3.5646045495755884E-4</v>
          </cell>
          <cell r="X19">
            <v>3.4965991299839747E-4</v>
          </cell>
          <cell r="Y19">
            <v>3.4147965689334864E-4</v>
          </cell>
          <cell r="Z19">
            <v>3.3310102656552683E-4</v>
          </cell>
          <cell r="AA19">
            <v>3.2932192809869527E-4</v>
          </cell>
          <cell r="AB19">
            <v>3.2895821110019713E-4</v>
          </cell>
          <cell r="AC19">
            <v>3.2578192679606522E-4</v>
          </cell>
          <cell r="AD19">
            <v>3.1859084453377505E-4</v>
          </cell>
          <cell r="AE19">
            <v>3.1066841530896886E-4</v>
          </cell>
          <cell r="AF19">
            <v>3.1698915401906676E-4</v>
          </cell>
          <cell r="AG19">
            <v>3.2011034973998981E-4</v>
          </cell>
          <cell r="AH19">
            <v>3.1239823797374138E-4</v>
          </cell>
          <cell r="AI19">
            <v>3.0760557501590562E-4</v>
          </cell>
          <cell r="AJ19">
            <v>3.0256975241358975E-4</v>
          </cell>
          <cell r="AK19">
            <v>2.9728722622481593E-4</v>
          </cell>
          <cell r="AL19">
            <v>2.9251404367809186E-4</v>
          </cell>
          <cell r="AM19">
            <v>2.8752440349131349E-4</v>
          </cell>
          <cell r="AN19">
            <v>2.8230511536869046E-4</v>
          </cell>
          <cell r="AO19">
            <v>2.8001000424092822E-4</v>
          </cell>
          <cell r="AP19">
            <v>2.7765799603974081E-4</v>
          </cell>
          <cell r="AQ19">
            <v>2.7244103994636962E-4</v>
          </cell>
          <cell r="AR19">
            <v>2.674376581134803E-4</v>
          </cell>
          <cell r="AS19">
            <v>2.6223875580294587E-4</v>
          </cell>
          <cell r="AT19">
            <v>2.601264690580796E-4</v>
          </cell>
          <cell r="AU19">
            <v>2.575015466679051E-4</v>
          </cell>
          <cell r="AV19">
            <v>2.5226557111332926E-4</v>
          </cell>
          <cell r="AW19">
            <v>2.4975447864810865E-4</v>
          </cell>
          <cell r="AX19">
            <v>2.503826239586262E-4</v>
          </cell>
          <cell r="AY19">
            <v>2.475138844527705E-4</v>
          </cell>
          <cell r="AZ19">
            <v>2.4255099428551594E-4</v>
          </cell>
          <cell r="BA19">
            <v>2.3981675899028391E-4</v>
          </cell>
          <cell r="BB19">
            <v>2.4025085015236497E-4</v>
          </cell>
          <cell r="BC19">
            <v>2.3727120276875871E-4</v>
          </cell>
          <cell r="BD19">
            <v>2.3253948439326574E-4</v>
          </cell>
          <cell r="BE19">
            <v>2.2959100003279871E-4</v>
          </cell>
          <cell r="BF19">
            <v>2.303255882515524E-4</v>
          </cell>
          <cell r="BG19">
            <v>2.3019978918545621E-4</v>
          </cell>
          <cell r="BH19">
            <v>2.301439531562734E-4</v>
          </cell>
          <cell r="BI19">
            <v>2.2773627280227334E-4</v>
          </cell>
          <cell r="BJ19">
            <v>2.2523719990526504E-4</v>
          </cell>
        </row>
        <row r="20">
          <cell r="C20">
            <v>5.8124769340664267E-4</v>
          </cell>
          <cell r="D20">
            <v>5.7196743476629539E-4</v>
          </cell>
          <cell r="E20">
            <v>5.6504802486323817E-4</v>
          </cell>
          <cell r="F20">
            <v>5.5710290531302341E-4</v>
          </cell>
          <cell r="G20">
            <v>5.5020203001985592E-4</v>
          </cell>
          <cell r="H20">
            <v>5.4299018695254592E-4</v>
          </cell>
          <cell r="I20">
            <v>5.3615880888629552E-4</v>
          </cell>
          <cell r="J20">
            <v>5.3094294290054276E-4</v>
          </cell>
          <cell r="K20">
            <v>5.2489245746337545E-4</v>
          </cell>
          <cell r="L20">
            <v>5.1053510460651573E-4</v>
          </cell>
          <cell r="M20">
            <v>4.862932203088835E-4</v>
          </cell>
          <cell r="N20">
            <v>4.6699727861484341E-4</v>
          </cell>
          <cell r="O20">
            <v>4.5242885511781233E-4</v>
          </cell>
          <cell r="P20">
            <v>4.3920183296332826E-4</v>
          </cell>
          <cell r="Q20">
            <v>4.232211070776093E-4</v>
          </cell>
          <cell r="R20">
            <v>4.0120628764088922E-4</v>
          </cell>
          <cell r="S20">
            <v>3.8341920974721018E-4</v>
          </cell>
          <cell r="T20">
            <v>3.7324210693980697E-4</v>
          </cell>
          <cell r="U20">
            <v>3.6360912579283305E-4</v>
          </cell>
          <cell r="V20">
            <v>3.5807591089852866E-4</v>
          </cell>
          <cell r="W20">
            <v>3.5515768214537023E-4</v>
          </cell>
          <cell r="X20">
            <v>3.5014821510260998E-4</v>
          </cell>
          <cell r="Y20">
            <v>3.4076402029411417E-4</v>
          </cell>
          <cell r="Z20">
            <v>3.3244764738091812E-4</v>
          </cell>
          <cell r="AA20">
            <v>3.2936979938210352E-4</v>
          </cell>
          <cell r="AB20">
            <v>3.2943041675871659E-4</v>
          </cell>
          <cell r="AC20">
            <v>3.2576898626494649E-4</v>
          </cell>
          <cell r="AD20">
            <v>3.1718755018790351E-4</v>
          </cell>
          <cell r="AE20">
            <v>3.1088490877767929E-4</v>
          </cell>
          <cell r="AF20">
            <v>3.1592597283174295E-4</v>
          </cell>
          <cell r="AG20">
            <v>3.198829026251328E-4</v>
          </cell>
          <cell r="AH20">
            <v>3.1243571917825163E-4</v>
          </cell>
          <cell r="AI20">
            <v>3.0748370228991236E-4</v>
          </cell>
          <cell r="AJ20">
            <v>3.0262548447259447E-4</v>
          </cell>
          <cell r="AK20">
            <v>2.9752449349298158E-4</v>
          </cell>
          <cell r="AL20">
            <v>2.9254855080803542E-4</v>
          </cell>
          <cell r="AM20">
            <v>2.8734034769308897E-4</v>
          </cell>
          <cell r="AN20">
            <v>2.8228732518512047E-4</v>
          </cell>
          <cell r="AO20">
            <v>2.7969470247476026E-4</v>
          </cell>
          <cell r="AP20">
            <v>2.7736901889061717E-4</v>
          </cell>
          <cell r="AQ20">
            <v>2.7262749263630784E-4</v>
          </cell>
          <cell r="AR20">
            <v>2.6735036324691255E-4</v>
          </cell>
          <cell r="AS20">
            <v>2.6268858148165999E-4</v>
          </cell>
          <cell r="AT20">
            <v>2.5987061691660265E-4</v>
          </cell>
          <cell r="AU20">
            <v>2.5773174721604569E-4</v>
          </cell>
          <cell r="AV20">
            <v>2.5217521864172125E-4</v>
          </cell>
          <cell r="AW20">
            <v>2.4981368761049853E-4</v>
          </cell>
          <cell r="AX20">
            <v>2.4981687153061529E-4</v>
          </cell>
          <cell r="AY20">
            <v>2.4788104445105458E-4</v>
          </cell>
          <cell r="AZ20">
            <v>2.4283841944911847E-4</v>
          </cell>
          <cell r="BA20">
            <v>2.400052775120697E-4</v>
          </cell>
          <cell r="BB20">
            <v>2.3987428486384508E-4</v>
          </cell>
          <cell r="BC20">
            <v>2.3765812216510967E-4</v>
          </cell>
          <cell r="BD20">
            <v>2.3241974381188007E-4</v>
          </cell>
          <cell r="BE20">
            <v>2.2988837341805245E-4</v>
          </cell>
          <cell r="BF20">
            <v>2.2964372416508103E-4</v>
          </cell>
          <cell r="BG20">
            <v>2.3037865034971478E-4</v>
          </cell>
          <cell r="BH20">
            <v>2.3025279332994014E-4</v>
          </cell>
          <cell r="BI20">
            <v>2.2736664144563674E-4</v>
          </cell>
          <cell r="BJ20">
            <v>2.2539989379462633E-4</v>
          </cell>
        </row>
        <row r="21">
          <cell r="C21">
            <v>6.2447341587519058E-4</v>
          </cell>
          <cell r="D21">
            <v>6.1369222933321528E-4</v>
          </cell>
          <cell r="E21">
            <v>6.0366955561701467E-4</v>
          </cell>
          <cell r="F21">
            <v>5.9463238042063834E-4</v>
          </cell>
          <cell r="G21">
            <v>5.8506710309099048E-4</v>
          </cell>
          <cell r="H21">
            <v>5.7597251077126481E-4</v>
          </cell>
          <cell r="I21">
            <v>5.6876324161074217E-4</v>
          </cell>
          <cell r="J21">
            <v>5.6086899971691706E-4</v>
          </cell>
          <cell r="K21">
            <v>5.5417852965811631E-4</v>
          </cell>
          <cell r="L21">
            <v>5.366664052138026E-4</v>
          </cell>
          <cell r="M21">
            <v>5.1197253084102421E-4</v>
          </cell>
          <cell r="N21">
            <v>4.9185376456165498E-4</v>
          </cell>
          <cell r="O21">
            <v>4.7640138194939767E-4</v>
          </cell>
          <cell r="P21">
            <v>4.6360534875401982E-4</v>
          </cell>
          <cell r="Q21">
            <v>4.4087498553657098E-4</v>
          </cell>
          <cell r="R21">
            <v>4.2013166499128287E-4</v>
          </cell>
          <cell r="S21">
            <v>4.025492611129701E-4</v>
          </cell>
          <cell r="T21">
            <v>3.9008941502013337E-4</v>
          </cell>
          <cell r="U21">
            <v>3.817025360031107E-4</v>
          </cell>
          <cell r="V21">
            <v>3.7583404773269407E-4</v>
          </cell>
          <cell r="W21">
            <v>3.7553148011386042E-4</v>
          </cell>
          <cell r="X21">
            <v>3.6799352137721576E-4</v>
          </cell>
          <cell r="Y21">
            <v>3.5916389344702255E-4</v>
          </cell>
          <cell r="Z21">
            <v>3.5114237905959776E-4</v>
          </cell>
          <cell r="AA21">
            <v>3.477016353966575E-4</v>
          </cell>
          <cell r="AB21">
            <v>3.4740900125515513E-4</v>
          </cell>
          <cell r="AC21">
            <v>3.4351350947310811E-4</v>
          </cell>
          <cell r="AD21">
            <v>3.3642891916602568E-4</v>
          </cell>
          <cell r="AE21">
            <v>3.2799680303524225E-4</v>
          </cell>
          <cell r="AF21">
            <v>3.3610341392798968E-4</v>
          </cell>
          <cell r="AG21">
            <v>3.4012668686312313E-4</v>
          </cell>
          <cell r="AH21">
            <v>3.3219669952808529E-4</v>
          </cell>
          <cell r="AI21">
            <v>3.2738131013333542E-4</v>
          </cell>
          <cell r="AJ21">
            <v>3.2010976828922457E-4</v>
          </cell>
          <cell r="AK21">
            <v>3.175802415785043E-4</v>
          </cell>
          <cell r="AL21">
            <v>3.1008923964650559E-4</v>
          </cell>
          <cell r="AM21">
            <v>3.0748800128342819E-4</v>
          </cell>
          <cell r="AN21">
            <v>2.9982078381719199E-4</v>
          </cell>
          <cell r="AO21">
            <v>2.9718766222760015E-4</v>
          </cell>
          <cell r="AP21">
            <v>2.9476079028173288E-4</v>
          </cell>
          <cell r="AQ21">
            <v>2.8987985140743272E-4</v>
          </cell>
          <cell r="AR21">
            <v>2.8527531425472807E-4</v>
          </cell>
          <cell r="AS21">
            <v>2.7973917500784777E-4</v>
          </cell>
          <cell r="AT21">
            <v>2.7521181265347579E-4</v>
          </cell>
          <cell r="AU21">
            <v>2.7496584250021527E-4</v>
          </cell>
          <cell r="AV21">
            <v>2.7011272485447574E-4</v>
          </cell>
          <cell r="AW21">
            <v>2.6468416292596309E-4</v>
          </cell>
          <cell r="AX21">
            <v>2.6496929794036681E-4</v>
          </cell>
          <cell r="AY21">
            <v>2.6512616786806371E-4</v>
          </cell>
          <cell r="AZ21">
            <v>2.5777404630015159E-4</v>
          </cell>
          <cell r="BA21">
            <v>2.5495548184432731E-4</v>
          </cell>
          <cell r="BB21">
            <v>2.5482252717962253E-4</v>
          </cell>
          <cell r="BC21">
            <v>2.5481812028290942E-4</v>
          </cell>
          <cell r="BD21">
            <v>2.4743463307211306E-4</v>
          </cell>
          <cell r="BE21">
            <v>2.4496702092437791E-4</v>
          </cell>
          <cell r="BF21">
            <v>2.4481978468483172E-4</v>
          </cell>
          <cell r="BG21">
            <v>2.4473612250478535E-4</v>
          </cell>
          <cell r="BH21">
            <v>2.4287505069498213E-4</v>
          </cell>
          <cell r="BI21">
            <v>2.4242718093552649E-4</v>
          </cell>
          <cell r="BJ21">
            <v>2.2458677919911222E-4</v>
          </cell>
        </row>
        <row r="22">
          <cell r="C22">
            <v>7.154381915376179E-4</v>
          </cell>
          <cell r="D22">
            <v>7.0089565433475499E-4</v>
          </cell>
          <cell r="E22">
            <v>6.8694179054701614E-4</v>
          </cell>
          <cell r="F22">
            <v>6.7463109238000292E-4</v>
          </cell>
          <cell r="G22">
            <v>6.6089889007283124E-4</v>
          </cell>
          <cell r="H22">
            <v>6.4905016144944461E-4</v>
          </cell>
          <cell r="I22">
            <v>6.3685007408196864E-4</v>
          </cell>
          <cell r="J22">
            <v>6.2683449459380888E-4</v>
          </cell>
          <cell r="K22">
            <v>6.1625886994670675E-4</v>
          </cell>
          <cell r="L22">
            <v>5.9572783924830518E-4</v>
          </cell>
          <cell r="M22">
            <v>5.6440068495171465E-4</v>
          </cell>
          <cell r="N22">
            <v>5.4329502368967409E-4</v>
          </cell>
          <cell r="O22">
            <v>5.282496538083452E-4</v>
          </cell>
          <cell r="P22">
            <v>5.1252573751207908E-4</v>
          </cell>
          <cell r="Q22">
            <v>4.9053647419119344E-4</v>
          </cell>
          <cell r="R22">
            <v>4.5917934233170496E-4</v>
          </cell>
          <cell r="S22">
            <v>4.4138669630220653E-4</v>
          </cell>
          <cell r="T22">
            <v>4.288322467604617E-4</v>
          </cell>
          <cell r="U22">
            <v>4.1844009095285041E-4</v>
          </cell>
          <cell r="V22">
            <v>4.1486495327936618E-4</v>
          </cell>
          <cell r="W22">
            <v>4.128724115054172E-4</v>
          </cell>
          <cell r="X22">
            <v>4.0646300080874183E-4</v>
          </cell>
          <cell r="Y22">
            <v>3.9628935116928064E-4</v>
          </cell>
          <cell r="Z22">
            <v>3.8660576705345655E-4</v>
          </cell>
          <cell r="AA22">
            <v>3.8425111790628879E-4</v>
          </cell>
          <cell r="AB22">
            <v>3.8665244206526062E-4</v>
          </cell>
          <cell r="AC22">
            <v>3.8244984429742937E-4</v>
          </cell>
          <cell r="AD22">
            <v>3.7322094224633495E-4</v>
          </cell>
          <cell r="AE22">
            <v>3.6558197482895516E-4</v>
          </cell>
          <cell r="AF22">
            <v>3.7431264413380436E-4</v>
          </cell>
          <cell r="AG22">
            <v>3.7969765470471884E-4</v>
          </cell>
          <cell r="AH22">
            <v>3.7261930016447593E-4</v>
          </cell>
          <cell r="AI22">
            <v>3.6721970699218437E-4</v>
          </cell>
          <cell r="AJ22">
            <v>3.6003154696855559E-4</v>
          </cell>
          <cell r="AK22">
            <v>3.5245370821417721E-4</v>
          </cell>
          <cell r="AL22">
            <v>3.4996304535303476E-4</v>
          </cell>
          <cell r="AM22">
            <v>3.4249391366657174E-4</v>
          </cell>
          <cell r="AN22">
            <v>3.3990684694979112E-4</v>
          </cell>
          <cell r="AO22">
            <v>3.3261273504633275E-4</v>
          </cell>
          <cell r="AP22">
            <v>3.2997453721831467E-4</v>
          </cell>
          <cell r="AQ22">
            <v>3.2483708170978864E-4</v>
          </cell>
          <cell r="AR22">
            <v>3.1989788144421263E-4</v>
          </cell>
          <cell r="AS22">
            <v>3.1523348109738984E-4</v>
          </cell>
          <cell r="AT22">
            <v>3.1002969925529274E-4</v>
          </cell>
          <cell r="AU22">
            <v>3.0503120642052508E-4</v>
          </cell>
          <cell r="AV22">
            <v>3.0510967291105502E-4</v>
          </cell>
          <cell r="AW22">
            <v>3.0016515242723151E-4</v>
          </cell>
          <cell r="AX22">
            <v>2.9463686214231709E-4</v>
          </cell>
          <cell r="AY22">
            <v>2.9523835884377275E-4</v>
          </cell>
          <cell r="AZ22">
            <v>2.9273731845838005E-4</v>
          </cell>
          <cell r="BA22">
            <v>2.8521020462442476E-4</v>
          </cell>
          <cell r="BB22">
            <v>2.8474834449638745E-4</v>
          </cell>
          <cell r="BC22">
            <v>2.8485302712790854E-4</v>
          </cell>
          <cell r="BD22">
            <v>2.8247771053786384E-4</v>
          </cell>
          <cell r="BE22">
            <v>2.7490060265990642E-4</v>
          </cell>
          <cell r="BF22">
            <v>2.7493421217065914E-4</v>
          </cell>
          <cell r="BG22">
            <v>2.7464821126896495E-4</v>
          </cell>
          <cell r="BH22">
            <v>2.7260750445608423E-4</v>
          </cell>
          <cell r="BI22">
            <v>2.6783006021336054E-4</v>
          </cell>
          <cell r="BJ22">
            <v>2.5461335143917165E-4</v>
          </cell>
        </row>
        <row r="23">
          <cell r="C23">
            <v>7.6132862283915289E-4</v>
          </cell>
          <cell r="D23">
            <v>7.4614515611873505E-4</v>
          </cell>
          <cell r="E23">
            <v>7.2976146904351843E-4</v>
          </cell>
          <cell r="F23">
            <v>7.148796984144584E-4</v>
          </cell>
          <cell r="G23">
            <v>7.0096862129676691E-4</v>
          </cell>
          <cell r="H23">
            <v>6.8587298894656789E-4</v>
          </cell>
          <cell r="I23">
            <v>6.7404374860823241E-4</v>
          </cell>
          <cell r="J23">
            <v>6.6132889433459649E-4</v>
          </cell>
          <cell r="K23">
            <v>6.4982516887830092E-4</v>
          </cell>
          <cell r="L23">
            <v>6.2814662568589372E-4</v>
          </cell>
          <cell r="M23">
            <v>5.9461791231949315E-4</v>
          </cell>
          <cell r="N23">
            <v>5.6915465183558279E-4</v>
          </cell>
          <cell r="O23">
            <v>5.5366168341559842E-4</v>
          </cell>
          <cell r="P23">
            <v>5.3802423273001496E-4</v>
          </cell>
          <cell r="Q23">
            <v>5.1428147488686107E-4</v>
          </cell>
          <cell r="R23">
            <v>4.8276533685500652E-4</v>
          </cell>
          <cell r="S23">
            <v>4.6087930545013538E-4</v>
          </cell>
          <cell r="T23">
            <v>4.4782351239740594E-4</v>
          </cell>
          <cell r="U23">
            <v>4.3644447980865323E-4</v>
          </cell>
          <cell r="V23">
            <v>4.3049674574149649E-4</v>
          </cell>
          <cell r="W23">
            <v>4.302180902244096E-4</v>
          </cell>
          <cell r="X23">
            <v>4.2486025965191574E-4</v>
          </cell>
          <cell r="Y23">
            <v>4.1440726008032207E-4</v>
          </cell>
          <cell r="Z23">
            <v>4.052349817735118E-4</v>
          </cell>
          <cell r="AA23">
            <v>4.0118729338240486E-4</v>
          </cell>
          <cell r="AB23">
            <v>4.0432651155552097E-4</v>
          </cell>
          <cell r="AC23">
            <v>4.0228182841827456E-4</v>
          </cell>
          <cell r="AD23">
            <v>3.9381786068140421E-4</v>
          </cell>
          <cell r="AE23">
            <v>3.8442399820472044E-4</v>
          </cell>
          <cell r="AF23">
            <v>3.93117570870087E-4</v>
          </cell>
          <cell r="AG23">
            <v>4.0025482332182701E-4</v>
          </cell>
          <cell r="AH23">
            <v>3.9241854172513308E-4</v>
          </cell>
          <cell r="AI23">
            <v>3.8757873877399713E-4</v>
          </cell>
          <cell r="AJ23">
            <v>3.7993231058907668E-4</v>
          </cell>
          <cell r="AK23">
            <v>3.7254950521321649E-4</v>
          </cell>
          <cell r="AL23">
            <v>3.6727504134979492E-4</v>
          </cell>
          <cell r="AM23">
            <v>3.6242557396746805E-4</v>
          </cell>
          <cell r="AN23">
            <v>3.5730600817580779E-4</v>
          </cell>
          <cell r="AO23">
            <v>3.5266250903953167E-4</v>
          </cell>
          <cell r="AP23">
            <v>3.4776789406801962E-4</v>
          </cell>
          <cell r="AQ23">
            <v>3.4263792412376343E-4</v>
          </cell>
          <cell r="AR23">
            <v>3.3725321294252465E-4</v>
          </cell>
          <cell r="AS23">
            <v>3.3244758409757395E-4</v>
          </cell>
          <cell r="AT23">
            <v>3.2752645572337735E-4</v>
          </cell>
          <cell r="AU23">
            <v>3.2245623382251787E-4</v>
          </cell>
          <cell r="AV23">
            <v>3.2000334475857837E-4</v>
          </cell>
          <cell r="AW23">
            <v>3.1739942177221855E-4</v>
          </cell>
          <cell r="AX23">
            <v>3.1258240715563153E-4</v>
          </cell>
          <cell r="AY23">
            <v>3.0967206309672065E-4</v>
          </cell>
          <cell r="AZ23">
            <v>3.0749559312250236E-4</v>
          </cell>
          <cell r="BA23">
            <v>3.0257339947570896E-4</v>
          </cell>
          <cell r="BB23">
            <v>3.0026639018205896E-4</v>
          </cell>
          <cell r="BC23">
            <v>2.9991571334262959E-4</v>
          </cell>
          <cell r="BD23">
            <v>2.9753476161601772E-4</v>
          </cell>
          <cell r="BE23">
            <v>2.9263693919284777E-4</v>
          </cell>
          <cell r="BF23">
            <v>2.9001140593639199E-4</v>
          </cell>
          <cell r="BG23">
            <v>2.9019334019677787E-4</v>
          </cell>
          <cell r="BH23">
            <v>2.8735891444192825E-4</v>
          </cell>
          <cell r="BI23">
            <v>2.8271722258600533E-4</v>
          </cell>
          <cell r="BJ23">
            <v>2.8035512879274842E-4</v>
          </cell>
        </row>
        <row r="24">
          <cell r="C24">
            <v>7.594130102504162E-4</v>
          </cell>
          <cell r="D24">
            <v>7.4336183181306125E-4</v>
          </cell>
          <cell r="E24">
            <v>7.2858257623808717E-4</v>
          </cell>
          <cell r="F24">
            <v>7.1371633020039674E-4</v>
          </cell>
          <cell r="G24">
            <v>6.9929759564787801E-4</v>
          </cell>
          <cell r="H24">
            <v>6.8559433850441383E-4</v>
          </cell>
          <cell r="I24">
            <v>6.7139339648924134E-4</v>
          </cell>
          <cell r="J24">
            <v>6.6049594332076339E-4</v>
          </cell>
          <cell r="K24">
            <v>6.4900265864896087E-4</v>
          </cell>
          <cell r="L24">
            <v>6.2852997929548299E-4</v>
          </cell>
          <cell r="M24">
            <v>5.9462812305058083E-4</v>
          </cell>
          <cell r="N24">
            <v>5.6960737777175016E-4</v>
          </cell>
          <cell r="O24">
            <v>5.5263795272892681E-4</v>
          </cell>
          <cell r="P24">
            <v>5.3797537689364672E-4</v>
          </cell>
          <cell r="Q24">
            <v>5.1369233269705084E-4</v>
          </cell>
          <cell r="R24">
            <v>4.8247187114764767E-4</v>
          </cell>
          <cell r="S24">
            <v>4.5952387741910952E-4</v>
          </cell>
          <cell r="T24">
            <v>4.4653069712859671E-4</v>
          </cell>
          <cell r="U24">
            <v>4.3524607892303778E-4</v>
          </cell>
          <cell r="V24">
            <v>4.2801861539393753E-4</v>
          </cell>
          <cell r="W24">
            <v>4.2830521231404219E-4</v>
          </cell>
          <cell r="X24">
            <v>4.2296097686424293E-4</v>
          </cell>
          <cell r="Y24">
            <v>4.1322338460375157E-4</v>
          </cell>
          <cell r="Z24">
            <v>4.04706197658148E-4</v>
          </cell>
          <cell r="AA24">
            <v>4.0115547319681522E-4</v>
          </cell>
          <cell r="AB24">
            <v>4.044194416125189E-4</v>
          </cell>
          <cell r="AC24">
            <v>4.0137682526811909E-4</v>
          </cell>
          <cell r="AD24">
            <v>3.9264964911083649E-4</v>
          </cell>
          <cell r="AE24">
            <v>3.8339231676668204E-4</v>
          </cell>
          <cell r="AF24">
            <v>3.9237861477985477E-4</v>
          </cell>
          <cell r="AG24">
            <v>3.9988086125950255E-4</v>
          </cell>
          <cell r="AH24">
            <v>3.9270638362320562E-4</v>
          </cell>
          <cell r="AI24">
            <v>3.8747332721986529E-4</v>
          </cell>
          <cell r="AJ24">
            <v>3.80145840901211E-4</v>
          </cell>
          <cell r="AK24">
            <v>3.7238951803853426E-4</v>
          </cell>
          <cell r="AL24">
            <v>3.6773241821404506E-4</v>
          </cell>
          <cell r="AM24">
            <v>3.6239078989721868E-4</v>
          </cell>
          <cell r="AN24">
            <v>3.5747518722989755E-4</v>
          </cell>
          <cell r="AO24">
            <v>3.5228988424760947E-4</v>
          </cell>
          <cell r="AP24">
            <v>3.475815757229697E-4</v>
          </cell>
          <cell r="AQ24">
            <v>3.4262263144711617E-4</v>
          </cell>
          <cell r="AR24">
            <v>3.3742863403410958E-4</v>
          </cell>
          <cell r="AS24">
            <v>3.3236521705679831E-4</v>
          </cell>
          <cell r="AT24">
            <v>3.2750081097291078E-4</v>
          </cell>
          <cell r="AU24">
            <v>3.2251974450143165E-4</v>
          </cell>
          <cell r="AV24">
            <v>3.1977523460127131E-4</v>
          </cell>
          <cell r="AW24">
            <v>3.1769292204298266E-4</v>
          </cell>
          <cell r="AX24">
            <v>3.1221441324829827E-4</v>
          </cell>
          <cell r="AY24">
            <v>3.0980309014201634E-4</v>
          </cell>
          <cell r="AZ24">
            <v>3.0727655803748275E-4</v>
          </cell>
          <cell r="BA24">
            <v>3.0213407367371537E-4</v>
          </cell>
          <cell r="BB24">
            <v>3.0012081134354933E-4</v>
          </cell>
          <cell r="BC24">
            <v>3.0035657716725241E-4</v>
          </cell>
          <cell r="BD24">
            <v>2.9741943381684827E-4</v>
          </cell>
          <cell r="BE24">
            <v>2.9284332621356185E-4</v>
          </cell>
          <cell r="BF24">
            <v>2.9009259299833922E-4</v>
          </cell>
          <cell r="BG24">
            <v>2.9009553695091904E-4</v>
          </cell>
          <cell r="BH24">
            <v>2.8759809149191958E-4</v>
          </cell>
          <cell r="BI24">
            <v>2.8247720778951205E-4</v>
          </cell>
          <cell r="BJ24">
            <v>2.800596609179936E-4</v>
          </cell>
        </row>
        <row r="25">
          <cell r="C25">
            <v>7.5834426414285732E-4</v>
          </cell>
          <cell r="D25">
            <v>7.4126276149515872E-4</v>
          </cell>
          <cell r="E25">
            <v>7.2535429861508274E-4</v>
          </cell>
          <cell r="F25">
            <v>7.1097929269213413E-4</v>
          </cell>
          <cell r="G25">
            <v>6.979177148549382E-4</v>
          </cell>
          <cell r="H25">
            <v>6.8368087342382826E-4</v>
          </cell>
          <cell r="I25">
            <v>6.7185963396040231E-4</v>
          </cell>
          <cell r="J25">
            <v>6.5801354401805873E-4</v>
          </cell>
          <cell r="K25">
            <v>6.4691965618064121E-4</v>
          </cell>
          <cell r="L25">
            <v>6.2707622879083682E-4</v>
          </cell>
          <cell r="M25">
            <v>5.9485640060789272E-4</v>
          </cell>
          <cell r="N25">
            <v>5.6930843479117586E-4</v>
          </cell>
          <cell r="O25">
            <v>5.5252171737791428E-4</v>
          </cell>
          <cell r="P25">
            <v>5.3668457782487893E-4</v>
          </cell>
          <cell r="Q25">
            <v>5.139696049928815E-4</v>
          </cell>
          <cell r="R25">
            <v>4.8219727654978206E-4</v>
          </cell>
          <cell r="S25">
            <v>4.5952769939105895E-4</v>
          </cell>
          <cell r="T25">
            <v>4.4606214201358573E-4</v>
          </cell>
          <cell r="U25">
            <v>4.3424372932438095E-4</v>
          </cell>
          <cell r="V25">
            <v>4.2770506362372891E-4</v>
          </cell>
          <cell r="W25">
            <v>4.2582350640845063E-4</v>
          </cell>
          <cell r="X25">
            <v>4.2105976314868313E-4</v>
          </cell>
          <cell r="Y25">
            <v>4.1241791841212255E-4</v>
          </cell>
          <cell r="Z25">
            <v>4.0275421237173474E-4</v>
          </cell>
          <cell r="AA25">
            <v>4.0067867006999159E-4</v>
          </cell>
          <cell r="AB25">
            <v>4.0343847184417755E-4</v>
          </cell>
          <cell r="AC25">
            <v>4.0151192124836721E-4</v>
          </cell>
          <cell r="AD25">
            <v>3.9187931363179293E-4</v>
          </cell>
          <cell r="AE25">
            <v>3.839532202772806E-4</v>
          </cell>
          <cell r="AF25">
            <v>3.9155448090971479E-4</v>
          </cell>
          <cell r="AG25">
            <v>4.0002369546381593E-4</v>
          </cell>
          <cell r="AH25">
            <v>3.9244108263527492E-4</v>
          </cell>
          <cell r="AI25">
            <v>3.8749633789144337E-4</v>
          </cell>
          <cell r="AJ25">
            <v>3.7980201332469231E-4</v>
          </cell>
          <cell r="AK25">
            <v>3.7235858131380519E-4</v>
          </cell>
          <cell r="AL25">
            <v>3.6728526218087067E-4</v>
          </cell>
          <cell r="AM25">
            <v>3.6255590583743336E-4</v>
          </cell>
          <cell r="AN25">
            <v>3.5750117792514492E-4</v>
          </cell>
          <cell r="AO25">
            <v>3.5251944302654099E-4</v>
          </cell>
          <cell r="AP25">
            <v>3.4726841239171287E-4</v>
          </cell>
          <cell r="AQ25">
            <v>3.4249529952162219E-4</v>
          </cell>
          <cell r="AR25">
            <v>3.3747203722500922E-4</v>
          </cell>
          <cell r="AS25">
            <v>3.3259457254367113E-4</v>
          </cell>
          <cell r="AT25">
            <v>3.2747243613325471E-4</v>
          </cell>
          <cell r="AU25">
            <v>3.2254926755247751E-4</v>
          </cell>
          <cell r="AV25">
            <v>3.2026237908521421E-4</v>
          </cell>
          <cell r="AW25">
            <v>3.1749037781354962E-4</v>
          </cell>
          <cell r="AX25">
            <v>3.1256360890689628E-4</v>
          </cell>
          <cell r="AY25">
            <v>3.0987122857842304E-4</v>
          </cell>
          <cell r="AZ25">
            <v>3.0743305727379218E-4</v>
          </cell>
          <cell r="BA25">
            <v>3.0238585764604241E-4</v>
          </cell>
          <cell r="BB25">
            <v>2.9970608655209558E-4</v>
          </cell>
          <cell r="BC25">
            <v>3.0021091088569849E-4</v>
          </cell>
          <cell r="BD25">
            <v>2.9787889682091317E-4</v>
          </cell>
          <cell r="BE25">
            <v>2.9233311142461946E-4</v>
          </cell>
          <cell r="BF25">
            <v>2.9032067396119089E-4</v>
          </cell>
          <cell r="BG25">
            <v>2.9017677113030426E-4</v>
          </cell>
          <cell r="BH25">
            <v>2.8752563401614038E-4</v>
          </cell>
          <cell r="BI25">
            <v>2.8231955893822828E-4</v>
          </cell>
          <cell r="BJ25">
            <v>2.7984805153537278E-4</v>
          </cell>
        </row>
        <row r="26">
          <cell r="C26">
            <v>8.1101946129530941E-4</v>
          </cell>
          <cell r="D26">
            <v>7.933109016412239E-4</v>
          </cell>
          <cell r="E26">
            <v>7.7564774291643548E-4</v>
          </cell>
          <cell r="F26">
            <v>7.577030193183325E-4</v>
          </cell>
          <cell r="G26">
            <v>7.4430384412060434E-4</v>
          </cell>
          <cell r="H26">
            <v>7.2905814238685533E-4</v>
          </cell>
          <cell r="I26">
            <v>7.1469839894225753E-4</v>
          </cell>
          <cell r="J26">
            <v>7.0128298286830032E-4</v>
          </cell>
          <cell r="K26">
            <v>6.8724214302090644E-4</v>
          </cell>
          <cell r="L26">
            <v>6.6363947899724079E-4</v>
          </cell>
          <cell r="M26">
            <v>6.3152466604685304E-4</v>
          </cell>
          <cell r="N26">
            <v>6.0401304386145302E-4</v>
          </cell>
          <cell r="O26">
            <v>5.8792695538838593E-4</v>
          </cell>
          <cell r="P26">
            <v>5.7082746961096371E-4</v>
          </cell>
          <cell r="Q26">
            <v>5.4436082399847657E-4</v>
          </cell>
          <cell r="R26">
            <v>5.1126138408681904E-4</v>
          </cell>
          <cell r="S26">
            <v>4.8865669284512791E-4</v>
          </cell>
          <cell r="T26">
            <v>4.725142333768601E-4</v>
          </cell>
          <cell r="U26">
            <v>4.5904208857014932E-4</v>
          </cell>
          <cell r="V26">
            <v>4.5197363804285899E-4</v>
          </cell>
          <cell r="W26">
            <v>4.5048607893943387E-4</v>
          </cell>
          <cell r="X26">
            <v>4.4384195302350608E-4</v>
          </cell>
          <cell r="Y26">
            <v>4.3342239598754314E-4</v>
          </cell>
          <cell r="Z26">
            <v>4.2479947141361708E-4</v>
          </cell>
          <cell r="AA26">
            <v>4.2124219445603889E-4</v>
          </cell>
          <cell r="AB26">
            <v>4.250875919925472E-4</v>
          </cell>
          <cell r="AC26">
            <v>4.2209906956265441E-4</v>
          </cell>
          <cell r="AD26">
            <v>4.1396401739939628E-4</v>
          </cell>
          <cell r="AE26">
            <v>4.051194634971782E-4</v>
          </cell>
          <cell r="AF26">
            <v>4.1571274028354453E-4</v>
          </cell>
          <cell r="AG26">
            <v>4.2251108249456704E-4</v>
          </cell>
          <cell r="AH26">
            <v>4.1255522444046182E-4</v>
          </cell>
          <cell r="AI26">
            <v>4.0746510439764892E-4</v>
          </cell>
          <cell r="AJ26">
            <v>4.0005284855736183E-4</v>
          </cell>
          <cell r="AK26">
            <v>3.8980864681295715E-4</v>
          </cell>
          <cell r="AL26">
            <v>3.8732712552227077E-4</v>
          </cell>
          <cell r="AM26">
            <v>3.8000455865634306E-4</v>
          </cell>
          <cell r="AN26">
            <v>3.7472869359235185E-4</v>
          </cell>
          <cell r="AO26">
            <v>3.7018278133532677E-4</v>
          </cell>
          <cell r="AP26">
            <v>3.6499080804243628E-4</v>
          </cell>
          <cell r="AQ26">
            <v>3.5731353159577987E-4</v>
          </cell>
          <cell r="AR26">
            <v>3.5488774164172407E-4</v>
          </cell>
          <cell r="AS26">
            <v>3.4737014829656904E-4</v>
          </cell>
          <cell r="AT26">
            <v>3.4526653663022907E-4</v>
          </cell>
          <cell r="AU26">
            <v>3.3758711056228077E-4</v>
          </cell>
          <cell r="AV26">
            <v>3.3510707858241533E-4</v>
          </cell>
          <cell r="AW26">
            <v>3.3256561184988342E-4</v>
          </cell>
          <cell r="AX26">
            <v>3.2754002714244213E-4</v>
          </cell>
          <cell r="AY26">
            <v>3.2231792055446731E-4</v>
          </cell>
          <cell r="AZ26">
            <v>3.22577495887442E-4</v>
          </cell>
          <cell r="BA26">
            <v>3.173940142449065E-4</v>
          </cell>
          <cell r="BB26">
            <v>3.1244832345714096E-4</v>
          </cell>
          <cell r="BC26">
            <v>3.1239240516959046E-4</v>
          </cell>
          <cell r="BD26">
            <v>3.1260153187475238E-4</v>
          </cell>
          <cell r="BE26">
            <v>3.0524481661764767E-4</v>
          </cell>
          <cell r="BF26">
            <v>3.023376175278185E-4</v>
          </cell>
          <cell r="BG26">
            <v>3.0257764855432223E-4</v>
          </cell>
          <cell r="BH26">
            <v>2.9990713401902746E-4</v>
          </cell>
          <cell r="BI26">
            <v>2.9512960924308766E-4</v>
          </cell>
          <cell r="BJ26">
            <v>2.797175299780337E-4</v>
          </cell>
        </row>
        <row r="27">
          <cell r="C27">
            <v>9.2307971839741679E-4</v>
          </cell>
          <cell r="D27">
            <v>9.0028202064426665E-4</v>
          </cell>
          <cell r="E27">
            <v>8.7864468514560132E-4</v>
          </cell>
          <cell r="F27">
            <v>8.5823619458434209E-4</v>
          </cell>
          <cell r="G27">
            <v>8.400089663878435E-4</v>
          </cell>
          <cell r="H27">
            <v>8.2413196715690033E-4</v>
          </cell>
          <cell r="I27">
            <v>8.0646477930450928E-4</v>
          </cell>
          <cell r="J27">
            <v>7.8890046511214177E-4</v>
          </cell>
          <cell r="K27">
            <v>7.731793480533892E-4</v>
          </cell>
          <cell r="L27">
            <v>7.4566306088611563E-4</v>
          </cell>
          <cell r="M27">
            <v>7.0760468942680582E-4</v>
          </cell>
          <cell r="N27">
            <v>6.7987641357637654E-4</v>
          </cell>
          <cell r="O27">
            <v>6.5877818253652826E-4</v>
          </cell>
          <cell r="P27">
            <v>6.4144704783741975E-4</v>
          </cell>
          <cell r="Q27">
            <v>6.1133287104361313E-4</v>
          </cell>
          <cell r="R27">
            <v>5.72771575382183E-4</v>
          </cell>
          <cell r="S27">
            <v>5.4741127252066579E-4</v>
          </cell>
          <cell r="T27">
            <v>5.3138119308592576E-4</v>
          </cell>
          <cell r="U27">
            <v>5.1467002842429509E-4</v>
          </cell>
          <cell r="V27">
            <v>5.04177084839172E-4</v>
          </cell>
          <cell r="W27">
            <v>4.9948980047182304E-4</v>
          </cell>
          <cell r="X27">
            <v>4.920513185130887E-4</v>
          </cell>
          <cell r="Y27">
            <v>4.8033196738620296E-4</v>
          </cell>
          <cell r="Z27">
            <v>4.7019957756389626E-4</v>
          </cell>
          <cell r="AA27">
            <v>4.6671149004348823E-4</v>
          </cell>
          <cell r="AB27">
            <v>4.6963518691362145E-4</v>
          </cell>
          <cell r="AC27">
            <v>4.6780613299231207E-4</v>
          </cell>
          <cell r="AD27">
            <v>4.5717149482640829E-4</v>
          </cell>
          <cell r="AE27">
            <v>4.4857774107440982E-4</v>
          </cell>
          <cell r="AF27">
            <v>4.592258568163084E-4</v>
          </cell>
          <cell r="AG27">
            <v>4.6776885956117649E-4</v>
          </cell>
          <cell r="AH27">
            <v>4.5768118044513825E-4</v>
          </cell>
          <cell r="AI27">
            <v>4.4758849482569459E-4</v>
          </cell>
          <cell r="AJ27">
            <v>4.4003782143258596E-4</v>
          </cell>
          <cell r="AK27">
            <v>4.3007607180190469E-4</v>
          </cell>
          <cell r="AL27">
            <v>4.2229356106106275E-4</v>
          </cell>
          <cell r="AM27">
            <v>4.199181280415598E-4</v>
          </cell>
          <cell r="AN27">
            <v>4.0988164492638569E-4</v>
          </cell>
          <cell r="AO27">
            <v>4.0499228282421708E-4</v>
          </cell>
          <cell r="AP27">
            <v>4.0010937519063507E-4</v>
          </cell>
          <cell r="AQ27">
            <v>3.9237798497918943E-4</v>
          </cell>
          <cell r="AR27">
            <v>3.8502640758961702E-4</v>
          </cell>
          <cell r="AS27">
            <v>3.8255717890130176E-4</v>
          </cell>
          <cell r="AT27">
            <v>3.74978540384737E-4</v>
          </cell>
          <cell r="AU27">
            <v>3.7242813241381413E-4</v>
          </cell>
          <cell r="AV27">
            <v>3.6504529565203328E-4</v>
          </cell>
          <cell r="AW27">
            <v>3.6247852772201518E-4</v>
          </cell>
          <cell r="AX27">
            <v>3.5748369275930166E-4</v>
          </cell>
          <cell r="AY27">
            <v>3.5233472515502727E-4</v>
          </cell>
          <cell r="AZ27">
            <v>3.4738267482244437E-4</v>
          </cell>
          <cell r="BA27">
            <v>3.4750762970498476E-4</v>
          </cell>
          <cell r="BB27">
            <v>3.4258603515681228E-4</v>
          </cell>
          <cell r="BC27">
            <v>3.3748736500505399E-4</v>
          </cell>
          <cell r="BD27">
            <v>3.3769508821654149E-4</v>
          </cell>
          <cell r="BE27">
            <v>3.3476630850773147E-4</v>
          </cell>
          <cell r="BF27">
            <v>3.2760993775839429E-4</v>
          </cell>
          <cell r="BG27">
            <v>3.2745581072277563E-4</v>
          </cell>
          <cell r="BH27">
            <v>3.2485153371671901E-4</v>
          </cell>
          <cell r="BI27">
            <v>3.1973684210526317E-4</v>
          </cell>
          <cell r="BJ27">
            <v>3.0539973284162498E-4</v>
          </cell>
        </row>
        <row r="28">
          <cell r="C28">
            <v>9.8141921666051405E-4</v>
          </cell>
          <cell r="D28">
            <v>9.5612788989979489E-4</v>
          </cell>
          <cell r="E28">
            <v>9.3131881225871026E-4</v>
          </cell>
          <cell r="F28">
            <v>9.0832442393108908E-4</v>
          </cell>
          <cell r="G28">
            <v>8.8715594330919154E-4</v>
          </cell>
          <cell r="H28">
            <v>8.7086053419470788E-4</v>
          </cell>
          <cell r="I28">
            <v>8.5281906161639351E-4</v>
          </cell>
          <cell r="J28">
            <v>8.3503730903874355E-4</v>
          </cell>
          <cell r="K28">
            <v>8.1681617518592582E-4</v>
          </cell>
          <cell r="L28">
            <v>7.8859467740450217E-4</v>
          </cell>
          <cell r="M28">
            <v>7.4793279293657359E-4</v>
          </cell>
          <cell r="N28">
            <v>7.1786028364934269E-4</v>
          </cell>
          <cell r="O28">
            <v>6.9664002028280798E-4</v>
          </cell>
          <cell r="P28">
            <v>6.7629223590626392E-4</v>
          </cell>
          <cell r="Q28">
            <v>6.4778629671922246E-4</v>
          </cell>
          <cell r="R28">
            <v>6.0669211247061099E-4</v>
          </cell>
          <cell r="S28">
            <v>5.7843577231536528E-4</v>
          </cell>
          <cell r="T28">
            <v>5.6048156908729036E-4</v>
          </cell>
          <cell r="U28">
            <v>5.444538224700134E-4</v>
          </cell>
          <cell r="V28">
            <v>5.3190286763472199E-4</v>
          </cell>
          <cell r="W28">
            <v>5.2646678586819101E-4</v>
          </cell>
          <cell r="X28">
            <v>5.164197674176333E-4</v>
          </cell>
          <cell r="Y28">
            <v>5.0331485365175609E-4</v>
          </cell>
          <cell r="Z28">
            <v>4.9217694564628728E-4</v>
          </cell>
          <cell r="AA28">
            <v>4.879845701659326E-4</v>
          </cell>
          <cell r="AB28">
            <v>4.9109264684922473E-4</v>
          </cell>
          <cell r="AC28">
            <v>4.89396024944403E-4</v>
          </cell>
          <cell r="AD28">
            <v>4.8061883570386688E-4</v>
          </cell>
          <cell r="AE28">
            <v>4.6952916574349201E-4</v>
          </cell>
          <cell r="AF28">
            <v>4.8016172314385659E-4</v>
          </cell>
          <cell r="AG28">
            <v>4.9002116042999588E-4</v>
          </cell>
          <cell r="AH28">
            <v>4.800201500877769E-4</v>
          </cell>
          <cell r="AI28">
            <v>4.7010075697781728E-4</v>
          </cell>
          <cell r="AJ28">
            <v>4.6018128274554843E-4</v>
          </cell>
          <cell r="AK28">
            <v>4.5016081424532407E-4</v>
          </cell>
          <cell r="AL28">
            <v>4.4234986450937763E-4</v>
          </cell>
          <cell r="AM28">
            <v>4.3745842442795079E-4</v>
          </cell>
          <cell r="AN28">
            <v>4.2976619338305045E-4</v>
          </cell>
          <cell r="AO28">
            <v>4.2230143435539376E-4</v>
          </cell>
          <cell r="AP28">
            <v>4.1756909563324813E-4</v>
          </cell>
          <cell r="AQ28">
            <v>4.0996818618155919E-4</v>
          </cell>
          <cell r="AR28">
            <v>4.0235027808328616E-4</v>
          </cell>
          <cell r="AS28">
            <v>3.9768876972532617E-4</v>
          </cell>
          <cell r="AT28">
            <v>3.9276010957076346E-4</v>
          </cell>
          <cell r="AU28">
            <v>3.8755368880305041E-4</v>
          </cell>
          <cell r="AV28">
            <v>3.8247619047619046E-4</v>
          </cell>
          <cell r="AW28">
            <v>3.7751083224959477E-4</v>
          </cell>
          <cell r="AX28">
            <v>3.723515715495356E-4</v>
          </cell>
          <cell r="AY28">
            <v>3.6746229671418603E-4</v>
          </cell>
          <cell r="AZ28">
            <v>3.6241984945637021E-4</v>
          </cell>
          <cell r="BA28">
            <v>3.5999062574746375E-4</v>
          </cell>
          <cell r="BB28">
            <v>3.5740221507960543E-4</v>
          </cell>
          <cell r="BC28">
            <v>3.5258174589264895E-4</v>
          </cell>
          <cell r="BD28">
            <v>3.5007862217037103E-4</v>
          </cell>
          <cell r="BE28">
            <v>3.4747723961055661E-4</v>
          </cell>
          <cell r="BF28">
            <v>3.4209713181690079E-4</v>
          </cell>
          <cell r="BG28">
            <v>3.4014479715546416E-4</v>
          </cell>
          <cell r="BH28">
            <v>3.3749345081442953E-4</v>
          </cell>
          <cell r="BI28">
            <v>3.3235569715957687E-4</v>
          </cell>
          <cell r="BJ28">
            <v>3.2993338153636638E-4</v>
          </cell>
        </row>
        <row r="29">
          <cell r="C29">
            <v>9.8009686225575265E-4</v>
          </cell>
          <cell r="D29">
            <v>9.5440557876192919E-4</v>
          </cell>
          <cell r="E29">
            <v>9.2939763720399225E-4</v>
          </cell>
          <cell r="F29">
            <v>9.048228169281059E-4</v>
          </cell>
          <cell r="G29">
            <v>8.8552437957365576E-4</v>
          </cell>
          <cell r="H29">
            <v>8.6642511784593384E-4</v>
          </cell>
          <cell r="I29">
            <v>8.5092804339733025E-4</v>
          </cell>
          <cell r="J29">
            <v>8.3160047153853884E-4</v>
          </cell>
          <cell r="K29">
            <v>8.1542564259882804E-4</v>
          </cell>
          <cell r="L29">
            <v>7.879628237469164E-4</v>
          </cell>
          <cell r="M29">
            <v>7.478696327507695E-4</v>
          </cell>
          <cell r="N29">
            <v>7.1593466827322787E-4</v>
          </cell>
          <cell r="O29">
            <v>6.9629498828137544E-4</v>
          </cell>
          <cell r="P29">
            <v>6.7558721097698291E-4</v>
          </cell>
          <cell r="Q29">
            <v>6.4760090357987891E-4</v>
          </cell>
          <cell r="R29">
            <v>6.076807295717255E-4</v>
          </cell>
          <cell r="S29">
            <v>5.7807091673472424E-4</v>
          </cell>
          <cell r="T29">
            <v>5.6129055953708191E-4</v>
          </cell>
          <cell r="U29">
            <v>5.4386903443652849E-4</v>
          </cell>
          <cell r="V29">
            <v>5.322574794069878E-4</v>
          </cell>
          <cell r="W29">
            <v>5.2533764477293509E-4</v>
          </cell>
          <cell r="X29">
            <v>5.1691650964632901E-4</v>
          </cell>
          <cell r="Y29">
            <v>5.0298395454383019E-4</v>
          </cell>
          <cell r="Z29">
            <v>4.91057921607025E-4</v>
          </cell>
          <cell r="AA29">
            <v>4.855684067937897E-4</v>
          </cell>
          <cell r="AB29">
            <v>4.897112995598255E-4</v>
          </cell>
          <cell r="AC29">
            <v>4.8656095376686483E-4</v>
          </cell>
          <cell r="AD29">
            <v>4.7808788528258989E-4</v>
          </cell>
          <cell r="AE29">
            <v>4.6855579891012062E-4</v>
          </cell>
          <cell r="AF29">
            <v>4.7946382644320436E-4</v>
          </cell>
          <cell r="AG29">
            <v>4.8993961925044161E-4</v>
          </cell>
          <cell r="AH29">
            <v>4.7996055460721565E-4</v>
          </cell>
          <cell r="AI29">
            <v>4.6980103736121243E-4</v>
          </cell>
          <cell r="AJ29">
            <v>4.6003923183728492E-4</v>
          </cell>
          <cell r="AK29">
            <v>4.499569606385476E-4</v>
          </cell>
          <cell r="AL29">
            <v>4.4275050644966378E-4</v>
          </cell>
          <cell r="AM29">
            <v>4.3750789058743579E-4</v>
          </cell>
          <cell r="AN29">
            <v>4.3015601414644514E-4</v>
          </cell>
          <cell r="AO29">
            <v>4.2235125672809349E-4</v>
          </cell>
          <cell r="AP29">
            <v>4.175784788522577E-4</v>
          </cell>
          <cell r="AQ29">
            <v>4.0994070753780251E-4</v>
          </cell>
          <cell r="AR29">
            <v>4.0259239333815535E-4</v>
          </cell>
          <cell r="AS29">
            <v>3.9742072856346043E-4</v>
          </cell>
          <cell r="AT29">
            <v>3.9269347238190855E-4</v>
          </cell>
          <cell r="AU29">
            <v>3.8769938958760851E-4</v>
          </cell>
          <cell r="AV29">
            <v>3.8242805266128482E-4</v>
          </cell>
          <cell r="AW29">
            <v>3.7766739507058301E-4</v>
          </cell>
          <cell r="AX29">
            <v>3.7264285092205023E-4</v>
          </cell>
          <cell r="AY29">
            <v>3.6742416567829697E-4</v>
          </cell>
          <cell r="AZ29">
            <v>3.6247443964209589E-4</v>
          </cell>
          <cell r="BA29">
            <v>3.6015993650985901E-4</v>
          </cell>
          <cell r="BB29">
            <v>3.5770335113256613E-4</v>
          </cell>
          <cell r="BC29">
            <v>3.5264262072919652E-4</v>
          </cell>
          <cell r="BD29">
            <v>3.4982418248146342E-4</v>
          </cell>
          <cell r="BE29">
            <v>3.4770572450060975E-4</v>
          </cell>
          <cell r="BF29">
            <v>3.421329594248804E-4</v>
          </cell>
          <cell r="BG29">
            <v>3.3966583674980552E-4</v>
          </cell>
          <cell r="BH29">
            <v>3.3768929670632944E-4</v>
          </cell>
          <cell r="BI29">
            <v>3.3242585392430878E-4</v>
          </cell>
          <cell r="BJ29">
            <v>3.2985434189271989E-4</v>
          </cell>
        </row>
        <row r="30">
          <cell r="C30">
            <v>9.7801219022337102E-4</v>
          </cell>
          <cell r="D30">
            <v>9.5198833959560497E-4</v>
          </cell>
          <cell r="E30">
            <v>9.2864835182410925E-4</v>
          </cell>
          <cell r="F30">
            <v>9.0389435954301605E-4</v>
          </cell>
          <cell r="G30">
            <v>8.8143729348774138E-4</v>
          </cell>
          <cell r="H30">
            <v>8.6359814107157069E-4</v>
          </cell>
          <cell r="I30">
            <v>8.4594262871668985E-4</v>
          </cell>
          <cell r="J30">
            <v>8.3005736178376878E-4</v>
          </cell>
          <cell r="K30">
            <v>8.1177225772642526E-4</v>
          </cell>
          <cell r="L30">
            <v>7.8504231948118349E-4</v>
          </cell>
          <cell r="M30">
            <v>7.4704969705616166E-4</v>
          </cell>
          <cell r="N30">
            <v>7.1655459089595597E-4</v>
          </cell>
          <cell r="O30">
            <v>6.9435123185044602E-4</v>
          </cell>
          <cell r="P30">
            <v>6.7554542763316417E-4</v>
          </cell>
          <cell r="Q30">
            <v>6.4604937459276175E-4</v>
          </cell>
          <cell r="R30">
            <v>6.0853874706997136E-4</v>
          </cell>
          <cell r="S30">
            <v>5.7904170816416259E-4</v>
          </cell>
          <cell r="T30">
            <v>5.603527085982484E-4</v>
          </cell>
          <cell r="U30">
            <v>5.4381875158181615E-4</v>
          </cell>
          <cell r="V30">
            <v>5.3257657756132796E-4</v>
          </cell>
          <cell r="W30">
            <v>5.2480319880044985E-4</v>
          </cell>
          <cell r="X30">
            <v>5.1667874732056656E-4</v>
          </cell>
          <cell r="Y30">
            <v>5.025823257853631E-4</v>
          </cell>
          <cell r="Z30">
            <v>4.9042216827379736E-4</v>
          </cell>
          <cell r="AA30">
            <v>4.8533738843794654E-4</v>
          </cell>
          <cell r="AB30">
            <v>4.8788944032111348E-4</v>
          </cell>
          <cell r="AC30">
            <v>4.854843167716663E-4</v>
          </cell>
          <cell r="AD30">
            <v>4.757521599864378E-4</v>
          </cell>
          <cell r="AE30">
            <v>4.6735531976522057E-4</v>
          </cell>
          <cell r="AF30">
            <v>4.7897000753995364E-4</v>
          </cell>
          <cell r="AG30">
            <v>4.9003047728300123E-4</v>
          </cell>
          <cell r="AH30">
            <v>4.800166512511223E-4</v>
          </cell>
          <cell r="AI30">
            <v>4.7019770783300678E-4</v>
          </cell>
          <cell r="AJ30">
            <v>4.5988428145931547E-4</v>
          </cell>
          <cell r="AK30">
            <v>4.4996371364052141E-4</v>
          </cell>
          <cell r="AL30">
            <v>4.4232834333030182E-4</v>
          </cell>
          <cell r="AM30">
            <v>4.3764864163395886E-4</v>
          </cell>
          <cell r="AN30">
            <v>4.2997229366032727E-4</v>
          </cell>
          <cell r="AO30">
            <v>4.2250219428558968E-4</v>
          </cell>
          <cell r="AP30">
            <v>4.1734640926619583E-4</v>
          </cell>
          <cell r="AQ30">
            <v>4.1004817628359784E-4</v>
          </cell>
          <cell r="AR30">
            <v>4.0265675409698813E-4</v>
          </cell>
          <cell r="AS30">
            <v>3.977235982668305E-4</v>
          </cell>
          <cell r="AT30">
            <v>3.9248523542566641E-4</v>
          </cell>
          <cell r="AU30">
            <v>3.8769222612655333E-4</v>
          </cell>
          <cell r="AV30">
            <v>3.8263272176677215E-4</v>
          </cell>
          <cell r="AW30">
            <v>3.7729647663136437E-4</v>
          </cell>
          <cell r="AX30">
            <v>3.7247171006832589E-4</v>
          </cell>
          <cell r="AY30">
            <v>3.6738372671276759E-4</v>
          </cell>
          <cell r="AZ30">
            <v>3.6249113260939048E-4</v>
          </cell>
          <cell r="BA30">
            <v>3.6024020217594543E-4</v>
          </cell>
          <cell r="BB30">
            <v>3.5749984456528495E-4</v>
          </cell>
          <cell r="BC30">
            <v>3.5259197412015208E-4</v>
          </cell>
          <cell r="BD30">
            <v>3.5032205187699296E-4</v>
          </cell>
          <cell r="BE30">
            <v>3.4747639095540362E-4</v>
          </cell>
          <cell r="BF30">
            <v>3.4283308272678784E-4</v>
          </cell>
          <cell r="BG30">
            <v>3.3972646973743514E-4</v>
          </cell>
          <cell r="BH30">
            <v>3.3723288946576192E-4</v>
          </cell>
          <cell r="BI30">
            <v>3.3265829991031945E-4</v>
          </cell>
          <cell r="BJ30">
            <v>3.2994434996212551E-4</v>
          </cell>
        </row>
        <row r="31">
          <cell r="C31">
            <v>1.0611197901325086E-3</v>
          </cell>
          <cell r="D31">
            <v>1.0338466788243586E-3</v>
          </cell>
          <cell r="E31">
            <v>1.0069414981701925E-3</v>
          </cell>
          <cell r="F31">
            <v>9.8219377732716565E-4</v>
          </cell>
          <cell r="G31">
            <v>9.5778390753688985E-4</v>
          </cell>
          <cell r="H31">
            <v>9.3732357480300912E-4</v>
          </cell>
          <cell r="I31">
            <v>9.172461574949313E-4</v>
          </cell>
          <cell r="J31">
            <v>8.9914849454077574E-4</v>
          </cell>
          <cell r="K31">
            <v>8.8164108950595545E-4</v>
          </cell>
          <cell r="L31">
            <v>8.5608121235671269E-4</v>
          </cell>
          <cell r="M31">
            <v>8.1444769206873667E-4</v>
          </cell>
          <cell r="N31">
            <v>7.849582480289601E-4</v>
          </cell>
          <cell r="O31">
            <v>7.6264574028654447E-4</v>
          </cell>
          <cell r="P31">
            <v>7.3959927887653457E-4</v>
          </cell>
          <cell r="Q31">
            <v>7.1302393911854857E-4</v>
          </cell>
          <cell r="R31">
            <v>6.7238210880937092E-4</v>
          </cell>
          <cell r="S31">
            <v>6.4278981981254473E-4</v>
          </cell>
          <cell r="T31">
            <v>6.2407558064489391E-4</v>
          </cell>
          <cell r="U31">
            <v>6.0624898243121232E-4</v>
          </cell>
          <cell r="V31">
            <v>5.9066360106722708E-4</v>
          </cell>
          <cell r="W31">
            <v>5.830831009322197E-4</v>
          </cell>
          <cell r="X31">
            <v>5.7121493457669079E-4</v>
          </cell>
          <cell r="Y31">
            <v>5.5746342521498541E-4</v>
          </cell>
          <cell r="Z31">
            <v>5.4336778338731249E-4</v>
          </cell>
          <cell r="AA31">
            <v>5.35075304024124E-4</v>
          </cell>
          <cell r="AB31">
            <v>5.3624689176516734E-4</v>
          </cell>
          <cell r="AC31">
            <v>5.3282887431854232E-4</v>
          </cell>
          <cell r="AD31">
            <v>5.2117756928026242E-4</v>
          </cell>
          <cell r="AE31">
            <v>5.1180831972193934E-4</v>
          </cell>
          <cell r="AF31">
            <v>5.212030991287404E-4</v>
          </cell>
          <cell r="AG31">
            <v>5.3231902653433306E-4</v>
          </cell>
          <cell r="AH31">
            <v>5.2005509970103666E-4</v>
          </cell>
          <cell r="AI31">
            <v>5.0981713737215291E-4</v>
          </cell>
          <cell r="AJ31">
            <v>5.0009089722116891E-4</v>
          </cell>
          <cell r="AK31">
            <v>4.8987920960239298E-4</v>
          </cell>
          <cell r="AL31">
            <v>4.8006770465900404E-4</v>
          </cell>
          <cell r="AM31">
            <v>4.7483101889925358E-4</v>
          </cell>
          <cell r="AN31">
            <v>4.6764660489227239E-4</v>
          </cell>
          <cell r="AO31">
            <v>4.5972808831080844E-4</v>
          </cell>
          <cell r="AP31">
            <v>4.5506233842730457E-4</v>
          </cell>
          <cell r="AQ31">
            <v>4.4724357631724295E-4</v>
          </cell>
          <cell r="AR31">
            <v>4.3753849042564894E-4</v>
          </cell>
          <cell r="AS31">
            <v>4.3263002856990754E-4</v>
          </cell>
          <cell r="AT31">
            <v>4.2771292196216001E-4</v>
          </cell>
          <cell r="AU31">
            <v>4.2247739873278614E-4</v>
          </cell>
          <cell r="AV31">
            <v>4.1509731398520677E-4</v>
          </cell>
          <cell r="AW31">
            <v>4.1259537773908169E-4</v>
          </cell>
          <cell r="AX31">
            <v>4.0496332706406869E-4</v>
          </cell>
          <cell r="AY31">
            <v>4.0235724136247699E-4</v>
          </cell>
          <cell r="AZ31">
            <v>3.9489840621471369E-4</v>
          </cell>
          <cell r="BA31">
            <v>3.9264525144892728E-4</v>
          </cell>
          <cell r="BB31">
            <v>3.8994086619705535E-4</v>
          </cell>
          <cell r="BC31">
            <v>3.8473775238198518E-4</v>
          </cell>
          <cell r="BD31">
            <v>3.7972326155676864E-4</v>
          </cell>
          <cell r="BE31">
            <v>3.8019188076400231E-4</v>
          </cell>
          <cell r="BF31">
            <v>3.7518986007189148E-4</v>
          </cell>
          <cell r="BG31">
            <v>3.7000288011240762E-4</v>
          </cell>
          <cell r="BH31">
            <v>3.6970427023152991E-4</v>
          </cell>
          <cell r="BI31">
            <v>3.6496226315691085E-4</v>
          </cell>
          <cell r="BJ31">
            <v>3.3019519252952675E-4</v>
          </cell>
        </row>
        <row r="32">
          <cell r="C32">
            <v>1.2309223194324188E-3</v>
          </cell>
          <cell r="D32">
            <v>1.2001748034349586E-3</v>
          </cell>
          <cell r="E32">
            <v>1.171143800778149E-3</v>
          </cell>
          <cell r="F32">
            <v>1.142291501830749E-3</v>
          </cell>
          <cell r="G32">
            <v>1.1154342581544221E-3</v>
          </cell>
          <cell r="H32">
            <v>1.0907955244131514E-3</v>
          </cell>
          <cell r="I32">
            <v>1.0680653251587586E-3</v>
          </cell>
          <cell r="J32">
            <v>1.0455734172616817E-3</v>
          </cell>
          <cell r="K32">
            <v>1.0251596970994815E-3</v>
          </cell>
          <cell r="L32">
            <v>9.9800458329679805E-4</v>
          </cell>
          <cell r="M32">
            <v>9.590119341135072E-4</v>
          </cell>
          <cell r="N32">
            <v>9.239709552599075E-4</v>
          </cell>
          <cell r="O32">
            <v>9.0060321158398442E-4</v>
          </cell>
          <cell r="P32">
            <v>8.7634838976931133E-4</v>
          </cell>
          <cell r="Q32">
            <v>8.4228222750468357E-4</v>
          </cell>
          <cell r="R32">
            <v>8.0635338674167731E-4</v>
          </cell>
          <cell r="S32">
            <v>7.7315394917824702E-4</v>
          </cell>
          <cell r="T32">
            <v>7.5236178485815135E-4</v>
          </cell>
          <cell r="U32">
            <v>7.3144589285280487E-4</v>
          </cell>
          <cell r="V32">
            <v>7.1536097736971094E-4</v>
          </cell>
          <cell r="W32">
            <v>6.9993727565066872E-4</v>
          </cell>
          <cell r="X32">
            <v>6.8694226830121258E-4</v>
          </cell>
          <cell r="Y32">
            <v>6.6956134796281193E-4</v>
          </cell>
          <cell r="Z32">
            <v>6.53500460908628E-4</v>
          </cell>
          <cell r="AA32">
            <v>6.430028111987469E-4</v>
          </cell>
          <cell r="AB32">
            <v>6.3739634479891146E-4</v>
          </cell>
          <cell r="AC32">
            <v>6.2961736801448332E-4</v>
          </cell>
          <cell r="AD32">
            <v>6.1751917708637103E-4</v>
          </cell>
          <cell r="AE32">
            <v>6.0525215758977264E-4</v>
          </cell>
          <cell r="AF32">
            <v>6.0949084807663807E-4</v>
          </cell>
          <cell r="AG32">
            <v>6.1726784562255701E-4</v>
          </cell>
          <cell r="AH32">
            <v>6.0467951085210574E-4</v>
          </cell>
          <cell r="AI32">
            <v>5.8998664927118404E-4</v>
          </cell>
          <cell r="AJ32">
            <v>5.797514188653146E-4</v>
          </cell>
          <cell r="AK32">
            <v>5.7005237356182095E-4</v>
          </cell>
          <cell r="AL32">
            <v>5.5988414266076219E-4</v>
          </cell>
          <cell r="AM32">
            <v>5.5012649692315211E-4</v>
          </cell>
          <cell r="AN32">
            <v>5.423344084245006E-4</v>
          </cell>
          <cell r="AO32">
            <v>5.3514671303942125E-4</v>
          </cell>
          <cell r="AP32">
            <v>5.2989039069329562E-4</v>
          </cell>
          <cell r="AQ32">
            <v>5.2246995968250741E-4</v>
          </cell>
          <cell r="AR32">
            <v>5.1246762497882006E-4</v>
          </cell>
          <cell r="AS32">
            <v>5.0258230573827032E-4</v>
          </cell>
          <cell r="AT32">
            <v>4.9745414261062224E-4</v>
          </cell>
          <cell r="AU32">
            <v>4.9263563661469418E-4</v>
          </cell>
          <cell r="AV32">
            <v>4.8492332604977529E-4</v>
          </cell>
          <cell r="AW32">
            <v>4.775559746453152E-4</v>
          </cell>
          <cell r="AX32">
            <v>4.7505017111501059E-4</v>
          </cell>
          <cell r="AY32">
            <v>4.6775895928158258E-4</v>
          </cell>
          <cell r="AZ32">
            <v>4.6510598616967858E-4</v>
          </cell>
          <cell r="BA32">
            <v>4.5756702430969497E-4</v>
          </cell>
          <cell r="BB32">
            <v>4.5522526043799926E-4</v>
          </cell>
          <cell r="BC32">
            <v>4.4966547255502286E-4</v>
          </cell>
          <cell r="BD32">
            <v>4.4472594910101543E-4</v>
          </cell>
          <cell r="BE32">
            <v>4.399658351003211E-4</v>
          </cell>
          <cell r="BF32">
            <v>4.3986631977425359E-4</v>
          </cell>
          <cell r="BG32">
            <v>4.3508355581924258E-4</v>
          </cell>
          <cell r="BH32">
            <v>4.2969133838859086E-4</v>
          </cell>
          <cell r="BI32">
            <v>4.2960061869221327E-4</v>
          </cell>
          <cell r="BJ32">
            <v>3.9528413278486598E-4</v>
          </cell>
        </row>
        <row r="33">
          <cell r="C33">
            <v>1.3167485032159329E-3</v>
          </cell>
          <cell r="D33">
            <v>1.2850042342237424E-3</v>
          </cell>
          <cell r="E33">
            <v>1.2522136077198968E-3</v>
          </cell>
          <cell r="F33">
            <v>1.2223585070965481E-3</v>
          </cell>
          <cell r="G33">
            <v>1.1940843101711156E-3</v>
          </cell>
          <cell r="H33">
            <v>1.1672262132534324E-3</v>
          </cell>
          <cell r="I33">
            <v>1.1442790291448456E-3</v>
          </cell>
          <cell r="J33">
            <v>1.1194032233448892E-3</v>
          </cell>
          <cell r="K33">
            <v>1.0972607157583231E-3</v>
          </cell>
          <cell r="L33">
            <v>1.0667185632748382E-3</v>
          </cell>
          <cell r="M33">
            <v>1.0293020436583013E-3</v>
          </cell>
          <cell r="N33">
            <v>9.9416132990513763E-4</v>
          </cell>
          <cell r="O33">
            <v>9.6901637340600344E-4</v>
          </cell>
          <cell r="P33">
            <v>9.4448622296020588E-4</v>
          </cell>
          <cell r="Q33">
            <v>9.1162555106559897E-4</v>
          </cell>
          <cell r="R33">
            <v>8.7056535371294566E-4</v>
          </cell>
          <cell r="S33">
            <v>8.4010419362072833E-4</v>
          </cell>
          <cell r="T33">
            <v>8.1756080936769466E-4</v>
          </cell>
          <cell r="U33">
            <v>7.9635882783536801E-4</v>
          </cell>
          <cell r="V33">
            <v>7.7827172089664021E-4</v>
          </cell>
          <cell r="W33">
            <v>7.6334293811437988E-4</v>
          </cell>
          <cell r="X33">
            <v>7.4500558234553526E-4</v>
          </cell>
          <cell r="Y33">
            <v>7.2762399962859924E-4</v>
          </cell>
          <cell r="Z33">
            <v>7.1057910408612787E-4</v>
          </cell>
          <cell r="AA33">
            <v>6.9841194072597847E-4</v>
          </cell>
          <cell r="AB33">
            <v>6.9149936281780763E-4</v>
          </cell>
          <cell r="AC33">
            <v>6.8051697800318412E-4</v>
          </cell>
          <cell r="AD33">
            <v>6.6615411797852069E-4</v>
          </cell>
          <cell r="AE33">
            <v>6.5253740677397682E-4</v>
          </cell>
          <cell r="AF33">
            <v>6.563633532052311E-4</v>
          </cell>
          <cell r="AG33">
            <v>6.6012323496261391E-4</v>
          </cell>
          <cell r="AH33">
            <v>6.473394408316324E-4</v>
          </cell>
          <cell r="AI33">
            <v>6.3240560482611102E-4</v>
          </cell>
          <cell r="AJ33">
            <v>6.1987318922169241E-4</v>
          </cell>
          <cell r="AK33">
            <v>6.1002313030069386E-4</v>
          </cell>
          <cell r="AL33">
            <v>6.0010569865875279E-4</v>
          </cell>
          <cell r="AM33">
            <v>5.9003637923224213E-4</v>
          </cell>
          <cell r="AN33">
            <v>5.80063208219515E-4</v>
          </cell>
          <cell r="AO33">
            <v>5.7237581045735831E-4</v>
          </cell>
          <cell r="AP33">
            <v>5.6761215644876367E-4</v>
          </cell>
          <cell r="AQ33">
            <v>5.6013079811069401E-4</v>
          </cell>
          <cell r="AR33">
            <v>5.4971678154644096E-4</v>
          </cell>
          <cell r="AS33">
            <v>5.4007972836169361E-4</v>
          </cell>
          <cell r="AT33">
            <v>5.3265762843571185E-4</v>
          </cell>
          <cell r="AU33">
            <v>5.2755956982401895E-4</v>
          </cell>
          <cell r="AV33">
            <v>5.2023745277927685E-4</v>
          </cell>
          <cell r="AW33">
            <v>5.1249138562809511E-4</v>
          </cell>
          <cell r="AX33">
            <v>5.0766212191706789E-4</v>
          </cell>
          <cell r="AY33">
            <v>5.0252418607496898E-4</v>
          </cell>
          <cell r="AZ33">
            <v>4.9780873576961459E-4</v>
          </cell>
          <cell r="BA33">
            <v>4.9282145052126076E-4</v>
          </cell>
          <cell r="BB33">
            <v>4.8751302736712085E-4</v>
          </cell>
          <cell r="BC33">
            <v>4.82765241839238E-4</v>
          </cell>
          <cell r="BD33">
            <v>4.7750554261598847E-4</v>
          </cell>
          <cell r="BE33">
            <v>4.7247136041424247E-4</v>
          </cell>
          <cell r="BF33">
            <v>4.7002871007983629E-4</v>
          </cell>
          <cell r="BG33">
            <v>4.6739911561235402E-4</v>
          </cell>
          <cell r="BH33">
            <v>4.6249122008646358E-4</v>
          </cell>
          <cell r="BI33">
            <v>4.5988119735734936E-4</v>
          </cell>
          <cell r="BJ33">
            <v>4.5968611688992873E-4</v>
          </cell>
        </row>
        <row r="34">
          <cell r="C34">
            <v>1.3166014617953883E-3</v>
          </cell>
          <cell r="D34">
            <v>1.2817145214653529E-3</v>
          </cell>
          <cell r="E34">
            <v>1.2513649126923744E-3</v>
          </cell>
          <cell r="F34">
            <v>1.219568663069224E-3</v>
          </cell>
          <cell r="G34">
            <v>1.190852122411458E-3</v>
          </cell>
          <cell r="H34">
            <v>1.1639061376650327E-3</v>
          </cell>
          <cell r="I34">
            <v>1.1397929632676117E-3</v>
          </cell>
          <cell r="J34">
            <v>1.1178007066879182E-3</v>
          </cell>
          <cell r="K34">
            <v>1.0934729160087503E-3</v>
          </cell>
          <cell r="L34">
            <v>1.0641068153418724E-3</v>
          </cell>
          <cell r="M34">
            <v>1.0236963016041257E-3</v>
          </cell>
          <cell r="N34">
            <v>9.923432539953468E-4</v>
          </cell>
          <cell r="O34">
            <v>9.6584991312859982E-4</v>
          </cell>
          <cell r="P34">
            <v>9.4077266831674752E-4</v>
          </cell>
          <cell r="Q34">
            <v>9.1013513060089605E-4</v>
          </cell>
          <cell r="R34">
            <v>8.7121789925165554E-4</v>
          </cell>
          <cell r="S34">
            <v>8.3948863636363637E-4</v>
          </cell>
          <cell r="T34">
            <v>8.1720504365141028E-4</v>
          </cell>
          <cell r="U34">
            <v>7.9690419220079301E-4</v>
          </cell>
          <cell r="V34">
            <v>7.7689749088696294E-4</v>
          </cell>
          <cell r="W34">
            <v>7.6403691589006892E-4</v>
          </cell>
          <cell r="X34">
            <v>7.4641743365310223E-4</v>
          </cell>
          <cell r="Y34">
            <v>7.2713031054734163E-4</v>
          </cell>
          <cell r="Z34">
            <v>7.1027845893697073E-4</v>
          </cell>
          <cell r="AA34">
            <v>6.9795451603416275E-4</v>
          </cell>
          <cell r="AB34">
            <v>6.9173223245307894E-4</v>
          </cell>
          <cell r="AC34">
            <v>6.8002953066314978E-4</v>
          </cell>
          <cell r="AD34">
            <v>6.6484635358954314E-4</v>
          </cell>
          <cell r="AE34">
            <v>6.52855751133538E-4</v>
          </cell>
          <cell r="AF34">
            <v>6.5534751630755414E-4</v>
          </cell>
          <cell r="AG34">
            <v>6.6008393903224704E-4</v>
          </cell>
          <cell r="AH34">
            <v>6.4739248019529477E-4</v>
          </cell>
          <cell r="AI34">
            <v>6.3231691605087508E-4</v>
          </cell>
          <cell r="AJ34">
            <v>6.2017507996440678E-4</v>
          </cell>
          <cell r="AK34">
            <v>6.0990166058896465E-4</v>
          </cell>
          <cell r="AL34">
            <v>6.0020897764507001E-4</v>
          </cell>
          <cell r="AM34">
            <v>5.9013701441986961E-4</v>
          </cell>
          <cell r="AN34">
            <v>5.8022462437755992E-4</v>
          </cell>
          <cell r="AO34">
            <v>5.7266684961085714E-4</v>
          </cell>
          <cell r="AP34">
            <v>5.6747195819013059E-4</v>
          </cell>
          <cell r="AQ34">
            <v>5.5997133795995281E-4</v>
          </cell>
          <cell r="AR34">
            <v>5.5000723693732808E-4</v>
          </cell>
          <cell r="AS34">
            <v>5.3977392997756231E-4</v>
          </cell>
          <cell r="AT34">
            <v>5.3240689456543412E-4</v>
          </cell>
          <cell r="AU34">
            <v>5.2767745434923407E-4</v>
          </cell>
          <cell r="AV34">
            <v>5.2001691921076858E-4</v>
          </cell>
          <cell r="AW34">
            <v>5.1258644496822968E-4</v>
          </cell>
          <cell r="AX34">
            <v>5.0765084117707939E-4</v>
          </cell>
          <cell r="AY34">
            <v>5.0275463803141492E-4</v>
          </cell>
          <cell r="AZ34">
            <v>4.9754994908791223E-4</v>
          </cell>
          <cell r="BA34">
            <v>4.9276894611637652E-4</v>
          </cell>
          <cell r="BB34">
            <v>4.8771619729552396E-4</v>
          </cell>
          <cell r="BC34">
            <v>4.823429276709595E-4</v>
          </cell>
          <cell r="BD34">
            <v>4.775306783200291E-4</v>
          </cell>
          <cell r="BE34">
            <v>4.7259986781417234E-4</v>
          </cell>
          <cell r="BF34">
            <v>4.6989892182750361E-4</v>
          </cell>
          <cell r="BG34">
            <v>4.6742401736007955E-4</v>
          </cell>
          <cell r="BH34">
            <v>4.6272002663700468E-4</v>
          </cell>
          <cell r="BI34">
            <v>4.6022971896294906E-4</v>
          </cell>
          <cell r="BJ34">
            <v>4.6009278537838467E-4</v>
          </cell>
        </row>
        <row r="35">
          <cell r="C35">
            <v>1.3140941714176893E-3</v>
          </cell>
          <cell r="D35">
            <v>1.2822240732598468E-3</v>
          </cell>
          <cell r="E35">
            <v>1.2494590534418773E-3</v>
          </cell>
          <cell r="F35">
            <v>1.2183177917638691E-3</v>
          </cell>
          <cell r="G35">
            <v>1.1882286905163517E-3</v>
          </cell>
          <cell r="H35">
            <v>1.1613398194127119E-3</v>
          </cell>
          <cell r="I35">
            <v>1.1370581267689194E-3</v>
          </cell>
          <cell r="J35">
            <v>1.1146116983640302E-3</v>
          </cell>
          <cell r="K35">
            <v>1.0922130021432104E-3</v>
          </cell>
          <cell r="L35">
            <v>1.061057524932932E-3</v>
          </cell>
          <cell r="M35">
            <v>1.0202072295935113E-3</v>
          </cell>
          <cell r="N35">
            <v>9.8693912971408934E-4</v>
          </cell>
          <cell r="O35">
            <v>9.6270927784324598E-4</v>
          </cell>
          <cell r="P35">
            <v>9.3832698591261518E-4</v>
          </cell>
          <cell r="Q35">
            <v>9.073468735224787E-4</v>
          </cell>
          <cell r="R35">
            <v>8.703648871855982E-4</v>
          </cell>
          <cell r="S35">
            <v>8.3968664421141021E-4</v>
          </cell>
          <cell r="T35">
            <v>8.1658462910225735E-4</v>
          </cell>
          <cell r="U35">
            <v>7.9511355062405326E-4</v>
          </cell>
          <cell r="V35">
            <v>7.7765860757902981E-4</v>
          </cell>
          <cell r="W35">
            <v>7.6182649157763413E-4</v>
          </cell>
          <cell r="X35">
            <v>7.4620483723648249E-4</v>
          </cell>
          <cell r="Y35">
            <v>7.2737248121300792E-4</v>
          </cell>
          <cell r="Z35">
            <v>7.1010858000289043E-4</v>
          </cell>
          <cell r="AA35">
            <v>6.9796231957137609E-4</v>
          </cell>
          <cell r="AB35">
            <v>6.9067823169657915E-4</v>
          </cell>
          <cell r="AC35">
            <v>6.8055744765264448E-4</v>
          </cell>
          <cell r="AD35">
            <v>6.646472229461086E-4</v>
          </cell>
          <cell r="AE35">
            <v>6.5093776281836325E-4</v>
          </cell>
          <cell r="AF35">
            <v>6.5536948733550013E-4</v>
          </cell>
          <cell r="AG35">
            <v>6.5996602474588763E-4</v>
          </cell>
          <cell r="AH35">
            <v>6.4767071560444293E-4</v>
          </cell>
          <cell r="AI35">
            <v>6.3253966020675938E-4</v>
          </cell>
          <cell r="AJ35">
            <v>6.1993904576320531E-4</v>
          </cell>
          <cell r="AK35">
            <v>6.100286545017889E-4</v>
          </cell>
          <cell r="AL35">
            <v>5.9991164328260444E-4</v>
          </cell>
          <cell r="AM35">
            <v>5.9006796125498284E-4</v>
          </cell>
          <cell r="AN35">
            <v>5.8015064505362876E-4</v>
          </cell>
          <cell r="AO35">
            <v>5.726187254898224E-4</v>
          </cell>
          <cell r="AP35">
            <v>5.6751494198199032E-4</v>
          </cell>
          <cell r="AQ35">
            <v>5.5994301140753055E-4</v>
          </cell>
          <cell r="AR35">
            <v>5.4999256497679215E-4</v>
          </cell>
          <cell r="AS35">
            <v>5.3986660613514789E-4</v>
          </cell>
          <cell r="AT35">
            <v>5.3254757231408487E-4</v>
          </cell>
          <cell r="AU35">
            <v>5.2749375008225854E-4</v>
          </cell>
          <cell r="AV35">
            <v>5.1988078898316094E-4</v>
          </cell>
          <cell r="AW35">
            <v>5.1246087195875277E-4</v>
          </cell>
          <cell r="AX35">
            <v>5.0744565757610243E-4</v>
          </cell>
          <cell r="AY35">
            <v>5.0243817421697311E-4</v>
          </cell>
          <cell r="AZ35">
            <v>4.9747057616540235E-4</v>
          </cell>
          <cell r="BA35">
            <v>4.9256815851209308E-4</v>
          </cell>
          <cell r="BB35">
            <v>4.8772158086771373E-4</v>
          </cell>
          <cell r="BC35">
            <v>4.826033527750266E-4</v>
          </cell>
          <cell r="BD35">
            <v>4.7755159759555089E-4</v>
          </cell>
          <cell r="BE35">
            <v>4.7228850147429017E-4</v>
          </cell>
          <cell r="BF35">
            <v>4.7005697564551859E-4</v>
          </cell>
          <cell r="BG35">
            <v>4.6732368915705191E-4</v>
          </cell>
          <cell r="BH35">
            <v>4.62391610560459E-4</v>
          </cell>
          <cell r="BI35">
            <v>4.600754899375326E-4</v>
          </cell>
          <cell r="BJ35">
            <v>4.604416278839489E-4</v>
          </cell>
        </row>
        <row r="36">
          <cell r="C36">
            <v>1.4399838781961626E-3</v>
          </cell>
          <cell r="D36">
            <v>1.4025746891505671E-3</v>
          </cell>
          <cell r="E36">
            <v>1.3675456960840777E-3</v>
          </cell>
          <cell r="F36">
            <v>1.3327001730978386E-3</v>
          </cell>
          <cell r="G36">
            <v>1.2980715808188457E-3</v>
          </cell>
          <cell r="H36">
            <v>1.2678131134219671E-3</v>
          </cell>
          <cell r="I36">
            <v>1.238988720736233E-3</v>
          </cell>
          <cell r="J36">
            <v>1.2140440951276502E-3</v>
          </cell>
          <cell r="K36">
            <v>1.18862036860647E-3</v>
          </cell>
          <cell r="L36">
            <v>1.1572482248323071E-3</v>
          </cell>
          <cell r="M36">
            <v>1.1143740478652322E-3</v>
          </cell>
          <cell r="N36">
            <v>1.0791081041675661E-3</v>
          </cell>
          <cell r="O36">
            <v>1.0516440172801461E-3</v>
          </cell>
          <cell r="P36">
            <v>1.0266738918494822E-3</v>
          </cell>
          <cell r="Q36">
            <v>9.9729542080753903E-4</v>
          </cell>
          <cell r="R36">
            <v>9.5950394043472164E-4</v>
          </cell>
          <cell r="S36">
            <v>9.2992718558097484E-4</v>
          </cell>
          <cell r="T36">
            <v>9.0498296767003116E-4</v>
          </cell>
          <cell r="U36">
            <v>8.8183672447311745E-4</v>
          </cell>
          <cell r="V36">
            <v>8.6058370977866341E-4</v>
          </cell>
          <cell r="W36">
            <v>8.4406202656777361E-4</v>
          </cell>
          <cell r="X36">
            <v>8.2778469077596977E-4</v>
          </cell>
          <cell r="Y36">
            <v>8.0767139244568721E-4</v>
          </cell>
          <cell r="Z36">
            <v>7.8909808703133929E-4</v>
          </cell>
          <cell r="AA36">
            <v>7.7339497480738027E-4</v>
          </cell>
          <cell r="AB36">
            <v>7.6554789908247578E-4</v>
          </cell>
          <cell r="AC36">
            <v>7.5327969376581903E-4</v>
          </cell>
          <cell r="AD36">
            <v>7.3811526795467637E-4</v>
          </cell>
          <cell r="AE36">
            <v>7.2369806120691307E-4</v>
          </cell>
          <cell r="AF36">
            <v>7.2223521481338821E-4</v>
          </cell>
          <cell r="AG36">
            <v>7.2727707701601089E-4</v>
          </cell>
          <cell r="AH36">
            <v>7.1510784914572713E-4</v>
          </cell>
          <cell r="AI36">
            <v>7.0009966405977693E-4</v>
          </cell>
          <cell r="AJ36">
            <v>6.8505583789188517E-4</v>
          </cell>
          <cell r="AK36">
            <v>6.750109232282821E-4</v>
          </cell>
          <cell r="AL36">
            <v>6.6487600619306864E-4</v>
          </cell>
          <cell r="AM36">
            <v>6.548385188942863E-4</v>
          </cell>
          <cell r="AN36">
            <v>6.4231770720693439E-4</v>
          </cell>
          <cell r="AO36">
            <v>6.3248669710371842E-4</v>
          </cell>
          <cell r="AP36">
            <v>6.272843924397931E-4</v>
          </cell>
          <cell r="AQ36">
            <v>6.1975010076582024E-4</v>
          </cell>
          <cell r="AR36">
            <v>6.0999594863205789E-4</v>
          </cell>
          <cell r="AS36">
            <v>6.024324455369852E-4</v>
          </cell>
          <cell r="AT36">
            <v>5.9238512176580638E-4</v>
          </cell>
          <cell r="AU36">
            <v>5.8751434608183639E-4</v>
          </cell>
          <cell r="AV36">
            <v>5.8009745914540628E-4</v>
          </cell>
          <cell r="AW36">
            <v>5.6966968991986697E-4</v>
          </cell>
          <cell r="AX36">
            <v>5.6751710023312672E-4</v>
          </cell>
          <cell r="AY36">
            <v>5.599495540942257E-4</v>
          </cell>
          <cell r="AZ36">
            <v>5.5485514669188134E-4</v>
          </cell>
          <cell r="BA36">
            <v>5.4977757823161406E-4</v>
          </cell>
          <cell r="BB36">
            <v>5.4511692552559508E-4</v>
          </cell>
          <cell r="BC36">
            <v>5.3747224760915561E-4</v>
          </cell>
          <cell r="BD36">
            <v>5.3482682162244821E-4</v>
          </cell>
          <cell r="BE36">
            <v>5.2764390182808319E-4</v>
          </cell>
          <cell r="BF36">
            <v>5.2488124708345021E-4</v>
          </cell>
          <cell r="BG36">
            <v>5.224433275450933E-4</v>
          </cell>
          <cell r="BH36">
            <v>5.174920298235252E-4</v>
          </cell>
          <cell r="BI36">
            <v>5.1229880757200266E-4</v>
          </cell>
          <cell r="BJ36">
            <v>4.5987865084836586E-4</v>
          </cell>
        </row>
        <row r="37">
          <cell r="C37">
            <v>1.7013967041189389E-3</v>
          </cell>
          <cell r="D37">
            <v>1.6564795122215729E-3</v>
          </cell>
          <cell r="E37">
            <v>1.6124508208094556E-3</v>
          </cell>
          <cell r="F37">
            <v>1.5700604392033604E-3</v>
          </cell>
          <cell r="G37">
            <v>1.5278244481131387E-3</v>
          </cell>
          <cell r="H37">
            <v>1.4884704954077795E-3</v>
          </cell>
          <cell r="I37">
            <v>1.4536629732806307E-3</v>
          </cell>
          <cell r="J37">
            <v>1.4202374504607232E-3</v>
          </cell>
          <cell r="K37">
            <v>1.3885988796108891E-3</v>
          </cell>
          <cell r="L37">
            <v>1.3533444735187763E-3</v>
          </cell>
          <cell r="M37">
            <v>1.3101519068021671E-3</v>
          </cell>
          <cell r="N37">
            <v>1.2693114610679277E-3</v>
          </cell>
          <cell r="O37">
            <v>1.2397993767799798E-3</v>
          </cell>
          <cell r="P37">
            <v>1.2110041991249992E-3</v>
          </cell>
          <cell r="Q37">
            <v>1.178765663529842E-3</v>
          </cell>
          <cell r="R37">
            <v>1.142025249605366E-3</v>
          </cell>
          <cell r="S37">
            <v>1.1101631760947702E-3</v>
          </cell>
          <cell r="T37">
            <v>1.0850749206381251E-3</v>
          </cell>
          <cell r="U37">
            <v>1.0588198909691042E-3</v>
          </cell>
          <cell r="V37">
            <v>1.0336410425846438E-3</v>
          </cell>
          <cell r="W37">
            <v>1.011686756163587E-3</v>
          </cell>
          <cell r="X37">
            <v>9.9179224587080117E-4</v>
          </cell>
          <cell r="Y37">
            <v>9.7125787370331152E-4</v>
          </cell>
          <cell r="Z37">
            <v>9.4935805312598145E-4</v>
          </cell>
          <cell r="AA37">
            <v>9.3191268685830647E-4</v>
          </cell>
          <cell r="AB37">
            <v>9.1760114460393341E-4</v>
          </cell>
          <cell r="AC37">
            <v>9.0378671111180091E-4</v>
          </cell>
          <cell r="AD37">
            <v>8.8542504288123644E-4</v>
          </cell>
          <cell r="AE37">
            <v>8.6945646703874373E-4</v>
          </cell>
          <cell r="AF37">
            <v>8.6493384602860689E-4</v>
          </cell>
          <cell r="AG37">
            <v>8.6258706682086682E-4</v>
          </cell>
          <cell r="AH37">
            <v>8.4995839992338406E-4</v>
          </cell>
          <cell r="AI37">
            <v>8.3503921482976984E-4</v>
          </cell>
          <cell r="AJ37">
            <v>8.1999679300779965E-4</v>
          </cell>
          <cell r="AK37">
            <v>8.0487348647812547E-4</v>
          </cell>
          <cell r="AL37">
            <v>7.9508185506011744E-4</v>
          </cell>
          <cell r="AM37">
            <v>7.8493597621216282E-4</v>
          </cell>
          <cell r="AN37">
            <v>7.7245661338180404E-4</v>
          </cell>
          <cell r="AO37">
            <v>7.5746988979895206E-4</v>
          </cell>
          <cell r="AP37">
            <v>7.4734479429209146E-4</v>
          </cell>
          <cell r="AQ37">
            <v>7.3996484292521104E-4</v>
          </cell>
          <cell r="AR37">
            <v>7.2987566300266075E-4</v>
          </cell>
          <cell r="AS37">
            <v>7.2239618092782387E-4</v>
          </cell>
          <cell r="AT37">
            <v>7.1748074200602167E-4</v>
          </cell>
          <cell r="AU37">
            <v>7.0741293223671961E-4</v>
          </cell>
          <cell r="AV37">
            <v>6.9972640218878251E-4</v>
          </cell>
          <cell r="AW37">
            <v>6.9004018877280343E-4</v>
          </cell>
          <cell r="AX37">
            <v>6.8213303456773292E-4</v>
          </cell>
          <cell r="AY37">
            <v>6.8002215946555238E-4</v>
          </cell>
          <cell r="AZ37">
            <v>6.6990103636358389E-4</v>
          </cell>
          <cell r="BA37">
            <v>6.6506447694248468E-4</v>
          </cell>
          <cell r="BB37">
            <v>6.5983677721826708E-4</v>
          </cell>
          <cell r="BC37">
            <v>6.5273858604709587E-4</v>
          </cell>
          <cell r="BD37">
            <v>6.4481774538435298E-4</v>
          </cell>
          <cell r="BE37">
            <v>6.4224724568118371E-4</v>
          </cell>
          <cell r="BF37">
            <v>6.3508713302638743E-4</v>
          </cell>
          <cell r="BG37">
            <v>6.3272576539091742E-4</v>
          </cell>
          <cell r="BH37">
            <v>6.2752969200036059E-4</v>
          </cell>
          <cell r="BI37">
            <v>6.2254400990312785E-4</v>
          </cell>
          <cell r="BJ37">
            <v>5.6514075966560484E-4</v>
          </cell>
        </row>
        <row r="38">
          <cell r="C38">
            <v>1.8377404752053085E-3</v>
          </cell>
          <cell r="D38">
            <v>1.7856095411272956E-3</v>
          </cell>
          <cell r="E38">
            <v>1.7378649346612579E-3</v>
          </cell>
          <cell r="F38">
            <v>1.6906938233817164E-3</v>
          </cell>
          <cell r="G38">
            <v>1.6477700179090963E-3</v>
          </cell>
          <cell r="H38">
            <v>1.6023788374778117E-3</v>
          </cell>
          <cell r="I38">
            <v>1.5639225290241152E-3</v>
          </cell>
          <cell r="J38">
            <v>1.5253760266747446E-3</v>
          </cell>
          <cell r="K38">
            <v>1.4893936690012139E-3</v>
          </cell>
          <cell r="L38">
            <v>1.4500005176108464E-3</v>
          </cell>
          <cell r="M38">
            <v>1.4060644052155875E-3</v>
          </cell>
          <cell r="N38">
            <v>1.3674550299362664E-3</v>
          </cell>
          <cell r="O38">
            <v>1.3330053538581691E-3</v>
          </cell>
          <cell r="P38">
            <v>1.3025987362314405E-3</v>
          </cell>
          <cell r="Q38">
            <v>1.2691302040147439E-3</v>
          </cell>
          <cell r="R38">
            <v>1.2306239334890692E-3</v>
          </cell>
          <cell r="S38">
            <v>1.1996077399157247E-3</v>
          </cell>
          <cell r="T38">
            <v>1.1734699680402171E-3</v>
          </cell>
          <cell r="U38">
            <v>1.1483727970105816E-3</v>
          </cell>
          <cell r="V38">
            <v>1.1225088353942687E-3</v>
          </cell>
          <cell r="W38">
            <v>1.0972347289619213E-3</v>
          </cell>
          <cell r="X38">
            <v>1.0751651012324401E-3</v>
          </cell>
          <cell r="Y38">
            <v>1.0529233935958344E-3</v>
          </cell>
          <cell r="Z38">
            <v>1.0318519445117985E-3</v>
          </cell>
          <cell r="AA38">
            <v>1.0122524224093633E-3</v>
          </cell>
          <cell r="AB38">
            <v>9.9654720800095259E-4</v>
          </cell>
          <cell r="AC38">
            <v>9.8081712500737851E-4</v>
          </cell>
          <cell r="AD38">
            <v>9.6172863776322051E-4</v>
          </cell>
          <cell r="AE38">
            <v>9.4311903107684929E-4</v>
          </cell>
          <cell r="AF38">
            <v>9.3765142127112113E-4</v>
          </cell>
          <cell r="AG38">
            <v>9.3255078552350462E-4</v>
          </cell>
          <cell r="AH38">
            <v>9.176092907716007E-4</v>
          </cell>
          <cell r="AI38">
            <v>9.0255519276278347E-4</v>
          </cell>
          <cell r="AJ38">
            <v>8.8759310144913652E-4</v>
          </cell>
          <cell r="AK38">
            <v>8.7251883071697456E-4</v>
          </cell>
          <cell r="AL38">
            <v>8.5987463711850189E-4</v>
          </cell>
          <cell r="AM38">
            <v>8.5024191406840751E-4</v>
          </cell>
          <cell r="AN38">
            <v>8.3745024436183155E-4</v>
          </cell>
          <cell r="AO38">
            <v>8.2256176388508071E-4</v>
          </cell>
          <cell r="AP38">
            <v>8.1007087037133303E-4</v>
          </cell>
          <cell r="AQ38">
            <v>7.9971286888285537E-4</v>
          </cell>
          <cell r="AR38">
            <v>7.9019961530676799E-4</v>
          </cell>
          <cell r="AS38">
            <v>7.8243926004431779E-4</v>
          </cell>
          <cell r="AT38">
            <v>7.7736185932372141E-4</v>
          </cell>
          <cell r="AU38">
            <v>7.7025204136745679E-4</v>
          </cell>
          <cell r="AV38">
            <v>7.599204715556233E-4</v>
          </cell>
          <cell r="AW38">
            <v>7.4988175073259782E-4</v>
          </cell>
          <cell r="AX38">
            <v>7.4260638183432104E-4</v>
          </cell>
          <cell r="AY38">
            <v>7.3750203103205975E-4</v>
          </cell>
          <cell r="AZ38">
            <v>7.3004715912248976E-4</v>
          </cell>
          <cell r="BA38">
            <v>7.2234365517435473E-4</v>
          </cell>
          <cell r="BB38">
            <v>7.1741357065939221E-4</v>
          </cell>
          <cell r="BC38">
            <v>7.0985020681781541E-4</v>
          </cell>
          <cell r="BD38">
            <v>7.0258189493594835E-4</v>
          </cell>
          <cell r="BE38">
            <v>6.9749627976753653E-4</v>
          </cell>
          <cell r="BF38">
            <v>6.9245556456372999E-4</v>
          </cell>
          <cell r="BG38">
            <v>6.8777654267852774E-4</v>
          </cell>
          <cell r="BH38">
            <v>6.8285749840144819E-4</v>
          </cell>
          <cell r="BI38">
            <v>6.7781346003789112E-4</v>
          </cell>
          <cell r="BJ38">
            <v>6.7537829987116601E-4</v>
          </cell>
        </row>
        <row r="39">
          <cell r="C39">
            <v>1.8347183124323156E-3</v>
          </cell>
          <cell r="D39">
            <v>1.7840536194599376E-3</v>
          </cell>
          <cell r="E39">
            <v>1.733048027789818E-3</v>
          </cell>
          <cell r="F39">
            <v>1.6875640960725025E-3</v>
          </cell>
          <cell r="G39">
            <v>1.6418646672370341E-3</v>
          </cell>
          <cell r="H39">
            <v>1.6011760234078451E-3</v>
          </cell>
          <cell r="I39">
            <v>1.5598434660256785E-3</v>
          </cell>
          <cell r="J39">
            <v>1.5239383350402892E-3</v>
          </cell>
          <cell r="K39">
            <v>1.4867931456899494E-3</v>
          </cell>
          <cell r="L39">
            <v>1.4460197370744768E-3</v>
          </cell>
          <cell r="M39">
            <v>1.4012707158264457E-3</v>
          </cell>
          <cell r="N39">
            <v>1.363217246584043E-3</v>
          </cell>
          <cell r="O39">
            <v>1.3305068419021218E-3</v>
          </cell>
          <cell r="P39">
            <v>1.2993886667326919E-3</v>
          </cell>
          <cell r="Q39">
            <v>1.2643892585327431E-3</v>
          </cell>
          <cell r="R39">
            <v>1.22663290339447E-3</v>
          </cell>
          <cell r="S39">
            <v>1.1945049191992936E-3</v>
          </cell>
          <cell r="T39">
            <v>1.1698385138940552E-3</v>
          </cell>
          <cell r="U39">
            <v>1.1440852868753292E-3</v>
          </cell>
          <cell r="V39">
            <v>1.1218550401417269E-3</v>
          </cell>
          <cell r="W39">
            <v>1.0986769100888353E-3</v>
          </cell>
          <cell r="X39">
            <v>1.0741626070380345E-3</v>
          </cell>
          <cell r="Y39">
            <v>1.0528926795338131E-3</v>
          </cell>
          <cell r="Z39">
            <v>1.0308455749912287E-3</v>
          </cell>
          <cell r="AA39">
            <v>1.0133224454334023E-3</v>
          </cell>
          <cell r="AB39">
            <v>9.9866725158189373E-4</v>
          </cell>
          <cell r="AC39">
            <v>9.7995399668680794E-4</v>
          </cell>
          <cell r="AD39">
            <v>9.6118036888318058E-4</v>
          </cell>
          <cell r="AE39">
            <v>9.4440340798645898E-4</v>
          </cell>
          <cell r="AF39">
            <v>9.3711197005554383E-4</v>
          </cell>
          <cell r="AG39">
            <v>9.3253830271434297E-4</v>
          </cell>
          <cell r="AH39">
            <v>9.175219710530814E-4</v>
          </cell>
          <cell r="AI39">
            <v>9.0255251446332908E-4</v>
          </cell>
          <cell r="AJ39">
            <v>8.8747266374320378E-4</v>
          </cell>
          <cell r="AK39">
            <v>8.7248945729417372E-4</v>
          </cell>
          <cell r="AL39">
            <v>8.6008796272432717E-4</v>
          </cell>
          <cell r="AM39">
            <v>8.497998316015033E-4</v>
          </cell>
          <cell r="AN39">
            <v>8.3755287965041477E-4</v>
          </cell>
          <cell r="AO39">
            <v>8.2245675011917473E-4</v>
          </cell>
          <cell r="AP39">
            <v>8.1009245015838214E-4</v>
          </cell>
          <cell r="AQ39">
            <v>7.9988455402178109E-4</v>
          </cell>
          <cell r="AR39">
            <v>7.8998713288048268E-4</v>
          </cell>
          <cell r="AS39">
            <v>7.8253940246730824E-4</v>
          </cell>
          <cell r="AT39">
            <v>7.7755572159497819E-4</v>
          </cell>
          <cell r="AU39">
            <v>7.7009309992646729E-4</v>
          </cell>
          <cell r="AV39">
            <v>7.6019101962783919E-4</v>
          </cell>
          <cell r="AW39">
            <v>7.5002566499348918E-4</v>
          </cell>
          <cell r="AX39">
            <v>7.4256289692692672E-4</v>
          </cell>
          <cell r="AY39">
            <v>7.3759988331753253E-4</v>
          </cell>
          <cell r="AZ39">
            <v>7.3030156703358896E-4</v>
          </cell>
          <cell r="BA39">
            <v>7.2237589646278262E-4</v>
          </cell>
          <cell r="BB39">
            <v>7.1744766278876632E-4</v>
          </cell>
          <cell r="BC39">
            <v>7.098845761309171E-4</v>
          </cell>
          <cell r="BD39">
            <v>7.025813111151397E-4</v>
          </cell>
          <cell r="BE39">
            <v>6.974581525108493E-4</v>
          </cell>
          <cell r="BF39">
            <v>6.9267918766038796E-4</v>
          </cell>
          <cell r="BG39">
            <v>6.875708638494775E-4</v>
          </cell>
          <cell r="BH39">
            <v>6.8282571328756375E-4</v>
          </cell>
          <cell r="BI39">
            <v>6.778399968672906E-4</v>
          </cell>
          <cell r="BJ39">
            <v>6.7549963611713627E-4</v>
          </cell>
        </row>
        <row r="40">
          <cell r="C40">
            <v>1.8314656700881931E-3</v>
          </cell>
          <cell r="D40">
            <v>1.781572581461676E-3</v>
          </cell>
          <cell r="E40">
            <v>1.7327785354663875E-3</v>
          </cell>
          <cell r="F40">
            <v>1.6836432434498443E-3</v>
          </cell>
          <cell r="G40">
            <v>1.6392747675833131E-3</v>
          </cell>
          <cell r="H40">
            <v>1.5969159279993342E-3</v>
          </cell>
          <cell r="I40">
            <v>1.557693663474347E-3</v>
          </cell>
          <cell r="J40">
            <v>1.5204104924838216E-3</v>
          </cell>
          <cell r="K40">
            <v>1.4844905221268938E-3</v>
          </cell>
          <cell r="L40">
            <v>1.444444205020575E-3</v>
          </cell>
          <cell r="M40">
            <v>1.3982061365438664E-3</v>
          </cell>
          <cell r="N40">
            <v>1.3596002519188047E-3</v>
          </cell>
          <cell r="O40">
            <v>1.3282966643870817E-3</v>
          </cell>
          <cell r="P40">
            <v>1.2950544982898301E-3</v>
          </cell>
          <cell r="Q40">
            <v>1.2621002249242901E-3</v>
          </cell>
          <cell r="R40">
            <v>1.222568462890582E-3</v>
          </cell>
          <cell r="S40">
            <v>1.1901076705703507E-3</v>
          </cell>
          <cell r="T40">
            <v>1.1657331239137555E-3</v>
          </cell>
          <cell r="U40">
            <v>1.1417130949705669E-3</v>
          </cell>
          <cell r="V40">
            <v>1.1191598919541893E-3</v>
          </cell>
          <cell r="W40">
            <v>1.097498120664587E-3</v>
          </cell>
          <cell r="X40">
            <v>1.0742017253801033E-3</v>
          </cell>
          <cell r="Y40">
            <v>1.0521587256591852E-3</v>
          </cell>
          <cell r="Z40">
            <v>1.0311277290301669E-3</v>
          </cell>
          <cell r="AA40">
            <v>1.0116357195211337E-3</v>
          </cell>
          <cell r="AB40">
            <v>9.9770815239539072E-4</v>
          </cell>
          <cell r="AC40">
            <v>9.8086478385176769E-4</v>
          </cell>
          <cell r="AD40">
            <v>9.6211715878989157E-4</v>
          </cell>
          <cell r="AE40">
            <v>9.4327674867618664E-4</v>
          </cell>
          <cell r="AF40">
            <v>9.3780438232725155E-4</v>
          </cell>
          <cell r="AG40">
            <v>9.3259756751214987E-4</v>
          </cell>
          <cell r="AH40">
            <v>9.174994569411324E-4</v>
          </cell>
          <cell r="AI40">
            <v>9.0245123402028066E-4</v>
          </cell>
          <cell r="AJ40">
            <v>8.8745444930705324E-4</v>
          </cell>
          <cell r="AK40">
            <v>8.7264957777924488E-4</v>
          </cell>
          <cell r="AL40">
            <v>8.5974514825954101E-4</v>
          </cell>
          <cell r="AM40">
            <v>8.5002591469267091E-4</v>
          </cell>
          <cell r="AN40">
            <v>8.3729440305056464E-4</v>
          </cell>
          <cell r="AO40">
            <v>8.224434622305215E-4</v>
          </cell>
          <cell r="AP40">
            <v>8.0984129284730776E-4</v>
          </cell>
          <cell r="AQ40">
            <v>8.0004110302914645E-4</v>
          </cell>
          <cell r="AR40">
            <v>7.8998341933584368E-4</v>
          </cell>
          <cell r="AS40">
            <v>7.8275193079857042E-4</v>
          </cell>
          <cell r="AT40">
            <v>7.7741264068491365E-4</v>
          </cell>
          <cell r="AU40">
            <v>7.7007316503628501E-4</v>
          </cell>
          <cell r="AV40">
            <v>7.6017921323420811E-4</v>
          </cell>
          <cell r="AW40">
            <v>7.5010658708164573E-4</v>
          </cell>
          <cell r="AX40">
            <v>7.4247404382387988E-4</v>
          </cell>
          <cell r="AY40">
            <v>7.3762844229462773E-4</v>
          </cell>
          <cell r="AZ40">
            <v>7.3014922012000721E-4</v>
          </cell>
          <cell r="BA40">
            <v>7.2273065392331446E-4</v>
          </cell>
          <cell r="BB40">
            <v>7.1754389470409072E-4</v>
          </cell>
          <cell r="BC40">
            <v>7.1001170706326154E-4</v>
          </cell>
          <cell r="BD40">
            <v>7.0233761369090119E-4</v>
          </cell>
          <cell r="BE40">
            <v>6.9751995373561919E-4</v>
          </cell>
          <cell r="BF40">
            <v>6.926982338255524E-4</v>
          </cell>
          <cell r="BG40">
            <v>6.874727606920205E-4</v>
          </cell>
          <cell r="BH40">
            <v>6.8267575163328544E-4</v>
          </cell>
          <cell r="BI40">
            <v>6.7786441316475482E-4</v>
          </cell>
          <cell r="BJ40">
            <v>6.7555494252297045E-4</v>
          </cell>
        </row>
        <row r="41">
          <cell r="C41">
            <v>2.0557681174419697E-3</v>
          </cell>
          <cell r="D41">
            <v>1.9965678180326428E-3</v>
          </cell>
          <cell r="E41">
            <v>1.9423028010666866E-3</v>
          </cell>
          <cell r="F41">
            <v>1.8892111238853963E-3</v>
          </cell>
          <cell r="G41">
            <v>1.838433755512047E-3</v>
          </cell>
          <cell r="H41">
            <v>1.7882624473226484E-3</v>
          </cell>
          <cell r="I41">
            <v>1.7436084585284756E-3</v>
          </cell>
          <cell r="J41">
            <v>1.7005652446978115E-3</v>
          </cell>
          <cell r="K41">
            <v>1.6594176638486582E-3</v>
          </cell>
          <cell r="L41">
            <v>1.6167972438841226E-3</v>
          </cell>
          <cell r="M41">
            <v>1.5680587863800427E-3</v>
          </cell>
          <cell r="N41">
            <v>1.5237412487594366E-3</v>
          </cell>
          <cell r="O41">
            <v>1.4892873874198529E-3</v>
          </cell>
          <cell r="P41">
            <v>1.454634842083653E-3</v>
          </cell>
          <cell r="Q41">
            <v>1.4183391950109267E-3</v>
          </cell>
          <cell r="R41">
            <v>1.3761716317159691E-3</v>
          </cell>
          <cell r="S41">
            <v>1.342412880111574E-3</v>
          </cell>
          <cell r="T41">
            <v>1.3145539906103286E-3</v>
          </cell>
          <cell r="U41">
            <v>1.289737744350105E-3</v>
          </cell>
          <cell r="V41">
            <v>1.2639646767744885E-3</v>
          </cell>
          <cell r="W41">
            <v>1.2422268099592695E-3</v>
          </cell>
          <cell r="X41">
            <v>1.2189523431317048E-3</v>
          </cell>
          <cell r="Y41">
            <v>1.1922518876380252E-3</v>
          </cell>
          <cell r="Z41">
            <v>1.1711095791271315E-3</v>
          </cell>
          <cell r="AA41">
            <v>1.1495065349214754E-3</v>
          </cell>
          <cell r="AB41">
            <v>1.1325817278382299E-3</v>
          </cell>
          <cell r="AC41">
            <v>1.1155431553459254E-3</v>
          </cell>
          <cell r="AD41">
            <v>1.0940919037199124E-3</v>
          </cell>
          <cell r="AE41">
            <v>1.0752790889562091E-3</v>
          </cell>
          <cell r="AF41">
            <v>1.0676362992754066E-3</v>
          </cell>
          <cell r="AG41">
            <v>1.0597295577359359E-3</v>
          </cell>
          <cell r="AH41">
            <v>1.0447797021087626E-3</v>
          </cell>
          <cell r="AI41">
            <v>1.0273458380631482E-3</v>
          </cell>
          <cell r="AJ41">
            <v>1.0122989820537714E-3</v>
          </cell>
          <cell r="AK41">
            <v>9.9457146015466164E-4</v>
          </cell>
          <cell r="AL41">
            <v>9.8243038440029096E-4</v>
          </cell>
          <cell r="AM41">
            <v>9.697666975510839E-4</v>
          </cell>
          <cell r="AN41">
            <v>9.5731268011527376E-4</v>
          </cell>
          <cell r="AO41">
            <v>9.4236220396652377E-4</v>
          </cell>
          <cell r="AP41">
            <v>9.2995771020297317E-4</v>
          </cell>
          <cell r="AQ41">
            <v>9.1716891864122407E-4</v>
          </cell>
          <cell r="AR41">
            <v>9.0718938404779083E-4</v>
          </cell>
          <cell r="AS41">
            <v>8.9729966459043992E-4</v>
          </cell>
          <cell r="AT41">
            <v>8.9248650892486509E-4</v>
          </cell>
          <cell r="AU41">
            <v>8.8232479504928387E-4</v>
          </cell>
          <cell r="AV41">
            <v>8.7229531808839474E-4</v>
          </cell>
          <cell r="AW41">
            <v>8.6258150344080018E-4</v>
          </cell>
          <cell r="AX41">
            <v>8.5233219689040418E-4</v>
          </cell>
          <cell r="AY41">
            <v>8.4718878748176265E-4</v>
          </cell>
          <cell r="AZ41">
            <v>8.4244784609822476E-4</v>
          </cell>
          <cell r="BA41">
            <v>8.3257749856715981E-4</v>
          </cell>
          <cell r="BB41">
            <v>8.2757998412512671E-4</v>
          </cell>
          <cell r="BC41">
            <v>8.2017787540723244E-4</v>
          </cell>
          <cell r="BD41">
            <v>8.0994789576259853E-4</v>
          </cell>
          <cell r="BE41">
            <v>8.0715538674639873E-4</v>
          </cell>
          <cell r="BF41">
            <v>7.998897419234847E-4</v>
          </cell>
          <cell r="BG41">
            <v>7.951473890598816E-4</v>
          </cell>
          <cell r="BH41">
            <v>7.8958027096028439E-4</v>
          </cell>
          <cell r="BI41">
            <v>7.8517021738513384E-4</v>
          </cell>
          <cell r="BJ41">
            <v>6.7560754260360999E-4</v>
          </cell>
        </row>
        <row r="42">
          <cell r="C42">
            <v>2.5266430468999265E-3</v>
          </cell>
          <cell r="D42">
            <v>2.4493953700957393E-3</v>
          </cell>
          <cell r="E42">
            <v>2.3799668874172186E-3</v>
          </cell>
          <cell r="F42">
            <v>2.3115733475944861E-3</v>
          </cell>
          <cell r="G42">
            <v>2.2483575058881862E-3</v>
          </cell>
          <cell r="H42">
            <v>2.1870178375645345E-3</v>
          </cell>
          <cell r="I42">
            <v>2.1298433328724433E-3</v>
          </cell>
          <cell r="J42">
            <v>2.076849057725194E-3</v>
          </cell>
          <cell r="K42">
            <v>2.0231896101729875E-3</v>
          </cell>
          <cell r="L42">
            <v>1.9691504669552399E-3</v>
          </cell>
          <cell r="M42">
            <v>1.9160617829788752E-3</v>
          </cell>
          <cell r="N42">
            <v>1.8650868848761881E-3</v>
          </cell>
          <cell r="O42">
            <v>1.8214781149439969E-3</v>
          </cell>
          <cell r="P42">
            <v>1.7811874397825368E-3</v>
          </cell>
          <cell r="Q42">
            <v>1.7393592339920104E-3</v>
          </cell>
          <cell r="R42">
            <v>1.6965412874566208E-3</v>
          </cell>
          <cell r="S42">
            <v>1.6542928317851511E-3</v>
          </cell>
          <cell r="T42">
            <v>1.6228084833755929E-3</v>
          </cell>
          <cell r="U42">
            <v>1.593344154347571E-3</v>
          </cell>
          <cell r="V42">
            <v>1.5636188233461262E-3</v>
          </cell>
          <cell r="W42">
            <v>1.5349153748429535E-3</v>
          </cell>
          <cell r="X42">
            <v>1.5102106352427051E-3</v>
          </cell>
          <cell r="Y42">
            <v>1.4837305741566341E-3</v>
          </cell>
          <cell r="Z42">
            <v>1.4548224607622083E-3</v>
          </cell>
          <cell r="AA42">
            <v>1.4301328680221947E-3</v>
          </cell>
          <cell r="AB42">
            <v>1.4071049663756734E-3</v>
          </cell>
          <cell r="AC42">
            <v>1.3880100186304143E-3</v>
          </cell>
          <cell r="AD42">
            <v>1.3657965022749383E-3</v>
          </cell>
          <cell r="AE42">
            <v>1.3420768137918499E-3</v>
          </cell>
          <cell r="AF42">
            <v>1.32882302623753E-3</v>
          </cell>
          <cell r="AG42">
            <v>1.3197587855704777E-3</v>
          </cell>
          <cell r="AH42">
            <v>1.2997539076607788E-3</v>
          </cell>
          <cell r="AI42">
            <v>1.2824133041743769E-3</v>
          </cell>
          <cell r="AJ42">
            <v>1.2621274574355181E-3</v>
          </cell>
          <cell r="AK42">
            <v>1.2450019486987024E-3</v>
          </cell>
          <cell r="AL42">
            <v>1.2272281664050424E-3</v>
          </cell>
          <cell r="AM42">
            <v>1.2147314451275138E-3</v>
          </cell>
          <cell r="AN42">
            <v>1.197444250013375E-3</v>
          </cell>
          <cell r="AO42">
            <v>1.1822199409911775E-3</v>
          </cell>
          <cell r="AP42">
            <v>1.1697868007098813E-3</v>
          </cell>
          <cell r="AQ42">
            <v>1.1573887350284865E-3</v>
          </cell>
          <cell r="AR42">
            <v>1.1422728689018027E-3</v>
          </cell>
          <cell r="AS42">
            <v>1.1323862466543133E-3</v>
          </cell>
          <cell r="AT42">
            <v>1.1223696498827644E-3</v>
          </cell>
          <cell r="AU42">
            <v>1.1124801129227125E-3</v>
          </cell>
          <cell r="AV42">
            <v>1.0974526454132739E-3</v>
          </cell>
          <cell r="AW42">
            <v>1.0873072751094758E-3</v>
          </cell>
          <cell r="AX42">
            <v>1.0774650341717855E-3</v>
          </cell>
          <cell r="AY42">
            <v>1.0673558602474504E-3</v>
          </cell>
          <cell r="AZ42">
            <v>1.062282668746547E-3</v>
          </cell>
          <cell r="BA42">
            <v>1.0574940275621398E-3</v>
          </cell>
          <cell r="BB42">
            <v>1.0474444652533187E-3</v>
          </cell>
          <cell r="BC42">
            <v>1.0400291264602037E-3</v>
          </cell>
          <cell r="BD42">
            <v>1.030013345141675E-3</v>
          </cell>
          <cell r="BE42">
            <v>1.0224097745993601E-3</v>
          </cell>
          <cell r="BF42">
            <v>1.0196686498238753E-3</v>
          </cell>
          <cell r="BG42">
            <v>1.0101309758666212E-3</v>
          </cell>
          <cell r="BH42">
            <v>1.004866736959809E-3</v>
          </cell>
          <cell r="BI42">
            <v>9.9981552378718272E-4</v>
          </cell>
          <cell r="BJ42">
            <v>8.9067775202149302E-4</v>
          </cell>
        </row>
        <row r="43">
          <cell r="C43">
            <v>2.7685064670077363E-3</v>
          </cell>
          <cell r="D43">
            <v>2.687244651196981E-3</v>
          </cell>
          <cell r="E43">
            <v>2.6045750492191965E-3</v>
          </cell>
          <cell r="F43">
            <v>2.530773119985754E-3</v>
          </cell>
          <cell r="G43">
            <v>2.4580404808541689E-3</v>
          </cell>
          <cell r="H43">
            <v>2.3912835810694839E-3</v>
          </cell>
          <cell r="I43">
            <v>2.3275362185092388E-3</v>
          </cell>
          <cell r="J43">
            <v>2.2676203159896166E-3</v>
          </cell>
          <cell r="K43">
            <v>2.21082792942241E-3</v>
          </cell>
          <cell r="L43">
            <v>2.1511177976732852E-3</v>
          </cell>
          <cell r="M43">
            <v>2.091775400367066E-3</v>
          </cell>
          <cell r="N43">
            <v>2.0393389170376931E-3</v>
          </cell>
          <cell r="O43">
            <v>1.9915860273472161E-3</v>
          </cell>
          <cell r="P43">
            <v>1.9462888271290267E-3</v>
          </cell>
          <cell r="Q43">
            <v>1.900767818394258E-3</v>
          </cell>
          <cell r="R43">
            <v>1.8544483380442804E-3</v>
          </cell>
          <cell r="S43">
            <v>1.8144222424486167E-3</v>
          </cell>
          <cell r="T43">
            <v>1.7769377159719986E-3</v>
          </cell>
          <cell r="U43">
            <v>1.743798948603887E-3</v>
          </cell>
          <cell r="V43">
            <v>1.7133903642570639E-3</v>
          </cell>
          <cell r="W43">
            <v>1.6833218190799681E-3</v>
          </cell>
          <cell r="X43">
            <v>1.6561784159302617E-3</v>
          </cell>
          <cell r="Y43">
            <v>1.6280222434369726E-3</v>
          </cell>
          <cell r="Z43">
            <v>1.6016641488242598E-3</v>
          </cell>
          <cell r="AA43">
            <v>1.5729665004015963E-3</v>
          </cell>
          <cell r="AB43">
            <v>1.5482620564775704E-3</v>
          </cell>
          <cell r="AC43">
            <v>1.5237286234963893E-3</v>
          </cell>
          <cell r="AD43">
            <v>1.5021237837248306E-3</v>
          </cell>
          <cell r="AE43">
            <v>1.4778451425791126E-3</v>
          </cell>
          <cell r="AF43">
            <v>1.4626107587072496E-3</v>
          </cell>
          <cell r="AG43">
            <v>1.4501924011714083E-3</v>
          </cell>
          <cell r="AH43">
            <v>1.430175595946467E-3</v>
          </cell>
          <cell r="AI43">
            <v>1.4100423613493391E-3</v>
          </cell>
          <cell r="AJ43">
            <v>1.3900996985159234E-3</v>
          </cell>
          <cell r="AK43">
            <v>1.3698448673267612E-3</v>
          </cell>
          <cell r="AL43">
            <v>1.3526958759037045E-3</v>
          </cell>
          <cell r="AM43">
            <v>1.3375851799657323E-3</v>
          </cell>
          <cell r="AN43">
            <v>1.3199181795245283E-3</v>
          </cell>
          <cell r="AO43">
            <v>1.3025433905252608E-3</v>
          </cell>
          <cell r="AP43">
            <v>1.2899704272699808E-3</v>
          </cell>
          <cell r="AQ43">
            <v>1.2774152856893913E-3</v>
          </cell>
          <cell r="AR43">
            <v>1.2623611178417095E-3</v>
          </cell>
          <cell r="AS43">
            <v>1.2500212022011519E-3</v>
          </cell>
          <cell r="AT43">
            <v>1.2402441590727404E-3</v>
          </cell>
          <cell r="AU43">
            <v>1.2275839258314247E-3</v>
          </cell>
          <cell r="AV43">
            <v>1.2124891106059861E-3</v>
          </cell>
          <cell r="AW43">
            <v>1.2001179018332967E-3</v>
          </cell>
          <cell r="AX43">
            <v>1.1901371398691724E-3</v>
          </cell>
          <cell r="AY43">
            <v>1.1801319114252569E-3</v>
          </cell>
          <cell r="AZ43">
            <v>1.172498986172529E-3</v>
          </cell>
          <cell r="BA43">
            <v>1.1675741773940016E-3</v>
          </cell>
          <cell r="BB43">
            <v>1.160131089656993E-3</v>
          </cell>
          <cell r="BC43">
            <v>1.1500702239848888E-3</v>
          </cell>
          <cell r="BD43">
            <v>1.140115537358916E-3</v>
          </cell>
          <cell r="BE43">
            <v>1.1324408339916875E-3</v>
          </cell>
          <cell r="BF43">
            <v>1.1275525732256989E-3</v>
          </cell>
          <cell r="BG43">
            <v>1.1198532783127007E-3</v>
          </cell>
          <cell r="BH43">
            <v>1.1126067965165792E-3</v>
          </cell>
          <cell r="BI43">
            <v>1.1074072321054936E-3</v>
          </cell>
          <cell r="BJ43">
            <v>1.1058012384973872E-3</v>
          </cell>
        </row>
        <row r="44">
          <cell r="C44">
            <v>2.7707135796465909E-3</v>
          </cell>
          <cell r="D44">
            <v>2.6834455958326046E-3</v>
          </cell>
          <cell r="E44">
            <v>2.6064240983673837E-3</v>
          </cell>
          <cell r="F44">
            <v>2.5277642686712823E-3</v>
          </cell>
          <cell r="G44">
            <v>2.4569946245771189E-3</v>
          </cell>
          <cell r="H44">
            <v>2.3877862259541914E-3</v>
          </cell>
          <cell r="I44">
            <v>2.3241385001268916E-3</v>
          </cell>
          <cell r="J44">
            <v>2.2650541115530479E-3</v>
          </cell>
          <cell r="K44">
            <v>2.2055378078022617E-3</v>
          </cell>
          <cell r="L44">
            <v>2.1476400519000417E-3</v>
          </cell>
          <cell r="M44">
            <v>2.0891229497653242E-3</v>
          </cell>
          <cell r="N44">
            <v>2.0369347404414922E-3</v>
          </cell>
          <cell r="O44">
            <v>1.9889729002442341E-3</v>
          </cell>
          <cell r="P44">
            <v>1.9434240433347752E-3</v>
          </cell>
          <cell r="Q44">
            <v>1.8973230186206209E-3</v>
          </cell>
          <cell r="R44">
            <v>1.8503343910654386E-3</v>
          </cell>
          <cell r="S44">
            <v>1.8096398711425069E-3</v>
          </cell>
          <cell r="T44">
            <v>1.7746076049689012E-3</v>
          </cell>
          <cell r="U44">
            <v>1.7395626242544733E-3</v>
          </cell>
          <cell r="V44">
            <v>1.7075763615999392E-3</v>
          </cell>
          <cell r="W44">
            <v>1.6786770396820258E-3</v>
          </cell>
          <cell r="X44">
            <v>1.6518605450929372E-3</v>
          </cell>
          <cell r="Y44">
            <v>1.6254334391318183E-3</v>
          </cell>
          <cell r="Z44">
            <v>1.5971125855452713E-3</v>
          </cell>
          <cell r="AA44">
            <v>1.5739356482985197E-3</v>
          </cell>
          <cell r="AB44">
            <v>1.5476231673741975E-3</v>
          </cell>
          <cell r="AC44">
            <v>1.5244979873523556E-3</v>
          </cell>
          <cell r="AD44">
            <v>1.500430315384226E-3</v>
          </cell>
          <cell r="AE44">
            <v>1.4772051656128837E-3</v>
          </cell>
          <cell r="AF44">
            <v>1.4623960005947516E-3</v>
          </cell>
          <cell r="AG44">
            <v>1.4500549617606474E-3</v>
          </cell>
          <cell r="AH44">
            <v>1.4301010033188175E-3</v>
          </cell>
          <cell r="AI44">
            <v>1.4099939361555227E-3</v>
          </cell>
          <cell r="AJ44">
            <v>1.3900587187755692E-3</v>
          </cell>
          <cell r="AK44">
            <v>1.3700289007415869E-3</v>
          </cell>
          <cell r="AL44">
            <v>1.3524146601025617E-3</v>
          </cell>
          <cell r="AM44">
            <v>1.3376304762639944E-3</v>
          </cell>
          <cell r="AN44">
            <v>1.3200679271134354E-3</v>
          </cell>
          <cell r="AO44">
            <v>1.3023541860738544E-3</v>
          </cell>
          <cell r="AP44">
            <v>1.2900678935520713E-3</v>
          </cell>
          <cell r="AQ44">
            <v>1.2774685875294963E-3</v>
          </cell>
          <cell r="AR44">
            <v>1.2624356858147148E-3</v>
          </cell>
          <cell r="AS44">
            <v>1.2498689629352302E-3</v>
          </cell>
          <cell r="AT44">
            <v>1.2400543937774683E-3</v>
          </cell>
          <cell r="AU44">
            <v>1.227648474208325E-3</v>
          </cell>
          <cell r="AV44">
            <v>1.2125867500620922E-3</v>
          </cell>
          <cell r="AW44">
            <v>1.1997505831507305E-3</v>
          </cell>
          <cell r="AX44">
            <v>1.1900303749011775E-3</v>
          </cell>
          <cell r="AY44">
            <v>1.1801820351222693E-3</v>
          </cell>
          <cell r="AZ44">
            <v>1.1726211741503935E-3</v>
          </cell>
          <cell r="BA44">
            <v>1.167517138188412E-3</v>
          </cell>
          <cell r="BB44">
            <v>1.1601132764598461E-3</v>
          </cell>
          <cell r="BC44">
            <v>1.1501151491708297E-3</v>
          </cell>
          <cell r="BD44">
            <v>1.1402230064066019E-3</v>
          </cell>
          <cell r="BE44">
            <v>1.1325705071992306E-3</v>
          </cell>
          <cell r="BF44">
            <v>1.1272733525045026E-3</v>
          </cell>
          <cell r="BG44">
            <v>1.1201165385497102E-3</v>
          </cell>
          <cell r="BH44">
            <v>1.1126566716069112E-3</v>
          </cell>
          <cell r="BI44">
            <v>1.1075242521795558E-3</v>
          </cell>
          <cell r="BJ44">
            <v>1.1056231088767997E-3</v>
          </cell>
        </row>
        <row r="45">
          <cell r="C45">
            <v>2.7674007258635686E-3</v>
          </cell>
          <cell r="D45">
            <v>2.6844096923472525E-3</v>
          </cell>
          <cell r="E45">
            <v>2.6041779132890811E-3</v>
          </cell>
          <cell r="F45">
            <v>2.5274726197463625E-3</v>
          </cell>
          <cell r="G45">
            <v>2.4548534805265442E-3</v>
          </cell>
          <cell r="H45">
            <v>2.3866586778510087E-3</v>
          </cell>
          <cell r="I45">
            <v>2.3213505180214771E-3</v>
          </cell>
          <cell r="J45">
            <v>2.2615872698814473E-3</v>
          </cell>
          <cell r="K45">
            <v>2.2032948992796028E-3</v>
          </cell>
          <cell r="L45">
            <v>2.1438006074229192E-3</v>
          </cell>
          <cell r="M45">
            <v>2.0859270164087372E-3</v>
          </cell>
          <cell r="N45">
            <v>2.0338515633079391E-3</v>
          </cell>
          <cell r="O45">
            <v>1.9869438928243281E-3</v>
          </cell>
          <cell r="P45">
            <v>1.9419616853633751E-3</v>
          </cell>
          <cell r="Q45">
            <v>1.8938844853678761E-3</v>
          </cell>
          <cell r="R45">
            <v>1.8455662162895126E-3</v>
          </cell>
          <cell r="S45">
            <v>1.8045009909048962E-3</v>
          </cell>
          <cell r="T45">
            <v>1.7700348906013017E-3</v>
          </cell>
          <cell r="U45">
            <v>1.7365674911379296E-3</v>
          </cell>
          <cell r="V45">
            <v>1.7039380117088128E-3</v>
          </cell>
          <cell r="W45">
            <v>1.6737014314409933E-3</v>
          </cell>
          <cell r="X45">
            <v>1.645950972961186E-3</v>
          </cell>
          <cell r="Y45">
            <v>1.6211437614871164E-3</v>
          </cell>
          <cell r="Z45">
            <v>1.5942379266321238E-3</v>
          </cell>
          <cell r="AA45">
            <v>1.5692106290622631E-3</v>
          </cell>
          <cell r="AB45">
            <v>1.5477726752097371E-3</v>
          </cell>
          <cell r="AC45">
            <v>1.5235812767969055E-3</v>
          </cell>
          <cell r="AD45">
            <v>1.5000437380871263E-3</v>
          </cell>
          <cell r="AE45">
            <v>1.4758588536962032E-3</v>
          </cell>
          <cell r="AF45">
            <v>1.4619269290783623E-3</v>
          </cell>
          <cell r="AG45">
            <v>1.4498811749270126E-3</v>
          </cell>
          <cell r="AH45">
            <v>1.4302246740931451E-3</v>
          </cell>
          <cell r="AI45">
            <v>1.4099202916256679E-3</v>
          </cell>
          <cell r="AJ45">
            <v>1.3900245298446444E-3</v>
          </cell>
          <cell r="AK45">
            <v>1.3699884569134413E-3</v>
          </cell>
          <cell r="AL45">
            <v>1.3525881067567266E-3</v>
          </cell>
          <cell r="AM45">
            <v>1.3373294225755698E-3</v>
          </cell>
          <cell r="AN45">
            <v>1.3200865725576587E-3</v>
          </cell>
          <cell r="AO45">
            <v>1.3024756699114835E-3</v>
          </cell>
          <cell r="AP45">
            <v>1.2898540137612601E-3</v>
          </cell>
          <cell r="AQ45">
            <v>1.2775453748874528E-3</v>
          </cell>
          <cell r="AR45">
            <v>1.2624998039128142E-3</v>
          </cell>
          <cell r="AS45">
            <v>1.2498148702278079E-3</v>
          </cell>
          <cell r="AT45">
            <v>1.24003027653125E-3</v>
          </cell>
          <cell r="AU45">
            <v>1.2276194021557277E-3</v>
          </cell>
          <cell r="AV45">
            <v>1.212541299593339E-3</v>
          </cell>
          <cell r="AW45">
            <v>1.2000264248872581E-3</v>
          </cell>
          <cell r="AX45">
            <v>1.189811222516814E-3</v>
          </cell>
          <cell r="AY45">
            <v>1.1799050820517915E-3</v>
          </cell>
          <cell r="AZ45">
            <v>1.1724655917439695E-3</v>
          </cell>
          <cell r="BA45">
            <v>1.1673947760898545E-3</v>
          </cell>
          <cell r="BB45">
            <v>1.1601728238974842E-3</v>
          </cell>
          <cell r="BC45">
            <v>1.1499039991520945E-3</v>
          </cell>
          <cell r="BD45">
            <v>1.1400634631882501E-3</v>
          </cell>
          <cell r="BE45">
            <v>1.1327856747148125E-3</v>
          </cell>
          <cell r="BF45">
            <v>1.1274791265913032E-3</v>
          </cell>
          <cell r="BG45">
            <v>1.119935278284014E-3</v>
          </cell>
          <cell r="BH45">
            <v>1.1126508106663413E-3</v>
          </cell>
          <cell r="BI45">
            <v>1.1076432160988755E-3</v>
          </cell>
          <cell r="BJ45">
            <v>1.105772414773298E-3</v>
          </cell>
        </row>
        <row r="46">
          <cell r="C46">
            <v>3.1031454438199798E-3</v>
          </cell>
          <cell r="D46">
            <v>3.0099894484783086E-3</v>
          </cell>
          <cell r="E46">
            <v>2.9247982928491648E-3</v>
          </cell>
          <cell r="F46">
            <v>2.8429386789470996E-3</v>
          </cell>
          <cell r="G46">
            <v>2.7652609152045578E-3</v>
          </cell>
          <cell r="H46">
            <v>2.6912419006921507E-3</v>
          </cell>
          <cell r="I46">
            <v>2.6212954732905726E-3</v>
          </cell>
          <cell r="J46">
            <v>2.5567715371888301E-3</v>
          </cell>
          <cell r="K46">
            <v>2.4957674005779014E-3</v>
          </cell>
          <cell r="L46">
            <v>2.4287404305923742E-3</v>
          </cell>
          <cell r="M46">
            <v>2.3648534718240985E-3</v>
          </cell>
          <cell r="N46">
            <v>2.3087651881463405E-3</v>
          </cell>
          <cell r="O46">
            <v>2.2572041305483968E-3</v>
          </cell>
          <cell r="P46">
            <v>2.2065254351799745E-3</v>
          </cell>
          <cell r="Q46">
            <v>2.1552752490568835E-3</v>
          </cell>
          <cell r="R46">
            <v>2.1018380281281044E-3</v>
          </cell>
          <cell r="S46">
            <v>2.0559139969456219E-3</v>
          </cell>
          <cell r="T46">
            <v>2.0157680968072192E-3</v>
          </cell>
          <cell r="U46">
            <v>1.9785520596290896E-3</v>
          </cell>
          <cell r="V46">
            <v>1.945028507135761E-3</v>
          </cell>
          <cell r="W46">
            <v>1.9103302179388981E-3</v>
          </cell>
          <cell r="X46">
            <v>1.8783781124030096E-3</v>
          </cell>
          <cell r="Y46">
            <v>1.8497252172707845E-3</v>
          </cell>
          <cell r="Z46">
            <v>1.8224950720553571E-3</v>
          </cell>
          <cell r="AA46">
            <v>1.7958365335230672E-3</v>
          </cell>
          <cell r="AB46">
            <v>1.7712020941589436E-3</v>
          </cell>
          <cell r="AC46">
            <v>1.7456935208120953E-3</v>
          </cell>
          <cell r="AD46">
            <v>1.7210670672721273E-3</v>
          </cell>
          <cell r="AE46">
            <v>1.6947814218988468E-3</v>
          </cell>
          <cell r="AF46">
            <v>1.6758664722821082E-3</v>
          </cell>
          <cell r="AG46">
            <v>1.6618367900407035E-3</v>
          </cell>
          <cell r="AH46">
            <v>1.6394178943586058E-3</v>
          </cell>
          <cell r="AI46">
            <v>1.6171906949890543E-3</v>
          </cell>
          <cell r="AJ46">
            <v>1.5943565070125835E-3</v>
          </cell>
          <cell r="AK46">
            <v>1.574667095327715E-3</v>
          </cell>
          <cell r="AL46">
            <v>1.5519313325434421E-3</v>
          </cell>
          <cell r="AM46">
            <v>1.537151090262696E-3</v>
          </cell>
          <cell r="AN46">
            <v>1.5195712433157909E-3</v>
          </cell>
          <cell r="AO46">
            <v>1.4995912404521994E-3</v>
          </cell>
          <cell r="AP46">
            <v>1.4843397620461277E-3</v>
          </cell>
          <cell r="AQ46">
            <v>1.4719554701734066E-3</v>
          </cell>
          <cell r="AR46">
            <v>1.4543973616615539E-3</v>
          </cell>
          <cell r="AS46">
            <v>1.439577321250469E-3</v>
          </cell>
          <cell r="AT46">
            <v>1.4268965922138355E-3</v>
          </cell>
          <cell r="AU46">
            <v>1.4172131344430833E-3</v>
          </cell>
          <cell r="AV46">
            <v>1.3996686275403955E-3</v>
          </cell>
          <cell r="AW46">
            <v>1.3870364281025587E-3</v>
          </cell>
          <cell r="AX46">
            <v>1.3746137603642009E-3</v>
          </cell>
          <cell r="AY46">
            <v>1.3645594124233741E-3</v>
          </cell>
          <cell r="AZ46">
            <v>1.3545396971246671E-3</v>
          </cell>
          <cell r="BA46">
            <v>1.3470166088645282E-3</v>
          </cell>
          <cell r="BB46">
            <v>1.3395429102998461E-3</v>
          </cell>
          <cell r="BC46">
            <v>1.3297908001405213E-3</v>
          </cell>
          <cell r="BD46">
            <v>1.3195681067190504E-3</v>
          </cell>
          <cell r="BE46">
            <v>1.3096815718110443E-3</v>
          </cell>
          <cell r="BF46">
            <v>1.3047188087927767E-3</v>
          </cell>
          <cell r="BG46">
            <v>1.2970858096686053E-3</v>
          </cell>
          <cell r="BH46">
            <v>1.2874060383866713E-3</v>
          </cell>
          <cell r="BI46">
            <v>1.2822060196428001E-3</v>
          </cell>
          <cell r="BJ46">
            <v>1.1055555269311706E-3</v>
          </cell>
        </row>
        <row r="47">
          <cell r="C47">
            <v>3.7842018528897051E-3</v>
          </cell>
          <cell r="D47">
            <v>3.678951089744139E-3</v>
          </cell>
          <cell r="E47">
            <v>3.5806318229980026E-3</v>
          </cell>
          <cell r="F47">
            <v>3.4890901605599011E-3</v>
          </cell>
          <cell r="G47">
            <v>3.400831661873072E-3</v>
          </cell>
          <cell r="H47">
            <v>3.3161845850399759E-3</v>
          </cell>
          <cell r="I47">
            <v>3.2366179559222227E-3</v>
          </cell>
          <cell r="J47">
            <v>3.1621350093117349E-3</v>
          </cell>
          <cell r="K47">
            <v>3.0931948130902896E-3</v>
          </cell>
          <cell r="L47">
            <v>3.0190419207693614E-3</v>
          </cell>
          <cell r="M47">
            <v>2.9394845790594428E-3</v>
          </cell>
          <cell r="N47">
            <v>2.8716995051178804E-3</v>
          </cell>
          <cell r="O47">
            <v>2.8114826871855577E-3</v>
          </cell>
          <cell r="P47">
            <v>2.7510497575282183E-3</v>
          </cell>
          <cell r="Q47">
            <v>2.6897565971229875E-3</v>
          </cell>
          <cell r="R47">
            <v>2.6262247191838027E-3</v>
          </cell>
          <cell r="S47">
            <v>2.5714836798491902E-3</v>
          </cell>
          <cell r="T47">
            <v>2.5235677507891748E-3</v>
          </cell>
          <cell r="U47">
            <v>2.4765833732838787E-3</v>
          </cell>
          <cell r="V47">
            <v>2.4356402381150726E-3</v>
          </cell>
          <cell r="W47">
            <v>2.3970891061396668E-3</v>
          </cell>
          <cell r="X47">
            <v>2.3578312774121912E-3</v>
          </cell>
          <cell r="Y47">
            <v>2.3197457059890921E-3</v>
          </cell>
          <cell r="Z47">
            <v>2.2875768364167106E-3</v>
          </cell>
          <cell r="AA47">
            <v>2.2568574559402072E-3</v>
          </cell>
          <cell r="AB47">
            <v>2.2288112436194265E-3</v>
          </cell>
          <cell r="AC47">
            <v>2.1985272086108743E-3</v>
          </cell>
          <cell r="AD47">
            <v>2.1662723508803858E-3</v>
          </cell>
          <cell r="AE47">
            <v>2.1386026617649656E-3</v>
          </cell>
          <cell r="AF47">
            <v>2.1131986129517507E-3</v>
          </cell>
          <cell r="AG47">
            <v>2.0918520389637046E-3</v>
          </cell>
          <cell r="AH47">
            <v>2.064487959526544E-3</v>
          </cell>
          <cell r="AI47">
            <v>2.0369213748349315E-3</v>
          </cell>
          <cell r="AJ47">
            <v>2.0096460600875434E-3</v>
          </cell>
          <cell r="AK47">
            <v>1.9844699417547532E-3</v>
          </cell>
          <cell r="AL47">
            <v>1.9619444298690811E-3</v>
          </cell>
          <cell r="AM47">
            <v>1.9368800699573281E-3</v>
          </cell>
          <cell r="AN47">
            <v>1.9195460866555237E-3</v>
          </cell>
          <cell r="AO47">
            <v>1.8997625448218601E-3</v>
          </cell>
          <cell r="AP47">
            <v>1.8794760967951389E-3</v>
          </cell>
          <cell r="AQ47">
            <v>1.8617135638006332E-3</v>
          </cell>
          <cell r="AR47">
            <v>1.8443626746044097E-3</v>
          </cell>
          <cell r="AS47">
            <v>1.8244596827395039E-3</v>
          </cell>
          <cell r="AT47">
            <v>1.8070867571067248E-3</v>
          </cell>
          <cell r="AU47">
            <v>1.7920256072941989E-3</v>
          </cell>
          <cell r="AV47">
            <v>1.7794653844812093E-3</v>
          </cell>
          <cell r="AW47">
            <v>1.7620954899246627E-3</v>
          </cell>
          <cell r="AX47">
            <v>1.7493935867286617E-3</v>
          </cell>
          <cell r="AY47">
            <v>1.7345335601465369E-3</v>
          </cell>
          <cell r="AZ47">
            <v>1.7246513631842056E-3</v>
          </cell>
          <cell r="BA47">
            <v>1.7120019433535573E-3</v>
          </cell>
          <cell r="BB47">
            <v>1.699543636834291E-3</v>
          </cell>
          <cell r="BC47">
            <v>1.6896217457329358E-3</v>
          </cell>
          <cell r="BD47">
            <v>1.6795974069137775E-3</v>
          </cell>
          <cell r="BE47">
            <v>1.6696390010231734E-3</v>
          </cell>
          <cell r="BF47">
            <v>1.6598292983879101E-3</v>
          </cell>
          <cell r="BG47">
            <v>1.6519623225112348E-3</v>
          </cell>
          <cell r="BH47">
            <v>1.642197556330535E-3</v>
          </cell>
          <cell r="BI47">
            <v>1.6322820813538018E-3</v>
          </cell>
          <cell r="BJ47">
            <v>1.455548961856462E-3</v>
          </cell>
        </row>
        <row r="48">
          <cell r="C48">
            <v>4.1346252722224653E-3</v>
          </cell>
          <cell r="D48">
            <v>4.023869241496213E-3</v>
          </cell>
          <cell r="E48">
            <v>3.9180954673912419E-3</v>
          </cell>
          <cell r="F48">
            <v>3.8187212310337925E-3</v>
          </cell>
          <cell r="G48">
            <v>3.7246156126615371E-3</v>
          </cell>
          <cell r="H48">
            <v>3.6356946748843247E-3</v>
          </cell>
          <cell r="I48">
            <v>3.5492815003499711E-3</v>
          </cell>
          <cell r="J48">
            <v>3.4696388065628987E-3</v>
          </cell>
          <cell r="K48">
            <v>3.3934090020831067E-3</v>
          </cell>
          <cell r="L48">
            <v>3.3176676724778142E-3</v>
          </cell>
          <cell r="M48">
            <v>3.2354757624511728E-3</v>
          </cell>
          <cell r="N48">
            <v>3.158383325169017E-3</v>
          </cell>
          <cell r="O48">
            <v>3.0919061589907326E-3</v>
          </cell>
          <cell r="P48">
            <v>3.0276714287785608E-3</v>
          </cell>
          <cell r="Q48">
            <v>2.9605255706807547E-3</v>
          </cell>
          <cell r="R48">
            <v>2.8928420540335572E-3</v>
          </cell>
          <cell r="S48">
            <v>2.8318922353389158E-3</v>
          </cell>
          <cell r="T48">
            <v>2.7798012060768051E-3</v>
          </cell>
          <cell r="U48">
            <v>2.7285041373090783E-3</v>
          </cell>
          <cell r="V48">
            <v>2.6828841478970192E-3</v>
          </cell>
          <cell r="W48">
            <v>2.6410270805405428E-3</v>
          </cell>
          <cell r="X48">
            <v>2.5984872781697668E-3</v>
          </cell>
          <cell r="Y48">
            <v>2.5589315333925211E-3</v>
          </cell>
          <cell r="Z48">
            <v>2.5192363259909029E-3</v>
          </cell>
          <cell r="AA48">
            <v>2.4869359718101675E-3</v>
          </cell>
          <cell r="AB48">
            <v>2.4569443973185071E-3</v>
          </cell>
          <cell r="AC48">
            <v>2.4265454547605903E-3</v>
          </cell>
          <cell r="AD48">
            <v>2.3929980979621682E-3</v>
          </cell>
          <cell r="AE48">
            <v>2.3601228175989912E-3</v>
          </cell>
          <cell r="AF48">
            <v>2.335930526140134E-3</v>
          </cell>
          <cell r="AG48">
            <v>2.3102795429564981E-3</v>
          </cell>
          <cell r="AH48">
            <v>2.2798040423445761E-3</v>
          </cell>
          <cell r="AI48">
            <v>2.2502220789923379E-3</v>
          </cell>
          <cell r="AJ48">
            <v>2.2200708354128957E-3</v>
          </cell>
          <cell r="AK48">
            <v>2.1925150157992715E-3</v>
          </cell>
          <cell r="AL48">
            <v>2.1677630725197173E-3</v>
          </cell>
          <cell r="AM48">
            <v>2.1423649726802379E-3</v>
          </cell>
          <cell r="AN48">
            <v>2.1199707849191072E-3</v>
          </cell>
          <cell r="AO48">
            <v>2.1000721046991765E-3</v>
          </cell>
          <cell r="AP48">
            <v>2.0800322367067582E-3</v>
          </cell>
          <cell r="AQ48">
            <v>2.0599935177575811E-3</v>
          </cell>
          <cell r="AR48">
            <v>2.040010049848706E-3</v>
          </cell>
          <cell r="AS48">
            <v>2.0201192838117427E-3</v>
          </cell>
          <cell r="AT48">
            <v>2.0000582187959383E-3</v>
          </cell>
          <cell r="AU48">
            <v>1.9825703569960481E-3</v>
          </cell>
          <cell r="AV48">
            <v>1.9677757361315699E-3</v>
          </cell>
          <cell r="AW48">
            <v>1.9523022341039087E-3</v>
          </cell>
          <cell r="AX48">
            <v>1.9375942712375708E-3</v>
          </cell>
          <cell r="AY48">
            <v>1.9223960061620486E-3</v>
          </cell>
          <cell r="AZ48">
            <v>1.9100471422551517E-3</v>
          </cell>
          <cell r="BA48">
            <v>1.8974332279979636E-3</v>
          </cell>
          <cell r="BB48">
            <v>1.8823218844466192E-3</v>
          </cell>
          <cell r="BC48">
            <v>1.8699690483376383E-3</v>
          </cell>
          <cell r="BD48">
            <v>1.860164179708035E-3</v>
          </cell>
          <cell r="BE48">
            <v>1.8498774035793446E-3</v>
          </cell>
          <cell r="BF48">
            <v>1.8399264029438822E-3</v>
          </cell>
          <cell r="BG48">
            <v>1.8300313403249206E-3</v>
          </cell>
          <cell r="BH48">
            <v>1.819881228804015E-3</v>
          </cell>
          <cell r="BI48">
            <v>1.8101616523067384E-3</v>
          </cell>
          <cell r="BJ48">
            <v>1.8066782261416542E-3</v>
          </cell>
        </row>
        <row r="49">
          <cell r="C49">
            <v>4.1347527555324788E-3</v>
          </cell>
          <cell r="D49">
            <v>4.0242528578175703E-3</v>
          </cell>
          <cell r="E49">
            <v>3.9171840601578151E-3</v>
          </cell>
          <cell r="F49">
            <v>3.8172295161997276E-3</v>
          </cell>
          <cell r="G49">
            <v>3.7229417098746773E-3</v>
          </cell>
          <cell r="H49">
            <v>3.6332963045783411E-3</v>
          </cell>
          <cell r="I49">
            <v>3.5481502805707493E-3</v>
          </cell>
          <cell r="J49">
            <v>3.4686376987089762E-3</v>
          </cell>
          <cell r="K49">
            <v>3.3926793858039084E-3</v>
          </cell>
          <cell r="L49">
            <v>3.3110146420425282E-3</v>
          </cell>
          <cell r="M49">
            <v>3.2297317003784358E-3</v>
          </cell>
          <cell r="N49">
            <v>3.1542666458302749E-3</v>
          </cell>
          <cell r="O49">
            <v>3.0866222930533422E-3</v>
          </cell>
          <cell r="P49">
            <v>3.022505254009517E-3</v>
          </cell>
          <cell r="Q49">
            <v>2.9563810375232685E-3</v>
          </cell>
          <cell r="R49">
            <v>2.8881686557218149E-3</v>
          </cell>
          <cell r="S49">
            <v>2.82663293072279E-3</v>
          </cell>
          <cell r="T49">
            <v>2.7739748836314391E-3</v>
          </cell>
          <cell r="U49">
            <v>2.7237835377055372E-3</v>
          </cell>
          <cell r="V49">
            <v>2.6775208577866066E-3</v>
          </cell>
          <cell r="W49">
            <v>2.636828646303472E-3</v>
          </cell>
          <cell r="X49">
            <v>2.5940648838848781E-3</v>
          </cell>
          <cell r="Y49">
            <v>2.5525994244342144E-3</v>
          </cell>
          <cell r="Z49">
            <v>2.5156548922315976E-3</v>
          </cell>
          <cell r="AA49">
            <v>2.4801368439563249E-3</v>
          </cell>
          <cell r="AB49">
            <v>2.4528925001869343E-3</v>
          </cell>
          <cell r="AC49">
            <v>2.421035433001519E-3</v>
          </cell>
          <cell r="AD49">
            <v>2.3896956347949647E-3</v>
          </cell>
          <cell r="AE49">
            <v>2.3581601140346712E-3</v>
          </cell>
          <cell r="AF49">
            <v>2.3342323604031907E-3</v>
          </cell>
          <cell r="AG49">
            <v>2.3101501110682141E-3</v>
          </cell>
          <cell r="AH49">
            <v>2.2802004000575487E-3</v>
          </cell>
          <cell r="AI49">
            <v>2.2500230553204339E-3</v>
          </cell>
          <cell r="AJ49">
            <v>2.2200981002682232E-3</v>
          </cell>
          <cell r="AK49">
            <v>2.1924287084015581E-3</v>
          </cell>
          <cell r="AL49">
            <v>2.1673445354657202E-3</v>
          </cell>
          <cell r="AM49">
            <v>2.1428009750727372E-3</v>
          </cell>
          <cell r="AN49">
            <v>2.1199786790715705E-3</v>
          </cell>
          <cell r="AO49">
            <v>2.0998687885456406E-3</v>
          </cell>
          <cell r="AP49">
            <v>2.0801580993079511E-3</v>
          </cell>
          <cell r="AQ49">
            <v>2.0600168814962744E-3</v>
          </cell>
          <cell r="AR49">
            <v>2.0398928600100716E-3</v>
          </cell>
          <cell r="AS49">
            <v>2.0201356811177518E-3</v>
          </cell>
          <cell r="AT49">
            <v>2.0001702272533831E-3</v>
          </cell>
          <cell r="AU49">
            <v>1.9824704042234369E-3</v>
          </cell>
          <cell r="AV49">
            <v>1.9673535343717346E-3</v>
          </cell>
          <cell r="AW49">
            <v>1.9527695731903635E-3</v>
          </cell>
          <cell r="AX49">
            <v>1.9373841781197864E-3</v>
          </cell>
          <cell r="AY49">
            <v>1.9223856289065176E-3</v>
          </cell>
          <cell r="AZ49">
            <v>1.9099837357300687E-3</v>
          </cell>
          <cell r="BA49">
            <v>1.897692719321523E-3</v>
          </cell>
          <cell r="BB49">
            <v>1.8822600094637704E-3</v>
          </cell>
          <cell r="BC49">
            <v>1.8697273816849929E-3</v>
          </cell>
          <cell r="BD49">
            <v>1.8600425937973274E-3</v>
          </cell>
          <cell r="BE49">
            <v>1.8500032875664238E-3</v>
          </cell>
          <cell r="BF49">
            <v>1.8398148054547475E-3</v>
          </cell>
          <cell r="BG49">
            <v>1.8299728563712318E-3</v>
          </cell>
          <cell r="BH49">
            <v>1.8198523038518877E-3</v>
          </cell>
          <cell r="BI49">
            <v>1.8098303771716031E-3</v>
          </cell>
          <cell r="BJ49">
            <v>1.8066641399965234E-3</v>
          </cell>
        </row>
        <row r="50">
          <cell r="C50">
            <v>4.1354586844632377E-3</v>
          </cell>
          <cell r="D50">
            <v>4.0231642521310349E-3</v>
          </cell>
          <cell r="E50">
            <v>3.9176040725839561E-3</v>
          </cell>
          <cell r="F50">
            <v>3.8151447639348138E-3</v>
          </cell>
          <cell r="G50">
            <v>3.718993147348376E-3</v>
          </cell>
          <cell r="H50">
            <v>3.6297632182749266E-3</v>
          </cell>
          <cell r="I50">
            <v>3.5454575069949939E-3</v>
          </cell>
          <cell r="J50">
            <v>3.4644567199747815E-3</v>
          </cell>
          <cell r="K50">
            <v>3.391811867501749E-3</v>
          </cell>
          <cell r="L50">
            <v>3.3107583469933568E-3</v>
          </cell>
          <cell r="M50">
            <v>3.2253223497154724E-3</v>
          </cell>
          <cell r="N50">
            <v>3.1497044953637788E-3</v>
          </cell>
          <cell r="O50">
            <v>3.0805844797446224E-3</v>
          </cell>
          <cell r="P50">
            <v>3.0176916187161138E-3</v>
          </cell>
          <cell r="Q50">
            <v>2.9501178806303511E-3</v>
          </cell>
          <cell r="R50">
            <v>2.8828852342233902E-3</v>
          </cell>
          <cell r="S50">
            <v>2.8231339786861927E-3</v>
          </cell>
          <cell r="T50">
            <v>2.7692409322185307E-3</v>
          </cell>
          <cell r="U50">
            <v>2.7181575596391819E-3</v>
          </cell>
          <cell r="V50">
            <v>2.6724271421431816E-3</v>
          </cell>
          <cell r="W50">
            <v>2.6308127669012471E-3</v>
          </cell>
          <cell r="X50">
            <v>2.5896815444124556E-3</v>
          </cell>
          <cell r="Y50">
            <v>2.5484361149803723E-3</v>
          </cell>
          <cell r="Z50">
            <v>2.5103776378944797E-3</v>
          </cell>
          <cell r="AA50">
            <v>2.4763055346725452E-3</v>
          </cell>
          <cell r="AB50">
            <v>2.4455441736432517E-3</v>
          </cell>
          <cell r="AC50">
            <v>2.4173388784297168E-3</v>
          </cell>
          <cell r="AD50">
            <v>2.3854578398638132E-3</v>
          </cell>
          <cell r="AE50">
            <v>2.3549462490875068E-3</v>
          </cell>
          <cell r="AF50">
            <v>2.3332201688182432E-3</v>
          </cell>
          <cell r="AG50">
            <v>2.3098828391684653E-3</v>
          </cell>
          <cell r="AH50">
            <v>2.2801491814083588E-3</v>
          </cell>
          <cell r="AI50">
            <v>2.2501936213116013E-3</v>
          </cell>
          <cell r="AJ50">
            <v>2.220029600394672E-3</v>
          </cell>
          <cell r="AK50">
            <v>2.1924493977781667E-3</v>
          </cell>
          <cell r="AL50">
            <v>2.1673167308275364E-3</v>
          </cell>
          <cell r="AM50">
            <v>2.1423035357560011E-3</v>
          </cell>
          <cell r="AN50">
            <v>2.1200927203380996E-3</v>
          </cell>
          <cell r="AO50">
            <v>2.1001772403913856E-3</v>
          </cell>
          <cell r="AP50">
            <v>2.0799351935981785E-3</v>
          </cell>
          <cell r="AQ50">
            <v>2.0601104043796374E-3</v>
          </cell>
          <cell r="AR50">
            <v>2.0401746213977025E-3</v>
          </cell>
          <cell r="AS50">
            <v>2.019965018557229E-3</v>
          </cell>
          <cell r="AT50">
            <v>2.0001316156676267E-3</v>
          </cell>
          <cell r="AU50">
            <v>1.9825291333402371E-3</v>
          </cell>
          <cell r="AV50">
            <v>1.9675151467919124E-3</v>
          </cell>
          <cell r="AW50">
            <v>1.9523439387861808E-3</v>
          </cell>
          <cell r="AX50">
            <v>1.9376677736730862E-3</v>
          </cell>
          <cell r="AY50">
            <v>1.9223718711166879E-3</v>
          </cell>
          <cell r="AZ50">
            <v>1.9098382395187062E-3</v>
          </cell>
          <cell r="BA50">
            <v>1.8974978956320331E-3</v>
          </cell>
          <cell r="BB50">
            <v>1.8824271808657405E-3</v>
          </cell>
          <cell r="BC50">
            <v>1.8698621801019138E-3</v>
          </cell>
          <cell r="BD50">
            <v>1.8599685395175457E-3</v>
          </cell>
          <cell r="BE50">
            <v>1.8500547508671619E-3</v>
          </cell>
          <cell r="BF50">
            <v>1.8397788805361375E-3</v>
          </cell>
          <cell r="BG50">
            <v>1.8300278504515149E-3</v>
          </cell>
          <cell r="BH50">
            <v>1.8199589978375571E-3</v>
          </cell>
          <cell r="BI50">
            <v>1.8099594660775876E-3</v>
          </cell>
          <cell r="BJ50">
            <v>1.8064092668443263E-3</v>
          </cell>
        </row>
        <row r="51">
          <cell r="C51">
            <v>4.6001549236382305E-3</v>
          </cell>
          <cell r="D51">
            <v>4.4787477620067441E-3</v>
          </cell>
          <cell r="E51">
            <v>4.3616380528001793E-3</v>
          </cell>
          <cell r="F51">
            <v>4.2496084734586215E-3</v>
          </cell>
          <cell r="G51">
            <v>4.1435982105558064E-3</v>
          </cell>
          <cell r="H51">
            <v>4.0428440983075907E-3</v>
          </cell>
          <cell r="I51">
            <v>3.9505437267201779E-3</v>
          </cell>
          <cell r="J51">
            <v>3.8616542500444963E-3</v>
          </cell>
          <cell r="K51">
            <v>3.7772322852475597E-3</v>
          </cell>
          <cell r="L51">
            <v>3.6925864029259872E-3</v>
          </cell>
          <cell r="M51">
            <v>3.5995652224572921E-3</v>
          </cell>
          <cell r="N51">
            <v>3.5151351408536096E-3</v>
          </cell>
          <cell r="O51">
            <v>3.4405941189537001E-3</v>
          </cell>
          <cell r="P51">
            <v>3.3679258468653911E-3</v>
          </cell>
          <cell r="Q51">
            <v>3.2998307053628832E-3</v>
          </cell>
          <cell r="R51">
            <v>3.2247275781875878E-3</v>
          </cell>
          <cell r="S51">
            <v>3.1605445790367096E-3</v>
          </cell>
          <cell r="T51">
            <v>3.1017610661589717E-3</v>
          </cell>
          <cell r="U51">
            <v>3.0459462531436136E-3</v>
          </cell>
          <cell r="V51">
            <v>2.9933392064191242E-3</v>
          </cell>
          <cell r="W51">
            <v>2.9466194265699791E-3</v>
          </cell>
          <cell r="X51">
            <v>2.9006177167658527E-3</v>
          </cell>
          <cell r="Y51">
            <v>2.8566409642172604E-3</v>
          </cell>
          <cell r="Z51">
            <v>2.8149948150279326E-3</v>
          </cell>
          <cell r="AA51">
            <v>2.7768501786825162E-3</v>
          </cell>
          <cell r="AB51">
            <v>2.7423885799738828E-3</v>
          </cell>
          <cell r="AC51">
            <v>2.70885075456482E-3</v>
          </cell>
          <cell r="AD51">
            <v>2.6745350948594328E-3</v>
          </cell>
          <cell r="AE51">
            <v>2.6428580582911775E-3</v>
          </cell>
          <cell r="AF51">
            <v>2.613099760170413E-3</v>
          </cell>
          <cell r="AG51">
            <v>2.5890656619858734E-3</v>
          </cell>
          <cell r="AH51">
            <v>2.5562953293217926E-3</v>
          </cell>
          <cell r="AI51">
            <v>2.5241234619476807E-3</v>
          </cell>
          <cell r="AJ51">
            <v>2.4915326932445692E-3</v>
          </cell>
          <cell r="AK51">
            <v>2.4615239382022969E-3</v>
          </cell>
          <cell r="AL51">
            <v>2.43395579316194E-3</v>
          </cell>
          <cell r="AM51">
            <v>2.4065320154705631E-3</v>
          </cell>
          <cell r="AN51">
            <v>2.381461731912499E-3</v>
          </cell>
          <cell r="AO51">
            <v>2.3590478764924389E-3</v>
          </cell>
          <cell r="AP51">
            <v>2.3366219800004867E-3</v>
          </cell>
          <cell r="AQ51">
            <v>2.3164371356380288E-3</v>
          </cell>
          <cell r="AR51">
            <v>2.2940818241840586E-3</v>
          </cell>
          <cell r="AS51">
            <v>2.274214939415329E-3</v>
          </cell>
          <cell r="AT51">
            <v>2.2518052608277482E-3</v>
          </cell>
          <cell r="AU51">
            <v>2.2318498497141729E-3</v>
          </cell>
          <cell r="AV51">
            <v>2.2165579903207556E-3</v>
          </cell>
          <cell r="AW51">
            <v>2.1992287753071446E-3</v>
          </cell>
          <cell r="AX51">
            <v>2.1842343592292516E-3</v>
          </cell>
          <cell r="AY51">
            <v>2.1668654411081839E-3</v>
          </cell>
          <cell r="AZ51">
            <v>2.1515459368241377E-3</v>
          </cell>
          <cell r="BA51">
            <v>2.1417717914540236E-3</v>
          </cell>
          <cell r="BB51">
            <v>2.1241965124148658E-3</v>
          </cell>
          <cell r="BC51">
            <v>2.1117079993022893E-3</v>
          </cell>
          <cell r="BD51">
            <v>2.0993422678003606E-3</v>
          </cell>
          <cell r="BE51">
            <v>2.0893898877932236E-3</v>
          </cell>
          <cell r="BF51">
            <v>2.0768203463359869E-3</v>
          </cell>
          <cell r="BG51">
            <v>2.0668029647840239E-3</v>
          </cell>
          <cell r="BH51">
            <v>2.0569200716438587E-3</v>
          </cell>
          <cell r="BI51">
            <v>2.046626719989899E-3</v>
          </cell>
          <cell r="BJ51">
            <v>1.8066180958273108E-3</v>
          </cell>
        </row>
        <row r="52">
          <cell r="C52">
            <v>5.5639979419190412E-3</v>
          </cell>
          <cell r="D52">
            <v>5.4144535910558731E-3</v>
          </cell>
          <cell r="E52">
            <v>5.2748177260513287E-3</v>
          </cell>
          <cell r="F52">
            <v>5.1439943531206185E-3</v>
          </cell>
          <cell r="G52">
            <v>5.0156769015941892E-3</v>
          </cell>
          <cell r="H52">
            <v>4.8980184583335418E-3</v>
          </cell>
          <cell r="I52">
            <v>4.7833074846120845E-3</v>
          </cell>
          <cell r="J52">
            <v>4.6770563617751547E-3</v>
          </cell>
          <cell r="K52">
            <v>4.575627113976204E-3</v>
          </cell>
          <cell r="L52">
            <v>4.4736821150921412E-3</v>
          </cell>
          <cell r="M52">
            <v>4.3689837825385061E-3</v>
          </cell>
          <cell r="N52">
            <v>4.2696693053390087E-3</v>
          </cell>
          <cell r="O52">
            <v>4.1781512385365323E-3</v>
          </cell>
          <cell r="P52">
            <v>4.0935178253765098E-3</v>
          </cell>
          <cell r="Q52">
            <v>4.0100750045831707E-3</v>
          </cell>
          <cell r="R52">
            <v>3.9290266804654569E-3</v>
          </cell>
          <cell r="S52">
            <v>3.8516236999940677E-3</v>
          </cell>
          <cell r="T52">
            <v>3.7837674983796543E-3</v>
          </cell>
          <cell r="U52">
            <v>3.7160347318960793E-3</v>
          </cell>
          <cell r="V52">
            <v>3.6547206619734584E-3</v>
          </cell>
          <cell r="W52">
            <v>3.5963355076823848E-3</v>
          </cell>
          <cell r="X52">
            <v>3.5416097622193842E-3</v>
          </cell>
          <cell r="Y52">
            <v>3.4868663909243375E-3</v>
          </cell>
          <cell r="Z52">
            <v>3.4376445526692195E-3</v>
          </cell>
          <cell r="AA52">
            <v>3.3926505030147667E-3</v>
          </cell>
          <cell r="AB52">
            <v>3.3502839738784552E-3</v>
          </cell>
          <cell r="AC52">
            <v>3.3079113911515267E-3</v>
          </cell>
          <cell r="AD52">
            <v>3.2670576307934846E-3</v>
          </cell>
          <cell r="AE52">
            <v>3.2287924259808052E-3</v>
          </cell>
          <cell r="AF52">
            <v>3.1910446317797076E-3</v>
          </cell>
          <cell r="AG52">
            <v>3.1536966224521685E-3</v>
          </cell>
          <cell r="AH52">
            <v>3.1162261346487363E-3</v>
          </cell>
          <cell r="AI52">
            <v>3.0787475461553073E-3</v>
          </cell>
          <cell r="AJ52">
            <v>3.0415482063174877E-3</v>
          </cell>
          <cell r="AK52">
            <v>3.0061923647564047E-3</v>
          </cell>
          <cell r="AL52">
            <v>2.9740599497598626E-3</v>
          </cell>
          <cell r="AM52">
            <v>2.9413353338334585E-3</v>
          </cell>
          <cell r="AN52">
            <v>2.9114895052865003E-3</v>
          </cell>
          <cell r="AO52">
            <v>2.8840605232257361E-3</v>
          </cell>
          <cell r="AP52">
            <v>2.8564033070938074E-3</v>
          </cell>
          <cell r="AQ52">
            <v>2.8314480389950709E-3</v>
          </cell>
          <cell r="AR52">
            <v>2.8087347557250041E-3</v>
          </cell>
          <cell r="AS52">
            <v>2.7838172156811405E-3</v>
          </cell>
          <cell r="AT52">
            <v>2.7617139460585816E-3</v>
          </cell>
          <cell r="AU52">
            <v>2.7367699319557144E-3</v>
          </cell>
          <cell r="AV52">
            <v>2.7166212417318561E-3</v>
          </cell>
          <cell r="AW52">
            <v>2.6989702795095472E-3</v>
          </cell>
          <cell r="AX52">
            <v>2.679155121308059E-3</v>
          </cell>
          <cell r="AY52">
            <v>2.6618019800285376E-3</v>
          </cell>
          <cell r="AZ52">
            <v>2.6418376190082467E-3</v>
          </cell>
          <cell r="BA52">
            <v>2.6266749381914163E-3</v>
          </cell>
          <cell r="BB52">
            <v>2.6140811592384192E-3</v>
          </cell>
          <cell r="BC52">
            <v>2.5967319239488017E-3</v>
          </cell>
          <cell r="BD52">
            <v>2.5843829923677228E-3</v>
          </cell>
          <cell r="BE52">
            <v>2.5691231707395106E-3</v>
          </cell>
          <cell r="BF52">
            <v>2.5566493000122007E-3</v>
          </cell>
          <cell r="BG52">
            <v>2.541864551968801E-3</v>
          </cell>
          <cell r="BH52">
            <v>2.5319085960618616E-3</v>
          </cell>
          <cell r="BI52">
            <v>2.5216214035794211E-3</v>
          </cell>
          <cell r="BJ52">
            <v>2.2820466615954518E-3</v>
          </cell>
        </row>
        <row r="53">
          <cell r="C53">
            <v>6.0600488356500242E-3</v>
          </cell>
          <cell r="D53">
            <v>5.9013153222340856E-3</v>
          </cell>
          <cell r="E53">
            <v>5.7472329531962213E-3</v>
          </cell>
          <cell r="F53">
            <v>5.6034165213722344E-3</v>
          </cell>
          <cell r="G53">
            <v>5.4671175925726468E-3</v>
          </cell>
          <cell r="H53">
            <v>5.3352746316095122E-3</v>
          </cell>
          <cell r="I53">
            <v>5.2138918982050156E-3</v>
          </cell>
          <cell r="J53">
            <v>5.0972725445779651E-3</v>
          </cell>
          <cell r="K53">
            <v>4.98436888301343E-3</v>
          </cell>
          <cell r="L53">
            <v>4.8727200078447401E-3</v>
          </cell>
          <cell r="M53">
            <v>4.7611004182798516E-3</v>
          </cell>
          <cell r="N53">
            <v>4.6547440041939765E-3</v>
          </cell>
          <cell r="O53">
            <v>4.5563134488472391E-3</v>
          </cell>
          <cell r="P53">
            <v>4.4620876415558839E-3</v>
          </cell>
          <cell r="Q53">
            <v>4.3719863007053387E-3</v>
          </cell>
          <cell r="R53">
            <v>4.2824435425122282E-3</v>
          </cell>
          <cell r="S53">
            <v>4.2016007908895602E-3</v>
          </cell>
          <cell r="T53">
            <v>4.1275382675155844E-3</v>
          </cell>
          <cell r="U53">
            <v>4.0560383310748079E-3</v>
          </cell>
          <cell r="V53">
            <v>3.989568812006147E-3</v>
          </cell>
          <cell r="W53">
            <v>3.925890708965438E-3</v>
          </cell>
          <cell r="X53">
            <v>3.86405655491929E-3</v>
          </cell>
          <cell r="Y53">
            <v>3.8079322968386418E-3</v>
          </cell>
          <cell r="Z53">
            <v>3.7506263808643656E-3</v>
          </cell>
          <cell r="AA53">
            <v>3.701175789267981E-3</v>
          </cell>
          <cell r="AB53">
            <v>3.6566296905271478E-3</v>
          </cell>
          <cell r="AC53">
            <v>3.6098831905240227E-3</v>
          </cell>
          <cell r="AD53">
            <v>3.5649566845008364E-3</v>
          </cell>
          <cell r="AE53">
            <v>3.523156002657082E-3</v>
          </cell>
          <cell r="AF53">
            <v>3.4859092132237049E-3</v>
          </cell>
          <cell r="AG53">
            <v>3.4425786480278111E-3</v>
          </cell>
          <cell r="AH53">
            <v>3.3998512939822033E-3</v>
          </cell>
          <cell r="AI53">
            <v>3.3600258477034118E-3</v>
          </cell>
          <cell r="AJ53">
            <v>3.3200907075582316E-3</v>
          </cell>
          <cell r="AK53">
            <v>3.2826006533938443E-3</v>
          </cell>
          <cell r="AL53">
            <v>3.2475964737533588E-3</v>
          </cell>
          <cell r="AM53">
            <v>3.2124883742048905E-3</v>
          </cell>
          <cell r="AN53">
            <v>3.1801364893870019E-3</v>
          </cell>
          <cell r="AO53">
            <v>3.149932270976972E-3</v>
          </cell>
          <cell r="AP53">
            <v>3.1202015707062309E-3</v>
          </cell>
          <cell r="AQ53">
            <v>3.0925536171941582E-3</v>
          </cell>
          <cell r="AR53">
            <v>3.06773985566024E-3</v>
          </cell>
          <cell r="AS53">
            <v>3.0425547040855848E-3</v>
          </cell>
          <cell r="AT53">
            <v>3.0174616995596072E-3</v>
          </cell>
          <cell r="AU53">
            <v>2.9925983231871111E-3</v>
          </cell>
          <cell r="AV53">
            <v>2.9702806155342452E-3</v>
          </cell>
          <cell r="AW53">
            <v>2.9499656845111302E-3</v>
          </cell>
          <cell r="AX53">
            <v>2.9299877449250672E-3</v>
          </cell>
          <cell r="AY53">
            <v>2.9099346253700668E-3</v>
          </cell>
          <cell r="AZ53">
            <v>2.8902566957511263E-3</v>
          </cell>
          <cell r="BA53">
            <v>2.8727283671637995E-3</v>
          </cell>
          <cell r="BB53">
            <v>2.8575380629310377E-3</v>
          </cell>
          <cell r="BC53">
            <v>2.8423935205148941E-3</v>
          </cell>
          <cell r="BD53">
            <v>2.8277511304132708E-3</v>
          </cell>
          <cell r="BE53">
            <v>2.8125874285222382E-3</v>
          </cell>
          <cell r="BF53">
            <v>2.797397095635111E-3</v>
          </cell>
          <cell r="BG53">
            <v>2.7824580516220645E-3</v>
          </cell>
          <cell r="BH53">
            <v>2.7701151094906896E-3</v>
          </cell>
          <cell r="BI53">
            <v>2.7600156509201617E-3</v>
          </cell>
          <cell r="BJ53">
            <v>2.7586957038990881E-3</v>
          </cell>
        </row>
        <row r="54">
          <cell r="C54">
            <v>6.0629273821304428E-3</v>
          </cell>
          <cell r="D54">
            <v>5.901961993378225E-3</v>
          </cell>
          <cell r="E54">
            <v>5.7474952326179735E-3</v>
          </cell>
          <cell r="F54">
            <v>5.6051891831440086E-3</v>
          </cell>
          <cell r="G54">
            <v>5.4678266413301022E-3</v>
          </cell>
          <cell r="H54">
            <v>5.3364462603185192E-3</v>
          </cell>
          <cell r="I54">
            <v>5.2107200324748018E-3</v>
          </cell>
          <cell r="J54">
            <v>5.0940787849101518E-3</v>
          </cell>
          <cell r="K54">
            <v>4.9842926393072291E-3</v>
          </cell>
          <cell r="L54">
            <v>4.8716818111841989E-3</v>
          </cell>
          <cell r="M54">
            <v>4.7576424783389824E-3</v>
          </cell>
          <cell r="N54">
            <v>4.6518025734972298E-3</v>
          </cell>
          <cell r="O54">
            <v>4.5525732407258783E-3</v>
          </cell>
          <cell r="P54">
            <v>4.4584209558854527E-3</v>
          </cell>
          <cell r="Q54">
            <v>4.3660275743036573E-3</v>
          </cell>
          <cell r="R54">
            <v>4.2776580066016248E-3</v>
          </cell>
          <cell r="S54">
            <v>4.1949013217396055E-3</v>
          </cell>
          <cell r="T54">
            <v>4.1200792913415893E-3</v>
          </cell>
          <cell r="U54">
            <v>4.0500040925031634E-3</v>
          </cell>
          <cell r="V54">
            <v>3.9843647173445256E-3</v>
          </cell>
          <cell r="W54">
            <v>3.9210385032809473E-3</v>
          </cell>
          <cell r="X54">
            <v>3.8589891343898011E-3</v>
          </cell>
          <cell r="Y54">
            <v>3.8006508953196023E-3</v>
          </cell>
          <cell r="Z54">
            <v>3.7468395107462214E-3</v>
          </cell>
          <cell r="AA54">
            <v>3.6946876738805754E-3</v>
          </cell>
          <cell r="AB54">
            <v>3.6493006342252572E-3</v>
          </cell>
          <cell r="AC54">
            <v>3.6040464039711092E-3</v>
          </cell>
          <cell r="AD54">
            <v>3.5592381019754877E-3</v>
          </cell>
          <cell r="AE54">
            <v>3.5164278385920724E-3</v>
          </cell>
          <cell r="AF54">
            <v>3.4826096692640468E-3</v>
          </cell>
          <cell r="AG54">
            <v>3.4426760292614817E-3</v>
          </cell>
          <cell r="AH54">
            <v>3.4001384214409017E-3</v>
          </cell>
          <cell r="AI54">
            <v>3.3599202932687883E-3</v>
          </cell>
          <cell r="AJ54">
            <v>3.3201743979816441E-3</v>
          </cell>
          <cell r="AK54">
            <v>3.2826757936779299E-3</v>
          </cell>
          <cell r="AL54">
            <v>3.247449117392004E-3</v>
          </cell>
          <cell r="AM54">
            <v>3.212815738180073E-3</v>
          </cell>
          <cell r="AN54">
            <v>3.1798968357034446E-3</v>
          </cell>
          <cell r="AO54">
            <v>3.1500538145517931E-3</v>
          </cell>
          <cell r="AP54">
            <v>3.1198204019215431E-3</v>
          </cell>
          <cell r="AQ54">
            <v>3.0925022073972335E-3</v>
          </cell>
          <cell r="AR54">
            <v>3.0677760339649258E-3</v>
          </cell>
          <cell r="AS54">
            <v>3.0427662359097957E-3</v>
          </cell>
          <cell r="AT54">
            <v>3.0176714199038452E-3</v>
          </cell>
          <cell r="AU54">
            <v>2.9926925986172989E-3</v>
          </cell>
          <cell r="AV54">
            <v>2.9698141256614724E-3</v>
          </cell>
          <cell r="AW54">
            <v>2.9501422571467282E-3</v>
          </cell>
          <cell r="AX54">
            <v>2.9300217950770217E-3</v>
          </cell>
          <cell r="AY54">
            <v>2.9099360035647948E-3</v>
          </cell>
          <cell r="AZ54">
            <v>2.8897823006062513E-3</v>
          </cell>
          <cell r="BA54">
            <v>2.8727681014520021E-3</v>
          </cell>
          <cell r="BB54">
            <v>2.8575634882355731E-3</v>
          </cell>
          <cell r="BC54">
            <v>2.8424715294531749E-3</v>
          </cell>
          <cell r="BD54">
            <v>2.8275728097678552E-3</v>
          </cell>
          <cell r="BE54">
            <v>2.8125575573506138E-3</v>
          </cell>
          <cell r="BF54">
            <v>2.7973190930516423E-3</v>
          </cell>
          <cell r="BG54">
            <v>2.7826913956955635E-3</v>
          </cell>
          <cell r="BH54">
            <v>2.7699592712550078E-3</v>
          </cell>
          <cell r="BI54">
            <v>2.7599087909235846E-3</v>
          </cell>
          <cell r="BJ54">
            <v>2.7585595293921628E-3</v>
          </cell>
        </row>
        <row r="55">
          <cell r="C55">
            <v>6.064005215523853E-3</v>
          </cell>
          <cell r="D55">
            <v>5.9007175019989058E-3</v>
          </cell>
          <cell r="E55">
            <v>5.7497379866233945E-3</v>
          </cell>
          <cell r="F55">
            <v>5.6042413239281927E-3</v>
          </cell>
          <cell r="G55">
            <v>5.4682063861340906E-3</v>
          </cell>
          <cell r="H55">
            <v>5.338327282740067E-3</v>
          </cell>
          <cell r="I55">
            <v>5.2128011635046226E-3</v>
          </cell>
          <cell r="J55">
            <v>5.0935526885881703E-3</v>
          </cell>
          <cell r="K55">
            <v>4.9809539793214631E-3</v>
          </cell>
          <cell r="L55">
            <v>4.8689957837836769E-3</v>
          </cell>
          <cell r="M55">
            <v>4.7562527870533677E-3</v>
          </cell>
          <cell r="N55">
            <v>4.6496071588499359E-3</v>
          </cell>
          <cell r="O55">
            <v>4.5494149918927093E-3</v>
          </cell>
          <cell r="P55">
            <v>4.4550214100755039E-3</v>
          </cell>
          <cell r="Q55">
            <v>4.3625221153870582E-3</v>
          </cell>
          <cell r="R55">
            <v>4.2698463418228052E-3</v>
          </cell>
          <cell r="S55">
            <v>4.1897846884489803E-3</v>
          </cell>
          <cell r="T55">
            <v>4.1134739177256779E-3</v>
          </cell>
          <cell r="U55">
            <v>4.042676736817471E-3</v>
          </cell>
          <cell r="V55">
            <v>3.9765979286132515E-3</v>
          </cell>
          <cell r="W55">
            <v>3.9156906760743323E-3</v>
          </cell>
          <cell r="X55">
            <v>3.8539519245788414E-3</v>
          </cell>
          <cell r="Y55">
            <v>3.7954564557909939E-3</v>
          </cell>
          <cell r="Z55">
            <v>3.7391117202632443E-3</v>
          </cell>
          <cell r="AA55">
            <v>3.6902338902718192E-3</v>
          </cell>
          <cell r="AB55">
            <v>3.6432362048618612E-3</v>
          </cell>
          <cell r="AC55">
            <v>3.5978924166945657E-3</v>
          </cell>
          <cell r="AD55">
            <v>3.55364187070313E-3</v>
          </cell>
          <cell r="AE55">
            <v>3.5117742907676756E-3</v>
          </cell>
          <cell r="AF55">
            <v>3.4786861662589796E-3</v>
          </cell>
          <cell r="AG55">
            <v>3.4425913454211028E-3</v>
          </cell>
          <cell r="AH55">
            <v>3.4002166341250144E-3</v>
          </cell>
          <cell r="AI55">
            <v>3.3600147423854714E-3</v>
          </cell>
          <cell r="AJ55">
            <v>3.3201513264608214E-3</v>
          </cell>
          <cell r="AK55">
            <v>3.2825387323072281E-3</v>
          </cell>
          <cell r="AL55">
            <v>3.2477707187829408E-3</v>
          </cell>
          <cell r="AM55">
            <v>3.2125036492479781E-3</v>
          </cell>
          <cell r="AN55">
            <v>3.1803200145386059E-3</v>
          </cell>
          <cell r="AO55">
            <v>3.1499566944419555E-3</v>
          </cell>
          <cell r="AP55">
            <v>3.1199560861409604E-3</v>
          </cell>
          <cell r="AQ55">
            <v>3.0924588846319252E-3</v>
          </cell>
          <cell r="AR55">
            <v>3.0672903346833837E-3</v>
          </cell>
          <cell r="AS55">
            <v>3.0427403595842941E-3</v>
          </cell>
          <cell r="AT55">
            <v>3.0175353081787946E-3</v>
          </cell>
          <cell r="AU55">
            <v>2.9925333103146367E-3</v>
          </cell>
          <cell r="AV55">
            <v>2.9701423989293538E-3</v>
          </cell>
          <cell r="AW55">
            <v>2.9498962348058107E-3</v>
          </cell>
          <cell r="AX55">
            <v>2.930107908759009E-3</v>
          </cell>
          <cell r="AY55">
            <v>2.9101862074586721E-3</v>
          </cell>
          <cell r="AZ55">
            <v>2.8899932287001881E-3</v>
          </cell>
          <cell r="BA55">
            <v>2.8725155809217837E-3</v>
          </cell>
          <cell r="BB55">
            <v>2.8575780391982748E-3</v>
          </cell>
          <cell r="BC55">
            <v>2.8425534859039866E-3</v>
          </cell>
          <cell r="BD55">
            <v>2.8275610600596275E-3</v>
          </cell>
          <cell r="BE55">
            <v>2.812603142223976E-3</v>
          </cell>
          <cell r="BF55">
            <v>2.7975270187835751E-3</v>
          </cell>
          <cell r="BG55">
            <v>2.782537516358507E-3</v>
          </cell>
          <cell r="BH55">
            <v>2.7700991892959186E-3</v>
          </cell>
          <cell r="BI55">
            <v>2.7599597409073478E-3</v>
          </cell>
          <cell r="BJ55">
            <v>2.7585593349183156E-3</v>
          </cell>
        </row>
        <row r="56">
          <cell r="C56">
            <v>6.7709638488281333E-3</v>
          </cell>
          <cell r="D56">
            <v>6.5839964176225415E-3</v>
          </cell>
          <cell r="E56">
            <v>6.4113502195097113E-3</v>
          </cell>
          <cell r="F56">
            <v>6.2458151192897856E-3</v>
          </cell>
          <cell r="G56">
            <v>6.0920511313546869E-3</v>
          </cell>
          <cell r="H56">
            <v>5.9430078969219084E-3</v>
          </cell>
          <cell r="I56">
            <v>5.8027540108771857E-3</v>
          </cell>
          <cell r="J56">
            <v>5.6703038897715687E-3</v>
          </cell>
          <cell r="K56">
            <v>5.5431013252921638E-3</v>
          </cell>
          <cell r="L56">
            <v>5.4190167982876665E-3</v>
          </cell>
          <cell r="M56">
            <v>5.2929592553026122E-3</v>
          </cell>
          <cell r="N56">
            <v>5.1739157130467487E-3</v>
          </cell>
          <cell r="O56">
            <v>5.0655924512448347E-3</v>
          </cell>
          <cell r="P56">
            <v>4.962025407733368E-3</v>
          </cell>
          <cell r="Q56">
            <v>4.8594429542891957E-3</v>
          </cell>
          <cell r="R56">
            <v>4.7615969297141337E-3</v>
          </cell>
          <cell r="S56">
            <v>4.6674120781601356E-3</v>
          </cell>
          <cell r="T56">
            <v>4.5879635353931539E-3</v>
          </cell>
          <cell r="U56">
            <v>4.5059576882548434E-3</v>
          </cell>
          <cell r="V56">
            <v>4.4341959546532394E-3</v>
          </cell>
          <cell r="W56">
            <v>4.3659479069073758E-3</v>
          </cell>
          <cell r="X56">
            <v>4.3002253526875523E-3</v>
          </cell>
          <cell r="Y56">
            <v>4.2366401844312401E-3</v>
          </cell>
          <cell r="Z56">
            <v>4.175257257515233E-3</v>
          </cell>
          <cell r="AA56">
            <v>4.1175797347619229E-3</v>
          </cell>
          <cell r="AB56">
            <v>4.0687235471146121E-3</v>
          </cell>
          <cell r="AC56">
            <v>4.0166995583953554E-3</v>
          </cell>
          <cell r="AD56">
            <v>3.9669378585168759E-3</v>
          </cell>
          <cell r="AE56">
            <v>3.9214942824121858E-3</v>
          </cell>
          <cell r="AF56">
            <v>3.8788789645910582E-3</v>
          </cell>
          <cell r="AG56">
            <v>3.8402720028068034E-3</v>
          </cell>
          <cell r="AH56">
            <v>3.7952164717754058E-3</v>
          </cell>
          <cell r="AI56">
            <v>3.7504512575042451E-3</v>
          </cell>
          <cell r="AJ56">
            <v>3.7078538748189817E-3</v>
          </cell>
          <cell r="AK56">
            <v>3.6654507044727343E-3</v>
          </cell>
          <cell r="AL56">
            <v>3.6278618846910969E-3</v>
          </cell>
          <cell r="AM56">
            <v>3.5907564270223672E-3</v>
          </cell>
          <cell r="AN56">
            <v>3.5554090211050529E-3</v>
          </cell>
          <cell r="AO56">
            <v>3.5206890795895923E-3</v>
          </cell>
          <cell r="AP56">
            <v>3.4906016501788594E-3</v>
          </cell>
          <cell r="AQ56">
            <v>3.4581530059493602E-3</v>
          </cell>
          <cell r="AR56">
            <v>3.4307562411742369E-3</v>
          </cell>
          <cell r="AS56">
            <v>3.4030350927197507E-3</v>
          </cell>
          <cell r="AT56">
            <v>3.3756684285908942E-3</v>
          </cell>
          <cell r="AU56">
            <v>3.3482287536551808E-3</v>
          </cell>
          <cell r="AV56">
            <v>3.3233480350565599E-3</v>
          </cell>
          <cell r="AW56">
            <v>3.3033715378214526E-3</v>
          </cell>
          <cell r="AX56">
            <v>3.280705351650605E-3</v>
          </cell>
          <cell r="AY56">
            <v>3.2583136554314726E-3</v>
          </cell>
          <cell r="AZ56">
            <v>3.2384935787475059E-3</v>
          </cell>
          <cell r="BA56">
            <v>3.2158938823112835E-3</v>
          </cell>
          <cell r="BB56">
            <v>3.2009106572260218E-3</v>
          </cell>
          <cell r="BC56">
            <v>3.1832894465065138E-3</v>
          </cell>
          <cell r="BD56">
            <v>3.1684268693997304E-3</v>
          </cell>
          <cell r="BE56">
            <v>3.1508112094395281E-3</v>
          </cell>
          <cell r="BF56">
            <v>3.13593229049042E-3</v>
          </cell>
          <cell r="BG56">
            <v>3.1184481090234658E-3</v>
          </cell>
          <cell r="BH56">
            <v>3.1036692551321444E-3</v>
          </cell>
          <cell r="BI56">
            <v>3.0932037515731307E-3</v>
          </cell>
          <cell r="BJ56">
            <v>2.7587148221206404E-3</v>
          </cell>
        </row>
        <row r="57">
          <cell r="C57">
            <v>8.2384294838173163E-3</v>
          </cell>
          <cell r="D57">
            <v>8.0066101505564796E-3</v>
          </cell>
          <cell r="E57">
            <v>7.7875740211582204E-3</v>
          </cell>
          <cell r="F57">
            <v>7.5860305146245883E-3</v>
          </cell>
          <cell r="G57">
            <v>7.386990642418898E-3</v>
          </cell>
          <cell r="H57">
            <v>7.2038525727780777E-3</v>
          </cell>
          <cell r="I57">
            <v>7.027276930189552E-3</v>
          </cell>
          <cell r="J57">
            <v>6.860301698007441E-3</v>
          </cell>
          <cell r="K57">
            <v>6.7036245926186911E-3</v>
          </cell>
          <cell r="L57">
            <v>6.5486767068721492E-3</v>
          </cell>
          <cell r="M57">
            <v>6.4022941939782547E-3</v>
          </cell>
          <cell r="N57">
            <v>6.258719636247397E-3</v>
          </cell>
          <cell r="O57">
            <v>6.1270643445473904E-3</v>
          </cell>
          <cell r="P57">
            <v>6.0031179201902153E-3</v>
          </cell>
          <cell r="Q57">
            <v>5.8839842344567206E-3</v>
          </cell>
          <cell r="R57">
            <v>5.7663112593563945E-3</v>
          </cell>
          <cell r="S57">
            <v>5.6590480213211487E-3</v>
          </cell>
          <cell r="T57">
            <v>5.5561729545270336E-3</v>
          </cell>
          <cell r="U57">
            <v>5.4628799038770152E-3</v>
          </cell>
          <cell r="V57">
            <v>5.3750521335661963E-3</v>
          </cell>
          <cell r="W57">
            <v>5.292282252904611E-3</v>
          </cell>
          <cell r="X57">
            <v>5.2143366158584701E-3</v>
          </cell>
          <cell r="Y57">
            <v>5.139589905362776E-3</v>
          </cell>
          <cell r="Z57">
            <v>5.0670590859251564E-3</v>
          </cell>
          <cell r="AA57">
            <v>4.9992949514672327E-3</v>
          </cell>
          <cell r="AB57">
            <v>4.9353576268863541E-3</v>
          </cell>
          <cell r="AC57">
            <v>4.8758474866521084E-3</v>
          </cell>
          <cell r="AD57">
            <v>4.8167201857798421E-3</v>
          </cell>
          <cell r="AE57">
            <v>4.7595012607518743E-3</v>
          </cell>
          <cell r="AF57">
            <v>4.7039352132619873E-3</v>
          </cell>
          <cell r="AG57">
            <v>4.6498220973525111E-3</v>
          </cell>
          <cell r="AH57">
            <v>4.5951290556182746E-3</v>
          </cell>
          <cell r="AI57">
            <v>4.5448221186155918E-3</v>
          </cell>
          <cell r="AJ57">
            <v>4.4925416264957026E-3</v>
          </cell>
          <cell r="AK57">
            <v>4.4450563621932851E-3</v>
          </cell>
          <cell r="AL57">
            <v>4.3975269497891992E-3</v>
          </cell>
          <cell r="AM57">
            <v>4.3551856265817077E-3</v>
          </cell>
          <cell r="AN57">
            <v>4.3153199421188462E-3</v>
          </cell>
          <cell r="AO57">
            <v>4.275377756180811E-3</v>
          </cell>
          <cell r="AP57">
            <v>4.2352436446091331E-3</v>
          </cell>
          <cell r="AQ57">
            <v>4.2030100469233368E-3</v>
          </cell>
          <cell r="AR57">
            <v>4.1653346543641607E-3</v>
          </cell>
          <cell r="AS57">
            <v>4.1330699880088228E-3</v>
          </cell>
          <cell r="AT57">
            <v>4.1004240066929518E-3</v>
          </cell>
          <cell r="AU57">
            <v>4.0677701774830075E-3</v>
          </cell>
          <cell r="AV57">
            <v>4.0381341125212827E-3</v>
          </cell>
          <cell r="AW57">
            <v>4.0130418428896133E-3</v>
          </cell>
          <cell r="AX57">
            <v>3.9905920952472678E-3</v>
          </cell>
          <cell r="AY57">
            <v>3.9631371359223301E-3</v>
          </cell>
          <cell r="AZ57">
            <v>3.9380603319919454E-3</v>
          </cell>
          <cell r="BA57">
            <v>3.9157253616320439E-3</v>
          </cell>
          <cell r="BB57">
            <v>3.8908281941226939E-3</v>
          </cell>
          <cell r="BC57">
            <v>3.8731487143828323E-3</v>
          </cell>
          <cell r="BD57">
            <v>3.853271588312467E-3</v>
          </cell>
          <cell r="BE57">
            <v>3.8357240815088257E-3</v>
          </cell>
          <cell r="BF57">
            <v>3.8155063609245773E-3</v>
          </cell>
          <cell r="BG57">
            <v>3.7982957613791235E-3</v>
          </cell>
          <cell r="BH57">
            <v>3.7781400791345393E-3</v>
          </cell>
          <cell r="BI57">
            <v>3.7634749504106453E-3</v>
          </cell>
          <cell r="BJ57">
            <v>3.4294180702154195E-3</v>
          </cell>
        </row>
        <row r="58">
          <cell r="C58">
            <v>9.0146113834777119E-3</v>
          </cell>
          <cell r="D58">
            <v>8.7543714338302967E-3</v>
          </cell>
          <cell r="E58">
            <v>8.509128160099513E-3</v>
          </cell>
          <cell r="F58">
            <v>8.2779139936631618E-3</v>
          </cell>
          <cell r="G58">
            <v>8.0645919423915514E-3</v>
          </cell>
          <cell r="H58">
            <v>7.8574852171531401E-3</v>
          </cell>
          <cell r="I58">
            <v>7.665543314481057E-3</v>
          </cell>
          <cell r="J58">
            <v>7.4796138120827652E-3</v>
          </cell>
          <cell r="K58">
            <v>7.3039587790122602E-3</v>
          </cell>
          <cell r="L58">
            <v>7.1353554979610894E-3</v>
          </cell>
          <cell r="M58">
            <v>6.9698034083875374E-3</v>
          </cell>
          <cell r="N58">
            <v>6.8172335356743883E-3</v>
          </cell>
          <cell r="O58">
            <v>6.6745133344896139E-3</v>
          </cell>
          <cell r="P58">
            <v>6.5381884789193923E-3</v>
          </cell>
          <cell r="Q58">
            <v>6.4075669777242626E-3</v>
          </cell>
          <cell r="R58">
            <v>6.2807757097737135E-3</v>
          </cell>
          <cell r="S58">
            <v>6.1636120183349748E-3</v>
          </cell>
          <cell r="T58">
            <v>6.0533250058713772E-3</v>
          </cell>
          <cell r="U58">
            <v>5.9481378865112776E-3</v>
          </cell>
          <cell r="V58">
            <v>5.850344753937E-3</v>
          </cell>
          <cell r="W58">
            <v>5.7636072996133563E-3</v>
          </cell>
          <cell r="X58">
            <v>5.6760068661569456E-3</v>
          </cell>
          <cell r="Y58">
            <v>5.5949330964802308E-3</v>
          </cell>
          <cell r="Z58">
            <v>5.5183751543455865E-3</v>
          </cell>
          <cell r="AA58">
            <v>5.4450360310203958E-3</v>
          </cell>
          <cell r="AB58">
            <v>5.3758359312537571E-3</v>
          </cell>
          <cell r="AC58">
            <v>5.3078011817397552E-3</v>
          </cell>
          <cell r="AD58">
            <v>5.2436902806144263E-3</v>
          </cell>
          <cell r="AE58">
            <v>5.1840748675127087E-3</v>
          </cell>
          <cell r="AF58">
            <v>5.1262211397571297E-3</v>
          </cell>
          <cell r="AG58">
            <v>5.0628658670131216E-3</v>
          </cell>
          <cell r="AH58">
            <v>5.0027276291198779E-3</v>
          </cell>
          <cell r="AI58">
            <v>4.9478121372088721E-3</v>
          </cell>
          <cell r="AJ58">
            <v>4.8927144490889928E-3</v>
          </cell>
          <cell r="AK58">
            <v>4.8401696821896018E-3</v>
          </cell>
          <cell r="AL58">
            <v>4.7901522682485273E-3</v>
          </cell>
          <cell r="AM58">
            <v>4.7426724427634837E-3</v>
          </cell>
          <cell r="AN58">
            <v>4.7001885561559825E-3</v>
          </cell>
          <cell r="AO58">
            <v>4.657685283679598E-3</v>
          </cell>
          <cell r="AP58">
            <v>4.6153945932432931E-3</v>
          </cell>
          <cell r="AQ58">
            <v>4.5776978928322625E-3</v>
          </cell>
          <cell r="AR58">
            <v>4.5403595911621903E-3</v>
          </cell>
          <cell r="AS58">
            <v>4.5025776291694958E-3</v>
          </cell>
          <cell r="AT58">
            <v>4.4676465066480287E-3</v>
          </cell>
          <cell r="AU58">
            <v>4.4325209947607179E-3</v>
          </cell>
          <cell r="AV58">
            <v>4.3999863248288269E-3</v>
          </cell>
          <cell r="AW58">
            <v>4.3726344585873897E-3</v>
          </cell>
          <cell r="AX58">
            <v>4.3475740175411585E-3</v>
          </cell>
          <cell r="AY58">
            <v>4.3199752359697544E-3</v>
          </cell>
          <cell r="AZ58">
            <v>4.2927485954126592E-3</v>
          </cell>
          <cell r="BA58">
            <v>4.2677517055710219E-3</v>
          </cell>
          <cell r="BB58">
            <v>4.2426224555967978E-3</v>
          </cell>
          <cell r="BC58">
            <v>4.2201950479384713E-3</v>
          </cell>
          <cell r="BD58">
            <v>4.1999753107663761E-3</v>
          </cell>
          <cell r="BE58">
            <v>4.1801174109758078E-3</v>
          </cell>
          <cell r="BF58">
            <v>4.1601430330089617E-3</v>
          </cell>
          <cell r="BG58">
            <v>4.1400745343461156E-3</v>
          </cell>
          <cell r="BH58">
            <v>4.1202530891711157E-3</v>
          </cell>
          <cell r="BI58">
            <v>4.1025152741410772E-3</v>
          </cell>
          <cell r="BJ58">
            <v>4.103690041171954E-3</v>
          </cell>
        </row>
        <row r="59">
          <cell r="C59">
            <v>9.0250896301184418E-3</v>
          </cell>
          <cell r="D59">
            <v>8.7635534746180379E-3</v>
          </cell>
          <cell r="E59">
            <v>8.5185253946741431E-3</v>
          </cell>
          <cell r="F59">
            <v>8.2849527902316075E-3</v>
          </cell>
          <cell r="G59">
            <v>8.063594458342328E-3</v>
          </cell>
          <cell r="H59">
            <v>7.8569185284657617E-3</v>
          </cell>
          <cell r="I59">
            <v>7.6634737695932213E-3</v>
          </cell>
          <cell r="J59">
            <v>7.4797236407329526E-3</v>
          </cell>
          <cell r="K59">
            <v>7.3028448485402729E-3</v>
          </cell>
          <cell r="L59">
            <v>7.133854181147533E-3</v>
          </cell>
          <cell r="M59">
            <v>6.9674950746728736E-3</v>
          </cell>
          <cell r="N59">
            <v>6.8152753606310961E-3</v>
          </cell>
          <cell r="O59">
            <v>6.671023679007018E-3</v>
          </cell>
          <cell r="P59">
            <v>6.5355783320751974E-3</v>
          </cell>
          <cell r="Q59">
            <v>6.4036957858383606E-3</v>
          </cell>
          <cell r="R59">
            <v>6.2769745181625661E-3</v>
          </cell>
          <cell r="S59">
            <v>6.1579632284246445E-3</v>
          </cell>
          <cell r="T59">
            <v>6.0472140671011775E-3</v>
          </cell>
          <cell r="U59">
            <v>5.9426034427548964E-3</v>
          </cell>
          <cell r="V59">
            <v>5.8437797273015535E-3</v>
          </cell>
          <cell r="W59">
            <v>5.7544863511011044E-3</v>
          </cell>
          <cell r="X59">
            <v>5.6689192919598501E-3</v>
          </cell>
          <cell r="Y59">
            <v>5.5862051540770579E-3</v>
          </cell>
          <cell r="Z59">
            <v>5.5095952402256076E-3</v>
          </cell>
          <cell r="AA59">
            <v>5.4362430556829169E-3</v>
          </cell>
          <cell r="AB59">
            <v>5.3677269408883852E-3</v>
          </cell>
          <cell r="AC59">
            <v>5.2998469512931254E-3</v>
          </cell>
          <cell r="AD59">
            <v>5.2365811166037715E-3</v>
          </cell>
          <cell r="AE59">
            <v>5.1748479417751637E-3</v>
          </cell>
          <cell r="AF59">
            <v>5.12252060347544E-3</v>
          </cell>
          <cell r="AG59">
            <v>5.0627836384294547E-3</v>
          </cell>
          <cell r="AH59">
            <v>5.0029135578031347E-3</v>
          </cell>
          <cell r="AI59">
            <v>4.9477706369043025E-3</v>
          </cell>
          <cell r="AJ59">
            <v>4.8927632602033299E-3</v>
          </cell>
          <cell r="AK59">
            <v>4.840361196255488E-3</v>
          </cell>
          <cell r="AL59">
            <v>4.7902626074831514E-3</v>
          </cell>
          <cell r="AM59">
            <v>4.7425857785325662E-3</v>
          </cell>
          <cell r="AN59">
            <v>4.7003449518485526E-3</v>
          </cell>
          <cell r="AO59">
            <v>4.6578324917741281E-3</v>
          </cell>
          <cell r="AP59">
            <v>4.6151918307321656E-3</v>
          </cell>
          <cell r="AQ59">
            <v>4.5777169403069503E-3</v>
          </cell>
          <cell r="AR59">
            <v>4.5401528576097484E-3</v>
          </cell>
          <cell r="AS59">
            <v>4.502658923890011E-3</v>
          </cell>
          <cell r="AT59">
            <v>4.4677209852071187E-3</v>
          </cell>
          <cell r="AU59">
            <v>4.432492246872765E-3</v>
          </cell>
          <cell r="AV59">
            <v>4.39996476279551E-3</v>
          </cell>
          <cell r="AW59">
            <v>4.372497995899398E-3</v>
          </cell>
          <cell r="AX59">
            <v>4.3476766243628643E-3</v>
          </cell>
          <cell r="AY59">
            <v>4.3201304303726457E-3</v>
          </cell>
          <cell r="AZ59">
            <v>4.292543566324295E-3</v>
          </cell>
          <cell r="BA59">
            <v>4.2675791905426612E-3</v>
          </cell>
          <cell r="BB59">
            <v>4.2426868280766609E-3</v>
          </cell>
          <cell r="BC59">
            <v>4.220178885942975E-3</v>
          </cell>
          <cell r="BD59">
            <v>4.2000959807136405E-3</v>
          </cell>
          <cell r="BE59">
            <v>4.180043976078616E-3</v>
          </cell>
          <cell r="BF59">
            <v>4.1600357459558946E-3</v>
          </cell>
          <cell r="BG59">
            <v>4.1401449567900379E-3</v>
          </cell>
          <cell r="BH59">
            <v>4.1202111717044843E-3</v>
          </cell>
          <cell r="BI59">
            <v>4.102601871050833E-3</v>
          </cell>
          <cell r="BJ59">
            <v>4.1034152422946236E-3</v>
          </cell>
        </row>
        <row r="60">
          <cell r="C60">
            <v>9.0294503120971394E-3</v>
          </cell>
          <cell r="D60">
            <v>8.7754219546849147E-3</v>
          </cell>
          <cell r="E60">
            <v>8.5247713863342012E-3</v>
          </cell>
          <cell r="F60">
            <v>8.2916242815329801E-3</v>
          </cell>
          <cell r="G60">
            <v>8.0695197270632072E-3</v>
          </cell>
          <cell r="H60">
            <v>7.8606557610201352E-3</v>
          </cell>
          <cell r="I60">
            <v>7.6616121308858741E-3</v>
          </cell>
          <cell r="J60">
            <v>7.4783507616097769E-3</v>
          </cell>
          <cell r="K60">
            <v>7.3050730129028763E-3</v>
          </cell>
          <cell r="L60">
            <v>7.1296894449083773E-3</v>
          </cell>
          <cell r="M60">
            <v>6.9690740412346117E-3</v>
          </cell>
          <cell r="N60">
            <v>6.8115110826220439E-3</v>
          </cell>
          <cell r="O60">
            <v>6.6692141432716763E-3</v>
          </cell>
          <cell r="P60">
            <v>6.5342092478865464E-3</v>
          </cell>
          <cell r="Q60">
            <v>6.399701777249139E-3</v>
          </cell>
          <cell r="R60">
            <v>6.2727425652285545E-3</v>
          </cell>
          <cell r="S60">
            <v>6.1527235732473217E-3</v>
          </cell>
          <cell r="T60">
            <v>6.0414340996157966E-3</v>
          </cell>
          <cell r="U60">
            <v>5.936534741680515E-3</v>
          </cell>
          <cell r="V60">
            <v>5.8375395887126681E-3</v>
          </cell>
          <cell r="W60">
            <v>5.7450539805442109E-3</v>
          </cell>
          <cell r="X60">
            <v>5.6601356121262058E-3</v>
          </cell>
          <cell r="Y60">
            <v>5.5790623363364562E-3</v>
          </cell>
          <cell r="Z60">
            <v>5.5000532712654792E-3</v>
          </cell>
          <cell r="AA60">
            <v>5.4291707394565399E-3</v>
          </cell>
          <cell r="AB60">
            <v>5.358228028739696E-3</v>
          </cell>
          <cell r="AC60">
            <v>5.2917832116562693E-3</v>
          </cell>
          <cell r="AD60">
            <v>5.2283687254681653E-3</v>
          </cell>
          <cell r="AE60">
            <v>5.168363412179593E-3</v>
          </cell>
          <cell r="AF60">
            <v>5.1181791699129973E-3</v>
          </cell>
          <cell r="AG60">
            <v>5.062925468170147E-3</v>
          </cell>
          <cell r="AH60">
            <v>5.0026507762252212E-3</v>
          </cell>
          <cell r="AI60">
            <v>4.9480425109982356E-3</v>
          </cell>
          <cell r="AJ60">
            <v>4.8925681007213331E-3</v>
          </cell>
          <cell r="AK60">
            <v>4.8401977295494314E-3</v>
          </cell>
          <cell r="AL60">
            <v>4.7901376307165492E-3</v>
          </cell>
          <cell r="AM60">
            <v>4.7427671503701072E-3</v>
          </cell>
          <cell r="AN60">
            <v>4.6999299781845388E-3</v>
          </cell>
          <cell r="AO60">
            <v>4.6579416610076866E-3</v>
          </cell>
          <cell r="AP60">
            <v>4.6153707253800249E-3</v>
          </cell>
          <cell r="AQ60">
            <v>4.5776604942376941E-3</v>
          </cell>
          <cell r="AR60">
            <v>4.5400290133439962E-3</v>
          </cell>
          <cell r="AS60">
            <v>4.5025887852437737E-3</v>
          </cell>
          <cell r="AT60">
            <v>4.4674132476149302E-3</v>
          </cell>
          <cell r="AU60">
            <v>4.4326147944277116E-3</v>
          </cell>
          <cell r="AV60">
            <v>4.3999067321042222E-3</v>
          </cell>
          <cell r="AW60">
            <v>4.3725503238624024E-3</v>
          </cell>
          <cell r="AX60">
            <v>4.347395325154821E-3</v>
          </cell>
          <cell r="AY60">
            <v>4.3201126920416263E-3</v>
          </cell>
          <cell r="AZ60">
            <v>4.2925512147608674E-3</v>
          </cell>
          <cell r="BA60">
            <v>4.2675215768081497E-3</v>
          </cell>
          <cell r="BB60">
            <v>4.2426383580605404E-3</v>
          </cell>
          <cell r="BC60">
            <v>4.2200575519636303E-3</v>
          </cell>
          <cell r="BD60">
            <v>4.2002181620882633E-3</v>
          </cell>
          <cell r="BE60">
            <v>4.179983390794474E-3</v>
          </cell>
          <cell r="BF60">
            <v>4.1601046155974059E-3</v>
          </cell>
          <cell r="BG60">
            <v>4.1402604747615979E-3</v>
          </cell>
          <cell r="BH60">
            <v>4.1201415785262919E-3</v>
          </cell>
          <cell r="BI60">
            <v>4.1025266394184717E-3</v>
          </cell>
          <cell r="BJ60">
            <v>4.1033186822355119E-3</v>
          </cell>
        </row>
        <row r="61">
          <cell r="C61">
            <v>1.0116803004884422E-2</v>
          </cell>
          <cell r="D61">
            <v>9.8344833806882238E-3</v>
          </cell>
          <cell r="E61">
            <v>9.5578664598853467E-3</v>
          </cell>
          <cell r="F61">
            <v>9.2918748660103228E-3</v>
          </cell>
          <cell r="G61">
            <v>9.036111412603208E-3</v>
          </cell>
          <cell r="H61">
            <v>8.7954262883436045E-3</v>
          </cell>
          <cell r="I61">
            <v>8.5690288051805466E-3</v>
          </cell>
          <cell r="J61">
            <v>8.3569307747292029E-3</v>
          </cell>
          <cell r="K61">
            <v>8.1582432221690652E-3</v>
          </cell>
          <cell r="L61">
            <v>7.9746193989379873E-3</v>
          </cell>
          <cell r="M61">
            <v>7.7897571163007568E-3</v>
          </cell>
          <cell r="N61">
            <v>7.6233963496506948E-3</v>
          </cell>
          <cell r="O61">
            <v>7.4638440863258526E-3</v>
          </cell>
          <cell r="P61">
            <v>7.3138348732126567E-3</v>
          </cell>
          <cell r="Q61">
            <v>7.1669352573295684E-3</v>
          </cell>
          <cell r="R61">
            <v>7.0260854987769386E-3</v>
          </cell>
          <cell r="S61">
            <v>6.8943330858698346E-3</v>
          </cell>
          <cell r="T61">
            <v>6.7725509702387283E-3</v>
          </cell>
          <cell r="U61">
            <v>6.6568514527755073E-3</v>
          </cell>
          <cell r="V61">
            <v>6.5508719318287355E-3</v>
          </cell>
          <cell r="W61">
            <v>6.4462519011714804E-3</v>
          </cell>
          <cell r="X61">
            <v>6.3479640582834026E-3</v>
          </cell>
          <cell r="Y61">
            <v>6.2583266102885322E-3</v>
          </cell>
          <cell r="Z61">
            <v>6.1741614323021264E-3</v>
          </cell>
          <cell r="AA61">
            <v>6.0929734682895918E-3</v>
          </cell>
          <cell r="AB61">
            <v>6.0207828443747625E-3</v>
          </cell>
          <cell r="AC61">
            <v>5.946566337501894E-3</v>
          </cell>
          <cell r="AD61">
            <v>5.8762084074001188E-3</v>
          </cell>
          <cell r="AE61">
            <v>5.8112628389280236E-3</v>
          </cell>
          <cell r="AF61">
            <v>5.7489451066711555E-3</v>
          </cell>
          <cell r="AG61">
            <v>5.6899572715256221E-3</v>
          </cell>
          <cell r="AH61">
            <v>5.6226329785022088E-3</v>
          </cell>
          <cell r="AI61">
            <v>5.5648337680955931E-3</v>
          </cell>
          <cell r="AJ61">
            <v>5.5051983547716159E-3</v>
          </cell>
          <cell r="AK61">
            <v>5.4476114292129783E-3</v>
          </cell>
          <cell r="AL61">
            <v>5.3925645760379377E-3</v>
          </cell>
          <cell r="AM61">
            <v>5.3399523181502173E-3</v>
          </cell>
          <cell r="AN61">
            <v>5.2927552174842421E-3</v>
          </cell>
          <cell r="AO61">
            <v>5.2476990125563819E-3</v>
          </cell>
          <cell r="AP61">
            <v>5.2007071424986324E-3</v>
          </cell>
          <cell r="AQ61">
            <v>5.1605768091194278E-3</v>
          </cell>
          <cell r="AR61">
            <v>5.120539064392091E-3</v>
          </cell>
          <cell r="AS61">
            <v>5.0779216354547773E-3</v>
          </cell>
          <cell r="AT61">
            <v>5.0407959259743344E-3</v>
          </cell>
          <cell r="AU61">
            <v>5.003010135244795E-3</v>
          </cell>
          <cell r="AV61">
            <v>4.9680360078579308E-3</v>
          </cell>
          <cell r="AW61">
            <v>4.9356624687479202E-3</v>
          </cell>
          <cell r="AX61">
            <v>4.9084703887763174E-3</v>
          </cell>
          <cell r="AY61">
            <v>4.8808136788739487E-3</v>
          </cell>
          <cell r="AZ61">
            <v>4.848468418600517E-3</v>
          </cell>
          <cell r="BA61">
            <v>4.8234282968145038E-3</v>
          </cell>
          <cell r="BB61">
            <v>4.795869729853428E-3</v>
          </cell>
          <cell r="BC61">
            <v>4.770987538767436E-3</v>
          </cell>
          <cell r="BD61">
            <v>4.7484662887032096E-3</v>
          </cell>
          <cell r="BE61">
            <v>4.7260448876292284E-3</v>
          </cell>
          <cell r="BF61">
            <v>4.7034935364080096E-3</v>
          </cell>
          <cell r="BG61">
            <v>4.6834023780333058E-3</v>
          </cell>
          <cell r="BH61">
            <v>4.6612559835332154E-3</v>
          </cell>
          <cell r="BI61">
            <v>4.6411733958308448E-3</v>
          </cell>
          <cell r="BJ61">
            <v>4.1033736690680861E-3</v>
          </cell>
        </row>
        <row r="62">
          <cell r="C62">
            <v>1.2394844234584647E-2</v>
          </cell>
          <cell r="D62">
            <v>1.2041432887354337E-2</v>
          </cell>
          <cell r="E62">
            <v>1.1699958787551652E-2</v>
          </cell>
          <cell r="F62">
            <v>1.1370950815084307E-2</v>
          </cell>
          <cell r="G62">
            <v>1.1053856521442149E-2</v>
          </cell>
          <cell r="H62">
            <v>1.075129595414475E-2</v>
          </cell>
          <cell r="I62">
            <v>1.0462348266421147E-2</v>
          </cell>
          <cell r="J62">
            <v>1.0192211700534604E-2</v>
          </cell>
          <cell r="K62">
            <v>9.9410969888159197E-3</v>
          </cell>
          <cell r="L62">
            <v>9.7036887885523938E-3</v>
          </cell>
          <cell r="M62">
            <v>9.488533940790831E-3</v>
          </cell>
          <cell r="N62">
            <v>9.2883601889433426E-3</v>
          </cell>
          <cell r="O62">
            <v>9.1018935871541706E-3</v>
          </cell>
          <cell r="P62">
            <v>8.9202038708057242E-3</v>
          </cell>
          <cell r="Q62">
            <v>8.7459943797388601E-3</v>
          </cell>
          <cell r="R62">
            <v>8.5764799550393407E-3</v>
          </cell>
          <cell r="S62">
            <v>8.4197611748417726E-3</v>
          </cell>
          <cell r="T62">
            <v>8.2748942511103509E-3</v>
          </cell>
          <cell r="U62">
            <v>8.1379158515554537E-3</v>
          </cell>
          <cell r="V62">
            <v>8.0098213884688511E-3</v>
          </cell>
          <cell r="W62">
            <v>7.8875454884783716E-3</v>
          </cell>
          <cell r="X62">
            <v>7.7696607117346082E-3</v>
          </cell>
          <cell r="Y62">
            <v>7.6566538983988131E-3</v>
          </cell>
          <cell r="Z62">
            <v>7.5558943692666187E-3</v>
          </cell>
          <cell r="AA62">
            <v>7.4593619564989411E-3</v>
          </cell>
          <cell r="AB62">
            <v>7.372351669429276E-3</v>
          </cell>
          <cell r="AC62">
            <v>7.287815386281286E-3</v>
          </cell>
          <cell r="AD62">
            <v>7.2052235233794537E-3</v>
          </cell>
          <cell r="AE62">
            <v>7.126342203969291E-3</v>
          </cell>
          <cell r="AF62">
            <v>7.046102661596958E-3</v>
          </cell>
          <cell r="AG62">
            <v>6.9688047005393664E-3</v>
          </cell>
          <cell r="AH62">
            <v>6.8866635371852766E-3</v>
          </cell>
          <cell r="AI62">
            <v>6.8141460957792084E-3</v>
          </cell>
          <cell r="AJ62">
            <v>6.7491103546833339E-3</v>
          </cell>
          <cell r="AK62">
            <v>6.6818143322782087E-3</v>
          </cell>
          <cell r="AL62">
            <v>6.6171658749504961E-3</v>
          </cell>
          <cell r="AM62">
            <v>6.5544278947401099E-3</v>
          </cell>
          <cell r="AN62">
            <v>6.4970861553000471E-3</v>
          </cell>
          <cell r="AO62">
            <v>6.4422641370905946E-3</v>
          </cell>
          <cell r="AP62">
            <v>6.3895661992267377E-3</v>
          </cell>
          <cell r="AQ62">
            <v>6.3398588123258449E-3</v>
          </cell>
          <cell r="AR62">
            <v>6.2949421529419781E-3</v>
          </cell>
          <cell r="AS62">
            <v>6.2473003455557688E-3</v>
          </cell>
          <cell r="AT62">
            <v>6.2000522957535251E-3</v>
          </cell>
          <cell r="AU62">
            <v>6.157720897854671E-3</v>
          </cell>
          <cell r="AV62">
            <v>6.1175875021016023E-3</v>
          </cell>
          <cell r="AW62">
            <v>6.0800552579003868E-3</v>
          </cell>
          <cell r="AX62">
            <v>6.0427242670478181E-3</v>
          </cell>
          <cell r="AY62">
            <v>6.010448655958611E-3</v>
          </cell>
          <cell r="AZ62">
            <v>5.9778451516164658E-3</v>
          </cell>
          <cell r="BA62">
            <v>5.9430805516872427E-3</v>
          </cell>
          <cell r="BB62">
            <v>5.915416590213436E-3</v>
          </cell>
          <cell r="BC62">
            <v>5.8854596321214351E-3</v>
          </cell>
          <cell r="BD62">
            <v>5.8578786512796287E-3</v>
          </cell>
          <cell r="BE62">
            <v>5.8304849435290964E-3</v>
          </cell>
          <cell r="BF62">
            <v>5.8029334599081312E-3</v>
          </cell>
          <cell r="BG62">
            <v>5.7780120539314998E-3</v>
          </cell>
          <cell r="BH62">
            <v>5.755361897968457E-3</v>
          </cell>
          <cell r="BI62">
            <v>5.7305472515636986E-3</v>
          </cell>
          <cell r="BJ62">
            <v>5.1906862443002518E-3</v>
          </cell>
        </row>
        <row r="63">
          <cell r="C63">
            <v>1.3592790503101962E-2</v>
          </cell>
          <cell r="D63">
            <v>1.3198869166960751E-2</v>
          </cell>
          <cell r="E63">
            <v>1.2828360790993533E-2</v>
          </cell>
          <cell r="F63">
            <v>1.246738184981154E-2</v>
          </cell>
          <cell r="G63">
            <v>1.2118808234556664E-2</v>
          </cell>
          <cell r="H63">
            <v>1.1781764229835446E-2</v>
          </cell>
          <cell r="I63">
            <v>1.1464306837760691E-2</v>
          </cell>
          <cell r="J63">
            <v>1.1157839279943764E-2</v>
          </cell>
          <cell r="K63">
            <v>1.087627523778595E-2</v>
          </cell>
          <cell r="L63">
            <v>1.0607896257158403E-2</v>
          </cell>
          <cell r="M63">
            <v>1.0365124025743022E-2</v>
          </cell>
          <cell r="N63">
            <v>1.0146771581790953E-2</v>
          </cell>
          <cell r="O63">
            <v>9.9422898291575013E-3</v>
          </cell>
          <cell r="P63">
            <v>9.749441914883944E-3</v>
          </cell>
          <cell r="Q63">
            <v>9.5582328391512969E-3</v>
          </cell>
          <cell r="R63">
            <v>9.374068653835034E-3</v>
          </cell>
          <cell r="S63">
            <v>9.2060296324786225E-3</v>
          </cell>
          <cell r="T63">
            <v>9.0437409557392583E-3</v>
          </cell>
          <cell r="U63">
            <v>8.8949204806084998E-3</v>
          </cell>
          <cell r="V63">
            <v>8.7526435711175431E-3</v>
          </cell>
          <cell r="W63">
            <v>8.6220078532054673E-3</v>
          </cell>
          <cell r="X63">
            <v>8.4939439544424889E-3</v>
          </cell>
          <cell r="Y63">
            <v>8.3730717033753746E-3</v>
          </cell>
          <cell r="Z63">
            <v>8.2577907250440136E-3</v>
          </cell>
          <cell r="AA63">
            <v>8.1529568575549501E-3</v>
          </cell>
          <cell r="AB63">
            <v>8.0563308804871853E-3</v>
          </cell>
          <cell r="AC63">
            <v>7.9656719263796298E-3</v>
          </cell>
          <cell r="AD63">
            <v>7.8762326380562887E-3</v>
          </cell>
          <cell r="AE63">
            <v>7.7913805425224494E-3</v>
          </cell>
          <cell r="AF63">
            <v>7.7112137907958444E-3</v>
          </cell>
          <cell r="AG63">
            <v>7.6207733324818797E-3</v>
          </cell>
          <cell r="AH63">
            <v>7.5330925455931669E-3</v>
          </cell>
          <cell r="AI63">
            <v>7.4530749631845916E-3</v>
          </cell>
          <cell r="AJ63">
            <v>7.3803085488637898E-3</v>
          </cell>
          <cell r="AK63">
            <v>7.3104452480607842E-3</v>
          </cell>
          <cell r="AL63">
            <v>7.2402637410070893E-3</v>
          </cell>
          <cell r="AM63">
            <v>7.173061485110991E-3</v>
          </cell>
          <cell r="AN63">
            <v>7.1102888509253555E-3</v>
          </cell>
          <cell r="AO63">
            <v>7.050645885530212E-3</v>
          </cell>
          <cell r="AP63">
            <v>6.9929977601018217E-3</v>
          </cell>
          <cell r="AQ63">
            <v>6.9403446763466213E-3</v>
          </cell>
          <cell r="AR63">
            <v>6.8902912755401096E-3</v>
          </cell>
          <cell r="AS63">
            <v>6.8404235906743428E-3</v>
          </cell>
          <cell r="AT63">
            <v>6.7901536580695704E-3</v>
          </cell>
          <cell r="AU63">
            <v>6.7429275513526399E-3</v>
          </cell>
          <cell r="AV63">
            <v>6.7003516957173494E-3</v>
          </cell>
          <cell r="AW63">
            <v>6.6604668464614524E-3</v>
          </cell>
          <cell r="AX63">
            <v>6.6203661209262793E-3</v>
          </cell>
          <cell r="AY63">
            <v>6.582881647941503E-3</v>
          </cell>
          <cell r="AZ63">
            <v>6.5479091342854007E-3</v>
          </cell>
          <cell r="BA63">
            <v>6.5128756527375624E-3</v>
          </cell>
          <cell r="BB63">
            <v>6.4803986681289429E-3</v>
          </cell>
          <cell r="BC63">
            <v>6.4503059965352128E-3</v>
          </cell>
          <cell r="BD63">
            <v>6.4201422448174157E-3</v>
          </cell>
          <cell r="BE63">
            <v>6.3901453611697485E-3</v>
          </cell>
          <cell r="BF63">
            <v>6.3603806248296669E-3</v>
          </cell>
          <cell r="BG63">
            <v>6.3325742940839062E-3</v>
          </cell>
          <cell r="BH63">
            <v>6.3077198386880303E-3</v>
          </cell>
          <cell r="BI63">
            <v>6.282490133217529E-3</v>
          </cell>
          <cell r="BJ63">
            <v>6.2896654554135227E-3</v>
          </cell>
        </row>
        <row r="64">
          <cell r="C64">
            <v>1.358949378907777E-2</v>
          </cell>
          <cell r="D64">
            <v>1.31970234202669E-2</v>
          </cell>
          <cell r="E64">
            <v>1.2823560148743869E-2</v>
          </cell>
          <cell r="F64">
            <v>1.2470784383940364E-2</v>
          </cell>
          <cell r="G64">
            <v>1.2129914223109656E-2</v>
          </cell>
          <cell r="H64">
            <v>1.1795918513633626E-2</v>
          </cell>
          <cell r="I64">
            <v>1.1471735574405518E-2</v>
          </cell>
          <cell r="J64">
            <v>1.1172103713793883E-2</v>
          </cell>
          <cell r="K64">
            <v>1.0878031331827184E-2</v>
          </cell>
          <cell r="L64">
            <v>1.0609275538041831E-2</v>
          </cell>
          <cell r="M64">
            <v>1.0362525435160886E-2</v>
          </cell>
          <cell r="N64">
            <v>1.0144485573905739E-2</v>
          </cell>
          <cell r="O64">
            <v>9.939948460010747E-3</v>
          </cell>
          <cell r="P64">
            <v>9.7467588243862983E-3</v>
          </cell>
          <cell r="Q64">
            <v>9.5571022363522603E-3</v>
          </cell>
          <cell r="R64">
            <v>9.3715930602855987E-3</v>
          </cell>
          <cell r="S64">
            <v>9.1988353716574173E-3</v>
          </cell>
          <cell r="T64">
            <v>9.0415785764622978E-3</v>
          </cell>
          <cell r="U64">
            <v>8.8886278220134621E-3</v>
          </cell>
          <cell r="V64">
            <v>8.747286620220238E-3</v>
          </cell>
          <cell r="W64">
            <v>8.6137434704169104E-3</v>
          </cell>
          <cell r="X64">
            <v>8.4856614360555166E-3</v>
          </cell>
          <cell r="Y64">
            <v>8.3658412443871309E-3</v>
          </cell>
          <cell r="Z64">
            <v>8.2501443775266064E-3</v>
          </cell>
          <cell r="AA64">
            <v>8.1418748511300106E-3</v>
          </cell>
          <cell r="AB64">
            <v>8.0446920633059985E-3</v>
          </cell>
          <cell r="AC64">
            <v>7.9531066822977718E-3</v>
          </cell>
          <cell r="AD64">
            <v>7.8628916694483495E-3</v>
          </cell>
          <cell r="AE64">
            <v>7.7785277965282465E-3</v>
          </cell>
          <cell r="AF64">
            <v>7.7044402198231431E-3</v>
          </cell>
          <cell r="AG64">
            <v>7.6206935588565622E-3</v>
          </cell>
          <cell r="AH64">
            <v>7.5331414792496783E-3</v>
          </cell>
          <cell r="AI64">
            <v>7.4531008712561721E-3</v>
          </cell>
          <cell r="AJ64">
            <v>7.3805995221155026E-3</v>
          </cell>
          <cell r="AK64">
            <v>7.3104065969702113E-3</v>
          </cell>
          <cell r="AL64">
            <v>7.2404666371912434E-3</v>
          </cell>
          <cell r="AM64">
            <v>7.1729099453531047E-3</v>
          </cell>
          <cell r="AN64">
            <v>7.110594850780633E-3</v>
          </cell>
          <cell r="AO64">
            <v>7.0502603485213802E-3</v>
          </cell>
          <cell r="AP64">
            <v>6.9927993315420404E-3</v>
          </cell>
          <cell r="AQ64">
            <v>6.9401650084059754E-3</v>
          </cell>
          <cell r="AR64">
            <v>6.8903998704872918E-3</v>
          </cell>
          <cell r="AS64">
            <v>6.8404470697067815E-3</v>
          </cell>
          <cell r="AT64">
            <v>6.7904073627892579E-3</v>
          </cell>
          <cell r="AU64">
            <v>6.7425931815735494E-3</v>
          </cell>
          <cell r="AV64">
            <v>6.7003547730469966E-3</v>
          </cell>
          <cell r="AW64">
            <v>6.6601542143768554E-3</v>
          </cell>
          <cell r="AX64">
            <v>6.6202742974832661E-3</v>
          </cell>
          <cell r="AY64">
            <v>6.5828860151959491E-3</v>
          </cell>
          <cell r="AZ64">
            <v>6.5478802549041931E-3</v>
          </cell>
          <cell r="BA64">
            <v>6.512797661852027E-3</v>
          </cell>
          <cell r="BB64">
            <v>6.4802596337849806E-3</v>
          </cell>
          <cell r="BC64">
            <v>6.4501919325404321E-3</v>
          </cell>
          <cell r="BD64">
            <v>6.4202375922034873E-3</v>
          </cell>
          <cell r="BE64">
            <v>6.389936783015103E-3</v>
          </cell>
          <cell r="BF64">
            <v>6.3601753145474237E-3</v>
          </cell>
          <cell r="BG64">
            <v>6.3329442509047294E-3</v>
          </cell>
          <cell r="BH64">
            <v>6.3077272554693887E-3</v>
          </cell>
          <cell r="BI64">
            <v>6.2825955670350406E-3</v>
          </cell>
          <cell r="BJ64">
            <v>6.2895506830335079E-3</v>
          </cell>
        </row>
        <row r="65">
          <cell r="C65">
            <v>1.3582983885304359E-2</v>
          </cell>
          <cell r="D65">
            <v>1.3195815765597481E-2</v>
          </cell>
          <cell r="E65">
            <v>1.2823707701720904E-2</v>
          </cell>
          <cell r="F65">
            <v>1.2467423956074562E-2</v>
          </cell>
          <cell r="G65">
            <v>1.2131943781221555E-2</v>
          </cell>
          <cell r="H65">
            <v>1.180378303819934E-2</v>
          </cell>
          <cell r="I65">
            <v>1.1486156964485466E-2</v>
          </cell>
          <cell r="J65">
            <v>1.1178793414862619E-2</v>
          </cell>
          <cell r="K65">
            <v>1.0891681431055509E-2</v>
          </cell>
          <cell r="L65">
            <v>1.0612788562824485E-2</v>
          </cell>
          <cell r="M65">
            <v>1.0361629769532371E-2</v>
          </cell>
          <cell r="N65">
            <v>1.0141412868886019E-2</v>
          </cell>
          <cell r="O65">
            <v>9.9367300099972352E-3</v>
          </cell>
          <cell r="P65">
            <v>9.7411257057447229E-3</v>
          </cell>
          <cell r="Q65">
            <v>9.5547175744419705E-3</v>
          </cell>
          <cell r="R65">
            <v>9.3705415391369031E-3</v>
          </cell>
          <cell r="S65">
            <v>9.1953213077790308E-3</v>
          </cell>
          <cell r="T65">
            <v>9.0344284670582035E-3</v>
          </cell>
          <cell r="U65">
            <v>8.8822741772450996E-3</v>
          </cell>
          <cell r="V65">
            <v>8.7419099501792608E-3</v>
          </cell>
          <cell r="W65">
            <v>8.6068990379199236E-3</v>
          </cell>
          <cell r="X65">
            <v>8.4810433938048487E-3</v>
          </cell>
          <cell r="Y65">
            <v>8.357710589249558E-3</v>
          </cell>
          <cell r="Z65">
            <v>8.241850362237171E-3</v>
          </cell>
          <cell r="AA65">
            <v>8.1326319710534351E-3</v>
          </cell>
          <cell r="AB65">
            <v>8.0331620086480423E-3</v>
          </cell>
          <cell r="AC65">
            <v>7.9406935020026586E-3</v>
          </cell>
          <cell r="AD65">
            <v>7.8507687918298041E-3</v>
          </cell>
          <cell r="AE65">
            <v>7.765270580239572E-3</v>
          </cell>
          <cell r="AF65">
            <v>7.6977988292895958E-3</v>
          </cell>
          <cell r="AG65">
            <v>7.6204790513637061E-3</v>
          </cell>
          <cell r="AH65">
            <v>7.532979094434073E-3</v>
          </cell>
          <cell r="AI65">
            <v>7.4532344484890128E-3</v>
          </cell>
          <cell r="AJ65">
            <v>7.3805270924764636E-3</v>
          </cell>
          <cell r="AK65">
            <v>7.3104675299001682E-3</v>
          </cell>
          <cell r="AL65">
            <v>7.2405098339337606E-3</v>
          </cell>
          <cell r="AM65">
            <v>7.1727501609185618E-3</v>
          </cell>
          <cell r="AN65">
            <v>7.1104016899870785E-3</v>
          </cell>
          <cell r="AO65">
            <v>7.0504105617321122E-3</v>
          </cell>
          <cell r="AP65">
            <v>6.9928271469237059E-3</v>
          </cell>
          <cell r="AQ65">
            <v>6.9402769098994496E-3</v>
          </cell>
          <cell r="AR65">
            <v>6.8902572492119734E-3</v>
          </cell>
          <cell r="AS65">
            <v>6.84038769369199E-3</v>
          </cell>
          <cell r="AT65">
            <v>6.7905228514915485E-3</v>
          </cell>
          <cell r="AU65">
            <v>6.742774003170587E-3</v>
          </cell>
          <cell r="AV65">
            <v>6.7002003203165943E-3</v>
          </cell>
          <cell r="AW65">
            <v>6.6603164984362761E-3</v>
          </cell>
          <cell r="AX65">
            <v>6.6200928992077119E-3</v>
          </cell>
          <cell r="AY65">
            <v>6.5827540388318411E-3</v>
          </cell>
          <cell r="AZ65">
            <v>6.5478928130522137E-3</v>
          </cell>
          <cell r="BA65">
            <v>6.5128689525774282E-3</v>
          </cell>
          <cell r="BB65">
            <v>6.4802709596617266E-3</v>
          </cell>
          <cell r="BC65">
            <v>6.4499737210140205E-3</v>
          </cell>
          <cell r="BD65">
            <v>6.4200955323657737E-3</v>
          </cell>
          <cell r="BE65">
            <v>6.3902902541358077E-3</v>
          </cell>
          <cell r="BF65">
            <v>6.3601831929713396E-3</v>
          </cell>
          <cell r="BG65">
            <v>6.332612679871734E-3</v>
          </cell>
          <cell r="BH65">
            <v>6.3079832659622232E-3</v>
          </cell>
          <cell r="BI65">
            <v>6.2828038841741601E-3</v>
          </cell>
          <cell r="BJ65">
            <v>6.2894262176783483E-3</v>
          </cell>
        </row>
        <row r="66">
          <cell r="C66">
            <v>1.5214668680426386E-2</v>
          </cell>
          <cell r="D66">
            <v>1.4801390478612913E-2</v>
          </cell>
          <cell r="E66">
            <v>1.4404100900451265E-2</v>
          </cell>
          <cell r="F66">
            <v>1.4025048319784643E-2</v>
          </cell>
          <cell r="G66">
            <v>1.3661840496728288E-2</v>
          </cell>
          <cell r="H66">
            <v>1.3315514877752902E-2</v>
          </cell>
          <cell r="I66">
            <v>1.2978585334198572E-2</v>
          </cell>
          <cell r="J66">
            <v>1.2654920318834681E-2</v>
          </cell>
          <cell r="K66">
            <v>1.2340683089513995E-2</v>
          </cell>
          <cell r="L66">
            <v>1.203942592189574E-2</v>
          </cell>
          <cell r="M66">
            <v>1.1754313262768965E-2</v>
          </cell>
          <cell r="N66">
            <v>1.1506945681479894E-2</v>
          </cell>
          <cell r="O66">
            <v>1.1271813380994523E-2</v>
          </cell>
          <cell r="P66">
            <v>1.1054250539866821E-2</v>
          </cell>
          <cell r="Q66">
            <v>1.0842727786606372E-2</v>
          </cell>
          <cell r="R66">
            <v>1.0640068096435817E-2</v>
          </cell>
          <cell r="S66">
            <v>1.0446807803598045E-2</v>
          </cell>
          <cell r="T66">
            <v>1.0265477915949178E-2</v>
          </cell>
          <cell r="U66">
            <v>1.0095705482207512E-2</v>
          </cell>
          <cell r="V66">
            <v>9.9342133579660777E-3</v>
          </cell>
          <cell r="W66">
            <v>9.7861834204888611E-3</v>
          </cell>
          <cell r="X66">
            <v>9.6413070199540141E-3</v>
          </cell>
          <cell r="Y66">
            <v>9.5046678813185802E-3</v>
          </cell>
          <cell r="Z66">
            <v>9.3755324256927335E-3</v>
          </cell>
          <cell r="AA66">
            <v>9.2519204402456666E-3</v>
          </cell>
          <cell r="AB66">
            <v>9.1382883892878047E-3</v>
          </cell>
          <cell r="AC66">
            <v>9.0319176106152949E-3</v>
          </cell>
          <cell r="AD66">
            <v>8.9292047565212133E-3</v>
          </cell>
          <cell r="AE66">
            <v>8.8328985522308952E-3</v>
          </cell>
          <cell r="AF66">
            <v>8.7444811913178454E-3</v>
          </cell>
          <cell r="AG66">
            <v>8.6638208994632877E-3</v>
          </cell>
          <cell r="AH66">
            <v>8.5690953649155306E-3</v>
          </cell>
          <cell r="AI66">
            <v>8.4792497945401415E-3</v>
          </cell>
          <cell r="AJ66">
            <v>8.3973447866824615E-3</v>
          </cell>
          <cell r="AK66">
            <v>8.32011879780108E-3</v>
          </cell>
          <cell r="AL66">
            <v>8.2451981667248132E-3</v>
          </cell>
          <cell r="AM66">
            <v>8.1679032307341599E-3</v>
          </cell>
          <cell r="AN66">
            <v>8.10013769392149E-3</v>
          </cell>
          <cell r="AO66">
            <v>8.0328509972624161E-3</v>
          </cell>
          <cell r="AP66">
            <v>7.9680218707510655E-3</v>
          </cell>
          <cell r="AQ66">
            <v>7.9083915086608451E-3</v>
          </cell>
          <cell r="AR66">
            <v>7.8536858193416909E-3</v>
          </cell>
          <cell r="AS66">
            <v>7.798746377299993E-3</v>
          </cell>
          <cell r="AT66">
            <v>7.7438769802818681E-3</v>
          </cell>
          <cell r="AU66">
            <v>7.6913961792822944E-3</v>
          </cell>
          <cell r="AV66">
            <v>7.644032124619126E-3</v>
          </cell>
          <cell r="AW66">
            <v>7.5990333489675561E-3</v>
          </cell>
          <cell r="AX66">
            <v>7.5567434936617576E-3</v>
          </cell>
          <cell r="AY66">
            <v>7.5116455503186508E-3</v>
          </cell>
          <cell r="AZ66">
            <v>7.4744564505959902E-3</v>
          </cell>
          <cell r="BA66">
            <v>7.4345986150294949E-3</v>
          </cell>
          <cell r="BB66">
            <v>7.3997552857246549E-3</v>
          </cell>
          <cell r="BC66">
            <v>7.3646252122878831E-3</v>
          </cell>
          <cell r="BD66">
            <v>7.3321844099940737E-3</v>
          </cell>
          <cell r="BE66">
            <v>7.2997495853523693E-3</v>
          </cell>
          <cell r="BF66">
            <v>7.267585779204536E-3</v>
          </cell>
          <cell r="BG66">
            <v>7.2349006941175393E-3</v>
          </cell>
          <cell r="BH66">
            <v>7.2098311966884996E-3</v>
          </cell>
          <cell r="BI66">
            <v>7.1800906924508806E-3</v>
          </cell>
          <cell r="BJ66">
            <v>6.2897385118760194E-3</v>
          </cell>
        </row>
        <row r="67">
          <cell r="C67">
            <v>1.8624105210587646E-2</v>
          </cell>
          <cell r="D67">
            <v>1.8143409276286108E-2</v>
          </cell>
          <cell r="E67">
            <v>1.7687523294317373E-2</v>
          </cell>
          <cell r="F67">
            <v>1.7254056018372776E-2</v>
          </cell>
          <cell r="G67">
            <v>1.6837637292225368E-2</v>
          </cell>
          <cell r="H67">
            <v>1.6438255336810446E-2</v>
          </cell>
          <cell r="I67">
            <v>1.60579382904361E-2</v>
          </cell>
          <cell r="J67">
            <v>1.5687717615257196E-2</v>
          </cell>
          <cell r="K67">
            <v>1.5331719272408112E-2</v>
          </cell>
          <cell r="L67">
            <v>1.4981813166312714E-2</v>
          </cell>
          <cell r="M67">
            <v>1.4645964657076667E-2</v>
          </cell>
          <cell r="N67">
            <v>1.4330903986308482E-2</v>
          </cell>
          <cell r="O67">
            <v>1.4046571651811994E-2</v>
          </cell>
          <cell r="P67">
            <v>1.3772235010220638E-2</v>
          </cell>
          <cell r="Q67">
            <v>1.3514349462448737E-2</v>
          </cell>
          <cell r="R67">
            <v>1.3263571226166863E-2</v>
          </cell>
          <cell r="S67">
            <v>1.3031009930794011E-2</v>
          </cell>
          <cell r="T67">
            <v>1.2807965194609847E-2</v>
          </cell>
          <cell r="U67">
            <v>1.2598957559134785E-2</v>
          </cell>
          <cell r="V67">
            <v>1.2400338427468105E-2</v>
          </cell>
          <cell r="W67">
            <v>1.2212078502791476E-2</v>
          </cell>
          <cell r="X67">
            <v>1.2035802005499368E-2</v>
          </cell>
          <cell r="Y67">
            <v>1.1866776367307817E-2</v>
          </cell>
          <cell r="Z67">
            <v>1.1705109621765767E-2</v>
          </cell>
          <cell r="AA67">
            <v>1.1554982523724789E-2</v>
          </cell>
          <cell r="AB67">
            <v>1.1412825860469E-2</v>
          </cell>
          <cell r="AC67">
            <v>1.1278690517188987E-2</v>
          </cell>
          <cell r="AD67">
            <v>1.1149784753016558E-2</v>
          </cell>
          <cell r="AE67">
            <v>1.1029766216719427E-2</v>
          </cell>
          <cell r="AF67">
            <v>1.0909278572347008E-2</v>
          </cell>
          <cell r="AG67">
            <v>1.0796924279311681E-2</v>
          </cell>
          <cell r="AH67">
            <v>1.0682287193816732E-2</v>
          </cell>
          <cell r="AI67">
            <v>1.057720574570103E-2</v>
          </cell>
          <cell r="AJ67">
            <v>1.047523337651411E-2</v>
          </cell>
          <cell r="AK67">
            <v>1.0377796969976661E-2</v>
          </cell>
          <cell r="AL67">
            <v>1.0288209834400793E-2</v>
          </cell>
          <cell r="AM67">
            <v>1.0200800371727489E-2</v>
          </cell>
          <cell r="AN67">
            <v>1.0113455698834452E-2</v>
          </cell>
          <cell r="AO67">
            <v>1.0036170066508743E-2</v>
          </cell>
          <cell r="AP67">
            <v>9.9560581962062425E-3</v>
          </cell>
          <cell r="AQ67">
            <v>9.8814721664050465E-3</v>
          </cell>
          <cell r="AR67">
            <v>9.8117467507738299E-3</v>
          </cell>
          <cell r="AS67">
            <v>9.7468235096944498E-3</v>
          </cell>
          <cell r="AT67">
            <v>9.6819440582167678E-3</v>
          </cell>
          <cell r="AU67">
            <v>9.6196062096837748E-3</v>
          </cell>
          <cell r="AV67">
            <v>9.5622387028873757E-3</v>
          </cell>
          <cell r="AW67">
            <v>9.507479233804763E-3</v>
          </cell>
          <cell r="AX67">
            <v>9.4546923806119749E-3</v>
          </cell>
          <cell r="AY67">
            <v>9.4051714743839214E-3</v>
          </cell>
          <cell r="AZ67">
            <v>9.3525207060018729E-3</v>
          </cell>
          <cell r="BA67">
            <v>9.3077847274656653E-3</v>
          </cell>
          <cell r="BB67">
            <v>9.2627315682892071E-3</v>
          </cell>
          <cell r="BC67">
            <v>9.2230449673679285E-3</v>
          </cell>
          <cell r="BD67">
            <v>9.1805575230989589E-3</v>
          </cell>
          <cell r="BE67">
            <v>9.1432970777093441E-3</v>
          </cell>
          <cell r="BF67">
            <v>9.1056166276363495E-3</v>
          </cell>
          <cell r="BG67">
            <v>9.0683162913131349E-3</v>
          </cell>
          <cell r="BH67">
            <v>9.0332974871755768E-3</v>
          </cell>
          <cell r="BI67">
            <v>9.0033492577587197E-3</v>
          </cell>
          <cell r="BJ67">
            <v>8.1102078589945156E-3</v>
          </cell>
        </row>
        <row r="68">
          <cell r="C68">
            <v>2.0390970603842703E-2</v>
          </cell>
          <cell r="D68">
            <v>1.9887704067188827E-2</v>
          </cell>
          <cell r="E68">
            <v>1.9400850423398428E-2</v>
          </cell>
          <cell r="F68">
            <v>1.8936665495432187E-2</v>
          </cell>
          <cell r="G68">
            <v>1.8489377595326099E-2</v>
          </cell>
          <cell r="H68">
            <v>1.806704766593735E-2</v>
          </cell>
          <cell r="I68">
            <v>1.7657441268480109E-2</v>
          </cell>
          <cell r="J68">
            <v>1.7269581052755941E-2</v>
          </cell>
          <cell r="K68">
            <v>1.6891131119109042E-2</v>
          </cell>
          <cell r="L68">
            <v>1.6519151172970346E-2</v>
          </cell>
          <cell r="M68">
            <v>1.6154949475341594E-2</v>
          </cell>
          <cell r="N68">
            <v>1.581326202952402E-2</v>
          </cell>
          <cell r="O68">
            <v>1.5491169528770245E-2</v>
          </cell>
          <cell r="P68">
            <v>1.5188967367592419E-2</v>
          </cell>
          <cell r="Q68">
            <v>1.490032508989397E-2</v>
          </cell>
          <cell r="R68">
            <v>1.4624889421567788E-2</v>
          </cell>
          <cell r="S68">
            <v>1.436484586455357E-2</v>
          </cell>
          <cell r="T68">
            <v>1.4125819183207992E-2</v>
          </cell>
          <cell r="U68">
            <v>1.3892729740821416E-2</v>
          </cell>
          <cell r="V68">
            <v>1.3674996566514216E-2</v>
          </cell>
          <cell r="W68">
            <v>1.3466015402117585E-2</v>
          </cell>
          <cell r="X68">
            <v>1.3268131152287203E-2</v>
          </cell>
          <cell r="Y68">
            <v>1.3081107678849676E-2</v>
          </cell>
          <cell r="Z68">
            <v>1.2903601140264122E-2</v>
          </cell>
          <cell r="AA68">
            <v>1.2737048348399045E-2</v>
          </cell>
          <cell r="AB68">
            <v>1.2578959048290839E-2</v>
          </cell>
          <cell r="AC68">
            <v>1.2429813874658437E-2</v>
          </cell>
          <cell r="AD68">
            <v>1.2285518507987266E-2</v>
          </cell>
          <cell r="AE68">
            <v>1.2150000454988034E-2</v>
          </cell>
          <cell r="AF68">
            <v>1.2025654730090861E-2</v>
          </cell>
          <cell r="AG68">
            <v>1.1891631110245561E-2</v>
          </cell>
          <cell r="AH68">
            <v>1.1766517303341691E-2</v>
          </cell>
          <cell r="AI68">
            <v>1.1651461652585602E-2</v>
          </cell>
          <cell r="AJ68">
            <v>1.1541501976284585E-2</v>
          </cell>
          <cell r="AK68">
            <v>1.1433811050826507E-2</v>
          </cell>
          <cell r="AL68">
            <v>1.1333430577840755E-2</v>
          </cell>
          <cell r="AM68">
            <v>1.1238622710140395E-2</v>
          </cell>
          <cell r="AN68">
            <v>1.1146023022892819E-2</v>
          </cell>
          <cell r="AO68">
            <v>1.1058519380687741E-2</v>
          </cell>
          <cell r="AP68">
            <v>1.0973555542887219E-2</v>
          </cell>
          <cell r="AQ68">
            <v>1.0890743760705325E-2</v>
          </cell>
          <cell r="AR68">
            <v>1.0813439735436879E-2</v>
          </cell>
          <cell r="AS68">
            <v>1.0741141669609313E-2</v>
          </cell>
          <cell r="AT68">
            <v>1.0670848988217458E-2</v>
          </cell>
          <cell r="AU68">
            <v>1.0603207762400186E-2</v>
          </cell>
          <cell r="AV68">
            <v>1.054065178036628E-2</v>
          </cell>
          <cell r="AW68">
            <v>1.0481031898168219E-2</v>
          </cell>
          <cell r="AX68">
            <v>1.0423228089438945E-2</v>
          </cell>
          <cell r="AY68">
            <v>1.0368138967105481E-2</v>
          </cell>
          <cell r="AZ68">
            <v>1.0313293339331385E-2</v>
          </cell>
          <cell r="BA68">
            <v>1.026041354929825E-2</v>
          </cell>
          <cell r="BB68">
            <v>1.0213075210291935E-2</v>
          </cell>
          <cell r="BC68">
            <v>1.0167882906538955E-2</v>
          </cell>
          <cell r="BD68">
            <v>1.012313861197243E-2</v>
          </cell>
          <cell r="BE68">
            <v>1.0080686567895902E-2</v>
          </cell>
          <cell r="BF68">
            <v>1.004055137157883E-2</v>
          </cell>
          <cell r="BG68">
            <v>1.0000463674421069E-2</v>
          </cell>
          <cell r="BH68">
            <v>9.9629251026043964E-3</v>
          </cell>
          <cell r="BI68">
            <v>9.9282262502979231E-3</v>
          </cell>
          <cell r="BJ68">
            <v>9.9592545765557101E-3</v>
          </cell>
        </row>
        <row r="69">
          <cell r="C69">
            <v>2.0376519840295634E-2</v>
          </cell>
          <cell r="D69">
            <v>1.9870903996387107E-2</v>
          </cell>
          <cell r="E69">
            <v>1.9383174062418802E-2</v>
          </cell>
          <cell r="F69">
            <v>1.892108570689241E-2</v>
          </cell>
          <cell r="G69">
            <v>1.8483049652848478E-2</v>
          </cell>
          <cell r="H69">
            <v>1.8055120129962663E-2</v>
          </cell>
          <cell r="I69">
            <v>1.7654683719322502E-2</v>
          </cell>
          <cell r="J69">
            <v>1.7266211430604739E-2</v>
          </cell>
          <cell r="K69">
            <v>1.6894593978574832E-2</v>
          </cell>
          <cell r="L69">
            <v>1.6527904711211096E-2</v>
          </cell>
          <cell r="M69">
            <v>1.616660356216882E-2</v>
          </cell>
          <cell r="N69">
            <v>1.5820675271165919E-2</v>
          </cell>
          <cell r="O69">
            <v>1.5499639422032616E-2</v>
          </cell>
          <cell r="P69">
            <v>1.5188379542546968E-2</v>
          </cell>
          <cell r="Q69">
            <v>1.4899801083793846E-2</v>
          </cell>
          <cell r="R69">
            <v>1.4620959323199836E-2</v>
          </cell>
          <cell r="S69">
            <v>1.43612809269508E-2</v>
          </cell>
          <cell r="T69">
            <v>1.4117385659035834E-2</v>
          </cell>
          <cell r="U69">
            <v>1.3889999200575586E-2</v>
          </cell>
          <cell r="V69">
            <v>1.3668719353723643E-2</v>
          </cell>
          <cell r="W69">
            <v>1.3463834232893471E-2</v>
          </cell>
          <cell r="X69">
            <v>1.3262430968746994E-2</v>
          </cell>
          <cell r="Y69">
            <v>1.3072719292918065E-2</v>
          </cell>
          <cell r="Z69">
            <v>1.2894277997975023E-2</v>
          </cell>
          <cell r="AA69">
            <v>1.2727136367532357E-2</v>
          </cell>
          <cell r="AB69">
            <v>1.2571275218967627E-2</v>
          </cell>
          <cell r="AC69">
            <v>1.2418631106616951E-2</v>
          </cell>
          <cell r="AD69">
            <v>1.2276416595656928E-2</v>
          </cell>
          <cell r="AE69">
            <v>1.2137255457093514E-2</v>
          </cell>
          <cell r="AF69">
            <v>1.2016700146167725E-2</v>
          </cell>
          <cell r="AG69">
            <v>1.1891689136296426E-2</v>
          </cell>
          <cell r="AH69">
            <v>1.1766602769666243E-2</v>
          </cell>
          <cell r="AI69">
            <v>1.1651465959503334E-2</v>
          </cell>
          <cell r="AJ69">
            <v>1.1541132614129949E-2</v>
          </cell>
          <cell r="AK69">
            <v>1.143407200443998E-2</v>
          </cell>
          <cell r="AL69">
            <v>1.1333669234316555E-2</v>
          </cell>
          <cell r="AM69">
            <v>1.1238663971365517E-2</v>
          </cell>
          <cell r="AN69">
            <v>1.1146221178444398E-2</v>
          </cell>
          <cell r="AO69">
            <v>1.1058766084039388E-2</v>
          </cell>
          <cell r="AP69">
            <v>1.0973689655618348E-2</v>
          </cell>
          <cell r="AQ69">
            <v>1.0890856165221736E-2</v>
          </cell>
          <cell r="AR69">
            <v>1.0813277377157988E-2</v>
          </cell>
          <cell r="AS69">
            <v>1.0740754885684311E-2</v>
          </cell>
          <cell r="AT69">
            <v>1.0670976990477305E-2</v>
          </cell>
          <cell r="AU69">
            <v>1.060338757669773E-2</v>
          </cell>
          <cell r="AV69">
            <v>1.0540870701754752E-2</v>
          </cell>
          <cell r="AW69">
            <v>1.0480571732721581E-2</v>
          </cell>
          <cell r="AX69">
            <v>1.0423229911440316E-2</v>
          </cell>
          <cell r="AY69">
            <v>1.0368359609798039E-2</v>
          </cell>
          <cell r="AZ69">
            <v>1.0313122139783247E-2</v>
          </cell>
          <cell r="BA69">
            <v>1.0260682291034306E-2</v>
          </cell>
          <cell r="BB69">
            <v>1.0212864503927282E-2</v>
          </cell>
          <cell r="BC69">
            <v>1.0167977963957115E-2</v>
          </cell>
          <cell r="BD69">
            <v>1.0123095094342113E-2</v>
          </cell>
          <cell r="BE69">
            <v>1.008052953705519E-2</v>
          </cell>
          <cell r="BF69">
            <v>1.0040741157134521E-2</v>
          </cell>
          <cell r="BG69">
            <v>1.0000608346107488E-2</v>
          </cell>
          <cell r="BH69">
            <v>9.9629487893125521E-3</v>
          </cell>
          <cell r="BI69">
            <v>9.9281709211823093E-3</v>
          </cell>
          <cell r="BJ69">
            <v>9.9597225975203273E-3</v>
          </cell>
        </row>
        <row r="70">
          <cell r="C70">
            <v>2.0357304239415074E-2</v>
          </cell>
          <cell r="D70">
            <v>1.9854244009449882E-2</v>
          </cell>
          <cell r="E70">
            <v>1.9373897909176267E-2</v>
          </cell>
          <cell r="F70">
            <v>1.8911535264011067E-2</v>
          </cell>
          <cell r="G70">
            <v>1.8468125975429187E-2</v>
          </cell>
          <cell r="H70">
            <v>1.8051039219394813E-2</v>
          </cell>
          <cell r="I70">
            <v>1.7648069704016819E-2</v>
          </cell>
          <cell r="J70">
            <v>1.7260861822970368E-2</v>
          </cell>
          <cell r="K70">
            <v>1.6889118702129724E-2</v>
          </cell>
          <cell r="L70">
            <v>1.6531328616517845E-2</v>
          </cell>
          <cell r="M70">
            <v>1.6174443888645019E-2</v>
          </cell>
          <cell r="N70">
            <v>1.5833476549073525E-2</v>
          </cell>
          <cell r="O70">
            <v>1.5507284286607413E-2</v>
          </cell>
          <cell r="P70">
            <v>1.5200228691622757E-2</v>
          </cell>
          <cell r="Q70">
            <v>1.48975119636493E-2</v>
          </cell>
          <cell r="R70">
            <v>1.4615762372689944E-2</v>
          </cell>
          <cell r="S70">
            <v>1.435518012467992E-2</v>
          </cell>
          <cell r="T70">
            <v>1.4114143658253295E-2</v>
          </cell>
          <cell r="U70">
            <v>1.3882610403930731E-2</v>
          </cell>
          <cell r="V70">
            <v>1.366521044910398E-2</v>
          </cell>
          <cell r="W70">
            <v>1.3456237703939411E-2</v>
          </cell>
          <cell r="X70">
            <v>1.325846961377013E-2</v>
          </cell>
          <cell r="Y70">
            <v>1.3067566592073919E-2</v>
          </cell>
          <cell r="Z70">
            <v>1.2887040751885286E-2</v>
          </cell>
          <cell r="AA70">
            <v>1.2718724929733126E-2</v>
          </cell>
          <cell r="AB70">
            <v>1.2560802137935E-2</v>
          </cell>
          <cell r="AC70">
            <v>1.2409245425549774E-2</v>
          </cell>
          <cell r="AD70">
            <v>1.2265583343912657E-2</v>
          </cell>
          <cell r="AE70">
            <v>1.2129725088448477E-2</v>
          </cell>
          <cell r="AF70">
            <v>1.2010911977289639E-2</v>
          </cell>
          <cell r="AG70">
            <v>1.1891379483909935E-2</v>
          </cell>
          <cell r="AH70">
            <v>1.1766356142681508E-2</v>
          </cell>
          <cell r="AI70">
            <v>1.1651386456985213E-2</v>
          </cell>
          <cell r="AJ70">
            <v>1.1541557756591242E-2</v>
          </cell>
          <cell r="AK70">
            <v>1.1433794058992468E-2</v>
          </cell>
          <cell r="AL70">
            <v>1.1333669093936023E-2</v>
          </cell>
          <cell r="AM70">
            <v>1.123860916759584E-2</v>
          </cell>
          <cell r="AN70">
            <v>1.1146052933308668E-2</v>
          </cell>
          <cell r="AO70">
            <v>1.1058582761182914E-2</v>
          </cell>
          <cell r="AP70">
            <v>1.0973475158206543E-2</v>
          </cell>
          <cell r="AQ70">
            <v>1.0891237164789154E-2</v>
          </cell>
          <cell r="AR70">
            <v>1.0813332439438635E-2</v>
          </cell>
          <cell r="AS70">
            <v>1.0740948390333146E-2</v>
          </cell>
          <cell r="AT70">
            <v>1.067053094170132E-2</v>
          </cell>
          <cell r="AU70">
            <v>1.0603224728636099E-2</v>
          </cell>
          <cell r="AV70">
            <v>1.054086789759414E-2</v>
          </cell>
          <cell r="AW70">
            <v>1.0481000291957688E-2</v>
          </cell>
          <cell r="AX70">
            <v>1.0423230377892077E-2</v>
          </cell>
          <cell r="AY70">
            <v>1.0368146706692612E-2</v>
          </cell>
          <cell r="AZ70">
            <v>1.0313243516874236E-2</v>
          </cell>
          <cell r="BA70">
            <v>1.0260402106197278E-2</v>
          </cell>
          <cell r="BB70">
            <v>1.0213072578770322E-2</v>
          </cell>
          <cell r="BC70">
            <v>1.0167993501218522E-2</v>
          </cell>
          <cell r="BD70">
            <v>1.0123060009836385E-2</v>
          </cell>
          <cell r="BE70">
            <v>1.0080552435736353E-2</v>
          </cell>
          <cell r="BF70">
            <v>1.0040321602840969E-2</v>
          </cell>
          <cell r="BG70">
            <v>1.0000588071079543E-2</v>
          </cell>
          <cell r="BH70">
            <v>9.9631736308612266E-3</v>
          </cell>
          <cell r="BI70">
            <v>9.9280558038836487E-3</v>
          </cell>
          <cell r="BJ70">
            <v>9.9597253310886348E-3</v>
          </cell>
        </row>
        <row r="71">
          <cell r="C71">
            <v>2.298121451409196E-2</v>
          </cell>
          <cell r="D71">
            <v>2.2432496986596603E-2</v>
          </cell>
          <cell r="E71">
            <v>2.1906131942297093E-2</v>
          </cell>
          <cell r="F71">
            <v>2.1413065185872979E-2</v>
          </cell>
          <cell r="G71">
            <v>2.0942179445856163E-2</v>
          </cell>
          <cell r="H71">
            <v>2.0488669081563913E-2</v>
          </cell>
          <cell r="I71">
            <v>2.0057761900343325E-2</v>
          </cell>
          <cell r="J71">
            <v>1.9639304499495816E-2</v>
          </cell>
          <cell r="K71">
            <v>1.9235112718230141E-2</v>
          </cell>
          <cell r="L71">
            <v>1.8833058025053785E-2</v>
          </cell>
          <cell r="M71">
            <v>1.8446493816901468E-2</v>
          </cell>
          <cell r="N71">
            <v>1.807012703029599E-2</v>
          </cell>
          <cell r="O71">
            <v>1.7712255448475062E-2</v>
          </cell>
          <cell r="P71">
            <v>1.7362595959120236E-2</v>
          </cell>
          <cell r="Q71">
            <v>1.7030401066213813E-2</v>
          </cell>
          <cell r="R71">
            <v>1.6708528808248687E-2</v>
          </cell>
          <cell r="S71">
            <v>1.6411215195954326E-2</v>
          </cell>
          <cell r="T71">
            <v>1.613504190173972E-2</v>
          </cell>
          <cell r="U71">
            <v>1.5881749427077672E-2</v>
          </cell>
          <cell r="V71">
            <v>1.5636310678779936E-2</v>
          </cell>
          <cell r="W71">
            <v>1.5407198058901176E-2</v>
          </cell>
          <cell r="X71">
            <v>1.5184414586928159E-2</v>
          </cell>
          <cell r="Y71">
            <v>1.4973021867152462E-2</v>
          </cell>
          <cell r="Z71">
            <v>1.476961929045374E-2</v>
          </cell>
          <cell r="AA71">
            <v>1.4579254634284E-2</v>
          </cell>
          <cell r="AB71">
            <v>1.4401372641482635E-2</v>
          </cell>
          <cell r="AC71">
            <v>1.4230828811468161E-2</v>
          </cell>
          <cell r="AD71">
            <v>1.4070436628066306E-2</v>
          </cell>
          <cell r="AE71">
            <v>1.3918545895681585E-2</v>
          </cell>
          <cell r="AF71">
            <v>1.3771799826787364E-2</v>
          </cell>
          <cell r="AG71">
            <v>1.3644039861534431E-2</v>
          </cell>
          <cell r="AH71">
            <v>1.3504221749366172E-2</v>
          </cell>
          <cell r="AI71">
            <v>1.3375149808356615E-2</v>
          </cell>
          <cell r="AJ71">
            <v>1.3252887221409266E-2</v>
          </cell>
          <cell r="AK71">
            <v>1.3133676451140133E-2</v>
          </cell>
          <cell r="AL71">
            <v>1.3021541787775089E-2</v>
          </cell>
          <cell r="AM71">
            <v>1.2916969539403522E-2</v>
          </cell>
          <cell r="AN71">
            <v>1.281229393294933E-2</v>
          </cell>
          <cell r="AO71">
            <v>1.2715151640531259E-2</v>
          </cell>
          <cell r="AP71">
            <v>1.2620657089255404E-2</v>
          </cell>
          <cell r="AQ71">
            <v>1.2530932404555939E-2</v>
          </cell>
          <cell r="AR71">
            <v>1.2444086487826033E-2</v>
          </cell>
          <cell r="AS71">
            <v>1.2361679881502134E-2</v>
          </cell>
          <cell r="AT71">
            <v>1.2284656482498201E-2</v>
          </cell>
          <cell r="AU71">
            <v>1.22071380813442E-2</v>
          </cell>
          <cell r="AV71">
            <v>1.2137561520784837E-2</v>
          </cell>
          <cell r="AW71">
            <v>1.2072977746173484E-2</v>
          </cell>
          <cell r="AX71">
            <v>1.2005948721003709E-2</v>
          </cell>
          <cell r="AY71">
            <v>1.1946080699404043E-2</v>
          </cell>
          <cell r="AZ71">
            <v>1.1886398723962613E-2</v>
          </cell>
          <cell r="BA71">
            <v>1.1826433950599846E-2</v>
          </cell>
          <cell r="BB71">
            <v>1.1771663923270413E-2</v>
          </cell>
          <cell r="BC71">
            <v>1.1724252028274191E-2</v>
          </cell>
          <cell r="BD71">
            <v>1.1671999674373596E-2</v>
          </cell>
          <cell r="BE71">
            <v>1.1624601487778958E-2</v>
          </cell>
          <cell r="BF71">
            <v>1.1579884302150213E-2</v>
          </cell>
          <cell r="BG71">
            <v>1.1537574425264482E-2</v>
          </cell>
          <cell r="BH71">
            <v>1.1495014070929501E-2</v>
          </cell>
          <cell r="BI71">
            <v>1.1455329839847022E-2</v>
          </cell>
          <cell r="BJ71">
            <v>9.9597148166624926E-3</v>
          </cell>
        </row>
        <row r="72">
          <cell r="C72">
            <v>2.8521837938491466E-2</v>
          </cell>
          <cell r="D72">
            <v>2.7872205703414286E-2</v>
          </cell>
          <cell r="E72">
            <v>2.7253080795426071E-2</v>
          </cell>
          <cell r="F72">
            <v>2.6663360608314736E-2</v>
          </cell>
          <cell r="G72">
            <v>2.6112177980350128E-2</v>
          </cell>
          <cell r="H72">
            <v>2.5582858487381205E-2</v>
          </cell>
          <cell r="I72">
            <v>2.5082164230354163E-2</v>
          </cell>
          <cell r="J72">
            <v>2.4595180597135308E-2</v>
          </cell>
          <cell r="K72">
            <v>2.4123025923286388E-2</v>
          </cell>
          <cell r="L72">
            <v>2.3655950830534421E-2</v>
          </cell>
          <cell r="M72">
            <v>2.3180341513182625E-2</v>
          </cell>
          <cell r="N72">
            <v>2.2729061540748774E-2</v>
          </cell>
          <cell r="O72">
            <v>2.2291024948927207E-2</v>
          </cell>
          <cell r="P72">
            <v>2.187312193058959E-2</v>
          </cell>
          <cell r="Q72">
            <v>2.1457768284531043E-2</v>
          </cell>
          <cell r="R72">
            <v>2.1069477512744482E-2</v>
          </cell>
          <cell r="S72">
            <v>2.0694094540104242E-2</v>
          </cell>
          <cell r="T72">
            <v>2.0351350502460643E-2</v>
          </cell>
          <cell r="U72">
            <v>2.0026337131086508E-2</v>
          </cell>
          <cell r="V72">
            <v>1.9729781351184195E-2</v>
          </cell>
          <cell r="W72">
            <v>1.9443645251193704E-2</v>
          </cell>
          <cell r="X72">
            <v>1.9173272775401592E-2</v>
          </cell>
          <cell r="Y72">
            <v>1.8914193136681735E-2</v>
          </cell>
          <cell r="Z72">
            <v>1.8665784926619588E-2</v>
          </cell>
          <cell r="AA72">
            <v>1.84281684974422E-2</v>
          </cell>
          <cell r="AB72">
            <v>1.8204420219696156E-2</v>
          </cell>
          <cell r="AC72">
            <v>1.7994634465762094E-2</v>
          </cell>
          <cell r="AD72">
            <v>1.7794404793403377E-2</v>
          </cell>
          <cell r="AE72">
            <v>1.7609027149003861E-2</v>
          </cell>
          <cell r="AF72">
            <v>1.7418447952478624E-2</v>
          </cell>
          <cell r="AG72">
            <v>1.7242688217538559E-2</v>
          </cell>
          <cell r="AH72">
            <v>1.7078730217317466E-2</v>
          </cell>
          <cell r="AI72">
            <v>1.6919156369319701E-2</v>
          </cell>
          <cell r="AJ72">
            <v>1.6767602191922207E-2</v>
          </cell>
          <cell r="AK72">
            <v>1.6622940048153571E-2</v>
          </cell>
          <cell r="AL72">
            <v>1.6485895630237887E-2</v>
          </cell>
          <cell r="AM72">
            <v>1.6356171399925894E-2</v>
          </cell>
          <cell r="AN72">
            <v>1.6232105651356982E-2</v>
          </cell>
          <cell r="AO72">
            <v>1.6109880372175454E-2</v>
          </cell>
          <cell r="AP72">
            <v>1.5995239423588988E-2</v>
          </cell>
          <cell r="AQ72">
            <v>1.5885667040078159E-2</v>
          </cell>
          <cell r="AR72">
            <v>1.578389361042078E-2</v>
          </cell>
          <cell r="AS72">
            <v>1.5681693088359851E-2</v>
          </cell>
          <cell r="AT72">
            <v>1.5584566460415986E-2</v>
          </cell>
          <cell r="AU72">
            <v>1.5492101340332787E-2</v>
          </cell>
          <cell r="AV72">
            <v>1.5402389610067265E-2</v>
          </cell>
          <cell r="AW72">
            <v>1.5322630731453865E-2</v>
          </cell>
          <cell r="AX72">
            <v>1.5245710689724195E-2</v>
          </cell>
          <cell r="AY72">
            <v>1.5166002159588096E-2</v>
          </cell>
          <cell r="AZ72">
            <v>1.5096344454524074E-2</v>
          </cell>
          <cell r="BA72">
            <v>1.5026619167712363E-2</v>
          </cell>
          <cell r="BB72">
            <v>1.4956980412471352E-2</v>
          </cell>
          <cell r="BC72">
            <v>1.4894527731604391E-2</v>
          </cell>
          <cell r="BD72">
            <v>1.4837144472642639E-2</v>
          </cell>
          <cell r="BE72">
            <v>1.4774892362386176E-2</v>
          </cell>
          <cell r="BF72">
            <v>1.471989662691469E-2</v>
          </cell>
          <cell r="BG72">
            <v>1.4667769995504367E-2</v>
          </cell>
          <cell r="BH72">
            <v>1.4620697356838215E-2</v>
          </cell>
          <cell r="BI72">
            <v>1.4570748938778022E-2</v>
          </cell>
          <cell r="BJ72">
            <v>1.3084760423625941E-2</v>
          </cell>
        </row>
        <row r="73">
          <cell r="C73">
            <v>3.146836785625156E-2</v>
          </cell>
          <cell r="D73">
            <v>3.0748105188867409E-2</v>
          </cell>
          <cell r="E73">
            <v>3.0077246092574991E-2</v>
          </cell>
          <cell r="F73">
            <v>2.9434023143598845E-2</v>
          </cell>
          <cell r="G73">
            <v>2.8834289701573399E-2</v>
          </cell>
          <cell r="H73">
            <v>2.825931887935676E-2</v>
          </cell>
          <cell r="I73">
            <v>2.7717212629696356E-2</v>
          </cell>
          <cell r="J73">
            <v>2.7191943127962085E-2</v>
          </cell>
          <cell r="K73">
            <v>2.6689801727331215E-2</v>
          </cell>
          <cell r="L73">
            <v>2.6181492278318987E-2</v>
          </cell>
          <cell r="M73">
            <v>2.5670035406945388E-2</v>
          </cell>
          <cell r="N73">
            <v>2.5174589259117312E-2</v>
          </cell>
          <cell r="O73">
            <v>2.4703783236126115E-2</v>
          </cell>
          <cell r="P73">
            <v>2.4242220448116074E-2</v>
          </cell>
          <cell r="Q73">
            <v>2.3799555202739256E-2</v>
          </cell>
          <cell r="R73">
            <v>2.3356729723510914E-2</v>
          </cell>
          <cell r="S73">
            <v>2.2951165823924896E-2</v>
          </cell>
          <cell r="T73">
            <v>2.2558933316293658E-2</v>
          </cell>
          <cell r="U73">
            <v>2.2197916631447979E-2</v>
          </cell>
          <cell r="V73">
            <v>2.1862021041064012E-2</v>
          </cell>
          <cell r="W73">
            <v>2.1547544173278844E-2</v>
          </cell>
          <cell r="X73">
            <v>2.1246921515913109E-2</v>
          </cell>
          <cell r="Y73">
            <v>2.0958075311902379E-2</v>
          </cell>
          <cell r="Z73">
            <v>2.0686376824264146E-2</v>
          </cell>
          <cell r="AA73">
            <v>2.0424485743441037E-2</v>
          </cell>
          <cell r="AB73">
            <v>2.0180163318060468E-2</v>
          </cell>
          <cell r="AC73">
            <v>1.9944633808742736E-2</v>
          </cell>
          <cell r="AD73">
            <v>1.9723946037894104E-2</v>
          </cell>
          <cell r="AE73">
            <v>1.9512050723589906E-2</v>
          </cell>
          <cell r="AF73">
            <v>1.9312660099823065E-2</v>
          </cell>
          <cell r="AG73">
            <v>1.9109222781600214E-2</v>
          </cell>
          <cell r="AH73">
            <v>1.8926631191698941E-2</v>
          </cell>
          <cell r="AI73">
            <v>1.8753907480856469E-2</v>
          </cell>
          <cell r="AJ73">
            <v>1.858638488032862E-2</v>
          </cell>
          <cell r="AK73">
            <v>1.8426124268897857E-2</v>
          </cell>
          <cell r="AL73">
            <v>1.827629091915605E-2</v>
          </cell>
          <cell r="AM73">
            <v>1.8133109390345174E-2</v>
          </cell>
          <cell r="AN73">
            <v>1.7995533712150985E-2</v>
          </cell>
          <cell r="AO73">
            <v>1.7863113410763909E-2</v>
          </cell>
          <cell r="AP73">
            <v>1.7735512067075892E-2</v>
          </cell>
          <cell r="AQ73">
            <v>1.7615032633781592E-2</v>
          </cell>
          <cell r="AR73">
            <v>1.7502516420411725E-2</v>
          </cell>
          <cell r="AS73">
            <v>1.7392925749422188E-2</v>
          </cell>
          <cell r="AT73">
            <v>1.7285263967240002E-2</v>
          </cell>
          <cell r="AU73">
            <v>1.7182612546174602E-2</v>
          </cell>
          <cell r="AV73">
            <v>1.7084730613097485E-2</v>
          </cell>
          <cell r="AW73">
            <v>1.6994866154728588E-2</v>
          </cell>
          <cell r="AX73">
            <v>1.6909570907264478E-2</v>
          </cell>
          <cell r="AY73">
            <v>1.6824839285902081E-2</v>
          </cell>
          <cell r="AZ73">
            <v>1.6744415908364823E-2</v>
          </cell>
          <cell r="BA73">
            <v>1.6669561181987196E-2</v>
          </cell>
          <cell r="BB73">
            <v>1.6594403905104624E-2</v>
          </cell>
          <cell r="BC73">
            <v>1.6524349214128757E-2</v>
          </cell>
          <cell r="BD73">
            <v>1.6459313729743293E-2</v>
          </cell>
          <cell r="BE73">
            <v>1.6394521859028299E-2</v>
          </cell>
          <cell r="BF73">
            <v>1.6331834143788304E-2</v>
          </cell>
          <cell r="BG73">
            <v>1.627417474771797E-2</v>
          </cell>
          <cell r="BH73">
            <v>1.6221573850785511E-2</v>
          </cell>
          <cell r="BI73">
            <v>1.6169192570256365E-2</v>
          </cell>
          <cell r="BJ73">
            <v>1.6271718294295408E-2</v>
          </cell>
        </row>
        <row r="74">
          <cell r="C74">
            <v>3.1442448769791825E-2</v>
          </cell>
          <cell r="D74">
            <v>3.0728683966635775E-2</v>
          </cell>
          <cell r="E74">
            <v>3.0049977857911053E-2</v>
          </cell>
          <cell r="F74">
            <v>2.9410397602793847E-2</v>
          </cell>
          <cell r="G74">
            <v>2.8803614192227434E-2</v>
          </cell>
          <cell r="H74">
            <v>2.8226500777786535E-2</v>
          </cell>
          <cell r="I74">
            <v>2.7686046805747995E-2</v>
          </cell>
          <cell r="J74">
            <v>2.7171577094940353E-2</v>
          </cell>
          <cell r="K74">
            <v>2.6666010612538749E-2</v>
          </cell>
          <cell r="L74">
            <v>2.6174676335320113E-2</v>
          </cell>
          <cell r="M74">
            <v>2.5662727524015234E-2</v>
          </cell>
          <cell r="N74">
            <v>2.51650532138777E-2</v>
          </cell>
          <cell r="O74">
            <v>2.4692185886078778E-2</v>
          </cell>
          <cell r="P74">
            <v>2.424278619764509E-2</v>
          </cell>
          <cell r="Q74">
            <v>2.3803598094289981E-2</v>
          </cell>
          <cell r="R74">
            <v>2.3374134703942482E-2</v>
          </cell>
          <cell r="S74">
            <v>2.2953561530519209E-2</v>
          </cell>
          <cell r="T74">
            <v>2.2564482922754304E-2</v>
          </cell>
          <cell r="U74">
            <v>2.219796017272643E-2</v>
          </cell>
          <cell r="V74">
            <v>2.1857356898080223E-2</v>
          </cell>
          <cell r="W74">
            <v>2.1537180992583123E-2</v>
          </cell>
          <cell r="X74">
            <v>2.1235414302648175E-2</v>
          </cell>
          <cell r="Y74">
            <v>2.0948528508768605E-2</v>
          </cell>
          <cell r="Z74">
            <v>2.0674490637966503E-2</v>
          </cell>
          <cell r="AA74">
            <v>2.0415704001572797E-2</v>
          </cell>
          <cell r="AB74">
            <v>2.0166267504928653E-2</v>
          </cell>
          <cell r="AC74">
            <v>1.9933421932054243E-2</v>
          </cell>
          <cell r="AD74">
            <v>1.9710138437444413E-2</v>
          </cell>
          <cell r="AE74">
            <v>1.9499405341117958E-2</v>
          </cell>
          <cell r="AF74">
            <v>1.9302807459472635E-2</v>
          </cell>
          <cell r="AG74">
            <v>1.910941264621031E-2</v>
          </cell>
          <cell r="AH74">
            <v>1.8926423102963386E-2</v>
          </cell>
          <cell r="AI74">
            <v>1.8754060515078309E-2</v>
          </cell>
          <cell r="AJ74">
            <v>1.8586462671142827E-2</v>
          </cell>
          <cell r="AK74">
            <v>1.8426045842224903E-2</v>
          </cell>
          <cell r="AL74">
            <v>1.8275828714302046E-2</v>
          </cell>
          <cell r="AM74">
            <v>1.8133674673091887E-2</v>
          </cell>
          <cell r="AN74">
            <v>1.7995521495961436E-2</v>
          </cell>
          <cell r="AO74">
            <v>1.7863026749587185E-2</v>
          </cell>
          <cell r="AP74">
            <v>1.7735620960617475E-2</v>
          </cell>
          <cell r="AQ74">
            <v>1.7615594159626949E-2</v>
          </cell>
          <cell r="AR74">
            <v>1.7502629130860516E-2</v>
          </cell>
          <cell r="AS74">
            <v>1.7392691664164055E-2</v>
          </cell>
          <cell r="AT74">
            <v>1.7284983383896411E-2</v>
          </cell>
          <cell r="AU74">
            <v>1.7182422640940009E-2</v>
          </cell>
          <cell r="AV74">
            <v>1.7084923777235118E-2</v>
          </cell>
          <cell r="AW74">
            <v>1.6994502892672583E-2</v>
          </cell>
          <cell r="AX74">
            <v>1.6909852371311391E-2</v>
          </cell>
          <cell r="AY74">
            <v>1.6824649933680717E-2</v>
          </cell>
          <cell r="AZ74">
            <v>1.6744799643722792E-2</v>
          </cell>
          <cell r="BA74">
            <v>1.6669664986121002E-2</v>
          </cell>
          <cell r="BB74">
            <v>1.659448944263358E-2</v>
          </cell>
          <cell r="BC74">
            <v>1.6524186564830977E-2</v>
          </cell>
          <cell r="BD74">
            <v>1.6459126777119089E-2</v>
          </cell>
          <cell r="BE74">
            <v>1.6394365776727517E-2</v>
          </cell>
          <cell r="BF74">
            <v>1.6332058581948351E-2</v>
          </cell>
          <cell r="BG74">
            <v>1.6274437431309192E-2</v>
          </cell>
          <cell r="BH74">
            <v>1.6221592311473482E-2</v>
          </cell>
          <cell r="BI74">
            <v>1.6169324264521421E-2</v>
          </cell>
          <cell r="BJ74">
            <v>1.6271375181471436E-2</v>
          </cell>
        </row>
        <row r="75">
          <cell r="C75">
            <v>3.142345476522293E-2</v>
          </cell>
          <cell r="D75">
            <v>3.0707509337593E-2</v>
          </cell>
          <cell r="E75">
            <v>3.003031891249975E-2</v>
          </cell>
          <cell r="F75">
            <v>2.9390009449639935E-2</v>
          </cell>
          <cell r="G75">
            <v>2.8778607933338012E-2</v>
          </cell>
          <cell r="H75">
            <v>2.8203542765171407E-2</v>
          </cell>
          <cell r="I75">
            <v>2.7652563279172645E-2</v>
          </cell>
          <cell r="J75">
            <v>2.7137884718150176E-2</v>
          </cell>
          <cell r="K75">
            <v>2.664726529524148E-2</v>
          </cell>
          <cell r="L75">
            <v>2.615093356306802E-2</v>
          </cell>
          <cell r="M75">
            <v>2.5652054449788533E-2</v>
          </cell>
          <cell r="N75">
            <v>2.5157382618535645E-2</v>
          </cell>
          <cell r="O75">
            <v>2.468412798611248E-2</v>
          </cell>
          <cell r="P75">
            <v>2.4233992689536778E-2</v>
          </cell>
          <cell r="Q75">
            <v>2.3798992042689957E-2</v>
          </cell>
          <cell r="R75">
            <v>2.3381900584263118E-2</v>
          </cell>
          <cell r="S75">
            <v>2.2968347529960603E-2</v>
          </cell>
          <cell r="T75">
            <v>2.2572754563760875E-2</v>
          </cell>
          <cell r="U75">
            <v>2.2202130779004986E-2</v>
          </cell>
          <cell r="V75">
            <v>2.1857117409988643E-2</v>
          </cell>
          <cell r="W75">
            <v>2.1533043942032263E-2</v>
          </cell>
          <cell r="X75">
            <v>2.1223772920223788E-2</v>
          </cell>
          <cell r="Y75">
            <v>2.0937787906706105E-2</v>
          </cell>
          <cell r="Z75">
            <v>2.0662762599594733E-2</v>
          </cell>
          <cell r="AA75">
            <v>2.0403426844405426E-2</v>
          </cell>
          <cell r="AB75">
            <v>2.0159592027228539E-2</v>
          </cell>
          <cell r="AC75">
            <v>1.9921514469915018E-2</v>
          </cell>
          <cell r="AD75">
            <v>1.9695878941182819E-2</v>
          </cell>
          <cell r="AE75">
            <v>1.9482306975092126E-2</v>
          </cell>
          <cell r="AF75">
            <v>1.9296227841000258E-2</v>
          </cell>
          <cell r="AG75">
            <v>1.9109022663157695E-2</v>
          </cell>
          <cell r="AH75">
            <v>1.8926874996427489E-2</v>
          </cell>
          <cell r="AI75">
            <v>1.8753938857869423E-2</v>
          </cell>
          <cell r="AJ75">
            <v>1.8586333320123431E-2</v>
          </cell>
          <cell r="AK75">
            <v>1.8426388402956361E-2</v>
          </cell>
          <cell r="AL75">
            <v>1.8276232444804835E-2</v>
          </cell>
          <cell r="AM75">
            <v>1.8133415852174529E-2</v>
          </cell>
          <cell r="AN75">
            <v>1.7995804894159091E-2</v>
          </cell>
          <cell r="AO75">
            <v>1.786293132396586E-2</v>
          </cell>
          <cell r="AP75">
            <v>1.7735264296789798E-2</v>
          </cell>
          <cell r="AQ75">
            <v>1.7615478829433401E-2</v>
          </cell>
          <cell r="AR75">
            <v>1.750291061106948E-2</v>
          </cell>
          <cell r="AS75">
            <v>1.7392642900070421E-2</v>
          </cell>
          <cell r="AT75">
            <v>1.7285329341589648E-2</v>
          </cell>
          <cell r="AU75">
            <v>1.7182297179496157E-2</v>
          </cell>
          <cell r="AV75">
            <v>1.7084953666127927E-2</v>
          </cell>
          <cell r="AW75">
            <v>1.699477117090115E-2</v>
          </cell>
          <cell r="AX75">
            <v>1.6909770443249074E-2</v>
          </cell>
          <cell r="AY75">
            <v>1.6824502214104656E-2</v>
          </cell>
          <cell r="AZ75">
            <v>1.6744465451045722E-2</v>
          </cell>
          <cell r="BA75">
            <v>1.6669579502953617E-2</v>
          </cell>
          <cell r="BB75">
            <v>1.6594722190518447E-2</v>
          </cell>
          <cell r="BC75">
            <v>1.6524586931313166E-2</v>
          </cell>
          <cell r="BD75">
            <v>1.6459204634406914E-2</v>
          </cell>
          <cell r="BE75">
            <v>1.6394147960447244E-2</v>
          </cell>
          <cell r="BF75">
            <v>1.6331690348226867E-2</v>
          </cell>
          <cell r="BG75">
            <v>1.6274181318977267E-2</v>
          </cell>
          <cell r="BH75">
            <v>1.6221731342616268E-2</v>
          </cell>
          <cell r="BI75">
            <v>1.6169172685280384E-2</v>
          </cell>
          <cell r="BJ75">
            <v>1.6271650117627681E-2</v>
          </cell>
        </row>
        <row r="76">
          <cell r="C76">
            <v>3.5681846482907141E-2</v>
          </cell>
          <cell r="D76">
            <v>3.4879326361000142E-2</v>
          </cell>
          <cell r="E76">
            <v>3.4119604546743877E-2</v>
          </cell>
          <cell r="F76">
            <v>3.3412382195553675E-2</v>
          </cell>
          <cell r="G76">
            <v>3.2732194793039945E-2</v>
          </cell>
          <cell r="H76">
            <v>3.2092415653812198E-2</v>
          </cell>
          <cell r="I76">
            <v>3.1477546847293002E-2</v>
          </cell>
          <cell r="J76">
            <v>3.0908883412345663E-2</v>
          </cell>
          <cell r="K76">
            <v>3.0360125926871026E-2</v>
          </cell>
          <cell r="L76">
            <v>2.9817383494661211E-2</v>
          </cell>
          <cell r="M76">
            <v>2.9241944242067032E-2</v>
          </cell>
          <cell r="N76">
            <v>2.8699135812549549E-2</v>
          </cell>
          <cell r="O76">
            <v>2.8169774919614147E-2</v>
          </cell>
          <cell r="P76">
            <v>2.7657332585393955E-2</v>
          </cell>
          <cell r="Q76">
            <v>2.7176342455502569E-2</v>
          </cell>
          <cell r="R76">
            <v>2.6702174813786991E-2</v>
          </cell>
          <cell r="S76">
            <v>2.6256106477406616E-2</v>
          </cell>
          <cell r="T76">
            <v>2.5814586457812587E-2</v>
          </cell>
          <cell r="U76">
            <v>2.53924303837448E-2</v>
          </cell>
          <cell r="V76">
            <v>2.4998601141468561E-2</v>
          </cell>
          <cell r="W76">
            <v>2.4623129870868649E-2</v>
          </cell>
          <cell r="X76">
            <v>2.4272247530557935E-2</v>
          </cell>
          <cell r="Y76">
            <v>2.3939781374062639E-2</v>
          </cell>
          <cell r="Z76">
            <v>2.3632709035730021E-2</v>
          </cell>
          <cell r="AA76">
            <v>2.3334855492334165E-2</v>
          </cell>
          <cell r="AB76">
            <v>2.3054805196770556E-2</v>
          </cell>
          <cell r="AC76">
            <v>2.278847424066243E-2</v>
          </cell>
          <cell r="AD76">
            <v>2.2536010755807467E-2</v>
          </cell>
          <cell r="AE76">
            <v>2.2291668623900984E-2</v>
          </cell>
          <cell r="AF76">
            <v>2.2064577041717052E-2</v>
          </cell>
          <cell r="AG76">
            <v>2.1861601044821963E-2</v>
          </cell>
          <cell r="AH76">
            <v>2.1655100716630606E-2</v>
          </cell>
          <cell r="AI76">
            <v>2.1462304814005396E-2</v>
          </cell>
          <cell r="AJ76">
            <v>2.1272940688772637E-2</v>
          </cell>
          <cell r="AK76">
            <v>2.1094827435713913E-2</v>
          </cell>
          <cell r="AL76">
            <v>2.0923103602512844E-2</v>
          </cell>
          <cell r="AM76">
            <v>2.0764518616571616E-2</v>
          </cell>
          <cell r="AN76">
            <v>2.0608205998982811E-2</v>
          </cell>
          <cell r="AO76">
            <v>2.0458800701690483E-2</v>
          </cell>
          <cell r="AP76">
            <v>2.0317131001778305E-2</v>
          </cell>
          <cell r="AQ76">
            <v>2.018076314195447E-2</v>
          </cell>
          <cell r="AR76">
            <v>2.0051477274478677E-2</v>
          </cell>
          <cell r="AS76">
            <v>1.9929866798261503E-2</v>
          </cell>
          <cell r="AT76">
            <v>1.980841068465888E-2</v>
          </cell>
          <cell r="AU76">
            <v>1.9694342618276156E-2</v>
          </cell>
          <cell r="AV76">
            <v>1.9584733688901877E-2</v>
          </cell>
          <cell r="AW76">
            <v>1.9482844489911295E-2</v>
          </cell>
          <cell r="AX76">
            <v>1.9385956613300535E-2</v>
          </cell>
          <cell r="AY76">
            <v>1.9292119679802096E-2</v>
          </cell>
          <cell r="AZ76">
            <v>1.9199774925805189E-2</v>
          </cell>
          <cell r="BA76">
            <v>1.9117896055225066E-2</v>
          </cell>
          <cell r="BB76">
            <v>1.9033354078276884E-2</v>
          </cell>
          <cell r="BC76">
            <v>1.8951607945358752E-2</v>
          </cell>
          <cell r="BD76">
            <v>1.8879589368276724E-2</v>
          </cell>
          <cell r="BE76">
            <v>1.8807214653369732E-2</v>
          </cell>
          <cell r="BF76">
            <v>1.8737550553375903E-2</v>
          </cell>
          <cell r="BG76">
            <v>1.867045106441444E-2</v>
          </cell>
          <cell r="BH76">
            <v>1.8610852008054537E-2</v>
          </cell>
          <cell r="BI76">
            <v>1.8553755623210797E-2</v>
          </cell>
          <cell r="BJ76">
            <v>1.6271775051812019E-2</v>
          </cell>
        </row>
        <row r="77">
          <cell r="C77">
            <v>4.4838916493027729E-2</v>
          </cell>
          <cell r="D77">
            <v>4.3840759233144032E-2</v>
          </cell>
          <cell r="E77">
            <v>4.2907823557711729E-2</v>
          </cell>
          <cell r="F77">
            <v>4.202693864056177E-2</v>
          </cell>
          <cell r="G77">
            <v>4.1192808950501231E-2</v>
          </cell>
          <cell r="H77">
            <v>4.0403653762505438E-2</v>
          </cell>
          <cell r="I77">
            <v>3.9655401198338248E-2</v>
          </cell>
          <cell r="J77">
            <v>3.8941201780660961E-2</v>
          </cell>
          <cell r="K77">
            <v>3.8272279061450233E-2</v>
          </cell>
          <cell r="L77">
            <v>3.7606184244054146E-2</v>
          </cell>
          <cell r="M77">
            <v>3.690344225757379E-2</v>
          </cell>
          <cell r="N77">
            <v>3.6212861585831785E-2</v>
          </cell>
          <cell r="O77">
            <v>3.5560113265747449E-2</v>
          </cell>
          <cell r="P77">
            <v>3.4933054382196689E-2</v>
          </cell>
          <cell r="Q77">
            <v>3.4312256127281685E-2</v>
          </cell>
          <cell r="R77">
            <v>3.3728420838213577E-2</v>
          </cell>
          <cell r="S77">
            <v>3.3168755538675779E-2</v>
          </cell>
          <cell r="T77">
            <v>3.2634971796937952E-2</v>
          </cell>
          <cell r="U77">
            <v>3.2107657576263549E-2</v>
          </cell>
          <cell r="V77">
            <v>3.160620077780546E-2</v>
          </cell>
          <cell r="W77">
            <v>3.1135734413634486E-2</v>
          </cell>
          <cell r="X77">
            <v>3.0681669756570187E-2</v>
          </cell>
          <cell r="Y77">
            <v>3.0256480617941593E-2</v>
          </cell>
          <cell r="Z77">
            <v>2.9858157158257525E-2</v>
          </cell>
          <cell r="AA77">
            <v>2.9489923718199675E-2</v>
          </cell>
          <cell r="AB77">
            <v>2.912855235644984E-2</v>
          </cell>
          <cell r="AC77">
            <v>2.8792241719396011E-2</v>
          </cell>
          <cell r="AD77">
            <v>2.8471274776733849E-2</v>
          </cell>
          <cell r="AE77">
            <v>2.8166968991227819E-2</v>
          </cell>
          <cell r="AF77">
            <v>2.7866393250849837E-2</v>
          </cell>
          <cell r="AG77">
            <v>2.7596677207846882E-2</v>
          </cell>
          <cell r="AH77">
            <v>2.7335806636968253E-2</v>
          </cell>
          <cell r="AI77">
            <v>2.7092259760418506E-2</v>
          </cell>
          <cell r="AJ77">
            <v>2.6859198365413995E-2</v>
          </cell>
          <cell r="AK77">
            <v>2.66349441143858E-2</v>
          </cell>
          <cell r="AL77">
            <v>2.6424760468169502E-2</v>
          </cell>
          <cell r="AM77">
            <v>2.622079886362283E-2</v>
          </cell>
          <cell r="AN77">
            <v>2.602925501039545E-2</v>
          </cell>
          <cell r="AO77">
            <v>2.5840962895905078E-2</v>
          </cell>
          <cell r="AP77">
            <v>2.5663936130230099E-2</v>
          </cell>
          <cell r="AQ77">
            <v>2.5497753840306336E-2</v>
          </cell>
          <cell r="AR77">
            <v>2.533412100703817E-2</v>
          </cell>
          <cell r="AS77">
            <v>2.5177311253919175E-2</v>
          </cell>
          <cell r="AT77">
            <v>2.5030608741992859E-2</v>
          </cell>
          <cell r="AU77">
            <v>2.4886754143076777E-2</v>
          </cell>
          <cell r="AV77">
            <v>2.4752348795825288E-2</v>
          </cell>
          <cell r="AW77">
            <v>2.4625346641892081E-2</v>
          </cell>
          <cell r="AX77">
            <v>2.4503940041647937E-2</v>
          </cell>
          <cell r="AY77">
            <v>2.4384336360127972E-2</v>
          </cell>
          <cell r="AZ77">
            <v>2.4273184441201769E-2</v>
          </cell>
          <cell r="BA77">
            <v>2.4165922427838517E-2</v>
          </cell>
          <cell r="BB77">
            <v>2.4066528472702828E-2</v>
          </cell>
          <cell r="BC77">
            <v>2.3964942067743376E-2</v>
          </cell>
          <cell r="BD77">
            <v>2.3868090144525188E-2</v>
          </cell>
          <cell r="BE77">
            <v>2.3780831213410798E-2</v>
          </cell>
          <cell r="BF77">
            <v>2.3696186347861459E-2</v>
          </cell>
          <cell r="BG77">
            <v>2.3613971242513718E-2</v>
          </cell>
          <cell r="BH77">
            <v>2.3534545589926213E-2</v>
          </cell>
          <cell r="BI77">
            <v>2.3462660805152934E-2</v>
          </cell>
          <cell r="BJ77">
            <v>2.1221305413361563E-2</v>
          </cell>
        </row>
        <row r="78">
          <cell r="C78">
            <v>4.9842830979466769E-2</v>
          </cell>
          <cell r="D78">
            <v>4.8741218414705502E-2</v>
          </cell>
          <cell r="E78">
            <v>4.7691704694980262E-2</v>
          </cell>
          <cell r="F78">
            <v>4.6702239058794545E-2</v>
          </cell>
          <cell r="G78">
            <v>4.5777709195060537E-2</v>
          </cell>
          <cell r="H78">
            <v>4.4894421741438123E-2</v>
          </cell>
          <cell r="I78">
            <v>4.4064843076408164E-2</v>
          </cell>
          <cell r="J78">
            <v>4.3270649033078971E-2</v>
          </cell>
          <cell r="K78">
            <v>4.2526619082824908E-2</v>
          </cell>
          <cell r="L78">
            <v>4.1781574740207834E-2</v>
          </cell>
          <cell r="M78">
            <v>4.1016312451603407E-2</v>
          </cell>
          <cell r="N78">
            <v>4.0247159963156282E-2</v>
          </cell>
          <cell r="O78">
            <v>3.9522757349812643E-2</v>
          </cell>
          <cell r="P78">
            <v>3.8821329667314441E-2</v>
          </cell>
          <cell r="Q78">
            <v>3.8146150344199652E-2</v>
          </cell>
          <cell r="R78">
            <v>3.7481119358139386E-2</v>
          </cell>
          <cell r="S78">
            <v>3.6861354375320413E-2</v>
          </cell>
          <cell r="T78">
            <v>3.6271344414921004E-2</v>
          </cell>
          <cell r="U78">
            <v>3.5698304022911354E-2</v>
          </cell>
          <cell r="V78">
            <v>3.5139810426540283E-2</v>
          </cell>
          <cell r="W78">
            <v>3.460692003795858E-2</v>
          </cell>
          <cell r="X78">
            <v>3.410152070468464E-2</v>
          </cell>
          <cell r="Y78">
            <v>3.3621164243092763E-2</v>
          </cell>
          <cell r="Z78">
            <v>3.3164761769656353E-2</v>
          </cell>
          <cell r="AA78">
            <v>3.2740474591898897E-2</v>
          </cell>
          <cell r="AB78">
            <v>3.2348203655718187E-2</v>
          </cell>
          <cell r="AC78">
            <v>3.1959427767354595E-2</v>
          </cell>
          <cell r="AD78">
            <v>3.159996729296366E-2</v>
          </cell>
          <cell r="AE78">
            <v>3.1258357335858078E-2</v>
          </cell>
          <cell r="AF78">
            <v>3.09328555891203E-2</v>
          </cell>
          <cell r="AG78">
            <v>3.0616531578775565E-2</v>
          </cell>
          <cell r="AH78">
            <v>3.0328380896140979E-2</v>
          </cell>
          <cell r="AI78">
            <v>3.0054828596337815E-2</v>
          </cell>
          <cell r="AJ78">
            <v>2.9795088334093115E-2</v>
          </cell>
          <cell r="AK78">
            <v>2.9546890713325023E-2</v>
          </cell>
          <cell r="AL78">
            <v>2.9311180717623071E-2</v>
          </cell>
          <cell r="AM78">
            <v>2.908612114874216E-2</v>
          </cell>
          <cell r="AN78">
            <v>2.8870544232243799E-2</v>
          </cell>
          <cell r="AO78">
            <v>2.866230969001889E-2</v>
          </cell>
          <cell r="AP78">
            <v>2.8464727191246219E-2</v>
          </cell>
          <cell r="AQ78">
            <v>2.8279146210413199E-2</v>
          </cell>
          <cell r="AR78">
            <v>2.8099210504152313E-2</v>
          </cell>
          <cell r="AS78">
            <v>2.7923902491087133E-2</v>
          </cell>
          <cell r="AT78">
            <v>2.7758696850329879E-2</v>
          </cell>
          <cell r="AU78">
            <v>2.7601013761765984E-2</v>
          </cell>
          <cell r="AV78">
            <v>2.7450773554902039E-2</v>
          </cell>
          <cell r="AW78">
            <v>2.7309939814679773E-2</v>
          </cell>
          <cell r="AX78">
            <v>2.7174867325585078E-2</v>
          </cell>
          <cell r="AY78">
            <v>2.7042948624901267E-2</v>
          </cell>
          <cell r="AZ78">
            <v>2.6916987939283384E-2</v>
          </cell>
          <cell r="BA78">
            <v>2.6799864059956713E-2</v>
          </cell>
          <cell r="BB78">
            <v>2.6686702382507949E-2</v>
          </cell>
          <cell r="BC78">
            <v>2.6576570449166146E-2</v>
          </cell>
          <cell r="BD78">
            <v>2.6469264826890139E-2</v>
          </cell>
          <cell r="BE78">
            <v>2.6369079240653067E-2</v>
          </cell>
          <cell r="BF78">
            <v>2.6276314561044133E-2</v>
          </cell>
          <cell r="BG78">
            <v>2.6186407879862386E-2</v>
          </cell>
          <cell r="BH78">
            <v>2.6098500636385125E-2</v>
          </cell>
          <cell r="BI78">
            <v>2.6016008042233484E-2</v>
          </cell>
          <cell r="BJ78">
            <v>2.6312382202303794E-2</v>
          </cell>
        </row>
        <row r="79">
          <cell r="C79">
            <v>4.9867620889375429E-2</v>
          </cell>
          <cell r="D79">
            <v>4.8739091628012376E-2</v>
          </cell>
          <cell r="E79">
            <v>4.7687510214177498E-2</v>
          </cell>
          <cell r="F79">
            <v>4.6694001786006266E-2</v>
          </cell>
          <cell r="G79">
            <v>4.5752345472944912E-2</v>
          </cell>
          <cell r="H79">
            <v>4.4877449436078382E-2</v>
          </cell>
          <cell r="I79">
            <v>4.4040897891081232E-2</v>
          </cell>
          <cell r="J79">
            <v>4.3243397301919055E-2</v>
          </cell>
          <cell r="K79">
            <v>4.2493637732881236E-2</v>
          </cell>
          <cell r="L79">
            <v>4.174534080917857E-2</v>
          </cell>
          <cell r="M79">
            <v>4.0977176082617375E-2</v>
          </cell>
          <cell r="N79">
            <v>4.0219064693062842E-2</v>
          </cell>
          <cell r="O79">
            <v>3.9489869927375319E-2</v>
          </cell>
          <cell r="P79">
            <v>3.8792853546526708E-2</v>
          </cell>
          <cell r="Q79">
            <v>3.8122128383840465E-2</v>
          </cell>
          <cell r="R79">
            <v>3.7471561441612844E-2</v>
          </cell>
          <cell r="S79">
            <v>3.6845432071019216E-2</v>
          </cell>
          <cell r="T79">
            <v>3.626090197948701E-2</v>
          </cell>
          <cell r="U79">
            <v>3.5693696386725524E-2</v>
          </cell>
          <cell r="V79">
            <v>3.5144247238298343E-2</v>
          </cell>
          <cell r="W79">
            <v>3.4617206037154361E-2</v>
          </cell>
          <cell r="X79">
            <v>3.4107029670097488E-2</v>
          </cell>
          <cell r="Y79">
            <v>3.3625029705061746E-2</v>
          </cell>
          <cell r="Z79">
            <v>3.3165073725647184E-2</v>
          </cell>
          <cell r="AA79">
            <v>3.2733749522030196E-2</v>
          </cell>
          <cell r="AB79">
            <v>3.2329606446833282E-2</v>
          </cell>
          <cell r="AC79">
            <v>3.1951899937985563E-2</v>
          </cell>
          <cell r="AD79">
            <v>3.1586546775030262E-2</v>
          </cell>
          <cell r="AE79">
            <v>3.1243227146012392E-2</v>
          </cell>
          <cell r="AF79">
            <v>3.0922547370390394E-2</v>
          </cell>
          <cell r="AG79">
            <v>3.0616064987992804E-2</v>
          </cell>
          <cell r="AH79">
            <v>3.0327814884449095E-2</v>
          </cell>
          <cell r="AI79">
            <v>3.005518370383102E-2</v>
          </cell>
          <cell r="AJ79">
            <v>2.9794642019903863E-2</v>
          </cell>
          <cell r="AK79">
            <v>2.9546909350389054E-2</v>
          </cell>
          <cell r="AL79">
            <v>2.9311704803999895E-2</v>
          </cell>
          <cell r="AM79">
            <v>2.9086177596541005E-2</v>
          </cell>
          <cell r="AN79">
            <v>2.8870453926410158E-2</v>
          </cell>
          <cell r="AO79">
            <v>2.8662763756153738E-2</v>
          </cell>
          <cell r="AP79">
            <v>2.8464838899673987E-2</v>
          </cell>
          <cell r="AQ79">
            <v>2.8279218034944518E-2</v>
          </cell>
          <cell r="AR79">
            <v>2.809917176255387E-2</v>
          </cell>
          <cell r="AS79">
            <v>2.7923588128679046E-2</v>
          </cell>
          <cell r="AT79">
            <v>2.7758637609252845E-2</v>
          </cell>
          <cell r="AU79">
            <v>2.7600681189686331E-2</v>
          </cell>
          <cell r="AV79">
            <v>2.745081113077364E-2</v>
          </cell>
          <cell r="AW79">
            <v>2.7310290043912888E-2</v>
          </cell>
          <cell r="AX79">
            <v>2.7174765575433003E-2</v>
          </cell>
          <cell r="AY79">
            <v>2.7042547611958838E-2</v>
          </cell>
          <cell r="AZ79">
            <v>2.6917579799904716E-2</v>
          </cell>
          <cell r="BA79">
            <v>2.6799592924752501E-2</v>
          </cell>
          <cell r="BB79">
            <v>2.6686967225161669E-2</v>
          </cell>
          <cell r="BC79">
            <v>2.6576619695881237E-2</v>
          </cell>
          <cell r="BD79">
            <v>2.646921193877658E-2</v>
          </cell>
          <cell r="BE79">
            <v>2.6368966435552501E-2</v>
          </cell>
          <cell r="BF79">
            <v>2.6276063154915263E-2</v>
          </cell>
          <cell r="BG79">
            <v>2.6186100229375533E-2</v>
          </cell>
          <cell r="BH79">
            <v>2.6098685408854804E-2</v>
          </cell>
          <cell r="BI79">
            <v>2.6015933510882543E-2</v>
          </cell>
          <cell r="BJ79">
            <v>2.6312137612298708E-2</v>
          </cell>
        </row>
        <row r="80">
          <cell r="C80">
            <v>4.9887030220741889E-2</v>
          </cell>
          <cell r="D80">
            <v>4.8760594347317283E-2</v>
          </cell>
          <cell r="E80">
            <v>4.7700736657187506E-2</v>
          </cell>
          <cell r="F80">
            <v>4.6694570743316448E-2</v>
          </cell>
          <cell r="G80">
            <v>4.5754704554834519E-2</v>
          </cell>
          <cell r="H80">
            <v>4.4860708018358529E-2</v>
          </cell>
          <cell r="I80">
            <v>4.4025442045244029E-2</v>
          </cell>
          <cell r="J80">
            <v>4.3228991451882894E-2</v>
          </cell>
          <cell r="K80">
            <v>4.2471838806917343E-2</v>
          </cell>
          <cell r="L80">
            <v>4.1722125920881571E-2</v>
          </cell>
          <cell r="M80">
            <v>4.094125069474696E-2</v>
          </cell>
          <cell r="N80">
            <v>4.0172648763153802E-2</v>
          </cell>
          <cell r="O80">
            <v>3.9454475471855134E-2</v>
          </cell>
          <cell r="P80">
            <v>3.8761582957063737E-2</v>
          </cell>
          <cell r="Q80">
            <v>3.8097125552930731E-2</v>
          </cell>
          <cell r="R80">
            <v>3.7445814762806034E-2</v>
          </cell>
          <cell r="S80">
            <v>3.6833888426311405E-2</v>
          </cell>
          <cell r="T80">
            <v>3.62417867393173E-2</v>
          </cell>
          <cell r="U80">
            <v>3.5683133546805169E-2</v>
          </cell>
          <cell r="V80">
            <v>3.5139432316221707E-2</v>
          </cell>
          <cell r="W80">
            <v>3.4620062087284909E-2</v>
          </cell>
          <cell r="X80">
            <v>3.4116419153647687E-2</v>
          </cell>
          <cell r="Y80">
            <v>3.3631226147960103E-2</v>
          </cell>
          <cell r="Z80">
            <v>3.3173851319992356E-2</v>
          </cell>
          <cell r="AA80">
            <v>3.2728193414928462E-2</v>
          </cell>
          <cell r="AB80">
            <v>3.2320290466112969E-2</v>
          </cell>
          <cell r="AC80">
            <v>3.1934762414032675E-2</v>
          </cell>
          <cell r="AD80">
            <v>3.1572464376697182E-2</v>
          </cell>
          <cell r="AE80">
            <v>3.122708220696005E-2</v>
          </cell>
          <cell r="AF80">
            <v>3.0916460448843757E-2</v>
          </cell>
          <cell r="AG80">
            <v>3.0616282358788723E-2</v>
          </cell>
          <cell r="AH80">
            <v>3.0328227639776401E-2</v>
          </cell>
          <cell r="AI80">
            <v>3.0055176303293237E-2</v>
          </cell>
          <cell r="AJ80">
            <v>2.9794946087340252E-2</v>
          </cell>
          <cell r="AK80">
            <v>2.9547143979068585E-2</v>
          </cell>
          <cell r="AL80">
            <v>2.9311204261188252E-2</v>
          </cell>
          <cell r="AM80">
            <v>2.9086168687263721E-2</v>
          </cell>
          <cell r="AN80">
            <v>2.8870579552624717E-2</v>
          </cell>
          <cell r="AO80">
            <v>2.8662769722793708E-2</v>
          </cell>
          <cell r="AP80">
            <v>2.8465004732758478E-2</v>
          </cell>
          <cell r="AQ80">
            <v>2.8280008416395414E-2</v>
          </cell>
          <cell r="AR80">
            <v>2.8099034517332058E-2</v>
          </cell>
          <cell r="AS80">
            <v>2.7924263362011321E-2</v>
          </cell>
          <cell r="AT80">
            <v>2.7758445342349027E-2</v>
          </cell>
          <cell r="AU80">
            <v>2.760134559746415E-2</v>
          </cell>
          <cell r="AV80">
            <v>2.7450520649318112E-2</v>
          </cell>
          <cell r="AW80">
            <v>2.7310624823750462E-2</v>
          </cell>
          <cell r="AX80">
            <v>2.7175186243733308E-2</v>
          </cell>
          <cell r="AY80">
            <v>2.7042564680616041E-2</v>
          </cell>
          <cell r="AZ80">
            <v>2.6917451932036398E-2</v>
          </cell>
          <cell r="BA80">
            <v>2.6799728650633712E-2</v>
          </cell>
          <cell r="BB80">
            <v>2.6687274350712373E-2</v>
          </cell>
          <cell r="BC80">
            <v>2.657695264778993E-2</v>
          </cell>
          <cell r="BD80">
            <v>2.646903731250046E-2</v>
          </cell>
          <cell r="BE80">
            <v>2.6369101082301141E-2</v>
          </cell>
          <cell r="BF80">
            <v>2.6276366120337912E-2</v>
          </cell>
          <cell r="BG80">
            <v>2.6186288753515322E-2</v>
          </cell>
          <cell r="BH80">
            <v>2.6098710317460319E-2</v>
          </cell>
          <cell r="BI80">
            <v>2.6015955517949958E-2</v>
          </cell>
          <cell r="BJ80">
            <v>2.6312068992601204E-2</v>
          </cell>
        </row>
        <row r="81">
          <cell r="C81">
            <v>5.7237721227964729E-2</v>
          </cell>
          <cell r="D81">
            <v>5.5955160098728016E-2</v>
          </cell>
          <cell r="E81">
            <v>5.473422324290704E-2</v>
          </cell>
          <cell r="F81">
            <v>5.3580331071250521E-2</v>
          </cell>
          <cell r="G81">
            <v>5.2487259432384074E-2</v>
          </cell>
          <cell r="H81">
            <v>5.1454205504435427E-2</v>
          </cell>
          <cell r="I81">
            <v>5.0486854058440125E-2</v>
          </cell>
          <cell r="J81">
            <v>4.9568261176187282E-2</v>
          </cell>
          <cell r="K81">
            <v>4.8698304453770137E-2</v>
          </cell>
          <cell r="L81">
            <v>4.78232271835985E-2</v>
          </cell>
          <cell r="M81">
            <v>4.6924900803251721E-2</v>
          </cell>
          <cell r="N81">
            <v>4.6049852959579529E-2</v>
          </cell>
          <cell r="O81">
            <v>4.5207994011638185E-2</v>
          </cell>
          <cell r="P81">
            <v>4.4420526577677782E-2</v>
          </cell>
          <cell r="Q81">
            <v>4.3674002057684208E-2</v>
          </cell>
          <cell r="R81">
            <v>4.2947320587712307E-2</v>
          </cell>
          <cell r="S81">
            <v>4.2244574687153494E-2</v>
          </cell>
          <cell r="T81">
            <v>4.1580692420387075E-2</v>
          </cell>
          <cell r="U81">
            <v>4.0933720747604839E-2</v>
          </cell>
          <cell r="V81">
            <v>4.0323909997527406E-2</v>
          </cell>
          <cell r="W81">
            <v>3.9735668187987107E-2</v>
          </cell>
          <cell r="X81">
            <v>3.9175257731958762E-2</v>
          </cell>
          <cell r="Y81">
            <v>3.8624912654922586E-2</v>
          </cell>
          <cell r="Z81">
            <v>3.8096881774634529E-2</v>
          </cell>
          <cell r="AA81">
            <v>3.759537273250961E-2</v>
          </cell>
          <cell r="AB81">
            <v>3.7116100783769888E-2</v>
          </cell>
          <cell r="AC81">
            <v>3.6669724150174575E-2</v>
          </cell>
          <cell r="AD81">
            <v>3.6247912473987766E-2</v>
          </cell>
          <cell r="AE81">
            <v>3.585466324386679E-2</v>
          </cell>
          <cell r="AF81">
            <v>3.5483223786533749E-2</v>
          </cell>
          <cell r="AG81">
            <v>3.5152867632047648E-2</v>
          </cell>
          <cell r="AH81">
            <v>3.4824784668026361E-2</v>
          </cell>
          <cell r="AI81">
            <v>3.4515655419084024E-2</v>
          </cell>
          <cell r="AJ81">
            <v>3.4219852921754557E-2</v>
          </cell>
          <cell r="AK81">
            <v>3.3935193492433756E-2</v>
          </cell>
          <cell r="AL81">
            <v>3.3665934281397414E-2</v>
          </cell>
          <cell r="AM81">
            <v>3.3408997340632685E-2</v>
          </cell>
          <cell r="AN81">
            <v>3.3164384719745248E-2</v>
          </cell>
          <cell r="AO81">
            <v>3.2927414128321453E-2</v>
          </cell>
          <cell r="AP81">
            <v>3.2700382253792439E-2</v>
          </cell>
          <cell r="AQ81">
            <v>3.2487566659219612E-2</v>
          </cell>
          <cell r="AR81">
            <v>3.2285074642751974E-2</v>
          </cell>
          <cell r="AS81">
            <v>3.2084359984858583E-2</v>
          </cell>
          <cell r="AT81">
            <v>3.189681547492864E-2</v>
          </cell>
          <cell r="AU81">
            <v>3.1716365190047259E-2</v>
          </cell>
          <cell r="AV81">
            <v>3.1546052631578947E-2</v>
          </cell>
          <cell r="AW81">
            <v>3.1382935411958107E-2</v>
          </cell>
          <cell r="AX81">
            <v>3.1232295386218349E-2</v>
          </cell>
          <cell r="AY81">
            <v>3.1078765108253081E-2</v>
          </cell>
          <cell r="AZ81">
            <v>3.0935348159772866E-2</v>
          </cell>
          <cell r="BA81">
            <v>3.0801858525663969E-2</v>
          </cell>
          <cell r="BB81">
            <v>3.0673094801710626E-2</v>
          </cell>
          <cell r="BC81">
            <v>3.0547620518974649E-2</v>
          </cell>
          <cell r="BD81">
            <v>3.0425895698419542E-2</v>
          </cell>
          <cell r="BE81">
            <v>3.0309518733929341E-2</v>
          </cell>
          <cell r="BF81">
            <v>3.0203568897764606E-2</v>
          </cell>
          <cell r="BG81">
            <v>3.0101985456782394E-2</v>
          </cell>
          <cell r="BH81">
            <v>3.0001090155892293E-2</v>
          </cell>
          <cell r="BI81">
            <v>2.9906813271853738E-2</v>
          </cell>
          <cell r="BJ81">
            <v>2.6312198389757967E-2</v>
          </cell>
        </row>
        <row r="82">
          <cell r="C82">
            <v>7.354132636393336E-2</v>
          </cell>
          <cell r="D82">
            <v>7.1893736108430514E-2</v>
          </cell>
          <cell r="E82">
            <v>7.0322331710791885E-2</v>
          </cell>
          <cell r="F82">
            <v>6.8789203680974659E-2</v>
          </cell>
          <cell r="G82">
            <v>6.7348284603867006E-2</v>
          </cell>
          <cell r="H82">
            <v>6.598603399389695E-2</v>
          </cell>
          <cell r="I82">
            <v>6.4694653700628657E-2</v>
          </cell>
          <cell r="J82">
            <v>6.3487875830574483E-2</v>
          </cell>
          <cell r="K82">
            <v>6.2342222687183591E-2</v>
          </cell>
          <cell r="L82">
            <v>6.1205285697681695E-2</v>
          </cell>
          <cell r="M82">
            <v>6.0024279582006908E-2</v>
          </cell>
          <cell r="N82">
            <v>5.8860673373757305E-2</v>
          </cell>
          <cell r="O82">
            <v>5.7785715168518492E-2</v>
          </cell>
          <cell r="P82">
            <v>5.6749170605794277E-2</v>
          </cell>
          <cell r="Q82">
            <v>5.5777572191215721E-2</v>
          </cell>
          <cell r="R82">
            <v>5.4855067995255385E-2</v>
          </cell>
          <cell r="S82">
            <v>5.3961559734513276E-2</v>
          </cell>
          <cell r="T82">
            <v>5.3103741637892929E-2</v>
          </cell>
          <cell r="U82">
            <v>5.2284549507463217E-2</v>
          </cell>
          <cell r="V82">
            <v>5.1486918282767566E-2</v>
          </cell>
          <cell r="W82">
            <v>5.0734684697175569E-2</v>
          </cell>
          <cell r="X82">
            <v>5.0009134772334519E-2</v>
          </cell>
          <cell r="Y82">
            <v>4.9319040886401017E-2</v>
          </cell>
          <cell r="Z82">
            <v>4.8644672962343947E-2</v>
          </cell>
          <cell r="AA82">
            <v>4.799370472353158E-2</v>
          </cell>
          <cell r="AB82">
            <v>4.7376027126695114E-2</v>
          </cell>
          <cell r="AC82">
            <v>4.6792437060631666E-2</v>
          </cell>
          <cell r="AD82">
            <v>4.6242176019458334E-2</v>
          </cell>
          <cell r="AE82">
            <v>4.5722549783068195E-2</v>
          </cell>
          <cell r="AF82">
            <v>4.5233553759785307E-2</v>
          </cell>
          <cell r="AG82">
            <v>4.4786930103416361E-2</v>
          </cell>
          <cell r="AH82">
            <v>4.4369800843220356E-2</v>
          </cell>
          <cell r="AI82">
            <v>4.3970871369003572E-2</v>
          </cell>
          <cell r="AJ82">
            <v>4.3595016655428524E-2</v>
          </cell>
          <cell r="AK82">
            <v>4.3232180959749573E-2</v>
          </cell>
          <cell r="AL82">
            <v>4.2883249961538639E-2</v>
          </cell>
          <cell r="AM82">
            <v>4.255126342435181E-2</v>
          </cell>
          <cell r="AN82">
            <v>4.2237833761663512E-2</v>
          </cell>
          <cell r="AO82">
            <v>4.1936288443745889E-2</v>
          </cell>
          <cell r="AP82">
            <v>4.1644129052397595E-2</v>
          </cell>
          <cell r="AQ82">
            <v>4.1367367630540802E-2</v>
          </cell>
          <cell r="AR82">
            <v>4.1104950659697423E-2</v>
          </cell>
          <cell r="AS82">
            <v>4.0854682610077131E-2</v>
          </cell>
          <cell r="AT82">
            <v>4.061256635292531E-2</v>
          </cell>
          <cell r="AU82">
            <v>4.0382083721460751E-2</v>
          </cell>
          <cell r="AV82">
            <v>4.0162009641366479E-2</v>
          </cell>
          <cell r="AW82">
            <v>3.9954232351717439E-2</v>
          </cell>
          <cell r="AX82">
            <v>3.9754431095664233E-2</v>
          </cell>
          <cell r="AY82">
            <v>3.9566132663411517E-2</v>
          </cell>
          <cell r="AZ82">
            <v>3.937792367119456E-2</v>
          </cell>
          <cell r="BA82">
            <v>3.9204526834383843E-2</v>
          </cell>
          <cell r="BB82">
            <v>3.9041565972338196E-2</v>
          </cell>
          <cell r="BC82">
            <v>3.888029078630148E-2</v>
          </cell>
          <cell r="BD82">
            <v>3.872448052966574E-2</v>
          </cell>
          <cell r="BE82">
            <v>3.8578324899871445E-2</v>
          </cell>
          <cell r="BF82">
            <v>3.8437130834643209E-2</v>
          </cell>
          <cell r="BG82">
            <v>3.830621926630582E-2</v>
          </cell>
          <cell r="BH82">
            <v>3.8180087152115329E-2</v>
          </cell>
          <cell r="BI82">
            <v>3.8056199749140492E-2</v>
          </cell>
          <cell r="BJ82">
            <v>3.4574360685096256E-2</v>
          </cell>
        </row>
        <row r="83">
          <cell r="C83">
            <v>8.2944339399669109E-2</v>
          </cell>
          <cell r="D83">
            <v>8.1013528844517554E-2</v>
          </cell>
          <cell r="E83">
            <v>7.9222811205977961E-2</v>
          </cell>
          <cell r="F83">
            <v>7.7495346299505746E-2</v>
          </cell>
          <cell r="G83">
            <v>7.5806697805049297E-2</v>
          </cell>
          <cell r="H83">
            <v>7.4239025953220128E-2</v>
          </cell>
          <cell r="I83">
            <v>7.2755212226929142E-2</v>
          </cell>
          <cell r="J83">
            <v>7.1339242731858432E-2</v>
          </cell>
          <cell r="K83">
            <v>7.0003357234841079E-2</v>
          </cell>
          <cell r="L83">
            <v>6.8708076593089459E-2</v>
          </cell>
          <cell r="M83">
            <v>6.7353744718924788E-2</v>
          </cell>
          <cell r="N83">
            <v>6.6039497206443157E-2</v>
          </cell>
          <cell r="O83">
            <v>6.4770978679751443E-2</v>
          </cell>
          <cell r="P83">
            <v>6.3597310011903774E-2</v>
          </cell>
          <cell r="Q83">
            <v>6.2469432498524324E-2</v>
          </cell>
          <cell r="R83">
            <v>6.1419997095790511E-2</v>
          </cell>
          <cell r="S83">
            <v>6.0414184987721713E-2</v>
          </cell>
          <cell r="T83">
            <v>5.9447784310702988E-2</v>
          </cell>
          <cell r="U83">
            <v>5.8519656950696358E-2</v>
          </cell>
          <cell r="V83">
            <v>5.7628134849938333E-2</v>
          </cell>
          <cell r="W83">
            <v>5.6765538379084532E-2</v>
          </cell>
          <cell r="X83">
            <v>5.5953401501347824E-2</v>
          </cell>
          <cell r="Y83">
            <v>5.5161573213703408E-2</v>
          </cell>
          <cell r="Z83">
            <v>5.4407058608393524E-2</v>
          </cell>
          <cell r="AA83">
            <v>5.3682536555975248E-2</v>
          </cell>
          <cell r="AB83">
            <v>5.2977225740819742E-2</v>
          </cell>
          <cell r="AC83">
            <v>5.230974922870435E-2</v>
          </cell>
          <cell r="AD83">
            <v>5.1676452391490942E-2</v>
          </cell>
          <cell r="AE83">
            <v>5.1083311300669329E-2</v>
          </cell>
          <cell r="AF83">
            <v>5.0529442291342319E-2</v>
          </cell>
          <cell r="AG83">
            <v>5.0009701407547694E-2</v>
          </cell>
          <cell r="AH83">
            <v>4.9531469953861922E-2</v>
          </cell>
          <cell r="AI83">
            <v>4.9083024211547047E-2</v>
          </cell>
          <cell r="AJ83">
            <v>4.8656182737789461E-2</v>
          </cell>
          <cell r="AK83">
            <v>4.8247239636281483E-2</v>
          </cell>
          <cell r="AL83">
            <v>4.785340118934437E-2</v>
          </cell>
          <cell r="AM83">
            <v>4.7477137860615512E-2</v>
          </cell>
          <cell r="AN83">
            <v>4.7120242082766051E-2</v>
          </cell>
          <cell r="AO83">
            <v>4.6780278943575393E-2</v>
          </cell>
          <cell r="AP83">
            <v>4.6451553567570407E-2</v>
          </cell>
          <cell r="AQ83">
            <v>4.6137260428410369E-2</v>
          </cell>
          <cell r="AR83">
            <v>4.5838903583902621E-2</v>
          </cell>
          <cell r="AS83">
            <v>4.5555663980082706E-2</v>
          </cell>
          <cell r="AT83">
            <v>4.5284271147187839E-2</v>
          </cell>
          <cell r="AU83">
            <v>4.5024087764121326E-2</v>
          </cell>
          <cell r="AV83">
            <v>4.4775535159075147E-2</v>
          </cell>
          <cell r="AW83">
            <v>4.4539497544575028E-2</v>
          </cell>
          <cell r="AX83">
            <v>4.4314090326945846E-2</v>
          </cell>
          <cell r="AY83">
            <v>4.40984032473739E-2</v>
          </cell>
          <cell r="AZ83">
            <v>4.3890077684985096E-2</v>
          </cell>
          <cell r="BA83">
            <v>4.3692181222429342E-2</v>
          </cell>
          <cell r="BB83">
            <v>4.3506737274259376E-2</v>
          </cell>
          <cell r="BC83">
            <v>4.3326357007831488E-2</v>
          </cell>
          <cell r="BD83">
            <v>4.3150174248742151E-2</v>
          </cell>
          <cell r="BE83">
            <v>4.2984897110962442E-2</v>
          </cell>
          <cell r="BF83">
            <v>4.2827101605375187E-2</v>
          </cell>
          <cell r="BG83">
            <v>4.2676341064292425E-2</v>
          </cell>
          <cell r="BH83">
            <v>4.2533525613439468E-2</v>
          </cell>
          <cell r="BI83">
            <v>4.2395986325468184E-2</v>
          </cell>
          <cell r="BJ83">
            <v>4.3220324623121253E-2</v>
          </cell>
        </row>
        <row r="84">
          <cell r="C84">
            <v>8.2955860472805426E-2</v>
          </cell>
          <cell r="D84">
            <v>8.101955755049696E-2</v>
          </cell>
          <cell r="E84">
            <v>7.9197996912418689E-2</v>
          </cell>
          <cell r="F84">
            <v>7.7494986326344578E-2</v>
          </cell>
          <cell r="G84">
            <v>7.5834638358024856E-2</v>
          </cell>
          <cell r="H84">
            <v>7.4251985602326792E-2</v>
          </cell>
          <cell r="I84">
            <v>7.2758503955765635E-2</v>
          </cell>
          <cell r="J84">
            <v>7.1343988765382144E-2</v>
          </cell>
          <cell r="K84">
            <v>7.0001123027682632E-2</v>
          </cell>
          <cell r="L84">
            <v>6.8672201398361055E-2</v>
          </cell>
          <cell r="M84">
            <v>6.7352944245599025E-2</v>
          </cell>
          <cell r="N84">
            <v>6.6000490938100884E-2</v>
          </cell>
          <cell r="O84">
            <v>6.4752717959960543E-2</v>
          </cell>
          <cell r="P84">
            <v>6.3554092965857678E-2</v>
          </cell>
          <cell r="Q84">
            <v>6.2425155302746803E-2</v>
          </cell>
          <cell r="R84">
            <v>6.1344809181874856E-2</v>
          </cell>
          <cell r="S84">
            <v>6.0360495520596684E-2</v>
          </cell>
          <cell r="T84">
            <v>5.9391089392562761E-2</v>
          </cell>
          <cell r="U84">
            <v>5.8473636062829668E-2</v>
          </cell>
          <cell r="V84">
            <v>5.759633630672225E-2</v>
          </cell>
          <cell r="W84">
            <v>5.6745962651808646E-2</v>
          </cell>
          <cell r="X84">
            <v>5.592901412842801E-2</v>
          </cell>
          <cell r="Y84">
            <v>5.5149554317452769E-2</v>
          </cell>
          <cell r="Z84">
            <v>5.4397041218290407E-2</v>
          </cell>
          <cell r="AA84">
            <v>5.3672470863745589E-2</v>
          </cell>
          <cell r="AB84">
            <v>5.2981558879601112E-2</v>
          </cell>
          <cell r="AC84">
            <v>5.2305723451537868E-2</v>
          </cell>
          <cell r="AD84">
            <v>5.1673322183300008E-2</v>
          </cell>
          <cell r="AE84">
            <v>5.1073704912631156E-2</v>
          </cell>
          <cell r="AF84">
            <v>5.0522031714738153E-2</v>
          </cell>
          <cell r="AG84">
            <v>5.0009984813794831E-2</v>
          </cell>
          <cell r="AH84">
            <v>4.953297543632551E-2</v>
          </cell>
          <cell r="AI84">
            <v>4.9082785218783918E-2</v>
          </cell>
          <cell r="AJ84">
            <v>4.8656511374196937E-2</v>
          </cell>
          <cell r="AK84">
            <v>4.8247546603896831E-2</v>
          </cell>
          <cell r="AL84">
            <v>4.7853074285037073E-2</v>
          </cell>
          <cell r="AM84">
            <v>4.7476560764274603E-2</v>
          </cell>
          <cell r="AN84">
            <v>4.712067828351349E-2</v>
          </cell>
          <cell r="AO84">
            <v>4.6779467987235382E-2</v>
          </cell>
          <cell r="AP84">
            <v>4.6451056188900539E-2</v>
          </cell>
          <cell r="AQ84">
            <v>4.613758021384242E-2</v>
          </cell>
          <cell r="AR84">
            <v>4.5838719006557241E-2</v>
          </cell>
          <cell r="AS84">
            <v>4.5555303552248128E-2</v>
          </cell>
          <cell r="AT84">
            <v>4.5284815366782583E-2</v>
          </cell>
          <cell r="AU84">
            <v>4.5023798523739431E-2</v>
          </cell>
          <cell r="AV84">
            <v>4.477548024787497E-2</v>
          </cell>
          <cell r="AW84">
            <v>4.4540239219839267E-2</v>
          </cell>
          <cell r="AX84">
            <v>4.4313850063532403E-2</v>
          </cell>
          <cell r="AY84">
            <v>4.4098519231303493E-2</v>
          </cell>
          <cell r="AZ84">
            <v>4.3890258786022068E-2</v>
          </cell>
          <cell r="BA84">
            <v>4.3691847224933307E-2</v>
          </cell>
          <cell r="BB84">
            <v>4.3506155818397313E-2</v>
          </cell>
          <cell r="BC84">
            <v>4.3326040430328942E-2</v>
          </cell>
          <cell r="BD84">
            <v>4.3150333263230367E-2</v>
          </cell>
          <cell r="BE84">
            <v>4.2984651221790425E-2</v>
          </cell>
          <cell r="BF84">
            <v>4.2827551773151729E-2</v>
          </cell>
          <cell r="BG84">
            <v>4.2676438843419401E-2</v>
          </cell>
          <cell r="BH84">
            <v>4.2533622965583308E-2</v>
          </cell>
          <cell r="BI84">
            <v>4.2395694531578099E-2</v>
          </cell>
          <cell r="BJ84">
            <v>4.3220880800180189E-2</v>
          </cell>
        </row>
        <row r="85">
          <cell r="C85">
            <v>8.2933844678811125E-2</v>
          </cell>
          <cell r="D85">
            <v>8.102422877851434E-2</v>
          </cell>
          <cell r="E85">
            <v>7.9200527887754391E-2</v>
          </cell>
          <cell r="F85">
            <v>7.7477597189578848E-2</v>
          </cell>
          <cell r="G85">
            <v>7.58433379256052E-2</v>
          </cell>
          <cell r="H85">
            <v>7.4259533091365321E-2</v>
          </cell>
          <cell r="I85">
            <v>7.2778064963849962E-2</v>
          </cell>
          <cell r="J85">
            <v>7.1347251133431683E-2</v>
          </cell>
          <cell r="K85">
            <v>6.999093265902967E-2</v>
          </cell>
          <cell r="L85">
            <v>6.8668572288250337E-2</v>
          </cell>
          <cell r="M85">
            <v>6.7307305466311862E-2</v>
          </cell>
          <cell r="N85">
            <v>6.5997278577722265E-2</v>
          </cell>
          <cell r="O85">
            <v>6.4728231498616187E-2</v>
          </cell>
          <cell r="P85">
            <v>6.3534855060530887E-2</v>
          </cell>
          <cell r="Q85">
            <v>6.2378248008163183E-2</v>
          </cell>
          <cell r="R85">
            <v>6.1302987027850066E-2</v>
          </cell>
          <cell r="S85">
            <v>6.0278803765042299E-2</v>
          </cell>
          <cell r="T85">
            <v>5.9339349178395742E-2</v>
          </cell>
          <cell r="U85">
            <v>5.8423547387337335E-2</v>
          </cell>
          <cell r="V85">
            <v>5.7554120054120056E-2</v>
          </cell>
          <cell r="W85">
            <v>5.6712793599443152E-2</v>
          </cell>
          <cell r="X85">
            <v>5.5897510677570005E-2</v>
          </cell>
          <cell r="Y85">
            <v>5.5128123489993221E-2</v>
          </cell>
          <cell r="Z85">
            <v>5.4381885078554036E-2</v>
          </cell>
          <cell r="AA85">
            <v>5.3665526649231104E-2</v>
          </cell>
          <cell r="AB85">
            <v>5.2977200244283096E-2</v>
          </cell>
          <cell r="AC85">
            <v>5.2318373419290853E-2</v>
          </cell>
          <cell r="AD85">
            <v>5.1672526124681983E-2</v>
          </cell>
          <cell r="AE85">
            <v>5.1068539657688809E-2</v>
          </cell>
          <cell r="AF85">
            <v>5.0516184244735245E-2</v>
          </cell>
          <cell r="AG85">
            <v>5.0009492875212308E-2</v>
          </cell>
          <cell r="AH85">
            <v>4.9532532378630471E-2</v>
          </cell>
          <cell r="AI85">
            <v>4.9083275897397687E-2</v>
          </cell>
          <cell r="AJ85">
            <v>4.865689811441469E-2</v>
          </cell>
          <cell r="AK85">
            <v>4.82480321639411E-2</v>
          </cell>
          <cell r="AL85">
            <v>4.7853142627730716E-2</v>
          </cell>
          <cell r="AM85">
            <v>4.7476442393592645E-2</v>
          </cell>
          <cell r="AN85">
            <v>4.7120096897419174E-2</v>
          </cell>
          <cell r="AO85">
            <v>4.6779724756677382E-2</v>
          </cell>
          <cell r="AP85">
            <v>4.6451559506792722E-2</v>
          </cell>
          <cell r="AQ85">
            <v>4.6137053847329565E-2</v>
          </cell>
          <cell r="AR85">
            <v>4.5839049840471428E-2</v>
          </cell>
          <cell r="AS85">
            <v>4.5555147126962257E-2</v>
          </cell>
          <cell r="AT85">
            <v>4.528492273888849E-2</v>
          </cell>
          <cell r="AU85">
            <v>4.5023689840652976E-2</v>
          </cell>
          <cell r="AV85">
            <v>4.4775385618105686E-2</v>
          </cell>
          <cell r="AW85">
            <v>4.4539756765284148E-2</v>
          </cell>
          <cell r="AX85">
            <v>4.4314475541289311E-2</v>
          </cell>
          <cell r="AY85">
            <v>4.4098077540966049E-2</v>
          </cell>
          <cell r="AZ85">
            <v>4.3890485578331473E-2</v>
          </cell>
          <cell r="BA85">
            <v>4.3692232029477279E-2</v>
          </cell>
          <cell r="BB85">
            <v>4.3506082157210232E-2</v>
          </cell>
          <cell r="BC85">
            <v>4.3325927731599774E-2</v>
          </cell>
          <cell r="BD85">
            <v>4.3150419882614532E-2</v>
          </cell>
          <cell r="BE85">
            <v>4.29846909049428E-2</v>
          </cell>
          <cell r="BF85">
            <v>4.2826792173478664E-2</v>
          </cell>
          <cell r="BG85">
            <v>4.2677008624949095E-2</v>
          </cell>
          <cell r="BH85">
            <v>4.2533702985105254E-2</v>
          </cell>
          <cell r="BI85">
            <v>4.2396074620375056E-2</v>
          </cell>
          <cell r="BJ85">
            <v>4.3220373820047987E-2</v>
          </cell>
        </row>
        <row r="86">
          <cell r="C86">
            <v>9.2980568390404458E-2</v>
          </cell>
          <cell r="D86">
            <v>9.0960058185344569E-2</v>
          </cell>
          <cell r="E86">
            <v>8.9058932128455517E-2</v>
          </cell>
          <cell r="F86">
            <v>8.7254496976979984E-2</v>
          </cell>
          <cell r="G86">
            <v>8.5547018585094267E-2</v>
          </cell>
          <cell r="H86">
            <v>8.3915253230609971E-2</v>
          </cell>
          <cell r="I86">
            <v>8.2353508482885543E-2</v>
          </cell>
          <cell r="J86">
            <v>8.0881793416226588E-2</v>
          </cell>
          <cell r="K86">
            <v>7.9464621345747916E-2</v>
          </cell>
          <cell r="L86">
            <v>7.7957982618216654E-2</v>
          </cell>
          <cell r="M86">
            <v>7.6422701393719247E-2</v>
          </cell>
          <cell r="N86">
            <v>7.4928130912307433E-2</v>
          </cell>
          <cell r="O86">
            <v>7.3514967885566662E-2</v>
          </cell>
          <cell r="P86">
            <v>7.2158948722276212E-2</v>
          </cell>
          <cell r="Q86">
            <v>7.0873001057805987E-2</v>
          </cell>
          <cell r="R86">
            <v>6.9627851140456179E-2</v>
          </cell>
          <cell r="S86">
            <v>6.8466606040098132E-2</v>
          </cell>
          <cell r="T86">
            <v>6.7384210659449065E-2</v>
          </cell>
          <cell r="U86">
            <v>6.6355388253462669E-2</v>
          </cell>
          <cell r="V86">
            <v>6.5385269916612629E-2</v>
          </cell>
          <cell r="W86">
            <v>6.4457594549742342E-2</v>
          </cell>
          <cell r="X86">
            <v>6.3546948474655696E-2</v>
          </cell>
          <cell r="Y86">
            <v>6.2662497008635409E-2</v>
          </cell>
          <cell r="Z86">
            <v>6.1834848592747328E-2</v>
          </cell>
          <cell r="AA86">
            <v>6.1040627172614589E-2</v>
          </cell>
          <cell r="AB86">
            <v>6.0270183745793501E-2</v>
          </cell>
          <cell r="AC86">
            <v>5.953589998498058E-2</v>
          </cell>
          <cell r="AD86">
            <v>5.8826123235351982E-2</v>
          </cell>
          <cell r="AE86">
            <v>5.8149382712103827E-2</v>
          </cell>
          <cell r="AF86">
            <v>5.7504811550133636E-2</v>
          </cell>
          <cell r="AG86">
            <v>5.6939532181728092E-2</v>
          </cell>
          <cell r="AH86">
            <v>5.6404490140404523E-2</v>
          </cell>
          <cell r="AI86">
            <v>5.5896385437149573E-2</v>
          </cell>
          <cell r="AJ86">
            <v>5.541754789178352E-2</v>
          </cell>
          <cell r="AK86">
            <v>5.4956572427863594E-2</v>
          </cell>
          <cell r="AL86">
            <v>5.4517057716352894E-2</v>
          </cell>
          <cell r="AM86">
            <v>5.4090952588544267E-2</v>
          </cell>
          <cell r="AN86">
            <v>5.3687776909043521E-2</v>
          </cell>
          <cell r="AO86">
            <v>5.3307190104110724E-2</v>
          </cell>
          <cell r="AP86">
            <v>5.2936508085411366E-2</v>
          </cell>
          <cell r="AQ86">
            <v>5.2585433156895782E-2</v>
          </cell>
          <cell r="AR86">
            <v>5.2248710611687552E-2</v>
          </cell>
          <cell r="AS86">
            <v>5.1929064323369627E-2</v>
          </cell>
          <cell r="AT86">
            <v>5.1624044620215831E-2</v>
          </cell>
          <cell r="AU86">
            <v>5.1329459549356388E-2</v>
          </cell>
          <cell r="AV86">
            <v>5.1049065081895925E-2</v>
          </cell>
          <cell r="AW86">
            <v>5.0783453186689226E-2</v>
          </cell>
          <cell r="AX86">
            <v>5.0528103336276442E-2</v>
          </cell>
          <cell r="AY86">
            <v>5.0286793310049122E-2</v>
          </cell>
          <cell r="AZ86">
            <v>5.0052810128353095E-2</v>
          </cell>
          <cell r="BA86">
            <v>4.9827397003435518E-2</v>
          </cell>
          <cell r="BB86">
            <v>4.9617635906753992E-2</v>
          </cell>
          <cell r="BC86">
            <v>4.9415898958488177E-2</v>
          </cell>
          <cell r="BD86">
            <v>4.9217016989030062E-2</v>
          </cell>
          <cell r="BE86">
            <v>4.9032623464888923E-2</v>
          </cell>
          <cell r="BF86">
            <v>4.8852749087435872E-2</v>
          </cell>
          <cell r="BG86">
            <v>4.8683311306864721E-2</v>
          </cell>
          <cell r="BH86">
            <v>4.8523214502220968E-2</v>
          </cell>
          <cell r="BI86">
            <v>4.8366071375473524E-2</v>
          </cell>
          <cell r="BJ86">
            <v>4.322103533278554E-2</v>
          </cell>
        </row>
        <row r="87">
          <cell r="C87">
            <v>0.11625447345442919</v>
          </cell>
          <cell r="D87">
            <v>0.11394782730815593</v>
          </cell>
          <cell r="E87">
            <v>0.11174233952135987</v>
          </cell>
          <cell r="F87">
            <v>0.10969102932966891</v>
          </cell>
          <cell r="G87">
            <v>0.10773077400919369</v>
          </cell>
          <cell r="H87">
            <v>0.10587712805329386</v>
          </cell>
          <cell r="I87">
            <v>0.10412606648328593</v>
          </cell>
          <cell r="J87">
            <v>0.10244868086907449</v>
          </cell>
          <cell r="K87">
            <v>0.10087196458790086</v>
          </cell>
          <cell r="L87">
            <v>9.9214759050435725E-2</v>
          </cell>
          <cell r="M87">
            <v>9.723363871411278E-2</v>
          </cell>
          <cell r="N87">
            <v>9.5308298758099735E-2</v>
          </cell>
          <cell r="O87">
            <v>9.348783732294097E-2</v>
          </cell>
          <cell r="P87">
            <v>9.1748696788213527E-2</v>
          </cell>
          <cell r="Q87">
            <v>9.0071405572286309E-2</v>
          </cell>
          <cell r="R87">
            <v>8.8484187434510059E-2</v>
          </cell>
          <cell r="S87">
            <v>8.696142032044972E-2</v>
          </cell>
          <cell r="T87">
            <v>8.5522933683669394E-2</v>
          </cell>
          <cell r="U87">
            <v>8.4195844660618163E-2</v>
          </cell>
          <cell r="V87">
            <v>8.2924152423356601E-2</v>
          </cell>
          <cell r="W87">
            <v>8.1732245253681682E-2</v>
          </cell>
          <cell r="X87">
            <v>8.0589934477818745E-2</v>
          </cell>
          <cell r="Y87">
            <v>7.9483445256524357E-2</v>
          </cell>
          <cell r="Z87">
            <v>7.840397048259648E-2</v>
          </cell>
          <cell r="AA87">
            <v>7.7372618896101142E-2</v>
          </cell>
          <cell r="AB87">
            <v>7.6396319280975816E-2</v>
          </cell>
          <cell r="AC87">
            <v>7.5457863780544171E-2</v>
          </cell>
          <cell r="AD87">
            <v>7.4563097883668716E-2</v>
          </cell>
          <cell r="AE87">
            <v>7.3696325968352933E-2</v>
          </cell>
          <cell r="AF87">
            <v>7.2885949104412401E-2</v>
          </cell>
          <cell r="AG87">
            <v>7.2139127299418584E-2</v>
          </cell>
          <cell r="AH87">
            <v>7.1460678252312781E-2</v>
          </cell>
          <cell r="AI87">
            <v>7.0814531658666968E-2</v>
          </cell>
          <cell r="AJ87">
            <v>7.0195682156463796E-2</v>
          </cell>
          <cell r="AK87">
            <v>6.9611306500613063E-2</v>
          </cell>
          <cell r="AL87">
            <v>6.9047400456064695E-2</v>
          </cell>
          <cell r="AM87">
            <v>6.8514302752640949E-2</v>
          </cell>
          <cell r="AN87">
            <v>6.7996943347938349E-2</v>
          </cell>
          <cell r="AO87">
            <v>6.7507334931583909E-2</v>
          </cell>
          <cell r="AP87">
            <v>6.7042762489161051E-2</v>
          </cell>
          <cell r="AQ87">
            <v>6.6591631224040562E-2</v>
          </cell>
          <cell r="AR87">
            <v>6.6165505767439362E-2</v>
          </cell>
          <cell r="AS87">
            <v>6.5758051121158997E-2</v>
          </cell>
          <cell r="AT87">
            <v>6.536822387385946E-2</v>
          </cell>
          <cell r="AU87">
            <v>6.4994816522014789E-2</v>
          </cell>
          <cell r="AV87">
            <v>6.4634654979509959E-2</v>
          </cell>
          <cell r="AW87">
            <v>6.4294764526894074E-2</v>
          </cell>
          <cell r="AX87">
            <v>6.3970321691333765E-2</v>
          </cell>
          <cell r="AY87">
            <v>6.3659935330364223E-2</v>
          </cell>
          <cell r="AZ87">
            <v>6.3366405088671487E-2</v>
          </cell>
          <cell r="BA87">
            <v>6.3080950308112796E-2</v>
          </cell>
          <cell r="BB87">
            <v>6.2807425473938486E-2</v>
          </cell>
          <cell r="BC87">
            <v>6.2551306620584751E-2</v>
          </cell>
          <cell r="BD87">
            <v>6.2302414648793811E-2</v>
          </cell>
          <cell r="BE87">
            <v>6.2063435619609399E-2</v>
          </cell>
          <cell r="BF87">
            <v>6.1840054381784845E-2</v>
          </cell>
          <cell r="BG87">
            <v>6.1620125718074847E-2</v>
          </cell>
          <cell r="BH87">
            <v>6.1416376815442209E-2</v>
          </cell>
          <cell r="BI87">
            <v>6.1218574547016708E-2</v>
          </cell>
          <cell r="BJ87">
            <v>5.637943793952202E-2</v>
          </cell>
        </row>
        <row r="88">
          <cell r="C88">
            <v>0.13037350755976987</v>
          </cell>
          <cell r="D88">
            <v>0.12780403893488476</v>
          </cell>
          <cell r="E88">
            <v>0.12540991224226974</v>
          </cell>
          <cell r="F88">
            <v>0.12311099860777117</v>
          </cell>
          <cell r="G88">
            <v>0.12101115421920465</v>
          </cell>
          <cell r="H88">
            <v>0.1189487194446065</v>
          </cell>
          <cell r="I88">
            <v>0.11701726147527336</v>
          </cell>
          <cell r="J88">
            <v>0.11521832438260943</v>
          </cell>
          <cell r="K88">
            <v>0.11348453404486609</v>
          </cell>
          <cell r="L88">
            <v>0.11169354462611811</v>
          </cell>
          <cell r="M88">
            <v>0.10960004945292699</v>
          </cell>
          <cell r="N88">
            <v>0.10737182155762409</v>
          </cell>
          <cell r="O88">
            <v>0.10527178494489368</v>
          </cell>
          <cell r="P88">
            <v>0.10325978119784907</v>
          </cell>
          <cell r="Q88">
            <v>0.10134220496916653</v>
          </cell>
          <cell r="R88">
            <v>9.9493356409111208E-2</v>
          </cell>
          <cell r="S88">
            <v>9.7768101635553509E-2</v>
          </cell>
          <cell r="T88">
            <v>9.608940736918424E-2</v>
          </cell>
          <cell r="U88">
            <v>9.4518534339252849E-2</v>
          </cell>
          <cell r="V88">
            <v>9.3053507415266939E-2</v>
          </cell>
          <cell r="W88">
            <v>9.166120062740625E-2</v>
          </cell>
          <cell r="X88">
            <v>9.0353997657368443E-2</v>
          </cell>
          <cell r="Y88">
            <v>8.9091973862655646E-2</v>
          </cell>
          <cell r="Z88">
            <v>8.7895630996454907E-2</v>
          </cell>
          <cell r="AA88">
            <v>8.6718916993231213E-2</v>
          </cell>
          <cell r="AB88">
            <v>8.5592291723497027E-2</v>
          </cell>
          <cell r="AC88">
            <v>8.4519409537889473E-2</v>
          </cell>
          <cell r="AD88">
            <v>8.3502340093603744E-2</v>
          </cell>
          <cell r="AE88">
            <v>8.2524413047995016E-2</v>
          </cell>
          <cell r="AF88">
            <v>8.1592625089019072E-2</v>
          </cell>
          <cell r="AG88">
            <v>8.0737330258964957E-2</v>
          </cell>
          <cell r="AH88">
            <v>7.9959048130655297E-2</v>
          </cell>
          <cell r="AI88">
            <v>7.9224541604188042E-2</v>
          </cell>
          <cell r="AJ88">
            <v>7.8521674233472227E-2</v>
          </cell>
          <cell r="AK88">
            <v>7.7850385051497689E-2</v>
          </cell>
          <cell r="AL88">
            <v>7.7210525575573466E-2</v>
          </cell>
          <cell r="AM88">
            <v>7.6600727183089912E-2</v>
          </cell>
          <cell r="AN88">
            <v>7.601725366410518E-2</v>
          </cell>
          <cell r="AO88">
            <v>7.5457274325579804E-2</v>
          </cell>
          <cell r="AP88">
            <v>7.4926061725630697E-2</v>
          </cell>
          <cell r="AQ88">
            <v>7.4418770981685867E-2</v>
          </cell>
          <cell r="AR88">
            <v>7.3931492831568135E-2</v>
          </cell>
          <cell r="AS88">
            <v>7.3468579339257309E-2</v>
          </cell>
          <cell r="AT88">
            <v>7.3025854657154263E-2</v>
          </cell>
          <cell r="AU88">
            <v>7.2599788992438893E-2</v>
          </cell>
          <cell r="AV88">
            <v>7.2192759632547579E-2</v>
          </cell>
          <cell r="AW88">
            <v>7.18054881204548E-2</v>
          </cell>
          <cell r="AX88">
            <v>7.1434463204021137E-2</v>
          </cell>
          <cell r="AY88">
            <v>7.1082882139402642E-2</v>
          </cell>
          <cell r="AZ88">
            <v>7.0748083254611571E-2</v>
          </cell>
          <cell r="BA88">
            <v>7.0425726829048005E-2</v>
          </cell>
          <cell r="BB88">
            <v>7.011665859294966E-2</v>
          </cell>
          <cell r="BC88">
            <v>6.9822338956059507E-2</v>
          </cell>
          <cell r="BD88">
            <v>6.9540797689268935E-2</v>
          </cell>
          <cell r="BE88">
            <v>6.9271278477188641E-2</v>
          </cell>
          <cell r="BF88">
            <v>6.9014646420876152E-2</v>
          </cell>
          <cell r="BG88">
            <v>6.8768462615777515E-2</v>
          </cell>
          <cell r="BH88">
            <v>6.8534665174818682E-2</v>
          </cell>
          <cell r="BI88">
            <v>6.8311141499416472E-2</v>
          </cell>
          <cell r="BJ88">
            <v>7.0515226861888172E-2</v>
          </cell>
        </row>
        <row r="89">
          <cell r="C89">
            <v>0.13035595475715236</v>
          </cell>
          <cell r="D89">
            <v>0.12775522280116372</v>
          </cell>
          <cell r="E89">
            <v>0.12534107494130339</v>
          </cell>
          <cell r="F89">
            <v>0.12305611899932387</v>
          </cell>
          <cell r="G89">
            <v>0.12092301975245119</v>
          </cell>
          <cell r="H89">
            <v>0.11892984997130598</v>
          </cell>
          <cell r="I89">
            <v>0.11700284780640166</v>
          </cell>
          <cell r="J89">
            <v>0.1151765908127913</v>
          </cell>
          <cell r="K89">
            <v>0.11344784297161897</v>
          </cell>
          <cell r="L89">
            <v>0.11166395771829148</v>
          </cell>
          <cell r="M89">
            <v>0.10958347654907352</v>
          </cell>
          <cell r="N89">
            <v>0.10735369357314338</v>
          </cell>
          <cell r="O89">
            <v>0.10523928538368972</v>
          </cell>
          <cell r="P89">
            <v>0.10322684010427041</v>
          </cell>
          <cell r="Q89">
            <v>0.10130345864167618</v>
          </cell>
          <cell r="R89">
            <v>9.9462471995503454E-2</v>
          </cell>
          <cell r="S89">
            <v>9.7707831255726574E-2</v>
          </cell>
          <cell r="T89">
            <v>9.6069202296813205E-2</v>
          </cell>
          <cell r="U89">
            <v>9.4471899781634297E-2</v>
          </cell>
          <cell r="V89">
            <v>9.2983714658187167E-2</v>
          </cell>
          <cell r="W89">
            <v>9.1586696463783354E-2</v>
          </cell>
          <cell r="X89">
            <v>9.0270621373654852E-2</v>
          </cell>
          <cell r="Y89">
            <v>8.9015668180901661E-2</v>
          </cell>
          <cell r="Z89">
            <v>8.7818919419366065E-2</v>
          </cell>
          <cell r="AA89">
            <v>8.6681451958515468E-2</v>
          </cell>
          <cell r="AB89">
            <v>8.5559213591328384E-2</v>
          </cell>
          <cell r="AC89">
            <v>8.4488008656919245E-2</v>
          </cell>
          <cell r="AD89">
            <v>8.3470554992594898E-2</v>
          </cell>
          <cell r="AE89">
            <v>8.2500823878348478E-2</v>
          </cell>
          <cell r="AF89">
            <v>8.1590175172737284E-2</v>
          </cell>
          <cell r="AG89">
            <v>8.0736410956566265E-2</v>
          </cell>
          <cell r="AH89">
            <v>7.9959737410923035E-2</v>
          </cell>
          <cell r="AI89">
            <v>7.9223270903439502E-2</v>
          </cell>
          <cell r="AJ89">
            <v>7.8520526695911738E-2</v>
          </cell>
          <cell r="AK89">
            <v>7.7850773968826073E-2</v>
          </cell>
          <cell r="AL89">
            <v>7.7211207749197583E-2</v>
          </cell>
          <cell r="AM89">
            <v>7.6600533359252085E-2</v>
          </cell>
          <cell r="AN89">
            <v>7.601746497607241E-2</v>
          </cell>
          <cell r="AO89">
            <v>7.5457795749275566E-2</v>
          </cell>
          <cell r="AP89">
            <v>7.4926726687257666E-2</v>
          </cell>
          <cell r="AQ89">
            <v>7.4417289690268271E-2</v>
          </cell>
          <cell r="AR89">
            <v>7.393264430783747E-2</v>
          </cell>
          <cell r="AS89">
            <v>7.3469034313951881E-2</v>
          </cell>
          <cell r="AT89">
            <v>7.30263128687553E-2</v>
          </cell>
          <cell r="AU89">
            <v>7.2600604319926543E-2</v>
          </cell>
          <cell r="AV89">
            <v>7.2192601267708364E-2</v>
          </cell>
          <cell r="AW89">
            <v>7.1804941389780719E-2</v>
          </cell>
          <cell r="AX89">
            <v>7.14359401506931E-2</v>
          </cell>
          <cell r="AY89">
            <v>7.1082198681411149E-2</v>
          </cell>
          <cell r="AZ89">
            <v>7.0748432285679952E-2</v>
          </cell>
          <cell r="BA89">
            <v>7.04260612001813E-2</v>
          </cell>
          <cell r="BB89">
            <v>7.0116264987283516E-2</v>
          </cell>
          <cell r="BC89">
            <v>6.9821787777056735E-2</v>
          </cell>
          <cell r="BD89">
            <v>6.9541344102612271E-2</v>
          </cell>
          <cell r="BE89">
            <v>6.9271331506251893E-2</v>
          </cell>
          <cell r="BF89">
            <v>6.9015326256339854E-2</v>
          </cell>
          <cell r="BG89">
            <v>6.8768107822579361E-2</v>
          </cell>
          <cell r="BH89">
            <v>6.8533813144601968E-2</v>
          </cell>
          <cell r="BI89">
            <v>6.831129409464276E-2</v>
          </cell>
          <cell r="BJ89">
            <v>7.0515317706209252E-2</v>
          </cell>
        </row>
        <row r="90">
          <cell r="C90">
            <v>0.13036812755111818</v>
          </cell>
          <cell r="D90">
            <v>0.12774005636146993</v>
          </cell>
          <cell r="E90">
            <v>0.12529597106475007</v>
          </cell>
          <cell r="F90">
            <v>0.12300276471221859</v>
          </cell>
          <cell r="G90">
            <v>0.12084966322254458</v>
          </cell>
          <cell r="H90">
            <v>0.11881331636843885</v>
          </cell>
          <cell r="I90">
            <v>0.11695506515859355</v>
          </cell>
          <cell r="J90">
            <v>0.11511771812476058</v>
          </cell>
          <cell r="K90">
            <v>0.11341322048574741</v>
          </cell>
          <cell r="L90">
            <v>0.11160479890790717</v>
          </cell>
          <cell r="M90">
            <v>0.10954168312919794</v>
          </cell>
          <cell r="N90">
            <v>0.10734469833238561</v>
          </cell>
          <cell r="O90">
            <v>0.10523206843366113</v>
          </cell>
          <cell r="P90">
            <v>0.10321152740119957</v>
          </cell>
          <cell r="Q90">
            <v>0.10126873615466497</v>
          </cell>
          <cell r="R90">
            <v>9.9430812385958217E-2</v>
          </cell>
          <cell r="S90">
            <v>9.769156192955028E-2</v>
          </cell>
          <cell r="T90">
            <v>9.6030224905865186E-2</v>
          </cell>
          <cell r="U90">
            <v>9.4445627426250178E-2</v>
          </cell>
          <cell r="V90">
            <v>9.2938884638741892E-2</v>
          </cell>
          <cell r="W90">
            <v>9.1529910005293813E-2</v>
          </cell>
          <cell r="X90">
            <v>9.0190716084922629E-2</v>
          </cell>
          <cell r="Y90">
            <v>8.8937152535890393E-2</v>
          </cell>
          <cell r="Z90">
            <v>8.7736741197502396E-2</v>
          </cell>
          <cell r="AA90">
            <v>8.6620511502062902E-2</v>
          </cell>
          <cell r="AB90">
            <v>8.5534150612959714E-2</v>
          </cell>
          <cell r="AC90">
            <v>8.4463114476976131E-2</v>
          </cell>
          <cell r="AD90">
            <v>8.3430935779414822E-2</v>
          </cell>
          <cell r="AE90">
            <v>8.2467133814594487E-2</v>
          </cell>
          <cell r="AF90">
            <v>8.15713906147809E-2</v>
          </cell>
          <cell r="AG90">
            <v>8.0738400442120814E-2</v>
          </cell>
          <cell r="AH90">
            <v>7.9958208706827613E-2</v>
          </cell>
          <cell r="AI90">
            <v>7.9222623125919947E-2</v>
          </cell>
          <cell r="AJ90">
            <v>7.8518745530697723E-2</v>
          </cell>
          <cell r="AK90">
            <v>7.7849240664091948E-2</v>
          </cell>
          <cell r="AL90">
            <v>7.7209648708540704E-2</v>
          </cell>
          <cell r="AM90">
            <v>7.6601345019568931E-2</v>
          </cell>
          <cell r="AN90">
            <v>7.6017123601987702E-2</v>
          </cell>
          <cell r="AO90">
            <v>7.5457987412753169E-2</v>
          </cell>
          <cell r="AP90">
            <v>7.4925767563394502E-2</v>
          </cell>
          <cell r="AQ90">
            <v>7.4418341192630674E-2</v>
          </cell>
          <cell r="AR90">
            <v>7.393149324377353E-2</v>
          </cell>
          <cell r="AS90">
            <v>7.3468642238866677E-2</v>
          </cell>
          <cell r="AT90">
            <v>7.3025877746529258E-2</v>
          </cell>
          <cell r="AU90">
            <v>7.2600859393650033E-2</v>
          </cell>
          <cell r="AV90">
            <v>7.2192660676819106E-2</v>
          </cell>
          <cell r="AW90">
            <v>7.1805639269557617E-2</v>
          </cell>
          <cell r="AX90">
            <v>7.1435253794748688E-2</v>
          </cell>
          <cell r="AY90">
            <v>7.1083504450411603E-2</v>
          </cell>
          <cell r="AZ90">
            <v>7.0747504357471083E-2</v>
          </cell>
          <cell r="BA90">
            <v>7.0426600473359122E-2</v>
          </cell>
          <cell r="BB90">
            <v>7.0116240063622964E-2</v>
          </cell>
          <cell r="BC90">
            <v>6.9822197566093785E-2</v>
          </cell>
          <cell r="BD90">
            <v>6.9540692695237105E-2</v>
          </cell>
          <cell r="BE90">
            <v>6.9272056959920628E-2</v>
          </cell>
          <cell r="BF90">
            <v>6.9015141591761156E-2</v>
          </cell>
          <cell r="BG90">
            <v>6.8768699694880225E-2</v>
          </cell>
          <cell r="BH90">
            <v>6.8533683970520412E-2</v>
          </cell>
          <cell r="BI90">
            <v>6.831056961042993E-2</v>
          </cell>
          <cell r="BJ90">
            <v>7.051591949296851E-2</v>
          </cell>
        </row>
        <row r="91">
          <cell r="C91">
            <v>0.14020523209724303</v>
          </cell>
          <cell r="D91">
            <v>0.13715705288849178</v>
          </cell>
          <cell r="E91">
            <v>0.13432163391401356</v>
          </cell>
          <cell r="F91">
            <v>0.13163002658340014</v>
          </cell>
          <cell r="G91">
            <v>0.12910222366367341</v>
          </cell>
          <cell r="H91">
            <v>0.12678506566747597</v>
          </cell>
          <cell r="I91">
            <v>0.12455625588640151</v>
          </cell>
          <cell r="J91">
            <v>0.12260847062882774</v>
          </cell>
          <cell r="K91">
            <v>0.12055074952123093</v>
          </cell>
          <cell r="L91">
            <v>0.11874814456024124</v>
          </cell>
          <cell r="M91">
            <v>0.11660901682593657</v>
          </cell>
          <cell r="N91">
            <v>0.11410374568414103</v>
          </cell>
          <cell r="O91">
            <v>0.11175476396289463</v>
          </cell>
          <cell r="P91">
            <v>0.10948347007136269</v>
          </cell>
          <cell r="Q91">
            <v>0.10732278718540673</v>
          </cell>
          <cell r="R91">
            <v>0.10522634050175413</v>
          </cell>
          <cell r="S91">
            <v>0.10325798471661643</v>
          </cell>
          <cell r="T91">
            <v>0.10143435723287381</v>
          </cell>
          <cell r="U91">
            <v>9.9654947309521583E-2</v>
          </cell>
          <cell r="V91">
            <v>9.7950705428517471E-2</v>
          </cell>
          <cell r="W91">
            <v>9.6370019369120083E-2</v>
          </cell>
          <cell r="X91">
            <v>9.4882049498637919E-2</v>
          </cell>
          <cell r="Y91">
            <v>9.3440146054329695E-2</v>
          </cell>
          <cell r="Z91">
            <v>9.2109287008928245E-2</v>
          </cell>
          <cell r="AA91">
            <v>9.0842288968494528E-2</v>
          </cell>
          <cell r="AB91">
            <v>8.9675689376859352E-2</v>
          </cell>
          <cell r="AC91">
            <v>8.8531340552081741E-2</v>
          </cell>
          <cell r="AD91">
            <v>8.7406481498501859E-2</v>
          </cell>
          <cell r="AE91">
            <v>8.6309506114853413E-2</v>
          </cell>
          <cell r="AF91">
            <v>8.5284319356691562E-2</v>
          </cell>
          <cell r="AG91">
            <v>8.4391154747591166E-2</v>
          </cell>
          <cell r="AH91">
            <v>8.3526313279316616E-2</v>
          </cell>
          <cell r="AI91">
            <v>8.2712675435962113E-2</v>
          </cell>
          <cell r="AJ91">
            <v>8.1936947728906237E-2</v>
          </cell>
          <cell r="AK91">
            <v>8.1198695802002244E-2</v>
          </cell>
          <cell r="AL91">
            <v>8.0495600527022371E-2</v>
          </cell>
          <cell r="AM91">
            <v>7.9824730014396619E-2</v>
          </cell>
          <cell r="AN91">
            <v>7.9187084972374866E-2</v>
          </cell>
          <cell r="AO91">
            <v>7.8571125535615793E-2</v>
          </cell>
          <cell r="AP91">
            <v>7.7987527105851495E-2</v>
          </cell>
          <cell r="AQ91">
            <v>7.7430521119596127E-2</v>
          </cell>
          <cell r="AR91">
            <v>7.6895627270315028E-2</v>
          </cell>
          <cell r="AS91">
            <v>7.6387756053226452E-2</v>
          </cell>
          <cell r="AT91">
            <v>7.5902227450237073E-2</v>
          </cell>
          <cell r="AU91">
            <v>7.5439585543173038E-2</v>
          </cell>
          <cell r="AV91">
            <v>7.4992878717501932E-2</v>
          </cell>
          <cell r="AW91">
            <v>7.456641267695617E-2</v>
          </cell>
          <cell r="AX91">
            <v>7.4164194289698546E-2</v>
          </cell>
          <cell r="AY91">
            <v>7.3775076654026078E-2</v>
          </cell>
          <cell r="AZ91">
            <v>7.3410636273957164E-2</v>
          </cell>
          <cell r="BA91">
            <v>7.3059797451674263E-2</v>
          </cell>
          <cell r="BB91">
            <v>7.272235627782743E-2</v>
          </cell>
          <cell r="BC91">
            <v>7.2398510114126222E-2</v>
          </cell>
          <cell r="BD91">
            <v>7.2092949240739487E-2</v>
          </cell>
          <cell r="BE91">
            <v>7.1798474979645519E-2</v>
          </cell>
          <cell r="BF91">
            <v>7.1519234806592585E-2</v>
          </cell>
          <cell r="BG91">
            <v>7.1251272852079897E-2</v>
          </cell>
          <cell r="BH91">
            <v>7.0992268113386076E-2</v>
          </cell>
          <cell r="BI91">
            <v>7.075017989045039E-2</v>
          </cell>
          <cell r="BJ91">
            <v>7.0515124315753158E-2</v>
          </cell>
        </row>
        <row r="92">
          <cell r="C92">
            <v>0.21413166060121419</v>
          </cell>
          <cell r="D92">
            <v>0.20916092631315475</v>
          </cell>
          <cell r="E92">
            <v>0.20418317609266221</v>
          </cell>
          <cell r="F92">
            <v>0.1992901805025758</v>
          </cell>
          <cell r="G92">
            <v>0.19459353910778154</v>
          </cell>
          <cell r="H92">
            <v>0.18994823598516833</v>
          </cell>
          <cell r="I92">
            <v>0.18543978942750602</v>
          </cell>
          <cell r="J92">
            <v>0.18119019213602197</v>
          </cell>
          <cell r="K92">
            <v>0.17718866036862896</v>
          </cell>
          <cell r="L92">
            <v>0.17341743720286004</v>
          </cell>
          <cell r="M92">
            <v>0.17045470612354546</v>
          </cell>
          <cell r="N92">
            <v>0.16817927767279695</v>
          </cell>
          <cell r="O92">
            <v>0.16609863453614526</v>
          </cell>
          <cell r="P92">
            <v>0.16414633075200188</v>
          </cell>
          <cell r="Q92">
            <v>0.1623216219550645</v>
          </cell>
          <cell r="R92">
            <v>0.16056782900522246</v>
          </cell>
          <cell r="S92">
            <v>0.15892528171878365</v>
          </cell>
          <cell r="T92">
            <v>0.15744074960715809</v>
          </cell>
          <cell r="U92">
            <v>0.15611166680296845</v>
          </cell>
          <cell r="V92">
            <v>0.15488248773669028</v>
          </cell>
          <cell r="W92">
            <v>0.15367182620857814</v>
          </cell>
          <cell r="X92">
            <v>0.15250159023780036</v>
          </cell>
          <cell r="Y92">
            <v>0.15138050985598334</v>
          </cell>
          <cell r="Z92">
            <v>0.15031699002835389</v>
          </cell>
          <cell r="AA92">
            <v>0.14934314541921623</v>
          </cell>
          <cell r="AB92">
            <v>0.14845326088042843</v>
          </cell>
          <cell r="AC92">
            <v>0.1476249924083434</v>
          </cell>
          <cell r="AD92">
            <v>0.14690602860648402</v>
          </cell>
          <cell r="AE92">
            <v>0.14626696476367415</v>
          </cell>
          <cell r="AF92">
            <v>0.14566467591840121</v>
          </cell>
          <cell r="AG92">
            <v>0.14501721461769479</v>
          </cell>
          <cell r="AH92">
            <v>0.14435836876082506</v>
          </cell>
          <cell r="AI92">
            <v>0.14369929615853266</v>
          </cell>
          <cell r="AJ92">
            <v>0.14301364947670483</v>
          </cell>
          <cell r="AK92">
            <v>0.14233032668427467</v>
          </cell>
          <cell r="AL92">
            <v>0.14169718320740432</v>
          </cell>
          <cell r="AM92">
            <v>0.14110595307103643</v>
          </cell>
          <cell r="AN92">
            <v>0.14056529007539298</v>
          </cell>
          <cell r="AO92">
            <v>0.14008006107901916</v>
          </cell>
          <cell r="AP92">
            <v>0.13963317510132631</v>
          </cell>
          <cell r="AQ92">
            <v>0.13919901589822645</v>
          </cell>
          <cell r="AR92">
            <v>0.13878741454706953</v>
          </cell>
          <cell r="AS92">
            <v>0.13840553517369594</v>
          </cell>
          <cell r="AT92">
            <v>0.13804672722795727</v>
          </cell>
          <cell r="AU92">
            <v>0.13771040152251929</v>
          </cell>
          <cell r="AV92">
            <v>0.13738920285877934</v>
          </cell>
          <cell r="AW92">
            <v>0.13708855610597476</v>
          </cell>
          <cell r="AX92">
            <v>0.1368027044968006</v>
          </cell>
          <cell r="AY92">
            <v>0.13652855413501916</v>
          </cell>
          <cell r="AZ92">
            <v>0.13627251201066992</v>
          </cell>
          <cell r="BA92">
            <v>0.1360268280857905</v>
          </cell>
          <cell r="BB92">
            <v>0.13579046568810976</v>
          </cell>
          <cell r="BC92">
            <v>0.13559511507988792</v>
          </cell>
          <cell r="BD92">
            <v>0.13544133358394747</v>
          </cell>
          <cell r="BE92">
            <v>0.13530878792540829</v>
          </cell>
          <cell r="BF92">
            <v>0.13516407663628277</v>
          </cell>
          <cell r="BG92">
            <v>0.13501921101685244</v>
          </cell>
          <cell r="BH92">
            <v>0.13487572247475596</v>
          </cell>
          <cell r="BI92">
            <v>0.13472806462196935</v>
          </cell>
          <cell r="BJ92">
            <v>0.13458130553218695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txRurH"/>
      <sheetName val="PopRurH"/>
      <sheetName val="txPartRurH"/>
      <sheetName val="PopRurAtivaH"/>
      <sheetName val="txOcupRurH"/>
      <sheetName val="PopRurOcupH"/>
      <sheetName val="PopRurDesocH"/>
      <sheetName val="TxDensContrRurH"/>
      <sheetName val="ContrRurH"/>
      <sheetName val="TxDensSegEspRurH"/>
      <sheetName val="SegEspRurH"/>
      <sheetName val="TxDensSegPotRurH"/>
      <sheetName val="SegPotRurH"/>
      <sheetName val="SegRurTotH"/>
      <sheetName val="txRurM"/>
      <sheetName val="PopRurM"/>
      <sheetName val="txPartRurM"/>
      <sheetName val="PopRurAtivaM"/>
      <sheetName val="txOcupRurM"/>
      <sheetName val="PopRurOcupM"/>
      <sheetName val="PopRurDesocM"/>
      <sheetName val="TxDensContrRurM"/>
      <sheetName val="ContrRurM"/>
      <sheetName val="TxDensSegEspRurM"/>
      <sheetName val="SegEspRurM"/>
      <sheetName val="TxDensSegPotRurM"/>
      <sheetName val="SegPotRurM"/>
      <sheetName val="SegRurTotM"/>
    </sheetNames>
    <sheetDataSet>
      <sheetData sheetId="0"/>
      <sheetData sheetId="1"/>
      <sheetData sheetId="2">
        <row r="2">
          <cell r="B2">
            <v>282760.52312547126</v>
          </cell>
          <cell r="C2">
            <v>285292.00204554101</v>
          </cell>
          <cell r="D2">
            <v>281669.09370688628</v>
          </cell>
          <cell r="E2">
            <v>278033.91674557008</v>
          </cell>
          <cell r="F2">
            <v>274282.10820258909</v>
          </cell>
          <cell r="G2">
            <v>270429.76068688877</v>
          </cell>
          <cell r="H2">
            <v>266513.0427354062</v>
          </cell>
          <cell r="I2">
            <v>262576.24885593215</v>
          </cell>
          <cell r="J2">
            <v>258662.71755968631</v>
          </cell>
          <cell r="K2">
            <v>254830.76463750115</v>
          </cell>
          <cell r="L2">
            <v>251123.09126954901</v>
          </cell>
          <cell r="M2">
            <v>247554.19673715712</v>
          </cell>
          <cell r="N2">
            <v>243536.75831945104</v>
          </cell>
          <cell r="O2">
            <v>213697.76002093151</v>
          </cell>
          <cell r="P2">
            <v>196655.92591993735</v>
          </cell>
          <cell r="Q2">
            <v>194166.69216625477</v>
          </cell>
          <cell r="R2">
            <v>191763.53952474479</v>
          </cell>
          <cell r="S2">
            <v>189436.58119079337</v>
          </cell>
          <cell r="T2">
            <v>187185.94898846204</v>
          </cell>
          <cell r="U2">
            <v>185007.29272372063</v>
          </cell>
          <cell r="V2">
            <v>182895.99855441597</v>
          </cell>
          <cell r="W2">
            <v>180856.81214676276</v>
          </cell>
          <cell r="X2">
            <v>178855.85471695036</v>
          </cell>
          <cell r="Y2">
            <v>176859.77477741419</v>
          </cell>
          <cell r="Z2">
            <v>174887.68681707466</v>
          </cell>
          <cell r="AA2">
            <v>172957.12343611394</v>
          </cell>
          <cell r="AB2">
            <v>171083.24440160685</v>
          </cell>
          <cell r="AC2">
            <v>169260.24945484646</v>
          </cell>
          <cell r="AD2">
            <v>167472.05606032736</v>
          </cell>
          <cell r="AE2">
            <v>165709.70018186618</v>
          </cell>
          <cell r="AF2">
            <v>163961.0540058031</v>
          </cell>
          <cell r="AG2">
            <v>162393.53409026854</v>
          </cell>
          <cell r="AH2">
            <v>161186.94845517576</v>
          </cell>
          <cell r="AI2">
            <v>159901.9275034786</v>
          </cell>
          <cell r="AJ2">
            <v>158535.96657800814</v>
          </cell>
          <cell r="AK2">
            <v>157088.01108627222</v>
          </cell>
          <cell r="AL2">
            <v>155546.85598304163</v>
          </cell>
          <cell r="AM2">
            <v>153932.40670160594</v>
          </cell>
          <cell r="AN2">
            <v>152276.9601370375</v>
          </cell>
          <cell r="AO2">
            <v>150581.70270589003</v>
          </cell>
          <cell r="AP2">
            <v>148852.5664909319</v>
          </cell>
          <cell r="AQ2">
            <v>147077.02820631873</v>
          </cell>
          <cell r="AR2">
            <v>145278.55253500107</v>
          </cell>
          <cell r="AS2">
            <v>143497.74128792711</v>
          </cell>
          <cell r="AT2">
            <v>141736.30817789657</v>
          </cell>
          <cell r="AU2">
            <v>139997.68063050901</v>
          </cell>
          <cell r="AV2">
            <v>138279.48581265705</v>
          </cell>
          <cell r="AW2">
            <v>136592.79694550839</v>
          </cell>
          <cell r="AX2">
            <v>134952.90562019931</v>
          </cell>
          <cell r="AY2">
            <v>133357.17535549946</v>
          </cell>
          <cell r="AZ2">
            <v>131803.62879048599</v>
          </cell>
          <cell r="BA2">
            <v>130289.76126799006</v>
          </cell>
          <cell r="BB2">
            <v>128816.23190831927</v>
          </cell>
          <cell r="BC2">
            <v>127383.30435959663</v>
          </cell>
          <cell r="BD2">
            <v>125986.49660373048</v>
          </cell>
          <cell r="BE2">
            <v>124621.59027075217</v>
          </cell>
          <cell r="BF2">
            <v>123285.02611100068</v>
          </cell>
          <cell r="BG2">
            <v>121974.03581918406</v>
          </cell>
          <cell r="BH2">
            <v>120686.90568250258</v>
          </cell>
          <cell r="BI2">
            <v>119420.73557160277</v>
          </cell>
          <cell r="BJ2">
            <v>118172.36170900817</v>
          </cell>
        </row>
        <row r="3">
          <cell r="B3">
            <v>271096.4368836637</v>
          </cell>
          <cell r="C3">
            <v>270263.69778001605</v>
          </cell>
          <cell r="D3">
            <v>272810.35867651738</v>
          </cell>
          <cell r="E3">
            <v>269451.19460451294</v>
          </cell>
          <cell r="F3">
            <v>266073.78753668122</v>
          </cell>
          <cell r="G3">
            <v>262577.72434472886</v>
          </cell>
          <cell r="H3">
            <v>258980.32820956755</v>
          </cell>
          <cell r="I3">
            <v>255314.55916567519</v>
          </cell>
          <cell r="J3">
            <v>251622.4220942005</v>
          </cell>
          <cell r="K3">
            <v>247946.68838872178</v>
          </cell>
          <cell r="L3">
            <v>244342.85354915081</v>
          </cell>
          <cell r="M3">
            <v>240829.46717628679</v>
          </cell>
          <cell r="N3">
            <v>237724.49461008358</v>
          </cell>
          <cell r="O3">
            <v>221326.55697223317</v>
          </cell>
          <cell r="P3">
            <v>222685.67896974707</v>
          </cell>
          <cell r="Q3">
            <v>219806.62968423331</v>
          </cell>
          <cell r="R3">
            <v>217049.76307225163</v>
          </cell>
          <cell r="S3">
            <v>214385.8262083373</v>
          </cell>
          <cell r="T3">
            <v>211804.3294070964</v>
          </cell>
          <cell r="U3">
            <v>209306.01137876787</v>
          </cell>
          <cell r="V3">
            <v>206886.73534601333</v>
          </cell>
          <cell r="W3">
            <v>204541.03485306411</v>
          </cell>
          <cell r="X3">
            <v>202274.37635568882</v>
          </cell>
          <cell r="Y3">
            <v>200049.08563169805</v>
          </cell>
          <cell r="Z3">
            <v>197827.63620095013</v>
          </cell>
          <cell r="AA3">
            <v>195631.74614447192</v>
          </cell>
          <cell r="AB3">
            <v>193481.36063871667</v>
          </cell>
          <cell r="AC3">
            <v>191393.91324532498</v>
          </cell>
          <cell r="AD3">
            <v>189362.01686190677</v>
          </cell>
          <cell r="AE3">
            <v>187368.68115296483</v>
          </cell>
          <cell r="AF3">
            <v>185403.56417515303</v>
          </cell>
          <cell r="AG3">
            <v>183573.48342903209</v>
          </cell>
          <cell r="AH3">
            <v>181821.7059682461</v>
          </cell>
          <cell r="AI3">
            <v>180473.85526615023</v>
          </cell>
          <cell r="AJ3">
            <v>179038.09804561231</v>
          </cell>
          <cell r="AK3">
            <v>177511.47946567627</v>
          </cell>
          <cell r="AL3">
            <v>175892.66984791189</v>
          </cell>
          <cell r="AM3">
            <v>174169.40660235166</v>
          </cell>
          <cell r="AN3">
            <v>172363.85103616581</v>
          </cell>
          <cell r="AO3">
            <v>170512.19995106579</v>
          </cell>
          <cell r="AP3">
            <v>168615.78302548185</v>
          </cell>
          <cell r="AQ3">
            <v>166681.24865156502</v>
          </cell>
          <cell r="AR3">
            <v>164694.70907682198</v>
          </cell>
          <cell r="AS3">
            <v>162682.1669016658</v>
          </cell>
          <cell r="AT3">
            <v>160689.42216091507</v>
          </cell>
          <cell r="AU3">
            <v>158718.24775914339</v>
          </cell>
          <cell r="AV3">
            <v>156772.33724754583</v>
          </cell>
          <cell r="AW3">
            <v>154849.32675335754</v>
          </cell>
          <cell r="AX3">
            <v>152961.62660859391</v>
          </cell>
          <cell r="AY3">
            <v>151126.07940670429</v>
          </cell>
          <cell r="AZ3">
            <v>149339.87804878049</v>
          </cell>
          <cell r="BA3">
            <v>147600.95414615324</v>
          </cell>
          <cell r="BB3">
            <v>145906.35285786656</v>
          </cell>
          <cell r="BC3">
            <v>144256.96063620722</v>
          </cell>
          <cell r="BD3">
            <v>142652.92522322302</v>
          </cell>
          <cell r="BE3">
            <v>141089.22338928873</v>
          </cell>
          <cell r="BF3">
            <v>139561.27513092247</v>
          </cell>
          <cell r="BG3">
            <v>138064.94367078581</v>
          </cell>
          <cell r="BH3">
            <v>136597.2741679227</v>
          </cell>
          <cell r="BI3">
            <v>135156.19823366389</v>
          </cell>
          <cell r="BJ3">
            <v>133738.76102705338</v>
          </cell>
        </row>
        <row r="4">
          <cell r="B4">
            <v>292087.2538906543</v>
          </cell>
          <cell r="C4">
            <v>292190.12140470953</v>
          </cell>
          <cell r="D4">
            <v>291333.55471359898</v>
          </cell>
          <cell r="E4">
            <v>294121.08213150821</v>
          </cell>
          <cell r="F4">
            <v>290542.0877536055</v>
          </cell>
          <cell r="G4">
            <v>286944.2094842337</v>
          </cell>
          <cell r="H4">
            <v>283220.10730872647</v>
          </cell>
          <cell r="I4">
            <v>279388.16817404056</v>
          </cell>
          <cell r="J4">
            <v>275482.84689969855</v>
          </cell>
          <cell r="K4">
            <v>271547.87460278661</v>
          </cell>
          <cell r="L4">
            <v>267628.9701784405</v>
          </cell>
          <cell r="M4">
            <v>263771.35557728348</v>
          </cell>
          <cell r="N4">
            <v>231788.50914073162</v>
          </cell>
          <cell r="O4">
            <v>241224.02629706173</v>
          </cell>
          <cell r="P4">
            <v>230310.05470967357</v>
          </cell>
          <cell r="Q4">
            <v>227244.96176582095</v>
          </cell>
          <cell r="R4">
            <v>224312.95659711122</v>
          </cell>
          <cell r="S4">
            <v>221504.98561339863</v>
          </cell>
          <cell r="T4">
            <v>218791.32286037123</v>
          </cell>
          <cell r="U4">
            <v>216161.40581619227</v>
          </cell>
          <cell r="V4">
            <v>213615.83805353811</v>
          </cell>
          <cell r="W4">
            <v>211150.84724318134</v>
          </cell>
          <cell r="X4">
            <v>208761.15212420365</v>
          </cell>
          <cell r="Y4">
            <v>206451.27949167788</v>
          </cell>
          <cell r="Z4">
            <v>204183.35516016086</v>
          </cell>
          <cell r="AA4">
            <v>201919.20315787126</v>
          </cell>
          <cell r="AB4">
            <v>199681.0047806662</v>
          </cell>
          <cell r="AC4">
            <v>197488.37614052824</v>
          </cell>
          <cell r="AD4">
            <v>195360.78245627077</v>
          </cell>
          <cell r="AE4">
            <v>193289.0192445789</v>
          </cell>
          <cell r="AF4">
            <v>191257.39361586666</v>
          </cell>
          <cell r="AG4">
            <v>189250.96714639349</v>
          </cell>
          <cell r="AH4">
            <v>187385.02221734895</v>
          </cell>
          <cell r="AI4">
            <v>185599.05066792545</v>
          </cell>
          <cell r="AJ4">
            <v>184225.16836330388</v>
          </cell>
          <cell r="AK4">
            <v>182761.3537299009</v>
          </cell>
          <cell r="AL4">
            <v>181204.73979750372</v>
          </cell>
          <cell r="AM4">
            <v>179553.96852759048</v>
          </cell>
          <cell r="AN4">
            <v>177796.36489395707</v>
          </cell>
          <cell r="AO4">
            <v>175954.71376513704</v>
          </cell>
          <cell r="AP4">
            <v>174065.83307438987</v>
          </cell>
          <cell r="AQ4">
            <v>172131.23175340652</v>
          </cell>
          <cell r="AR4">
            <v>170157.54910162726</v>
          </cell>
          <cell r="AS4">
            <v>168130.75205432609</v>
          </cell>
          <cell r="AT4">
            <v>166077.39780926399</v>
          </cell>
          <cell r="AU4">
            <v>164044.11235569167</v>
          </cell>
          <cell r="AV4">
            <v>162032.70641163833</v>
          </cell>
          <cell r="AW4">
            <v>160047.10319950045</v>
          </cell>
          <cell r="AX4">
            <v>158084.88842857248</v>
          </cell>
          <cell r="AY4">
            <v>156158.58623188944</v>
          </cell>
          <cell r="AZ4">
            <v>154285.3984307283</v>
          </cell>
          <cell r="BA4">
            <v>152462.60894804529</v>
          </cell>
          <cell r="BB4">
            <v>150687.95438630399</v>
          </cell>
          <cell r="BC4">
            <v>148958.56777529159</v>
          </cell>
          <cell r="BD4">
            <v>147275.35447402264</v>
          </cell>
          <cell r="BE4">
            <v>145638.31448249714</v>
          </cell>
          <cell r="BF4">
            <v>144042.46832613496</v>
          </cell>
          <cell r="BG4">
            <v>142482.98742352496</v>
          </cell>
          <cell r="BH4">
            <v>140955.79765910155</v>
          </cell>
          <cell r="BI4">
            <v>139457.88116948283</v>
          </cell>
          <cell r="BJ4">
            <v>137987.12545030145</v>
          </cell>
        </row>
        <row r="5">
          <cell r="B5">
            <v>312817.65813168307</v>
          </cell>
          <cell r="C5">
            <v>313020.7005851146</v>
          </cell>
          <cell r="D5">
            <v>313154.04720514413</v>
          </cell>
          <cell r="E5">
            <v>312259.73587347969</v>
          </cell>
          <cell r="F5">
            <v>315273.36948614608</v>
          </cell>
          <cell r="G5">
            <v>311463.56765415694</v>
          </cell>
          <cell r="H5">
            <v>307636.34186381724</v>
          </cell>
          <cell r="I5">
            <v>303674.52488499449</v>
          </cell>
          <cell r="J5">
            <v>299598.74099491985</v>
          </cell>
          <cell r="K5">
            <v>295443.83811029437</v>
          </cell>
          <cell r="L5">
            <v>291256.39865038166</v>
          </cell>
          <cell r="M5">
            <v>287074.29305527016</v>
          </cell>
          <cell r="N5">
            <v>281206.47743035556</v>
          </cell>
          <cell r="O5">
            <v>228668.64042509208</v>
          </cell>
          <cell r="P5">
            <v>247720.83954923449</v>
          </cell>
          <cell r="Q5">
            <v>244333.53816892466</v>
          </cell>
          <cell r="R5">
            <v>241085.90610976244</v>
          </cell>
          <cell r="S5">
            <v>237979.86542662603</v>
          </cell>
          <cell r="T5">
            <v>235003.72361900652</v>
          </cell>
          <cell r="U5">
            <v>232127.52866505232</v>
          </cell>
          <cell r="V5">
            <v>229340.22874921383</v>
          </cell>
          <cell r="W5">
            <v>226642.7848989302</v>
          </cell>
          <cell r="X5">
            <v>224029.91146328644</v>
          </cell>
          <cell r="Y5">
            <v>221497.60416128632</v>
          </cell>
          <cell r="Z5">
            <v>219049.06641772678</v>
          </cell>
          <cell r="AA5">
            <v>216645.05627884506</v>
          </cell>
          <cell r="AB5">
            <v>214244.73007847986</v>
          </cell>
          <cell r="AC5">
            <v>211872.27367384825</v>
          </cell>
          <cell r="AD5">
            <v>209547.22795621169</v>
          </cell>
          <cell r="AE5">
            <v>207291.69655666928</v>
          </cell>
          <cell r="AF5">
            <v>205094.94800215113</v>
          </cell>
          <cell r="AG5">
            <v>202938.08208635519</v>
          </cell>
          <cell r="AH5">
            <v>200810.68767869135</v>
          </cell>
          <cell r="AI5">
            <v>198832.2525240863</v>
          </cell>
          <cell r="AJ5">
            <v>196938.7081266008</v>
          </cell>
          <cell r="AK5">
            <v>195482.11087142123</v>
          </cell>
          <cell r="AL5">
            <v>193930.21172853198</v>
          </cell>
          <cell r="AM5">
            <v>192279.6471018962</v>
          </cell>
          <cell r="AN5">
            <v>190529.13562159517</v>
          </cell>
          <cell r="AO5">
            <v>188665.06273224176</v>
          </cell>
          <cell r="AP5">
            <v>186711.93463353274</v>
          </cell>
          <cell r="AQ5">
            <v>184708.5127655114</v>
          </cell>
          <cell r="AR5">
            <v>182656.55901181605</v>
          </cell>
          <cell r="AS5">
            <v>180563.120907</v>
          </cell>
          <cell r="AT5">
            <v>178413.14235451753</v>
          </cell>
          <cell r="AU5">
            <v>176234.97366382179</v>
          </cell>
          <cell r="AV5">
            <v>174078.10774802585</v>
          </cell>
          <cell r="AW5">
            <v>171944.30649076807</v>
          </cell>
          <cell r="AX5">
            <v>169837.8945155243</v>
          </cell>
          <cell r="AY5">
            <v>167756.30908245704</v>
          </cell>
          <cell r="AZ5">
            <v>165712.68423323377</v>
          </cell>
          <cell r="BA5">
            <v>163725.43966043708</v>
          </cell>
          <cell r="BB5">
            <v>161791.53211050987</v>
          </cell>
          <cell r="BC5">
            <v>159908.87935733405</v>
          </cell>
          <cell r="BD5">
            <v>158074.11780487286</v>
          </cell>
          <cell r="BE5">
            <v>156288.36865180521</v>
          </cell>
          <cell r="BF5">
            <v>154551.47172689129</v>
          </cell>
          <cell r="BG5">
            <v>152858.30155045592</v>
          </cell>
          <cell r="BH5">
            <v>151203.73264282395</v>
          </cell>
          <cell r="BI5">
            <v>149583.44038051949</v>
          </cell>
          <cell r="BJ5">
            <v>147994.22133874558</v>
          </cell>
        </row>
        <row r="6">
          <cell r="B6">
            <v>316767.86867872532</v>
          </cell>
          <cell r="C6">
            <v>316871.72900637222</v>
          </cell>
          <cell r="D6">
            <v>317093.87470717257</v>
          </cell>
          <cell r="E6">
            <v>317245.5179980598</v>
          </cell>
          <cell r="F6">
            <v>316358.37769940915</v>
          </cell>
          <cell r="G6">
            <v>319431.45333150326</v>
          </cell>
          <cell r="H6">
            <v>315594.21091370151</v>
          </cell>
          <cell r="I6">
            <v>311740.01906742959</v>
          </cell>
          <cell r="J6">
            <v>307751.49398487824</v>
          </cell>
          <cell r="K6">
            <v>303646.48665986175</v>
          </cell>
          <cell r="L6">
            <v>299462.14158455946</v>
          </cell>
          <cell r="M6">
            <v>295233.80012046231</v>
          </cell>
          <cell r="N6">
            <v>269633.28337770299</v>
          </cell>
          <cell r="O6">
            <v>236191.90322796648</v>
          </cell>
          <cell r="P6">
            <v>233559.00685032964</v>
          </cell>
          <cell r="Q6">
            <v>230289.18254202828</v>
          </cell>
          <cell r="R6">
            <v>227144.04356156511</v>
          </cell>
          <cell r="S6">
            <v>224127.61201628976</v>
          </cell>
          <cell r="T6">
            <v>221242.27137722421</v>
          </cell>
          <cell r="U6">
            <v>218477.74292558612</v>
          </cell>
          <cell r="V6">
            <v>215806.020876867</v>
          </cell>
          <cell r="W6">
            <v>213216.97547922339</v>
          </cell>
          <cell r="X6">
            <v>210711.20260041076</v>
          </cell>
          <cell r="Y6">
            <v>208283.63736450739</v>
          </cell>
          <cell r="Z6">
            <v>205931.15146579692</v>
          </cell>
          <cell r="AA6">
            <v>203656.72424305684</v>
          </cell>
          <cell r="AB6">
            <v>201423.11396156842</v>
          </cell>
          <cell r="AC6">
            <v>199192.78095273528</v>
          </cell>
          <cell r="AD6">
            <v>196988.81509208295</v>
          </cell>
          <cell r="AE6">
            <v>194828.19861064319</v>
          </cell>
          <cell r="AF6">
            <v>192732.23378067507</v>
          </cell>
          <cell r="AG6">
            <v>190688.40737931314</v>
          </cell>
          <cell r="AH6">
            <v>188684.35515063078</v>
          </cell>
          <cell r="AI6">
            <v>186707.41490482361</v>
          </cell>
          <cell r="AJ6">
            <v>184869.01391216999</v>
          </cell>
          <cell r="AK6">
            <v>183109.41643018113</v>
          </cell>
          <cell r="AL6">
            <v>181756.05179050379</v>
          </cell>
          <cell r="AM6">
            <v>180314.05182219594</v>
          </cell>
          <cell r="AN6">
            <v>178780.13925260238</v>
          </cell>
          <cell r="AO6">
            <v>177153.42028008981</v>
          </cell>
          <cell r="AP6">
            <v>175420.93478097615</v>
          </cell>
          <cell r="AQ6">
            <v>173605.62366384812</v>
          </cell>
          <cell r="AR6">
            <v>171743.53692791343</v>
          </cell>
          <cell r="AS6">
            <v>169836.31320949964</v>
          </cell>
          <cell r="AT6">
            <v>167890.35808697843</v>
          </cell>
          <cell r="AU6">
            <v>165891.81763503444</v>
          </cell>
          <cell r="AV6">
            <v>163867.05900184848</v>
          </cell>
          <cell r="AW6">
            <v>161862.11297153286</v>
          </cell>
          <cell r="AX6">
            <v>159878.46921347632</v>
          </cell>
          <cell r="AY6">
            <v>157920.44776890628</v>
          </cell>
          <cell r="AZ6">
            <v>155985.36723292293</v>
          </cell>
          <cell r="BA6">
            <v>154085.44289451401</v>
          </cell>
          <cell r="BB6">
            <v>152238.1038855279</v>
          </cell>
          <cell r="BC6">
            <v>150440.22190024823</v>
          </cell>
          <cell r="BD6">
            <v>148690.00933540848</v>
          </cell>
          <cell r="BE6">
            <v>146984.33788529228</v>
          </cell>
          <cell r="BF6">
            <v>145324.10135153291</v>
          </cell>
          <cell r="BG6">
            <v>143709.29973413033</v>
          </cell>
          <cell r="BH6">
            <v>142135.31505797943</v>
          </cell>
          <cell r="BI6">
            <v>140596.93348021962</v>
          </cell>
          <cell r="BJ6">
            <v>139090.57979431786</v>
          </cell>
        </row>
        <row r="7">
          <cell r="B7">
            <v>328109.79094351316</v>
          </cell>
          <cell r="C7">
            <v>328132.40867279179</v>
          </cell>
          <cell r="D7">
            <v>328249.23578683427</v>
          </cell>
          <cell r="E7">
            <v>328488.87156315817</v>
          </cell>
          <cell r="F7">
            <v>328655.98106708453</v>
          </cell>
          <cell r="G7">
            <v>327747.53342829028</v>
          </cell>
          <cell r="H7">
            <v>330943.17557496252</v>
          </cell>
          <cell r="I7">
            <v>326980.02601987682</v>
          </cell>
          <cell r="J7">
            <v>323000.42720713397</v>
          </cell>
          <cell r="K7">
            <v>318880.63585754007</v>
          </cell>
          <cell r="L7">
            <v>314641.21354316676</v>
          </cell>
          <cell r="M7">
            <v>310322.16186786204</v>
          </cell>
          <cell r="N7">
            <v>290681.3083277875</v>
          </cell>
          <cell r="O7">
            <v>240713.82802114589</v>
          </cell>
          <cell r="P7">
            <v>230997.199206338</v>
          </cell>
          <cell r="Q7">
            <v>227690.90734490403</v>
          </cell>
          <cell r="R7">
            <v>224508.24369095196</v>
          </cell>
          <cell r="S7">
            <v>221444.70474926211</v>
          </cell>
          <cell r="T7">
            <v>218505.37511121153</v>
          </cell>
          <cell r="U7">
            <v>215694.32244990184</v>
          </cell>
          <cell r="V7">
            <v>213000.94176046093</v>
          </cell>
          <cell r="W7">
            <v>210395.16131674458</v>
          </cell>
          <cell r="X7">
            <v>207872.76817161174</v>
          </cell>
          <cell r="Y7">
            <v>205431.14739235429</v>
          </cell>
          <cell r="Z7">
            <v>203066.08603183122</v>
          </cell>
          <cell r="AA7">
            <v>200773.6616909802</v>
          </cell>
          <cell r="AB7">
            <v>198557.21567270622</v>
          </cell>
          <cell r="AC7">
            <v>196380.72001525186</v>
          </cell>
          <cell r="AD7">
            <v>194206.83929050571</v>
          </cell>
          <cell r="AE7">
            <v>192059.68898899888</v>
          </cell>
          <cell r="AF7">
            <v>189953.7965146658</v>
          </cell>
          <cell r="AG7">
            <v>187907.75694454252</v>
          </cell>
          <cell r="AH7">
            <v>185915.6140430159</v>
          </cell>
          <cell r="AI7">
            <v>183962.2593099942</v>
          </cell>
          <cell r="AJ7">
            <v>182036.2160963692</v>
          </cell>
          <cell r="AK7">
            <v>180244.26082105888</v>
          </cell>
          <cell r="AL7">
            <v>178529.88188275832</v>
          </cell>
          <cell r="AM7">
            <v>177210.79360551326</v>
          </cell>
          <cell r="AN7">
            <v>175805.26727485843</v>
          </cell>
          <cell r="AO7">
            <v>174310.10686192822</v>
          </cell>
          <cell r="AP7">
            <v>172725.31236672268</v>
          </cell>
          <cell r="AQ7">
            <v>171036.35638530736</v>
          </cell>
          <cell r="AR7">
            <v>169266.77331205603</v>
          </cell>
          <cell r="AS7">
            <v>167452.30056064736</v>
          </cell>
          <cell r="AT7">
            <v>165593.08340512068</v>
          </cell>
          <cell r="AU7">
            <v>163695.94972532516</v>
          </cell>
          <cell r="AV7">
            <v>161747.6795836805</v>
          </cell>
          <cell r="AW7">
            <v>159773.69593707193</v>
          </cell>
          <cell r="AX7">
            <v>157819.76010789283</v>
          </cell>
          <cell r="AY7">
            <v>155885.87209614326</v>
          </cell>
          <cell r="AZ7">
            <v>153976.97121916086</v>
          </cell>
          <cell r="BA7">
            <v>152090.44254423748</v>
          </cell>
          <cell r="BB7">
            <v>150238.1985425993</v>
          </cell>
          <cell r="BC7">
            <v>148437.09100281028</v>
          </cell>
          <cell r="BD7">
            <v>146684.94081428027</v>
          </cell>
          <cell r="BE7">
            <v>144978.55194814363</v>
          </cell>
          <cell r="BF7">
            <v>143315.60001977094</v>
          </cell>
          <cell r="BG7">
            <v>141696.95667339821</v>
          </cell>
          <cell r="BH7">
            <v>140122.62190902542</v>
          </cell>
          <cell r="BI7">
            <v>138588.09223143297</v>
          </cell>
          <cell r="BJ7">
            <v>137088.13777520441</v>
          </cell>
        </row>
        <row r="8">
          <cell r="B8">
            <v>326047.5327166263</v>
          </cell>
          <cell r="C8">
            <v>325945.91484604112</v>
          </cell>
          <cell r="D8">
            <v>325972.66616846208</v>
          </cell>
          <cell r="E8">
            <v>326092.86134628404</v>
          </cell>
          <cell r="F8">
            <v>326334.9236595793</v>
          </cell>
          <cell r="G8">
            <v>326504.90602079581</v>
          </cell>
          <cell r="H8">
            <v>325605.95012360805</v>
          </cell>
          <cell r="I8">
            <v>328784.15584567626</v>
          </cell>
          <cell r="J8">
            <v>324851.15413057775</v>
          </cell>
          <cell r="K8">
            <v>320900.31820053188</v>
          </cell>
          <cell r="L8">
            <v>316809.78092006547</v>
          </cell>
          <cell r="M8">
            <v>312604.4358808758</v>
          </cell>
          <cell r="N8">
            <v>302473.55984515505</v>
          </cell>
          <cell r="O8">
            <v>275946.97550885443</v>
          </cell>
          <cell r="P8">
            <v>256415.96808382586</v>
          </cell>
          <cell r="Q8">
            <v>252731.75111761512</v>
          </cell>
          <cell r="R8">
            <v>249119.39649416218</v>
          </cell>
          <cell r="S8">
            <v>245642.02224460617</v>
          </cell>
          <cell r="T8">
            <v>242291.83798223216</v>
          </cell>
          <cell r="U8">
            <v>239078.06498111086</v>
          </cell>
          <cell r="V8">
            <v>236003.08805350191</v>
          </cell>
          <cell r="W8">
            <v>233055.30111307497</v>
          </cell>
          <cell r="X8">
            <v>230202.42970058261</v>
          </cell>
          <cell r="Y8">
            <v>227444.15584105684</v>
          </cell>
          <cell r="Z8">
            <v>224773.32509771871</v>
          </cell>
          <cell r="AA8">
            <v>222187.39367082459</v>
          </cell>
          <cell r="AB8">
            <v>219679.84307353134</v>
          </cell>
          <cell r="AC8">
            <v>217255.60191784234</v>
          </cell>
          <cell r="AD8">
            <v>214875.08232024714</v>
          </cell>
          <cell r="AE8">
            <v>212497.42449736354</v>
          </cell>
          <cell r="AF8">
            <v>210148.70239656384</v>
          </cell>
          <cell r="AG8">
            <v>207840.20412921044</v>
          </cell>
          <cell r="AH8">
            <v>205602.45529222704</v>
          </cell>
          <cell r="AI8">
            <v>203422.73688689544</v>
          </cell>
          <cell r="AJ8">
            <v>201286.42206468969</v>
          </cell>
          <cell r="AK8">
            <v>199179.99688947169</v>
          </cell>
          <cell r="AL8">
            <v>197220.31716196495</v>
          </cell>
          <cell r="AM8">
            <v>195345.53675090222</v>
          </cell>
          <cell r="AN8">
            <v>193902.08938387042</v>
          </cell>
          <cell r="AO8">
            <v>192364.20345135601</v>
          </cell>
          <cell r="AP8">
            <v>190729.17616613134</v>
          </cell>
          <cell r="AQ8">
            <v>188996.05360329253</v>
          </cell>
          <cell r="AR8">
            <v>187147.983089538</v>
          </cell>
          <cell r="AS8">
            <v>185212.62844707983</v>
          </cell>
          <cell r="AT8">
            <v>183228.14667207259</v>
          </cell>
          <cell r="AU8">
            <v>181193.74282709643</v>
          </cell>
          <cell r="AV8">
            <v>179117.84324880212</v>
          </cell>
          <cell r="AW8">
            <v>176986.13906363171</v>
          </cell>
          <cell r="AX8">
            <v>174827.08903121718</v>
          </cell>
          <cell r="AY8">
            <v>172689.82028410758</v>
          </cell>
          <cell r="AZ8">
            <v>170573.69687236697</v>
          </cell>
          <cell r="BA8">
            <v>168484.9193078705</v>
          </cell>
          <cell r="BB8">
            <v>166420.78480339053</v>
          </cell>
          <cell r="BC8">
            <v>164394.01235764529</v>
          </cell>
          <cell r="BD8">
            <v>162423.99844368</v>
          </cell>
          <cell r="BE8">
            <v>160507.56331181515</v>
          </cell>
          <cell r="BF8">
            <v>158640.25531249933</v>
          </cell>
          <cell r="BG8">
            <v>156820.64355837676</v>
          </cell>
          <cell r="BH8">
            <v>155049.52298686735</v>
          </cell>
          <cell r="BI8">
            <v>153326.7346104871</v>
          </cell>
          <cell r="BJ8">
            <v>151647.66779220063</v>
          </cell>
        </row>
        <row r="9">
          <cell r="B9">
            <v>308108.27927647223</v>
          </cell>
          <cell r="C9">
            <v>307797.20234423835</v>
          </cell>
          <cell r="D9">
            <v>307705.26533775753</v>
          </cell>
          <cell r="E9">
            <v>307734.91677687061</v>
          </cell>
          <cell r="F9">
            <v>307851.5925579961</v>
          </cell>
          <cell r="G9">
            <v>308083.89140643243</v>
          </cell>
          <cell r="H9">
            <v>308247.76385691547</v>
          </cell>
          <cell r="I9">
            <v>307402.78556834348</v>
          </cell>
          <cell r="J9">
            <v>310407.05534309807</v>
          </cell>
          <cell r="K9">
            <v>306696.41459870251</v>
          </cell>
          <cell r="L9">
            <v>302968.75498096988</v>
          </cell>
          <cell r="M9">
            <v>299113.01518245286</v>
          </cell>
          <cell r="N9">
            <v>298426.4318811355</v>
          </cell>
          <cell r="O9">
            <v>296285.99480698915</v>
          </cell>
          <cell r="P9">
            <v>248313.99442922018</v>
          </cell>
          <cell r="Q9">
            <v>244757.74307818848</v>
          </cell>
          <cell r="R9">
            <v>241245.66593397583</v>
          </cell>
          <cell r="S9">
            <v>237801.89941886484</v>
          </cell>
          <cell r="T9">
            <v>234484.2798654949</v>
          </cell>
          <cell r="U9">
            <v>231288.25323192586</v>
          </cell>
          <cell r="V9">
            <v>228221.56138945598</v>
          </cell>
          <cell r="W9">
            <v>225285.26694787122</v>
          </cell>
          <cell r="X9">
            <v>222469.65461769936</v>
          </cell>
          <cell r="Y9">
            <v>219747.55194869774</v>
          </cell>
          <cell r="Z9">
            <v>217115.61931011031</v>
          </cell>
          <cell r="AA9">
            <v>214567.02563902689</v>
          </cell>
          <cell r="AB9">
            <v>212100.10112006945</v>
          </cell>
          <cell r="AC9">
            <v>209707.25568333777</v>
          </cell>
          <cell r="AD9">
            <v>207394.10598055803</v>
          </cell>
          <cell r="AE9">
            <v>205122.54986083129</v>
          </cell>
          <cell r="AF9">
            <v>202853.42256347262</v>
          </cell>
          <cell r="AG9">
            <v>200607.06547581448</v>
          </cell>
          <cell r="AH9">
            <v>198404.4271907814</v>
          </cell>
          <cell r="AI9">
            <v>196268.12611667591</v>
          </cell>
          <cell r="AJ9">
            <v>194188.44696402579</v>
          </cell>
          <cell r="AK9">
            <v>192150.05779163266</v>
          </cell>
          <cell r="AL9">
            <v>190140.20728206425</v>
          </cell>
          <cell r="AM9">
            <v>188270.31766145516</v>
          </cell>
          <cell r="AN9">
            <v>186480.73098039004</v>
          </cell>
          <cell r="AO9">
            <v>185102.67788931285</v>
          </cell>
          <cell r="AP9">
            <v>183635.51737760747</v>
          </cell>
          <cell r="AQ9">
            <v>182075.6062117219</v>
          </cell>
          <cell r="AR9">
            <v>180421.12277488</v>
          </cell>
          <cell r="AS9">
            <v>178657.7977356695</v>
          </cell>
          <cell r="AT9">
            <v>176811.13372895503</v>
          </cell>
          <cell r="AU9">
            <v>174916.65228186935</v>
          </cell>
          <cell r="AV9">
            <v>172974.50519581055</v>
          </cell>
          <cell r="AW9">
            <v>170992.73794487279</v>
          </cell>
          <cell r="AX9">
            <v>168958.59921162378</v>
          </cell>
          <cell r="AY9">
            <v>166898.35063791813</v>
          </cell>
          <cell r="AZ9">
            <v>164857.98804735095</v>
          </cell>
          <cell r="BA9">
            <v>162837.81504271826</v>
          </cell>
          <cell r="BB9">
            <v>160843.75187854221</v>
          </cell>
          <cell r="BC9">
            <v>158873.36973245474</v>
          </cell>
          <cell r="BD9">
            <v>156939.26812049013</v>
          </cell>
          <cell r="BE9">
            <v>155059.3596076128</v>
          </cell>
          <cell r="BF9">
            <v>153229.84915887273</v>
          </cell>
          <cell r="BG9">
            <v>151447.09354071776</v>
          </cell>
          <cell r="BH9">
            <v>149710.03014336189</v>
          </cell>
          <cell r="BI9">
            <v>148019.26617239715</v>
          </cell>
          <cell r="BJ9">
            <v>146374.49802502751</v>
          </cell>
        </row>
        <row r="10">
          <cell r="B10">
            <v>334290.14642431977</v>
          </cell>
          <cell r="C10">
            <v>333720.16299772583</v>
          </cell>
          <cell r="D10">
            <v>333387.45085745252</v>
          </cell>
          <cell r="E10">
            <v>333292.58036716888</v>
          </cell>
          <cell r="F10">
            <v>333328.32315709535</v>
          </cell>
          <cell r="G10">
            <v>333458.5561948595</v>
          </cell>
          <cell r="H10">
            <v>333713.88899736636</v>
          </cell>
          <cell r="I10">
            <v>333895.4547653441</v>
          </cell>
          <cell r="J10">
            <v>332984.01362221828</v>
          </cell>
          <cell r="K10">
            <v>336241.7407785515</v>
          </cell>
          <cell r="L10">
            <v>332224.85957872606</v>
          </cell>
          <cell r="M10">
            <v>328192.95880228258</v>
          </cell>
          <cell r="N10">
            <v>299650.28263195936</v>
          </cell>
          <cell r="O10">
            <v>273911.3037401702</v>
          </cell>
          <cell r="P10">
            <v>286465.12765901483</v>
          </cell>
          <cell r="Q10">
            <v>282429.50996719563</v>
          </cell>
          <cell r="R10">
            <v>278390.43815829523</v>
          </cell>
          <cell r="S10">
            <v>274400.93292951002</v>
          </cell>
          <cell r="T10">
            <v>270485.86392382468</v>
          </cell>
          <cell r="U10">
            <v>266713.96807115508</v>
          </cell>
          <cell r="V10">
            <v>263080.40960758744</v>
          </cell>
          <cell r="W10">
            <v>259590.88782630587</v>
          </cell>
          <cell r="X10">
            <v>256249.54766780772</v>
          </cell>
          <cell r="Y10">
            <v>253048.27195695223</v>
          </cell>
          <cell r="Z10">
            <v>249953.55575805172</v>
          </cell>
          <cell r="AA10">
            <v>246960.39060133847</v>
          </cell>
          <cell r="AB10">
            <v>244063.24989948256</v>
          </cell>
          <cell r="AC10">
            <v>241258.1614178406</v>
          </cell>
          <cell r="AD10">
            <v>238537.69880468806</v>
          </cell>
          <cell r="AE10">
            <v>235907.21594150073</v>
          </cell>
          <cell r="AF10">
            <v>233324.57259988802</v>
          </cell>
          <cell r="AG10">
            <v>230738.64784704815</v>
          </cell>
          <cell r="AH10">
            <v>228184.67367720942</v>
          </cell>
          <cell r="AI10">
            <v>225679.22985236149</v>
          </cell>
          <cell r="AJ10">
            <v>223250.29472086215</v>
          </cell>
          <cell r="AK10">
            <v>220885.77887292719</v>
          </cell>
          <cell r="AL10">
            <v>218568.2390172965</v>
          </cell>
          <cell r="AM10">
            <v>216283.16786222911</v>
          </cell>
          <cell r="AN10">
            <v>214156.12256362659</v>
          </cell>
          <cell r="AO10">
            <v>212120.61136767585</v>
          </cell>
          <cell r="AP10">
            <v>210553.99656549789</v>
          </cell>
          <cell r="AQ10">
            <v>208886.17613284083</v>
          </cell>
          <cell r="AR10">
            <v>207111.79618822873</v>
          </cell>
          <cell r="AS10">
            <v>205230.85673166168</v>
          </cell>
          <cell r="AT10">
            <v>203226.0871777336</v>
          </cell>
          <cell r="AU10">
            <v>201125.46587480223</v>
          </cell>
          <cell r="AV10">
            <v>198970.442227842</v>
          </cell>
          <cell r="AW10">
            <v>196761.18894270694</v>
          </cell>
          <cell r="AX10">
            <v>194507.89566478657</v>
          </cell>
          <cell r="AY10">
            <v>192195.01886721552</v>
          </cell>
          <cell r="AZ10">
            <v>189851.40042762182</v>
          </cell>
          <cell r="BA10">
            <v>187530.40645490994</v>
          </cell>
          <cell r="BB10">
            <v>185232.38236078806</v>
          </cell>
          <cell r="BC10">
            <v>182964.06367356447</v>
          </cell>
          <cell r="BD10">
            <v>180723.72333469862</v>
          </cell>
          <cell r="BE10">
            <v>178524.48698909901</v>
          </cell>
          <cell r="BF10">
            <v>176386.04310412853</v>
          </cell>
          <cell r="BG10">
            <v>174304.93756270595</v>
          </cell>
          <cell r="BH10">
            <v>172276.85271847979</v>
          </cell>
          <cell r="BI10">
            <v>170300.92504217973</v>
          </cell>
          <cell r="BJ10">
            <v>168377.67265136796</v>
          </cell>
        </row>
        <row r="11">
          <cell r="B11">
            <v>330043.02179505274</v>
          </cell>
          <cell r="C11">
            <v>329251.89045593131</v>
          </cell>
          <cell r="D11">
            <v>328695.11983318231</v>
          </cell>
          <cell r="E11">
            <v>328371.39855589089</v>
          </cell>
          <cell r="F11">
            <v>328281.66331756761</v>
          </cell>
          <cell r="G11">
            <v>328320.44242890982</v>
          </cell>
          <cell r="H11">
            <v>328452.1415365116</v>
          </cell>
          <cell r="I11">
            <v>328708.04620362975</v>
          </cell>
          <cell r="J11">
            <v>328890.70143821259</v>
          </cell>
          <cell r="K11">
            <v>327996.34647421405</v>
          </cell>
          <cell r="L11">
            <v>331207.89384493604</v>
          </cell>
          <cell r="M11">
            <v>327257.29529428651</v>
          </cell>
          <cell r="N11">
            <v>306156.76192694</v>
          </cell>
          <cell r="O11">
            <v>281977.94373660913</v>
          </cell>
          <cell r="P11">
            <v>278367.04886132048</v>
          </cell>
          <cell r="Q11">
            <v>274557.37391625036</v>
          </cell>
          <cell r="R11">
            <v>270694.54995743051</v>
          </cell>
          <cell r="S11">
            <v>266828.41453357955</v>
          </cell>
          <cell r="T11">
            <v>263006.4871678942</v>
          </cell>
          <cell r="U11">
            <v>259255.25958062362</v>
          </cell>
          <cell r="V11">
            <v>255642.28565840298</v>
          </cell>
          <cell r="W11">
            <v>252157.46543288729</v>
          </cell>
          <cell r="X11">
            <v>248812.22345843396</v>
          </cell>
          <cell r="Y11">
            <v>245610.53349308035</v>
          </cell>
          <cell r="Z11">
            <v>242543.45458124243</v>
          </cell>
          <cell r="AA11">
            <v>239578.53436561505</v>
          </cell>
          <cell r="AB11">
            <v>236710.8056486515</v>
          </cell>
          <cell r="AC11">
            <v>233934.97008630194</v>
          </cell>
          <cell r="AD11">
            <v>231247.88178678683</v>
          </cell>
          <cell r="AE11">
            <v>228640.76536777368</v>
          </cell>
          <cell r="AF11">
            <v>226120.57490582782</v>
          </cell>
          <cell r="AG11">
            <v>223640.4531707587</v>
          </cell>
          <cell r="AH11">
            <v>221162.81503446295</v>
          </cell>
          <cell r="AI11">
            <v>218714.98008344739</v>
          </cell>
          <cell r="AJ11">
            <v>216314.49908237709</v>
          </cell>
          <cell r="AK11">
            <v>213987.36703174646</v>
          </cell>
          <cell r="AL11">
            <v>211722.15937719806</v>
          </cell>
          <cell r="AM11">
            <v>209501.82207382153</v>
          </cell>
          <cell r="AN11">
            <v>207311.4535289768</v>
          </cell>
          <cell r="AO11">
            <v>205272.58450930653</v>
          </cell>
          <cell r="AP11">
            <v>203322.62832572224</v>
          </cell>
          <cell r="AQ11">
            <v>201822.03794686307</v>
          </cell>
          <cell r="AR11">
            <v>200223.26262983074</v>
          </cell>
          <cell r="AS11">
            <v>198523.48762934876</v>
          </cell>
          <cell r="AT11">
            <v>196721.55393265624</v>
          </cell>
          <cell r="AU11">
            <v>194799.91077508818</v>
          </cell>
          <cell r="AV11">
            <v>192786.37446290607</v>
          </cell>
          <cell r="AW11">
            <v>190720.68257648361</v>
          </cell>
          <cell r="AX11">
            <v>188603.99412858163</v>
          </cell>
          <cell r="AY11">
            <v>186445.08450153269</v>
          </cell>
          <cell r="AZ11">
            <v>184228.05866318732</v>
          </cell>
          <cell r="BA11">
            <v>181981.56078606483</v>
          </cell>
          <cell r="BB11">
            <v>179756.75300489628</v>
          </cell>
          <cell r="BC11">
            <v>177553.96646618476</v>
          </cell>
          <cell r="BD11">
            <v>175380.65196625039</v>
          </cell>
          <cell r="BE11">
            <v>173233.99475981665</v>
          </cell>
          <cell r="BF11">
            <v>171125.91612099562</v>
          </cell>
          <cell r="BG11">
            <v>169076.11926672258</v>
          </cell>
          <cell r="BH11">
            <v>167081.29273196642</v>
          </cell>
          <cell r="BI11">
            <v>165137.13161218664</v>
          </cell>
          <cell r="BJ11">
            <v>163243.13918762855</v>
          </cell>
        </row>
        <row r="12">
          <cell r="B12">
            <v>338754.90896538668</v>
          </cell>
          <cell r="C12">
            <v>338109.94825428096</v>
          </cell>
          <cell r="D12">
            <v>337303.69936296414</v>
          </cell>
          <cell r="E12">
            <v>336737.07862510375</v>
          </cell>
          <cell r="F12">
            <v>336409.31800174637</v>
          </cell>
          <cell r="G12">
            <v>336320.60950263031</v>
          </cell>
          <cell r="H12">
            <v>336364.19571323495</v>
          </cell>
          <cell r="I12">
            <v>336502.44272484438</v>
          </cell>
          <cell r="J12">
            <v>336767.99219297752</v>
          </cell>
          <cell r="K12">
            <v>336958.27384367888</v>
          </cell>
          <cell r="L12">
            <v>336045.0755281031</v>
          </cell>
          <cell r="M12">
            <v>339341.69072577351</v>
          </cell>
          <cell r="N12">
            <v>303081.62696872739</v>
          </cell>
          <cell r="O12">
            <v>293132.63701108261</v>
          </cell>
          <cell r="P12">
            <v>308263.82349095662</v>
          </cell>
          <cell r="Q12">
            <v>304185.80673990236</v>
          </cell>
          <cell r="R12">
            <v>300027.97437606554</v>
          </cell>
          <cell r="S12">
            <v>295813.13086024125</v>
          </cell>
          <cell r="T12">
            <v>291590.50486970122</v>
          </cell>
          <cell r="U12">
            <v>287416.20261751249</v>
          </cell>
          <cell r="V12">
            <v>283319.00116134493</v>
          </cell>
          <cell r="W12">
            <v>279368.94277364027</v>
          </cell>
          <cell r="X12">
            <v>275559.1499186033</v>
          </cell>
          <cell r="Y12">
            <v>271905.91149680183</v>
          </cell>
          <cell r="Z12">
            <v>268408.32256931538</v>
          </cell>
          <cell r="AA12">
            <v>265058.41967364412</v>
          </cell>
          <cell r="AB12">
            <v>261818.91932626613</v>
          </cell>
          <cell r="AC12">
            <v>258686.92572263599</v>
          </cell>
          <cell r="AD12">
            <v>255654.47540025381</v>
          </cell>
          <cell r="AE12">
            <v>252719.39650571058</v>
          </cell>
          <cell r="AF12">
            <v>249871.19174752926</v>
          </cell>
          <cell r="AG12">
            <v>247111.30902798253</v>
          </cell>
          <cell r="AH12">
            <v>244403.55079025292</v>
          </cell>
          <cell r="AI12">
            <v>241695.79255252331</v>
          </cell>
          <cell r="AJ12">
            <v>239021.879030418</v>
          </cell>
          <cell r="AK12">
            <v>236399.72801456167</v>
          </cell>
          <cell r="AL12">
            <v>233857.754587056</v>
          </cell>
          <cell r="AM12">
            <v>231383.28960301488</v>
          </cell>
          <cell r="AN12">
            <v>228956.78638175689</v>
          </cell>
          <cell r="AO12">
            <v>226564.12787612321</v>
          </cell>
          <cell r="AP12">
            <v>224335.98726622487</v>
          </cell>
          <cell r="AQ12">
            <v>222207.02796200634</v>
          </cell>
          <cell r="AR12">
            <v>220567.0976503916</v>
          </cell>
          <cell r="AS12">
            <v>218819.84158281313</v>
          </cell>
          <cell r="AT12">
            <v>216964.35482035045</v>
          </cell>
          <cell r="AU12">
            <v>214995.0267416969</v>
          </cell>
          <cell r="AV12">
            <v>212894.84449514825</v>
          </cell>
          <cell r="AW12">
            <v>210694.39501621525</v>
          </cell>
          <cell r="AX12">
            <v>208437.83932421519</v>
          </cell>
          <cell r="AY12">
            <v>206125.53939471627</v>
          </cell>
          <cell r="AZ12">
            <v>203766.00165357057</v>
          </cell>
          <cell r="BA12">
            <v>201343.11818799432</v>
          </cell>
          <cell r="BB12">
            <v>198887.83790906644</v>
          </cell>
          <cell r="BC12">
            <v>196457.35295655852</v>
          </cell>
          <cell r="BD12">
            <v>194049.8534526297</v>
          </cell>
          <cell r="BE12">
            <v>191675.65570097291</v>
          </cell>
          <cell r="BF12">
            <v>189329.51105584967</v>
          </cell>
          <cell r="BG12">
            <v>187025.53656441876</v>
          </cell>
          <cell r="BH12">
            <v>184786.35569969108</v>
          </cell>
          <cell r="BI12">
            <v>182606.17685257585</v>
          </cell>
          <cell r="BJ12">
            <v>180481.19927960724</v>
          </cell>
        </row>
        <row r="13">
          <cell r="B13">
            <v>358374.39089107094</v>
          </cell>
          <cell r="C13">
            <v>358309.36720451131</v>
          </cell>
          <cell r="D13">
            <v>357631.9016701681</v>
          </cell>
          <cell r="E13">
            <v>356783.34256056481</v>
          </cell>
          <cell r="F13">
            <v>356187.76623148262</v>
          </cell>
          <cell r="G13">
            <v>355844.35988683958</v>
          </cell>
          <cell r="H13">
            <v>355754.34272075858</v>
          </cell>
          <cell r="I13">
            <v>355803.9232817603</v>
          </cell>
          <cell r="J13">
            <v>355952.86816378596</v>
          </cell>
          <cell r="K13">
            <v>356236.73719542287</v>
          </cell>
          <cell r="L13">
            <v>356440.95221102424</v>
          </cell>
          <cell r="M13">
            <v>355482.25923231058</v>
          </cell>
          <cell r="N13">
            <v>301981.10957829643</v>
          </cell>
          <cell r="O13">
            <v>278708.69758534973</v>
          </cell>
          <cell r="P13">
            <v>313808.2859398076</v>
          </cell>
          <cell r="Q13">
            <v>309828.37711950945</v>
          </cell>
          <cell r="R13">
            <v>305736.37356950965</v>
          </cell>
          <cell r="S13">
            <v>301563.93841150973</v>
          </cell>
          <cell r="T13">
            <v>297330.17870170873</v>
          </cell>
          <cell r="U13">
            <v>293088.04828157293</v>
          </cell>
          <cell r="V13">
            <v>288895.05029166344</v>
          </cell>
          <cell r="W13">
            <v>284775.56897512963</v>
          </cell>
          <cell r="X13">
            <v>280804.03086516634</v>
          </cell>
          <cell r="Y13">
            <v>276976.79652249749</v>
          </cell>
          <cell r="Z13">
            <v>273307.14990048052</v>
          </cell>
          <cell r="AA13">
            <v>269793.27127947746</v>
          </cell>
          <cell r="AB13">
            <v>266427.15389308106</v>
          </cell>
          <cell r="AC13">
            <v>263172.22137656726</v>
          </cell>
          <cell r="AD13">
            <v>260025.38020655143</v>
          </cell>
          <cell r="AE13">
            <v>256978.98756055391</v>
          </cell>
          <cell r="AF13">
            <v>254030.1318871539</v>
          </cell>
          <cell r="AG13">
            <v>251162.07176568164</v>
          </cell>
          <cell r="AH13">
            <v>248389.18298127747</v>
          </cell>
          <cell r="AI13">
            <v>245668.70212244807</v>
          </cell>
          <cell r="AJ13">
            <v>242948.22126361867</v>
          </cell>
          <cell r="AK13">
            <v>240261.58719005634</v>
          </cell>
          <cell r="AL13">
            <v>237626.99709814115</v>
          </cell>
          <cell r="AM13">
            <v>235073.02058618996</v>
          </cell>
          <cell r="AN13">
            <v>232585.64581299003</v>
          </cell>
          <cell r="AO13">
            <v>230147.76741394404</v>
          </cell>
          <cell r="AP13">
            <v>227743.7358001651</v>
          </cell>
          <cell r="AQ13">
            <v>225505.11670148154</v>
          </cell>
          <cell r="AR13">
            <v>223366.2182389611</v>
          </cell>
          <cell r="AS13">
            <v>221717.73421888513</v>
          </cell>
          <cell r="AT13">
            <v>219962.43265605782</v>
          </cell>
          <cell r="AU13">
            <v>218098.31185887734</v>
          </cell>
          <cell r="AV13">
            <v>216118.82083664683</v>
          </cell>
          <cell r="AW13">
            <v>214007.58211262419</v>
          </cell>
          <cell r="AX13">
            <v>211796.62275243842</v>
          </cell>
          <cell r="AY13">
            <v>209529.43405543806</v>
          </cell>
          <cell r="AZ13">
            <v>207204.9241898403</v>
          </cell>
          <cell r="BA13">
            <v>204833.10161365417</v>
          </cell>
          <cell r="BB13">
            <v>202397.5888501376</v>
          </cell>
          <cell r="BC13">
            <v>199930.41296491964</v>
          </cell>
          <cell r="BD13">
            <v>197488.16723874243</v>
          </cell>
          <cell r="BE13">
            <v>195067.94012018517</v>
          </cell>
          <cell r="BF13">
            <v>192681.37781493115</v>
          </cell>
          <cell r="BG13">
            <v>190322.83919210255</v>
          </cell>
          <cell r="BH13">
            <v>188007.79186862244</v>
          </cell>
          <cell r="BI13">
            <v>185757.7085362194</v>
          </cell>
          <cell r="BJ13">
            <v>183566.03820419658</v>
          </cell>
        </row>
        <row r="14">
          <cell r="B14">
            <v>316267.17429464002</v>
          </cell>
          <cell r="C14">
            <v>314823.38261945685</v>
          </cell>
          <cell r="D14">
            <v>314771.23180684511</v>
          </cell>
          <cell r="E14">
            <v>314179.35580343631</v>
          </cell>
          <cell r="F14">
            <v>313437.456914432</v>
          </cell>
          <cell r="G14">
            <v>312917.377577701</v>
          </cell>
          <cell r="H14">
            <v>312618.58199722331</v>
          </cell>
          <cell r="I14">
            <v>312542.49896238564</v>
          </cell>
          <cell r="J14">
            <v>312588.93461745087</v>
          </cell>
          <cell r="K14">
            <v>312722.16922775353</v>
          </cell>
          <cell r="L14">
            <v>312974.52915316593</v>
          </cell>
          <cell r="M14">
            <v>313159.55737873371</v>
          </cell>
          <cell r="N14">
            <v>308143.85547943611</v>
          </cell>
          <cell r="O14">
            <v>325033.09740885679</v>
          </cell>
          <cell r="P14">
            <v>312920.79061422334</v>
          </cell>
          <cell r="Q14">
            <v>309137.50483517011</v>
          </cell>
          <cell r="R14">
            <v>305223.30951358913</v>
          </cell>
          <cell r="S14">
            <v>301198.28940121061</v>
          </cell>
          <cell r="T14">
            <v>297090.77834422555</v>
          </cell>
          <cell r="U14">
            <v>292922.83370390913</v>
          </cell>
          <cell r="V14">
            <v>288745.74332842982</v>
          </cell>
          <cell r="W14">
            <v>284614.20230062457</v>
          </cell>
          <cell r="X14">
            <v>280554.03387271805</v>
          </cell>
          <cell r="Y14">
            <v>276643.24578580557</v>
          </cell>
          <cell r="Z14">
            <v>272875.20289869054</v>
          </cell>
          <cell r="AA14">
            <v>269261.38221236161</v>
          </cell>
          <cell r="AB14">
            <v>265801.78372681892</v>
          </cell>
          <cell r="AC14">
            <v>262485.64775363542</v>
          </cell>
          <cell r="AD14">
            <v>259280.69522753032</v>
          </cell>
          <cell r="AE14">
            <v>256182.26361685194</v>
          </cell>
          <cell r="AF14">
            <v>253181.74517085875</v>
          </cell>
          <cell r="AG14">
            <v>250271.7874357923</v>
          </cell>
          <cell r="AH14">
            <v>247447.36922372004</v>
          </cell>
          <cell r="AI14">
            <v>244716.73962910264</v>
          </cell>
          <cell r="AJ14">
            <v>242037.75653893457</v>
          </cell>
          <cell r="AK14">
            <v>239358.59412062602</v>
          </cell>
          <cell r="AL14">
            <v>236712.96606458147</v>
          </cell>
          <cell r="AM14">
            <v>234118.44652856488</v>
          </cell>
          <cell r="AN14">
            <v>231602.11406178406</v>
          </cell>
          <cell r="AO14">
            <v>229152.67099139074</v>
          </cell>
          <cell r="AP14">
            <v>226751.82584705911</v>
          </cell>
          <cell r="AQ14">
            <v>224384.33573685098</v>
          </cell>
          <cell r="AR14">
            <v>222179.85490631103</v>
          </cell>
          <cell r="AS14">
            <v>220072.56992789445</v>
          </cell>
          <cell r="AT14">
            <v>218449.47092869028</v>
          </cell>
          <cell r="AU14">
            <v>216721.1063110425</v>
          </cell>
          <cell r="AV14">
            <v>214884.42749656353</v>
          </cell>
          <cell r="AW14">
            <v>212934.23396918029</v>
          </cell>
          <cell r="AX14">
            <v>210855.10350881424</v>
          </cell>
          <cell r="AY14">
            <v>208677.70122748209</v>
          </cell>
          <cell r="AZ14">
            <v>206443.98991004896</v>
          </cell>
          <cell r="BA14">
            <v>204153.61090023391</v>
          </cell>
          <cell r="BB14">
            <v>201816.78590204258</v>
          </cell>
          <cell r="BC14">
            <v>199418.09269539634</v>
          </cell>
          <cell r="BD14">
            <v>196988.19639231195</v>
          </cell>
          <cell r="BE14">
            <v>194581.97140376683</v>
          </cell>
          <cell r="BF14">
            <v>192197.26579207563</v>
          </cell>
          <cell r="BG14">
            <v>189845.91521450793</v>
          </cell>
          <cell r="BH14">
            <v>187523.07781127159</v>
          </cell>
          <cell r="BI14">
            <v>185242.92050546216</v>
          </cell>
          <cell r="BJ14">
            <v>183025.88670509079</v>
          </cell>
        </row>
        <row r="15">
          <cell r="B15">
            <v>368315.62157565088</v>
          </cell>
          <cell r="C15">
            <v>364160.8784574098</v>
          </cell>
          <cell r="D15">
            <v>362502.93164184073</v>
          </cell>
          <cell r="E15">
            <v>362447.7901989799</v>
          </cell>
          <cell r="F15">
            <v>361770.0442557577</v>
          </cell>
          <cell r="G15">
            <v>360919.26117281179</v>
          </cell>
          <cell r="H15">
            <v>360324.02164222836</v>
          </cell>
          <cell r="I15">
            <v>359983.29690574505</v>
          </cell>
          <cell r="J15">
            <v>359899.14447988651</v>
          </cell>
          <cell r="K15">
            <v>359954.90317770478</v>
          </cell>
          <cell r="L15">
            <v>360111.89168853615</v>
          </cell>
          <cell r="M15">
            <v>360409.20282634918</v>
          </cell>
          <cell r="N15">
            <v>294864.6672352638</v>
          </cell>
          <cell r="O15">
            <v>309073.97108335717</v>
          </cell>
          <cell r="P15">
            <v>308444.35742910742</v>
          </cell>
          <cell r="Q15">
            <v>304779.49380907719</v>
          </cell>
          <cell r="R15">
            <v>301101.17633928574</v>
          </cell>
          <cell r="S15">
            <v>297294.43575813685</v>
          </cell>
          <cell r="T15">
            <v>293376.91932310956</v>
          </cell>
          <cell r="U15">
            <v>289378.50506419316</v>
          </cell>
          <cell r="V15">
            <v>285321.38309722766</v>
          </cell>
          <cell r="W15">
            <v>281251.68090710876</v>
          </cell>
          <cell r="X15">
            <v>277226.00949802669</v>
          </cell>
          <cell r="Y15">
            <v>273273.02382271976</v>
          </cell>
          <cell r="Z15">
            <v>269465.93379092769</v>
          </cell>
          <cell r="AA15">
            <v>265797.22621382284</v>
          </cell>
          <cell r="AB15">
            <v>262278.95713859383</v>
          </cell>
          <cell r="AC15">
            <v>258909.72876266809</v>
          </cell>
          <cell r="AD15">
            <v>255681.3289959316</v>
          </cell>
          <cell r="AE15">
            <v>252560.90947792828</v>
          </cell>
          <cell r="AF15">
            <v>249543.40317433249</v>
          </cell>
          <cell r="AG15">
            <v>246616.75403795557</v>
          </cell>
          <cell r="AH15">
            <v>243783.40822329957</v>
          </cell>
          <cell r="AI15">
            <v>241033.40638703469</v>
          </cell>
          <cell r="AJ15">
            <v>238374.78589395343</v>
          </cell>
          <cell r="AK15">
            <v>235766.48629348568</v>
          </cell>
          <cell r="AL15">
            <v>233157.83724237478</v>
          </cell>
          <cell r="AM15">
            <v>230581.86182639838</v>
          </cell>
          <cell r="AN15">
            <v>228054.63477514131</v>
          </cell>
          <cell r="AO15">
            <v>225604.63631602027</v>
          </cell>
          <cell r="AP15">
            <v>223219.63567652504</v>
          </cell>
          <cell r="AQ15">
            <v>220882.16032449817</v>
          </cell>
          <cell r="AR15">
            <v>218577.00915696259</v>
          </cell>
          <cell r="AS15">
            <v>216429.46022948745</v>
          </cell>
          <cell r="AT15">
            <v>214377.83550355682</v>
          </cell>
          <cell r="AU15">
            <v>212797.79442055643</v>
          </cell>
          <cell r="AV15">
            <v>211114.14122186223</v>
          </cell>
          <cell r="AW15">
            <v>209324.95392893685</v>
          </cell>
          <cell r="AX15">
            <v>207426.38858470571</v>
          </cell>
          <cell r="AY15">
            <v>205402.02100894076</v>
          </cell>
          <cell r="AZ15">
            <v>203280.85560502339</v>
          </cell>
          <cell r="BA15">
            <v>201105.00117545313</v>
          </cell>
          <cell r="BB15">
            <v>198873.75881894369</v>
          </cell>
          <cell r="BC15">
            <v>196598.4856813974</v>
          </cell>
          <cell r="BD15">
            <v>194262.75758258626</v>
          </cell>
          <cell r="BE15">
            <v>191895.57892589163</v>
          </cell>
          <cell r="BF15">
            <v>189551.63873696647</v>
          </cell>
          <cell r="BG15">
            <v>187228.49086130873</v>
          </cell>
          <cell r="BH15">
            <v>184938.89024739331</v>
          </cell>
          <cell r="BI15">
            <v>182677.07095960827</v>
          </cell>
          <cell r="BJ15">
            <v>180455.78794642858</v>
          </cell>
        </row>
        <row r="16">
          <cell r="B16">
            <v>348953.04590609123</v>
          </cell>
          <cell r="C16">
            <v>343993.96634741384</v>
          </cell>
          <cell r="D16">
            <v>340117.33620971709</v>
          </cell>
          <cell r="E16">
            <v>338573.45186682639</v>
          </cell>
          <cell r="F16">
            <v>338525.19346457662</v>
          </cell>
          <cell r="G16">
            <v>337895.5270607202</v>
          </cell>
          <cell r="H16">
            <v>337104.16616964451</v>
          </cell>
          <cell r="I16">
            <v>336551.40558610641</v>
          </cell>
          <cell r="J16">
            <v>336236.47625190282</v>
          </cell>
          <cell r="K16">
            <v>336160.33948978764</v>
          </cell>
          <cell r="L16">
            <v>336215.51941586606</v>
          </cell>
          <cell r="M16">
            <v>336368.36973374878</v>
          </cell>
          <cell r="N16">
            <v>316297.20294080407</v>
          </cell>
          <cell r="O16">
            <v>324683.08975190466</v>
          </cell>
          <cell r="P16">
            <v>327523.30169953965</v>
          </cell>
          <cell r="Q16">
            <v>330752.71749705146</v>
          </cell>
          <cell r="R16">
            <v>326829.81136577332</v>
          </cell>
          <cell r="S16">
            <v>322892.28570854012</v>
          </cell>
          <cell r="T16">
            <v>318812.68824779475</v>
          </cell>
          <cell r="U16">
            <v>314614.26028120943</v>
          </cell>
          <cell r="V16">
            <v>310329.23973781324</v>
          </cell>
          <cell r="W16">
            <v>305977.11931887973</v>
          </cell>
          <cell r="X16">
            <v>301611.50395291072</v>
          </cell>
          <cell r="Y16">
            <v>297296.49463832472</v>
          </cell>
          <cell r="Z16">
            <v>293059.08126919251</v>
          </cell>
          <cell r="AA16">
            <v>288978.73408916738</v>
          </cell>
          <cell r="AB16">
            <v>285045.89417743258</v>
          </cell>
          <cell r="AC16">
            <v>281273.8690512036</v>
          </cell>
          <cell r="AD16">
            <v>277662.47128066048</v>
          </cell>
          <cell r="AE16">
            <v>274201.57965552661</v>
          </cell>
          <cell r="AF16">
            <v>270856.51965911378</v>
          </cell>
          <cell r="AG16">
            <v>267615.67064258578</v>
          </cell>
          <cell r="AH16">
            <v>264478.47031648288</v>
          </cell>
          <cell r="AI16">
            <v>261441.1700844063</v>
          </cell>
          <cell r="AJ16">
            <v>258493.27387643961</v>
          </cell>
          <cell r="AK16">
            <v>255643.40346429989</v>
          </cell>
          <cell r="AL16">
            <v>252847.32541048204</v>
          </cell>
          <cell r="AM16">
            <v>250051.05992684426</v>
          </cell>
          <cell r="AN16">
            <v>247288.34438097515</v>
          </cell>
          <cell r="AO16">
            <v>244579.233763608</v>
          </cell>
          <cell r="AP16">
            <v>241952.96712665295</v>
          </cell>
          <cell r="AQ16">
            <v>239396.42438271438</v>
          </cell>
          <cell r="AR16">
            <v>236890.6751199787</v>
          </cell>
          <cell r="AS16">
            <v>234418.47579501171</v>
          </cell>
          <cell r="AT16">
            <v>232116.46274654739</v>
          </cell>
          <cell r="AU16">
            <v>229917.16123940845</v>
          </cell>
          <cell r="AV16">
            <v>228222.60823735944</v>
          </cell>
          <cell r="AW16">
            <v>226416.90935208788</v>
          </cell>
          <cell r="AX16">
            <v>224499.12743449409</v>
          </cell>
          <cell r="AY16">
            <v>222464.20187943976</v>
          </cell>
          <cell r="AZ16">
            <v>220293.01484529136</v>
          </cell>
          <cell r="BA16">
            <v>218017.99169089794</v>
          </cell>
          <cell r="BB16">
            <v>215684.49043268422</v>
          </cell>
          <cell r="BC16">
            <v>213292.51107065019</v>
          </cell>
          <cell r="BD16">
            <v>210853.29939399209</v>
          </cell>
          <cell r="BE16">
            <v>208348.29985053616</v>
          </cell>
          <cell r="BF16">
            <v>205809.37550967166</v>
          </cell>
          <cell r="BG16">
            <v>203295.56676467872</v>
          </cell>
          <cell r="BH16">
            <v>200804.99931735793</v>
          </cell>
          <cell r="BI16">
            <v>198350.23096564505</v>
          </cell>
          <cell r="BJ16">
            <v>195924.51423602243</v>
          </cell>
        </row>
        <row r="17">
          <cell r="B17">
            <v>350960.76104956178</v>
          </cell>
          <cell r="C17">
            <v>346453.67583349132</v>
          </cell>
          <cell r="D17">
            <v>341535.50041262218</v>
          </cell>
          <cell r="E17">
            <v>337691.20498281013</v>
          </cell>
          <cell r="F17">
            <v>336161.13144509826</v>
          </cell>
          <cell r="G17">
            <v>336115.83698738681</v>
          </cell>
          <cell r="H17">
            <v>335491.4614880482</v>
          </cell>
          <cell r="I17">
            <v>334705.97532267275</v>
          </cell>
          <cell r="J17">
            <v>334157.66393375251</v>
          </cell>
          <cell r="K17">
            <v>333844.23393102363</v>
          </cell>
          <cell r="L17">
            <v>333767.5964730393</v>
          </cell>
          <cell r="M17">
            <v>333834.67813825747</v>
          </cell>
          <cell r="N17">
            <v>331691.65677557676</v>
          </cell>
          <cell r="O17">
            <v>307944.6807559547</v>
          </cell>
          <cell r="P17">
            <v>310026.77809946123</v>
          </cell>
          <cell r="Q17">
            <v>309213.40540990885</v>
          </cell>
          <cell r="R17">
            <v>312272.4094056774</v>
          </cell>
          <cell r="S17">
            <v>308579.10932948923</v>
          </cell>
          <cell r="T17">
            <v>304867.74217700871</v>
          </cell>
          <cell r="U17">
            <v>301022.11184972845</v>
          </cell>
          <cell r="V17">
            <v>297063.6508597206</v>
          </cell>
          <cell r="W17">
            <v>293020.87684701523</v>
          </cell>
          <cell r="X17">
            <v>288913.80529809312</v>
          </cell>
          <cell r="Y17">
            <v>284796.81457003008</v>
          </cell>
          <cell r="Z17">
            <v>280727.29419928417</v>
          </cell>
          <cell r="AA17">
            <v>276730.92777470226</v>
          </cell>
          <cell r="AB17">
            <v>272881.5777552441</v>
          </cell>
          <cell r="AC17">
            <v>269171.98188475304</v>
          </cell>
          <cell r="AD17">
            <v>265614.53913715517</v>
          </cell>
          <cell r="AE17">
            <v>262208.18674325681</v>
          </cell>
          <cell r="AF17">
            <v>258943.35978031496</v>
          </cell>
          <cell r="AG17">
            <v>255784.10122394393</v>
          </cell>
          <cell r="AH17">
            <v>252726.15999736905</v>
          </cell>
          <cell r="AI17">
            <v>249767.23343400407</v>
          </cell>
          <cell r="AJ17">
            <v>246901.29917508483</v>
          </cell>
          <cell r="AK17">
            <v>244121.09496445465</v>
          </cell>
          <cell r="AL17">
            <v>241431.93464808186</v>
          </cell>
          <cell r="AM17">
            <v>238795.02715039765</v>
          </cell>
          <cell r="AN17">
            <v>236155.28560153034</v>
          </cell>
          <cell r="AO17">
            <v>233548.48989766667</v>
          </cell>
          <cell r="AP17">
            <v>230992.17573050215</v>
          </cell>
          <cell r="AQ17">
            <v>228513.97509907203</v>
          </cell>
          <cell r="AR17">
            <v>226101.84328584818</v>
          </cell>
          <cell r="AS17">
            <v>223737.35895814036</v>
          </cell>
          <cell r="AT17">
            <v>221403.51780884989</v>
          </cell>
          <cell r="AU17">
            <v>219231.57183339456</v>
          </cell>
          <cell r="AV17">
            <v>217155.45221356809</v>
          </cell>
          <cell r="AW17">
            <v>215555.98457710081</v>
          </cell>
          <cell r="AX17">
            <v>213851.65704685848</v>
          </cell>
          <cell r="AY17">
            <v>212042.4696228411</v>
          </cell>
          <cell r="AZ17">
            <v>210121.33717709093</v>
          </cell>
          <cell r="BA17">
            <v>208071.78678710613</v>
          </cell>
          <cell r="BB17">
            <v>205923.9302467072</v>
          </cell>
          <cell r="BC17">
            <v>203720.98683643658</v>
          </cell>
          <cell r="BD17">
            <v>201463.66506909009</v>
          </cell>
          <cell r="BE17">
            <v>199160.64422641593</v>
          </cell>
          <cell r="BF17">
            <v>196794.56574491761</v>
          </cell>
          <cell r="BG17">
            <v>194397.48982860401</v>
          </cell>
          <cell r="BH17">
            <v>192023.97196275002</v>
          </cell>
          <cell r="BI17">
            <v>189672.41799356512</v>
          </cell>
          <cell r="BJ17">
            <v>187354.6955103786</v>
          </cell>
        </row>
        <row r="18">
          <cell r="B18">
            <v>385732.33462045819</v>
          </cell>
          <cell r="C18">
            <v>380461.73389793705</v>
          </cell>
          <cell r="D18">
            <v>375583.23166174401</v>
          </cell>
          <cell r="E18">
            <v>370256.79478632601</v>
          </cell>
          <cell r="F18">
            <v>366092.74622400338</v>
          </cell>
          <cell r="G18">
            <v>364435.9277391592</v>
          </cell>
          <cell r="H18">
            <v>364386.52623585262</v>
          </cell>
          <cell r="I18">
            <v>363708.6047661081</v>
          </cell>
          <cell r="J18">
            <v>362853.83421729971</v>
          </cell>
          <cell r="K18">
            <v>362256.2420827637</v>
          </cell>
          <cell r="L18">
            <v>361911.26183698431</v>
          </cell>
          <cell r="M18">
            <v>361837.78229004936</v>
          </cell>
          <cell r="N18">
            <v>312323.41618272982</v>
          </cell>
          <cell r="O18">
            <v>309647.86874670733</v>
          </cell>
          <cell r="P18">
            <v>292631.83117501449</v>
          </cell>
          <cell r="Q18">
            <v>292833.93481840362</v>
          </cell>
          <cell r="R18">
            <v>292081.1574004069</v>
          </cell>
          <cell r="S18">
            <v>294982.83616100653</v>
          </cell>
          <cell r="T18">
            <v>291504.0057023702</v>
          </cell>
          <cell r="U18">
            <v>288007.91431896685</v>
          </cell>
          <cell r="V18">
            <v>284383.62286326435</v>
          </cell>
          <cell r="W18">
            <v>280649.90049617452</v>
          </cell>
          <cell r="X18">
            <v>276836.40919520974</v>
          </cell>
          <cell r="Y18">
            <v>272964.59942998341</v>
          </cell>
          <cell r="Z18">
            <v>269082.39959353802</v>
          </cell>
          <cell r="AA18">
            <v>265245.27925963968</v>
          </cell>
          <cell r="AB18">
            <v>261476.5322976342</v>
          </cell>
          <cell r="AC18">
            <v>257845.36998838367</v>
          </cell>
          <cell r="AD18">
            <v>254346.93245986628</v>
          </cell>
          <cell r="AE18">
            <v>250991.44220150725</v>
          </cell>
          <cell r="AF18">
            <v>247778.89921330655</v>
          </cell>
          <cell r="AG18">
            <v>244694.89146099266</v>
          </cell>
          <cell r="AH18">
            <v>241715.45474804429</v>
          </cell>
          <cell r="AI18">
            <v>238830.53416683016</v>
          </cell>
          <cell r="AJ18">
            <v>236038.95664479324</v>
          </cell>
          <cell r="AK18">
            <v>233335.35956453026</v>
          </cell>
          <cell r="AL18">
            <v>230712.53690890534</v>
          </cell>
          <cell r="AM18">
            <v>228175.51613173424</v>
          </cell>
          <cell r="AN18">
            <v>225686.75891119335</v>
          </cell>
          <cell r="AO18">
            <v>223195.32038195079</v>
          </cell>
          <cell r="AP18">
            <v>220734.88448457143</v>
          </cell>
          <cell r="AQ18">
            <v>218322.20939844073</v>
          </cell>
          <cell r="AR18">
            <v>215983.10271981236</v>
          </cell>
          <cell r="AS18">
            <v>213706.50405029196</v>
          </cell>
          <cell r="AT18">
            <v>211474.81730152469</v>
          </cell>
          <cell r="AU18">
            <v>209270.94913053734</v>
          </cell>
          <cell r="AV18">
            <v>207220.08313733962</v>
          </cell>
          <cell r="AW18">
            <v>205259.71131282361</v>
          </cell>
          <cell r="AX18">
            <v>203749.96693198374</v>
          </cell>
          <cell r="AY18">
            <v>202141.01412918171</v>
          </cell>
          <cell r="AZ18">
            <v>200432.85290441752</v>
          </cell>
          <cell r="BA18">
            <v>198618.94756773079</v>
          </cell>
          <cell r="BB18">
            <v>196683.54543049919</v>
          </cell>
          <cell r="BC18">
            <v>194655.13539767807</v>
          </cell>
          <cell r="BD18">
            <v>192574.77500876185</v>
          </cell>
          <cell r="BE18">
            <v>190442.79942733832</v>
          </cell>
          <cell r="BF18">
            <v>188266.7498341309</v>
          </cell>
          <cell r="BG18">
            <v>186031.04112231112</v>
          </cell>
          <cell r="BH18">
            <v>183766.84350553594</v>
          </cell>
          <cell r="BI18">
            <v>181524.09635837423</v>
          </cell>
          <cell r="BJ18">
            <v>179301.9617718567</v>
          </cell>
        </row>
        <row r="19">
          <cell r="B19">
            <v>349387.26212774031</v>
          </cell>
          <cell r="C19">
            <v>348250.42762570071</v>
          </cell>
          <cell r="D19">
            <v>343498.25288067613</v>
          </cell>
          <cell r="E19">
            <v>339098.67519507848</v>
          </cell>
          <cell r="F19">
            <v>334293.55456573103</v>
          </cell>
          <cell r="G19">
            <v>330535.71103834501</v>
          </cell>
          <cell r="H19">
            <v>329040.83468735591</v>
          </cell>
          <cell r="I19">
            <v>328994.64785209548</v>
          </cell>
          <cell r="J19">
            <v>328379.94989013387</v>
          </cell>
          <cell r="K19">
            <v>327604.9122643008</v>
          </cell>
          <cell r="L19">
            <v>327061.5598202211</v>
          </cell>
          <cell r="M19">
            <v>326758.90462331148</v>
          </cell>
          <cell r="N19">
            <v>286976.25609739515</v>
          </cell>
          <cell r="O19">
            <v>291408.12856663595</v>
          </cell>
          <cell r="P19">
            <v>271202.45365661045</v>
          </cell>
          <cell r="Q19">
            <v>271461.87397440517</v>
          </cell>
          <cell r="R19">
            <v>271662.58993457165</v>
          </cell>
          <cell r="S19">
            <v>270978.06909602095</v>
          </cell>
          <cell r="T19">
            <v>273678.93669034814</v>
          </cell>
          <cell r="U19">
            <v>270460.16274729033</v>
          </cell>
          <cell r="V19">
            <v>267224.26021182106</v>
          </cell>
          <cell r="W19">
            <v>263867.21181366022</v>
          </cell>
          <cell r="X19">
            <v>260408.17043341318</v>
          </cell>
          <cell r="Y19">
            <v>256877.18896503819</v>
          </cell>
          <cell r="Z19">
            <v>253292.17457332904</v>
          </cell>
          <cell r="AA19">
            <v>249696.57159722009</v>
          </cell>
          <cell r="AB19">
            <v>246142.07724289855</v>
          </cell>
          <cell r="AC19">
            <v>242650.6472515463</v>
          </cell>
          <cell r="AD19">
            <v>239287.21455985025</v>
          </cell>
          <cell r="AE19">
            <v>236047.1077335164</v>
          </cell>
          <cell r="AF19">
            <v>232937.80106741516</v>
          </cell>
          <cell r="AG19">
            <v>229957.42598782896</v>
          </cell>
          <cell r="AH19">
            <v>227100.99963151079</v>
          </cell>
          <cell r="AI19">
            <v>224340.18196374361</v>
          </cell>
          <cell r="AJ19">
            <v>221667.0315462276</v>
          </cell>
          <cell r="AK19">
            <v>219080.45837762748</v>
          </cell>
          <cell r="AL19">
            <v>216575.47959469625</v>
          </cell>
          <cell r="AM19">
            <v>214145.39947494588</v>
          </cell>
          <cell r="AN19">
            <v>211793.64373685859</v>
          </cell>
          <cell r="AO19">
            <v>209486.73376799392</v>
          </cell>
          <cell r="AP19">
            <v>207177.33236750576</v>
          </cell>
          <cell r="AQ19">
            <v>204896.42671621116</v>
          </cell>
          <cell r="AR19">
            <v>202659.89969070975</v>
          </cell>
          <cell r="AS19">
            <v>200491.73132037756</v>
          </cell>
          <cell r="AT19">
            <v>198381.33302081475</v>
          </cell>
          <cell r="AU19">
            <v>196311.57619960993</v>
          </cell>
          <cell r="AV19">
            <v>194267.66798149873</v>
          </cell>
          <cell r="AW19">
            <v>192365.77136592579</v>
          </cell>
          <cell r="AX19">
            <v>190547.96056764526</v>
          </cell>
          <cell r="AY19">
            <v>189148.24313867971</v>
          </cell>
          <cell r="AZ19">
            <v>187656.49845412193</v>
          </cell>
          <cell r="BA19">
            <v>186072.57079949544</v>
          </cell>
          <cell r="BB19">
            <v>184390.54302469449</v>
          </cell>
          <cell r="BC19">
            <v>182595.4665399782</v>
          </cell>
          <cell r="BD19">
            <v>180714.27994977543</v>
          </cell>
          <cell r="BE19">
            <v>178784.6661573913</v>
          </cell>
          <cell r="BF19">
            <v>176806.15801939639</v>
          </cell>
          <cell r="BG19">
            <v>174786.85268856701</v>
          </cell>
          <cell r="BH19">
            <v>172712.89157649758</v>
          </cell>
          <cell r="BI19">
            <v>170611.68043104638</v>
          </cell>
          <cell r="BJ19">
            <v>168530.40073858298</v>
          </cell>
        </row>
        <row r="20">
          <cell r="B20">
            <v>296350.92880698194</v>
          </cell>
          <cell r="C20">
            <v>300139.89576638368</v>
          </cell>
          <cell r="D20">
            <v>299169.22344784369</v>
          </cell>
          <cell r="E20">
            <v>295091.49480486766</v>
          </cell>
          <cell r="F20">
            <v>291315.29347109678</v>
          </cell>
          <cell r="G20">
            <v>287188.92617856513</v>
          </cell>
          <cell r="H20">
            <v>283961.32356652617</v>
          </cell>
          <cell r="I20">
            <v>282675.71195235866</v>
          </cell>
          <cell r="J20">
            <v>282634.99122249818</v>
          </cell>
          <cell r="K20">
            <v>282103.84424213506</v>
          </cell>
          <cell r="L20">
            <v>281435.02241319598</v>
          </cell>
          <cell r="M20">
            <v>280975.78307088028</v>
          </cell>
          <cell r="N20">
            <v>273784.66528639663</v>
          </cell>
          <cell r="O20">
            <v>272034.1689604065</v>
          </cell>
          <cell r="P20">
            <v>260020.56211372622</v>
          </cell>
          <cell r="Q20">
            <v>260183.06374255914</v>
          </cell>
          <cell r="R20">
            <v>260444.9218000707</v>
          </cell>
          <cell r="S20">
            <v>260650.3681503355</v>
          </cell>
          <cell r="T20">
            <v>260003.50393169405</v>
          </cell>
          <cell r="U20">
            <v>262602.93146031757</v>
          </cell>
          <cell r="V20">
            <v>259522.13400539992</v>
          </cell>
          <cell r="W20">
            <v>256422.63240351714</v>
          </cell>
          <cell r="X20">
            <v>253205.96802504489</v>
          </cell>
          <cell r="Y20">
            <v>249894.28657998989</v>
          </cell>
          <cell r="Z20">
            <v>246512.27754234607</v>
          </cell>
          <cell r="AA20">
            <v>243079.09395860569</v>
          </cell>
          <cell r="AB20">
            <v>239634.38862033479</v>
          </cell>
          <cell r="AC20">
            <v>236228.88717410277</v>
          </cell>
          <cell r="AD20">
            <v>232884.28643038915</v>
          </cell>
          <cell r="AE20">
            <v>229661.63672488809</v>
          </cell>
          <cell r="AF20">
            <v>226557.0475950308</v>
          </cell>
          <cell r="AG20">
            <v>223573.21243798031</v>
          </cell>
          <cell r="AH20">
            <v>220718.21144522549</v>
          </cell>
          <cell r="AI20">
            <v>217980.97176176304</v>
          </cell>
          <cell r="AJ20">
            <v>215335.30758184174</v>
          </cell>
          <cell r="AK20">
            <v>212773.73724667562</v>
          </cell>
          <cell r="AL20">
            <v>210295.06369085889</v>
          </cell>
          <cell r="AM20">
            <v>207894.79791911988</v>
          </cell>
          <cell r="AN20">
            <v>205565.15900632116</v>
          </cell>
          <cell r="AO20">
            <v>203310.63594773432</v>
          </cell>
          <cell r="AP20">
            <v>201099.20724375511</v>
          </cell>
          <cell r="AQ20">
            <v>198885.23477578865</v>
          </cell>
          <cell r="AR20">
            <v>196698.49554580339</v>
          </cell>
          <cell r="AS20">
            <v>194554.40177089858</v>
          </cell>
          <cell r="AT20">
            <v>192475.84732695951</v>
          </cell>
          <cell r="AU20">
            <v>190451.75935898288</v>
          </cell>
          <cell r="AV20">
            <v>188466.57601669367</v>
          </cell>
          <cell r="AW20">
            <v>186506.23178157411</v>
          </cell>
          <cell r="AX20">
            <v>184682.20336953632</v>
          </cell>
          <cell r="AY20">
            <v>182938.82723921209</v>
          </cell>
          <cell r="AZ20">
            <v>181596.76728617132</v>
          </cell>
          <cell r="BA20">
            <v>180166.42375945521</v>
          </cell>
          <cell r="BB20">
            <v>178647.49739271234</v>
          </cell>
          <cell r="BC20">
            <v>177034.3021252653</v>
          </cell>
          <cell r="BD20">
            <v>175312.6228054206</v>
          </cell>
          <cell r="BE20">
            <v>173508.19633940223</v>
          </cell>
          <cell r="BF20">
            <v>171656.33615668034</v>
          </cell>
          <cell r="BG20">
            <v>169757.6407899578</v>
          </cell>
          <cell r="BH20">
            <v>167820.48969707501</v>
          </cell>
          <cell r="BI20">
            <v>165830.06919363557</v>
          </cell>
          <cell r="BJ20">
            <v>163813.31325126925</v>
          </cell>
        </row>
        <row r="21">
          <cell r="B21">
            <v>249152.73422674264</v>
          </cell>
          <cell r="C21">
            <v>255178.10922421506</v>
          </cell>
          <cell r="D21">
            <v>258446.52979175409</v>
          </cell>
          <cell r="E21">
            <v>257614.57833107538</v>
          </cell>
          <cell r="F21">
            <v>254106.52563201715</v>
          </cell>
          <cell r="G21">
            <v>250856.64553771378</v>
          </cell>
          <cell r="H21">
            <v>247304.4023874097</v>
          </cell>
          <cell r="I21">
            <v>244523.88901028215</v>
          </cell>
          <cell r="J21">
            <v>243415.36387366735</v>
          </cell>
          <cell r="K21">
            <v>243378.42232925049</v>
          </cell>
          <cell r="L21">
            <v>242918.39554971972</v>
          </cell>
          <cell r="M21">
            <v>242348.79875542794</v>
          </cell>
          <cell r="N21">
            <v>233970.17781312679</v>
          </cell>
          <cell r="O21">
            <v>231016.28929835968</v>
          </cell>
          <cell r="P21">
            <v>245141.9398222189</v>
          </cell>
          <cell r="Q21">
            <v>245236.50768029157</v>
          </cell>
          <cell r="R21">
            <v>245402.31948525307</v>
          </cell>
          <cell r="S21">
            <v>245661.00286383752</v>
          </cell>
          <cell r="T21">
            <v>245864.41564076813</v>
          </cell>
          <cell r="U21">
            <v>245262.94144629993</v>
          </cell>
          <cell r="V21">
            <v>247721.98847026442</v>
          </cell>
          <cell r="W21">
            <v>244820.21120491932</v>
          </cell>
          <cell r="X21">
            <v>241901.47109507691</v>
          </cell>
          <cell r="Y21">
            <v>238873.74470933908</v>
          </cell>
          <cell r="Z21">
            <v>235755.83253369038</v>
          </cell>
          <cell r="AA21">
            <v>232571.34119338961</v>
          </cell>
          <cell r="AB21">
            <v>229338.36438923393</v>
          </cell>
          <cell r="AC21">
            <v>226093.51359393014</v>
          </cell>
          <cell r="AD21">
            <v>222885.98105652048</v>
          </cell>
          <cell r="AE21">
            <v>219735.83947632683</v>
          </cell>
          <cell r="AF21">
            <v>216700.19709649024</v>
          </cell>
          <cell r="AG21">
            <v>213770.71385179949</v>
          </cell>
          <cell r="AH21">
            <v>210960.53594674004</v>
          </cell>
          <cell r="AI21">
            <v>208270.79423761173</v>
          </cell>
          <cell r="AJ21">
            <v>205692.01780290349</v>
          </cell>
          <cell r="AK21">
            <v>203199.46916105677</v>
          </cell>
          <cell r="AL21">
            <v>200786.36317427256</v>
          </cell>
          <cell r="AM21">
            <v>198451.28627217613</v>
          </cell>
          <cell r="AN21">
            <v>196189.14960141826</v>
          </cell>
          <cell r="AO21">
            <v>193993.59209531246</v>
          </cell>
          <cell r="AP21">
            <v>191868.85446498307</v>
          </cell>
          <cell r="AQ21">
            <v>189784.68630440981</v>
          </cell>
          <cell r="AR21">
            <v>187698.11507419942</v>
          </cell>
          <cell r="AS21">
            <v>185637.12946777252</v>
          </cell>
          <cell r="AT21">
            <v>183616.43061702681</v>
          </cell>
          <cell r="AU21">
            <v>181656.51529239657</v>
          </cell>
          <cell r="AV21">
            <v>179748.05392940826</v>
          </cell>
          <cell r="AW21">
            <v>177876.20403912669</v>
          </cell>
          <cell r="AX21">
            <v>176027.81941706646</v>
          </cell>
          <cell r="AY21">
            <v>174307.9283420736</v>
          </cell>
          <cell r="AZ21">
            <v>172664.22871028128</v>
          </cell>
          <cell r="BA21">
            <v>171399.22458189211</v>
          </cell>
          <cell r="BB21">
            <v>170050.96115842849</v>
          </cell>
          <cell r="BC21">
            <v>168619.01436877795</v>
          </cell>
          <cell r="BD21">
            <v>167098.0126455164</v>
          </cell>
          <cell r="BE21">
            <v>165474.66842712089</v>
          </cell>
          <cell r="BF21">
            <v>163772.30562477527</v>
          </cell>
          <cell r="BG21">
            <v>162025.13264154919</v>
          </cell>
          <cell r="BH21">
            <v>160234.56304781738</v>
          </cell>
          <cell r="BI21">
            <v>158406.95791026641</v>
          </cell>
          <cell r="BJ21">
            <v>156528.88831033584</v>
          </cell>
        </row>
        <row r="22">
          <cell r="B22">
            <v>244483.74474636264</v>
          </cell>
          <cell r="C22">
            <v>250286.98497854755</v>
          </cell>
          <cell r="D22">
            <v>256348.38096271575</v>
          </cell>
          <cell r="E22">
            <v>259638.42792260248</v>
          </cell>
          <cell r="F22">
            <v>258808.79198229738</v>
          </cell>
          <cell r="G22">
            <v>255288.10342343917</v>
          </cell>
          <cell r="H22">
            <v>252025.71099489596</v>
          </cell>
          <cell r="I22">
            <v>248457.71493825724</v>
          </cell>
          <cell r="J22">
            <v>245663.06311091478</v>
          </cell>
          <cell r="K22">
            <v>244549.02067059986</v>
          </cell>
          <cell r="L22">
            <v>244509.99549438924</v>
          </cell>
          <cell r="M22">
            <v>244058.67915799652</v>
          </cell>
          <cell r="N22">
            <v>214741.82718990667</v>
          </cell>
          <cell r="O22">
            <v>224442.23395284321</v>
          </cell>
          <cell r="P22">
            <v>195258.13187744629</v>
          </cell>
          <cell r="Q22">
            <v>195255.64974430404</v>
          </cell>
          <cell r="R22">
            <v>195343.31417391895</v>
          </cell>
          <cell r="S22">
            <v>195486.71377500077</v>
          </cell>
          <cell r="T22">
            <v>195701.30546757168</v>
          </cell>
          <cell r="U22">
            <v>195872.23418168572</v>
          </cell>
          <cell r="V22">
            <v>195401.08018159313</v>
          </cell>
          <cell r="W22">
            <v>197363.99620017805</v>
          </cell>
          <cell r="X22">
            <v>195056.85344445653</v>
          </cell>
          <cell r="Y22">
            <v>192737.52567149125</v>
          </cell>
          <cell r="Z22">
            <v>190331.88735971588</v>
          </cell>
          <cell r="AA22">
            <v>187853.47741717909</v>
          </cell>
          <cell r="AB22">
            <v>185321.70161208394</v>
          </cell>
          <cell r="AC22">
            <v>182750.77579788145</v>
          </cell>
          <cell r="AD22">
            <v>180170.82404497991</v>
          </cell>
          <cell r="AE22">
            <v>177620.3194170841</v>
          </cell>
          <cell r="AF22">
            <v>175114.94448268379</v>
          </cell>
          <cell r="AG22">
            <v>172695.88008709354</v>
          </cell>
          <cell r="AH22">
            <v>170367.30072696166</v>
          </cell>
          <cell r="AI22">
            <v>168131.91418389793</v>
          </cell>
          <cell r="AJ22">
            <v>165992.31541527828</v>
          </cell>
          <cell r="AK22">
            <v>163941.17084590974</v>
          </cell>
          <cell r="AL22">
            <v>161958.62341065428</v>
          </cell>
          <cell r="AM22">
            <v>160038.46777665633</v>
          </cell>
          <cell r="AN22">
            <v>158181.15524085076</v>
          </cell>
          <cell r="AO22">
            <v>156380.48047038203</v>
          </cell>
          <cell r="AP22">
            <v>154634.18698057529</v>
          </cell>
          <cell r="AQ22">
            <v>152942.83889259928</v>
          </cell>
          <cell r="AR22">
            <v>151284.54830510871</v>
          </cell>
          <cell r="AS22">
            <v>149623.54993600838</v>
          </cell>
          <cell r="AT22">
            <v>147983.53687438346</v>
          </cell>
          <cell r="AU22">
            <v>146374.88894973788</v>
          </cell>
          <cell r="AV22">
            <v>144813.96567596373</v>
          </cell>
          <cell r="AW22">
            <v>143294.7873686729</v>
          </cell>
          <cell r="AX22">
            <v>141804.60488945289</v>
          </cell>
          <cell r="AY22">
            <v>140332.47428763108</v>
          </cell>
          <cell r="AZ22">
            <v>138963.46503544637</v>
          </cell>
          <cell r="BA22">
            <v>137654.36545137689</v>
          </cell>
          <cell r="BB22">
            <v>136647.29634102577</v>
          </cell>
          <cell r="BC22">
            <v>135574.45070240498</v>
          </cell>
          <cell r="BD22">
            <v>134434.13617200853</v>
          </cell>
          <cell r="BE22">
            <v>133222.85519859043</v>
          </cell>
          <cell r="BF22">
            <v>131929.88947994559</v>
          </cell>
          <cell r="BG22">
            <v>130573.29089347213</v>
          </cell>
          <cell r="BH22">
            <v>129181.60397030597</v>
          </cell>
          <cell r="BI22">
            <v>127755.28000738204</v>
          </cell>
          <cell r="BJ22">
            <v>126298.71914981614</v>
          </cell>
        </row>
        <row r="23">
          <cell r="B23">
            <v>195949.10129418393</v>
          </cell>
          <cell r="C23">
            <v>200885.68911159234</v>
          </cell>
          <cell r="D23">
            <v>205663.89425447461</v>
          </cell>
          <cell r="E23">
            <v>210652.54357921449</v>
          </cell>
          <cell r="F23">
            <v>213362.63426641375</v>
          </cell>
          <cell r="G23">
            <v>212686.06605558167</v>
          </cell>
          <cell r="H23">
            <v>209796.53670644661</v>
          </cell>
          <cell r="I23">
            <v>207117.79861588476</v>
          </cell>
          <cell r="J23">
            <v>204186.04159969196</v>
          </cell>
          <cell r="K23">
            <v>201889.31928070457</v>
          </cell>
          <cell r="L23">
            <v>200973.1524439092</v>
          </cell>
          <cell r="M23">
            <v>200950.93953411447</v>
          </cell>
          <cell r="N23">
            <v>216616.12480972943</v>
          </cell>
          <cell r="O23">
            <v>202833.12623183045</v>
          </cell>
          <cell r="P23">
            <v>216237.43706179073</v>
          </cell>
          <cell r="Q23">
            <v>216083.60099208818</v>
          </cell>
          <cell r="R23">
            <v>216096.74402489435</v>
          </cell>
          <cell r="S23">
            <v>216209.64893528627</v>
          </cell>
          <cell r="T23">
            <v>216380.00767480227</v>
          </cell>
          <cell r="U23">
            <v>216628.2232372271</v>
          </cell>
          <cell r="V23">
            <v>216828.62319458573</v>
          </cell>
          <cell r="W23">
            <v>216314.41768251249</v>
          </cell>
          <cell r="X23">
            <v>218492.03046088107</v>
          </cell>
          <cell r="Y23">
            <v>215946.53793568112</v>
          </cell>
          <cell r="Z23">
            <v>213386.77583200592</v>
          </cell>
          <cell r="AA23">
            <v>210730.88183123423</v>
          </cell>
          <cell r="AB23">
            <v>207994.5024009925</v>
          </cell>
          <cell r="AC23">
            <v>205198.29087854747</v>
          </cell>
          <cell r="AD23">
            <v>202359.27062067672</v>
          </cell>
          <cell r="AE23">
            <v>199509.98628004303</v>
          </cell>
          <cell r="AF23">
            <v>196691.99487466208</v>
          </cell>
          <cell r="AG23">
            <v>193919.44081126817</v>
          </cell>
          <cell r="AH23">
            <v>191247.39965590608</v>
          </cell>
          <cell r="AI23">
            <v>188675.24554987077</v>
          </cell>
          <cell r="AJ23">
            <v>186205.23158450046</v>
          </cell>
          <cell r="AK23">
            <v>183841.11291202548</v>
          </cell>
          <cell r="AL23">
            <v>181574.87854102108</v>
          </cell>
          <cell r="AM23">
            <v>179383.62204288229</v>
          </cell>
          <cell r="AN23">
            <v>177261.33517404058</v>
          </cell>
          <cell r="AO23">
            <v>175208.51862145995</v>
          </cell>
          <cell r="AP23">
            <v>173218.28793938487</v>
          </cell>
          <cell r="AQ23">
            <v>171288.26486473606</v>
          </cell>
          <cell r="AR23">
            <v>169418.07388229051</v>
          </cell>
          <cell r="AS23">
            <v>167584.55821996121</v>
          </cell>
          <cell r="AT23">
            <v>165747.91326410661</v>
          </cell>
          <cell r="AU23">
            <v>163934.42508033908</v>
          </cell>
          <cell r="AV23">
            <v>162154.8584383855</v>
          </cell>
          <cell r="AW23">
            <v>160427.98909939756</v>
          </cell>
          <cell r="AX23">
            <v>158748.18433502977</v>
          </cell>
          <cell r="AY23">
            <v>157099.67250591473</v>
          </cell>
          <cell r="AZ23">
            <v>155471.06298362045</v>
          </cell>
          <cell r="BA23">
            <v>153956.73526086923</v>
          </cell>
          <cell r="BB23">
            <v>152507.87235866673</v>
          </cell>
          <cell r="BC23">
            <v>151394.46972237379</v>
          </cell>
          <cell r="BD23">
            <v>150208.09196107142</v>
          </cell>
          <cell r="BE23">
            <v>148946.11046819837</v>
          </cell>
          <cell r="BF23">
            <v>147605.64629371144</v>
          </cell>
          <cell r="BG23">
            <v>146174.55777873253</v>
          </cell>
          <cell r="BH23">
            <v>144672.87240182341</v>
          </cell>
          <cell r="BI23">
            <v>143132.38378520089</v>
          </cell>
          <cell r="BJ23">
            <v>141553.46744408796</v>
          </cell>
        </row>
        <row r="24">
          <cell r="B24">
            <v>212530.13737600815</v>
          </cell>
          <cell r="C24">
            <v>217959.30367877023</v>
          </cell>
          <cell r="D24">
            <v>223461.13938927458</v>
          </cell>
          <cell r="E24">
            <v>228785.23837782317</v>
          </cell>
          <cell r="F24">
            <v>234342.4474025752</v>
          </cell>
          <cell r="G24">
            <v>237363.58444984944</v>
          </cell>
          <cell r="H24">
            <v>236614.81849192252</v>
          </cell>
          <cell r="I24">
            <v>233403.03719023382</v>
          </cell>
          <cell r="J24">
            <v>230424.10777409939</v>
          </cell>
          <cell r="K24">
            <v>227162.24524647111</v>
          </cell>
          <cell r="L24">
            <v>224606.29566900703</v>
          </cell>
          <cell r="M24">
            <v>223597.95923333641</v>
          </cell>
          <cell r="N24">
            <v>203880.23121800149</v>
          </cell>
          <cell r="O24">
            <v>199803.61642076191</v>
          </cell>
          <cell r="P24">
            <v>191562.88824438301</v>
          </cell>
          <cell r="Q24">
            <v>191295.0171834465</v>
          </cell>
          <cell r="R24">
            <v>191173.23742636101</v>
          </cell>
          <cell r="S24">
            <v>191198.99212430435</v>
          </cell>
          <cell r="T24">
            <v>191308.89363707977</v>
          </cell>
          <cell r="U24">
            <v>191469.3054410803</v>
          </cell>
          <cell r="V24">
            <v>191698.76647835993</v>
          </cell>
          <cell r="W24">
            <v>191882.26870120619</v>
          </cell>
          <cell r="X24">
            <v>191433.22666163382</v>
          </cell>
          <cell r="Y24">
            <v>193367.2712632234</v>
          </cell>
          <cell r="Z24">
            <v>191121.61701884525</v>
          </cell>
          <cell r="AA24">
            <v>188862.8634022373</v>
          </cell>
          <cell r="AB24">
            <v>186518.74184287753</v>
          </cell>
          <cell r="AC24">
            <v>184103.01778277013</v>
          </cell>
          <cell r="AD24">
            <v>181634.45218722723</v>
          </cell>
          <cell r="AE24">
            <v>179128.03162617283</v>
          </cell>
          <cell r="AF24">
            <v>176611.17597198617</v>
          </cell>
          <cell r="AG24">
            <v>174117.85478316157</v>
          </cell>
          <cell r="AH24">
            <v>171669.49330410871</v>
          </cell>
          <cell r="AI24">
            <v>169309.94112830874</v>
          </cell>
          <cell r="AJ24">
            <v>167037.86611621286</v>
          </cell>
          <cell r="AK24">
            <v>164856.04355854771</v>
          </cell>
          <cell r="AL24">
            <v>162767.91481581435</v>
          </cell>
          <cell r="AM24">
            <v>160765.37603909097</v>
          </cell>
          <cell r="AN24">
            <v>158829.22221654913</v>
          </cell>
          <cell r="AO24">
            <v>156954.1247899936</v>
          </cell>
          <cell r="AP24">
            <v>155140.30578268258</v>
          </cell>
          <cell r="AQ24">
            <v>153381.88157827556</v>
          </cell>
          <cell r="AR24">
            <v>151675.96587441678</v>
          </cell>
          <cell r="AS24">
            <v>150022.89170599348</v>
          </cell>
          <cell r="AT24">
            <v>148402.23293325747</v>
          </cell>
          <cell r="AU24">
            <v>146778.68785816577</v>
          </cell>
          <cell r="AV24">
            <v>145175.01386467688</v>
          </cell>
          <cell r="AW24">
            <v>143601.20199940677</v>
          </cell>
          <cell r="AX24">
            <v>142074.79209974786</v>
          </cell>
          <cell r="AY24">
            <v>140589.23447958531</v>
          </cell>
          <cell r="AZ24">
            <v>139131.42976668928</v>
          </cell>
          <cell r="BA24">
            <v>137691.16489118568</v>
          </cell>
          <cell r="BB24">
            <v>136351.36553998693</v>
          </cell>
          <cell r="BC24">
            <v>135070.18032893506</v>
          </cell>
          <cell r="BD24">
            <v>134086.06223726406</v>
          </cell>
          <cell r="BE24">
            <v>133036.66930770222</v>
          </cell>
          <cell r="BF24">
            <v>131920.22535418445</v>
          </cell>
          <cell r="BG24">
            <v>130734.39913250036</v>
          </cell>
          <cell r="BH24">
            <v>129468.08947974334</v>
          </cell>
          <cell r="BI24">
            <v>128139.39129145119</v>
          </cell>
          <cell r="BJ24">
            <v>126776.16848651947</v>
          </cell>
        </row>
        <row r="25">
          <cell r="B25">
            <v>190149.98949549688</v>
          </cell>
          <cell r="C25">
            <v>194606.98736649656</v>
          </cell>
          <cell r="D25">
            <v>199588.43555484343</v>
          </cell>
          <cell r="E25">
            <v>204634.84729967907</v>
          </cell>
          <cell r="F25">
            <v>209517.19050038981</v>
          </cell>
          <cell r="G25">
            <v>214611.96927268422</v>
          </cell>
          <cell r="H25">
            <v>217382.99688751032</v>
          </cell>
          <cell r="I25">
            <v>216699.57553138316</v>
          </cell>
          <cell r="J25">
            <v>213759.26332045131</v>
          </cell>
          <cell r="K25">
            <v>211031.62377437498</v>
          </cell>
          <cell r="L25">
            <v>208043.41872252806</v>
          </cell>
          <cell r="M25">
            <v>205712.43622026814</v>
          </cell>
          <cell r="N25">
            <v>205815.7443645749</v>
          </cell>
          <cell r="O25">
            <v>191474.09884426222</v>
          </cell>
          <cell r="P25">
            <v>189585.68474987341</v>
          </cell>
          <cell r="Q25">
            <v>189189.67499733483</v>
          </cell>
          <cell r="R25">
            <v>188939.18756296474</v>
          </cell>
          <cell r="S25">
            <v>188832.46386890009</v>
          </cell>
          <cell r="T25">
            <v>188868.5147150929</v>
          </cell>
          <cell r="U25">
            <v>188986.99889861679</v>
          </cell>
          <cell r="V25">
            <v>189154.39352895712</v>
          </cell>
          <cell r="W25">
            <v>189387.40509581301</v>
          </cell>
          <cell r="X25">
            <v>189574.58372711283</v>
          </cell>
          <cell r="Y25">
            <v>189139.22579488822</v>
          </cell>
          <cell r="Z25">
            <v>191056.40539897658</v>
          </cell>
          <cell r="AA25">
            <v>188844.33426947577</v>
          </cell>
          <cell r="AB25">
            <v>186618.96389488553</v>
          </cell>
          <cell r="AC25">
            <v>184308.30249393673</v>
          </cell>
          <cell r="AD25">
            <v>181927.73762293116</v>
          </cell>
          <cell r="AE25">
            <v>179494.30550491725</v>
          </cell>
          <cell r="AF25">
            <v>177023.17387396391</v>
          </cell>
          <cell r="AG25">
            <v>174536.32495335946</v>
          </cell>
          <cell r="AH25">
            <v>172078.27274526266</v>
          </cell>
          <cell r="AI25">
            <v>169664.51471709178</v>
          </cell>
          <cell r="AJ25">
            <v>167337.58647090962</v>
          </cell>
          <cell r="AK25">
            <v>165096.93845113405</v>
          </cell>
          <cell r="AL25">
            <v>162945.31843567602</v>
          </cell>
          <cell r="AM25">
            <v>160885.36429133019</v>
          </cell>
          <cell r="AN25">
            <v>158910.04170664429</v>
          </cell>
          <cell r="AO25">
            <v>157000.11623624104</v>
          </cell>
          <cell r="AP25">
            <v>155150.53196876417</v>
          </cell>
          <cell r="AQ25">
            <v>153361.39881533009</v>
          </cell>
          <cell r="AR25">
            <v>151626.12210895232</v>
          </cell>
          <cell r="AS25">
            <v>149942.72344953494</v>
          </cell>
          <cell r="AT25">
            <v>148311.53257042723</v>
          </cell>
          <cell r="AU25">
            <v>146712.325826204</v>
          </cell>
          <cell r="AV25">
            <v>145109.38210402176</v>
          </cell>
          <cell r="AW25">
            <v>143526.11247168254</v>
          </cell>
          <cell r="AX25">
            <v>141973.06839636472</v>
          </cell>
          <cell r="AY25">
            <v>140466.07707883586</v>
          </cell>
          <cell r="AZ25">
            <v>138999.42314104101</v>
          </cell>
          <cell r="BA25">
            <v>137560.13707124011</v>
          </cell>
          <cell r="BB25">
            <v>136137.44758002186</v>
          </cell>
          <cell r="BC25">
            <v>134814.77720476533</v>
          </cell>
          <cell r="BD25">
            <v>133550.02998787345</v>
          </cell>
          <cell r="BE25">
            <v>132578.41571853097</v>
          </cell>
          <cell r="BF25">
            <v>131542.06380160444</v>
          </cell>
          <cell r="BG25">
            <v>130439.43548146372</v>
          </cell>
          <cell r="BH25">
            <v>129268.22262466353</v>
          </cell>
          <cell r="BI25">
            <v>128017.43411955972</v>
          </cell>
          <cell r="BJ25">
            <v>126704.87556701581</v>
          </cell>
        </row>
        <row r="26">
          <cell r="B26">
            <v>191439.50123651381</v>
          </cell>
          <cell r="C26">
            <v>195644.33853475557</v>
          </cell>
          <cell r="D26">
            <v>200240.29788253119</v>
          </cell>
          <cell r="E26">
            <v>205374.55470229586</v>
          </cell>
          <cell r="F26">
            <v>210574.75296237919</v>
          </cell>
          <cell r="G26">
            <v>215604.89815744781</v>
          </cell>
          <cell r="H26">
            <v>220851.70808499202</v>
          </cell>
          <cell r="I26">
            <v>223705.78574954488</v>
          </cell>
          <cell r="J26">
            <v>223003.42988893369</v>
          </cell>
          <cell r="K26">
            <v>219978.07575602067</v>
          </cell>
          <cell r="L26">
            <v>217171.4661412705</v>
          </cell>
          <cell r="M26">
            <v>214106.22905929646</v>
          </cell>
          <cell r="N26">
            <v>214206.36649146583</v>
          </cell>
          <cell r="O26">
            <v>177200.16875618912</v>
          </cell>
          <cell r="P26">
            <v>181207.9427823564</v>
          </cell>
          <cell r="Q26">
            <v>180924.5576068908</v>
          </cell>
          <cell r="R26">
            <v>180559.78462964029</v>
          </cell>
          <cell r="S26">
            <v>180334.12801125471</v>
          </cell>
          <cell r="T26">
            <v>180242.33014179961</v>
          </cell>
          <cell r="U26">
            <v>180285.65284765928</v>
          </cell>
          <cell r="V26">
            <v>180408.26031133012</v>
          </cell>
          <cell r="W26">
            <v>180573.87502426456</v>
          </cell>
          <cell r="X26">
            <v>180801.7398388226</v>
          </cell>
          <cell r="Y26">
            <v>180988.17468709737</v>
          </cell>
          <cell r="Z26">
            <v>180580.07900398716</v>
          </cell>
          <cell r="AA26">
            <v>182416.24669748629</v>
          </cell>
          <cell r="AB26">
            <v>180309.94300555633</v>
          </cell>
          <cell r="AC26">
            <v>178191.02104978374</v>
          </cell>
          <cell r="AD26">
            <v>175990.60614002755</v>
          </cell>
          <cell r="AE26">
            <v>173723.10412750804</v>
          </cell>
          <cell r="AF26">
            <v>171404.81360302199</v>
          </cell>
          <cell r="AG26">
            <v>169044.56735125923</v>
          </cell>
          <cell r="AH26">
            <v>166675.5934670053</v>
          </cell>
          <cell r="AI26">
            <v>164334.0643066091</v>
          </cell>
          <cell r="AJ26">
            <v>162033.75480809878</v>
          </cell>
          <cell r="AK26">
            <v>159816.30524215504</v>
          </cell>
          <cell r="AL26">
            <v>157681.08469558571</v>
          </cell>
          <cell r="AM26">
            <v>155629.98590796723</v>
          </cell>
          <cell r="AN26">
            <v>153666.37374965759</v>
          </cell>
          <cell r="AO26">
            <v>151783.51847994077</v>
          </cell>
          <cell r="AP26">
            <v>149962.91331184751</v>
          </cell>
          <cell r="AQ26">
            <v>148200.03670083429</v>
          </cell>
          <cell r="AR26">
            <v>146493.94227711289</v>
          </cell>
          <cell r="AS26">
            <v>144839.26727855016</v>
          </cell>
          <cell r="AT26">
            <v>143234.11896556974</v>
          </cell>
          <cell r="AU26">
            <v>141678.70764256897</v>
          </cell>
          <cell r="AV26">
            <v>140153.15954399575</v>
          </cell>
          <cell r="AW26">
            <v>138623.93111846846</v>
          </cell>
          <cell r="AX26">
            <v>137114.15584969852</v>
          </cell>
          <cell r="AY26">
            <v>135632.56137017711</v>
          </cell>
          <cell r="AZ26">
            <v>134194.81535750884</v>
          </cell>
          <cell r="BA26">
            <v>132795.66020175922</v>
          </cell>
          <cell r="BB26">
            <v>131421.95187809225</v>
          </cell>
          <cell r="BC26">
            <v>130064.6472974207</v>
          </cell>
          <cell r="BD26">
            <v>128802.92606535701</v>
          </cell>
          <cell r="BE26">
            <v>127595.88397661135</v>
          </cell>
          <cell r="BF26">
            <v>126668.86219297326</v>
          </cell>
          <cell r="BG26">
            <v>125679.90576430762</v>
          </cell>
          <cell r="BH26">
            <v>124627.6477120315</v>
          </cell>
          <cell r="BI26">
            <v>123509.8798399724</v>
          </cell>
          <cell r="BJ26">
            <v>122316.08692826152</v>
          </cell>
        </row>
        <row r="27">
          <cell r="B27">
            <v>187304.7720217976</v>
          </cell>
          <cell r="C27">
            <v>191804.41982686683</v>
          </cell>
          <cell r="D27">
            <v>196030.84003586948</v>
          </cell>
          <cell r="E27">
            <v>200648.41100233738</v>
          </cell>
          <cell r="F27">
            <v>205804.44445448279</v>
          </cell>
          <cell r="G27">
            <v>211024.78845241707</v>
          </cell>
          <cell r="H27">
            <v>216072.85888505465</v>
          </cell>
          <cell r="I27">
            <v>221336.60942727851</v>
          </cell>
          <cell r="J27">
            <v>224201.07245624819</v>
          </cell>
          <cell r="K27">
            <v>223500.54247659419</v>
          </cell>
          <cell r="L27">
            <v>220471.9215534981</v>
          </cell>
          <cell r="M27">
            <v>217671.27721145845</v>
          </cell>
          <cell r="N27">
            <v>203183.77574590952</v>
          </cell>
          <cell r="O27">
            <v>196130.39508240568</v>
          </cell>
          <cell r="P27">
            <v>218735.50030528006</v>
          </cell>
          <cell r="Q27">
            <v>218771.89935378719</v>
          </cell>
          <cell r="R27">
            <v>218447.87146043338</v>
          </cell>
          <cell r="S27">
            <v>218023.93708778545</v>
          </cell>
          <cell r="T27">
            <v>217763.54389461895</v>
          </cell>
          <cell r="U27">
            <v>217663.8919541256</v>
          </cell>
          <cell r="V27">
            <v>217728.03573191442</v>
          </cell>
          <cell r="W27">
            <v>217882.03170636774</v>
          </cell>
          <cell r="X27">
            <v>218088.9717513769</v>
          </cell>
          <cell r="Y27">
            <v>218373.16432241348</v>
          </cell>
          <cell r="Z27">
            <v>218607.46728850316</v>
          </cell>
          <cell r="AA27">
            <v>218123.33448947806</v>
          </cell>
          <cell r="AB27">
            <v>220348.00360802669</v>
          </cell>
          <cell r="AC27">
            <v>217810.37903395682</v>
          </cell>
          <cell r="AD27">
            <v>215257.73667064274</v>
          </cell>
          <cell r="AE27">
            <v>212606.0787138372</v>
          </cell>
          <cell r="AF27">
            <v>209873.60468779376</v>
          </cell>
          <cell r="AG27">
            <v>207073.80514895215</v>
          </cell>
          <cell r="AH27">
            <v>204228.57043417677</v>
          </cell>
          <cell r="AI27">
            <v>201374.55413077556</v>
          </cell>
          <cell r="AJ27">
            <v>198551.46429166538</v>
          </cell>
          <cell r="AK27">
            <v>195778.13678810169</v>
          </cell>
          <cell r="AL27">
            <v>193104.71576383206</v>
          </cell>
          <cell r="AM27">
            <v>190529.4194472513</v>
          </cell>
          <cell r="AN27">
            <v>188055.81138156989</v>
          </cell>
          <cell r="AO27">
            <v>185688.60053460166</v>
          </cell>
          <cell r="AP27">
            <v>183417.09627671514</v>
          </cell>
          <cell r="AQ27">
            <v>181221.57185085228</v>
          </cell>
          <cell r="AR27">
            <v>179095.66378699438</v>
          </cell>
          <cell r="AS27">
            <v>177037.46304413574</v>
          </cell>
          <cell r="AT27">
            <v>175041.24249925959</v>
          </cell>
          <cell r="AU27">
            <v>173104.8385725595</v>
          </cell>
          <cell r="AV27">
            <v>171227.74218643398</v>
          </cell>
          <cell r="AW27">
            <v>169386.53577121414</v>
          </cell>
          <cell r="AX27">
            <v>167541.63854338339</v>
          </cell>
          <cell r="AY27">
            <v>165720.28615462198</v>
          </cell>
          <cell r="AZ27">
            <v>163931.13292415536</v>
          </cell>
          <cell r="BA27">
            <v>162196.70553584982</v>
          </cell>
          <cell r="BB27">
            <v>160507.20424587652</v>
          </cell>
          <cell r="BC27">
            <v>158848.37488139351</v>
          </cell>
          <cell r="BD27">
            <v>157211.05404557381</v>
          </cell>
          <cell r="BE27">
            <v>155687.51205368905</v>
          </cell>
          <cell r="BF27">
            <v>154230.0228805987</v>
          </cell>
          <cell r="BG27">
            <v>153111.07031250492</v>
          </cell>
          <cell r="BH27">
            <v>151917.15606759043</v>
          </cell>
          <cell r="BI27">
            <v>150646.75291305082</v>
          </cell>
          <cell r="BJ27">
            <v>149297.0609220778</v>
          </cell>
        </row>
        <row r="28">
          <cell r="B28">
            <v>206598.53645232748</v>
          </cell>
          <cell r="C28">
            <v>211958.55627664863</v>
          </cell>
          <cell r="D28">
            <v>217069.63326828511</v>
          </cell>
          <cell r="E28">
            <v>221870.19491505859</v>
          </cell>
          <cell r="F28">
            <v>227113.21300422004</v>
          </cell>
          <cell r="G28">
            <v>232964.69596429559</v>
          </cell>
          <cell r="H28">
            <v>238885.70978846363</v>
          </cell>
          <cell r="I28">
            <v>244610.13835832995</v>
          </cell>
          <cell r="J28">
            <v>250577.64571210204</v>
          </cell>
          <cell r="K28">
            <v>253827.44569727784</v>
          </cell>
          <cell r="L28">
            <v>253040.9650598618</v>
          </cell>
          <cell r="M28">
            <v>249630.46221410268</v>
          </cell>
          <cell r="N28">
            <v>216385.16189754085</v>
          </cell>
          <cell r="O28">
            <v>204520.61243301863</v>
          </cell>
          <cell r="P28">
            <v>187323.37742679336</v>
          </cell>
          <cell r="Q28">
            <v>186535.70687558732</v>
          </cell>
          <cell r="R28">
            <v>186582.4948762806</v>
          </cell>
          <cell r="S28">
            <v>186322.00540265339</v>
          </cell>
          <cell r="T28">
            <v>185971.20420675777</v>
          </cell>
          <cell r="U28">
            <v>185759.13487338292</v>
          </cell>
          <cell r="V28">
            <v>185683.83883505795</v>
          </cell>
          <cell r="W28">
            <v>185744.11918943952</v>
          </cell>
          <cell r="X28">
            <v>185880.6748658815</v>
          </cell>
          <cell r="Y28">
            <v>186065.10663605615</v>
          </cell>
          <cell r="Z28">
            <v>186315.36803511318</v>
          </cell>
          <cell r="AA28">
            <v>186522.43214050689</v>
          </cell>
          <cell r="AB28">
            <v>186116.35581821087</v>
          </cell>
          <cell r="AC28">
            <v>188020.51863712314</v>
          </cell>
          <cell r="AD28">
            <v>185861.19800047661</v>
          </cell>
          <cell r="AE28">
            <v>183688.38501014182</v>
          </cell>
          <cell r="AF28">
            <v>181431.13599995125</v>
          </cell>
          <cell r="AG28">
            <v>179100.33190029871</v>
          </cell>
          <cell r="AH28">
            <v>176717.29933475598</v>
          </cell>
          <cell r="AI28">
            <v>174295.20422909959</v>
          </cell>
          <cell r="AJ28">
            <v>171865.49247216753</v>
          </cell>
          <cell r="AK28">
            <v>169461.24209235693</v>
          </cell>
          <cell r="AL28">
            <v>167099.20972247422</v>
          </cell>
          <cell r="AM28">
            <v>164821.50456314333</v>
          </cell>
          <cell r="AN28">
            <v>162627.47375854067</v>
          </cell>
          <cell r="AO28">
            <v>160520.925634304</v>
          </cell>
          <cell r="AP28">
            <v>158504.36280442393</v>
          </cell>
          <cell r="AQ28">
            <v>156568.53647806577</v>
          </cell>
          <cell r="AR28">
            <v>154698.21335267817</v>
          </cell>
          <cell r="AS28">
            <v>152887.30010724065</v>
          </cell>
          <cell r="AT28">
            <v>151133.29412776261</v>
          </cell>
          <cell r="AU28">
            <v>149432.16946999833</v>
          </cell>
          <cell r="AV28">
            <v>147781.20590134943</v>
          </cell>
          <cell r="AW28">
            <v>146180.94746833557</v>
          </cell>
          <cell r="AX28">
            <v>144611.91730555188</v>
          </cell>
          <cell r="AY28">
            <v>143039.73167295396</v>
          </cell>
          <cell r="AZ28">
            <v>141486.91409645698</v>
          </cell>
          <cell r="BA28">
            <v>139961.51646455238</v>
          </cell>
          <cell r="BB28">
            <v>138482.68921473314</v>
          </cell>
          <cell r="BC28">
            <v>137041.61879338033</v>
          </cell>
          <cell r="BD28">
            <v>135627.31546079624</v>
          </cell>
          <cell r="BE28">
            <v>134231.40090057763</v>
          </cell>
          <cell r="BF28">
            <v>132931.89138364798</v>
          </cell>
          <cell r="BG28">
            <v>131688.7450861581</v>
          </cell>
          <cell r="BH28">
            <v>130734.59629992714</v>
          </cell>
          <cell r="BI28">
            <v>129716.46764298074</v>
          </cell>
          <cell r="BJ28">
            <v>128633.05340367164</v>
          </cell>
        </row>
        <row r="29">
          <cell r="B29">
            <v>178573.04056200557</v>
          </cell>
          <cell r="C29">
            <v>182494.4686262318</v>
          </cell>
          <cell r="D29">
            <v>187245.62231040932</v>
          </cell>
          <cell r="E29">
            <v>191776.01081845065</v>
          </cell>
          <cell r="F29">
            <v>196032.0515711703</v>
          </cell>
          <cell r="G29">
            <v>200677.52506452927</v>
          </cell>
          <cell r="H29">
            <v>205858.45310785531</v>
          </cell>
          <cell r="I29">
            <v>211099.398589761</v>
          </cell>
          <cell r="J29">
            <v>216164.87040588129</v>
          </cell>
          <cell r="K29">
            <v>221444.54879144763</v>
          </cell>
          <cell r="L29">
            <v>224322.04466627652</v>
          </cell>
          <cell r="M29">
            <v>223642.30076912625</v>
          </cell>
          <cell r="N29">
            <v>198485.06834743725</v>
          </cell>
          <cell r="O29">
            <v>201499.84227942539</v>
          </cell>
          <cell r="P29">
            <v>196860.30898046854</v>
          </cell>
          <cell r="Q29">
            <v>194708.02720206839</v>
          </cell>
          <cell r="R29">
            <v>193905.93883938782</v>
          </cell>
          <cell r="S29">
            <v>193970.7952916713</v>
          </cell>
          <cell r="T29">
            <v>193711.36948253738</v>
          </cell>
          <cell r="U29">
            <v>193357.60701553663</v>
          </cell>
          <cell r="V29">
            <v>193147.27708723969</v>
          </cell>
          <cell r="W29">
            <v>193074.37027112383</v>
          </cell>
          <cell r="X29">
            <v>193142.62828559001</v>
          </cell>
          <cell r="Y29">
            <v>193293.20410487751</v>
          </cell>
          <cell r="Z29">
            <v>193493.21596122024</v>
          </cell>
          <cell r="AA29">
            <v>193761.03229040481</v>
          </cell>
          <cell r="AB29">
            <v>193983.72122796555</v>
          </cell>
          <cell r="AC29">
            <v>193568.61725627008</v>
          </cell>
          <cell r="AD29">
            <v>195554.56264393625</v>
          </cell>
          <cell r="AE29">
            <v>193314.40717581633</v>
          </cell>
          <cell r="AF29">
            <v>191059.96514652911</v>
          </cell>
          <cell r="AG29">
            <v>188711.98015721762</v>
          </cell>
          <cell r="AH29">
            <v>186294.1497577547</v>
          </cell>
          <cell r="AI29">
            <v>183821.8943633686</v>
          </cell>
          <cell r="AJ29">
            <v>181308.706837384</v>
          </cell>
          <cell r="AK29">
            <v>178786.5618643183</v>
          </cell>
          <cell r="AL29">
            <v>176290.83569087155</v>
          </cell>
          <cell r="AM29">
            <v>173837.96920092683</v>
          </cell>
          <cell r="AN29">
            <v>171472.63624448358</v>
          </cell>
          <cell r="AO29">
            <v>169195.17697776007</v>
          </cell>
          <cell r="AP29">
            <v>167007.74572347201</v>
          </cell>
          <cell r="AQ29">
            <v>164912.95034595946</v>
          </cell>
          <cell r="AR29">
            <v>162902.96725220224</v>
          </cell>
          <cell r="AS29">
            <v>160961.015402099</v>
          </cell>
          <cell r="AT29">
            <v>159079.95151506609</v>
          </cell>
          <cell r="AU29">
            <v>157258.07481001216</v>
          </cell>
          <cell r="AV29">
            <v>155490.28294366316</v>
          </cell>
          <cell r="AW29">
            <v>153774.76174952163</v>
          </cell>
          <cell r="AX29">
            <v>152112.64508164849</v>
          </cell>
          <cell r="AY29">
            <v>150482.95663991707</v>
          </cell>
          <cell r="AZ29">
            <v>148849.18632356642</v>
          </cell>
          <cell r="BA29">
            <v>147235.48522409372</v>
          </cell>
          <cell r="BB29">
            <v>145650.24386154959</v>
          </cell>
          <cell r="BC29">
            <v>144112.73775496933</v>
          </cell>
          <cell r="BD29">
            <v>142615.25669673886</v>
          </cell>
          <cell r="BE29">
            <v>141145.55506300044</v>
          </cell>
          <cell r="BF29">
            <v>139694.22186504857</v>
          </cell>
          <cell r="BG29">
            <v>138343.23475148636</v>
          </cell>
          <cell r="BH29">
            <v>137050.86789287269</v>
          </cell>
          <cell r="BI29">
            <v>136059.19913120964</v>
          </cell>
          <cell r="BJ29">
            <v>135000.97313617179</v>
          </cell>
        </row>
        <row r="30">
          <cell r="B30">
            <v>181409.2956744078</v>
          </cell>
          <cell r="C30">
            <v>184144.34144918964</v>
          </cell>
          <cell r="D30">
            <v>188204.59314920864</v>
          </cell>
          <cell r="E30">
            <v>193120.40291612959</v>
          </cell>
          <cell r="F30">
            <v>197807.91875409422</v>
          </cell>
          <cell r="G30">
            <v>202211.44360247662</v>
          </cell>
          <cell r="H30">
            <v>207014.19473828794</v>
          </cell>
          <cell r="I30">
            <v>212368.02667624626</v>
          </cell>
          <cell r="J30">
            <v>217781.39685142532</v>
          </cell>
          <cell r="K30">
            <v>223013.20741288594</v>
          </cell>
          <cell r="L30">
            <v>228464.73327557425</v>
          </cell>
          <cell r="M30">
            <v>231448.94337214465</v>
          </cell>
          <cell r="N30">
            <v>220704.50345003672</v>
          </cell>
          <cell r="O30">
            <v>220371.9048887096</v>
          </cell>
          <cell r="P30">
            <v>198853.97789471989</v>
          </cell>
          <cell r="Q30">
            <v>196100.69612964484</v>
          </cell>
          <cell r="R30">
            <v>193973.14477928515</v>
          </cell>
          <cell r="S30">
            <v>193190.35897455705</v>
          </cell>
          <cell r="T30">
            <v>193266.11243953073</v>
          </cell>
          <cell r="U30">
            <v>193018.2434786527</v>
          </cell>
          <cell r="V30">
            <v>192676.27716442171</v>
          </cell>
          <cell r="W30">
            <v>192472.45618242971</v>
          </cell>
          <cell r="X30">
            <v>192405.30849225124</v>
          </cell>
          <cell r="Y30">
            <v>192481.85459437713</v>
          </cell>
          <cell r="Z30">
            <v>192640.26879093645</v>
          </cell>
          <cell r="AA30">
            <v>192847.48678929496</v>
          </cell>
          <cell r="AB30">
            <v>193121.85247783197</v>
          </cell>
          <cell r="AC30">
            <v>193350.47167929963</v>
          </cell>
          <cell r="AD30">
            <v>192944.0752879834</v>
          </cell>
          <cell r="AE30">
            <v>194928.61224931202</v>
          </cell>
          <cell r="AF30">
            <v>192700.84891613963</v>
          </cell>
          <cell r="AG30">
            <v>190452.02408149472</v>
          </cell>
          <cell r="AH30">
            <v>188118.04736992871</v>
          </cell>
          <cell r="AI30">
            <v>185714.31858896988</v>
          </cell>
          <cell r="AJ30">
            <v>183256.12431226767</v>
          </cell>
          <cell r="AK30">
            <v>180756.14673425708</v>
          </cell>
          <cell r="AL30">
            <v>178246.99721205686</v>
          </cell>
          <cell r="AM30">
            <v>175763.21207872673</v>
          </cell>
          <cell r="AN30">
            <v>173322.00288385717</v>
          </cell>
          <cell r="AO30">
            <v>170968.88964675969</v>
          </cell>
          <cell r="AP30">
            <v>168702.28709312991</v>
          </cell>
          <cell r="AQ30">
            <v>166524.57313442443</v>
          </cell>
          <cell r="AR30">
            <v>164439.93742416197</v>
          </cell>
          <cell r="AS30">
            <v>162439.77418754727</v>
          </cell>
          <cell r="AT30">
            <v>160506.53217335328</v>
          </cell>
          <cell r="AU30">
            <v>158633.98351824135</v>
          </cell>
          <cell r="AV30">
            <v>156819.52384299715</v>
          </cell>
          <cell r="AW30">
            <v>155059.07672798081</v>
          </cell>
          <cell r="AX30">
            <v>153351.39660052463</v>
          </cell>
          <cell r="AY30">
            <v>151696.82316226524</v>
          </cell>
          <cell r="AZ30">
            <v>150073.84197621461</v>
          </cell>
          <cell r="BA30">
            <v>148446.78437052414</v>
          </cell>
          <cell r="BB30">
            <v>146839.65592751733</v>
          </cell>
          <cell r="BC30">
            <v>145260.04331707946</v>
          </cell>
          <cell r="BD30">
            <v>143728.89480680411</v>
          </cell>
          <cell r="BE30">
            <v>142237.4913880172</v>
          </cell>
          <cell r="BF30">
            <v>140773.15086628366</v>
          </cell>
          <cell r="BG30">
            <v>139327.04099905051</v>
          </cell>
          <cell r="BH30">
            <v>137980.91664687233</v>
          </cell>
          <cell r="BI30">
            <v>136693.33421007742</v>
          </cell>
          <cell r="BJ30">
            <v>135705.59508456846</v>
          </cell>
        </row>
        <row r="31">
          <cell r="B31">
            <v>177606.60566552062</v>
          </cell>
          <cell r="C31">
            <v>179438.14265298611</v>
          </cell>
          <cell r="D31">
            <v>182159.20707486899</v>
          </cell>
          <cell r="E31">
            <v>186190.92663369208</v>
          </cell>
          <cell r="F31">
            <v>191068.84093334171</v>
          </cell>
          <cell r="G31">
            <v>195719.7986618671</v>
          </cell>
          <cell r="H31">
            <v>200088.0137415955</v>
          </cell>
          <cell r="I31">
            <v>204849.27287198865</v>
          </cell>
          <cell r="J31">
            <v>210154.28741550641</v>
          </cell>
          <cell r="K31">
            <v>215516.48586552241</v>
          </cell>
          <cell r="L31">
            <v>220698.49147239499</v>
          </cell>
          <cell r="M31">
            <v>226108.08902713069</v>
          </cell>
          <cell r="N31">
            <v>231353.44968427092</v>
          </cell>
          <cell r="O31">
            <v>218803.24437985598</v>
          </cell>
          <cell r="P31">
            <v>207229.29900791135</v>
          </cell>
          <cell r="Q31">
            <v>204656.64604674635</v>
          </cell>
          <cell r="R31">
            <v>201839.22887333611</v>
          </cell>
          <cell r="S31">
            <v>199666.26009837209</v>
          </cell>
          <cell r="T31">
            <v>198871.68186091146</v>
          </cell>
          <cell r="U31">
            <v>198960.70827128421</v>
          </cell>
          <cell r="V31">
            <v>198716.52822183666</v>
          </cell>
          <cell r="W31">
            <v>198370.93751070471</v>
          </cell>
          <cell r="X31">
            <v>198166.59736406174</v>
          </cell>
          <cell r="Y31">
            <v>198106.66226101553</v>
          </cell>
          <cell r="Z31">
            <v>198193.93618299512</v>
          </cell>
          <cell r="AA31">
            <v>198365.21271528702</v>
          </cell>
          <cell r="AB31">
            <v>198586.61041562344</v>
          </cell>
          <cell r="AC31">
            <v>198876.58882841232</v>
          </cell>
          <cell r="AD31">
            <v>199118.54905922854</v>
          </cell>
          <cell r="AE31">
            <v>198706.59745427541</v>
          </cell>
          <cell r="AF31">
            <v>200755.60688356296</v>
          </cell>
          <cell r="AG31">
            <v>198457.62726988655</v>
          </cell>
          <cell r="AH31">
            <v>196148.4317304939</v>
          </cell>
          <cell r="AI31">
            <v>193751.37810632397</v>
          </cell>
          <cell r="AJ31">
            <v>191282.47245803432</v>
          </cell>
          <cell r="AK31">
            <v>188756.2020230084</v>
          </cell>
          <cell r="AL31">
            <v>186186.7035409511</v>
          </cell>
          <cell r="AM31">
            <v>183606.80696109438</v>
          </cell>
          <cell r="AN31">
            <v>181052.84720945649</v>
          </cell>
          <cell r="AO31">
            <v>178543.51749556451</v>
          </cell>
          <cell r="AP31">
            <v>176123.91518740251</v>
          </cell>
          <cell r="AQ31">
            <v>173792.52146169645</v>
          </cell>
          <cell r="AR31">
            <v>171553.30862547085</v>
          </cell>
          <cell r="AS31">
            <v>169410.01532063106</v>
          </cell>
          <cell r="AT31">
            <v>167352.71077961591</v>
          </cell>
          <cell r="AU31">
            <v>165364.33744873185</v>
          </cell>
          <cell r="AV31">
            <v>163437.53487672762</v>
          </cell>
          <cell r="AW31">
            <v>161570.55057521007</v>
          </cell>
          <cell r="AX31">
            <v>159759.99639995242</v>
          </cell>
          <cell r="AY31">
            <v>158003.65253232329</v>
          </cell>
          <cell r="AZ31">
            <v>156301.28530720362</v>
          </cell>
          <cell r="BA31">
            <v>154631.39753363727</v>
          </cell>
          <cell r="BB31">
            <v>152957.18695536777</v>
          </cell>
          <cell r="BC31">
            <v>151302.72107966128</v>
          </cell>
          <cell r="BD31">
            <v>149677.34651128127</v>
          </cell>
          <cell r="BE31">
            <v>148101.8594458267</v>
          </cell>
          <cell r="BF31">
            <v>146566.56278085537</v>
          </cell>
          <cell r="BG31">
            <v>145059.07226505555</v>
          </cell>
          <cell r="BH31">
            <v>143570.39179134238</v>
          </cell>
          <cell r="BI31">
            <v>142184.6408025877</v>
          </cell>
          <cell r="BJ31">
            <v>140859.29224711741</v>
          </cell>
        </row>
        <row r="32">
          <cell r="B32">
            <v>160944.41067393561</v>
          </cell>
          <cell r="C32">
            <v>162673.55381832621</v>
          </cell>
          <cell r="D32">
            <v>164366.60257430794</v>
          </cell>
          <cell r="E32">
            <v>166874.98735324759</v>
          </cell>
          <cell r="F32">
            <v>170582.19643069975</v>
          </cell>
          <cell r="G32">
            <v>175065.25964346522</v>
          </cell>
          <cell r="H32">
            <v>179339.58281711521</v>
          </cell>
          <cell r="I32">
            <v>183353.06854960974</v>
          </cell>
          <cell r="J32">
            <v>187725.97963205294</v>
          </cell>
          <cell r="K32">
            <v>192596.15224024569</v>
          </cell>
          <cell r="L32">
            <v>197517.48776793064</v>
          </cell>
          <cell r="M32">
            <v>202278.55953866741</v>
          </cell>
          <cell r="N32">
            <v>228148.31096378327</v>
          </cell>
          <cell r="O32">
            <v>216760.64290557697</v>
          </cell>
          <cell r="P32">
            <v>203504.26395137372</v>
          </cell>
          <cell r="Q32">
            <v>200822.62853041865</v>
          </cell>
          <cell r="R32">
            <v>198345.32548713443</v>
          </cell>
          <cell r="S32">
            <v>195630.88336776439</v>
          </cell>
          <cell r="T32">
            <v>193537.04408657586</v>
          </cell>
          <cell r="U32">
            <v>192777.72226755336</v>
          </cell>
          <cell r="V32">
            <v>192875.23421889741</v>
          </cell>
          <cell r="W32">
            <v>192646.04140194322</v>
          </cell>
          <cell r="X32">
            <v>192317.06627389311</v>
          </cell>
          <cell r="Y32">
            <v>192128.51289649794</v>
          </cell>
          <cell r="Z32">
            <v>192079.35960786932</v>
          </cell>
          <cell r="AA32">
            <v>192172.10380373438</v>
          </cell>
          <cell r="AB32">
            <v>192347.60261255616</v>
          </cell>
          <cell r="AC32">
            <v>192569.87083226704</v>
          </cell>
          <cell r="AD32">
            <v>192858.32003874576</v>
          </cell>
          <cell r="AE32">
            <v>193099.77279836018</v>
          </cell>
          <cell r="AF32">
            <v>192706.54648933132</v>
          </cell>
          <cell r="AG32">
            <v>194691.74905639151</v>
          </cell>
          <cell r="AH32">
            <v>192469.9750031835</v>
          </cell>
          <cell r="AI32">
            <v>190237.07618719115</v>
          </cell>
          <cell r="AJ32">
            <v>187918.81184452746</v>
          </cell>
          <cell r="AK32">
            <v>185529.8257955921</v>
          </cell>
          <cell r="AL32">
            <v>183085.10241474761</v>
          </cell>
          <cell r="AM32">
            <v>180598.15034251785</v>
          </cell>
          <cell r="AN32">
            <v>178100.18702549135</v>
          </cell>
          <cell r="AO32">
            <v>175627.19766573573</v>
          </cell>
          <cell r="AP32">
            <v>173198.25328516695</v>
          </cell>
          <cell r="AQ32">
            <v>170854.44739529438</v>
          </cell>
          <cell r="AR32">
            <v>168597.02869398156</v>
          </cell>
          <cell r="AS32">
            <v>166428.94864890593</v>
          </cell>
          <cell r="AT32">
            <v>164352.9316917698</v>
          </cell>
          <cell r="AU32">
            <v>162360.35045551596</v>
          </cell>
          <cell r="AV32">
            <v>160434.51779596793</v>
          </cell>
          <cell r="AW32">
            <v>158567.48745399408</v>
          </cell>
          <cell r="AX32">
            <v>156758.46480368121</v>
          </cell>
          <cell r="AY32">
            <v>155004.95244930231</v>
          </cell>
          <cell r="AZ32">
            <v>153303.99892317984</v>
          </cell>
          <cell r="BA32">
            <v>151653.7879375123</v>
          </cell>
          <cell r="BB32">
            <v>150035.81606032173</v>
          </cell>
          <cell r="BC32">
            <v>148413.53049960252</v>
          </cell>
          <cell r="BD32">
            <v>146809.63485287374</v>
          </cell>
          <cell r="BE32">
            <v>145234.79981096924</v>
          </cell>
          <cell r="BF32">
            <v>143708.20991379258</v>
          </cell>
          <cell r="BG32">
            <v>142219.87557843543</v>
          </cell>
          <cell r="BH32">
            <v>140758.44500613827</v>
          </cell>
          <cell r="BI32">
            <v>139315.29082984387</v>
          </cell>
          <cell r="BJ32">
            <v>137972.03248263305</v>
          </cell>
        </row>
        <row r="33">
          <cell r="B33">
            <v>176128.20795645189</v>
          </cell>
          <cell r="C33">
            <v>178008.34166999333</v>
          </cell>
          <cell r="D33">
            <v>179939.96280053665</v>
          </cell>
          <cell r="E33">
            <v>181830.3421209878</v>
          </cell>
          <cell r="F33">
            <v>184622.98330562518</v>
          </cell>
          <cell r="G33">
            <v>188741.32820964043</v>
          </cell>
          <cell r="H33">
            <v>193717.32119585542</v>
          </cell>
          <cell r="I33">
            <v>198461.81534240209</v>
          </cell>
          <cell r="J33">
            <v>202917.22774462347</v>
          </cell>
          <cell r="K33">
            <v>207770.01406546874</v>
          </cell>
          <cell r="L33">
            <v>213171.52396650263</v>
          </cell>
          <cell r="M33">
            <v>218635.28565635486</v>
          </cell>
          <cell r="N33">
            <v>216539.11348162228</v>
          </cell>
          <cell r="O33">
            <v>207528.01403388087</v>
          </cell>
          <cell r="P33">
            <v>220915.91322416472</v>
          </cell>
          <cell r="Q33">
            <v>220312.8238853497</v>
          </cell>
          <cell r="R33">
            <v>217428.8639760142</v>
          </cell>
          <cell r="S33">
            <v>214764.00763112764</v>
          </cell>
          <cell r="T33">
            <v>211837.90294167877</v>
          </cell>
          <cell r="U33">
            <v>209583.65012701935</v>
          </cell>
          <cell r="V33">
            <v>208773.90348922746</v>
          </cell>
          <cell r="W33">
            <v>208888.6309462027</v>
          </cell>
          <cell r="X33">
            <v>208648.70145239949</v>
          </cell>
          <cell r="Y33">
            <v>208303.16354761049</v>
          </cell>
          <cell r="Z33">
            <v>208108.95251410571</v>
          </cell>
          <cell r="AA33">
            <v>208066.31481258752</v>
          </cell>
          <cell r="AB33">
            <v>208177.22212867529</v>
          </cell>
          <cell r="AC33">
            <v>208376.97852798447</v>
          </cell>
          <cell r="AD33">
            <v>208625.9038374259</v>
          </cell>
          <cell r="AE33">
            <v>208946.0562898659</v>
          </cell>
          <cell r="AF33">
            <v>209215.19137690554</v>
          </cell>
          <cell r="AG33">
            <v>208790.78604734305</v>
          </cell>
          <cell r="AH33">
            <v>210949.04241841094</v>
          </cell>
          <cell r="AI33">
            <v>208549.0080982717</v>
          </cell>
          <cell r="AJ33">
            <v>206136.77397336284</v>
          </cell>
          <cell r="AK33">
            <v>203630.88478153539</v>
          </cell>
          <cell r="AL33">
            <v>201048.22308090498</v>
          </cell>
          <cell r="AM33">
            <v>198404.93204747993</v>
          </cell>
          <cell r="AN33">
            <v>195715.79932340526</v>
          </cell>
          <cell r="AO33">
            <v>193013.48095175126</v>
          </cell>
          <cell r="AP33">
            <v>190338.27325736318</v>
          </cell>
          <cell r="AQ33">
            <v>187710.50924819041</v>
          </cell>
          <cell r="AR33">
            <v>185174.92154172168</v>
          </cell>
          <cell r="AS33">
            <v>182732.86567182033</v>
          </cell>
          <cell r="AT33">
            <v>180386.68301515927</v>
          </cell>
          <cell r="AU33">
            <v>178140.07048227478</v>
          </cell>
          <cell r="AV33">
            <v>175983.90902717743</v>
          </cell>
          <cell r="AW33">
            <v>173899.96055788832</v>
          </cell>
          <cell r="AX33">
            <v>171878.73633736442</v>
          </cell>
          <cell r="AY33">
            <v>169920.48282630811</v>
          </cell>
          <cell r="AZ33">
            <v>168022.9818783977</v>
          </cell>
          <cell r="BA33">
            <v>166181.67397063837</v>
          </cell>
          <cell r="BB33">
            <v>164394.58741741086</v>
          </cell>
          <cell r="BC33">
            <v>162643.11443568263</v>
          </cell>
          <cell r="BD33">
            <v>160886.83547025727</v>
          </cell>
          <cell r="BE33">
            <v>159149.78043962046</v>
          </cell>
          <cell r="BF33">
            <v>157444.8885306491</v>
          </cell>
          <cell r="BG33">
            <v>155792.36952094143</v>
          </cell>
          <cell r="BH33">
            <v>154180.39329678137</v>
          </cell>
          <cell r="BI33">
            <v>152597.62266585775</v>
          </cell>
          <cell r="BJ33">
            <v>151034.56889112754</v>
          </cell>
        </row>
        <row r="34">
          <cell r="B34">
            <v>183787.17964118815</v>
          </cell>
          <cell r="C34">
            <v>185609.15579324929</v>
          </cell>
          <cell r="D34">
            <v>187610.72281752789</v>
          </cell>
          <cell r="E34">
            <v>189665.38508057516</v>
          </cell>
          <cell r="F34">
            <v>191675.73271281552</v>
          </cell>
          <cell r="G34">
            <v>194637.26714191129</v>
          </cell>
          <cell r="H34">
            <v>198995.1926309226</v>
          </cell>
          <cell r="I34">
            <v>204256.83475499615</v>
          </cell>
          <cell r="J34">
            <v>209273.8546291356</v>
          </cell>
          <cell r="K34">
            <v>213985.47398260576</v>
          </cell>
          <cell r="L34">
            <v>219115.81857825143</v>
          </cell>
          <cell r="M34">
            <v>224829.38761835583</v>
          </cell>
          <cell r="N34">
            <v>209534.28954877739</v>
          </cell>
          <cell r="O34">
            <v>210383.67167746776</v>
          </cell>
          <cell r="P34">
            <v>208621.63798922466</v>
          </cell>
          <cell r="Q34">
            <v>211409.2637763661</v>
          </cell>
          <cell r="R34">
            <v>210850.05946876487</v>
          </cell>
          <cell r="S34">
            <v>208106.89568620326</v>
          </cell>
          <cell r="T34">
            <v>205569.48692483563</v>
          </cell>
          <cell r="U34">
            <v>202781.15163762111</v>
          </cell>
          <cell r="V34">
            <v>200635.26866658285</v>
          </cell>
          <cell r="W34">
            <v>199868.41733759278</v>
          </cell>
          <cell r="X34">
            <v>199986.54909976103</v>
          </cell>
          <cell r="Y34">
            <v>199767.55007720288</v>
          </cell>
          <cell r="Z34">
            <v>199446.38304412083</v>
          </cell>
          <cell r="AA34">
            <v>199270.30877598416</v>
          </cell>
          <cell r="AB34">
            <v>199239.44552280506</v>
          </cell>
          <cell r="AC34">
            <v>199354.97578470534</v>
          </cell>
          <cell r="AD34">
            <v>199554.34530524156</v>
          </cell>
          <cell r="AE34">
            <v>199800.5418306012</v>
          </cell>
          <cell r="AF34">
            <v>200114.02261289151</v>
          </cell>
          <cell r="AG34">
            <v>200372.63538953013</v>
          </cell>
          <cell r="AH34">
            <v>199973.18684838462</v>
          </cell>
          <cell r="AI34">
            <v>202047.41031204152</v>
          </cell>
          <cell r="AJ34">
            <v>199755.60682597265</v>
          </cell>
          <cell r="AK34">
            <v>197451.03233858827</v>
          </cell>
          <cell r="AL34">
            <v>195056.58784194675</v>
          </cell>
          <cell r="AM34">
            <v>192588.47358771684</v>
          </cell>
          <cell r="AN34">
            <v>190062.06207748197</v>
          </cell>
          <cell r="AO34">
            <v>187490.71556261854</v>
          </cell>
          <cell r="AP34">
            <v>184906.59804643961</v>
          </cell>
          <cell r="AQ34">
            <v>182348.25903291602</v>
          </cell>
          <cell r="AR34">
            <v>179835.32802406972</v>
          </cell>
          <cell r="AS34">
            <v>177410.61152431002</v>
          </cell>
          <cell r="AT34">
            <v>175074.46428367347</v>
          </cell>
          <cell r="AU34">
            <v>172829.96080247674</v>
          </cell>
          <cell r="AV34">
            <v>170680.88508110962</v>
          </cell>
          <cell r="AW34">
            <v>168618.36836865859</v>
          </cell>
          <cell r="AX34">
            <v>166624.20016324782</v>
          </cell>
          <cell r="AY34">
            <v>164689.98471401253</v>
          </cell>
          <cell r="AZ34">
            <v>162816.90452107455</v>
          </cell>
          <cell r="BA34">
            <v>161001.17558404405</v>
          </cell>
          <cell r="BB34">
            <v>159238.42265247038</v>
          </cell>
          <cell r="BC34">
            <v>157528.29097631702</v>
          </cell>
          <cell r="BD34">
            <v>155852.3335536838</v>
          </cell>
          <cell r="BE34">
            <v>154170.93663049029</v>
          </cell>
          <cell r="BF34">
            <v>152508.69620926998</v>
          </cell>
          <cell r="BG34">
            <v>150877.2007912166</v>
          </cell>
          <cell r="BH34">
            <v>149295.13387825465</v>
          </cell>
          <cell r="BI34">
            <v>147751.85296928787</v>
          </cell>
          <cell r="BJ34">
            <v>146236.47906319567</v>
          </cell>
        </row>
        <row r="35">
          <cell r="B35">
            <v>156760.45027290436</v>
          </cell>
          <cell r="C35">
            <v>158242.472666352</v>
          </cell>
          <cell r="D35">
            <v>159828.13464788359</v>
          </cell>
          <cell r="E35">
            <v>161567.95162313271</v>
          </cell>
          <cell r="F35">
            <v>163352.94786961755</v>
          </cell>
          <cell r="G35">
            <v>165099.40536767297</v>
          </cell>
          <cell r="H35">
            <v>167664.1887208398</v>
          </cell>
          <cell r="I35">
            <v>171431.0252827103</v>
          </cell>
          <cell r="J35">
            <v>175975.63307826803</v>
          </cell>
          <cell r="K35">
            <v>180309.64143625472</v>
          </cell>
          <cell r="L35">
            <v>184380.51907804201</v>
          </cell>
          <cell r="M35">
            <v>188815.79540882469</v>
          </cell>
          <cell r="N35">
            <v>202407.35710126004</v>
          </cell>
          <cell r="O35">
            <v>207486.0237832118</v>
          </cell>
          <cell r="P35">
            <v>232844.89488760973</v>
          </cell>
          <cell r="Q35">
            <v>238620.68516548994</v>
          </cell>
          <cell r="R35">
            <v>241828.31227850905</v>
          </cell>
          <cell r="S35">
            <v>241207.83559498351</v>
          </cell>
          <cell r="T35">
            <v>238085.92241944815</v>
          </cell>
          <cell r="U35">
            <v>235198.09509216744</v>
          </cell>
          <cell r="V35">
            <v>232020.8476025603</v>
          </cell>
          <cell r="W35">
            <v>229575.15229457867</v>
          </cell>
          <cell r="X35">
            <v>228707.16305423694</v>
          </cell>
          <cell r="Y35">
            <v>228854.3143551386</v>
          </cell>
          <cell r="Z35">
            <v>228615.07482076943</v>
          </cell>
          <cell r="AA35">
            <v>228258.52111563529</v>
          </cell>
          <cell r="AB35">
            <v>228068.91971594814</v>
          </cell>
          <cell r="AC35">
            <v>228044.50751856354</v>
          </cell>
          <cell r="AD35">
            <v>228185.69139343788</v>
          </cell>
          <cell r="AE35">
            <v>228423.03220134383</v>
          </cell>
          <cell r="AF35">
            <v>228713.26610358307</v>
          </cell>
          <cell r="AG35">
            <v>229072.26102845566</v>
          </cell>
          <cell r="AH35">
            <v>229376.32850921288</v>
          </cell>
          <cell r="AI35">
            <v>228927.00845401722</v>
          </cell>
          <cell r="AJ35">
            <v>231309.7745420741</v>
          </cell>
          <cell r="AK35">
            <v>228692.78698244377</v>
          </cell>
          <cell r="AL35">
            <v>226061.15210438267</v>
          </cell>
          <cell r="AM35">
            <v>223326.5791273498</v>
          </cell>
          <cell r="AN35">
            <v>220507.24157606481</v>
          </cell>
          <cell r="AO35">
            <v>217620.09236537814</v>
          </cell>
          <cell r="AP35">
            <v>214681.27067022736</v>
          </cell>
          <cell r="AQ35">
            <v>211727.66603332703</v>
          </cell>
          <cell r="AR35">
            <v>208803.49165660699</v>
          </cell>
          <cell r="AS35">
            <v>205931.12538766989</v>
          </cell>
          <cell r="AT35">
            <v>203158.57788137207</v>
          </cell>
          <cell r="AU35">
            <v>200487.47661753919</v>
          </cell>
          <cell r="AV35">
            <v>197921.07655582254</v>
          </cell>
          <cell r="AW35">
            <v>195463.98888906141</v>
          </cell>
          <cell r="AX35">
            <v>193104.82125847635</v>
          </cell>
          <cell r="AY35">
            <v>190823.90828284086</v>
          </cell>
          <cell r="AZ35">
            <v>188612.57006975147</v>
          </cell>
          <cell r="BA35">
            <v>186470.26412593306</v>
          </cell>
          <cell r="BB35">
            <v>184392.51488186503</v>
          </cell>
          <cell r="BC35">
            <v>182376.47424785254</v>
          </cell>
          <cell r="BD35">
            <v>180420.51474406998</v>
          </cell>
          <cell r="BE35">
            <v>178502.80101618997</v>
          </cell>
          <cell r="BF35">
            <v>176579.66235555781</v>
          </cell>
          <cell r="BG35">
            <v>174678.4946725718</v>
          </cell>
          <cell r="BH35">
            <v>172811.50406592427</v>
          </cell>
          <cell r="BI35">
            <v>171001.20400653654</v>
          </cell>
          <cell r="BJ35">
            <v>169235.25277239754</v>
          </cell>
        </row>
        <row r="36">
          <cell r="B36">
            <v>185636.83199594103</v>
          </cell>
          <cell r="C36">
            <v>187427.52176598163</v>
          </cell>
          <cell r="D36">
            <v>189219.77707309669</v>
          </cell>
          <cell r="E36">
            <v>191134.99820133037</v>
          </cell>
          <cell r="F36">
            <v>193233.81413192875</v>
          </cell>
          <cell r="G36">
            <v>195386.14296616212</v>
          </cell>
          <cell r="H36">
            <v>197491.79033126711</v>
          </cell>
          <cell r="I36">
            <v>200575.32908168039</v>
          </cell>
          <cell r="J36">
            <v>205096.17318797033</v>
          </cell>
          <cell r="K36">
            <v>210545.52310094799</v>
          </cell>
          <cell r="L36">
            <v>215743.53315270392</v>
          </cell>
          <cell r="M36">
            <v>220632.13614993211</v>
          </cell>
          <cell r="N36">
            <v>194955.80385269609</v>
          </cell>
          <cell r="O36">
            <v>194416.55073742158</v>
          </cell>
          <cell r="P36">
            <v>224240.62448201911</v>
          </cell>
          <cell r="Q36">
            <v>229710.55918438837</v>
          </cell>
          <cell r="R36">
            <v>235426.95019266751</v>
          </cell>
          <cell r="S36">
            <v>238609.81867465246</v>
          </cell>
          <cell r="T36">
            <v>238012.93021248962</v>
          </cell>
          <cell r="U36">
            <v>234947.8563067643</v>
          </cell>
          <cell r="V36">
            <v>232111.52927179364</v>
          </cell>
          <cell r="W36">
            <v>228985.67980451294</v>
          </cell>
          <cell r="X36">
            <v>226580.28235831886</v>
          </cell>
          <cell r="Y36">
            <v>225735.7301287583</v>
          </cell>
          <cell r="Z36">
            <v>225892.83428456692</v>
          </cell>
          <cell r="AA36">
            <v>225667.84396066336</v>
          </cell>
          <cell r="AB36">
            <v>225327.33982108833</v>
          </cell>
          <cell r="AC36">
            <v>225150.51379431138</v>
          </cell>
          <cell r="AD36">
            <v>225135.75593168204</v>
          </cell>
          <cell r="AE36">
            <v>225284.27369468816</v>
          </cell>
          <cell r="AF36">
            <v>225527.10761613451</v>
          </cell>
          <cell r="AG36">
            <v>225813.27598875607</v>
          </cell>
          <cell r="AH36">
            <v>226175.64859750003</v>
          </cell>
          <cell r="AI36">
            <v>226483.81960167803</v>
          </cell>
          <cell r="AJ36">
            <v>226048.06016695005</v>
          </cell>
          <cell r="AK36">
            <v>228407.70823899316</v>
          </cell>
          <cell r="AL36">
            <v>225830.31461197356</v>
          </cell>
          <cell r="AM36">
            <v>223238.43144709972</v>
          </cell>
          <cell r="AN36">
            <v>220544.58486769593</v>
          </cell>
          <cell r="AO36">
            <v>217765.81349697968</v>
          </cell>
          <cell r="AP36">
            <v>214919.96093249373</v>
          </cell>
          <cell r="AQ36">
            <v>212022.85833596773</v>
          </cell>
          <cell r="AR36">
            <v>209110.99787681238</v>
          </cell>
          <cell r="AS36">
            <v>206228.11649336555</v>
          </cell>
          <cell r="AT36">
            <v>203395.27768047093</v>
          </cell>
          <cell r="AU36">
            <v>200660.91406003025</v>
          </cell>
          <cell r="AV36">
            <v>198026.63558069392</v>
          </cell>
          <cell r="AW36">
            <v>195495.66213976298</v>
          </cell>
          <cell r="AX36">
            <v>193071.48195931339</v>
          </cell>
          <cell r="AY36">
            <v>190744.03286027972</v>
          </cell>
          <cell r="AZ36">
            <v>188494.80043318152</v>
          </cell>
          <cell r="BA36">
            <v>186313.32001179073</v>
          </cell>
          <cell r="BB36">
            <v>184198.92078416963</v>
          </cell>
          <cell r="BC36">
            <v>182149.18782734254</v>
          </cell>
          <cell r="BD36">
            <v>180160.36459445834</v>
          </cell>
          <cell r="BE36">
            <v>178230.03616254134</v>
          </cell>
          <cell r="BF36">
            <v>176338.2123358481</v>
          </cell>
          <cell r="BG36">
            <v>174441.02201365333</v>
          </cell>
          <cell r="BH36">
            <v>172564.62686152715</v>
          </cell>
          <cell r="BI36">
            <v>170721.90646867338</v>
          </cell>
          <cell r="BJ36">
            <v>168935.13179142351</v>
          </cell>
        </row>
        <row r="37">
          <cell r="B37">
            <v>171468.12513707872</v>
          </cell>
          <cell r="C37">
            <v>173081.81548989494</v>
          </cell>
          <cell r="D37">
            <v>174772.52591074814</v>
          </cell>
          <cell r="E37">
            <v>176462.70332074986</v>
          </cell>
          <cell r="F37">
            <v>178268.14432738131</v>
          </cell>
          <cell r="G37">
            <v>180243.74904834357</v>
          </cell>
          <cell r="H37">
            <v>182268.65727306655</v>
          </cell>
          <cell r="I37">
            <v>184249.1923444049</v>
          </cell>
          <cell r="J37">
            <v>187140.909466326</v>
          </cell>
          <cell r="K37">
            <v>191373.68189053799</v>
          </cell>
          <cell r="L37">
            <v>196471.6641793937</v>
          </cell>
          <cell r="M37">
            <v>201338.05325328701</v>
          </cell>
          <cell r="N37">
            <v>201083.14908012885</v>
          </cell>
          <cell r="O37">
            <v>202219.82466370787</v>
          </cell>
          <cell r="P37">
            <v>191247.44514675619</v>
          </cell>
          <cell r="Q37">
            <v>196203.52454158576</v>
          </cell>
          <cell r="R37">
            <v>201004.66390829813</v>
          </cell>
          <cell r="S37">
            <v>206023.14316247587</v>
          </cell>
          <cell r="T37">
            <v>208821.3647796968</v>
          </cell>
          <cell r="U37">
            <v>208313.45347171972</v>
          </cell>
          <cell r="V37">
            <v>205644.50552537473</v>
          </cell>
          <cell r="W37">
            <v>203172.29373935188</v>
          </cell>
          <cell r="X37">
            <v>200444.5957367527</v>
          </cell>
          <cell r="Y37">
            <v>198349.9619675779</v>
          </cell>
          <cell r="Z37">
            <v>197621.64964695988</v>
          </cell>
          <cell r="AA37">
            <v>197769.8787468076</v>
          </cell>
          <cell r="AB37">
            <v>197583.85652459995</v>
          </cell>
          <cell r="AC37">
            <v>197295.75755134548</v>
          </cell>
          <cell r="AD37">
            <v>197150.00089875492</v>
          </cell>
          <cell r="AE37">
            <v>197145.40921099158</v>
          </cell>
          <cell r="AF37">
            <v>197283.5130506432</v>
          </cell>
          <cell r="AG37">
            <v>197497.43860618197</v>
          </cell>
          <cell r="AH37">
            <v>197755.98594793386</v>
          </cell>
          <cell r="AI37">
            <v>198080.22974537683</v>
          </cell>
          <cell r="AJ37">
            <v>198357.14383818212</v>
          </cell>
          <cell r="AK37">
            <v>197982.3914753423</v>
          </cell>
          <cell r="AL37">
            <v>200055.12642595341</v>
          </cell>
          <cell r="AM37">
            <v>197804.49300840826</v>
          </cell>
          <cell r="AN37">
            <v>195540.20226315674</v>
          </cell>
          <cell r="AO37">
            <v>193186.31473872799</v>
          </cell>
          <cell r="AP37">
            <v>190756.13455607739</v>
          </cell>
          <cell r="AQ37">
            <v>188268.85261534405</v>
          </cell>
          <cell r="AR37">
            <v>185735.65379697716</v>
          </cell>
          <cell r="AS37">
            <v>183189.38632882226</v>
          </cell>
          <cell r="AT37">
            <v>180667.49012648826</v>
          </cell>
          <cell r="AU37">
            <v>178190.21571036737</v>
          </cell>
          <cell r="AV37">
            <v>175798.29959241135</v>
          </cell>
          <cell r="AW37">
            <v>173493.86101312641</v>
          </cell>
          <cell r="AX37">
            <v>171279.84336210441</v>
          </cell>
          <cell r="AY37">
            <v>169158.48361543522</v>
          </cell>
          <cell r="AZ37">
            <v>167121.77575342887</v>
          </cell>
          <cell r="BA37">
            <v>165154.41415020754</v>
          </cell>
          <cell r="BB37">
            <v>163245.56713207302</v>
          </cell>
          <cell r="BC37">
            <v>161394.52828552329</v>
          </cell>
          <cell r="BD37">
            <v>159601.76855289305</v>
          </cell>
          <cell r="BE37">
            <v>157860.69474149644</v>
          </cell>
          <cell r="BF37">
            <v>156170.83590899876</v>
          </cell>
          <cell r="BG37">
            <v>154516.29775160382</v>
          </cell>
          <cell r="BH37">
            <v>152855.40187269036</v>
          </cell>
          <cell r="BI37">
            <v>151212.63727366299</v>
          </cell>
          <cell r="BJ37">
            <v>149599.42430613821</v>
          </cell>
        </row>
        <row r="38">
          <cell r="B38">
            <v>181288.49029388092</v>
          </cell>
          <cell r="C38">
            <v>182862.53348603871</v>
          </cell>
          <cell r="D38">
            <v>184607.3145394173</v>
          </cell>
          <cell r="E38">
            <v>186433.03904372585</v>
          </cell>
          <cell r="F38">
            <v>188258.47803321632</v>
          </cell>
          <cell r="G38">
            <v>190205.26082039715</v>
          </cell>
          <cell r="H38">
            <v>192333.91654670448</v>
          </cell>
          <cell r="I38">
            <v>194513.67942545083</v>
          </cell>
          <cell r="J38">
            <v>196645.90408698437</v>
          </cell>
          <cell r="K38">
            <v>199749.59291708618</v>
          </cell>
          <cell r="L38">
            <v>204284.56753029826</v>
          </cell>
          <cell r="M38">
            <v>209744.03912450201</v>
          </cell>
          <cell r="N38">
            <v>211414.67333683951</v>
          </cell>
          <cell r="O38">
            <v>202583.36547047412</v>
          </cell>
          <cell r="P38">
            <v>190983.8067852121</v>
          </cell>
          <cell r="Q38">
            <v>196020.53774287007</v>
          </cell>
          <cell r="R38">
            <v>201116.4673891062</v>
          </cell>
          <cell r="S38">
            <v>206054.04962294918</v>
          </cell>
          <cell r="T38">
            <v>211212.32553629731</v>
          </cell>
          <cell r="U38">
            <v>214095.74959469168</v>
          </cell>
          <cell r="V38">
            <v>213590.07899716403</v>
          </cell>
          <cell r="W38">
            <v>210865.12341187565</v>
          </cell>
          <cell r="X38">
            <v>208341.49179203817</v>
          </cell>
          <cell r="Y38">
            <v>205556.24797175609</v>
          </cell>
          <cell r="Z38">
            <v>203419.40532943857</v>
          </cell>
          <cell r="AA38">
            <v>202684.44574179425</v>
          </cell>
          <cell r="AB38">
            <v>202848.96725054216</v>
          </cell>
          <cell r="AC38">
            <v>202670.2816383921</v>
          </cell>
          <cell r="AD38">
            <v>202384.09411324121</v>
          </cell>
          <cell r="AE38">
            <v>202244.26898991241</v>
          </cell>
          <cell r="AF38">
            <v>202247.90081129756</v>
          </cell>
          <cell r="AG38">
            <v>202393.29472741694</v>
          </cell>
          <cell r="AH38">
            <v>202620.88886755388</v>
          </cell>
          <cell r="AI38">
            <v>202894.24395714386</v>
          </cell>
          <cell r="AJ38">
            <v>203233.94031736953</v>
          </cell>
          <cell r="AK38">
            <v>203525.21239245965</v>
          </cell>
          <cell r="AL38">
            <v>203147.86615054114</v>
          </cell>
          <cell r="AM38">
            <v>205281.80333575053</v>
          </cell>
          <cell r="AN38">
            <v>202979.47069898239</v>
          </cell>
          <cell r="AO38">
            <v>200662.00547310937</v>
          </cell>
          <cell r="AP38">
            <v>198251.44455906335</v>
          </cell>
          <cell r="AQ38">
            <v>195762.43630309775</v>
          </cell>
          <cell r="AR38">
            <v>193215.68208710809</v>
          </cell>
          <cell r="AS38">
            <v>190620.62464669574</v>
          </cell>
          <cell r="AT38">
            <v>188011.16098145556</v>
          </cell>
          <cell r="AU38">
            <v>185427.48324805006</v>
          </cell>
          <cell r="AV38">
            <v>182889.56646409762</v>
          </cell>
          <cell r="AW38">
            <v>180438.20808982491</v>
          </cell>
          <cell r="AX38">
            <v>178076.4346430529</v>
          </cell>
          <cell r="AY38">
            <v>175807.51476302824</v>
          </cell>
          <cell r="AZ38">
            <v>173632.65905687935</v>
          </cell>
          <cell r="BA38">
            <v>171544.60388183585</v>
          </cell>
          <cell r="BB38">
            <v>169528.57983093144</v>
          </cell>
          <cell r="BC38">
            <v>167571.75446860518</v>
          </cell>
          <cell r="BD38">
            <v>165674.12779485714</v>
          </cell>
          <cell r="BE38">
            <v>163836.30511325141</v>
          </cell>
          <cell r="BF38">
            <v>162050.65959887923</v>
          </cell>
          <cell r="BG38">
            <v>160318.28079815611</v>
          </cell>
          <cell r="BH38">
            <v>158622.22021128461</v>
          </cell>
          <cell r="BI38">
            <v>156918.77492092998</v>
          </cell>
          <cell r="BJ38">
            <v>155233.85191963965</v>
          </cell>
        </row>
        <row r="39">
          <cell r="B39">
            <v>186709.1187228254</v>
          </cell>
          <cell r="C39">
            <v>189267.71518312686</v>
          </cell>
          <cell r="D39">
            <v>190935.91588303202</v>
          </cell>
          <cell r="E39">
            <v>192780.93807159163</v>
          </cell>
          <cell r="F39">
            <v>194710.85254132573</v>
          </cell>
          <cell r="G39">
            <v>196639.41951453328</v>
          </cell>
          <cell r="H39">
            <v>198693.75283022152</v>
          </cell>
          <cell r="I39">
            <v>200936.88538146717</v>
          </cell>
          <cell r="J39">
            <v>203233.16918459456</v>
          </cell>
          <cell r="K39">
            <v>205479.89505991107</v>
          </cell>
          <cell r="L39">
            <v>208740.23776688779</v>
          </cell>
          <cell r="M39">
            <v>213497.94855856666</v>
          </cell>
          <cell r="N39">
            <v>200370.68562011121</v>
          </cell>
          <cell r="O39">
            <v>200462.04398227387</v>
          </cell>
          <cell r="P39">
            <v>203940.80027044064</v>
          </cell>
          <cell r="Q39">
            <v>208911.56393263003</v>
          </cell>
          <cell r="R39">
            <v>214438.42820924404</v>
          </cell>
          <cell r="S39">
            <v>220029.59078910254</v>
          </cell>
          <cell r="T39">
            <v>225446.3242942502</v>
          </cell>
          <cell r="U39">
            <v>231104.97352296865</v>
          </cell>
          <cell r="V39">
            <v>234274.98615110997</v>
          </cell>
          <cell r="W39">
            <v>233734.69441702854</v>
          </cell>
          <cell r="X39">
            <v>230765.41471492534</v>
          </cell>
          <cell r="Y39">
            <v>228017.45933762658</v>
          </cell>
          <cell r="Z39">
            <v>224982.02146400322</v>
          </cell>
          <cell r="AA39">
            <v>222655.32625114315</v>
          </cell>
          <cell r="AB39">
            <v>221864.0851475806</v>
          </cell>
          <cell r="AC39">
            <v>222057.24575278207</v>
          </cell>
          <cell r="AD39">
            <v>221873.11879349098</v>
          </cell>
          <cell r="AE39">
            <v>221569.69456908922</v>
          </cell>
          <cell r="AF39">
            <v>221426.21901639487</v>
          </cell>
          <cell r="AG39">
            <v>221434.18988043343</v>
          </cell>
          <cell r="AH39">
            <v>221602.24226391339</v>
          </cell>
          <cell r="AI39">
            <v>221860.36541102926</v>
          </cell>
          <cell r="AJ39">
            <v>222167.37652424836</v>
          </cell>
          <cell r="AK39">
            <v>222547.18819568647</v>
          </cell>
          <cell r="AL39">
            <v>222873.99362126805</v>
          </cell>
          <cell r="AM39">
            <v>222468.54233717252</v>
          </cell>
          <cell r="AN39">
            <v>224813.30484185336</v>
          </cell>
          <cell r="AO39">
            <v>222298.49723768292</v>
          </cell>
          <cell r="AP39">
            <v>219766.02088489366</v>
          </cell>
          <cell r="AQ39">
            <v>217131.38462467663</v>
          </cell>
          <cell r="AR39">
            <v>214411.72581471479</v>
          </cell>
          <cell r="AS39">
            <v>211627.6358537745</v>
          </cell>
          <cell r="AT39">
            <v>208789.47686510585</v>
          </cell>
          <cell r="AU39">
            <v>205936.43893023187</v>
          </cell>
          <cell r="AV39">
            <v>203111.56471496087</v>
          </cell>
          <cell r="AW39">
            <v>200335.57846579311</v>
          </cell>
          <cell r="AX39">
            <v>197654.31265095042</v>
          </cell>
          <cell r="AY39">
            <v>195071.08846378222</v>
          </cell>
          <cell r="AZ39">
            <v>192588.56285896801</v>
          </cell>
          <cell r="BA39">
            <v>190208.99424798539</v>
          </cell>
          <cell r="BB39">
            <v>187925.34170093364</v>
          </cell>
          <cell r="BC39">
            <v>185719.53792599196</v>
          </cell>
          <cell r="BD39">
            <v>183578.56384523067</v>
          </cell>
          <cell r="BE39">
            <v>181502.41945864982</v>
          </cell>
          <cell r="BF39">
            <v>179490.83907078143</v>
          </cell>
          <cell r="BG39">
            <v>177537.31314266063</v>
          </cell>
          <cell r="BH39">
            <v>175641.97452202145</v>
          </cell>
          <cell r="BI39">
            <v>173785.56028743731</v>
          </cell>
          <cell r="BJ39">
            <v>171920.90949334664</v>
          </cell>
        </row>
        <row r="40">
          <cell r="B40">
            <v>188999.17346816065</v>
          </cell>
          <cell r="C40">
            <v>193088.28634246066</v>
          </cell>
          <cell r="D40">
            <v>195760.07651484653</v>
          </cell>
          <cell r="E40">
            <v>197509.79809889311</v>
          </cell>
          <cell r="F40">
            <v>199442.28462749076</v>
          </cell>
          <cell r="G40">
            <v>201461.4095170373</v>
          </cell>
          <cell r="H40">
            <v>203477.57905854427</v>
          </cell>
          <cell r="I40">
            <v>205623.47282452407</v>
          </cell>
          <cell r="J40">
            <v>207965.19728428242</v>
          </cell>
          <cell r="K40">
            <v>210360.58464265362</v>
          </cell>
          <cell r="L40">
            <v>212703.86454874856</v>
          </cell>
          <cell r="M40">
            <v>216098.31508912094</v>
          </cell>
          <cell r="N40">
            <v>216968.8325841522</v>
          </cell>
          <cell r="O40">
            <v>210367.50218266918</v>
          </cell>
          <cell r="P40">
            <v>209959.14294714219</v>
          </cell>
          <cell r="Q40">
            <v>214788.49869206725</v>
          </cell>
          <cell r="R40">
            <v>220041.74069123343</v>
          </cell>
          <cell r="S40">
            <v>225880.42294418754</v>
          </cell>
          <cell r="T40">
            <v>231784.23209183302</v>
          </cell>
          <cell r="U40">
            <v>237505.43328690642</v>
          </cell>
          <cell r="V40">
            <v>243481.5276732718</v>
          </cell>
          <cell r="W40">
            <v>246834.29951269474</v>
          </cell>
          <cell r="X40">
            <v>246277.91371408157</v>
          </cell>
          <cell r="Y40">
            <v>243164.17442133831</v>
          </cell>
          <cell r="Z40">
            <v>240283.43220874082</v>
          </cell>
          <cell r="AA40">
            <v>237096.98659821713</v>
          </cell>
          <cell r="AB40">
            <v>234659.21955727029</v>
          </cell>
          <cell r="AC40">
            <v>233838.25574897352</v>
          </cell>
          <cell r="AD40">
            <v>234053.70786826493</v>
          </cell>
          <cell r="AE40">
            <v>233870.53847694551</v>
          </cell>
          <cell r="AF40">
            <v>233561.04536747478</v>
          </cell>
          <cell r="AG40">
            <v>233414.08877535874</v>
          </cell>
          <cell r="AH40">
            <v>233431.77409589992</v>
          </cell>
          <cell r="AI40">
            <v>233618.31211970339</v>
          </cell>
          <cell r="AJ40">
            <v>233898.61041431248</v>
          </cell>
          <cell r="AK40">
            <v>234230.5610736768</v>
          </cell>
          <cell r="AL40">
            <v>234639.14812205289</v>
          </cell>
          <cell r="AM40">
            <v>234992.01237475561</v>
          </cell>
          <cell r="AN40">
            <v>234572.61763049322</v>
          </cell>
          <cell r="AO40">
            <v>237052.07149842998</v>
          </cell>
          <cell r="AP40">
            <v>234406.29140159398</v>
          </cell>
          <cell r="AQ40">
            <v>231741.70310672207</v>
          </cell>
          <cell r="AR40">
            <v>228970.30109016888</v>
          </cell>
          <cell r="AS40">
            <v>226107.94599654677</v>
          </cell>
          <cell r="AT40">
            <v>223176.53393700189</v>
          </cell>
          <cell r="AU40">
            <v>220188.97800272313</v>
          </cell>
          <cell r="AV40">
            <v>217185.56142383203</v>
          </cell>
          <cell r="AW40">
            <v>214210.63786136836</v>
          </cell>
          <cell r="AX40">
            <v>211287.22630397309</v>
          </cell>
          <cell r="AY40">
            <v>208463.61048391738</v>
          </cell>
          <cell r="AZ40">
            <v>205742.17651587739</v>
          </cell>
          <cell r="BA40">
            <v>203126.85447108452</v>
          </cell>
          <cell r="BB40">
            <v>200621.15334170961</v>
          </cell>
          <cell r="BC40">
            <v>198215.38830936109</v>
          </cell>
          <cell r="BD40">
            <v>195891.73369381094</v>
          </cell>
          <cell r="BE40">
            <v>193636.43424574932</v>
          </cell>
          <cell r="BF40">
            <v>191448.50744736841</v>
          </cell>
          <cell r="BG40">
            <v>189329.4972552234</v>
          </cell>
          <cell r="BH40">
            <v>187271.68388653835</v>
          </cell>
          <cell r="BI40">
            <v>185274.22518319226</v>
          </cell>
          <cell r="BJ40">
            <v>183317.8918680888</v>
          </cell>
        </row>
        <row r="41">
          <cell r="B41">
            <v>184186.93693949422</v>
          </cell>
          <cell r="C41">
            <v>189288.31733387741</v>
          </cell>
          <cell r="D41">
            <v>193408.48246742305</v>
          </cell>
          <cell r="E41">
            <v>196109.7195674736</v>
          </cell>
          <cell r="F41">
            <v>197885.9226313502</v>
          </cell>
          <cell r="G41">
            <v>199844.59730513694</v>
          </cell>
          <cell r="H41">
            <v>201889.03050570819</v>
          </cell>
          <cell r="I41">
            <v>203929.86435205309</v>
          </cell>
          <cell r="J41">
            <v>206099.02300125075</v>
          </cell>
          <cell r="K41">
            <v>208465.67665191204</v>
          </cell>
          <cell r="L41">
            <v>210884.12970470049</v>
          </cell>
          <cell r="M41">
            <v>213253.60024127807</v>
          </cell>
          <cell r="N41">
            <v>190300.20103342619</v>
          </cell>
          <cell r="O41">
            <v>183996.26854832066</v>
          </cell>
          <cell r="P41">
            <v>214627.65456668808</v>
          </cell>
          <cell r="Q41">
            <v>220017.10534363959</v>
          </cell>
          <cell r="R41">
            <v>225096.99395309272</v>
          </cell>
          <cell r="S41">
            <v>230620.27356032113</v>
          </cell>
          <cell r="T41">
            <v>236754.11953986037</v>
          </cell>
          <cell r="U41">
            <v>242957.01942520952</v>
          </cell>
          <cell r="V41">
            <v>248968.84066093506</v>
          </cell>
          <cell r="W41">
            <v>255245.66363776024</v>
          </cell>
          <cell r="X41">
            <v>258773.31487729799</v>
          </cell>
          <cell r="Y41">
            <v>258205.98097165878</v>
          </cell>
          <cell r="Z41">
            <v>254956.46351941099</v>
          </cell>
          <cell r="AA41">
            <v>251950.11024830583</v>
          </cell>
          <cell r="AB41">
            <v>248623.12847864308</v>
          </cell>
          <cell r="AC41">
            <v>246081.11845878544</v>
          </cell>
          <cell r="AD41">
            <v>245231.96198883647</v>
          </cell>
          <cell r="AE41">
            <v>245470.10943323225</v>
          </cell>
          <cell r="AF41">
            <v>245288.4740527792</v>
          </cell>
          <cell r="AG41">
            <v>244968.43575854474</v>
          </cell>
          <cell r="AH41">
            <v>244824.13080153172</v>
          </cell>
          <cell r="AI41">
            <v>244852.46060904348</v>
          </cell>
          <cell r="AJ41">
            <v>245056.67130485745</v>
          </cell>
          <cell r="AK41">
            <v>245359.29857155861</v>
          </cell>
          <cell r="AL41">
            <v>245716.22463599069</v>
          </cell>
          <cell r="AM41">
            <v>246153.41848837276</v>
          </cell>
          <cell r="AN41">
            <v>246532.1821127618</v>
          </cell>
          <cell r="AO41">
            <v>246099.56234388423</v>
          </cell>
          <cell r="AP41">
            <v>248707.08504361284</v>
          </cell>
          <cell r="AQ41">
            <v>245937.40370609556</v>
          </cell>
          <cell r="AR41">
            <v>243148.98338131787</v>
          </cell>
          <cell r="AS41">
            <v>240247.24382649316</v>
          </cell>
          <cell r="AT41">
            <v>237248.56321158912</v>
          </cell>
          <cell r="AU41">
            <v>234178.61542466329</v>
          </cell>
          <cell r="AV41">
            <v>231049.4996543405</v>
          </cell>
          <cell r="AW41">
            <v>227902.53020324209</v>
          </cell>
          <cell r="AX41">
            <v>224785.36607046332</v>
          </cell>
          <cell r="AY41">
            <v>221722.05808217308</v>
          </cell>
          <cell r="AZ41">
            <v>218762.33095259769</v>
          </cell>
          <cell r="BA41">
            <v>215909.57835659542</v>
          </cell>
          <cell r="BB41">
            <v>213169.25968415543</v>
          </cell>
          <cell r="BC41">
            <v>210542.85044608565</v>
          </cell>
          <cell r="BD41">
            <v>208021.2024753771</v>
          </cell>
          <cell r="BE41">
            <v>205585.72433585016</v>
          </cell>
          <cell r="BF41">
            <v>203220.92316402183</v>
          </cell>
          <cell r="BG41">
            <v>200927.68426637686</v>
          </cell>
          <cell r="BH41">
            <v>198706.74539831921</v>
          </cell>
          <cell r="BI41">
            <v>196548.95839283988</v>
          </cell>
          <cell r="BJ41">
            <v>194454.47080101963</v>
          </cell>
        </row>
        <row r="42">
          <cell r="B42">
            <v>165435.83637009657</v>
          </cell>
          <cell r="C42">
            <v>170075.93356096419</v>
          </cell>
          <cell r="D42">
            <v>174812.77812923829</v>
          </cell>
          <cell r="E42">
            <v>178643.74184840303</v>
          </cell>
          <cell r="F42">
            <v>181163.96744994214</v>
          </cell>
          <cell r="G42">
            <v>182828.57435339689</v>
          </cell>
          <cell r="H42">
            <v>184660.96387082236</v>
          </cell>
          <cell r="I42">
            <v>186571.79720776659</v>
          </cell>
          <cell r="J42">
            <v>188479.57995172954</v>
          </cell>
          <cell r="K42">
            <v>190504.73789230574</v>
          </cell>
          <cell r="L42">
            <v>192712.64087909419</v>
          </cell>
          <cell r="M42">
            <v>194968.48175558858</v>
          </cell>
          <cell r="N42">
            <v>192984.59893076008</v>
          </cell>
          <cell r="O42">
            <v>187125.28357480865</v>
          </cell>
          <cell r="P42">
            <v>189714.97323081983</v>
          </cell>
          <cell r="Q42">
            <v>194848.94176841076</v>
          </cell>
          <cell r="R42">
            <v>199760.00408568259</v>
          </cell>
          <cell r="S42">
            <v>204390.61864928395</v>
          </cell>
          <cell r="T42">
            <v>209421.20064681131</v>
          </cell>
          <cell r="U42">
            <v>215006.09045276791</v>
          </cell>
          <cell r="V42">
            <v>220653.7650626383</v>
          </cell>
          <cell r="W42">
            <v>226126.79842993055</v>
          </cell>
          <cell r="X42">
            <v>231840.61891458801</v>
          </cell>
          <cell r="Y42">
            <v>235058.77705438202</v>
          </cell>
          <cell r="Z42">
            <v>234559.05303693563</v>
          </cell>
          <cell r="AA42">
            <v>231621.88042215182</v>
          </cell>
          <cell r="AB42">
            <v>228905.0596138234</v>
          </cell>
          <cell r="AC42">
            <v>225896.63229652506</v>
          </cell>
          <cell r="AD42">
            <v>223598.86980468314</v>
          </cell>
          <cell r="AE42">
            <v>222839.13334447611</v>
          </cell>
          <cell r="AF42">
            <v>223067.01394968774</v>
          </cell>
          <cell r="AG42">
            <v>222907.16141895225</v>
          </cell>
          <cell r="AH42">
            <v>222626.31033677698</v>
          </cell>
          <cell r="AI42">
            <v>222505.17734250225</v>
          </cell>
          <cell r="AJ42">
            <v>222539.72915108004</v>
          </cell>
          <cell r="AK42">
            <v>222733.19239054879</v>
          </cell>
          <cell r="AL42">
            <v>223018.21120060701</v>
          </cell>
          <cell r="AM42">
            <v>223349.34390304729</v>
          </cell>
          <cell r="AN42">
            <v>223755.76459305009</v>
          </cell>
          <cell r="AO42">
            <v>224107.87037773992</v>
          </cell>
          <cell r="AP42">
            <v>223721.34722730721</v>
          </cell>
          <cell r="AQ42">
            <v>226097.35544908018</v>
          </cell>
          <cell r="AR42">
            <v>223586.23217819943</v>
          </cell>
          <cell r="AS42">
            <v>221057.90022444725</v>
          </cell>
          <cell r="AT42">
            <v>218425.24063078695</v>
          </cell>
          <cell r="AU42">
            <v>215704.25209457558</v>
          </cell>
          <cell r="AV42">
            <v>212918.46211192649</v>
          </cell>
          <cell r="AW42">
            <v>210078.62610963426</v>
          </cell>
          <cell r="AX42">
            <v>207221.44698163564</v>
          </cell>
          <cell r="AY42">
            <v>204391.29086345862</v>
          </cell>
          <cell r="AZ42">
            <v>201610.87859420682</v>
          </cell>
          <cell r="BA42">
            <v>198922.55966688422</v>
          </cell>
          <cell r="BB42">
            <v>196332.51845189772</v>
          </cell>
          <cell r="BC42">
            <v>193844.51934862547</v>
          </cell>
          <cell r="BD42">
            <v>191458.15902856263</v>
          </cell>
          <cell r="BE42">
            <v>189168.86643532151</v>
          </cell>
          <cell r="BF42">
            <v>186956.87847216695</v>
          </cell>
          <cell r="BG42">
            <v>184808.21308426588</v>
          </cell>
          <cell r="BH42">
            <v>182726.36578532658</v>
          </cell>
          <cell r="BI42">
            <v>180708.51327581541</v>
          </cell>
          <cell r="BJ42">
            <v>178747.93341398577</v>
          </cell>
        </row>
        <row r="43">
          <cell r="B43">
            <v>173118.71539441659</v>
          </cell>
          <cell r="C43">
            <v>178218.508298809</v>
          </cell>
          <cell r="D43">
            <v>183248.40220803098</v>
          </cell>
          <cell r="E43">
            <v>188382.67231950071</v>
          </cell>
          <cell r="F43">
            <v>192540.71795112421</v>
          </cell>
          <cell r="G43">
            <v>195286.92982444091</v>
          </cell>
          <cell r="H43">
            <v>197109.81375479716</v>
          </cell>
          <cell r="I43">
            <v>199112.48293849709</v>
          </cell>
          <cell r="J43">
            <v>201199.06240243537</v>
          </cell>
          <cell r="K43">
            <v>203282.49326298761</v>
          </cell>
          <cell r="L43">
            <v>205491.39596847413</v>
          </cell>
          <cell r="M43">
            <v>207899.13297778997</v>
          </cell>
          <cell r="N43">
            <v>190947.59204090331</v>
          </cell>
          <cell r="O43">
            <v>205546.96680278398</v>
          </cell>
          <cell r="P43">
            <v>174756.05569061055</v>
          </cell>
          <cell r="Q43">
            <v>178804.80780794314</v>
          </cell>
          <cell r="R43">
            <v>183661.88531421431</v>
          </cell>
          <cell r="S43">
            <v>188309.1519332889</v>
          </cell>
          <cell r="T43">
            <v>192690.8786363058</v>
          </cell>
          <cell r="U43">
            <v>197449.73054832849</v>
          </cell>
          <cell r="V43">
            <v>202730.37412098976</v>
          </cell>
          <cell r="W43">
            <v>208068.27354522076</v>
          </cell>
          <cell r="X43">
            <v>213242.5484691881</v>
          </cell>
          <cell r="Y43">
            <v>218645.84679943428</v>
          </cell>
          <cell r="Z43">
            <v>221695.67515971404</v>
          </cell>
          <cell r="AA43">
            <v>221239.28240509063</v>
          </cell>
          <cell r="AB43">
            <v>218485.40317981338</v>
          </cell>
          <cell r="AC43">
            <v>215937.39054973569</v>
          </cell>
          <cell r="AD43">
            <v>213111.62342193205</v>
          </cell>
          <cell r="AE43">
            <v>210956.25869839682</v>
          </cell>
          <cell r="AF43">
            <v>210250.86660705804</v>
          </cell>
          <cell r="AG43">
            <v>210472.63760547136</v>
          </cell>
          <cell r="AH43">
            <v>210332.29715151273</v>
          </cell>
          <cell r="AI43">
            <v>210077.8267000918</v>
          </cell>
          <cell r="AJ43">
            <v>209972.98487410636</v>
          </cell>
          <cell r="AK43">
            <v>210013.95461678514</v>
          </cell>
          <cell r="AL43">
            <v>210205.95257238223</v>
          </cell>
          <cell r="AM43">
            <v>210483.45259965674</v>
          </cell>
          <cell r="AN43">
            <v>210803.32195709285</v>
          </cell>
          <cell r="AO43">
            <v>211195.33368750679</v>
          </cell>
          <cell r="AP43">
            <v>211535.05174015372</v>
          </cell>
          <cell r="AQ43">
            <v>211176.63010932735</v>
          </cell>
          <cell r="AR43">
            <v>213425.76719421116</v>
          </cell>
          <cell r="AS43">
            <v>211061.73670051078</v>
          </cell>
          <cell r="AT43">
            <v>208681.29286269378</v>
          </cell>
          <cell r="AU43">
            <v>206202.24172495113</v>
          </cell>
          <cell r="AV43">
            <v>203638.57916211104</v>
          </cell>
          <cell r="AW43">
            <v>201013.58922047852</v>
          </cell>
          <cell r="AX43">
            <v>198337.57795333609</v>
          </cell>
          <cell r="AY43">
            <v>195644.0082250456</v>
          </cell>
          <cell r="AZ43">
            <v>192976.7761884772</v>
          </cell>
          <cell r="BA43">
            <v>190356.36671497024</v>
          </cell>
          <cell r="BB43">
            <v>187821.84101881785</v>
          </cell>
          <cell r="BC43">
            <v>185380.06980220837</v>
          </cell>
          <cell r="BD43">
            <v>183033.59776965604</v>
          </cell>
          <cell r="BE43">
            <v>180783.06109728941</v>
          </cell>
          <cell r="BF43">
            <v>178625.02443401425</v>
          </cell>
          <cell r="BG43">
            <v>176538.87567326552</v>
          </cell>
          <cell r="BH43">
            <v>174512.65470382644</v>
          </cell>
          <cell r="BI43">
            <v>172549.28793588828</v>
          </cell>
          <cell r="BJ43">
            <v>170645.59448880836</v>
          </cell>
        </row>
        <row r="44">
          <cell r="B44">
            <v>178247.8909550196</v>
          </cell>
          <cell r="C44">
            <v>183697.36478313094</v>
          </cell>
          <cell r="D44">
            <v>189141.46089629797</v>
          </cell>
          <cell r="E44">
            <v>194511.78148257258</v>
          </cell>
          <cell r="F44">
            <v>199993.35354675786</v>
          </cell>
          <cell r="G44">
            <v>204438.53910901689</v>
          </cell>
          <cell r="H44">
            <v>207384.35052336185</v>
          </cell>
          <cell r="I44">
            <v>209348.72896036785</v>
          </cell>
          <cell r="J44">
            <v>211504.35238508135</v>
          </cell>
          <cell r="K44">
            <v>213747.3636776401</v>
          </cell>
          <cell r="L44">
            <v>215987.35000554266</v>
          </cell>
          <cell r="M44">
            <v>218361.10699268524</v>
          </cell>
          <cell r="N44">
            <v>206151.45550036701</v>
          </cell>
          <cell r="O44">
            <v>190889.71300957451</v>
          </cell>
          <cell r="P44">
            <v>197001.64145030361</v>
          </cell>
          <cell r="Q44">
            <v>200224.17436228335</v>
          </cell>
          <cell r="R44">
            <v>204883.70957255541</v>
          </cell>
          <cell r="S44">
            <v>210469.23811470045</v>
          </cell>
          <cell r="T44">
            <v>215812.3630909932</v>
          </cell>
          <cell r="U44">
            <v>220852.62998893543</v>
          </cell>
          <cell r="V44">
            <v>226323.83655950398</v>
          </cell>
          <cell r="W44">
            <v>232391.24465405589</v>
          </cell>
          <cell r="X44">
            <v>238524.81604073659</v>
          </cell>
          <cell r="Y44">
            <v>244472.33976304633</v>
          </cell>
          <cell r="Z44">
            <v>250682.90648525738</v>
          </cell>
          <cell r="AA44">
            <v>254196.58715839669</v>
          </cell>
          <cell r="AB44">
            <v>253691.28697160794</v>
          </cell>
          <cell r="AC44">
            <v>250551.0190378945</v>
          </cell>
          <cell r="AD44">
            <v>247644.0791742104</v>
          </cell>
          <cell r="AE44">
            <v>244417.00851431917</v>
          </cell>
          <cell r="AF44">
            <v>241958.281041118</v>
          </cell>
          <cell r="AG44">
            <v>241156.85620836355</v>
          </cell>
          <cell r="AH44">
            <v>241423.26592445726</v>
          </cell>
          <cell r="AI44">
            <v>241274.39851716754</v>
          </cell>
          <cell r="AJ44">
            <v>240993.35090458515</v>
          </cell>
          <cell r="AK44">
            <v>240882.68840713086</v>
          </cell>
          <cell r="AL44">
            <v>240940.50809826108</v>
          </cell>
          <cell r="AM44">
            <v>241170.46945209801</v>
          </cell>
          <cell r="AN44">
            <v>241497.33368068992</v>
          </cell>
          <cell r="AO44">
            <v>241873.9667573433</v>
          </cell>
          <cell r="AP44">
            <v>242332.2792964034</v>
          </cell>
          <cell r="AQ44">
            <v>242729.40542814092</v>
          </cell>
          <cell r="AR44">
            <v>242325.39948505373</v>
          </cell>
          <cell r="AS44">
            <v>244913.52596321472</v>
          </cell>
          <cell r="AT44">
            <v>242208.00355521464</v>
          </cell>
          <cell r="AU44">
            <v>239483.4518817793</v>
          </cell>
          <cell r="AV44">
            <v>236644.43185780259</v>
          </cell>
          <cell r="AW44">
            <v>233708.21620114116</v>
          </cell>
          <cell r="AX44">
            <v>230701.29950443946</v>
          </cell>
          <cell r="AY44">
            <v>227634.66019006399</v>
          </cell>
          <cell r="AZ44">
            <v>224548.8452312884</v>
          </cell>
          <cell r="BA44">
            <v>221493.03796031454</v>
          </cell>
          <cell r="BB44">
            <v>218489.78073773501</v>
          </cell>
          <cell r="BC44">
            <v>215585.03655852421</v>
          </cell>
          <cell r="BD44">
            <v>212785.5388550669</v>
          </cell>
          <cell r="BE44">
            <v>210095.23985941504</v>
          </cell>
          <cell r="BF44">
            <v>207516.18887707705</v>
          </cell>
          <cell r="BG44">
            <v>205042.09161256277</v>
          </cell>
          <cell r="BH44">
            <v>202650.4057052797</v>
          </cell>
          <cell r="BI44">
            <v>200327.51791149334</v>
          </cell>
          <cell r="BJ44">
            <v>198075.7702946419</v>
          </cell>
        </row>
        <row r="45">
          <cell r="B45">
            <v>153759.00464657383</v>
          </cell>
          <cell r="C45">
            <v>158440.24493174918</v>
          </cell>
          <cell r="D45">
            <v>163312.33543560683</v>
          </cell>
          <cell r="E45">
            <v>168180.36849387045</v>
          </cell>
          <cell r="F45">
            <v>172983.03159534131</v>
          </cell>
          <cell r="G45">
            <v>177884.72642445914</v>
          </cell>
          <cell r="H45">
            <v>181864.78000068042</v>
          </cell>
          <cell r="I45">
            <v>184511.13618256664</v>
          </cell>
          <cell r="J45">
            <v>186283.48852834554</v>
          </cell>
          <cell r="K45">
            <v>188225.35193449736</v>
          </cell>
          <cell r="L45">
            <v>190244.1565311731</v>
          </cell>
          <cell r="M45">
            <v>192262.05947327235</v>
          </cell>
          <cell r="N45">
            <v>206276.48484810613</v>
          </cell>
          <cell r="O45">
            <v>195870.4778694266</v>
          </cell>
          <cell r="P45">
            <v>187690.23856674423</v>
          </cell>
          <cell r="Q45">
            <v>189880.58041510195</v>
          </cell>
          <cell r="R45">
            <v>193007.35325871513</v>
          </cell>
          <cell r="S45">
            <v>197517.23893238566</v>
          </cell>
          <cell r="T45">
            <v>202918.92991848174</v>
          </cell>
          <cell r="U45">
            <v>208087.43400318746</v>
          </cell>
          <cell r="V45">
            <v>212963.25027606296</v>
          </cell>
          <cell r="W45">
            <v>218253.1645518328</v>
          </cell>
          <cell r="X45">
            <v>224117.40428218141</v>
          </cell>
          <cell r="Y45">
            <v>230047.09501401382</v>
          </cell>
          <cell r="Z45">
            <v>235798.14134569236</v>
          </cell>
          <cell r="AA45">
            <v>241803.76657275276</v>
          </cell>
          <cell r="AB45">
            <v>245209.34368242687</v>
          </cell>
          <cell r="AC45">
            <v>244738.01147044275</v>
          </cell>
          <cell r="AD45">
            <v>241724.29035666527</v>
          </cell>
          <cell r="AE45">
            <v>238933.41431936837</v>
          </cell>
          <cell r="AF45">
            <v>235832.28353477808</v>
          </cell>
          <cell r="AG45">
            <v>233467.68902013227</v>
          </cell>
          <cell r="AH45">
            <v>232705.93569766803</v>
          </cell>
          <cell r="AI45">
            <v>232974.68147648795</v>
          </cell>
          <cell r="AJ45">
            <v>232841.51277217022</v>
          </cell>
          <cell r="AK45">
            <v>232579.56709740058</v>
          </cell>
          <cell r="AL45">
            <v>232483.23229002181</v>
          </cell>
          <cell r="AM45">
            <v>232548.39995383687</v>
          </cell>
          <cell r="AN45">
            <v>232778.47014087086</v>
          </cell>
          <cell r="AO45">
            <v>233103.31677810548</v>
          </cell>
          <cell r="AP45">
            <v>233475.05579952005</v>
          </cell>
          <cell r="AQ45">
            <v>233924.42934217516</v>
          </cell>
          <cell r="AR45">
            <v>234314.86864972796</v>
          </cell>
          <cell r="AS45">
            <v>233931.79612156295</v>
          </cell>
          <cell r="AT45">
            <v>236437.3511264174</v>
          </cell>
          <cell r="AU45">
            <v>233832.48626866218</v>
          </cell>
          <cell r="AV45">
            <v>231207.92944292806</v>
          </cell>
          <cell r="AW45">
            <v>228472.72925754273</v>
          </cell>
          <cell r="AX45">
            <v>225643.60263496308</v>
          </cell>
          <cell r="AY45">
            <v>222744.91661470261</v>
          </cell>
          <cell r="AZ45">
            <v>219789.42139185552</v>
          </cell>
          <cell r="BA45">
            <v>216815.50922053895</v>
          </cell>
          <cell r="BB45">
            <v>213869.22247192659</v>
          </cell>
          <cell r="BC45">
            <v>210973.51149718807</v>
          </cell>
          <cell r="BD45">
            <v>208171.86862847826</v>
          </cell>
          <cell r="BE45">
            <v>205471.66064518492</v>
          </cell>
          <cell r="BF45">
            <v>202877.84595651139</v>
          </cell>
          <cell r="BG45">
            <v>200390.42456245763</v>
          </cell>
          <cell r="BH45">
            <v>198004.296384986</v>
          </cell>
          <cell r="BI45">
            <v>195697.64442360183</v>
          </cell>
          <cell r="BJ45">
            <v>193456.30179486709</v>
          </cell>
        </row>
        <row r="46">
          <cell r="B46">
            <v>156997.29375281895</v>
          </cell>
          <cell r="C46">
            <v>161856.29426993415</v>
          </cell>
          <cell r="D46">
            <v>166813.16546199203</v>
          </cell>
          <cell r="E46">
            <v>171971.18874043628</v>
          </cell>
          <cell r="F46">
            <v>177125.55181477693</v>
          </cell>
          <cell r="G46">
            <v>182211.48498631216</v>
          </cell>
          <cell r="H46">
            <v>187402.29096237945</v>
          </cell>
          <cell r="I46">
            <v>191621.07403999136</v>
          </cell>
          <cell r="J46">
            <v>194435.61185631139</v>
          </cell>
          <cell r="K46">
            <v>196328.25565646371</v>
          </cell>
          <cell r="L46">
            <v>198398.81720391026</v>
          </cell>
          <cell r="M46">
            <v>200551.8129133411</v>
          </cell>
          <cell r="N46">
            <v>176278.07170778577</v>
          </cell>
          <cell r="O46">
            <v>187413.52302808399</v>
          </cell>
          <cell r="P46">
            <v>199332.43727865297</v>
          </cell>
          <cell r="Q46">
            <v>201754.23181652091</v>
          </cell>
          <cell r="R46">
            <v>204129.84742078389</v>
          </cell>
          <cell r="S46">
            <v>207512.37785216267</v>
          </cell>
          <cell r="T46">
            <v>212378.75057394878</v>
          </cell>
          <cell r="U46">
            <v>218203.87135435542</v>
          </cell>
          <cell r="V46">
            <v>223778.83075933889</v>
          </cell>
          <cell r="W46">
            <v>229036.80695451048</v>
          </cell>
          <cell r="X46">
            <v>234740.66980660995</v>
          </cell>
          <cell r="Y46">
            <v>241062.9022199632</v>
          </cell>
          <cell r="Z46">
            <v>247455.93213748574</v>
          </cell>
          <cell r="AA46">
            <v>253658.12990554122</v>
          </cell>
          <cell r="AB46">
            <v>260134.80179883176</v>
          </cell>
          <cell r="AC46">
            <v>263815.96619488136</v>
          </cell>
          <cell r="AD46">
            <v>263324.5122458532</v>
          </cell>
          <cell r="AE46">
            <v>260097.95039817347</v>
          </cell>
          <cell r="AF46">
            <v>257108.55254394194</v>
          </cell>
          <cell r="AG46">
            <v>253779.54074422459</v>
          </cell>
          <cell r="AH46">
            <v>251247.49782513405</v>
          </cell>
          <cell r="AI46">
            <v>250440.28394930347</v>
          </cell>
          <cell r="AJ46">
            <v>250740.75283848838</v>
          </cell>
          <cell r="AK46">
            <v>250607.41499046332</v>
          </cell>
          <cell r="AL46">
            <v>250336.76362463264</v>
          </cell>
          <cell r="AM46">
            <v>250243.18247441322</v>
          </cell>
          <cell r="AN46">
            <v>250322.08422851979</v>
          </cell>
          <cell r="AO46">
            <v>250579.73821237555</v>
          </cell>
          <cell r="AP46">
            <v>250938.16013413097</v>
          </cell>
          <cell r="AQ46">
            <v>251345.81919701493</v>
          </cell>
          <cell r="AR46">
            <v>251837.27314604307</v>
          </cell>
          <cell r="AS46">
            <v>252265.11637858217</v>
          </cell>
          <cell r="AT46">
            <v>251860.20970246938</v>
          </cell>
          <cell r="AU46">
            <v>254565.50007776677</v>
          </cell>
          <cell r="AV46">
            <v>251767.24019375467</v>
          </cell>
          <cell r="AW46">
            <v>248947.57285707799</v>
          </cell>
          <cell r="AX46">
            <v>246008.6354269844</v>
          </cell>
          <cell r="AY46">
            <v>242967.24804485319</v>
          </cell>
          <cell r="AZ46">
            <v>239852.00495102923</v>
          </cell>
          <cell r="BA46">
            <v>236675.44479635885</v>
          </cell>
          <cell r="BB46">
            <v>233477.63009940009</v>
          </cell>
          <cell r="BC46">
            <v>230309.63292579557</v>
          </cell>
          <cell r="BD46">
            <v>227194.69565272395</v>
          </cell>
          <cell r="BE46">
            <v>224180.98504868051</v>
          </cell>
          <cell r="BF46">
            <v>221277.52282585963</v>
          </cell>
          <cell r="BG46">
            <v>218487.52010216101</v>
          </cell>
          <cell r="BH46">
            <v>215811.89433984167</v>
          </cell>
          <cell r="BI46">
            <v>213245.44658611165</v>
          </cell>
          <cell r="BJ46">
            <v>210763.25244965433</v>
          </cell>
        </row>
        <row r="47">
          <cell r="B47">
            <v>151900.14249002392</v>
          </cell>
          <cell r="C47">
            <v>156821.53677414206</v>
          </cell>
          <cell r="D47">
            <v>161705.79087629687</v>
          </cell>
          <cell r="E47">
            <v>166689.61908699121</v>
          </cell>
          <cell r="F47">
            <v>171873.87621069432</v>
          </cell>
          <cell r="G47">
            <v>177055.89211652035</v>
          </cell>
          <cell r="H47">
            <v>182169.23070311252</v>
          </cell>
          <cell r="I47">
            <v>187388.86705187548</v>
          </cell>
          <cell r="J47">
            <v>191636.45518994413</v>
          </cell>
          <cell r="K47">
            <v>194479.4400670391</v>
          </cell>
          <cell r="L47">
            <v>196399.36335275337</v>
          </cell>
          <cell r="M47">
            <v>198498.74415562648</v>
          </cell>
          <cell r="N47">
            <v>216117.99238714832</v>
          </cell>
          <cell r="O47">
            <v>208000.67327000599</v>
          </cell>
          <cell r="P47">
            <v>202889.79000858101</v>
          </cell>
          <cell r="Q47">
            <v>205362.02661401828</v>
          </cell>
          <cell r="R47">
            <v>207881.28257600107</v>
          </cell>
          <cell r="S47">
            <v>210353.67749577016</v>
          </cell>
          <cell r="T47">
            <v>213860.49825954071</v>
          </cell>
          <cell r="U47">
            <v>218896.00221120202</v>
          </cell>
          <cell r="V47">
            <v>224918.91265031928</v>
          </cell>
          <cell r="W47">
            <v>230683.13747127031</v>
          </cell>
          <cell r="X47">
            <v>236120.28488271611</v>
          </cell>
          <cell r="Y47">
            <v>242018.76025703613</v>
          </cell>
          <cell r="Z47">
            <v>248555.08407419088</v>
          </cell>
          <cell r="AA47">
            <v>255163.91585531144</v>
          </cell>
          <cell r="AB47">
            <v>261577.70437965059</v>
          </cell>
          <cell r="AC47">
            <v>268275.82544390811</v>
          </cell>
          <cell r="AD47">
            <v>272089.45938271307</v>
          </cell>
          <cell r="AE47">
            <v>271600.90135476866</v>
          </cell>
          <cell r="AF47">
            <v>268289.75710510678</v>
          </cell>
          <cell r="AG47">
            <v>265217.50918213575</v>
          </cell>
          <cell r="AH47">
            <v>261797.9196151887</v>
          </cell>
          <cell r="AI47">
            <v>259199.98143029978</v>
          </cell>
          <cell r="AJ47">
            <v>258381.49633487774</v>
          </cell>
          <cell r="AK47">
            <v>258703.19105710162</v>
          </cell>
          <cell r="AL47">
            <v>258578.43936364079</v>
          </cell>
          <cell r="AM47">
            <v>258310.88814289353</v>
          </cell>
          <cell r="AN47">
            <v>258224.60683206085</v>
          </cell>
          <cell r="AO47">
            <v>258317.69565916108</v>
          </cell>
          <cell r="AP47">
            <v>258593.79585382569</v>
          </cell>
          <cell r="AQ47">
            <v>258972.80036416231</v>
          </cell>
          <cell r="AR47">
            <v>259402.62377500776</v>
          </cell>
          <cell r="AS47">
            <v>259918.88681101767</v>
          </cell>
          <cell r="AT47">
            <v>260369.6077136611</v>
          </cell>
          <cell r="AU47">
            <v>259959.41527995927</v>
          </cell>
          <cell r="AV47">
            <v>262759.67918089253</v>
          </cell>
          <cell r="AW47">
            <v>259877.72508474885</v>
          </cell>
          <cell r="AX47">
            <v>256975.03181113896</v>
          </cell>
          <cell r="AY47">
            <v>253947.5868440682</v>
          </cell>
          <cell r="AZ47">
            <v>250814.38790335297</v>
          </cell>
          <cell r="BA47">
            <v>247605.98965503127</v>
          </cell>
          <cell r="BB47">
            <v>244331.57433034768</v>
          </cell>
          <cell r="BC47">
            <v>241036.26151386608</v>
          </cell>
          <cell r="BD47">
            <v>237770.55347743165</v>
          </cell>
          <cell r="BE47">
            <v>234558.19737081489</v>
          </cell>
          <cell r="BF47">
            <v>231451.43692351077</v>
          </cell>
          <cell r="BG47">
            <v>228458.34616644128</v>
          </cell>
          <cell r="BH47">
            <v>225581.14150025169</v>
          </cell>
          <cell r="BI47">
            <v>222823.14752590982</v>
          </cell>
          <cell r="BJ47">
            <v>220176.60684115734</v>
          </cell>
        </row>
        <row r="48">
          <cell r="B48">
            <v>140199.15918255833</v>
          </cell>
          <cell r="C48">
            <v>144895.11650668472</v>
          </cell>
          <cell r="D48">
            <v>149621.40310734554</v>
          </cell>
          <cell r="E48">
            <v>154313.20362707379</v>
          </cell>
          <cell r="F48">
            <v>159100.14878080343</v>
          </cell>
          <cell r="G48">
            <v>164079.84649403102</v>
          </cell>
          <cell r="H48">
            <v>169057.85069435567</v>
          </cell>
          <cell r="I48">
            <v>173971.34744865025</v>
          </cell>
          <cell r="J48">
            <v>178986.60893283953</v>
          </cell>
          <cell r="K48">
            <v>183073.51743478232</v>
          </cell>
          <cell r="L48">
            <v>185819.00976188041</v>
          </cell>
          <cell r="M48">
            <v>187682.95164514045</v>
          </cell>
          <cell r="N48">
            <v>206773.582244205</v>
          </cell>
          <cell r="O48">
            <v>182240.7448414347</v>
          </cell>
          <cell r="P48">
            <v>201434.28425008029</v>
          </cell>
          <cell r="Q48">
            <v>203747.14141354887</v>
          </cell>
          <cell r="R48">
            <v>206257.00079116246</v>
          </cell>
          <cell r="S48">
            <v>208814.35177397172</v>
          </cell>
          <cell r="T48">
            <v>211322.29229885014</v>
          </cell>
          <cell r="U48">
            <v>214868.33215346016</v>
          </cell>
          <cell r="V48">
            <v>219949.45419621308</v>
          </cell>
          <cell r="W48">
            <v>226021.3438678965</v>
          </cell>
          <cell r="X48">
            <v>231832.42947199024</v>
          </cell>
          <cell r="Y48">
            <v>237318.42944186582</v>
          </cell>
          <cell r="Z48">
            <v>243266.87292091944</v>
          </cell>
          <cell r="AA48">
            <v>249856.3731179173</v>
          </cell>
          <cell r="AB48">
            <v>256519.42933643036</v>
          </cell>
          <cell r="AC48">
            <v>262986.6026715606</v>
          </cell>
          <cell r="AD48">
            <v>269740.80439499463</v>
          </cell>
          <cell r="AE48">
            <v>273594.1804960224</v>
          </cell>
          <cell r="AF48">
            <v>273121.98281877389</v>
          </cell>
          <cell r="AG48">
            <v>269806.84490996366</v>
          </cell>
          <cell r="AH48">
            <v>266734.44187215355</v>
          </cell>
          <cell r="AI48">
            <v>263311.20859259495</v>
          </cell>
          <cell r="AJ48">
            <v>260713.88151113616</v>
          </cell>
          <cell r="AK48">
            <v>259904.92517886378</v>
          </cell>
          <cell r="AL48">
            <v>260242.80316464981</v>
          </cell>
          <cell r="AM48">
            <v>260130.23047085266</v>
          </cell>
          <cell r="AN48">
            <v>259872.78439554953</v>
          </cell>
          <cell r="AO48">
            <v>259799.06846963975</v>
          </cell>
          <cell r="AP48">
            <v>259904.44546567998</v>
          </cell>
          <cell r="AQ48">
            <v>260192.59318474596</v>
          </cell>
          <cell r="AR48">
            <v>260584.35895151159</v>
          </cell>
          <cell r="AS48">
            <v>261027.29412454864</v>
          </cell>
          <cell r="AT48">
            <v>261557.21728824714</v>
          </cell>
          <cell r="AU48">
            <v>262019.98060621438</v>
          </cell>
          <cell r="AV48">
            <v>261615.10267909168</v>
          </cell>
          <cell r="AW48">
            <v>264441.09304482595</v>
          </cell>
          <cell r="AX48">
            <v>261548.58245093885</v>
          </cell>
          <cell r="AY48">
            <v>258634.96447696476</v>
          </cell>
          <cell r="AZ48">
            <v>255595.66164883645</v>
          </cell>
          <cell r="BA48">
            <v>252449.70258951117</v>
          </cell>
          <cell r="BB48">
            <v>249226.50970759493</v>
          </cell>
          <cell r="BC48">
            <v>245936.79659752586</v>
          </cell>
          <cell r="BD48">
            <v>242625.97610736979</v>
          </cell>
          <cell r="BE48">
            <v>239343.45869505763</v>
          </cell>
          <cell r="BF48">
            <v>236114.66915933046</v>
          </cell>
          <cell r="BG48">
            <v>232991.89623722192</v>
          </cell>
          <cell r="BH48">
            <v>229983.45495725109</v>
          </cell>
          <cell r="BI48">
            <v>227091.58398094235</v>
          </cell>
          <cell r="BJ48">
            <v>224319.6413005823</v>
          </cell>
        </row>
        <row r="49">
          <cell r="B49">
            <v>137036.07970898604</v>
          </cell>
          <cell r="C49">
            <v>141865.58312788035</v>
          </cell>
          <cell r="D49">
            <v>146648.59615645328</v>
          </cell>
          <cell r="E49">
            <v>151463.49279730741</v>
          </cell>
          <cell r="F49">
            <v>156243.67870754996</v>
          </cell>
          <cell r="G49">
            <v>161121.40020018979</v>
          </cell>
          <cell r="H49">
            <v>166194.97816827145</v>
          </cell>
          <cell r="I49">
            <v>171267.45670144685</v>
          </cell>
          <cell r="J49">
            <v>176275.53976154194</v>
          </cell>
          <cell r="K49">
            <v>181387.44088921288</v>
          </cell>
          <cell r="L49">
            <v>185557.91161287544</v>
          </cell>
          <cell r="M49">
            <v>188370.89435157905</v>
          </cell>
          <cell r="N49">
            <v>184282.38587795486</v>
          </cell>
          <cell r="O49">
            <v>197909.63721887712</v>
          </cell>
          <cell r="P49">
            <v>212288.44023773802</v>
          </cell>
          <cell r="Q49">
            <v>214651.28719915648</v>
          </cell>
          <cell r="R49">
            <v>217144.04189951421</v>
          </cell>
          <cell r="S49">
            <v>219847.76813896716</v>
          </cell>
          <cell r="T49">
            <v>222599.3100237553</v>
          </cell>
          <cell r="U49">
            <v>225297.72341372658</v>
          </cell>
          <cell r="V49">
            <v>229101.38087812939</v>
          </cell>
          <cell r="W49">
            <v>234539.85354271872</v>
          </cell>
          <cell r="X49">
            <v>241034.21219623231</v>
          </cell>
          <cell r="Y49">
            <v>247252.30267669837</v>
          </cell>
          <cell r="Z49">
            <v>253124.54379413094</v>
          </cell>
          <cell r="AA49">
            <v>259490.70853111875</v>
          </cell>
          <cell r="AB49">
            <v>266539.83149986493</v>
          </cell>
          <cell r="AC49">
            <v>273668.13306411233</v>
          </cell>
          <cell r="AD49">
            <v>280585.80585374718</v>
          </cell>
          <cell r="AE49">
            <v>287812.13806004374</v>
          </cell>
          <cell r="AF49">
            <v>291942.62145869079</v>
          </cell>
          <cell r="AG49">
            <v>291454.52483534126</v>
          </cell>
          <cell r="AH49">
            <v>287935.53327381186</v>
          </cell>
          <cell r="AI49">
            <v>284673.78645654081</v>
          </cell>
          <cell r="AJ49">
            <v>281037.22667744895</v>
          </cell>
          <cell r="AK49">
            <v>278280.20056093781</v>
          </cell>
          <cell r="AL49">
            <v>277432.02984852321</v>
          </cell>
          <cell r="AM49">
            <v>277806.67142810259</v>
          </cell>
          <cell r="AN49">
            <v>277698.87199829682</v>
          </cell>
          <cell r="AO49">
            <v>277438.02822697029</v>
          </cell>
          <cell r="AP49">
            <v>277371.7032995699</v>
          </cell>
          <cell r="AQ49">
            <v>277495.44127782073</v>
          </cell>
          <cell r="AR49">
            <v>277814.21224672179</v>
          </cell>
          <cell r="AS49">
            <v>278243.52476129006</v>
          </cell>
          <cell r="AT49">
            <v>278727.67959308869</v>
          </cell>
          <cell r="AU49">
            <v>279303.35254176531</v>
          </cell>
          <cell r="AV49">
            <v>279805.84527338779</v>
          </cell>
          <cell r="AW49">
            <v>279381.84560830111</v>
          </cell>
          <cell r="AX49">
            <v>282408.28460820607</v>
          </cell>
          <cell r="AY49">
            <v>279327.68882003624</v>
          </cell>
          <cell r="AZ49">
            <v>276224.2991937676</v>
          </cell>
          <cell r="BA49">
            <v>272986.3745080434</v>
          </cell>
          <cell r="BB49">
            <v>269633.10957389424</v>
          </cell>
          <cell r="BC49">
            <v>266197.23839941702</v>
          </cell>
          <cell r="BD49">
            <v>262690.07221254043</v>
          </cell>
          <cell r="BE49">
            <v>259158.91251187553</v>
          </cell>
          <cell r="BF49">
            <v>255657.74470344599</v>
          </cell>
          <cell r="BG49">
            <v>252213.9899458669</v>
          </cell>
          <cell r="BH49">
            <v>248883.17608533392</v>
          </cell>
          <cell r="BI49">
            <v>245674.55776287965</v>
          </cell>
          <cell r="BJ49">
            <v>242590.19156540025</v>
          </cell>
        </row>
        <row r="50">
          <cell r="B50">
            <v>136645.82469361494</v>
          </cell>
          <cell r="C50">
            <v>141694.31333405056</v>
          </cell>
          <cell r="D50">
            <v>146718.56975295203</v>
          </cell>
          <cell r="E50">
            <v>151696.65396595732</v>
          </cell>
          <cell r="F50">
            <v>156708.30308041195</v>
          </cell>
          <cell r="G50">
            <v>161685.07744360456</v>
          </cell>
          <cell r="H50">
            <v>166763.69262973132</v>
          </cell>
          <cell r="I50">
            <v>172045.82573049975</v>
          </cell>
          <cell r="J50">
            <v>177327.30390636186</v>
          </cell>
          <cell r="K50">
            <v>182543.45332281766</v>
          </cell>
          <cell r="L50">
            <v>187866.51923023164</v>
          </cell>
          <cell r="M50">
            <v>192216.20299561441</v>
          </cell>
          <cell r="N50">
            <v>209470.82055628923</v>
          </cell>
          <cell r="O50">
            <v>200065.51333953254</v>
          </cell>
          <cell r="P50">
            <v>201939.61216055005</v>
          </cell>
          <cell r="Q50">
            <v>204242.46895863215</v>
          </cell>
          <cell r="R50">
            <v>206543.33567450359</v>
          </cell>
          <cell r="S50">
            <v>208969.08004909285</v>
          </cell>
          <cell r="T50">
            <v>211595.49104658861</v>
          </cell>
          <cell r="U50">
            <v>214266.84473400802</v>
          </cell>
          <cell r="V50">
            <v>216887.28548487183</v>
          </cell>
          <cell r="W50">
            <v>220568.60589419244</v>
          </cell>
          <cell r="X50">
            <v>225823.58381157881</v>
          </cell>
          <cell r="Y50">
            <v>232095.65957878783</v>
          </cell>
          <cell r="Z50">
            <v>238103.22025216557</v>
          </cell>
          <cell r="AA50">
            <v>243778.27135618177</v>
          </cell>
          <cell r="AB50">
            <v>249929.61546927845</v>
          </cell>
          <cell r="AC50">
            <v>256737.68671188725</v>
          </cell>
          <cell r="AD50">
            <v>263620.55187757936</v>
          </cell>
          <cell r="AE50">
            <v>270301.42369889125</v>
          </cell>
          <cell r="AF50">
            <v>277280.97369198373</v>
          </cell>
          <cell r="AG50">
            <v>281274.23948782258</v>
          </cell>
          <cell r="AH50">
            <v>280822.32498582249</v>
          </cell>
          <cell r="AI50">
            <v>277448.30643786193</v>
          </cell>
          <cell r="AJ50">
            <v>274321.8872849422</v>
          </cell>
          <cell r="AK50">
            <v>270832.44396876439</v>
          </cell>
          <cell r="AL50">
            <v>268190.27815376775</v>
          </cell>
          <cell r="AM50">
            <v>267386.28494066809</v>
          </cell>
          <cell r="AN50">
            <v>267759.25951497938</v>
          </cell>
          <cell r="AO50">
            <v>267668.87661457935</v>
          </cell>
          <cell r="AP50">
            <v>267429.40338856535</v>
          </cell>
          <cell r="AQ50">
            <v>267376.16868943063</v>
          </cell>
          <cell r="AR50">
            <v>267506.18739385932</v>
          </cell>
          <cell r="AS50">
            <v>267824.10302700946</v>
          </cell>
          <cell r="AT50">
            <v>268248.81973879749</v>
          </cell>
          <cell r="AU50">
            <v>268724.94690769375</v>
          </cell>
          <cell r="AV50">
            <v>269287.97433312144</v>
          </cell>
          <cell r="AW50">
            <v>269780.6855204397</v>
          </cell>
          <cell r="AX50">
            <v>269379.84979517944</v>
          </cell>
          <cell r="AY50">
            <v>272306.09984574537</v>
          </cell>
          <cell r="AZ50">
            <v>269343.86247520364</v>
          </cell>
          <cell r="BA50">
            <v>266359.40251997643</v>
          </cell>
          <cell r="BB50">
            <v>263243.59713884676</v>
          </cell>
          <cell r="BC50">
            <v>260016.51299410537</v>
          </cell>
          <cell r="BD50">
            <v>256709.65972075402</v>
          </cell>
          <cell r="BE50">
            <v>253332.49020929332</v>
          </cell>
          <cell r="BF50">
            <v>249932.10307204176</v>
          </cell>
          <cell r="BG50">
            <v>246560.57212684452</v>
          </cell>
          <cell r="BH50">
            <v>243244.26596299265</v>
          </cell>
          <cell r="BI50">
            <v>240036.75095998921</v>
          </cell>
          <cell r="BJ50">
            <v>236946.81664759794</v>
          </cell>
        </row>
        <row r="51">
          <cell r="B51">
            <v>148400.34108086495</v>
          </cell>
          <cell r="C51">
            <v>154143.4768300271</v>
          </cell>
          <cell r="D51">
            <v>159873.20534963411</v>
          </cell>
          <cell r="E51">
            <v>165575.93319860924</v>
          </cell>
          <cell r="F51">
            <v>171227.82530218782</v>
          </cell>
          <cell r="G51">
            <v>176918.82182530221</v>
          </cell>
          <cell r="H51">
            <v>182571.27256344556</v>
          </cell>
          <cell r="I51">
            <v>188340.4779256316</v>
          </cell>
          <cell r="J51">
            <v>194340.02694003584</v>
          </cell>
          <cell r="K51">
            <v>200339.01731987527</v>
          </cell>
          <cell r="L51">
            <v>206265.19899476945</v>
          </cell>
          <cell r="M51">
            <v>212312.97679326788</v>
          </cell>
          <cell r="N51">
            <v>201450.42785424719</v>
          </cell>
          <cell r="O51">
            <v>199100.55362086458</v>
          </cell>
          <cell r="P51">
            <v>193734.46564831247</v>
          </cell>
          <cell r="Q51">
            <v>195916.15388539014</v>
          </cell>
          <cell r="R51">
            <v>198176.002292955</v>
          </cell>
          <cell r="S51">
            <v>200434.39429982755</v>
          </cell>
          <cell r="T51">
            <v>202811.88751887108</v>
          </cell>
          <cell r="U51">
            <v>205383.24385229073</v>
          </cell>
          <cell r="V51">
            <v>207998.29220647964</v>
          </cell>
          <cell r="W51">
            <v>210561.71924724118</v>
          </cell>
          <cell r="X51">
            <v>214154.33611056715</v>
          </cell>
          <cell r="Y51">
            <v>219274.71730012441</v>
          </cell>
          <cell r="Z51">
            <v>225383.18544826322</v>
          </cell>
          <cell r="AA51">
            <v>231235.00342995746</v>
          </cell>
          <cell r="AB51">
            <v>236765.60414784821</v>
          </cell>
          <cell r="AC51">
            <v>242758.36935209806</v>
          </cell>
          <cell r="AD51">
            <v>249387.90530348491</v>
          </cell>
          <cell r="AE51">
            <v>256089.29035569227</v>
          </cell>
          <cell r="AF51">
            <v>262595.03224823286</v>
          </cell>
          <cell r="AG51">
            <v>269387.36143255996</v>
          </cell>
          <cell r="AH51">
            <v>273284.68968517665</v>
          </cell>
          <cell r="AI51">
            <v>272862.00983980898</v>
          </cell>
          <cell r="AJ51">
            <v>269599.83411133778</v>
          </cell>
          <cell r="AK51">
            <v>266576.50809640513</v>
          </cell>
          <cell r="AL51">
            <v>263200.08582473738</v>
          </cell>
          <cell r="AM51">
            <v>260645.39718812966</v>
          </cell>
          <cell r="AN51">
            <v>259875.77033339438</v>
          </cell>
          <cell r="AO51">
            <v>260251.19806741161</v>
          </cell>
          <cell r="AP51">
            <v>260175.14158681329</v>
          </cell>
          <cell r="AQ51">
            <v>259952.79774778755</v>
          </cell>
          <cell r="AR51">
            <v>259911.37123920635</v>
          </cell>
          <cell r="AS51">
            <v>260048.11108198419</v>
          </cell>
          <cell r="AT51">
            <v>260367.71012279624</v>
          </cell>
          <cell r="AU51">
            <v>260789.58085666818</v>
          </cell>
          <cell r="AV51">
            <v>261260.32192488201</v>
          </cell>
          <cell r="AW51">
            <v>261815.69605554888</v>
          </cell>
          <cell r="AX51">
            <v>262302.45753137808</v>
          </cell>
          <cell r="AY51">
            <v>261920.71872769421</v>
          </cell>
          <cell r="AZ51">
            <v>264773.8076839259</v>
          </cell>
          <cell r="BA51">
            <v>261901.4618740959</v>
          </cell>
          <cell r="BB51">
            <v>259005.81365318896</v>
          </cell>
          <cell r="BC51">
            <v>255982.48763825631</v>
          </cell>
          <cell r="BD51">
            <v>252850.74068289631</v>
          </cell>
          <cell r="BE51">
            <v>249640.02444555334</v>
          </cell>
          <cell r="BF51">
            <v>246360.69555337276</v>
          </cell>
          <cell r="BG51">
            <v>243058.87336161098</v>
          </cell>
          <cell r="BH51">
            <v>239784.88460530221</v>
          </cell>
          <cell r="BI51">
            <v>236564.29720771138</v>
          </cell>
          <cell r="BJ51">
            <v>233449.54159376162</v>
          </cell>
        </row>
        <row r="52">
          <cell r="B52">
            <v>131180.67043418545</v>
          </cell>
          <cell r="C52">
            <v>136236.79600408109</v>
          </cell>
          <cell r="D52">
            <v>141541.48161837965</v>
          </cell>
          <cell r="E52">
            <v>146835.12011959363</v>
          </cell>
          <cell r="F52">
            <v>152105.11089436096</v>
          </cell>
          <cell r="G52">
            <v>157329.18710537051</v>
          </cell>
          <cell r="H52">
            <v>162590.37471189856</v>
          </cell>
          <cell r="I52">
            <v>167817.38531232119</v>
          </cell>
          <cell r="J52">
            <v>173152.2778764604</v>
          </cell>
          <cell r="K52">
            <v>178699.4821451937</v>
          </cell>
          <cell r="L52">
            <v>184246.51380278511</v>
          </cell>
          <cell r="M52">
            <v>189733.64939412105</v>
          </cell>
          <cell r="N52">
            <v>181784.61488753106</v>
          </cell>
          <cell r="O52">
            <v>183864.1894708116</v>
          </cell>
          <cell r="P52">
            <v>181864.52510569565</v>
          </cell>
          <cell r="Q52">
            <v>183799.08140054185</v>
          </cell>
          <cell r="R52">
            <v>185897.67223777054</v>
          </cell>
          <cell r="S52">
            <v>188069.85444368355</v>
          </cell>
          <cell r="T52">
            <v>190239.7175938607</v>
          </cell>
          <cell r="U52">
            <v>192521.2046267901</v>
          </cell>
          <cell r="V52">
            <v>194986.05166656742</v>
          </cell>
          <cell r="W52">
            <v>197491.09567243277</v>
          </cell>
          <cell r="X52">
            <v>199947.43950784529</v>
          </cell>
          <cell r="Y52">
            <v>203379.79660061927</v>
          </cell>
          <cell r="Z52">
            <v>208262.95496174114</v>
          </cell>
          <cell r="AA52">
            <v>214084.71248101944</v>
          </cell>
          <cell r="AB52">
            <v>219662.96914803344</v>
          </cell>
          <cell r="AC52">
            <v>224937.42951365109</v>
          </cell>
          <cell r="AD52">
            <v>230649.26379105009</v>
          </cell>
          <cell r="AE52">
            <v>236965.44399321164</v>
          </cell>
          <cell r="AF52">
            <v>243349.80443400718</v>
          </cell>
          <cell r="AG52">
            <v>249549.41343451335</v>
          </cell>
          <cell r="AH52">
            <v>256023.44403042842</v>
          </cell>
          <cell r="AI52">
            <v>259745.68309018368</v>
          </cell>
          <cell r="AJ52">
            <v>259361.95666775835</v>
          </cell>
          <cell r="AK52">
            <v>256277.92174650903</v>
          </cell>
          <cell r="AL52">
            <v>253419.14443906868</v>
          </cell>
          <cell r="AM52">
            <v>250225.65008708724</v>
          </cell>
          <cell r="AN52">
            <v>247809.19401033135</v>
          </cell>
          <cell r="AO52">
            <v>247091.05975079641</v>
          </cell>
          <cell r="AP52">
            <v>247461.64485738528</v>
          </cell>
          <cell r="AQ52">
            <v>247401.65861568463</v>
          </cell>
          <cell r="AR52">
            <v>247201.44680382288</v>
          </cell>
          <cell r="AS52">
            <v>247173.15432384552</v>
          </cell>
          <cell r="AT52">
            <v>247314.30751630093</v>
          </cell>
          <cell r="AU52">
            <v>247629.38988894512</v>
          </cell>
          <cell r="AV52">
            <v>248039.24433932771</v>
          </cell>
          <cell r="AW52">
            <v>248496.8713378688</v>
          </cell>
          <cell r="AX52">
            <v>249033.81004257599</v>
          </cell>
          <cell r="AY52">
            <v>249504.42375323785</v>
          </cell>
          <cell r="AZ52">
            <v>249149.91743308422</v>
          </cell>
          <cell r="BA52">
            <v>251872.79807440378</v>
          </cell>
          <cell r="BB52">
            <v>249147.90758477981</v>
          </cell>
          <cell r="BC52">
            <v>246399.36272665017</v>
          </cell>
          <cell r="BD52">
            <v>243530.53617768778</v>
          </cell>
          <cell r="BE52">
            <v>240557.04291318069</v>
          </cell>
          <cell r="BF52">
            <v>237508.41224283204</v>
          </cell>
          <cell r="BG52">
            <v>234394.22959701667</v>
          </cell>
          <cell r="BH52">
            <v>231257.47480870574</v>
          </cell>
          <cell r="BI52">
            <v>228148.08487807782</v>
          </cell>
          <cell r="BJ52">
            <v>225088.32274019709</v>
          </cell>
        </row>
        <row r="53">
          <cell r="B53">
            <v>138019.5458091739</v>
          </cell>
          <cell r="C53">
            <v>143229.57105799884</v>
          </cell>
          <cell r="D53">
            <v>148786.28331032148</v>
          </cell>
          <cell r="E53">
            <v>154616.11402114449</v>
          </cell>
          <cell r="F53">
            <v>160435.08098309484</v>
          </cell>
          <cell r="G53">
            <v>166229.27097393211</v>
          </cell>
          <cell r="H53">
            <v>171974.66939088516</v>
          </cell>
          <cell r="I53">
            <v>177762.18865873042</v>
          </cell>
          <cell r="J53">
            <v>183512.35187782059</v>
          </cell>
          <cell r="K53">
            <v>189380.68218991163</v>
          </cell>
          <cell r="L53">
            <v>195483.05958297855</v>
          </cell>
          <cell r="M53">
            <v>201592.48888320843</v>
          </cell>
          <cell r="N53">
            <v>185481.69469557522</v>
          </cell>
          <cell r="O53">
            <v>189064.81319276511</v>
          </cell>
          <cell r="P53">
            <v>177091.25284575106</v>
          </cell>
          <cell r="Q53">
            <v>179891.57776906274</v>
          </cell>
          <cell r="R53">
            <v>181839.46898223858</v>
          </cell>
          <cell r="S53">
            <v>183948.03963209342</v>
          </cell>
          <cell r="T53">
            <v>186126.92681085962</v>
          </cell>
          <cell r="U53">
            <v>188303.8093517402</v>
          </cell>
          <cell r="V53">
            <v>190590.4843675876</v>
          </cell>
          <cell r="W53">
            <v>193056.03476399896</v>
          </cell>
          <cell r="X53">
            <v>195560.90690355157</v>
          </cell>
          <cell r="Y53">
            <v>198018.74715424897</v>
          </cell>
          <cell r="Z53">
            <v>201441.12663376326</v>
          </cell>
          <cell r="AA53">
            <v>206300.21466561759</v>
          </cell>
          <cell r="AB53">
            <v>212088.99206766169</v>
          </cell>
          <cell r="AC53">
            <v>217637.9839380015</v>
          </cell>
          <cell r="AD53">
            <v>222885.04650218249</v>
          </cell>
          <cell r="AE53">
            <v>228565.5734584025</v>
          </cell>
          <cell r="AF53">
            <v>234844.09931619759</v>
          </cell>
          <cell r="AG53">
            <v>241193.40431164685</v>
          </cell>
          <cell r="AH53">
            <v>247359.05363618949</v>
          </cell>
          <cell r="AI53">
            <v>253796.56269860652</v>
          </cell>
          <cell r="AJ53">
            <v>257506.99322199449</v>
          </cell>
          <cell r="AK53">
            <v>257145.84999675243</v>
          </cell>
          <cell r="AL53">
            <v>254106.04794756504</v>
          </cell>
          <cell r="AM53">
            <v>251289.06910951118</v>
          </cell>
          <cell r="AN53">
            <v>248138.54936787125</v>
          </cell>
          <cell r="AO53">
            <v>245757.03955974209</v>
          </cell>
          <cell r="AP53">
            <v>245059.42557554264</v>
          </cell>
          <cell r="AQ53">
            <v>245441.69460004097</v>
          </cell>
          <cell r="AR53">
            <v>245395.74213158575</v>
          </cell>
          <cell r="AS53">
            <v>245209.46501113637</v>
          </cell>
          <cell r="AT53">
            <v>245193.5821109656</v>
          </cell>
          <cell r="AU53">
            <v>245345.93459027354</v>
          </cell>
          <cell r="AV53">
            <v>245669.60650734574</v>
          </cell>
          <cell r="AW53">
            <v>246087.18799921402</v>
          </cell>
          <cell r="AX53">
            <v>246552.4181915946</v>
          </cell>
          <cell r="AY53">
            <v>247093.82462362916</v>
          </cell>
          <cell r="AZ53">
            <v>247569.38641126643</v>
          </cell>
          <cell r="BA53">
            <v>247227.51855030929</v>
          </cell>
          <cell r="BB53">
            <v>249938.09737751042</v>
          </cell>
          <cell r="BC53">
            <v>247241.55101550868</v>
          </cell>
          <cell r="BD53">
            <v>244521.41160762223</v>
          </cell>
          <cell r="BE53">
            <v>241681.61073825505</v>
          </cell>
          <cell r="BF53">
            <v>238737.87710466364</v>
          </cell>
          <cell r="BG53">
            <v>235719.35505764678</v>
          </cell>
          <cell r="BH53">
            <v>232634.52575748981</v>
          </cell>
          <cell r="BI53">
            <v>229527.02862893383</v>
          </cell>
          <cell r="BJ53">
            <v>226446.51701037667</v>
          </cell>
        </row>
        <row r="54">
          <cell r="B54">
            <v>129085.46992258864</v>
          </cell>
          <cell r="C54">
            <v>134393.03374488384</v>
          </cell>
          <cell r="D54">
            <v>139500.15633089148</v>
          </cell>
          <cell r="E54">
            <v>144946.41497867028</v>
          </cell>
          <cell r="F54">
            <v>150660.11628722594</v>
          </cell>
          <cell r="G54">
            <v>156364.24596371173</v>
          </cell>
          <cell r="H54">
            <v>162045.666473914</v>
          </cell>
          <cell r="I54">
            <v>167680.73025624824</v>
          </cell>
          <cell r="J54">
            <v>173357.64646900585</v>
          </cell>
          <cell r="K54">
            <v>178998.71598126632</v>
          </cell>
          <cell r="L54">
            <v>184755.58347366669</v>
          </cell>
          <cell r="M54">
            <v>190748.17586567113</v>
          </cell>
          <cell r="N54">
            <v>178688.43020341283</v>
          </cell>
          <cell r="O54">
            <v>189889.3901936129</v>
          </cell>
          <cell r="P54">
            <v>175365.37610238823</v>
          </cell>
          <cell r="Q54">
            <v>179554.63801590641</v>
          </cell>
          <cell r="R54">
            <v>182427.8287875118</v>
          </cell>
          <cell r="S54">
            <v>184435.35752746364</v>
          </cell>
          <cell r="T54">
            <v>186604.79391748074</v>
          </cell>
          <cell r="U54">
            <v>188843.28147665903</v>
          </cell>
          <cell r="V54">
            <v>191079.8772229836</v>
          </cell>
          <cell r="W54">
            <v>193426.35576589577</v>
          </cell>
          <cell r="X54">
            <v>195953.02948312589</v>
          </cell>
          <cell r="Y54">
            <v>198521.32308313812</v>
          </cell>
          <cell r="Z54">
            <v>201040.58720002446</v>
          </cell>
          <cell r="AA54">
            <v>204538.23386443252</v>
          </cell>
          <cell r="AB54">
            <v>209494.3105879967</v>
          </cell>
          <cell r="AC54">
            <v>215393.92897235972</v>
          </cell>
          <cell r="AD54">
            <v>221049.50349859131</v>
          </cell>
          <cell r="AE54">
            <v>226399.86555108748</v>
          </cell>
          <cell r="AF54">
            <v>232189.28583672061</v>
          </cell>
          <cell r="AG54">
            <v>238586.45100161512</v>
          </cell>
          <cell r="AH54">
            <v>245057.71216994745</v>
          </cell>
          <cell r="AI54">
            <v>251342.31447004489</v>
          </cell>
          <cell r="AJ54">
            <v>257904.06735321408</v>
          </cell>
          <cell r="AK54">
            <v>261694.15675459485</v>
          </cell>
          <cell r="AL54">
            <v>261345.43258522361</v>
          </cell>
          <cell r="AM54">
            <v>258274.07441718981</v>
          </cell>
          <cell r="AN54">
            <v>255427.52667660784</v>
          </cell>
          <cell r="AO54">
            <v>252240.294971283</v>
          </cell>
          <cell r="AP54">
            <v>249834.38197454941</v>
          </cell>
          <cell r="AQ54">
            <v>249140.08665722978</v>
          </cell>
          <cell r="AR54">
            <v>249542.41219079011</v>
          </cell>
          <cell r="AS54">
            <v>249508.2019083518</v>
          </cell>
          <cell r="AT54">
            <v>249331.31740652787</v>
          </cell>
          <cell r="AU54">
            <v>249327.69143189155</v>
          </cell>
          <cell r="AV54">
            <v>249493.69800980651</v>
          </cell>
          <cell r="AW54">
            <v>249834.22432347827</v>
          </cell>
          <cell r="AX54">
            <v>250270.12953519233</v>
          </cell>
          <cell r="AY54">
            <v>250752.06885968053</v>
          </cell>
          <cell r="AZ54">
            <v>251311.4148601006</v>
          </cell>
          <cell r="BA54">
            <v>251805.17801492463</v>
          </cell>
          <cell r="BB54">
            <v>251466.22821196434</v>
          </cell>
          <cell r="BC54">
            <v>254230.9550466224</v>
          </cell>
          <cell r="BD54">
            <v>251495.5513111972</v>
          </cell>
          <cell r="BE54">
            <v>248736.18461295802</v>
          </cell>
          <cell r="BF54">
            <v>245854.79598565315</v>
          </cell>
          <cell r="BG54">
            <v>242867.4658385393</v>
          </cell>
          <cell r="BH54">
            <v>239802.72901549359</v>
          </cell>
          <cell r="BI54">
            <v>236670.35988292695</v>
          </cell>
          <cell r="BJ54">
            <v>233514.81604290212</v>
          </cell>
        </row>
        <row r="55">
          <cell r="B55">
            <v>121764.83858791782</v>
          </cell>
          <cell r="C55">
            <v>127353.34501850484</v>
          </cell>
          <cell r="D55">
            <v>132622.77572593154</v>
          </cell>
          <cell r="E55">
            <v>137693.90761245048</v>
          </cell>
          <cell r="F55">
            <v>143102.84032325418</v>
          </cell>
          <cell r="G55">
            <v>148775.7969599124</v>
          </cell>
          <cell r="H55">
            <v>154442.01256016584</v>
          </cell>
          <cell r="I55">
            <v>160085.1962860362</v>
          </cell>
          <cell r="J55">
            <v>165685.68678134284</v>
          </cell>
          <cell r="K55">
            <v>171326.43624406704</v>
          </cell>
          <cell r="L55">
            <v>176933.10602274476</v>
          </cell>
          <cell r="M55">
            <v>182661.67620974255</v>
          </cell>
          <cell r="N55">
            <v>180611.30447427422</v>
          </cell>
          <cell r="O55">
            <v>188999.24963321676</v>
          </cell>
          <cell r="P55">
            <v>170982.14081700559</v>
          </cell>
          <cell r="Q55">
            <v>176132.59386814098</v>
          </cell>
          <cell r="R55">
            <v>180373.30757567086</v>
          </cell>
          <cell r="S55">
            <v>183292.52030969728</v>
          </cell>
          <cell r="T55">
            <v>185339.51366251687</v>
          </cell>
          <cell r="U55">
            <v>187548.40166160109</v>
          </cell>
          <cell r="V55">
            <v>189825.78354948957</v>
          </cell>
          <cell r="W55">
            <v>192099.65293025988</v>
          </cell>
          <cell r="X55">
            <v>194482.56969110787</v>
          </cell>
          <cell r="Y55">
            <v>197048.45614092954</v>
          </cell>
          <cell r="Z55">
            <v>199655.37506026795</v>
          </cell>
          <cell r="AA55">
            <v>202211.84160463634</v>
          </cell>
          <cell r="AB55">
            <v>205752.60843916403</v>
          </cell>
          <cell r="AC55">
            <v>210759.20835786898</v>
          </cell>
          <cell r="AD55">
            <v>216714.18519847924</v>
          </cell>
          <cell r="AE55">
            <v>222424.24449730455</v>
          </cell>
          <cell r="AF55">
            <v>227827.91737977692</v>
          </cell>
          <cell r="AG55">
            <v>233669.21671729014</v>
          </cell>
          <cell r="AH55">
            <v>240127.59969169964</v>
          </cell>
          <cell r="AI55">
            <v>246660.38395324853</v>
          </cell>
          <cell r="AJ55">
            <v>253006.3666998767</v>
          </cell>
          <cell r="AK55">
            <v>259630.95512474133</v>
          </cell>
          <cell r="AL55">
            <v>263464.85664422158</v>
          </cell>
          <cell r="AM55">
            <v>263132.28608389688</v>
          </cell>
          <cell r="AN55">
            <v>260056.76678311196</v>
          </cell>
          <cell r="AO55">
            <v>257206.04793788979</v>
          </cell>
          <cell r="AP55">
            <v>254011.74203274501</v>
          </cell>
          <cell r="AQ55">
            <v>251604.07806265538</v>
          </cell>
          <cell r="AR55">
            <v>250918.66019636925</v>
          </cell>
          <cell r="AS55">
            <v>251336.48888401678</v>
          </cell>
          <cell r="AT55">
            <v>251314.61554423545</v>
          </cell>
          <cell r="AU55">
            <v>251148.88907202371</v>
          </cell>
          <cell r="AV55">
            <v>251156.55272391791</v>
          </cell>
          <cell r="AW55">
            <v>251335.21160870109</v>
          </cell>
          <cell r="AX55">
            <v>251689.49584939264</v>
          </cell>
          <cell r="AY55">
            <v>252137.50016637353</v>
          </cell>
          <cell r="AZ55">
            <v>252631.80571354841</v>
          </cell>
          <cell r="BA55">
            <v>253205.46198971101</v>
          </cell>
          <cell r="BB55">
            <v>253711.90165238504</v>
          </cell>
          <cell r="BC55">
            <v>253378.05381674465</v>
          </cell>
          <cell r="BD55">
            <v>256171.45493217488</v>
          </cell>
          <cell r="BE55">
            <v>253422.75845279405</v>
          </cell>
          <cell r="BF55">
            <v>250649.79374241497</v>
          </cell>
          <cell r="BG55">
            <v>247753.57196407107</v>
          </cell>
          <cell r="BH55">
            <v>244749.26076213628</v>
          </cell>
          <cell r="BI55">
            <v>241666.8761065295</v>
          </cell>
          <cell r="BJ55">
            <v>238516.15722153289</v>
          </cell>
        </row>
        <row r="56">
          <cell r="B56">
            <v>126876.33103095794</v>
          </cell>
          <cell r="C56">
            <v>133137.36830076799</v>
          </cell>
          <cell r="D56">
            <v>139281.42134300963</v>
          </cell>
          <cell r="E56">
            <v>145078.24863368963</v>
          </cell>
          <cell r="F56">
            <v>150659.94917668178</v>
          </cell>
          <cell r="G56">
            <v>156613.30757540028</v>
          </cell>
          <cell r="H56">
            <v>162856.74544814255</v>
          </cell>
          <cell r="I56">
            <v>169093.14356205767</v>
          </cell>
          <cell r="J56">
            <v>175306.5589339195</v>
          </cell>
          <cell r="K56">
            <v>181473.59471821439</v>
          </cell>
          <cell r="L56">
            <v>187685.76777969499</v>
          </cell>
          <cell r="M56">
            <v>193868.12539202539</v>
          </cell>
          <cell r="N56">
            <v>172804.45008176606</v>
          </cell>
          <cell r="O56">
            <v>183233.53843701462</v>
          </cell>
          <cell r="P56">
            <v>180923.58205811566</v>
          </cell>
          <cell r="Q56">
            <v>186463.54061484945</v>
          </cell>
          <cell r="R56">
            <v>192116.73869841234</v>
          </cell>
          <cell r="S56">
            <v>196777.46694451</v>
          </cell>
          <cell r="T56">
            <v>199994.34733224672</v>
          </cell>
          <cell r="U56">
            <v>202259.31343398726</v>
          </cell>
          <cell r="V56">
            <v>204699.84469360241</v>
          </cell>
          <cell r="W56">
            <v>207212.0065376304</v>
          </cell>
          <cell r="X56">
            <v>209720.13038302728</v>
          </cell>
          <cell r="Y56">
            <v>212349.04305704191</v>
          </cell>
          <cell r="Z56">
            <v>215176.69548977062</v>
          </cell>
          <cell r="AA56">
            <v>218048.94147259946</v>
          </cell>
          <cell r="AB56">
            <v>220866.05999585567</v>
          </cell>
          <cell r="AC56">
            <v>224756.58389435735</v>
          </cell>
          <cell r="AD56">
            <v>230246.33081593897</v>
          </cell>
          <cell r="AE56">
            <v>236772.08773413877</v>
          </cell>
          <cell r="AF56">
            <v>243031.16117752698</v>
          </cell>
          <cell r="AG56">
            <v>248950.16491011207</v>
          </cell>
          <cell r="AH56">
            <v>255354.78186937838</v>
          </cell>
          <cell r="AI56">
            <v>262433.56903488323</v>
          </cell>
          <cell r="AJ56">
            <v>269594.69625943125</v>
          </cell>
          <cell r="AK56">
            <v>276551.46564021328</v>
          </cell>
          <cell r="AL56">
            <v>283812.3138744341</v>
          </cell>
          <cell r="AM56">
            <v>288023.5953163727</v>
          </cell>
          <cell r="AN56">
            <v>287678.60978114908</v>
          </cell>
          <cell r="AO56">
            <v>284333.39126300596</v>
          </cell>
          <cell r="AP56">
            <v>281233.43727041373</v>
          </cell>
          <cell r="AQ56">
            <v>277757.24714449618</v>
          </cell>
          <cell r="AR56">
            <v>275139.7462057434</v>
          </cell>
          <cell r="AS56">
            <v>274403.95262909087</v>
          </cell>
          <cell r="AT56">
            <v>274874.64281735272</v>
          </cell>
          <cell r="AU56">
            <v>274864.460038196</v>
          </cell>
          <cell r="AV56">
            <v>274695.56635632063</v>
          </cell>
          <cell r="AW56">
            <v>274716.28304494981</v>
          </cell>
          <cell r="AX56">
            <v>274923.97662671551</v>
          </cell>
          <cell r="AY56">
            <v>275321.28057898575</v>
          </cell>
          <cell r="AZ56">
            <v>275820.93901829695</v>
          </cell>
          <cell r="BA56">
            <v>276372.74030949688</v>
          </cell>
          <cell r="BB56">
            <v>277010.0418325818</v>
          </cell>
          <cell r="BC56">
            <v>277572.37703325419</v>
          </cell>
          <cell r="BD56">
            <v>277215.45306729508</v>
          </cell>
          <cell r="BE56">
            <v>280280.11846315453</v>
          </cell>
          <cell r="BF56">
            <v>277280.93887118233</v>
          </cell>
          <cell r="BG56">
            <v>274255.24894037104</v>
          </cell>
          <cell r="BH56">
            <v>271092.9693167333</v>
          </cell>
          <cell r="BI56">
            <v>267812.35877668811</v>
          </cell>
          <cell r="BJ56">
            <v>264446.07243960002</v>
          </cell>
        </row>
        <row r="57">
          <cell r="B57">
            <v>100641.68818223685</v>
          </cell>
          <cell r="C57">
            <v>105534.74293590627</v>
          </cell>
          <cell r="D57">
            <v>110775.91740195364</v>
          </cell>
          <cell r="E57">
            <v>115921.59463496655</v>
          </cell>
          <cell r="F57">
            <v>120781.12933609005</v>
          </cell>
          <cell r="G57">
            <v>125463.28709249139</v>
          </cell>
          <cell r="H57">
            <v>130455.6799185495</v>
          </cell>
          <cell r="I57">
            <v>135691.26770917256</v>
          </cell>
          <cell r="J57">
            <v>140922.49090962036</v>
          </cell>
          <cell r="K57">
            <v>146135.03366411809</v>
          </cell>
          <cell r="L57">
            <v>151310.21552671568</v>
          </cell>
          <cell r="M57">
            <v>156527.47203860269</v>
          </cell>
          <cell r="N57">
            <v>166715.73094308094</v>
          </cell>
          <cell r="O57">
            <v>180915.36681245198</v>
          </cell>
          <cell r="P57">
            <v>173321.16377148751</v>
          </cell>
          <cell r="Q57">
            <v>178888.7131783971</v>
          </cell>
          <cell r="R57">
            <v>184405.06350406024</v>
          </cell>
          <cell r="S57">
            <v>190035.38438729249</v>
          </cell>
          <cell r="T57">
            <v>194680.9996531278</v>
          </cell>
          <cell r="U57">
            <v>197898.65150228213</v>
          </cell>
          <cell r="V57">
            <v>200172.97781340309</v>
          </cell>
          <cell r="W57">
            <v>202619.6626754324</v>
          </cell>
          <cell r="X57">
            <v>205135.60656859982</v>
          </cell>
          <cell r="Y57">
            <v>207648.74503265787</v>
          </cell>
          <cell r="Z57">
            <v>210280.0621979491</v>
          </cell>
          <cell r="AA57">
            <v>213107.93474021714</v>
          </cell>
          <cell r="AB57">
            <v>215979.99279095815</v>
          </cell>
          <cell r="AC57">
            <v>218796.64361678861</v>
          </cell>
          <cell r="AD57">
            <v>222674.97402120498</v>
          </cell>
          <cell r="AE57">
            <v>228136.61847923498</v>
          </cell>
          <cell r="AF57">
            <v>234624.34863402543</v>
          </cell>
          <cell r="AG57">
            <v>240848.36845253294</v>
          </cell>
          <cell r="AH57">
            <v>246738.89288566136</v>
          </cell>
          <cell r="AI57">
            <v>253109.32103581532</v>
          </cell>
          <cell r="AJ57">
            <v>260149.37004651749</v>
          </cell>
          <cell r="AK57">
            <v>267270.77650139207</v>
          </cell>
          <cell r="AL57">
            <v>274189.49070311303</v>
          </cell>
          <cell r="AM57">
            <v>281409.43785545498</v>
          </cell>
          <cell r="AN57">
            <v>285606.53514242615</v>
          </cell>
          <cell r="AO57">
            <v>285284.26147348463</v>
          </cell>
          <cell r="AP57">
            <v>281985.25218015793</v>
          </cell>
          <cell r="AQ57">
            <v>278929.087844113</v>
          </cell>
          <cell r="AR57">
            <v>275499.27541856084</v>
          </cell>
          <cell r="AS57">
            <v>272917.92995928065</v>
          </cell>
          <cell r="AT57">
            <v>272203.07155434351</v>
          </cell>
          <cell r="AU57">
            <v>272685.07934320107</v>
          </cell>
          <cell r="AV57">
            <v>272689.81350482313</v>
          </cell>
          <cell r="AW57">
            <v>272534.63820720988</v>
          </cell>
          <cell r="AX57">
            <v>272568.82937448059</v>
          </cell>
          <cell r="AY57">
            <v>272787.12682705524</v>
          </cell>
          <cell r="AZ57">
            <v>273192.16065472382</v>
          </cell>
          <cell r="BA57">
            <v>273698.8912876079</v>
          </cell>
          <cell r="BB57">
            <v>274257.52235901577</v>
          </cell>
          <cell r="BC57">
            <v>274900.84232166345</v>
          </cell>
          <cell r="BD57">
            <v>275467.18832312216</v>
          </cell>
          <cell r="BE57">
            <v>275122.64656062482</v>
          </cell>
          <cell r="BF57">
            <v>278173.90139572829</v>
          </cell>
          <cell r="BG57">
            <v>275205.40671935189</v>
          </cell>
          <cell r="BH57">
            <v>272210.611145075</v>
          </cell>
          <cell r="BI57">
            <v>269078.52488375711</v>
          </cell>
          <cell r="BJ57">
            <v>265830.36399303813</v>
          </cell>
        </row>
        <row r="58">
          <cell r="B58">
            <v>110867.91903925514</v>
          </cell>
          <cell r="C58">
            <v>116391.7920539418</v>
          </cell>
          <cell r="D58">
            <v>122095.40330356141</v>
          </cell>
          <cell r="E58">
            <v>128204.24630431416</v>
          </cell>
          <cell r="F58">
            <v>134206.80573692161</v>
          </cell>
          <cell r="G58">
            <v>139880.05025278544</v>
          </cell>
          <cell r="H58">
            <v>145350.16594149897</v>
          </cell>
          <cell r="I58">
            <v>151181.39954514636</v>
          </cell>
          <cell r="J58">
            <v>157296.39796490365</v>
          </cell>
          <cell r="K58">
            <v>163407.9083138917</v>
          </cell>
          <cell r="L58">
            <v>169498.90059953125</v>
          </cell>
          <cell r="M58">
            <v>175552.13964860953</v>
          </cell>
          <cell r="N58">
            <v>171362.55620348579</v>
          </cell>
          <cell r="O58">
            <v>162604.97757957946</v>
          </cell>
          <cell r="P58">
            <v>197079.21331162087</v>
          </cell>
          <cell r="Q58">
            <v>203659.3820889378</v>
          </cell>
          <cell r="R58">
            <v>210251.85102650127</v>
          </cell>
          <cell r="S58">
            <v>216784.69545846287</v>
          </cell>
          <cell r="T58">
            <v>223451.17383479793</v>
          </cell>
          <cell r="U58">
            <v>228959.35237503462</v>
          </cell>
          <cell r="V58">
            <v>232787.82937109482</v>
          </cell>
          <cell r="W58">
            <v>235504.49696724277</v>
          </cell>
          <cell r="X58">
            <v>238422.76210505865</v>
          </cell>
          <cell r="Y58">
            <v>241421.49947770784</v>
          </cell>
          <cell r="Z58">
            <v>244417.10969097234</v>
          </cell>
          <cell r="AA58">
            <v>247550.31491716427</v>
          </cell>
          <cell r="AB58">
            <v>250916.59775616362</v>
          </cell>
          <cell r="AC58">
            <v>254331.03884968758</v>
          </cell>
          <cell r="AD58">
            <v>257681.47741447104</v>
          </cell>
          <cell r="AE58">
            <v>262279.23561917112</v>
          </cell>
          <cell r="AF58">
            <v>268740.7808171612</v>
          </cell>
          <cell r="AG58">
            <v>276416.08081100526</v>
          </cell>
          <cell r="AH58">
            <v>283779.91573013173</v>
          </cell>
          <cell r="AI58">
            <v>290750.97943053802</v>
          </cell>
          <cell r="AJ58">
            <v>298287.64202499308</v>
          </cell>
          <cell r="AK58">
            <v>306613.39117085782</v>
          </cell>
          <cell r="AL58">
            <v>315035.03987118718</v>
          </cell>
          <cell r="AM58">
            <v>323217.7735945243</v>
          </cell>
          <cell r="AN58">
            <v>331755.33566938038</v>
          </cell>
          <cell r="AO58">
            <v>336730.22929587704</v>
          </cell>
          <cell r="AP58">
            <v>336375.40094435809</v>
          </cell>
          <cell r="AQ58">
            <v>332508.98108109669</v>
          </cell>
          <cell r="AR58">
            <v>328928.17510830588</v>
          </cell>
          <cell r="AS58">
            <v>324904.77184393181</v>
          </cell>
          <cell r="AT58">
            <v>321879.76633245096</v>
          </cell>
          <cell r="AU58">
            <v>321055.86407322477</v>
          </cell>
          <cell r="AV58">
            <v>321643.77003755118</v>
          </cell>
          <cell r="AW58">
            <v>321666.91101699806</v>
          </cell>
          <cell r="AX58">
            <v>321500.12918314658</v>
          </cell>
          <cell r="AY58">
            <v>321556.41805207147</v>
          </cell>
          <cell r="AZ58">
            <v>321830.14873688016</v>
          </cell>
          <cell r="BA58">
            <v>322322.36362403427</v>
          </cell>
          <cell r="BB58">
            <v>322933.20209051523</v>
          </cell>
          <cell r="BC58">
            <v>323606.79222198285</v>
          </cell>
          <cell r="BD58">
            <v>324378.99211271509</v>
          </cell>
          <cell r="BE58">
            <v>325058.62808565976</v>
          </cell>
          <cell r="BF58">
            <v>324665.02295777033</v>
          </cell>
          <cell r="BG58">
            <v>328277.3090017006</v>
          </cell>
          <cell r="BH58">
            <v>324783.8550143895</v>
          </cell>
          <cell r="BI58">
            <v>321259.12943323125</v>
          </cell>
          <cell r="BJ58">
            <v>317572.20851865248</v>
          </cell>
        </row>
        <row r="59">
          <cell r="B59">
            <v>100295.36896258299</v>
          </cell>
          <cell r="C59">
            <v>104556.54615883974</v>
          </cell>
          <cell r="D59">
            <v>109806.22994326369</v>
          </cell>
          <cell r="E59">
            <v>115228.56317754058</v>
          </cell>
          <cell r="F59">
            <v>121035.32656496385</v>
          </cell>
          <cell r="G59">
            <v>126745.14669637629</v>
          </cell>
          <cell r="H59">
            <v>132146.43950794902</v>
          </cell>
          <cell r="I59">
            <v>137357.58195732607</v>
          </cell>
          <cell r="J59">
            <v>142910.68043551207</v>
          </cell>
          <cell r="K59">
            <v>148733.96153795545</v>
          </cell>
          <cell r="L59">
            <v>154556.06280361165</v>
          </cell>
          <cell r="M59">
            <v>160363.80938835756</v>
          </cell>
          <cell r="N59">
            <v>172285.49207432696</v>
          </cell>
          <cell r="O59">
            <v>171801.19892839907</v>
          </cell>
          <cell r="P59">
            <v>163795.70801740949</v>
          </cell>
          <cell r="Q59">
            <v>169265.72917864734</v>
          </cell>
          <cell r="R59">
            <v>174959.32710491345</v>
          </cell>
          <cell r="S59">
            <v>180664.5205846332</v>
          </cell>
          <cell r="T59">
            <v>186317.89643485696</v>
          </cell>
          <cell r="U59">
            <v>192085.59719491281</v>
          </cell>
          <cell r="V59">
            <v>196858.43570474981</v>
          </cell>
          <cell r="W59">
            <v>200184.72892124366</v>
          </cell>
          <cell r="X59">
            <v>202555.11369990205</v>
          </cell>
          <cell r="Y59">
            <v>205098.1635167062</v>
          </cell>
          <cell r="Z59">
            <v>207709.88075161874</v>
          </cell>
          <cell r="AA59">
            <v>210317.43083450885</v>
          </cell>
          <cell r="AB59">
            <v>213043.6541597762</v>
          </cell>
          <cell r="AC59">
            <v>215970.08196264174</v>
          </cell>
          <cell r="AD59">
            <v>218936.91302207237</v>
          </cell>
          <cell r="AE59">
            <v>221847.21575841645</v>
          </cell>
          <cell r="AF59">
            <v>225830.83191131422</v>
          </cell>
          <cell r="AG59">
            <v>231418.07687074761</v>
          </cell>
          <cell r="AH59">
            <v>238053.63233460026</v>
          </cell>
          <cell r="AI59">
            <v>244421.04062483722</v>
          </cell>
          <cell r="AJ59">
            <v>250450.36605969109</v>
          </cell>
          <cell r="AK59">
            <v>256966.70473959838</v>
          </cell>
          <cell r="AL59">
            <v>264163.01392124878</v>
          </cell>
          <cell r="AM59">
            <v>271441.76024073374</v>
          </cell>
          <cell r="AN59">
            <v>278514.50430589361</v>
          </cell>
          <cell r="AO59">
            <v>285893.98699600721</v>
          </cell>
          <cell r="AP59">
            <v>290203.00336769811</v>
          </cell>
          <cell r="AQ59">
            <v>289917.46286390192</v>
          </cell>
          <cell r="AR59">
            <v>286605.12054765696</v>
          </cell>
          <cell r="AS59">
            <v>283537.19075655233</v>
          </cell>
          <cell r="AT59">
            <v>280085.70179886353</v>
          </cell>
          <cell r="AU59">
            <v>277494.63914354035</v>
          </cell>
          <cell r="AV59">
            <v>276800.89892207104</v>
          </cell>
          <cell r="AW59">
            <v>277323.06118853082</v>
          </cell>
          <cell r="AX59">
            <v>277356.94194627821</v>
          </cell>
          <cell r="AY59">
            <v>277227.03551149275</v>
          </cell>
          <cell r="AZ59">
            <v>277289.36161130614</v>
          </cell>
          <cell r="BA59">
            <v>277537.94128846884</v>
          </cell>
          <cell r="BB59">
            <v>277973.49926507164</v>
          </cell>
          <cell r="BC59">
            <v>278512.8736811892</v>
          </cell>
          <cell r="BD59">
            <v>279104.97162941634</v>
          </cell>
          <cell r="BE59">
            <v>279780.774979137</v>
          </cell>
          <cell r="BF59">
            <v>280378.12716252287</v>
          </cell>
          <cell r="BG59">
            <v>280048.3786111846</v>
          </cell>
          <cell r="BH59">
            <v>283172.83672537585</v>
          </cell>
          <cell r="BI59">
            <v>280167.77657565271</v>
          </cell>
          <cell r="BJ59">
            <v>277135.53934752254</v>
          </cell>
        </row>
        <row r="60">
          <cell r="B60">
            <v>93365.079853849587</v>
          </cell>
          <cell r="C60">
            <v>95973.883701878032</v>
          </cell>
          <cell r="D60">
            <v>100087.96526680747</v>
          </cell>
          <cell r="E60">
            <v>105150.87661213103</v>
          </cell>
          <cell r="F60">
            <v>110382.25209218399</v>
          </cell>
          <cell r="G60">
            <v>115983.06310946417</v>
          </cell>
          <cell r="H60">
            <v>121494.19231154789</v>
          </cell>
          <cell r="I60">
            <v>126710.84391149397</v>
          </cell>
          <cell r="J60">
            <v>131748.1318810471</v>
          </cell>
          <cell r="K60">
            <v>137113.55203583936</v>
          </cell>
          <cell r="L60">
            <v>142740.7513057786</v>
          </cell>
          <cell r="M60">
            <v>148371.58374093907</v>
          </cell>
          <cell r="N60">
            <v>144838.89154413613</v>
          </cell>
          <cell r="O60">
            <v>165564.71259182735</v>
          </cell>
          <cell r="P60">
            <v>169531.01646220143</v>
          </cell>
          <cell r="Q60">
            <v>175299.47309991368</v>
          </cell>
          <cell r="R60">
            <v>181197.42570296233</v>
          </cell>
          <cell r="S60">
            <v>187336.12307793181</v>
          </cell>
          <cell r="T60">
            <v>193486.59281338647</v>
          </cell>
          <cell r="U60">
            <v>199581.34004254482</v>
          </cell>
          <cell r="V60">
            <v>205798.32361474039</v>
          </cell>
          <cell r="W60">
            <v>210949.31994500774</v>
          </cell>
          <cell r="X60">
            <v>214549.1115753515</v>
          </cell>
          <cell r="Y60">
            <v>217125.10025550539</v>
          </cell>
          <cell r="Z60">
            <v>219884.93396523534</v>
          </cell>
          <cell r="AA60">
            <v>222717.36389795691</v>
          </cell>
          <cell r="AB60">
            <v>225544.88868047635</v>
          </cell>
          <cell r="AC60">
            <v>228499.75116224322</v>
          </cell>
          <cell r="AD60">
            <v>231667.69336879093</v>
          </cell>
          <cell r="AE60">
            <v>234877.81986707699</v>
          </cell>
          <cell r="AF60">
            <v>238027.51491487274</v>
          </cell>
          <cell r="AG60">
            <v>242323.0530498875</v>
          </cell>
          <cell r="AH60">
            <v>248345.79267407849</v>
          </cell>
          <cell r="AI60">
            <v>255493.57754863147</v>
          </cell>
          <cell r="AJ60">
            <v>262353.52820932306</v>
          </cell>
          <cell r="AK60">
            <v>268850.89016707276</v>
          </cell>
          <cell r="AL60">
            <v>275870.74872435402</v>
          </cell>
          <cell r="AM60">
            <v>283620.68983772129</v>
          </cell>
          <cell r="AN60">
            <v>291458.72744871886</v>
          </cell>
          <cell r="AO60">
            <v>299077.01433066075</v>
          </cell>
          <cell r="AP60">
            <v>307024.33868816192</v>
          </cell>
          <cell r="AQ60">
            <v>311673.63625575474</v>
          </cell>
          <cell r="AR60">
            <v>311388.74513201468</v>
          </cell>
          <cell r="AS60">
            <v>307851.15080623404</v>
          </cell>
          <cell r="AT60">
            <v>304574.11805919081</v>
          </cell>
          <cell r="AU60">
            <v>300884.66028315201</v>
          </cell>
          <cell r="AV60">
            <v>298118.94039317948</v>
          </cell>
          <cell r="AW60">
            <v>297390.03507314203</v>
          </cell>
          <cell r="AX60">
            <v>297965.89970687282</v>
          </cell>
          <cell r="AY60">
            <v>298017.30568099121</v>
          </cell>
          <cell r="AZ60">
            <v>297892.51865984889</v>
          </cell>
          <cell r="BA60">
            <v>297972.96312316391</v>
          </cell>
          <cell r="BB60">
            <v>298251.96806666144</v>
          </cell>
          <cell r="BC60">
            <v>298733.45761050313</v>
          </cell>
          <cell r="BD60">
            <v>299325.21493088885</v>
          </cell>
          <cell r="BE60">
            <v>299971.90993353847</v>
          </cell>
          <cell r="BF60">
            <v>300710.42934797209</v>
          </cell>
          <cell r="BG60">
            <v>301363.01053086435</v>
          </cell>
          <cell r="BH60">
            <v>301017.49175062584</v>
          </cell>
          <cell r="BI60">
            <v>304385.17167340452</v>
          </cell>
          <cell r="BJ60">
            <v>301163.86143265758</v>
          </cell>
        </row>
        <row r="61">
          <cell r="B61">
            <v>106231.66582235254</v>
          </cell>
          <cell r="C61">
            <v>108108.21247159125</v>
          </cell>
          <cell r="D61">
            <v>111169.63857585285</v>
          </cell>
          <cell r="E61">
            <v>115976.4330683812</v>
          </cell>
          <cell r="F61">
            <v>121885.30495754878</v>
          </cell>
          <cell r="G61">
            <v>127992.63178012506</v>
          </cell>
          <cell r="H61">
            <v>134529.49428056664</v>
          </cell>
          <cell r="I61">
            <v>140966.4542975236</v>
          </cell>
          <cell r="J61">
            <v>147062.98085161502</v>
          </cell>
          <cell r="K61">
            <v>152953.62728771448</v>
          </cell>
          <cell r="L61">
            <v>159227.00823824498</v>
          </cell>
          <cell r="M61">
            <v>165810.44689652737</v>
          </cell>
          <cell r="N61">
            <v>158052.02637706226</v>
          </cell>
          <cell r="O61">
            <v>171155.32068113523</v>
          </cell>
          <cell r="P61">
            <v>164927.64993919796</v>
          </cell>
          <cell r="Q61">
            <v>170800.02853105383</v>
          </cell>
          <cell r="R61">
            <v>176654.60536894415</v>
          </cell>
          <cell r="S61">
            <v>182641.7952728926</v>
          </cell>
          <cell r="T61">
            <v>188869.80890464492</v>
          </cell>
          <cell r="U61">
            <v>195109.82371884596</v>
          </cell>
          <cell r="V61">
            <v>201294.63309378296</v>
          </cell>
          <cell r="W61">
            <v>207600.65441145183</v>
          </cell>
          <cell r="X61">
            <v>212832.56989996217</v>
          </cell>
          <cell r="Y61">
            <v>216500.53129569953</v>
          </cell>
          <cell r="Z61">
            <v>219132.99066582165</v>
          </cell>
          <cell r="AA61">
            <v>221951.4683638986</v>
          </cell>
          <cell r="AB61">
            <v>224841.3530975453</v>
          </cell>
          <cell r="AC61">
            <v>227726.23733850507</v>
          </cell>
          <cell r="AD61">
            <v>230739.13419225093</v>
          </cell>
          <cell r="AE61">
            <v>233966.85221182852</v>
          </cell>
          <cell r="AF61">
            <v>237235.1742320242</v>
          </cell>
          <cell r="AG61">
            <v>240435.48955167728</v>
          </cell>
          <cell r="AH61">
            <v>244801.31970680648</v>
          </cell>
          <cell r="AI61">
            <v>250912.12178997652</v>
          </cell>
          <cell r="AJ61">
            <v>258159.43585103835</v>
          </cell>
          <cell r="AK61">
            <v>265116.32129684166</v>
          </cell>
          <cell r="AL61">
            <v>271706.5706188372</v>
          </cell>
          <cell r="AM61">
            <v>278824.67194886808</v>
          </cell>
          <cell r="AN61">
            <v>286680.44596007891</v>
          </cell>
          <cell r="AO61">
            <v>294626.62887906999</v>
          </cell>
          <cell r="AP61">
            <v>302350.38988334517</v>
          </cell>
          <cell r="AQ61">
            <v>310406.38362174184</v>
          </cell>
          <cell r="AR61">
            <v>315129.04893501237</v>
          </cell>
          <cell r="AS61">
            <v>314861.42256640637</v>
          </cell>
          <cell r="AT61">
            <v>311303.07197036711</v>
          </cell>
          <cell r="AU61">
            <v>308007.7472896619</v>
          </cell>
          <cell r="AV61">
            <v>304294.98147944937</v>
          </cell>
          <cell r="AW61">
            <v>301514.50752579328</v>
          </cell>
          <cell r="AX61">
            <v>300792.43638179655</v>
          </cell>
          <cell r="AY61">
            <v>301389.89524803433</v>
          </cell>
          <cell r="AZ61">
            <v>301456.90185003955</v>
          </cell>
          <cell r="BA61">
            <v>301344.29075472924</v>
          </cell>
          <cell r="BB61">
            <v>301437.69995812164</v>
          </cell>
          <cell r="BC61">
            <v>301733.52910548204</v>
          </cell>
          <cell r="BD61">
            <v>302232.77829534793</v>
          </cell>
          <cell r="BE61">
            <v>302842.03832432686</v>
          </cell>
          <cell r="BF61">
            <v>303508.50398964464</v>
          </cell>
          <cell r="BG61">
            <v>304266.37866127997</v>
          </cell>
          <cell r="BH61">
            <v>304935.8446222099</v>
          </cell>
          <cell r="BI61">
            <v>304595.21106037433</v>
          </cell>
          <cell r="BJ61">
            <v>308012.3477429339</v>
          </cell>
        </row>
        <row r="62">
          <cell r="B62">
            <v>93230.101891510421</v>
          </cell>
          <cell r="C62">
            <v>94601.613523591368</v>
          </cell>
          <cell r="D62">
            <v>96317.586441489169</v>
          </cell>
          <cell r="E62">
            <v>99090.847113895987</v>
          </cell>
          <cell r="F62">
            <v>103421.53861772735</v>
          </cell>
          <cell r="G62">
            <v>108736.98895764248</v>
          </cell>
          <cell r="H62">
            <v>114233.86374702696</v>
          </cell>
          <cell r="I62">
            <v>120115.448264284</v>
          </cell>
          <cell r="J62">
            <v>125911.22392030552</v>
          </cell>
          <cell r="K62">
            <v>131406.05564156536</v>
          </cell>
          <cell r="L62">
            <v>136718.23707248105</v>
          </cell>
          <cell r="M62">
            <v>142372.83672108888</v>
          </cell>
          <cell r="N62">
            <v>148763.31284390902</v>
          </cell>
          <cell r="O62">
            <v>174607.62558775113</v>
          </cell>
          <cell r="P62">
            <v>138308.44069543961</v>
          </cell>
          <cell r="Q62">
            <v>143406.42966320369</v>
          </cell>
          <cell r="R62">
            <v>148552.39970360557</v>
          </cell>
          <cell r="S62">
            <v>153684.78686682688</v>
          </cell>
          <cell r="T62">
            <v>158931.30547856528</v>
          </cell>
          <cell r="U62">
            <v>164387.74128309393</v>
          </cell>
          <cell r="V62">
            <v>169855.11394976798</v>
          </cell>
          <cell r="W62">
            <v>175274.15274179957</v>
          </cell>
          <cell r="X62">
            <v>180797.44452621692</v>
          </cell>
          <cell r="Y62">
            <v>185387.92781023507</v>
          </cell>
          <cell r="Z62">
            <v>188614.65494512575</v>
          </cell>
          <cell r="AA62">
            <v>190939.79655703227</v>
          </cell>
          <cell r="AB62">
            <v>193425.28668007019</v>
          </cell>
          <cell r="AC62">
            <v>195972.16435192409</v>
          </cell>
          <cell r="AD62">
            <v>198514.27919671469</v>
          </cell>
          <cell r="AE62">
            <v>201167.52667298249</v>
          </cell>
          <cell r="AF62">
            <v>204007.23000872874</v>
          </cell>
          <cell r="AG62">
            <v>206880.62593592281</v>
          </cell>
          <cell r="AH62">
            <v>209696.69153735487</v>
          </cell>
          <cell r="AI62">
            <v>213528.82691229283</v>
          </cell>
          <cell r="AJ62">
            <v>218882.95013546152</v>
          </cell>
          <cell r="AK62">
            <v>225228.79979381256</v>
          </cell>
          <cell r="AL62">
            <v>231320.27920678243</v>
          </cell>
          <cell r="AM62">
            <v>237094.06041452938</v>
          </cell>
          <cell r="AN62">
            <v>243326.13142636803</v>
          </cell>
          <cell r="AO62">
            <v>250204.18290879327</v>
          </cell>
          <cell r="AP62">
            <v>257161.08563926662</v>
          </cell>
          <cell r="AQ62">
            <v>263922.53605914197</v>
          </cell>
          <cell r="AR62">
            <v>270974.87173188385</v>
          </cell>
          <cell r="AS62">
            <v>275118.178474958</v>
          </cell>
          <cell r="AT62">
            <v>274902.44004909031</v>
          </cell>
          <cell r="AU62">
            <v>271813.30569602858</v>
          </cell>
          <cell r="AV62">
            <v>268953.49264601502</v>
          </cell>
          <cell r="AW62">
            <v>265728.70592215017</v>
          </cell>
          <cell r="AX62">
            <v>263315.01100706653</v>
          </cell>
          <cell r="AY62">
            <v>262699.01870687859</v>
          </cell>
          <cell r="AZ62">
            <v>263233.86654598796</v>
          </cell>
          <cell r="BA62">
            <v>263306.8965609587</v>
          </cell>
          <cell r="BB62">
            <v>263220.28366880742</v>
          </cell>
          <cell r="BC62">
            <v>263313.77620005014</v>
          </cell>
          <cell r="BD62">
            <v>263584.02253564232</v>
          </cell>
          <cell r="BE62">
            <v>264030.66987357929</v>
          </cell>
          <cell r="BF62">
            <v>264573.4557577942</v>
          </cell>
          <cell r="BG62">
            <v>265166.339526675</v>
          </cell>
          <cell r="BH62">
            <v>265837.72174159921</v>
          </cell>
          <cell r="BI62">
            <v>266432.01671849878</v>
          </cell>
          <cell r="BJ62">
            <v>266142.36627264868</v>
          </cell>
        </row>
        <row r="63">
          <cell r="B63">
            <v>93001.583806164272</v>
          </cell>
          <cell r="C63">
            <v>93792.162151043784</v>
          </cell>
          <cell r="D63">
            <v>95227.990392728359</v>
          </cell>
          <cell r="E63">
            <v>97009.157725206285</v>
          </cell>
          <cell r="F63">
            <v>99857.469117784931</v>
          </cell>
          <cell r="G63">
            <v>104277.47297412642</v>
          </cell>
          <cell r="H63">
            <v>109692.90308913102</v>
          </cell>
          <cell r="I63">
            <v>115295.30424659318</v>
          </cell>
          <cell r="J63">
            <v>121289.10372802998</v>
          </cell>
          <cell r="K63">
            <v>127200.6696013668</v>
          </cell>
          <cell r="L63">
            <v>132810.85245575913</v>
          </cell>
          <cell r="M63">
            <v>138235.95711289314</v>
          </cell>
          <cell r="N63">
            <v>130174.53607673872</v>
          </cell>
          <cell r="O63">
            <v>134192.09422664778</v>
          </cell>
          <cell r="P63">
            <v>144635.13171433785</v>
          </cell>
          <cell r="Q63">
            <v>150248.19949418795</v>
          </cell>
          <cell r="R63">
            <v>155832.62619091687</v>
          </cell>
          <cell r="S63">
            <v>161470.43830788526</v>
          </cell>
          <cell r="T63">
            <v>167093.832464643</v>
          </cell>
          <cell r="U63">
            <v>172840.94830699218</v>
          </cell>
          <cell r="V63">
            <v>178817.77732621125</v>
          </cell>
          <cell r="W63">
            <v>184805.12755963806</v>
          </cell>
          <cell r="X63">
            <v>190740.45623392644</v>
          </cell>
          <cell r="Y63">
            <v>196790.15440339936</v>
          </cell>
          <cell r="Z63">
            <v>201825.13991372203</v>
          </cell>
          <cell r="AA63">
            <v>205373.90649854587</v>
          </cell>
          <cell r="AB63">
            <v>207941.86211444452</v>
          </cell>
          <cell r="AC63">
            <v>210682.83325287109</v>
          </cell>
          <cell r="AD63">
            <v>213488.49037494548</v>
          </cell>
          <cell r="AE63">
            <v>216289.66623911657</v>
          </cell>
          <cell r="AF63">
            <v>219210.86188017638</v>
          </cell>
          <cell r="AG63">
            <v>222338.19538478862</v>
          </cell>
          <cell r="AH63">
            <v>225500.20992882649</v>
          </cell>
          <cell r="AI63">
            <v>228598.31783841713</v>
          </cell>
          <cell r="AJ63">
            <v>232803.88096202657</v>
          </cell>
          <cell r="AK63">
            <v>238668.67853366278</v>
          </cell>
          <cell r="AL63">
            <v>245614.04377189794</v>
          </cell>
          <cell r="AM63">
            <v>252283.32455582893</v>
          </cell>
          <cell r="AN63">
            <v>258606.18462010383</v>
          </cell>
          <cell r="AO63">
            <v>265428.99719654839</v>
          </cell>
          <cell r="AP63">
            <v>272957.70531141479</v>
          </cell>
          <cell r="AQ63">
            <v>280571.16765184392</v>
          </cell>
          <cell r="AR63">
            <v>287971.08831131516</v>
          </cell>
          <cell r="AS63">
            <v>295689.76279382204</v>
          </cell>
          <cell r="AT63">
            <v>300233.56347048155</v>
          </cell>
          <cell r="AU63">
            <v>300019.04760302295</v>
          </cell>
          <cell r="AV63">
            <v>296668.43055244564</v>
          </cell>
          <cell r="AW63">
            <v>293567.59492065298</v>
          </cell>
          <cell r="AX63">
            <v>290066.56347436446</v>
          </cell>
          <cell r="AY63">
            <v>287449.11918422923</v>
          </cell>
          <cell r="AZ63">
            <v>286792.51748274377</v>
          </cell>
          <cell r="BA63">
            <v>287392.03185528703</v>
          </cell>
          <cell r="BB63">
            <v>287487.69696965773</v>
          </cell>
          <cell r="BC63">
            <v>287407.42400199838</v>
          </cell>
          <cell r="BD63">
            <v>287522.57284638355</v>
          </cell>
          <cell r="BE63">
            <v>287830.61061791127</v>
          </cell>
          <cell r="BF63">
            <v>288331.34247928153</v>
          </cell>
          <cell r="BG63">
            <v>288935.53294702823</v>
          </cell>
          <cell r="BH63">
            <v>289594.66753341554</v>
          </cell>
          <cell r="BI63">
            <v>290339.5305318663</v>
          </cell>
          <cell r="BJ63">
            <v>290998.66511825362</v>
          </cell>
        </row>
        <row r="64">
          <cell r="B64">
            <v>88961.715621252399</v>
          </cell>
          <cell r="C64">
            <v>90279.493649316209</v>
          </cell>
          <cell r="D64">
            <v>91100.702499715509</v>
          </cell>
          <cell r="E64">
            <v>92546.748712502085</v>
          </cell>
          <cell r="F64">
            <v>94329.968948322101</v>
          </cell>
          <cell r="G64">
            <v>97151.033388869604</v>
          </cell>
          <cell r="H64">
            <v>101502.75090671951</v>
          </cell>
          <cell r="I64">
            <v>106827.34291358227</v>
          </cell>
          <cell r="J64">
            <v>112337.65221070324</v>
          </cell>
          <cell r="K64">
            <v>118231.72153280092</v>
          </cell>
          <cell r="L64">
            <v>124049.1224122386</v>
          </cell>
          <cell r="M64">
            <v>129573.21949468806</v>
          </cell>
          <cell r="N64">
            <v>118363.65368445014</v>
          </cell>
          <cell r="O64">
            <v>122910.02841732399</v>
          </cell>
          <cell r="P64">
            <v>143676.94256883574</v>
          </cell>
          <cell r="Q64">
            <v>149531.50200360367</v>
          </cell>
          <cell r="R64">
            <v>155381.14611526116</v>
          </cell>
          <cell r="S64">
            <v>161202.11750877457</v>
          </cell>
          <cell r="T64">
            <v>167079.41031292817</v>
          </cell>
          <cell r="U64">
            <v>172941.34273236172</v>
          </cell>
          <cell r="V64">
            <v>178931.89277318455</v>
          </cell>
          <cell r="W64">
            <v>185160.4263746035</v>
          </cell>
          <cell r="X64">
            <v>191399.60984276168</v>
          </cell>
          <cell r="Y64">
            <v>197586.56800287167</v>
          </cell>
          <cell r="Z64">
            <v>203891.6987227613</v>
          </cell>
          <cell r="AA64">
            <v>209146.58873805814</v>
          </cell>
          <cell r="AB64">
            <v>212860.5249582387</v>
          </cell>
          <cell r="AC64">
            <v>215556.78448943299</v>
          </cell>
          <cell r="AD64">
            <v>218431.42928850953</v>
          </cell>
          <cell r="AE64">
            <v>221372.22614444714</v>
          </cell>
          <cell r="AF64">
            <v>224307.49326188554</v>
          </cell>
          <cell r="AG64">
            <v>227367.48670325079</v>
          </cell>
          <cell r="AH64">
            <v>230642.32072556729</v>
          </cell>
          <cell r="AI64">
            <v>233951.7668147863</v>
          </cell>
          <cell r="AJ64">
            <v>237194.44643175547</v>
          </cell>
          <cell r="AK64">
            <v>241585.87802065542</v>
          </cell>
          <cell r="AL64">
            <v>247697.87750333152</v>
          </cell>
          <cell r="AM64">
            <v>254932.8235116087</v>
          </cell>
          <cell r="AN64">
            <v>261881.24714357438</v>
          </cell>
          <cell r="AO64">
            <v>268470.23777309072</v>
          </cell>
          <cell r="AP64">
            <v>275579.433431793</v>
          </cell>
          <cell r="AQ64">
            <v>283420.19301342929</v>
          </cell>
          <cell r="AR64">
            <v>291348.8139956643</v>
          </cell>
          <cell r="AS64">
            <v>299056.8598533193</v>
          </cell>
          <cell r="AT64">
            <v>307095.66599527956</v>
          </cell>
          <cell r="AU64">
            <v>311836.69994040806</v>
          </cell>
          <cell r="AV64">
            <v>311635.58130314009</v>
          </cell>
          <cell r="AW64">
            <v>308176.83227444207</v>
          </cell>
          <cell r="AX64">
            <v>304975.52329365228</v>
          </cell>
          <cell r="AY64">
            <v>301356.61665360647</v>
          </cell>
          <cell r="AZ64">
            <v>298653.59855313535</v>
          </cell>
          <cell r="BA64">
            <v>297987.77707680321</v>
          </cell>
          <cell r="BB64">
            <v>298627.17869141686</v>
          </cell>
          <cell r="BC64">
            <v>298741.66475886368</v>
          </cell>
          <cell r="BD64">
            <v>298671.62140454026</v>
          </cell>
          <cell r="BE64">
            <v>298804.74473878078</v>
          </cell>
          <cell r="BF64">
            <v>299138.37229490041</v>
          </cell>
          <cell r="BG64">
            <v>299670.66082673287</v>
          </cell>
          <cell r="BH64">
            <v>300310.67685673531</v>
          </cell>
          <cell r="BI64">
            <v>301007.83351789636</v>
          </cell>
          <cell r="BJ64">
            <v>301792.64677452651</v>
          </cell>
        </row>
        <row r="65">
          <cell r="B65">
            <v>87978.120154969714</v>
          </cell>
          <cell r="C65">
            <v>90433.364946265283</v>
          </cell>
          <cell r="D65">
            <v>91826.459410996307</v>
          </cell>
          <cell r="E65">
            <v>92713.90252345326</v>
          </cell>
          <cell r="F65">
            <v>94237.375506175027</v>
          </cell>
          <cell r="G65">
            <v>96103.96128874243</v>
          </cell>
          <cell r="H65">
            <v>99029.437934924586</v>
          </cell>
          <cell r="I65">
            <v>103515.98003651584</v>
          </cell>
          <cell r="J65">
            <v>108998.39671802636</v>
          </cell>
          <cell r="K65">
            <v>114673.33901110319</v>
          </cell>
          <cell r="L65">
            <v>120742.89361863199</v>
          </cell>
          <cell r="M65">
            <v>126735.74219807623</v>
          </cell>
          <cell r="N65">
            <v>133514.56672904175</v>
          </cell>
          <cell r="O65">
            <v>108005.46092512106</v>
          </cell>
          <cell r="P65">
            <v>128055.65874092867</v>
          </cell>
          <cell r="Q65">
            <v>133525.93781344034</v>
          </cell>
          <cell r="R65">
            <v>139008.79579916218</v>
          </cell>
          <cell r="S65">
            <v>144488.75095875864</v>
          </cell>
          <cell r="T65">
            <v>149941.03250929259</v>
          </cell>
          <cell r="U65">
            <v>155448.08071272643</v>
          </cell>
          <cell r="V65">
            <v>160940.22774204967</v>
          </cell>
          <cell r="W65">
            <v>166552.93881644934</v>
          </cell>
          <cell r="X65">
            <v>172385.87763289869</v>
          </cell>
          <cell r="Y65">
            <v>178230.62127559149</v>
          </cell>
          <cell r="Z65">
            <v>184026.59743937696</v>
          </cell>
          <cell r="AA65">
            <v>189933.26803941236</v>
          </cell>
          <cell r="AB65">
            <v>194861.87975691783</v>
          </cell>
          <cell r="AC65">
            <v>198354.56015104137</v>
          </cell>
          <cell r="AD65">
            <v>200897.04879343914</v>
          </cell>
          <cell r="AE65">
            <v>203605.77261195352</v>
          </cell>
          <cell r="AF65">
            <v>206375.64930084371</v>
          </cell>
          <cell r="AG65">
            <v>209136.62398961591</v>
          </cell>
          <cell r="AH65">
            <v>212018.3562452062</v>
          </cell>
          <cell r="AI65">
            <v>215099.02885125967</v>
          </cell>
          <cell r="AJ65">
            <v>218211.6325446929</v>
          </cell>
          <cell r="AK65">
            <v>221261.53519381676</v>
          </cell>
          <cell r="AL65">
            <v>225381.61307451766</v>
          </cell>
          <cell r="AM65">
            <v>231107.92141129271</v>
          </cell>
          <cell r="AN65">
            <v>237882.14997934981</v>
          </cell>
          <cell r="AO65">
            <v>244389.1250221252</v>
          </cell>
          <cell r="AP65">
            <v>250561.69449525047</v>
          </cell>
          <cell r="AQ65">
            <v>257218.64888783998</v>
          </cell>
          <cell r="AR65">
            <v>264558.15446339018</v>
          </cell>
          <cell r="AS65">
            <v>271980.87438786949</v>
          </cell>
          <cell r="AT65">
            <v>279197.49365744292</v>
          </cell>
          <cell r="AU65">
            <v>286722.58658327925</v>
          </cell>
          <cell r="AV65">
            <v>291169.32916396251</v>
          </cell>
          <cell r="AW65">
            <v>291001.93285739573</v>
          </cell>
          <cell r="AX65">
            <v>287791.02011918108</v>
          </cell>
          <cell r="AY65">
            <v>284818.52616673551</v>
          </cell>
          <cell r="AZ65">
            <v>281454.34420909791</v>
          </cell>
          <cell r="BA65">
            <v>278945.14130627178</v>
          </cell>
          <cell r="BB65">
            <v>278338.4506460558</v>
          </cell>
          <cell r="BC65">
            <v>278949.78582807246</v>
          </cell>
          <cell r="BD65">
            <v>279069.18874269869</v>
          </cell>
          <cell r="BE65">
            <v>279016.35730721575</v>
          </cell>
          <cell r="BF65">
            <v>279153.37070033629</v>
          </cell>
          <cell r="BG65">
            <v>279476.1649654847</v>
          </cell>
          <cell r="BH65">
            <v>279984.7401026609</v>
          </cell>
          <cell r="BI65">
            <v>280593.75302377722</v>
          </cell>
          <cell r="BJ65">
            <v>281255.01681515132</v>
          </cell>
        </row>
        <row r="66">
          <cell r="B66">
            <v>84995.45445337132</v>
          </cell>
          <cell r="C66">
            <v>88209.257295001182</v>
          </cell>
          <cell r="D66">
            <v>90724.165026440314</v>
          </cell>
          <cell r="E66">
            <v>92174.121580405394</v>
          </cell>
          <cell r="F66">
            <v>93115.567848454986</v>
          </cell>
          <cell r="G66">
            <v>94694.825571131587</v>
          </cell>
          <cell r="H66">
            <v>96619.852453586762</v>
          </cell>
          <cell r="I66">
            <v>99611.39104486251</v>
          </cell>
          <cell r="J66">
            <v>104174.38470208227</v>
          </cell>
          <cell r="K66">
            <v>109741.24588121235</v>
          </cell>
          <cell r="L66">
            <v>115506.29454135027</v>
          </cell>
          <cell r="M66">
            <v>121669.05576180088</v>
          </cell>
          <cell r="N66">
            <v>114685.38636000114</v>
          </cell>
          <cell r="O66">
            <v>119040.64863899301</v>
          </cell>
          <cell r="P66">
            <v>119076.0349395048</v>
          </cell>
          <cell r="Q66">
            <v>124168.99906441549</v>
          </cell>
          <cell r="R66">
            <v>129513.61598324083</v>
          </cell>
          <cell r="S66">
            <v>134870.06191891432</v>
          </cell>
          <cell r="T66">
            <v>140224.9815298332</v>
          </cell>
          <cell r="U66">
            <v>145553.19045754656</v>
          </cell>
          <cell r="V66">
            <v>150935.77470464256</v>
          </cell>
          <cell r="W66">
            <v>156303.85886656988</v>
          </cell>
          <cell r="X66">
            <v>161788.70687222405</v>
          </cell>
          <cell r="Y66">
            <v>167488.7666682768</v>
          </cell>
          <cell r="Z66">
            <v>173201.03706236635</v>
          </cell>
          <cell r="AA66">
            <v>178865.60980787466</v>
          </cell>
          <cell r="AB66">
            <v>184638.74240155387</v>
          </cell>
          <cell r="AC66">
            <v>189460.21151074013</v>
          </cell>
          <cell r="AD66">
            <v>192886.23821303359</v>
          </cell>
          <cell r="AE66">
            <v>195386.35816106797</v>
          </cell>
          <cell r="AF66">
            <v>198048.26853308993</v>
          </cell>
          <cell r="AG66">
            <v>200762.83710914559</v>
          </cell>
          <cell r="AH66">
            <v>203476.07015104094</v>
          </cell>
          <cell r="AI66">
            <v>206305.68545547457</v>
          </cell>
          <cell r="AJ66">
            <v>209328.38084136503</v>
          </cell>
          <cell r="AK66">
            <v>212381.98430353613</v>
          </cell>
          <cell r="AL66">
            <v>215373.00845076866</v>
          </cell>
          <cell r="AM66">
            <v>219406.5124053928</v>
          </cell>
          <cell r="AN66">
            <v>225003.54528051009</v>
          </cell>
          <cell r="AO66">
            <v>231620.73546348294</v>
          </cell>
          <cell r="AP66">
            <v>237979.02280995683</v>
          </cell>
          <cell r="AQ66">
            <v>244010.48586835206</v>
          </cell>
          <cell r="AR66">
            <v>250513.39248532426</v>
          </cell>
          <cell r="AS66">
            <v>257682.34906708496</v>
          </cell>
          <cell r="AT66">
            <v>264932.01007024507</v>
          </cell>
          <cell r="AU66">
            <v>271980.57778698672</v>
          </cell>
          <cell r="AV66">
            <v>279330.78543335613</v>
          </cell>
          <cell r="AW66">
            <v>283682.71888990863</v>
          </cell>
          <cell r="AX66">
            <v>283538.09961941029</v>
          </cell>
          <cell r="AY66">
            <v>280426.3050259701</v>
          </cell>
          <cell r="AZ66">
            <v>277545.17626106873</v>
          </cell>
          <cell r="BA66">
            <v>274281.89393573446</v>
          </cell>
          <cell r="BB66">
            <v>271851.60334522306</v>
          </cell>
          <cell r="BC66">
            <v>271273.88942560705</v>
          </cell>
          <cell r="BD66">
            <v>271881.93904972071</v>
          </cell>
          <cell r="BE66">
            <v>272010.53191029571</v>
          </cell>
          <cell r="BF66">
            <v>271971.41983845911</v>
          </cell>
          <cell r="BG66">
            <v>272115.84831836313</v>
          </cell>
          <cell r="BH66">
            <v>272441.33707228152</v>
          </cell>
          <cell r="BI66">
            <v>272948.07689080865</v>
          </cell>
          <cell r="BJ66">
            <v>273551.35675006418</v>
          </cell>
        </row>
        <row r="67">
          <cell r="B67">
            <v>77067.588404250084</v>
          </cell>
          <cell r="C67">
            <v>79543.283173100557</v>
          </cell>
          <cell r="D67">
            <v>82609.788248699057</v>
          </cell>
          <cell r="E67">
            <v>85022.38885475116</v>
          </cell>
          <cell r="F67">
            <v>86437.930003792222</v>
          </cell>
          <cell r="G67">
            <v>87377.689659894517</v>
          </cell>
          <cell r="H67">
            <v>88915.127014614074</v>
          </cell>
          <cell r="I67">
            <v>90778.76548312114</v>
          </cell>
          <cell r="J67">
            <v>93646.11619451252</v>
          </cell>
          <cell r="K67">
            <v>97991.887611747443</v>
          </cell>
          <cell r="L67">
            <v>103285.57371292934</v>
          </cell>
          <cell r="M67">
            <v>108763.82097059629</v>
          </cell>
          <cell r="N67">
            <v>102351.73030516513</v>
          </cell>
          <cell r="O67">
            <v>110942.50737743109</v>
          </cell>
          <cell r="P67">
            <v>104992.30549106716</v>
          </cell>
          <cell r="Q67">
            <v>109435.66292811304</v>
          </cell>
          <cell r="R67">
            <v>114158.92253333759</v>
          </cell>
          <cell r="S67">
            <v>119115.01635902277</v>
          </cell>
          <cell r="T67">
            <v>124081.6691539679</v>
          </cell>
          <cell r="U67">
            <v>129048.67988007439</v>
          </cell>
          <cell r="V67">
            <v>133991.35128720879</v>
          </cell>
          <cell r="W67">
            <v>138985.20685041681</v>
          </cell>
          <cell r="X67">
            <v>143965.63999507405</v>
          </cell>
          <cell r="Y67">
            <v>149054.88421278284</v>
          </cell>
          <cell r="Z67">
            <v>154342.24332830097</v>
          </cell>
          <cell r="AA67">
            <v>159641.77210330512</v>
          </cell>
          <cell r="AB67">
            <v>164896.91741430137</v>
          </cell>
          <cell r="AC67">
            <v>170252.46241605739</v>
          </cell>
          <cell r="AD67">
            <v>174731.07607249662</v>
          </cell>
          <cell r="AE67">
            <v>177922.56927270765</v>
          </cell>
          <cell r="AF67">
            <v>180259.32285960583</v>
          </cell>
          <cell r="AG67">
            <v>182743.3651194011</v>
          </cell>
          <cell r="AH67">
            <v>185277.69670736659</v>
          </cell>
          <cell r="AI67">
            <v>187808.80691487988</v>
          </cell>
          <cell r="AJ67">
            <v>190448.01233312202</v>
          </cell>
          <cell r="AK67">
            <v>193264.39367623426</v>
          </cell>
          <cell r="AL67">
            <v>196109.05158109349</v>
          </cell>
          <cell r="AM67">
            <v>198894.82980990998</v>
          </cell>
          <cell r="AN67">
            <v>202643.9797595102</v>
          </cell>
          <cell r="AO67">
            <v>207836.12918610821</v>
          </cell>
          <cell r="AP67">
            <v>213973.03791309954</v>
          </cell>
          <cell r="AQ67">
            <v>219868.88000291909</v>
          </cell>
          <cell r="AR67">
            <v>225463.70198604011</v>
          </cell>
          <cell r="AS67">
            <v>231493.2313646253</v>
          </cell>
          <cell r="AT67">
            <v>238140.37096212644</v>
          </cell>
          <cell r="AU67">
            <v>244859.81265422105</v>
          </cell>
          <cell r="AV67">
            <v>251395.63566054116</v>
          </cell>
          <cell r="AW67">
            <v>258210.10807597521</v>
          </cell>
          <cell r="AX67">
            <v>262252.76157788554</v>
          </cell>
          <cell r="AY67">
            <v>262137.32877834892</v>
          </cell>
          <cell r="AZ67">
            <v>259278.53259261625</v>
          </cell>
          <cell r="BA67">
            <v>256631.27372324365</v>
          </cell>
          <cell r="BB67">
            <v>253630.37886645351</v>
          </cell>
          <cell r="BC67">
            <v>251398.14117867063</v>
          </cell>
          <cell r="BD67">
            <v>250877.53030448157</v>
          </cell>
          <cell r="BE67">
            <v>251452.54671519643</v>
          </cell>
          <cell r="BF67">
            <v>251585.160210478</v>
          </cell>
          <cell r="BG67">
            <v>251561.53675382864</v>
          </cell>
          <cell r="BH67">
            <v>251706.49887417693</v>
          </cell>
          <cell r="BI67">
            <v>252020.04657152283</v>
          </cell>
          <cell r="BJ67">
            <v>252498.95846541421</v>
          </cell>
        </row>
        <row r="68">
          <cell r="B68">
            <v>86257.806461232991</v>
          </cell>
          <cell r="C68">
            <v>88785.910540839483</v>
          </cell>
          <cell r="D68">
            <v>91715.24821349702</v>
          </cell>
          <cell r="E68">
            <v>95328.140630721435</v>
          </cell>
          <cell r="F68">
            <v>98188.176643903629</v>
          </cell>
          <cell r="G68">
            <v>99899.237173606947</v>
          </cell>
          <cell r="H68">
            <v>101062.53329520617</v>
          </cell>
          <cell r="I68">
            <v>102916.54448043247</v>
          </cell>
          <cell r="J68">
            <v>105150.05257584853</v>
          </cell>
          <cell r="K68">
            <v>108547.62396990597</v>
          </cell>
          <cell r="L68">
            <v>113661.11468160045</v>
          </cell>
          <cell r="M68">
            <v>119873.20291767176</v>
          </cell>
          <cell r="N68">
            <v>104742.21089472953</v>
          </cell>
          <cell r="O68">
            <v>95950.92249826435</v>
          </cell>
          <cell r="P68">
            <v>102746.45632773086</v>
          </cell>
          <cell r="Q68">
            <v>107490.43467732662</v>
          </cell>
          <cell r="R68">
            <v>112089.65475298646</v>
          </cell>
          <cell r="S68">
            <v>116976.70159121924</v>
          </cell>
          <cell r="T68">
            <v>122103.13468012422</v>
          </cell>
          <cell r="U68">
            <v>127241.77177396543</v>
          </cell>
          <cell r="V68">
            <v>132381.91089918342</v>
          </cell>
          <cell r="W68">
            <v>137498.01752237312</v>
          </cell>
          <cell r="X68">
            <v>142667.25850551596</v>
          </cell>
          <cell r="Y68">
            <v>147823.91997587838</v>
          </cell>
          <cell r="Z68">
            <v>153093.4215534204</v>
          </cell>
          <cell r="AA68">
            <v>158565.69736682595</v>
          </cell>
          <cell r="AB68">
            <v>164051.11595477819</v>
          </cell>
          <cell r="AC68">
            <v>169491.47360142742</v>
          </cell>
          <cell r="AD68">
            <v>175034.72039738519</v>
          </cell>
          <cell r="AE68">
            <v>179677.31162904916</v>
          </cell>
          <cell r="AF68">
            <v>182995.67444817116</v>
          </cell>
          <cell r="AG68">
            <v>185439.47949817069</v>
          </cell>
          <cell r="AH68">
            <v>188029.73260740499</v>
          </cell>
          <cell r="AI68">
            <v>190669.74050599468</v>
          </cell>
          <cell r="AJ68">
            <v>193306.36883398663</v>
          </cell>
          <cell r="AK68">
            <v>196054.33523778146</v>
          </cell>
          <cell r="AL68">
            <v>198983.48417639875</v>
          </cell>
          <cell r="AM68">
            <v>201941.5472190188</v>
          </cell>
          <cell r="AN68">
            <v>204837.83922126933</v>
          </cell>
          <cell r="AO68">
            <v>208726.22294787431</v>
          </cell>
          <cell r="AP68">
            <v>214101.99324532258</v>
          </cell>
          <cell r="AQ68">
            <v>220450.3288592273</v>
          </cell>
          <cell r="AR68">
            <v>226550.82929596555</v>
          </cell>
          <cell r="AS68">
            <v>232341.16025340144</v>
          </cell>
          <cell r="AT68">
            <v>238579.65982288012</v>
          </cell>
          <cell r="AU68">
            <v>245454.83294218584</v>
          </cell>
          <cell r="AV68">
            <v>252404.73212248567</v>
          </cell>
          <cell r="AW68">
            <v>259166.50187284546</v>
          </cell>
          <cell r="AX68">
            <v>266214.22084655723</v>
          </cell>
          <cell r="AY68">
            <v>270403.94961812603</v>
          </cell>
          <cell r="AZ68">
            <v>270306.5053325583</v>
          </cell>
          <cell r="BA68">
            <v>267379.98494885035</v>
          </cell>
          <cell r="BB68">
            <v>264669.94483731891</v>
          </cell>
          <cell r="BC68">
            <v>261593.22131593429</v>
          </cell>
          <cell r="BD68">
            <v>259307.88057618364</v>
          </cell>
          <cell r="BE68">
            <v>258786.30018060139</v>
          </cell>
          <cell r="BF68">
            <v>259394.99839603613</v>
          </cell>
          <cell r="BG68">
            <v>259547.45458077794</v>
          </cell>
          <cell r="BH68">
            <v>259537.31586898476</v>
          </cell>
          <cell r="BI68">
            <v>259701.22504297443</v>
          </cell>
          <cell r="BJ68">
            <v>260037.68007137018</v>
          </cell>
        </row>
        <row r="69">
          <cell r="B69">
            <v>66264.036755746594</v>
          </cell>
          <cell r="C69">
            <v>68035.322702298639</v>
          </cell>
          <cell r="D69">
            <v>70089.722315455059</v>
          </cell>
          <cell r="E69">
            <v>72461.033984302005</v>
          </cell>
          <cell r="F69">
            <v>75374.163038684361</v>
          </cell>
          <cell r="G69">
            <v>77694.77712390208</v>
          </cell>
          <cell r="H69">
            <v>79108.050504578583</v>
          </cell>
          <cell r="I69">
            <v>80088.829684171185</v>
          </cell>
          <cell r="J69">
            <v>81617.47657820968</v>
          </cell>
          <cell r="K69">
            <v>83447.179493552612</v>
          </cell>
          <cell r="L69">
            <v>86201.539572042617</v>
          </cell>
          <cell r="M69">
            <v>90317.223655391514</v>
          </cell>
          <cell r="N69">
            <v>96288.402037127104</v>
          </cell>
          <cell r="O69">
            <v>99819.303196403285</v>
          </cell>
          <cell r="P69">
            <v>102677.13475359121</v>
          </cell>
          <cell r="Q69">
            <v>107957.79555977433</v>
          </cell>
          <cell r="R69">
            <v>112992.03091910281</v>
          </cell>
          <cell r="S69">
            <v>117876.87464165885</v>
          </cell>
          <cell r="T69">
            <v>123064.34255940885</v>
          </cell>
          <cell r="U69">
            <v>128505.71561354065</v>
          </cell>
          <cell r="V69">
            <v>133961.44158541379</v>
          </cell>
          <cell r="W69">
            <v>139419.79555631001</v>
          </cell>
          <cell r="X69">
            <v>144853.28461337264</v>
          </cell>
          <cell r="Y69">
            <v>150345.19611025561</v>
          </cell>
          <cell r="Z69">
            <v>155822.95684316827</v>
          </cell>
          <cell r="AA69">
            <v>161421.40337737068</v>
          </cell>
          <cell r="AB69">
            <v>167233.728601296</v>
          </cell>
          <cell r="AC69">
            <v>173059.80028164963</v>
          </cell>
          <cell r="AD69">
            <v>178838.77013335918</v>
          </cell>
          <cell r="AE69">
            <v>184727.30732895326</v>
          </cell>
          <cell r="AF69">
            <v>189664.71103197051</v>
          </cell>
          <cell r="AG69">
            <v>193205.03002357474</v>
          </cell>
          <cell r="AH69">
            <v>195821.50628168773</v>
          </cell>
          <cell r="AI69">
            <v>198590.60863690925</v>
          </cell>
          <cell r="AJ69">
            <v>201412.06881882099</v>
          </cell>
          <cell r="AK69">
            <v>204229.89023285461</v>
          </cell>
          <cell r="AL69">
            <v>207164.35437275792</v>
          </cell>
          <cell r="AM69">
            <v>210289.85382626063</v>
          </cell>
          <cell r="AN69">
            <v>213444.86773032998</v>
          </cell>
          <cell r="AO69">
            <v>216534.38381259385</v>
          </cell>
          <cell r="AP69">
            <v>220673.4822739138</v>
          </cell>
          <cell r="AQ69">
            <v>226384.1241510238</v>
          </cell>
          <cell r="AR69">
            <v>233123.32441500537</v>
          </cell>
          <cell r="AS69">
            <v>239600.93769930696</v>
          </cell>
          <cell r="AT69">
            <v>245750.65756703902</v>
          </cell>
          <cell r="AU69">
            <v>252374.42802777694</v>
          </cell>
          <cell r="AV69">
            <v>259671.77485350234</v>
          </cell>
          <cell r="AW69">
            <v>267049.57888008759</v>
          </cell>
          <cell r="AX69">
            <v>274227.04851960723</v>
          </cell>
          <cell r="AY69">
            <v>281706.94020054978</v>
          </cell>
          <cell r="AZ69">
            <v>286163.21792857599</v>
          </cell>
          <cell r="BA69">
            <v>286083.16503525816</v>
          </cell>
          <cell r="BB69">
            <v>283006.99110188062</v>
          </cell>
          <cell r="BC69">
            <v>280158.24016088323</v>
          </cell>
          <cell r="BD69">
            <v>276919.33244184696</v>
          </cell>
          <cell r="BE69">
            <v>274516.73487345688</v>
          </cell>
          <cell r="BF69">
            <v>273980.82522652356</v>
          </cell>
          <cell r="BG69">
            <v>274641.86805770872</v>
          </cell>
          <cell r="BH69">
            <v>274818.34829979576</v>
          </cell>
          <cell r="BI69">
            <v>274822.79568275786</v>
          </cell>
          <cell r="BJ69">
            <v>275009.99007470818</v>
          </cell>
        </row>
        <row r="70">
          <cell r="B70">
            <v>66765.034974768714</v>
          </cell>
          <cell r="C70">
            <v>68056.7438251407</v>
          </cell>
          <cell r="D70">
            <v>69935.572913095952</v>
          </cell>
          <cell r="E70">
            <v>72106.29983151448</v>
          </cell>
          <cell r="F70">
            <v>74603.72181607032</v>
          </cell>
          <cell r="G70">
            <v>77663.440532505658</v>
          </cell>
          <cell r="H70">
            <v>80114.09680542312</v>
          </cell>
          <cell r="I70">
            <v>81631.876868454565</v>
          </cell>
          <cell r="J70">
            <v>82703.720382593019</v>
          </cell>
          <cell r="K70">
            <v>84341.628482155284</v>
          </cell>
          <cell r="L70">
            <v>86290.716956790013</v>
          </cell>
          <cell r="M70">
            <v>89192.629101251281</v>
          </cell>
          <cell r="N70">
            <v>90864.884739199741</v>
          </cell>
          <cell r="O70">
            <v>85125.137366737457</v>
          </cell>
          <cell r="P70">
            <v>100613.4223250869</v>
          </cell>
          <cell r="Q70">
            <v>106178.79082571341</v>
          </cell>
          <cell r="R70">
            <v>111689.105450102</v>
          </cell>
          <cell r="S70">
            <v>116946.64352211419</v>
          </cell>
          <cell r="T70">
            <v>122051.44457561416</v>
          </cell>
          <cell r="U70">
            <v>127470.50258024652</v>
          </cell>
          <cell r="V70">
            <v>133153.47644295325</v>
          </cell>
          <cell r="W70">
            <v>138854.01613387596</v>
          </cell>
          <cell r="X70">
            <v>144556.69799897136</v>
          </cell>
          <cell r="Y70">
            <v>150236.67281783631</v>
          </cell>
          <cell r="Z70">
            <v>155977.05694837091</v>
          </cell>
          <cell r="AA70">
            <v>161704.37381645213</v>
          </cell>
          <cell r="AB70">
            <v>167557.00787363524</v>
          </cell>
          <cell r="AC70">
            <v>173631.35695769085</v>
          </cell>
          <cell r="AD70">
            <v>179720.91547837254</v>
          </cell>
          <cell r="AE70">
            <v>185761.84664533433</v>
          </cell>
          <cell r="AF70">
            <v>191916.52726086552</v>
          </cell>
          <cell r="AG70">
            <v>197080.88075636604</v>
          </cell>
          <cell r="AH70">
            <v>200796.69607629935</v>
          </cell>
          <cell r="AI70">
            <v>203550.67519269869</v>
          </cell>
          <cell r="AJ70">
            <v>206463.17519787644</v>
          </cell>
          <cell r="AK70">
            <v>209429.87220962302</v>
          </cell>
          <cell r="AL70">
            <v>212391.85643818972</v>
          </cell>
          <cell r="AM70">
            <v>215474.87350751291</v>
          </cell>
          <cell r="AN70">
            <v>218755.18481814009</v>
          </cell>
          <cell r="AO70">
            <v>222066.12921943658</v>
          </cell>
          <cell r="AP70">
            <v>225309.80935171089</v>
          </cell>
          <cell r="AQ70">
            <v>229644.07035529736</v>
          </cell>
          <cell r="AR70">
            <v>235614.09555714339</v>
          </cell>
          <cell r="AS70">
            <v>242654.77941049566</v>
          </cell>
          <cell r="AT70">
            <v>249423.40714391734</v>
          </cell>
          <cell r="AU70">
            <v>255850.7865316309</v>
          </cell>
          <cell r="AV70">
            <v>262771.72284873022</v>
          </cell>
          <cell r="AW70">
            <v>270395.50651188637</v>
          </cell>
          <cell r="AX70">
            <v>278101.5496632735</v>
          </cell>
          <cell r="AY70">
            <v>285598.94505024148</v>
          </cell>
          <cell r="AZ70">
            <v>293412.52534509718</v>
          </cell>
          <cell r="BA70">
            <v>298077.75225836295</v>
          </cell>
          <cell r="BB70">
            <v>298016.70029444149</v>
          </cell>
          <cell r="BC70">
            <v>294832.78682158503</v>
          </cell>
          <cell r="BD70">
            <v>291884.08407288895</v>
          </cell>
          <cell r="BE70">
            <v>288526.86870946252</v>
          </cell>
          <cell r="BF70">
            <v>286040.87558206567</v>
          </cell>
          <cell r="BG70">
            <v>285499.54816862906</v>
          </cell>
          <cell r="BH70">
            <v>286204.10925402399</v>
          </cell>
          <cell r="BI70">
            <v>286403.75988691789</v>
          </cell>
          <cell r="BJ70">
            <v>286422.82523705479</v>
          </cell>
        </row>
        <row r="71">
          <cell r="B71">
            <v>57323.513367081927</v>
          </cell>
          <cell r="C71">
            <v>58178.715494003773</v>
          </cell>
          <cell r="D71">
            <v>59353.344904492085</v>
          </cell>
          <cell r="E71">
            <v>61041.57503170921</v>
          </cell>
          <cell r="F71">
            <v>62986.305866930925</v>
          </cell>
          <cell r="G71">
            <v>65217.502446139079</v>
          </cell>
          <cell r="H71">
            <v>67943.521652860756</v>
          </cell>
          <cell r="I71">
            <v>70139.359489610346</v>
          </cell>
          <cell r="J71">
            <v>71519.748813840648</v>
          </cell>
          <cell r="K71">
            <v>72509.993369587348</v>
          </cell>
          <cell r="L71">
            <v>73995.659853567195</v>
          </cell>
          <cell r="M71">
            <v>75751.610962103296</v>
          </cell>
          <cell r="N71">
            <v>79787.846720138579</v>
          </cell>
          <cell r="O71">
            <v>81682.50499287853</v>
          </cell>
          <cell r="P71">
            <v>86918.375733998822</v>
          </cell>
          <cell r="Q71">
            <v>91704.857747263508</v>
          </cell>
          <cell r="R71">
            <v>96820.069014710098</v>
          </cell>
          <cell r="S71">
            <v>101887.66155878766</v>
          </cell>
          <cell r="T71">
            <v>106726.56418349218</v>
          </cell>
          <cell r="U71">
            <v>111427.61260483009</v>
          </cell>
          <cell r="V71">
            <v>116416.97438908713</v>
          </cell>
          <cell r="W71">
            <v>121647.63104890315</v>
          </cell>
          <cell r="X71">
            <v>126896.49486765437</v>
          </cell>
          <cell r="Y71">
            <v>132147.95970911061</v>
          </cell>
          <cell r="Z71">
            <v>137380.41707695319</v>
          </cell>
          <cell r="AA71">
            <v>142669.29662962796</v>
          </cell>
          <cell r="AB71">
            <v>147945.57122611682</v>
          </cell>
          <cell r="AC71">
            <v>153337.29121497509</v>
          </cell>
          <cell r="AD71">
            <v>158932.6912895042</v>
          </cell>
          <cell r="AE71">
            <v>164541.89679223695</v>
          </cell>
          <cell r="AF71">
            <v>170106.68483031454</v>
          </cell>
          <cell r="AG71">
            <v>175769.51141650483</v>
          </cell>
          <cell r="AH71">
            <v>180532.78430409383</v>
          </cell>
          <cell r="AI71">
            <v>183967.73490409082</v>
          </cell>
          <cell r="AJ71">
            <v>186521.739121761</v>
          </cell>
          <cell r="AK71">
            <v>189220.80037490404</v>
          </cell>
          <cell r="AL71">
            <v>191968.68082343377</v>
          </cell>
          <cell r="AM71">
            <v>194711.95946256231</v>
          </cell>
          <cell r="AN71">
            <v>197564.88121264134</v>
          </cell>
          <cell r="AO71">
            <v>200598.6740800548</v>
          </cell>
          <cell r="AP71">
            <v>203661.27827589322</v>
          </cell>
          <cell r="AQ71">
            <v>206660.85769080205</v>
          </cell>
          <cell r="AR71">
            <v>210660.63037512987</v>
          </cell>
          <cell r="AS71">
            <v>216160.99308159057</v>
          </cell>
          <cell r="AT71">
            <v>222643.74205587426</v>
          </cell>
          <cell r="AU71">
            <v>228877.19300781426</v>
          </cell>
          <cell r="AV71">
            <v>234797.32076313294</v>
          </cell>
          <cell r="AW71">
            <v>241171.62709848382</v>
          </cell>
          <cell r="AX71">
            <v>248189.78659266455</v>
          </cell>
          <cell r="AY71">
            <v>255283.57582396074</v>
          </cell>
          <cell r="AZ71">
            <v>262186.69008311129</v>
          </cell>
          <cell r="BA71">
            <v>269381.3189638948</v>
          </cell>
          <cell r="BB71">
            <v>273685.0111473719</v>
          </cell>
          <cell r="BC71">
            <v>273648.19667216227</v>
          </cell>
          <cell r="BD71">
            <v>270742.05399596487</v>
          </cell>
          <cell r="BE71">
            <v>268050.39565359772</v>
          </cell>
          <cell r="BF71">
            <v>264983.18964835809</v>
          </cell>
          <cell r="BG71">
            <v>262715.89816425013</v>
          </cell>
          <cell r="BH71">
            <v>262233.10833446257</v>
          </cell>
          <cell r="BI71">
            <v>262894.76849488838</v>
          </cell>
          <cell r="BJ71">
            <v>263091.24574845296</v>
          </cell>
        </row>
        <row r="72">
          <cell r="B72">
            <v>59965.161799806898</v>
          </cell>
          <cell r="C72">
            <v>60580.310952246247</v>
          </cell>
          <cell r="D72">
            <v>61541.536505539356</v>
          </cell>
          <cell r="E72">
            <v>62840.918084332923</v>
          </cell>
          <cell r="F72">
            <v>64685.265489518577</v>
          </cell>
          <cell r="G72">
            <v>66804.18590695184</v>
          </cell>
          <cell r="H72">
            <v>69230.240879751815</v>
          </cell>
          <cell r="I72">
            <v>72184.980907384335</v>
          </cell>
          <cell r="J72">
            <v>74578.034316212244</v>
          </cell>
          <cell r="K72">
            <v>76105.786717692521</v>
          </cell>
          <cell r="L72">
            <v>77220.13952781602</v>
          </cell>
          <cell r="M72">
            <v>78855.477027845249</v>
          </cell>
          <cell r="N72">
            <v>69352.80493330679</v>
          </cell>
          <cell r="O72">
            <v>66645.614228272301</v>
          </cell>
          <cell r="P72">
            <v>83582.941569108021</v>
          </cell>
          <cell r="Q72">
            <v>88328.458254336583</v>
          </cell>
          <cell r="R72">
            <v>93240.859467130518</v>
          </cell>
          <cell r="S72">
            <v>98490.593851849917</v>
          </cell>
          <cell r="T72">
            <v>103693.36575645041</v>
          </cell>
          <cell r="U72">
            <v>108665.30868510937</v>
          </cell>
          <cell r="V72">
            <v>113500.34759806459</v>
          </cell>
          <cell r="W72">
            <v>118629.11166569201</v>
          </cell>
          <cell r="X72">
            <v>124005.26736966002</v>
          </cell>
          <cell r="Y72">
            <v>129402.17881260917</v>
          </cell>
          <cell r="Z72">
            <v>134803.28333414037</v>
          </cell>
          <cell r="AA72">
            <v>140185.72865598145</v>
          </cell>
          <cell r="AB72">
            <v>145627.29638582937</v>
          </cell>
          <cell r="AC72">
            <v>151056.49453386027</v>
          </cell>
          <cell r="AD72">
            <v>156603.09888218838</v>
          </cell>
          <cell r="AE72">
            <v>162359.14750568962</v>
          </cell>
          <cell r="AF72">
            <v>168128.6139806534</v>
          </cell>
          <cell r="AG72">
            <v>173854.47243836391</v>
          </cell>
          <cell r="AH72">
            <v>179680.54547418529</v>
          </cell>
          <cell r="AI72">
            <v>184587.49568482256</v>
          </cell>
          <cell r="AJ72">
            <v>188135.0498191611</v>
          </cell>
          <cell r="AK72">
            <v>190782.14032800563</v>
          </cell>
          <cell r="AL72">
            <v>193576.61754900901</v>
          </cell>
          <cell r="AM72">
            <v>196422.04067478422</v>
          </cell>
          <cell r="AN72">
            <v>199260.75487482818</v>
          </cell>
          <cell r="AO72">
            <v>202210.37600336722</v>
          </cell>
          <cell r="AP72">
            <v>205346.169820949</v>
          </cell>
          <cell r="AQ72">
            <v>208511.52484253419</v>
          </cell>
          <cell r="AR72">
            <v>211609.79060680669</v>
          </cell>
          <cell r="AS72">
            <v>215734.52200796359</v>
          </cell>
          <cell r="AT72">
            <v>221393.71051621961</v>
          </cell>
          <cell r="AU72">
            <v>228060.70546166998</v>
          </cell>
          <cell r="AV72">
            <v>234471.50330575742</v>
          </cell>
          <cell r="AW72">
            <v>240562.57890796397</v>
          </cell>
          <cell r="AX72">
            <v>247118.03796313194</v>
          </cell>
          <cell r="AY72">
            <v>254333.27793318458</v>
          </cell>
          <cell r="AZ72">
            <v>261627.55743450875</v>
          </cell>
          <cell r="BA72">
            <v>268726.22981998057</v>
          </cell>
          <cell r="BB72">
            <v>276125.12663192669</v>
          </cell>
          <cell r="BC72">
            <v>280558.88792458031</v>
          </cell>
          <cell r="BD72">
            <v>280543.58318775584</v>
          </cell>
          <cell r="BE72">
            <v>277583.47936276172</v>
          </cell>
          <cell r="BF72">
            <v>274843.0928554667</v>
          </cell>
          <cell r="BG72">
            <v>271716.94311862357</v>
          </cell>
          <cell r="BH72">
            <v>269409.49197492463</v>
          </cell>
          <cell r="BI72">
            <v>268930.43274692609</v>
          </cell>
          <cell r="BJ72">
            <v>269626.48379154544</v>
          </cell>
        </row>
        <row r="73">
          <cell r="B73">
            <v>59818.238138859357</v>
          </cell>
          <cell r="C73">
            <v>59984.457064474482</v>
          </cell>
          <cell r="D73">
            <v>60663.665970534625</v>
          </cell>
          <cell r="E73">
            <v>61689.414750721444</v>
          </cell>
          <cell r="F73">
            <v>63055.230345344775</v>
          </cell>
          <cell r="G73">
            <v>64968.944206599328</v>
          </cell>
          <cell r="H73">
            <v>67161.693176640343</v>
          </cell>
          <cell r="I73">
            <v>69666.767276731465</v>
          </cell>
          <cell r="J73">
            <v>72706.79352407351</v>
          </cell>
          <cell r="K73">
            <v>75185.744204700793</v>
          </cell>
          <cell r="L73">
            <v>76792.218911376069</v>
          </cell>
          <cell r="M73">
            <v>77979.100641707162</v>
          </cell>
          <cell r="N73">
            <v>64901.967818100973</v>
          </cell>
          <cell r="O73">
            <v>66598.239593756254</v>
          </cell>
          <cell r="P73">
            <v>81704.113729416204</v>
          </cell>
          <cell r="Q73">
            <v>85791.497001095413</v>
          </cell>
          <cell r="R73">
            <v>90716.859729380289</v>
          </cell>
          <cell r="S73">
            <v>95817.099300554895</v>
          </cell>
          <cell r="T73">
            <v>101266.86921543628</v>
          </cell>
          <cell r="U73">
            <v>106671.97071578645</v>
          </cell>
          <cell r="V73">
            <v>111841.22298741179</v>
          </cell>
          <cell r="W73">
            <v>116871.33314777237</v>
          </cell>
          <cell r="X73">
            <v>122205.18852694525</v>
          </cell>
          <cell r="Y73">
            <v>127797.00400003591</v>
          </cell>
          <cell r="Z73">
            <v>133410.93033831954</v>
          </cell>
          <cell r="AA73">
            <v>139032.00362292814</v>
          </cell>
          <cell r="AB73">
            <v>144634.98619965161</v>
          </cell>
          <cell r="AC73">
            <v>150299.38784635553</v>
          </cell>
          <cell r="AD73">
            <v>155952.17570528132</v>
          </cell>
          <cell r="AE73">
            <v>161726.90833587732</v>
          </cell>
          <cell r="AF73">
            <v>167718.0594348771</v>
          </cell>
          <cell r="AG73">
            <v>173729.75800456121</v>
          </cell>
          <cell r="AH73">
            <v>179691.42794997038</v>
          </cell>
          <cell r="AI73">
            <v>185756.72861709195</v>
          </cell>
          <cell r="AJ73">
            <v>190872.60213335248</v>
          </cell>
          <cell r="AK73">
            <v>194581.86727602492</v>
          </cell>
          <cell r="AL73">
            <v>197359.12594950348</v>
          </cell>
          <cell r="AM73">
            <v>200290.04396896943</v>
          </cell>
          <cell r="AN73">
            <v>203272.77734929157</v>
          </cell>
          <cell r="AO73">
            <v>206246.57704670751</v>
          </cell>
          <cell r="AP73">
            <v>209335.17456946865</v>
          </cell>
          <cell r="AQ73">
            <v>212616.51630093201</v>
          </cell>
          <cell r="AR73">
            <v>215927.56252805862</v>
          </cell>
          <cell r="AS73">
            <v>219168.92602851652</v>
          </cell>
          <cell r="AT73">
            <v>223473.39779481746</v>
          </cell>
          <cell r="AU73">
            <v>229366.50172392122</v>
          </cell>
          <cell r="AV73">
            <v>236304.39986891017</v>
          </cell>
          <cell r="AW73">
            <v>242977.19097365634</v>
          </cell>
          <cell r="AX73">
            <v>249317.87241636289</v>
          </cell>
          <cell r="AY73">
            <v>256140.30270978864</v>
          </cell>
          <cell r="AZ73">
            <v>263647.94648212328</v>
          </cell>
          <cell r="BA73">
            <v>271237.78013719543</v>
          </cell>
          <cell r="BB73">
            <v>278625.04253236845</v>
          </cell>
          <cell r="BC73">
            <v>286323.86711889668</v>
          </cell>
          <cell r="BD73">
            <v>290947.4947070232</v>
          </cell>
          <cell r="BE73">
            <v>290956.42838992941</v>
          </cell>
          <cell r="BF73">
            <v>287909.37249268231</v>
          </cell>
          <cell r="BG73">
            <v>285089.90216747177</v>
          </cell>
          <cell r="BH73">
            <v>281868.41611148027</v>
          </cell>
          <cell r="BI73">
            <v>279494.28987914592</v>
          </cell>
          <cell r="BJ73">
            <v>279016.78452780721</v>
          </cell>
        </row>
        <row r="74">
          <cell r="B74">
            <v>51549.152590227663</v>
          </cell>
          <cell r="C74">
            <v>52173.329728027449</v>
          </cell>
          <cell r="D74">
            <v>52373.481541811227</v>
          </cell>
          <cell r="E74">
            <v>53020.956774337166</v>
          </cell>
          <cell r="F74">
            <v>53970.671835719673</v>
          </cell>
          <cell r="G74">
            <v>55219.873314763834</v>
          </cell>
          <cell r="H74">
            <v>56950.286350333648</v>
          </cell>
          <cell r="I74">
            <v>58928.718194306435</v>
          </cell>
          <cell r="J74">
            <v>61183.761962937017</v>
          </cell>
          <cell r="K74">
            <v>63910.486249341651</v>
          </cell>
          <cell r="L74">
            <v>66146.044338746724</v>
          </cell>
          <cell r="M74">
            <v>67613.400704772139</v>
          </cell>
          <cell r="N74">
            <v>74703.982792994982</v>
          </cell>
          <cell r="O74">
            <v>57813.266371701917</v>
          </cell>
          <cell r="P74">
            <v>60287.419864402647</v>
          </cell>
          <cell r="Q74">
            <v>62460.084772278256</v>
          </cell>
          <cell r="R74">
            <v>65623.482042924647</v>
          </cell>
          <cell r="S74">
            <v>69431.360373023257</v>
          </cell>
          <cell r="T74">
            <v>73374.620481901497</v>
          </cell>
          <cell r="U74">
            <v>77587.758141933344</v>
          </cell>
          <cell r="V74">
            <v>81769.353973924925</v>
          </cell>
          <cell r="W74">
            <v>85771.267706855579</v>
          </cell>
          <cell r="X74">
            <v>89668.101080079025</v>
          </cell>
          <cell r="Y74">
            <v>93799.903352074427</v>
          </cell>
          <cell r="Z74">
            <v>98131.057065335641</v>
          </cell>
          <cell r="AA74">
            <v>102480.81691311499</v>
          </cell>
          <cell r="AB74">
            <v>106836.42440317148</v>
          </cell>
          <cell r="AC74">
            <v>111179.6278035492</v>
          </cell>
          <cell r="AD74">
            <v>115570.85275111184</v>
          </cell>
          <cell r="AE74">
            <v>119953.74923846161</v>
          </cell>
          <cell r="AF74">
            <v>124430.5624048077</v>
          </cell>
          <cell r="AG74">
            <v>129074.83078181707</v>
          </cell>
          <cell r="AH74">
            <v>133734.69287156546</v>
          </cell>
          <cell r="AI74">
            <v>138356.45668587193</v>
          </cell>
          <cell r="AJ74">
            <v>143058.84708309037</v>
          </cell>
          <cell r="AK74">
            <v>147029.573390543</v>
          </cell>
          <cell r="AL74">
            <v>149916.8910651964</v>
          </cell>
          <cell r="AM74">
            <v>152087.07515513623</v>
          </cell>
          <cell r="AN74">
            <v>154375.09809702434</v>
          </cell>
          <cell r="AO74">
            <v>156701.39651563545</v>
          </cell>
          <cell r="AP74">
            <v>159020.96128556383</v>
          </cell>
          <cell r="AQ74">
            <v>161428.94949477367</v>
          </cell>
          <cell r="AR74">
            <v>163984.900773723</v>
          </cell>
          <cell r="AS74">
            <v>166563.53381665636</v>
          </cell>
          <cell r="AT74">
            <v>169088.47487140881</v>
          </cell>
          <cell r="AU74">
            <v>172432.61744880286</v>
          </cell>
          <cell r="AV74">
            <v>177002.81569030191</v>
          </cell>
          <cell r="AW74">
            <v>182379.6341634827</v>
          </cell>
          <cell r="AX74">
            <v>187551.25355312056</v>
          </cell>
          <cell r="AY74">
            <v>192466.63989025142</v>
          </cell>
          <cell r="AZ74">
            <v>197755.21212543189</v>
          </cell>
          <cell r="BA74">
            <v>203572.9073860521</v>
          </cell>
          <cell r="BB74">
            <v>209454.21790659623</v>
          </cell>
          <cell r="BC74">
            <v>215179.23689718795</v>
          </cell>
          <cell r="BD74">
            <v>221144.89522754768</v>
          </cell>
          <cell r="BE74">
            <v>224735.17038442456</v>
          </cell>
          <cell r="BF74">
            <v>224759.97856378209</v>
          </cell>
          <cell r="BG74">
            <v>222423.93407470908</v>
          </cell>
          <cell r="BH74">
            <v>220262.25564626322</v>
          </cell>
          <cell r="BI74">
            <v>217788.7029630371</v>
          </cell>
          <cell r="BJ74">
            <v>215969.37740972504</v>
          </cell>
        </row>
        <row r="75">
          <cell r="B75">
            <v>47875.255241645376</v>
          </cell>
          <cell r="C75">
            <v>49249.617701210635</v>
          </cell>
          <cell r="D75">
            <v>49898.326984630556</v>
          </cell>
          <cell r="E75">
            <v>50140.849033248545</v>
          </cell>
          <cell r="F75">
            <v>50811.876296602633</v>
          </cell>
          <cell r="G75">
            <v>51771.761985961857</v>
          </cell>
          <cell r="H75">
            <v>53021.781414465302</v>
          </cell>
          <cell r="I75">
            <v>54734.952064650264</v>
          </cell>
          <cell r="J75">
            <v>56688.944345934433</v>
          </cell>
          <cell r="K75">
            <v>58910.964938618512</v>
          </cell>
          <cell r="L75">
            <v>61589.972739478471</v>
          </cell>
          <cell r="M75">
            <v>63794.351500405057</v>
          </cell>
          <cell r="N75">
            <v>60161.257488389645</v>
          </cell>
          <cell r="O75">
            <v>60166.226997454927</v>
          </cell>
          <cell r="P75">
            <v>55630.431978332344</v>
          </cell>
          <cell r="Q75">
            <v>57093.941551904805</v>
          </cell>
          <cell r="R75">
            <v>59186.187238841136</v>
          </cell>
          <cell r="S75">
            <v>62219.447114282993</v>
          </cell>
          <cell r="T75">
            <v>65865.419911280012</v>
          </cell>
          <cell r="U75">
            <v>69641.842389415397</v>
          </cell>
          <cell r="V75">
            <v>73676.900083158907</v>
          </cell>
          <cell r="W75">
            <v>77683.743026108816</v>
          </cell>
          <cell r="X75">
            <v>81521.994124810459</v>
          </cell>
          <cell r="Y75">
            <v>85261.145265477739</v>
          </cell>
          <cell r="Z75">
            <v>89225.491917108855</v>
          </cell>
          <cell r="AA75">
            <v>93381.420209931195</v>
          </cell>
          <cell r="AB75">
            <v>97555.810006359214</v>
          </cell>
          <cell r="AC75">
            <v>101736.12141715134</v>
          </cell>
          <cell r="AD75">
            <v>105905.80875511377</v>
          </cell>
          <cell r="AE75">
            <v>110122.69484286057</v>
          </cell>
          <cell r="AF75">
            <v>114332.26599521644</v>
          </cell>
          <cell r="AG75">
            <v>118627.87472097999</v>
          </cell>
          <cell r="AH75">
            <v>123086.32784175608</v>
          </cell>
          <cell r="AI75">
            <v>127559.9333286991</v>
          </cell>
          <cell r="AJ75">
            <v>131998.00912945758</v>
          </cell>
          <cell r="AK75">
            <v>136513.06591694924</v>
          </cell>
          <cell r="AL75">
            <v>140330.06886999149</v>
          </cell>
          <cell r="AM75">
            <v>143114.44677701313</v>
          </cell>
          <cell r="AN75">
            <v>145213.83323421204</v>
          </cell>
          <cell r="AO75">
            <v>147424.33704330184</v>
          </cell>
          <cell r="AP75">
            <v>149671.241364218</v>
          </cell>
          <cell r="AQ75">
            <v>151911.87574051332</v>
          </cell>
          <cell r="AR75">
            <v>154236.10937841938</v>
          </cell>
          <cell r="AS75">
            <v>156701.7651005502</v>
          </cell>
          <cell r="AT75">
            <v>159188.84313346876</v>
          </cell>
          <cell r="AU75">
            <v>161623.84579300901</v>
          </cell>
          <cell r="AV75">
            <v>164841.89486963619</v>
          </cell>
          <cell r="AW75">
            <v>169232.07526009687</v>
          </cell>
          <cell r="AX75">
            <v>174392.93634353124</v>
          </cell>
          <cell r="AY75">
            <v>179357.6874924372</v>
          </cell>
          <cell r="AZ75">
            <v>184078.60746164521</v>
          </cell>
          <cell r="BA75">
            <v>189156.56594398231</v>
          </cell>
          <cell r="BB75">
            <v>194740.82245444928</v>
          </cell>
          <cell r="BC75">
            <v>200386.0367598407</v>
          </cell>
          <cell r="BD75">
            <v>205881.64321997462</v>
          </cell>
          <cell r="BE75">
            <v>211607.67014492306</v>
          </cell>
          <cell r="BF75">
            <v>215060.31964944533</v>
          </cell>
          <cell r="BG75">
            <v>215101.2484546089</v>
          </cell>
          <cell r="BH75">
            <v>212881.51389371624</v>
          </cell>
          <cell r="BI75">
            <v>210827.41036988981</v>
          </cell>
          <cell r="BJ75">
            <v>208474.26532067673</v>
          </cell>
        </row>
        <row r="76">
          <cell r="B76">
            <v>44574.863580643279</v>
          </cell>
          <cell r="C76">
            <v>46514.315801762888</v>
          </cell>
          <cell r="D76">
            <v>47900.196602650169</v>
          </cell>
          <cell r="E76">
            <v>48580.447376101809</v>
          </cell>
          <cell r="F76">
            <v>48865.259004144536</v>
          </cell>
          <cell r="G76">
            <v>49567.201447667976</v>
          </cell>
          <cell r="H76">
            <v>50553.087852431265</v>
          </cell>
          <cell r="I76">
            <v>51822.267468332262</v>
          </cell>
          <cell r="J76">
            <v>53546.972155741059</v>
          </cell>
          <cell r="K76">
            <v>55508.116046932468</v>
          </cell>
          <cell r="L76">
            <v>57733.464479598391</v>
          </cell>
          <cell r="M76">
            <v>60406.312065845545</v>
          </cell>
          <cell r="N76">
            <v>48909.430137957519</v>
          </cell>
          <cell r="O76">
            <v>59545.983340475119</v>
          </cell>
          <cell r="P76">
            <v>58219.829081201795</v>
          </cell>
          <cell r="Q76">
            <v>59606.139991930489</v>
          </cell>
          <cell r="R76">
            <v>61209.945615253251</v>
          </cell>
          <cell r="S76">
            <v>63489.088783380568</v>
          </cell>
          <cell r="T76">
            <v>66778.817356953863</v>
          </cell>
          <cell r="U76">
            <v>70728.195967121443</v>
          </cell>
          <cell r="V76">
            <v>74820.698880590018</v>
          </cell>
          <cell r="W76">
            <v>79192.67184773022</v>
          </cell>
          <cell r="X76">
            <v>83536.174892562922</v>
          </cell>
          <cell r="Y76">
            <v>87700.917812975022</v>
          </cell>
          <cell r="Z76">
            <v>91760.689999437018</v>
          </cell>
          <cell r="AA76">
            <v>96063.715399628432</v>
          </cell>
          <cell r="AB76">
            <v>100574.93921125228</v>
          </cell>
          <cell r="AC76">
            <v>105106.30500872634</v>
          </cell>
          <cell r="AD76">
            <v>109645.80506971682</v>
          </cell>
          <cell r="AE76">
            <v>114174.6531189596</v>
          </cell>
          <cell r="AF76">
            <v>118755.59918929571</v>
          </cell>
          <cell r="AG76">
            <v>123322.40713494849</v>
          </cell>
          <cell r="AH76">
            <v>127987.79460750277</v>
          </cell>
          <cell r="AI76">
            <v>132829.23078330551</v>
          </cell>
          <cell r="AJ76">
            <v>137687.90385084544</v>
          </cell>
          <cell r="AK76">
            <v>142508.22967609362</v>
          </cell>
          <cell r="AL76">
            <v>147412.41588473736</v>
          </cell>
          <cell r="AM76">
            <v>151564.37639105224</v>
          </cell>
          <cell r="AN76">
            <v>154601.16810385272</v>
          </cell>
          <cell r="AO76">
            <v>156896.38612607203</v>
          </cell>
          <cell r="AP76">
            <v>159311.87504456998</v>
          </cell>
          <cell r="AQ76">
            <v>161766.67957006401</v>
          </cell>
          <cell r="AR76">
            <v>164213.93085086418</v>
          </cell>
          <cell r="AS76">
            <v>166751.24004916771</v>
          </cell>
          <cell r="AT76">
            <v>169441.55087075647</v>
          </cell>
          <cell r="AU76">
            <v>172154.13408054499</v>
          </cell>
          <cell r="AV76">
            <v>174810.16479160023</v>
          </cell>
          <cell r="AW76">
            <v>178313.1272730685</v>
          </cell>
          <cell r="AX76">
            <v>183083.09813369115</v>
          </cell>
          <cell r="AY76">
            <v>188687.21835062961</v>
          </cell>
          <cell r="AZ76">
            <v>194080.23506202264</v>
          </cell>
          <cell r="BA76">
            <v>199209.66290089517</v>
          </cell>
          <cell r="BB76">
            <v>204725.46825679811</v>
          </cell>
          <cell r="BC76">
            <v>210789.36803535573</v>
          </cell>
          <cell r="BD76">
            <v>216919.31028674913</v>
          </cell>
          <cell r="BE76">
            <v>222887.3419595774</v>
          </cell>
          <cell r="BF76">
            <v>229104.63070730199</v>
          </cell>
          <cell r="BG76">
            <v>232861.49841424738</v>
          </cell>
          <cell r="BH76">
            <v>232923.2800823841</v>
          </cell>
          <cell r="BI76">
            <v>230535.68006737105</v>
          </cell>
          <cell r="BJ76">
            <v>228327.22752266034</v>
          </cell>
        </row>
        <row r="77">
          <cell r="B77">
            <v>33982.514117665763</v>
          </cell>
          <cell r="C77">
            <v>35221.708436263056</v>
          </cell>
          <cell r="D77">
            <v>36798.152994102406</v>
          </cell>
          <cell r="E77">
            <v>37939.013009680959</v>
          </cell>
          <cell r="F77">
            <v>38521.552704786431</v>
          </cell>
          <cell r="G77">
            <v>38790.515233598802</v>
          </cell>
          <cell r="H77">
            <v>39390.900783696568</v>
          </cell>
          <cell r="I77">
            <v>40218.547834104313</v>
          </cell>
          <cell r="J77">
            <v>41271.453278649438</v>
          </cell>
          <cell r="K77">
            <v>42688.741946047339</v>
          </cell>
          <cell r="L77">
            <v>44295.233096475749</v>
          </cell>
          <cell r="M77">
            <v>46113.507199516745</v>
          </cell>
          <cell r="N77">
            <v>51957.222803009769</v>
          </cell>
          <cell r="O77">
            <v>54108.191369020453</v>
          </cell>
          <cell r="P77">
            <v>47952.844552488648</v>
          </cell>
          <cell r="Q77">
            <v>48825.8716823871</v>
          </cell>
          <cell r="R77">
            <v>50024.114181727258</v>
          </cell>
          <cell r="S77">
            <v>51405.13078194674</v>
          </cell>
          <cell r="T77">
            <v>53353.189564782537</v>
          </cell>
          <cell r="U77">
            <v>56152.322163724006</v>
          </cell>
          <cell r="V77">
            <v>59508.796643838476</v>
          </cell>
          <cell r="W77">
            <v>62987.971428174533</v>
          </cell>
          <cell r="X77">
            <v>66704.207965327078</v>
          </cell>
          <cell r="Y77">
            <v>70399.001730868084</v>
          </cell>
          <cell r="Z77">
            <v>73945.397902399054</v>
          </cell>
          <cell r="AA77">
            <v>77403.980818758952</v>
          </cell>
          <cell r="AB77">
            <v>81069.673679970001</v>
          </cell>
          <cell r="AC77">
            <v>84912.524678066882</v>
          </cell>
          <cell r="AD77">
            <v>88772.90429105256</v>
          </cell>
          <cell r="AE77">
            <v>92641.792940392028</v>
          </cell>
          <cell r="AF77">
            <v>96502.342734104779</v>
          </cell>
          <cell r="AG77">
            <v>100405.60789031353</v>
          </cell>
          <cell r="AH77">
            <v>104297.98147998945</v>
          </cell>
          <cell r="AI77">
            <v>108273.74362593246</v>
          </cell>
          <cell r="AJ77">
            <v>112399.60517315628</v>
          </cell>
          <cell r="AK77">
            <v>116541.12334727104</v>
          </cell>
          <cell r="AL77">
            <v>120650.4773639685</v>
          </cell>
          <cell r="AM77">
            <v>124831.47746676485</v>
          </cell>
          <cell r="AN77">
            <v>128376.85255393336</v>
          </cell>
          <cell r="AO77">
            <v>130977.04388292332</v>
          </cell>
          <cell r="AP77">
            <v>132947.90688318724</v>
          </cell>
          <cell r="AQ77">
            <v>135021.55904260493</v>
          </cell>
          <cell r="AR77">
            <v>137127.88590162114</v>
          </cell>
          <cell r="AS77">
            <v>139226.72480864602</v>
          </cell>
          <cell r="AT77">
            <v>141402.48540430912</v>
          </cell>
          <cell r="AU77">
            <v>143707.4131718227</v>
          </cell>
          <cell r="AV77">
            <v>146030.55027713338</v>
          </cell>
          <cell r="AW77">
            <v>148305.6964174087</v>
          </cell>
          <cell r="AX77">
            <v>151299.17540667066</v>
          </cell>
          <cell r="AY77">
            <v>155367.3456874158</v>
          </cell>
          <cell r="AZ77">
            <v>160143.80815425009</v>
          </cell>
          <cell r="BA77">
            <v>164741.58085765486</v>
          </cell>
          <cell r="BB77">
            <v>169115.73608568215</v>
          </cell>
          <cell r="BC77">
            <v>173818.1699362385</v>
          </cell>
          <cell r="BD77">
            <v>178985.19717171157</v>
          </cell>
          <cell r="BE77">
            <v>184209.57531220917</v>
          </cell>
          <cell r="BF77">
            <v>189296.44742522956</v>
          </cell>
          <cell r="BG77">
            <v>194595.19454345925</v>
          </cell>
          <cell r="BH77">
            <v>197803.7819717449</v>
          </cell>
          <cell r="BI77">
            <v>197873.04552766474</v>
          </cell>
          <cell r="BJ77">
            <v>195860.31806854016</v>
          </cell>
        </row>
        <row r="78">
          <cell r="B78">
            <v>27448.588950563921</v>
          </cell>
          <cell r="C78">
            <v>28313.450649034206</v>
          </cell>
          <cell r="D78">
            <v>29385.879155137365</v>
          </cell>
          <cell r="E78">
            <v>30742.243388662846</v>
          </cell>
          <cell r="F78">
            <v>31736.834341903676</v>
          </cell>
          <cell r="G78">
            <v>32265.215885233261</v>
          </cell>
          <cell r="H78">
            <v>32531.20165287601</v>
          </cell>
          <cell r="I78">
            <v>33076.390885817375</v>
          </cell>
          <cell r="J78">
            <v>33812.012873874744</v>
          </cell>
          <cell r="K78">
            <v>34738.067617048117</v>
          </cell>
          <cell r="L78">
            <v>35970.903490999634</v>
          </cell>
          <cell r="M78">
            <v>37363.983551346966</v>
          </cell>
          <cell r="N78">
            <v>41230.732662103321</v>
          </cell>
          <cell r="O78">
            <v>42431.078559242844</v>
          </cell>
          <cell r="P78">
            <v>54445.702646121114</v>
          </cell>
          <cell r="Q78">
            <v>55821.370342539252</v>
          </cell>
          <cell r="R78">
            <v>56886.092269442357</v>
          </cell>
          <cell r="S78">
            <v>58329.484499611906</v>
          </cell>
          <cell r="T78">
            <v>59985.485637595513</v>
          </cell>
          <cell r="U78">
            <v>62304.054969555844</v>
          </cell>
          <cell r="V78">
            <v>65619.202347709652</v>
          </cell>
          <cell r="W78">
            <v>69589.16000111324</v>
          </cell>
          <cell r="X78">
            <v>73704.840722495894</v>
          </cell>
          <cell r="Y78">
            <v>78101.693579360435</v>
          </cell>
          <cell r="Z78">
            <v>82476.950067877013</v>
          </cell>
          <cell r="AA78">
            <v>86680.064630047098</v>
          </cell>
          <cell r="AB78">
            <v>90782.326248766927</v>
          </cell>
          <cell r="AC78">
            <v>95130.115511520533</v>
          </cell>
          <cell r="AD78">
            <v>99686.949232943385</v>
          </cell>
          <cell r="AE78">
            <v>104266.42769010975</v>
          </cell>
          <cell r="AF78">
            <v>108856.80916818965</v>
          </cell>
          <cell r="AG78">
            <v>113440.69076841725</v>
          </cell>
          <cell r="AH78">
            <v>118070.91020752738</v>
          </cell>
          <cell r="AI78">
            <v>122688.75891137024</v>
          </cell>
          <cell r="AJ78">
            <v>127405.78317083052</v>
          </cell>
          <cell r="AK78">
            <v>132301.02988753136</v>
          </cell>
          <cell r="AL78">
            <v>137216.40525822641</v>
          </cell>
          <cell r="AM78">
            <v>142094.4587496405</v>
          </cell>
          <cell r="AN78">
            <v>147057.63967357189</v>
          </cell>
          <cell r="AO78">
            <v>151272.91529753015</v>
          </cell>
          <cell r="AP78">
            <v>154373.98605351616</v>
          </cell>
          <cell r="AQ78">
            <v>156732.81269346495</v>
          </cell>
          <cell r="AR78">
            <v>159213.45962477464</v>
          </cell>
          <cell r="AS78">
            <v>161731.21876188621</v>
          </cell>
          <cell r="AT78">
            <v>164239.33291895885</v>
          </cell>
          <cell r="AU78">
            <v>166838.65503944288</v>
          </cell>
          <cell r="AV78">
            <v>169589.57108532093</v>
          </cell>
          <cell r="AW78">
            <v>172361.24480563053</v>
          </cell>
          <cell r="AX78">
            <v>175076.51636006049</v>
          </cell>
          <cell r="AY78">
            <v>178639.70746399736</v>
          </cell>
          <cell r="AZ78">
            <v>183471.63279000801</v>
          </cell>
          <cell r="BA78">
            <v>189139.5262772165</v>
          </cell>
          <cell r="BB78">
            <v>194597.11726488115</v>
          </cell>
          <cell r="BC78">
            <v>199790.93901582973</v>
          </cell>
          <cell r="BD78">
            <v>205372.02768268812</v>
          </cell>
          <cell r="BE78">
            <v>211502.4608648057</v>
          </cell>
          <cell r="BF78">
            <v>217702.08629502842</v>
          </cell>
          <cell r="BG78">
            <v>223739.63412590179</v>
          </cell>
          <cell r="BH78">
            <v>230026.69339691199</v>
          </cell>
          <cell r="BI78">
            <v>233842.75071665135</v>
          </cell>
          <cell r="BJ78">
            <v>233946.95843576733</v>
          </cell>
        </row>
        <row r="79">
          <cell r="B79">
            <v>24570.111907573933</v>
          </cell>
          <cell r="C79">
            <v>25493.718208075588</v>
          </cell>
          <cell r="D79">
            <v>26332.88609282365</v>
          </cell>
          <cell r="E79">
            <v>27366.849164493608</v>
          </cell>
          <cell r="F79">
            <v>28667.331173918636</v>
          </cell>
          <cell r="G79">
            <v>29632.993673772467</v>
          </cell>
          <cell r="H79">
            <v>30164.401464036389</v>
          </cell>
          <cell r="I79">
            <v>30451.133458844441</v>
          </cell>
          <cell r="J79">
            <v>30998.679093045826</v>
          </cell>
          <cell r="K79">
            <v>31725.208087280891</v>
          </cell>
          <cell r="L79">
            <v>32631.046458598874</v>
          </cell>
          <cell r="M79">
            <v>33825.246909971116</v>
          </cell>
          <cell r="N79">
            <v>42728.653558680264</v>
          </cell>
          <cell r="O79">
            <v>36640.238271660979</v>
          </cell>
          <cell r="P79">
            <v>43141.430897446087</v>
          </cell>
          <cell r="Q79">
            <v>44830.528775549581</v>
          </cell>
          <cell r="R79">
            <v>46001.78768929292</v>
          </cell>
          <cell r="S79">
            <v>46917.598871146525</v>
          </cell>
          <cell r="T79">
            <v>48144.405789535413</v>
          </cell>
          <cell r="U79">
            <v>49547.906525333005</v>
          </cell>
          <cell r="V79">
            <v>51499.212912207433</v>
          </cell>
          <cell r="W79">
            <v>54276.064973386448</v>
          </cell>
          <cell r="X79">
            <v>57597.068211652462</v>
          </cell>
          <cell r="Y79">
            <v>61041.592670775033</v>
          </cell>
          <cell r="Z79">
            <v>64720.917083744738</v>
          </cell>
          <cell r="AA79">
            <v>68385.258153356117</v>
          </cell>
          <cell r="AB79">
            <v>71909.450145457158</v>
          </cell>
          <cell r="AC79">
            <v>75350.137406890397</v>
          </cell>
          <cell r="AD79">
            <v>78996.93700135054</v>
          </cell>
          <cell r="AE79">
            <v>82818.785899923969</v>
          </cell>
          <cell r="AF79">
            <v>86660.734405441501</v>
          </cell>
          <cell r="AG79">
            <v>90511.636372234148</v>
          </cell>
          <cell r="AH79">
            <v>94356.691180643043</v>
          </cell>
          <cell r="AI79">
            <v>98240.300689644748</v>
          </cell>
          <cell r="AJ79">
            <v>102114.77401367185</v>
          </cell>
          <cell r="AK79">
            <v>106073.11751576574</v>
          </cell>
          <cell r="AL79">
            <v>110181.29445144304</v>
          </cell>
          <cell r="AM79">
            <v>114307.01286227156</v>
          </cell>
          <cell r="AN79">
            <v>118402.03369158543</v>
          </cell>
          <cell r="AO79">
            <v>122568.86493479964</v>
          </cell>
          <cell r="AP79">
            <v>126112.42563904684</v>
          </cell>
          <cell r="AQ79">
            <v>128727.38450247599</v>
          </cell>
          <cell r="AR79">
            <v>130723.82364312494</v>
          </cell>
          <cell r="AS79">
            <v>132820.76081849445</v>
          </cell>
          <cell r="AT79">
            <v>134948.2128516791</v>
          </cell>
          <cell r="AU79">
            <v>137067.62504208612</v>
          </cell>
          <cell r="AV79">
            <v>139262.6848440828</v>
          </cell>
          <cell r="AW79">
            <v>141583.82399872891</v>
          </cell>
          <cell r="AX79">
            <v>143922.13918112728</v>
          </cell>
          <cell r="AY79">
            <v>146213.67709645571</v>
          </cell>
          <cell r="AZ79">
            <v>149212.53845251742</v>
          </cell>
          <cell r="BA79">
            <v>153270.83181823342</v>
          </cell>
          <cell r="BB79">
            <v>158027.86061080659</v>
          </cell>
          <cell r="BC79">
            <v>162609.65737556698</v>
          </cell>
          <cell r="BD79">
            <v>166970.54118764165</v>
          </cell>
          <cell r="BE79">
            <v>171655.57684261497</v>
          </cell>
          <cell r="BF79">
            <v>176800.71077290905</v>
          </cell>
          <cell r="BG79">
            <v>182004.13356334102</v>
          </cell>
          <cell r="BH79">
            <v>187071.24447395201</v>
          </cell>
          <cell r="BI79">
            <v>192347.20857308232</v>
          </cell>
          <cell r="BJ79">
            <v>195556.75035465823</v>
          </cell>
        </row>
        <row r="80">
          <cell r="B80">
            <v>26559.259189574113</v>
          </cell>
          <cell r="C80">
            <v>27635.354355312731</v>
          </cell>
          <cell r="D80">
            <v>28712.82988868195</v>
          </cell>
          <cell r="E80">
            <v>29697.820790801135</v>
          </cell>
          <cell r="F80">
            <v>30904.853686070714</v>
          </cell>
          <cell r="G80">
            <v>32414.975873944335</v>
          </cell>
          <cell r="H80">
            <v>33549.440870919643</v>
          </cell>
          <cell r="I80">
            <v>34193.283772905459</v>
          </cell>
          <cell r="J80">
            <v>34559.869976516988</v>
          </cell>
          <cell r="K80">
            <v>35222.643634579566</v>
          </cell>
          <cell r="L80">
            <v>36089.514506594773</v>
          </cell>
          <cell r="M80">
            <v>37159.891006435202</v>
          </cell>
          <cell r="N80">
            <v>31838.782126618738</v>
          </cell>
          <cell r="O80">
            <v>39588.657961697652</v>
          </cell>
          <cell r="P80">
            <v>40777.643492678908</v>
          </cell>
          <cell r="Q80">
            <v>42817.725263800719</v>
          </cell>
          <cell r="R80">
            <v>44531.900661099513</v>
          </cell>
          <cell r="S80">
            <v>45732.840697030377</v>
          </cell>
          <cell r="T80">
            <v>46678.314664905629</v>
          </cell>
          <cell r="U80">
            <v>47933.76436524505</v>
          </cell>
          <cell r="V80">
            <v>49365.986604036189</v>
          </cell>
          <cell r="W80">
            <v>51344.265164103221</v>
          </cell>
          <cell r="X80">
            <v>54147.482236944881</v>
          </cell>
          <cell r="Y80">
            <v>57495.795953872155</v>
          </cell>
          <cell r="Z80">
            <v>60970.787059917908</v>
          </cell>
          <cell r="AA80">
            <v>64682.434561089569</v>
          </cell>
          <cell r="AB80">
            <v>68381.222387911315</v>
          </cell>
          <cell r="AC80">
            <v>71942.392505645257</v>
          </cell>
          <cell r="AD80">
            <v>75421.030385014135</v>
          </cell>
          <cell r="AE80">
            <v>79107.534343800144</v>
          </cell>
          <cell r="AF80">
            <v>82970.42697016176</v>
          </cell>
          <cell r="AG80">
            <v>86852.129269453086</v>
          </cell>
          <cell r="AH80">
            <v>90743.812211523444</v>
          </cell>
          <cell r="AI80">
            <v>94629.929025890102</v>
          </cell>
          <cell r="AJ80">
            <v>98555.968411372902</v>
          </cell>
          <cell r="AK80">
            <v>102474.1384438953</v>
          </cell>
          <cell r="AL80">
            <v>106477.71974635366</v>
          </cell>
          <cell r="AM80">
            <v>110632.73810944002</v>
          </cell>
          <cell r="AN80">
            <v>114805.79840370386</v>
          </cell>
          <cell r="AO80">
            <v>118948.91676963061</v>
          </cell>
          <cell r="AP80">
            <v>123164.5867311434</v>
          </cell>
          <cell r="AQ80">
            <v>126754.54716458608</v>
          </cell>
          <cell r="AR80">
            <v>129412.08523994149</v>
          </cell>
          <cell r="AS80">
            <v>131446.79281879766</v>
          </cell>
          <cell r="AT80">
            <v>133582.0745671964</v>
          </cell>
          <cell r="AU80">
            <v>135748.06598568446</v>
          </cell>
          <cell r="AV80">
            <v>137905.61224489796</v>
          </cell>
          <cell r="AW80">
            <v>140138.58913126838</v>
          </cell>
          <cell r="AX80">
            <v>142498.62727763338</v>
          </cell>
          <cell r="AY80">
            <v>144875.93961342366</v>
          </cell>
          <cell r="AZ80">
            <v>147205.65196057546</v>
          </cell>
          <cell r="BA80">
            <v>150246.67704117138</v>
          </cell>
          <cell r="BB80">
            <v>154354.67122193344</v>
          </cell>
          <cell r="BC80">
            <v>159166.87652493146</v>
          </cell>
          <cell r="BD80">
            <v>163802.11735403974</v>
          </cell>
          <cell r="BE80">
            <v>168215.09694587646</v>
          </cell>
          <cell r="BF80">
            <v>172955.90226591681</v>
          </cell>
          <cell r="BG80">
            <v>178160.61553974409</v>
          </cell>
          <cell r="BH80">
            <v>183423.29331586495</v>
          </cell>
          <cell r="BI80">
            <v>188548.73725377416</v>
          </cell>
          <cell r="BJ80">
            <v>193884.73436723332</v>
          </cell>
        </row>
        <row r="81">
          <cell r="B81">
            <v>21802.362792592528</v>
          </cell>
          <cell r="C81">
            <v>22776.166499871582</v>
          </cell>
          <cell r="D81">
            <v>23731.236217264621</v>
          </cell>
          <cell r="E81">
            <v>24688.852302214978</v>
          </cell>
          <cell r="F81">
            <v>25569.713593651748</v>
          </cell>
          <cell r="G81">
            <v>26643.371285857254</v>
          </cell>
          <cell r="H81">
            <v>27980.941787039577</v>
          </cell>
          <cell r="I81">
            <v>28996.033025426656</v>
          </cell>
          <cell r="J81">
            <v>29588.609132695085</v>
          </cell>
          <cell r="K81">
            <v>29941.099155987355</v>
          </cell>
          <cell r="L81">
            <v>30549.681002187524</v>
          </cell>
          <cell r="M81">
            <v>31335.781043812494</v>
          </cell>
          <cell r="N81">
            <v>25752.149951766765</v>
          </cell>
          <cell r="O81">
            <v>39915.271084798289</v>
          </cell>
          <cell r="P81">
            <v>35094.041407135308</v>
          </cell>
          <cell r="Q81">
            <v>36668.758812658285</v>
          </cell>
          <cell r="R81">
            <v>38535.002604820249</v>
          </cell>
          <cell r="S81">
            <v>40109.902670986485</v>
          </cell>
          <cell r="T81">
            <v>41223.036630997747</v>
          </cell>
          <cell r="U81">
            <v>42106.748823077571</v>
          </cell>
          <cell r="V81">
            <v>43268.653174838582</v>
          </cell>
          <cell r="W81">
            <v>44591.66421395271</v>
          </cell>
          <cell r="X81">
            <v>46408.04165050538</v>
          </cell>
          <cell r="Y81">
            <v>48971.50111798125</v>
          </cell>
          <cell r="Z81">
            <v>52031.066892544513</v>
          </cell>
          <cell r="AA81">
            <v>55207.170157506072</v>
          </cell>
          <cell r="AB81">
            <v>58599.178302797998</v>
          </cell>
          <cell r="AC81">
            <v>61982.60139785683</v>
          </cell>
          <cell r="AD81">
            <v>65241.815255500551</v>
          </cell>
          <cell r="AE81">
            <v>68428.512837771035</v>
          </cell>
          <cell r="AF81">
            <v>71805.177489029345</v>
          </cell>
          <cell r="AG81">
            <v>75337.469008343032</v>
          </cell>
          <cell r="AH81">
            <v>78890.03585905832</v>
          </cell>
          <cell r="AI81">
            <v>82452.283723866247</v>
          </cell>
          <cell r="AJ81">
            <v>86010.330393879252</v>
          </cell>
          <cell r="AK81">
            <v>89606.187817046564</v>
          </cell>
          <cell r="AL81">
            <v>93196.017438986368</v>
          </cell>
          <cell r="AM81">
            <v>96864.391137526909</v>
          </cell>
          <cell r="AN81">
            <v>100670.85628237012</v>
          </cell>
          <cell r="AO81">
            <v>104494.85684896607</v>
          </cell>
          <cell r="AP81">
            <v>108291.82364035989</v>
          </cell>
          <cell r="AQ81">
            <v>112155.64422718597</v>
          </cell>
          <cell r="AR81">
            <v>115450.65957090816</v>
          </cell>
          <cell r="AS81">
            <v>117896.12026283969</v>
          </cell>
          <cell r="AT81">
            <v>119773.68901488361</v>
          </cell>
          <cell r="AU81">
            <v>121743.13607048607</v>
          </cell>
          <cell r="AV81">
            <v>123739.98222257715</v>
          </cell>
          <cell r="AW81">
            <v>125728.7913063649</v>
          </cell>
          <cell r="AX81">
            <v>127786.28079201747</v>
          </cell>
          <cell r="AY81">
            <v>129959.75978613856</v>
          </cell>
          <cell r="AZ81">
            <v>132148.39961365002</v>
          </cell>
          <cell r="BA81">
            <v>134293.01822613642</v>
          </cell>
          <cell r="BB81">
            <v>137086.4474434735</v>
          </cell>
          <cell r="BC81">
            <v>140853.64055001637</v>
          </cell>
          <cell r="BD81">
            <v>145263.06847825262</v>
          </cell>
          <cell r="BE81">
            <v>149511.38971913574</v>
          </cell>
          <cell r="BF81">
            <v>153557.87094921933</v>
          </cell>
          <cell r="BG81">
            <v>157903.73297360196</v>
          </cell>
          <cell r="BH81">
            <v>162672.63704776898</v>
          </cell>
          <cell r="BI81">
            <v>167494.5127084807</v>
          </cell>
          <cell r="BJ81">
            <v>172191.26582856101</v>
          </cell>
        </row>
        <row r="82">
          <cell r="B82">
            <v>15272.659974198647</v>
          </cell>
          <cell r="C82">
            <v>15827.05954068943</v>
          </cell>
          <cell r="D82">
            <v>16563.753201924643</v>
          </cell>
          <cell r="E82">
            <v>17289.460066014271</v>
          </cell>
          <cell r="F82">
            <v>18018.925571232652</v>
          </cell>
          <cell r="G82">
            <v>18694.179906324818</v>
          </cell>
          <cell r="H82">
            <v>19512.407167429861</v>
          </cell>
          <cell r="I82">
            <v>20526.372893470631</v>
          </cell>
          <cell r="J82">
            <v>21305.134422723786</v>
          </cell>
          <cell r="K82">
            <v>21773.66349573464</v>
          </cell>
          <cell r="L82">
            <v>22066.114688175541</v>
          </cell>
          <cell r="M82">
            <v>22543.02842216592</v>
          </cell>
          <cell r="N82">
            <v>27809.772972647548</v>
          </cell>
          <cell r="O82">
            <v>27779.512515048518</v>
          </cell>
          <cell r="P82">
            <v>22552.250705081831</v>
          </cell>
          <cell r="Q82">
            <v>23515.347822896027</v>
          </cell>
          <cell r="R82">
            <v>24593.696306314807</v>
          </cell>
          <cell r="S82">
            <v>25868.680946539596</v>
          </cell>
          <cell r="T82">
            <v>26949.260948426803</v>
          </cell>
          <cell r="U82">
            <v>27719.528617410542</v>
          </cell>
          <cell r="V82">
            <v>28337.659233164533</v>
          </cell>
          <cell r="W82">
            <v>29141.924742343705</v>
          </cell>
          <cell r="X82">
            <v>30054.353264345402</v>
          </cell>
          <cell r="Y82">
            <v>31300.984493441953</v>
          </cell>
          <cell r="Z82">
            <v>33052.726491156332</v>
          </cell>
          <cell r="AA82">
            <v>35140.771448641739</v>
          </cell>
          <cell r="AB82">
            <v>37309.019805198208</v>
          </cell>
          <cell r="AC82">
            <v>39625.204709632104</v>
          </cell>
          <cell r="AD82">
            <v>41936.401513960096</v>
          </cell>
          <cell r="AE82">
            <v>44165.163400748592</v>
          </cell>
          <cell r="AF82">
            <v>46346.538336531106</v>
          </cell>
          <cell r="AG82">
            <v>48655.241090806157</v>
          </cell>
          <cell r="AH82">
            <v>51069.744073643051</v>
          </cell>
          <cell r="AI82">
            <v>53498.423762044054</v>
          </cell>
          <cell r="AJ82">
            <v>55934.58560060391</v>
          </cell>
          <cell r="AK82">
            <v>58368.909718072115</v>
          </cell>
          <cell r="AL82">
            <v>60829.618259784649</v>
          </cell>
          <cell r="AM82">
            <v>63287.045156690678</v>
          </cell>
          <cell r="AN82">
            <v>65798.422294215707</v>
          </cell>
          <cell r="AO82">
            <v>68404.048270583677</v>
          </cell>
          <cell r="AP82">
            <v>71022.144497216374</v>
          </cell>
          <cell r="AQ82">
            <v>73622.519841893925</v>
          </cell>
          <cell r="AR82">
            <v>76268.575682278068</v>
          </cell>
          <cell r="AS82">
            <v>78528.710093416797</v>
          </cell>
          <cell r="AT82">
            <v>80210.487423856408</v>
          </cell>
          <cell r="AU82">
            <v>81506.474590842845</v>
          </cell>
          <cell r="AV82">
            <v>82864.287945983917</v>
          </cell>
          <cell r="AW82">
            <v>84240.609777833699</v>
          </cell>
          <cell r="AX82">
            <v>85611.155914824019</v>
          </cell>
          <cell r="AY82">
            <v>87028.432673859032</v>
          </cell>
          <cell r="AZ82">
            <v>88524.600174042513</v>
          </cell>
          <cell r="BA82">
            <v>90030.612608645519</v>
          </cell>
          <cell r="BB82">
            <v>91506.171379444117</v>
          </cell>
          <cell r="BC82">
            <v>93424.358401744626</v>
          </cell>
          <cell r="BD82">
            <v>96005.568940752157</v>
          </cell>
          <cell r="BE82">
            <v>99024.813428532492</v>
          </cell>
          <cell r="BF82">
            <v>101934.97604294447</v>
          </cell>
          <cell r="BG82">
            <v>104707.30957548307</v>
          </cell>
          <cell r="BH82">
            <v>107684.02394657105</v>
          </cell>
          <cell r="BI82">
            <v>110948.8667316705</v>
          </cell>
          <cell r="BJ82">
            <v>114250.5952043951</v>
          </cell>
        </row>
        <row r="83">
          <cell r="B83">
            <v>14714.734740280535</v>
          </cell>
          <cell r="C83">
            <v>15086.722570934477</v>
          </cell>
          <cell r="D83">
            <v>15671.024210593736</v>
          </cell>
          <cell r="E83">
            <v>16438.448504451419</v>
          </cell>
          <cell r="F83">
            <v>17197.25901492346</v>
          </cell>
          <cell r="G83">
            <v>17963.726221738296</v>
          </cell>
          <cell r="H83">
            <v>18678.510728239289</v>
          </cell>
          <cell r="I83">
            <v>19537.974892717608</v>
          </cell>
          <cell r="J83">
            <v>20596.513162108498</v>
          </cell>
          <cell r="K83">
            <v>21420.72462050855</v>
          </cell>
          <cell r="L83">
            <v>21934.36133350413</v>
          </cell>
          <cell r="M83">
            <v>22266.470537372701</v>
          </cell>
          <cell r="N83">
            <v>21635.641096585023</v>
          </cell>
          <cell r="O83">
            <v>22986.44029707041</v>
          </cell>
          <cell r="P83">
            <v>26388.412015708138</v>
          </cell>
          <cell r="Q83">
            <v>27467.918195263755</v>
          </cell>
          <cell r="R83">
            <v>28672.143345290104</v>
          </cell>
          <cell r="S83">
            <v>30017.264403379628</v>
          </cell>
          <cell r="T83">
            <v>31604.517688659194</v>
          </cell>
          <cell r="U83">
            <v>32955.726841541575</v>
          </cell>
          <cell r="V83">
            <v>33928.95228057052</v>
          </cell>
          <cell r="W83">
            <v>34716.925692331228</v>
          </cell>
          <cell r="X83">
            <v>35732.593849344645</v>
          </cell>
          <cell r="Y83">
            <v>36881.678255104292</v>
          </cell>
          <cell r="Z83">
            <v>38441.622086598778</v>
          </cell>
          <cell r="AA83">
            <v>40623.421314791827</v>
          </cell>
          <cell r="AB83">
            <v>43222.168063512567</v>
          </cell>
          <cell r="AC83">
            <v>45920.41167570508</v>
          </cell>
          <cell r="AD83">
            <v>48803.211532903792</v>
          </cell>
          <cell r="AE83">
            <v>51682.532478792302</v>
          </cell>
          <cell r="AF83">
            <v>54462.530506774558</v>
          </cell>
          <cell r="AG83">
            <v>57184.430715876442</v>
          </cell>
          <cell r="AH83">
            <v>60061.490369413317</v>
          </cell>
          <cell r="AI83">
            <v>63070.226816041337</v>
          </cell>
          <cell r="AJ83">
            <v>66097.749383744449</v>
          </cell>
          <cell r="AK83">
            <v>69136.056576509189</v>
          </cell>
          <cell r="AL83">
            <v>72173.14615031534</v>
          </cell>
          <cell r="AM83">
            <v>75243.633272699444</v>
          </cell>
          <cell r="AN83">
            <v>78311.163320469874</v>
          </cell>
          <cell r="AO83">
            <v>81446.532138789247</v>
          </cell>
          <cell r="AP83">
            <v>84698.966322696899</v>
          </cell>
          <cell r="AQ83">
            <v>87968.099280893526</v>
          </cell>
          <cell r="AR83">
            <v>91215.836934532403</v>
          </cell>
          <cell r="AS83">
            <v>94520.8026792241</v>
          </cell>
          <cell r="AT83">
            <v>97348.113901025106</v>
          </cell>
          <cell r="AU83">
            <v>99458.769392924529</v>
          </cell>
          <cell r="AV83">
            <v>101091.07457967121</v>
          </cell>
          <cell r="AW83">
            <v>102799.39397854581</v>
          </cell>
          <cell r="AX83">
            <v>104530.32630093671</v>
          </cell>
          <cell r="AY83">
            <v>106253.95290957618</v>
          </cell>
          <cell r="AZ83">
            <v>108035.1555003995</v>
          </cell>
          <cell r="BA83">
            <v>109913.94155347397</v>
          </cell>
          <cell r="BB83">
            <v>111804.55590500313</v>
          </cell>
          <cell r="BC83">
            <v>113657.42406881662</v>
          </cell>
          <cell r="BD83">
            <v>116059.78627407645</v>
          </cell>
          <cell r="BE83">
            <v>119285.43284089556</v>
          </cell>
          <cell r="BF83">
            <v>123056.57270115431</v>
          </cell>
          <cell r="BG83">
            <v>126692.03502031518</v>
          </cell>
          <cell r="BH83">
            <v>130155.9870118831</v>
          </cell>
          <cell r="BI83">
            <v>133874.24742022678</v>
          </cell>
          <cell r="BJ83">
            <v>137951.00963908675</v>
          </cell>
        </row>
        <row r="84">
          <cell r="B84">
            <v>15648.003889593178</v>
          </cell>
          <cell r="C84">
            <v>16177.498444162729</v>
          </cell>
          <cell r="D84">
            <v>16624.9144865737</v>
          </cell>
          <cell r="E84">
            <v>17308.771493603781</v>
          </cell>
          <cell r="F84">
            <v>18196.551486688946</v>
          </cell>
          <cell r="G84">
            <v>19079.238302408667</v>
          </cell>
          <cell r="H84">
            <v>19974.462170104875</v>
          </cell>
          <cell r="I84">
            <v>20815.032326841076</v>
          </cell>
          <cell r="J84">
            <v>21818.584159271639</v>
          </cell>
          <cell r="K84">
            <v>23046.627578656218</v>
          </cell>
          <cell r="L84">
            <v>24015.310735277169</v>
          </cell>
          <cell r="M84">
            <v>24632.564653682148</v>
          </cell>
          <cell r="N84">
            <v>17853.66761328635</v>
          </cell>
          <cell r="O84">
            <v>22247.625212074439</v>
          </cell>
          <cell r="P84">
            <v>19842.856949733006</v>
          </cell>
          <cell r="Q84">
            <v>20524.027893562852</v>
          </cell>
          <cell r="R84">
            <v>21387.41353671451</v>
          </cell>
          <cell r="S84">
            <v>22347.352364644121</v>
          </cell>
          <cell r="T84">
            <v>23419.004404839692</v>
          </cell>
          <cell r="U84">
            <v>24679.788826803058</v>
          </cell>
          <cell r="V84">
            <v>25758.947288376181</v>
          </cell>
          <cell r="W84">
            <v>26543.00036049839</v>
          </cell>
          <cell r="X84">
            <v>27182.959579118135</v>
          </cell>
          <cell r="Y84">
            <v>28000.717955072891</v>
          </cell>
          <cell r="Z84">
            <v>28924.154969244984</v>
          </cell>
          <cell r="AA84">
            <v>30170.073733186131</v>
          </cell>
          <cell r="AB84">
            <v>31905.381733997252</v>
          </cell>
          <cell r="AC84">
            <v>33969.941982290518</v>
          </cell>
          <cell r="AD84">
            <v>36114.717910010593</v>
          </cell>
          <cell r="AE84">
            <v>38405.942646959425</v>
          </cell>
          <cell r="AF84">
            <v>40696.578644976682</v>
          </cell>
          <cell r="AG84">
            <v>42908.765180361857</v>
          </cell>
          <cell r="AH84">
            <v>45074.588524885658</v>
          </cell>
          <cell r="AI84">
            <v>47363.605490841095</v>
          </cell>
          <cell r="AJ84">
            <v>49757.4179866165</v>
          </cell>
          <cell r="AK84">
            <v>52167.273618277271</v>
          </cell>
          <cell r="AL84">
            <v>54586.549072843212</v>
          </cell>
          <cell r="AM84">
            <v>57005.677342676252</v>
          </cell>
          <cell r="AN84">
            <v>59452.034788094548</v>
          </cell>
          <cell r="AO84">
            <v>61896.773201451011</v>
          </cell>
          <cell r="AP84">
            <v>64395.675596512185</v>
          </cell>
          <cell r="AQ84">
            <v>66988.040296960549</v>
          </cell>
          <cell r="AR84">
            <v>69594.093177567993</v>
          </cell>
          <cell r="AS84">
            <v>72183.808552824281</v>
          </cell>
          <cell r="AT84">
            <v>74819.445564743262</v>
          </cell>
          <cell r="AU84">
            <v>77077.406552058223</v>
          </cell>
          <cell r="AV84">
            <v>78768.411948268491</v>
          </cell>
          <cell r="AW84">
            <v>80079.975103080011</v>
          </cell>
          <cell r="AX84">
            <v>81451.589628911985</v>
          </cell>
          <cell r="AY84">
            <v>82840.86632269113</v>
          </cell>
          <cell r="AZ84">
            <v>84224.108442421653</v>
          </cell>
          <cell r="BA84">
            <v>85652.830644616188</v>
          </cell>
          <cell r="BB84">
            <v>87158.530462113878</v>
          </cell>
          <cell r="BC84">
            <v>88673.650102516738</v>
          </cell>
          <cell r="BD84">
            <v>90158.596872676484</v>
          </cell>
          <cell r="BE84">
            <v>92078.916082734388</v>
          </cell>
          <cell r="BF84">
            <v>94653.324245769778</v>
          </cell>
          <cell r="BG84">
            <v>97660.455523511264</v>
          </cell>
          <cell r="BH84">
            <v>100559.70039204201</v>
          </cell>
          <cell r="BI84">
            <v>103323.0937521123</v>
          </cell>
          <cell r="BJ84">
            <v>106288.571750445</v>
          </cell>
        </row>
        <row r="85">
          <cell r="B85">
            <v>11405.741782669447</v>
          </cell>
          <cell r="C85">
            <v>11883.999910336017</v>
          </cell>
          <cell r="D85">
            <v>12314.398989785779</v>
          </cell>
          <cell r="E85">
            <v>12684.641904463026</v>
          </cell>
          <cell r="F85">
            <v>13236.018022460828</v>
          </cell>
          <cell r="G85">
            <v>13944.763996921538</v>
          </cell>
          <cell r="H85">
            <v>14654.008503134504</v>
          </cell>
          <cell r="I85">
            <v>15375.05159415092</v>
          </cell>
          <cell r="J85">
            <v>16055.879790485158</v>
          </cell>
          <cell r="K85">
            <v>16864.498292648303</v>
          </cell>
          <cell r="L85">
            <v>17848.101439854148</v>
          </cell>
          <cell r="M85">
            <v>18629.633050144585</v>
          </cell>
          <cell r="N85">
            <v>14679.1714519176</v>
          </cell>
          <cell r="O85">
            <v>17334.879974132054</v>
          </cell>
          <cell r="P85">
            <v>15321.388944053757</v>
          </cell>
          <cell r="Q85">
            <v>15793.451569024854</v>
          </cell>
          <cell r="R85">
            <v>16354.471999673546</v>
          </cell>
          <cell r="S85">
            <v>17060.399343009103</v>
          </cell>
          <cell r="T85">
            <v>17843.177054286767</v>
          </cell>
          <cell r="U85">
            <v>18716.569378511096</v>
          </cell>
          <cell r="V85">
            <v>19741.750737924565</v>
          </cell>
          <cell r="W85">
            <v>20622.662418216198</v>
          </cell>
          <cell r="X85">
            <v>21268.180019587307</v>
          </cell>
          <cell r="Y85">
            <v>21798.868132540774</v>
          </cell>
          <cell r="Z85">
            <v>22472.424010773022</v>
          </cell>
          <cell r="AA85">
            <v>23231.11429329271</v>
          </cell>
          <cell r="AB85">
            <v>24248.903743351879</v>
          </cell>
          <cell r="AC85">
            <v>25661.523110301023</v>
          </cell>
          <cell r="AD85">
            <v>27339.868873865911</v>
          </cell>
          <cell r="AE85">
            <v>29084.869268332499</v>
          </cell>
          <cell r="AF85">
            <v>30948.649999319889</v>
          </cell>
          <cell r="AG85">
            <v>32811.156263177225</v>
          </cell>
          <cell r="AH85">
            <v>34611.21363766204</v>
          </cell>
          <cell r="AI85">
            <v>36374.438912088364</v>
          </cell>
          <cell r="AJ85">
            <v>38237.964749649742</v>
          </cell>
          <cell r="AK85">
            <v>40187.007331637586</v>
          </cell>
          <cell r="AL85">
            <v>42149.814158629983</v>
          </cell>
          <cell r="AM85">
            <v>44120.905021967716</v>
          </cell>
          <cell r="AN85">
            <v>46092.633118870472</v>
          </cell>
          <cell r="AO85">
            <v>48087.046730688147</v>
          </cell>
          <cell r="AP85">
            <v>50080.440768801782</v>
          </cell>
          <cell r="AQ85">
            <v>52118.568603180225</v>
          </cell>
          <cell r="AR85">
            <v>54232.654678509738</v>
          </cell>
          <cell r="AS85">
            <v>56358.338404722723</v>
          </cell>
          <cell r="AT85">
            <v>58471.277459635188</v>
          </cell>
          <cell r="AU85">
            <v>60622.068188310193</v>
          </cell>
          <cell r="AV85">
            <v>62467.241699198828</v>
          </cell>
          <cell r="AW85">
            <v>63852.714916277873</v>
          </cell>
          <cell r="AX85">
            <v>64930.531768162473</v>
          </cell>
          <cell r="AY85">
            <v>66056.905817702034</v>
          </cell>
          <cell r="AZ85">
            <v>67197.426452385174</v>
          </cell>
          <cell r="BA85">
            <v>68332.849218548101</v>
          </cell>
          <cell r="BB85">
            <v>69504.849191343499</v>
          </cell>
          <cell r="BC85">
            <v>70739.425500224446</v>
          </cell>
          <cell r="BD85">
            <v>71981.393718459687</v>
          </cell>
          <cell r="BE85">
            <v>73198.509827658912</v>
          </cell>
          <cell r="BF85">
            <v>74769.545458873472</v>
          </cell>
          <cell r="BG85">
            <v>76871.651543180502</v>
          </cell>
          <cell r="BH85">
            <v>79325.000768529731</v>
          </cell>
          <cell r="BI85">
            <v>81690.92154875744</v>
          </cell>
          <cell r="BJ85">
            <v>83946.728368948679</v>
          </cell>
        </row>
        <row r="86">
          <cell r="B86">
            <v>10884.429121389852</v>
          </cell>
          <cell r="C86">
            <v>11415.952355491212</v>
          </cell>
          <cell r="D86">
            <v>11921.837628632771</v>
          </cell>
          <cell r="E86">
            <v>12381.091537999622</v>
          </cell>
          <cell r="F86">
            <v>12782.567144044026</v>
          </cell>
          <cell r="G86">
            <v>13367.78147030033</v>
          </cell>
          <cell r="H86">
            <v>14114.254855347259</v>
          </cell>
          <cell r="I86">
            <v>14864.629669235896</v>
          </cell>
          <cell r="J86">
            <v>15628.195028256025</v>
          </cell>
          <cell r="K86">
            <v>16354.046575139637</v>
          </cell>
          <cell r="L86">
            <v>17211.989355663954</v>
          </cell>
          <cell r="M86">
            <v>18246.239563368348</v>
          </cell>
          <cell r="N86">
            <v>16404.440638093409</v>
          </cell>
          <cell r="O86">
            <v>12454.051543645197</v>
          </cell>
          <cell r="P86">
            <v>17403.416941581196</v>
          </cell>
          <cell r="Q86">
            <v>17871.777646560466</v>
          </cell>
          <cell r="R86">
            <v>18443.966933237487</v>
          </cell>
          <cell r="S86">
            <v>19120.146528375029</v>
          </cell>
          <cell r="T86">
            <v>19964.683683555191</v>
          </cell>
          <cell r="U86">
            <v>20900.273006174346</v>
          </cell>
          <cell r="V86">
            <v>21942.601992221094</v>
          </cell>
          <cell r="W86">
            <v>23164.771138467066</v>
          </cell>
          <cell r="X86">
            <v>24217.774090856576</v>
          </cell>
          <cell r="Y86">
            <v>24996.488453589718</v>
          </cell>
          <cell r="Z86">
            <v>25639.514062359602</v>
          </cell>
          <cell r="AA86">
            <v>26451.867591748713</v>
          </cell>
          <cell r="AB86">
            <v>27364.329987291887</v>
          </cell>
          <cell r="AC86">
            <v>28582.6176912314</v>
          </cell>
          <cell r="AD86">
            <v>30268.295739573572</v>
          </cell>
          <cell r="AE86">
            <v>32267.723707687765</v>
          </cell>
          <cell r="AF86">
            <v>34348.338510712041</v>
          </cell>
          <cell r="AG86">
            <v>36567.391422666646</v>
          </cell>
          <cell r="AH86">
            <v>38786.444334621257</v>
          </cell>
          <cell r="AI86">
            <v>40932.558476567014</v>
          </cell>
          <cell r="AJ86">
            <v>43036.138479904497</v>
          </cell>
          <cell r="AK86">
            <v>45259.558014453869</v>
          </cell>
          <cell r="AL86">
            <v>47585.027136310535</v>
          </cell>
          <cell r="AM86">
            <v>49927.801021783496</v>
          </cell>
          <cell r="AN86">
            <v>52281.087146836449</v>
          </cell>
          <cell r="AO86">
            <v>54636.15226627986</v>
          </cell>
          <cell r="AP86">
            <v>57018.549208631244</v>
          </cell>
          <cell r="AQ86">
            <v>59400.622697457089</v>
          </cell>
          <cell r="AR86">
            <v>61836.389471522278</v>
          </cell>
          <cell r="AS86">
            <v>64362.72323273815</v>
          </cell>
          <cell r="AT86">
            <v>66903.45067584046</v>
          </cell>
          <cell r="AU86">
            <v>69429.78443705634</v>
          </cell>
          <cell r="AV86">
            <v>72001.725145373086</v>
          </cell>
          <cell r="AW86">
            <v>74210.750998036019</v>
          </cell>
          <cell r="AX86">
            <v>75873.78729959052</v>
          </cell>
          <cell r="AY86">
            <v>77171.159390524117</v>
          </cell>
          <cell r="AZ86">
            <v>78525.944482240739</v>
          </cell>
          <cell r="BA86">
            <v>79897.387430522576</v>
          </cell>
          <cell r="BB86">
            <v>81262.523035056409</v>
          </cell>
          <cell r="BC86">
            <v>82671.16313877514</v>
          </cell>
          <cell r="BD86">
            <v>84154.035826604872</v>
          </cell>
          <cell r="BE86">
            <v>85645.156579335831</v>
          </cell>
          <cell r="BF86">
            <v>87107.328241531126</v>
          </cell>
          <cell r="BG86">
            <v>88990.15121368882</v>
          </cell>
          <cell r="BH86">
            <v>91505.002374748088</v>
          </cell>
          <cell r="BI86">
            <v>94438.078944328197</v>
          </cell>
          <cell r="BJ86">
            <v>97267.488658973336</v>
          </cell>
        </row>
        <row r="87">
          <cell r="B87">
            <v>8416.3094437775108</v>
          </cell>
          <cell r="C87">
            <v>8657.5380152060825</v>
          </cell>
          <cell r="D87">
            <v>9103.675730292116</v>
          </cell>
          <cell r="E87">
            <v>9530.0489195678274</v>
          </cell>
          <cell r="F87">
            <v>9921.9608843537408</v>
          </cell>
          <cell r="G87">
            <v>10268.938115246097</v>
          </cell>
          <cell r="H87">
            <v>10765.585174069627</v>
          </cell>
          <cell r="I87">
            <v>11393.488955582232</v>
          </cell>
          <cell r="J87">
            <v>12028.656622649059</v>
          </cell>
          <cell r="K87">
            <v>12676.15600240096</v>
          </cell>
          <cell r="L87">
            <v>13294.768767507003</v>
          </cell>
          <cell r="M87">
            <v>14019.636974789915</v>
          </cell>
          <cell r="N87">
            <v>15248.379655257984</v>
          </cell>
          <cell r="O87">
            <v>14476.136677841911</v>
          </cell>
          <cell r="P87">
            <v>14542.128035876247</v>
          </cell>
          <cell r="Q87">
            <v>14842.216567570291</v>
          </cell>
          <cell r="R87">
            <v>15262.89141388693</v>
          </cell>
          <cell r="S87">
            <v>15771.863599717828</v>
          </cell>
          <cell r="T87">
            <v>16370.204323289328</v>
          </cell>
          <cell r="U87">
            <v>17111.320467600523</v>
          </cell>
          <cell r="V87">
            <v>17931.552252343041</v>
          </cell>
          <cell r="W87">
            <v>18844.51919782324</v>
          </cell>
          <cell r="X87">
            <v>19912.809886123148</v>
          </cell>
          <cell r="Y87">
            <v>20836.794870502872</v>
          </cell>
          <cell r="Z87">
            <v>21525.881386677414</v>
          </cell>
          <cell r="AA87">
            <v>22099.431522724983</v>
          </cell>
          <cell r="AB87">
            <v>22818.817645873223</v>
          </cell>
          <cell r="AC87">
            <v>23624.205683764991</v>
          </cell>
          <cell r="AD87">
            <v>24694.179683563438</v>
          </cell>
          <cell r="AE87">
            <v>26169.984782827774</v>
          </cell>
          <cell r="AF87">
            <v>27918.639373173435</v>
          </cell>
          <cell r="AG87">
            <v>29737.074876549432</v>
          </cell>
          <cell r="AH87">
            <v>31675.637609593872</v>
          </cell>
          <cell r="AI87">
            <v>33615.271540864655</v>
          </cell>
          <cell r="AJ87">
            <v>35492.622946689509</v>
          </cell>
          <cell r="AK87">
            <v>37334.318754408952</v>
          </cell>
          <cell r="AL87">
            <v>39280.991988309986</v>
          </cell>
          <cell r="AM87">
            <v>41317.033759951628</v>
          </cell>
          <cell r="AN87">
            <v>43368.990476670362</v>
          </cell>
          <cell r="AO87">
            <v>45431.047062380327</v>
          </cell>
          <cell r="AP87">
            <v>47495.246044542982</v>
          </cell>
          <cell r="AQ87">
            <v>49583.929557593467</v>
          </cell>
          <cell r="AR87">
            <v>51673.378212234202</v>
          </cell>
          <cell r="AS87">
            <v>53809.806560515972</v>
          </cell>
          <cell r="AT87">
            <v>56025.503577547111</v>
          </cell>
          <cell r="AU87">
            <v>58254.667086566566</v>
          </cell>
          <cell r="AV87">
            <v>60471.894386778193</v>
          </cell>
          <cell r="AW87">
            <v>62728.909049682559</v>
          </cell>
          <cell r="AX87">
            <v>64670.379320769927</v>
          </cell>
          <cell r="AY87">
            <v>66136.390607679132</v>
          </cell>
          <cell r="AZ87">
            <v>67283.184823138159</v>
          </cell>
          <cell r="BA87">
            <v>68479.866270281171</v>
          </cell>
          <cell r="BB87">
            <v>69691.08540763882</v>
          </cell>
          <cell r="BC87">
            <v>70896.18341227452</v>
          </cell>
          <cell r="BD87">
            <v>72139.691524740498</v>
          </cell>
          <cell r="BE87">
            <v>73447.471530787065</v>
          </cell>
          <cell r="BF87">
            <v>74762.137811145818</v>
          </cell>
          <cell r="BG87">
            <v>76052.013503980648</v>
          </cell>
          <cell r="BH87">
            <v>77708.545046860832</v>
          </cell>
          <cell r="BI87">
            <v>79917.202761261709</v>
          </cell>
          <cell r="BJ87">
            <v>82491.139070845515</v>
          </cell>
        </row>
        <row r="88">
          <cell r="B88">
            <v>7489.3740763213209</v>
          </cell>
          <cell r="C88">
            <v>7494.1422410990963</v>
          </cell>
          <cell r="D88">
            <v>7730.784493033133</v>
          </cell>
          <cell r="E88">
            <v>8151.6191843456772</v>
          </cell>
          <cell r="F88">
            <v>8556.9131904565838</v>
          </cell>
          <cell r="G88">
            <v>8933.4216092053648</v>
          </cell>
          <cell r="H88">
            <v>9271.4315123409961</v>
          </cell>
          <cell r="I88">
            <v>9747.3649966411685</v>
          </cell>
          <cell r="J88">
            <v>10344.268587340455</v>
          </cell>
          <cell r="K88">
            <v>10950.002112813399</v>
          </cell>
          <cell r="L88">
            <v>11570.040132619672</v>
          </cell>
          <cell r="M88">
            <v>12162.52875593213</v>
          </cell>
          <cell r="N88">
            <v>10700.1255121635</v>
          </cell>
          <cell r="O88">
            <v>9266.6553565239992</v>
          </cell>
          <cell r="P88">
            <v>10886.33452597639</v>
          </cell>
          <cell r="Q88">
            <v>11234.188725362734</v>
          </cell>
          <cell r="R88">
            <v>11484.552561235634</v>
          </cell>
          <cell r="S88">
            <v>11829.054272193041</v>
          </cell>
          <cell r="T88">
            <v>12241.946747100734</v>
          </cell>
          <cell r="U88">
            <v>12724.16868271881</v>
          </cell>
          <cell r="V88">
            <v>13316.218139268813</v>
          </cell>
          <cell r="W88">
            <v>13970.489781059858</v>
          </cell>
          <cell r="X88">
            <v>14698.11386967601</v>
          </cell>
          <cell r="Y88">
            <v>15547.232138956784</v>
          </cell>
          <cell r="Z88">
            <v>16285.718290082688</v>
          </cell>
          <cell r="AA88">
            <v>16841.292672525873</v>
          </cell>
          <cell r="AB88">
            <v>17307.154464610743</v>
          </cell>
          <cell r="AC88">
            <v>17887.403161890896</v>
          </cell>
          <cell r="AD88">
            <v>18534.835727286911</v>
          </cell>
          <cell r="AE88">
            <v>19391.463570648499</v>
          </cell>
          <cell r="AF88">
            <v>20566.711914296116</v>
          </cell>
          <cell r="AG88">
            <v>21958.531010452964</v>
          </cell>
          <cell r="AH88">
            <v>23403.989921472777</v>
          </cell>
          <cell r="AI88">
            <v>24944.793603411516</v>
          </cell>
          <cell r="AJ88">
            <v>26487.608778407615</v>
          </cell>
          <cell r="AK88">
            <v>27982.2822195642</v>
          </cell>
          <cell r="AL88">
            <v>29450.001653752144</v>
          </cell>
          <cell r="AM88">
            <v>31001.265099589164</v>
          </cell>
          <cell r="AN88">
            <v>32623.869499193926</v>
          </cell>
          <cell r="AO88">
            <v>34259.883852514431</v>
          </cell>
          <cell r="AP88">
            <v>35904.61467575017</v>
          </cell>
          <cell r="AQ88">
            <v>37551.893390191901</v>
          </cell>
          <cell r="AR88">
            <v>39219.018836132927</v>
          </cell>
          <cell r="AS88">
            <v>40887.485277445528</v>
          </cell>
          <cell r="AT88">
            <v>42593.633688699359</v>
          </cell>
          <cell r="AU88">
            <v>44362.942981954344</v>
          </cell>
          <cell r="AV88">
            <v>46143.650735867704</v>
          </cell>
          <cell r="AW88">
            <v>47915.105621717201</v>
          </cell>
          <cell r="AX88">
            <v>49718.610296947321</v>
          </cell>
          <cell r="AY88">
            <v>51272.555733527486</v>
          </cell>
          <cell r="AZ88">
            <v>52449.681470695308</v>
          </cell>
          <cell r="BA88">
            <v>53373.359082635601</v>
          </cell>
          <cell r="BB88">
            <v>54336.461958500186</v>
          </cell>
          <cell r="BC88">
            <v>55310.963295023146</v>
          </cell>
          <cell r="BD88">
            <v>56280.368849134124</v>
          </cell>
          <cell r="BE88">
            <v>57280.349097716993</v>
          </cell>
          <cell r="BF88">
            <v>58331.153070882523</v>
          </cell>
          <cell r="BG88">
            <v>59387.052826460036</v>
          </cell>
          <cell r="BH88">
            <v>60423.508149149726</v>
          </cell>
          <cell r="BI88">
            <v>61751.093567008167</v>
          </cell>
          <cell r="BJ88">
            <v>63517.45267044568</v>
          </cell>
        </row>
        <row r="89">
          <cell r="B89">
            <v>5861.0602729095253</v>
          </cell>
          <cell r="C89">
            <v>5810.869494923365</v>
          </cell>
          <cell r="D89">
            <v>5831.2997154497825</v>
          </cell>
          <cell r="E89">
            <v>6032.0628273944249</v>
          </cell>
          <cell r="F89">
            <v>6377.6070296837606</v>
          </cell>
          <cell r="G89">
            <v>6713.33829140529</v>
          </cell>
          <cell r="H89">
            <v>7028.4784647222396</v>
          </cell>
          <cell r="I89">
            <v>7314.662419970251</v>
          </cell>
          <cell r="J89">
            <v>7711.5234753928726</v>
          </cell>
          <cell r="K89">
            <v>8205.8704649809224</v>
          </cell>
          <cell r="L89">
            <v>8708.7434521114919</v>
          </cell>
          <cell r="M89">
            <v>9222.8771907133141</v>
          </cell>
          <cell r="N89">
            <v>10250.00184787221</v>
          </cell>
          <cell r="O89">
            <v>10371.769110764431</v>
          </cell>
          <cell r="P89">
            <v>12125.511865096523</v>
          </cell>
          <cell r="Q89">
            <v>12737.616603504845</v>
          </cell>
          <cell r="R89">
            <v>13166.57049113615</v>
          </cell>
          <cell r="S89">
            <v>13481.433324007427</v>
          </cell>
          <cell r="T89">
            <v>13906.827428338887</v>
          </cell>
          <cell r="U89">
            <v>14413.206602741817</v>
          </cell>
          <cell r="V89">
            <v>15000.570847216217</v>
          </cell>
          <cell r="W89">
            <v>15716.265279650024</v>
          </cell>
          <cell r="X89">
            <v>16506.53717221558</v>
          </cell>
          <cell r="Y89">
            <v>17384.557723122314</v>
          </cell>
          <cell r="Z89">
            <v>18406.749497672761</v>
          </cell>
          <cell r="AA89">
            <v>19300.077116768829</v>
          </cell>
          <cell r="AB89">
            <v>19977.859857059288</v>
          </cell>
          <cell r="AC89">
            <v>20549.739044179361</v>
          </cell>
          <cell r="AD89">
            <v>21257.779942518504</v>
          </cell>
          <cell r="AE89">
            <v>22045.915965104155</v>
          </cell>
          <cell r="AF89">
            <v>23083.948775338911</v>
          </cell>
          <cell r="AG89">
            <v>24501.098507007147</v>
          </cell>
          <cell r="AH89">
            <v>26176.154538749142</v>
          </cell>
          <cell r="AI89">
            <v>27916.176615713306</v>
          </cell>
          <cell r="AJ89">
            <v>29771.179693262457</v>
          </cell>
          <cell r="AK89">
            <v>31629.920543276447</v>
          </cell>
          <cell r="AL89">
            <v>33432.59480631788</v>
          </cell>
          <cell r="AM89">
            <v>35204.120965485665</v>
          </cell>
          <cell r="AN89">
            <v>37076.211002874072</v>
          </cell>
          <cell r="AO89">
            <v>39034.803774448716</v>
          </cell>
          <cell r="AP89">
            <v>41010.483505862605</v>
          </cell>
          <cell r="AQ89">
            <v>42997.376554671006</v>
          </cell>
          <cell r="AR89">
            <v>44988.185365109239</v>
          </cell>
          <cell r="AS89">
            <v>47003.556680316404</v>
          </cell>
          <cell r="AT89">
            <v>49021.241854668464</v>
          </cell>
          <cell r="AU89">
            <v>51084.670244423534</v>
          </cell>
          <cell r="AV89">
            <v>53224.633975125267</v>
          </cell>
          <cell r="AW89">
            <v>55378.480860696392</v>
          </cell>
          <cell r="AX89">
            <v>57522.182363862958</v>
          </cell>
          <cell r="AY89">
            <v>59704.863494162833</v>
          </cell>
          <cell r="AZ89">
            <v>61588.344838110745</v>
          </cell>
          <cell r="BA89">
            <v>63019.021746318387</v>
          </cell>
          <cell r="BB89">
            <v>64145.159193224303</v>
          </cell>
          <cell r="BC89">
            <v>65318.463768853166</v>
          </cell>
          <cell r="BD89">
            <v>66505.295521021442</v>
          </cell>
          <cell r="BE89">
            <v>67686.075641579984</v>
          </cell>
          <cell r="BF89">
            <v>68903.343540961927</v>
          </cell>
          <cell r="BG89">
            <v>70181.305745606223</v>
          </cell>
          <cell r="BH89">
            <v>71465.853549355248</v>
          </cell>
          <cell r="BI89">
            <v>72726.550804995291</v>
          </cell>
          <cell r="BJ89">
            <v>74337.530737340086</v>
          </cell>
        </row>
        <row r="90">
          <cell r="B90">
            <v>7990.861580381471</v>
          </cell>
          <cell r="C90">
            <v>7754.4618225855284</v>
          </cell>
          <cell r="D90">
            <v>7710.2305782621852</v>
          </cell>
          <cell r="E90">
            <v>7758.2102331214046</v>
          </cell>
          <cell r="F90">
            <v>8048.3372085982437</v>
          </cell>
          <cell r="G90">
            <v>8533.1316379049349</v>
          </cell>
          <cell r="H90">
            <v>9007.6804117468964</v>
          </cell>
          <cell r="I90">
            <v>9456.4900999091733</v>
          </cell>
          <cell r="J90">
            <v>9868.8152588555859</v>
          </cell>
          <cell r="K90">
            <v>10432.826097487132</v>
          </cell>
          <cell r="L90">
            <v>11129.530669088706</v>
          </cell>
          <cell r="M90">
            <v>11837.980260369361</v>
          </cell>
          <cell r="N90">
            <v>7787.7551890647055</v>
          </cell>
          <cell r="O90">
            <v>6175.7892527940558</v>
          </cell>
          <cell r="P90">
            <v>11824.045807993707</v>
          </cell>
          <cell r="Q90">
            <v>12622.768993373877</v>
          </cell>
          <cell r="R90">
            <v>13281.92581162446</v>
          </cell>
          <cell r="S90">
            <v>13751.490968503223</v>
          </cell>
          <cell r="T90">
            <v>14101.668028198845</v>
          </cell>
          <cell r="U90">
            <v>14567.449759462648</v>
          </cell>
          <cell r="V90">
            <v>15118.358567063024</v>
          </cell>
          <cell r="W90">
            <v>15754.184260688027</v>
          </cell>
          <cell r="X90">
            <v>16523.690992708238</v>
          </cell>
          <cell r="Y90">
            <v>17372.43947233064</v>
          </cell>
          <cell r="Z90">
            <v>18315.983782638952</v>
          </cell>
          <cell r="AA90">
            <v>19410.654927233671</v>
          </cell>
          <cell r="AB90">
            <v>20372.275604369006</v>
          </cell>
          <cell r="AC90">
            <v>21106.260173670995</v>
          </cell>
          <cell r="AD90">
            <v>21729.684638891409</v>
          </cell>
          <cell r="AE90">
            <v>22497.720038728028</v>
          </cell>
          <cell r="AF90">
            <v>23350.882514901215</v>
          </cell>
          <cell r="AG90">
            <v>24467.203261625971</v>
          </cell>
          <cell r="AH90">
            <v>25986.038455719947</v>
          </cell>
          <cell r="AI90">
            <v>27779.382197210372</v>
          </cell>
          <cell r="AJ90">
            <v>29643.139693201418</v>
          </cell>
          <cell r="AK90">
            <v>31630.489092614444</v>
          </cell>
          <cell r="AL90">
            <v>33623.09324982603</v>
          </cell>
          <cell r="AM90">
            <v>35557.474690629635</v>
          </cell>
          <cell r="AN90">
            <v>37459.486823394152</v>
          </cell>
          <cell r="AO90">
            <v>39469.746966808874</v>
          </cell>
          <cell r="AP90">
            <v>41573.331608725908</v>
          </cell>
          <cell r="AQ90">
            <v>43695.83337871774</v>
          </cell>
          <cell r="AR90">
            <v>45831.156757738041</v>
          </cell>
          <cell r="AS90">
            <v>47971.734894556896</v>
          </cell>
          <cell r="AT90">
            <v>50139.217391304352</v>
          </cell>
          <cell r="AU90">
            <v>52309.852742730931</v>
          </cell>
          <cell r="AV90">
            <v>54530.09300777586</v>
          </cell>
          <cell r="AW90">
            <v>56832.307494478235</v>
          </cell>
          <cell r="AX90">
            <v>59150.286254576262</v>
          </cell>
          <cell r="AY90">
            <v>61458.17587970107</v>
          </cell>
          <cell r="AZ90">
            <v>63808.103567214304</v>
          </cell>
          <cell r="BA90">
            <v>65838.541980575479</v>
          </cell>
          <cell r="BB90">
            <v>67385.122295845809</v>
          </cell>
          <cell r="BC90">
            <v>68605.907627605819</v>
          </cell>
          <cell r="BD90">
            <v>69876.928443919998</v>
          </cell>
          <cell r="BE90">
            <v>71162.66258207013</v>
          </cell>
          <cell r="BF90">
            <v>72441.250249614241</v>
          </cell>
          <cell r="BG90">
            <v>73758.933315179573</v>
          </cell>
          <cell r="BH90">
            <v>75141.565187135042</v>
          </cell>
          <cell r="BI90">
            <v>76531.133339384585</v>
          </cell>
          <cell r="BJ90">
            <v>77894.848083265257</v>
          </cell>
        </row>
        <row r="91">
          <cell r="B91">
            <v>5985.9226006191948</v>
          </cell>
          <cell r="C91">
            <v>5599.0045372050818</v>
          </cell>
          <cell r="D91">
            <v>5448.3079694672788</v>
          </cell>
          <cell r="E91">
            <v>5432.4776342478917</v>
          </cell>
          <cell r="F91">
            <v>5482.2301163659658</v>
          </cell>
          <cell r="G91">
            <v>5703.4436318992211</v>
          </cell>
          <cell r="H91">
            <v>6063.4295665634672</v>
          </cell>
          <cell r="I91">
            <v>6418.481370769724</v>
          </cell>
          <cell r="J91">
            <v>6757.9084285256758</v>
          </cell>
          <cell r="K91">
            <v>7071.0201238390091</v>
          </cell>
          <cell r="L91">
            <v>7494.3273993808052</v>
          </cell>
          <cell r="M91">
            <v>8012.8222750080067</v>
          </cell>
          <cell r="N91">
            <v>6190.0320750465971</v>
          </cell>
          <cell r="O91">
            <v>8145.3660336796847</v>
          </cell>
          <cell r="P91">
            <v>6515.8025005599784</v>
          </cell>
          <cell r="Q91">
            <v>6921.7228003013697</v>
          </cell>
          <cell r="R91">
            <v>7401.7640351055807</v>
          </cell>
          <cell r="S91">
            <v>7800.4257875338526</v>
          </cell>
          <cell r="T91">
            <v>8088.3946934370479</v>
          </cell>
          <cell r="U91">
            <v>8306.5698751756299</v>
          </cell>
          <cell r="V91">
            <v>8593.1429065955326</v>
          </cell>
          <cell r="W91">
            <v>8929.1298947239811</v>
          </cell>
          <cell r="X91">
            <v>9315.6475391476106</v>
          </cell>
          <cell r="Y91">
            <v>9781.5904416705689</v>
          </cell>
          <cell r="Z91">
            <v>10293.736789590503</v>
          </cell>
          <cell r="AA91">
            <v>10863.253578773747</v>
          </cell>
          <cell r="AB91">
            <v>11523.362621922661</v>
          </cell>
          <cell r="AC91">
            <v>12104.185994420573</v>
          </cell>
          <cell r="AD91">
            <v>12552.401291005721</v>
          </cell>
          <cell r="AE91">
            <v>12933.754199841169</v>
          </cell>
          <cell r="AF91">
            <v>13401.232564295749</v>
          </cell>
          <cell r="AG91">
            <v>13918.404060355535</v>
          </cell>
          <cell r="AH91">
            <v>14593.309373027347</v>
          </cell>
          <cell r="AI91">
            <v>15508.584271722088</v>
          </cell>
          <cell r="AJ91">
            <v>16588.432771996984</v>
          </cell>
          <cell r="AK91">
            <v>17711.134618908956</v>
          </cell>
          <cell r="AL91">
            <v>18908.655338125394</v>
          </cell>
          <cell r="AM91">
            <v>20109.944918446719</v>
          </cell>
          <cell r="AN91">
            <v>21277.175161375715</v>
          </cell>
          <cell r="AO91">
            <v>22425.700686228593</v>
          </cell>
          <cell r="AP91">
            <v>23639.692724347879</v>
          </cell>
          <cell r="AQ91">
            <v>24910.078091592171</v>
          </cell>
          <cell r="AR91">
            <v>26192.328391944448</v>
          </cell>
          <cell r="AS91">
            <v>27482.953939196479</v>
          </cell>
          <cell r="AT91">
            <v>28777.069172656742</v>
          </cell>
          <cell r="AU91">
            <v>30087.795312468181</v>
          </cell>
          <cell r="AV91">
            <v>31401.034026349549</v>
          </cell>
          <cell r="AW91">
            <v>32744.144454173369</v>
          </cell>
          <cell r="AX91">
            <v>34136.948013602392</v>
          </cell>
          <cell r="AY91">
            <v>35539.801869311123</v>
          </cell>
          <cell r="AZ91">
            <v>36936.932639638355</v>
          </cell>
          <cell r="BA91">
            <v>38359.328738113174</v>
          </cell>
          <cell r="BB91">
            <v>39590.210857480299</v>
          </cell>
          <cell r="BC91">
            <v>40529.913559632652</v>
          </cell>
          <cell r="BD91">
            <v>41273.635484330771</v>
          </cell>
          <cell r="BE91">
            <v>42047.787472764663</v>
          </cell>
          <cell r="BF91">
            <v>42830.593882994966</v>
          </cell>
          <cell r="BG91">
            <v>43608.793907430409</v>
          </cell>
          <cell r="BH91">
            <v>44410.723798081817</v>
          </cell>
          <cell r="BI91">
            <v>45251.598586817076</v>
          </cell>
          <cell r="BJ91">
            <v>46096.521411553891</v>
          </cell>
        </row>
        <row r="92">
          <cell r="B92">
            <v>21682.451546024953</v>
          </cell>
          <cell r="C92">
            <v>21762.680975117793</v>
          </cell>
          <cell r="D92">
            <v>21615.468874916613</v>
          </cell>
          <cell r="E92">
            <v>21492.966629372244</v>
          </cell>
          <cell r="F92">
            <v>21504.274528960956</v>
          </cell>
          <cell r="G92">
            <v>21664.260367586419</v>
          </cell>
          <cell r="H92">
            <v>22088.725413258955</v>
          </cell>
          <cell r="I92">
            <v>22855.987340907777</v>
          </cell>
          <cell r="J92">
            <v>23900.921025123833</v>
          </cell>
          <cell r="K92">
            <v>25165.311723580053</v>
          </cell>
          <cell r="L92">
            <v>26585.500149702959</v>
          </cell>
          <cell r="M92">
            <v>28193.944163423101</v>
          </cell>
          <cell r="N92">
            <v>18146.563066430226</v>
          </cell>
          <cell r="O92">
            <v>29396.033249544762</v>
          </cell>
          <cell r="P92">
            <v>22040.216676324966</v>
          </cell>
          <cell r="Q92">
            <v>23504.518091520014</v>
          </cell>
          <cell r="R92">
            <v>25077.226202458292</v>
          </cell>
          <cell r="S92">
            <v>26813.220209229268</v>
          </cell>
          <cell r="T92">
            <v>28623.017278189527</v>
          </cell>
          <cell r="U92">
            <v>30402.53616779008</v>
          </cell>
          <cell r="V92">
            <v>32093.788757739349</v>
          </cell>
          <cell r="W92">
            <v>33771.65947377518</v>
          </cell>
          <cell r="X92">
            <v>35480.889732719268</v>
          </cell>
          <cell r="Y92">
            <v>37257.975554335564</v>
          </cell>
          <cell r="Z92">
            <v>39159.147843149221</v>
          </cell>
          <cell r="AA92">
            <v>41201.438075050071</v>
          </cell>
          <cell r="AB92">
            <v>43407.554884557903</v>
          </cell>
          <cell r="AC92">
            <v>45835.486391964296</v>
          </cell>
          <cell r="AD92">
            <v>48386.693343906634</v>
          </cell>
          <cell r="AE92">
            <v>50928.843876129773</v>
          </cell>
          <cell r="AF92">
            <v>53401.3816299143</v>
          </cell>
          <cell r="AG92">
            <v>55991.517669604829</v>
          </cell>
          <cell r="AH92">
            <v>58625.178592124932</v>
          </cell>
          <cell r="AI92">
            <v>61429.154273543383</v>
          </cell>
          <cell r="AJ92">
            <v>64579.571801832033</v>
          </cell>
          <cell r="AK92">
            <v>68160.77753377863</v>
          </cell>
          <cell r="AL92">
            <v>72141.682267362063</v>
          </cell>
          <cell r="AM92">
            <v>76522.961854800174</v>
          </cell>
          <cell r="AN92">
            <v>81245.546812252825</v>
          </cell>
          <cell r="AO92">
            <v>86228.199703134378</v>
          </cell>
          <cell r="AP92">
            <v>91415.770986468226</v>
          </cell>
          <cell r="AQ92">
            <v>96832.996853427685</v>
          </cell>
          <cell r="AR92">
            <v>102493.52951881336</v>
          </cell>
          <cell r="AS92">
            <v>108370.47006435478</v>
          </cell>
          <cell r="AT92">
            <v>114438.54161710435</v>
          </cell>
          <cell r="AU92">
            <v>120672.46730411444</v>
          </cell>
          <cell r="AV92">
            <v>127062.37968300444</v>
          </cell>
          <cell r="AW92">
            <v>133586.78665324673</v>
          </cell>
          <cell r="AX92">
            <v>140251.63571435833</v>
          </cell>
          <cell r="AY92">
            <v>147078.55413731054</v>
          </cell>
          <cell r="AZ92">
            <v>154052.26766197986</v>
          </cell>
          <cell r="BA92">
            <v>161146.01254053946</v>
          </cell>
          <cell r="BB92">
            <v>168363.57354540928</v>
          </cell>
          <cell r="BC92">
            <v>175524.90364575392</v>
          </cell>
          <cell r="BD92">
            <v>182392.64354266427</v>
          </cell>
          <cell r="BE92">
            <v>188847.16739358081</v>
          </cell>
          <cell r="BF92">
            <v>194979.98558880045</v>
          </cell>
          <cell r="BG92">
            <v>200849.49175994552</v>
          </cell>
          <cell r="BH92">
            <v>206492.99294944137</v>
          </cell>
          <cell r="BI92">
            <v>211966.31455048241</v>
          </cell>
          <cell r="BJ92">
            <v>217328.52604690884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">
          <cell r="B2">
            <v>252474.6529068044</v>
          </cell>
          <cell r="C2">
            <v>254230.96455462987</v>
          </cell>
          <cell r="D2">
            <v>250871.57948730158</v>
          </cell>
          <cell r="E2">
            <v>247503.30245314603</v>
          </cell>
          <cell r="F2">
            <v>244050.6999335789</v>
          </cell>
          <cell r="G2">
            <v>240525.47968492273</v>
          </cell>
          <cell r="H2">
            <v>236957.13339715448</v>
          </cell>
          <cell r="I2">
            <v>233382.85913150138</v>
          </cell>
          <cell r="J2">
            <v>229841.04054476772</v>
          </cell>
          <cell r="K2">
            <v>226380.58345450318</v>
          </cell>
          <cell r="L2">
            <v>223039.2787197236</v>
          </cell>
          <cell r="M2">
            <v>219827.35210228022</v>
          </cell>
          <cell r="N2">
            <v>193852.40852057794</v>
          </cell>
          <cell r="O2">
            <v>215608.63531463346</v>
          </cell>
          <cell r="P2">
            <v>206736.05193915631</v>
          </cell>
          <cell r="Q2">
            <v>202177.55277768374</v>
          </cell>
          <cell r="R2">
            <v>199654.32715652071</v>
          </cell>
          <cell r="S2">
            <v>197213.38688628728</v>
          </cell>
          <cell r="T2">
            <v>194854.58811147485</v>
          </cell>
          <cell r="U2">
            <v>192572.32046724728</v>
          </cell>
          <cell r="V2">
            <v>190362.26828834604</v>
          </cell>
          <cell r="W2">
            <v>188228.60338452106</v>
          </cell>
          <cell r="X2">
            <v>186136.36886717813</v>
          </cell>
          <cell r="Y2">
            <v>184050.607847723</v>
          </cell>
          <cell r="Z2">
            <v>181989.87768676743</v>
          </cell>
          <cell r="AA2">
            <v>179973.74273348352</v>
          </cell>
          <cell r="AB2">
            <v>178017.30781627615</v>
          </cell>
          <cell r="AC2">
            <v>176114.38714827475</v>
          </cell>
          <cell r="AD2">
            <v>174248.58120149683</v>
          </cell>
          <cell r="AE2">
            <v>172410.68322339086</v>
          </cell>
          <cell r="AF2">
            <v>170586.88308512946</v>
          </cell>
          <cell r="AG2">
            <v>168991.81320557097</v>
          </cell>
          <cell r="AH2">
            <v>167732.35822761874</v>
          </cell>
          <cell r="AI2">
            <v>166391.76874280584</v>
          </cell>
          <cell r="AJ2">
            <v>164967.31149646852</v>
          </cell>
          <cell r="AK2">
            <v>163457.97950004649</v>
          </cell>
          <cell r="AL2">
            <v>161851.83274632439</v>
          </cell>
          <cell r="AM2">
            <v>160169.87413956053</v>
          </cell>
          <cell r="AN2">
            <v>158445.47815775432</v>
          </cell>
          <cell r="AO2">
            <v>156679.79564497466</v>
          </cell>
          <cell r="AP2">
            <v>154879.1562436008</v>
          </cell>
          <cell r="AQ2">
            <v>153030.32524683981</v>
          </cell>
          <cell r="AR2">
            <v>151157.75809115687</v>
          </cell>
          <cell r="AS2">
            <v>149303.89215159425</v>
          </cell>
          <cell r="AT2">
            <v>147470.02212772958</v>
          </cell>
          <cell r="AU2">
            <v>145660.31982931276</v>
          </cell>
          <cell r="AV2">
            <v>143871.76429066283</v>
          </cell>
          <cell r="AW2">
            <v>142116.00780797782</v>
          </cell>
          <cell r="AX2">
            <v>140409.162198223</v>
          </cell>
          <cell r="AY2">
            <v>138748.49420673464</v>
          </cell>
          <cell r="AZ2">
            <v>137131.5582898662</v>
          </cell>
          <cell r="BA2">
            <v>135556.05275947979</v>
          </cell>
          <cell r="BB2">
            <v>134022.55303760991</v>
          </cell>
          <cell r="BC2">
            <v>132531.20297976513</v>
          </cell>
          <cell r="BD2">
            <v>131077.54306517832</v>
          </cell>
          <cell r="BE2">
            <v>129657.25762859095</v>
          </cell>
          <cell r="BF2">
            <v>128266.4625712703</v>
          </cell>
          <cell r="BG2">
            <v>126902.28078304401</v>
          </cell>
          <cell r="BH2">
            <v>125562.84214230005</v>
          </cell>
          <cell r="BI2">
            <v>124245.26953886606</v>
          </cell>
          <cell r="BJ2">
            <v>122946.39815155244</v>
          </cell>
        </row>
        <row r="3">
          <cell r="B3">
            <v>276242.85857409646</v>
          </cell>
          <cell r="C3">
            <v>275529.32141052402</v>
          </cell>
          <cell r="D3">
            <v>277525.0159727562</v>
          </cell>
          <cell r="E3">
            <v>273923.86279248598</v>
          </cell>
          <cell r="F3">
            <v>270307.27563440625</v>
          </cell>
          <cell r="G3">
            <v>266595.97259145335</v>
          </cell>
          <cell r="H3">
            <v>262800.83867955615</v>
          </cell>
          <cell r="I3">
            <v>258953.71663187959</v>
          </cell>
          <cell r="J3">
            <v>255096.03449412281</v>
          </cell>
          <cell r="K3">
            <v>251269.05784906074</v>
          </cell>
          <cell r="L3">
            <v>247527.37423926179</v>
          </cell>
          <cell r="M3">
            <v>243902.82639789081</v>
          </cell>
          <cell r="N3">
            <v>226229.37924366776</v>
          </cell>
          <cell r="O3">
            <v>193334.64673813374</v>
          </cell>
          <cell r="P3">
            <v>206302.52577942592</v>
          </cell>
          <cell r="Q3">
            <v>209952.36999774215</v>
          </cell>
          <cell r="R3">
            <v>207286.29314322196</v>
          </cell>
          <cell r="S3">
            <v>204715.3910943731</v>
          </cell>
          <cell r="T3">
            <v>202225.91966342009</v>
          </cell>
          <cell r="U3">
            <v>199820.24344180812</v>
          </cell>
          <cell r="V3">
            <v>197491.26865520151</v>
          </cell>
          <cell r="W3">
            <v>195236.18735125897</v>
          </cell>
          <cell r="X3">
            <v>193057.51190839108</v>
          </cell>
          <cell r="Y3">
            <v>190920.36460278041</v>
          </cell>
          <cell r="Z3">
            <v>188789.27656274819</v>
          </cell>
          <cell r="AA3">
            <v>186682.42558502979</v>
          </cell>
          <cell r="AB3">
            <v>184621.24077959781</v>
          </cell>
          <cell r="AC3">
            <v>182620.79641691569</v>
          </cell>
          <cell r="AD3">
            <v>180673.85093568239</v>
          </cell>
          <cell r="AE3">
            <v>178765.47785239972</v>
          </cell>
          <cell r="AF3">
            <v>176884.74093163345</v>
          </cell>
          <cell r="AG3">
            <v>175093.26733792535</v>
          </cell>
          <cell r="AH3">
            <v>173458.89128836113</v>
          </cell>
          <cell r="AI3">
            <v>172168.7110810462</v>
          </cell>
          <cell r="AJ3">
            <v>170795.1790252862</v>
          </cell>
          <cell r="AK3">
            <v>169335.33938177454</v>
          </cell>
          <cell r="AL3">
            <v>167788.0098547886</v>
          </cell>
          <cell r="AM3">
            <v>166141.36748710211</v>
          </cell>
          <cell r="AN3">
            <v>164416.54581475703</v>
          </cell>
          <cell r="AO3">
            <v>162648.12698764016</v>
          </cell>
          <cell r="AP3">
            <v>160837.14551450877</v>
          </cell>
          <cell r="AQ3">
            <v>158990.25180880263</v>
          </cell>
          <cell r="AR3">
            <v>157093.5538957809</v>
          </cell>
          <cell r="AS3">
            <v>155172.47113348002</v>
          </cell>
          <cell r="AT3">
            <v>153270.45288970647</v>
          </cell>
          <cell r="AU3">
            <v>151388.97703411352</v>
          </cell>
          <cell r="AV3">
            <v>149532.18160173041</v>
          </cell>
          <cell r="AW3">
            <v>147696.96306628519</v>
          </cell>
          <cell r="AX3">
            <v>145895.29217196946</v>
          </cell>
          <cell r="AY3">
            <v>144143.7210589</v>
          </cell>
          <cell r="AZ3">
            <v>142439.58956170085</v>
          </cell>
          <cell r="BA3">
            <v>140780.38530196151</v>
          </cell>
          <cell r="BB3">
            <v>139163.448114306</v>
          </cell>
          <cell r="BC3">
            <v>137589.81250749165</v>
          </cell>
          <cell r="BD3">
            <v>136059.18290758779</v>
          </cell>
          <cell r="BE3">
            <v>134567.42127956523</v>
          </cell>
          <cell r="BF3">
            <v>133109.65065356815</v>
          </cell>
          <cell r="BG3">
            <v>131682.3241424287</v>
          </cell>
          <cell r="BH3">
            <v>130282.19043290961</v>
          </cell>
          <cell r="BI3">
            <v>128907.47608142697</v>
          </cell>
          <cell r="BJ3">
            <v>127555.07756170889</v>
          </cell>
        </row>
        <row r="4">
          <cell r="B4">
            <v>264517.18896659894</v>
          </cell>
          <cell r="C4">
            <v>264425.72910501936</v>
          </cell>
          <cell r="D4">
            <v>263779.90095127589</v>
          </cell>
          <cell r="E4">
            <v>265727.2013772073</v>
          </cell>
          <cell r="F4">
            <v>262313.27117776877</v>
          </cell>
          <cell r="G4">
            <v>258881.11132959975</v>
          </cell>
          <cell r="H4">
            <v>255357.33581088763</v>
          </cell>
          <cell r="I4">
            <v>251751.29315944292</v>
          </cell>
          <cell r="J4">
            <v>248092.74288729581</v>
          </cell>
          <cell r="K4">
            <v>244422.03951599501</v>
          </cell>
          <cell r="L4">
            <v>240779.22594916227</v>
          </cell>
          <cell r="M4">
            <v>237210.42163999614</v>
          </cell>
          <cell r="N4">
            <v>228140.69031760661</v>
          </cell>
          <cell r="O4">
            <v>214958.29646747847</v>
          </cell>
          <cell r="P4">
            <v>200924.42272766188</v>
          </cell>
          <cell r="Q4">
            <v>212554.59689885215</v>
          </cell>
          <cell r="R4">
            <v>209776.43765178157</v>
          </cell>
          <cell r="S4">
            <v>207117.07640676634</v>
          </cell>
          <cell r="T4">
            <v>204551.83745939942</v>
          </cell>
          <cell r="U4">
            <v>202068.0135607048</v>
          </cell>
          <cell r="V4">
            <v>199667.08229777266</v>
          </cell>
          <cell r="W4">
            <v>197343.4288396601</v>
          </cell>
          <cell r="X4">
            <v>195093.35921864156</v>
          </cell>
          <cell r="Y4">
            <v>192919.08981535234</v>
          </cell>
          <cell r="Z4">
            <v>190786.04509188083</v>
          </cell>
          <cell r="AA4">
            <v>188658.9107167703</v>
          </cell>
          <cell r="AB4">
            <v>186555.56549381267</v>
          </cell>
          <cell r="AC4">
            <v>184498.17322936151</v>
          </cell>
          <cell r="AD4">
            <v>182501.21427690118</v>
          </cell>
          <cell r="AE4">
            <v>180557.74397710757</v>
          </cell>
          <cell r="AF4">
            <v>178652.24766553313</v>
          </cell>
          <cell r="AG4">
            <v>176772.01809320183</v>
          </cell>
          <cell r="AH4">
            <v>174983.25116175643</v>
          </cell>
          <cell r="AI4">
            <v>173351.40397929458</v>
          </cell>
          <cell r="AJ4">
            <v>172063.53907144078</v>
          </cell>
          <cell r="AK4">
            <v>170692.19049298836</v>
          </cell>
          <cell r="AL4">
            <v>169234.5508284659</v>
          </cell>
          <cell r="AM4">
            <v>167689.29024949216</v>
          </cell>
          <cell r="AN4">
            <v>166044.73581805427</v>
          </cell>
          <cell r="AO4">
            <v>164322.01702954262</v>
          </cell>
          <cell r="AP4">
            <v>162555.70942186887</v>
          </cell>
          <cell r="AQ4">
            <v>160746.69954728716</v>
          </cell>
          <cell r="AR4">
            <v>158901.78430641259</v>
          </cell>
          <cell r="AS4">
            <v>157006.92662188792</v>
          </cell>
          <cell r="AT4">
            <v>155087.68875037425</v>
          </cell>
          <cell r="AU4">
            <v>153187.5117523247</v>
          </cell>
          <cell r="AV4">
            <v>151307.72545612045</v>
          </cell>
          <cell r="AW4">
            <v>149452.61486432323</v>
          </cell>
          <cell r="AX4">
            <v>147619.07704404354</v>
          </cell>
          <cell r="AY4">
            <v>145818.93269200329</v>
          </cell>
          <cell r="AZ4">
            <v>144068.87854232217</v>
          </cell>
          <cell r="BA4">
            <v>142366.10717952877</v>
          </cell>
          <cell r="BB4">
            <v>140708.2544642787</v>
          </cell>
          <cell r="BC4">
            <v>139092.66073980951</v>
          </cell>
          <cell r="BD4">
            <v>137520.36031708436</v>
          </cell>
          <cell r="BE4">
            <v>135990.9099199762</v>
          </cell>
          <cell r="BF4">
            <v>134500.32006334138</v>
          </cell>
          <cell r="BG4">
            <v>133043.56695107307</v>
          </cell>
          <cell r="BH4">
            <v>131617.39989157271</v>
          </cell>
          <cell r="BI4">
            <v>130218.27267582378</v>
          </cell>
          <cell r="BJ4">
            <v>128844.55995802699</v>
          </cell>
        </row>
        <row r="5">
          <cell r="B5">
            <v>284657.050812817</v>
          </cell>
          <cell r="C5">
            <v>284637.9142494991</v>
          </cell>
          <cell r="D5">
            <v>284563.55023590388</v>
          </cell>
          <cell r="E5">
            <v>283890.7489571466</v>
          </cell>
          <cell r="F5">
            <v>286009.87154772342</v>
          </cell>
          <cell r="G5">
            <v>282356.29873531021</v>
          </cell>
          <cell r="H5">
            <v>278682.75003662653</v>
          </cell>
          <cell r="I5">
            <v>274908.98617740936</v>
          </cell>
          <cell r="J5">
            <v>271045.41476227023</v>
          </cell>
          <cell r="K5">
            <v>267124.26579258678</v>
          </cell>
          <cell r="L5">
            <v>263188.68046811962</v>
          </cell>
          <cell r="M5">
            <v>259277.26764468566</v>
          </cell>
          <cell r="N5">
            <v>259203.19407714775</v>
          </cell>
          <cell r="O5">
            <v>196941.15573560493</v>
          </cell>
          <cell r="P5">
            <v>198375.06554044763</v>
          </cell>
          <cell r="Q5">
            <v>220001.65154835826</v>
          </cell>
          <cell r="R5">
            <v>217033.89016679447</v>
          </cell>
          <cell r="S5">
            <v>214200.16256138921</v>
          </cell>
          <cell r="T5">
            <v>211487.03516673917</v>
          </cell>
          <cell r="U5">
            <v>208870.05587503166</v>
          </cell>
          <cell r="V5">
            <v>206336.09299873764</v>
          </cell>
          <cell r="W5">
            <v>203886.8068661654</v>
          </cell>
          <cell r="X5">
            <v>201516.46179770454</v>
          </cell>
          <cell r="Y5">
            <v>199220.8315031158</v>
          </cell>
          <cell r="Z5">
            <v>197002.18006645594</v>
          </cell>
          <cell r="AA5">
            <v>194825.79153218842</v>
          </cell>
          <cell r="AB5">
            <v>192655.28961646839</v>
          </cell>
          <cell r="AC5">
            <v>190509.08886962396</v>
          </cell>
          <cell r="AD5">
            <v>188409.67919328529</v>
          </cell>
          <cell r="AE5">
            <v>186370.94696966704</v>
          </cell>
          <cell r="AF5">
            <v>184387.76027490725</v>
          </cell>
          <cell r="AG5">
            <v>182440.94986399231</v>
          </cell>
          <cell r="AH5">
            <v>180521.91221750661</v>
          </cell>
          <cell r="AI5">
            <v>178696.30577309537</v>
          </cell>
          <cell r="AJ5">
            <v>177030.84554096361</v>
          </cell>
          <cell r="AK5">
            <v>175716.62021549945</v>
          </cell>
          <cell r="AL5">
            <v>174316.96345162799</v>
          </cell>
          <cell r="AM5">
            <v>172829.3092874182</v>
          </cell>
          <cell r="AN5">
            <v>171251.99739456185</v>
          </cell>
          <cell r="AO5">
            <v>169573.25453596393</v>
          </cell>
          <cell r="AP5">
            <v>167814.66497963193</v>
          </cell>
          <cell r="AQ5">
            <v>166011.39749791377</v>
          </cell>
          <cell r="AR5">
            <v>164164.65960230638</v>
          </cell>
          <cell r="AS5">
            <v>162281.09260604277</v>
          </cell>
          <cell r="AT5">
            <v>160346.5082490342</v>
          </cell>
          <cell r="AU5">
            <v>158387.01896740156</v>
          </cell>
          <cell r="AV5">
            <v>156447.0008086568</v>
          </cell>
          <cell r="AW5">
            <v>154527.66128429686</v>
          </cell>
          <cell r="AX5">
            <v>152633.52856243521</v>
          </cell>
          <cell r="AY5">
            <v>150761.43292539241</v>
          </cell>
          <cell r="AZ5">
            <v>148923.29854920055</v>
          </cell>
          <cell r="BA5">
            <v>147136.33247269088</v>
          </cell>
          <cell r="BB5">
            <v>145397.66685605812</v>
          </cell>
          <cell r="BC5">
            <v>143704.88667630847</v>
          </cell>
          <cell r="BD5">
            <v>142055.27503257382</v>
          </cell>
          <cell r="BE5">
            <v>140449.73755847686</v>
          </cell>
          <cell r="BF5">
            <v>138887.97237614341</v>
          </cell>
          <cell r="BG5">
            <v>137365.90413427132</v>
          </cell>
          <cell r="BH5">
            <v>135878.40090899865</v>
          </cell>
          <cell r="BI5">
            <v>134422.14204370888</v>
          </cell>
          <cell r="BJ5">
            <v>132993.35406497412</v>
          </cell>
        </row>
        <row r="6">
          <cell r="B6">
            <v>275674.294452161</v>
          </cell>
          <cell r="C6">
            <v>275604.99264443165</v>
          </cell>
          <cell r="D6">
            <v>275604.50460353214</v>
          </cell>
          <cell r="E6">
            <v>275549.68134248804</v>
          </cell>
          <cell r="F6">
            <v>274913.76405043609</v>
          </cell>
          <cell r="G6">
            <v>276982.24406282807</v>
          </cell>
          <cell r="H6">
            <v>273459.40216991823</v>
          </cell>
          <cell r="I6">
            <v>269916.22523952904</v>
          </cell>
          <cell r="J6">
            <v>266275.27744893957</v>
          </cell>
          <cell r="K6">
            <v>262546.64497673936</v>
          </cell>
          <cell r="L6">
            <v>258761.56244049675</v>
          </cell>
          <cell r="M6">
            <v>254957.12094857384</v>
          </cell>
          <cell r="N6">
            <v>263793.58540979685</v>
          </cell>
          <cell r="O6">
            <v>218780.32066847655</v>
          </cell>
          <cell r="P6">
            <v>211417.81493849659</v>
          </cell>
          <cell r="Q6">
            <v>228433.18722575944</v>
          </cell>
          <cell r="R6">
            <v>225264.1265136491</v>
          </cell>
          <cell r="S6">
            <v>222227.5609244912</v>
          </cell>
          <cell r="T6">
            <v>219328.1285606061</v>
          </cell>
          <cell r="U6">
            <v>216551.14209797923</v>
          </cell>
          <cell r="V6">
            <v>213873.87483524068</v>
          </cell>
          <cell r="W6">
            <v>211281.1756381439</v>
          </cell>
          <cell r="X6">
            <v>208775.20895443836</v>
          </cell>
          <cell r="Y6">
            <v>206349.79064769688</v>
          </cell>
          <cell r="Z6">
            <v>204000.43721900976</v>
          </cell>
          <cell r="AA6">
            <v>201729.93152976927</v>
          </cell>
          <cell r="AB6">
            <v>199502.71479551902</v>
          </cell>
          <cell r="AC6">
            <v>197281.83680110666</v>
          </cell>
          <cell r="AD6">
            <v>195084.92233534963</v>
          </cell>
          <cell r="AE6">
            <v>192937.01715077803</v>
          </cell>
          <cell r="AF6">
            <v>190849.56189978216</v>
          </cell>
          <cell r="AG6">
            <v>188817.30006639889</v>
          </cell>
          <cell r="AH6">
            <v>186824.77130956028</v>
          </cell>
          <cell r="AI6">
            <v>184860.38037346536</v>
          </cell>
          <cell r="AJ6">
            <v>182991.84355199177</v>
          </cell>
          <cell r="AK6">
            <v>181287.03174242791</v>
          </cell>
          <cell r="AL6">
            <v>179941.98206951542</v>
          </cell>
          <cell r="AM6">
            <v>178509.42686615832</v>
          </cell>
          <cell r="AN6">
            <v>176986.5832709643</v>
          </cell>
          <cell r="AO6">
            <v>175371.90524982664</v>
          </cell>
          <cell r="AP6">
            <v>173653.48834012295</v>
          </cell>
          <cell r="AQ6">
            <v>171853.13162275907</v>
          </cell>
          <cell r="AR6">
            <v>170007.01229583405</v>
          </cell>
          <cell r="AS6">
            <v>168116.36718663329</v>
          </cell>
          <cell r="AT6">
            <v>166187.84424181603</v>
          </cell>
          <cell r="AU6">
            <v>164207.21994759975</v>
          </cell>
          <cell r="AV6">
            <v>162200.93148721065</v>
          </cell>
          <cell r="AW6">
            <v>160214.58686679922</v>
          </cell>
          <cell r="AX6">
            <v>158249.42291365092</v>
          </cell>
          <cell r="AY6">
            <v>156310.07773008608</v>
          </cell>
          <cell r="AZ6">
            <v>154393.15004106981</v>
          </cell>
          <cell r="BA6">
            <v>152511.00811945641</v>
          </cell>
          <cell r="BB6">
            <v>150681.4313574741</v>
          </cell>
          <cell r="BC6">
            <v>148901.01848008789</v>
          </cell>
          <cell r="BD6">
            <v>147167.75964295896</v>
          </cell>
          <cell r="BE6">
            <v>145478.7173812844</v>
          </cell>
          <cell r="BF6">
            <v>143834.66471211761</v>
          </cell>
          <cell r="BG6">
            <v>142235.44703204787</v>
          </cell>
          <cell r="BH6">
            <v>140677.04465239757</v>
          </cell>
          <cell r="BI6">
            <v>139153.89185038221</v>
          </cell>
          <cell r="BJ6">
            <v>137662.58735096685</v>
          </cell>
        </row>
        <row r="7">
          <cell r="B7">
            <v>299452.76131082186</v>
          </cell>
          <cell r="C7">
            <v>299333.27997013449</v>
          </cell>
          <cell r="D7">
            <v>299268.41362097434</v>
          </cell>
          <cell r="E7">
            <v>299277.42774578952</v>
          </cell>
          <cell r="F7">
            <v>299226.70120026101</v>
          </cell>
          <cell r="G7">
            <v>298545.6929078523</v>
          </cell>
          <cell r="H7">
            <v>300800.4613444623</v>
          </cell>
          <cell r="I7">
            <v>296983.24460655631</v>
          </cell>
          <cell r="J7">
            <v>293142.69719265815</v>
          </cell>
          <cell r="K7">
            <v>289196.27799906809</v>
          </cell>
          <cell r="L7">
            <v>285153.88488832826</v>
          </cell>
          <cell r="M7">
            <v>281052.81159251719</v>
          </cell>
          <cell r="N7">
            <v>282226.8672861036</v>
          </cell>
          <cell r="O7">
            <v>236000.5977064755</v>
          </cell>
          <cell r="P7">
            <v>237667.2138276895</v>
          </cell>
          <cell r="Q7">
            <v>249525.74351781906</v>
          </cell>
          <cell r="R7">
            <v>245974.10689438341</v>
          </cell>
          <cell r="S7">
            <v>242564.34257640829</v>
          </cell>
          <cell r="T7">
            <v>239296.2840471032</v>
          </cell>
          <cell r="U7">
            <v>236175.42636055293</v>
          </cell>
          <cell r="V7">
            <v>233186.61648882681</v>
          </cell>
          <cell r="W7">
            <v>230304.87691335785</v>
          </cell>
          <cell r="X7">
            <v>227514.88808942499</v>
          </cell>
          <cell r="Y7">
            <v>224817.31608418998</v>
          </cell>
          <cell r="Z7">
            <v>222207.16539393945</v>
          </cell>
          <cell r="AA7">
            <v>219678.44141421729</v>
          </cell>
          <cell r="AB7">
            <v>217232.64279613754</v>
          </cell>
          <cell r="AC7">
            <v>214836.13314803</v>
          </cell>
          <cell r="AD7">
            <v>212445.1185540072</v>
          </cell>
          <cell r="AE7">
            <v>210080.41361287495</v>
          </cell>
          <cell r="AF7">
            <v>207768.32797752385</v>
          </cell>
          <cell r="AG7">
            <v>205517.18748747619</v>
          </cell>
          <cell r="AH7">
            <v>203330.15596175045</v>
          </cell>
          <cell r="AI7">
            <v>201184.92015042686</v>
          </cell>
          <cell r="AJ7">
            <v>199069.99039496452</v>
          </cell>
          <cell r="AK7">
            <v>197058.30104957908</v>
          </cell>
          <cell r="AL7">
            <v>195223.78556922881</v>
          </cell>
          <cell r="AM7">
            <v>193775.58904271468</v>
          </cell>
          <cell r="AN7">
            <v>192233.31052959824</v>
          </cell>
          <cell r="AO7">
            <v>190593.61969407051</v>
          </cell>
          <cell r="AP7">
            <v>188856.01698576019</v>
          </cell>
          <cell r="AQ7">
            <v>187005.84892710796</v>
          </cell>
          <cell r="AR7">
            <v>185067.26045272857</v>
          </cell>
          <cell r="AS7">
            <v>183079.54952516744</v>
          </cell>
          <cell r="AT7">
            <v>181043.71524516723</v>
          </cell>
          <cell r="AU7">
            <v>178968.08345225031</v>
          </cell>
          <cell r="AV7">
            <v>176835.33640021019</v>
          </cell>
          <cell r="AW7">
            <v>174674.94756095592</v>
          </cell>
          <cell r="AX7">
            <v>172536.03938766927</v>
          </cell>
          <cell r="AY7">
            <v>170419.94401467382</v>
          </cell>
          <cell r="AZ7">
            <v>168331.49042889249</v>
          </cell>
          <cell r="BA7">
            <v>166267.34829451639</v>
          </cell>
          <cell r="BB7">
            <v>164241.50502194298</v>
          </cell>
          <cell r="BC7">
            <v>162271.27835737873</v>
          </cell>
          <cell r="BD7">
            <v>160354.00403217651</v>
          </cell>
          <cell r="BE7">
            <v>158487.68384485098</v>
          </cell>
          <cell r="BF7">
            <v>156668.8209428027</v>
          </cell>
          <cell r="BG7">
            <v>154898.4144267744</v>
          </cell>
          <cell r="BH7">
            <v>153176.2977799756</v>
          </cell>
          <cell r="BI7">
            <v>151498.14156585472</v>
          </cell>
          <cell r="BJ7">
            <v>149857.95117995565</v>
          </cell>
        </row>
        <row r="8">
          <cell r="B8">
            <v>313873.82748893014</v>
          </cell>
          <cell r="C8">
            <v>313664.18590254674</v>
          </cell>
          <cell r="D8">
            <v>313541.58631757699</v>
          </cell>
          <cell r="E8">
            <v>313476.21221864293</v>
          </cell>
          <cell r="F8">
            <v>313488.43513799034</v>
          </cell>
          <cell r="G8">
            <v>313437.50630737602</v>
          </cell>
          <cell r="H8">
            <v>312727.28061499062</v>
          </cell>
          <cell r="I8">
            <v>315090.19315974828</v>
          </cell>
          <cell r="J8">
            <v>311094.40970762103</v>
          </cell>
          <cell r="K8">
            <v>307072.8840465651</v>
          </cell>
          <cell r="L8">
            <v>302940.79652413918</v>
          </cell>
          <cell r="M8">
            <v>298710.92564693367</v>
          </cell>
          <cell r="N8">
            <v>290925.23387784651</v>
          </cell>
          <cell r="O8">
            <v>237884.28114580485</v>
          </cell>
          <cell r="P8">
            <v>233682.74465663463</v>
          </cell>
          <cell r="Q8">
            <v>255229.56068386909</v>
          </cell>
          <cell r="R8">
            <v>251508.17672914188</v>
          </cell>
          <cell r="S8">
            <v>247932.67344279512</v>
          </cell>
          <cell r="T8">
            <v>244497.34318072649</v>
          </cell>
          <cell r="U8">
            <v>241205.03976498713</v>
          </cell>
          <cell r="V8">
            <v>238060.46360836725</v>
          </cell>
          <cell r="W8">
            <v>235048.84198495484</v>
          </cell>
          <cell r="X8">
            <v>232144.65836817477</v>
          </cell>
          <cell r="Y8">
            <v>229332.97216022972</v>
          </cell>
          <cell r="Z8">
            <v>226614.79059243188</v>
          </cell>
          <cell r="AA8">
            <v>223985.41325199103</v>
          </cell>
          <cell r="AB8">
            <v>221435.60718521228</v>
          </cell>
          <cell r="AC8">
            <v>218969.90493300039</v>
          </cell>
          <cell r="AD8">
            <v>216554.73211828276</v>
          </cell>
          <cell r="AE8">
            <v>214145.77056332357</v>
          </cell>
          <cell r="AF8">
            <v>211763.33276625175</v>
          </cell>
          <cell r="AG8">
            <v>209427.73122519618</v>
          </cell>
          <cell r="AH8">
            <v>207159.61418205657</v>
          </cell>
          <cell r="AI8">
            <v>204956.12781478168</v>
          </cell>
          <cell r="AJ8">
            <v>202793.77005942076</v>
          </cell>
          <cell r="AK8">
            <v>200661.96498719588</v>
          </cell>
          <cell r="AL8">
            <v>198635.07984332292</v>
          </cell>
          <cell r="AM8">
            <v>196786.97825736154</v>
          </cell>
          <cell r="AN8">
            <v>195327.1643422448</v>
          </cell>
          <cell r="AO8">
            <v>193772.50281189798</v>
          </cell>
          <cell r="AP8">
            <v>192120.64345992595</v>
          </cell>
          <cell r="AQ8">
            <v>190370.07543936049</v>
          </cell>
          <cell r="AR8">
            <v>188505.01879297744</v>
          </cell>
          <cell r="AS8">
            <v>186550.99004735201</v>
          </cell>
          <cell r="AT8">
            <v>184547.27122365913</v>
          </cell>
          <cell r="AU8">
            <v>182496.04465640851</v>
          </cell>
          <cell r="AV8">
            <v>180404.69670855612</v>
          </cell>
          <cell r="AW8">
            <v>178254.76147271207</v>
          </cell>
          <cell r="AX8">
            <v>176077.12737578311</v>
          </cell>
          <cell r="AY8">
            <v>173920.98088018061</v>
          </cell>
          <cell r="AZ8">
            <v>171787.83283287284</v>
          </cell>
          <cell r="BA8">
            <v>169682.71939042068</v>
          </cell>
          <cell r="BB8">
            <v>167602.78673077299</v>
          </cell>
          <cell r="BC8">
            <v>165561.4646047588</v>
          </cell>
          <cell r="BD8">
            <v>163575.54020091437</v>
          </cell>
          <cell r="BE8">
            <v>161642.83118473005</v>
          </cell>
          <cell r="BF8">
            <v>159761.4909654668</v>
          </cell>
          <cell r="BG8">
            <v>157927.99423353199</v>
          </cell>
          <cell r="BH8">
            <v>156143.34822023785</v>
          </cell>
          <cell r="BI8">
            <v>154407.38505369896</v>
          </cell>
          <cell r="BJ8">
            <v>152715.74006489592</v>
          </cell>
        </row>
        <row r="9">
          <cell r="B9">
            <v>293332.04214811942</v>
          </cell>
          <cell r="C9">
            <v>292965.97927491274</v>
          </cell>
          <cell r="D9">
            <v>292773.35100814269</v>
          </cell>
          <cell r="E9">
            <v>292661.47444746026</v>
          </cell>
          <cell r="F9">
            <v>292602.85597130668</v>
          </cell>
          <cell r="G9">
            <v>292616.68924001546</v>
          </cell>
          <cell r="H9">
            <v>292571.73111671186</v>
          </cell>
          <cell r="I9">
            <v>291910.67378829001</v>
          </cell>
          <cell r="J9">
            <v>294117.9447266382</v>
          </cell>
          <cell r="K9">
            <v>290389.70589375723</v>
          </cell>
          <cell r="L9">
            <v>286637.08592477703</v>
          </cell>
          <cell r="M9">
            <v>282784.34767351684</v>
          </cell>
          <cell r="N9">
            <v>280390.22463397234</v>
          </cell>
          <cell r="O9">
            <v>252827.40110624948</v>
          </cell>
          <cell r="P9">
            <v>251698.98773945335</v>
          </cell>
          <cell r="Q9">
            <v>257110.12340100485</v>
          </cell>
          <cell r="R9">
            <v>253315.78262778063</v>
          </cell>
          <cell r="S9">
            <v>249626.76151588006</v>
          </cell>
          <cell r="T9">
            <v>246079.05539259093</v>
          </cell>
          <cell r="U9">
            <v>242671.6643877108</v>
          </cell>
          <cell r="V9">
            <v>239404.75514627344</v>
          </cell>
          <cell r="W9">
            <v>236284.32688949344</v>
          </cell>
          <cell r="X9">
            <v>233295.71485440174</v>
          </cell>
          <cell r="Y9">
            <v>230414.5888660723</v>
          </cell>
          <cell r="Z9">
            <v>227624.78435623233</v>
          </cell>
          <cell r="AA9">
            <v>224928.30106528668</v>
          </cell>
          <cell r="AB9">
            <v>222317.80661175086</v>
          </cell>
          <cell r="AC9">
            <v>219785.96861414026</v>
          </cell>
          <cell r="AD9">
            <v>217339.61951883827</v>
          </cell>
          <cell r="AE9">
            <v>214943.76386875944</v>
          </cell>
          <cell r="AF9">
            <v>212553.74079486154</v>
          </cell>
          <cell r="AG9">
            <v>210184.21506011364</v>
          </cell>
          <cell r="AH9">
            <v>207867.01586596007</v>
          </cell>
          <cell r="AI9">
            <v>205616.80797536994</v>
          </cell>
          <cell r="AJ9">
            <v>203429.75855256725</v>
          </cell>
          <cell r="AK9">
            <v>201283.53716303082</v>
          </cell>
          <cell r="AL9">
            <v>199168.64503983752</v>
          </cell>
          <cell r="AM9">
            <v>197157.73941769791</v>
          </cell>
          <cell r="AN9">
            <v>195323.47753132263</v>
          </cell>
          <cell r="AO9">
            <v>193874.49896295404</v>
          </cell>
          <cell r="AP9">
            <v>192332.36582072484</v>
          </cell>
          <cell r="AQ9">
            <v>190693.74520396022</v>
          </cell>
          <cell r="AR9">
            <v>188956.13743715407</v>
          </cell>
          <cell r="AS9">
            <v>187104.87775733732</v>
          </cell>
          <cell r="AT9">
            <v>185165.46285467214</v>
          </cell>
          <cell r="AU9">
            <v>183177.55424718864</v>
          </cell>
          <cell r="AV9">
            <v>181142.31845012301</v>
          </cell>
          <cell r="AW9">
            <v>179066.58790985859</v>
          </cell>
          <cell r="AX9">
            <v>176932.5316077852</v>
          </cell>
          <cell r="AY9">
            <v>174771.14552017846</v>
          </cell>
          <cell r="AZ9">
            <v>172630.92335185668</v>
          </cell>
          <cell r="BA9">
            <v>170513.53155315726</v>
          </cell>
          <cell r="BB9">
            <v>168424.96934529487</v>
          </cell>
          <cell r="BC9">
            <v>166361.23724745971</v>
          </cell>
          <cell r="BD9">
            <v>164335.00028221603</v>
          </cell>
          <cell r="BE9">
            <v>162363.92282314028</v>
          </cell>
          <cell r="BF9">
            <v>160445.50519472634</v>
          </cell>
          <cell r="BG9">
            <v>158578.08094663679</v>
          </cell>
          <cell r="BH9">
            <v>156758.15053316316</v>
          </cell>
          <cell r="BI9">
            <v>154986.71382450781</v>
          </cell>
          <cell r="BJ9">
            <v>153263.60417563704</v>
          </cell>
        </row>
        <row r="10">
          <cell r="B10">
            <v>310341.44849516911</v>
          </cell>
          <cell r="C10">
            <v>309760.77285303682</v>
          </cell>
          <cell r="D10">
            <v>309377.00452207739</v>
          </cell>
          <cell r="E10">
            <v>309176.26135419338</v>
          </cell>
          <cell r="F10">
            <v>309060.45501348499</v>
          </cell>
          <cell r="G10">
            <v>309001.45588407048</v>
          </cell>
          <cell r="H10">
            <v>309018.99122903578</v>
          </cell>
          <cell r="I10">
            <v>308973.87424771884</v>
          </cell>
          <cell r="J10">
            <v>308277.39226487814</v>
          </cell>
          <cell r="K10">
            <v>310609.95846495038</v>
          </cell>
          <cell r="L10">
            <v>306674.36947929993</v>
          </cell>
          <cell r="M10">
            <v>302715.58269353915</v>
          </cell>
          <cell r="N10">
            <v>301489.43181181385</v>
          </cell>
          <cell r="O10">
            <v>259475.96749630754</v>
          </cell>
          <cell r="P10">
            <v>257998.57542115147</v>
          </cell>
          <cell r="Q10">
            <v>270232.93878896692</v>
          </cell>
          <cell r="R10">
            <v>266229.73713915463</v>
          </cell>
          <cell r="S10">
            <v>262305.23606930848</v>
          </cell>
          <cell r="T10">
            <v>258487.22240700421</v>
          </cell>
          <cell r="U10">
            <v>254814.87385323376</v>
          </cell>
          <cell r="V10">
            <v>251288.01781900594</v>
          </cell>
          <cell r="W10">
            <v>247906.13653734731</v>
          </cell>
          <cell r="X10">
            <v>244674.7528559748</v>
          </cell>
          <cell r="Y10">
            <v>241581.61295651647</v>
          </cell>
          <cell r="Z10">
            <v>238599.27518937891</v>
          </cell>
          <cell r="AA10">
            <v>235711.51618939359</v>
          </cell>
          <cell r="AB10">
            <v>232918.85372353403</v>
          </cell>
          <cell r="AC10">
            <v>230215.07458811867</v>
          </cell>
          <cell r="AD10">
            <v>227594.13816845711</v>
          </cell>
          <cell r="AE10">
            <v>225061.91249024862</v>
          </cell>
          <cell r="AF10">
            <v>222581.63609837744</v>
          </cell>
          <cell r="AG10">
            <v>220102.22265146201</v>
          </cell>
          <cell r="AH10">
            <v>217649.56049817541</v>
          </cell>
          <cell r="AI10">
            <v>215251.09128811111</v>
          </cell>
          <cell r="AJ10">
            <v>212920.96731854373</v>
          </cell>
          <cell r="AK10">
            <v>210656.25457662361</v>
          </cell>
          <cell r="AL10">
            <v>208434.86167148312</v>
          </cell>
          <cell r="AM10">
            <v>206245.91549667955</v>
          </cell>
          <cell r="AN10">
            <v>204163.45672941784</v>
          </cell>
          <cell r="AO10">
            <v>202264.11488177031</v>
          </cell>
          <cell r="AP10">
            <v>200764.66172662613</v>
          </cell>
          <cell r="AQ10">
            <v>199168.73132542698</v>
          </cell>
          <cell r="AR10">
            <v>197471.83636440287</v>
          </cell>
          <cell r="AS10">
            <v>195672.42354263339</v>
          </cell>
          <cell r="AT10">
            <v>193755.30502889704</v>
          </cell>
          <cell r="AU10">
            <v>191747.92247278724</v>
          </cell>
          <cell r="AV10">
            <v>189690.31652025168</v>
          </cell>
          <cell r="AW10">
            <v>187582.65976028156</v>
          </cell>
          <cell r="AX10">
            <v>185433.23646445217</v>
          </cell>
          <cell r="AY10">
            <v>183223.23443272783</v>
          </cell>
          <cell r="AZ10">
            <v>180985.10039544539</v>
          </cell>
          <cell r="BA10">
            <v>178768.71257104835</v>
          </cell>
          <cell r="BB10">
            <v>176577.00497238632</v>
          </cell>
          <cell r="BC10">
            <v>174414.98268020272</v>
          </cell>
          <cell r="BD10">
            <v>172277.81320274525</v>
          </cell>
          <cell r="BE10">
            <v>170179.4762482974</v>
          </cell>
          <cell r="BF10">
            <v>168138.43883891264</v>
          </cell>
          <cell r="BG10">
            <v>166151.76696174129</v>
          </cell>
          <cell r="BH10">
            <v>164217.90731586301</v>
          </cell>
          <cell r="BI10">
            <v>162333.23553246356</v>
          </cell>
          <cell r="BJ10">
            <v>160498.78714548986</v>
          </cell>
        </row>
        <row r="11">
          <cell r="B11">
            <v>318293.81142559473</v>
          </cell>
          <cell r="C11">
            <v>317488.34266972466</v>
          </cell>
          <cell r="D11">
            <v>316897.46619320917</v>
          </cell>
          <cell r="E11">
            <v>316507.16246560257</v>
          </cell>
          <cell r="F11">
            <v>316303.9727376771</v>
          </cell>
          <cell r="G11">
            <v>316188.82566095027</v>
          </cell>
          <cell r="H11">
            <v>316131.25212258688</v>
          </cell>
          <cell r="I11">
            <v>316150.87946521078</v>
          </cell>
          <cell r="J11">
            <v>316107.32545729296</v>
          </cell>
          <cell r="K11">
            <v>315396.44180016284</v>
          </cell>
          <cell r="L11">
            <v>317784.62207980914</v>
          </cell>
          <cell r="M11">
            <v>313762.69918556442</v>
          </cell>
          <cell r="N11">
            <v>294460.66358068789</v>
          </cell>
          <cell r="O11">
            <v>260458.95211564953</v>
          </cell>
          <cell r="P11">
            <v>260003.43373692856</v>
          </cell>
          <cell r="Q11">
            <v>272187.96359471063</v>
          </cell>
          <cell r="R11">
            <v>268197.36076518509</v>
          </cell>
          <cell r="S11">
            <v>264228.85847079917</v>
          </cell>
          <cell r="T11">
            <v>260335.56652467937</v>
          </cell>
          <cell r="U11">
            <v>256547.98023887884</v>
          </cell>
          <cell r="V11">
            <v>252904.81838038654</v>
          </cell>
          <cell r="W11">
            <v>249404.71037337981</v>
          </cell>
          <cell r="X11">
            <v>246048.68414972565</v>
          </cell>
          <cell r="Y11">
            <v>242843.24994458145</v>
          </cell>
          <cell r="Z11">
            <v>239774.18803378759</v>
          </cell>
          <cell r="AA11">
            <v>236815.1148327587</v>
          </cell>
          <cell r="AB11">
            <v>233948.55549975645</v>
          </cell>
          <cell r="AC11">
            <v>231176.39457653687</v>
          </cell>
          <cell r="AD11">
            <v>228493.83504772084</v>
          </cell>
          <cell r="AE11">
            <v>225893.33874628399</v>
          </cell>
          <cell r="AF11">
            <v>223380.38797551676</v>
          </cell>
          <cell r="AG11">
            <v>220914.55074865196</v>
          </cell>
          <cell r="AH11">
            <v>218454.70979101112</v>
          </cell>
          <cell r="AI11">
            <v>216021.42373993347</v>
          </cell>
          <cell r="AJ11">
            <v>213640.90485802654</v>
          </cell>
          <cell r="AK11">
            <v>211328.22947933912</v>
          </cell>
          <cell r="AL11">
            <v>209081.51306211512</v>
          </cell>
          <cell r="AM11">
            <v>206877.79846132573</v>
          </cell>
          <cell r="AN11">
            <v>204705.26446050085</v>
          </cell>
          <cell r="AO11">
            <v>202638.26479801745</v>
          </cell>
          <cell r="AP11">
            <v>200754.23700785331</v>
          </cell>
          <cell r="AQ11">
            <v>199266.81959635884</v>
          </cell>
          <cell r="AR11">
            <v>197682.94791134773</v>
          </cell>
          <cell r="AS11">
            <v>195998.68154732994</v>
          </cell>
          <cell r="AT11">
            <v>194212.64992848289</v>
          </cell>
          <cell r="AU11">
            <v>192310.80465262476</v>
          </cell>
          <cell r="AV11">
            <v>190319.35798236309</v>
          </cell>
          <cell r="AW11">
            <v>188277.02868468678</v>
          </cell>
          <cell r="AX11">
            <v>186185.01601344062</v>
          </cell>
          <cell r="AY11">
            <v>184051.71474553813</v>
          </cell>
          <cell r="AZ11">
            <v>181858.10814144052</v>
          </cell>
          <cell r="BA11">
            <v>179636.74737693492</v>
          </cell>
          <cell r="BB11">
            <v>177437.65846954685</v>
          </cell>
          <cell r="BC11">
            <v>175263.23992696588</v>
          </cell>
          <cell r="BD11">
            <v>173117.2608327042</v>
          </cell>
          <cell r="BE11">
            <v>170995.95210324961</v>
          </cell>
          <cell r="BF11">
            <v>168913.19081880612</v>
          </cell>
          <cell r="BG11">
            <v>166887.47975297901</v>
          </cell>
          <cell r="BH11">
            <v>164915.56378818961</v>
          </cell>
          <cell r="BI11">
            <v>162996.0723486153</v>
          </cell>
          <cell r="BJ11">
            <v>161125.40767272169</v>
          </cell>
        </row>
        <row r="12">
          <cell r="B12">
            <v>300201.04972476239</v>
          </cell>
          <cell r="C12">
            <v>299608.59281395038</v>
          </cell>
          <cell r="D12">
            <v>298852.79662410292</v>
          </cell>
          <cell r="E12">
            <v>298298.71036289202</v>
          </cell>
          <cell r="F12">
            <v>297933.13311875757</v>
          </cell>
          <cell r="G12">
            <v>297743.92005306453</v>
          </cell>
          <cell r="H12">
            <v>297637.43269981403</v>
          </cell>
          <cell r="I12">
            <v>297585.50911434472</v>
          </cell>
          <cell r="J12">
            <v>297605.22247560765</v>
          </cell>
          <cell r="K12">
            <v>297566.32378954423</v>
          </cell>
          <cell r="L12">
            <v>296898.70968891744</v>
          </cell>
          <cell r="M12">
            <v>299151.84127397503</v>
          </cell>
          <cell r="N12">
            <v>286540.84119017754</v>
          </cell>
          <cell r="O12">
            <v>300525.23938547447</v>
          </cell>
          <cell r="P12">
            <v>276381.07069005584</v>
          </cell>
          <cell r="Q12">
            <v>280928.36140609795</v>
          </cell>
          <cell r="R12">
            <v>276903.20018281537</v>
          </cell>
          <cell r="S12">
            <v>272848.7523815548</v>
          </cell>
          <cell r="T12">
            <v>268812.43436666159</v>
          </cell>
          <cell r="U12">
            <v>264853.69091843616</v>
          </cell>
          <cell r="V12">
            <v>261001.63428998771</v>
          </cell>
          <cell r="W12">
            <v>257295.66190169129</v>
          </cell>
          <cell r="X12">
            <v>253735.07645407124</v>
          </cell>
          <cell r="Y12">
            <v>250322.31849529239</v>
          </cell>
          <cell r="Z12">
            <v>247062.7920962912</v>
          </cell>
          <cell r="AA12">
            <v>243941.6796432097</v>
          </cell>
          <cell r="AB12">
            <v>240930.04320780782</v>
          </cell>
          <cell r="AC12">
            <v>238013.23950109648</v>
          </cell>
          <cell r="AD12">
            <v>235194.05772097842</v>
          </cell>
          <cell r="AE12">
            <v>232465.52487269696</v>
          </cell>
          <cell r="AF12">
            <v>229820.66796149543</v>
          </cell>
          <cell r="AG12">
            <v>227259.3126625049</v>
          </cell>
          <cell r="AH12">
            <v>224751.8237480096</v>
          </cell>
          <cell r="AI12">
            <v>222250.43620392637</v>
          </cell>
          <cell r="AJ12">
            <v>219774.84874044277</v>
          </cell>
          <cell r="AK12">
            <v>217353.99928579899</v>
          </cell>
          <cell r="AL12">
            <v>215001.13653003264</v>
          </cell>
          <cell r="AM12">
            <v>212716.43479801263</v>
          </cell>
          <cell r="AN12">
            <v>210474.4426588772</v>
          </cell>
          <cell r="AO12">
            <v>208265.22359509807</v>
          </cell>
          <cell r="AP12">
            <v>206162.16837648911</v>
          </cell>
          <cell r="AQ12">
            <v>204246.5123919654</v>
          </cell>
          <cell r="AR12">
            <v>202733.19820490101</v>
          </cell>
          <cell r="AS12">
            <v>201122.78506585016</v>
          </cell>
          <cell r="AT12">
            <v>199409.1716044007</v>
          </cell>
          <cell r="AU12">
            <v>197592.00917081482</v>
          </cell>
          <cell r="AV12">
            <v>195658.04907505491</v>
          </cell>
          <cell r="AW12">
            <v>193632.04544850704</v>
          </cell>
          <cell r="AX12">
            <v>191555.13896023555</v>
          </cell>
          <cell r="AY12">
            <v>189426.63231076475</v>
          </cell>
          <cell r="AZ12">
            <v>187256.11336788509</v>
          </cell>
          <cell r="BA12">
            <v>185024.40639601572</v>
          </cell>
          <cell r="BB12">
            <v>182764.28447051297</v>
          </cell>
          <cell r="BC12">
            <v>180527.87072718286</v>
          </cell>
          <cell r="BD12">
            <v>178315.5138157632</v>
          </cell>
          <cell r="BE12">
            <v>176133.14078179724</v>
          </cell>
          <cell r="BF12">
            <v>173974.82457974172</v>
          </cell>
          <cell r="BG12">
            <v>171855.73147319243</v>
          </cell>
          <cell r="BH12">
            <v>169794.86287286124</v>
          </cell>
          <cell r="BI12">
            <v>167788.55795650094</v>
          </cell>
          <cell r="BJ12">
            <v>165835.59645002912</v>
          </cell>
        </row>
        <row r="13">
          <cell r="B13">
            <v>308511.92316278466</v>
          </cell>
          <cell r="C13">
            <v>308451.86045392172</v>
          </cell>
          <cell r="D13">
            <v>307845.98692385538</v>
          </cell>
          <cell r="E13">
            <v>307071.32270894223</v>
          </cell>
          <cell r="F13">
            <v>306503.07882780209</v>
          </cell>
          <cell r="G13">
            <v>306129.85783869278</v>
          </cell>
          <cell r="H13">
            <v>305937.18679971976</v>
          </cell>
          <cell r="I13">
            <v>305829.36338260438</v>
          </cell>
          <cell r="J13">
            <v>305777.98443887819</v>
          </cell>
          <cell r="K13">
            <v>305798.60838107817</v>
          </cell>
          <cell r="L13">
            <v>305760.07417328353</v>
          </cell>
          <cell r="M13">
            <v>305080.02681600692</v>
          </cell>
          <cell r="N13">
            <v>305614.59408028552</v>
          </cell>
          <cell r="O13">
            <v>295114.4137651723</v>
          </cell>
          <cell r="P13">
            <v>309215.93165674538</v>
          </cell>
          <cell r="Q13">
            <v>295486.52540661948</v>
          </cell>
          <cell r="R13">
            <v>291376.7813946571</v>
          </cell>
          <cell r="S13">
            <v>287207.5387785171</v>
          </cell>
          <cell r="T13">
            <v>283004.11611316871</v>
          </cell>
          <cell r="U13">
            <v>278819.68236404721</v>
          </cell>
          <cell r="V13">
            <v>274715.54460354225</v>
          </cell>
          <cell r="W13">
            <v>270720.09578258364</v>
          </cell>
          <cell r="X13">
            <v>266876.01575097645</v>
          </cell>
          <cell r="Y13">
            <v>263184.75128329045</v>
          </cell>
          <cell r="Z13">
            <v>259646.30237952559</v>
          </cell>
          <cell r="AA13">
            <v>256266.09444431815</v>
          </cell>
          <cell r="AB13">
            <v>253028.39380422296</v>
          </cell>
          <cell r="AC13">
            <v>249903.36073374067</v>
          </cell>
          <cell r="AD13">
            <v>246879.6018831351</v>
          </cell>
          <cell r="AE13">
            <v>243956.21301830024</v>
          </cell>
          <cell r="AF13">
            <v>241126.50280685135</v>
          </cell>
          <cell r="AG13">
            <v>238378.35451176751</v>
          </cell>
          <cell r="AH13">
            <v>235722.79978914239</v>
          </cell>
          <cell r="AI13">
            <v>233123.12673427069</v>
          </cell>
          <cell r="AJ13">
            <v>230528.51739039281</v>
          </cell>
          <cell r="AK13">
            <v>227961.93930380224</v>
          </cell>
          <cell r="AL13">
            <v>225451.96627224993</v>
          </cell>
          <cell r="AM13">
            <v>223011.4384200417</v>
          </cell>
          <cell r="AN13">
            <v>220641.62167492593</v>
          </cell>
          <cell r="AO13">
            <v>218317.19748193352</v>
          </cell>
          <cell r="AP13">
            <v>216026.7724913283</v>
          </cell>
          <cell r="AQ13">
            <v>213845.21728709058</v>
          </cell>
          <cell r="AR13">
            <v>211858.25326247315</v>
          </cell>
          <cell r="AS13">
            <v>210289.5879353109</v>
          </cell>
          <cell r="AT13">
            <v>208620.19092873554</v>
          </cell>
          <cell r="AU13">
            <v>206842.64752307752</v>
          </cell>
          <cell r="AV13">
            <v>204957.86195244288</v>
          </cell>
          <cell r="AW13">
            <v>202951.72816477736</v>
          </cell>
          <cell r="AX13">
            <v>200851.19233644105</v>
          </cell>
          <cell r="AY13">
            <v>198697.84923631183</v>
          </cell>
          <cell r="AZ13">
            <v>196490.07124299888</v>
          </cell>
          <cell r="BA13">
            <v>194238.52831895347</v>
          </cell>
          <cell r="BB13">
            <v>191923.68900748508</v>
          </cell>
          <cell r="BC13">
            <v>189579.19081733853</v>
          </cell>
          <cell r="BD13">
            <v>187259.46864169752</v>
          </cell>
          <cell r="BE13">
            <v>184965.42671466814</v>
          </cell>
          <cell r="BF13">
            <v>182702.67128770781</v>
          </cell>
          <cell r="BG13">
            <v>180463.78764114698</v>
          </cell>
          <cell r="BH13">
            <v>178265.77537617928</v>
          </cell>
          <cell r="BI13">
            <v>176127.98510267399</v>
          </cell>
          <cell r="BJ13">
            <v>174046.79988420696</v>
          </cell>
        </row>
        <row r="14">
          <cell r="B14">
            <v>302268.09577901824</v>
          </cell>
          <cell r="C14">
            <v>300825.49626964942</v>
          </cell>
          <cell r="D14">
            <v>300769.38047222071</v>
          </cell>
          <cell r="E14">
            <v>300180.1645992198</v>
          </cell>
          <cell r="F14">
            <v>299426.66002368403</v>
          </cell>
          <cell r="G14">
            <v>298874.32528798684</v>
          </cell>
          <cell r="H14">
            <v>298512.39604104916</v>
          </cell>
          <cell r="I14">
            <v>298325.69631249725</v>
          </cell>
          <cell r="J14">
            <v>298222.81735054468</v>
          </cell>
          <cell r="K14">
            <v>298173.76014398754</v>
          </cell>
          <cell r="L14">
            <v>298194.75945183035</v>
          </cell>
          <cell r="M14">
            <v>298163.17225768027</v>
          </cell>
          <cell r="N14">
            <v>281465.18548503425</v>
          </cell>
          <cell r="O14">
            <v>292953.07261471456</v>
          </cell>
          <cell r="P14">
            <v>262867.45883906883</v>
          </cell>
          <cell r="Q14">
            <v>278403.2901842554</v>
          </cell>
          <cell r="R14">
            <v>274676.66467165173</v>
          </cell>
          <cell r="S14">
            <v>270861.76237367978</v>
          </cell>
          <cell r="T14">
            <v>266987.67259294668</v>
          </cell>
          <cell r="U14">
            <v>263082.30760825449</v>
          </cell>
          <cell r="V14">
            <v>259194.26168812028</v>
          </cell>
          <cell r="W14">
            <v>255379.1912438905</v>
          </cell>
          <cell r="X14">
            <v>251664.84040810948</v>
          </cell>
          <cell r="Y14">
            <v>248093.07759898042</v>
          </cell>
          <cell r="Z14">
            <v>244662.72579269845</v>
          </cell>
          <cell r="AA14">
            <v>241374.45757429494</v>
          </cell>
          <cell r="AB14">
            <v>238231.29957641105</v>
          </cell>
          <cell r="AC14">
            <v>235220.47268345067</v>
          </cell>
          <cell r="AD14">
            <v>232316.58681047926</v>
          </cell>
          <cell r="AE14">
            <v>229506.52654938499</v>
          </cell>
          <cell r="AF14">
            <v>226789.7874613943</v>
          </cell>
          <cell r="AG14">
            <v>224154.43116220026</v>
          </cell>
          <cell r="AH14">
            <v>221600.96209057642</v>
          </cell>
          <cell r="AI14">
            <v>219133.2476104532</v>
          </cell>
          <cell r="AJ14">
            <v>216716.64959271462</v>
          </cell>
          <cell r="AK14">
            <v>214305.6004014849</v>
          </cell>
          <cell r="AL14">
            <v>211920.78202647893</v>
          </cell>
          <cell r="AM14">
            <v>209587.41640637329</v>
          </cell>
          <cell r="AN14">
            <v>207318.61894927989</v>
          </cell>
          <cell r="AO14">
            <v>205116.57555655067</v>
          </cell>
          <cell r="AP14">
            <v>202956.73687454037</v>
          </cell>
          <cell r="AQ14">
            <v>200827.50081145775</v>
          </cell>
          <cell r="AR14">
            <v>198799.32064933956</v>
          </cell>
          <cell r="AS14">
            <v>196953.24288446677</v>
          </cell>
          <cell r="AT14">
            <v>195495.91926773006</v>
          </cell>
          <cell r="AU14">
            <v>193943.92930782697</v>
          </cell>
          <cell r="AV14">
            <v>192291.38788573301</v>
          </cell>
          <cell r="AW14">
            <v>190539.30387899518</v>
          </cell>
          <cell r="AX14">
            <v>188675.23446453304</v>
          </cell>
          <cell r="AY14">
            <v>186723.39270347619</v>
          </cell>
          <cell r="AZ14">
            <v>184721.44335758171</v>
          </cell>
          <cell r="BA14">
            <v>182669.05013433396</v>
          </cell>
          <cell r="BB14">
            <v>180575.79737042999</v>
          </cell>
          <cell r="BC14">
            <v>178423.8615625384</v>
          </cell>
          <cell r="BD14">
            <v>176244.18162210248</v>
          </cell>
          <cell r="BE14">
            <v>174088.5465965383</v>
          </cell>
          <cell r="BF14">
            <v>171956.78833958801</v>
          </cell>
          <cell r="BG14">
            <v>169853.11050769771</v>
          </cell>
          <cell r="BH14">
            <v>167771.62798184287</v>
          </cell>
          <cell r="BI14">
            <v>165728.31465651869</v>
          </cell>
          <cell r="BJ14">
            <v>163740.82588879883</v>
          </cell>
        </row>
        <row r="15">
          <cell r="B15">
            <v>301470.52386862529</v>
          </cell>
          <cell r="C15">
            <v>297915.18226875167</v>
          </cell>
          <cell r="D15">
            <v>296495.30740716285</v>
          </cell>
          <cell r="E15">
            <v>296441.89464126312</v>
          </cell>
          <cell r="F15">
            <v>295863.05336390663</v>
          </cell>
          <cell r="G15">
            <v>295122.23395934282</v>
          </cell>
          <cell r="H15">
            <v>294579.58113575552</v>
          </cell>
          <cell r="I15">
            <v>294224.655916096</v>
          </cell>
          <cell r="J15">
            <v>294041.97381774185</v>
          </cell>
          <cell r="K15">
            <v>293941.75963807327</v>
          </cell>
          <cell r="L15">
            <v>293895.13220725529</v>
          </cell>
          <cell r="M15">
            <v>293921.22964987729</v>
          </cell>
          <cell r="N15">
            <v>295412.56468724372</v>
          </cell>
          <cell r="O15">
            <v>291954.82968528563</v>
          </cell>
          <cell r="P15">
            <v>273843.33460362477</v>
          </cell>
          <cell r="Q15">
            <v>286470.21775892586</v>
          </cell>
          <cell r="R15">
            <v>282786.4494005905</v>
          </cell>
          <cell r="S15">
            <v>279005.99151847389</v>
          </cell>
          <cell r="T15">
            <v>275132.77319216443</v>
          </cell>
          <cell r="U15">
            <v>271200.27701293607</v>
          </cell>
          <cell r="V15">
            <v>267234.46907198097</v>
          </cell>
          <cell r="W15">
            <v>263285.0607675683</v>
          </cell>
          <cell r="X15">
            <v>259410.30497533295</v>
          </cell>
          <cell r="Y15">
            <v>255638.2177410349</v>
          </cell>
          <cell r="Z15">
            <v>252012.01894014524</v>
          </cell>
          <cell r="AA15">
            <v>248528.97529990689</v>
          </cell>
          <cell r="AB15">
            <v>245186.86603620474</v>
          </cell>
          <cell r="AC15">
            <v>241994.06179685731</v>
          </cell>
          <cell r="AD15">
            <v>238936.55455898462</v>
          </cell>
          <cell r="AE15">
            <v>235987.86574275262</v>
          </cell>
          <cell r="AF15">
            <v>233134.49981392329</v>
          </cell>
          <cell r="AG15">
            <v>230369.7944201513</v>
          </cell>
          <cell r="AH15">
            <v>227693.92039098393</v>
          </cell>
          <cell r="AI15">
            <v>225101.24035135974</v>
          </cell>
          <cell r="AJ15">
            <v>222594.4875740358</v>
          </cell>
          <cell r="AK15">
            <v>220140.86278592734</v>
          </cell>
          <cell r="AL15">
            <v>217692.87537288034</v>
          </cell>
          <cell r="AM15">
            <v>215270.34156238349</v>
          </cell>
          <cell r="AN15">
            <v>212900.08159336552</v>
          </cell>
          <cell r="AO15">
            <v>210596.44514780105</v>
          </cell>
          <cell r="AP15">
            <v>208360.62803252129</v>
          </cell>
          <cell r="AQ15">
            <v>206166.66415633407</v>
          </cell>
          <cell r="AR15">
            <v>204003.79125775848</v>
          </cell>
          <cell r="AS15">
            <v>201944.44106485674</v>
          </cell>
          <cell r="AT15">
            <v>200070.27010124622</v>
          </cell>
          <cell r="AU15">
            <v>198589.86124420047</v>
          </cell>
          <cell r="AV15">
            <v>197013.27535201548</v>
          </cell>
          <cell r="AW15">
            <v>195334.53339053516</v>
          </cell>
          <cell r="AX15">
            <v>193555.6853143273</v>
          </cell>
          <cell r="AY15">
            <v>191663.06475960658</v>
          </cell>
          <cell r="AZ15">
            <v>189680.41703345004</v>
          </cell>
          <cell r="BA15">
            <v>187646.69127264578</v>
          </cell>
          <cell r="BB15">
            <v>185561.8874771939</v>
          </cell>
          <cell r="BC15">
            <v>183435.40127219673</v>
          </cell>
          <cell r="BD15">
            <v>181249.46638473339</v>
          </cell>
          <cell r="BE15">
            <v>179036.0279401521</v>
          </cell>
          <cell r="BF15">
            <v>176847.18895038438</v>
          </cell>
          <cell r="BG15">
            <v>174681.75360859904</v>
          </cell>
          <cell r="BH15">
            <v>172544.67597166824</v>
          </cell>
          <cell r="BI15">
            <v>170430.14783498325</v>
          </cell>
          <cell r="BJ15">
            <v>168354.56883508645</v>
          </cell>
        </row>
        <row r="16">
          <cell r="B16">
            <v>294389.24603257125</v>
          </cell>
          <cell r="C16">
            <v>289992.07335266506</v>
          </cell>
          <cell r="D16">
            <v>286574.11495049618</v>
          </cell>
          <cell r="E16">
            <v>285210.01203803188</v>
          </cell>
          <cell r="F16">
            <v>285160.6244141761</v>
          </cell>
          <cell r="G16">
            <v>284605.4740389022</v>
          </cell>
          <cell r="H16">
            <v>283894.62708672701</v>
          </cell>
          <cell r="I16">
            <v>283373.96434031508</v>
          </cell>
          <cell r="J16">
            <v>283033.94310624356</v>
          </cell>
          <cell r="K16">
            <v>282859.32855817035</v>
          </cell>
          <cell r="L16">
            <v>282764.57128663687</v>
          </cell>
          <cell r="M16">
            <v>282725.22860322631</v>
          </cell>
          <cell r="N16">
            <v>266057.07462985552</v>
          </cell>
          <cell r="O16">
            <v>273243.61627013568</v>
          </cell>
          <cell r="P16">
            <v>259811.50471793482</v>
          </cell>
          <cell r="Q16">
            <v>272066.29424612154</v>
          </cell>
          <cell r="R16">
            <v>268639.28793780273</v>
          </cell>
          <cell r="S16">
            <v>265189.52892255574</v>
          </cell>
          <cell r="T16">
            <v>261646.35562463853</v>
          </cell>
          <cell r="U16">
            <v>258016.01702693987</v>
          </cell>
          <cell r="V16">
            <v>254329.59781357303</v>
          </cell>
          <cell r="W16">
            <v>250610.6518431186</v>
          </cell>
          <cell r="X16">
            <v>246906.92775405984</v>
          </cell>
          <cell r="Y16">
            <v>243274.98685305638</v>
          </cell>
          <cell r="Z16">
            <v>239738.38299868887</v>
          </cell>
          <cell r="AA16">
            <v>236339.25676787371</v>
          </cell>
          <cell r="AB16">
            <v>233071.67963838312</v>
          </cell>
          <cell r="AC16">
            <v>229936.93345286092</v>
          </cell>
          <cell r="AD16">
            <v>226943.99110981403</v>
          </cell>
          <cell r="AE16">
            <v>224077.31026718588</v>
          </cell>
          <cell r="AF16">
            <v>221312.53591474335</v>
          </cell>
          <cell r="AG16">
            <v>218632.36317679458</v>
          </cell>
          <cell r="AH16">
            <v>216040.79781160157</v>
          </cell>
          <cell r="AI16">
            <v>213532.39198792799</v>
          </cell>
          <cell r="AJ16">
            <v>211100.89672288508</v>
          </cell>
          <cell r="AK16">
            <v>208751.11892638728</v>
          </cell>
          <cell r="AL16">
            <v>206451.17276266895</v>
          </cell>
          <cell r="AM16">
            <v>204155.39258754309</v>
          </cell>
          <cell r="AN16">
            <v>201883.48673165886</v>
          </cell>
          <cell r="AO16">
            <v>199661.57273888457</v>
          </cell>
          <cell r="AP16">
            <v>197502.1485749977</v>
          </cell>
          <cell r="AQ16">
            <v>195405.37447032874</v>
          </cell>
          <cell r="AR16">
            <v>193347.85679662754</v>
          </cell>
          <cell r="AS16">
            <v>191320.46242505667</v>
          </cell>
          <cell r="AT16">
            <v>189390.00740342657</v>
          </cell>
          <cell r="AU16">
            <v>187632.440908385</v>
          </cell>
          <cell r="AV16">
            <v>186244.04509477073</v>
          </cell>
          <cell r="AW16">
            <v>184765.43960509589</v>
          </cell>
          <cell r="AX16">
            <v>183191.97775977652</v>
          </cell>
          <cell r="AY16">
            <v>181524.62094079555</v>
          </cell>
          <cell r="AZ16">
            <v>179749.58933973161</v>
          </cell>
          <cell r="BA16">
            <v>177890.27658483488</v>
          </cell>
          <cell r="BB16">
            <v>175982.89473079398</v>
          </cell>
          <cell r="BC16">
            <v>174027.76423826985</v>
          </cell>
          <cell r="BD16">
            <v>172033.37731477799</v>
          </cell>
          <cell r="BE16">
            <v>169984.19161826177</v>
          </cell>
          <cell r="BF16">
            <v>167909.20883853818</v>
          </cell>
          <cell r="BG16">
            <v>165856.33784442089</v>
          </cell>
          <cell r="BH16">
            <v>163825.57863590994</v>
          </cell>
          <cell r="BI16">
            <v>161821.2574319283</v>
          </cell>
          <cell r="BJ16">
            <v>159838.08663157007</v>
          </cell>
        </row>
        <row r="17">
          <cell r="B17">
            <v>321935.33529253729</v>
          </cell>
          <cell r="C17">
            <v>317741.95820903673</v>
          </cell>
          <cell r="D17">
            <v>312998.82859445649</v>
          </cell>
          <cell r="E17">
            <v>309311.81679854367</v>
          </cell>
          <cell r="F17">
            <v>307841.8931450714</v>
          </cell>
          <cell r="G17">
            <v>307790.37079342466</v>
          </cell>
          <cell r="H17">
            <v>307193.07307468494</v>
          </cell>
          <cell r="I17">
            <v>306427.64978741383</v>
          </cell>
          <cell r="J17">
            <v>305867.95434636722</v>
          </cell>
          <cell r="K17">
            <v>305502.23603976599</v>
          </cell>
          <cell r="L17">
            <v>305315.30933238799</v>
          </cell>
          <cell r="M17">
            <v>305219.85739670566</v>
          </cell>
          <cell r="N17">
            <v>285953.93461232405</v>
          </cell>
          <cell r="O17">
            <v>263467.30617820239</v>
          </cell>
          <cell r="P17">
            <v>260055.90112295051</v>
          </cell>
          <cell r="Q17">
            <v>259488.26366252551</v>
          </cell>
          <cell r="R17">
            <v>261473.99351390646</v>
          </cell>
          <cell r="S17">
            <v>258185.08512380216</v>
          </cell>
          <cell r="T17">
            <v>254872.30053115624</v>
          </cell>
          <cell r="U17">
            <v>251468.78636885216</v>
          </cell>
          <cell r="V17">
            <v>247981.78251766061</v>
          </cell>
          <cell r="W17">
            <v>244439.47830058233</v>
          </cell>
          <cell r="X17">
            <v>240865.44184012615</v>
          </cell>
          <cell r="Y17">
            <v>237307.27150135892</v>
          </cell>
          <cell r="Z17">
            <v>233818.41916997058</v>
          </cell>
          <cell r="AA17">
            <v>230421.06660832241</v>
          </cell>
          <cell r="AB17">
            <v>227153.26170046456</v>
          </cell>
          <cell r="AC17">
            <v>224012.07768608554</v>
          </cell>
          <cell r="AD17">
            <v>221001.05748556243</v>
          </cell>
          <cell r="AE17">
            <v>218125.43845945279</v>
          </cell>
          <cell r="AF17">
            <v>215370.89488623163</v>
          </cell>
          <cell r="AG17">
            <v>212710.31572301299</v>
          </cell>
          <cell r="AH17">
            <v>210135.38280891138</v>
          </cell>
          <cell r="AI17">
            <v>207645.47998386121</v>
          </cell>
          <cell r="AJ17">
            <v>205235.6779673378</v>
          </cell>
          <cell r="AK17">
            <v>202898.58283855402</v>
          </cell>
          <cell r="AL17">
            <v>200642.05063834618</v>
          </cell>
          <cell r="AM17">
            <v>198431.5764030412</v>
          </cell>
          <cell r="AN17">
            <v>196225.87740824453</v>
          </cell>
          <cell r="AO17">
            <v>194042.20613579272</v>
          </cell>
          <cell r="AP17">
            <v>191907.51958855535</v>
          </cell>
          <cell r="AQ17">
            <v>189832.90864771302</v>
          </cell>
          <cell r="AR17">
            <v>187817.60311318375</v>
          </cell>
          <cell r="AS17">
            <v>185840.96162277026</v>
          </cell>
          <cell r="AT17">
            <v>183893.12561542311</v>
          </cell>
          <cell r="AU17">
            <v>182037.7136179145</v>
          </cell>
          <cell r="AV17">
            <v>180349.28099818085</v>
          </cell>
          <cell r="AW17">
            <v>179014.6782961124</v>
          </cell>
          <cell r="AX17">
            <v>177593.50510482851</v>
          </cell>
          <cell r="AY17">
            <v>176082.06446393565</v>
          </cell>
          <cell r="AZ17">
            <v>174480.20233341743</v>
          </cell>
          <cell r="BA17">
            <v>172774.05511179805</v>
          </cell>
          <cell r="BB17">
            <v>170986.88284155357</v>
          </cell>
          <cell r="BC17">
            <v>169153.49856638981</v>
          </cell>
          <cell r="BD17">
            <v>167275.13460643799</v>
          </cell>
          <cell r="BE17">
            <v>165358.10660237036</v>
          </cell>
          <cell r="BF17">
            <v>163389.32115279313</v>
          </cell>
          <cell r="BG17">
            <v>161394.81102047753</v>
          </cell>
          <cell r="BH17">
            <v>159421.5584104248</v>
          </cell>
          <cell r="BI17">
            <v>157469.56332263493</v>
          </cell>
          <cell r="BJ17">
            <v>155543.75503763263</v>
          </cell>
        </row>
        <row r="18">
          <cell r="B18">
            <v>296078.93946660607</v>
          </cell>
          <cell r="C18">
            <v>292137.67223645427</v>
          </cell>
          <cell r="D18">
            <v>288335.76346194354</v>
          </cell>
          <cell r="E18">
            <v>284033.37891446485</v>
          </cell>
          <cell r="F18">
            <v>280689.59670025378</v>
          </cell>
          <cell r="G18">
            <v>279357.89452049357</v>
          </cell>
          <cell r="H18">
            <v>279313.41143276833</v>
          </cell>
          <cell r="I18">
            <v>278773.37689912959</v>
          </cell>
          <cell r="J18">
            <v>278079.86750562693</v>
          </cell>
          <cell r="K18">
            <v>277573.97497289913</v>
          </cell>
          <cell r="L18">
            <v>277243.55262754508</v>
          </cell>
          <cell r="M18">
            <v>277080.39325780742</v>
          </cell>
          <cell r="N18">
            <v>253194.05762089463</v>
          </cell>
          <cell r="O18">
            <v>247266.57642436353</v>
          </cell>
          <cell r="P18">
            <v>237798.72307997287</v>
          </cell>
          <cell r="Q18">
            <v>237785.05484274638</v>
          </cell>
          <cell r="R18">
            <v>237271.29821462391</v>
          </cell>
          <cell r="S18">
            <v>239092.27377831744</v>
          </cell>
          <cell r="T18">
            <v>236086.95250442936</v>
          </cell>
          <cell r="U18">
            <v>233060.35387155984</v>
          </cell>
          <cell r="V18">
            <v>229950.61853803415</v>
          </cell>
          <cell r="W18">
            <v>226762.53743236474</v>
          </cell>
          <cell r="X18">
            <v>223524.29248697739</v>
          </cell>
          <cell r="Y18">
            <v>220258.00651882635</v>
          </cell>
          <cell r="Z18">
            <v>217005.67060722611</v>
          </cell>
          <cell r="AA18">
            <v>213817.73041121883</v>
          </cell>
          <cell r="AB18">
            <v>210710.39054194934</v>
          </cell>
          <cell r="AC18">
            <v>207722.40115650315</v>
          </cell>
          <cell r="AD18">
            <v>204850.94406163768</v>
          </cell>
          <cell r="AE18">
            <v>202099.11926991976</v>
          </cell>
          <cell r="AF18">
            <v>199471.29498087539</v>
          </cell>
          <cell r="AG18">
            <v>196948.73020944142</v>
          </cell>
          <cell r="AH18">
            <v>194517.61580872917</v>
          </cell>
          <cell r="AI18">
            <v>192163.86081252579</v>
          </cell>
          <cell r="AJ18">
            <v>189887.88794981761</v>
          </cell>
          <cell r="AK18">
            <v>187685.04720175441</v>
          </cell>
          <cell r="AL18">
            <v>185548.71581421609</v>
          </cell>
          <cell r="AM18">
            <v>183486.08017997129</v>
          </cell>
          <cell r="AN18">
            <v>181465.57653470305</v>
          </cell>
          <cell r="AO18">
            <v>179449.30017929871</v>
          </cell>
          <cell r="AP18">
            <v>177452.32844760601</v>
          </cell>
          <cell r="AQ18">
            <v>175501.01144644315</v>
          </cell>
          <cell r="AR18">
            <v>173604.64921351059</v>
          </cell>
          <cell r="AS18">
            <v>171762.53720049773</v>
          </cell>
          <cell r="AT18">
            <v>169955.65260301711</v>
          </cell>
          <cell r="AU18">
            <v>168174.41356404396</v>
          </cell>
          <cell r="AV18">
            <v>166478.4248706589</v>
          </cell>
          <cell r="AW18">
            <v>164935.04134135958</v>
          </cell>
          <cell r="AX18">
            <v>163714.62275766002</v>
          </cell>
          <cell r="AY18">
            <v>162414.87203418181</v>
          </cell>
          <cell r="AZ18">
            <v>161033.39370666875</v>
          </cell>
          <cell r="BA18">
            <v>159569.20140748593</v>
          </cell>
          <cell r="BB18">
            <v>158008.90871873114</v>
          </cell>
          <cell r="BC18">
            <v>156374.49754769646</v>
          </cell>
          <cell r="BD18">
            <v>154698.51802633371</v>
          </cell>
          <cell r="BE18">
            <v>152981.39288362931</v>
          </cell>
          <cell r="BF18">
            <v>151228.19486741986</v>
          </cell>
          <cell r="BG18">
            <v>149427.65120473504</v>
          </cell>
          <cell r="BH18">
            <v>147603.57562847467</v>
          </cell>
          <cell r="BI18">
            <v>145798.94558558814</v>
          </cell>
          <cell r="BJ18">
            <v>144014.46562438604</v>
          </cell>
        </row>
        <row r="19">
          <cell r="B19">
            <v>270834.0563862822</v>
          </cell>
          <cell r="C19">
            <v>269985.4820186657</v>
          </cell>
          <cell r="D19">
            <v>266394.39197512384</v>
          </cell>
          <cell r="E19">
            <v>262929.25516899204</v>
          </cell>
          <cell r="F19">
            <v>259007.63148102208</v>
          </cell>
          <cell r="G19">
            <v>255960.34191909255</v>
          </cell>
          <cell r="H19">
            <v>254747.83608071925</v>
          </cell>
          <cell r="I19">
            <v>254709.49597515806</v>
          </cell>
          <cell r="J19">
            <v>254217.96384058034</v>
          </cell>
          <cell r="K19">
            <v>253587.59858938059</v>
          </cell>
          <cell r="L19">
            <v>253127.51732264605</v>
          </cell>
          <cell r="M19">
            <v>252831.87916492016</v>
          </cell>
          <cell r="N19">
            <v>211848.59505815219</v>
          </cell>
          <cell r="O19">
            <v>211521.4646396387</v>
          </cell>
          <cell r="P19">
            <v>218109.15640161306</v>
          </cell>
          <cell r="Q19">
            <v>218141.22722686318</v>
          </cell>
          <cell r="R19">
            <v>218133.8561097694</v>
          </cell>
          <cell r="S19">
            <v>217667.01869383</v>
          </cell>
          <cell r="T19">
            <v>219339.87432058685</v>
          </cell>
          <cell r="U19">
            <v>216585.01629516931</v>
          </cell>
          <cell r="V19">
            <v>213811.14854672042</v>
          </cell>
          <cell r="W19">
            <v>210958.39691358374</v>
          </cell>
          <cell r="X19">
            <v>208034.39114854048</v>
          </cell>
          <cell r="Y19">
            <v>205065.25345602832</v>
          </cell>
          <cell r="Z19">
            <v>202070.6401482973</v>
          </cell>
          <cell r="AA19">
            <v>199088.31203572257</v>
          </cell>
          <cell r="AB19">
            <v>196163.53036361682</v>
          </cell>
          <cell r="AC19">
            <v>193312.71849813638</v>
          </cell>
          <cell r="AD19">
            <v>190572.73202475015</v>
          </cell>
          <cell r="AE19">
            <v>187939.95004383312</v>
          </cell>
          <cell r="AF19">
            <v>185416.31232304149</v>
          </cell>
          <cell r="AG19">
            <v>183002.46545159412</v>
          </cell>
          <cell r="AH19">
            <v>180690.00376964713</v>
          </cell>
          <cell r="AI19">
            <v>178460.43482554425</v>
          </cell>
          <cell r="AJ19">
            <v>176301.86137766039</v>
          </cell>
          <cell r="AK19">
            <v>174214.67137952682</v>
          </cell>
          <cell r="AL19">
            <v>172194.46802445603</v>
          </cell>
          <cell r="AM19">
            <v>170235.3026916355</v>
          </cell>
          <cell r="AN19">
            <v>168343.77059109652</v>
          </cell>
          <cell r="AO19">
            <v>166490.77520799515</v>
          </cell>
          <cell r="AP19">
            <v>164640.88345314382</v>
          </cell>
          <cell r="AQ19">
            <v>162809.61346779257</v>
          </cell>
          <cell r="AR19">
            <v>161020.11314597272</v>
          </cell>
          <cell r="AS19">
            <v>159281.0467832156</v>
          </cell>
          <cell r="AT19">
            <v>157591.63847245867</v>
          </cell>
          <cell r="AU19">
            <v>155933.78371557686</v>
          </cell>
          <cell r="AV19">
            <v>154300.37003116391</v>
          </cell>
          <cell r="AW19">
            <v>152745.06432437629</v>
          </cell>
          <cell r="AX19">
            <v>151328.90461746423</v>
          </cell>
          <cell r="AY19">
            <v>150209.27072627214</v>
          </cell>
          <cell r="AZ19">
            <v>149017.47747826725</v>
          </cell>
          <cell r="BA19">
            <v>147750.67988088707</v>
          </cell>
          <cell r="BB19">
            <v>146407.1968021628</v>
          </cell>
          <cell r="BC19">
            <v>144975.64827184443</v>
          </cell>
          <cell r="BD19">
            <v>143476.72514493205</v>
          </cell>
          <cell r="BE19">
            <v>141939.78257195698</v>
          </cell>
          <cell r="BF19">
            <v>140364.17396370054</v>
          </cell>
          <cell r="BG19">
            <v>138755.58930528769</v>
          </cell>
          <cell r="BH19">
            <v>137103.55385137466</v>
          </cell>
          <cell r="BI19">
            <v>135429.92231755529</v>
          </cell>
          <cell r="BJ19">
            <v>133774.78323539227</v>
          </cell>
        </row>
        <row r="20">
          <cell r="B20">
            <v>244694.39095727884</v>
          </cell>
          <cell r="C20">
            <v>247761.31838677463</v>
          </cell>
          <cell r="D20">
            <v>246987.73214126038</v>
          </cell>
          <cell r="E20">
            <v>243704.34313429391</v>
          </cell>
          <cell r="F20">
            <v>240535.97076032168</v>
          </cell>
          <cell r="G20">
            <v>236950.16614860517</v>
          </cell>
          <cell r="H20">
            <v>234164.26863286167</v>
          </cell>
          <cell r="I20">
            <v>233056.87368491481</v>
          </cell>
          <cell r="J20">
            <v>233022.60174421332</v>
          </cell>
          <cell r="K20">
            <v>232574.59893536332</v>
          </cell>
          <cell r="L20">
            <v>231999.37868262932</v>
          </cell>
          <cell r="M20">
            <v>231583.72858580155</v>
          </cell>
          <cell r="N20">
            <v>222498.81464886863</v>
          </cell>
          <cell r="O20">
            <v>215887.31201835329</v>
          </cell>
          <cell r="P20">
            <v>205038.92322244108</v>
          </cell>
          <cell r="Q20">
            <v>205022.74886507337</v>
          </cell>
          <cell r="R20">
            <v>205057.40820228987</v>
          </cell>
          <cell r="S20">
            <v>205054.8543563897</v>
          </cell>
          <cell r="T20">
            <v>204618.26831917139</v>
          </cell>
          <cell r="U20">
            <v>206192.89673418607</v>
          </cell>
          <cell r="V20">
            <v>203605.48600219251</v>
          </cell>
          <cell r="W20">
            <v>200998.25256154532</v>
          </cell>
          <cell r="X20">
            <v>198316.83597808387</v>
          </cell>
          <cell r="Y20">
            <v>195569.99229489441</v>
          </cell>
          <cell r="Z20">
            <v>192780.34128994987</v>
          </cell>
          <cell r="AA20">
            <v>189966.48955480853</v>
          </cell>
          <cell r="AB20">
            <v>187162.85320326785</v>
          </cell>
          <cell r="AC20">
            <v>184413.45567417826</v>
          </cell>
          <cell r="AD20">
            <v>181734.59293661697</v>
          </cell>
          <cell r="AE20">
            <v>179160.07304583376</v>
          </cell>
          <cell r="AF20">
            <v>176686.24765054267</v>
          </cell>
          <cell r="AG20">
            <v>174310.56290484357</v>
          </cell>
          <cell r="AH20">
            <v>172042.99096891802</v>
          </cell>
          <cell r="AI20">
            <v>169869.9113312985</v>
          </cell>
          <cell r="AJ20">
            <v>167774.6631877792</v>
          </cell>
          <cell r="AK20">
            <v>165746.17987279268</v>
          </cell>
          <cell r="AL20">
            <v>163784.82622146764</v>
          </cell>
          <cell r="AM20">
            <v>161886.34582397039</v>
          </cell>
          <cell r="AN20">
            <v>160045.26615337204</v>
          </cell>
          <cell r="AO20">
            <v>158267.78940685868</v>
          </cell>
          <cell r="AP20">
            <v>156525.70166781903</v>
          </cell>
          <cell r="AQ20">
            <v>154787.26228006533</v>
          </cell>
          <cell r="AR20">
            <v>153066.33497848417</v>
          </cell>
          <cell r="AS20">
            <v>151384.68825908168</v>
          </cell>
          <cell r="AT20">
            <v>149750.47010639653</v>
          </cell>
          <cell r="AU20">
            <v>148162.09956820478</v>
          </cell>
          <cell r="AV20">
            <v>146604.25356910544</v>
          </cell>
          <cell r="AW20">
            <v>145069.27057139802</v>
          </cell>
          <cell r="AX20">
            <v>143607.01137599049</v>
          </cell>
          <cell r="AY20">
            <v>142275.48476832942</v>
          </cell>
          <cell r="AZ20">
            <v>141223.54348088137</v>
          </cell>
          <cell r="BA20">
            <v>140103.74285951472</v>
          </cell>
          <cell r="BB20">
            <v>138912.79938807213</v>
          </cell>
          <cell r="BC20">
            <v>137649.61856116776</v>
          </cell>
          <cell r="BD20">
            <v>136304.47144203912</v>
          </cell>
          <cell r="BE20">
            <v>134895.84301053503</v>
          </cell>
          <cell r="BF20">
            <v>133450.85267788099</v>
          </cell>
          <cell r="BG20">
            <v>131969.37883236748</v>
          </cell>
          <cell r="BH20">
            <v>130457.01561263294</v>
          </cell>
          <cell r="BI20">
            <v>128903.79085849581</v>
          </cell>
          <cell r="BJ20">
            <v>127330.86500741456</v>
          </cell>
        </row>
        <row r="21">
          <cell r="B21">
            <v>197450.78275547194</v>
          </cell>
          <cell r="C21">
            <v>202111.03227037113</v>
          </cell>
          <cell r="D21">
            <v>204646.2814229955</v>
          </cell>
          <cell r="E21">
            <v>204008.87195199114</v>
          </cell>
          <cell r="F21">
            <v>201298.12559521003</v>
          </cell>
          <cell r="G21">
            <v>198682.88869169174</v>
          </cell>
          <cell r="H21">
            <v>195722.20893764158</v>
          </cell>
          <cell r="I21">
            <v>193422.27785669797</v>
          </cell>
          <cell r="J21">
            <v>192508.65006178521</v>
          </cell>
          <cell r="K21">
            <v>192481.68535256037</v>
          </cell>
          <cell r="L21">
            <v>192112.56340863355</v>
          </cell>
          <cell r="M21">
            <v>191641.7006710768</v>
          </cell>
          <cell r="N21">
            <v>169145.34143629906</v>
          </cell>
          <cell r="O21">
            <v>186128.39275906113</v>
          </cell>
          <cell r="P21">
            <v>174267.497878291</v>
          </cell>
          <cell r="Q21">
            <v>174224.49186529263</v>
          </cell>
          <cell r="R21">
            <v>174214.25726123771</v>
          </cell>
          <cell r="S21">
            <v>174247.54556937588</v>
          </cell>
          <cell r="T21">
            <v>174247.85570889269</v>
          </cell>
          <cell r="U21">
            <v>173878.47954436581</v>
          </cell>
          <cell r="V21">
            <v>175218.17887716848</v>
          </cell>
          <cell r="W21">
            <v>173019.39308278775</v>
          </cell>
          <cell r="X21">
            <v>170804.48003353266</v>
          </cell>
          <cell r="Y21">
            <v>168527.22894139768</v>
          </cell>
          <cell r="Z21">
            <v>166194.4628757528</v>
          </cell>
          <cell r="AA21">
            <v>163825.20372696267</v>
          </cell>
          <cell r="AB21">
            <v>161433.82129263974</v>
          </cell>
          <cell r="AC21">
            <v>159051.22614462653</v>
          </cell>
          <cell r="AD21">
            <v>156715.77220316927</v>
          </cell>
          <cell r="AE21">
            <v>154440.8988473299</v>
          </cell>
          <cell r="AF21">
            <v>152253.79497474921</v>
          </cell>
          <cell r="AG21">
            <v>150148.87807412457</v>
          </cell>
          <cell r="AH21">
            <v>148131.52389708071</v>
          </cell>
          <cell r="AI21">
            <v>146205.24735814161</v>
          </cell>
          <cell r="AJ21">
            <v>144359.19357421869</v>
          </cell>
          <cell r="AK21">
            <v>142579.30288721636</v>
          </cell>
          <cell r="AL21">
            <v>140856.16773179118</v>
          </cell>
          <cell r="AM21">
            <v>139189.99486762108</v>
          </cell>
          <cell r="AN21">
            <v>137577.37276002107</v>
          </cell>
          <cell r="AO21">
            <v>136013.44255656103</v>
          </cell>
          <cell r="AP21">
            <v>134502.85634999321</v>
          </cell>
          <cell r="AQ21">
            <v>133022.97395559007</v>
          </cell>
          <cell r="AR21">
            <v>131546.19295635511</v>
          </cell>
          <cell r="AS21">
            <v>130084.40203376621</v>
          </cell>
          <cell r="AT21">
            <v>128655.79603947654</v>
          </cell>
          <cell r="AU21">
            <v>127266.99128317814</v>
          </cell>
          <cell r="AV21">
            <v>125917.6776253542</v>
          </cell>
          <cell r="AW21">
            <v>124594.41568694275</v>
          </cell>
          <cell r="AX21">
            <v>123289.86549937916</v>
          </cell>
          <cell r="AY21">
            <v>122047.1364555007</v>
          </cell>
          <cell r="AZ21">
            <v>120916.05763767574</v>
          </cell>
          <cell r="BA21">
            <v>120022.64906957012</v>
          </cell>
          <cell r="BB21">
            <v>119071.0376521422</v>
          </cell>
          <cell r="BC21">
            <v>118058.84564909637</v>
          </cell>
          <cell r="BD21">
            <v>116985.86630075477</v>
          </cell>
          <cell r="BE21">
            <v>115843.2089409687</v>
          </cell>
          <cell r="BF21">
            <v>114646.07040606209</v>
          </cell>
          <cell r="BG21">
            <v>113418.0212993129</v>
          </cell>
          <cell r="BH21">
            <v>112158.85486104325</v>
          </cell>
          <cell r="BI21">
            <v>110873.53332352219</v>
          </cell>
          <cell r="BJ21">
            <v>109554.09643915146</v>
          </cell>
        </row>
        <row r="22">
          <cell r="B22">
            <v>162338.79265618703</v>
          </cell>
          <cell r="C22">
            <v>166151.34685926395</v>
          </cell>
          <cell r="D22">
            <v>170075.13991329772</v>
          </cell>
          <cell r="E22">
            <v>172210.52516284032</v>
          </cell>
          <cell r="F22">
            <v>171676.2733915211</v>
          </cell>
          <cell r="G22">
            <v>169397.11717423241</v>
          </cell>
          <cell r="H22">
            <v>167198.00332053957</v>
          </cell>
          <cell r="I22">
            <v>164708.48546829392</v>
          </cell>
          <cell r="J22">
            <v>162774.30325191421</v>
          </cell>
          <cell r="K22">
            <v>162007.079547459</v>
          </cell>
          <cell r="L22">
            <v>161985.42327030015</v>
          </cell>
          <cell r="M22">
            <v>161679.65953332192</v>
          </cell>
          <cell r="N22">
            <v>170318.92779947049</v>
          </cell>
          <cell r="O22">
            <v>168712.24337404198</v>
          </cell>
          <cell r="P22">
            <v>157188.00211480216</v>
          </cell>
          <cell r="Q22">
            <v>157106.040556689</v>
          </cell>
          <cell r="R22">
            <v>157072.19295077876</v>
          </cell>
          <cell r="S22">
            <v>157066.31857289351</v>
          </cell>
          <cell r="T22">
            <v>157098.39454102883</v>
          </cell>
          <cell r="U22">
            <v>157100.35266699057</v>
          </cell>
          <cell r="V22">
            <v>156768.4969385209</v>
          </cell>
          <cell r="W22">
            <v>157976.75390101317</v>
          </cell>
          <cell r="X22">
            <v>155994.47771906975</v>
          </cell>
          <cell r="Y22">
            <v>153999.24060814141</v>
          </cell>
          <cell r="Z22">
            <v>151947.49757660262</v>
          </cell>
          <cell r="AA22">
            <v>149845.30949052545</v>
          </cell>
          <cell r="AB22">
            <v>147708.9008221644</v>
          </cell>
          <cell r="AC22">
            <v>145553.00413827927</v>
          </cell>
          <cell r="AD22">
            <v>143405.96564326875</v>
          </cell>
          <cell r="AE22">
            <v>141301.35321076275</v>
          </cell>
          <cell r="AF22">
            <v>139251.10208471862</v>
          </cell>
          <cell r="AG22">
            <v>137276.19218615512</v>
          </cell>
          <cell r="AH22">
            <v>135379.60732606155</v>
          </cell>
          <cell r="AI22">
            <v>133561.44074853134</v>
          </cell>
          <cell r="AJ22">
            <v>131825.2357291143</v>
          </cell>
          <cell r="AK22">
            <v>130162.04083484248</v>
          </cell>
          <cell r="AL22">
            <v>128557.21674304944</v>
          </cell>
          <cell r="AM22">
            <v>127004.79583175652</v>
          </cell>
          <cell r="AN22">
            <v>125502.54024272175</v>
          </cell>
          <cell r="AO22">
            <v>124049.70402319776</v>
          </cell>
          <cell r="AP22">
            <v>122639.57359845856</v>
          </cell>
          <cell r="AQ22">
            <v>121278.11659048285</v>
          </cell>
          <cell r="AR22">
            <v>119944.35307825185</v>
          </cell>
          <cell r="AS22">
            <v>118613.29364472994</v>
          </cell>
          <cell r="AT22">
            <v>117295.84784884685</v>
          </cell>
          <cell r="AU22">
            <v>116008.24016285707</v>
          </cell>
          <cell r="AV22">
            <v>114755.97198827218</v>
          </cell>
          <cell r="AW22">
            <v>113539.88252193293</v>
          </cell>
          <cell r="AX22">
            <v>112347.29056713467</v>
          </cell>
          <cell r="AY22">
            <v>111170.92308459089</v>
          </cell>
          <cell r="AZ22">
            <v>110050.31556991024</v>
          </cell>
          <cell r="BA22">
            <v>109031.53060524051</v>
          </cell>
          <cell r="BB22">
            <v>108225.99488221452</v>
          </cell>
          <cell r="BC22">
            <v>107367.86949050159</v>
          </cell>
          <cell r="BD22">
            <v>106455.19630413994</v>
          </cell>
          <cell r="BE22">
            <v>105488.72127587692</v>
          </cell>
          <cell r="BF22">
            <v>104458.37404362354</v>
          </cell>
          <cell r="BG22">
            <v>103378.8871741396</v>
          </cell>
          <cell r="BH22">
            <v>102271.5203207241</v>
          </cell>
          <cell r="BI22">
            <v>101136.55321565729</v>
          </cell>
          <cell r="BJ22">
            <v>99977.622378582411</v>
          </cell>
        </row>
        <row r="23">
          <cell r="B23">
            <v>164308.81629061353</v>
          </cell>
          <cell r="C23">
            <v>168454.19652922542</v>
          </cell>
          <cell r="D23">
            <v>172413.22190361406</v>
          </cell>
          <cell r="E23">
            <v>176487.66642570077</v>
          </cell>
          <cell r="F23">
            <v>178706.48808393776</v>
          </cell>
          <cell r="G23">
            <v>178154.25947512311</v>
          </cell>
          <cell r="H23">
            <v>175791.88215592946</v>
          </cell>
          <cell r="I23">
            <v>173512.13107637546</v>
          </cell>
          <cell r="J23">
            <v>170930.70505712993</v>
          </cell>
          <cell r="K23">
            <v>168925.48312630673</v>
          </cell>
          <cell r="L23">
            <v>168131.12198790058</v>
          </cell>
          <cell r="M23">
            <v>168114.47785329691</v>
          </cell>
          <cell r="N23">
            <v>157558.05620582958</v>
          </cell>
          <cell r="O23">
            <v>155389.21952309349</v>
          </cell>
          <cell r="P23">
            <v>139897.50028502676</v>
          </cell>
          <cell r="Q23">
            <v>139743.8950065627</v>
          </cell>
          <cell r="R23">
            <v>139675.30344863085</v>
          </cell>
          <cell r="S23">
            <v>139649.59198193331</v>
          </cell>
          <cell r="T23">
            <v>139646.35731354231</v>
          </cell>
          <cell r="U23">
            <v>139676.54755185815</v>
          </cell>
          <cell r="V23">
            <v>139679.69928003399</v>
          </cell>
          <cell r="W23">
            <v>139384.59799451823</v>
          </cell>
          <cell r="X23">
            <v>140459.08848183035</v>
          </cell>
          <cell r="Y23">
            <v>138698.26771412397</v>
          </cell>
          <cell r="Z23">
            <v>136925.50355543545</v>
          </cell>
          <cell r="AA23">
            <v>135102.56056657917</v>
          </cell>
          <cell r="AB23">
            <v>133233.08811702183</v>
          </cell>
          <cell r="AC23">
            <v>131333.09366828806</v>
          </cell>
          <cell r="AD23">
            <v>129417.09175802965</v>
          </cell>
          <cell r="AE23">
            <v>127509.38386928661</v>
          </cell>
          <cell r="AF23">
            <v>125638.99907736258</v>
          </cell>
          <cell r="AG23">
            <v>123813.07024076076</v>
          </cell>
          <cell r="AH23">
            <v>122058.38704897571</v>
          </cell>
          <cell r="AI23">
            <v>120372.62717598313</v>
          </cell>
          <cell r="AJ23">
            <v>118756.62002393453</v>
          </cell>
          <cell r="AK23">
            <v>117214.0149622967</v>
          </cell>
          <cell r="AL23">
            <v>115735.77150761789</v>
          </cell>
          <cell r="AM23">
            <v>114309.36568740993</v>
          </cell>
          <cell r="AN23">
            <v>112929.57226811819</v>
          </cell>
          <cell r="AO23">
            <v>111594.31774436381</v>
          </cell>
          <cell r="AP23">
            <v>110303.02153464073</v>
          </cell>
          <cell r="AQ23">
            <v>109049.71194345791</v>
          </cell>
          <cell r="AR23">
            <v>107839.69714458514</v>
          </cell>
          <cell r="AS23">
            <v>106654.23264939779</v>
          </cell>
          <cell r="AT23">
            <v>105471.17342044988</v>
          </cell>
          <cell r="AU23">
            <v>104300.22346291436</v>
          </cell>
          <cell r="AV23">
            <v>103155.81437422792</v>
          </cell>
          <cell r="AW23">
            <v>102042.25904557855</v>
          </cell>
          <cell r="AX23">
            <v>100961.38216169961</v>
          </cell>
          <cell r="AY23">
            <v>99901.489152254479</v>
          </cell>
          <cell r="AZ23">
            <v>98855.364218524817</v>
          </cell>
          <cell r="BA23">
            <v>97859.418114962944</v>
          </cell>
          <cell r="BB23">
            <v>96953.959786133419</v>
          </cell>
          <cell r="BC23">
            <v>96237.688088068768</v>
          </cell>
          <cell r="BD23">
            <v>95474.638108657615</v>
          </cell>
          <cell r="BE23">
            <v>94663.482804457497</v>
          </cell>
          <cell r="BF23">
            <v>93804.553936329015</v>
          </cell>
          <cell r="BG23">
            <v>92888.313379529558</v>
          </cell>
          <cell r="BH23">
            <v>91928.446269559412</v>
          </cell>
          <cell r="BI23">
            <v>90944.111796119003</v>
          </cell>
          <cell r="BJ23">
            <v>89935.30995920836</v>
          </cell>
        </row>
        <row r="24">
          <cell r="B24">
            <v>154725.66350536997</v>
          </cell>
          <cell r="C24">
            <v>158676.38915229688</v>
          </cell>
          <cell r="D24">
            <v>162682.26658838618</v>
          </cell>
          <cell r="E24">
            <v>166507.94321335806</v>
          </cell>
          <cell r="F24">
            <v>170445.74265970004</v>
          </cell>
          <cell r="G24">
            <v>172590.91745899597</v>
          </cell>
          <cell r="H24">
            <v>172060.27298757579</v>
          </cell>
          <cell r="I24">
            <v>169781.14445036629</v>
          </cell>
          <cell r="J24">
            <v>167581.00936117585</v>
          </cell>
          <cell r="K24">
            <v>165089.98688400732</v>
          </cell>
          <cell r="L24">
            <v>163155.07828089304</v>
          </cell>
          <cell r="M24">
            <v>162393.10269381941</v>
          </cell>
          <cell r="N24">
            <v>171481.93311773631</v>
          </cell>
          <cell r="O24">
            <v>154456.44046315012</v>
          </cell>
          <cell r="P24">
            <v>163279.32276810272</v>
          </cell>
          <cell r="Q24">
            <v>162998.44666312658</v>
          </cell>
          <cell r="R24">
            <v>162824.60320813616</v>
          </cell>
          <cell r="S24">
            <v>162749.96074581548</v>
          </cell>
          <cell r="T24">
            <v>162722.0181660089</v>
          </cell>
          <cell r="U24">
            <v>162720.1811105891</v>
          </cell>
          <cell r="V24">
            <v>162757.11559323999</v>
          </cell>
          <cell r="W24">
            <v>162761.07976546168</v>
          </cell>
          <cell r="X24">
            <v>162417.35702770256</v>
          </cell>
          <cell r="Y24">
            <v>163670.90563390427</v>
          </cell>
          <cell r="Z24">
            <v>161620.55841114197</v>
          </cell>
          <cell r="AA24">
            <v>159556.28824204006</v>
          </cell>
          <cell r="AB24">
            <v>157431.78199259387</v>
          </cell>
          <cell r="AC24">
            <v>155252.74420331753</v>
          </cell>
          <cell r="AD24">
            <v>153039.86591946575</v>
          </cell>
          <cell r="AE24">
            <v>150808.71376854324</v>
          </cell>
          <cell r="AF24">
            <v>148586.94026897446</v>
          </cell>
          <cell r="AG24">
            <v>146403.74493322172</v>
          </cell>
          <cell r="AH24">
            <v>144277.40162835573</v>
          </cell>
          <cell r="AI24">
            <v>142233.43575599906</v>
          </cell>
          <cell r="AJ24">
            <v>140269.72019934989</v>
          </cell>
          <cell r="AK24">
            <v>138387.99532670065</v>
          </cell>
          <cell r="AL24">
            <v>136591.06506474473</v>
          </cell>
          <cell r="AM24">
            <v>134869.16401361892</v>
          </cell>
          <cell r="AN24">
            <v>133207.59572996476</v>
          </cell>
          <cell r="AO24">
            <v>131600.36561188602</v>
          </cell>
          <cell r="AP24">
            <v>130044.95979407139</v>
          </cell>
          <cell r="AQ24">
            <v>128540.79815375671</v>
          </cell>
          <cell r="AR24">
            <v>127080.91921777217</v>
          </cell>
          <cell r="AS24">
            <v>125671.51096226873</v>
          </cell>
          <cell r="AT24">
            <v>124290.625409336</v>
          </cell>
          <cell r="AU24">
            <v>122912.54378309668</v>
          </cell>
          <cell r="AV24">
            <v>121548.57847745169</v>
          </cell>
          <cell r="AW24">
            <v>120214.87624266988</v>
          </cell>
          <cell r="AX24">
            <v>118917.81842915689</v>
          </cell>
          <cell r="AY24">
            <v>117658.75865669576</v>
          </cell>
          <cell r="AZ24">
            <v>116423.58060469216</v>
          </cell>
          <cell r="BA24">
            <v>115205.03273859421</v>
          </cell>
          <cell r="BB24">
            <v>114044.88389742072</v>
          </cell>
          <cell r="BC24">
            <v>112989.6405894311</v>
          </cell>
          <cell r="BD24">
            <v>112154.94061894601</v>
          </cell>
          <cell r="BE24">
            <v>111266.19254426757</v>
          </cell>
          <cell r="BF24">
            <v>110321.46262284862</v>
          </cell>
          <cell r="BG24">
            <v>109320.46079330707</v>
          </cell>
          <cell r="BH24">
            <v>108252.64815876086</v>
          </cell>
          <cell r="BI24">
            <v>107134.55821798828</v>
          </cell>
          <cell r="BJ24">
            <v>105987.94557464497</v>
          </cell>
        </row>
        <row r="25">
          <cell r="B25">
            <v>149020.45455578191</v>
          </cell>
          <cell r="C25">
            <v>152523.28097730197</v>
          </cell>
          <cell r="D25">
            <v>156420.28517993476</v>
          </cell>
          <cell r="E25">
            <v>160371.79227729604</v>
          </cell>
          <cell r="F25">
            <v>164145.71628611386</v>
          </cell>
          <cell r="G25">
            <v>168029.77959346448</v>
          </cell>
          <cell r="H25">
            <v>170147.17454707649</v>
          </cell>
          <cell r="I25">
            <v>169626.04374947312</v>
          </cell>
          <cell r="J25">
            <v>167381.50686119116</v>
          </cell>
          <cell r="K25">
            <v>165214.42642642284</v>
          </cell>
          <cell r="L25">
            <v>162760.19035911615</v>
          </cell>
          <cell r="M25">
            <v>160857.40645719072</v>
          </cell>
          <cell r="N25">
            <v>154885.07047609109</v>
          </cell>
          <cell r="O25">
            <v>153261.86480328155</v>
          </cell>
          <cell r="P25">
            <v>147410.57373089585</v>
          </cell>
          <cell r="Q25">
            <v>147059.79304406926</v>
          </cell>
          <cell r="R25">
            <v>146811.65012402899</v>
          </cell>
          <cell r="S25">
            <v>146659.61030820379</v>
          </cell>
          <cell r="T25">
            <v>146594.35081132522</v>
          </cell>
          <cell r="U25">
            <v>146571.17454140572</v>
          </cell>
          <cell r="V25">
            <v>146571.08741257145</v>
          </cell>
          <cell r="W25">
            <v>146604.89340027355</v>
          </cell>
          <cell r="X25">
            <v>146608.11716714205</v>
          </cell>
          <cell r="Y25">
            <v>146299.94248028027</v>
          </cell>
          <cell r="Z25">
            <v>147430.61336278112</v>
          </cell>
          <cell r="AA25">
            <v>145584.87613731311</v>
          </cell>
          <cell r="AB25">
            <v>143725.11116952545</v>
          </cell>
          <cell r="AC25">
            <v>141810.71642264182</v>
          </cell>
          <cell r="AD25">
            <v>139849.27210524495</v>
          </cell>
          <cell r="AE25">
            <v>137857.33269584875</v>
          </cell>
          <cell r="AF25">
            <v>135848.66455027007</v>
          </cell>
          <cell r="AG25">
            <v>133843.74294456557</v>
          </cell>
          <cell r="AH25">
            <v>131878.46495846022</v>
          </cell>
          <cell r="AI25">
            <v>129963.72169623946</v>
          </cell>
          <cell r="AJ25">
            <v>128123.21220082851</v>
          </cell>
          <cell r="AK25">
            <v>126355.5424108788</v>
          </cell>
          <cell r="AL25">
            <v>124661.14797056177</v>
          </cell>
          <cell r="AM25">
            <v>123042.99126024307</v>
          </cell>
          <cell r="AN25">
            <v>121492.53365416288</v>
          </cell>
          <cell r="AO25">
            <v>119996.35731184149</v>
          </cell>
          <cell r="AP25">
            <v>118549.1473743876</v>
          </cell>
          <cell r="AQ25">
            <v>117148.55136327553</v>
          </cell>
          <cell r="AR25">
            <v>115794.13363433389</v>
          </cell>
          <cell r="AS25">
            <v>114479.62091149422</v>
          </cell>
          <cell r="AT25">
            <v>113210.50231131641</v>
          </cell>
          <cell r="AU25">
            <v>111967.08671725233</v>
          </cell>
          <cell r="AV25">
            <v>110726.19785938246</v>
          </cell>
          <cell r="AW25">
            <v>109497.50703831234</v>
          </cell>
          <cell r="AX25">
            <v>108296.52318654447</v>
          </cell>
          <cell r="AY25">
            <v>107128.64829180442</v>
          </cell>
          <cell r="AZ25">
            <v>105994.40512709794</v>
          </cell>
          <cell r="BA25">
            <v>104882.20555746525</v>
          </cell>
          <cell r="BB25">
            <v>103784.99214732938</v>
          </cell>
          <cell r="BC25">
            <v>102739.79465126093</v>
          </cell>
          <cell r="BD25">
            <v>101789.13194039041</v>
          </cell>
          <cell r="BE25">
            <v>101037.73287352693</v>
          </cell>
          <cell r="BF25">
            <v>100237.54165946452</v>
          </cell>
          <cell r="BG25">
            <v>99386.467206180372</v>
          </cell>
          <cell r="BH25">
            <v>98484.683771343058</v>
          </cell>
          <cell r="BI25">
            <v>97523.217085021344</v>
          </cell>
          <cell r="BJ25">
            <v>96516.443404872058</v>
          </cell>
        </row>
        <row r="26">
          <cell r="B26">
            <v>145320.15865119552</v>
          </cell>
          <cell r="C26">
            <v>148525.7254461846</v>
          </cell>
          <cell r="D26">
            <v>152019.31556928356</v>
          </cell>
          <cell r="E26">
            <v>155906.26434297411</v>
          </cell>
          <cell r="F26">
            <v>159847.29404251851</v>
          </cell>
          <cell r="G26">
            <v>163611.00614196385</v>
          </cell>
          <cell r="H26">
            <v>167484.67022829314</v>
          </cell>
          <cell r="I26">
            <v>169597.4066069439</v>
          </cell>
          <cell r="J26">
            <v>169079.9633233393</v>
          </cell>
          <cell r="K26">
            <v>166844.93244685189</v>
          </cell>
          <cell r="L26">
            <v>164686.50051238388</v>
          </cell>
          <cell r="M26">
            <v>162244.94456713073</v>
          </cell>
          <cell r="N26">
            <v>169766.71792820486</v>
          </cell>
          <cell r="O26">
            <v>153862.88906661898</v>
          </cell>
          <cell r="P26">
            <v>175853.47250639263</v>
          </cell>
          <cell r="Q26">
            <v>175536.0287279253</v>
          </cell>
          <cell r="R26">
            <v>175123.9123772009</v>
          </cell>
          <cell r="S26">
            <v>174833.77000937349</v>
          </cell>
          <cell r="T26">
            <v>174655.22085994127</v>
          </cell>
          <cell r="U26">
            <v>174579.85650965766</v>
          </cell>
          <cell r="V26">
            <v>174554.008406048</v>
          </cell>
          <cell r="W26">
            <v>174554.31982898305</v>
          </cell>
          <cell r="X26">
            <v>174594.59719525033</v>
          </cell>
          <cell r="Y26">
            <v>174600.51423101639</v>
          </cell>
          <cell r="Z26">
            <v>174234.79989761536</v>
          </cell>
          <cell r="AA26">
            <v>175582.94978347377</v>
          </cell>
          <cell r="AB26">
            <v>173384.09624668673</v>
          </cell>
          <cell r="AC26">
            <v>171168.63348669672</v>
          </cell>
          <cell r="AD26">
            <v>168890.15948618032</v>
          </cell>
          <cell r="AE26">
            <v>166555.73316499879</v>
          </cell>
          <cell r="AF26">
            <v>164184.3513221906</v>
          </cell>
          <cell r="AG26">
            <v>161788.26325986796</v>
          </cell>
          <cell r="AH26">
            <v>159402.0369238221</v>
          </cell>
          <cell r="AI26">
            <v>157062.31641274464</v>
          </cell>
          <cell r="AJ26">
            <v>154782.70052813302</v>
          </cell>
          <cell r="AK26">
            <v>152592.25541059251</v>
          </cell>
          <cell r="AL26">
            <v>150487.76302312751</v>
          </cell>
          <cell r="AM26">
            <v>148470.46905747827</v>
          </cell>
          <cell r="AN26">
            <v>146544.00678122041</v>
          </cell>
          <cell r="AO26">
            <v>144698.09923749711</v>
          </cell>
          <cell r="AP26">
            <v>142916.8638566205</v>
          </cell>
          <cell r="AQ26">
            <v>141193.96837224439</v>
          </cell>
          <cell r="AR26">
            <v>139526.50617030833</v>
          </cell>
          <cell r="AS26">
            <v>137914.06202023217</v>
          </cell>
          <cell r="AT26">
            <v>136349.05796392958</v>
          </cell>
          <cell r="AU26">
            <v>134838.2414983268</v>
          </cell>
          <cell r="AV26">
            <v>133357.9444803595</v>
          </cell>
          <cell r="AW26">
            <v>131879.93123058262</v>
          </cell>
          <cell r="AX26">
            <v>130417.17770462351</v>
          </cell>
          <cell r="AY26">
            <v>128987.43500978035</v>
          </cell>
          <cell r="AZ26">
            <v>127596.41256652918</v>
          </cell>
          <cell r="BA26">
            <v>126246.08272012537</v>
          </cell>
          <cell r="BB26">
            <v>124922.01620791129</v>
          </cell>
          <cell r="BC26">
            <v>123615.18176477033</v>
          </cell>
          <cell r="BD26">
            <v>122370.21667806053</v>
          </cell>
          <cell r="BE26">
            <v>121238.50573206619</v>
          </cell>
          <cell r="BF26">
            <v>120344.20287022971</v>
          </cell>
          <cell r="BG26">
            <v>119391.0410736676</v>
          </cell>
          <cell r="BH26">
            <v>118377.35942005957</v>
          </cell>
          <cell r="BI26">
            <v>117303.88456292074</v>
          </cell>
          <cell r="BJ26">
            <v>116159.30146894406</v>
          </cell>
        </row>
        <row r="27">
          <cell r="B27">
            <v>160888.41324718369</v>
          </cell>
          <cell r="C27">
            <v>164748.19655439822</v>
          </cell>
          <cell r="D27">
            <v>168385.71946122227</v>
          </cell>
          <cell r="E27">
            <v>172349.84435130414</v>
          </cell>
          <cell r="F27">
            <v>176759.66602312148</v>
          </cell>
          <cell r="G27">
            <v>181231.49396344603</v>
          </cell>
          <cell r="H27">
            <v>185501.26699432466</v>
          </cell>
          <cell r="I27">
            <v>189896.44235789115</v>
          </cell>
          <cell r="J27">
            <v>192294.90896816587</v>
          </cell>
          <cell r="K27">
            <v>191711.08787796259</v>
          </cell>
          <cell r="L27">
            <v>189179.62851247587</v>
          </cell>
          <cell r="M27">
            <v>186739.14730991953</v>
          </cell>
          <cell r="N27">
            <v>171725.02626896562</v>
          </cell>
          <cell r="O27">
            <v>145539.68773813988</v>
          </cell>
          <cell r="P27">
            <v>167278.69449878531</v>
          </cell>
          <cell r="Q27">
            <v>167276.22441534256</v>
          </cell>
          <cell r="R27">
            <v>166980.40722224081</v>
          </cell>
          <cell r="S27">
            <v>166594.08617179727</v>
          </cell>
          <cell r="T27">
            <v>166320.49972968013</v>
          </cell>
          <cell r="U27">
            <v>166153.62089228904</v>
          </cell>
          <cell r="V27">
            <v>166084.16214587938</v>
          </cell>
          <cell r="W27">
            <v>166060.25173815372</v>
          </cell>
          <cell r="X27">
            <v>166060.64695150455</v>
          </cell>
          <cell r="Y27">
            <v>166101.15631996538</v>
          </cell>
          <cell r="Z27">
            <v>166108.27016028046</v>
          </cell>
          <cell r="AA27">
            <v>165761.96446160923</v>
          </cell>
          <cell r="AB27">
            <v>167044.23417840104</v>
          </cell>
          <cell r="AC27">
            <v>164951.67828905492</v>
          </cell>
          <cell r="AD27">
            <v>162845.48753910491</v>
          </cell>
          <cell r="AE27">
            <v>160679.02675315223</v>
          </cell>
          <cell r="AF27">
            <v>158459.40977151188</v>
          </cell>
          <cell r="AG27">
            <v>156199.0858147353</v>
          </cell>
          <cell r="AH27">
            <v>153921.07606050876</v>
          </cell>
          <cell r="AI27">
            <v>151652.4526233646</v>
          </cell>
          <cell r="AJ27">
            <v>149427.20385147486</v>
          </cell>
          <cell r="AK27">
            <v>147259.85383548276</v>
          </cell>
          <cell r="AL27">
            <v>145177.375886583</v>
          </cell>
          <cell r="AM27">
            <v>143175.12624790322</v>
          </cell>
          <cell r="AN27">
            <v>141257.25465962722</v>
          </cell>
          <cell r="AO27">
            <v>139425.14436848293</v>
          </cell>
          <cell r="AP27">
            <v>137669.50786072566</v>
          </cell>
          <cell r="AQ27">
            <v>135975.52463569902</v>
          </cell>
          <cell r="AR27">
            <v>134337.66170649129</v>
          </cell>
          <cell r="AS27">
            <v>132751.17651289242</v>
          </cell>
          <cell r="AT27">
            <v>131218.34153166969</v>
          </cell>
          <cell r="AU27">
            <v>129729.27642905223</v>
          </cell>
          <cell r="AV27">
            <v>128293.07111210926</v>
          </cell>
          <cell r="AW27">
            <v>126884.62953306262</v>
          </cell>
          <cell r="AX27">
            <v>125479.05325080955</v>
          </cell>
          <cell r="AY27">
            <v>124087.90225586203</v>
          </cell>
          <cell r="AZ27">
            <v>122728.17072230609</v>
          </cell>
          <cell r="BA27">
            <v>121404.60121035177</v>
          </cell>
          <cell r="BB27">
            <v>120120.45423014348</v>
          </cell>
          <cell r="BC27">
            <v>118861.20569103793</v>
          </cell>
          <cell r="BD27">
            <v>117617.76568596589</v>
          </cell>
          <cell r="BE27">
            <v>116433.21247016861</v>
          </cell>
          <cell r="BF27">
            <v>115357.54053252703</v>
          </cell>
          <cell r="BG27">
            <v>114506.64618817419</v>
          </cell>
          <cell r="BH27">
            <v>113599.73035134016</v>
          </cell>
          <cell r="BI27">
            <v>112635.80498864783</v>
          </cell>
          <cell r="BJ27">
            <v>111614.87010009722</v>
          </cell>
        </row>
        <row r="28">
          <cell r="B28">
            <v>138462.86335384756</v>
          </cell>
          <cell r="C28">
            <v>142037.52663854058</v>
          </cell>
          <cell r="D28">
            <v>145448.84206745133</v>
          </cell>
          <cell r="E28">
            <v>148664.02669902024</v>
          </cell>
          <cell r="F28">
            <v>152167.4555804398</v>
          </cell>
          <cell r="G28">
            <v>156064.5631865816</v>
          </cell>
          <cell r="H28">
            <v>160015.42725885418</v>
          </cell>
          <cell r="I28">
            <v>163788.29979827895</v>
          </cell>
          <cell r="J28">
            <v>167672.08638205795</v>
          </cell>
          <cell r="K28">
            <v>169793.15214849406</v>
          </cell>
          <cell r="L28">
            <v>169280.43450052966</v>
          </cell>
          <cell r="M28">
            <v>167051.9502771679</v>
          </cell>
          <cell r="N28">
            <v>159202.25883013444</v>
          </cell>
          <cell r="O28">
            <v>153470.08045564912</v>
          </cell>
          <cell r="P28">
            <v>142479.07185793843</v>
          </cell>
          <cell r="Q28">
            <v>141825.819208815</v>
          </cell>
          <cell r="R28">
            <v>141829.67518492942</v>
          </cell>
          <cell r="S28">
            <v>141584.56922496061</v>
          </cell>
          <cell r="T28">
            <v>141259.32602226603</v>
          </cell>
          <cell r="U28">
            <v>141029.81161789034</v>
          </cell>
          <cell r="V28">
            <v>140890.49352436498</v>
          </cell>
          <cell r="W28">
            <v>140832.65388264868</v>
          </cell>
          <cell r="X28">
            <v>140813.12252537344</v>
          </cell>
          <cell r="Y28">
            <v>140815.46964126918</v>
          </cell>
          <cell r="Z28">
            <v>140851.26315867912</v>
          </cell>
          <cell r="AA28">
            <v>140858.89128534027</v>
          </cell>
          <cell r="AB28">
            <v>140564.83119383187</v>
          </cell>
          <cell r="AC28">
            <v>141651.62967912445</v>
          </cell>
          <cell r="AD28">
            <v>139878.21596876194</v>
          </cell>
          <cell r="AE28">
            <v>138093.8211090301</v>
          </cell>
          <cell r="AF28">
            <v>136257.95735072755</v>
          </cell>
          <cell r="AG28">
            <v>134371.71442623439</v>
          </cell>
          <cell r="AH28">
            <v>132456.30020417998</v>
          </cell>
          <cell r="AI28">
            <v>130525.88120550639</v>
          </cell>
          <cell r="AJ28">
            <v>128603.34181019707</v>
          </cell>
          <cell r="AK28">
            <v>126717.60183911014</v>
          </cell>
          <cell r="AL28">
            <v>124880.89982513052</v>
          </cell>
          <cell r="AM28">
            <v>123115.53336926768</v>
          </cell>
          <cell r="AN28">
            <v>121418.14944881342</v>
          </cell>
          <cell r="AO28">
            <v>119792.93934215297</v>
          </cell>
          <cell r="AP28">
            <v>118239.73539815095</v>
          </cell>
          <cell r="AQ28">
            <v>116751.49626912014</v>
          </cell>
          <cell r="AR28">
            <v>115316.06724774333</v>
          </cell>
          <cell r="AS28">
            <v>113927.58054428121</v>
          </cell>
          <cell r="AT28">
            <v>112582.68313602559</v>
          </cell>
          <cell r="AU28">
            <v>111283.30301103365</v>
          </cell>
          <cell r="AV28">
            <v>110021.05761253496</v>
          </cell>
          <cell r="AW28">
            <v>108803.5750671906</v>
          </cell>
          <cell r="AX28">
            <v>107609.6475063713</v>
          </cell>
          <cell r="AY28">
            <v>106418.06706144773</v>
          </cell>
          <cell r="AZ28">
            <v>105238.80897497677</v>
          </cell>
          <cell r="BA28">
            <v>104086.12359346822</v>
          </cell>
          <cell r="BB28">
            <v>102963.6154163334</v>
          </cell>
          <cell r="BC28">
            <v>101874.97276855131</v>
          </cell>
          <cell r="BD28">
            <v>100807.53798939854</v>
          </cell>
          <cell r="BE28">
            <v>99752.928522104587</v>
          </cell>
          <cell r="BF28">
            <v>98748.865872136637</v>
          </cell>
          <cell r="BG28">
            <v>97837.011346643936</v>
          </cell>
          <cell r="BH28">
            <v>97115.357034273417</v>
          </cell>
          <cell r="BI28">
            <v>96346.676578420505</v>
          </cell>
          <cell r="BJ28">
            <v>95529.628770001931</v>
          </cell>
        </row>
        <row r="29">
          <cell r="B29">
            <v>133618.59883059002</v>
          </cell>
          <cell r="C29">
            <v>136532.21790724443</v>
          </cell>
          <cell r="D29">
            <v>140060.91880273743</v>
          </cell>
          <cell r="E29">
            <v>143428.29593434464</v>
          </cell>
          <cell r="F29">
            <v>146602.36430148059</v>
          </cell>
          <cell r="G29">
            <v>150060.56764466281</v>
          </cell>
          <cell r="H29">
            <v>153906.60077628496</v>
          </cell>
          <cell r="I29">
            <v>157805.41382140963</v>
          </cell>
          <cell r="J29">
            <v>161529.10199452416</v>
          </cell>
          <cell r="K29">
            <v>165362.17327459709</v>
          </cell>
          <cell r="L29">
            <v>167456.86443538725</v>
          </cell>
          <cell r="M29">
            <v>166957.87977610808</v>
          </cell>
          <cell r="N29">
            <v>167560.33923705967</v>
          </cell>
          <cell r="O29">
            <v>173457.10647188942</v>
          </cell>
          <cell r="P29">
            <v>148854.13008828976</v>
          </cell>
          <cell r="Q29">
            <v>147127.99888448213</v>
          </cell>
          <cell r="R29">
            <v>146459.13170484532</v>
          </cell>
          <cell r="S29">
            <v>146469.00620089279</v>
          </cell>
          <cell r="T29">
            <v>146218.24597231878</v>
          </cell>
          <cell r="U29">
            <v>145885.19827668247</v>
          </cell>
          <cell r="V29">
            <v>145650.28921281622</v>
          </cell>
          <cell r="W29">
            <v>145507.8019672189</v>
          </cell>
          <cell r="X29">
            <v>145448.55499093406</v>
          </cell>
          <cell r="Y29">
            <v>145430.53836656673</v>
          </cell>
          <cell r="Z29">
            <v>145434.69604911303</v>
          </cell>
          <cell r="AA29">
            <v>145473.4144678255</v>
          </cell>
          <cell r="AB29">
            <v>145480.86364905431</v>
          </cell>
          <cell r="AC29">
            <v>145176.65987608299</v>
          </cell>
          <cell r="AD29">
            <v>146300.18696583554</v>
          </cell>
          <cell r="AE29">
            <v>144470.02707998391</v>
          </cell>
          <cell r="AF29">
            <v>142628.5201855163</v>
          </cell>
          <cell r="AG29">
            <v>140728.02616992299</v>
          </cell>
          <cell r="AH29">
            <v>138781.27793600204</v>
          </cell>
          <cell r="AI29">
            <v>136804.38650362039</v>
          </cell>
          <cell r="AJ29">
            <v>134811.9037616901</v>
          </cell>
          <cell r="AK29">
            <v>132827.56314807964</v>
          </cell>
          <cell r="AL29">
            <v>130881.16138770423</v>
          </cell>
          <cell r="AM29">
            <v>128984.82505465722</v>
          </cell>
          <cell r="AN29">
            <v>127162.02773164801</v>
          </cell>
          <cell r="AO29">
            <v>125410.17086708511</v>
          </cell>
          <cell r="AP29">
            <v>123732.11286771912</v>
          </cell>
          <cell r="AQ29">
            <v>122128.46006225472</v>
          </cell>
          <cell r="AR29">
            <v>120592.45621655416</v>
          </cell>
          <cell r="AS29">
            <v>119110.41562556918</v>
          </cell>
          <cell r="AT29">
            <v>117676.79471257138</v>
          </cell>
          <cell r="AU29">
            <v>116288.21536049189</v>
          </cell>
          <cell r="AV29">
            <v>114946.66979221746</v>
          </cell>
          <cell r="AW29">
            <v>113643.40955072361</v>
          </cell>
          <cell r="AX29">
            <v>112386.40352755738</v>
          </cell>
          <cell r="AY29">
            <v>111153.73727096434</v>
          </cell>
          <cell r="AZ29">
            <v>109923.49632918995</v>
          </cell>
          <cell r="BA29">
            <v>108705.90167182725</v>
          </cell>
          <cell r="BB29">
            <v>107515.24533262914</v>
          </cell>
          <cell r="BC29">
            <v>106356.29132284662</v>
          </cell>
          <cell r="BD29">
            <v>105232.33114116217</v>
          </cell>
          <cell r="BE29">
            <v>104129.67908252752</v>
          </cell>
          <cell r="BF29">
            <v>103040.8859657139</v>
          </cell>
          <cell r="BG29">
            <v>102004.23711750185</v>
          </cell>
          <cell r="BH29">
            <v>101062.26216560461</v>
          </cell>
          <cell r="BI29">
            <v>100317.34404272496</v>
          </cell>
          <cell r="BJ29">
            <v>99523.833005085369</v>
          </cell>
        </row>
        <row r="30">
          <cell r="B30">
            <v>138825.26066437172</v>
          </cell>
          <cell r="C30">
            <v>140911.156262409</v>
          </cell>
          <cell r="D30">
            <v>143987.63078461098</v>
          </cell>
          <cell r="E30">
            <v>147712.51466520238</v>
          </cell>
          <cell r="F30">
            <v>151267.69189119176</v>
          </cell>
          <cell r="G30">
            <v>154619.10300637715</v>
          </cell>
          <cell r="H30">
            <v>158268.97733313631</v>
          </cell>
          <cell r="I30">
            <v>162328.54951166667</v>
          </cell>
          <cell r="J30">
            <v>166443.1483838876</v>
          </cell>
          <cell r="K30">
            <v>170374.1608809155</v>
          </cell>
          <cell r="L30">
            <v>174419.75490112018</v>
          </cell>
          <cell r="M30">
            <v>176635.88362214962</v>
          </cell>
          <cell r="N30">
            <v>166213.39236649641</v>
          </cell>
          <cell r="O30">
            <v>163405.59146499861</v>
          </cell>
          <cell r="P30">
            <v>150709.77790979014</v>
          </cell>
          <cell r="Q30">
            <v>148489.81598827281</v>
          </cell>
          <cell r="R30">
            <v>146773.33364880009</v>
          </cell>
          <cell r="S30">
            <v>146112.0573576311</v>
          </cell>
          <cell r="T30">
            <v>146124.68109436103</v>
          </cell>
          <cell r="U30">
            <v>145877.04834097347</v>
          </cell>
          <cell r="V30">
            <v>145547.01544304041</v>
          </cell>
          <cell r="W30">
            <v>145313.90863328733</v>
          </cell>
          <cell r="X30">
            <v>145172.36714680149</v>
          </cell>
          <cell r="Y30">
            <v>145115.21447571588</v>
          </cell>
          <cell r="Z30">
            <v>145099.13218097773</v>
          </cell>
          <cell r="AA30">
            <v>145105.01172959167</v>
          </cell>
          <cell r="AB30">
            <v>145143.48818743296</v>
          </cell>
          <cell r="AC30">
            <v>145150.14591159875</v>
          </cell>
          <cell r="AD30">
            <v>144848.04086958195</v>
          </cell>
          <cell r="AE30">
            <v>145970.42940719504</v>
          </cell>
          <cell r="AF30">
            <v>144145.6942020655</v>
          </cell>
          <cell r="AG30">
            <v>142303.7526708451</v>
          </cell>
          <cell r="AH30">
            <v>140408.98166604937</v>
          </cell>
          <cell r="AI30">
            <v>138468.03891184408</v>
          </cell>
          <cell r="AJ30">
            <v>136497.0067029674</v>
          </cell>
          <cell r="AK30">
            <v>134510.32451910357</v>
          </cell>
          <cell r="AL30">
            <v>132531.76994655904</v>
          </cell>
          <cell r="AM30">
            <v>130590.30840865253</v>
          </cell>
          <cell r="AN30">
            <v>128698.8230339646</v>
          </cell>
          <cell r="AO30">
            <v>126881.35080065226</v>
          </cell>
          <cell r="AP30">
            <v>125134.00083095631</v>
          </cell>
          <cell r="AQ30">
            <v>123460.23168288494</v>
          </cell>
          <cell r="AR30">
            <v>121861.34031569125</v>
          </cell>
          <cell r="AS30">
            <v>120329.28558200612</v>
          </cell>
          <cell r="AT30">
            <v>118851.09788929882</v>
          </cell>
          <cell r="AU30">
            <v>117421.15708080599</v>
          </cell>
          <cell r="AV30">
            <v>116036.17752641984</v>
          </cell>
          <cell r="AW30">
            <v>114698.14789699508</v>
          </cell>
          <cell r="AX30">
            <v>113398.2488696108</v>
          </cell>
          <cell r="AY30">
            <v>112144.52159163609</v>
          </cell>
          <cell r="AZ30">
            <v>110915.090683669</v>
          </cell>
          <cell r="BA30">
            <v>109687.99430235746</v>
          </cell>
          <cell r="BB30">
            <v>108473.00287407465</v>
          </cell>
          <cell r="BC30">
            <v>107285.42051800687</v>
          </cell>
          <cell r="BD30">
            <v>106129.48396771416</v>
          </cell>
          <cell r="BE30">
            <v>105007.96006960311</v>
          </cell>
          <cell r="BF30">
            <v>103908.13862299356</v>
          </cell>
          <cell r="BG30">
            <v>102822.23787236704</v>
          </cell>
          <cell r="BH30">
            <v>101787.78317211258</v>
          </cell>
          <cell r="BI30">
            <v>100848.26588918339</v>
          </cell>
          <cell r="BJ30">
            <v>100105.4540929709</v>
          </cell>
        </row>
        <row r="31">
          <cell r="B31">
            <v>126217.35970609092</v>
          </cell>
          <cell r="C31">
            <v>127522.00627401333</v>
          </cell>
          <cell r="D31">
            <v>129441.50396833346</v>
          </cell>
          <cell r="E31">
            <v>132270.9234017492</v>
          </cell>
          <cell r="F31">
            <v>135695.82429557573</v>
          </cell>
          <cell r="G31">
            <v>138965.13427430179</v>
          </cell>
          <cell r="H31">
            <v>142046.81192783682</v>
          </cell>
          <cell r="I31">
            <v>145402.74232875669</v>
          </cell>
          <cell r="J31">
            <v>149134.66147972163</v>
          </cell>
          <cell r="K31">
            <v>152917.44863201672</v>
          </cell>
          <cell r="L31">
            <v>156531.52056281827</v>
          </cell>
          <cell r="M31">
            <v>160254.5694929107</v>
          </cell>
          <cell r="N31">
            <v>175174.55452284191</v>
          </cell>
          <cell r="O31">
            <v>162554.18371842365</v>
          </cell>
          <cell r="P31">
            <v>157728.69433328745</v>
          </cell>
          <cell r="Q31">
            <v>155709.15946904352</v>
          </cell>
          <cell r="R31">
            <v>153421.53921803136</v>
          </cell>
          <cell r="S31">
            <v>151653.8204706684</v>
          </cell>
          <cell r="T31">
            <v>150973.28227478097</v>
          </cell>
          <cell r="U31">
            <v>150989.10458670428</v>
          </cell>
          <cell r="V31">
            <v>150735.59002956035</v>
          </cell>
          <cell r="W31">
            <v>150395.63380219138</v>
          </cell>
          <cell r="X31">
            <v>150155.79615874385</v>
          </cell>
          <cell r="Y31">
            <v>150011.33934480004</v>
          </cell>
          <cell r="Z31">
            <v>149954.48629178753</v>
          </cell>
          <cell r="AA31">
            <v>149939.5578957921</v>
          </cell>
          <cell r="AB31">
            <v>149945.36834932325</v>
          </cell>
          <cell r="AC31">
            <v>149984.52186696394</v>
          </cell>
          <cell r="AD31">
            <v>149992.92467668594</v>
          </cell>
          <cell r="AE31">
            <v>149682.19950015831</v>
          </cell>
          <cell r="AF31">
            <v>150843.1281156831</v>
          </cell>
          <cell r="AG31">
            <v>148952.67471142361</v>
          </cell>
          <cell r="AH31">
            <v>147050.77918328735</v>
          </cell>
          <cell r="AI31">
            <v>145094.26539195827</v>
          </cell>
          <cell r="AJ31">
            <v>143089.92709848812</v>
          </cell>
          <cell r="AK31">
            <v>141054.56992232089</v>
          </cell>
          <cell r="AL31">
            <v>139002.9434762664</v>
          </cell>
          <cell r="AM31">
            <v>136959.00470719163</v>
          </cell>
          <cell r="AN31">
            <v>134953.32553982968</v>
          </cell>
          <cell r="AO31">
            <v>133000.02984584091</v>
          </cell>
          <cell r="AP31">
            <v>131122.44883094274</v>
          </cell>
          <cell r="AQ31">
            <v>129317.36439779482</v>
          </cell>
          <cell r="AR31">
            <v>127588.88855966536</v>
          </cell>
          <cell r="AS31">
            <v>125937.11070814716</v>
          </cell>
          <cell r="AT31">
            <v>124354.43255785329</v>
          </cell>
          <cell r="AU31">
            <v>122827.44536986573</v>
          </cell>
          <cell r="AV31">
            <v>121350.24929906054</v>
          </cell>
          <cell r="AW31">
            <v>119919.53685650458</v>
          </cell>
          <cell r="AX31">
            <v>118537.36404883197</v>
          </cell>
          <cell r="AY31">
            <v>117194.52354198563</v>
          </cell>
          <cell r="AZ31">
            <v>115899.41814568755</v>
          </cell>
          <cell r="BA31">
            <v>114629.34239536984</v>
          </cell>
          <cell r="BB31">
            <v>113361.14386850066</v>
          </cell>
          <cell r="BC31">
            <v>112106.08590577115</v>
          </cell>
          <cell r="BD31">
            <v>110879.27568636235</v>
          </cell>
          <cell r="BE31">
            <v>109684.55704876408</v>
          </cell>
          <cell r="BF31">
            <v>108526.04200624453</v>
          </cell>
          <cell r="BG31">
            <v>107389.87486192175</v>
          </cell>
          <cell r="BH31">
            <v>106267.65280607373</v>
          </cell>
          <cell r="BI31">
            <v>105199.06570589793</v>
          </cell>
          <cell r="BJ31">
            <v>104228.54118300945</v>
          </cell>
        </row>
        <row r="32">
          <cell r="B32">
            <v>142780.1376007142</v>
          </cell>
          <cell r="C32">
            <v>144324.3479636531</v>
          </cell>
          <cell r="D32">
            <v>145820.27261035165</v>
          </cell>
          <cell r="E32">
            <v>148019.34504762277</v>
          </cell>
          <cell r="F32">
            <v>151259.15081948147</v>
          </cell>
          <cell r="G32">
            <v>155179.82663729542</v>
          </cell>
          <cell r="H32">
            <v>158922.4877330045</v>
          </cell>
          <cell r="I32">
            <v>162450.14268880227</v>
          </cell>
          <cell r="J32">
            <v>166291.55118274529</v>
          </cell>
          <cell r="K32">
            <v>170563.07557392778</v>
          </cell>
          <cell r="L32">
            <v>174892.52210111526</v>
          </cell>
          <cell r="M32">
            <v>179032.24513809668</v>
          </cell>
          <cell r="N32">
            <v>163908.88709287473</v>
          </cell>
          <cell r="O32">
            <v>148338.75215810438</v>
          </cell>
          <cell r="P32">
            <v>166426.576343074</v>
          </cell>
          <cell r="Q32">
            <v>164253.72100910466</v>
          </cell>
          <cell r="R32">
            <v>162156.14188788011</v>
          </cell>
          <cell r="S32">
            <v>159780.56249582572</v>
          </cell>
          <cell r="T32">
            <v>157942.90990128191</v>
          </cell>
          <cell r="U32">
            <v>157237.19540679929</v>
          </cell>
          <cell r="V32">
            <v>157256.38711450403</v>
          </cell>
          <cell r="W32">
            <v>156994.7836424899</v>
          </cell>
          <cell r="X32">
            <v>156641.97297706341</v>
          </cell>
          <cell r="Y32">
            <v>156394.80986764265</v>
          </cell>
          <cell r="Z32">
            <v>156246.77286015314</v>
          </cell>
          <cell r="AA32">
            <v>156189.66355518709</v>
          </cell>
          <cell r="AB32">
            <v>156174.94370170482</v>
          </cell>
          <cell r="AC32">
            <v>156180.90617400143</v>
          </cell>
          <cell r="AD32">
            <v>156223.38878911483</v>
          </cell>
          <cell r="AE32">
            <v>156234.19577015247</v>
          </cell>
          <cell r="AF32">
            <v>155911.94277524616</v>
          </cell>
          <cell r="AG32">
            <v>157117.10748820021</v>
          </cell>
          <cell r="AH32">
            <v>155149.58479394566</v>
          </cell>
          <cell r="AI32">
            <v>153170.78930050533</v>
          </cell>
          <cell r="AJ32">
            <v>151134.41868395076</v>
          </cell>
          <cell r="AK32">
            <v>149048.112361912</v>
          </cell>
          <cell r="AL32">
            <v>146929.47826039002</v>
          </cell>
          <cell r="AM32">
            <v>144793.7952146449</v>
          </cell>
          <cell r="AN32">
            <v>142665.47209564093</v>
          </cell>
          <cell r="AO32">
            <v>140577.58199189839</v>
          </cell>
          <cell r="AP32">
            <v>138543.63362971431</v>
          </cell>
          <cell r="AQ32">
            <v>136588.40853457156</v>
          </cell>
          <cell r="AR32">
            <v>134709.48445209957</v>
          </cell>
          <cell r="AS32">
            <v>132910.21527296523</v>
          </cell>
          <cell r="AT32">
            <v>131190.22834264999</v>
          </cell>
          <cell r="AU32">
            <v>129542.16373441274</v>
          </cell>
          <cell r="AV32">
            <v>127952.14006743785</v>
          </cell>
          <cell r="AW32">
            <v>126414.56752394731</v>
          </cell>
          <cell r="AX32">
            <v>124924.1357770519</v>
          </cell>
          <cell r="AY32">
            <v>123485.50300823335</v>
          </cell>
          <cell r="AZ32">
            <v>122086.65110926882</v>
          </cell>
          <cell r="BA32">
            <v>120738.6665520848</v>
          </cell>
          <cell r="BB32">
            <v>119415.55668401325</v>
          </cell>
          <cell r="BC32">
            <v>118095.05539757147</v>
          </cell>
          <cell r="BD32">
            <v>116788.15600105636</v>
          </cell>
          <cell r="BE32">
            <v>115510.6963115058</v>
          </cell>
          <cell r="BF32">
            <v>114266.03021958664</v>
          </cell>
          <cell r="BG32">
            <v>113059.65437944733</v>
          </cell>
          <cell r="BH32">
            <v>111876.66261034631</v>
          </cell>
          <cell r="BI32">
            <v>110707.55222206087</v>
          </cell>
          <cell r="BJ32">
            <v>109594.8058297044</v>
          </cell>
        </row>
        <row r="33">
          <cell r="B33">
            <v>121133.50905762162</v>
          </cell>
          <cell r="C33">
            <v>122445.05459093777</v>
          </cell>
          <cell r="D33">
            <v>123773.41709208275</v>
          </cell>
          <cell r="E33">
            <v>125060.49349231464</v>
          </cell>
          <cell r="F33">
            <v>126950.31137441109</v>
          </cell>
          <cell r="G33">
            <v>129732.76323142122</v>
          </cell>
          <cell r="H33">
            <v>133099.0930931546</v>
          </cell>
          <cell r="I33">
            <v>136312.55760711071</v>
          </cell>
          <cell r="J33">
            <v>139341.74730427589</v>
          </cell>
          <cell r="K33">
            <v>142640.18644403369</v>
          </cell>
          <cell r="L33">
            <v>146307.17521737324</v>
          </cell>
          <cell r="M33">
            <v>150026.39446751447</v>
          </cell>
          <cell r="N33">
            <v>151679.54310010769</v>
          </cell>
          <cell r="O33">
            <v>141386.54552551801</v>
          </cell>
          <cell r="P33">
            <v>154771.10495050973</v>
          </cell>
          <cell r="Q33">
            <v>154326.81710192939</v>
          </cell>
          <cell r="R33">
            <v>152318.52880234228</v>
          </cell>
          <cell r="S33">
            <v>150379.07139560647</v>
          </cell>
          <cell r="T33">
            <v>148179.59577931807</v>
          </cell>
          <cell r="U33">
            <v>146478.36589746331</v>
          </cell>
          <cell r="V33">
            <v>145827.1530154745</v>
          </cell>
          <cell r="W33">
            <v>145847.1278097567</v>
          </cell>
          <cell r="X33">
            <v>145606.73851060268</v>
          </cell>
          <cell r="Y33">
            <v>145282.12648577383</v>
          </cell>
          <cell r="Z33">
            <v>145055.48607099589</v>
          </cell>
          <cell r="AA33">
            <v>144920.59135636268</v>
          </cell>
          <cell r="AB33">
            <v>144868.70877381146</v>
          </cell>
          <cell r="AC33">
            <v>144855.91107011549</v>
          </cell>
          <cell r="AD33">
            <v>144863.7799284691</v>
          </cell>
          <cell r="AE33">
            <v>144905.11305256825</v>
          </cell>
          <cell r="AF33">
            <v>144916.78663364227</v>
          </cell>
          <cell r="AG33">
            <v>144615.34882901964</v>
          </cell>
          <cell r="AH33">
            <v>145734.71554756237</v>
          </cell>
          <cell r="AI33">
            <v>143911.9074805959</v>
          </cell>
          <cell r="AJ33">
            <v>142078.54995517735</v>
          </cell>
          <cell r="AK33">
            <v>140191.06160196368</v>
          </cell>
          <cell r="AL33">
            <v>138257.13833736666</v>
          </cell>
          <cell r="AM33">
            <v>136293.29611683177</v>
          </cell>
          <cell r="AN33">
            <v>134313.54323764783</v>
          </cell>
          <cell r="AO33">
            <v>132340.62156516648</v>
          </cell>
          <cell r="AP33">
            <v>130404.45005532556</v>
          </cell>
          <cell r="AQ33">
            <v>128518.34523764659</v>
          </cell>
          <cell r="AR33">
            <v>126705.91368719036</v>
          </cell>
          <cell r="AS33">
            <v>124964.12891997473</v>
          </cell>
          <cell r="AT33">
            <v>123296.27683289458</v>
          </cell>
          <cell r="AU33">
            <v>121701.31977429893</v>
          </cell>
          <cell r="AV33">
            <v>120173.03183428159</v>
          </cell>
          <cell r="AW33">
            <v>118699.22060594305</v>
          </cell>
          <cell r="AX33">
            <v>117273.40076646439</v>
          </cell>
          <cell r="AY33">
            <v>115891.33523827059</v>
          </cell>
          <cell r="AZ33">
            <v>114557.26109893668</v>
          </cell>
          <cell r="BA33">
            <v>113260.11006418506</v>
          </cell>
          <cell r="BB33">
            <v>112010.17217955507</v>
          </cell>
          <cell r="BC33">
            <v>110783.23557318945</v>
          </cell>
          <cell r="BD33">
            <v>109558.80662498047</v>
          </cell>
          <cell r="BE33">
            <v>108346.9159675547</v>
          </cell>
          <cell r="BF33">
            <v>107162.26366596833</v>
          </cell>
          <cell r="BG33">
            <v>106007.61679129075</v>
          </cell>
          <cell r="BH33">
            <v>104888.94184051537</v>
          </cell>
          <cell r="BI33">
            <v>103791.97110344058</v>
          </cell>
          <cell r="BJ33">
            <v>102707.36571520715</v>
          </cell>
        </row>
        <row r="34">
          <cell r="B34">
            <v>135816.48968277441</v>
          </cell>
          <cell r="C34">
            <v>137178.32326665186</v>
          </cell>
          <cell r="D34">
            <v>138668.60125686225</v>
          </cell>
          <cell r="E34">
            <v>140177.24286211791</v>
          </cell>
          <cell r="F34">
            <v>141639.47093484161</v>
          </cell>
          <cell r="G34">
            <v>143784.07883476865</v>
          </cell>
          <cell r="H34">
            <v>146939.49275405434</v>
          </cell>
          <cell r="I34">
            <v>150756.29951192025</v>
          </cell>
          <cell r="J34">
            <v>154399.35821974263</v>
          </cell>
          <cell r="K34">
            <v>157834.46412202518</v>
          </cell>
          <cell r="L34">
            <v>161573.88135934324</v>
          </cell>
          <cell r="M34">
            <v>165734.35005591303</v>
          </cell>
          <cell r="N34">
            <v>172493.52040372475</v>
          </cell>
          <cell r="O34">
            <v>147305.41860648029</v>
          </cell>
          <cell r="P34">
            <v>141657.83959392816</v>
          </cell>
          <cell r="Q34">
            <v>143473.20249579681</v>
          </cell>
          <cell r="R34">
            <v>143067.22104598442</v>
          </cell>
          <cell r="S34">
            <v>141210.93906518212</v>
          </cell>
          <cell r="T34">
            <v>139416.11593626838</v>
          </cell>
          <cell r="U34">
            <v>137379.8702416461</v>
          </cell>
          <cell r="V34">
            <v>135805.60897153363</v>
          </cell>
          <cell r="W34">
            <v>135203.69734376829</v>
          </cell>
          <cell r="X34">
            <v>135224.23711672323</v>
          </cell>
          <cell r="Y34">
            <v>135004.23689233873</v>
          </cell>
          <cell r="Z34">
            <v>134705.527616123</v>
          </cell>
          <cell r="AA34">
            <v>134497.56241495427</v>
          </cell>
          <cell r="AB34">
            <v>134373.5214423436</v>
          </cell>
          <cell r="AC34">
            <v>134326.26391784963</v>
          </cell>
          <cell r="AD34">
            <v>134316.55566578891</v>
          </cell>
          <cell r="AE34">
            <v>134325.54181645668</v>
          </cell>
          <cell r="AF34">
            <v>134365.73879399741</v>
          </cell>
          <cell r="AG34">
            <v>134374.00284327223</v>
          </cell>
          <cell r="AH34">
            <v>134095.83334001145</v>
          </cell>
          <cell r="AI34">
            <v>135135.81981283127</v>
          </cell>
          <cell r="AJ34">
            <v>133447.5467561213</v>
          </cell>
          <cell r="AK34">
            <v>131748.84334595763</v>
          </cell>
          <cell r="AL34">
            <v>129999.83353875201</v>
          </cell>
          <cell r="AM34">
            <v>128207.81858192199</v>
          </cell>
          <cell r="AN34">
            <v>126387.96260471946</v>
          </cell>
          <cell r="AO34">
            <v>124553.34366570556</v>
          </cell>
          <cell r="AP34">
            <v>122724.42130434714</v>
          </cell>
          <cell r="AQ34">
            <v>120929.51794194532</v>
          </cell>
          <cell r="AR34">
            <v>119181.63140357316</v>
          </cell>
          <cell r="AS34">
            <v>117502.10379706667</v>
          </cell>
          <cell r="AT34">
            <v>115887.9664833659</v>
          </cell>
          <cell r="AU34">
            <v>114341.78693409027</v>
          </cell>
          <cell r="AV34">
            <v>112863.24421528733</v>
          </cell>
          <cell r="AW34">
            <v>111447.04291674214</v>
          </cell>
          <cell r="AX34">
            <v>110080.82708128649</v>
          </cell>
          <cell r="AY34">
            <v>108759.06059824115</v>
          </cell>
          <cell r="AZ34">
            <v>107477.89226017705</v>
          </cell>
          <cell r="BA34">
            <v>106241.17327452323</v>
          </cell>
          <cell r="BB34">
            <v>105038.71398829034</v>
          </cell>
          <cell r="BC34">
            <v>103880.06218656289</v>
          </cell>
          <cell r="BD34">
            <v>102742.67225918334</v>
          </cell>
          <cell r="BE34">
            <v>101607.60910295884</v>
          </cell>
          <cell r="BF34">
            <v>100484.17980250959</v>
          </cell>
          <cell r="BG34">
            <v>99385.542649884854</v>
          </cell>
          <cell r="BH34">
            <v>98315.147685073141</v>
          </cell>
          <cell r="BI34">
            <v>97278.129851313221</v>
          </cell>
          <cell r="BJ34">
            <v>96260.769222139061</v>
          </cell>
        </row>
        <row r="35">
          <cell r="B35">
            <v>131128.46689246732</v>
          </cell>
          <cell r="C35">
            <v>132371.76129877672</v>
          </cell>
          <cell r="D35">
            <v>133703.58110277916</v>
          </cell>
          <cell r="E35">
            <v>135160.65597448518</v>
          </cell>
          <cell r="F35">
            <v>136635.25867799247</v>
          </cell>
          <cell r="G35">
            <v>138064.86015041446</v>
          </cell>
          <cell r="H35">
            <v>140159.23910873814</v>
          </cell>
          <cell r="I35">
            <v>143238.91854461067</v>
          </cell>
          <cell r="J35">
            <v>146962.79503466317</v>
          </cell>
          <cell r="K35">
            <v>150517.59687750883</v>
          </cell>
          <cell r="L35">
            <v>153869.94241595312</v>
          </cell>
          <cell r="M35">
            <v>157521.54121756658</v>
          </cell>
          <cell r="N35">
            <v>146973.75865627671</v>
          </cell>
          <cell r="O35">
            <v>147865.62180778175</v>
          </cell>
          <cell r="P35">
            <v>142091.85538116211</v>
          </cell>
          <cell r="Q35">
            <v>145488.95155813059</v>
          </cell>
          <cell r="R35">
            <v>147359.01642375338</v>
          </cell>
          <cell r="S35">
            <v>146947.44214247353</v>
          </cell>
          <cell r="T35">
            <v>145044.38535049564</v>
          </cell>
          <cell r="U35">
            <v>143203.93073877654</v>
          </cell>
          <cell r="V35">
            <v>141115.12940141943</v>
          </cell>
          <cell r="W35">
            <v>139500.58700541686</v>
          </cell>
          <cell r="X35">
            <v>138883.96790184011</v>
          </cell>
          <cell r="Y35">
            <v>138907.88704844753</v>
          </cell>
          <cell r="Z35">
            <v>138684.28426757586</v>
          </cell>
          <cell r="AA35">
            <v>138379.76878731832</v>
          </cell>
          <cell r="AB35">
            <v>138167.3007815915</v>
          </cell>
          <cell r="AC35">
            <v>138040.52930457203</v>
          </cell>
          <cell r="AD35">
            <v>137994.34060767491</v>
          </cell>
          <cell r="AE35">
            <v>137986.34006553379</v>
          </cell>
          <cell r="AF35">
            <v>137997.14492141508</v>
          </cell>
          <cell r="AG35">
            <v>138035.82795506643</v>
          </cell>
          <cell r="AH35">
            <v>138045.64305315708</v>
          </cell>
          <cell r="AI35">
            <v>137761.99496631912</v>
          </cell>
          <cell r="AJ35">
            <v>138832.50049672613</v>
          </cell>
          <cell r="AK35">
            <v>137099.35212547699</v>
          </cell>
          <cell r="AL35">
            <v>135355.56385797833</v>
          </cell>
          <cell r="AM35">
            <v>133559.97826610215</v>
          </cell>
          <cell r="AN35">
            <v>131720.18349291015</v>
          </cell>
          <cell r="AO35">
            <v>129851.7682236051</v>
          </cell>
          <cell r="AP35">
            <v>127967.51682964961</v>
          </cell>
          <cell r="AQ35">
            <v>126089.12150262215</v>
          </cell>
          <cell r="AR35">
            <v>124246.27497624229</v>
          </cell>
          <cell r="AS35">
            <v>122451.67914215678</v>
          </cell>
          <cell r="AT35">
            <v>120727.27363139173</v>
          </cell>
          <cell r="AU35">
            <v>119069.42933204808</v>
          </cell>
          <cell r="AV35">
            <v>117481.36295694548</v>
          </cell>
          <cell r="AW35">
            <v>115963.40442534744</v>
          </cell>
          <cell r="AX35">
            <v>114508.87287216709</v>
          </cell>
          <cell r="AY35">
            <v>113105.64376446891</v>
          </cell>
          <cell r="AZ35">
            <v>111748.10847477255</v>
          </cell>
          <cell r="BA35">
            <v>110432.30797191539</v>
          </cell>
          <cell r="BB35">
            <v>109162.11880724414</v>
          </cell>
          <cell r="BC35">
            <v>107927.14852395696</v>
          </cell>
          <cell r="BD35">
            <v>106737.21222014449</v>
          </cell>
          <cell r="BE35">
            <v>105569.05058772638</v>
          </cell>
          <cell r="BF35">
            <v>104403.28086996901</v>
          </cell>
          <cell r="BG35">
            <v>103248.97584662004</v>
          </cell>
          <cell r="BH35">
            <v>102120.56948545983</v>
          </cell>
          <cell r="BI35">
            <v>101021.1960194921</v>
          </cell>
          <cell r="BJ35">
            <v>99955.639278038347</v>
          </cell>
        </row>
        <row r="36">
          <cell r="B36">
            <v>135385.90861300228</v>
          </cell>
          <cell r="C36">
            <v>136689.61746095103</v>
          </cell>
          <cell r="D36">
            <v>137990.34558069176</v>
          </cell>
          <cell r="E36">
            <v>139382.85957249324</v>
          </cell>
          <cell r="F36">
            <v>140906.3200379849</v>
          </cell>
          <cell r="G36">
            <v>142448.17879138127</v>
          </cell>
          <cell r="H36">
            <v>143942.75702837456</v>
          </cell>
          <cell r="I36">
            <v>146130.09761440399</v>
          </cell>
          <cell r="J36">
            <v>149344.24767623036</v>
          </cell>
          <cell r="K36">
            <v>153230.39777336808</v>
          </cell>
          <cell r="L36">
            <v>156940.2737713074</v>
          </cell>
          <cell r="M36">
            <v>160441.90992961064</v>
          </cell>
          <cell r="N36">
            <v>131109.55859504911</v>
          </cell>
          <cell r="O36">
            <v>137113.97192905162</v>
          </cell>
          <cell r="P36">
            <v>137456.49613062449</v>
          </cell>
          <cell r="Q36">
            <v>140726.85394505391</v>
          </cell>
          <cell r="R36">
            <v>144096.63560823441</v>
          </cell>
          <cell r="S36">
            <v>145954.04644053587</v>
          </cell>
          <cell r="T36">
            <v>145549.97352891753</v>
          </cell>
          <cell r="U36">
            <v>143668.11554959585</v>
          </cell>
          <cell r="V36">
            <v>141848.1521866431</v>
          </cell>
          <cell r="W36">
            <v>139781.26446248285</v>
          </cell>
          <cell r="X36">
            <v>138183.86007675089</v>
          </cell>
          <cell r="Y36">
            <v>137575.70663348556</v>
          </cell>
          <cell r="Z36">
            <v>137601.78904117603</v>
          </cell>
          <cell r="AA36">
            <v>137382.66411136277</v>
          </cell>
          <cell r="AB36">
            <v>137082.02143713765</v>
          </cell>
          <cell r="AC36">
            <v>136872.38101921181</v>
          </cell>
          <cell r="AD36">
            <v>136748.91883860808</v>
          </cell>
          <cell r="AE36">
            <v>136705.17561567895</v>
          </cell>
          <cell r="AF36">
            <v>136699.0433881655</v>
          </cell>
          <cell r="AG36">
            <v>136706.97440241621</v>
          </cell>
          <cell r="AH36">
            <v>136746.62947366972</v>
          </cell>
          <cell r="AI36">
            <v>136758.40335049553</v>
          </cell>
          <cell r="AJ36">
            <v>136479.42788015117</v>
          </cell>
          <cell r="AK36">
            <v>137541.36615941036</v>
          </cell>
          <cell r="AL36">
            <v>135825.73242721945</v>
          </cell>
          <cell r="AM36">
            <v>134099.4695006719</v>
          </cell>
          <cell r="AN36">
            <v>132321.85938907857</v>
          </cell>
          <cell r="AO36">
            <v>130500.42429152259</v>
          </cell>
          <cell r="AP36">
            <v>128649.96331706971</v>
          </cell>
          <cell r="AQ36">
            <v>126783.80384018245</v>
          </cell>
          <cell r="AR36">
            <v>124924.02187990914</v>
          </cell>
          <cell r="AS36">
            <v>123099.39802404617</v>
          </cell>
          <cell r="AT36">
            <v>121322.60554278796</v>
          </cell>
          <cell r="AU36">
            <v>119614.6575357472</v>
          </cell>
          <cell r="AV36">
            <v>117972.69229675097</v>
          </cell>
          <cell r="AW36">
            <v>116400.47092534082</v>
          </cell>
          <cell r="AX36">
            <v>114897.01226511461</v>
          </cell>
          <cell r="AY36">
            <v>113456.42937765943</v>
          </cell>
          <cell r="AZ36">
            <v>112066.70309704899</v>
          </cell>
          <cell r="BA36">
            <v>110722.19177397089</v>
          </cell>
          <cell r="BB36">
            <v>109418.97078281657</v>
          </cell>
          <cell r="BC36">
            <v>108160.96474919461</v>
          </cell>
          <cell r="BD36">
            <v>106937.87153088246</v>
          </cell>
          <cell r="BE36">
            <v>105759.33916583456</v>
          </cell>
          <cell r="BF36">
            <v>104602.47400466746</v>
          </cell>
          <cell r="BG36">
            <v>103447.32586720411</v>
          </cell>
          <cell r="BH36">
            <v>102304.11513263358</v>
          </cell>
          <cell r="BI36">
            <v>101186.57799058595</v>
          </cell>
          <cell r="BJ36">
            <v>100097.24909510009</v>
          </cell>
        </row>
        <row r="37">
          <cell r="B37">
            <v>131810.36267298608</v>
          </cell>
          <cell r="C37">
            <v>133068.0932102268</v>
          </cell>
          <cell r="D37">
            <v>134355.16742050048</v>
          </cell>
          <cell r="E37">
            <v>135639.20607839143</v>
          </cell>
          <cell r="F37">
            <v>137013.50182712864</v>
          </cell>
          <cell r="G37">
            <v>138516.30262673437</v>
          </cell>
          <cell r="H37">
            <v>140037.21555555699</v>
          </cell>
          <cell r="I37">
            <v>141510.97623736801</v>
          </cell>
          <cell r="J37">
            <v>143665.91487386162</v>
          </cell>
          <cell r="K37">
            <v>146829.9723074511</v>
          </cell>
          <cell r="L37">
            <v>150654.86949475895</v>
          </cell>
          <cell r="M37">
            <v>154308.66271276074</v>
          </cell>
          <cell r="N37">
            <v>150044.57380841026</v>
          </cell>
          <cell r="O37">
            <v>144434.32532226463</v>
          </cell>
          <cell r="P37">
            <v>157997.93842435954</v>
          </cell>
          <cell r="Q37">
            <v>162032.59390509376</v>
          </cell>
          <cell r="R37">
            <v>165893.57056566005</v>
          </cell>
          <cell r="S37">
            <v>169872.55233570712</v>
          </cell>
          <cell r="T37">
            <v>172066.21232266136</v>
          </cell>
          <cell r="U37">
            <v>171594.19188473833</v>
          </cell>
          <cell r="V37">
            <v>169379.78692759734</v>
          </cell>
          <cell r="W37">
            <v>167237.65165729291</v>
          </cell>
          <cell r="X37">
            <v>164803.73596910635</v>
          </cell>
          <cell r="Y37">
            <v>162923.46976432175</v>
          </cell>
          <cell r="Z37">
            <v>162209.84278989845</v>
          </cell>
          <cell r="AA37">
            <v>162243.80664806464</v>
          </cell>
          <cell r="AB37">
            <v>161987.72687655038</v>
          </cell>
          <cell r="AC37">
            <v>161634.57994220892</v>
          </cell>
          <cell r="AD37">
            <v>161390.36822340614</v>
          </cell>
          <cell r="AE37">
            <v>161247.17968500106</v>
          </cell>
          <cell r="AF37">
            <v>161197.87419772003</v>
          </cell>
          <cell r="AG37">
            <v>161188.9972802448</v>
          </cell>
          <cell r="AH37">
            <v>161199.99693885542</v>
          </cell>
          <cell r="AI37">
            <v>161249.10944966957</v>
          </cell>
          <cell r="AJ37">
            <v>161265.41596111868</v>
          </cell>
          <cell r="AK37">
            <v>160938.899779203</v>
          </cell>
          <cell r="AL37">
            <v>162192.76437258194</v>
          </cell>
          <cell r="AM37">
            <v>160171.23939406077</v>
          </cell>
          <cell r="AN37">
            <v>158137.17094519414</v>
          </cell>
          <cell r="AO37">
            <v>156043.27979160301</v>
          </cell>
          <cell r="AP37">
            <v>153896.80255079435</v>
          </cell>
          <cell r="AQ37">
            <v>151715.39656948528</v>
          </cell>
          <cell r="AR37">
            <v>149516.14026499228</v>
          </cell>
          <cell r="AS37">
            <v>147324.31355447313</v>
          </cell>
          <cell r="AT37">
            <v>145173.30136669343</v>
          </cell>
          <cell r="AU37">
            <v>143079.31372486887</v>
          </cell>
          <cell r="AV37">
            <v>141065.7972697221</v>
          </cell>
          <cell r="AW37">
            <v>139130.72574835119</v>
          </cell>
          <cell r="AX37">
            <v>137277.95869009319</v>
          </cell>
          <cell r="AY37">
            <v>135504.79442441213</v>
          </cell>
          <cell r="AZ37">
            <v>133807.18044550414</v>
          </cell>
          <cell r="BA37">
            <v>132168.81024192009</v>
          </cell>
          <cell r="BB37">
            <v>130583.79803142097</v>
          </cell>
          <cell r="BC37">
            <v>129047.41589056887</v>
          </cell>
          <cell r="BD37">
            <v>127565.06716043566</v>
          </cell>
          <cell r="BE37">
            <v>126122.56807070765</v>
          </cell>
          <cell r="BF37">
            <v>124733.81292699827</v>
          </cell>
          <cell r="BG37">
            <v>123369.3728181124</v>
          </cell>
          <cell r="BH37">
            <v>122007.63437976249</v>
          </cell>
          <cell r="BI37">
            <v>120659.88673525942</v>
          </cell>
          <cell r="BJ37">
            <v>119342.43639605232</v>
          </cell>
        </row>
        <row r="38">
          <cell r="B38">
            <v>136474.94161015016</v>
          </cell>
          <cell r="C38">
            <v>137697.04393837688</v>
          </cell>
          <cell r="D38">
            <v>139018.58769521757</v>
          </cell>
          <cell r="E38">
            <v>140369.88974965198</v>
          </cell>
          <cell r="F38">
            <v>141718.12066305359</v>
          </cell>
          <cell r="G38">
            <v>143160.39203290798</v>
          </cell>
          <cell r="H38">
            <v>144737.37000254614</v>
          </cell>
          <cell r="I38">
            <v>146332.66891696621</v>
          </cell>
          <cell r="J38">
            <v>147878.30006778677</v>
          </cell>
          <cell r="K38">
            <v>150135.48282548386</v>
          </cell>
          <cell r="L38">
            <v>153447.44367582726</v>
          </cell>
          <cell r="M38">
            <v>157451.47027270112</v>
          </cell>
          <cell r="N38">
            <v>130482.45223218223</v>
          </cell>
          <cell r="O38">
            <v>148141.25754265048</v>
          </cell>
          <cell r="P38">
            <v>160759.34095927101</v>
          </cell>
          <cell r="Q38">
            <v>164919.30345516116</v>
          </cell>
          <cell r="R38">
            <v>169137.25190133459</v>
          </cell>
          <cell r="S38">
            <v>173174.08249236227</v>
          </cell>
          <cell r="T38">
            <v>177332.1289307648</v>
          </cell>
          <cell r="U38">
            <v>179626.96073015089</v>
          </cell>
          <cell r="V38">
            <v>179139.07198672366</v>
          </cell>
          <cell r="W38">
            <v>176831.83623623347</v>
          </cell>
          <cell r="X38">
            <v>174599.42757289149</v>
          </cell>
          <cell r="Y38">
            <v>172062.16407875571</v>
          </cell>
          <cell r="Z38">
            <v>170102.84402996537</v>
          </cell>
          <cell r="AA38">
            <v>169361.63231764827</v>
          </cell>
          <cell r="AB38">
            <v>169399.65093200793</v>
          </cell>
          <cell r="AC38">
            <v>169134.73077306143</v>
          </cell>
          <cell r="AD38">
            <v>168769.26801858016</v>
          </cell>
          <cell r="AE38">
            <v>168517.35688152327</v>
          </cell>
          <cell r="AF38">
            <v>168370.72806115472</v>
          </cell>
          <cell r="AG38">
            <v>168318.38943820333</v>
          </cell>
          <cell r="AH38">
            <v>168311.63281443118</v>
          </cell>
          <cell r="AI38">
            <v>168325.65028763012</v>
          </cell>
          <cell r="AJ38">
            <v>168379.50158754538</v>
          </cell>
          <cell r="AK38">
            <v>168399.06554294532</v>
          </cell>
          <cell r="AL38">
            <v>168060.62928355264</v>
          </cell>
          <cell r="AM38">
            <v>169371.61598561011</v>
          </cell>
          <cell r="AN38">
            <v>167262.33922713061</v>
          </cell>
          <cell r="AO38">
            <v>165140.65851754701</v>
          </cell>
          <cell r="AP38">
            <v>162956.45382678838</v>
          </cell>
          <cell r="AQ38">
            <v>160716.58262375774</v>
          </cell>
          <cell r="AR38">
            <v>158440.00379306954</v>
          </cell>
          <cell r="AS38">
            <v>156144.86945829063</v>
          </cell>
          <cell r="AT38">
            <v>153856.69343754576</v>
          </cell>
          <cell r="AU38">
            <v>151610.97321692135</v>
          </cell>
          <cell r="AV38">
            <v>149425.65922972251</v>
          </cell>
          <cell r="AW38">
            <v>147324.34923658628</v>
          </cell>
          <cell r="AX38">
            <v>145304.82464463223</v>
          </cell>
          <cell r="AY38">
            <v>143370.61503344285</v>
          </cell>
          <cell r="AZ38">
            <v>141519.40096500682</v>
          </cell>
          <cell r="BA38">
            <v>139747.85455000348</v>
          </cell>
          <cell r="BB38">
            <v>138037.42028434222</v>
          </cell>
          <cell r="BC38">
            <v>136382.75337608386</v>
          </cell>
          <cell r="BD38">
            <v>134779.41663946761</v>
          </cell>
          <cell r="BE38">
            <v>133231.94810538518</v>
          </cell>
          <cell r="BF38">
            <v>131726.02776524489</v>
          </cell>
          <cell r="BG38">
            <v>130276.17731790028</v>
          </cell>
          <cell r="BH38">
            <v>128851.73984354938</v>
          </cell>
          <cell r="BI38">
            <v>127430.12603286447</v>
          </cell>
          <cell r="BJ38">
            <v>126023.13476616405</v>
          </cell>
        </row>
        <row r="39">
          <cell r="B39">
            <v>130540.17984480142</v>
          </cell>
          <cell r="C39">
            <v>132366.11667788512</v>
          </cell>
          <cell r="D39">
            <v>133558.3678133736</v>
          </cell>
          <cell r="E39">
            <v>134846.83462395979</v>
          </cell>
          <cell r="F39">
            <v>136164.11468484259</v>
          </cell>
          <cell r="G39">
            <v>137478.41051623036</v>
          </cell>
          <cell r="H39">
            <v>138883.26227712186</v>
          </cell>
          <cell r="I39">
            <v>140419.31723132837</v>
          </cell>
          <cell r="J39">
            <v>141972.04270892078</v>
          </cell>
          <cell r="K39">
            <v>143477.22632352376</v>
          </cell>
          <cell r="L39">
            <v>145672.59018719642</v>
          </cell>
          <cell r="M39">
            <v>148892.57381231038</v>
          </cell>
          <cell r="N39">
            <v>142270.40597260254</v>
          </cell>
          <cell r="O39">
            <v>142380.8113396586</v>
          </cell>
          <cell r="P39">
            <v>156889.87727925114</v>
          </cell>
          <cell r="Q39">
            <v>160634.23902938413</v>
          </cell>
          <cell r="R39">
            <v>164797.21943439846</v>
          </cell>
          <cell r="S39">
            <v>169018.51788774287</v>
          </cell>
          <cell r="T39">
            <v>173056.68959762866</v>
          </cell>
          <cell r="U39">
            <v>177216.74401059878</v>
          </cell>
          <cell r="V39">
            <v>179514.25314299288</v>
          </cell>
          <cell r="W39">
            <v>179031.06087058343</v>
          </cell>
          <cell r="X39">
            <v>176729.6167833712</v>
          </cell>
          <cell r="Y39">
            <v>174502.23056376149</v>
          </cell>
          <cell r="Z39">
            <v>171970.23848271847</v>
          </cell>
          <cell r="AA39">
            <v>170015.3731083328</v>
          </cell>
          <cell r="AB39">
            <v>169277.31683924218</v>
          </cell>
          <cell r="AC39">
            <v>169318.07893530678</v>
          </cell>
          <cell r="AD39">
            <v>169056.15219920845</v>
          </cell>
          <cell r="AE39">
            <v>168694.03545966418</v>
          </cell>
          <cell r="AF39">
            <v>168445.42703218103</v>
          </cell>
          <cell r="AG39">
            <v>168297.81577836288</v>
          </cell>
          <cell r="AH39">
            <v>168248.07391361077</v>
          </cell>
          <cell r="AI39">
            <v>168243.83626996051</v>
          </cell>
          <cell r="AJ39">
            <v>168260.38325945206</v>
          </cell>
          <cell r="AK39">
            <v>168316.68338223439</v>
          </cell>
          <cell r="AL39">
            <v>168338.77966698227</v>
          </cell>
          <cell r="AM39">
            <v>168002.18968561708</v>
          </cell>
          <cell r="AN39">
            <v>169314.34577304343</v>
          </cell>
          <cell r="AO39">
            <v>167208.33777513108</v>
          </cell>
          <cell r="AP39">
            <v>165089.81863882265</v>
          </cell>
          <cell r="AQ39">
            <v>162907.93664031476</v>
          </cell>
          <cell r="AR39">
            <v>160670.3598966889</v>
          </cell>
          <cell r="AS39">
            <v>158395.95601181654</v>
          </cell>
          <cell r="AT39">
            <v>156102.28093796317</v>
          </cell>
          <cell r="AU39">
            <v>153815.46681097214</v>
          </cell>
          <cell r="AV39">
            <v>151571.83629070301</v>
          </cell>
          <cell r="AW39">
            <v>149388.6426405891</v>
          </cell>
          <cell r="AX39">
            <v>147289.2937969843</v>
          </cell>
          <cell r="AY39">
            <v>145270.96466412183</v>
          </cell>
          <cell r="AZ39">
            <v>143337.89288565188</v>
          </cell>
          <cell r="BA39">
            <v>141488.5650174137</v>
          </cell>
          <cell r="BB39">
            <v>139718.13803809264</v>
          </cell>
          <cell r="BC39">
            <v>138008.7533065911</v>
          </cell>
          <cell r="BD39">
            <v>136355.76959414929</v>
          </cell>
          <cell r="BE39">
            <v>134753.43581295604</v>
          </cell>
          <cell r="BF39">
            <v>133206.89767315818</v>
          </cell>
          <cell r="BG39">
            <v>131701.92879964403</v>
          </cell>
          <cell r="BH39">
            <v>130252.95736008004</v>
          </cell>
          <cell r="BI39">
            <v>128829.41178241771</v>
          </cell>
          <cell r="BJ39">
            <v>127408.69130052225</v>
          </cell>
        </row>
        <row r="40">
          <cell r="B40">
            <v>114226.01847483036</v>
          </cell>
          <cell r="C40">
            <v>116727.61624454263</v>
          </cell>
          <cell r="D40">
            <v>118366.6163457998</v>
          </cell>
          <cell r="E40">
            <v>119438.66382752091</v>
          </cell>
          <cell r="F40">
            <v>120597.27529456631</v>
          </cell>
          <cell r="G40">
            <v>121780.59298958497</v>
          </cell>
          <cell r="H40">
            <v>122961.51381174057</v>
          </cell>
          <cell r="I40">
            <v>124223.00643706275</v>
          </cell>
          <cell r="J40">
            <v>125601.7614578402</v>
          </cell>
          <cell r="K40">
            <v>126995.26646546736</v>
          </cell>
          <cell r="L40">
            <v>128346.18088606597</v>
          </cell>
          <cell r="M40">
            <v>130315.85725501025</v>
          </cell>
          <cell r="N40">
            <v>134557.59127211964</v>
          </cell>
          <cell r="O40">
            <v>135185.17042157272</v>
          </cell>
          <cell r="P40">
            <v>143949.35902968413</v>
          </cell>
          <cell r="Q40">
            <v>147182.32105385404</v>
          </cell>
          <cell r="R40">
            <v>150701.12423259995</v>
          </cell>
          <cell r="S40">
            <v>154612.4851242947</v>
          </cell>
          <cell r="T40">
            <v>158577.01474533867</v>
          </cell>
          <cell r="U40">
            <v>162369.81221383231</v>
          </cell>
          <cell r="V40">
            <v>166277.00300910755</v>
          </cell>
          <cell r="W40">
            <v>168436.25998016357</v>
          </cell>
          <cell r="X40">
            <v>167986.55299128324</v>
          </cell>
          <cell r="Y40">
            <v>165831.08701697225</v>
          </cell>
          <cell r="Z40">
            <v>163744.52240850235</v>
          </cell>
          <cell r="AA40">
            <v>161372.1166454565</v>
          </cell>
          <cell r="AB40">
            <v>159540.11746841602</v>
          </cell>
          <cell r="AC40">
            <v>158849.58741130703</v>
          </cell>
          <cell r="AD40">
            <v>158891.19360058385</v>
          </cell>
          <cell r="AE40">
            <v>158648.66458381992</v>
          </cell>
          <cell r="AF40">
            <v>158311.17109859275</v>
          </cell>
          <cell r="AG40">
            <v>158077.17182450517</v>
          </cell>
          <cell r="AH40">
            <v>157941.07504135824</v>
          </cell>
          <cell r="AI40">
            <v>157896.72037944128</v>
          </cell>
          <cell r="AJ40">
            <v>157895.10920582464</v>
          </cell>
          <cell r="AK40">
            <v>157913.02166544495</v>
          </cell>
          <cell r="AL40">
            <v>157968.27544300392</v>
          </cell>
          <cell r="AM40">
            <v>157990.547548881</v>
          </cell>
          <cell r="AN40">
            <v>157676.27391871723</v>
          </cell>
          <cell r="AO40">
            <v>158910.14858430903</v>
          </cell>
          <cell r="AP40">
            <v>156935.89225441095</v>
          </cell>
          <cell r="AQ40">
            <v>154949.03086033562</v>
          </cell>
          <cell r="AR40">
            <v>152902.74559228178</v>
          </cell>
          <cell r="AS40">
            <v>150804.04979422776</v>
          </cell>
          <cell r="AT40">
            <v>148670.09772644489</v>
          </cell>
          <cell r="AU40">
            <v>146517.94887428582</v>
          </cell>
          <cell r="AV40">
            <v>144373.00291594231</v>
          </cell>
          <cell r="AW40">
            <v>142268.52584785211</v>
          </cell>
          <cell r="AX40">
            <v>140220.72418110026</v>
          </cell>
          <cell r="AY40">
            <v>138250.92227237762</v>
          </cell>
          <cell r="AZ40">
            <v>136357.129848393</v>
          </cell>
          <cell r="BA40">
            <v>134543.99088015911</v>
          </cell>
          <cell r="BB40">
            <v>132808.8516699544</v>
          </cell>
          <cell r="BC40">
            <v>131147.63689627798</v>
          </cell>
          <cell r="BD40">
            <v>129544.42437280067</v>
          </cell>
          <cell r="BE40">
            <v>127993.43282948628</v>
          </cell>
          <cell r="BF40">
            <v>126490.01829532214</v>
          </cell>
          <cell r="BG40">
            <v>125038.91951623955</v>
          </cell>
          <cell r="BH40">
            <v>123626.86800363085</v>
          </cell>
          <cell r="BI40">
            <v>122267.32179594097</v>
          </cell>
          <cell r="BJ40">
            <v>120931.65886774485</v>
          </cell>
        </row>
        <row r="41">
          <cell r="B41">
            <v>129049.65745326213</v>
          </cell>
          <cell r="C41">
            <v>132649.24584673267</v>
          </cell>
          <cell r="D41">
            <v>135561.75807296825</v>
          </cell>
          <cell r="E41">
            <v>137471.64962931431</v>
          </cell>
          <cell r="F41">
            <v>138723.42389528357</v>
          </cell>
          <cell r="G41">
            <v>140075.48167926169</v>
          </cell>
          <cell r="H41">
            <v>141456.3910849985</v>
          </cell>
          <cell r="I41">
            <v>142833.86832755213</v>
          </cell>
          <cell r="J41">
            <v>144304.76476174823</v>
          </cell>
          <cell r="K41">
            <v>145911.66066207824</v>
          </cell>
          <cell r="L41">
            <v>147535.71737832419</v>
          </cell>
          <cell r="M41">
            <v>149111.83106510495</v>
          </cell>
          <cell r="N41">
            <v>141034.95213501021</v>
          </cell>
          <cell r="O41">
            <v>129738.77898932555</v>
          </cell>
          <cell r="P41">
            <v>144324.18558179244</v>
          </cell>
          <cell r="Q41">
            <v>147845.68307856153</v>
          </cell>
          <cell r="R41">
            <v>151171.86129317613</v>
          </cell>
          <cell r="S41">
            <v>154791.99307813903</v>
          </cell>
          <cell r="T41">
            <v>158813.87440453956</v>
          </cell>
          <cell r="U41">
            <v>162889.848645908</v>
          </cell>
          <cell r="V41">
            <v>166789.60668860612</v>
          </cell>
          <cell r="W41">
            <v>170806.71224413559</v>
          </cell>
          <cell r="X41">
            <v>173028.61527571085</v>
          </cell>
          <cell r="Y41">
            <v>172570.92098978386</v>
          </cell>
          <cell r="Z41">
            <v>170360.03147062552</v>
          </cell>
          <cell r="AA41">
            <v>168219.99879683959</v>
          </cell>
          <cell r="AB41">
            <v>165785.62269385872</v>
          </cell>
          <cell r="AC41">
            <v>163905.62587076554</v>
          </cell>
          <cell r="AD41">
            <v>163199.59149954427</v>
          </cell>
          <cell r="AE41">
            <v>163245.01005517502</v>
          </cell>
          <cell r="AF41">
            <v>162998.61926411383</v>
          </cell>
          <cell r="AG41">
            <v>162651.25503177912</v>
          </cell>
          <cell r="AH41">
            <v>162413.24620592015</v>
          </cell>
          <cell r="AI41">
            <v>162275.8209624881</v>
          </cell>
          <cell r="AJ41">
            <v>162232.74155993704</v>
          </cell>
          <cell r="AK41">
            <v>162233.52127763027</v>
          </cell>
          <cell r="AL41">
            <v>162254.28126121257</v>
          </cell>
          <cell r="AM41">
            <v>162312.76008820493</v>
          </cell>
          <cell r="AN41">
            <v>162337.22373083007</v>
          </cell>
          <cell r="AO41">
            <v>162016.75975891188</v>
          </cell>
          <cell r="AP41">
            <v>163287.01734589788</v>
          </cell>
          <cell r="AQ41">
            <v>161260.04373763056</v>
          </cell>
          <cell r="AR41">
            <v>159220.00985800158</v>
          </cell>
          <cell r="AS41">
            <v>157118.86560416559</v>
          </cell>
          <cell r="AT41">
            <v>154963.04364709172</v>
          </cell>
          <cell r="AU41">
            <v>152771.06228199424</v>
          </cell>
          <cell r="AV41">
            <v>150561.04994524078</v>
          </cell>
          <cell r="AW41">
            <v>148358.34746186135</v>
          </cell>
          <cell r="AX41">
            <v>146197.26241035818</v>
          </cell>
          <cell r="AY41">
            <v>144093.68153873083</v>
          </cell>
          <cell r="AZ41">
            <v>142070.11919537137</v>
          </cell>
          <cell r="BA41">
            <v>140125.40580374</v>
          </cell>
          <cell r="BB41">
            <v>138262.85516403287</v>
          </cell>
          <cell r="BC41">
            <v>136480.42051730532</v>
          </cell>
          <cell r="BD41">
            <v>134774.69059864944</v>
          </cell>
          <cell r="BE41">
            <v>133127.82936583253</v>
          </cell>
          <cell r="BF41">
            <v>131534.57372442528</v>
          </cell>
          <cell r="BG41">
            <v>129990.1479035567</v>
          </cell>
          <cell r="BH41">
            <v>128499.62006823275</v>
          </cell>
          <cell r="BI41">
            <v>127049.0527646869</v>
          </cell>
          <cell r="BJ41">
            <v>125652.48091139736</v>
          </cell>
        </row>
        <row r="42">
          <cell r="B42">
            <v>127368.84957179647</v>
          </cell>
          <cell r="C42">
            <v>130985.10417328311</v>
          </cell>
          <cell r="D42">
            <v>134648.27918992436</v>
          </cell>
          <cell r="E42">
            <v>137613.43119320725</v>
          </cell>
          <cell r="F42">
            <v>139560.84665661308</v>
          </cell>
          <cell r="G42">
            <v>140839.80987993238</v>
          </cell>
          <cell r="H42">
            <v>142220.4703751682</v>
          </cell>
          <cell r="I42">
            <v>143630.37429194225</v>
          </cell>
          <cell r="J42">
            <v>145036.13175342357</v>
          </cell>
          <cell r="K42">
            <v>146536.71210041502</v>
          </cell>
          <cell r="L42">
            <v>148175.32576175671</v>
          </cell>
          <cell r="M42">
            <v>149832.05288569297</v>
          </cell>
          <cell r="N42">
            <v>141465.6816868218</v>
          </cell>
          <cell r="O42">
            <v>134799.79826101425</v>
          </cell>
          <cell r="P42">
            <v>136269.93200091022</v>
          </cell>
          <cell r="Q42">
            <v>139846.06565051636</v>
          </cell>
          <cell r="R42">
            <v>143264.0419848249</v>
          </cell>
          <cell r="S42">
            <v>146493.97002797815</v>
          </cell>
          <cell r="T42">
            <v>150006.4434663431</v>
          </cell>
          <cell r="U42">
            <v>153908.3509161197</v>
          </cell>
          <cell r="V42">
            <v>157862.66216534298</v>
          </cell>
          <cell r="W42">
            <v>161646.70836221238</v>
          </cell>
          <cell r="X42">
            <v>165543.69704380984</v>
          </cell>
          <cell r="Y42">
            <v>167701.23903222085</v>
          </cell>
          <cell r="Z42">
            <v>167262.42815562658</v>
          </cell>
          <cell r="AA42">
            <v>165123.23695619148</v>
          </cell>
          <cell r="AB42">
            <v>163052.62473617672</v>
          </cell>
          <cell r="AC42">
            <v>160695.68345312015</v>
          </cell>
          <cell r="AD42">
            <v>158876.77973550188</v>
          </cell>
          <cell r="AE42">
            <v>158195.90870947784</v>
          </cell>
          <cell r="AF42">
            <v>158243.29914904965</v>
          </cell>
          <cell r="AG42">
            <v>158004.1713421882</v>
          </cell>
          <cell r="AH42">
            <v>157670.54643127034</v>
          </cell>
          <cell r="AI42">
            <v>157442.20207772462</v>
          </cell>
          <cell r="AJ42">
            <v>157312.1384960654</v>
          </cell>
          <cell r="AK42">
            <v>157272.69375893674</v>
          </cell>
          <cell r="AL42">
            <v>157276.66661015834</v>
          </cell>
          <cell r="AM42">
            <v>157298.32810848558</v>
          </cell>
          <cell r="AN42">
            <v>157357.35332663494</v>
          </cell>
          <cell r="AO42">
            <v>157383.46063466254</v>
          </cell>
          <cell r="AP42">
            <v>157075.09170651049</v>
          </cell>
          <cell r="AQ42">
            <v>158308.18905233566</v>
          </cell>
          <cell r="AR42">
            <v>156345.41136547833</v>
          </cell>
          <cell r="AS42">
            <v>154369.10706612846</v>
          </cell>
          <cell r="AT42">
            <v>152333.493773542</v>
          </cell>
          <cell r="AU42">
            <v>150244.05780607252</v>
          </cell>
          <cell r="AV42">
            <v>148121.04178661105</v>
          </cell>
          <cell r="AW42">
            <v>145979.76956986942</v>
          </cell>
          <cell r="AX42">
            <v>143845.49713861343</v>
          </cell>
          <cell r="AY42">
            <v>141751.61536144363</v>
          </cell>
          <cell r="AZ42">
            <v>139712.69135950584</v>
          </cell>
          <cell r="BA42">
            <v>137751.33254808481</v>
          </cell>
          <cell r="BB42">
            <v>135867.06596870179</v>
          </cell>
          <cell r="BC42">
            <v>134061.78345527183</v>
          </cell>
          <cell r="BD42">
            <v>132334.82286592462</v>
          </cell>
          <cell r="BE42">
            <v>130682.21134943866</v>
          </cell>
          <cell r="BF42">
            <v>129085.40893344645</v>
          </cell>
          <cell r="BG42">
            <v>127541.76705046695</v>
          </cell>
          <cell r="BH42">
            <v>126044.85346518902</v>
          </cell>
          <cell r="BI42">
            <v>124600.24908766204</v>
          </cell>
          <cell r="BJ42">
            <v>123194.23812200195</v>
          </cell>
        </row>
        <row r="43">
          <cell r="B43">
            <v>126905.55842835364</v>
          </cell>
          <cell r="C43">
            <v>130705.84619209553</v>
          </cell>
          <cell r="D43">
            <v>134428.54039602456</v>
          </cell>
          <cell r="E43">
            <v>138199.5200279124</v>
          </cell>
          <cell r="F43">
            <v>141253.51720045879</v>
          </cell>
          <cell r="G43">
            <v>143263.2016287804</v>
          </cell>
          <cell r="H43">
            <v>144585.99777146513</v>
          </cell>
          <cell r="I43">
            <v>146013.11289687944</v>
          </cell>
          <cell r="J43">
            <v>147469.42386245483</v>
          </cell>
          <cell r="K43">
            <v>148921.24316031314</v>
          </cell>
          <cell r="L43">
            <v>150470.98081440415</v>
          </cell>
          <cell r="M43">
            <v>152162.99204343415</v>
          </cell>
          <cell r="N43">
            <v>143525.96066408334</v>
          </cell>
          <cell r="O43">
            <v>143439.23713777075</v>
          </cell>
          <cell r="P43">
            <v>128211.35628685879</v>
          </cell>
          <cell r="Q43">
            <v>131066.05190494364</v>
          </cell>
          <cell r="R43">
            <v>134511.79540078377</v>
          </cell>
          <cell r="S43">
            <v>137805.67496011246</v>
          </cell>
          <cell r="T43">
            <v>140917.88295553517</v>
          </cell>
          <cell r="U43">
            <v>144301.55001634269</v>
          </cell>
          <cell r="V43">
            <v>148059.58993864636</v>
          </cell>
          <cell r="W43">
            <v>151868.5854074746</v>
          </cell>
          <cell r="X43">
            <v>155513.41103857345</v>
          </cell>
          <cell r="Y43">
            <v>159266.80206486146</v>
          </cell>
          <cell r="Z43">
            <v>161347.13745445601</v>
          </cell>
          <cell r="AA43">
            <v>160929.64836128525</v>
          </cell>
          <cell r="AB43">
            <v>158875.74787060326</v>
          </cell>
          <cell r="AC43">
            <v>156887.20538861197</v>
          </cell>
          <cell r="AD43">
            <v>154622.73725486788</v>
          </cell>
          <cell r="AE43">
            <v>152876.11967533841</v>
          </cell>
          <cell r="AF43">
            <v>152224.81845902727</v>
          </cell>
          <cell r="AG43">
            <v>152271.21626436</v>
          </cell>
          <cell r="AH43">
            <v>152044.14959818352</v>
          </cell>
          <cell r="AI43">
            <v>151726.20157264211</v>
          </cell>
          <cell r="AJ43">
            <v>151509.43540155914</v>
          </cell>
          <cell r="AK43">
            <v>151387.37909244219</v>
          </cell>
          <cell r="AL43">
            <v>151352.37564008901</v>
          </cell>
          <cell r="AM43">
            <v>151358.48301328605</v>
          </cell>
          <cell r="AN43">
            <v>151381.6363385405</v>
          </cell>
          <cell r="AO43">
            <v>151441.43390297718</v>
          </cell>
          <cell r="AP43">
            <v>151468.87150495194</v>
          </cell>
          <cell r="AQ43">
            <v>151173.62103054579</v>
          </cell>
          <cell r="AR43">
            <v>152362.64455266795</v>
          </cell>
          <cell r="AS43">
            <v>150475.83085407809</v>
          </cell>
          <cell r="AT43">
            <v>148575.16162226509</v>
          </cell>
          <cell r="AU43">
            <v>146617.42947073051</v>
          </cell>
          <cell r="AV43">
            <v>144608.55946302373</v>
          </cell>
          <cell r="AW43">
            <v>142567.329492855</v>
          </cell>
          <cell r="AX43">
            <v>140507.77740309516</v>
          </cell>
          <cell r="AY43">
            <v>138454.87961547537</v>
          </cell>
          <cell r="AZ43">
            <v>136440.81378280988</v>
          </cell>
          <cell r="BA43">
            <v>134478.97966420266</v>
          </cell>
          <cell r="BB43">
            <v>132591.71019149365</v>
          </cell>
          <cell r="BC43">
            <v>130779.36998397813</v>
          </cell>
          <cell r="BD43">
            <v>129042.96174471836</v>
          </cell>
          <cell r="BE43">
            <v>127381.9385447713</v>
          </cell>
          <cell r="BF43">
            <v>125791.83379776897</v>
          </cell>
          <cell r="BG43">
            <v>124255.41924200628</v>
          </cell>
          <cell r="BH43">
            <v>122770.68947135883</v>
          </cell>
          <cell r="BI43">
            <v>121330.44325474356</v>
          </cell>
          <cell r="BJ43">
            <v>119940.42334606215</v>
          </cell>
        </row>
        <row r="44">
          <cell r="B44">
            <v>126093.12987012081</v>
          </cell>
          <cell r="C44">
            <v>130002.07688111627</v>
          </cell>
          <cell r="D44">
            <v>133907.44786197125</v>
          </cell>
          <cell r="E44">
            <v>137731.72370770463</v>
          </cell>
          <cell r="F44">
            <v>141606.98682189282</v>
          </cell>
          <cell r="G44">
            <v>144746.7412852486</v>
          </cell>
          <cell r="H44">
            <v>146816.45524591912</v>
          </cell>
          <cell r="I44">
            <v>148181.69126891182</v>
          </cell>
          <cell r="J44">
            <v>149653.40070544256</v>
          </cell>
          <cell r="K44">
            <v>151155.10265282905</v>
          </cell>
          <cell r="L44">
            <v>152651.84430034325</v>
          </cell>
          <cell r="M44">
            <v>154249.63763827921</v>
          </cell>
          <cell r="N44">
            <v>144932.28122152347</v>
          </cell>
          <cell r="O44">
            <v>132504.47016405009</v>
          </cell>
          <cell r="P44">
            <v>123208.59467112074</v>
          </cell>
          <cell r="Q44">
            <v>125121.84966456691</v>
          </cell>
          <cell r="R44">
            <v>127913.92205461136</v>
          </cell>
          <cell r="S44">
            <v>131282.93004386281</v>
          </cell>
          <cell r="T44">
            <v>134502.37864249642</v>
          </cell>
          <cell r="U44">
            <v>137545.08333672286</v>
          </cell>
          <cell r="V44">
            <v>140852.32454546291</v>
          </cell>
          <cell r="W44">
            <v>144524.9077936204</v>
          </cell>
          <cell r="X44">
            <v>148247.04707347252</v>
          </cell>
          <cell r="Y44">
            <v>151808.84228674445</v>
          </cell>
          <cell r="Z44">
            <v>155477.41470499863</v>
          </cell>
          <cell r="AA44">
            <v>157512.06415018585</v>
          </cell>
          <cell r="AB44">
            <v>157108.93118012356</v>
          </cell>
          <cell r="AC44">
            <v>155107.25966969715</v>
          </cell>
          <cell r="AD44">
            <v>153169.76143772411</v>
          </cell>
          <cell r="AE44">
            <v>150962.20065892627</v>
          </cell>
          <cell r="AF44">
            <v>149260.71748437642</v>
          </cell>
          <cell r="AG44">
            <v>148625.58028679431</v>
          </cell>
          <cell r="AH44">
            <v>148673.79937518778</v>
          </cell>
          <cell r="AI44">
            <v>148455.07545112571</v>
          </cell>
          <cell r="AJ44">
            <v>148147.5784918697</v>
          </cell>
          <cell r="AK44">
            <v>147938.92620734265</v>
          </cell>
          <cell r="AL44">
            <v>147822.70126969923</v>
          </cell>
          <cell r="AM44">
            <v>147790.70376002594</v>
          </cell>
          <cell r="AN44">
            <v>147798.90367893942</v>
          </cell>
          <cell r="AO44">
            <v>147824.48386076739</v>
          </cell>
          <cell r="AP44">
            <v>147885.09195708451</v>
          </cell>
          <cell r="AQ44">
            <v>147913.34602551471</v>
          </cell>
          <cell r="AR44">
            <v>147627.24015907649</v>
          </cell>
          <cell r="AS44">
            <v>148790.64821970506</v>
          </cell>
          <cell r="AT44">
            <v>146949.49903496561</v>
          </cell>
          <cell r="AU44">
            <v>145094.80215810818</v>
          </cell>
          <cell r="AV44">
            <v>143185.11234679833</v>
          </cell>
          <cell r="AW44">
            <v>141225.42085602685</v>
          </cell>
          <cell r="AX44">
            <v>139233.28620781502</v>
          </cell>
          <cell r="AY44">
            <v>137223.23651936825</v>
          </cell>
          <cell r="AZ44">
            <v>135219.69328832027</v>
          </cell>
          <cell r="BA44">
            <v>133253.40621059661</v>
          </cell>
          <cell r="BB44">
            <v>131338.01210786868</v>
          </cell>
          <cell r="BC44">
            <v>129496.14988670194</v>
          </cell>
          <cell r="BD44">
            <v>127727.3738993294</v>
          </cell>
          <cell r="BE44">
            <v>126032.75370039191</v>
          </cell>
          <cell r="BF44">
            <v>124411.13060569522</v>
          </cell>
          <cell r="BG44">
            <v>122858.67204444275</v>
          </cell>
          <cell r="BH44">
            <v>121359.33469702119</v>
          </cell>
          <cell r="BI44">
            <v>119909.82076995443</v>
          </cell>
          <cell r="BJ44">
            <v>118503.71293539715</v>
          </cell>
        </row>
        <row r="45">
          <cell r="B45">
            <v>130392.4901620485</v>
          </cell>
          <cell r="C45">
            <v>134415.66709872053</v>
          </cell>
          <cell r="D45">
            <v>138594.22190329165</v>
          </cell>
          <cell r="E45">
            <v>142769.44718212204</v>
          </cell>
          <cell r="F45">
            <v>146858.35142323072</v>
          </cell>
          <cell r="G45">
            <v>151001.76123387227</v>
          </cell>
          <cell r="H45">
            <v>154360.51281162357</v>
          </cell>
          <cell r="I45">
            <v>156578.34690223038</v>
          </cell>
          <cell r="J45">
            <v>158044.20143851297</v>
          </cell>
          <cell r="K45">
            <v>159623.01321844285</v>
          </cell>
          <cell r="L45">
            <v>161234.25704540245</v>
          </cell>
          <cell r="M45">
            <v>162840.44492586693</v>
          </cell>
          <cell r="N45">
            <v>135747.05985329233</v>
          </cell>
          <cell r="O45">
            <v>140312.44024682781</v>
          </cell>
          <cell r="P45">
            <v>141244.17887583844</v>
          </cell>
          <cell r="Q45">
            <v>142780.6419073279</v>
          </cell>
          <cell r="R45">
            <v>145004.77226853021</v>
          </cell>
          <cell r="S45">
            <v>148247.3125908619</v>
          </cell>
          <cell r="T45">
            <v>152157.13341612639</v>
          </cell>
          <cell r="U45">
            <v>155894.02841626672</v>
          </cell>
          <cell r="V45">
            <v>159425.91679787263</v>
          </cell>
          <cell r="W45">
            <v>163264.43547262214</v>
          </cell>
          <cell r="X45">
            <v>167526.00667466532</v>
          </cell>
          <cell r="Y45">
            <v>171845.01284555582</v>
          </cell>
          <cell r="Z45">
            <v>175978.57133324913</v>
          </cell>
          <cell r="AA45">
            <v>180236.10656450843</v>
          </cell>
          <cell r="AB45">
            <v>182598.80525595689</v>
          </cell>
          <cell r="AC45">
            <v>182135.91045297633</v>
          </cell>
          <cell r="AD45">
            <v>179819.67716875754</v>
          </cell>
          <cell r="AE45">
            <v>177577.54016867332</v>
          </cell>
          <cell r="AF45">
            <v>175022.56368962419</v>
          </cell>
          <cell r="AG45">
            <v>173050.62975919843</v>
          </cell>
          <cell r="AH45">
            <v>172317.63537298981</v>
          </cell>
          <cell r="AI45">
            <v>172377.0365840139</v>
          </cell>
          <cell r="AJ45">
            <v>172126.90988184445</v>
          </cell>
          <cell r="AK45">
            <v>171773.81418147119</v>
          </cell>
          <cell r="AL45">
            <v>171535.27795950155</v>
          </cell>
          <cell r="AM45">
            <v>171403.12578793746</v>
          </cell>
          <cell r="AN45">
            <v>171368.5613201987</v>
          </cell>
          <cell r="AO45">
            <v>171381.49712399315</v>
          </cell>
          <cell r="AP45">
            <v>171413.7848902641</v>
          </cell>
          <cell r="AQ45">
            <v>171485.70795936123</v>
          </cell>
          <cell r="AR45">
            <v>171521.10031854283</v>
          </cell>
          <cell r="AS45">
            <v>171191.90998358172</v>
          </cell>
          <cell r="AT45">
            <v>172542.7183590132</v>
          </cell>
          <cell r="AU45">
            <v>170409.34559723275</v>
          </cell>
          <cell r="AV45">
            <v>168261.07078948105</v>
          </cell>
          <cell r="AW45">
            <v>166048.94485419997</v>
          </cell>
          <cell r="AX45">
            <v>163778.03862647695</v>
          </cell>
          <cell r="AY45">
            <v>161469.35985167409</v>
          </cell>
          <cell r="AZ45">
            <v>159139.88030436978</v>
          </cell>
          <cell r="BA45">
            <v>156817.12737503857</v>
          </cell>
          <cell r="BB45">
            <v>154537.52828716565</v>
          </cell>
          <cell r="BC45">
            <v>152317.74435603828</v>
          </cell>
          <cell r="BD45">
            <v>150183.12975709353</v>
          </cell>
          <cell r="BE45">
            <v>148133.27054461002</v>
          </cell>
          <cell r="BF45">
            <v>146168.68415073951</v>
          </cell>
          <cell r="BG45">
            <v>144288.74965689989</v>
          </cell>
          <cell r="BH45">
            <v>142489.63806516796</v>
          </cell>
          <cell r="BI45">
            <v>140751.37649448513</v>
          </cell>
          <cell r="BJ45">
            <v>139070.96383837107</v>
          </cell>
        </row>
        <row r="46">
          <cell r="B46">
            <v>105909.44447645407</v>
          </cell>
          <cell r="C46">
            <v>109225.10332313762</v>
          </cell>
          <cell r="D46">
            <v>112605.50494597641</v>
          </cell>
          <cell r="E46">
            <v>116115.59929800942</v>
          </cell>
          <cell r="F46">
            <v>119623.00035055434</v>
          </cell>
          <cell r="G46">
            <v>123058.20025913094</v>
          </cell>
          <cell r="H46">
            <v>126538.97908212084</v>
          </cell>
          <cell r="I46">
            <v>129362.28206469896</v>
          </cell>
          <cell r="J46">
            <v>131229.15296369081</v>
          </cell>
          <cell r="K46">
            <v>132465.27384026774</v>
          </cell>
          <cell r="L46">
            <v>133796.48890646151</v>
          </cell>
          <cell r="M46">
            <v>135155.15490974512</v>
          </cell>
          <cell r="N46">
            <v>138098.97928464142</v>
          </cell>
          <cell r="O46">
            <v>139113.10300719723</v>
          </cell>
          <cell r="P46">
            <v>148379.59490083985</v>
          </cell>
          <cell r="Q46">
            <v>150067.83727700889</v>
          </cell>
          <cell r="R46">
            <v>151708.04874446607</v>
          </cell>
          <cell r="S46">
            <v>154078.74864235567</v>
          </cell>
          <cell r="T46">
            <v>157529.92366099346</v>
          </cell>
          <cell r="U46">
            <v>161690.10539630495</v>
          </cell>
          <cell r="V46">
            <v>165666.31553173371</v>
          </cell>
          <cell r="W46">
            <v>169425.06462634305</v>
          </cell>
          <cell r="X46">
            <v>173509.34430637359</v>
          </cell>
          <cell r="Y46">
            <v>178043.30786108747</v>
          </cell>
          <cell r="Z46">
            <v>182637.75070222982</v>
          </cell>
          <cell r="AA46">
            <v>187035.88372840753</v>
          </cell>
          <cell r="AB46">
            <v>191565.33061510031</v>
          </cell>
          <cell r="AC46">
            <v>194080.56388966422</v>
          </cell>
          <cell r="AD46">
            <v>193593.20439392707</v>
          </cell>
          <cell r="AE46">
            <v>191135.69633992517</v>
          </cell>
          <cell r="AF46">
            <v>188757.28505760935</v>
          </cell>
          <cell r="AG46">
            <v>186041.99643850233</v>
          </cell>
          <cell r="AH46">
            <v>183949.56735576465</v>
          </cell>
          <cell r="AI46">
            <v>183174.02240775616</v>
          </cell>
          <cell r="AJ46">
            <v>183240.89112699495</v>
          </cell>
          <cell r="AK46">
            <v>182978.59389386876</v>
          </cell>
          <cell r="AL46">
            <v>182606.90516452494</v>
          </cell>
          <cell r="AM46">
            <v>182356.06484540342</v>
          </cell>
          <cell r="AN46">
            <v>182218.36155207807</v>
          </cell>
          <cell r="AO46">
            <v>182185.20259904533</v>
          </cell>
          <cell r="AP46">
            <v>182201.72699424435</v>
          </cell>
          <cell r="AQ46">
            <v>182237.86033841292</v>
          </cell>
          <cell r="AR46">
            <v>182317.06727273369</v>
          </cell>
          <cell r="AS46">
            <v>182357.38679701937</v>
          </cell>
          <cell r="AT46">
            <v>182009.27287149281</v>
          </cell>
          <cell r="AU46">
            <v>183447.22574171369</v>
          </cell>
          <cell r="AV46">
            <v>181181.73115992468</v>
          </cell>
          <cell r="AW46">
            <v>178900.37315874457</v>
          </cell>
          <cell r="AX46">
            <v>176550.16351090177</v>
          </cell>
          <cell r="AY46">
            <v>174137.38148657195</v>
          </cell>
          <cell r="AZ46">
            <v>171684.39010059112</v>
          </cell>
          <cell r="BA46">
            <v>169208.37472396626</v>
          </cell>
          <cell r="BB46">
            <v>166739.51991859433</v>
          </cell>
          <cell r="BC46">
            <v>164317.26390768372</v>
          </cell>
          <cell r="BD46">
            <v>161958.68189960674</v>
          </cell>
          <cell r="BE46">
            <v>159690.54341458587</v>
          </cell>
          <cell r="BF46">
            <v>157511.63666363986</v>
          </cell>
          <cell r="BG46">
            <v>155423.50392365392</v>
          </cell>
          <cell r="BH46">
            <v>153426.03503199341</v>
          </cell>
          <cell r="BI46">
            <v>151513.72185692532</v>
          </cell>
          <cell r="BJ46">
            <v>149666.18431103745</v>
          </cell>
        </row>
        <row r="47">
          <cell r="B47">
            <v>117078.7003007181</v>
          </cell>
          <cell r="C47">
            <v>120939.51643599407</v>
          </cell>
          <cell r="D47">
            <v>124738.25088522087</v>
          </cell>
          <cell r="E47">
            <v>128610.93732375672</v>
          </cell>
          <cell r="F47">
            <v>132631.64644394329</v>
          </cell>
          <cell r="G47">
            <v>136649.62539438007</v>
          </cell>
          <cell r="H47">
            <v>140585.10573716069</v>
          </cell>
          <cell r="I47">
            <v>144572.93411731737</v>
          </cell>
          <cell r="J47">
            <v>147809.37230112366</v>
          </cell>
          <cell r="K47">
            <v>149952.43685166238</v>
          </cell>
          <cell r="L47">
            <v>151374.73658826121</v>
          </cell>
          <cell r="M47">
            <v>152907.43014517691</v>
          </cell>
          <cell r="N47">
            <v>147210.7472156726</v>
          </cell>
          <cell r="O47">
            <v>124309.59002633784</v>
          </cell>
          <cell r="P47">
            <v>154091.59429592689</v>
          </cell>
          <cell r="Q47">
            <v>155856.38350553229</v>
          </cell>
          <cell r="R47">
            <v>157639.1523606937</v>
          </cell>
          <cell r="S47">
            <v>159370.99821973199</v>
          </cell>
          <cell r="T47">
            <v>161868.42898631567</v>
          </cell>
          <cell r="U47">
            <v>165501.36136804509</v>
          </cell>
          <cell r="V47">
            <v>169878.88307121905</v>
          </cell>
          <cell r="W47">
            <v>174062.68859324136</v>
          </cell>
          <cell r="X47">
            <v>178018.55860869904</v>
          </cell>
          <cell r="Y47">
            <v>182316.3898828603</v>
          </cell>
          <cell r="Z47">
            <v>187085.98385686812</v>
          </cell>
          <cell r="AA47">
            <v>191919.72456631117</v>
          </cell>
          <cell r="AB47">
            <v>196546.64135300371</v>
          </cell>
          <cell r="AC47">
            <v>201311.71141619419</v>
          </cell>
          <cell r="AD47">
            <v>203961.09918715432</v>
          </cell>
          <cell r="AE47">
            <v>203454.0731824754</v>
          </cell>
          <cell r="AF47">
            <v>200877.29998001881</v>
          </cell>
          <cell r="AG47">
            <v>198380.10120886166</v>
          </cell>
          <cell r="AH47">
            <v>195531.31336879995</v>
          </cell>
          <cell r="AI47">
            <v>193336.98462697628</v>
          </cell>
          <cell r="AJ47">
            <v>192526.62460211079</v>
          </cell>
          <cell r="AK47">
            <v>192601.79112030615</v>
          </cell>
          <cell r="AL47">
            <v>192329.89248041427</v>
          </cell>
          <cell r="AM47">
            <v>191944.0840860967</v>
          </cell>
          <cell r="AN47">
            <v>191683.20522896494</v>
          </cell>
          <cell r="AO47">
            <v>191542.26800734864</v>
          </cell>
          <cell r="AP47">
            <v>191511.29661790704</v>
          </cell>
          <cell r="AQ47">
            <v>191531.59621772831</v>
          </cell>
          <cell r="AR47">
            <v>191572.42741279741</v>
          </cell>
          <cell r="AS47">
            <v>191659.54169545899</v>
          </cell>
          <cell r="AT47">
            <v>191704.78080363214</v>
          </cell>
          <cell r="AU47">
            <v>191341.70796111439</v>
          </cell>
          <cell r="AV47">
            <v>192855.24612378899</v>
          </cell>
          <cell r="AW47">
            <v>190477.40899958095</v>
          </cell>
          <cell r="AX47">
            <v>188080.89624353734</v>
          </cell>
          <cell r="AY47">
            <v>185612.81289840955</v>
          </cell>
          <cell r="AZ47">
            <v>183078.03086815472</v>
          </cell>
          <cell r="BA47">
            <v>180500.90967255834</v>
          </cell>
          <cell r="BB47">
            <v>177899.54495488972</v>
          </cell>
          <cell r="BC47">
            <v>175305.60409086998</v>
          </cell>
          <cell r="BD47">
            <v>172760.61426184786</v>
          </cell>
          <cell r="BE47">
            <v>170282.55511337935</v>
          </cell>
          <cell r="BF47">
            <v>167899.49809207441</v>
          </cell>
          <cell r="BG47">
            <v>165609.47123680756</v>
          </cell>
          <cell r="BH47">
            <v>163415.60648583696</v>
          </cell>
          <cell r="BI47">
            <v>161316.97585745645</v>
          </cell>
          <cell r="BJ47">
            <v>159307.19947743652</v>
          </cell>
        </row>
        <row r="48">
          <cell r="B48">
            <v>106750.44657245235</v>
          </cell>
          <cell r="C48">
            <v>110412.56820687171</v>
          </cell>
          <cell r="D48">
            <v>114066.25876652724</v>
          </cell>
          <cell r="E48">
            <v>117662.05594613777</v>
          </cell>
          <cell r="F48">
            <v>121327.43759613248</v>
          </cell>
          <cell r="G48">
            <v>125132.32542988613</v>
          </cell>
          <cell r="H48">
            <v>128934.85256270588</v>
          </cell>
          <cell r="I48">
            <v>132659.92622202856</v>
          </cell>
          <cell r="J48">
            <v>136434.01252931164</v>
          </cell>
          <cell r="K48">
            <v>139498.87682746095</v>
          </cell>
          <cell r="L48">
            <v>141531.55274585646</v>
          </cell>
          <cell r="M48">
            <v>142885.92059591893</v>
          </cell>
          <cell r="N48">
            <v>134132.37727796371</v>
          </cell>
          <cell r="O48">
            <v>123333.60657724344</v>
          </cell>
          <cell r="P48">
            <v>139748.74832973123</v>
          </cell>
          <cell r="Q48">
            <v>141243.26872833294</v>
          </cell>
          <cell r="R48">
            <v>142870.56191816193</v>
          </cell>
          <cell r="S48">
            <v>144514.4916986989</v>
          </cell>
          <cell r="T48">
            <v>146110.00473448311</v>
          </cell>
          <cell r="U48">
            <v>148407.45392437011</v>
          </cell>
          <cell r="V48">
            <v>151745.86312644146</v>
          </cell>
          <cell r="W48">
            <v>155766.05261310397</v>
          </cell>
          <cell r="X48">
            <v>159608.89177702673</v>
          </cell>
          <cell r="Y48">
            <v>163243.02704341395</v>
          </cell>
          <cell r="Z48">
            <v>167191.01799219623</v>
          </cell>
          <cell r="AA48">
            <v>171570.92043051307</v>
          </cell>
          <cell r="AB48">
            <v>176009.15758112009</v>
          </cell>
          <cell r="AC48">
            <v>180257.78025558087</v>
          </cell>
          <cell r="AD48">
            <v>184634.2700599063</v>
          </cell>
          <cell r="AE48">
            <v>187070.57079531773</v>
          </cell>
          <cell r="AF48">
            <v>186611.14494422768</v>
          </cell>
          <cell r="AG48">
            <v>184251.62847362238</v>
          </cell>
          <cell r="AH48">
            <v>181966.65672676638</v>
          </cell>
          <cell r="AI48">
            <v>179358.8711332879</v>
          </cell>
          <cell r="AJ48">
            <v>177351.38918785629</v>
          </cell>
          <cell r="AK48">
            <v>176613.30044240729</v>
          </cell>
          <cell r="AL48">
            <v>176686.67207322203</v>
          </cell>
          <cell r="AM48">
            <v>176441.70893952801</v>
          </cell>
          <cell r="AN48">
            <v>176092.12724503563</v>
          </cell>
          <cell r="AO48">
            <v>175856.33556519344</v>
          </cell>
          <cell r="AP48">
            <v>175730.49468676114</v>
          </cell>
          <cell r="AQ48">
            <v>175705.6464455114</v>
          </cell>
          <cell r="AR48">
            <v>175727.8285664554</v>
          </cell>
          <cell r="AS48">
            <v>175768.780174352</v>
          </cell>
          <cell r="AT48">
            <v>175852.17641751643</v>
          </cell>
          <cell r="AU48">
            <v>175897.18052827782</v>
          </cell>
          <cell r="AV48">
            <v>175566.68825517473</v>
          </cell>
          <cell r="AW48">
            <v>176958.18976516151</v>
          </cell>
          <cell r="AX48">
            <v>174778.90302722619</v>
          </cell>
          <cell r="AY48">
            <v>172582.55311933393</v>
          </cell>
          <cell r="AZ48">
            <v>170320.4033622953</v>
          </cell>
          <cell r="BA48">
            <v>167996.07967972616</v>
          </cell>
          <cell r="BB48">
            <v>165633.79044400287</v>
          </cell>
          <cell r="BC48">
            <v>163249.10579771109</v>
          </cell>
          <cell r="BD48">
            <v>160870.39326090427</v>
          </cell>
          <cell r="BE48">
            <v>158536.57819004657</v>
          </cell>
          <cell r="BF48">
            <v>156264.08388622158</v>
          </cell>
          <cell r="BG48">
            <v>154078.71839398908</v>
          </cell>
          <cell r="BH48">
            <v>151978.77539635342</v>
          </cell>
          <cell r="BI48">
            <v>149966.92101362036</v>
          </cell>
          <cell r="BJ48">
            <v>148042.5153769165</v>
          </cell>
        </row>
        <row r="49">
          <cell r="B49">
            <v>100769.01322119255</v>
          </cell>
          <cell r="C49">
            <v>104382.61110073567</v>
          </cell>
          <cell r="D49">
            <v>107975.67780131934</v>
          </cell>
          <cell r="E49">
            <v>111561.01771412257</v>
          </cell>
          <cell r="F49">
            <v>115089.51054539836</v>
          </cell>
          <cell r="G49">
            <v>118686.21987450708</v>
          </cell>
          <cell r="H49">
            <v>122419.69334732948</v>
          </cell>
          <cell r="I49">
            <v>126150.73840113515</v>
          </cell>
          <cell r="J49">
            <v>129806.28170005775</v>
          </cell>
          <cell r="K49">
            <v>133509.62070053644</v>
          </cell>
          <cell r="L49">
            <v>136519.20454101489</v>
          </cell>
          <cell r="M49">
            <v>138519.55951468629</v>
          </cell>
          <cell r="N49">
            <v>150896.01562059027</v>
          </cell>
          <cell r="O49">
            <v>151246.55015087401</v>
          </cell>
          <cell r="P49">
            <v>156401.670973898</v>
          </cell>
          <cell r="Q49">
            <v>157997.73719646505</v>
          </cell>
          <cell r="R49">
            <v>159698.53090416189</v>
          </cell>
          <cell r="S49">
            <v>161549.40175856318</v>
          </cell>
          <cell r="T49">
            <v>163417.20315328572</v>
          </cell>
          <cell r="U49">
            <v>165229.73842710257</v>
          </cell>
          <cell r="V49">
            <v>167836.19510955349</v>
          </cell>
          <cell r="W49">
            <v>171618.7196821745</v>
          </cell>
          <cell r="X49">
            <v>176172.79316371938</v>
          </cell>
          <cell r="Y49">
            <v>180526.96533704308</v>
          </cell>
          <cell r="Z49">
            <v>184644.35181073152</v>
          </cell>
          <cell r="AA49">
            <v>189117.15869873459</v>
          </cell>
          <cell r="AB49">
            <v>194077.20235069602</v>
          </cell>
          <cell r="AC49">
            <v>199103.51697477195</v>
          </cell>
          <cell r="AD49">
            <v>203916.02306107708</v>
          </cell>
          <cell r="AE49">
            <v>208873.76899685207</v>
          </cell>
          <cell r="AF49">
            <v>211636.59131241249</v>
          </cell>
          <cell r="AG49">
            <v>211120.69356233894</v>
          </cell>
          <cell r="AH49">
            <v>208457.51956981194</v>
          </cell>
          <cell r="AI49">
            <v>205878.63548159841</v>
          </cell>
          <cell r="AJ49">
            <v>202934.17265487753</v>
          </cell>
          <cell r="AK49">
            <v>200668.86635989905</v>
          </cell>
          <cell r="AL49">
            <v>199838.78615443609</v>
          </cell>
          <cell r="AM49">
            <v>199926.70403167556</v>
          </cell>
          <cell r="AN49">
            <v>199654.60606222745</v>
          </cell>
          <cell r="AO49">
            <v>199263.02685108394</v>
          </cell>
          <cell r="AP49">
            <v>199000.11974638168</v>
          </cell>
          <cell r="AQ49">
            <v>198861.77304547117</v>
          </cell>
          <cell r="AR49">
            <v>198837.58655929801</v>
          </cell>
          <cell r="AS49">
            <v>198866.6103427058</v>
          </cell>
          <cell r="AT49">
            <v>198916.91823394599</v>
          </cell>
          <cell r="AU49">
            <v>199015.35723267077</v>
          </cell>
          <cell r="AV49">
            <v>199069.29309683692</v>
          </cell>
          <cell r="AW49">
            <v>198698.15146650973</v>
          </cell>
          <cell r="AX49">
            <v>200276.0778244469</v>
          </cell>
          <cell r="AY49">
            <v>197812.56327527936</v>
          </cell>
          <cell r="AZ49">
            <v>195329.69953717329</v>
          </cell>
          <cell r="BA49">
            <v>192771.2530297761</v>
          </cell>
          <cell r="BB49">
            <v>190143.51223949276</v>
          </cell>
          <cell r="BC49">
            <v>187472.59857139035</v>
          </cell>
          <cell r="BD49">
            <v>184775.32163335921</v>
          </cell>
          <cell r="BE49">
            <v>182084.69597902565</v>
          </cell>
          <cell r="BF49">
            <v>179444.98287808662</v>
          </cell>
          <cell r="BG49">
            <v>176874.56406003371</v>
          </cell>
          <cell r="BH49">
            <v>174402.70517313643</v>
          </cell>
          <cell r="BI49">
            <v>172027.47129850095</v>
          </cell>
          <cell r="BJ49">
            <v>169751.88574689889</v>
          </cell>
        </row>
        <row r="50">
          <cell r="B50">
            <v>105260.73476675617</v>
          </cell>
          <cell r="C50">
            <v>109192.7295374987</v>
          </cell>
          <cell r="D50">
            <v>113121.24105285415</v>
          </cell>
          <cell r="E50">
            <v>117027.77202559456</v>
          </cell>
          <cell r="F50">
            <v>120926.25547726826</v>
          </cell>
          <cell r="G50">
            <v>124763.24145452176</v>
          </cell>
          <cell r="H50">
            <v>128674.09646843234</v>
          </cell>
          <cell r="I50">
            <v>132733.17000467601</v>
          </cell>
          <cell r="J50">
            <v>136789.96140807989</v>
          </cell>
          <cell r="K50">
            <v>140764.35580474103</v>
          </cell>
          <cell r="L50">
            <v>144790.99903220843</v>
          </cell>
          <cell r="M50">
            <v>148067.78145341529</v>
          </cell>
          <cell r="N50">
            <v>153858.92100045632</v>
          </cell>
          <cell r="O50">
            <v>135607.80932948235</v>
          </cell>
          <cell r="P50">
            <v>142158.1842718019</v>
          </cell>
          <cell r="Q50">
            <v>143639.65198785419</v>
          </cell>
          <cell r="R50">
            <v>145115.43846069131</v>
          </cell>
          <cell r="S50">
            <v>146687.3604804833</v>
          </cell>
          <cell r="T50">
            <v>148395.63233743963</v>
          </cell>
          <cell r="U50">
            <v>150118.94277937728</v>
          </cell>
          <cell r="V50">
            <v>151791.56762008151</v>
          </cell>
          <cell r="W50">
            <v>154192.61695851228</v>
          </cell>
          <cell r="X50">
            <v>157673.99368323342</v>
          </cell>
          <cell r="Y50">
            <v>161865.0802221488</v>
          </cell>
          <cell r="Z50">
            <v>165872.1390396627</v>
          </cell>
          <cell r="AA50">
            <v>169661.41686726137</v>
          </cell>
          <cell r="AB50">
            <v>173776.9762904926</v>
          </cell>
          <cell r="AC50">
            <v>178339.12598920721</v>
          </cell>
          <cell r="AD50">
            <v>182964.10355406618</v>
          </cell>
          <cell r="AE50">
            <v>187392.35414798383</v>
          </cell>
          <cell r="AF50">
            <v>191954.16965592108</v>
          </cell>
          <cell r="AG50">
            <v>194496.35889932505</v>
          </cell>
          <cell r="AH50">
            <v>194028.04622331302</v>
          </cell>
          <cell r="AI50">
            <v>191586.22561004388</v>
          </cell>
          <cell r="AJ50">
            <v>189221.71446327149</v>
          </cell>
          <cell r="AK50">
            <v>186521.11879139725</v>
          </cell>
          <cell r="AL50">
            <v>184443.67752238008</v>
          </cell>
          <cell r="AM50">
            <v>183685.28725161657</v>
          </cell>
          <cell r="AN50">
            <v>183770.61729677004</v>
          </cell>
          <cell r="AO50">
            <v>183524.20729692737</v>
          </cell>
          <cell r="AP50">
            <v>183167.95992825789</v>
          </cell>
          <cell r="AQ50">
            <v>182929.9046978493</v>
          </cell>
          <cell r="AR50">
            <v>182806.36550715062</v>
          </cell>
          <cell r="AS50">
            <v>182787.87361746983</v>
          </cell>
          <cell r="AT50">
            <v>182818.17358128412</v>
          </cell>
          <cell r="AU50">
            <v>182868.07940403707</v>
          </cell>
          <cell r="AV50">
            <v>182961.31863092148</v>
          </cell>
          <cell r="AW50">
            <v>183013.67518604174</v>
          </cell>
          <cell r="AX50">
            <v>182675.13992857255</v>
          </cell>
          <cell r="AY50">
            <v>184128.6470162521</v>
          </cell>
          <cell r="AZ50">
            <v>181866.50964427873</v>
          </cell>
          <cell r="BA50">
            <v>179585.54619184721</v>
          </cell>
          <cell r="BB50">
            <v>177235.96223313038</v>
          </cell>
          <cell r="BC50">
            <v>174822.6592328629</v>
          </cell>
          <cell r="BD50">
            <v>172368.69635468291</v>
          </cell>
          <cell r="BE50">
            <v>169890.33754975535</v>
          </cell>
          <cell r="BF50">
            <v>167418.21697267191</v>
          </cell>
          <cell r="BG50">
            <v>164992.77170749358</v>
          </cell>
          <cell r="BH50">
            <v>162630.93408694011</v>
          </cell>
          <cell r="BI50">
            <v>160359.77356397791</v>
          </cell>
          <cell r="BJ50">
            <v>158177.39639086861</v>
          </cell>
        </row>
        <row r="51">
          <cell r="B51">
            <v>95013.133210290835</v>
          </cell>
          <cell r="C51">
            <v>98704.978644078583</v>
          </cell>
          <cell r="D51">
            <v>102403.38414144159</v>
          </cell>
          <cell r="E51">
            <v>106099.41444337218</v>
          </cell>
          <cell r="F51">
            <v>109774.74661367742</v>
          </cell>
          <cell r="G51">
            <v>113443.0663022298</v>
          </cell>
          <cell r="H51">
            <v>117053.58956859335</v>
          </cell>
          <cell r="I51">
            <v>120733.21971158581</v>
          </cell>
          <cell r="J51">
            <v>124552.08154873572</v>
          </cell>
          <cell r="K51">
            <v>128368.9075040864</v>
          </cell>
          <cell r="L51">
            <v>132107.91753288929</v>
          </cell>
          <cell r="M51">
            <v>135898.95565211659</v>
          </cell>
          <cell r="N51">
            <v>156330.41887636972</v>
          </cell>
          <cell r="O51">
            <v>146612.88364725743</v>
          </cell>
          <cell r="P51">
            <v>143809.60052330661</v>
          </cell>
          <cell r="Q51">
            <v>145306.36094907281</v>
          </cell>
          <cell r="R51">
            <v>146831.21561142828</v>
          </cell>
          <cell r="S51">
            <v>148349.56063359842</v>
          </cell>
          <cell r="T51">
            <v>149964.40821641046</v>
          </cell>
          <cell r="U51">
            <v>151718.81334845844</v>
          </cell>
          <cell r="V51">
            <v>153488.63604936635</v>
          </cell>
          <cell r="W51">
            <v>155205.23958665403</v>
          </cell>
          <cell r="X51">
            <v>157666.68300619771</v>
          </cell>
          <cell r="Y51">
            <v>161233.28060246501</v>
          </cell>
          <cell r="Z51">
            <v>165525.41756885994</v>
          </cell>
          <cell r="AA51">
            <v>169629.34599094978</v>
          </cell>
          <cell r="AB51">
            <v>173510.00517510483</v>
          </cell>
          <cell r="AC51">
            <v>177724.02645927606</v>
          </cell>
          <cell r="AD51">
            <v>182395.54982383942</v>
          </cell>
          <cell r="AE51">
            <v>187131.25595654568</v>
          </cell>
          <cell r="AF51">
            <v>191666.07687721754</v>
          </cell>
          <cell r="AG51">
            <v>196334.51672800889</v>
          </cell>
          <cell r="AH51">
            <v>198940.77109062229</v>
          </cell>
          <cell r="AI51">
            <v>198467.62303294265</v>
          </cell>
          <cell r="AJ51">
            <v>195975.80129253419</v>
          </cell>
          <cell r="AK51">
            <v>193563.00886805967</v>
          </cell>
          <cell r="AL51">
            <v>190805.20551376371</v>
          </cell>
          <cell r="AM51">
            <v>188684.77587655926</v>
          </cell>
          <cell r="AN51">
            <v>187913.66902513444</v>
          </cell>
          <cell r="AO51">
            <v>188004.689783515</v>
          </cell>
          <cell r="AP51">
            <v>187756.29561854922</v>
          </cell>
          <cell r="AQ51">
            <v>187395.63871144029</v>
          </cell>
          <cell r="AR51">
            <v>187155.8098625078</v>
          </cell>
          <cell r="AS51">
            <v>187033.15453691091</v>
          </cell>
          <cell r="AT51">
            <v>187017.96537647853</v>
          </cell>
          <cell r="AU51">
            <v>187052.68345746683</v>
          </cell>
          <cell r="AV51">
            <v>187106.58784636977</v>
          </cell>
          <cell r="AW51">
            <v>187204.80347021829</v>
          </cell>
          <cell r="AX51">
            <v>187261.22035182433</v>
          </cell>
          <cell r="AY51">
            <v>186917.5798725682</v>
          </cell>
          <cell r="AZ51">
            <v>188407.71645393534</v>
          </cell>
          <cell r="BA51">
            <v>186094.85271651603</v>
          </cell>
          <cell r="BB51">
            <v>183763.60210067854</v>
          </cell>
          <cell r="BC51">
            <v>181362.115893368</v>
          </cell>
          <cell r="BD51">
            <v>178894.39124206654</v>
          </cell>
          <cell r="BE51">
            <v>176384.98205273639</v>
          </cell>
          <cell r="BF51">
            <v>173850.67634480275</v>
          </cell>
          <cell r="BG51">
            <v>171322.65186862685</v>
          </cell>
          <cell r="BH51">
            <v>168842.25054959612</v>
          </cell>
          <cell r="BI51">
            <v>166427.05983663228</v>
          </cell>
          <cell r="BJ51">
            <v>164104.48874104189</v>
          </cell>
        </row>
        <row r="52">
          <cell r="B52">
            <v>97178.974973441509</v>
          </cell>
          <cell r="C52">
            <v>100971.4607685236</v>
          </cell>
          <cell r="D52">
            <v>104909.41177218418</v>
          </cell>
          <cell r="E52">
            <v>108854.73269089733</v>
          </cell>
          <cell r="F52">
            <v>112797.51642573992</v>
          </cell>
          <cell r="G52">
            <v>116719.03614338167</v>
          </cell>
          <cell r="H52">
            <v>120632.82349113221</v>
          </cell>
          <cell r="I52">
            <v>124485.59760770986</v>
          </cell>
          <cell r="J52">
            <v>128411.46678341542</v>
          </cell>
          <cell r="K52">
            <v>132485.82162468822</v>
          </cell>
          <cell r="L52">
            <v>136558.12255520868</v>
          </cell>
          <cell r="M52">
            <v>140549.59605671003</v>
          </cell>
          <cell r="N52">
            <v>143279.7661860268</v>
          </cell>
          <cell r="O52">
            <v>149886.15635420528</v>
          </cell>
          <cell r="P52">
            <v>156885.79651196621</v>
          </cell>
          <cell r="Q52">
            <v>158434.0323794384</v>
          </cell>
          <cell r="R52">
            <v>160095.16570739346</v>
          </cell>
          <cell r="S52">
            <v>161787.86991355961</v>
          </cell>
          <cell r="T52">
            <v>163471.10285626241</v>
          </cell>
          <cell r="U52">
            <v>165261.29793434445</v>
          </cell>
          <cell r="V52">
            <v>167204.54862999386</v>
          </cell>
          <cell r="W52">
            <v>169164.08989880019</v>
          </cell>
          <cell r="X52">
            <v>171064.9093341339</v>
          </cell>
          <cell r="Y52">
            <v>173786.82416998179</v>
          </cell>
          <cell r="Z52">
            <v>177726.23835316242</v>
          </cell>
          <cell r="AA52">
            <v>182465.5323066994</v>
          </cell>
          <cell r="AB52">
            <v>186996.83731458164</v>
          </cell>
          <cell r="AC52">
            <v>191281.88947241736</v>
          </cell>
          <cell r="AD52">
            <v>195935.05807019447</v>
          </cell>
          <cell r="AE52">
            <v>201092.72930178489</v>
          </cell>
          <cell r="AF52">
            <v>206320.86673354247</v>
          </cell>
          <cell r="AG52">
            <v>211326.99774971962</v>
          </cell>
          <cell r="AH52">
            <v>216481.89074402745</v>
          </cell>
          <cell r="AI52">
            <v>219363.30165659782</v>
          </cell>
          <cell r="AJ52">
            <v>218849.20147580831</v>
          </cell>
          <cell r="AK52">
            <v>216109.10181411082</v>
          </cell>
          <cell r="AL52">
            <v>213454.74865763469</v>
          </cell>
          <cell r="AM52">
            <v>210419.90327695839</v>
          </cell>
          <cell r="AN52">
            <v>208087.69936174827</v>
          </cell>
          <cell r="AO52">
            <v>207242.4838102808</v>
          </cell>
          <cell r="AP52">
            <v>207348.05682701871</v>
          </cell>
          <cell r="AQ52">
            <v>207079.32551168583</v>
          </cell>
          <cell r="AR52">
            <v>206685.6998021499</v>
          </cell>
          <cell r="AS52">
            <v>206426.31346676752</v>
          </cell>
          <cell r="AT52">
            <v>206295.10489692222</v>
          </cell>
          <cell r="AU52">
            <v>206283.48681374051</v>
          </cell>
          <cell r="AV52">
            <v>206325.91807405624</v>
          </cell>
          <cell r="AW52">
            <v>206388.55469642705</v>
          </cell>
          <cell r="AX52">
            <v>206500.94702285854</v>
          </cell>
          <cell r="AY52">
            <v>206566.2355989991</v>
          </cell>
          <cell r="AZ52">
            <v>206191.29984936412</v>
          </cell>
          <cell r="BA52">
            <v>207838.2894238806</v>
          </cell>
          <cell r="BB52">
            <v>205288.87786657814</v>
          </cell>
          <cell r="BC52">
            <v>202721.28148342608</v>
          </cell>
          <cell r="BD52">
            <v>200074.00020366922</v>
          </cell>
          <cell r="BE52">
            <v>197354.6110380782</v>
          </cell>
          <cell r="BF52">
            <v>194588.24440570909</v>
          </cell>
          <cell r="BG52">
            <v>191795.2319521298</v>
          </cell>
          <cell r="BH52">
            <v>189008.15482365419</v>
          </cell>
          <cell r="BI52">
            <v>186273.61163652185</v>
          </cell>
          <cell r="BJ52">
            <v>183610.92376819797</v>
          </cell>
        </row>
        <row r="53">
          <cell r="B53">
            <v>105488.93487240048</v>
          </cell>
          <cell r="C53">
            <v>109562.71126626612</v>
          </cell>
          <cell r="D53">
            <v>113856.73253514664</v>
          </cell>
          <cell r="E53">
            <v>118316.17730380497</v>
          </cell>
          <cell r="F53">
            <v>122783.70822531077</v>
          </cell>
          <cell r="G53">
            <v>127248.6351314928</v>
          </cell>
          <cell r="H53">
            <v>131690.40000663718</v>
          </cell>
          <cell r="I53">
            <v>136123.11935486743</v>
          </cell>
          <cell r="J53">
            <v>140487.72314436568</v>
          </cell>
          <cell r="K53">
            <v>144934.83310359565</v>
          </cell>
          <cell r="L53">
            <v>149549.55941761294</v>
          </cell>
          <cell r="M53">
            <v>154163.87457131597</v>
          </cell>
          <cell r="N53">
            <v>145948.57268683604</v>
          </cell>
          <cell r="O53">
            <v>138183.31608190102</v>
          </cell>
          <cell r="P53">
            <v>156822.60388977596</v>
          </cell>
          <cell r="Q53">
            <v>159171.46829663316</v>
          </cell>
          <cell r="R53">
            <v>160756.68152059038</v>
          </cell>
          <cell r="S53">
            <v>162456.17217131119</v>
          </cell>
          <cell r="T53">
            <v>164186.41992225329</v>
          </cell>
          <cell r="U53">
            <v>165906.75848191071</v>
          </cell>
          <cell r="V53">
            <v>167735.45469172008</v>
          </cell>
          <cell r="W53">
            <v>169718.57985661543</v>
          </cell>
          <cell r="X53">
            <v>171718.43482497838</v>
          </cell>
          <cell r="Y53">
            <v>173657.93381006195</v>
          </cell>
          <cell r="Z53">
            <v>176431.34915260959</v>
          </cell>
          <cell r="AA53">
            <v>180440.19613584477</v>
          </cell>
          <cell r="AB53">
            <v>185260.30989646481</v>
          </cell>
          <cell r="AC53">
            <v>189869.62813339251</v>
          </cell>
          <cell r="AD53">
            <v>194229.80098944824</v>
          </cell>
          <cell r="AE53">
            <v>198963.30584442421</v>
          </cell>
          <cell r="AF53">
            <v>204208.74268551011</v>
          </cell>
          <cell r="AG53">
            <v>209526.63244469048</v>
          </cell>
          <cell r="AH53">
            <v>214620.21414660854</v>
          </cell>
          <cell r="AI53">
            <v>219864.23538893947</v>
          </cell>
          <cell r="AJ53">
            <v>222799.54375273554</v>
          </cell>
          <cell r="AK53">
            <v>222286.19616787069</v>
          </cell>
          <cell r="AL53">
            <v>219510.85046338447</v>
          </cell>
          <cell r="AM53">
            <v>216822.24235533818</v>
          </cell>
          <cell r="AN53">
            <v>213747.04709639342</v>
          </cell>
          <cell r="AO53">
            <v>211384.2840835785</v>
          </cell>
          <cell r="AP53">
            <v>210531.96494229999</v>
          </cell>
          <cell r="AQ53">
            <v>210645.59891508406</v>
          </cell>
          <cell r="AR53">
            <v>210377.79336880584</v>
          </cell>
          <cell r="AS53">
            <v>209983.22738856127</v>
          </cell>
          <cell r="AT53">
            <v>209724.94496118004</v>
          </cell>
          <cell r="AU53">
            <v>209596.76892845868</v>
          </cell>
          <cell r="AV53">
            <v>209590.20569786752</v>
          </cell>
          <cell r="AW53">
            <v>209637.56391076057</v>
          </cell>
          <cell r="AX53">
            <v>209705.38396020248</v>
          </cell>
          <cell r="AY53">
            <v>209823.77949243502</v>
          </cell>
          <cell r="AZ53">
            <v>209894.30204859094</v>
          </cell>
          <cell r="BA53">
            <v>209517.49539818123</v>
          </cell>
          <cell r="BB53">
            <v>211194.20777802687</v>
          </cell>
          <cell r="BC53">
            <v>208606.8793263578</v>
          </cell>
          <cell r="BD53">
            <v>206000.7620184866</v>
          </cell>
          <cell r="BE53">
            <v>203313.69819999117</v>
          </cell>
          <cell r="BF53">
            <v>200553.40931862581</v>
          </cell>
          <cell r="BG53">
            <v>197745.11877038793</v>
          </cell>
          <cell r="BH53">
            <v>194909.6744642141</v>
          </cell>
          <cell r="BI53">
            <v>192079.24909908057</v>
          </cell>
          <cell r="BJ53">
            <v>189302.23041424758</v>
          </cell>
        </row>
        <row r="54">
          <cell r="B54">
            <v>96451.569745220419</v>
          </cell>
          <cell r="C54">
            <v>100435.90987162174</v>
          </cell>
          <cell r="D54">
            <v>104331.88999851511</v>
          </cell>
          <cell r="E54">
            <v>108437.93847490734</v>
          </cell>
          <cell r="F54">
            <v>112701.80079886058</v>
          </cell>
          <cell r="G54">
            <v>116973.80327135693</v>
          </cell>
          <cell r="H54">
            <v>121243.70506035828</v>
          </cell>
          <cell r="I54">
            <v>125491.94355081754</v>
          </cell>
          <cell r="J54">
            <v>129731.38542914155</v>
          </cell>
          <cell r="K54">
            <v>133905.9687045578</v>
          </cell>
          <cell r="L54">
            <v>138160.11536734671</v>
          </cell>
          <cell r="M54">
            <v>142575.62078109448</v>
          </cell>
          <cell r="N54">
            <v>126429.36811552102</v>
          </cell>
          <cell r="O54">
            <v>147239.15709705767</v>
          </cell>
          <cell r="P54">
            <v>129504.84527233485</v>
          </cell>
          <cell r="Q54">
            <v>132483.01620681345</v>
          </cell>
          <cell r="R54">
            <v>134479.60174437833</v>
          </cell>
          <cell r="S54">
            <v>135831.04249109147</v>
          </cell>
          <cell r="T54">
            <v>137277.37674207849</v>
          </cell>
          <cell r="U54">
            <v>138749.37264266779</v>
          </cell>
          <cell r="V54">
            <v>140212.96025806825</v>
          </cell>
          <cell r="W54">
            <v>141767.29183440268</v>
          </cell>
          <cell r="X54">
            <v>143452.55242296308</v>
          </cell>
          <cell r="Y54">
            <v>145151.68122215965</v>
          </cell>
          <cell r="Z54">
            <v>146799.15912662481</v>
          </cell>
          <cell r="AA54">
            <v>149152.05939887982</v>
          </cell>
          <cell r="AB54">
            <v>152548.13302709398</v>
          </cell>
          <cell r="AC54">
            <v>156629.97329148772</v>
          </cell>
          <cell r="AD54">
            <v>160534.6935743714</v>
          </cell>
          <cell r="AE54">
            <v>164228.11474244494</v>
          </cell>
          <cell r="AF54">
            <v>168237.2287998808</v>
          </cell>
          <cell r="AG54">
            <v>172678.65975423303</v>
          </cell>
          <cell r="AH54">
            <v>177183.42584377385</v>
          </cell>
          <cell r="AI54">
            <v>181498.07732924001</v>
          </cell>
          <cell r="AJ54">
            <v>185940.16347464593</v>
          </cell>
          <cell r="AK54">
            <v>188430.1078756279</v>
          </cell>
          <cell r="AL54">
            <v>188002.59571310511</v>
          </cell>
          <cell r="AM54">
            <v>185661.70727683415</v>
          </cell>
          <cell r="AN54">
            <v>183394.20023857476</v>
          </cell>
          <cell r="AO54">
            <v>180798.44248242432</v>
          </cell>
          <cell r="AP54">
            <v>178805.35129714571</v>
          </cell>
          <cell r="AQ54">
            <v>178089.66426951496</v>
          </cell>
          <cell r="AR54">
            <v>178190.23609625406</v>
          </cell>
          <cell r="AS54">
            <v>177968.12632905832</v>
          </cell>
          <cell r="AT54">
            <v>177638.78362607778</v>
          </cell>
          <cell r="AU54">
            <v>177424.75454854404</v>
          </cell>
          <cell r="AV54">
            <v>177320.79756802766</v>
          </cell>
          <cell r="AW54">
            <v>177318.72279635767</v>
          </cell>
          <cell r="AX54">
            <v>177362.40219993598</v>
          </cell>
          <cell r="AY54">
            <v>177423.33496792775</v>
          </cell>
          <cell r="AZ54">
            <v>177527.07355142626</v>
          </cell>
          <cell r="BA54">
            <v>177590.19028959691</v>
          </cell>
          <cell r="BB54">
            <v>177274.06060619885</v>
          </cell>
          <cell r="BC54">
            <v>178695.49759714623</v>
          </cell>
          <cell r="BD54">
            <v>176508.90665401568</v>
          </cell>
          <cell r="BE54">
            <v>174306.37272857904</v>
          </cell>
          <cell r="BF54">
            <v>172035.37133803338</v>
          </cell>
          <cell r="BG54">
            <v>169702.23599589756</v>
          </cell>
          <cell r="BH54">
            <v>167328.47880843389</v>
          </cell>
          <cell r="BI54">
            <v>164930.80714751114</v>
          </cell>
          <cell r="BJ54">
            <v>162537.39422843725</v>
          </cell>
        </row>
        <row r="55">
          <cell r="B55">
            <v>109410.75878613492</v>
          </cell>
          <cell r="C55">
            <v>114340.96594126799</v>
          </cell>
          <cell r="D55">
            <v>119084.18791937201</v>
          </cell>
          <cell r="E55">
            <v>123722.79842490029</v>
          </cell>
          <cell r="F55">
            <v>128611.50551980497</v>
          </cell>
          <cell r="G55">
            <v>133686.88458373697</v>
          </cell>
          <cell r="H55">
            <v>138772.91271972761</v>
          </cell>
          <cell r="I55">
            <v>143857.06160770787</v>
          </cell>
          <cell r="J55">
            <v>148915.99725154942</v>
          </cell>
          <cell r="K55">
            <v>153964.44042733317</v>
          </cell>
          <cell r="L55">
            <v>158935.99103869378</v>
          </cell>
          <cell r="M55">
            <v>164004.00971458529</v>
          </cell>
          <cell r="N55">
            <v>116812.75159236751</v>
          </cell>
          <cell r="O55">
            <v>141513.58752360282</v>
          </cell>
          <cell r="P55">
            <v>141881.76110683367</v>
          </cell>
          <cell r="Q55">
            <v>146009.76742855247</v>
          </cell>
          <cell r="R55">
            <v>149381.59501151054</v>
          </cell>
          <cell r="S55">
            <v>151645.80314016284</v>
          </cell>
          <cell r="T55">
            <v>153181.408631239</v>
          </cell>
          <cell r="U55">
            <v>154823.97971659611</v>
          </cell>
          <cell r="V55">
            <v>156494.8688610172</v>
          </cell>
          <cell r="W55">
            <v>158155.37059512659</v>
          </cell>
          <cell r="X55">
            <v>159918.88081482679</v>
          </cell>
          <cell r="Y55">
            <v>161829.66967358894</v>
          </cell>
          <cell r="Z55">
            <v>163755.66866887893</v>
          </cell>
          <cell r="AA55">
            <v>165623.05299169591</v>
          </cell>
          <cell r="AB55">
            <v>168285.69250158893</v>
          </cell>
          <cell r="AC55">
            <v>172125.07720821901</v>
          </cell>
          <cell r="AD55">
            <v>176739.06594094838</v>
          </cell>
          <cell r="AE55">
            <v>181152.60238659172</v>
          </cell>
          <cell r="AF55">
            <v>185328.46499153218</v>
          </cell>
          <cell r="AG55">
            <v>189857.87052600933</v>
          </cell>
          <cell r="AH55">
            <v>194878.8231555926</v>
          </cell>
          <cell r="AI55">
            <v>199970.75642230565</v>
          </cell>
          <cell r="AJ55">
            <v>204848.51118116366</v>
          </cell>
          <cell r="AK55">
            <v>209870.45308791948</v>
          </cell>
          <cell r="AL55">
            <v>212688.2854542548</v>
          </cell>
          <cell r="AM55">
            <v>212213.1850921422</v>
          </cell>
          <cell r="AN55">
            <v>209578.12168343374</v>
          </cell>
          <cell r="AO55">
            <v>207024.79730110642</v>
          </cell>
          <cell r="AP55">
            <v>204100.74129836954</v>
          </cell>
          <cell r="AQ55">
            <v>201856.8133517543</v>
          </cell>
          <cell r="AR55">
            <v>201053.89126659106</v>
          </cell>
          <cell r="AS55">
            <v>201172.3572080028</v>
          </cell>
          <cell r="AT55">
            <v>200926.64549027302</v>
          </cell>
          <cell r="AU55">
            <v>200559.87097855358</v>
          </cell>
          <cell r="AV55">
            <v>200323.18641502326</v>
          </cell>
          <cell r="AW55">
            <v>200209.91417876736</v>
          </cell>
          <cell r="AX55">
            <v>200211.52175417272</v>
          </cell>
          <cell r="AY55">
            <v>200264.81906184336</v>
          </cell>
          <cell r="AZ55">
            <v>200337.65459367164</v>
          </cell>
          <cell r="BA55">
            <v>200458.84104730788</v>
          </cell>
          <cell r="BB55">
            <v>200533.03683524841</v>
          </cell>
          <cell r="BC55">
            <v>200179.12292677202</v>
          </cell>
          <cell r="BD55">
            <v>201787.19297073677</v>
          </cell>
          <cell r="BE55">
            <v>199321.04863923963</v>
          </cell>
          <cell r="BF55">
            <v>196836.8499993436</v>
          </cell>
          <cell r="BG55">
            <v>194275.24042069627</v>
          </cell>
          <cell r="BH55">
            <v>191643.26850315198</v>
          </cell>
          <cell r="BI55">
            <v>188964.55323920518</v>
          </cell>
          <cell r="BJ55">
            <v>186258.75651266004</v>
          </cell>
        </row>
        <row r="56">
          <cell r="B56">
            <v>91884.092546789354</v>
          </cell>
          <cell r="C56">
            <v>96259.829192263322</v>
          </cell>
          <cell r="D56">
            <v>100614.63261528556</v>
          </cell>
          <cell r="E56">
            <v>104805.15876277597</v>
          </cell>
          <cell r="F56">
            <v>108903.4955531114</v>
          </cell>
          <cell r="G56">
            <v>113222.39364755747</v>
          </cell>
          <cell r="H56">
            <v>117706.40080120898</v>
          </cell>
          <cell r="I56">
            <v>122199.83483649435</v>
          </cell>
          <cell r="J56">
            <v>126692.2984574939</v>
          </cell>
          <cell r="K56">
            <v>131162.71981114362</v>
          </cell>
          <cell r="L56">
            <v>135624.26880560847</v>
          </cell>
          <cell r="M56">
            <v>140019.82962863607</v>
          </cell>
          <cell r="N56">
            <v>137343.03444204869</v>
          </cell>
          <cell r="O56">
            <v>137837.31985922367</v>
          </cell>
          <cell r="P56">
            <v>156294.11804914399</v>
          </cell>
          <cell r="Q56">
            <v>160927.0438739977</v>
          </cell>
          <cell r="R56">
            <v>165624.49198881621</v>
          </cell>
          <cell r="S56">
            <v>169464.69526862181</v>
          </cell>
          <cell r="T56">
            <v>172046.15038066401</v>
          </cell>
          <cell r="U56">
            <v>173801.6356541391</v>
          </cell>
          <cell r="V56">
            <v>175677.14929235226</v>
          </cell>
          <cell r="W56">
            <v>177584.36056209833</v>
          </cell>
          <cell r="X56">
            <v>179479.4562926807</v>
          </cell>
          <cell r="Y56">
            <v>181491.48106402901</v>
          </cell>
          <cell r="Z56">
            <v>183670.44669478413</v>
          </cell>
          <cell r="AA56">
            <v>185866.88124247291</v>
          </cell>
          <cell r="AB56">
            <v>187994.84890605058</v>
          </cell>
          <cell r="AC56">
            <v>191025.98775077335</v>
          </cell>
          <cell r="AD56">
            <v>195393.21698419988</v>
          </cell>
          <cell r="AE56">
            <v>200639.24544208171</v>
          </cell>
          <cell r="AF56">
            <v>205658.31885818776</v>
          </cell>
          <cell r="AG56">
            <v>210403.80649457398</v>
          </cell>
          <cell r="AH56">
            <v>215555.7282063936</v>
          </cell>
          <cell r="AI56">
            <v>221265.10559810576</v>
          </cell>
          <cell r="AJ56">
            <v>227055.62892654224</v>
          </cell>
          <cell r="AK56">
            <v>232603.27795825523</v>
          </cell>
          <cell r="AL56">
            <v>238314.06413359111</v>
          </cell>
          <cell r="AM56">
            <v>241522.14620144881</v>
          </cell>
          <cell r="AN56">
            <v>240991.17565368157</v>
          </cell>
          <cell r="AO56">
            <v>238005.82227672861</v>
          </cell>
          <cell r="AP56">
            <v>235113.30774057657</v>
          </cell>
          <cell r="AQ56">
            <v>231799.42602258004</v>
          </cell>
          <cell r="AR56">
            <v>229256.71246018921</v>
          </cell>
          <cell r="AS56">
            <v>228350.5828334344</v>
          </cell>
          <cell r="AT56">
            <v>228490.75680399113</v>
          </cell>
          <cell r="AU56">
            <v>228217.45278099607</v>
          </cell>
          <cell r="AV56">
            <v>227806.51059796684</v>
          </cell>
          <cell r="AW56">
            <v>227542.22279016336</v>
          </cell>
          <cell r="AX56">
            <v>227418.10895291663</v>
          </cell>
          <cell r="AY56">
            <v>227424.44847922321</v>
          </cell>
          <cell r="AZ56">
            <v>227489.53428263753</v>
          </cell>
          <cell r="BA56">
            <v>227576.87886730605</v>
          </cell>
          <cell r="BB56">
            <v>227717.89810803701</v>
          </cell>
          <cell r="BC56">
            <v>227805.66532779264</v>
          </cell>
          <cell r="BD56">
            <v>227406.97956228952</v>
          </cell>
          <cell r="BE56">
            <v>229237.27124618232</v>
          </cell>
          <cell r="BF56">
            <v>226439.00433445489</v>
          </cell>
          <cell r="BG56">
            <v>223620.16918182161</v>
          </cell>
          <cell r="BH56">
            <v>220713.28505270797</v>
          </cell>
          <cell r="BI56">
            <v>217725.39586523236</v>
          </cell>
          <cell r="BJ56">
            <v>214684.25465678144</v>
          </cell>
        </row>
        <row r="57">
          <cell r="B57">
            <v>91547.006308667478</v>
          </cell>
          <cell r="C57">
            <v>95881.391969024888</v>
          </cell>
          <cell r="D57">
            <v>100468.97513710185</v>
          </cell>
          <cell r="E57">
            <v>105035.5678382176</v>
          </cell>
          <cell r="F57">
            <v>109430.59262535183</v>
          </cell>
          <cell r="G57">
            <v>113730.86877689729</v>
          </cell>
          <cell r="H57">
            <v>118261.16546222595</v>
          </cell>
          <cell r="I57">
            <v>122964.77926711625</v>
          </cell>
          <cell r="J57">
            <v>127678.74253835547</v>
          </cell>
          <cell r="K57">
            <v>132391.53967254129</v>
          </cell>
          <cell r="L57">
            <v>137082.18020271251</v>
          </cell>
          <cell r="M57">
            <v>141764.65777350994</v>
          </cell>
          <cell r="N57">
            <v>130520.41634116949</v>
          </cell>
          <cell r="O57">
            <v>149931.54387680066</v>
          </cell>
          <cell r="P57">
            <v>166383.64998183024</v>
          </cell>
          <cell r="Q57">
            <v>171589.24268868382</v>
          </cell>
          <cell r="R57">
            <v>176695.46650114821</v>
          </cell>
          <cell r="S57">
            <v>181871.97942200684</v>
          </cell>
          <cell r="T57">
            <v>186107.05370963793</v>
          </cell>
          <cell r="U57">
            <v>188957.96128528385</v>
          </cell>
          <cell r="V57">
            <v>190902.73028877634</v>
          </cell>
          <cell r="W57">
            <v>192977.50304142281</v>
          </cell>
          <cell r="X57">
            <v>195086.79832075851</v>
          </cell>
          <cell r="Y57">
            <v>197182.72000867405</v>
          </cell>
          <cell r="Z57">
            <v>199406.77936321983</v>
          </cell>
          <cell r="AA57">
            <v>201814.18132572321</v>
          </cell>
          <cell r="AB57">
            <v>204239.62208595607</v>
          </cell>
          <cell r="AC57">
            <v>206588.86447646952</v>
          </cell>
          <cell r="AD57">
            <v>209931.95131775222</v>
          </cell>
          <cell r="AE57">
            <v>214742.86757083453</v>
          </cell>
          <cell r="AF57">
            <v>220519.32602307602</v>
          </cell>
          <cell r="AG57">
            <v>226045.41840338218</v>
          </cell>
          <cell r="AH57">
            <v>231274.02612802861</v>
          </cell>
          <cell r="AI57">
            <v>236947.69453458732</v>
          </cell>
          <cell r="AJ57">
            <v>243235.77061208792</v>
          </cell>
          <cell r="AK57">
            <v>249612.48560946621</v>
          </cell>
          <cell r="AL57">
            <v>255722.81732658044</v>
          </cell>
          <cell r="AM57">
            <v>262011.67093846592</v>
          </cell>
          <cell r="AN57">
            <v>265549.29688284866</v>
          </cell>
          <cell r="AO57">
            <v>264974.85447929025</v>
          </cell>
          <cell r="AP57">
            <v>261702.83428078672</v>
          </cell>
          <cell r="AQ57">
            <v>258530.0274697954</v>
          </cell>
          <cell r="AR57">
            <v>254895.05422042415</v>
          </cell>
          <cell r="AS57">
            <v>252106.50490244658</v>
          </cell>
          <cell r="AT57">
            <v>251117.63667174065</v>
          </cell>
          <cell r="AU57">
            <v>251279.36382379822</v>
          </cell>
          <cell r="AV57">
            <v>250986.23336069385</v>
          </cell>
          <cell r="AW57">
            <v>250540.5506512736</v>
          </cell>
          <cell r="AX57">
            <v>250254.88451826421</v>
          </cell>
          <cell r="AY57">
            <v>250124.72526223323</v>
          </cell>
          <cell r="AZ57">
            <v>250137.94334677642</v>
          </cell>
          <cell r="BA57">
            <v>250214.45273024982</v>
          </cell>
          <cell r="BB57">
            <v>250316.77625530164</v>
          </cell>
          <cell r="BC57">
            <v>250475.70428357361</v>
          </cell>
          <cell r="BD57">
            <v>250577.25027424053</v>
          </cell>
          <cell r="BE57">
            <v>250142.45304620877</v>
          </cell>
          <cell r="BF57">
            <v>252160.77680251209</v>
          </cell>
          <cell r="BG57">
            <v>249086.40584464814</v>
          </cell>
          <cell r="BH57">
            <v>245990.57493776115</v>
          </cell>
          <cell r="BI57">
            <v>242796.4636846238</v>
          </cell>
          <cell r="BJ57">
            <v>239512.15844283896</v>
          </cell>
        </row>
        <row r="58">
          <cell r="B58">
            <v>86936.062761366367</v>
          </cell>
          <cell r="C58">
            <v>91176.960660493743</v>
          </cell>
          <cell r="D58">
            <v>95519.097433672709</v>
          </cell>
          <cell r="E58">
            <v>100114.40464731641</v>
          </cell>
          <cell r="F58">
            <v>104689.4933882841</v>
          </cell>
          <cell r="G58">
            <v>109093.75068620674</v>
          </cell>
          <cell r="H58">
            <v>113404.97370768544</v>
          </cell>
          <cell r="I58">
            <v>117945.6324408353</v>
          </cell>
          <cell r="J58">
            <v>122660.05283046153</v>
          </cell>
          <cell r="K58">
            <v>127385.16849911203</v>
          </cell>
          <cell r="L58">
            <v>132109.69812507628</v>
          </cell>
          <cell r="M58">
            <v>136813.71625702135</v>
          </cell>
          <cell r="N58">
            <v>137881.30126454405</v>
          </cell>
          <cell r="O58">
            <v>138350.2405194196</v>
          </cell>
          <cell r="P58">
            <v>135264.22672787745</v>
          </cell>
          <cell r="Q58">
            <v>139651.59145529359</v>
          </cell>
          <cell r="R58">
            <v>144039.48166280999</v>
          </cell>
          <cell r="S58">
            <v>148344.08327442914</v>
          </cell>
          <cell r="T58">
            <v>152707.01317718139</v>
          </cell>
          <cell r="U58">
            <v>156279.88374913504</v>
          </cell>
          <cell r="V58">
            <v>158690.12959917856</v>
          </cell>
          <cell r="W58">
            <v>160337.50971361395</v>
          </cell>
          <cell r="X58">
            <v>162094.5837989866</v>
          </cell>
          <cell r="Y58">
            <v>163879.90243975029</v>
          </cell>
          <cell r="Z58">
            <v>165653.52914828237</v>
          </cell>
          <cell r="AA58">
            <v>167534.87927737558</v>
          </cell>
          <cell r="AB58">
            <v>169569.2754856807</v>
          </cell>
          <cell r="AC58">
            <v>171619.04198691956</v>
          </cell>
          <cell r="AD58">
            <v>173604.56854589694</v>
          </cell>
          <cell r="AE58">
            <v>176424.55750414811</v>
          </cell>
          <cell r="AF58">
            <v>180478.63647795</v>
          </cell>
          <cell r="AG58">
            <v>185344.84494676301</v>
          </cell>
          <cell r="AH58">
            <v>190001.91233565728</v>
          </cell>
          <cell r="AI58">
            <v>194407.40612653369</v>
          </cell>
          <cell r="AJ58">
            <v>199187.69859894793</v>
          </cell>
          <cell r="AK58">
            <v>204484.93212003066</v>
          </cell>
          <cell r="AL58">
            <v>209856.25833525549</v>
          </cell>
          <cell r="AM58">
            <v>215004.12413782842</v>
          </cell>
          <cell r="AN58">
            <v>220301.48902893622</v>
          </cell>
          <cell r="AO58">
            <v>223284.90229838021</v>
          </cell>
          <cell r="AP58">
            <v>222811.83883808661</v>
          </cell>
          <cell r="AQ58">
            <v>220069.35819462943</v>
          </cell>
          <cell r="AR58">
            <v>217408.85244681881</v>
          </cell>
          <cell r="AS58">
            <v>214360.67375501306</v>
          </cell>
          <cell r="AT58">
            <v>212022.94415881071</v>
          </cell>
          <cell r="AU58">
            <v>211198.72862149272</v>
          </cell>
          <cell r="AV58">
            <v>211342.18468887417</v>
          </cell>
          <cell r="AW58">
            <v>211101.90891301277</v>
          </cell>
          <cell r="AX58">
            <v>210732.36503247792</v>
          </cell>
          <cell r="AY58">
            <v>210497.34405761948</v>
          </cell>
          <cell r="AZ58">
            <v>210394.08721791086</v>
          </cell>
          <cell r="BA58">
            <v>210410.50847104518</v>
          </cell>
          <cell r="BB58">
            <v>210480.13458433471</v>
          </cell>
          <cell r="BC58">
            <v>210571.43675176156</v>
          </cell>
          <cell r="BD58">
            <v>210709.37527808986</v>
          </cell>
          <cell r="BE58">
            <v>210798.96963519073</v>
          </cell>
          <cell r="BF58">
            <v>210437.43932618547</v>
          </cell>
          <cell r="BG58">
            <v>212139.73211110203</v>
          </cell>
          <cell r="BH58">
            <v>209557.39152821078</v>
          </cell>
          <cell r="BI58">
            <v>206957.05325188432</v>
          </cell>
          <cell r="BJ58">
            <v>204272.7695295352</v>
          </cell>
        </row>
        <row r="59">
          <cell r="B59">
            <v>85861.494952460314</v>
          </cell>
          <cell r="C59">
            <v>89443.513150884522</v>
          </cell>
          <cell r="D59">
            <v>93831.321912737316</v>
          </cell>
          <cell r="E59">
            <v>98325.007629875428</v>
          </cell>
          <cell r="F59">
            <v>103080.03904985861</v>
          </cell>
          <cell r="G59">
            <v>107815.1424796947</v>
          </cell>
          <cell r="H59">
            <v>112374.39280563736</v>
          </cell>
          <cell r="I59">
            <v>116838.7189647725</v>
          </cell>
          <cell r="J59">
            <v>121539.4428085533</v>
          </cell>
          <cell r="K59">
            <v>126420.43129603106</v>
          </cell>
          <cell r="L59">
            <v>131312.98106023538</v>
          </cell>
          <cell r="M59">
            <v>136205.83506856411</v>
          </cell>
          <cell r="N59">
            <v>129819.87169205022</v>
          </cell>
          <cell r="O59">
            <v>132192.52885990194</v>
          </cell>
          <cell r="P59">
            <v>127523.39278740615</v>
          </cell>
          <cell r="Q59">
            <v>131656.99859084905</v>
          </cell>
          <cell r="R59">
            <v>135944.91160679318</v>
          </cell>
          <cell r="S59">
            <v>140233.72549887371</v>
          </cell>
          <cell r="T59">
            <v>144440.68835913535</v>
          </cell>
          <cell r="U59">
            <v>148705.04989894296</v>
          </cell>
          <cell r="V59">
            <v>152199.80582510788</v>
          </cell>
          <cell r="W59">
            <v>154561.51696489993</v>
          </cell>
          <cell r="X59">
            <v>156179.36180923134</v>
          </cell>
          <cell r="Y59">
            <v>157904.4109137909</v>
          </cell>
          <cell r="Z59">
            <v>159656.22890925975</v>
          </cell>
          <cell r="AA59">
            <v>161396.20681836488</v>
          </cell>
          <cell r="AB59">
            <v>163240.55766269815</v>
          </cell>
          <cell r="AC59">
            <v>165234.19655248718</v>
          </cell>
          <cell r="AD59">
            <v>167242.76424682178</v>
          </cell>
          <cell r="AE59">
            <v>169188.14191501949</v>
          </cell>
          <cell r="AF59">
            <v>171946.49594799659</v>
          </cell>
          <cell r="AG59">
            <v>175907.26222984714</v>
          </cell>
          <cell r="AH59">
            <v>180661.95778102239</v>
          </cell>
          <cell r="AI59">
            <v>185211.51096628685</v>
          </cell>
          <cell r="AJ59">
            <v>189516.41193223113</v>
          </cell>
          <cell r="AK59">
            <v>194187.06860954204</v>
          </cell>
          <cell r="AL59">
            <v>199361.31504708435</v>
          </cell>
          <cell r="AM59">
            <v>204608.27505849086</v>
          </cell>
          <cell r="AN59">
            <v>209636.83695512288</v>
          </cell>
          <cell r="AO59">
            <v>214810.56860630156</v>
          </cell>
          <cell r="AP59">
            <v>217729.40728814359</v>
          </cell>
          <cell r="AQ59">
            <v>217276.78137791262</v>
          </cell>
          <cell r="AR59">
            <v>214609.93062107265</v>
          </cell>
          <cell r="AS59">
            <v>212023.90132332421</v>
          </cell>
          <cell r="AT59">
            <v>209058.60317216362</v>
          </cell>
          <cell r="AU59">
            <v>206785.95007328139</v>
          </cell>
          <cell r="AV59">
            <v>205989.31817554761</v>
          </cell>
          <cell r="AW59">
            <v>206135.38880623062</v>
          </cell>
          <cell r="AX59">
            <v>205906.18017781965</v>
          </cell>
          <cell r="AY59">
            <v>205550.84889031676</v>
          </cell>
          <cell r="AZ59">
            <v>205327.81769826947</v>
          </cell>
          <cell r="BA59">
            <v>205232.19613122326</v>
          </cell>
          <cell r="BB59">
            <v>205253.30237213252</v>
          </cell>
          <cell r="BC59">
            <v>205326.40203576948</v>
          </cell>
          <cell r="BD59">
            <v>205419.5783675884</v>
          </cell>
          <cell r="BE59">
            <v>205558.31329258956</v>
          </cell>
          <cell r="BF59">
            <v>205649.81656872667</v>
          </cell>
          <cell r="BG59">
            <v>205301.1775039511</v>
          </cell>
          <cell r="BH59">
            <v>206965.99660396468</v>
          </cell>
          <cell r="BI59">
            <v>204450.75043121685</v>
          </cell>
          <cell r="BJ59">
            <v>201916.84325278705</v>
          </cell>
        </row>
        <row r="60">
          <cell r="B60">
            <v>78236.731683383972</v>
          </cell>
          <cell r="C60">
            <v>80462.066064280676</v>
          </cell>
          <cell r="D60">
            <v>83840.494255811427</v>
          </cell>
          <cell r="E60">
            <v>87976.382074664449</v>
          </cell>
          <cell r="F60">
            <v>92211.250372833281</v>
          </cell>
          <cell r="G60">
            <v>96692.562800461397</v>
          </cell>
          <cell r="H60">
            <v>101156.03572309655</v>
          </cell>
          <cell r="I60">
            <v>105455.21255942552</v>
          </cell>
          <cell r="J60">
            <v>109665.04800381391</v>
          </cell>
          <cell r="K60">
            <v>114097.87726061436</v>
          </cell>
          <cell r="L60">
            <v>118700.46954879949</v>
          </cell>
          <cell r="M60">
            <v>123314.71506202035</v>
          </cell>
          <cell r="N60">
            <v>127561.57044425225</v>
          </cell>
          <cell r="O60">
            <v>120375.2692456131</v>
          </cell>
          <cell r="P60">
            <v>129646.8913795478</v>
          </cell>
          <cell r="Q60">
            <v>133923.46860932661</v>
          </cell>
          <cell r="R60">
            <v>138282.20922884988</v>
          </cell>
          <cell r="S60">
            <v>142803.64424263538</v>
          </cell>
          <cell r="T60">
            <v>147325.62338482976</v>
          </cell>
          <cell r="U60">
            <v>151762.03833472403</v>
          </cell>
          <cell r="V60">
            <v>156258.17137749551</v>
          </cell>
          <cell r="W60">
            <v>159945.72960463603</v>
          </cell>
          <cell r="X60">
            <v>162441.51058417518</v>
          </cell>
          <cell r="Y60">
            <v>164155.92316852859</v>
          </cell>
          <cell r="Z60">
            <v>165982.29017301393</v>
          </cell>
          <cell r="AA60">
            <v>167836.13566214891</v>
          </cell>
          <cell r="AB60">
            <v>169677.46619787911</v>
          </cell>
          <cell r="AC60">
            <v>171628.03051169674</v>
          </cell>
          <cell r="AD60">
            <v>173735.71190358532</v>
          </cell>
          <cell r="AE60">
            <v>175858.08476251428</v>
          </cell>
          <cell r="AF60">
            <v>177914.61808396591</v>
          </cell>
          <cell r="AG60">
            <v>180823.52855796521</v>
          </cell>
          <cell r="AH60">
            <v>185000.8023531191</v>
          </cell>
          <cell r="AI60">
            <v>190011.68087071349</v>
          </cell>
          <cell r="AJ60">
            <v>194807.49263468868</v>
          </cell>
          <cell r="AK60">
            <v>199346.33975755906</v>
          </cell>
          <cell r="AL60">
            <v>204269.47756921774</v>
          </cell>
          <cell r="AM60">
            <v>209722.86851535307</v>
          </cell>
          <cell r="AN60">
            <v>215252.3014066327</v>
          </cell>
          <cell r="AO60">
            <v>220551.15988463938</v>
          </cell>
          <cell r="AP60">
            <v>226004.41479867249</v>
          </cell>
          <cell r="AQ60">
            <v>229084.58968937426</v>
          </cell>
          <cell r="AR60">
            <v>228616.36719351259</v>
          </cell>
          <cell r="AS60">
            <v>225819.41113964524</v>
          </cell>
          <cell r="AT60">
            <v>223106.11482864682</v>
          </cell>
          <cell r="AU60">
            <v>219993.42826551307</v>
          </cell>
          <cell r="AV60">
            <v>217609.60170610587</v>
          </cell>
          <cell r="AW60">
            <v>216777.76540099428</v>
          </cell>
          <cell r="AX60">
            <v>216936.92296059863</v>
          </cell>
          <cell r="AY60">
            <v>216701.04329533887</v>
          </cell>
          <cell r="AZ60">
            <v>216333.62058722661</v>
          </cell>
          <cell r="BA60">
            <v>216104.27046287371</v>
          </cell>
          <cell r="BB60">
            <v>216009.04799131554</v>
          </cell>
          <cell r="BC60">
            <v>216036.66250806741</v>
          </cell>
          <cell r="BD60">
            <v>216117.8736730963</v>
          </cell>
          <cell r="BE60">
            <v>216220.30584607244</v>
          </cell>
          <cell r="BF60">
            <v>216370.62131903207</v>
          </cell>
          <cell r="BG60">
            <v>216471.28507467927</v>
          </cell>
          <cell r="BH60">
            <v>216108.62349014494</v>
          </cell>
          <cell r="BI60">
            <v>217865.47809039283</v>
          </cell>
          <cell r="BJ60">
            <v>215221.01402312075</v>
          </cell>
        </row>
        <row r="61">
          <cell r="B61">
            <v>81667.635838877541</v>
          </cell>
          <cell r="C61">
            <v>83239.097110355724</v>
          </cell>
          <cell r="D61">
            <v>85628.651264341373</v>
          </cell>
          <cell r="E61">
            <v>89246.271584477785</v>
          </cell>
          <cell r="F61">
            <v>93671.326099641854</v>
          </cell>
          <cell r="G61">
            <v>98203.121963335507</v>
          </cell>
          <cell r="H61">
            <v>102997.98659192912</v>
          </cell>
          <cell r="I61">
            <v>107774.31437273178</v>
          </cell>
          <cell r="J61">
            <v>112376.55025803106</v>
          </cell>
          <cell r="K61">
            <v>116883.7847984017</v>
          </cell>
          <cell r="L61">
            <v>121628.44546422813</v>
          </cell>
          <cell r="M61">
            <v>126557.39329184299</v>
          </cell>
          <cell r="N61">
            <v>111802.73436505288</v>
          </cell>
          <cell r="O61">
            <v>122952.20381102481</v>
          </cell>
          <cell r="P61">
            <v>113788.65688916529</v>
          </cell>
          <cell r="Q61">
            <v>117743.15512714206</v>
          </cell>
          <cell r="R61">
            <v>121643.19088584853</v>
          </cell>
          <cell r="S61">
            <v>125618.08146766169</v>
          </cell>
          <cell r="T61">
            <v>129740.44351160862</v>
          </cell>
          <cell r="U61">
            <v>133863.30292979546</v>
          </cell>
          <cell r="V61">
            <v>137908.0745923162</v>
          </cell>
          <cell r="W61">
            <v>142007.68176478718</v>
          </cell>
          <cell r="X61">
            <v>145371.92112354891</v>
          </cell>
          <cell r="Y61">
            <v>147652.75504422333</v>
          </cell>
          <cell r="Z61">
            <v>149222.46814538419</v>
          </cell>
          <cell r="AA61">
            <v>150894.51599640684</v>
          </cell>
          <cell r="AB61">
            <v>152590.18912382532</v>
          </cell>
          <cell r="AC61">
            <v>154275.04436152571</v>
          </cell>
          <cell r="AD61">
            <v>156058.7527294085</v>
          </cell>
          <cell r="AE61">
            <v>157984.71012990602</v>
          </cell>
          <cell r="AF61">
            <v>159924.34532200111</v>
          </cell>
          <cell r="AG61">
            <v>161800.81398562741</v>
          </cell>
          <cell r="AH61">
            <v>164456.91677031509</v>
          </cell>
          <cell r="AI61">
            <v>168265.43566887782</v>
          </cell>
          <cell r="AJ61">
            <v>172832.45028330569</v>
          </cell>
          <cell r="AK61">
            <v>177204.49419568822</v>
          </cell>
          <cell r="AL61">
            <v>181342.27484107242</v>
          </cell>
          <cell r="AM61">
            <v>185830.08260779435</v>
          </cell>
          <cell r="AN61">
            <v>190799.72166943061</v>
          </cell>
          <cell r="AO61">
            <v>195838.12271973465</v>
          </cell>
          <cell r="AP61">
            <v>200667.99961995578</v>
          </cell>
          <cell r="AQ61">
            <v>205637.88736871199</v>
          </cell>
          <cell r="AR61">
            <v>208447.8031370923</v>
          </cell>
          <cell r="AS61">
            <v>208030.13311912658</v>
          </cell>
          <cell r="AT61">
            <v>205492.1567164179</v>
          </cell>
          <cell r="AU61">
            <v>203030.2785724157</v>
          </cell>
          <cell r="AV61">
            <v>200204.69551547815</v>
          </cell>
          <cell r="AW61">
            <v>198041.24191542287</v>
          </cell>
          <cell r="AX61">
            <v>197289.08772111664</v>
          </cell>
          <cell r="AY61">
            <v>197438.92171088999</v>
          </cell>
          <cell r="AZ61">
            <v>197230.14887368711</v>
          </cell>
          <cell r="BA61">
            <v>196900.6384397457</v>
          </cell>
          <cell r="BB61">
            <v>196696.83934494195</v>
          </cell>
          <cell r="BC61">
            <v>196615.02128247649</v>
          </cell>
          <cell r="BD61">
            <v>196644.11767551131</v>
          </cell>
          <cell r="BE61">
            <v>196721.95674405748</v>
          </cell>
          <cell r="BF61">
            <v>196819.19340796021</v>
          </cell>
          <cell r="BG61">
            <v>196959.95031785517</v>
          </cell>
          <cell r="BH61">
            <v>197055.44617191819</v>
          </cell>
          <cell r="BI61">
            <v>196729.29301409618</v>
          </cell>
          <cell r="BJ61">
            <v>198331.58412797126</v>
          </cell>
        </row>
        <row r="62">
          <cell r="B62">
            <v>71577.032309082686</v>
          </cell>
          <cell r="C62">
            <v>72811.695508908699</v>
          </cell>
          <cell r="D62">
            <v>74237.207020114787</v>
          </cell>
          <cell r="E62">
            <v>76391.981969331595</v>
          </cell>
          <cell r="F62">
            <v>79643.647140305155</v>
          </cell>
          <cell r="G62">
            <v>83617.053261103676</v>
          </cell>
          <cell r="H62">
            <v>87686.997980286411</v>
          </cell>
          <cell r="I62">
            <v>91992.786634627162</v>
          </cell>
          <cell r="J62">
            <v>96282.973091249238</v>
          </cell>
          <cell r="K62">
            <v>100417.69479203179</v>
          </cell>
          <cell r="L62">
            <v>104467.99745872943</v>
          </cell>
          <cell r="M62">
            <v>108730.74076400707</v>
          </cell>
          <cell r="N62">
            <v>111897.30280386367</v>
          </cell>
          <cell r="O62">
            <v>122947.44114314737</v>
          </cell>
          <cell r="P62">
            <v>115621.48845070423</v>
          </cell>
          <cell r="Q62">
            <v>119810.83635680751</v>
          </cell>
          <cell r="R62">
            <v>123994.77303286384</v>
          </cell>
          <cell r="S62">
            <v>128121.03391549295</v>
          </cell>
          <cell r="T62">
            <v>132325.82362441314</v>
          </cell>
          <cell r="U62">
            <v>136685.82324882629</v>
          </cell>
          <cell r="V62">
            <v>141046.74674178404</v>
          </cell>
          <cell r="W62">
            <v>145324.91800938966</v>
          </cell>
          <cell r="X62">
            <v>149661.68893896713</v>
          </cell>
          <cell r="Y62">
            <v>153223.73010328639</v>
          </cell>
          <cell r="Z62">
            <v>155642.54993427231</v>
          </cell>
          <cell r="AA62">
            <v>157311.71643192487</v>
          </cell>
          <cell r="AB62">
            <v>159087.78771830985</v>
          </cell>
          <cell r="AC62">
            <v>160887.87958685445</v>
          </cell>
          <cell r="AD62">
            <v>162677.14899530515</v>
          </cell>
          <cell r="AE62">
            <v>164570.4196056338</v>
          </cell>
          <cell r="AF62">
            <v>166613.09295774647</v>
          </cell>
          <cell r="AG62">
            <v>168669.49235680752</v>
          </cell>
          <cell r="AH62">
            <v>170662.14482629107</v>
          </cell>
          <cell r="AI62">
            <v>173475.85246948357</v>
          </cell>
          <cell r="AJ62">
            <v>177503.91932394367</v>
          </cell>
          <cell r="AK62">
            <v>182333.5081314554</v>
          </cell>
          <cell r="AL62">
            <v>186957.07425352113</v>
          </cell>
          <cell r="AM62">
            <v>191334.09945539906</v>
          </cell>
          <cell r="AN62">
            <v>196080.01216901408</v>
          </cell>
          <cell r="AO62">
            <v>201333.78861971831</v>
          </cell>
          <cell r="AP62">
            <v>206660.68266666666</v>
          </cell>
          <cell r="AQ62">
            <v>211767.95996244132</v>
          </cell>
          <cell r="AR62">
            <v>217021.47245070423</v>
          </cell>
          <cell r="AS62">
            <v>219996.85708920186</v>
          </cell>
          <cell r="AT62">
            <v>219565.93840375586</v>
          </cell>
          <cell r="AU62">
            <v>216895.8263286385</v>
          </cell>
          <cell r="AV62">
            <v>214305.95883568074</v>
          </cell>
          <cell r="AW62">
            <v>211330.8381596244</v>
          </cell>
          <cell r="AX62">
            <v>209054.42606572769</v>
          </cell>
          <cell r="AY62">
            <v>208266.63015962442</v>
          </cell>
          <cell r="AZ62">
            <v>208431.07876056337</v>
          </cell>
          <cell r="BA62">
            <v>208217.92908920188</v>
          </cell>
          <cell r="BB62">
            <v>207875.30584037557</v>
          </cell>
          <cell r="BC62">
            <v>207666.37956807512</v>
          </cell>
          <cell r="BD62">
            <v>207585.2111173709</v>
          </cell>
          <cell r="BE62">
            <v>207621.11000938967</v>
          </cell>
          <cell r="BF62">
            <v>207708.48157746479</v>
          </cell>
          <cell r="BG62">
            <v>207816.31023474177</v>
          </cell>
          <cell r="BH62">
            <v>207969.14448826291</v>
          </cell>
          <cell r="BI62">
            <v>208075.12540845069</v>
          </cell>
          <cell r="BJ62">
            <v>207734.87782159625</v>
          </cell>
        </row>
        <row r="63">
          <cell r="B63">
            <v>76072.512122381551</v>
          </cell>
          <cell r="C63">
            <v>77013.956589107518</v>
          </cell>
          <cell r="D63">
            <v>78374.074099551013</v>
          </cell>
          <cell r="E63">
            <v>79938.741126090259</v>
          </cell>
          <cell r="F63">
            <v>82289.844813695992</v>
          </cell>
          <cell r="G63">
            <v>85822.959003673735</v>
          </cell>
          <cell r="H63">
            <v>90135.519306619593</v>
          </cell>
          <cell r="I63">
            <v>94553.545704788674</v>
          </cell>
          <cell r="J63">
            <v>99227.638919169738</v>
          </cell>
          <cell r="K63">
            <v>103885.31954236333</v>
          </cell>
          <cell r="L63">
            <v>108375.98685338069</v>
          </cell>
          <cell r="M63">
            <v>112776.38491286692</v>
          </cell>
          <cell r="N63">
            <v>96131.219218308353</v>
          </cell>
          <cell r="O63">
            <v>107575.95116956638</v>
          </cell>
          <cell r="P63">
            <v>114703.40518693908</v>
          </cell>
          <cell r="Q63">
            <v>119058.1589758256</v>
          </cell>
          <cell r="R63">
            <v>123395.34829378169</v>
          </cell>
          <cell r="S63">
            <v>127727.04871457201</v>
          </cell>
          <cell r="T63">
            <v>131999.19460111382</v>
          </cell>
          <cell r="U63">
            <v>136352.02727599232</v>
          </cell>
          <cell r="V63">
            <v>140865.27297054022</v>
          </cell>
          <cell r="W63">
            <v>145378.93033237557</v>
          </cell>
          <cell r="X63">
            <v>149808.33312271646</v>
          </cell>
          <cell r="Y63">
            <v>154298.11378188073</v>
          </cell>
          <cell r="Z63">
            <v>157989.2599034266</v>
          </cell>
          <cell r="AA63">
            <v>160500.43035676278</v>
          </cell>
          <cell r="AB63">
            <v>162238.07797701392</v>
          </cell>
          <cell r="AC63">
            <v>164084.54298357631</v>
          </cell>
          <cell r="AD63">
            <v>165956.53136195947</v>
          </cell>
          <cell r="AE63">
            <v>167816.71861143626</v>
          </cell>
          <cell r="AF63">
            <v>169783.80213321626</v>
          </cell>
          <cell r="AG63">
            <v>171906.7703345039</v>
          </cell>
          <cell r="AH63">
            <v>174044.28411328082</v>
          </cell>
          <cell r="AI63">
            <v>176115.38223635202</v>
          </cell>
          <cell r="AJ63">
            <v>179032.45663509629</v>
          </cell>
          <cell r="AK63">
            <v>183202.37181192578</v>
          </cell>
          <cell r="AL63">
            <v>188200.14990378133</v>
          </cell>
          <cell r="AM63">
            <v>192985.91934260933</v>
          </cell>
          <cell r="AN63">
            <v>197517.00395294596</v>
          </cell>
          <cell r="AO63">
            <v>202428.33191444076</v>
          </cell>
          <cell r="AP63">
            <v>207864.6728898407</v>
          </cell>
          <cell r="AQ63">
            <v>213376.21175641159</v>
          </cell>
          <cell r="AR63">
            <v>218660.3730578908</v>
          </cell>
          <cell r="AS63">
            <v>224096.02792114503</v>
          </cell>
          <cell r="AT63">
            <v>227179.82757129933</v>
          </cell>
          <cell r="AU63">
            <v>226746.06747277497</v>
          </cell>
          <cell r="AV63">
            <v>223998.7372188819</v>
          </cell>
          <cell r="AW63">
            <v>221332.91708790037</v>
          </cell>
          <cell r="AX63">
            <v>218269.01468997195</v>
          </cell>
          <cell r="AY63">
            <v>215926.49060205382</v>
          </cell>
          <cell r="AZ63">
            <v>215120.30883083251</v>
          </cell>
          <cell r="BA63">
            <v>215297.73743171577</v>
          </cell>
          <cell r="BB63">
            <v>215085.04266654249</v>
          </cell>
          <cell r="BC63">
            <v>214737.59547594975</v>
          </cell>
          <cell r="BD63">
            <v>214528.19404907592</v>
          </cell>
          <cell r="BE63">
            <v>214450.80059903869</v>
          </cell>
          <cell r="BF63">
            <v>214494.30010907733</v>
          </cell>
          <cell r="BG63">
            <v>214591.0419216239</v>
          </cell>
          <cell r="BH63">
            <v>214707.81820882548</v>
          </cell>
          <cell r="BI63">
            <v>214871.1128995069</v>
          </cell>
          <cell r="BJ63">
            <v>214985.96807270049</v>
          </cell>
        </row>
        <row r="64">
          <cell r="B64">
            <v>67665.445225948861</v>
          </cell>
          <cell r="C64">
            <v>68915.828518473863</v>
          </cell>
          <cell r="D64">
            <v>69796.596388068938</v>
          </cell>
          <cell r="E64">
            <v>71056.471315321745</v>
          </cell>
          <cell r="F64">
            <v>72501.293536903147</v>
          </cell>
          <cell r="G64">
            <v>74659.523774570203</v>
          </cell>
          <cell r="H64">
            <v>77891.704565115957</v>
          </cell>
          <cell r="I64">
            <v>81832.826720110737</v>
          </cell>
          <cell r="J64">
            <v>85870.400633883677</v>
          </cell>
          <cell r="K64">
            <v>90142.194592851636</v>
          </cell>
          <cell r="L64">
            <v>94399.192768273308</v>
          </cell>
          <cell r="M64">
            <v>98505.860199550152</v>
          </cell>
          <cell r="N64">
            <v>102765.75649133442</v>
          </cell>
          <cell r="O64">
            <v>116398.92786776496</v>
          </cell>
          <cell r="P64">
            <v>100380.45292660152</v>
          </cell>
          <cell r="Q64">
            <v>104357.52143939579</v>
          </cell>
          <cell r="R64">
            <v>108340.01036252444</v>
          </cell>
          <cell r="S64">
            <v>112306.86833492135</v>
          </cell>
          <cell r="T64">
            <v>116267.80167276673</v>
          </cell>
          <cell r="U64">
            <v>120175.91752386533</v>
          </cell>
          <cell r="V64">
            <v>124156.89377434252</v>
          </cell>
          <cell r="W64">
            <v>128284.22110384838</v>
          </cell>
          <cell r="X64">
            <v>132411.67448940853</v>
          </cell>
          <cell r="Y64">
            <v>136462.86396212428</v>
          </cell>
          <cell r="Z64">
            <v>140569.13993056401</v>
          </cell>
          <cell r="AA64">
            <v>143947.94640970623</v>
          </cell>
          <cell r="AB64">
            <v>146250.99052155257</v>
          </cell>
          <cell r="AC64">
            <v>147847.9946733304</v>
          </cell>
          <cell r="AD64">
            <v>149544.33099588734</v>
          </cell>
          <cell r="AE64">
            <v>151263.48346427051</v>
          </cell>
          <cell r="AF64">
            <v>152971.66905593057</v>
          </cell>
          <cell r="AG64">
            <v>154776.7917533383</v>
          </cell>
          <cell r="AH64">
            <v>156726.24863290606</v>
          </cell>
          <cell r="AI64">
            <v>158688.43717395695</v>
          </cell>
          <cell r="AJ64">
            <v>160588.85824840661</v>
          </cell>
          <cell r="AK64">
            <v>163260.23815088317</v>
          </cell>
          <cell r="AL64">
            <v>167074.44224153704</v>
          </cell>
          <cell r="AM64">
            <v>171644.35237764893</v>
          </cell>
          <cell r="AN64">
            <v>176020.51435831978</v>
          </cell>
          <cell r="AO64">
            <v>180164.10291882884</v>
          </cell>
          <cell r="AP64">
            <v>184654.97590890201</v>
          </cell>
          <cell r="AQ64">
            <v>189624.48373710766</v>
          </cell>
          <cell r="AR64">
            <v>194662.06183462896</v>
          </cell>
          <cell r="AS64">
            <v>199492.78194706325</v>
          </cell>
          <cell r="AT64">
            <v>204462.16371921462</v>
          </cell>
          <cell r="AU64">
            <v>207286.19750343426</v>
          </cell>
          <cell r="AV64">
            <v>206899.70964098649</v>
          </cell>
          <cell r="AW64">
            <v>204401.0265328848</v>
          </cell>
          <cell r="AX64">
            <v>201976.46438470462</v>
          </cell>
          <cell r="AY64">
            <v>199188.48263201141</v>
          </cell>
          <cell r="AZ64">
            <v>197057.63109032286</v>
          </cell>
          <cell r="BA64">
            <v>196328.77498442819</v>
          </cell>
          <cell r="BB64">
            <v>196497.56404112015</v>
          </cell>
          <cell r="BC64">
            <v>196309.36235206781</v>
          </cell>
          <cell r="BD64">
            <v>195998.12995403013</v>
          </cell>
          <cell r="BE64">
            <v>195812.95361028067</v>
          </cell>
          <cell r="BF64">
            <v>195748.16079837651</v>
          </cell>
          <cell r="BG64">
            <v>195793.66703397458</v>
          </cell>
          <cell r="BH64">
            <v>195886.94851414787</v>
          </cell>
          <cell r="BI64">
            <v>195998.3820661387</v>
          </cell>
          <cell r="BJ64">
            <v>196152.42256447894</v>
          </cell>
        </row>
        <row r="65">
          <cell r="B65">
            <v>72700.419966901594</v>
          </cell>
          <cell r="C65">
            <v>74936.921951159267</v>
          </cell>
          <cell r="D65">
            <v>76351.70144743775</v>
          </cell>
          <cell r="E65">
            <v>77357.265338888159</v>
          </cell>
          <cell r="F65">
            <v>78782.232125214068</v>
          </cell>
          <cell r="G65">
            <v>80411.728350184421</v>
          </cell>
          <cell r="H65">
            <v>82833.168830687646</v>
          </cell>
          <cell r="I65">
            <v>86447.305884435511</v>
          </cell>
          <cell r="J65">
            <v>90850.09591539322</v>
          </cell>
          <cell r="K65">
            <v>95360.244310696871</v>
          </cell>
          <cell r="L65">
            <v>100133.06806168488</v>
          </cell>
          <cell r="M65">
            <v>104889.59214859702</v>
          </cell>
          <cell r="N65">
            <v>91958.426270035663</v>
          </cell>
          <cell r="O65">
            <v>98873.713186901659</v>
          </cell>
          <cell r="P65">
            <v>101594.97904632606</v>
          </cell>
          <cell r="Q65">
            <v>105795.30489559451</v>
          </cell>
          <cell r="R65">
            <v>110007.70373050535</v>
          </cell>
          <cell r="S65">
            <v>114226.54149109212</v>
          </cell>
          <cell r="T65">
            <v>118428.61121606447</v>
          </cell>
          <cell r="U65">
            <v>122624.51030393073</v>
          </cell>
          <cell r="V65">
            <v>126764.73951355713</v>
          </cell>
          <cell r="W65">
            <v>130981.9675427249</v>
          </cell>
          <cell r="X65">
            <v>135353.59564383022</v>
          </cell>
          <cell r="Y65">
            <v>139726.43104349979</v>
          </cell>
          <cell r="Z65">
            <v>144018.10915079559</v>
          </cell>
          <cell r="AA65">
            <v>148368.67659916918</v>
          </cell>
          <cell r="AB65">
            <v>151950.86558354786</v>
          </cell>
          <cell r="AC65">
            <v>154396.04760898429</v>
          </cell>
          <cell r="AD65">
            <v>156096.19227600103</v>
          </cell>
          <cell r="AE65">
            <v>157901.23777382154</v>
          </cell>
          <cell r="AF65">
            <v>159729.62437721735</v>
          </cell>
          <cell r="AG65">
            <v>161543.92583069703</v>
          </cell>
          <cell r="AH65">
            <v>163464.87199068439</v>
          </cell>
          <cell r="AI65">
            <v>165537.80362548082</v>
          </cell>
          <cell r="AJ65">
            <v>167622.94239020452</v>
          </cell>
          <cell r="AK65">
            <v>169642.21631103483</v>
          </cell>
          <cell r="AL65">
            <v>172476.28261844075</v>
          </cell>
          <cell r="AM65">
            <v>176518.18406722421</v>
          </cell>
          <cell r="AN65">
            <v>181358.10986696891</v>
          </cell>
          <cell r="AO65">
            <v>185993.06319936301</v>
          </cell>
          <cell r="AP65">
            <v>190382.93492321682</v>
          </cell>
          <cell r="AQ65">
            <v>195139.28883345926</v>
          </cell>
          <cell r="AR65">
            <v>200400.96426497772</v>
          </cell>
          <cell r="AS65">
            <v>205735.07761035045</v>
          </cell>
          <cell r="AT65">
            <v>210851.07234845086</v>
          </cell>
          <cell r="AU65">
            <v>216114.2233671034</v>
          </cell>
          <cell r="AV65">
            <v>219109.12867212281</v>
          </cell>
          <cell r="AW65">
            <v>218709.24455879023</v>
          </cell>
          <cell r="AX65">
            <v>216076.66296732711</v>
          </cell>
          <cell r="AY65">
            <v>213522.1533496847</v>
          </cell>
          <cell r="AZ65">
            <v>210582.11305719565</v>
          </cell>
          <cell r="BA65">
            <v>208336.67187199814</v>
          </cell>
          <cell r="BB65">
            <v>207573.39089082996</v>
          </cell>
          <cell r="BC65">
            <v>207758.10757115838</v>
          </cell>
          <cell r="BD65">
            <v>207565.34223373505</v>
          </cell>
          <cell r="BE65">
            <v>207242.45693994389</v>
          </cell>
          <cell r="BF65">
            <v>207052.91106535855</v>
          </cell>
          <cell r="BG65">
            <v>206990.53397287292</v>
          </cell>
          <cell r="BH65">
            <v>207043.78925398429</v>
          </cell>
          <cell r="BI65">
            <v>207147.61693050875</v>
          </cell>
          <cell r="BJ65">
            <v>207270.76138406101</v>
          </cell>
        </row>
        <row r="66">
          <cell r="B66">
            <v>69935.054211259136</v>
          </cell>
          <cell r="C66">
            <v>72721.234727337142</v>
          </cell>
          <cell r="D66">
            <v>74987.976717170459</v>
          </cell>
          <cell r="E66">
            <v>76432.804196841244</v>
          </cell>
          <cell r="F66">
            <v>77467.230735641846</v>
          </cell>
          <cell r="G66">
            <v>78921.753977277403</v>
          </cell>
          <cell r="H66">
            <v>80580.524007843327</v>
          </cell>
          <cell r="I66">
            <v>83033.710731851999</v>
          </cell>
          <cell r="J66">
            <v>86683.449850465899</v>
          </cell>
          <cell r="K66">
            <v>91125.380405678166</v>
          </cell>
          <cell r="L66">
            <v>95676.348546264941</v>
          </cell>
          <cell r="M66">
            <v>100491.96330441517</v>
          </cell>
          <cell r="N66">
            <v>95505.657000374209</v>
          </cell>
          <cell r="O66">
            <v>95144.298524193451</v>
          </cell>
          <cell r="P66">
            <v>93196.642090825262</v>
          </cell>
          <cell r="Q66">
            <v>97079.765406338061</v>
          </cell>
          <cell r="R66">
            <v>101112.24459646679</v>
          </cell>
          <cell r="S66">
            <v>105157.01911422853</v>
          </cell>
          <cell r="T66">
            <v>109208.26485706031</v>
          </cell>
          <cell r="U66">
            <v>113243.33253721702</v>
          </cell>
          <cell r="V66">
            <v>117272.96438831494</v>
          </cell>
          <cell r="W66">
            <v>121248.88507133175</v>
          </cell>
          <cell r="X66">
            <v>125299.22484265371</v>
          </cell>
          <cell r="Y66">
            <v>129497.108545572</v>
          </cell>
          <cell r="Z66">
            <v>133696.5453425071</v>
          </cell>
          <cell r="AA66">
            <v>137818.97456110903</v>
          </cell>
          <cell r="AB66">
            <v>141997.05631531306</v>
          </cell>
          <cell r="AC66">
            <v>145439.10093005368</v>
          </cell>
          <cell r="AD66">
            <v>147793.3326105249</v>
          </cell>
          <cell r="AE66">
            <v>149434.04701477633</v>
          </cell>
          <cell r="AF66">
            <v>151174.41828510599</v>
          </cell>
          <cell r="AG66">
            <v>152932.90898563166</v>
          </cell>
          <cell r="AH66">
            <v>154683.89306507615</v>
          </cell>
          <cell r="AI66">
            <v>156536.60480262124</v>
          </cell>
          <cell r="AJ66">
            <v>158533.49543472627</v>
          </cell>
          <cell r="AK66">
            <v>160541.64599845311</v>
          </cell>
          <cell r="AL66">
            <v>162487.02567900083</v>
          </cell>
          <cell r="AM66">
            <v>165213.09395199505</v>
          </cell>
          <cell r="AN66">
            <v>169095.82899400365</v>
          </cell>
          <cell r="AO66">
            <v>173742.68629227951</v>
          </cell>
          <cell r="AP66">
            <v>178193.72431993677</v>
          </cell>
          <cell r="AQ66">
            <v>182409.46860404831</v>
          </cell>
          <cell r="AR66">
            <v>186975.95328695461</v>
          </cell>
          <cell r="AS66">
            <v>192027.132727605</v>
          </cell>
          <cell r="AT66">
            <v>197148.20139901154</v>
          </cell>
          <cell r="AU66">
            <v>202060.76719866219</v>
          </cell>
          <cell r="AV66">
            <v>207113.88800683359</v>
          </cell>
          <cell r="AW66">
            <v>209992.41834247735</v>
          </cell>
          <cell r="AX66">
            <v>209617.60498642211</v>
          </cell>
          <cell r="AY66">
            <v>207102.75749971316</v>
          </cell>
          <cell r="AZ66">
            <v>204661.42312979954</v>
          </cell>
          <cell r="BA66">
            <v>201850.45238388673</v>
          </cell>
          <cell r="BB66">
            <v>199705.11184867559</v>
          </cell>
          <cell r="BC66">
            <v>198979.42866932417</v>
          </cell>
          <cell r="BD66">
            <v>199162.56433880559</v>
          </cell>
          <cell r="BE66">
            <v>198983.69967787038</v>
          </cell>
          <cell r="BF66">
            <v>198680.06979758531</v>
          </cell>
          <cell r="BG66">
            <v>198504.31132468372</v>
          </cell>
          <cell r="BH66">
            <v>198449.5647605914</v>
          </cell>
          <cell r="BI66">
            <v>198505.47614519633</v>
          </cell>
          <cell r="BJ66">
            <v>198610.05114232775</v>
          </cell>
        </row>
        <row r="67">
          <cell r="B67">
            <v>60352.198424855895</v>
          </cell>
          <cell r="C67">
            <v>62526.510615391686</v>
          </cell>
          <cell r="D67">
            <v>65047.642948553497</v>
          </cell>
          <cell r="E67">
            <v>67104.276274521719</v>
          </cell>
          <cell r="F67">
            <v>68425.633549887221</v>
          </cell>
          <cell r="G67">
            <v>69379.497368581055</v>
          </cell>
          <cell r="H67">
            <v>70708.950487209178</v>
          </cell>
          <cell r="I67">
            <v>72221.572059654398</v>
          </cell>
          <cell r="J67">
            <v>74446.627839211331</v>
          </cell>
          <cell r="K67">
            <v>77745.250262845308</v>
          </cell>
          <cell r="L67">
            <v>81756.306893591027</v>
          </cell>
          <cell r="M67">
            <v>85866.826741563375</v>
          </cell>
          <cell r="N67">
            <v>80722.7602420654</v>
          </cell>
          <cell r="O67">
            <v>76870.146791746927</v>
          </cell>
          <cell r="P67">
            <v>86802.308733135986</v>
          </cell>
          <cell r="Q67">
            <v>90405.535189467919</v>
          </cell>
          <cell r="R67">
            <v>94194.331176515014</v>
          </cell>
          <cell r="S67">
            <v>98128.532330095113</v>
          </cell>
          <cell r="T67">
            <v>102075.18952066841</v>
          </cell>
          <cell r="U67">
            <v>106028.32893457491</v>
          </cell>
          <cell r="V67">
            <v>109966.21605828564</v>
          </cell>
          <cell r="W67">
            <v>113899.14618768275</v>
          </cell>
          <cell r="X67">
            <v>117779.71012074106</v>
          </cell>
          <cell r="Y67">
            <v>121733.35794432076</v>
          </cell>
          <cell r="Z67">
            <v>125830.75860299557</v>
          </cell>
          <cell r="AA67">
            <v>129929.55738827166</v>
          </cell>
          <cell r="AB67">
            <v>133953.49284917017</v>
          </cell>
          <cell r="AC67">
            <v>138031.44683784537</v>
          </cell>
          <cell r="AD67">
            <v>141394.19551875736</v>
          </cell>
          <cell r="AE67">
            <v>143699.07077217451</v>
          </cell>
          <cell r="AF67">
            <v>145309.45841201104</v>
          </cell>
          <cell r="AG67">
            <v>147015.80837766259</v>
          </cell>
          <cell r="AH67">
            <v>148742.24052540524</v>
          </cell>
          <cell r="AI67">
            <v>150460.28391354025</v>
          </cell>
          <cell r="AJ67">
            <v>152276.83167585623</v>
          </cell>
          <cell r="AK67">
            <v>154233.19209830009</v>
          </cell>
          <cell r="AL67">
            <v>156200.10202146266</v>
          </cell>
          <cell r="AM67">
            <v>158105.49437416901</v>
          </cell>
          <cell r="AN67">
            <v>160771.72180280759</v>
          </cell>
          <cell r="AO67">
            <v>164561.66171161935</v>
          </cell>
          <cell r="AP67">
            <v>169096.54889407611</v>
          </cell>
          <cell r="AQ67">
            <v>173440.65534666748</v>
          </cell>
          <cell r="AR67">
            <v>177555.46903664913</v>
          </cell>
          <cell r="AS67">
            <v>182011.29851492448</v>
          </cell>
          <cell r="AT67">
            <v>186939.56768201376</v>
          </cell>
          <cell r="AU67">
            <v>191936.47215498399</v>
          </cell>
          <cell r="AV67">
            <v>196730.01275867733</v>
          </cell>
          <cell r="AW67">
            <v>201659.80715478619</v>
          </cell>
          <cell r="AX67">
            <v>204472.837876559</v>
          </cell>
          <cell r="AY67">
            <v>204116.95110532444</v>
          </cell>
          <cell r="AZ67">
            <v>201678.23700543938</v>
          </cell>
          <cell r="BA67">
            <v>199308.79372352682</v>
          </cell>
          <cell r="BB67">
            <v>196580.15900750391</v>
          </cell>
          <cell r="BC67">
            <v>194497.58588369007</v>
          </cell>
          <cell r="BD67">
            <v>193798.64968546899</v>
          </cell>
          <cell r="BE67">
            <v>193983.71080651096</v>
          </cell>
          <cell r="BF67">
            <v>193816.31692161242</v>
          </cell>
          <cell r="BG67">
            <v>193527.28602240261</v>
          </cell>
          <cell r="BH67">
            <v>193362.94259554322</v>
          </cell>
          <cell r="BI67">
            <v>193314.38947175335</v>
          </cell>
          <cell r="BJ67">
            <v>193375.65283737303</v>
          </cell>
        </row>
        <row r="68">
          <cell r="B68">
            <v>57762.679794040581</v>
          </cell>
          <cell r="C68">
            <v>59794.727569922608</v>
          </cell>
          <cell r="D68">
            <v>61980.600938394979</v>
          </cell>
          <cell r="E68">
            <v>64511.997002010845</v>
          </cell>
          <cell r="F68">
            <v>66583.670952409972</v>
          </cell>
          <cell r="G68">
            <v>67925.550670282129</v>
          </cell>
          <cell r="H68">
            <v>68902.31393882152</v>
          </cell>
          <cell r="I68">
            <v>70252.235869234049</v>
          </cell>
          <cell r="J68">
            <v>71783.473136920351</v>
          </cell>
          <cell r="K68">
            <v>74023.74110657486</v>
          </cell>
          <cell r="L68">
            <v>77332.599789775151</v>
          </cell>
          <cell r="M68">
            <v>81352.39006154408</v>
          </cell>
          <cell r="N68">
            <v>70563.65936470835</v>
          </cell>
          <cell r="O68">
            <v>95020.873949701156</v>
          </cell>
          <cell r="P68">
            <v>85037.393196379504</v>
          </cell>
          <cell r="Q68">
            <v>88824.678693760856</v>
          </cell>
          <cell r="R68">
            <v>92537.892682146557</v>
          </cell>
          <cell r="S68">
            <v>96442.028955750982</v>
          </cell>
          <cell r="T68">
            <v>100494.83638644825</v>
          </cell>
          <cell r="U68">
            <v>104561.63950333721</v>
          </cell>
          <cell r="V68">
            <v>108635.44046332201</v>
          </cell>
          <cell r="W68">
            <v>112694.18945891198</v>
          </cell>
          <cell r="X68">
            <v>116748.31723736318</v>
          </cell>
          <cell r="Y68">
            <v>120749.1029665555</v>
          </cell>
          <cell r="Z68">
            <v>124825.01648294659</v>
          </cell>
          <cell r="AA68">
            <v>129048.80894777819</v>
          </cell>
          <cell r="AB68">
            <v>133273.78972558831</v>
          </cell>
          <cell r="AC68">
            <v>137422.32236844572</v>
          </cell>
          <cell r="AD68">
            <v>141626.44165174372</v>
          </cell>
          <cell r="AE68">
            <v>145096.97572295653</v>
          </cell>
          <cell r="AF68">
            <v>147481.12766223331</v>
          </cell>
          <cell r="AG68">
            <v>149154.40437079259</v>
          </cell>
          <cell r="AH68">
            <v>150925.51884791828</v>
          </cell>
          <cell r="AI68">
            <v>152716.17447180217</v>
          </cell>
          <cell r="AJ68">
            <v>154497.19155708238</v>
          </cell>
          <cell r="AK68">
            <v>156379.6113498646</v>
          </cell>
          <cell r="AL68">
            <v>158405.42090872399</v>
          </cell>
          <cell r="AM68">
            <v>160440.73697141165</v>
          </cell>
          <cell r="AN68">
            <v>162413.33651578752</v>
          </cell>
          <cell r="AO68">
            <v>165167.05379139015</v>
          </cell>
          <cell r="AP68">
            <v>169074.88703870558</v>
          </cell>
          <cell r="AQ68">
            <v>173749.05012240369</v>
          </cell>
          <cell r="AR68">
            <v>178226.87749509199</v>
          </cell>
          <cell r="AS68">
            <v>182468.89075892785</v>
          </cell>
          <cell r="AT68">
            <v>187061.19228188213</v>
          </cell>
          <cell r="AU68">
            <v>192139.64584783456</v>
          </cell>
          <cell r="AV68">
            <v>197288.34191429618</v>
          </cell>
          <cell r="AW68">
            <v>202227.63082698407</v>
          </cell>
          <cell r="AX68">
            <v>207307.66881024119</v>
          </cell>
          <cell r="AY68">
            <v>210211.11352113981</v>
          </cell>
          <cell r="AZ68">
            <v>209856.73218398419</v>
          </cell>
          <cell r="BA68">
            <v>207360.87882472467</v>
          </cell>
          <cell r="BB68">
            <v>204934.87186164822</v>
          </cell>
          <cell r="BC68">
            <v>202138.3753188182</v>
          </cell>
          <cell r="BD68">
            <v>200005.88166144103</v>
          </cell>
          <cell r="BE68">
            <v>199296.06270892668</v>
          </cell>
          <cell r="BF68">
            <v>199494.37894156741</v>
          </cell>
          <cell r="BG68">
            <v>199330.25971575355</v>
          </cell>
          <cell r="BH68">
            <v>199040.97152286681</v>
          </cell>
          <cell r="BI68">
            <v>198878.83281868385</v>
          </cell>
          <cell r="BJ68">
            <v>198835.92151668103</v>
          </cell>
        </row>
        <row r="69">
          <cell r="B69">
            <v>51546.95479175193</v>
          </cell>
          <cell r="C69">
            <v>53189.518715225488</v>
          </cell>
          <cell r="D69">
            <v>55089.394744535231</v>
          </cell>
          <cell r="E69">
            <v>57131.534678514028</v>
          </cell>
          <cell r="F69">
            <v>59492.978042972245</v>
          </cell>
          <cell r="G69">
            <v>61430.928566575065</v>
          </cell>
          <cell r="H69">
            <v>62696.596232461634</v>
          </cell>
          <cell r="I69">
            <v>63624.266853342218</v>
          </cell>
          <cell r="J69">
            <v>64896.532265532282</v>
          </cell>
          <cell r="K69">
            <v>66336.215490173461</v>
          </cell>
          <cell r="L69">
            <v>68431.687206772142</v>
          </cell>
          <cell r="M69">
            <v>71516.958321942642</v>
          </cell>
          <cell r="N69">
            <v>81368.234546480453</v>
          </cell>
          <cell r="O69">
            <v>76664.263217239539</v>
          </cell>
          <cell r="P69">
            <v>86554.40609677654</v>
          </cell>
          <cell r="Q69">
            <v>90765.657461011215</v>
          </cell>
          <cell r="R69">
            <v>94835.274810753705</v>
          </cell>
          <cell r="S69">
            <v>98826.349661550528</v>
          </cell>
          <cell r="T69">
            <v>103021.57778374165</v>
          </cell>
          <cell r="U69">
            <v>107375.75074441846</v>
          </cell>
          <cell r="V69">
            <v>111746.37614112215</v>
          </cell>
          <cell r="W69">
            <v>116124.5839648643</v>
          </cell>
          <cell r="X69">
            <v>120487.76999919063</v>
          </cell>
          <cell r="Y69">
            <v>124846.37796436164</v>
          </cell>
          <cell r="Z69">
            <v>129148.18925907467</v>
          </cell>
          <cell r="AA69">
            <v>133530.83208731102</v>
          </cell>
          <cell r="AB69">
            <v>138071.27523674426</v>
          </cell>
          <cell r="AC69">
            <v>142613.86435609401</v>
          </cell>
          <cell r="AD69">
            <v>147074.47742463162</v>
          </cell>
          <cell r="AE69">
            <v>151595.60684481592</v>
          </cell>
          <cell r="AF69">
            <v>155330.88208156015</v>
          </cell>
          <cell r="AG69">
            <v>157902.18323556852</v>
          </cell>
          <cell r="AH69">
            <v>159714.52636242425</v>
          </cell>
          <cell r="AI69">
            <v>161630.4483039187</v>
          </cell>
          <cell r="AJ69">
            <v>163566.11316864542</v>
          </cell>
          <cell r="AK69">
            <v>165491.76350709487</v>
          </cell>
          <cell r="AL69">
            <v>167525.85685866061</v>
          </cell>
          <cell r="AM69">
            <v>169712.17100964018</v>
          </cell>
          <cell r="AN69">
            <v>171909.07194554139</v>
          </cell>
          <cell r="AO69">
            <v>174038.30329674075</v>
          </cell>
          <cell r="AP69">
            <v>177004.17678607182</v>
          </cell>
          <cell r="AQ69">
            <v>181207.55959394583</v>
          </cell>
          <cell r="AR69">
            <v>186231.99049189128</v>
          </cell>
          <cell r="AS69">
            <v>191045.83020869279</v>
          </cell>
          <cell r="AT69">
            <v>195606.58854000265</v>
          </cell>
          <cell r="AU69">
            <v>200543.60693001404</v>
          </cell>
          <cell r="AV69">
            <v>206001.52375110227</v>
          </cell>
          <cell r="AW69">
            <v>211534.4064546086</v>
          </cell>
          <cell r="AX69">
            <v>216843.24989882726</v>
          </cell>
          <cell r="AY69">
            <v>222302.74043118765</v>
          </cell>
          <cell r="AZ69">
            <v>225428.56021163211</v>
          </cell>
          <cell r="BA69">
            <v>225060.8840325968</v>
          </cell>
          <cell r="BB69">
            <v>222395.44633158253</v>
          </cell>
          <cell r="BC69">
            <v>219803.40080171419</v>
          </cell>
          <cell r="BD69">
            <v>216813.77857863999</v>
          </cell>
          <cell r="BE69">
            <v>214536.04610921547</v>
          </cell>
          <cell r="BF69">
            <v>213783.23986249027</v>
          </cell>
          <cell r="BG69">
            <v>214004.56089321696</v>
          </cell>
          <cell r="BH69">
            <v>213837.03217506508</v>
          </cell>
          <cell r="BI69">
            <v>213534.16428750954</v>
          </cell>
          <cell r="BJ69">
            <v>213367.63702198537</v>
          </cell>
        </row>
        <row r="70">
          <cell r="B70">
            <v>47778.389233612783</v>
          </cell>
          <cell r="C70">
            <v>48909.65857812397</v>
          </cell>
          <cell r="D70">
            <v>50494.261112944754</v>
          </cell>
          <cell r="E70">
            <v>52323.437236781305</v>
          </cell>
          <cell r="F70">
            <v>54289.079298963632</v>
          </cell>
          <cell r="G70">
            <v>56558.541138028915</v>
          </cell>
          <cell r="H70">
            <v>58425.927724602283</v>
          </cell>
          <cell r="I70">
            <v>59654.387444715823</v>
          </cell>
          <cell r="J70">
            <v>60560.654412832533</v>
          </cell>
          <cell r="K70">
            <v>61795.105320483206</v>
          </cell>
          <cell r="L70">
            <v>63188.921816621565</v>
          </cell>
          <cell r="M70">
            <v>65208.750841639718</v>
          </cell>
          <cell r="N70">
            <v>82108.956126136167</v>
          </cell>
          <cell r="O70">
            <v>76771.739711952818</v>
          </cell>
          <cell r="P70">
            <v>68462.751520112797</v>
          </cell>
          <cell r="Q70">
            <v>71998.833512048077</v>
          </cell>
          <cell r="R70">
            <v>75523.438640668217</v>
          </cell>
          <cell r="S70">
            <v>78930.979763474024</v>
          </cell>
          <cell r="T70">
            <v>82273.283979014901</v>
          </cell>
          <cell r="U70">
            <v>85786.170626144856</v>
          </cell>
          <cell r="V70">
            <v>89431.826460467724</v>
          </cell>
          <cell r="W70">
            <v>93092.100194381463</v>
          </cell>
          <cell r="X70">
            <v>96758.656000846633</v>
          </cell>
          <cell r="Y70">
            <v>100414.09737125925</v>
          </cell>
          <cell r="Z70">
            <v>104065.91446904604</v>
          </cell>
          <cell r="AA70">
            <v>107670.49521360951</v>
          </cell>
          <cell r="AB70">
            <v>111342.12500175083</v>
          </cell>
          <cell r="AC70">
            <v>115145.55750438487</v>
          </cell>
          <cell r="AD70">
            <v>118951.64780694451</v>
          </cell>
          <cell r="AE70">
            <v>122689.23935687596</v>
          </cell>
          <cell r="AF70">
            <v>126477.81234174408</v>
          </cell>
          <cell r="AG70">
            <v>129608.33822684892</v>
          </cell>
          <cell r="AH70">
            <v>131770.94170268197</v>
          </cell>
          <cell r="AI70">
            <v>133299.29746899469</v>
          </cell>
          <cell r="AJ70">
            <v>134913.186069277</v>
          </cell>
          <cell r="AK70">
            <v>136543.98794181319</v>
          </cell>
          <cell r="AL70">
            <v>138165.97075095985</v>
          </cell>
          <cell r="AM70">
            <v>139877.47309396454</v>
          </cell>
          <cell r="AN70">
            <v>141716.4290243109</v>
          </cell>
          <cell r="AO70">
            <v>143563.84159078423</v>
          </cell>
          <cell r="AP70">
            <v>145354.35307703202</v>
          </cell>
          <cell r="AQ70">
            <v>147843.98675280251</v>
          </cell>
          <cell r="AR70">
            <v>151367.02136328479</v>
          </cell>
          <cell r="AS70">
            <v>155575.76835457419</v>
          </cell>
          <cell r="AT70">
            <v>159608.37569624823</v>
          </cell>
          <cell r="AU70">
            <v>163430.05037109894</v>
          </cell>
          <cell r="AV70">
            <v>167565.82867352164</v>
          </cell>
          <cell r="AW70">
            <v>172136.51969104397</v>
          </cell>
          <cell r="AX70">
            <v>176770.51467043083</v>
          </cell>
          <cell r="AY70">
            <v>181216.8931368872</v>
          </cell>
          <cell r="AZ70">
            <v>185789.51709980998</v>
          </cell>
          <cell r="BA70">
            <v>188412.40319912351</v>
          </cell>
          <cell r="BB70">
            <v>188114.48798928023</v>
          </cell>
          <cell r="BC70">
            <v>185894.98343322164</v>
          </cell>
          <cell r="BD70">
            <v>183736.60827545208</v>
          </cell>
          <cell r="BE70">
            <v>181245.64569971879</v>
          </cell>
          <cell r="BF70">
            <v>179348.82221644663</v>
          </cell>
          <cell r="BG70">
            <v>178726.53460659154</v>
          </cell>
          <cell r="BH70">
            <v>178918.7418648481</v>
          </cell>
          <cell r="BI70">
            <v>178785.00620495493</v>
          </cell>
          <cell r="BJ70">
            <v>178537.95162096084</v>
          </cell>
        </row>
        <row r="71">
          <cell r="B71">
            <v>58580.654639365755</v>
          </cell>
          <cell r="C71">
            <v>59680.908279145078</v>
          </cell>
          <cell r="D71">
            <v>61125.617193590682</v>
          </cell>
          <cell r="E71">
            <v>63136.835349811263</v>
          </cell>
          <cell r="F71">
            <v>65454.820722060416</v>
          </cell>
          <cell r="G71">
            <v>67943.930252448379</v>
          </cell>
          <cell r="H71">
            <v>70815.013350110428</v>
          </cell>
          <cell r="I71">
            <v>73182.740169120181</v>
          </cell>
          <cell r="J71">
            <v>74750.699221272895</v>
          </cell>
          <cell r="K71">
            <v>75915.463952414051</v>
          </cell>
          <cell r="L71">
            <v>77491.062475912258</v>
          </cell>
          <cell r="M71">
            <v>79266.815148662092</v>
          </cell>
          <cell r="N71">
            <v>64554.268487870278</v>
          </cell>
          <cell r="O71">
            <v>63719.166983684918</v>
          </cell>
          <cell r="P71">
            <v>74607.835365499297</v>
          </cell>
          <cell r="Q71">
            <v>78460.611672265295</v>
          </cell>
          <cell r="R71">
            <v>82537.706926411964</v>
          </cell>
          <cell r="S71">
            <v>86602.293166575619</v>
          </cell>
          <cell r="T71">
            <v>90532.372368742232</v>
          </cell>
          <cell r="U71">
            <v>94387.819139167535</v>
          </cell>
          <cell r="V71">
            <v>98440.177466786015</v>
          </cell>
          <cell r="W71">
            <v>102645.31442585985</v>
          </cell>
          <cell r="X71">
            <v>106868.02022479747</v>
          </cell>
          <cell r="Y71">
            <v>111099.01851615078</v>
          </cell>
          <cell r="Z71">
            <v>115317.3672428022</v>
          </cell>
          <cell r="AA71">
            <v>119532.06165076193</v>
          </cell>
          <cell r="AB71">
            <v>123692.36293050343</v>
          </cell>
          <cell r="AC71">
            <v>127930.24820708334</v>
          </cell>
          <cell r="AD71">
            <v>132320.34991224299</v>
          </cell>
          <cell r="AE71">
            <v>136712.98153034301</v>
          </cell>
          <cell r="AF71">
            <v>141027.32639801007</v>
          </cell>
          <cell r="AG71">
            <v>145397.04824892775</v>
          </cell>
          <cell r="AH71">
            <v>149015.24540583265</v>
          </cell>
          <cell r="AI71">
            <v>151519.85921681215</v>
          </cell>
          <cell r="AJ71">
            <v>153294.17149233434</v>
          </cell>
          <cell r="AK71">
            <v>155167.1503725315</v>
          </cell>
          <cell r="AL71">
            <v>157059.2441505004</v>
          </cell>
          <cell r="AM71">
            <v>158940.09387095651</v>
          </cell>
          <cell r="AN71">
            <v>160924.2483698116</v>
          </cell>
          <cell r="AO71">
            <v>163054.57561633328</v>
          </cell>
          <cell r="AP71">
            <v>165194.17921030303</v>
          </cell>
          <cell r="AQ71">
            <v>167268.70782141737</v>
          </cell>
          <cell r="AR71">
            <v>170147.18654469799</v>
          </cell>
          <cell r="AS71">
            <v>174214.86490067767</v>
          </cell>
          <cell r="AT71">
            <v>179071.31389118131</v>
          </cell>
          <cell r="AU71">
            <v>183725.93204932992</v>
          </cell>
          <cell r="AV71">
            <v>188137.25691304501</v>
          </cell>
          <cell r="AW71">
            <v>192909.79712435926</v>
          </cell>
          <cell r="AX71">
            <v>198183.68175002618</v>
          </cell>
          <cell r="AY71">
            <v>203530.09054665072</v>
          </cell>
          <cell r="AZ71">
            <v>208661.03509118597</v>
          </cell>
          <cell r="BA71">
            <v>213938.01183266888</v>
          </cell>
          <cell r="BB71">
            <v>216969.12863668596</v>
          </cell>
          <cell r="BC71">
            <v>216635.74233143099</v>
          </cell>
          <cell r="BD71">
            <v>214089.38495693516</v>
          </cell>
          <cell r="BE71">
            <v>211613.16239117549</v>
          </cell>
          <cell r="BF71">
            <v>208752.67415991539</v>
          </cell>
          <cell r="BG71">
            <v>206576.24627759118</v>
          </cell>
          <cell r="BH71">
            <v>205867.73010356494</v>
          </cell>
          <cell r="BI71">
            <v>206096.2655725129</v>
          </cell>
          <cell r="BJ71">
            <v>205949.39007125175</v>
          </cell>
        </row>
        <row r="72">
          <cell r="B72">
            <v>44437.830391426331</v>
          </cell>
          <cell r="C72">
            <v>45143.352639162404</v>
          </cell>
          <cell r="D72">
            <v>46019.682709342378</v>
          </cell>
          <cell r="E72">
            <v>47161.221466099953</v>
          </cell>
          <cell r="F72">
            <v>48740.656692188961</v>
          </cell>
          <cell r="G72">
            <v>50556.295502931134</v>
          </cell>
          <cell r="H72">
            <v>52505.142929918868</v>
          </cell>
          <cell r="I72">
            <v>54749.81553996</v>
          </cell>
          <cell r="J72">
            <v>56606.410628882513</v>
          </cell>
          <cell r="K72">
            <v>57845.17019023867</v>
          </cell>
          <cell r="L72">
            <v>58771.587774390013</v>
          </cell>
          <cell r="M72">
            <v>60018.001459865111</v>
          </cell>
          <cell r="N72">
            <v>66541.659824746224</v>
          </cell>
          <cell r="O72">
            <v>67753.871172684114</v>
          </cell>
          <cell r="P72">
            <v>63851.861643543969</v>
          </cell>
          <cell r="Q72">
            <v>67264.548684770794</v>
          </cell>
          <cell r="R72">
            <v>70763.932163534555</v>
          </cell>
          <cell r="S72">
            <v>74466.942446408939</v>
          </cell>
          <cell r="T72">
            <v>78158.970319163127</v>
          </cell>
          <cell r="U72">
            <v>81730.708499895132</v>
          </cell>
          <cell r="V72">
            <v>85234.872557181807</v>
          </cell>
          <cell r="W72">
            <v>88917.985297014908</v>
          </cell>
          <cell r="X72">
            <v>92739.347199537326</v>
          </cell>
          <cell r="Y72">
            <v>96578.151753427097</v>
          </cell>
          <cell r="Z72">
            <v>100424.5793919885</v>
          </cell>
          <cell r="AA72">
            <v>104261.05825902929</v>
          </cell>
          <cell r="AB72">
            <v>108094.0485957966</v>
          </cell>
          <cell r="AC72">
            <v>111878.07030391041</v>
          </cell>
          <cell r="AD72">
            <v>115732.76705126819</v>
          </cell>
          <cell r="AE72">
            <v>119724.67932271575</v>
          </cell>
          <cell r="AF72">
            <v>123719.82171478687</v>
          </cell>
          <cell r="AG72">
            <v>127644.8058869138</v>
          </cell>
          <cell r="AH72">
            <v>131620.1799407686</v>
          </cell>
          <cell r="AI72">
            <v>134915.80741059681</v>
          </cell>
          <cell r="AJ72">
            <v>137202.47440244298</v>
          </cell>
          <cell r="AK72">
            <v>138827.87110022941</v>
          </cell>
          <cell r="AL72">
            <v>140542.2899224018</v>
          </cell>
          <cell r="AM72">
            <v>142273.11775734197</v>
          </cell>
          <cell r="AN72">
            <v>143993.35079663678</v>
          </cell>
          <cell r="AO72">
            <v>145807.64494849028</v>
          </cell>
          <cell r="AP72">
            <v>147753.34040731113</v>
          </cell>
          <cell r="AQ72">
            <v>149707.8217942281</v>
          </cell>
          <cell r="AR72">
            <v>151602.22293754647</v>
          </cell>
          <cell r="AS72">
            <v>154225.72690801974</v>
          </cell>
          <cell r="AT72">
            <v>157926.92832334491</v>
          </cell>
          <cell r="AU72">
            <v>162343.1492399062</v>
          </cell>
          <cell r="AV72">
            <v>166577.0621484725</v>
          </cell>
          <cell r="AW72">
            <v>170589.38878226108</v>
          </cell>
          <cell r="AX72">
            <v>174928.99123763101</v>
          </cell>
          <cell r="AY72">
            <v>179724.68672505068</v>
          </cell>
          <cell r="AZ72">
            <v>184585.11382976695</v>
          </cell>
          <cell r="BA72">
            <v>189250.70005846876</v>
          </cell>
          <cell r="BB72">
            <v>194049.36725686214</v>
          </cell>
          <cell r="BC72">
            <v>196810.47436590001</v>
          </cell>
          <cell r="BD72">
            <v>196517.95464222843</v>
          </cell>
          <cell r="BE72">
            <v>194219.65921613737</v>
          </cell>
          <cell r="BF72">
            <v>191982.86528671932</v>
          </cell>
          <cell r="BG72">
            <v>189397.08912512948</v>
          </cell>
          <cell r="BH72">
            <v>187430.85009914267</v>
          </cell>
          <cell r="BI72">
            <v>186796.45440867115</v>
          </cell>
          <cell r="BJ72">
            <v>187012.22646632645</v>
          </cell>
        </row>
        <row r="73">
          <cell r="B73">
            <v>45023.1053380905</v>
          </cell>
          <cell r="C73">
            <v>45482.957677221631</v>
          </cell>
          <cell r="D73">
            <v>46239.209749905654</v>
          </cell>
          <cell r="E73">
            <v>47169.130216016558</v>
          </cell>
          <cell r="F73">
            <v>48371.046033597493</v>
          </cell>
          <cell r="G73">
            <v>50021.747086806863</v>
          </cell>
          <cell r="H73">
            <v>51915.640645190797</v>
          </cell>
          <cell r="I73">
            <v>53947.16356764669</v>
          </cell>
          <cell r="J73">
            <v>56283.315608311321</v>
          </cell>
          <cell r="K73">
            <v>58222.045124475393</v>
          </cell>
          <cell r="L73">
            <v>59525.835048658046</v>
          </cell>
          <cell r="M73">
            <v>60510.097830686012</v>
          </cell>
          <cell r="N73">
            <v>63675.761764096504</v>
          </cell>
          <cell r="O73">
            <v>56442.305550908299</v>
          </cell>
          <cell r="P73">
            <v>59780.948874099238</v>
          </cell>
          <cell r="Q73">
            <v>62571.233144535734</v>
          </cell>
          <cell r="R73">
            <v>65945.252925138848</v>
          </cell>
          <cell r="S73">
            <v>69404.738535824115</v>
          </cell>
          <cell r="T73">
            <v>73066.281450406212</v>
          </cell>
          <cell r="U73">
            <v>76717.18977004636</v>
          </cell>
          <cell r="V73">
            <v>80250.987855142972</v>
          </cell>
          <cell r="W73">
            <v>83718.384566943598</v>
          </cell>
          <cell r="X73">
            <v>87362.808377472815</v>
          </cell>
          <cell r="Y73">
            <v>91144.185020425022</v>
          </cell>
          <cell r="Z73">
            <v>94943.069837976785</v>
          </cell>
          <cell r="AA73">
            <v>98751.162658466055</v>
          </cell>
          <cell r="AB73">
            <v>102549.52871528894</v>
          </cell>
          <cell r="AC73">
            <v>106345.30096846743</v>
          </cell>
          <cell r="AD73">
            <v>110092.95816404278</v>
          </cell>
          <cell r="AE73">
            <v>113910.64805801625</v>
          </cell>
          <cell r="AF73">
            <v>117863.47512186166</v>
          </cell>
          <cell r="AG73">
            <v>121822.78669481802</v>
          </cell>
          <cell r="AH73">
            <v>125711.54680864736</v>
          </cell>
          <cell r="AI73">
            <v>129649.3298113554</v>
          </cell>
          <cell r="AJ73">
            <v>132918.1708541791</v>
          </cell>
          <cell r="AK73">
            <v>135193.32572084269</v>
          </cell>
          <cell r="AL73">
            <v>136816.13897094599</v>
          </cell>
          <cell r="AM73">
            <v>138525.84464313582</v>
          </cell>
          <cell r="AN73">
            <v>140251.50220773855</v>
          </cell>
          <cell r="AO73">
            <v>141966.39548721715</v>
          </cell>
          <cell r="AP73">
            <v>143773.88755679992</v>
          </cell>
          <cell r="AQ73">
            <v>145710.6807380548</v>
          </cell>
          <cell r="AR73">
            <v>147655.12564006058</v>
          </cell>
          <cell r="AS73">
            <v>149539.91305824576</v>
          </cell>
          <cell r="AT73">
            <v>152144.48098774499</v>
          </cell>
          <cell r="AU73">
            <v>155812.11934089137</v>
          </cell>
          <cell r="AV73">
            <v>160185.27228530776</v>
          </cell>
          <cell r="AW73">
            <v>164378.54494698675</v>
          </cell>
          <cell r="AX73">
            <v>168352.25213016936</v>
          </cell>
          <cell r="AY73">
            <v>172649.5363179878</v>
          </cell>
          <cell r="AZ73">
            <v>177397.88295956305</v>
          </cell>
          <cell r="BA73">
            <v>182208.99964933217</v>
          </cell>
          <cell r="BB73">
            <v>186828.5639399642</v>
          </cell>
          <cell r="BC73">
            <v>191580.15283609493</v>
          </cell>
          <cell r="BD73">
            <v>194318.82041400837</v>
          </cell>
          <cell r="BE73">
            <v>194042.58032588242</v>
          </cell>
          <cell r="BF73">
            <v>191785.71177491164</v>
          </cell>
          <cell r="BG73">
            <v>189588.37101757931</v>
          </cell>
          <cell r="BH73">
            <v>187045.14654426952</v>
          </cell>
          <cell r="BI73">
            <v>185112.50344884564</v>
          </cell>
          <cell r="BJ73">
            <v>184496.08601275992</v>
          </cell>
        </row>
        <row r="74">
          <cell r="B74">
            <v>41998.109889797306</v>
          </cell>
          <cell r="C74">
            <v>42821.987390894457</v>
          </cell>
          <cell r="D74">
            <v>43290.764494579256</v>
          </cell>
          <cell r="E74">
            <v>44041.365099231181</v>
          </cell>
          <cell r="F74">
            <v>44956.490446662217</v>
          </cell>
          <cell r="G74">
            <v>46130.871125432765</v>
          </cell>
          <cell r="H74">
            <v>47732.932549615587</v>
          </cell>
          <cell r="I74">
            <v>49567.919773905691</v>
          </cell>
          <cell r="J74">
            <v>51534.415344667847</v>
          </cell>
          <cell r="K74">
            <v>53794.018501210921</v>
          </cell>
          <cell r="L74">
            <v>55674.002755067209</v>
          </cell>
          <cell r="M74">
            <v>56950.218816540153</v>
          </cell>
          <cell r="N74">
            <v>51715.8016834015</v>
          </cell>
          <cell r="O74">
            <v>51475.482955146777</v>
          </cell>
          <cell r="P74">
            <v>55534.852993481712</v>
          </cell>
          <cell r="Q74">
            <v>57406.2295386076</v>
          </cell>
          <cell r="R74">
            <v>60111.880289945038</v>
          </cell>
          <cell r="S74">
            <v>63380.729912906929</v>
          </cell>
          <cell r="T74">
            <v>66732.114002446629</v>
          </cell>
          <cell r="U74">
            <v>70279.182592342375</v>
          </cell>
          <cell r="V74">
            <v>73816.811382351327</v>
          </cell>
          <cell r="W74">
            <v>77241.927962898713</v>
          </cell>
          <cell r="X74">
            <v>80604.282630685237</v>
          </cell>
          <cell r="Y74">
            <v>84137.829345067454</v>
          </cell>
          <cell r="Z74">
            <v>87804.426211908183</v>
          </cell>
          <cell r="AA74">
            <v>91488.627029889161</v>
          </cell>
          <cell r="AB74">
            <v>95182.140082893602</v>
          </cell>
          <cell r="AC74">
            <v>98866.596030601242</v>
          </cell>
          <cell r="AD74">
            <v>102549.52119994887</v>
          </cell>
          <cell r="AE74">
            <v>106186.26788876919</v>
          </cell>
          <cell r="AF74">
            <v>109891.38934433712</v>
          </cell>
          <cell r="AG74">
            <v>113727.13721996019</v>
          </cell>
          <cell r="AH74">
            <v>117569.90116306669</v>
          </cell>
          <cell r="AI74">
            <v>121344.03520969891</v>
          </cell>
          <cell r="AJ74">
            <v>125166.3887746718</v>
          </cell>
          <cell r="AK74">
            <v>128343.39169603241</v>
          </cell>
          <cell r="AL74">
            <v>130560.46902079643</v>
          </cell>
          <cell r="AM74">
            <v>132146.73809636838</v>
          </cell>
          <cell r="AN74">
            <v>133816.9448520148</v>
          </cell>
          <cell r="AO74">
            <v>135502.20426153479</v>
          </cell>
          <cell r="AP74">
            <v>137176.87578739796</v>
          </cell>
          <cell r="AQ74">
            <v>138940.71515273236</v>
          </cell>
          <cell r="AR74">
            <v>140828.67513009184</v>
          </cell>
          <cell r="AS74">
            <v>142723.65117493473</v>
          </cell>
          <cell r="AT74">
            <v>144561.35059614014</v>
          </cell>
          <cell r="AU74">
            <v>147094.66121711186</v>
          </cell>
          <cell r="AV74">
            <v>150655.63437711113</v>
          </cell>
          <cell r="AW74">
            <v>154898.82442622649</v>
          </cell>
          <cell r="AX74">
            <v>158967.12304770947</v>
          </cell>
          <cell r="AY74">
            <v>162823.91912578282</v>
          </cell>
          <cell r="AZ74">
            <v>166994.26963793384</v>
          </cell>
          <cell r="BA74">
            <v>171599.99902864758</v>
          </cell>
          <cell r="BB74">
            <v>176267.0871186255</v>
          </cell>
          <cell r="BC74">
            <v>180749.58885135749</v>
          </cell>
          <cell r="BD74">
            <v>185358.63492851795</v>
          </cell>
          <cell r="BE74">
            <v>188020.53093173142</v>
          </cell>
          <cell r="BF74">
            <v>187765.40120506124</v>
          </cell>
          <cell r="BG74">
            <v>185592.71645273783</v>
          </cell>
          <cell r="BH74">
            <v>183476.41537000856</v>
          </cell>
          <cell r="BI74">
            <v>181024.23600211798</v>
          </cell>
          <cell r="BJ74">
            <v>179163.70247037557</v>
          </cell>
        </row>
        <row r="75">
          <cell r="B75">
            <v>38728.708017470752</v>
          </cell>
          <cell r="C75">
            <v>40128.605401877605</v>
          </cell>
          <cell r="D75">
            <v>40945.624428937197</v>
          </cell>
          <cell r="E75">
            <v>41422.83719062202</v>
          </cell>
          <cell r="F75">
            <v>42168.679652592997</v>
          </cell>
          <cell r="G75">
            <v>43071.715146342685</v>
          </cell>
          <cell r="H75">
            <v>44222.769365932021</v>
          </cell>
          <cell r="I75">
            <v>45784.669009488425</v>
          </cell>
          <cell r="J75">
            <v>47569.441990059742</v>
          </cell>
          <cell r="K75">
            <v>49481.728199206787</v>
          </cell>
          <cell r="L75">
            <v>51676.659571263619</v>
          </cell>
          <cell r="M75">
            <v>53509.25001255083</v>
          </cell>
          <cell r="N75">
            <v>51264.070192700849</v>
          </cell>
          <cell r="O75">
            <v>58740.4203118429</v>
          </cell>
          <cell r="P75">
            <v>53195.847971151248</v>
          </cell>
          <cell r="Q75">
            <v>54513.084844297649</v>
          </cell>
          <cell r="R75">
            <v>56374.14687247236</v>
          </cell>
          <cell r="S75">
            <v>59056.077059180367</v>
          </cell>
          <cell r="T75">
            <v>62292.86281679698</v>
          </cell>
          <cell r="U75">
            <v>65611.735390266913</v>
          </cell>
          <cell r="V75">
            <v>69123.768502291714</v>
          </cell>
          <cell r="W75">
            <v>72627.07989013211</v>
          </cell>
          <cell r="X75">
            <v>76021.11320436775</v>
          </cell>
          <cell r="Y75">
            <v>79353.581406713391</v>
          </cell>
          <cell r="Z75">
            <v>82855.481927406305</v>
          </cell>
          <cell r="AA75">
            <v>86489.106135413851</v>
          </cell>
          <cell r="AB75">
            <v>90140.558573739545</v>
          </cell>
          <cell r="AC75">
            <v>93802.784906645989</v>
          </cell>
          <cell r="AD75">
            <v>97456.161254718245</v>
          </cell>
          <cell r="AE75">
            <v>101108.51151759234</v>
          </cell>
          <cell r="AF75">
            <v>104715.71403174709</v>
          </cell>
          <cell r="AG75">
            <v>108389.48382313292</v>
          </cell>
          <cell r="AH75">
            <v>112194.07947728498</v>
          </cell>
          <cell r="AI75">
            <v>116005.34468522512</v>
          </cell>
          <cell r="AJ75">
            <v>119749.65783398489</v>
          </cell>
          <cell r="AK75">
            <v>123542.06872640873</v>
          </cell>
          <cell r="AL75">
            <v>126697.53723207064</v>
          </cell>
          <cell r="AM75">
            <v>128904.90301462657</v>
          </cell>
          <cell r="AN75">
            <v>130489.30682124561</v>
          </cell>
          <cell r="AO75">
            <v>132156.43874696683</v>
          </cell>
          <cell r="AP75">
            <v>133838.19238676192</v>
          </cell>
          <cell r="AQ75">
            <v>135509.17213197626</v>
          </cell>
          <cell r="AR75">
            <v>137267.36911903479</v>
          </cell>
          <cell r="AS75">
            <v>139147.92676597464</v>
          </cell>
          <cell r="AT75">
            <v>141035.79526995146</v>
          </cell>
          <cell r="AU75">
            <v>142866.84430607979</v>
          </cell>
          <cell r="AV75">
            <v>145384.98564303046</v>
          </cell>
          <cell r="AW75">
            <v>148918.69480486654</v>
          </cell>
          <cell r="AX75">
            <v>153126.02889929901</v>
          </cell>
          <cell r="AY75">
            <v>157161.10894108925</v>
          </cell>
          <cell r="AZ75">
            <v>160987.76542700187</v>
          </cell>
          <cell r="BA75">
            <v>165123.40181821244</v>
          </cell>
          <cell r="BB75">
            <v>169690.25051395255</v>
          </cell>
          <cell r="BC75">
            <v>174318.53606093285</v>
          </cell>
          <cell r="BD75">
            <v>178763.15235744134</v>
          </cell>
          <cell r="BE75">
            <v>183333.46409072526</v>
          </cell>
          <cell r="BF75">
            <v>185978.32694964949</v>
          </cell>
          <cell r="BG75">
            <v>185737.06866743058</v>
          </cell>
          <cell r="BH75">
            <v>183597.93755055271</v>
          </cell>
          <cell r="BI75">
            <v>181513.57373112699</v>
          </cell>
          <cell r="BJ75">
            <v>179097.39961074412</v>
          </cell>
        </row>
        <row r="76">
          <cell r="B76">
            <v>30740.006699120513</v>
          </cell>
          <cell r="C76">
            <v>32287.584772185783</v>
          </cell>
          <cell r="D76">
            <v>33479.694083301467</v>
          </cell>
          <cell r="E76">
            <v>34185.310218548693</v>
          </cell>
          <cell r="F76">
            <v>34606.291187457718</v>
          </cell>
          <cell r="G76">
            <v>35251.361745153983</v>
          </cell>
          <cell r="H76">
            <v>36027.81147601259</v>
          </cell>
          <cell r="I76">
            <v>37011.440605053387</v>
          </cell>
          <cell r="J76">
            <v>38338.949694090654</v>
          </cell>
          <cell r="K76">
            <v>39853.771663676205</v>
          </cell>
          <cell r="L76">
            <v>41475.494418625174</v>
          </cell>
          <cell r="M76">
            <v>43337.034422154895</v>
          </cell>
          <cell r="N76">
            <v>43057.844913332534</v>
          </cell>
          <cell r="O76">
            <v>45951.059785815931</v>
          </cell>
          <cell r="P76">
            <v>48493.444997702136</v>
          </cell>
          <cell r="Q76">
            <v>49615.491713197007</v>
          </cell>
          <cell r="R76">
            <v>50865.954390015308</v>
          </cell>
          <cell r="S76">
            <v>52623.831662101089</v>
          </cell>
          <cell r="T76">
            <v>55149.631481528391</v>
          </cell>
          <cell r="U76">
            <v>58194.609190390205</v>
          </cell>
          <cell r="V76">
            <v>61317.151120165887</v>
          </cell>
          <cell r="W76">
            <v>64620.921300702394</v>
          </cell>
          <cell r="X76">
            <v>67917.707025327225</v>
          </cell>
          <cell r="Y76">
            <v>71113.034337761404</v>
          </cell>
          <cell r="Z76">
            <v>74251.01559113132</v>
          </cell>
          <cell r="AA76">
            <v>77548.659055955824</v>
          </cell>
          <cell r="AB76">
            <v>80970.062178162654</v>
          </cell>
          <cell r="AC76">
            <v>84408.620104363057</v>
          </cell>
          <cell r="AD76">
            <v>87858.083584530817</v>
          </cell>
          <cell r="AE76">
            <v>91300.195005844187</v>
          </cell>
          <cell r="AF76">
            <v>94741.693755586355</v>
          </cell>
          <cell r="AG76">
            <v>98137.977343374005</v>
          </cell>
          <cell r="AH76">
            <v>101600.30692653696</v>
          </cell>
          <cell r="AI76">
            <v>105184.92575531134</v>
          </cell>
          <cell r="AJ76">
            <v>108776.65157431163</v>
          </cell>
          <cell r="AK76">
            <v>112306.12996167806</v>
          </cell>
          <cell r="AL76">
            <v>115880.82351099902</v>
          </cell>
          <cell r="AM76">
            <v>118857.79467545768</v>
          </cell>
          <cell r="AN76">
            <v>120945.5343214773</v>
          </cell>
          <cell r="AO76">
            <v>122448.6627542583</v>
          </cell>
          <cell r="AP76">
            <v>124029.23287363893</v>
          </cell>
          <cell r="AQ76">
            <v>125623.28176758594</v>
          </cell>
          <cell r="AR76">
            <v>127206.30257325136</v>
          </cell>
          <cell r="AS76">
            <v>128870.93123220057</v>
          </cell>
          <cell r="AT76">
            <v>130650.86468084953</v>
          </cell>
          <cell r="AU76">
            <v>132437.2924481532</v>
          </cell>
          <cell r="AV76">
            <v>134170.17272013405</v>
          </cell>
          <cell r="AW76">
            <v>136547.95108795955</v>
          </cell>
          <cell r="AX76">
            <v>139878.80135194305</v>
          </cell>
          <cell r="AY76">
            <v>143842.90895191845</v>
          </cell>
          <cell r="AZ76">
            <v>147646.00646298259</v>
          </cell>
          <cell r="BA76">
            <v>151252.31386537745</v>
          </cell>
          <cell r="BB76">
            <v>155149.51772977784</v>
          </cell>
          <cell r="BC76">
            <v>159452.43270862661</v>
          </cell>
          <cell r="BD76">
            <v>163812.08107496845</v>
          </cell>
          <cell r="BE76">
            <v>167999.81379843166</v>
          </cell>
          <cell r="BF76">
            <v>172306.15973807912</v>
          </cell>
          <cell r="BG76">
            <v>174802.42878777461</v>
          </cell>
          <cell r="BH76">
            <v>174585.2979829415</v>
          </cell>
          <cell r="BI76">
            <v>172583.20982257556</v>
          </cell>
          <cell r="BJ76">
            <v>170633.19874576162</v>
          </cell>
        </row>
        <row r="77">
          <cell r="B77">
            <v>28744.816036775996</v>
          </cell>
          <cell r="C77">
            <v>30030.460532400983</v>
          </cell>
          <cell r="D77">
            <v>31571.934323954341</v>
          </cell>
          <cell r="E77">
            <v>32766.004927668939</v>
          </cell>
          <cell r="F77">
            <v>33484.276361063319</v>
          </cell>
          <cell r="G77">
            <v>33922.772106295204</v>
          </cell>
          <cell r="H77">
            <v>34580.876725030983</v>
          </cell>
          <cell r="I77">
            <v>35366.895991730948</v>
          </cell>
          <cell r="J77">
            <v>36357.001093752886</v>
          </cell>
          <cell r="K77">
            <v>37684.16069149231</v>
          </cell>
          <cell r="L77">
            <v>39196.393411121593</v>
          </cell>
          <cell r="M77">
            <v>40816.685729877718</v>
          </cell>
          <cell r="N77">
            <v>33882.731339363876</v>
          </cell>
          <cell r="O77">
            <v>39543.82957057446</v>
          </cell>
          <cell r="P77">
            <v>43499.379886623989</v>
          </cell>
          <cell r="Q77">
            <v>44308.275321699919</v>
          </cell>
          <cell r="R77">
            <v>45357.737460268589</v>
          </cell>
          <cell r="S77">
            <v>46525.230885908597</v>
          </cell>
          <cell r="T77">
            <v>48156.765125103011</v>
          </cell>
          <cell r="U77">
            <v>50492.560409856109</v>
          </cell>
          <cell r="V77">
            <v>53305.215953236926</v>
          </cell>
          <cell r="W77">
            <v>56189.706585226711</v>
          </cell>
          <cell r="X77">
            <v>59242.120398627172</v>
          </cell>
          <cell r="Y77">
            <v>62288.528706227531</v>
          </cell>
          <cell r="Z77">
            <v>65243.006578887798</v>
          </cell>
          <cell r="AA77">
            <v>68145.051766293283</v>
          </cell>
          <cell r="AB77">
            <v>71194.924788778313</v>
          </cell>
          <cell r="AC77">
            <v>74359.017911961535</v>
          </cell>
          <cell r="AD77">
            <v>77539.857157087361</v>
          </cell>
          <cell r="AE77">
            <v>80731.090546867228</v>
          </cell>
          <cell r="AF77">
            <v>83916.549411839282</v>
          </cell>
          <cell r="AG77">
            <v>87101.199843338254</v>
          </cell>
          <cell r="AH77">
            <v>90245.544091678821</v>
          </cell>
          <cell r="AI77">
            <v>93450.405360005068</v>
          </cell>
          <cell r="AJ77">
            <v>96768.100843075648</v>
          </cell>
          <cell r="AK77">
            <v>100093.41869889251</v>
          </cell>
          <cell r="AL77">
            <v>103361.10679712758</v>
          </cell>
          <cell r="AM77">
            <v>106671.29539794801</v>
          </cell>
          <cell r="AN77">
            <v>109430.70982260095</v>
          </cell>
          <cell r="AO77">
            <v>111372.2205534778</v>
          </cell>
          <cell r="AP77">
            <v>112774.96811978737</v>
          </cell>
          <cell r="AQ77">
            <v>114248.28037924822</v>
          </cell>
          <cell r="AR77">
            <v>115733.83463130156</v>
          </cell>
          <cell r="AS77">
            <v>117209.2257196932</v>
          </cell>
          <cell r="AT77">
            <v>118758.99268760924</v>
          </cell>
          <cell r="AU77">
            <v>120415.35738347717</v>
          </cell>
          <cell r="AV77">
            <v>122077.03464216828</v>
          </cell>
          <cell r="AW77">
            <v>123689.1664780085</v>
          </cell>
          <cell r="AX77">
            <v>125895.03495458621</v>
          </cell>
          <cell r="AY77">
            <v>128980.1325783988</v>
          </cell>
          <cell r="AZ77">
            <v>132649.15015077562</v>
          </cell>
          <cell r="BA77">
            <v>136169.87792608826</v>
          </cell>
          <cell r="BB77">
            <v>139508.36169846691</v>
          </cell>
          <cell r="BC77">
            <v>143116.51577936957</v>
          </cell>
          <cell r="BD77">
            <v>147098.85906781734</v>
          </cell>
          <cell r="BE77">
            <v>151132.8266080468</v>
          </cell>
          <cell r="BF77">
            <v>155008.803149535</v>
          </cell>
          <cell r="BG77">
            <v>158994.03370038667</v>
          </cell>
          <cell r="BH77">
            <v>161309.50265781634</v>
          </cell>
          <cell r="BI77">
            <v>161119.52079163989</v>
          </cell>
          <cell r="BJ77">
            <v>159282.18248829566</v>
          </cell>
        </row>
        <row r="78">
          <cell r="B78">
            <v>31436.273516838599</v>
          </cell>
          <cell r="C78">
            <v>32743.751715971583</v>
          </cell>
          <cell r="D78">
            <v>34246.847105426888</v>
          </cell>
          <cell r="E78">
            <v>36043.296203287442</v>
          </cell>
          <cell r="F78">
            <v>37444.330449965884</v>
          </cell>
          <cell r="G78">
            <v>38301.326910147312</v>
          </cell>
          <cell r="H78">
            <v>38838.156988821094</v>
          </cell>
          <cell r="I78">
            <v>39624.950374804321</v>
          </cell>
          <cell r="J78">
            <v>40558.781000381328</v>
          </cell>
          <cell r="K78">
            <v>41725.997205274354</v>
          </cell>
          <cell r="L78">
            <v>43280.843936900412</v>
          </cell>
          <cell r="M78">
            <v>45051.34528659736</v>
          </cell>
          <cell r="N78">
            <v>30481.775191510846</v>
          </cell>
          <cell r="O78">
            <v>42235.932637791622</v>
          </cell>
          <cell r="P78">
            <v>38631.215625679215</v>
          </cell>
          <cell r="Q78">
            <v>39605.746358146986</v>
          </cell>
          <cell r="R78">
            <v>40369.700647301739</v>
          </cell>
          <cell r="S78">
            <v>41352.317864878569</v>
          </cell>
          <cell r="T78">
            <v>42442.244925389168</v>
          </cell>
          <cell r="U78">
            <v>43956.166069996529</v>
          </cell>
          <cell r="V78">
            <v>46114.820486812881</v>
          </cell>
          <cell r="W78">
            <v>48710.035822692786</v>
          </cell>
          <cell r="X78">
            <v>51372.237852786944</v>
          </cell>
          <cell r="Y78">
            <v>54189.612975514458</v>
          </cell>
          <cell r="Z78">
            <v>57002.944855687434</v>
          </cell>
          <cell r="AA78">
            <v>59732.570687299041</v>
          </cell>
          <cell r="AB78">
            <v>62414.551822862668</v>
          </cell>
          <cell r="AC78">
            <v>65233.893928454541</v>
          </cell>
          <cell r="AD78">
            <v>68158.032509986835</v>
          </cell>
          <cell r="AE78">
            <v>71098.34406173724</v>
          </cell>
          <cell r="AF78">
            <v>74049.14618876428</v>
          </cell>
          <cell r="AG78">
            <v>76996.779287843165</v>
          </cell>
          <cell r="AH78">
            <v>79942.445404057682</v>
          </cell>
          <cell r="AI78">
            <v>82851.613060455638</v>
          </cell>
          <cell r="AJ78">
            <v>85816.621174836429</v>
          </cell>
          <cell r="AK78">
            <v>88885.988657854439</v>
          </cell>
          <cell r="AL78">
            <v>91962.568411375119</v>
          </cell>
          <cell r="AM78">
            <v>94986.586011686901</v>
          </cell>
          <cell r="AN78">
            <v>98050.161822937618</v>
          </cell>
          <cell r="AO78">
            <v>100607.78593074296</v>
          </cell>
          <cell r="AP78">
            <v>102413.69475388293</v>
          </cell>
          <cell r="AQ78">
            <v>103723.37751107357</v>
          </cell>
          <cell r="AR78">
            <v>105097.31504183353</v>
          </cell>
          <cell r="AS78">
            <v>106483.05446977967</v>
          </cell>
          <cell r="AT78">
            <v>107858.84970657818</v>
          </cell>
          <cell r="AU78">
            <v>109302.50585219736</v>
          </cell>
          <cell r="AV78">
            <v>110844.18331055743</v>
          </cell>
          <cell r="AW78">
            <v>112390.12256512365</v>
          </cell>
          <cell r="AX78">
            <v>113889.72844555145</v>
          </cell>
          <cell r="AY78">
            <v>115936.37411592471</v>
          </cell>
          <cell r="AZ78">
            <v>118792.97961911376</v>
          </cell>
          <cell r="BA78">
            <v>122186.78999792643</v>
          </cell>
          <cell r="BB78">
            <v>125444.33217496883</v>
          </cell>
          <cell r="BC78">
            <v>128534.0251475853</v>
          </cell>
          <cell r="BD78">
            <v>131872.76000619572</v>
          </cell>
          <cell r="BE78">
            <v>135556.48180385082</v>
          </cell>
          <cell r="BF78">
            <v>139287.19263659915</v>
          </cell>
          <cell r="BG78">
            <v>142872.23746055856</v>
          </cell>
          <cell r="BH78">
            <v>146558.69117885863</v>
          </cell>
          <cell r="BI78">
            <v>148705.65297531459</v>
          </cell>
          <cell r="BJ78">
            <v>148542.39339757219</v>
          </cell>
        </row>
        <row r="79">
          <cell r="B79">
            <v>23329.981115058039</v>
          </cell>
          <cell r="C79">
            <v>24396.386969098163</v>
          </cell>
          <cell r="D79">
            <v>25440.438772799844</v>
          </cell>
          <cell r="E79">
            <v>26636.733424595957</v>
          </cell>
          <cell r="F79">
            <v>28062.686530395415</v>
          </cell>
          <cell r="G79">
            <v>29181.565576282614</v>
          </cell>
          <cell r="H79">
            <v>29876.305930222035</v>
          </cell>
          <cell r="I79">
            <v>30320.916226163961</v>
          </cell>
          <cell r="J79">
            <v>30960.359718739874</v>
          </cell>
          <cell r="K79">
            <v>31714.279479627905</v>
          </cell>
          <cell r="L79">
            <v>32650.561230119001</v>
          </cell>
          <cell r="M79">
            <v>33892.85816445369</v>
          </cell>
          <cell r="N79">
            <v>31446.419011790033</v>
          </cell>
          <cell r="O79">
            <v>27668.606472042222</v>
          </cell>
          <cell r="P79">
            <v>48295.619610958252</v>
          </cell>
          <cell r="Q79">
            <v>50133.038665043139</v>
          </cell>
          <cell r="R79">
            <v>51432.112210259547</v>
          </cell>
          <cell r="S79">
            <v>52458.107675012434</v>
          </cell>
          <cell r="T79">
            <v>53767.055063397253</v>
          </cell>
          <cell r="U79">
            <v>55216.004705662461</v>
          </cell>
          <cell r="V79">
            <v>57217.742194564846</v>
          </cell>
          <cell r="W79">
            <v>60059.935319130222</v>
          </cell>
          <cell r="X79">
            <v>63473.042897940446</v>
          </cell>
          <cell r="Y79">
            <v>66975.309806853445</v>
          </cell>
          <cell r="Z79">
            <v>70681.390523257563</v>
          </cell>
          <cell r="AA79">
            <v>74383.78696982273</v>
          </cell>
          <cell r="AB79">
            <v>77978.013253916113</v>
          </cell>
          <cell r="AC79">
            <v>81510.343804714998</v>
          </cell>
          <cell r="AD79">
            <v>85224.529914764833</v>
          </cell>
          <cell r="AE79">
            <v>89076.065604411007</v>
          </cell>
          <cell r="AF79">
            <v>92949.854283884473</v>
          </cell>
          <cell r="AG79">
            <v>96838.232671920225</v>
          </cell>
          <cell r="AH79">
            <v>100722.77941932344</v>
          </cell>
          <cell r="AI79">
            <v>104605.41034641041</v>
          </cell>
          <cell r="AJ79">
            <v>108440.88261955873</v>
          </cell>
          <cell r="AK79">
            <v>112350.18766027976</v>
          </cell>
          <cell r="AL79">
            <v>116396.54753900999</v>
          </cell>
          <cell r="AM79">
            <v>120453.07600249576</v>
          </cell>
          <cell r="AN79">
            <v>124441.37178856402</v>
          </cell>
          <cell r="AO79">
            <v>128481.98420634549</v>
          </cell>
          <cell r="AP79">
            <v>131860.45964866952</v>
          </cell>
          <cell r="AQ79">
            <v>134252.87711129495</v>
          </cell>
          <cell r="AR79">
            <v>135994.21040797982</v>
          </cell>
          <cell r="AS79">
            <v>137820.42928175427</v>
          </cell>
          <cell r="AT79">
            <v>139661.38523488457</v>
          </cell>
          <cell r="AU79">
            <v>141488.48833342036</v>
          </cell>
          <cell r="AV79">
            <v>143404.45602047181</v>
          </cell>
          <cell r="AW79">
            <v>145448.19418553833</v>
          </cell>
          <cell r="AX79">
            <v>147496.79558679226</v>
          </cell>
          <cell r="AY79">
            <v>149484.97496268727</v>
          </cell>
          <cell r="AZ79">
            <v>152190.99747400478</v>
          </cell>
          <cell r="BA79">
            <v>155959.71077767119</v>
          </cell>
          <cell r="BB79">
            <v>160433.74069930761</v>
          </cell>
          <cell r="BC79">
            <v>164729.15721915138</v>
          </cell>
          <cell r="BD79">
            <v>168804.99125659329</v>
          </cell>
          <cell r="BE79">
            <v>173207.98845573459</v>
          </cell>
          <cell r="BF79">
            <v>178063.26662030636</v>
          </cell>
          <cell r="BG79">
            <v>182980.29314737904</v>
          </cell>
          <cell r="BH79">
            <v>187706.76923838083</v>
          </cell>
          <cell r="BI79">
            <v>192566.46852675933</v>
          </cell>
          <cell r="BJ79">
            <v>195403.06156116948</v>
          </cell>
        </row>
        <row r="80">
          <cell r="B80">
            <v>21769.979111119283</v>
          </cell>
          <cell r="C80">
            <v>22773.584122489257</v>
          </cell>
          <cell r="D80">
            <v>23842.171622259408</v>
          </cell>
          <cell r="E80">
            <v>24889.74248079976</v>
          </cell>
          <cell r="F80">
            <v>26086.966319131592</v>
          </cell>
          <cell r="G80">
            <v>27509.817087447671</v>
          </cell>
          <cell r="H80">
            <v>28632.878755003097</v>
          </cell>
          <cell r="I80">
            <v>29339.351942089746</v>
          </cell>
          <cell r="J80">
            <v>29800.268625612171</v>
          </cell>
          <cell r="K80">
            <v>30452.388430207971</v>
          </cell>
          <cell r="L80">
            <v>31216.717773323773</v>
          </cell>
          <cell r="M80">
            <v>32163.191340431142</v>
          </cell>
          <cell r="N80">
            <v>33842.156834322304</v>
          </cell>
          <cell r="O80">
            <v>29487.199476713766</v>
          </cell>
          <cell r="P80">
            <v>31208.076035114911</v>
          </cell>
          <cell r="Q80">
            <v>32699.522225037508</v>
          </cell>
          <cell r="R80">
            <v>33966.069444858455</v>
          </cell>
          <cell r="S80">
            <v>34868.153833924545</v>
          </cell>
          <cell r="T80">
            <v>35585.155391440865</v>
          </cell>
          <cell r="U80">
            <v>36493.87580359893</v>
          </cell>
          <cell r="V80">
            <v>37498.196423425841</v>
          </cell>
          <cell r="W80">
            <v>38878.385538696952</v>
          </cell>
          <cell r="X80">
            <v>40830.620582068936</v>
          </cell>
          <cell r="Y80">
            <v>43172.410918512331</v>
          </cell>
          <cell r="Z80">
            <v>45575.791844278174</v>
          </cell>
          <cell r="AA80">
            <v>48119.462445722915</v>
          </cell>
          <cell r="AB80">
            <v>50661.266665673036</v>
          </cell>
          <cell r="AC80">
            <v>53130.074631611365</v>
          </cell>
          <cell r="AD80">
            <v>55557.511141085641</v>
          </cell>
          <cell r="AE80">
            <v>58109.476771395355</v>
          </cell>
          <cell r="AF80">
            <v>60755.902042904978</v>
          </cell>
          <cell r="AG80">
            <v>63417.465742093176</v>
          </cell>
          <cell r="AH80">
            <v>66089.916666666657</v>
          </cell>
          <cell r="AI80">
            <v>68760.293834023905</v>
          </cell>
          <cell r="AJ80">
            <v>71429.737810633829</v>
          </cell>
          <cell r="AK80">
            <v>74067.660677556851</v>
          </cell>
          <cell r="AL80">
            <v>76756.286908417038</v>
          </cell>
          <cell r="AM80">
            <v>79538.958029033893</v>
          </cell>
          <cell r="AN80">
            <v>82329.094675629211</v>
          </cell>
          <cell r="AO80">
            <v>85072.986536302298</v>
          </cell>
          <cell r="AP80">
            <v>87853.272836120464</v>
          </cell>
          <cell r="AQ80">
            <v>90180.546872050152</v>
          </cell>
          <cell r="AR80">
            <v>91833.331373396519</v>
          </cell>
          <cell r="AS80">
            <v>93041.191263997767</v>
          </cell>
          <cell r="AT80">
            <v>94306.70160521059</v>
          </cell>
          <cell r="AU80">
            <v>95581.647541757338</v>
          </cell>
          <cell r="AV80">
            <v>96847.157882970161</v>
          </cell>
          <cell r="AW80">
            <v>98172.807183454061</v>
          </cell>
          <cell r="AX80">
            <v>99585.450599159391</v>
          </cell>
          <cell r="AY80">
            <v>101001.72308999315</v>
          </cell>
          <cell r="AZ80">
            <v>102376.4167486412</v>
          </cell>
          <cell r="BA80">
            <v>104242.17611609583</v>
          </cell>
          <cell r="BB80">
            <v>106835.82426645204</v>
          </cell>
          <cell r="BC80">
            <v>109912.76153605389</v>
          </cell>
          <cell r="BD80">
            <v>112867.96925706223</v>
          </cell>
          <cell r="BE80">
            <v>115672.72589203207</v>
          </cell>
          <cell r="BF80">
            <v>118701.13724277381</v>
          </cell>
          <cell r="BG80">
            <v>122039.57529734402</v>
          </cell>
          <cell r="BH80">
            <v>125420.83643842966</v>
          </cell>
          <cell r="BI80">
            <v>128671.45087489193</v>
          </cell>
          <cell r="BJ80">
            <v>132013.31062886893</v>
          </cell>
        </row>
        <row r="81">
          <cell r="B81">
            <v>18834.462868383667</v>
          </cell>
          <cell r="C81">
            <v>19736.206411423991</v>
          </cell>
          <cell r="D81">
            <v>20670.196211431277</v>
          </cell>
          <cell r="E81">
            <v>21663.611256420532</v>
          </cell>
          <cell r="F81">
            <v>22638.484703653783</v>
          </cell>
          <cell r="G81">
            <v>23750.635073403519</v>
          </cell>
          <cell r="H81">
            <v>25069.046322538343</v>
          </cell>
          <cell r="I81">
            <v>26115.091865505812</v>
          </cell>
          <cell r="J81">
            <v>26781.437732687336</v>
          </cell>
          <cell r="K81">
            <v>27223.211453134678</v>
          </cell>
          <cell r="L81">
            <v>27839.345291610509</v>
          </cell>
          <cell r="M81">
            <v>28560.049134822049</v>
          </cell>
          <cell r="N81">
            <v>25711.199247715082</v>
          </cell>
          <cell r="O81">
            <v>30737.120481089616</v>
          </cell>
          <cell r="P81">
            <v>25096.993642882571</v>
          </cell>
          <cell r="Q81">
            <v>26210.774652901386</v>
          </cell>
          <cell r="R81">
            <v>27481.288577232244</v>
          </cell>
          <cell r="S81">
            <v>28563.940186256059</v>
          </cell>
          <cell r="T81">
            <v>29339.912900012263</v>
          </cell>
          <cell r="U81">
            <v>29960.600578572474</v>
          </cell>
          <cell r="V81">
            <v>30742.455301237616</v>
          </cell>
          <cell r="W81">
            <v>31605.210269511863</v>
          </cell>
          <cell r="X81">
            <v>32784.960271755546</v>
          </cell>
          <cell r="Y81">
            <v>34448.120913869287</v>
          </cell>
          <cell r="Z81">
            <v>36441.036024662622</v>
          </cell>
          <cell r="AA81">
            <v>38486.889215636409</v>
          </cell>
          <cell r="AB81">
            <v>40652.735388352565</v>
          </cell>
          <cell r="AC81">
            <v>42817.043189507909</v>
          </cell>
          <cell r="AD81">
            <v>44920.540067789305</v>
          </cell>
          <cell r="AE81">
            <v>46989.378339730334</v>
          </cell>
          <cell r="AF81">
            <v>49164.454741811285</v>
          </cell>
          <cell r="AG81">
            <v>51418.169078382511</v>
          </cell>
          <cell r="AH81">
            <v>53686.452698558947</v>
          </cell>
          <cell r="AI81">
            <v>55964.509502768706</v>
          </cell>
          <cell r="AJ81">
            <v>58241.208920307174</v>
          </cell>
          <cell r="AK81">
            <v>60517.727352956128</v>
          </cell>
          <cell r="AL81">
            <v>62767.731499292488</v>
          </cell>
          <cell r="AM81">
            <v>65061.172019110236</v>
          </cell>
          <cell r="AN81">
            <v>67434.698352534324</v>
          </cell>
          <cell r="AO81">
            <v>69814.921126870104</v>
          </cell>
          <cell r="AP81">
            <v>72156.503627296406</v>
          </cell>
          <cell r="AQ81">
            <v>74528.853558938703</v>
          </cell>
          <cell r="AR81">
            <v>76516.882077715389</v>
          </cell>
          <cell r="AS81">
            <v>77933.360315432685</v>
          </cell>
          <cell r="AT81">
            <v>78971.761118972325</v>
          </cell>
          <cell r="AU81">
            <v>80058.756365344278</v>
          </cell>
          <cell r="AV81">
            <v>81153.624454409743</v>
          </cell>
          <cell r="AW81">
            <v>82240.076746113176</v>
          </cell>
          <cell r="AX81">
            <v>83377.02382198874</v>
          </cell>
          <cell r="AY81">
            <v>84588.174702561693</v>
          </cell>
          <cell r="AZ81">
            <v>85802.311833811487</v>
          </cell>
          <cell r="BA81">
            <v>86980.613956939123</v>
          </cell>
          <cell r="BB81">
            <v>88575.995757932935</v>
          </cell>
          <cell r="BC81">
            <v>90789.802926368124</v>
          </cell>
          <cell r="BD81">
            <v>93414.898256205284</v>
          </cell>
          <cell r="BE81">
            <v>95936.651214134632</v>
          </cell>
          <cell r="BF81">
            <v>98329.995392959594</v>
          </cell>
          <cell r="BG81">
            <v>100913.46419821042</v>
          </cell>
          <cell r="BH81">
            <v>103760.89946480549</v>
          </cell>
          <cell r="BI81">
            <v>106644.80318663598</v>
          </cell>
          <cell r="BJ81">
            <v>109417.5821863099</v>
          </cell>
        </row>
        <row r="82">
          <cell r="B82">
            <v>18271.557118440956</v>
          </cell>
          <cell r="C82">
            <v>18995.121702060784</v>
          </cell>
          <cell r="D82">
            <v>19934.514555134276</v>
          </cell>
          <cell r="E82">
            <v>20907.665481405809</v>
          </cell>
          <cell r="F82">
            <v>21942.871689291398</v>
          </cell>
          <cell r="G82">
            <v>22960.578307761822</v>
          </cell>
          <cell r="H82">
            <v>24118.281641553542</v>
          </cell>
          <cell r="I82">
            <v>25486.972932833036</v>
          </cell>
          <cell r="J82">
            <v>26579.394110366775</v>
          </cell>
          <cell r="K82">
            <v>27285.831436261124</v>
          </cell>
          <cell r="L82">
            <v>27763.284772999628</v>
          </cell>
          <cell r="M82">
            <v>28421.194868671788</v>
          </cell>
          <cell r="N82">
            <v>20271.218832421629</v>
          </cell>
          <cell r="O82">
            <v>26208.877685024774</v>
          </cell>
          <cell r="P82">
            <v>25361.311215269936</v>
          </cell>
          <cell r="Q82">
            <v>26480.809778380142</v>
          </cell>
          <cell r="R82">
            <v>27679.325863388804</v>
          </cell>
          <cell r="S82">
            <v>29044.712496548957</v>
          </cell>
          <cell r="T82">
            <v>30212.505123233692</v>
          </cell>
          <cell r="U82">
            <v>31056.496596014356</v>
          </cell>
          <cell r="V82">
            <v>31736.5292209422</v>
          </cell>
          <cell r="W82">
            <v>32587.046918530232</v>
          </cell>
          <cell r="X82">
            <v>33523.610380116959</v>
          </cell>
          <cell r="Y82">
            <v>34796.826638305349</v>
          </cell>
          <cell r="Z82">
            <v>36584.71102514871</v>
          </cell>
          <cell r="AA82">
            <v>38724.20832392139</v>
          </cell>
          <cell r="AB82">
            <v>40921.337207916069</v>
          </cell>
          <cell r="AC82">
            <v>43246.982518886631</v>
          </cell>
          <cell r="AD82">
            <v>45572.427022940043</v>
          </cell>
          <cell r="AE82">
            <v>47833.914523881234</v>
          </cell>
          <cell r="AF82">
            <v>50059.055972818314</v>
          </cell>
          <cell r="AG82">
            <v>52397.653329945038</v>
          </cell>
          <cell r="AH82">
            <v>54820.489188816107</v>
          </cell>
          <cell r="AI82">
            <v>57259.891618352034</v>
          </cell>
          <cell r="AJ82">
            <v>59710.037217955476</v>
          </cell>
          <cell r="AK82">
            <v>62159.680800266047</v>
          </cell>
          <cell r="AL82">
            <v>64609.926803328068</v>
          </cell>
          <cell r="AM82">
            <v>67032.361048364837</v>
          </cell>
          <cell r="AN82">
            <v>69501.583305097505</v>
          </cell>
          <cell r="AO82">
            <v>72056.750922370309</v>
          </cell>
          <cell r="AP82">
            <v>74620.051219787667</v>
          </cell>
          <cell r="AQ82">
            <v>77142.286502647898</v>
          </cell>
          <cell r="AR82">
            <v>79697.554523379265</v>
          </cell>
          <cell r="AS82">
            <v>81842.172398539275</v>
          </cell>
          <cell r="AT82">
            <v>83375.835228270967</v>
          </cell>
          <cell r="AU82">
            <v>84504.370102652916</v>
          </cell>
          <cell r="AV82">
            <v>85684.913968576671</v>
          </cell>
          <cell r="AW82">
            <v>86873.088497352117</v>
          </cell>
          <cell r="AX82">
            <v>88052.226714855817</v>
          </cell>
          <cell r="AY82">
            <v>89284.578765404221</v>
          </cell>
          <cell r="AZ82">
            <v>90597.353986271119</v>
          </cell>
          <cell r="BA82">
            <v>91912.33808322667</v>
          </cell>
          <cell r="BB82">
            <v>93188.365638255156</v>
          </cell>
          <cell r="BC82">
            <v>94911.288987400549</v>
          </cell>
          <cell r="BD82">
            <v>97297.377180433206</v>
          </cell>
          <cell r="BE82">
            <v>100124.13615315112</v>
          </cell>
          <cell r="BF82">
            <v>102840.25051451949</v>
          </cell>
          <cell r="BG82">
            <v>105418.31012034736</v>
          </cell>
          <cell r="BH82">
            <v>108200.38955399946</v>
          </cell>
          <cell r="BI82">
            <v>111266.10875812564</v>
          </cell>
          <cell r="BJ82">
            <v>114370.58369726175</v>
          </cell>
        </row>
        <row r="83">
          <cell r="B83">
            <v>15080.561033994596</v>
          </cell>
          <cell r="C83">
            <v>15520.880263278852</v>
          </cell>
          <cell r="D83">
            <v>16167.430758765238</v>
          </cell>
          <cell r="E83">
            <v>16998.087654207498</v>
          </cell>
          <cell r="F83">
            <v>17859.237888621279</v>
          </cell>
          <cell r="G83">
            <v>18775.757606957035</v>
          </cell>
          <cell r="H83">
            <v>19677.947748708426</v>
          </cell>
          <cell r="I83">
            <v>20701.652699895203</v>
          </cell>
          <cell r="J83">
            <v>21907.973775073082</v>
          </cell>
          <cell r="K83">
            <v>22877.914154915336</v>
          </cell>
          <cell r="L83">
            <v>23516.096177676456</v>
          </cell>
          <cell r="M83">
            <v>23959.16668566491</v>
          </cell>
          <cell r="N83">
            <v>22494.934853035302</v>
          </cell>
          <cell r="O83">
            <v>21630.809956175206</v>
          </cell>
          <cell r="P83">
            <v>26519.324602975688</v>
          </cell>
          <cell r="Q83">
            <v>27628.397776208159</v>
          </cell>
          <cell r="R83">
            <v>28879.002711385539</v>
          </cell>
          <cell r="S83">
            <v>30216.856444667228</v>
          </cell>
          <cell r="T83">
            <v>31738.759712000727</v>
          </cell>
          <cell r="U83">
            <v>33046.326813096675</v>
          </cell>
          <cell r="V83">
            <v>34000.239239900657</v>
          </cell>
          <cell r="W83">
            <v>34775.460536808765</v>
          </cell>
          <cell r="X83">
            <v>35737.177595752917</v>
          </cell>
          <cell r="Y83">
            <v>36793.948084941556</v>
          </cell>
          <cell r="Z83">
            <v>38220.564947936837</v>
          </cell>
          <cell r="AA83">
            <v>40214.124268039828</v>
          </cell>
          <cell r="AB83">
            <v>42596.517350588983</v>
          </cell>
          <cell r="AC83">
            <v>45044.026692337487</v>
          </cell>
          <cell r="AD83">
            <v>47634.931588780782</v>
          </cell>
          <cell r="AE83">
            <v>50226.65189455216</v>
          </cell>
          <cell r="AF83">
            <v>52749.411868577547</v>
          </cell>
          <cell r="AG83">
            <v>55233.265168948936</v>
          </cell>
          <cell r="AH83">
            <v>57841.992583563078</v>
          </cell>
          <cell r="AI83">
            <v>60544.375583859277</v>
          </cell>
          <cell r="AJ83">
            <v>63266.09543393561</v>
          </cell>
          <cell r="AK83">
            <v>66000.628859167438</v>
          </cell>
          <cell r="AL83">
            <v>68735.861206680493</v>
          </cell>
          <cell r="AM83">
            <v>71472.840859896547</v>
          </cell>
          <cell r="AN83">
            <v>74179.766855020614</v>
          </cell>
          <cell r="AO83">
            <v>76938.762560094779</v>
          </cell>
          <cell r="AP83">
            <v>79794.093052928976</v>
          </cell>
          <cell r="AQ83">
            <v>82659.208457700108</v>
          </cell>
          <cell r="AR83">
            <v>85479.24337533323</v>
          </cell>
          <cell r="AS83">
            <v>88336.321173870441</v>
          </cell>
          <cell r="AT83">
            <v>90738.40056734033</v>
          </cell>
          <cell r="AU83">
            <v>92463.2242703183</v>
          </cell>
          <cell r="AV83">
            <v>93738.757433525476</v>
          </cell>
          <cell r="AW83">
            <v>95071.136275604367</v>
          </cell>
          <cell r="AX83">
            <v>96411.669210964013</v>
          </cell>
          <cell r="AY83">
            <v>97741.718312105528</v>
          </cell>
          <cell r="AZ83">
            <v>99130.593371915515</v>
          </cell>
          <cell r="BA83">
            <v>100608.69750962655</v>
          </cell>
          <cell r="BB83">
            <v>102088.43246599376</v>
          </cell>
          <cell r="BC83">
            <v>103524.36829273849</v>
          </cell>
          <cell r="BD83">
            <v>105457.47083551687</v>
          </cell>
          <cell r="BE83">
            <v>108127.12097564309</v>
          </cell>
          <cell r="BF83">
            <v>111286.24968670965</v>
          </cell>
          <cell r="BG83">
            <v>114322.95051151769</v>
          </cell>
          <cell r="BH83">
            <v>117205.88843445966</v>
          </cell>
          <cell r="BI83">
            <v>120315.85961174782</v>
          </cell>
          <cell r="BJ83">
            <v>123741.62717309575</v>
          </cell>
        </row>
        <row r="84">
          <cell r="B84">
            <v>12425.895545730291</v>
          </cell>
          <cell r="C84">
            <v>12869.157055485695</v>
          </cell>
          <cell r="D84">
            <v>13271.251729561873</v>
          </cell>
          <cell r="E84">
            <v>13849.821288371484</v>
          </cell>
          <cell r="F84">
            <v>14586.569360501539</v>
          </cell>
          <cell r="G84">
            <v>15351.293861013082</v>
          </cell>
          <cell r="H84">
            <v>16165.588763143542</v>
          </cell>
          <cell r="I84">
            <v>16968.182497509879</v>
          </cell>
          <cell r="J84">
            <v>17876.405864510514</v>
          </cell>
          <cell r="K84">
            <v>18944.190610112808</v>
          </cell>
          <cell r="L84">
            <v>19808.80053362899</v>
          </cell>
          <cell r="M84">
            <v>20387.901963700606</v>
          </cell>
          <cell r="N84">
            <v>19237.308234631673</v>
          </cell>
          <cell r="O84">
            <v>17607.725864494452</v>
          </cell>
          <cell r="P84">
            <v>23319.48034905846</v>
          </cell>
          <cell r="Q84">
            <v>24125.367101896201</v>
          </cell>
          <cell r="R84">
            <v>25161.92638278328</v>
          </cell>
          <cell r="S84">
            <v>26327.590053146119</v>
          </cell>
          <cell r="T84">
            <v>27574.39538088052</v>
          </cell>
          <cell r="U84">
            <v>28990.368086083588</v>
          </cell>
          <cell r="V84">
            <v>30211.781379174594</v>
          </cell>
          <cell r="W84">
            <v>31110.997966012728</v>
          </cell>
          <cell r="X84">
            <v>31846.915556722</v>
          </cell>
          <cell r="Y84">
            <v>32753.354766747587</v>
          </cell>
          <cell r="Z84">
            <v>33747.932550357589</v>
          </cell>
          <cell r="AA84">
            <v>35082.425037727182</v>
          </cell>
          <cell r="AB84">
            <v>36938.300636441178</v>
          </cell>
          <cell r="AC84">
            <v>39153.501738731051</v>
          </cell>
          <cell r="AD84">
            <v>41430.095138114295</v>
          </cell>
          <cell r="AE84">
            <v>43839.968506003541</v>
          </cell>
          <cell r="AF84">
            <v>46251.986090151564</v>
          </cell>
          <cell r="AG84">
            <v>48600.805721409357</v>
          </cell>
          <cell r="AH84">
            <v>50914.302211141003</v>
          </cell>
          <cell r="AI84">
            <v>53343.699232333835</v>
          </cell>
          <cell r="AJ84">
            <v>55860.219145725343</v>
          </cell>
          <cell r="AK84">
            <v>58395.585591496616</v>
          </cell>
          <cell r="AL84">
            <v>60944.043041795157</v>
          </cell>
          <cell r="AM84">
            <v>63494.193294403252</v>
          </cell>
          <cell r="AN84">
            <v>66046.600616757423</v>
          </cell>
          <cell r="AO84">
            <v>68571.697395184034</v>
          </cell>
          <cell r="AP84">
            <v>71145.885440587881</v>
          </cell>
          <cell r="AQ84">
            <v>73809.904861885705</v>
          </cell>
          <cell r="AR84">
            <v>76483.516829604356</v>
          </cell>
          <cell r="AS84">
            <v>79115.824420969744</v>
          </cell>
          <cell r="AT84">
            <v>81782.665179450167</v>
          </cell>
          <cell r="AU84">
            <v>84028.900990748632</v>
          </cell>
          <cell r="AV84">
            <v>85648.009973098873</v>
          </cell>
          <cell r="AW84">
            <v>86850.351026835502</v>
          </cell>
          <cell r="AX84">
            <v>88105.168952168489</v>
          </cell>
          <cell r="AY84">
            <v>89367.09664720163</v>
          </cell>
          <cell r="AZ84">
            <v>90619.093235352004</v>
          </cell>
          <cell r="BA84">
            <v>91925.598057870215</v>
          </cell>
          <cell r="BB84">
            <v>93314.034512171114</v>
          </cell>
          <cell r="BC84">
            <v>94703.486647857746</v>
          </cell>
          <cell r="BD84">
            <v>96052.875795551474</v>
          </cell>
          <cell r="BE84">
            <v>97863.15858539466</v>
          </cell>
          <cell r="BF84">
            <v>100356.54353388885</v>
          </cell>
          <cell r="BG84">
            <v>103304.72803621809</v>
          </cell>
          <cell r="BH84">
            <v>106139.04336985762</v>
          </cell>
          <cell r="BI84">
            <v>108830.82474903221</v>
          </cell>
          <cell r="BJ84">
            <v>111733.64214946526</v>
          </cell>
        </row>
        <row r="85">
          <cell r="B85">
            <v>13372.861506224139</v>
          </cell>
          <cell r="C85">
            <v>13937.745707030348</v>
          </cell>
          <cell r="D85">
            <v>14463.189210306678</v>
          </cell>
          <cell r="E85">
            <v>14942.83479835917</v>
          </cell>
          <cell r="F85">
            <v>15621.759700246834</v>
          </cell>
          <cell r="G85">
            <v>16480.113828068119</v>
          </cell>
          <cell r="H85">
            <v>17372.329870544989</v>
          </cell>
          <cell r="I85">
            <v>18321.37165485767</v>
          </cell>
          <cell r="J85">
            <v>19258.866656011931</v>
          </cell>
          <cell r="K85">
            <v>20317.927228171113</v>
          </cell>
          <cell r="L85">
            <v>21559.40102640598</v>
          </cell>
          <cell r="M85">
            <v>22573.701596434214</v>
          </cell>
          <cell r="N85">
            <v>16746.362224967295</v>
          </cell>
          <cell r="O85">
            <v>15427.210724264765</v>
          </cell>
          <cell r="P85">
            <v>14827.174410052648</v>
          </cell>
          <cell r="Q85">
            <v>15283.289740163058</v>
          </cell>
          <cell r="R85">
            <v>15828.87960230687</v>
          </cell>
          <cell r="S85">
            <v>16526.402890764442</v>
          </cell>
          <cell r="T85">
            <v>17308.359892549306</v>
          </cell>
          <cell r="U85">
            <v>18145.214560555371</v>
          </cell>
          <cell r="V85">
            <v>19093.991156395467</v>
          </cell>
          <cell r="W85">
            <v>19915.408317114077</v>
          </cell>
          <cell r="X85">
            <v>20525.032329383906</v>
          </cell>
          <cell r="Y85">
            <v>21027.223892979826</v>
          </cell>
          <cell r="Z85">
            <v>21642.361300709461</v>
          </cell>
          <cell r="AA85">
            <v>22315.783174728458</v>
          </cell>
          <cell r="AB85">
            <v>23214.545397468897</v>
          </cell>
          <cell r="AC85">
            <v>24459.076278331373</v>
          </cell>
          <cell r="AD85">
            <v>25943.046047733937</v>
          </cell>
          <cell r="AE85">
            <v>27468.287520292753</v>
          </cell>
          <cell r="AF85">
            <v>29083.003524884967</v>
          </cell>
          <cell r="AG85">
            <v>30699.058496945996</v>
          </cell>
          <cell r="AH85">
            <v>32273.920528643052</v>
          </cell>
          <cell r="AI85">
            <v>33825.783824993494</v>
          </cell>
          <cell r="AJ85">
            <v>35455.228471742616</v>
          </cell>
          <cell r="AK85">
            <v>37143.272635950234</v>
          </cell>
          <cell r="AL85">
            <v>38844.706474845952</v>
          </cell>
          <cell r="AM85">
            <v>40555.591848815617</v>
          </cell>
          <cell r="AN85">
            <v>42268.05247863094</v>
          </cell>
          <cell r="AO85">
            <v>43982.324652668773</v>
          </cell>
          <cell r="AP85">
            <v>45679.190249612082</v>
          </cell>
          <cell r="AQ85">
            <v>47409.214982106496</v>
          </cell>
          <cell r="AR85">
            <v>49199.414487905065</v>
          </cell>
          <cell r="AS85">
            <v>50996.387593839965</v>
          </cell>
          <cell r="AT85">
            <v>52766.030010852694</v>
          </cell>
          <cell r="AU85">
            <v>54559.143739965737</v>
          </cell>
          <cell r="AV85">
            <v>56071.940691343843</v>
          </cell>
          <cell r="AW85">
            <v>57166.113401738221</v>
          </cell>
          <cell r="AX85">
            <v>57981.938404204746</v>
          </cell>
          <cell r="AY85">
            <v>58832.655323652602</v>
          </cell>
          <cell r="AZ85">
            <v>59687.861722260583</v>
          </cell>
          <cell r="BA85">
            <v>60536.452046316801</v>
          </cell>
          <cell r="BB85">
            <v>61420.958203654038</v>
          </cell>
          <cell r="BC85">
            <v>62359.889450458766</v>
          </cell>
          <cell r="BD85">
            <v>63299.844613563175</v>
          </cell>
          <cell r="BE85">
            <v>64212.705376122263</v>
          </cell>
          <cell r="BF85">
            <v>65433.371130923013</v>
          </cell>
          <cell r="BG85">
            <v>67110.861080964722</v>
          </cell>
          <cell r="BH85">
            <v>69092.454172010795</v>
          </cell>
          <cell r="BI85">
            <v>70998.041168503842</v>
          </cell>
          <cell r="BJ85">
            <v>72808.482711919132</v>
          </cell>
        </row>
        <row r="86">
          <cell r="B86">
            <v>8540.1318273904835</v>
          </cell>
          <cell r="C86">
            <v>8954.244623887329</v>
          </cell>
          <cell r="D86">
            <v>9350.9767738158771</v>
          </cell>
          <cell r="E86">
            <v>9721.3545737848872</v>
          </cell>
          <cell r="F86">
            <v>10061.505162330768</v>
          </cell>
          <cell r="G86">
            <v>10536.166841709566</v>
          </cell>
          <cell r="H86">
            <v>11132.776427173545</v>
          </cell>
          <cell r="I86">
            <v>11753.37886170463</v>
          </cell>
          <cell r="J86">
            <v>12413.371131121479</v>
          </cell>
          <cell r="K86">
            <v>13066.845658075217</v>
          </cell>
          <cell r="L86">
            <v>13803.445016442554</v>
          </cell>
          <cell r="M86">
            <v>14666.620822644238</v>
          </cell>
          <cell r="N86">
            <v>18625.981312079046</v>
          </cell>
          <cell r="O86">
            <v>17820.595185868093</v>
          </cell>
          <cell r="P86">
            <v>21357.145499573464</v>
          </cell>
          <cell r="Q86">
            <v>21972.644539397286</v>
          </cell>
          <cell r="R86">
            <v>22674.402935771541</v>
          </cell>
          <cell r="S86">
            <v>23508.284813432696</v>
          </cell>
          <cell r="T86">
            <v>24568.37998925204</v>
          </cell>
          <cell r="U86">
            <v>25754.756874372877</v>
          </cell>
          <cell r="V86">
            <v>27023.664325415168</v>
          </cell>
          <cell r="W86">
            <v>28460.615940803542</v>
          </cell>
          <cell r="X86">
            <v>29709.512215470299</v>
          </cell>
          <cell r="Y86">
            <v>30643.574268030079</v>
          </cell>
          <cell r="Z86">
            <v>31416.552565417875</v>
          </cell>
          <cell r="AA86">
            <v>32358.817957361414</v>
          </cell>
          <cell r="AB86">
            <v>33389.082808148909</v>
          </cell>
          <cell r="AC86">
            <v>34757.051796901127</v>
          </cell>
          <cell r="AD86">
            <v>36643.819855165595</v>
          </cell>
          <cell r="AE86">
            <v>38891.410553294474</v>
          </cell>
          <cell r="AF86">
            <v>41202.390692116031</v>
          </cell>
          <cell r="AG86">
            <v>43646.985828476078</v>
          </cell>
          <cell r="AH86">
            <v>46094.936876402215</v>
          </cell>
          <cell r="AI86">
            <v>48481.860051034018</v>
          </cell>
          <cell r="AJ86">
            <v>50835.224110004994</v>
          </cell>
          <cell r="AK86">
            <v>53306.169366809845</v>
          </cell>
          <cell r="AL86">
            <v>55866.481305689274</v>
          </cell>
          <cell r="AM86">
            <v>58448.171644174865</v>
          </cell>
          <cell r="AN86">
            <v>61044.777145176384</v>
          </cell>
          <cell r="AO86">
            <v>63644.365678681082</v>
          </cell>
          <cell r="AP86">
            <v>66247.807295835722</v>
          </cell>
          <cell r="AQ86">
            <v>68825.644550671364</v>
          </cell>
          <cell r="AR86">
            <v>71454.193358061151</v>
          </cell>
          <cell r="AS86">
            <v>74173.848949819047</v>
          </cell>
          <cell r="AT86">
            <v>76904.193741380019</v>
          </cell>
          <cell r="AU86">
            <v>79593.894715085102</v>
          </cell>
          <cell r="AV86">
            <v>82319.764957891297</v>
          </cell>
          <cell r="AW86">
            <v>84622.666050350061</v>
          </cell>
          <cell r="AX86">
            <v>86293.785717238454</v>
          </cell>
          <cell r="AY86">
            <v>87544.5463872197</v>
          </cell>
          <cell r="AZ86">
            <v>88847.758712048613</v>
          </cell>
          <cell r="BA86">
            <v>90157.682860009692</v>
          </cell>
          <cell r="BB86">
            <v>91456.917808167695</v>
          </cell>
          <cell r="BC86">
            <v>92809.971634403992</v>
          </cell>
          <cell r="BD86">
            <v>94245.680319582709</v>
          </cell>
          <cell r="BE86">
            <v>95682.507641950113</v>
          </cell>
          <cell r="BF86">
            <v>97077.945388335836</v>
          </cell>
          <cell r="BG86">
            <v>98938.736205218389</v>
          </cell>
          <cell r="BH86">
            <v>101489.85046054634</v>
          </cell>
          <cell r="BI86">
            <v>104501.22177251152</v>
          </cell>
          <cell r="BJ86">
            <v>107397.87062612506</v>
          </cell>
        </row>
        <row r="87">
          <cell r="B87">
            <v>8584.0848224557103</v>
          </cell>
          <cell r="C87">
            <v>8849.0794539458548</v>
          </cell>
          <cell r="D87">
            <v>9298.9717769767631</v>
          </cell>
          <cell r="E87">
            <v>9731.3428943937415</v>
          </cell>
          <cell r="F87">
            <v>10137.051307615615</v>
          </cell>
          <cell r="G87">
            <v>10511.41743998773</v>
          </cell>
          <cell r="H87">
            <v>11026.932663547817</v>
          </cell>
          <cell r="I87">
            <v>11671.190658792852</v>
          </cell>
          <cell r="J87">
            <v>12341.893703504869</v>
          </cell>
          <cell r="K87">
            <v>13054.821765472812</v>
          </cell>
          <cell r="L87">
            <v>13762.090804509549</v>
          </cell>
          <cell r="M87">
            <v>14563.495513459622</v>
          </cell>
          <cell r="N87">
            <v>14645.194168734492</v>
          </cell>
          <cell r="O87">
            <v>19724.936667926588</v>
          </cell>
          <cell r="P87">
            <v>11911.480265201983</v>
          </cell>
          <cell r="Q87">
            <v>12202.145097502278</v>
          </cell>
          <cell r="R87">
            <v>12572.082156793564</v>
          </cell>
          <cell r="S87">
            <v>12991.554728189034</v>
          </cell>
          <cell r="T87">
            <v>13487.06392547382</v>
          </cell>
          <cell r="U87">
            <v>14112.305319311403</v>
          </cell>
          <cell r="V87">
            <v>14810.887004786908</v>
          </cell>
          <cell r="W87">
            <v>15557.540478058698</v>
          </cell>
          <cell r="X87">
            <v>16401.801251230958</v>
          </cell>
          <cell r="Y87">
            <v>17138.979035562134</v>
          </cell>
          <cell r="Z87">
            <v>17695.271310685494</v>
          </cell>
          <cell r="AA87">
            <v>18158.655611317954</v>
          </cell>
          <cell r="AB87">
            <v>18719.955364336758</v>
          </cell>
          <cell r="AC87">
            <v>19332.562506253522</v>
          </cell>
          <cell r="AD87">
            <v>20141.077591064444</v>
          </cell>
          <cell r="AE87">
            <v>21251.350997667108</v>
          </cell>
          <cell r="AF87">
            <v>22571.55328527118</v>
          </cell>
          <cell r="AG87">
            <v>23929.735366759178</v>
          </cell>
          <cell r="AH87">
            <v>25365.417798444389</v>
          </cell>
          <cell r="AI87">
            <v>26803.873602502463</v>
          </cell>
          <cell r="AJ87">
            <v>28207.893366264161</v>
          </cell>
          <cell r="AK87">
            <v>29592.884714023163</v>
          </cell>
          <cell r="AL87">
            <v>31047.364447346667</v>
          </cell>
          <cell r="AM87">
            <v>32554.461217633092</v>
          </cell>
          <cell r="AN87">
            <v>34075.039659176487</v>
          </cell>
          <cell r="AO87">
            <v>35604.862675296092</v>
          </cell>
          <cell r="AP87">
            <v>37136.842758816812</v>
          </cell>
          <cell r="AQ87">
            <v>38671.981405317732</v>
          </cell>
          <cell r="AR87">
            <v>40192.48280873966</v>
          </cell>
          <cell r="AS87">
            <v>41743.106117655734</v>
          </cell>
          <cell r="AT87">
            <v>43347.347959113824</v>
          </cell>
          <cell r="AU87">
            <v>44958.292117139659</v>
          </cell>
          <cell r="AV87">
            <v>46546.124838724973</v>
          </cell>
          <cell r="AW87">
            <v>48155.143043714095</v>
          </cell>
          <cell r="AX87">
            <v>49516.945916911107</v>
          </cell>
          <cell r="AY87">
            <v>50509.273959545644</v>
          </cell>
          <cell r="AZ87">
            <v>51255.080013481282</v>
          </cell>
          <cell r="BA87">
            <v>52031.701316004277</v>
          </cell>
          <cell r="BB87">
            <v>52812.09748647923</v>
          </cell>
          <cell r="BC87">
            <v>53585.637264143494</v>
          </cell>
          <cell r="BD87">
            <v>54390.762671609809</v>
          </cell>
          <cell r="BE87">
            <v>55244.422095601214</v>
          </cell>
          <cell r="BF87">
            <v>56098.004481471151</v>
          </cell>
          <cell r="BG87">
            <v>56927.705049685879</v>
          </cell>
          <cell r="BH87">
            <v>58029.735377291428</v>
          </cell>
          <cell r="BI87">
            <v>59536.678071334914</v>
          </cell>
          <cell r="BJ87">
            <v>61314.101609853977</v>
          </cell>
        </row>
        <row r="88">
          <cell r="B88">
            <v>7768.9510303416282</v>
          </cell>
          <cell r="C88">
            <v>7840.9203930309786</v>
          </cell>
          <cell r="D88">
            <v>8104.0902515580228</v>
          </cell>
          <cell r="E88">
            <v>8536.699790747396</v>
          </cell>
          <cell r="F88">
            <v>8954.8021198198603</v>
          </cell>
          <cell r="G88">
            <v>9348.0835190829275</v>
          </cell>
          <cell r="H88">
            <v>9713.5972114815995</v>
          </cell>
          <cell r="I88">
            <v>10210.015807669562</v>
          </cell>
          <cell r="J88">
            <v>10826.345562480099</v>
          </cell>
          <cell r="K88">
            <v>11468.629622890416</v>
          </cell>
          <cell r="L88">
            <v>12151.261861438385</v>
          </cell>
          <cell r="M88">
            <v>12834.234112723469</v>
          </cell>
          <cell r="N88">
            <v>7861.9550347785607</v>
          </cell>
          <cell r="O88">
            <v>11016.325863259013</v>
          </cell>
          <cell r="P88">
            <v>9612.8363892139023</v>
          </cell>
          <cell r="Q88">
            <v>9954.7845688739799</v>
          </cell>
          <cell r="R88">
            <v>10216.806995948788</v>
          </cell>
          <cell r="S88">
            <v>10545.137139262935</v>
          </cell>
          <cell r="T88">
            <v>10915.60476676789</v>
          </cell>
          <cell r="U88">
            <v>11350.098554684593</v>
          </cell>
          <cell r="V88">
            <v>11893.893126466788</v>
          </cell>
          <cell r="W88">
            <v>12500.430483507713</v>
          </cell>
          <cell r="X88">
            <v>13148.035845445262</v>
          </cell>
          <cell r="Y88">
            <v>13879.274488187912</v>
          </cell>
          <cell r="Z88">
            <v>14520.819467458423</v>
          </cell>
          <cell r="AA88">
            <v>15010.141893856902</v>
          </cell>
          <cell r="AB88">
            <v>15420.964540062358</v>
          </cell>
          <cell r="AC88">
            <v>15914.921376735629</v>
          </cell>
          <cell r="AD88">
            <v>16452.869461709623</v>
          </cell>
          <cell r="AE88">
            <v>17158.012809674212</v>
          </cell>
          <cell r="AF88">
            <v>18121.185862015325</v>
          </cell>
          <cell r="AG88">
            <v>19264.245331638002</v>
          </cell>
          <cell r="AH88">
            <v>20439.745673184225</v>
          </cell>
          <cell r="AI88">
            <v>21682.195418546296</v>
          </cell>
          <cell r="AJ88">
            <v>22928.210094888978</v>
          </cell>
          <cell r="AK88">
            <v>24145.705323386785</v>
          </cell>
          <cell r="AL88">
            <v>25347.728751428745</v>
          </cell>
          <cell r="AM88">
            <v>26610.142110282231</v>
          </cell>
          <cell r="AN88">
            <v>27918.329182926747</v>
          </cell>
          <cell r="AO88">
            <v>29239.064812623008</v>
          </cell>
          <cell r="AP88">
            <v>30568.284978053118</v>
          </cell>
          <cell r="AQ88">
            <v>31900.000595169655</v>
          </cell>
          <cell r="AR88">
            <v>33235.209844647194</v>
          </cell>
          <cell r="AS88">
            <v>34558.227030171045</v>
          </cell>
          <cell r="AT88">
            <v>35907.624704951406</v>
          </cell>
          <cell r="AU88">
            <v>37303.722975577752</v>
          </cell>
          <cell r="AV88">
            <v>38706.095524729972</v>
          </cell>
          <cell r="AW88">
            <v>40089.00355072807</v>
          </cell>
          <cell r="AX88">
            <v>41490.449217825328</v>
          </cell>
          <cell r="AY88">
            <v>42679.139803999809</v>
          </cell>
          <cell r="AZ88">
            <v>43549.268157747014</v>
          </cell>
          <cell r="BA88">
            <v>44206.712729191044</v>
          </cell>
          <cell r="BB88">
            <v>44890.680387130808</v>
          </cell>
          <cell r="BC88">
            <v>45577.7138857139</v>
          </cell>
          <cell r="BD88">
            <v>46258.473105771118</v>
          </cell>
          <cell r="BE88">
            <v>46966.468398520192</v>
          </cell>
          <cell r="BF88">
            <v>47716.030786503172</v>
          </cell>
          <cell r="BG88">
            <v>48465.379278627319</v>
          </cell>
          <cell r="BH88">
            <v>49194.051171063933</v>
          </cell>
          <cell r="BI88">
            <v>50157.652015122716</v>
          </cell>
          <cell r="BJ88">
            <v>51471.542977336205</v>
          </cell>
        </row>
        <row r="89">
          <cell r="B89">
            <v>7548.3718318112997</v>
          </cell>
          <cell r="C89">
            <v>7627.6681154465978</v>
          </cell>
          <cell r="D89">
            <v>7718.890560140645</v>
          </cell>
          <cell r="E89">
            <v>7997.632856375445</v>
          </cell>
          <cell r="F89">
            <v>8444.1026517556274</v>
          </cell>
          <cell r="G89">
            <v>8876.8700493236302</v>
          </cell>
          <cell r="H89">
            <v>9285.404502612686</v>
          </cell>
          <cell r="I89">
            <v>9667.6760267617319</v>
          </cell>
          <cell r="J89">
            <v>10180.627826341748</v>
          </cell>
          <cell r="K89">
            <v>10813.856228939785</v>
          </cell>
          <cell r="L89">
            <v>11474.616301215998</v>
          </cell>
          <cell r="M89">
            <v>12181.051032866142</v>
          </cell>
          <cell r="N89">
            <v>8693.9563920297587</v>
          </cell>
          <cell r="O89">
            <v>11486.41700782989</v>
          </cell>
          <cell r="P89">
            <v>11066.284600615829</v>
          </cell>
          <cell r="Q89">
            <v>11668.528773772867</v>
          </cell>
          <cell r="R89">
            <v>12106.123760188371</v>
          </cell>
          <cell r="S89">
            <v>12447.114334359716</v>
          </cell>
          <cell r="T89">
            <v>12868.416909980075</v>
          </cell>
          <cell r="U89">
            <v>13342.14271327658</v>
          </cell>
          <cell r="V89">
            <v>13894.263763810903</v>
          </cell>
          <cell r="W89">
            <v>14580.7492845499</v>
          </cell>
          <cell r="X89">
            <v>15344.863350842237</v>
          </cell>
          <cell r="Y89">
            <v>16160.346429994564</v>
          </cell>
          <cell r="Z89">
            <v>17080.100938235824</v>
          </cell>
          <cell r="AA89">
            <v>17890.21710559681</v>
          </cell>
          <cell r="AB89">
            <v>18514.120601340335</v>
          </cell>
          <cell r="AC89">
            <v>19041.51552255026</v>
          </cell>
          <cell r="AD89">
            <v>19672.031820322405</v>
          </cell>
          <cell r="AE89">
            <v>20356.888099981887</v>
          </cell>
          <cell r="AF89">
            <v>21249.520536134758</v>
          </cell>
          <cell r="AG89">
            <v>22462.442600978084</v>
          </cell>
          <cell r="AH89">
            <v>23898.379018293785</v>
          </cell>
          <cell r="AI89">
            <v>25375.621488860714</v>
          </cell>
          <cell r="AJ89">
            <v>26937.392820141278</v>
          </cell>
          <cell r="AK89">
            <v>28504.818576344864</v>
          </cell>
          <cell r="AL89">
            <v>30038.030269878644</v>
          </cell>
          <cell r="AM89">
            <v>31553.032798406082</v>
          </cell>
          <cell r="AN89">
            <v>33144.034631407354</v>
          </cell>
          <cell r="AO89">
            <v>34793.305792428902</v>
          </cell>
          <cell r="AP89">
            <v>36459.061039666725</v>
          </cell>
          <cell r="AQ89">
            <v>38136.220974461146</v>
          </cell>
          <cell r="AR89">
            <v>39817.310255388511</v>
          </cell>
          <cell r="AS89">
            <v>41503.478934975545</v>
          </cell>
          <cell r="AT89">
            <v>43175.080282557508</v>
          </cell>
          <cell r="AU89">
            <v>44880.320666545915</v>
          </cell>
          <cell r="AV89">
            <v>46644.692917949644</v>
          </cell>
          <cell r="AW89">
            <v>48417.40305017207</v>
          </cell>
          <cell r="AX89">
            <v>50166.057917044011</v>
          </cell>
          <cell r="AY89">
            <v>51938.576373845317</v>
          </cell>
          <cell r="AZ89">
            <v>53444.761833001263</v>
          </cell>
          <cell r="BA89">
            <v>54552.16657851838</v>
          </cell>
          <cell r="BB89">
            <v>55393.238326390143</v>
          </cell>
          <cell r="BC89">
            <v>56267.182408983877</v>
          </cell>
          <cell r="BD89">
            <v>57144.57664915776</v>
          </cell>
          <cell r="BE89">
            <v>58014.112197065748</v>
          </cell>
          <cell r="BF89">
            <v>58917.382619090742</v>
          </cell>
          <cell r="BG89">
            <v>59872.692917949644</v>
          </cell>
          <cell r="BH89">
            <v>60827.619865966306</v>
          </cell>
          <cell r="BI89">
            <v>61755.999768157941</v>
          </cell>
          <cell r="BJ89">
            <v>62979.559818873386</v>
          </cell>
        </row>
        <row r="90">
          <cell r="B90">
            <v>5318.5889474136557</v>
          </cell>
          <cell r="C90">
            <v>5360.0866575810032</v>
          </cell>
          <cell r="D90">
            <v>5430.9614595994944</v>
          </cell>
          <cell r="E90">
            <v>5509.4373273417068</v>
          </cell>
          <cell r="F90">
            <v>5721.5481478753054</v>
          </cell>
          <cell r="G90">
            <v>6054.2488489447123</v>
          </cell>
          <cell r="H90">
            <v>6377.602293516029</v>
          </cell>
          <cell r="I90">
            <v>6684.0074158655325</v>
          </cell>
          <cell r="J90">
            <v>6971.8207423232288</v>
          </cell>
          <cell r="K90">
            <v>7354.6473903274518</v>
          </cell>
          <cell r="L90">
            <v>7825.3998796763535</v>
          </cell>
          <cell r="M90">
            <v>8319.263717509546</v>
          </cell>
          <cell r="N90">
            <v>10124.72980234784</v>
          </cell>
          <cell r="O90">
            <v>13888.464871194379</v>
          </cell>
          <cell r="P90">
            <v>11653.056687236718</v>
          </cell>
          <cell r="Q90">
            <v>12479.929670682188</v>
          </cell>
          <cell r="R90">
            <v>13183.651358720886</v>
          </cell>
          <cell r="S90">
            <v>13702.586263369831</v>
          </cell>
          <cell r="T90">
            <v>14112.252817478073</v>
          </cell>
          <cell r="U90">
            <v>14613.235638248478</v>
          </cell>
          <cell r="V90">
            <v>15174.657141409964</v>
          </cell>
          <cell r="W90">
            <v>15825.360341727379</v>
          </cell>
          <cell r="X90">
            <v>16629.61369948589</v>
          </cell>
          <cell r="Y90">
            <v>17523.388115518712</v>
          </cell>
          <cell r="Z90">
            <v>18477.24217226504</v>
          </cell>
          <cell r="AA90">
            <v>19551.255510438386</v>
          </cell>
          <cell r="AB90">
            <v>20501.279789290627</v>
          </cell>
          <cell r="AC90">
            <v>21239.469478376119</v>
          </cell>
          <cell r="AD90">
            <v>21867.313691888197</v>
          </cell>
          <cell r="AE90">
            <v>22613.402297880242</v>
          </cell>
          <cell r="AF90">
            <v>23422.921600243128</v>
          </cell>
          <cell r="AG90">
            <v>24470.964257072188</v>
          </cell>
          <cell r="AH90">
            <v>25888.460800121564</v>
          </cell>
          <cell r="AI90">
            <v>27563.98862878513</v>
          </cell>
          <cell r="AJ90">
            <v>29288.82484783508</v>
          </cell>
          <cell r="AK90">
            <v>31112.636889335372</v>
          </cell>
          <cell r="AL90">
            <v>32944.467528301408</v>
          </cell>
          <cell r="AM90">
            <v>34738.000388326567</v>
          </cell>
          <cell r="AN90">
            <v>36511.666275526142</v>
          </cell>
          <cell r="AO90">
            <v>38374.613859881647</v>
          </cell>
          <cell r="AP90">
            <v>40306.018724093978</v>
          </cell>
          <cell r="AQ90">
            <v>42257.410241691075</v>
          </cell>
          <cell r="AR90">
            <v>44223.283106950199</v>
          </cell>
          <cell r="AS90">
            <v>46194.421916813699</v>
          </cell>
          <cell r="AT90">
            <v>48172.382518551036</v>
          </cell>
          <cell r="AU90">
            <v>50134.186244797689</v>
          </cell>
          <cell r="AV90">
            <v>52135.963277813891</v>
          </cell>
          <cell r="AW90">
            <v>54207.035354601248</v>
          </cell>
          <cell r="AX90">
            <v>56288.280278919774</v>
          </cell>
          <cell r="AY90">
            <v>58342.238035742928</v>
          </cell>
          <cell r="AZ90">
            <v>60424.32072397579</v>
          </cell>
          <cell r="BA90">
            <v>62196.789805583459</v>
          </cell>
          <cell r="BB90">
            <v>63505.616400888088</v>
          </cell>
          <cell r="BC90">
            <v>64504.111306212384</v>
          </cell>
          <cell r="BD90">
            <v>65540.544948799987</v>
          </cell>
          <cell r="BE90">
            <v>66580.808369281687</v>
          </cell>
          <cell r="BF90">
            <v>67611.617025587344</v>
          </cell>
          <cell r="BG90">
            <v>68681.441544189031</v>
          </cell>
          <cell r="BH90">
            <v>69811.944106300172</v>
          </cell>
          <cell r="BI90">
            <v>70941.369543378605</v>
          </cell>
          <cell r="BJ90">
            <v>72039.917396185963</v>
          </cell>
        </row>
        <row r="91">
          <cell r="B91">
            <v>4502.9871959659877</v>
          </cell>
          <cell r="C91">
            <v>4496.7488629622303</v>
          </cell>
          <cell r="D91">
            <v>4543.9819557049632</v>
          </cell>
          <cell r="E91">
            <v>4615.5742535099862</v>
          </cell>
          <cell r="F91">
            <v>4693.4048843187666</v>
          </cell>
          <cell r="G91">
            <v>4885.0108265770223</v>
          </cell>
          <cell r="H91">
            <v>5179.6977951354556</v>
          </cell>
          <cell r="I91">
            <v>5467.1562191022349</v>
          </cell>
          <cell r="J91">
            <v>5739.761469250544</v>
          </cell>
          <cell r="K91">
            <v>5997.9096302155431</v>
          </cell>
          <cell r="L91">
            <v>6337.4531837057548</v>
          </cell>
          <cell r="M91">
            <v>6756.0156219102237</v>
          </cell>
          <cell r="N91">
            <v>8439.0117835502133</v>
          </cell>
          <cell r="O91">
            <v>10276.447638864218</v>
          </cell>
          <cell r="P91">
            <v>8553.8903551465646</v>
          </cell>
          <cell r="Q91">
            <v>9128.5029955142545</v>
          </cell>
          <cell r="R91">
            <v>9794.7837409306667</v>
          </cell>
          <cell r="S91">
            <v>10365.555248923722</v>
          </cell>
          <cell r="T91">
            <v>10791.401870565685</v>
          </cell>
          <cell r="U91">
            <v>11132.016879246154</v>
          </cell>
          <cell r="V91">
            <v>11545.094331102167</v>
          </cell>
          <cell r="W91">
            <v>12005.92640166986</v>
          </cell>
          <cell r="X91">
            <v>12537.767513974048</v>
          </cell>
          <cell r="Y91">
            <v>13192.317233489548</v>
          </cell>
          <cell r="Z91">
            <v>13918.291252295556</v>
          </cell>
          <cell r="AA91">
            <v>14692.954219309777</v>
          </cell>
          <cell r="AB91">
            <v>15563.645495689871</v>
          </cell>
          <cell r="AC91">
            <v>16337.062690042047</v>
          </cell>
          <cell r="AD91">
            <v>16942.81964696083</v>
          </cell>
          <cell r="AE91">
            <v>17461.268703148049</v>
          </cell>
          <cell r="AF91">
            <v>18074.085038485082</v>
          </cell>
          <cell r="AG91">
            <v>18736.524651526859</v>
          </cell>
          <cell r="AH91">
            <v>19590.501811357866</v>
          </cell>
          <cell r="AI91">
            <v>20740.869050366786</v>
          </cell>
          <cell r="AJ91">
            <v>22099.072695160012</v>
          </cell>
          <cell r="AK91">
            <v>23497.971580246664</v>
          </cell>
          <cell r="AL91">
            <v>24977.43043081215</v>
          </cell>
          <cell r="AM91">
            <v>26464.467731738401</v>
          </cell>
          <cell r="AN91">
            <v>27921.710303164105</v>
          </cell>
          <cell r="AO91">
            <v>29364.107417033785</v>
          </cell>
          <cell r="AP91">
            <v>30879.070788467518</v>
          </cell>
          <cell r="AQ91">
            <v>32449.990115304718</v>
          </cell>
          <cell r="AR91">
            <v>34037.935001856516</v>
          </cell>
          <cell r="AS91">
            <v>35638.233800640242</v>
          </cell>
          <cell r="AT91">
            <v>37243.515690072149</v>
          </cell>
          <cell r="AU91">
            <v>38854.922628425775</v>
          </cell>
          <cell r="AV91">
            <v>40454.079468935961</v>
          </cell>
          <cell r="AW91">
            <v>42086.041656213303</v>
          </cell>
          <cell r="AX91">
            <v>43774.271242059629</v>
          </cell>
          <cell r="AY91">
            <v>45471.428865317263</v>
          </cell>
          <cell r="AZ91">
            <v>47146.681652600622</v>
          </cell>
          <cell r="BA91">
            <v>48845.188862908806</v>
          </cell>
          <cell r="BB91">
            <v>50293.814840088708</v>
          </cell>
          <cell r="BC91">
            <v>51367.67087477044</v>
          </cell>
          <cell r="BD91">
            <v>52190.192274884845</v>
          </cell>
          <cell r="BE91">
            <v>53043.338919607821</v>
          </cell>
          <cell r="BF91">
            <v>53899.288552820399</v>
          </cell>
          <cell r="BG91">
            <v>54747.452106895202</v>
          </cell>
          <cell r="BH91">
            <v>55627.175235075112</v>
          </cell>
          <cell r="BI91">
            <v>56555.587311463234</v>
          </cell>
          <cell r="BJ91">
            <v>57483.168872743328</v>
          </cell>
        </row>
        <row r="92">
          <cell r="B92">
            <v>20495.375356212066</v>
          </cell>
          <cell r="C92">
            <v>21123.620308586735</v>
          </cell>
          <cell r="D92">
            <v>21724.126080323844</v>
          </cell>
          <cell r="E92">
            <v>22357.483516615517</v>
          </cell>
          <cell r="F92">
            <v>23045.102840223182</v>
          </cell>
          <cell r="G92">
            <v>23785.851235127717</v>
          </cell>
          <cell r="H92">
            <v>24685.420435913296</v>
          </cell>
          <cell r="I92">
            <v>25822.541155908973</v>
          </cell>
          <cell r="J92">
            <v>27156.545300028229</v>
          </cell>
          <cell r="K92">
            <v>28646.991336388372</v>
          </cell>
          <cell r="L92">
            <v>30260.914318832922</v>
          </cell>
          <cell r="M92">
            <v>32048.271433805203</v>
          </cell>
          <cell r="N92">
            <v>33619.462061372011</v>
          </cell>
          <cell r="O92">
            <v>31516.689034858329</v>
          </cell>
          <cell r="P92">
            <v>41810.008259987815</v>
          </cell>
          <cell r="Q92">
            <v>44648.713860986536</v>
          </cell>
          <cell r="R92">
            <v>47745.950994081388</v>
          </cell>
          <cell r="S92">
            <v>51164.02673779364</v>
          </cell>
          <cell r="T92">
            <v>54764.249697300904</v>
          </cell>
          <cell r="U92">
            <v>58375.612036268743</v>
          </cell>
          <cell r="V92">
            <v>61912.548631148304</v>
          </cell>
          <cell r="W92">
            <v>65465.521036020567</v>
          </cell>
          <cell r="X92">
            <v>69086.309003762741</v>
          </cell>
          <cell r="Y92">
            <v>72842.972918771353</v>
          </cell>
          <cell r="Z92">
            <v>76847.02898641552</v>
          </cell>
          <cell r="AA92">
            <v>81140.708920034798</v>
          </cell>
          <cell r="AB92">
            <v>85737.600314355834</v>
          </cell>
          <cell r="AC92">
            <v>90699.643015609996</v>
          </cell>
          <cell r="AD92">
            <v>95878.107946384029</v>
          </cell>
          <cell r="AE92">
            <v>101072.36386562417</v>
          </cell>
          <cell r="AF92">
            <v>106192.92850535583</v>
          </cell>
          <cell r="AG92">
            <v>111356.09209071698</v>
          </cell>
          <cell r="AH92">
            <v>116614.61366069123</v>
          </cell>
          <cell r="AI92">
            <v>122160.06605984793</v>
          </cell>
          <cell r="AJ92">
            <v>128271.66823928144</v>
          </cell>
          <cell r="AK92">
            <v>135100.47508090778</v>
          </cell>
          <cell r="AL92">
            <v>142601.43942383138</v>
          </cell>
          <cell r="AM92">
            <v>150777.49912637155</v>
          </cell>
          <cell r="AN92">
            <v>159554.71808749321</v>
          </cell>
          <cell r="AO92">
            <v>168828.5575153355</v>
          </cell>
          <cell r="AP92">
            <v>178524.71407657347</v>
          </cell>
          <cell r="AQ92">
            <v>188672.19912210995</v>
          </cell>
          <cell r="AR92">
            <v>199277.74524392659</v>
          </cell>
          <cell r="AS92">
            <v>210305.48608837559</v>
          </cell>
          <cell r="AT92">
            <v>221719.92253409908</v>
          </cell>
          <cell r="AU92">
            <v>233482.00554760336</v>
          </cell>
          <cell r="AV92">
            <v>245559.78591966629</v>
          </cell>
          <cell r="AW92">
            <v>257904.66657725658</v>
          </cell>
          <cell r="AX92">
            <v>270521.54395090631</v>
          </cell>
          <cell r="AY92">
            <v>283439.5518022817</v>
          </cell>
          <cell r="AZ92">
            <v>296633.35110337893</v>
          </cell>
          <cell r="BA92">
            <v>310050.30522597773</v>
          </cell>
          <cell r="BB92">
            <v>323691.02622389456</v>
          </cell>
          <cell r="BC92">
            <v>337262.82996207173</v>
          </cell>
          <cell r="BD92">
            <v>350376.57262396876</v>
          </cell>
          <cell r="BE92">
            <v>362822.56457204738</v>
          </cell>
          <cell r="BF92">
            <v>374719.05460365844</v>
          </cell>
          <cell r="BG92">
            <v>386137.40819380764</v>
          </cell>
          <cell r="BH92">
            <v>397128.79304155562</v>
          </cell>
          <cell r="BI92">
            <v>407780.97766419075</v>
          </cell>
          <cell r="BJ92">
            <v>418187.23906334996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EsPensRurH"/>
      <sheetName val="EsPensRurM"/>
      <sheetName val="EsPensUrbPisoH"/>
      <sheetName val="EsPensUrbPisoM"/>
      <sheetName val="EsPensUrbAcimH"/>
      <sheetName val="EsPensUrbAcimM"/>
      <sheetName val="EsApinRurH"/>
      <sheetName val="EsApidRurH"/>
      <sheetName val="EsAtcnRurH"/>
      <sheetName val="EsAtceRurH"/>
      <sheetName val="EsAtcpRurH"/>
      <sheetName val="EsAtcdRurH"/>
      <sheetName val="EsAinvRurH"/>
      <sheetName val="EsAuxdRurH"/>
      <sheetName val="EsAuxaRurH"/>
      <sheetName val="EsAuxrRurH"/>
      <sheetName val="EsApinRurM"/>
      <sheetName val="EsApidRurM"/>
      <sheetName val="EsAtcnRurM"/>
      <sheetName val="EsAtceRurM"/>
      <sheetName val="EsAtcpRurM"/>
      <sheetName val="EsAtcdRurM"/>
      <sheetName val="EsAinvRurM"/>
      <sheetName val="EsAuxdRurM"/>
      <sheetName val="EsAuxaRurM"/>
      <sheetName val="EsAuxrRurM"/>
      <sheetName val="SalMatRur"/>
      <sheetName val="EsApinUrbPisoH"/>
      <sheetName val="EsApidUrbPisoH"/>
      <sheetName val="EsAtcnUrbPisoH"/>
      <sheetName val="EsAtceUrbPisoH"/>
      <sheetName val="EsAtcpUrbPisoH"/>
      <sheetName val="EsAtcdUrbPisoH"/>
      <sheetName val="EsAinvUrbPisoH"/>
      <sheetName val="EsAuxdUrbPisoH"/>
      <sheetName val="EsAuxaUrbPisoH"/>
      <sheetName val="EsAuxrUrbPisoH"/>
      <sheetName val="EsApinUrbPisoM"/>
      <sheetName val="EsApidUrbPisoM"/>
      <sheetName val="EsAtcnUrbPisoM"/>
      <sheetName val="EsAtceUrbPisoM"/>
      <sheetName val="EsAtcpUrbPisoM"/>
      <sheetName val="EsAtcdUrbPisoM"/>
      <sheetName val="EsAinvUrbPisoM"/>
      <sheetName val="EsAuxdUrbPisoM"/>
      <sheetName val="EsAuxaUrbPisoM"/>
      <sheetName val="EsAuxrUrbPisoM"/>
      <sheetName val="SalMatUrbPiso"/>
      <sheetName val="EsApinUrbAcimH"/>
      <sheetName val="EsApidUrbAcimH"/>
      <sheetName val="EsAtcnUrbAcimH"/>
      <sheetName val="EsAtceUrbAcimH"/>
      <sheetName val="EsAtcpUrbAcimH"/>
      <sheetName val="EsAtcdUrbAcimH"/>
      <sheetName val="EsAinvUrbAcimH"/>
      <sheetName val="EsAuxdUrbAcimH"/>
      <sheetName val="EsAuxaUrbAcimH"/>
      <sheetName val="EsAuxrUrbAcimH"/>
      <sheetName val="EsApinUrbAcimM"/>
      <sheetName val="EsApidUrbAcimM"/>
      <sheetName val="EsAtcnUrbAcimM"/>
      <sheetName val="EsAtceUrbAcimM"/>
      <sheetName val="EsAtcpUrbAcimM"/>
      <sheetName val="EsAtcdUrbAcimM"/>
      <sheetName val="EsAinvUrbAcimM"/>
      <sheetName val="EsAuxdUrbAcimM"/>
      <sheetName val="EsAuxaUrbAcimM"/>
      <sheetName val="EsAuxrUrbAcimM"/>
      <sheetName val="SalMatUrbAcim"/>
      <sheetName val="EsLoasIdoH"/>
      <sheetName val="EsLoasDefH"/>
      <sheetName val="EsRmvH"/>
      <sheetName val="EsLoasIdoM"/>
      <sheetName val="EsLoasDefM"/>
      <sheetName val="EsRmvM"/>
      <sheetName val="EncRurH"/>
      <sheetName val="EncUrbPisoH"/>
      <sheetName val="EncUrbAcimH"/>
      <sheetName val="EncRurM"/>
      <sheetName val="EncUrbPisoM"/>
      <sheetName val="EncUrbAcimM"/>
      <sheetName val="EsPensTipoARurH"/>
      <sheetName val="EsPensTipoARurM"/>
      <sheetName val="EsPensTipoBRurH1"/>
      <sheetName val="EsPensTipoBRurH2"/>
      <sheetName val="EsPensTipoBRurM1"/>
      <sheetName val="EsPensTipoBRurM2"/>
      <sheetName val="EsPensTipoAUrbPisoH"/>
      <sheetName val="EsPensTipoAUrbPisoM"/>
      <sheetName val="EsPensTipoBUrbPisoH1"/>
      <sheetName val="EsPensTipoBUrbPisoH2"/>
      <sheetName val="EsPensTipoBUrbPisoM1"/>
      <sheetName val="EsPensTipoBUrbPisoM2"/>
      <sheetName val="EsAuxdRurH_sem encav"/>
      <sheetName val="EsAuxaRurH_sem encav"/>
      <sheetName val="EsAuxrRurH_sem encav"/>
      <sheetName val="EsAuxdRurM_sem encav"/>
      <sheetName val="EsAuxaRurM_sem encav"/>
      <sheetName val="EsAuxrRurM_sem encav"/>
      <sheetName val="EsAuxdUrbPisoH_sem encav"/>
      <sheetName val="EsAuxaUrbPisoH_sem encav"/>
      <sheetName val="EsAuxrUrbPisoH_sem encav"/>
      <sheetName val="EsAuxdUrbPisoM_sem encav"/>
      <sheetName val="EsAuxaUrbPisoM_sem encav"/>
      <sheetName val="EsAuxrUrbPisoM_sem encav"/>
      <sheetName val="EsAuxdUrbAcimH_sem encav"/>
      <sheetName val="EsAuxaUrbAcimH_sem encav"/>
      <sheetName val="EsAuxrUrbAcimH_sem encav"/>
      <sheetName val="EsAuxdUrbAcimM_sem encav"/>
      <sheetName val="EsAuxaUrbAcimM_sem encav"/>
      <sheetName val="EsAuxrUrbAcimM_sem encav"/>
    </sheetNames>
    <sheetDataSet>
      <sheetData sheetId="0"/>
      <sheetData sheetId="1">
        <row r="94">
          <cell r="B94">
            <v>0</v>
          </cell>
        </row>
      </sheetData>
      <sheetData sheetId="2">
        <row r="94">
          <cell r="B94">
            <v>0</v>
          </cell>
        </row>
      </sheetData>
      <sheetData sheetId="3">
        <row r="94">
          <cell r="B94">
            <v>0</v>
          </cell>
        </row>
      </sheetData>
      <sheetData sheetId="4">
        <row r="94">
          <cell r="B94">
            <v>0</v>
          </cell>
        </row>
      </sheetData>
      <sheetData sheetId="5">
        <row r="94">
          <cell r="B94">
            <v>0</v>
          </cell>
        </row>
      </sheetData>
      <sheetData sheetId="6">
        <row r="94">
          <cell r="B94">
            <v>0</v>
          </cell>
        </row>
      </sheetData>
      <sheetData sheetId="7">
        <row r="2">
          <cell r="L2">
            <v>0</v>
          </cell>
        </row>
      </sheetData>
      <sheetData sheetId="8">
        <row r="2">
          <cell r="L2">
            <v>0</v>
          </cell>
        </row>
      </sheetData>
      <sheetData sheetId="9">
        <row r="2">
          <cell r="L2">
            <v>0</v>
          </cell>
        </row>
      </sheetData>
      <sheetData sheetId="10">
        <row r="2">
          <cell r="L2">
            <v>0</v>
          </cell>
        </row>
      </sheetData>
      <sheetData sheetId="11">
        <row r="2">
          <cell r="L2">
            <v>0</v>
          </cell>
        </row>
      </sheetData>
      <sheetData sheetId="12">
        <row r="2">
          <cell r="L2">
            <v>0</v>
          </cell>
        </row>
      </sheetData>
      <sheetData sheetId="13">
        <row r="2">
          <cell r="L2">
            <v>0</v>
          </cell>
        </row>
      </sheetData>
      <sheetData sheetId="14">
        <row r="94">
          <cell r="B94"/>
        </row>
      </sheetData>
      <sheetData sheetId="15">
        <row r="94">
          <cell r="B94"/>
        </row>
      </sheetData>
      <sheetData sheetId="16">
        <row r="94">
          <cell r="B94"/>
        </row>
      </sheetData>
      <sheetData sheetId="17">
        <row r="2">
          <cell r="L2">
            <v>0</v>
          </cell>
        </row>
      </sheetData>
      <sheetData sheetId="18">
        <row r="2">
          <cell r="L2">
            <v>0</v>
          </cell>
        </row>
      </sheetData>
      <sheetData sheetId="19">
        <row r="2">
          <cell r="L2">
            <v>0</v>
          </cell>
        </row>
      </sheetData>
      <sheetData sheetId="20">
        <row r="2">
          <cell r="L2">
            <v>0</v>
          </cell>
        </row>
      </sheetData>
      <sheetData sheetId="21">
        <row r="2">
          <cell r="L2">
            <v>0</v>
          </cell>
        </row>
      </sheetData>
      <sheetData sheetId="22">
        <row r="2">
          <cell r="L2">
            <v>0</v>
          </cell>
        </row>
      </sheetData>
      <sheetData sheetId="23">
        <row r="2">
          <cell r="L2">
            <v>0</v>
          </cell>
        </row>
      </sheetData>
      <sheetData sheetId="24">
        <row r="94">
          <cell r="B94"/>
        </row>
      </sheetData>
      <sheetData sheetId="25">
        <row r="94">
          <cell r="B94"/>
        </row>
      </sheetData>
      <sheetData sheetId="26">
        <row r="94">
          <cell r="B94">
            <v>0</v>
          </cell>
        </row>
      </sheetData>
      <sheetData sheetId="27">
        <row r="3">
          <cell r="B3"/>
        </row>
      </sheetData>
      <sheetData sheetId="28">
        <row r="2">
          <cell r="L2">
            <v>0</v>
          </cell>
        </row>
      </sheetData>
      <sheetData sheetId="29">
        <row r="2">
          <cell r="L2">
            <v>0</v>
          </cell>
        </row>
      </sheetData>
      <sheetData sheetId="30">
        <row r="2">
          <cell r="L2">
            <v>0</v>
          </cell>
        </row>
      </sheetData>
      <sheetData sheetId="31">
        <row r="2">
          <cell r="L2">
            <v>0</v>
          </cell>
        </row>
      </sheetData>
      <sheetData sheetId="32">
        <row r="2">
          <cell r="L2">
            <v>0</v>
          </cell>
        </row>
      </sheetData>
      <sheetData sheetId="33">
        <row r="2">
          <cell r="L2">
            <v>0</v>
          </cell>
        </row>
      </sheetData>
      <sheetData sheetId="34">
        <row r="2">
          <cell r="L2">
            <v>0</v>
          </cell>
        </row>
      </sheetData>
      <sheetData sheetId="35">
        <row r="94">
          <cell r="B94"/>
        </row>
      </sheetData>
      <sheetData sheetId="36">
        <row r="94">
          <cell r="B94"/>
        </row>
      </sheetData>
      <sheetData sheetId="37">
        <row r="94">
          <cell r="B94"/>
        </row>
      </sheetData>
      <sheetData sheetId="38">
        <row r="2">
          <cell r="L2">
            <v>0</v>
          </cell>
        </row>
      </sheetData>
      <sheetData sheetId="39">
        <row r="2">
          <cell r="L2">
            <v>0</v>
          </cell>
        </row>
      </sheetData>
      <sheetData sheetId="40">
        <row r="2">
          <cell r="L2">
            <v>0</v>
          </cell>
        </row>
      </sheetData>
      <sheetData sheetId="41">
        <row r="2">
          <cell r="L2">
            <v>0</v>
          </cell>
        </row>
      </sheetData>
      <sheetData sheetId="42">
        <row r="2">
          <cell r="L2">
            <v>0</v>
          </cell>
        </row>
      </sheetData>
      <sheetData sheetId="43">
        <row r="2">
          <cell r="L2">
            <v>0</v>
          </cell>
        </row>
      </sheetData>
      <sheetData sheetId="44">
        <row r="2">
          <cell r="L2">
            <v>0</v>
          </cell>
        </row>
      </sheetData>
      <sheetData sheetId="45">
        <row r="94">
          <cell r="B94"/>
        </row>
      </sheetData>
      <sheetData sheetId="46">
        <row r="94">
          <cell r="B94"/>
        </row>
      </sheetData>
      <sheetData sheetId="47">
        <row r="94">
          <cell r="B94"/>
        </row>
      </sheetData>
      <sheetData sheetId="48">
        <row r="3">
          <cell r="B3"/>
        </row>
      </sheetData>
      <sheetData sheetId="49">
        <row r="2">
          <cell r="L2">
            <v>0</v>
          </cell>
        </row>
      </sheetData>
      <sheetData sheetId="50">
        <row r="2">
          <cell r="L2">
            <v>0</v>
          </cell>
        </row>
      </sheetData>
      <sheetData sheetId="51">
        <row r="2">
          <cell r="L2">
            <v>0</v>
          </cell>
        </row>
      </sheetData>
      <sheetData sheetId="52">
        <row r="2">
          <cell r="L2">
            <v>0</v>
          </cell>
        </row>
      </sheetData>
      <sheetData sheetId="53">
        <row r="2">
          <cell r="L2">
            <v>0</v>
          </cell>
        </row>
      </sheetData>
      <sheetData sheetId="54">
        <row r="2">
          <cell r="L2">
            <v>0</v>
          </cell>
        </row>
      </sheetData>
      <sheetData sheetId="55">
        <row r="2">
          <cell r="L2">
            <v>0</v>
          </cell>
        </row>
      </sheetData>
      <sheetData sheetId="56">
        <row r="2">
          <cell r="O2">
            <v>0</v>
          </cell>
        </row>
      </sheetData>
      <sheetData sheetId="57">
        <row r="2">
          <cell r="O2">
            <v>0</v>
          </cell>
        </row>
      </sheetData>
      <sheetData sheetId="58">
        <row r="2">
          <cell r="O2">
            <v>406.62540733068937</v>
          </cell>
        </row>
      </sheetData>
      <sheetData sheetId="59">
        <row r="2">
          <cell r="L2">
            <v>0</v>
          </cell>
        </row>
      </sheetData>
      <sheetData sheetId="60">
        <row r="2">
          <cell r="L2">
            <v>0</v>
          </cell>
        </row>
      </sheetData>
      <sheetData sheetId="61">
        <row r="2">
          <cell r="L2">
            <v>0</v>
          </cell>
        </row>
      </sheetData>
      <sheetData sheetId="62">
        <row r="2">
          <cell r="L2">
            <v>0</v>
          </cell>
        </row>
      </sheetData>
      <sheetData sheetId="63">
        <row r="2">
          <cell r="L2" t="str">
            <v>y</v>
          </cell>
        </row>
      </sheetData>
      <sheetData sheetId="64">
        <row r="2">
          <cell r="L2">
            <v>0</v>
          </cell>
        </row>
      </sheetData>
      <sheetData sheetId="65">
        <row r="2">
          <cell r="L2">
            <v>0</v>
          </cell>
        </row>
      </sheetData>
      <sheetData sheetId="66">
        <row r="2">
          <cell r="O2">
            <v>0</v>
          </cell>
        </row>
      </sheetData>
      <sheetData sheetId="67">
        <row r="2">
          <cell r="O2">
            <v>0</v>
          </cell>
        </row>
      </sheetData>
      <sheetData sheetId="68">
        <row r="2">
          <cell r="O2">
            <v>385.24907166494052</v>
          </cell>
        </row>
      </sheetData>
      <sheetData sheetId="69">
        <row r="3">
          <cell r="B3"/>
        </row>
      </sheetData>
      <sheetData sheetId="70">
        <row r="2">
          <cell r="L2">
            <v>0</v>
          </cell>
        </row>
      </sheetData>
      <sheetData sheetId="71">
        <row r="2">
          <cell r="L2">
            <v>0</v>
          </cell>
        </row>
      </sheetData>
      <sheetData sheetId="72">
        <row r="2">
          <cell r="L2">
            <v>0</v>
          </cell>
        </row>
      </sheetData>
      <sheetData sheetId="73">
        <row r="2">
          <cell r="L2">
            <v>0</v>
          </cell>
        </row>
      </sheetData>
      <sheetData sheetId="74">
        <row r="2">
          <cell r="L2">
            <v>0</v>
          </cell>
        </row>
      </sheetData>
      <sheetData sheetId="75">
        <row r="2">
          <cell r="L2">
            <v>0</v>
          </cell>
        </row>
      </sheetData>
      <sheetData sheetId="76">
        <row r="2"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</row>
        <row r="3"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</row>
        <row r="4"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</row>
        <row r="5"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</row>
        <row r="6"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</row>
        <row r="7"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</row>
        <row r="8"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</row>
        <row r="9"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</row>
        <row r="10"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</row>
        <row r="11"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</row>
        <row r="12"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</row>
        <row r="13"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</row>
        <row r="14"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</row>
        <row r="15"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</row>
        <row r="16"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</row>
        <row r="17"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</row>
        <row r="18"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</row>
        <row r="19"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</row>
        <row r="20"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</row>
        <row r="21"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</row>
        <row r="22"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</row>
        <row r="23"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</row>
        <row r="24"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</row>
        <row r="25"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</row>
        <row r="26"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</row>
        <row r="27"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</row>
        <row r="28"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</row>
        <row r="29"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</row>
        <row r="30"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</row>
        <row r="31"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</row>
        <row r="32"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</row>
        <row r="33"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</row>
        <row r="34"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</row>
        <row r="35"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</row>
        <row r="36"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</row>
        <row r="37"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</row>
        <row r="38"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</row>
        <row r="39"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</row>
        <row r="40"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</row>
        <row r="41"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</row>
        <row r="42"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</row>
        <row r="43"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</row>
        <row r="44"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</row>
        <row r="45"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</row>
        <row r="46"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</row>
        <row r="47"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</row>
        <row r="48"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</row>
        <row r="49"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</row>
        <row r="50"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</row>
        <row r="51"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</row>
        <row r="52"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</row>
        <row r="53"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</row>
        <row r="54"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</row>
        <row r="55"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</row>
        <row r="56"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</row>
        <row r="57"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</row>
        <row r="58"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</row>
        <row r="59"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</row>
        <row r="60"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</row>
        <row r="61"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</row>
        <row r="62"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</row>
        <row r="63"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</row>
        <row r="64"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</row>
        <row r="65"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</row>
        <row r="66"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</row>
        <row r="67"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</row>
        <row r="68"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</row>
        <row r="69"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</row>
        <row r="70"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</row>
        <row r="71"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</row>
        <row r="72"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</row>
        <row r="73"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</row>
        <row r="74"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</row>
        <row r="75"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</row>
        <row r="76"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</row>
        <row r="77"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</row>
        <row r="78"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</row>
        <row r="79"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</row>
        <row r="80"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</row>
        <row r="81"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</row>
        <row r="82"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</row>
        <row r="83"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</row>
        <row r="84"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</row>
        <row r="85"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</row>
        <row r="86"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</row>
        <row r="87"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</row>
        <row r="88"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</row>
        <row r="89"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</row>
        <row r="90"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</row>
        <row r="91"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</row>
        <row r="92"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</row>
      </sheetData>
      <sheetData sheetId="77">
        <row r="2">
          <cell r="S2">
            <v>0</v>
          </cell>
        </row>
      </sheetData>
      <sheetData sheetId="78">
        <row r="2">
          <cell r="S2">
            <v>0</v>
          </cell>
        </row>
      </sheetData>
      <sheetData sheetId="79">
        <row r="2"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</row>
        <row r="3"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</row>
        <row r="4"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</row>
        <row r="5"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</row>
        <row r="6"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</row>
        <row r="7"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</row>
        <row r="8"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</row>
        <row r="9"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</row>
        <row r="10"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</row>
        <row r="11"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</row>
        <row r="12"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</row>
        <row r="13"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</row>
        <row r="14"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</row>
        <row r="15"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</row>
        <row r="16"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</row>
        <row r="17"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</row>
        <row r="18"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</row>
        <row r="19"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</row>
        <row r="20"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</row>
        <row r="21"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</row>
        <row r="22"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</row>
        <row r="23"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</row>
        <row r="24"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</row>
        <row r="25"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</row>
        <row r="26"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</row>
        <row r="27"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</row>
        <row r="28"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</row>
        <row r="29"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</row>
        <row r="30"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</row>
        <row r="31"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</row>
        <row r="32"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</row>
        <row r="33"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</row>
        <row r="34"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</row>
        <row r="35"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</row>
        <row r="36"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</row>
        <row r="37"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</row>
        <row r="38"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</row>
        <row r="39"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</row>
        <row r="40"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</row>
        <row r="41"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</row>
        <row r="42"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</row>
        <row r="43"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</row>
        <row r="44"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</row>
        <row r="45"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</row>
        <row r="46"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</row>
        <row r="47"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</row>
        <row r="48"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</row>
        <row r="49"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</row>
        <row r="50"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</row>
        <row r="51"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</row>
        <row r="52"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</row>
        <row r="53"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</row>
        <row r="54"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</row>
        <row r="55"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</row>
        <row r="56"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</row>
        <row r="57"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</row>
        <row r="58"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</row>
        <row r="59"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</row>
        <row r="60"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</row>
        <row r="61"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</row>
        <row r="62"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</row>
        <row r="63"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</row>
        <row r="64"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</row>
        <row r="65"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</row>
        <row r="66"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</row>
        <row r="67"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</row>
        <row r="68"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</row>
        <row r="69"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</row>
        <row r="70"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</row>
        <row r="71"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</row>
        <row r="72"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</row>
        <row r="73"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</row>
        <row r="74"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</row>
        <row r="75"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</row>
        <row r="76"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</row>
        <row r="77"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</row>
        <row r="78"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</row>
        <row r="79"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</row>
        <row r="80"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</row>
        <row r="81"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</row>
        <row r="82"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</row>
        <row r="83"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</row>
        <row r="84"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</row>
        <row r="85"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</row>
        <row r="86"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</row>
        <row r="87"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</row>
        <row r="88"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</row>
        <row r="89"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</row>
        <row r="90"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</row>
        <row r="91"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</row>
        <row r="92"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</row>
      </sheetData>
      <sheetData sheetId="80">
        <row r="2">
          <cell r="S2">
            <v>0</v>
          </cell>
        </row>
      </sheetData>
      <sheetData sheetId="81">
        <row r="2">
          <cell r="S2">
            <v>0</v>
          </cell>
        </row>
      </sheetData>
      <sheetData sheetId="82">
        <row r="95">
          <cell r="S95">
            <v>385652.53090057644</v>
          </cell>
        </row>
      </sheetData>
      <sheetData sheetId="83">
        <row r="95">
          <cell r="S95">
            <v>1689439.9804401184</v>
          </cell>
        </row>
      </sheetData>
      <sheetData sheetId="84">
        <row r="95">
          <cell r="S95">
            <v>110450.46577334324</v>
          </cell>
        </row>
      </sheetData>
      <sheetData sheetId="85">
        <row r="95">
          <cell r="S95">
            <v>0</v>
          </cell>
        </row>
      </sheetData>
      <sheetData sheetId="86">
        <row r="95">
          <cell r="S95">
            <v>235329.4474647154</v>
          </cell>
        </row>
      </sheetData>
      <sheetData sheetId="87">
        <row r="95">
          <cell r="S95">
            <v>0</v>
          </cell>
        </row>
      </sheetData>
      <sheetData sheetId="88">
        <row r="95">
          <cell r="S95">
            <v>388894.81802019477</v>
          </cell>
        </row>
      </sheetData>
      <sheetData sheetId="89">
        <row r="95">
          <cell r="S95">
            <v>2156369.1089346195</v>
          </cell>
        </row>
      </sheetData>
      <sheetData sheetId="90">
        <row r="95">
          <cell r="S95">
            <v>79936.424981536547</v>
          </cell>
        </row>
      </sheetData>
      <sheetData sheetId="91">
        <row r="95">
          <cell r="S95">
            <v>0</v>
          </cell>
        </row>
      </sheetData>
      <sheetData sheetId="92">
        <row r="95">
          <cell r="S95">
            <v>164487.09949183097</v>
          </cell>
        </row>
      </sheetData>
      <sheetData sheetId="93">
        <row r="95">
          <cell r="S95">
            <v>0</v>
          </cell>
        </row>
      </sheetData>
      <sheetData sheetId="94">
        <row r="94">
          <cell r="S94">
            <v>130030.96190413852</v>
          </cell>
        </row>
      </sheetData>
      <sheetData sheetId="95">
        <row r="94">
          <cell r="S94">
            <v>19248.825963887954</v>
          </cell>
        </row>
      </sheetData>
      <sheetData sheetId="96">
        <row r="94">
          <cell r="S94">
            <v>1753.4632523898697</v>
          </cell>
        </row>
      </sheetData>
      <sheetData sheetId="97">
        <row r="94">
          <cell r="S94">
            <v>113663.19706764788</v>
          </cell>
        </row>
      </sheetData>
      <sheetData sheetId="98">
        <row r="94">
          <cell r="S94">
            <v>3096.6592967386382</v>
          </cell>
        </row>
      </sheetData>
      <sheetData sheetId="99">
        <row r="94">
          <cell r="S94">
            <v>3254.0869364131809</v>
          </cell>
        </row>
      </sheetData>
      <sheetData sheetId="100">
        <row r="94">
          <cell r="S94">
            <v>259494.69967844457</v>
          </cell>
        </row>
      </sheetData>
      <sheetData sheetId="101">
        <row r="94">
          <cell r="S94">
            <v>280660.42954873806</v>
          </cell>
        </row>
      </sheetData>
      <sheetData sheetId="102">
        <row r="94">
          <cell r="S94">
            <v>12217.892196899104</v>
          </cell>
        </row>
      </sheetData>
      <sheetData sheetId="103">
        <row r="94">
          <cell r="S94">
            <v>489086.54536370584</v>
          </cell>
        </row>
      </sheetData>
      <sheetData sheetId="104">
        <row r="94">
          <cell r="S94">
            <v>50690.989611488469</v>
          </cell>
        </row>
      </sheetData>
      <sheetData sheetId="105">
        <row r="94">
          <cell r="S94">
            <v>24093.810263693937</v>
          </cell>
        </row>
      </sheetData>
      <sheetData sheetId="106">
        <row r="94">
          <cell r="S94">
            <v>1036935.3932615864</v>
          </cell>
        </row>
      </sheetData>
      <sheetData sheetId="107">
        <row r="94">
          <cell r="S94">
            <v>89299.680092153358</v>
          </cell>
        </row>
      </sheetData>
      <sheetData sheetId="108">
        <row r="94">
          <cell r="S94">
            <v>10819.735907614959</v>
          </cell>
        </row>
      </sheetData>
      <sheetData sheetId="109">
        <row r="94">
          <cell r="S94">
            <v>678151.85285527108</v>
          </cell>
        </row>
      </sheetData>
      <sheetData sheetId="110">
        <row r="94">
          <cell r="S94">
            <v>15847.094635908548</v>
          </cell>
        </row>
      </sheetData>
      <sheetData sheetId="111">
        <row r="94">
          <cell r="S94">
            <v>10012.166344326732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PopIbgeH"/>
      <sheetName val="TxMortIbgeH"/>
      <sheetName val="PopPnadH"/>
      <sheetName val="PopUrbPnadH"/>
      <sheetName val="PopRurPnadH"/>
      <sheetName val="PeaPnadH"/>
      <sheetName val="PeaUrbPnadH"/>
      <sheetName val="PeaRurPnadH"/>
      <sheetName val="PopOcupPnadH"/>
      <sheetName val="PopOcupUrbPnadH"/>
      <sheetName val="PopOcupRurPnadH"/>
      <sheetName val="PopOcupUrbSmPnadH"/>
      <sheetName val="PopOcupUrbAcimPnadH"/>
      <sheetName val="SalMedPopOcupUrbPnadH"/>
      <sheetName val="SalMedPopOcupRurPnadH"/>
      <sheetName val="SalMedPopOcupUrbSmPnadH"/>
      <sheetName val="SalMedPopOcupUrbAcimPnadH"/>
      <sheetName val="SegPrivPnadH"/>
      <sheetName val="SegPubPnadH"/>
      <sheetName val="PartPubRgpsH"/>
      <sheetName val="SegUrbPnadH"/>
      <sheetName val="SegUrbSmPnadH"/>
      <sheetName val="SegUrbAcimPnadH"/>
      <sheetName val="SalMedSegPrivPnadH"/>
      <sheetName val="SalMedSegPubPnadH"/>
      <sheetName val="SalMedSegUrbSmPnadH"/>
      <sheetName val="SalMedSegUrbAcimPnadH"/>
      <sheetName val="SegEspRurPnadH"/>
      <sheetName val="ContrRurPnadH"/>
      <sheetName val="SegPotRurPnadH"/>
      <sheetName val="SegRurPnadH"/>
      <sheetName val="SalMedSegEspRurPnadH"/>
      <sheetName val="SalMedContrRurPnadH"/>
      <sheetName val="SalMedSegPotRurPnadH"/>
      <sheetName val="SalMedSegRurPnadH"/>
      <sheetName val="PopIbgeM"/>
      <sheetName val="TxMortIbgeM"/>
      <sheetName val="PopPnadM"/>
      <sheetName val="PopUrbPnadM"/>
      <sheetName val="PopRurPnadM"/>
      <sheetName val="PeaPnadM"/>
      <sheetName val="PeaUrbPnadM"/>
      <sheetName val="PeaRurPnadM"/>
      <sheetName val="PopOcupPnadM"/>
      <sheetName val="PopOcupUrbPnadM"/>
      <sheetName val="PopOcupRurPnadM"/>
      <sheetName val="PopOcupUrbSmPnadM"/>
      <sheetName val="PopOcupUrbAcimPnadM"/>
      <sheetName val="SalMedPopOcupUrbPnadM"/>
      <sheetName val="SalMedPopOcupRurPnadM"/>
      <sheetName val="SalMedPopOcupUrbSmPnadM"/>
      <sheetName val="SalMedPopOcupUrbAcimPnadM"/>
      <sheetName val="SegPrivPnadM"/>
      <sheetName val="SegPubPnadM"/>
      <sheetName val="PartPubRgpsM"/>
      <sheetName val="SegUrbPnadM"/>
      <sheetName val="SegUrbSmPnadM"/>
      <sheetName val="SegUrbAcimPnadM"/>
      <sheetName val="SalMedSegPrivPnadM"/>
      <sheetName val="SalMedSegPubPnadM"/>
      <sheetName val="SalMedSegUrbSmPnadM"/>
      <sheetName val="SalMedSegUrbAcimPnadM"/>
      <sheetName val="SegEspRurPnadM"/>
      <sheetName val="ContrRurPnadM"/>
      <sheetName val="SegPotRurPnadM"/>
      <sheetName val="SegRurPnadM"/>
      <sheetName val="SalMedSegEspRurPnadM"/>
      <sheetName val="SalMedContrRurPnadM"/>
      <sheetName val="SalMedSegPotRurPnadM"/>
      <sheetName val="SalMedSegRurPnadM"/>
      <sheetName val="EsApinRurH"/>
      <sheetName val="EsApidRurH"/>
      <sheetName val="EsAtcnRurH"/>
      <sheetName val="EsAtceRurH"/>
      <sheetName val="EsAtcpRurH"/>
      <sheetName val="EsAtcdRurH"/>
      <sheetName val="EsAinvRurH"/>
      <sheetName val="EsAuxdRurH"/>
      <sheetName val="EsAuxaRurH"/>
      <sheetName val="EsAuxrRurH"/>
      <sheetName val="EsSalMatRurH"/>
      <sheetName val="EsPensRurH"/>
      <sheetName val="ValEsApinRurH"/>
      <sheetName val="ValEsApidRurH"/>
      <sheetName val="ValEsAtcnRurH"/>
      <sheetName val="ValEsAtceRurH"/>
      <sheetName val="ValEsAtcpRurH"/>
      <sheetName val="ValEsAtcdRurH"/>
      <sheetName val="ValEsAinvRurH"/>
      <sheetName val="ValEsAuxdRurH"/>
      <sheetName val="ValEsAuxaRurH"/>
      <sheetName val="ValEsAuxrRurH"/>
      <sheetName val="ValEsSalMatRurH"/>
      <sheetName val="ValEsPensRurH"/>
      <sheetName val="CoApinRurH"/>
      <sheetName val="CoApidRurH"/>
      <sheetName val="CoAtcnRurH"/>
      <sheetName val="CoAtceRurH"/>
      <sheetName val="CoAtcpRurH"/>
      <sheetName val="CoAtcdRurH"/>
      <sheetName val="CoAinvRurH"/>
      <sheetName val="CoAuxdRurH"/>
      <sheetName val="CoPensRurH"/>
      <sheetName val="CeApinRurH"/>
      <sheetName val="CeApidRurH"/>
      <sheetName val="CeAtcnRurH"/>
      <sheetName val="CeAtceRurH"/>
      <sheetName val="CeAtcpRurH"/>
      <sheetName val="CeAtcdRurH"/>
      <sheetName val="CeAinvRurH"/>
      <sheetName val="CePensRurH"/>
      <sheetName val="ValCoApinRurH"/>
      <sheetName val="ValCoApidRurH"/>
      <sheetName val="ValCoAtcnRurH"/>
      <sheetName val="ValCoAtceRurH"/>
      <sheetName val="ValCoAtcpRurH"/>
      <sheetName val="ValCoAtcdRurH"/>
      <sheetName val="ValCoAinvRurH"/>
      <sheetName val="ValCoAuxdRurH"/>
      <sheetName val="ValCoAuxaRurH"/>
      <sheetName val="ValCoAuxrRurH"/>
      <sheetName val="ValCoPensRurH"/>
      <sheetName val="EsApinUrbPisoH"/>
      <sheetName val="EsApidUrbPisoH"/>
      <sheetName val="EsAtcnUrbPisoH"/>
      <sheetName val="EsAtceUrbPisoH"/>
      <sheetName val="EsAtcpUrbPisoH"/>
      <sheetName val="EsAtcdUrbPisoH"/>
      <sheetName val="EsAinvUrbPisoH"/>
      <sheetName val="EsAuxdUrbPisoH"/>
      <sheetName val="EsAuxaUrbPisoH"/>
      <sheetName val="EsAuxrUrbPisoH"/>
      <sheetName val="EsSalMatUrbPisoH"/>
      <sheetName val="EsPensUrbPisoH"/>
      <sheetName val="ValEsApinUrbPisoH"/>
      <sheetName val="ValEsApidUrbPisoH"/>
      <sheetName val="ValEsAtcnUrbPisoH"/>
      <sheetName val="ValEsAtceUrbPisoH"/>
      <sheetName val="ValEsAtcpUrbPisoH"/>
      <sheetName val="ValEsAtcdUrbPisoH"/>
      <sheetName val="ValEsAinvUrbPisoH"/>
      <sheetName val="ValEsAuxdUrbPisoH"/>
      <sheetName val="ValEsAuxaUrbPisoH"/>
      <sheetName val="ValEsAuxrUrbPisoH"/>
      <sheetName val="ValEsSalMatUrbPisoH"/>
      <sheetName val="ValEsPensUrbPisoH"/>
      <sheetName val="CoApinUrbPisoH"/>
      <sheetName val="CoApidUrbPisoH"/>
      <sheetName val="CoAtcnUrbPisoH"/>
      <sheetName val="CoAtceUrbPisoH"/>
      <sheetName val="CoAtcpUrbPisoH"/>
      <sheetName val="CoAtcdUrbPisoH"/>
      <sheetName val="CoAinvUrbPisoH"/>
      <sheetName val="CoAuxdUrbPisoH"/>
      <sheetName val="CoSalMatUrbPisoH"/>
      <sheetName val="CoPensUrbPisoH"/>
      <sheetName val="CeApinUrbPisoH"/>
      <sheetName val="CeApidUrbPisoH"/>
      <sheetName val="CeAtcnUrbPisoH"/>
      <sheetName val="CeAtceUrbPisoH"/>
      <sheetName val="CeAtcpUrbPisoH"/>
      <sheetName val="CeAtcdUrbPisoH"/>
      <sheetName val="CeAinvUrbPisoH"/>
      <sheetName val="CePensUrbPisoH"/>
      <sheetName val="ValCoApinUrbPisoH"/>
      <sheetName val="ValCoApidUrbPisoH"/>
      <sheetName val="ValCoAtcnUrbPisoH"/>
      <sheetName val="ValCoAtceUrbPisoH"/>
      <sheetName val="ValCoAtcpUrbPisoH"/>
      <sheetName val="ValCoAtcdUrbPisoH"/>
      <sheetName val="ValCoAinvUrbPisoH"/>
      <sheetName val="ValCoAuxdUrbPisoH"/>
      <sheetName val="ValCoAuxaUrbPisoH"/>
      <sheetName val="ValCoAuxrUrbPisoH"/>
      <sheetName val="ValCoSalMatUrbPisoH"/>
      <sheetName val="ValCoPensUrbPisoH"/>
      <sheetName val="EsApinUrbAcimH"/>
      <sheetName val="EsApidUrbAcimH"/>
      <sheetName val="EsAtcnUrbAcimH"/>
      <sheetName val="EsAtceUrbAcimH"/>
      <sheetName val="EsAtcpUrbAcimH"/>
      <sheetName val="EsAtcdUrbAcimH"/>
      <sheetName val="EsAinvUrbAcimH"/>
      <sheetName val="EsAuxdUrbAcimH"/>
      <sheetName val="EsAuxaUrbAcimH"/>
      <sheetName val="EsAuxrUrbAcimH"/>
      <sheetName val="EsSalMatUrbAcimH"/>
      <sheetName val="EsPensUrbAcimH"/>
      <sheetName val="ValEsApinUrbAcimH"/>
      <sheetName val="ValEsApidUrbAcimH"/>
      <sheetName val="ValEsAtcnUrbAcimH"/>
      <sheetName val="ValEsAtceUrbAcimH"/>
      <sheetName val="ValEsAtcpUrbAcimH"/>
      <sheetName val="ValEsAtcdUrbAcimH"/>
      <sheetName val="ValEsAinvUrbAcimH"/>
      <sheetName val="ValEsAuxdUrbAcimH"/>
      <sheetName val="ValEsAuxaUrbAcimH"/>
      <sheetName val="ValEsAuxrUrbAcimH"/>
      <sheetName val="ValEsSalMatUrbAcimH"/>
      <sheetName val="ValEsPensUrbAcimH"/>
      <sheetName val="CoApinUrbAcimH"/>
      <sheetName val="CoApidUrbAcimH"/>
      <sheetName val="CoAtcnUrbAcimH"/>
      <sheetName val="CoAtceUrbAcimH"/>
      <sheetName val="CoAtcpUrbAcimH"/>
      <sheetName val="CoAtcdUrbAcimH"/>
      <sheetName val="CoAinvUrbAcimH"/>
      <sheetName val="CoAuxdUrbAcimH"/>
      <sheetName val="CoSalMatUrbAcimH"/>
      <sheetName val="CoPensUrbAcimH"/>
      <sheetName val="CeApinUrbAcimH"/>
      <sheetName val="CeApidUrbAcimH"/>
      <sheetName val="CeAtcnUrbAcimH"/>
      <sheetName val="CeAtceUrbAcimH"/>
      <sheetName val="CeAtcpUrbAcimH"/>
      <sheetName val="CeAtcdUrbAcimH"/>
      <sheetName val="CeAinvUrbAcimH"/>
      <sheetName val="CePensUrbAcimH"/>
      <sheetName val="ValCoApinUrbAcimH"/>
      <sheetName val="ValCoApidUrbAcimH"/>
      <sheetName val="ValCoAtcnUrbAcimH"/>
      <sheetName val="ValCoAtceUrbAcimH"/>
      <sheetName val="ValCoAtcpUrbAcimH"/>
      <sheetName val="ValCoAtcdUrbAcimH"/>
      <sheetName val="ValCoAinvUrbAcimH"/>
      <sheetName val="ValCoAuxdUrbAcimH"/>
      <sheetName val="ValCoAuxaUrbAcimH"/>
      <sheetName val="ValCoAuxrUrbAcimH"/>
      <sheetName val="ValCoSalMatUrbAcimH"/>
      <sheetName val="ValCoPensUrbAcimH"/>
      <sheetName val="EsLoasIdoH"/>
      <sheetName val="EsLoasDefH"/>
      <sheetName val="EsRmvH"/>
      <sheetName val="ValEsLoasIdoH"/>
      <sheetName val="ValEsLoasDefH"/>
      <sheetName val="ValEsRmvH"/>
      <sheetName val="CoLoasIdoH"/>
      <sheetName val="CoLoasDefH"/>
      <sheetName val="CeLoasIdoH"/>
      <sheetName val="CeLoasDefH"/>
      <sheetName val="CeRmvH"/>
      <sheetName val="ValCoLoasIdoH"/>
      <sheetName val="ValCoLoasDefH"/>
      <sheetName val="EsApinRurM"/>
      <sheetName val="EsApidRurM"/>
      <sheetName val="EsAtcnRurM"/>
      <sheetName val="EsAtceRurM"/>
      <sheetName val="EsAtcpRurM"/>
      <sheetName val="EsAtcdRurM"/>
      <sheetName val="EsAinvRurM"/>
      <sheetName val="EsAuxdRurM"/>
      <sheetName val="EsAuxaRurM"/>
      <sheetName val="EsAuxrRurM"/>
      <sheetName val="EsSalMatRurM"/>
      <sheetName val="EsPensRurM"/>
      <sheetName val="ValEsApinRurM"/>
      <sheetName val="ValEsApidRurM"/>
      <sheetName val="ValEsAtcnRurM"/>
      <sheetName val="ValEsAtceRurM"/>
      <sheetName val="ValEsAtcpRurM"/>
      <sheetName val="ValEsAtcdRurM"/>
      <sheetName val="ValEsAinvRurM"/>
      <sheetName val="ValEsAuxdRurM"/>
      <sheetName val="ValEsAuxaRurM"/>
      <sheetName val="ValEsAuxrRurM"/>
      <sheetName val="ValEsSalMatRurM"/>
      <sheetName val="ValEsPensRurM"/>
      <sheetName val="CoApinRurM"/>
      <sheetName val="CoApidRurM"/>
      <sheetName val="CoAtcnRurM"/>
      <sheetName val="CoAtceRurM"/>
      <sheetName val="CoAtcpRurM"/>
      <sheetName val="CoAtcdRurM"/>
      <sheetName val="CoAinvRurM"/>
      <sheetName val="CoAuxdRurM"/>
      <sheetName val="CoSalMatRurM"/>
      <sheetName val="CoPensRurM"/>
      <sheetName val="CeApinRurM"/>
      <sheetName val="CeApidRurM"/>
      <sheetName val="CeAtcnRurM"/>
      <sheetName val="CeAtceRurM"/>
      <sheetName val="CeAtcpRurM"/>
      <sheetName val="CeAtcdRurM"/>
      <sheetName val="CeAinvRurM"/>
      <sheetName val="CePensRurM"/>
      <sheetName val="ValCoApinRurM"/>
      <sheetName val="ValCoApidRurM"/>
      <sheetName val="ValCoAtcnRurM"/>
      <sheetName val="ValCoAtceRurM"/>
      <sheetName val="ValCoAtcpRurM"/>
      <sheetName val="ValCoAtcdRurM"/>
      <sheetName val="ValCoAinvRurM"/>
      <sheetName val="ValCoAuxdRurM"/>
      <sheetName val="ValCoAuxaRurM"/>
      <sheetName val="ValCoAuxrRurM"/>
      <sheetName val="ValCoSalMatRurM"/>
      <sheetName val="ValCoPensRurM"/>
      <sheetName val="EsApinUrbPisoM"/>
      <sheetName val="EsApidUrbPisoM"/>
      <sheetName val="EsAtcnUrbPisoM"/>
      <sheetName val="EsAtceUrbPisoM"/>
      <sheetName val="EsAtcpUrbPisoM"/>
      <sheetName val="EsAtcdUrbPisoM"/>
      <sheetName val="EsAinvUrbPisoM"/>
      <sheetName val="EsAuxdUrbPisoM"/>
      <sheetName val="EsAuxaUrbPisoM"/>
      <sheetName val="EsAuxrUrbPisoM"/>
      <sheetName val="EsSalMatUrbPisoM"/>
      <sheetName val="EsPensUrbPisoM"/>
      <sheetName val="ValEsApinUrbPisoM"/>
      <sheetName val="ValEsApidUrbPisoM"/>
      <sheetName val="ValEsAtcnUrbPisoM"/>
      <sheetName val="ValEsAtceUrbPisoM"/>
      <sheetName val="ValEsAtcpUrbPisoM"/>
      <sheetName val="ValEsAtcdUrbPisoM"/>
      <sheetName val="ValEsAinvUrbPisoM"/>
      <sheetName val="ValEsAuxdUrbPisoM"/>
      <sheetName val="ValEsAuxaUrbPisoM"/>
      <sheetName val="ValEsAuxrUrbPisoM"/>
      <sheetName val="ValEsSalMatUrbPisoM"/>
      <sheetName val="ValEsPensUrbPisoM"/>
      <sheetName val="CoApinUrbPisoM"/>
      <sheetName val="CoApidUrbPisoM"/>
      <sheetName val="CoAtcnUrbPisoM"/>
      <sheetName val="CoAtceUrbPisoM"/>
      <sheetName val="CoAtcpUrbPisoM"/>
      <sheetName val="CoAtcdUrbPisoM"/>
      <sheetName val="CoAinvUrbPisoM"/>
      <sheetName val="CoAuxdUrbPisoM"/>
      <sheetName val="CoSalMatUrbPisoM"/>
      <sheetName val="CoPensUrbPisoM"/>
      <sheetName val="CeApinUrbPisoM"/>
      <sheetName val="CeApidUrbPisoM"/>
      <sheetName val="CeAtcnUrbPisoM"/>
      <sheetName val="CeAtceUrbPisoM"/>
      <sheetName val="CeAtcpUrbPisoM"/>
      <sheetName val="CeAtcdUrbPisoM"/>
      <sheetName val="CeAinvUrbPisoM"/>
      <sheetName val="CePensUrbPisoM"/>
      <sheetName val="ValCoApinUrbPisoM"/>
      <sheetName val="ValCoApidUrbPisoM"/>
      <sheetName val="ValCoAtcnUrbPisoM"/>
      <sheetName val="ValCoAtceUrbPisoM"/>
      <sheetName val="ValCoAtcpUrbPisoM"/>
      <sheetName val="ValCoAtcdUrbPisoM"/>
      <sheetName val="ValCoAinvUrbPisoM"/>
      <sheetName val="ValCoAuxdUrbPisoM"/>
      <sheetName val="ValCoAuxaUrbPisoM"/>
      <sheetName val="ValCoAuxrUrbPisoM"/>
      <sheetName val="ValCoSalMatUrbPisoM"/>
      <sheetName val="ValCoPensUrbPisoM"/>
      <sheetName val="EsApinUrbAcimM"/>
      <sheetName val="EsApidUrbAcimM"/>
      <sheetName val="EsAtcnUrbAcimM"/>
      <sheetName val="EsAtceUrbAcimM"/>
      <sheetName val="EsAtcpUrbAcimM"/>
      <sheetName val="EsAtcdUrbAcimM"/>
      <sheetName val="EsAinvUrbAcimM"/>
      <sheetName val="EsAuxdUrbAcimM"/>
      <sheetName val="EsAuxaUrbAcimM"/>
      <sheetName val="EsAuxrUrbAcimM"/>
      <sheetName val="EsSalMatUrbAcimM"/>
      <sheetName val="EsPensUrbAcimM"/>
      <sheetName val="ValEsApinUrbAcimM"/>
      <sheetName val="ValEsApidUrbAcimM"/>
      <sheetName val="ValEsAtcnUrbAcimM"/>
      <sheetName val="ValEsAtceUrbAcimM"/>
      <sheetName val="ValEsAtcpUrbAcimM"/>
      <sheetName val="ValEsAtcdUrbAcimM"/>
      <sheetName val="ValEsAinvUrbAcimM"/>
      <sheetName val="ValEsAuxdUrbAcimM"/>
      <sheetName val="ValEsAuxaUrbAcimM"/>
      <sheetName val="ValEsAuxrUrbAcimM"/>
      <sheetName val="ValEsSalMatUrbAcimM"/>
      <sheetName val="ValEsPensUrbAcimM"/>
      <sheetName val="CoApinUrbAcimM"/>
      <sheetName val="CoApidUrbAcimM"/>
      <sheetName val="CoAtcnUrbAcimM"/>
      <sheetName val="CoAtceUrbAcimM"/>
      <sheetName val="CoAtcpUrbAcimM"/>
      <sheetName val="CoAtcdUrbAcimM"/>
      <sheetName val="CoAinvUrbAcimM"/>
      <sheetName val="CoAuxdUrbAcimM"/>
      <sheetName val="CoSalMatUrbAcimM"/>
      <sheetName val="CoPensUrbAcimM"/>
      <sheetName val="CeApinUrbAcimM"/>
      <sheetName val="CeApidUrbAcimM"/>
      <sheetName val="CeAtcnUrbAcimM"/>
      <sheetName val="CeAtceUrbAcimM"/>
      <sheetName val="CeAtcpUrbAcimM"/>
      <sheetName val="CeAtcdUrbAcimM"/>
      <sheetName val="CeAinvUrbAcimM"/>
      <sheetName val="CePensUrbAcimM"/>
      <sheetName val="ValCoApinUrbAcimM"/>
      <sheetName val="ValCoApidUrbAcimM"/>
      <sheetName val="ValCoAtcnUrbAcimM"/>
      <sheetName val="ValCoAtceUrbAcimM"/>
      <sheetName val="ValCoAtcpUrbAcimM"/>
      <sheetName val="ValCoAtcdUrbAcimM"/>
      <sheetName val="ValCoAinvUrbAcimM"/>
      <sheetName val="ValCoAuxdUrbAcimM"/>
      <sheetName val="ValCoAuxaUrbAcimM"/>
      <sheetName val="ValCoAuxrUrbAcimM"/>
      <sheetName val="ValCoSalMatUrbAcimM"/>
      <sheetName val="ValCoPensUrbAcimM"/>
      <sheetName val="EsLoasIdoM"/>
      <sheetName val="EsLoasDefM"/>
      <sheetName val="EsRmvM"/>
      <sheetName val="ValEsLoasIdoM"/>
      <sheetName val="ValEsLoasDefM"/>
      <sheetName val="ValEsRmvM"/>
      <sheetName val="CoLoasIdoM"/>
      <sheetName val="CoLoasDefM"/>
      <sheetName val="CeLoasIdoM"/>
      <sheetName val="CeLoasDefM"/>
      <sheetName val="CeRmvM"/>
      <sheetName val="ValCoLoasIdoM"/>
      <sheetName val="ValCoLoasDefM"/>
      <sheetName val="Inflação"/>
      <sheetName val="Pib"/>
      <sheetName val="Receita"/>
      <sheetName val="S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>
        <row r="2">
          <cell r="M2">
            <v>29.140828314094616</v>
          </cell>
          <cell r="N2">
            <v>31.151191795298768</v>
          </cell>
          <cell r="O2">
            <v>24.111583195497666</v>
          </cell>
          <cell r="P2">
            <v>32.108911939161523</v>
          </cell>
        </row>
        <row r="3">
          <cell r="M3">
            <v>135.67439782321927</v>
          </cell>
          <cell r="N3">
            <v>131.63890726400447</v>
          </cell>
          <cell r="O3">
            <v>138.64160337411158</v>
          </cell>
          <cell r="P3">
            <v>105.35736730037375</v>
          </cell>
        </row>
        <row r="4">
          <cell r="M4">
            <v>266.28687942189907</v>
          </cell>
          <cell r="N4">
            <v>264.29822691547281</v>
          </cell>
          <cell r="O4">
            <v>286.32505044653482</v>
          </cell>
          <cell r="P4">
            <v>241.82024304181022</v>
          </cell>
        </row>
        <row r="5">
          <cell r="M5">
            <v>514.52398364681426</v>
          </cell>
          <cell r="N5">
            <v>420.03865065918984</v>
          </cell>
          <cell r="O5">
            <v>450.10471502828261</v>
          </cell>
          <cell r="P5">
            <v>460.61205739661489</v>
          </cell>
        </row>
        <row r="6">
          <cell r="M6">
            <v>666.23844436949366</v>
          </cell>
          <cell r="N6">
            <v>713.49385029336418</v>
          </cell>
          <cell r="O6">
            <v>604.79887848706653</v>
          </cell>
          <cell r="P6">
            <v>610.09425272870237</v>
          </cell>
        </row>
        <row r="7">
          <cell r="M7">
            <v>786.82118222091958</v>
          </cell>
          <cell r="N7">
            <v>877.27329127457756</v>
          </cell>
          <cell r="O7">
            <v>936.37680484981172</v>
          </cell>
          <cell r="P7">
            <v>785.66493901135846</v>
          </cell>
        </row>
        <row r="8">
          <cell r="M8">
            <v>1046.0740686014856</v>
          </cell>
          <cell r="N8">
            <v>974.76191051199896</v>
          </cell>
          <cell r="O8">
            <v>1112.168603604656</v>
          </cell>
          <cell r="P8">
            <v>1151.9570675866864</v>
          </cell>
        </row>
        <row r="9">
          <cell r="M9">
            <v>1187.7964210576411</v>
          </cell>
          <cell r="N9">
            <v>1270.180258757217</v>
          </cell>
          <cell r="O9">
            <v>1221.6972059965342</v>
          </cell>
          <cell r="P9">
            <v>1323.5141398769474</v>
          </cell>
        </row>
        <row r="10">
          <cell r="M10">
            <v>1399.8022507060334</v>
          </cell>
          <cell r="N10">
            <v>1439.030691210196</v>
          </cell>
          <cell r="O10">
            <v>1531.107361626428</v>
          </cell>
          <cell r="P10">
            <v>1478.0632044687957</v>
          </cell>
        </row>
        <row r="11">
          <cell r="M11">
            <v>1682.1668285081225</v>
          </cell>
          <cell r="N11">
            <v>1620.8979209757765</v>
          </cell>
          <cell r="O11">
            <v>1670.7972717250043</v>
          </cell>
          <cell r="P11">
            <v>1769.0252930328136</v>
          </cell>
        </row>
        <row r="12">
          <cell r="M12">
            <v>1765.588706595724</v>
          </cell>
          <cell r="N12">
            <v>1916.3318044537714</v>
          </cell>
          <cell r="O12">
            <v>1872.7099522749711</v>
          </cell>
          <cell r="P12">
            <v>1915.5720555245048</v>
          </cell>
        </row>
        <row r="13">
          <cell r="M13">
            <v>2156.5342016851914</v>
          </cell>
          <cell r="N13">
            <v>2024.8896076255271</v>
          </cell>
          <cell r="O13">
            <v>2207.2581691125015</v>
          </cell>
          <cell r="P13">
            <v>2141.3627684813678</v>
          </cell>
        </row>
        <row r="14">
          <cell r="M14">
            <v>2261.0580588967928</v>
          </cell>
          <cell r="N14">
            <v>2477.1153977002564</v>
          </cell>
          <cell r="O14">
            <v>2364.0052885955624</v>
          </cell>
          <cell r="P14">
            <v>2496.5177550390754</v>
          </cell>
        </row>
        <row r="15">
          <cell r="M15">
            <v>2483.0748145520733</v>
          </cell>
          <cell r="N15">
            <v>2567.5698768548682</v>
          </cell>
          <cell r="O15">
            <v>2847.3070879423067</v>
          </cell>
          <cell r="P15">
            <v>2640.0293811518363</v>
          </cell>
        </row>
        <row r="16">
          <cell r="M16">
            <v>2674.0351182975614</v>
          </cell>
          <cell r="N16">
            <v>2812.7132969001796</v>
          </cell>
          <cell r="O16">
            <v>2927.722689351951</v>
          </cell>
          <cell r="P16">
            <v>3165.9125176941398</v>
          </cell>
        </row>
        <row r="17">
          <cell r="M17">
            <v>2870.0197027868589</v>
          </cell>
          <cell r="N17">
            <v>2972.5198349609755</v>
          </cell>
          <cell r="O17">
            <v>3148.6800491737013</v>
          </cell>
          <cell r="P17">
            <v>3258.2505654038628</v>
          </cell>
        </row>
        <row r="18">
          <cell r="M18">
            <v>3182.5111473114398</v>
          </cell>
          <cell r="N18">
            <v>3230.8043341811031</v>
          </cell>
          <cell r="O18">
            <v>3436.0097489200484</v>
          </cell>
          <cell r="P18">
            <v>3505.0130482822665</v>
          </cell>
        </row>
        <row r="19">
          <cell r="M19">
            <v>3249.3063925875408</v>
          </cell>
          <cell r="N19">
            <v>3579.4811716247345</v>
          </cell>
          <cell r="O19">
            <v>3704.3165981069383</v>
          </cell>
          <cell r="P19">
            <v>3764.8696284052221</v>
          </cell>
        </row>
        <row r="20">
          <cell r="M20">
            <v>3517.2035158106069</v>
          </cell>
          <cell r="N20">
            <v>3558.8641581374686</v>
          </cell>
          <cell r="O20">
            <v>3943.4231314622903</v>
          </cell>
          <cell r="P20">
            <v>4045.9223114114188</v>
          </cell>
        </row>
        <row r="21">
          <cell r="M21">
            <v>3690.968358584953</v>
          </cell>
          <cell r="N21">
            <v>3778.5089891838793</v>
          </cell>
          <cell r="O21">
            <v>3846.4322748394839</v>
          </cell>
          <cell r="P21">
            <v>4183.388590650954</v>
          </cell>
        </row>
        <row r="22">
          <cell r="M22">
            <v>3723.7497324764763</v>
          </cell>
          <cell r="N22">
            <v>3867.8809150199199</v>
          </cell>
          <cell r="O22">
            <v>3996.7350304893266</v>
          </cell>
          <cell r="P22">
            <v>3996.1759321678715</v>
          </cell>
        </row>
        <row r="23">
          <cell r="M23">
            <v>61.879998646612741</v>
          </cell>
          <cell r="N23">
            <v>61.506001355760517</v>
          </cell>
          <cell r="O23">
            <v>49.227815690807738</v>
          </cell>
          <cell r="P23">
            <v>58.197402889730263</v>
          </cell>
        </row>
        <row r="24">
          <cell r="M24">
            <v>102.4953271737121</v>
          </cell>
          <cell r="N24">
            <v>88.019035671772414</v>
          </cell>
          <cell r="O24">
            <v>79.552732289584441</v>
          </cell>
          <cell r="P24">
            <v>81.275683346002609</v>
          </cell>
        </row>
        <row r="25">
          <cell r="M25">
            <v>122.40691740989266</v>
          </cell>
          <cell r="N25">
            <v>112.54624132495039</v>
          </cell>
          <cell r="O25">
            <v>111.08600576781853</v>
          </cell>
          <cell r="P25">
            <v>97.510380314315924</v>
          </cell>
        </row>
        <row r="26">
          <cell r="M26">
            <v>166.51824298698949</v>
          </cell>
          <cell r="N26">
            <v>142.46532798107742</v>
          </cell>
          <cell r="O26">
            <v>128.59511037598756</v>
          </cell>
          <cell r="P26">
            <v>128.96637357382232</v>
          </cell>
        </row>
        <row r="27">
          <cell r="M27">
            <v>218.29427345110426</v>
          </cell>
          <cell r="N27">
            <v>192.6032129635839</v>
          </cell>
          <cell r="O27">
            <v>165.20420764958052</v>
          </cell>
          <cell r="P27">
            <v>163.55477019010399</v>
          </cell>
        </row>
        <row r="28">
          <cell r="M28">
            <v>222.84644428332737</v>
          </cell>
          <cell r="N28">
            <v>240.34372886035925</v>
          </cell>
          <cell r="O28">
            <v>225.69897841921411</v>
          </cell>
          <cell r="P28">
            <v>196.09688585353697</v>
          </cell>
        </row>
        <row r="29">
          <cell r="M29">
            <v>271.99677496139282</v>
          </cell>
          <cell r="N29">
            <v>258.00694945248057</v>
          </cell>
          <cell r="O29">
            <v>269.22968982281674</v>
          </cell>
          <cell r="P29">
            <v>271.42157703674337</v>
          </cell>
        </row>
        <row r="30">
          <cell r="M30">
            <v>306.79905185097647</v>
          </cell>
          <cell r="N30">
            <v>316.21846200132563</v>
          </cell>
          <cell r="O30">
            <v>298.82908567279281</v>
          </cell>
          <cell r="P30">
            <v>320.91397086273042</v>
          </cell>
        </row>
        <row r="31">
          <cell r="M31">
            <v>394.70260343902879</v>
          </cell>
          <cell r="N31">
            <v>349.009654180209</v>
          </cell>
          <cell r="O31">
            <v>359.29652361404703</v>
          </cell>
          <cell r="P31">
            <v>354.65709705206882</v>
          </cell>
        </row>
        <row r="32">
          <cell r="M32">
            <v>471.64638699731063</v>
          </cell>
          <cell r="N32">
            <v>447.80126199635521</v>
          </cell>
          <cell r="O32">
            <v>423.12110177743699</v>
          </cell>
          <cell r="P32">
            <v>407.65834875120993</v>
          </cell>
        </row>
        <row r="33">
          <cell r="M33">
            <v>527.70379256221099</v>
          </cell>
          <cell r="N33">
            <v>542.99954079895974</v>
          </cell>
          <cell r="O33">
            <v>541.15370872248741</v>
          </cell>
          <cell r="P33">
            <v>480.79086037902982</v>
          </cell>
        </row>
        <row r="34">
          <cell r="M34">
            <v>607.28874552122704</v>
          </cell>
          <cell r="N34">
            <v>583.9576712574335</v>
          </cell>
          <cell r="O34">
            <v>627.27511360330095</v>
          </cell>
          <cell r="P34">
            <v>600.19564335743246</v>
          </cell>
        </row>
        <row r="35">
          <cell r="M35">
            <v>696.71098759289953</v>
          </cell>
          <cell r="N35">
            <v>694.72578414077975</v>
          </cell>
          <cell r="O35">
            <v>670.08208799600663</v>
          </cell>
          <cell r="P35">
            <v>732.87421704355893</v>
          </cell>
        </row>
        <row r="36">
          <cell r="M36">
            <v>804.4692875857221</v>
          </cell>
          <cell r="N36">
            <v>783.14536862212867</v>
          </cell>
          <cell r="O36">
            <v>815.13862057422364</v>
          </cell>
          <cell r="P36">
            <v>779.49507848075723</v>
          </cell>
        </row>
        <row r="37">
          <cell r="M37">
            <v>902.91068172765608</v>
          </cell>
          <cell r="N37">
            <v>914.01644743120733</v>
          </cell>
          <cell r="O37">
            <v>904.36127931459646</v>
          </cell>
          <cell r="P37">
            <v>899.24567965318624</v>
          </cell>
        </row>
        <row r="38">
          <cell r="M38">
            <v>982.74931348912196</v>
          </cell>
          <cell r="N38">
            <v>1033.5720318979143</v>
          </cell>
          <cell r="O38">
            <v>1038.2189716949315</v>
          </cell>
          <cell r="P38">
            <v>1023.4715680607735</v>
          </cell>
        </row>
        <row r="39">
          <cell r="M39">
            <v>1198.793385472927</v>
          </cell>
          <cell r="N39">
            <v>1116.4185188573204</v>
          </cell>
          <cell r="O39">
            <v>1168.9817117835362</v>
          </cell>
          <cell r="P39">
            <v>1149.3188616977507</v>
          </cell>
        </row>
        <row r="40">
          <cell r="M40">
            <v>1218.4127994580952</v>
          </cell>
          <cell r="N40">
            <v>1335.4817385790989</v>
          </cell>
          <cell r="O40">
            <v>1262.0171443707636</v>
          </cell>
          <cell r="P40">
            <v>1297.9812477776115</v>
          </cell>
        </row>
        <row r="41">
          <cell r="M41">
            <v>1325.9225924808652</v>
          </cell>
          <cell r="N41">
            <v>1355.1046398017586</v>
          </cell>
          <cell r="O41">
            <v>1481.8577172232942</v>
          </cell>
          <cell r="P41">
            <v>1397.9196750842921</v>
          </cell>
        </row>
        <row r="42">
          <cell r="M42">
            <v>1353.0476677063655</v>
          </cell>
          <cell r="N42">
            <v>1444.5245572292913</v>
          </cell>
          <cell r="O42">
            <v>1515.5479379558126</v>
          </cell>
          <cell r="P42">
            <v>1652.6055613687197</v>
          </cell>
        </row>
        <row r="43">
          <cell r="M43">
            <v>1667.3958043391931</v>
          </cell>
          <cell r="N43">
            <v>1491.5798030149997</v>
          </cell>
          <cell r="O43">
            <v>1632.9082116030047</v>
          </cell>
          <cell r="P43">
            <v>1687.2683841900027</v>
          </cell>
        </row>
        <row r="44">
          <cell r="M44">
            <v>1805.7609136107453</v>
          </cell>
          <cell r="N44">
            <v>1871.4283692088284</v>
          </cell>
          <cell r="O44">
            <v>1665.0524458799782</v>
          </cell>
          <cell r="P44">
            <v>1825.3721773946756</v>
          </cell>
        </row>
        <row r="45">
          <cell r="M45">
            <v>2018.9426258308408</v>
          </cell>
          <cell r="N45">
            <v>2003.4362664570342</v>
          </cell>
          <cell r="O45">
            <v>2077.790404256893</v>
          </cell>
          <cell r="P45">
            <v>1836.5818962559081</v>
          </cell>
        </row>
        <row r="46">
          <cell r="M46">
            <v>2115.15993361545</v>
          </cell>
          <cell r="N46">
            <v>2266.0724122432161</v>
          </cell>
          <cell r="O46">
            <v>2245.1284419306603</v>
          </cell>
          <cell r="P46">
            <v>2279.910255486096</v>
          </cell>
        </row>
        <row r="47">
          <cell r="M47">
            <v>2394.2599830419549</v>
          </cell>
          <cell r="N47">
            <v>2355.0836365624014</v>
          </cell>
          <cell r="O47">
            <v>2515.6105385131359</v>
          </cell>
          <cell r="P47">
            <v>2481.1731585210973</v>
          </cell>
        </row>
        <row r="48">
          <cell r="M48">
            <v>2491.7478760514764</v>
          </cell>
          <cell r="N48">
            <v>2693.5447988261922</v>
          </cell>
          <cell r="O48">
            <v>2627.8780254536655</v>
          </cell>
          <cell r="P48">
            <v>2781.112337858603</v>
          </cell>
        </row>
        <row r="49">
          <cell r="M49">
            <v>2861.4327058114509</v>
          </cell>
          <cell r="N49">
            <v>2771.7573605500284</v>
          </cell>
          <cell r="O49">
            <v>2974.9695465110785</v>
          </cell>
          <cell r="P49">
            <v>2904.7896582069729</v>
          </cell>
        </row>
        <row r="50">
          <cell r="M50">
            <v>2891.313515366985</v>
          </cell>
          <cell r="N50">
            <v>3170.7833615852724</v>
          </cell>
          <cell r="O50">
            <v>3071.4012428578972</v>
          </cell>
          <cell r="P50">
            <v>3293.267270796709</v>
          </cell>
        </row>
        <row r="51">
          <cell r="M51">
            <v>3171.1844003881015</v>
          </cell>
          <cell r="N51">
            <v>3232.9419790555298</v>
          </cell>
          <cell r="O51">
            <v>3520.1966391063565</v>
          </cell>
          <cell r="P51">
            <v>3381.3621125059176</v>
          </cell>
        </row>
        <row r="52">
          <cell r="M52">
            <v>3079.3149098734261</v>
          </cell>
          <cell r="N52">
            <v>3530.5360917512048</v>
          </cell>
          <cell r="O52">
            <v>3641.7203716169784</v>
          </cell>
          <cell r="P52">
            <v>3843.5431455681669</v>
          </cell>
        </row>
        <row r="53">
          <cell r="M53">
            <v>3506.5740421252017</v>
          </cell>
          <cell r="N53">
            <v>3397.7461551099941</v>
          </cell>
          <cell r="O53">
            <v>3957.9272797968906</v>
          </cell>
          <cell r="P53">
            <v>3993.8976591544979</v>
          </cell>
        </row>
        <row r="54">
          <cell r="M54">
            <v>3351.0973525774793</v>
          </cell>
          <cell r="N54">
            <v>3881.0412455546493</v>
          </cell>
          <cell r="O54">
            <v>3815.8133689465812</v>
          </cell>
          <cell r="P54">
            <v>4278.3690915656862</v>
          </cell>
        </row>
        <row r="55">
          <cell r="M55">
            <v>3899.9562570859284</v>
          </cell>
          <cell r="N55">
            <v>3706.365326155224</v>
          </cell>
          <cell r="O55">
            <v>4341.8822258150667</v>
          </cell>
          <cell r="P55">
            <v>4185.1579036027324</v>
          </cell>
        </row>
        <row r="56">
          <cell r="M56">
            <v>4224.9176392379122</v>
          </cell>
          <cell r="N56">
            <v>4322.1943809198265</v>
          </cell>
          <cell r="O56">
            <v>4119.0095173047812</v>
          </cell>
          <cell r="P56">
            <v>4729.9284794890846</v>
          </cell>
        </row>
        <row r="57">
          <cell r="M57">
            <v>4336.2471493535613</v>
          </cell>
          <cell r="N57">
            <v>4643.0350503029267</v>
          </cell>
          <cell r="O57">
            <v>4790.9058477102417</v>
          </cell>
          <cell r="P57">
            <v>4505.996755002845</v>
          </cell>
        </row>
        <row r="58">
          <cell r="M58">
            <v>4665.4197418059139</v>
          </cell>
          <cell r="N58">
            <v>4809.4449144645587</v>
          </cell>
          <cell r="O58">
            <v>5149.1067487879345</v>
          </cell>
          <cell r="P58">
            <v>5221.6613707252372</v>
          </cell>
        </row>
        <row r="59">
          <cell r="M59">
            <v>4956.7885640559643</v>
          </cell>
          <cell r="N59">
            <v>5168.4269710910621</v>
          </cell>
          <cell r="O59">
            <v>5353.384983561994</v>
          </cell>
          <cell r="P59">
            <v>5667.9181641619753</v>
          </cell>
        </row>
        <row r="60">
          <cell r="M60">
            <v>5012.6544524251676</v>
          </cell>
          <cell r="N60">
            <v>5453.508054762241</v>
          </cell>
          <cell r="O60">
            <v>5747.8706460644889</v>
          </cell>
          <cell r="P60">
            <v>5871.894287067842</v>
          </cell>
        </row>
        <row r="61">
          <cell r="M61">
            <v>5584.5857957841063</v>
          </cell>
          <cell r="N61">
            <v>5548.6670936003429</v>
          </cell>
          <cell r="O61">
            <v>6105.6055015145148</v>
          </cell>
          <cell r="P61">
            <v>6252.9772180729624</v>
          </cell>
        </row>
        <row r="62">
          <cell r="M62">
            <v>5463.8792434318921</v>
          </cell>
          <cell r="N62">
            <v>6193.8148592332409</v>
          </cell>
          <cell r="O62">
            <v>6187.4513374060543</v>
          </cell>
          <cell r="P62">
            <v>6689.4458936256169</v>
          </cell>
        </row>
        <row r="63">
          <cell r="M63">
            <v>6419.0200134078304</v>
          </cell>
          <cell r="N63">
            <v>6047.0452650903444</v>
          </cell>
          <cell r="O63">
            <v>6923.4719783571654</v>
          </cell>
          <cell r="P63">
            <v>6773.2872041393548</v>
          </cell>
        </row>
        <row r="64">
          <cell r="M64">
            <v>6243.0703749112527</v>
          </cell>
          <cell r="N64">
            <v>7094.9737549118408</v>
          </cell>
          <cell r="O64">
            <v>6748.9917256821891</v>
          </cell>
          <cell r="P64">
            <v>7644.2136981037966</v>
          </cell>
        </row>
        <row r="65">
          <cell r="M65">
            <v>7199.4173902766279</v>
          </cell>
          <cell r="N65">
            <v>6998.7074823990879</v>
          </cell>
          <cell r="O65">
            <v>7963.5467989938461</v>
          </cell>
          <cell r="P65">
            <v>7412.6340664161635</v>
          </cell>
        </row>
        <row r="66">
          <cell r="M66">
            <v>7313.1325746226312</v>
          </cell>
          <cell r="N66">
            <v>8018.3049425973913</v>
          </cell>
          <cell r="O66">
            <v>7774.9275692583205</v>
          </cell>
          <cell r="P66">
            <v>8716.5696853196496</v>
          </cell>
        </row>
        <row r="67">
          <cell r="M67">
            <v>7419.349016717757</v>
          </cell>
          <cell r="N67">
            <v>8154.2615690941248</v>
          </cell>
          <cell r="O67">
            <v>8827.9022619196148</v>
          </cell>
          <cell r="P67">
            <v>8503.9581034952753</v>
          </cell>
        </row>
        <row r="68">
          <cell r="M68">
            <v>7554.5393761832929</v>
          </cell>
          <cell r="N68">
            <v>8201.4365712618946</v>
          </cell>
          <cell r="O68">
            <v>9004.1283212434846</v>
          </cell>
          <cell r="P68">
            <v>9592.8372419679363</v>
          </cell>
        </row>
        <row r="69">
          <cell r="M69">
            <v>8260.0089408215154</v>
          </cell>
          <cell r="N69">
            <v>8280.2721023810282</v>
          </cell>
          <cell r="O69">
            <v>9018.3725743505402</v>
          </cell>
          <cell r="P69">
            <v>9797.1249165070167</v>
          </cell>
        </row>
        <row r="70">
          <cell r="M70">
            <v>8287.6951562856229</v>
          </cell>
          <cell r="N70">
            <v>9053.179710818813</v>
          </cell>
          <cell r="O70">
            <v>9126.3335909618945</v>
          </cell>
          <cell r="P70">
            <v>9760.3757240573541</v>
          </cell>
        </row>
        <row r="71">
          <cell r="M71">
            <v>9352.4415492359876</v>
          </cell>
          <cell r="N71">
            <v>9137.3074973827861</v>
          </cell>
          <cell r="O71">
            <v>9967.4454647587463</v>
          </cell>
          <cell r="P71">
            <v>9916.1107270047687</v>
          </cell>
        </row>
        <row r="72">
          <cell r="M72">
            <v>8274.2730468915361</v>
          </cell>
          <cell r="N72">
            <v>10198.072359035114</v>
          </cell>
          <cell r="O72">
            <v>9978.1690861393727</v>
          </cell>
          <cell r="P72">
            <v>10741.235214899614</v>
          </cell>
        </row>
        <row r="73">
          <cell r="M73">
            <v>10629.537500603632</v>
          </cell>
          <cell r="N73">
            <v>8929.0775321260135</v>
          </cell>
          <cell r="O73">
            <v>11046.26765083801</v>
          </cell>
          <cell r="P73">
            <v>10724.663414255841</v>
          </cell>
        </row>
        <row r="74">
          <cell r="M74">
            <v>10046.946202673096</v>
          </cell>
          <cell r="N74">
            <v>11557.689091522449</v>
          </cell>
          <cell r="O74">
            <v>9733.85666909268</v>
          </cell>
          <cell r="P74">
            <v>11901.806027830768</v>
          </cell>
        </row>
        <row r="75">
          <cell r="M75">
            <v>10146.603180556793</v>
          </cell>
          <cell r="N75">
            <v>10867.680087778481</v>
          </cell>
          <cell r="O75">
            <v>12440.230697168798</v>
          </cell>
          <cell r="P75">
            <v>10428.080476589788</v>
          </cell>
        </row>
        <row r="76">
          <cell r="M76">
            <v>9938.8739848864916</v>
          </cell>
          <cell r="N76">
            <v>10901.748241296136</v>
          </cell>
          <cell r="O76">
            <v>11651.613265207663</v>
          </cell>
          <cell r="P76">
            <v>13262.427361663016</v>
          </cell>
        </row>
        <row r="77">
          <cell r="M77">
            <v>10653.96039969189</v>
          </cell>
          <cell r="N77">
            <v>10538.752876986922</v>
          </cell>
          <cell r="O77">
            <v>11714.239249431168</v>
          </cell>
          <cell r="P77">
            <v>12380.320692754285</v>
          </cell>
        </row>
        <row r="78">
          <cell r="M78">
            <v>10709.014909296864</v>
          </cell>
          <cell r="N78">
            <v>11304.465953804216</v>
          </cell>
          <cell r="O78">
            <v>11227.277135481192</v>
          </cell>
          <cell r="P78">
            <v>12356.151611947704</v>
          </cell>
        </row>
        <row r="79">
          <cell r="M79">
            <v>9933.5861432845559</v>
          </cell>
          <cell r="N79">
            <v>11353.728938775486</v>
          </cell>
          <cell r="O79">
            <v>12035.305650734734</v>
          </cell>
          <cell r="P79">
            <v>11758.639846972417</v>
          </cell>
        </row>
        <row r="80">
          <cell r="M80">
            <v>9300.8671295025833</v>
          </cell>
          <cell r="N80">
            <v>10469.232455047022</v>
          </cell>
          <cell r="O80">
            <v>12007.953277748491</v>
          </cell>
          <cell r="P80">
            <v>12434.288982833248</v>
          </cell>
        </row>
        <row r="81">
          <cell r="M81">
            <v>10800.456234321791</v>
          </cell>
          <cell r="N81">
            <v>9763.9504540818252</v>
          </cell>
          <cell r="O81">
            <v>10888.151926332714</v>
          </cell>
          <cell r="P81">
            <v>12542.860369581043</v>
          </cell>
        </row>
        <row r="82">
          <cell r="M82">
            <v>9345.4591915724704</v>
          </cell>
          <cell r="N82">
            <v>11208.140044020449</v>
          </cell>
          <cell r="O82">
            <v>10087.514249563774</v>
          </cell>
          <cell r="P82">
            <v>11279.565243727471</v>
          </cell>
        </row>
        <row r="83">
          <cell r="M83">
            <v>10608.133202138708</v>
          </cell>
          <cell r="N83">
            <v>9693.955594870291</v>
          </cell>
          <cell r="O83">
            <v>11603.305664917538</v>
          </cell>
          <cell r="P83">
            <v>10290.883340513154</v>
          </cell>
        </row>
        <row r="84">
          <cell r="M84">
            <v>8974.8744187049742</v>
          </cell>
          <cell r="N84">
            <v>10796.47095347822</v>
          </cell>
          <cell r="O84">
            <v>9804.2928977739703</v>
          </cell>
          <cell r="P84">
            <v>11825.716721475068</v>
          </cell>
        </row>
        <row r="85">
          <cell r="M85">
            <v>8579.0413984851548</v>
          </cell>
          <cell r="N85">
            <v>9137.2254714180399</v>
          </cell>
          <cell r="O85">
            <v>10902.474418284917</v>
          </cell>
          <cell r="P85">
            <v>9877.916988348763</v>
          </cell>
        </row>
        <row r="86">
          <cell r="M86">
            <v>7849.9279952267334</v>
          </cell>
          <cell r="N86">
            <v>8658.6693174376978</v>
          </cell>
          <cell r="O86">
            <v>9183.3391787562468</v>
          </cell>
          <cell r="P86">
            <v>10833.872844010617</v>
          </cell>
        </row>
        <row r="87">
          <cell r="M87">
            <v>7181.7851281656958</v>
          </cell>
          <cell r="N87">
            <v>7902.6212841834667</v>
          </cell>
          <cell r="O87">
            <v>8683.7472912732883</v>
          </cell>
          <cell r="P87">
            <v>9071.5944927410565</v>
          </cell>
        </row>
        <row r="88">
          <cell r="M88">
            <v>6692.2756434424127</v>
          </cell>
          <cell r="N88">
            <v>7093.9487542899506</v>
          </cell>
          <cell r="O88">
            <v>7768.0358022947958</v>
          </cell>
          <cell r="P88">
            <v>8548.6000741999142</v>
          </cell>
        </row>
        <row r="89">
          <cell r="M89">
            <v>5753.5246604267531</v>
          </cell>
          <cell r="N89">
            <v>6551.9169946807551</v>
          </cell>
          <cell r="O89">
            <v>6917.4621685389202</v>
          </cell>
          <cell r="P89">
            <v>7576.1899518392884</v>
          </cell>
        </row>
        <row r="90">
          <cell r="M90">
            <v>4638.8880090604662</v>
          </cell>
          <cell r="N90">
            <v>5592.5721876428879</v>
          </cell>
          <cell r="O90">
            <v>6340.2454404872879</v>
          </cell>
          <cell r="P90">
            <v>6614.1244562645352</v>
          </cell>
        </row>
        <row r="91">
          <cell r="M91">
            <v>4047.661204890167</v>
          </cell>
          <cell r="N91">
            <v>4432.6513623813544</v>
          </cell>
          <cell r="O91">
            <v>5315.8365788833198</v>
          </cell>
          <cell r="P91">
            <v>6006.095824009546</v>
          </cell>
        </row>
        <row r="92">
          <cell r="M92">
            <v>13633.70940537394</v>
          </cell>
          <cell r="N92">
            <v>16394.067552743185</v>
          </cell>
          <cell r="O92">
            <v>18976.188759035009</v>
          </cell>
          <cell r="P92">
            <v>22165.965768549268</v>
          </cell>
        </row>
      </sheetData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>
        <row r="1">
          <cell r="L1">
            <v>2010</v>
          </cell>
          <cell r="M1">
            <v>2011</v>
          </cell>
          <cell r="N1">
            <v>2012</v>
          </cell>
          <cell r="O1">
            <v>2013</v>
          </cell>
          <cell r="P1">
            <v>2014</v>
          </cell>
        </row>
        <row r="2">
          <cell r="M2">
            <v>229</v>
          </cell>
          <cell r="N2">
            <v>222</v>
          </cell>
          <cell r="O2">
            <v>234</v>
          </cell>
          <cell r="P2">
            <v>198</v>
          </cell>
        </row>
        <row r="3">
          <cell r="M3">
            <v>272</v>
          </cell>
          <cell r="N3">
            <v>244</v>
          </cell>
          <cell r="O3">
            <v>253</v>
          </cell>
          <cell r="P3">
            <v>232</v>
          </cell>
        </row>
        <row r="4">
          <cell r="M4">
            <v>213</v>
          </cell>
          <cell r="N4">
            <v>216</v>
          </cell>
          <cell r="O4">
            <v>221</v>
          </cell>
          <cell r="P4">
            <v>226</v>
          </cell>
        </row>
        <row r="5">
          <cell r="M5">
            <v>224</v>
          </cell>
          <cell r="N5">
            <v>248</v>
          </cell>
          <cell r="O5">
            <v>225</v>
          </cell>
          <cell r="P5">
            <v>210</v>
          </cell>
        </row>
        <row r="6">
          <cell r="M6">
            <v>185</v>
          </cell>
          <cell r="N6">
            <v>212</v>
          </cell>
          <cell r="O6">
            <v>221</v>
          </cell>
          <cell r="P6">
            <v>197</v>
          </cell>
        </row>
        <row r="7">
          <cell r="M7">
            <v>205</v>
          </cell>
          <cell r="N7">
            <v>199</v>
          </cell>
          <cell r="O7">
            <v>222</v>
          </cell>
          <cell r="P7">
            <v>186</v>
          </cell>
        </row>
        <row r="8">
          <cell r="M8">
            <v>193</v>
          </cell>
          <cell r="N8">
            <v>224</v>
          </cell>
          <cell r="O8">
            <v>190</v>
          </cell>
          <cell r="P8">
            <v>185</v>
          </cell>
        </row>
        <row r="9">
          <cell r="M9">
            <v>205</v>
          </cell>
          <cell r="N9">
            <v>204</v>
          </cell>
          <cell r="O9">
            <v>187</v>
          </cell>
          <cell r="P9">
            <v>184</v>
          </cell>
        </row>
        <row r="10">
          <cell r="M10">
            <v>232</v>
          </cell>
          <cell r="N10">
            <v>184</v>
          </cell>
          <cell r="O10">
            <v>215</v>
          </cell>
          <cell r="P10">
            <v>209</v>
          </cell>
        </row>
        <row r="11">
          <cell r="M11">
            <v>209</v>
          </cell>
          <cell r="N11">
            <v>202</v>
          </cell>
          <cell r="O11">
            <v>220</v>
          </cell>
          <cell r="P11">
            <v>185</v>
          </cell>
        </row>
        <row r="12">
          <cell r="M12">
            <v>245</v>
          </cell>
          <cell r="N12">
            <v>199</v>
          </cell>
          <cell r="O12">
            <v>234</v>
          </cell>
          <cell r="P12">
            <v>200</v>
          </cell>
        </row>
        <row r="13">
          <cell r="M13">
            <v>228</v>
          </cell>
          <cell r="N13">
            <v>239</v>
          </cell>
          <cell r="O13">
            <v>225</v>
          </cell>
          <cell r="P13">
            <v>188</v>
          </cell>
        </row>
        <row r="14">
          <cell r="M14">
            <v>199</v>
          </cell>
          <cell r="N14">
            <v>221</v>
          </cell>
          <cell r="O14">
            <v>260</v>
          </cell>
          <cell r="P14">
            <v>207</v>
          </cell>
        </row>
        <row r="15">
          <cell r="M15">
            <v>233</v>
          </cell>
          <cell r="N15">
            <v>223</v>
          </cell>
          <cell r="O15">
            <v>251</v>
          </cell>
          <cell r="P15">
            <v>237</v>
          </cell>
        </row>
        <row r="16">
          <cell r="M16">
            <v>206</v>
          </cell>
          <cell r="N16">
            <v>225</v>
          </cell>
          <cell r="O16">
            <v>250</v>
          </cell>
          <cell r="P16">
            <v>211</v>
          </cell>
        </row>
        <row r="17">
          <cell r="M17">
            <v>247</v>
          </cell>
          <cell r="N17">
            <v>215</v>
          </cell>
          <cell r="O17">
            <v>254</v>
          </cell>
          <cell r="P17">
            <v>233</v>
          </cell>
        </row>
        <row r="18">
          <cell r="M18">
            <v>252</v>
          </cell>
          <cell r="N18">
            <v>240</v>
          </cell>
          <cell r="O18">
            <v>280</v>
          </cell>
          <cell r="P18">
            <v>227</v>
          </cell>
        </row>
        <row r="19">
          <cell r="M19">
            <v>221</v>
          </cell>
          <cell r="N19">
            <v>218</v>
          </cell>
          <cell r="O19">
            <v>261</v>
          </cell>
          <cell r="P19">
            <v>204</v>
          </cell>
        </row>
        <row r="20">
          <cell r="M20">
            <v>144</v>
          </cell>
          <cell r="N20">
            <v>142</v>
          </cell>
          <cell r="O20">
            <v>147</v>
          </cell>
          <cell r="P20">
            <v>162</v>
          </cell>
        </row>
        <row r="21">
          <cell r="M21">
            <v>125</v>
          </cell>
          <cell r="N21">
            <v>134</v>
          </cell>
          <cell r="O21">
            <v>139</v>
          </cell>
          <cell r="P21">
            <v>133</v>
          </cell>
        </row>
        <row r="22">
          <cell r="M22">
            <v>93</v>
          </cell>
          <cell r="N22">
            <v>69</v>
          </cell>
          <cell r="O22">
            <v>80</v>
          </cell>
          <cell r="P22">
            <v>77</v>
          </cell>
        </row>
        <row r="23">
          <cell r="M23">
            <v>23</v>
          </cell>
          <cell r="N23">
            <v>30</v>
          </cell>
          <cell r="O23">
            <v>29</v>
          </cell>
          <cell r="P23">
            <v>25</v>
          </cell>
        </row>
        <row r="24">
          <cell r="M24">
            <v>32</v>
          </cell>
          <cell r="N24">
            <v>26</v>
          </cell>
          <cell r="O24">
            <v>40</v>
          </cell>
          <cell r="P24">
            <v>37</v>
          </cell>
        </row>
        <row r="25">
          <cell r="M25">
            <v>38</v>
          </cell>
          <cell r="N25">
            <v>39</v>
          </cell>
          <cell r="O25">
            <v>34</v>
          </cell>
          <cell r="P25">
            <v>35</v>
          </cell>
        </row>
        <row r="26">
          <cell r="M26">
            <v>49</v>
          </cell>
          <cell r="N26">
            <v>36</v>
          </cell>
          <cell r="O26">
            <v>45</v>
          </cell>
          <cell r="P26">
            <v>48</v>
          </cell>
        </row>
        <row r="27">
          <cell r="M27">
            <v>55</v>
          </cell>
          <cell r="N27">
            <v>42</v>
          </cell>
          <cell r="O27">
            <v>52</v>
          </cell>
          <cell r="P27">
            <v>69</v>
          </cell>
        </row>
        <row r="28">
          <cell r="M28">
            <v>67</v>
          </cell>
          <cell r="N28">
            <v>62</v>
          </cell>
          <cell r="O28">
            <v>60</v>
          </cell>
          <cell r="P28">
            <v>56</v>
          </cell>
        </row>
        <row r="29">
          <cell r="M29">
            <v>67</v>
          </cell>
          <cell r="N29">
            <v>67</v>
          </cell>
          <cell r="O29">
            <v>71</v>
          </cell>
          <cell r="P29">
            <v>79</v>
          </cell>
        </row>
        <row r="30">
          <cell r="M30">
            <v>74</v>
          </cell>
          <cell r="N30">
            <v>62</v>
          </cell>
          <cell r="O30">
            <v>73</v>
          </cell>
          <cell r="P30">
            <v>79</v>
          </cell>
        </row>
        <row r="31">
          <cell r="M31">
            <v>88</v>
          </cell>
          <cell r="N31">
            <v>98</v>
          </cell>
          <cell r="O31">
            <v>90</v>
          </cell>
          <cell r="P31">
            <v>95</v>
          </cell>
        </row>
        <row r="32">
          <cell r="M32">
            <v>100</v>
          </cell>
          <cell r="N32">
            <v>111</v>
          </cell>
          <cell r="O32">
            <v>115</v>
          </cell>
          <cell r="P32">
            <v>82</v>
          </cell>
        </row>
        <row r="33">
          <cell r="M33">
            <v>115</v>
          </cell>
          <cell r="N33">
            <v>107</v>
          </cell>
          <cell r="O33">
            <v>116</v>
          </cell>
          <cell r="P33">
            <v>96</v>
          </cell>
        </row>
        <row r="34">
          <cell r="M34">
            <v>124</v>
          </cell>
          <cell r="N34">
            <v>124</v>
          </cell>
          <cell r="O34">
            <v>143</v>
          </cell>
          <cell r="P34">
            <v>138</v>
          </cell>
        </row>
        <row r="35">
          <cell r="M35">
            <v>134</v>
          </cell>
          <cell r="N35">
            <v>127</v>
          </cell>
          <cell r="O35">
            <v>148</v>
          </cell>
          <cell r="P35">
            <v>152</v>
          </cell>
        </row>
        <row r="36">
          <cell r="M36">
            <v>134</v>
          </cell>
          <cell r="N36">
            <v>143</v>
          </cell>
          <cell r="O36">
            <v>125</v>
          </cell>
          <cell r="P36">
            <v>131</v>
          </cell>
        </row>
        <row r="37">
          <cell r="M37">
            <v>150</v>
          </cell>
          <cell r="N37">
            <v>169</v>
          </cell>
          <cell r="O37">
            <v>158</v>
          </cell>
          <cell r="P37">
            <v>151</v>
          </cell>
        </row>
        <row r="38">
          <cell r="M38">
            <v>184</v>
          </cell>
          <cell r="N38">
            <v>160</v>
          </cell>
          <cell r="O38">
            <v>165</v>
          </cell>
          <cell r="P38">
            <v>135</v>
          </cell>
        </row>
        <row r="39">
          <cell r="M39">
            <v>186</v>
          </cell>
          <cell r="N39">
            <v>161</v>
          </cell>
          <cell r="O39">
            <v>175</v>
          </cell>
          <cell r="P39">
            <v>172</v>
          </cell>
        </row>
        <row r="40">
          <cell r="M40">
            <v>211</v>
          </cell>
          <cell r="N40">
            <v>186</v>
          </cell>
          <cell r="O40">
            <v>185</v>
          </cell>
          <cell r="P40">
            <v>213</v>
          </cell>
        </row>
        <row r="41">
          <cell r="M41">
            <v>205</v>
          </cell>
          <cell r="N41">
            <v>170</v>
          </cell>
          <cell r="O41">
            <v>213</v>
          </cell>
          <cell r="P41">
            <v>199</v>
          </cell>
        </row>
        <row r="42">
          <cell r="M42">
            <v>210</v>
          </cell>
          <cell r="N42">
            <v>208</v>
          </cell>
          <cell r="O42">
            <v>256</v>
          </cell>
          <cell r="P42">
            <v>231</v>
          </cell>
        </row>
        <row r="43">
          <cell r="M43">
            <v>236</v>
          </cell>
          <cell r="N43">
            <v>248</v>
          </cell>
          <cell r="O43">
            <v>215</v>
          </cell>
          <cell r="P43">
            <v>224</v>
          </cell>
        </row>
        <row r="44">
          <cell r="M44">
            <v>257</v>
          </cell>
          <cell r="N44">
            <v>238</v>
          </cell>
          <cell r="O44">
            <v>275</v>
          </cell>
          <cell r="P44">
            <v>248</v>
          </cell>
        </row>
        <row r="45">
          <cell r="M45">
            <v>244</v>
          </cell>
          <cell r="N45">
            <v>273</v>
          </cell>
          <cell r="O45">
            <v>274</v>
          </cell>
          <cell r="P45">
            <v>236</v>
          </cell>
        </row>
        <row r="46">
          <cell r="M46">
            <v>317</v>
          </cell>
          <cell r="N46">
            <v>315</v>
          </cell>
          <cell r="O46">
            <v>275</v>
          </cell>
          <cell r="P46">
            <v>266</v>
          </cell>
        </row>
        <row r="47">
          <cell r="M47">
            <v>299</v>
          </cell>
          <cell r="N47">
            <v>297</v>
          </cell>
          <cell r="O47">
            <v>349</v>
          </cell>
          <cell r="P47">
            <v>315</v>
          </cell>
        </row>
        <row r="48">
          <cell r="M48">
            <v>384</v>
          </cell>
          <cell r="N48">
            <v>355</v>
          </cell>
          <cell r="O48">
            <v>302</v>
          </cell>
          <cell r="P48">
            <v>357</v>
          </cell>
        </row>
        <row r="49">
          <cell r="M49">
            <v>347</v>
          </cell>
          <cell r="N49">
            <v>357</v>
          </cell>
          <cell r="O49">
            <v>383</v>
          </cell>
          <cell r="P49">
            <v>370</v>
          </cell>
        </row>
        <row r="50">
          <cell r="M50">
            <v>376</v>
          </cell>
          <cell r="N50">
            <v>397</v>
          </cell>
          <cell r="O50">
            <v>390</v>
          </cell>
          <cell r="P50">
            <v>414</v>
          </cell>
        </row>
        <row r="51">
          <cell r="M51">
            <v>368</v>
          </cell>
          <cell r="N51">
            <v>373</v>
          </cell>
          <cell r="O51">
            <v>461</v>
          </cell>
          <cell r="P51">
            <v>369</v>
          </cell>
        </row>
        <row r="52">
          <cell r="M52">
            <v>378</v>
          </cell>
          <cell r="N52">
            <v>370</v>
          </cell>
          <cell r="O52">
            <v>463</v>
          </cell>
          <cell r="P52">
            <v>382</v>
          </cell>
        </row>
        <row r="53">
          <cell r="M53">
            <v>407</v>
          </cell>
          <cell r="N53">
            <v>422</v>
          </cell>
          <cell r="O53">
            <v>451</v>
          </cell>
          <cell r="P53">
            <v>415</v>
          </cell>
        </row>
        <row r="54">
          <cell r="M54">
            <v>427</v>
          </cell>
          <cell r="N54">
            <v>452</v>
          </cell>
          <cell r="O54">
            <v>457</v>
          </cell>
          <cell r="P54">
            <v>438</v>
          </cell>
        </row>
        <row r="55">
          <cell r="M55">
            <v>499</v>
          </cell>
          <cell r="N55">
            <v>466</v>
          </cell>
          <cell r="O55">
            <v>489</v>
          </cell>
          <cell r="P55">
            <v>453</v>
          </cell>
        </row>
        <row r="56">
          <cell r="M56">
            <v>520</v>
          </cell>
          <cell r="N56">
            <v>498</v>
          </cell>
          <cell r="O56">
            <v>540</v>
          </cell>
          <cell r="P56">
            <v>490</v>
          </cell>
        </row>
        <row r="57">
          <cell r="M57">
            <v>526</v>
          </cell>
          <cell r="N57">
            <v>501</v>
          </cell>
          <cell r="O57">
            <v>582</v>
          </cell>
          <cell r="P57">
            <v>504</v>
          </cell>
        </row>
        <row r="58">
          <cell r="M58">
            <v>535</v>
          </cell>
          <cell r="N58">
            <v>590</v>
          </cell>
          <cell r="O58">
            <v>603</v>
          </cell>
          <cell r="P58">
            <v>576</v>
          </cell>
        </row>
        <row r="59">
          <cell r="M59">
            <v>612</v>
          </cell>
          <cell r="N59">
            <v>557</v>
          </cell>
          <cell r="O59">
            <v>646</v>
          </cell>
          <cell r="P59">
            <v>624</v>
          </cell>
        </row>
        <row r="60">
          <cell r="M60">
            <v>630</v>
          </cell>
          <cell r="N60">
            <v>614</v>
          </cell>
          <cell r="O60">
            <v>687</v>
          </cell>
          <cell r="P60">
            <v>633</v>
          </cell>
        </row>
        <row r="61">
          <cell r="M61">
            <v>640</v>
          </cell>
          <cell r="N61">
            <v>672</v>
          </cell>
          <cell r="O61">
            <v>712</v>
          </cell>
          <cell r="P61">
            <v>680</v>
          </cell>
        </row>
        <row r="62">
          <cell r="M62">
            <v>732</v>
          </cell>
          <cell r="N62">
            <v>687</v>
          </cell>
          <cell r="O62">
            <v>766</v>
          </cell>
          <cell r="P62">
            <v>726</v>
          </cell>
        </row>
        <row r="63">
          <cell r="M63">
            <v>775</v>
          </cell>
          <cell r="N63">
            <v>746</v>
          </cell>
          <cell r="O63">
            <v>825</v>
          </cell>
          <cell r="P63">
            <v>804</v>
          </cell>
        </row>
        <row r="64">
          <cell r="M64">
            <v>830</v>
          </cell>
          <cell r="N64">
            <v>834</v>
          </cell>
          <cell r="O64">
            <v>831</v>
          </cell>
          <cell r="P64">
            <v>840</v>
          </cell>
        </row>
        <row r="65">
          <cell r="M65">
            <v>934</v>
          </cell>
          <cell r="N65">
            <v>867</v>
          </cell>
          <cell r="O65">
            <v>894</v>
          </cell>
          <cell r="P65">
            <v>804</v>
          </cell>
        </row>
        <row r="66">
          <cell r="M66">
            <v>804</v>
          </cell>
          <cell r="N66">
            <v>964</v>
          </cell>
          <cell r="O66">
            <v>925</v>
          </cell>
          <cell r="P66">
            <v>912</v>
          </cell>
        </row>
        <row r="67">
          <cell r="M67">
            <v>822</v>
          </cell>
          <cell r="N67">
            <v>902</v>
          </cell>
          <cell r="O67">
            <v>955</v>
          </cell>
          <cell r="P67">
            <v>890</v>
          </cell>
        </row>
        <row r="68">
          <cell r="M68">
            <v>955</v>
          </cell>
          <cell r="N68">
            <v>949</v>
          </cell>
          <cell r="O68">
            <v>999</v>
          </cell>
          <cell r="P68">
            <v>972</v>
          </cell>
        </row>
        <row r="69">
          <cell r="M69">
            <v>954</v>
          </cell>
          <cell r="N69">
            <v>968</v>
          </cell>
          <cell r="O69">
            <v>1022</v>
          </cell>
          <cell r="P69">
            <v>918</v>
          </cell>
        </row>
        <row r="70">
          <cell r="M70">
            <v>1008</v>
          </cell>
          <cell r="N70">
            <v>966</v>
          </cell>
          <cell r="O70">
            <v>1022</v>
          </cell>
          <cell r="P70">
            <v>969</v>
          </cell>
        </row>
        <row r="71">
          <cell r="M71">
            <v>1042</v>
          </cell>
          <cell r="N71">
            <v>1043</v>
          </cell>
          <cell r="O71">
            <v>1065</v>
          </cell>
          <cell r="P71">
            <v>1066</v>
          </cell>
        </row>
        <row r="72">
          <cell r="M72">
            <v>1107</v>
          </cell>
          <cell r="N72">
            <v>989</v>
          </cell>
          <cell r="O72">
            <v>1102</v>
          </cell>
          <cell r="P72">
            <v>1051</v>
          </cell>
        </row>
        <row r="73">
          <cell r="M73">
            <v>1135</v>
          </cell>
          <cell r="N73">
            <v>1100</v>
          </cell>
          <cell r="O73">
            <v>1128</v>
          </cell>
          <cell r="P73">
            <v>1130</v>
          </cell>
        </row>
        <row r="74">
          <cell r="M74">
            <v>1022</v>
          </cell>
          <cell r="N74">
            <v>1186</v>
          </cell>
          <cell r="O74">
            <v>1149</v>
          </cell>
          <cell r="P74">
            <v>1148</v>
          </cell>
        </row>
        <row r="75">
          <cell r="M75">
            <v>1023</v>
          </cell>
          <cell r="N75">
            <v>1151</v>
          </cell>
          <cell r="O75">
            <v>1211</v>
          </cell>
          <cell r="P75">
            <v>1130</v>
          </cell>
        </row>
        <row r="76">
          <cell r="M76">
            <v>1072</v>
          </cell>
          <cell r="N76">
            <v>1051</v>
          </cell>
          <cell r="O76">
            <v>1131</v>
          </cell>
          <cell r="P76">
            <v>1199</v>
          </cell>
        </row>
        <row r="77">
          <cell r="M77">
            <v>1137</v>
          </cell>
          <cell r="N77">
            <v>1091</v>
          </cell>
          <cell r="O77">
            <v>1150</v>
          </cell>
          <cell r="P77">
            <v>1168</v>
          </cell>
        </row>
        <row r="78">
          <cell r="M78">
            <v>1068</v>
          </cell>
          <cell r="N78">
            <v>1127</v>
          </cell>
          <cell r="O78">
            <v>1197</v>
          </cell>
          <cell r="P78">
            <v>1105</v>
          </cell>
        </row>
        <row r="79">
          <cell r="M79">
            <v>1015</v>
          </cell>
          <cell r="N79">
            <v>1141</v>
          </cell>
          <cell r="O79">
            <v>1217</v>
          </cell>
          <cell r="P79">
            <v>1087</v>
          </cell>
        </row>
        <row r="80">
          <cell r="M80">
            <v>1071</v>
          </cell>
          <cell r="N80">
            <v>999</v>
          </cell>
          <cell r="O80">
            <v>1130</v>
          </cell>
          <cell r="P80">
            <v>1190</v>
          </cell>
        </row>
        <row r="81">
          <cell r="M81">
            <v>989</v>
          </cell>
          <cell r="N81">
            <v>1048</v>
          </cell>
          <cell r="O81">
            <v>1002</v>
          </cell>
          <cell r="P81">
            <v>1108</v>
          </cell>
        </row>
        <row r="82">
          <cell r="M82">
            <v>1033</v>
          </cell>
          <cell r="N82">
            <v>976</v>
          </cell>
          <cell r="O82">
            <v>971</v>
          </cell>
          <cell r="P82">
            <v>980</v>
          </cell>
        </row>
        <row r="83">
          <cell r="M83">
            <v>973</v>
          </cell>
          <cell r="N83">
            <v>979</v>
          </cell>
          <cell r="O83">
            <v>952</v>
          </cell>
          <cell r="P83">
            <v>995</v>
          </cell>
        </row>
        <row r="84">
          <cell r="M84">
            <v>891</v>
          </cell>
          <cell r="N84">
            <v>901</v>
          </cell>
          <cell r="O84">
            <v>925</v>
          </cell>
          <cell r="P84">
            <v>952</v>
          </cell>
        </row>
        <row r="85">
          <cell r="M85">
            <v>753</v>
          </cell>
          <cell r="N85">
            <v>868</v>
          </cell>
          <cell r="O85">
            <v>935</v>
          </cell>
          <cell r="P85">
            <v>863</v>
          </cell>
        </row>
        <row r="86">
          <cell r="M86">
            <v>725</v>
          </cell>
          <cell r="N86">
            <v>784</v>
          </cell>
          <cell r="O86">
            <v>837</v>
          </cell>
          <cell r="P86">
            <v>866</v>
          </cell>
        </row>
        <row r="87">
          <cell r="M87">
            <v>664</v>
          </cell>
          <cell r="N87">
            <v>715</v>
          </cell>
          <cell r="O87">
            <v>755</v>
          </cell>
          <cell r="P87">
            <v>771</v>
          </cell>
        </row>
        <row r="88">
          <cell r="M88">
            <v>559</v>
          </cell>
          <cell r="N88">
            <v>650</v>
          </cell>
          <cell r="O88">
            <v>608</v>
          </cell>
          <cell r="P88">
            <v>720</v>
          </cell>
        </row>
        <row r="89">
          <cell r="M89">
            <v>501</v>
          </cell>
          <cell r="N89">
            <v>562</v>
          </cell>
          <cell r="O89">
            <v>623</v>
          </cell>
          <cell r="P89">
            <v>579</v>
          </cell>
        </row>
        <row r="90">
          <cell r="M90">
            <v>414</v>
          </cell>
          <cell r="N90">
            <v>452</v>
          </cell>
          <cell r="O90">
            <v>505</v>
          </cell>
          <cell r="P90">
            <v>520</v>
          </cell>
        </row>
        <row r="91">
          <cell r="M91">
            <v>288</v>
          </cell>
          <cell r="N91">
            <v>333</v>
          </cell>
          <cell r="O91">
            <v>396</v>
          </cell>
          <cell r="P91">
            <v>423</v>
          </cell>
        </row>
        <row r="92">
          <cell r="M92">
            <v>974</v>
          </cell>
          <cell r="N92">
            <v>1155</v>
          </cell>
          <cell r="O92">
            <v>1306</v>
          </cell>
          <cell r="P92">
            <v>1421</v>
          </cell>
        </row>
        <row r="94">
          <cell r="L94">
            <v>0</v>
          </cell>
          <cell r="M94">
            <v>41878</v>
          </cell>
          <cell r="N94">
            <v>42587</v>
          </cell>
          <cell r="O94">
            <v>44950</v>
          </cell>
          <cell r="P94">
            <v>43615</v>
          </cell>
        </row>
      </sheetData>
      <sheetData sheetId="104"/>
      <sheetData sheetId="105"/>
      <sheetData sheetId="106"/>
      <sheetData sheetId="107"/>
      <sheetData sheetId="108"/>
      <sheetData sheetId="109"/>
      <sheetData sheetId="110"/>
      <sheetData sheetId="111">
        <row r="2">
          <cell r="M2">
            <v>3.0137109394220367</v>
          </cell>
          <cell r="N2">
            <v>0</v>
          </cell>
          <cell r="O2">
            <v>0</v>
          </cell>
          <cell r="P2">
            <v>0</v>
          </cell>
        </row>
        <row r="3">
          <cell r="M3">
            <v>1.0045703131406789</v>
          </cell>
          <cell r="N3">
            <v>0</v>
          </cell>
          <cell r="O3">
            <v>0</v>
          </cell>
          <cell r="P3">
            <v>0</v>
          </cell>
        </row>
        <row r="4">
          <cell r="M4">
            <v>0</v>
          </cell>
          <cell r="N4">
            <v>2.0081141504219588</v>
          </cell>
          <cell r="O4">
            <v>1.0043423466325416</v>
          </cell>
          <cell r="P4">
            <v>0</v>
          </cell>
        </row>
        <row r="5">
          <cell r="M5">
            <v>1.0045703131406789</v>
          </cell>
          <cell r="N5">
            <v>2.0081141504219588</v>
          </cell>
          <cell r="O5">
            <v>3.0130270398976253</v>
          </cell>
          <cell r="P5">
            <v>1.0036085398210606</v>
          </cell>
        </row>
        <row r="6">
          <cell r="M6">
            <v>3.0137109394220367</v>
          </cell>
          <cell r="N6">
            <v>0</v>
          </cell>
          <cell r="O6">
            <v>3.0130270398976253</v>
          </cell>
          <cell r="P6">
            <v>1.0036085398210606</v>
          </cell>
        </row>
        <row r="7">
          <cell r="M7">
            <v>0</v>
          </cell>
          <cell r="N7">
            <v>3.012171225632938</v>
          </cell>
          <cell r="O7">
            <v>4.0173693865301665</v>
          </cell>
          <cell r="P7">
            <v>3.0108256194631817</v>
          </cell>
        </row>
        <row r="8">
          <cell r="M8">
            <v>1.0045703131406789</v>
          </cell>
          <cell r="N8">
            <v>1.0040570752109794</v>
          </cell>
          <cell r="O8">
            <v>6.0260540797952507</v>
          </cell>
          <cell r="P8">
            <v>2.0072170796421211</v>
          </cell>
        </row>
        <row r="9">
          <cell r="M9">
            <v>3.0137109394220367</v>
          </cell>
          <cell r="N9">
            <v>2.0081141504219588</v>
          </cell>
          <cell r="O9">
            <v>4.0173693865301665</v>
          </cell>
          <cell r="P9">
            <v>3.0108256194631817</v>
          </cell>
        </row>
        <row r="10">
          <cell r="M10">
            <v>6.7808496136995826</v>
          </cell>
          <cell r="N10">
            <v>6.0243424512658761</v>
          </cell>
          <cell r="O10">
            <v>5.021711733162709</v>
          </cell>
          <cell r="P10">
            <v>4.0144341592842423</v>
          </cell>
        </row>
        <row r="11">
          <cell r="M11">
            <v>4.0182812525627156</v>
          </cell>
          <cell r="N11">
            <v>6.0243424512658761</v>
          </cell>
          <cell r="O11">
            <v>5.021711733162709</v>
          </cell>
          <cell r="P11">
            <v>1.0036085398210606</v>
          </cell>
        </row>
        <row r="12">
          <cell r="M12">
            <v>2.0091406262813578</v>
          </cell>
          <cell r="N12">
            <v>7.0283995264768553</v>
          </cell>
          <cell r="O12">
            <v>7.0303964264277923</v>
          </cell>
          <cell r="P12">
            <v>9.0324768583895452</v>
          </cell>
        </row>
        <row r="13">
          <cell r="M13">
            <v>5.0228515657033945</v>
          </cell>
          <cell r="N13">
            <v>7.0283995264768553</v>
          </cell>
          <cell r="O13">
            <v>6.0260540797952507</v>
          </cell>
          <cell r="P13">
            <v>4.0144341592842423</v>
          </cell>
        </row>
        <row r="14">
          <cell r="M14">
            <v>5.0228515657033945</v>
          </cell>
          <cell r="N14">
            <v>12.048684902531752</v>
          </cell>
          <cell r="O14">
            <v>6.0260540797952507</v>
          </cell>
          <cell r="P14">
            <v>5.0180426991053029</v>
          </cell>
        </row>
        <row r="15">
          <cell r="M15">
            <v>10.045703131406789</v>
          </cell>
          <cell r="N15">
            <v>3.012171225632938</v>
          </cell>
          <cell r="O15">
            <v>8.034738773060333</v>
          </cell>
          <cell r="P15">
            <v>5.0180426991053029</v>
          </cell>
        </row>
        <row r="16">
          <cell r="M16">
            <v>5.0228515657033945</v>
          </cell>
          <cell r="N16">
            <v>7.0283995264768553</v>
          </cell>
          <cell r="O16">
            <v>7.0303964264277923</v>
          </cell>
          <cell r="P16">
            <v>11.039693938031666</v>
          </cell>
        </row>
        <row r="17">
          <cell r="M17">
            <v>2.0091406262813578</v>
          </cell>
          <cell r="N17">
            <v>23.093312729852524</v>
          </cell>
          <cell r="O17">
            <v>14.060792852855585</v>
          </cell>
          <cell r="P17">
            <v>16.057736637136969</v>
          </cell>
        </row>
        <row r="18">
          <cell r="M18">
            <v>18.08226563653222</v>
          </cell>
          <cell r="N18">
            <v>10.040570752109794</v>
          </cell>
          <cell r="O18">
            <v>10.043423466325418</v>
          </cell>
          <cell r="P18">
            <v>10.036085398210606</v>
          </cell>
        </row>
        <row r="19">
          <cell r="M19">
            <v>22.122292365427942</v>
          </cell>
          <cell r="N19">
            <v>22.089255654641544</v>
          </cell>
          <cell r="O19">
            <v>20.086846932650836</v>
          </cell>
          <cell r="P19">
            <v>18.06495371677909</v>
          </cell>
        </row>
        <row r="20">
          <cell r="M20">
            <v>31.141679707361046</v>
          </cell>
          <cell r="N20">
            <v>30.121712256329381</v>
          </cell>
          <cell r="O20">
            <v>31.134612745608795</v>
          </cell>
          <cell r="P20">
            <v>33.119081814094997</v>
          </cell>
        </row>
        <row r="21">
          <cell r="M21">
            <v>22.100546889094936</v>
          </cell>
          <cell r="N21">
            <v>38.154168858017215</v>
          </cell>
          <cell r="O21">
            <v>26.108558665813543</v>
          </cell>
          <cell r="P21">
            <v>29.104647654810758</v>
          </cell>
        </row>
        <row r="22">
          <cell r="M22">
            <v>21.095976575954257</v>
          </cell>
          <cell r="N22">
            <v>42.170397158861135</v>
          </cell>
          <cell r="O22">
            <v>45.195405598464376</v>
          </cell>
          <cell r="P22">
            <v>36.126298893737122</v>
          </cell>
        </row>
        <row r="23">
          <cell r="M23">
            <v>3662.9895438559106</v>
          </cell>
          <cell r="N23">
            <v>3702.2349705832607</v>
          </cell>
          <cell r="O23">
            <v>3876.7354039218158</v>
          </cell>
          <cell r="P23">
            <v>3987.297034771042</v>
          </cell>
        </row>
        <row r="24">
          <cell r="M24">
            <v>2.0091406262813578</v>
          </cell>
          <cell r="N24">
            <v>5.0202853760548969</v>
          </cell>
          <cell r="O24">
            <v>3.0130270398976253</v>
          </cell>
          <cell r="P24">
            <v>2.0072170796421211</v>
          </cell>
        </row>
        <row r="25">
          <cell r="M25">
            <v>2.3439973973282511</v>
          </cell>
          <cell r="N25">
            <v>5.0202853760548969</v>
          </cell>
          <cell r="O25">
            <v>3.0130270398976253</v>
          </cell>
          <cell r="P25">
            <v>1.0036085398210606</v>
          </cell>
        </row>
        <row r="26">
          <cell r="M26">
            <v>2.0091406262813578</v>
          </cell>
          <cell r="N26">
            <v>3.4424814007233575</v>
          </cell>
          <cell r="O26">
            <v>2.0086846932650833</v>
          </cell>
          <cell r="P26">
            <v>4.0144341592842423</v>
          </cell>
        </row>
        <row r="27">
          <cell r="M27">
            <v>3.0137109394220367</v>
          </cell>
          <cell r="N27">
            <v>7.0283995264768553</v>
          </cell>
          <cell r="O27">
            <v>5.021711733162709</v>
          </cell>
          <cell r="P27">
            <v>0</v>
          </cell>
        </row>
        <row r="28">
          <cell r="M28">
            <v>0</v>
          </cell>
          <cell r="N28">
            <v>6.0243424512658761</v>
          </cell>
          <cell r="O28">
            <v>4.0173693865301665</v>
          </cell>
          <cell r="P28">
            <v>2.0072170796421211</v>
          </cell>
        </row>
        <row r="29">
          <cell r="M29">
            <v>3.0137109394220367</v>
          </cell>
          <cell r="N29">
            <v>2.0081141504219588</v>
          </cell>
          <cell r="O29">
            <v>3.0130270398976253</v>
          </cell>
          <cell r="P29">
            <v>3.0108256194631817</v>
          </cell>
        </row>
        <row r="30">
          <cell r="M30">
            <v>11.301416022832637</v>
          </cell>
          <cell r="N30">
            <v>2.2312379449132878</v>
          </cell>
          <cell r="O30">
            <v>5.021711733162709</v>
          </cell>
          <cell r="P30">
            <v>1.0036085398210606</v>
          </cell>
        </row>
        <row r="31">
          <cell r="M31">
            <v>3.0137109394220367</v>
          </cell>
          <cell r="N31">
            <v>1.0040570752109794</v>
          </cell>
          <cell r="O31">
            <v>3.0130270398976253</v>
          </cell>
          <cell r="P31">
            <v>3.6129907433558182</v>
          </cell>
        </row>
        <row r="32">
          <cell r="M32">
            <v>4.9112326420210977</v>
          </cell>
          <cell r="N32">
            <v>6.0243424512658761</v>
          </cell>
          <cell r="O32">
            <v>6.0260540797952507</v>
          </cell>
          <cell r="P32">
            <v>9.0324768583895452</v>
          </cell>
        </row>
        <row r="33">
          <cell r="M33">
            <v>5.0228515657033945</v>
          </cell>
          <cell r="N33">
            <v>4.0162283008439177</v>
          </cell>
          <cell r="O33">
            <v>5.021711733162709</v>
          </cell>
          <cell r="P33">
            <v>5.0180426991053029</v>
          </cell>
        </row>
        <row r="34">
          <cell r="M34">
            <v>7.0319921919847523</v>
          </cell>
          <cell r="N34">
            <v>9.0365136768988137</v>
          </cell>
          <cell r="O34">
            <v>4.5195405598464378</v>
          </cell>
          <cell r="P34">
            <v>3.0108256194631817</v>
          </cell>
        </row>
        <row r="35">
          <cell r="M35">
            <v>4.3053013420314805</v>
          </cell>
          <cell r="N35">
            <v>7.496959494908646</v>
          </cell>
          <cell r="O35">
            <v>4.0173693865301665</v>
          </cell>
          <cell r="P35">
            <v>3.4409435651007789</v>
          </cell>
        </row>
        <row r="36">
          <cell r="M36">
            <v>7.0319921919847523</v>
          </cell>
          <cell r="N36">
            <v>6.0243424512658761</v>
          </cell>
          <cell r="O36">
            <v>8.034738773060333</v>
          </cell>
          <cell r="P36">
            <v>1.0036085398210606</v>
          </cell>
        </row>
        <row r="37">
          <cell r="M37">
            <v>9.0411328182661101</v>
          </cell>
          <cell r="N37">
            <v>3.012171225632938</v>
          </cell>
          <cell r="O37">
            <v>2.0086846932650833</v>
          </cell>
          <cell r="P37">
            <v>5.4742283990239669</v>
          </cell>
        </row>
        <row r="38">
          <cell r="M38">
            <v>5.0228515657033945</v>
          </cell>
          <cell r="N38">
            <v>9.0365136768988137</v>
          </cell>
          <cell r="O38">
            <v>6.0260540797952507</v>
          </cell>
          <cell r="P38">
            <v>5.0180426991053029</v>
          </cell>
        </row>
        <row r="39">
          <cell r="M39">
            <v>11.050273444547468</v>
          </cell>
          <cell r="N39">
            <v>5.0202853760548969</v>
          </cell>
          <cell r="O39">
            <v>9.0390811196928755</v>
          </cell>
          <cell r="P39">
            <v>7.025259778747424</v>
          </cell>
        </row>
        <row r="40">
          <cell r="M40">
            <v>13.059414070828826</v>
          </cell>
          <cell r="N40">
            <v>4.0162283008439177</v>
          </cell>
          <cell r="O40">
            <v>8.034738773060333</v>
          </cell>
          <cell r="P40">
            <v>8.0288683185684846</v>
          </cell>
        </row>
        <row r="41">
          <cell r="M41">
            <v>5.0228515657033945</v>
          </cell>
          <cell r="N41">
            <v>7.0283995264768553</v>
          </cell>
          <cell r="O41">
            <v>9.0390811196928755</v>
          </cell>
          <cell r="P41">
            <v>13.046911017673787</v>
          </cell>
        </row>
        <row r="42">
          <cell r="M42">
            <v>10.045703131406789</v>
          </cell>
          <cell r="N42">
            <v>12.048684902531752</v>
          </cell>
          <cell r="O42">
            <v>9.0390811196928755</v>
          </cell>
          <cell r="P42">
            <v>13.046911017673787</v>
          </cell>
        </row>
        <row r="43">
          <cell r="M43">
            <v>19.086835949672899</v>
          </cell>
          <cell r="N43">
            <v>14.541516261676252</v>
          </cell>
          <cell r="O43">
            <v>10.043423466325418</v>
          </cell>
          <cell r="P43">
            <v>19.068562256600153</v>
          </cell>
        </row>
        <row r="44">
          <cell r="M44">
            <v>15.068554697110184</v>
          </cell>
          <cell r="N44">
            <v>12.048684902531752</v>
          </cell>
          <cell r="O44">
            <v>19.082504586018292</v>
          </cell>
          <cell r="P44">
            <v>14.050519557494848</v>
          </cell>
        </row>
        <row r="45">
          <cell r="M45">
            <v>13.059414070828826</v>
          </cell>
          <cell r="N45">
            <v>18.073027353797627</v>
          </cell>
          <cell r="O45">
            <v>12.052108159590501</v>
          </cell>
          <cell r="P45">
            <v>9.0324768583895452</v>
          </cell>
        </row>
        <row r="46">
          <cell r="M46">
            <v>17.077695323391541</v>
          </cell>
          <cell r="N46">
            <v>21.085198579430568</v>
          </cell>
          <cell r="O46">
            <v>13.056450506223042</v>
          </cell>
          <cell r="P46">
            <v>19.068562256600153</v>
          </cell>
        </row>
        <row r="47">
          <cell r="M47">
            <v>25.114257828516973</v>
          </cell>
          <cell r="N47">
            <v>14.056799052953711</v>
          </cell>
          <cell r="O47">
            <v>22.555855201455831</v>
          </cell>
          <cell r="P47">
            <v>15.054128097315909</v>
          </cell>
        </row>
        <row r="48">
          <cell r="M48">
            <v>26.118828141657652</v>
          </cell>
          <cell r="N48">
            <v>21.085198579430568</v>
          </cell>
          <cell r="O48">
            <v>19.355111794389984</v>
          </cell>
          <cell r="P48">
            <v>17.061345176958032</v>
          </cell>
        </row>
        <row r="49">
          <cell r="M49">
            <v>23.325165937495001</v>
          </cell>
          <cell r="N49">
            <v>16.064913203375671</v>
          </cell>
          <cell r="O49">
            <v>30.130270398976251</v>
          </cell>
          <cell r="P49">
            <v>24.086604955705454</v>
          </cell>
        </row>
        <row r="50">
          <cell r="M50">
            <v>17.245560117999556</v>
          </cell>
          <cell r="N50">
            <v>34.137940557173295</v>
          </cell>
          <cell r="O50">
            <v>34.147639785506421</v>
          </cell>
          <cell r="P50">
            <v>25.331465548368119</v>
          </cell>
        </row>
        <row r="51">
          <cell r="M51">
            <v>20.091406262813578</v>
          </cell>
          <cell r="N51">
            <v>29.117655181118401</v>
          </cell>
          <cell r="O51">
            <v>33.14329743887388</v>
          </cell>
          <cell r="P51">
            <v>38.133515973379239</v>
          </cell>
        </row>
        <row r="52">
          <cell r="M52">
            <v>36.747830164565478</v>
          </cell>
          <cell r="N52">
            <v>28.113598105907421</v>
          </cell>
          <cell r="O52">
            <v>35.381733649342486</v>
          </cell>
          <cell r="P52">
            <v>36.129907433558181</v>
          </cell>
        </row>
        <row r="53">
          <cell r="M53">
            <v>40.182812525627156</v>
          </cell>
          <cell r="N53">
            <v>33.133883481962322</v>
          </cell>
          <cell r="O53">
            <v>30.130270398976251</v>
          </cell>
          <cell r="P53">
            <v>41.147950132663489</v>
          </cell>
        </row>
        <row r="54">
          <cell r="M54">
            <v>39.733961960181318</v>
          </cell>
          <cell r="N54">
            <v>38.154168858017215</v>
          </cell>
          <cell r="O54">
            <v>45.195405598464376</v>
          </cell>
          <cell r="P54">
            <v>58.209295309621517</v>
          </cell>
        </row>
        <row r="55">
          <cell r="M55">
            <v>41.394354611826969</v>
          </cell>
          <cell r="N55">
            <v>52.760557046875881</v>
          </cell>
          <cell r="O55">
            <v>37.368268316048756</v>
          </cell>
          <cell r="P55">
            <v>41.147950132663489</v>
          </cell>
        </row>
        <row r="56">
          <cell r="M56">
            <v>41.396455848101681</v>
          </cell>
          <cell r="N56">
            <v>36.485454282314464</v>
          </cell>
          <cell r="O56">
            <v>42.182378558566754</v>
          </cell>
          <cell r="P56">
            <v>47.169601371589849</v>
          </cell>
        </row>
        <row r="57">
          <cell r="M57">
            <v>49.425682824810863</v>
          </cell>
          <cell r="N57">
            <v>49.674147377949943</v>
          </cell>
          <cell r="O57">
            <v>54.437612136577322</v>
          </cell>
          <cell r="P57">
            <v>49.176818451231973</v>
          </cell>
        </row>
        <row r="58">
          <cell r="M58">
            <v>58.265078162159377</v>
          </cell>
          <cell r="N58">
            <v>54.412721640183577</v>
          </cell>
          <cell r="O58">
            <v>58.25185610468742</v>
          </cell>
          <cell r="P58">
            <v>66.238163628189994</v>
          </cell>
        </row>
        <row r="59">
          <cell r="M59">
            <v>52.616190024498749</v>
          </cell>
          <cell r="N59">
            <v>77.280418451270535</v>
          </cell>
          <cell r="O59">
            <v>71.521167227659447</v>
          </cell>
          <cell r="P59">
            <v>74.267031946758479</v>
          </cell>
        </row>
        <row r="60">
          <cell r="M60">
            <v>74.76790376878256</v>
          </cell>
          <cell r="N60">
            <v>77.528351201276834</v>
          </cell>
          <cell r="O60">
            <v>64.277910184482664</v>
          </cell>
          <cell r="P60">
            <v>79.518953922105283</v>
          </cell>
        </row>
        <row r="61">
          <cell r="M61">
            <v>86.048696796985723</v>
          </cell>
          <cell r="N61">
            <v>76.203436230564634</v>
          </cell>
          <cell r="O61">
            <v>79.54753776898103</v>
          </cell>
          <cell r="P61">
            <v>89.567223845848702</v>
          </cell>
        </row>
        <row r="62">
          <cell r="M62">
            <v>70.992839832956122</v>
          </cell>
          <cell r="N62">
            <v>89.788644668388528</v>
          </cell>
          <cell r="O62">
            <v>85.563120144365513</v>
          </cell>
          <cell r="P62">
            <v>94.813269088622818</v>
          </cell>
        </row>
        <row r="63">
          <cell r="M63">
            <v>101.46160162720857</v>
          </cell>
          <cell r="N63">
            <v>101.81785218019749</v>
          </cell>
          <cell r="O63">
            <v>110.14768939146623</v>
          </cell>
          <cell r="P63">
            <v>106.61753380748154</v>
          </cell>
        </row>
        <row r="64">
          <cell r="M64">
            <v>94.609475357957578</v>
          </cell>
          <cell r="N64">
            <v>110.64745546496221</v>
          </cell>
          <cell r="O64">
            <v>125.79337774689022</v>
          </cell>
          <cell r="P64">
            <v>122.13588456586282</v>
          </cell>
        </row>
        <row r="65">
          <cell r="M65">
            <v>133.6523579274064</v>
          </cell>
          <cell r="N65">
            <v>121.49090610052851</v>
          </cell>
          <cell r="O65">
            <v>138.82029526086538</v>
          </cell>
          <cell r="P65">
            <v>130.92134279433489</v>
          </cell>
        </row>
        <row r="66">
          <cell r="M66">
            <v>132.80666060042017</v>
          </cell>
          <cell r="N66">
            <v>135.94059705247781</v>
          </cell>
          <cell r="O66">
            <v>148.87564953876606</v>
          </cell>
          <cell r="P66">
            <v>148.53406389351696</v>
          </cell>
        </row>
        <row r="67">
          <cell r="M67">
            <v>145.22319589339941</v>
          </cell>
          <cell r="N67">
            <v>151.36160408805515</v>
          </cell>
          <cell r="O67">
            <v>170.8218941230848</v>
          </cell>
          <cell r="P67">
            <v>147.92544987940863</v>
          </cell>
        </row>
        <row r="68">
          <cell r="M68">
            <v>170.3591538294871</v>
          </cell>
          <cell r="N68">
            <v>200.28083511856542</v>
          </cell>
          <cell r="O68">
            <v>180.80929658021708</v>
          </cell>
          <cell r="P68">
            <v>204.21276496042671</v>
          </cell>
        </row>
        <row r="69">
          <cell r="M69">
            <v>190.26904807192042</v>
          </cell>
          <cell r="N69">
            <v>212.08238479565927</v>
          </cell>
          <cell r="O69">
            <v>202.87715401977343</v>
          </cell>
          <cell r="P69">
            <v>196.56107453242385</v>
          </cell>
        </row>
        <row r="70">
          <cell r="M70">
            <v>246.0323319214101</v>
          </cell>
          <cell r="N70">
            <v>181.94206655978263</v>
          </cell>
          <cell r="O70">
            <v>226.63393795741584</v>
          </cell>
          <cell r="P70">
            <v>206.17061925109402</v>
          </cell>
        </row>
        <row r="71">
          <cell r="M71">
            <v>241.13709293827512</v>
          </cell>
          <cell r="N71">
            <v>227.28863355619447</v>
          </cell>
          <cell r="O71">
            <v>232.03697639642624</v>
          </cell>
          <cell r="P71">
            <v>263.42658187489855</v>
          </cell>
        </row>
        <row r="72">
          <cell r="M72">
            <v>240.46860428135318</v>
          </cell>
          <cell r="N72">
            <v>258.28006566457213</v>
          </cell>
          <cell r="O72">
            <v>333.70968076157675</v>
          </cell>
          <cell r="P72">
            <v>288.68436500125898</v>
          </cell>
        </row>
        <row r="73">
          <cell r="M73">
            <v>348.42271972570137</v>
          </cell>
          <cell r="N73">
            <v>307.67975526422379</v>
          </cell>
          <cell r="O73">
            <v>303.43170052663464</v>
          </cell>
          <cell r="P73">
            <v>320.64140157535775</v>
          </cell>
        </row>
        <row r="74">
          <cell r="M74">
            <v>367.4571615809175</v>
          </cell>
          <cell r="N74">
            <v>341.8080769628333</v>
          </cell>
          <cell r="O74">
            <v>352.45161673907387</v>
          </cell>
          <cell r="P74">
            <v>316.80979868105845</v>
          </cell>
        </row>
        <row r="75">
          <cell r="M75">
            <v>382.25247100819081</v>
          </cell>
          <cell r="N75">
            <v>401.09439460097167</v>
          </cell>
          <cell r="O75">
            <v>457.14058287212566</v>
          </cell>
          <cell r="P75">
            <v>392.15811185476008</v>
          </cell>
        </row>
        <row r="76">
          <cell r="M76">
            <v>402.2356157808772</v>
          </cell>
          <cell r="N76">
            <v>395.43132224520633</v>
          </cell>
          <cell r="O76">
            <v>423.0817093995413</v>
          </cell>
          <cell r="P76">
            <v>497.50237998513279</v>
          </cell>
        </row>
        <row r="77">
          <cell r="M77">
            <v>501.04900306974577</v>
          </cell>
          <cell r="N77">
            <v>486.52756592795998</v>
          </cell>
          <cell r="O77">
            <v>477.37153650328361</v>
          </cell>
          <cell r="P77">
            <v>497.73467362824653</v>
          </cell>
        </row>
        <row r="78">
          <cell r="M78">
            <v>489.32524539348526</v>
          </cell>
          <cell r="N78">
            <v>541.39333987476607</v>
          </cell>
          <cell r="O78">
            <v>518.02366062871556</v>
          </cell>
          <cell r="P78">
            <v>493.96321421522623</v>
          </cell>
        </row>
        <row r="79">
          <cell r="M79">
            <v>534.70210662577904</v>
          </cell>
          <cell r="N79">
            <v>538.03863537568816</v>
          </cell>
          <cell r="O79">
            <v>567.88104830362954</v>
          </cell>
          <cell r="P79">
            <v>596.30112452150377</v>
          </cell>
        </row>
        <row r="80">
          <cell r="M80">
            <v>550.02452287838423</v>
          </cell>
          <cell r="N80">
            <v>590.21469024560463</v>
          </cell>
          <cell r="O80">
            <v>626.53357895888553</v>
          </cell>
          <cell r="P80">
            <v>654.1870344429941</v>
          </cell>
        </row>
        <row r="81">
          <cell r="M81">
            <v>624.00490666397718</v>
          </cell>
          <cell r="N81">
            <v>603.2308523928707</v>
          </cell>
          <cell r="O81">
            <v>659.01326199631433</v>
          </cell>
          <cell r="P81">
            <v>623.82695201125591</v>
          </cell>
        </row>
        <row r="82">
          <cell r="M82">
            <v>720.82805035451258</v>
          </cell>
          <cell r="N82">
            <v>690.56691202324885</v>
          </cell>
          <cell r="O82">
            <v>663.98000919559092</v>
          </cell>
          <cell r="P82">
            <v>672.05182273330081</v>
          </cell>
        </row>
        <row r="83">
          <cell r="M83">
            <v>716.15697508946732</v>
          </cell>
          <cell r="N83">
            <v>714.80591781577016</v>
          </cell>
          <cell r="O83">
            <v>758.52865734588795</v>
          </cell>
          <cell r="P83">
            <v>756.45595700577212</v>
          </cell>
        </row>
        <row r="84">
          <cell r="M84">
            <v>703.21018811909187</v>
          </cell>
          <cell r="N84">
            <v>794.24865600895885</v>
          </cell>
          <cell r="O84">
            <v>817.87133703001359</v>
          </cell>
          <cell r="P84">
            <v>767.81247573411872</v>
          </cell>
        </row>
        <row r="85">
          <cell r="M85">
            <v>718.41149961516908</v>
          </cell>
          <cell r="N85">
            <v>753.24226225381676</v>
          </cell>
          <cell r="O85">
            <v>862.74750469178514</v>
          </cell>
          <cell r="P85">
            <v>903.44105935337086</v>
          </cell>
        </row>
        <row r="86">
          <cell r="M86">
            <v>691.80734423749254</v>
          </cell>
          <cell r="N86">
            <v>736.65830541067567</v>
          </cell>
          <cell r="O86">
            <v>788.87572931230443</v>
          </cell>
          <cell r="P86">
            <v>934.00626995381288</v>
          </cell>
        </row>
        <row r="87">
          <cell r="M87">
            <v>709.06058683579352</v>
          </cell>
          <cell r="N87">
            <v>783.37079771714434</v>
          </cell>
          <cell r="O87">
            <v>801.35189461492996</v>
          </cell>
          <cell r="P87">
            <v>874.75790157369011</v>
          </cell>
        </row>
        <row r="88">
          <cell r="M88">
            <v>682.79242810098481</v>
          </cell>
          <cell r="N88">
            <v>783.61448391516114</v>
          </cell>
          <cell r="O88">
            <v>835.22408994064904</v>
          </cell>
          <cell r="P88">
            <v>877.7561921601166</v>
          </cell>
        </row>
        <row r="89">
          <cell r="M89">
            <v>642.41981187105625</v>
          </cell>
          <cell r="N89">
            <v>799.40343707535317</v>
          </cell>
          <cell r="O89">
            <v>793.17535595183324</v>
          </cell>
          <cell r="P89">
            <v>828.22511563479122</v>
          </cell>
        </row>
        <row r="90">
          <cell r="M90">
            <v>594.1826076754927</v>
          </cell>
          <cell r="N90">
            <v>640.95605535906259</v>
          </cell>
          <cell r="O90">
            <v>728.1351579014937</v>
          </cell>
          <cell r="P90">
            <v>819.09349105150727</v>
          </cell>
        </row>
        <row r="91">
          <cell r="M91">
            <v>544.46287885127833</v>
          </cell>
          <cell r="N91">
            <v>598.80695003766937</v>
          </cell>
          <cell r="O91">
            <v>699.19598654483161</v>
          </cell>
          <cell r="P91">
            <v>706.74694732804471</v>
          </cell>
        </row>
        <row r="92">
          <cell r="M92">
            <v>2233.2245314416687</v>
          </cell>
          <cell r="N92">
            <v>2461.1164498851813</v>
          </cell>
          <cell r="O92">
            <v>3055.2797224204564</v>
          </cell>
          <cell r="P92">
            <v>3312.5396321385151</v>
          </cell>
        </row>
      </sheetData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>
        <row r="2">
          <cell r="M2">
            <v>25.047290442353283</v>
          </cell>
          <cell r="N2">
            <v>27.049271952696841</v>
          </cell>
          <cell r="O2">
            <v>42.069838565385801</v>
          </cell>
          <cell r="P2">
            <v>36.046392327643794</v>
          </cell>
        </row>
        <row r="3">
          <cell r="M3">
            <v>130.24459145633369</v>
          </cell>
          <cell r="N3">
            <v>129.23541044066269</v>
          </cell>
          <cell r="O3">
            <v>124.20619005018666</v>
          </cell>
          <cell r="P3">
            <v>112.1443316860029</v>
          </cell>
        </row>
        <row r="4">
          <cell r="M4">
            <v>271.51262839510957</v>
          </cell>
          <cell r="N4">
            <v>272.49388712826595</v>
          </cell>
          <cell r="O4">
            <v>261.43399679918321</v>
          </cell>
          <cell r="P4">
            <v>239.30799350852405</v>
          </cell>
        </row>
        <row r="5">
          <cell r="M5">
            <v>459.86825252160628</v>
          </cell>
          <cell r="N5">
            <v>424.77292475506198</v>
          </cell>
          <cell r="O5">
            <v>429.70836259177031</v>
          </cell>
          <cell r="P5">
            <v>411.52964574059996</v>
          </cell>
        </row>
        <row r="6">
          <cell r="M6">
            <v>596.12551252800813</v>
          </cell>
          <cell r="N6">
            <v>629.14602912198575</v>
          </cell>
          <cell r="O6">
            <v>602.99935661421114</v>
          </cell>
          <cell r="P6">
            <v>564.7229471057824</v>
          </cell>
        </row>
        <row r="7">
          <cell r="M7">
            <v>772.45711839827186</v>
          </cell>
          <cell r="N7">
            <v>767.39786354688079</v>
          </cell>
          <cell r="O7">
            <v>831.38014307786227</v>
          </cell>
          <cell r="P7">
            <v>782.00516709894885</v>
          </cell>
        </row>
        <row r="8">
          <cell r="M8">
            <v>994.87705752636907</v>
          </cell>
          <cell r="N8">
            <v>969.76483596655441</v>
          </cell>
          <cell r="O8">
            <v>999.65949733940556</v>
          </cell>
          <cell r="P8">
            <v>991.27578901020422</v>
          </cell>
        </row>
        <row r="9">
          <cell r="M9">
            <v>1203.2698545847966</v>
          </cell>
          <cell r="N9">
            <v>1194.1736106852245</v>
          </cell>
          <cell r="O9">
            <v>1193.9787593525978</v>
          </cell>
          <cell r="P9">
            <v>1209.5567203276028</v>
          </cell>
        </row>
        <row r="10">
          <cell r="M10">
            <v>1436.7106015075292</v>
          </cell>
          <cell r="N10">
            <v>1389.528636285932</v>
          </cell>
          <cell r="O10">
            <v>1419.3528945243074</v>
          </cell>
          <cell r="P10">
            <v>1393.7899706415897</v>
          </cell>
        </row>
        <row r="11">
          <cell r="M11">
            <v>1634.0839096152249</v>
          </cell>
          <cell r="N11">
            <v>1676.050554007091</v>
          </cell>
          <cell r="O11">
            <v>1660.7503092178124</v>
          </cell>
          <cell r="P11">
            <v>1649.1198716381678</v>
          </cell>
        </row>
        <row r="12">
          <cell r="M12">
            <v>1857.505740361016</v>
          </cell>
          <cell r="N12">
            <v>1888.4382574711101</v>
          </cell>
          <cell r="O12">
            <v>1980.2807497501474</v>
          </cell>
          <cell r="P12">
            <v>1906.4484839589779</v>
          </cell>
        </row>
        <row r="13">
          <cell r="M13">
            <v>2207.1612989826062</v>
          </cell>
          <cell r="N13">
            <v>2143.9036036910247</v>
          </cell>
          <cell r="O13">
            <v>2181.6183028161786</v>
          </cell>
          <cell r="P13">
            <v>2222.855705501629</v>
          </cell>
        </row>
        <row r="14">
          <cell r="M14">
            <v>2246.2344126507255</v>
          </cell>
          <cell r="N14">
            <v>2503.5529464362344</v>
          </cell>
          <cell r="O14">
            <v>2418.0107290407277</v>
          </cell>
          <cell r="P14">
            <v>2439.1366368190274</v>
          </cell>
        </row>
        <row r="15">
          <cell r="M15">
            <v>2450.6249186139903</v>
          </cell>
          <cell r="N15">
            <v>2541.6214647564452</v>
          </cell>
          <cell r="O15">
            <v>2862.7373826853373</v>
          </cell>
          <cell r="P15">
            <v>2741.525816900928</v>
          </cell>
        </row>
        <row r="16">
          <cell r="M16">
            <v>2669.0333347396008</v>
          </cell>
          <cell r="N16">
            <v>2756.0177823406907</v>
          </cell>
          <cell r="O16">
            <v>2894.7889301978839</v>
          </cell>
          <cell r="P16">
            <v>3182.0838135084214</v>
          </cell>
        </row>
        <row r="17">
          <cell r="M17">
            <v>2889.4488312103576</v>
          </cell>
          <cell r="N17">
            <v>2999.4562655690097</v>
          </cell>
          <cell r="O17">
            <v>3076.099878096149</v>
          </cell>
          <cell r="P17">
            <v>3201.1070096722433</v>
          </cell>
        </row>
        <row r="18">
          <cell r="M18">
            <v>3244.1197827179835</v>
          </cell>
          <cell r="N18">
            <v>3274.9564547496789</v>
          </cell>
          <cell r="O18">
            <v>3412.6502725043088</v>
          </cell>
          <cell r="P18">
            <v>3489.485880348001</v>
          </cell>
        </row>
        <row r="19">
          <cell r="M19">
            <v>3359.8457904230531</v>
          </cell>
          <cell r="N19">
            <v>3692.7199148587506</v>
          </cell>
          <cell r="O19">
            <v>3767.235586195161</v>
          </cell>
          <cell r="P19">
            <v>3822.9072773240987</v>
          </cell>
        </row>
        <row r="20">
          <cell r="M20">
            <v>3700.9843386523626</v>
          </cell>
          <cell r="N20">
            <v>3800.4305881358264</v>
          </cell>
          <cell r="O20">
            <v>4126.8375281158669</v>
          </cell>
          <cell r="P20">
            <v>4150.3273856244286</v>
          </cell>
        </row>
        <row r="21">
          <cell r="M21">
            <v>4079.6973918748895</v>
          </cell>
          <cell r="N21">
            <v>4013.3063609155415</v>
          </cell>
          <cell r="O21">
            <v>4164.4118797870497</v>
          </cell>
          <cell r="P21">
            <v>4490.7694014128128</v>
          </cell>
        </row>
        <row r="22">
          <cell r="M22">
            <v>4124.3091415159151</v>
          </cell>
          <cell r="N22">
            <v>4397.0028105160054</v>
          </cell>
          <cell r="O22">
            <v>4342.2000235266796</v>
          </cell>
          <cell r="P22">
            <v>4465.2593806673958</v>
          </cell>
        </row>
        <row r="23">
          <cell r="M23">
            <v>257.90532662237854</v>
          </cell>
          <cell r="N23">
            <v>234.21916196379658</v>
          </cell>
          <cell r="O23">
            <v>207.3442043579729</v>
          </cell>
          <cell r="P23">
            <v>230.29510675084524</v>
          </cell>
        </row>
        <row r="24">
          <cell r="M24">
            <v>430.81339560847647</v>
          </cell>
          <cell r="N24">
            <v>358.05956543408712</v>
          </cell>
          <cell r="O24">
            <v>350.39710168269517</v>
          </cell>
          <cell r="P24">
            <v>318.40979889418679</v>
          </cell>
        </row>
        <row r="25">
          <cell r="M25">
            <v>628.36971082986429</v>
          </cell>
          <cell r="N25">
            <v>539.98361416679995</v>
          </cell>
          <cell r="O25">
            <v>471.20865205167939</v>
          </cell>
          <cell r="P25">
            <v>444.39231092695957</v>
          </cell>
        </row>
        <row r="26">
          <cell r="M26">
            <v>767.73402929724296</v>
          </cell>
          <cell r="N26">
            <v>776.63999793018706</v>
          </cell>
          <cell r="O26">
            <v>678.12573116109979</v>
          </cell>
          <cell r="P26">
            <v>602.24488690303372</v>
          </cell>
        </row>
        <row r="27">
          <cell r="M27">
            <v>1030.7221600441264</v>
          </cell>
          <cell r="N27">
            <v>960.07794835880816</v>
          </cell>
          <cell r="O27">
            <v>960.15257502865109</v>
          </cell>
          <cell r="P27">
            <v>843.08377632078964</v>
          </cell>
        </row>
        <row r="28">
          <cell r="M28">
            <v>1230.5479091440986</v>
          </cell>
          <cell r="N28">
            <v>1204.0273174754041</v>
          </cell>
          <cell r="O28">
            <v>1153.255002975139</v>
          </cell>
          <cell r="P28">
            <v>1165.0664392351518</v>
          </cell>
        </row>
        <row r="29">
          <cell r="M29">
            <v>1344.854212783539</v>
          </cell>
          <cell r="N29">
            <v>1455.8898451237098</v>
          </cell>
          <cell r="O29">
            <v>1405.362664362277</v>
          </cell>
          <cell r="P29">
            <v>1354.2381391095414</v>
          </cell>
        </row>
        <row r="30">
          <cell r="M30">
            <v>1631.7618190054386</v>
          </cell>
          <cell r="N30">
            <v>1561.1567408910155</v>
          </cell>
          <cell r="O30">
            <v>1714.3848763897245</v>
          </cell>
          <cell r="P30">
            <v>1679.3543186107909</v>
          </cell>
        </row>
        <row r="31">
          <cell r="M31">
            <v>2092.1476997902614</v>
          </cell>
          <cell r="N31">
            <v>1860.0691880732807</v>
          </cell>
          <cell r="O31">
            <v>1839.4114608884004</v>
          </cell>
          <cell r="P31">
            <v>1993.099453524758</v>
          </cell>
        </row>
        <row r="32">
          <cell r="M32">
            <v>2236.8670664362012</v>
          </cell>
          <cell r="N32">
            <v>2410.7527355099537</v>
          </cell>
          <cell r="O32">
            <v>2171.4334263231463</v>
          </cell>
          <cell r="P32">
            <v>2149.4843977967589</v>
          </cell>
        </row>
        <row r="33">
          <cell r="M33">
            <v>2726.0040817034833</v>
          </cell>
          <cell r="N33">
            <v>2571.3252787010092</v>
          </cell>
          <cell r="O33">
            <v>2796.9722017934123</v>
          </cell>
          <cell r="P33">
            <v>2523.0807732228836</v>
          </cell>
        </row>
        <row r="34">
          <cell r="M34">
            <v>3020.3555374939374</v>
          </cell>
          <cell r="N34">
            <v>3102.5335672111532</v>
          </cell>
          <cell r="O34">
            <v>2950.5276475680839</v>
          </cell>
          <cell r="P34">
            <v>3162.8928717602998</v>
          </cell>
        </row>
        <row r="35">
          <cell r="M35">
            <v>3362.9929748975492</v>
          </cell>
          <cell r="N35">
            <v>3412.8633955626597</v>
          </cell>
          <cell r="O35">
            <v>3516.8589199622311</v>
          </cell>
          <cell r="P35">
            <v>3299.8680424136332</v>
          </cell>
        </row>
        <row r="36">
          <cell r="M36">
            <v>3629.2963411896258</v>
          </cell>
          <cell r="N36">
            <v>3773.5127880607097</v>
          </cell>
          <cell r="O36">
            <v>3917.1281893304349</v>
          </cell>
          <cell r="P36">
            <v>3936.2243182598672</v>
          </cell>
        </row>
        <row r="37">
          <cell r="M37">
            <v>4226.4374114750763</v>
          </cell>
          <cell r="N37">
            <v>4074.857553894999</v>
          </cell>
          <cell r="O37">
            <v>4238.8274268220193</v>
          </cell>
          <cell r="P37">
            <v>4374.4361696645692</v>
          </cell>
        </row>
        <row r="38">
          <cell r="M38">
            <v>4802.0467409494204</v>
          </cell>
          <cell r="N38">
            <v>4709.0202862469541</v>
          </cell>
          <cell r="O38">
            <v>4557.1627709573522</v>
          </cell>
          <cell r="P38">
            <v>4675.9923423206565</v>
          </cell>
        </row>
        <row r="39">
          <cell r="M39">
            <v>5411.188272022081</v>
          </cell>
          <cell r="N39">
            <v>5317.6608518020166</v>
          </cell>
          <cell r="O39">
            <v>5206.0573303337833</v>
          </cell>
          <cell r="P39">
            <v>5051.1043751833686</v>
          </cell>
        </row>
        <row r="40">
          <cell r="M40">
            <v>5777.3536932874231</v>
          </cell>
          <cell r="N40">
            <v>5984.8662979433011</v>
          </cell>
          <cell r="O40">
            <v>5890.5487558495643</v>
          </cell>
          <cell r="P40">
            <v>5738.8051994664829</v>
          </cell>
        </row>
        <row r="41">
          <cell r="M41">
            <v>6428.5917118835105</v>
          </cell>
          <cell r="N41">
            <v>6375.0477244260846</v>
          </cell>
          <cell r="O41">
            <v>6573.8416058646535</v>
          </cell>
          <cell r="P41">
            <v>6474.113114088701</v>
          </cell>
        </row>
        <row r="42">
          <cell r="M42">
            <v>6658.0269587732582</v>
          </cell>
          <cell r="N42">
            <v>7019.2335784347952</v>
          </cell>
          <cell r="O42">
            <v>7018.0413754889369</v>
          </cell>
          <cell r="P42">
            <v>7154.1521753035058</v>
          </cell>
        </row>
        <row r="43">
          <cell r="M43">
            <v>8239.1793059355077</v>
          </cell>
          <cell r="N43">
            <v>7301.9166842884206</v>
          </cell>
          <cell r="O43">
            <v>7683.3253126757518</v>
          </cell>
          <cell r="P43">
            <v>7625.2106134556498</v>
          </cell>
        </row>
        <row r="44">
          <cell r="M44">
            <v>9220.3474105164587</v>
          </cell>
          <cell r="N44">
            <v>8995.9926175613764</v>
          </cell>
          <cell r="O44">
            <v>7962.7837931620643</v>
          </cell>
          <cell r="P44">
            <v>8310.4558973713847</v>
          </cell>
        </row>
        <row r="45">
          <cell r="M45">
            <v>10427.534730460038</v>
          </cell>
          <cell r="N45">
            <v>10032.52036620929</v>
          </cell>
          <cell r="O45">
            <v>9836.0556850691228</v>
          </cell>
          <cell r="P45">
            <v>8624.6796035565458</v>
          </cell>
        </row>
        <row r="46">
          <cell r="M46">
            <v>11399.590413156076</v>
          </cell>
          <cell r="N46">
            <v>11258.442051060114</v>
          </cell>
          <cell r="O46">
            <v>10857.191345690853</v>
          </cell>
          <cell r="P46">
            <v>10644.446746536572</v>
          </cell>
        </row>
        <row r="47">
          <cell r="M47">
            <v>12895.616405092178</v>
          </cell>
          <cell r="N47">
            <v>12324.779872320383</v>
          </cell>
          <cell r="O47">
            <v>12199.258382439726</v>
          </cell>
          <cell r="P47">
            <v>11685.217449236097</v>
          </cell>
        </row>
        <row r="48">
          <cell r="M48">
            <v>13728.210352892269</v>
          </cell>
          <cell r="N48">
            <v>13801.607426330058</v>
          </cell>
          <cell r="O48">
            <v>13304.308228821634</v>
          </cell>
          <cell r="P48">
            <v>13085.175046930179</v>
          </cell>
        </row>
        <row r="49">
          <cell r="M49">
            <v>16174.929616833404</v>
          </cell>
          <cell r="N49">
            <v>14694.433904431829</v>
          </cell>
          <cell r="O49">
            <v>14807.246267071003</v>
          </cell>
          <cell r="P49">
            <v>14283.424264214236</v>
          </cell>
        </row>
        <row r="50">
          <cell r="M50">
            <v>17251.184538646485</v>
          </cell>
          <cell r="N50">
            <v>17274.04130977263</v>
          </cell>
          <cell r="O50">
            <v>15769.907349001132</v>
          </cell>
          <cell r="P50">
            <v>15836.189936832538</v>
          </cell>
        </row>
        <row r="51">
          <cell r="M51">
            <v>17991.096673063486</v>
          </cell>
          <cell r="N51">
            <v>18416.22989750074</v>
          </cell>
          <cell r="O51">
            <v>18499.713890323706</v>
          </cell>
          <cell r="P51">
            <v>16844.720607466865</v>
          </cell>
        </row>
        <row r="52">
          <cell r="M52">
            <v>18141.825497467838</v>
          </cell>
          <cell r="N52">
            <v>19200.535605416673</v>
          </cell>
          <cell r="O52">
            <v>19689.679525245454</v>
          </cell>
          <cell r="P52">
            <v>19715.820832700745</v>
          </cell>
        </row>
        <row r="53">
          <cell r="M53">
            <v>21323.565511689096</v>
          </cell>
          <cell r="N53">
            <v>19311.898536835059</v>
          </cell>
          <cell r="O53">
            <v>20447.228688395204</v>
          </cell>
          <cell r="P53">
            <v>20982.554365808141</v>
          </cell>
        </row>
        <row r="54">
          <cell r="M54">
            <v>21154.972520702395</v>
          </cell>
          <cell r="N54">
            <v>22640.953833376618</v>
          </cell>
          <cell r="O54">
            <v>20595.948558582546</v>
          </cell>
          <cell r="P54">
            <v>21774.113706435677</v>
          </cell>
        </row>
        <row r="55">
          <cell r="M55">
            <v>24439.016760106184</v>
          </cell>
          <cell r="N55">
            <v>22434.404070913264</v>
          </cell>
          <cell r="O55">
            <v>24118.079261525825</v>
          </cell>
          <cell r="P55">
            <v>21856.131403797594</v>
          </cell>
        </row>
        <row r="56">
          <cell r="M56">
            <v>26208.967417643104</v>
          </cell>
          <cell r="N56">
            <v>25864.853309987659</v>
          </cell>
          <cell r="O56">
            <v>23898.556141192494</v>
          </cell>
          <cell r="P56">
            <v>25547.86319549564</v>
          </cell>
        </row>
        <row r="57">
          <cell r="M57">
            <v>27028.657630981121</v>
          </cell>
          <cell r="N57">
            <v>27779.056677508368</v>
          </cell>
          <cell r="O57">
            <v>27424.676344677871</v>
          </cell>
          <cell r="P57">
            <v>25337.767531261554</v>
          </cell>
        </row>
        <row r="58">
          <cell r="M58">
            <v>27978.877782212407</v>
          </cell>
          <cell r="N58">
            <v>28630.948313279277</v>
          </cell>
          <cell r="O58">
            <v>29509.590888471041</v>
          </cell>
          <cell r="P58">
            <v>28931.222056463947</v>
          </cell>
        </row>
        <row r="59">
          <cell r="M59">
            <v>29941.63529214072</v>
          </cell>
          <cell r="N59">
            <v>29486.276514943089</v>
          </cell>
          <cell r="O59">
            <v>30338.549027781937</v>
          </cell>
          <cell r="P59">
            <v>31186.380085560308</v>
          </cell>
        </row>
        <row r="60">
          <cell r="M60">
            <v>30801.739866910593</v>
          </cell>
          <cell r="N60">
            <v>31625.464997685784</v>
          </cell>
          <cell r="O60">
            <v>31205.3494834882</v>
          </cell>
          <cell r="P60">
            <v>31933.964164510173</v>
          </cell>
        </row>
        <row r="61">
          <cell r="M61">
            <v>33840.265687216786</v>
          </cell>
          <cell r="N61">
            <v>32512.466621352924</v>
          </cell>
          <cell r="O61">
            <v>33444.961482733634</v>
          </cell>
          <cell r="P61">
            <v>32841.355835016046</v>
          </cell>
        </row>
        <row r="62">
          <cell r="M62">
            <v>32842.536079899248</v>
          </cell>
          <cell r="N62">
            <v>35674.192472909548</v>
          </cell>
          <cell r="O62">
            <v>34322.095816304267</v>
          </cell>
          <cell r="P62">
            <v>35189.372848059604</v>
          </cell>
        </row>
        <row r="63">
          <cell r="M63">
            <v>38182.107407364529</v>
          </cell>
          <cell r="N63">
            <v>34549.227041221224</v>
          </cell>
          <cell r="O63">
            <v>37652.973823766319</v>
          </cell>
          <cell r="P63">
            <v>36105.155182192058</v>
          </cell>
        </row>
        <row r="64">
          <cell r="M64">
            <v>36597.205452196788</v>
          </cell>
          <cell r="N64">
            <v>40126.535939625006</v>
          </cell>
          <cell r="O64">
            <v>36470.713981252549</v>
          </cell>
          <cell r="P64">
            <v>39598.623765947967</v>
          </cell>
        </row>
        <row r="65">
          <cell r="M65">
            <v>40017.949732991146</v>
          </cell>
          <cell r="N65">
            <v>38344.068543784531</v>
          </cell>
          <cell r="O65">
            <v>42123.155900705402</v>
          </cell>
          <cell r="P65">
            <v>38218.683723673537</v>
          </cell>
        </row>
        <row r="66">
          <cell r="M66">
            <v>41126.908621710885</v>
          </cell>
          <cell r="N66">
            <v>41923.956857467529</v>
          </cell>
          <cell r="O66">
            <v>40172.640410691711</v>
          </cell>
          <cell r="P66">
            <v>44033.648468701547</v>
          </cell>
        </row>
        <row r="67">
          <cell r="M67">
            <v>40612.166140954076</v>
          </cell>
          <cell r="N67">
            <v>42904.483501291266</v>
          </cell>
          <cell r="O67">
            <v>43852.647458809479</v>
          </cell>
          <cell r="P67">
            <v>41901.761038026227</v>
          </cell>
        </row>
        <row r="68">
          <cell r="M68">
            <v>41797.893501131221</v>
          </cell>
          <cell r="N68">
            <v>42214.242699083305</v>
          </cell>
          <cell r="O68">
            <v>44685.702664186334</v>
          </cell>
          <cell r="P68">
            <v>45579.311748203494</v>
          </cell>
        </row>
        <row r="69">
          <cell r="M69">
            <v>45812.371233564423</v>
          </cell>
          <cell r="N69">
            <v>43293.75741927221</v>
          </cell>
          <cell r="O69">
            <v>44010.35150094649</v>
          </cell>
          <cell r="P69">
            <v>46420.8871288964</v>
          </cell>
        </row>
        <row r="70">
          <cell r="M70">
            <v>45223.795592948394</v>
          </cell>
          <cell r="N70">
            <v>47353.969234979821</v>
          </cell>
          <cell r="O70">
            <v>44879.328754159178</v>
          </cell>
          <cell r="P70">
            <v>45635.436172260226</v>
          </cell>
        </row>
        <row r="71">
          <cell r="M71">
            <v>48463.294312009042</v>
          </cell>
          <cell r="N71">
            <v>46612.968189497638</v>
          </cell>
          <cell r="O71">
            <v>49059.021648320435</v>
          </cell>
          <cell r="P71">
            <v>46345.144497077767</v>
          </cell>
        </row>
        <row r="72">
          <cell r="M72">
            <v>42007.006592833764</v>
          </cell>
          <cell r="N72">
            <v>49916.323789454669</v>
          </cell>
          <cell r="O72">
            <v>48276.109564278871</v>
          </cell>
          <cell r="P72">
            <v>50526.15876895385</v>
          </cell>
        </row>
        <row r="73">
          <cell r="M73">
            <v>55253.15701602718</v>
          </cell>
          <cell r="N73">
            <v>43255.035776488461</v>
          </cell>
          <cell r="O73">
            <v>51423.118912170503</v>
          </cell>
          <cell r="P73">
            <v>49656.611616673814</v>
          </cell>
        </row>
        <row r="74">
          <cell r="M74">
            <v>51779.398601714514</v>
          </cell>
          <cell r="N74">
            <v>56668.612543731404</v>
          </cell>
          <cell r="O74">
            <v>44437.915575410232</v>
          </cell>
          <cell r="P74">
            <v>52762.412667550561</v>
          </cell>
        </row>
        <row r="75">
          <cell r="M75">
            <v>50643.078077000828</v>
          </cell>
          <cell r="N75">
            <v>52728.101988319904</v>
          </cell>
          <cell r="O75">
            <v>58047.640075926058</v>
          </cell>
          <cell r="P75">
            <v>45427.741117269332</v>
          </cell>
        </row>
        <row r="76">
          <cell r="M76">
            <v>49450.524240247018</v>
          </cell>
          <cell r="N76">
            <v>51538.050349978468</v>
          </cell>
          <cell r="O76">
            <v>53808.585129025341</v>
          </cell>
          <cell r="P76">
            <v>59009.487548860845</v>
          </cell>
        </row>
        <row r="77">
          <cell r="M77">
            <v>54436.332590365819</v>
          </cell>
          <cell r="N77">
            <v>50129.698941473842</v>
          </cell>
          <cell r="O77">
            <v>52367.88967961102</v>
          </cell>
          <cell r="P77">
            <v>54688.04681933824</v>
          </cell>
        </row>
        <row r="78">
          <cell r="M78">
            <v>52762.360147257088</v>
          </cell>
          <cell r="N78">
            <v>55057.699169006592</v>
          </cell>
          <cell r="O78">
            <v>50794.966147566614</v>
          </cell>
          <cell r="P78">
            <v>52996.963901995448</v>
          </cell>
        </row>
        <row r="79">
          <cell r="M79">
            <v>48005.098865985914</v>
          </cell>
          <cell r="N79">
            <v>53159.182988760207</v>
          </cell>
          <cell r="O79">
            <v>55525.553426544509</v>
          </cell>
          <cell r="P79">
            <v>51061.951496857582</v>
          </cell>
        </row>
        <row r="80">
          <cell r="M80">
            <v>43358.960625507338</v>
          </cell>
          <cell r="N80">
            <v>48079.184555522617</v>
          </cell>
          <cell r="O80">
            <v>53363.147301753255</v>
          </cell>
          <cell r="P80">
            <v>55531.374684050075</v>
          </cell>
        </row>
        <row r="81">
          <cell r="M81">
            <v>50115.335296037367</v>
          </cell>
          <cell r="N81">
            <v>43082.919968203736</v>
          </cell>
          <cell r="O81">
            <v>47928.816450895771</v>
          </cell>
          <cell r="P81">
            <v>53054.93268120406</v>
          </cell>
        </row>
        <row r="82">
          <cell r="M82">
            <v>43218.27686316325</v>
          </cell>
          <cell r="N82">
            <v>49579.544313420076</v>
          </cell>
          <cell r="O82">
            <v>42583.850492477177</v>
          </cell>
          <cell r="P82">
            <v>47454.820147503386</v>
          </cell>
        </row>
        <row r="83">
          <cell r="M83">
            <v>48887.435930027117</v>
          </cell>
          <cell r="N83">
            <v>42499.479605960798</v>
          </cell>
          <cell r="O83">
            <v>48683.157552661301</v>
          </cell>
          <cell r="P83">
            <v>41718.730515969459</v>
          </cell>
        </row>
        <row r="84">
          <cell r="M84">
            <v>40601.192963157686</v>
          </cell>
          <cell r="N84">
            <v>47673.766626197794</v>
          </cell>
          <cell r="O84">
            <v>41325.625934341246</v>
          </cell>
          <cell r="P84">
            <v>47523.52182827449</v>
          </cell>
        </row>
        <row r="85">
          <cell r="M85">
            <v>39752.461005033831</v>
          </cell>
          <cell r="N85">
            <v>39173.487497436538</v>
          </cell>
          <cell r="O85">
            <v>45992.314561017411</v>
          </cell>
          <cell r="P85">
            <v>40000.029276598245</v>
          </cell>
        </row>
        <row r="86">
          <cell r="M86">
            <v>36414.772459888263</v>
          </cell>
          <cell r="N86">
            <v>38015.590796184326</v>
          </cell>
          <cell r="O86">
            <v>37577.549007653244</v>
          </cell>
          <cell r="P86">
            <v>43946.431339736613</v>
          </cell>
        </row>
        <row r="87">
          <cell r="M87">
            <v>32868.973705310571</v>
          </cell>
          <cell r="N87">
            <v>34555.686518456598</v>
          </cell>
          <cell r="O87">
            <v>35878.975658770309</v>
          </cell>
          <cell r="P87">
            <v>35613.035754395321</v>
          </cell>
        </row>
        <row r="88">
          <cell r="M88">
            <v>29532.821369929807</v>
          </cell>
          <cell r="N88">
            <v>30778.538396511936</v>
          </cell>
          <cell r="O88">
            <v>32442.776815802394</v>
          </cell>
          <cell r="P88">
            <v>33759.826553380888</v>
          </cell>
        </row>
        <row r="89">
          <cell r="M89">
            <v>25399.226644144983</v>
          </cell>
          <cell r="N89">
            <v>27604.161215350439</v>
          </cell>
          <cell r="O89">
            <v>28577.976640724031</v>
          </cell>
          <cell r="P89">
            <v>30171.356307226844</v>
          </cell>
        </row>
        <row r="90">
          <cell r="M90">
            <v>20204.674982548437</v>
          </cell>
          <cell r="N90">
            <v>23446.271044043326</v>
          </cell>
          <cell r="O90">
            <v>25354.178728503768</v>
          </cell>
          <cell r="P90">
            <v>26332.192610163289</v>
          </cell>
        </row>
        <row r="91">
          <cell r="M91">
            <v>18126.119509436889</v>
          </cell>
          <cell r="N91">
            <v>18413.40030283235</v>
          </cell>
          <cell r="O91">
            <v>21302.113525186778</v>
          </cell>
          <cell r="P91">
            <v>23003.877813092648</v>
          </cell>
        </row>
        <row r="92">
          <cell r="M92">
            <v>63095.295577466997</v>
          </cell>
          <cell r="N92">
            <v>70428.7771975293</v>
          </cell>
          <cell r="O92">
            <v>76622.799363079394</v>
          </cell>
          <cell r="P92">
            <v>84475.913799996953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>
        <row r="1">
          <cell r="L1">
            <v>2010</v>
          </cell>
          <cell r="M1">
            <v>2011</v>
          </cell>
          <cell r="N1">
            <v>2012</v>
          </cell>
          <cell r="O1">
            <v>2013</v>
          </cell>
          <cell r="P1">
            <v>2014</v>
          </cell>
        </row>
        <row r="2">
          <cell r="M2">
            <v>230</v>
          </cell>
          <cell r="N2">
            <v>209</v>
          </cell>
          <cell r="O2">
            <v>251</v>
          </cell>
          <cell r="P2">
            <v>227</v>
          </cell>
        </row>
        <row r="3">
          <cell r="M3">
            <v>256</v>
          </cell>
          <cell r="N3">
            <v>248</v>
          </cell>
          <cell r="O3">
            <v>218</v>
          </cell>
          <cell r="P3">
            <v>206</v>
          </cell>
        </row>
        <row r="4">
          <cell r="M4">
            <v>218</v>
          </cell>
          <cell r="N4">
            <v>223</v>
          </cell>
          <cell r="O4">
            <v>210</v>
          </cell>
          <cell r="P4">
            <v>196</v>
          </cell>
        </row>
        <row r="5">
          <cell r="M5">
            <v>193</v>
          </cell>
          <cell r="N5">
            <v>211</v>
          </cell>
          <cell r="O5">
            <v>189</v>
          </cell>
          <cell r="P5">
            <v>190</v>
          </cell>
        </row>
        <row r="6">
          <cell r="M6">
            <v>194</v>
          </cell>
          <cell r="N6">
            <v>188</v>
          </cell>
          <cell r="O6">
            <v>198</v>
          </cell>
          <cell r="P6">
            <v>183</v>
          </cell>
        </row>
        <row r="7">
          <cell r="M7">
            <v>194</v>
          </cell>
          <cell r="N7">
            <v>165</v>
          </cell>
          <cell r="O7">
            <v>193</v>
          </cell>
          <cell r="P7">
            <v>167</v>
          </cell>
        </row>
        <row r="8">
          <cell r="M8">
            <v>203</v>
          </cell>
          <cell r="N8">
            <v>219</v>
          </cell>
          <cell r="O8">
            <v>188</v>
          </cell>
          <cell r="P8">
            <v>168</v>
          </cell>
        </row>
        <row r="9">
          <cell r="M9">
            <v>215</v>
          </cell>
          <cell r="N9">
            <v>171</v>
          </cell>
          <cell r="O9">
            <v>219</v>
          </cell>
          <cell r="P9">
            <v>179</v>
          </cell>
        </row>
        <row r="10">
          <cell r="M10">
            <v>217</v>
          </cell>
          <cell r="N10">
            <v>219</v>
          </cell>
          <cell r="O10">
            <v>219</v>
          </cell>
          <cell r="P10">
            <v>169</v>
          </cell>
        </row>
        <row r="11">
          <cell r="M11">
            <v>197</v>
          </cell>
          <cell r="N11">
            <v>228</v>
          </cell>
          <cell r="O11">
            <v>217</v>
          </cell>
          <cell r="P11">
            <v>175</v>
          </cell>
        </row>
        <row r="12">
          <cell r="M12">
            <v>224</v>
          </cell>
          <cell r="N12">
            <v>242</v>
          </cell>
          <cell r="O12">
            <v>215</v>
          </cell>
          <cell r="P12">
            <v>218</v>
          </cell>
        </row>
        <row r="13">
          <cell r="M13">
            <v>226</v>
          </cell>
          <cell r="N13">
            <v>198</v>
          </cell>
          <cell r="O13">
            <v>197</v>
          </cell>
          <cell r="P13">
            <v>198</v>
          </cell>
        </row>
        <row r="14">
          <cell r="M14">
            <v>200</v>
          </cell>
          <cell r="N14">
            <v>215</v>
          </cell>
          <cell r="O14">
            <v>235</v>
          </cell>
          <cell r="P14">
            <v>197</v>
          </cell>
        </row>
        <row r="15">
          <cell r="M15">
            <v>253</v>
          </cell>
          <cell r="N15">
            <v>244</v>
          </cell>
          <cell r="O15">
            <v>239</v>
          </cell>
          <cell r="P15">
            <v>236</v>
          </cell>
        </row>
        <row r="16">
          <cell r="M16">
            <v>207</v>
          </cell>
          <cell r="N16">
            <v>232</v>
          </cell>
          <cell r="O16">
            <v>219</v>
          </cell>
          <cell r="P16">
            <v>216</v>
          </cell>
        </row>
        <row r="17">
          <cell r="M17">
            <v>248</v>
          </cell>
          <cell r="N17">
            <v>230</v>
          </cell>
          <cell r="O17">
            <v>267</v>
          </cell>
          <cell r="P17">
            <v>217</v>
          </cell>
        </row>
        <row r="18">
          <cell r="M18">
            <v>260</v>
          </cell>
          <cell r="N18">
            <v>269</v>
          </cell>
          <cell r="O18">
            <v>272</v>
          </cell>
          <cell r="P18">
            <v>269</v>
          </cell>
        </row>
        <row r="19">
          <cell r="M19">
            <v>261</v>
          </cell>
          <cell r="N19">
            <v>272</v>
          </cell>
          <cell r="O19">
            <v>285</v>
          </cell>
          <cell r="P19">
            <v>290</v>
          </cell>
        </row>
        <row r="20">
          <cell r="M20">
            <v>246</v>
          </cell>
          <cell r="N20">
            <v>253</v>
          </cell>
          <cell r="O20">
            <v>239</v>
          </cell>
          <cell r="P20">
            <v>252</v>
          </cell>
        </row>
        <row r="21">
          <cell r="M21">
            <v>216</v>
          </cell>
          <cell r="N21">
            <v>226</v>
          </cell>
          <cell r="O21">
            <v>263</v>
          </cell>
          <cell r="P21">
            <v>220</v>
          </cell>
        </row>
        <row r="22">
          <cell r="M22">
            <v>223</v>
          </cell>
          <cell r="N22">
            <v>198</v>
          </cell>
          <cell r="O22">
            <v>199</v>
          </cell>
          <cell r="P22">
            <v>223</v>
          </cell>
        </row>
        <row r="23">
          <cell r="M23">
            <v>166</v>
          </cell>
          <cell r="N23">
            <v>150</v>
          </cell>
          <cell r="O23">
            <v>162</v>
          </cell>
          <cell r="P23">
            <v>135</v>
          </cell>
        </row>
        <row r="24">
          <cell r="M24">
            <v>172</v>
          </cell>
          <cell r="N24">
            <v>174</v>
          </cell>
          <cell r="O24">
            <v>176</v>
          </cell>
          <cell r="P24">
            <v>183</v>
          </cell>
        </row>
        <row r="25">
          <cell r="M25">
            <v>214</v>
          </cell>
          <cell r="N25">
            <v>198</v>
          </cell>
          <cell r="O25">
            <v>196</v>
          </cell>
          <cell r="P25">
            <v>198</v>
          </cell>
        </row>
        <row r="26">
          <cell r="M26">
            <v>226</v>
          </cell>
          <cell r="N26">
            <v>246</v>
          </cell>
          <cell r="O26">
            <v>227</v>
          </cell>
          <cell r="P26">
            <v>207</v>
          </cell>
        </row>
        <row r="27">
          <cell r="M27">
            <v>280</v>
          </cell>
          <cell r="N27">
            <v>232</v>
          </cell>
          <cell r="O27">
            <v>247</v>
          </cell>
          <cell r="P27">
            <v>264</v>
          </cell>
        </row>
        <row r="28">
          <cell r="M28">
            <v>263</v>
          </cell>
          <cell r="N28">
            <v>294</v>
          </cell>
          <cell r="O28">
            <v>261</v>
          </cell>
          <cell r="P28">
            <v>309</v>
          </cell>
        </row>
        <row r="29">
          <cell r="M29">
            <v>301</v>
          </cell>
          <cell r="N29">
            <v>275</v>
          </cell>
          <cell r="O29">
            <v>293</v>
          </cell>
          <cell r="P29">
            <v>339</v>
          </cell>
        </row>
        <row r="30">
          <cell r="M30">
            <v>364</v>
          </cell>
          <cell r="N30">
            <v>309</v>
          </cell>
          <cell r="O30">
            <v>329</v>
          </cell>
          <cell r="P30">
            <v>346</v>
          </cell>
        </row>
        <row r="31">
          <cell r="M31">
            <v>391</v>
          </cell>
          <cell r="N31">
            <v>396</v>
          </cell>
          <cell r="O31">
            <v>371</v>
          </cell>
          <cell r="P31">
            <v>346</v>
          </cell>
        </row>
        <row r="32">
          <cell r="M32">
            <v>432</v>
          </cell>
          <cell r="N32">
            <v>390</v>
          </cell>
          <cell r="O32">
            <v>392</v>
          </cell>
          <cell r="P32">
            <v>386</v>
          </cell>
        </row>
        <row r="33">
          <cell r="M33">
            <v>420</v>
          </cell>
          <cell r="N33">
            <v>428</v>
          </cell>
          <cell r="O33">
            <v>450</v>
          </cell>
          <cell r="P33">
            <v>415</v>
          </cell>
        </row>
        <row r="34">
          <cell r="M34">
            <v>443</v>
          </cell>
          <cell r="N34">
            <v>444</v>
          </cell>
          <cell r="O34">
            <v>470</v>
          </cell>
          <cell r="P34">
            <v>444</v>
          </cell>
        </row>
        <row r="35">
          <cell r="M35">
            <v>473</v>
          </cell>
          <cell r="N35">
            <v>475</v>
          </cell>
          <cell r="O35">
            <v>469</v>
          </cell>
          <cell r="P35">
            <v>442</v>
          </cell>
        </row>
        <row r="36">
          <cell r="M36">
            <v>487</v>
          </cell>
          <cell r="N36">
            <v>491</v>
          </cell>
          <cell r="O36">
            <v>524</v>
          </cell>
          <cell r="P36">
            <v>521</v>
          </cell>
        </row>
        <row r="37">
          <cell r="M37">
            <v>591</v>
          </cell>
          <cell r="N37">
            <v>511</v>
          </cell>
          <cell r="O37">
            <v>548</v>
          </cell>
          <cell r="P37">
            <v>498</v>
          </cell>
        </row>
        <row r="38">
          <cell r="M38">
            <v>565</v>
          </cell>
          <cell r="N38">
            <v>557</v>
          </cell>
          <cell r="O38">
            <v>539</v>
          </cell>
          <cell r="P38">
            <v>565</v>
          </cell>
        </row>
        <row r="39">
          <cell r="M39">
            <v>653</v>
          </cell>
          <cell r="N39">
            <v>591</v>
          </cell>
          <cell r="O39">
            <v>616</v>
          </cell>
          <cell r="P39">
            <v>565</v>
          </cell>
        </row>
        <row r="40">
          <cell r="M40">
            <v>676</v>
          </cell>
          <cell r="N40">
            <v>662</v>
          </cell>
          <cell r="O40">
            <v>639</v>
          </cell>
          <cell r="P40">
            <v>586</v>
          </cell>
        </row>
        <row r="41">
          <cell r="M41">
            <v>655</v>
          </cell>
          <cell r="N41">
            <v>677</v>
          </cell>
          <cell r="O41">
            <v>627</v>
          </cell>
          <cell r="P41">
            <v>640</v>
          </cell>
        </row>
        <row r="42">
          <cell r="M42">
            <v>716</v>
          </cell>
          <cell r="N42">
            <v>725</v>
          </cell>
          <cell r="O42">
            <v>708</v>
          </cell>
          <cell r="P42">
            <v>669</v>
          </cell>
        </row>
        <row r="43">
          <cell r="M43">
            <v>787</v>
          </cell>
          <cell r="N43">
            <v>775</v>
          </cell>
          <cell r="O43">
            <v>797</v>
          </cell>
          <cell r="P43">
            <v>718</v>
          </cell>
        </row>
        <row r="44">
          <cell r="M44">
            <v>876</v>
          </cell>
          <cell r="N44">
            <v>886</v>
          </cell>
          <cell r="O44">
            <v>819</v>
          </cell>
          <cell r="P44">
            <v>749</v>
          </cell>
        </row>
        <row r="45">
          <cell r="M45">
            <v>898</v>
          </cell>
          <cell r="N45">
            <v>916</v>
          </cell>
          <cell r="O45">
            <v>931</v>
          </cell>
          <cell r="P45">
            <v>835</v>
          </cell>
        </row>
        <row r="46">
          <cell r="M46">
            <v>1000</v>
          </cell>
          <cell r="N46">
            <v>1005</v>
          </cell>
          <cell r="O46">
            <v>961</v>
          </cell>
          <cell r="P46">
            <v>919</v>
          </cell>
        </row>
        <row r="47">
          <cell r="M47">
            <v>1066</v>
          </cell>
          <cell r="N47">
            <v>1043</v>
          </cell>
          <cell r="O47">
            <v>1052</v>
          </cell>
          <cell r="P47">
            <v>962</v>
          </cell>
        </row>
        <row r="48">
          <cell r="M48">
            <v>1093</v>
          </cell>
          <cell r="N48">
            <v>1006</v>
          </cell>
          <cell r="O48">
            <v>1081</v>
          </cell>
          <cell r="P48">
            <v>1015</v>
          </cell>
        </row>
        <row r="49">
          <cell r="M49">
            <v>1181</v>
          </cell>
          <cell r="N49">
            <v>1131</v>
          </cell>
          <cell r="O49">
            <v>1127</v>
          </cell>
          <cell r="P49">
            <v>1116</v>
          </cell>
        </row>
        <row r="50">
          <cell r="M50">
            <v>1250</v>
          </cell>
          <cell r="N50">
            <v>1223</v>
          </cell>
          <cell r="O50">
            <v>1253</v>
          </cell>
          <cell r="P50">
            <v>1191</v>
          </cell>
        </row>
        <row r="51">
          <cell r="M51">
            <v>1206</v>
          </cell>
          <cell r="N51">
            <v>1257</v>
          </cell>
          <cell r="O51">
            <v>1278</v>
          </cell>
          <cell r="P51">
            <v>1260</v>
          </cell>
        </row>
        <row r="52">
          <cell r="M52">
            <v>1348</v>
          </cell>
          <cell r="N52">
            <v>1309</v>
          </cell>
          <cell r="O52">
            <v>1362</v>
          </cell>
          <cell r="P52">
            <v>1373</v>
          </cell>
        </row>
        <row r="53">
          <cell r="M53">
            <v>1400</v>
          </cell>
          <cell r="N53">
            <v>1361</v>
          </cell>
          <cell r="O53">
            <v>1374</v>
          </cell>
          <cell r="P53">
            <v>1409</v>
          </cell>
        </row>
        <row r="54">
          <cell r="M54">
            <v>1435</v>
          </cell>
          <cell r="N54">
            <v>1480</v>
          </cell>
          <cell r="O54">
            <v>1558</v>
          </cell>
          <cell r="P54">
            <v>1462</v>
          </cell>
        </row>
        <row r="55">
          <cell r="M55">
            <v>1540</v>
          </cell>
          <cell r="N55">
            <v>1568</v>
          </cell>
          <cell r="O55">
            <v>1581</v>
          </cell>
          <cell r="P55">
            <v>1491</v>
          </cell>
        </row>
        <row r="56">
          <cell r="M56">
            <v>1664</v>
          </cell>
          <cell r="N56">
            <v>1686</v>
          </cell>
          <cell r="O56">
            <v>1674</v>
          </cell>
          <cell r="P56">
            <v>1543</v>
          </cell>
        </row>
        <row r="57">
          <cell r="M57">
            <v>1690</v>
          </cell>
          <cell r="N57">
            <v>1695</v>
          </cell>
          <cell r="O57">
            <v>1800</v>
          </cell>
          <cell r="P57">
            <v>1630</v>
          </cell>
        </row>
        <row r="58">
          <cell r="M58">
            <v>1751</v>
          </cell>
          <cell r="N58">
            <v>1730</v>
          </cell>
          <cell r="O58">
            <v>1935</v>
          </cell>
          <cell r="P58">
            <v>1840</v>
          </cell>
        </row>
        <row r="59">
          <cell r="M59">
            <v>1774</v>
          </cell>
          <cell r="N59">
            <v>1819</v>
          </cell>
          <cell r="O59">
            <v>1838</v>
          </cell>
          <cell r="P59">
            <v>1810</v>
          </cell>
        </row>
        <row r="60">
          <cell r="M60">
            <v>1837</v>
          </cell>
          <cell r="N60">
            <v>1977</v>
          </cell>
          <cell r="O60">
            <v>1974</v>
          </cell>
          <cell r="P60">
            <v>1867</v>
          </cell>
        </row>
        <row r="61">
          <cell r="M61">
            <v>2065</v>
          </cell>
          <cell r="N61">
            <v>1966</v>
          </cell>
          <cell r="O61">
            <v>2048</v>
          </cell>
          <cell r="P61">
            <v>1900</v>
          </cell>
        </row>
        <row r="62">
          <cell r="M62">
            <v>2133</v>
          </cell>
          <cell r="N62">
            <v>2102</v>
          </cell>
          <cell r="O62">
            <v>2139</v>
          </cell>
          <cell r="P62">
            <v>2125</v>
          </cell>
        </row>
        <row r="63">
          <cell r="M63">
            <v>2146</v>
          </cell>
          <cell r="N63">
            <v>2169</v>
          </cell>
          <cell r="O63">
            <v>2181</v>
          </cell>
          <cell r="P63">
            <v>2101</v>
          </cell>
        </row>
        <row r="64">
          <cell r="M64">
            <v>2163</v>
          </cell>
          <cell r="N64">
            <v>2091</v>
          </cell>
          <cell r="O64">
            <v>2226</v>
          </cell>
          <cell r="P64">
            <v>2239</v>
          </cell>
        </row>
        <row r="65">
          <cell r="M65">
            <v>2203</v>
          </cell>
          <cell r="N65">
            <v>2308</v>
          </cell>
          <cell r="O65">
            <v>2282</v>
          </cell>
          <cell r="P65">
            <v>2286</v>
          </cell>
        </row>
        <row r="66">
          <cell r="M66">
            <v>2191</v>
          </cell>
          <cell r="N66">
            <v>2271</v>
          </cell>
          <cell r="O66">
            <v>2314</v>
          </cell>
          <cell r="P66">
            <v>2243</v>
          </cell>
        </row>
        <row r="67">
          <cell r="M67">
            <v>2154</v>
          </cell>
          <cell r="N67">
            <v>2148</v>
          </cell>
          <cell r="O67">
            <v>2325</v>
          </cell>
          <cell r="P67">
            <v>2157</v>
          </cell>
        </row>
        <row r="68">
          <cell r="M68">
            <v>2189</v>
          </cell>
          <cell r="N68">
            <v>2233</v>
          </cell>
          <cell r="O68">
            <v>2279</v>
          </cell>
          <cell r="P68">
            <v>2333</v>
          </cell>
        </row>
        <row r="69">
          <cell r="M69">
            <v>2336</v>
          </cell>
          <cell r="N69">
            <v>2220</v>
          </cell>
          <cell r="O69">
            <v>2257</v>
          </cell>
          <cell r="P69">
            <v>2347</v>
          </cell>
        </row>
        <row r="70">
          <cell r="M70">
            <v>2221</v>
          </cell>
          <cell r="N70">
            <v>2299</v>
          </cell>
          <cell r="O70">
            <v>2346</v>
          </cell>
          <cell r="P70">
            <v>2292</v>
          </cell>
        </row>
        <row r="71">
          <cell r="M71">
            <v>2277</v>
          </cell>
          <cell r="N71">
            <v>2281</v>
          </cell>
          <cell r="O71">
            <v>2519</v>
          </cell>
          <cell r="P71">
            <v>2256</v>
          </cell>
        </row>
        <row r="72">
          <cell r="M72">
            <v>2233</v>
          </cell>
          <cell r="N72">
            <v>2277</v>
          </cell>
          <cell r="O72">
            <v>2447</v>
          </cell>
          <cell r="P72">
            <v>2306</v>
          </cell>
        </row>
        <row r="73">
          <cell r="M73">
            <v>2433</v>
          </cell>
          <cell r="N73">
            <v>2307</v>
          </cell>
          <cell r="O73">
            <v>2255</v>
          </cell>
          <cell r="P73">
            <v>2410</v>
          </cell>
        </row>
        <row r="74">
          <cell r="M74">
            <v>2280</v>
          </cell>
          <cell r="N74">
            <v>2510</v>
          </cell>
          <cell r="O74">
            <v>2444</v>
          </cell>
          <cell r="P74">
            <v>2183</v>
          </cell>
        </row>
        <row r="75">
          <cell r="M75">
            <v>2243</v>
          </cell>
          <cell r="N75">
            <v>2336</v>
          </cell>
          <cell r="O75">
            <v>2513</v>
          </cell>
          <cell r="P75">
            <v>2329</v>
          </cell>
        </row>
        <row r="76">
          <cell r="M76">
            <v>2211</v>
          </cell>
          <cell r="N76">
            <v>2189</v>
          </cell>
          <cell r="O76">
            <v>2414</v>
          </cell>
          <cell r="P76">
            <v>2441</v>
          </cell>
        </row>
        <row r="77">
          <cell r="M77">
            <v>2354</v>
          </cell>
          <cell r="N77">
            <v>2261</v>
          </cell>
          <cell r="O77">
            <v>2285</v>
          </cell>
          <cell r="P77">
            <v>2247</v>
          </cell>
        </row>
        <row r="78">
          <cell r="M78">
            <v>2043</v>
          </cell>
          <cell r="N78">
            <v>2325</v>
          </cell>
          <cell r="O78">
            <v>2300</v>
          </cell>
          <cell r="P78">
            <v>2047</v>
          </cell>
        </row>
        <row r="79">
          <cell r="M79">
            <v>1797</v>
          </cell>
          <cell r="N79">
            <v>1989</v>
          </cell>
          <cell r="O79">
            <v>2153</v>
          </cell>
          <cell r="P79">
            <v>2050</v>
          </cell>
        </row>
        <row r="80">
          <cell r="M80">
            <v>1740</v>
          </cell>
          <cell r="N80">
            <v>1743</v>
          </cell>
          <cell r="O80">
            <v>1906</v>
          </cell>
          <cell r="P80">
            <v>1998</v>
          </cell>
        </row>
        <row r="81">
          <cell r="M81">
            <v>1689</v>
          </cell>
          <cell r="N81">
            <v>1680</v>
          </cell>
          <cell r="O81">
            <v>1620</v>
          </cell>
          <cell r="P81">
            <v>1818</v>
          </cell>
        </row>
        <row r="82">
          <cell r="M82">
            <v>1596</v>
          </cell>
          <cell r="N82">
            <v>1599</v>
          </cell>
          <cell r="O82">
            <v>1582</v>
          </cell>
          <cell r="P82">
            <v>1555</v>
          </cell>
        </row>
        <row r="83">
          <cell r="M83">
            <v>1412</v>
          </cell>
          <cell r="N83">
            <v>1511</v>
          </cell>
          <cell r="O83">
            <v>1499</v>
          </cell>
          <cell r="P83">
            <v>1380</v>
          </cell>
        </row>
        <row r="84">
          <cell r="M84">
            <v>1221</v>
          </cell>
          <cell r="N84">
            <v>1257</v>
          </cell>
          <cell r="O84">
            <v>1335</v>
          </cell>
          <cell r="P84">
            <v>1330</v>
          </cell>
        </row>
        <row r="85">
          <cell r="M85">
            <v>1082</v>
          </cell>
          <cell r="N85">
            <v>1092</v>
          </cell>
          <cell r="O85">
            <v>1168</v>
          </cell>
          <cell r="P85">
            <v>1218</v>
          </cell>
        </row>
        <row r="86">
          <cell r="M86">
            <v>1037</v>
          </cell>
          <cell r="N86">
            <v>945</v>
          </cell>
          <cell r="O86">
            <v>942</v>
          </cell>
          <cell r="P86">
            <v>1006</v>
          </cell>
        </row>
        <row r="87">
          <cell r="M87">
            <v>810</v>
          </cell>
          <cell r="N87">
            <v>784</v>
          </cell>
          <cell r="O87">
            <v>856</v>
          </cell>
          <cell r="P87">
            <v>852</v>
          </cell>
        </row>
        <row r="88">
          <cell r="M88">
            <v>694</v>
          </cell>
          <cell r="N88">
            <v>687</v>
          </cell>
          <cell r="O88">
            <v>718</v>
          </cell>
          <cell r="P88">
            <v>702</v>
          </cell>
        </row>
        <row r="89">
          <cell r="M89">
            <v>494</v>
          </cell>
          <cell r="N89">
            <v>574</v>
          </cell>
          <cell r="O89">
            <v>608</v>
          </cell>
          <cell r="P89">
            <v>601</v>
          </cell>
        </row>
        <row r="90">
          <cell r="M90">
            <v>424</v>
          </cell>
          <cell r="N90">
            <v>429</v>
          </cell>
          <cell r="O90">
            <v>473</v>
          </cell>
          <cell r="P90">
            <v>527</v>
          </cell>
        </row>
        <row r="91">
          <cell r="M91">
            <v>283</v>
          </cell>
          <cell r="N91">
            <v>309</v>
          </cell>
          <cell r="O91">
            <v>395</v>
          </cell>
          <cell r="P91">
            <v>382</v>
          </cell>
        </row>
        <row r="92">
          <cell r="M92">
            <v>782</v>
          </cell>
          <cell r="N92">
            <v>852</v>
          </cell>
          <cell r="O92">
            <v>954</v>
          </cell>
          <cell r="P92">
            <v>1004</v>
          </cell>
        </row>
        <row r="94">
          <cell r="L94">
            <v>0</v>
          </cell>
          <cell r="M94">
            <v>91901</v>
          </cell>
          <cell r="N94">
            <v>92496</v>
          </cell>
          <cell r="O94">
            <v>95154</v>
          </cell>
          <cell r="P94">
            <v>92309</v>
          </cell>
        </row>
      </sheetData>
      <sheetData sheetId="278"/>
      <sheetData sheetId="279"/>
      <sheetData sheetId="280"/>
      <sheetData sheetId="281"/>
      <sheetData sheetId="282"/>
      <sheetData sheetId="283"/>
      <sheetData sheetId="284"/>
      <sheetData sheetId="285">
        <row r="2">
          <cell r="M2">
            <v>0</v>
          </cell>
          <cell r="N2">
            <v>0</v>
          </cell>
          <cell r="O2">
            <v>0</v>
          </cell>
          <cell r="P2">
            <v>0</v>
          </cell>
        </row>
        <row r="3">
          <cell r="M3">
            <v>1.003567971550712</v>
          </cell>
          <cell r="N3">
            <v>0</v>
          </cell>
          <cell r="O3">
            <v>0</v>
          </cell>
          <cell r="P3">
            <v>0</v>
          </cell>
        </row>
        <row r="4">
          <cell r="M4">
            <v>1.003567971550712</v>
          </cell>
          <cell r="N4">
            <v>2.0051779225270581</v>
          </cell>
          <cell r="O4">
            <v>0</v>
          </cell>
          <cell r="P4">
            <v>0</v>
          </cell>
        </row>
        <row r="5">
          <cell r="M5">
            <v>3.0107039146521357</v>
          </cell>
          <cell r="N5">
            <v>0</v>
          </cell>
          <cell r="O5">
            <v>1.002205934851762</v>
          </cell>
          <cell r="P5">
            <v>0</v>
          </cell>
        </row>
        <row r="6">
          <cell r="M6">
            <v>1.003567971550712</v>
          </cell>
          <cell r="N6">
            <v>4.0103558450541161</v>
          </cell>
          <cell r="O6">
            <v>2.004411869703524</v>
          </cell>
          <cell r="P6">
            <v>3.0045082721165968</v>
          </cell>
        </row>
        <row r="7">
          <cell r="M7">
            <v>0</v>
          </cell>
          <cell r="N7">
            <v>1.002588961263529</v>
          </cell>
          <cell r="O7">
            <v>2.004411869703524</v>
          </cell>
          <cell r="P7">
            <v>4.0060110294887963</v>
          </cell>
        </row>
        <row r="8">
          <cell r="M8">
            <v>3.0107039146521357</v>
          </cell>
          <cell r="N8">
            <v>5.0129448063176447</v>
          </cell>
          <cell r="O8">
            <v>4.0088237394070481</v>
          </cell>
          <cell r="P8">
            <v>3.0045082721165968</v>
          </cell>
        </row>
        <row r="9">
          <cell r="M9">
            <v>0</v>
          </cell>
          <cell r="N9">
            <v>3.0077668837905871</v>
          </cell>
          <cell r="O9">
            <v>7.0154415439623339</v>
          </cell>
          <cell r="P9">
            <v>3.0045082721165968</v>
          </cell>
        </row>
        <row r="10">
          <cell r="M10">
            <v>2.258027935989102</v>
          </cell>
          <cell r="N10">
            <v>1.002588961263529</v>
          </cell>
          <cell r="O10">
            <v>6.0132356091105716</v>
          </cell>
          <cell r="P10">
            <v>2.0030055147443981</v>
          </cell>
        </row>
        <row r="11">
          <cell r="M11">
            <v>1.003567971550712</v>
          </cell>
          <cell r="N11">
            <v>8.0207116901082323</v>
          </cell>
          <cell r="O11">
            <v>4.0088237394070481</v>
          </cell>
          <cell r="P11">
            <v>3.0045082721165968</v>
          </cell>
        </row>
        <row r="12">
          <cell r="M12">
            <v>4.0142718862028479</v>
          </cell>
          <cell r="N12">
            <v>3.0077668837905871</v>
          </cell>
          <cell r="O12">
            <v>4.0088237394070481</v>
          </cell>
          <cell r="P12">
            <v>6.0090165442331935</v>
          </cell>
        </row>
        <row r="13">
          <cell r="M13">
            <v>8.0285437724056958</v>
          </cell>
          <cell r="N13">
            <v>5.0129448063176447</v>
          </cell>
          <cell r="O13">
            <v>4.0088237394070481</v>
          </cell>
          <cell r="P13">
            <v>5.0075137868609945</v>
          </cell>
        </row>
        <row r="14">
          <cell r="M14">
            <v>3.0107039146521357</v>
          </cell>
          <cell r="N14">
            <v>9.0233006513717608</v>
          </cell>
          <cell r="O14">
            <v>2.004411869703524</v>
          </cell>
          <cell r="P14">
            <v>7.0105193016053926</v>
          </cell>
        </row>
        <row r="15">
          <cell r="M15">
            <v>6.0214078293042714</v>
          </cell>
          <cell r="N15">
            <v>8.0207116901082323</v>
          </cell>
          <cell r="O15">
            <v>6.0132356091105716</v>
          </cell>
          <cell r="P15">
            <v>8.0120220589775926</v>
          </cell>
        </row>
        <row r="16">
          <cell r="M16">
            <v>5.0178398577535601</v>
          </cell>
          <cell r="N16">
            <v>11.02847857389882</v>
          </cell>
          <cell r="O16">
            <v>10.022059348517619</v>
          </cell>
          <cell r="P16">
            <v>10.015027573721989</v>
          </cell>
        </row>
        <row r="17">
          <cell r="M17">
            <v>8.0285437724056958</v>
          </cell>
          <cell r="N17">
            <v>13.033656496425877</v>
          </cell>
          <cell r="O17">
            <v>15.033089022776428</v>
          </cell>
          <cell r="P17">
            <v>13.019535845838586</v>
          </cell>
        </row>
        <row r="18">
          <cell r="M18">
            <v>11.039247687057832</v>
          </cell>
          <cell r="N18">
            <v>17.044012341479995</v>
          </cell>
          <cell r="O18">
            <v>8.0176474788140961</v>
          </cell>
          <cell r="P18">
            <v>19.028552390071781</v>
          </cell>
        </row>
        <row r="19">
          <cell r="M19">
            <v>13.046383630159255</v>
          </cell>
          <cell r="N19">
            <v>17.044012341479995</v>
          </cell>
          <cell r="O19">
            <v>15.033089022776428</v>
          </cell>
          <cell r="P19">
            <v>18.027049632699583</v>
          </cell>
        </row>
        <row r="20">
          <cell r="M20">
            <v>18.064223487912816</v>
          </cell>
          <cell r="N20">
            <v>20.051779225270579</v>
          </cell>
          <cell r="O20">
            <v>20.044118697035238</v>
          </cell>
          <cell r="P20">
            <v>29.043579963793771</v>
          </cell>
        </row>
        <row r="21">
          <cell r="M21">
            <v>10.03567971550712</v>
          </cell>
          <cell r="N21">
            <v>19.049190264007052</v>
          </cell>
          <cell r="O21">
            <v>30.066178045552856</v>
          </cell>
          <cell r="P21">
            <v>28.04207720642157</v>
          </cell>
        </row>
        <row r="22">
          <cell r="M22">
            <v>16.057087544811392</v>
          </cell>
          <cell r="N22">
            <v>26.067312992851754</v>
          </cell>
          <cell r="O22">
            <v>29.063972110701098</v>
          </cell>
          <cell r="P22">
            <v>15.022541360582984</v>
          </cell>
        </row>
        <row r="23">
          <cell r="M23">
            <v>4152.8084071399762</v>
          </cell>
          <cell r="N23">
            <v>4064.5375657022796</v>
          </cell>
          <cell r="O23">
            <v>4313.4744901883178</v>
          </cell>
          <cell r="P23">
            <v>4287.4242877661509</v>
          </cell>
        </row>
        <row r="24">
          <cell r="M24">
            <v>6.0214078293042714</v>
          </cell>
          <cell r="N24">
            <v>5.0129448063176447</v>
          </cell>
          <cell r="O24">
            <v>1.002205934851762</v>
          </cell>
          <cell r="P24">
            <v>2.0030055147443981</v>
          </cell>
        </row>
        <row r="25">
          <cell r="M25">
            <v>4.6833172005699897</v>
          </cell>
          <cell r="N25">
            <v>9.0233006513717608</v>
          </cell>
          <cell r="O25">
            <v>3.0066178045552858</v>
          </cell>
          <cell r="P25">
            <v>0</v>
          </cell>
        </row>
        <row r="26">
          <cell r="M26">
            <v>5.0178398577535601</v>
          </cell>
          <cell r="N26">
            <v>4.5832638229189895</v>
          </cell>
          <cell r="O26">
            <v>5.0110296742588094</v>
          </cell>
          <cell r="P26">
            <v>2.0030055147443981</v>
          </cell>
        </row>
        <row r="27">
          <cell r="M27">
            <v>8.0285437724056958</v>
          </cell>
          <cell r="N27">
            <v>8.0207116901082323</v>
          </cell>
          <cell r="O27">
            <v>2.004411869703524</v>
          </cell>
          <cell r="P27">
            <v>2.0030055147443981</v>
          </cell>
        </row>
        <row r="28">
          <cell r="M28">
            <v>6.0214078293042714</v>
          </cell>
          <cell r="N28">
            <v>10.025889612635289</v>
          </cell>
          <cell r="O28">
            <v>10.022059348517619</v>
          </cell>
          <cell r="P28">
            <v>3.0045082721165968</v>
          </cell>
        </row>
        <row r="29">
          <cell r="M29">
            <v>10.03567971550712</v>
          </cell>
          <cell r="N29">
            <v>7.0181227288447028</v>
          </cell>
          <cell r="O29">
            <v>5.0110296742588094</v>
          </cell>
          <cell r="P29">
            <v>7.0105193016053926</v>
          </cell>
        </row>
        <row r="30">
          <cell r="M30">
            <v>6.7740838079673056</v>
          </cell>
          <cell r="N30">
            <v>7.7979141431607815</v>
          </cell>
          <cell r="O30">
            <v>8.0176474788140961</v>
          </cell>
          <cell r="P30">
            <v>6.0090165442331935</v>
          </cell>
        </row>
        <row r="31">
          <cell r="M31">
            <v>10.03567971550712</v>
          </cell>
          <cell r="N31">
            <v>10.025889612635289</v>
          </cell>
          <cell r="O31">
            <v>5.0110296742588094</v>
          </cell>
          <cell r="P31">
            <v>2.4036066176932773</v>
          </cell>
        </row>
        <row r="32">
          <cell r="M32">
            <v>6.1329153816987949</v>
          </cell>
          <cell r="N32">
            <v>10.025889612635289</v>
          </cell>
          <cell r="O32">
            <v>10.022059348517619</v>
          </cell>
          <cell r="P32">
            <v>6.0090165442331935</v>
          </cell>
        </row>
        <row r="33">
          <cell r="M33">
            <v>7.0249758008549836</v>
          </cell>
          <cell r="N33">
            <v>5.0129448063176447</v>
          </cell>
          <cell r="O33">
            <v>15.033089022776428</v>
          </cell>
          <cell r="P33">
            <v>5.0075137868609945</v>
          </cell>
        </row>
        <row r="34">
          <cell r="M34">
            <v>14.049951601709967</v>
          </cell>
          <cell r="N34">
            <v>10.025889612635289</v>
          </cell>
          <cell r="O34">
            <v>4.5099267068329283</v>
          </cell>
          <cell r="P34">
            <v>8.0120220589775926</v>
          </cell>
        </row>
        <row r="35">
          <cell r="M35">
            <v>10.752513980900485</v>
          </cell>
          <cell r="N35">
            <v>8.5554258027821142</v>
          </cell>
          <cell r="O35">
            <v>9.0198534136658566</v>
          </cell>
          <cell r="P35">
            <v>4.5782983194157669</v>
          </cell>
        </row>
        <row r="36">
          <cell r="M36">
            <v>8.0285437724056958</v>
          </cell>
          <cell r="N36">
            <v>15.038834418952936</v>
          </cell>
          <cell r="O36">
            <v>11.024265283369381</v>
          </cell>
          <cell r="P36">
            <v>10.015027573721989</v>
          </cell>
        </row>
        <row r="37">
          <cell r="M37">
            <v>19.067791459463528</v>
          </cell>
          <cell r="N37">
            <v>8.0207116901082323</v>
          </cell>
          <cell r="O37">
            <v>9.0198534136658566</v>
          </cell>
          <cell r="P37">
            <v>6.5552907755271201</v>
          </cell>
        </row>
        <row r="38">
          <cell r="M38">
            <v>7.0249758008549836</v>
          </cell>
          <cell r="N38">
            <v>14.036245457689406</v>
          </cell>
          <cell r="O38">
            <v>16.035294957628192</v>
          </cell>
          <cell r="P38">
            <v>10.015027573721989</v>
          </cell>
        </row>
        <row r="39">
          <cell r="M39">
            <v>12.042815658608543</v>
          </cell>
          <cell r="N39">
            <v>15.038834418952936</v>
          </cell>
          <cell r="O39">
            <v>14.030883087924668</v>
          </cell>
          <cell r="P39">
            <v>6.0090165442331935</v>
          </cell>
        </row>
        <row r="40">
          <cell r="M40">
            <v>14.049951601709967</v>
          </cell>
          <cell r="N40">
            <v>22.05695714779764</v>
          </cell>
          <cell r="O40">
            <v>17.037500892479954</v>
          </cell>
          <cell r="P40">
            <v>17.025546875327382</v>
          </cell>
        </row>
        <row r="41">
          <cell r="M41">
            <v>15.053519573260679</v>
          </cell>
          <cell r="N41">
            <v>15.038834418952936</v>
          </cell>
          <cell r="O41">
            <v>16.035294957628192</v>
          </cell>
          <cell r="P41">
            <v>13.019535845838586</v>
          </cell>
        </row>
        <row r="42">
          <cell r="M42">
            <v>15.053519573260679</v>
          </cell>
          <cell r="N42">
            <v>17.044012341479995</v>
          </cell>
          <cell r="O42">
            <v>11.024265283369381</v>
          </cell>
          <cell r="P42">
            <v>18.027049632699583</v>
          </cell>
        </row>
        <row r="43">
          <cell r="M43">
            <v>34.121311032724208</v>
          </cell>
          <cell r="N43">
            <v>15.55741491615821</v>
          </cell>
          <cell r="O43">
            <v>25.055148371294049</v>
          </cell>
          <cell r="P43">
            <v>29.04207720642157</v>
          </cell>
        </row>
        <row r="44">
          <cell r="M44">
            <v>25.089199288767798</v>
          </cell>
          <cell r="N44">
            <v>23.059546109061166</v>
          </cell>
          <cell r="O44">
            <v>29.063972110701098</v>
          </cell>
          <cell r="P44">
            <v>22.033060662188376</v>
          </cell>
        </row>
        <row r="45">
          <cell r="M45">
            <v>28.099903203419935</v>
          </cell>
          <cell r="N45">
            <v>39.100969489277631</v>
          </cell>
          <cell r="O45">
            <v>32.070589915256384</v>
          </cell>
          <cell r="P45">
            <v>29.043579963793771</v>
          </cell>
        </row>
        <row r="46">
          <cell r="M46">
            <v>31.110607118072071</v>
          </cell>
          <cell r="N46">
            <v>28.072490915378811</v>
          </cell>
          <cell r="O46">
            <v>41.090443328922241</v>
          </cell>
          <cell r="P46">
            <v>28.04207720642157</v>
          </cell>
        </row>
        <row r="47">
          <cell r="M47">
            <v>52.18553452063702</v>
          </cell>
          <cell r="N47">
            <v>34.08802468295999</v>
          </cell>
          <cell r="O47">
            <v>26.600215854190516</v>
          </cell>
          <cell r="P47">
            <v>30.045082721165969</v>
          </cell>
        </row>
        <row r="48">
          <cell r="M48">
            <v>53.192780897448614</v>
          </cell>
          <cell r="N48">
            <v>69.178638327183506</v>
          </cell>
          <cell r="O48">
            <v>51.842681287117571</v>
          </cell>
          <cell r="P48">
            <v>60.088662684959736</v>
          </cell>
        </row>
        <row r="49">
          <cell r="M49">
            <v>84.083558840800066</v>
          </cell>
          <cell r="N49">
            <v>62.160515598338797</v>
          </cell>
          <cell r="O49">
            <v>66.145591700216286</v>
          </cell>
          <cell r="P49">
            <v>46.069126839121154</v>
          </cell>
        </row>
        <row r="50">
          <cell r="M50">
            <v>96.200230150994585</v>
          </cell>
          <cell r="N50">
            <v>66.170871443392912</v>
          </cell>
          <cell r="O50">
            <v>72.156621374475094</v>
          </cell>
          <cell r="P50">
            <v>79.879474734638379</v>
          </cell>
        </row>
        <row r="51">
          <cell r="M51">
            <v>89.317549468013368</v>
          </cell>
          <cell r="N51">
            <v>106.27908730948214</v>
          </cell>
          <cell r="O51">
            <v>99.218387550324437</v>
          </cell>
          <cell r="P51">
            <v>67.100684743937336</v>
          </cell>
        </row>
        <row r="52">
          <cell r="M52">
            <v>90.745646929668808</v>
          </cell>
          <cell r="N52">
            <v>99.265621996185502</v>
          </cell>
          <cell r="O52">
            <v>120.03324345180535</v>
          </cell>
          <cell r="P52">
            <v>113.16981158305849</v>
          </cell>
        </row>
        <row r="53">
          <cell r="M53">
            <v>102.36761150343351</v>
          </cell>
          <cell r="N53">
            <v>121.31326431288701</v>
          </cell>
          <cell r="O53">
            <v>108.23824096399029</v>
          </cell>
          <cell r="P53">
            <v>90.133745406125712</v>
          </cell>
        </row>
        <row r="54">
          <cell r="M54">
            <v>103.81590378041619</v>
          </cell>
          <cell r="N54">
            <v>148.38316626700231</v>
          </cell>
          <cell r="O54">
            <v>145.31986055350549</v>
          </cell>
          <cell r="P54">
            <v>115.16981158305849</v>
          </cell>
        </row>
        <row r="55">
          <cell r="M55">
            <v>161.37503496971613</v>
          </cell>
          <cell r="N55">
            <v>139.81366904020246</v>
          </cell>
          <cell r="O55">
            <v>143.10828879782702</v>
          </cell>
          <cell r="P55">
            <v>131.19686121575808</v>
          </cell>
        </row>
        <row r="56">
          <cell r="M56">
            <v>158.35855351010292</v>
          </cell>
          <cell r="N56">
            <v>179.12452075532207</v>
          </cell>
          <cell r="O56">
            <v>190.41692168698302</v>
          </cell>
          <cell r="P56">
            <v>156.23292739269084</v>
          </cell>
        </row>
        <row r="57">
          <cell r="M57">
            <v>196.49778623293139</v>
          </cell>
          <cell r="N57">
            <v>159.9395781586679</v>
          </cell>
          <cell r="O57">
            <v>216.26937672313852</v>
          </cell>
          <cell r="P57">
            <v>178.26598805487922</v>
          </cell>
        </row>
        <row r="58">
          <cell r="M58">
            <v>243.87069549208388</v>
          </cell>
          <cell r="N58">
            <v>229.40883051791488</v>
          </cell>
          <cell r="O58">
            <v>233.51177688560878</v>
          </cell>
          <cell r="P58">
            <v>209.31407629078959</v>
          </cell>
        </row>
        <row r="59">
          <cell r="M59">
            <v>227.43545190002149</v>
          </cell>
          <cell r="N59">
            <v>241.6558692492641</v>
          </cell>
          <cell r="O59">
            <v>266.37216491071848</v>
          </cell>
          <cell r="P59">
            <v>224.33511489400038</v>
          </cell>
        </row>
        <row r="60">
          <cell r="M60">
            <v>274.54835235579247</v>
          </cell>
          <cell r="N60">
            <v>284.52893918743194</v>
          </cell>
          <cell r="O60">
            <v>292.6441329767145</v>
          </cell>
          <cell r="P60">
            <v>261.15883112596578</v>
          </cell>
        </row>
        <row r="61">
          <cell r="M61">
            <v>307.43948424672783</v>
          </cell>
          <cell r="N61">
            <v>264.79289128955025</v>
          </cell>
          <cell r="O61">
            <v>310.47978241009446</v>
          </cell>
          <cell r="P61">
            <v>275.1677107693489</v>
          </cell>
        </row>
        <row r="62">
          <cell r="M62">
            <v>354.59817225135367</v>
          </cell>
          <cell r="N62">
            <v>334.45174551176126</v>
          </cell>
          <cell r="O62">
            <v>357.59170484253997</v>
          </cell>
          <cell r="P62">
            <v>306.98677210165675</v>
          </cell>
        </row>
        <row r="63">
          <cell r="M63">
            <v>395.40578079098054</v>
          </cell>
          <cell r="N63">
            <v>401.6446548276549</v>
          </cell>
          <cell r="O63">
            <v>382.16752208058182</v>
          </cell>
          <cell r="P63">
            <v>326.2528115935886</v>
          </cell>
        </row>
        <row r="64">
          <cell r="M64">
            <v>433.36167725404897</v>
          </cell>
          <cell r="N64">
            <v>441.94550629863147</v>
          </cell>
          <cell r="O64">
            <v>379.58158605816317</v>
          </cell>
          <cell r="P64">
            <v>402.90782715012074</v>
          </cell>
        </row>
        <row r="65">
          <cell r="M65">
            <v>507.76828854302471</v>
          </cell>
          <cell r="N65">
            <v>458.1924701285289</v>
          </cell>
          <cell r="O65">
            <v>493.86032686682182</v>
          </cell>
          <cell r="P65">
            <v>450.22345432196005</v>
          </cell>
        </row>
        <row r="66">
          <cell r="M66">
            <v>524.67022959374549</v>
          </cell>
          <cell r="N66">
            <v>561.07147313459552</v>
          </cell>
          <cell r="O66">
            <v>492.85062736902069</v>
          </cell>
          <cell r="P66">
            <v>521.78143383354347</v>
          </cell>
        </row>
        <row r="67">
          <cell r="M67">
            <v>632.7015966855455</v>
          </cell>
          <cell r="N67">
            <v>655.94848532221192</v>
          </cell>
          <cell r="O67">
            <v>620.27313277259589</v>
          </cell>
          <cell r="P67">
            <v>606.51049419419849</v>
          </cell>
        </row>
        <row r="68">
          <cell r="M68">
            <v>707.94751609624223</v>
          </cell>
          <cell r="N68">
            <v>648.20227309558038</v>
          </cell>
          <cell r="O68">
            <v>699.50771533829993</v>
          </cell>
          <cell r="P68">
            <v>640.47593448511168</v>
          </cell>
        </row>
        <row r="69">
          <cell r="M69">
            <v>753.2783705113012</v>
          </cell>
          <cell r="N69">
            <v>729.66806765783997</v>
          </cell>
          <cell r="O69">
            <v>688.50665350375345</v>
          </cell>
          <cell r="P69">
            <v>724.22938058094201</v>
          </cell>
        </row>
        <row r="70">
          <cell r="M70">
            <v>834.06332717157511</v>
          </cell>
          <cell r="N70">
            <v>872.04496410038814</v>
          </cell>
          <cell r="O70">
            <v>811.13129462718973</v>
          </cell>
          <cell r="P70">
            <v>753.70010900931504</v>
          </cell>
        </row>
        <row r="71">
          <cell r="M71">
            <v>917.22094834139659</v>
          </cell>
          <cell r="N71">
            <v>946.09716940022793</v>
          </cell>
          <cell r="O71">
            <v>909.96254881568962</v>
          </cell>
          <cell r="P71">
            <v>834.77166199180749</v>
          </cell>
        </row>
        <row r="72">
          <cell r="M72">
            <v>983.12068814355587</v>
          </cell>
          <cell r="N72">
            <v>928.18005147966085</v>
          </cell>
          <cell r="O72">
            <v>975.87238401561376</v>
          </cell>
          <cell r="P72">
            <v>940.75922796674786</v>
          </cell>
        </row>
        <row r="73">
          <cell r="M73">
            <v>1246.5944367831903</v>
          </cell>
          <cell r="N73">
            <v>1101.4122764545134</v>
          </cell>
          <cell r="O73">
            <v>1050.1895578705155</v>
          </cell>
          <cell r="P73">
            <v>994.99697837402709</v>
          </cell>
        </row>
        <row r="74">
          <cell r="M74">
            <v>1279.7718784714887</v>
          </cell>
          <cell r="N74">
            <v>1334.0225202616966</v>
          </cell>
          <cell r="O74">
            <v>1168.6356889066931</v>
          </cell>
          <cell r="P74">
            <v>1098.9768285238056</v>
          </cell>
        </row>
        <row r="75">
          <cell r="M75">
            <v>1384.4085633330255</v>
          </cell>
          <cell r="N75">
            <v>1437.2817488547335</v>
          </cell>
          <cell r="O75">
            <v>1506.1444377139749</v>
          </cell>
          <cell r="P75">
            <v>1179.0195394001439</v>
          </cell>
        </row>
        <row r="76">
          <cell r="M76">
            <v>1600.2875090905136</v>
          </cell>
          <cell r="N76">
            <v>1503.0617461424117</v>
          </cell>
          <cell r="O76">
            <v>1603.2698359031422</v>
          </cell>
          <cell r="P76">
            <v>1535.5845686453633</v>
          </cell>
        </row>
        <row r="77">
          <cell r="M77">
            <v>1763.5039565379138</v>
          </cell>
          <cell r="N77">
            <v>1693.8215424256305</v>
          </cell>
          <cell r="O77">
            <v>1713.4550601350757</v>
          </cell>
          <cell r="P77">
            <v>1596.4438351494255</v>
          </cell>
        </row>
        <row r="78">
          <cell r="M78">
            <v>1737.084111952968</v>
          </cell>
          <cell r="N78">
            <v>1989.9374712397569</v>
          </cell>
          <cell r="O78">
            <v>1803.1805935861244</v>
          </cell>
          <cell r="P78">
            <v>1584.1884408526889</v>
          </cell>
        </row>
        <row r="79">
          <cell r="M79">
            <v>1921.5806276104443</v>
          </cell>
          <cell r="N79">
            <v>1917.119547893082</v>
          </cell>
          <cell r="O79">
            <v>2005.9829509401629</v>
          </cell>
          <cell r="P79">
            <v>1888.6753765656799</v>
          </cell>
        </row>
        <row r="80">
          <cell r="M80">
            <v>2068.8478327659855</v>
          </cell>
          <cell r="N80">
            <v>1991.3309268670455</v>
          </cell>
          <cell r="O80">
            <v>2116.8323993326703</v>
          </cell>
          <cell r="P80">
            <v>2194.4564244215626</v>
          </cell>
        </row>
        <row r="81">
          <cell r="M81">
            <v>2331.1255004862214</v>
          </cell>
          <cell r="N81">
            <v>2202.9044092066688</v>
          </cell>
          <cell r="O81">
            <v>2080.4085706510318</v>
          </cell>
          <cell r="P81">
            <v>2131.6100430449028</v>
          </cell>
        </row>
        <row r="82">
          <cell r="M82">
            <v>2529.4626623860954</v>
          </cell>
          <cell r="N82">
            <v>2417.4799855260721</v>
          </cell>
          <cell r="O82">
            <v>2324.006078239277</v>
          </cell>
          <cell r="P82">
            <v>2132.5584906295485</v>
          </cell>
        </row>
        <row r="83">
          <cell r="M83">
            <v>2739.8421190806375</v>
          </cell>
          <cell r="N83">
            <v>2566.7149970333417</v>
          </cell>
          <cell r="O83">
            <v>2609.4923949694153</v>
          </cell>
          <cell r="P83">
            <v>2326.7477178297063</v>
          </cell>
        </row>
        <row r="84">
          <cell r="M84">
            <v>2627.3373483542541</v>
          </cell>
          <cell r="N84">
            <v>2744.0605074779446</v>
          </cell>
          <cell r="O84">
            <v>2762.7413997947806</v>
          </cell>
          <cell r="P84">
            <v>2499.6960431021489</v>
          </cell>
        </row>
        <row r="85">
          <cell r="M85">
            <v>2632.2188854700466</v>
          </cell>
          <cell r="N85">
            <v>2797.0623909494848</v>
          </cell>
          <cell r="O85">
            <v>2850.2518749886667</v>
          </cell>
          <cell r="P85">
            <v>2754.9396149975601</v>
          </cell>
        </row>
        <row r="86">
          <cell r="M86">
            <v>2722.0249563288426</v>
          </cell>
          <cell r="N86">
            <v>2860.7054269835858</v>
          </cell>
          <cell r="O86">
            <v>2851.8032730063878</v>
          </cell>
          <cell r="P86">
            <v>2941.7631322497268</v>
          </cell>
        </row>
        <row r="87">
          <cell r="M87">
            <v>2817.2029084776386</v>
          </cell>
          <cell r="N87">
            <v>2879.2341767292924</v>
          </cell>
          <cell r="O87">
            <v>2964.6360063498469</v>
          </cell>
          <cell r="P87">
            <v>2751.5160039823663</v>
          </cell>
        </row>
        <row r="88">
          <cell r="M88">
            <v>2676.8308502752989</v>
          </cell>
          <cell r="N88">
            <v>2738.6330496834448</v>
          </cell>
          <cell r="O88">
            <v>2879.7233604287071</v>
          </cell>
          <cell r="P88">
            <v>2830.645727789291</v>
          </cell>
        </row>
        <row r="89">
          <cell r="M89">
            <v>2511.4354276963845</v>
          </cell>
          <cell r="N89">
            <v>2644.6559290330174</v>
          </cell>
          <cell r="O89">
            <v>2802.4179372258864</v>
          </cell>
          <cell r="P89">
            <v>2737.859486119592</v>
          </cell>
        </row>
        <row r="90">
          <cell r="M90">
            <v>2321.7752140432408</v>
          </cell>
          <cell r="N90">
            <v>2463.0032888396431</v>
          </cell>
          <cell r="O90">
            <v>2772.110219591762</v>
          </cell>
          <cell r="P90">
            <v>2608.7630673532562</v>
          </cell>
        </row>
        <row r="91">
          <cell r="M91">
            <v>2021.2218351539057</v>
          </cell>
          <cell r="N91">
            <v>2226.3617184454233</v>
          </cell>
          <cell r="O91">
            <v>2355.0083971967447</v>
          </cell>
          <cell r="P91">
            <v>2594.6875424119689</v>
          </cell>
        </row>
        <row r="92">
          <cell r="M92">
            <v>10285.5071580803</v>
          </cell>
          <cell r="N92">
            <v>11170.702938565151</v>
          </cell>
          <cell r="O92">
            <v>11949.222383082712</v>
          </cell>
          <cell r="P92">
            <v>12497.121280678131</v>
          </cell>
        </row>
      </sheetData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J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85546875" defaultRowHeight="15" x14ac:dyDescent="0.25"/>
  <cols>
    <col min="1" max="1" width="57.42578125" bestFit="1" customWidth="1"/>
  </cols>
  <sheetData>
    <row r="1" spans="1:62" x14ac:dyDescent="0.25">
      <c r="B1">
        <v>2000</v>
      </c>
      <c r="C1">
        <v>2001</v>
      </c>
      <c r="D1">
        <v>2002</v>
      </c>
      <c r="E1">
        <v>2003</v>
      </c>
      <c r="F1">
        <v>2004</v>
      </c>
      <c r="G1">
        <v>2005</v>
      </c>
      <c r="H1">
        <v>2006</v>
      </c>
      <c r="I1">
        <v>2007</v>
      </c>
      <c r="J1">
        <v>2008</v>
      </c>
      <c r="K1">
        <v>2009</v>
      </c>
      <c r="L1">
        <v>2010</v>
      </c>
      <c r="M1">
        <v>2011</v>
      </c>
      <c r="N1">
        <v>2012</v>
      </c>
      <c r="O1">
        <v>2013</v>
      </c>
      <c r="P1">
        <v>2014</v>
      </c>
      <c r="Q1">
        <v>2015</v>
      </c>
      <c r="R1">
        <v>2016</v>
      </c>
      <c r="S1">
        <v>2017</v>
      </c>
      <c r="T1">
        <v>2018</v>
      </c>
      <c r="U1">
        <v>2019</v>
      </c>
      <c r="V1">
        <v>2020</v>
      </c>
      <c r="W1">
        <v>2021</v>
      </c>
      <c r="X1">
        <v>2022</v>
      </c>
      <c r="Y1">
        <v>2023</v>
      </c>
      <c r="Z1">
        <v>2024</v>
      </c>
      <c r="AA1">
        <v>2025</v>
      </c>
      <c r="AB1">
        <v>2026</v>
      </c>
      <c r="AC1">
        <v>2027</v>
      </c>
      <c r="AD1">
        <v>2028</v>
      </c>
      <c r="AE1">
        <v>2029</v>
      </c>
      <c r="AF1">
        <v>2030</v>
      </c>
      <c r="AG1">
        <v>2031</v>
      </c>
      <c r="AH1">
        <v>2032</v>
      </c>
      <c r="AI1">
        <v>2033</v>
      </c>
      <c r="AJ1">
        <v>2034</v>
      </c>
      <c r="AK1">
        <v>2035</v>
      </c>
      <c r="AL1">
        <v>2036</v>
      </c>
      <c r="AM1">
        <v>2037</v>
      </c>
      <c r="AN1">
        <v>2038</v>
      </c>
      <c r="AO1">
        <v>2039</v>
      </c>
      <c r="AP1">
        <v>2040</v>
      </c>
      <c r="AQ1">
        <v>2041</v>
      </c>
      <c r="AR1">
        <v>2042</v>
      </c>
      <c r="AS1">
        <v>2043</v>
      </c>
      <c r="AT1">
        <v>2044</v>
      </c>
      <c r="AU1">
        <v>2045</v>
      </c>
      <c r="AV1">
        <v>2046</v>
      </c>
      <c r="AW1">
        <v>2047</v>
      </c>
      <c r="AX1">
        <v>2048</v>
      </c>
      <c r="AY1">
        <v>2049</v>
      </c>
      <c r="AZ1">
        <v>2050</v>
      </c>
      <c r="BA1">
        <v>2051</v>
      </c>
      <c r="BB1">
        <v>2052</v>
      </c>
      <c r="BC1">
        <v>2053</v>
      </c>
      <c r="BD1">
        <v>2054</v>
      </c>
      <c r="BE1">
        <v>2055</v>
      </c>
      <c r="BF1">
        <v>2056</v>
      </c>
      <c r="BG1">
        <v>2057</v>
      </c>
      <c r="BH1">
        <v>2058</v>
      </c>
      <c r="BI1">
        <v>2059</v>
      </c>
      <c r="BJ1">
        <v>2060</v>
      </c>
    </row>
    <row r="2" spans="1:62" x14ac:dyDescent="0.25">
      <c r="A2" t="s">
        <v>0</v>
      </c>
      <c r="B2">
        <v>4</v>
      </c>
      <c r="C2">
        <v>4</v>
      </c>
      <c r="D2">
        <v>4</v>
      </c>
      <c r="E2">
        <v>4</v>
      </c>
      <c r="F2">
        <v>4</v>
      </c>
      <c r="G2">
        <v>4</v>
      </c>
      <c r="H2">
        <v>4</v>
      </c>
      <c r="I2">
        <v>4</v>
      </c>
      <c r="J2">
        <v>4</v>
      </c>
      <c r="K2">
        <v>4</v>
      </c>
      <c r="L2">
        <v>4</v>
      </c>
      <c r="M2">
        <v>4</v>
      </c>
      <c r="N2">
        <v>4</v>
      </c>
      <c r="O2">
        <v>4</v>
      </c>
      <c r="P2">
        <v>4</v>
      </c>
      <c r="Q2">
        <v>4</v>
      </c>
      <c r="R2">
        <v>4</v>
      </c>
      <c r="S2">
        <v>4</v>
      </c>
      <c r="T2">
        <v>4</v>
      </c>
      <c r="U2">
        <v>4</v>
      </c>
      <c r="V2">
        <v>4</v>
      </c>
      <c r="W2">
        <v>4</v>
      </c>
      <c r="X2">
        <v>4</v>
      </c>
      <c r="Y2">
        <v>4</v>
      </c>
      <c r="Z2">
        <v>4</v>
      </c>
      <c r="AA2">
        <v>4</v>
      </c>
      <c r="AB2">
        <v>4</v>
      </c>
      <c r="AC2">
        <v>4</v>
      </c>
      <c r="AD2">
        <v>4</v>
      </c>
      <c r="AE2">
        <v>4</v>
      </c>
      <c r="AF2">
        <v>4</v>
      </c>
      <c r="AG2">
        <v>4</v>
      </c>
      <c r="AH2">
        <v>4</v>
      </c>
      <c r="AI2">
        <v>4</v>
      </c>
      <c r="AJ2">
        <v>4</v>
      </c>
      <c r="AK2">
        <v>4</v>
      </c>
      <c r="AL2">
        <v>4</v>
      </c>
      <c r="AM2">
        <v>4</v>
      </c>
      <c r="AN2">
        <v>4</v>
      </c>
      <c r="AO2">
        <v>4</v>
      </c>
      <c r="AP2">
        <v>4</v>
      </c>
      <c r="AQ2">
        <v>4</v>
      </c>
      <c r="AR2">
        <v>4</v>
      </c>
      <c r="AS2">
        <v>4</v>
      </c>
      <c r="AT2">
        <v>4</v>
      </c>
      <c r="AU2">
        <v>4</v>
      </c>
      <c r="AV2">
        <v>4</v>
      </c>
      <c r="AW2">
        <v>4</v>
      </c>
      <c r="AX2">
        <v>4</v>
      </c>
      <c r="AY2">
        <v>4</v>
      </c>
      <c r="AZ2">
        <v>4</v>
      </c>
      <c r="BA2">
        <v>4</v>
      </c>
      <c r="BB2">
        <v>4</v>
      </c>
      <c r="BC2">
        <v>4</v>
      </c>
      <c r="BD2">
        <v>4</v>
      </c>
      <c r="BE2">
        <v>4</v>
      </c>
      <c r="BF2">
        <v>4</v>
      </c>
      <c r="BG2">
        <v>4</v>
      </c>
      <c r="BH2">
        <v>4</v>
      </c>
      <c r="BI2">
        <v>4</v>
      </c>
      <c r="BJ2">
        <v>4</v>
      </c>
    </row>
    <row r="3" spans="1:62" x14ac:dyDescent="0.25">
      <c r="A3" t="s">
        <v>1</v>
      </c>
      <c r="B3" s="1">
        <v>0.05</v>
      </c>
      <c r="C3" s="1">
        <v>0.05</v>
      </c>
      <c r="D3" s="1">
        <v>0.05</v>
      </c>
      <c r="E3" s="1">
        <v>0.05</v>
      </c>
      <c r="F3" s="1">
        <v>0.05</v>
      </c>
      <c r="G3" s="1">
        <v>0.05</v>
      </c>
      <c r="H3" s="1">
        <v>0.05</v>
      </c>
      <c r="I3" s="1">
        <v>0.05</v>
      </c>
      <c r="J3" s="1">
        <v>0.05</v>
      </c>
      <c r="K3" s="1">
        <v>0.05</v>
      </c>
      <c r="L3" s="1">
        <v>0.05</v>
      </c>
      <c r="M3" s="1">
        <v>0.05</v>
      </c>
      <c r="N3" s="1">
        <v>0.05</v>
      </c>
      <c r="O3" s="1">
        <v>0.05</v>
      </c>
      <c r="P3" s="1">
        <v>0.05</v>
      </c>
      <c r="Q3" s="1">
        <v>0.05</v>
      </c>
      <c r="R3" s="1">
        <v>0.05</v>
      </c>
      <c r="S3" s="1">
        <v>0.05</v>
      </c>
      <c r="T3" s="1">
        <v>0.05</v>
      </c>
      <c r="U3" s="1">
        <v>0.05</v>
      </c>
      <c r="V3" s="1">
        <v>0.05</v>
      </c>
      <c r="W3" s="1">
        <v>0.05</v>
      </c>
      <c r="X3" s="1">
        <v>0.05</v>
      </c>
      <c r="Y3" s="1">
        <v>0.05</v>
      </c>
      <c r="Z3" s="1">
        <v>0.05</v>
      </c>
      <c r="AA3" s="1">
        <v>0.05</v>
      </c>
      <c r="AB3" s="1">
        <v>0.05</v>
      </c>
      <c r="AC3" s="1">
        <v>0.05</v>
      </c>
      <c r="AD3" s="1">
        <v>0.05</v>
      </c>
      <c r="AE3" s="1">
        <v>0.05</v>
      </c>
      <c r="AF3" s="1">
        <v>0.05</v>
      </c>
      <c r="AG3" s="1">
        <v>0.05</v>
      </c>
      <c r="AH3" s="1">
        <v>0.05</v>
      </c>
      <c r="AI3" s="1">
        <v>0.05</v>
      </c>
      <c r="AJ3" s="1">
        <v>0.05</v>
      </c>
      <c r="AK3" s="1">
        <v>0.05</v>
      </c>
      <c r="AL3" s="1">
        <v>0.05</v>
      </c>
      <c r="AM3" s="1">
        <v>0.05</v>
      </c>
      <c r="AN3" s="1">
        <v>0.05</v>
      </c>
      <c r="AO3" s="1">
        <v>0.05</v>
      </c>
      <c r="AP3" s="1">
        <v>0.05</v>
      </c>
      <c r="AQ3" s="1">
        <v>0.05</v>
      </c>
      <c r="AR3" s="1">
        <v>0.05</v>
      </c>
      <c r="AS3" s="1">
        <v>0.05</v>
      </c>
      <c r="AT3" s="1">
        <v>0.05</v>
      </c>
      <c r="AU3" s="1">
        <v>0.05</v>
      </c>
      <c r="AV3" s="1">
        <v>0.05</v>
      </c>
      <c r="AW3" s="1">
        <v>0.05</v>
      </c>
      <c r="AX3" s="1">
        <v>0.05</v>
      </c>
      <c r="AY3" s="1">
        <v>0.05</v>
      </c>
      <c r="AZ3" s="1">
        <v>0.05</v>
      </c>
      <c r="BA3" s="1">
        <v>0.05</v>
      </c>
      <c r="BB3" s="1">
        <v>0.05</v>
      </c>
      <c r="BC3" s="1">
        <v>0.05</v>
      </c>
      <c r="BD3" s="1">
        <v>0.05</v>
      </c>
      <c r="BE3" s="1">
        <v>0.05</v>
      </c>
      <c r="BF3" s="1">
        <v>0.05</v>
      </c>
      <c r="BG3" s="1">
        <v>0.05</v>
      </c>
      <c r="BH3" s="1">
        <v>0.05</v>
      </c>
      <c r="BI3" s="1">
        <v>0.05</v>
      </c>
      <c r="BJ3" s="1">
        <v>0.05</v>
      </c>
    </row>
    <row r="4" spans="1:62" x14ac:dyDescent="0.25">
      <c r="A4" t="s">
        <v>2</v>
      </c>
      <c r="B4" s="1">
        <v>0.05</v>
      </c>
      <c r="C4" s="1">
        <v>0.05</v>
      </c>
      <c r="D4" s="1">
        <v>0.05</v>
      </c>
      <c r="E4" s="1">
        <v>0.05</v>
      </c>
      <c r="F4" s="1">
        <v>0.05</v>
      </c>
      <c r="G4" s="1">
        <v>0.05</v>
      </c>
      <c r="H4" s="1">
        <v>0.05</v>
      </c>
      <c r="I4" s="1">
        <v>0.05</v>
      </c>
      <c r="J4" s="1">
        <v>0.05</v>
      </c>
      <c r="K4" s="1">
        <v>0.05</v>
      </c>
      <c r="L4" s="1">
        <v>0.05</v>
      </c>
      <c r="M4" s="1">
        <v>0.05</v>
      </c>
      <c r="N4" s="1">
        <v>0.05</v>
      </c>
      <c r="O4" s="1">
        <v>0.05</v>
      </c>
      <c r="P4" s="1">
        <v>0.05</v>
      </c>
      <c r="Q4" s="1">
        <v>0.05</v>
      </c>
      <c r="R4" s="1">
        <v>0.05</v>
      </c>
      <c r="S4" s="1">
        <v>0.05</v>
      </c>
      <c r="T4" s="1">
        <v>0.05</v>
      </c>
      <c r="U4" s="1">
        <v>0.05</v>
      </c>
      <c r="V4" s="1">
        <v>0.05</v>
      </c>
      <c r="W4" s="1">
        <v>0.05</v>
      </c>
      <c r="X4" s="1">
        <v>0.05</v>
      </c>
      <c r="Y4" s="1">
        <v>0.05</v>
      </c>
      <c r="Z4" s="1">
        <v>0.05</v>
      </c>
      <c r="AA4" s="1">
        <v>0.05</v>
      </c>
      <c r="AB4" s="1">
        <v>0.05</v>
      </c>
      <c r="AC4" s="1">
        <v>0.05</v>
      </c>
      <c r="AD4" s="1">
        <v>0.05</v>
      </c>
      <c r="AE4" s="1">
        <v>0.05</v>
      </c>
      <c r="AF4" s="1">
        <v>0.05</v>
      </c>
      <c r="AG4" s="1">
        <v>0.05</v>
      </c>
      <c r="AH4" s="1">
        <v>0.05</v>
      </c>
      <c r="AI4" s="1">
        <v>0.05</v>
      </c>
      <c r="AJ4" s="1">
        <v>0.05</v>
      </c>
      <c r="AK4" s="1">
        <v>0.05</v>
      </c>
      <c r="AL4" s="1">
        <v>0.05</v>
      </c>
      <c r="AM4" s="1">
        <v>0.05</v>
      </c>
      <c r="AN4" s="1">
        <v>0.05</v>
      </c>
      <c r="AO4" s="1">
        <v>0.05</v>
      </c>
      <c r="AP4" s="1">
        <v>0.05</v>
      </c>
      <c r="AQ4" s="1">
        <v>0.05</v>
      </c>
      <c r="AR4" s="1">
        <v>0.05</v>
      </c>
      <c r="AS4" s="1">
        <v>0.05</v>
      </c>
      <c r="AT4" s="1">
        <v>0.05</v>
      </c>
      <c r="AU4" s="1">
        <v>0.05</v>
      </c>
      <c r="AV4" s="1">
        <v>0.05</v>
      </c>
      <c r="AW4" s="1">
        <v>0.05</v>
      </c>
      <c r="AX4" s="1">
        <v>0.05</v>
      </c>
      <c r="AY4" s="1">
        <v>0.05</v>
      </c>
      <c r="AZ4" s="1">
        <v>0.05</v>
      </c>
      <c r="BA4" s="1">
        <v>0.05</v>
      </c>
      <c r="BB4" s="1">
        <v>0.05</v>
      </c>
      <c r="BC4" s="1">
        <v>0.05</v>
      </c>
      <c r="BD4" s="1">
        <v>0.05</v>
      </c>
      <c r="BE4" s="1">
        <v>0.05</v>
      </c>
      <c r="BF4" s="1">
        <v>0.05</v>
      </c>
      <c r="BG4" s="1">
        <v>0.05</v>
      </c>
      <c r="BH4" s="1">
        <v>0.05</v>
      </c>
      <c r="BI4" s="1">
        <v>0.05</v>
      </c>
      <c r="BJ4" s="1">
        <v>0.05</v>
      </c>
    </row>
    <row r="5" spans="1:62" s="2" customFormat="1" x14ac:dyDescent="0.25">
      <c r="A5" s="2" t="s">
        <v>3</v>
      </c>
      <c r="B5" s="2">
        <v>5</v>
      </c>
      <c r="C5" s="2">
        <v>5</v>
      </c>
      <c r="D5" s="2">
        <v>5</v>
      </c>
      <c r="E5" s="2">
        <v>5</v>
      </c>
      <c r="F5" s="2">
        <v>5</v>
      </c>
      <c r="G5" s="2">
        <v>5</v>
      </c>
      <c r="H5" s="2">
        <v>5</v>
      </c>
      <c r="I5" s="2">
        <v>5</v>
      </c>
      <c r="J5" s="2">
        <v>5</v>
      </c>
      <c r="K5" s="2">
        <v>5</v>
      </c>
      <c r="L5" s="2">
        <v>5</v>
      </c>
      <c r="M5" s="2">
        <v>5</v>
      </c>
      <c r="N5" s="2">
        <v>5</v>
      </c>
      <c r="O5" s="2">
        <v>5</v>
      </c>
      <c r="P5" s="2">
        <v>5</v>
      </c>
      <c r="Q5" s="2">
        <v>5</v>
      </c>
      <c r="R5" s="2">
        <v>5</v>
      </c>
      <c r="S5" s="2">
        <v>5</v>
      </c>
      <c r="T5" s="2">
        <v>5</v>
      </c>
      <c r="U5" s="2">
        <v>5</v>
      </c>
      <c r="V5" s="2">
        <v>5</v>
      </c>
      <c r="W5" s="2">
        <v>5</v>
      </c>
      <c r="X5" s="2">
        <v>5</v>
      </c>
      <c r="Y5" s="2">
        <v>5</v>
      </c>
      <c r="Z5" s="2">
        <v>5</v>
      </c>
      <c r="AA5" s="2">
        <v>5</v>
      </c>
      <c r="AB5" s="2">
        <v>5</v>
      </c>
      <c r="AC5" s="2">
        <v>5</v>
      </c>
      <c r="AD5" s="2">
        <v>5</v>
      </c>
      <c r="AE5" s="2">
        <v>5</v>
      </c>
      <c r="AF5" s="2">
        <v>5</v>
      </c>
      <c r="AG5" s="2">
        <v>5</v>
      </c>
      <c r="AH5" s="2">
        <v>5</v>
      </c>
      <c r="AI5" s="2">
        <v>5</v>
      </c>
      <c r="AJ5" s="2">
        <v>5</v>
      </c>
      <c r="AK5" s="2">
        <v>5</v>
      </c>
      <c r="AL5" s="2">
        <v>5</v>
      </c>
      <c r="AM5" s="2">
        <v>5</v>
      </c>
      <c r="AN5" s="2">
        <v>5</v>
      </c>
      <c r="AO5" s="2">
        <v>5</v>
      </c>
      <c r="AP5" s="2">
        <v>5</v>
      </c>
      <c r="AQ5" s="2">
        <v>5</v>
      </c>
      <c r="AR5" s="2">
        <v>5</v>
      </c>
      <c r="AS5" s="2">
        <v>5</v>
      </c>
      <c r="AT5" s="2">
        <v>5</v>
      </c>
      <c r="AU5" s="2">
        <v>5</v>
      </c>
      <c r="AV5" s="2">
        <v>5</v>
      </c>
      <c r="AW5" s="2">
        <v>5</v>
      </c>
      <c r="AX5" s="2">
        <v>5</v>
      </c>
      <c r="AY5" s="2">
        <v>5</v>
      </c>
      <c r="AZ5" s="2">
        <v>5</v>
      </c>
      <c r="BA5" s="2">
        <v>5</v>
      </c>
      <c r="BB5" s="2">
        <v>5</v>
      </c>
      <c r="BC5" s="2">
        <v>5</v>
      </c>
      <c r="BD5" s="2">
        <v>5</v>
      </c>
      <c r="BE5" s="2">
        <v>5</v>
      </c>
      <c r="BF5" s="2">
        <v>5</v>
      </c>
      <c r="BG5" s="2">
        <v>5</v>
      </c>
      <c r="BH5" s="2">
        <v>5</v>
      </c>
      <c r="BI5" s="2">
        <v>5</v>
      </c>
      <c r="BJ5" s="2">
        <v>5</v>
      </c>
    </row>
  </sheetData>
  <pageMargins left="0.511811024" right="0.511811024" top="0.78740157499999996" bottom="0.78740157499999996" header="0.31496062000000002" footer="0.31496062000000002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M21"/>
  <sheetViews>
    <sheetView tabSelected="1" zoomScaleNormal="100" workbookViewId="0">
      <pane ySplit="1" topLeftCell="A2" activePane="bottomLeft" state="frozen"/>
      <selection activeCell="O2" sqref="O2"/>
      <selection pane="bottomLeft" activeCell="L5" sqref="L5"/>
    </sheetView>
  </sheetViews>
  <sheetFormatPr defaultRowHeight="24.75" customHeight="1" x14ac:dyDescent="0.25"/>
  <cols>
    <col min="1" max="1" width="37.140625" style="16" customWidth="1"/>
    <col min="2" max="2" width="22.28515625" style="17" customWidth="1"/>
    <col min="3" max="3" width="11.28515625" style="18" customWidth="1"/>
    <col min="4" max="4" width="23.28515625" style="19" customWidth="1"/>
    <col min="5" max="5" width="3.7109375" style="16" customWidth="1"/>
    <col min="6" max="6" width="27.28515625" style="20" customWidth="1"/>
    <col min="7" max="7" width="11.28515625" style="18" customWidth="1"/>
    <col min="8" max="8" width="23.28515625" style="19" customWidth="1"/>
    <col min="9" max="9" width="4.85546875" style="16" customWidth="1"/>
    <col min="10" max="10" width="22.28515625" style="20" customWidth="1"/>
    <col min="11" max="11" width="11.28515625" style="18" customWidth="1"/>
    <col min="12" max="12" width="23.28515625" style="19" customWidth="1"/>
    <col min="13" max="13" width="5.140625" style="16" customWidth="1"/>
    <col min="14" max="16384" width="9.140625" style="16"/>
  </cols>
  <sheetData>
    <row r="1" spans="1:13" s="15" customFormat="1" ht="60" customHeight="1" x14ac:dyDescent="0.25">
      <c r="A1" s="127" t="s">
        <v>46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</row>
    <row r="2" spans="1:13" ht="27" customHeight="1" x14ac:dyDescent="0.25"/>
    <row r="3" spans="1:13" s="23" customFormat="1" ht="27" customHeight="1" x14ac:dyDescent="0.25">
      <c r="A3" s="21" t="s">
        <v>23</v>
      </c>
      <c r="B3" s="17"/>
      <c r="C3" s="22" t="s">
        <v>22</v>
      </c>
      <c r="D3" s="49" t="s">
        <v>24</v>
      </c>
      <c r="F3" s="20" t="s">
        <v>35</v>
      </c>
      <c r="G3" s="22"/>
      <c r="H3" s="49" t="s">
        <v>36</v>
      </c>
      <c r="J3" s="20"/>
      <c r="K3" s="22"/>
      <c r="L3" s="19"/>
    </row>
    <row r="4" spans="1:13" s="23" customFormat="1" ht="27" customHeight="1" x14ac:dyDescent="0.25">
      <c r="A4" s="21"/>
      <c r="B4" s="17"/>
      <c r="C4" s="22"/>
      <c r="D4" s="28"/>
      <c r="F4" s="20"/>
      <c r="G4" s="22"/>
      <c r="H4" s="19"/>
      <c r="J4" s="20"/>
      <c r="K4" s="22"/>
      <c r="L4" s="19"/>
    </row>
    <row r="5" spans="1:13" s="23" customFormat="1" ht="27" customHeight="1" x14ac:dyDescent="0.25">
      <c r="A5" s="21" t="s">
        <v>37</v>
      </c>
      <c r="B5" s="17"/>
      <c r="C5" s="22"/>
      <c r="D5" s="47" t="s">
        <v>43</v>
      </c>
      <c r="F5" s="20"/>
      <c r="G5" s="22"/>
      <c r="H5" s="19"/>
      <c r="J5" s="20"/>
      <c r="K5" s="22"/>
      <c r="L5" s="19"/>
    </row>
    <row r="6" spans="1:13" s="23" customFormat="1" ht="27" customHeight="1" x14ac:dyDescent="0.25">
      <c r="A6" s="21"/>
      <c r="B6" s="17"/>
      <c r="C6" s="22"/>
      <c r="D6" s="47" t="s">
        <v>44</v>
      </c>
      <c r="F6" s="20"/>
      <c r="G6" s="22"/>
      <c r="H6" s="19"/>
      <c r="J6" s="20"/>
      <c r="K6" s="22"/>
      <c r="L6" s="19"/>
    </row>
    <row r="7" spans="1:13" s="23" customFormat="1" ht="27" customHeight="1" x14ac:dyDescent="0.25">
      <c r="A7" s="21"/>
      <c r="B7" s="17"/>
      <c r="C7" s="22"/>
      <c r="D7" s="28"/>
      <c r="F7" s="20"/>
      <c r="G7" s="22"/>
      <c r="H7" s="19"/>
      <c r="J7" s="20"/>
      <c r="K7" s="22"/>
      <c r="L7" s="19"/>
    </row>
    <row r="8" spans="1:13" s="23" customFormat="1" ht="27" customHeight="1" x14ac:dyDescent="0.25">
      <c r="A8" s="21" t="s">
        <v>8</v>
      </c>
      <c r="B8" s="17"/>
      <c r="C8" s="22" t="s">
        <v>6</v>
      </c>
      <c r="D8" s="26" t="s">
        <v>9</v>
      </c>
      <c r="F8" s="20"/>
      <c r="G8" s="22"/>
      <c r="H8" s="19"/>
      <c r="J8" s="20"/>
      <c r="K8" s="22"/>
      <c r="L8" s="19"/>
    </row>
    <row r="9" spans="1:13" s="23" customFormat="1" ht="27" customHeight="1" x14ac:dyDescent="0.25">
      <c r="A9" s="21"/>
      <c r="B9" s="17"/>
      <c r="C9" s="22" t="s">
        <v>7</v>
      </c>
      <c r="D9" s="26" t="s">
        <v>10</v>
      </c>
      <c r="F9" s="20"/>
      <c r="G9" s="22"/>
      <c r="H9" s="19"/>
      <c r="J9" s="20"/>
      <c r="K9" s="22"/>
      <c r="L9" s="19"/>
    </row>
    <row r="10" spans="1:13" s="23" customFormat="1" ht="27" customHeight="1" x14ac:dyDescent="0.25">
      <c r="B10" s="24"/>
      <c r="C10" s="18"/>
      <c r="D10" s="19"/>
      <c r="F10" s="22"/>
      <c r="K10" s="18"/>
      <c r="L10" s="19"/>
    </row>
    <row r="11" spans="1:13" s="23" customFormat="1" ht="27" customHeight="1" x14ac:dyDescent="0.25">
      <c r="A11" s="21" t="s">
        <v>17</v>
      </c>
      <c r="B11" s="17" t="s">
        <v>5</v>
      </c>
      <c r="C11" s="22" t="s">
        <v>6</v>
      </c>
      <c r="D11" s="50" t="s">
        <v>13</v>
      </c>
    </row>
    <row r="12" spans="1:13" s="23" customFormat="1" ht="27" customHeight="1" x14ac:dyDescent="0.25">
      <c r="A12" s="21"/>
      <c r="B12" s="17"/>
      <c r="C12" s="22" t="s">
        <v>7</v>
      </c>
      <c r="D12" s="50" t="s">
        <v>14</v>
      </c>
    </row>
    <row r="13" spans="1:13" s="23" customFormat="1" ht="27" customHeight="1" x14ac:dyDescent="0.25">
      <c r="A13" s="21"/>
      <c r="B13" s="17"/>
      <c r="C13" s="22"/>
      <c r="D13" s="19"/>
      <c r="K13" s="22"/>
      <c r="L13" s="19"/>
    </row>
    <row r="14" spans="1:13" s="23" customFormat="1" ht="27" customHeight="1" x14ac:dyDescent="0.25">
      <c r="A14" s="21" t="s">
        <v>25</v>
      </c>
      <c r="B14" s="17" t="s">
        <v>5</v>
      </c>
      <c r="C14" s="22" t="s">
        <v>6</v>
      </c>
      <c r="D14" s="51" t="s">
        <v>29</v>
      </c>
      <c r="F14" s="22" t="s">
        <v>11</v>
      </c>
      <c r="G14" s="22" t="s">
        <v>6</v>
      </c>
      <c r="H14" s="51" t="s">
        <v>19</v>
      </c>
      <c r="J14" s="22"/>
      <c r="K14" s="22"/>
      <c r="L14" s="28"/>
    </row>
    <row r="15" spans="1:13" s="23" customFormat="1" ht="27" customHeight="1" x14ac:dyDescent="0.25">
      <c r="A15" s="17" t="s">
        <v>26</v>
      </c>
      <c r="B15" s="17"/>
      <c r="C15" s="22" t="s">
        <v>7</v>
      </c>
      <c r="D15" s="51" t="s">
        <v>30</v>
      </c>
      <c r="F15" s="25"/>
      <c r="G15" s="22" t="s">
        <v>7</v>
      </c>
      <c r="H15" s="51" t="s">
        <v>20</v>
      </c>
      <c r="J15" s="25"/>
      <c r="K15" s="22"/>
      <c r="L15" s="28"/>
    </row>
    <row r="16" spans="1:13" s="23" customFormat="1" ht="27" customHeight="1" x14ac:dyDescent="0.25">
      <c r="A16" s="21"/>
      <c r="B16" s="17"/>
      <c r="C16" s="22"/>
      <c r="D16" s="28"/>
      <c r="F16" s="22"/>
      <c r="G16" s="22"/>
      <c r="H16" s="19"/>
      <c r="J16" s="25"/>
      <c r="K16" s="22"/>
      <c r="L16" s="28"/>
    </row>
    <row r="17" spans="1:12" s="23" customFormat="1" ht="27" customHeight="1" x14ac:dyDescent="0.25">
      <c r="A17" s="21" t="s">
        <v>28</v>
      </c>
      <c r="B17" s="17" t="s">
        <v>5</v>
      </c>
      <c r="C17" s="22" t="s">
        <v>6</v>
      </c>
      <c r="D17" s="52" t="s">
        <v>27</v>
      </c>
      <c r="F17" s="48" t="s">
        <v>21</v>
      </c>
      <c r="G17" s="22" t="s">
        <v>6</v>
      </c>
      <c r="H17" s="52" t="s">
        <v>15</v>
      </c>
      <c r="J17" s="22"/>
      <c r="K17" s="22"/>
      <c r="L17" s="28"/>
    </row>
    <row r="18" spans="1:12" s="23" customFormat="1" ht="27" customHeight="1" x14ac:dyDescent="0.25">
      <c r="A18" s="17" t="s">
        <v>18</v>
      </c>
      <c r="B18" s="17"/>
      <c r="C18" s="22" t="s">
        <v>7</v>
      </c>
      <c r="D18" s="52" t="s">
        <v>31</v>
      </c>
      <c r="F18" s="48"/>
      <c r="G18" s="22" t="s">
        <v>7</v>
      </c>
      <c r="H18" s="52" t="s">
        <v>16</v>
      </c>
      <c r="J18" s="25"/>
      <c r="K18" s="22"/>
      <c r="L18" s="28"/>
    </row>
    <row r="19" spans="1:12" s="23" customFormat="1" ht="27" customHeight="1" x14ac:dyDescent="0.25">
      <c r="A19" s="21"/>
      <c r="B19" s="17"/>
      <c r="C19" s="22"/>
      <c r="D19" s="28"/>
      <c r="F19" s="20"/>
      <c r="G19" s="22"/>
      <c r="H19" s="28"/>
      <c r="J19" s="25"/>
      <c r="K19" s="22"/>
      <c r="L19" s="28"/>
    </row>
    <row r="20" spans="1:12" ht="24.75" customHeight="1" x14ac:dyDescent="0.25">
      <c r="B20" s="48" t="s">
        <v>38</v>
      </c>
      <c r="C20" s="22" t="s">
        <v>6</v>
      </c>
      <c r="D20" s="52" t="s">
        <v>39</v>
      </c>
      <c r="E20" s="23"/>
      <c r="F20" s="48" t="s">
        <v>45</v>
      </c>
      <c r="G20" s="22" t="s">
        <v>6</v>
      </c>
      <c r="H20" s="52" t="s">
        <v>40</v>
      </c>
    </row>
    <row r="21" spans="1:12" ht="24.75" customHeight="1" x14ac:dyDescent="0.25">
      <c r="B21" s="48"/>
      <c r="C21" s="22" t="s">
        <v>7</v>
      </c>
      <c r="D21" s="52" t="s">
        <v>41</v>
      </c>
      <c r="F21" s="48"/>
      <c r="G21" s="22" t="s">
        <v>7</v>
      </c>
      <c r="H21" s="52" t="s">
        <v>42</v>
      </c>
    </row>
  </sheetData>
  <sheetProtection insertHyperlinks="0" pivotTables="0"/>
  <mergeCells count="1">
    <mergeCell ref="A1:M1"/>
  </mergeCells>
  <hyperlinks>
    <hyperlink ref="D3" location="DifIdConj!A1" display="DifIdConj"/>
    <hyperlink ref="D9" location="txMortM!A1" display="txMortM"/>
    <hyperlink ref="D11" location="EsPensRurH!A1" display="EsPensRurH"/>
    <hyperlink ref="H14" location="FaPensRurH!A1" display="FaPensRurH"/>
    <hyperlink ref="H15" location="FaPensRurM!A1" display="FaPensRurM"/>
    <hyperlink ref="D12" location="EsPensRurM!A1" display="EsPensRurM"/>
    <hyperlink ref="D14" location="EsPensTipoARurH!A1" display="EsPensTipoARurH"/>
    <hyperlink ref="D15" location="EsPensTipoARurM!A1" display="EsPensTipoARurM"/>
    <hyperlink ref="D17" location="EsPensTipoBRurH!A1" display="EsPensTipoBRurH"/>
    <hyperlink ref="D18" location="EsPensTipoBRurM!A1" display="EsPensTipoBRurM"/>
    <hyperlink ref="H3" location="RegraSaída!A1" display="RegraSaída"/>
    <hyperlink ref="D5" location="PotPensRurH!A1" display="PotPensRurH"/>
    <hyperlink ref="D6" location="PotPensRurM!A1" display="PotPensRurM"/>
    <hyperlink ref="H17" location="PgPensRurH!A1" display="PgPensRurH"/>
    <hyperlink ref="H18" location="PgPensRurM!A1" display="PgPensRurM"/>
    <hyperlink ref="D20" location="FePensRurH!A1" display="FePensRurH"/>
    <hyperlink ref="D21" location="FePensRurM!A1" display="FePensRurM"/>
    <hyperlink ref="H20" location="PSobreRurH!A1" display="PSobreRurH"/>
    <hyperlink ref="H21" location="PSobreRurM!A1" display="PSobreRurM"/>
    <hyperlink ref="D8" location="txMortH!A1" display="txMortH"/>
  </hyperlink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BJ92"/>
  <sheetViews>
    <sheetView zoomScaleNormal="100" workbookViewId="0">
      <pane xSplit="1" ySplit="1" topLeftCell="B2" activePane="bottomRight" state="frozen"/>
      <selection activeCell="V13" sqref="V13"/>
      <selection pane="topRight" activeCell="V13" sqref="V13"/>
      <selection pane="bottomLeft" activeCell="V13" sqref="V13"/>
      <selection pane="bottomRight" activeCell="O2" sqref="O2"/>
    </sheetView>
  </sheetViews>
  <sheetFormatPr defaultColWidth="8.85546875" defaultRowHeight="16.5" x14ac:dyDescent="0.3"/>
  <cols>
    <col min="1" max="1" width="8.85546875" style="8"/>
    <col min="2" max="14" width="11.140625" style="6" hidden="1" customWidth="1"/>
    <col min="15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x14ac:dyDescent="0.3">
      <c r="A2" s="4">
        <v>0</v>
      </c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57"/>
      <c r="Q2" s="42">
        <f>P2</f>
        <v>0</v>
      </c>
      <c r="R2" s="42">
        <f t="shared" ref="R2:BJ2" si="0">Q2</f>
        <v>0</v>
      </c>
      <c r="S2" s="42">
        <f t="shared" si="0"/>
        <v>0</v>
      </c>
      <c r="T2" s="42">
        <f t="shared" si="0"/>
        <v>0</v>
      </c>
      <c r="U2" s="42">
        <f t="shared" si="0"/>
        <v>0</v>
      </c>
      <c r="V2" s="42">
        <f t="shared" si="0"/>
        <v>0</v>
      </c>
      <c r="W2" s="42">
        <f t="shared" si="0"/>
        <v>0</v>
      </c>
      <c r="X2" s="42">
        <f t="shared" si="0"/>
        <v>0</v>
      </c>
      <c r="Y2" s="42">
        <f t="shared" si="0"/>
        <v>0</v>
      </c>
      <c r="Z2" s="42">
        <f t="shared" si="0"/>
        <v>0</v>
      </c>
      <c r="AA2" s="42">
        <f t="shared" si="0"/>
        <v>0</v>
      </c>
      <c r="AB2" s="42">
        <f t="shared" si="0"/>
        <v>0</v>
      </c>
      <c r="AC2" s="42">
        <f t="shared" si="0"/>
        <v>0</v>
      </c>
      <c r="AD2" s="42">
        <f t="shared" si="0"/>
        <v>0</v>
      </c>
      <c r="AE2" s="42">
        <f t="shared" si="0"/>
        <v>0</v>
      </c>
      <c r="AF2" s="42">
        <f t="shared" si="0"/>
        <v>0</v>
      </c>
      <c r="AG2" s="42">
        <f t="shared" si="0"/>
        <v>0</v>
      </c>
      <c r="AH2" s="42">
        <f t="shared" si="0"/>
        <v>0</v>
      </c>
      <c r="AI2" s="42">
        <f t="shared" si="0"/>
        <v>0</v>
      </c>
      <c r="AJ2" s="42">
        <f t="shared" si="0"/>
        <v>0</v>
      </c>
      <c r="AK2" s="42">
        <f t="shared" si="0"/>
        <v>0</v>
      </c>
      <c r="AL2" s="42">
        <f t="shared" si="0"/>
        <v>0</v>
      </c>
      <c r="AM2" s="42">
        <f t="shared" si="0"/>
        <v>0</v>
      </c>
      <c r="AN2" s="42">
        <f t="shared" si="0"/>
        <v>0</v>
      </c>
      <c r="AO2" s="42">
        <f t="shared" si="0"/>
        <v>0</v>
      </c>
      <c r="AP2" s="42">
        <f t="shared" si="0"/>
        <v>0</v>
      </c>
      <c r="AQ2" s="42">
        <f t="shared" si="0"/>
        <v>0</v>
      </c>
      <c r="AR2" s="42">
        <f t="shared" si="0"/>
        <v>0</v>
      </c>
      <c r="AS2" s="42">
        <f t="shared" si="0"/>
        <v>0</v>
      </c>
      <c r="AT2" s="42">
        <f t="shared" si="0"/>
        <v>0</v>
      </c>
      <c r="AU2" s="42">
        <f t="shared" si="0"/>
        <v>0</v>
      </c>
      <c r="AV2" s="42">
        <f t="shared" si="0"/>
        <v>0</v>
      </c>
      <c r="AW2" s="42">
        <f t="shared" si="0"/>
        <v>0</v>
      </c>
      <c r="AX2" s="42">
        <f t="shared" si="0"/>
        <v>0</v>
      </c>
      <c r="AY2" s="42">
        <f t="shared" si="0"/>
        <v>0</v>
      </c>
      <c r="AZ2" s="42">
        <f t="shared" si="0"/>
        <v>0</v>
      </c>
      <c r="BA2" s="42">
        <f t="shared" si="0"/>
        <v>0</v>
      </c>
      <c r="BB2" s="42">
        <f t="shared" si="0"/>
        <v>0</v>
      </c>
      <c r="BC2" s="42">
        <f t="shared" si="0"/>
        <v>0</v>
      </c>
      <c r="BD2" s="42">
        <f t="shared" si="0"/>
        <v>0</v>
      </c>
      <c r="BE2" s="42">
        <f t="shared" si="0"/>
        <v>0</v>
      </c>
      <c r="BF2" s="42">
        <f t="shared" si="0"/>
        <v>0</v>
      </c>
      <c r="BG2" s="42">
        <f t="shared" si="0"/>
        <v>0</v>
      </c>
      <c r="BH2" s="42">
        <f t="shared" si="0"/>
        <v>0</v>
      </c>
      <c r="BI2" s="42">
        <f t="shared" si="0"/>
        <v>0</v>
      </c>
      <c r="BJ2" s="43">
        <f t="shared" si="0"/>
        <v>0</v>
      </c>
    </row>
    <row r="3" spans="1:62" x14ac:dyDescent="0.3">
      <c r="A3" s="4">
        <v>1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57"/>
      <c r="Q3" s="42">
        <f t="shared" ref="Q3:BJ3" si="1">P3</f>
        <v>0</v>
      </c>
      <c r="R3" s="42">
        <f t="shared" si="1"/>
        <v>0</v>
      </c>
      <c r="S3" s="42">
        <f t="shared" si="1"/>
        <v>0</v>
      </c>
      <c r="T3" s="42">
        <f t="shared" si="1"/>
        <v>0</v>
      </c>
      <c r="U3" s="42">
        <f t="shared" si="1"/>
        <v>0</v>
      </c>
      <c r="V3" s="42">
        <f t="shared" si="1"/>
        <v>0</v>
      </c>
      <c r="W3" s="42">
        <f t="shared" si="1"/>
        <v>0</v>
      </c>
      <c r="X3" s="42">
        <f t="shared" si="1"/>
        <v>0</v>
      </c>
      <c r="Y3" s="42">
        <f t="shared" si="1"/>
        <v>0</v>
      </c>
      <c r="Z3" s="42">
        <f t="shared" si="1"/>
        <v>0</v>
      </c>
      <c r="AA3" s="42">
        <f t="shared" si="1"/>
        <v>0</v>
      </c>
      <c r="AB3" s="42">
        <f t="shared" si="1"/>
        <v>0</v>
      </c>
      <c r="AC3" s="42">
        <f t="shared" si="1"/>
        <v>0</v>
      </c>
      <c r="AD3" s="42">
        <f t="shared" si="1"/>
        <v>0</v>
      </c>
      <c r="AE3" s="42">
        <f t="shared" si="1"/>
        <v>0</v>
      </c>
      <c r="AF3" s="42">
        <f t="shared" si="1"/>
        <v>0</v>
      </c>
      <c r="AG3" s="42">
        <f t="shared" si="1"/>
        <v>0</v>
      </c>
      <c r="AH3" s="42">
        <f t="shared" si="1"/>
        <v>0</v>
      </c>
      <c r="AI3" s="42">
        <f t="shared" si="1"/>
        <v>0</v>
      </c>
      <c r="AJ3" s="42">
        <f t="shared" si="1"/>
        <v>0</v>
      </c>
      <c r="AK3" s="42">
        <f t="shared" si="1"/>
        <v>0</v>
      </c>
      <c r="AL3" s="42">
        <f t="shared" si="1"/>
        <v>0</v>
      </c>
      <c r="AM3" s="42">
        <f t="shared" si="1"/>
        <v>0</v>
      </c>
      <c r="AN3" s="42">
        <f t="shared" si="1"/>
        <v>0</v>
      </c>
      <c r="AO3" s="42">
        <f t="shared" si="1"/>
        <v>0</v>
      </c>
      <c r="AP3" s="42">
        <f t="shared" si="1"/>
        <v>0</v>
      </c>
      <c r="AQ3" s="42">
        <f t="shared" si="1"/>
        <v>0</v>
      </c>
      <c r="AR3" s="42">
        <f t="shared" si="1"/>
        <v>0</v>
      </c>
      <c r="AS3" s="42">
        <f t="shared" si="1"/>
        <v>0</v>
      </c>
      <c r="AT3" s="42">
        <f t="shared" si="1"/>
        <v>0</v>
      </c>
      <c r="AU3" s="42">
        <f t="shared" si="1"/>
        <v>0</v>
      </c>
      <c r="AV3" s="42">
        <f t="shared" si="1"/>
        <v>0</v>
      </c>
      <c r="AW3" s="42">
        <f t="shared" si="1"/>
        <v>0</v>
      </c>
      <c r="AX3" s="42">
        <f t="shared" si="1"/>
        <v>0</v>
      </c>
      <c r="AY3" s="42">
        <f t="shared" si="1"/>
        <v>0</v>
      </c>
      <c r="AZ3" s="42">
        <f t="shared" si="1"/>
        <v>0</v>
      </c>
      <c r="BA3" s="42">
        <f t="shared" si="1"/>
        <v>0</v>
      </c>
      <c r="BB3" s="42">
        <f t="shared" si="1"/>
        <v>0</v>
      </c>
      <c r="BC3" s="42">
        <f t="shared" si="1"/>
        <v>0</v>
      </c>
      <c r="BD3" s="42">
        <f t="shared" si="1"/>
        <v>0</v>
      </c>
      <c r="BE3" s="42">
        <f t="shared" si="1"/>
        <v>0</v>
      </c>
      <c r="BF3" s="42">
        <f t="shared" si="1"/>
        <v>0</v>
      </c>
      <c r="BG3" s="42">
        <f t="shared" si="1"/>
        <v>0</v>
      </c>
      <c r="BH3" s="42">
        <f t="shared" si="1"/>
        <v>0</v>
      </c>
      <c r="BI3" s="42">
        <f t="shared" si="1"/>
        <v>0</v>
      </c>
      <c r="BJ3" s="43">
        <f t="shared" si="1"/>
        <v>0</v>
      </c>
    </row>
    <row r="4" spans="1:62" x14ac:dyDescent="0.3">
      <c r="A4" s="4">
        <v>2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57"/>
      <c r="Q4" s="42">
        <f t="shared" ref="Q4:BJ4" si="2">P4</f>
        <v>0</v>
      </c>
      <c r="R4" s="42">
        <f t="shared" si="2"/>
        <v>0</v>
      </c>
      <c r="S4" s="42">
        <f t="shared" si="2"/>
        <v>0</v>
      </c>
      <c r="T4" s="42">
        <f t="shared" si="2"/>
        <v>0</v>
      </c>
      <c r="U4" s="42">
        <f t="shared" si="2"/>
        <v>0</v>
      </c>
      <c r="V4" s="42">
        <f t="shared" si="2"/>
        <v>0</v>
      </c>
      <c r="W4" s="42">
        <f t="shared" si="2"/>
        <v>0</v>
      </c>
      <c r="X4" s="42">
        <f t="shared" si="2"/>
        <v>0</v>
      </c>
      <c r="Y4" s="42">
        <f t="shared" si="2"/>
        <v>0</v>
      </c>
      <c r="Z4" s="42">
        <f t="shared" si="2"/>
        <v>0</v>
      </c>
      <c r="AA4" s="42">
        <f t="shared" si="2"/>
        <v>0</v>
      </c>
      <c r="AB4" s="42">
        <f t="shared" si="2"/>
        <v>0</v>
      </c>
      <c r="AC4" s="42">
        <f t="shared" si="2"/>
        <v>0</v>
      </c>
      <c r="AD4" s="42">
        <f t="shared" si="2"/>
        <v>0</v>
      </c>
      <c r="AE4" s="42">
        <f t="shared" si="2"/>
        <v>0</v>
      </c>
      <c r="AF4" s="42">
        <f t="shared" si="2"/>
        <v>0</v>
      </c>
      <c r="AG4" s="42">
        <f t="shared" si="2"/>
        <v>0</v>
      </c>
      <c r="AH4" s="42">
        <f t="shared" si="2"/>
        <v>0</v>
      </c>
      <c r="AI4" s="42">
        <f t="shared" si="2"/>
        <v>0</v>
      </c>
      <c r="AJ4" s="42">
        <f t="shared" si="2"/>
        <v>0</v>
      </c>
      <c r="AK4" s="42">
        <f t="shared" si="2"/>
        <v>0</v>
      </c>
      <c r="AL4" s="42">
        <f t="shared" si="2"/>
        <v>0</v>
      </c>
      <c r="AM4" s="42">
        <f t="shared" si="2"/>
        <v>0</v>
      </c>
      <c r="AN4" s="42">
        <f t="shared" si="2"/>
        <v>0</v>
      </c>
      <c r="AO4" s="42">
        <f t="shared" si="2"/>
        <v>0</v>
      </c>
      <c r="AP4" s="42">
        <f t="shared" si="2"/>
        <v>0</v>
      </c>
      <c r="AQ4" s="42">
        <f t="shared" si="2"/>
        <v>0</v>
      </c>
      <c r="AR4" s="42">
        <f t="shared" si="2"/>
        <v>0</v>
      </c>
      <c r="AS4" s="42">
        <f t="shared" si="2"/>
        <v>0</v>
      </c>
      <c r="AT4" s="42">
        <f t="shared" si="2"/>
        <v>0</v>
      </c>
      <c r="AU4" s="42">
        <f t="shared" si="2"/>
        <v>0</v>
      </c>
      <c r="AV4" s="42">
        <f t="shared" si="2"/>
        <v>0</v>
      </c>
      <c r="AW4" s="42">
        <f t="shared" si="2"/>
        <v>0</v>
      </c>
      <c r="AX4" s="42">
        <f t="shared" si="2"/>
        <v>0</v>
      </c>
      <c r="AY4" s="42">
        <f t="shared" si="2"/>
        <v>0</v>
      </c>
      <c r="AZ4" s="42">
        <f t="shared" si="2"/>
        <v>0</v>
      </c>
      <c r="BA4" s="42">
        <f t="shared" si="2"/>
        <v>0</v>
      </c>
      <c r="BB4" s="42">
        <f t="shared" si="2"/>
        <v>0</v>
      </c>
      <c r="BC4" s="42">
        <f t="shared" si="2"/>
        <v>0</v>
      </c>
      <c r="BD4" s="42">
        <f t="shared" si="2"/>
        <v>0</v>
      </c>
      <c r="BE4" s="42">
        <f t="shared" si="2"/>
        <v>0</v>
      </c>
      <c r="BF4" s="42">
        <f t="shared" si="2"/>
        <v>0</v>
      </c>
      <c r="BG4" s="42">
        <f t="shared" si="2"/>
        <v>0</v>
      </c>
      <c r="BH4" s="42">
        <f t="shared" si="2"/>
        <v>0</v>
      </c>
      <c r="BI4" s="42">
        <f t="shared" si="2"/>
        <v>0</v>
      </c>
      <c r="BJ4" s="43">
        <f t="shared" si="2"/>
        <v>0</v>
      </c>
    </row>
    <row r="5" spans="1:62" x14ac:dyDescent="0.3">
      <c r="A5" s="4">
        <v>3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57"/>
      <c r="Q5" s="42">
        <f t="shared" ref="Q5:BJ5" si="3">P5</f>
        <v>0</v>
      </c>
      <c r="R5" s="42">
        <f t="shared" si="3"/>
        <v>0</v>
      </c>
      <c r="S5" s="42">
        <f t="shared" si="3"/>
        <v>0</v>
      </c>
      <c r="T5" s="42">
        <f t="shared" si="3"/>
        <v>0</v>
      </c>
      <c r="U5" s="42">
        <f t="shared" si="3"/>
        <v>0</v>
      </c>
      <c r="V5" s="42">
        <f t="shared" si="3"/>
        <v>0</v>
      </c>
      <c r="W5" s="42">
        <f t="shared" si="3"/>
        <v>0</v>
      </c>
      <c r="X5" s="42">
        <f t="shared" si="3"/>
        <v>0</v>
      </c>
      <c r="Y5" s="42">
        <f t="shared" si="3"/>
        <v>0</v>
      </c>
      <c r="Z5" s="42">
        <f t="shared" si="3"/>
        <v>0</v>
      </c>
      <c r="AA5" s="42">
        <f t="shared" si="3"/>
        <v>0</v>
      </c>
      <c r="AB5" s="42">
        <f t="shared" si="3"/>
        <v>0</v>
      </c>
      <c r="AC5" s="42">
        <f t="shared" si="3"/>
        <v>0</v>
      </c>
      <c r="AD5" s="42">
        <f t="shared" si="3"/>
        <v>0</v>
      </c>
      <c r="AE5" s="42">
        <f t="shared" si="3"/>
        <v>0</v>
      </c>
      <c r="AF5" s="42">
        <f t="shared" si="3"/>
        <v>0</v>
      </c>
      <c r="AG5" s="42">
        <f t="shared" si="3"/>
        <v>0</v>
      </c>
      <c r="AH5" s="42">
        <f t="shared" si="3"/>
        <v>0</v>
      </c>
      <c r="AI5" s="42">
        <f t="shared" si="3"/>
        <v>0</v>
      </c>
      <c r="AJ5" s="42">
        <f t="shared" si="3"/>
        <v>0</v>
      </c>
      <c r="AK5" s="42">
        <f t="shared" si="3"/>
        <v>0</v>
      </c>
      <c r="AL5" s="42">
        <f t="shared" si="3"/>
        <v>0</v>
      </c>
      <c r="AM5" s="42">
        <f t="shared" si="3"/>
        <v>0</v>
      </c>
      <c r="AN5" s="42">
        <f t="shared" si="3"/>
        <v>0</v>
      </c>
      <c r="AO5" s="42">
        <f t="shared" si="3"/>
        <v>0</v>
      </c>
      <c r="AP5" s="42">
        <f t="shared" si="3"/>
        <v>0</v>
      </c>
      <c r="AQ5" s="42">
        <f t="shared" si="3"/>
        <v>0</v>
      </c>
      <c r="AR5" s="42">
        <f t="shared" si="3"/>
        <v>0</v>
      </c>
      <c r="AS5" s="42">
        <f t="shared" si="3"/>
        <v>0</v>
      </c>
      <c r="AT5" s="42">
        <f t="shared" si="3"/>
        <v>0</v>
      </c>
      <c r="AU5" s="42">
        <f t="shared" si="3"/>
        <v>0</v>
      </c>
      <c r="AV5" s="42">
        <f t="shared" si="3"/>
        <v>0</v>
      </c>
      <c r="AW5" s="42">
        <f t="shared" si="3"/>
        <v>0</v>
      </c>
      <c r="AX5" s="42">
        <f t="shared" si="3"/>
        <v>0</v>
      </c>
      <c r="AY5" s="42">
        <f t="shared" si="3"/>
        <v>0</v>
      </c>
      <c r="AZ5" s="42">
        <f t="shared" si="3"/>
        <v>0</v>
      </c>
      <c r="BA5" s="42">
        <f t="shared" si="3"/>
        <v>0</v>
      </c>
      <c r="BB5" s="42">
        <f t="shared" si="3"/>
        <v>0</v>
      </c>
      <c r="BC5" s="42">
        <f t="shared" si="3"/>
        <v>0</v>
      </c>
      <c r="BD5" s="42">
        <f t="shared" si="3"/>
        <v>0</v>
      </c>
      <c r="BE5" s="42">
        <f t="shared" si="3"/>
        <v>0</v>
      </c>
      <c r="BF5" s="42">
        <f t="shared" si="3"/>
        <v>0</v>
      </c>
      <c r="BG5" s="42">
        <f t="shared" si="3"/>
        <v>0</v>
      </c>
      <c r="BH5" s="42">
        <f t="shared" si="3"/>
        <v>0</v>
      </c>
      <c r="BI5" s="42">
        <f t="shared" si="3"/>
        <v>0</v>
      </c>
      <c r="BJ5" s="43">
        <f t="shared" si="3"/>
        <v>0</v>
      </c>
    </row>
    <row r="6" spans="1:62" x14ac:dyDescent="0.3">
      <c r="A6" s="4">
        <v>4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57"/>
      <c r="Q6" s="42">
        <f t="shared" ref="Q6:BJ6" si="4">P6</f>
        <v>0</v>
      </c>
      <c r="R6" s="42">
        <f t="shared" si="4"/>
        <v>0</v>
      </c>
      <c r="S6" s="42">
        <f t="shared" si="4"/>
        <v>0</v>
      </c>
      <c r="T6" s="42">
        <f t="shared" si="4"/>
        <v>0</v>
      </c>
      <c r="U6" s="42">
        <f t="shared" si="4"/>
        <v>0</v>
      </c>
      <c r="V6" s="42">
        <f t="shared" si="4"/>
        <v>0</v>
      </c>
      <c r="W6" s="42">
        <f t="shared" si="4"/>
        <v>0</v>
      </c>
      <c r="X6" s="42">
        <f t="shared" si="4"/>
        <v>0</v>
      </c>
      <c r="Y6" s="42">
        <f t="shared" si="4"/>
        <v>0</v>
      </c>
      <c r="Z6" s="42">
        <f t="shared" si="4"/>
        <v>0</v>
      </c>
      <c r="AA6" s="42">
        <f t="shared" si="4"/>
        <v>0</v>
      </c>
      <c r="AB6" s="42">
        <f t="shared" si="4"/>
        <v>0</v>
      </c>
      <c r="AC6" s="42">
        <f t="shared" si="4"/>
        <v>0</v>
      </c>
      <c r="AD6" s="42">
        <f t="shared" si="4"/>
        <v>0</v>
      </c>
      <c r="AE6" s="42">
        <f t="shared" si="4"/>
        <v>0</v>
      </c>
      <c r="AF6" s="42">
        <f t="shared" si="4"/>
        <v>0</v>
      </c>
      <c r="AG6" s="42">
        <f t="shared" si="4"/>
        <v>0</v>
      </c>
      <c r="AH6" s="42">
        <f t="shared" si="4"/>
        <v>0</v>
      </c>
      <c r="AI6" s="42">
        <f t="shared" si="4"/>
        <v>0</v>
      </c>
      <c r="AJ6" s="42">
        <f t="shared" si="4"/>
        <v>0</v>
      </c>
      <c r="AK6" s="42">
        <f t="shared" si="4"/>
        <v>0</v>
      </c>
      <c r="AL6" s="42">
        <f t="shared" si="4"/>
        <v>0</v>
      </c>
      <c r="AM6" s="42">
        <f t="shared" si="4"/>
        <v>0</v>
      </c>
      <c r="AN6" s="42">
        <f t="shared" si="4"/>
        <v>0</v>
      </c>
      <c r="AO6" s="42">
        <f t="shared" si="4"/>
        <v>0</v>
      </c>
      <c r="AP6" s="42">
        <f t="shared" si="4"/>
        <v>0</v>
      </c>
      <c r="AQ6" s="42">
        <f t="shared" si="4"/>
        <v>0</v>
      </c>
      <c r="AR6" s="42">
        <f t="shared" si="4"/>
        <v>0</v>
      </c>
      <c r="AS6" s="42">
        <f t="shared" si="4"/>
        <v>0</v>
      </c>
      <c r="AT6" s="42">
        <f t="shared" si="4"/>
        <v>0</v>
      </c>
      <c r="AU6" s="42">
        <f t="shared" si="4"/>
        <v>0</v>
      </c>
      <c r="AV6" s="42">
        <f t="shared" si="4"/>
        <v>0</v>
      </c>
      <c r="AW6" s="42">
        <f t="shared" si="4"/>
        <v>0</v>
      </c>
      <c r="AX6" s="42">
        <f t="shared" si="4"/>
        <v>0</v>
      </c>
      <c r="AY6" s="42">
        <f t="shared" si="4"/>
        <v>0</v>
      </c>
      <c r="AZ6" s="42">
        <f t="shared" si="4"/>
        <v>0</v>
      </c>
      <c r="BA6" s="42">
        <f t="shared" si="4"/>
        <v>0</v>
      </c>
      <c r="BB6" s="42">
        <f t="shared" si="4"/>
        <v>0</v>
      </c>
      <c r="BC6" s="42">
        <f t="shared" si="4"/>
        <v>0</v>
      </c>
      <c r="BD6" s="42">
        <f t="shared" si="4"/>
        <v>0</v>
      </c>
      <c r="BE6" s="42">
        <f t="shared" si="4"/>
        <v>0</v>
      </c>
      <c r="BF6" s="42">
        <f t="shared" si="4"/>
        <v>0</v>
      </c>
      <c r="BG6" s="42">
        <f t="shared" si="4"/>
        <v>0</v>
      </c>
      <c r="BH6" s="42">
        <f t="shared" si="4"/>
        <v>0</v>
      </c>
      <c r="BI6" s="42">
        <f t="shared" si="4"/>
        <v>0</v>
      </c>
      <c r="BJ6" s="43">
        <f t="shared" si="4"/>
        <v>0</v>
      </c>
    </row>
    <row r="7" spans="1:62" x14ac:dyDescent="0.3">
      <c r="A7" s="4">
        <v>5</v>
      </c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57"/>
      <c r="Q7" s="42">
        <f t="shared" ref="Q7:BJ7" si="5">P7</f>
        <v>0</v>
      </c>
      <c r="R7" s="42">
        <f t="shared" si="5"/>
        <v>0</v>
      </c>
      <c r="S7" s="42">
        <f t="shared" si="5"/>
        <v>0</v>
      </c>
      <c r="T7" s="42">
        <f t="shared" si="5"/>
        <v>0</v>
      </c>
      <c r="U7" s="42">
        <f t="shared" si="5"/>
        <v>0</v>
      </c>
      <c r="V7" s="42">
        <f t="shared" si="5"/>
        <v>0</v>
      </c>
      <c r="W7" s="42">
        <f t="shared" si="5"/>
        <v>0</v>
      </c>
      <c r="X7" s="42">
        <f t="shared" si="5"/>
        <v>0</v>
      </c>
      <c r="Y7" s="42">
        <f t="shared" si="5"/>
        <v>0</v>
      </c>
      <c r="Z7" s="42">
        <f t="shared" si="5"/>
        <v>0</v>
      </c>
      <c r="AA7" s="42">
        <f t="shared" si="5"/>
        <v>0</v>
      </c>
      <c r="AB7" s="42">
        <f t="shared" si="5"/>
        <v>0</v>
      </c>
      <c r="AC7" s="42">
        <f t="shared" si="5"/>
        <v>0</v>
      </c>
      <c r="AD7" s="42">
        <f t="shared" si="5"/>
        <v>0</v>
      </c>
      <c r="AE7" s="42">
        <f t="shared" si="5"/>
        <v>0</v>
      </c>
      <c r="AF7" s="42">
        <f t="shared" si="5"/>
        <v>0</v>
      </c>
      <c r="AG7" s="42">
        <f t="shared" si="5"/>
        <v>0</v>
      </c>
      <c r="AH7" s="42">
        <f t="shared" si="5"/>
        <v>0</v>
      </c>
      <c r="AI7" s="42">
        <f t="shared" si="5"/>
        <v>0</v>
      </c>
      <c r="AJ7" s="42">
        <f t="shared" si="5"/>
        <v>0</v>
      </c>
      <c r="AK7" s="42">
        <f t="shared" si="5"/>
        <v>0</v>
      </c>
      <c r="AL7" s="42">
        <f t="shared" si="5"/>
        <v>0</v>
      </c>
      <c r="AM7" s="42">
        <f t="shared" si="5"/>
        <v>0</v>
      </c>
      <c r="AN7" s="42">
        <f t="shared" si="5"/>
        <v>0</v>
      </c>
      <c r="AO7" s="42">
        <f t="shared" si="5"/>
        <v>0</v>
      </c>
      <c r="AP7" s="42">
        <f t="shared" si="5"/>
        <v>0</v>
      </c>
      <c r="AQ7" s="42">
        <f t="shared" si="5"/>
        <v>0</v>
      </c>
      <c r="AR7" s="42">
        <f t="shared" si="5"/>
        <v>0</v>
      </c>
      <c r="AS7" s="42">
        <f t="shared" si="5"/>
        <v>0</v>
      </c>
      <c r="AT7" s="42">
        <f t="shared" si="5"/>
        <v>0</v>
      </c>
      <c r="AU7" s="42">
        <f t="shared" si="5"/>
        <v>0</v>
      </c>
      <c r="AV7" s="42">
        <f t="shared" si="5"/>
        <v>0</v>
      </c>
      <c r="AW7" s="42">
        <f t="shared" si="5"/>
        <v>0</v>
      </c>
      <c r="AX7" s="42">
        <f t="shared" si="5"/>
        <v>0</v>
      </c>
      <c r="AY7" s="42">
        <f t="shared" si="5"/>
        <v>0</v>
      </c>
      <c r="AZ7" s="42">
        <f t="shared" si="5"/>
        <v>0</v>
      </c>
      <c r="BA7" s="42">
        <f t="shared" si="5"/>
        <v>0</v>
      </c>
      <c r="BB7" s="42">
        <f t="shared" si="5"/>
        <v>0</v>
      </c>
      <c r="BC7" s="42">
        <f t="shared" si="5"/>
        <v>0</v>
      </c>
      <c r="BD7" s="42">
        <f t="shared" si="5"/>
        <v>0</v>
      </c>
      <c r="BE7" s="42">
        <f t="shared" si="5"/>
        <v>0</v>
      </c>
      <c r="BF7" s="42">
        <f t="shared" si="5"/>
        <v>0</v>
      </c>
      <c r="BG7" s="42">
        <f t="shared" si="5"/>
        <v>0</v>
      </c>
      <c r="BH7" s="42">
        <f t="shared" si="5"/>
        <v>0</v>
      </c>
      <c r="BI7" s="42">
        <f t="shared" si="5"/>
        <v>0</v>
      </c>
      <c r="BJ7" s="43">
        <f t="shared" si="5"/>
        <v>0</v>
      </c>
    </row>
    <row r="8" spans="1:62" x14ac:dyDescent="0.3">
      <c r="A8" s="4">
        <v>6</v>
      </c>
      <c r="B8" s="41"/>
      <c r="C8" s="41"/>
      <c r="D8" s="41"/>
      <c r="E8" s="41"/>
      <c r="F8" s="41"/>
      <c r="G8" s="41"/>
      <c r="H8" s="41"/>
      <c r="I8" s="41"/>
      <c r="J8" s="41"/>
      <c r="K8" s="41"/>
      <c r="L8" s="41"/>
      <c r="M8" s="41"/>
      <c r="N8" s="41"/>
      <c r="O8" s="41"/>
      <c r="P8" s="57"/>
      <c r="Q8" s="42">
        <f t="shared" ref="Q8:BJ8" si="6">P8</f>
        <v>0</v>
      </c>
      <c r="R8" s="42">
        <f t="shared" si="6"/>
        <v>0</v>
      </c>
      <c r="S8" s="42">
        <f t="shared" si="6"/>
        <v>0</v>
      </c>
      <c r="T8" s="42">
        <f t="shared" si="6"/>
        <v>0</v>
      </c>
      <c r="U8" s="42">
        <f t="shared" si="6"/>
        <v>0</v>
      </c>
      <c r="V8" s="42">
        <f t="shared" si="6"/>
        <v>0</v>
      </c>
      <c r="W8" s="42">
        <f t="shared" si="6"/>
        <v>0</v>
      </c>
      <c r="X8" s="42">
        <f t="shared" si="6"/>
        <v>0</v>
      </c>
      <c r="Y8" s="42">
        <f t="shared" si="6"/>
        <v>0</v>
      </c>
      <c r="Z8" s="42">
        <f t="shared" si="6"/>
        <v>0</v>
      </c>
      <c r="AA8" s="42">
        <f t="shared" si="6"/>
        <v>0</v>
      </c>
      <c r="AB8" s="42">
        <f t="shared" si="6"/>
        <v>0</v>
      </c>
      <c r="AC8" s="42">
        <f t="shared" si="6"/>
        <v>0</v>
      </c>
      <c r="AD8" s="42">
        <f t="shared" si="6"/>
        <v>0</v>
      </c>
      <c r="AE8" s="42">
        <f t="shared" si="6"/>
        <v>0</v>
      </c>
      <c r="AF8" s="42">
        <f t="shared" si="6"/>
        <v>0</v>
      </c>
      <c r="AG8" s="42">
        <f t="shared" si="6"/>
        <v>0</v>
      </c>
      <c r="AH8" s="42">
        <f t="shared" si="6"/>
        <v>0</v>
      </c>
      <c r="AI8" s="42">
        <f t="shared" si="6"/>
        <v>0</v>
      </c>
      <c r="AJ8" s="42">
        <f t="shared" si="6"/>
        <v>0</v>
      </c>
      <c r="AK8" s="42">
        <f t="shared" si="6"/>
        <v>0</v>
      </c>
      <c r="AL8" s="42">
        <f t="shared" si="6"/>
        <v>0</v>
      </c>
      <c r="AM8" s="42">
        <f t="shared" si="6"/>
        <v>0</v>
      </c>
      <c r="AN8" s="42">
        <f t="shared" si="6"/>
        <v>0</v>
      </c>
      <c r="AO8" s="42">
        <f t="shared" si="6"/>
        <v>0</v>
      </c>
      <c r="AP8" s="42">
        <f t="shared" si="6"/>
        <v>0</v>
      </c>
      <c r="AQ8" s="42">
        <f t="shared" si="6"/>
        <v>0</v>
      </c>
      <c r="AR8" s="42">
        <f t="shared" si="6"/>
        <v>0</v>
      </c>
      <c r="AS8" s="42">
        <f t="shared" si="6"/>
        <v>0</v>
      </c>
      <c r="AT8" s="42">
        <f t="shared" si="6"/>
        <v>0</v>
      </c>
      <c r="AU8" s="42">
        <f t="shared" si="6"/>
        <v>0</v>
      </c>
      <c r="AV8" s="42">
        <f t="shared" si="6"/>
        <v>0</v>
      </c>
      <c r="AW8" s="42">
        <f t="shared" si="6"/>
        <v>0</v>
      </c>
      <c r="AX8" s="42">
        <f t="shared" si="6"/>
        <v>0</v>
      </c>
      <c r="AY8" s="42">
        <f t="shared" si="6"/>
        <v>0</v>
      </c>
      <c r="AZ8" s="42">
        <f t="shared" si="6"/>
        <v>0</v>
      </c>
      <c r="BA8" s="42">
        <f t="shared" si="6"/>
        <v>0</v>
      </c>
      <c r="BB8" s="42">
        <f t="shared" si="6"/>
        <v>0</v>
      </c>
      <c r="BC8" s="42">
        <f t="shared" si="6"/>
        <v>0</v>
      </c>
      <c r="BD8" s="42">
        <f t="shared" si="6"/>
        <v>0</v>
      </c>
      <c r="BE8" s="42">
        <f t="shared" si="6"/>
        <v>0</v>
      </c>
      <c r="BF8" s="42">
        <f t="shared" si="6"/>
        <v>0</v>
      </c>
      <c r="BG8" s="42">
        <f t="shared" si="6"/>
        <v>0</v>
      </c>
      <c r="BH8" s="42">
        <f t="shared" si="6"/>
        <v>0</v>
      </c>
      <c r="BI8" s="42">
        <f t="shared" si="6"/>
        <v>0</v>
      </c>
      <c r="BJ8" s="43">
        <f t="shared" si="6"/>
        <v>0</v>
      </c>
    </row>
    <row r="9" spans="1:62" x14ac:dyDescent="0.3">
      <c r="A9" s="4">
        <v>7</v>
      </c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57"/>
      <c r="Q9" s="42">
        <f t="shared" ref="Q9:BJ9" si="7">P9</f>
        <v>0</v>
      </c>
      <c r="R9" s="42">
        <f t="shared" si="7"/>
        <v>0</v>
      </c>
      <c r="S9" s="42">
        <f t="shared" si="7"/>
        <v>0</v>
      </c>
      <c r="T9" s="42">
        <f t="shared" si="7"/>
        <v>0</v>
      </c>
      <c r="U9" s="42">
        <f t="shared" si="7"/>
        <v>0</v>
      </c>
      <c r="V9" s="42">
        <f t="shared" si="7"/>
        <v>0</v>
      </c>
      <c r="W9" s="42">
        <f t="shared" si="7"/>
        <v>0</v>
      </c>
      <c r="X9" s="42">
        <f t="shared" si="7"/>
        <v>0</v>
      </c>
      <c r="Y9" s="42">
        <f t="shared" si="7"/>
        <v>0</v>
      </c>
      <c r="Z9" s="42">
        <f t="shared" si="7"/>
        <v>0</v>
      </c>
      <c r="AA9" s="42">
        <f t="shared" si="7"/>
        <v>0</v>
      </c>
      <c r="AB9" s="42">
        <f t="shared" si="7"/>
        <v>0</v>
      </c>
      <c r="AC9" s="42">
        <f t="shared" si="7"/>
        <v>0</v>
      </c>
      <c r="AD9" s="42">
        <f t="shared" si="7"/>
        <v>0</v>
      </c>
      <c r="AE9" s="42">
        <f t="shared" si="7"/>
        <v>0</v>
      </c>
      <c r="AF9" s="42">
        <f t="shared" si="7"/>
        <v>0</v>
      </c>
      <c r="AG9" s="42">
        <f t="shared" si="7"/>
        <v>0</v>
      </c>
      <c r="AH9" s="42">
        <f t="shared" si="7"/>
        <v>0</v>
      </c>
      <c r="AI9" s="42">
        <f t="shared" si="7"/>
        <v>0</v>
      </c>
      <c r="AJ9" s="42">
        <f t="shared" si="7"/>
        <v>0</v>
      </c>
      <c r="AK9" s="42">
        <f t="shared" si="7"/>
        <v>0</v>
      </c>
      <c r="AL9" s="42">
        <f t="shared" si="7"/>
        <v>0</v>
      </c>
      <c r="AM9" s="42">
        <f t="shared" si="7"/>
        <v>0</v>
      </c>
      <c r="AN9" s="42">
        <f t="shared" si="7"/>
        <v>0</v>
      </c>
      <c r="AO9" s="42">
        <f t="shared" si="7"/>
        <v>0</v>
      </c>
      <c r="AP9" s="42">
        <f t="shared" si="7"/>
        <v>0</v>
      </c>
      <c r="AQ9" s="42">
        <f t="shared" si="7"/>
        <v>0</v>
      </c>
      <c r="AR9" s="42">
        <f t="shared" si="7"/>
        <v>0</v>
      </c>
      <c r="AS9" s="42">
        <f t="shared" si="7"/>
        <v>0</v>
      </c>
      <c r="AT9" s="42">
        <f t="shared" si="7"/>
        <v>0</v>
      </c>
      <c r="AU9" s="42">
        <f t="shared" si="7"/>
        <v>0</v>
      </c>
      <c r="AV9" s="42">
        <f t="shared" si="7"/>
        <v>0</v>
      </c>
      <c r="AW9" s="42">
        <f t="shared" si="7"/>
        <v>0</v>
      </c>
      <c r="AX9" s="42">
        <f t="shared" si="7"/>
        <v>0</v>
      </c>
      <c r="AY9" s="42">
        <f t="shared" si="7"/>
        <v>0</v>
      </c>
      <c r="AZ9" s="42">
        <f t="shared" si="7"/>
        <v>0</v>
      </c>
      <c r="BA9" s="42">
        <f t="shared" si="7"/>
        <v>0</v>
      </c>
      <c r="BB9" s="42">
        <f t="shared" si="7"/>
        <v>0</v>
      </c>
      <c r="BC9" s="42">
        <f t="shared" si="7"/>
        <v>0</v>
      </c>
      <c r="BD9" s="42">
        <f t="shared" si="7"/>
        <v>0</v>
      </c>
      <c r="BE9" s="42">
        <f t="shared" si="7"/>
        <v>0</v>
      </c>
      <c r="BF9" s="42">
        <f t="shared" si="7"/>
        <v>0</v>
      </c>
      <c r="BG9" s="42">
        <f t="shared" si="7"/>
        <v>0</v>
      </c>
      <c r="BH9" s="42">
        <f t="shared" si="7"/>
        <v>0</v>
      </c>
      <c r="BI9" s="42">
        <f t="shared" si="7"/>
        <v>0</v>
      </c>
      <c r="BJ9" s="43">
        <f t="shared" si="7"/>
        <v>0</v>
      </c>
    </row>
    <row r="10" spans="1:62" x14ac:dyDescent="0.3">
      <c r="A10" s="4">
        <v>8</v>
      </c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57"/>
      <c r="Q10" s="42">
        <f t="shared" ref="Q10:BJ10" si="8">P10</f>
        <v>0</v>
      </c>
      <c r="R10" s="42">
        <f t="shared" si="8"/>
        <v>0</v>
      </c>
      <c r="S10" s="42">
        <f t="shared" si="8"/>
        <v>0</v>
      </c>
      <c r="T10" s="42">
        <f t="shared" si="8"/>
        <v>0</v>
      </c>
      <c r="U10" s="42">
        <f t="shared" si="8"/>
        <v>0</v>
      </c>
      <c r="V10" s="42">
        <f t="shared" si="8"/>
        <v>0</v>
      </c>
      <c r="W10" s="42">
        <f t="shared" si="8"/>
        <v>0</v>
      </c>
      <c r="X10" s="42">
        <f t="shared" si="8"/>
        <v>0</v>
      </c>
      <c r="Y10" s="42">
        <f t="shared" si="8"/>
        <v>0</v>
      </c>
      <c r="Z10" s="42">
        <f t="shared" si="8"/>
        <v>0</v>
      </c>
      <c r="AA10" s="42">
        <f t="shared" si="8"/>
        <v>0</v>
      </c>
      <c r="AB10" s="42">
        <f t="shared" si="8"/>
        <v>0</v>
      </c>
      <c r="AC10" s="42">
        <f t="shared" si="8"/>
        <v>0</v>
      </c>
      <c r="AD10" s="42">
        <f t="shared" si="8"/>
        <v>0</v>
      </c>
      <c r="AE10" s="42">
        <f t="shared" si="8"/>
        <v>0</v>
      </c>
      <c r="AF10" s="42">
        <f t="shared" si="8"/>
        <v>0</v>
      </c>
      <c r="AG10" s="42">
        <f t="shared" si="8"/>
        <v>0</v>
      </c>
      <c r="AH10" s="42">
        <f t="shared" si="8"/>
        <v>0</v>
      </c>
      <c r="AI10" s="42">
        <f t="shared" si="8"/>
        <v>0</v>
      </c>
      <c r="AJ10" s="42">
        <f t="shared" si="8"/>
        <v>0</v>
      </c>
      <c r="AK10" s="42">
        <f t="shared" si="8"/>
        <v>0</v>
      </c>
      <c r="AL10" s="42">
        <f t="shared" si="8"/>
        <v>0</v>
      </c>
      <c r="AM10" s="42">
        <f t="shared" si="8"/>
        <v>0</v>
      </c>
      <c r="AN10" s="42">
        <f t="shared" si="8"/>
        <v>0</v>
      </c>
      <c r="AO10" s="42">
        <f t="shared" si="8"/>
        <v>0</v>
      </c>
      <c r="AP10" s="42">
        <f t="shared" si="8"/>
        <v>0</v>
      </c>
      <c r="AQ10" s="42">
        <f t="shared" si="8"/>
        <v>0</v>
      </c>
      <c r="AR10" s="42">
        <f t="shared" si="8"/>
        <v>0</v>
      </c>
      <c r="AS10" s="42">
        <f t="shared" si="8"/>
        <v>0</v>
      </c>
      <c r="AT10" s="42">
        <f t="shared" si="8"/>
        <v>0</v>
      </c>
      <c r="AU10" s="42">
        <f t="shared" si="8"/>
        <v>0</v>
      </c>
      <c r="AV10" s="42">
        <f t="shared" si="8"/>
        <v>0</v>
      </c>
      <c r="AW10" s="42">
        <f t="shared" si="8"/>
        <v>0</v>
      </c>
      <c r="AX10" s="42">
        <f t="shared" si="8"/>
        <v>0</v>
      </c>
      <c r="AY10" s="42">
        <f t="shared" si="8"/>
        <v>0</v>
      </c>
      <c r="AZ10" s="42">
        <f t="shared" si="8"/>
        <v>0</v>
      </c>
      <c r="BA10" s="42">
        <f t="shared" si="8"/>
        <v>0</v>
      </c>
      <c r="BB10" s="42">
        <f t="shared" si="8"/>
        <v>0</v>
      </c>
      <c r="BC10" s="42">
        <f t="shared" si="8"/>
        <v>0</v>
      </c>
      <c r="BD10" s="42">
        <f t="shared" si="8"/>
        <v>0</v>
      </c>
      <c r="BE10" s="42">
        <f t="shared" si="8"/>
        <v>0</v>
      </c>
      <c r="BF10" s="42">
        <f t="shared" si="8"/>
        <v>0</v>
      </c>
      <c r="BG10" s="42">
        <f t="shared" si="8"/>
        <v>0</v>
      </c>
      <c r="BH10" s="42">
        <f t="shared" si="8"/>
        <v>0</v>
      </c>
      <c r="BI10" s="42">
        <f t="shared" si="8"/>
        <v>0</v>
      </c>
      <c r="BJ10" s="43">
        <f t="shared" si="8"/>
        <v>0</v>
      </c>
    </row>
    <row r="11" spans="1:62" x14ac:dyDescent="0.3">
      <c r="A11" s="4">
        <v>9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57"/>
      <c r="Q11" s="42">
        <f t="shared" ref="Q11:BJ11" si="9">P11</f>
        <v>0</v>
      </c>
      <c r="R11" s="42">
        <f t="shared" si="9"/>
        <v>0</v>
      </c>
      <c r="S11" s="42">
        <f t="shared" si="9"/>
        <v>0</v>
      </c>
      <c r="T11" s="42">
        <f t="shared" si="9"/>
        <v>0</v>
      </c>
      <c r="U11" s="42">
        <f t="shared" si="9"/>
        <v>0</v>
      </c>
      <c r="V11" s="42">
        <f t="shared" si="9"/>
        <v>0</v>
      </c>
      <c r="W11" s="42">
        <f t="shared" si="9"/>
        <v>0</v>
      </c>
      <c r="X11" s="42">
        <f t="shared" si="9"/>
        <v>0</v>
      </c>
      <c r="Y11" s="42">
        <f t="shared" si="9"/>
        <v>0</v>
      </c>
      <c r="Z11" s="42">
        <f t="shared" si="9"/>
        <v>0</v>
      </c>
      <c r="AA11" s="42">
        <f t="shared" si="9"/>
        <v>0</v>
      </c>
      <c r="AB11" s="42">
        <f t="shared" si="9"/>
        <v>0</v>
      </c>
      <c r="AC11" s="42">
        <f t="shared" si="9"/>
        <v>0</v>
      </c>
      <c r="AD11" s="42">
        <f t="shared" si="9"/>
        <v>0</v>
      </c>
      <c r="AE11" s="42">
        <f t="shared" si="9"/>
        <v>0</v>
      </c>
      <c r="AF11" s="42">
        <f t="shared" si="9"/>
        <v>0</v>
      </c>
      <c r="AG11" s="42">
        <f t="shared" si="9"/>
        <v>0</v>
      </c>
      <c r="AH11" s="42">
        <f t="shared" si="9"/>
        <v>0</v>
      </c>
      <c r="AI11" s="42">
        <f t="shared" si="9"/>
        <v>0</v>
      </c>
      <c r="AJ11" s="42">
        <f t="shared" si="9"/>
        <v>0</v>
      </c>
      <c r="AK11" s="42">
        <f t="shared" si="9"/>
        <v>0</v>
      </c>
      <c r="AL11" s="42">
        <f t="shared" si="9"/>
        <v>0</v>
      </c>
      <c r="AM11" s="42">
        <f t="shared" si="9"/>
        <v>0</v>
      </c>
      <c r="AN11" s="42">
        <f t="shared" si="9"/>
        <v>0</v>
      </c>
      <c r="AO11" s="42">
        <f t="shared" si="9"/>
        <v>0</v>
      </c>
      <c r="AP11" s="42">
        <f t="shared" si="9"/>
        <v>0</v>
      </c>
      <c r="AQ11" s="42">
        <f t="shared" si="9"/>
        <v>0</v>
      </c>
      <c r="AR11" s="42">
        <f t="shared" si="9"/>
        <v>0</v>
      </c>
      <c r="AS11" s="42">
        <f t="shared" si="9"/>
        <v>0</v>
      </c>
      <c r="AT11" s="42">
        <f t="shared" si="9"/>
        <v>0</v>
      </c>
      <c r="AU11" s="42">
        <f t="shared" si="9"/>
        <v>0</v>
      </c>
      <c r="AV11" s="42">
        <f t="shared" si="9"/>
        <v>0</v>
      </c>
      <c r="AW11" s="42">
        <f t="shared" si="9"/>
        <v>0</v>
      </c>
      <c r="AX11" s="42">
        <f t="shared" si="9"/>
        <v>0</v>
      </c>
      <c r="AY11" s="42">
        <f t="shared" si="9"/>
        <v>0</v>
      </c>
      <c r="AZ11" s="42">
        <f t="shared" si="9"/>
        <v>0</v>
      </c>
      <c r="BA11" s="42">
        <f t="shared" si="9"/>
        <v>0</v>
      </c>
      <c r="BB11" s="42">
        <f t="shared" si="9"/>
        <v>0</v>
      </c>
      <c r="BC11" s="42">
        <f t="shared" si="9"/>
        <v>0</v>
      </c>
      <c r="BD11" s="42">
        <f t="shared" si="9"/>
        <v>0</v>
      </c>
      <c r="BE11" s="42">
        <f t="shared" si="9"/>
        <v>0</v>
      </c>
      <c r="BF11" s="42">
        <f t="shared" si="9"/>
        <v>0</v>
      </c>
      <c r="BG11" s="42">
        <f t="shared" si="9"/>
        <v>0</v>
      </c>
      <c r="BH11" s="42">
        <f t="shared" si="9"/>
        <v>0</v>
      </c>
      <c r="BI11" s="42">
        <f t="shared" si="9"/>
        <v>0</v>
      </c>
      <c r="BJ11" s="43">
        <f t="shared" si="9"/>
        <v>0</v>
      </c>
    </row>
    <row r="12" spans="1:62" x14ac:dyDescent="0.3">
      <c r="A12" s="4">
        <v>10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57"/>
      <c r="Q12" s="42">
        <f t="shared" ref="Q12:BJ12" si="10">P12</f>
        <v>0</v>
      </c>
      <c r="R12" s="42">
        <f t="shared" si="10"/>
        <v>0</v>
      </c>
      <c r="S12" s="42">
        <f t="shared" si="10"/>
        <v>0</v>
      </c>
      <c r="T12" s="42">
        <f t="shared" si="10"/>
        <v>0</v>
      </c>
      <c r="U12" s="42">
        <f t="shared" si="10"/>
        <v>0</v>
      </c>
      <c r="V12" s="42">
        <f t="shared" si="10"/>
        <v>0</v>
      </c>
      <c r="W12" s="42">
        <f t="shared" si="10"/>
        <v>0</v>
      </c>
      <c r="X12" s="42">
        <f t="shared" si="10"/>
        <v>0</v>
      </c>
      <c r="Y12" s="42">
        <f t="shared" si="10"/>
        <v>0</v>
      </c>
      <c r="Z12" s="42">
        <f t="shared" si="10"/>
        <v>0</v>
      </c>
      <c r="AA12" s="42">
        <f t="shared" si="10"/>
        <v>0</v>
      </c>
      <c r="AB12" s="42">
        <f t="shared" si="10"/>
        <v>0</v>
      </c>
      <c r="AC12" s="42">
        <f t="shared" si="10"/>
        <v>0</v>
      </c>
      <c r="AD12" s="42">
        <f t="shared" si="10"/>
        <v>0</v>
      </c>
      <c r="AE12" s="42">
        <f t="shared" si="10"/>
        <v>0</v>
      </c>
      <c r="AF12" s="42">
        <f t="shared" si="10"/>
        <v>0</v>
      </c>
      <c r="AG12" s="42">
        <f t="shared" si="10"/>
        <v>0</v>
      </c>
      <c r="AH12" s="42">
        <f t="shared" si="10"/>
        <v>0</v>
      </c>
      <c r="AI12" s="42">
        <f t="shared" si="10"/>
        <v>0</v>
      </c>
      <c r="AJ12" s="42">
        <f t="shared" si="10"/>
        <v>0</v>
      </c>
      <c r="AK12" s="42">
        <f t="shared" si="10"/>
        <v>0</v>
      </c>
      <c r="AL12" s="42">
        <f t="shared" si="10"/>
        <v>0</v>
      </c>
      <c r="AM12" s="42">
        <f t="shared" si="10"/>
        <v>0</v>
      </c>
      <c r="AN12" s="42">
        <f t="shared" si="10"/>
        <v>0</v>
      </c>
      <c r="AO12" s="42">
        <f t="shared" si="10"/>
        <v>0</v>
      </c>
      <c r="AP12" s="42">
        <f t="shared" si="10"/>
        <v>0</v>
      </c>
      <c r="AQ12" s="42">
        <f t="shared" si="10"/>
        <v>0</v>
      </c>
      <c r="AR12" s="42">
        <f t="shared" si="10"/>
        <v>0</v>
      </c>
      <c r="AS12" s="42">
        <f t="shared" si="10"/>
        <v>0</v>
      </c>
      <c r="AT12" s="42">
        <f t="shared" si="10"/>
        <v>0</v>
      </c>
      <c r="AU12" s="42">
        <f t="shared" si="10"/>
        <v>0</v>
      </c>
      <c r="AV12" s="42">
        <f t="shared" si="10"/>
        <v>0</v>
      </c>
      <c r="AW12" s="42">
        <f t="shared" si="10"/>
        <v>0</v>
      </c>
      <c r="AX12" s="42">
        <f t="shared" si="10"/>
        <v>0</v>
      </c>
      <c r="AY12" s="42">
        <f t="shared" si="10"/>
        <v>0</v>
      </c>
      <c r="AZ12" s="42">
        <f t="shared" si="10"/>
        <v>0</v>
      </c>
      <c r="BA12" s="42">
        <f t="shared" si="10"/>
        <v>0</v>
      </c>
      <c r="BB12" s="42">
        <f t="shared" si="10"/>
        <v>0</v>
      </c>
      <c r="BC12" s="42">
        <f t="shared" si="10"/>
        <v>0</v>
      </c>
      <c r="BD12" s="42">
        <f t="shared" si="10"/>
        <v>0</v>
      </c>
      <c r="BE12" s="42">
        <f t="shared" si="10"/>
        <v>0</v>
      </c>
      <c r="BF12" s="42">
        <f t="shared" si="10"/>
        <v>0</v>
      </c>
      <c r="BG12" s="42">
        <f t="shared" si="10"/>
        <v>0</v>
      </c>
      <c r="BH12" s="42">
        <f t="shared" si="10"/>
        <v>0</v>
      </c>
      <c r="BI12" s="42">
        <f t="shared" si="10"/>
        <v>0</v>
      </c>
      <c r="BJ12" s="43">
        <f t="shared" si="10"/>
        <v>0</v>
      </c>
    </row>
    <row r="13" spans="1:62" x14ac:dyDescent="0.3">
      <c r="A13" s="4">
        <v>11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57"/>
      <c r="Q13" s="42">
        <f t="shared" ref="Q13:BJ13" si="11">P13</f>
        <v>0</v>
      </c>
      <c r="R13" s="42">
        <f t="shared" si="11"/>
        <v>0</v>
      </c>
      <c r="S13" s="42">
        <f t="shared" si="11"/>
        <v>0</v>
      </c>
      <c r="T13" s="42">
        <f t="shared" si="11"/>
        <v>0</v>
      </c>
      <c r="U13" s="42">
        <f t="shared" si="11"/>
        <v>0</v>
      </c>
      <c r="V13" s="42">
        <f t="shared" si="11"/>
        <v>0</v>
      </c>
      <c r="W13" s="42">
        <f t="shared" si="11"/>
        <v>0</v>
      </c>
      <c r="X13" s="42">
        <f t="shared" si="11"/>
        <v>0</v>
      </c>
      <c r="Y13" s="42">
        <f t="shared" si="11"/>
        <v>0</v>
      </c>
      <c r="Z13" s="42">
        <f t="shared" si="11"/>
        <v>0</v>
      </c>
      <c r="AA13" s="42">
        <f t="shared" si="11"/>
        <v>0</v>
      </c>
      <c r="AB13" s="42">
        <f t="shared" si="11"/>
        <v>0</v>
      </c>
      <c r="AC13" s="42">
        <f t="shared" si="11"/>
        <v>0</v>
      </c>
      <c r="AD13" s="42">
        <f t="shared" si="11"/>
        <v>0</v>
      </c>
      <c r="AE13" s="42">
        <f t="shared" si="11"/>
        <v>0</v>
      </c>
      <c r="AF13" s="42">
        <f t="shared" si="11"/>
        <v>0</v>
      </c>
      <c r="AG13" s="42">
        <f t="shared" si="11"/>
        <v>0</v>
      </c>
      <c r="AH13" s="42">
        <f t="shared" si="11"/>
        <v>0</v>
      </c>
      <c r="AI13" s="42">
        <f t="shared" si="11"/>
        <v>0</v>
      </c>
      <c r="AJ13" s="42">
        <f t="shared" si="11"/>
        <v>0</v>
      </c>
      <c r="AK13" s="42">
        <f t="shared" si="11"/>
        <v>0</v>
      </c>
      <c r="AL13" s="42">
        <f t="shared" si="11"/>
        <v>0</v>
      </c>
      <c r="AM13" s="42">
        <f t="shared" si="11"/>
        <v>0</v>
      </c>
      <c r="AN13" s="42">
        <f t="shared" si="11"/>
        <v>0</v>
      </c>
      <c r="AO13" s="42">
        <f t="shared" si="11"/>
        <v>0</v>
      </c>
      <c r="AP13" s="42">
        <f t="shared" si="11"/>
        <v>0</v>
      </c>
      <c r="AQ13" s="42">
        <f t="shared" si="11"/>
        <v>0</v>
      </c>
      <c r="AR13" s="42">
        <f t="shared" si="11"/>
        <v>0</v>
      </c>
      <c r="AS13" s="42">
        <f t="shared" si="11"/>
        <v>0</v>
      </c>
      <c r="AT13" s="42">
        <f t="shared" si="11"/>
        <v>0</v>
      </c>
      <c r="AU13" s="42">
        <f t="shared" si="11"/>
        <v>0</v>
      </c>
      <c r="AV13" s="42">
        <f t="shared" si="11"/>
        <v>0</v>
      </c>
      <c r="AW13" s="42">
        <f t="shared" si="11"/>
        <v>0</v>
      </c>
      <c r="AX13" s="42">
        <f t="shared" si="11"/>
        <v>0</v>
      </c>
      <c r="AY13" s="42">
        <f t="shared" si="11"/>
        <v>0</v>
      </c>
      <c r="AZ13" s="42">
        <f t="shared" si="11"/>
        <v>0</v>
      </c>
      <c r="BA13" s="42">
        <f t="shared" si="11"/>
        <v>0</v>
      </c>
      <c r="BB13" s="42">
        <f t="shared" si="11"/>
        <v>0</v>
      </c>
      <c r="BC13" s="42">
        <f t="shared" si="11"/>
        <v>0</v>
      </c>
      <c r="BD13" s="42">
        <f t="shared" si="11"/>
        <v>0</v>
      </c>
      <c r="BE13" s="42">
        <f t="shared" si="11"/>
        <v>0</v>
      </c>
      <c r="BF13" s="42">
        <f t="shared" si="11"/>
        <v>0</v>
      </c>
      <c r="BG13" s="42">
        <f t="shared" si="11"/>
        <v>0</v>
      </c>
      <c r="BH13" s="42">
        <f t="shared" si="11"/>
        <v>0</v>
      </c>
      <c r="BI13" s="42">
        <f t="shared" si="11"/>
        <v>0</v>
      </c>
      <c r="BJ13" s="43">
        <f t="shared" si="11"/>
        <v>0</v>
      </c>
    </row>
    <row r="14" spans="1:62" x14ac:dyDescent="0.3">
      <c r="A14" s="4">
        <v>12</v>
      </c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57"/>
      <c r="Q14" s="42">
        <f t="shared" ref="Q14:BJ14" si="12">P14</f>
        <v>0</v>
      </c>
      <c r="R14" s="42">
        <f t="shared" si="12"/>
        <v>0</v>
      </c>
      <c r="S14" s="42">
        <f t="shared" si="12"/>
        <v>0</v>
      </c>
      <c r="T14" s="42">
        <f t="shared" si="12"/>
        <v>0</v>
      </c>
      <c r="U14" s="42">
        <f t="shared" si="12"/>
        <v>0</v>
      </c>
      <c r="V14" s="42">
        <f t="shared" si="12"/>
        <v>0</v>
      </c>
      <c r="W14" s="42">
        <f t="shared" si="12"/>
        <v>0</v>
      </c>
      <c r="X14" s="42">
        <f t="shared" si="12"/>
        <v>0</v>
      </c>
      <c r="Y14" s="42">
        <f t="shared" si="12"/>
        <v>0</v>
      </c>
      <c r="Z14" s="42">
        <f t="shared" si="12"/>
        <v>0</v>
      </c>
      <c r="AA14" s="42">
        <f t="shared" si="12"/>
        <v>0</v>
      </c>
      <c r="AB14" s="42">
        <f t="shared" si="12"/>
        <v>0</v>
      </c>
      <c r="AC14" s="42">
        <f t="shared" si="12"/>
        <v>0</v>
      </c>
      <c r="AD14" s="42">
        <f t="shared" si="12"/>
        <v>0</v>
      </c>
      <c r="AE14" s="42">
        <f t="shared" si="12"/>
        <v>0</v>
      </c>
      <c r="AF14" s="42">
        <f t="shared" si="12"/>
        <v>0</v>
      </c>
      <c r="AG14" s="42">
        <f t="shared" si="12"/>
        <v>0</v>
      </c>
      <c r="AH14" s="42">
        <f t="shared" si="12"/>
        <v>0</v>
      </c>
      <c r="AI14" s="42">
        <f t="shared" si="12"/>
        <v>0</v>
      </c>
      <c r="AJ14" s="42">
        <f t="shared" si="12"/>
        <v>0</v>
      </c>
      <c r="AK14" s="42">
        <f t="shared" si="12"/>
        <v>0</v>
      </c>
      <c r="AL14" s="42">
        <f t="shared" si="12"/>
        <v>0</v>
      </c>
      <c r="AM14" s="42">
        <f t="shared" si="12"/>
        <v>0</v>
      </c>
      <c r="AN14" s="42">
        <f t="shared" si="12"/>
        <v>0</v>
      </c>
      <c r="AO14" s="42">
        <f t="shared" si="12"/>
        <v>0</v>
      </c>
      <c r="AP14" s="42">
        <f t="shared" si="12"/>
        <v>0</v>
      </c>
      <c r="AQ14" s="42">
        <f t="shared" si="12"/>
        <v>0</v>
      </c>
      <c r="AR14" s="42">
        <f t="shared" si="12"/>
        <v>0</v>
      </c>
      <c r="AS14" s="42">
        <f t="shared" si="12"/>
        <v>0</v>
      </c>
      <c r="AT14" s="42">
        <f t="shared" si="12"/>
        <v>0</v>
      </c>
      <c r="AU14" s="42">
        <f t="shared" si="12"/>
        <v>0</v>
      </c>
      <c r="AV14" s="42">
        <f t="shared" si="12"/>
        <v>0</v>
      </c>
      <c r="AW14" s="42">
        <f t="shared" si="12"/>
        <v>0</v>
      </c>
      <c r="AX14" s="42">
        <f t="shared" si="12"/>
        <v>0</v>
      </c>
      <c r="AY14" s="42">
        <f t="shared" si="12"/>
        <v>0</v>
      </c>
      <c r="AZ14" s="42">
        <f t="shared" si="12"/>
        <v>0</v>
      </c>
      <c r="BA14" s="42">
        <f t="shared" si="12"/>
        <v>0</v>
      </c>
      <c r="BB14" s="42">
        <f t="shared" si="12"/>
        <v>0</v>
      </c>
      <c r="BC14" s="42">
        <f t="shared" si="12"/>
        <v>0</v>
      </c>
      <c r="BD14" s="42">
        <f t="shared" si="12"/>
        <v>0</v>
      </c>
      <c r="BE14" s="42">
        <f t="shared" si="12"/>
        <v>0</v>
      </c>
      <c r="BF14" s="42">
        <f t="shared" si="12"/>
        <v>0</v>
      </c>
      <c r="BG14" s="42">
        <f t="shared" si="12"/>
        <v>0</v>
      </c>
      <c r="BH14" s="42">
        <f t="shared" si="12"/>
        <v>0</v>
      </c>
      <c r="BI14" s="42">
        <f t="shared" si="12"/>
        <v>0</v>
      </c>
      <c r="BJ14" s="43">
        <f t="shared" si="12"/>
        <v>0</v>
      </c>
    </row>
    <row r="15" spans="1:62" x14ac:dyDescent="0.3">
      <c r="A15" s="4">
        <v>13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57"/>
      <c r="Q15" s="42">
        <f t="shared" ref="Q15:BJ15" si="13">P15</f>
        <v>0</v>
      </c>
      <c r="R15" s="42">
        <f t="shared" si="13"/>
        <v>0</v>
      </c>
      <c r="S15" s="42">
        <f t="shared" si="13"/>
        <v>0</v>
      </c>
      <c r="T15" s="42">
        <f t="shared" si="13"/>
        <v>0</v>
      </c>
      <c r="U15" s="42">
        <f t="shared" si="13"/>
        <v>0</v>
      </c>
      <c r="V15" s="42">
        <f t="shared" si="13"/>
        <v>0</v>
      </c>
      <c r="W15" s="42">
        <f t="shared" si="13"/>
        <v>0</v>
      </c>
      <c r="X15" s="42">
        <f t="shared" si="13"/>
        <v>0</v>
      </c>
      <c r="Y15" s="42">
        <f t="shared" si="13"/>
        <v>0</v>
      </c>
      <c r="Z15" s="42">
        <f t="shared" si="13"/>
        <v>0</v>
      </c>
      <c r="AA15" s="42">
        <f t="shared" si="13"/>
        <v>0</v>
      </c>
      <c r="AB15" s="42">
        <f t="shared" si="13"/>
        <v>0</v>
      </c>
      <c r="AC15" s="42">
        <f t="shared" si="13"/>
        <v>0</v>
      </c>
      <c r="AD15" s="42">
        <f t="shared" si="13"/>
        <v>0</v>
      </c>
      <c r="AE15" s="42">
        <f t="shared" si="13"/>
        <v>0</v>
      </c>
      <c r="AF15" s="42">
        <f t="shared" si="13"/>
        <v>0</v>
      </c>
      <c r="AG15" s="42">
        <f t="shared" si="13"/>
        <v>0</v>
      </c>
      <c r="AH15" s="42">
        <f t="shared" si="13"/>
        <v>0</v>
      </c>
      <c r="AI15" s="42">
        <f t="shared" si="13"/>
        <v>0</v>
      </c>
      <c r="AJ15" s="42">
        <f t="shared" si="13"/>
        <v>0</v>
      </c>
      <c r="AK15" s="42">
        <f t="shared" si="13"/>
        <v>0</v>
      </c>
      <c r="AL15" s="42">
        <f t="shared" si="13"/>
        <v>0</v>
      </c>
      <c r="AM15" s="42">
        <f t="shared" si="13"/>
        <v>0</v>
      </c>
      <c r="AN15" s="42">
        <f t="shared" si="13"/>
        <v>0</v>
      </c>
      <c r="AO15" s="42">
        <f t="shared" si="13"/>
        <v>0</v>
      </c>
      <c r="AP15" s="42">
        <f t="shared" si="13"/>
        <v>0</v>
      </c>
      <c r="AQ15" s="42">
        <f t="shared" si="13"/>
        <v>0</v>
      </c>
      <c r="AR15" s="42">
        <f t="shared" si="13"/>
        <v>0</v>
      </c>
      <c r="AS15" s="42">
        <f t="shared" si="13"/>
        <v>0</v>
      </c>
      <c r="AT15" s="42">
        <f t="shared" si="13"/>
        <v>0</v>
      </c>
      <c r="AU15" s="42">
        <f t="shared" si="13"/>
        <v>0</v>
      </c>
      <c r="AV15" s="42">
        <f t="shared" si="13"/>
        <v>0</v>
      </c>
      <c r="AW15" s="42">
        <f t="shared" si="13"/>
        <v>0</v>
      </c>
      <c r="AX15" s="42">
        <f t="shared" si="13"/>
        <v>0</v>
      </c>
      <c r="AY15" s="42">
        <f t="shared" si="13"/>
        <v>0</v>
      </c>
      <c r="AZ15" s="42">
        <f t="shared" si="13"/>
        <v>0</v>
      </c>
      <c r="BA15" s="42">
        <f t="shared" si="13"/>
        <v>0</v>
      </c>
      <c r="BB15" s="42">
        <f t="shared" si="13"/>
        <v>0</v>
      </c>
      <c r="BC15" s="42">
        <f t="shared" si="13"/>
        <v>0</v>
      </c>
      <c r="BD15" s="42">
        <f t="shared" si="13"/>
        <v>0</v>
      </c>
      <c r="BE15" s="42">
        <f t="shared" si="13"/>
        <v>0</v>
      </c>
      <c r="BF15" s="42">
        <f t="shared" si="13"/>
        <v>0</v>
      </c>
      <c r="BG15" s="42">
        <f t="shared" si="13"/>
        <v>0</v>
      </c>
      <c r="BH15" s="42">
        <f t="shared" si="13"/>
        <v>0</v>
      </c>
      <c r="BI15" s="42">
        <f t="shared" si="13"/>
        <v>0</v>
      </c>
      <c r="BJ15" s="43">
        <f t="shared" si="13"/>
        <v>0</v>
      </c>
    </row>
    <row r="16" spans="1:62" x14ac:dyDescent="0.3">
      <c r="A16" s="4">
        <v>14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57"/>
      <c r="Q16" s="42">
        <f t="shared" ref="Q16:BJ16" si="14">P16</f>
        <v>0</v>
      </c>
      <c r="R16" s="42">
        <f t="shared" si="14"/>
        <v>0</v>
      </c>
      <c r="S16" s="42">
        <f t="shared" si="14"/>
        <v>0</v>
      </c>
      <c r="T16" s="42">
        <f t="shared" si="14"/>
        <v>0</v>
      </c>
      <c r="U16" s="42">
        <f t="shared" si="14"/>
        <v>0</v>
      </c>
      <c r="V16" s="42">
        <f t="shared" si="14"/>
        <v>0</v>
      </c>
      <c r="W16" s="42">
        <f t="shared" si="14"/>
        <v>0</v>
      </c>
      <c r="X16" s="42">
        <f t="shared" si="14"/>
        <v>0</v>
      </c>
      <c r="Y16" s="42">
        <f t="shared" si="14"/>
        <v>0</v>
      </c>
      <c r="Z16" s="42">
        <f t="shared" si="14"/>
        <v>0</v>
      </c>
      <c r="AA16" s="42">
        <f t="shared" si="14"/>
        <v>0</v>
      </c>
      <c r="AB16" s="42">
        <f t="shared" si="14"/>
        <v>0</v>
      </c>
      <c r="AC16" s="42">
        <f t="shared" si="14"/>
        <v>0</v>
      </c>
      <c r="AD16" s="42">
        <f t="shared" si="14"/>
        <v>0</v>
      </c>
      <c r="AE16" s="42">
        <f t="shared" si="14"/>
        <v>0</v>
      </c>
      <c r="AF16" s="42">
        <f t="shared" si="14"/>
        <v>0</v>
      </c>
      <c r="AG16" s="42">
        <f t="shared" si="14"/>
        <v>0</v>
      </c>
      <c r="AH16" s="42">
        <f t="shared" si="14"/>
        <v>0</v>
      </c>
      <c r="AI16" s="42">
        <f t="shared" si="14"/>
        <v>0</v>
      </c>
      <c r="AJ16" s="42">
        <f t="shared" si="14"/>
        <v>0</v>
      </c>
      <c r="AK16" s="42">
        <f t="shared" si="14"/>
        <v>0</v>
      </c>
      <c r="AL16" s="42">
        <f t="shared" si="14"/>
        <v>0</v>
      </c>
      <c r="AM16" s="42">
        <f t="shared" si="14"/>
        <v>0</v>
      </c>
      <c r="AN16" s="42">
        <f t="shared" si="14"/>
        <v>0</v>
      </c>
      <c r="AO16" s="42">
        <f t="shared" si="14"/>
        <v>0</v>
      </c>
      <c r="AP16" s="42">
        <f t="shared" si="14"/>
        <v>0</v>
      </c>
      <c r="AQ16" s="42">
        <f t="shared" si="14"/>
        <v>0</v>
      </c>
      <c r="AR16" s="42">
        <f t="shared" si="14"/>
        <v>0</v>
      </c>
      <c r="AS16" s="42">
        <f t="shared" si="14"/>
        <v>0</v>
      </c>
      <c r="AT16" s="42">
        <f t="shared" si="14"/>
        <v>0</v>
      </c>
      <c r="AU16" s="42">
        <f t="shared" si="14"/>
        <v>0</v>
      </c>
      <c r="AV16" s="42">
        <f t="shared" si="14"/>
        <v>0</v>
      </c>
      <c r="AW16" s="42">
        <f t="shared" si="14"/>
        <v>0</v>
      </c>
      <c r="AX16" s="42">
        <f t="shared" si="14"/>
        <v>0</v>
      </c>
      <c r="AY16" s="42">
        <f t="shared" si="14"/>
        <v>0</v>
      </c>
      <c r="AZ16" s="42">
        <f t="shared" si="14"/>
        <v>0</v>
      </c>
      <c r="BA16" s="42">
        <f t="shared" si="14"/>
        <v>0</v>
      </c>
      <c r="BB16" s="42">
        <f t="shared" si="14"/>
        <v>0</v>
      </c>
      <c r="BC16" s="42">
        <f t="shared" si="14"/>
        <v>0</v>
      </c>
      <c r="BD16" s="42">
        <f t="shared" si="14"/>
        <v>0</v>
      </c>
      <c r="BE16" s="42">
        <f t="shared" si="14"/>
        <v>0</v>
      </c>
      <c r="BF16" s="42">
        <f t="shared" si="14"/>
        <v>0</v>
      </c>
      <c r="BG16" s="42">
        <f t="shared" si="14"/>
        <v>0</v>
      </c>
      <c r="BH16" s="42">
        <f t="shared" si="14"/>
        <v>0</v>
      </c>
      <c r="BI16" s="42">
        <f t="shared" si="14"/>
        <v>0</v>
      </c>
      <c r="BJ16" s="43">
        <f t="shared" si="14"/>
        <v>0</v>
      </c>
    </row>
    <row r="17" spans="1:62" x14ac:dyDescent="0.3">
      <c r="A17" s="4">
        <v>15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57"/>
      <c r="Q17" s="42">
        <f t="shared" ref="Q17:BJ17" si="15">P17</f>
        <v>0</v>
      </c>
      <c r="R17" s="42">
        <f t="shared" si="15"/>
        <v>0</v>
      </c>
      <c r="S17" s="42">
        <f t="shared" si="15"/>
        <v>0</v>
      </c>
      <c r="T17" s="42">
        <f t="shared" si="15"/>
        <v>0</v>
      </c>
      <c r="U17" s="42">
        <f t="shared" si="15"/>
        <v>0</v>
      </c>
      <c r="V17" s="42">
        <f t="shared" si="15"/>
        <v>0</v>
      </c>
      <c r="W17" s="42">
        <f t="shared" si="15"/>
        <v>0</v>
      </c>
      <c r="X17" s="42">
        <f t="shared" si="15"/>
        <v>0</v>
      </c>
      <c r="Y17" s="42">
        <f t="shared" si="15"/>
        <v>0</v>
      </c>
      <c r="Z17" s="42">
        <f t="shared" si="15"/>
        <v>0</v>
      </c>
      <c r="AA17" s="42">
        <f t="shared" si="15"/>
        <v>0</v>
      </c>
      <c r="AB17" s="42">
        <f t="shared" si="15"/>
        <v>0</v>
      </c>
      <c r="AC17" s="42">
        <f t="shared" si="15"/>
        <v>0</v>
      </c>
      <c r="AD17" s="42">
        <f t="shared" si="15"/>
        <v>0</v>
      </c>
      <c r="AE17" s="42">
        <f t="shared" si="15"/>
        <v>0</v>
      </c>
      <c r="AF17" s="42">
        <f t="shared" si="15"/>
        <v>0</v>
      </c>
      <c r="AG17" s="42">
        <f t="shared" si="15"/>
        <v>0</v>
      </c>
      <c r="AH17" s="42">
        <f t="shared" si="15"/>
        <v>0</v>
      </c>
      <c r="AI17" s="42">
        <f t="shared" si="15"/>
        <v>0</v>
      </c>
      <c r="AJ17" s="42">
        <f t="shared" si="15"/>
        <v>0</v>
      </c>
      <c r="AK17" s="42">
        <f t="shared" si="15"/>
        <v>0</v>
      </c>
      <c r="AL17" s="42">
        <f t="shared" si="15"/>
        <v>0</v>
      </c>
      <c r="AM17" s="42">
        <f t="shared" si="15"/>
        <v>0</v>
      </c>
      <c r="AN17" s="42">
        <f t="shared" si="15"/>
        <v>0</v>
      </c>
      <c r="AO17" s="42">
        <f t="shared" si="15"/>
        <v>0</v>
      </c>
      <c r="AP17" s="42">
        <f t="shared" si="15"/>
        <v>0</v>
      </c>
      <c r="AQ17" s="42">
        <f t="shared" si="15"/>
        <v>0</v>
      </c>
      <c r="AR17" s="42">
        <f t="shared" si="15"/>
        <v>0</v>
      </c>
      <c r="AS17" s="42">
        <f t="shared" si="15"/>
        <v>0</v>
      </c>
      <c r="AT17" s="42">
        <f t="shared" si="15"/>
        <v>0</v>
      </c>
      <c r="AU17" s="42">
        <f t="shared" si="15"/>
        <v>0</v>
      </c>
      <c r="AV17" s="42">
        <f t="shared" si="15"/>
        <v>0</v>
      </c>
      <c r="AW17" s="42">
        <f t="shared" si="15"/>
        <v>0</v>
      </c>
      <c r="AX17" s="42">
        <f t="shared" si="15"/>
        <v>0</v>
      </c>
      <c r="AY17" s="42">
        <f t="shared" si="15"/>
        <v>0</v>
      </c>
      <c r="AZ17" s="42">
        <f t="shared" si="15"/>
        <v>0</v>
      </c>
      <c r="BA17" s="42">
        <f t="shared" si="15"/>
        <v>0</v>
      </c>
      <c r="BB17" s="42">
        <f t="shared" si="15"/>
        <v>0</v>
      </c>
      <c r="BC17" s="42">
        <f t="shared" si="15"/>
        <v>0</v>
      </c>
      <c r="BD17" s="42">
        <f t="shared" si="15"/>
        <v>0</v>
      </c>
      <c r="BE17" s="42">
        <f t="shared" si="15"/>
        <v>0</v>
      </c>
      <c r="BF17" s="42">
        <f t="shared" si="15"/>
        <v>0</v>
      </c>
      <c r="BG17" s="42">
        <f t="shared" si="15"/>
        <v>0</v>
      </c>
      <c r="BH17" s="42">
        <f t="shared" si="15"/>
        <v>0</v>
      </c>
      <c r="BI17" s="42">
        <f t="shared" si="15"/>
        <v>0</v>
      </c>
      <c r="BJ17" s="43">
        <f t="shared" si="15"/>
        <v>0</v>
      </c>
    </row>
    <row r="18" spans="1:62" x14ac:dyDescent="0.3">
      <c r="A18" s="4">
        <v>16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57"/>
      <c r="Q18" s="42">
        <f t="shared" ref="Q18:BJ18" si="16">P18</f>
        <v>0</v>
      </c>
      <c r="R18" s="42">
        <f t="shared" si="16"/>
        <v>0</v>
      </c>
      <c r="S18" s="42">
        <f t="shared" si="16"/>
        <v>0</v>
      </c>
      <c r="T18" s="42">
        <f t="shared" si="16"/>
        <v>0</v>
      </c>
      <c r="U18" s="42">
        <f t="shared" si="16"/>
        <v>0</v>
      </c>
      <c r="V18" s="42">
        <f t="shared" si="16"/>
        <v>0</v>
      </c>
      <c r="W18" s="42">
        <f t="shared" si="16"/>
        <v>0</v>
      </c>
      <c r="X18" s="42">
        <f t="shared" si="16"/>
        <v>0</v>
      </c>
      <c r="Y18" s="42">
        <f t="shared" si="16"/>
        <v>0</v>
      </c>
      <c r="Z18" s="42">
        <f t="shared" si="16"/>
        <v>0</v>
      </c>
      <c r="AA18" s="42">
        <f t="shared" si="16"/>
        <v>0</v>
      </c>
      <c r="AB18" s="42">
        <f t="shared" si="16"/>
        <v>0</v>
      </c>
      <c r="AC18" s="42">
        <f t="shared" si="16"/>
        <v>0</v>
      </c>
      <c r="AD18" s="42">
        <f t="shared" si="16"/>
        <v>0</v>
      </c>
      <c r="AE18" s="42">
        <f t="shared" si="16"/>
        <v>0</v>
      </c>
      <c r="AF18" s="42">
        <f t="shared" si="16"/>
        <v>0</v>
      </c>
      <c r="AG18" s="42">
        <f t="shared" si="16"/>
        <v>0</v>
      </c>
      <c r="AH18" s="42">
        <f t="shared" si="16"/>
        <v>0</v>
      </c>
      <c r="AI18" s="42">
        <f t="shared" si="16"/>
        <v>0</v>
      </c>
      <c r="AJ18" s="42">
        <f t="shared" si="16"/>
        <v>0</v>
      </c>
      <c r="AK18" s="42">
        <f t="shared" si="16"/>
        <v>0</v>
      </c>
      <c r="AL18" s="42">
        <f t="shared" si="16"/>
        <v>0</v>
      </c>
      <c r="AM18" s="42">
        <f t="shared" si="16"/>
        <v>0</v>
      </c>
      <c r="AN18" s="42">
        <f t="shared" si="16"/>
        <v>0</v>
      </c>
      <c r="AO18" s="42">
        <f t="shared" si="16"/>
        <v>0</v>
      </c>
      <c r="AP18" s="42">
        <f t="shared" si="16"/>
        <v>0</v>
      </c>
      <c r="AQ18" s="42">
        <f t="shared" si="16"/>
        <v>0</v>
      </c>
      <c r="AR18" s="42">
        <f t="shared" si="16"/>
        <v>0</v>
      </c>
      <c r="AS18" s="42">
        <f t="shared" si="16"/>
        <v>0</v>
      </c>
      <c r="AT18" s="42">
        <f t="shared" si="16"/>
        <v>0</v>
      </c>
      <c r="AU18" s="42">
        <f t="shared" si="16"/>
        <v>0</v>
      </c>
      <c r="AV18" s="42">
        <f t="shared" si="16"/>
        <v>0</v>
      </c>
      <c r="AW18" s="42">
        <f t="shared" si="16"/>
        <v>0</v>
      </c>
      <c r="AX18" s="42">
        <f t="shared" si="16"/>
        <v>0</v>
      </c>
      <c r="AY18" s="42">
        <f t="shared" si="16"/>
        <v>0</v>
      </c>
      <c r="AZ18" s="42">
        <f t="shared" si="16"/>
        <v>0</v>
      </c>
      <c r="BA18" s="42">
        <f t="shared" si="16"/>
        <v>0</v>
      </c>
      <c r="BB18" s="42">
        <f t="shared" si="16"/>
        <v>0</v>
      </c>
      <c r="BC18" s="42">
        <f t="shared" si="16"/>
        <v>0</v>
      </c>
      <c r="BD18" s="42">
        <f t="shared" si="16"/>
        <v>0</v>
      </c>
      <c r="BE18" s="42">
        <f t="shared" si="16"/>
        <v>0</v>
      </c>
      <c r="BF18" s="42">
        <f t="shared" si="16"/>
        <v>0</v>
      </c>
      <c r="BG18" s="42">
        <f t="shared" si="16"/>
        <v>0</v>
      </c>
      <c r="BH18" s="42">
        <f t="shared" si="16"/>
        <v>0</v>
      </c>
      <c r="BI18" s="42">
        <f t="shared" si="16"/>
        <v>0</v>
      </c>
      <c r="BJ18" s="43">
        <f t="shared" si="16"/>
        <v>0</v>
      </c>
    </row>
    <row r="19" spans="1:62" x14ac:dyDescent="0.3">
      <c r="A19" s="4">
        <v>17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57"/>
      <c r="Q19" s="42">
        <f t="shared" ref="Q19:BJ19" si="17">P19</f>
        <v>0</v>
      </c>
      <c r="R19" s="42">
        <f t="shared" si="17"/>
        <v>0</v>
      </c>
      <c r="S19" s="42">
        <f t="shared" si="17"/>
        <v>0</v>
      </c>
      <c r="T19" s="42">
        <f t="shared" si="17"/>
        <v>0</v>
      </c>
      <c r="U19" s="42">
        <f t="shared" si="17"/>
        <v>0</v>
      </c>
      <c r="V19" s="42">
        <f t="shared" si="17"/>
        <v>0</v>
      </c>
      <c r="W19" s="42">
        <f t="shared" si="17"/>
        <v>0</v>
      </c>
      <c r="X19" s="42">
        <f t="shared" si="17"/>
        <v>0</v>
      </c>
      <c r="Y19" s="42">
        <f t="shared" si="17"/>
        <v>0</v>
      </c>
      <c r="Z19" s="42">
        <f t="shared" si="17"/>
        <v>0</v>
      </c>
      <c r="AA19" s="42">
        <f t="shared" si="17"/>
        <v>0</v>
      </c>
      <c r="AB19" s="42">
        <f t="shared" si="17"/>
        <v>0</v>
      </c>
      <c r="AC19" s="42">
        <f t="shared" si="17"/>
        <v>0</v>
      </c>
      <c r="AD19" s="42">
        <f t="shared" si="17"/>
        <v>0</v>
      </c>
      <c r="AE19" s="42">
        <f t="shared" si="17"/>
        <v>0</v>
      </c>
      <c r="AF19" s="42">
        <f t="shared" si="17"/>
        <v>0</v>
      </c>
      <c r="AG19" s="42">
        <f t="shared" si="17"/>
        <v>0</v>
      </c>
      <c r="AH19" s="42">
        <f t="shared" si="17"/>
        <v>0</v>
      </c>
      <c r="AI19" s="42">
        <f t="shared" si="17"/>
        <v>0</v>
      </c>
      <c r="AJ19" s="42">
        <f t="shared" si="17"/>
        <v>0</v>
      </c>
      <c r="AK19" s="42">
        <f t="shared" si="17"/>
        <v>0</v>
      </c>
      <c r="AL19" s="42">
        <f t="shared" si="17"/>
        <v>0</v>
      </c>
      <c r="AM19" s="42">
        <f t="shared" si="17"/>
        <v>0</v>
      </c>
      <c r="AN19" s="42">
        <f t="shared" si="17"/>
        <v>0</v>
      </c>
      <c r="AO19" s="42">
        <f t="shared" si="17"/>
        <v>0</v>
      </c>
      <c r="AP19" s="42">
        <f t="shared" si="17"/>
        <v>0</v>
      </c>
      <c r="AQ19" s="42">
        <f t="shared" si="17"/>
        <v>0</v>
      </c>
      <c r="AR19" s="42">
        <f t="shared" si="17"/>
        <v>0</v>
      </c>
      <c r="AS19" s="42">
        <f t="shared" si="17"/>
        <v>0</v>
      </c>
      <c r="AT19" s="42">
        <f t="shared" si="17"/>
        <v>0</v>
      </c>
      <c r="AU19" s="42">
        <f t="shared" si="17"/>
        <v>0</v>
      </c>
      <c r="AV19" s="42">
        <f t="shared" si="17"/>
        <v>0</v>
      </c>
      <c r="AW19" s="42">
        <f t="shared" si="17"/>
        <v>0</v>
      </c>
      <c r="AX19" s="42">
        <f t="shared" si="17"/>
        <v>0</v>
      </c>
      <c r="AY19" s="42">
        <f t="shared" si="17"/>
        <v>0</v>
      </c>
      <c r="AZ19" s="42">
        <f t="shared" si="17"/>
        <v>0</v>
      </c>
      <c r="BA19" s="42">
        <f t="shared" si="17"/>
        <v>0</v>
      </c>
      <c r="BB19" s="42">
        <f t="shared" si="17"/>
        <v>0</v>
      </c>
      <c r="BC19" s="42">
        <f t="shared" si="17"/>
        <v>0</v>
      </c>
      <c r="BD19" s="42">
        <f t="shared" si="17"/>
        <v>0</v>
      </c>
      <c r="BE19" s="42">
        <f t="shared" si="17"/>
        <v>0</v>
      </c>
      <c r="BF19" s="42">
        <f t="shared" si="17"/>
        <v>0</v>
      </c>
      <c r="BG19" s="42">
        <f t="shared" si="17"/>
        <v>0</v>
      </c>
      <c r="BH19" s="42">
        <f t="shared" si="17"/>
        <v>0</v>
      </c>
      <c r="BI19" s="42">
        <f t="shared" si="17"/>
        <v>0</v>
      </c>
      <c r="BJ19" s="43">
        <f t="shared" si="17"/>
        <v>0</v>
      </c>
    </row>
    <row r="20" spans="1:62" x14ac:dyDescent="0.3">
      <c r="A20" s="4">
        <v>18</v>
      </c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57"/>
      <c r="Q20" s="42">
        <f t="shared" ref="Q20:BJ20" si="18">P20</f>
        <v>0</v>
      </c>
      <c r="R20" s="42">
        <f t="shared" si="18"/>
        <v>0</v>
      </c>
      <c r="S20" s="42">
        <f t="shared" si="18"/>
        <v>0</v>
      </c>
      <c r="T20" s="42">
        <f t="shared" si="18"/>
        <v>0</v>
      </c>
      <c r="U20" s="42">
        <f t="shared" si="18"/>
        <v>0</v>
      </c>
      <c r="V20" s="42">
        <f t="shared" si="18"/>
        <v>0</v>
      </c>
      <c r="W20" s="42">
        <f t="shared" si="18"/>
        <v>0</v>
      </c>
      <c r="X20" s="42">
        <f t="shared" si="18"/>
        <v>0</v>
      </c>
      <c r="Y20" s="42">
        <f t="shared" si="18"/>
        <v>0</v>
      </c>
      <c r="Z20" s="42">
        <f t="shared" si="18"/>
        <v>0</v>
      </c>
      <c r="AA20" s="42">
        <f t="shared" si="18"/>
        <v>0</v>
      </c>
      <c r="AB20" s="42">
        <f t="shared" si="18"/>
        <v>0</v>
      </c>
      <c r="AC20" s="42">
        <f t="shared" si="18"/>
        <v>0</v>
      </c>
      <c r="AD20" s="42">
        <f t="shared" si="18"/>
        <v>0</v>
      </c>
      <c r="AE20" s="42">
        <f t="shared" si="18"/>
        <v>0</v>
      </c>
      <c r="AF20" s="42">
        <f t="shared" si="18"/>
        <v>0</v>
      </c>
      <c r="AG20" s="42">
        <f t="shared" si="18"/>
        <v>0</v>
      </c>
      <c r="AH20" s="42">
        <f t="shared" si="18"/>
        <v>0</v>
      </c>
      <c r="AI20" s="42">
        <f t="shared" si="18"/>
        <v>0</v>
      </c>
      <c r="AJ20" s="42">
        <f t="shared" si="18"/>
        <v>0</v>
      </c>
      <c r="AK20" s="42">
        <f t="shared" si="18"/>
        <v>0</v>
      </c>
      <c r="AL20" s="42">
        <f t="shared" si="18"/>
        <v>0</v>
      </c>
      <c r="AM20" s="42">
        <f t="shared" si="18"/>
        <v>0</v>
      </c>
      <c r="AN20" s="42">
        <f t="shared" si="18"/>
        <v>0</v>
      </c>
      <c r="AO20" s="42">
        <f t="shared" si="18"/>
        <v>0</v>
      </c>
      <c r="AP20" s="42">
        <f t="shared" si="18"/>
        <v>0</v>
      </c>
      <c r="AQ20" s="42">
        <f t="shared" si="18"/>
        <v>0</v>
      </c>
      <c r="AR20" s="42">
        <f t="shared" si="18"/>
        <v>0</v>
      </c>
      <c r="AS20" s="42">
        <f t="shared" si="18"/>
        <v>0</v>
      </c>
      <c r="AT20" s="42">
        <f t="shared" si="18"/>
        <v>0</v>
      </c>
      <c r="AU20" s="42">
        <f t="shared" si="18"/>
        <v>0</v>
      </c>
      <c r="AV20" s="42">
        <f t="shared" si="18"/>
        <v>0</v>
      </c>
      <c r="AW20" s="42">
        <f t="shared" si="18"/>
        <v>0</v>
      </c>
      <c r="AX20" s="42">
        <f t="shared" si="18"/>
        <v>0</v>
      </c>
      <c r="AY20" s="42">
        <f t="shared" si="18"/>
        <v>0</v>
      </c>
      <c r="AZ20" s="42">
        <f t="shared" si="18"/>
        <v>0</v>
      </c>
      <c r="BA20" s="42">
        <f t="shared" si="18"/>
        <v>0</v>
      </c>
      <c r="BB20" s="42">
        <f t="shared" si="18"/>
        <v>0</v>
      </c>
      <c r="BC20" s="42">
        <f t="shared" si="18"/>
        <v>0</v>
      </c>
      <c r="BD20" s="42">
        <f t="shared" si="18"/>
        <v>0</v>
      </c>
      <c r="BE20" s="42">
        <f t="shared" si="18"/>
        <v>0</v>
      </c>
      <c r="BF20" s="42">
        <f t="shared" si="18"/>
        <v>0</v>
      </c>
      <c r="BG20" s="42">
        <f t="shared" si="18"/>
        <v>0</v>
      </c>
      <c r="BH20" s="42">
        <f t="shared" si="18"/>
        <v>0</v>
      </c>
      <c r="BI20" s="42">
        <f t="shared" si="18"/>
        <v>0</v>
      </c>
      <c r="BJ20" s="43">
        <f t="shared" si="18"/>
        <v>0</v>
      </c>
    </row>
    <row r="21" spans="1:62" x14ac:dyDescent="0.3">
      <c r="A21" s="4">
        <v>19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57"/>
      <c r="Q21" s="42">
        <f t="shared" ref="Q21:BJ21" si="19">P21</f>
        <v>0</v>
      </c>
      <c r="R21" s="42">
        <f t="shared" si="19"/>
        <v>0</v>
      </c>
      <c r="S21" s="42">
        <f t="shared" si="19"/>
        <v>0</v>
      </c>
      <c r="T21" s="42">
        <f t="shared" si="19"/>
        <v>0</v>
      </c>
      <c r="U21" s="42">
        <f t="shared" si="19"/>
        <v>0</v>
      </c>
      <c r="V21" s="42">
        <f t="shared" si="19"/>
        <v>0</v>
      </c>
      <c r="W21" s="42">
        <f t="shared" si="19"/>
        <v>0</v>
      </c>
      <c r="X21" s="42">
        <f t="shared" si="19"/>
        <v>0</v>
      </c>
      <c r="Y21" s="42">
        <f t="shared" si="19"/>
        <v>0</v>
      </c>
      <c r="Z21" s="42">
        <f t="shared" si="19"/>
        <v>0</v>
      </c>
      <c r="AA21" s="42">
        <f t="shared" si="19"/>
        <v>0</v>
      </c>
      <c r="AB21" s="42">
        <f t="shared" si="19"/>
        <v>0</v>
      </c>
      <c r="AC21" s="42">
        <f t="shared" si="19"/>
        <v>0</v>
      </c>
      <c r="AD21" s="42">
        <f t="shared" si="19"/>
        <v>0</v>
      </c>
      <c r="AE21" s="42">
        <f t="shared" si="19"/>
        <v>0</v>
      </c>
      <c r="AF21" s="42">
        <f t="shared" si="19"/>
        <v>0</v>
      </c>
      <c r="AG21" s="42">
        <f t="shared" si="19"/>
        <v>0</v>
      </c>
      <c r="AH21" s="42">
        <f t="shared" si="19"/>
        <v>0</v>
      </c>
      <c r="AI21" s="42">
        <f t="shared" si="19"/>
        <v>0</v>
      </c>
      <c r="AJ21" s="42">
        <f t="shared" si="19"/>
        <v>0</v>
      </c>
      <c r="AK21" s="42">
        <f t="shared" si="19"/>
        <v>0</v>
      </c>
      <c r="AL21" s="42">
        <f t="shared" si="19"/>
        <v>0</v>
      </c>
      <c r="AM21" s="42">
        <f t="shared" si="19"/>
        <v>0</v>
      </c>
      <c r="AN21" s="42">
        <f t="shared" si="19"/>
        <v>0</v>
      </c>
      <c r="AO21" s="42">
        <f t="shared" si="19"/>
        <v>0</v>
      </c>
      <c r="AP21" s="42">
        <f t="shared" si="19"/>
        <v>0</v>
      </c>
      <c r="AQ21" s="42">
        <f t="shared" si="19"/>
        <v>0</v>
      </c>
      <c r="AR21" s="42">
        <f t="shared" si="19"/>
        <v>0</v>
      </c>
      <c r="AS21" s="42">
        <f t="shared" si="19"/>
        <v>0</v>
      </c>
      <c r="AT21" s="42">
        <f t="shared" si="19"/>
        <v>0</v>
      </c>
      <c r="AU21" s="42">
        <f t="shared" si="19"/>
        <v>0</v>
      </c>
      <c r="AV21" s="42">
        <f t="shared" si="19"/>
        <v>0</v>
      </c>
      <c r="AW21" s="42">
        <f t="shared" si="19"/>
        <v>0</v>
      </c>
      <c r="AX21" s="42">
        <f t="shared" si="19"/>
        <v>0</v>
      </c>
      <c r="AY21" s="42">
        <f t="shared" si="19"/>
        <v>0</v>
      </c>
      <c r="AZ21" s="42">
        <f t="shared" si="19"/>
        <v>0</v>
      </c>
      <c r="BA21" s="42">
        <f t="shared" si="19"/>
        <v>0</v>
      </c>
      <c r="BB21" s="42">
        <f t="shared" si="19"/>
        <v>0</v>
      </c>
      <c r="BC21" s="42">
        <f t="shared" si="19"/>
        <v>0</v>
      </c>
      <c r="BD21" s="42">
        <f t="shared" si="19"/>
        <v>0</v>
      </c>
      <c r="BE21" s="42">
        <f t="shared" si="19"/>
        <v>0</v>
      </c>
      <c r="BF21" s="42">
        <f t="shared" si="19"/>
        <v>0</v>
      </c>
      <c r="BG21" s="42">
        <f t="shared" si="19"/>
        <v>0</v>
      </c>
      <c r="BH21" s="42">
        <f t="shared" si="19"/>
        <v>0</v>
      </c>
      <c r="BI21" s="42">
        <f t="shared" si="19"/>
        <v>0</v>
      </c>
      <c r="BJ21" s="43">
        <f t="shared" si="19"/>
        <v>0</v>
      </c>
    </row>
    <row r="22" spans="1:62" x14ac:dyDescent="0.3">
      <c r="A22" s="4">
        <v>20</v>
      </c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57"/>
      <c r="Q22" s="42">
        <f t="shared" ref="Q22:BJ22" si="20">P22</f>
        <v>0</v>
      </c>
      <c r="R22" s="42">
        <f t="shared" si="20"/>
        <v>0</v>
      </c>
      <c r="S22" s="42">
        <f t="shared" si="20"/>
        <v>0</v>
      </c>
      <c r="T22" s="42">
        <f t="shared" si="20"/>
        <v>0</v>
      </c>
      <c r="U22" s="42">
        <f t="shared" si="20"/>
        <v>0</v>
      </c>
      <c r="V22" s="42">
        <f t="shared" si="20"/>
        <v>0</v>
      </c>
      <c r="W22" s="42">
        <f t="shared" si="20"/>
        <v>0</v>
      </c>
      <c r="X22" s="42">
        <f t="shared" si="20"/>
        <v>0</v>
      </c>
      <c r="Y22" s="42">
        <f t="shared" si="20"/>
        <v>0</v>
      </c>
      <c r="Z22" s="42">
        <f t="shared" si="20"/>
        <v>0</v>
      </c>
      <c r="AA22" s="42">
        <f t="shared" si="20"/>
        <v>0</v>
      </c>
      <c r="AB22" s="42">
        <f t="shared" si="20"/>
        <v>0</v>
      </c>
      <c r="AC22" s="42">
        <f t="shared" si="20"/>
        <v>0</v>
      </c>
      <c r="AD22" s="42">
        <f t="shared" si="20"/>
        <v>0</v>
      </c>
      <c r="AE22" s="42">
        <f t="shared" si="20"/>
        <v>0</v>
      </c>
      <c r="AF22" s="42">
        <f t="shared" si="20"/>
        <v>0</v>
      </c>
      <c r="AG22" s="42">
        <f t="shared" si="20"/>
        <v>0</v>
      </c>
      <c r="AH22" s="42">
        <f t="shared" si="20"/>
        <v>0</v>
      </c>
      <c r="AI22" s="42">
        <f t="shared" si="20"/>
        <v>0</v>
      </c>
      <c r="AJ22" s="42">
        <f t="shared" si="20"/>
        <v>0</v>
      </c>
      <c r="AK22" s="42">
        <f t="shared" si="20"/>
        <v>0</v>
      </c>
      <c r="AL22" s="42">
        <f t="shared" si="20"/>
        <v>0</v>
      </c>
      <c r="AM22" s="42">
        <f t="shared" si="20"/>
        <v>0</v>
      </c>
      <c r="AN22" s="42">
        <f t="shared" si="20"/>
        <v>0</v>
      </c>
      <c r="AO22" s="42">
        <f t="shared" si="20"/>
        <v>0</v>
      </c>
      <c r="AP22" s="42">
        <f t="shared" si="20"/>
        <v>0</v>
      </c>
      <c r="AQ22" s="42">
        <f t="shared" si="20"/>
        <v>0</v>
      </c>
      <c r="AR22" s="42">
        <f t="shared" si="20"/>
        <v>0</v>
      </c>
      <c r="AS22" s="42">
        <f t="shared" si="20"/>
        <v>0</v>
      </c>
      <c r="AT22" s="42">
        <f t="shared" si="20"/>
        <v>0</v>
      </c>
      <c r="AU22" s="42">
        <f t="shared" si="20"/>
        <v>0</v>
      </c>
      <c r="AV22" s="42">
        <f t="shared" si="20"/>
        <v>0</v>
      </c>
      <c r="AW22" s="42">
        <f t="shared" si="20"/>
        <v>0</v>
      </c>
      <c r="AX22" s="42">
        <f t="shared" si="20"/>
        <v>0</v>
      </c>
      <c r="AY22" s="42">
        <f t="shared" si="20"/>
        <v>0</v>
      </c>
      <c r="AZ22" s="42">
        <f t="shared" si="20"/>
        <v>0</v>
      </c>
      <c r="BA22" s="42">
        <f t="shared" si="20"/>
        <v>0</v>
      </c>
      <c r="BB22" s="42">
        <f t="shared" si="20"/>
        <v>0</v>
      </c>
      <c r="BC22" s="42">
        <f t="shared" si="20"/>
        <v>0</v>
      </c>
      <c r="BD22" s="42">
        <f t="shared" si="20"/>
        <v>0</v>
      </c>
      <c r="BE22" s="42">
        <f t="shared" si="20"/>
        <v>0</v>
      </c>
      <c r="BF22" s="42">
        <f t="shared" si="20"/>
        <v>0</v>
      </c>
      <c r="BG22" s="42">
        <f t="shared" si="20"/>
        <v>0</v>
      </c>
      <c r="BH22" s="42">
        <f t="shared" si="20"/>
        <v>0</v>
      </c>
      <c r="BI22" s="42">
        <f t="shared" si="20"/>
        <v>0</v>
      </c>
      <c r="BJ22" s="43">
        <f t="shared" si="20"/>
        <v>0</v>
      </c>
    </row>
    <row r="23" spans="1:62" x14ac:dyDescent="0.3">
      <c r="A23" s="4">
        <v>21</v>
      </c>
      <c r="B23" s="41">
        <v>4</v>
      </c>
      <c r="C23" s="41">
        <v>4</v>
      </c>
      <c r="D23" s="41">
        <v>4</v>
      </c>
      <c r="E23" s="41">
        <v>4</v>
      </c>
      <c r="F23" s="41">
        <v>4</v>
      </c>
      <c r="G23" s="41">
        <v>4</v>
      </c>
      <c r="H23" s="41">
        <v>4</v>
      </c>
      <c r="I23" s="41">
        <v>4</v>
      </c>
      <c r="J23" s="41">
        <v>4</v>
      </c>
      <c r="K23" s="41">
        <v>4</v>
      </c>
      <c r="L23" s="41">
        <v>4</v>
      </c>
      <c r="M23" s="41">
        <v>4</v>
      </c>
      <c r="N23" s="41">
        <v>4</v>
      </c>
      <c r="O23" s="41">
        <v>4</v>
      </c>
      <c r="P23" s="57">
        <v>4</v>
      </c>
      <c r="Q23" s="42">
        <f t="shared" ref="Q23:BJ23" si="21">P23</f>
        <v>4</v>
      </c>
      <c r="R23" s="42">
        <f t="shared" si="21"/>
        <v>4</v>
      </c>
      <c r="S23" s="42">
        <f t="shared" si="21"/>
        <v>4</v>
      </c>
      <c r="T23" s="42">
        <f t="shared" si="21"/>
        <v>4</v>
      </c>
      <c r="U23" s="42">
        <f t="shared" si="21"/>
        <v>4</v>
      </c>
      <c r="V23" s="42">
        <f t="shared" si="21"/>
        <v>4</v>
      </c>
      <c r="W23" s="42">
        <f t="shared" si="21"/>
        <v>4</v>
      </c>
      <c r="X23" s="42">
        <f t="shared" si="21"/>
        <v>4</v>
      </c>
      <c r="Y23" s="42">
        <f t="shared" si="21"/>
        <v>4</v>
      </c>
      <c r="Z23" s="42">
        <f t="shared" si="21"/>
        <v>4</v>
      </c>
      <c r="AA23" s="42">
        <f t="shared" si="21"/>
        <v>4</v>
      </c>
      <c r="AB23" s="42">
        <f t="shared" si="21"/>
        <v>4</v>
      </c>
      <c r="AC23" s="42">
        <f t="shared" si="21"/>
        <v>4</v>
      </c>
      <c r="AD23" s="42">
        <f t="shared" si="21"/>
        <v>4</v>
      </c>
      <c r="AE23" s="42">
        <f t="shared" si="21"/>
        <v>4</v>
      </c>
      <c r="AF23" s="42">
        <f t="shared" si="21"/>
        <v>4</v>
      </c>
      <c r="AG23" s="42">
        <f t="shared" si="21"/>
        <v>4</v>
      </c>
      <c r="AH23" s="42">
        <f t="shared" si="21"/>
        <v>4</v>
      </c>
      <c r="AI23" s="42">
        <f t="shared" si="21"/>
        <v>4</v>
      </c>
      <c r="AJ23" s="42">
        <f t="shared" si="21"/>
        <v>4</v>
      </c>
      <c r="AK23" s="42">
        <f t="shared" si="21"/>
        <v>4</v>
      </c>
      <c r="AL23" s="42">
        <f t="shared" si="21"/>
        <v>4</v>
      </c>
      <c r="AM23" s="42">
        <f t="shared" si="21"/>
        <v>4</v>
      </c>
      <c r="AN23" s="42">
        <f t="shared" si="21"/>
        <v>4</v>
      </c>
      <c r="AO23" s="42">
        <f t="shared" si="21"/>
        <v>4</v>
      </c>
      <c r="AP23" s="42">
        <f t="shared" si="21"/>
        <v>4</v>
      </c>
      <c r="AQ23" s="42">
        <f t="shared" si="21"/>
        <v>4</v>
      </c>
      <c r="AR23" s="42">
        <f t="shared" si="21"/>
        <v>4</v>
      </c>
      <c r="AS23" s="42">
        <f t="shared" si="21"/>
        <v>4</v>
      </c>
      <c r="AT23" s="42">
        <f t="shared" si="21"/>
        <v>4</v>
      </c>
      <c r="AU23" s="42">
        <f t="shared" si="21"/>
        <v>4</v>
      </c>
      <c r="AV23" s="42">
        <f t="shared" si="21"/>
        <v>4</v>
      </c>
      <c r="AW23" s="42">
        <f t="shared" si="21"/>
        <v>4</v>
      </c>
      <c r="AX23" s="42">
        <f t="shared" si="21"/>
        <v>4</v>
      </c>
      <c r="AY23" s="42">
        <f t="shared" si="21"/>
        <v>4</v>
      </c>
      <c r="AZ23" s="42">
        <f t="shared" si="21"/>
        <v>4</v>
      </c>
      <c r="BA23" s="42">
        <f t="shared" si="21"/>
        <v>4</v>
      </c>
      <c r="BB23" s="42">
        <f t="shared" si="21"/>
        <v>4</v>
      </c>
      <c r="BC23" s="42">
        <f t="shared" si="21"/>
        <v>4</v>
      </c>
      <c r="BD23" s="42">
        <f t="shared" si="21"/>
        <v>4</v>
      </c>
      <c r="BE23" s="42">
        <f t="shared" si="21"/>
        <v>4</v>
      </c>
      <c r="BF23" s="42">
        <f t="shared" si="21"/>
        <v>4</v>
      </c>
      <c r="BG23" s="42">
        <f t="shared" si="21"/>
        <v>4</v>
      </c>
      <c r="BH23" s="42">
        <f t="shared" si="21"/>
        <v>4</v>
      </c>
      <c r="BI23" s="42">
        <f t="shared" si="21"/>
        <v>4</v>
      </c>
      <c r="BJ23" s="43">
        <f t="shared" si="21"/>
        <v>4</v>
      </c>
    </row>
    <row r="24" spans="1:62" x14ac:dyDescent="0.3">
      <c r="A24" s="4">
        <v>22</v>
      </c>
      <c r="B24" s="41">
        <v>4</v>
      </c>
      <c r="C24" s="41">
        <v>4</v>
      </c>
      <c r="D24" s="41">
        <v>4</v>
      </c>
      <c r="E24" s="41">
        <v>4</v>
      </c>
      <c r="F24" s="41">
        <v>4</v>
      </c>
      <c r="G24" s="41">
        <v>4</v>
      </c>
      <c r="H24" s="41">
        <v>4</v>
      </c>
      <c r="I24" s="41">
        <v>4</v>
      </c>
      <c r="J24" s="41">
        <v>4</v>
      </c>
      <c r="K24" s="41">
        <v>4</v>
      </c>
      <c r="L24" s="41">
        <v>4</v>
      </c>
      <c r="M24" s="41">
        <v>4</v>
      </c>
      <c r="N24" s="41">
        <v>4</v>
      </c>
      <c r="O24" s="41">
        <v>4</v>
      </c>
      <c r="P24" s="57">
        <v>4</v>
      </c>
      <c r="Q24" s="42">
        <f t="shared" ref="Q24:BJ24" si="22">P24</f>
        <v>4</v>
      </c>
      <c r="R24" s="42">
        <f t="shared" si="22"/>
        <v>4</v>
      </c>
      <c r="S24" s="42">
        <f t="shared" si="22"/>
        <v>4</v>
      </c>
      <c r="T24" s="42">
        <f t="shared" si="22"/>
        <v>4</v>
      </c>
      <c r="U24" s="42">
        <f t="shared" si="22"/>
        <v>4</v>
      </c>
      <c r="V24" s="42">
        <f t="shared" si="22"/>
        <v>4</v>
      </c>
      <c r="W24" s="42">
        <f t="shared" si="22"/>
        <v>4</v>
      </c>
      <c r="X24" s="42">
        <f t="shared" si="22"/>
        <v>4</v>
      </c>
      <c r="Y24" s="42">
        <f t="shared" si="22"/>
        <v>4</v>
      </c>
      <c r="Z24" s="42">
        <f t="shared" si="22"/>
        <v>4</v>
      </c>
      <c r="AA24" s="42">
        <f t="shared" si="22"/>
        <v>4</v>
      </c>
      <c r="AB24" s="42">
        <f t="shared" si="22"/>
        <v>4</v>
      </c>
      <c r="AC24" s="42">
        <f t="shared" si="22"/>
        <v>4</v>
      </c>
      <c r="AD24" s="42">
        <f t="shared" si="22"/>
        <v>4</v>
      </c>
      <c r="AE24" s="42">
        <f t="shared" si="22"/>
        <v>4</v>
      </c>
      <c r="AF24" s="42">
        <f t="shared" si="22"/>
        <v>4</v>
      </c>
      <c r="AG24" s="42">
        <f t="shared" si="22"/>
        <v>4</v>
      </c>
      <c r="AH24" s="42">
        <f t="shared" si="22"/>
        <v>4</v>
      </c>
      <c r="AI24" s="42">
        <f t="shared" si="22"/>
        <v>4</v>
      </c>
      <c r="AJ24" s="42">
        <f t="shared" si="22"/>
        <v>4</v>
      </c>
      <c r="AK24" s="42">
        <f t="shared" si="22"/>
        <v>4</v>
      </c>
      <c r="AL24" s="42">
        <f t="shared" si="22"/>
        <v>4</v>
      </c>
      <c r="AM24" s="42">
        <f t="shared" si="22"/>
        <v>4</v>
      </c>
      <c r="AN24" s="42">
        <f t="shared" si="22"/>
        <v>4</v>
      </c>
      <c r="AO24" s="42">
        <f t="shared" si="22"/>
        <v>4</v>
      </c>
      <c r="AP24" s="42">
        <f t="shared" si="22"/>
        <v>4</v>
      </c>
      <c r="AQ24" s="42">
        <f t="shared" si="22"/>
        <v>4</v>
      </c>
      <c r="AR24" s="42">
        <f t="shared" si="22"/>
        <v>4</v>
      </c>
      <c r="AS24" s="42">
        <f t="shared" si="22"/>
        <v>4</v>
      </c>
      <c r="AT24" s="42">
        <f t="shared" si="22"/>
        <v>4</v>
      </c>
      <c r="AU24" s="42">
        <f t="shared" si="22"/>
        <v>4</v>
      </c>
      <c r="AV24" s="42">
        <f t="shared" si="22"/>
        <v>4</v>
      </c>
      <c r="AW24" s="42">
        <f t="shared" si="22"/>
        <v>4</v>
      </c>
      <c r="AX24" s="42">
        <f t="shared" si="22"/>
        <v>4</v>
      </c>
      <c r="AY24" s="42">
        <f t="shared" si="22"/>
        <v>4</v>
      </c>
      <c r="AZ24" s="42">
        <f t="shared" si="22"/>
        <v>4</v>
      </c>
      <c r="BA24" s="42">
        <f t="shared" si="22"/>
        <v>4</v>
      </c>
      <c r="BB24" s="42">
        <f t="shared" si="22"/>
        <v>4</v>
      </c>
      <c r="BC24" s="42">
        <f t="shared" si="22"/>
        <v>4</v>
      </c>
      <c r="BD24" s="42">
        <f t="shared" si="22"/>
        <v>4</v>
      </c>
      <c r="BE24" s="42">
        <f t="shared" si="22"/>
        <v>4</v>
      </c>
      <c r="BF24" s="42">
        <f t="shared" si="22"/>
        <v>4</v>
      </c>
      <c r="BG24" s="42">
        <f t="shared" si="22"/>
        <v>4</v>
      </c>
      <c r="BH24" s="42">
        <f t="shared" si="22"/>
        <v>4</v>
      </c>
      <c r="BI24" s="42">
        <f t="shared" si="22"/>
        <v>4</v>
      </c>
      <c r="BJ24" s="43">
        <f t="shared" si="22"/>
        <v>4</v>
      </c>
    </row>
    <row r="25" spans="1:62" x14ac:dyDescent="0.3">
      <c r="A25" s="4">
        <v>23</v>
      </c>
      <c r="B25" s="41">
        <v>4</v>
      </c>
      <c r="C25" s="41">
        <v>4</v>
      </c>
      <c r="D25" s="41">
        <v>4</v>
      </c>
      <c r="E25" s="41">
        <v>4</v>
      </c>
      <c r="F25" s="41">
        <v>4</v>
      </c>
      <c r="G25" s="41">
        <v>4</v>
      </c>
      <c r="H25" s="41">
        <v>4</v>
      </c>
      <c r="I25" s="41">
        <v>4</v>
      </c>
      <c r="J25" s="41">
        <v>4</v>
      </c>
      <c r="K25" s="41">
        <v>4</v>
      </c>
      <c r="L25" s="41">
        <v>4</v>
      </c>
      <c r="M25" s="41">
        <v>4</v>
      </c>
      <c r="N25" s="41">
        <v>4</v>
      </c>
      <c r="O25" s="41">
        <v>4</v>
      </c>
      <c r="P25" s="57">
        <v>4</v>
      </c>
      <c r="Q25" s="42">
        <f t="shared" ref="Q25:BJ25" si="23">P25</f>
        <v>4</v>
      </c>
      <c r="R25" s="42">
        <f t="shared" si="23"/>
        <v>4</v>
      </c>
      <c r="S25" s="42">
        <f t="shared" si="23"/>
        <v>4</v>
      </c>
      <c r="T25" s="42">
        <f t="shared" si="23"/>
        <v>4</v>
      </c>
      <c r="U25" s="42">
        <f t="shared" si="23"/>
        <v>4</v>
      </c>
      <c r="V25" s="42">
        <f t="shared" si="23"/>
        <v>4</v>
      </c>
      <c r="W25" s="42">
        <f t="shared" si="23"/>
        <v>4</v>
      </c>
      <c r="X25" s="42">
        <f t="shared" si="23"/>
        <v>4</v>
      </c>
      <c r="Y25" s="42">
        <f t="shared" si="23"/>
        <v>4</v>
      </c>
      <c r="Z25" s="42">
        <f t="shared" si="23"/>
        <v>4</v>
      </c>
      <c r="AA25" s="42">
        <f t="shared" si="23"/>
        <v>4</v>
      </c>
      <c r="AB25" s="42">
        <f t="shared" si="23"/>
        <v>4</v>
      </c>
      <c r="AC25" s="42">
        <f t="shared" si="23"/>
        <v>4</v>
      </c>
      <c r="AD25" s="42">
        <f t="shared" si="23"/>
        <v>4</v>
      </c>
      <c r="AE25" s="42">
        <f t="shared" si="23"/>
        <v>4</v>
      </c>
      <c r="AF25" s="42">
        <f t="shared" si="23"/>
        <v>4</v>
      </c>
      <c r="AG25" s="42">
        <f t="shared" si="23"/>
        <v>4</v>
      </c>
      <c r="AH25" s="42">
        <f t="shared" si="23"/>
        <v>4</v>
      </c>
      <c r="AI25" s="42">
        <f t="shared" si="23"/>
        <v>4</v>
      </c>
      <c r="AJ25" s="42">
        <f t="shared" si="23"/>
        <v>4</v>
      </c>
      <c r="AK25" s="42">
        <f t="shared" si="23"/>
        <v>4</v>
      </c>
      <c r="AL25" s="42">
        <f t="shared" si="23"/>
        <v>4</v>
      </c>
      <c r="AM25" s="42">
        <f t="shared" si="23"/>
        <v>4</v>
      </c>
      <c r="AN25" s="42">
        <f t="shared" si="23"/>
        <v>4</v>
      </c>
      <c r="AO25" s="42">
        <f t="shared" si="23"/>
        <v>4</v>
      </c>
      <c r="AP25" s="42">
        <f t="shared" si="23"/>
        <v>4</v>
      </c>
      <c r="AQ25" s="42">
        <f t="shared" si="23"/>
        <v>4</v>
      </c>
      <c r="AR25" s="42">
        <f t="shared" si="23"/>
        <v>4</v>
      </c>
      <c r="AS25" s="42">
        <f t="shared" si="23"/>
        <v>4</v>
      </c>
      <c r="AT25" s="42">
        <f t="shared" si="23"/>
        <v>4</v>
      </c>
      <c r="AU25" s="42">
        <f t="shared" si="23"/>
        <v>4</v>
      </c>
      <c r="AV25" s="42">
        <f t="shared" si="23"/>
        <v>4</v>
      </c>
      <c r="AW25" s="42">
        <f t="shared" si="23"/>
        <v>4</v>
      </c>
      <c r="AX25" s="42">
        <f t="shared" si="23"/>
        <v>4</v>
      </c>
      <c r="AY25" s="42">
        <f t="shared" si="23"/>
        <v>4</v>
      </c>
      <c r="AZ25" s="42">
        <f t="shared" si="23"/>
        <v>4</v>
      </c>
      <c r="BA25" s="42">
        <f t="shared" si="23"/>
        <v>4</v>
      </c>
      <c r="BB25" s="42">
        <f t="shared" si="23"/>
        <v>4</v>
      </c>
      <c r="BC25" s="42">
        <f t="shared" si="23"/>
        <v>4</v>
      </c>
      <c r="BD25" s="42">
        <f t="shared" si="23"/>
        <v>4</v>
      </c>
      <c r="BE25" s="42">
        <f t="shared" si="23"/>
        <v>4</v>
      </c>
      <c r="BF25" s="42">
        <f t="shared" si="23"/>
        <v>4</v>
      </c>
      <c r="BG25" s="42">
        <f t="shared" si="23"/>
        <v>4</v>
      </c>
      <c r="BH25" s="42">
        <f t="shared" si="23"/>
        <v>4</v>
      </c>
      <c r="BI25" s="42">
        <f t="shared" si="23"/>
        <v>4</v>
      </c>
      <c r="BJ25" s="43">
        <f t="shared" si="23"/>
        <v>4</v>
      </c>
    </row>
    <row r="26" spans="1:62" x14ac:dyDescent="0.3">
      <c r="A26" s="4">
        <v>24</v>
      </c>
      <c r="B26" s="41">
        <v>4</v>
      </c>
      <c r="C26" s="41">
        <v>4</v>
      </c>
      <c r="D26" s="41">
        <v>4</v>
      </c>
      <c r="E26" s="41">
        <v>4</v>
      </c>
      <c r="F26" s="41">
        <v>4</v>
      </c>
      <c r="G26" s="41">
        <v>4</v>
      </c>
      <c r="H26" s="41">
        <v>4</v>
      </c>
      <c r="I26" s="41">
        <v>4</v>
      </c>
      <c r="J26" s="41">
        <v>4</v>
      </c>
      <c r="K26" s="41">
        <v>4</v>
      </c>
      <c r="L26" s="41">
        <v>4</v>
      </c>
      <c r="M26" s="41">
        <v>4</v>
      </c>
      <c r="N26" s="41">
        <v>4</v>
      </c>
      <c r="O26" s="41">
        <v>4</v>
      </c>
      <c r="P26" s="57">
        <v>4</v>
      </c>
      <c r="Q26" s="42">
        <f t="shared" ref="Q26:BJ26" si="24">P26</f>
        <v>4</v>
      </c>
      <c r="R26" s="42">
        <f t="shared" si="24"/>
        <v>4</v>
      </c>
      <c r="S26" s="42">
        <f t="shared" si="24"/>
        <v>4</v>
      </c>
      <c r="T26" s="42">
        <f t="shared" si="24"/>
        <v>4</v>
      </c>
      <c r="U26" s="42">
        <f t="shared" si="24"/>
        <v>4</v>
      </c>
      <c r="V26" s="42">
        <f t="shared" si="24"/>
        <v>4</v>
      </c>
      <c r="W26" s="42">
        <f t="shared" si="24"/>
        <v>4</v>
      </c>
      <c r="X26" s="42">
        <f t="shared" si="24"/>
        <v>4</v>
      </c>
      <c r="Y26" s="42">
        <f t="shared" si="24"/>
        <v>4</v>
      </c>
      <c r="Z26" s="42">
        <f t="shared" si="24"/>
        <v>4</v>
      </c>
      <c r="AA26" s="42">
        <f t="shared" si="24"/>
        <v>4</v>
      </c>
      <c r="AB26" s="42">
        <f t="shared" si="24"/>
        <v>4</v>
      </c>
      <c r="AC26" s="42">
        <f t="shared" si="24"/>
        <v>4</v>
      </c>
      <c r="AD26" s="42">
        <f t="shared" si="24"/>
        <v>4</v>
      </c>
      <c r="AE26" s="42">
        <f t="shared" si="24"/>
        <v>4</v>
      </c>
      <c r="AF26" s="42">
        <f t="shared" si="24"/>
        <v>4</v>
      </c>
      <c r="AG26" s="42">
        <f t="shared" si="24"/>
        <v>4</v>
      </c>
      <c r="AH26" s="42">
        <f t="shared" si="24"/>
        <v>4</v>
      </c>
      <c r="AI26" s="42">
        <f t="shared" si="24"/>
        <v>4</v>
      </c>
      <c r="AJ26" s="42">
        <f t="shared" si="24"/>
        <v>4</v>
      </c>
      <c r="AK26" s="42">
        <f t="shared" si="24"/>
        <v>4</v>
      </c>
      <c r="AL26" s="42">
        <f t="shared" si="24"/>
        <v>4</v>
      </c>
      <c r="AM26" s="42">
        <f t="shared" si="24"/>
        <v>4</v>
      </c>
      <c r="AN26" s="42">
        <f t="shared" si="24"/>
        <v>4</v>
      </c>
      <c r="AO26" s="42">
        <f t="shared" si="24"/>
        <v>4</v>
      </c>
      <c r="AP26" s="42">
        <f t="shared" si="24"/>
        <v>4</v>
      </c>
      <c r="AQ26" s="42">
        <f t="shared" si="24"/>
        <v>4</v>
      </c>
      <c r="AR26" s="42">
        <f t="shared" si="24"/>
        <v>4</v>
      </c>
      <c r="AS26" s="42">
        <f t="shared" si="24"/>
        <v>4</v>
      </c>
      <c r="AT26" s="42">
        <f t="shared" si="24"/>
        <v>4</v>
      </c>
      <c r="AU26" s="42">
        <f t="shared" si="24"/>
        <v>4</v>
      </c>
      <c r="AV26" s="42">
        <f t="shared" si="24"/>
        <v>4</v>
      </c>
      <c r="AW26" s="42">
        <f t="shared" si="24"/>
        <v>4</v>
      </c>
      <c r="AX26" s="42">
        <f t="shared" si="24"/>
        <v>4</v>
      </c>
      <c r="AY26" s="42">
        <f t="shared" si="24"/>
        <v>4</v>
      </c>
      <c r="AZ26" s="42">
        <f t="shared" si="24"/>
        <v>4</v>
      </c>
      <c r="BA26" s="42">
        <f t="shared" si="24"/>
        <v>4</v>
      </c>
      <c r="BB26" s="42">
        <f t="shared" si="24"/>
        <v>4</v>
      </c>
      <c r="BC26" s="42">
        <f t="shared" si="24"/>
        <v>4</v>
      </c>
      <c r="BD26" s="42">
        <f t="shared" si="24"/>
        <v>4</v>
      </c>
      <c r="BE26" s="42">
        <f t="shared" si="24"/>
        <v>4</v>
      </c>
      <c r="BF26" s="42">
        <f t="shared" si="24"/>
        <v>4</v>
      </c>
      <c r="BG26" s="42">
        <f t="shared" si="24"/>
        <v>4</v>
      </c>
      <c r="BH26" s="42">
        <f t="shared" si="24"/>
        <v>4</v>
      </c>
      <c r="BI26" s="42">
        <f t="shared" si="24"/>
        <v>4</v>
      </c>
      <c r="BJ26" s="43">
        <f t="shared" si="24"/>
        <v>4</v>
      </c>
    </row>
    <row r="27" spans="1:62" x14ac:dyDescent="0.3">
      <c r="A27" s="4">
        <v>25</v>
      </c>
      <c r="B27" s="41">
        <v>4</v>
      </c>
      <c r="C27" s="41">
        <v>4</v>
      </c>
      <c r="D27" s="41">
        <v>4</v>
      </c>
      <c r="E27" s="41">
        <v>4</v>
      </c>
      <c r="F27" s="41">
        <v>4</v>
      </c>
      <c r="G27" s="41">
        <v>4</v>
      </c>
      <c r="H27" s="41">
        <v>4</v>
      </c>
      <c r="I27" s="41">
        <v>4</v>
      </c>
      <c r="J27" s="41">
        <v>4</v>
      </c>
      <c r="K27" s="41">
        <v>4</v>
      </c>
      <c r="L27" s="41">
        <v>4</v>
      </c>
      <c r="M27" s="41">
        <v>4</v>
      </c>
      <c r="N27" s="41">
        <v>4</v>
      </c>
      <c r="O27" s="41">
        <v>4</v>
      </c>
      <c r="P27" s="57">
        <v>4</v>
      </c>
      <c r="Q27" s="42">
        <f t="shared" ref="Q27:BJ27" si="25">P27</f>
        <v>4</v>
      </c>
      <c r="R27" s="42">
        <f t="shared" si="25"/>
        <v>4</v>
      </c>
      <c r="S27" s="42">
        <f t="shared" si="25"/>
        <v>4</v>
      </c>
      <c r="T27" s="42">
        <f t="shared" si="25"/>
        <v>4</v>
      </c>
      <c r="U27" s="42">
        <f t="shared" si="25"/>
        <v>4</v>
      </c>
      <c r="V27" s="42">
        <f t="shared" si="25"/>
        <v>4</v>
      </c>
      <c r="W27" s="42">
        <f t="shared" si="25"/>
        <v>4</v>
      </c>
      <c r="X27" s="42">
        <f t="shared" si="25"/>
        <v>4</v>
      </c>
      <c r="Y27" s="42">
        <f t="shared" si="25"/>
        <v>4</v>
      </c>
      <c r="Z27" s="42">
        <f t="shared" si="25"/>
        <v>4</v>
      </c>
      <c r="AA27" s="42">
        <f t="shared" si="25"/>
        <v>4</v>
      </c>
      <c r="AB27" s="42">
        <f t="shared" si="25"/>
        <v>4</v>
      </c>
      <c r="AC27" s="42">
        <f t="shared" si="25"/>
        <v>4</v>
      </c>
      <c r="AD27" s="42">
        <f t="shared" si="25"/>
        <v>4</v>
      </c>
      <c r="AE27" s="42">
        <f t="shared" si="25"/>
        <v>4</v>
      </c>
      <c r="AF27" s="42">
        <f t="shared" si="25"/>
        <v>4</v>
      </c>
      <c r="AG27" s="42">
        <f t="shared" si="25"/>
        <v>4</v>
      </c>
      <c r="AH27" s="42">
        <f t="shared" si="25"/>
        <v>4</v>
      </c>
      <c r="AI27" s="42">
        <f t="shared" si="25"/>
        <v>4</v>
      </c>
      <c r="AJ27" s="42">
        <f t="shared" si="25"/>
        <v>4</v>
      </c>
      <c r="AK27" s="42">
        <f t="shared" si="25"/>
        <v>4</v>
      </c>
      <c r="AL27" s="42">
        <f t="shared" si="25"/>
        <v>4</v>
      </c>
      <c r="AM27" s="42">
        <f t="shared" si="25"/>
        <v>4</v>
      </c>
      <c r="AN27" s="42">
        <f t="shared" si="25"/>
        <v>4</v>
      </c>
      <c r="AO27" s="42">
        <f t="shared" si="25"/>
        <v>4</v>
      </c>
      <c r="AP27" s="42">
        <f t="shared" si="25"/>
        <v>4</v>
      </c>
      <c r="AQ27" s="42">
        <f t="shared" si="25"/>
        <v>4</v>
      </c>
      <c r="AR27" s="42">
        <f t="shared" si="25"/>
        <v>4</v>
      </c>
      <c r="AS27" s="42">
        <f t="shared" si="25"/>
        <v>4</v>
      </c>
      <c r="AT27" s="42">
        <f t="shared" si="25"/>
        <v>4</v>
      </c>
      <c r="AU27" s="42">
        <f t="shared" si="25"/>
        <v>4</v>
      </c>
      <c r="AV27" s="42">
        <f t="shared" si="25"/>
        <v>4</v>
      </c>
      <c r="AW27" s="42">
        <f t="shared" si="25"/>
        <v>4</v>
      </c>
      <c r="AX27" s="42">
        <f t="shared" si="25"/>
        <v>4</v>
      </c>
      <c r="AY27" s="42">
        <f t="shared" si="25"/>
        <v>4</v>
      </c>
      <c r="AZ27" s="42">
        <f t="shared" si="25"/>
        <v>4</v>
      </c>
      <c r="BA27" s="42">
        <f t="shared" si="25"/>
        <v>4</v>
      </c>
      <c r="BB27" s="42">
        <f t="shared" si="25"/>
        <v>4</v>
      </c>
      <c r="BC27" s="42">
        <f t="shared" si="25"/>
        <v>4</v>
      </c>
      <c r="BD27" s="42">
        <f t="shared" si="25"/>
        <v>4</v>
      </c>
      <c r="BE27" s="42">
        <f t="shared" si="25"/>
        <v>4</v>
      </c>
      <c r="BF27" s="42">
        <f t="shared" si="25"/>
        <v>4</v>
      </c>
      <c r="BG27" s="42">
        <f t="shared" si="25"/>
        <v>4</v>
      </c>
      <c r="BH27" s="42">
        <f t="shared" si="25"/>
        <v>4</v>
      </c>
      <c r="BI27" s="42">
        <f t="shared" si="25"/>
        <v>4</v>
      </c>
      <c r="BJ27" s="43">
        <f t="shared" si="25"/>
        <v>4</v>
      </c>
    </row>
    <row r="28" spans="1:62" x14ac:dyDescent="0.3">
      <c r="A28" s="4">
        <v>26</v>
      </c>
      <c r="B28" s="41">
        <v>4</v>
      </c>
      <c r="C28" s="41">
        <v>4</v>
      </c>
      <c r="D28" s="41">
        <v>4</v>
      </c>
      <c r="E28" s="41">
        <v>4</v>
      </c>
      <c r="F28" s="41">
        <v>4</v>
      </c>
      <c r="G28" s="41">
        <v>4</v>
      </c>
      <c r="H28" s="41">
        <v>4</v>
      </c>
      <c r="I28" s="41">
        <v>4</v>
      </c>
      <c r="J28" s="41">
        <v>4</v>
      </c>
      <c r="K28" s="41">
        <v>4</v>
      </c>
      <c r="L28" s="41">
        <v>4</v>
      </c>
      <c r="M28" s="41">
        <v>4</v>
      </c>
      <c r="N28" s="41">
        <v>4</v>
      </c>
      <c r="O28" s="41">
        <v>4</v>
      </c>
      <c r="P28" s="57">
        <v>4</v>
      </c>
      <c r="Q28" s="42">
        <f t="shared" ref="Q28:BJ28" si="26">P28</f>
        <v>4</v>
      </c>
      <c r="R28" s="42">
        <f t="shared" si="26"/>
        <v>4</v>
      </c>
      <c r="S28" s="42">
        <f t="shared" si="26"/>
        <v>4</v>
      </c>
      <c r="T28" s="42">
        <f t="shared" si="26"/>
        <v>4</v>
      </c>
      <c r="U28" s="42">
        <f t="shared" si="26"/>
        <v>4</v>
      </c>
      <c r="V28" s="42">
        <f t="shared" si="26"/>
        <v>4</v>
      </c>
      <c r="W28" s="42">
        <f t="shared" si="26"/>
        <v>4</v>
      </c>
      <c r="X28" s="42">
        <f t="shared" si="26"/>
        <v>4</v>
      </c>
      <c r="Y28" s="42">
        <f t="shared" si="26"/>
        <v>4</v>
      </c>
      <c r="Z28" s="42">
        <f t="shared" si="26"/>
        <v>4</v>
      </c>
      <c r="AA28" s="42">
        <f t="shared" si="26"/>
        <v>4</v>
      </c>
      <c r="AB28" s="42">
        <f t="shared" si="26"/>
        <v>4</v>
      </c>
      <c r="AC28" s="42">
        <f t="shared" si="26"/>
        <v>4</v>
      </c>
      <c r="AD28" s="42">
        <f t="shared" si="26"/>
        <v>4</v>
      </c>
      <c r="AE28" s="42">
        <f t="shared" si="26"/>
        <v>4</v>
      </c>
      <c r="AF28" s="42">
        <f t="shared" si="26"/>
        <v>4</v>
      </c>
      <c r="AG28" s="42">
        <f t="shared" si="26"/>
        <v>4</v>
      </c>
      <c r="AH28" s="42">
        <f t="shared" si="26"/>
        <v>4</v>
      </c>
      <c r="AI28" s="42">
        <f t="shared" si="26"/>
        <v>4</v>
      </c>
      <c r="AJ28" s="42">
        <f t="shared" si="26"/>
        <v>4</v>
      </c>
      <c r="AK28" s="42">
        <f t="shared" si="26"/>
        <v>4</v>
      </c>
      <c r="AL28" s="42">
        <f t="shared" si="26"/>
        <v>4</v>
      </c>
      <c r="AM28" s="42">
        <f t="shared" si="26"/>
        <v>4</v>
      </c>
      <c r="AN28" s="42">
        <f t="shared" si="26"/>
        <v>4</v>
      </c>
      <c r="AO28" s="42">
        <f t="shared" si="26"/>
        <v>4</v>
      </c>
      <c r="AP28" s="42">
        <f t="shared" si="26"/>
        <v>4</v>
      </c>
      <c r="AQ28" s="42">
        <f t="shared" si="26"/>
        <v>4</v>
      </c>
      <c r="AR28" s="42">
        <f t="shared" si="26"/>
        <v>4</v>
      </c>
      <c r="AS28" s="42">
        <f t="shared" si="26"/>
        <v>4</v>
      </c>
      <c r="AT28" s="42">
        <f t="shared" si="26"/>
        <v>4</v>
      </c>
      <c r="AU28" s="42">
        <f t="shared" si="26"/>
        <v>4</v>
      </c>
      <c r="AV28" s="42">
        <f t="shared" si="26"/>
        <v>4</v>
      </c>
      <c r="AW28" s="42">
        <f t="shared" si="26"/>
        <v>4</v>
      </c>
      <c r="AX28" s="42">
        <f t="shared" si="26"/>
        <v>4</v>
      </c>
      <c r="AY28" s="42">
        <f t="shared" si="26"/>
        <v>4</v>
      </c>
      <c r="AZ28" s="42">
        <f t="shared" si="26"/>
        <v>4</v>
      </c>
      <c r="BA28" s="42">
        <f t="shared" si="26"/>
        <v>4</v>
      </c>
      <c r="BB28" s="42">
        <f t="shared" si="26"/>
        <v>4</v>
      </c>
      <c r="BC28" s="42">
        <f t="shared" si="26"/>
        <v>4</v>
      </c>
      <c r="BD28" s="42">
        <f t="shared" si="26"/>
        <v>4</v>
      </c>
      <c r="BE28" s="42">
        <f t="shared" si="26"/>
        <v>4</v>
      </c>
      <c r="BF28" s="42">
        <f t="shared" si="26"/>
        <v>4</v>
      </c>
      <c r="BG28" s="42">
        <f t="shared" si="26"/>
        <v>4</v>
      </c>
      <c r="BH28" s="42">
        <f t="shared" si="26"/>
        <v>4</v>
      </c>
      <c r="BI28" s="42">
        <f t="shared" si="26"/>
        <v>4</v>
      </c>
      <c r="BJ28" s="43">
        <f t="shared" si="26"/>
        <v>4</v>
      </c>
    </row>
    <row r="29" spans="1:62" x14ac:dyDescent="0.3">
      <c r="A29" s="4">
        <v>27</v>
      </c>
      <c r="B29" s="41">
        <v>4</v>
      </c>
      <c r="C29" s="41">
        <v>4</v>
      </c>
      <c r="D29" s="41">
        <v>4</v>
      </c>
      <c r="E29" s="41">
        <v>4</v>
      </c>
      <c r="F29" s="41">
        <v>4</v>
      </c>
      <c r="G29" s="41">
        <v>4</v>
      </c>
      <c r="H29" s="41">
        <v>4</v>
      </c>
      <c r="I29" s="41">
        <v>4</v>
      </c>
      <c r="J29" s="41">
        <v>4</v>
      </c>
      <c r="K29" s="41">
        <v>4</v>
      </c>
      <c r="L29" s="41">
        <v>4</v>
      </c>
      <c r="M29" s="41">
        <v>4</v>
      </c>
      <c r="N29" s="41">
        <v>4</v>
      </c>
      <c r="O29" s="41">
        <v>4</v>
      </c>
      <c r="P29" s="57">
        <v>4</v>
      </c>
      <c r="Q29" s="42">
        <f t="shared" ref="Q29:BJ29" si="27">P29</f>
        <v>4</v>
      </c>
      <c r="R29" s="42">
        <f t="shared" si="27"/>
        <v>4</v>
      </c>
      <c r="S29" s="42">
        <f t="shared" si="27"/>
        <v>4</v>
      </c>
      <c r="T29" s="42">
        <f t="shared" si="27"/>
        <v>4</v>
      </c>
      <c r="U29" s="42">
        <f t="shared" si="27"/>
        <v>4</v>
      </c>
      <c r="V29" s="42">
        <f t="shared" si="27"/>
        <v>4</v>
      </c>
      <c r="W29" s="42">
        <f t="shared" si="27"/>
        <v>4</v>
      </c>
      <c r="X29" s="42">
        <f t="shared" si="27"/>
        <v>4</v>
      </c>
      <c r="Y29" s="42">
        <f t="shared" si="27"/>
        <v>4</v>
      </c>
      <c r="Z29" s="42">
        <f t="shared" si="27"/>
        <v>4</v>
      </c>
      <c r="AA29" s="42">
        <f t="shared" si="27"/>
        <v>4</v>
      </c>
      <c r="AB29" s="42">
        <f t="shared" si="27"/>
        <v>4</v>
      </c>
      <c r="AC29" s="42">
        <f t="shared" si="27"/>
        <v>4</v>
      </c>
      <c r="AD29" s="42">
        <f t="shared" si="27"/>
        <v>4</v>
      </c>
      <c r="AE29" s="42">
        <f t="shared" si="27"/>
        <v>4</v>
      </c>
      <c r="AF29" s="42">
        <f t="shared" si="27"/>
        <v>4</v>
      </c>
      <c r="AG29" s="42">
        <f t="shared" si="27"/>
        <v>4</v>
      </c>
      <c r="AH29" s="42">
        <f t="shared" si="27"/>
        <v>4</v>
      </c>
      <c r="AI29" s="42">
        <f t="shared" si="27"/>
        <v>4</v>
      </c>
      <c r="AJ29" s="42">
        <f t="shared" si="27"/>
        <v>4</v>
      </c>
      <c r="AK29" s="42">
        <f t="shared" si="27"/>
        <v>4</v>
      </c>
      <c r="AL29" s="42">
        <f t="shared" si="27"/>
        <v>4</v>
      </c>
      <c r="AM29" s="42">
        <f t="shared" si="27"/>
        <v>4</v>
      </c>
      <c r="AN29" s="42">
        <f t="shared" si="27"/>
        <v>4</v>
      </c>
      <c r="AO29" s="42">
        <f t="shared" si="27"/>
        <v>4</v>
      </c>
      <c r="AP29" s="42">
        <f t="shared" si="27"/>
        <v>4</v>
      </c>
      <c r="AQ29" s="42">
        <f t="shared" si="27"/>
        <v>4</v>
      </c>
      <c r="AR29" s="42">
        <f t="shared" si="27"/>
        <v>4</v>
      </c>
      <c r="AS29" s="42">
        <f t="shared" si="27"/>
        <v>4</v>
      </c>
      <c r="AT29" s="42">
        <f t="shared" si="27"/>
        <v>4</v>
      </c>
      <c r="AU29" s="42">
        <f t="shared" si="27"/>
        <v>4</v>
      </c>
      <c r="AV29" s="42">
        <f t="shared" si="27"/>
        <v>4</v>
      </c>
      <c r="AW29" s="42">
        <f t="shared" si="27"/>
        <v>4</v>
      </c>
      <c r="AX29" s="42">
        <f t="shared" si="27"/>
        <v>4</v>
      </c>
      <c r="AY29" s="42">
        <f t="shared" si="27"/>
        <v>4</v>
      </c>
      <c r="AZ29" s="42">
        <f t="shared" si="27"/>
        <v>4</v>
      </c>
      <c r="BA29" s="42">
        <f t="shared" si="27"/>
        <v>4</v>
      </c>
      <c r="BB29" s="42">
        <f t="shared" si="27"/>
        <v>4</v>
      </c>
      <c r="BC29" s="42">
        <f t="shared" si="27"/>
        <v>4</v>
      </c>
      <c r="BD29" s="42">
        <f t="shared" si="27"/>
        <v>4</v>
      </c>
      <c r="BE29" s="42">
        <f t="shared" si="27"/>
        <v>4</v>
      </c>
      <c r="BF29" s="42">
        <f t="shared" si="27"/>
        <v>4</v>
      </c>
      <c r="BG29" s="42">
        <f t="shared" si="27"/>
        <v>4</v>
      </c>
      <c r="BH29" s="42">
        <f t="shared" si="27"/>
        <v>4</v>
      </c>
      <c r="BI29" s="42">
        <f t="shared" si="27"/>
        <v>4</v>
      </c>
      <c r="BJ29" s="43">
        <f t="shared" si="27"/>
        <v>4</v>
      </c>
    </row>
    <row r="30" spans="1:62" x14ac:dyDescent="0.3">
      <c r="A30" s="4">
        <v>28</v>
      </c>
      <c r="B30" s="41">
        <v>4</v>
      </c>
      <c r="C30" s="41">
        <v>4</v>
      </c>
      <c r="D30" s="41">
        <v>4</v>
      </c>
      <c r="E30" s="41">
        <v>4</v>
      </c>
      <c r="F30" s="41">
        <v>4</v>
      </c>
      <c r="G30" s="41">
        <v>4</v>
      </c>
      <c r="H30" s="41">
        <v>4</v>
      </c>
      <c r="I30" s="41">
        <v>4</v>
      </c>
      <c r="J30" s="41">
        <v>4</v>
      </c>
      <c r="K30" s="41">
        <v>4</v>
      </c>
      <c r="L30" s="41">
        <v>4</v>
      </c>
      <c r="M30" s="41">
        <v>4</v>
      </c>
      <c r="N30" s="41">
        <v>4</v>
      </c>
      <c r="O30" s="41">
        <v>4</v>
      </c>
      <c r="P30" s="57">
        <v>4</v>
      </c>
      <c r="Q30" s="42">
        <f t="shared" ref="Q30:BJ30" si="28">P30</f>
        <v>4</v>
      </c>
      <c r="R30" s="42">
        <f t="shared" si="28"/>
        <v>4</v>
      </c>
      <c r="S30" s="42">
        <f t="shared" si="28"/>
        <v>4</v>
      </c>
      <c r="T30" s="42">
        <f t="shared" si="28"/>
        <v>4</v>
      </c>
      <c r="U30" s="42">
        <f t="shared" si="28"/>
        <v>4</v>
      </c>
      <c r="V30" s="42">
        <f t="shared" si="28"/>
        <v>4</v>
      </c>
      <c r="W30" s="42">
        <f t="shared" si="28"/>
        <v>4</v>
      </c>
      <c r="X30" s="42">
        <f t="shared" si="28"/>
        <v>4</v>
      </c>
      <c r="Y30" s="42">
        <f t="shared" si="28"/>
        <v>4</v>
      </c>
      <c r="Z30" s="42">
        <f t="shared" si="28"/>
        <v>4</v>
      </c>
      <c r="AA30" s="42">
        <f t="shared" si="28"/>
        <v>4</v>
      </c>
      <c r="AB30" s="42">
        <f t="shared" si="28"/>
        <v>4</v>
      </c>
      <c r="AC30" s="42">
        <f t="shared" si="28"/>
        <v>4</v>
      </c>
      <c r="AD30" s="42">
        <f t="shared" si="28"/>
        <v>4</v>
      </c>
      <c r="AE30" s="42">
        <f t="shared" si="28"/>
        <v>4</v>
      </c>
      <c r="AF30" s="42">
        <f t="shared" si="28"/>
        <v>4</v>
      </c>
      <c r="AG30" s="42">
        <f t="shared" si="28"/>
        <v>4</v>
      </c>
      <c r="AH30" s="42">
        <f t="shared" si="28"/>
        <v>4</v>
      </c>
      <c r="AI30" s="42">
        <f t="shared" si="28"/>
        <v>4</v>
      </c>
      <c r="AJ30" s="42">
        <f t="shared" si="28"/>
        <v>4</v>
      </c>
      <c r="AK30" s="42">
        <f t="shared" si="28"/>
        <v>4</v>
      </c>
      <c r="AL30" s="42">
        <f t="shared" si="28"/>
        <v>4</v>
      </c>
      <c r="AM30" s="42">
        <f t="shared" si="28"/>
        <v>4</v>
      </c>
      <c r="AN30" s="42">
        <f t="shared" si="28"/>
        <v>4</v>
      </c>
      <c r="AO30" s="42">
        <f t="shared" si="28"/>
        <v>4</v>
      </c>
      <c r="AP30" s="42">
        <f t="shared" si="28"/>
        <v>4</v>
      </c>
      <c r="AQ30" s="42">
        <f t="shared" si="28"/>
        <v>4</v>
      </c>
      <c r="AR30" s="42">
        <f t="shared" si="28"/>
        <v>4</v>
      </c>
      <c r="AS30" s="42">
        <f t="shared" si="28"/>
        <v>4</v>
      </c>
      <c r="AT30" s="42">
        <f t="shared" si="28"/>
        <v>4</v>
      </c>
      <c r="AU30" s="42">
        <f t="shared" si="28"/>
        <v>4</v>
      </c>
      <c r="AV30" s="42">
        <f t="shared" si="28"/>
        <v>4</v>
      </c>
      <c r="AW30" s="42">
        <f t="shared" si="28"/>
        <v>4</v>
      </c>
      <c r="AX30" s="42">
        <f t="shared" si="28"/>
        <v>4</v>
      </c>
      <c r="AY30" s="42">
        <f t="shared" si="28"/>
        <v>4</v>
      </c>
      <c r="AZ30" s="42">
        <f t="shared" si="28"/>
        <v>4</v>
      </c>
      <c r="BA30" s="42">
        <f t="shared" si="28"/>
        <v>4</v>
      </c>
      <c r="BB30" s="42">
        <f t="shared" si="28"/>
        <v>4</v>
      </c>
      <c r="BC30" s="42">
        <f t="shared" si="28"/>
        <v>4</v>
      </c>
      <c r="BD30" s="42">
        <f t="shared" si="28"/>
        <v>4</v>
      </c>
      <c r="BE30" s="42">
        <f t="shared" si="28"/>
        <v>4</v>
      </c>
      <c r="BF30" s="42">
        <f t="shared" si="28"/>
        <v>4</v>
      </c>
      <c r="BG30" s="42">
        <f t="shared" si="28"/>
        <v>4</v>
      </c>
      <c r="BH30" s="42">
        <f t="shared" si="28"/>
        <v>4</v>
      </c>
      <c r="BI30" s="42">
        <f t="shared" si="28"/>
        <v>4</v>
      </c>
      <c r="BJ30" s="43">
        <f t="shared" si="28"/>
        <v>4</v>
      </c>
    </row>
    <row r="31" spans="1:62" x14ac:dyDescent="0.3">
      <c r="A31" s="4">
        <v>29</v>
      </c>
      <c r="B31" s="41">
        <v>4</v>
      </c>
      <c r="C31" s="41">
        <v>4</v>
      </c>
      <c r="D31" s="41">
        <v>4</v>
      </c>
      <c r="E31" s="41">
        <v>4</v>
      </c>
      <c r="F31" s="41">
        <v>4</v>
      </c>
      <c r="G31" s="41">
        <v>4</v>
      </c>
      <c r="H31" s="41">
        <v>4</v>
      </c>
      <c r="I31" s="41">
        <v>4</v>
      </c>
      <c r="J31" s="41">
        <v>4</v>
      </c>
      <c r="K31" s="41">
        <v>4</v>
      </c>
      <c r="L31" s="41">
        <v>4</v>
      </c>
      <c r="M31" s="41">
        <v>4</v>
      </c>
      <c r="N31" s="41">
        <v>4</v>
      </c>
      <c r="O31" s="41">
        <v>4</v>
      </c>
      <c r="P31" s="57">
        <v>4</v>
      </c>
      <c r="Q31" s="42">
        <f t="shared" ref="Q31:BJ31" si="29">P31</f>
        <v>4</v>
      </c>
      <c r="R31" s="42">
        <f t="shared" si="29"/>
        <v>4</v>
      </c>
      <c r="S31" s="42">
        <f t="shared" si="29"/>
        <v>4</v>
      </c>
      <c r="T31" s="42">
        <f t="shared" si="29"/>
        <v>4</v>
      </c>
      <c r="U31" s="42">
        <f t="shared" si="29"/>
        <v>4</v>
      </c>
      <c r="V31" s="42">
        <f t="shared" si="29"/>
        <v>4</v>
      </c>
      <c r="W31" s="42">
        <f t="shared" si="29"/>
        <v>4</v>
      </c>
      <c r="X31" s="42">
        <f t="shared" si="29"/>
        <v>4</v>
      </c>
      <c r="Y31" s="42">
        <f t="shared" si="29"/>
        <v>4</v>
      </c>
      <c r="Z31" s="42">
        <f t="shared" si="29"/>
        <v>4</v>
      </c>
      <c r="AA31" s="42">
        <f t="shared" si="29"/>
        <v>4</v>
      </c>
      <c r="AB31" s="42">
        <f t="shared" si="29"/>
        <v>4</v>
      </c>
      <c r="AC31" s="42">
        <f t="shared" si="29"/>
        <v>4</v>
      </c>
      <c r="AD31" s="42">
        <f t="shared" si="29"/>
        <v>4</v>
      </c>
      <c r="AE31" s="42">
        <f t="shared" si="29"/>
        <v>4</v>
      </c>
      <c r="AF31" s="42">
        <f t="shared" si="29"/>
        <v>4</v>
      </c>
      <c r="AG31" s="42">
        <f t="shared" si="29"/>
        <v>4</v>
      </c>
      <c r="AH31" s="42">
        <f t="shared" si="29"/>
        <v>4</v>
      </c>
      <c r="AI31" s="42">
        <f t="shared" si="29"/>
        <v>4</v>
      </c>
      <c r="AJ31" s="42">
        <f t="shared" si="29"/>
        <v>4</v>
      </c>
      <c r="AK31" s="42">
        <f t="shared" si="29"/>
        <v>4</v>
      </c>
      <c r="AL31" s="42">
        <f t="shared" si="29"/>
        <v>4</v>
      </c>
      <c r="AM31" s="42">
        <f t="shared" si="29"/>
        <v>4</v>
      </c>
      <c r="AN31" s="42">
        <f t="shared" si="29"/>
        <v>4</v>
      </c>
      <c r="AO31" s="42">
        <f t="shared" si="29"/>
        <v>4</v>
      </c>
      <c r="AP31" s="42">
        <f t="shared" si="29"/>
        <v>4</v>
      </c>
      <c r="AQ31" s="42">
        <f t="shared" si="29"/>
        <v>4</v>
      </c>
      <c r="AR31" s="42">
        <f t="shared" si="29"/>
        <v>4</v>
      </c>
      <c r="AS31" s="42">
        <f t="shared" si="29"/>
        <v>4</v>
      </c>
      <c r="AT31" s="42">
        <f t="shared" si="29"/>
        <v>4</v>
      </c>
      <c r="AU31" s="42">
        <f t="shared" si="29"/>
        <v>4</v>
      </c>
      <c r="AV31" s="42">
        <f t="shared" si="29"/>
        <v>4</v>
      </c>
      <c r="AW31" s="42">
        <f t="shared" si="29"/>
        <v>4</v>
      </c>
      <c r="AX31" s="42">
        <f t="shared" si="29"/>
        <v>4</v>
      </c>
      <c r="AY31" s="42">
        <f t="shared" si="29"/>
        <v>4</v>
      </c>
      <c r="AZ31" s="42">
        <f t="shared" si="29"/>
        <v>4</v>
      </c>
      <c r="BA31" s="42">
        <f t="shared" si="29"/>
        <v>4</v>
      </c>
      <c r="BB31" s="42">
        <f t="shared" si="29"/>
        <v>4</v>
      </c>
      <c r="BC31" s="42">
        <f t="shared" si="29"/>
        <v>4</v>
      </c>
      <c r="BD31" s="42">
        <f t="shared" si="29"/>
        <v>4</v>
      </c>
      <c r="BE31" s="42">
        <f t="shared" si="29"/>
        <v>4</v>
      </c>
      <c r="BF31" s="42">
        <f t="shared" si="29"/>
        <v>4</v>
      </c>
      <c r="BG31" s="42">
        <f t="shared" si="29"/>
        <v>4</v>
      </c>
      <c r="BH31" s="42">
        <f t="shared" si="29"/>
        <v>4</v>
      </c>
      <c r="BI31" s="42">
        <f t="shared" si="29"/>
        <v>4</v>
      </c>
      <c r="BJ31" s="43">
        <f t="shared" si="29"/>
        <v>4</v>
      </c>
    </row>
    <row r="32" spans="1:62" x14ac:dyDescent="0.3">
      <c r="A32" s="4">
        <v>30</v>
      </c>
      <c r="B32" s="41">
        <v>4</v>
      </c>
      <c r="C32" s="41">
        <v>4</v>
      </c>
      <c r="D32" s="41">
        <v>4</v>
      </c>
      <c r="E32" s="41">
        <v>4</v>
      </c>
      <c r="F32" s="41">
        <v>4</v>
      </c>
      <c r="G32" s="41">
        <v>4</v>
      </c>
      <c r="H32" s="41">
        <v>4</v>
      </c>
      <c r="I32" s="41">
        <v>4</v>
      </c>
      <c r="J32" s="41">
        <v>4</v>
      </c>
      <c r="K32" s="41">
        <v>4</v>
      </c>
      <c r="L32" s="41">
        <v>4</v>
      </c>
      <c r="M32" s="41">
        <v>4</v>
      </c>
      <c r="N32" s="41">
        <v>4</v>
      </c>
      <c r="O32" s="41">
        <v>4</v>
      </c>
      <c r="P32" s="57">
        <v>4</v>
      </c>
      <c r="Q32" s="42">
        <f t="shared" ref="Q32:BJ32" si="30">P32</f>
        <v>4</v>
      </c>
      <c r="R32" s="42">
        <f t="shared" si="30"/>
        <v>4</v>
      </c>
      <c r="S32" s="42">
        <f t="shared" si="30"/>
        <v>4</v>
      </c>
      <c r="T32" s="42">
        <f t="shared" si="30"/>
        <v>4</v>
      </c>
      <c r="U32" s="42">
        <f t="shared" si="30"/>
        <v>4</v>
      </c>
      <c r="V32" s="42">
        <f t="shared" si="30"/>
        <v>4</v>
      </c>
      <c r="W32" s="42">
        <f t="shared" si="30"/>
        <v>4</v>
      </c>
      <c r="X32" s="42">
        <f t="shared" si="30"/>
        <v>4</v>
      </c>
      <c r="Y32" s="42">
        <f t="shared" si="30"/>
        <v>4</v>
      </c>
      <c r="Z32" s="42">
        <f t="shared" si="30"/>
        <v>4</v>
      </c>
      <c r="AA32" s="42">
        <f t="shared" si="30"/>
        <v>4</v>
      </c>
      <c r="AB32" s="42">
        <f t="shared" si="30"/>
        <v>4</v>
      </c>
      <c r="AC32" s="42">
        <f t="shared" si="30"/>
        <v>4</v>
      </c>
      <c r="AD32" s="42">
        <f t="shared" si="30"/>
        <v>4</v>
      </c>
      <c r="AE32" s="42">
        <f t="shared" si="30"/>
        <v>4</v>
      </c>
      <c r="AF32" s="42">
        <f t="shared" si="30"/>
        <v>4</v>
      </c>
      <c r="AG32" s="42">
        <f t="shared" si="30"/>
        <v>4</v>
      </c>
      <c r="AH32" s="42">
        <f t="shared" si="30"/>
        <v>4</v>
      </c>
      <c r="AI32" s="42">
        <f t="shared" si="30"/>
        <v>4</v>
      </c>
      <c r="AJ32" s="42">
        <f t="shared" si="30"/>
        <v>4</v>
      </c>
      <c r="AK32" s="42">
        <f t="shared" si="30"/>
        <v>4</v>
      </c>
      <c r="AL32" s="42">
        <f t="shared" si="30"/>
        <v>4</v>
      </c>
      <c r="AM32" s="42">
        <f t="shared" si="30"/>
        <v>4</v>
      </c>
      <c r="AN32" s="42">
        <f t="shared" si="30"/>
        <v>4</v>
      </c>
      <c r="AO32" s="42">
        <f t="shared" si="30"/>
        <v>4</v>
      </c>
      <c r="AP32" s="42">
        <f t="shared" si="30"/>
        <v>4</v>
      </c>
      <c r="AQ32" s="42">
        <f t="shared" si="30"/>
        <v>4</v>
      </c>
      <c r="AR32" s="42">
        <f t="shared" si="30"/>
        <v>4</v>
      </c>
      <c r="AS32" s="42">
        <f t="shared" si="30"/>
        <v>4</v>
      </c>
      <c r="AT32" s="42">
        <f t="shared" si="30"/>
        <v>4</v>
      </c>
      <c r="AU32" s="42">
        <f t="shared" si="30"/>
        <v>4</v>
      </c>
      <c r="AV32" s="42">
        <f t="shared" si="30"/>
        <v>4</v>
      </c>
      <c r="AW32" s="42">
        <f t="shared" si="30"/>
        <v>4</v>
      </c>
      <c r="AX32" s="42">
        <f t="shared" si="30"/>
        <v>4</v>
      </c>
      <c r="AY32" s="42">
        <f t="shared" si="30"/>
        <v>4</v>
      </c>
      <c r="AZ32" s="42">
        <f t="shared" si="30"/>
        <v>4</v>
      </c>
      <c r="BA32" s="42">
        <f t="shared" si="30"/>
        <v>4</v>
      </c>
      <c r="BB32" s="42">
        <f t="shared" si="30"/>
        <v>4</v>
      </c>
      <c r="BC32" s="42">
        <f t="shared" si="30"/>
        <v>4</v>
      </c>
      <c r="BD32" s="42">
        <f t="shared" si="30"/>
        <v>4</v>
      </c>
      <c r="BE32" s="42">
        <f t="shared" si="30"/>
        <v>4</v>
      </c>
      <c r="BF32" s="42">
        <f t="shared" si="30"/>
        <v>4</v>
      </c>
      <c r="BG32" s="42">
        <f t="shared" si="30"/>
        <v>4</v>
      </c>
      <c r="BH32" s="42">
        <f t="shared" si="30"/>
        <v>4</v>
      </c>
      <c r="BI32" s="42">
        <f t="shared" si="30"/>
        <v>4</v>
      </c>
      <c r="BJ32" s="43">
        <f t="shared" si="30"/>
        <v>4</v>
      </c>
    </row>
    <row r="33" spans="1:62" x14ac:dyDescent="0.3">
      <c r="A33" s="4">
        <v>31</v>
      </c>
      <c r="B33" s="41">
        <v>4</v>
      </c>
      <c r="C33" s="41">
        <v>4</v>
      </c>
      <c r="D33" s="41">
        <v>4</v>
      </c>
      <c r="E33" s="41">
        <v>4</v>
      </c>
      <c r="F33" s="41">
        <v>4</v>
      </c>
      <c r="G33" s="41">
        <v>4</v>
      </c>
      <c r="H33" s="41">
        <v>4</v>
      </c>
      <c r="I33" s="41">
        <v>4</v>
      </c>
      <c r="J33" s="41">
        <v>4</v>
      </c>
      <c r="K33" s="41">
        <v>4</v>
      </c>
      <c r="L33" s="41">
        <v>4</v>
      </c>
      <c r="M33" s="41">
        <v>4</v>
      </c>
      <c r="N33" s="41">
        <v>4</v>
      </c>
      <c r="O33" s="41">
        <v>4</v>
      </c>
      <c r="P33" s="57">
        <v>4</v>
      </c>
      <c r="Q33" s="42">
        <f t="shared" ref="Q33:BJ33" si="31">P33</f>
        <v>4</v>
      </c>
      <c r="R33" s="42">
        <f t="shared" si="31"/>
        <v>4</v>
      </c>
      <c r="S33" s="42">
        <f t="shared" si="31"/>
        <v>4</v>
      </c>
      <c r="T33" s="42">
        <f t="shared" si="31"/>
        <v>4</v>
      </c>
      <c r="U33" s="42">
        <f t="shared" si="31"/>
        <v>4</v>
      </c>
      <c r="V33" s="42">
        <f t="shared" si="31"/>
        <v>4</v>
      </c>
      <c r="W33" s="42">
        <f t="shared" si="31"/>
        <v>4</v>
      </c>
      <c r="X33" s="42">
        <f t="shared" si="31"/>
        <v>4</v>
      </c>
      <c r="Y33" s="42">
        <f t="shared" si="31"/>
        <v>4</v>
      </c>
      <c r="Z33" s="42">
        <f t="shared" si="31"/>
        <v>4</v>
      </c>
      <c r="AA33" s="42">
        <f t="shared" si="31"/>
        <v>4</v>
      </c>
      <c r="AB33" s="42">
        <f t="shared" si="31"/>
        <v>4</v>
      </c>
      <c r="AC33" s="42">
        <f t="shared" si="31"/>
        <v>4</v>
      </c>
      <c r="AD33" s="42">
        <f t="shared" si="31"/>
        <v>4</v>
      </c>
      <c r="AE33" s="42">
        <f t="shared" si="31"/>
        <v>4</v>
      </c>
      <c r="AF33" s="42">
        <f t="shared" si="31"/>
        <v>4</v>
      </c>
      <c r="AG33" s="42">
        <f t="shared" si="31"/>
        <v>4</v>
      </c>
      <c r="AH33" s="42">
        <f t="shared" si="31"/>
        <v>4</v>
      </c>
      <c r="AI33" s="42">
        <f t="shared" si="31"/>
        <v>4</v>
      </c>
      <c r="AJ33" s="42">
        <f t="shared" si="31"/>
        <v>4</v>
      </c>
      <c r="AK33" s="42">
        <f t="shared" si="31"/>
        <v>4</v>
      </c>
      <c r="AL33" s="42">
        <f t="shared" si="31"/>
        <v>4</v>
      </c>
      <c r="AM33" s="42">
        <f t="shared" si="31"/>
        <v>4</v>
      </c>
      <c r="AN33" s="42">
        <f t="shared" si="31"/>
        <v>4</v>
      </c>
      <c r="AO33" s="42">
        <f t="shared" si="31"/>
        <v>4</v>
      </c>
      <c r="AP33" s="42">
        <f t="shared" si="31"/>
        <v>4</v>
      </c>
      <c r="AQ33" s="42">
        <f t="shared" si="31"/>
        <v>4</v>
      </c>
      <c r="AR33" s="42">
        <f t="shared" si="31"/>
        <v>4</v>
      </c>
      <c r="AS33" s="42">
        <f t="shared" si="31"/>
        <v>4</v>
      </c>
      <c r="AT33" s="42">
        <f t="shared" si="31"/>
        <v>4</v>
      </c>
      <c r="AU33" s="42">
        <f t="shared" si="31"/>
        <v>4</v>
      </c>
      <c r="AV33" s="42">
        <f t="shared" si="31"/>
        <v>4</v>
      </c>
      <c r="AW33" s="42">
        <f t="shared" si="31"/>
        <v>4</v>
      </c>
      <c r="AX33" s="42">
        <f t="shared" si="31"/>
        <v>4</v>
      </c>
      <c r="AY33" s="42">
        <f t="shared" si="31"/>
        <v>4</v>
      </c>
      <c r="AZ33" s="42">
        <f t="shared" si="31"/>
        <v>4</v>
      </c>
      <c r="BA33" s="42">
        <f t="shared" si="31"/>
        <v>4</v>
      </c>
      <c r="BB33" s="42">
        <f t="shared" si="31"/>
        <v>4</v>
      </c>
      <c r="BC33" s="42">
        <f t="shared" si="31"/>
        <v>4</v>
      </c>
      <c r="BD33" s="42">
        <f t="shared" si="31"/>
        <v>4</v>
      </c>
      <c r="BE33" s="42">
        <f t="shared" si="31"/>
        <v>4</v>
      </c>
      <c r="BF33" s="42">
        <f t="shared" si="31"/>
        <v>4</v>
      </c>
      <c r="BG33" s="42">
        <f t="shared" si="31"/>
        <v>4</v>
      </c>
      <c r="BH33" s="42">
        <f t="shared" si="31"/>
        <v>4</v>
      </c>
      <c r="BI33" s="42">
        <f t="shared" si="31"/>
        <v>4</v>
      </c>
      <c r="BJ33" s="43">
        <f t="shared" si="31"/>
        <v>4</v>
      </c>
    </row>
    <row r="34" spans="1:62" x14ac:dyDescent="0.3">
      <c r="A34" s="4">
        <v>32</v>
      </c>
      <c r="B34" s="41">
        <v>4</v>
      </c>
      <c r="C34" s="41">
        <v>4</v>
      </c>
      <c r="D34" s="41">
        <v>4</v>
      </c>
      <c r="E34" s="41">
        <v>4</v>
      </c>
      <c r="F34" s="41">
        <v>4</v>
      </c>
      <c r="G34" s="41">
        <v>4</v>
      </c>
      <c r="H34" s="41">
        <v>4</v>
      </c>
      <c r="I34" s="41">
        <v>4</v>
      </c>
      <c r="J34" s="41">
        <v>4</v>
      </c>
      <c r="K34" s="41">
        <v>4</v>
      </c>
      <c r="L34" s="41">
        <v>4</v>
      </c>
      <c r="M34" s="41">
        <v>4</v>
      </c>
      <c r="N34" s="41">
        <v>4</v>
      </c>
      <c r="O34" s="41">
        <v>4</v>
      </c>
      <c r="P34" s="57">
        <v>4</v>
      </c>
      <c r="Q34" s="42">
        <f t="shared" ref="Q34:BJ34" si="32">P34</f>
        <v>4</v>
      </c>
      <c r="R34" s="42">
        <f t="shared" si="32"/>
        <v>4</v>
      </c>
      <c r="S34" s="42">
        <f t="shared" si="32"/>
        <v>4</v>
      </c>
      <c r="T34" s="42">
        <f t="shared" si="32"/>
        <v>4</v>
      </c>
      <c r="U34" s="42">
        <f t="shared" si="32"/>
        <v>4</v>
      </c>
      <c r="V34" s="42">
        <f t="shared" si="32"/>
        <v>4</v>
      </c>
      <c r="W34" s="42">
        <f t="shared" si="32"/>
        <v>4</v>
      </c>
      <c r="X34" s="42">
        <f t="shared" si="32"/>
        <v>4</v>
      </c>
      <c r="Y34" s="42">
        <f t="shared" si="32"/>
        <v>4</v>
      </c>
      <c r="Z34" s="42">
        <f t="shared" si="32"/>
        <v>4</v>
      </c>
      <c r="AA34" s="42">
        <f t="shared" si="32"/>
        <v>4</v>
      </c>
      <c r="AB34" s="42">
        <f t="shared" si="32"/>
        <v>4</v>
      </c>
      <c r="AC34" s="42">
        <f t="shared" si="32"/>
        <v>4</v>
      </c>
      <c r="AD34" s="42">
        <f t="shared" si="32"/>
        <v>4</v>
      </c>
      <c r="AE34" s="42">
        <f t="shared" si="32"/>
        <v>4</v>
      </c>
      <c r="AF34" s="42">
        <f t="shared" si="32"/>
        <v>4</v>
      </c>
      <c r="AG34" s="42">
        <f t="shared" si="32"/>
        <v>4</v>
      </c>
      <c r="AH34" s="42">
        <f t="shared" si="32"/>
        <v>4</v>
      </c>
      <c r="AI34" s="42">
        <f t="shared" si="32"/>
        <v>4</v>
      </c>
      <c r="AJ34" s="42">
        <f t="shared" si="32"/>
        <v>4</v>
      </c>
      <c r="AK34" s="42">
        <f t="shared" si="32"/>
        <v>4</v>
      </c>
      <c r="AL34" s="42">
        <f t="shared" si="32"/>
        <v>4</v>
      </c>
      <c r="AM34" s="42">
        <f t="shared" si="32"/>
        <v>4</v>
      </c>
      <c r="AN34" s="42">
        <f t="shared" si="32"/>
        <v>4</v>
      </c>
      <c r="AO34" s="42">
        <f t="shared" si="32"/>
        <v>4</v>
      </c>
      <c r="AP34" s="42">
        <f t="shared" si="32"/>
        <v>4</v>
      </c>
      <c r="AQ34" s="42">
        <f t="shared" si="32"/>
        <v>4</v>
      </c>
      <c r="AR34" s="42">
        <f t="shared" si="32"/>
        <v>4</v>
      </c>
      <c r="AS34" s="42">
        <f t="shared" si="32"/>
        <v>4</v>
      </c>
      <c r="AT34" s="42">
        <f t="shared" si="32"/>
        <v>4</v>
      </c>
      <c r="AU34" s="42">
        <f t="shared" si="32"/>
        <v>4</v>
      </c>
      <c r="AV34" s="42">
        <f t="shared" si="32"/>
        <v>4</v>
      </c>
      <c r="AW34" s="42">
        <f t="shared" si="32"/>
        <v>4</v>
      </c>
      <c r="AX34" s="42">
        <f t="shared" si="32"/>
        <v>4</v>
      </c>
      <c r="AY34" s="42">
        <f t="shared" si="32"/>
        <v>4</v>
      </c>
      <c r="AZ34" s="42">
        <f t="shared" si="32"/>
        <v>4</v>
      </c>
      <c r="BA34" s="42">
        <f t="shared" si="32"/>
        <v>4</v>
      </c>
      <c r="BB34" s="42">
        <f t="shared" si="32"/>
        <v>4</v>
      </c>
      <c r="BC34" s="42">
        <f t="shared" si="32"/>
        <v>4</v>
      </c>
      <c r="BD34" s="42">
        <f t="shared" si="32"/>
        <v>4</v>
      </c>
      <c r="BE34" s="42">
        <f t="shared" si="32"/>
        <v>4</v>
      </c>
      <c r="BF34" s="42">
        <f t="shared" si="32"/>
        <v>4</v>
      </c>
      <c r="BG34" s="42">
        <f t="shared" si="32"/>
        <v>4</v>
      </c>
      <c r="BH34" s="42">
        <f t="shared" si="32"/>
        <v>4</v>
      </c>
      <c r="BI34" s="42">
        <f t="shared" si="32"/>
        <v>4</v>
      </c>
      <c r="BJ34" s="43">
        <f t="shared" si="32"/>
        <v>4</v>
      </c>
    </row>
    <row r="35" spans="1:62" x14ac:dyDescent="0.3">
      <c r="A35" s="4">
        <v>33</v>
      </c>
      <c r="B35" s="41">
        <v>4</v>
      </c>
      <c r="C35" s="41">
        <v>4</v>
      </c>
      <c r="D35" s="41">
        <v>4</v>
      </c>
      <c r="E35" s="41">
        <v>4</v>
      </c>
      <c r="F35" s="41">
        <v>4</v>
      </c>
      <c r="G35" s="41">
        <v>4</v>
      </c>
      <c r="H35" s="41">
        <v>4</v>
      </c>
      <c r="I35" s="41">
        <v>4</v>
      </c>
      <c r="J35" s="41">
        <v>4</v>
      </c>
      <c r="K35" s="41">
        <v>4</v>
      </c>
      <c r="L35" s="41">
        <v>4</v>
      </c>
      <c r="M35" s="41">
        <v>4</v>
      </c>
      <c r="N35" s="41">
        <v>4</v>
      </c>
      <c r="O35" s="41">
        <v>4</v>
      </c>
      <c r="P35" s="57">
        <v>4</v>
      </c>
      <c r="Q35" s="42">
        <f t="shared" ref="Q35:BJ35" si="33">P35</f>
        <v>4</v>
      </c>
      <c r="R35" s="42">
        <f t="shared" si="33"/>
        <v>4</v>
      </c>
      <c r="S35" s="42">
        <f t="shared" si="33"/>
        <v>4</v>
      </c>
      <c r="T35" s="42">
        <f t="shared" si="33"/>
        <v>4</v>
      </c>
      <c r="U35" s="42">
        <f t="shared" si="33"/>
        <v>4</v>
      </c>
      <c r="V35" s="42">
        <f t="shared" si="33"/>
        <v>4</v>
      </c>
      <c r="W35" s="42">
        <f t="shared" si="33"/>
        <v>4</v>
      </c>
      <c r="X35" s="42">
        <f t="shared" si="33"/>
        <v>4</v>
      </c>
      <c r="Y35" s="42">
        <f t="shared" si="33"/>
        <v>4</v>
      </c>
      <c r="Z35" s="42">
        <f t="shared" si="33"/>
        <v>4</v>
      </c>
      <c r="AA35" s="42">
        <f t="shared" si="33"/>
        <v>4</v>
      </c>
      <c r="AB35" s="42">
        <f t="shared" si="33"/>
        <v>4</v>
      </c>
      <c r="AC35" s="42">
        <f t="shared" si="33"/>
        <v>4</v>
      </c>
      <c r="AD35" s="42">
        <f t="shared" si="33"/>
        <v>4</v>
      </c>
      <c r="AE35" s="42">
        <f t="shared" si="33"/>
        <v>4</v>
      </c>
      <c r="AF35" s="42">
        <f t="shared" si="33"/>
        <v>4</v>
      </c>
      <c r="AG35" s="42">
        <f t="shared" si="33"/>
        <v>4</v>
      </c>
      <c r="AH35" s="42">
        <f t="shared" si="33"/>
        <v>4</v>
      </c>
      <c r="AI35" s="42">
        <f t="shared" si="33"/>
        <v>4</v>
      </c>
      <c r="AJ35" s="42">
        <f t="shared" si="33"/>
        <v>4</v>
      </c>
      <c r="AK35" s="42">
        <f t="shared" si="33"/>
        <v>4</v>
      </c>
      <c r="AL35" s="42">
        <f t="shared" si="33"/>
        <v>4</v>
      </c>
      <c r="AM35" s="42">
        <f t="shared" si="33"/>
        <v>4</v>
      </c>
      <c r="AN35" s="42">
        <f t="shared" si="33"/>
        <v>4</v>
      </c>
      <c r="AO35" s="42">
        <f t="shared" si="33"/>
        <v>4</v>
      </c>
      <c r="AP35" s="42">
        <f t="shared" si="33"/>
        <v>4</v>
      </c>
      <c r="AQ35" s="42">
        <f t="shared" si="33"/>
        <v>4</v>
      </c>
      <c r="AR35" s="42">
        <f t="shared" si="33"/>
        <v>4</v>
      </c>
      <c r="AS35" s="42">
        <f t="shared" si="33"/>
        <v>4</v>
      </c>
      <c r="AT35" s="42">
        <f t="shared" si="33"/>
        <v>4</v>
      </c>
      <c r="AU35" s="42">
        <f t="shared" si="33"/>
        <v>4</v>
      </c>
      <c r="AV35" s="42">
        <f t="shared" si="33"/>
        <v>4</v>
      </c>
      <c r="AW35" s="42">
        <f t="shared" si="33"/>
        <v>4</v>
      </c>
      <c r="AX35" s="42">
        <f t="shared" si="33"/>
        <v>4</v>
      </c>
      <c r="AY35" s="42">
        <f t="shared" si="33"/>
        <v>4</v>
      </c>
      <c r="AZ35" s="42">
        <f t="shared" si="33"/>
        <v>4</v>
      </c>
      <c r="BA35" s="42">
        <f t="shared" si="33"/>
        <v>4</v>
      </c>
      <c r="BB35" s="42">
        <f t="shared" si="33"/>
        <v>4</v>
      </c>
      <c r="BC35" s="42">
        <f t="shared" si="33"/>
        <v>4</v>
      </c>
      <c r="BD35" s="42">
        <f t="shared" si="33"/>
        <v>4</v>
      </c>
      <c r="BE35" s="42">
        <f t="shared" si="33"/>
        <v>4</v>
      </c>
      <c r="BF35" s="42">
        <f t="shared" si="33"/>
        <v>4</v>
      </c>
      <c r="BG35" s="42">
        <f t="shared" si="33"/>
        <v>4</v>
      </c>
      <c r="BH35" s="42">
        <f t="shared" si="33"/>
        <v>4</v>
      </c>
      <c r="BI35" s="42">
        <f t="shared" si="33"/>
        <v>4</v>
      </c>
      <c r="BJ35" s="43">
        <f t="shared" si="33"/>
        <v>4</v>
      </c>
    </row>
    <row r="36" spans="1:62" x14ac:dyDescent="0.3">
      <c r="A36" s="4">
        <v>34</v>
      </c>
      <c r="B36" s="41">
        <v>4</v>
      </c>
      <c r="C36" s="41">
        <v>4</v>
      </c>
      <c r="D36" s="41">
        <v>4</v>
      </c>
      <c r="E36" s="41">
        <v>4</v>
      </c>
      <c r="F36" s="41">
        <v>4</v>
      </c>
      <c r="G36" s="41">
        <v>4</v>
      </c>
      <c r="H36" s="41">
        <v>4</v>
      </c>
      <c r="I36" s="41">
        <v>4</v>
      </c>
      <c r="J36" s="41">
        <v>4</v>
      </c>
      <c r="K36" s="41">
        <v>4</v>
      </c>
      <c r="L36" s="41">
        <v>4</v>
      </c>
      <c r="M36" s="41">
        <v>4</v>
      </c>
      <c r="N36" s="41">
        <v>4</v>
      </c>
      <c r="O36" s="41">
        <v>4</v>
      </c>
      <c r="P36" s="57">
        <v>4</v>
      </c>
      <c r="Q36" s="42">
        <f t="shared" ref="Q36:BJ36" si="34">P36</f>
        <v>4</v>
      </c>
      <c r="R36" s="42">
        <f t="shared" si="34"/>
        <v>4</v>
      </c>
      <c r="S36" s="42">
        <f t="shared" si="34"/>
        <v>4</v>
      </c>
      <c r="T36" s="42">
        <f t="shared" si="34"/>
        <v>4</v>
      </c>
      <c r="U36" s="42">
        <f t="shared" si="34"/>
        <v>4</v>
      </c>
      <c r="V36" s="42">
        <f t="shared" si="34"/>
        <v>4</v>
      </c>
      <c r="W36" s="42">
        <f t="shared" si="34"/>
        <v>4</v>
      </c>
      <c r="X36" s="42">
        <f t="shared" si="34"/>
        <v>4</v>
      </c>
      <c r="Y36" s="42">
        <f t="shared" si="34"/>
        <v>4</v>
      </c>
      <c r="Z36" s="42">
        <f t="shared" si="34"/>
        <v>4</v>
      </c>
      <c r="AA36" s="42">
        <f t="shared" si="34"/>
        <v>4</v>
      </c>
      <c r="AB36" s="42">
        <f t="shared" si="34"/>
        <v>4</v>
      </c>
      <c r="AC36" s="42">
        <f t="shared" si="34"/>
        <v>4</v>
      </c>
      <c r="AD36" s="42">
        <f t="shared" si="34"/>
        <v>4</v>
      </c>
      <c r="AE36" s="42">
        <f t="shared" si="34"/>
        <v>4</v>
      </c>
      <c r="AF36" s="42">
        <f t="shared" si="34"/>
        <v>4</v>
      </c>
      <c r="AG36" s="42">
        <f t="shared" si="34"/>
        <v>4</v>
      </c>
      <c r="AH36" s="42">
        <f t="shared" si="34"/>
        <v>4</v>
      </c>
      <c r="AI36" s="42">
        <f t="shared" si="34"/>
        <v>4</v>
      </c>
      <c r="AJ36" s="42">
        <f t="shared" si="34"/>
        <v>4</v>
      </c>
      <c r="AK36" s="42">
        <f t="shared" si="34"/>
        <v>4</v>
      </c>
      <c r="AL36" s="42">
        <f t="shared" si="34"/>
        <v>4</v>
      </c>
      <c r="AM36" s="42">
        <f t="shared" si="34"/>
        <v>4</v>
      </c>
      <c r="AN36" s="42">
        <f t="shared" si="34"/>
        <v>4</v>
      </c>
      <c r="AO36" s="42">
        <f t="shared" si="34"/>
        <v>4</v>
      </c>
      <c r="AP36" s="42">
        <f t="shared" si="34"/>
        <v>4</v>
      </c>
      <c r="AQ36" s="42">
        <f t="shared" si="34"/>
        <v>4</v>
      </c>
      <c r="AR36" s="42">
        <f t="shared" si="34"/>
        <v>4</v>
      </c>
      <c r="AS36" s="42">
        <f t="shared" si="34"/>
        <v>4</v>
      </c>
      <c r="AT36" s="42">
        <f t="shared" si="34"/>
        <v>4</v>
      </c>
      <c r="AU36" s="42">
        <f t="shared" si="34"/>
        <v>4</v>
      </c>
      <c r="AV36" s="42">
        <f t="shared" si="34"/>
        <v>4</v>
      </c>
      <c r="AW36" s="42">
        <f t="shared" si="34"/>
        <v>4</v>
      </c>
      <c r="AX36" s="42">
        <f t="shared" si="34"/>
        <v>4</v>
      </c>
      <c r="AY36" s="42">
        <f t="shared" si="34"/>
        <v>4</v>
      </c>
      <c r="AZ36" s="42">
        <f t="shared" si="34"/>
        <v>4</v>
      </c>
      <c r="BA36" s="42">
        <f t="shared" si="34"/>
        <v>4</v>
      </c>
      <c r="BB36" s="42">
        <f t="shared" si="34"/>
        <v>4</v>
      </c>
      <c r="BC36" s="42">
        <f t="shared" si="34"/>
        <v>4</v>
      </c>
      <c r="BD36" s="42">
        <f t="shared" si="34"/>
        <v>4</v>
      </c>
      <c r="BE36" s="42">
        <f t="shared" si="34"/>
        <v>4</v>
      </c>
      <c r="BF36" s="42">
        <f t="shared" si="34"/>
        <v>4</v>
      </c>
      <c r="BG36" s="42">
        <f t="shared" si="34"/>
        <v>4</v>
      </c>
      <c r="BH36" s="42">
        <f t="shared" si="34"/>
        <v>4</v>
      </c>
      <c r="BI36" s="42">
        <f t="shared" si="34"/>
        <v>4</v>
      </c>
      <c r="BJ36" s="43">
        <f t="shared" si="34"/>
        <v>4</v>
      </c>
    </row>
    <row r="37" spans="1:62" x14ac:dyDescent="0.3">
      <c r="A37" s="4">
        <v>35</v>
      </c>
      <c r="B37" s="41">
        <v>4</v>
      </c>
      <c r="C37" s="41">
        <v>4</v>
      </c>
      <c r="D37" s="41">
        <v>4</v>
      </c>
      <c r="E37" s="41">
        <v>4</v>
      </c>
      <c r="F37" s="41">
        <v>4</v>
      </c>
      <c r="G37" s="41">
        <v>4</v>
      </c>
      <c r="H37" s="41">
        <v>4</v>
      </c>
      <c r="I37" s="41">
        <v>4</v>
      </c>
      <c r="J37" s="41">
        <v>4</v>
      </c>
      <c r="K37" s="41">
        <v>4</v>
      </c>
      <c r="L37" s="41">
        <v>4</v>
      </c>
      <c r="M37" s="41">
        <v>4</v>
      </c>
      <c r="N37" s="41">
        <v>4</v>
      </c>
      <c r="O37" s="41">
        <v>4</v>
      </c>
      <c r="P37" s="57">
        <v>4</v>
      </c>
      <c r="Q37" s="42">
        <f t="shared" ref="Q37:BJ37" si="35">P37</f>
        <v>4</v>
      </c>
      <c r="R37" s="42">
        <f t="shared" si="35"/>
        <v>4</v>
      </c>
      <c r="S37" s="42">
        <f t="shared" si="35"/>
        <v>4</v>
      </c>
      <c r="T37" s="42">
        <f t="shared" si="35"/>
        <v>4</v>
      </c>
      <c r="U37" s="42">
        <f t="shared" si="35"/>
        <v>4</v>
      </c>
      <c r="V37" s="42">
        <f t="shared" si="35"/>
        <v>4</v>
      </c>
      <c r="W37" s="42">
        <f t="shared" si="35"/>
        <v>4</v>
      </c>
      <c r="X37" s="42">
        <f t="shared" si="35"/>
        <v>4</v>
      </c>
      <c r="Y37" s="42">
        <f t="shared" si="35"/>
        <v>4</v>
      </c>
      <c r="Z37" s="42">
        <f t="shared" si="35"/>
        <v>4</v>
      </c>
      <c r="AA37" s="42">
        <f t="shared" si="35"/>
        <v>4</v>
      </c>
      <c r="AB37" s="42">
        <f t="shared" si="35"/>
        <v>4</v>
      </c>
      <c r="AC37" s="42">
        <f t="shared" si="35"/>
        <v>4</v>
      </c>
      <c r="AD37" s="42">
        <f t="shared" si="35"/>
        <v>4</v>
      </c>
      <c r="AE37" s="42">
        <f t="shared" si="35"/>
        <v>4</v>
      </c>
      <c r="AF37" s="42">
        <f t="shared" si="35"/>
        <v>4</v>
      </c>
      <c r="AG37" s="42">
        <f t="shared" si="35"/>
        <v>4</v>
      </c>
      <c r="AH37" s="42">
        <f t="shared" si="35"/>
        <v>4</v>
      </c>
      <c r="AI37" s="42">
        <f t="shared" si="35"/>
        <v>4</v>
      </c>
      <c r="AJ37" s="42">
        <f t="shared" si="35"/>
        <v>4</v>
      </c>
      <c r="AK37" s="42">
        <f t="shared" si="35"/>
        <v>4</v>
      </c>
      <c r="AL37" s="42">
        <f t="shared" si="35"/>
        <v>4</v>
      </c>
      <c r="AM37" s="42">
        <f t="shared" si="35"/>
        <v>4</v>
      </c>
      <c r="AN37" s="42">
        <f t="shared" si="35"/>
        <v>4</v>
      </c>
      <c r="AO37" s="42">
        <f t="shared" si="35"/>
        <v>4</v>
      </c>
      <c r="AP37" s="42">
        <f t="shared" si="35"/>
        <v>4</v>
      </c>
      <c r="AQ37" s="42">
        <f t="shared" si="35"/>
        <v>4</v>
      </c>
      <c r="AR37" s="42">
        <f t="shared" si="35"/>
        <v>4</v>
      </c>
      <c r="AS37" s="42">
        <f t="shared" si="35"/>
        <v>4</v>
      </c>
      <c r="AT37" s="42">
        <f t="shared" si="35"/>
        <v>4</v>
      </c>
      <c r="AU37" s="42">
        <f t="shared" si="35"/>
        <v>4</v>
      </c>
      <c r="AV37" s="42">
        <f t="shared" si="35"/>
        <v>4</v>
      </c>
      <c r="AW37" s="42">
        <f t="shared" si="35"/>
        <v>4</v>
      </c>
      <c r="AX37" s="42">
        <f t="shared" si="35"/>
        <v>4</v>
      </c>
      <c r="AY37" s="42">
        <f t="shared" si="35"/>
        <v>4</v>
      </c>
      <c r="AZ37" s="42">
        <f t="shared" si="35"/>
        <v>4</v>
      </c>
      <c r="BA37" s="42">
        <f t="shared" si="35"/>
        <v>4</v>
      </c>
      <c r="BB37" s="42">
        <f t="shared" si="35"/>
        <v>4</v>
      </c>
      <c r="BC37" s="42">
        <f t="shared" si="35"/>
        <v>4</v>
      </c>
      <c r="BD37" s="42">
        <f t="shared" si="35"/>
        <v>4</v>
      </c>
      <c r="BE37" s="42">
        <f t="shared" si="35"/>
        <v>4</v>
      </c>
      <c r="BF37" s="42">
        <f t="shared" si="35"/>
        <v>4</v>
      </c>
      <c r="BG37" s="42">
        <f t="shared" si="35"/>
        <v>4</v>
      </c>
      <c r="BH37" s="42">
        <f t="shared" si="35"/>
        <v>4</v>
      </c>
      <c r="BI37" s="42">
        <f t="shared" si="35"/>
        <v>4</v>
      </c>
      <c r="BJ37" s="43">
        <f t="shared" si="35"/>
        <v>4</v>
      </c>
    </row>
    <row r="38" spans="1:62" x14ac:dyDescent="0.3">
      <c r="A38" s="4">
        <v>36</v>
      </c>
      <c r="B38" s="41">
        <v>4</v>
      </c>
      <c r="C38" s="41">
        <v>4</v>
      </c>
      <c r="D38" s="41">
        <v>4</v>
      </c>
      <c r="E38" s="41">
        <v>4</v>
      </c>
      <c r="F38" s="41">
        <v>4</v>
      </c>
      <c r="G38" s="41">
        <v>4</v>
      </c>
      <c r="H38" s="41">
        <v>4</v>
      </c>
      <c r="I38" s="41">
        <v>4</v>
      </c>
      <c r="J38" s="41">
        <v>4</v>
      </c>
      <c r="K38" s="41">
        <v>4</v>
      </c>
      <c r="L38" s="41">
        <v>4</v>
      </c>
      <c r="M38" s="41">
        <v>4</v>
      </c>
      <c r="N38" s="41">
        <v>4</v>
      </c>
      <c r="O38" s="41">
        <v>4</v>
      </c>
      <c r="P38" s="57">
        <v>4</v>
      </c>
      <c r="Q38" s="42">
        <f t="shared" ref="Q38:BJ38" si="36">P38</f>
        <v>4</v>
      </c>
      <c r="R38" s="42">
        <f t="shared" si="36"/>
        <v>4</v>
      </c>
      <c r="S38" s="42">
        <f t="shared" si="36"/>
        <v>4</v>
      </c>
      <c r="T38" s="42">
        <f t="shared" si="36"/>
        <v>4</v>
      </c>
      <c r="U38" s="42">
        <f t="shared" si="36"/>
        <v>4</v>
      </c>
      <c r="V38" s="42">
        <f t="shared" si="36"/>
        <v>4</v>
      </c>
      <c r="W38" s="42">
        <f t="shared" si="36"/>
        <v>4</v>
      </c>
      <c r="X38" s="42">
        <f t="shared" si="36"/>
        <v>4</v>
      </c>
      <c r="Y38" s="42">
        <f t="shared" si="36"/>
        <v>4</v>
      </c>
      <c r="Z38" s="42">
        <f t="shared" si="36"/>
        <v>4</v>
      </c>
      <c r="AA38" s="42">
        <f t="shared" si="36"/>
        <v>4</v>
      </c>
      <c r="AB38" s="42">
        <f t="shared" si="36"/>
        <v>4</v>
      </c>
      <c r="AC38" s="42">
        <f t="shared" si="36"/>
        <v>4</v>
      </c>
      <c r="AD38" s="42">
        <f t="shared" si="36"/>
        <v>4</v>
      </c>
      <c r="AE38" s="42">
        <f t="shared" si="36"/>
        <v>4</v>
      </c>
      <c r="AF38" s="42">
        <f t="shared" si="36"/>
        <v>4</v>
      </c>
      <c r="AG38" s="42">
        <f t="shared" si="36"/>
        <v>4</v>
      </c>
      <c r="AH38" s="42">
        <f t="shared" si="36"/>
        <v>4</v>
      </c>
      <c r="AI38" s="42">
        <f t="shared" si="36"/>
        <v>4</v>
      </c>
      <c r="AJ38" s="42">
        <f t="shared" si="36"/>
        <v>4</v>
      </c>
      <c r="AK38" s="42">
        <f t="shared" si="36"/>
        <v>4</v>
      </c>
      <c r="AL38" s="42">
        <f t="shared" si="36"/>
        <v>4</v>
      </c>
      <c r="AM38" s="42">
        <f t="shared" si="36"/>
        <v>4</v>
      </c>
      <c r="AN38" s="42">
        <f t="shared" si="36"/>
        <v>4</v>
      </c>
      <c r="AO38" s="42">
        <f t="shared" si="36"/>
        <v>4</v>
      </c>
      <c r="AP38" s="42">
        <f t="shared" si="36"/>
        <v>4</v>
      </c>
      <c r="AQ38" s="42">
        <f t="shared" si="36"/>
        <v>4</v>
      </c>
      <c r="AR38" s="42">
        <f t="shared" si="36"/>
        <v>4</v>
      </c>
      <c r="AS38" s="42">
        <f t="shared" si="36"/>
        <v>4</v>
      </c>
      <c r="AT38" s="42">
        <f t="shared" si="36"/>
        <v>4</v>
      </c>
      <c r="AU38" s="42">
        <f t="shared" si="36"/>
        <v>4</v>
      </c>
      <c r="AV38" s="42">
        <f t="shared" si="36"/>
        <v>4</v>
      </c>
      <c r="AW38" s="42">
        <f t="shared" si="36"/>
        <v>4</v>
      </c>
      <c r="AX38" s="42">
        <f t="shared" si="36"/>
        <v>4</v>
      </c>
      <c r="AY38" s="42">
        <f t="shared" si="36"/>
        <v>4</v>
      </c>
      <c r="AZ38" s="42">
        <f t="shared" si="36"/>
        <v>4</v>
      </c>
      <c r="BA38" s="42">
        <f t="shared" si="36"/>
        <v>4</v>
      </c>
      <c r="BB38" s="42">
        <f t="shared" si="36"/>
        <v>4</v>
      </c>
      <c r="BC38" s="42">
        <f t="shared" si="36"/>
        <v>4</v>
      </c>
      <c r="BD38" s="42">
        <f t="shared" si="36"/>
        <v>4</v>
      </c>
      <c r="BE38" s="42">
        <f t="shared" si="36"/>
        <v>4</v>
      </c>
      <c r="BF38" s="42">
        <f t="shared" si="36"/>
        <v>4</v>
      </c>
      <c r="BG38" s="42">
        <f t="shared" si="36"/>
        <v>4</v>
      </c>
      <c r="BH38" s="42">
        <f t="shared" si="36"/>
        <v>4</v>
      </c>
      <c r="BI38" s="42">
        <f t="shared" si="36"/>
        <v>4</v>
      </c>
      <c r="BJ38" s="43">
        <f t="shared" si="36"/>
        <v>4</v>
      </c>
    </row>
    <row r="39" spans="1:62" x14ac:dyDescent="0.3">
      <c r="A39" s="4">
        <v>37</v>
      </c>
      <c r="B39" s="41">
        <v>4</v>
      </c>
      <c r="C39" s="41">
        <v>4</v>
      </c>
      <c r="D39" s="41">
        <v>4</v>
      </c>
      <c r="E39" s="41">
        <v>4</v>
      </c>
      <c r="F39" s="41">
        <v>4</v>
      </c>
      <c r="G39" s="41">
        <v>4</v>
      </c>
      <c r="H39" s="41">
        <v>4</v>
      </c>
      <c r="I39" s="41">
        <v>4</v>
      </c>
      <c r="J39" s="41">
        <v>4</v>
      </c>
      <c r="K39" s="41">
        <v>4</v>
      </c>
      <c r="L39" s="41">
        <v>4</v>
      </c>
      <c r="M39" s="41">
        <v>4</v>
      </c>
      <c r="N39" s="41">
        <v>4</v>
      </c>
      <c r="O39" s="41">
        <v>4</v>
      </c>
      <c r="P39" s="57">
        <v>4</v>
      </c>
      <c r="Q39" s="42">
        <f t="shared" ref="Q39:BJ39" si="37">P39</f>
        <v>4</v>
      </c>
      <c r="R39" s="42">
        <f t="shared" si="37"/>
        <v>4</v>
      </c>
      <c r="S39" s="42">
        <f t="shared" si="37"/>
        <v>4</v>
      </c>
      <c r="T39" s="42">
        <f t="shared" si="37"/>
        <v>4</v>
      </c>
      <c r="U39" s="42">
        <f t="shared" si="37"/>
        <v>4</v>
      </c>
      <c r="V39" s="42">
        <f t="shared" si="37"/>
        <v>4</v>
      </c>
      <c r="W39" s="42">
        <f t="shared" si="37"/>
        <v>4</v>
      </c>
      <c r="X39" s="42">
        <f t="shared" si="37"/>
        <v>4</v>
      </c>
      <c r="Y39" s="42">
        <f t="shared" si="37"/>
        <v>4</v>
      </c>
      <c r="Z39" s="42">
        <f t="shared" si="37"/>
        <v>4</v>
      </c>
      <c r="AA39" s="42">
        <f t="shared" si="37"/>
        <v>4</v>
      </c>
      <c r="AB39" s="42">
        <f t="shared" si="37"/>
        <v>4</v>
      </c>
      <c r="AC39" s="42">
        <f t="shared" si="37"/>
        <v>4</v>
      </c>
      <c r="AD39" s="42">
        <f t="shared" si="37"/>
        <v>4</v>
      </c>
      <c r="AE39" s="42">
        <f t="shared" si="37"/>
        <v>4</v>
      </c>
      <c r="AF39" s="42">
        <f t="shared" si="37"/>
        <v>4</v>
      </c>
      <c r="AG39" s="42">
        <f t="shared" si="37"/>
        <v>4</v>
      </c>
      <c r="AH39" s="42">
        <f t="shared" si="37"/>
        <v>4</v>
      </c>
      <c r="AI39" s="42">
        <f t="shared" si="37"/>
        <v>4</v>
      </c>
      <c r="AJ39" s="42">
        <f t="shared" si="37"/>
        <v>4</v>
      </c>
      <c r="AK39" s="42">
        <f t="shared" si="37"/>
        <v>4</v>
      </c>
      <c r="AL39" s="42">
        <f t="shared" si="37"/>
        <v>4</v>
      </c>
      <c r="AM39" s="42">
        <f t="shared" si="37"/>
        <v>4</v>
      </c>
      <c r="AN39" s="42">
        <f t="shared" si="37"/>
        <v>4</v>
      </c>
      <c r="AO39" s="42">
        <f t="shared" si="37"/>
        <v>4</v>
      </c>
      <c r="AP39" s="42">
        <f t="shared" si="37"/>
        <v>4</v>
      </c>
      <c r="AQ39" s="42">
        <f t="shared" si="37"/>
        <v>4</v>
      </c>
      <c r="AR39" s="42">
        <f t="shared" si="37"/>
        <v>4</v>
      </c>
      <c r="AS39" s="42">
        <f t="shared" si="37"/>
        <v>4</v>
      </c>
      <c r="AT39" s="42">
        <f t="shared" si="37"/>
        <v>4</v>
      </c>
      <c r="AU39" s="42">
        <f t="shared" si="37"/>
        <v>4</v>
      </c>
      <c r="AV39" s="42">
        <f t="shared" si="37"/>
        <v>4</v>
      </c>
      <c r="AW39" s="42">
        <f t="shared" si="37"/>
        <v>4</v>
      </c>
      <c r="AX39" s="42">
        <f t="shared" si="37"/>
        <v>4</v>
      </c>
      <c r="AY39" s="42">
        <f t="shared" si="37"/>
        <v>4</v>
      </c>
      <c r="AZ39" s="42">
        <f t="shared" si="37"/>
        <v>4</v>
      </c>
      <c r="BA39" s="42">
        <f t="shared" si="37"/>
        <v>4</v>
      </c>
      <c r="BB39" s="42">
        <f t="shared" si="37"/>
        <v>4</v>
      </c>
      <c r="BC39" s="42">
        <f t="shared" si="37"/>
        <v>4</v>
      </c>
      <c r="BD39" s="42">
        <f t="shared" si="37"/>
        <v>4</v>
      </c>
      <c r="BE39" s="42">
        <f t="shared" si="37"/>
        <v>4</v>
      </c>
      <c r="BF39" s="42">
        <f t="shared" si="37"/>
        <v>4</v>
      </c>
      <c r="BG39" s="42">
        <f t="shared" si="37"/>
        <v>4</v>
      </c>
      <c r="BH39" s="42">
        <f t="shared" si="37"/>
        <v>4</v>
      </c>
      <c r="BI39" s="42">
        <f t="shared" si="37"/>
        <v>4</v>
      </c>
      <c r="BJ39" s="43">
        <f t="shared" si="37"/>
        <v>4</v>
      </c>
    </row>
    <row r="40" spans="1:62" x14ac:dyDescent="0.3">
      <c r="A40" s="4">
        <v>38</v>
      </c>
      <c r="B40" s="41">
        <v>4</v>
      </c>
      <c r="C40" s="41">
        <v>4</v>
      </c>
      <c r="D40" s="41">
        <v>4</v>
      </c>
      <c r="E40" s="41">
        <v>4</v>
      </c>
      <c r="F40" s="41">
        <v>4</v>
      </c>
      <c r="G40" s="41">
        <v>4</v>
      </c>
      <c r="H40" s="41">
        <v>4</v>
      </c>
      <c r="I40" s="41">
        <v>4</v>
      </c>
      <c r="J40" s="41">
        <v>4</v>
      </c>
      <c r="K40" s="41">
        <v>4</v>
      </c>
      <c r="L40" s="41">
        <v>4</v>
      </c>
      <c r="M40" s="41">
        <v>4</v>
      </c>
      <c r="N40" s="41">
        <v>4</v>
      </c>
      <c r="O40" s="41">
        <v>4</v>
      </c>
      <c r="P40" s="57">
        <v>4</v>
      </c>
      <c r="Q40" s="42">
        <f t="shared" ref="Q40:BJ40" si="38">P40</f>
        <v>4</v>
      </c>
      <c r="R40" s="42">
        <f t="shared" si="38"/>
        <v>4</v>
      </c>
      <c r="S40" s="42">
        <f t="shared" si="38"/>
        <v>4</v>
      </c>
      <c r="T40" s="42">
        <f t="shared" si="38"/>
        <v>4</v>
      </c>
      <c r="U40" s="42">
        <f t="shared" si="38"/>
        <v>4</v>
      </c>
      <c r="V40" s="42">
        <f t="shared" si="38"/>
        <v>4</v>
      </c>
      <c r="W40" s="42">
        <f t="shared" si="38"/>
        <v>4</v>
      </c>
      <c r="X40" s="42">
        <f t="shared" si="38"/>
        <v>4</v>
      </c>
      <c r="Y40" s="42">
        <f t="shared" si="38"/>
        <v>4</v>
      </c>
      <c r="Z40" s="42">
        <f t="shared" si="38"/>
        <v>4</v>
      </c>
      <c r="AA40" s="42">
        <f t="shared" si="38"/>
        <v>4</v>
      </c>
      <c r="AB40" s="42">
        <f t="shared" si="38"/>
        <v>4</v>
      </c>
      <c r="AC40" s="42">
        <f t="shared" si="38"/>
        <v>4</v>
      </c>
      <c r="AD40" s="42">
        <f t="shared" si="38"/>
        <v>4</v>
      </c>
      <c r="AE40" s="42">
        <f t="shared" si="38"/>
        <v>4</v>
      </c>
      <c r="AF40" s="42">
        <f t="shared" si="38"/>
        <v>4</v>
      </c>
      <c r="AG40" s="42">
        <f t="shared" si="38"/>
        <v>4</v>
      </c>
      <c r="AH40" s="42">
        <f t="shared" si="38"/>
        <v>4</v>
      </c>
      <c r="AI40" s="42">
        <f t="shared" si="38"/>
        <v>4</v>
      </c>
      <c r="AJ40" s="42">
        <f t="shared" si="38"/>
        <v>4</v>
      </c>
      <c r="AK40" s="42">
        <f t="shared" si="38"/>
        <v>4</v>
      </c>
      <c r="AL40" s="42">
        <f t="shared" si="38"/>
        <v>4</v>
      </c>
      <c r="AM40" s="42">
        <f t="shared" si="38"/>
        <v>4</v>
      </c>
      <c r="AN40" s="42">
        <f t="shared" si="38"/>
        <v>4</v>
      </c>
      <c r="AO40" s="42">
        <f t="shared" si="38"/>
        <v>4</v>
      </c>
      <c r="AP40" s="42">
        <f t="shared" si="38"/>
        <v>4</v>
      </c>
      <c r="AQ40" s="42">
        <f t="shared" si="38"/>
        <v>4</v>
      </c>
      <c r="AR40" s="42">
        <f t="shared" si="38"/>
        <v>4</v>
      </c>
      <c r="AS40" s="42">
        <f t="shared" si="38"/>
        <v>4</v>
      </c>
      <c r="AT40" s="42">
        <f t="shared" si="38"/>
        <v>4</v>
      </c>
      <c r="AU40" s="42">
        <f t="shared" si="38"/>
        <v>4</v>
      </c>
      <c r="AV40" s="42">
        <f t="shared" si="38"/>
        <v>4</v>
      </c>
      <c r="AW40" s="42">
        <f t="shared" si="38"/>
        <v>4</v>
      </c>
      <c r="AX40" s="42">
        <f t="shared" si="38"/>
        <v>4</v>
      </c>
      <c r="AY40" s="42">
        <f t="shared" si="38"/>
        <v>4</v>
      </c>
      <c r="AZ40" s="42">
        <f t="shared" si="38"/>
        <v>4</v>
      </c>
      <c r="BA40" s="42">
        <f t="shared" si="38"/>
        <v>4</v>
      </c>
      <c r="BB40" s="42">
        <f t="shared" si="38"/>
        <v>4</v>
      </c>
      <c r="BC40" s="42">
        <f t="shared" si="38"/>
        <v>4</v>
      </c>
      <c r="BD40" s="42">
        <f t="shared" si="38"/>
        <v>4</v>
      </c>
      <c r="BE40" s="42">
        <f t="shared" si="38"/>
        <v>4</v>
      </c>
      <c r="BF40" s="42">
        <f t="shared" si="38"/>
        <v>4</v>
      </c>
      <c r="BG40" s="42">
        <f t="shared" si="38"/>
        <v>4</v>
      </c>
      <c r="BH40" s="42">
        <f t="shared" si="38"/>
        <v>4</v>
      </c>
      <c r="BI40" s="42">
        <f t="shared" si="38"/>
        <v>4</v>
      </c>
      <c r="BJ40" s="43">
        <f t="shared" si="38"/>
        <v>4</v>
      </c>
    </row>
    <row r="41" spans="1:62" x14ac:dyDescent="0.3">
      <c r="A41" s="4">
        <v>39</v>
      </c>
      <c r="B41" s="41">
        <v>4</v>
      </c>
      <c r="C41" s="41">
        <v>4</v>
      </c>
      <c r="D41" s="41">
        <v>4</v>
      </c>
      <c r="E41" s="41">
        <v>4</v>
      </c>
      <c r="F41" s="41">
        <v>4</v>
      </c>
      <c r="G41" s="41">
        <v>4</v>
      </c>
      <c r="H41" s="41">
        <v>4</v>
      </c>
      <c r="I41" s="41">
        <v>4</v>
      </c>
      <c r="J41" s="41">
        <v>4</v>
      </c>
      <c r="K41" s="41">
        <v>4</v>
      </c>
      <c r="L41" s="41">
        <v>4</v>
      </c>
      <c r="M41" s="41">
        <v>4</v>
      </c>
      <c r="N41" s="41">
        <v>4</v>
      </c>
      <c r="O41" s="41">
        <v>4</v>
      </c>
      <c r="P41" s="57">
        <v>4</v>
      </c>
      <c r="Q41" s="42">
        <f t="shared" ref="Q41:BJ41" si="39">P41</f>
        <v>4</v>
      </c>
      <c r="R41" s="42">
        <f t="shared" si="39"/>
        <v>4</v>
      </c>
      <c r="S41" s="42">
        <f t="shared" si="39"/>
        <v>4</v>
      </c>
      <c r="T41" s="42">
        <f t="shared" si="39"/>
        <v>4</v>
      </c>
      <c r="U41" s="42">
        <f t="shared" si="39"/>
        <v>4</v>
      </c>
      <c r="V41" s="42">
        <f t="shared" si="39"/>
        <v>4</v>
      </c>
      <c r="W41" s="42">
        <f t="shared" si="39"/>
        <v>4</v>
      </c>
      <c r="X41" s="42">
        <f t="shared" si="39"/>
        <v>4</v>
      </c>
      <c r="Y41" s="42">
        <f t="shared" si="39"/>
        <v>4</v>
      </c>
      <c r="Z41" s="42">
        <f t="shared" si="39"/>
        <v>4</v>
      </c>
      <c r="AA41" s="42">
        <f t="shared" si="39"/>
        <v>4</v>
      </c>
      <c r="AB41" s="42">
        <f t="shared" si="39"/>
        <v>4</v>
      </c>
      <c r="AC41" s="42">
        <f t="shared" si="39"/>
        <v>4</v>
      </c>
      <c r="AD41" s="42">
        <f t="shared" si="39"/>
        <v>4</v>
      </c>
      <c r="AE41" s="42">
        <f t="shared" si="39"/>
        <v>4</v>
      </c>
      <c r="AF41" s="42">
        <f t="shared" si="39"/>
        <v>4</v>
      </c>
      <c r="AG41" s="42">
        <f t="shared" si="39"/>
        <v>4</v>
      </c>
      <c r="AH41" s="42">
        <f t="shared" si="39"/>
        <v>4</v>
      </c>
      <c r="AI41" s="42">
        <f t="shared" si="39"/>
        <v>4</v>
      </c>
      <c r="AJ41" s="42">
        <f t="shared" si="39"/>
        <v>4</v>
      </c>
      <c r="AK41" s="42">
        <f t="shared" si="39"/>
        <v>4</v>
      </c>
      <c r="AL41" s="42">
        <f t="shared" si="39"/>
        <v>4</v>
      </c>
      <c r="AM41" s="42">
        <f t="shared" si="39"/>
        <v>4</v>
      </c>
      <c r="AN41" s="42">
        <f t="shared" si="39"/>
        <v>4</v>
      </c>
      <c r="AO41" s="42">
        <f t="shared" si="39"/>
        <v>4</v>
      </c>
      <c r="AP41" s="42">
        <f t="shared" si="39"/>
        <v>4</v>
      </c>
      <c r="AQ41" s="42">
        <f t="shared" si="39"/>
        <v>4</v>
      </c>
      <c r="AR41" s="42">
        <f t="shared" si="39"/>
        <v>4</v>
      </c>
      <c r="AS41" s="42">
        <f t="shared" si="39"/>
        <v>4</v>
      </c>
      <c r="AT41" s="42">
        <f t="shared" si="39"/>
        <v>4</v>
      </c>
      <c r="AU41" s="42">
        <f t="shared" si="39"/>
        <v>4</v>
      </c>
      <c r="AV41" s="42">
        <f t="shared" si="39"/>
        <v>4</v>
      </c>
      <c r="AW41" s="42">
        <f t="shared" si="39"/>
        <v>4</v>
      </c>
      <c r="AX41" s="42">
        <f t="shared" si="39"/>
        <v>4</v>
      </c>
      <c r="AY41" s="42">
        <f t="shared" si="39"/>
        <v>4</v>
      </c>
      <c r="AZ41" s="42">
        <f t="shared" si="39"/>
        <v>4</v>
      </c>
      <c r="BA41" s="42">
        <f t="shared" si="39"/>
        <v>4</v>
      </c>
      <c r="BB41" s="42">
        <f t="shared" si="39"/>
        <v>4</v>
      </c>
      <c r="BC41" s="42">
        <f t="shared" si="39"/>
        <v>4</v>
      </c>
      <c r="BD41" s="42">
        <f t="shared" si="39"/>
        <v>4</v>
      </c>
      <c r="BE41" s="42">
        <f t="shared" si="39"/>
        <v>4</v>
      </c>
      <c r="BF41" s="42">
        <f t="shared" si="39"/>
        <v>4</v>
      </c>
      <c r="BG41" s="42">
        <f t="shared" si="39"/>
        <v>4</v>
      </c>
      <c r="BH41" s="42">
        <f t="shared" si="39"/>
        <v>4</v>
      </c>
      <c r="BI41" s="42">
        <f t="shared" si="39"/>
        <v>4</v>
      </c>
      <c r="BJ41" s="43">
        <f t="shared" si="39"/>
        <v>4</v>
      </c>
    </row>
    <row r="42" spans="1:62" x14ac:dyDescent="0.3">
      <c r="A42" s="4">
        <v>40</v>
      </c>
      <c r="B42" s="41">
        <v>4</v>
      </c>
      <c r="C42" s="41">
        <v>4</v>
      </c>
      <c r="D42" s="41">
        <v>4</v>
      </c>
      <c r="E42" s="41">
        <v>4</v>
      </c>
      <c r="F42" s="41">
        <v>4</v>
      </c>
      <c r="G42" s="41">
        <v>4</v>
      </c>
      <c r="H42" s="41">
        <v>4</v>
      </c>
      <c r="I42" s="41">
        <v>4</v>
      </c>
      <c r="J42" s="41">
        <v>4</v>
      </c>
      <c r="K42" s="41">
        <v>4</v>
      </c>
      <c r="L42" s="41">
        <v>4</v>
      </c>
      <c r="M42" s="41">
        <v>4</v>
      </c>
      <c r="N42" s="41">
        <v>4</v>
      </c>
      <c r="O42" s="41">
        <v>4</v>
      </c>
      <c r="P42" s="57">
        <v>4</v>
      </c>
      <c r="Q42" s="42">
        <f t="shared" ref="Q42:BJ42" si="40">P42</f>
        <v>4</v>
      </c>
      <c r="R42" s="42">
        <f t="shared" si="40"/>
        <v>4</v>
      </c>
      <c r="S42" s="42">
        <f t="shared" si="40"/>
        <v>4</v>
      </c>
      <c r="T42" s="42">
        <f t="shared" si="40"/>
        <v>4</v>
      </c>
      <c r="U42" s="42">
        <f t="shared" si="40"/>
        <v>4</v>
      </c>
      <c r="V42" s="42">
        <f t="shared" si="40"/>
        <v>4</v>
      </c>
      <c r="W42" s="42">
        <f t="shared" si="40"/>
        <v>4</v>
      </c>
      <c r="X42" s="42">
        <f t="shared" si="40"/>
        <v>4</v>
      </c>
      <c r="Y42" s="42">
        <f t="shared" si="40"/>
        <v>4</v>
      </c>
      <c r="Z42" s="42">
        <f t="shared" si="40"/>
        <v>4</v>
      </c>
      <c r="AA42" s="42">
        <f t="shared" si="40"/>
        <v>4</v>
      </c>
      <c r="AB42" s="42">
        <f t="shared" si="40"/>
        <v>4</v>
      </c>
      <c r="AC42" s="42">
        <f t="shared" si="40"/>
        <v>4</v>
      </c>
      <c r="AD42" s="42">
        <f t="shared" si="40"/>
        <v>4</v>
      </c>
      <c r="AE42" s="42">
        <f t="shared" si="40"/>
        <v>4</v>
      </c>
      <c r="AF42" s="42">
        <f t="shared" si="40"/>
        <v>4</v>
      </c>
      <c r="AG42" s="42">
        <f t="shared" si="40"/>
        <v>4</v>
      </c>
      <c r="AH42" s="42">
        <f t="shared" si="40"/>
        <v>4</v>
      </c>
      <c r="AI42" s="42">
        <f t="shared" si="40"/>
        <v>4</v>
      </c>
      <c r="AJ42" s="42">
        <f t="shared" si="40"/>
        <v>4</v>
      </c>
      <c r="AK42" s="42">
        <f t="shared" si="40"/>
        <v>4</v>
      </c>
      <c r="AL42" s="42">
        <f t="shared" si="40"/>
        <v>4</v>
      </c>
      <c r="AM42" s="42">
        <f t="shared" si="40"/>
        <v>4</v>
      </c>
      <c r="AN42" s="42">
        <f t="shared" si="40"/>
        <v>4</v>
      </c>
      <c r="AO42" s="42">
        <f t="shared" si="40"/>
        <v>4</v>
      </c>
      <c r="AP42" s="42">
        <f t="shared" si="40"/>
        <v>4</v>
      </c>
      <c r="AQ42" s="42">
        <f t="shared" si="40"/>
        <v>4</v>
      </c>
      <c r="AR42" s="42">
        <f t="shared" si="40"/>
        <v>4</v>
      </c>
      <c r="AS42" s="42">
        <f t="shared" si="40"/>
        <v>4</v>
      </c>
      <c r="AT42" s="42">
        <f t="shared" si="40"/>
        <v>4</v>
      </c>
      <c r="AU42" s="42">
        <f t="shared" si="40"/>
        <v>4</v>
      </c>
      <c r="AV42" s="42">
        <f t="shared" si="40"/>
        <v>4</v>
      </c>
      <c r="AW42" s="42">
        <f t="shared" si="40"/>
        <v>4</v>
      </c>
      <c r="AX42" s="42">
        <f t="shared" si="40"/>
        <v>4</v>
      </c>
      <c r="AY42" s="42">
        <f t="shared" si="40"/>
        <v>4</v>
      </c>
      <c r="AZ42" s="42">
        <f t="shared" si="40"/>
        <v>4</v>
      </c>
      <c r="BA42" s="42">
        <f t="shared" si="40"/>
        <v>4</v>
      </c>
      <c r="BB42" s="42">
        <f t="shared" si="40"/>
        <v>4</v>
      </c>
      <c r="BC42" s="42">
        <f t="shared" si="40"/>
        <v>4</v>
      </c>
      <c r="BD42" s="42">
        <f t="shared" si="40"/>
        <v>4</v>
      </c>
      <c r="BE42" s="42">
        <f t="shared" si="40"/>
        <v>4</v>
      </c>
      <c r="BF42" s="42">
        <f t="shared" si="40"/>
        <v>4</v>
      </c>
      <c r="BG42" s="42">
        <f t="shared" si="40"/>
        <v>4</v>
      </c>
      <c r="BH42" s="42">
        <f t="shared" si="40"/>
        <v>4</v>
      </c>
      <c r="BI42" s="42">
        <f t="shared" si="40"/>
        <v>4</v>
      </c>
      <c r="BJ42" s="43">
        <f t="shared" si="40"/>
        <v>4</v>
      </c>
    </row>
    <row r="43" spans="1:62" x14ac:dyDescent="0.3">
      <c r="A43" s="4">
        <v>41</v>
      </c>
      <c r="B43" s="41">
        <v>4</v>
      </c>
      <c r="C43" s="41">
        <v>4</v>
      </c>
      <c r="D43" s="41">
        <v>4</v>
      </c>
      <c r="E43" s="41">
        <v>4</v>
      </c>
      <c r="F43" s="41">
        <v>4</v>
      </c>
      <c r="G43" s="41">
        <v>4</v>
      </c>
      <c r="H43" s="41">
        <v>4</v>
      </c>
      <c r="I43" s="41">
        <v>4</v>
      </c>
      <c r="J43" s="41">
        <v>4</v>
      </c>
      <c r="K43" s="41">
        <v>4</v>
      </c>
      <c r="L43" s="41">
        <v>4</v>
      </c>
      <c r="M43" s="41">
        <v>4</v>
      </c>
      <c r="N43" s="41">
        <v>4</v>
      </c>
      <c r="O43" s="41">
        <v>4</v>
      </c>
      <c r="P43" s="57">
        <v>4</v>
      </c>
      <c r="Q43" s="42">
        <f t="shared" ref="Q43:BJ43" si="41">P43</f>
        <v>4</v>
      </c>
      <c r="R43" s="42">
        <f t="shared" si="41"/>
        <v>4</v>
      </c>
      <c r="S43" s="42">
        <f t="shared" si="41"/>
        <v>4</v>
      </c>
      <c r="T43" s="42">
        <f t="shared" si="41"/>
        <v>4</v>
      </c>
      <c r="U43" s="42">
        <f t="shared" si="41"/>
        <v>4</v>
      </c>
      <c r="V43" s="42">
        <f t="shared" si="41"/>
        <v>4</v>
      </c>
      <c r="W43" s="42">
        <f t="shared" si="41"/>
        <v>4</v>
      </c>
      <c r="X43" s="42">
        <f t="shared" si="41"/>
        <v>4</v>
      </c>
      <c r="Y43" s="42">
        <f t="shared" si="41"/>
        <v>4</v>
      </c>
      <c r="Z43" s="42">
        <f t="shared" si="41"/>
        <v>4</v>
      </c>
      <c r="AA43" s="42">
        <f t="shared" si="41"/>
        <v>4</v>
      </c>
      <c r="AB43" s="42">
        <f t="shared" si="41"/>
        <v>4</v>
      </c>
      <c r="AC43" s="42">
        <f t="shared" si="41"/>
        <v>4</v>
      </c>
      <c r="AD43" s="42">
        <f t="shared" si="41"/>
        <v>4</v>
      </c>
      <c r="AE43" s="42">
        <f t="shared" si="41"/>
        <v>4</v>
      </c>
      <c r="AF43" s="42">
        <f t="shared" si="41"/>
        <v>4</v>
      </c>
      <c r="AG43" s="42">
        <f t="shared" si="41"/>
        <v>4</v>
      </c>
      <c r="AH43" s="42">
        <f t="shared" si="41"/>
        <v>4</v>
      </c>
      <c r="AI43" s="42">
        <f t="shared" si="41"/>
        <v>4</v>
      </c>
      <c r="AJ43" s="42">
        <f t="shared" si="41"/>
        <v>4</v>
      </c>
      <c r="AK43" s="42">
        <f t="shared" si="41"/>
        <v>4</v>
      </c>
      <c r="AL43" s="42">
        <f t="shared" si="41"/>
        <v>4</v>
      </c>
      <c r="AM43" s="42">
        <f t="shared" si="41"/>
        <v>4</v>
      </c>
      <c r="AN43" s="42">
        <f t="shared" si="41"/>
        <v>4</v>
      </c>
      <c r="AO43" s="42">
        <f t="shared" si="41"/>
        <v>4</v>
      </c>
      <c r="AP43" s="42">
        <f t="shared" si="41"/>
        <v>4</v>
      </c>
      <c r="AQ43" s="42">
        <f t="shared" si="41"/>
        <v>4</v>
      </c>
      <c r="AR43" s="42">
        <f t="shared" si="41"/>
        <v>4</v>
      </c>
      <c r="AS43" s="42">
        <f t="shared" si="41"/>
        <v>4</v>
      </c>
      <c r="AT43" s="42">
        <f t="shared" si="41"/>
        <v>4</v>
      </c>
      <c r="AU43" s="42">
        <f t="shared" si="41"/>
        <v>4</v>
      </c>
      <c r="AV43" s="42">
        <f t="shared" si="41"/>
        <v>4</v>
      </c>
      <c r="AW43" s="42">
        <f t="shared" si="41"/>
        <v>4</v>
      </c>
      <c r="AX43" s="42">
        <f t="shared" si="41"/>
        <v>4</v>
      </c>
      <c r="AY43" s="42">
        <f t="shared" si="41"/>
        <v>4</v>
      </c>
      <c r="AZ43" s="42">
        <f t="shared" si="41"/>
        <v>4</v>
      </c>
      <c r="BA43" s="42">
        <f t="shared" si="41"/>
        <v>4</v>
      </c>
      <c r="BB43" s="42">
        <f t="shared" si="41"/>
        <v>4</v>
      </c>
      <c r="BC43" s="42">
        <f t="shared" si="41"/>
        <v>4</v>
      </c>
      <c r="BD43" s="42">
        <f t="shared" si="41"/>
        <v>4</v>
      </c>
      <c r="BE43" s="42">
        <f t="shared" si="41"/>
        <v>4</v>
      </c>
      <c r="BF43" s="42">
        <f t="shared" si="41"/>
        <v>4</v>
      </c>
      <c r="BG43" s="42">
        <f t="shared" si="41"/>
        <v>4</v>
      </c>
      <c r="BH43" s="42">
        <f t="shared" si="41"/>
        <v>4</v>
      </c>
      <c r="BI43" s="42">
        <f t="shared" si="41"/>
        <v>4</v>
      </c>
      <c r="BJ43" s="43">
        <f t="shared" si="41"/>
        <v>4</v>
      </c>
    </row>
    <row r="44" spans="1:62" x14ac:dyDescent="0.3">
      <c r="A44" s="4">
        <v>42</v>
      </c>
      <c r="B44" s="41">
        <v>4</v>
      </c>
      <c r="C44" s="41">
        <v>4</v>
      </c>
      <c r="D44" s="41">
        <v>4</v>
      </c>
      <c r="E44" s="41">
        <v>4</v>
      </c>
      <c r="F44" s="41">
        <v>4</v>
      </c>
      <c r="G44" s="41">
        <v>4</v>
      </c>
      <c r="H44" s="41">
        <v>4</v>
      </c>
      <c r="I44" s="41">
        <v>4</v>
      </c>
      <c r="J44" s="41">
        <v>4</v>
      </c>
      <c r="K44" s="41">
        <v>4</v>
      </c>
      <c r="L44" s="41">
        <v>4</v>
      </c>
      <c r="M44" s="41">
        <v>4</v>
      </c>
      <c r="N44" s="41">
        <v>4</v>
      </c>
      <c r="O44" s="41">
        <v>4</v>
      </c>
      <c r="P44" s="57">
        <v>4</v>
      </c>
      <c r="Q44" s="42">
        <f t="shared" ref="Q44:BJ44" si="42">P44</f>
        <v>4</v>
      </c>
      <c r="R44" s="42">
        <f t="shared" si="42"/>
        <v>4</v>
      </c>
      <c r="S44" s="42">
        <f t="shared" si="42"/>
        <v>4</v>
      </c>
      <c r="T44" s="42">
        <f t="shared" si="42"/>
        <v>4</v>
      </c>
      <c r="U44" s="42">
        <f t="shared" si="42"/>
        <v>4</v>
      </c>
      <c r="V44" s="42">
        <f t="shared" si="42"/>
        <v>4</v>
      </c>
      <c r="W44" s="42">
        <f t="shared" si="42"/>
        <v>4</v>
      </c>
      <c r="X44" s="42">
        <f t="shared" si="42"/>
        <v>4</v>
      </c>
      <c r="Y44" s="42">
        <f t="shared" si="42"/>
        <v>4</v>
      </c>
      <c r="Z44" s="42">
        <f t="shared" si="42"/>
        <v>4</v>
      </c>
      <c r="AA44" s="42">
        <f t="shared" si="42"/>
        <v>4</v>
      </c>
      <c r="AB44" s="42">
        <f t="shared" si="42"/>
        <v>4</v>
      </c>
      <c r="AC44" s="42">
        <f t="shared" si="42"/>
        <v>4</v>
      </c>
      <c r="AD44" s="42">
        <f t="shared" si="42"/>
        <v>4</v>
      </c>
      <c r="AE44" s="42">
        <f t="shared" si="42"/>
        <v>4</v>
      </c>
      <c r="AF44" s="42">
        <f t="shared" si="42"/>
        <v>4</v>
      </c>
      <c r="AG44" s="42">
        <f t="shared" si="42"/>
        <v>4</v>
      </c>
      <c r="AH44" s="42">
        <f t="shared" si="42"/>
        <v>4</v>
      </c>
      <c r="AI44" s="42">
        <f t="shared" si="42"/>
        <v>4</v>
      </c>
      <c r="AJ44" s="42">
        <f t="shared" si="42"/>
        <v>4</v>
      </c>
      <c r="AK44" s="42">
        <f t="shared" si="42"/>
        <v>4</v>
      </c>
      <c r="AL44" s="42">
        <f t="shared" si="42"/>
        <v>4</v>
      </c>
      <c r="AM44" s="42">
        <f t="shared" si="42"/>
        <v>4</v>
      </c>
      <c r="AN44" s="42">
        <f t="shared" si="42"/>
        <v>4</v>
      </c>
      <c r="AO44" s="42">
        <f t="shared" si="42"/>
        <v>4</v>
      </c>
      <c r="AP44" s="42">
        <f t="shared" si="42"/>
        <v>4</v>
      </c>
      <c r="AQ44" s="42">
        <f t="shared" si="42"/>
        <v>4</v>
      </c>
      <c r="AR44" s="42">
        <f t="shared" si="42"/>
        <v>4</v>
      </c>
      <c r="AS44" s="42">
        <f t="shared" si="42"/>
        <v>4</v>
      </c>
      <c r="AT44" s="42">
        <f t="shared" si="42"/>
        <v>4</v>
      </c>
      <c r="AU44" s="42">
        <f t="shared" si="42"/>
        <v>4</v>
      </c>
      <c r="AV44" s="42">
        <f t="shared" si="42"/>
        <v>4</v>
      </c>
      <c r="AW44" s="42">
        <f t="shared" si="42"/>
        <v>4</v>
      </c>
      <c r="AX44" s="42">
        <f t="shared" si="42"/>
        <v>4</v>
      </c>
      <c r="AY44" s="42">
        <f t="shared" si="42"/>
        <v>4</v>
      </c>
      <c r="AZ44" s="42">
        <f t="shared" si="42"/>
        <v>4</v>
      </c>
      <c r="BA44" s="42">
        <f t="shared" si="42"/>
        <v>4</v>
      </c>
      <c r="BB44" s="42">
        <f t="shared" si="42"/>
        <v>4</v>
      </c>
      <c r="BC44" s="42">
        <f t="shared" si="42"/>
        <v>4</v>
      </c>
      <c r="BD44" s="42">
        <f t="shared" si="42"/>
        <v>4</v>
      </c>
      <c r="BE44" s="42">
        <f t="shared" si="42"/>
        <v>4</v>
      </c>
      <c r="BF44" s="42">
        <f t="shared" si="42"/>
        <v>4</v>
      </c>
      <c r="BG44" s="42">
        <f t="shared" si="42"/>
        <v>4</v>
      </c>
      <c r="BH44" s="42">
        <f t="shared" si="42"/>
        <v>4</v>
      </c>
      <c r="BI44" s="42">
        <f t="shared" si="42"/>
        <v>4</v>
      </c>
      <c r="BJ44" s="43">
        <f t="shared" si="42"/>
        <v>4</v>
      </c>
    </row>
    <row r="45" spans="1:62" x14ac:dyDescent="0.3">
      <c r="A45" s="4">
        <v>43</v>
      </c>
      <c r="B45" s="41">
        <v>4</v>
      </c>
      <c r="C45" s="41">
        <v>4</v>
      </c>
      <c r="D45" s="41">
        <v>4</v>
      </c>
      <c r="E45" s="41">
        <v>4</v>
      </c>
      <c r="F45" s="41">
        <v>4</v>
      </c>
      <c r="G45" s="41">
        <v>4</v>
      </c>
      <c r="H45" s="41">
        <v>4</v>
      </c>
      <c r="I45" s="41">
        <v>4</v>
      </c>
      <c r="J45" s="41">
        <v>4</v>
      </c>
      <c r="K45" s="41">
        <v>4</v>
      </c>
      <c r="L45" s="41">
        <v>4</v>
      </c>
      <c r="M45" s="41">
        <v>4</v>
      </c>
      <c r="N45" s="41">
        <v>4</v>
      </c>
      <c r="O45" s="41">
        <v>4</v>
      </c>
      <c r="P45" s="57">
        <v>4</v>
      </c>
      <c r="Q45" s="42">
        <f t="shared" ref="Q45:BJ45" si="43">P45</f>
        <v>4</v>
      </c>
      <c r="R45" s="42">
        <f t="shared" si="43"/>
        <v>4</v>
      </c>
      <c r="S45" s="42">
        <f t="shared" si="43"/>
        <v>4</v>
      </c>
      <c r="T45" s="42">
        <f t="shared" si="43"/>
        <v>4</v>
      </c>
      <c r="U45" s="42">
        <f t="shared" si="43"/>
        <v>4</v>
      </c>
      <c r="V45" s="42">
        <f t="shared" si="43"/>
        <v>4</v>
      </c>
      <c r="W45" s="42">
        <f t="shared" si="43"/>
        <v>4</v>
      </c>
      <c r="X45" s="42">
        <f t="shared" si="43"/>
        <v>4</v>
      </c>
      <c r="Y45" s="42">
        <f t="shared" si="43"/>
        <v>4</v>
      </c>
      <c r="Z45" s="42">
        <f t="shared" si="43"/>
        <v>4</v>
      </c>
      <c r="AA45" s="42">
        <f t="shared" si="43"/>
        <v>4</v>
      </c>
      <c r="AB45" s="42">
        <f t="shared" si="43"/>
        <v>4</v>
      </c>
      <c r="AC45" s="42">
        <f t="shared" si="43"/>
        <v>4</v>
      </c>
      <c r="AD45" s="42">
        <f t="shared" si="43"/>
        <v>4</v>
      </c>
      <c r="AE45" s="42">
        <f t="shared" si="43"/>
        <v>4</v>
      </c>
      <c r="AF45" s="42">
        <f t="shared" si="43"/>
        <v>4</v>
      </c>
      <c r="AG45" s="42">
        <f t="shared" si="43"/>
        <v>4</v>
      </c>
      <c r="AH45" s="42">
        <f t="shared" si="43"/>
        <v>4</v>
      </c>
      <c r="AI45" s="42">
        <f t="shared" si="43"/>
        <v>4</v>
      </c>
      <c r="AJ45" s="42">
        <f t="shared" si="43"/>
        <v>4</v>
      </c>
      <c r="AK45" s="42">
        <f t="shared" si="43"/>
        <v>4</v>
      </c>
      <c r="AL45" s="42">
        <f t="shared" si="43"/>
        <v>4</v>
      </c>
      <c r="AM45" s="42">
        <f t="shared" si="43"/>
        <v>4</v>
      </c>
      <c r="AN45" s="42">
        <f t="shared" si="43"/>
        <v>4</v>
      </c>
      <c r="AO45" s="42">
        <f t="shared" si="43"/>
        <v>4</v>
      </c>
      <c r="AP45" s="42">
        <f t="shared" si="43"/>
        <v>4</v>
      </c>
      <c r="AQ45" s="42">
        <f t="shared" si="43"/>
        <v>4</v>
      </c>
      <c r="AR45" s="42">
        <f t="shared" si="43"/>
        <v>4</v>
      </c>
      <c r="AS45" s="42">
        <f t="shared" si="43"/>
        <v>4</v>
      </c>
      <c r="AT45" s="42">
        <f t="shared" si="43"/>
        <v>4</v>
      </c>
      <c r="AU45" s="42">
        <f t="shared" si="43"/>
        <v>4</v>
      </c>
      <c r="AV45" s="42">
        <f t="shared" si="43"/>
        <v>4</v>
      </c>
      <c r="AW45" s="42">
        <f t="shared" si="43"/>
        <v>4</v>
      </c>
      <c r="AX45" s="42">
        <f t="shared" si="43"/>
        <v>4</v>
      </c>
      <c r="AY45" s="42">
        <f t="shared" si="43"/>
        <v>4</v>
      </c>
      <c r="AZ45" s="42">
        <f t="shared" si="43"/>
        <v>4</v>
      </c>
      <c r="BA45" s="42">
        <f t="shared" si="43"/>
        <v>4</v>
      </c>
      <c r="BB45" s="42">
        <f t="shared" si="43"/>
        <v>4</v>
      </c>
      <c r="BC45" s="42">
        <f t="shared" si="43"/>
        <v>4</v>
      </c>
      <c r="BD45" s="42">
        <f t="shared" si="43"/>
        <v>4</v>
      </c>
      <c r="BE45" s="42">
        <f t="shared" si="43"/>
        <v>4</v>
      </c>
      <c r="BF45" s="42">
        <f t="shared" si="43"/>
        <v>4</v>
      </c>
      <c r="BG45" s="42">
        <f t="shared" si="43"/>
        <v>4</v>
      </c>
      <c r="BH45" s="42">
        <f t="shared" si="43"/>
        <v>4</v>
      </c>
      <c r="BI45" s="42">
        <f t="shared" si="43"/>
        <v>4</v>
      </c>
      <c r="BJ45" s="43">
        <f t="shared" si="43"/>
        <v>4</v>
      </c>
    </row>
    <row r="46" spans="1:62" x14ac:dyDescent="0.3">
      <c r="A46" s="4">
        <v>44</v>
      </c>
      <c r="B46" s="41">
        <v>4</v>
      </c>
      <c r="C46" s="41">
        <v>4</v>
      </c>
      <c r="D46" s="41">
        <v>4</v>
      </c>
      <c r="E46" s="41">
        <v>4</v>
      </c>
      <c r="F46" s="41">
        <v>4</v>
      </c>
      <c r="G46" s="41">
        <v>4</v>
      </c>
      <c r="H46" s="41">
        <v>4</v>
      </c>
      <c r="I46" s="41">
        <v>4</v>
      </c>
      <c r="J46" s="41">
        <v>4</v>
      </c>
      <c r="K46" s="41">
        <v>4</v>
      </c>
      <c r="L46" s="41">
        <v>4</v>
      </c>
      <c r="M46" s="41">
        <v>4</v>
      </c>
      <c r="N46" s="41">
        <v>4</v>
      </c>
      <c r="O46" s="41">
        <v>4</v>
      </c>
      <c r="P46" s="57">
        <v>4</v>
      </c>
      <c r="Q46" s="42">
        <f t="shared" ref="Q46:BJ46" si="44">P46</f>
        <v>4</v>
      </c>
      <c r="R46" s="42">
        <f t="shared" si="44"/>
        <v>4</v>
      </c>
      <c r="S46" s="42">
        <f t="shared" si="44"/>
        <v>4</v>
      </c>
      <c r="T46" s="42">
        <f t="shared" si="44"/>
        <v>4</v>
      </c>
      <c r="U46" s="42">
        <f t="shared" si="44"/>
        <v>4</v>
      </c>
      <c r="V46" s="42">
        <f t="shared" si="44"/>
        <v>4</v>
      </c>
      <c r="W46" s="42">
        <f t="shared" si="44"/>
        <v>4</v>
      </c>
      <c r="X46" s="42">
        <f t="shared" si="44"/>
        <v>4</v>
      </c>
      <c r="Y46" s="42">
        <f t="shared" si="44"/>
        <v>4</v>
      </c>
      <c r="Z46" s="42">
        <f t="shared" si="44"/>
        <v>4</v>
      </c>
      <c r="AA46" s="42">
        <f t="shared" si="44"/>
        <v>4</v>
      </c>
      <c r="AB46" s="42">
        <f t="shared" si="44"/>
        <v>4</v>
      </c>
      <c r="AC46" s="42">
        <f t="shared" si="44"/>
        <v>4</v>
      </c>
      <c r="AD46" s="42">
        <f t="shared" si="44"/>
        <v>4</v>
      </c>
      <c r="AE46" s="42">
        <f t="shared" si="44"/>
        <v>4</v>
      </c>
      <c r="AF46" s="42">
        <f t="shared" si="44"/>
        <v>4</v>
      </c>
      <c r="AG46" s="42">
        <f t="shared" si="44"/>
        <v>4</v>
      </c>
      <c r="AH46" s="42">
        <f t="shared" si="44"/>
        <v>4</v>
      </c>
      <c r="AI46" s="42">
        <f t="shared" si="44"/>
        <v>4</v>
      </c>
      <c r="AJ46" s="42">
        <f t="shared" si="44"/>
        <v>4</v>
      </c>
      <c r="AK46" s="42">
        <f t="shared" si="44"/>
        <v>4</v>
      </c>
      <c r="AL46" s="42">
        <f t="shared" si="44"/>
        <v>4</v>
      </c>
      <c r="AM46" s="42">
        <f t="shared" si="44"/>
        <v>4</v>
      </c>
      <c r="AN46" s="42">
        <f t="shared" si="44"/>
        <v>4</v>
      </c>
      <c r="AO46" s="42">
        <f t="shared" si="44"/>
        <v>4</v>
      </c>
      <c r="AP46" s="42">
        <f t="shared" si="44"/>
        <v>4</v>
      </c>
      <c r="AQ46" s="42">
        <f t="shared" si="44"/>
        <v>4</v>
      </c>
      <c r="AR46" s="42">
        <f t="shared" si="44"/>
        <v>4</v>
      </c>
      <c r="AS46" s="42">
        <f t="shared" si="44"/>
        <v>4</v>
      </c>
      <c r="AT46" s="42">
        <f t="shared" si="44"/>
        <v>4</v>
      </c>
      <c r="AU46" s="42">
        <f t="shared" si="44"/>
        <v>4</v>
      </c>
      <c r="AV46" s="42">
        <f t="shared" si="44"/>
        <v>4</v>
      </c>
      <c r="AW46" s="42">
        <f t="shared" si="44"/>
        <v>4</v>
      </c>
      <c r="AX46" s="42">
        <f t="shared" si="44"/>
        <v>4</v>
      </c>
      <c r="AY46" s="42">
        <f t="shared" si="44"/>
        <v>4</v>
      </c>
      <c r="AZ46" s="42">
        <f t="shared" si="44"/>
        <v>4</v>
      </c>
      <c r="BA46" s="42">
        <f t="shared" si="44"/>
        <v>4</v>
      </c>
      <c r="BB46" s="42">
        <f t="shared" si="44"/>
        <v>4</v>
      </c>
      <c r="BC46" s="42">
        <f t="shared" si="44"/>
        <v>4</v>
      </c>
      <c r="BD46" s="42">
        <f t="shared" si="44"/>
        <v>4</v>
      </c>
      <c r="BE46" s="42">
        <f t="shared" si="44"/>
        <v>4</v>
      </c>
      <c r="BF46" s="42">
        <f t="shared" si="44"/>
        <v>4</v>
      </c>
      <c r="BG46" s="42">
        <f t="shared" si="44"/>
        <v>4</v>
      </c>
      <c r="BH46" s="42">
        <f t="shared" si="44"/>
        <v>4</v>
      </c>
      <c r="BI46" s="42">
        <f t="shared" si="44"/>
        <v>4</v>
      </c>
      <c r="BJ46" s="43">
        <f t="shared" si="44"/>
        <v>4</v>
      </c>
    </row>
    <row r="47" spans="1:62" x14ac:dyDescent="0.3">
      <c r="A47" s="4">
        <v>45</v>
      </c>
      <c r="B47" s="41">
        <v>4</v>
      </c>
      <c r="C47" s="41">
        <v>4</v>
      </c>
      <c r="D47" s="41">
        <v>4</v>
      </c>
      <c r="E47" s="41">
        <v>4</v>
      </c>
      <c r="F47" s="41">
        <v>4</v>
      </c>
      <c r="G47" s="41">
        <v>4</v>
      </c>
      <c r="H47" s="41">
        <v>4</v>
      </c>
      <c r="I47" s="41">
        <v>4</v>
      </c>
      <c r="J47" s="41">
        <v>4</v>
      </c>
      <c r="K47" s="41">
        <v>4</v>
      </c>
      <c r="L47" s="41">
        <v>4</v>
      </c>
      <c r="M47" s="41">
        <v>4</v>
      </c>
      <c r="N47" s="41">
        <v>4</v>
      </c>
      <c r="O47" s="41">
        <v>4</v>
      </c>
      <c r="P47" s="57">
        <v>4</v>
      </c>
      <c r="Q47" s="42">
        <f t="shared" ref="Q47:BJ47" si="45">P47</f>
        <v>4</v>
      </c>
      <c r="R47" s="42">
        <f t="shared" si="45"/>
        <v>4</v>
      </c>
      <c r="S47" s="42">
        <f t="shared" si="45"/>
        <v>4</v>
      </c>
      <c r="T47" s="42">
        <f t="shared" si="45"/>
        <v>4</v>
      </c>
      <c r="U47" s="42">
        <f t="shared" si="45"/>
        <v>4</v>
      </c>
      <c r="V47" s="42">
        <f t="shared" si="45"/>
        <v>4</v>
      </c>
      <c r="W47" s="42">
        <f t="shared" si="45"/>
        <v>4</v>
      </c>
      <c r="X47" s="42">
        <f t="shared" si="45"/>
        <v>4</v>
      </c>
      <c r="Y47" s="42">
        <f t="shared" si="45"/>
        <v>4</v>
      </c>
      <c r="Z47" s="42">
        <f t="shared" si="45"/>
        <v>4</v>
      </c>
      <c r="AA47" s="42">
        <f t="shared" si="45"/>
        <v>4</v>
      </c>
      <c r="AB47" s="42">
        <f t="shared" si="45"/>
        <v>4</v>
      </c>
      <c r="AC47" s="42">
        <f t="shared" si="45"/>
        <v>4</v>
      </c>
      <c r="AD47" s="42">
        <f t="shared" si="45"/>
        <v>4</v>
      </c>
      <c r="AE47" s="42">
        <f t="shared" si="45"/>
        <v>4</v>
      </c>
      <c r="AF47" s="42">
        <f t="shared" si="45"/>
        <v>4</v>
      </c>
      <c r="AG47" s="42">
        <f t="shared" si="45"/>
        <v>4</v>
      </c>
      <c r="AH47" s="42">
        <f t="shared" si="45"/>
        <v>4</v>
      </c>
      <c r="AI47" s="42">
        <f t="shared" si="45"/>
        <v>4</v>
      </c>
      <c r="AJ47" s="42">
        <f t="shared" si="45"/>
        <v>4</v>
      </c>
      <c r="AK47" s="42">
        <f t="shared" si="45"/>
        <v>4</v>
      </c>
      <c r="AL47" s="42">
        <f t="shared" si="45"/>
        <v>4</v>
      </c>
      <c r="AM47" s="42">
        <f t="shared" si="45"/>
        <v>4</v>
      </c>
      <c r="AN47" s="42">
        <f t="shared" si="45"/>
        <v>4</v>
      </c>
      <c r="AO47" s="42">
        <f t="shared" si="45"/>
        <v>4</v>
      </c>
      <c r="AP47" s="42">
        <f t="shared" si="45"/>
        <v>4</v>
      </c>
      <c r="AQ47" s="42">
        <f t="shared" si="45"/>
        <v>4</v>
      </c>
      <c r="AR47" s="42">
        <f t="shared" si="45"/>
        <v>4</v>
      </c>
      <c r="AS47" s="42">
        <f t="shared" si="45"/>
        <v>4</v>
      </c>
      <c r="AT47" s="42">
        <f t="shared" si="45"/>
        <v>4</v>
      </c>
      <c r="AU47" s="42">
        <f t="shared" si="45"/>
        <v>4</v>
      </c>
      <c r="AV47" s="42">
        <f t="shared" si="45"/>
        <v>4</v>
      </c>
      <c r="AW47" s="42">
        <f t="shared" si="45"/>
        <v>4</v>
      </c>
      <c r="AX47" s="42">
        <f t="shared" si="45"/>
        <v>4</v>
      </c>
      <c r="AY47" s="42">
        <f t="shared" si="45"/>
        <v>4</v>
      </c>
      <c r="AZ47" s="42">
        <f t="shared" si="45"/>
        <v>4</v>
      </c>
      <c r="BA47" s="42">
        <f t="shared" si="45"/>
        <v>4</v>
      </c>
      <c r="BB47" s="42">
        <f t="shared" si="45"/>
        <v>4</v>
      </c>
      <c r="BC47" s="42">
        <f t="shared" si="45"/>
        <v>4</v>
      </c>
      <c r="BD47" s="42">
        <f t="shared" si="45"/>
        <v>4</v>
      </c>
      <c r="BE47" s="42">
        <f t="shared" si="45"/>
        <v>4</v>
      </c>
      <c r="BF47" s="42">
        <f t="shared" si="45"/>
        <v>4</v>
      </c>
      <c r="BG47" s="42">
        <f t="shared" si="45"/>
        <v>4</v>
      </c>
      <c r="BH47" s="42">
        <f t="shared" si="45"/>
        <v>4</v>
      </c>
      <c r="BI47" s="42">
        <f t="shared" si="45"/>
        <v>4</v>
      </c>
      <c r="BJ47" s="43">
        <f t="shared" si="45"/>
        <v>4</v>
      </c>
    </row>
    <row r="48" spans="1:62" x14ac:dyDescent="0.3">
      <c r="A48" s="4">
        <v>46</v>
      </c>
      <c r="B48" s="41">
        <v>4</v>
      </c>
      <c r="C48" s="41">
        <v>4</v>
      </c>
      <c r="D48" s="41">
        <v>4</v>
      </c>
      <c r="E48" s="41">
        <v>4</v>
      </c>
      <c r="F48" s="41">
        <v>4</v>
      </c>
      <c r="G48" s="41">
        <v>4</v>
      </c>
      <c r="H48" s="41">
        <v>4</v>
      </c>
      <c r="I48" s="41">
        <v>4</v>
      </c>
      <c r="J48" s="41">
        <v>4</v>
      </c>
      <c r="K48" s="41">
        <v>4</v>
      </c>
      <c r="L48" s="41">
        <v>4</v>
      </c>
      <c r="M48" s="41">
        <v>4</v>
      </c>
      <c r="N48" s="41">
        <v>4</v>
      </c>
      <c r="O48" s="41">
        <v>4</v>
      </c>
      <c r="P48" s="57">
        <v>4</v>
      </c>
      <c r="Q48" s="42">
        <f t="shared" ref="Q48:BJ48" si="46">P48</f>
        <v>4</v>
      </c>
      <c r="R48" s="42">
        <f t="shared" si="46"/>
        <v>4</v>
      </c>
      <c r="S48" s="42">
        <f t="shared" si="46"/>
        <v>4</v>
      </c>
      <c r="T48" s="42">
        <f t="shared" si="46"/>
        <v>4</v>
      </c>
      <c r="U48" s="42">
        <f t="shared" si="46"/>
        <v>4</v>
      </c>
      <c r="V48" s="42">
        <f t="shared" si="46"/>
        <v>4</v>
      </c>
      <c r="W48" s="42">
        <f t="shared" si="46"/>
        <v>4</v>
      </c>
      <c r="X48" s="42">
        <f t="shared" si="46"/>
        <v>4</v>
      </c>
      <c r="Y48" s="42">
        <f t="shared" si="46"/>
        <v>4</v>
      </c>
      <c r="Z48" s="42">
        <f t="shared" si="46"/>
        <v>4</v>
      </c>
      <c r="AA48" s="42">
        <f t="shared" si="46"/>
        <v>4</v>
      </c>
      <c r="AB48" s="42">
        <f t="shared" si="46"/>
        <v>4</v>
      </c>
      <c r="AC48" s="42">
        <f t="shared" si="46"/>
        <v>4</v>
      </c>
      <c r="AD48" s="42">
        <f t="shared" si="46"/>
        <v>4</v>
      </c>
      <c r="AE48" s="42">
        <f t="shared" si="46"/>
        <v>4</v>
      </c>
      <c r="AF48" s="42">
        <f t="shared" si="46"/>
        <v>4</v>
      </c>
      <c r="AG48" s="42">
        <f t="shared" si="46"/>
        <v>4</v>
      </c>
      <c r="AH48" s="42">
        <f t="shared" si="46"/>
        <v>4</v>
      </c>
      <c r="AI48" s="42">
        <f t="shared" si="46"/>
        <v>4</v>
      </c>
      <c r="AJ48" s="42">
        <f t="shared" si="46"/>
        <v>4</v>
      </c>
      <c r="AK48" s="42">
        <f t="shared" si="46"/>
        <v>4</v>
      </c>
      <c r="AL48" s="42">
        <f t="shared" si="46"/>
        <v>4</v>
      </c>
      <c r="AM48" s="42">
        <f t="shared" si="46"/>
        <v>4</v>
      </c>
      <c r="AN48" s="42">
        <f t="shared" si="46"/>
        <v>4</v>
      </c>
      <c r="AO48" s="42">
        <f t="shared" si="46"/>
        <v>4</v>
      </c>
      <c r="AP48" s="42">
        <f t="shared" si="46"/>
        <v>4</v>
      </c>
      <c r="AQ48" s="42">
        <f t="shared" si="46"/>
        <v>4</v>
      </c>
      <c r="AR48" s="42">
        <f t="shared" si="46"/>
        <v>4</v>
      </c>
      <c r="AS48" s="42">
        <f t="shared" si="46"/>
        <v>4</v>
      </c>
      <c r="AT48" s="42">
        <f t="shared" si="46"/>
        <v>4</v>
      </c>
      <c r="AU48" s="42">
        <f t="shared" si="46"/>
        <v>4</v>
      </c>
      <c r="AV48" s="42">
        <f t="shared" si="46"/>
        <v>4</v>
      </c>
      <c r="AW48" s="42">
        <f t="shared" si="46"/>
        <v>4</v>
      </c>
      <c r="AX48" s="42">
        <f t="shared" si="46"/>
        <v>4</v>
      </c>
      <c r="AY48" s="42">
        <f t="shared" si="46"/>
        <v>4</v>
      </c>
      <c r="AZ48" s="42">
        <f t="shared" si="46"/>
        <v>4</v>
      </c>
      <c r="BA48" s="42">
        <f t="shared" si="46"/>
        <v>4</v>
      </c>
      <c r="BB48" s="42">
        <f t="shared" si="46"/>
        <v>4</v>
      </c>
      <c r="BC48" s="42">
        <f t="shared" si="46"/>
        <v>4</v>
      </c>
      <c r="BD48" s="42">
        <f t="shared" si="46"/>
        <v>4</v>
      </c>
      <c r="BE48" s="42">
        <f t="shared" si="46"/>
        <v>4</v>
      </c>
      <c r="BF48" s="42">
        <f t="shared" si="46"/>
        <v>4</v>
      </c>
      <c r="BG48" s="42">
        <f t="shared" si="46"/>
        <v>4</v>
      </c>
      <c r="BH48" s="42">
        <f t="shared" si="46"/>
        <v>4</v>
      </c>
      <c r="BI48" s="42">
        <f t="shared" si="46"/>
        <v>4</v>
      </c>
      <c r="BJ48" s="43">
        <f t="shared" si="46"/>
        <v>4</v>
      </c>
    </row>
    <row r="49" spans="1:62" x14ac:dyDescent="0.3">
      <c r="A49" s="4">
        <v>47</v>
      </c>
      <c r="B49" s="41">
        <v>4</v>
      </c>
      <c r="C49" s="41">
        <v>4</v>
      </c>
      <c r="D49" s="41">
        <v>4</v>
      </c>
      <c r="E49" s="41">
        <v>4</v>
      </c>
      <c r="F49" s="41">
        <v>4</v>
      </c>
      <c r="G49" s="41">
        <v>4</v>
      </c>
      <c r="H49" s="41">
        <v>4</v>
      </c>
      <c r="I49" s="41">
        <v>4</v>
      </c>
      <c r="J49" s="41">
        <v>4</v>
      </c>
      <c r="K49" s="41">
        <v>4</v>
      </c>
      <c r="L49" s="41">
        <v>4</v>
      </c>
      <c r="M49" s="41">
        <v>4</v>
      </c>
      <c r="N49" s="41">
        <v>4</v>
      </c>
      <c r="O49" s="41">
        <v>4</v>
      </c>
      <c r="P49" s="57">
        <v>4</v>
      </c>
      <c r="Q49" s="42">
        <f t="shared" ref="Q49:BJ49" si="47">P49</f>
        <v>4</v>
      </c>
      <c r="R49" s="42">
        <f t="shared" si="47"/>
        <v>4</v>
      </c>
      <c r="S49" s="42">
        <f t="shared" si="47"/>
        <v>4</v>
      </c>
      <c r="T49" s="42">
        <f t="shared" si="47"/>
        <v>4</v>
      </c>
      <c r="U49" s="42">
        <f t="shared" si="47"/>
        <v>4</v>
      </c>
      <c r="V49" s="42">
        <f t="shared" si="47"/>
        <v>4</v>
      </c>
      <c r="W49" s="42">
        <f t="shared" si="47"/>
        <v>4</v>
      </c>
      <c r="X49" s="42">
        <f t="shared" si="47"/>
        <v>4</v>
      </c>
      <c r="Y49" s="42">
        <f t="shared" si="47"/>
        <v>4</v>
      </c>
      <c r="Z49" s="42">
        <f t="shared" si="47"/>
        <v>4</v>
      </c>
      <c r="AA49" s="42">
        <f t="shared" si="47"/>
        <v>4</v>
      </c>
      <c r="AB49" s="42">
        <f t="shared" si="47"/>
        <v>4</v>
      </c>
      <c r="AC49" s="42">
        <f t="shared" si="47"/>
        <v>4</v>
      </c>
      <c r="AD49" s="42">
        <f t="shared" si="47"/>
        <v>4</v>
      </c>
      <c r="AE49" s="42">
        <f t="shared" si="47"/>
        <v>4</v>
      </c>
      <c r="AF49" s="42">
        <f t="shared" si="47"/>
        <v>4</v>
      </c>
      <c r="AG49" s="42">
        <f t="shared" si="47"/>
        <v>4</v>
      </c>
      <c r="AH49" s="42">
        <f t="shared" si="47"/>
        <v>4</v>
      </c>
      <c r="AI49" s="42">
        <f t="shared" si="47"/>
        <v>4</v>
      </c>
      <c r="AJ49" s="42">
        <f t="shared" si="47"/>
        <v>4</v>
      </c>
      <c r="AK49" s="42">
        <f t="shared" si="47"/>
        <v>4</v>
      </c>
      <c r="AL49" s="42">
        <f t="shared" si="47"/>
        <v>4</v>
      </c>
      <c r="AM49" s="42">
        <f t="shared" si="47"/>
        <v>4</v>
      </c>
      <c r="AN49" s="42">
        <f t="shared" si="47"/>
        <v>4</v>
      </c>
      <c r="AO49" s="42">
        <f t="shared" si="47"/>
        <v>4</v>
      </c>
      <c r="AP49" s="42">
        <f t="shared" si="47"/>
        <v>4</v>
      </c>
      <c r="AQ49" s="42">
        <f t="shared" si="47"/>
        <v>4</v>
      </c>
      <c r="AR49" s="42">
        <f t="shared" si="47"/>
        <v>4</v>
      </c>
      <c r="AS49" s="42">
        <f t="shared" si="47"/>
        <v>4</v>
      </c>
      <c r="AT49" s="42">
        <f t="shared" si="47"/>
        <v>4</v>
      </c>
      <c r="AU49" s="42">
        <f t="shared" si="47"/>
        <v>4</v>
      </c>
      <c r="AV49" s="42">
        <f t="shared" si="47"/>
        <v>4</v>
      </c>
      <c r="AW49" s="42">
        <f t="shared" si="47"/>
        <v>4</v>
      </c>
      <c r="AX49" s="42">
        <f t="shared" si="47"/>
        <v>4</v>
      </c>
      <c r="AY49" s="42">
        <f t="shared" si="47"/>
        <v>4</v>
      </c>
      <c r="AZ49" s="42">
        <f t="shared" si="47"/>
        <v>4</v>
      </c>
      <c r="BA49" s="42">
        <f t="shared" si="47"/>
        <v>4</v>
      </c>
      <c r="BB49" s="42">
        <f t="shared" si="47"/>
        <v>4</v>
      </c>
      <c r="BC49" s="42">
        <f t="shared" si="47"/>
        <v>4</v>
      </c>
      <c r="BD49" s="42">
        <f t="shared" si="47"/>
        <v>4</v>
      </c>
      <c r="BE49" s="42">
        <f t="shared" si="47"/>
        <v>4</v>
      </c>
      <c r="BF49" s="42">
        <f t="shared" si="47"/>
        <v>4</v>
      </c>
      <c r="BG49" s="42">
        <f t="shared" si="47"/>
        <v>4</v>
      </c>
      <c r="BH49" s="42">
        <f t="shared" si="47"/>
        <v>4</v>
      </c>
      <c r="BI49" s="42">
        <f t="shared" si="47"/>
        <v>4</v>
      </c>
      <c r="BJ49" s="43">
        <f t="shared" si="47"/>
        <v>4</v>
      </c>
    </row>
    <row r="50" spans="1:62" x14ac:dyDescent="0.3">
      <c r="A50" s="4">
        <v>48</v>
      </c>
      <c r="B50" s="41">
        <v>4</v>
      </c>
      <c r="C50" s="41">
        <v>4</v>
      </c>
      <c r="D50" s="41">
        <v>4</v>
      </c>
      <c r="E50" s="41">
        <v>4</v>
      </c>
      <c r="F50" s="41">
        <v>4</v>
      </c>
      <c r="G50" s="41">
        <v>4</v>
      </c>
      <c r="H50" s="41">
        <v>4</v>
      </c>
      <c r="I50" s="41">
        <v>4</v>
      </c>
      <c r="J50" s="41">
        <v>4</v>
      </c>
      <c r="K50" s="41">
        <v>4</v>
      </c>
      <c r="L50" s="41">
        <v>4</v>
      </c>
      <c r="M50" s="41">
        <v>4</v>
      </c>
      <c r="N50" s="41">
        <v>4</v>
      </c>
      <c r="O50" s="41">
        <v>4</v>
      </c>
      <c r="P50" s="57">
        <v>4</v>
      </c>
      <c r="Q50" s="42">
        <f t="shared" ref="Q50:BJ50" si="48">P50</f>
        <v>4</v>
      </c>
      <c r="R50" s="42">
        <f t="shared" si="48"/>
        <v>4</v>
      </c>
      <c r="S50" s="42">
        <f t="shared" si="48"/>
        <v>4</v>
      </c>
      <c r="T50" s="42">
        <f t="shared" si="48"/>
        <v>4</v>
      </c>
      <c r="U50" s="42">
        <f t="shared" si="48"/>
        <v>4</v>
      </c>
      <c r="V50" s="42">
        <f t="shared" si="48"/>
        <v>4</v>
      </c>
      <c r="W50" s="42">
        <f t="shared" si="48"/>
        <v>4</v>
      </c>
      <c r="X50" s="42">
        <f t="shared" si="48"/>
        <v>4</v>
      </c>
      <c r="Y50" s="42">
        <f t="shared" si="48"/>
        <v>4</v>
      </c>
      <c r="Z50" s="42">
        <f t="shared" si="48"/>
        <v>4</v>
      </c>
      <c r="AA50" s="42">
        <f t="shared" si="48"/>
        <v>4</v>
      </c>
      <c r="AB50" s="42">
        <f t="shared" si="48"/>
        <v>4</v>
      </c>
      <c r="AC50" s="42">
        <f t="shared" si="48"/>
        <v>4</v>
      </c>
      <c r="AD50" s="42">
        <f t="shared" si="48"/>
        <v>4</v>
      </c>
      <c r="AE50" s="42">
        <f t="shared" si="48"/>
        <v>4</v>
      </c>
      <c r="AF50" s="42">
        <f t="shared" si="48"/>
        <v>4</v>
      </c>
      <c r="AG50" s="42">
        <f t="shared" si="48"/>
        <v>4</v>
      </c>
      <c r="AH50" s="42">
        <f t="shared" si="48"/>
        <v>4</v>
      </c>
      <c r="AI50" s="42">
        <f t="shared" si="48"/>
        <v>4</v>
      </c>
      <c r="AJ50" s="42">
        <f t="shared" si="48"/>
        <v>4</v>
      </c>
      <c r="AK50" s="42">
        <f t="shared" si="48"/>
        <v>4</v>
      </c>
      <c r="AL50" s="42">
        <f t="shared" si="48"/>
        <v>4</v>
      </c>
      <c r="AM50" s="42">
        <f t="shared" si="48"/>
        <v>4</v>
      </c>
      <c r="AN50" s="42">
        <f t="shared" si="48"/>
        <v>4</v>
      </c>
      <c r="AO50" s="42">
        <f t="shared" si="48"/>
        <v>4</v>
      </c>
      <c r="AP50" s="42">
        <f t="shared" si="48"/>
        <v>4</v>
      </c>
      <c r="AQ50" s="42">
        <f t="shared" si="48"/>
        <v>4</v>
      </c>
      <c r="AR50" s="42">
        <f t="shared" si="48"/>
        <v>4</v>
      </c>
      <c r="AS50" s="42">
        <f t="shared" si="48"/>
        <v>4</v>
      </c>
      <c r="AT50" s="42">
        <f t="shared" si="48"/>
        <v>4</v>
      </c>
      <c r="AU50" s="42">
        <f t="shared" si="48"/>
        <v>4</v>
      </c>
      <c r="AV50" s="42">
        <f t="shared" si="48"/>
        <v>4</v>
      </c>
      <c r="AW50" s="42">
        <f t="shared" si="48"/>
        <v>4</v>
      </c>
      <c r="AX50" s="42">
        <f t="shared" si="48"/>
        <v>4</v>
      </c>
      <c r="AY50" s="42">
        <f t="shared" si="48"/>
        <v>4</v>
      </c>
      <c r="AZ50" s="42">
        <f t="shared" si="48"/>
        <v>4</v>
      </c>
      <c r="BA50" s="42">
        <f t="shared" si="48"/>
        <v>4</v>
      </c>
      <c r="BB50" s="42">
        <f t="shared" si="48"/>
        <v>4</v>
      </c>
      <c r="BC50" s="42">
        <f t="shared" si="48"/>
        <v>4</v>
      </c>
      <c r="BD50" s="42">
        <f t="shared" si="48"/>
        <v>4</v>
      </c>
      <c r="BE50" s="42">
        <f t="shared" si="48"/>
        <v>4</v>
      </c>
      <c r="BF50" s="42">
        <f t="shared" si="48"/>
        <v>4</v>
      </c>
      <c r="BG50" s="42">
        <f t="shared" si="48"/>
        <v>4</v>
      </c>
      <c r="BH50" s="42">
        <f t="shared" si="48"/>
        <v>4</v>
      </c>
      <c r="BI50" s="42">
        <f t="shared" si="48"/>
        <v>4</v>
      </c>
      <c r="BJ50" s="43">
        <f t="shared" si="48"/>
        <v>4</v>
      </c>
    </row>
    <row r="51" spans="1:62" x14ac:dyDescent="0.3">
      <c r="A51" s="4">
        <v>49</v>
      </c>
      <c r="B51" s="41">
        <v>4</v>
      </c>
      <c r="C51" s="41">
        <v>4</v>
      </c>
      <c r="D51" s="41">
        <v>4</v>
      </c>
      <c r="E51" s="41">
        <v>4</v>
      </c>
      <c r="F51" s="41">
        <v>4</v>
      </c>
      <c r="G51" s="41">
        <v>4</v>
      </c>
      <c r="H51" s="41">
        <v>4</v>
      </c>
      <c r="I51" s="41">
        <v>4</v>
      </c>
      <c r="J51" s="41">
        <v>4</v>
      </c>
      <c r="K51" s="41">
        <v>4</v>
      </c>
      <c r="L51" s="41">
        <v>4</v>
      </c>
      <c r="M51" s="41">
        <v>4</v>
      </c>
      <c r="N51" s="41">
        <v>4</v>
      </c>
      <c r="O51" s="41">
        <v>4</v>
      </c>
      <c r="P51" s="57">
        <v>4</v>
      </c>
      <c r="Q51" s="42">
        <f t="shared" ref="Q51:BJ51" si="49">P51</f>
        <v>4</v>
      </c>
      <c r="R51" s="42">
        <f t="shared" si="49"/>
        <v>4</v>
      </c>
      <c r="S51" s="42">
        <f t="shared" si="49"/>
        <v>4</v>
      </c>
      <c r="T51" s="42">
        <f t="shared" si="49"/>
        <v>4</v>
      </c>
      <c r="U51" s="42">
        <f t="shared" si="49"/>
        <v>4</v>
      </c>
      <c r="V51" s="42">
        <f t="shared" si="49"/>
        <v>4</v>
      </c>
      <c r="W51" s="42">
        <f t="shared" si="49"/>
        <v>4</v>
      </c>
      <c r="X51" s="42">
        <f t="shared" si="49"/>
        <v>4</v>
      </c>
      <c r="Y51" s="42">
        <f t="shared" si="49"/>
        <v>4</v>
      </c>
      <c r="Z51" s="42">
        <f t="shared" si="49"/>
        <v>4</v>
      </c>
      <c r="AA51" s="42">
        <f t="shared" si="49"/>
        <v>4</v>
      </c>
      <c r="AB51" s="42">
        <f t="shared" si="49"/>
        <v>4</v>
      </c>
      <c r="AC51" s="42">
        <f t="shared" si="49"/>
        <v>4</v>
      </c>
      <c r="AD51" s="42">
        <f t="shared" si="49"/>
        <v>4</v>
      </c>
      <c r="AE51" s="42">
        <f t="shared" si="49"/>
        <v>4</v>
      </c>
      <c r="AF51" s="42">
        <f t="shared" si="49"/>
        <v>4</v>
      </c>
      <c r="AG51" s="42">
        <f t="shared" si="49"/>
        <v>4</v>
      </c>
      <c r="AH51" s="42">
        <f t="shared" si="49"/>
        <v>4</v>
      </c>
      <c r="AI51" s="42">
        <f t="shared" si="49"/>
        <v>4</v>
      </c>
      <c r="AJ51" s="42">
        <f t="shared" si="49"/>
        <v>4</v>
      </c>
      <c r="AK51" s="42">
        <f t="shared" si="49"/>
        <v>4</v>
      </c>
      <c r="AL51" s="42">
        <f t="shared" si="49"/>
        <v>4</v>
      </c>
      <c r="AM51" s="42">
        <f t="shared" si="49"/>
        <v>4</v>
      </c>
      <c r="AN51" s="42">
        <f t="shared" si="49"/>
        <v>4</v>
      </c>
      <c r="AO51" s="42">
        <f t="shared" si="49"/>
        <v>4</v>
      </c>
      <c r="AP51" s="42">
        <f t="shared" si="49"/>
        <v>4</v>
      </c>
      <c r="AQ51" s="42">
        <f t="shared" si="49"/>
        <v>4</v>
      </c>
      <c r="AR51" s="42">
        <f t="shared" si="49"/>
        <v>4</v>
      </c>
      <c r="AS51" s="42">
        <f t="shared" si="49"/>
        <v>4</v>
      </c>
      <c r="AT51" s="42">
        <f t="shared" si="49"/>
        <v>4</v>
      </c>
      <c r="AU51" s="42">
        <f t="shared" si="49"/>
        <v>4</v>
      </c>
      <c r="AV51" s="42">
        <f t="shared" si="49"/>
        <v>4</v>
      </c>
      <c r="AW51" s="42">
        <f t="shared" si="49"/>
        <v>4</v>
      </c>
      <c r="AX51" s="42">
        <f t="shared" si="49"/>
        <v>4</v>
      </c>
      <c r="AY51" s="42">
        <f t="shared" si="49"/>
        <v>4</v>
      </c>
      <c r="AZ51" s="42">
        <f t="shared" si="49"/>
        <v>4</v>
      </c>
      <c r="BA51" s="42">
        <f t="shared" si="49"/>
        <v>4</v>
      </c>
      <c r="BB51" s="42">
        <f t="shared" si="49"/>
        <v>4</v>
      </c>
      <c r="BC51" s="42">
        <f t="shared" si="49"/>
        <v>4</v>
      </c>
      <c r="BD51" s="42">
        <f t="shared" si="49"/>
        <v>4</v>
      </c>
      <c r="BE51" s="42">
        <f t="shared" si="49"/>
        <v>4</v>
      </c>
      <c r="BF51" s="42">
        <f t="shared" si="49"/>
        <v>4</v>
      </c>
      <c r="BG51" s="42">
        <f t="shared" si="49"/>
        <v>4</v>
      </c>
      <c r="BH51" s="42">
        <f t="shared" si="49"/>
        <v>4</v>
      </c>
      <c r="BI51" s="42">
        <f t="shared" si="49"/>
        <v>4</v>
      </c>
      <c r="BJ51" s="43">
        <f t="shared" si="49"/>
        <v>4</v>
      </c>
    </row>
    <row r="52" spans="1:62" x14ac:dyDescent="0.3">
      <c r="A52" s="4">
        <v>50</v>
      </c>
      <c r="B52" s="41">
        <v>4</v>
      </c>
      <c r="C52" s="41">
        <v>4</v>
      </c>
      <c r="D52" s="41">
        <v>4</v>
      </c>
      <c r="E52" s="41">
        <v>4</v>
      </c>
      <c r="F52" s="41">
        <v>4</v>
      </c>
      <c r="G52" s="41">
        <v>4</v>
      </c>
      <c r="H52" s="41">
        <v>4</v>
      </c>
      <c r="I52" s="41">
        <v>4</v>
      </c>
      <c r="J52" s="41">
        <v>4</v>
      </c>
      <c r="K52" s="41">
        <v>4</v>
      </c>
      <c r="L52" s="41">
        <v>4</v>
      </c>
      <c r="M52" s="41">
        <v>4</v>
      </c>
      <c r="N52" s="41">
        <v>4</v>
      </c>
      <c r="O52" s="41">
        <v>4</v>
      </c>
      <c r="P52" s="57">
        <v>4</v>
      </c>
      <c r="Q52" s="42">
        <f t="shared" ref="Q52:BJ52" si="50">P52</f>
        <v>4</v>
      </c>
      <c r="R52" s="42">
        <f t="shared" si="50"/>
        <v>4</v>
      </c>
      <c r="S52" s="42">
        <f t="shared" si="50"/>
        <v>4</v>
      </c>
      <c r="T52" s="42">
        <f t="shared" si="50"/>
        <v>4</v>
      </c>
      <c r="U52" s="42">
        <f t="shared" si="50"/>
        <v>4</v>
      </c>
      <c r="V52" s="42">
        <f t="shared" si="50"/>
        <v>4</v>
      </c>
      <c r="W52" s="42">
        <f t="shared" si="50"/>
        <v>4</v>
      </c>
      <c r="X52" s="42">
        <f t="shared" si="50"/>
        <v>4</v>
      </c>
      <c r="Y52" s="42">
        <f t="shared" si="50"/>
        <v>4</v>
      </c>
      <c r="Z52" s="42">
        <f t="shared" si="50"/>
        <v>4</v>
      </c>
      <c r="AA52" s="42">
        <f t="shared" si="50"/>
        <v>4</v>
      </c>
      <c r="AB52" s="42">
        <f t="shared" si="50"/>
        <v>4</v>
      </c>
      <c r="AC52" s="42">
        <f t="shared" si="50"/>
        <v>4</v>
      </c>
      <c r="AD52" s="42">
        <f t="shared" si="50"/>
        <v>4</v>
      </c>
      <c r="AE52" s="42">
        <f t="shared" si="50"/>
        <v>4</v>
      </c>
      <c r="AF52" s="42">
        <f t="shared" si="50"/>
        <v>4</v>
      </c>
      <c r="AG52" s="42">
        <f t="shared" si="50"/>
        <v>4</v>
      </c>
      <c r="AH52" s="42">
        <f t="shared" si="50"/>
        <v>4</v>
      </c>
      <c r="AI52" s="42">
        <f t="shared" si="50"/>
        <v>4</v>
      </c>
      <c r="AJ52" s="42">
        <f t="shared" si="50"/>
        <v>4</v>
      </c>
      <c r="AK52" s="42">
        <f t="shared" si="50"/>
        <v>4</v>
      </c>
      <c r="AL52" s="42">
        <f t="shared" si="50"/>
        <v>4</v>
      </c>
      <c r="AM52" s="42">
        <f t="shared" si="50"/>
        <v>4</v>
      </c>
      <c r="AN52" s="42">
        <f t="shared" si="50"/>
        <v>4</v>
      </c>
      <c r="AO52" s="42">
        <f t="shared" si="50"/>
        <v>4</v>
      </c>
      <c r="AP52" s="42">
        <f t="shared" si="50"/>
        <v>4</v>
      </c>
      <c r="AQ52" s="42">
        <f t="shared" si="50"/>
        <v>4</v>
      </c>
      <c r="AR52" s="42">
        <f t="shared" si="50"/>
        <v>4</v>
      </c>
      <c r="AS52" s="42">
        <f t="shared" si="50"/>
        <v>4</v>
      </c>
      <c r="AT52" s="42">
        <f t="shared" si="50"/>
        <v>4</v>
      </c>
      <c r="AU52" s="42">
        <f t="shared" si="50"/>
        <v>4</v>
      </c>
      <c r="AV52" s="42">
        <f t="shared" si="50"/>
        <v>4</v>
      </c>
      <c r="AW52" s="42">
        <f t="shared" si="50"/>
        <v>4</v>
      </c>
      <c r="AX52" s="42">
        <f t="shared" si="50"/>
        <v>4</v>
      </c>
      <c r="AY52" s="42">
        <f t="shared" si="50"/>
        <v>4</v>
      </c>
      <c r="AZ52" s="42">
        <f t="shared" si="50"/>
        <v>4</v>
      </c>
      <c r="BA52" s="42">
        <f t="shared" si="50"/>
        <v>4</v>
      </c>
      <c r="BB52" s="42">
        <f t="shared" si="50"/>
        <v>4</v>
      </c>
      <c r="BC52" s="42">
        <f t="shared" si="50"/>
        <v>4</v>
      </c>
      <c r="BD52" s="42">
        <f t="shared" si="50"/>
        <v>4</v>
      </c>
      <c r="BE52" s="42">
        <f t="shared" si="50"/>
        <v>4</v>
      </c>
      <c r="BF52" s="42">
        <f t="shared" si="50"/>
        <v>4</v>
      </c>
      <c r="BG52" s="42">
        <f t="shared" si="50"/>
        <v>4</v>
      </c>
      <c r="BH52" s="42">
        <f t="shared" si="50"/>
        <v>4</v>
      </c>
      <c r="BI52" s="42">
        <f t="shared" si="50"/>
        <v>4</v>
      </c>
      <c r="BJ52" s="43">
        <f t="shared" si="50"/>
        <v>4</v>
      </c>
    </row>
    <row r="53" spans="1:62" x14ac:dyDescent="0.3">
      <c r="A53" s="4">
        <v>51</v>
      </c>
      <c r="B53" s="41">
        <v>4</v>
      </c>
      <c r="C53" s="41">
        <v>4</v>
      </c>
      <c r="D53" s="41">
        <v>4</v>
      </c>
      <c r="E53" s="41">
        <v>4</v>
      </c>
      <c r="F53" s="41">
        <v>4</v>
      </c>
      <c r="G53" s="41">
        <v>4</v>
      </c>
      <c r="H53" s="41">
        <v>4</v>
      </c>
      <c r="I53" s="41">
        <v>4</v>
      </c>
      <c r="J53" s="41">
        <v>4</v>
      </c>
      <c r="K53" s="41">
        <v>4</v>
      </c>
      <c r="L53" s="41">
        <v>4</v>
      </c>
      <c r="M53" s="41">
        <v>4</v>
      </c>
      <c r="N53" s="41">
        <v>4</v>
      </c>
      <c r="O53" s="41">
        <v>4</v>
      </c>
      <c r="P53" s="57">
        <v>4</v>
      </c>
      <c r="Q53" s="42">
        <f t="shared" ref="Q53:BJ53" si="51">P53</f>
        <v>4</v>
      </c>
      <c r="R53" s="42">
        <f t="shared" si="51"/>
        <v>4</v>
      </c>
      <c r="S53" s="42">
        <f t="shared" si="51"/>
        <v>4</v>
      </c>
      <c r="T53" s="42">
        <f t="shared" si="51"/>
        <v>4</v>
      </c>
      <c r="U53" s="42">
        <f t="shared" si="51"/>
        <v>4</v>
      </c>
      <c r="V53" s="42">
        <f t="shared" si="51"/>
        <v>4</v>
      </c>
      <c r="W53" s="42">
        <f t="shared" si="51"/>
        <v>4</v>
      </c>
      <c r="X53" s="42">
        <f t="shared" si="51"/>
        <v>4</v>
      </c>
      <c r="Y53" s="42">
        <f t="shared" si="51"/>
        <v>4</v>
      </c>
      <c r="Z53" s="42">
        <f t="shared" si="51"/>
        <v>4</v>
      </c>
      <c r="AA53" s="42">
        <f t="shared" si="51"/>
        <v>4</v>
      </c>
      <c r="AB53" s="42">
        <f t="shared" si="51"/>
        <v>4</v>
      </c>
      <c r="AC53" s="42">
        <f t="shared" si="51"/>
        <v>4</v>
      </c>
      <c r="AD53" s="42">
        <f t="shared" si="51"/>
        <v>4</v>
      </c>
      <c r="AE53" s="42">
        <f t="shared" si="51"/>
        <v>4</v>
      </c>
      <c r="AF53" s="42">
        <f t="shared" si="51"/>
        <v>4</v>
      </c>
      <c r="AG53" s="42">
        <f t="shared" si="51"/>
        <v>4</v>
      </c>
      <c r="AH53" s="42">
        <f t="shared" si="51"/>
        <v>4</v>
      </c>
      <c r="AI53" s="42">
        <f t="shared" si="51"/>
        <v>4</v>
      </c>
      <c r="AJ53" s="42">
        <f t="shared" si="51"/>
        <v>4</v>
      </c>
      <c r="AK53" s="42">
        <f t="shared" si="51"/>
        <v>4</v>
      </c>
      <c r="AL53" s="42">
        <f t="shared" si="51"/>
        <v>4</v>
      </c>
      <c r="AM53" s="42">
        <f t="shared" si="51"/>
        <v>4</v>
      </c>
      <c r="AN53" s="42">
        <f t="shared" si="51"/>
        <v>4</v>
      </c>
      <c r="AO53" s="42">
        <f t="shared" si="51"/>
        <v>4</v>
      </c>
      <c r="AP53" s="42">
        <f t="shared" si="51"/>
        <v>4</v>
      </c>
      <c r="AQ53" s="42">
        <f t="shared" si="51"/>
        <v>4</v>
      </c>
      <c r="AR53" s="42">
        <f t="shared" si="51"/>
        <v>4</v>
      </c>
      <c r="AS53" s="42">
        <f t="shared" si="51"/>
        <v>4</v>
      </c>
      <c r="AT53" s="42">
        <f t="shared" si="51"/>
        <v>4</v>
      </c>
      <c r="AU53" s="42">
        <f t="shared" si="51"/>
        <v>4</v>
      </c>
      <c r="AV53" s="42">
        <f t="shared" si="51"/>
        <v>4</v>
      </c>
      <c r="AW53" s="42">
        <f t="shared" si="51"/>
        <v>4</v>
      </c>
      <c r="AX53" s="42">
        <f t="shared" si="51"/>
        <v>4</v>
      </c>
      <c r="AY53" s="42">
        <f t="shared" si="51"/>
        <v>4</v>
      </c>
      <c r="AZ53" s="42">
        <f t="shared" si="51"/>
        <v>4</v>
      </c>
      <c r="BA53" s="42">
        <f t="shared" si="51"/>
        <v>4</v>
      </c>
      <c r="BB53" s="42">
        <f t="shared" si="51"/>
        <v>4</v>
      </c>
      <c r="BC53" s="42">
        <f t="shared" si="51"/>
        <v>4</v>
      </c>
      <c r="BD53" s="42">
        <f t="shared" si="51"/>
        <v>4</v>
      </c>
      <c r="BE53" s="42">
        <f t="shared" si="51"/>
        <v>4</v>
      </c>
      <c r="BF53" s="42">
        <f t="shared" si="51"/>
        <v>4</v>
      </c>
      <c r="BG53" s="42">
        <f t="shared" si="51"/>
        <v>4</v>
      </c>
      <c r="BH53" s="42">
        <f t="shared" si="51"/>
        <v>4</v>
      </c>
      <c r="BI53" s="42">
        <f t="shared" si="51"/>
        <v>4</v>
      </c>
      <c r="BJ53" s="43">
        <f t="shared" si="51"/>
        <v>4</v>
      </c>
    </row>
    <row r="54" spans="1:62" x14ac:dyDescent="0.3">
      <c r="A54" s="4">
        <v>52</v>
      </c>
      <c r="B54" s="41">
        <v>4</v>
      </c>
      <c r="C54" s="41">
        <v>4</v>
      </c>
      <c r="D54" s="41">
        <v>4</v>
      </c>
      <c r="E54" s="41">
        <v>4</v>
      </c>
      <c r="F54" s="41">
        <v>4</v>
      </c>
      <c r="G54" s="41">
        <v>4</v>
      </c>
      <c r="H54" s="41">
        <v>4</v>
      </c>
      <c r="I54" s="41">
        <v>4</v>
      </c>
      <c r="J54" s="41">
        <v>4</v>
      </c>
      <c r="K54" s="41">
        <v>4</v>
      </c>
      <c r="L54" s="41">
        <v>4</v>
      </c>
      <c r="M54" s="41">
        <v>4</v>
      </c>
      <c r="N54" s="41">
        <v>4</v>
      </c>
      <c r="O54" s="41">
        <v>4</v>
      </c>
      <c r="P54" s="57">
        <v>4</v>
      </c>
      <c r="Q54" s="42">
        <f t="shared" ref="Q54:BJ54" si="52">P54</f>
        <v>4</v>
      </c>
      <c r="R54" s="42">
        <f t="shared" si="52"/>
        <v>4</v>
      </c>
      <c r="S54" s="42">
        <f t="shared" si="52"/>
        <v>4</v>
      </c>
      <c r="T54" s="42">
        <f t="shared" si="52"/>
        <v>4</v>
      </c>
      <c r="U54" s="42">
        <f t="shared" si="52"/>
        <v>4</v>
      </c>
      <c r="V54" s="42">
        <f t="shared" si="52"/>
        <v>4</v>
      </c>
      <c r="W54" s="42">
        <f t="shared" si="52"/>
        <v>4</v>
      </c>
      <c r="X54" s="42">
        <f t="shared" si="52"/>
        <v>4</v>
      </c>
      <c r="Y54" s="42">
        <f t="shared" si="52"/>
        <v>4</v>
      </c>
      <c r="Z54" s="42">
        <f t="shared" si="52"/>
        <v>4</v>
      </c>
      <c r="AA54" s="42">
        <f t="shared" si="52"/>
        <v>4</v>
      </c>
      <c r="AB54" s="42">
        <f t="shared" si="52"/>
        <v>4</v>
      </c>
      <c r="AC54" s="42">
        <f t="shared" si="52"/>
        <v>4</v>
      </c>
      <c r="AD54" s="42">
        <f t="shared" si="52"/>
        <v>4</v>
      </c>
      <c r="AE54" s="42">
        <f t="shared" si="52"/>
        <v>4</v>
      </c>
      <c r="AF54" s="42">
        <f t="shared" si="52"/>
        <v>4</v>
      </c>
      <c r="AG54" s="42">
        <f t="shared" si="52"/>
        <v>4</v>
      </c>
      <c r="AH54" s="42">
        <f t="shared" si="52"/>
        <v>4</v>
      </c>
      <c r="AI54" s="42">
        <f t="shared" si="52"/>
        <v>4</v>
      </c>
      <c r="AJ54" s="42">
        <f t="shared" si="52"/>
        <v>4</v>
      </c>
      <c r="AK54" s="42">
        <f t="shared" si="52"/>
        <v>4</v>
      </c>
      <c r="AL54" s="42">
        <f t="shared" si="52"/>
        <v>4</v>
      </c>
      <c r="AM54" s="42">
        <f t="shared" si="52"/>
        <v>4</v>
      </c>
      <c r="AN54" s="42">
        <f t="shared" si="52"/>
        <v>4</v>
      </c>
      <c r="AO54" s="42">
        <f t="shared" si="52"/>
        <v>4</v>
      </c>
      <c r="AP54" s="42">
        <f t="shared" si="52"/>
        <v>4</v>
      </c>
      <c r="AQ54" s="42">
        <f t="shared" si="52"/>
        <v>4</v>
      </c>
      <c r="AR54" s="42">
        <f t="shared" si="52"/>
        <v>4</v>
      </c>
      <c r="AS54" s="42">
        <f t="shared" si="52"/>
        <v>4</v>
      </c>
      <c r="AT54" s="42">
        <f t="shared" si="52"/>
        <v>4</v>
      </c>
      <c r="AU54" s="42">
        <f t="shared" si="52"/>
        <v>4</v>
      </c>
      <c r="AV54" s="42">
        <f t="shared" si="52"/>
        <v>4</v>
      </c>
      <c r="AW54" s="42">
        <f t="shared" si="52"/>
        <v>4</v>
      </c>
      <c r="AX54" s="42">
        <f t="shared" si="52"/>
        <v>4</v>
      </c>
      <c r="AY54" s="42">
        <f t="shared" si="52"/>
        <v>4</v>
      </c>
      <c r="AZ54" s="42">
        <f t="shared" si="52"/>
        <v>4</v>
      </c>
      <c r="BA54" s="42">
        <f t="shared" si="52"/>
        <v>4</v>
      </c>
      <c r="BB54" s="42">
        <f t="shared" si="52"/>
        <v>4</v>
      </c>
      <c r="BC54" s="42">
        <f t="shared" si="52"/>
        <v>4</v>
      </c>
      <c r="BD54" s="42">
        <f t="shared" si="52"/>
        <v>4</v>
      </c>
      <c r="BE54" s="42">
        <f t="shared" si="52"/>
        <v>4</v>
      </c>
      <c r="BF54" s="42">
        <f t="shared" si="52"/>
        <v>4</v>
      </c>
      <c r="BG54" s="42">
        <f t="shared" si="52"/>
        <v>4</v>
      </c>
      <c r="BH54" s="42">
        <f t="shared" si="52"/>
        <v>4</v>
      </c>
      <c r="BI54" s="42">
        <f t="shared" si="52"/>
        <v>4</v>
      </c>
      <c r="BJ54" s="43">
        <f t="shared" si="52"/>
        <v>4</v>
      </c>
    </row>
    <row r="55" spans="1:62" x14ac:dyDescent="0.3">
      <c r="A55" s="4">
        <v>53</v>
      </c>
      <c r="B55" s="41">
        <v>4</v>
      </c>
      <c r="C55" s="41">
        <v>4</v>
      </c>
      <c r="D55" s="41">
        <v>4</v>
      </c>
      <c r="E55" s="41">
        <v>4</v>
      </c>
      <c r="F55" s="41">
        <v>4</v>
      </c>
      <c r="G55" s="41">
        <v>4</v>
      </c>
      <c r="H55" s="41">
        <v>4</v>
      </c>
      <c r="I55" s="41">
        <v>4</v>
      </c>
      <c r="J55" s="41">
        <v>4</v>
      </c>
      <c r="K55" s="41">
        <v>4</v>
      </c>
      <c r="L55" s="41">
        <v>4</v>
      </c>
      <c r="M55" s="41">
        <v>4</v>
      </c>
      <c r="N55" s="41">
        <v>4</v>
      </c>
      <c r="O55" s="41">
        <v>4</v>
      </c>
      <c r="P55" s="57">
        <v>4</v>
      </c>
      <c r="Q55" s="42">
        <f t="shared" ref="Q55:BJ55" si="53">P55</f>
        <v>4</v>
      </c>
      <c r="R55" s="42">
        <f t="shared" si="53"/>
        <v>4</v>
      </c>
      <c r="S55" s="42">
        <f t="shared" si="53"/>
        <v>4</v>
      </c>
      <c r="T55" s="42">
        <f t="shared" si="53"/>
        <v>4</v>
      </c>
      <c r="U55" s="42">
        <f t="shared" si="53"/>
        <v>4</v>
      </c>
      <c r="V55" s="42">
        <f t="shared" si="53"/>
        <v>4</v>
      </c>
      <c r="W55" s="42">
        <f t="shared" si="53"/>
        <v>4</v>
      </c>
      <c r="X55" s="42">
        <f t="shared" si="53"/>
        <v>4</v>
      </c>
      <c r="Y55" s="42">
        <f t="shared" si="53"/>
        <v>4</v>
      </c>
      <c r="Z55" s="42">
        <f t="shared" si="53"/>
        <v>4</v>
      </c>
      <c r="AA55" s="42">
        <f t="shared" si="53"/>
        <v>4</v>
      </c>
      <c r="AB55" s="42">
        <f t="shared" si="53"/>
        <v>4</v>
      </c>
      <c r="AC55" s="42">
        <f t="shared" si="53"/>
        <v>4</v>
      </c>
      <c r="AD55" s="42">
        <f t="shared" si="53"/>
        <v>4</v>
      </c>
      <c r="AE55" s="42">
        <f t="shared" si="53"/>
        <v>4</v>
      </c>
      <c r="AF55" s="42">
        <f t="shared" si="53"/>
        <v>4</v>
      </c>
      <c r="AG55" s="42">
        <f t="shared" si="53"/>
        <v>4</v>
      </c>
      <c r="AH55" s="42">
        <f t="shared" si="53"/>
        <v>4</v>
      </c>
      <c r="AI55" s="42">
        <f t="shared" si="53"/>
        <v>4</v>
      </c>
      <c r="AJ55" s="42">
        <f t="shared" si="53"/>
        <v>4</v>
      </c>
      <c r="AK55" s="42">
        <f t="shared" si="53"/>
        <v>4</v>
      </c>
      <c r="AL55" s="42">
        <f t="shared" si="53"/>
        <v>4</v>
      </c>
      <c r="AM55" s="42">
        <f t="shared" si="53"/>
        <v>4</v>
      </c>
      <c r="AN55" s="42">
        <f t="shared" si="53"/>
        <v>4</v>
      </c>
      <c r="AO55" s="42">
        <f t="shared" si="53"/>
        <v>4</v>
      </c>
      <c r="AP55" s="42">
        <f t="shared" si="53"/>
        <v>4</v>
      </c>
      <c r="AQ55" s="42">
        <f t="shared" si="53"/>
        <v>4</v>
      </c>
      <c r="AR55" s="42">
        <f t="shared" si="53"/>
        <v>4</v>
      </c>
      <c r="AS55" s="42">
        <f t="shared" si="53"/>
        <v>4</v>
      </c>
      <c r="AT55" s="42">
        <f t="shared" si="53"/>
        <v>4</v>
      </c>
      <c r="AU55" s="42">
        <f t="shared" si="53"/>
        <v>4</v>
      </c>
      <c r="AV55" s="42">
        <f t="shared" si="53"/>
        <v>4</v>
      </c>
      <c r="AW55" s="42">
        <f t="shared" si="53"/>
        <v>4</v>
      </c>
      <c r="AX55" s="42">
        <f t="shared" si="53"/>
        <v>4</v>
      </c>
      <c r="AY55" s="42">
        <f t="shared" si="53"/>
        <v>4</v>
      </c>
      <c r="AZ55" s="42">
        <f t="shared" si="53"/>
        <v>4</v>
      </c>
      <c r="BA55" s="42">
        <f t="shared" si="53"/>
        <v>4</v>
      </c>
      <c r="BB55" s="42">
        <f t="shared" si="53"/>
        <v>4</v>
      </c>
      <c r="BC55" s="42">
        <f t="shared" si="53"/>
        <v>4</v>
      </c>
      <c r="BD55" s="42">
        <f t="shared" si="53"/>
        <v>4</v>
      </c>
      <c r="BE55" s="42">
        <f t="shared" si="53"/>
        <v>4</v>
      </c>
      <c r="BF55" s="42">
        <f t="shared" si="53"/>
        <v>4</v>
      </c>
      <c r="BG55" s="42">
        <f t="shared" si="53"/>
        <v>4</v>
      </c>
      <c r="BH55" s="42">
        <f t="shared" si="53"/>
        <v>4</v>
      </c>
      <c r="BI55" s="42">
        <f t="shared" si="53"/>
        <v>4</v>
      </c>
      <c r="BJ55" s="43">
        <f t="shared" si="53"/>
        <v>4</v>
      </c>
    </row>
    <row r="56" spans="1:62" x14ac:dyDescent="0.3">
      <c r="A56" s="4">
        <v>54</v>
      </c>
      <c r="B56" s="41">
        <v>4</v>
      </c>
      <c r="C56" s="41">
        <v>4</v>
      </c>
      <c r="D56" s="41">
        <v>4</v>
      </c>
      <c r="E56" s="41">
        <v>4</v>
      </c>
      <c r="F56" s="41">
        <v>4</v>
      </c>
      <c r="G56" s="41">
        <v>4</v>
      </c>
      <c r="H56" s="41">
        <v>4</v>
      </c>
      <c r="I56" s="41">
        <v>4</v>
      </c>
      <c r="J56" s="41">
        <v>4</v>
      </c>
      <c r="K56" s="41">
        <v>4</v>
      </c>
      <c r="L56" s="41">
        <v>4</v>
      </c>
      <c r="M56" s="41">
        <v>4</v>
      </c>
      <c r="N56" s="41">
        <v>4</v>
      </c>
      <c r="O56" s="41">
        <v>4</v>
      </c>
      <c r="P56" s="57">
        <v>4</v>
      </c>
      <c r="Q56" s="42">
        <f t="shared" ref="Q56:BJ56" si="54">P56</f>
        <v>4</v>
      </c>
      <c r="R56" s="42">
        <f t="shared" si="54"/>
        <v>4</v>
      </c>
      <c r="S56" s="42">
        <f t="shared" si="54"/>
        <v>4</v>
      </c>
      <c r="T56" s="42">
        <f t="shared" si="54"/>
        <v>4</v>
      </c>
      <c r="U56" s="42">
        <f t="shared" si="54"/>
        <v>4</v>
      </c>
      <c r="V56" s="42">
        <f t="shared" si="54"/>
        <v>4</v>
      </c>
      <c r="W56" s="42">
        <f t="shared" si="54"/>
        <v>4</v>
      </c>
      <c r="X56" s="42">
        <f t="shared" si="54"/>
        <v>4</v>
      </c>
      <c r="Y56" s="42">
        <f t="shared" si="54"/>
        <v>4</v>
      </c>
      <c r="Z56" s="42">
        <f t="shared" si="54"/>
        <v>4</v>
      </c>
      <c r="AA56" s="42">
        <f t="shared" si="54"/>
        <v>4</v>
      </c>
      <c r="AB56" s="42">
        <f t="shared" si="54"/>
        <v>4</v>
      </c>
      <c r="AC56" s="42">
        <f t="shared" si="54"/>
        <v>4</v>
      </c>
      <c r="AD56" s="42">
        <f t="shared" si="54"/>
        <v>4</v>
      </c>
      <c r="AE56" s="42">
        <f t="shared" si="54"/>
        <v>4</v>
      </c>
      <c r="AF56" s="42">
        <f t="shared" si="54"/>
        <v>4</v>
      </c>
      <c r="AG56" s="42">
        <f t="shared" si="54"/>
        <v>4</v>
      </c>
      <c r="AH56" s="42">
        <f t="shared" si="54"/>
        <v>4</v>
      </c>
      <c r="AI56" s="42">
        <f t="shared" si="54"/>
        <v>4</v>
      </c>
      <c r="AJ56" s="42">
        <f t="shared" si="54"/>
        <v>4</v>
      </c>
      <c r="AK56" s="42">
        <f t="shared" si="54"/>
        <v>4</v>
      </c>
      <c r="AL56" s="42">
        <f t="shared" si="54"/>
        <v>4</v>
      </c>
      <c r="AM56" s="42">
        <f t="shared" si="54"/>
        <v>4</v>
      </c>
      <c r="AN56" s="42">
        <f t="shared" si="54"/>
        <v>4</v>
      </c>
      <c r="AO56" s="42">
        <f t="shared" si="54"/>
        <v>4</v>
      </c>
      <c r="AP56" s="42">
        <f t="shared" si="54"/>
        <v>4</v>
      </c>
      <c r="AQ56" s="42">
        <f t="shared" si="54"/>
        <v>4</v>
      </c>
      <c r="AR56" s="42">
        <f t="shared" si="54"/>
        <v>4</v>
      </c>
      <c r="AS56" s="42">
        <f t="shared" si="54"/>
        <v>4</v>
      </c>
      <c r="AT56" s="42">
        <f t="shared" si="54"/>
        <v>4</v>
      </c>
      <c r="AU56" s="42">
        <f t="shared" si="54"/>
        <v>4</v>
      </c>
      <c r="AV56" s="42">
        <f t="shared" si="54"/>
        <v>4</v>
      </c>
      <c r="AW56" s="42">
        <f t="shared" si="54"/>
        <v>4</v>
      </c>
      <c r="AX56" s="42">
        <f t="shared" si="54"/>
        <v>4</v>
      </c>
      <c r="AY56" s="42">
        <f t="shared" si="54"/>
        <v>4</v>
      </c>
      <c r="AZ56" s="42">
        <f t="shared" si="54"/>
        <v>4</v>
      </c>
      <c r="BA56" s="42">
        <f t="shared" si="54"/>
        <v>4</v>
      </c>
      <c r="BB56" s="42">
        <f t="shared" si="54"/>
        <v>4</v>
      </c>
      <c r="BC56" s="42">
        <f t="shared" si="54"/>
        <v>4</v>
      </c>
      <c r="BD56" s="42">
        <f t="shared" si="54"/>
        <v>4</v>
      </c>
      <c r="BE56" s="42">
        <f t="shared" si="54"/>
        <v>4</v>
      </c>
      <c r="BF56" s="42">
        <f t="shared" si="54"/>
        <v>4</v>
      </c>
      <c r="BG56" s="42">
        <f t="shared" si="54"/>
        <v>4</v>
      </c>
      <c r="BH56" s="42">
        <f t="shared" si="54"/>
        <v>4</v>
      </c>
      <c r="BI56" s="42">
        <f t="shared" si="54"/>
        <v>4</v>
      </c>
      <c r="BJ56" s="43">
        <f t="shared" si="54"/>
        <v>4</v>
      </c>
    </row>
    <row r="57" spans="1:62" x14ac:dyDescent="0.3">
      <c r="A57" s="4">
        <v>55</v>
      </c>
      <c r="B57" s="41">
        <v>4</v>
      </c>
      <c r="C57" s="41">
        <v>4</v>
      </c>
      <c r="D57" s="41">
        <v>4</v>
      </c>
      <c r="E57" s="41">
        <v>4</v>
      </c>
      <c r="F57" s="41">
        <v>4</v>
      </c>
      <c r="G57" s="41">
        <v>4</v>
      </c>
      <c r="H57" s="41">
        <v>4</v>
      </c>
      <c r="I57" s="41">
        <v>4</v>
      </c>
      <c r="J57" s="41">
        <v>4</v>
      </c>
      <c r="K57" s="41">
        <v>4</v>
      </c>
      <c r="L57" s="41">
        <v>4</v>
      </c>
      <c r="M57" s="41">
        <v>4</v>
      </c>
      <c r="N57" s="41">
        <v>4</v>
      </c>
      <c r="O57" s="41">
        <v>4</v>
      </c>
      <c r="P57" s="57">
        <v>4</v>
      </c>
      <c r="Q57" s="42">
        <f t="shared" ref="Q57:BJ57" si="55">P57</f>
        <v>4</v>
      </c>
      <c r="R57" s="42">
        <f t="shared" si="55"/>
        <v>4</v>
      </c>
      <c r="S57" s="42">
        <f t="shared" si="55"/>
        <v>4</v>
      </c>
      <c r="T57" s="42">
        <f t="shared" si="55"/>
        <v>4</v>
      </c>
      <c r="U57" s="42">
        <f t="shared" si="55"/>
        <v>4</v>
      </c>
      <c r="V57" s="42">
        <f t="shared" si="55"/>
        <v>4</v>
      </c>
      <c r="W57" s="42">
        <f t="shared" si="55"/>
        <v>4</v>
      </c>
      <c r="X57" s="42">
        <f t="shared" si="55"/>
        <v>4</v>
      </c>
      <c r="Y57" s="42">
        <f t="shared" si="55"/>
        <v>4</v>
      </c>
      <c r="Z57" s="42">
        <f t="shared" si="55"/>
        <v>4</v>
      </c>
      <c r="AA57" s="42">
        <f t="shared" si="55"/>
        <v>4</v>
      </c>
      <c r="AB57" s="42">
        <f t="shared" si="55"/>
        <v>4</v>
      </c>
      <c r="AC57" s="42">
        <f t="shared" si="55"/>
        <v>4</v>
      </c>
      <c r="AD57" s="42">
        <f t="shared" si="55"/>
        <v>4</v>
      </c>
      <c r="AE57" s="42">
        <f t="shared" si="55"/>
        <v>4</v>
      </c>
      <c r="AF57" s="42">
        <f t="shared" si="55"/>
        <v>4</v>
      </c>
      <c r="AG57" s="42">
        <f t="shared" si="55"/>
        <v>4</v>
      </c>
      <c r="AH57" s="42">
        <f t="shared" si="55"/>
        <v>4</v>
      </c>
      <c r="AI57" s="42">
        <f t="shared" si="55"/>
        <v>4</v>
      </c>
      <c r="AJ57" s="42">
        <f t="shared" si="55"/>
        <v>4</v>
      </c>
      <c r="AK57" s="42">
        <f t="shared" si="55"/>
        <v>4</v>
      </c>
      <c r="AL57" s="42">
        <f t="shared" si="55"/>
        <v>4</v>
      </c>
      <c r="AM57" s="42">
        <f t="shared" si="55"/>
        <v>4</v>
      </c>
      <c r="AN57" s="42">
        <f t="shared" si="55"/>
        <v>4</v>
      </c>
      <c r="AO57" s="42">
        <f t="shared" si="55"/>
        <v>4</v>
      </c>
      <c r="AP57" s="42">
        <f t="shared" si="55"/>
        <v>4</v>
      </c>
      <c r="AQ57" s="42">
        <f t="shared" si="55"/>
        <v>4</v>
      </c>
      <c r="AR57" s="42">
        <f t="shared" si="55"/>
        <v>4</v>
      </c>
      <c r="AS57" s="42">
        <f t="shared" si="55"/>
        <v>4</v>
      </c>
      <c r="AT57" s="42">
        <f t="shared" si="55"/>
        <v>4</v>
      </c>
      <c r="AU57" s="42">
        <f t="shared" si="55"/>
        <v>4</v>
      </c>
      <c r="AV57" s="42">
        <f t="shared" si="55"/>
        <v>4</v>
      </c>
      <c r="AW57" s="42">
        <f t="shared" si="55"/>
        <v>4</v>
      </c>
      <c r="AX57" s="42">
        <f t="shared" si="55"/>
        <v>4</v>
      </c>
      <c r="AY57" s="42">
        <f t="shared" si="55"/>
        <v>4</v>
      </c>
      <c r="AZ57" s="42">
        <f t="shared" si="55"/>
        <v>4</v>
      </c>
      <c r="BA57" s="42">
        <f t="shared" si="55"/>
        <v>4</v>
      </c>
      <c r="BB57" s="42">
        <f t="shared" si="55"/>
        <v>4</v>
      </c>
      <c r="BC57" s="42">
        <f t="shared" si="55"/>
        <v>4</v>
      </c>
      <c r="BD57" s="42">
        <f t="shared" si="55"/>
        <v>4</v>
      </c>
      <c r="BE57" s="42">
        <f t="shared" si="55"/>
        <v>4</v>
      </c>
      <c r="BF57" s="42">
        <f t="shared" si="55"/>
        <v>4</v>
      </c>
      <c r="BG57" s="42">
        <f t="shared" si="55"/>
        <v>4</v>
      </c>
      <c r="BH57" s="42">
        <f t="shared" si="55"/>
        <v>4</v>
      </c>
      <c r="BI57" s="42">
        <f t="shared" si="55"/>
        <v>4</v>
      </c>
      <c r="BJ57" s="43">
        <f t="shared" si="55"/>
        <v>4</v>
      </c>
    </row>
    <row r="58" spans="1:62" x14ac:dyDescent="0.3">
      <c r="A58" s="4">
        <v>56</v>
      </c>
      <c r="B58" s="41">
        <v>4</v>
      </c>
      <c r="C58" s="41">
        <v>4</v>
      </c>
      <c r="D58" s="41">
        <v>4</v>
      </c>
      <c r="E58" s="41">
        <v>4</v>
      </c>
      <c r="F58" s="41">
        <v>4</v>
      </c>
      <c r="G58" s="41">
        <v>4</v>
      </c>
      <c r="H58" s="41">
        <v>4</v>
      </c>
      <c r="I58" s="41">
        <v>4</v>
      </c>
      <c r="J58" s="41">
        <v>4</v>
      </c>
      <c r="K58" s="41">
        <v>4</v>
      </c>
      <c r="L58" s="41">
        <v>4</v>
      </c>
      <c r="M58" s="41">
        <v>4</v>
      </c>
      <c r="N58" s="41">
        <v>4</v>
      </c>
      <c r="O58" s="41">
        <v>4</v>
      </c>
      <c r="P58" s="57">
        <v>4</v>
      </c>
      <c r="Q58" s="42">
        <f t="shared" ref="Q58:BJ58" si="56">P58</f>
        <v>4</v>
      </c>
      <c r="R58" s="42">
        <f t="shared" si="56"/>
        <v>4</v>
      </c>
      <c r="S58" s="42">
        <f t="shared" si="56"/>
        <v>4</v>
      </c>
      <c r="T58" s="42">
        <f t="shared" si="56"/>
        <v>4</v>
      </c>
      <c r="U58" s="42">
        <f t="shared" si="56"/>
        <v>4</v>
      </c>
      <c r="V58" s="42">
        <f t="shared" si="56"/>
        <v>4</v>
      </c>
      <c r="W58" s="42">
        <f t="shared" si="56"/>
        <v>4</v>
      </c>
      <c r="X58" s="42">
        <f t="shared" si="56"/>
        <v>4</v>
      </c>
      <c r="Y58" s="42">
        <f t="shared" si="56"/>
        <v>4</v>
      </c>
      <c r="Z58" s="42">
        <f t="shared" si="56"/>
        <v>4</v>
      </c>
      <c r="AA58" s="42">
        <f t="shared" si="56"/>
        <v>4</v>
      </c>
      <c r="AB58" s="42">
        <f t="shared" si="56"/>
        <v>4</v>
      </c>
      <c r="AC58" s="42">
        <f t="shared" si="56"/>
        <v>4</v>
      </c>
      <c r="AD58" s="42">
        <f t="shared" si="56"/>
        <v>4</v>
      </c>
      <c r="AE58" s="42">
        <f t="shared" si="56"/>
        <v>4</v>
      </c>
      <c r="AF58" s="42">
        <f t="shared" si="56"/>
        <v>4</v>
      </c>
      <c r="AG58" s="42">
        <f t="shared" si="56"/>
        <v>4</v>
      </c>
      <c r="AH58" s="42">
        <f t="shared" si="56"/>
        <v>4</v>
      </c>
      <c r="AI58" s="42">
        <f t="shared" si="56"/>
        <v>4</v>
      </c>
      <c r="AJ58" s="42">
        <f t="shared" si="56"/>
        <v>4</v>
      </c>
      <c r="AK58" s="42">
        <f t="shared" si="56"/>
        <v>4</v>
      </c>
      <c r="AL58" s="42">
        <f t="shared" si="56"/>
        <v>4</v>
      </c>
      <c r="AM58" s="42">
        <f t="shared" si="56"/>
        <v>4</v>
      </c>
      <c r="AN58" s="42">
        <f t="shared" si="56"/>
        <v>4</v>
      </c>
      <c r="AO58" s="42">
        <f t="shared" si="56"/>
        <v>4</v>
      </c>
      <c r="AP58" s="42">
        <f t="shared" si="56"/>
        <v>4</v>
      </c>
      <c r="AQ58" s="42">
        <f t="shared" si="56"/>
        <v>4</v>
      </c>
      <c r="AR58" s="42">
        <f t="shared" si="56"/>
        <v>4</v>
      </c>
      <c r="AS58" s="42">
        <f t="shared" si="56"/>
        <v>4</v>
      </c>
      <c r="AT58" s="42">
        <f t="shared" si="56"/>
        <v>4</v>
      </c>
      <c r="AU58" s="42">
        <f t="shared" si="56"/>
        <v>4</v>
      </c>
      <c r="AV58" s="42">
        <f t="shared" si="56"/>
        <v>4</v>
      </c>
      <c r="AW58" s="42">
        <f t="shared" si="56"/>
        <v>4</v>
      </c>
      <c r="AX58" s="42">
        <f t="shared" si="56"/>
        <v>4</v>
      </c>
      <c r="AY58" s="42">
        <f t="shared" si="56"/>
        <v>4</v>
      </c>
      <c r="AZ58" s="42">
        <f t="shared" si="56"/>
        <v>4</v>
      </c>
      <c r="BA58" s="42">
        <f t="shared" si="56"/>
        <v>4</v>
      </c>
      <c r="BB58" s="42">
        <f t="shared" si="56"/>
        <v>4</v>
      </c>
      <c r="BC58" s="42">
        <f t="shared" si="56"/>
        <v>4</v>
      </c>
      <c r="BD58" s="42">
        <f t="shared" si="56"/>
        <v>4</v>
      </c>
      <c r="BE58" s="42">
        <f t="shared" si="56"/>
        <v>4</v>
      </c>
      <c r="BF58" s="42">
        <f t="shared" si="56"/>
        <v>4</v>
      </c>
      <c r="BG58" s="42">
        <f t="shared" si="56"/>
        <v>4</v>
      </c>
      <c r="BH58" s="42">
        <f t="shared" si="56"/>
        <v>4</v>
      </c>
      <c r="BI58" s="42">
        <f t="shared" si="56"/>
        <v>4</v>
      </c>
      <c r="BJ58" s="43">
        <f t="shared" si="56"/>
        <v>4</v>
      </c>
    </row>
    <row r="59" spans="1:62" x14ac:dyDescent="0.3">
      <c r="A59" s="4">
        <v>57</v>
      </c>
      <c r="B59" s="41">
        <v>4</v>
      </c>
      <c r="C59" s="41">
        <v>4</v>
      </c>
      <c r="D59" s="41">
        <v>4</v>
      </c>
      <c r="E59" s="41">
        <v>4</v>
      </c>
      <c r="F59" s="41">
        <v>4</v>
      </c>
      <c r="G59" s="41">
        <v>4</v>
      </c>
      <c r="H59" s="41">
        <v>4</v>
      </c>
      <c r="I59" s="41">
        <v>4</v>
      </c>
      <c r="J59" s="41">
        <v>4</v>
      </c>
      <c r="K59" s="41">
        <v>4</v>
      </c>
      <c r="L59" s="41">
        <v>4</v>
      </c>
      <c r="M59" s="41">
        <v>4</v>
      </c>
      <c r="N59" s="41">
        <v>4</v>
      </c>
      <c r="O59" s="41">
        <v>4</v>
      </c>
      <c r="P59" s="57">
        <v>4</v>
      </c>
      <c r="Q59" s="42">
        <f t="shared" ref="Q59:BJ59" si="57">P59</f>
        <v>4</v>
      </c>
      <c r="R59" s="42">
        <f t="shared" si="57"/>
        <v>4</v>
      </c>
      <c r="S59" s="42">
        <f t="shared" si="57"/>
        <v>4</v>
      </c>
      <c r="T59" s="42">
        <f t="shared" si="57"/>
        <v>4</v>
      </c>
      <c r="U59" s="42">
        <f t="shared" si="57"/>
        <v>4</v>
      </c>
      <c r="V59" s="42">
        <f t="shared" si="57"/>
        <v>4</v>
      </c>
      <c r="W59" s="42">
        <f t="shared" si="57"/>
        <v>4</v>
      </c>
      <c r="X59" s="42">
        <f t="shared" si="57"/>
        <v>4</v>
      </c>
      <c r="Y59" s="42">
        <f t="shared" si="57"/>
        <v>4</v>
      </c>
      <c r="Z59" s="42">
        <f t="shared" si="57"/>
        <v>4</v>
      </c>
      <c r="AA59" s="42">
        <f t="shared" si="57"/>
        <v>4</v>
      </c>
      <c r="AB59" s="42">
        <f t="shared" si="57"/>
        <v>4</v>
      </c>
      <c r="AC59" s="42">
        <f t="shared" si="57"/>
        <v>4</v>
      </c>
      <c r="AD59" s="42">
        <f t="shared" si="57"/>
        <v>4</v>
      </c>
      <c r="AE59" s="42">
        <f t="shared" si="57"/>
        <v>4</v>
      </c>
      <c r="AF59" s="42">
        <f t="shared" si="57"/>
        <v>4</v>
      </c>
      <c r="AG59" s="42">
        <f t="shared" si="57"/>
        <v>4</v>
      </c>
      <c r="AH59" s="42">
        <f t="shared" si="57"/>
        <v>4</v>
      </c>
      <c r="AI59" s="42">
        <f t="shared" si="57"/>
        <v>4</v>
      </c>
      <c r="AJ59" s="42">
        <f t="shared" si="57"/>
        <v>4</v>
      </c>
      <c r="AK59" s="42">
        <f t="shared" si="57"/>
        <v>4</v>
      </c>
      <c r="AL59" s="42">
        <f t="shared" si="57"/>
        <v>4</v>
      </c>
      <c r="AM59" s="42">
        <f t="shared" si="57"/>
        <v>4</v>
      </c>
      <c r="AN59" s="42">
        <f t="shared" si="57"/>
        <v>4</v>
      </c>
      <c r="AO59" s="42">
        <f t="shared" si="57"/>
        <v>4</v>
      </c>
      <c r="AP59" s="42">
        <f t="shared" si="57"/>
        <v>4</v>
      </c>
      <c r="AQ59" s="42">
        <f t="shared" si="57"/>
        <v>4</v>
      </c>
      <c r="AR59" s="42">
        <f t="shared" si="57"/>
        <v>4</v>
      </c>
      <c r="AS59" s="42">
        <f t="shared" si="57"/>
        <v>4</v>
      </c>
      <c r="AT59" s="42">
        <f t="shared" si="57"/>
        <v>4</v>
      </c>
      <c r="AU59" s="42">
        <f t="shared" si="57"/>
        <v>4</v>
      </c>
      <c r="AV59" s="42">
        <f t="shared" si="57"/>
        <v>4</v>
      </c>
      <c r="AW59" s="42">
        <f t="shared" si="57"/>
        <v>4</v>
      </c>
      <c r="AX59" s="42">
        <f t="shared" si="57"/>
        <v>4</v>
      </c>
      <c r="AY59" s="42">
        <f t="shared" si="57"/>
        <v>4</v>
      </c>
      <c r="AZ59" s="42">
        <f t="shared" si="57"/>
        <v>4</v>
      </c>
      <c r="BA59" s="42">
        <f t="shared" si="57"/>
        <v>4</v>
      </c>
      <c r="BB59" s="42">
        <f t="shared" si="57"/>
        <v>4</v>
      </c>
      <c r="BC59" s="42">
        <f t="shared" si="57"/>
        <v>4</v>
      </c>
      <c r="BD59" s="42">
        <f t="shared" si="57"/>
        <v>4</v>
      </c>
      <c r="BE59" s="42">
        <f t="shared" si="57"/>
        <v>4</v>
      </c>
      <c r="BF59" s="42">
        <f t="shared" si="57"/>
        <v>4</v>
      </c>
      <c r="BG59" s="42">
        <f t="shared" si="57"/>
        <v>4</v>
      </c>
      <c r="BH59" s="42">
        <f t="shared" si="57"/>
        <v>4</v>
      </c>
      <c r="BI59" s="42">
        <f t="shared" si="57"/>
        <v>4</v>
      </c>
      <c r="BJ59" s="43">
        <f t="shared" si="57"/>
        <v>4</v>
      </c>
    </row>
    <row r="60" spans="1:62" x14ac:dyDescent="0.3">
      <c r="A60" s="4">
        <v>58</v>
      </c>
      <c r="B60" s="41">
        <v>4</v>
      </c>
      <c r="C60" s="41">
        <v>4</v>
      </c>
      <c r="D60" s="41">
        <v>4</v>
      </c>
      <c r="E60" s="41">
        <v>4</v>
      </c>
      <c r="F60" s="41">
        <v>4</v>
      </c>
      <c r="G60" s="41">
        <v>4</v>
      </c>
      <c r="H60" s="41">
        <v>4</v>
      </c>
      <c r="I60" s="41">
        <v>4</v>
      </c>
      <c r="J60" s="41">
        <v>4</v>
      </c>
      <c r="K60" s="41">
        <v>4</v>
      </c>
      <c r="L60" s="41">
        <v>4</v>
      </c>
      <c r="M60" s="41">
        <v>4</v>
      </c>
      <c r="N60" s="41">
        <v>4</v>
      </c>
      <c r="O60" s="41">
        <v>4</v>
      </c>
      <c r="P60" s="57">
        <v>4</v>
      </c>
      <c r="Q60" s="42">
        <f t="shared" ref="Q60:BJ60" si="58">P60</f>
        <v>4</v>
      </c>
      <c r="R60" s="42">
        <f t="shared" si="58"/>
        <v>4</v>
      </c>
      <c r="S60" s="42">
        <f t="shared" si="58"/>
        <v>4</v>
      </c>
      <c r="T60" s="42">
        <f t="shared" si="58"/>
        <v>4</v>
      </c>
      <c r="U60" s="42">
        <f t="shared" si="58"/>
        <v>4</v>
      </c>
      <c r="V60" s="42">
        <f t="shared" si="58"/>
        <v>4</v>
      </c>
      <c r="W60" s="42">
        <f t="shared" si="58"/>
        <v>4</v>
      </c>
      <c r="X60" s="42">
        <f t="shared" si="58"/>
        <v>4</v>
      </c>
      <c r="Y60" s="42">
        <f t="shared" si="58"/>
        <v>4</v>
      </c>
      <c r="Z60" s="42">
        <f t="shared" si="58"/>
        <v>4</v>
      </c>
      <c r="AA60" s="42">
        <f t="shared" si="58"/>
        <v>4</v>
      </c>
      <c r="AB60" s="42">
        <f t="shared" si="58"/>
        <v>4</v>
      </c>
      <c r="AC60" s="42">
        <f t="shared" si="58"/>
        <v>4</v>
      </c>
      <c r="AD60" s="42">
        <f t="shared" si="58"/>
        <v>4</v>
      </c>
      <c r="AE60" s="42">
        <f t="shared" si="58"/>
        <v>4</v>
      </c>
      <c r="AF60" s="42">
        <f t="shared" si="58"/>
        <v>4</v>
      </c>
      <c r="AG60" s="42">
        <f t="shared" si="58"/>
        <v>4</v>
      </c>
      <c r="AH60" s="42">
        <f t="shared" si="58"/>
        <v>4</v>
      </c>
      <c r="AI60" s="42">
        <f t="shared" si="58"/>
        <v>4</v>
      </c>
      <c r="AJ60" s="42">
        <f t="shared" si="58"/>
        <v>4</v>
      </c>
      <c r="AK60" s="42">
        <f t="shared" si="58"/>
        <v>4</v>
      </c>
      <c r="AL60" s="42">
        <f t="shared" si="58"/>
        <v>4</v>
      </c>
      <c r="AM60" s="42">
        <f t="shared" si="58"/>
        <v>4</v>
      </c>
      <c r="AN60" s="42">
        <f t="shared" si="58"/>
        <v>4</v>
      </c>
      <c r="AO60" s="42">
        <f t="shared" si="58"/>
        <v>4</v>
      </c>
      <c r="AP60" s="42">
        <f t="shared" si="58"/>
        <v>4</v>
      </c>
      <c r="AQ60" s="42">
        <f t="shared" si="58"/>
        <v>4</v>
      </c>
      <c r="AR60" s="42">
        <f t="shared" si="58"/>
        <v>4</v>
      </c>
      <c r="AS60" s="42">
        <f t="shared" si="58"/>
        <v>4</v>
      </c>
      <c r="AT60" s="42">
        <f t="shared" si="58"/>
        <v>4</v>
      </c>
      <c r="AU60" s="42">
        <f t="shared" si="58"/>
        <v>4</v>
      </c>
      <c r="AV60" s="42">
        <f t="shared" si="58"/>
        <v>4</v>
      </c>
      <c r="AW60" s="42">
        <f t="shared" si="58"/>
        <v>4</v>
      </c>
      <c r="AX60" s="42">
        <f t="shared" si="58"/>
        <v>4</v>
      </c>
      <c r="AY60" s="42">
        <f t="shared" si="58"/>
        <v>4</v>
      </c>
      <c r="AZ60" s="42">
        <f t="shared" si="58"/>
        <v>4</v>
      </c>
      <c r="BA60" s="42">
        <f t="shared" si="58"/>
        <v>4</v>
      </c>
      <c r="BB60" s="42">
        <f t="shared" si="58"/>
        <v>4</v>
      </c>
      <c r="BC60" s="42">
        <f t="shared" si="58"/>
        <v>4</v>
      </c>
      <c r="BD60" s="42">
        <f t="shared" si="58"/>
        <v>4</v>
      </c>
      <c r="BE60" s="42">
        <f t="shared" si="58"/>
        <v>4</v>
      </c>
      <c r="BF60" s="42">
        <f t="shared" si="58"/>
        <v>4</v>
      </c>
      <c r="BG60" s="42">
        <f t="shared" si="58"/>
        <v>4</v>
      </c>
      <c r="BH60" s="42">
        <f t="shared" si="58"/>
        <v>4</v>
      </c>
      <c r="BI60" s="42">
        <f t="shared" si="58"/>
        <v>4</v>
      </c>
      <c r="BJ60" s="43">
        <f t="shared" si="58"/>
        <v>4</v>
      </c>
    </row>
    <row r="61" spans="1:62" x14ac:dyDescent="0.3">
      <c r="A61" s="4">
        <v>59</v>
      </c>
      <c r="B61" s="41">
        <v>4</v>
      </c>
      <c r="C61" s="41">
        <v>4</v>
      </c>
      <c r="D61" s="41">
        <v>4</v>
      </c>
      <c r="E61" s="41">
        <v>4</v>
      </c>
      <c r="F61" s="41">
        <v>4</v>
      </c>
      <c r="G61" s="41">
        <v>4</v>
      </c>
      <c r="H61" s="41">
        <v>4</v>
      </c>
      <c r="I61" s="41">
        <v>4</v>
      </c>
      <c r="J61" s="41">
        <v>4</v>
      </c>
      <c r="K61" s="41">
        <v>4</v>
      </c>
      <c r="L61" s="41">
        <v>4</v>
      </c>
      <c r="M61" s="41">
        <v>4</v>
      </c>
      <c r="N61" s="41">
        <v>4</v>
      </c>
      <c r="O61" s="41">
        <v>4</v>
      </c>
      <c r="P61" s="57">
        <v>4</v>
      </c>
      <c r="Q61" s="42">
        <f t="shared" ref="Q61:BJ61" si="59">P61</f>
        <v>4</v>
      </c>
      <c r="R61" s="42">
        <f t="shared" si="59"/>
        <v>4</v>
      </c>
      <c r="S61" s="42">
        <f t="shared" si="59"/>
        <v>4</v>
      </c>
      <c r="T61" s="42">
        <f t="shared" si="59"/>
        <v>4</v>
      </c>
      <c r="U61" s="42">
        <f t="shared" si="59"/>
        <v>4</v>
      </c>
      <c r="V61" s="42">
        <f t="shared" si="59"/>
        <v>4</v>
      </c>
      <c r="W61" s="42">
        <f t="shared" si="59"/>
        <v>4</v>
      </c>
      <c r="X61" s="42">
        <f t="shared" si="59"/>
        <v>4</v>
      </c>
      <c r="Y61" s="42">
        <f t="shared" si="59"/>
        <v>4</v>
      </c>
      <c r="Z61" s="42">
        <f t="shared" si="59"/>
        <v>4</v>
      </c>
      <c r="AA61" s="42">
        <f t="shared" si="59"/>
        <v>4</v>
      </c>
      <c r="AB61" s="42">
        <f t="shared" si="59"/>
        <v>4</v>
      </c>
      <c r="AC61" s="42">
        <f t="shared" si="59"/>
        <v>4</v>
      </c>
      <c r="AD61" s="42">
        <f t="shared" si="59"/>
        <v>4</v>
      </c>
      <c r="AE61" s="42">
        <f t="shared" si="59"/>
        <v>4</v>
      </c>
      <c r="AF61" s="42">
        <f t="shared" si="59"/>
        <v>4</v>
      </c>
      <c r="AG61" s="42">
        <f t="shared" si="59"/>
        <v>4</v>
      </c>
      <c r="AH61" s="42">
        <f t="shared" si="59"/>
        <v>4</v>
      </c>
      <c r="AI61" s="42">
        <f t="shared" si="59"/>
        <v>4</v>
      </c>
      <c r="AJ61" s="42">
        <f t="shared" si="59"/>
        <v>4</v>
      </c>
      <c r="AK61" s="42">
        <f t="shared" si="59"/>
        <v>4</v>
      </c>
      <c r="AL61" s="42">
        <f t="shared" si="59"/>
        <v>4</v>
      </c>
      <c r="AM61" s="42">
        <f t="shared" si="59"/>
        <v>4</v>
      </c>
      <c r="AN61" s="42">
        <f t="shared" si="59"/>
        <v>4</v>
      </c>
      <c r="AO61" s="42">
        <f t="shared" si="59"/>
        <v>4</v>
      </c>
      <c r="AP61" s="42">
        <f t="shared" si="59"/>
        <v>4</v>
      </c>
      <c r="AQ61" s="42">
        <f t="shared" si="59"/>
        <v>4</v>
      </c>
      <c r="AR61" s="42">
        <f t="shared" si="59"/>
        <v>4</v>
      </c>
      <c r="AS61" s="42">
        <f t="shared" si="59"/>
        <v>4</v>
      </c>
      <c r="AT61" s="42">
        <f t="shared" si="59"/>
        <v>4</v>
      </c>
      <c r="AU61" s="42">
        <f t="shared" si="59"/>
        <v>4</v>
      </c>
      <c r="AV61" s="42">
        <f t="shared" si="59"/>
        <v>4</v>
      </c>
      <c r="AW61" s="42">
        <f t="shared" si="59"/>
        <v>4</v>
      </c>
      <c r="AX61" s="42">
        <f t="shared" si="59"/>
        <v>4</v>
      </c>
      <c r="AY61" s="42">
        <f t="shared" si="59"/>
        <v>4</v>
      </c>
      <c r="AZ61" s="42">
        <f t="shared" si="59"/>
        <v>4</v>
      </c>
      <c r="BA61" s="42">
        <f t="shared" si="59"/>
        <v>4</v>
      </c>
      <c r="BB61" s="42">
        <f t="shared" si="59"/>
        <v>4</v>
      </c>
      <c r="BC61" s="42">
        <f t="shared" si="59"/>
        <v>4</v>
      </c>
      <c r="BD61" s="42">
        <f t="shared" si="59"/>
        <v>4</v>
      </c>
      <c r="BE61" s="42">
        <f t="shared" si="59"/>
        <v>4</v>
      </c>
      <c r="BF61" s="42">
        <f t="shared" si="59"/>
        <v>4</v>
      </c>
      <c r="BG61" s="42">
        <f t="shared" si="59"/>
        <v>4</v>
      </c>
      <c r="BH61" s="42">
        <f t="shared" si="59"/>
        <v>4</v>
      </c>
      <c r="BI61" s="42">
        <f t="shared" si="59"/>
        <v>4</v>
      </c>
      <c r="BJ61" s="43">
        <f t="shared" si="59"/>
        <v>4</v>
      </c>
    </row>
    <row r="62" spans="1:62" x14ac:dyDescent="0.3">
      <c r="A62" s="4">
        <v>60</v>
      </c>
      <c r="B62" s="41">
        <v>4</v>
      </c>
      <c r="C62" s="41">
        <v>4</v>
      </c>
      <c r="D62" s="41">
        <v>4</v>
      </c>
      <c r="E62" s="41">
        <v>4</v>
      </c>
      <c r="F62" s="41">
        <v>4</v>
      </c>
      <c r="G62" s="41">
        <v>4</v>
      </c>
      <c r="H62" s="41">
        <v>4</v>
      </c>
      <c r="I62" s="41">
        <v>4</v>
      </c>
      <c r="J62" s="41">
        <v>4</v>
      </c>
      <c r="K62" s="41">
        <v>4</v>
      </c>
      <c r="L62" s="41">
        <v>4</v>
      </c>
      <c r="M62" s="41">
        <v>4</v>
      </c>
      <c r="N62" s="41">
        <v>4</v>
      </c>
      <c r="O62" s="41">
        <v>4</v>
      </c>
      <c r="P62" s="57">
        <v>4</v>
      </c>
      <c r="Q62" s="42">
        <f t="shared" ref="Q62:BJ62" si="60">P62</f>
        <v>4</v>
      </c>
      <c r="R62" s="42">
        <f t="shared" si="60"/>
        <v>4</v>
      </c>
      <c r="S62" s="42">
        <f t="shared" si="60"/>
        <v>4</v>
      </c>
      <c r="T62" s="42">
        <f t="shared" si="60"/>
        <v>4</v>
      </c>
      <c r="U62" s="42">
        <f t="shared" si="60"/>
        <v>4</v>
      </c>
      <c r="V62" s="42">
        <f t="shared" si="60"/>
        <v>4</v>
      </c>
      <c r="W62" s="42">
        <f t="shared" si="60"/>
        <v>4</v>
      </c>
      <c r="X62" s="42">
        <f t="shared" si="60"/>
        <v>4</v>
      </c>
      <c r="Y62" s="42">
        <f t="shared" si="60"/>
        <v>4</v>
      </c>
      <c r="Z62" s="42">
        <f t="shared" si="60"/>
        <v>4</v>
      </c>
      <c r="AA62" s="42">
        <f t="shared" si="60"/>
        <v>4</v>
      </c>
      <c r="AB62" s="42">
        <f t="shared" si="60"/>
        <v>4</v>
      </c>
      <c r="AC62" s="42">
        <f t="shared" si="60"/>
        <v>4</v>
      </c>
      <c r="AD62" s="42">
        <f t="shared" si="60"/>
        <v>4</v>
      </c>
      <c r="AE62" s="42">
        <f t="shared" si="60"/>
        <v>4</v>
      </c>
      <c r="AF62" s="42">
        <f t="shared" si="60"/>
        <v>4</v>
      </c>
      <c r="AG62" s="42">
        <f t="shared" si="60"/>
        <v>4</v>
      </c>
      <c r="AH62" s="42">
        <f t="shared" si="60"/>
        <v>4</v>
      </c>
      <c r="AI62" s="42">
        <f t="shared" si="60"/>
        <v>4</v>
      </c>
      <c r="AJ62" s="42">
        <f t="shared" si="60"/>
        <v>4</v>
      </c>
      <c r="AK62" s="42">
        <f t="shared" si="60"/>
        <v>4</v>
      </c>
      <c r="AL62" s="42">
        <f t="shared" si="60"/>
        <v>4</v>
      </c>
      <c r="AM62" s="42">
        <f t="shared" si="60"/>
        <v>4</v>
      </c>
      <c r="AN62" s="42">
        <f t="shared" si="60"/>
        <v>4</v>
      </c>
      <c r="AO62" s="42">
        <f t="shared" si="60"/>
        <v>4</v>
      </c>
      <c r="AP62" s="42">
        <f t="shared" si="60"/>
        <v>4</v>
      </c>
      <c r="AQ62" s="42">
        <f t="shared" si="60"/>
        <v>4</v>
      </c>
      <c r="AR62" s="42">
        <f t="shared" si="60"/>
        <v>4</v>
      </c>
      <c r="AS62" s="42">
        <f t="shared" si="60"/>
        <v>4</v>
      </c>
      <c r="AT62" s="42">
        <f t="shared" si="60"/>
        <v>4</v>
      </c>
      <c r="AU62" s="42">
        <f t="shared" si="60"/>
        <v>4</v>
      </c>
      <c r="AV62" s="42">
        <f t="shared" si="60"/>
        <v>4</v>
      </c>
      <c r="AW62" s="42">
        <f t="shared" si="60"/>
        <v>4</v>
      </c>
      <c r="AX62" s="42">
        <f t="shared" si="60"/>
        <v>4</v>
      </c>
      <c r="AY62" s="42">
        <f t="shared" si="60"/>
        <v>4</v>
      </c>
      <c r="AZ62" s="42">
        <f t="shared" si="60"/>
        <v>4</v>
      </c>
      <c r="BA62" s="42">
        <f t="shared" si="60"/>
        <v>4</v>
      </c>
      <c r="BB62" s="42">
        <f t="shared" si="60"/>
        <v>4</v>
      </c>
      <c r="BC62" s="42">
        <f t="shared" si="60"/>
        <v>4</v>
      </c>
      <c r="BD62" s="42">
        <f t="shared" si="60"/>
        <v>4</v>
      </c>
      <c r="BE62" s="42">
        <f t="shared" si="60"/>
        <v>4</v>
      </c>
      <c r="BF62" s="42">
        <f t="shared" si="60"/>
        <v>4</v>
      </c>
      <c r="BG62" s="42">
        <f t="shared" si="60"/>
        <v>4</v>
      </c>
      <c r="BH62" s="42">
        <f t="shared" si="60"/>
        <v>4</v>
      </c>
      <c r="BI62" s="42">
        <f t="shared" si="60"/>
        <v>4</v>
      </c>
      <c r="BJ62" s="43">
        <f t="shared" si="60"/>
        <v>4</v>
      </c>
    </row>
    <row r="63" spans="1:62" x14ac:dyDescent="0.3">
      <c r="A63" s="4">
        <v>61</v>
      </c>
      <c r="B63" s="41">
        <v>4</v>
      </c>
      <c r="C63" s="41">
        <v>4</v>
      </c>
      <c r="D63" s="41">
        <v>4</v>
      </c>
      <c r="E63" s="41">
        <v>4</v>
      </c>
      <c r="F63" s="41">
        <v>4</v>
      </c>
      <c r="G63" s="41">
        <v>4</v>
      </c>
      <c r="H63" s="41">
        <v>4</v>
      </c>
      <c r="I63" s="41">
        <v>4</v>
      </c>
      <c r="J63" s="41">
        <v>4</v>
      </c>
      <c r="K63" s="41">
        <v>4</v>
      </c>
      <c r="L63" s="41">
        <v>4</v>
      </c>
      <c r="M63" s="41">
        <v>4</v>
      </c>
      <c r="N63" s="41">
        <v>4</v>
      </c>
      <c r="O63" s="41">
        <v>4</v>
      </c>
      <c r="P63" s="57">
        <v>4</v>
      </c>
      <c r="Q63" s="42">
        <f t="shared" ref="Q63:BJ63" si="61">P63</f>
        <v>4</v>
      </c>
      <c r="R63" s="42">
        <f t="shared" si="61"/>
        <v>4</v>
      </c>
      <c r="S63" s="42">
        <f t="shared" si="61"/>
        <v>4</v>
      </c>
      <c r="T63" s="42">
        <f t="shared" si="61"/>
        <v>4</v>
      </c>
      <c r="U63" s="42">
        <f t="shared" si="61"/>
        <v>4</v>
      </c>
      <c r="V63" s="42">
        <f t="shared" si="61"/>
        <v>4</v>
      </c>
      <c r="W63" s="42">
        <f t="shared" si="61"/>
        <v>4</v>
      </c>
      <c r="X63" s="42">
        <f t="shared" si="61"/>
        <v>4</v>
      </c>
      <c r="Y63" s="42">
        <f t="shared" si="61"/>
        <v>4</v>
      </c>
      <c r="Z63" s="42">
        <f t="shared" si="61"/>
        <v>4</v>
      </c>
      <c r="AA63" s="42">
        <f t="shared" si="61"/>
        <v>4</v>
      </c>
      <c r="AB63" s="42">
        <f t="shared" si="61"/>
        <v>4</v>
      </c>
      <c r="AC63" s="42">
        <f t="shared" si="61"/>
        <v>4</v>
      </c>
      <c r="AD63" s="42">
        <f t="shared" si="61"/>
        <v>4</v>
      </c>
      <c r="AE63" s="42">
        <f t="shared" si="61"/>
        <v>4</v>
      </c>
      <c r="AF63" s="42">
        <f t="shared" si="61"/>
        <v>4</v>
      </c>
      <c r="AG63" s="42">
        <f t="shared" si="61"/>
        <v>4</v>
      </c>
      <c r="AH63" s="42">
        <f t="shared" si="61"/>
        <v>4</v>
      </c>
      <c r="AI63" s="42">
        <f t="shared" si="61"/>
        <v>4</v>
      </c>
      <c r="AJ63" s="42">
        <f t="shared" si="61"/>
        <v>4</v>
      </c>
      <c r="AK63" s="42">
        <f t="shared" si="61"/>
        <v>4</v>
      </c>
      <c r="AL63" s="42">
        <f t="shared" si="61"/>
        <v>4</v>
      </c>
      <c r="AM63" s="42">
        <f t="shared" si="61"/>
        <v>4</v>
      </c>
      <c r="AN63" s="42">
        <f t="shared" si="61"/>
        <v>4</v>
      </c>
      <c r="AO63" s="42">
        <f t="shared" si="61"/>
        <v>4</v>
      </c>
      <c r="AP63" s="42">
        <f t="shared" si="61"/>
        <v>4</v>
      </c>
      <c r="AQ63" s="42">
        <f t="shared" si="61"/>
        <v>4</v>
      </c>
      <c r="AR63" s="42">
        <f t="shared" si="61"/>
        <v>4</v>
      </c>
      <c r="AS63" s="42">
        <f t="shared" si="61"/>
        <v>4</v>
      </c>
      <c r="AT63" s="42">
        <f t="shared" si="61"/>
        <v>4</v>
      </c>
      <c r="AU63" s="42">
        <f t="shared" si="61"/>
        <v>4</v>
      </c>
      <c r="AV63" s="42">
        <f t="shared" si="61"/>
        <v>4</v>
      </c>
      <c r="AW63" s="42">
        <f t="shared" si="61"/>
        <v>4</v>
      </c>
      <c r="AX63" s="42">
        <f t="shared" si="61"/>
        <v>4</v>
      </c>
      <c r="AY63" s="42">
        <f t="shared" si="61"/>
        <v>4</v>
      </c>
      <c r="AZ63" s="42">
        <f t="shared" si="61"/>
        <v>4</v>
      </c>
      <c r="BA63" s="42">
        <f t="shared" si="61"/>
        <v>4</v>
      </c>
      <c r="BB63" s="42">
        <f t="shared" si="61"/>
        <v>4</v>
      </c>
      <c r="BC63" s="42">
        <f t="shared" si="61"/>
        <v>4</v>
      </c>
      <c r="BD63" s="42">
        <f t="shared" si="61"/>
        <v>4</v>
      </c>
      <c r="BE63" s="42">
        <f t="shared" si="61"/>
        <v>4</v>
      </c>
      <c r="BF63" s="42">
        <f t="shared" si="61"/>
        <v>4</v>
      </c>
      <c r="BG63" s="42">
        <f t="shared" si="61"/>
        <v>4</v>
      </c>
      <c r="BH63" s="42">
        <f t="shared" si="61"/>
        <v>4</v>
      </c>
      <c r="BI63" s="42">
        <f t="shared" si="61"/>
        <v>4</v>
      </c>
      <c r="BJ63" s="43">
        <f t="shared" si="61"/>
        <v>4</v>
      </c>
    </row>
    <row r="64" spans="1:62" x14ac:dyDescent="0.3">
      <c r="A64" s="4">
        <v>62</v>
      </c>
      <c r="B64" s="41">
        <v>4</v>
      </c>
      <c r="C64" s="41">
        <v>4</v>
      </c>
      <c r="D64" s="41">
        <v>4</v>
      </c>
      <c r="E64" s="41">
        <v>4</v>
      </c>
      <c r="F64" s="41">
        <v>4</v>
      </c>
      <c r="G64" s="41">
        <v>4</v>
      </c>
      <c r="H64" s="41">
        <v>4</v>
      </c>
      <c r="I64" s="41">
        <v>4</v>
      </c>
      <c r="J64" s="41">
        <v>4</v>
      </c>
      <c r="K64" s="41">
        <v>4</v>
      </c>
      <c r="L64" s="41">
        <v>4</v>
      </c>
      <c r="M64" s="41">
        <v>4</v>
      </c>
      <c r="N64" s="41">
        <v>4</v>
      </c>
      <c r="O64" s="41">
        <v>4</v>
      </c>
      <c r="P64" s="57">
        <v>4</v>
      </c>
      <c r="Q64" s="42">
        <f t="shared" ref="Q64:BJ64" si="62">P64</f>
        <v>4</v>
      </c>
      <c r="R64" s="42">
        <f t="shared" si="62"/>
        <v>4</v>
      </c>
      <c r="S64" s="42">
        <f t="shared" si="62"/>
        <v>4</v>
      </c>
      <c r="T64" s="42">
        <f t="shared" si="62"/>
        <v>4</v>
      </c>
      <c r="U64" s="42">
        <f t="shared" si="62"/>
        <v>4</v>
      </c>
      <c r="V64" s="42">
        <f t="shared" si="62"/>
        <v>4</v>
      </c>
      <c r="W64" s="42">
        <f t="shared" si="62"/>
        <v>4</v>
      </c>
      <c r="X64" s="42">
        <f t="shared" si="62"/>
        <v>4</v>
      </c>
      <c r="Y64" s="42">
        <f t="shared" si="62"/>
        <v>4</v>
      </c>
      <c r="Z64" s="42">
        <f t="shared" si="62"/>
        <v>4</v>
      </c>
      <c r="AA64" s="42">
        <f t="shared" si="62"/>
        <v>4</v>
      </c>
      <c r="AB64" s="42">
        <f t="shared" si="62"/>
        <v>4</v>
      </c>
      <c r="AC64" s="42">
        <f t="shared" si="62"/>
        <v>4</v>
      </c>
      <c r="AD64" s="42">
        <f t="shared" si="62"/>
        <v>4</v>
      </c>
      <c r="AE64" s="42">
        <f t="shared" si="62"/>
        <v>4</v>
      </c>
      <c r="AF64" s="42">
        <f t="shared" si="62"/>
        <v>4</v>
      </c>
      <c r="AG64" s="42">
        <f t="shared" si="62"/>
        <v>4</v>
      </c>
      <c r="AH64" s="42">
        <f t="shared" si="62"/>
        <v>4</v>
      </c>
      <c r="AI64" s="42">
        <f t="shared" si="62"/>
        <v>4</v>
      </c>
      <c r="AJ64" s="42">
        <f t="shared" si="62"/>
        <v>4</v>
      </c>
      <c r="AK64" s="42">
        <f t="shared" si="62"/>
        <v>4</v>
      </c>
      <c r="AL64" s="42">
        <f t="shared" si="62"/>
        <v>4</v>
      </c>
      <c r="AM64" s="42">
        <f t="shared" si="62"/>
        <v>4</v>
      </c>
      <c r="AN64" s="42">
        <f t="shared" si="62"/>
        <v>4</v>
      </c>
      <c r="AO64" s="42">
        <f t="shared" si="62"/>
        <v>4</v>
      </c>
      <c r="AP64" s="42">
        <f t="shared" si="62"/>
        <v>4</v>
      </c>
      <c r="AQ64" s="42">
        <f t="shared" si="62"/>
        <v>4</v>
      </c>
      <c r="AR64" s="42">
        <f t="shared" si="62"/>
        <v>4</v>
      </c>
      <c r="AS64" s="42">
        <f t="shared" si="62"/>
        <v>4</v>
      </c>
      <c r="AT64" s="42">
        <f t="shared" si="62"/>
        <v>4</v>
      </c>
      <c r="AU64" s="42">
        <f t="shared" si="62"/>
        <v>4</v>
      </c>
      <c r="AV64" s="42">
        <f t="shared" si="62"/>
        <v>4</v>
      </c>
      <c r="AW64" s="42">
        <f t="shared" si="62"/>
        <v>4</v>
      </c>
      <c r="AX64" s="42">
        <f t="shared" si="62"/>
        <v>4</v>
      </c>
      <c r="AY64" s="42">
        <f t="shared" si="62"/>
        <v>4</v>
      </c>
      <c r="AZ64" s="42">
        <f t="shared" si="62"/>
        <v>4</v>
      </c>
      <c r="BA64" s="42">
        <f t="shared" si="62"/>
        <v>4</v>
      </c>
      <c r="BB64" s="42">
        <f t="shared" si="62"/>
        <v>4</v>
      </c>
      <c r="BC64" s="42">
        <f t="shared" si="62"/>
        <v>4</v>
      </c>
      <c r="BD64" s="42">
        <f t="shared" si="62"/>
        <v>4</v>
      </c>
      <c r="BE64" s="42">
        <f t="shared" si="62"/>
        <v>4</v>
      </c>
      <c r="BF64" s="42">
        <f t="shared" si="62"/>
        <v>4</v>
      </c>
      <c r="BG64" s="42">
        <f t="shared" si="62"/>
        <v>4</v>
      </c>
      <c r="BH64" s="42">
        <f t="shared" si="62"/>
        <v>4</v>
      </c>
      <c r="BI64" s="42">
        <f t="shared" si="62"/>
        <v>4</v>
      </c>
      <c r="BJ64" s="43">
        <f t="shared" si="62"/>
        <v>4</v>
      </c>
    </row>
    <row r="65" spans="1:62" x14ac:dyDescent="0.3">
      <c r="A65" s="4">
        <v>63</v>
      </c>
      <c r="B65" s="41">
        <v>4</v>
      </c>
      <c r="C65" s="41">
        <v>4</v>
      </c>
      <c r="D65" s="41">
        <v>4</v>
      </c>
      <c r="E65" s="41">
        <v>4</v>
      </c>
      <c r="F65" s="41">
        <v>4</v>
      </c>
      <c r="G65" s="41">
        <v>4</v>
      </c>
      <c r="H65" s="41">
        <v>4</v>
      </c>
      <c r="I65" s="41">
        <v>4</v>
      </c>
      <c r="J65" s="41">
        <v>4</v>
      </c>
      <c r="K65" s="41">
        <v>4</v>
      </c>
      <c r="L65" s="41">
        <v>4</v>
      </c>
      <c r="M65" s="41">
        <v>4</v>
      </c>
      <c r="N65" s="41">
        <v>4</v>
      </c>
      <c r="O65" s="41">
        <v>4</v>
      </c>
      <c r="P65" s="57">
        <v>4</v>
      </c>
      <c r="Q65" s="42">
        <f t="shared" ref="Q65:BJ65" si="63">P65</f>
        <v>4</v>
      </c>
      <c r="R65" s="42">
        <f t="shared" si="63"/>
        <v>4</v>
      </c>
      <c r="S65" s="42">
        <f t="shared" si="63"/>
        <v>4</v>
      </c>
      <c r="T65" s="42">
        <f t="shared" si="63"/>
        <v>4</v>
      </c>
      <c r="U65" s="42">
        <f t="shared" si="63"/>
        <v>4</v>
      </c>
      <c r="V65" s="42">
        <f t="shared" si="63"/>
        <v>4</v>
      </c>
      <c r="W65" s="42">
        <f t="shared" si="63"/>
        <v>4</v>
      </c>
      <c r="X65" s="42">
        <f t="shared" si="63"/>
        <v>4</v>
      </c>
      <c r="Y65" s="42">
        <f t="shared" si="63"/>
        <v>4</v>
      </c>
      <c r="Z65" s="42">
        <f t="shared" si="63"/>
        <v>4</v>
      </c>
      <c r="AA65" s="42">
        <f t="shared" si="63"/>
        <v>4</v>
      </c>
      <c r="AB65" s="42">
        <f t="shared" si="63"/>
        <v>4</v>
      </c>
      <c r="AC65" s="42">
        <f t="shared" si="63"/>
        <v>4</v>
      </c>
      <c r="AD65" s="42">
        <f t="shared" si="63"/>
        <v>4</v>
      </c>
      <c r="AE65" s="42">
        <f t="shared" si="63"/>
        <v>4</v>
      </c>
      <c r="AF65" s="42">
        <f t="shared" si="63"/>
        <v>4</v>
      </c>
      <c r="AG65" s="42">
        <f t="shared" si="63"/>
        <v>4</v>
      </c>
      <c r="AH65" s="42">
        <f t="shared" si="63"/>
        <v>4</v>
      </c>
      <c r="AI65" s="42">
        <f t="shared" si="63"/>
        <v>4</v>
      </c>
      <c r="AJ65" s="42">
        <f t="shared" si="63"/>
        <v>4</v>
      </c>
      <c r="AK65" s="42">
        <f t="shared" si="63"/>
        <v>4</v>
      </c>
      <c r="AL65" s="42">
        <f t="shared" si="63"/>
        <v>4</v>
      </c>
      <c r="AM65" s="42">
        <f t="shared" si="63"/>
        <v>4</v>
      </c>
      <c r="AN65" s="42">
        <f t="shared" si="63"/>
        <v>4</v>
      </c>
      <c r="AO65" s="42">
        <f t="shared" si="63"/>
        <v>4</v>
      </c>
      <c r="AP65" s="42">
        <f t="shared" si="63"/>
        <v>4</v>
      </c>
      <c r="AQ65" s="42">
        <f t="shared" si="63"/>
        <v>4</v>
      </c>
      <c r="AR65" s="42">
        <f t="shared" si="63"/>
        <v>4</v>
      </c>
      <c r="AS65" s="42">
        <f t="shared" si="63"/>
        <v>4</v>
      </c>
      <c r="AT65" s="42">
        <f t="shared" si="63"/>
        <v>4</v>
      </c>
      <c r="AU65" s="42">
        <f t="shared" si="63"/>
        <v>4</v>
      </c>
      <c r="AV65" s="42">
        <f t="shared" si="63"/>
        <v>4</v>
      </c>
      <c r="AW65" s="42">
        <f t="shared" si="63"/>
        <v>4</v>
      </c>
      <c r="AX65" s="42">
        <f t="shared" si="63"/>
        <v>4</v>
      </c>
      <c r="AY65" s="42">
        <f t="shared" si="63"/>
        <v>4</v>
      </c>
      <c r="AZ65" s="42">
        <f t="shared" si="63"/>
        <v>4</v>
      </c>
      <c r="BA65" s="42">
        <f t="shared" si="63"/>
        <v>4</v>
      </c>
      <c r="BB65" s="42">
        <f t="shared" si="63"/>
        <v>4</v>
      </c>
      <c r="BC65" s="42">
        <f t="shared" si="63"/>
        <v>4</v>
      </c>
      <c r="BD65" s="42">
        <f t="shared" si="63"/>
        <v>4</v>
      </c>
      <c r="BE65" s="42">
        <f t="shared" si="63"/>
        <v>4</v>
      </c>
      <c r="BF65" s="42">
        <f t="shared" si="63"/>
        <v>4</v>
      </c>
      <c r="BG65" s="42">
        <f t="shared" si="63"/>
        <v>4</v>
      </c>
      <c r="BH65" s="42">
        <f t="shared" si="63"/>
        <v>4</v>
      </c>
      <c r="BI65" s="42">
        <f t="shared" si="63"/>
        <v>4</v>
      </c>
      <c r="BJ65" s="43">
        <f t="shared" si="63"/>
        <v>4</v>
      </c>
    </row>
    <row r="66" spans="1:62" x14ac:dyDescent="0.3">
      <c r="A66" s="4">
        <v>64</v>
      </c>
      <c r="B66" s="41">
        <v>4</v>
      </c>
      <c r="C66" s="41">
        <v>4</v>
      </c>
      <c r="D66" s="41">
        <v>4</v>
      </c>
      <c r="E66" s="41">
        <v>4</v>
      </c>
      <c r="F66" s="41">
        <v>4</v>
      </c>
      <c r="G66" s="41">
        <v>4</v>
      </c>
      <c r="H66" s="41">
        <v>4</v>
      </c>
      <c r="I66" s="41">
        <v>4</v>
      </c>
      <c r="J66" s="41">
        <v>4</v>
      </c>
      <c r="K66" s="41">
        <v>4</v>
      </c>
      <c r="L66" s="41">
        <v>4</v>
      </c>
      <c r="M66" s="41">
        <v>4</v>
      </c>
      <c r="N66" s="41">
        <v>4</v>
      </c>
      <c r="O66" s="41">
        <v>4</v>
      </c>
      <c r="P66" s="57">
        <v>4</v>
      </c>
      <c r="Q66" s="42">
        <f t="shared" ref="Q66:BJ66" si="64">P66</f>
        <v>4</v>
      </c>
      <c r="R66" s="42">
        <f t="shared" si="64"/>
        <v>4</v>
      </c>
      <c r="S66" s="42">
        <f t="shared" si="64"/>
        <v>4</v>
      </c>
      <c r="T66" s="42">
        <f t="shared" si="64"/>
        <v>4</v>
      </c>
      <c r="U66" s="42">
        <f t="shared" si="64"/>
        <v>4</v>
      </c>
      <c r="V66" s="42">
        <f t="shared" si="64"/>
        <v>4</v>
      </c>
      <c r="W66" s="42">
        <f t="shared" si="64"/>
        <v>4</v>
      </c>
      <c r="X66" s="42">
        <f t="shared" si="64"/>
        <v>4</v>
      </c>
      <c r="Y66" s="42">
        <f t="shared" si="64"/>
        <v>4</v>
      </c>
      <c r="Z66" s="42">
        <f t="shared" si="64"/>
        <v>4</v>
      </c>
      <c r="AA66" s="42">
        <f t="shared" si="64"/>
        <v>4</v>
      </c>
      <c r="AB66" s="42">
        <f t="shared" si="64"/>
        <v>4</v>
      </c>
      <c r="AC66" s="42">
        <f t="shared" si="64"/>
        <v>4</v>
      </c>
      <c r="AD66" s="42">
        <f t="shared" si="64"/>
        <v>4</v>
      </c>
      <c r="AE66" s="42">
        <f t="shared" si="64"/>
        <v>4</v>
      </c>
      <c r="AF66" s="42">
        <f t="shared" si="64"/>
        <v>4</v>
      </c>
      <c r="AG66" s="42">
        <f t="shared" si="64"/>
        <v>4</v>
      </c>
      <c r="AH66" s="42">
        <f t="shared" si="64"/>
        <v>4</v>
      </c>
      <c r="AI66" s="42">
        <f t="shared" si="64"/>
        <v>4</v>
      </c>
      <c r="AJ66" s="42">
        <f t="shared" si="64"/>
        <v>4</v>
      </c>
      <c r="AK66" s="42">
        <f t="shared" si="64"/>
        <v>4</v>
      </c>
      <c r="AL66" s="42">
        <f t="shared" si="64"/>
        <v>4</v>
      </c>
      <c r="AM66" s="42">
        <f t="shared" si="64"/>
        <v>4</v>
      </c>
      <c r="AN66" s="42">
        <f t="shared" si="64"/>
        <v>4</v>
      </c>
      <c r="AO66" s="42">
        <f t="shared" si="64"/>
        <v>4</v>
      </c>
      <c r="AP66" s="42">
        <f t="shared" si="64"/>
        <v>4</v>
      </c>
      <c r="AQ66" s="42">
        <f t="shared" si="64"/>
        <v>4</v>
      </c>
      <c r="AR66" s="42">
        <f t="shared" si="64"/>
        <v>4</v>
      </c>
      <c r="AS66" s="42">
        <f t="shared" si="64"/>
        <v>4</v>
      </c>
      <c r="AT66" s="42">
        <f t="shared" si="64"/>
        <v>4</v>
      </c>
      <c r="AU66" s="42">
        <f t="shared" si="64"/>
        <v>4</v>
      </c>
      <c r="AV66" s="42">
        <f t="shared" si="64"/>
        <v>4</v>
      </c>
      <c r="AW66" s="42">
        <f t="shared" si="64"/>
        <v>4</v>
      </c>
      <c r="AX66" s="42">
        <f t="shared" si="64"/>
        <v>4</v>
      </c>
      <c r="AY66" s="42">
        <f t="shared" si="64"/>
        <v>4</v>
      </c>
      <c r="AZ66" s="42">
        <f t="shared" si="64"/>
        <v>4</v>
      </c>
      <c r="BA66" s="42">
        <f t="shared" si="64"/>
        <v>4</v>
      </c>
      <c r="BB66" s="42">
        <f t="shared" si="64"/>
        <v>4</v>
      </c>
      <c r="BC66" s="42">
        <f t="shared" si="64"/>
        <v>4</v>
      </c>
      <c r="BD66" s="42">
        <f t="shared" si="64"/>
        <v>4</v>
      </c>
      <c r="BE66" s="42">
        <f t="shared" si="64"/>
        <v>4</v>
      </c>
      <c r="BF66" s="42">
        <f t="shared" si="64"/>
        <v>4</v>
      </c>
      <c r="BG66" s="42">
        <f t="shared" si="64"/>
        <v>4</v>
      </c>
      <c r="BH66" s="42">
        <f t="shared" si="64"/>
        <v>4</v>
      </c>
      <c r="BI66" s="42">
        <f t="shared" si="64"/>
        <v>4</v>
      </c>
      <c r="BJ66" s="43">
        <f t="shared" si="64"/>
        <v>4</v>
      </c>
    </row>
    <row r="67" spans="1:62" x14ac:dyDescent="0.3">
      <c r="A67" s="4">
        <v>65</v>
      </c>
      <c r="B67" s="41">
        <v>4</v>
      </c>
      <c r="C67" s="41">
        <v>4</v>
      </c>
      <c r="D67" s="41">
        <v>4</v>
      </c>
      <c r="E67" s="41">
        <v>4</v>
      </c>
      <c r="F67" s="41">
        <v>4</v>
      </c>
      <c r="G67" s="41">
        <v>4</v>
      </c>
      <c r="H67" s="41">
        <v>4</v>
      </c>
      <c r="I67" s="41">
        <v>4</v>
      </c>
      <c r="J67" s="41">
        <v>4</v>
      </c>
      <c r="K67" s="41">
        <v>4</v>
      </c>
      <c r="L67" s="41">
        <v>4</v>
      </c>
      <c r="M67" s="41">
        <v>4</v>
      </c>
      <c r="N67" s="41">
        <v>4</v>
      </c>
      <c r="O67" s="41">
        <v>4</v>
      </c>
      <c r="P67" s="57">
        <v>4</v>
      </c>
      <c r="Q67" s="42">
        <f t="shared" ref="Q67:BJ67" si="65">P67</f>
        <v>4</v>
      </c>
      <c r="R67" s="42">
        <f t="shared" si="65"/>
        <v>4</v>
      </c>
      <c r="S67" s="42">
        <f t="shared" si="65"/>
        <v>4</v>
      </c>
      <c r="T67" s="42">
        <f t="shared" si="65"/>
        <v>4</v>
      </c>
      <c r="U67" s="42">
        <f t="shared" si="65"/>
        <v>4</v>
      </c>
      <c r="V67" s="42">
        <f t="shared" si="65"/>
        <v>4</v>
      </c>
      <c r="W67" s="42">
        <f t="shared" si="65"/>
        <v>4</v>
      </c>
      <c r="X67" s="42">
        <f t="shared" si="65"/>
        <v>4</v>
      </c>
      <c r="Y67" s="42">
        <f t="shared" si="65"/>
        <v>4</v>
      </c>
      <c r="Z67" s="42">
        <f t="shared" si="65"/>
        <v>4</v>
      </c>
      <c r="AA67" s="42">
        <f t="shared" si="65"/>
        <v>4</v>
      </c>
      <c r="AB67" s="42">
        <f t="shared" si="65"/>
        <v>4</v>
      </c>
      <c r="AC67" s="42">
        <f t="shared" si="65"/>
        <v>4</v>
      </c>
      <c r="AD67" s="42">
        <f t="shared" si="65"/>
        <v>4</v>
      </c>
      <c r="AE67" s="42">
        <f t="shared" si="65"/>
        <v>4</v>
      </c>
      <c r="AF67" s="42">
        <f t="shared" si="65"/>
        <v>4</v>
      </c>
      <c r="AG67" s="42">
        <f t="shared" si="65"/>
        <v>4</v>
      </c>
      <c r="AH67" s="42">
        <f t="shared" si="65"/>
        <v>4</v>
      </c>
      <c r="AI67" s="42">
        <f t="shared" si="65"/>
        <v>4</v>
      </c>
      <c r="AJ67" s="42">
        <f t="shared" si="65"/>
        <v>4</v>
      </c>
      <c r="AK67" s="42">
        <f t="shared" si="65"/>
        <v>4</v>
      </c>
      <c r="AL67" s="42">
        <f t="shared" si="65"/>
        <v>4</v>
      </c>
      <c r="AM67" s="42">
        <f t="shared" si="65"/>
        <v>4</v>
      </c>
      <c r="AN67" s="42">
        <f t="shared" si="65"/>
        <v>4</v>
      </c>
      <c r="AO67" s="42">
        <f t="shared" si="65"/>
        <v>4</v>
      </c>
      <c r="AP67" s="42">
        <f t="shared" si="65"/>
        <v>4</v>
      </c>
      <c r="AQ67" s="42">
        <f t="shared" si="65"/>
        <v>4</v>
      </c>
      <c r="AR67" s="42">
        <f t="shared" si="65"/>
        <v>4</v>
      </c>
      <c r="AS67" s="42">
        <f t="shared" si="65"/>
        <v>4</v>
      </c>
      <c r="AT67" s="42">
        <f t="shared" si="65"/>
        <v>4</v>
      </c>
      <c r="AU67" s="42">
        <f t="shared" si="65"/>
        <v>4</v>
      </c>
      <c r="AV67" s="42">
        <f t="shared" si="65"/>
        <v>4</v>
      </c>
      <c r="AW67" s="42">
        <f t="shared" si="65"/>
        <v>4</v>
      </c>
      <c r="AX67" s="42">
        <f t="shared" si="65"/>
        <v>4</v>
      </c>
      <c r="AY67" s="42">
        <f t="shared" si="65"/>
        <v>4</v>
      </c>
      <c r="AZ67" s="42">
        <f t="shared" si="65"/>
        <v>4</v>
      </c>
      <c r="BA67" s="42">
        <f t="shared" si="65"/>
        <v>4</v>
      </c>
      <c r="BB67" s="42">
        <f t="shared" si="65"/>
        <v>4</v>
      </c>
      <c r="BC67" s="42">
        <f t="shared" si="65"/>
        <v>4</v>
      </c>
      <c r="BD67" s="42">
        <f t="shared" si="65"/>
        <v>4</v>
      </c>
      <c r="BE67" s="42">
        <f t="shared" si="65"/>
        <v>4</v>
      </c>
      <c r="BF67" s="42">
        <f t="shared" si="65"/>
        <v>4</v>
      </c>
      <c r="BG67" s="42">
        <f t="shared" si="65"/>
        <v>4</v>
      </c>
      <c r="BH67" s="42">
        <f t="shared" si="65"/>
        <v>4</v>
      </c>
      <c r="BI67" s="42">
        <f t="shared" si="65"/>
        <v>4</v>
      </c>
      <c r="BJ67" s="43">
        <f t="shared" si="65"/>
        <v>4</v>
      </c>
    </row>
    <row r="68" spans="1:62" x14ac:dyDescent="0.3">
      <c r="A68" s="4">
        <v>66</v>
      </c>
      <c r="B68" s="41">
        <v>4</v>
      </c>
      <c r="C68" s="41">
        <v>4</v>
      </c>
      <c r="D68" s="41">
        <v>4</v>
      </c>
      <c r="E68" s="41">
        <v>4</v>
      </c>
      <c r="F68" s="41">
        <v>4</v>
      </c>
      <c r="G68" s="41">
        <v>4</v>
      </c>
      <c r="H68" s="41">
        <v>4</v>
      </c>
      <c r="I68" s="41">
        <v>4</v>
      </c>
      <c r="J68" s="41">
        <v>4</v>
      </c>
      <c r="K68" s="41">
        <v>4</v>
      </c>
      <c r="L68" s="41">
        <v>4</v>
      </c>
      <c r="M68" s="41">
        <v>4</v>
      </c>
      <c r="N68" s="41">
        <v>4</v>
      </c>
      <c r="O68" s="41">
        <v>4</v>
      </c>
      <c r="P68" s="57">
        <v>4</v>
      </c>
      <c r="Q68" s="42">
        <f t="shared" ref="Q68:BJ68" si="66">P68</f>
        <v>4</v>
      </c>
      <c r="R68" s="42">
        <f t="shared" si="66"/>
        <v>4</v>
      </c>
      <c r="S68" s="42">
        <f t="shared" si="66"/>
        <v>4</v>
      </c>
      <c r="T68" s="42">
        <f t="shared" si="66"/>
        <v>4</v>
      </c>
      <c r="U68" s="42">
        <f t="shared" si="66"/>
        <v>4</v>
      </c>
      <c r="V68" s="42">
        <f t="shared" si="66"/>
        <v>4</v>
      </c>
      <c r="W68" s="42">
        <f t="shared" si="66"/>
        <v>4</v>
      </c>
      <c r="X68" s="42">
        <f t="shared" si="66"/>
        <v>4</v>
      </c>
      <c r="Y68" s="42">
        <f t="shared" si="66"/>
        <v>4</v>
      </c>
      <c r="Z68" s="42">
        <f t="shared" si="66"/>
        <v>4</v>
      </c>
      <c r="AA68" s="42">
        <f t="shared" si="66"/>
        <v>4</v>
      </c>
      <c r="AB68" s="42">
        <f t="shared" si="66"/>
        <v>4</v>
      </c>
      <c r="AC68" s="42">
        <f t="shared" si="66"/>
        <v>4</v>
      </c>
      <c r="AD68" s="42">
        <f t="shared" si="66"/>
        <v>4</v>
      </c>
      <c r="AE68" s="42">
        <f t="shared" si="66"/>
        <v>4</v>
      </c>
      <c r="AF68" s="42">
        <f t="shared" si="66"/>
        <v>4</v>
      </c>
      <c r="AG68" s="42">
        <f t="shared" si="66"/>
        <v>4</v>
      </c>
      <c r="AH68" s="42">
        <f t="shared" si="66"/>
        <v>4</v>
      </c>
      <c r="AI68" s="42">
        <f t="shared" si="66"/>
        <v>4</v>
      </c>
      <c r="AJ68" s="42">
        <f t="shared" si="66"/>
        <v>4</v>
      </c>
      <c r="AK68" s="42">
        <f t="shared" si="66"/>
        <v>4</v>
      </c>
      <c r="AL68" s="42">
        <f t="shared" si="66"/>
        <v>4</v>
      </c>
      <c r="AM68" s="42">
        <f t="shared" si="66"/>
        <v>4</v>
      </c>
      <c r="AN68" s="42">
        <f t="shared" si="66"/>
        <v>4</v>
      </c>
      <c r="AO68" s="42">
        <f t="shared" si="66"/>
        <v>4</v>
      </c>
      <c r="AP68" s="42">
        <f t="shared" si="66"/>
        <v>4</v>
      </c>
      <c r="AQ68" s="42">
        <f t="shared" si="66"/>
        <v>4</v>
      </c>
      <c r="AR68" s="42">
        <f t="shared" si="66"/>
        <v>4</v>
      </c>
      <c r="AS68" s="42">
        <f t="shared" si="66"/>
        <v>4</v>
      </c>
      <c r="AT68" s="42">
        <f t="shared" si="66"/>
        <v>4</v>
      </c>
      <c r="AU68" s="42">
        <f t="shared" si="66"/>
        <v>4</v>
      </c>
      <c r="AV68" s="42">
        <f t="shared" si="66"/>
        <v>4</v>
      </c>
      <c r="AW68" s="42">
        <f t="shared" si="66"/>
        <v>4</v>
      </c>
      <c r="AX68" s="42">
        <f t="shared" si="66"/>
        <v>4</v>
      </c>
      <c r="AY68" s="42">
        <f t="shared" si="66"/>
        <v>4</v>
      </c>
      <c r="AZ68" s="42">
        <f t="shared" si="66"/>
        <v>4</v>
      </c>
      <c r="BA68" s="42">
        <f t="shared" si="66"/>
        <v>4</v>
      </c>
      <c r="BB68" s="42">
        <f t="shared" si="66"/>
        <v>4</v>
      </c>
      <c r="BC68" s="42">
        <f t="shared" si="66"/>
        <v>4</v>
      </c>
      <c r="BD68" s="42">
        <f t="shared" si="66"/>
        <v>4</v>
      </c>
      <c r="BE68" s="42">
        <f t="shared" si="66"/>
        <v>4</v>
      </c>
      <c r="BF68" s="42">
        <f t="shared" si="66"/>
        <v>4</v>
      </c>
      <c r="BG68" s="42">
        <f t="shared" si="66"/>
        <v>4</v>
      </c>
      <c r="BH68" s="42">
        <f t="shared" si="66"/>
        <v>4</v>
      </c>
      <c r="BI68" s="42">
        <f t="shared" si="66"/>
        <v>4</v>
      </c>
      <c r="BJ68" s="43">
        <f t="shared" si="66"/>
        <v>4</v>
      </c>
    </row>
    <row r="69" spans="1:62" x14ac:dyDescent="0.3">
      <c r="A69" s="4">
        <v>67</v>
      </c>
      <c r="B69" s="41">
        <v>4</v>
      </c>
      <c r="C69" s="41">
        <v>4</v>
      </c>
      <c r="D69" s="41">
        <v>4</v>
      </c>
      <c r="E69" s="41">
        <v>4</v>
      </c>
      <c r="F69" s="41">
        <v>4</v>
      </c>
      <c r="G69" s="41">
        <v>4</v>
      </c>
      <c r="H69" s="41">
        <v>4</v>
      </c>
      <c r="I69" s="41">
        <v>4</v>
      </c>
      <c r="J69" s="41">
        <v>4</v>
      </c>
      <c r="K69" s="41">
        <v>4</v>
      </c>
      <c r="L69" s="41">
        <v>4</v>
      </c>
      <c r="M69" s="41">
        <v>4</v>
      </c>
      <c r="N69" s="41">
        <v>4</v>
      </c>
      <c r="O69" s="41">
        <v>4</v>
      </c>
      <c r="P69" s="57">
        <v>4</v>
      </c>
      <c r="Q69" s="42">
        <f t="shared" ref="Q69:BJ69" si="67">P69</f>
        <v>4</v>
      </c>
      <c r="R69" s="42">
        <f t="shared" si="67"/>
        <v>4</v>
      </c>
      <c r="S69" s="42">
        <f t="shared" si="67"/>
        <v>4</v>
      </c>
      <c r="T69" s="42">
        <f t="shared" si="67"/>
        <v>4</v>
      </c>
      <c r="U69" s="42">
        <f t="shared" si="67"/>
        <v>4</v>
      </c>
      <c r="V69" s="42">
        <f t="shared" si="67"/>
        <v>4</v>
      </c>
      <c r="W69" s="42">
        <f t="shared" si="67"/>
        <v>4</v>
      </c>
      <c r="X69" s="42">
        <f t="shared" si="67"/>
        <v>4</v>
      </c>
      <c r="Y69" s="42">
        <f t="shared" si="67"/>
        <v>4</v>
      </c>
      <c r="Z69" s="42">
        <f t="shared" si="67"/>
        <v>4</v>
      </c>
      <c r="AA69" s="42">
        <f t="shared" si="67"/>
        <v>4</v>
      </c>
      <c r="AB69" s="42">
        <f t="shared" si="67"/>
        <v>4</v>
      </c>
      <c r="AC69" s="42">
        <f t="shared" si="67"/>
        <v>4</v>
      </c>
      <c r="AD69" s="42">
        <f t="shared" si="67"/>
        <v>4</v>
      </c>
      <c r="AE69" s="42">
        <f t="shared" si="67"/>
        <v>4</v>
      </c>
      <c r="AF69" s="42">
        <f t="shared" si="67"/>
        <v>4</v>
      </c>
      <c r="AG69" s="42">
        <f t="shared" si="67"/>
        <v>4</v>
      </c>
      <c r="AH69" s="42">
        <f t="shared" si="67"/>
        <v>4</v>
      </c>
      <c r="AI69" s="42">
        <f t="shared" si="67"/>
        <v>4</v>
      </c>
      <c r="AJ69" s="42">
        <f t="shared" si="67"/>
        <v>4</v>
      </c>
      <c r="AK69" s="42">
        <f t="shared" si="67"/>
        <v>4</v>
      </c>
      <c r="AL69" s="42">
        <f t="shared" si="67"/>
        <v>4</v>
      </c>
      <c r="AM69" s="42">
        <f t="shared" si="67"/>
        <v>4</v>
      </c>
      <c r="AN69" s="42">
        <f t="shared" si="67"/>
        <v>4</v>
      </c>
      <c r="AO69" s="42">
        <f t="shared" si="67"/>
        <v>4</v>
      </c>
      <c r="AP69" s="42">
        <f t="shared" si="67"/>
        <v>4</v>
      </c>
      <c r="AQ69" s="42">
        <f t="shared" si="67"/>
        <v>4</v>
      </c>
      <c r="AR69" s="42">
        <f t="shared" si="67"/>
        <v>4</v>
      </c>
      <c r="AS69" s="42">
        <f t="shared" si="67"/>
        <v>4</v>
      </c>
      <c r="AT69" s="42">
        <f t="shared" si="67"/>
        <v>4</v>
      </c>
      <c r="AU69" s="42">
        <f t="shared" si="67"/>
        <v>4</v>
      </c>
      <c r="AV69" s="42">
        <f t="shared" si="67"/>
        <v>4</v>
      </c>
      <c r="AW69" s="42">
        <f t="shared" si="67"/>
        <v>4</v>
      </c>
      <c r="AX69" s="42">
        <f t="shared" si="67"/>
        <v>4</v>
      </c>
      <c r="AY69" s="42">
        <f t="shared" si="67"/>
        <v>4</v>
      </c>
      <c r="AZ69" s="42">
        <f t="shared" si="67"/>
        <v>4</v>
      </c>
      <c r="BA69" s="42">
        <f t="shared" si="67"/>
        <v>4</v>
      </c>
      <c r="BB69" s="42">
        <f t="shared" si="67"/>
        <v>4</v>
      </c>
      <c r="BC69" s="42">
        <f t="shared" si="67"/>
        <v>4</v>
      </c>
      <c r="BD69" s="42">
        <f t="shared" si="67"/>
        <v>4</v>
      </c>
      <c r="BE69" s="42">
        <f t="shared" si="67"/>
        <v>4</v>
      </c>
      <c r="BF69" s="42">
        <f t="shared" si="67"/>
        <v>4</v>
      </c>
      <c r="BG69" s="42">
        <f t="shared" si="67"/>
        <v>4</v>
      </c>
      <c r="BH69" s="42">
        <f t="shared" si="67"/>
        <v>4</v>
      </c>
      <c r="BI69" s="42">
        <f t="shared" si="67"/>
        <v>4</v>
      </c>
      <c r="BJ69" s="43">
        <f t="shared" si="67"/>
        <v>4</v>
      </c>
    </row>
    <row r="70" spans="1:62" x14ac:dyDescent="0.3">
      <c r="A70" s="4">
        <v>68</v>
      </c>
      <c r="B70" s="41">
        <v>4</v>
      </c>
      <c r="C70" s="41">
        <v>4</v>
      </c>
      <c r="D70" s="41">
        <v>4</v>
      </c>
      <c r="E70" s="41">
        <v>4</v>
      </c>
      <c r="F70" s="41">
        <v>4</v>
      </c>
      <c r="G70" s="41">
        <v>4</v>
      </c>
      <c r="H70" s="41">
        <v>4</v>
      </c>
      <c r="I70" s="41">
        <v>4</v>
      </c>
      <c r="J70" s="41">
        <v>4</v>
      </c>
      <c r="K70" s="41">
        <v>4</v>
      </c>
      <c r="L70" s="41">
        <v>4</v>
      </c>
      <c r="M70" s="41">
        <v>4</v>
      </c>
      <c r="N70" s="41">
        <v>4</v>
      </c>
      <c r="O70" s="41">
        <v>4</v>
      </c>
      <c r="P70" s="57">
        <v>4</v>
      </c>
      <c r="Q70" s="42">
        <f t="shared" ref="Q70:BJ70" si="68">P70</f>
        <v>4</v>
      </c>
      <c r="R70" s="42">
        <f t="shared" si="68"/>
        <v>4</v>
      </c>
      <c r="S70" s="42">
        <f t="shared" si="68"/>
        <v>4</v>
      </c>
      <c r="T70" s="42">
        <f t="shared" si="68"/>
        <v>4</v>
      </c>
      <c r="U70" s="42">
        <f t="shared" si="68"/>
        <v>4</v>
      </c>
      <c r="V70" s="42">
        <f t="shared" si="68"/>
        <v>4</v>
      </c>
      <c r="W70" s="42">
        <f t="shared" si="68"/>
        <v>4</v>
      </c>
      <c r="X70" s="42">
        <f t="shared" si="68"/>
        <v>4</v>
      </c>
      <c r="Y70" s="42">
        <f t="shared" si="68"/>
        <v>4</v>
      </c>
      <c r="Z70" s="42">
        <f t="shared" si="68"/>
        <v>4</v>
      </c>
      <c r="AA70" s="42">
        <f t="shared" si="68"/>
        <v>4</v>
      </c>
      <c r="AB70" s="42">
        <f t="shared" si="68"/>
        <v>4</v>
      </c>
      <c r="AC70" s="42">
        <f t="shared" si="68"/>
        <v>4</v>
      </c>
      <c r="AD70" s="42">
        <f t="shared" si="68"/>
        <v>4</v>
      </c>
      <c r="AE70" s="42">
        <f t="shared" si="68"/>
        <v>4</v>
      </c>
      <c r="AF70" s="42">
        <f t="shared" si="68"/>
        <v>4</v>
      </c>
      <c r="AG70" s="42">
        <f t="shared" si="68"/>
        <v>4</v>
      </c>
      <c r="AH70" s="42">
        <f t="shared" si="68"/>
        <v>4</v>
      </c>
      <c r="AI70" s="42">
        <f t="shared" si="68"/>
        <v>4</v>
      </c>
      <c r="AJ70" s="42">
        <f t="shared" si="68"/>
        <v>4</v>
      </c>
      <c r="AK70" s="42">
        <f t="shared" si="68"/>
        <v>4</v>
      </c>
      <c r="AL70" s="42">
        <f t="shared" si="68"/>
        <v>4</v>
      </c>
      <c r="AM70" s="42">
        <f t="shared" si="68"/>
        <v>4</v>
      </c>
      <c r="AN70" s="42">
        <f t="shared" si="68"/>
        <v>4</v>
      </c>
      <c r="AO70" s="42">
        <f t="shared" si="68"/>
        <v>4</v>
      </c>
      <c r="AP70" s="42">
        <f t="shared" si="68"/>
        <v>4</v>
      </c>
      <c r="AQ70" s="42">
        <f t="shared" si="68"/>
        <v>4</v>
      </c>
      <c r="AR70" s="42">
        <f t="shared" si="68"/>
        <v>4</v>
      </c>
      <c r="AS70" s="42">
        <f t="shared" si="68"/>
        <v>4</v>
      </c>
      <c r="AT70" s="42">
        <f t="shared" si="68"/>
        <v>4</v>
      </c>
      <c r="AU70" s="42">
        <f t="shared" si="68"/>
        <v>4</v>
      </c>
      <c r="AV70" s="42">
        <f t="shared" si="68"/>
        <v>4</v>
      </c>
      <c r="AW70" s="42">
        <f t="shared" si="68"/>
        <v>4</v>
      </c>
      <c r="AX70" s="42">
        <f t="shared" si="68"/>
        <v>4</v>
      </c>
      <c r="AY70" s="42">
        <f t="shared" si="68"/>
        <v>4</v>
      </c>
      <c r="AZ70" s="42">
        <f t="shared" si="68"/>
        <v>4</v>
      </c>
      <c r="BA70" s="42">
        <f t="shared" si="68"/>
        <v>4</v>
      </c>
      <c r="BB70" s="42">
        <f t="shared" si="68"/>
        <v>4</v>
      </c>
      <c r="BC70" s="42">
        <f t="shared" si="68"/>
        <v>4</v>
      </c>
      <c r="BD70" s="42">
        <f t="shared" si="68"/>
        <v>4</v>
      </c>
      <c r="BE70" s="42">
        <f t="shared" si="68"/>
        <v>4</v>
      </c>
      <c r="BF70" s="42">
        <f t="shared" si="68"/>
        <v>4</v>
      </c>
      <c r="BG70" s="42">
        <f t="shared" si="68"/>
        <v>4</v>
      </c>
      <c r="BH70" s="42">
        <f t="shared" si="68"/>
        <v>4</v>
      </c>
      <c r="BI70" s="42">
        <f t="shared" si="68"/>
        <v>4</v>
      </c>
      <c r="BJ70" s="43">
        <f t="shared" si="68"/>
        <v>4</v>
      </c>
    </row>
    <row r="71" spans="1:62" x14ac:dyDescent="0.3">
      <c r="A71" s="4">
        <v>69</v>
      </c>
      <c r="B71" s="41">
        <v>4</v>
      </c>
      <c r="C71" s="41">
        <v>4</v>
      </c>
      <c r="D71" s="41">
        <v>4</v>
      </c>
      <c r="E71" s="41">
        <v>4</v>
      </c>
      <c r="F71" s="41">
        <v>4</v>
      </c>
      <c r="G71" s="41">
        <v>4</v>
      </c>
      <c r="H71" s="41">
        <v>4</v>
      </c>
      <c r="I71" s="41">
        <v>4</v>
      </c>
      <c r="J71" s="41">
        <v>4</v>
      </c>
      <c r="K71" s="41">
        <v>4</v>
      </c>
      <c r="L71" s="41">
        <v>4</v>
      </c>
      <c r="M71" s="41">
        <v>4</v>
      </c>
      <c r="N71" s="41">
        <v>4</v>
      </c>
      <c r="O71" s="41">
        <v>4</v>
      </c>
      <c r="P71" s="57">
        <v>4</v>
      </c>
      <c r="Q71" s="42">
        <f t="shared" ref="Q71:BJ71" si="69">P71</f>
        <v>4</v>
      </c>
      <c r="R71" s="42">
        <f t="shared" si="69"/>
        <v>4</v>
      </c>
      <c r="S71" s="42">
        <f t="shared" si="69"/>
        <v>4</v>
      </c>
      <c r="T71" s="42">
        <f t="shared" si="69"/>
        <v>4</v>
      </c>
      <c r="U71" s="42">
        <f t="shared" si="69"/>
        <v>4</v>
      </c>
      <c r="V71" s="42">
        <f t="shared" si="69"/>
        <v>4</v>
      </c>
      <c r="W71" s="42">
        <f t="shared" si="69"/>
        <v>4</v>
      </c>
      <c r="X71" s="42">
        <f t="shared" si="69"/>
        <v>4</v>
      </c>
      <c r="Y71" s="42">
        <f t="shared" si="69"/>
        <v>4</v>
      </c>
      <c r="Z71" s="42">
        <f t="shared" si="69"/>
        <v>4</v>
      </c>
      <c r="AA71" s="42">
        <f t="shared" si="69"/>
        <v>4</v>
      </c>
      <c r="AB71" s="42">
        <f t="shared" si="69"/>
        <v>4</v>
      </c>
      <c r="AC71" s="42">
        <f t="shared" si="69"/>
        <v>4</v>
      </c>
      <c r="AD71" s="42">
        <f t="shared" si="69"/>
        <v>4</v>
      </c>
      <c r="AE71" s="42">
        <f t="shared" si="69"/>
        <v>4</v>
      </c>
      <c r="AF71" s="42">
        <f t="shared" si="69"/>
        <v>4</v>
      </c>
      <c r="AG71" s="42">
        <f t="shared" si="69"/>
        <v>4</v>
      </c>
      <c r="AH71" s="42">
        <f t="shared" si="69"/>
        <v>4</v>
      </c>
      <c r="AI71" s="42">
        <f t="shared" si="69"/>
        <v>4</v>
      </c>
      <c r="AJ71" s="42">
        <f t="shared" si="69"/>
        <v>4</v>
      </c>
      <c r="AK71" s="42">
        <f t="shared" si="69"/>
        <v>4</v>
      </c>
      <c r="AL71" s="42">
        <f t="shared" si="69"/>
        <v>4</v>
      </c>
      <c r="AM71" s="42">
        <f t="shared" si="69"/>
        <v>4</v>
      </c>
      <c r="AN71" s="42">
        <f t="shared" si="69"/>
        <v>4</v>
      </c>
      <c r="AO71" s="42">
        <f t="shared" si="69"/>
        <v>4</v>
      </c>
      <c r="AP71" s="42">
        <f t="shared" si="69"/>
        <v>4</v>
      </c>
      <c r="AQ71" s="42">
        <f t="shared" si="69"/>
        <v>4</v>
      </c>
      <c r="AR71" s="42">
        <f t="shared" si="69"/>
        <v>4</v>
      </c>
      <c r="AS71" s="42">
        <f t="shared" si="69"/>
        <v>4</v>
      </c>
      <c r="AT71" s="42">
        <f t="shared" si="69"/>
        <v>4</v>
      </c>
      <c r="AU71" s="42">
        <f t="shared" si="69"/>
        <v>4</v>
      </c>
      <c r="AV71" s="42">
        <f t="shared" si="69"/>
        <v>4</v>
      </c>
      <c r="AW71" s="42">
        <f t="shared" si="69"/>
        <v>4</v>
      </c>
      <c r="AX71" s="42">
        <f t="shared" si="69"/>
        <v>4</v>
      </c>
      <c r="AY71" s="42">
        <f t="shared" si="69"/>
        <v>4</v>
      </c>
      <c r="AZ71" s="42">
        <f t="shared" si="69"/>
        <v>4</v>
      </c>
      <c r="BA71" s="42">
        <f t="shared" si="69"/>
        <v>4</v>
      </c>
      <c r="BB71" s="42">
        <f t="shared" si="69"/>
        <v>4</v>
      </c>
      <c r="BC71" s="42">
        <f t="shared" si="69"/>
        <v>4</v>
      </c>
      <c r="BD71" s="42">
        <f t="shared" si="69"/>
        <v>4</v>
      </c>
      <c r="BE71" s="42">
        <f t="shared" si="69"/>
        <v>4</v>
      </c>
      <c r="BF71" s="42">
        <f t="shared" si="69"/>
        <v>4</v>
      </c>
      <c r="BG71" s="42">
        <f t="shared" si="69"/>
        <v>4</v>
      </c>
      <c r="BH71" s="42">
        <f t="shared" si="69"/>
        <v>4</v>
      </c>
      <c r="BI71" s="42">
        <f t="shared" si="69"/>
        <v>4</v>
      </c>
      <c r="BJ71" s="43">
        <f t="shared" si="69"/>
        <v>4</v>
      </c>
    </row>
    <row r="72" spans="1:62" x14ac:dyDescent="0.3">
      <c r="A72" s="4">
        <v>70</v>
      </c>
      <c r="B72" s="41">
        <v>4</v>
      </c>
      <c r="C72" s="41">
        <v>4</v>
      </c>
      <c r="D72" s="41">
        <v>4</v>
      </c>
      <c r="E72" s="41">
        <v>4</v>
      </c>
      <c r="F72" s="41">
        <v>4</v>
      </c>
      <c r="G72" s="41">
        <v>4</v>
      </c>
      <c r="H72" s="41">
        <v>4</v>
      </c>
      <c r="I72" s="41">
        <v>4</v>
      </c>
      <c r="J72" s="41">
        <v>4</v>
      </c>
      <c r="K72" s="41">
        <v>4</v>
      </c>
      <c r="L72" s="41">
        <v>4</v>
      </c>
      <c r="M72" s="41">
        <v>4</v>
      </c>
      <c r="N72" s="41">
        <v>4</v>
      </c>
      <c r="O72" s="41">
        <v>4</v>
      </c>
      <c r="P72" s="57">
        <v>4</v>
      </c>
      <c r="Q72" s="42">
        <f t="shared" ref="Q72:BJ72" si="70">P72</f>
        <v>4</v>
      </c>
      <c r="R72" s="42">
        <f t="shared" si="70"/>
        <v>4</v>
      </c>
      <c r="S72" s="42">
        <f t="shared" si="70"/>
        <v>4</v>
      </c>
      <c r="T72" s="42">
        <f t="shared" si="70"/>
        <v>4</v>
      </c>
      <c r="U72" s="42">
        <f t="shared" si="70"/>
        <v>4</v>
      </c>
      <c r="V72" s="42">
        <f t="shared" si="70"/>
        <v>4</v>
      </c>
      <c r="W72" s="42">
        <f t="shared" si="70"/>
        <v>4</v>
      </c>
      <c r="X72" s="42">
        <f t="shared" si="70"/>
        <v>4</v>
      </c>
      <c r="Y72" s="42">
        <f t="shared" si="70"/>
        <v>4</v>
      </c>
      <c r="Z72" s="42">
        <f t="shared" si="70"/>
        <v>4</v>
      </c>
      <c r="AA72" s="42">
        <f t="shared" si="70"/>
        <v>4</v>
      </c>
      <c r="AB72" s="42">
        <f t="shared" si="70"/>
        <v>4</v>
      </c>
      <c r="AC72" s="42">
        <f t="shared" si="70"/>
        <v>4</v>
      </c>
      <c r="AD72" s="42">
        <f t="shared" si="70"/>
        <v>4</v>
      </c>
      <c r="AE72" s="42">
        <f t="shared" si="70"/>
        <v>4</v>
      </c>
      <c r="AF72" s="42">
        <f t="shared" si="70"/>
        <v>4</v>
      </c>
      <c r="AG72" s="42">
        <f t="shared" si="70"/>
        <v>4</v>
      </c>
      <c r="AH72" s="42">
        <f t="shared" si="70"/>
        <v>4</v>
      </c>
      <c r="AI72" s="42">
        <f t="shared" si="70"/>
        <v>4</v>
      </c>
      <c r="AJ72" s="42">
        <f t="shared" si="70"/>
        <v>4</v>
      </c>
      <c r="AK72" s="42">
        <f t="shared" si="70"/>
        <v>4</v>
      </c>
      <c r="AL72" s="42">
        <f t="shared" si="70"/>
        <v>4</v>
      </c>
      <c r="AM72" s="42">
        <f t="shared" si="70"/>
        <v>4</v>
      </c>
      <c r="AN72" s="42">
        <f t="shared" si="70"/>
        <v>4</v>
      </c>
      <c r="AO72" s="42">
        <f t="shared" si="70"/>
        <v>4</v>
      </c>
      <c r="AP72" s="42">
        <f t="shared" si="70"/>
        <v>4</v>
      </c>
      <c r="AQ72" s="42">
        <f t="shared" si="70"/>
        <v>4</v>
      </c>
      <c r="AR72" s="42">
        <f t="shared" si="70"/>
        <v>4</v>
      </c>
      <c r="AS72" s="42">
        <f t="shared" si="70"/>
        <v>4</v>
      </c>
      <c r="AT72" s="42">
        <f t="shared" si="70"/>
        <v>4</v>
      </c>
      <c r="AU72" s="42">
        <f t="shared" si="70"/>
        <v>4</v>
      </c>
      <c r="AV72" s="42">
        <f t="shared" si="70"/>
        <v>4</v>
      </c>
      <c r="AW72" s="42">
        <f t="shared" si="70"/>
        <v>4</v>
      </c>
      <c r="AX72" s="42">
        <f t="shared" si="70"/>
        <v>4</v>
      </c>
      <c r="AY72" s="42">
        <f t="shared" si="70"/>
        <v>4</v>
      </c>
      <c r="AZ72" s="42">
        <f t="shared" si="70"/>
        <v>4</v>
      </c>
      <c r="BA72" s="42">
        <f t="shared" si="70"/>
        <v>4</v>
      </c>
      <c r="BB72" s="42">
        <f t="shared" si="70"/>
        <v>4</v>
      </c>
      <c r="BC72" s="42">
        <f t="shared" si="70"/>
        <v>4</v>
      </c>
      <c r="BD72" s="42">
        <f t="shared" si="70"/>
        <v>4</v>
      </c>
      <c r="BE72" s="42">
        <f t="shared" si="70"/>
        <v>4</v>
      </c>
      <c r="BF72" s="42">
        <f t="shared" si="70"/>
        <v>4</v>
      </c>
      <c r="BG72" s="42">
        <f t="shared" si="70"/>
        <v>4</v>
      </c>
      <c r="BH72" s="42">
        <f t="shared" si="70"/>
        <v>4</v>
      </c>
      <c r="BI72" s="42">
        <f t="shared" si="70"/>
        <v>4</v>
      </c>
      <c r="BJ72" s="43">
        <f t="shared" si="70"/>
        <v>4</v>
      </c>
    </row>
    <row r="73" spans="1:62" x14ac:dyDescent="0.3">
      <c r="A73" s="4">
        <v>71</v>
      </c>
      <c r="B73" s="41">
        <v>4</v>
      </c>
      <c r="C73" s="41">
        <v>4</v>
      </c>
      <c r="D73" s="41">
        <v>4</v>
      </c>
      <c r="E73" s="41">
        <v>4</v>
      </c>
      <c r="F73" s="41">
        <v>4</v>
      </c>
      <c r="G73" s="41">
        <v>4</v>
      </c>
      <c r="H73" s="41">
        <v>4</v>
      </c>
      <c r="I73" s="41">
        <v>4</v>
      </c>
      <c r="J73" s="41">
        <v>4</v>
      </c>
      <c r="K73" s="41">
        <v>4</v>
      </c>
      <c r="L73" s="41">
        <v>4</v>
      </c>
      <c r="M73" s="41">
        <v>4</v>
      </c>
      <c r="N73" s="41">
        <v>4</v>
      </c>
      <c r="O73" s="41">
        <v>4</v>
      </c>
      <c r="P73" s="57">
        <v>4</v>
      </c>
      <c r="Q73" s="42">
        <f t="shared" ref="Q73:BJ73" si="71">P73</f>
        <v>4</v>
      </c>
      <c r="R73" s="42">
        <f t="shared" si="71"/>
        <v>4</v>
      </c>
      <c r="S73" s="42">
        <f t="shared" si="71"/>
        <v>4</v>
      </c>
      <c r="T73" s="42">
        <f t="shared" si="71"/>
        <v>4</v>
      </c>
      <c r="U73" s="42">
        <f t="shared" si="71"/>
        <v>4</v>
      </c>
      <c r="V73" s="42">
        <f t="shared" si="71"/>
        <v>4</v>
      </c>
      <c r="W73" s="42">
        <f t="shared" si="71"/>
        <v>4</v>
      </c>
      <c r="X73" s="42">
        <f t="shared" si="71"/>
        <v>4</v>
      </c>
      <c r="Y73" s="42">
        <f t="shared" si="71"/>
        <v>4</v>
      </c>
      <c r="Z73" s="42">
        <f t="shared" si="71"/>
        <v>4</v>
      </c>
      <c r="AA73" s="42">
        <f t="shared" si="71"/>
        <v>4</v>
      </c>
      <c r="AB73" s="42">
        <f t="shared" si="71"/>
        <v>4</v>
      </c>
      <c r="AC73" s="42">
        <f t="shared" si="71"/>
        <v>4</v>
      </c>
      <c r="AD73" s="42">
        <f t="shared" si="71"/>
        <v>4</v>
      </c>
      <c r="AE73" s="42">
        <f t="shared" si="71"/>
        <v>4</v>
      </c>
      <c r="AF73" s="42">
        <f t="shared" si="71"/>
        <v>4</v>
      </c>
      <c r="AG73" s="42">
        <f t="shared" si="71"/>
        <v>4</v>
      </c>
      <c r="AH73" s="42">
        <f t="shared" si="71"/>
        <v>4</v>
      </c>
      <c r="AI73" s="42">
        <f t="shared" si="71"/>
        <v>4</v>
      </c>
      <c r="AJ73" s="42">
        <f t="shared" si="71"/>
        <v>4</v>
      </c>
      <c r="AK73" s="42">
        <f t="shared" si="71"/>
        <v>4</v>
      </c>
      <c r="AL73" s="42">
        <f t="shared" si="71"/>
        <v>4</v>
      </c>
      <c r="AM73" s="42">
        <f t="shared" si="71"/>
        <v>4</v>
      </c>
      <c r="AN73" s="42">
        <f t="shared" si="71"/>
        <v>4</v>
      </c>
      <c r="AO73" s="42">
        <f t="shared" si="71"/>
        <v>4</v>
      </c>
      <c r="AP73" s="42">
        <f t="shared" si="71"/>
        <v>4</v>
      </c>
      <c r="AQ73" s="42">
        <f t="shared" si="71"/>
        <v>4</v>
      </c>
      <c r="AR73" s="42">
        <f t="shared" si="71"/>
        <v>4</v>
      </c>
      <c r="AS73" s="42">
        <f t="shared" si="71"/>
        <v>4</v>
      </c>
      <c r="AT73" s="42">
        <f t="shared" si="71"/>
        <v>4</v>
      </c>
      <c r="AU73" s="42">
        <f t="shared" si="71"/>
        <v>4</v>
      </c>
      <c r="AV73" s="42">
        <f t="shared" si="71"/>
        <v>4</v>
      </c>
      <c r="AW73" s="42">
        <f t="shared" si="71"/>
        <v>4</v>
      </c>
      <c r="AX73" s="42">
        <f t="shared" si="71"/>
        <v>4</v>
      </c>
      <c r="AY73" s="42">
        <f t="shared" si="71"/>
        <v>4</v>
      </c>
      <c r="AZ73" s="42">
        <f t="shared" si="71"/>
        <v>4</v>
      </c>
      <c r="BA73" s="42">
        <f t="shared" si="71"/>
        <v>4</v>
      </c>
      <c r="BB73" s="42">
        <f t="shared" si="71"/>
        <v>4</v>
      </c>
      <c r="BC73" s="42">
        <f t="shared" si="71"/>
        <v>4</v>
      </c>
      <c r="BD73" s="42">
        <f t="shared" si="71"/>
        <v>4</v>
      </c>
      <c r="BE73" s="42">
        <f t="shared" si="71"/>
        <v>4</v>
      </c>
      <c r="BF73" s="42">
        <f t="shared" si="71"/>
        <v>4</v>
      </c>
      <c r="BG73" s="42">
        <f t="shared" si="71"/>
        <v>4</v>
      </c>
      <c r="BH73" s="42">
        <f t="shared" si="71"/>
        <v>4</v>
      </c>
      <c r="BI73" s="42">
        <f t="shared" si="71"/>
        <v>4</v>
      </c>
      <c r="BJ73" s="43">
        <f t="shared" si="71"/>
        <v>4</v>
      </c>
    </row>
    <row r="74" spans="1:62" x14ac:dyDescent="0.3">
      <c r="A74" s="4">
        <v>72</v>
      </c>
      <c r="B74" s="41">
        <v>4</v>
      </c>
      <c r="C74" s="41">
        <v>4</v>
      </c>
      <c r="D74" s="41">
        <v>4</v>
      </c>
      <c r="E74" s="41">
        <v>4</v>
      </c>
      <c r="F74" s="41">
        <v>4</v>
      </c>
      <c r="G74" s="41">
        <v>4</v>
      </c>
      <c r="H74" s="41">
        <v>4</v>
      </c>
      <c r="I74" s="41">
        <v>4</v>
      </c>
      <c r="J74" s="41">
        <v>4</v>
      </c>
      <c r="K74" s="41">
        <v>4</v>
      </c>
      <c r="L74" s="41">
        <v>4</v>
      </c>
      <c r="M74" s="41">
        <v>4</v>
      </c>
      <c r="N74" s="41">
        <v>4</v>
      </c>
      <c r="O74" s="41">
        <v>4</v>
      </c>
      <c r="P74" s="57">
        <v>4</v>
      </c>
      <c r="Q74" s="42">
        <f t="shared" ref="Q74:BJ74" si="72">P74</f>
        <v>4</v>
      </c>
      <c r="R74" s="42">
        <f t="shared" si="72"/>
        <v>4</v>
      </c>
      <c r="S74" s="42">
        <f t="shared" si="72"/>
        <v>4</v>
      </c>
      <c r="T74" s="42">
        <f t="shared" si="72"/>
        <v>4</v>
      </c>
      <c r="U74" s="42">
        <f t="shared" si="72"/>
        <v>4</v>
      </c>
      <c r="V74" s="42">
        <f t="shared" si="72"/>
        <v>4</v>
      </c>
      <c r="W74" s="42">
        <f t="shared" si="72"/>
        <v>4</v>
      </c>
      <c r="X74" s="42">
        <f t="shared" si="72"/>
        <v>4</v>
      </c>
      <c r="Y74" s="42">
        <f t="shared" si="72"/>
        <v>4</v>
      </c>
      <c r="Z74" s="42">
        <f t="shared" si="72"/>
        <v>4</v>
      </c>
      <c r="AA74" s="42">
        <f t="shared" si="72"/>
        <v>4</v>
      </c>
      <c r="AB74" s="42">
        <f t="shared" si="72"/>
        <v>4</v>
      </c>
      <c r="AC74" s="42">
        <f t="shared" si="72"/>
        <v>4</v>
      </c>
      <c r="AD74" s="42">
        <f t="shared" si="72"/>
        <v>4</v>
      </c>
      <c r="AE74" s="42">
        <f t="shared" si="72"/>
        <v>4</v>
      </c>
      <c r="AF74" s="42">
        <f t="shared" si="72"/>
        <v>4</v>
      </c>
      <c r="AG74" s="42">
        <f t="shared" si="72"/>
        <v>4</v>
      </c>
      <c r="AH74" s="42">
        <f t="shared" si="72"/>
        <v>4</v>
      </c>
      <c r="AI74" s="42">
        <f t="shared" si="72"/>
        <v>4</v>
      </c>
      <c r="AJ74" s="42">
        <f t="shared" si="72"/>
        <v>4</v>
      </c>
      <c r="AK74" s="42">
        <f t="shared" si="72"/>
        <v>4</v>
      </c>
      <c r="AL74" s="42">
        <f t="shared" si="72"/>
        <v>4</v>
      </c>
      <c r="AM74" s="42">
        <f t="shared" si="72"/>
        <v>4</v>
      </c>
      <c r="AN74" s="42">
        <f t="shared" si="72"/>
        <v>4</v>
      </c>
      <c r="AO74" s="42">
        <f t="shared" si="72"/>
        <v>4</v>
      </c>
      <c r="AP74" s="42">
        <f t="shared" si="72"/>
        <v>4</v>
      </c>
      <c r="AQ74" s="42">
        <f t="shared" si="72"/>
        <v>4</v>
      </c>
      <c r="AR74" s="42">
        <f t="shared" si="72"/>
        <v>4</v>
      </c>
      <c r="AS74" s="42">
        <f t="shared" si="72"/>
        <v>4</v>
      </c>
      <c r="AT74" s="42">
        <f t="shared" si="72"/>
        <v>4</v>
      </c>
      <c r="AU74" s="42">
        <f t="shared" si="72"/>
        <v>4</v>
      </c>
      <c r="AV74" s="42">
        <f t="shared" si="72"/>
        <v>4</v>
      </c>
      <c r="AW74" s="42">
        <f t="shared" si="72"/>
        <v>4</v>
      </c>
      <c r="AX74" s="42">
        <f t="shared" si="72"/>
        <v>4</v>
      </c>
      <c r="AY74" s="42">
        <f t="shared" si="72"/>
        <v>4</v>
      </c>
      <c r="AZ74" s="42">
        <f t="shared" si="72"/>
        <v>4</v>
      </c>
      <c r="BA74" s="42">
        <f t="shared" si="72"/>
        <v>4</v>
      </c>
      <c r="BB74" s="42">
        <f t="shared" si="72"/>
        <v>4</v>
      </c>
      <c r="BC74" s="42">
        <f t="shared" si="72"/>
        <v>4</v>
      </c>
      <c r="BD74" s="42">
        <f t="shared" si="72"/>
        <v>4</v>
      </c>
      <c r="BE74" s="42">
        <f t="shared" si="72"/>
        <v>4</v>
      </c>
      <c r="BF74" s="42">
        <f t="shared" si="72"/>
        <v>4</v>
      </c>
      <c r="BG74" s="42">
        <f t="shared" si="72"/>
        <v>4</v>
      </c>
      <c r="BH74" s="42">
        <f t="shared" si="72"/>
        <v>4</v>
      </c>
      <c r="BI74" s="42">
        <f t="shared" si="72"/>
        <v>4</v>
      </c>
      <c r="BJ74" s="43">
        <f t="shared" si="72"/>
        <v>4</v>
      </c>
    </row>
    <row r="75" spans="1:62" x14ac:dyDescent="0.3">
      <c r="A75" s="4">
        <v>73</v>
      </c>
      <c r="B75" s="41">
        <v>4</v>
      </c>
      <c r="C75" s="41">
        <v>4</v>
      </c>
      <c r="D75" s="41">
        <v>4</v>
      </c>
      <c r="E75" s="41">
        <v>4</v>
      </c>
      <c r="F75" s="41">
        <v>4</v>
      </c>
      <c r="G75" s="41">
        <v>4</v>
      </c>
      <c r="H75" s="41">
        <v>4</v>
      </c>
      <c r="I75" s="41">
        <v>4</v>
      </c>
      <c r="J75" s="41">
        <v>4</v>
      </c>
      <c r="K75" s="41">
        <v>4</v>
      </c>
      <c r="L75" s="41">
        <v>4</v>
      </c>
      <c r="M75" s="41">
        <v>4</v>
      </c>
      <c r="N75" s="41">
        <v>4</v>
      </c>
      <c r="O75" s="41">
        <v>4</v>
      </c>
      <c r="P75" s="57">
        <v>4</v>
      </c>
      <c r="Q75" s="42">
        <f t="shared" ref="Q75:BJ75" si="73">P75</f>
        <v>4</v>
      </c>
      <c r="R75" s="42">
        <f t="shared" si="73"/>
        <v>4</v>
      </c>
      <c r="S75" s="42">
        <f t="shared" si="73"/>
        <v>4</v>
      </c>
      <c r="T75" s="42">
        <f t="shared" si="73"/>
        <v>4</v>
      </c>
      <c r="U75" s="42">
        <f t="shared" si="73"/>
        <v>4</v>
      </c>
      <c r="V75" s="42">
        <f t="shared" si="73"/>
        <v>4</v>
      </c>
      <c r="W75" s="42">
        <f t="shared" si="73"/>
        <v>4</v>
      </c>
      <c r="X75" s="42">
        <f t="shared" si="73"/>
        <v>4</v>
      </c>
      <c r="Y75" s="42">
        <f t="shared" si="73"/>
        <v>4</v>
      </c>
      <c r="Z75" s="42">
        <f t="shared" si="73"/>
        <v>4</v>
      </c>
      <c r="AA75" s="42">
        <f t="shared" si="73"/>
        <v>4</v>
      </c>
      <c r="AB75" s="42">
        <f t="shared" si="73"/>
        <v>4</v>
      </c>
      <c r="AC75" s="42">
        <f t="shared" si="73"/>
        <v>4</v>
      </c>
      <c r="AD75" s="42">
        <f t="shared" si="73"/>
        <v>4</v>
      </c>
      <c r="AE75" s="42">
        <f t="shared" si="73"/>
        <v>4</v>
      </c>
      <c r="AF75" s="42">
        <f t="shared" si="73"/>
        <v>4</v>
      </c>
      <c r="AG75" s="42">
        <f t="shared" si="73"/>
        <v>4</v>
      </c>
      <c r="AH75" s="42">
        <f t="shared" si="73"/>
        <v>4</v>
      </c>
      <c r="AI75" s="42">
        <f t="shared" si="73"/>
        <v>4</v>
      </c>
      <c r="AJ75" s="42">
        <f t="shared" si="73"/>
        <v>4</v>
      </c>
      <c r="AK75" s="42">
        <f t="shared" si="73"/>
        <v>4</v>
      </c>
      <c r="AL75" s="42">
        <f t="shared" si="73"/>
        <v>4</v>
      </c>
      <c r="AM75" s="42">
        <f t="shared" si="73"/>
        <v>4</v>
      </c>
      <c r="AN75" s="42">
        <f t="shared" si="73"/>
        <v>4</v>
      </c>
      <c r="AO75" s="42">
        <f t="shared" si="73"/>
        <v>4</v>
      </c>
      <c r="AP75" s="42">
        <f t="shared" si="73"/>
        <v>4</v>
      </c>
      <c r="AQ75" s="42">
        <f t="shared" si="73"/>
        <v>4</v>
      </c>
      <c r="AR75" s="42">
        <f t="shared" si="73"/>
        <v>4</v>
      </c>
      <c r="AS75" s="42">
        <f t="shared" si="73"/>
        <v>4</v>
      </c>
      <c r="AT75" s="42">
        <f t="shared" si="73"/>
        <v>4</v>
      </c>
      <c r="AU75" s="42">
        <f t="shared" si="73"/>
        <v>4</v>
      </c>
      <c r="AV75" s="42">
        <f t="shared" si="73"/>
        <v>4</v>
      </c>
      <c r="AW75" s="42">
        <f t="shared" si="73"/>
        <v>4</v>
      </c>
      <c r="AX75" s="42">
        <f t="shared" si="73"/>
        <v>4</v>
      </c>
      <c r="AY75" s="42">
        <f t="shared" si="73"/>
        <v>4</v>
      </c>
      <c r="AZ75" s="42">
        <f t="shared" si="73"/>
        <v>4</v>
      </c>
      <c r="BA75" s="42">
        <f t="shared" si="73"/>
        <v>4</v>
      </c>
      <c r="BB75" s="42">
        <f t="shared" si="73"/>
        <v>4</v>
      </c>
      <c r="BC75" s="42">
        <f t="shared" si="73"/>
        <v>4</v>
      </c>
      <c r="BD75" s="42">
        <f t="shared" si="73"/>
        <v>4</v>
      </c>
      <c r="BE75" s="42">
        <f t="shared" si="73"/>
        <v>4</v>
      </c>
      <c r="BF75" s="42">
        <f t="shared" si="73"/>
        <v>4</v>
      </c>
      <c r="BG75" s="42">
        <f t="shared" si="73"/>
        <v>4</v>
      </c>
      <c r="BH75" s="42">
        <f t="shared" si="73"/>
        <v>4</v>
      </c>
      <c r="BI75" s="42">
        <f t="shared" si="73"/>
        <v>4</v>
      </c>
      <c r="BJ75" s="43">
        <f t="shared" si="73"/>
        <v>4</v>
      </c>
    </row>
    <row r="76" spans="1:62" x14ac:dyDescent="0.3">
      <c r="A76" s="4">
        <v>74</v>
      </c>
      <c r="B76" s="41">
        <v>4</v>
      </c>
      <c r="C76" s="41">
        <v>4</v>
      </c>
      <c r="D76" s="41">
        <v>4</v>
      </c>
      <c r="E76" s="41">
        <v>4</v>
      </c>
      <c r="F76" s="41">
        <v>4</v>
      </c>
      <c r="G76" s="41">
        <v>4</v>
      </c>
      <c r="H76" s="41">
        <v>4</v>
      </c>
      <c r="I76" s="41">
        <v>4</v>
      </c>
      <c r="J76" s="41">
        <v>4</v>
      </c>
      <c r="K76" s="41">
        <v>4</v>
      </c>
      <c r="L76" s="41">
        <v>4</v>
      </c>
      <c r="M76" s="41">
        <v>4</v>
      </c>
      <c r="N76" s="41">
        <v>4</v>
      </c>
      <c r="O76" s="41">
        <v>4</v>
      </c>
      <c r="P76" s="57">
        <v>4</v>
      </c>
      <c r="Q76" s="42">
        <f t="shared" ref="Q76:BJ76" si="74">P76</f>
        <v>4</v>
      </c>
      <c r="R76" s="42">
        <f t="shared" si="74"/>
        <v>4</v>
      </c>
      <c r="S76" s="42">
        <f t="shared" si="74"/>
        <v>4</v>
      </c>
      <c r="T76" s="42">
        <f t="shared" si="74"/>
        <v>4</v>
      </c>
      <c r="U76" s="42">
        <f t="shared" si="74"/>
        <v>4</v>
      </c>
      <c r="V76" s="42">
        <f t="shared" si="74"/>
        <v>4</v>
      </c>
      <c r="W76" s="42">
        <f t="shared" si="74"/>
        <v>4</v>
      </c>
      <c r="X76" s="42">
        <f t="shared" si="74"/>
        <v>4</v>
      </c>
      <c r="Y76" s="42">
        <f t="shared" si="74"/>
        <v>4</v>
      </c>
      <c r="Z76" s="42">
        <f t="shared" si="74"/>
        <v>4</v>
      </c>
      <c r="AA76" s="42">
        <f t="shared" si="74"/>
        <v>4</v>
      </c>
      <c r="AB76" s="42">
        <f t="shared" si="74"/>
        <v>4</v>
      </c>
      <c r="AC76" s="42">
        <f t="shared" si="74"/>
        <v>4</v>
      </c>
      <c r="AD76" s="42">
        <f t="shared" si="74"/>
        <v>4</v>
      </c>
      <c r="AE76" s="42">
        <f t="shared" si="74"/>
        <v>4</v>
      </c>
      <c r="AF76" s="42">
        <f t="shared" si="74"/>
        <v>4</v>
      </c>
      <c r="AG76" s="42">
        <f t="shared" si="74"/>
        <v>4</v>
      </c>
      <c r="AH76" s="42">
        <f t="shared" si="74"/>
        <v>4</v>
      </c>
      <c r="AI76" s="42">
        <f t="shared" si="74"/>
        <v>4</v>
      </c>
      <c r="AJ76" s="42">
        <f t="shared" si="74"/>
        <v>4</v>
      </c>
      <c r="AK76" s="42">
        <f t="shared" si="74"/>
        <v>4</v>
      </c>
      <c r="AL76" s="42">
        <f t="shared" si="74"/>
        <v>4</v>
      </c>
      <c r="AM76" s="42">
        <f t="shared" si="74"/>
        <v>4</v>
      </c>
      <c r="AN76" s="42">
        <f t="shared" si="74"/>
        <v>4</v>
      </c>
      <c r="AO76" s="42">
        <f t="shared" si="74"/>
        <v>4</v>
      </c>
      <c r="AP76" s="42">
        <f t="shared" si="74"/>
        <v>4</v>
      </c>
      <c r="AQ76" s="42">
        <f t="shared" si="74"/>
        <v>4</v>
      </c>
      <c r="AR76" s="42">
        <f t="shared" si="74"/>
        <v>4</v>
      </c>
      <c r="AS76" s="42">
        <f t="shared" si="74"/>
        <v>4</v>
      </c>
      <c r="AT76" s="42">
        <f t="shared" si="74"/>
        <v>4</v>
      </c>
      <c r="AU76" s="42">
        <f t="shared" si="74"/>
        <v>4</v>
      </c>
      <c r="AV76" s="42">
        <f t="shared" si="74"/>
        <v>4</v>
      </c>
      <c r="AW76" s="42">
        <f t="shared" si="74"/>
        <v>4</v>
      </c>
      <c r="AX76" s="42">
        <f t="shared" si="74"/>
        <v>4</v>
      </c>
      <c r="AY76" s="42">
        <f t="shared" si="74"/>
        <v>4</v>
      </c>
      <c r="AZ76" s="42">
        <f t="shared" si="74"/>
        <v>4</v>
      </c>
      <c r="BA76" s="42">
        <f t="shared" si="74"/>
        <v>4</v>
      </c>
      <c r="BB76" s="42">
        <f t="shared" si="74"/>
        <v>4</v>
      </c>
      <c r="BC76" s="42">
        <f t="shared" si="74"/>
        <v>4</v>
      </c>
      <c r="BD76" s="42">
        <f t="shared" si="74"/>
        <v>4</v>
      </c>
      <c r="BE76" s="42">
        <f t="shared" si="74"/>
        <v>4</v>
      </c>
      <c r="BF76" s="42">
        <f t="shared" si="74"/>
        <v>4</v>
      </c>
      <c r="BG76" s="42">
        <f t="shared" si="74"/>
        <v>4</v>
      </c>
      <c r="BH76" s="42">
        <f t="shared" si="74"/>
        <v>4</v>
      </c>
      <c r="BI76" s="42">
        <f t="shared" si="74"/>
        <v>4</v>
      </c>
      <c r="BJ76" s="43">
        <f t="shared" si="74"/>
        <v>4</v>
      </c>
    </row>
    <row r="77" spans="1:62" x14ac:dyDescent="0.3">
      <c r="A77" s="4">
        <v>75</v>
      </c>
      <c r="B77" s="41">
        <v>4</v>
      </c>
      <c r="C77" s="41">
        <v>4</v>
      </c>
      <c r="D77" s="41">
        <v>4</v>
      </c>
      <c r="E77" s="41">
        <v>4</v>
      </c>
      <c r="F77" s="41">
        <v>4</v>
      </c>
      <c r="G77" s="41">
        <v>4</v>
      </c>
      <c r="H77" s="41">
        <v>4</v>
      </c>
      <c r="I77" s="41">
        <v>4</v>
      </c>
      <c r="J77" s="41">
        <v>4</v>
      </c>
      <c r="K77" s="41">
        <v>4</v>
      </c>
      <c r="L77" s="41">
        <v>4</v>
      </c>
      <c r="M77" s="41">
        <v>4</v>
      </c>
      <c r="N77" s="41">
        <v>4</v>
      </c>
      <c r="O77" s="41">
        <v>4</v>
      </c>
      <c r="P77" s="57">
        <v>4</v>
      </c>
      <c r="Q77" s="42">
        <f t="shared" ref="Q77:BJ77" si="75">P77</f>
        <v>4</v>
      </c>
      <c r="R77" s="42">
        <f t="shared" si="75"/>
        <v>4</v>
      </c>
      <c r="S77" s="42">
        <f t="shared" si="75"/>
        <v>4</v>
      </c>
      <c r="T77" s="42">
        <f t="shared" si="75"/>
        <v>4</v>
      </c>
      <c r="U77" s="42">
        <f t="shared" si="75"/>
        <v>4</v>
      </c>
      <c r="V77" s="42">
        <f t="shared" si="75"/>
        <v>4</v>
      </c>
      <c r="W77" s="42">
        <f t="shared" si="75"/>
        <v>4</v>
      </c>
      <c r="X77" s="42">
        <f t="shared" si="75"/>
        <v>4</v>
      </c>
      <c r="Y77" s="42">
        <f t="shared" si="75"/>
        <v>4</v>
      </c>
      <c r="Z77" s="42">
        <f t="shared" si="75"/>
        <v>4</v>
      </c>
      <c r="AA77" s="42">
        <f t="shared" si="75"/>
        <v>4</v>
      </c>
      <c r="AB77" s="42">
        <f t="shared" si="75"/>
        <v>4</v>
      </c>
      <c r="AC77" s="42">
        <f t="shared" si="75"/>
        <v>4</v>
      </c>
      <c r="AD77" s="42">
        <f t="shared" si="75"/>
        <v>4</v>
      </c>
      <c r="AE77" s="42">
        <f t="shared" si="75"/>
        <v>4</v>
      </c>
      <c r="AF77" s="42">
        <f t="shared" si="75"/>
        <v>4</v>
      </c>
      <c r="AG77" s="42">
        <f t="shared" si="75"/>
        <v>4</v>
      </c>
      <c r="AH77" s="42">
        <f t="shared" si="75"/>
        <v>4</v>
      </c>
      <c r="AI77" s="42">
        <f t="shared" si="75"/>
        <v>4</v>
      </c>
      <c r="AJ77" s="42">
        <f t="shared" si="75"/>
        <v>4</v>
      </c>
      <c r="AK77" s="42">
        <f t="shared" si="75"/>
        <v>4</v>
      </c>
      <c r="AL77" s="42">
        <f t="shared" si="75"/>
        <v>4</v>
      </c>
      <c r="AM77" s="42">
        <f t="shared" si="75"/>
        <v>4</v>
      </c>
      <c r="AN77" s="42">
        <f t="shared" si="75"/>
        <v>4</v>
      </c>
      <c r="AO77" s="42">
        <f t="shared" si="75"/>
        <v>4</v>
      </c>
      <c r="AP77" s="42">
        <f t="shared" si="75"/>
        <v>4</v>
      </c>
      <c r="AQ77" s="42">
        <f t="shared" si="75"/>
        <v>4</v>
      </c>
      <c r="AR77" s="42">
        <f t="shared" si="75"/>
        <v>4</v>
      </c>
      <c r="AS77" s="42">
        <f t="shared" si="75"/>
        <v>4</v>
      </c>
      <c r="AT77" s="42">
        <f t="shared" si="75"/>
        <v>4</v>
      </c>
      <c r="AU77" s="42">
        <f t="shared" si="75"/>
        <v>4</v>
      </c>
      <c r="AV77" s="42">
        <f t="shared" si="75"/>
        <v>4</v>
      </c>
      <c r="AW77" s="42">
        <f t="shared" si="75"/>
        <v>4</v>
      </c>
      <c r="AX77" s="42">
        <f t="shared" si="75"/>
        <v>4</v>
      </c>
      <c r="AY77" s="42">
        <f t="shared" si="75"/>
        <v>4</v>
      </c>
      <c r="AZ77" s="42">
        <f t="shared" si="75"/>
        <v>4</v>
      </c>
      <c r="BA77" s="42">
        <f t="shared" si="75"/>
        <v>4</v>
      </c>
      <c r="BB77" s="42">
        <f t="shared" si="75"/>
        <v>4</v>
      </c>
      <c r="BC77" s="42">
        <f t="shared" si="75"/>
        <v>4</v>
      </c>
      <c r="BD77" s="42">
        <f t="shared" si="75"/>
        <v>4</v>
      </c>
      <c r="BE77" s="42">
        <f t="shared" si="75"/>
        <v>4</v>
      </c>
      <c r="BF77" s="42">
        <f t="shared" si="75"/>
        <v>4</v>
      </c>
      <c r="BG77" s="42">
        <f t="shared" si="75"/>
        <v>4</v>
      </c>
      <c r="BH77" s="42">
        <f t="shared" si="75"/>
        <v>4</v>
      </c>
      <c r="BI77" s="42">
        <f t="shared" si="75"/>
        <v>4</v>
      </c>
      <c r="BJ77" s="43">
        <f t="shared" si="75"/>
        <v>4</v>
      </c>
    </row>
    <row r="78" spans="1:62" x14ac:dyDescent="0.3">
      <c r="A78" s="4">
        <v>76</v>
      </c>
      <c r="B78" s="41">
        <v>4</v>
      </c>
      <c r="C78" s="41">
        <v>4</v>
      </c>
      <c r="D78" s="41">
        <v>4</v>
      </c>
      <c r="E78" s="41">
        <v>4</v>
      </c>
      <c r="F78" s="41">
        <v>4</v>
      </c>
      <c r="G78" s="41">
        <v>4</v>
      </c>
      <c r="H78" s="41">
        <v>4</v>
      </c>
      <c r="I78" s="41">
        <v>4</v>
      </c>
      <c r="J78" s="41">
        <v>4</v>
      </c>
      <c r="K78" s="41">
        <v>4</v>
      </c>
      <c r="L78" s="41">
        <v>4</v>
      </c>
      <c r="M78" s="41">
        <v>4</v>
      </c>
      <c r="N78" s="41">
        <v>4</v>
      </c>
      <c r="O78" s="41">
        <v>4</v>
      </c>
      <c r="P78" s="57">
        <v>4</v>
      </c>
      <c r="Q78" s="42">
        <f t="shared" ref="Q78:BJ78" si="76">P78</f>
        <v>4</v>
      </c>
      <c r="R78" s="42">
        <f t="shared" si="76"/>
        <v>4</v>
      </c>
      <c r="S78" s="42">
        <f t="shared" si="76"/>
        <v>4</v>
      </c>
      <c r="T78" s="42">
        <f t="shared" si="76"/>
        <v>4</v>
      </c>
      <c r="U78" s="42">
        <f t="shared" si="76"/>
        <v>4</v>
      </c>
      <c r="V78" s="42">
        <f t="shared" si="76"/>
        <v>4</v>
      </c>
      <c r="W78" s="42">
        <f t="shared" si="76"/>
        <v>4</v>
      </c>
      <c r="X78" s="42">
        <f t="shared" si="76"/>
        <v>4</v>
      </c>
      <c r="Y78" s="42">
        <f t="shared" si="76"/>
        <v>4</v>
      </c>
      <c r="Z78" s="42">
        <f t="shared" si="76"/>
        <v>4</v>
      </c>
      <c r="AA78" s="42">
        <f t="shared" si="76"/>
        <v>4</v>
      </c>
      <c r="AB78" s="42">
        <f t="shared" si="76"/>
        <v>4</v>
      </c>
      <c r="AC78" s="42">
        <f t="shared" si="76"/>
        <v>4</v>
      </c>
      <c r="AD78" s="42">
        <f t="shared" si="76"/>
        <v>4</v>
      </c>
      <c r="AE78" s="42">
        <f t="shared" si="76"/>
        <v>4</v>
      </c>
      <c r="AF78" s="42">
        <f t="shared" si="76"/>
        <v>4</v>
      </c>
      <c r="AG78" s="42">
        <f t="shared" si="76"/>
        <v>4</v>
      </c>
      <c r="AH78" s="42">
        <f t="shared" si="76"/>
        <v>4</v>
      </c>
      <c r="AI78" s="42">
        <f t="shared" si="76"/>
        <v>4</v>
      </c>
      <c r="AJ78" s="42">
        <f t="shared" si="76"/>
        <v>4</v>
      </c>
      <c r="AK78" s="42">
        <f t="shared" si="76"/>
        <v>4</v>
      </c>
      <c r="AL78" s="42">
        <f t="shared" si="76"/>
        <v>4</v>
      </c>
      <c r="AM78" s="42">
        <f t="shared" si="76"/>
        <v>4</v>
      </c>
      <c r="AN78" s="42">
        <f t="shared" si="76"/>
        <v>4</v>
      </c>
      <c r="AO78" s="42">
        <f t="shared" si="76"/>
        <v>4</v>
      </c>
      <c r="AP78" s="42">
        <f t="shared" si="76"/>
        <v>4</v>
      </c>
      <c r="AQ78" s="42">
        <f t="shared" si="76"/>
        <v>4</v>
      </c>
      <c r="AR78" s="42">
        <f t="shared" si="76"/>
        <v>4</v>
      </c>
      <c r="AS78" s="42">
        <f t="shared" si="76"/>
        <v>4</v>
      </c>
      <c r="AT78" s="42">
        <f t="shared" si="76"/>
        <v>4</v>
      </c>
      <c r="AU78" s="42">
        <f t="shared" si="76"/>
        <v>4</v>
      </c>
      <c r="AV78" s="42">
        <f t="shared" si="76"/>
        <v>4</v>
      </c>
      <c r="AW78" s="42">
        <f t="shared" si="76"/>
        <v>4</v>
      </c>
      <c r="AX78" s="42">
        <f t="shared" si="76"/>
        <v>4</v>
      </c>
      <c r="AY78" s="42">
        <f t="shared" si="76"/>
        <v>4</v>
      </c>
      <c r="AZ78" s="42">
        <f t="shared" si="76"/>
        <v>4</v>
      </c>
      <c r="BA78" s="42">
        <f t="shared" si="76"/>
        <v>4</v>
      </c>
      <c r="BB78" s="42">
        <f t="shared" si="76"/>
        <v>4</v>
      </c>
      <c r="BC78" s="42">
        <f t="shared" si="76"/>
        <v>4</v>
      </c>
      <c r="BD78" s="42">
        <f t="shared" si="76"/>
        <v>4</v>
      </c>
      <c r="BE78" s="42">
        <f t="shared" si="76"/>
        <v>4</v>
      </c>
      <c r="BF78" s="42">
        <f t="shared" si="76"/>
        <v>4</v>
      </c>
      <c r="BG78" s="42">
        <f t="shared" si="76"/>
        <v>4</v>
      </c>
      <c r="BH78" s="42">
        <f t="shared" si="76"/>
        <v>4</v>
      </c>
      <c r="BI78" s="42">
        <f t="shared" si="76"/>
        <v>4</v>
      </c>
      <c r="BJ78" s="43">
        <f t="shared" si="76"/>
        <v>4</v>
      </c>
    </row>
    <row r="79" spans="1:62" x14ac:dyDescent="0.3">
      <c r="A79" s="4">
        <v>77</v>
      </c>
      <c r="B79" s="41">
        <v>4</v>
      </c>
      <c r="C79" s="41">
        <v>4</v>
      </c>
      <c r="D79" s="41">
        <v>4</v>
      </c>
      <c r="E79" s="41">
        <v>4</v>
      </c>
      <c r="F79" s="41">
        <v>4</v>
      </c>
      <c r="G79" s="41">
        <v>4</v>
      </c>
      <c r="H79" s="41">
        <v>4</v>
      </c>
      <c r="I79" s="41">
        <v>4</v>
      </c>
      <c r="J79" s="41">
        <v>4</v>
      </c>
      <c r="K79" s="41">
        <v>4</v>
      </c>
      <c r="L79" s="41">
        <v>4</v>
      </c>
      <c r="M79" s="41">
        <v>4</v>
      </c>
      <c r="N79" s="41">
        <v>4</v>
      </c>
      <c r="O79" s="41">
        <v>4</v>
      </c>
      <c r="P79" s="57">
        <v>4</v>
      </c>
      <c r="Q79" s="42">
        <f t="shared" ref="Q79:BJ79" si="77">P79</f>
        <v>4</v>
      </c>
      <c r="R79" s="42">
        <f t="shared" si="77"/>
        <v>4</v>
      </c>
      <c r="S79" s="42">
        <f t="shared" si="77"/>
        <v>4</v>
      </c>
      <c r="T79" s="42">
        <f t="shared" si="77"/>
        <v>4</v>
      </c>
      <c r="U79" s="42">
        <f t="shared" si="77"/>
        <v>4</v>
      </c>
      <c r="V79" s="42">
        <f t="shared" si="77"/>
        <v>4</v>
      </c>
      <c r="W79" s="42">
        <f t="shared" si="77"/>
        <v>4</v>
      </c>
      <c r="X79" s="42">
        <f t="shared" si="77"/>
        <v>4</v>
      </c>
      <c r="Y79" s="42">
        <f t="shared" si="77"/>
        <v>4</v>
      </c>
      <c r="Z79" s="42">
        <f t="shared" si="77"/>
        <v>4</v>
      </c>
      <c r="AA79" s="42">
        <f t="shared" si="77"/>
        <v>4</v>
      </c>
      <c r="AB79" s="42">
        <f t="shared" si="77"/>
        <v>4</v>
      </c>
      <c r="AC79" s="42">
        <f t="shared" si="77"/>
        <v>4</v>
      </c>
      <c r="AD79" s="42">
        <f t="shared" si="77"/>
        <v>4</v>
      </c>
      <c r="AE79" s="42">
        <f t="shared" si="77"/>
        <v>4</v>
      </c>
      <c r="AF79" s="42">
        <f t="shared" si="77"/>
        <v>4</v>
      </c>
      <c r="AG79" s="42">
        <f t="shared" si="77"/>
        <v>4</v>
      </c>
      <c r="AH79" s="42">
        <f t="shared" si="77"/>
        <v>4</v>
      </c>
      <c r="AI79" s="42">
        <f t="shared" si="77"/>
        <v>4</v>
      </c>
      <c r="AJ79" s="42">
        <f t="shared" si="77"/>
        <v>4</v>
      </c>
      <c r="AK79" s="42">
        <f t="shared" si="77"/>
        <v>4</v>
      </c>
      <c r="AL79" s="42">
        <f t="shared" si="77"/>
        <v>4</v>
      </c>
      <c r="AM79" s="42">
        <f t="shared" si="77"/>
        <v>4</v>
      </c>
      <c r="AN79" s="42">
        <f t="shared" si="77"/>
        <v>4</v>
      </c>
      <c r="AO79" s="42">
        <f t="shared" si="77"/>
        <v>4</v>
      </c>
      <c r="AP79" s="42">
        <f t="shared" si="77"/>
        <v>4</v>
      </c>
      <c r="AQ79" s="42">
        <f t="shared" si="77"/>
        <v>4</v>
      </c>
      <c r="AR79" s="42">
        <f t="shared" si="77"/>
        <v>4</v>
      </c>
      <c r="AS79" s="42">
        <f t="shared" si="77"/>
        <v>4</v>
      </c>
      <c r="AT79" s="42">
        <f t="shared" si="77"/>
        <v>4</v>
      </c>
      <c r="AU79" s="42">
        <f t="shared" si="77"/>
        <v>4</v>
      </c>
      <c r="AV79" s="42">
        <f t="shared" si="77"/>
        <v>4</v>
      </c>
      <c r="AW79" s="42">
        <f t="shared" si="77"/>
        <v>4</v>
      </c>
      <c r="AX79" s="42">
        <f t="shared" si="77"/>
        <v>4</v>
      </c>
      <c r="AY79" s="42">
        <f t="shared" si="77"/>
        <v>4</v>
      </c>
      <c r="AZ79" s="42">
        <f t="shared" si="77"/>
        <v>4</v>
      </c>
      <c r="BA79" s="42">
        <f t="shared" si="77"/>
        <v>4</v>
      </c>
      <c r="BB79" s="42">
        <f t="shared" si="77"/>
        <v>4</v>
      </c>
      <c r="BC79" s="42">
        <f t="shared" si="77"/>
        <v>4</v>
      </c>
      <c r="BD79" s="42">
        <f t="shared" si="77"/>
        <v>4</v>
      </c>
      <c r="BE79" s="42">
        <f t="shared" si="77"/>
        <v>4</v>
      </c>
      <c r="BF79" s="42">
        <f t="shared" si="77"/>
        <v>4</v>
      </c>
      <c r="BG79" s="42">
        <f t="shared" si="77"/>
        <v>4</v>
      </c>
      <c r="BH79" s="42">
        <f t="shared" si="77"/>
        <v>4</v>
      </c>
      <c r="BI79" s="42">
        <f t="shared" si="77"/>
        <v>4</v>
      </c>
      <c r="BJ79" s="43">
        <f t="shared" si="77"/>
        <v>4</v>
      </c>
    </row>
    <row r="80" spans="1:62" x14ac:dyDescent="0.3">
      <c r="A80" s="4">
        <v>78</v>
      </c>
      <c r="B80" s="41">
        <v>4</v>
      </c>
      <c r="C80" s="41">
        <v>4</v>
      </c>
      <c r="D80" s="41">
        <v>4</v>
      </c>
      <c r="E80" s="41">
        <v>4</v>
      </c>
      <c r="F80" s="41">
        <v>4</v>
      </c>
      <c r="G80" s="41">
        <v>4</v>
      </c>
      <c r="H80" s="41">
        <v>4</v>
      </c>
      <c r="I80" s="41">
        <v>4</v>
      </c>
      <c r="J80" s="41">
        <v>4</v>
      </c>
      <c r="K80" s="41">
        <v>4</v>
      </c>
      <c r="L80" s="41">
        <v>4</v>
      </c>
      <c r="M80" s="41">
        <v>4</v>
      </c>
      <c r="N80" s="41">
        <v>4</v>
      </c>
      <c r="O80" s="41">
        <v>4</v>
      </c>
      <c r="P80" s="57">
        <v>4</v>
      </c>
      <c r="Q80" s="42">
        <f t="shared" ref="Q80:BJ80" si="78">P80</f>
        <v>4</v>
      </c>
      <c r="R80" s="42">
        <f t="shared" si="78"/>
        <v>4</v>
      </c>
      <c r="S80" s="42">
        <f t="shared" si="78"/>
        <v>4</v>
      </c>
      <c r="T80" s="42">
        <f t="shared" si="78"/>
        <v>4</v>
      </c>
      <c r="U80" s="42">
        <f t="shared" si="78"/>
        <v>4</v>
      </c>
      <c r="V80" s="42">
        <f t="shared" si="78"/>
        <v>4</v>
      </c>
      <c r="W80" s="42">
        <f t="shared" si="78"/>
        <v>4</v>
      </c>
      <c r="X80" s="42">
        <f t="shared" si="78"/>
        <v>4</v>
      </c>
      <c r="Y80" s="42">
        <f t="shared" si="78"/>
        <v>4</v>
      </c>
      <c r="Z80" s="42">
        <f t="shared" si="78"/>
        <v>4</v>
      </c>
      <c r="AA80" s="42">
        <f t="shared" si="78"/>
        <v>4</v>
      </c>
      <c r="AB80" s="42">
        <f t="shared" si="78"/>
        <v>4</v>
      </c>
      <c r="AC80" s="42">
        <f t="shared" si="78"/>
        <v>4</v>
      </c>
      <c r="AD80" s="42">
        <f t="shared" si="78"/>
        <v>4</v>
      </c>
      <c r="AE80" s="42">
        <f t="shared" si="78"/>
        <v>4</v>
      </c>
      <c r="AF80" s="42">
        <f t="shared" si="78"/>
        <v>4</v>
      </c>
      <c r="AG80" s="42">
        <f t="shared" si="78"/>
        <v>4</v>
      </c>
      <c r="AH80" s="42">
        <f t="shared" si="78"/>
        <v>4</v>
      </c>
      <c r="AI80" s="42">
        <f t="shared" si="78"/>
        <v>4</v>
      </c>
      <c r="AJ80" s="42">
        <f t="shared" si="78"/>
        <v>4</v>
      </c>
      <c r="AK80" s="42">
        <f t="shared" si="78"/>
        <v>4</v>
      </c>
      <c r="AL80" s="42">
        <f t="shared" si="78"/>
        <v>4</v>
      </c>
      <c r="AM80" s="42">
        <f t="shared" si="78"/>
        <v>4</v>
      </c>
      <c r="AN80" s="42">
        <f t="shared" si="78"/>
        <v>4</v>
      </c>
      <c r="AO80" s="42">
        <f t="shared" si="78"/>
        <v>4</v>
      </c>
      <c r="AP80" s="42">
        <f t="shared" si="78"/>
        <v>4</v>
      </c>
      <c r="AQ80" s="42">
        <f t="shared" si="78"/>
        <v>4</v>
      </c>
      <c r="AR80" s="42">
        <f t="shared" si="78"/>
        <v>4</v>
      </c>
      <c r="AS80" s="42">
        <f t="shared" si="78"/>
        <v>4</v>
      </c>
      <c r="AT80" s="42">
        <f t="shared" si="78"/>
        <v>4</v>
      </c>
      <c r="AU80" s="42">
        <f t="shared" si="78"/>
        <v>4</v>
      </c>
      <c r="AV80" s="42">
        <f t="shared" si="78"/>
        <v>4</v>
      </c>
      <c r="AW80" s="42">
        <f t="shared" si="78"/>
        <v>4</v>
      </c>
      <c r="AX80" s="42">
        <f t="shared" si="78"/>
        <v>4</v>
      </c>
      <c r="AY80" s="42">
        <f t="shared" si="78"/>
        <v>4</v>
      </c>
      <c r="AZ80" s="42">
        <f t="shared" si="78"/>
        <v>4</v>
      </c>
      <c r="BA80" s="42">
        <f t="shared" si="78"/>
        <v>4</v>
      </c>
      <c r="BB80" s="42">
        <f t="shared" si="78"/>
        <v>4</v>
      </c>
      <c r="BC80" s="42">
        <f t="shared" si="78"/>
        <v>4</v>
      </c>
      <c r="BD80" s="42">
        <f t="shared" si="78"/>
        <v>4</v>
      </c>
      <c r="BE80" s="42">
        <f t="shared" si="78"/>
        <v>4</v>
      </c>
      <c r="BF80" s="42">
        <f t="shared" si="78"/>
        <v>4</v>
      </c>
      <c r="BG80" s="42">
        <f t="shared" si="78"/>
        <v>4</v>
      </c>
      <c r="BH80" s="42">
        <f t="shared" si="78"/>
        <v>4</v>
      </c>
      <c r="BI80" s="42">
        <f t="shared" si="78"/>
        <v>4</v>
      </c>
      <c r="BJ80" s="43">
        <f t="shared" si="78"/>
        <v>4</v>
      </c>
    </row>
    <row r="81" spans="1:62" x14ac:dyDescent="0.3">
      <c r="A81" s="4">
        <v>79</v>
      </c>
      <c r="B81" s="41">
        <v>4</v>
      </c>
      <c r="C81" s="41">
        <v>4</v>
      </c>
      <c r="D81" s="41">
        <v>4</v>
      </c>
      <c r="E81" s="41">
        <v>4</v>
      </c>
      <c r="F81" s="41">
        <v>4</v>
      </c>
      <c r="G81" s="41">
        <v>4</v>
      </c>
      <c r="H81" s="41">
        <v>4</v>
      </c>
      <c r="I81" s="41">
        <v>4</v>
      </c>
      <c r="J81" s="41">
        <v>4</v>
      </c>
      <c r="K81" s="41">
        <v>4</v>
      </c>
      <c r="L81" s="41">
        <v>4</v>
      </c>
      <c r="M81" s="41">
        <v>4</v>
      </c>
      <c r="N81" s="41">
        <v>4</v>
      </c>
      <c r="O81" s="41">
        <v>4</v>
      </c>
      <c r="P81" s="57">
        <v>4</v>
      </c>
      <c r="Q81" s="42">
        <f t="shared" ref="Q81:BJ81" si="79">P81</f>
        <v>4</v>
      </c>
      <c r="R81" s="42">
        <f t="shared" si="79"/>
        <v>4</v>
      </c>
      <c r="S81" s="42">
        <f t="shared" si="79"/>
        <v>4</v>
      </c>
      <c r="T81" s="42">
        <f t="shared" si="79"/>
        <v>4</v>
      </c>
      <c r="U81" s="42">
        <f t="shared" si="79"/>
        <v>4</v>
      </c>
      <c r="V81" s="42">
        <f t="shared" si="79"/>
        <v>4</v>
      </c>
      <c r="W81" s="42">
        <f t="shared" si="79"/>
        <v>4</v>
      </c>
      <c r="X81" s="42">
        <f t="shared" si="79"/>
        <v>4</v>
      </c>
      <c r="Y81" s="42">
        <f t="shared" si="79"/>
        <v>4</v>
      </c>
      <c r="Z81" s="42">
        <f t="shared" si="79"/>
        <v>4</v>
      </c>
      <c r="AA81" s="42">
        <f t="shared" si="79"/>
        <v>4</v>
      </c>
      <c r="AB81" s="42">
        <f t="shared" si="79"/>
        <v>4</v>
      </c>
      <c r="AC81" s="42">
        <f t="shared" si="79"/>
        <v>4</v>
      </c>
      <c r="AD81" s="42">
        <f t="shared" si="79"/>
        <v>4</v>
      </c>
      <c r="AE81" s="42">
        <f t="shared" si="79"/>
        <v>4</v>
      </c>
      <c r="AF81" s="42">
        <f t="shared" si="79"/>
        <v>4</v>
      </c>
      <c r="AG81" s="42">
        <f t="shared" si="79"/>
        <v>4</v>
      </c>
      <c r="AH81" s="42">
        <f t="shared" si="79"/>
        <v>4</v>
      </c>
      <c r="AI81" s="42">
        <f t="shared" si="79"/>
        <v>4</v>
      </c>
      <c r="AJ81" s="42">
        <f t="shared" si="79"/>
        <v>4</v>
      </c>
      <c r="AK81" s="42">
        <f t="shared" si="79"/>
        <v>4</v>
      </c>
      <c r="AL81" s="42">
        <f t="shared" si="79"/>
        <v>4</v>
      </c>
      <c r="AM81" s="42">
        <f t="shared" si="79"/>
        <v>4</v>
      </c>
      <c r="AN81" s="42">
        <f t="shared" si="79"/>
        <v>4</v>
      </c>
      <c r="AO81" s="42">
        <f t="shared" si="79"/>
        <v>4</v>
      </c>
      <c r="AP81" s="42">
        <f t="shared" si="79"/>
        <v>4</v>
      </c>
      <c r="AQ81" s="42">
        <f t="shared" si="79"/>
        <v>4</v>
      </c>
      <c r="AR81" s="42">
        <f t="shared" si="79"/>
        <v>4</v>
      </c>
      <c r="AS81" s="42">
        <f t="shared" si="79"/>
        <v>4</v>
      </c>
      <c r="AT81" s="42">
        <f t="shared" si="79"/>
        <v>4</v>
      </c>
      <c r="AU81" s="42">
        <f t="shared" si="79"/>
        <v>4</v>
      </c>
      <c r="AV81" s="42">
        <f t="shared" si="79"/>
        <v>4</v>
      </c>
      <c r="AW81" s="42">
        <f t="shared" si="79"/>
        <v>4</v>
      </c>
      <c r="AX81" s="42">
        <f t="shared" si="79"/>
        <v>4</v>
      </c>
      <c r="AY81" s="42">
        <f t="shared" si="79"/>
        <v>4</v>
      </c>
      <c r="AZ81" s="42">
        <f t="shared" si="79"/>
        <v>4</v>
      </c>
      <c r="BA81" s="42">
        <f t="shared" si="79"/>
        <v>4</v>
      </c>
      <c r="BB81" s="42">
        <f t="shared" si="79"/>
        <v>4</v>
      </c>
      <c r="BC81" s="42">
        <f t="shared" si="79"/>
        <v>4</v>
      </c>
      <c r="BD81" s="42">
        <f t="shared" si="79"/>
        <v>4</v>
      </c>
      <c r="BE81" s="42">
        <f t="shared" si="79"/>
        <v>4</v>
      </c>
      <c r="BF81" s="42">
        <f t="shared" si="79"/>
        <v>4</v>
      </c>
      <c r="BG81" s="42">
        <f t="shared" si="79"/>
        <v>4</v>
      </c>
      <c r="BH81" s="42">
        <f t="shared" si="79"/>
        <v>4</v>
      </c>
      <c r="BI81" s="42">
        <f t="shared" si="79"/>
        <v>4</v>
      </c>
      <c r="BJ81" s="43">
        <f t="shared" si="79"/>
        <v>4</v>
      </c>
    </row>
    <row r="82" spans="1:62" x14ac:dyDescent="0.3">
      <c r="A82" s="4">
        <v>80</v>
      </c>
      <c r="B82" s="41">
        <v>4</v>
      </c>
      <c r="C82" s="41">
        <v>4</v>
      </c>
      <c r="D82" s="41">
        <v>4</v>
      </c>
      <c r="E82" s="41">
        <v>4</v>
      </c>
      <c r="F82" s="41">
        <v>4</v>
      </c>
      <c r="G82" s="41">
        <v>4</v>
      </c>
      <c r="H82" s="41">
        <v>4</v>
      </c>
      <c r="I82" s="41">
        <v>4</v>
      </c>
      <c r="J82" s="41">
        <v>4</v>
      </c>
      <c r="K82" s="41">
        <v>4</v>
      </c>
      <c r="L82" s="41">
        <v>4</v>
      </c>
      <c r="M82" s="41">
        <v>4</v>
      </c>
      <c r="N82" s="41">
        <v>4</v>
      </c>
      <c r="O82" s="41">
        <v>4</v>
      </c>
      <c r="P82" s="57">
        <v>4</v>
      </c>
      <c r="Q82" s="42">
        <f t="shared" ref="Q82:BJ82" si="80">P82</f>
        <v>4</v>
      </c>
      <c r="R82" s="42">
        <f t="shared" si="80"/>
        <v>4</v>
      </c>
      <c r="S82" s="42">
        <f t="shared" si="80"/>
        <v>4</v>
      </c>
      <c r="T82" s="42">
        <f t="shared" si="80"/>
        <v>4</v>
      </c>
      <c r="U82" s="42">
        <f t="shared" si="80"/>
        <v>4</v>
      </c>
      <c r="V82" s="42">
        <f t="shared" si="80"/>
        <v>4</v>
      </c>
      <c r="W82" s="42">
        <f t="shared" si="80"/>
        <v>4</v>
      </c>
      <c r="X82" s="42">
        <f t="shared" si="80"/>
        <v>4</v>
      </c>
      <c r="Y82" s="42">
        <f t="shared" si="80"/>
        <v>4</v>
      </c>
      <c r="Z82" s="42">
        <f t="shared" si="80"/>
        <v>4</v>
      </c>
      <c r="AA82" s="42">
        <f t="shared" si="80"/>
        <v>4</v>
      </c>
      <c r="AB82" s="42">
        <f t="shared" si="80"/>
        <v>4</v>
      </c>
      <c r="AC82" s="42">
        <f t="shared" si="80"/>
        <v>4</v>
      </c>
      <c r="AD82" s="42">
        <f t="shared" si="80"/>
        <v>4</v>
      </c>
      <c r="AE82" s="42">
        <f t="shared" si="80"/>
        <v>4</v>
      </c>
      <c r="AF82" s="42">
        <f t="shared" si="80"/>
        <v>4</v>
      </c>
      <c r="AG82" s="42">
        <f t="shared" si="80"/>
        <v>4</v>
      </c>
      <c r="AH82" s="42">
        <f t="shared" si="80"/>
        <v>4</v>
      </c>
      <c r="AI82" s="42">
        <f t="shared" si="80"/>
        <v>4</v>
      </c>
      <c r="AJ82" s="42">
        <f t="shared" si="80"/>
        <v>4</v>
      </c>
      <c r="AK82" s="42">
        <f t="shared" si="80"/>
        <v>4</v>
      </c>
      <c r="AL82" s="42">
        <f t="shared" si="80"/>
        <v>4</v>
      </c>
      <c r="AM82" s="42">
        <f t="shared" si="80"/>
        <v>4</v>
      </c>
      <c r="AN82" s="42">
        <f t="shared" si="80"/>
        <v>4</v>
      </c>
      <c r="AO82" s="42">
        <f t="shared" si="80"/>
        <v>4</v>
      </c>
      <c r="AP82" s="42">
        <f t="shared" si="80"/>
        <v>4</v>
      </c>
      <c r="AQ82" s="42">
        <f t="shared" si="80"/>
        <v>4</v>
      </c>
      <c r="AR82" s="42">
        <f t="shared" si="80"/>
        <v>4</v>
      </c>
      <c r="AS82" s="42">
        <f t="shared" si="80"/>
        <v>4</v>
      </c>
      <c r="AT82" s="42">
        <f t="shared" si="80"/>
        <v>4</v>
      </c>
      <c r="AU82" s="42">
        <f t="shared" si="80"/>
        <v>4</v>
      </c>
      <c r="AV82" s="42">
        <f t="shared" si="80"/>
        <v>4</v>
      </c>
      <c r="AW82" s="42">
        <f t="shared" si="80"/>
        <v>4</v>
      </c>
      <c r="AX82" s="42">
        <f t="shared" si="80"/>
        <v>4</v>
      </c>
      <c r="AY82" s="42">
        <f t="shared" si="80"/>
        <v>4</v>
      </c>
      <c r="AZ82" s="42">
        <f t="shared" si="80"/>
        <v>4</v>
      </c>
      <c r="BA82" s="42">
        <f t="shared" si="80"/>
        <v>4</v>
      </c>
      <c r="BB82" s="42">
        <f t="shared" si="80"/>
        <v>4</v>
      </c>
      <c r="BC82" s="42">
        <f t="shared" si="80"/>
        <v>4</v>
      </c>
      <c r="BD82" s="42">
        <f t="shared" si="80"/>
        <v>4</v>
      </c>
      <c r="BE82" s="42">
        <f t="shared" si="80"/>
        <v>4</v>
      </c>
      <c r="BF82" s="42">
        <f t="shared" si="80"/>
        <v>4</v>
      </c>
      <c r="BG82" s="42">
        <f t="shared" si="80"/>
        <v>4</v>
      </c>
      <c r="BH82" s="42">
        <f t="shared" si="80"/>
        <v>4</v>
      </c>
      <c r="BI82" s="42">
        <f t="shared" si="80"/>
        <v>4</v>
      </c>
      <c r="BJ82" s="43">
        <f t="shared" si="80"/>
        <v>4</v>
      </c>
    </row>
    <row r="83" spans="1:62" x14ac:dyDescent="0.3">
      <c r="A83" s="4">
        <v>81</v>
      </c>
      <c r="B83" s="41">
        <v>4</v>
      </c>
      <c r="C83" s="41">
        <v>4</v>
      </c>
      <c r="D83" s="41">
        <v>4</v>
      </c>
      <c r="E83" s="41">
        <v>4</v>
      </c>
      <c r="F83" s="41">
        <v>4</v>
      </c>
      <c r="G83" s="41">
        <v>4</v>
      </c>
      <c r="H83" s="41">
        <v>4</v>
      </c>
      <c r="I83" s="41">
        <v>4</v>
      </c>
      <c r="J83" s="41">
        <v>4</v>
      </c>
      <c r="K83" s="41">
        <v>4</v>
      </c>
      <c r="L83" s="41">
        <v>4</v>
      </c>
      <c r="M83" s="41">
        <v>4</v>
      </c>
      <c r="N83" s="41">
        <v>4</v>
      </c>
      <c r="O83" s="41">
        <v>4</v>
      </c>
      <c r="P83" s="57">
        <v>4</v>
      </c>
      <c r="Q83" s="42">
        <f t="shared" ref="Q83:BJ83" si="81">P83</f>
        <v>4</v>
      </c>
      <c r="R83" s="42">
        <f t="shared" si="81"/>
        <v>4</v>
      </c>
      <c r="S83" s="42">
        <f t="shared" si="81"/>
        <v>4</v>
      </c>
      <c r="T83" s="42">
        <f t="shared" si="81"/>
        <v>4</v>
      </c>
      <c r="U83" s="42">
        <f t="shared" si="81"/>
        <v>4</v>
      </c>
      <c r="V83" s="42">
        <f t="shared" si="81"/>
        <v>4</v>
      </c>
      <c r="W83" s="42">
        <f t="shared" si="81"/>
        <v>4</v>
      </c>
      <c r="X83" s="42">
        <f t="shared" si="81"/>
        <v>4</v>
      </c>
      <c r="Y83" s="42">
        <f t="shared" si="81"/>
        <v>4</v>
      </c>
      <c r="Z83" s="42">
        <f t="shared" si="81"/>
        <v>4</v>
      </c>
      <c r="AA83" s="42">
        <f t="shared" si="81"/>
        <v>4</v>
      </c>
      <c r="AB83" s="42">
        <f t="shared" si="81"/>
        <v>4</v>
      </c>
      <c r="AC83" s="42">
        <f t="shared" si="81"/>
        <v>4</v>
      </c>
      <c r="AD83" s="42">
        <f t="shared" si="81"/>
        <v>4</v>
      </c>
      <c r="AE83" s="42">
        <f t="shared" si="81"/>
        <v>4</v>
      </c>
      <c r="AF83" s="42">
        <f t="shared" si="81"/>
        <v>4</v>
      </c>
      <c r="AG83" s="42">
        <f t="shared" si="81"/>
        <v>4</v>
      </c>
      <c r="AH83" s="42">
        <f t="shared" si="81"/>
        <v>4</v>
      </c>
      <c r="AI83" s="42">
        <f t="shared" si="81"/>
        <v>4</v>
      </c>
      <c r="AJ83" s="42">
        <f t="shared" si="81"/>
        <v>4</v>
      </c>
      <c r="AK83" s="42">
        <f t="shared" si="81"/>
        <v>4</v>
      </c>
      <c r="AL83" s="42">
        <f t="shared" si="81"/>
        <v>4</v>
      </c>
      <c r="AM83" s="42">
        <f t="shared" si="81"/>
        <v>4</v>
      </c>
      <c r="AN83" s="42">
        <f t="shared" si="81"/>
        <v>4</v>
      </c>
      <c r="AO83" s="42">
        <f t="shared" si="81"/>
        <v>4</v>
      </c>
      <c r="AP83" s="42">
        <f t="shared" si="81"/>
        <v>4</v>
      </c>
      <c r="AQ83" s="42">
        <f t="shared" si="81"/>
        <v>4</v>
      </c>
      <c r="AR83" s="42">
        <f t="shared" si="81"/>
        <v>4</v>
      </c>
      <c r="AS83" s="42">
        <f t="shared" si="81"/>
        <v>4</v>
      </c>
      <c r="AT83" s="42">
        <f t="shared" si="81"/>
        <v>4</v>
      </c>
      <c r="AU83" s="42">
        <f t="shared" si="81"/>
        <v>4</v>
      </c>
      <c r="AV83" s="42">
        <f t="shared" si="81"/>
        <v>4</v>
      </c>
      <c r="AW83" s="42">
        <f t="shared" si="81"/>
        <v>4</v>
      </c>
      <c r="AX83" s="42">
        <f t="shared" si="81"/>
        <v>4</v>
      </c>
      <c r="AY83" s="42">
        <f t="shared" si="81"/>
        <v>4</v>
      </c>
      <c r="AZ83" s="42">
        <f t="shared" si="81"/>
        <v>4</v>
      </c>
      <c r="BA83" s="42">
        <f t="shared" si="81"/>
        <v>4</v>
      </c>
      <c r="BB83" s="42">
        <f t="shared" si="81"/>
        <v>4</v>
      </c>
      <c r="BC83" s="42">
        <f t="shared" si="81"/>
        <v>4</v>
      </c>
      <c r="BD83" s="42">
        <f t="shared" si="81"/>
        <v>4</v>
      </c>
      <c r="BE83" s="42">
        <f t="shared" si="81"/>
        <v>4</v>
      </c>
      <c r="BF83" s="42">
        <f t="shared" si="81"/>
        <v>4</v>
      </c>
      <c r="BG83" s="42">
        <f t="shared" si="81"/>
        <v>4</v>
      </c>
      <c r="BH83" s="42">
        <f t="shared" si="81"/>
        <v>4</v>
      </c>
      <c r="BI83" s="42">
        <f t="shared" si="81"/>
        <v>4</v>
      </c>
      <c r="BJ83" s="43">
        <f t="shared" si="81"/>
        <v>4</v>
      </c>
    </row>
    <row r="84" spans="1:62" x14ac:dyDescent="0.3">
      <c r="A84" s="4">
        <v>82</v>
      </c>
      <c r="B84" s="41">
        <v>4</v>
      </c>
      <c r="C84" s="41">
        <v>4</v>
      </c>
      <c r="D84" s="41">
        <v>4</v>
      </c>
      <c r="E84" s="41">
        <v>4</v>
      </c>
      <c r="F84" s="41">
        <v>4</v>
      </c>
      <c r="G84" s="41">
        <v>4</v>
      </c>
      <c r="H84" s="41">
        <v>4</v>
      </c>
      <c r="I84" s="41">
        <v>4</v>
      </c>
      <c r="J84" s="41">
        <v>4</v>
      </c>
      <c r="K84" s="41">
        <v>4</v>
      </c>
      <c r="L84" s="41">
        <v>4</v>
      </c>
      <c r="M84" s="41">
        <v>4</v>
      </c>
      <c r="N84" s="41">
        <v>4</v>
      </c>
      <c r="O84" s="41">
        <v>4</v>
      </c>
      <c r="P84" s="57">
        <v>4</v>
      </c>
      <c r="Q84" s="42">
        <f t="shared" ref="Q84:BJ84" si="82">P84</f>
        <v>4</v>
      </c>
      <c r="R84" s="42">
        <f t="shared" si="82"/>
        <v>4</v>
      </c>
      <c r="S84" s="42">
        <f t="shared" si="82"/>
        <v>4</v>
      </c>
      <c r="T84" s="42">
        <f t="shared" si="82"/>
        <v>4</v>
      </c>
      <c r="U84" s="42">
        <f t="shared" si="82"/>
        <v>4</v>
      </c>
      <c r="V84" s="42">
        <f t="shared" si="82"/>
        <v>4</v>
      </c>
      <c r="W84" s="42">
        <f t="shared" si="82"/>
        <v>4</v>
      </c>
      <c r="X84" s="42">
        <f t="shared" si="82"/>
        <v>4</v>
      </c>
      <c r="Y84" s="42">
        <f t="shared" si="82"/>
        <v>4</v>
      </c>
      <c r="Z84" s="42">
        <f t="shared" si="82"/>
        <v>4</v>
      </c>
      <c r="AA84" s="42">
        <f t="shared" si="82"/>
        <v>4</v>
      </c>
      <c r="AB84" s="42">
        <f t="shared" si="82"/>
        <v>4</v>
      </c>
      <c r="AC84" s="42">
        <f t="shared" si="82"/>
        <v>4</v>
      </c>
      <c r="AD84" s="42">
        <f t="shared" si="82"/>
        <v>4</v>
      </c>
      <c r="AE84" s="42">
        <f t="shared" si="82"/>
        <v>4</v>
      </c>
      <c r="AF84" s="42">
        <f t="shared" si="82"/>
        <v>4</v>
      </c>
      <c r="AG84" s="42">
        <f t="shared" si="82"/>
        <v>4</v>
      </c>
      <c r="AH84" s="42">
        <f t="shared" si="82"/>
        <v>4</v>
      </c>
      <c r="AI84" s="42">
        <f t="shared" si="82"/>
        <v>4</v>
      </c>
      <c r="AJ84" s="42">
        <f t="shared" si="82"/>
        <v>4</v>
      </c>
      <c r="AK84" s="42">
        <f t="shared" si="82"/>
        <v>4</v>
      </c>
      <c r="AL84" s="42">
        <f t="shared" si="82"/>
        <v>4</v>
      </c>
      <c r="AM84" s="42">
        <f t="shared" si="82"/>
        <v>4</v>
      </c>
      <c r="AN84" s="42">
        <f t="shared" si="82"/>
        <v>4</v>
      </c>
      <c r="AO84" s="42">
        <f t="shared" si="82"/>
        <v>4</v>
      </c>
      <c r="AP84" s="42">
        <f t="shared" si="82"/>
        <v>4</v>
      </c>
      <c r="AQ84" s="42">
        <f t="shared" si="82"/>
        <v>4</v>
      </c>
      <c r="AR84" s="42">
        <f t="shared" si="82"/>
        <v>4</v>
      </c>
      <c r="AS84" s="42">
        <f t="shared" si="82"/>
        <v>4</v>
      </c>
      <c r="AT84" s="42">
        <f t="shared" si="82"/>
        <v>4</v>
      </c>
      <c r="AU84" s="42">
        <f t="shared" si="82"/>
        <v>4</v>
      </c>
      <c r="AV84" s="42">
        <f t="shared" si="82"/>
        <v>4</v>
      </c>
      <c r="AW84" s="42">
        <f t="shared" si="82"/>
        <v>4</v>
      </c>
      <c r="AX84" s="42">
        <f t="shared" si="82"/>
        <v>4</v>
      </c>
      <c r="AY84" s="42">
        <f t="shared" si="82"/>
        <v>4</v>
      </c>
      <c r="AZ84" s="42">
        <f t="shared" si="82"/>
        <v>4</v>
      </c>
      <c r="BA84" s="42">
        <f t="shared" si="82"/>
        <v>4</v>
      </c>
      <c r="BB84" s="42">
        <f t="shared" si="82"/>
        <v>4</v>
      </c>
      <c r="BC84" s="42">
        <f t="shared" si="82"/>
        <v>4</v>
      </c>
      <c r="BD84" s="42">
        <f t="shared" si="82"/>
        <v>4</v>
      </c>
      <c r="BE84" s="42">
        <f t="shared" si="82"/>
        <v>4</v>
      </c>
      <c r="BF84" s="42">
        <f t="shared" si="82"/>
        <v>4</v>
      </c>
      <c r="BG84" s="42">
        <f t="shared" si="82"/>
        <v>4</v>
      </c>
      <c r="BH84" s="42">
        <f t="shared" si="82"/>
        <v>4</v>
      </c>
      <c r="BI84" s="42">
        <f t="shared" si="82"/>
        <v>4</v>
      </c>
      <c r="BJ84" s="43">
        <f t="shared" si="82"/>
        <v>4</v>
      </c>
    </row>
    <row r="85" spans="1:62" x14ac:dyDescent="0.3">
      <c r="A85" s="4">
        <v>83</v>
      </c>
      <c r="B85" s="41">
        <v>4</v>
      </c>
      <c r="C85" s="41">
        <v>4</v>
      </c>
      <c r="D85" s="41">
        <v>4</v>
      </c>
      <c r="E85" s="41">
        <v>4</v>
      </c>
      <c r="F85" s="41">
        <v>4</v>
      </c>
      <c r="G85" s="41">
        <v>4</v>
      </c>
      <c r="H85" s="41">
        <v>4</v>
      </c>
      <c r="I85" s="41">
        <v>4</v>
      </c>
      <c r="J85" s="41">
        <v>4</v>
      </c>
      <c r="K85" s="41">
        <v>4</v>
      </c>
      <c r="L85" s="41">
        <v>4</v>
      </c>
      <c r="M85" s="41">
        <v>4</v>
      </c>
      <c r="N85" s="41">
        <v>4</v>
      </c>
      <c r="O85" s="41">
        <v>4</v>
      </c>
      <c r="P85" s="57">
        <v>4</v>
      </c>
      <c r="Q85" s="42">
        <f t="shared" ref="Q85:BJ85" si="83">P85</f>
        <v>4</v>
      </c>
      <c r="R85" s="42">
        <f t="shared" si="83"/>
        <v>4</v>
      </c>
      <c r="S85" s="42">
        <f t="shared" si="83"/>
        <v>4</v>
      </c>
      <c r="T85" s="42">
        <f t="shared" si="83"/>
        <v>4</v>
      </c>
      <c r="U85" s="42">
        <f t="shared" si="83"/>
        <v>4</v>
      </c>
      <c r="V85" s="42">
        <f t="shared" si="83"/>
        <v>4</v>
      </c>
      <c r="W85" s="42">
        <f t="shared" si="83"/>
        <v>4</v>
      </c>
      <c r="X85" s="42">
        <f t="shared" si="83"/>
        <v>4</v>
      </c>
      <c r="Y85" s="42">
        <f t="shared" si="83"/>
        <v>4</v>
      </c>
      <c r="Z85" s="42">
        <f t="shared" si="83"/>
        <v>4</v>
      </c>
      <c r="AA85" s="42">
        <f t="shared" si="83"/>
        <v>4</v>
      </c>
      <c r="AB85" s="42">
        <f t="shared" si="83"/>
        <v>4</v>
      </c>
      <c r="AC85" s="42">
        <f t="shared" si="83"/>
        <v>4</v>
      </c>
      <c r="AD85" s="42">
        <f t="shared" si="83"/>
        <v>4</v>
      </c>
      <c r="AE85" s="42">
        <f t="shared" si="83"/>
        <v>4</v>
      </c>
      <c r="AF85" s="42">
        <f t="shared" si="83"/>
        <v>4</v>
      </c>
      <c r="AG85" s="42">
        <f t="shared" si="83"/>
        <v>4</v>
      </c>
      <c r="AH85" s="42">
        <f t="shared" si="83"/>
        <v>4</v>
      </c>
      <c r="AI85" s="42">
        <f t="shared" si="83"/>
        <v>4</v>
      </c>
      <c r="AJ85" s="42">
        <f t="shared" si="83"/>
        <v>4</v>
      </c>
      <c r="AK85" s="42">
        <f t="shared" si="83"/>
        <v>4</v>
      </c>
      <c r="AL85" s="42">
        <f t="shared" si="83"/>
        <v>4</v>
      </c>
      <c r="AM85" s="42">
        <f t="shared" si="83"/>
        <v>4</v>
      </c>
      <c r="AN85" s="42">
        <f t="shared" si="83"/>
        <v>4</v>
      </c>
      <c r="AO85" s="42">
        <f t="shared" si="83"/>
        <v>4</v>
      </c>
      <c r="AP85" s="42">
        <f t="shared" si="83"/>
        <v>4</v>
      </c>
      <c r="AQ85" s="42">
        <f t="shared" si="83"/>
        <v>4</v>
      </c>
      <c r="AR85" s="42">
        <f t="shared" si="83"/>
        <v>4</v>
      </c>
      <c r="AS85" s="42">
        <f t="shared" si="83"/>
        <v>4</v>
      </c>
      <c r="AT85" s="42">
        <f t="shared" si="83"/>
        <v>4</v>
      </c>
      <c r="AU85" s="42">
        <f t="shared" si="83"/>
        <v>4</v>
      </c>
      <c r="AV85" s="42">
        <f t="shared" si="83"/>
        <v>4</v>
      </c>
      <c r="AW85" s="42">
        <f t="shared" si="83"/>
        <v>4</v>
      </c>
      <c r="AX85" s="42">
        <f t="shared" si="83"/>
        <v>4</v>
      </c>
      <c r="AY85" s="42">
        <f t="shared" si="83"/>
        <v>4</v>
      </c>
      <c r="AZ85" s="42">
        <f t="shared" si="83"/>
        <v>4</v>
      </c>
      <c r="BA85" s="42">
        <f t="shared" si="83"/>
        <v>4</v>
      </c>
      <c r="BB85" s="42">
        <f t="shared" si="83"/>
        <v>4</v>
      </c>
      <c r="BC85" s="42">
        <f t="shared" si="83"/>
        <v>4</v>
      </c>
      <c r="BD85" s="42">
        <f t="shared" si="83"/>
        <v>4</v>
      </c>
      <c r="BE85" s="42">
        <f t="shared" si="83"/>
        <v>4</v>
      </c>
      <c r="BF85" s="42">
        <f t="shared" si="83"/>
        <v>4</v>
      </c>
      <c r="BG85" s="42">
        <f t="shared" si="83"/>
        <v>4</v>
      </c>
      <c r="BH85" s="42">
        <f t="shared" si="83"/>
        <v>4</v>
      </c>
      <c r="BI85" s="42">
        <f t="shared" si="83"/>
        <v>4</v>
      </c>
      <c r="BJ85" s="43">
        <f t="shared" si="83"/>
        <v>4</v>
      </c>
    </row>
    <row r="86" spans="1:62" x14ac:dyDescent="0.3">
      <c r="A86" s="4">
        <v>84</v>
      </c>
      <c r="B86" s="41">
        <v>4</v>
      </c>
      <c r="C86" s="41">
        <v>4</v>
      </c>
      <c r="D86" s="41">
        <v>4</v>
      </c>
      <c r="E86" s="41">
        <v>4</v>
      </c>
      <c r="F86" s="41">
        <v>4</v>
      </c>
      <c r="G86" s="41">
        <v>4</v>
      </c>
      <c r="H86" s="41">
        <v>4</v>
      </c>
      <c r="I86" s="41">
        <v>4</v>
      </c>
      <c r="J86" s="41">
        <v>4</v>
      </c>
      <c r="K86" s="41">
        <v>4</v>
      </c>
      <c r="L86" s="41">
        <v>4</v>
      </c>
      <c r="M86" s="41">
        <v>4</v>
      </c>
      <c r="N86" s="41">
        <v>4</v>
      </c>
      <c r="O86" s="41">
        <v>4</v>
      </c>
      <c r="P86" s="57">
        <v>4</v>
      </c>
      <c r="Q86" s="42">
        <f t="shared" ref="Q86:BJ86" si="84">P86</f>
        <v>4</v>
      </c>
      <c r="R86" s="42">
        <f t="shared" si="84"/>
        <v>4</v>
      </c>
      <c r="S86" s="42">
        <f t="shared" si="84"/>
        <v>4</v>
      </c>
      <c r="T86" s="42">
        <f t="shared" si="84"/>
        <v>4</v>
      </c>
      <c r="U86" s="42">
        <f t="shared" si="84"/>
        <v>4</v>
      </c>
      <c r="V86" s="42">
        <f t="shared" si="84"/>
        <v>4</v>
      </c>
      <c r="W86" s="42">
        <f t="shared" si="84"/>
        <v>4</v>
      </c>
      <c r="X86" s="42">
        <f t="shared" si="84"/>
        <v>4</v>
      </c>
      <c r="Y86" s="42">
        <f t="shared" si="84"/>
        <v>4</v>
      </c>
      <c r="Z86" s="42">
        <f t="shared" si="84"/>
        <v>4</v>
      </c>
      <c r="AA86" s="42">
        <f t="shared" si="84"/>
        <v>4</v>
      </c>
      <c r="AB86" s="42">
        <f t="shared" si="84"/>
        <v>4</v>
      </c>
      <c r="AC86" s="42">
        <f t="shared" si="84"/>
        <v>4</v>
      </c>
      <c r="AD86" s="42">
        <f t="shared" si="84"/>
        <v>4</v>
      </c>
      <c r="AE86" s="42">
        <f t="shared" si="84"/>
        <v>4</v>
      </c>
      <c r="AF86" s="42">
        <f t="shared" si="84"/>
        <v>4</v>
      </c>
      <c r="AG86" s="42">
        <f t="shared" si="84"/>
        <v>4</v>
      </c>
      <c r="AH86" s="42">
        <f t="shared" si="84"/>
        <v>4</v>
      </c>
      <c r="AI86" s="42">
        <f t="shared" si="84"/>
        <v>4</v>
      </c>
      <c r="AJ86" s="42">
        <f t="shared" si="84"/>
        <v>4</v>
      </c>
      <c r="AK86" s="42">
        <f t="shared" si="84"/>
        <v>4</v>
      </c>
      <c r="AL86" s="42">
        <f t="shared" si="84"/>
        <v>4</v>
      </c>
      <c r="AM86" s="42">
        <f t="shared" si="84"/>
        <v>4</v>
      </c>
      <c r="AN86" s="42">
        <f t="shared" si="84"/>
        <v>4</v>
      </c>
      <c r="AO86" s="42">
        <f t="shared" si="84"/>
        <v>4</v>
      </c>
      <c r="AP86" s="42">
        <f t="shared" si="84"/>
        <v>4</v>
      </c>
      <c r="AQ86" s="42">
        <f t="shared" si="84"/>
        <v>4</v>
      </c>
      <c r="AR86" s="42">
        <f t="shared" si="84"/>
        <v>4</v>
      </c>
      <c r="AS86" s="42">
        <f t="shared" si="84"/>
        <v>4</v>
      </c>
      <c r="AT86" s="42">
        <f t="shared" si="84"/>
        <v>4</v>
      </c>
      <c r="AU86" s="42">
        <f t="shared" si="84"/>
        <v>4</v>
      </c>
      <c r="AV86" s="42">
        <f t="shared" si="84"/>
        <v>4</v>
      </c>
      <c r="AW86" s="42">
        <f t="shared" si="84"/>
        <v>4</v>
      </c>
      <c r="AX86" s="42">
        <f t="shared" si="84"/>
        <v>4</v>
      </c>
      <c r="AY86" s="42">
        <f t="shared" si="84"/>
        <v>4</v>
      </c>
      <c r="AZ86" s="42">
        <f t="shared" si="84"/>
        <v>4</v>
      </c>
      <c r="BA86" s="42">
        <f t="shared" si="84"/>
        <v>4</v>
      </c>
      <c r="BB86" s="42">
        <f t="shared" si="84"/>
        <v>4</v>
      </c>
      <c r="BC86" s="42">
        <f t="shared" si="84"/>
        <v>4</v>
      </c>
      <c r="BD86" s="42">
        <f t="shared" si="84"/>
        <v>4</v>
      </c>
      <c r="BE86" s="42">
        <f t="shared" si="84"/>
        <v>4</v>
      </c>
      <c r="BF86" s="42">
        <f t="shared" si="84"/>
        <v>4</v>
      </c>
      <c r="BG86" s="42">
        <f t="shared" si="84"/>
        <v>4</v>
      </c>
      <c r="BH86" s="42">
        <f t="shared" si="84"/>
        <v>4</v>
      </c>
      <c r="BI86" s="42">
        <f t="shared" si="84"/>
        <v>4</v>
      </c>
      <c r="BJ86" s="43">
        <f t="shared" si="84"/>
        <v>4</v>
      </c>
    </row>
    <row r="87" spans="1:62" x14ac:dyDescent="0.3">
      <c r="A87" s="4">
        <v>85</v>
      </c>
      <c r="B87" s="41">
        <v>4</v>
      </c>
      <c r="C87" s="41">
        <v>4</v>
      </c>
      <c r="D87" s="41">
        <v>4</v>
      </c>
      <c r="E87" s="41">
        <v>4</v>
      </c>
      <c r="F87" s="41">
        <v>4</v>
      </c>
      <c r="G87" s="41">
        <v>4</v>
      </c>
      <c r="H87" s="41">
        <v>4</v>
      </c>
      <c r="I87" s="41">
        <v>4</v>
      </c>
      <c r="J87" s="41">
        <v>4</v>
      </c>
      <c r="K87" s="41">
        <v>4</v>
      </c>
      <c r="L87" s="41">
        <v>4</v>
      </c>
      <c r="M87" s="41">
        <v>4</v>
      </c>
      <c r="N87" s="41">
        <v>4</v>
      </c>
      <c r="O87" s="41">
        <v>4</v>
      </c>
      <c r="P87" s="57">
        <v>4</v>
      </c>
      <c r="Q87" s="42">
        <f t="shared" ref="Q87:BJ87" si="85">P87</f>
        <v>4</v>
      </c>
      <c r="R87" s="42">
        <f t="shared" si="85"/>
        <v>4</v>
      </c>
      <c r="S87" s="42">
        <f t="shared" si="85"/>
        <v>4</v>
      </c>
      <c r="T87" s="42">
        <f t="shared" si="85"/>
        <v>4</v>
      </c>
      <c r="U87" s="42">
        <f t="shared" si="85"/>
        <v>4</v>
      </c>
      <c r="V87" s="42">
        <f t="shared" si="85"/>
        <v>4</v>
      </c>
      <c r="W87" s="42">
        <f t="shared" si="85"/>
        <v>4</v>
      </c>
      <c r="X87" s="42">
        <f t="shared" si="85"/>
        <v>4</v>
      </c>
      <c r="Y87" s="42">
        <f t="shared" si="85"/>
        <v>4</v>
      </c>
      <c r="Z87" s="42">
        <f t="shared" si="85"/>
        <v>4</v>
      </c>
      <c r="AA87" s="42">
        <f t="shared" si="85"/>
        <v>4</v>
      </c>
      <c r="AB87" s="42">
        <f t="shared" si="85"/>
        <v>4</v>
      </c>
      <c r="AC87" s="42">
        <f t="shared" si="85"/>
        <v>4</v>
      </c>
      <c r="AD87" s="42">
        <f t="shared" si="85"/>
        <v>4</v>
      </c>
      <c r="AE87" s="42">
        <f t="shared" si="85"/>
        <v>4</v>
      </c>
      <c r="AF87" s="42">
        <f t="shared" si="85"/>
        <v>4</v>
      </c>
      <c r="AG87" s="42">
        <f t="shared" si="85"/>
        <v>4</v>
      </c>
      <c r="AH87" s="42">
        <f t="shared" si="85"/>
        <v>4</v>
      </c>
      <c r="AI87" s="42">
        <f t="shared" si="85"/>
        <v>4</v>
      </c>
      <c r="AJ87" s="42">
        <f t="shared" si="85"/>
        <v>4</v>
      </c>
      <c r="AK87" s="42">
        <f t="shared" si="85"/>
        <v>4</v>
      </c>
      <c r="AL87" s="42">
        <f t="shared" si="85"/>
        <v>4</v>
      </c>
      <c r="AM87" s="42">
        <f t="shared" si="85"/>
        <v>4</v>
      </c>
      <c r="AN87" s="42">
        <f t="shared" si="85"/>
        <v>4</v>
      </c>
      <c r="AO87" s="42">
        <f t="shared" si="85"/>
        <v>4</v>
      </c>
      <c r="AP87" s="42">
        <f t="shared" si="85"/>
        <v>4</v>
      </c>
      <c r="AQ87" s="42">
        <f t="shared" si="85"/>
        <v>4</v>
      </c>
      <c r="AR87" s="42">
        <f t="shared" si="85"/>
        <v>4</v>
      </c>
      <c r="AS87" s="42">
        <f t="shared" si="85"/>
        <v>4</v>
      </c>
      <c r="AT87" s="42">
        <f t="shared" si="85"/>
        <v>4</v>
      </c>
      <c r="AU87" s="42">
        <f t="shared" si="85"/>
        <v>4</v>
      </c>
      <c r="AV87" s="42">
        <f t="shared" si="85"/>
        <v>4</v>
      </c>
      <c r="AW87" s="42">
        <f t="shared" si="85"/>
        <v>4</v>
      </c>
      <c r="AX87" s="42">
        <f t="shared" si="85"/>
        <v>4</v>
      </c>
      <c r="AY87" s="42">
        <f t="shared" si="85"/>
        <v>4</v>
      </c>
      <c r="AZ87" s="42">
        <f t="shared" si="85"/>
        <v>4</v>
      </c>
      <c r="BA87" s="42">
        <f t="shared" si="85"/>
        <v>4</v>
      </c>
      <c r="BB87" s="42">
        <f t="shared" si="85"/>
        <v>4</v>
      </c>
      <c r="BC87" s="42">
        <f t="shared" si="85"/>
        <v>4</v>
      </c>
      <c r="BD87" s="42">
        <f t="shared" si="85"/>
        <v>4</v>
      </c>
      <c r="BE87" s="42">
        <f t="shared" si="85"/>
        <v>4</v>
      </c>
      <c r="BF87" s="42">
        <f t="shared" si="85"/>
        <v>4</v>
      </c>
      <c r="BG87" s="42">
        <f t="shared" si="85"/>
        <v>4</v>
      </c>
      <c r="BH87" s="42">
        <f t="shared" si="85"/>
        <v>4</v>
      </c>
      <c r="BI87" s="42">
        <f t="shared" si="85"/>
        <v>4</v>
      </c>
      <c r="BJ87" s="43">
        <f t="shared" si="85"/>
        <v>4</v>
      </c>
    </row>
    <row r="88" spans="1:62" x14ac:dyDescent="0.3">
      <c r="A88" s="4">
        <v>86</v>
      </c>
      <c r="B88" s="41">
        <v>4</v>
      </c>
      <c r="C88" s="41">
        <v>4</v>
      </c>
      <c r="D88" s="41">
        <v>4</v>
      </c>
      <c r="E88" s="41">
        <v>4</v>
      </c>
      <c r="F88" s="41">
        <v>4</v>
      </c>
      <c r="G88" s="41">
        <v>4</v>
      </c>
      <c r="H88" s="41">
        <v>4</v>
      </c>
      <c r="I88" s="41">
        <v>4</v>
      </c>
      <c r="J88" s="41">
        <v>4</v>
      </c>
      <c r="K88" s="41">
        <v>4</v>
      </c>
      <c r="L88" s="41">
        <v>4</v>
      </c>
      <c r="M88" s="41">
        <v>4</v>
      </c>
      <c r="N88" s="41">
        <v>4</v>
      </c>
      <c r="O88" s="41">
        <v>4</v>
      </c>
      <c r="P88" s="57">
        <v>4</v>
      </c>
      <c r="Q88" s="42">
        <f t="shared" ref="Q88:BJ88" si="86">P88</f>
        <v>4</v>
      </c>
      <c r="R88" s="42">
        <f t="shared" si="86"/>
        <v>4</v>
      </c>
      <c r="S88" s="42">
        <f t="shared" si="86"/>
        <v>4</v>
      </c>
      <c r="T88" s="42">
        <f t="shared" si="86"/>
        <v>4</v>
      </c>
      <c r="U88" s="42">
        <f t="shared" si="86"/>
        <v>4</v>
      </c>
      <c r="V88" s="42">
        <f t="shared" si="86"/>
        <v>4</v>
      </c>
      <c r="W88" s="42">
        <f t="shared" si="86"/>
        <v>4</v>
      </c>
      <c r="X88" s="42">
        <f t="shared" si="86"/>
        <v>4</v>
      </c>
      <c r="Y88" s="42">
        <f t="shared" si="86"/>
        <v>4</v>
      </c>
      <c r="Z88" s="42">
        <f t="shared" si="86"/>
        <v>4</v>
      </c>
      <c r="AA88" s="42">
        <f t="shared" si="86"/>
        <v>4</v>
      </c>
      <c r="AB88" s="42">
        <f t="shared" si="86"/>
        <v>4</v>
      </c>
      <c r="AC88" s="42">
        <f t="shared" si="86"/>
        <v>4</v>
      </c>
      <c r="AD88" s="42">
        <f t="shared" si="86"/>
        <v>4</v>
      </c>
      <c r="AE88" s="42">
        <f t="shared" si="86"/>
        <v>4</v>
      </c>
      <c r="AF88" s="42">
        <f t="shared" si="86"/>
        <v>4</v>
      </c>
      <c r="AG88" s="42">
        <f t="shared" si="86"/>
        <v>4</v>
      </c>
      <c r="AH88" s="42">
        <f t="shared" si="86"/>
        <v>4</v>
      </c>
      <c r="AI88" s="42">
        <f t="shared" si="86"/>
        <v>4</v>
      </c>
      <c r="AJ88" s="42">
        <f t="shared" si="86"/>
        <v>4</v>
      </c>
      <c r="AK88" s="42">
        <f t="shared" si="86"/>
        <v>4</v>
      </c>
      <c r="AL88" s="42">
        <f t="shared" si="86"/>
        <v>4</v>
      </c>
      <c r="AM88" s="42">
        <f t="shared" si="86"/>
        <v>4</v>
      </c>
      <c r="AN88" s="42">
        <f t="shared" si="86"/>
        <v>4</v>
      </c>
      <c r="AO88" s="42">
        <f t="shared" si="86"/>
        <v>4</v>
      </c>
      <c r="AP88" s="42">
        <f t="shared" si="86"/>
        <v>4</v>
      </c>
      <c r="AQ88" s="42">
        <f t="shared" si="86"/>
        <v>4</v>
      </c>
      <c r="AR88" s="42">
        <f t="shared" si="86"/>
        <v>4</v>
      </c>
      <c r="AS88" s="42">
        <f t="shared" si="86"/>
        <v>4</v>
      </c>
      <c r="AT88" s="42">
        <f t="shared" si="86"/>
        <v>4</v>
      </c>
      <c r="AU88" s="42">
        <f t="shared" si="86"/>
        <v>4</v>
      </c>
      <c r="AV88" s="42">
        <f t="shared" si="86"/>
        <v>4</v>
      </c>
      <c r="AW88" s="42">
        <f t="shared" si="86"/>
        <v>4</v>
      </c>
      <c r="AX88" s="42">
        <f t="shared" si="86"/>
        <v>4</v>
      </c>
      <c r="AY88" s="42">
        <f t="shared" si="86"/>
        <v>4</v>
      </c>
      <c r="AZ88" s="42">
        <f t="shared" si="86"/>
        <v>4</v>
      </c>
      <c r="BA88" s="42">
        <f t="shared" si="86"/>
        <v>4</v>
      </c>
      <c r="BB88" s="42">
        <f t="shared" si="86"/>
        <v>4</v>
      </c>
      <c r="BC88" s="42">
        <f t="shared" si="86"/>
        <v>4</v>
      </c>
      <c r="BD88" s="42">
        <f t="shared" si="86"/>
        <v>4</v>
      </c>
      <c r="BE88" s="42">
        <f t="shared" si="86"/>
        <v>4</v>
      </c>
      <c r="BF88" s="42">
        <f t="shared" si="86"/>
        <v>4</v>
      </c>
      <c r="BG88" s="42">
        <f t="shared" si="86"/>
        <v>4</v>
      </c>
      <c r="BH88" s="42">
        <f t="shared" si="86"/>
        <v>4</v>
      </c>
      <c r="BI88" s="42">
        <f t="shared" si="86"/>
        <v>4</v>
      </c>
      <c r="BJ88" s="43">
        <f t="shared" si="86"/>
        <v>4</v>
      </c>
    </row>
    <row r="89" spans="1:62" x14ac:dyDescent="0.3">
      <c r="A89" s="4">
        <v>87</v>
      </c>
      <c r="B89" s="41">
        <v>3</v>
      </c>
      <c r="C89" s="41">
        <v>3</v>
      </c>
      <c r="D89" s="41">
        <v>3</v>
      </c>
      <c r="E89" s="41">
        <v>3</v>
      </c>
      <c r="F89" s="41">
        <v>3</v>
      </c>
      <c r="G89" s="41">
        <v>3</v>
      </c>
      <c r="H89" s="41">
        <v>3</v>
      </c>
      <c r="I89" s="41">
        <v>3</v>
      </c>
      <c r="J89" s="41">
        <v>3</v>
      </c>
      <c r="K89" s="41">
        <v>3</v>
      </c>
      <c r="L89" s="41">
        <v>3</v>
      </c>
      <c r="M89" s="41">
        <v>3</v>
      </c>
      <c r="N89" s="41">
        <v>3</v>
      </c>
      <c r="O89" s="41">
        <v>3</v>
      </c>
      <c r="P89" s="57">
        <v>3</v>
      </c>
      <c r="Q89" s="42">
        <f>P89</f>
        <v>3</v>
      </c>
      <c r="R89" s="42">
        <f t="shared" ref="R89:BJ89" si="87">Q89</f>
        <v>3</v>
      </c>
      <c r="S89" s="42">
        <f t="shared" si="87"/>
        <v>3</v>
      </c>
      <c r="T89" s="42">
        <f t="shared" si="87"/>
        <v>3</v>
      </c>
      <c r="U89" s="42">
        <f t="shared" si="87"/>
        <v>3</v>
      </c>
      <c r="V89" s="42">
        <f t="shared" si="87"/>
        <v>3</v>
      </c>
      <c r="W89" s="42">
        <f t="shared" si="87"/>
        <v>3</v>
      </c>
      <c r="X89" s="42">
        <f t="shared" si="87"/>
        <v>3</v>
      </c>
      <c r="Y89" s="42">
        <f t="shared" si="87"/>
        <v>3</v>
      </c>
      <c r="Z89" s="42">
        <f t="shared" si="87"/>
        <v>3</v>
      </c>
      <c r="AA89" s="42">
        <f t="shared" si="87"/>
        <v>3</v>
      </c>
      <c r="AB89" s="42">
        <f t="shared" si="87"/>
        <v>3</v>
      </c>
      <c r="AC89" s="42">
        <f t="shared" si="87"/>
        <v>3</v>
      </c>
      <c r="AD89" s="42">
        <f t="shared" si="87"/>
        <v>3</v>
      </c>
      <c r="AE89" s="42">
        <f t="shared" si="87"/>
        <v>3</v>
      </c>
      <c r="AF89" s="42">
        <f t="shared" si="87"/>
        <v>3</v>
      </c>
      <c r="AG89" s="42">
        <f t="shared" si="87"/>
        <v>3</v>
      </c>
      <c r="AH89" s="42">
        <f t="shared" si="87"/>
        <v>3</v>
      </c>
      <c r="AI89" s="42">
        <f t="shared" si="87"/>
        <v>3</v>
      </c>
      <c r="AJ89" s="42">
        <f t="shared" si="87"/>
        <v>3</v>
      </c>
      <c r="AK89" s="42">
        <f t="shared" si="87"/>
        <v>3</v>
      </c>
      <c r="AL89" s="42">
        <f t="shared" si="87"/>
        <v>3</v>
      </c>
      <c r="AM89" s="42">
        <f t="shared" si="87"/>
        <v>3</v>
      </c>
      <c r="AN89" s="42">
        <f t="shared" si="87"/>
        <v>3</v>
      </c>
      <c r="AO89" s="42">
        <f t="shared" si="87"/>
        <v>3</v>
      </c>
      <c r="AP89" s="42">
        <f t="shared" si="87"/>
        <v>3</v>
      </c>
      <c r="AQ89" s="42">
        <f t="shared" si="87"/>
        <v>3</v>
      </c>
      <c r="AR89" s="42">
        <f t="shared" si="87"/>
        <v>3</v>
      </c>
      <c r="AS89" s="42">
        <f t="shared" si="87"/>
        <v>3</v>
      </c>
      <c r="AT89" s="42">
        <f t="shared" si="87"/>
        <v>3</v>
      </c>
      <c r="AU89" s="42">
        <f t="shared" si="87"/>
        <v>3</v>
      </c>
      <c r="AV89" s="42">
        <f t="shared" si="87"/>
        <v>3</v>
      </c>
      <c r="AW89" s="42">
        <f t="shared" si="87"/>
        <v>3</v>
      </c>
      <c r="AX89" s="42">
        <f t="shared" si="87"/>
        <v>3</v>
      </c>
      <c r="AY89" s="42">
        <f t="shared" si="87"/>
        <v>3</v>
      </c>
      <c r="AZ89" s="42">
        <f t="shared" si="87"/>
        <v>3</v>
      </c>
      <c r="BA89" s="42">
        <f t="shared" si="87"/>
        <v>3</v>
      </c>
      <c r="BB89" s="42">
        <f t="shared" si="87"/>
        <v>3</v>
      </c>
      <c r="BC89" s="42">
        <f t="shared" si="87"/>
        <v>3</v>
      </c>
      <c r="BD89" s="42">
        <f t="shared" si="87"/>
        <v>3</v>
      </c>
      <c r="BE89" s="42">
        <f t="shared" si="87"/>
        <v>3</v>
      </c>
      <c r="BF89" s="42">
        <f t="shared" si="87"/>
        <v>3</v>
      </c>
      <c r="BG89" s="42">
        <f t="shared" si="87"/>
        <v>3</v>
      </c>
      <c r="BH89" s="42">
        <f t="shared" si="87"/>
        <v>3</v>
      </c>
      <c r="BI89" s="42">
        <f t="shared" si="87"/>
        <v>3</v>
      </c>
      <c r="BJ89" s="43">
        <f t="shared" si="87"/>
        <v>3</v>
      </c>
    </row>
    <row r="90" spans="1:62" x14ac:dyDescent="0.3">
      <c r="A90" s="4">
        <v>88</v>
      </c>
      <c r="B90" s="41">
        <v>2</v>
      </c>
      <c r="C90" s="41">
        <v>2</v>
      </c>
      <c r="D90" s="41">
        <v>2</v>
      </c>
      <c r="E90" s="41">
        <v>2</v>
      </c>
      <c r="F90" s="41">
        <v>2</v>
      </c>
      <c r="G90" s="41">
        <v>2</v>
      </c>
      <c r="H90" s="41">
        <v>2</v>
      </c>
      <c r="I90" s="41">
        <v>2</v>
      </c>
      <c r="J90" s="41">
        <v>2</v>
      </c>
      <c r="K90" s="41">
        <v>2</v>
      </c>
      <c r="L90" s="41">
        <v>2</v>
      </c>
      <c r="M90" s="41">
        <v>2</v>
      </c>
      <c r="N90" s="41">
        <v>2</v>
      </c>
      <c r="O90" s="41">
        <v>2</v>
      </c>
      <c r="P90" s="57">
        <v>2</v>
      </c>
      <c r="Q90" s="42">
        <f>P90</f>
        <v>2</v>
      </c>
      <c r="R90" s="42">
        <f t="shared" ref="R90:BJ90" si="88">Q90</f>
        <v>2</v>
      </c>
      <c r="S90" s="42">
        <f t="shared" si="88"/>
        <v>2</v>
      </c>
      <c r="T90" s="42">
        <f t="shared" si="88"/>
        <v>2</v>
      </c>
      <c r="U90" s="42">
        <f t="shared" si="88"/>
        <v>2</v>
      </c>
      <c r="V90" s="42">
        <f t="shared" si="88"/>
        <v>2</v>
      </c>
      <c r="W90" s="42">
        <f t="shared" si="88"/>
        <v>2</v>
      </c>
      <c r="X90" s="42">
        <f t="shared" si="88"/>
        <v>2</v>
      </c>
      <c r="Y90" s="42">
        <f t="shared" si="88"/>
        <v>2</v>
      </c>
      <c r="Z90" s="42">
        <f t="shared" si="88"/>
        <v>2</v>
      </c>
      <c r="AA90" s="42">
        <f t="shared" si="88"/>
        <v>2</v>
      </c>
      <c r="AB90" s="42">
        <f t="shared" si="88"/>
        <v>2</v>
      </c>
      <c r="AC90" s="42">
        <f t="shared" si="88"/>
        <v>2</v>
      </c>
      <c r="AD90" s="42">
        <f t="shared" si="88"/>
        <v>2</v>
      </c>
      <c r="AE90" s="42">
        <f t="shared" si="88"/>
        <v>2</v>
      </c>
      <c r="AF90" s="42">
        <f t="shared" si="88"/>
        <v>2</v>
      </c>
      <c r="AG90" s="42">
        <f t="shared" si="88"/>
        <v>2</v>
      </c>
      <c r="AH90" s="42">
        <f t="shared" si="88"/>
        <v>2</v>
      </c>
      <c r="AI90" s="42">
        <f t="shared" si="88"/>
        <v>2</v>
      </c>
      <c r="AJ90" s="42">
        <f t="shared" si="88"/>
        <v>2</v>
      </c>
      <c r="AK90" s="42">
        <f t="shared" si="88"/>
        <v>2</v>
      </c>
      <c r="AL90" s="42">
        <f t="shared" si="88"/>
        <v>2</v>
      </c>
      <c r="AM90" s="42">
        <f t="shared" si="88"/>
        <v>2</v>
      </c>
      <c r="AN90" s="42">
        <f t="shared" si="88"/>
        <v>2</v>
      </c>
      <c r="AO90" s="42">
        <f t="shared" si="88"/>
        <v>2</v>
      </c>
      <c r="AP90" s="42">
        <f t="shared" si="88"/>
        <v>2</v>
      </c>
      <c r="AQ90" s="42">
        <f t="shared" si="88"/>
        <v>2</v>
      </c>
      <c r="AR90" s="42">
        <f t="shared" si="88"/>
        <v>2</v>
      </c>
      <c r="AS90" s="42">
        <f t="shared" si="88"/>
        <v>2</v>
      </c>
      <c r="AT90" s="42">
        <f t="shared" si="88"/>
        <v>2</v>
      </c>
      <c r="AU90" s="42">
        <f t="shared" si="88"/>
        <v>2</v>
      </c>
      <c r="AV90" s="42">
        <f t="shared" si="88"/>
        <v>2</v>
      </c>
      <c r="AW90" s="42">
        <f t="shared" si="88"/>
        <v>2</v>
      </c>
      <c r="AX90" s="42">
        <f t="shared" si="88"/>
        <v>2</v>
      </c>
      <c r="AY90" s="42">
        <f t="shared" si="88"/>
        <v>2</v>
      </c>
      <c r="AZ90" s="42">
        <f t="shared" si="88"/>
        <v>2</v>
      </c>
      <c r="BA90" s="42">
        <f t="shared" si="88"/>
        <v>2</v>
      </c>
      <c r="BB90" s="42">
        <f t="shared" si="88"/>
        <v>2</v>
      </c>
      <c r="BC90" s="42">
        <f t="shared" si="88"/>
        <v>2</v>
      </c>
      <c r="BD90" s="42">
        <f t="shared" si="88"/>
        <v>2</v>
      </c>
      <c r="BE90" s="42">
        <f t="shared" si="88"/>
        <v>2</v>
      </c>
      <c r="BF90" s="42">
        <f t="shared" si="88"/>
        <v>2</v>
      </c>
      <c r="BG90" s="42">
        <f t="shared" si="88"/>
        <v>2</v>
      </c>
      <c r="BH90" s="42">
        <f t="shared" si="88"/>
        <v>2</v>
      </c>
      <c r="BI90" s="42">
        <f t="shared" si="88"/>
        <v>2</v>
      </c>
      <c r="BJ90" s="43">
        <f t="shared" si="88"/>
        <v>2</v>
      </c>
    </row>
    <row r="91" spans="1:62" x14ac:dyDescent="0.3">
      <c r="A91" s="4">
        <v>89</v>
      </c>
      <c r="B91" s="41">
        <v>1</v>
      </c>
      <c r="C91" s="41">
        <v>1</v>
      </c>
      <c r="D91" s="41">
        <v>1</v>
      </c>
      <c r="E91" s="41">
        <v>1</v>
      </c>
      <c r="F91" s="41">
        <v>1</v>
      </c>
      <c r="G91" s="41">
        <v>1</v>
      </c>
      <c r="H91" s="41">
        <v>1</v>
      </c>
      <c r="I91" s="41">
        <v>1</v>
      </c>
      <c r="J91" s="41">
        <v>1</v>
      </c>
      <c r="K91" s="41">
        <v>1</v>
      </c>
      <c r="L91" s="41">
        <v>1</v>
      </c>
      <c r="M91" s="41">
        <v>1</v>
      </c>
      <c r="N91" s="41">
        <v>1</v>
      </c>
      <c r="O91" s="41">
        <v>1</v>
      </c>
      <c r="P91" s="57">
        <v>1</v>
      </c>
      <c r="Q91" s="42">
        <f>P91</f>
        <v>1</v>
      </c>
      <c r="R91" s="42">
        <f t="shared" ref="R91:BJ91" si="89">Q91</f>
        <v>1</v>
      </c>
      <c r="S91" s="42">
        <f t="shared" si="89"/>
        <v>1</v>
      </c>
      <c r="T91" s="42">
        <f t="shared" si="89"/>
        <v>1</v>
      </c>
      <c r="U91" s="42">
        <f t="shared" si="89"/>
        <v>1</v>
      </c>
      <c r="V91" s="42">
        <f t="shared" si="89"/>
        <v>1</v>
      </c>
      <c r="W91" s="42">
        <f t="shared" si="89"/>
        <v>1</v>
      </c>
      <c r="X91" s="42">
        <f t="shared" si="89"/>
        <v>1</v>
      </c>
      <c r="Y91" s="42">
        <f t="shared" si="89"/>
        <v>1</v>
      </c>
      <c r="Z91" s="42">
        <f t="shared" si="89"/>
        <v>1</v>
      </c>
      <c r="AA91" s="42">
        <f t="shared" si="89"/>
        <v>1</v>
      </c>
      <c r="AB91" s="42">
        <f t="shared" si="89"/>
        <v>1</v>
      </c>
      <c r="AC91" s="42">
        <f t="shared" si="89"/>
        <v>1</v>
      </c>
      <c r="AD91" s="42">
        <f t="shared" si="89"/>
        <v>1</v>
      </c>
      <c r="AE91" s="42">
        <f t="shared" si="89"/>
        <v>1</v>
      </c>
      <c r="AF91" s="42">
        <f t="shared" si="89"/>
        <v>1</v>
      </c>
      <c r="AG91" s="42">
        <f t="shared" si="89"/>
        <v>1</v>
      </c>
      <c r="AH91" s="42">
        <f t="shared" si="89"/>
        <v>1</v>
      </c>
      <c r="AI91" s="42">
        <f t="shared" si="89"/>
        <v>1</v>
      </c>
      <c r="AJ91" s="42">
        <f t="shared" si="89"/>
        <v>1</v>
      </c>
      <c r="AK91" s="42">
        <f t="shared" si="89"/>
        <v>1</v>
      </c>
      <c r="AL91" s="42">
        <f t="shared" si="89"/>
        <v>1</v>
      </c>
      <c r="AM91" s="42">
        <f t="shared" si="89"/>
        <v>1</v>
      </c>
      <c r="AN91" s="42">
        <f t="shared" si="89"/>
        <v>1</v>
      </c>
      <c r="AO91" s="42">
        <f t="shared" si="89"/>
        <v>1</v>
      </c>
      <c r="AP91" s="42">
        <f t="shared" si="89"/>
        <v>1</v>
      </c>
      <c r="AQ91" s="42">
        <f t="shared" si="89"/>
        <v>1</v>
      </c>
      <c r="AR91" s="42">
        <f t="shared" si="89"/>
        <v>1</v>
      </c>
      <c r="AS91" s="42">
        <f t="shared" si="89"/>
        <v>1</v>
      </c>
      <c r="AT91" s="42">
        <f t="shared" si="89"/>
        <v>1</v>
      </c>
      <c r="AU91" s="42">
        <f t="shared" si="89"/>
        <v>1</v>
      </c>
      <c r="AV91" s="42">
        <f t="shared" si="89"/>
        <v>1</v>
      </c>
      <c r="AW91" s="42">
        <f t="shared" si="89"/>
        <v>1</v>
      </c>
      <c r="AX91" s="42">
        <f t="shared" si="89"/>
        <v>1</v>
      </c>
      <c r="AY91" s="42">
        <f t="shared" si="89"/>
        <v>1</v>
      </c>
      <c r="AZ91" s="42">
        <f t="shared" si="89"/>
        <v>1</v>
      </c>
      <c r="BA91" s="42">
        <f t="shared" si="89"/>
        <v>1</v>
      </c>
      <c r="BB91" s="42">
        <f t="shared" si="89"/>
        <v>1</v>
      </c>
      <c r="BC91" s="42">
        <f t="shared" si="89"/>
        <v>1</v>
      </c>
      <c r="BD91" s="42">
        <f t="shared" si="89"/>
        <v>1</v>
      </c>
      <c r="BE91" s="42">
        <f t="shared" si="89"/>
        <v>1</v>
      </c>
      <c r="BF91" s="42">
        <f t="shared" si="89"/>
        <v>1</v>
      </c>
      <c r="BG91" s="42">
        <f t="shared" si="89"/>
        <v>1</v>
      </c>
      <c r="BH91" s="42">
        <f t="shared" si="89"/>
        <v>1</v>
      </c>
      <c r="BI91" s="42">
        <f t="shared" si="89"/>
        <v>1</v>
      </c>
      <c r="BJ91" s="43">
        <f t="shared" si="89"/>
        <v>1</v>
      </c>
    </row>
    <row r="92" spans="1:62" x14ac:dyDescent="0.3">
      <c r="A92" s="53">
        <v>90</v>
      </c>
      <c r="B92" s="44">
        <v>0</v>
      </c>
      <c r="C92" s="44">
        <v>0</v>
      </c>
      <c r="D92" s="44">
        <v>0</v>
      </c>
      <c r="E92" s="44">
        <v>0</v>
      </c>
      <c r="F92" s="44">
        <v>0</v>
      </c>
      <c r="G92" s="44">
        <v>0</v>
      </c>
      <c r="H92" s="44">
        <v>0</v>
      </c>
      <c r="I92" s="44">
        <v>0</v>
      </c>
      <c r="J92" s="44">
        <v>0</v>
      </c>
      <c r="K92" s="44">
        <v>0</v>
      </c>
      <c r="L92" s="44">
        <v>0</v>
      </c>
      <c r="M92" s="44">
        <v>0</v>
      </c>
      <c r="N92" s="44">
        <v>0</v>
      </c>
      <c r="O92" s="44">
        <v>0</v>
      </c>
      <c r="P92" s="58">
        <v>0</v>
      </c>
      <c r="Q92" s="45">
        <f>P92</f>
        <v>0</v>
      </c>
      <c r="R92" s="45">
        <f t="shared" ref="R92:BJ92" si="90">Q92</f>
        <v>0</v>
      </c>
      <c r="S92" s="45">
        <f t="shared" si="90"/>
        <v>0</v>
      </c>
      <c r="T92" s="45">
        <f t="shared" si="90"/>
        <v>0</v>
      </c>
      <c r="U92" s="45">
        <f t="shared" si="90"/>
        <v>0</v>
      </c>
      <c r="V92" s="45">
        <f t="shared" si="90"/>
        <v>0</v>
      </c>
      <c r="W92" s="45">
        <f t="shared" si="90"/>
        <v>0</v>
      </c>
      <c r="X92" s="45">
        <f t="shared" si="90"/>
        <v>0</v>
      </c>
      <c r="Y92" s="45">
        <f t="shared" si="90"/>
        <v>0</v>
      </c>
      <c r="Z92" s="45">
        <f t="shared" si="90"/>
        <v>0</v>
      </c>
      <c r="AA92" s="45">
        <f t="shared" si="90"/>
        <v>0</v>
      </c>
      <c r="AB92" s="45">
        <f t="shared" si="90"/>
        <v>0</v>
      </c>
      <c r="AC92" s="45">
        <f t="shared" si="90"/>
        <v>0</v>
      </c>
      <c r="AD92" s="45">
        <f t="shared" si="90"/>
        <v>0</v>
      </c>
      <c r="AE92" s="45">
        <f t="shared" si="90"/>
        <v>0</v>
      </c>
      <c r="AF92" s="45">
        <f t="shared" si="90"/>
        <v>0</v>
      </c>
      <c r="AG92" s="45">
        <f t="shared" si="90"/>
        <v>0</v>
      </c>
      <c r="AH92" s="45">
        <f t="shared" si="90"/>
        <v>0</v>
      </c>
      <c r="AI92" s="45">
        <f t="shared" si="90"/>
        <v>0</v>
      </c>
      <c r="AJ92" s="45">
        <f t="shared" si="90"/>
        <v>0</v>
      </c>
      <c r="AK92" s="45">
        <f t="shared" si="90"/>
        <v>0</v>
      </c>
      <c r="AL92" s="45">
        <f t="shared" si="90"/>
        <v>0</v>
      </c>
      <c r="AM92" s="45">
        <f t="shared" si="90"/>
        <v>0</v>
      </c>
      <c r="AN92" s="45">
        <f t="shared" si="90"/>
        <v>0</v>
      </c>
      <c r="AO92" s="45">
        <f t="shared" si="90"/>
        <v>0</v>
      </c>
      <c r="AP92" s="45">
        <f t="shared" si="90"/>
        <v>0</v>
      </c>
      <c r="AQ92" s="45">
        <f t="shared" si="90"/>
        <v>0</v>
      </c>
      <c r="AR92" s="45">
        <f t="shared" si="90"/>
        <v>0</v>
      </c>
      <c r="AS92" s="45">
        <f t="shared" si="90"/>
        <v>0</v>
      </c>
      <c r="AT92" s="45">
        <f t="shared" si="90"/>
        <v>0</v>
      </c>
      <c r="AU92" s="45">
        <f t="shared" si="90"/>
        <v>0</v>
      </c>
      <c r="AV92" s="45">
        <f t="shared" si="90"/>
        <v>0</v>
      </c>
      <c r="AW92" s="45">
        <f t="shared" si="90"/>
        <v>0</v>
      </c>
      <c r="AX92" s="45">
        <f t="shared" si="90"/>
        <v>0</v>
      </c>
      <c r="AY92" s="45">
        <f t="shared" si="90"/>
        <v>0</v>
      </c>
      <c r="AZ92" s="45">
        <f t="shared" si="90"/>
        <v>0</v>
      </c>
      <c r="BA92" s="45">
        <f t="shared" si="90"/>
        <v>0</v>
      </c>
      <c r="BB92" s="45">
        <f t="shared" si="90"/>
        <v>0</v>
      </c>
      <c r="BC92" s="45">
        <f t="shared" si="90"/>
        <v>0</v>
      </c>
      <c r="BD92" s="45">
        <f t="shared" si="90"/>
        <v>0</v>
      </c>
      <c r="BE92" s="45">
        <f t="shared" si="90"/>
        <v>0</v>
      </c>
      <c r="BF92" s="45">
        <f t="shared" si="90"/>
        <v>0</v>
      </c>
      <c r="BG92" s="45">
        <f t="shared" si="90"/>
        <v>0</v>
      </c>
      <c r="BH92" s="45">
        <f t="shared" si="90"/>
        <v>0</v>
      </c>
      <c r="BI92" s="45">
        <f t="shared" si="90"/>
        <v>0</v>
      </c>
      <c r="BJ92" s="46">
        <f t="shared" si="90"/>
        <v>0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BJ92"/>
  <sheetViews>
    <sheetView workbookViewId="0">
      <pane xSplit="14" ySplit="1" topLeftCell="O2" activePane="bottomRight" state="frozen"/>
      <selection pane="topRight" activeCell="O1" sqref="O1"/>
      <selection pane="bottomLeft" activeCell="A2" sqref="A2"/>
      <selection pane="bottomRight" activeCell="P15" sqref="P15"/>
    </sheetView>
  </sheetViews>
  <sheetFormatPr defaultColWidth="8.85546875" defaultRowHeight="16.5" x14ac:dyDescent="0.3"/>
  <cols>
    <col min="1" max="1" width="8.85546875" style="8"/>
    <col min="2" max="14" width="11.140625" style="6" hidden="1" customWidth="1"/>
    <col min="15" max="16" width="11.140625" style="6" customWidth="1"/>
    <col min="17" max="62" width="11.140625" style="41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ht="16.5" customHeight="1" x14ac:dyDescent="0.3">
      <c r="A2" s="4">
        <v>0</v>
      </c>
      <c r="B2" s="5">
        <f>[1]txMortH!B2</f>
        <v>0</v>
      </c>
      <c r="C2" s="5">
        <f>[1]txMortH!C2</f>
        <v>3.1780000000000003E-2</v>
      </c>
      <c r="D2" s="5">
        <f>[1]txMortH!D2</f>
        <v>2.9919999999999999E-2</v>
      </c>
      <c r="E2" s="5">
        <f>[1]txMortH!E2</f>
        <v>2.818E-2</v>
      </c>
      <c r="F2" s="5">
        <f>[1]txMortH!F2</f>
        <v>2.656E-2</v>
      </c>
      <c r="G2" s="5">
        <f>[1]txMortH!G2</f>
        <v>2.5059999999999999E-2</v>
      </c>
      <c r="H2" s="5">
        <f>[1]txMortH!H2</f>
        <v>2.366E-2</v>
      </c>
      <c r="I2" s="5">
        <f>[1]txMortH!I2</f>
        <v>2.2380000000000001E-2</v>
      </c>
      <c r="J2" s="5">
        <f>[1]txMortH!J2</f>
        <v>2.1180000000000001E-2</v>
      </c>
      <c r="K2" s="5">
        <f>[1]txMortH!K2</f>
        <v>2.009E-2</v>
      </c>
      <c r="L2" s="5">
        <f>[1]txMortH!L2</f>
        <v>1.908E-2</v>
      </c>
      <c r="M2" s="5">
        <f>[1]txMortH!M2</f>
        <v>1.8149999999999999E-2</v>
      </c>
      <c r="N2" s="5">
        <f>[1]txMortH!N2</f>
        <v>1.7299999999999999E-2</v>
      </c>
      <c r="O2" s="128" t="s">
        <v>34</v>
      </c>
      <c r="P2" s="129"/>
      <c r="Q2" s="42"/>
      <c r="R2" s="42"/>
      <c r="S2" s="42"/>
      <c r="T2" s="42"/>
      <c r="U2" s="42"/>
      <c r="V2" s="42"/>
      <c r="W2" s="42"/>
      <c r="X2" s="42"/>
      <c r="Y2" s="42"/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/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3"/>
    </row>
    <row r="3" spans="1:62" x14ac:dyDescent="0.3">
      <c r="A3" s="4">
        <v>1</v>
      </c>
      <c r="B3" s="5">
        <f>[1]txMortH!B3</f>
        <v>0</v>
      </c>
      <c r="C3" s="9">
        <f>[1]txMortH!C3</f>
        <v>4.5109203695636391E-3</v>
      </c>
      <c r="D3" s="9">
        <f>[1]txMortH!D3</f>
        <v>4.2047004983265489E-3</v>
      </c>
      <c r="E3" s="9">
        <f>[1]txMortH!E3</f>
        <v>3.9350972096738593E-3</v>
      </c>
      <c r="F3" s="9">
        <f>[1]txMortH!F3</f>
        <v>3.6695968513718209E-3</v>
      </c>
      <c r="G3" s="9">
        <f>[1]txMortH!G3</f>
        <v>3.4075623187187357E-3</v>
      </c>
      <c r="H3" s="9">
        <f>[1]txMortH!H3</f>
        <v>3.1456034361307538E-3</v>
      </c>
      <c r="I3" s="9">
        <f>[1]txMortH!I3</f>
        <v>2.8887434476381475E-3</v>
      </c>
      <c r="J3" s="9">
        <f>[1]txMortH!J3</f>
        <v>2.6408203998425682E-3</v>
      </c>
      <c r="K3" s="9">
        <f>[1]txMortH!K3</f>
        <v>2.4005035338256144E-3</v>
      </c>
      <c r="L3" s="9">
        <f>[1]txMortH!L3</f>
        <v>2.1968666025456423E-3</v>
      </c>
      <c r="M3" s="9">
        <f>[1]txMortH!M3</f>
        <v>2.0955566179040232E-3</v>
      </c>
      <c r="N3" s="9">
        <f>[1]txMortH!N3</f>
        <v>2.0008173716658693E-3</v>
      </c>
      <c r="O3" s="128"/>
      <c r="P3" s="129"/>
      <c r="Q3" s="42"/>
      <c r="R3" s="42"/>
      <c r="S3" s="42"/>
      <c r="T3" s="42"/>
      <c r="U3" s="42"/>
      <c r="V3" s="42"/>
      <c r="W3" s="42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3"/>
    </row>
    <row r="4" spans="1:62" x14ac:dyDescent="0.3">
      <c r="A4" s="4">
        <v>2</v>
      </c>
      <c r="B4" s="5">
        <f>[1]txMortH!B4</f>
        <v>0</v>
      </c>
      <c r="C4" s="9">
        <f>[1]txMortH!C4</f>
        <v>2.0012245453308541E-3</v>
      </c>
      <c r="D4" s="9">
        <f>[1]txMortH!D4</f>
        <v>1.8928226824862446E-3</v>
      </c>
      <c r="E4" s="9">
        <f>[1]txMortH!E4</f>
        <v>1.7797031612822199E-3</v>
      </c>
      <c r="F4" s="9">
        <f>[1]txMortH!F4</f>
        <v>1.6636535039632925E-3</v>
      </c>
      <c r="G4" s="9">
        <f>[1]txMortH!G4</f>
        <v>1.5387492921060516E-3</v>
      </c>
      <c r="H4" s="9">
        <f>[1]txMortH!H4</f>
        <v>1.4063303288338951E-3</v>
      </c>
      <c r="I4" s="9">
        <f>[1]txMortH!I4</f>
        <v>1.2649439475974661E-3</v>
      </c>
      <c r="J4" s="9">
        <f>[1]txMortH!J4</f>
        <v>1.1196228638774308E-3</v>
      </c>
      <c r="K4" s="9">
        <f>[1]txMortH!K4</f>
        <v>9.7358331732044984E-4</v>
      </c>
      <c r="L4" s="9">
        <f>[1]txMortH!L4</f>
        <v>8.47029084942441E-4</v>
      </c>
      <c r="M4" s="9">
        <f>[1]txMortH!M4</f>
        <v>7.7683487203576576E-4</v>
      </c>
      <c r="N4" s="9">
        <f>[1]txMortH!N4</f>
        <v>7.5342081722425114E-4</v>
      </c>
      <c r="O4" s="128"/>
      <c r="P4" s="129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/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3"/>
    </row>
    <row r="5" spans="1:62" x14ac:dyDescent="0.3">
      <c r="A5" s="4">
        <v>3</v>
      </c>
      <c r="B5" s="5">
        <f>[1]txMortH!B5</f>
        <v>0</v>
      </c>
      <c r="C5" s="9">
        <f>[1]txMortH!C5</f>
        <v>1.3418980032557711E-3</v>
      </c>
      <c r="D5" s="9">
        <f>[1]txMortH!D5</f>
        <v>1.278873297012007E-3</v>
      </c>
      <c r="E5" s="9">
        <f>[1]txMortH!E5</f>
        <v>1.2110783778951719E-3</v>
      </c>
      <c r="F5" s="9">
        <f>[1]txMortH!F5</f>
        <v>1.1388782993352266E-3</v>
      </c>
      <c r="G5" s="9">
        <f>[1]txMortH!G5</f>
        <v>1.0600476764576941E-3</v>
      </c>
      <c r="H5" s="9">
        <f>[1]txMortH!H5</f>
        <v>9.7354072919905537E-4</v>
      </c>
      <c r="I5" s="9">
        <f>[1]txMortH!I5</f>
        <v>8.8026983622355756E-4</v>
      </c>
      <c r="J5" s="9">
        <f>[1]txMortH!J5</f>
        <v>7.8334792219930866E-4</v>
      </c>
      <c r="K5" s="9">
        <f>[1]txMortH!K5</f>
        <v>6.8303297935976644E-4</v>
      </c>
      <c r="L5" s="9">
        <f>[1]txMortH!L5</f>
        <v>5.9976046208109861E-4</v>
      </c>
      <c r="M5" s="9">
        <f>[1]txMortH!M5</f>
        <v>5.5554454513474273E-4</v>
      </c>
      <c r="N5" s="9">
        <f>[1]txMortH!N5</f>
        <v>5.4040908968088842E-4</v>
      </c>
      <c r="O5" s="128"/>
      <c r="P5" s="129"/>
      <c r="Q5" s="42">
        <v>3</v>
      </c>
      <c r="R5" s="42">
        <v>3</v>
      </c>
      <c r="S5" s="42">
        <v>3</v>
      </c>
      <c r="T5" s="42">
        <v>3</v>
      </c>
      <c r="U5" s="42">
        <v>3</v>
      </c>
      <c r="V5" s="42">
        <v>3</v>
      </c>
      <c r="W5" s="42">
        <v>3</v>
      </c>
      <c r="X5" s="42">
        <v>3</v>
      </c>
      <c r="Y5" s="42">
        <v>3</v>
      </c>
      <c r="Z5" s="42">
        <v>3</v>
      </c>
      <c r="AA5" s="42">
        <v>3</v>
      </c>
      <c r="AB5" s="42">
        <v>3</v>
      </c>
      <c r="AC5" s="42">
        <v>3</v>
      </c>
      <c r="AD5" s="42">
        <v>3</v>
      </c>
      <c r="AE5" s="42">
        <v>3</v>
      </c>
      <c r="AF5" s="42">
        <v>3</v>
      </c>
      <c r="AG5" s="42">
        <v>3</v>
      </c>
      <c r="AH5" s="42">
        <v>3</v>
      </c>
      <c r="AI5" s="42">
        <v>3</v>
      </c>
      <c r="AJ5" s="42">
        <v>3</v>
      </c>
      <c r="AK5" s="42">
        <v>3</v>
      </c>
      <c r="AL5" s="42">
        <v>3</v>
      </c>
      <c r="AM5" s="42">
        <v>3</v>
      </c>
      <c r="AN5" s="42">
        <v>3</v>
      </c>
      <c r="AO5" s="42">
        <v>3</v>
      </c>
      <c r="AP5" s="42">
        <v>3</v>
      </c>
      <c r="AQ5" s="42">
        <v>3</v>
      </c>
      <c r="AR5" s="42">
        <v>3</v>
      </c>
      <c r="AS5" s="42">
        <v>3</v>
      </c>
      <c r="AT5" s="42">
        <v>3</v>
      </c>
      <c r="AU5" s="42">
        <v>3</v>
      </c>
      <c r="AV5" s="42">
        <v>3</v>
      </c>
      <c r="AW5" s="42">
        <v>3</v>
      </c>
      <c r="AX5" s="42">
        <v>3</v>
      </c>
      <c r="AY5" s="42">
        <v>3</v>
      </c>
      <c r="AZ5" s="42">
        <v>3</v>
      </c>
      <c r="BA5" s="42">
        <v>3</v>
      </c>
      <c r="BB5" s="42">
        <v>3</v>
      </c>
      <c r="BC5" s="42">
        <v>3</v>
      </c>
      <c r="BD5" s="42">
        <v>3</v>
      </c>
      <c r="BE5" s="42">
        <v>3</v>
      </c>
      <c r="BF5" s="42">
        <v>3</v>
      </c>
      <c r="BG5" s="42">
        <v>3</v>
      </c>
      <c r="BH5" s="42">
        <v>3</v>
      </c>
      <c r="BI5" s="42">
        <v>3</v>
      </c>
      <c r="BJ5" s="43">
        <v>3</v>
      </c>
    </row>
    <row r="6" spans="1:62" x14ac:dyDescent="0.3">
      <c r="A6" s="4">
        <v>4</v>
      </c>
      <c r="B6" s="5">
        <f>[1]txMortH!B6</f>
        <v>0</v>
      </c>
      <c r="C6" s="9">
        <f>[1]txMortH!C6</f>
        <v>9.5627373613104338E-4</v>
      </c>
      <c r="D6" s="9">
        <f>[1]txMortH!D6</f>
        <v>9.1579882336483996E-4</v>
      </c>
      <c r="E6" s="9">
        <f>[1]txMortH!E6</f>
        <v>8.7443837866563602E-4</v>
      </c>
      <c r="F6" s="9">
        <f>[1]txMortH!F6</f>
        <v>8.2844351223571456E-4</v>
      </c>
      <c r="G6" s="9">
        <f>[1]txMortH!G6</f>
        <v>7.7926637757699802E-4</v>
      </c>
      <c r="H6" s="9">
        <f>[1]txMortH!H6</f>
        <v>7.2417936337349311E-4</v>
      </c>
      <c r="I6" s="9">
        <f>[1]txMortH!I6</f>
        <v>6.6488054129778661E-4</v>
      </c>
      <c r="J6" s="9">
        <f>[1]txMortH!J6</f>
        <v>6.0231010533395987E-4</v>
      </c>
      <c r="K6" s="9">
        <f>[1]txMortH!K6</f>
        <v>5.3800602851788244E-4</v>
      </c>
      <c r="L6" s="9">
        <f>[1]txMortH!L6</f>
        <v>4.6634433010796065E-4</v>
      </c>
      <c r="M6" s="9">
        <f>[1]txMortH!M6</f>
        <v>4.3271403618063445E-4</v>
      </c>
      <c r="N6" s="9">
        <f>[1]txMortH!N6</f>
        <v>4.2135188273033543E-4</v>
      </c>
      <c r="O6" s="128"/>
      <c r="P6" s="129"/>
      <c r="Q6" s="42">
        <v>3</v>
      </c>
      <c r="R6" s="42">
        <v>3</v>
      </c>
      <c r="S6" s="42">
        <v>3</v>
      </c>
      <c r="T6" s="42">
        <v>3</v>
      </c>
      <c r="U6" s="42">
        <v>3</v>
      </c>
      <c r="V6" s="42">
        <v>3</v>
      </c>
      <c r="W6" s="42">
        <v>3</v>
      </c>
      <c r="X6" s="42">
        <v>3</v>
      </c>
      <c r="Y6" s="42">
        <v>3</v>
      </c>
      <c r="Z6" s="42">
        <v>3</v>
      </c>
      <c r="AA6" s="42">
        <v>3</v>
      </c>
      <c r="AB6" s="42">
        <v>3</v>
      </c>
      <c r="AC6" s="42">
        <v>3</v>
      </c>
      <c r="AD6" s="42">
        <v>3</v>
      </c>
      <c r="AE6" s="42">
        <v>3</v>
      </c>
      <c r="AF6" s="42">
        <v>3</v>
      </c>
      <c r="AG6" s="42">
        <v>3</v>
      </c>
      <c r="AH6" s="42">
        <v>3</v>
      </c>
      <c r="AI6" s="42">
        <v>3</v>
      </c>
      <c r="AJ6" s="42">
        <v>3</v>
      </c>
      <c r="AK6" s="42">
        <v>3</v>
      </c>
      <c r="AL6" s="42">
        <v>3</v>
      </c>
      <c r="AM6" s="42">
        <v>3</v>
      </c>
      <c r="AN6" s="42">
        <v>3</v>
      </c>
      <c r="AO6" s="42">
        <v>3</v>
      </c>
      <c r="AP6" s="42">
        <v>3</v>
      </c>
      <c r="AQ6" s="42">
        <v>3</v>
      </c>
      <c r="AR6" s="42">
        <v>3</v>
      </c>
      <c r="AS6" s="42">
        <v>3</v>
      </c>
      <c r="AT6" s="42">
        <v>3</v>
      </c>
      <c r="AU6" s="42">
        <v>3</v>
      </c>
      <c r="AV6" s="42">
        <v>3</v>
      </c>
      <c r="AW6" s="42">
        <v>3</v>
      </c>
      <c r="AX6" s="42">
        <v>3</v>
      </c>
      <c r="AY6" s="42">
        <v>3</v>
      </c>
      <c r="AZ6" s="42">
        <v>3</v>
      </c>
      <c r="BA6" s="42">
        <v>3</v>
      </c>
      <c r="BB6" s="42">
        <v>3</v>
      </c>
      <c r="BC6" s="42">
        <v>3</v>
      </c>
      <c r="BD6" s="42">
        <v>3</v>
      </c>
      <c r="BE6" s="42">
        <v>3</v>
      </c>
      <c r="BF6" s="42">
        <v>3</v>
      </c>
      <c r="BG6" s="42">
        <v>3</v>
      </c>
      <c r="BH6" s="42">
        <v>3</v>
      </c>
      <c r="BI6" s="42">
        <v>3</v>
      </c>
      <c r="BJ6" s="43">
        <v>3</v>
      </c>
    </row>
    <row r="7" spans="1:62" x14ac:dyDescent="0.3">
      <c r="A7" s="4">
        <v>5</v>
      </c>
      <c r="B7" s="5">
        <f>[1]txMortH!B7</f>
        <v>0</v>
      </c>
      <c r="C7" s="9">
        <f>[1]txMortH!C7</f>
        <v>5.9358405138774484E-4</v>
      </c>
      <c r="D7" s="9">
        <f>[1]txMortH!D7</f>
        <v>5.7315711338374535E-4</v>
      </c>
      <c r="E7" s="9">
        <f>[1]txMortH!E7</f>
        <v>5.5253806167827033E-4</v>
      </c>
      <c r="F7" s="9">
        <f>[1]txMortH!F7</f>
        <v>5.3121333334091672E-4</v>
      </c>
      <c r="G7" s="9">
        <f>[1]txMortH!G7</f>
        <v>5.0958748793044739E-4</v>
      </c>
      <c r="H7" s="9">
        <f>[1]txMortH!H7</f>
        <v>4.8631017099930808E-4</v>
      </c>
      <c r="I7" s="9">
        <f>[1]txMortH!I7</f>
        <v>4.6076284262090592E-4</v>
      </c>
      <c r="J7" s="9">
        <f>[1]txMortH!J7</f>
        <v>4.3518946656303912E-4</v>
      </c>
      <c r="K7" s="9">
        <f>[1]txMortH!K7</f>
        <v>4.1120951872366195E-4</v>
      </c>
      <c r="L7" s="9">
        <f>[1]txMortH!L7</f>
        <v>3.7843165328293917E-4</v>
      </c>
      <c r="M7" s="9">
        <f>[1]txMortH!M7</f>
        <v>3.4153396335406832E-4</v>
      </c>
      <c r="N7" s="9">
        <f>[1]txMortH!N7</f>
        <v>3.3206312315295616E-4</v>
      </c>
      <c r="O7" s="128"/>
      <c r="P7" s="129"/>
      <c r="Q7" s="42">
        <v>3</v>
      </c>
      <c r="R7" s="42">
        <v>3</v>
      </c>
      <c r="S7" s="42">
        <v>3</v>
      </c>
      <c r="T7" s="42">
        <v>3</v>
      </c>
      <c r="U7" s="42">
        <v>3</v>
      </c>
      <c r="V7" s="42">
        <v>3</v>
      </c>
      <c r="W7" s="42">
        <v>3</v>
      </c>
      <c r="X7" s="42">
        <v>3</v>
      </c>
      <c r="Y7" s="42">
        <v>3</v>
      </c>
      <c r="Z7" s="42">
        <v>3</v>
      </c>
      <c r="AA7" s="42">
        <v>3</v>
      </c>
      <c r="AB7" s="42">
        <v>3</v>
      </c>
      <c r="AC7" s="42">
        <v>3</v>
      </c>
      <c r="AD7" s="42">
        <v>3</v>
      </c>
      <c r="AE7" s="42">
        <v>3</v>
      </c>
      <c r="AF7" s="42">
        <v>3</v>
      </c>
      <c r="AG7" s="42">
        <v>3</v>
      </c>
      <c r="AH7" s="42">
        <v>3</v>
      </c>
      <c r="AI7" s="42">
        <v>3</v>
      </c>
      <c r="AJ7" s="42">
        <v>3</v>
      </c>
      <c r="AK7" s="42">
        <v>3</v>
      </c>
      <c r="AL7" s="42">
        <v>3</v>
      </c>
      <c r="AM7" s="42">
        <v>3</v>
      </c>
      <c r="AN7" s="42">
        <v>3</v>
      </c>
      <c r="AO7" s="42">
        <v>3</v>
      </c>
      <c r="AP7" s="42">
        <v>3</v>
      </c>
      <c r="AQ7" s="42">
        <v>3</v>
      </c>
      <c r="AR7" s="42">
        <v>3</v>
      </c>
      <c r="AS7" s="42">
        <v>3</v>
      </c>
      <c r="AT7" s="42">
        <v>3</v>
      </c>
      <c r="AU7" s="42">
        <v>3</v>
      </c>
      <c r="AV7" s="42">
        <v>3</v>
      </c>
      <c r="AW7" s="42">
        <v>3</v>
      </c>
      <c r="AX7" s="42">
        <v>3</v>
      </c>
      <c r="AY7" s="42">
        <v>3</v>
      </c>
      <c r="AZ7" s="42">
        <v>3</v>
      </c>
      <c r="BA7" s="42">
        <v>3</v>
      </c>
      <c r="BB7" s="42">
        <v>3</v>
      </c>
      <c r="BC7" s="42">
        <v>3</v>
      </c>
      <c r="BD7" s="42">
        <v>3</v>
      </c>
      <c r="BE7" s="42">
        <v>3</v>
      </c>
      <c r="BF7" s="42">
        <v>3</v>
      </c>
      <c r="BG7" s="42">
        <v>3</v>
      </c>
      <c r="BH7" s="42">
        <v>3</v>
      </c>
      <c r="BI7" s="42">
        <v>3</v>
      </c>
      <c r="BJ7" s="43">
        <v>3</v>
      </c>
    </row>
    <row r="8" spans="1:62" x14ac:dyDescent="0.3">
      <c r="A8" s="4">
        <v>6</v>
      </c>
      <c r="B8" s="5">
        <f>[1]txMortH!B8</f>
        <v>0</v>
      </c>
      <c r="C8" s="9">
        <f>[1]txMortH!C8</f>
        <v>4.3715211639759296E-4</v>
      </c>
      <c r="D8" s="9">
        <f>[1]txMortH!D8</f>
        <v>4.2343854897924525E-4</v>
      </c>
      <c r="E8" s="9">
        <f>[1]txMortH!E8</f>
        <v>4.1188859752217389E-4</v>
      </c>
      <c r="F8" s="9">
        <f>[1]txMortH!F8</f>
        <v>3.9962837976309208E-4</v>
      </c>
      <c r="G8" s="9">
        <f>[1]txMortH!G8</f>
        <v>3.8804083190947385E-4</v>
      </c>
      <c r="H8" s="9">
        <f>[1]txMortH!H8</f>
        <v>3.7656015719674928E-4</v>
      </c>
      <c r="I8" s="9">
        <f>[1]txMortH!I8</f>
        <v>3.6529221116771463E-4</v>
      </c>
      <c r="J8" s="9">
        <f>[1]txMortH!J8</f>
        <v>3.5456024521844057E-4</v>
      </c>
      <c r="K8" s="9">
        <f>[1]txMortH!K8</f>
        <v>3.4618942698123975E-4</v>
      </c>
      <c r="L8" s="9">
        <f>[1]txMortH!L8</f>
        <v>3.3189492652280255E-4</v>
      </c>
      <c r="M8" s="9">
        <f>[1]txMortH!M8</f>
        <v>3.122916322482264E-4</v>
      </c>
      <c r="N8" s="9">
        <f>[1]txMortH!N8</f>
        <v>2.985558453077023E-4</v>
      </c>
      <c r="O8" s="128"/>
      <c r="P8" s="129"/>
      <c r="Q8" s="42">
        <v>3</v>
      </c>
      <c r="R8" s="42">
        <v>3</v>
      </c>
      <c r="S8" s="42">
        <v>3</v>
      </c>
      <c r="T8" s="42">
        <v>3</v>
      </c>
      <c r="U8" s="42">
        <v>3</v>
      </c>
      <c r="V8" s="42">
        <v>3</v>
      </c>
      <c r="W8" s="42">
        <v>3</v>
      </c>
      <c r="X8" s="42">
        <v>3</v>
      </c>
      <c r="Y8" s="42">
        <v>3</v>
      </c>
      <c r="Z8" s="42">
        <v>3</v>
      </c>
      <c r="AA8" s="42">
        <v>3</v>
      </c>
      <c r="AB8" s="42">
        <v>3</v>
      </c>
      <c r="AC8" s="42">
        <v>3</v>
      </c>
      <c r="AD8" s="42">
        <v>3</v>
      </c>
      <c r="AE8" s="42">
        <v>3</v>
      </c>
      <c r="AF8" s="42">
        <v>3</v>
      </c>
      <c r="AG8" s="42">
        <v>3</v>
      </c>
      <c r="AH8" s="42">
        <v>3</v>
      </c>
      <c r="AI8" s="42">
        <v>3</v>
      </c>
      <c r="AJ8" s="42">
        <v>3</v>
      </c>
      <c r="AK8" s="42">
        <v>3</v>
      </c>
      <c r="AL8" s="42">
        <v>3</v>
      </c>
      <c r="AM8" s="42">
        <v>3</v>
      </c>
      <c r="AN8" s="42">
        <v>3</v>
      </c>
      <c r="AO8" s="42">
        <v>3</v>
      </c>
      <c r="AP8" s="42">
        <v>3</v>
      </c>
      <c r="AQ8" s="42">
        <v>3</v>
      </c>
      <c r="AR8" s="42">
        <v>3</v>
      </c>
      <c r="AS8" s="42">
        <v>3</v>
      </c>
      <c r="AT8" s="42">
        <v>3</v>
      </c>
      <c r="AU8" s="42">
        <v>3</v>
      </c>
      <c r="AV8" s="42">
        <v>3</v>
      </c>
      <c r="AW8" s="42">
        <v>3</v>
      </c>
      <c r="AX8" s="42">
        <v>3</v>
      </c>
      <c r="AY8" s="42">
        <v>3</v>
      </c>
      <c r="AZ8" s="42">
        <v>3</v>
      </c>
      <c r="BA8" s="42">
        <v>3</v>
      </c>
      <c r="BB8" s="42">
        <v>3</v>
      </c>
      <c r="BC8" s="42">
        <v>3</v>
      </c>
      <c r="BD8" s="42">
        <v>3</v>
      </c>
      <c r="BE8" s="42">
        <v>3</v>
      </c>
      <c r="BF8" s="42">
        <v>3</v>
      </c>
      <c r="BG8" s="42">
        <v>3</v>
      </c>
      <c r="BH8" s="42">
        <v>3</v>
      </c>
      <c r="BI8" s="42">
        <v>3</v>
      </c>
      <c r="BJ8" s="43">
        <v>3</v>
      </c>
    </row>
    <row r="9" spans="1:62" x14ac:dyDescent="0.3">
      <c r="A9" s="4">
        <v>7</v>
      </c>
      <c r="B9" s="5">
        <f>[1]txMortH!B9</f>
        <v>0</v>
      </c>
      <c r="C9" s="9">
        <f>[1]txMortH!C9</f>
        <v>4.3692466597921572E-4</v>
      </c>
      <c r="D9" s="9">
        <f>[1]txMortH!D9</f>
        <v>4.2337050820996668E-4</v>
      </c>
      <c r="E9" s="9">
        <f>[1]txMortH!E9</f>
        <v>4.1078661217638793E-4</v>
      </c>
      <c r="F9" s="9">
        <f>[1]txMortH!F9</f>
        <v>3.9980235002852477E-4</v>
      </c>
      <c r="G9" s="9">
        <f>[1]txMortH!G9</f>
        <v>3.8811099006173897E-4</v>
      </c>
      <c r="H9" s="9">
        <f>[1]txMortH!H9</f>
        <v>3.7652081109925295E-4</v>
      </c>
      <c r="I9" s="9">
        <f>[1]txMortH!I9</f>
        <v>3.6471374537044702E-4</v>
      </c>
      <c r="J9" s="9">
        <f>[1]txMortH!J9</f>
        <v>3.5355322403234942E-4</v>
      </c>
      <c r="K9" s="9">
        <f>[1]txMortH!K9</f>
        <v>3.4553123425015432E-4</v>
      </c>
      <c r="L9" s="9">
        <f>[1]txMortH!L9</f>
        <v>3.3240926645845722E-4</v>
      </c>
      <c r="M9" s="9">
        <f>[1]txMortH!M9</f>
        <v>3.1205805218291059E-4</v>
      </c>
      <c r="N9" s="9">
        <f>[1]txMortH!N9</f>
        <v>2.9930829170164046E-4</v>
      </c>
      <c r="O9" s="128"/>
      <c r="P9" s="129"/>
      <c r="Q9" s="42">
        <v>3</v>
      </c>
      <c r="R9" s="42">
        <v>3</v>
      </c>
      <c r="S9" s="42">
        <v>3</v>
      </c>
      <c r="T9" s="42">
        <v>3</v>
      </c>
      <c r="U9" s="42">
        <v>3</v>
      </c>
      <c r="V9" s="42">
        <v>3</v>
      </c>
      <c r="W9" s="42">
        <v>3</v>
      </c>
      <c r="X9" s="42">
        <v>3</v>
      </c>
      <c r="Y9" s="42">
        <v>3</v>
      </c>
      <c r="Z9" s="42">
        <v>3</v>
      </c>
      <c r="AA9" s="42">
        <v>3</v>
      </c>
      <c r="AB9" s="42">
        <v>3</v>
      </c>
      <c r="AC9" s="42">
        <v>3</v>
      </c>
      <c r="AD9" s="42">
        <v>3</v>
      </c>
      <c r="AE9" s="42">
        <v>3</v>
      </c>
      <c r="AF9" s="42">
        <v>3</v>
      </c>
      <c r="AG9" s="42">
        <v>3</v>
      </c>
      <c r="AH9" s="42">
        <v>3</v>
      </c>
      <c r="AI9" s="42">
        <v>3</v>
      </c>
      <c r="AJ9" s="42">
        <v>3</v>
      </c>
      <c r="AK9" s="42">
        <v>3</v>
      </c>
      <c r="AL9" s="42">
        <v>3</v>
      </c>
      <c r="AM9" s="42">
        <v>3</v>
      </c>
      <c r="AN9" s="42">
        <v>3</v>
      </c>
      <c r="AO9" s="42">
        <v>3</v>
      </c>
      <c r="AP9" s="42">
        <v>3</v>
      </c>
      <c r="AQ9" s="42">
        <v>3</v>
      </c>
      <c r="AR9" s="42">
        <v>3</v>
      </c>
      <c r="AS9" s="42">
        <v>3</v>
      </c>
      <c r="AT9" s="42">
        <v>3</v>
      </c>
      <c r="AU9" s="42">
        <v>3</v>
      </c>
      <c r="AV9" s="42">
        <v>3</v>
      </c>
      <c r="AW9" s="42">
        <v>3</v>
      </c>
      <c r="AX9" s="42">
        <v>3</v>
      </c>
      <c r="AY9" s="42">
        <v>3</v>
      </c>
      <c r="AZ9" s="42">
        <v>3</v>
      </c>
      <c r="BA9" s="42">
        <v>3</v>
      </c>
      <c r="BB9" s="42">
        <v>3</v>
      </c>
      <c r="BC9" s="42">
        <v>3</v>
      </c>
      <c r="BD9" s="42">
        <v>3</v>
      </c>
      <c r="BE9" s="42">
        <v>3</v>
      </c>
      <c r="BF9" s="42">
        <v>3</v>
      </c>
      <c r="BG9" s="42">
        <v>3</v>
      </c>
      <c r="BH9" s="42">
        <v>3</v>
      </c>
      <c r="BI9" s="42">
        <v>3</v>
      </c>
      <c r="BJ9" s="43">
        <v>3</v>
      </c>
    </row>
    <row r="10" spans="1:62" x14ac:dyDescent="0.3">
      <c r="A10" s="4">
        <v>8</v>
      </c>
      <c r="B10" s="5">
        <f>[1]txMortH!B10</f>
        <v>0</v>
      </c>
      <c r="C10" s="9">
        <f>[1]txMortH!C10</f>
        <v>4.3582243967134999E-4</v>
      </c>
      <c r="D10" s="9">
        <f>[1]txMortH!D10</f>
        <v>4.2342627991642106E-4</v>
      </c>
      <c r="E10" s="9">
        <f>[1]txMortH!E10</f>
        <v>4.1071205491220172E-4</v>
      </c>
      <c r="F10" s="9">
        <f>[1]txMortH!F10</f>
        <v>3.9983094166746042E-4</v>
      </c>
      <c r="G10" s="9">
        <f>[1]txMortH!G10</f>
        <v>3.8884194658155474E-4</v>
      </c>
      <c r="H10" s="9">
        <f>[1]txMortH!H10</f>
        <v>3.7658045575920273E-4</v>
      </c>
      <c r="I10" s="9">
        <f>[1]txMortH!I10</f>
        <v>3.6470290805728654E-4</v>
      </c>
      <c r="J10" s="9">
        <f>[1]txMortH!J10</f>
        <v>3.5371096760932494E-4</v>
      </c>
      <c r="K10" s="9">
        <f>[1]txMortH!K10</f>
        <v>3.4462968564909967E-4</v>
      </c>
      <c r="L10" s="9">
        <f>[1]txMortH!L10</f>
        <v>3.3134241749487964E-4</v>
      </c>
      <c r="M10" s="9">
        <f>[1]txMortH!M10</f>
        <v>3.12241126616963E-4</v>
      </c>
      <c r="N10" s="9">
        <f>[1]txMortH!N10</f>
        <v>2.9865721603360921E-4</v>
      </c>
      <c r="O10" s="9"/>
      <c r="P10" s="55"/>
      <c r="Q10" s="42">
        <v>3</v>
      </c>
      <c r="R10" s="42">
        <v>3</v>
      </c>
      <c r="S10" s="42">
        <v>3</v>
      </c>
      <c r="T10" s="42">
        <v>3</v>
      </c>
      <c r="U10" s="42">
        <v>3</v>
      </c>
      <c r="V10" s="42">
        <v>3</v>
      </c>
      <c r="W10" s="42">
        <v>3</v>
      </c>
      <c r="X10" s="42">
        <v>3</v>
      </c>
      <c r="Y10" s="42">
        <v>3</v>
      </c>
      <c r="Z10" s="42">
        <v>3</v>
      </c>
      <c r="AA10" s="42">
        <v>3</v>
      </c>
      <c r="AB10" s="42">
        <v>3</v>
      </c>
      <c r="AC10" s="42">
        <v>3</v>
      </c>
      <c r="AD10" s="42">
        <v>3</v>
      </c>
      <c r="AE10" s="42">
        <v>3</v>
      </c>
      <c r="AF10" s="42">
        <v>3</v>
      </c>
      <c r="AG10" s="42">
        <v>3</v>
      </c>
      <c r="AH10" s="42">
        <v>3</v>
      </c>
      <c r="AI10" s="42">
        <v>3</v>
      </c>
      <c r="AJ10" s="42">
        <v>3</v>
      </c>
      <c r="AK10" s="42">
        <v>3</v>
      </c>
      <c r="AL10" s="42">
        <v>3</v>
      </c>
      <c r="AM10" s="42">
        <v>3</v>
      </c>
      <c r="AN10" s="42">
        <v>3</v>
      </c>
      <c r="AO10" s="42">
        <v>3</v>
      </c>
      <c r="AP10" s="42">
        <v>3</v>
      </c>
      <c r="AQ10" s="42">
        <v>3</v>
      </c>
      <c r="AR10" s="42">
        <v>3</v>
      </c>
      <c r="AS10" s="42">
        <v>3</v>
      </c>
      <c r="AT10" s="42">
        <v>3</v>
      </c>
      <c r="AU10" s="42">
        <v>3</v>
      </c>
      <c r="AV10" s="42">
        <v>3</v>
      </c>
      <c r="AW10" s="42">
        <v>3</v>
      </c>
      <c r="AX10" s="42">
        <v>3</v>
      </c>
      <c r="AY10" s="42">
        <v>3</v>
      </c>
      <c r="AZ10" s="42">
        <v>3</v>
      </c>
      <c r="BA10" s="42">
        <v>3</v>
      </c>
      <c r="BB10" s="42">
        <v>3</v>
      </c>
      <c r="BC10" s="42">
        <v>3</v>
      </c>
      <c r="BD10" s="42">
        <v>3</v>
      </c>
      <c r="BE10" s="42">
        <v>3</v>
      </c>
      <c r="BF10" s="42">
        <v>3</v>
      </c>
      <c r="BG10" s="42">
        <v>3</v>
      </c>
      <c r="BH10" s="42">
        <v>3</v>
      </c>
      <c r="BI10" s="42">
        <v>3</v>
      </c>
      <c r="BJ10" s="43">
        <v>3</v>
      </c>
    </row>
    <row r="11" spans="1:62" x14ac:dyDescent="0.3">
      <c r="A11" s="4">
        <v>9</v>
      </c>
      <c r="B11" s="5">
        <f>[1]txMortH!B11</f>
        <v>0</v>
      </c>
      <c r="C11" s="9">
        <f>[1]txMortH!C11</f>
        <v>4.5490184475642411E-4</v>
      </c>
      <c r="D11" s="9">
        <f>[1]txMortH!D11</f>
        <v>4.4227864694651052E-4</v>
      </c>
      <c r="E11" s="9">
        <f>[1]txMortH!E11</f>
        <v>4.3044872782290502E-4</v>
      </c>
      <c r="F11" s="9">
        <f>[1]txMortH!F11</f>
        <v>4.2000909639265828E-4</v>
      </c>
      <c r="G11" s="9">
        <f>[1]txMortH!G11</f>
        <v>4.0883284357079685E-4</v>
      </c>
      <c r="H11" s="9">
        <f>[1]txMortH!H11</f>
        <v>3.9868746838020523E-4</v>
      </c>
      <c r="I11" s="9">
        <f>[1]txMortH!I11</f>
        <v>3.8697859763287641E-4</v>
      </c>
      <c r="J11" s="9">
        <f>[1]txMortH!J11</f>
        <v>3.7651074223311312E-4</v>
      </c>
      <c r="K11" s="9">
        <f>[1]txMortH!K11</f>
        <v>3.6668532459076318E-4</v>
      </c>
      <c r="L11" s="9">
        <f>[1]txMortH!L11</f>
        <v>3.535141855344258E-4</v>
      </c>
      <c r="M11" s="9">
        <f>[1]txMortH!M11</f>
        <v>3.3316636851520574E-4</v>
      </c>
      <c r="N11" s="9">
        <f>[1]txMortH!N11</f>
        <v>3.1986852939864136E-4</v>
      </c>
      <c r="O11" s="9"/>
      <c r="P11" s="55"/>
      <c r="Q11" s="42">
        <v>3</v>
      </c>
      <c r="R11" s="42">
        <v>3</v>
      </c>
      <c r="S11" s="42">
        <v>3</v>
      </c>
      <c r="T11" s="42">
        <v>3</v>
      </c>
      <c r="U11" s="42">
        <v>3</v>
      </c>
      <c r="V11" s="42">
        <v>3</v>
      </c>
      <c r="W11" s="42">
        <v>3</v>
      </c>
      <c r="X11" s="42">
        <v>3</v>
      </c>
      <c r="Y11" s="42">
        <v>3</v>
      </c>
      <c r="Z11" s="42">
        <v>3</v>
      </c>
      <c r="AA11" s="42">
        <v>3</v>
      </c>
      <c r="AB11" s="42">
        <v>3</v>
      </c>
      <c r="AC11" s="42">
        <v>3</v>
      </c>
      <c r="AD11" s="42">
        <v>3</v>
      </c>
      <c r="AE11" s="42">
        <v>3</v>
      </c>
      <c r="AF11" s="42">
        <v>3</v>
      </c>
      <c r="AG11" s="42">
        <v>3</v>
      </c>
      <c r="AH11" s="42">
        <v>3</v>
      </c>
      <c r="AI11" s="42">
        <v>3</v>
      </c>
      <c r="AJ11" s="42">
        <v>3</v>
      </c>
      <c r="AK11" s="42">
        <v>3</v>
      </c>
      <c r="AL11" s="42">
        <v>3</v>
      </c>
      <c r="AM11" s="42">
        <v>3</v>
      </c>
      <c r="AN11" s="42">
        <v>3</v>
      </c>
      <c r="AO11" s="42">
        <v>3</v>
      </c>
      <c r="AP11" s="42">
        <v>3</v>
      </c>
      <c r="AQ11" s="42">
        <v>3</v>
      </c>
      <c r="AR11" s="42">
        <v>3</v>
      </c>
      <c r="AS11" s="42">
        <v>3</v>
      </c>
      <c r="AT11" s="42">
        <v>3</v>
      </c>
      <c r="AU11" s="42">
        <v>3</v>
      </c>
      <c r="AV11" s="42">
        <v>3</v>
      </c>
      <c r="AW11" s="42">
        <v>3</v>
      </c>
      <c r="AX11" s="42">
        <v>3</v>
      </c>
      <c r="AY11" s="42">
        <v>3</v>
      </c>
      <c r="AZ11" s="42">
        <v>3</v>
      </c>
      <c r="BA11" s="42">
        <v>3</v>
      </c>
      <c r="BB11" s="42">
        <v>3</v>
      </c>
      <c r="BC11" s="42">
        <v>3</v>
      </c>
      <c r="BD11" s="42">
        <v>3</v>
      </c>
      <c r="BE11" s="42">
        <v>3</v>
      </c>
      <c r="BF11" s="42">
        <v>3</v>
      </c>
      <c r="BG11" s="42">
        <v>3</v>
      </c>
      <c r="BH11" s="42">
        <v>3</v>
      </c>
      <c r="BI11" s="42">
        <v>3</v>
      </c>
      <c r="BJ11" s="43">
        <v>3</v>
      </c>
    </row>
    <row r="12" spans="1:62" x14ac:dyDescent="0.3">
      <c r="A12" s="4">
        <v>10</v>
      </c>
      <c r="B12" s="5">
        <f>[1]txMortH!B12</f>
        <v>0</v>
      </c>
      <c r="C12" s="9">
        <f>[1]txMortH!C12</f>
        <v>4.9321369754103019E-4</v>
      </c>
      <c r="D12" s="9">
        <f>[1]txMortH!D12</f>
        <v>4.810152666845411E-4</v>
      </c>
      <c r="E12" s="9">
        <f>[1]txMortH!E12</f>
        <v>4.7013542409123305E-4</v>
      </c>
      <c r="F12" s="9">
        <f>[1]txMortH!F12</f>
        <v>4.5974899017889401E-4</v>
      </c>
      <c r="G12" s="9">
        <f>[1]txMortH!G12</f>
        <v>4.4959382409377583E-4</v>
      </c>
      <c r="H12" s="9">
        <f>[1]txMortH!H12</f>
        <v>4.3897504749378926E-4</v>
      </c>
      <c r="I12" s="9">
        <f>[1]txMortH!I12</f>
        <v>4.3023563674874239E-4</v>
      </c>
      <c r="J12" s="9">
        <f>[1]txMortH!J12</f>
        <v>4.2105899330125644E-4</v>
      </c>
      <c r="K12" s="9">
        <f>[1]txMortH!K12</f>
        <v>4.1227373380393889E-4</v>
      </c>
      <c r="L12" s="9">
        <f>[1]txMortH!L12</f>
        <v>3.9739541729661413E-4</v>
      </c>
      <c r="M12" s="9">
        <f>[1]txMortH!M12</f>
        <v>3.7769158299454255E-4</v>
      </c>
      <c r="N12" s="9">
        <f>[1]txMortH!N12</f>
        <v>3.6219995384455922E-4</v>
      </c>
      <c r="O12" s="9"/>
      <c r="P12" s="55"/>
      <c r="Q12" s="42">
        <v>3</v>
      </c>
      <c r="R12" s="42">
        <v>3</v>
      </c>
      <c r="S12" s="42">
        <v>3</v>
      </c>
      <c r="T12" s="42">
        <v>3</v>
      </c>
      <c r="U12" s="42">
        <v>3</v>
      </c>
      <c r="V12" s="42">
        <v>3</v>
      </c>
      <c r="W12" s="42">
        <v>3</v>
      </c>
      <c r="X12" s="42">
        <v>3</v>
      </c>
      <c r="Y12" s="42">
        <v>3</v>
      </c>
      <c r="Z12" s="42">
        <v>3</v>
      </c>
      <c r="AA12" s="42">
        <v>3</v>
      </c>
      <c r="AB12" s="42">
        <v>3</v>
      </c>
      <c r="AC12" s="42">
        <v>3</v>
      </c>
      <c r="AD12" s="42">
        <v>3</v>
      </c>
      <c r="AE12" s="42">
        <v>3</v>
      </c>
      <c r="AF12" s="42">
        <v>3</v>
      </c>
      <c r="AG12" s="42">
        <v>3</v>
      </c>
      <c r="AH12" s="42">
        <v>3</v>
      </c>
      <c r="AI12" s="42">
        <v>3</v>
      </c>
      <c r="AJ12" s="42">
        <v>3</v>
      </c>
      <c r="AK12" s="42">
        <v>3</v>
      </c>
      <c r="AL12" s="42">
        <v>3</v>
      </c>
      <c r="AM12" s="42">
        <v>3</v>
      </c>
      <c r="AN12" s="42">
        <v>3</v>
      </c>
      <c r="AO12" s="42">
        <v>3</v>
      </c>
      <c r="AP12" s="42">
        <v>3</v>
      </c>
      <c r="AQ12" s="42">
        <v>3</v>
      </c>
      <c r="AR12" s="42">
        <v>3</v>
      </c>
      <c r="AS12" s="42">
        <v>3</v>
      </c>
      <c r="AT12" s="42">
        <v>3</v>
      </c>
      <c r="AU12" s="42">
        <v>3</v>
      </c>
      <c r="AV12" s="42">
        <v>3</v>
      </c>
      <c r="AW12" s="42">
        <v>3</v>
      </c>
      <c r="AX12" s="42">
        <v>3</v>
      </c>
      <c r="AY12" s="42">
        <v>3</v>
      </c>
      <c r="AZ12" s="42">
        <v>3</v>
      </c>
      <c r="BA12" s="42">
        <v>3</v>
      </c>
      <c r="BB12" s="42">
        <v>3</v>
      </c>
      <c r="BC12" s="42">
        <v>3</v>
      </c>
      <c r="BD12" s="42">
        <v>3</v>
      </c>
      <c r="BE12" s="42">
        <v>3</v>
      </c>
      <c r="BF12" s="42">
        <v>3</v>
      </c>
      <c r="BG12" s="42">
        <v>3</v>
      </c>
      <c r="BH12" s="42">
        <v>3</v>
      </c>
      <c r="BI12" s="42">
        <v>3</v>
      </c>
      <c r="BJ12" s="43">
        <v>3</v>
      </c>
    </row>
    <row r="13" spans="1:62" x14ac:dyDescent="0.3">
      <c r="A13" s="4">
        <v>11</v>
      </c>
      <c r="B13" s="5">
        <f>[1]txMortH!B13</f>
        <v>0</v>
      </c>
      <c r="C13" s="9">
        <f>[1]txMortH!C13</f>
        <v>5.1294643920464663E-4</v>
      </c>
      <c r="D13" s="9">
        <f>[1]txMortH!D13</f>
        <v>5.0113408575415571E-4</v>
      </c>
      <c r="E13" s="9">
        <f>[1]txMortH!E13</f>
        <v>4.8951152502061702E-4</v>
      </c>
      <c r="F13" s="9">
        <f>[1]txMortH!F13</f>
        <v>4.792056140078647E-4</v>
      </c>
      <c r="G13" s="9">
        <f>[1]txMortH!G13</f>
        <v>4.6996050161859422E-4</v>
      </c>
      <c r="H13" s="9">
        <f>[1]txMortH!H13</f>
        <v>4.597982142693949E-4</v>
      </c>
      <c r="I13" s="9">
        <f>[1]txMortH!I13</f>
        <v>4.503110201414953E-4</v>
      </c>
      <c r="J13" s="9">
        <f>[1]txMortH!J13</f>
        <v>4.4270142058347532E-4</v>
      </c>
      <c r="K13" s="9">
        <f>[1]txMortH!K13</f>
        <v>4.3379258497029904E-4</v>
      </c>
      <c r="L13" s="9">
        <f>[1]txMortH!L13</f>
        <v>4.2071730590423719E-4</v>
      </c>
      <c r="M13" s="9">
        <f>[1]txMortH!M13</f>
        <v>3.9927313426266512E-4</v>
      </c>
      <c r="N13" s="9">
        <f>[1]txMortH!N13</f>
        <v>3.8293290947499981E-4</v>
      </c>
      <c r="O13" s="9"/>
      <c r="P13" s="55"/>
      <c r="Q13" s="42">
        <v>3</v>
      </c>
      <c r="R13" s="42">
        <v>3</v>
      </c>
      <c r="S13" s="42">
        <v>3</v>
      </c>
      <c r="T13" s="42">
        <v>3</v>
      </c>
      <c r="U13" s="42">
        <v>3</v>
      </c>
      <c r="V13" s="42">
        <v>3</v>
      </c>
      <c r="W13" s="42">
        <v>3</v>
      </c>
      <c r="X13" s="42">
        <v>3</v>
      </c>
      <c r="Y13" s="42">
        <v>3</v>
      </c>
      <c r="Z13" s="42">
        <v>3</v>
      </c>
      <c r="AA13" s="42">
        <v>3</v>
      </c>
      <c r="AB13" s="42">
        <v>3</v>
      </c>
      <c r="AC13" s="42">
        <v>3</v>
      </c>
      <c r="AD13" s="42">
        <v>3</v>
      </c>
      <c r="AE13" s="42">
        <v>3</v>
      </c>
      <c r="AF13" s="42">
        <v>3</v>
      </c>
      <c r="AG13" s="42">
        <v>3</v>
      </c>
      <c r="AH13" s="42">
        <v>3</v>
      </c>
      <c r="AI13" s="42">
        <v>3</v>
      </c>
      <c r="AJ13" s="42">
        <v>3</v>
      </c>
      <c r="AK13" s="42">
        <v>3</v>
      </c>
      <c r="AL13" s="42">
        <v>3</v>
      </c>
      <c r="AM13" s="42">
        <v>3</v>
      </c>
      <c r="AN13" s="42">
        <v>3</v>
      </c>
      <c r="AO13" s="42">
        <v>3</v>
      </c>
      <c r="AP13" s="42">
        <v>3</v>
      </c>
      <c r="AQ13" s="42">
        <v>3</v>
      </c>
      <c r="AR13" s="42">
        <v>3</v>
      </c>
      <c r="AS13" s="42">
        <v>3</v>
      </c>
      <c r="AT13" s="42">
        <v>3</v>
      </c>
      <c r="AU13" s="42">
        <v>3</v>
      </c>
      <c r="AV13" s="42">
        <v>3</v>
      </c>
      <c r="AW13" s="42">
        <v>3</v>
      </c>
      <c r="AX13" s="42">
        <v>3</v>
      </c>
      <c r="AY13" s="42">
        <v>3</v>
      </c>
      <c r="AZ13" s="42">
        <v>3</v>
      </c>
      <c r="BA13" s="42">
        <v>3</v>
      </c>
      <c r="BB13" s="42">
        <v>3</v>
      </c>
      <c r="BC13" s="42">
        <v>3</v>
      </c>
      <c r="BD13" s="42">
        <v>3</v>
      </c>
      <c r="BE13" s="42">
        <v>3</v>
      </c>
      <c r="BF13" s="42">
        <v>3</v>
      </c>
      <c r="BG13" s="42">
        <v>3</v>
      </c>
      <c r="BH13" s="42">
        <v>3</v>
      </c>
      <c r="BI13" s="42">
        <v>3</v>
      </c>
      <c r="BJ13" s="43">
        <v>3</v>
      </c>
    </row>
    <row r="14" spans="1:62" x14ac:dyDescent="0.3">
      <c r="A14" s="4">
        <v>12</v>
      </c>
      <c r="B14" s="5">
        <f>[1]txMortH!B14</f>
        <v>0</v>
      </c>
      <c r="C14" s="9">
        <f>[1]txMortH!C14</f>
        <v>5.1482292927722837E-4</v>
      </c>
      <c r="D14" s="9">
        <f>[1]txMortH!D14</f>
        <v>5.0015603279525661E-4</v>
      </c>
      <c r="E14" s="9">
        <f>[1]txMortH!E14</f>
        <v>4.897290488057774E-4</v>
      </c>
      <c r="F14" s="9">
        <f>[1]txMortH!F14</f>
        <v>4.7920719414786022E-4</v>
      </c>
      <c r="G14" s="9">
        <f>[1]txMortH!G14</f>
        <v>4.6915933724109196E-4</v>
      </c>
      <c r="H14" s="9">
        <f>[1]txMortH!H14</f>
        <v>4.5989566938243152E-4</v>
      </c>
      <c r="I14" s="9">
        <f>[1]txMortH!I14</f>
        <v>4.5029317628692131E-4</v>
      </c>
      <c r="J14" s="9">
        <f>[1]txMortH!J14</f>
        <v>4.4251301685320396E-4</v>
      </c>
      <c r="K14" s="9">
        <f>[1]txMortH!K14</f>
        <v>4.3375783919491804E-4</v>
      </c>
      <c r="L14" s="9">
        <f>[1]txMortH!L14</f>
        <v>4.197125069191219E-4</v>
      </c>
      <c r="M14" s="9">
        <f>[1]txMortH!M14</f>
        <v>3.9950360038005595E-4</v>
      </c>
      <c r="N14" s="9">
        <f>[1]txMortH!N14</f>
        <v>3.834169454850296E-4</v>
      </c>
      <c r="O14" s="9"/>
      <c r="P14" s="55"/>
      <c r="Q14" s="42">
        <v>3</v>
      </c>
      <c r="R14" s="42">
        <v>3</v>
      </c>
      <c r="S14" s="42">
        <v>3</v>
      </c>
      <c r="T14" s="42">
        <v>3</v>
      </c>
      <c r="U14" s="42">
        <v>3</v>
      </c>
      <c r="V14" s="42">
        <v>3</v>
      </c>
      <c r="W14" s="42">
        <v>3</v>
      </c>
      <c r="X14" s="42">
        <v>3</v>
      </c>
      <c r="Y14" s="42">
        <v>3</v>
      </c>
      <c r="Z14" s="42">
        <v>3</v>
      </c>
      <c r="AA14" s="42">
        <v>3</v>
      </c>
      <c r="AB14" s="42">
        <v>3</v>
      </c>
      <c r="AC14" s="42">
        <v>3</v>
      </c>
      <c r="AD14" s="42">
        <v>3</v>
      </c>
      <c r="AE14" s="42">
        <v>3</v>
      </c>
      <c r="AF14" s="42">
        <v>3</v>
      </c>
      <c r="AG14" s="42">
        <v>3</v>
      </c>
      <c r="AH14" s="42">
        <v>3</v>
      </c>
      <c r="AI14" s="42">
        <v>3</v>
      </c>
      <c r="AJ14" s="42">
        <v>3</v>
      </c>
      <c r="AK14" s="42">
        <v>3</v>
      </c>
      <c r="AL14" s="42">
        <v>3</v>
      </c>
      <c r="AM14" s="42">
        <v>3</v>
      </c>
      <c r="AN14" s="42">
        <v>3</v>
      </c>
      <c r="AO14" s="42">
        <v>3</v>
      </c>
      <c r="AP14" s="42">
        <v>3</v>
      </c>
      <c r="AQ14" s="42">
        <v>3</v>
      </c>
      <c r="AR14" s="42">
        <v>3</v>
      </c>
      <c r="AS14" s="42">
        <v>3</v>
      </c>
      <c r="AT14" s="42">
        <v>3</v>
      </c>
      <c r="AU14" s="42">
        <v>3</v>
      </c>
      <c r="AV14" s="42">
        <v>3</v>
      </c>
      <c r="AW14" s="42">
        <v>3</v>
      </c>
      <c r="AX14" s="42">
        <v>3</v>
      </c>
      <c r="AY14" s="42">
        <v>3</v>
      </c>
      <c r="AZ14" s="42">
        <v>3</v>
      </c>
      <c r="BA14" s="42">
        <v>3</v>
      </c>
      <c r="BB14" s="42">
        <v>3</v>
      </c>
      <c r="BC14" s="42">
        <v>3</v>
      </c>
      <c r="BD14" s="42">
        <v>3</v>
      </c>
      <c r="BE14" s="42">
        <v>3</v>
      </c>
      <c r="BF14" s="42">
        <v>3</v>
      </c>
      <c r="BG14" s="42">
        <v>3</v>
      </c>
      <c r="BH14" s="42">
        <v>3</v>
      </c>
      <c r="BI14" s="42">
        <v>3</v>
      </c>
      <c r="BJ14" s="43">
        <v>3</v>
      </c>
    </row>
    <row r="15" spans="1:62" x14ac:dyDescent="0.3">
      <c r="A15" s="4">
        <v>13</v>
      </c>
      <c r="B15" s="5">
        <f>[1]txMortH!B15</f>
        <v>0</v>
      </c>
      <c r="C15" s="9">
        <f>[1]txMortH!C15</f>
        <v>5.1386938847000261E-4</v>
      </c>
      <c r="D15" s="9">
        <f>[1]txMortH!D15</f>
        <v>5.0089479960518707E-4</v>
      </c>
      <c r="E15" s="9">
        <f>[1]txMortH!E15</f>
        <v>4.8933371707996062E-4</v>
      </c>
      <c r="F15" s="9">
        <f>[1]txMortH!F15</f>
        <v>4.7916009065652039E-4</v>
      </c>
      <c r="G15" s="9">
        <f>[1]txMortH!G15</f>
        <v>4.6945814212011517E-4</v>
      </c>
      <c r="H15" s="9">
        <f>[1]txMortH!H15</f>
        <v>4.5966982573088932E-4</v>
      </c>
      <c r="I15" s="9">
        <f>[1]txMortH!I15</f>
        <v>4.5010262339813478E-4</v>
      </c>
      <c r="J15" s="9">
        <f>[1]txMortH!J15</f>
        <v>4.4163247945337047E-4</v>
      </c>
      <c r="K15" s="9">
        <f>[1]txMortH!K15</f>
        <v>4.3384741489245558E-4</v>
      </c>
      <c r="L15" s="9">
        <f>[1]txMortH!L15</f>
        <v>4.1966008961128446E-4</v>
      </c>
      <c r="M15" s="9">
        <f>[1]txMortH!M15</f>
        <v>3.9904753803653766E-4</v>
      </c>
      <c r="N15" s="9">
        <f>[1]txMortH!N15</f>
        <v>3.8311312648837883E-4</v>
      </c>
      <c r="O15" s="9"/>
      <c r="P15" s="55"/>
      <c r="Q15" s="42">
        <v>3</v>
      </c>
      <c r="R15" s="42">
        <v>3</v>
      </c>
      <c r="S15" s="42">
        <v>3</v>
      </c>
      <c r="T15" s="42">
        <v>3</v>
      </c>
      <c r="U15" s="42">
        <v>3</v>
      </c>
      <c r="V15" s="42">
        <v>3</v>
      </c>
      <c r="W15" s="42">
        <v>3</v>
      </c>
      <c r="X15" s="42">
        <v>3</v>
      </c>
      <c r="Y15" s="42">
        <v>3</v>
      </c>
      <c r="Z15" s="42">
        <v>3</v>
      </c>
      <c r="AA15" s="42">
        <v>3</v>
      </c>
      <c r="AB15" s="42">
        <v>3</v>
      </c>
      <c r="AC15" s="42">
        <v>3</v>
      </c>
      <c r="AD15" s="42">
        <v>3</v>
      </c>
      <c r="AE15" s="42">
        <v>3</v>
      </c>
      <c r="AF15" s="42">
        <v>3</v>
      </c>
      <c r="AG15" s="42">
        <v>3</v>
      </c>
      <c r="AH15" s="42">
        <v>3</v>
      </c>
      <c r="AI15" s="42">
        <v>3</v>
      </c>
      <c r="AJ15" s="42">
        <v>3</v>
      </c>
      <c r="AK15" s="42">
        <v>3</v>
      </c>
      <c r="AL15" s="42">
        <v>3</v>
      </c>
      <c r="AM15" s="42">
        <v>3</v>
      </c>
      <c r="AN15" s="42">
        <v>3</v>
      </c>
      <c r="AO15" s="42">
        <v>3</v>
      </c>
      <c r="AP15" s="42">
        <v>3</v>
      </c>
      <c r="AQ15" s="42">
        <v>3</v>
      </c>
      <c r="AR15" s="42">
        <v>3</v>
      </c>
      <c r="AS15" s="42">
        <v>3</v>
      </c>
      <c r="AT15" s="42">
        <v>3</v>
      </c>
      <c r="AU15" s="42">
        <v>3</v>
      </c>
      <c r="AV15" s="42">
        <v>3</v>
      </c>
      <c r="AW15" s="42">
        <v>3</v>
      </c>
      <c r="AX15" s="42">
        <v>3</v>
      </c>
      <c r="AY15" s="42">
        <v>3</v>
      </c>
      <c r="AZ15" s="42">
        <v>3</v>
      </c>
      <c r="BA15" s="42">
        <v>3</v>
      </c>
      <c r="BB15" s="42">
        <v>3</v>
      </c>
      <c r="BC15" s="42">
        <v>3</v>
      </c>
      <c r="BD15" s="42">
        <v>3</v>
      </c>
      <c r="BE15" s="42">
        <v>3</v>
      </c>
      <c r="BF15" s="42">
        <v>3</v>
      </c>
      <c r="BG15" s="42">
        <v>3</v>
      </c>
      <c r="BH15" s="42">
        <v>3</v>
      </c>
      <c r="BI15" s="42">
        <v>3</v>
      </c>
      <c r="BJ15" s="43">
        <v>3</v>
      </c>
    </row>
    <row r="16" spans="1:62" x14ac:dyDescent="0.3">
      <c r="A16" s="4">
        <v>14</v>
      </c>
      <c r="B16" s="5">
        <f>[1]txMortH!B16</f>
        <v>0</v>
      </c>
      <c r="C16" s="9">
        <f>[1]txMortH!C16</f>
        <v>8.4899702096502853E-4</v>
      </c>
      <c r="D16" s="9">
        <f>[1]txMortH!D16</f>
        <v>8.3662755432850177E-4</v>
      </c>
      <c r="E16" s="9">
        <f>[1]txMortH!E16</f>
        <v>8.2567801850904352E-4</v>
      </c>
      <c r="F16" s="9">
        <f>[1]txMortH!F16</f>
        <v>8.1699253603343162E-4</v>
      </c>
      <c r="G16" s="9">
        <f>[1]txMortH!G16</f>
        <v>8.1083341726170463E-4</v>
      </c>
      <c r="H16" s="9">
        <f>[1]txMortH!H16</f>
        <v>8.0560759923232008E-4</v>
      </c>
      <c r="I16" s="9">
        <f>[1]txMortH!I16</f>
        <v>8.0007540874970013E-4</v>
      </c>
      <c r="J16" s="9">
        <f>[1]txMortH!J16</f>
        <v>7.9625027590000583E-4</v>
      </c>
      <c r="K16" s="9">
        <f>[1]txMortH!K16</f>
        <v>7.9414284619423411E-4</v>
      </c>
      <c r="L16" s="9">
        <f>[1]txMortH!L16</f>
        <v>7.7113854589060636E-4</v>
      </c>
      <c r="M16" s="9">
        <f>[1]txMortH!M16</f>
        <v>7.4192287203030799E-4</v>
      </c>
      <c r="N16" s="9">
        <f>[1]txMortH!N16</f>
        <v>7.1730767473523582E-4</v>
      </c>
      <c r="O16" s="9"/>
      <c r="P16" s="55"/>
      <c r="Q16" s="42">
        <v>3</v>
      </c>
      <c r="R16" s="42">
        <v>3</v>
      </c>
      <c r="S16" s="42">
        <v>3</v>
      </c>
      <c r="T16" s="42">
        <v>3</v>
      </c>
      <c r="U16" s="42">
        <v>3</v>
      </c>
      <c r="V16" s="42">
        <v>3</v>
      </c>
      <c r="W16" s="42">
        <v>3</v>
      </c>
      <c r="X16" s="42">
        <v>3</v>
      </c>
      <c r="Y16" s="42">
        <v>3</v>
      </c>
      <c r="Z16" s="42">
        <v>3</v>
      </c>
      <c r="AA16" s="42">
        <v>3</v>
      </c>
      <c r="AB16" s="42">
        <v>3</v>
      </c>
      <c r="AC16" s="42">
        <v>3</v>
      </c>
      <c r="AD16" s="42">
        <v>3</v>
      </c>
      <c r="AE16" s="42">
        <v>3</v>
      </c>
      <c r="AF16" s="42">
        <v>3</v>
      </c>
      <c r="AG16" s="42">
        <v>3</v>
      </c>
      <c r="AH16" s="42">
        <v>3</v>
      </c>
      <c r="AI16" s="42">
        <v>3</v>
      </c>
      <c r="AJ16" s="42">
        <v>3</v>
      </c>
      <c r="AK16" s="42">
        <v>3</v>
      </c>
      <c r="AL16" s="42">
        <v>3</v>
      </c>
      <c r="AM16" s="42">
        <v>3</v>
      </c>
      <c r="AN16" s="42">
        <v>3</v>
      </c>
      <c r="AO16" s="42">
        <v>3</v>
      </c>
      <c r="AP16" s="42">
        <v>3</v>
      </c>
      <c r="AQ16" s="42">
        <v>3</v>
      </c>
      <c r="AR16" s="42">
        <v>3</v>
      </c>
      <c r="AS16" s="42">
        <v>3</v>
      </c>
      <c r="AT16" s="42">
        <v>3</v>
      </c>
      <c r="AU16" s="42">
        <v>3</v>
      </c>
      <c r="AV16" s="42">
        <v>3</v>
      </c>
      <c r="AW16" s="42">
        <v>3</v>
      </c>
      <c r="AX16" s="42">
        <v>3</v>
      </c>
      <c r="AY16" s="42">
        <v>3</v>
      </c>
      <c r="AZ16" s="42">
        <v>3</v>
      </c>
      <c r="BA16" s="42">
        <v>3</v>
      </c>
      <c r="BB16" s="42">
        <v>3</v>
      </c>
      <c r="BC16" s="42">
        <v>3</v>
      </c>
      <c r="BD16" s="42">
        <v>3</v>
      </c>
      <c r="BE16" s="42">
        <v>3</v>
      </c>
      <c r="BF16" s="42">
        <v>3</v>
      </c>
      <c r="BG16" s="42">
        <v>3</v>
      </c>
      <c r="BH16" s="42">
        <v>3</v>
      </c>
      <c r="BI16" s="42">
        <v>3</v>
      </c>
      <c r="BJ16" s="43">
        <v>3</v>
      </c>
    </row>
    <row r="17" spans="1:62" x14ac:dyDescent="0.3">
      <c r="A17" s="4">
        <v>15</v>
      </c>
      <c r="B17" s="5">
        <f>[1]txMortH!B17</f>
        <v>0</v>
      </c>
      <c r="C17" s="9">
        <f>[1]txMortH!C17</f>
        <v>1.5247181974344574E-3</v>
      </c>
      <c r="D17" s="9">
        <f>[1]txMortH!D17</f>
        <v>1.5097422582341948E-3</v>
      </c>
      <c r="E17" s="9">
        <f>[1]txMortH!E17</f>
        <v>1.4980658707543246E-3</v>
      </c>
      <c r="F17" s="9">
        <f>[1]txMortH!F17</f>
        <v>1.4912398895015689E-3</v>
      </c>
      <c r="G17" s="9">
        <f>[1]txMortH!G17</f>
        <v>1.4877449391653616E-3</v>
      </c>
      <c r="H17" s="9">
        <f>[1]txMortH!H17</f>
        <v>1.4879502801299963E-3</v>
      </c>
      <c r="I17" s="9">
        <f>[1]txMortH!I17</f>
        <v>1.4920131900132757E-3</v>
      </c>
      <c r="J17" s="9">
        <f>[1]txMortH!J17</f>
        <v>1.4956052654456274E-3</v>
      </c>
      <c r="K17" s="9">
        <f>[1]txMortH!K17</f>
        <v>1.5038790576683519E-3</v>
      </c>
      <c r="L17" s="9">
        <f>[1]txMortH!L17</f>
        <v>1.4921997348854655E-3</v>
      </c>
      <c r="M17" s="9">
        <f>[1]txMortH!M17</f>
        <v>1.4452422362239705E-3</v>
      </c>
      <c r="N17" s="9">
        <f>[1]txMortH!N17</f>
        <v>1.4024707747063165E-3</v>
      </c>
      <c r="O17" s="9"/>
      <c r="P17" s="55"/>
      <c r="Q17" s="42">
        <v>3</v>
      </c>
      <c r="R17" s="42">
        <v>3</v>
      </c>
      <c r="S17" s="42">
        <v>3</v>
      </c>
      <c r="T17" s="42">
        <v>3</v>
      </c>
      <c r="U17" s="42">
        <v>3</v>
      </c>
      <c r="V17" s="42">
        <v>3</v>
      </c>
      <c r="W17" s="42">
        <v>3</v>
      </c>
      <c r="X17" s="42">
        <v>3</v>
      </c>
      <c r="Y17" s="42">
        <v>3</v>
      </c>
      <c r="Z17" s="42">
        <v>3</v>
      </c>
      <c r="AA17" s="42">
        <v>3</v>
      </c>
      <c r="AB17" s="42">
        <v>3</v>
      </c>
      <c r="AC17" s="42">
        <v>3</v>
      </c>
      <c r="AD17" s="42">
        <v>3</v>
      </c>
      <c r="AE17" s="42">
        <v>3</v>
      </c>
      <c r="AF17" s="42">
        <v>3</v>
      </c>
      <c r="AG17" s="42">
        <v>3</v>
      </c>
      <c r="AH17" s="42">
        <v>3</v>
      </c>
      <c r="AI17" s="42">
        <v>3</v>
      </c>
      <c r="AJ17" s="42">
        <v>3</v>
      </c>
      <c r="AK17" s="42">
        <v>3</v>
      </c>
      <c r="AL17" s="42">
        <v>3</v>
      </c>
      <c r="AM17" s="42">
        <v>3</v>
      </c>
      <c r="AN17" s="42">
        <v>3</v>
      </c>
      <c r="AO17" s="42">
        <v>3</v>
      </c>
      <c r="AP17" s="42">
        <v>3</v>
      </c>
      <c r="AQ17" s="42">
        <v>3</v>
      </c>
      <c r="AR17" s="42">
        <v>3</v>
      </c>
      <c r="AS17" s="42">
        <v>3</v>
      </c>
      <c r="AT17" s="42">
        <v>3</v>
      </c>
      <c r="AU17" s="42">
        <v>3</v>
      </c>
      <c r="AV17" s="42">
        <v>3</v>
      </c>
      <c r="AW17" s="42">
        <v>3</v>
      </c>
      <c r="AX17" s="42">
        <v>3</v>
      </c>
      <c r="AY17" s="42">
        <v>3</v>
      </c>
      <c r="AZ17" s="42">
        <v>3</v>
      </c>
      <c r="BA17" s="42">
        <v>3</v>
      </c>
      <c r="BB17" s="42">
        <v>3</v>
      </c>
      <c r="BC17" s="42">
        <v>3</v>
      </c>
      <c r="BD17" s="42">
        <v>3</v>
      </c>
      <c r="BE17" s="42">
        <v>3</v>
      </c>
      <c r="BF17" s="42">
        <v>3</v>
      </c>
      <c r="BG17" s="42">
        <v>3</v>
      </c>
      <c r="BH17" s="42">
        <v>3</v>
      </c>
      <c r="BI17" s="42">
        <v>3</v>
      </c>
      <c r="BJ17" s="43">
        <v>3</v>
      </c>
    </row>
    <row r="18" spans="1:62" x14ac:dyDescent="0.3">
      <c r="A18" s="4">
        <v>16</v>
      </c>
      <c r="B18" s="5">
        <f>[1]txMortH!B18</f>
        <v>0</v>
      </c>
      <c r="C18" s="9">
        <f>[1]txMortH!C18</f>
        <v>1.8655841059544841E-3</v>
      </c>
      <c r="D18" s="9">
        <f>[1]txMortH!D18</f>
        <v>1.84836703169774E-3</v>
      </c>
      <c r="E18" s="9">
        <f>[1]txMortH!E18</f>
        <v>1.8354343095033339E-3</v>
      </c>
      <c r="F18" s="9">
        <f>[1]txMortH!F18</f>
        <v>1.8279618055772112E-3</v>
      </c>
      <c r="G18" s="9">
        <f>[1]txMortH!G18</f>
        <v>1.8237417918804191E-3</v>
      </c>
      <c r="H18" s="9">
        <f>[1]txMortH!H18</f>
        <v>1.8265524271529423E-3</v>
      </c>
      <c r="I18" s="9">
        <f>[1]txMortH!I18</f>
        <v>1.8319544214305567E-3</v>
      </c>
      <c r="J18" s="9">
        <f>[1]txMortH!J18</f>
        <v>1.8414183554915627E-3</v>
      </c>
      <c r="K18" s="9">
        <f>[1]txMortH!K18</f>
        <v>1.8516184113268738E-3</v>
      </c>
      <c r="L18" s="9">
        <f>[1]txMortH!L18</f>
        <v>1.8453538950015142E-3</v>
      </c>
      <c r="M18" s="9">
        <f>[1]txMortH!M18</f>
        <v>1.80471244494365E-3</v>
      </c>
      <c r="N18" s="9">
        <f>[1]txMortH!N18</f>
        <v>1.7549252608300681E-3</v>
      </c>
      <c r="O18" s="9"/>
      <c r="P18" s="55"/>
      <c r="Q18" s="42">
        <v>3</v>
      </c>
      <c r="R18" s="42">
        <v>3</v>
      </c>
      <c r="S18" s="42">
        <v>3</v>
      </c>
      <c r="T18" s="42">
        <v>3</v>
      </c>
      <c r="U18" s="42">
        <v>3</v>
      </c>
      <c r="V18" s="42">
        <v>3</v>
      </c>
      <c r="W18" s="42">
        <v>3</v>
      </c>
      <c r="X18" s="42">
        <v>3</v>
      </c>
      <c r="Y18" s="42">
        <v>3</v>
      </c>
      <c r="Z18" s="42">
        <v>3</v>
      </c>
      <c r="AA18" s="42">
        <v>3</v>
      </c>
      <c r="AB18" s="42">
        <v>3</v>
      </c>
      <c r="AC18" s="42">
        <v>3</v>
      </c>
      <c r="AD18" s="42">
        <v>3</v>
      </c>
      <c r="AE18" s="42">
        <v>3</v>
      </c>
      <c r="AF18" s="42">
        <v>3</v>
      </c>
      <c r="AG18" s="42">
        <v>3</v>
      </c>
      <c r="AH18" s="42">
        <v>3</v>
      </c>
      <c r="AI18" s="42">
        <v>3</v>
      </c>
      <c r="AJ18" s="42">
        <v>3</v>
      </c>
      <c r="AK18" s="42">
        <v>3</v>
      </c>
      <c r="AL18" s="42">
        <v>3</v>
      </c>
      <c r="AM18" s="42">
        <v>3</v>
      </c>
      <c r="AN18" s="42">
        <v>3</v>
      </c>
      <c r="AO18" s="42">
        <v>3</v>
      </c>
      <c r="AP18" s="42">
        <v>3</v>
      </c>
      <c r="AQ18" s="42">
        <v>3</v>
      </c>
      <c r="AR18" s="42">
        <v>3</v>
      </c>
      <c r="AS18" s="42">
        <v>3</v>
      </c>
      <c r="AT18" s="42">
        <v>3</v>
      </c>
      <c r="AU18" s="42">
        <v>3</v>
      </c>
      <c r="AV18" s="42">
        <v>3</v>
      </c>
      <c r="AW18" s="42">
        <v>3</v>
      </c>
      <c r="AX18" s="42">
        <v>3</v>
      </c>
      <c r="AY18" s="42">
        <v>3</v>
      </c>
      <c r="AZ18" s="42">
        <v>3</v>
      </c>
      <c r="BA18" s="42">
        <v>3</v>
      </c>
      <c r="BB18" s="42">
        <v>3</v>
      </c>
      <c r="BC18" s="42">
        <v>3</v>
      </c>
      <c r="BD18" s="42">
        <v>3</v>
      </c>
      <c r="BE18" s="42">
        <v>3</v>
      </c>
      <c r="BF18" s="42">
        <v>3</v>
      </c>
      <c r="BG18" s="42">
        <v>3</v>
      </c>
      <c r="BH18" s="42">
        <v>3</v>
      </c>
      <c r="BI18" s="42">
        <v>3</v>
      </c>
      <c r="BJ18" s="43">
        <v>3</v>
      </c>
    </row>
    <row r="19" spans="1:62" x14ac:dyDescent="0.3">
      <c r="A19" s="4">
        <v>17</v>
      </c>
      <c r="B19" s="5">
        <f>[1]txMortH!B19</f>
        <v>0</v>
      </c>
      <c r="C19" s="9">
        <f>[1]txMortH!C19</f>
        <v>1.8661896467043948E-3</v>
      </c>
      <c r="D19" s="9">
        <f>[1]txMortH!D19</f>
        <v>1.8491007019258415E-3</v>
      </c>
      <c r="E19" s="9">
        <f>[1]txMortH!E19</f>
        <v>1.8359951387100972E-3</v>
      </c>
      <c r="F19" s="9">
        <f>[1]txMortH!F19</f>
        <v>1.8272833881490269E-3</v>
      </c>
      <c r="G19" s="9">
        <f>[1]txMortH!G19</f>
        <v>1.8233487475411772E-3</v>
      </c>
      <c r="H19" s="9">
        <f>[1]txMortH!H19</f>
        <v>1.8242146376534563E-3</v>
      </c>
      <c r="I19" s="9">
        <f>[1]txMortH!I19</f>
        <v>1.828465509970102E-3</v>
      </c>
      <c r="J19" s="9">
        <f>[1]txMortH!J19</f>
        <v>1.8378916132794744E-3</v>
      </c>
      <c r="K19" s="9">
        <f>[1]txMortH!K19</f>
        <v>1.848257222387467E-3</v>
      </c>
      <c r="L19" s="9">
        <f>[1]txMortH!L19</f>
        <v>1.8407077410758825E-3</v>
      </c>
      <c r="M19" s="9">
        <f>[1]txMortH!M19</f>
        <v>1.7998932417671763E-3</v>
      </c>
      <c r="N19" s="9">
        <f>[1]txMortH!N19</f>
        <v>1.7510256458882505E-3</v>
      </c>
      <c r="O19" s="9"/>
      <c r="P19" s="55"/>
      <c r="Q19" s="42">
        <v>3</v>
      </c>
      <c r="R19" s="42">
        <v>3</v>
      </c>
      <c r="S19" s="42">
        <v>3</v>
      </c>
      <c r="T19" s="42">
        <v>3</v>
      </c>
      <c r="U19" s="42">
        <v>3</v>
      </c>
      <c r="V19" s="42">
        <v>3</v>
      </c>
      <c r="W19" s="42">
        <v>3</v>
      </c>
      <c r="X19" s="42">
        <v>3</v>
      </c>
      <c r="Y19" s="42">
        <v>3</v>
      </c>
      <c r="Z19" s="42">
        <v>3</v>
      </c>
      <c r="AA19" s="42">
        <v>3</v>
      </c>
      <c r="AB19" s="42">
        <v>3</v>
      </c>
      <c r="AC19" s="42">
        <v>3</v>
      </c>
      <c r="AD19" s="42">
        <v>3</v>
      </c>
      <c r="AE19" s="42">
        <v>3</v>
      </c>
      <c r="AF19" s="42">
        <v>3</v>
      </c>
      <c r="AG19" s="42">
        <v>3</v>
      </c>
      <c r="AH19" s="42">
        <v>3</v>
      </c>
      <c r="AI19" s="42">
        <v>3</v>
      </c>
      <c r="AJ19" s="42">
        <v>3</v>
      </c>
      <c r="AK19" s="42">
        <v>3</v>
      </c>
      <c r="AL19" s="42">
        <v>3</v>
      </c>
      <c r="AM19" s="42">
        <v>3</v>
      </c>
      <c r="AN19" s="42">
        <v>3</v>
      </c>
      <c r="AO19" s="42">
        <v>3</v>
      </c>
      <c r="AP19" s="42">
        <v>3</v>
      </c>
      <c r="AQ19" s="42">
        <v>3</v>
      </c>
      <c r="AR19" s="42">
        <v>3</v>
      </c>
      <c r="AS19" s="42">
        <v>3</v>
      </c>
      <c r="AT19" s="42">
        <v>3</v>
      </c>
      <c r="AU19" s="42">
        <v>3</v>
      </c>
      <c r="AV19" s="42">
        <v>3</v>
      </c>
      <c r="AW19" s="42">
        <v>3</v>
      </c>
      <c r="AX19" s="42">
        <v>3</v>
      </c>
      <c r="AY19" s="42">
        <v>3</v>
      </c>
      <c r="AZ19" s="42">
        <v>3</v>
      </c>
      <c r="BA19" s="42">
        <v>3</v>
      </c>
      <c r="BB19" s="42">
        <v>3</v>
      </c>
      <c r="BC19" s="42">
        <v>3</v>
      </c>
      <c r="BD19" s="42">
        <v>3</v>
      </c>
      <c r="BE19" s="42">
        <v>3</v>
      </c>
      <c r="BF19" s="42">
        <v>3</v>
      </c>
      <c r="BG19" s="42">
        <v>3</v>
      </c>
      <c r="BH19" s="42">
        <v>3</v>
      </c>
      <c r="BI19" s="42">
        <v>3</v>
      </c>
      <c r="BJ19" s="43">
        <v>3</v>
      </c>
    </row>
    <row r="20" spans="1:62" x14ac:dyDescent="0.3">
      <c r="A20" s="4">
        <v>18</v>
      </c>
      <c r="B20" s="5">
        <f>[1]txMortH!B20</f>
        <v>0</v>
      </c>
      <c r="C20" s="9">
        <f>[1]txMortH!C20</f>
        <v>1.8679195914319585E-3</v>
      </c>
      <c r="D20" s="9">
        <f>[1]txMortH!D20</f>
        <v>1.8504845233922092E-3</v>
      </c>
      <c r="E20" s="9">
        <f>[1]txMortH!E20</f>
        <v>1.8360811577441774E-3</v>
      </c>
      <c r="F20" s="9">
        <f>[1]txMortH!F20</f>
        <v>1.8266000222986094E-3</v>
      </c>
      <c r="G20" s="9">
        <f>[1]txMortH!G20</f>
        <v>1.8216171233697582E-3</v>
      </c>
      <c r="H20" s="9">
        <f>[1]txMortH!H20</f>
        <v>1.8226897847996892E-3</v>
      </c>
      <c r="I20" s="9">
        <f>[1]txMortH!I20</f>
        <v>1.828121168191149E-3</v>
      </c>
      <c r="J20" s="9">
        <f>[1]txMortH!J20</f>
        <v>1.8338159666339829E-3</v>
      </c>
      <c r="K20" s="9">
        <f>[1]txMortH!K20</f>
        <v>1.844715138864863E-3</v>
      </c>
      <c r="L20" s="9">
        <f>[1]txMortH!L20</f>
        <v>1.8370415793217845E-3</v>
      </c>
      <c r="M20" s="9">
        <f>[1]txMortH!M20</f>
        <v>1.7954735892276186E-3</v>
      </c>
      <c r="N20" s="9">
        <f>[1]txMortH!N20</f>
        <v>1.7460972553434836E-3</v>
      </c>
      <c r="O20" s="9"/>
      <c r="P20" s="55"/>
      <c r="Q20" s="42">
        <v>3</v>
      </c>
      <c r="R20" s="42">
        <v>3</v>
      </c>
      <c r="S20" s="42">
        <v>3</v>
      </c>
      <c r="T20" s="42">
        <v>3</v>
      </c>
      <c r="U20" s="42">
        <v>3</v>
      </c>
      <c r="V20" s="42">
        <v>3</v>
      </c>
      <c r="W20" s="42">
        <v>3</v>
      </c>
      <c r="X20" s="42">
        <v>3</v>
      </c>
      <c r="Y20" s="42">
        <v>3</v>
      </c>
      <c r="Z20" s="42">
        <v>3</v>
      </c>
      <c r="AA20" s="42">
        <v>3</v>
      </c>
      <c r="AB20" s="42">
        <v>3</v>
      </c>
      <c r="AC20" s="42">
        <v>3</v>
      </c>
      <c r="AD20" s="42">
        <v>3</v>
      </c>
      <c r="AE20" s="42">
        <v>3</v>
      </c>
      <c r="AF20" s="42">
        <v>3</v>
      </c>
      <c r="AG20" s="42">
        <v>3</v>
      </c>
      <c r="AH20" s="42">
        <v>3</v>
      </c>
      <c r="AI20" s="42">
        <v>3</v>
      </c>
      <c r="AJ20" s="42">
        <v>3</v>
      </c>
      <c r="AK20" s="42">
        <v>3</v>
      </c>
      <c r="AL20" s="42">
        <v>3</v>
      </c>
      <c r="AM20" s="42">
        <v>3</v>
      </c>
      <c r="AN20" s="42">
        <v>3</v>
      </c>
      <c r="AO20" s="42">
        <v>3</v>
      </c>
      <c r="AP20" s="42">
        <v>3</v>
      </c>
      <c r="AQ20" s="42">
        <v>3</v>
      </c>
      <c r="AR20" s="42">
        <v>3</v>
      </c>
      <c r="AS20" s="42">
        <v>3</v>
      </c>
      <c r="AT20" s="42">
        <v>3</v>
      </c>
      <c r="AU20" s="42">
        <v>3</v>
      </c>
      <c r="AV20" s="42">
        <v>3</v>
      </c>
      <c r="AW20" s="42">
        <v>3</v>
      </c>
      <c r="AX20" s="42">
        <v>3</v>
      </c>
      <c r="AY20" s="42">
        <v>3</v>
      </c>
      <c r="AZ20" s="42">
        <v>3</v>
      </c>
      <c r="BA20" s="42">
        <v>3</v>
      </c>
      <c r="BB20" s="42">
        <v>3</v>
      </c>
      <c r="BC20" s="42">
        <v>3</v>
      </c>
      <c r="BD20" s="42">
        <v>3</v>
      </c>
      <c r="BE20" s="42">
        <v>3</v>
      </c>
      <c r="BF20" s="42">
        <v>3</v>
      </c>
      <c r="BG20" s="42">
        <v>3</v>
      </c>
      <c r="BH20" s="42">
        <v>3</v>
      </c>
      <c r="BI20" s="42">
        <v>3</v>
      </c>
      <c r="BJ20" s="43">
        <v>3</v>
      </c>
    </row>
    <row r="21" spans="1:62" x14ac:dyDescent="0.3">
      <c r="A21" s="4">
        <v>19</v>
      </c>
      <c r="B21" s="5">
        <f>[1]txMortH!B21</f>
        <v>0</v>
      </c>
      <c r="C21" s="9">
        <f>[1]txMortH!C21</f>
        <v>2.1417423146113208E-3</v>
      </c>
      <c r="D21" s="9">
        <f>[1]txMortH!D21</f>
        <v>2.1176235797331663E-3</v>
      </c>
      <c r="E21" s="9">
        <f>[1]txMortH!E21</f>
        <v>2.0982176919118376E-3</v>
      </c>
      <c r="F21" s="9">
        <f>[1]txMortH!F21</f>
        <v>2.0846682524774634E-3</v>
      </c>
      <c r="G21" s="9">
        <f>[1]txMortH!G21</f>
        <v>2.0758324863477408E-3</v>
      </c>
      <c r="H21" s="9">
        <f>[1]txMortH!H21</f>
        <v>2.0721101081882733E-3</v>
      </c>
      <c r="I21" s="9">
        <f>[1]txMortH!I21</f>
        <v>2.0768591823343259E-3</v>
      </c>
      <c r="J21" s="9">
        <f>[1]txMortH!J21</f>
        <v>2.0805903768256707E-3</v>
      </c>
      <c r="K21" s="9">
        <f>[1]txMortH!K21</f>
        <v>2.0883523095022896E-3</v>
      </c>
      <c r="L21" s="9">
        <f>[1]txMortH!L21</f>
        <v>2.0716480333116414E-3</v>
      </c>
      <c r="M21" s="9">
        <f>[1]txMortH!M21</f>
        <v>2.0244603356479882E-3</v>
      </c>
      <c r="N21" s="9">
        <f>[1]txMortH!N21</f>
        <v>1.9700429036686755E-3</v>
      </c>
      <c r="O21" s="9"/>
      <c r="P21" s="55"/>
      <c r="Q21" s="42">
        <v>3</v>
      </c>
      <c r="R21" s="42">
        <v>3</v>
      </c>
      <c r="S21" s="42">
        <v>3</v>
      </c>
      <c r="T21" s="42">
        <v>3</v>
      </c>
      <c r="U21" s="42">
        <v>3</v>
      </c>
      <c r="V21" s="42">
        <v>3</v>
      </c>
      <c r="W21" s="42">
        <v>3</v>
      </c>
      <c r="X21" s="42">
        <v>3</v>
      </c>
      <c r="Y21" s="42">
        <v>3</v>
      </c>
      <c r="Z21" s="42">
        <v>3</v>
      </c>
      <c r="AA21" s="42">
        <v>3</v>
      </c>
      <c r="AB21" s="42">
        <v>3</v>
      </c>
      <c r="AC21" s="42">
        <v>3</v>
      </c>
      <c r="AD21" s="42">
        <v>3</v>
      </c>
      <c r="AE21" s="42">
        <v>3</v>
      </c>
      <c r="AF21" s="42">
        <v>3</v>
      </c>
      <c r="AG21" s="42">
        <v>3</v>
      </c>
      <c r="AH21" s="42">
        <v>3</v>
      </c>
      <c r="AI21" s="42">
        <v>3</v>
      </c>
      <c r="AJ21" s="42">
        <v>3</v>
      </c>
      <c r="AK21" s="42">
        <v>3</v>
      </c>
      <c r="AL21" s="42">
        <v>3</v>
      </c>
      <c r="AM21" s="42">
        <v>3</v>
      </c>
      <c r="AN21" s="42">
        <v>3</v>
      </c>
      <c r="AO21" s="42">
        <v>3</v>
      </c>
      <c r="AP21" s="42">
        <v>3</v>
      </c>
      <c r="AQ21" s="42">
        <v>3</v>
      </c>
      <c r="AR21" s="42">
        <v>3</v>
      </c>
      <c r="AS21" s="42">
        <v>3</v>
      </c>
      <c r="AT21" s="42">
        <v>3</v>
      </c>
      <c r="AU21" s="42">
        <v>3</v>
      </c>
      <c r="AV21" s="42">
        <v>3</v>
      </c>
      <c r="AW21" s="42">
        <v>3</v>
      </c>
      <c r="AX21" s="42">
        <v>3</v>
      </c>
      <c r="AY21" s="42">
        <v>3</v>
      </c>
      <c r="AZ21" s="42">
        <v>3</v>
      </c>
      <c r="BA21" s="42">
        <v>3</v>
      </c>
      <c r="BB21" s="42">
        <v>3</v>
      </c>
      <c r="BC21" s="42">
        <v>3</v>
      </c>
      <c r="BD21" s="42">
        <v>3</v>
      </c>
      <c r="BE21" s="42">
        <v>3</v>
      </c>
      <c r="BF21" s="42">
        <v>3</v>
      </c>
      <c r="BG21" s="42">
        <v>3</v>
      </c>
      <c r="BH21" s="42">
        <v>3</v>
      </c>
      <c r="BI21" s="42">
        <v>3</v>
      </c>
      <c r="BJ21" s="43">
        <v>3</v>
      </c>
    </row>
    <row r="22" spans="1:62" x14ac:dyDescent="0.3">
      <c r="A22" s="4">
        <v>20</v>
      </c>
      <c r="B22" s="5">
        <f>[1]txMortH!B22</f>
        <v>0</v>
      </c>
      <c r="C22" s="9">
        <f>[1]txMortH!C22</f>
        <v>2.6963800361872992E-3</v>
      </c>
      <c r="D22" s="9">
        <f>[1]txMortH!D22</f>
        <v>2.6608255185159831E-3</v>
      </c>
      <c r="E22" s="9">
        <f>[1]txMortH!E22</f>
        <v>2.6327854919164645E-3</v>
      </c>
      <c r="F22" s="9">
        <f>[1]txMortH!F22</f>
        <v>2.6086810309103887E-3</v>
      </c>
      <c r="G22" s="9">
        <f>[1]txMortH!G22</f>
        <v>2.5926936079517337E-3</v>
      </c>
      <c r="H22" s="9">
        <f>[1]txMortH!H22</f>
        <v>2.5819736962300007E-3</v>
      </c>
      <c r="I22" s="9">
        <f>[1]txMortH!I22</f>
        <v>2.5792199060406854E-3</v>
      </c>
      <c r="J22" s="9">
        <f>[1]txMortH!J22</f>
        <v>2.5817039588984501E-3</v>
      </c>
      <c r="K22" s="9">
        <f>[1]txMortH!K22</f>
        <v>2.583993419326767E-3</v>
      </c>
      <c r="L22" s="9">
        <f>[1]txMortH!L22</f>
        <v>2.5634504214909577E-3</v>
      </c>
      <c r="M22" s="9">
        <f>[1]txMortH!M22</f>
        <v>2.4997440436954799E-3</v>
      </c>
      <c r="N22" s="9">
        <f>[1]txMortH!N22</f>
        <v>2.4316565011356954E-3</v>
      </c>
      <c r="O22" s="9"/>
      <c r="P22" s="55"/>
      <c r="Q22" s="42">
        <v>3</v>
      </c>
      <c r="R22" s="42">
        <v>3</v>
      </c>
      <c r="S22" s="42">
        <v>3</v>
      </c>
      <c r="T22" s="42">
        <v>3</v>
      </c>
      <c r="U22" s="42">
        <v>3</v>
      </c>
      <c r="V22" s="42">
        <v>3</v>
      </c>
      <c r="W22" s="42">
        <v>3</v>
      </c>
      <c r="X22" s="42">
        <v>3</v>
      </c>
      <c r="Y22" s="42">
        <v>3</v>
      </c>
      <c r="Z22" s="42">
        <v>3</v>
      </c>
      <c r="AA22" s="42">
        <v>3</v>
      </c>
      <c r="AB22" s="42">
        <v>3</v>
      </c>
      <c r="AC22" s="42">
        <v>3</v>
      </c>
      <c r="AD22" s="42">
        <v>3</v>
      </c>
      <c r="AE22" s="42">
        <v>3</v>
      </c>
      <c r="AF22" s="42">
        <v>3</v>
      </c>
      <c r="AG22" s="42">
        <v>3</v>
      </c>
      <c r="AH22" s="42">
        <v>3</v>
      </c>
      <c r="AI22" s="42">
        <v>3</v>
      </c>
      <c r="AJ22" s="42">
        <v>3</v>
      </c>
      <c r="AK22" s="42">
        <v>3</v>
      </c>
      <c r="AL22" s="42">
        <v>3</v>
      </c>
      <c r="AM22" s="42">
        <v>3</v>
      </c>
      <c r="AN22" s="42">
        <v>3</v>
      </c>
      <c r="AO22" s="42">
        <v>3</v>
      </c>
      <c r="AP22" s="42">
        <v>3</v>
      </c>
      <c r="AQ22" s="42">
        <v>3</v>
      </c>
      <c r="AR22" s="42">
        <v>3</v>
      </c>
      <c r="AS22" s="42">
        <v>3</v>
      </c>
      <c r="AT22" s="42">
        <v>3</v>
      </c>
      <c r="AU22" s="42">
        <v>3</v>
      </c>
      <c r="AV22" s="42">
        <v>3</v>
      </c>
      <c r="AW22" s="42">
        <v>3</v>
      </c>
      <c r="AX22" s="42">
        <v>3</v>
      </c>
      <c r="AY22" s="42">
        <v>3</v>
      </c>
      <c r="AZ22" s="42">
        <v>3</v>
      </c>
      <c r="BA22" s="42">
        <v>3</v>
      </c>
      <c r="BB22" s="42">
        <v>3</v>
      </c>
      <c r="BC22" s="42">
        <v>3</v>
      </c>
      <c r="BD22" s="42">
        <v>3</v>
      </c>
      <c r="BE22" s="42">
        <v>3</v>
      </c>
      <c r="BF22" s="42">
        <v>3</v>
      </c>
      <c r="BG22" s="42">
        <v>3</v>
      </c>
      <c r="BH22" s="42">
        <v>3</v>
      </c>
      <c r="BI22" s="42">
        <v>3</v>
      </c>
      <c r="BJ22" s="43">
        <v>3</v>
      </c>
    </row>
    <row r="23" spans="1:62" x14ac:dyDescent="0.3">
      <c r="A23" s="4">
        <v>21</v>
      </c>
      <c r="B23" s="5">
        <f>[1]txMortH!B23</f>
        <v>0</v>
      </c>
      <c r="C23" s="9">
        <f>[1]txMortH!C23</f>
        <v>2.9832179592024785E-3</v>
      </c>
      <c r="D23" s="9">
        <f>[1]txMortH!D23</f>
        <v>2.939785034547818E-3</v>
      </c>
      <c r="E23" s="9">
        <f>[1]txMortH!E23</f>
        <v>2.9044909355827463E-3</v>
      </c>
      <c r="F23" s="9">
        <f>[1]txMortH!F23</f>
        <v>2.8760032664109495E-3</v>
      </c>
      <c r="G23" s="9">
        <f>[1]txMortH!G23</f>
        <v>2.8555063213332624E-3</v>
      </c>
      <c r="H23" s="9">
        <f>[1]txMortH!H23</f>
        <v>2.840517436288258E-3</v>
      </c>
      <c r="I23" s="9">
        <f>[1]txMortH!I23</f>
        <v>2.8322891577032901E-3</v>
      </c>
      <c r="J23" s="9">
        <f>[1]txMortH!J23</f>
        <v>2.8315939593417669E-3</v>
      </c>
      <c r="K23" s="9">
        <f>[1]txMortH!K23</f>
        <v>2.8334350493250931E-3</v>
      </c>
      <c r="L23" s="9">
        <f>[1]txMortH!L23</f>
        <v>2.8106607657661805E-3</v>
      </c>
      <c r="M23" s="9">
        <f>[1]txMortH!M23</f>
        <v>2.7438996306156098E-3</v>
      </c>
      <c r="N23" s="9">
        <f>[1]txMortH!N23</f>
        <v>2.6677132584570344E-3</v>
      </c>
      <c r="O23" s="9"/>
      <c r="P23" s="55"/>
      <c r="Q23" s="42">
        <v>3</v>
      </c>
      <c r="R23" s="42">
        <v>3</v>
      </c>
      <c r="S23" s="42">
        <v>3</v>
      </c>
      <c r="T23" s="42">
        <v>3</v>
      </c>
      <c r="U23" s="42">
        <v>3</v>
      </c>
      <c r="V23" s="42">
        <v>3</v>
      </c>
      <c r="W23" s="42">
        <v>3</v>
      </c>
      <c r="X23" s="42">
        <v>3</v>
      </c>
      <c r="Y23" s="42">
        <v>3</v>
      </c>
      <c r="Z23" s="42">
        <v>3</v>
      </c>
      <c r="AA23" s="42">
        <v>3</v>
      </c>
      <c r="AB23" s="42">
        <v>3</v>
      </c>
      <c r="AC23" s="42">
        <v>3</v>
      </c>
      <c r="AD23" s="42">
        <v>3</v>
      </c>
      <c r="AE23" s="42">
        <v>3</v>
      </c>
      <c r="AF23" s="42">
        <v>3</v>
      </c>
      <c r="AG23" s="42">
        <v>3</v>
      </c>
      <c r="AH23" s="42">
        <v>3</v>
      </c>
      <c r="AI23" s="42">
        <v>3</v>
      </c>
      <c r="AJ23" s="42">
        <v>3</v>
      </c>
      <c r="AK23" s="42">
        <v>3</v>
      </c>
      <c r="AL23" s="42">
        <v>3</v>
      </c>
      <c r="AM23" s="42">
        <v>3</v>
      </c>
      <c r="AN23" s="42">
        <v>3</v>
      </c>
      <c r="AO23" s="42">
        <v>3</v>
      </c>
      <c r="AP23" s="42">
        <v>3</v>
      </c>
      <c r="AQ23" s="42">
        <v>3</v>
      </c>
      <c r="AR23" s="42">
        <v>3</v>
      </c>
      <c r="AS23" s="42">
        <v>3</v>
      </c>
      <c r="AT23" s="42">
        <v>3</v>
      </c>
      <c r="AU23" s="42">
        <v>3</v>
      </c>
      <c r="AV23" s="42">
        <v>3</v>
      </c>
      <c r="AW23" s="42">
        <v>3</v>
      </c>
      <c r="AX23" s="42">
        <v>3</v>
      </c>
      <c r="AY23" s="42">
        <v>3</v>
      </c>
      <c r="AZ23" s="42">
        <v>3</v>
      </c>
      <c r="BA23" s="42">
        <v>3</v>
      </c>
      <c r="BB23" s="42">
        <v>3</v>
      </c>
      <c r="BC23" s="42">
        <v>3</v>
      </c>
      <c r="BD23" s="42">
        <v>3</v>
      </c>
      <c r="BE23" s="42">
        <v>3</v>
      </c>
      <c r="BF23" s="42">
        <v>3</v>
      </c>
      <c r="BG23" s="42">
        <v>3</v>
      </c>
      <c r="BH23" s="42">
        <v>3</v>
      </c>
      <c r="BI23" s="42">
        <v>3</v>
      </c>
      <c r="BJ23" s="43">
        <v>3</v>
      </c>
    </row>
    <row r="24" spans="1:62" x14ac:dyDescent="0.3">
      <c r="A24" s="4">
        <v>22</v>
      </c>
      <c r="B24" s="5">
        <f>[1]txMortH!B24</f>
        <v>0</v>
      </c>
      <c r="C24" s="9">
        <f>[1]txMortH!C24</f>
        <v>2.9852761513684835E-3</v>
      </c>
      <c r="D24" s="9">
        <f>[1]txMortH!D24</f>
        <v>2.9409454231229992E-3</v>
      </c>
      <c r="E24" s="9">
        <f>[1]txMortH!E24</f>
        <v>2.9052284521132372E-3</v>
      </c>
      <c r="F24" s="9">
        <f>[1]txMortH!F24</f>
        <v>2.8757157618526197E-3</v>
      </c>
      <c r="G24" s="9">
        <f>[1]txMortH!G24</f>
        <v>2.8527086593791904E-3</v>
      </c>
      <c r="H24" s="9">
        <f>[1]txMortH!H24</f>
        <v>2.8390974457669382E-3</v>
      </c>
      <c r="I24" s="9">
        <f>[1]txMortH!I24</f>
        <v>2.8303295414954625E-3</v>
      </c>
      <c r="J24" s="9">
        <f>[1]txMortH!J24</f>
        <v>2.8263082213611877E-3</v>
      </c>
      <c r="K24" s="9">
        <f>[1]txMortH!K24</f>
        <v>2.8288217646256649E-3</v>
      </c>
      <c r="L24" s="9">
        <f>[1]txMortH!L24</f>
        <v>2.8067062118775853E-3</v>
      </c>
      <c r="M24" s="9">
        <f>[1]txMortH!M24</f>
        <v>2.739989355229388E-3</v>
      </c>
      <c r="N24" s="9">
        <f>[1]txMortH!N24</f>
        <v>2.6650141058420181E-3</v>
      </c>
      <c r="O24" s="9"/>
      <c r="P24" s="55"/>
      <c r="Q24" s="42">
        <v>3</v>
      </c>
      <c r="R24" s="42">
        <v>3</v>
      </c>
      <c r="S24" s="42">
        <v>3</v>
      </c>
      <c r="T24" s="42">
        <v>3</v>
      </c>
      <c r="U24" s="42">
        <v>3</v>
      </c>
      <c r="V24" s="42">
        <v>3</v>
      </c>
      <c r="W24" s="42">
        <v>3</v>
      </c>
      <c r="X24" s="42">
        <v>3</v>
      </c>
      <c r="Y24" s="42">
        <v>3</v>
      </c>
      <c r="Z24" s="42">
        <v>3</v>
      </c>
      <c r="AA24" s="42">
        <v>3</v>
      </c>
      <c r="AB24" s="42">
        <v>3</v>
      </c>
      <c r="AC24" s="42">
        <v>3</v>
      </c>
      <c r="AD24" s="42">
        <v>3</v>
      </c>
      <c r="AE24" s="42">
        <v>3</v>
      </c>
      <c r="AF24" s="42">
        <v>3</v>
      </c>
      <c r="AG24" s="42">
        <v>3</v>
      </c>
      <c r="AH24" s="42">
        <v>3</v>
      </c>
      <c r="AI24" s="42">
        <v>3</v>
      </c>
      <c r="AJ24" s="42">
        <v>3</v>
      </c>
      <c r="AK24" s="42">
        <v>3</v>
      </c>
      <c r="AL24" s="42">
        <v>3</v>
      </c>
      <c r="AM24" s="42">
        <v>3</v>
      </c>
      <c r="AN24" s="42">
        <v>3</v>
      </c>
      <c r="AO24" s="42">
        <v>3</v>
      </c>
      <c r="AP24" s="42">
        <v>3</v>
      </c>
      <c r="AQ24" s="42">
        <v>3</v>
      </c>
      <c r="AR24" s="42">
        <v>3</v>
      </c>
      <c r="AS24" s="42">
        <v>3</v>
      </c>
      <c r="AT24" s="42">
        <v>3</v>
      </c>
      <c r="AU24" s="42">
        <v>3</v>
      </c>
      <c r="AV24" s="42">
        <v>3</v>
      </c>
      <c r="AW24" s="42">
        <v>3</v>
      </c>
      <c r="AX24" s="42">
        <v>3</v>
      </c>
      <c r="AY24" s="42">
        <v>3</v>
      </c>
      <c r="AZ24" s="42">
        <v>3</v>
      </c>
      <c r="BA24" s="42">
        <v>3</v>
      </c>
      <c r="BB24" s="42">
        <v>3</v>
      </c>
      <c r="BC24" s="42">
        <v>3</v>
      </c>
      <c r="BD24" s="42">
        <v>3</v>
      </c>
      <c r="BE24" s="42">
        <v>3</v>
      </c>
      <c r="BF24" s="42">
        <v>3</v>
      </c>
      <c r="BG24" s="42">
        <v>3</v>
      </c>
      <c r="BH24" s="42">
        <v>3</v>
      </c>
      <c r="BI24" s="42">
        <v>3</v>
      </c>
      <c r="BJ24" s="43">
        <v>3</v>
      </c>
    </row>
    <row r="25" spans="1:62" x14ac:dyDescent="0.3">
      <c r="A25" s="4">
        <v>23</v>
      </c>
      <c r="B25" s="5">
        <f>[1]txMortH!B25</f>
        <v>0</v>
      </c>
      <c r="C25" s="9">
        <f>[1]txMortH!C25</f>
        <v>2.9882304351772377E-3</v>
      </c>
      <c r="D25" s="9">
        <f>[1]txMortH!D25</f>
        <v>2.9418612662654698E-3</v>
      </c>
      <c r="E25" s="9">
        <f>[1]txMortH!E25</f>
        <v>2.903782129154436E-3</v>
      </c>
      <c r="F25" s="9">
        <f>[1]txMortH!F25</f>
        <v>2.8734591616300267E-3</v>
      </c>
      <c r="G25" s="9">
        <f>[1]txMortH!G25</f>
        <v>2.8513681540512132E-3</v>
      </c>
      <c r="H25" s="9">
        <f>[1]txMortH!H25</f>
        <v>2.8360165651070439E-3</v>
      </c>
      <c r="I25" s="9">
        <f>[1]txMortH!I25</f>
        <v>2.8285490618276351E-3</v>
      </c>
      <c r="J25" s="9">
        <f>[1]txMortH!J25</f>
        <v>2.8247537941598279E-3</v>
      </c>
      <c r="K25" s="9">
        <f>[1]txMortH!K25</f>
        <v>2.8225038578058004E-3</v>
      </c>
      <c r="L25" s="9">
        <f>[1]txMortH!L25</f>
        <v>2.8015043163622895E-3</v>
      </c>
      <c r="M25" s="9">
        <f>[1]txMortH!M25</f>
        <v>2.7358586792847524E-3</v>
      </c>
      <c r="N25" s="9">
        <f>[1]txMortH!N25</f>
        <v>2.6599824153485411E-3</v>
      </c>
      <c r="O25" s="9"/>
      <c r="P25" s="55"/>
      <c r="Q25" s="42">
        <v>3</v>
      </c>
      <c r="R25" s="42">
        <v>3</v>
      </c>
      <c r="S25" s="42">
        <v>3</v>
      </c>
      <c r="T25" s="42">
        <v>3</v>
      </c>
      <c r="U25" s="42">
        <v>3</v>
      </c>
      <c r="V25" s="42">
        <v>3</v>
      </c>
      <c r="W25" s="42">
        <v>3</v>
      </c>
      <c r="X25" s="42">
        <v>3</v>
      </c>
      <c r="Y25" s="42">
        <v>3</v>
      </c>
      <c r="Z25" s="42">
        <v>3</v>
      </c>
      <c r="AA25" s="42">
        <v>3</v>
      </c>
      <c r="AB25" s="42">
        <v>3</v>
      </c>
      <c r="AC25" s="42">
        <v>3</v>
      </c>
      <c r="AD25" s="42">
        <v>3</v>
      </c>
      <c r="AE25" s="42">
        <v>3</v>
      </c>
      <c r="AF25" s="42">
        <v>3</v>
      </c>
      <c r="AG25" s="42">
        <v>3</v>
      </c>
      <c r="AH25" s="42">
        <v>3</v>
      </c>
      <c r="AI25" s="42">
        <v>3</v>
      </c>
      <c r="AJ25" s="42">
        <v>3</v>
      </c>
      <c r="AK25" s="42">
        <v>3</v>
      </c>
      <c r="AL25" s="42">
        <v>3</v>
      </c>
      <c r="AM25" s="42">
        <v>3</v>
      </c>
      <c r="AN25" s="42">
        <v>3</v>
      </c>
      <c r="AO25" s="42">
        <v>3</v>
      </c>
      <c r="AP25" s="42">
        <v>3</v>
      </c>
      <c r="AQ25" s="42">
        <v>3</v>
      </c>
      <c r="AR25" s="42">
        <v>3</v>
      </c>
      <c r="AS25" s="42">
        <v>3</v>
      </c>
      <c r="AT25" s="42">
        <v>3</v>
      </c>
      <c r="AU25" s="42">
        <v>3</v>
      </c>
      <c r="AV25" s="42">
        <v>3</v>
      </c>
      <c r="AW25" s="42">
        <v>3</v>
      </c>
      <c r="AX25" s="42">
        <v>3</v>
      </c>
      <c r="AY25" s="42">
        <v>3</v>
      </c>
      <c r="AZ25" s="42">
        <v>3</v>
      </c>
      <c r="BA25" s="42">
        <v>3</v>
      </c>
      <c r="BB25" s="42">
        <v>3</v>
      </c>
      <c r="BC25" s="42">
        <v>3</v>
      </c>
      <c r="BD25" s="42">
        <v>3</v>
      </c>
      <c r="BE25" s="42">
        <v>3</v>
      </c>
      <c r="BF25" s="42">
        <v>3</v>
      </c>
      <c r="BG25" s="42">
        <v>3</v>
      </c>
      <c r="BH25" s="42">
        <v>3</v>
      </c>
      <c r="BI25" s="42">
        <v>3</v>
      </c>
      <c r="BJ25" s="43">
        <v>3</v>
      </c>
    </row>
    <row r="26" spans="1:62" x14ac:dyDescent="0.3">
      <c r="A26" s="4">
        <v>24</v>
      </c>
      <c r="B26" s="5">
        <f>[1]txMortH!B26</f>
        <v>0</v>
      </c>
      <c r="C26" s="9">
        <f>[1]txMortH!C26</f>
        <v>3.0659443802796556E-3</v>
      </c>
      <c r="D26" s="9">
        <f>[1]txMortH!D26</f>
        <v>3.0093209217301625E-3</v>
      </c>
      <c r="E26" s="9">
        <f>[1]txMortH!E26</f>
        <v>2.9608956850924665E-3</v>
      </c>
      <c r="F26" s="9">
        <f>[1]txMortH!F26</f>
        <v>2.9211821143246565E-3</v>
      </c>
      <c r="G26" s="9">
        <f>[1]txMortH!G26</f>
        <v>2.8904800841155808E-3</v>
      </c>
      <c r="H26" s="9">
        <f>[1]txMortH!H26</f>
        <v>2.8688960483574336E-3</v>
      </c>
      <c r="I26" s="9">
        <f>[1]txMortH!I26</f>
        <v>2.8541693896758803E-3</v>
      </c>
      <c r="J26" s="9">
        <f>[1]txMortH!J26</f>
        <v>2.8445061805605844E-3</v>
      </c>
      <c r="K26" s="9">
        <f>[1]txMortH!K26</f>
        <v>2.8355198286174775E-3</v>
      </c>
      <c r="L26" s="9">
        <f>[1]txMortH!L26</f>
        <v>2.806536040497042E-3</v>
      </c>
      <c r="M26" s="9">
        <f>[1]txMortH!M26</f>
        <v>2.7421493902874544E-3</v>
      </c>
      <c r="N26" s="9">
        <f>[1]txMortH!N26</f>
        <v>2.6678254016039311E-3</v>
      </c>
      <c r="O26" s="9"/>
      <c r="P26" s="55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3"/>
    </row>
    <row r="27" spans="1:62" x14ac:dyDescent="0.3">
      <c r="A27" s="4">
        <v>25</v>
      </c>
      <c r="B27" s="5">
        <f>[1]txMortH!B27</f>
        <v>0</v>
      </c>
      <c r="C27" s="9">
        <f>[1]txMortH!C27</f>
        <v>3.2362438799538157E-3</v>
      </c>
      <c r="D27" s="9">
        <f>[1]txMortH!D27</f>
        <v>3.1623932696191953E-3</v>
      </c>
      <c r="E27" s="9">
        <f>[1]txMortH!E27</f>
        <v>3.0942126151213786E-3</v>
      </c>
      <c r="F27" s="9">
        <f>[1]txMortH!F27</f>
        <v>3.033721358892075E-3</v>
      </c>
      <c r="G27" s="9">
        <f>[1]txMortH!G27</f>
        <v>2.9872254086348382E-3</v>
      </c>
      <c r="H27" s="9">
        <f>[1]txMortH!H27</f>
        <v>2.9504425806143202E-3</v>
      </c>
      <c r="I27" s="9">
        <f>[1]txMortH!I27</f>
        <v>2.9208317106490496E-3</v>
      </c>
      <c r="J27" s="9">
        <f>[1]txMortH!J27</f>
        <v>2.8980483695461405E-3</v>
      </c>
      <c r="K27" s="9">
        <f>[1]txMortH!K27</f>
        <v>2.8774223577367726E-3</v>
      </c>
      <c r="L27" s="9">
        <f>[1]txMortH!L27</f>
        <v>2.83273163116596E-3</v>
      </c>
      <c r="M27" s="9">
        <f>[1]txMortH!M27</f>
        <v>2.7595861016284666E-3</v>
      </c>
      <c r="N27" s="9">
        <f>[1]txMortH!N27</f>
        <v>2.6857046601487839E-3</v>
      </c>
      <c r="O27" s="9"/>
      <c r="P27" s="55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3"/>
    </row>
    <row r="28" spans="1:62" x14ac:dyDescent="0.3">
      <c r="A28" s="4">
        <v>26</v>
      </c>
      <c r="B28" s="5">
        <f>[1]txMortH!B28</f>
        <v>0</v>
      </c>
      <c r="C28" s="9">
        <f>[1]txMortH!C28</f>
        <v>3.3301319800699294E-3</v>
      </c>
      <c r="D28" s="9">
        <f>[1]txMortH!D28</f>
        <v>3.2462541366102471E-3</v>
      </c>
      <c r="E28" s="9">
        <f>[1]txMortH!E28</f>
        <v>3.169093410223913E-3</v>
      </c>
      <c r="F28" s="9">
        <f>[1]txMortH!F28</f>
        <v>3.099621922355762E-3</v>
      </c>
      <c r="G28" s="9">
        <f>[1]txMortH!G28</f>
        <v>3.040945485927986E-3</v>
      </c>
      <c r="H28" s="9">
        <f>[1]txMortH!H28</f>
        <v>2.9953803928536361E-3</v>
      </c>
      <c r="I28" s="9">
        <f>[1]txMortH!I28</f>
        <v>2.9592435478273576E-3</v>
      </c>
      <c r="J28" s="9">
        <f>[1]txMortH!J28</f>
        <v>2.9283298852348766E-3</v>
      </c>
      <c r="K28" s="9">
        <f>[1]txMortH!K28</f>
        <v>2.902389183629128E-3</v>
      </c>
      <c r="L28" s="9">
        <f>[1]txMortH!L28</f>
        <v>2.8551296878310617E-3</v>
      </c>
      <c r="M28" s="9">
        <f>[1]txMortH!M28</f>
        <v>2.7722080064879677E-3</v>
      </c>
      <c r="N28" s="9">
        <f>[1]txMortH!N28</f>
        <v>2.6920671677130941E-3</v>
      </c>
      <c r="O28" s="9"/>
      <c r="P28" s="55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3"/>
    </row>
    <row r="29" spans="1:62" x14ac:dyDescent="0.3">
      <c r="A29" s="4">
        <v>27</v>
      </c>
      <c r="B29" s="5">
        <f>[1]txMortH!B29</f>
        <v>0</v>
      </c>
      <c r="C29" s="9">
        <f>[1]txMortH!C29</f>
        <v>3.3294117248183572E-3</v>
      </c>
      <c r="D29" s="9">
        <f>[1]txMortH!D29</f>
        <v>3.2439402060234126E-3</v>
      </c>
      <c r="E29" s="9">
        <f>[1]txMortH!E29</f>
        <v>3.1663396223493116E-3</v>
      </c>
      <c r="F29" s="9">
        <f>[1]txMortH!F29</f>
        <v>3.0947547300351234E-3</v>
      </c>
      <c r="G29" s="9">
        <f>[1]txMortH!G29</f>
        <v>3.0360640129446646E-3</v>
      </c>
      <c r="H29" s="9">
        <f>[1]txMortH!H29</f>
        <v>2.9885082345529621E-3</v>
      </c>
      <c r="I29" s="9">
        <f>[1]txMortH!I29</f>
        <v>2.9521229668249614E-3</v>
      </c>
      <c r="J29" s="9">
        <f>[1]txMortH!J29</f>
        <v>2.9227312409657522E-3</v>
      </c>
      <c r="K29" s="9">
        <f>[1]txMortH!K29</f>
        <v>2.8988706279442747E-3</v>
      </c>
      <c r="L29" s="9">
        <f>[1]txMortH!L29</f>
        <v>2.8531347245583077E-3</v>
      </c>
      <c r="M29" s="9">
        <f>[1]txMortH!M29</f>
        <v>2.7732743117996955E-3</v>
      </c>
      <c r="N29" s="9">
        <f>[1]txMortH!N29</f>
        <v>2.6920074299405065E-3</v>
      </c>
      <c r="O29" s="9"/>
      <c r="P29" s="55"/>
      <c r="Q29" s="42">
        <v>6</v>
      </c>
      <c r="R29" s="42">
        <v>6</v>
      </c>
      <c r="S29" s="42">
        <v>6</v>
      </c>
      <c r="T29" s="42">
        <v>6</v>
      </c>
      <c r="U29" s="42">
        <v>6</v>
      </c>
      <c r="V29" s="42">
        <v>6</v>
      </c>
      <c r="W29" s="42">
        <v>6</v>
      </c>
      <c r="X29" s="42">
        <v>6</v>
      </c>
      <c r="Y29" s="42">
        <v>6</v>
      </c>
      <c r="Z29" s="42">
        <v>6</v>
      </c>
      <c r="AA29" s="42">
        <v>6</v>
      </c>
      <c r="AB29" s="42">
        <v>6</v>
      </c>
      <c r="AC29" s="42">
        <v>6</v>
      </c>
      <c r="AD29" s="42">
        <v>6</v>
      </c>
      <c r="AE29" s="42">
        <v>6</v>
      </c>
      <c r="AF29" s="42">
        <v>6</v>
      </c>
      <c r="AG29" s="42">
        <v>6</v>
      </c>
      <c r="AH29" s="42">
        <v>6</v>
      </c>
      <c r="AI29" s="42">
        <v>6</v>
      </c>
      <c r="AJ29" s="42">
        <v>6</v>
      </c>
      <c r="AK29" s="42">
        <v>6</v>
      </c>
      <c r="AL29" s="42">
        <v>6</v>
      </c>
      <c r="AM29" s="42">
        <v>6</v>
      </c>
      <c r="AN29" s="42">
        <v>6</v>
      </c>
      <c r="AO29" s="42">
        <v>6</v>
      </c>
      <c r="AP29" s="42">
        <v>6</v>
      </c>
      <c r="AQ29" s="42">
        <v>6</v>
      </c>
      <c r="AR29" s="42">
        <v>6</v>
      </c>
      <c r="AS29" s="42">
        <v>6</v>
      </c>
      <c r="AT29" s="42">
        <v>6</v>
      </c>
      <c r="AU29" s="42">
        <v>6</v>
      </c>
      <c r="AV29" s="42">
        <v>6</v>
      </c>
      <c r="AW29" s="42">
        <v>6</v>
      </c>
      <c r="AX29" s="42">
        <v>6</v>
      </c>
      <c r="AY29" s="42">
        <v>6</v>
      </c>
      <c r="AZ29" s="42">
        <v>6</v>
      </c>
      <c r="BA29" s="42">
        <v>6</v>
      </c>
      <c r="BB29" s="42">
        <v>6</v>
      </c>
      <c r="BC29" s="42">
        <v>6</v>
      </c>
      <c r="BD29" s="42">
        <v>6</v>
      </c>
      <c r="BE29" s="42">
        <v>6</v>
      </c>
      <c r="BF29" s="42">
        <v>6</v>
      </c>
      <c r="BG29" s="42">
        <v>6</v>
      </c>
      <c r="BH29" s="42">
        <v>6</v>
      </c>
      <c r="BI29" s="42">
        <v>6</v>
      </c>
      <c r="BJ29" s="43">
        <v>6</v>
      </c>
    </row>
    <row r="30" spans="1:62" x14ac:dyDescent="0.3">
      <c r="A30" s="4">
        <v>28</v>
      </c>
      <c r="B30" s="5">
        <f>[1]txMortH!B30</f>
        <v>0</v>
      </c>
      <c r="C30" s="9">
        <f>[1]txMortH!C30</f>
        <v>3.3278009048892808E-3</v>
      </c>
      <c r="D30" s="9">
        <f>[1]txMortH!D30</f>
        <v>3.243082173048742E-3</v>
      </c>
      <c r="E30" s="9">
        <f>[1]txMortH!E30</f>
        <v>3.1631827014813453E-3</v>
      </c>
      <c r="F30" s="9">
        <f>[1]txMortH!F30</f>
        <v>3.0914602294904335E-3</v>
      </c>
      <c r="G30" s="9">
        <f>[1]txMortH!G30</f>
        <v>3.0298367687313249E-3</v>
      </c>
      <c r="H30" s="9">
        <f>[1]txMortH!H30</f>
        <v>2.9818103999064822E-3</v>
      </c>
      <c r="I30" s="9">
        <f>[1]txMortH!I30</f>
        <v>2.9428131991894452E-3</v>
      </c>
      <c r="J30" s="9">
        <f>[1]txMortH!J30</f>
        <v>2.915228209132128E-3</v>
      </c>
      <c r="K30" s="9">
        <f>[1]txMortH!K30</f>
        <v>2.8913332916130092E-3</v>
      </c>
      <c r="L30" s="9">
        <f>[1]txMortH!L30</f>
        <v>2.8489621337709197E-3</v>
      </c>
      <c r="M30" s="9">
        <f>[1]txMortH!M30</f>
        <v>2.7723978378450145E-3</v>
      </c>
      <c r="N30" s="9">
        <f>[1]txMortH!N30</f>
        <v>2.692628644730593E-3</v>
      </c>
      <c r="O30" s="9"/>
      <c r="P30" s="55"/>
      <c r="Q30" s="42">
        <v>6</v>
      </c>
      <c r="R30" s="42">
        <v>6</v>
      </c>
      <c r="S30" s="42">
        <v>6</v>
      </c>
      <c r="T30" s="42">
        <v>6</v>
      </c>
      <c r="U30" s="42">
        <v>6</v>
      </c>
      <c r="V30" s="42">
        <v>6</v>
      </c>
      <c r="W30" s="42">
        <v>6</v>
      </c>
      <c r="X30" s="42">
        <v>6</v>
      </c>
      <c r="Y30" s="42">
        <v>6</v>
      </c>
      <c r="Z30" s="42">
        <v>6</v>
      </c>
      <c r="AA30" s="42">
        <v>6</v>
      </c>
      <c r="AB30" s="42">
        <v>6</v>
      </c>
      <c r="AC30" s="42">
        <v>6</v>
      </c>
      <c r="AD30" s="42">
        <v>6</v>
      </c>
      <c r="AE30" s="42">
        <v>6</v>
      </c>
      <c r="AF30" s="42">
        <v>6</v>
      </c>
      <c r="AG30" s="42">
        <v>6</v>
      </c>
      <c r="AH30" s="42">
        <v>6</v>
      </c>
      <c r="AI30" s="42">
        <v>6</v>
      </c>
      <c r="AJ30" s="42">
        <v>6</v>
      </c>
      <c r="AK30" s="42">
        <v>6</v>
      </c>
      <c r="AL30" s="42">
        <v>6</v>
      </c>
      <c r="AM30" s="42">
        <v>6</v>
      </c>
      <c r="AN30" s="42">
        <v>6</v>
      </c>
      <c r="AO30" s="42">
        <v>6</v>
      </c>
      <c r="AP30" s="42">
        <v>6</v>
      </c>
      <c r="AQ30" s="42">
        <v>6</v>
      </c>
      <c r="AR30" s="42">
        <v>6</v>
      </c>
      <c r="AS30" s="42">
        <v>6</v>
      </c>
      <c r="AT30" s="42">
        <v>6</v>
      </c>
      <c r="AU30" s="42">
        <v>6</v>
      </c>
      <c r="AV30" s="42">
        <v>6</v>
      </c>
      <c r="AW30" s="42">
        <v>6</v>
      </c>
      <c r="AX30" s="42">
        <v>6</v>
      </c>
      <c r="AY30" s="42">
        <v>6</v>
      </c>
      <c r="AZ30" s="42">
        <v>6</v>
      </c>
      <c r="BA30" s="42">
        <v>6</v>
      </c>
      <c r="BB30" s="42">
        <v>6</v>
      </c>
      <c r="BC30" s="42">
        <v>6</v>
      </c>
      <c r="BD30" s="42">
        <v>6</v>
      </c>
      <c r="BE30" s="42">
        <v>6</v>
      </c>
      <c r="BF30" s="42">
        <v>6</v>
      </c>
      <c r="BG30" s="42">
        <v>6</v>
      </c>
      <c r="BH30" s="42">
        <v>6</v>
      </c>
      <c r="BI30" s="42">
        <v>6</v>
      </c>
      <c r="BJ30" s="43">
        <v>6</v>
      </c>
    </row>
    <row r="31" spans="1:62" x14ac:dyDescent="0.3">
      <c r="A31" s="4">
        <v>29</v>
      </c>
      <c r="B31" s="5">
        <f>[1]txMortH!B31</f>
        <v>0</v>
      </c>
      <c r="C31" s="9">
        <f>[1]txMortH!C31</f>
        <v>3.4354039945866362E-3</v>
      </c>
      <c r="D31" s="9">
        <f>[1]txMortH!D31</f>
        <v>3.3446717554695797E-3</v>
      </c>
      <c r="E31" s="9">
        <f>[1]txMortH!E31</f>
        <v>3.2633747861214946E-3</v>
      </c>
      <c r="F31" s="9">
        <f>[1]txMortH!F31</f>
        <v>3.1847176119506222E-3</v>
      </c>
      <c r="G31" s="9">
        <f>[1]txMortH!G31</f>
        <v>3.1148815046484614E-3</v>
      </c>
      <c r="H31" s="9">
        <f>[1]txMortH!H31</f>
        <v>3.0573581732570711E-3</v>
      </c>
      <c r="I31" s="9">
        <f>[1]txMortH!I31</f>
        <v>3.0092492075209517E-3</v>
      </c>
      <c r="J31" s="9">
        <f>[1]txMortH!J31</f>
        <v>2.9698683679843171E-3</v>
      </c>
      <c r="K31" s="9">
        <f>[1]txMortH!K31</f>
        <v>2.9396087440019718E-3</v>
      </c>
      <c r="L31" s="9">
        <f>[1]txMortH!L31</f>
        <v>2.8999518066184426E-3</v>
      </c>
      <c r="M31" s="9">
        <f>[1]txMortH!M31</f>
        <v>2.8235458092768992E-3</v>
      </c>
      <c r="N31" s="9">
        <f>[1]txMortH!N31</f>
        <v>2.7461280731339308E-3</v>
      </c>
      <c r="O31" s="9"/>
      <c r="P31" s="55"/>
      <c r="Q31" s="42">
        <v>6</v>
      </c>
      <c r="R31" s="42">
        <v>6</v>
      </c>
      <c r="S31" s="42">
        <v>6</v>
      </c>
      <c r="T31" s="42">
        <v>6</v>
      </c>
      <c r="U31" s="42">
        <v>6</v>
      </c>
      <c r="V31" s="42">
        <v>6</v>
      </c>
      <c r="W31" s="42">
        <v>6</v>
      </c>
      <c r="X31" s="42">
        <v>6</v>
      </c>
      <c r="Y31" s="42">
        <v>6</v>
      </c>
      <c r="Z31" s="42">
        <v>6</v>
      </c>
      <c r="AA31" s="42">
        <v>6</v>
      </c>
      <c r="AB31" s="42">
        <v>6</v>
      </c>
      <c r="AC31" s="42">
        <v>6</v>
      </c>
      <c r="AD31" s="42">
        <v>6</v>
      </c>
      <c r="AE31" s="42">
        <v>6</v>
      </c>
      <c r="AF31" s="42">
        <v>6</v>
      </c>
      <c r="AG31" s="42">
        <v>6</v>
      </c>
      <c r="AH31" s="42">
        <v>6</v>
      </c>
      <c r="AI31" s="42">
        <v>6</v>
      </c>
      <c r="AJ31" s="42">
        <v>6</v>
      </c>
      <c r="AK31" s="42">
        <v>6</v>
      </c>
      <c r="AL31" s="42">
        <v>6</v>
      </c>
      <c r="AM31" s="42">
        <v>6</v>
      </c>
      <c r="AN31" s="42">
        <v>6</v>
      </c>
      <c r="AO31" s="42">
        <v>6</v>
      </c>
      <c r="AP31" s="42">
        <v>6</v>
      </c>
      <c r="AQ31" s="42">
        <v>6</v>
      </c>
      <c r="AR31" s="42">
        <v>6</v>
      </c>
      <c r="AS31" s="42">
        <v>6</v>
      </c>
      <c r="AT31" s="42">
        <v>6</v>
      </c>
      <c r="AU31" s="42">
        <v>6</v>
      </c>
      <c r="AV31" s="42">
        <v>6</v>
      </c>
      <c r="AW31" s="42">
        <v>6</v>
      </c>
      <c r="AX31" s="42">
        <v>6</v>
      </c>
      <c r="AY31" s="42">
        <v>6</v>
      </c>
      <c r="AZ31" s="42">
        <v>6</v>
      </c>
      <c r="BA31" s="42">
        <v>6</v>
      </c>
      <c r="BB31" s="42">
        <v>6</v>
      </c>
      <c r="BC31" s="42">
        <v>6</v>
      </c>
      <c r="BD31" s="42">
        <v>6</v>
      </c>
      <c r="BE31" s="42">
        <v>6</v>
      </c>
      <c r="BF31" s="42">
        <v>6</v>
      </c>
      <c r="BG31" s="42">
        <v>6</v>
      </c>
      <c r="BH31" s="42">
        <v>6</v>
      </c>
      <c r="BI31" s="42">
        <v>6</v>
      </c>
      <c r="BJ31" s="43">
        <v>6</v>
      </c>
    </row>
    <row r="32" spans="1:62" x14ac:dyDescent="0.3">
      <c r="A32" s="4">
        <v>30</v>
      </c>
      <c r="B32" s="5">
        <f>[1]txMortH!B32</f>
        <v>0</v>
      </c>
      <c r="C32" s="9">
        <f>[1]txMortH!C32</f>
        <v>3.6617766384466799E-3</v>
      </c>
      <c r="D32" s="9">
        <f>[1]txMortH!D32</f>
        <v>3.5661391604435715E-3</v>
      </c>
      <c r="E32" s="9">
        <f>[1]txMortH!E32</f>
        <v>3.4705354480406665E-3</v>
      </c>
      <c r="F32" s="9">
        <f>[1]txMortH!F32</f>
        <v>3.3855245542974729E-3</v>
      </c>
      <c r="G32" s="9">
        <f>[1]txMortH!G32</f>
        <v>3.30483334378674E-3</v>
      </c>
      <c r="H32" s="9">
        <f>[1]txMortH!H32</f>
        <v>3.2316033416139845E-3</v>
      </c>
      <c r="I32" s="9">
        <f>[1]txMortH!I32</f>
        <v>3.1675548604320029E-3</v>
      </c>
      <c r="J32" s="9">
        <f>[1]txMortH!J32</f>
        <v>3.1093254250977383E-3</v>
      </c>
      <c r="K32" s="9">
        <f>[1]txMortH!K32</f>
        <v>3.0604187060360483E-3</v>
      </c>
      <c r="L32" s="9">
        <f>[1]txMortH!L32</f>
        <v>3.0042728092612033E-3</v>
      </c>
      <c r="M32" s="9">
        <f>[1]txMortH!M32</f>
        <v>2.933271890252494E-3</v>
      </c>
      <c r="N32" s="9">
        <f>[1]txMortH!N32</f>
        <v>2.8555148380813465E-3</v>
      </c>
      <c r="O32" s="9"/>
      <c r="P32" s="55"/>
      <c r="Q32" s="42">
        <v>6</v>
      </c>
      <c r="R32" s="42">
        <v>6</v>
      </c>
      <c r="S32" s="42">
        <v>6</v>
      </c>
      <c r="T32" s="42">
        <v>6</v>
      </c>
      <c r="U32" s="42">
        <v>6</v>
      </c>
      <c r="V32" s="42">
        <v>6</v>
      </c>
      <c r="W32" s="42">
        <v>6</v>
      </c>
      <c r="X32" s="42">
        <v>6</v>
      </c>
      <c r="Y32" s="42">
        <v>6</v>
      </c>
      <c r="Z32" s="42">
        <v>6</v>
      </c>
      <c r="AA32" s="42">
        <v>6</v>
      </c>
      <c r="AB32" s="42">
        <v>6</v>
      </c>
      <c r="AC32" s="42">
        <v>6</v>
      </c>
      <c r="AD32" s="42">
        <v>6</v>
      </c>
      <c r="AE32" s="42">
        <v>6</v>
      </c>
      <c r="AF32" s="42">
        <v>6</v>
      </c>
      <c r="AG32" s="42">
        <v>6</v>
      </c>
      <c r="AH32" s="42">
        <v>6</v>
      </c>
      <c r="AI32" s="42">
        <v>6</v>
      </c>
      <c r="AJ32" s="42">
        <v>6</v>
      </c>
      <c r="AK32" s="42">
        <v>6</v>
      </c>
      <c r="AL32" s="42">
        <v>6</v>
      </c>
      <c r="AM32" s="42">
        <v>6</v>
      </c>
      <c r="AN32" s="42">
        <v>6</v>
      </c>
      <c r="AO32" s="42">
        <v>6</v>
      </c>
      <c r="AP32" s="42">
        <v>6</v>
      </c>
      <c r="AQ32" s="42">
        <v>6</v>
      </c>
      <c r="AR32" s="42">
        <v>6</v>
      </c>
      <c r="AS32" s="42">
        <v>6</v>
      </c>
      <c r="AT32" s="42">
        <v>6</v>
      </c>
      <c r="AU32" s="42">
        <v>6</v>
      </c>
      <c r="AV32" s="42">
        <v>6</v>
      </c>
      <c r="AW32" s="42">
        <v>6</v>
      </c>
      <c r="AX32" s="42">
        <v>6</v>
      </c>
      <c r="AY32" s="42">
        <v>6</v>
      </c>
      <c r="AZ32" s="42">
        <v>6</v>
      </c>
      <c r="BA32" s="42">
        <v>6</v>
      </c>
      <c r="BB32" s="42">
        <v>6</v>
      </c>
      <c r="BC32" s="42">
        <v>6</v>
      </c>
      <c r="BD32" s="42">
        <v>6</v>
      </c>
      <c r="BE32" s="42">
        <v>6</v>
      </c>
      <c r="BF32" s="42">
        <v>6</v>
      </c>
      <c r="BG32" s="42">
        <v>6</v>
      </c>
      <c r="BH32" s="42">
        <v>6</v>
      </c>
      <c r="BI32" s="42">
        <v>6</v>
      </c>
      <c r="BJ32" s="43">
        <v>6</v>
      </c>
    </row>
    <row r="33" spans="1:62" x14ac:dyDescent="0.3">
      <c r="A33" s="4">
        <v>31</v>
      </c>
      <c r="B33" s="5">
        <f>[1]txMortH!B33</f>
        <v>0</v>
      </c>
      <c r="C33" s="9">
        <f>[1]txMortH!C33</f>
        <v>3.7783549657390779E-3</v>
      </c>
      <c r="D33" s="9">
        <f>[1]txMortH!D33</f>
        <v>3.6754504129521159E-3</v>
      </c>
      <c r="E33" s="9">
        <f>[1]txMortH!E33</f>
        <v>3.5805352971594656E-3</v>
      </c>
      <c r="F33" s="9">
        <f>[1]txMortH!F33</f>
        <v>3.4870374090834374E-3</v>
      </c>
      <c r="G33" s="9">
        <f>[1]txMortH!G33</f>
        <v>3.4016737292939733E-3</v>
      </c>
      <c r="H33" s="9">
        <f>[1]txMortH!H33</f>
        <v>3.3236681727892366E-3</v>
      </c>
      <c r="I33" s="9">
        <f>[1]txMortH!I33</f>
        <v>3.2520532404866089E-3</v>
      </c>
      <c r="J33" s="9">
        <f>[1]txMortH!J33</f>
        <v>3.1860812032074282E-3</v>
      </c>
      <c r="K33" s="9">
        <f>[1]txMortH!K33</f>
        <v>3.1247737254343848E-3</v>
      </c>
      <c r="L33" s="9">
        <f>[1]txMortH!L33</f>
        <v>3.0601970572220346E-3</v>
      </c>
      <c r="M33" s="9">
        <f>[1]txMortH!M33</f>
        <v>2.9822388472275116E-3</v>
      </c>
      <c r="N33" s="9">
        <f>[1]txMortH!N33</f>
        <v>2.9054311552107791E-3</v>
      </c>
      <c r="O33" s="9"/>
      <c r="P33" s="55"/>
      <c r="Q33" s="42">
        <v>6</v>
      </c>
      <c r="R33" s="42">
        <v>6</v>
      </c>
      <c r="S33" s="42">
        <v>6</v>
      </c>
      <c r="T33" s="42">
        <v>6</v>
      </c>
      <c r="U33" s="42">
        <v>6</v>
      </c>
      <c r="V33" s="42">
        <v>6</v>
      </c>
      <c r="W33" s="42">
        <v>6</v>
      </c>
      <c r="X33" s="42">
        <v>6</v>
      </c>
      <c r="Y33" s="42">
        <v>6</v>
      </c>
      <c r="Z33" s="42">
        <v>6</v>
      </c>
      <c r="AA33" s="42">
        <v>6</v>
      </c>
      <c r="AB33" s="42">
        <v>6</v>
      </c>
      <c r="AC33" s="42">
        <v>6</v>
      </c>
      <c r="AD33" s="42">
        <v>6</v>
      </c>
      <c r="AE33" s="42">
        <v>6</v>
      </c>
      <c r="AF33" s="42">
        <v>6</v>
      </c>
      <c r="AG33" s="42">
        <v>6</v>
      </c>
      <c r="AH33" s="42">
        <v>6</v>
      </c>
      <c r="AI33" s="42">
        <v>6</v>
      </c>
      <c r="AJ33" s="42">
        <v>6</v>
      </c>
      <c r="AK33" s="42">
        <v>6</v>
      </c>
      <c r="AL33" s="42">
        <v>6</v>
      </c>
      <c r="AM33" s="42">
        <v>6</v>
      </c>
      <c r="AN33" s="42">
        <v>6</v>
      </c>
      <c r="AO33" s="42">
        <v>6</v>
      </c>
      <c r="AP33" s="42">
        <v>6</v>
      </c>
      <c r="AQ33" s="42">
        <v>6</v>
      </c>
      <c r="AR33" s="42">
        <v>6</v>
      </c>
      <c r="AS33" s="42">
        <v>6</v>
      </c>
      <c r="AT33" s="42">
        <v>6</v>
      </c>
      <c r="AU33" s="42">
        <v>6</v>
      </c>
      <c r="AV33" s="42">
        <v>6</v>
      </c>
      <c r="AW33" s="42">
        <v>6</v>
      </c>
      <c r="AX33" s="42">
        <v>6</v>
      </c>
      <c r="AY33" s="42">
        <v>6</v>
      </c>
      <c r="AZ33" s="42">
        <v>6</v>
      </c>
      <c r="BA33" s="42">
        <v>6</v>
      </c>
      <c r="BB33" s="42">
        <v>6</v>
      </c>
      <c r="BC33" s="42">
        <v>6</v>
      </c>
      <c r="BD33" s="42">
        <v>6</v>
      </c>
      <c r="BE33" s="42">
        <v>6</v>
      </c>
      <c r="BF33" s="42">
        <v>6</v>
      </c>
      <c r="BG33" s="42">
        <v>6</v>
      </c>
      <c r="BH33" s="42">
        <v>6</v>
      </c>
      <c r="BI33" s="42">
        <v>6</v>
      </c>
      <c r="BJ33" s="43">
        <v>6</v>
      </c>
    </row>
    <row r="34" spans="1:62" x14ac:dyDescent="0.3">
      <c r="A34" s="4">
        <v>32</v>
      </c>
      <c r="B34" s="5">
        <f>[1]txMortH!B34</f>
        <v>0</v>
      </c>
      <c r="C34" s="9">
        <f>[1]txMortH!C34</f>
        <v>3.7756880577972983E-3</v>
      </c>
      <c r="D34" s="9">
        <f>[1]txMortH!D34</f>
        <v>3.6714188035438097E-3</v>
      </c>
      <c r="E34" s="9">
        <f>[1]txMortH!E34</f>
        <v>3.5741386007692244E-3</v>
      </c>
      <c r="F34" s="9">
        <f>[1]txMortH!F34</f>
        <v>3.4822530356084531E-3</v>
      </c>
      <c r="G34" s="9">
        <f>[1]txMortH!G34</f>
        <v>3.3954337513304716E-3</v>
      </c>
      <c r="H34" s="9">
        <f>[1]txMortH!H34</f>
        <v>3.3172829649608325E-3</v>
      </c>
      <c r="I34" s="9">
        <f>[1]txMortH!I34</f>
        <v>3.2462712883324319E-3</v>
      </c>
      <c r="J34" s="9">
        <f>[1]txMortH!J34</f>
        <v>3.1795918715208874E-3</v>
      </c>
      <c r="K34" s="9">
        <f>[1]txMortH!K34</f>
        <v>3.1172761341159648E-3</v>
      </c>
      <c r="L34" s="9">
        <f>[1]txMortH!L34</f>
        <v>3.0489847466233879E-3</v>
      </c>
      <c r="M34" s="9">
        <f>[1]txMortH!M34</f>
        <v>2.9715011710259262E-3</v>
      </c>
      <c r="N34" s="9">
        <f>[1]txMortH!N34</f>
        <v>2.8979040615871544E-3</v>
      </c>
      <c r="O34" s="9"/>
      <c r="P34" s="55"/>
      <c r="Q34" s="42">
        <v>6</v>
      </c>
      <c r="R34" s="42">
        <v>6</v>
      </c>
      <c r="S34" s="42">
        <v>6</v>
      </c>
      <c r="T34" s="42">
        <v>6</v>
      </c>
      <c r="U34" s="42">
        <v>6</v>
      </c>
      <c r="V34" s="42">
        <v>6</v>
      </c>
      <c r="W34" s="42">
        <v>6</v>
      </c>
      <c r="X34" s="42">
        <v>6</v>
      </c>
      <c r="Y34" s="42">
        <v>6</v>
      </c>
      <c r="Z34" s="42">
        <v>6</v>
      </c>
      <c r="AA34" s="42">
        <v>6</v>
      </c>
      <c r="AB34" s="42">
        <v>6</v>
      </c>
      <c r="AC34" s="42">
        <v>6</v>
      </c>
      <c r="AD34" s="42">
        <v>6</v>
      </c>
      <c r="AE34" s="42">
        <v>6</v>
      </c>
      <c r="AF34" s="42">
        <v>6</v>
      </c>
      <c r="AG34" s="42">
        <v>6</v>
      </c>
      <c r="AH34" s="42">
        <v>6</v>
      </c>
      <c r="AI34" s="42">
        <v>6</v>
      </c>
      <c r="AJ34" s="42">
        <v>6</v>
      </c>
      <c r="AK34" s="42">
        <v>6</v>
      </c>
      <c r="AL34" s="42">
        <v>6</v>
      </c>
      <c r="AM34" s="42">
        <v>6</v>
      </c>
      <c r="AN34" s="42">
        <v>6</v>
      </c>
      <c r="AO34" s="42">
        <v>6</v>
      </c>
      <c r="AP34" s="42">
        <v>6</v>
      </c>
      <c r="AQ34" s="42">
        <v>6</v>
      </c>
      <c r="AR34" s="42">
        <v>6</v>
      </c>
      <c r="AS34" s="42">
        <v>6</v>
      </c>
      <c r="AT34" s="42">
        <v>6</v>
      </c>
      <c r="AU34" s="42">
        <v>6</v>
      </c>
      <c r="AV34" s="42">
        <v>6</v>
      </c>
      <c r="AW34" s="42">
        <v>6</v>
      </c>
      <c r="AX34" s="42">
        <v>6</v>
      </c>
      <c r="AY34" s="42">
        <v>6</v>
      </c>
      <c r="AZ34" s="42">
        <v>6</v>
      </c>
      <c r="BA34" s="42">
        <v>6</v>
      </c>
      <c r="BB34" s="42">
        <v>6</v>
      </c>
      <c r="BC34" s="42">
        <v>6</v>
      </c>
      <c r="BD34" s="42">
        <v>6</v>
      </c>
      <c r="BE34" s="42">
        <v>6</v>
      </c>
      <c r="BF34" s="42">
        <v>6</v>
      </c>
      <c r="BG34" s="42">
        <v>6</v>
      </c>
      <c r="BH34" s="42">
        <v>6</v>
      </c>
      <c r="BI34" s="42">
        <v>6</v>
      </c>
      <c r="BJ34" s="43">
        <v>6</v>
      </c>
    </row>
    <row r="35" spans="1:62" x14ac:dyDescent="0.3">
      <c r="A35" s="4">
        <v>33</v>
      </c>
      <c r="B35" s="5">
        <f>[1]txMortH!B35</f>
        <v>0</v>
      </c>
      <c r="C35" s="9">
        <f>[1]txMortH!C35</f>
        <v>3.7704107248570594E-3</v>
      </c>
      <c r="D35" s="9">
        <f>[1]txMortH!D35</f>
        <v>3.6673437984570891E-3</v>
      </c>
      <c r="E35" s="9">
        <f>[1]txMortH!E35</f>
        <v>3.5698715756315165E-3</v>
      </c>
      <c r="F35" s="9">
        <f>[1]txMortH!F35</f>
        <v>3.477507809057563E-3</v>
      </c>
      <c r="G35" s="9">
        <f>[1]txMortH!G35</f>
        <v>3.3897270334232329E-3</v>
      </c>
      <c r="H35" s="9">
        <f>[1]txMortH!H35</f>
        <v>3.3095838248731898E-3</v>
      </c>
      <c r="I35" s="9">
        <f>[1]txMortH!I35</f>
        <v>3.2365168189584211E-3</v>
      </c>
      <c r="J35" s="9">
        <f>[1]txMortH!J35</f>
        <v>3.1738223670245919E-3</v>
      </c>
      <c r="K35" s="9">
        <f>[1]txMortH!K35</f>
        <v>3.1123320031251562E-3</v>
      </c>
      <c r="L35" s="9">
        <f>[1]txMortH!L35</f>
        <v>3.0413648776058048E-3</v>
      </c>
      <c r="M35" s="9">
        <f>[1]txMortH!M35</f>
        <v>2.9598749479525488E-3</v>
      </c>
      <c r="N35" s="9">
        <f>[1]txMortH!N35</f>
        <v>2.8868763104778249E-3</v>
      </c>
      <c r="O35" s="9"/>
      <c r="P35" s="55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3"/>
    </row>
    <row r="36" spans="1:62" x14ac:dyDescent="0.3">
      <c r="A36" s="4">
        <v>34</v>
      </c>
      <c r="B36" s="5">
        <f>[1]txMortH!B36</f>
        <v>0</v>
      </c>
      <c r="C36" s="9">
        <f>[1]txMortH!C36</f>
        <v>3.9428823096140262E-3</v>
      </c>
      <c r="D36" s="9">
        <f>[1]txMortH!D36</f>
        <v>3.8355861463096161E-3</v>
      </c>
      <c r="E36" s="9">
        <f>[1]txMortH!E36</f>
        <v>3.7312543745997707E-3</v>
      </c>
      <c r="F36" s="9">
        <f>[1]txMortH!F36</f>
        <v>3.6340147908968446E-3</v>
      </c>
      <c r="G36" s="9">
        <f>[1]txMortH!G36</f>
        <v>3.5419018829442399E-3</v>
      </c>
      <c r="H36" s="9">
        <f>[1]txMortH!H36</f>
        <v>3.4554947410901202E-3</v>
      </c>
      <c r="I36" s="9">
        <f>[1]txMortH!I36</f>
        <v>3.3768274000557721E-3</v>
      </c>
      <c r="J36" s="9">
        <f>[1]txMortH!J36</f>
        <v>3.3027404522731627E-3</v>
      </c>
      <c r="K36" s="9">
        <f>[1]txMortH!K36</f>
        <v>3.2399036072909659E-3</v>
      </c>
      <c r="L36" s="9">
        <f>[1]txMortH!L36</f>
        <v>3.1714084417846173E-3</v>
      </c>
      <c r="M36" s="9">
        <f>[1]txMortH!M36</f>
        <v>3.0840445686691775E-3</v>
      </c>
      <c r="N36" s="9">
        <f>[1]txMortH!N36</f>
        <v>3.0047308528321185E-3</v>
      </c>
      <c r="O36" s="9"/>
      <c r="P36" s="55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3"/>
    </row>
    <row r="37" spans="1:62" x14ac:dyDescent="0.3">
      <c r="A37" s="4">
        <v>35</v>
      </c>
      <c r="B37" s="5">
        <f>[1]txMortH!B37</f>
        <v>0</v>
      </c>
      <c r="C37" s="9">
        <f>[1]txMortH!C37</f>
        <v>4.309034035748738E-3</v>
      </c>
      <c r="D37" s="9">
        <f>[1]txMortH!D37</f>
        <v>4.1884373663355918E-3</v>
      </c>
      <c r="E37" s="9">
        <f>[1]txMortH!E37</f>
        <v>4.0750722472968149E-3</v>
      </c>
      <c r="F37" s="9">
        <f>[1]txMortH!F37</f>
        <v>3.9665276345098744E-3</v>
      </c>
      <c r="G37" s="9">
        <f>[1]txMortH!G37</f>
        <v>3.862429637909697E-3</v>
      </c>
      <c r="H37" s="9">
        <f>[1]txMortH!H37</f>
        <v>3.7661513537382242E-3</v>
      </c>
      <c r="I37" s="9">
        <f>[1]txMortH!I37</f>
        <v>3.6746811503538352E-3</v>
      </c>
      <c r="J37" s="9">
        <f>[1]txMortH!J37</f>
        <v>3.5911979869069199E-3</v>
      </c>
      <c r="K37" s="9">
        <f>[1]txMortH!K37</f>
        <v>3.5110721494863773E-3</v>
      </c>
      <c r="L37" s="9">
        <f>[1]txMortH!L37</f>
        <v>3.4355672602749947E-3</v>
      </c>
      <c r="M37" s="9">
        <f>[1]txMortH!M37</f>
        <v>3.3485577607185947E-3</v>
      </c>
      <c r="N37" s="9">
        <f>[1]txMortH!N37</f>
        <v>3.2585230875954163E-3</v>
      </c>
      <c r="O37" s="9"/>
      <c r="P37" s="55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3"/>
    </row>
    <row r="38" spans="1:62" x14ac:dyDescent="0.3">
      <c r="A38" s="4">
        <v>36</v>
      </c>
      <c r="B38" s="5">
        <f>[1]txMortH!B38</f>
        <v>0</v>
      </c>
      <c r="C38" s="9">
        <f>[1]txMortH!C38</f>
        <v>4.4959451399449778E-3</v>
      </c>
      <c r="D38" s="9">
        <f>[1]txMortH!D38</f>
        <v>4.3710957859620743E-3</v>
      </c>
      <c r="E38" s="9">
        <f>[1]txMortH!E38</f>
        <v>4.250951228346107E-3</v>
      </c>
      <c r="F38" s="9">
        <f>[1]txMortH!F38</f>
        <v>4.135039014809703E-3</v>
      </c>
      <c r="G38" s="9">
        <f>[1]txMortH!G38</f>
        <v>4.0281694157840893E-3</v>
      </c>
      <c r="H38" s="9">
        <f>[1]txMortH!H38</f>
        <v>3.925693138312954E-3</v>
      </c>
      <c r="I38" s="9">
        <f>[1]txMortH!I38</f>
        <v>3.829959627080754E-3</v>
      </c>
      <c r="J38" s="9">
        <f>[1]txMortH!J38</f>
        <v>3.7365252420538037E-3</v>
      </c>
      <c r="K38" s="9">
        <f>[1]txMortH!K38</f>
        <v>3.6516669239521336E-3</v>
      </c>
      <c r="L38" s="9">
        <f>[1]txMortH!L38</f>
        <v>3.566409572107721E-3</v>
      </c>
      <c r="M38" s="9">
        <f>[1]txMortH!M38</f>
        <v>3.47868345001545E-3</v>
      </c>
      <c r="N38" s="9">
        <f>[1]txMortH!N38</f>
        <v>3.3886339803781322E-3</v>
      </c>
      <c r="O38" s="9"/>
      <c r="P38" s="55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3"/>
    </row>
    <row r="39" spans="1:62" x14ac:dyDescent="0.3">
      <c r="A39" s="4">
        <v>37</v>
      </c>
      <c r="B39" s="5">
        <f>[1]txMortH!B39</f>
        <v>0</v>
      </c>
      <c r="C39" s="9">
        <f>[1]txMortH!C39</f>
        <v>4.4932123224765827E-3</v>
      </c>
      <c r="D39" s="9">
        <f>[1]txMortH!D39</f>
        <v>4.3665228802348679E-3</v>
      </c>
      <c r="E39" s="9">
        <f>[1]txMortH!E39</f>
        <v>4.2462919212111891E-3</v>
      </c>
      <c r="F39" s="9">
        <f>[1]txMortH!F39</f>
        <v>4.1303853027026861E-3</v>
      </c>
      <c r="G39" s="9">
        <f>[1]txMortH!G39</f>
        <v>4.023253246431875E-3</v>
      </c>
      <c r="H39" s="9">
        <f>[1]txMortH!H39</f>
        <v>3.9217503613179555E-3</v>
      </c>
      <c r="I39" s="9">
        <f>[1]txMortH!I39</f>
        <v>3.824321867446359E-3</v>
      </c>
      <c r="J39" s="9">
        <f>[1]txMortH!J39</f>
        <v>3.7328579163919389E-3</v>
      </c>
      <c r="K39" s="9">
        <f>[1]txMortH!K39</f>
        <v>3.6450451067500918E-3</v>
      </c>
      <c r="L39" s="9">
        <f>[1]txMortH!L39</f>
        <v>3.558704822236902E-3</v>
      </c>
      <c r="M39" s="9">
        <f>[1]txMortH!M39</f>
        <v>3.4664269224187988E-3</v>
      </c>
      <c r="N39" s="9">
        <f>[1]txMortH!N39</f>
        <v>3.3810110182508346E-3</v>
      </c>
      <c r="O39" s="9"/>
      <c r="P39" s="55"/>
      <c r="Q39" s="42">
        <v>10</v>
      </c>
      <c r="R39" s="42">
        <v>10</v>
      </c>
      <c r="S39" s="42">
        <v>10</v>
      </c>
      <c r="T39" s="42">
        <v>10</v>
      </c>
      <c r="U39" s="42">
        <v>10</v>
      </c>
      <c r="V39" s="42">
        <v>10</v>
      </c>
      <c r="W39" s="42">
        <v>10</v>
      </c>
      <c r="X39" s="42">
        <v>10</v>
      </c>
      <c r="Y39" s="42">
        <v>10</v>
      </c>
      <c r="Z39" s="42">
        <v>10</v>
      </c>
      <c r="AA39" s="42">
        <v>10</v>
      </c>
      <c r="AB39" s="42">
        <v>10</v>
      </c>
      <c r="AC39" s="42">
        <v>10</v>
      </c>
      <c r="AD39" s="42">
        <v>10</v>
      </c>
      <c r="AE39" s="42">
        <v>10</v>
      </c>
      <c r="AF39" s="42">
        <v>10</v>
      </c>
      <c r="AG39" s="42">
        <v>10</v>
      </c>
      <c r="AH39" s="42">
        <v>10</v>
      </c>
      <c r="AI39" s="42">
        <v>10</v>
      </c>
      <c r="AJ39" s="42">
        <v>10</v>
      </c>
      <c r="AK39" s="42">
        <v>10</v>
      </c>
      <c r="AL39" s="42">
        <v>10</v>
      </c>
      <c r="AM39" s="42">
        <v>10</v>
      </c>
      <c r="AN39" s="42">
        <v>10</v>
      </c>
      <c r="AO39" s="42">
        <v>10</v>
      </c>
      <c r="AP39" s="42">
        <v>10</v>
      </c>
      <c r="AQ39" s="42">
        <v>10</v>
      </c>
      <c r="AR39" s="42">
        <v>10</v>
      </c>
      <c r="AS39" s="42">
        <v>10</v>
      </c>
      <c r="AT39" s="42">
        <v>10</v>
      </c>
      <c r="AU39" s="42">
        <v>10</v>
      </c>
      <c r="AV39" s="42">
        <v>10</v>
      </c>
      <c r="AW39" s="42">
        <v>10</v>
      </c>
      <c r="AX39" s="42">
        <v>10</v>
      </c>
      <c r="AY39" s="42">
        <v>10</v>
      </c>
      <c r="AZ39" s="42">
        <v>10</v>
      </c>
      <c r="BA39" s="42">
        <v>10</v>
      </c>
      <c r="BB39" s="42">
        <v>10</v>
      </c>
      <c r="BC39" s="42">
        <v>10</v>
      </c>
      <c r="BD39" s="42">
        <v>10</v>
      </c>
      <c r="BE39" s="42">
        <v>10</v>
      </c>
      <c r="BF39" s="42">
        <v>10</v>
      </c>
      <c r="BG39" s="42">
        <v>10</v>
      </c>
      <c r="BH39" s="42">
        <v>10</v>
      </c>
      <c r="BI39" s="42">
        <v>10</v>
      </c>
      <c r="BJ39" s="43">
        <v>10</v>
      </c>
    </row>
    <row r="40" spans="1:62" x14ac:dyDescent="0.3">
      <c r="A40" s="4">
        <v>38</v>
      </c>
      <c r="B40" s="5">
        <f>[1]txMortH!B40</f>
        <v>0</v>
      </c>
      <c r="C40" s="9">
        <f>[1]txMortH!C40</f>
        <v>4.4922178659206084E-3</v>
      </c>
      <c r="D40" s="9">
        <f>[1]txMortH!D40</f>
        <v>4.3625739543886356E-3</v>
      </c>
      <c r="E40" s="9">
        <f>[1]txMortH!E40</f>
        <v>4.2420233187246761E-3</v>
      </c>
      <c r="F40" s="9">
        <f>[1]txMortH!F40</f>
        <v>4.1256602811220238E-3</v>
      </c>
      <c r="G40" s="9">
        <f>[1]txMortH!G40</f>
        <v>4.0171402100061763E-3</v>
      </c>
      <c r="H40" s="9">
        <f>[1]txMortH!H40</f>
        <v>3.9161816349962773E-3</v>
      </c>
      <c r="I40" s="9">
        <f>[1]txMortH!I40</f>
        <v>3.822360468335605E-3</v>
      </c>
      <c r="J40" s="9">
        <f>[1]txMortH!J40</f>
        <v>3.7265905417523987E-3</v>
      </c>
      <c r="K40" s="9">
        <f>[1]txMortH!K40</f>
        <v>3.6408996364276297E-3</v>
      </c>
      <c r="L40" s="9">
        <f>[1]txMortH!L40</f>
        <v>3.5514282496683677E-3</v>
      </c>
      <c r="M40" s="9">
        <f>[1]txMortH!M40</f>
        <v>3.4589336652028611E-3</v>
      </c>
      <c r="N40" s="9">
        <f>[1]txMortH!N40</f>
        <v>3.3685054939642041E-3</v>
      </c>
      <c r="O40" s="9"/>
      <c r="P40" s="55"/>
      <c r="Q40" s="42">
        <v>10</v>
      </c>
      <c r="R40" s="42">
        <v>10</v>
      </c>
      <c r="S40" s="42">
        <v>10</v>
      </c>
      <c r="T40" s="42">
        <v>10</v>
      </c>
      <c r="U40" s="42">
        <v>10</v>
      </c>
      <c r="V40" s="42">
        <v>10</v>
      </c>
      <c r="W40" s="42">
        <v>10</v>
      </c>
      <c r="X40" s="42">
        <v>10</v>
      </c>
      <c r="Y40" s="42">
        <v>10</v>
      </c>
      <c r="Z40" s="42">
        <v>10</v>
      </c>
      <c r="AA40" s="42">
        <v>10</v>
      </c>
      <c r="AB40" s="42">
        <v>10</v>
      </c>
      <c r="AC40" s="42">
        <v>10</v>
      </c>
      <c r="AD40" s="42">
        <v>10</v>
      </c>
      <c r="AE40" s="42">
        <v>10</v>
      </c>
      <c r="AF40" s="42">
        <v>10</v>
      </c>
      <c r="AG40" s="42">
        <v>10</v>
      </c>
      <c r="AH40" s="42">
        <v>10</v>
      </c>
      <c r="AI40" s="42">
        <v>10</v>
      </c>
      <c r="AJ40" s="42">
        <v>10</v>
      </c>
      <c r="AK40" s="42">
        <v>10</v>
      </c>
      <c r="AL40" s="42">
        <v>10</v>
      </c>
      <c r="AM40" s="42">
        <v>10</v>
      </c>
      <c r="AN40" s="42">
        <v>10</v>
      </c>
      <c r="AO40" s="42">
        <v>10</v>
      </c>
      <c r="AP40" s="42">
        <v>10</v>
      </c>
      <c r="AQ40" s="42">
        <v>10</v>
      </c>
      <c r="AR40" s="42">
        <v>10</v>
      </c>
      <c r="AS40" s="42">
        <v>10</v>
      </c>
      <c r="AT40" s="42">
        <v>10</v>
      </c>
      <c r="AU40" s="42">
        <v>10</v>
      </c>
      <c r="AV40" s="42">
        <v>10</v>
      </c>
      <c r="AW40" s="42">
        <v>10</v>
      </c>
      <c r="AX40" s="42">
        <v>10</v>
      </c>
      <c r="AY40" s="42">
        <v>10</v>
      </c>
      <c r="AZ40" s="42">
        <v>10</v>
      </c>
      <c r="BA40" s="42">
        <v>10</v>
      </c>
      <c r="BB40" s="42">
        <v>10</v>
      </c>
      <c r="BC40" s="42">
        <v>10</v>
      </c>
      <c r="BD40" s="42">
        <v>10</v>
      </c>
      <c r="BE40" s="42">
        <v>10</v>
      </c>
      <c r="BF40" s="42">
        <v>10</v>
      </c>
      <c r="BG40" s="42">
        <v>10</v>
      </c>
      <c r="BH40" s="42">
        <v>10</v>
      </c>
      <c r="BI40" s="42">
        <v>10</v>
      </c>
      <c r="BJ40" s="43">
        <v>10</v>
      </c>
    </row>
    <row r="41" spans="1:62" x14ac:dyDescent="0.3">
      <c r="A41" s="4">
        <v>39</v>
      </c>
      <c r="B41" s="5">
        <f>[1]txMortH!B41</f>
        <v>0</v>
      </c>
      <c r="C41" s="9">
        <f>[1]txMortH!C41</f>
        <v>4.830272851510344E-3</v>
      </c>
      <c r="D41" s="9">
        <f>[1]txMortH!D41</f>
        <v>4.6937948210475557E-3</v>
      </c>
      <c r="E41" s="9">
        <f>[1]txMortH!E41</f>
        <v>4.5605147995288666E-3</v>
      </c>
      <c r="F41" s="9">
        <f>[1]txMortH!F41</f>
        <v>4.4365431973795132E-3</v>
      </c>
      <c r="G41" s="9">
        <f>[1]txMortH!G41</f>
        <v>4.3186683936119732E-3</v>
      </c>
      <c r="H41" s="9">
        <f>[1]txMortH!H41</f>
        <v>4.2078851046215811E-3</v>
      </c>
      <c r="I41" s="9">
        <f>[1]txMortH!I41</f>
        <v>4.1001627633393423E-3</v>
      </c>
      <c r="J41" s="9">
        <f>[1]txMortH!J41</f>
        <v>4.0019590274719434E-3</v>
      </c>
      <c r="K41" s="9">
        <f>[1]txMortH!K41</f>
        <v>3.9024760097379858E-3</v>
      </c>
      <c r="L41" s="9">
        <f>[1]txMortH!L41</f>
        <v>3.8098573937874244E-3</v>
      </c>
      <c r="M41" s="9">
        <f>[1]txMortH!M41</f>
        <v>3.7062503944380928E-3</v>
      </c>
      <c r="N41" s="9">
        <f>[1]txMortH!N41</f>
        <v>3.6119360728482943E-3</v>
      </c>
      <c r="O41" s="9"/>
      <c r="P41" s="55"/>
      <c r="Q41" s="42">
        <v>10</v>
      </c>
      <c r="R41" s="42">
        <v>10</v>
      </c>
      <c r="S41" s="42">
        <v>10</v>
      </c>
      <c r="T41" s="42">
        <v>10</v>
      </c>
      <c r="U41" s="42">
        <v>10</v>
      </c>
      <c r="V41" s="42">
        <v>10</v>
      </c>
      <c r="W41" s="42">
        <v>10</v>
      </c>
      <c r="X41" s="42">
        <v>10</v>
      </c>
      <c r="Y41" s="42">
        <v>10</v>
      </c>
      <c r="Z41" s="42">
        <v>10</v>
      </c>
      <c r="AA41" s="42">
        <v>10</v>
      </c>
      <c r="AB41" s="42">
        <v>10</v>
      </c>
      <c r="AC41" s="42">
        <v>10</v>
      </c>
      <c r="AD41" s="42">
        <v>10</v>
      </c>
      <c r="AE41" s="42">
        <v>10</v>
      </c>
      <c r="AF41" s="42">
        <v>10</v>
      </c>
      <c r="AG41" s="42">
        <v>10</v>
      </c>
      <c r="AH41" s="42">
        <v>10</v>
      </c>
      <c r="AI41" s="42">
        <v>10</v>
      </c>
      <c r="AJ41" s="42">
        <v>10</v>
      </c>
      <c r="AK41" s="42">
        <v>10</v>
      </c>
      <c r="AL41" s="42">
        <v>10</v>
      </c>
      <c r="AM41" s="42">
        <v>10</v>
      </c>
      <c r="AN41" s="42">
        <v>10</v>
      </c>
      <c r="AO41" s="42">
        <v>10</v>
      </c>
      <c r="AP41" s="42">
        <v>10</v>
      </c>
      <c r="AQ41" s="42">
        <v>10</v>
      </c>
      <c r="AR41" s="42">
        <v>10</v>
      </c>
      <c r="AS41" s="42">
        <v>10</v>
      </c>
      <c r="AT41" s="42">
        <v>10</v>
      </c>
      <c r="AU41" s="42">
        <v>10</v>
      </c>
      <c r="AV41" s="42">
        <v>10</v>
      </c>
      <c r="AW41" s="42">
        <v>10</v>
      </c>
      <c r="AX41" s="42">
        <v>10</v>
      </c>
      <c r="AY41" s="42">
        <v>10</v>
      </c>
      <c r="AZ41" s="42">
        <v>10</v>
      </c>
      <c r="BA41" s="42">
        <v>10</v>
      </c>
      <c r="BB41" s="42">
        <v>10</v>
      </c>
      <c r="BC41" s="42">
        <v>10</v>
      </c>
      <c r="BD41" s="42">
        <v>10</v>
      </c>
      <c r="BE41" s="42">
        <v>10</v>
      </c>
      <c r="BF41" s="42">
        <v>10</v>
      </c>
      <c r="BG41" s="42">
        <v>10</v>
      </c>
      <c r="BH41" s="42">
        <v>10</v>
      </c>
      <c r="BI41" s="42">
        <v>10</v>
      </c>
      <c r="BJ41" s="43">
        <v>10</v>
      </c>
    </row>
    <row r="42" spans="1:62" x14ac:dyDescent="0.3">
      <c r="A42" s="4">
        <v>40</v>
      </c>
      <c r="B42" s="5">
        <f>[1]txMortH!B42</f>
        <v>0</v>
      </c>
      <c r="C42" s="9">
        <f>[1]txMortH!C42</f>
        <v>5.5360197883987435E-3</v>
      </c>
      <c r="D42" s="9">
        <f>[1]txMortH!D42</f>
        <v>5.3797797065801333E-3</v>
      </c>
      <c r="E42" s="9">
        <f>[1]txMortH!E42</f>
        <v>5.2302590653351411E-3</v>
      </c>
      <c r="F42" s="9">
        <f>[1]txMortH!F42</f>
        <v>5.0841301049782059E-3</v>
      </c>
      <c r="G42" s="9">
        <f>[1]txMortH!G42</f>
        <v>4.9468645094650696E-3</v>
      </c>
      <c r="H42" s="9">
        <f>[1]txMortH!H42</f>
        <v>4.8171436348174819E-3</v>
      </c>
      <c r="I42" s="9">
        <f>[1]txMortH!I42</f>
        <v>4.6938395740078777E-3</v>
      </c>
      <c r="J42" s="9">
        <f>[1]txMortH!J42</f>
        <v>4.5719535467322707E-3</v>
      </c>
      <c r="K42" s="9">
        <f>[1]txMortH!K42</f>
        <v>4.4585360720503092E-3</v>
      </c>
      <c r="L42" s="9">
        <f>[1]txMortH!L42</f>
        <v>4.3430050594897088E-3</v>
      </c>
      <c r="M42" s="9">
        <f>[1]txMortH!M42</f>
        <v>4.2297963334811065E-3</v>
      </c>
      <c r="N42" s="9">
        <f>[1]txMortH!N42</f>
        <v>4.1182368641873258E-3</v>
      </c>
      <c r="O42" s="9"/>
      <c r="P42" s="55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3"/>
    </row>
    <row r="43" spans="1:62" x14ac:dyDescent="0.3">
      <c r="A43" s="4">
        <v>41</v>
      </c>
      <c r="B43" s="5">
        <f>[1]txMortH!B43</f>
        <v>0</v>
      </c>
      <c r="C43" s="9">
        <f>[1]txMortH!C43</f>
        <v>5.9016932144220031E-3</v>
      </c>
      <c r="D43" s="9">
        <f>[1]txMortH!D43</f>
        <v>5.7336868276405975E-3</v>
      </c>
      <c r="E43" s="9">
        <f>[1]txMortH!E43</f>
        <v>5.5732397579497427E-3</v>
      </c>
      <c r="F43" s="9">
        <f>[1]txMortH!F43</f>
        <v>5.4205848949692688E-3</v>
      </c>
      <c r="G43" s="9">
        <f>[1]txMortH!G43</f>
        <v>5.2718048928347147E-3</v>
      </c>
      <c r="H43" s="9">
        <f>[1]txMortH!H43</f>
        <v>5.1312012497943364E-3</v>
      </c>
      <c r="I43" s="9">
        <f>[1]txMortH!I43</f>
        <v>4.9953865020197392E-3</v>
      </c>
      <c r="J43" s="9">
        <f>[1]txMortH!J43</f>
        <v>4.8680733728162524E-3</v>
      </c>
      <c r="K43" s="9">
        <f>[1]txMortH!K43</f>
        <v>4.7422856058640626E-3</v>
      </c>
      <c r="L43" s="9">
        <f>[1]txMortH!L43</f>
        <v>4.6208263936026277E-3</v>
      </c>
      <c r="M43" s="9">
        <f>[1]txMortH!M43</f>
        <v>4.4957518666040681E-3</v>
      </c>
      <c r="N43" s="9">
        <f>[1]txMortH!N43</f>
        <v>4.3788256724464772E-3</v>
      </c>
      <c r="O43" s="9"/>
      <c r="P43" s="55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3"/>
    </row>
    <row r="44" spans="1:62" x14ac:dyDescent="0.3">
      <c r="A44" s="4">
        <v>42</v>
      </c>
      <c r="B44" s="5">
        <f>[1]txMortH!B44</f>
        <v>0</v>
      </c>
      <c r="C44" s="9">
        <f>[1]txMortH!C44</f>
        <v>5.9020865657659766E-3</v>
      </c>
      <c r="D44" s="9">
        <f>[1]txMortH!D44</f>
        <v>5.7322056397120166E-3</v>
      </c>
      <c r="E44" s="9">
        <f>[1]txMortH!E44</f>
        <v>5.5700559597525222E-3</v>
      </c>
      <c r="F44" s="9">
        <f>[1]txMortH!F44</f>
        <v>5.4152868307988612E-3</v>
      </c>
      <c r="G44" s="9">
        <f>[1]txMortH!G44</f>
        <v>5.2675362595231597E-3</v>
      </c>
      <c r="H44" s="9">
        <f>[1]txMortH!H44</f>
        <v>5.1254540990262045E-3</v>
      </c>
      <c r="I44" s="9">
        <f>[1]txMortH!I44</f>
        <v>4.9910654509900251E-3</v>
      </c>
      <c r="J44" s="9">
        <f>[1]txMortH!J44</f>
        <v>4.8603435850536293E-3</v>
      </c>
      <c r="K44" s="9">
        <f>[1]txMortH!K44</f>
        <v>4.7385800770500825E-3</v>
      </c>
      <c r="L44" s="9">
        <f>[1]txMortH!L44</f>
        <v>4.6139637372016968E-3</v>
      </c>
      <c r="M44" s="9">
        <f>[1]txMortH!M44</f>
        <v>4.4914626806859407E-3</v>
      </c>
      <c r="N44" s="9">
        <f>[1]txMortH!N44</f>
        <v>4.3731013385135643E-3</v>
      </c>
      <c r="O44" s="9"/>
      <c r="P44" s="55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3"/>
    </row>
    <row r="45" spans="1:62" x14ac:dyDescent="0.3">
      <c r="A45" s="4">
        <v>43</v>
      </c>
      <c r="B45" s="5">
        <f>[1]txMortH!B45</f>
        <v>0</v>
      </c>
      <c r="C45" s="9">
        <f>[1]txMortH!C45</f>
        <v>5.8994811871046068E-3</v>
      </c>
      <c r="D45" s="9">
        <f>[1]txMortH!D45</f>
        <v>5.7303835009123527E-3</v>
      </c>
      <c r="E45" s="9">
        <f>[1]txMortH!E45</f>
        <v>5.5671963865272147E-3</v>
      </c>
      <c r="F45" s="9">
        <f>[1]txMortH!F45</f>
        <v>5.4113268653397089E-3</v>
      </c>
      <c r="G45" s="9">
        <f>[1]txMortH!G45</f>
        <v>5.2622152836561287E-3</v>
      </c>
      <c r="H45" s="9">
        <f>[1]txMortH!H45</f>
        <v>5.1226773601540897E-3</v>
      </c>
      <c r="I45" s="9">
        <f>[1]txMortH!I45</f>
        <v>4.9852706062874187E-3</v>
      </c>
      <c r="J45" s="9">
        <f>[1]txMortH!J45</f>
        <v>4.8555554928118583E-3</v>
      </c>
      <c r="K45" s="9">
        <f>[1]txMortH!K45</f>
        <v>4.7320110528026012E-3</v>
      </c>
      <c r="L45" s="9">
        <f>[1]txMortH!L45</f>
        <v>4.6099147924077008E-3</v>
      </c>
      <c r="M45" s="9">
        <f>[1]txMortH!M45</f>
        <v>4.4857139507345272E-3</v>
      </c>
      <c r="N45" s="9">
        <f>[1]txMortH!N45</f>
        <v>4.3699279692396651E-3</v>
      </c>
      <c r="O45" s="9"/>
      <c r="P45" s="55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3"/>
    </row>
    <row r="46" spans="1:62" x14ac:dyDescent="0.3">
      <c r="A46" s="4">
        <v>44</v>
      </c>
      <c r="B46" s="5">
        <f>[1]txMortH!B46</f>
        <v>0</v>
      </c>
      <c r="C46" s="9">
        <f>[1]txMortH!C46</f>
        <v>6.4238260183880607E-3</v>
      </c>
      <c r="D46" s="9">
        <f>[1]txMortH!D46</f>
        <v>6.2420043101597848E-3</v>
      </c>
      <c r="E46" s="9">
        <f>[1]txMortH!E46</f>
        <v>6.0719041524735966E-3</v>
      </c>
      <c r="F46" s="9">
        <f>[1]txMortH!F46</f>
        <v>5.9059928734562298E-3</v>
      </c>
      <c r="G46" s="9">
        <f>[1]txMortH!G46</f>
        <v>5.7490036952578252E-3</v>
      </c>
      <c r="H46" s="9">
        <f>[1]txMortH!H46</f>
        <v>5.5952832840381146E-3</v>
      </c>
      <c r="I46" s="9">
        <f>[1]txMortH!I46</f>
        <v>5.4521642143692973E-3</v>
      </c>
      <c r="J46" s="9">
        <f>[1]txMortH!J46</f>
        <v>5.3122659693320071E-3</v>
      </c>
      <c r="K46" s="9">
        <f>[1]txMortH!K46</f>
        <v>5.1804021762390491E-3</v>
      </c>
      <c r="L46" s="9">
        <f>[1]txMortH!L46</f>
        <v>5.0493342819718312E-3</v>
      </c>
      <c r="M46" s="9">
        <f>[1]txMortH!M46</f>
        <v>4.9177609131046129E-3</v>
      </c>
      <c r="N46" s="9">
        <f>[1]txMortH!N46</f>
        <v>4.7937155692125066E-3</v>
      </c>
      <c r="O46" s="9"/>
      <c r="P46" s="55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3"/>
    </row>
    <row r="47" spans="1:62" x14ac:dyDescent="0.3">
      <c r="A47" s="4">
        <v>45</v>
      </c>
      <c r="B47" s="5">
        <f>[1]txMortH!B47</f>
        <v>0</v>
      </c>
      <c r="C47" s="9">
        <f>[1]txMortH!C47</f>
        <v>7.4994742762877166E-3</v>
      </c>
      <c r="D47" s="9">
        <f>[1]txMortH!D47</f>
        <v>7.3016655578787299E-3</v>
      </c>
      <c r="E47" s="9">
        <f>[1]txMortH!E47</f>
        <v>7.1097648581888587E-3</v>
      </c>
      <c r="F47" s="9">
        <f>[1]txMortH!F47</f>
        <v>6.9265145841948981E-3</v>
      </c>
      <c r="G47" s="9">
        <f>[1]txMortH!G47</f>
        <v>6.748655965019828E-3</v>
      </c>
      <c r="H47" s="9">
        <f>[1]txMortH!H47</f>
        <v>6.5785600106859857E-3</v>
      </c>
      <c r="I47" s="9">
        <f>[1]txMortH!I47</f>
        <v>6.413257425607239E-3</v>
      </c>
      <c r="J47" s="9">
        <f>[1]txMortH!J47</f>
        <v>6.2560720822470066E-3</v>
      </c>
      <c r="K47" s="9">
        <f>[1]txMortH!K47</f>
        <v>6.1041161111458665E-3</v>
      </c>
      <c r="L47" s="9">
        <f>[1]txMortH!L47</f>
        <v>5.9572279429325522E-3</v>
      </c>
      <c r="M47" s="9">
        <f>[1]txMortH!M47</f>
        <v>5.8091380006984189E-3</v>
      </c>
      <c r="N47" s="9">
        <f>[1]txMortH!N47</f>
        <v>5.6690002648431843E-3</v>
      </c>
      <c r="O47" s="9"/>
      <c r="P47" s="55"/>
      <c r="Q47" s="42">
        <v>15</v>
      </c>
      <c r="R47" s="42">
        <v>15</v>
      </c>
      <c r="S47" s="42">
        <v>15</v>
      </c>
      <c r="T47" s="42">
        <v>15</v>
      </c>
      <c r="U47" s="42">
        <v>15</v>
      </c>
      <c r="V47" s="42">
        <v>15</v>
      </c>
      <c r="W47" s="42">
        <v>15</v>
      </c>
      <c r="X47" s="42">
        <v>15</v>
      </c>
      <c r="Y47" s="42">
        <v>15</v>
      </c>
      <c r="Z47" s="42">
        <v>15</v>
      </c>
      <c r="AA47" s="42">
        <v>15</v>
      </c>
      <c r="AB47" s="42">
        <v>15</v>
      </c>
      <c r="AC47" s="42">
        <v>15</v>
      </c>
      <c r="AD47" s="42">
        <v>15</v>
      </c>
      <c r="AE47" s="42">
        <v>15</v>
      </c>
      <c r="AF47" s="42">
        <v>15</v>
      </c>
      <c r="AG47" s="42">
        <v>15</v>
      </c>
      <c r="AH47" s="42">
        <v>15</v>
      </c>
      <c r="AI47" s="42">
        <v>15</v>
      </c>
      <c r="AJ47" s="42">
        <v>15</v>
      </c>
      <c r="AK47" s="42">
        <v>15</v>
      </c>
      <c r="AL47" s="42">
        <v>15</v>
      </c>
      <c r="AM47" s="42">
        <v>15</v>
      </c>
      <c r="AN47" s="42">
        <v>15</v>
      </c>
      <c r="AO47" s="42">
        <v>15</v>
      </c>
      <c r="AP47" s="42">
        <v>15</v>
      </c>
      <c r="AQ47" s="42">
        <v>15</v>
      </c>
      <c r="AR47" s="42">
        <v>15</v>
      </c>
      <c r="AS47" s="42">
        <v>15</v>
      </c>
      <c r="AT47" s="42">
        <v>15</v>
      </c>
      <c r="AU47" s="42">
        <v>15</v>
      </c>
      <c r="AV47" s="42">
        <v>15</v>
      </c>
      <c r="AW47" s="42">
        <v>15</v>
      </c>
      <c r="AX47" s="42">
        <v>15</v>
      </c>
      <c r="AY47" s="42">
        <v>15</v>
      </c>
      <c r="AZ47" s="42">
        <v>15</v>
      </c>
      <c r="BA47" s="42">
        <v>15</v>
      </c>
      <c r="BB47" s="42">
        <v>15</v>
      </c>
      <c r="BC47" s="42">
        <v>15</v>
      </c>
      <c r="BD47" s="42">
        <v>15</v>
      </c>
      <c r="BE47" s="42">
        <v>15</v>
      </c>
      <c r="BF47" s="42">
        <v>15</v>
      </c>
      <c r="BG47" s="42">
        <v>15</v>
      </c>
      <c r="BH47" s="42">
        <v>15</v>
      </c>
      <c r="BI47" s="42">
        <v>15</v>
      </c>
      <c r="BJ47" s="43">
        <v>15</v>
      </c>
    </row>
    <row r="48" spans="1:62" x14ac:dyDescent="0.3">
      <c r="A48" s="4">
        <v>46</v>
      </c>
      <c r="B48" s="5">
        <f>[1]txMortH!B48</f>
        <v>0</v>
      </c>
      <c r="C48" s="9">
        <f>[1]txMortH!C48</f>
        <v>8.0550561654490049E-3</v>
      </c>
      <c r="D48" s="9">
        <f>[1]txMortH!D48</f>
        <v>7.8448562376588083E-3</v>
      </c>
      <c r="E48" s="9">
        <f>[1]txMortH!E48</f>
        <v>7.6437512096910977E-3</v>
      </c>
      <c r="F48" s="9">
        <f>[1]txMortH!F48</f>
        <v>7.4505401992423182E-3</v>
      </c>
      <c r="G48" s="9">
        <f>[1]txMortH!G48</f>
        <v>7.2624230596006608E-3</v>
      </c>
      <c r="H48" s="9">
        <f>[1]txMortH!H48</f>
        <v>7.0822716452325577E-3</v>
      </c>
      <c r="I48" s="9">
        <f>[1]txMortH!I48</f>
        <v>6.9065821599650972E-3</v>
      </c>
      <c r="J48" s="9">
        <f>[1]txMortH!J48</f>
        <v>6.7380019525454049E-3</v>
      </c>
      <c r="K48" s="9">
        <f>[1]txMortH!K48</f>
        <v>6.5791742036831937E-3</v>
      </c>
      <c r="L48" s="9">
        <f>[1]txMortH!L48</f>
        <v>6.4194126751087851E-3</v>
      </c>
      <c r="M48" s="9">
        <f>[1]txMortH!M48</f>
        <v>6.2633759641563128E-3</v>
      </c>
      <c r="N48" s="9">
        <f>[1]txMortH!N48</f>
        <v>6.1146172217159392E-3</v>
      </c>
      <c r="O48" s="9"/>
      <c r="P48" s="55"/>
      <c r="Q48" s="42">
        <v>15</v>
      </c>
      <c r="R48" s="42">
        <v>15</v>
      </c>
      <c r="S48" s="42">
        <v>15</v>
      </c>
      <c r="T48" s="42">
        <v>15</v>
      </c>
      <c r="U48" s="42">
        <v>15</v>
      </c>
      <c r="V48" s="42">
        <v>15</v>
      </c>
      <c r="W48" s="42">
        <v>15</v>
      </c>
      <c r="X48" s="42">
        <v>15</v>
      </c>
      <c r="Y48" s="42">
        <v>15</v>
      </c>
      <c r="Z48" s="42">
        <v>15</v>
      </c>
      <c r="AA48" s="42">
        <v>15</v>
      </c>
      <c r="AB48" s="42">
        <v>15</v>
      </c>
      <c r="AC48" s="42">
        <v>15</v>
      </c>
      <c r="AD48" s="42">
        <v>15</v>
      </c>
      <c r="AE48" s="42">
        <v>15</v>
      </c>
      <c r="AF48" s="42">
        <v>15</v>
      </c>
      <c r="AG48" s="42">
        <v>15</v>
      </c>
      <c r="AH48" s="42">
        <v>15</v>
      </c>
      <c r="AI48" s="42">
        <v>15</v>
      </c>
      <c r="AJ48" s="42">
        <v>15</v>
      </c>
      <c r="AK48" s="42">
        <v>15</v>
      </c>
      <c r="AL48" s="42">
        <v>15</v>
      </c>
      <c r="AM48" s="42">
        <v>15</v>
      </c>
      <c r="AN48" s="42">
        <v>15</v>
      </c>
      <c r="AO48" s="42">
        <v>15</v>
      </c>
      <c r="AP48" s="42">
        <v>15</v>
      </c>
      <c r="AQ48" s="42">
        <v>15</v>
      </c>
      <c r="AR48" s="42">
        <v>15</v>
      </c>
      <c r="AS48" s="42">
        <v>15</v>
      </c>
      <c r="AT48" s="42">
        <v>15</v>
      </c>
      <c r="AU48" s="42">
        <v>15</v>
      </c>
      <c r="AV48" s="42">
        <v>15</v>
      </c>
      <c r="AW48" s="42">
        <v>15</v>
      </c>
      <c r="AX48" s="42">
        <v>15</v>
      </c>
      <c r="AY48" s="42">
        <v>15</v>
      </c>
      <c r="AZ48" s="42">
        <v>15</v>
      </c>
      <c r="BA48" s="42">
        <v>15</v>
      </c>
      <c r="BB48" s="42">
        <v>15</v>
      </c>
      <c r="BC48" s="42">
        <v>15</v>
      </c>
      <c r="BD48" s="42">
        <v>15</v>
      </c>
      <c r="BE48" s="42">
        <v>15</v>
      </c>
      <c r="BF48" s="42">
        <v>15</v>
      </c>
      <c r="BG48" s="42">
        <v>15</v>
      </c>
      <c r="BH48" s="42">
        <v>15</v>
      </c>
      <c r="BI48" s="42">
        <v>15</v>
      </c>
      <c r="BJ48" s="43">
        <v>15</v>
      </c>
    </row>
    <row r="49" spans="1:62" x14ac:dyDescent="0.3">
      <c r="A49" s="4">
        <v>47</v>
      </c>
      <c r="B49" s="5">
        <f>[1]txMortH!B49</f>
        <v>0</v>
      </c>
      <c r="C49" s="9">
        <f>[1]txMortH!C49</f>
        <v>8.0554002513160885E-3</v>
      </c>
      <c r="D49" s="9">
        <f>[1]txMortH!D49</f>
        <v>7.8451490738975557E-3</v>
      </c>
      <c r="E49" s="9">
        <f>[1]txMortH!E49</f>
        <v>7.6424217662808469E-3</v>
      </c>
      <c r="F49" s="9">
        <f>[1]txMortH!F49</f>
        <v>7.4483131598761148E-3</v>
      </c>
      <c r="G49" s="9">
        <f>[1]txMortH!G49</f>
        <v>7.2593812905458431E-3</v>
      </c>
      <c r="H49" s="9">
        <f>[1]txMortH!H49</f>
        <v>7.077459863837573E-3</v>
      </c>
      <c r="I49" s="9">
        <f>[1]txMortH!I49</f>
        <v>6.9031513768703394E-3</v>
      </c>
      <c r="J49" s="9">
        <f>[1]txMortH!J49</f>
        <v>6.7324227277182286E-3</v>
      </c>
      <c r="K49" s="9">
        <f>[1]txMortH!K49</f>
        <v>6.570829620816762E-3</v>
      </c>
      <c r="L49" s="9">
        <f>[1]txMortH!L49</f>
        <v>6.4146839000194678E-3</v>
      </c>
      <c r="M49" s="9">
        <f>[1]txMortH!M49</f>
        <v>6.2567745593409708E-3</v>
      </c>
      <c r="N49" s="9">
        <f>[1]txMortH!N49</f>
        <v>6.1074253151726949E-3</v>
      </c>
      <c r="O49" s="9"/>
      <c r="P49" s="55"/>
      <c r="Q49" s="42">
        <v>15</v>
      </c>
      <c r="R49" s="42">
        <v>15</v>
      </c>
      <c r="S49" s="42">
        <v>15</v>
      </c>
      <c r="T49" s="42">
        <v>15</v>
      </c>
      <c r="U49" s="42">
        <v>15</v>
      </c>
      <c r="V49" s="42">
        <v>15</v>
      </c>
      <c r="W49" s="42">
        <v>15</v>
      </c>
      <c r="X49" s="42">
        <v>15</v>
      </c>
      <c r="Y49" s="42">
        <v>15</v>
      </c>
      <c r="Z49" s="42">
        <v>15</v>
      </c>
      <c r="AA49" s="42">
        <v>15</v>
      </c>
      <c r="AB49" s="42">
        <v>15</v>
      </c>
      <c r="AC49" s="42">
        <v>15</v>
      </c>
      <c r="AD49" s="42">
        <v>15</v>
      </c>
      <c r="AE49" s="42">
        <v>15</v>
      </c>
      <c r="AF49" s="42">
        <v>15</v>
      </c>
      <c r="AG49" s="42">
        <v>15</v>
      </c>
      <c r="AH49" s="42">
        <v>15</v>
      </c>
      <c r="AI49" s="42">
        <v>15</v>
      </c>
      <c r="AJ49" s="42">
        <v>15</v>
      </c>
      <c r="AK49" s="42">
        <v>15</v>
      </c>
      <c r="AL49" s="42">
        <v>15</v>
      </c>
      <c r="AM49" s="42">
        <v>15</v>
      </c>
      <c r="AN49" s="42">
        <v>15</v>
      </c>
      <c r="AO49" s="42">
        <v>15</v>
      </c>
      <c r="AP49" s="42">
        <v>15</v>
      </c>
      <c r="AQ49" s="42">
        <v>15</v>
      </c>
      <c r="AR49" s="42">
        <v>15</v>
      </c>
      <c r="AS49" s="42">
        <v>15</v>
      </c>
      <c r="AT49" s="42">
        <v>15</v>
      </c>
      <c r="AU49" s="42">
        <v>15</v>
      </c>
      <c r="AV49" s="42">
        <v>15</v>
      </c>
      <c r="AW49" s="42">
        <v>15</v>
      </c>
      <c r="AX49" s="42">
        <v>15</v>
      </c>
      <c r="AY49" s="42">
        <v>15</v>
      </c>
      <c r="AZ49" s="42">
        <v>15</v>
      </c>
      <c r="BA49" s="42">
        <v>15</v>
      </c>
      <c r="BB49" s="42">
        <v>15</v>
      </c>
      <c r="BC49" s="42">
        <v>15</v>
      </c>
      <c r="BD49" s="42">
        <v>15</v>
      </c>
      <c r="BE49" s="42">
        <v>15</v>
      </c>
      <c r="BF49" s="42">
        <v>15</v>
      </c>
      <c r="BG49" s="42">
        <v>15</v>
      </c>
      <c r="BH49" s="42">
        <v>15</v>
      </c>
      <c r="BI49" s="42">
        <v>15</v>
      </c>
      <c r="BJ49" s="43">
        <v>15</v>
      </c>
    </row>
    <row r="50" spans="1:62" x14ac:dyDescent="0.3">
      <c r="A50" s="4">
        <v>48</v>
      </c>
      <c r="B50" s="5">
        <f>[1]txMortH!B50</f>
        <v>0</v>
      </c>
      <c r="C50" s="9">
        <f>[1]txMortH!C50</f>
        <v>8.0534268229551838E-3</v>
      </c>
      <c r="D50" s="9">
        <f>[1]txMortH!D50</f>
        <v>7.846833033141612E-3</v>
      </c>
      <c r="E50" s="9">
        <f>[1]txMortH!E50</f>
        <v>7.6438373315430791E-3</v>
      </c>
      <c r="F50" s="9">
        <f>[1]txMortH!F50</f>
        <v>7.4484879955950588E-3</v>
      </c>
      <c r="G50" s="9">
        <f>[1]txMortH!G50</f>
        <v>7.259724780582945E-3</v>
      </c>
      <c r="H50" s="9">
        <f>[1]txMortH!H50</f>
        <v>7.0749645809953842E-3</v>
      </c>
      <c r="I50" s="9">
        <f>[1]txMortH!I50</f>
        <v>6.8977199837835061E-3</v>
      </c>
      <c r="J50" s="9">
        <f>[1]txMortH!J50</f>
        <v>6.7292128907638594E-3</v>
      </c>
      <c r="K50" s="9">
        <f>[1]txMortH!K50</f>
        <v>6.5642835167732984E-3</v>
      </c>
      <c r="L50" s="9">
        <f>[1]txMortH!L50</f>
        <v>6.4083569227336747E-3</v>
      </c>
      <c r="M50" s="9">
        <f>[1]txMortH!M50</f>
        <v>6.2492866111174524E-3</v>
      </c>
      <c r="N50" s="9">
        <f>[1]txMortH!N50</f>
        <v>6.1021547775253447E-3</v>
      </c>
      <c r="O50" s="9"/>
      <c r="P50" s="55"/>
      <c r="Q50" s="42">
        <v>15</v>
      </c>
      <c r="R50" s="42">
        <v>15</v>
      </c>
      <c r="S50" s="42">
        <v>15</v>
      </c>
      <c r="T50" s="42">
        <v>15</v>
      </c>
      <c r="U50" s="42">
        <v>15</v>
      </c>
      <c r="V50" s="42">
        <v>15</v>
      </c>
      <c r="W50" s="42">
        <v>15</v>
      </c>
      <c r="X50" s="42">
        <v>15</v>
      </c>
      <c r="Y50" s="42">
        <v>15</v>
      </c>
      <c r="Z50" s="42">
        <v>15</v>
      </c>
      <c r="AA50" s="42">
        <v>15</v>
      </c>
      <c r="AB50" s="42">
        <v>15</v>
      </c>
      <c r="AC50" s="42">
        <v>15</v>
      </c>
      <c r="AD50" s="42">
        <v>15</v>
      </c>
      <c r="AE50" s="42">
        <v>15</v>
      </c>
      <c r="AF50" s="42">
        <v>15</v>
      </c>
      <c r="AG50" s="42">
        <v>15</v>
      </c>
      <c r="AH50" s="42">
        <v>15</v>
      </c>
      <c r="AI50" s="42">
        <v>15</v>
      </c>
      <c r="AJ50" s="42">
        <v>15</v>
      </c>
      <c r="AK50" s="42">
        <v>15</v>
      </c>
      <c r="AL50" s="42">
        <v>15</v>
      </c>
      <c r="AM50" s="42">
        <v>15</v>
      </c>
      <c r="AN50" s="42">
        <v>15</v>
      </c>
      <c r="AO50" s="42">
        <v>15</v>
      </c>
      <c r="AP50" s="42">
        <v>15</v>
      </c>
      <c r="AQ50" s="42">
        <v>15</v>
      </c>
      <c r="AR50" s="42">
        <v>15</v>
      </c>
      <c r="AS50" s="42">
        <v>15</v>
      </c>
      <c r="AT50" s="42">
        <v>15</v>
      </c>
      <c r="AU50" s="42">
        <v>15</v>
      </c>
      <c r="AV50" s="42">
        <v>15</v>
      </c>
      <c r="AW50" s="42">
        <v>15</v>
      </c>
      <c r="AX50" s="42">
        <v>15</v>
      </c>
      <c r="AY50" s="42">
        <v>15</v>
      </c>
      <c r="AZ50" s="42">
        <v>15</v>
      </c>
      <c r="BA50" s="42">
        <v>15</v>
      </c>
      <c r="BB50" s="42">
        <v>15</v>
      </c>
      <c r="BC50" s="42">
        <v>15</v>
      </c>
      <c r="BD50" s="42">
        <v>15</v>
      </c>
      <c r="BE50" s="42">
        <v>15</v>
      </c>
      <c r="BF50" s="42">
        <v>15</v>
      </c>
      <c r="BG50" s="42">
        <v>15</v>
      </c>
      <c r="BH50" s="42">
        <v>15</v>
      </c>
      <c r="BI50" s="42">
        <v>15</v>
      </c>
      <c r="BJ50" s="43">
        <v>15</v>
      </c>
    </row>
    <row r="51" spans="1:62" x14ac:dyDescent="0.3">
      <c r="A51" s="4">
        <v>49</v>
      </c>
      <c r="B51" s="5">
        <f>[1]txMortH!B51</f>
        <v>0</v>
      </c>
      <c r="C51" s="9">
        <f>[1]txMortH!C51</f>
        <v>8.8017811345189045E-3</v>
      </c>
      <c r="D51" s="9">
        <f>[1]txMortH!D51</f>
        <v>8.5830061370415715E-3</v>
      </c>
      <c r="E51" s="9">
        <f>[1]txMortH!E51</f>
        <v>8.3745509918104512E-3</v>
      </c>
      <c r="F51" s="9">
        <f>[1]txMortH!F51</f>
        <v>8.1737053768539281E-3</v>
      </c>
      <c r="G51" s="9">
        <f>[1]txMortH!G51</f>
        <v>7.9786674188713561E-3</v>
      </c>
      <c r="H51" s="9">
        <f>[1]txMortH!H51</f>
        <v>7.7897824572569158E-3</v>
      </c>
      <c r="I51" s="9">
        <f>[1]txMortH!I51</f>
        <v>7.6060401430445715E-3</v>
      </c>
      <c r="J51" s="9">
        <f>[1]txMortH!J51</f>
        <v>7.4306377988064987E-3</v>
      </c>
      <c r="K51" s="9">
        <f>[1]txMortH!K51</f>
        <v>7.2643670041306185E-3</v>
      </c>
      <c r="L51" s="9">
        <f>[1]txMortH!L51</f>
        <v>7.0868011263048513E-3</v>
      </c>
      <c r="M51" s="9">
        <f>[1]txMortH!M51</f>
        <v>6.9156293222683261E-3</v>
      </c>
      <c r="N51" s="9">
        <f>[1]txMortH!N51</f>
        <v>6.7486203211122794E-3</v>
      </c>
      <c r="O51" s="9"/>
      <c r="P51" s="55"/>
      <c r="Q51" s="42">
        <v>15</v>
      </c>
      <c r="R51" s="42">
        <v>15</v>
      </c>
      <c r="S51" s="42">
        <v>15</v>
      </c>
      <c r="T51" s="42">
        <v>15</v>
      </c>
      <c r="U51" s="42">
        <v>15</v>
      </c>
      <c r="V51" s="42">
        <v>15</v>
      </c>
      <c r="W51" s="42">
        <v>15</v>
      </c>
      <c r="X51" s="42">
        <v>15</v>
      </c>
      <c r="Y51" s="42">
        <v>15</v>
      </c>
      <c r="Z51" s="42">
        <v>15</v>
      </c>
      <c r="AA51" s="42">
        <v>15</v>
      </c>
      <c r="AB51" s="42">
        <v>15</v>
      </c>
      <c r="AC51" s="42">
        <v>15</v>
      </c>
      <c r="AD51" s="42">
        <v>15</v>
      </c>
      <c r="AE51" s="42">
        <v>15</v>
      </c>
      <c r="AF51" s="42">
        <v>15</v>
      </c>
      <c r="AG51" s="42">
        <v>15</v>
      </c>
      <c r="AH51" s="42">
        <v>15</v>
      </c>
      <c r="AI51" s="42">
        <v>15</v>
      </c>
      <c r="AJ51" s="42">
        <v>15</v>
      </c>
      <c r="AK51" s="42">
        <v>15</v>
      </c>
      <c r="AL51" s="42">
        <v>15</v>
      </c>
      <c r="AM51" s="42">
        <v>15</v>
      </c>
      <c r="AN51" s="42">
        <v>15</v>
      </c>
      <c r="AO51" s="42">
        <v>15</v>
      </c>
      <c r="AP51" s="42">
        <v>15</v>
      </c>
      <c r="AQ51" s="42">
        <v>15</v>
      </c>
      <c r="AR51" s="42">
        <v>15</v>
      </c>
      <c r="AS51" s="42">
        <v>15</v>
      </c>
      <c r="AT51" s="42">
        <v>15</v>
      </c>
      <c r="AU51" s="42">
        <v>15</v>
      </c>
      <c r="AV51" s="42">
        <v>15</v>
      </c>
      <c r="AW51" s="42">
        <v>15</v>
      </c>
      <c r="AX51" s="42">
        <v>15</v>
      </c>
      <c r="AY51" s="42">
        <v>15</v>
      </c>
      <c r="AZ51" s="42">
        <v>15</v>
      </c>
      <c r="BA51" s="42">
        <v>15</v>
      </c>
      <c r="BB51" s="42">
        <v>15</v>
      </c>
      <c r="BC51" s="42">
        <v>15</v>
      </c>
      <c r="BD51" s="42">
        <v>15</v>
      </c>
      <c r="BE51" s="42">
        <v>15</v>
      </c>
      <c r="BF51" s="42">
        <v>15</v>
      </c>
      <c r="BG51" s="42">
        <v>15</v>
      </c>
      <c r="BH51" s="42">
        <v>15</v>
      </c>
      <c r="BI51" s="42">
        <v>15</v>
      </c>
      <c r="BJ51" s="43">
        <v>15</v>
      </c>
    </row>
    <row r="52" spans="1:62" x14ac:dyDescent="0.3">
      <c r="A52" s="4">
        <v>50</v>
      </c>
      <c r="B52" s="5">
        <f>[1]txMortH!B52</f>
        <v>0</v>
      </c>
      <c r="C52" s="9">
        <f>[1]txMortH!C52</f>
        <v>1.0320929466469016E-2</v>
      </c>
      <c r="D52" s="9">
        <f>[1]txMortH!D52</f>
        <v>1.0088999782927358E-2</v>
      </c>
      <c r="E52" s="9">
        <f>[1]txMortH!E52</f>
        <v>9.8657528771438976E-3</v>
      </c>
      <c r="F52" s="9">
        <f>[1]txMortH!F52</f>
        <v>9.6510330787187033E-3</v>
      </c>
      <c r="G52" s="9">
        <f>[1]txMortH!G52</f>
        <v>9.444126275692126E-3</v>
      </c>
      <c r="H52" s="9">
        <f>[1]txMortH!H52</f>
        <v>9.2425680453019597E-3</v>
      </c>
      <c r="I52" s="9">
        <f>[1]txMortH!I52</f>
        <v>9.0498319324273727E-3</v>
      </c>
      <c r="J52" s="9">
        <f>[1]txMortH!J52</f>
        <v>8.8667028864509757E-3</v>
      </c>
      <c r="K52" s="9">
        <f>[1]txMortH!K52</f>
        <v>8.6885378914913179E-3</v>
      </c>
      <c r="L52" s="9">
        <f>[1]txMortH!L52</f>
        <v>8.502372101389535E-3</v>
      </c>
      <c r="M52" s="9">
        <f>[1]txMortH!M52</f>
        <v>8.2942366109077809E-3</v>
      </c>
      <c r="N52" s="9">
        <f>[1]txMortH!N52</f>
        <v>8.0966704900330318E-3</v>
      </c>
      <c r="O52" s="9"/>
      <c r="P52" s="55"/>
      <c r="Q52" s="42">
        <v>15</v>
      </c>
      <c r="R52" s="42">
        <v>15</v>
      </c>
      <c r="S52" s="42">
        <v>15</v>
      </c>
      <c r="T52" s="42">
        <v>15</v>
      </c>
      <c r="U52" s="42">
        <v>15</v>
      </c>
      <c r="V52" s="42">
        <v>15</v>
      </c>
      <c r="W52" s="42">
        <v>15</v>
      </c>
      <c r="X52" s="42">
        <v>15</v>
      </c>
      <c r="Y52" s="42">
        <v>15</v>
      </c>
      <c r="Z52" s="42">
        <v>15</v>
      </c>
      <c r="AA52" s="42">
        <v>15</v>
      </c>
      <c r="AB52" s="42">
        <v>15</v>
      </c>
      <c r="AC52" s="42">
        <v>15</v>
      </c>
      <c r="AD52" s="42">
        <v>15</v>
      </c>
      <c r="AE52" s="42">
        <v>15</v>
      </c>
      <c r="AF52" s="42">
        <v>15</v>
      </c>
      <c r="AG52" s="42">
        <v>15</v>
      </c>
      <c r="AH52" s="42">
        <v>15</v>
      </c>
      <c r="AI52" s="42">
        <v>15</v>
      </c>
      <c r="AJ52" s="42">
        <v>15</v>
      </c>
      <c r="AK52" s="42">
        <v>15</v>
      </c>
      <c r="AL52" s="42">
        <v>15</v>
      </c>
      <c r="AM52" s="42">
        <v>15</v>
      </c>
      <c r="AN52" s="42">
        <v>15</v>
      </c>
      <c r="AO52" s="42">
        <v>15</v>
      </c>
      <c r="AP52" s="42">
        <v>15</v>
      </c>
      <c r="AQ52" s="42">
        <v>15</v>
      </c>
      <c r="AR52" s="42">
        <v>15</v>
      </c>
      <c r="AS52" s="42">
        <v>15</v>
      </c>
      <c r="AT52" s="42">
        <v>15</v>
      </c>
      <c r="AU52" s="42">
        <v>15</v>
      </c>
      <c r="AV52" s="42">
        <v>15</v>
      </c>
      <c r="AW52" s="42">
        <v>15</v>
      </c>
      <c r="AX52" s="42">
        <v>15</v>
      </c>
      <c r="AY52" s="42">
        <v>15</v>
      </c>
      <c r="AZ52" s="42">
        <v>15</v>
      </c>
      <c r="BA52" s="42">
        <v>15</v>
      </c>
      <c r="BB52" s="42">
        <v>15</v>
      </c>
      <c r="BC52" s="42">
        <v>15</v>
      </c>
      <c r="BD52" s="42">
        <v>15</v>
      </c>
      <c r="BE52" s="42">
        <v>15</v>
      </c>
      <c r="BF52" s="42">
        <v>15</v>
      </c>
      <c r="BG52" s="42">
        <v>15</v>
      </c>
      <c r="BH52" s="42">
        <v>15</v>
      </c>
      <c r="BI52" s="42">
        <v>15</v>
      </c>
      <c r="BJ52" s="43">
        <v>15</v>
      </c>
    </row>
    <row r="53" spans="1:62" x14ac:dyDescent="0.3">
      <c r="A53" s="4">
        <v>51</v>
      </c>
      <c r="B53" s="5">
        <f>[1]txMortH!B53</f>
        <v>0</v>
      </c>
      <c r="C53" s="9">
        <f>[1]txMortH!C53</f>
        <v>1.1102491290728652E-2</v>
      </c>
      <c r="D53" s="9">
        <f>[1]txMortH!D53</f>
        <v>1.0862700841475021E-2</v>
      </c>
      <c r="E53" s="9">
        <f>[1]txMortH!E53</f>
        <v>1.063062641064739E-2</v>
      </c>
      <c r="F53" s="9">
        <f>[1]txMortH!F53</f>
        <v>1.0408400374448188E-2</v>
      </c>
      <c r="G53" s="9">
        <f>[1]txMortH!G53</f>
        <v>1.0194078468377259E-2</v>
      </c>
      <c r="H53" s="9">
        <f>[1]txMortH!H53</f>
        <v>9.9865014329759572E-3</v>
      </c>
      <c r="I53" s="9">
        <f>[1]txMortH!I53</f>
        <v>9.785736648210969E-3</v>
      </c>
      <c r="J53" s="9">
        <f>[1]txMortH!J53</f>
        <v>9.5959512034015544E-3</v>
      </c>
      <c r="K53" s="9">
        <f>[1]txMortH!K53</f>
        <v>9.4158471243221912E-3</v>
      </c>
      <c r="L53" s="9">
        <f>[1]txMortH!L53</f>
        <v>9.2228238932513824E-3</v>
      </c>
      <c r="M53" s="9">
        <f>[1]txMortH!M53</f>
        <v>9.0085533275914061E-3</v>
      </c>
      <c r="N53" s="9">
        <f>[1]txMortH!N53</f>
        <v>8.7924373473439576E-3</v>
      </c>
      <c r="O53" s="9"/>
      <c r="P53" s="55"/>
      <c r="Q53" s="42">
        <v>15</v>
      </c>
      <c r="R53" s="42">
        <v>15</v>
      </c>
      <c r="S53" s="42">
        <v>15</v>
      </c>
      <c r="T53" s="42">
        <v>15</v>
      </c>
      <c r="U53" s="42">
        <v>15</v>
      </c>
      <c r="V53" s="42">
        <v>15</v>
      </c>
      <c r="W53" s="42">
        <v>15</v>
      </c>
      <c r="X53" s="42">
        <v>15</v>
      </c>
      <c r="Y53" s="42">
        <v>15</v>
      </c>
      <c r="Z53" s="42">
        <v>15</v>
      </c>
      <c r="AA53" s="42">
        <v>15</v>
      </c>
      <c r="AB53" s="42">
        <v>15</v>
      </c>
      <c r="AC53" s="42">
        <v>15</v>
      </c>
      <c r="AD53" s="42">
        <v>15</v>
      </c>
      <c r="AE53" s="42">
        <v>15</v>
      </c>
      <c r="AF53" s="42">
        <v>15</v>
      </c>
      <c r="AG53" s="42">
        <v>15</v>
      </c>
      <c r="AH53" s="42">
        <v>15</v>
      </c>
      <c r="AI53" s="42">
        <v>15</v>
      </c>
      <c r="AJ53" s="42">
        <v>15</v>
      </c>
      <c r="AK53" s="42">
        <v>15</v>
      </c>
      <c r="AL53" s="42">
        <v>15</v>
      </c>
      <c r="AM53" s="42">
        <v>15</v>
      </c>
      <c r="AN53" s="42">
        <v>15</v>
      </c>
      <c r="AO53" s="42">
        <v>15</v>
      </c>
      <c r="AP53" s="42">
        <v>15</v>
      </c>
      <c r="AQ53" s="42">
        <v>15</v>
      </c>
      <c r="AR53" s="42">
        <v>15</v>
      </c>
      <c r="AS53" s="42">
        <v>15</v>
      </c>
      <c r="AT53" s="42">
        <v>15</v>
      </c>
      <c r="AU53" s="42">
        <v>15</v>
      </c>
      <c r="AV53" s="42">
        <v>15</v>
      </c>
      <c r="AW53" s="42">
        <v>15</v>
      </c>
      <c r="AX53" s="42">
        <v>15</v>
      </c>
      <c r="AY53" s="42">
        <v>15</v>
      </c>
      <c r="AZ53" s="42">
        <v>15</v>
      </c>
      <c r="BA53" s="42">
        <v>15</v>
      </c>
      <c r="BB53" s="42">
        <v>15</v>
      </c>
      <c r="BC53" s="42">
        <v>15</v>
      </c>
      <c r="BD53" s="42">
        <v>15</v>
      </c>
      <c r="BE53" s="42">
        <v>15</v>
      </c>
      <c r="BF53" s="42">
        <v>15</v>
      </c>
      <c r="BG53" s="42">
        <v>15</v>
      </c>
      <c r="BH53" s="42">
        <v>15</v>
      </c>
      <c r="BI53" s="42">
        <v>15</v>
      </c>
      <c r="BJ53" s="43">
        <v>15</v>
      </c>
    </row>
    <row r="54" spans="1:62" x14ac:dyDescent="0.3">
      <c r="A54" s="4">
        <v>52</v>
      </c>
      <c r="B54" s="5">
        <f>[1]txMortH!B54</f>
        <v>0</v>
      </c>
      <c r="C54" s="9">
        <f>[1]txMortH!C54</f>
        <v>1.1102126999953915E-2</v>
      </c>
      <c r="D54" s="9">
        <f>[1]txMortH!D54</f>
        <v>1.0866538139167567E-2</v>
      </c>
      <c r="E54" s="9">
        <f>[1]txMortH!E54</f>
        <v>1.0632388548639795E-2</v>
      </c>
      <c r="F54" s="9">
        <f>[1]txMortH!F54</f>
        <v>1.0411035011971289E-2</v>
      </c>
      <c r="G54" s="9">
        <f>[1]txMortH!G54</f>
        <v>1.0193879351422979E-2</v>
      </c>
      <c r="H54" s="9">
        <f>[1]txMortH!H54</f>
        <v>9.989356268509263E-3</v>
      </c>
      <c r="I54" s="9">
        <f>[1]txMortH!I54</f>
        <v>9.7857280366760533E-3</v>
      </c>
      <c r="J54" s="9">
        <f>[1]txMortH!J54</f>
        <v>9.5962723505237674E-3</v>
      </c>
      <c r="K54" s="9">
        <f>[1]txMortH!K54</f>
        <v>9.4133781529521926E-3</v>
      </c>
      <c r="L54" s="9">
        <f>[1]txMortH!L54</f>
        <v>9.2201218378684772E-3</v>
      </c>
      <c r="M54" s="9">
        <f>[1]txMortH!M54</f>
        <v>9.0032695333215913E-3</v>
      </c>
      <c r="N54" s="9">
        <f>[1]txMortH!N54</f>
        <v>8.7880871959868396E-3</v>
      </c>
      <c r="O54" s="9"/>
      <c r="P54" s="55"/>
      <c r="Q54" s="42">
        <v>15</v>
      </c>
      <c r="R54" s="42">
        <v>15</v>
      </c>
      <c r="S54" s="42">
        <v>15</v>
      </c>
      <c r="T54" s="42">
        <v>15</v>
      </c>
      <c r="U54" s="42">
        <v>15</v>
      </c>
      <c r="V54" s="42">
        <v>15</v>
      </c>
      <c r="W54" s="42">
        <v>15</v>
      </c>
      <c r="X54" s="42">
        <v>15</v>
      </c>
      <c r="Y54" s="42">
        <v>15</v>
      </c>
      <c r="Z54" s="42">
        <v>15</v>
      </c>
      <c r="AA54" s="42">
        <v>15</v>
      </c>
      <c r="AB54" s="42">
        <v>15</v>
      </c>
      <c r="AC54" s="42">
        <v>15</v>
      </c>
      <c r="AD54" s="42">
        <v>15</v>
      </c>
      <c r="AE54" s="42">
        <v>15</v>
      </c>
      <c r="AF54" s="42">
        <v>15</v>
      </c>
      <c r="AG54" s="42">
        <v>15</v>
      </c>
      <c r="AH54" s="42">
        <v>15</v>
      </c>
      <c r="AI54" s="42">
        <v>15</v>
      </c>
      <c r="AJ54" s="42">
        <v>15</v>
      </c>
      <c r="AK54" s="42">
        <v>15</v>
      </c>
      <c r="AL54" s="42">
        <v>15</v>
      </c>
      <c r="AM54" s="42">
        <v>15</v>
      </c>
      <c r="AN54" s="42">
        <v>15</v>
      </c>
      <c r="AO54" s="42">
        <v>15</v>
      </c>
      <c r="AP54" s="42">
        <v>15</v>
      </c>
      <c r="AQ54" s="42">
        <v>15</v>
      </c>
      <c r="AR54" s="42">
        <v>15</v>
      </c>
      <c r="AS54" s="42">
        <v>15</v>
      </c>
      <c r="AT54" s="42">
        <v>15</v>
      </c>
      <c r="AU54" s="42">
        <v>15</v>
      </c>
      <c r="AV54" s="42">
        <v>15</v>
      </c>
      <c r="AW54" s="42">
        <v>15</v>
      </c>
      <c r="AX54" s="42">
        <v>15</v>
      </c>
      <c r="AY54" s="42">
        <v>15</v>
      </c>
      <c r="AZ54" s="42">
        <v>15</v>
      </c>
      <c r="BA54" s="42">
        <v>15</v>
      </c>
      <c r="BB54" s="42">
        <v>15</v>
      </c>
      <c r="BC54" s="42">
        <v>15</v>
      </c>
      <c r="BD54" s="42">
        <v>15</v>
      </c>
      <c r="BE54" s="42">
        <v>15</v>
      </c>
      <c r="BF54" s="42">
        <v>15</v>
      </c>
      <c r="BG54" s="42">
        <v>15</v>
      </c>
      <c r="BH54" s="42">
        <v>15</v>
      </c>
      <c r="BI54" s="42">
        <v>15</v>
      </c>
      <c r="BJ54" s="43">
        <v>15</v>
      </c>
    </row>
    <row r="55" spans="1:62" x14ac:dyDescent="0.3">
      <c r="A55" s="4">
        <v>53</v>
      </c>
      <c r="B55" s="5">
        <f>[1]txMortH!B55</f>
        <v>0</v>
      </c>
      <c r="C55" s="9">
        <f>[1]txMortH!C55</f>
        <v>1.1108317490564179E-2</v>
      </c>
      <c r="D55" s="9">
        <f>[1]txMortH!D55</f>
        <v>1.0866741403604881E-2</v>
      </c>
      <c r="E55" s="9">
        <f>[1]txMortH!E55</f>
        <v>1.06392382340782E-2</v>
      </c>
      <c r="F55" s="9">
        <f>[1]txMortH!F55</f>
        <v>1.0411132774164845E-2</v>
      </c>
      <c r="G55" s="9">
        <f>[1]txMortH!G55</f>
        <v>1.0196645547156418E-2</v>
      </c>
      <c r="H55" s="9">
        <f>[1]txMortH!H55</f>
        <v>9.9880453838935186E-3</v>
      </c>
      <c r="I55" s="9">
        <f>[1]txMortH!I55</f>
        <v>9.7897705407387573E-3</v>
      </c>
      <c r="J55" s="9">
        <f>[1]txMortH!J55</f>
        <v>9.5944766916205571E-3</v>
      </c>
      <c r="K55" s="9">
        <f>[1]txMortH!K55</f>
        <v>9.412474479647109E-3</v>
      </c>
      <c r="L55" s="9">
        <f>[1]txMortH!L55</f>
        <v>9.2189844829812326E-3</v>
      </c>
      <c r="M55" s="9">
        <f>[1]txMortH!M55</f>
        <v>9.0005955974991059E-3</v>
      </c>
      <c r="N55" s="9">
        <f>[1]txMortH!N55</f>
        <v>8.7808640596568656E-3</v>
      </c>
      <c r="O55" s="9"/>
      <c r="P55" s="55"/>
      <c r="Q55" s="42">
        <v>15</v>
      </c>
      <c r="R55" s="42">
        <v>15</v>
      </c>
      <c r="S55" s="42">
        <v>15</v>
      </c>
      <c r="T55" s="42">
        <v>15</v>
      </c>
      <c r="U55" s="42">
        <v>15</v>
      </c>
      <c r="V55" s="42">
        <v>15</v>
      </c>
      <c r="W55" s="42">
        <v>15</v>
      </c>
      <c r="X55" s="42">
        <v>15</v>
      </c>
      <c r="Y55" s="42">
        <v>15</v>
      </c>
      <c r="Z55" s="42">
        <v>15</v>
      </c>
      <c r="AA55" s="42">
        <v>15</v>
      </c>
      <c r="AB55" s="42">
        <v>15</v>
      </c>
      <c r="AC55" s="42">
        <v>15</v>
      </c>
      <c r="AD55" s="42">
        <v>15</v>
      </c>
      <c r="AE55" s="42">
        <v>15</v>
      </c>
      <c r="AF55" s="42">
        <v>15</v>
      </c>
      <c r="AG55" s="42">
        <v>15</v>
      </c>
      <c r="AH55" s="42">
        <v>15</v>
      </c>
      <c r="AI55" s="42">
        <v>15</v>
      </c>
      <c r="AJ55" s="42">
        <v>15</v>
      </c>
      <c r="AK55" s="42">
        <v>15</v>
      </c>
      <c r="AL55" s="42">
        <v>15</v>
      </c>
      <c r="AM55" s="42">
        <v>15</v>
      </c>
      <c r="AN55" s="42">
        <v>15</v>
      </c>
      <c r="AO55" s="42">
        <v>15</v>
      </c>
      <c r="AP55" s="42">
        <v>15</v>
      </c>
      <c r="AQ55" s="42">
        <v>15</v>
      </c>
      <c r="AR55" s="42">
        <v>15</v>
      </c>
      <c r="AS55" s="42">
        <v>15</v>
      </c>
      <c r="AT55" s="42">
        <v>15</v>
      </c>
      <c r="AU55" s="42">
        <v>15</v>
      </c>
      <c r="AV55" s="42">
        <v>15</v>
      </c>
      <c r="AW55" s="42">
        <v>15</v>
      </c>
      <c r="AX55" s="42">
        <v>15</v>
      </c>
      <c r="AY55" s="42">
        <v>15</v>
      </c>
      <c r="AZ55" s="42">
        <v>15</v>
      </c>
      <c r="BA55" s="42">
        <v>15</v>
      </c>
      <c r="BB55" s="42">
        <v>15</v>
      </c>
      <c r="BC55" s="42">
        <v>15</v>
      </c>
      <c r="BD55" s="42">
        <v>15</v>
      </c>
      <c r="BE55" s="42">
        <v>15</v>
      </c>
      <c r="BF55" s="42">
        <v>15</v>
      </c>
      <c r="BG55" s="42">
        <v>15</v>
      </c>
      <c r="BH55" s="42">
        <v>15</v>
      </c>
      <c r="BI55" s="42">
        <v>15</v>
      </c>
      <c r="BJ55" s="43">
        <v>15</v>
      </c>
    </row>
    <row r="56" spans="1:62" x14ac:dyDescent="0.3">
      <c r="A56" s="4">
        <v>54</v>
      </c>
      <c r="B56" s="5">
        <f>[1]txMortH!B56</f>
        <v>0</v>
      </c>
      <c r="C56" s="9">
        <f>[1]txMortH!C56</f>
        <v>1.2255546138114973E-2</v>
      </c>
      <c r="D56" s="9">
        <f>[1]txMortH!D56</f>
        <v>1.1990682172593874E-2</v>
      </c>
      <c r="E56" s="9">
        <f>[1]txMortH!E56</f>
        <v>1.1729933236856453E-2</v>
      </c>
      <c r="F56" s="9">
        <f>[1]txMortH!F56</f>
        <v>1.1476078961690056E-2</v>
      </c>
      <c r="G56" s="9">
        <f>[1]txMortH!G56</f>
        <v>1.1231535820475227E-2</v>
      </c>
      <c r="H56" s="9">
        <f>[1]txMortH!H56</f>
        <v>1.09961083260971E-2</v>
      </c>
      <c r="I56" s="9">
        <f>[1]txMortH!I56</f>
        <v>1.0771779578312442E-2</v>
      </c>
      <c r="J56" s="9">
        <f>[1]txMortH!J56</f>
        <v>1.0555345585108896E-2</v>
      </c>
      <c r="K56" s="9">
        <f>[1]txMortH!K56</f>
        <v>1.0348388127306853E-2</v>
      </c>
      <c r="L56" s="9">
        <f>[1]txMortH!L56</f>
        <v>1.013825088144314E-2</v>
      </c>
      <c r="M56" s="9">
        <f>[1]txMortH!M56</f>
        <v>9.9051933779544972E-3</v>
      </c>
      <c r="N56" s="9">
        <f>[1]txMortH!N56</f>
        <v>9.6699325550776063E-3</v>
      </c>
      <c r="O56" s="9"/>
      <c r="P56" s="55"/>
      <c r="Q56" s="42">
        <v>15</v>
      </c>
      <c r="R56" s="42">
        <v>15</v>
      </c>
      <c r="S56" s="42">
        <v>15</v>
      </c>
      <c r="T56" s="42">
        <v>15</v>
      </c>
      <c r="U56" s="42">
        <v>15</v>
      </c>
      <c r="V56" s="42">
        <v>15</v>
      </c>
      <c r="W56" s="42">
        <v>15</v>
      </c>
      <c r="X56" s="42">
        <v>15</v>
      </c>
      <c r="Y56" s="42">
        <v>15</v>
      </c>
      <c r="Z56" s="42">
        <v>15</v>
      </c>
      <c r="AA56" s="42">
        <v>15</v>
      </c>
      <c r="AB56" s="42">
        <v>15</v>
      </c>
      <c r="AC56" s="42">
        <v>15</v>
      </c>
      <c r="AD56" s="42">
        <v>15</v>
      </c>
      <c r="AE56" s="42">
        <v>15</v>
      </c>
      <c r="AF56" s="42">
        <v>15</v>
      </c>
      <c r="AG56" s="42">
        <v>15</v>
      </c>
      <c r="AH56" s="42">
        <v>15</v>
      </c>
      <c r="AI56" s="42">
        <v>15</v>
      </c>
      <c r="AJ56" s="42">
        <v>15</v>
      </c>
      <c r="AK56" s="42">
        <v>15</v>
      </c>
      <c r="AL56" s="42">
        <v>15</v>
      </c>
      <c r="AM56" s="42">
        <v>15</v>
      </c>
      <c r="AN56" s="42">
        <v>15</v>
      </c>
      <c r="AO56" s="42">
        <v>15</v>
      </c>
      <c r="AP56" s="42">
        <v>15</v>
      </c>
      <c r="AQ56" s="42">
        <v>15</v>
      </c>
      <c r="AR56" s="42">
        <v>15</v>
      </c>
      <c r="AS56" s="42">
        <v>15</v>
      </c>
      <c r="AT56" s="42">
        <v>15</v>
      </c>
      <c r="AU56" s="42">
        <v>15</v>
      </c>
      <c r="AV56" s="42">
        <v>15</v>
      </c>
      <c r="AW56" s="42">
        <v>15</v>
      </c>
      <c r="AX56" s="42">
        <v>15</v>
      </c>
      <c r="AY56" s="42">
        <v>15</v>
      </c>
      <c r="AZ56" s="42">
        <v>15</v>
      </c>
      <c r="BA56" s="42">
        <v>15</v>
      </c>
      <c r="BB56" s="42">
        <v>15</v>
      </c>
      <c r="BC56" s="42">
        <v>15</v>
      </c>
      <c r="BD56" s="42">
        <v>15</v>
      </c>
      <c r="BE56" s="42">
        <v>15</v>
      </c>
      <c r="BF56" s="42">
        <v>15</v>
      </c>
      <c r="BG56" s="42">
        <v>15</v>
      </c>
      <c r="BH56" s="42">
        <v>15</v>
      </c>
      <c r="BI56" s="42">
        <v>15</v>
      </c>
      <c r="BJ56" s="43">
        <v>15</v>
      </c>
    </row>
    <row r="57" spans="1:62" x14ac:dyDescent="0.3">
      <c r="A57" s="4">
        <v>55</v>
      </c>
      <c r="B57" s="5">
        <f>[1]txMortH!B57</f>
        <v>0</v>
      </c>
      <c r="C57" s="9">
        <f>[1]txMortH!C57</f>
        <v>1.4651096619652139E-2</v>
      </c>
      <c r="D57" s="9">
        <f>[1]txMortH!D57</f>
        <v>1.4325114457499035E-2</v>
      </c>
      <c r="E57" s="9">
        <f>[1]txMortH!E57</f>
        <v>1.4004750078691062E-2</v>
      </c>
      <c r="F57" s="9">
        <f>[1]txMortH!F57</f>
        <v>1.3692066190244918E-2</v>
      </c>
      <c r="G57" s="9">
        <f>[1]txMortH!G57</f>
        <v>1.3388427912050907E-2</v>
      </c>
      <c r="H57" s="9">
        <f>[1]txMortH!H57</f>
        <v>1.309888803983732E-2</v>
      </c>
      <c r="I57" s="9">
        <f>[1]txMortH!I57</f>
        <v>1.2819275682296571E-2</v>
      </c>
      <c r="J57" s="9">
        <f>[1]txMortH!J57</f>
        <v>1.255029782257505E-2</v>
      </c>
      <c r="K57" s="9">
        <f>[1]txMortH!K57</f>
        <v>1.2295576483575035E-2</v>
      </c>
      <c r="L57" s="9">
        <f>[1]txMortH!L57</f>
        <v>1.2038301957327401E-2</v>
      </c>
      <c r="M57" s="9">
        <f>[1]txMortH!M57</f>
        <v>1.1773123527732172E-2</v>
      </c>
      <c r="N57" s="9">
        <f>[1]txMortH!N57</f>
        <v>1.1507541973921277E-2</v>
      </c>
      <c r="O57" s="9"/>
      <c r="P57" s="55"/>
      <c r="Q57" s="42">
        <v>15</v>
      </c>
      <c r="R57" s="42">
        <v>15</v>
      </c>
      <c r="S57" s="42">
        <v>15</v>
      </c>
      <c r="T57" s="42">
        <v>15</v>
      </c>
      <c r="U57" s="42">
        <v>15</v>
      </c>
      <c r="V57" s="42">
        <v>15</v>
      </c>
      <c r="W57" s="42">
        <v>15</v>
      </c>
      <c r="X57" s="42">
        <v>15</v>
      </c>
      <c r="Y57" s="42">
        <v>15</v>
      </c>
      <c r="Z57" s="42">
        <v>15</v>
      </c>
      <c r="AA57" s="42">
        <v>15</v>
      </c>
      <c r="AB57" s="42">
        <v>15</v>
      </c>
      <c r="AC57" s="42">
        <v>15</v>
      </c>
      <c r="AD57" s="42">
        <v>15</v>
      </c>
      <c r="AE57" s="42">
        <v>15</v>
      </c>
      <c r="AF57" s="42">
        <v>15</v>
      </c>
      <c r="AG57" s="42">
        <v>15</v>
      </c>
      <c r="AH57" s="42">
        <v>15</v>
      </c>
      <c r="AI57" s="42">
        <v>15</v>
      </c>
      <c r="AJ57" s="42">
        <v>15</v>
      </c>
      <c r="AK57" s="42">
        <v>15</v>
      </c>
      <c r="AL57" s="42">
        <v>15</v>
      </c>
      <c r="AM57" s="42">
        <v>15</v>
      </c>
      <c r="AN57" s="42">
        <v>15</v>
      </c>
      <c r="AO57" s="42">
        <v>15</v>
      </c>
      <c r="AP57" s="42">
        <v>15</v>
      </c>
      <c r="AQ57" s="42">
        <v>15</v>
      </c>
      <c r="AR57" s="42">
        <v>15</v>
      </c>
      <c r="AS57" s="42">
        <v>15</v>
      </c>
      <c r="AT57" s="42">
        <v>15</v>
      </c>
      <c r="AU57" s="42">
        <v>15</v>
      </c>
      <c r="AV57" s="42">
        <v>15</v>
      </c>
      <c r="AW57" s="42">
        <v>15</v>
      </c>
      <c r="AX57" s="42">
        <v>15</v>
      </c>
      <c r="AY57" s="42">
        <v>15</v>
      </c>
      <c r="AZ57" s="42">
        <v>15</v>
      </c>
      <c r="BA57" s="42">
        <v>15</v>
      </c>
      <c r="BB57" s="42">
        <v>15</v>
      </c>
      <c r="BC57" s="42">
        <v>15</v>
      </c>
      <c r="BD57" s="42">
        <v>15</v>
      </c>
      <c r="BE57" s="42">
        <v>15</v>
      </c>
      <c r="BF57" s="42">
        <v>15</v>
      </c>
      <c r="BG57" s="42">
        <v>15</v>
      </c>
      <c r="BH57" s="42">
        <v>15</v>
      </c>
      <c r="BI57" s="42">
        <v>15</v>
      </c>
      <c r="BJ57" s="43">
        <v>15</v>
      </c>
    </row>
    <row r="58" spans="1:62" x14ac:dyDescent="0.3">
      <c r="A58" s="4">
        <v>56</v>
      </c>
      <c r="B58" s="5">
        <f>[1]txMortH!B58</f>
        <v>0</v>
      </c>
      <c r="C58" s="9">
        <f>[1]txMortH!C58</f>
        <v>1.5912316113280388E-2</v>
      </c>
      <c r="D58" s="9">
        <f>[1]txMortH!D58</f>
        <v>1.5548773827309041E-2</v>
      </c>
      <c r="E58" s="9">
        <f>[1]txMortH!E58</f>
        <v>1.5200788686951456E-2</v>
      </c>
      <c r="F58" s="9">
        <f>[1]txMortH!F58</f>
        <v>1.4854966663659949E-2</v>
      </c>
      <c r="G58" s="9">
        <f>[1]txMortH!G58</f>
        <v>1.4521643850083829E-2</v>
      </c>
      <c r="H58" s="9">
        <f>[1]txMortH!H58</f>
        <v>1.4199584698497037E-2</v>
      </c>
      <c r="I58" s="9">
        <f>[1]txMortH!I58</f>
        <v>1.389346937723002E-2</v>
      </c>
      <c r="J58" s="9">
        <f>[1]txMortH!J58</f>
        <v>1.3597930667445841E-2</v>
      </c>
      <c r="K58" s="9">
        <f>[1]txMortH!K58</f>
        <v>1.3312866488366545E-2</v>
      </c>
      <c r="L58" s="9">
        <f>[1]txMortH!L58</f>
        <v>1.3029357362824659E-2</v>
      </c>
      <c r="M58" s="9">
        <f>[1]txMortH!M58</f>
        <v>1.2737874562586635E-2</v>
      </c>
      <c r="N58" s="9">
        <f>[1]txMortH!N58</f>
        <v>1.2456557072457778E-2</v>
      </c>
      <c r="O58" s="9"/>
      <c r="P58" s="55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3"/>
    </row>
    <row r="59" spans="1:62" x14ac:dyDescent="0.3">
      <c r="A59" s="4">
        <v>57</v>
      </c>
      <c r="B59" s="5">
        <f>[1]txMortH!B59</f>
        <v>0</v>
      </c>
      <c r="C59" s="9">
        <f>[1]txMortH!C59</f>
        <v>1.5913540473597797E-2</v>
      </c>
      <c r="D59" s="9">
        <f>[1]txMortH!D59</f>
        <v>1.5551186037599344E-2</v>
      </c>
      <c r="E59" s="9">
        <f>[1]txMortH!E59</f>
        <v>1.5194824476227369E-2</v>
      </c>
      <c r="F59" s="9">
        <f>[1]txMortH!F59</f>
        <v>1.4858192842138098E-2</v>
      </c>
      <c r="G59" s="9">
        <f>[1]txMortH!G59</f>
        <v>1.4525502826752058E-2</v>
      </c>
      <c r="H59" s="9">
        <f>[1]txMortH!H59</f>
        <v>1.4206337868885635E-2</v>
      </c>
      <c r="I59" s="9">
        <f>[1]txMortH!I59</f>
        <v>1.3894277227014066E-2</v>
      </c>
      <c r="J59" s="9">
        <f>[1]txMortH!J59</f>
        <v>1.3602746417342607E-2</v>
      </c>
      <c r="K59" s="9">
        <f>[1]txMortH!K59</f>
        <v>1.3318058803853623E-2</v>
      </c>
      <c r="L59" s="9">
        <f>[1]txMortH!L59</f>
        <v>1.3032022158127297E-2</v>
      </c>
      <c r="M59" s="9">
        <f>[1]txMortH!M59</f>
        <v>1.2737853791804513E-2</v>
      </c>
      <c r="N59" s="9">
        <f>[1]txMortH!N59</f>
        <v>1.2453618496972997E-2</v>
      </c>
      <c r="O59" s="9"/>
      <c r="P59" s="55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42"/>
      <c r="AZ59" s="42"/>
      <c r="BA59" s="42"/>
      <c r="BB59" s="42"/>
      <c r="BC59" s="42"/>
      <c r="BD59" s="42"/>
      <c r="BE59" s="42"/>
      <c r="BF59" s="42"/>
      <c r="BG59" s="42"/>
      <c r="BH59" s="42"/>
      <c r="BI59" s="42"/>
      <c r="BJ59" s="43"/>
    </row>
    <row r="60" spans="1:62" x14ac:dyDescent="0.3">
      <c r="A60" s="4">
        <v>58</v>
      </c>
      <c r="B60" s="5">
        <f>[1]txMortH!B60</f>
        <v>0</v>
      </c>
      <c r="C60" s="9">
        <f>[1]txMortH!C60</f>
        <v>1.5911377651149122E-2</v>
      </c>
      <c r="D60" s="9">
        <f>[1]txMortH!D60</f>
        <v>1.5550609453211571E-2</v>
      </c>
      <c r="E60" s="9">
        <f>[1]txMortH!E60</f>
        <v>1.5198300772690158E-2</v>
      </c>
      <c r="F60" s="9">
        <f>[1]txMortH!F60</f>
        <v>1.485218837428866E-2</v>
      </c>
      <c r="G60" s="9">
        <f>[1]txMortH!G60</f>
        <v>1.4529012686610226E-2</v>
      </c>
      <c r="H60" s="9">
        <f>[1]txMortH!H60</f>
        <v>1.420755910766393E-2</v>
      </c>
      <c r="I60" s="9">
        <f>[1]txMortH!I60</f>
        <v>1.3904084678569434E-2</v>
      </c>
      <c r="J60" s="9">
        <f>[1]txMortH!J60</f>
        <v>1.3605422429933671E-2</v>
      </c>
      <c r="K60" s="9">
        <f>[1]txMortH!K60</f>
        <v>1.3323357260103563E-2</v>
      </c>
      <c r="L60" s="9">
        <f>[1]txMortH!L60</f>
        <v>1.303590063726009E-2</v>
      </c>
      <c r="M60" s="9">
        <f>[1]txMortH!M60</f>
        <v>1.2741582938535218E-2</v>
      </c>
      <c r="N60" s="9">
        <f>[1]txMortH!N60</f>
        <v>1.2450951174688323E-2</v>
      </c>
      <c r="O60" s="9"/>
      <c r="P60" s="55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42"/>
      <c r="AZ60" s="42"/>
      <c r="BA60" s="42"/>
      <c r="BB60" s="42"/>
      <c r="BC60" s="42"/>
      <c r="BD60" s="42"/>
      <c r="BE60" s="42"/>
      <c r="BF60" s="42"/>
      <c r="BG60" s="42"/>
      <c r="BH60" s="42"/>
      <c r="BI60" s="42"/>
      <c r="BJ60" s="43"/>
    </row>
    <row r="61" spans="1:62" x14ac:dyDescent="0.3">
      <c r="A61" s="4">
        <v>59</v>
      </c>
      <c r="B61" s="5">
        <f>[1]txMortH!B61</f>
        <v>0</v>
      </c>
      <c r="C61" s="9">
        <f>[1]txMortH!C61</f>
        <v>1.7509974628956291E-2</v>
      </c>
      <c r="D61" s="9">
        <f>[1]txMortH!D61</f>
        <v>1.7097606638668217E-2</v>
      </c>
      <c r="E61" s="9">
        <f>[1]txMortH!E61</f>
        <v>1.6697449547763261E-2</v>
      </c>
      <c r="F61" s="9">
        <f>[1]txMortH!F61</f>
        <v>1.6312564726905534E-2</v>
      </c>
      <c r="G61" s="9">
        <f>[1]txMortH!G61</f>
        <v>1.5932367863132468E-2</v>
      </c>
      <c r="H61" s="9">
        <f>[1]txMortH!H61</f>
        <v>1.5578012156000897E-2</v>
      </c>
      <c r="I61" s="9">
        <f>[1]txMortH!I61</f>
        <v>1.5228203581153772E-2</v>
      </c>
      <c r="J61" s="9">
        <f>[1]txMortH!J61</f>
        <v>1.4892204217583619E-2</v>
      </c>
      <c r="K61" s="9">
        <f>[1]txMortH!K61</f>
        <v>1.4570219351346104E-2</v>
      </c>
      <c r="L61" s="9">
        <f>[1]txMortH!L61</f>
        <v>1.4266072029144022E-2</v>
      </c>
      <c r="M61" s="9">
        <f>[1]txMortH!M61</f>
        <v>1.3956795677125104E-2</v>
      </c>
      <c r="N61" s="9">
        <f>[1]txMortH!N61</f>
        <v>1.365349628171764E-2</v>
      </c>
      <c r="O61" s="9"/>
      <c r="P61" s="55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3"/>
    </row>
    <row r="62" spans="1:62" x14ac:dyDescent="0.3">
      <c r="A62" s="4">
        <v>60</v>
      </c>
      <c r="B62" s="5">
        <f>[1]txMortH!B62</f>
        <v>0</v>
      </c>
      <c r="C62" s="9">
        <f>[1]txMortH!C62</f>
        <v>2.0888179562324392E-2</v>
      </c>
      <c r="D62" s="9">
        <f>[1]txMortH!D62</f>
        <v>2.0379224327374237E-2</v>
      </c>
      <c r="E62" s="9">
        <f>[1]txMortH!E62</f>
        <v>1.9873817034700314E-2</v>
      </c>
      <c r="F62" s="9">
        <f>[1]txMortH!F62</f>
        <v>1.9384362523631637E-2</v>
      </c>
      <c r="G62" s="9">
        <f>[1]txMortH!G62</f>
        <v>1.8917786495911495E-2</v>
      </c>
      <c r="H62" s="9">
        <f>[1]txMortH!H62</f>
        <v>1.8459067585476698E-2</v>
      </c>
      <c r="I62" s="9">
        <f>[1]txMortH!I62</f>
        <v>1.8025503599997959E-2</v>
      </c>
      <c r="J62" s="9">
        <f>[1]txMortH!J62</f>
        <v>1.760143440129161E-2</v>
      </c>
      <c r="K62" s="9">
        <f>[1]txMortH!K62</f>
        <v>1.7191921390590503E-2</v>
      </c>
      <c r="L62" s="9">
        <f>[1]txMortH!L62</f>
        <v>1.6811595069196526E-2</v>
      </c>
      <c r="M62" s="9">
        <f>[1]txMortH!M62</f>
        <v>1.6463181882105105E-2</v>
      </c>
      <c r="N62" s="9">
        <f>[1]txMortH!N62</f>
        <v>1.6130165434415152E-2</v>
      </c>
      <c r="O62" s="9"/>
      <c r="P62" s="55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3"/>
    </row>
    <row r="63" spans="1:62" x14ac:dyDescent="0.3">
      <c r="A63" s="4">
        <v>61</v>
      </c>
      <c r="B63" s="5">
        <f>[1]txMortH!B63</f>
        <v>0</v>
      </c>
      <c r="C63" s="9">
        <f>[1]txMortH!C63</f>
        <v>2.2691598760421386E-2</v>
      </c>
      <c r="D63" s="9">
        <f>[1]txMortH!D63</f>
        <v>2.2118665591837186E-2</v>
      </c>
      <c r="E63" s="9">
        <f>[1]txMortH!E63</f>
        <v>2.1564040637045968E-2</v>
      </c>
      <c r="F63" s="9">
        <f>[1]txMortH!F63</f>
        <v>2.1022668635227264E-2</v>
      </c>
      <c r="G63" s="9">
        <f>[1]txMortH!G63</f>
        <v>2.0500672632625606E-2</v>
      </c>
      <c r="H63" s="9">
        <f>[1]txMortH!H63</f>
        <v>1.9995705208584982E-2</v>
      </c>
      <c r="I63" s="9">
        <f>[1]txMortH!I63</f>
        <v>1.9505654870485223E-2</v>
      </c>
      <c r="J63" s="9">
        <f>[1]txMortH!J63</f>
        <v>1.9039394900979542E-2</v>
      </c>
      <c r="K63" s="9">
        <f>[1]txMortH!K63</f>
        <v>1.8585267696967792E-2</v>
      </c>
      <c r="L63" s="9">
        <f>[1]txMortH!L63</f>
        <v>1.8158078931782694E-2</v>
      </c>
      <c r="M63" s="9">
        <f>[1]txMortH!M63</f>
        <v>1.7773328444476225E-2</v>
      </c>
      <c r="N63" s="9">
        <f>[1]txMortH!N63</f>
        <v>1.7417516536125353E-2</v>
      </c>
      <c r="O63" s="9"/>
      <c r="P63" s="55"/>
      <c r="Q63" s="42">
        <v>20</v>
      </c>
      <c r="R63" s="42">
        <v>20</v>
      </c>
      <c r="S63" s="42">
        <v>20</v>
      </c>
      <c r="T63" s="42">
        <v>20</v>
      </c>
      <c r="U63" s="42">
        <v>20</v>
      </c>
      <c r="V63" s="42">
        <v>20</v>
      </c>
      <c r="W63" s="42">
        <v>20</v>
      </c>
      <c r="X63" s="42">
        <v>20</v>
      </c>
      <c r="Y63" s="42">
        <v>20</v>
      </c>
      <c r="Z63" s="42">
        <v>20</v>
      </c>
      <c r="AA63" s="42">
        <v>20</v>
      </c>
      <c r="AB63" s="42">
        <v>20</v>
      </c>
      <c r="AC63" s="42">
        <v>20</v>
      </c>
      <c r="AD63" s="42">
        <v>20</v>
      </c>
      <c r="AE63" s="42">
        <v>20</v>
      </c>
      <c r="AF63" s="42">
        <v>20</v>
      </c>
      <c r="AG63" s="42">
        <v>20</v>
      </c>
      <c r="AH63" s="42">
        <v>20</v>
      </c>
      <c r="AI63" s="42">
        <v>20</v>
      </c>
      <c r="AJ63" s="42">
        <v>20</v>
      </c>
      <c r="AK63" s="42">
        <v>20</v>
      </c>
      <c r="AL63" s="42">
        <v>20</v>
      </c>
      <c r="AM63" s="42">
        <v>20</v>
      </c>
      <c r="AN63" s="42">
        <v>20</v>
      </c>
      <c r="AO63" s="42">
        <v>20</v>
      </c>
      <c r="AP63" s="42">
        <v>20</v>
      </c>
      <c r="AQ63" s="42">
        <v>20</v>
      </c>
      <c r="AR63" s="42">
        <v>20</v>
      </c>
      <c r="AS63" s="42">
        <v>20</v>
      </c>
      <c r="AT63" s="42">
        <v>20</v>
      </c>
      <c r="AU63" s="42">
        <v>20</v>
      </c>
      <c r="AV63" s="42">
        <v>20</v>
      </c>
      <c r="AW63" s="42">
        <v>20</v>
      </c>
      <c r="AX63" s="42">
        <v>20</v>
      </c>
      <c r="AY63" s="42">
        <v>20</v>
      </c>
      <c r="AZ63" s="42">
        <v>20</v>
      </c>
      <c r="BA63" s="42">
        <v>20</v>
      </c>
      <c r="BB63" s="42">
        <v>20</v>
      </c>
      <c r="BC63" s="42">
        <v>20</v>
      </c>
      <c r="BD63" s="42">
        <v>20</v>
      </c>
      <c r="BE63" s="42">
        <v>20</v>
      </c>
      <c r="BF63" s="42">
        <v>20</v>
      </c>
      <c r="BG63" s="42">
        <v>20</v>
      </c>
      <c r="BH63" s="42">
        <v>20</v>
      </c>
      <c r="BI63" s="42">
        <v>20</v>
      </c>
      <c r="BJ63" s="43">
        <v>20</v>
      </c>
    </row>
    <row r="64" spans="1:62" x14ac:dyDescent="0.3">
      <c r="A64" s="4">
        <v>62</v>
      </c>
      <c r="B64" s="5">
        <f>[1]txMortH!B64</f>
        <v>0</v>
      </c>
      <c r="C64" s="9">
        <f>[1]txMortH!C64</f>
        <v>2.269445614294904E-2</v>
      </c>
      <c r="D64" s="9">
        <f>[1]txMortH!D64</f>
        <v>2.2117247784262242E-2</v>
      </c>
      <c r="E64" s="9">
        <f>[1]txMortH!E64</f>
        <v>2.1563993345477612E-2</v>
      </c>
      <c r="F64" s="9">
        <f>[1]txMortH!F64</f>
        <v>2.1022361104036602E-2</v>
      </c>
      <c r="G64" s="9">
        <f>[1]txMortH!G64</f>
        <v>2.0497928166400385E-2</v>
      </c>
      <c r="H64" s="9">
        <f>[1]txMortH!H64</f>
        <v>1.9998847447301585E-2</v>
      </c>
      <c r="I64" s="9">
        <f>[1]txMortH!I64</f>
        <v>1.9509509822710151E-2</v>
      </c>
      <c r="J64" s="9">
        <f>[1]txMortH!J64</f>
        <v>1.9037904724003844E-2</v>
      </c>
      <c r="K64" s="9">
        <f>[1]txMortH!K64</f>
        <v>1.8589751518224881E-2</v>
      </c>
      <c r="L64" s="9">
        <f>[1]txMortH!L64</f>
        <v>1.8163400718082062E-2</v>
      </c>
      <c r="M64" s="9">
        <f>[1]txMortH!M64</f>
        <v>1.7776788924412371E-2</v>
      </c>
      <c r="N64" s="9">
        <f>[1]txMortH!N64</f>
        <v>1.7425214882853812E-2</v>
      </c>
      <c r="O64" s="9"/>
      <c r="P64" s="55"/>
      <c r="Q64" s="42">
        <v>20</v>
      </c>
      <c r="R64" s="42">
        <v>20</v>
      </c>
      <c r="S64" s="42">
        <v>20</v>
      </c>
      <c r="T64" s="42">
        <v>20</v>
      </c>
      <c r="U64" s="42">
        <v>20</v>
      </c>
      <c r="V64" s="42">
        <v>20</v>
      </c>
      <c r="W64" s="42">
        <v>20</v>
      </c>
      <c r="X64" s="42">
        <v>20</v>
      </c>
      <c r="Y64" s="42">
        <v>20</v>
      </c>
      <c r="Z64" s="42">
        <v>20</v>
      </c>
      <c r="AA64" s="42">
        <v>20</v>
      </c>
      <c r="AB64" s="42">
        <v>20</v>
      </c>
      <c r="AC64" s="42">
        <v>20</v>
      </c>
      <c r="AD64" s="42">
        <v>20</v>
      </c>
      <c r="AE64" s="42">
        <v>20</v>
      </c>
      <c r="AF64" s="42">
        <v>20</v>
      </c>
      <c r="AG64" s="42">
        <v>20</v>
      </c>
      <c r="AH64" s="42">
        <v>20</v>
      </c>
      <c r="AI64" s="42">
        <v>20</v>
      </c>
      <c r="AJ64" s="42">
        <v>20</v>
      </c>
      <c r="AK64" s="42">
        <v>20</v>
      </c>
      <c r="AL64" s="42">
        <v>20</v>
      </c>
      <c r="AM64" s="42">
        <v>20</v>
      </c>
      <c r="AN64" s="42">
        <v>20</v>
      </c>
      <c r="AO64" s="42">
        <v>20</v>
      </c>
      <c r="AP64" s="42">
        <v>20</v>
      </c>
      <c r="AQ64" s="42">
        <v>20</v>
      </c>
      <c r="AR64" s="42">
        <v>20</v>
      </c>
      <c r="AS64" s="42">
        <v>20</v>
      </c>
      <c r="AT64" s="42">
        <v>20</v>
      </c>
      <c r="AU64" s="42">
        <v>20</v>
      </c>
      <c r="AV64" s="42">
        <v>20</v>
      </c>
      <c r="AW64" s="42">
        <v>20</v>
      </c>
      <c r="AX64" s="42">
        <v>20</v>
      </c>
      <c r="AY64" s="42">
        <v>20</v>
      </c>
      <c r="AZ64" s="42">
        <v>20</v>
      </c>
      <c r="BA64" s="42">
        <v>20</v>
      </c>
      <c r="BB64" s="42">
        <v>20</v>
      </c>
      <c r="BC64" s="42">
        <v>20</v>
      </c>
      <c r="BD64" s="42">
        <v>20</v>
      </c>
      <c r="BE64" s="42">
        <v>20</v>
      </c>
      <c r="BF64" s="42">
        <v>20</v>
      </c>
      <c r="BG64" s="42">
        <v>20</v>
      </c>
      <c r="BH64" s="42">
        <v>20</v>
      </c>
      <c r="BI64" s="42">
        <v>20</v>
      </c>
      <c r="BJ64" s="43">
        <v>20</v>
      </c>
    </row>
    <row r="65" spans="1:62" x14ac:dyDescent="0.3">
      <c r="A65" s="4">
        <v>63</v>
      </c>
      <c r="B65" s="5">
        <f>[1]txMortH!B65</f>
        <v>0</v>
      </c>
      <c r="C65" s="9">
        <f>[1]txMortH!C65</f>
        <v>2.2693687480927403E-2</v>
      </c>
      <c r="D65" s="9">
        <f>[1]txMortH!D65</f>
        <v>2.2117496166442648E-2</v>
      </c>
      <c r="E65" s="9">
        <f>[1]txMortH!E65</f>
        <v>2.1563604488735972E-2</v>
      </c>
      <c r="F65" s="9">
        <f>[1]txMortH!F65</f>
        <v>2.1028225945918525E-2</v>
      </c>
      <c r="G65" s="9">
        <f>[1]txMortH!G65</f>
        <v>2.0507880950281391E-2</v>
      </c>
      <c r="H65" s="9">
        <f>[1]txMortH!H65</f>
        <v>1.999530425776553E-2</v>
      </c>
      <c r="I65" s="9">
        <f>[1]txMortH!I65</f>
        <v>1.9509676119224398E-2</v>
      </c>
      <c r="J65" s="9">
        <f>[1]txMortH!J65</f>
        <v>1.9043717317671731E-2</v>
      </c>
      <c r="K65" s="9">
        <f>[1]txMortH!K65</f>
        <v>1.8591122270121749E-2</v>
      </c>
      <c r="L65" s="9">
        <f>[1]txMortH!L65</f>
        <v>1.8169482252540687E-2</v>
      </c>
      <c r="M65" s="9">
        <f>[1]txMortH!M65</f>
        <v>1.7781824167232476E-2</v>
      </c>
      <c r="N65" s="9">
        <f>[1]txMortH!N65</f>
        <v>1.7425299049931904E-2</v>
      </c>
      <c r="O65" s="9"/>
      <c r="P65" s="55"/>
      <c r="Q65" s="42">
        <v>20</v>
      </c>
      <c r="R65" s="42">
        <v>20</v>
      </c>
      <c r="S65" s="42">
        <v>20</v>
      </c>
      <c r="T65" s="42">
        <v>20</v>
      </c>
      <c r="U65" s="42">
        <v>20</v>
      </c>
      <c r="V65" s="42">
        <v>20</v>
      </c>
      <c r="W65" s="42">
        <v>20</v>
      </c>
      <c r="X65" s="42">
        <v>20</v>
      </c>
      <c r="Y65" s="42">
        <v>20</v>
      </c>
      <c r="Z65" s="42">
        <v>20</v>
      </c>
      <c r="AA65" s="42">
        <v>20</v>
      </c>
      <c r="AB65" s="42">
        <v>20</v>
      </c>
      <c r="AC65" s="42">
        <v>20</v>
      </c>
      <c r="AD65" s="42">
        <v>20</v>
      </c>
      <c r="AE65" s="42">
        <v>20</v>
      </c>
      <c r="AF65" s="42">
        <v>20</v>
      </c>
      <c r="AG65" s="42">
        <v>20</v>
      </c>
      <c r="AH65" s="42">
        <v>20</v>
      </c>
      <c r="AI65" s="42">
        <v>20</v>
      </c>
      <c r="AJ65" s="42">
        <v>20</v>
      </c>
      <c r="AK65" s="42">
        <v>20</v>
      </c>
      <c r="AL65" s="42">
        <v>20</v>
      </c>
      <c r="AM65" s="42">
        <v>20</v>
      </c>
      <c r="AN65" s="42">
        <v>20</v>
      </c>
      <c r="AO65" s="42">
        <v>20</v>
      </c>
      <c r="AP65" s="42">
        <v>20</v>
      </c>
      <c r="AQ65" s="42">
        <v>20</v>
      </c>
      <c r="AR65" s="42">
        <v>20</v>
      </c>
      <c r="AS65" s="42">
        <v>20</v>
      </c>
      <c r="AT65" s="42">
        <v>20</v>
      </c>
      <c r="AU65" s="42">
        <v>20</v>
      </c>
      <c r="AV65" s="42">
        <v>20</v>
      </c>
      <c r="AW65" s="42">
        <v>20</v>
      </c>
      <c r="AX65" s="42">
        <v>20</v>
      </c>
      <c r="AY65" s="42">
        <v>20</v>
      </c>
      <c r="AZ65" s="42">
        <v>20</v>
      </c>
      <c r="BA65" s="42">
        <v>20</v>
      </c>
      <c r="BB65" s="42">
        <v>20</v>
      </c>
      <c r="BC65" s="42">
        <v>20</v>
      </c>
      <c r="BD65" s="42">
        <v>20</v>
      </c>
      <c r="BE65" s="42">
        <v>20</v>
      </c>
      <c r="BF65" s="42">
        <v>20</v>
      </c>
      <c r="BG65" s="42">
        <v>20</v>
      </c>
      <c r="BH65" s="42">
        <v>20</v>
      </c>
      <c r="BI65" s="42">
        <v>20</v>
      </c>
      <c r="BJ65" s="43">
        <v>20</v>
      </c>
    </row>
    <row r="66" spans="1:62" x14ac:dyDescent="0.3">
      <c r="A66" s="4">
        <v>64</v>
      </c>
      <c r="B66" s="5">
        <f>[1]txMortH!B66</f>
        <v>0</v>
      </c>
      <c r="C66" s="9">
        <f>[1]txMortH!C66</f>
        <v>2.519359273749229E-2</v>
      </c>
      <c r="D66" s="9">
        <f>[1]txMortH!D66</f>
        <v>2.4565248908361325E-2</v>
      </c>
      <c r="E66" s="9">
        <f>[1]txMortH!E66</f>
        <v>2.3955100964782653E-2</v>
      </c>
      <c r="F66" s="9">
        <f>[1]txMortH!F66</f>
        <v>2.3359764798268547E-2</v>
      </c>
      <c r="G66" s="9">
        <f>[1]txMortH!G66</f>
        <v>2.2790087765556726E-2</v>
      </c>
      <c r="H66" s="9">
        <f>[1]txMortH!H66</f>
        <v>2.22275803351615E-2</v>
      </c>
      <c r="I66" s="9">
        <f>[1]txMortH!I66</f>
        <v>2.1674178979548903E-2</v>
      </c>
      <c r="J66" s="9">
        <f>[1]txMortH!J66</f>
        <v>2.1149607310235612E-2</v>
      </c>
      <c r="K66" s="9">
        <f>[1]txMortH!K66</f>
        <v>2.0648599015562881E-2</v>
      </c>
      <c r="L66" s="9">
        <f>[1]txMortH!L66</f>
        <v>2.0186404334122724E-2</v>
      </c>
      <c r="M66" s="9">
        <f>[1]txMortH!M66</f>
        <v>1.9766749425118871E-2</v>
      </c>
      <c r="N66" s="9">
        <f>[1]txMortH!N66</f>
        <v>1.9379229472552707E-2</v>
      </c>
      <c r="O66" s="9"/>
      <c r="P66" s="55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3"/>
    </row>
    <row r="67" spans="1:62" x14ac:dyDescent="0.3">
      <c r="A67" s="4">
        <v>65</v>
      </c>
      <c r="B67" s="5">
        <f>[1]txMortH!B67</f>
        <v>0</v>
      </c>
      <c r="C67" s="9">
        <f>[1]txMortH!C67</f>
        <v>3.0504683689106644E-2</v>
      </c>
      <c r="D67" s="9">
        <f>[1]txMortH!D67</f>
        <v>2.9746426038546568E-2</v>
      </c>
      <c r="E67" s="9">
        <f>[1]txMortH!E67</f>
        <v>2.9024759010447296E-2</v>
      </c>
      <c r="F67" s="9">
        <f>[1]txMortH!F67</f>
        <v>2.8317298739991309E-2</v>
      </c>
      <c r="G67" s="9">
        <f>[1]txMortH!G67</f>
        <v>2.7612402186887517E-2</v>
      </c>
      <c r="H67" s="9">
        <f>[1]txMortH!H67</f>
        <v>2.6934625094733995E-2</v>
      </c>
      <c r="I67" s="9">
        <f>[1]txMortH!I67</f>
        <v>2.6264651230963446E-2</v>
      </c>
      <c r="J67" s="9">
        <f>[1]txMortH!J67</f>
        <v>2.5612849852072701E-2</v>
      </c>
      <c r="K67" s="9">
        <f>[1]txMortH!K67</f>
        <v>2.499381314154437E-2</v>
      </c>
      <c r="L67" s="9">
        <f>[1]txMortH!L67</f>
        <v>2.4418218085106382E-2</v>
      </c>
      <c r="M67" s="9">
        <f>[1]txMortH!M67</f>
        <v>2.3920348377192896E-2</v>
      </c>
      <c r="N67" s="9">
        <f>[1]txMortH!N67</f>
        <v>2.345617986784776E-2</v>
      </c>
      <c r="O67" s="9"/>
      <c r="P67" s="55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3"/>
    </row>
    <row r="68" spans="1:62" x14ac:dyDescent="0.3">
      <c r="A68" s="4">
        <v>66</v>
      </c>
      <c r="B68" s="5">
        <f>[1]txMortH!B68</f>
        <v>0</v>
      </c>
      <c r="C68" s="9">
        <f>[1]txMortH!C68</f>
        <v>3.3357623447544872E-2</v>
      </c>
      <c r="D68" s="9">
        <f>[1]txMortH!D68</f>
        <v>3.2529200021190752E-2</v>
      </c>
      <c r="E68" s="9">
        <f>[1]txMortH!E68</f>
        <v>3.1733619475554961E-2</v>
      </c>
      <c r="F68" s="9">
        <f>[1]txMortH!F68</f>
        <v>3.096424357809037E-2</v>
      </c>
      <c r="G68" s="9">
        <f>[1]txMortH!G68</f>
        <v>3.0206066811724049E-2</v>
      </c>
      <c r="H68" s="9">
        <f>[1]txMortH!H68</f>
        <v>2.9450985452898412E-2</v>
      </c>
      <c r="I68" s="9">
        <f>[1]txMortH!I68</f>
        <v>2.8717924507204638E-2</v>
      </c>
      <c r="J68" s="9">
        <f>[1]txMortH!J68</f>
        <v>2.8003346441851925E-2</v>
      </c>
      <c r="K68" s="9">
        <f>[1]txMortH!K68</f>
        <v>2.7314126591105593E-2</v>
      </c>
      <c r="L68" s="9">
        <f>[1]txMortH!L68</f>
        <v>2.6673641344087836E-2</v>
      </c>
      <c r="M68" s="9">
        <f>[1]txMortH!M68</f>
        <v>2.6112676717361019E-2</v>
      </c>
      <c r="N68" s="9">
        <f>[1]txMortH!N68</f>
        <v>2.5609719058466211E-2</v>
      </c>
      <c r="O68" s="9"/>
      <c r="P68" s="55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3"/>
    </row>
    <row r="69" spans="1:62" x14ac:dyDescent="0.3">
      <c r="A69" s="4">
        <v>67</v>
      </c>
      <c r="B69" s="5">
        <f>[1]txMortH!B69</f>
        <v>0</v>
      </c>
      <c r="C69" s="9">
        <f>[1]txMortH!C69</f>
        <v>3.3374526988488265E-2</v>
      </c>
      <c r="D69" s="9">
        <f>[1]txMortH!D69</f>
        <v>3.2533211886327983E-2</v>
      </c>
      <c r="E69" s="9">
        <f>[1]txMortH!E69</f>
        <v>3.1737759670616011E-2</v>
      </c>
      <c r="F69" s="9">
        <f>[1]txMortH!F69</f>
        <v>3.0958154108470484E-2</v>
      </c>
      <c r="G69" s="9">
        <f>[1]txMortH!G69</f>
        <v>3.0204000526314376E-2</v>
      </c>
      <c r="H69" s="9">
        <f>[1]txMortH!H69</f>
        <v>2.9457374563196415E-2</v>
      </c>
      <c r="I69" s="9">
        <f>[1]txMortH!I69</f>
        <v>2.8722816742906564E-2</v>
      </c>
      <c r="J69" s="9">
        <f>[1]txMortH!J69</f>
        <v>2.8005920199998466E-2</v>
      </c>
      <c r="K69" s="9">
        <f>[1]txMortH!K69</f>
        <v>2.7316843886962369E-2</v>
      </c>
      <c r="L69" s="9">
        <f>[1]txMortH!L69</f>
        <v>2.6677557935499484E-2</v>
      </c>
      <c r="M69" s="9">
        <f>[1]txMortH!M69</f>
        <v>2.6109835482395555E-2</v>
      </c>
      <c r="N69" s="9">
        <f>[1]txMortH!N69</f>
        <v>2.5604259203719799E-2</v>
      </c>
      <c r="O69" s="9"/>
      <c r="P69" s="55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3"/>
    </row>
    <row r="70" spans="1:62" x14ac:dyDescent="0.3">
      <c r="A70" s="4">
        <v>68</v>
      </c>
      <c r="B70" s="5">
        <f>[1]txMortH!B70</f>
        <v>0</v>
      </c>
      <c r="C70" s="9">
        <f>[1]txMortH!C70</f>
        <v>3.3379252398538409E-2</v>
      </c>
      <c r="D70" s="9">
        <f>[1]txMortH!D70</f>
        <v>3.2544313064312179E-2</v>
      </c>
      <c r="E70" s="9">
        <f>[1]txMortH!E70</f>
        <v>3.1736712844992666E-2</v>
      </c>
      <c r="F70" s="9">
        <f>[1]txMortH!F70</f>
        <v>3.0966931173704179E-2</v>
      </c>
      <c r="G70" s="9">
        <f>[1]txMortH!G70</f>
        <v>3.0199254578974103E-2</v>
      </c>
      <c r="H70" s="9">
        <f>[1]txMortH!H70</f>
        <v>2.9456680213465831E-2</v>
      </c>
      <c r="I70" s="9">
        <f>[1]txMortH!I70</f>
        <v>2.8724366092785718E-2</v>
      </c>
      <c r="J70" s="9">
        <f>[1]txMortH!J70</f>
        <v>2.8009068812023145E-2</v>
      </c>
      <c r="K70" s="9">
        <f>[1]txMortH!K70</f>
        <v>2.7320602201625598E-2</v>
      </c>
      <c r="L70" s="9">
        <f>[1]txMortH!L70</f>
        <v>2.6677813993748248E-2</v>
      </c>
      <c r="M70" s="9">
        <f>[1]txMortH!M70</f>
        <v>2.6114247659185338E-2</v>
      </c>
      <c r="N70" s="9">
        <f>[1]txMortH!N70</f>
        <v>2.5605711861072064E-2</v>
      </c>
      <c r="O70" s="9"/>
      <c r="P70" s="55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3"/>
    </row>
    <row r="71" spans="1:62" x14ac:dyDescent="0.3">
      <c r="A71" s="4">
        <v>69</v>
      </c>
      <c r="B71" s="5">
        <f>[1]txMortH!B71</f>
        <v>0</v>
      </c>
      <c r="C71" s="9">
        <f>[1]txMortH!C71</f>
        <v>3.6934344665611386E-2</v>
      </c>
      <c r="D71" s="9">
        <f>[1]txMortH!D71</f>
        <v>3.6072134171173928E-2</v>
      </c>
      <c r="E71" s="9">
        <f>[1]txMortH!E71</f>
        <v>3.5228299145187263E-2</v>
      </c>
      <c r="F71" s="9">
        <f>[1]txMortH!F71</f>
        <v>3.4399094193130968E-2</v>
      </c>
      <c r="G71" s="9">
        <f>[1]txMortH!G71</f>
        <v>3.3591347390862197E-2</v>
      </c>
      <c r="H71" s="9">
        <f>[1]txMortH!H71</f>
        <v>3.2794886420435501E-2</v>
      </c>
      <c r="I71" s="9">
        <f>[1]txMortH!I71</f>
        <v>3.2024516812586515E-2</v>
      </c>
      <c r="J71" s="9">
        <f>[1]txMortH!J71</f>
        <v>3.1272345370039326E-2</v>
      </c>
      <c r="K71" s="9">
        <f>[1]txMortH!K71</f>
        <v>3.0529819022351523E-2</v>
      </c>
      <c r="L71" s="9">
        <f>[1]txMortH!L71</f>
        <v>2.9858805107853461E-2</v>
      </c>
      <c r="M71" s="9">
        <f>[1]txMortH!M71</f>
        <v>2.9252373417721519E-2</v>
      </c>
      <c r="N71" s="9">
        <f>[1]txMortH!N71</f>
        <v>2.8707889952238518E-2</v>
      </c>
      <c r="O71" s="9"/>
      <c r="P71" s="55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3"/>
    </row>
    <row r="72" spans="1:62" x14ac:dyDescent="0.3">
      <c r="A72" s="4">
        <v>70</v>
      </c>
      <c r="B72" s="5">
        <f>[1]txMortH!B72</f>
        <v>0</v>
      </c>
      <c r="C72" s="9">
        <f>[1]txMortH!C72</f>
        <v>4.4568406984514364E-2</v>
      </c>
      <c r="D72" s="9">
        <f>[1]txMortH!D72</f>
        <v>4.3593437746897799E-2</v>
      </c>
      <c r="E72" s="9">
        <f>[1]txMortH!E72</f>
        <v>4.2643027444884414E-2</v>
      </c>
      <c r="F72" s="9">
        <f>[1]txMortH!F72</f>
        <v>4.1721370021427839E-2</v>
      </c>
      <c r="G72" s="9">
        <f>[1]txMortH!G72</f>
        <v>4.0809706199096962E-2</v>
      </c>
      <c r="H72" s="9">
        <f>[1]txMortH!H72</f>
        <v>3.9908729200299996E-2</v>
      </c>
      <c r="I72" s="9">
        <f>[1]txMortH!I72</f>
        <v>3.9031021219269851E-2</v>
      </c>
      <c r="J72" s="9">
        <f>[1]txMortH!J72</f>
        <v>3.8175381665314548E-2</v>
      </c>
      <c r="K72" s="9">
        <f>[1]txMortH!K72</f>
        <v>3.7352675048204928E-2</v>
      </c>
      <c r="L72" s="9">
        <f>[1]txMortH!L72</f>
        <v>3.656149568071479E-2</v>
      </c>
      <c r="M72" s="9">
        <f>[1]txMortH!M72</f>
        <v>3.5884179600855985E-2</v>
      </c>
      <c r="N72" s="9">
        <f>[1]txMortH!N72</f>
        <v>3.5254367472340703E-2</v>
      </c>
      <c r="O72" s="9"/>
      <c r="P72" s="55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3"/>
    </row>
    <row r="73" spans="1:62" x14ac:dyDescent="0.3">
      <c r="A73" s="4">
        <v>71</v>
      </c>
      <c r="B73" s="5">
        <f>[1]txMortH!B73</f>
        <v>0</v>
      </c>
      <c r="C73" s="9">
        <f>[1]txMortH!C73</f>
        <v>4.8712760627432843E-2</v>
      </c>
      <c r="D73" s="9">
        <f>[1]txMortH!D73</f>
        <v>4.7670040547544285E-2</v>
      </c>
      <c r="E73" s="9">
        <f>[1]txMortH!E73</f>
        <v>4.6661919841106257E-2</v>
      </c>
      <c r="F73" s="9">
        <f>[1]txMortH!F73</f>
        <v>4.5665858853981438E-2</v>
      </c>
      <c r="G73" s="9">
        <f>[1]txMortH!G73</f>
        <v>4.4699695051435603E-2</v>
      </c>
      <c r="H73" s="9">
        <f>[1]txMortH!H73</f>
        <v>4.3739415385039032E-2</v>
      </c>
      <c r="I73" s="9">
        <f>[1]txMortH!I73</f>
        <v>4.2797127611563887E-2</v>
      </c>
      <c r="J73" s="9">
        <f>[1]txMortH!J73</f>
        <v>4.1891625490457933E-2</v>
      </c>
      <c r="K73" s="9">
        <f>[1]txMortH!K73</f>
        <v>4.1005457760012298E-2</v>
      </c>
      <c r="L73" s="9">
        <f>[1]txMortH!L73</f>
        <v>4.0171717232534758E-2</v>
      </c>
      <c r="M73" s="9">
        <f>[1]txMortH!M73</f>
        <v>3.9423909305441908E-2</v>
      </c>
      <c r="N73" s="9">
        <f>[1]txMortH!N73</f>
        <v>3.8749648231584014E-2</v>
      </c>
      <c r="O73" s="9"/>
      <c r="P73" s="55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3"/>
    </row>
    <row r="74" spans="1:62" x14ac:dyDescent="0.3">
      <c r="A74" s="4">
        <v>72</v>
      </c>
      <c r="B74" s="5">
        <f>[1]txMortH!B74</f>
        <v>0</v>
      </c>
      <c r="C74" s="9">
        <f>[1]txMortH!C74</f>
        <v>4.8700534238345E-2</v>
      </c>
      <c r="D74" s="9">
        <f>[1]txMortH!D74</f>
        <v>4.7661124973208187E-2</v>
      </c>
      <c r="E74" s="9">
        <f>[1]txMortH!E74</f>
        <v>4.6641686706560034E-2</v>
      </c>
      <c r="F74" s="9">
        <f>[1]txMortH!F74</f>
        <v>4.5665926268944897E-2</v>
      </c>
      <c r="G74" s="9">
        <f>[1]txMortH!G74</f>
        <v>4.4684637690053548E-2</v>
      </c>
      <c r="H74" s="9">
        <f>[1]txMortH!H74</f>
        <v>4.3732288032846636E-2</v>
      </c>
      <c r="I74" s="9">
        <f>[1]txMortH!I74</f>
        <v>4.2788801949487289E-2</v>
      </c>
      <c r="J74" s="9">
        <f>[1]txMortH!J74</f>
        <v>4.187292729702223E-2</v>
      </c>
      <c r="K74" s="9">
        <f>[1]txMortH!K74</f>
        <v>4.0991158184975542E-2</v>
      </c>
      <c r="L74" s="9">
        <f>[1]txMortH!L74</f>
        <v>4.016932274105596E-2</v>
      </c>
      <c r="M74" s="9">
        <f>[1]txMortH!M74</f>
        <v>3.9421296803881831E-2</v>
      </c>
      <c r="N74" s="9">
        <f>[1]txMortH!N74</f>
        <v>3.8743726648334711E-2</v>
      </c>
      <c r="O74" s="9"/>
      <c r="P74" s="55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3"/>
    </row>
    <row r="75" spans="1:62" x14ac:dyDescent="0.3">
      <c r="A75" s="4">
        <v>73</v>
      </c>
      <c r="B75" s="5">
        <f>[1]txMortH!B75</f>
        <v>0</v>
      </c>
      <c r="C75" s="9">
        <f>[1]txMortH!C75</f>
        <v>4.8686697798071693E-2</v>
      </c>
      <c r="D75" s="9">
        <f>[1]txMortH!D75</f>
        <v>4.7651198255224528E-2</v>
      </c>
      <c r="E75" s="9">
        <f>[1]txMortH!E75</f>
        <v>4.6640723360421195E-2</v>
      </c>
      <c r="F75" s="9">
        <f>[1]txMortH!F75</f>
        <v>4.565039154005756E-2</v>
      </c>
      <c r="G75" s="9">
        <f>[1]txMortH!G75</f>
        <v>4.4678780812244426E-2</v>
      </c>
      <c r="H75" s="9">
        <f>[1]txMortH!H75</f>
        <v>4.3719658613045345E-2</v>
      </c>
      <c r="I75" s="9">
        <f>[1]txMortH!I75</f>
        <v>4.277648118735753E-2</v>
      </c>
      <c r="J75" s="9">
        <f>[1]txMortH!J75</f>
        <v>4.1864449993625943E-2</v>
      </c>
      <c r="K75" s="9">
        <f>[1]txMortH!K75</f>
        <v>4.0985351421561553E-2</v>
      </c>
      <c r="L75" s="9">
        <f>[1]txMortH!L75</f>
        <v>4.0155091729821513E-2</v>
      </c>
      <c r="M75" s="9">
        <f>[1]txMortH!M75</f>
        <v>3.9413930397987573E-2</v>
      </c>
      <c r="N75" s="9">
        <f>[1]txMortH!N75</f>
        <v>3.8733896842070979E-2</v>
      </c>
      <c r="O75" s="9"/>
      <c r="P75" s="55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3"/>
    </row>
    <row r="76" spans="1:62" x14ac:dyDescent="0.3">
      <c r="A76" s="4">
        <v>74</v>
      </c>
      <c r="B76" s="5">
        <f>[1]txMortH!B76</f>
        <v>0</v>
      </c>
      <c r="C76" s="9">
        <f>[1]txMortH!C76</f>
        <v>5.4011957059048474E-2</v>
      </c>
      <c r="D76" s="9">
        <f>[1]txMortH!D76</f>
        <v>5.2904362317331075E-2</v>
      </c>
      <c r="E76" s="9">
        <f>[1]txMortH!E76</f>
        <v>5.1835380583053148E-2</v>
      </c>
      <c r="F76" s="9">
        <f>[1]txMortH!F76</f>
        <v>5.0787492453567243E-2</v>
      </c>
      <c r="G76" s="9">
        <f>[1]txMortH!G76</f>
        <v>4.9761933936667425E-2</v>
      </c>
      <c r="H76" s="9">
        <f>[1]txMortH!H76</f>
        <v>4.8729259009753147E-2</v>
      </c>
      <c r="I76" s="9">
        <f>[1]txMortH!I76</f>
        <v>4.7743026487626829E-2</v>
      </c>
      <c r="J76" s="9">
        <f>[1]txMortH!J76</f>
        <v>4.6766320309493424E-2</v>
      </c>
      <c r="K76" s="9">
        <f>[1]txMortH!K76</f>
        <v>4.5838934567167915E-2</v>
      </c>
      <c r="L76" s="9">
        <f>[1]txMortH!L76</f>
        <v>4.4953128815915538E-2</v>
      </c>
      <c r="M76" s="9">
        <f>[1]txMortH!M76</f>
        <v>4.4140090564032217E-2</v>
      </c>
      <c r="N76" s="9">
        <f>[1]txMortH!N76</f>
        <v>4.3411607377946533E-2</v>
      </c>
      <c r="O76" s="9"/>
      <c r="P76" s="55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3"/>
    </row>
    <row r="77" spans="1:62" x14ac:dyDescent="0.3">
      <c r="A77" s="4">
        <v>75</v>
      </c>
      <c r="B77" s="5">
        <f>[1]txMortH!B77</f>
        <v>0</v>
      </c>
      <c r="C77" s="9">
        <f>[1]txMortH!C77</f>
        <v>6.5691581488891995E-2</v>
      </c>
      <c r="D77" s="9">
        <f>[1]txMortH!D77</f>
        <v>6.4433678418020945E-2</v>
      </c>
      <c r="E77" s="9">
        <f>[1]txMortH!E77</f>
        <v>6.3201674178390232E-2</v>
      </c>
      <c r="F77" s="9">
        <f>[1]txMortH!F77</f>
        <v>6.2004821783114304E-2</v>
      </c>
      <c r="G77" s="9">
        <f>[1]txMortH!G77</f>
        <v>6.0830825708746247E-2</v>
      </c>
      <c r="H77" s="9">
        <f>[1]txMortH!H77</f>
        <v>5.9660955832724648E-2</v>
      </c>
      <c r="I77" s="9">
        <f>[1]txMortH!I77</f>
        <v>5.8516972366985269E-2</v>
      </c>
      <c r="J77" s="9">
        <f>[1]txMortH!J77</f>
        <v>5.7412383461068382E-2</v>
      </c>
      <c r="K77" s="9">
        <f>[1]txMortH!K77</f>
        <v>5.6350885574855819E-2</v>
      </c>
      <c r="L77" s="9">
        <f>[1]txMortH!L77</f>
        <v>5.5343150555404813E-2</v>
      </c>
      <c r="M77" s="9">
        <f>[1]txMortH!M77</f>
        <v>5.4393024550706666E-2</v>
      </c>
      <c r="N77" s="9">
        <f>[1]txMortH!N77</f>
        <v>5.3503280790406518E-2</v>
      </c>
      <c r="O77" s="9"/>
      <c r="P77" s="55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3"/>
    </row>
    <row r="78" spans="1:62" x14ac:dyDescent="0.3">
      <c r="A78" s="4">
        <v>76</v>
      </c>
      <c r="B78" s="5">
        <f>[1]txMortH!B78</f>
        <v>0</v>
      </c>
      <c r="C78" s="9">
        <f>[1]txMortH!C78</f>
        <v>7.2246972779509991E-2</v>
      </c>
      <c r="D78" s="9">
        <f>[1]txMortH!D78</f>
        <v>7.089309810585237E-2</v>
      </c>
      <c r="E78" s="9">
        <f>[1]txMortH!E78</f>
        <v>6.9567340612443143E-2</v>
      </c>
      <c r="F78" s="9">
        <f>[1]txMortH!F78</f>
        <v>6.8263851754349889E-2</v>
      </c>
      <c r="G78" s="9">
        <f>[1]txMortH!G78</f>
        <v>6.6991695578730165E-2</v>
      </c>
      <c r="H78" s="9">
        <f>[1]txMortH!H78</f>
        <v>6.5736672084110839E-2</v>
      </c>
      <c r="I78" s="9">
        <f>[1]txMortH!I78</f>
        <v>6.4500214606037581E-2</v>
      </c>
      <c r="J78" s="9">
        <f>[1]txMortH!J78</f>
        <v>6.3309283077145825E-2</v>
      </c>
      <c r="K78" s="9">
        <f>[1]txMortH!K78</f>
        <v>6.2150037579857195E-2</v>
      </c>
      <c r="L78" s="9">
        <f>[1]txMortH!L78</f>
        <v>6.105654728151156E-2</v>
      </c>
      <c r="M78" s="9">
        <f>[1]txMortH!M78</f>
        <v>6.0024806526562197E-2</v>
      </c>
      <c r="N78" s="9">
        <f>[1]txMortH!N78</f>
        <v>5.9061553097771648E-2</v>
      </c>
      <c r="O78" s="9"/>
      <c r="P78" s="55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3"/>
    </row>
    <row r="79" spans="1:62" x14ac:dyDescent="0.3">
      <c r="A79" s="4">
        <v>77</v>
      </c>
      <c r="B79" s="5">
        <f>[1]txMortH!B79</f>
        <v>0</v>
      </c>
      <c r="C79" s="9">
        <f>[1]txMortH!C79</f>
        <v>7.2262540362543565E-2</v>
      </c>
      <c r="D79" s="9">
        <f>[1]txMortH!D79</f>
        <v>7.0903722228756433E-2</v>
      </c>
      <c r="E79" s="9">
        <f>[1]txMortH!E79</f>
        <v>6.9568040217766816E-2</v>
      </c>
      <c r="F79" s="9">
        <f>[1]txMortH!F79</f>
        <v>6.827150525405995E-2</v>
      </c>
      <c r="G79" s="9">
        <f>[1]txMortH!G79</f>
        <v>6.6987369903403968E-2</v>
      </c>
      <c r="H79" s="9">
        <f>[1]txMortH!H79</f>
        <v>6.5734295966451944E-2</v>
      </c>
      <c r="I79" s="9">
        <f>[1]txMortH!I79</f>
        <v>6.4502400873628934E-2</v>
      </c>
      <c r="J79" s="9">
        <f>[1]txMortH!J79</f>
        <v>6.3310476110345695E-2</v>
      </c>
      <c r="K79" s="9">
        <f>[1]txMortH!K79</f>
        <v>6.2148358621540105E-2</v>
      </c>
      <c r="L79" s="9">
        <f>[1]txMortH!L79</f>
        <v>6.1040063942451796E-2</v>
      </c>
      <c r="M79" s="9">
        <f>[1]txMortH!M79</f>
        <v>5.9991036403766636E-2</v>
      </c>
      <c r="N79" s="9">
        <f>[1]txMortH!N79</f>
        <v>5.9015192947654317E-2</v>
      </c>
      <c r="O79" s="9"/>
      <c r="P79" s="55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3"/>
    </row>
    <row r="80" spans="1:62" x14ac:dyDescent="0.3">
      <c r="A80" s="4">
        <v>78</v>
      </c>
      <c r="B80" s="5">
        <f>[1]txMortH!B80</f>
        <v>0</v>
      </c>
      <c r="C80" s="9">
        <f>[1]txMortH!C80</f>
        <v>7.2262419545889175E-2</v>
      </c>
      <c r="D80" s="9">
        <f>[1]txMortH!D80</f>
        <v>7.0927709022979818E-2</v>
      </c>
      <c r="E80" s="9">
        <f>[1]txMortH!E80</f>
        <v>6.9587851342288565E-2</v>
      </c>
      <c r="F80" s="9">
        <f>[1]txMortH!F80</f>
        <v>6.8273758629930709E-2</v>
      </c>
      <c r="G80" s="9">
        <f>[1]txMortH!G80</f>
        <v>6.699111814089305E-2</v>
      </c>
      <c r="H80" s="9">
        <f>[1]txMortH!H80</f>
        <v>6.5733867033438545E-2</v>
      </c>
      <c r="I80" s="9">
        <f>[1]txMortH!I80</f>
        <v>6.4501897369058467E-2</v>
      </c>
      <c r="J80" s="9">
        <f>[1]txMortH!J80</f>
        <v>6.3307029105827445E-2</v>
      </c>
      <c r="K80" s="9">
        <f>[1]txMortH!K80</f>
        <v>6.215219070866318E-2</v>
      </c>
      <c r="L80" s="9">
        <f>[1]txMortH!L80</f>
        <v>6.1028118067470251E-2</v>
      </c>
      <c r="M80" s="9">
        <f>[1]txMortH!M80</f>
        <v>5.9978667176107239E-2</v>
      </c>
      <c r="N80" s="9">
        <f>[1]txMortH!N80</f>
        <v>5.8983420102486472E-2</v>
      </c>
      <c r="O80" s="9"/>
      <c r="P80" s="55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3"/>
    </row>
    <row r="81" spans="1:62" x14ac:dyDescent="0.3">
      <c r="A81" s="4">
        <v>79</v>
      </c>
      <c r="B81" s="5">
        <f>[1]txMortH!B81</f>
        <v>0</v>
      </c>
      <c r="C81" s="9">
        <f>[1]txMortH!C81</f>
        <v>8.028413083753913E-2</v>
      </c>
      <c r="D81" s="9">
        <f>[1]txMortH!D81</f>
        <v>7.8727725617934466E-2</v>
      </c>
      <c r="E81" s="9">
        <f>[1]txMortH!E81</f>
        <v>7.7213791071165466E-2</v>
      </c>
      <c r="F81" s="9">
        <f>[1]txMortH!F81</f>
        <v>7.5706166463939448E-2</v>
      </c>
      <c r="G81" s="9">
        <f>[1]txMortH!G81</f>
        <v>7.4228936553663832E-2</v>
      </c>
      <c r="H81" s="9">
        <f>[1]txMortH!H81</f>
        <v>7.2773660946437863E-2</v>
      </c>
      <c r="I81" s="9">
        <f>[1]txMortH!I81</f>
        <v>7.1373909334403879E-2</v>
      </c>
      <c r="J81" s="9">
        <f>[1]txMortH!J81</f>
        <v>7.001825681249578E-2</v>
      </c>
      <c r="K81" s="9">
        <f>[1]txMortH!K81</f>
        <v>6.8695821209231123E-2</v>
      </c>
      <c r="L81" s="9">
        <f>[1]txMortH!L81</f>
        <v>6.7511892500133952E-2</v>
      </c>
      <c r="M81" s="9">
        <f>[1]txMortH!M81</f>
        <v>6.6378384653336037E-2</v>
      </c>
      <c r="N81" s="9">
        <f>[1]txMortH!N81</f>
        <v>6.5321695058426013E-2</v>
      </c>
      <c r="O81" s="9"/>
      <c r="P81" s="55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3"/>
    </row>
    <row r="82" spans="1:62" x14ac:dyDescent="0.3">
      <c r="A82" s="4">
        <v>80</v>
      </c>
      <c r="B82" s="5">
        <f>[1]txMortH!B82</f>
        <v>0</v>
      </c>
      <c r="C82" s="9">
        <f>[1]txMortH!C82</f>
        <v>9.8774227726932284E-2</v>
      </c>
      <c r="D82" s="9">
        <f>[1]txMortH!D82</f>
        <v>9.6750685122798441E-2</v>
      </c>
      <c r="E82" s="9">
        <f>[1]txMortH!E82</f>
        <v>9.4754929012190833E-2</v>
      </c>
      <c r="F82" s="9">
        <f>[1]txMortH!F82</f>
        <v>9.2764192420012201E-2</v>
      </c>
      <c r="G82" s="9">
        <f>[1]txMortH!G82</f>
        <v>9.0813130727293814E-2</v>
      </c>
      <c r="H82" s="9">
        <f>[1]txMortH!H82</f>
        <v>8.8912761622522693E-2</v>
      </c>
      <c r="I82" s="9">
        <f>[1]txMortH!I82</f>
        <v>8.7048996753269617E-2</v>
      </c>
      <c r="J82" s="9">
        <f>[1]txMortH!J82</f>
        <v>8.5271686027575719E-2</v>
      </c>
      <c r="K82" s="9">
        <f>[1]txMortH!K82</f>
        <v>8.3562944421944396E-2</v>
      </c>
      <c r="L82" s="9">
        <f>[1]txMortH!L82</f>
        <v>8.1983752620545067E-2</v>
      </c>
      <c r="M82" s="9">
        <f>[1]txMortH!M82</f>
        <v>8.0675777066673504E-2</v>
      </c>
      <c r="N82" s="9">
        <f>[1]txMortH!N82</f>
        <v>7.944199522923405E-2</v>
      </c>
      <c r="O82" s="9"/>
      <c r="P82" s="55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3"/>
    </row>
    <row r="83" spans="1:62" x14ac:dyDescent="0.3">
      <c r="A83" s="4">
        <v>81</v>
      </c>
      <c r="B83" s="5">
        <f>[1]txMortH!B83</f>
        <v>0</v>
      </c>
      <c r="C83" s="9">
        <f>[1]txMortH!C83</f>
        <v>0.10984996669450935</v>
      </c>
      <c r="D83" s="9">
        <f>[1]txMortH!D83</f>
        <v>0.10750493678874616</v>
      </c>
      <c r="E83" s="9">
        <f>[1]txMortH!E83</f>
        <v>0.10522255538412273</v>
      </c>
      <c r="F83" s="9">
        <f>[1]txMortH!F83</f>
        <v>0.10296354698079956</v>
      </c>
      <c r="G83" s="9">
        <f>[1]txMortH!G83</f>
        <v>0.1006837455045953</v>
      </c>
      <c r="H83" s="9">
        <f>[1]txMortH!H83</f>
        <v>9.8453405752544923E-2</v>
      </c>
      <c r="I83" s="9">
        <f>[1]txMortH!I83</f>
        <v>9.6314620685150718E-2</v>
      </c>
      <c r="J83" s="9">
        <f>[1]txMortH!J83</f>
        <v>9.4249535315985136E-2</v>
      </c>
      <c r="K83" s="9">
        <f>[1]txMortH!K83</f>
        <v>9.2268797426407617E-2</v>
      </c>
      <c r="L83" s="9">
        <f>[1]txMortH!L83</f>
        <v>9.0435396016202818E-2</v>
      </c>
      <c r="M83" s="9">
        <f>[1]txMortH!M83</f>
        <v>8.8878779846549516E-2</v>
      </c>
      <c r="N83" s="9">
        <f>[1]txMortH!N83</f>
        <v>8.7526785339140906E-2</v>
      </c>
      <c r="O83" s="9"/>
      <c r="P83" s="55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3"/>
    </row>
    <row r="84" spans="1:62" x14ac:dyDescent="0.3">
      <c r="A84" s="4">
        <v>82</v>
      </c>
      <c r="B84" s="5">
        <f>[1]txMortH!B84</f>
        <v>0</v>
      </c>
      <c r="C84" s="9">
        <f>[1]txMortH!C84</f>
        <v>0.1098457328296038</v>
      </c>
      <c r="D84" s="9">
        <f>[1]txMortH!D84</f>
        <v>0.107502238770797</v>
      </c>
      <c r="E84" s="9">
        <f>[1]txMortH!E84</f>
        <v>0.10520716621962675</v>
      </c>
      <c r="F84" s="9">
        <f>[1]txMortH!F84</f>
        <v>0.10301320902993831</v>
      </c>
      <c r="G84" s="9">
        <f>[1]txMortH!G84</f>
        <v>0.10075772354384632</v>
      </c>
      <c r="H84" s="9">
        <f>[1]txMortH!H84</f>
        <v>9.8526974413290572E-2</v>
      </c>
      <c r="I84" s="9">
        <f>[1]txMortH!I84</f>
        <v>9.6355097969094097E-2</v>
      </c>
      <c r="J84" s="9">
        <f>[1]txMortH!J84</f>
        <v>9.4266526606871903E-2</v>
      </c>
      <c r="K84" s="9">
        <f>[1]txMortH!K84</f>
        <v>9.2290692732681687E-2</v>
      </c>
      <c r="L84" s="9">
        <f>[1]txMortH!L84</f>
        <v>9.0460459235694762E-2</v>
      </c>
      <c r="M84" s="9">
        <f>[1]txMortH!M84</f>
        <v>8.8893483689342009E-2</v>
      </c>
      <c r="N84" s="9">
        <f>[1]txMortH!N84</f>
        <v>8.7540191039451765E-2</v>
      </c>
      <c r="O84" s="9"/>
      <c r="P84" s="55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3"/>
    </row>
    <row r="85" spans="1:62" x14ac:dyDescent="0.3">
      <c r="A85" s="4">
        <v>83</v>
      </c>
      <c r="B85" s="5">
        <f>[1]txMortH!B85</f>
        <v>0</v>
      </c>
      <c r="C85" s="9">
        <f>[1]txMortH!C85</f>
        <v>0.10983863299493805</v>
      </c>
      <c r="D85" s="9">
        <f>[1]txMortH!D85</f>
        <v>0.10755829644823492</v>
      </c>
      <c r="E85" s="9">
        <f>[1]txMortH!E85</f>
        <v>0.10522454540690668</v>
      </c>
      <c r="F85" s="9">
        <f>[1]txMortH!F85</f>
        <v>0.10298179535467671</v>
      </c>
      <c r="G85" s="9">
        <f>[1]txMortH!G85</f>
        <v>0.10081034380027409</v>
      </c>
      <c r="H85" s="9">
        <f>[1]txMortH!H85</f>
        <v>9.8579091208055969E-2</v>
      </c>
      <c r="I85" s="9">
        <f>[1]txMortH!I85</f>
        <v>9.6441927325392876E-2</v>
      </c>
      <c r="J85" s="9">
        <f>[1]txMortH!J85</f>
        <v>9.4339622641509441E-2</v>
      </c>
      <c r="K85" s="9">
        <f>[1]txMortH!K85</f>
        <v>9.2304281420899637E-2</v>
      </c>
      <c r="L85" s="9">
        <f>[1]txMortH!L85</f>
        <v>9.0485456780008189E-2</v>
      </c>
      <c r="M85" s="9">
        <f>[1]txMortH!M85</f>
        <v>8.89284344420955E-2</v>
      </c>
      <c r="N85" s="9">
        <f>[1]txMortH!N85</f>
        <v>8.7537233719203481E-2</v>
      </c>
      <c r="O85" s="9"/>
      <c r="P85" s="55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3"/>
    </row>
    <row r="86" spans="1:62" x14ac:dyDescent="0.3">
      <c r="A86" s="4">
        <v>84</v>
      </c>
      <c r="B86" s="5">
        <f>[1]txMortH!B86</f>
        <v>0</v>
      </c>
      <c r="C86" s="9">
        <f>[1]txMortH!C86</f>
        <v>0.11997949485744044</v>
      </c>
      <c r="D86" s="9">
        <f>[1]txMortH!D86</f>
        <v>0.1176466004893176</v>
      </c>
      <c r="E86" s="9">
        <f>[1]txMortH!E86</f>
        <v>0.11530843449424545</v>
      </c>
      <c r="F86" s="9">
        <f>[1]txMortH!F86</f>
        <v>0.11295128190221498</v>
      </c>
      <c r="G86" s="9">
        <f>[1]txMortH!G86</f>
        <v>0.11063318231092087</v>
      </c>
      <c r="H86" s="9">
        <f>[1]txMortH!H86</f>
        <v>0.10838861685884273</v>
      </c>
      <c r="I86" s="9">
        <f>[1]txMortH!I86</f>
        <v>0.1060916623964205</v>
      </c>
      <c r="J86" s="9">
        <f>[1]txMortH!J86</f>
        <v>0.10391578797208782</v>
      </c>
      <c r="K86" s="9">
        <f>[1]txMortH!K86</f>
        <v>0.10177443540691598</v>
      </c>
      <c r="L86" s="9">
        <f>[1]txMortH!L86</f>
        <v>9.9804632687865644E-2</v>
      </c>
      <c r="M86" s="9">
        <f>[1]txMortH!M86</f>
        <v>9.8169285125187092E-2</v>
      </c>
      <c r="N86" s="9">
        <f>[1]txMortH!N86</f>
        <v>9.6716217269326679E-2</v>
      </c>
      <c r="O86" s="9"/>
      <c r="P86" s="55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3"/>
    </row>
    <row r="87" spans="1:62" x14ac:dyDescent="0.3">
      <c r="A87" s="4">
        <v>85</v>
      </c>
      <c r="B87" s="5">
        <f>[1]txMortH!B87</f>
        <v>0</v>
      </c>
      <c r="C87" s="9">
        <f>[1]txMortH!C87</f>
        <v>0.14449756097560976</v>
      </c>
      <c r="D87" s="9">
        <f>[1]txMortH!D87</f>
        <v>0.14185114397580301</v>
      </c>
      <c r="E87" s="9">
        <f>[1]txMortH!E87</f>
        <v>0.13929805902685455</v>
      </c>
      <c r="F87" s="9">
        <f>[1]txMortH!F87</f>
        <v>0.1366902187792628</v>
      </c>
      <c r="G87" s="9">
        <f>[1]txMortH!G87</f>
        <v>0.13410320946223822</v>
      </c>
      <c r="H87" s="9">
        <f>[1]txMortH!H87</f>
        <v>0.13148645043857585</v>
      </c>
      <c r="I87" s="9">
        <f>[1]txMortH!I87</f>
        <v>0.12896984254069924</v>
      </c>
      <c r="J87" s="9">
        <f>[1]txMortH!J87</f>
        <v>0.12643597449653118</v>
      </c>
      <c r="K87" s="9">
        <f>[1]txMortH!K87</f>
        <v>0.12396886952118231</v>
      </c>
      <c r="L87" s="9">
        <f>[1]txMortH!L87</f>
        <v>0.12170747512738085</v>
      </c>
      <c r="M87" s="9">
        <f>[1]txMortH!M87</f>
        <v>0.11974045691150954</v>
      </c>
      <c r="N87" s="9">
        <f>[1]txMortH!N87</f>
        <v>0.11801954131251348</v>
      </c>
      <c r="O87" s="9"/>
      <c r="P87" s="55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42"/>
      <c r="AZ87" s="42"/>
      <c r="BA87" s="42"/>
      <c r="BB87" s="42"/>
      <c r="BC87" s="42"/>
      <c r="BD87" s="42"/>
      <c r="BE87" s="42"/>
      <c r="BF87" s="42"/>
      <c r="BG87" s="42"/>
      <c r="BH87" s="42"/>
      <c r="BI87" s="42"/>
      <c r="BJ87" s="43"/>
    </row>
    <row r="88" spans="1:62" x14ac:dyDescent="0.3">
      <c r="A88" s="4">
        <v>86</v>
      </c>
      <c r="B88" s="5">
        <f>[1]txMortH!B88</f>
        <v>0</v>
      </c>
      <c r="C88" s="9">
        <f>[1]txMortH!C88</f>
        <v>0.15992317843340559</v>
      </c>
      <c r="D88" s="9">
        <f>[1]txMortH!D88</f>
        <v>0.15708379020467836</v>
      </c>
      <c r="E88" s="9">
        <f>[1]txMortH!E88</f>
        <v>0.15431443488810417</v>
      </c>
      <c r="F88" s="9">
        <f>[1]txMortH!F88</f>
        <v>0.15151483881619682</v>
      </c>
      <c r="G88" s="9">
        <f>[1]txMortH!G88</f>
        <v>0.14869726801881944</v>
      </c>
      <c r="H88" s="9">
        <f>[1]txMortH!H88</f>
        <v>0.14589523809523811</v>
      </c>
      <c r="I88" s="9">
        <f>[1]txMortH!I88</f>
        <v>0.14305643627140138</v>
      </c>
      <c r="J88" s="9">
        <f>[1]txMortH!J88</f>
        <v>0.14029876227059326</v>
      </c>
      <c r="K88" s="9">
        <f>[1]txMortH!K88</f>
        <v>0.1376501895008467</v>
      </c>
      <c r="L88" s="9">
        <f>[1]txMortH!L88</f>
        <v>0.13513492887233652</v>
      </c>
      <c r="M88" s="9">
        <f>[1]txMortH!M88</f>
        <v>0.13297323982518042</v>
      </c>
      <c r="N88" s="9">
        <f>[1]txMortH!N88</f>
        <v>0.13099998625826223</v>
      </c>
      <c r="O88" s="9"/>
      <c r="P88" s="55"/>
      <c r="Q88" s="42"/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42"/>
      <c r="BA88" s="42"/>
      <c r="BB88" s="42"/>
      <c r="BC88" s="42"/>
      <c r="BD88" s="42"/>
      <c r="BE88" s="42"/>
      <c r="BF88" s="42"/>
      <c r="BG88" s="42"/>
      <c r="BH88" s="42"/>
      <c r="BI88" s="42"/>
      <c r="BJ88" s="43"/>
    </row>
    <row r="89" spans="1:62" x14ac:dyDescent="0.3">
      <c r="A89" s="4">
        <v>87</v>
      </c>
      <c r="B89" s="5">
        <f>[1]txMortH!B89</f>
        <v>0</v>
      </c>
      <c r="C89" s="9">
        <f>[1]txMortH!C89</f>
        <v>0.15994407840097447</v>
      </c>
      <c r="D89" s="9">
        <f>[1]txMortH!D89</f>
        <v>0.15710778228364922</v>
      </c>
      <c r="E89" s="9">
        <f>[1]txMortH!E89</f>
        <v>0.15426567458730031</v>
      </c>
      <c r="F89" s="9">
        <f>[1]txMortH!F89</f>
        <v>0.15149451381006432</v>
      </c>
      <c r="G89" s="9">
        <f>[1]txMortH!G89</f>
        <v>0.14866289657816545</v>
      </c>
      <c r="H89" s="9">
        <f>[1]txMortH!H89</f>
        <v>0.14584239317021813</v>
      </c>
      <c r="I89" s="9">
        <f>[1]txMortH!I89</f>
        <v>0.14303936661535077</v>
      </c>
      <c r="J89" s="9">
        <f>[1]txMortH!J89</f>
        <v>0.14024657362788659</v>
      </c>
      <c r="K89" s="9">
        <f>[1]txMortH!K89</f>
        <v>0.13760047049598118</v>
      </c>
      <c r="L89" s="9">
        <f>[1]txMortH!L89</f>
        <v>0.13515036205113048</v>
      </c>
      <c r="M89" s="9">
        <f>[1]txMortH!M89</f>
        <v>0.13297111560733971</v>
      </c>
      <c r="N89" s="9">
        <f>[1]txMortH!N89</f>
        <v>0.13104247743644945</v>
      </c>
      <c r="O89" s="9"/>
      <c r="P89" s="55"/>
      <c r="Q89" s="42"/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42"/>
      <c r="AZ89" s="42"/>
      <c r="BA89" s="42"/>
      <c r="BB89" s="42"/>
      <c r="BC89" s="42"/>
      <c r="BD89" s="42"/>
      <c r="BE89" s="42"/>
      <c r="BF89" s="42"/>
      <c r="BG89" s="42"/>
      <c r="BH89" s="42"/>
      <c r="BI89" s="42"/>
      <c r="BJ89" s="43"/>
    </row>
    <row r="90" spans="1:62" x14ac:dyDescent="0.3">
      <c r="A90" s="4">
        <v>88</v>
      </c>
      <c r="B90" s="5">
        <f>[1]txMortH!B90</f>
        <v>0</v>
      </c>
      <c r="C90" s="9">
        <f>[1]txMortH!C90</f>
        <v>0.16004962779156329</v>
      </c>
      <c r="D90" s="9">
        <f>[1]txMortH!D90</f>
        <v>0.15715952550722759</v>
      </c>
      <c r="E90" s="9">
        <f>[1]txMortH!E90</f>
        <v>0.154335502158088</v>
      </c>
      <c r="F90" s="9">
        <f>[1]txMortH!F90</f>
        <v>0.15144223305492593</v>
      </c>
      <c r="G90" s="9">
        <f>[1]txMortH!G90</f>
        <v>0.1486514188654933</v>
      </c>
      <c r="H90" s="9">
        <f>[1]txMortH!H90</f>
        <v>0.14581368251678412</v>
      </c>
      <c r="I90" s="9">
        <f>[1]txMortH!I90</f>
        <v>0.14296284551556471</v>
      </c>
      <c r="J90" s="9">
        <f>[1]txMortH!J90</f>
        <v>0.14023093284715893</v>
      </c>
      <c r="K90" s="9">
        <f>[1]txMortH!K90</f>
        <v>0.13753622841265659</v>
      </c>
      <c r="L90" s="9">
        <f>[1]txMortH!L90</f>
        <v>0.13511237847183241</v>
      </c>
      <c r="M90" s="9">
        <f>[1]txMortH!M90</f>
        <v>0.13298995187030313</v>
      </c>
      <c r="N90" s="9">
        <f>[1]txMortH!N90</f>
        <v>0.13105492450615688</v>
      </c>
      <c r="O90" s="9"/>
      <c r="P90" s="55"/>
      <c r="Q90" s="42"/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2"/>
      <c r="BI90" s="42"/>
      <c r="BJ90" s="43"/>
    </row>
    <row r="91" spans="1:62" x14ac:dyDescent="0.3">
      <c r="A91" s="4">
        <v>89</v>
      </c>
      <c r="B91" s="5">
        <f>[1]txMortH!B91</f>
        <v>0</v>
      </c>
      <c r="C91" s="9">
        <f>[1]txMortH!C91</f>
        <v>0.17415730337078653</v>
      </c>
      <c r="D91" s="9">
        <f>[1]txMortH!D91</f>
        <v>0.17093694577563112</v>
      </c>
      <c r="E91" s="9">
        <f>[1]txMortH!E91</f>
        <v>0.16765062064789585</v>
      </c>
      <c r="F91" s="9">
        <f>[1]txMortH!F91</f>
        <v>0.16425410635265883</v>
      </c>
      <c r="G91" s="9">
        <f>[1]txMortH!G91</f>
        <v>0.16094730012255787</v>
      </c>
      <c r="H91" s="9">
        <f>[1]txMortH!H91</f>
        <v>0.15780015596921304</v>
      </c>
      <c r="I91" s="9">
        <f>[1]txMortH!I91</f>
        <v>0.15458039718129404</v>
      </c>
      <c r="J91" s="9">
        <f>[1]txMortH!J91</f>
        <v>0.15122752578260473</v>
      </c>
      <c r="K91" s="9">
        <f>[1]txMortH!K91</f>
        <v>0.14822352735942315</v>
      </c>
      <c r="L91" s="9">
        <f>[1]txMortH!L91</f>
        <v>0.14528296710833127</v>
      </c>
      <c r="M91" s="9">
        <f>[1]txMortH!M91</f>
        <v>0.14270686337395766</v>
      </c>
      <c r="N91" s="9">
        <f>[1]txMortH!N91</f>
        <v>0.14050462249614792</v>
      </c>
      <c r="O91" s="9"/>
      <c r="P91" s="55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3"/>
    </row>
    <row r="92" spans="1:62" x14ac:dyDescent="0.3">
      <c r="A92" s="53">
        <v>90</v>
      </c>
      <c r="B92" s="7">
        <f>[1]txMortH!B92</f>
        <v>0</v>
      </c>
      <c r="C92" s="12">
        <f>[1]txMortH!C92</f>
        <v>0.27647432370951819</v>
      </c>
      <c r="D92" s="12">
        <f>[1]txMortH!D92</f>
        <v>0.2706470457165554</v>
      </c>
      <c r="E92" s="12">
        <f>[1]txMortH!E92</f>
        <v>0.26389836123073324</v>
      </c>
      <c r="F92" s="12">
        <f>[1]txMortH!F92</f>
        <v>0.25678728625404124</v>
      </c>
      <c r="G92" s="12">
        <f>[1]txMortH!G92</f>
        <v>0.25036730590782552</v>
      </c>
      <c r="H92" s="12">
        <f>[1]txMortH!H92</f>
        <v>0.24378335845586493</v>
      </c>
      <c r="I92" s="12">
        <f>[1]txMortH!I92</f>
        <v>0.23664415879501957</v>
      </c>
      <c r="J92" s="12">
        <f>[1]txMortH!J92</f>
        <v>0.22981154226937803</v>
      </c>
      <c r="K92" s="12">
        <f>[1]txMortH!K92</f>
        <v>0.22328271271063033</v>
      </c>
      <c r="L92" s="12">
        <f>[1]txMortH!L92</f>
        <v>0.21749096150665187</v>
      </c>
      <c r="M92" s="12">
        <f>[1]txMortH!M92</f>
        <v>0.21369895571829647</v>
      </c>
      <c r="N92" s="12">
        <f>[1]txMortH!N92</f>
        <v>0.21165361584523262</v>
      </c>
      <c r="O92" s="12"/>
      <c r="P92" s="56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  <c r="AW92" s="45"/>
      <c r="AX92" s="45"/>
      <c r="AY92" s="45"/>
      <c r="AZ92" s="45"/>
      <c r="BA92" s="45"/>
      <c r="BB92" s="45"/>
      <c r="BC92" s="45"/>
      <c r="BD92" s="45"/>
      <c r="BE92" s="45"/>
      <c r="BF92" s="45"/>
      <c r="BG92" s="45"/>
      <c r="BH92" s="45"/>
      <c r="BI92" s="45"/>
      <c r="BJ92" s="46"/>
    </row>
  </sheetData>
  <mergeCells count="1">
    <mergeCell ref="O2:P9"/>
  </mergeCells>
  <hyperlinks>
    <hyperlink ref="A1" location="Índice!A2" display="ÍNDICE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BJ95"/>
  <sheetViews>
    <sheetView workbookViewId="0">
      <pane xSplit="14" ySplit="1" topLeftCell="O2" activePane="bottomRight" state="frozen"/>
      <selection pane="topRight" activeCell="O1" sqref="O1"/>
      <selection pane="bottomLeft" activeCell="A2" sqref="A2"/>
      <selection pane="bottomRight" activeCell="V86" sqref="V86"/>
    </sheetView>
  </sheetViews>
  <sheetFormatPr defaultColWidth="8.85546875" defaultRowHeight="16.5" x14ac:dyDescent="0.3"/>
  <cols>
    <col min="1" max="1" width="8.85546875" style="8"/>
    <col min="2" max="14" width="11.140625" style="6" hidden="1" customWidth="1"/>
    <col min="15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x14ac:dyDescent="0.3">
      <c r="A2" s="4">
        <v>0</v>
      </c>
      <c r="B2" s="41">
        <f>[2]PopRurH!B2</f>
        <v>282760.52312547126</v>
      </c>
      <c r="C2" s="41">
        <f>[2]PopRurH!C2</f>
        <v>285292.00204554101</v>
      </c>
      <c r="D2" s="41">
        <f>[2]PopRurH!D2</f>
        <v>281669.09370688628</v>
      </c>
      <c r="E2" s="41">
        <f>[2]PopRurH!E2</f>
        <v>278033.91674557008</v>
      </c>
      <c r="F2" s="41">
        <f>[2]PopRurH!F2</f>
        <v>274282.10820258909</v>
      </c>
      <c r="G2" s="41">
        <f>[2]PopRurH!G2</f>
        <v>270429.76068688877</v>
      </c>
      <c r="H2" s="41">
        <f>[2]PopRurH!H2</f>
        <v>266513.0427354062</v>
      </c>
      <c r="I2" s="41">
        <f>[2]PopRurH!I2</f>
        <v>262576.24885593215</v>
      </c>
      <c r="J2" s="41">
        <f>[2]PopRurH!J2</f>
        <v>258662.71755968631</v>
      </c>
      <c r="K2" s="41">
        <f>[2]PopRurH!K2</f>
        <v>254830.76463750115</v>
      </c>
      <c r="L2" s="41">
        <f>[2]PopRurH!L2</f>
        <v>251123.09126954901</v>
      </c>
      <c r="M2" s="41">
        <f>[2]PopRurH!M2</f>
        <v>247554.19673715712</v>
      </c>
      <c r="N2" s="41">
        <f>[2]PopRurH!N2</f>
        <v>243536.75831945104</v>
      </c>
      <c r="O2" s="41">
        <f>[2]PopRurH!O2</f>
        <v>213697.76002093151</v>
      </c>
      <c r="P2" s="57">
        <f>[2]PopRurH!P2</f>
        <v>196655.92591993735</v>
      </c>
      <c r="Q2" s="119">
        <f>[2]PopRurH!Q2</f>
        <v>194166.69216625477</v>
      </c>
      <c r="R2" s="119">
        <f>[2]PopRurH!R2</f>
        <v>191763.53952474479</v>
      </c>
      <c r="S2" s="42">
        <f>[2]PopRurH!S2+[3]EncRurH!S2</f>
        <v>189436.58119079337</v>
      </c>
      <c r="T2" s="42">
        <f>[2]PopRurH!T2+[3]EncRurH!T2</f>
        <v>187185.94898846204</v>
      </c>
      <c r="U2" s="42">
        <f>[2]PopRurH!U2+[3]EncRurH!U2</f>
        <v>185007.29272372063</v>
      </c>
      <c r="V2" s="42">
        <f>[2]PopRurH!V2+[3]EncRurH!V2</f>
        <v>182895.99855441597</v>
      </c>
      <c r="W2" s="42">
        <f>[2]PopRurH!W2+[3]EncRurH!W2</f>
        <v>180856.81214676276</v>
      </c>
      <c r="X2" s="42">
        <f>[2]PopRurH!X2+[3]EncRurH!X2</f>
        <v>178855.85471695036</v>
      </c>
      <c r="Y2" s="42">
        <f>[2]PopRurH!Y2+[3]EncRurH!Y2</f>
        <v>176859.77477741419</v>
      </c>
      <c r="Z2" s="42">
        <f>[2]PopRurH!Z2+[3]EncRurH!Z2</f>
        <v>174887.68681707466</v>
      </c>
      <c r="AA2" s="42">
        <f>[2]PopRurH!AA2+[3]EncRurH!AA2</f>
        <v>172957.12343611394</v>
      </c>
      <c r="AB2" s="42">
        <f>[2]PopRurH!AB2+[3]EncRurH!AB2</f>
        <v>171083.24440160685</v>
      </c>
      <c r="AC2" s="42">
        <f>[2]PopRurH!AC2+[3]EncRurH!AC2</f>
        <v>169260.24945484646</v>
      </c>
      <c r="AD2" s="42">
        <f>[2]PopRurH!AD2+[3]EncRurH!AD2</f>
        <v>167472.05606032736</v>
      </c>
      <c r="AE2" s="42">
        <f>[2]PopRurH!AE2+[3]EncRurH!AE2</f>
        <v>165709.70018186618</v>
      </c>
      <c r="AF2" s="42">
        <f>[2]PopRurH!AF2+[3]EncRurH!AF2</f>
        <v>163961.0540058031</v>
      </c>
      <c r="AG2" s="42">
        <f>[2]PopRurH!AG2+[3]EncRurH!AG2</f>
        <v>162393.53409026854</v>
      </c>
      <c r="AH2" s="42">
        <f>[2]PopRurH!AH2+[3]EncRurH!AH2</f>
        <v>161186.94845517576</v>
      </c>
      <c r="AI2" s="42">
        <f>[2]PopRurH!AI2+[3]EncRurH!AI2</f>
        <v>159901.9275034786</v>
      </c>
      <c r="AJ2" s="42">
        <f>[2]PopRurH!AJ2+[3]EncRurH!AJ2</f>
        <v>158535.96657800814</v>
      </c>
      <c r="AK2" s="42">
        <f>[2]PopRurH!AK2+[3]EncRurH!AK2</f>
        <v>157088.01108627222</v>
      </c>
      <c r="AL2" s="42">
        <f>[2]PopRurH!AL2+[3]EncRurH!AL2</f>
        <v>155546.85598304163</v>
      </c>
      <c r="AM2" s="42">
        <f>[2]PopRurH!AM2+[3]EncRurH!AM2</f>
        <v>153932.40670160594</v>
      </c>
      <c r="AN2" s="42">
        <f>[2]PopRurH!AN2+[3]EncRurH!AN2</f>
        <v>152276.9601370375</v>
      </c>
      <c r="AO2" s="42">
        <f>[2]PopRurH!AO2+[3]EncRurH!AO2</f>
        <v>150581.70270589003</v>
      </c>
      <c r="AP2" s="42">
        <f>[2]PopRurH!AP2+[3]EncRurH!AP2</f>
        <v>148852.5664909319</v>
      </c>
      <c r="AQ2" s="42">
        <f>[2]PopRurH!AQ2+[3]EncRurH!AQ2</f>
        <v>147077.02820631873</v>
      </c>
      <c r="AR2" s="42">
        <f>[2]PopRurH!AR2+[3]EncRurH!AR2</f>
        <v>145278.55253500107</v>
      </c>
      <c r="AS2" s="42">
        <f>[2]PopRurH!AS2+[3]EncRurH!AS2</f>
        <v>143497.74128792711</v>
      </c>
      <c r="AT2" s="42">
        <f>[2]PopRurH!AT2+[3]EncRurH!AT2</f>
        <v>141736.30817789657</v>
      </c>
      <c r="AU2" s="42">
        <f>[2]PopRurH!AU2+[3]EncRurH!AU2</f>
        <v>139997.68063050901</v>
      </c>
      <c r="AV2" s="42">
        <f>[2]PopRurH!AV2+[3]EncRurH!AV2</f>
        <v>138279.48581265705</v>
      </c>
      <c r="AW2" s="42">
        <f>[2]PopRurH!AW2+[3]EncRurH!AW2</f>
        <v>136592.79694550839</v>
      </c>
      <c r="AX2" s="42">
        <f>[2]PopRurH!AX2+[3]EncRurH!AX2</f>
        <v>134952.90562019931</v>
      </c>
      <c r="AY2" s="42">
        <f>[2]PopRurH!AY2+[3]EncRurH!AY2</f>
        <v>133357.17535549946</v>
      </c>
      <c r="AZ2" s="42">
        <f>[2]PopRurH!AZ2+[3]EncRurH!AZ2</f>
        <v>131803.62879048599</v>
      </c>
      <c r="BA2" s="42">
        <f>[2]PopRurH!BA2+[3]EncRurH!BA2</f>
        <v>130289.76126799006</v>
      </c>
      <c r="BB2" s="42">
        <f>[2]PopRurH!BB2+[3]EncRurH!BB2</f>
        <v>128816.23190831927</v>
      </c>
      <c r="BC2" s="42">
        <f>[2]PopRurH!BC2+[3]EncRurH!BC2</f>
        <v>127383.30435959663</v>
      </c>
      <c r="BD2" s="42">
        <f>[2]PopRurH!BD2+[3]EncRurH!BD2</f>
        <v>125986.49660373048</v>
      </c>
      <c r="BE2" s="42">
        <f>[2]PopRurH!BE2+[3]EncRurH!BE2</f>
        <v>124621.59027075217</v>
      </c>
      <c r="BF2" s="42">
        <f>[2]PopRurH!BF2+[3]EncRurH!BF2</f>
        <v>123285.02611100068</v>
      </c>
      <c r="BG2" s="42">
        <f>[2]PopRurH!BG2+[3]EncRurH!BG2</f>
        <v>121974.03581918406</v>
      </c>
      <c r="BH2" s="42">
        <f>[2]PopRurH!BH2+[3]EncRurH!BH2</f>
        <v>120686.90568250258</v>
      </c>
      <c r="BI2" s="42">
        <f>[2]PopRurH!BI2+[3]EncRurH!BI2</f>
        <v>119420.73557160277</v>
      </c>
      <c r="BJ2" s="43">
        <f>[2]PopRurH!BJ2+[3]EncRurH!BJ2</f>
        <v>118172.36170900817</v>
      </c>
    </row>
    <row r="3" spans="1:62" x14ac:dyDescent="0.3">
      <c r="A3" s="4">
        <v>1</v>
      </c>
      <c r="B3" s="41">
        <f>[2]PopRurH!B3</f>
        <v>271096.4368836637</v>
      </c>
      <c r="C3" s="41">
        <f>[2]PopRurH!C3</f>
        <v>270263.69778001605</v>
      </c>
      <c r="D3" s="41">
        <f>[2]PopRurH!D3</f>
        <v>272810.35867651738</v>
      </c>
      <c r="E3" s="41">
        <f>[2]PopRurH!E3</f>
        <v>269451.19460451294</v>
      </c>
      <c r="F3" s="41">
        <f>[2]PopRurH!F3</f>
        <v>266073.78753668122</v>
      </c>
      <c r="G3" s="41">
        <f>[2]PopRurH!G3</f>
        <v>262577.72434472886</v>
      </c>
      <c r="H3" s="41">
        <f>[2]PopRurH!H3</f>
        <v>258980.32820956755</v>
      </c>
      <c r="I3" s="41">
        <f>[2]PopRurH!I3</f>
        <v>255314.55916567519</v>
      </c>
      <c r="J3" s="41">
        <f>[2]PopRurH!J3</f>
        <v>251622.4220942005</v>
      </c>
      <c r="K3" s="41">
        <f>[2]PopRurH!K3</f>
        <v>247946.68838872178</v>
      </c>
      <c r="L3" s="41">
        <f>[2]PopRurH!L3</f>
        <v>244342.85354915081</v>
      </c>
      <c r="M3" s="41">
        <f>[2]PopRurH!M3</f>
        <v>240829.46717628679</v>
      </c>
      <c r="N3" s="41">
        <f>[2]PopRurH!N3</f>
        <v>237724.49461008358</v>
      </c>
      <c r="O3" s="41">
        <f>[2]PopRurH!O3</f>
        <v>221326.55697223317</v>
      </c>
      <c r="P3" s="57">
        <f>[2]PopRurH!P3</f>
        <v>222685.67896974707</v>
      </c>
      <c r="Q3" s="119">
        <f>[2]PopRurH!Q3</f>
        <v>219806.62968423331</v>
      </c>
      <c r="R3" s="119">
        <f>[2]PopRurH!R3</f>
        <v>217049.76307225163</v>
      </c>
      <c r="S3" s="42">
        <f>[2]PopRurH!S3+[3]EncRurH!S3</f>
        <v>214385.8262083373</v>
      </c>
      <c r="T3" s="42">
        <f>[2]PopRurH!T3+[3]EncRurH!T3</f>
        <v>211804.3294070964</v>
      </c>
      <c r="U3" s="42">
        <f>[2]PopRurH!U3+[3]EncRurH!U3</f>
        <v>209306.01137876787</v>
      </c>
      <c r="V3" s="42">
        <f>[2]PopRurH!V3+[3]EncRurH!V3</f>
        <v>206886.73534601333</v>
      </c>
      <c r="W3" s="42">
        <f>[2]PopRurH!W3+[3]EncRurH!W3</f>
        <v>204541.03485306411</v>
      </c>
      <c r="X3" s="42">
        <f>[2]PopRurH!X3+[3]EncRurH!X3</f>
        <v>202274.37635568882</v>
      </c>
      <c r="Y3" s="42">
        <f>[2]PopRurH!Y3+[3]EncRurH!Y3</f>
        <v>200049.08563169805</v>
      </c>
      <c r="Z3" s="42">
        <f>[2]PopRurH!Z3+[3]EncRurH!Z3</f>
        <v>197827.63620095013</v>
      </c>
      <c r="AA3" s="42">
        <f>[2]PopRurH!AA3+[3]EncRurH!AA3</f>
        <v>195631.74614447192</v>
      </c>
      <c r="AB3" s="42">
        <f>[2]PopRurH!AB3+[3]EncRurH!AB3</f>
        <v>193481.36063871667</v>
      </c>
      <c r="AC3" s="42">
        <f>[2]PopRurH!AC3+[3]EncRurH!AC3</f>
        <v>191393.91324532498</v>
      </c>
      <c r="AD3" s="42">
        <f>[2]PopRurH!AD3+[3]EncRurH!AD3</f>
        <v>189362.01686190677</v>
      </c>
      <c r="AE3" s="42">
        <f>[2]PopRurH!AE3+[3]EncRurH!AE3</f>
        <v>187368.68115296483</v>
      </c>
      <c r="AF3" s="42">
        <f>[2]PopRurH!AF3+[3]EncRurH!AF3</f>
        <v>185403.56417515303</v>
      </c>
      <c r="AG3" s="42">
        <f>[2]PopRurH!AG3+[3]EncRurH!AG3</f>
        <v>183573.48342903209</v>
      </c>
      <c r="AH3" s="42">
        <f>[2]PopRurH!AH3+[3]EncRurH!AH3</f>
        <v>181821.7059682461</v>
      </c>
      <c r="AI3" s="42">
        <f>[2]PopRurH!AI3+[3]EncRurH!AI3</f>
        <v>180473.85526615023</v>
      </c>
      <c r="AJ3" s="42">
        <f>[2]PopRurH!AJ3+[3]EncRurH!AJ3</f>
        <v>179038.09804561231</v>
      </c>
      <c r="AK3" s="42">
        <f>[2]PopRurH!AK3+[3]EncRurH!AK3</f>
        <v>177511.47946567627</v>
      </c>
      <c r="AL3" s="42">
        <f>[2]PopRurH!AL3+[3]EncRurH!AL3</f>
        <v>175892.66984791189</v>
      </c>
      <c r="AM3" s="42">
        <f>[2]PopRurH!AM3+[3]EncRurH!AM3</f>
        <v>174169.40660235166</v>
      </c>
      <c r="AN3" s="42">
        <f>[2]PopRurH!AN3+[3]EncRurH!AN3</f>
        <v>172363.85103616581</v>
      </c>
      <c r="AO3" s="42">
        <f>[2]PopRurH!AO3+[3]EncRurH!AO3</f>
        <v>170512.19995106579</v>
      </c>
      <c r="AP3" s="42">
        <f>[2]PopRurH!AP3+[3]EncRurH!AP3</f>
        <v>168615.78302548185</v>
      </c>
      <c r="AQ3" s="42">
        <f>[2]PopRurH!AQ3+[3]EncRurH!AQ3</f>
        <v>166681.24865156502</v>
      </c>
      <c r="AR3" s="42">
        <f>[2]PopRurH!AR3+[3]EncRurH!AR3</f>
        <v>164694.70907682198</v>
      </c>
      <c r="AS3" s="42">
        <f>[2]PopRurH!AS3+[3]EncRurH!AS3</f>
        <v>162682.1669016658</v>
      </c>
      <c r="AT3" s="42">
        <f>[2]PopRurH!AT3+[3]EncRurH!AT3</f>
        <v>160689.42216091507</v>
      </c>
      <c r="AU3" s="42">
        <f>[2]PopRurH!AU3+[3]EncRurH!AU3</f>
        <v>158718.24775914339</v>
      </c>
      <c r="AV3" s="42">
        <f>[2]PopRurH!AV3+[3]EncRurH!AV3</f>
        <v>156772.33724754583</v>
      </c>
      <c r="AW3" s="42">
        <f>[2]PopRurH!AW3+[3]EncRurH!AW3</f>
        <v>154849.32675335754</v>
      </c>
      <c r="AX3" s="42">
        <f>[2]PopRurH!AX3+[3]EncRurH!AX3</f>
        <v>152961.62660859391</v>
      </c>
      <c r="AY3" s="42">
        <f>[2]PopRurH!AY3+[3]EncRurH!AY3</f>
        <v>151126.07940670429</v>
      </c>
      <c r="AZ3" s="42">
        <f>[2]PopRurH!AZ3+[3]EncRurH!AZ3</f>
        <v>149339.87804878049</v>
      </c>
      <c r="BA3" s="42">
        <f>[2]PopRurH!BA3+[3]EncRurH!BA3</f>
        <v>147600.95414615324</v>
      </c>
      <c r="BB3" s="42">
        <f>[2]PopRurH!BB3+[3]EncRurH!BB3</f>
        <v>145906.35285786656</v>
      </c>
      <c r="BC3" s="42">
        <f>[2]PopRurH!BC3+[3]EncRurH!BC3</f>
        <v>144256.96063620722</v>
      </c>
      <c r="BD3" s="42">
        <f>[2]PopRurH!BD3+[3]EncRurH!BD3</f>
        <v>142652.92522322302</v>
      </c>
      <c r="BE3" s="42">
        <f>[2]PopRurH!BE3+[3]EncRurH!BE3</f>
        <v>141089.22338928873</v>
      </c>
      <c r="BF3" s="42">
        <f>[2]PopRurH!BF3+[3]EncRurH!BF3</f>
        <v>139561.27513092247</v>
      </c>
      <c r="BG3" s="42">
        <f>[2]PopRurH!BG3+[3]EncRurH!BG3</f>
        <v>138064.94367078581</v>
      </c>
      <c r="BH3" s="42">
        <f>[2]PopRurH!BH3+[3]EncRurH!BH3</f>
        <v>136597.2741679227</v>
      </c>
      <c r="BI3" s="42">
        <f>[2]PopRurH!BI3+[3]EncRurH!BI3</f>
        <v>135156.19823366389</v>
      </c>
      <c r="BJ3" s="43">
        <f>[2]PopRurH!BJ3+[3]EncRurH!BJ3</f>
        <v>133738.76102705338</v>
      </c>
    </row>
    <row r="4" spans="1:62" x14ac:dyDescent="0.3">
      <c r="A4" s="4">
        <v>2</v>
      </c>
      <c r="B4" s="41">
        <f>[2]PopRurH!B4</f>
        <v>292087.2538906543</v>
      </c>
      <c r="C4" s="41">
        <f>[2]PopRurH!C4</f>
        <v>292190.12140470953</v>
      </c>
      <c r="D4" s="41">
        <f>[2]PopRurH!D4</f>
        <v>291333.55471359898</v>
      </c>
      <c r="E4" s="41">
        <f>[2]PopRurH!E4</f>
        <v>294121.08213150821</v>
      </c>
      <c r="F4" s="41">
        <f>[2]PopRurH!F4</f>
        <v>290542.0877536055</v>
      </c>
      <c r="G4" s="41">
        <f>[2]PopRurH!G4</f>
        <v>286944.2094842337</v>
      </c>
      <c r="H4" s="41">
        <f>[2]PopRurH!H4</f>
        <v>283220.10730872647</v>
      </c>
      <c r="I4" s="41">
        <f>[2]PopRurH!I4</f>
        <v>279388.16817404056</v>
      </c>
      <c r="J4" s="41">
        <f>[2]PopRurH!J4</f>
        <v>275482.84689969855</v>
      </c>
      <c r="K4" s="41">
        <f>[2]PopRurH!K4</f>
        <v>271547.87460278661</v>
      </c>
      <c r="L4" s="41">
        <f>[2]PopRurH!L4</f>
        <v>267628.9701784405</v>
      </c>
      <c r="M4" s="41">
        <f>[2]PopRurH!M4</f>
        <v>263771.35557728348</v>
      </c>
      <c r="N4" s="41">
        <f>[2]PopRurH!N4</f>
        <v>231788.50914073162</v>
      </c>
      <c r="O4" s="41">
        <f>[2]PopRurH!O4</f>
        <v>241224.02629706173</v>
      </c>
      <c r="P4" s="57">
        <f>[2]PopRurH!P4</f>
        <v>230310.05470967357</v>
      </c>
      <c r="Q4" s="119">
        <f>[2]PopRurH!Q4</f>
        <v>227244.96176582095</v>
      </c>
      <c r="R4" s="119">
        <f>[2]PopRurH!R4</f>
        <v>224312.95659711122</v>
      </c>
      <c r="S4" s="42">
        <f>[2]PopRurH!S4+[3]EncRurH!S4</f>
        <v>221504.98561339863</v>
      </c>
      <c r="T4" s="42">
        <f>[2]PopRurH!T4+[3]EncRurH!T4</f>
        <v>218791.32286037123</v>
      </c>
      <c r="U4" s="42">
        <f>[2]PopRurH!U4+[3]EncRurH!U4</f>
        <v>216161.40581619227</v>
      </c>
      <c r="V4" s="42">
        <f>[2]PopRurH!V4+[3]EncRurH!V4</f>
        <v>213615.83805353811</v>
      </c>
      <c r="W4" s="42">
        <f>[2]PopRurH!W4+[3]EncRurH!W4</f>
        <v>211150.84724318134</v>
      </c>
      <c r="X4" s="42">
        <f>[2]PopRurH!X4+[3]EncRurH!X4</f>
        <v>208761.15212420365</v>
      </c>
      <c r="Y4" s="42">
        <f>[2]PopRurH!Y4+[3]EncRurH!Y4</f>
        <v>206451.27949167788</v>
      </c>
      <c r="Z4" s="42">
        <f>[2]PopRurH!Z4+[3]EncRurH!Z4</f>
        <v>204183.35516016086</v>
      </c>
      <c r="AA4" s="42">
        <f>[2]PopRurH!AA4+[3]EncRurH!AA4</f>
        <v>201919.20315787126</v>
      </c>
      <c r="AB4" s="42">
        <f>[2]PopRurH!AB4+[3]EncRurH!AB4</f>
        <v>199681.0047806662</v>
      </c>
      <c r="AC4" s="42">
        <f>[2]PopRurH!AC4+[3]EncRurH!AC4</f>
        <v>197488.37614052824</v>
      </c>
      <c r="AD4" s="42">
        <f>[2]PopRurH!AD4+[3]EncRurH!AD4</f>
        <v>195360.78245627077</v>
      </c>
      <c r="AE4" s="42">
        <f>[2]PopRurH!AE4+[3]EncRurH!AE4</f>
        <v>193289.0192445789</v>
      </c>
      <c r="AF4" s="42">
        <f>[2]PopRurH!AF4+[3]EncRurH!AF4</f>
        <v>191257.39361586666</v>
      </c>
      <c r="AG4" s="42">
        <f>[2]PopRurH!AG4+[3]EncRurH!AG4</f>
        <v>189250.96714639349</v>
      </c>
      <c r="AH4" s="42">
        <f>[2]PopRurH!AH4+[3]EncRurH!AH4</f>
        <v>187385.02221734895</v>
      </c>
      <c r="AI4" s="42">
        <f>[2]PopRurH!AI4+[3]EncRurH!AI4</f>
        <v>185599.05066792545</v>
      </c>
      <c r="AJ4" s="42">
        <f>[2]PopRurH!AJ4+[3]EncRurH!AJ4</f>
        <v>184225.16836330388</v>
      </c>
      <c r="AK4" s="42">
        <f>[2]PopRurH!AK4+[3]EncRurH!AK4</f>
        <v>182761.3537299009</v>
      </c>
      <c r="AL4" s="42">
        <f>[2]PopRurH!AL4+[3]EncRurH!AL4</f>
        <v>181204.73979750372</v>
      </c>
      <c r="AM4" s="42">
        <f>[2]PopRurH!AM4+[3]EncRurH!AM4</f>
        <v>179553.96852759048</v>
      </c>
      <c r="AN4" s="42">
        <f>[2]PopRurH!AN4+[3]EncRurH!AN4</f>
        <v>177796.36489395707</v>
      </c>
      <c r="AO4" s="42">
        <f>[2]PopRurH!AO4+[3]EncRurH!AO4</f>
        <v>175954.71376513704</v>
      </c>
      <c r="AP4" s="42">
        <f>[2]PopRurH!AP4+[3]EncRurH!AP4</f>
        <v>174065.83307438987</v>
      </c>
      <c r="AQ4" s="42">
        <f>[2]PopRurH!AQ4+[3]EncRurH!AQ4</f>
        <v>172131.23175340652</v>
      </c>
      <c r="AR4" s="42">
        <f>[2]PopRurH!AR4+[3]EncRurH!AR4</f>
        <v>170157.54910162726</v>
      </c>
      <c r="AS4" s="42">
        <f>[2]PopRurH!AS4+[3]EncRurH!AS4</f>
        <v>168130.75205432609</v>
      </c>
      <c r="AT4" s="42">
        <f>[2]PopRurH!AT4+[3]EncRurH!AT4</f>
        <v>166077.39780926399</v>
      </c>
      <c r="AU4" s="42">
        <f>[2]PopRurH!AU4+[3]EncRurH!AU4</f>
        <v>164044.11235569167</v>
      </c>
      <c r="AV4" s="42">
        <f>[2]PopRurH!AV4+[3]EncRurH!AV4</f>
        <v>162032.70641163833</v>
      </c>
      <c r="AW4" s="42">
        <f>[2]PopRurH!AW4+[3]EncRurH!AW4</f>
        <v>160047.10319950045</v>
      </c>
      <c r="AX4" s="42">
        <f>[2]PopRurH!AX4+[3]EncRurH!AX4</f>
        <v>158084.88842857248</v>
      </c>
      <c r="AY4" s="42">
        <f>[2]PopRurH!AY4+[3]EncRurH!AY4</f>
        <v>156158.58623188944</v>
      </c>
      <c r="AZ4" s="42">
        <f>[2]PopRurH!AZ4+[3]EncRurH!AZ4</f>
        <v>154285.3984307283</v>
      </c>
      <c r="BA4" s="42">
        <f>[2]PopRurH!BA4+[3]EncRurH!BA4</f>
        <v>152462.60894804529</v>
      </c>
      <c r="BB4" s="42">
        <f>[2]PopRurH!BB4+[3]EncRurH!BB4</f>
        <v>150687.95438630399</v>
      </c>
      <c r="BC4" s="42">
        <f>[2]PopRurH!BC4+[3]EncRurH!BC4</f>
        <v>148958.56777529159</v>
      </c>
      <c r="BD4" s="42">
        <f>[2]PopRurH!BD4+[3]EncRurH!BD4</f>
        <v>147275.35447402264</v>
      </c>
      <c r="BE4" s="42">
        <f>[2]PopRurH!BE4+[3]EncRurH!BE4</f>
        <v>145638.31448249714</v>
      </c>
      <c r="BF4" s="42">
        <f>[2]PopRurH!BF4+[3]EncRurH!BF4</f>
        <v>144042.46832613496</v>
      </c>
      <c r="BG4" s="42">
        <f>[2]PopRurH!BG4+[3]EncRurH!BG4</f>
        <v>142482.98742352496</v>
      </c>
      <c r="BH4" s="42">
        <f>[2]PopRurH!BH4+[3]EncRurH!BH4</f>
        <v>140955.79765910155</v>
      </c>
      <c r="BI4" s="42">
        <f>[2]PopRurH!BI4+[3]EncRurH!BI4</f>
        <v>139457.88116948283</v>
      </c>
      <c r="BJ4" s="43">
        <f>[2]PopRurH!BJ4+[3]EncRurH!BJ4</f>
        <v>137987.12545030145</v>
      </c>
    </row>
    <row r="5" spans="1:62" x14ac:dyDescent="0.3">
      <c r="A5" s="4">
        <v>3</v>
      </c>
      <c r="B5" s="41">
        <f>[2]PopRurH!B5</f>
        <v>312817.65813168307</v>
      </c>
      <c r="C5" s="41">
        <f>[2]PopRurH!C5</f>
        <v>313020.7005851146</v>
      </c>
      <c r="D5" s="41">
        <f>[2]PopRurH!D5</f>
        <v>313154.04720514413</v>
      </c>
      <c r="E5" s="41">
        <f>[2]PopRurH!E5</f>
        <v>312259.73587347969</v>
      </c>
      <c r="F5" s="41">
        <f>[2]PopRurH!F5</f>
        <v>315273.36948614608</v>
      </c>
      <c r="G5" s="41">
        <f>[2]PopRurH!G5</f>
        <v>311463.56765415694</v>
      </c>
      <c r="H5" s="41">
        <f>[2]PopRurH!H5</f>
        <v>307636.34186381724</v>
      </c>
      <c r="I5" s="41">
        <f>[2]PopRurH!I5</f>
        <v>303674.52488499449</v>
      </c>
      <c r="J5" s="41">
        <f>[2]PopRurH!J5</f>
        <v>299598.74099491985</v>
      </c>
      <c r="K5" s="41">
        <f>[2]PopRurH!K5</f>
        <v>295443.83811029437</v>
      </c>
      <c r="L5" s="41">
        <f>[2]PopRurH!L5</f>
        <v>291256.39865038166</v>
      </c>
      <c r="M5" s="41">
        <f>[2]PopRurH!M5</f>
        <v>287074.29305527016</v>
      </c>
      <c r="N5" s="41">
        <f>[2]PopRurH!N5</f>
        <v>281206.47743035556</v>
      </c>
      <c r="O5" s="41">
        <f>[2]PopRurH!O5</f>
        <v>228668.64042509208</v>
      </c>
      <c r="P5" s="57">
        <f>[2]PopRurH!P5</f>
        <v>247720.83954923449</v>
      </c>
      <c r="Q5" s="119">
        <f>[2]PopRurH!Q5</f>
        <v>244333.53816892466</v>
      </c>
      <c r="R5" s="119">
        <f>[2]PopRurH!R5</f>
        <v>241085.90610976244</v>
      </c>
      <c r="S5" s="42">
        <f>[2]PopRurH!S5+[3]EncRurH!S5</f>
        <v>237979.86542662603</v>
      </c>
      <c r="T5" s="42">
        <f>[2]PopRurH!T5+[3]EncRurH!T5</f>
        <v>235003.72361900652</v>
      </c>
      <c r="U5" s="42">
        <f>[2]PopRurH!U5+[3]EncRurH!U5</f>
        <v>232127.52866505232</v>
      </c>
      <c r="V5" s="42">
        <f>[2]PopRurH!V5+[3]EncRurH!V5</f>
        <v>229340.22874921383</v>
      </c>
      <c r="W5" s="42">
        <f>[2]PopRurH!W5+[3]EncRurH!W5</f>
        <v>226642.7848989302</v>
      </c>
      <c r="X5" s="42">
        <f>[2]PopRurH!X5+[3]EncRurH!X5</f>
        <v>224029.91146328644</v>
      </c>
      <c r="Y5" s="42">
        <f>[2]PopRurH!Y5+[3]EncRurH!Y5</f>
        <v>221497.60416128632</v>
      </c>
      <c r="Z5" s="42">
        <f>[2]PopRurH!Z5+[3]EncRurH!Z5</f>
        <v>219049.06641772678</v>
      </c>
      <c r="AA5" s="42">
        <f>[2]PopRurH!AA5+[3]EncRurH!AA5</f>
        <v>216645.05627884506</v>
      </c>
      <c r="AB5" s="42">
        <f>[2]PopRurH!AB5+[3]EncRurH!AB5</f>
        <v>214244.73007847986</v>
      </c>
      <c r="AC5" s="42">
        <f>[2]PopRurH!AC5+[3]EncRurH!AC5</f>
        <v>211872.27367384825</v>
      </c>
      <c r="AD5" s="42">
        <f>[2]PopRurH!AD5+[3]EncRurH!AD5</f>
        <v>209547.22795621169</v>
      </c>
      <c r="AE5" s="42">
        <f>[2]PopRurH!AE5+[3]EncRurH!AE5</f>
        <v>207291.69655666928</v>
      </c>
      <c r="AF5" s="42">
        <f>[2]PopRurH!AF5+[3]EncRurH!AF5</f>
        <v>205094.94800215113</v>
      </c>
      <c r="AG5" s="42">
        <f>[2]PopRurH!AG5+[3]EncRurH!AG5</f>
        <v>202938.08208635519</v>
      </c>
      <c r="AH5" s="42">
        <f>[2]PopRurH!AH5+[3]EncRurH!AH5</f>
        <v>200810.68767869135</v>
      </c>
      <c r="AI5" s="42">
        <f>[2]PopRurH!AI5+[3]EncRurH!AI5</f>
        <v>198832.2525240863</v>
      </c>
      <c r="AJ5" s="42">
        <f>[2]PopRurH!AJ5+[3]EncRurH!AJ5</f>
        <v>196938.7081266008</v>
      </c>
      <c r="AK5" s="42">
        <f>[2]PopRurH!AK5+[3]EncRurH!AK5</f>
        <v>195482.11087142123</v>
      </c>
      <c r="AL5" s="42">
        <f>[2]PopRurH!AL5+[3]EncRurH!AL5</f>
        <v>193930.21172853198</v>
      </c>
      <c r="AM5" s="42">
        <f>[2]PopRurH!AM5+[3]EncRurH!AM5</f>
        <v>192279.6471018962</v>
      </c>
      <c r="AN5" s="42">
        <f>[2]PopRurH!AN5+[3]EncRurH!AN5</f>
        <v>190529.13562159517</v>
      </c>
      <c r="AO5" s="42">
        <f>[2]PopRurH!AO5+[3]EncRurH!AO5</f>
        <v>188665.06273224176</v>
      </c>
      <c r="AP5" s="42">
        <f>[2]PopRurH!AP5+[3]EncRurH!AP5</f>
        <v>186711.93463353274</v>
      </c>
      <c r="AQ5" s="42">
        <f>[2]PopRurH!AQ5+[3]EncRurH!AQ5</f>
        <v>184708.5127655114</v>
      </c>
      <c r="AR5" s="42">
        <f>[2]PopRurH!AR5+[3]EncRurH!AR5</f>
        <v>182656.55901181605</v>
      </c>
      <c r="AS5" s="42">
        <f>[2]PopRurH!AS5+[3]EncRurH!AS5</f>
        <v>180563.120907</v>
      </c>
      <c r="AT5" s="42">
        <f>[2]PopRurH!AT5+[3]EncRurH!AT5</f>
        <v>178413.14235451753</v>
      </c>
      <c r="AU5" s="42">
        <f>[2]PopRurH!AU5+[3]EncRurH!AU5</f>
        <v>176234.97366382179</v>
      </c>
      <c r="AV5" s="42">
        <f>[2]PopRurH!AV5+[3]EncRurH!AV5</f>
        <v>174078.10774802585</v>
      </c>
      <c r="AW5" s="42">
        <f>[2]PopRurH!AW5+[3]EncRurH!AW5</f>
        <v>171944.30649076807</v>
      </c>
      <c r="AX5" s="42">
        <f>[2]PopRurH!AX5+[3]EncRurH!AX5</f>
        <v>169837.8945155243</v>
      </c>
      <c r="AY5" s="42">
        <f>[2]PopRurH!AY5+[3]EncRurH!AY5</f>
        <v>167756.30908245704</v>
      </c>
      <c r="AZ5" s="42">
        <f>[2]PopRurH!AZ5+[3]EncRurH!AZ5</f>
        <v>165712.68423323377</v>
      </c>
      <c r="BA5" s="42">
        <f>[2]PopRurH!BA5+[3]EncRurH!BA5</f>
        <v>163725.43966043708</v>
      </c>
      <c r="BB5" s="42">
        <f>[2]PopRurH!BB5+[3]EncRurH!BB5</f>
        <v>161791.53211050987</v>
      </c>
      <c r="BC5" s="42">
        <f>[2]PopRurH!BC5+[3]EncRurH!BC5</f>
        <v>159908.87935733405</v>
      </c>
      <c r="BD5" s="42">
        <f>[2]PopRurH!BD5+[3]EncRurH!BD5</f>
        <v>158074.11780487286</v>
      </c>
      <c r="BE5" s="42">
        <f>[2]PopRurH!BE5+[3]EncRurH!BE5</f>
        <v>156288.36865180521</v>
      </c>
      <c r="BF5" s="42">
        <f>[2]PopRurH!BF5+[3]EncRurH!BF5</f>
        <v>154551.47172689129</v>
      </c>
      <c r="BG5" s="42">
        <f>[2]PopRurH!BG5+[3]EncRurH!BG5</f>
        <v>152858.30155045592</v>
      </c>
      <c r="BH5" s="42">
        <f>[2]PopRurH!BH5+[3]EncRurH!BH5</f>
        <v>151203.73264282395</v>
      </c>
      <c r="BI5" s="42">
        <f>[2]PopRurH!BI5+[3]EncRurH!BI5</f>
        <v>149583.44038051949</v>
      </c>
      <c r="BJ5" s="43">
        <f>[2]PopRurH!BJ5+[3]EncRurH!BJ5</f>
        <v>147994.22133874558</v>
      </c>
    </row>
    <row r="6" spans="1:62" x14ac:dyDescent="0.3">
      <c r="A6" s="4">
        <v>4</v>
      </c>
      <c r="B6" s="41">
        <f>[2]PopRurH!B6</f>
        <v>316767.86867872532</v>
      </c>
      <c r="C6" s="41">
        <f>[2]PopRurH!C6</f>
        <v>316871.72900637222</v>
      </c>
      <c r="D6" s="41">
        <f>[2]PopRurH!D6</f>
        <v>317093.87470717257</v>
      </c>
      <c r="E6" s="41">
        <f>[2]PopRurH!E6</f>
        <v>317245.5179980598</v>
      </c>
      <c r="F6" s="41">
        <f>[2]PopRurH!F6</f>
        <v>316358.37769940915</v>
      </c>
      <c r="G6" s="41">
        <f>[2]PopRurH!G6</f>
        <v>319431.45333150326</v>
      </c>
      <c r="H6" s="41">
        <f>[2]PopRurH!H6</f>
        <v>315594.21091370151</v>
      </c>
      <c r="I6" s="41">
        <f>[2]PopRurH!I6</f>
        <v>311740.01906742959</v>
      </c>
      <c r="J6" s="41">
        <f>[2]PopRurH!J6</f>
        <v>307751.49398487824</v>
      </c>
      <c r="K6" s="41">
        <f>[2]PopRurH!K6</f>
        <v>303646.48665986175</v>
      </c>
      <c r="L6" s="41">
        <f>[2]PopRurH!L6</f>
        <v>299462.14158455946</v>
      </c>
      <c r="M6" s="41">
        <f>[2]PopRurH!M6</f>
        <v>295233.80012046231</v>
      </c>
      <c r="N6" s="41">
        <f>[2]PopRurH!N6</f>
        <v>269633.28337770299</v>
      </c>
      <c r="O6" s="41">
        <f>[2]PopRurH!O6</f>
        <v>236191.90322796648</v>
      </c>
      <c r="P6" s="57">
        <f>[2]PopRurH!P6</f>
        <v>233559.00685032964</v>
      </c>
      <c r="Q6" s="119">
        <f>[2]PopRurH!Q6</f>
        <v>230289.18254202828</v>
      </c>
      <c r="R6" s="119">
        <f>[2]PopRurH!R6</f>
        <v>227144.04356156511</v>
      </c>
      <c r="S6" s="42">
        <f>[2]PopRurH!S6+[3]EncRurH!S6</f>
        <v>224127.61201628976</v>
      </c>
      <c r="T6" s="42">
        <f>[2]PopRurH!T6+[3]EncRurH!T6</f>
        <v>221242.27137722421</v>
      </c>
      <c r="U6" s="42">
        <f>[2]PopRurH!U6+[3]EncRurH!U6</f>
        <v>218477.74292558612</v>
      </c>
      <c r="V6" s="42">
        <f>[2]PopRurH!V6+[3]EncRurH!V6</f>
        <v>215806.020876867</v>
      </c>
      <c r="W6" s="42">
        <f>[2]PopRurH!W6+[3]EncRurH!W6</f>
        <v>213216.97547922339</v>
      </c>
      <c r="X6" s="42">
        <f>[2]PopRurH!X6+[3]EncRurH!X6</f>
        <v>210711.20260041076</v>
      </c>
      <c r="Y6" s="42">
        <f>[2]PopRurH!Y6+[3]EncRurH!Y6</f>
        <v>208283.63736450739</v>
      </c>
      <c r="Z6" s="42">
        <f>[2]PopRurH!Z6+[3]EncRurH!Z6</f>
        <v>205931.15146579692</v>
      </c>
      <c r="AA6" s="42">
        <f>[2]PopRurH!AA6+[3]EncRurH!AA6</f>
        <v>203656.72424305684</v>
      </c>
      <c r="AB6" s="42">
        <f>[2]PopRurH!AB6+[3]EncRurH!AB6</f>
        <v>201423.11396156842</v>
      </c>
      <c r="AC6" s="42">
        <f>[2]PopRurH!AC6+[3]EncRurH!AC6</f>
        <v>199192.78095273528</v>
      </c>
      <c r="AD6" s="42">
        <f>[2]PopRurH!AD6+[3]EncRurH!AD6</f>
        <v>196988.81509208295</v>
      </c>
      <c r="AE6" s="42">
        <f>[2]PopRurH!AE6+[3]EncRurH!AE6</f>
        <v>194828.19861064319</v>
      </c>
      <c r="AF6" s="42">
        <f>[2]PopRurH!AF6+[3]EncRurH!AF6</f>
        <v>192732.23378067507</v>
      </c>
      <c r="AG6" s="42">
        <f>[2]PopRurH!AG6+[3]EncRurH!AG6</f>
        <v>190688.40737931314</v>
      </c>
      <c r="AH6" s="42">
        <f>[2]PopRurH!AH6+[3]EncRurH!AH6</f>
        <v>188684.35515063078</v>
      </c>
      <c r="AI6" s="42">
        <f>[2]PopRurH!AI6+[3]EncRurH!AI6</f>
        <v>186707.41490482361</v>
      </c>
      <c r="AJ6" s="42">
        <f>[2]PopRurH!AJ6+[3]EncRurH!AJ6</f>
        <v>184869.01391216999</v>
      </c>
      <c r="AK6" s="42">
        <f>[2]PopRurH!AK6+[3]EncRurH!AK6</f>
        <v>183109.41643018113</v>
      </c>
      <c r="AL6" s="42">
        <f>[2]PopRurH!AL6+[3]EncRurH!AL6</f>
        <v>181756.05179050379</v>
      </c>
      <c r="AM6" s="42">
        <f>[2]PopRurH!AM6+[3]EncRurH!AM6</f>
        <v>180314.05182219594</v>
      </c>
      <c r="AN6" s="42">
        <f>[2]PopRurH!AN6+[3]EncRurH!AN6</f>
        <v>178780.13925260238</v>
      </c>
      <c r="AO6" s="42">
        <f>[2]PopRurH!AO6+[3]EncRurH!AO6</f>
        <v>177153.42028008981</v>
      </c>
      <c r="AP6" s="42">
        <f>[2]PopRurH!AP6+[3]EncRurH!AP6</f>
        <v>175420.93478097615</v>
      </c>
      <c r="AQ6" s="42">
        <f>[2]PopRurH!AQ6+[3]EncRurH!AQ6</f>
        <v>173605.62366384812</v>
      </c>
      <c r="AR6" s="42">
        <f>[2]PopRurH!AR6+[3]EncRurH!AR6</f>
        <v>171743.53692791343</v>
      </c>
      <c r="AS6" s="42">
        <f>[2]PopRurH!AS6+[3]EncRurH!AS6</f>
        <v>169836.31320949964</v>
      </c>
      <c r="AT6" s="42">
        <f>[2]PopRurH!AT6+[3]EncRurH!AT6</f>
        <v>167890.35808697843</v>
      </c>
      <c r="AU6" s="42">
        <f>[2]PopRurH!AU6+[3]EncRurH!AU6</f>
        <v>165891.81763503444</v>
      </c>
      <c r="AV6" s="42">
        <f>[2]PopRurH!AV6+[3]EncRurH!AV6</f>
        <v>163867.05900184848</v>
      </c>
      <c r="AW6" s="42">
        <f>[2]PopRurH!AW6+[3]EncRurH!AW6</f>
        <v>161862.11297153286</v>
      </c>
      <c r="AX6" s="42">
        <f>[2]PopRurH!AX6+[3]EncRurH!AX6</f>
        <v>159878.46921347632</v>
      </c>
      <c r="AY6" s="42">
        <f>[2]PopRurH!AY6+[3]EncRurH!AY6</f>
        <v>157920.44776890628</v>
      </c>
      <c r="AZ6" s="42">
        <f>[2]PopRurH!AZ6+[3]EncRurH!AZ6</f>
        <v>155985.36723292293</v>
      </c>
      <c r="BA6" s="42">
        <f>[2]PopRurH!BA6+[3]EncRurH!BA6</f>
        <v>154085.44289451401</v>
      </c>
      <c r="BB6" s="42">
        <f>[2]PopRurH!BB6+[3]EncRurH!BB6</f>
        <v>152238.1038855279</v>
      </c>
      <c r="BC6" s="42">
        <f>[2]PopRurH!BC6+[3]EncRurH!BC6</f>
        <v>150440.22190024823</v>
      </c>
      <c r="BD6" s="42">
        <f>[2]PopRurH!BD6+[3]EncRurH!BD6</f>
        <v>148690.00933540848</v>
      </c>
      <c r="BE6" s="42">
        <f>[2]PopRurH!BE6+[3]EncRurH!BE6</f>
        <v>146984.33788529228</v>
      </c>
      <c r="BF6" s="42">
        <f>[2]PopRurH!BF6+[3]EncRurH!BF6</f>
        <v>145324.10135153291</v>
      </c>
      <c r="BG6" s="42">
        <f>[2]PopRurH!BG6+[3]EncRurH!BG6</f>
        <v>143709.29973413033</v>
      </c>
      <c r="BH6" s="42">
        <f>[2]PopRurH!BH6+[3]EncRurH!BH6</f>
        <v>142135.31505797943</v>
      </c>
      <c r="BI6" s="42">
        <f>[2]PopRurH!BI6+[3]EncRurH!BI6</f>
        <v>140596.93348021962</v>
      </c>
      <c r="BJ6" s="43">
        <f>[2]PopRurH!BJ6+[3]EncRurH!BJ6</f>
        <v>139090.57979431786</v>
      </c>
    </row>
    <row r="7" spans="1:62" x14ac:dyDescent="0.3">
      <c r="A7" s="4">
        <v>5</v>
      </c>
      <c r="B7" s="41">
        <f>[2]PopRurH!B7</f>
        <v>328109.79094351316</v>
      </c>
      <c r="C7" s="41">
        <f>[2]PopRurH!C7</f>
        <v>328132.40867279179</v>
      </c>
      <c r="D7" s="41">
        <f>[2]PopRurH!D7</f>
        <v>328249.23578683427</v>
      </c>
      <c r="E7" s="41">
        <f>[2]PopRurH!E7</f>
        <v>328488.87156315817</v>
      </c>
      <c r="F7" s="41">
        <f>[2]PopRurH!F7</f>
        <v>328655.98106708453</v>
      </c>
      <c r="G7" s="41">
        <f>[2]PopRurH!G7</f>
        <v>327747.53342829028</v>
      </c>
      <c r="H7" s="41">
        <f>[2]PopRurH!H7</f>
        <v>330943.17557496252</v>
      </c>
      <c r="I7" s="41">
        <f>[2]PopRurH!I7</f>
        <v>326980.02601987682</v>
      </c>
      <c r="J7" s="41">
        <f>[2]PopRurH!J7</f>
        <v>323000.42720713397</v>
      </c>
      <c r="K7" s="41">
        <f>[2]PopRurH!K7</f>
        <v>318880.63585754007</v>
      </c>
      <c r="L7" s="41">
        <f>[2]PopRurH!L7</f>
        <v>314641.21354316676</v>
      </c>
      <c r="M7" s="41">
        <f>[2]PopRurH!M7</f>
        <v>310322.16186786204</v>
      </c>
      <c r="N7" s="41">
        <f>[2]PopRurH!N7</f>
        <v>290681.3083277875</v>
      </c>
      <c r="O7" s="41">
        <f>[2]PopRurH!O7</f>
        <v>240713.82802114589</v>
      </c>
      <c r="P7" s="57">
        <f>[2]PopRurH!P7</f>
        <v>230997.199206338</v>
      </c>
      <c r="Q7" s="119">
        <f>[2]PopRurH!Q7</f>
        <v>227690.90734490403</v>
      </c>
      <c r="R7" s="119">
        <f>[2]PopRurH!R7</f>
        <v>224508.24369095196</v>
      </c>
      <c r="S7" s="42">
        <f>[2]PopRurH!S7+[3]EncRurH!S7</f>
        <v>221444.70474926211</v>
      </c>
      <c r="T7" s="42">
        <f>[2]PopRurH!T7+[3]EncRurH!T7</f>
        <v>218505.37511121153</v>
      </c>
      <c r="U7" s="42">
        <f>[2]PopRurH!U7+[3]EncRurH!U7</f>
        <v>215694.32244990184</v>
      </c>
      <c r="V7" s="42">
        <f>[2]PopRurH!V7+[3]EncRurH!V7</f>
        <v>213000.94176046093</v>
      </c>
      <c r="W7" s="42">
        <f>[2]PopRurH!W7+[3]EncRurH!W7</f>
        <v>210395.16131674458</v>
      </c>
      <c r="X7" s="42">
        <f>[2]PopRurH!X7+[3]EncRurH!X7</f>
        <v>207872.76817161174</v>
      </c>
      <c r="Y7" s="42">
        <f>[2]PopRurH!Y7+[3]EncRurH!Y7</f>
        <v>205431.14739235429</v>
      </c>
      <c r="Z7" s="42">
        <f>[2]PopRurH!Z7+[3]EncRurH!Z7</f>
        <v>203066.08603183122</v>
      </c>
      <c r="AA7" s="42">
        <f>[2]PopRurH!AA7+[3]EncRurH!AA7</f>
        <v>200773.6616909802</v>
      </c>
      <c r="AB7" s="42">
        <f>[2]PopRurH!AB7+[3]EncRurH!AB7</f>
        <v>198557.21567270622</v>
      </c>
      <c r="AC7" s="42">
        <f>[2]PopRurH!AC7+[3]EncRurH!AC7</f>
        <v>196380.72001525186</v>
      </c>
      <c r="AD7" s="42">
        <f>[2]PopRurH!AD7+[3]EncRurH!AD7</f>
        <v>194206.83929050571</v>
      </c>
      <c r="AE7" s="42">
        <f>[2]PopRurH!AE7+[3]EncRurH!AE7</f>
        <v>192059.68898899888</v>
      </c>
      <c r="AF7" s="42">
        <f>[2]PopRurH!AF7+[3]EncRurH!AF7</f>
        <v>189953.7965146658</v>
      </c>
      <c r="AG7" s="42">
        <f>[2]PopRurH!AG7+[3]EncRurH!AG7</f>
        <v>187907.75694454252</v>
      </c>
      <c r="AH7" s="42">
        <f>[2]PopRurH!AH7+[3]EncRurH!AH7</f>
        <v>185915.6140430159</v>
      </c>
      <c r="AI7" s="42">
        <f>[2]PopRurH!AI7+[3]EncRurH!AI7</f>
        <v>183962.2593099942</v>
      </c>
      <c r="AJ7" s="42">
        <f>[2]PopRurH!AJ7+[3]EncRurH!AJ7</f>
        <v>182036.2160963692</v>
      </c>
      <c r="AK7" s="42">
        <f>[2]PopRurH!AK7+[3]EncRurH!AK7</f>
        <v>180244.26082105888</v>
      </c>
      <c r="AL7" s="42">
        <f>[2]PopRurH!AL7+[3]EncRurH!AL7</f>
        <v>178529.88188275832</v>
      </c>
      <c r="AM7" s="42">
        <f>[2]PopRurH!AM7+[3]EncRurH!AM7</f>
        <v>177210.79360551326</v>
      </c>
      <c r="AN7" s="42">
        <f>[2]PopRurH!AN7+[3]EncRurH!AN7</f>
        <v>175805.26727485843</v>
      </c>
      <c r="AO7" s="42">
        <f>[2]PopRurH!AO7+[3]EncRurH!AO7</f>
        <v>174310.10686192822</v>
      </c>
      <c r="AP7" s="42">
        <f>[2]PopRurH!AP7+[3]EncRurH!AP7</f>
        <v>172725.31236672268</v>
      </c>
      <c r="AQ7" s="42">
        <f>[2]PopRurH!AQ7+[3]EncRurH!AQ7</f>
        <v>171036.35638530736</v>
      </c>
      <c r="AR7" s="42">
        <f>[2]PopRurH!AR7+[3]EncRurH!AR7</f>
        <v>169266.77331205603</v>
      </c>
      <c r="AS7" s="42">
        <f>[2]PopRurH!AS7+[3]EncRurH!AS7</f>
        <v>167452.30056064736</v>
      </c>
      <c r="AT7" s="42">
        <f>[2]PopRurH!AT7+[3]EncRurH!AT7</f>
        <v>165593.08340512068</v>
      </c>
      <c r="AU7" s="42">
        <f>[2]PopRurH!AU7+[3]EncRurH!AU7</f>
        <v>163695.94972532516</v>
      </c>
      <c r="AV7" s="42">
        <f>[2]PopRurH!AV7+[3]EncRurH!AV7</f>
        <v>161747.6795836805</v>
      </c>
      <c r="AW7" s="42">
        <f>[2]PopRurH!AW7+[3]EncRurH!AW7</f>
        <v>159773.69593707193</v>
      </c>
      <c r="AX7" s="42">
        <f>[2]PopRurH!AX7+[3]EncRurH!AX7</f>
        <v>157819.76010789283</v>
      </c>
      <c r="AY7" s="42">
        <f>[2]PopRurH!AY7+[3]EncRurH!AY7</f>
        <v>155885.87209614326</v>
      </c>
      <c r="AZ7" s="42">
        <f>[2]PopRurH!AZ7+[3]EncRurH!AZ7</f>
        <v>153976.97121916086</v>
      </c>
      <c r="BA7" s="42">
        <f>[2]PopRurH!BA7+[3]EncRurH!BA7</f>
        <v>152090.44254423748</v>
      </c>
      <c r="BB7" s="42">
        <f>[2]PopRurH!BB7+[3]EncRurH!BB7</f>
        <v>150238.1985425993</v>
      </c>
      <c r="BC7" s="42">
        <f>[2]PopRurH!BC7+[3]EncRurH!BC7</f>
        <v>148437.09100281028</v>
      </c>
      <c r="BD7" s="42">
        <f>[2]PopRurH!BD7+[3]EncRurH!BD7</f>
        <v>146684.94081428027</v>
      </c>
      <c r="BE7" s="42">
        <f>[2]PopRurH!BE7+[3]EncRurH!BE7</f>
        <v>144978.55194814363</v>
      </c>
      <c r="BF7" s="42">
        <f>[2]PopRurH!BF7+[3]EncRurH!BF7</f>
        <v>143315.60001977094</v>
      </c>
      <c r="BG7" s="42">
        <f>[2]PopRurH!BG7+[3]EncRurH!BG7</f>
        <v>141696.95667339821</v>
      </c>
      <c r="BH7" s="42">
        <f>[2]PopRurH!BH7+[3]EncRurH!BH7</f>
        <v>140122.62190902542</v>
      </c>
      <c r="BI7" s="42">
        <f>[2]PopRurH!BI7+[3]EncRurH!BI7</f>
        <v>138588.09223143297</v>
      </c>
      <c r="BJ7" s="43">
        <f>[2]PopRurH!BJ7+[3]EncRurH!BJ7</f>
        <v>137088.13777520441</v>
      </c>
    </row>
    <row r="8" spans="1:62" x14ac:dyDescent="0.3">
      <c r="A8" s="4">
        <v>6</v>
      </c>
      <c r="B8" s="41">
        <f>[2]PopRurH!B8</f>
        <v>326047.5327166263</v>
      </c>
      <c r="C8" s="41">
        <f>[2]PopRurH!C8</f>
        <v>325945.91484604112</v>
      </c>
      <c r="D8" s="41">
        <f>[2]PopRurH!D8</f>
        <v>325972.66616846208</v>
      </c>
      <c r="E8" s="41">
        <f>[2]PopRurH!E8</f>
        <v>326092.86134628404</v>
      </c>
      <c r="F8" s="41">
        <f>[2]PopRurH!F8</f>
        <v>326334.9236595793</v>
      </c>
      <c r="G8" s="41">
        <f>[2]PopRurH!G8</f>
        <v>326504.90602079581</v>
      </c>
      <c r="H8" s="41">
        <f>[2]PopRurH!H8</f>
        <v>325605.95012360805</v>
      </c>
      <c r="I8" s="41">
        <f>[2]PopRurH!I8</f>
        <v>328784.15584567626</v>
      </c>
      <c r="J8" s="41">
        <f>[2]PopRurH!J8</f>
        <v>324851.15413057775</v>
      </c>
      <c r="K8" s="41">
        <f>[2]PopRurH!K8</f>
        <v>320900.31820053188</v>
      </c>
      <c r="L8" s="41">
        <f>[2]PopRurH!L8</f>
        <v>316809.78092006547</v>
      </c>
      <c r="M8" s="41">
        <f>[2]PopRurH!M8</f>
        <v>312604.4358808758</v>
      </c>
      <c r="N8" s="41">
        <f>[2]PopRurH!N8</f>
        <v>302473.55984515505</v>
      </c>
      <c r="O8" s="41">
        <f>[2]PopRurH!O8</f>
        <v>275946.97550885443</v>
      </c>
      <c r="P8" s="57">
        <f>[2]PopRurH!P8</f>
        <v>256415.96808382586</v>
      </c>
      <c r="Q8" s="119">
        <f>[2]PopRurH!Q8</f>
        <v>252731.75111761512</v>
      </c>
      <c r="R8" s="119">
        <f>[2]PopRurH!R8</f>
        <v>249119.39649416218</v>
      </c>
      <c r="S8" s="42">
        <f>[2]PopRurH!S8+[3]EncRurH!S8</f>
        <v>245642.02224460617</v>
      </c>
      <c r="T8" s="42">
        <f>[2]PopRurH!T8+[3]EncRurH!T8</f>
        <v>242291.83798223216</v>
      </c>
      <c r="U8" s="42">
        <f>[2]PopRurH!U8+[3]EncRurH!U8</f>
        <v>239078.06498111086</v>
      </c>
      <c r="V8" s="42">
        <f>[2]PopRurH!V8+[3]EncRurH!V8</f>
        <v>236003.08805350191</v>
      </c>
      <c r="W8" s="42">
        <f>[2]PopRurH!W8+[3]EncRurH!W8</f>
        <v>233055.30111307497</v>
      </c>
      <c r="X8" s="42">
        <f>[2]PopRurH!X8+[3]EncRurH!X8</f>
        <v>230202.42970058261</v>
      </c>
      <c r="Y8" s="42">
        <f>[2]PopRurH!Y8+[3]EncRurH!Y8</f>
        <v>227444.15584105684</v>
      </c>
      <c r="Z8" s="42">
        <f>[2]PopRurH!Z8+[3]EncRurH!Z8</f>
        <v>224773.32509771871</v>
      </c>
      <c r="AA8" s="42">
        <f>[2]PopRurH!AA8+[3]EncRurH!AA8</f>
        <v>222187.39367082459</v>
      </c>
      <c r="AB8" s="42">
        <f>[2]PopRurH!AB8+[3]EncRurH!AB8</f>
        <v>219679.84307353134</v>
      </c>
      <c r="AC8" s="42">
        <f>[2]PopRurH!AC8+[3]EncRurH!AC8</f>
        <v>217255.60191784234</v>
      </c>
      <c r="AD8" s="42">
        <f>[2]PopRurH!AD8+[3]EncRurH!AD8</f>
        <v>214875.08232024714</v>
      </c>
      <c r="AE8" s="42">
        <f>[2]PopRurH!AE8+[3]EncRurH!AE8</f>
        <v>212497.42449736354</v>
      </c>
      <c r="AF8" s="42">
        <f>[2]PopRurH!AF8+[3]EncRurH!AF8</f>
        <v>210148.70239656384</v>
      </c>
      <c r="AG8" s="42">
        <f>[2]PopRurH!AG8+[3]EncRurH!AG8</f>
        <v>207840.20412921044</v>
      </c>
      <c r="AH8" s="42">
        <f>[2]PopRurH!AH8+[3]EncRurH!AH8</f>
        <v>205602.45529222704</v>
      </c>
      <c r="AI8" s="42">
        <f>[2]PopRurH!AI8+[3]EncRurH!AI8</f>
        <v>203422.73688689544</v>
      </c>
      <c r="AJ8" s="42">
        <f>[2]PopRurH!AJ8+[3]EncRurH!AJ8</f>
        <v>201286.42206468969</v>
      </c>
      <c r="AK8" s="42">
        <f>[2]PopRurH!AK8+[3]EncRurH!AK8</f>
        <v>199179.99688947169</v>
      </c>
      <c r="AL8" s="42">
        <f>[2]PopRurH!AL8+[3]EncRurH!AL8</f>
        <v>197220.31716196495</v>
      </c>
      <c r="AM8" s="42">
        <f>[2]PopRurH!AM8+[3]EncRurH!AM8</f>
        <v>195345.53675090222</v>
      </c>
      <c r="AN8" s="42">
        <f>[2]PopRurH!AN8+[3]EncRurH!AN8</f>
        <v>193902.08938387042</v>
      </c>
      <c r="AO8" s="42">
        <f>[2]PopRurH!AO8+[3]EncRurH!AO8</f>
        <v>192364.20345135601</v>
      </c>
      <c r="AP8" s="42">
        <f>[2]PopRurH!AP8+[3]EncRurH!AP8</f>
        <v>190729.17616613134</v>
      </c>
      <c r="AQ8" s="42">
        <f>[2]PopRurH!AQ8+[3]EncRurH!AQ8</f>
        <v>188996.05360329253</v>
      </c>
      <c r="AR8" s="42">
        <f>[2]PopRurH!AR8+[3]EncRurH!AR8</f>
        <v>187147.983089538</v>
      </c>
      <c r="AS8" s="42">
        <f>[2]PopRurH!AS8+[3]EncRurH!AS8</f>
        <v>185212.62844707983</v>
      </c>
      <c r="AT8" s="42">
        <f>[2]PopRurH!AT8+[3]EncRurH!AT8</f>
        <v>183228.14667207259</v>
      </c>
      <c r="AU8" s="42">
        <f>[2]PopRurH!AU8+[3]EncRurH!AU8</f>
        <v>181193.74282709643</v>
      </c>
      <c r="AV8" s="42">
        <f>[2]PopRurH!AV8+[3]EncRurH!AV8</f>
        <v>179117.84324880212</v>
      </c>
      <c r="AW8" s="42">
        <f>[2]PopRurH!AW8+[3]EncRurH!AW8</f>
        <v>176986.13906363171</v>
      </c>
      <c r="AX8" s="42">
        <f>[2]PopRurH!AX8+[3]EncRurH!AX8</f>
        <v>174827.08903121718</v>
      </c>
      <c r="AY8" s="42">
        <f>[2]PopRurH!AY8+[3]EncRurH!AY8</f>
        <v>172689.82028410758</v>
      </c>
      <c r="AZ8" s="42">
        <f>[2]PopRurH!AZ8+[3]EncRurH!AZ8</f>
        <v>170573.69687236697</v>
      </c>
      <c r="BA8" s="42">
        <f>[2]PopRurH!BA8+[3]EncRurH!BA8</f>
        <v>168484.9193078705</v>
      </c>
      <c r="BB8" s="42">
        <f>[2]PopRurH!BB8+[3]EncRurH!BB8</f>
        <v>166420.78480339053</v>
      </c>
      <c r="BC8" s="42">
        <f>[2]PopRurH!BC8+[3]EncRurH!BC8</f>
        <v>164394.01235764529</v>
      </c>
      <c r="BD8" s="42">
        <f>[2]PopRurH!BD8+[3]EncRurH!BD8</f>
        <v>162423.99844368</v>
      </c>
      <c r="BE8" s="42">
        <f>[2]PopRurH!BE8+[3]EncRurH!BE8</f>
        <v>160507.56331181515</v>
      </c>
      <c r="BF8" s="42">
        <f>[2]PopRurH!BF8+[3]EncRurH!BF8</f>
        <v>158640.25531249933</v>
      </c>
      <c r="BG8" s="42">
        <f>[2]PopRurH!BG8+[3]EncRurH!BG8</f>
        <v>156820.64355837676</v>
      </c>
      <c r="BH8" s="42">
        <f>[2]PopRurH!BH8+[3]EncRurH!BH8</f>
        <v>155049.52298686735</v>
      </c>
      <c r="BI8" s="42">
        <f>[2]PopRurH!BI8+[3]EncRurH!BI8</f>
        <v>153326.7346104871</v>
      </c>
      <c r="BJ8" s="43">
        <f>[2]PopRurH!BJ8+[3]EncRurH!BJ8</f>
        <v>151647.66779220063</v>
      </c>
    </row>
    <row r="9" spans="1:62" x14ac:dyDescent="0.3">
      <c r="A9" s="4">
        <v>7</v>
      </c>
      <c r="B9" s="41">
        <f>[2]PopRurH!B9</f>
        <v>308108.27927647223</v>
      </c>
      <c r="C9" s="41">
        <f>[2]PopRurH!C9</f>
        <v>307797.20234423835</v>
      </c>
      <c r="D9" s="41">
        <f>[2]PopRurH!D9</f>
        <v>307705.26533775753</v>
      </c>
      <c r="E9" s="41">
        <f>[2]PopRurH!E9</f>
        <v>307734.91677687061</v>
      </c>
      <c r="F9" s="41">
        <f>[2]PopRurH!F9</f>
        <v>307851.5925579961</v>
      </c>
      <c r="G9" s="41">
        <f>[2]PopRurH!G9</f>
        <v>308083.89140643243</v>
      </c>
      <c r="H9" s="41">
        <f>[2]PopRurH!H9</f>
        <v>308247.76385691547</v>
      </c>
      <c r="I9" s="41">
        <f>[2]PopRurH!I9</f>
        <v>307402.78556834348</v>
      </c>
      <c r="J9" s="41">
        <f>[2]PopRurH!J9</f>
        <v>310407.05534309807</v>
      </c>
      <c r="K9" s="41">
        <f>[2]PopRurH!K9</f>
        <v>306696.41459870251</v>
      </c>
      <c r="L9" s="41">
        <f>[2]PopRurH!L9</f>
        <v>302968.75498096988</v>
      </c>
      <c r="M9" s="41">
        <f>[2]PopRurH!M9</f>
        <v>299113.01518245286</v>
      </c>
      <c r="N9" s="41">
        <f>[2]PopRurH!N9</f>
        <v>298426.4318811355</v>
      </c>
      <c r="O9" s="41">
        <f>[2]PopRurH!O9</f>
        <v>296285.99480698915</v>
      </c>
      <c r="P9" s="57">
        <f>[2]PopRurH!P9</f>
        <v>248313.99442922018</v>
      </c>
      <c r="Q9" s="119">
        <f>[2]PopRurH!Q9</f>
        <v>244757.74307818848</v>
      </c>
      <c r="R9" s="119">
        <f>[2]PopRurH!R9</f>
        <v>241245.66593397583</v>
      </c>
      <c r="S9" s="42">
        <f>[2]PopRurH!S9+[3]EncRurH!S9</f>
        <v>237801.89941886484</v>
      </c>
      <c r="T9" s="42">
        <f>[2]PopRurH!T9+[3]EncRurH!T9</f>
        <v>234484.2798654949</v>
      </c>
      <c r="U9" s="42">
        <f>[2]PopRurH!U9+[3]EncRurH!U9</f>
        <v>231288.25323192586</v>
      </c>
      <c r="V9" s="42">
        <f>[2]PopRurH!V9+[3]EncRurH!V9</f>
        <v>228221.56138945598</v>
      </c>
      <c r="W9" s="42">
        <f>[2]PopRurH!W9+[3]EncRurH!W9</f>
        <v>225285.26694787122</v>
      </c>
      <c r="X9" s="42">
        <f>[2]PopRurH!X9+[3]EncRurH!X9</f>
        <v>222469.65461769936</v>
      </c>
      <c r="Y9" s="42">
        <f>[2]PopRurH!Y9+[3]EncRurH!Y9</f>
        <v>219747.55194869774</v>
      </c>
      <c r="Z9" s="42">
        <f>[2]PopRurH!Z9+[3]EncRurH!Z9</f>
        <v>217115.61931011031</v>
      </c>
      <c r="AA9" s="42">
        <f>[2]PopRurH!AA9+[3]EncRurH!AA9</f>
        <v>214567.02563902689</v>
      </c>
      <c r="AB9" s="42">
        <f>[2]PopRurH!AB9+[3]EncRurH!AB9</f>
        <v>212100.10112006945</v>
      </c>
      <c r="AC9" s="42">
        <f>[2]PopRurH!AC9+[3]EncRurH!AC9</f>
        <v>209707.25568333777</v>
      </c>
      <c r="AD9" s="42">
        <f>[2]PopRurH!AD9+[3]EncRurH!AD9</f>
        <v>207394.10598055803</v>
      </c>
      <c r="AE9" s="42">
        <f>[2]PopRurH!AE9+[3]EncRurH!AE9</f>
        <v>205122.54986083129</v>
      </c>
      <c r="AF9" s="42">
        <f>[2]PopRurH!AF9+[3]EncRurH!AF9</f>
        <v>202853.42256347262</v>
      </c>
      <c r="AG9" s="42">
        <f>[2]PopRurH!AG9+[3]EncRurH!AG9</f>
        <v>200607.06547581448</v>
      </c>
      <c r="AH9" s="42">
        <f>[2]PopRurH!AH9+[3]EncRurH!AH9</f>
        <v>198404.4271907814</v>
      </c>
      <c r="AI9" s="42">
        <f>[2]PopRurH!AI9+[3]EncRurH!AI9</f>
        <v>196268.12611667591</v>
      </c>
      <c r="AJ9" s="42">
        <f>[2]PopRurH!AJ9+[3]EncRurH!AJ9</f>
        <v>194188.44696402579</v>
      </c>
      <c r="AK9" s="42">
        <f>[2]PopRurH!AK9+[3]EncRurH!AK9</f>
        <v>192150.05779163266</v>
      </c>
      <c r="AL9" s="42">
        <f>[2]PopRurH!AL9+[3]EncRurH!AL9</f>
        <v>190140.20728206425</v>
      </c>
      <c r="AM9" s="42">
        <f>[2]PopRurH!AM9+[3]EncRurH!AM9</f>
        <v>188270.31766145516</v>
      </c>
      <c r="AN9" s="42">
        <f>[2]PopRurH!AN9+[3]EncRurH!AN9</f>
        <v>186480.73098039004</v>
      </c>
      <c r="AO9" s="42">
        <f>[2]PopRurH!AO9+[3]EncRurH!AO9</f>
        <v>185102.67788931285</v>
      </c>
      <c r="AP9" s="42">
        <f>[2]PopRurH!AP9+[3]EncRurH!AP9</f>
        <v>183635.51737760747</v>
      </c>
      <c r="AQ9" s="42">
        <f>[2]PopRurH!AQ9+[3]EncRurH!AQ9</f>
        <v>182075.6062117219</v>
      </c>
      <c r="AR9" s="42">
        <f>[2]PopRurH!AR9+[3]EncRurH!AR9</f>
        <v>180421.12277488</v>
      </c>
      <c r="AS9" s="42">
        <f>[2]PopRurH!AS9+[3]EncRurH!AS9</f>
        <v>178657.7977356695</v>
      </c>
      <c r="AT9" s="42">
        <f>[2]PopRurH!AT9+[3]EncRurH!AT9</f>
        <v>176811.13372895503</v>
      </c>
      <c r="AU9" s="42">
        <f>[2]PopRurH!AU9+[3]EncRurH!AU9</f>
        <v>174916.65228186935</v>
      </c>
      <c r="AV9" s="42">
        <f>[2]PopRurH!AV9+[3]EncRurH!AV9</f>
        <v>172974.50519581055</v>
      </c>
      <c r="AW9" s="42">
        <f>[2]PopRurH!AW9+[3]EncRurH!AW9</f>
        <v>170992.73794487279</v>
      </c>
      <c r="AX9" s="42">
        <f>[2]PopRurH!AX9+[3]EncRurH!AX9</f>
        <v>168958.59921162378</v>
      </c>
      <c r="AY9" s="42">
        <f>[2]PopRurH!AY9+[3]EncRurH!AY9</f>
        <v>166898.35063791813</v>
      </c>
      <c r="AZ9" s="42">
        <f>[2]PopRurH!AZ9+[3]EncRurH!AZ9</f>
        <v>164857.98804735095</v>
      </c>
      <c r="BA9" s="42">
        <f>[2]PopRurH!BA9+[3]EncRurH!BA9</f>
        <v>162837.81504271826</v>
      </c>
      <c r="BB9" s="42">
        <f>[2]PopRurH!BB9+[3]EncRurH!BB9</f>
        <v>160843.75187854221</v>
      </c>
      <c r="BC9" s="42">
        <f>[2]PopRurH!BC9+[3]EncRurH!BC9</f>
        <v>158873.36973245474</v>
      </c>
      <c r="BD9" s="42">
        <f>[2]PopRurH!BD9+[3]EncRurH!BD9</f>
        <v>156939.26812049013</v>
      </c>
      <c r="BE9" s="42">
        <f>[2]PopRurH!BE9+[3]EncRurH!BE9</f>
        <v>155059.3596076128</v>
      </c>
      <c r="BF9" s="42">
        <f>[2]PopRurH!BF9+[3]EncRurH!BF9</f>
        <v>153229.84915887273</v>
      </c>
      <c r="BG9" s="42">
        <f>[2]PopRurH!BG9+[3]EncRurH!BG9</f>
        <v>151447.09354071776</v>
      </c>
      <c r="BH9" s="42">
        <f>[2]PopRurH!BH9+[3]EncRurH!BH9</f>
        <v>149710.03014336189</v>
      </c>
      <c r="BI9" s="42">
        <f>[2]PopRurH!BI9+[3]EncRurH!BI9</f>
        <v>148019.26617239715</v>
      </c>
      <c r="BJ9" s="43">
        <f>[2]PopRurH!BJ9+[3]EncRurH!BJ9</f>
        <v>146374.49802502751</v>
      </c>
    </row>
    <row r="10" spans="1:62" x14ac:dyDescent="0.3">
      <c r="A10" s="4">
        <v>8</v>
      </c>
      <c r="B10" s="41">
        <f>[2]PopRurH!B10</f>
        <v>334290.14642431977</v>
      </c>
      <c r="C10" s="41">
        <f>[2]PopRurH!C10</f>
        <v>333720.16299772583</v>
      </c>
      <c r="D10" s="41">
        <f>[2]PopRurH!D10</f>
        <v>333387.45085745252</v>
      </c>
      <c r="E10" s="41">
        <f>[2]PopRurH!E10</f>
        <v>333292.58036716888</v>
      </c>
      <c r="F10" s="41">
        <f>[2]PopRurH!F10</f>
        <v>333328.32315709535</v>
      </c>
      <c r="G10" s="41">
        <f>[2]PopRurH!G10</f>
        <v>333458.5561948595</v>
      </c>
      <c r="H10" s="41">
        <f>[2]PopRurH!H10</f>
        <v>333713.88899736636</v>
      </c>
      <c r="I10" s="41">
        <f>[2]PopRurH!I10</f>
        <v>333895.4547653441</v>
      </c>
      <c r="J10" s="41">
        <f>[2]PopRurH!J10</f>
        <v>332984.01362221828</v>
      </c>
      <c r="K10" s="41">
        <f>[2]PopRurH!K10</f>
        <v>336241.7407785515</v>
      </c>
      <c r="L10" s="41">
        <f>[2]PopRurH!L10</f>
        <v>332224.85957872606</v>
      </c>
      <c r="M10" s="41">
        <f>[2]PopRurH!M10</f>
        <v>328192.95880228258</v>
      </c>
      <c r="N10" s="41">
        <f>[2]PopRurH!N10</f>
        <v>299650.28263195936</v>
      </c>
      <c r="O10" s="41">
        <f>[2]PopRurH!O10</f>
        <v>273911.3037401702</v>
      </c>
      <c r="P10" s="57">
        <f>[2]PopRurH!P10</f>
        <v>286465.12765901483</v>
      </c>
      <c r="Q10" s="119">
        <f>[2]PopRurH!Q10</f>
        <v>282429.50996719563</v>
      </c>
      <c r="R10" s="119">
        <f>[2]PopRurH!R10</f>
        <v>278390.43815829523</v>
      </c>
      <c r="S10" s="42">
        <f>[2]PopRurH!S10+[3]EncRurH!S10</f>
        <v>274400.93292951002</v>
      </c>
      <c r="T10" s="42">
        <f>[2]PopRurH!T10+[3]EncRurH!T10</f>
        <v>270485.86392382468</v>
      </c>
      <c r="U10" s="42">
        <f>[2]PopRurH!U10+[3]EncRurH!U10</f>
        <v>266713.96807115508</v>
      </c>
      <c r="V10" s="42">
        <f>[2]PopRurH!V10+[3]EncRurH!V10</f>
        <v>263080.40960758744</v>
      </c>
      <c r="W10" s="42">
        <f>[2]PopRurH!W10+[3]EncRurH!W10</f>
        <v>259590.88782630587</v>
      </c>
      <c r="X10" s="42">
        <f>[2]PopRurH!X10+[3]EncRurH!X10</f>
        <v>256249.54766780772</v>
      </c>
      <c r="Y10" s="42">
        <f>[2]PopRurH!Y10+[3]EncRurH!Y10</f>
        <v>253048.27195695223</v>
      </c>
      <c r="Z10" s="42">
        <f>[2]PopRurH!Z10+[3]EncRurH!Z10</f>
        <v>249953.55575805172</v>
      </c>
      <c r="AA10" s="42">
        <f>[2]PopRurH!AA10+[3]EncRurH!AA10</f>
        <v>246960.39060133847</v>
      </c>
      <c r="AB10" s="42">
        <f>[2]PopRurH!AB10+[3]EncRurH!AB10</f>
        <v>244063.24989948256</v>
      </c>
      <c r="AC10" s="42">
        <f>[2]PopRurH!AC10+[3]EncRurH!AC10</f>
        <v>241258.1614178406</v>
      </c>
      <c r="AD10" s="42">
        <f>[2]PopRurH!AD10+[3]EncRurH!AD10</f>
        <v>238537.69880468806</v>
      </c>
      <c r="AE10" s="42">
        <f>[2]PopRurH!AE10+[3]EncRurH!AE10</f>
        <v>235907.21594150073</v>
      </c>
      <c r="AF10" s="42">
        <f>[2]PopRurH!AF10+[3]EncRurH!AF10</f>
        <v>233324.57259988802</v>
      </c>
      <c r="AG10" s="42">
        <f>[2]PopRurH!AG10+[3]EncRurH!AG10</f>
        <v>230738.64784704815</v>
      </c>
      <c r="AH10" s="42">
        <f>[2]PopRurH!AH10+[3]EncRurH!AH10</f>
        <v>228184.67367720942</v>
      </c>
      <c r="AI10" s="42">
        <f>[2]PopRurH!AI10+[3]EncRurH!AI10</f>
        <v>225679.22985236149</v>
      </c>
      <c r="AJ10" s="42">
        <f>[2]PopRurH!AJ10+[3]EncRurH!AJ10</f>
        <v>223250.29472086215</v>
      </c>
      <c r="AK10" s="42">
        <f>[2]PopRurH!AK10+[3]EncRurH!AK10</f>
        <v>220885.77887292719</v>
      </c>
      <c r="AL10" s="42">
        <f>[2]PopRurH!AL10+[3]EncRurH!AL10</f>
        <v>218568.2390172965</v>
      </c>
      <c r="AM10" s="42">
        <f>[2]PopRurH!AM10+[3]EncRurH!AM10</f>
        <v>216283.16786222911</v>
      </c>
      <c r="AN10" s="42">
        <f>[2]PopRurH!AN10+[3]EncRurH!AN10</f>
        <v>214156.12256362659</v>
      </c>
      <c r="AO10" s="42">
        <f>[2]PopRurH!AO10+[3]EncRurH!AO10</f>
        <v>212120.61136767585</v>
      </c>
      <c r="AP10" s="42">
        <f>[2]PopRurH!AP10+[3]EncRurH!AP10</f>
        <v>210553.99656549789</v>
      </c>
      <c r="AQ10" s="42">
        <f>[2]PopRurH!AQ10+[3]EncRurH!AQ10</f>
        <v>208886.17613284083</v>
      </c>
      <c r="AR10" s="42">
        <f>[2]PopRurH!AR10+[3]EncRurH!AR10</f>
        <v>207111.79618822873</v>
      </c>
      <c r="AS10" s="42">
        <f>[2]PopRurH!AS10+[3]EncRurH!AS10</f>
        <v>205230.85673166168</v>
      </c>
      <c r="AT10" s="42">
        <f>[2]PopRurH!AT10+[3]EncRurH!AT10</f>
        <v>203226.0871777336</v>
      </c>
      <c r="AU10" s="42">
        <f>[2]PopRurH!AU10+[3]EncRurH!AU10</f>
        <v>201125.46587480223</v>
      </c>
      <c r="AV10" s="42">
        <f>[2]PopRurH!AV10+[3]EncRurH!AV10</f>
        <v>198970.442227842</v>
      </c>
      <c r="AW10" s="42">
        <f>[2]PopRurH!AW10+[3]EncRurH!AW10</f>
        <v>196761.18894270694</v>
      </c>
      <c r="AX10" s="42">
        <f>[2]PopRurH!AX10+[3]EncRurH!AX10</f>
        <v>194507.89566478657</v>
      </c>
      <c r="AY10" s="42">
        <f>[2]PopRurH!AY10+[3]EncRurH!AY10</f>
        <v>192195.01886721552</v>
      </c>
      <c r="AZ10" s="42">
        <f>[2]PopRurH!AZ10+[3]EncRurH!AZ10</f>
        <v>189851.40042762182</v>
      </c>
      <c r="BA10" s="42">
        <f>[2]PopRurH!BA10+[3]EncRurH!BA10</f>
        <v>187530.40645490994</v>
      </c>
      <c r="BB10" s="42">
        <f>[2]PopRurH!BB10+[3]EncRurH!BB10</f>
        <v>185232.38236078806</v>
      </c>
      <c r="BC10" s="42">
        <f>[2]PopRurH!BC10+[3]EncRurH!BC10</f>
        <v>182964.06367356447</v>
      </c>
      <c r="BD10" s="42">
        <f>[2]PopRurH!BD10+[3]EncRurH!BD10</f>
        <v>180723.72333469862</v>
      </c>
      <c r="BE10" s="42">
        <f>[2]PopRurH!BE10+[3]EncRurH!BE10</f>
        <v>178524.48698909901</v>
      </c>
      <c r="BF10" s="42">
        <f>[2]PopRurH!BF10+[3]EncRurH!BF10</f>
        <v>176386.04310412853</v>
      </c>
      <c r="BG10" s="42">
        <f>[2]PopRurH!BG10+[3]EncRurH!BG10</f>
        <v>174304.93756270595</v>
      </c>
      <c r="BH10" s="42">
        <f>[2]PopRurH!BH10+[3]EncRurH!BH10</f>
        <v>172276.85271847979</v>
      </c>
      <c r="BI10" s="42">
        <f>[2]PopRurH!BI10+[3]EncRurH!BI10</f>
        <v>170300.92504217973</v>
      </c>
      <c r="BJ10" s="43">
        <f>[2]PopRurH!BJ10+[3]EncRurH!BJ10</f>
        <v>168377.67265136796</v>
      </c>
    </row>
    <row r="11" spans="1:62" x14ac:dyDescent="0.3">
      <c r="A11" s="4">
        <v>9</v>
      </c>
      <c r="B11" s="41">
        <f>[2]PopRurH!B11</f>
        <v>330043.02179505274</v>
      </c>
      <c r="C11" s="41">
        <f>[2]PopRurH!C11</f>
        <v>329251.89045593131</v>
      </c>
      <c r="D11" s="41">
        <f>[2]PopRurH!D11</f>
        <v>328695.11983318231</v>
      </c>
      <c r="E11" s="41">
        <f>[2]PopRurH!E11</f>
        <v>328371.39855589089</v>
      </c>
      <c r="F11" s="41">
        <f>[2]PopRurH!F11</f>
        <v>328281.66331756761</v>
      </c>
      <c r="G11" s="41">
        <f>[2]PopRurH!G11</f>
        <v>328320.44242890982</v>
      </c>
      <c r="H11" s="41">
        <f>[2]PopRurH!H11</f>
        <v>328452.1415365116</v>
      </c>
      <c r="I11" s="41">
        <f>[2]PopRurH!I11</f>
        <v>328708.04620362975</v>
      </c>
      <c r="J11" s="41">
        <f>[2]PopRurH!J11</f>
        <v>328890.70143821259</v>
      </c>
      <c r="K11" s="41">
        <f>[2]PopRurH!K11</f>
        <v>327996.34647421405</v>
      </c>
      <c r="L11" s="41">
        <f>[2]PopRurH!L11</f>
        <v>331207.89384493604</v>
      </c>
      <c r="M11" s="41">
        <f>[2]PopRurH!M11</f>
        <v>327257.29529428651</v>
      </c>
      <c r="N11" s="41">
        <f>[2]PopRurH!N11</f>
        <v>306156.76192694</v>
      </c>
      <c r="O11" s="41">
        <f>[2]PopRurH!O11</f>
        <v>281977.94373660913</v>
      </c>
      <c r="P11" s="57">
        <f>[2]PopRurH!P11</f>
        <v>278367.04886132048</v>
      </c>
      <c r="Q11" s="119">
        <f>[2]PopRurH!Q11</f>
        <v>274557.37391625036</v>
      </c>
      <c r="R11" s="119">
        <f>[2]PopRurH!R11</f>
        <v>270694.54995743051</v>
      </c>
      <c r="S11" s="42">
        <f>[2]PopRurH!S11+[3]EncRurH!S11</f>
        <v>266828.41453357955</v>
      </c>
      <c r="T11" s="42">
        <f>[2]PopRurH!T11+[3]EncRurH!T11</f>
        <v>263006.4871678942</v>
      </c>
      <c r="U11" s="42">
        <f>[2]PopRurH!U11+[3]EncRurH!U11</f>
        <v>259255.25958062362</v>
      </c>
      <c r="V11" s="42">
        <f>[2]PopRurH!V11+[3]EncRurH!V11</f>
        <v>255642.28565840298</v>
      </c>
      <c r="W11" s="42">
        <f>[2]PopRurH!W11+[3]EncRurH!W11</f>
        <v>252157.46543288729</v>
      </c>
      <c r="X11" s="42">
        <f>[2]PopRurH!X11+[3]EncRurH!X11</f>
        <v>248812.22345843396</v>
      </c>
      <c r="Y11" s="42">
        <f>[2]PopRurH!Y11+[3]EncRurH!Y11</f>
        <v>245610.53349308035</v>
      </c>
      <c r="Z11" s="42">
        <f>[2]PopRurH!Z11+[3]EncRurH!Z11</f>
        <v>242543.45458124243</v>
      </c>
      <c r="AA11" s="42">
        <f>[2]PopRurH!AA11+[3]EncRurH!AA11</f>
        <v>239578.53436561505</v>
      </c>
      <c r="AB11" s="42">
        <f>[2]PopRurH!AB11+[3]EncRurH!AB11</f>
        <v>236710.8056486515</v>
      </c>
      <c r="AC11" s="42">
        <f>[2]PopRurH!AC11+[3]EncRurH!AC11</f>
        <v>233934.97008630194</v>
      </c>
      <c r="AD11" s="42">
        <f>[2]PopRurH!AD11+[3]EncRurH!AD11</f>
        <v>231247.88178678683</v>
      </c>
      <c r="AE11" s="42">
        <f>[2]PopRurH!AE11+[3]EncRurH!AE11</f>
        <v>228640.76536777368</v>
      </c>
      <c r="AF11" s="42">
        <f>[2]PopRurH!AF11+[3]EncRurH!AF11</f>
        <v>226120.57490582782</v>
      </c>
      <c r="AG11" s="42">
        <f>[2]PopRurH!AG11+[3]EncRurH!AG11</f>
        <v>223640.4531707587</v>
      </c>
      <c r="AH11" s="42">
        <f>[2]PopRurH!AH11+[3]EncRurH!AH11</f>
        <v>221162.81503446295</v>
      </c>
      <c r="AI11" s="42">
        <f>[2]PopRurH!AI11+[3]EncRurH!AI11</f>
        <v>218714.98008344739</v>
      </c>
      <c r="AJ11" s="42">
        <f>[2]PopRurH!AJ11+[3]EncRurH!AJ11</f>
        <v>216314.49908237709</v>
      </c>
      <c r="AK11" s="42">
        <f>[2]PopRurH!AK11+[3]EncRurH!AK11</f>
        <v>213987.36703174646</v>
      </c>
      <c r="AL11" s="42">
        <f>[2]PopRurH!AL11+[3]EncRurH!AL11</f>
        <v>211722.15937719806</v>
      </c>
      <c r="AM11" s="42">
        <f>[2]PopRurH!AM11+[3]EncRurH!AM11</f>
        <v>209501.82207382153</v>
      </c>
      <c r="AN11" s="42">
        <f>[2]PopRurH!AN11+[3]EncRurH!AN11</f>
        <v>207311.4535289768</v>
      </c>
      <c r="AO11" s="42">
        <f>[2]PopRurH!AO11+[3]EncRurH!AO11</f>
        <v>205272.58450930653</v>
      </c>
      <c r="AP11" s="42">
        <f>[2]PopRurH!AP11+[3]EncRurH!AP11</f>
        <v>203322.62832572224</v>
      </c>
      <c r="AQ11" s="42">
        <f>[2]PopRurH!AQ11+[3]EncRurH!AQ11</f>
        <v>201822.03794686307</v>
      </c>
      <c r="AR11" s="42">
        <f>[2]PopRurH!AR11+[3]EncRurH!AR11</f>
        <v>200223.26262983074</v>
      </c>
      <c r="AS11" s="42">
        <f>[2]PopRurH!AS11+[3]EncRurH!AS11</f>
        <v>198523.48762934876</v>
      </c>
      <c r="AT11" s="42">
        <f>[2]PopRurH!AT11+[3]EncRurH!AT11</f>
        <v>196721.55393265624</v>
      </c>
      <c r="AU11" s="42">
        <f>[2]PopRurH!AU11+[3]EncRurH!AU11</f>
        <v>194799.91077508818</v>
      </c>
      <c r="AV11" s="42">
        <f>[2]PopRurH!AV11+[3]EncRurH!AV11</f>
        <v>192786.37446290607</v>
      </c>
      <c r="AW11" s="42">
        <f>[2]PopRurH!AW11+[3]EncRurH!AW11</f>
        <v>190720.68257648361</v>
      </c>
      <c r="AX11" s="42">
        <f>[2]PopRurH!AX11+[3]EncRurH!AX11</f>
        <v>188603.99412858163</v>
      </c>
      <c r="AY11" s="42">
        <f>[2]PopRurH!AY11+[3]EncRurH!AY11</f>
        <v>186445.08450153269</v>
      </c>
      <c r="AZ11" s="42">
        <f>[2]PopRurH!AZ11+[3]EncRurH!AZ11</f>
        <v>184228.05866318732</v>
      </c>
      <c r="BA11" s="42">
        <f>[2]PopRurH!BA11+[3]EncRurH!BA11</f>
        <v>181981.56078606483</v>
      </c>
      <c r="BB11" s="42">
        <f>[2]PopRurH!BB11+[3]EncRurH!BB11</f>
        <v>179756.75300489628</v>
      </c>
      <c r="BC11" s="42">
        <f>[2]PopRurH!BC11+[3]EncRurH!BC11</f>
        <v>177553.96646618476</v>
      </c>
      <c r="BD11" s="42">
        <f>[2]PopRurH!BD11+[3]EncRurH!BD11</f>
        <v>175380.65196625039</v>
      </c>
      <c r="BE11" s="42">
        <f>[2]PopRurH!BE11+[3]EncRurH!BE11</f>
        <v>173233.99475981665</v>
      </c>
      <c r="BF11" s="42">
        <f>[2]PopRurH!BF11+[3]EncRurH!BF11</f>
        <v>171125.91612099562</v>
      </c>
      <c r="BG11" s="42">
        <f>[2]PopRurH!BG11+[3]EncRurH!BG11</f>
        <v>169076.11926672258</v>
      </c>
      <c r="BH11" s="42">
        <f>[2]PopRurH!BH11+[3]EncRurH!BH11</f>
        <v>167081.29273196642</v>
      </c>
      <c r="BI11" s="42">
        <f>[2]PopRurH!BI11+[3]EncRurH!BI11</f>
        <v>165137.13161218664</v>
      </c>
      <c r="BJ11" s="43">
        <f>[2]PopRurH!BJ11+[3]EncRurH!BJ11</f>
        <v>163243.13918762855</v>
      </c>
    </row>
    <row r="12" spans="1:62" x14ac:dyDescent="0.3">
      <c r="A12" s="4">
        <v>10</v>
      </c>
      <c r="B12" s="41">
        <f>[2]PopRurH!B12</f>
        <v>338754.90896538668</v>
      </c>
      <c r="C12" s="41">
        <f>[2]PopRurH!C12</f>
        <v>338109.94825428096</v>
      </c>
      <c r="D12" s="41">
        <f>[2]PopRurH!D12</f>
        <v>337303.69936296414</v>
      </c>
      <c r="E12" s="41">
        <f>[2]PopRurH!E12</f>
        <v>336737.07862510375</v>
      </c>
      <c r="F12" s="41">
        <f>[2]PopRurH!F12</f>
        <v>336409.31800174637</v>
      </c>
      <c r="G12" s="41">
        <f>[2]PopRurH!G12</f>
        <v>336320.60950263031</v>
      </c>
      <c r="H12" s="41">
        <f>[2]PopRurH!H12</f>
        <v>336364.19571323495</v>
      </c>
      <c r="I12" s="41">
        <f>[2]PopRurH!I12</f>
        <v>336502.44272484438</v>
      </c>
      <c r="J12" s="41">
        <f>[2]PopRurH!J12</f>
        <v>336767.99219297752</v>
      </c>
      <c r="K12" s="41">
        <f>[2]PopRurH!K12</f>
        <v>336958.27384367888</v>
      </c>
      <c r="L12" s="41">
        <f>[2]PopRurH!L12</f>
        <v>336045.0755281031</v>
      </c>
      <c r="M12" s="41">
        <f>[2]PopRurH!M12</f>
        <v>339341.69072577351</v>
      </c>
      <c r="N12" s="41">
        <f>[2]PopRurH!N12</f>
        <v>303081.62696872739</v>
      </c>
      <c r="O12" s="41">
        <f>[2]PopRurH!O12</f>
        <v>293132.63701108261</v>
      </c>
      <c r="P12" s="57">
        <f>[2]PopRurH!P12</f>
        <v>308263.82349095662</v>
      </c>
      <c r="Q12" s="119">
        <f>[2]PopRurH!Q12</f>
        <v>304185.80673990236</v>
      </c>
      <c r="R12" s="119">
        <f>[2]PopRurH!R12</f>
        <v>300027.97437606554</v>
      </c>
      <c r="S12" s="42">
        <f>[2]PopRurH!S12+[3]EncRurH!S12</f>
        <v>295813.13086024125</v>
      </c>
      <c r="T12" s="42">
        <f>[2]PopRurH!T12+[3]EncRurH!T12</f>
        <v>291590.50486970122</v>
      </c>
      <c r="U12" s="42">
        <f>[2]PopRurH!U12+[3]EncRurH!U12</f>
        <v>287416.20261751249</v>
      </c>
      <c r="V12" s="42">
        <f>[2]PopRurH!V12+[3]EncRurH!V12</f>
        <v>283319.00116134493</v>
      </c>
      <c r="W12" s="42">
        <f>[2]PopRurH!W12+[3]EncRurH!W12</f>
        <v>279368.94277364027</v>
      </c>
      <c r="X12" s="42">
        <f>[2]PopRurH!X12+[3]EncRurH!X12</f>
        <v>275559.1499186033</v>
      </c>
      <c r="Y12" s="42">
        <f>[2]PopRurH!Y12+[3]EncRurH!Y12</f>
        <v>271905.91149680183</v>
      </c>
      <c r="Z12" s="42">
        <f>[2]PopRurH!Z12+[3]EncRurH!Z12</f>
        <v>268408.32256931538</v>
      </c>
      <c r="AA12" s="42">
        <f>[2]PopRurH!AA12+[3]EncRurH!AA12</f>
        <v>265058.41967364412</v>
      </c>
      <c r="AB12" s="42">
        <f>[2]PopRurH!AB12+[3]EncRurH!AB12</f>
        <v>261818.91932626613</v>
      </c>
      <c r="AC12" s="42">
        <f>[2]PopRurH!AC12+[3]EncRurH!AC12</f>
        <v>258686.92572263599</v>
      </c>
      <c r="AD12" s="42">
        <f>[2]PopRurH!AD12+[3]EncRurH!AD12</f>
        <v>255654.47540025381</v>
      </c>
      <c r="AE12" s="42">
        <f>[2]PopRurH!AE12+[3]EncRurH!AE12</f>
        <v>252719.39650571058</v>
      </c>
      <c r="AF12" s="42">
        <f>[2]PopRurH!AF12+[3]EncRurH!AF12</f>
        <v>249871.19174752926</v>
      </c>
      <c r="AG12" s="42">
        <f>[2]PopRurH!AG12+[3]EncRurH!AG12</f>
        <v>247111.30902798253</v>
      </c>
      <c r="AH12" s="42">
        <f>[2]PopRurH!AH12+[3]EncRurH!AH12</f>
        <v>244403.55079025292</v>
      </c>
      <c r="AI12" s="42">
        <f>[2]PopRurH!AI12+[3]EncRurH!AI12</f>
        <v>241695.79255252331</v>
      </c>
      <c r="AJ12" s="42">
        <f>[2]PopRurH!AJ12+[3]EncRurH!AJ12</f>
        <v>239021.879030418</v>
      </c>
      <c r="AK12" s="42">
        <f>[2]PopRurH!AK12+[3]EncRurH!AK12</f>
        <v>236399.72801456167</v>
      </c>
      <c r="AL12" s="42">
        <f>[2]PopRurH!AL12+[3]EncRurH!AL12</f>
        <v>233857.754587056</v>
      </c>
      <c r="AM12" s="42">
        <f>[2]PopRurH!AM12+[3]EncRurH!AM12</f>
        <v>231383.28960301488</v>
      </c>
      <c r="AN12" s="42">
        <f>[2]PopRurH!AN12+[3]EncRurH!AN12</f>
        <v>228956.78638175689</v>
      </c>
      <c r="AO12" s="42">
        <f>[2]PopRurH!AO12+[3]EncRurH!AO12</f>
        <v>226564.12787612321</v>
      </c>
      <c r="AP12" s="42">
        <f>[2]PopRurH!AP12+[3]EncRurH!AP12</f>
        <v>224335.98726622487</v>
      </c>
      <c r="AQ12" s="42">
        <f>[2]PopRurH!AQ12+[3]EncRurH!AQ12</f>
        <v>222207.02796200634</v>
      </c>
      <c r="AR12" s="42">
        <f>[2]PopRurH!AR12+[3]EncRurH!AR12</f>
        <v>220567.0976503916</v>
      </c>
      <c r="AS12" s="42">
        <f>[2]PopRurH!AS12+[3]EncRurH!AS12</f>
        <v>218819.84158281313</v>
      </c>
      <c r="AT12" s="42">
        <f>[2]PopRurH!AT12+[3]EncRurH!AT12</f>
        <v>216964.35482035045</v>
      </c>
      <c r="AU12" s="42">
        <f>[2]PopRurH!AU12+[3]EncRurH!AU12</f>
        <v>214995.0267416969</v>
      </c>
      <c r="AV12" s="42">
        <f>[2]PopRurH!AV12+[3]EncRurH!AV12</f>
        <v>212894.84449514825</v>
      </c>
      <c r="AW12" s="42">
        <f>[2]PopRurH!AW12+[3]EncRurH!AW12</f>
        <v>210694.39501621525</v>
      </c>
      <c r="AX12" s="42">
        <f>[2]PopRurH!AX12+[3]EncRurH!AX12</f>
        <v>208437.83932421519</v>
      </c>
      <c r="AY12" s="42">
        <f>[2]PopRurH!AY12+[3]EncRurH!AY12</f>
        <v>206125.53939471627</v>
      </c>
      <c r="AZ12" s="42">
        <f>[2]PopRurH!AZ12+[3]EncRurH!AZ12</f>
        <v>203766.00165357057</v>
      </c>
      <c r="BA12" s="42">
        <f>[2]PopRurH!BA12+[3]EncRurH!BA12</f>
        <v>201343.11818799432</v>
      </c>
      <c r="BB12" s="42">
        <f>[2]PopRurH!BB12+[3]EncRurH!BB12</f>
        <v>198887.83790906644</v>
      </c>
      <c r="BC12" s="42">
        <f>[2]PopRurH!BC12+[3]EncRurH!BC12</f>
        <v>196457.35295655852</v>
      </c>
      <c r="BD12" s="42">
        <f>[2]PopRurH!BD12+[3]EncRurH!BD12</f>
        <v>194049.8534526297</v>
      </c>
      <c r="BE12" s="42">
        <f>[2]PopRurH!BE12+[3]EncRurH!BE12</f>
        <v>191675.65570097291</v>
      </c>
      <c r="BF12" s="42">
        <f>[2]PopRurH!BF12+[3]EncRurH!BF12</f>
        <v>189329.51105584967</v>
      </c>
      <c r="BG12" s="42">
        <f>[2]PopRurH!BG12+[3]EncRurH!BG12</f>
        <v>187025.53656441876</v>
      </c>
      <c r="BH12" s="42">
        <f>[2]PopRurH!BH12+[3]EncRurH!BH12</f>
        <v>184786.35569969108</v>
      </c>
      <c r="BI12" s="42">
        <f>[2]PopRurH!BI12+[3]EncRurH!BI12</f>
        <v>182606.17685257585</v>
      </c>
      <c r="BJ12" s="43">
        <f>[2]PopRurH!BJ12+[3]EncRurH!BJ12</f>
        <v>180481.19927960724</v>
      </c>
    </row>
    <row r="13" spans="1:62" x14ac:dyDescent="0.3">
      <c r="A13" s="4">
        <v>11</v>
      </c>
      <c r="B13" s="41">
        <f>[2]PopRurH!B13</f>
        <v>358374.39089107094</v>
      </c>
      <c r="C13" s="41">
        <f>[2]PopRurH!C13</f>
        <v>358309.36720451131</v>
      </c>
      <c r="D13" s="41">
        <f>[2]PopRurH!D13</f>
        <v>357631.9016701681</v>
      </c>
      <c r="E13" s="41">
        <f>[2]PopRurH!E13</f>
        <v>356783.34256056481</v>
      </c>
      <c r="F13" s="41">
        <f>[2]PopRurH!F13</f>
        <v>356187.76623148262</v>
      </c>
      <c r="G13" s="41">
        <f>[2]PopRurH!G13</f>
        <v>355844.35988683958</v>
      </c>
      <c r="H13" s="41">
        <f>[2]PopRurH!H13</f>
        <v>355754.34272075858</v>
      </c>
      <c r="I13" s="41">
        <f>[2]PopRurH!I13</f>
        <v>355803.9232817603</v>
      </c>
      <c r="J13" s="41">
        <f>[2]PopRurH!J13</f>
        <v>355952.86816378596</v>
      </c>
      <c r="K13" s="41">
        <f>[2]PopRurH!K13</f>
        <v>356236.73719542287</v>
      </c>
      <c r="L13" s="41">
        <f>[2]PopRurH!L13</f>
        <v>356440.95221102424</v>
      </c>
      <c r="M13" s="41">
        <f>[2]PopRurH!M13</f>
        <v>355482.25923231058</v>
      </c>
      <c r="N13" s="41">
        <f>[2]PopRurH!N13</f>
        <v>301981.10957829643</v>
      </c>
      <c r="O13" s="41">
        <f>[2]PopRurH!O13</f>
        <v>278708.69758534973</v>
      </c>
      <c r="P13" s="57">
        <f>[2]PopRurH!P13</f>
        <v>313808.2859398076</v>
      </c>
      <c r="Q13" s="119">
        <f>[2]PopRurH!Q13</f>
        <v>309828.37711950945</v>
      </c>
      <c r="R13" s="119">
        <f>[2]PopRurH!R13</f>
        <v>305736.37356950965</v>
      </c>
      <c r="S13" s="42">
        <f>[2]PopRurH!S13+[3]EncRurH!S13</f>
        <v>301563.93841150973</v>
      </c>
      <c r="T13" s="42">
        <f>[2]PopRurH!T13+[3]EncRurH!T13</f>
        <v>297330.17870170873</v>
      </c>
      <c r="U13" s="42">
        <f>[2]PopRurH!U13+[3]EncRurH!U13</f>
        <v>293088.04828157293</v>
      </c>
      <c r="V13" s="42">
        <f>[2]PopRurH!V13+[3]EncRurH!V13</f>
        <v>288895.05029166344</v>
      </c>
      <c r="W13" s="42">
        <f>[2]PopRurH!W13+[3]EncRurH!W13</f>
        <v>284775.56897512963</v>
      </c>
      <c r="X13" s="42">
        <f>[2]PopRurH!X13+[3]EncRurH!X13</f>
        <v>280804.03086516634</v>
      </c>
      <c r="Y13" s="42">
        <f>[2]PopRurH!Y13+[3]EncRurH!Y13</f>
        <v>276976.79652249749</v>
      </c>
      <c r="Z13" s="42">
        <f>[2]PopRurH!Z13+[3]EncRurH!Z13</f>
        <v>273307.14990048052</v>
      </c>
      <c r="AA13" s="42">
        <f>[2]PopRurH!AA13+[3]EncRurH!AA13</f>
        <v>269793.27127947746</v>
      </c>
      <c r="AB13" s="42">
        <f>[2]PopRurH!AB13+[3]EncRurH!AB13</f>
        <v>266427.15389308106</v>
      </c>
      <c r="AC13" s="42">
        <f>[2]PopRurH!AC13+[3]EncRurH!AC13</f>
        <v>263172.22137656726</v>
      </c>
      <c r="AD13" s="42">
        <f>[2]PopRurH!AD13+[3]EncRurH!AD13</f>
        <v>260025.38020655143</v>
      </c>
      <c r="AE13" s="42">
        <f>[2]PopRurH!AE13+[3]EncRurH!AE13</f>
        <v>256978.98756055391</v>
      </c>
      <c r="AF13" s="42">
        <f>[2]PopRurH!AF13+[3]EncRurH!AF13</f>
        <v>254030.1318871539</v>
      </c>
      <c r="AG13" s="42">
        <f>[2]PopRurH!AG13+[3]EncRurH!AG13</f>
        <v>251162.07176568164</v>
      </c>
      <c r="AH13" s="42">
        <f>[2]PopRurH!AH13+[3]EncRurH!AH13</f>
        <v>248389.18298127747</v>
      </c>
      <c r="AI13" s="42">
        <f>[2]PopRurH!AI13+[3]EncRurH!AI13</f>
        <v>245668.70212244807</v>
      </c>
      <c r="AJ13" s="42">
        <f>[2]PopRurH!AJ13+[3]EncRurH!AJ13</f>
        <v>242948.22126361867</v>
      </c>
      <c r="AK13" s="42">
        <f>[2]PopRurH!AK13+[3]EncRurH!AK13</f>
        <v>240261.58719005634</v>
      </c>
      <c r="AL13" s="42">
        <f>[2]PopRurH!AL13+[3]EncRurH!AL13</f>
        <v>237626.99709814115</v>
      </c>
      <c r="AM13" s="42">
        <f>[2]PopRurH!AM13+[3]EncRurH!AM13</f>
        <v>235073.02058618996</v>
      </c>
      <c r="AN13" s="42">
        <f>[2]PopRurH!AN13+[3]EncRurH!AN13</f>
        <v>232585.64581299003</v>
      </c>
      <c r="AO13" s="42">
        <f>[2]PopRurH!AO13+[3]EncRurH!AO13</f>
        <v>230147.76741394404</v>
      </c>
      <c r="AP13" s="42">
        <f>[2]PopRurH!AP13+[3]EncRurH!AP13</f>
        <v>227743.7358001651</v>
      </c>
      <c r="AQ13" s="42">
        <f>[2]PopRurH!AQ13+[3]EncRurH!AQ13</f>
        <v>225505.11670148154</v>
      </c>
      <c r="AR13" s="42">
        <f>[2]PopRurH!AR13+[3]EncRurH!AR13</f>
        <v>223366.2182389611</v>
      </c>
      <c r="AS13" s="42">
        <f>[2]PopRurH!AS13+[3]EncRurH!AS13</f>
        <v>221717.73421888513</v>
      </c>
      <c r="AT13" s="42">
        <f>[2]PopRurH!AT13+[3]EncRurH!AT13</f>
        <v>219962.43265605782</v>
      </c>
      <c r="AU13" s="42">
        <f>[2]PopRurH!AU13+[3]EncRurH!AU13</f>
        <v>218098.31185887734</v>
      </c>
      <c r="AV13" s="42">
        <f>[2]PopRurH!AV13+[3]EncRurH!AV13</f>
        <v>216118.82083664683</v>
      </c>
      <c r="AW13" s="42">
        <f>[2]PopRurH!AW13+[3]EncRurH!AW13</f>
        <v>214007.58211262419</v>
      </c>
      <c r="AX13" s="42">
        <f>[2]PopRurH!AX13+[3]EncRurH!AX13</f>
        <v>211796.62275243842</v>
      </c>
      <c r="AY13" s="42">
        <f>[2]PopRurH!AY13+[3]EncRurH!AY13</f>
        <v>209529.43405543806</v>
      </c>
      <c r="AZ13" s="42">
        <f>[2]PopRurH!AZ13+[3]EncRurH!AZ13</f>
        <v>207204.9241898403</v>
      </c>
      <c r="BA13" s="42">
        <f>[2]PopRurH!BA13+[3]EncRurH!BA13</f>
        <v>204833.10161365417</v>
      </c>
      <c r="BB13" s="42">
        <f>[2]PopRurH!BB13+[3]EncRurH!BB13</f>
        <v>202397.5888501376</v>
      </c>
      <c r="BC13" s="42">
        <f>[2]PopRurH!BC13+[3]EncRurH!BC13</f>
        <v>199930.41296491964</v>
      </c>
      <c r="BD13" s="42">
        <f>[2]PopRurH!BD13+[3]EncRurH!BD13</f>
        <v>197488.16723874243</v>
      </c>
      <c r="BE13" s="42">
        <f>[2]PopRurH!BE13+[3]EncRurH!BE13</f>
        <v>195067.94012018517</v>
      </c>
      <c r="BF13" s="42">
        <f>[2]PopRurH!BF13+[3]EncRurH!BF13</f>
        <v>192681.37781493115</v>
      </c>
      <c r="BG13" s="42">
        <f>[2]PopRurH!BG13+[3]EncRurH!BG13</f>
        <v>190322.83919210255</v>
      </c>
      <c r="BH13" s="42">
        <f>[2]PopRurH!BH13+[3]EncRurH!BH13</f>
        <v>188007.79186862244</v>
      </c>
      <c r="BI13" s="42">
        <f>[2]PopRurH!BI13+[3]EncRurH!BI13</f>
        <v>185757.7085362194</v>
      </c>
      <c r="BJ13" s="43">
        <f>[2]PopRurH!BJ13+[3]EncRurH!BJ13</f>
        <v>183566.03820419658</v>
      </c>
    </row>
    <row r="14" spans="1:62" x14ac:dyDescent="0.3">
      <c r="A14" s="4">
        <v>12</v>
      </c>
      <c r="B14" s="41">
        <f>[2]PopRurH!B14</f>
        <v>316267.17429464002</v>
      </c>
      <c r="C14" s="41">
        <f>[2]PopRurH!C14</f>
        <v>314823.38261945685</v>
      </c>
      <c r="D14" s="41">
        <f>[2]PopRurH!D14</f>
        <v>314771.23180684511</v>
      </c>
      <c r="E14" s="41">
        <f>[2]PopRurH!E14</f>
        <v>314179.35580343631</v>
      </c>
      <c r="F14" s="41">
        <f>[2]PopRurH!F14</f>
        <v>313437.456914432</v>
      </c>
      <c r="G14" s="41">
        <f>[2]PopRurH!G14</f>
        <v>312917.377577701</v>
      </c>
      <c r="H14" s="41">
        <f>[2]PopRurH!H14</f>
        <v>312618.58199722331</v>
      </c>
      <c r="I14" s="41">
        <f>[2]PopRurH!I14</f>
        <v>312542.49896238564</v>
      </c>
      <c r="J14" s="41">
        <f>[2]PopRurH!J14</f>
        <v>312588.93461745087</v>
      </c>
      <c r="K14" s="41">
        <f>[2]PopRurH!K14</f>
        <v>312722.16922775353</v>
      </c>
      <c r="L14" s="41">
        <f>[2]PopRurH!L14</f>
        <v>312974.52915316593</v>
      </c>
      <c r="M14" s="41">
        <f>[2]PopRurH!M14</f>
        <v>313159.55737873371</v>
      </c>
      <c r="N14" s="41">
        <f>[2]PopRurH!N14</f>
        <v>308143.85547943611</v>
      </c>
      <c r="O14" s="41">
        <f>[2]PopRurH!O14</f>
        <v>325033.09740885679</v>
      </c>
      <c r="P14" s="57">
        <f>[2]PopRurH!P14</f>
        <v>312920.79061422334</v>
      </c>
      <c r="Q14" s="119">
        <f>[2]PopRurH!Q14</f>
        <v>309137.50483517011</v>
      </c>
      <c r="R14" s="119">
        <f>[2]PopRurH!R14</f>
        <v>305223.30951358913</v>
      </c>
      <c r="S14" s="42">
        <f>[2]PopRurH!S14+[3]EncRurH!S14</f>
        <v>301198.28940121061</v>
      </c>
      <c r="T14" s="42">
        <f>[2]PopRurH!T14+[3]EncRurH!T14</f>
        <v>297090.77834422555</v>
      </c>
      <c r="U14" s="42">
        <f>[2]PopRurH!U14+[3]EncRurH!U14</f>
        <v>292922.83370390913</v>
      </c>
      <c r="V14" s="42">
        <f>[2]PopRurH!V14+[3]EncRurH!V14</f>
        <v>288745.74332842982</v>
      </c>
      <c r="W14" s="42">
        <f>[2]PopRurH!W14+[3]EncRurH!W14</f>
        <v>284614.20230062457</v>
      </c>
      <c r="X14" s="42">
        <f>[2]PopRurH!X14+[3]EncRurH!X14</f>
        <v>280554.03387271805</v>
      </c>
      <c r="Y14" s="42">
        <f>[2]PopRurH!Y14+[3]EncRurH!Y14</f>
        <v>276643.24578580557</v>
      </c>
      <c r="Z14" s="42">
        <f>[2]PopRurH!Z14+[3]EncRurH!Z14</f>
        <v>272875.20289869054</v>
      </c>
      <c r="AA14" s="42">
        <f>[2]PopRurH!AA14+[3]EncRurH!AA14</f>
        <v>269261.38221236161</v>
      </c>
      <c r="AB14" s="42">
        <f>[2]PopRurH!AB14+[3]EncRurH!AB14</f>
        <v>265801.78372681892</v>
      </c>
      <c r="AC14" s="42">
        <f>[2]PopRurH!AC14+[3]EncRurH!AC14</f>
        <v>262485.64775363542</v>
      </c>
      <c r="AD14" s="42">
        <f>[2]PopRurH!AD14+[3]EncRurH!AD14</f>
        <v>259280.69522753032</v>
      </c>
      <c r="AE14" s="42">
        <f>[2]PopRurH!AE14+[3]EncRurH!AE14</f>
        <v>256182.26361685194</v>
      </c>
      <c r="AF14" s="42">
        <f>[2]PopRurH!AF14+[3]EncRurH!AF14</f>
        <v>253181.74517085875</v>
      </c>
      <c r="AG14" s="42">
        <f>[2]PopRurH!AG14+[3]EncRurH!AG14</f>
        <v>250271.7874357923</v>
      </c>
      <c r="AH14" s="42">
        <f>[2]PopRurH!AH14+[3]EncRurH!AH14</f>
        <v>247447.36922372004</v>
      </c>
      <c r="AI14" s="42">
        <f>[2]PopRurH!AI14+[3]EncRurH!AI14</f>
        <v>244716.73962910264</v>
      </c>
      <c r="AJ14" s="42">
        <f>[2]PopRurH!AJ14+[3]EncRurH!AJ14</f>
        <v>242037.75653893457</v>
      </c>
      <c r="AK14" s="42">
        <f>[2]PopRurH!AK14+[3]EncRurH!AK14</f>
        <v>239358.59412062602</v>
      </c>
      <c r="AL14" s="42">
        <f>[2]PopRurH!AL14+[3]EncRurH!AL14</f>
        <v>236712.96606458147</v>
      </c>
      <c r="AM14" s="42">
        <f>[2]PopRurH!AM14+[3]EncRurH!AM14</f>
        <v>234118.44652856488</v>
      </c>
      <c r="AN14" s="42">
        <f>[2]PopRurH!AN14+[3]EncRurH!AN14</f>
        <v>231602.11406178406</v>
      </c>
      <c r="AO14" s="42">
        <f>[2]PopRurH!AO14+[3]EncRurH!AO14</f>
        <v>229152.67099139074</v>
      </c>
      <c r="AP14" s="42">
        <f>[2]PopRurH!AP14+[3]EncRurH!AP14</f>
        <v>226751.82584705911</v>
      </c>
      <c r="AQ14" s="42">
        <f>[2]PopRurH!AQ14+[3]EncRurH!AQ14</f>
        <v>224384.33573685098</v>
      </c>
      <c r="AR14" s="42">
        <f>[2]PopRurH!AR14+[3]EncRurH!AR14</f>
        <v>222179.85490631103</v>
      </c>
      <c r="AS14" s="42">
        <f>[2]PopRurH!AS14+[3]EncRurH!AS14</f>
        <v>220072.56992789445</v>
      </c>
      <c r="AT14" s="42">
        <f>[2]PopRurH!AT14+[3]EncRurH!AT14</f>
        <v>218449.47092869028</v>
      </c>
      <c r="AU14" s="42">
        <f>[2]PopRurH!AU14+[3]EncRurH!AU14</f>
        <v>216721.1063110425</v>
      </c>
      <c r="AV14" s="42">
        <f>[2]PopRurH!AV14+[3]EncRurH!AV14</f>
        <v>214884.42749656353</v>
      </c>
      <c r="AW14" s="42">
        <f>[2]PopRurH!AW14+[3]EncRurH!AW14</f>
        <v>212934.23396918029</v>
      </c>
      <c r="AX14" s="42">
        <f>[2]PopRurH!AX14+[3]EncRurH!AX14</f>
        <v>210855.10350881424</v>
      </c>
      <c r="AY14" s="42">
        <f>[2]PopRurH!AY14+[3]EncRurH!AY14</f>
        <v>208677.70122748209</v>
      </c>
      <c r="AZ14" s="42">
        <f>[2]PopRurH!AZ14+[3]EncRurH!AZ14</f>
        <v>206443.98991004896</v>
      </c>
      <c r="BA14" s="42">
        <f>[2]PopRurH!BA14+[3]EncRurH!BA14</f>
        <v>204153.61090023391</v>
      </c>
      <c r="BB14" s="42">
        <f>[2]PopRurH!BB14+[3]EncRurH!BB14</f>
        <v>201816.78590204258</v>
      </c>
      <c r="BC14" s="42">
        <f>[2]PopRurH!BC14+[3]EncRurH!BC14</f>
        <v>199418.09269539634</v>
      </c>
      <c r="BD14" s="42">
        <f>[2]PopRurH!BD14+[3]EncRurH!BD14</f>
        <v>196988.19639231195</v>
      </c>
      <c r="BE14" s="42">
        <f>[2]PopRurH!BE14+[3]EncRurH!BE14</f>
        <v>194581.97140376683</v>
      </c>
      <c r="BF14" s="42">
        <f>[2]PopRurH!BF14+[3]EncRurH!BF14</f>
        <v>192197.26579207563</v>
      </c>
      <c r="BG14" s="42">
        <f>[2]PopRurH!BG14+[3]EncRurH!BG14</f>
        <v>189845.91521450793</v>
      </c>
      <c r="BH14" s="42">
        <f>[2]PopRurH!BH14+[3]EncRurH!BH14</f>
        <v>187523.07781127159</v>
      </c>
      <c r="BI14" s="42">
        <f>[2]PopRurH!BI14+[3]EncRurH!BI14</f>
        <v>185242.92050546216</v>
      </c>
      <c r="BJ14" s="43">
        <f>[2]PopRurH!BJ14+[3]EncRurH!BJ14</f>
        <v>183025.88670509079</v>
      </c>
    </row>
    <row r="15" spans="1:62" x14ac:dyDescent="0.3">
      <c r="A15" s="4">
        <v>13</v>
      </c>
      <c r="B15" s="41">
        <f>[2]PopRurH!B15</f>
        <v>368315.62157565088</v>
      </c>
      <c r="C15" s="41">
        <f>[2]PopRurH!C15</f>
        <v>364160.8784574098</v>
      </c>
      <c r="D15" s="41">
        <f>[2]PopRurH!D15</f>
        <v>362502.93164184073</v>
      </c>
      <c r="E15" s="41">
        <f>[2]PopRurH!E15</f>
        <v>362447.7901989799</v>
      </c>
      <c r="F15" s="41">
        <f>[2]PopRurH!F15</f>
        <v>361770.0442557577</v>
      </c>
      <c r="G15" s="41">
        <f>[2]PopRurH!G15</f>
        <v>360919.26117281179</v>
      </c>
      <c r="H15" s="41">
        <f>[2]PopRurH!H15</f>
        <v>360324.02164222836</v>
      </c>
      <c r="I15" s="41">
        <f>[2]PopRurH!I15</f>
        <v>359983.29690574505</v>
      </c>
      <c r="J15" s="41">
        <f>[2]PopRurH!J15</f>
        <v>359899.14447988651</v>
      </c>
      <c r="K15" s="41">
        <f>[2]PopRurH!K15</f>
        <v>359954.90317770478</v>
      </c>
      <c r="L15" s="41">
        <f>[2]PopRurH!L15</f>
        <v>360111.89168853615</v>
      </c>
      <c r="M15" s="41">
        <f>[2]PopRurH!M15</f>
        <v>360409.20282634918</v>
      </c>
      <c r="N15" s="41">
        <f>[2]PopRurH!N15</f>
        <v>294864.6672352638</v>
      </c>
      <c r="O15" s="41">
        <f>[2]PopRurH!O15</f>
        <v>309073.97108335717</v>
      </c>
      <c r="P15" s="57">
        <f>[2]PopRurH!P15</f>
        <v>308444.35742910742</v>
      </c>
      <c r="Q15" s="119">
        <f>[2]PopRurH!Q15</f>
        <v>304779.49380907719</v>
      </c>
      <c r="R15" s="119">
        <f>[2]PopRurH!R15</f>
        <v>301101.17633928574</v>
      </c>
      <c r="S15" s="42">
        <f>[2]PopRurH!S15+[3]EncRurH!S15</f>
        <v>297294.43575813685</v>
      </c>
      <c r="T15" s="42">
        <f>[2]PopRurH!T15+[3]EncRurH!T15</f>
        <v>293376.91932310956</v>
      </c>
      <c r="U15" s="42">
        <f>[2]PopRurH!U15+[3]EncRurH!U15</f>
        <v>289378.50506419316</v>
      </c>
      <c r="V15" s="42">
        <f>[2]PopRurH!V15+[3]EncRurH!V15</f>
        <v>285321.38309722766</v>
      </c>
      <c r="W15" s="42">
        <f>[2]PopRurH!W15+[3]EncRurH!W15</f>
        <v>281251.68090710876</v>
      </c>
      <c r="X15" s="42">
        <f>[2]PopRurH!X15+[3]EncRurH!X15</f>
        <v>277226.00949802669</v>
      </c>
      <c r="Y15" s="42">
        <f>[2]PopRurH!Y15+[3]EncRurH!Y15</f>
        <v>273273.02382271976</v>
      </c>
      <c r="Z15" s="42">
        <f>[2]PopRurH!Z15+[3]EncRurH!Z15</f>
        <v>269465.93379092769</v>
      </c>
      <c r="AA15" s="42">
        <f>[2]PopRurH!AA15+[3]EncRurH!AA15</f>
        <v>265797.22621382284</v>
      </c>
      <c r="AB15" s="42">
        <f>[2]PopRurH!AB15+[3]EncRurH!AB15</f>
        <v>262278.95713859383</v>
      </c>
      <c r="AC15" s="42">
        <f>[2]PopRurH!AC15+[3]EncRurH!AC15</f>
        <v>258909.72876266809</v>
      </c>
      <c r="AD15" s="42">
        <f>[2]PopRurH!AD15+[3]EncRurH!AD15</f>
        <v>255681.3289959316</v>
      </c>
      <c r="AE15" s="42">
        <f>[2]PopRurH!AE15+[3]EncRurH!AE15</f>
        <v>252560.90947792828</v>
      </c>
      <c r="AF15" s="42">
        <f>[2]PopRurH!AF15+[3]EncRurH!AF15</f>
        <v>249543.40317433249</v>
      </c>
      <c r="AG15" s="42">
        <f>[2]PopRurH!AG15+[3]EncRurH!AG15</f>
        <v>246616.75403795557</v>
      </c>
      <c r="AH15" s="42">
        <f>[2]PopRurH!AH15+[3]EncRurH!AH15</f>
        <v>243783.40822329957</v>
      </c>
      <c r="AI15" s="42">
        <f>[2]PopRurH!AI15+[3]EncRurH!AI15</f>
        <v>241033.40638703469</v>
      </c>
      <c r="AJ15" s="42">
        <f>[2]PopRurH!AJ15+[3]EncRurH!AJ15</f>
        <v>238374.78589395343</v>
      </c>
      <c r="AK15" s="42">
        <f>[2]PopRurH!AK15+[3]EncRurH!AK15</f>
        <v>235766.48629348568</v>
      </c>
      <c r="AL15" s="42">
        <f>[2]PopRurH!AL15+[3]EncRurH!AL15</f>
        <v>233157.83724237478</v>
      </c>
      <c r="AM15" s="42">
        <f>[2]PopRurH!AM15+[3]EncRurH!AM15</f>
        <v>230581.86182639838</v>
      </c>
      <c r="AN15" s="42">
        <f>[2]PopRurH!AN15+[3]EncRurH!AN15</f>
        <v>228054.63477514131</v>
      </c>
      <c r="AO15" s="42">
        <f>[2]PopRurH!AO15+[3]EncRurH!AO15</f>
        <v>225604.63631602027</v>
      </c>
      <c r="AP15" s="42">
        <f>[2]PopRurH!AP15+[3]EncRurH!AP15</f>
        <v>223219.63567652504</v>
      </c>
      <c r="AQ15" s="42">
        <f>[2]PopRurH!AQ15+[3]EncRurH!AQ15</f>
        <v>220882.16032449817</v>
      </c>
      <c r="AR15" s="42">
        <f>[2]PopRurH!AR15+[3]EncRurH!AR15</f>
        <v>218577.00915696259</v>
      </c>
      <c r="AS15" s="42">
        <f>[2]PopRurH!AS15+[3]EncRurH!AS15</f>
        <v>216429.46022948745</v>
      </c>
      <c r="AT15" s="42">
        <f>[2]PopRurH!AT15+[3]EncRurH!AT15</f>
        <v>214377.83550355682</v>
      </c>
      <c r="AU15" s="42">
        <f>[2]PopRurH!AU15+[3]EncRurH!AU15</f>
        <v>212797.79442055643</v>
      </c>
      <c r="AV15" s="42">
        <f>[2]PopRurH!AV15+[3]EncRurH!AV15</f>
        <v>211114.14122186223</v>
      </c>
      <c r="AW15" s="42">
        <f>[2]PopRurH!AW15+[3]EncRurH!AW15</f>
        <v>209324.95392893685</v>
      </c>
      <c r="AX15" s="42">
        <f>[2]PopRurH!AX15+[3]EncRurH!AX15</f>
        <v>207426.38858470571</v>
      </c>
      <c r="AY15" s="42">
        <f>[2]PopRurH!AY15+[3]EncRurH!AY15</f>
        <v>205402.02100894076</v>
      </c>
      <c r="AZ15" s="42">
        <f>[2]PopRurH!AZ15+[3]EncRurH!AZ15</f>
        <v>203280.85560502339</v>
      </c>
      <c r="BA15" s="42">
        <f>[2]PopRurH!BA15+[3]EncRurH!BA15</f>
        <v>201105.00117545313</v>
      </c>
      <c r="BB15" s="42">
        <f>[2]PopRurH!BB15+[3]EncRurH!BB15</f>
        <v>198873.75881894369</v>
      </c>
      <c r="BC15" s="42">
        <f>[2]PopRurH!BC15+[3]EncRurH!BC15</f>
        <v>196598.4856813974</v>
      </c>
      <c r="BD15" s="42">
        <f>[2]PopRurH!BD15+[3]EncRurH!BD15</f>
        <v>194262.75758258626</v>
      </c>
      <c r="BE15" s="42">
        <f>[2]PopRurH!BE15+[3]EncRurH!BE15</f>
        <v>191895.57892589163</v>
      </c>
      <c r="BF15" s="42">
        <f>[2]PopRurH!BF15+[3]EncRurH!BF15</f>
        <v>189551.63873696647</v>
      </c>
      <c r="BG15" s="42">
        <f>[2]PopRurH!BG15+[3]EncRurH!BG15</f>
        <v>187228.49086130873</v>
      </c>
      <c r="BH15" s="42">
        <f>[2]PopRurH!BH15+[3]EncRurH!BH15</f>
        <v>184938.89024739331</v>
      </c>
      <c r="BI15" s="42">
        <f>[2]PopRurH!BI15+[3]EncRurH!BI15</f>
        <v>182677.07095960827</v>
      </c>
      <c r="BJ15" s="43">
        <f>[2]PopRurH!BJ15+[3]EncRurH!BJ15</f>
        <v>180455.78794642858</v>
      </c>
    </row>
    <row r="16" spans="1:62" x14ac:dyDescent="0.3">
      <c r="A16" s="4">
        <v>14</v>
      </c>
      <c r="B16" s="41">
        <f>[2]PopRurH!B16</f>
        <v>348953.04590609123</v>
      </c>
      <c r="C16" s="41">
        <f>[2]PopRurH!C16</f>
        <v>343993.96634741384</v>
      </c>
      <c r="D16" s="41">
        <f>[2]PopRurH!D16</f>
        <v>340117.33620971709</v>
      </c>
      <c r="E16" s="41">
        <f>[2]PopRurH!E16</f>
        <v>338573.45186682639</v>
      </c>
      <c r="F16" s="41">
        <f>[2]PopRurH!F16</f>
        <v>338525.19346457662</v>
      </c>
      <c r="G16" s="41">
        <f>[2]PopRurH!G16</f>
        <v>337895.5270607202</v>
      </c>
      <c r="H16" s="41">
        <f>[2]PopRurH!H16</f>
        <v>337104.16616964451</v>
      </c>
      <c r="I16" s="41">
        <f>[2]PopRurH!I16</f>
        <v>336551.40558610641</v>
      </c>
      <c r="J16" s="41">
        <f>[2]PopRurH!J16</f>
        <v>336236.47625190282</v>
      </c>
      <c r="K16" s="41">
        <f>[2]PopRurH!K16</f>
        <v>336160.33948978764</v>
      </c>
      <c r="L16" s="41">
        <f>[2]PopRurH!L16</f>
        <v>336215.51941586606</v>
      </c>
      <c r="M16" s="41">
        <f>[2]PopRurH!M16</f>
        <v>336368.36973374878</v>
      </c>
      <c r="N16" s="41">
        <f>[2]PopRurH!N16</f>
        <v>316297.20294080407</v>
      </c>
      <c r="O16" s="41">
        <f>[2]PopRurH!O16</f>
        <v>324683.08975190466</v>
      </c>
      <c r="P16" s="57">
        <f>[2]PopRurH!P16</f>
        <v>327523.30169953965</v>
      </c>
      <c r="Q16" s="119">
        <f>[2]PopRurH!Q16</f>
        <v>330752.71749705146</v>
      </c>
      <c r="R16" s="119">
        <f>[2]PopRurH!R16</f>
        <v>326829.81136577332</v>
      </c>
      <c r="S16" s="42">
        <f>[2]PopRurH!S16+[3]EncRurH!S16</f>
        <v>322892.28570854012</v>
      </c>
      <c r="T16" s="42">
        <f>[2]PopRurH!T16+[3]EncRurH!T16</f>
        <v>318812.68824779475</v>
      </c>
      <c r="U16" s="42">
        <f>[2]PopRurH!U16+[3]EncRurH!U16</f>
        <v>314614.26028120943</v>
      </c>
      <c r="V16" s="42">
        <f>[2]PopRurH!V16+[3]EncRurH!V16</f>
        <v>310329.23973781324</v>
      </c>
      <c r="W16" s="42">
        <f>[2]PopRurH!W16+[3]EncRurH!W16</f>
        <v>305977.11931887973</v>
      </c>
      <c r="X16" s="42">
        <f>[2]PopRurH!X16+[3]EncRurH!X16</f>
        <v>301611.50395291072</v>
      </c>
      <c r="Y16" s="42">
        <f>[2]PopRurH!Y16+[3]EncRurH!Y16</f>
        <v>297296.49463832472</v>
      </c>
      <c r="Z16" s="42">
        <f>[2]PopRurH!Z16+[3]EncRurH!Z16</f>
        <v>293059.08126919251</v>
      </c>
      <c r="AA16" s="42">
        <f>[2]PopRurH!AA16+[3]EncRurH!AA16</f>
        <v>288978.73408916738</v>
      </c>
      <c r="AB16" s="42">
        <f>[2]PopRurH!AB16+[3]EncRurH!AB16</f>
        <v>285045.89417743258</v>
      </c>
      <c r="AC16" s="42">
        <f>[2]PopRurH!AC16+[3]EncRurH!AC16</f>
        <v>281273.8690512036</v>
      </c>
      <c r="AD16" s="42">
        <f>[2]PopRurH!AD16+[3]EncRurH!AD16</f>
        <v>277662.47128066048</v>
      </c>
      <c r="AE16" s="42">
        <f>[2]PopRurH!AE16+[3]EncRurH!AE16</f>
        <v>274201.57965552661</v>
      </c>
      <c r="AF16" s="42">
        <f>[2]PopRurH!AF16+[3]EncRurH!AF16</f>
        <v>270856.51965911378</v>
      </c>
      <c r="AG16" s="42">
        <f>[2]PopRurH!AG16+[3]EncRurH!AG16</f>
        <v>267615.67064258578</v>
      </c>
      <c r="AH16" s="42">
        <f>[2]PopRurH!AH16+[3]EncRurH!AH16</f>
        <v>264478.47031648288</v>
      </c>
      <c r="AI16" s="42">
        <f>[2]PopRurH!AI16+[3]EncRurH!AI16</f>
        <v>261441.1700844063</v>
      </c>
      <c r="AJ16" s="42">
        <f>[2]PopRurH!AJ16+[3]EncRurH!AJ16</f>
        <v>258493.27387643961</v>
      </c>
      <c r="AK16" s="42">
        <f>[2]PopRurH!AK16+[3]EncRurH!AK16</f>
        <v>255643.40346429989</v>
      </c>
      <c r="AL16" s="42">
        <f>[2]PopRurH!AL16+[3]EncRurH!AL16</f>
        <v>252847.32541048204</v>
      </c>
      <c r="AM16" s="42">
        <f>[2]PopRurH!AM16+[3]EncRurH!AM16</f>
        <v>250051.05992684426</v>
      </c>
      <c r="AN16" s="42">
        <f>[2]PopRurH!AN16+[3]EncRurH!AN16</f>
        <v>247288.34438097515</v>
      </c>
      <c r="AO16" s="42">
        <f>[2]PopRurH!AO16+[3]EncRurH!AO16</f>
        <v>244579.233763608</v>
      </c>
      <c r="AP16" s="42">
        <f>[2]PopRurH!AP16+[3]EncRurH!AP16</f>
        <v>241952.96712665295</v>
      </c>
      <c r="AQ16" s="42">
        <f>[2]PopRurH!AQ16+[3]EncRurH!AQ16</f>
        <v>239396.42438271438</v>
      </c>
      <c r="AR16" s="42">
        <f>[2]PopRurH!AR16+[3]EncRurH!AR16</f>
        <v>236890.6751199787</v>
      </c>
      <c r="AS16" s="42">
        <f>[2]PopRurH!AS16+[3]EncRurH!AS16</f>
        <v>234418.47579501171</v>
      </c>
      <c r="AT16" s="42">
        <f>[2]PopRurH!AT16+[3]EncRurH!AT16</f>
        <v>232116.46274654739</v>
      </c>
      <c r="AU16" s="42">
        <f>[2]PopRurH!AU16+[3]EncRurH!AU16</f>
        <v>229917.16123940845</v>
      </c>
      <c r="AV16" s="42">
        <f>[2]PopRurH!AV16+[3]EncRurH!AV16</f>
        <v>228222.60823735944</v>
      </c>
      <c r="AW16" s="42">
        <f>[2]PopRurH!AW16+[3]EncRurH!AW16</f>
        <v>226416.90935208788</v>
      </c>
      <c r="AX16" s="42">
        <f>[2]PopRurH!AX16+[3]EncRurH!AX16</f>
        <v>224499.12743449409</v>
      </c>
      <c r="AY16" s="42">
        <f>[2]PopRurH!AY16+[3]EncRurH!AY16</f>
        <v>222464.20187943976</v>
      </c>
      <c r="AZ16" s="42">
        <f>[2]PopRurH!AZ16+[3]EncRurH!AZ16</f>
        <v>220293.01484529136</v>
      </c>
      <c r="BA16" s="42">
        <f>[2]PopRurH!BA16+[3]EncRurH!BA16</f>
        <v>218017.99169089794</v>
      </c>
      <c r="BB16" s="42">
        <f>[2]PopRurH!BB16+[3]EncRurH!BB16</f>
        <v>215684.49043268422</v>
      </c>
      <c r="BC16" s="42">
        <f>[2]PopRurH!BC16+[3]EncRurH!BC16</f>
        <v>213292.51107065019</v>
      </c>
      <c r="BD16" s="42">
        <f>[2]PopRurH!BD16+[3]EncRurH!BD16</f>
        <v>210853.29939399209</v>
      </c>
      <c r="BE16" s="42">
        <f>[2]PopRurH!BE16+[3]EncRurH!BE16</f>
        <v>208348.29985053616</v>
      </c>
      <c r="BF16" s="42">
        <f>[2]PopRurH!BF16+[3]EncRurH!BF16</f>
        <v>205809.37550967166</v>
      </c>
      <c r="BG16" s="42">
        <f>[2]PopRurH!BG16+[3]EncRurH!BG16</f>
        <v>203295.56676467872</v>
      </c>
      <c r="BH16" s="42">
        <f>[2]PopRurH!BH16+[3]EncRurH!BH16</f>
        <v>200804.99931735793</v>
      </c>
      <c r="BI16" s="42">
        <f>[2]PopRurH!BI16+[3]EncRurH!BI16</f>
        <v>198350.23096564505</v>
      </c>
      <c r="BJ16" s="43">
        <f>[2]PopRurH!BJ16+[3]EncRurH!BJ16</f>
        <v>195924.51423602243</v>
      </c>
    </row>
    <row r="17" spans="1:62" x14ac:dyDescent="0.3">
      <c r="A17" s="4">
        <v>15</v>
      </c>
      <c r="B17" s="41">
        <f>[2]PopRurH!B17</f>
        <v>350960.76104956178</v>
      </c>
      <c r="C17" s="41">
        <f>[2]PopRurH!C17</f>
        <v>346453.67583349132</v>
      </c>
      <c r="D17" s="41">
        <f>[2]PopRurH!D17</f>
        <v>341535.50041262218</v>
      </c>
      <c r="E17" s="41">
        <f>[2]PopRurH!E17</f>
        <v>337691.20498281013</v>
      </c>
      <c r="F17" s="41">
        <f>[2]PopRurH!F17</f>
        <v>336161.13144509826</v>
      </c>
      <c r="G17" s="41">
        <f>[2]PopRurH!G17</f>
        <v>336115.83698738681</v>
      </c>
      <c r="H17" s="41">
        <f>[2]PopRurH!H17</f>
        <v>335491.4614880482</v>
      </c>
      <c r="I17" s="41">
        <f>[2]PopRurH!I17</f>
        <v>334705.97532267275</v>
      </c>
      <c r="J17" s="41">
        <f>[2]PopRurH!J17</f>
        <v>334157.66393375251</v>
      </c>
      <c r="K17" s="41">
        <f>[2]PopRurH!K17</f>
        <v>333844.23393102363</v>
      </c>
      <c r="L17" s="41">
        <f>[2]PopRurH!L17</f>
        <v>333767.5964730393</v>
      </c>
      <c r="M17" s="41">
        <f>[2]PopRurH!M17</f>
        <v>333834.67813825747</v>
      </c>
      <c r="N17" s="41">
        <f>[2]PopRurH!N17</f>
        <v>331691.65677557676</v>
      </c>
      <c r="O17" s="41">
        <f>[2]PopRurH!O17</f>
        <v>307944.6807559547</v>
      </c>
      <c r="P17" s="57">
        <f>[2]PopRurH!P17</f>
        <v>310026.77809946123</v>
      </c>
      <c r="Q17" s="119">
        <f>[2]PopRurH!Q17</f>
        <v>309213.40540990885</v>
      </c>
      <c r="R17" s="119">
        <f>[2]PopRurH!R17</f>
        <v>312272.4094056774</v>
      </c>
      <c r="S17" s="42">
        <f>[2]PopRurH!S17+[3]EncRurH!S17</f>
        <v>308579.10932948923</v>
      </c>
      <c r="T17" s="42">
        <f>[2]PopRurH!T17+[3]EncRurH!T17</f>
        <v>304867.74217700871</v>
      </c>
      <c r="U17" s="42">
        <f>[2]PopRurH!U17+[3]EncRurH!U17</f>
        <v>301022.11184972845</v>
      </c>
      <c r="V17" s="42">
        <f>[2]PopRurH!V17+[3]EncRurH!V17</f>
        <v>297063.6508597206</v>
      </c>
      <c r="W17" s="42">
        <f>[2]PopRurH!W17+[3]EncRurH!W17</f>
        <v>293020.87684701523</v>
      </c>
      <c r="X17" s="42">
        <f>[2]PopRurH!X17+[3]EncRurH!X17</f>
        <v>288913.80529809312</v>
      </c>
      <c r="Y17" s="42">
        <f>[2]PopRurH!Y17+[3]EncRurH!Y17</f>
        <v>284796.81457003008</v>
      </c>
      <c r="Z17" s="42">
        <f>[2]PopRurH!Z17+[3]EncRurH!Z17</f>
        <v>280727.29419928417</v>
      </c>
      <c r="AA17" s="42">
        <f>[2]PopRurH!AA17+[3]EncRurH!AA17</f>
        <v>276730.92777470226</v>
      </c>
      <c r="AB17" s="42">
        <f>[2]PopRurH!AB17+[3]EncRurH!AB17</f>
        <v>272881.5777552441</v>
      </c>
      <c r="AC17" s="42">
        <f>[2]PopRurH!AC17+[3]EncRurH!AC17</f>
        <v>269171.98188475304</v>
      </c>
      <c r="AD17" s="42">
        <f>[2]PopRurH!AD17+[3]EncRurH!AD17</f>
        <v>265614.53913715517</v>
      </c>
      <c r="AE17" s="42">
        <f>[2]PopRurH!AE17+[3]EncRurH!AE17</f>
        <v>262208.18674325681</v>
      </c>
      <c r="AF17" s="42">
        <f>[2]PopRurH!AF17+[3]EncRurH!AF17</f>
        <v>258943.35978031496</v>
      </c>
      <c r="AG17" s="42">
        <f>[2]PopRurH!AG17+[3]EncRurH!AG17</f>
        <v>255784.10122394393</v>
      </c>
      <c r="AH17" s="42">
        <f>[2]PopRurH!AH17+[3]EncRurH!AH17</f>
        <v>252726.15999736905</v>
      </c>
      <c r="AI17" s="42">
        <f>[2]PopRurH!AI17+[3]EncRurH!AI17</f>
        <v>249767.23343400407</v>
      </c>
      <c r="AJ17" s="42">
        <f>[2]PopRurH!AJ17+[3]EncRurH!AJ17</f>
        <v>246901.29917508483</v>
      </c>
      <c r="AK17" s="42">
        <f>[2]PopRurH!AK17+[3]EncRurH!AK17</f>
        <v>244121.09496445465</v>
      </c>
      <c r="AL17" s="42">
        <f>[2]PopRurH!AL17+[3]EncRurH!AL17</f>
        <v>241431.93464808186</v>
      </c>
      <c r="AM17" s="42">
        <f>[2]PopRurH!AM17+[3]EncRurH!AM17</f>
        <v>238795.02715039765</v>
      </c>
      <c r="AN17" s="42">
        <f>[2]PopRurH!AN17+[3]EncRurH!AN17</f>
        <v>236155.28560153034</v>
      </c>
      <c r="AO17" s="42">
        <f>[2]PopRurH!AO17+[3]EncRurH!AO17</f>
        <v>233548.48989766667</v>
      </c>
      <c r="AP17" s="42">
        <f>[2]PopRurH!AP17+[3]EncRurH!AP17</f>
        <v>230992.17573050215</v>
      </c>
      <c r="AQ17" s="42">
        <f>[2]PopRurH!AQ17+[3]EncRurH!AQ17</f>
        <v>228513.97509907203</v>
      </c>
      <c r="AR17" s="42">
        <f>[2]PopRurH!AR17+[3]EncRurH!AR17</f>
        <v>226101.84328584818</v>
      </c>
      <c r="AS17" s="42">
        <f>[2]PopRurH!AS17+[3]EncRurH!AS17</f>
        <v>223737.35895814036</v>
      </c>
      <c r="AT17" s="42">
        <f>[2]PopRurH!AT17+[3]EncRurH!AT17</f>
        <v>221403.51780884989</v>
      </c>
      <c r="AU17" s="42">
        <f>[2]PopRurH!AU17+[3]EncRurH!AU17</f>
        <v>219231.57183339456</v>
      </c>
      <c r="AV17" s="42">
        <f>[2]PopRurH!AV17+[3]EncRurH!AV17</f>
        <v>217155.45221356809</v>
      </c>
      <c r="AW17" s="42">
        <f>[2]PopRurH!AW17+[3]EncRurH!AW17</f>
        <v>215555.98457710081</v>
      </c>
      <c r="AX17" s="42">
        <f>[2]PopRurH!AX17+[3]EncRurH!AX17</f>
        <v>213851.65704685848</v>
      </c>
      <c r="AY17" s="42">
        <f>[2]PopRurH!AY17+[3]EncRurH!AY17</f>
        <v>212042.4696228411</v>
      </c>
      <c r="AZ17" s="42">
        <f>[2]PopRurH!AZ17+[3]EncRurH!AZ17</f>
        <v>210121.33717709093</v>
      </c>
      <c r="BA17" s="42">
        <f>[2]PopRurH!BA17+[3]EncRurH!BA17</f>
        <v>208071.78678710613</v>
      </c>
      <c r="BB17" s="42">
        <f>[2]PopRurH!BB17+[3]EncRurH!BB17</f>
        <v>205923.9302467072</v>
      </c>
      <c r="BC17" s="42">
        <f>[2]PopRurH!BC17+[3]EncRurH!BC17</f>
        <v>203720.98683643658</v>
      </c>
      <c r="BD17" s="42">
        <f>[2]PopRurH!BD17+[3]EncRurH!BD17</f>
        <v>201463.66506909009</v>
      </c>
      <c r="BE17" s="42">
        <f>[2]PopRurH!BE17+[3]EncRurH!BE17</f>
        <v>199160.64422641593</v>
      </c>
      <c r="BF17" s="42">
        <f>[2]PopRurH!BF17+[3]EncRurH!BF17</f>
        <v>196794.56574491761</v>
      </c>
      <c r="BG17" s="42">
        <f>[2]PopRurH!BG17+[3]EncRurH!BG17</f>
        <v>194397.48982860401</v>
      </c>
      <c r="BH17" s="42">
        <f>[2]PopRurH!BH17+[3]EncRurH!BH17</f>
        <v>192023.97196275002</v>
      </c>
      <c r="BI17" s="42">
        <f>[2]PopRurH!BI17+[3]EncRurH!BI17</f>
        <v>189672.41799356512</v>
      </c>
      <c r="BJ17" s="43">
        <f>[2]PopRurH!BJ17+[3]EncRurH!BJ17</f>
        <v>187354.6955103786</v>
      </c>
    </row>
    <row r="18" spans="1:62" x14ac:dyDescent="0.3">
      <c r="A18" s="4">
        <v>16</v>
      </c>
      <c r="B18" s="41">
        <f>[2]PopRurH!B18</f>
        <v>385732.33462045819</v>
      </c>
      <c r="C18" s="41">
        <f>[2]PopRurH!C18</f>
        <v>380461.73389793705</v>
      </c>
      <c r="D18" s="41">
        <f>[2]PopRurH!D18</f>
        <v>375583.23166174401</v>
      </c>
      <c r="E18" s="41">
        <f>[2]PopRurH!E18</f>
        <v>370256.79478632601</v>
      </c>
      <c r="F18" s="41">
        <f>[2]PopRurH!F18</f>
        <v>366092.74622400338</v>
      </c>
      <c r="G18" s="41">
        <f>[2]PopRurH!G18</f>
        <v>364435.9277391592</v>
      </c>
      <c r="H18" s="41">
        <f>[2]PopRurH!H18</f>
        <v>364386.52623585262</v>
      </c>
      <c r="I18" s="41">
        <f>[2]PopRurH!I18</f>
        <v>363708.6047661081</v>
      </c>
      <c r="J18" s="41">
        <f>[2]PopRurH!J18</f>
        <v>362853.83421729971</v>
      </c>
      <c r="K18" s="41">
        <f>[2]PopRurH!K18</f>
        <v>362256.2420827637</v>
      </c>
      <c r="L18" s="41">
        <f>[2]PopRurH!L18</f>
        <v>361911.26183698431</v>
      </c>
      <c r="M18" s="41">
        <f>[2]PopRurH!M18</f>
        <v>361837.78229004936</v>
      </c>
      <c r="N18" s="41">
        <f>[2]PopRurH!N18</f>
        <v>312323.41618272982</v>
      </c>
      <c r="O18" s="41">
        <f>[2]PopRurH!O18</f>
        <v>309647.86874670733</v>
      </c>
      <c r="P18" s="57">
        <f>[2]PopRurH!P18</f>
        <v>292631.83117501449</v>
      </c>
      <c r="Q18" s="119">
        <f>[2]PopRurH!Q18</f>
        <v>292833.93481840362</v>
      </c>
      <c r="R18" s="119">
        <f>[2]PopRurH!R18</f>
        <v>292081.1574004069</v>
      </c>
      <c r="S18" s="42">
        <f>[2]PopRurH!S18+[3]EncRurH!S18</f>
        <v>294982.83616100653</v>
      </c>
      <c r="T18" s="42">
        <f>[2]PopRurH!T18+[3]EncRurH!T18</f>
        <v>291504.0057023702</v>
      </c>
      <c r="U18" s="42">
        <f>[2]PopRurH!U18+[3]EncRurH!U18</f>
        <v>288007.91431896685</v>
      </c>
      <c r="V18" s="42">
        <f>[2]PopRurH!V18+[3]EncRurH!V18</f>
        <v>284383.62286326435</v>
      </c>
      <c r="W18" s="42">
        <f>[2]PopRurH!W18+[3]EncRurH!W18</f>
        <v>280649.90049617452</v>
      </c>
      <c r="X18" s="42">
        <f>[2]PopRurH!X18+[3]EncRurH!X18</f>
        <v>276836.40919520974</v>
      </c>
      <c r="Y18" s="42">
        <f>[2]PopRurH!Y18+[3]EncRurH!Y18</f>
        <v>272964.59942998341</v>
      </c>
      <c r="Z18" s="42">
        <f>[2]PopRurH!Z18+[3]EncRurH!Z18</f>
        <v>269082.39959353802</v>
      </c>
      <c r="AA18" s="42">
        <f>[2]PopRurH!AA18+[3]EncRurH!AA18</f>
        <v>265245.27925963968</v>
      </c>
      <c r="AB18" s="42">
        <f>[2]PopRurH!AB18+[3]EncRurH!AB18</f>
        <v>261476.5322976342</v>
      </c>
      <c r="AC18" s="42">
        <f>[2]PopRurH!AC18+[3]EncRurH!AC18</f>
        <v>257845.36998838367</v>
      </c>
      <c r="AD18" s="42">
        <f>[2]PopRurH!AD18+[3]EncRurH!AD18</f>
        <v>254346.93245986628</v>
      </c>
      <c r="AE18" s="42">
        <f>[2]PopRurH!AE18+[3]EncRurH!AE18</f>
        <v>250991.44220150725</v>
      </c>
      <c r="AF18" s="42">
        <f>[2]PopRurH!AF18+[3]EncRurH!AF18</f>
        <v>247778.89921330655</v>
      </c>
      <c r="AG18" s="42">
        <f>[2]PopRurH!AG18+[3]EncRurH!AG18</f>
        <v>244694.89146099266</v>
      </c>
      <c r="AH18" s="42">
        <f>[2]PopRurH!AH18+[3]EncRurH!AH18</f>
        <v>241715.45474804429</v>
      </c>
      <c r="AI18" s="42">
        <f>[2]PopRurH!AI18+[3]EncRurH!AI18</f>
        <v>238830.53416683016</v>
      </c>
      <c r="AJ18" s="42">
        <f>[2]PopRurH!AJ18+[3]EncRurH!AJ18</f>
        <v>236038.95664479324</v>
      </c>
      <c r="AK18" s="42">
        <f>[2]PopRurH!AK18+[3]EncRurH!AK18</f>
        <v>233335.35956453026</v>
      </c>
      <c r="AL18" s="42">
        <f>[2]PopRurH!AL18+[3]EncRurH!AL18</f>
        <v>230712.53690890534</v>
      </c>
      <c r="AM18" s="42">
        <f>[2]PopRurH!AM18+[3]EncRurH!AM18</f>
        <v>228175.51613173424</v>
      </c>
      <c r="AN18" s="42">
        <f>[2]PopRurH!AN18+[3]EncRurH!AN18</f>
        <v>225686.75891119335</v>
      </c>
      <c r="AO18" s="42">
        <f>[2]PopRurH!AO18+[3]EncRurH!AO18</f>
        <v>223195.32038195079</v>
      </c>
      <c r="AP18" s="42">
        <f>[2]PopRurH!AP18+[3]EncRurH!AP18</f>
        <v>220734.88448457143</v>
      </c>
      <c r="AQ18" s="42">
        <f>[2]PopRurH!AQ18+[3]EncRurH!AQ18</f>
        <v>218322.20939844073</v>
      </c>
      <c r="AR18" s="42">
        <f>[2]PopRurH!AR18+[3]EncRurH!AR18</f>
        <v>215983.10271981236</v>
      </c>
      <c r="AS18" s="42">
        <f>[2]PopRurH!AS18+[3]EncRurH!AS18</f>
        <v>213706.50405029196</v>
      </c>
      <c r="AT18" s="42">
        <f>[2]PopRurH!AT18+[3]EncRurH!AT18</f>
        <v>211474.81730152469</v>
      </c>
      <c r="AU18" s="42">
        <f>[2]PopRurH!AU18+[3]EncRurH!AU18</f>
        <v>209270.94913053734</v>
      </c>
      <c r="AV18" s="42">
        <f>[2]PopRurH!AV18+[3]EncRurH!AV18</f>
        <v>207220.08313733962</v>
      </c>
      <c r="AW18" s="42">
        <f>[2]PopRurH!AW18+[3]EncRurH!AW18</f>
        <v>205259.71131282361</v>
      </c>
      <c r="AX18" s="42">
        <f>[2]PopRurH!AX18+[3]EncRurH!AX18</f>
        <v>203749.96693198374</v>
      </c>
      <c r="AY18" s="42">
        <f>[2]PopRurH!AY18+[3]EncRurH!AY18</f>
        <v>202141.01412918171</v>
      </c>
      <c r="AZ18" s="42">
        <f>[2]PopRurH!AZ18+[3]EncRurH!AZ18</f>
        <v>200432.85290441752</v>
      </c>
      <c r="BA18" s="42">
        <f>[2]PopRurH!BA18+[3]EncRurH!BA18</f>
        <v>198618.94756773079</v>
      </c>
      <c r="BB18" s="42">
        <f>[2]PopRurH!BB18+[3]EncRurH!BB18</f>
        <v>196683.54543049919</v>
      </c>
      <c r="BC18" s="42">
        <f>[2]PopRurH!BC18+[3]EncRurH!BC18</f>
        <v>194655.13539767807</v>
      </c>
      <c r="BD18" s="42">
        <f>[2]PopRurH!BD18+[3]EncRurH!BD18</f>
        <v>192574.77500876185</v>
      </c>
      <c r="BE18" s="42">
        <f>[2]PopRurH!BE18+[3]EncRurH!BE18</f>
        <v>190442.79942733832</v>
      </c>
      <c r="BF18" s="42">
        <f>[2]PopRurH!BF18+[3]EncRurH!BF18</f>
        <v>188266.7498341309</v>
      </c>
      <c r="BG18" s="42">
        <f>[2]PopRurH!BG18+[3]EncRurH!BG18</f>
        <v>186031.04112231112</v>
      </c>
      <c r="BH18" s="42">
        <f>[2]PopRurH!BH18+[3]EncRurH!BH18</f>
        <v>183766.84350553594</v>
      </c>
      <c r="BI18" s="42">
        <f>[2]PopRurH!BI18+[3]EncRurH!BI18</f>
        <v>181524.09635837423</v>
      </c>
      <c r="BJ18" s="43">
        <f>[2]PopRurH!BJ18+[3]EncRurH!BJ18</f>
        <v>179301.9617718567</v>
      </c>
    </row>
    <row r="19" spans="1:62" x14ac:dyDescent="0.3">
      <c r="A19" s="4">
        <v>17</v>
      </c>
      <c r="B19" s="41">
        <f>[2]PopRurH!B19</f>
        <v>349387.26212774031</v>
      </c>
      <c r="C19" s="41">
        <f>[2]PopRurH!C19</f>
        <v>348250.42762570071</v>
      </c>
      <c r="D19" s="41">
        <f>[2]PopRurH!D19</f>
        <v>343498.25288067613</v>
      </c>
      <c r="E19" s="41">
        <f>[2]PopRurH!E19</f>
        <v>339098.67519507848</v>
      </c>
      <c r="F19" s="41">
        <f>[2]PopRurH!F19</f>
        <v>334293.55456573103</v>
      </c>
      <c r="G19" s="41">
        <f>[2]PopRurH!G19</f>
        <v>330535.71103834501</v>
      </c>
      <c r="H19" s="41">
        <f>[2]PopRurH!H19</f>
        <v>329040.83468735591</v>
      </c>
      <c r="I19" s="41">
        <f>[2]PopRurH!I19</f>
        <v>328994.64785209548</v>
      </c>
      <c r="J19" s="41">
        <f>[2]PopRurH!J19</f>
        <v>328379.94989013387</v>
      </c>
      <c r="K19" s="41">
        <f>[2]PopRurH!K19</f>
        <v>327604.9122643008</v>
      </c>
      <c r="L19" s="41">
        <f>[2]PopRurH!L19</f>
        <v>327061.5598202211</v>
      </c>
      <c r="M19" s="41">
        <f>[2]PopRurH!M19</f>
        <v>326758.90462331148</v>
      </c>
      <c r="N19" s="41">
        <f>[2]PopRurH!N19</f>
        <v>286976.25609739515</v>
      </c>
      <c r="O19" s="41">
        <f>[2]PopRurH!O19</f>
        <v>291408.12856663595</v>
      </c>
      <c r="P19" s="57">
        <f>[2]PopRurH!P19</f>
        <v>271202.45365661045</v>
      </c>
      <c r="Q19" s="119">
        <f>[2]PopRurH!Q19</f>
        <v>271461.87397440517</v>
      </c>
      <c r="R19" s="119">
        <f>[2]PopRurH!R19</f>
        <v>271662.58993457165</v>
      </c>
      <c r="S19" s="42">
        <f>[2]PopRurH!S19+[3]EncRurH!S19</f>
        <v>270978.06909602095</v>
      </c>
      <c r="T19" s="42">
        <f>[2]PopRurH!T19+[3]EncRurH!T19</f>
        <v>273678.93669034814</v>
      </c>
      <c r="U19" s="42">
        <f>[2]PopRurH!U19+[3]EncRurH!U19</f>
        <v>270460.16274729033</v>
      </c>
      <c r="V19" s="42">
        <f>[2]PopRurH!V19+[3]EncRurH!V19</f>
        <v>267224.26021182106</v>
      </c>
      <c r="W19" s="42">
        <f>[2]PopRurH!W19+[3]EncRurH!W19</f>
        <v>263867.21181366022</v>
      </c>
      <c r="X19" s="42">
        <f>[2]PopRurH!X19+[3]EncRurH!X19</f>
        <v>260408.17043341318</v>
      </c>
      <c r="Y19" s="42">
        <f>[2]PopRurH!Y19+[3]EncRurH!Y19</f>
        <v>256877.18896503819</v>
      </c>
      <c r="Z19" s="42">
        <f>[2]PopRurH!Z19+[3]EncRurH!Z19</f>
        <v>253292.17457332904</v>
      </c>
      <c r="AA19" s="42">
        <f>[2]PopRurH!AA19+[3]EncRurH!AA19</f>
        <v>249696.57159722009</v>
      </c>
      <c r="AB19" s="42">
        <f>[2]PopRurH!AB19+[3]EncRurH!AB19</f>
        <v>246142.07724289855</v>
      </c>
      <c r="AC19" s="42">
        <f>[2]PopRurH!AC19+[3]EncRurH!AC19</f>
        <v>242650.6472515463</v>
      </c>
      <c r="AD19" s="42">
        <f>[2]PopRurH!AD19+[3]EncRurH!AD19</f>
        <v>239287.21455985025</v>
      </c>
      <c r="AE19" s="42">
        <f>[2]PopRurH!AE19+[3]EncRurH!AE19</f>
        <v>236047.1077335164</v>
      </c>
      <c r="AF19" s="42">
        <f>[2]PopRurH!AF19+[3]EncRurH!AF19</f>
        <v>232937.80106741516</v>
      </c>
      <c r="AG19" s="42">
        <f>[2]PopRurH!AG19+[3]EncRurH!AG19</f>
        <v>229957.42598782896</v>
      </c>
      <c r="AH19" s="42">
        <f>[2]PopRurH!AH19+[3]EncRurH!AH19</f>
        <v>227100.99963151079</v>
      </c>
      <c r="AI19" s="42">
        <f>[2]PopRurH!AI19+[3]EncRurH!AI19</f>
        <v>224340.18196374361</v>
      </c>
      <c r="AJ19" s="42">
        <f>[2]PopRurH!AJ19+[3]EncRurH!AJ19</f>
        <v>221667.0315462276</v>
      </c>
      <c r="AK19" s="42">
        <f>[2]PopRurH!AK19+[3]EncRurH!AK19</f>
        <v>219080.45837762748</v>
      </c>
      <c r="AL19" s="42">
        <f>[2]PopRurH!AL19+[3]EncRurH!AL19</f>
        <v>216575.47959469625</v>
      </c>
      <c r="AM19" s="42">
        <f>[2]PopRurH!AM19+[3]EncRurH!AM19</f>
        <v>214145.39947494588</v>
      </c>
      <c r="AN19" s="42">
        <f>[2]PopRurH!AN19+[3]EncRurH!AN19</f>
        <v>211793.64373685859</v>
      </c>
      <c r="AO19" s="42">
        <f>[2]PopRurH!AO19+[3]EncRurH!AO19</f>
        <v>209486.73376799392</v>
      </c>
      <c r="AP19" s="42">
        <f>[2]PopRurH!AP19+[3]EncRurH!AP19</f>
        <v>207177.33236750576</v>
      </c>
      <c r="AQ19" s="42">
        <f>[2]PopRurH!AQ19+[3]EncRurH!AQ19</f>
        <v>204896.42671621116</v>
      </c>
      <c r="AR19" s="42">
        <f>[2]PopRurH!AR19+[3]EncRurH!AR19</f>
        <v>202659.89969070975</v>
      </c>
      <c r="AS19" s="42">
        <f>[2]PopRurH!AS19+[3]EncRurH!AS19</f>
        <v>200491.73132037756</v>
      </c>
      <c r="AT19" s="42">
        <f>[2]PopRurH!AT19+[3]EncRurH!AT19</f>
        <v>198381.33302081475</v>
      </c>
      <c r="AU19" s="42">
        <f>[2]PopRurH!AU19+[3]EncRurH!AU19</f>
        <v>196311.57619960993</v>
      </c>
      <c r="AV19" s="42">
        <f>[2]PopRurH!AV19+[3]EncRurH!AV19</f>
        <v>194267.66798149873</v>
      </c>
      <c r="AW19" s="42">
        <f>[2]PopRurH!AW19+[3]EncRurH!AW19</f>
        <v>192365.77136592579</v>
      </c>
      <c r="AX19" s="42">
        <f>[2]PopRurH!AX19+[3]EncRurH!AX19</f>
        <v>190547.96056764526</v>
      </c>
      <c r="AY19" s="42">
        <f>[2]PopRurH!AY19+[3]EncRurH!AY19</f>
        <v>189148.24313867971</v>
      </c>
      <c r="AZ19" s="42">
        <f>[2]PopRurH!AZ19+[3]EncRurH!AZ19</f>
        <v>187656.49845412193</v>
      </c>
      <c r="BA19" s="42">
        <f>[2]PopRurH!BA19+[3]EncRurH!BA19</f>
        <v>186072.57079949544</v>
      </c>
      <c r="BB19" s="42">
        <f>[2]PopRurH!BB19+[3]EncRurH!BB19</f>
        <v>184390.54302469449</v>
      </c>
      <c r="BC19" s="42">
        <f>[2]PopRurH!BC19+[3]EncRurH!BC19</f>
        <v>182595.4665399782</v>
      </c>
      <c r="BD19" s="42">
        <f>[2]PopRurH!BD19+[3]EncRurH!BD19</f>
        <v>180714.27994977543</v>
      </c>
      <c r="BE19" s="42">
        <f>[2]PopRurH!BE19+[3]EncRurH!BE19</f>
        <v>178784.6661573913</v>
      </c>
      <c r="BF19" s="42">
        <f>[2]PopRurH!BF19+[3]EncRurH!BF19</f>
        <v>176806.15801939639</v>
      </c>
      <c r="BG19" s="42">
        <f>[2]PopRurH!BG19+[3]EncRurH!BG19</f>
        <v>174786.85268856701</v>
      </c>
      <c r="BH19" s="42">
        <f>[2]PopRurH!BH19+[3]EncRurH!BH19</f>
        <v>172712.89157649758</v>
      </c>
      <c r="BI19" s="42">
        <f>[2]PopRurH!BI19+[3]EncRurH!BI19</f>
        <v>170611.68043104638</v>
      </c>
      <c r="BJ19" s="43">
        <f>[2]PopRurH!BJ19+[3]EncRurH!BJ19</f>
        <v>168530.40073858298</v>
      </c>
    </row>
    <row r="20" spans="1:62" x14ac:dyDescent="0.3">
      <c r="A20" s="4">
        <v>18</v>
      </c>
      <c r="B20" s="41">
        <f>[2]PopRurH!B20</f>
        <v>296350.92880698194</v>
      </c>
      <c r="C20" s="41">
        <f>[2]PopRurH!C20</f>
        <v>300139.89576638368</v>
      </c>
      <c r="D20" s="41">
        <f>[2]PopRurH!D20</f>
        <v>299169.22344784369</v>
      </c>
      <c r="E20" s="41">
        <f>[2]PopRurH!E20</f>
        <v>295091.49480486766</v>
      </c>
      <c r="F20" s="41">
        <f>[2]PopRurH!F20</f>
        <v>291315.29347109678</v>
      </c>
      <c r="G20" s="41">
        <f>[2]PopRurH!G20</f>
        <v>287188.92617856513</v>
      </c>
      <c r="H20" s="41">
        <f>[2]PopRurH!H20</f>
        <v>283961.32356652617</v>
      </c>
      <c r="I20" s="41">
        <f>[2]PopRurH!I20</f>
        <v>282675.71195235866</v>
      </c>
      <c r="J20" s="41">
        <f>[2]PopRurH!J20</f>
        <v>282634.99122249818</v>
      </c>
      <c r="K20" s="41">
        <f>[2]PopRurH!K20</f>
        <v>282103.84424213506</v>
      </c>
      <c r="L20" s="41">
        <f>[2]PopRurH!L20</f>
        <v>281435.02241319598</v>
      </c>
      <c r="M20" s="41">
        <f>[2]PopRurH!M20</f>
        <v>280975.78307088028</v>
      </c>
      <c r="N20" s="41">
        <f>[2]PopRurH!N20</f>
        <v>273784.66528639663</v>
      </c>
      <c r="O20" s="41">
        <f>[2]PopRurH!O20</f>
        <v>272034.1689604065</v>
      </c>
      <c r="P20" s="57">
        <f>[2]PopRurH!P20</f>
        <v>260020.56211372622</v>
      </c>
      <c r="Q20" s="119">
        <f>[2]PopRurH!Q20</f>
        <v>260183.06374255914</v>
      </c>
      <c r="R20" s="119">
        <f>[2]PopRurH!R20</f>
        <v>260444.9218000707</v>
      </c>
      <c r="S20" s="42">
        <f>[2]PopRurH!S20+[3]EncRurH!S20</f>
        <v>260650.3681503355</v>
      </c>
      <c r="T20" s="42">
        <f>[2]PopRurH!T20+[3]EncRurH!T20</f>
        <v>260003.50393169405</v>
      </c>
      <c r="U20" s="42">
        <f>[2]PopRurH!U20+[3]EncRurH!U20</f>
        <v>262602.93146031757</v>
      </c>
      <c r="V20" s="42">
        <f>[2]PopRurH!V20+[3]EncRurH!V20</f>
        <v>259522.13400539992</v>
      </c>
      <c r="W20" s="42">
        <f>[2]PopRurH!W20+[3]EncRurH!W20</f>
        <v>256422.63240351714</v>
      </c>
      <c r="X20" s="42">
        <f>[2]PopRurH!X20+[3]EncRurH!X20</f>
        <v>253205.96802504489</v>
      </c>
      <c r="Y20" s="42">
        <f>[2]PopRurH!Y20+[3]EncRurH!Y20</f>
        <v>249894.28657998989</v>
      </c>
      <c r="Z20" s="42">
        <f>[2]PopRurH!Z20+[3]EncRurH!Z20</f>
        <v>246512.27754234607</v>
      </c>
      <c r="AA20" s="42">
        <f>[2]PopRurH!AA20+[3]EncRurH!AA20</f>
        <v>243079.09395860569</v>
      </c>
      <c r="AB20" s="42">
        <f>[2]PopRurH!AB20+[3]EncRurH!AB20</f>
        <v>239634.38862033479</v>
      </c>
      <c r="AC20" s="42">
        <f>[2]PopRurH!AC20+[3]EncRurH!AC20</f>
        <v>236228.88717410277</v>
      </c>
      <c r="AD20" s="42">
        <f>[2]PopRurH!AD20+[3]EncRurH!AD20</f>
        <v>232884.28643038915</v>
      </c>
      <c r="AE20" s="42">
        <f>[2]PopRurH!AE20+[3]EncRurH!AE20</f>
        <v>229661.63672488809</v>
      </c>
      <c r="AF20" s="42">
        <f>[2]PopRurH!AF20+[3]EncRurH!AF20</f>
        <v>226557.0475950308</v>
      </c>
      <c r="AG20" s="42">
        <f>[2]PopRurH!AG20+[3]EncRurH!AG20</f>
        <v>223573.21243798031</v>
      </c>
      <c r="AH20" s="42">
        <f>[2]PopRurH!AH20+[3]EncRurH!AH20</f>
        <v>220718.21144522549</v>
      </c>
      <c r="AI20" s="42">
        <f>[2]PopRurH!AI20+[3]EncRurH!AI20</f>
        <v>217980.97176176304</v>
      </c>
      <c r="AJ20" s="42">
        <f>[2]PopRurH!AJ20+[3]EncRurH!AJ20</f>
        <v>215335.30758184174</v>
      </c>
      <c r="AK20" s="42">
        <f>[2]PopRurH!AK20+[3]EncRurH!AK20</f>
        <v>212773.73724667562</v>
      </c>
      <c r="AL20" s="42">
        <f>[2]PopRurH!AL20+[3]EncRurH!AL20</f>
        <v>210295.06369085889</v>
      </c>
      <c r="AM20" s="42">
        <f>[2]PopRurH!AM20+[3]EncRurH!AM20</f>
        <v>207894.79791911988</v>
      </c>
      <c r="AN20" s="42">
        <f>[2]PopRurH!AN20+[3]EncRurH!AN20</f>
        <v>205565.15900632116</v>
      </c>
      <c r="AO20" s="42">
        <f>[2]PopRurH!AO20+[3]EncRurH!AO20</f>
        <v>203310.63594773432</v>
      </c>
      <c r="AP20" s="42">
        <f>[2]PopRurH!AP20+[3]EncRurH!AP20</f>
        <v>201099.20724375511</v>
      </c>
      <c r="AQ20" s="42">
        <f>[2]PopRurH!AQ20+[3]EncRurH!AQ20</f>
        <v>198885.23477578865</v>
      </c>
      <c r="AR20" s="42">
        <f>[2]PopRurH!AR20+[3]EncRurH!AR20</f>
        <v>196698.49554580339</v>
      </c>
      <c r="AS20" s="42">
        <f>[2]PopRurH!AS20+[3]EncRurH!AS20</f>
        <v>194554.40177089858</v>
      </c>
      <c r="AT20" s="42">
        <f>[2]PopRurH!AT20+[3]EncRurH!AT20</f>
        <v>192475.84732695951</v>
      </c>
      <c r="AU20" s="42">
        <f>[2]PopRurH!AU20+[3]EncRurH!AU20</f>
        <v>190451.75935898288</v>
      </c>
      <c r="AV20" s="42">
        <f>[2]PopRurH!AV20+[3]EncRurH!AV20</f>
        <v>188466.57601669367</v>
      </c>
      <c r="AW20" s="42">
        <f>[2]PopRurH!AW20+[3]EncRurH!AW20</f>
        <v>186506.23178157411</v>
      </c>
      <c r="AX20" s="42">
        <f>[2]PopRurH!AX20+[3]EncRurH!AX20</f>
        <v>184682.20336953632</v>
      </c>
      <c r="AY20" s="42">
        <f>[2]PopRurH!AY20+[3]EncRurH!AY20</f>
        <v>182938.82723921209</v>
      </c>
      <c r="AZ20" s="42">
        <f>[2]PopRurH!AZ20+[3]EncRurH!AZ20</f>
        <v>181596.76728617132</v>
      </c>
      <c r="BA20" s="42">
        <f>[2]PopRurH!BA20+[3]EncRurH!BA20</f>
        <v>180166.42375945521</v>
      </c>
      <c r="BB20" s="42">
        <f>[2]PopRurH!BB20+[3]EncRurH!BB20</f>
        <v>178647.49739271234</v>
      </c>
      <c r="BC20" s="42">
        <f>[2]PopRurH!BC20+[3]EncRurH!BC20</f>
        <v>177034.3021252653</v>
      </c>
      <c r="BD20" s="42">
        <f>[2]PopRurH!BD20+[3]EncRurH!BD20</f>
        <v>175312.6228054206</v>
      </c>
      <c r="BE20" s="42">
        <f>[2]PopRurH!BE20+[3]EncRurH!BE20</f>
        <v>173508.19633940223</v>
      </c>
      <c r="BF20" s="42">
        <f>[2]PopRurH!BF20+[3]EncRurH!BF20</f>
        <v>171656.33615668034</v>
      </c>
      <c r="BG20" s="42">
        <f>[2]PopRurH!BG20+[3]EncRurH!BG20</f>
        <v>169757.6407899578</v>
      </c>
      <c r="BH20" s="42">
        <f>[2]PopRurH!BH20+[3]EncRurH!BH20</f>
        <v>167820.48969707501</v>
      </c>
      <c r="BI20" s="42">
        <f>[2]PopRurH!BI20+[3]EncRurH!BI20</f>
        <v>165830.06919363557</v>
      </c>
      <c r="BJ20" s="43">
        <f>[2]PopRurH!BJ20+[3]EncRurH!BJ20</f>
        <v>163813.31325126925</v>
      </c>
    </row>
    <row r="21" spans="1:62" x14ac:dyDescent="0.3">
      <c r="A21" s="4">
        <v>19</v>
      </c>
      <c r="B21" s="41">
        <f>[2]PopRurH!B21</f>
        <v>249152.73422674264</v>
      </c>
      <c r="C21" s="41">
        <f>[2]PopRurH!C21</f>
        <v>255178.10922421506</v>
      </c>
      <c r="D21" s="41">
        <f>[2]PopRurH!D21</f>
        <v>258446.52979175409</v>
      </c>
      <c r="E21" s="41">
        <f>[2]PopRurH!E21</f>
        <v>257614.57833107538</v>
      </c>
      <c r="F21" s="41">
        <f>[2]PopRurH!F21</f>
        <v>254106.52563201715</v>
      </c>
      <c r="G21" s="41">
        <f>[2]PopRurH!G21</f>
        <v>250856.64553771378</v>
      </c>
      <c r="H21" s="41">
        <f>[2]PopRurH!H21</f>
        <v>247304.4023874097</v>
      </c>
      <c r="I21" s="41">
        <f>[2]PopRurH!I21</f>
        <v>244523.88901028215</v>
      </c>
      <c r="J21" s="41">
        <f>[2]PopRurH!J21</f>
        <v>243415.36387366735</v>
      </c>
      <c r="K21" s="41">
        <f>[2]PopRurH!K21</f>
        <v>243378.42232925049</v>
      </c>
      <c r="L21" s="41">
        <f>[2]PopRurH!L21</f>
        <v>242918.39554971972</v>
      </c>
      <c r="M21" s="41">
        <f>[2]PopRurH!M21</f>
        <v>242348.79875542794</v>
      </c>
      <c r="N21" s="41">
        <f>[2]PopRurH!N21</f>
        <v>233970.17781312679</v>
      </c>
      <c r="O21" s="41">
        <f>[2]PopRurH!O21</f>
        <v>231016.28929835968</v>
      </c>
      <c r="P21" s="57">
        <f>[2]PopRurH!P21</f>
        <v>245141.9398222189</v>
      </c>
      <c r="Q21" s="119">
        <f>[2]PopRurH!Q21</f>
        <v>245236.50768029157</v>
      </c>
      <c r="R21" s="119">
        <f>[2]PopRurH!R21</f>
        <v>245402.31948525307</v>
      </c>
      <c r="S21" s="42">
        <f>[2]PopRurH!S21+[3]EncRurH!S21</f>
        <v>245661.00286383752</v>
      </c>
      <c r="T21" s="42">
        <f>[2]PopRurH!T21+[3]EncRurH!T21</f>
        <v>245864.41564076813</v>
      </c>
      <c r="U21" s="42">
        <f>[2]PopRurH!U21+[3]EncRurH!U21</f>
        <v>245262.94144629993</v>
      </c>
      <c r="V21" s="42">
        <f>[2]PopRurH!V21+[3]EncRurH!V21</f>
        <v>247721.98847026442</v>
      </c>
      <c r="W21" s="42">
        <f>[2]PopRurH!W21+[3]EncRurH!W21</f>
        <v>244820.21120491932</v>
      </c>
      <c r="X21" s="42">
        <f>[2]PopRurH!X21+[3]EncRurH!X21</f>
        <v>241901.47109507691</v>
      </c>
      <c r="Y21" s="42">
        <f>[2]PopRurH!Y21+[3]EncRurH!Y21</f>
        <v>238873.74470933908</v>
      </c>
      <c r="Z21" s="42">
        <f>[2]PopRurH!Z21+[3]EncRurH!Z21</f>
        <v>235755.83253369038</v>
      </c>
      <c r="AA21" s="42">
        <f>[2]PopRurH!AA21+[3]EncRurH!AA21</f>
        <v>232571.34119338961</v>
      </c>
      <c r="AB21" s="42">
        <f>[2]PopRurH!AB21+[3]EncRurH!AB21</f>
        <v>229338.36438923393</v>
      </c>
      <c r="AC21" s="42">
        <f>[2]PopRurH!AC21+[3]EncRurH!AC21</f>
        <v>226093.51359393014</v>
      </c>
      <c r="AD21" s="42">
        <f>[2]PopRurH!AD21+[3]EncRurH!AD21</f>
        <v>222885.98105652048</v>
      </c>
      <c r="AE21" s="42">
        <f>[2]PopRurH!AE21+[3]EncRurH!AE21</f>
        <v>219735.83947632683</v>
      </c>
      <c r="AF21" s="42">
        <f>[2]PopRurH!AF21+[3]EncRurH!AF21</f>
        <v>216700.19709649024</v>
      </c>
      <c r="AG21" s="42">
        <f>[2]PopRurH!AG21+[3]EncRurH!AG21</f>
        <v>213770.71385179949</v>
      </c>
      <c r="AH21" s="42">
        <f>[2]PopRurH!AH21+[3]EncRurH!AH21</f>
        <v>210960.53594674004</v>
      </c>
      <c r="AI21" s="42">
        <f>[2]PopRurH!AI21+[3]EncRurH!AI21</f>
        <v>208270.79423761173</v>
      </c>
      <c r="AJ21" s="42">
        <f>[2]PopRurH!AJ21+[3]EncRurH!AJ21</f>
        <v>205692.01780290349</v>
      </c>
      <c r="AK21" s="42">
        <f>[2]PopRurH!AK21+[3]EncRurH!AK21</f>
        <v>203199.46916105677</v>
      </c>
      <c r="AL21" s="42">
        <f>[2]PopRurH!AL21+[3]EncRurH!AL21</f>
        <v>200786.36317427256</v>
      </c>
      <c r="AM21" s="42">
        <f>[2]PopRurH!AM21+[3]EncRurH!AM21</f>
        <v>198451.28627217613</v>
      </c>
      <c r="AN21" s="42">
        <f>[2]PopRurH!AN21+[3]EncRurH!AN21</f>
        <v>196189.14960141826</v>
      </c>
      <c r="AO21" s="42">
        <f>[2]PopRurH!AO21+[3]EncRurH!AO21</f>
        <v>193993.59209531246</v>
      </c>
      <c r="AP21" s="42">
        <f>[2]PopRurH!AP21+[3]EncRurH!AP21</f>
        <v>191868.85446498307</v>
      </c>
      <c r="AQ21" s="42">
        <f>[2]PopRurH!AQ21+[3]EncRurH!AQ21</f>
        <v>189784.68630440981</v>
      </c>
      <c r="AR21" s="42">
        <f>[2]PopRurH!AR21+[3]EncRurH!AR21</f>
        <v>187698.11507419942</v>
      </c>
      <c r="AS21" s="42">
        <f>[2]PopRurH!AS21+[3]EncRurH!AS21</f>
        <v>185637.12946777252</v>
      </c>
      <c r="AT21" s="42">
        <f>[2]PopRurH!AT21+[3]EncRurH!AT21</f>
        <v>183616.43061702681</v>
      </c>
      <c r="AU21" s="42">
        <f>[2]PopRurH!AU21+[3]EncRurH!AU21</f>
        <v>181656.51529239657</v>
      </c>
      <c r="AV21" s="42">
        <f>[2]PopRurH!AV21+[3]EncRurH!AV21</f>
        <v>179748.05392940826</v>
      </c>
      <c r="AW21" s="42">
        <f>[2]PopRurH!AW21+[3]EncRurH!AW21</f>
        <v>177876.20403912669</v>
      </c>
      <c r="AX21" s="42">
        <f>[2]PopRurH!AX21+[3]EncRurH!AX21</f>
        <v>176027.81941706646</v>
      </c>
      <c r="AY21" s="42">
        <f>[2]PopRurH!AY21+[3]EncRurH!AY21</f>
        <v>174307.9283420736</v>
      </c>
      <c r="AZ21" s="42">
        <f>[2]PopRurH!AZ21+[3]EncRurH!AZ21</f>
        <v>172664.22871028128</v>
      </c>
      <c r="BA21" s="42">
        <f>[2]PopRurH!BA21+[3]EncRurH!BA21</f>
        <v>171399.22458189211</v>
      </c>
      <c r="BB21" s="42">
        <f>[2]PopRurH!BB21+[3]EncRurH!BB21</f>
        <v>170050.96115842849</v>
      </c>
      <c r="BC21" s="42">
        <f>[2]PopRurH!BC21+[3]EncRurH!BC21</f>
        <v>168619.01436877795</v>
      </c>
      <c r="BD21" s="42">
        <f>[2]PopRurH!BD21+[3]EncRurH!BD21</f>
        <v>167098.0126455164</v>
      </c>
      <c r="BE21" s="42">
        <f>[2]PopRurH!BE21+[3]EncRurH!BE21</f>
        <v>165474.66842712089</v>
      </c>
      <c r="BF21" s="42">
        <f>[2]PopRurH!BF21+[3]EncRurH!BF21</f>
        <v>163772.30562477527</v>
      </c>
      <c r="BG21" s="42">
        <f>[2]PopRurH!BG21+[3]EncRurH!BG21</f>
        <v>162025.13264154919</v>
      </c>
      <c r="BH21" s="42">
        <f>[2]PopRurH!BH21+[3]EncRurH!BH21</f>
        <v>160234.56304781738</v>
      </c>
      <c r="BI21" s="42">
        <f>[2]PopRurH!BI21+[3]EncRurH!BI21</f>
        <v>158406.95791026641</v>
      </c>
      <c r="BJ21" s="43">
        <f>[2]PopRurH!BJ21+[3]EncRurH!BJ21</f>
        <v>156528.88831033584</v>
      </c>
    </row>
    <row r="22" spans="1:62" x14ac:dyDescent="0.3">
      <c r="A22" s="4">
        <v>20</v>
      </c>
      <c r="B22" s="41">
        <f>[2]PopRurH!B22</f>
        <v>244483.74474636264</v>
      </c>
      <c r="C22" s="41">
        <f>[2]PopRurH!C22</f>
        <v>250286.98497854755</v>
      </c>
      <c r="D22" s="41">
        <f>[2]PopRurH!D22</f>
        <v>256348.38096271575</v>
      </c>
      <c r="E22" s="41">
        <f>[2]PopRurH!E22</f>
        <v>259638.42792260248</v>
      </c>
      <c r="F22" s="41">
        <f>[2]PopRurH!F22</f>
        <v>258808.79198229738</v>
      </c>
      <c r="G22" s="41">
        <f>[2]PopRurH!G22</f>
        <v>255288.10342343917</v>
      </c>
      <c r="H22" s="41">
        <f>[2]PopRurH!H22</f>
        <v>252025.71099489596</v>
      </c>
      <c r="I22" s="41">
        <f>[2]PopRurH!I22</f>
        <v>248457.71493825724</v>
      </c>
      <c r="J22" s="41">
        <f>[2]PopRurH!J22</f>
        <v>245663.06311091478</v>
      </c>
      <c r="K22" s="41">
        <f>[2]PopRurH!K22</f>
        <v>244549.02067059986</v>
      </c>
      <c r="L22" s="41">
        <f>[2]PopRurH!L22</f>
        <v>244509.99549438924</v>
      </c>
      <c r="M22" s="41">
        <f>[2]PopRurH!M22</f>
        <v>244058.67915799652</v>
      </c>
      <c r="N22" s="41">
        <f>[2]PopRurH!N22</f>
        <v>214741.82718990667</v>
      </c>
      <c r="O22" s="41">
        <f>[2]PopRurH!O22</f>
        <v>224442.23395284321</v>
      </c>
      <c r="P22" s="57">
        <f>[2]PopRurH!P22</f>
        <v>195258.13187744629</v>
      </c>
      <c r="Q22" s="119">
        <f>[2]PopRurH!Q22</f>
        <v>195255.64974430404</v>
      </c>
      <c r="R22" s="119">
        <f>[2]PopRurH!R22</f>
        <v>195343.31417391895</v>
      </c>
      <c r="S22" s="42">
        <f>[2]PopRurH!S22+[3]EncRurH!S22</f>
        <v>195486.71377500077</v>
      </c>
      <c r="T22" s="42">
        <f>[2]PopRurH!T22+[3]EncRurH!T22</f>
        <v>195701.30546757168</v>
      </c>
      <c r="U22" s="42">
        <f>[2]PopRurH!U22+[3]EncRurH!U22</f>
        <v>195872.23418168572</v>
      </c>
      <c r="V22" s="42">
        <f>[2]PopRurH!V22+[3]EncRurH!V22</f>
        <v>195401.08018159313</v>
      </c>
      <c r="W22" s="42">
        <f>[2]PopRurH!W22+[3]EncRurH!W22</f>
        <v>197363.99620017805</v>
      </c>
      <c r="X22" s="42">
        <f>[2]PopRurH!X22+[3]EncRurH!X22</f>
        <v>195056.85344445653</v>
      </c>
      <c r="Y22" s="42">
        <f>[2]PopRurH!Y22+[3]EncRurH!Y22</f>
        <v>192737.52567149125</v>
      </c>
      <c r="Z22" s="42">
        <f>[2]PopRurH!Z22+[3]EncRurH!Z22</f>
        <v>190331.88735971588</v>
      </c>
      <c r="AA22" s="42">
        <f>[2]PopRurH!AA22+[3]EncRurH!AA22</f>
        <v>187853.47741717909</v>
      </c>
      <c r="AB22" s="42">
        <f>[2]PopRurH!AB22+[3]EncRurH!AB22</f>
        <v>185321.70161208394</v>
      </c>
      <c r="AC22" s="42">
        <f>[2]PopRurH!AC22+[3]EncRurH!AC22</f>
        <v>182750.77579788145</v>
      </c>
      <c r="AD22" s="42">
        <f>[2]PopRurH!AD22+[3]EncRurH!AD22</f>
        <v>180170.82404497991</v>
      </c>
      <c r="AE22" s="42">
        <f>[2]PopRurH!AE22+[3]EncRurH!AE22</f>
        <v>177620.3194170841</v>
      </c>
      <c r="AF22" s="42">
        <f>[2]PopRurH!AF22+[3]EncRurH!AF22</f>
        <v>175114.94448268379</v>
      </c>
      <c r="AG22" s="42">
        <f>[2]PopRurH!AG22+[3]EncRurH!AG22</f>
        <v>172695.88008709354</v>
      </c>
      <c r="AH22" s="42">
        <f>[2]PopRurH!AH22+[3]EncRurH!AH22</f>
        <v>170367.30072696166</v>
      </c>
      <c r="AI22" s="42">
        <f>[2]PopRurH!AI22+[3]EncRurH!AI22</f>
        <v>168131.91418389793</v>
      </c>
      <c r="AJ22" s="42">
        <f>[2]PopRurH!AJ22+[3]EncRurH!AJ22</f>
        <v>165992.31541527828</v>
      </c>
      <c r="AK22" s="42">
        <f>[2]PopRurH!AK22+[3]EncRurH!AK22</f>
        <v>163941.17084590974</v>
      </c>
      <c r="AL22" s="42">
        <f>[2]PopRurH!AL22+[3]EncRurH!AL22</f>
        <v>161958.62341065428</v>
      </c>
      <c r="AM22" s="42">
        <f>[2]PopRurH!AM22+[3]EncRurH!AM22</f>
        <v>160038.46777665633</v>
      </c>
      <c r="AN22" s="42">
        <f>[2]PopRurH!AN22+[3]EncRurH!AN22</f>
        <v>158181.15524085076</v>
      </c>
      <c r="AO22" s="42">
        <f>[2]PopRurH!AO22+[3]EncRurH!AO22</f>
        <v>156380.48047038203</v>
      </c>
      <c r="AP22" s="42">
        <f>[2]PopRurH!AP22+[3]EncRurH!AP22</f>
        <v>154634.18698057529</v>
      </c>
      <c r="AQ22" s="42">
        <f>[2]PopRurH!AQ22+[3]EncRurH!AQ22</f>
        <v>152942.83889259928</v>
      </c>
      <c r="AR22" s="42">
        <f>[2]PopRurH!AR22+[3]EncRurH!AR22</f>
        <v>151284.54830510871</v>
      </c>
      <c r="AS22" s="42">
        <f>[2]PopRurH!AS22+[3]EncRurH!AS22</f>
        <v>149623.54993600838</v>
      </c>
      <c r="AT22" s="42">
        <f>[2]PopRurH!AT22+[3]EncRurH!AT22</f>
        <v>147983.53687438346</v>
      </c>
      <c r="AU22" s="42">
        <f>[2]PopRurH!AU22+[3]EncRurH!AU22</f>
        <v>146374.88894973788</v>
      </c>
      <c r="AV22" s="42">
        <f>[2]PopRurH!AV22+[3]EncRurH!AV22</f>
        <v>144813.96567596373</v>
      </c>
      <c r="AW22" s="42">
        <f>[2]PopRurH!AW22+[3]EncRurH!AW22</f>
        <v>143294.7873686729</v>
      </c>
      <c r="AX22" s="42">
        <f>[2]PopRurH!AX22+[3]EncRurH!AX22</f>
        <v>141804.60488945289</v>
      </c>
      <c r="AY22" s="42">
        <f>[2]PopRurH!AY22+[3]EncRurH!AY22</f>
        <v>140332.47428763108</v>
      </c>
      <c r="AZ22" s="42">
        <f>[2]PopRurH!AZ22+[3]EncRurH!AZ22</f>
        <v>138963.46503544637</v>
      </c>
      <c r="BA22" s="42">
        <f>[2]PopRurH!BA22+[3]EncRurH!BA22</f>
        <v>137654.36545137689</v>
      </c>
      <c r="BB22" s="42">
        <f>[2]PopRurH!BB22+[3]EncRurH!BB22</f>
        <v>136647.29634102577</v>
      </c>
      <c r="BC22" s="42">
        <f>[2]PopRurH!BC22+[3]EncRurH!BC22</f>
        <v>135574.45070240498</v>
      </c>
      <c r="BD22" s="42">
        <f>[2]PopRurH!BD22+[3]EncRurH!BD22</f>
        <v>134434.13617200853</v>
      </c>
      <c r="BE22" s="42">
        <f>[2]PopRurH!BE22+[3]EncRurH!BE22</f>
        <v>133222.85519859043</v>
      </c>
      <c r="BF22" s="42">
        <f>[2]PopRurH!BF22+[3]EncRurH!BF22</f>
        <v>131929.88947994559</v>
      </c>
      <c r="BG22" s="42">
        <f>[2]PopRurH!BG22+[3]EncRurH!BG22</f>
        <v>130573.29089347213</v>
      </c>
      <c r="BH22" s="42">
        <f>[2]PopRurH!BH22+[3]EncRurH!BH22</f>
        <v>129181.60397030597</v>
      </c>
      <c r="BI22" s="42">
        <f>[2]PopRurH!BI22+[3]EncRurH!BI22</f>
        <v>127755.28000738204</v>
      </c>
      <c r="BJ22" s="43">
        <f>[2]PopRurH!BJ22+[3]EncRurH!BJ22</f>
        <v>126298.71914981614</v>
      </c>
    </row>
    <row r="23" spans="1:62" x14ac:dyDescent="0.3">
      <c r="A23" s="4">
        <v>21</v>
      </c>
      <c r="B23" s="41">
        <f>[2]PopRurH!B23</f>
        <v>195949.10129418393</v>
      </c>
      <c r="C23" s="41">
        <f>[2]PopRurH!C23</f>
        <v>200885.68911159234</v>
      </c>
      <c r="D23" s="41">
        <f>[2]PopRurH!D23</f>
        <v>205663.89425447461</v>
      </c>
      <c r="E23" s="41">
        <f>[2]PopRurH!E23</f>
        <v>210652.54357921449</v>
      </c>
      <c r="F23" s="41">
        <f>[2]PopRurH!F23</f>
        <v>213362.63426641375</v>
      </c>
      <c r="G23" s="41">
        <f>[2]PopRurH!G23</f>
        <v>212686.06605558167</v>
      </c>
      <c r="H23" s="41">
        <f>[2]PopRurH!H23</f>
        <v>209796.53670644661</v>
      </c>
      <c r="I23" s="41">
        <f>[2]PopRurH!I23</f>
        <v>207117.79861588476</v>
      </c>
      <c r="J23" s="41">
        <f>[2]PopRurH!J23</f>
        <v>204186.04159969196</v>
      </c>
      <c r="K23" s="41">
        <f>[2]PopRurH!K23</f>
        <v>201889.31928070457</v>
      </c>
      <c r="L23" s="41">
        <f>[2]PopRurH!L23</f>
        <v>200973.1524439092</v>
      </c>
      <c r="M23" s="41">
        <f>[2]PopRurH!M23</f>
        <v>200950.93953411447</v>
      </c>
      <c r="N23" s="41">
        <f>[2]PopRurH!N23</f>
        <v>216616.12480972943</v>
      </c>
      <c r="O23" s="41">
        <f>[2]PopRurH!O23</f>
        <v>202833.12623183045</v>
      </c>
      <c r="P23" s="57">
        <f>[2]PopRurH!P23</f>
        <v>216237.43706179073</v>
      </c>
      <c r="Q23" s="119">
        <f>[2]PopRurH!Q23</f>
        <v>216083.60099208818</v>
      </c>
      <c r="R23" s="119">
        <f>[2]PopRurH!R23</f>
        <v>216096.74402489435</v>
      </c>
      <c r="S23" s="42">
        <f>[2]PopRurH!S23+[3]EncRurH!S23</f>
        <v>216209.64893528627</v>
      </c>
      <c r="T23" s="42">
        <f>[2]PopRurH!T23+[3]EncRurH!T23</f>
        <v>216380.00767480227</v>
      </c>
      <c r="U23" s="42">
        <f>[2]PopRurH!U23+[3]EncRurH!U23</f>
        <v>216628.2232372271</v>
      </c>
      <c r="V23" s="42">
        <f>[2]PopRurH!V23+[3]EncRurH!V23</f>
        <v>216828.62319458573</v>
      </c>
      <c r="W23" s="42">
        <f>[2]PopRurH!W23+[3]EncRurH!W23</f>
        <v>216314.41768251249</v>
      </c>
      <c r="X23" s="42">
        <f>[2]PopRurH!X23+[3]EncRurH!X23</f>
        <v>218492.03046088107</v>
      </c>
      <c r="Y23" s="42">
        <f>[2]PopRurH!Y23+[3]EncRurH!Y23</f>
        <v>215946.53793568112</v>
      </c>
      <c r="Z23" s="42">
        <f>[2]PopRurH!Z23+[3]EncRurH!Z23</f>
        <v>213386.77583200592</v>
      </c>
      <c r="AA23" s="42">
        <f>[2]PopRurH!AA23+[3]EncRurH!AA23</f>
        <v>210730.88183123423</v>
      </c>
      <c r="AB23" s="42">
        <f>[2]PopRurH!AB23+[3]EncRurH!AB23</f>
        <v>207994.5024009925</v>
      </c>
      <c r="AC23" s="42">
        <f>[2]PopRurH!AC23+[3]EncRurH!AC23</f>
        <v>205198.29087854747</v>
      </c>
      <c r="AD23" s="42">
        <f>[2]PopRurH!AD23+[3]EncRurH!AD23</f>
        <v>202359.27062067672</v>
      </c>
      <c r="AE23" s="42">
        <f>[2]PopRurH!AE23+[3]EncRurH!AE23</f>
        <v>199509.98628004303</v>
      </c>
      <c r="AF23" s="42">
        <f>[2]PopRurH!AF23+[3]EncRurH!AF23</f>
        <v>196691.99487466208</v>
      </c>
      <c r="AG23" s="42">
        <f>[2]PopRurH!AG23+[3]EncRurH!AG23</f>
        <v>193919.44081126817</v>
      </c>
      <c r="AH23" s="42">
        <f>[2]PopRurH!AH23+[3]EncRurH!AH23</f>
        <v>191247.39965590608</v>
      </c>
      <c r="AI23" s="42">
        <f>[2]PopRurH!AI23+[3]EncRurH!AI23</f>
        <v>188675.24554987077</v>
      </c>
      <c r="AJ23" s="42">
        <f>[2]PopRurH!AJ23+[3]EncRurH!AJ23</f>
        <v>186205.23158450046</v>
      </c>
      <c r="AK23" s="42">
        <f>[2]PopRurH!AK23+[3]EncRurH!AK23</f>
        <v>183841.11291202548</v>
      </c>
      <c r="AL23" s="42">
        <f>[2]PopRurH!AL23+[3]EncRurH!AL23</f>
        <v>181574.87854102108</v>
      </c>
      <c r="AM23" s="42">
        <f>[2]PopRurH!AM23+[3]EncRurH!AM23</f>
        <v>179383.62204288229</v>
      </c>
      <c r="AN23" s="42">
        <f>[2]PopRurH!AN23+[3]EncRurH!AN23</f>
        <v>177261.33517404058</v>
      </c>
      <c r="AO23" s="42">
        <f>[2]PopRurH!AO23+[3]EncRurH!AO23</f>
        <v>175208.51862145995</v>
      </c>
      <c r="AP23" s="42">
        <f>[2]PopRurH!AP23+[3]EncRurH!AP23</f>
        <v>173218.28793938487</v>
      </c>
      <c r="AQ23" s="42">
        <f>[2]PopRurH!AQ23+[3]EncRurH!AQ23</f>
        <v>171288.26486473606</v>
      </c>
      <c r="AR23" s="42">
        <f>[2]PopRurH!AR23+[3]EncRurH!AR23</f>
        <v>169418.07388229051</v>
      </c>
      <c r="AS23" s="42">
        <f>[2]PopRurH!AS23+[3]EncRurH!AS23</f>
        <v>167584.55821996121</v>
      </c>
      <c r="AT23" s="42">
        <f>[2]PopRurH!AT23+[3]EncRurH!AT23</f>
        <v>165747.91326410661</v>
      </c>
      <c r="AU23" s="42">
        <f>[2]PopRurH!AU23+[3]EncRurH!AU23</f>
        <v>163934.42508033908</v>
      </c>
      <c r="AV23" s="42">
        <f>[2]PopRurH!AV23+[3]EncRurH!AV23</f>
        <v>162154.8584383855</v>
      </c>
      <c r="AW23" s="42">
        <f>[2]PopRurH!AW23+[3]EncRurH!AW23</f>
        <v>160427.98909939756</v>
      </c>
      <c r="AX23" s="42">
        <f>[2]PopRurH!AX23+[3]EncRurH!AX23</f>
        <v>158748.18433502977</v>
      </c>
      <c r="AY23" s="42">
        <f>[2]PopRurH!AY23+[3]EncRurH!AY23</f>
        <v>157099.67250591473</v>
      </c>
      <c r="AZ23" s="42">
        <f>[2]PopRurH!AZ23+[3]EncRurH!AZ23</f>
        <v>155471.06298362045</v>
      </c>
      <c r="BA23" s="42">
        <f>[2]PopRurH!BA23+[3]EncRurH!BA23</f>
        <v>153956.73526086923</v>
      </c>
      <c r="BB23" s="42">
        <f>[2]PopRurH!BB23+[3]EncRurH!BB23</f>
        <v>152507.87235866673</v>
      </c>
      <c r="BC23" s="42">
        <f>[2]PopRurH!BC23+[3]EncRurH!BC23</f>
        <v>151394.46972237379</v>
      </c>
      <c r="BD23" s="42">
        <f>[2]PopRurH!BD23+[3]EncRurH!BD23</f>
        <v>150208.09196107142</v>
      </c>
      <c r="BE23" s="42">
        <f>[2]PopRurH!BE23+[3]EncRurH!BE23</f>
        <v>148946.11046819837</v>
      </c>
      <c r="BF23" s="42">
        <f>[2]PopRurH!BF23+[3]EncRurH!BF23</f>
        <v>147605.64629371144</v>
      </c>
      <c r="BG23" s="42">
        <f>[2]PopRurH!BG23+[3]EncRurH!BG23</f>
        <v>146174.55777873253</v>
      </c>
      <c r="BH23" s="42">
        <f>[2]PopRurH!BH23+[3]EncRurH!BH23</f>
        <v>144672.87240182341</v>
      </c>
      <c r="BI23" s="42">
        <f>[2]PopRurH!BI23+[3]EncRurH!BI23</f>
        <v>143132.38378520089</v>
      </c>
      <c r="BJ23" s="43">
        <f>[2]PopRurH!BJ23+[3]EncRurH!BJ23</f>
        <v>141553.46744408796</v>
      </c>
    </row>
    <row r="24" spans="1:62" x14ac:dyDescent="0.3">
      <c r="A24" s="4">
        <v>22</v>
      </c>
      <c r="B24" s="41">
        <f>[2]PopRurH!B24</f>
        <v>212530.13737600815</v>
      </c>
      <c r="C24" s="41">
        <f>[2]PopRurH!C24</f>
        <v>217959.30367877023</v>
      </c>
      <c r="D24" s="41">
        <f>[2]PopRurH!D24</f>
        <v>223461.13938927458</v>
      </c>
      <c r="E24" s="41">
        <f>[2]PopRurH!E24</f>
        <v>228785.23837782317</v>
      </c>
      <c r="F24" s="41">
        <f>[2]PopRurH!F24</f>
        <v>234342.4474025752</v>
      </c>
      <c r="G24" s="41">
        <f>[2]PopRurH!G24</f>
        <v>237363.58444984944</v>
      </c>
      <c r="H24" s="41">
        <f>[2]PopRurH!H24</f>
        <v>236614.81849192252</v>
      </c>
      <c r="I24" s="41">
        <f>[2]PopRurH!I24</f>
        <v>233403.03719023382</v>
      </c>
      <c r="J24" s="41">
        <f>[2]PopRurH!J24</f>
        <v>230424.10777409939</v>
      </c>
      <c r="K24" s="41">
        <f>[2]PopRurH!K24</f>
        <v>227162.24524647111</v>
      </c>
      <c r="L24" s="41">
        <f>[2]PopRurH!L24</f>
        <v>224606.29566900703</v>
      </c>
      <c r="M24" s="41">
        <f>[2]PopRurH!M24</f>
        <v>223597.95923333641</v>
      </c>
      <c r="N24" s="41">
        <f>[2]PopRurH!N24</f>
        <v>203880.23121800149</v>
      </c>
      <c r="O24" s="41">
        <f>[2]PopRurH!O24</f>
        <v>199803.61642076191</v>
      </c>
      <c r="P24" s="57">
        <f>[2]PopRurH!P24</f>
        <v>191562.88824438301</v>
      </c>
      <c r="Q24" s="119">
        <f>[2]PopRurH!Q24</f>
        <v>191295.0171834465</v>
      </c>
      <c r="R24" s="119">
        <f>[2]PopRurH!R24</f>
        <v>191173.23742636101</v>
      </c>
      <c r="S24" s="42">
        <f>[2]PopRurH!S24+[3]EncRurH!S24</f>
        <v>191198.99212430435</v>
      </c>
      <c r="T24" s="42">
        <f>[2]PopRurH!T24+[3]EncRurH!T24</f>
        <v>191308.89363707977</v>
      </c>
      <c r="U24" s="42">
        <f>[2]PopRurH!U24+[3]EncRurH!U24</f>
        <v>191469.3054410803</v>
      </c>
      <c r="V24" s="42">
        <f>[2]PopRurH!V24+[3]EncRurH!V24</f>
        <v>191698.76647835993</v>
      </c>
      <c r="W24" s="42">
        <f>[2]PopRurH!W24+[3]EncRurH!W24</f>
        <v>191882.26870120619</v>
      </c>
      <c r="X24" s="42">
        <f>[2]PopRurH!X24+[3]EncRurH!X24</f>
        <v>191433.22666163382</v>
      </c>
      <c r="Y24" s="42">
        <f>[2]PopRurH!Y24+[3]EncRurH!Y24</f>
        <v>193367.2712632234</v>
      </c>
      <c r="Z24" s="42">
        <f>[2]PopRurH!Z24+[3]EncRurH!Z24</f>
        <v>191121.61701884525</v>
      </c>
      <c r="AA24" s="42">
        <f>[2]PopRurH!AA24+[3]EncRurH!AA24</f>
        <v>188862.8634022373</v>
      </c>
      <c r="AB24" s="42">
        <f>[2]PopRurH!AB24+[3]EncRurH!AB24</f>
        <v>186518.74184287753</v>
      </c>
      <c r="AC24" s="42">
        <f>[2]PopRurH!AC24+[3]EncRurH!AC24</f>
        <v>184103.01778277013</v>
      </c>
      <c r="AD24" s="42">
        <f>[2]PopRurH!AD24+[3]EncRurH!AD24</f>
        <v>181634.45218722723</v>
      </c>
      <c r="AE24" s="42">
        <f>[2]PopRurH!AE24+[3]EncRurH!AE24</f>
        <v>179128.03162617283</v>
      </c>
      <c r="AF24" s="42">
        <f>[2]PopRurH!AF24+[3]EncRurH!AF24</f>
        <v>176611.17597198617</v>
      </c>
      <c r="AG24" s="42">
        <f>[2]PopRurH!AG24+[3]EncRurH!AG24</f>
        <v>174117.85478316157</v>
      </c>
      <c r="AH24" s="42">
        <f>[2]PopRurH!AH24+[3]EncRurH!AH24</f>
        <v>171669.49330410871</v>
      </c>
      <c r="AI24" s="42">
        <f>[2]PopRurH!AI24+[3]EncRurH!AI24</f>
        <v>169309.94112830874</v>
      </c>
      <c r="AJ24" s="42">
        <f>[2]PopRurH!AJ24+[3]EncRurH!AJ24</f>
        <v>167037.86611621286</v>
      </c>
      <c r="AK24" s="42">
        <f>[2]PopRurH!AK24+[3]EncRurH!AK24</f>
        <v>164856.04355854771</v>
      </c>
      <c r="AL24" s="42">
        <f>[2]PopRurH!AL24+[3]EncRurH!AL24</f>
        <v>162767.91481581435</v>
      </c>
      <c r="AM24" s="42">
        <f>[2]PopRurH!AM24+[3]EncRurH!AM24</f>
        <v>160765.37603909097</v>
      </c>
      <c r="AN24" s="42">
        <f>[2]PopRurH!AN24+[3]EncRurH!AN24</f>
        <v>158829.22221654913</v>
      </c>
      <c r="AO24" s="42">
        <f>[2]PopRurH!AO24+[3]EncRurH!AO24</f>
        <v>156954.1247899936</v>
      </c>
      <c r="AP24" s="42">
        <f>[2]PopRurH!AP24+[3]EncRurH!AP24</f>
        <v>155140.30578268258</v>
      </c>
      <c r="AQ24" s="42">
        <f>[2]PopRurH!AQ24+[3]EncRurH!AQ24</f>
        <v>153381.88157827556</v>
      </c>
      <c r="AR24" s="42">
        <f>[2]PopRurH!AR24+[3]EncRurH!AR24</f>
        <v>151675.96587441678</v>
      </c>
      <c r="AS24" s="42">
        <f>[2]PopRurH!AS24+[3]EncRurH!AS24</f>
        <v>150022.89170599348</v>
      </c>
      <c r="AT24" s="42">
        <f>[2]PopRurH!AT24+[3]EncRurH!AT24</f>
        <v>148402.23293325747</v>
      </c>
      <c r="AU24" s="42">
        <f>[2]PopRurH!AU24+[3]EncRurH!AU24</f>
        <v>146778.68785816577</v>
      </c>
      <c r="AV24" s="42">
        <f>[2]PopRurH!AV24+[3]EncRurH!AV24</f>
        <v>145175.01386467688</v>
      </c>
      <c r="AW24" s="42">
        <f>[2]PopRurH!AW24+[3]EncRurH!AW24</f>
        <v>143601.20199940677</v>
      </c>
      <c r="AX24" s="42">
        <f>[2]PopRurH!AX24+[3]EncRurH!AX24</f>
        <v>142074.79209974786</v>
      </c>
      <c r="AY24" s="42">
        <f>[2]PopRurH!AY24+[3]EncRurH!AY24</f>
        <v>140589.23447958531</v>
      </c>
      <c r="AZ24" s="42">
        <f>[2]PopRurH!AZ24+[3]EncRurH!AZ24</f>
        <v>139131.42976668928</v>
      </c>
      <c r="BA24" s="42">
        <f>[2]PopRurH!BA24+[3]EncRurH!BA24</f>
        <v>137691.16489118568</v>
      </c>
      <c r="BB24" s="42">
        <f>[2]PopRurH!BB24+[3]EncRurH!BB24</f>
        <v>136351.36553998693</v>
      </c>
      <c r="BC24" s="42">
        <f>[2]PopRurH!BC24+[3]EncRurH!BC24</f>
        <v>135070.18032893506</v>
      </c>
      <c r="BD24" s="42">
        <f>[2]PopRurH!BD24+[3]EncRurH!BD24</f>
        <v>134086.06223726406</v>
      </c>
      <c r="BE24" s="42">
        <f>[2]PopRurH!BE24+[3]EncRurH!BE24</f>
        <v>133036.66930770222</v>
      </c>
      <c r="BF24" s="42">
        <f>[2]PopRurH!BF24+[3]EncRurH!BF24</f>
        <v>131920.22535418445</v>
      </c>
      <c r="BG24" s="42">
        <f>[2]PopRurH!BG24+[3]EncRurH!BG24</f>
        <v>130734.39913250036</v>
      </c>
      <c r="BH24" s="42">
        <f>[2]PopRurH!BH24+[3]EncRurH!BH24</f>
        <v>129468.08947974334</v>
      </c>
      <c r="BI24" s="42">
        <f>[2]PopRurH!BI24+[3]EncRurH!BI24</f>
        <v>128139.39129145119</v>
      </c>
      <c r="BJ24" s="43">
        <f>[2]PopRurH!BJ24+[3]EncRurH!BJ24</f>
        <v>126776.16848651947</v>
      </c>
    </row>
    <row r="25" spans="1:62" x14ac:dyDescent="0.3">
      <c r="A25" s="4">
        <v>23</v>
      </c>
      <c r="B25" s="41">
        <f>[2]PopRurH!B25</f>
        <v>190149.98949549688</v>
      </c>
      <c r="C25" s="41">
        <f>[2]PopRurH!C25</f>
        <v>194606.98736649656</v>
      </c>
      <c r="D25" s="41">
        <f>[2]PopRurH!D25</f>
        <v>199588.43555484343</v>
      </c>
      <c r="E25" s="41">
        <f>[2]PopRurH!E25</f>
        <v>204634.84729967907</v>
      </c>
      <c r="F25" s="41">
        <f>[2]PopRurH!F25</f>
        <v>209517.19050038981</v>
      </c>
      <c r="G25" s="41">
        <f>[2]PopRurH!G25</f>
        <v>214611.96927268422</v>
      </c>
      <c r="H25" s="41">
        <f>[2]PopRurH!H25</f>
        <v>217382.99688751032</v>
      </c>
      <c r="I25" s="41">
        <f>[2]PopRurH!I25</f>
        <v>216699.57553138316</v>
      </c>
      <c r="J25" s="41">
        <f>[2]PopRurH!J25</f>
        <v>213759.26332045131</v>
      </c>
      <c r="K25" s="41">
        <f>[2]PopRurH!K25</f>
        <v>211031.62377437498</v>
      </c>
      <c r="L25" s="41">
        <f>[2]PopRurH!L25</f>
        <v>208043.41872252806</v>
      </c>
      <c r="M25" s="41">
        <f>[2]PopRurH!M25</f>
        <v>205712.43622026814</v>
      </c>
      <c r="N25" s="41">
        <f>[2]PopRurH!N25</f>
        <v>205815.7443645749</v>
      </c>
      <c r="O25" s="41">
        <f>[2]PopRurH!O25</f>
        <v>191474.09884426222</v>
      </c>
      <c r="P25" s="57">
        <f>[2]PopRurH!P25</f>
        <v>189585.68474987341</v>
      </c>
      <c r="Q25" s="119">
        <f>[2]PopRurH!Q25</f>
        <v>189189.67499733483</v>
      </c>
      <c r="R25" s="119">
        <f>[2]PopRurH!R25</f>
        <v>188939.18756296474</v>
      </c>
      <c r="S25" s="42">
        <f>[2]PopRurH!S25+[3]EncRurH!S25</f>
        <v>188832.46386890009</v>
      </c>
      <c r="T25" s="42">
        <f>[2]PopRurH!T25+[3]EncRurH!T25</f>
        <v>188868.5147150929</v>
      </c>
      <c r="U25" s="42">
        <f>[2]PopRurH!U25+[3]EncRurH!U25</f>
        <v>188986.99889861679</v>
      </c>
      <c r="V25" s="42">
        <f>[2]PopRurH!V25+[3]EncRurH!V25</f>
        <v>189154.39352895712</v>
      </c>
      <c r="W25" s="42">
        <f>[2]PopRurH!W25+[3]EncRurH!W25</f>
        <v>189387.40509581301</v>
      </c>
      <c r="X25" s="42">
        <f>[2]PopRurH!X25+[3]EncRurH!X25</f>
        <v>189574.58372711283</v>
      </c>
      <c r="Y25" s="42">
        <f>[2]PopRurH!Y25+[3]EncRurH!Y25</f>
        <v>189139.22579488822</v>
      </c>
      <c r="Z25" s="42">
        <f>[2]PopRurH!Z25+[3]EncRurH!Z25</f>
        <v>191056.40539897658</v>
      </c>
      <c r="AA25" s="42">
        <f>[2]PopRurH!AA25+[3]EncRurH!AA25</f>
        <v>188844.33426947577</v>
      </c>
      <c r="AB25" s="42">
        <f>[2]PopRurH!AB25+[3]EncRurH!AB25</f>
        <v>186618.96389488553</v>
      </c>
      <c r="AC25" s="42">
        <f>[2]PopRurH!AC25+[3]EncRurH!AC25</f>
        <v>184308.30249393673</v>
      </c>
      <c r="AD25" s="42">
        <f>[2]PopRurH!AD25+[3]EncRurH!AD25</f>
        <v>181927.73762293116</v>
      </c>
      <c r="AE25" s="42">
        <f>[2]PopRurH!AE25+[3]EncRurH!AE25</f>
        <v>179494.30550491725</v>
      </c>
      <c r="AF25" s="42">
        <f>[2]PopRurH!AF25+[3]EncRurH!AF25</f>
        <v>177023.17387396391</v>
      </c>
      <c r="AG25" s="42">
        <f>[2]PopRurH!AG25+[3]EncRurH!AG25</f>
        <v>174536.32495335946</v>
      </c>
      <c r="AH25" s="42">
        <f>[2]PopRurH!AH25+[3]EncRurH!AH25</f>
        <v>172078.27274526266</v>
      </c>
      <c r="AI25" s="42">
        <f>[2]PopRurH!AI25+[3]EncRurH!AI25</f>
        <v>169664.51471709178</v>
      </c>
      <c r="AJ25" s="42">
        <f>[2]PopRurH!AJ25+[3]EncRurH!AJ25</f>
        <v>167337.58647090962</v>
      </c>
      <c r="AK25" s="42">
        <f>[2]PopRurH!AK25+[3]EncRurH!AK25</f>
        <v>165096.93845113405</v>
      </c>
      <c r="AL25" s="42">
        <f>[2]PopRurH!AL25+[3]EncRurH!AL25</f>
        <v>162945.31843567602</v>
      </c>
      <c r="AM25" s="42">
        <f>[2]PopRurH!AM25+[3]EncRurH!AM25</f>
        <v>160885.36429133019</v>
      </c>
      <c r="AN25" s="42">
        <f>[2]PopRurH!AN25+[3]EncRurH!AN25</f>
        <v>158910.04170664429</v>
      </c>
      <c r="AO25" s="42">
        <f>[2]PopRurH!AO25+[3]EncRurH!AO25</f>
        <v>157000.11623624104</v>
      </c>
      <c r="AP25" s="42">
        <f>[2]PopRurH!AP25+[3]EncRurH!AP25</f>
        <v>155150.53196876417</v>
      </c>
      <c r="AQ25" s="42">
        <f>[2]PopRurH!AQ25+[3]EncRurH!AQ25</f>
        <v>153361.39881533009</v>
      </c>
      <c r="AR25" s="42">
        <f>[2]PopRurH!AR25+[3]EncRurH!AR25</f>
        <v>151626.12210895232</v>
      </c>
      <c r="AS25" s="42">
        <f>[2]PopRurH!AS25+[3]EncRurH!AS25</f>
        <v>149942.72344953494</v>
      </c>
      <c r="AT25" s="42">
        <f>[2]PopRurH!AT25+[3]EncRurH!AT25</f>
        <v>148311.53257042723</v>
      </c>
      <c r="AU25" s="42">
        <f>[2]PopRurH!AU25+[3]EncRurH!AU25</f>
        <v>146712.325826204</v>
      </c>
      <c r="AV25" s="42">
        <f>[2]PopRurH!AV25+[3]EncRurH!AV25</f>
        <v>145109.38210402176</v>
      </c>
      <c r="AW25" s="42">
        <f>[2]PopRurH!AW25+[3]EncRurH!AW25</f>
        <v>143526.11247168254</v>
      </c>
      <c r="AX25" s="42">
        <f>[2]PopRurH!AX25+[3]EncRurH!AX25</f>
        <v>141973.06839636472</v>
      </c>
      <c r="AY25" s="42">
        <f>[2]PopRurH!AY25+[3]EncRurH!AY25</f>
        <v>140466.07707883586</v>
      </c>
      <c r="AZ25" s="42">
        <f>[2]PopRurH!AZ25+[3]EncRurH!AZ25</f>
        <v>138999.42314104101</v>
      </c>
      <c r="BA25" s="42">
        <f>[2]PopRurH!BA25+[3]EncRurH!BA25</f>
        <v>137560.13707124011</v>
      </c>
      <c r="BB25" s="42">
        <f>[2]PopRurH!BB25+[3]EncRurH!BB25</f>
        <v>136137.44758002186</v>
      </c>
      <c r="BC25" s="42">
        <f>[2]PopRurH!BC25+[3]EncRurH!BC25</f>
        <v>134814.77720476533</v>
      </c>
      <c r="BD25" s="42">
        <f>[2]PopRurH!BD25+[3]EncRurH!BD25</f>
        <v>133550.02998787345</v>
      </c>
      <c r="BE25" s="42">
        <f>[2]PopRurH!BE25+[3]EncRurH!BE25</f>
        <v>132578.41571853097</v>
      </c>
      <c r="BF25" s="42">
        <f>[2]PopRurH!BF25+[3]EncRurH!BF25</f>
        <v>131542.06380160444</v>
      </c>
      <c r="BG25" s="42">
        <f>[2]PopRurH!BG25+[3]EncRurH!BG25</f>
        <v>130439.43548146372</v>
      </c>
      <c r="BH25" s="42">
        <f>[2]PopRurH!BH25+[3]EncRurH!BH25</f>
        <v>129268.22262466353</v>
      </c>
      <c r="BI25" s="42">
        <f>[2]PopRurH!BI25+[3]EncRurH!BI25</f>
        <v>128017.43411955972</v>
      </c>
      <c r="BJ25" s="43">
        <f>[2]PopRurH!BJ25+[3]EncRurH!BJ25</f>
        <v>126704.87556701581</v>
      </c>
    </row>
    <row r="26" spans="1:62" x14ac:dyDescent="0.3">
      <c r="A26" s="4">
        <v>24</v>
      </c>
      <c r="B26" s="41">
        <f>[2]PopRurH!B26</f>
        <v>191439.50123651381</v>
      </c>
      <c r="C26" s="41">
        <f>[2]PopRurH!C26</f>
        <v>195644.33853475557</v>
      </c>
      <c r="D26" s="41">
        <f>[2]PopRurH!D26</f>
        <v>200240.29788253119</v>
      </c>
      <c r="E26" s="41">
        <f>[2]PopRurH!E26</f>
        <v>205374.55470229586</v>
      </c>
      <c r="F26" s="41">
        <f>[2]PopRurH!F26</f>
        <v>210574.75296237919</v>
      </c>
      <c r="G26" s="41">
        <f>[2]PopRurH!G26</f>
        <v>215604.89815744781</v>
      </c>
      <c r="H26" s="41">
        <f>[2]PopRurH!H26</f>
        <v>220851.70808499202</v>
      </c>
      <c r="I26" s="41">
        <f>[2]PopRurH!I26</f>
        <v>223705.78574954488</v>
      </c>
      <c r="J26" s="41">
        <f>[2]PopRurH!J26</f>
        <v>223003.42988893369</v>
      </c>
      <c r="K26" s="41">
        <f>[2]PopRurH!K26</f>
        <v>219978.07575602067</v>
      </c>
      <c r="L26" s="41">
        <f>[2]PopRurH!L26</f>
        <v>217171.4661412705</v>
      </c>
      <c r="M26" s="41">
        <f>[2]PopRurH!M26</f>
        <v>214106.22905929646</v>
      </c>
      <c r="N26" s="41">
        <f>[2]PopRurH!N26</f>
        <v>214206.36649146583</v>
      </c>
      <c r="O26" s="41">
        <f>[2]PopRurH!O26</f>
        <v>177200.16875618912</v>
      </c>
      <c r="P26" s="57">
        <f>[2]PopRurH!P26</f>
        <v>181207.9427823564</v>
      </c>
      <c r="Q26" s="119">
        <f>[2]PopRurH!Q26</f>
        <v>180924.5576068908</v>
      </c>
      <c r="R26" s="119">
        <f>[2]PopRurH!R26</f>
        <v>180559.78462964029</v>
      </c>
      <c r="S26" s="42">
        <f>[2]PopRurH!S26+[3]EncRurH!S26</f>
        <v>180334.12801125471</v>
      </c>
      <c r="T26" s="42">
        <f>[2]PopRurH!T26+[3]EncRurH!T26</f>
        <v>180242.33014179961</v>
      </c>
      <c r="U26" s="42">
        <f>[2]PopRurH!U26+[3]EncRurH!U26</f>
        <v>180285.65284765928</v>
      </c>
      <c r="V26" s="42">
        <f>[2]PopRurH!V26+[3]EncRurH!V26</f>
        <v>180408.26031133012</v>
      </c>
      <c r="W26" s="42">
        <f>[2]PopRurH!W26+[3]EncRurH!W26</f>
        <v>180573.87502426456</v>
      </c>
      <c r="X26" s="42">
        <f>[2]PopRurH!X26+[3]EncRurH!X26</f>
        <v>180801.7398388226</v>
      </c>
      <c r="Y26" s="42">
        <f>[2]PopRurH!Y26+[3]EncRurH!Y26</f>
        <v>180988.17468709737</v>
      </c>
      <c r="Z26" s="42">
        <f>[2]PopRurH!Z26+[3]EncRurH!Z26</f>
        <v>180580.07900398716</v>
      </c>
      <c r="AA26" s="42">
        <f>[2]PopRurH!AA26+[3]EncRurH!AA26</f>
        <v>182416.24669748629</v>
      </c>
      <c r="AB26" s="42">
        <f>[2]PopRurH!AB26+[3]EncRurH!AB26</f>
        <v>180309.94300555633</v>
      </c>
      <c r="AC26" s="42">
        <f>[2]PopRurH!AC26+[3]EncRurH!AC26</f>
        <v>178191.02104978374</v>
      </c>
      <c r="AD26" s="42">
        <f>[2]PopRurH!AD26+[3]EncRurH!AD26</f>
        <v>175990.60614002755</v>
      </c>
      <c r="AE26" s="42">
        <f>[2]PopRurH!AE26+[3]EncRurH!AE26</f>
        <v>173723.10412750804</v>
      </c>
      <c r="AF26" s="42">
        <f>[2]PopRurH!AF26+[3]EncRurH!AF26</f>
        <v>171404.81360302199</v>
      </c>
      <c r="AG26" s="42">
        <f>[2]PopRurH!AG26+[3]EncRurH!AG26</f>
        <v>169044.56735125923</v>
      </c>
      <c r="AH26" s="42">
        <f>[2]PopRurH!AH26+[3]EncRurH!AH26</f>
        <v>166675.5934670053</v>
      </c>
      <c r="AI26" s="42">
        <f>[2]PopRurH!AI26+[3]EncRurH!AI26</f>
        <v>164334.0643066091</v>
      </c>
      <c r="AJ26" s="42">
        <f>[2]PopRurH!AJ26+[3]EncRurH!AJ26</f>
        <v>162033.75480809878</v>
      </c>
      <c r="AK26" s="42">
        <f>[2]PopRurH!AK26+[3]EncRurH!AK26</f>
        <v>159816.30524215504</v>
      </c>
      <c r="AL26" s="42">
        <f>[2]PopRurH!AL26+[3]EncRurH!AL26</f>
        <v>157681.08469558571</v>
      </c>
      <c r="AM26" s="42">
        <f>[2]PopRurH!AM26+[3]EncRurH!AM26</f>
        <v>155629.98590796723</v>
      </c>
      <c r="AN26" s="42">
        <f>[2]PopRurH!AN26+[3]EncRurH!AN26</f>
        <v>153666.37374965759</v>
      </c>
      <c r="AO26" s="42">
        <f>[2]PopRurH!AO26+[3]EncRurH!AO26</f>
        <v>151783.51847994077</v>
      </c>
      <c r="AP26" s="42">
        <f>[2]PopRurH!AP26+[3]EncRurH!AP26</f>
        <v>149962.91331184751</v>
      </c>
      <c r="AQ26" s="42">
        <f>[2]PopRurH!AQ26+[3]EncRurH!AQ26</f>
        <v>148200.03670083429</v>
      </c>
      <c r="AR26" s="42">
        <f>[2]PopRurH!AR26+[3]EncRurH!AR26</f>
        <v>146493.94227711289</v>
      </c>
      <c r="AS26" s="42">
        <f>[2]PopRurH!AS26+[3]EncRurH!AS26</f>
        <v>144839.26727855016</v>
      </c>
      <c r="AT26" s="42">
        <f>[2]PopRurH!AT26+[3]EncRurH!AT26</f>
        <v>143234.11896556974</v>
      </c>
      <c r="AU26" s="42">
        <f>[2]PopRurH!AU26+[3]EncRurH!AU26</f>
        <v>141678.70764256897</v>
      </c>
      <c r="AV26" s="42">
        <f>[2]PopRurH!AV26+[3]EncRurH!AV26</f>
        <v>140153.15954399575</v>
      </c>
      <c r="AW26" s="42">
        <f>[2]PopRurH!AW26+[3]EncRurH!AW26</f>
        <v>138623.93111846846</v>
      </c>
      <c r="AX26" s="42">
        <f>[2]PopRurH!AX26+[3]EncRurH!AX26</f>
        <v>137114.15584969852</v>
      </c>
      <c r="AY26" s="42">
        <f>[2]PopRurH!AY26+[3]EncRurH!AY26</f>
        <v>135632.56137017711</v>
      </c>
      <c r="AZ26" s="42">
        <f>[2]PopRurH!AZ26+[3]EncRurH!AZ26</f>
        <v>134194.81535750884</v>
      </c>
      <c r="BA26" s="42">
        <f>[2]PopRurH!BA26+[3]EncRurH!BA26</f>
        <v>132795.66020175922</v>
      </c>
      <c r="BB26" s="42">
        <f>[2]PopRurH!BB26+[3]EncRurH!BB26</f>
        <v>131421.95187809225</v>
      </c>
      <c r="BC26" s="42">
        <f>[2]PopRurH!BC26+[3]EncRurH!BC26</f>
        <v>130064.6472974207</v>
      </c>
      <c r="BD26" s="42">
        <f>[2]PopRurH!BD26+[3]EncRurH!BD26</f>
        <v>128802.92606535701</v>
      </c>
      <c r="BE26" s="42">
        <f>[2]PopRurH!BE26+[3]EncRurH!BE26</f>
        <v>127595.88397661135</v>
      </c>
      <c r="BF26" s="42">
        <f>[2]PopRurH!BF26+[3]EncRurH!BF26</f>
        <v>126668.86219297326</v>
      </c>
      <c r="BG26" s="42">
        <f>[2]PopRurH!BG26+[3]EncRurH!BG26</f>
        <v>125679.90576430762</v>
      </c>
      <c r="BH26" s="42">
        <f>[2]PopRurH!BH26+[3]EncRurH!BH26</f>
        <v>124627.6477120315</v>
      </c>
      <c r="BI26" s="42">
        <f>[2]PopRurH!BI26+[3]EncRurH!BI26</f>
        <v>123509.8798399724</v>
      </c>
      <c r="BJ26" s="43">
        <f>[2]PopRurH!BJ26+[3]EncRurH!BJ26</f>
        <v>122316.08692826152</v>
      </c>
    </row>
    <row r="27" spans="1:62" x14ac:dyDescent="0.3">
      <c r="A27" s="4">
        <v>25</v>
      </c>
      <c r="B27" s="41">
        <f>[2]PopRurH!B27</f>
        <v>187304.7720217976</v>
      </c>
      <c r="C27" s="41">
        <f>[2]PopRurH!C27</f>
        <v>191804.41982686683</v>
      </c>
      <c r="D27" s="41">
        <f>[2]PopRurH!D27</f>
        <v>196030.84003586948</v>
      </c>
      <c r="E27" s="41">
        <f>[2]PopRurH!E27</f>
        <v>200648.41100233738</v>
      </c>
      <c r="F27" s="41">
        <f>[2]PopRurH!F27</f>
        <v>205804.44445448279</v>
      </c>
      <c r="G27" s="41">
        <f>[2]PopRurH!G27</f>
        <v>211024.78845241707</v>
      </c>
      <c r="H27" s="41">
        <f>[2]PopRurH!H27</f>
        <v>216072.85888505465</v>
      </c>
      <c r="I27" s="41">
        <f>[2]PopRurH!I27</f>
        <v>221336.60942727851</v>
      </c>
      <c r="J27" s="41">
        <f>[2]PopRurH!J27</f>
        <v>224201.07245624819</v>
      </c>
      <c r="K27" s="41">
        <f>[2]PopRurH!K27</f>
        <v>223500.54247659419</v>
      </c>
      <c r="L27" s="41">
        <f>[2]PopRurH!L27</f>
        <v>220471.9215534981</v>
      </c>
      <c r="M27" s="41">
        <f>[2]PopRurH!M27</f>
        <v>217671.27721145845</v>
      </c>
      <c r="N27" s="41">
        <f>[2]PopRurH!N27</f>
        <v>203183.77574590952</v>
      </c>
      <c r="O27" s="41">
        <f>[2]PopRurH!O27</f>
        <v>196130.39508240568</v>
      </c>
      <c r="P27" s="57">
        <f>[2]PopRurH!P27</f>
        <v>218735.50030528006</v>
      </c>
      <c r="Q27" s="119">
        <f>[2]PopRurH!Q27</f>
        <v>218771.89935378719</v>
      </c>
      <c r="R27" s="119">
        <f>[2]PopRurH!R27</f>
        <v>218447.87146043338</v>
      </c>
      <c r="S27" s="42">
        <f>[2]PopRurH!S27+[3]EncRurH!S27</f>
        <v>218023.93708778545</v>
      </c>
      <c r="T27" s="42">
        <f>[2]PopRurH!T27+[3]EncRurH!T27</f>
        <v>217763.54389461895</v>
      </c>
      <c r="U27" s="42">
        <f>[2]PopRurH!U27+[3]EncRurH!U27</f>
        <v>217663.8919541256</v>
      </c>
      <c r="V27" s="42">
        <f>[2]PopRurH!V27+[3]EncRurH!V27</f>
        <v>217728.03573191442</v>
      </c>
      <c r="W27" s="42">
        <f>[2]PopRurH!W27+[3]EncRurH!W27</f>
        <v>217882.03170636774</v>
      </c>
      <c r="X27" s="42">
        <f>[2]PopRurH!X27+[3]EncRurH!X27</f>
        <v>218088.9717513769</v>
      </c>
      <c r="Y27" s="42">
        <f>[2]PopRurH!Y27+[3]EncRurH!Y27</f>
        <v>218373.16432241348</v>
      </c>
      <c r="Z27" s="42">
        <f>[2]PopRurH!Z27+[3]EncRurH!Z27</f>
        <v>218607.46728850316</v>
      </c>
      <c r="AA27" s="42">
        <f>[2]PopRurH!AA27+[3]EncRurH!AA27</f>
        <v>218123.33448947806</v>
      </c>
      <c r="AB27" s="42">
        <f>[2]PopRurH!AB27+[3]EncRurH!AB27</f>
        <v>220348.00360802669</v>
      </c>
      <c r="AC27" s="42">
        <f>[2]PopRurH!AC27+[3]EncRurH!AC27</f>
        <v>217810.37903395682</v>
      </c>
      <c r="AD27" s="42">
        <f>[2]PopRurH!AD27+[3]EncRurH!AD27</f>
        <v>215257.73667064274</v>
      </c>
      <c r="AE27" s="42">
        <f>[2]PopRurH!AE27+[3]EncRurH!AE27</f>
        <v>212606.0787138372</v>
      </c>
      <c r="AF27" s="42">
        <f>[2]PopRurH!AF27+[3]EncRurH!AF27</f>
        <v>209873.60468779376</v>
      </c>
      <c r="AG27" s="42">
        <f>[2]PopRurH!AG27+[3]EncRurH!AG27</f>
        <v>207073.80514895215</v>
      </c>
      <c r="AH27" s="42">
        <f>[2]PopRurH!AH27+[3]EncRurH!AH27</f>
        <v>204228.57043417677</v>
      </c>
      <c r="AI27" s="42">
        <f>[2]PopRurH!AI27+[3]EncRurH!AI27</f>
        <v>201374.55413077556</v>
      </c>
      <c r="AJ27" s="42">
        <f>[2]PopRurH!AJ27+[3]EncRurH!AJ27</f>
        <v>198551.46429166538</v>
      </c>
      <c r="AK27" s="42">
        <f>[2]PopRurH!AK27+[3]EncRurH!AK27</f>
        <v>195778.13678810169</v>
      </c>
      <c r="AL27" s="42">
        <f>[2]PopRurH!AL27+[3]EncRurH!AL27</f>
        <v>193104.71576383206</v>
      </c>
      <c r="AM27" s="42">
        <f>[2]PopRurH!AM27+[3]EncRurH!AM27</f>
        <v>190529.4194472513</v>
      </c>
      <c r="AN27" s="42">
        <f>[2]PopRurH!AN27+[3]EncRurH!AN27</f>
        <v>188055.81138156989</v>
      </c>
      <c r="AO27" s="42">
        <f>[2]PopRurH!AO27+[3]EncRurH!AO27</f>
        <v>185688.60053460166</v>
      </c>
      <c r="AP27" s="42">
        <f>[2]PopRurH!AP27+[3]EncRurH!AP27</f>
        <v>183417.09627671514</v>
      </c>
      <c r="AQ27" s="42">
        <f>[2]PopRurH!AQ27+[3]EncRurH!AQ27</f>
        <v>181221.57185085228</v>
      </c>
      <c r="AR27" s="42">
        <f>[2]PopRurH!AR27+[3]EncRurH!AR27</f>
        <v>179095.66378699438</v>
      </c>
      <c r="AS27" s="42">
        <f>[2]PopRurH!AS27+[3]EncRurH!AS27</f>
        <v>177037.46304413574</v>
      </c>
      <c r="AT27" s="42">
        <f>[2]PopRurH!AT27+[3]EncRurH!AT27</f>
        <v>175041.24249925959</v>
      </c>
      <c r="AU27" s="42">
        <f>[2]PopRurH!AU27+[3]EncRurH!AU27</f>
        <v>173104.8385725595</v>
      </c>
      <c r="AV27" s="42">
        <f>[2]PopRurH!AV27+[3]EncRurH!AV27</f>
        <v>171227.74218643398</v>
      </c>
      <c r="AW27" s="42">
        <f>[2]PopRurH!AW27+[3]EncRurH!AW27</f>
        <v>169386.53577121414</v>
      </c>
      <c r="AX27" s="42">
        <f>[2]PopRurH!AX27+[3]EncRurH!AX27</f>
        <v>167541.63854338339</v>
      </c>
      <c r="AY27" s="42">
        <f>[2]PopRurH!AY27+[3]EncRurH!AY27</f>
        <v>165720.28615462198</v>
      </c>
      <c r="AZ27" s="42">
        <f>[2]PopRurH!AZ27+[3]EncRurH!AZ27</f>
        <v>163931.13292415536</v>
      </c>
      <c r="BA27" s="42">
        <f>[2]PopRurH!BA27+[3]EncRurH!BA27</f>
        <v>162196.70553584982</v>
      </c>
      <c r="BB27" s="42">
        <f>[2]PopRurH!BB27+[3]EncRurH!BB27</f>
        <v>160507.20424587652</v>
      </c>
      <c r="BC27" s="42">
        <f>[2]PopRurH!BC27+[3]EncRurH!BC27</f>
        <v>158848.37488139351</v>
      </c>
      <c r="BD27" s="42">
        <f>[2]PopRurH!BD27+[3]EncRurH!BD27</f>
        <v>157211.05404557381</v>
      </c>
      <c r="BE27" s="42">
        <f>[2]PopRurH!BE27+[3]EncRurH!BE27</f>
        <v>155687.51205368905</v>
      </c>
      <c r="BF27" s="42">
        <f>[2]PopRurH!BF27+[3]EncRurH!BF27</f>
        <v>154230.0228805987</v>
      </c>
      <c r="BG27" s="42">
        <f>[2]PopRurH!BG27+[3]EncRurH!BG27</f>
        <v>153111.07031250492</v>
      </c>
      <c r="BH27" s="42">
        <f>[2]PopRurH!BH27+[3]EncRurH!BH27</f>
        <v>151917.15606759043</v>
      </c>
      <c r="BI27" s="42">
        <f>[2]PopRurH!BI27+[3]EncRurH!BI27</f>
        <v>150646.75291305082</v>
      </c>
      <c r="BJ27" s="43">
        <f>[2]PopRurH!BJ27+[3]EncRurH!BJ27</f>
        <v>149297.0609220778</v>
      </c>
    </row>
    <row r="28" spans="1:62" x14ac:dyDescent="0.3">
      <c r="A28" s="4">
        <v>26</v>
      </c>
      <c r="B28" s="41">
        <f>[2]PopRurH!B28</f>
        <v>206598.53645232748</v>
      </c>
      <c r="C28" s="41">
        <f>[2]PopRurH!C28</f>
        <v>211958.55627664863</v>
      </c>
      <c r="D28" s="41">
        <f>[2]PopRurH!D28</f>
        <v>217069.63326828511</v>
      </c>
      <c r="E28" s="41">
        <f>[2]PopRurH!E28</f>
        <v>221870.19491505859</v>
      </c>
      <c r="F28" s="41">
        <f>[2]PopRurH!F28</f>
        <v>227113.21300422004</v>
      </c>
      <c r="G28" s="41">
        <f>[2]PopRurH!G28</f>
        <v>232964.69596429559</v>
      </c>
      <c r="H28" s="41">
        <f>[2]PopRurH!H28</f>
        <v>238885.70978846363</v>
      </c>
      <c r="I28" s="41">
        <f>[2]PopRurH!I28</f>
        <v>244610.13835832995</v>
      </c>
      <c r="J28" s="41">
        <f>[2]PopRurH!J28</f>
        <v>250577.64571210204</v>
      </c>
      <c r="K28" s="41">
        <f>[2]PopRurH!K28</f>
        <v>253827.44569727784</v>
      </c>
      <c r="L28" s="41">
        <f>[2]PopRurH!L28</f>
        <v>253040.9650598618</v>
      </c>
      <c r="M28" s="41">
        <f>[2]PopRurH!M28</f>
        <v>249630.46221410268</v>
      </c>
      <c r="N28" s="41">
        <f>[2]PopRurH!N28</f>
        <v>216385.16189754085</v>
      </c>
      <c r="O28" s="41">
        <f>[2]PopRurH!O28</f>
        <v>204520.61243301863</v>
      </c>
      <c r="P28" s="57">
        <f>[2]PopRurH!P28</f>
        <v>187323.37742679336</v>
      </c>
      <c r="Q28" s="119">
        <f>[2]PopRurH!Q28</f>
        <v>186535.70687558732</v>
      </c>
      <c r="R28" s="119">
        <f>[2]PopRurH!R28</f>
        <v>186582.4948762806</v>
      </c>
      <c r="S28" s="42">
        <f>[2]PopRurH!S28+[3]EncRurH!S28</f>
        <v>186322.00540265339</v>
      </c>
      <c r="T28" s="42">
        <f>[2]PopRurH!T28+[3]EncRurH!T28</f>
        <v>185971.20420675777</v>
      </c>
      <c r="U28" s="42">
        <f>[2]PopRurH!U28+[3]EncRurH!U28</f>
        <v>185759.13487338292</v>
      </c>
      <c r="V28" s="42">
        <f>[2]PopRurH!V28+[3]EncRurH!V28</f>
        <v>185683.83883505795</v>
      </c>
      <c r="W28" s="42">
        <f>[2]PopRurH!W28+[3]EncRurH!W28</f>
        <v>185744.11918943952</v>
      </c>
      <c r="X28" s="42">
        <f>[2]PopRurH!X28+[3]EncRurH!X28</f>
        <v>185880.6748658815</v>
      </c>
      <c r="Y28" s="42">
        <f>[2]PopRurH!Y28+[3]EncRurH!Y28</f>
        <v>186065.10663605615</v>
      </c>
      <c r="Z28" s="42">
        <f>[2]PopRurH!Z28+[3]EncRurH!Z28</f>
        <v>186315.36803511318</v>
      </c>
      <c r="AA28" s="42">
        <f>[2]PopRurH!AA28+[3]EncRurH!AA28</f>
        <v>186522.43214050689</v>
      </c>
      <c r="AB28" s="42">
        <f>[2]PopRurH!AB28+[3]EncRurH!AB28</f>
        <v>186116.35581821087</v>
      </c>
      <c r="AC28" s="42">
        <f>[2]PopRurH!AC28+[3]EncRurH!AC28</f>
        <v>188020.51863712314</v>
      </c>
      <c r="AD28" s="42">
        <f>[2]PopRurH!AD28+[3]EncRurH!AD28</f>
        <v>185861.19800047661</v>
      </c>
      <c r="AE28" s="42">
        <f>[2]PopRurH!AE28+[3]EncRurH!AE28</f>
        <v>183688.38501014182</v>
      </c>
      <c r="AF28" s="42">
        <f>[2]PopRurH!AF28+[3]EncRurH!AF28</f>
        <v>181431.13599995125</v>
      </c>
      <c r="AG28" s="42">
        <f>[2]PopRurH!AG28+[3]EncRurH!AG28</f>
        <v>179100.33190029871</v>
      </c>
      <c r="AH28" s="42">
        <f>[2]PopRurH!AH28+[3]EncRurH!AH28</f>
        <v>176717.29933475598</v>
      </c>
      <c r="AI28" s="42">
        <f>[2]PopRurH!AI28+[3]EncRurH!AI28</f>
        <v>174295.20422909959</v>
      </c>
      <c r="AJ28" s="42">
        <f>[2]PopRurH!AJ28+[3]EncRurH!AJ28</f>
        <v>171865.49247216753</v>
      </c>
      <c r="AK28" s="42">
        <f>[2]PopRurH!AK28+[3]EncRurH!AK28</f>
        <v>169461.24209235693</v>
      </c>
      <c r="AL28" s="42">
        <f>[2]PopRurH!AL28+[3]EncRurH!AL28</f>
        <v>167099.20972247422</v>
      </c>
      <c r="AM28" s="42">
        <f>[2]PopRurH!AM28+[3]EncRurH!AM28</f>
        <v>164821.50456314333</v>
      </c>
      <c r="AN28" s="42">
        <f>[2]PopRurH!AN28+[3]EncRurH!AN28</f>
        <v>162627.47375854067</v>
      </c>
      <c r="AO28" s="42">
        <f>[2]PopRurH!AO28+[3]EncRurH!AO28</f>
        <v>160520.925634304</v>
      </c>
      <c r="AP28" s="42">
        <f>[2]PopRurH!AP28+[3]EncRurH!AP28</f>
        <v>158504.36280442393</v>
      </c>
      <c r="AQ28" s="42">
        <f>[2]PopRurH!AQ28+[3]EncRurH!AQ28</f>
        <v>156568.53647806577</v>
      </c>
      <c r="AR28" s="42">
        <f>[2]PopRurH!AR28+[3]EncRurH!AR28</f>
        <v>154698.21335267817</v>
      </c>
      <c r="AS28" s="42">
        <f>[2]PopRurH!AS28+[3]EncRurH!AS28</f>
        <v>152887.30010724065</v>
      </c>
      <c r="AT28" s="42">
        <f>[2]PopRurH!AT28+[3]EncRurH!AT28</f>
        <v>151133.29412776261</v>
      </c>
      <c r="AU28" s="42">
        <f>[2]PopRurH!AU28+[3]EncRurH!AU28</f>
        <v>149432.16946999833</v>
      </c>
      <c r="AV28" s="42">
        <f>[2]PopRurH!AV28+[3]EncRurH!AV28</f>
        <v>147781.20590134943</v>
      </c>
      <c r="AW28" s="42">
        <f>[2]PopRurH!AW28+[3]EncRurH!AW28</f>
        <v>146180.94746833557</v>
      </c>
      <c r="AX28" s="42">
        <f>[2]PopRurH!AX28+[3]EncRurH!AX28</f>
        <v>144611.91730555188</v>
      </c>
      <c r="AY28" s="42">
        <f>[2]PopRurH!AY28+[3]EncRurH!AY28</f>
        <v>143039.73167295396</v>
      </c>
      <c r="AZ28" s="42">
        <f>[2]PopRurH!AZ28+[3]EncRurH!AZ28</f>
        <v>141486.91409645698</v>
      </c>
      <c r="BA28" s="42">
        <f>[2]PopRurH!BA28+[3]EncRurH!BA28</f>
        <v>139961.51646455238</v>
      </c>
      <c r="BB28" s="42">
        <f>[2]PopRurH!BB28+[3]EncRurH!BB28</f>
        <v>138482.68921473314</v>
      </c>
      <c r="BC28" s="42">
        <f>[2]PopRurH!BC28+[3]EncRurH!BC28</f>
        <v>137041.61879338033</v>
      </c>
      <c r="BD28" s="42">
        <f>[2]PopRurH!BD28+[3]EncRurH!BD28</f>
        <v>135627.31546079624</v>
      </c>
      <c r="BE28" s="42">
        <f>[2]PopRurH!BE28+[3]EncRurH!BE28</f>
        <v>134231.40090057763</v>
      </c>
      <c r="BF28" s="42">
        <f>[2]PopRurH!BF28+[3]EncRurH!BF28</f>
        <v>132931.89138364798</v>
      </c>
      <c r="BG28" s="42">
        <f>[2]PopRurH!BG28+[3]EncRurH!BG28</f>
        <v>131688.7450861581</v>
      </c>
      <c r="BH28" s="42">
        <f>[2]PopRurH!BH28+[3]EncRurH!BH28</f>
        <v>130734.59629992714</v>
      </c>
      <c r="BI28" s="42">
        <f>[2]PopRurH!BI28+[3]EncRurH!BI28</f>
        <v>129716.46764298074</v>
      </c>
      <c r="BJ28" s="43">
        <f>[2]PopRurH!BJ28+[3]EncRurH!BJ28</f>
        <v>128633.05340367164</v>
      </c>
    </row>
    <row r="29" spans="1:62" x14ac:dyDescent="0.3">
      <c r="A29" s="4">
        <v>27</v>
      </c>
      <c r="B29" s="41">
        <f>[2]PopRurH!B29</f>
        <v>178573.04056200557</v>
      </c>
      <c r="C29" s="41">
        <f>[2]PopRurH!C29</f>
        <v>182494.4686262318</v>
      </c>
      <c r="D29" s="41">
        <f>[2]PopRurH!D29</f>
        <v>187245.62231040932</v>
      </c>
      <c r="E29" s="41">
        <f>[2]PopRurH!E29</f>
        <v>191776.01081845065</v>
      </c>
      <c r="F29" s="41">
        <f>[2]PopRurH!F29</f>
        <v>196032.0515711703</v>
      </c>
      <c r="G29" s="41">
        <f>[2]PopRurH!G29</f>
        <v>200677.52506452927</v>
      </c>
      <c r="H29" s="41">
        <f>[2]PopRurH!H29</f>
        <v>205858.45310785531</v>
      </c>
      <c r="I29" s="41">
        <f>[2]PopRurH!I29</f>
        <v>211099.398589761</v>
      </c>
      <c r="J29" s="41">
        <f>[2]PopRurH!J29</f>
        <v>216164.87040588129</v>
      </c>
      <c r="K29" s="41">
        <f>[2]PopRurH!K29</f>
        <v>221444.54879144763</v>
      </c>
      <c r="L29" s="41">
        <f>[2]PopRurH!L29</f>
        <v>224322.04466627652</v>
      </c>
      <c r="M29" s="41">
        <f>[2]PopRurH!M29</f>
        <v>223642.30076912625</v>
      </c>
      <c r="N29" s="41">
        <f>[2]PopRurH!N29</f>
        <v>198485.06834743725</v>
      </c>
      <c r="O29" s="41">
        <f>[2]PopRurH!O29</f>
        <v>201499.84227942539</v>
      </c>
      <c r="P29" s="57">
        <f>[2]PopRurH!P29</f>
        <v>196860.30898046854</v>
      </c>
      <c r="Q29" s="119">
        <f>[2]PopRurH!Q29</f>
        <v>194708.02720206839</v>
      </c>
      <c r="R29" s="119">
        <f>[2]PopRurH!R29</f>
        <v>193905.93883938782</v>
      </c>
      <c r="S29" s="42">
        <f>[2]PopRurH!S29+[3]EncRurH!S29</f>
        <v>193970.7952916713</v>
      </c>
      <c r="T29" s="42">
        <f>[2]PopRurH!T29+[3]EncRurH!T29</f>
        <v>193711.36948253738</v>
      </c>
      <c r="U29" s="42">
        <f>[2]PopRurH!U29+[3]EncRurH!U29</f>
        <v>193357.60701553663</v>
      </c>
      <c r="V29" s="42">
        <f>[2]PopRurH!V29+[3]EncRurH!V29</f>
        <v>193147.27708723969</v>
      </c>
      <c r="W29" s="42">
        <f>[2]PopRurH!W29+[3]EncRurH!W29</f>
        <v>193074.37027112383</v>
      </c>
      <c r="X29" s="42">
        <f>[2]PopRurH!X29+[3]EncRurH!X29</f>
        <v>193142.62828559001</v>
      </c>
      <c r="Y29" s="42">
        <f>[2]PopRurH!Y29+[3]EncRurH!Y29</f>
        <v>193293.20410487751</v>
      </c>
      <c r="Z29" s="42">
        <f>[2]PopRurH!Z29+[3]EncRurH!Z29</f>
        <v>193493.21596122024</v>
      </c>
      <c r="AA29" s="42">
        <f>[2]PopRurH!AA29+[3]EncRurH!AA29</f>
        <v>193761.03229040481</v>
      </c>
      <c r="AB29" s="42">
        <f>[2]PopRurH!AB29+[3]EncRurH!AB29</f>
        <v>193983.72122796555</v>
      </c>
      <c r="AC29" s="42">
        <f>[2]PopRurH!AC29+[3]EncRurH!AC29</f>
        <v>193568.61725627008</v>
      </c>
      <c r="AD29" s="42">
        <f>[2]PopRurH!AD29+[3]EncRurH!AD29</f>
        <v>195554.56264393625</v>
      </c>
      <c r="AE29" s="42">
        <f>[2]PopRurH!AE29+[3]EncRurH!AE29</f>
        <v>193314.40717581633</v>
      </c>
      <c r="AF29" s="42">
        <f>[2]PopRurH!AF29+[3]EncRurH!AF29</f>
        <v>191059.96514652911</v>
      </c>
      <c r="AG29" s="42">
        <f>[2]PopRurH!AG29+[3]EncRurH!AG29</f>
        <v>188711.98015721762</v>
      </c>
      <c r="AH29" s="42">
        <f>[2]PopRurH!AH29+[3]EncRurH!AH29</f>
        <v>186294.1497577547</v>
      </c>
      <c r="AI29" s="42">
        <f>[2]PopRurH!AI29+[3]EncRurH!AI29</f>
        <v>183821.8943633686</v>
      </c>
      <c r="AJ29" s="42">
        <f>[2]PopRurH!AJ29+[3]EncRurH!AJ29</f>
        <v>181308.706837384</v>
      </c>
      <c r="AK29" s="42">
        <f>[2]PopRurH!AK29+[3]EncRurH!AK29</f>
        <v>178786.5618643183</v>
      </c>
      <c r="AL29" s="42">
        <f>[2]PopRurH!AL29+[3]EncRurH!AL29</f>
        <v>176290.83569087155</v>
      </c>
      <c r="AM29" s="42">
        <f>[2]PopRurH!AM29+[3]EncRurH!AM29</f>
        <v>173837.96920092683</v>
      </c>
      <c r="AN29" s="42">
        <f>[2]PopRurH!AN29+[3]EncRurH!AN29</f>
        <v>171472.63624448358</v>
      </c>
      <c r="AO29" s="42">
        <f>[2]PopRurH!AO29+[3]EncRurH!AO29</f>
        <v>169195.17697776007</v>
      </c>
      <c r="AP29" s="42">
        <f>[2]PopRurH!AP29+[3]EncRurH!AP29</f>
        <v>167007.74572347201</v>
      </c>
      <c r="AQ29" s="42">
        <f>[2]PopRurH!AQ29+[3]EncRurH!AQ29</f>
        <v>164912.95034595946</v>
      </c>
      <c r="AR29" s="42">
        <f>[2]PopRurH!AR29+[3]EncRurH!AR29</f>
        <v>162902.96725220224</v>
      </c>
      <c r="AS29" s="42">
        <f>[2]PopRurH!AS29+[3]EncRurH!AS29</f>
        <v>160961.015402099</v>
      </c>
      <c r="AT29" s="42">
        <f>[2]PopRurH!AT29+[3]EncRurH!AT29</f>
        <v>159079.95151506609</v>
      </c>
      <c r="AU29" s="42">
        <f>[2]PopRurH!AU29+[3]EncRurH!AU29</f>
        <v>157258.07481001216</v>
      </c>
      <c r="AV29" s="42">
        <f>[2]PopRurH!AV29+[3]EncRurH!AV29</f>
        <v>155490.28294366316</v>
      </c>
      <c r="AW29" s="42">
        <f>[2]PopRurH!AW29+[3]EncRurH!AW29</f>
        <v>153774.76174952163</v>
      </c>
      <c r="AX29" s="42">
        <f>[2]PopRurH!AX29+[3]EncRurH!AX29</f>
        <v>152112.64508164849</v>
      </c>
      <c r="AY29" s="42">
        <f>[2]PopRurH!AY29+[3]EncRurH!AY29</f>
        <v>150482.95663991707</v>
      </c>
      <c r="AZ29" s="42">
        <f>[2]PopRurH!AZ29+[3]EncRurH!AZ29</f>
        <v>148849.18632356642</v>
      </c>
      <c r="BA29" s="42">
        <f>[2]PopRurH!BA29+[3]EncRurH!BA29</f>
        <v>147235.48522409372</v>
      </c>
      <c r="BB29" s="42">
        <f>[2]PopRurH!BB29+[3]EncRurH!BB29</f>
        <v>145650.24386154959</v>
      </c>
      <c r="BC29" s="42">
        <f>[2]PopRurH!BC29+[3]EncRurH!BC29</f>
        <v>144112.73775496933</v>
      </c>
      <c r="BD29" s="42">
        <f>[2]PopRurH!BD29+[3]EncRurH!BD29</f>
        <v>142615.25669673886</v>
      </c>
      <c r="BE29" s="42">
        <f>[2]PopRurH!BE29+[3]EncRurH!BE29</f>
        <v>141145.55506300044</v>
      </c>
      <c r="BF29" s="42">
        <f>[2]PopRurH!BF29+[3]EncRurH!BF29</f>
        <v>139694.22186504857</v>
      </c>
      <c r="BG29" s="42">
        <f>[2]PopRurH!BG29+[3]EncRurH!BG29</f>
        <v>138343.23475148636</v>
      </c>
      <c r="BH29" s="42">
        <f>[2]PopRurH!BH29+[3]EncRurH!BH29</f>
        <v>137050.86789287269</v>
      </c>
      <c r="BI29" s="42">
        <f>[2]PopRurH!BI29+[3]EncRurH!BI29</f>
        <v>136059.19913120964</v>
      </c>
      <c r="BJ29" s="43">
        <f>[2]PopRurH!BJ29+[3]EncRurH!BJ29</f>
        <v>135000.97313617179</v>
      </c>
    </row>
    <row r="30" spans="1:62" x14ac:dyDescent="0.3">
      <c r="A30" s="4">
        <v>28</v>
      </c>
      <c r="B30" s="41">
        <f>[2]PopRurH!B30</f>
        <v>181409.2956744078</v>
      </c>
      <c r="C30" s="41">
        <f>[2]PopRurH!C30</f>
        <v>184144.34144918964</v>
      </c>
      <c r="D30" s="41">
        <f>[2]PopRurH!D30</f>
        <v>188204.59314920864</v>
      </c>
      <c r="E30" s="41">
        <f>[2]PopRurH!E30</f>
        <v>193120.40291612959</v>
      </c>
      <c r="F30" s="41">
        <f>[2]PopRurH!F30</f>
        <v>197807.91875409422</v>
      </c>
      <c r="G30" s="41">
        <f>[2]PopRurH!G30</f>
        <v>202211.44360247662</v>
      </c>
      <c r="H30" s="41">
        <f>[2]PopRurH!H30</f>
        <v>207014.19473828794</v>
      </c>
      <c r="I30" s="41">
        <f>[2]PopRurH!I30</f>
        <v>212368.02667624626</v>
      </c>
      <c r="J30" s="41">
        <f>[2]PopRurH!J30</f>
        <v>217781.39685142532</v>
      </c>
      <c r="K30" s="41">
        <f>[2]PopRurH!K30</f>
        <v>223013.20741288594</v>
      </c>
      <c r="L30" s="41">
        <f>[2]PopRurH!L30</f>
        <v>228464.73327557425</v>
      </c>
      <c r="M30" s="41">
        <f>[2]PopRurH!M30</f>
        <v>231448.94337214465</v>
      </c>
      <c r="N30" s="41">
        <f>[2]PopRurH!N30</f>
        <v>220704.50345003672</v>
      </c>
      <c r="O30" s="41">
        <f>[2]PopRurH!O30</f>
        <v>220371.9048887096</v>
      </c>
      <c r="P30" s="57">
        <f>[2]PopRurH!P30</f>
        <v>198853.97789471989</v>
      </c>
      <c r="Q30" s="119">
        <f>[2]PopRurH!Q30</f>
        <v>196100.69612964484</v>
      </c>
      <c r="R30" s="119">
        <f>[2]PopRurH!R30</f>
        <v>193973.14477928515</v>
      </c>
      <c r="S30" s="42">
        <f>[2]PopRurH!S30+[3]EncRurH!S30</f>
        <v>193190.35897455705</v>
      </c>
      <c r="T30" s="42">
        <f>[2]PopRurH!T30+[3]EncRurH!T30</f>
        <v>193266.11243953073</v>
      </c>
      <c r="U30" s="42">
        <f>[2]PopRurH!U30+[3]EncRurH!U30</f>
        <v>193018.2434786527</v>
      </c>
      <c r="V30" s="42">
        <f>[2]PopRurH!V30+[3]EncRurH!V30</f>
        <v>192676.27716442171</v>
      </c>
      <c r="W30" s="42">
        <f>[2]PopRurH!W30+[3]EncRurH!W30</f>
        <v>192472.45618242971</v>
      </c>
      <c r="X30" s="42">
        <f>[2]PopRurH!X30+[3]EncRurH!X30</f>
        <v>192405.30849225124</v>
      </c>
      <c r="Y30" s="42">
        <f>[2]PopRurH!Y30+[3]EncRurH!Y30</f>
        <v>192481.85459437713</v>
      </c>
      <c r="Z30" s="42">
        <f>[2]PopRurH!Z30+[3]EncRurH!Z30</f>
        <v>192640.26879093645</v>
      </c>
      <c r="AA30" s="42">
        <f>[2]PopRurH!AA30+[3]EncRurH!AA30</f>
        <v>192847.48678929496</v>
      </c>
      <c r="AB30" s="42">
        <f>[2]PopRurH!AB30+[3]EncRurH!AB30</f>
        <v>193121.85247783197</v>
      </c>
      <c r="AC30" s="42">
        <f>[2]PopRurH!AC30+[3]EncRurH!AC30</f>
        <v>193350.47167929963</v>
      </c>
      <c r="AD30" s="42">
        <f>[2]PopRurH!AD30+[3]EncRurH!AD30</f>
        <v>192944.0752879834</v>
      </c>
      <c r="AE30" s="42">
        <f>[2]PopRurH!AE30+[3]EncRurH!AE30</f>
        <v>194928.61224931202</v>
      </c>
      <c r="AF30" s="42">
        <f>[2]PopRurH!AF30+[3]EncRurH!AF30</f>
        <v>192700.84891613963</v>
      </c>
      <c r="AG30" s="42">
        <f>[2]PopRurH!AG30+[3]EncRurH!AG30</f>
        <v>190452.02408149472</v>
      </c>
      <c r="AH30" s="42">
        <f>[2]PopRurH!AH30+[3]EncRurH!AH30</f>
        <v>188118.04736992871</v>
      </c>
      <c r="AI30" s="42">
        <f>[2]PopRurH!AI30+[3]EncRurH!AI30</f>
        <v>185714.31858896988</v>
      </c>
      <c r="AJ30" s="42">
        <f>[2]PopRurH!AJ30+[3]EncRurH!AJ30</f>
        <v>183256.12431226767</v>
      </c>
      <c r="AK30" s="42">
        <f>[2]PopRurH!AK30+[3]EncRurH!AK30</f>
        <v>180756.14673425708</v>
      </c>
      <c r="AL30" s="42">
        <f>[2]PopRurH!AL30+[3]EncRurH!AL30</f>
        <v>178246.99721205686</v>
      </c>
      <c r="AM30" s="42">
        <f>[2]PopRurH!AM30+[3]EncRurH!AM30</f>
        <v>175763.21207872673</v>
      </c>
      <c r="AN30" s="42">
        <f>[2]PopRurH!AN30+[3]EncRurH!AN30</f>
        <v>173322.00288385717</v>
      </c>
      <c r="AO30" s="42">
        <f>[2]PopRurH!AO30+[3]EncRurH!AO30</f>
        <v>170968.88964675969</v>
      </c>
      <c r="AP30" s="42">
        <f>[2]PopRurH!AP30+[3]EncRurH!AP30</f>
        <v>168702.28709312991</v>
      </c>
      <c r="AQ30" s="42">
        <f>[2]PopRurH!AQ30+[3]EncRurH!AQ30</f>
        <v>166524.57313442443</v>
      </c>
      <c r="AR30" s="42">
        <f>[2]PopRurH!AR30+[3]EncRurH!AR30</f>
        <v>164439.93742416197</v>
      </c>
      <c r="AS30" s="42">
        <f>[2]PopRurH!AS30+[3]EncRurH!AS30</f>
        <v>162439.77418754727</v>
      </c>
      <c r="AT30" s="42">
        <f>[2]PopRurH!AT30+[3]EncRurH!AT30</f>
        <v>160506.53217335328</v>
      </c>
      <c r="AU30" s="42">
        <f>[2]PopRurH!AU30+[3]EncRurH!AU30</f>
        <v>158633.98351824135</v>
      </c>
      <c r="AV30" s="42">
        <f>[2]PopRurH!AV30+[3]EncRurH!AV30</f>
        <v>156819.52384299715</v>
      </c>
      <c r="AW30" s="42">
        <f>[2]PopRurH!AW30+[3]EncRurH!AW30</f>
        <v>155059.07672798081</v>
      </c>
      <c r="AX30" s="42">
        <f>[2]PopRurH!AX30+[3]EncRurH!AX30</f>
        <v>153351.39660052463</v>
      </c>
      <c r="AY30" s="42">
        <f>[2]PopRurH!AY30+[3]EncRurH!AY30</f>
        <v>151696.82316226524</v>
      </c>
      <c r="AZ30" s="42">
        <f>[2]PopRurH!AZ30+[3]EncRurH!AZ30</f>
        <v>150073.84197621461</v>
      </c>
      <c r="BA30" s="42">
        <f>[2]PopRurH!BA30+[3]EncRurH!BA30</f>
        <v>148446.78437052414</v>
      </c>
      <c r="BB30" s="42">
        <f>[2]PopRurH!BB30+[3]EncRurH!BB30</f>
        <v>146839.65592751733</v>
      </c>
      <c r="BC30" s="42">
        <f>[2]PopRurH!BC30+[3]EncRurH!BC30</f>
        <v>145260.04331707946</v>
      </c>
      <c r="BD30" s="42">
        <f>[2]PopRurH!BD30+[3]EncRurH!BD30</f>
        <v>143728.89480680411</v>
      </c>
      <c r="BE30" s="42">
        <f>[2]PopRurH!BE30+[3]EncRurH!BE30</f>
        <v>142237.4913880172</v>
      </c>
      <c r="BF30" s="42">
        <f>[2]PopRurH!BF30+[3]EncRurH!BF30</f>
        <v>140773.15086628366</v>
      </c>
      <c r="BG30" s="42">
        <f>[2]PopRurH!BG30+[3]EncRurH!BG30</f>
        <v>139327.04099905051</v>
      </c>
      <c r="BH30" s="42">
        <f>[2]PopRurH!BH30+[3]EncRurH!BH30</f>
        <v>137980.91664687233</v>
      </c>
      <c r="BI30" s="42">
        <f>[2]PopRurH!BI30+[3]EncRurH!BI30</f>
        <v>136693.33421007742</v>
      </c>
      <c r="BJ30" s="43">
        <f>[2]PopRurH!BJ30+[3]EncRurH!BJ30</f>
        <v>135705.59508456846</v>
      </c>
    </row>
    <row r="31" spans="1:62" x14ac:dyDescent="0.3">
      <c r="A31" s="4">
        <v>29</v>
      </c>
      <c r="B31" s="41">
        <f>[2]PopRurH!B31</f>
        <v>177606.60566552062</v>
      </c>
      <c r="C31" s="41">
        <f>[2]PopRurH!C31</f>
        <v>179438.14265298611</v>
      </c>
      <c r="D31" s="41">
        <f>[2]PopRurH!D31</f>
        <v>182159.20707486899</v>
      </c>
      <c r="E31" s="41">
        <f>[2]PopRurH!E31</f>
        <v>186190.92663369208</v>
      </c>
      <c r="F31" s="41">
        <f>[2]PopRurH!F31</f>
        <v>191068.84093334171</v>
      </c>
      <c r="G31" s="41">
        <f>[2]PopRurH!G31</f>
        <v>195719.7986618671</v>
      </c>
      <c r="H31" s="41">
        <f>[2]PopRurH!H31</f>
        <v>200088.0137415955</v>
      </c>
      <c r="I31" s="41">
        <f>[2]PopRurH!I31</f>
        <v>204849.27287198865</v>
      </c>
      <c r="J31" s="41">
        <f>[2]PopRurH!J31</f>
        <v>210154.28741550641</v>
      </c>
      <c r="K31" s="41">
        <f>[2]PopRurH!K31</f>
        <v>215516.48586552241</v>
      </c>
      <c r="L31" s="41">
        <f>[2]PopRurH!L31</f>
        <v>220698.49147239499</v>
      </c>
      <c r="M31" s="41">
        <f>[2]PopRurH!M31</f>
        <v>226108.08902713069</v>
      </c>
      <c r="N31" s="41">
        <f>[2]PopRurH!N31</f>
        <v>231353.44968427092</v>
      </c>
      <c r="O31" s="41">
        <f>[2]PopRurH!O31</f>
        <v>218803.24437985598</v>
      </c>
      <c r="P31" s="57">
        <f>[2]PopRurH!P31</f>
        <v>207229.29900791135</v>
      </c>
      <c r="Q31" s="119">
        <f>[2]PopRurH!Q31</f>
        <v>204656.64604674635</v>
      </c>
      <c r="R31" s="119">
        <f>[2]PopRurH!R31</f>
        <v>201839.22887333611</v>
      </c>
      <c r="S31" s="42">
        <f>[2]PopRurH!S31+[3]EncRurH!S31</f>
        <v>199666.26009837209</v>
      </c>
      <c r="T31" s="42">
        <f>[2]PopRurH!T31+[3]EncRurH!T31</f>
        <v>198871.68186091146</v>
      </c>
      <c r="U31" s="42">
        <f>[2]PopRurH!U31+[3]EncRurH!U31</f>
        <v>198960.70827128421</v>
      </c>
      <c r="V31" s="42">
        <f>[2]PopRurH!V31+[3]EncRurH!V31</f>
        <v>198716.52822183666</v>
      </c>
      <c r="W31" s="42">
        <f>[2]PopRurH!W31+[3]EncRurH!W31</f>
        <v>198370.93751070471</v>
      </c>
      <c r="X31" s="42">
        <f>[2]PopRurH!X31+[3]EncRurH!X31</f>
        <v>198166.59736406174</v>
      </c>
      <c r="Y31" s="42">
        <f>[2]PopRurH!Y31+[3]EncRurH!Y31</f>
        <v>198106.66226101553</v>
      </c>
      <c r="Z31" s="42">
        <f>[2]PopRurH!Z31+[3]EncRurH!Z31</f>
        <v>198193.93618299512</v>
      </c>
      <c r="AA31" s="42">
        <f>[2]PopRurH!AA31+[3]EncRurH!AA31</f>
        <v>198365.21271528702</v>
      </c>
      <c r="AB31" s="42">
        <f>[2]PopRurH!AB31+[3]EncRurH!AB31</f>
        <v>198586.61041562344</v>
      </c>
      <c r="AC31" s="42">
        <f>[2]PopRurH!AC31+[3]EncRurH!AC31</f>
        <v>198876.58882841232</v>
      </c>
      <c r="AD31" s="42">
        <f>[2]PopRurH!AD31+[3]EncRurH!AD31</f>
        <v>199118.54905922854</v>
      </c>
      <c r="AE31" s="42">
        <f>[2]PopRurH!AE31+[3]EncRurH!AE31</f>
        <v>198706.59745427541</v>
      </c>
      <c r="AF31" s="42">
        <f>[2]PopRurH!AF31+[3]EncRurH!AF31</f>
        <v>200755.60688356296</v>
      </c>
      <c r="AG31" s="42">
        <f>[2]PopRurH!AG31+[3]EncRurH!AG31</f>
        <v>198457.62726988655</v>
      </c>
      <c r="AH31" s="42">
        <f>[2]PopRurH!AH31+[3]EncRurH!AH31</f>
        <v>196148.4317304939</v>
      </c>
      <c r="AI31" s="42">
        <f>[2]PopRurH!AI31+[3]EncRurH!AI31</f>
        <v>193751.37810632397</v>
      </c>
      <c r="AJ31" s="42">
        <f>[2]PopRurH!AJ31+[3]EncRurH!AJ31</f>
        <v>191282.47245803432</v>
      </c>
      <c r="AK31" s="42">
        <f>[2]PopRurH!AK31+[3]EncRurH!AK31</f>
        <v>188756.2020230084</v>
      </c>
      <c r="AL31" s="42">
        <f>[2]PopRurH!AL31+[3]EncRurH!AL31</f>
        <v>186186.7035409511</v>
      </c>
      <c r="AM31" s="42">
        <f>[2]PopRurH!AM31+[3]EncRurH!AM31</f>
        <v>183606.80696109438</v>
      </c>
      <c r="AN31" s="42">
        <f>[2]PopRurH!AN31+[3]EncRurH!AN31</f>
        <v>181052.84720945649</v>
      </c>
      <c r="AO31" s="42">
        <f>[2]PopRurH!AO31+[3]EncRurH!AO31</f>
        <v>178543.51749556451</v>
      </c>
      <c r="AP31" s="42">
        <f>[2]PopRurH!AP31+[3]EncRurH!AP31</f>
        <v>176123.91518740251</v>
      </c>
      <c r="AQ31" s="42">
        <f>[2]PopRurH!AQ31+[3]EncRurH!AQ31</f>
        <v>173792.52146169645</v>
      </c>
      <c r="AR31" s="42">
        <f>[2]PopRurH!AR31+[3]EncRurH!AR31</f>
        <v>171553.30862547085</v>
      </c>
      <c r="AS31" s="42">
        <f>[2]PopRurH!AS31+[3]EncRurH!AS31</f>
        <v>169410.01532063106</v>
      </c>
      <c r="AT31" s="42">
        <f>[2]PopRurH!AT31+[3]EncRurH!AT31</f>
        <v>167352.71077961591</v>
      </c>
      <c r="AU31" s="42">
        <f>[2]PopRurH!AU31+[3]EncRurH!AU31</f>
        <v>165364.33744873185</v>
      </c>
      <c r="AV31" s="42">
        <f>[2]PopRurH!AV31+[3]EncRurH!AV31</f>
        <v>163437.53487672762</v>
      </c>
      <c r="AW31" s="42">
        <f>[2]PopRurH!AW31+[3]EncRurH!AW31</f>
        <v>161570.55057521007</v>
      </c>
      <c r="AX31" s="42">
        <f>[2]PopRurH!AX31+[3]EncRurH!AX31</f>
        <v>159759.99639995242</v>
      </c>
      <c r="AY31" s="42">
        <f>[2]PopRurH!AY31+[3]EncRurH!AY31</f>
        <v>158003.65253232329</v>
      </c>
      <c r="AZ31" s="42">
        <f>[2]PopRurH!AZ31+[3]EncRurH!AZ31</f>
        <v>156301.28530720362</v>
      </c>
      <c r="BA31" s="42">
        <f>[2]PopRurH!BA31+[3]EncRurH!BA31</f>
        <v>154631.39753363727</v>
      </c>
      <c r="BB31" s="42">
        <f>[2]PopRurH!BB31+[3]EncRurH!BB31</f>
        <v>152957.18695536777</v>
      </c>
      <c r="BC31" s="42">
        <f>[2]PopRurH!BC31+[3]EncRurH!BC31</f>
        <v>151302.72107966128</v>
      </c>
      <c r="BD31" s="42">
        <f>[2]PopRurH!BD31+[3]EncRurH!BD31</f>
        <v>149677.34651128127</v>
      </c>
      <c r="BE31" s="42">
        <f>[2]PopRurH!BE31+[3]EncRurH!BE31</f>
        <v>148101.8594458267</v>
      </c>
      <c r="BF31" s="42">
        <f>[2]PopRurH!BF31+[3]EncRurH!BF31</f>
        <v>146566.56278085537</v>
      </c>
      <c r="BG31" s="42">
        <f>[2]PopRurH!BG31+[3]EncRurH!BG31</f>
        <v>145059.07226505555</v>
      </c>
      <c r="BH31" s="42">
        <f>[2]PopRurH!BH31+[3]EncRurH!BH31</f>
        <v>143570.39179134238</v>
      </c>
      <c r="BI31" s="42">
        <f>[2]PopRurH!BI31+[3]EncRurH!BI31</f>
        <v>142184.6408025877</v>
      </c>
      <c r="BJ31" s="43">
        <f>[2]PopRurH!BJ31+[3]EncRurH!BJ31</f>
        <v>140859.29224711741</v>
      </c>
    </row>
    <row r="32" spans="1:62" x14ac:dyDescent="0.3">
      <c r="A32" s="4">
        <v>30</v>
      </c>
      <c r="B32" s="41">
        <f>[2]PopRurH!B32</f>
        <v>160944.41067393561</v>
      </c>
      <c r="C32" s="41">
        <f>[2]PopRurH!C32</f>
        <v>162673.55381832621</v>
      </c>
      <c r="D32" s="41">
        <f>[2]PopRurH!D32</f>
        <v>164366.60257430794</v>
      </c>
      <c r="E32" s="41">
        <f>[2]PopRurH!E32</f>
        <v>166874.98735324759</v>
      </c>
      <c r="F32" s="41">
        <f>[2]PopRurH!F32</f>
        <v>170582.19643069975</v>
      </c>
      <c r="G32" s="41">
        <f>[2]PopRurH!G32</f>
        <v>175065.25964346522</v>
      </c>
      <c r="H32" s="41">
        <f>[2]PopRurH!H32</f>
        <v>179339.58281711521</v>
      </c>
      <c r="I32" s="41">
        <f>[2]PopRurH!I32</f>
        <v>183353.06854960974</v>
      </c>
      <c r="J32" s="41">
        <f>[2]PopRurH!J32</f>
        <v>187725.97963205294</v>
      </c>
      <c r="K32" s="41">
        <f>[2]PopRurH!K32</f>
        <v>192596.15224024569</v>
      </c>
      <c r="L32" s="41">
        <f>[2]PopRurH!L32</f>
        <v>197517.48776793064</v>
      </c>
      <c r="M32" s="41">
        <f>[2]PopRurH!M32</f>
        <v>202278.55953866741</v>
      </c>
      <c r="N32" s="41">
        <f>[2]PopRurH!N32</f>
        <v>228148.31096378327</v>
      </c>
      <c r="O32" s="41">
        <f>[2]PopRurH!O32</f>
        <v>216760.64290557697</v>
      </c>
      <c r="P32" s="57">
        <f>[2]PopRurH!P32</f>
        <v>203504.26395137372</v>
      </c>
      <c r="Q32" s="119">
        <f>[2]PopRurH!Q32</f>
        <v>200822.62853041865</v>
      </c>
      <c r="R32" s="119">
        <f>[2]PopRurH!R32</f>
        <v>198345.32548713443</v>
      </c>
      <c r="S32" s="42">
        <f>[2]PopRurH!S32+[3]EncRurH!S32</f>
        <v>195630.88336776439</v>
      </c>
      <c r="T32" s="42">
        <f>[2]PopRurH!T32+[3]EncRurH!T32</f>
        <v>193537.04408657586</v>
      </c>
      <c r="U32" s="42">
        <f>[2]PopRurH!U32+[3]EncRurH!U32</f>
        <v>192777.72226755336</v>
      </c>
      <c r="V32" s="42">
        <f>[2]PopRurH!V32+[3]EncRurH!V32</f>
        <v>192875.23421889741</v>
      </c>
      <c r="W32" s="42">
        <f>[2]PopRurH!W32+[3]EncRurH!W32</f>
        <v>192646.04140194322</v>
      </c>
      <c r="X32" s="42">
        <f>[2]PopRurH!X32+[3]EncRurH!X32</f>
        <v>192317.06627389311</v>
      </c>
      <c r="Y32" s="42">
        <f>[2]PopRurH!Y32+[3]EncRurH!Y32</f>
        <v>192128.51289649794</v>
      </c>
      <c r="Z32" s="42">
        <f>[2]PopRurH!Z32+[3]EncRurH!Z32</f>
        <v>192079.35960786932</v>
      </c>
      <c r="AA32" s="42">
        <f>[2]PopRurH!AA32+[3]EncRurH!AA32</f>
        <v>192172.10380373438</v>
      </c>
      <c r="AB32" s="42">
        <f>[2]PopRurH!AB32+[3]EncRurH!AB32</f>
        <v>192347.60261255616</v>
      </c>
      <c r="AC32" s="42">
        <f>[2]PopRurH!AC32+[3]EncRurH!AC32</f>
        <v>192569.87083226704</v>
      </c>
      <c r="AD32" s="42">
        <f>[2]PopRurH!AD32+[3]EncRurH!AD32</f>
        <v>192858.32003874576</v>
      </c>
      <c r="AE32" s="42">
        <f>[2]PopRurH!AE32+[3]EncRurH!AE32</f>
        <v>193099.77279836018</v>
      </c>
      <c r="AF32" s="42">
        <f>[2]PopRurH!AF32+[3]EncRurH!AF32</f>
        <v>192706.54648933132</v>
      </c>
      <c r="AG32" s="42">
        <f>[2]PopRurH!AG32+[3]EncRurH!AG32</f>
        <v>194691.74905639151</v>
      </c>
      <c r="AH32" s="42">
        <f>[2]PopRurH!AH32+[3]EncRurH!AH32</f>
        <v>192469.9750031835</v>
      </c>
      <c r="AI32" s="42">
        <f>[2]PopRurH!AI32+[3]EncRurH!AI32</f>
        <v>190237.07618719115</v>
      </c>
      <c r="AJ32" s="42">
        <f>[2]PopRurH!AJ32+[3]EncRurH!AJ32</f>
        <v>187918.81184452746</v>
      </c>
      <c r="AK32" s="42">
        <f>[2]PopRurH!AK32+[3]EncRurH!AK32</f>
        <v>185529.8257955921</v>
      </c>
      <c r="AL32" s="42">
        <f>[2]PopRurH!AL32+[3]EncRurH!AL32</f>
        <v>183085.10241474761</v>
      </c>
      <c r="AM32" s="42">
        <f>[2]PopRurH!AM32+[3]EncRurH!AM32</f>
        <v>180598.15034251785</v>
      </c>
      <c r="AN32" s="42">
        <f>[2]PopRurH!AN32+[3]EncRurH!AN32</f>
        <v>178100.18702549135</v>
      </c>
      <c r="AO32" s="42">
        <f>[2]PopRurH!AO32+[3]EncRurH!AO32</f>
        <v>175627.19766573573</v>
      </c>
      <c r="AP32" s="42">
        <f>[2]PopRurH!AP32+[3]EncRurH!AP32</f>
        <v>173198.25328516695</v>
      </c>
      <c r="AQ32" s="42">
        <f>[2]PopRurH!AQ32+[3]EncRurH!AQ32</f>
        <v>170854.44739529438</v>
      </c>
      <c r="AR32" s="42">
        <f>[2]PopRurH!AR32+[3]EncRurH!AR32</f>
        <v>168597.02869398156</v>
      </c>
      <c r="AS32" s="42">
        <f>[2]PopRurH!AS32+[3]EncRurH!AS32</f>
        <v>166428.94864890593</v>
      </c>
      <c r="AT32" s="42">
        <f>[2]PopRurH!AT32+[3]EncRurH!AT32</f>
        <v>164352.9316917698</v>
      </c>
      <c r="AU32" s="42">
        <f>[2]PopRurH!AU32+[3]EncRurH!AU32</f>
        <v>162360.35045551596</v>
      </c>
      <c r="AV32" s="42">
        <f>[2]PopRurH!AV32+[3]EncRurH!AV32</f>
        <v>160434.51779596793</v>
      </c>
      <c r="AW32" s="42">
        <f>[2]PopRurH!AW32+[3]EncRurH!AW32</f>
        <v>158567.48745399408</v>
      </c>
      <c r="AX32" s="42">
        <f>[2]PopRurH!AX32+[3]EncRurH!AX32</f>
        <v>156758.46480368121</v>
      </c>
      <c r="AY32" s="42">
        <f>[2]PopRurH!AY32+[3]EncRurH!AY32</f>
        <v>155004.95244930231</v>
      </c>
      <c r="AZ32" s="42">
        <f>[2]PopRurH!AZ32+[3]EncRurH!AZ32</f>
        <v>153303.99892317984</v>
      </c>
      <c r="BA32" s="42">
        <f>[2]PopRurH!BA32+[3]EncRurH!BA32</f>
        <v>151653.7879375123</v>
      </c>
      <c r="BB32" s="42">
        <f>[2]PopRurH!BB32+[3]EncRurH!BB32</f>
        <v>150035.81606032173</v>
      </c>
      <c r="BC32" s="42">
        <f>[2]PopRurH!BC32+[3]EncRurH!BC32</f>
        <v>148413.53049960252</v>
      </c>
      <c r="BD32" s="42">
        <f>[2]PopRurH!BD32+[3]EncRurH!BD32</f>
        <v>146809.63485287374</v>
      </c>
      <c r="BE32" s="42">
        <f>[2]PopRurH!BE32+[3]EncRurH!BE32</f>
        <v>145234.79981096924</v>
      </c>
      <c r="BF32" s="42">
        <f>[2]PopRurH!BF32+[3]EncRurH!BF32</f>
        <v>143708.20991379258</v>
      </c>
      <c r="BG32" s="42">
        <f>[2]PopRurH!BG32+[3]EncRurH!BG32</f>
        <v>142219.87557843543</v>
      </c>
      <c r="BH32" s="42">
        <f>[2]PopRurH!BH32+[3]EncRurH!BH32</f>
        <v>140758.44500613827</v>
      </c>
      <c r="BI32" s="42">
        <f>[2]PopRurH!BI32+[3]EncRurH!BI32</f>
        <v>139315.29082984387</v>
      </c>
      <c r="BJ32" s="43">
        <f>[2]PopRurH!BJ32+[3]EncRurH!BJ32</f>
        <v>137972.03248263305</v>
      </c>
    </row>
    <row r="33" spans="1:62" x14ac:dyDescent="0.3">
      <c r="A33" s="4">
        <v>31</v>
      </c>
      <c r="B33" s="41">
        <f>[2]PopRurH!B33</f>
        <v>176128.20795645189</v>
      </c>
      <c r="C33" s="41">
        <f>[2]PopRurH!C33</f>
        <v>178008.34166999333</v>
      </c>
      <c r="D33" s="41">
        <f>[2]PopRurH!D33</f>
        <v>179939.96280053665</v>
      </c>
      <c r="E33" s="41">
        <f>[2]PopRurH!E33</f>
        <v>181830.3421209878</v>
      </c>
      <c r="F33" s="41">
        <f>[2]PopRurH!F33</f>
        <v>184622.98330562518</v>
      </c>
      <c r="G33" s="41">
        <f>[2]PopRurH!G33</f>
        <v>188741.32820964043</v>
      </c>
      <c r="H33" s="41">
        <f>[2]PopRurH!H33</f>
        <v>193717.32119585542</v>
      </c>
      <c r="I33" s="41">
        <f>[2]PopRurH!I33</f>
        <v>198461.81534240209</v>
      </c>
      <c r="J33" s="41">
        <f>[2]PopRurH!J33</f>
        <v>202917.22774462347</v>
      </c>
      <c r="K33" s="41">
        <f>[2]PopRurH!K33</f>
        <v>207770.01406546874</v>
      </c>
      <c r="L33" s="41">
        <f>[2]PopRurH!L33</f>
        <v>213171.52396650263</v>
      </c>
      <c r="M33" s="41">
        <f>[2]PopRurH!M33</f>
        <v>218635.28565635486</v>
      </c>
      <c r="N33" s="41">
        <f>[2]PopRurH!N33</f>
        <v>216539.11348162228</v>
      </c>
      <c r="O33" s="41">
        <f>[2]PopRurH!O33</f>
        <v>207528.01403388087</v>
      </c>
      <c r="P33" s="57">
        <f>[2]PopRurH!P33</f>
        <v>220915.91322416472</v>
      </c>
      <c r="Q33" s="119">
        <f>[2]PopRurH!Q33</f>
        <v>220312.8238853497</v>
      </c>
      <c r="R33" s="119">
        <f>[2]PopRurH!R33</f>
        <v>217428.8639760142</v>
      </c>
      <c r="S33" s="42">
        <f>[2]PopRurH!S33+[3]EncRurH!S33</f>
        <v>214764.00763112764</v>
      </c>
      <c r="T33" s="42">
        <f>[2]PopRurH!T33+[3]EncRurH!T33</f>
        <v>211837.90294167877</v>
      </c>
      <c r="U33" s="42">
        <f>[2]PopRurH!U33+[3]EncRurH!U33</f>
        <v>209583.65012701935</v>
      </c>
      <c r="V33" s="42">
        <f>[2]PopRurH!V33+[3]EncRurH!V33</f>
        <v>208773.90348922746</v>
      </c>
      <c r="W33" s="42">
        <f>[2]PopRurH!W33+[3]EncRurH!W33</f>
        <v>208888.6309462027</v>
      </c>
      <c r="X33" s="42">
        <f>[2]PopRurH!X33+[3]EncRurH!X33</f>
        <v>208648.70145239949</v>
      </c>
      <c r="Y33" s="42">
        <f>[2]PopRurH!Y33+[3]EncRurH!Y33</f>
        <v>208303.16354761049</v>
      </c>
      <c r="Z33" s="42">
        <f>[2]PopRurH!Z33+[3]EncRurH!Z33</f>
        <v>208108.95251410571</v>
      </c>
      <c r="AA33" s="42">
        <f>[2]PopRurH!AA33+[3]EncRurH!AA33</f>
        <v>208066.31481258752</v>
      </c>
      <c r="AB33" s="42">
        <f>[2]PopRurH!AB33+[3]EncRurH!AB33</f>
        <v>208177.22212867529</v>
      </c>
      <c r="AC33" s="42">
        <f>[2]PopRurH!AC33+[3]EncRurH!AC33</f>
        <v>208376.97852798447</v>
      </c>
      <c r="AD33" s="42">
        <f>[2]PopRurH!AD33+[3]EncRurH!AD33</f>
        <v>208625.9038374259</v>
      </c>
      <c r="AE33" s="42">
        <f>[2]PopRurH!AE33+[3]EncRurH!AE33</f>
        <v>208946.0562898659</v>
      </c>
      <c r="AF33" s="42">
        <f>[2]PopRurH!AF33+[3]EncRurH!AF33</f>
        <v>209215.19137690554</v>
      </c>
      <c r="AG33" s="42">
        <f>[2]PopRurH!AG33+[3]EncRurH!AG33</f>
        <v>208790.78604734305</v>
      </c>
      <c r="AH33" s="42">
        <f>[2]PopRurH!AH33+[3]EncRurH!AH33</f>
        <v>210949.04241841094</v>
      </c>
      <c r="AI33" s="42">
        <f>[2]PopRurH!AI33+[3]EncRurH!AI33</f>
        <v>208549.0080982717</v>
      </c>
      <c r="AJ33" s="42">
        <f>[2]PopRurH!AJ33+[3]EncRurH!AJ33</f>
        <v>206136.77397336284</v>
      </c>
      <c r="AK33" s="42">
        <f>[2]PopRurH!AK33+[3]EncRurH!AK33</f>
        <v>203630.88478153539</v>
      </c>
      <c r="AL33" s="42">
        <f>[2]PopRurH!AL33+[3]EncRurH!AL33</f>
        <v>201048.22308090498</v>
      </c>
      <c r="AM33" s="42">
        <f>[2]PopRurH!AM33+[3]EncRurH!AM33</f>
        <v>198404.93204747993</v>
      </c>
      <c r="AN33" s="42">
        <f>[2]PopRurH!AN33+[3]EncRurH!AN33</f>
        <v>195715.79932340526</v>
      </c>
      <c r="AO33" s="42">
        <f>[2]PopRurH!AO33+[3]EncRurH!AO33</f>
        <v>193013.48095175126</v>
      </c>
      <c r="AP33" s="42">
        <f>[2]PopRurH!AP33+[3]EncRurH!AP33</f>
        <v>190338.27325736318</v>
      </c>
      <c r="AQ33" s="42">
        <f>[2]PopRurH!AQ33+[3]EncRurH!AQ33</f>
        <v>187710.50924819041</v>
      </c>
      <c r="AR33" s="42">
        <f>[2]PopRurH!AR33+[3]EncRurH!AR33</f>
        <v>185174.92154172168</v>
      </c>
      <c r="AS33" s="42">
        <f>[2]PopRurH!AS33+[3]EncRurH!AS33</f>
        <v>182732.86567182033</v>
      </c>
      <c r="AT33" s="42">
        <f>[2]PopRurH!AT33+[3]EncRurH!AT33</f>
        <v>180386.68301515927</v>
      </c>
      <c r="AU33" s="42">
        <f>[2]PopRurH!AU33+[3]EncRurH!AU33</f>
        <v>178140.07048227478</v>
      </c>
      <c r="AV33" s="42">
        <f>[2]PopRurH!AV33+[3]EncRurH!AV33</f>
        <v>175983.90902717743</v>
      </c>
      <c r="AW33" s="42">
        <f>[2]PopRurH!AW33+[3]EncRurH!AW33</f>
        <v>173899.96055788832</v>
      </c>
      <c r="AX33" s="42">
        <f>[2]PopRurH!AX33+[3]EncRurH!AX33</f>
        <v>171878.73633736442</v>
      </c>
      <c r="AY33" s="42">
        <f>[2]PopRurH!AY33+[3]EncRurH!AY33</f>
        <v>169920.48282630811</v>
      </c>
      <c r="AZ33" s="42">
        <f>[2]PopRurH!AZ33+[3]EncRurH!AZ33</f>
        <v>168022.9818783977</v>
      </c>
      <c r="BA33" s="42">
        <f>[2]PopRurH!BA33+[3]EncRurH!BA33</f>
        <v>166181.67397063837</v>
      </c>
      <c r="BB33" s="42">
        <f>[2]PopRurH!BB33+[3]EncRurH!BB33</f>
        <v>164394.58741741086</v>
      </c>
      <c r="BC33" s="42">
        <f>[2]PopRurH!BC33+[3]EncRurH!BC33</f>
        <v>162643.11443568263</v>
      </c>
      <c r="BD33" s="42">
        <f>[2]PopRurH!BD33+[3]EncRurH!BD33</f>
        <v>160886.83547025727</v>
      </c>
      <c r="BE33" s="42">
        <f>[2]PopRurH!BE33+[3]EncRurH!BE33</f>
        <v>159149.78043962046</v>
      </c>
      <c r="BF33" s="42">
        <f>[2]PopRurH!BF33+[3]EncRurH!BF33</f>
        <v>157444.8885306491</v>
      </c>
      <c r="BG33" s="42">
        <f>[2]PopRurH!BG33+[3]EncRurH!BG33</f>
        <v>155792.36952094143</v>
      </c>
      <c r="BH33" s="42">
        <f>[2]PopRurH!BH33+[3]EncRurH!BH33</f>
        <v>154180.39329678137</v>
      </c>
      <c r="BI33" s="42">
        <f>[2]PopRurH!BI33+[3]EncRurH!BI33</f>
        <v>152597.62266585775</v>
      </c>
      <c r="BJ33" s="43">
        <f>[2]PopRurH!BJ33+[3]EncRurH!BJ33</f>
        <v>151034.56889112754</v>
      </c>
    </row>
    <row r="34" spans="1:62" x14ac:dyDescent="0.3">
      <c r="A34" s="4">
        <v>32</v>
      </c>
      <c r="B34" s="41">
        <f>[2]PopRurH!B34</f>
        <v>183787.17964118815</v>
      </c>
      <c r="C34" s="41">
        <f>[2]PopRurH!C34</f>
        <v>185609.15579324929</v>
      </c>
      <c r="D34" s="41">
        <f>[2]PopRurH!D34</f>
        <v>187610.72281752789</v>
      </c>
      <c r="E34" s="41">
        <f>[2]PopRurH!E34</f>
        <v>189665.38508057516</v>
      </c>
      <c r="F34" s="41">
        <f>[2]PopRurH!F34</f>
        <v>191675.73271281552</v>
      </c>
      <c r="G34" s="41">
        <f>[2]PopRurH!G34</f>
        <v>194637.26714191129</v>
      </c>
      <c r="H34" s="41">
        <f>[2]PopRurH!H34</f>
        <v>198995.1926309226</v>
      </c>
      <c r="I34" s="41">
        <f>[2]PopRurH!I34</f>
        <v>204256.83475499615</v>
      </c>
      <c r="J34" s="41">
        <f>[2]PopRurH!J34</f>
        <v>209273.8546291356</v>
      </c>
      <c r="K34" s="41">
        <f>[2]PopRurH!K34</f>
        <v>213985.47398260576</v>
      </c>
      <c r="L34" s="41">
        <f>[2]PopRurH!L34</f>
        <v>219115.81857825143</v>
      </c>
      <c r="M34" s="41">
        <f>[2]PopRurH!M34</f>
        <v>224829.38761835583</v>
      </c>
      <c r="N34" s="41">
        <f>[2]PopRurH!N34</f>
        <v>209534.28954877739</v>
      </c>
      <c r="O34" s="41">
        <f>[2]PopRurH!O34</f>
        <v>210383.67167746776</v>
      </c>
      <c r="P34" s="57">
        <f>[2]PopRurH!P34</f>
        <v>208621.63798922466</v>
      </c>
      <c r="Q34" s="119">
        <f>[2]PopRurH!Q34</f>
        <v>211409.2637763661</v>
      </c>
      <c r="R34" s="119">
        <f>[2]PopRurH!R34</f>
        <v>210850.05946876487</v>
      </c>
      <c r="S34" s="42">
        <f>[2]PopRurH!S34+[3]EncRurH!S34</f>
        <v>208106.89568620326</v>
      </c>
      <c r="T34" s="42">
        <f>[2]PopRurH!T34+[3]EncRurH!T34</f>
        <v>205569.48692483563</v>
      </c>
      <c r="U34" s="42">
        <f>[2]PopRurH!U34+[3]EncRurH!U34</f>
        <v>202781.15163762111</v>
      </c>
      <c r="V34" s="42">
        <f>[2]PopRurH!V34+[3]EncRurH!V34</f>
        <v>200635.26866658285</v>
      </c>
      <c r="W34" s="42">
        <f>[2]PopRurH!W34+[3]EncRurH!W34</f>
        <v>199868.41733759278</v>
      </c>
      <c r="X34" s="42">
        <f>[2]PopRurH!X34+[3]EncRurH!X34</f>
        <v>199986.54909976103</v>
      </c>
      <c r="Y34" s="42">
        <f>[2]PopRurH!Y34+[3]EncRurH!Y34</f>
        <v>199767.55007720288</v>
      </c>
      <c r="Z34" s="42">
        <f>[2]PopRurH!Z34+[3]EncRurH!Z34</f>
        <v>199446.38304412083</v>
      </c>
      <c r="AA34" s="42">
        <f>[2]PopRurH!AA34+[3]EncRurH!AA34</f>
        <v>199270.30877598416</v>
      </c>
      <c r="AB34" s="42">
        <f>[2]PopRurH!AB34+[3]EncRurH!AB34</f>
        <v>199239.44552280506</v>
      </c>
      <c r="AC34" s="42">
        <f>[2]PopRurH!AC34+[3]EncRurH!AC34</f>
        <v>199354.97578470534</v>
      </c>
      <c r="AD34" s="42">
        <f>[2]PopRurH!AD34+[3]EncRurH!AD34</f>
        <v>199554.34530524156</v>
      </c>
      <c r="AE34" s="42">
        <f>[2]PopRurH!AE34+[3]EncRurH!AE34</f>
        <v>199800.5418306012</v>
      </c>
      <c r="AF34" s="42">
        <f>[2]PopRurH!AF34+[3]EncRurH!AF34</f>
        <v>200114.02261289151</v>
      </c>
      <c r="AG34" s="42">
        <f>[2]PopRurH!AG34+[3]EncRurH!AG34</f>
        <v>200372.63538953013</v>
      </c>
      <c r="AH34" s="42">
        <f>[2]PopRurH!AH34+[3]EncRurH!AH34</f>
        <v>199973.18684838462</v>
      </c>
      <c r="AI34" s="42">
        <f>[2]PopRurH!AI34+[3]EncRurH!AI34</f>
        <v>202047.41031204152</v>
      </c>
      <c r="AJ34" s="42">
        <f>[2]PopRurH!AJ34+[3]EncRurH!AJ34</f>
        <v>199755.60682597265</v>
      </c>
      <c r="AK34" s="42">
        <f>[2]PopRurH!AK34+[3]EncRurH!AK34</f>
        <v>197451.03233858827</v>
      </c>
      <c r="AL34" s="42">
        <f>[2]PopRurH!AL34+[3]EncRurH!AL34</f>
        <v>195056.58784194675</v>
      </c>
      <c r="AM34" s="42">
        <f>[2]PopRurH!AM34+[3]EncRurH!AM34</f>
        <v>192588.47358771684</v>
      </c>
      <c r="AN34" s="42">
        <f>[2]PopRurH!AN34+[3]EncRurH!AN34</f>
        <v>190062.06207748197</v>
      </c>
      <c r="AO34" s="42">
        <f>[2]PopRurH!AO34+[3]EncRurH!AO34</f>
        <v>187490.71556261854</v>
      </c>
      <c r="AP34" s="42">
        <f>[2]PopRurH!AP34+[3]EncRurH!AP34</f>
        <v>184906.59804643961</v>
      </c>
      <c r="AQ34" s="42">
        <f>[2]PopRurH!AQ34+[3]EncRurH!AQ34</f>
        <v>182348.25903291602</v>
      </c>
      <c r="AR34" s="42">
        <f>[2]PopRurH!AR34+[3]EncRurH!AR34</f>
        <v>179835.32802406972</v>
      </c>
      <c r="AS34" s="42">
        <f>[2]PopRurH!AS34+[3]EncRurH!AS34</f>
        <v>177410.61152431002</v>
      </c>
      <c r="AT34" s="42">
        <f>[2]PopRurH!AT34+[3]EncRurH!AT34</f>
        <v>175074.46428367347</v>
      </c>
      <c r="AU34" s="42">
        <f>[2]PopRurH!AU34+[3]EncRurH!AU34</f>
        <v>172829.96080247674</v>
      </c>
      <c r="AV34" s="42">
        <f>[2]PopRurH!AV34+[3]EncRurH!AV34</f>
        <v>170680.88508110962</v>
      </c>
      <c r="AW34" s="42">
        <f>[2]PopRurH!AW34+[3]EncRurH!AW34</f>
        <v>168618.36836865859</v>
      </c>
      <c r="AX34" s="42">
        <f>[2]PopRurH!AX34+[3]EncRurH!AX34</f>
        <v>166624.20016324782</v>
      </c>
      <c r="AY34" s="42">
        <f>[2]PopRurH!AY34+[3]EncRurH!AY34</f>
        <v>164689.98471401253</v>
      </c>
      <c r="AZ34" s="42">
        <f>[2]PopRurH!AZ34+[3]EncRurH!AZ34</f>
        <v>162816.90452107455</v>
      </c>
      <c r="BA34" s="42">
        <f>[2]PopRurH!BA34+[3]EncRurH!BA34</f>
        <v>161001.17558404405</v>
      </c>
      <c r="BB34" s="42">
        <f>[2]PopRurH!BB34+[3]EncRurH!BB34</f>
        <v>159238.42265247038</v>
      </c>
      <c r="BC34" s="42">
        <f>[2]PopRurH!BC34+[3]EncRurH!BC34</f>
        <v>157528.29097631702</v>
      </c>
      <c r="BD34" s="42">
        <f>[2]PopRurH!BD34+[3]EncRurH!BD34</f>
        <v>155852.3335536838</v>
      </c>
      <c r="BE34" s="42">
        <f>[2]PopRurH!BE34+[3]EncRurH!BE34</f>
        <v>154170.93663049029</v>
      </c>
      <c r="BF34" s="42">
        <f>[2]PopRurH!BF34+[3]EncRurH!BF34</f>
        <v>152508.69620926998</v>
      </c>
      <c r="BG34" s="42">
        <f>[2]PopRurH!BG34+[3]EncRurH!BG34</f>
        <v>150877.2007912166</v>
      </c>
      <c r="BH34" s="42">
        <f>[2]PopRurH!BH34+[3]EncRurH!BH34</f>
        <v>149295.13387825465</v>
      </c>
      <c r="BI34" s="42">
        <f>[2]PopRurH!BI34+[3]EncRurH!BI34</f>
        <v>147751.85296928787</v>
      </c>
      <c r="BJ34" s="43">
        <f>[2]PopRurH!BJ34+[3]EncRurH!BJ34</f>
        <v>146236.47906319567</v>
      </c>
    </row>
    <row r="35" spans="1:62" x14ac:dyDescent="0.3">
      <c r="A35" s="4">
        <v>33</v>
      </c>
      <c r="B35" s="41">
        <f>[2]PopRurH!B35</f>
        <v>156760.45027290436</v>
      </c>
      <c r="C35" s="41">
        <f>[2]PopRurH!C35</f>
        <v>158242.472666352</v>
      </c>
      <c r="D35" s="41">
        <f>[2]PopRurH!D35</f>
        <v>159828.13464788359</v>
      </c>
      <c r="E35" s="41">
        <f>[2]PopRurH!E35</f>
        <v>161567.95162313271</v>
      </c>
      <c r="F35" s="41">
        <f>[2]PopRurH!F35</f>
        <v>163352.94786961755</v>
      </c>
      <c r="G35" s="41">
        <f>[2]PopRurH!G35</f>
        <v>165099.40536767297</v>
      </c>
      <c r="H35" s="41">
        <f>[2]PopRurH!H35</f>
        <v>167664.1887208398</v>
      </c>
      <c r="I35" s="41">
        <f>[2]PopRurH!I35</f>
        <v>171431.0252827103</v>
      </c>
      <c r="J35" s="41">
        <f>[2]PopRurH!J35</f>
        <v>175975.63307826803</v>
      </c>
      <c r="K35" s="41">
        <f>[2]PopRurH!K35</f>
        <v>180309.64143625472</v>
      </c>
      <c r="L35" s="41">
        <f>[2]PopRurH!L35</f>
        <v>184380.51907804201</v>
      </c>
      <c r="M35" s="41">
        <f>[2]PopRurH!M35</f>
        <v>188815.79540882469</v>
      </c>
      <c r="N35" s="41">
        <f>[2]PopRurH!N35</f>
        <v>202407.35710126004</v>
      </c>
      <c r="O35" s="41">
        <f>[2]PopRurH!O35</f>
        <v>207486.0237832118</v>
      </c>
      <c r="P35" s="57">
        <f>[2]PopRurH!P35</f>
        <v>232844.89488760973</v>
      </c>
      <c r="Q35" s="119">
        <f>[2]PopRurH!Q35</f>
        <v>238620.68516548994</v>
      </c>
      <c r="R35" s="119">
        <f>[2]PopRurH!R35</f>
        <v>241828.31227850905</v>
      </c>
      <c r="S35" s="42">
        <f>[2]PopRurH!S35+[3]EncRurH!S35</f>
        <v>241207.83559498351</v>
      </c>
      <c r="T35" s="42">
        <f>[2]PopRurH!T35+[3]EncRurH!T35</f>
        <v>238085.92241944815</v>
      </c>
      <c r="U35" s="42">
        <f>[2]PopRurH!U35+[3]EncRurH!U35</f>
        <v>235198.09509216744</v>
      </c>
      <c r="V35" s="42">
        <f>[2]PopRurH!V35+[3]EncRurH!V35</f>
        <v>232020.8476025603</v>
      </c>
      <c r="W35" s="42">
        <f>[2]PopRurH!W35+[3]EncRurH!W35</f>
        <v>229575.15229457867</v>
      </c>
      <c r="X35" s="42">
        <f>[2]PopRurH!X35+[3]EncRurH!X35</f>
        <v>228707.16305423694</v>
      </c>
      <c r="Y35" s="42">
        <f>[2]PopRurH!Y35+[3]EncRurH!Y35</f>
        <v>228854.3143551386</v>
      </c>
      <c r="Z35" s="42">
        <f>[2]PopRurH!Z35+[3]EncRurH!Z35</f>
        <v>228615.07482076943</v>
      </c>
      <c r="AA35" s="42">
        <f>[2]PopRurH!AA35+[3]EncRurH!AA35</f>
        <v>228258.52111563529</v>
      </c>
      <c r="AB35" s="42">
        <f>[2]PopRurH!AB35+[3]EncRurH!AB35</f>
        <v>228068.91971594814</v>
      </c>
      <c r="AC35" s="42">
        <f>[2]PopRurH!AC35+[3]EncRurH!AC35</f>
        <v>228044.50751856354</v>
      </c>
      <c r="AD35" s="42">
        <f>[2]PopRurH!AD35+[3]EncRurH!AD35</f>
        <v>228185.69139343788</v>
      </c>
      <c r="AE35" s="42">
        <f>[2]PopRurH!AE35+[3]EncRurH!AE35</f>
        <v>228423.03220134383</v>
      </c>
      <c r="AF35" s="42">
        <f>[2]PopRurH!AF35+[3]EncRurH!AF35</f>
        <v>228713.26610358307</v>
      </c>
      <c r="AG35" s="42">
        <f>[2]PopRurH!AG35+[3]EncRurH!AG35</f>
        <v>229072.26102845566</v>
      </c>
      <c r="AH35" s="42">
        <f>[2]PopRurH!AH35+[3]EncRurH!AH35</f>
        <v>229376.32850921288</v>
      </c>
      <c r="AI35" s="42">
        <f>[2]PopRurH!AI35+[3]EncRurH!AI35</f>
        <v>228927.00845401722</v>
      </c>
      <c r="AJ35" s="42">
        <f>[2]PopRurH!AJ35+[3]EncRurH!AJ35</f>
        <v>231309.7745420741</v>
      </c>
      <c r="AK35" s="42">
        <f>[2]PopRurH!AK35+[3]EncRurH!AK35</f>
        <v>228692.78698244377</v>
      </c>
      <c r="AL35" s="42">
        <f>[2]PopRurH!AL35+[3]EncRurH!AL35</f>
        <v>226061.15210438267</v>
      </c>
      <c r="AM35" s="42">
        <f>[2]PopRurH!AM35+[3]EncRurH!AM35</f>
        <v>223326.5791273498</v>
      </c>
      <c r="AN35" s="42">
        <f>[2]PopRurH!AN35+[3]EncRurH!AN35</f>
        <v>220507.24157606481</v>
      </c>
      <c r="AO35" s="42">
        <f>[2]PopRurH!AO35+[3]EncRurH!AO35</f>
        <v>217620.09236537814</v>
      </c>
      <c r="AP35" s="42">
        <f>[2]PopRurH!AP35+[3]EncRurH!AP35</f>
        <v>214681.27067022736</v>
      </c>
      <c r="AQ35" s="42">
        <f>[2]PopRurH!AQ35+[3]EncRurH!AQ35</f>
        <v>211727.66603332703</v>
      </c>
      <c r="AR35" s="42">
        <f>[2]PopRurH!AR35+[3]EncRurH!AR35</f>
        <v>208803.49165660699</v>
      </c>
      <c r="AS35" s="42">
        <f>[2]PopRurH!AS35+[3]EncRurH!AS35</f>
        <v>205931.12538766989</v>
      </c>
      <c r="AT35" s="42">
        <f>[2]PopRurH!AT35+[3]EncRurH!AT35</f>
        <v>203158.57788137207</v>
      </c>
      <c r="AU35" s="42">
        <f>[2]PopRurH!AU35+[3]EncRurH!AU35</f>
        <v>200487.47661753919</v>
      </c>
      <c r="AV35" s="42">
        <f>[2]PopRurH!AV35+[3]EncRurH!AV35</f>
        <v>197921.07655582254</v>
      </c>
      <c r="AW35" s="42">
        <f>[2]PopRurH!AW35+[3]EncRurH!AW35</f>
        <v>195463.98888906141</v>
      </c>
      <c r="AX35" s="42">
        <f>[2]PopRurH!AX35+[3]EncRurH!AX35</f>
        <v>193104.82125847635</v>
      </c>
      <c r="AY35" s="42">
        <f>[2]PopRurH!AY35+[3]EncRurH!AY35</f>
        <v>190823.90828284086</v>
      </c>
      <c r="AZ35" s="42">
        <f>[2]PopRurH!AZ35+[3]EncRurH!AZ35</f>
        <v>188612.57006975147</v>
      </c>
      <c r="BA35" s="42">
        <f>[2]PopRurH!BA35+[3]EncRurH!BA35</f>
        <v>186470.26412593306</v>
      </c>
      <c r="BB35" s="42">
        <f>[2]PopRurH!BB35+[3]EncRurH!BB35</f>
        <v>184392.51488186503</v>
      </c>
      <c r="BC35" s="42">
        <f>[2]PopRurH!BC35+[3]EncRurH!BC35</f>
        <v>182376.47424785254</v>
      </c>
      <c r="BD35" s="42">
        <f>[2]PopRurH!BD35+[3]EncRurH!BD35</f>
        <v>180420.51474406998</v>
      </c>
      <c r="BE35" s="42">
        <f>[2]PopRurH!BE35+[3]EncRurH!BE35</f>
        <v>178502.80101618997</v>
      </c>
      <c r="BF35" s="42">
        <f>[2]PopRurH!BF35+[3]EncRurH!BF35</f>
        <v>176579.66235555781</v>
      </c>
      <c r="BG35" s="42">
        <f>[2]PopRurH!BG35+[3]EncRurH!BG35</f>
        <v>174678.4946725718</v>
      </c>
      <c r="BH35" s="42">
        <f>[2]PopRurH!BH35+[3]EncRurH!BH35</f>
        <v>172811.50406592427</v>
      </c>
      <c r="BI35" s="42">
        <f>[2]PopRurH!BI35+[3]EncRurH!BI35</f>
        <v>171001.20400653654</v>
      </c>
      <c r="BJ35" s="43">
        <f>[2]PopRurH!BJ35+[3]EncRurH!BJ35</f>
        <v>169235.25277239754</v>
      </c>
    </row>
    <row r="36" spans="1:62" x14ac:dyDescent="0.3">
      <c r="A36" s="4">
        <v>34</v>
      </c>
      <c r="B36" s="41">
        <f>[2]PopRurH!B36</f>
        <v>185636.83199594103</v>
      </c>
      <c r="C36" s="41">
        <f>[2]PopRurH!C36</f>
        <v>187427.52176598163</v>
      </c>
      <c r="D36" s="41">
        <f>[2]PopRurH!D36</f>
        <v>189219.77707309669</v>
      </c>
      <c r="E36" s="41">
        <f>[2]PopRurH!E36</f>
        <v>191134.99820133037</v>
      </c>
      <c r="F36" s="41">
        <f>[2]PopRurH!F36</f>
        <v>193233.81413192875</v>
      </c>
      <c r="G36" s="41">
        <f>[2]PopRurH!G36</f>
        <v>195386.14296616212</v>
      </c>
      <c r="H36" s="41">
        <f>[2]PopRurH!H36</f>
        <v>197491.79033126711</v>
      </c>
      <c r="I36" s="41">
        <f>[2]PopRurH!I36</f>
        <v>200575.32908168039</v>
      </c>
      <c r="J36" s="41">
        <f>[2]PopRurH!J36</f>
        <v>205096.17318797033</v>
      </c>
      <c r="K36" s="41">
        <f>[2]PopRurH!K36</f>
        <v>210545.52310094799</v>
      </c>
      <c r="L36" s="41">
        <f>[2]PopRurH!L36</f>
        <v>215743.53315270392</v>
      </c>
      <c r="M36" s="41">
        <f>[2]PopRurH!M36</f>
        <v>220632.13614993211</v>
      </c>
      <c r="N36" s="41">
        <f>[2]PopRurH!N36</f>
        <v>194955.80385269609</v>
      </c>
      <c r="O36" s="41">
        <f>[2]PopRurH!O36</f>
        <v>194416.55073742158</v>
      </c>
      <c r="P36" s="57">
        <f>[2]PopRurH!P36</f>
        <v>224240.62448201911</v>
      </c>
      <c r="Q36" s="119">
        <f>[2]PopRurH!Q36</f>
        <v>229710.55918438837</v>
      </c>
      <c r="R36" s="119">
        <f>[2]PopRurH!R36</f>
        <v>235426.95019266751</v>
      </c>
      <c r="S36" s="42">
        <f>[2]PopRurH!S36+[3]EncRurH!S36</f>
        <v>238609.81867465246</v>
      </c>
      <c r="T36" s="42">
        <f>[2]PopRurH!T36+[3]EncRurH!T36</f>
        <v>238012.93021248962</v>
      </c>
      <c r="U36" s="42">
        <f>[2]PopRurH!U36+[3]EncRurH!U36</f>
        <v>234947.8563067643</v>
      </c>
      <c r="V36" s="42">
        <f>[2]PopRurH!V36+[3]EncRurH!V36</f>
        <v>232111.52927179364</v>
      </c>
      <c r="W36" s="42">
        <f>[2]PopRurH!W36+[3]EncRurH!W36</f>
        <v>228985.67980451294</v>
      </c>
      <c r="X36" s="42">
        <f>[2]PopRurH!X36+[3]EncRurH!X36</f>
        <v>226580.28235831886</v>
      </c>
      <c r="Y36" s="42">
        <f>[2]PopRurH!Y36+[3]EncRurH!Y36</f>
        <v>225735.7301287583</v>
      </c>
      <c r="Z36" s="42">
        <f>[2]PopRurH!Z36+[3]EncRurH!Z36</f>
        <v>225892.83428456692</v>
      </c>
      <c r="AA36" s="42">
        <f>[2]PopRurH!AA36+[3]EncRurH!AA36</f>
        <v>225667.84396066336</v>
      </c>
      <c r="AB36" s="42">
        <f>[2]PopRurH!AB36+[3]EncRurH!AB36</f>
        <v>225327.33982108833</v>
      </c>
      <c r="AC36" s="42">
        <f>[2]PopRurH!AC36+[3]EncRurH!AC36</f>
        <v>225150.51379431138</v>
      </c>
      <c r="AD36" s="42">
        <f>[2]PopRurH!AD36+[3]EncRurH!AD36</f>
        <v>225135.75593168204</v>
      </c>
      <c r="AE36" s="42">
        <f>[2]PopRurH!AE36+[3]EncRurH!AE36</f>
        <v>225284.27369468816</v>
      </c>
      <c r="AF36" s="42">
        <f>[2]PopRurH!AF36+[3]EncRurH!AF36</f>
        <v>225527.10761613451</v>
      </c>
      <c r="AG36" s="42">
        <f>[2]PopRurH!AG36+[3]EncRurH!AG36</f>
        <v>225813.27598875607</v>
      </c>
      <c r="AH36" s="42">
        <f>[2]PopRurH!AH36+[3]EncRurH!AH36</f>
        <v>226175.64859750003</v>
      </c>
      <c r="AI36" s="42">
        <f>[2]PopRurH!AI36+[3]EncRurH!AI36</f>
        <v>226483.81960167803</v>
      </c>
      <c r="AJ36" s="42">
        <f>[2]PopRurH!AJ36+[3]EncRurH!AJ36</f>
        <v>226048.06016695005</v>
      </c>
      <c r="AK36" s="42">
        <f>[2]PopRurH!AK36+[3]EncRurH!AK36</f>
        <v>228407.70823899316</v>
      </c>
      <c r="AL36" s="42">
        <f>[2]PopRurH!AL36+[3]EncRurH!AL36</f>
        <v>225830.31461197356</v>
      </c>
      <c r="AM36" s="42">
        <f>[2]PopRurH!AM36+[3]EncRurH!AM36</f>
        <v>223238.43144709972</v>
      </c>
      <c r="AN36" s="42">
        <f>[2]PopRurH!AN36+[3]EncRurH!AN36</f>
        <v>220544.58486769593</v>
      </c>
      <c r="AO36" s="42">
        <f>[2]PopRurH!AO36+[3]EncRurH!AO36</f>
        <v>217765.81349697968</v>
      </c>
      <c r="AP36" s="42">
        <f>[2]PopRurH!AP36+[3]EncRurH!AP36</f>
        <v>214919.96093249373</v>
      </c>
      <c r="AQ36" s="42">
        <f>[2]PopRurH!AQ36+[3]EncRurH!AQ36</f>
        <v>212022.85833596773</v>
      </c>
      <c r="AR36" s="42">
        <f>[2]PopRurH!AR36+[3]EncRurH!AR36</f>
        <v>209110.99787681238</v>
      </c>
      <c r="AS36" s="42">
        <f>[2]PopRurH!AS36+[3]EncRurH!AS36</f>
        <v>206228.11649336555</v>
      </c>
      <c r="AT36" s="42">
        <f>[2]PopRurH!AT36+[3]EncRurH!AT36</f>
        <v>203395.27768047093</v>
      </c>
      <c r="AU36" s="42">
        <f>[2]PopRurH!AU36+[3]EncRurH!AU36</f>
        <v>200660.91406003025</v>
      </c>
      <c r="AV36" s="42">
        <f>[2]PopRurH!AV36+[3]EncRurH!AV36</f>
        <v>198026.63558069392</v>
      </c>
      <c r="AW36" s="42">
        <f>[2]PopRurH!AW36+[3]EncRurH!AW36</f>
        <v>195495.66213976298</v>
      </c>
      <c r="AX36" s="42">
        <f>[2]PopRurH!AX36+[3]EncRurH!AX36</f>
        <v>193071.48195931339</v>
      </c>
      <c r="AY36" s="42">
        <f>[2]PopRurH!AY36+[3]EncRurH!AY36</f>
        <v>190744.03286027972</v>
      </c>
      <c r="AZ36" s="42">
        <f>[2]PopRurH!AZ36+[3]EncRurH!AZ36</f>
        <v>188494.80043318152</v>
      </c>
      <c r="BA36" s="42">
        <f>[2]PopRurH!BA36+[3]EncRurH!BA36</f>
        <v>186313.32001179073</v>
      </c>
      <c r="BB36" s="42">
        <f>[2]PopRurH!BB36+[3]EncRurH!BB36</f>
        <v>184198.92078416963</v>
      </c>
      <c r="BC36" s="42">
        <f>[2]PopRurH!BC36+[3]EncRurH!BC36</f>
        <v>182149.18782734254</v>
      </c>
      <c r="BD36" s="42">
        <f>[2]PopRurH!BD36+[3]EncRurH!BD36</f>
        <v>180160.36459445834</v>
      </c>
      <c r="BE36" s="42">
        <f>[2]PopRurH!BE36+[3]EncRurH!BE36</f>
        <v>178230.03616254134</v>
      </c>
      <c r="BF36" s="42">
        <f>[2]PopRurH!BF36+[3]EncRurH!BF36</f>
        <v>176338.2123358481</v>
      </c>
      <c r="BG36" s="42">
        <f>[2]PopRurH!BG36+[3]EncRurH!BG36</f>
        <v>174441.02201365333</v>
      </c>
      <c r="BH36" s="42">
        <f>[2]PopRurH!BH36+[3]EncRurH!BH36</f>
        <v>172564.62686152715</v>
      </c>
      <c r="BI36" s="42">
        <f>[2]PopRurH!BI36+[3]EncRurH!BI36</f>
        <v>170721.90646867338</v>
      </c>
      <c r="BJ36" s="43">
        <f>[2]PopRurH!BJ36+[3]EncRurH!BJ36</f>
        <v>168935.13179142351</v>
      </c>
    </row>
    <row r="37" spans="1:62" x14ac:dyDescent="0.3">
      <c r="A37" s="4">
        <v>35</v>
      </c>
      <c r="B37" s="41">
        <f>[2]PopRurH!B37</f>
        <v>171468.12513707872</v>
      </c>
      <c r="C37" s="41">
        <f>[2]PopRurH!C37</f>
        <v>173081.81548989494</v>
      </c>
      <c r="D37" s="41">
        <f>[2]PopRurH!D37</f>
        <v>174772.52591074814</v>
      </c>
      <c r="E37" s="41">
        <f>[2]PopRurH!E37</f>
        <v>176462.70332074986</v>
      </c>
      <c r="F37" s="41">
        <f>[2]PopRurH!F37</f>
        <v>178268.14432738131</v>
      </c>
      <c r="G37" s="41">
        <f>[2]PopRurH!G37</f>
        <v>180243.74904834357</v>
      </c>
      <c r="H37" s="41">
        <f>[2]PopRurH!H37</f>
        <v>182268.65727306655</v>
      </c>
      <c r="I37" s="41">
        <f>[2]PopRurH!I37</f>
        <v>184249.1923444049</v>
      </c>
      <c r="J37" s="41">
        <f>[2]PopRurH!J37</f>
        <v>187140.909466326</v>
      </c>
      <c r="K37" s="41">
        <f>[2]PopRurH!K37</f>
        <v>191373.68189053799</v>
      </c>
      <c r="L37" s="41">
        <f>[2]PopRurH!L37</f>
        <v>196471.6641793937</v>
      </c>
      <c r="M37" s="41">
        <f>[2]PopRurH!M37</f>
        <v>201338.05325328701</v>
      </c>
      <c r="N37" s="41">
        <f>[2]PopRurH!N37</f>
        <v>201083.14908012885</v>
      </c>
      <c r="O37" s="41">
        <f>[2]PopRurH!O37</f>
        <v>202219.82466370787</v>
      </c>
      <c r="P37" s="57">
        <f>[2]PopRurH!P37</f>
        <v>191247.44514675619</v>
      </c>
      <c r="Q37" s="119">
        <f>[2]PopRurH!Q37</f>
        <v>196203.52454158576</v>
      </c>
      <c r="R37" s="119">
        <f>[2]PopRurH!R37</f>
        <v>201004.66390829813</v>
      </c>
      <c r="S37" s="42">
        <f>[2]PopRurH!S37+[3]EncRurH!S37</f>
        <v>206023.14316247587</v>
      </c>
      <c r="T37" s="42">
        <f>[2]PopRurH!T37+[3]EncRurH!T37</f>
        <v>208821.3647796968</v>
      </c>
      <c r="U37" s="42">
        <f>[2]PopRurH!U37+[3]EncRurH!U37</f>
        <v>208313.45347171972</v>
      </c>
      <c r="V37" s="42">
        <f>[2]PopRurH!V37+[3]EncRurH!V37</f>
        <v>205644.50552537473</v>
      </c>
      <c r="W37" s="42">
        <f>[2]PopRurH!W37+[3]EncRurH!W37</f>
        <v>203172.29373935188</v>
      </c>
      <c r="X37" s="42">
        <f>[2]PopRurH!X37+[3]EncRurH!X37</f>
        <v>200444.5957367527</v>
      </c>
      <c r="Y37" s="42">
        <f>[2]PopRurH!Y37+[3]EncRurH!Y37</f>
        <v>198349.9619675779</v>
      </c>
      <c r="Z37" s="42">
        <f>[2]PopRurH!Z37+[3]EncRurH!Z37</f>
        <v>197621.64964695988</v>
      </c>
      <c r="AA37" s="42">
        <f>[2]PopRurH!AA37+[3]EncRurH!AA37</f>
        <v>197769.8787468076</v>
      </c>
      <c r="AB37" s="42">
        <f>[2]PopRurH!AB37+[3]EncRurH!AB37</f>
        <v>197583.85652459995</v>
      </c>
      <c r="AC37" s="42">
        <f>[2]PopRurH!AC37+[3]EncRurH!AC37</f>
        <v>197295.75755134548</v>
      </c>
      <c r="AD37" s="42">
        <f>[2]PopRurH!AD37+[3]EncRurH!AD37</f>
        <v>197150.00089875492</v>
      </c>
      <c r="AE37" s="42">
        <f>[2]PopRurH!AE37+[3]EncRurH!AE37</f>
        <v>197145.40921099158</v>
      </c>
      <c r="AF37" s="42">
        <f>[2]PopRurH!AF37+[3]EncRurH!AF37</f>
        <v>197283.5130506432</v>
      </c>
      <c r="AG37" s="42">
        <f>[2]PopRurH!AG37+[3]EncRurH!AG37</f>
        <v>197497.43860618197</v>
      </c>
      <c r="AH37" s="42">
        <f>[2]PopRurH!AH37+[3]EncRurH!AH37</f>
        <v>197755.98594793386</v>
      </c>
      <c r="AI37" s="42">
        <f>[2]PopRurH!AI37+[3]EncRurH!AI37</f>
        <v>198080.22974537683</v>
      </c>
      <c r="AJ37" s="42">
        <f>[2]PopRurH!AJ37+[3]EncRurH!AJ37</f>
        <v>198357.14383818212</v>
      </c>
      <c r="AK37" s="42">
        <f>[2]PopRurH!AK37+[3]EncRurH!AK37</f>
        <v>197982.3914753423</v>
      </c>
      <c r="AL37" s="42">
        <f>[2]PopRurH!AL37+[3]EncRurH!AL37</f>
        <v>200055.12642595341</v>
      </c>
      <c r="AM37" s="42">
        <f>[2]PopRurH!AM37+[3]EncRurH!AM37</f>
        <v>197804.49300840826</v>
      </c>
      <c r="AN37" s="42">
        <f>[2]PopRurH!AN37+[3]EncRurH!AN37</f>
        <v>195540.20226315674</v>
      </c>
      <c r="AO37" s="42">
        <f>[2]PopRurH!AO37+[3]EncRurH!AO37</f>
        <v>193186.31473872799</v>
      </c>
      <c r="AP37" s="42">
        <f>[2]PopRurH!AP37+[3]EncRurH!AP37</f>
        <v>190756.13455607739</v>
      </c>
      <c r="AQ37" s="42">
        <f>[2]PopRurH!AQ37+[3]EncRurH!AQ37</f>
        <v>188268.85261534405</v>
      </c>
      <c r="AR37" s="42">
        <f>[2]PopRurH!AR37+[3]EncRurH!AR37</f>
        <v>185735.65379697716</v>
      </c>
      <c r="AS37" s="42">
        <f>[2]PopRurH!AS37+[3]EncRurH!AS37</f>
        <v>183189.38632882226</v>
      </c>
      <c r="AT37" s="42">
        <f>[2]PopRurH!AT37+[3]EncRurH!AT37</f>
        <v>180667.49012648826</v>
      </c>
      <c r="AU37" s="42">
        <f>[2]PopRurH!AU37+[3]EncRurH!AU37</f>
        <v>178190.21571036737</v>
      </c>
      <c r="AV37" s="42">
        <f>[2]PopRurH!AV37+[3]EncRurH!AV37</f>
        <v>175798.29959241135</v>
      </c>
      <c r="AW37" s="42">
        <f>[2]PopRurH!AW37+[3]EncRurH!AW37</f>
        <v>173493.86101312641</v>
      </c>
      <c r="AX37" s="42">
        <f>[2]PopRurH!AX37+[3]EncRurH!AX37</f>
        <v>171279.84336210441</v>
      </c>
      <c r="AY37" s="42">
        <f>[2]PopRurH!AY37+[3]EncRurH!AY37</f>
        <v>169158.48361543522</v>
      </c>
      <c r="AZ37" s="42">
        <f>[2]PopRurH!AZ37+[3]EncRurH!AZ37</f>
        <v>167121.77575342887</v>
      </c>
      <c r="BA37" s="42">
        <f>[2]PopRurH!BA37+[3]EncRurH!BA37</f>
        <v>165154.41415020754</v>
      </c>
      <c r="BB37" s="42">
        <f>[2]PopRurH!BB37+[3]EncRurH!BB37</f>
        <v>163245.56713207302</v>
      </c>
      <c r="BC37" s="42">
        <f>[2]PopRurH!BC37+[3]EncRurH!BC37</f>
        <v>161394.52828552329</v>
      </c>
      <c r="BD37" s="42">
        <f>[2]PopRurH!BD37+[3]EncRurH!BD37</f>
        <v>159601.76855289305</v>
      </c>
      <c r="BE37" s="42">
        <f>[2]PopRurH!BE37+[3]EncRurH!BE37</f>
        <v>157860.69474149644</v>
      </c>
      <c r="BF37" s="42">
        <f>[2]PopRurH!BF37+[3]EncRurH!BF37</f>
        <v>156170.83590899876</v>
      </c>
      <c r="BG37" s="42">
        <f>[2]PopRurH!BG37+[3]EncRurH!BG37</f>
        <v>154516.29775160382</v>
      </c>
      <c r="BH37" s="42">
        <f>[2]PopRurH!BH37+[3]EncRurH!BH37</f>
        <v>152855.40187269036</v>
      </c>
      <c r="BI37" s="42">
        <f>[2]PopRurH!BI37+[3]EncRurH!BI37</f>
        <v>151212.63727366299</v>
      </c>
      <c r="BJ37" s="43">
        <f>[2]PopRurH!BJ37+[3]EncRurH!BJ37</f>
        <v>149599.42430613821</v>
      </c>
    </row>
    <row r="38" spans="1:62" x14ac:dyDescent="0.3">
      <c r="A38" s="4">
        <v>36</v>
      </c>
      <c r="B38" s="41">
        <f>[2]PopRurH!B38</f>
        <v>181288.49029388092</v>
      </c>
      <c r="C38" s="41">
        <f>[2]PopRurH!C38</f>
        <v>182862.53348603871</v>
      </c>
      <c r="D38" s="41">
        <f>[2]PopRurH!D38</f>
        <v>184607.3145394173</v>
      </c>
      <c r="E38" s="41">
        <f>[2]PopRurH!E38</f>
        <v>186433.03904372585</v>
      </c>
      <c r="F38" s="41">
        <f>[2]PopRurH!F38</f>
        <v>188258.47803321632</v>
      </c>
      <c r="G38" s="41">
        <f>[2]PopRurH!G38</f>
        <v>190205.26082039715</v>
      </c>
      <c r="H38" s="41">
        <f>[2]PopRurH!H38</f>
        <v>192333.91654670448</v>
      </c>
      <c r="I38" s="41">
        <f>[2]PopRurH!I38</f>
        <v>194513.67942545083</v>
      </c>
      <c r="J38" s="41">
        <f>[2]PopRurH!J38</f>
        <v>196645.90408698437</v>
      </c>
      <c r="K38" s="41">
        <f>[2]PopRurH!K38</f>
        <v>199749.59291708618</v>
      </c>
      <c r="L38" s="41">
        <f>[2]PopRurH!L38</f>
        <v>204284.56753029826</v>
      </c>
      <c r="M38" s="41">
        <f>[2]PopRurH!M38</f>
        <v>209744.03912450201</v>
      </c>
      <c r="N38" s="41">
        <f>[2]PopRurH!N38</f>
        <v>211414.67333683951</v>
      </c>
      <c r="O38" s="41">
        <f>[2]PopRurH!O38</f>
        <v>202583.36547047412</v>
      </c>
      <c r="P38" s="57">
        <f>[2]PopRurH!P38</f>
        <v>190983.8067852121</v>
      </c>
      <c r="Q38" s="119">
        <f>[2]PopRurH!Q38</f>
        <v>196020.53774287007</v>
      </c>
      <c r="R38" s="119">
        <f>[2]PopRurH!R38</f>
        <v>201116.4673891062</v>
      </c>
      <c r="S38" s="42">
        <f>[2]PopRurH!S38+[3]EncRurH!S38</f>
        <v>206054.04962294918</v>
      </c>
      <c r="T38" s="42">
        <f>[2]PopRurH!T38+[3]EncRurH!T38</f>
        <v>211212.32553629731</v>
      </c>
      <c r="U38" s="42">
        <f>[2]PopRurH!U38+[3]EncRurH!U38</f>
        <v>214095.74959469168</v>
      </c>
      <c r="V38" s="42">
        <f>[2]PopRurH!V38+[3]EncRurH!V38</f>
        <v>213590.07899716403</v>
      </c>
      <c r="W38" s="42">
        <f>[2]PopRurH!W38+[3]EncRurH!W38</f>
        <v>210865.12341187565</v>
      </c>
      <c r="X38" s="42">
        <f>[2]PopRurH!X38+[3]EncRurH!X38</f>
        <v>208341.49179203817</v>
      </c>
      <c r="Y38" s="42">
        <f>[2]PopRurH!Y38+[3]EncRurH!Y38</f>
        <v>205556.24797175609</v>
      </c>
      <c r="Z38" s="42">
        <f>[2]PopRurH!Z38+[3]EncRurH!Z38</f>
        <v>203419.40532943857</v>
      </c>
      <c r="AA38" s="42">
        <f>[2]PopRurH!AA38+[3]EncRurH!AA38</f>
        <v>202684.44574179425</v>
      </c>
      <c r="AB38" s="42">
        <f>[2]PopRurH!AB38+[3]EncRurH!AB38</f>
        <v>202848.96725054216</v>
      </c>
      <c r="AC38" s="42">
        <f>[2]PopRurH!AC38+[3]EncRurH!AC38</f>
        <v>202670.2816383921</v>
      </c>
      <c r="AD38" s="42">
        <f>[2]PopRurH!AD38+[3]EncRurH!AD38</f>
        <v>202384.09411324121</v>
      </c>
      <c r="AE38" s="42">
        <f>[2]PopRurH!AE38+[3]EncRurH!AE38</f>
        <v>202244.26898991241</v>
      </c>
      <c r="AF38" s="42">
        <f>[2]PopRurH!AF38+[3]EncRurH!AF38</f>
        <v>202247.90081129756</v>
      </c>
      <c r="AG38" s="42">
        <f>[2]PopRurH!AG38+[3]EncRurH!AG38</f>
        <v>202393.29472741694</v>
      </c>
      <c r="AH38" s="42">
        <f>[2]PopRurH!AH38+[3]EncRurH!AH38</f>
        <v>202620.88886755388</v>
      </c>
      <c r="AI38" s="42">
        <f>[2]PopRurH!AI38+[3]EncRurH!AI38</f>
        <v>202894.24395714386</v>
      </c>
      <c r="AJ38" s="42">
        <f>[2]PopRurH!AJ38+[3]EncRurH!AJ38</f>
        <v>203233.94031736953</v>
      </c>
      <c r="AK38" s="42">
        <f>[2]PopRurH!AK38+[3]EncRurH!AK38</f>
        <v>203525.21239245965</v>
      </c>
      <c r="AL38" s="42">
        <f>[2]PopRurH!AL38+[3]EncRurH!AL38</f>
        <v>203147.86615054114</v>
      </c>
      <c r="AM38" s="42">
        <f>[2]PopRurH!AM38+[3]EncRurH!AM38</f>
        <v>205281.80333575053</v>
      </c>
      <c r="AN38" s="42">
        <f>[2]PopRurH!AN38+[3]EncRurH!AN38</f>
        <v>202979.47069898239</v>
      </c>
      <c r="AO38" s="42">
        <f>[2]PopRurH!AO38+[3]EncRurH!AO38</f>
        <v>200662.00547310937</v>
      </c>
      <c r="AP38" s="42">
        <f>[2]PopRurH!AP38+[3]EncRurH!AP38</f>
        <v>198251.44455906335</v>
      </c>
      <c r="AQ38" s="42">
        <f>[2]PopRurH!AQ38+[3]EncRurH!AQ38</f>
        <v>195762.43630309775</v>
      </c>
      <c r="AR38" s="42">
        <f>[2]PopRurH!AR38+[3]EncRurH!AR38</f>
        <v>193215.68208710809</v>
      </c>
      <c r="AS38" s="42">
        <f>[2]PopRurH!AS38+[3]EncRurH!AS38</f>
        <v>190620.62464669574</v>
      </c>
      <c r="AT38" s="42">
        <f>[2]PopRurH!AT38+[3]EncRurH!AT38</f>
        <v>188011.16098145556</v>
      </c>
      <c r="AU38" s="42">
        <f>[2]PopRurH!AU38+[3]EncRurH!AU38</f>
        <v>185427.48324805006</v>
      </c>
      <c r="AV38" s="42">
        <f>[2]PopRurH!AV38+[3]EncRurH!AV38</f>
        <v>182889.56646409762</v>
      </c>
      <c r="AW38" s="42">
        <f>[2]PopRurH!AW38+[3]EncRurH!AW38</f>
        <v>180438.20808982491</v>
      </c>
      <c r="AX38" s="42">
        <f>[2]PopRurH!AX38+[3]EncRurH!AX38</f>
        <v>178076.4346430529</v>
      </c>
      <c r="AY38" s="42">
        <f>[2]PopRurH!AY38+[3]EncRurH!AY38</f>
        <v>175807.51476302824</v>
      </c>
      <c r="AZ38" s="42">
        <f>[2]PopRurH!AZ38+[3]EncRurH!AZ38</f>
        <v>173632.65905687935</v>
      </c>
      <c r="BA38" s="42">
        <f>[2]PopRurH!BA38+[3]EncRurH!BA38</f>
        <v>171544.60388183585</v>
      </c>
      <c r="BB38" s="42">
        <f>[2]PopRurH!BB38+[3]EncRurH!BB38</f>
        <v>169528.57983093144</v>
      </c>
      <c r="BC38" s="42">
        <f>[2]PopRurH!BC38+[3]EncRurH!BC38</f>
        <v>167571.75446860518</v>
      </c>
      <c r="BD38" s="42">
        <f>[2]PopRurH!BD38+[3]EncRurH!BD38</f>
        <v>165674.12779485714</v>
      </c>
      <c r="BE38" s="42">
        <f>[2]PopRurH!BE38+[3]EncRurH!BE38</f>
        <v>163836.30511325141</v>
      </c>
      <c r="BF38" s="42">
        <f>[2]PopRurH!BF38+[3]EncRurH!BF38</f>
        <v>162050.65959887923</v>
      </c>
      <c r="BG38" s="42">
        <f>[2]PopRurH!BG38+[3]EncRurH!BG38</f>
        <v>160318.28079815611</v>
      </c>
      <c r="BH38" s="42">
        <f>[2]PopRurH!BH38+[3]EncRurH!BH38</f>
        <v>158622.22021128461</v>
      </c>
      <c r="BI38" s="42">
        <f>[2]PopRurH!BI38+[3]EncRurH!BI38</f>
        <v>156918.77492092998</v>
      </c>
      <c r="BJ38" s="43">
        <f>[2]PopRurH!BJ38+[3]EncRurH!BJ38</f>
        <v>155233.85191963965</v>
      </c>
    </row>
    <row r="39" spans="1:62" x14ac:dyDescent="0.3">
      <c r="A39" s="4">
        <v>37</v>
      </c>
      <c r="B39" s="41">
        <f>[2]PopRurH!B39</f>
        <v>186709.1187228254</v>
      </c>
      <c r="C39" s="41">
        <f>[2]PopRurH!C39</f>
        <v>189267.71518312686</v>
      </c>
      <c r="D39" s="41">
        <f>[2]PopRurH!D39</f>
        <v>190935.91588303202</v>
      </c>
      <c r="E39" s="41">
        <f>[2]PopRurH!E39</f>
        <v>192780.93807159163</v>
      </c>
      <c r="F39" s="41">
        <f>[2]PopRurH!F39</f>
        <v>194710.85254132573</v>
      </c>
      <c r="G39" s="41">
        <f>[2]PopRurH!G39</f>
        <v>196639.41951453328</v>
      </c>
      <c r="H39" s="41">
        <f>[2]PopRurH!H39</f>
        <v>198693.75283022152</v>
      </c>
      <c r="I39" s="41">
        <f>[2]PopRurH!I39</f>
        <v>200936.88538146717</v>
      </c>
      <c r="J39" s="41">
        <f>[2]PopRurH!J39</f>
        <v>203233.16918459456</v>
      </c>
      <c r="K39" s="41">
        <f>[2]PopRurH!K39</f>
        <v>205479.89505991107</v>
      </c>
      <c r="L39" s="41">
        <f>[2]PopRurH!L39</f>
        <v>208740.23776688779</v>
      </c>
      <c r="M39" s="41">
        <f>[2]PopRurH!M39</f>
        <v>213497.94855856666</v>
      </c>
      <c r="N39" s="41">
        <f>[2]PopRurH!N39</f>
        <v>200370.68562011121</v>
      </c>
      <c r="O39" s="41">
        <f>[2]PopRurH!O39</f>
        <v>200462.04398227387</v>
      </c>
      <c r="P39" s="57">
        <f>[2]PopRurH!P39</f>
        <v>203940.80027044064</v>
      </c>
      <c r="Q39" s="119">
        <f>[2]PopRurH!Q39</f>
        <v>208911.56393263003</v>
      </c>
      <c r="R39" s="119">
        <f>[2]PopRurH!R39</f>
        <v>214438.42820924404</v>
      </c>
      <c r="S39" s="42">
        <f>[2]PopRurH!S39+[3]EncRurH!S39</f>
        <v>220029.59078910254</v>
      </c>
      <c r="T39" s="42">
        <f>[2]PopRurH!T39+[3]EncRurH!T39</f>
        <v>225446.3242942502</v>
      </c>
      <c r="U39" s="42">
        <f>[2]PopRurH!U39+[3]EncRurH!U39</f>
        <v>231104.97352296865</v>
      </c>
      <c r="V39" s="42">
        <f>[2]PopRurH!V39+[3]EncRurH!V39</f>
        <v>234274.98615110997</v>
      </c>
      <c r="W39" s="42">
        <f>[2]PopRurH!W39+[3]EncRurH!W39</f>
        <v>233734.69441702854</v>
      </c>
      <c r="X39" s="42">
        <f>[2]PopRurH!X39+[3]EncRurH!X39</f>
        <v>230765.41471492534</v>
      </c>
      <c r="Y39" s="42">
        <f>[2]PopRurH!Y39+[3]EncRurH!Y39</f>
        <v>228017.45933762658</v>
      </c>
      <c r="Z39" s="42">
        <f>[2]PopRurH!Z39+[3]EncRurH!Z39</f>
        <v>224982.02146400322</v>
      </c>
      <c r="AA39" s="42">
        <f>[2]PopRurH!AA39+[3]EncRurH!AA39</f>
        <v>222655.32625114315</v>
      </c>
      <c r="AB39" s="42">
        <f>[2]PopRurH!AB39+[3]EncRurH!AB39</f>
        <v>221864.0851475806</v>
      </c>
      <c r="AC39" s="42">
        <f>[2]PopRurH!AC39+[3]EncRurH!AC39</f>
        <v>222057.24575278207</v>
      </c>
      <c r="AD39" s="42">
        <f>[2]PopRurH!AD39+[3]EncRurH!AD39</f>
        <v>221873.11879349098</v>
      </c>
      <c r="AE39" s="42">
        <f>[2]PopRurH!AE39+[3]EncRurH!AE39</f>
        <v>221569.69456908922</v>
      </c>
      <c r="AF39" s="42">
        <f>[2]PopRurH!AF39+[3]EncRurH!AF39</f>
        <v>221426.21901639487</v>
      </c>
      <c r="AG39" s="42">
        <f>[2]PopRurH!AG39+[3]EncRurH!AG39</f>
        <v>221434.18988043343</v>
      </c>
      <c r="AH39" s="42">
        <f>[2]PopRurH!AH39+[3]EncRurH!AH39</f>
        <v>221602.24226391339</v>
      </c>
      <c r="AI39" s="42">
        <f>[2]PopRurH!AI39+[3]EncRurH!AI39</f>
        <v>221860.36541102926</v>
      </c>
      <c r="AJ39" s="42">
        <f>[2]PopRurH!AJ39+[3]EncRurH!AJ39</f>
        <v>222167.37652424836</v>
      </c>
      <c r="AK39" s="42">
        <f>[2]PopRurH!AK39+[3]EncRurH!AK39</f>
        <v>222547.18819568647</v>
      </c>
      <c r="AL39" s="42">
        <f>[2]PopRurH!AL39+[3]EncRurH!AL39</f>
        <v>222873.99362126805</v>
      </c>
      <c r="AM39" s="42">
        <f>[2]PopRurH!AM39+[3]EncRurH!AM39</f>
        <v>222468.54233717252</v>
      </c>
      <c r="AN39" s="42">
        <f>[2]PopRurH!AN39+[3]EncRurH!AN39</f>
        <v>224813.30484185336</v>
      </c>
      <c r="AO39" s="42">
        <f>[2]PopRurH!AO39+[3]EncRurH!AO39</f>
        <v>222298.49723768292</v>
      </c>
      <c r="AP39" s="42">
        <f>[2]PopRurH!AP39+[3]EncRurH!AP39</f>
        <v>219766.02088489366</v>
      </c>
      <c r="AQ39" s="42">
        <f>[2]PopRurH!AQ39+[3]EncRurH!AQ39</f>
        <v>217131.38462467663</v>
      </c>
      <c r="AR39" s="42">
        <f>[2]PopRurH!AR39+[3]EncRurH!AR39</f>
        <v>214411.72581471479</v>
      </c>
      <c r="AS39" s="42">
        <f>[2]PopRurH!AS39+[3]EncRurH!AS39</f>
        <v>211627.6358537745</v>
      </c>
      <c r="AT39" s="42">
        <f>[2]PopRurH!AT39+[3]EncRurH!AT39</f>
        <v>208789.47686510585</v>
      </c>
      <c r="AU39" s="42">
        <f>[2]PopRurH!AU39+[3]EncRurH!AU39</f>
        <v>205936.43893023187</v>
      </c>
      <c r="AV39" s="42">
        <f>[2]PopRurH!AV39+[3]EncRurH!AV39</f>
        <v>203111.56471496087</v>
      </c>
      <c r="AW39" s="42">
        <f>[2]PopRurH!AW39+[3]EncRurH!AW39</f>
        <v>200335.57846579311</v>
      </c>
      <c r="AX39" s="42">
        <f>[2]PopRurH!AX39+[3]EncRurH!AX39</f>
        <v>197654.31265095042</v>
      </c>
      <c r="AY39" s="42">
        <f>[2]PopRurH!AY39+[3]EncRurH!AY39</f>
        <v>195071.08846378222</v>
      </c>
      <c r="AZ39" s="42">
        <f>[2]PopRurH!AZ39+[3]EncRurH!AZ39</f>
        <v>192588.56285896801</v>
      </c>
      <c r="BA39" s="42">
        <f>[2]PopRurH!BA39+[3]EncRurH!BA39</f>
        <v>190208.99424798539</v>
      </c>
      <c r="BB39" s="42">
        <f>[2]PopRurH!BB39+[3]EncRurH!BB39</f>
        <v>187925.34170093364</v>
      </c>
      <c r="BC39" s="42">
        <f>[2]PopRurH!BC39+[3]EncRurH!BC39</f>
        <v>185719.53792599196</v>
      </c>
      <c r="BD39" s="42">
        <f>[2]PopRurH!BD39+[3]EncRurH!BD39</f>
        <v>183578.56384523067</v>
      </c>
      <c r="BE39" s="42">
        <f>[2]PopRurH!BE39+[3]EncRurH!BE39</f>
        <v>181502.41945864982</v>
      </c>
      <c r="BF39" s="42">
        <f>[2]PopRurH!BF39+[3]EncRurH!BF39</f>
        <v>179490.83907078143</v>
      </c>
      <c r="BG39" s="42">
        <f>[2]PopRurH!BG39+[3]EncRurH!BG39</f>
        <v>177537.31314266063</v>
      </c>
      <c r="BH39" s="42">
        <f>[2]PopRurH!BH39+[3]EncRurH!BH39</f>
        <v>175641.97452202145</v>
      </c>
      <c r="BI39" s="42">
        <f>[2]PopRurH!BI39+[3]EncRurH!BI39</f>
        <v>173785.56028743731</v>
      </c>
      <c r="BJ39" s="43">
        <f>[2]PopRurH!BJ39+[3]EncRurH!BJ39</f>
        <v>171920.90949334664</v>
      </c>
    </row>
    <row r="40" spans="1:62" x14ac:dyDescent="0.3">
      <c r="A40" s="4">
        <v>38</v>
      </c>
      <c r="B40" s="41">
        <f>[2]PopRurH!B40</f>
        <v>188999.17346816065</v>
      </c>
      <c r="C40" s="41">
        <f>[2]PopRurH!C40</f>
        <v>193088.28634246066</v>
      </c>
      <c r="D40" s="41">
        <f>[2]PopRurH!D40</f>
        <v>195760.07651484653</v>
      </c>
      <c r="E40" s="41">
        <f>[2]PopRurH!E40</f>
        <v>197509.79809889311</v>
      </c>
      <c r="F40" s="41">
        <f>[2]PopRurH!F40</f>
        <v>199442.28462749076</v>
      </c>
      <c r="G40" s="41">
        <f>[2]PopRurH!G40</f>
        <v>201461.4095170373</v>
      </c>
      <c r="H40" s="41">
        <f>[2]PopRurH!H40</f>
        <v>203477.57905854427</v>
      </c>
      <c r="I40" s="41">
        <f>[2]PopRurH!I40</f>
        <v>205623.47282452407</v>
      </c>
      <c r="J40" s="41">
        <f>[2]PopRurH!J40</f>
        <v>207965.19728428242</v>
      </c>
      <c r="K40" s="41">
        <f>[2]PopRurH!K40</f>
        <v>210360.58464265362</v>
      </c>
      <c r="L40" s="41">
        <f>[2]PopRurH!L40</f>
        <v>212703.86454874856</v>
      </c>
      <c r="M40" s="41">
        <f>[2]PopRurH!M40</f>
        <v>216098.31508912094</v>
      </c>
      <c r="N40" s="41">
        <f>[2]PopRurH!N40</f>
        <v>216968.8325841522</v>
      </c>
      <c r="O40" s="41">
        <f>[2]PopRurH!O40</f>
        <v>210367.50218266918</v>
      </c>
      <c r="P40" s="57">
        <f>[2]PopRurH!P40</f>
        <v>209959.14294714219</v>
      </c>
      <c r="Q40" s="119">
        <f>[2]PopRurH!Q40</f>
        <v>214788.49869206725</v>
      </c>
      <c r="R40" s="119">
        <f>[2]PopRurH!R40</f>
        <v>220041.74069123343</v>
      </c>
      <c r="S40" s="42">
        <f>[2]PopRurH!S40+[3]EncRurH!S40</f>
        <v>225880.42294418754</v>
      </c>
      <c r="T40" s="42">
        <f>[2]PopRurH!T40+[3]EncRurH!T40</f>
        <v>231784.23209183302</v>
      </c>
      <c r="U40" s="42">
        <f>[2]PopRurH!U40+[3]EncRurH!U40</f>
        <v>237505.43328690642</v>
      </c>
      <c r="V40" s="42">
        <f>[2]PopRurH!V40+[3]EncRurH!V40</f>
        <v>243481.5276732718</v>
      </c>
      <c r="W40" s="42">
        <f>[2]PopRurH!W40+[3]EncRurH!W40</f>
        <v>246834.29951269474</v>
      </c>
      <c r="X40" s="42">
        <f>[2]PopRurH!X40+[3]EncRurH!X40</f>
        <v>246277.91371408157</v>
      </c>
      <c r="Y40" s="42">
        <f>[2]PopRurH!Y40+[3]EncRurH!Y40</f>
        <v>243164.17442133831</v>
      </c>
      <c r="Z40" s="42">
        <f>[2]PopRurH!Z40+[3]EncRurH!Z40</f>
        <v>240283.43220874082</v>
      </c>
      <c r="AA40" s="42">
        <f>[2]PopRurH!AA40+[3]EncRurH!AA40</f>
        <v>237096.98659821713</v>
      </c>
      <c r="AB40" s="42">
        <f>[2]PopRurH!AB40+[3]EncRurH!AB40</f>
        <v>234659.21955727029</v>
      </c>
      <c r="AC40" s="42">
        <f>[2]PopRurH!AC40+[3]EncRurH!AC40</f>
        <v>233838.25574897352</v>
      </c>
      <c r="AD40" s="42">
        <f>[2]PopRurH!AD40+[3]EncRurH!AD40</f>
        <v>234053.70786826493</v>
      </c>
      <c r="AE40" s="42">
        <f>[2]PopRurH!AE40+[3]EncRurH!AE40</f>
        <v>233870.53847694551</v>
      </c>
      <c r="AF40" s="42">
        <f>[2]PopRurH!AF40+[3]EncRurH!AF40</f>
        <v>233561.04536747478</v>
      </c>
      <c r="AG40" s="42">
        <f>[2]PopRurH!AG40+[3]EncRurH!AG40</f>
        <v>233414.08877535874</v>
      </c>
      <c r="AH40" s="42">
        <f>[2]PopRurH!AH40+[3]EncRurH!AH40</f>
        <v>233431.77409589992</v>
      </c>
      <c r="AI40" s="42">
        <f>[2]PopRurH!AI40+[3]EncRurH!AI40</f>
        <v>233618.31211970339</v>
      </c>
      <c r="AJ40" s="42">
        <f>[2]PopRurH!AJ40+[3]EncRurH!AJ40</f>
        <v>233898.61041431248</v>
      </c>
      <c r="AK40" s="42">
        <f>[2]PopRurH!AK40+[3]EncRurH!AK40</f>
        <v>234230.5610736768</v>
      </c>
      <c r="AL40" s="42">
        <f>[2]PopRurH!AL40+[3]EncRurH!AL40</f>
        <v>234639.14812205289</v>
      </c>
      <c r="AM40" s="42">
        <f>[2]PopRurH!AM40+[3]EncRurH!AM40</f>
        <v>234992.01237475561</v>
      </c>
      <c r="AN40" s="42">
        <f>[2]PopRurH!AN40+[3]EncRurH!AN40</f>
        <v>234572.61763049322</v>
      </c>
      <c r="AO40" s="42">
        <f>[2]PopRurH!AO40+[3]EncRurH!AO40</f>
        <v>237052.07149842998</v>
      </c>
      <c r="AP40" s="42">
        <f>[2]PopRurH!AP40+[3]EncRurH!AP40</f>
        <v>234406.29140159398</v>
      </c>
      <c r="AQ40" s="42">
        <f>[2]PopRurH!AQ40+[3]EncRurH!AQ40</f>
        <v>231741.70310672207</v>
      </c>
      <c r="AR40" s="42">
        <f>[2]PopRurH!AR40+[3]EncRurH!AR40</f>
        <v>228970.30109016888</v>
      </c>
      <c r="AS40" s="42">
        <f>[2]PopRurH!AS40+[3]EncRurH!AS40</f>
        <v>226107.94599654677</v>
      </c>
      <c r="AT40" s="42">
        <f>[2]PopRurH!AT40+[3]EncRurH!AT40</f>
        <v>223176.53393700189</v>
      </c>
      <c r="AU40" s="42">
        <f>[2]PopRurH!AU40+[3]EncRurH!AU40</f>
        <v>220188.97800272313</v>
      </c>
      <c r="AV40" s="42">
        <f>[2]PopRurH!AV40+[3]EncRurH!AV40</f>
        <v>217185.56142383203</v>
      </c>
      <c r="AW40" s="42">
        <f>[2]PopRurH!AW40+[3]EncRurH!AW40</f>
        <v>214210.63786136836</v>
      </c>
      <c r="AX40" s="42">
        <f>[2]PopRurH!AX40+[3]EncRurH!AX40</f>
        <v>211287.22630397309</v>
      </c>
      <c r="AY40" s="42">
        <f>[2]PopRurH!AY40+[3]EncRurH!AY40</f>
        <v>208463.61048391738</v>
      </c>
      <c r="AZ40" s="42">
        <f>[2]PopRurH!AZ40+[3]EncRurH!AZ40</f>
        <v>205742.17651587739</v>
      </c>
      <c r="BA40" s="42">
        <f>[2]PopRurH!BA40+[3]EncRurH!BA40</f>
        <v>203126.85447108452</v>
      </c>
      <c r="BB40" s="42">
        <f>[2]PopRurH!BB40+[3]EncRurH!BB40</f>
        <v>200621.15334170961</v>
      </c>
      <c r="BC40" s="42">
        <f>[2]PopRurH!BC40+[3]EncRurH!BC40</f>
        <v>198215.38830936109</v>
      </c>
      <c r="BD40" s="42">
        <f>[2]PopRurH!BD40+[3]EncRurH!BD40</f>
        <v>195891.73369381094</v>
      </c>
      <c r="BE40" s="42">
        <f>[2]PopRurH!BE40+[3]EncRurH!BE40</f>
        <v>193636.43424574932</v>
      </c>
      <c r="BF40" s="42">
        <f>[2]PopRurH!BF40+[3]EncRurH!BF40</f>
        <v>191448.50744736841</v>
      </c>
      <c r="BG40" s="42">
        <f>[2]PopRurH!BG40+[3]EncRurH!BG40</f>
        <v>189329.4972552234</v>
      </c>
      <c r="BH40" s="42">
        <f>[2]PopRurH!BH40+[3]EncRurH!BH40</f>
        <v>187271.68388653835</v>
      </c>
      <c r="BI40" s="42">
        <f>[2]PopRurH!BI40+[3]EncRurH!BI40</f>
        <v>185274.22518319226</v>
      </c>
      <c r="BJ40" s="43">
        <f>[2]PopRurH!BJ40+[3]EncRurH!BJ40</f>
        <v>183317.8918680888</v>
      </c>
    </row>
    <row r="41" spans="1:62" x14ac:dyDescent="0.3">
      <c r="A41" s="4">
        <v>39</v>
      </c>
      <c r="B41" s="41">
        <f>[2]PopRurH!B41</f>
        <v>184186.93693949422</v>
      </c>
      <c r="C41" s="41">
        <f>[2]PopRurH!C41</f>
        <v>189288.31733387741</v>
      </c>
      <c r="D41" s="41">
        <f>[2]PopRurH!D41</f>
        <v>193408.48246742305</v>
      </c>
      <c r="E41" s="41">
        <f>[2]PopRurH!E41</f>
        <v>196109.7195674736</v>
      </c>
      <c r="F41" s="41">
        <f>[2]PopRurH!F41</f>
        <v>197885.9226313502</v>
      </c>
      <c r="G41" s="41">
        <f>[2]PopRurH!G41</f>
        <v>199844.59730513694</v>
      </c>
      <c r="H41" s="41">
        <f>[2]PopRurH!H41</f>
        <v>201889.03050570819</v>
      </c>
      <c r="I41" s="41">
        <f>[2]PopRurH!I41</f>
        <v>203929.86435205309</v>
      </c>
      <c r="J41" s="41">
        <f>[2]PopRurH!J41</f>
        <v>206099.02300125075</v>
      </c>
      <c r="K41" s="41">
        <f>[2]PopRurH!K41</f>
        <v>208465.67665191204</v>
      </c>
      <c r="L41" s="41">
        <f>[2]PopRurH!L41</f>
        <v>210884.12970470049</v>
      </c>
      <c r="M41" s="41">
        <f>[2]PopRurH!M41</f>
        <v>213253.60024127807</v>
      </c>
      <c r="N41" s="41">
        <f>[2]PopRurH!N41</f>
        <v>190300.20103342619</v>
      </c>
      <c r="O41" s="41">
        <f>[2]PopRurH!O41</f>
        <v>183996.26854832066</v>
      </c>
      <c r="P41" s="57">
        <f>[2]PopRurH!P41</f>
        <v>214627.65456668808</v>
      </c>
      <c r="Q41" s="119">
        <f>[2]PopRurH!Q41</f>
        <v>220017.10534363959</v>
      </c>
      <c r="R41" s="119">
        <f>[2]PopRurH!R41</f>
        <v>225096.99395309272</v>
      </c>
      <c r="S41" s="42">
        <f>[2]PopRurH!S41+[3]EncRurH!S41</f>
        <v>230620.27356032113</v>
      </c>
      <c r="T41" s="42">
        <f>[2]PopRurH!T41+[3]EncRurH!T41</f>
        <v>236754.11953986037</v>
      </c>
      <c r="U41" s="42">
        <f>[2]PopRurH!U41+[3]EncRurH!U41</f>
        <v>242957.01942520952</v>
      </c>
      <c r="V41" s="42">
        <f>[2]PopRurH!V41+[3]EncRurH!V41</f>
        <v>248968.84066093506</v>
      </c>
      <c r="W41" s="42">
        <f>[2]PopRurH!W41+[3]EncRurH!W41</f>
        <v>255245.66363776024</v>
      </c>
      <c r="X41" s="42">
        <f>[2]PopRurH!X41+[3]EncRurH!X41</f>
        <v>258773.31487729799</v>
      </c>
      <c r="Y41" s="42">
        <f>[2]PopRurH!Y41+[3]EncRurH!Y41</f>
        <v>258205.98097165878</v>
      </c>
      <c r="Z41" s="42">
        <f>[2]PopRurH!Z41+[3]EncRurH!Z41</f>
        <v>254956.46351941099</v>
      </c>
      <c r="AA41" s="42">
        <f>[2]PopRurH!AA41+[3]EncRurH!AA41</f>
        <v>251950.11024830583</v>
      </c>
      <c r="AB41" s="42">
        <f>[2]PopRurH!AB41+[3]EncRurH!AB41</f>
        <v>248623.12847864308</v>
      </c>
      <c r="AC41" s="42">
        <f>[2]PopRurH!AC41+[3]EncRurH!AC41</f>
        <v>246081.11845878544</v>
      </c>
      <c r="AD41" s="42">
        <f>[2]PopRurH!AD41+[3]EncRurH!AD41</f>
        <v>245231.96198883647</v>
      </c>
      <c r="AE41" s="42">
        <f>[2]PopRurH!AE41+[3]EncRurH!AE41</f>
        <v>245470.10943323225</v>
      </c>
      <c r="AF41" s="42">
        <f>[2]PopRurH!AF41+[3]EncRurH!AF41</f>
        <v>245288.4740527792</v>
      </c>
      <c r="AG41" s="42">
        <f>[2]PopRurH!AG41+[3]EncRurH!AG41</f>
        <v>244968.43575854474</v>
      </c>
      <c r="AH41" s="42">
        <f>[2]PopRurH!AH41+[3]EncRurH!AH41</f>
        <v>244824.13080153172</v>
      </c>
      <c r="AI41" s="42">
        <f>[2]PopRurH!AI41+[3]EncRurH!AI41</f>
        <v>244852.46060904348</v>
      </c>
      <c r="AJ41" s="42">
        <f>[2]PopRurH!AJ41+[3]EncRurH!AJ41</f>
        <v>245056.67130485745</v>
      </c>
      <c r="AK41" s="42">
        <f>[2]PopRurH!AK41+[3]EncRurH!AK41</f>
        <v>245359.29857155861</v>
      </c>
      <c r="AL41" s="42">
        <f>[2]PopRurH!AL41+[3]EncRurH!AL41</f>
        <v>245716.22463599069</v>
      </c>
      <c r="AM41" s="42">
        <f>[2]PopRurH!AM41+[3]EncRurH!AM41</f>
        <v>246153.41848837276</v>
      </c>
      <c r="AN41" s="42">
        <f>[2]PopRurH!AN41+[3]EncRurH!AN41</f>
        <v>246532.1821127618</v>
      </c>
      <c r="AO41" s="42">
        <f>[2]PopRurH!AO41+[3]EncRurH!AO41</f>
        <v>246099.56234388423</v>
      </c>
      <c r="AP41" s="42">
        <f>[2]PopRurH!AP41+[3]EncRurH!AP41</f>
        <v>248707.08504361284</v>
      </c>
      <c r="AQ41" s="42">
        <f>[2]PopRurH!AQ41+[3]EncRurH!AQ41</f>
        <v>245937.40370609556</v>
      </c>
      <c r="AR41" s="42">
        <f>[2]PopRurH!AR41+[3]EncRurH!AR41</f>
        <v>243148.98338131787</v>
      </c>
      <c r="AS41" s="42">
        <f>[2]PopRurH!AS41+[3]EncRurH!AS41</f>
        <v>240247.24382649316</v>
      </c>
      <c r="AT41" s="42">
        <f>[2]PopRurH!AT41+[3]EncRurH!AT41</f>
        <v>237248.56321158912</v>
      </c>
      <c r="AU41" s="42">
        <f>[2]PopRurH!AU41+[3]EncRurH!AU41</f>
        <v>234178.61542466329</v>
      </c>
      <c r="AV41" s="42">
        <f>[2]PopRurH!AV41+[3]EncRurH!AV41</f>
        <v>231049.4996543405</v>
      </c>
      <c r="AW41" s="42">
        <f>[2]PopRurH!AW41+[3]EncRurH!AW41</f>
        <v>227902.53020324209</v>
      </c>
      <c r="AX41" s="42">
        <f>[2]PopRurH!AX41+[3]EncRurH!AX41</f>
        <v>224785.36607046332</v>
      </c>
      <c r="AY41" s="42">
        <f>[2]PopRurH!AY41+[3]EncRurH!AY41</f>
        <v>221722.05808217308</v>
      </c>
      <c r="AZ41" s="42">
        <f>[2]PopRurH!AZ41+[3]EncRurH!AZ41</f>
        <v>218762.33095259769</v>
      </c>
      <c r="BA41" s="42">
        <f>[2]PopRurH!BA41+[3]EncRurH!BA41</f>
        <v>215909.57835659542</v>
      </c>
      <c r="BB41" s="42">
        <f>[2]PopRurH!BB41+[3]EncRurH!BB41</f>
        <v>213169.25968415543</v>
      </c>
      <c r="BC41" s="42">
        <f>[2]PopRurH!BC41+[3]EncRurH!BC41</f>
        <v>210542.85044608565</v>
      </c>
      <c r="BD41" s="42">
        <f>[2]PopRurH!BD41+[3]EncRurH!BD41</f>
        <v>208021.2024753771</v>
      </c>
      <c r="BE41" s="42">
        <f>[2]PopRurH!BE41+[3]EncRurH!BE41</f>
        <v>205585.72433585016</v>
      </c>
      <c r="BF41" s="42">
        <f>[2]PopRurH!BF41+[3]EncRurH!BF41</f>
        <v>203220.92316402183</v>
      </c>
      <c r="BG41" s="42">
        <f>[2]PopRurH!BG41+[3]EncRurH!BG41</f>
        <v>200927.68426637686</v>
      </c>
      <c r="BH41" s="42">
        <f>[2]PopRurH!BH41+[3]EncRurH!BH41</f>
        <v>198706.74539831921</v>
      </c>
      <c r="BI41" s="42">
        <f>[2]PopRurH!BI41+[3]EncRurH!BI41</f>
        <v>196548.95839283988</v>
      </c>
      <c r="BJ41" s="43">
        <f>[2]PopRurH!BJ41+[3]EncRurH!BJ41</f>
        <v>194454.47080101963</v>
      </c>
    </row>
    <row r="42" spans="1:62" x14ac:dyDescent="0.3">
      <c r="A42" s="4">
        <v>40</v>
      </c>
      <c r="B42" s="41">
        <f>[2]PopRurH!B42</f>
        <v>165435.83637009657</v>
      </c>
      <c r="C42" s="41">
        <f>[2]PopRurH!C42</f>
        <v>170075.93356096419</v>
      </c>
      <c r="D42" s="41">
        <f>[2]PopRurH!D42</f>
        <v>174812.77812923829</v>
      </c>
      <c r="E42" s="41">
        <f>[2]PopRurH!E42</f>
        <v>178643.74184840303</v>
      </c>
      <c r="F42" s="41">
        <f>[2]PopRurH!F42</f>
        <v>181163.96744994214</v>
      </c>
      <c r="G42" s="41">
        <f>[2]PopRurH!G42</f>
        <v>182828.57435339689</v>
      </c>
      <c r="H42" s="41">
        <f>[2]PopRurH!H42</f>
        <v>184660.96387082236</v>
      </c>
      <c r="I42" s="41">
        <f>[2]PopRurH!I42</f>
        <v>186571.79720776659</v>
      </c>
      <c r="J42" s="41">
        <f>[2]PopRurH!J42</f>
        <v>188479.57995172954</v>
      </c>
      <c r="K42" s="41">
        <f>[2]PopRurH!K42</f>
        <v>190504.73789230574</v>
      </c>
      <c r="L42" s="41">
        <f>[2]PopRurH!L42</f>
        <v>192712.64087909419</v>
      </c>
      <c r="M42" s="41">
        <f>[2]PopRurH!M42</f>
        <v>194968.48175558858</v>
      </c>
      <c r="N42" s="41">
        <f>[2]PopRurH!N42</f>
        <v>192984.59893076008</v>
      </c>
      <c r="O42" s="41">
        <f>[2]PopRurH!O42</f>
        <v>187125.28357480865</v>
      </c>
      <c r="P42" s="57">
        <f>[2]PopRurH!P42</f>
        <v>189714.97323081983</v>
      </c>
      <c r="Q42" s="119">
        <f>[2]PopRurH!Q42</f>
        <v>194848.94176841076</v>
      </c>
      <c r="R42" s="119">
        <f>[2]PopRurH!R42</f>
        <v>199760.00408568259</v>
      </c>
      <c r="S42" s="42">
        <f>[2]PopRurH!S42+[3]EncRurH!S42</f>
        <v>204390.61864928395</v>
      </c>
      <c r="T42" s="42">
        <f>[2]PopRurH!T42+[3]EncRurH!T42</f>
        <v>209421.20064681131</v>
      </c>
      <c r="U42" s="42">
        <f>[2]PopRurH!U42+[3]EncRurH!U42</f>
        <v>215006.09045276791</v>
      </c>
      <c r="V42" s="42">
        <f>[2]PopRurH!V42+[3]EncRurH!V42</f>
        <v>220653.7650626383</v>
      </c>
      <c r="W42" s="42">
        <f>[2]PopRurH!W42+[3]EncRurH!W42</f>
        <v>226126.79842993055</v>
      </c>
      <c r="X42" s="42">
        <f>[2]PopRurH!X42+[3]EncRurH!X42</f>
        <v>231840.61891458801</v>
      </c>
      <c r="Y42" s="42">
        <f>[2]PopRurH!Y42+[3]EncRurH!Y42</f>
        <v>235058.77705438202</v>
      </c>
      <c r="Z42" s="42">
        <f>[2]PopRurH!Z42+[3]EncRurH!Z42</f>
        <v>234559.05303693563</v>
      </c>
      <c r="AA42" s="42">
        <f>[2]PopRurH!AA42+[3]EncRurH!AA42</f>
        <v>231621.88042215182</v>
      </c>
      <c r="AB42" s="42">
        <f>[2]PopRurH!AB42+[3]EncRurH!AB42</f>
        <v>228905.0596138234</v>
      </c>
      <c r="AC42" s="42">
        <f>[2]PopRurH!AC42+[3]EncRurH!AC42</f>
        <v>225896.63229652506</v>
      </c>
      <c r="AD42" s="42">
        <f>[2]PopRurH!AD42+[3]EncRurH!AD42</f>
        <v>223598.86980468314</v>
      </c>
      <c r="AE42" s="42">
        <f>[2]PopRurH!AE42+[3]EncRurH!AE42</f>
        <v>222839.13334447611</v>
      </c>
      <c r="AF42" s="42">
        <f>[2]PopRurH!AF42+[3]EncRurH!AF42</f>
        <v>223067.01394968774</v>
      </c>
      <c r="AG42" s="42">
        <f>[2]PopRurH!AG42+[3]EncRurH!AG42</f>
        <v>222907.16141895225</v>
      </c>
      <c r="AH42" s="42">
        <f>[2]PopRurH!AH42+[3]EncRurH!AH42</f>
        <v>222626.31033677698</v>
      </c>
      <c r="AI42" s="42">
        <f>[2]PopRurH!AI42+[3]EncRurH!AI42</f>
        <v>222505.17734250225</v>
      </c>
      <c r="AJ42" s="42">
        <f>[2]PopRurH!AJ42+[3]EncRurH!AJ42</f>
        <v>222539.72915108004</v>
      </c>
      <c r="AK42" s="42">
        <f>[2]PopRurH!AK42+[3]EncRurH!AK42</f>
        <v>222733.19239054879</v>
      </c>
      <c r="AL42" s="42">
        <f>[2]PopRurH!AL42+[3]EncRurH!AL42</f>
        <v>223018.21120060701</v>
      </c>
      <c r="AM42" s="42">
        <f>[2]PopRurH!AM42+[3]EncRurH!AM42</f>
        <v>223349.34390304729</v>
      </c>
      <c r="AN42" s="42">
        <f>[2]PopRurH!AN42+[3]EncRurH!AN42</f>
        <v>223755.76459305009</v>
      </c>
      <c r="AO42" s="42">
        <f>[2]PopRurH!AO42+[3]EncRurH!AO42</f>
        <v>224107.87037773992</v>
      </c>
      <c r="AP42" s="42">
        <f>[2]PopRurH!AP42+[3]EncRurH!AP42</f>
        <v>223721.34722730721</v>
      </c>
      <c r="AQ42" s="42">
        <f>[2]PopRurH!AQ42+[3]EncRurH!AQ42</f>
        <v>226097.35544908018</v>
      </c>
      <c r="AR42" s="42">
        <f>[2]PopRurH!AR42+[3]EncRurH!AR42</f>
        <v>223586.23217819943</v>
      </c>
      <c r="AS42" s="42">
        <f>[2]PopRurH!AS42+[3]EncRurH!AS42</f>
        <v>221057.90022444725</v>
      </c>
      <c r="AT42" s="42">
        <f>[2]PopRurH!AT42+[3]EncRurH!AT42</f>
        <v>218425.24063078695</v>
      </c>
      <c r="AU42" s="42">
        <f>[2]PopRurH!AU42+[3]EncRurH!AU42</f>
        <v>215704.25209457558</v>
      </c>
      <c r="AV42" s="42">
        <f>[2]PopRurH!AV42+[3]EncRurH!AV42</f>
        <v>212918.46211192649</v>
      </c>
      <c r="AW42" s="42">
        <f>[2]PopRurH!AW42+[3]EncRurH!AW42</f>
        <v>210078.62610963426</v>
      </c>
      <c r="AX42" s="42">
        <f>[2]PopRurH!AX42+[3]EncRurH!AX42</f>
        <v>207221.44698163564</v>
      </c>
      <c r="AY42" s="42">
        <f>[2]PopRurH!AY42+[3]EncRurH!AY42</f>
        <v>204391.29086345862</v>
      </c>
      <c r="AZ42" s="42">
        <f>[2]PopRurH!AZ42+[3]EncRurH!AZ42</f>
        <v>201610.87859420682</v>
      </c>
      <c r="BA42" s="42">
        <f>[2]PopRurH!BA42+[3]EncRurH!BA42</f>
        <v>198922.55966688422</v>
      </c>
      <c r="BB42" s="42">
        <f>[2]PopRurH!BB42+[3]EncRurH!BB42</f>
        <v>196332.51845189772</v>
      </c>
      <c r="BC42" s="42">
        <f>[2]PopRurH!BC42+[3]EncRurH!BC42</f>
        <v>193844.51934862547</v>
      </c>
      <c r="BD42" s="42">
        <f>[2]PopRurH!BD42+[3]EncRurH!BD42</f>
        <v>191458.15902856263</v>
      </c>
      <c r="BE42" s="42">
        <f>[2]PopRurH!BE42+[3]EncRurH!BE42</f>
        <v>189168.86643532151</v>
      </c>
      <c r="BF42" s="42">
        <f>[2]PopRurH!BF42+[3]EncRurH!BF42</f>
        <v>186956.87847216695</v>
      </c>
      <c r="BG42" s="42">
        <f>[2]PopRurH!BG42+[3]EncRurH!BG42</f>
        <v>184808.21308426588</v>
      </c>
      <c r="BH42" s="42">
        <f>[2]PopRurH!BH42+[3]EncRurH!BH42</f>
        <v>182726.36578532658</v>
      </c>
      <c r="BI42" s="42">
        <f>[2]PopRurH!BI42+[3]EncRurH!BI42</f>
        <v>180708.51327581541</v>
      </c>
      <c r="BJ42" s="43">
        <f>[2]PopRurH!BJ42+[3]EncRurH!BJ42</f>
        <v>178747.93341398577</v>
      </c>
    </row>
    <row r="43" spans="1:62" x14ac:dyDescent="0.3">
      <c r="A43" s="4">
        <v>41</v>
      </c>
      <c r="B43" s="41">
        <f>[2]PopRurH!B43</f>
        <v>173118.71539441659</v>
      </c>
      <c r="C43" s="41">
        <f>[2]PopRurH!C43</f>
        <v>178218.508298809</v>
      </c>
      <c r="D43" s="41">
        <f>[2]PopRurH!D43</f>
        <v>183248.40220803098</v>
      </c>
      <c r="E43" s="41">
        <f>[2]PopRurH!E43</f>
        <v>188382.67231950071</v>
      </c>
      <c r="F43" s="41">
        <f>[2]PopRurH!F43</f>
        <v>192540.71795112421</v>
      </c>
      <c r="G43" s="41">
        <f>[2]PopRurH!G43</f>
        <v>195286.92982444091</v>
      </c>
      <c r="H43" s="41">
        <f>[2]PopRurH!H43</f>
        <v>197109.81375479716</v>
      </c>
      <c r="I43" s="41">
        <f>[2]PopRurH!I43</f>
        <v>199112.48293849709</v>
      </c>
      <c r="J43" s="41">
        <f>[2]PopRurH!J43</f>
        <v>201199.06240243537</v>
      </c>
      <c r="K43" s="41">
        <f>[2]PopRurH!K43</f>
        <v>203282.49326298761</v>
      </c>
      <c r="L43" s="41">
        <f>[2]PopRurH!L43</f>
        <v>205491.39596847413</v>
      </c>
      <c r="M43" s="41">
        <f>[2]PopRurH!M43</f>
        <v>207899.13297778997</v>
      </c>
      <c r="N43" s="41">
        <f>[2]PopRurH!N43</f>
        <v>190947.59204090331</v>
      </c>
      <c r="O43" s="41">
        <f>[2]PopRurH!O43</f>
        <v>205546.96680278398</v>
      </c>
      <c r="P43" s="57">
        <f>[2]PopRurH!P43</f>
        <v>174756.05569061055</v>
      </c>
      <c r="Q43" s="119">
        <f>[2]PopRurH!Q43</f>
        <v>178804.80780794314</v>
      </c>
      <c r="R43" s="119">
        <f>[2]PopRurH!R43</f>
        <v>183661.88531421431</v>
      </c>
      <c r="S43" s="42">
        <f>[2]PopRurH!S43+[3]EncRurH!S43</f>
        <v>188309.1519332889</v>
      </c>
      <c r="T43" s="42">
        <f>[2]PopRurH!T43+[3]EncRurH!T43</f>
        <v>192690.8786363058</v>
      </c>
      <c r="U43" s="42">
        <f>[2]PopRurH!U43+[3]EncRurH!U43</f>
        <v>197449.73054832849</v>
      </c>
      <c r="V43" s="42">
        <f>[2]PopRurH!V43+[3]EncRurH!V43</f>
        <v>202730.37412098976</v>
      </c>
      <c r="W43" s="42">
        <f>[2]PopRurH!W43+[3]EncRurH!W43</f>
        <v>208068.27354522076</v>
      </c>
      <c r="X43" s="42">
        <f>[2]PopRurH!X43+[3]EncRurH!X43</f>
        <v>213242.5484691881</v>
      </c>
      <c r="Y43" s="42">
        <f>[2]PopRurH!Y43+[3]EncRurH!Y43</f>
        <v>218645.84679943428</v>
      </c>
      <c r="Z43" s="42">
        <f>[2]PopRurH!Z43+[3]EncRurH!Z43</f>
        <v>221695.67515971404</v>
      </c>
      <c r="AA43" s="42">
        <f>[2]PopRurH!AA43+[3]EncRurH!AA43</f>
        <v>221239.28240509063</v>
      </c>
      <c r="AB43" s="42">
        <f>[2]PopRurH!AB43+[3]EncRurH!AB43</f>
        <v>218485.40317981338</v>
      </c>
      <c r="AC43" s="42">
        <f>[2]PopRurH!AC43+[3]EncRurH!AC43</f>
        <v>215937.39054973569</v>
      </c>
      <c r="AD43" s="42">
        <f>[2]PopRurH!AD43+[3]EncRurH!AD43</f>
        <v>213111.62342193205</v>
      </c>
      <c r="AE43" s="42">
        <f>[2]PopRurH!AE43+[3]EncRurH!AE43</f>
        <v>210956.25869839682</v>
      </c>
      <c r="AF43" s="42">
        <f>[2]PopRurH!AF43+[3]EncRurH!AF43</f>
        <v>210250.86660705804</v>
      </c>
      <c r="AG43" s="42">
        <f>[2]PopRurH!AG43+[3]EncRurH!AG43</f>
        <v>210472.63760547136</v>
      </c>
      <c r="AH43" s="42">
        <f>[2]PopRurH!AH43+[3]EncRurH!AH43</f>
        <v>210332.29715151273</v>
      </c>
      <c r="AI43" s="42">
        <f>[2]PopRurH!AI43+[3]EncRurH!AI43</f>
        <v>210077.8267000918</v>
      </c>
      <c r="AJ43" s="42">
        <f>[2]PopRurH!AJ43+[3]EncRurH!AJ43</f>
        <v>209972.98487410636</v>
      </c>
      <c r="AK43" s="42">
        <f>[2]PopRurH!AK43+[3]EncRurH!AK43</f>
        <v>210013.95461678514</v>
      </c>
      <c r="AL43" s="42">
        <f>[2]PopRurH!AL43+[3]EncRurH!AL43</f>
        <v>210205.95257238223</v>
      </c>
      <c r="AM43" s="42">
        <f>[2]PopRurH!AM43+[3]EncRurH!AM43</f>
        <v>210483.45259965674</v>
      </c>
      <c r="AN43" s="42">
        <f>[2]PopRurH!AN43+[3]EncRurH!AN43</f>
        <v>210803.32195709285</v>
      </c>
      <c r="AO43" s="42">
        <f>[2]PopRurH!AO43+[3]EncRurH!AO43</f>
        <v>211195.33368750679</v>
      </c>
      <c r="AP43" s="42">
        <f>[2]PopRurH!AP43+[3]EncRurH!AP43</f>
        <v>211535.05174015372</v>
      </c>
      <c r="AQ43" s="42">
        <f>[2]PopRurH!AQ43+[3]EncRurH!AQ43</f>
        <v>211176.63010932735</v>
      </c>
      <c r="AR43" s="42">
        <f>[2]PopRurH!AR43+[3]EncRurH!AR43</f>
        <v>213425.76719421116</v>
      </c>
      <c r="AS43" s="42">
        <f>[2]PopRurH!AS43+[3]EncRurH!AS43</f>
        <v>211061.73670051078</v>
      </c>
      <c r="AT43" s="42">
        <f>[2]PopRurH!AT43+[3]EncRurH!AT43</f>
        <v>208681.29286269378</v>
      </c>
      <c r="AU43" s="42">
        <f>[2]PopRurH!AU43+[3]EncRurH!AU43</f>
        <v>206202.24172495113</v>
      </c>
      <c r="AV43" s="42">
        <f>[2]PopRurH!AV43+[3]EncRurH!AV43</f>
        <v>203638.57916211104</v>
      </c>
      <c r="AW43" s="42">
        <f>[2]PopRurH!AW43+[3]EncRurH!AW43</f>
        <v>201013.58922047852</v>
      </c>
      <c r="AX43" s="42">
        <f>[2]PopRurH!AX43+[3]EncRurH!AX43</f>
        <v>198337.57795333609</v>
      </c>
      <c r="AY43" s="42">
        <f>[2]PopRurH!AY43+[3]EncRurH!AY43</f>
        <v>195644.0082250456</v>
      </c>
      <c r="AZ43" s="42">
        <f>[2]PopRurH!AZ43+[3]EncRurH!AZ43</f>
        <v>192976.7761884772</v>
      </c>
      <c r="BA43" s="42">
        <f>[2]PopRurH!BA43+[3]EncRurH!BA43</f>
        <v>190356.36671497024</v>
      </c>
      <c r="BB43" s="42">
        <f>[2]PopRurH!BB43+[3]EncRurH!BB43</f>
        <v>187821.84101881785</v>
      </c>
      <c r="BC43" s="42">
        <f>[2]PopRurH!BC43+[3]EncRurH!BC43</f>
        <v>185380.06980220837</v>
      </c>
      <c r="BD43" s="42">
        <f>[2]PopRurH!BD43+[3]EncRurH!BD43</f>
        <v>183033.59776965604</v>
      </c>
      <c r="BE43" s="42">
        <f>[2]PopRurH!BE43+[3]EncRurH!BE43</f>
        <v>180783.06109728941</v>
      </c>
      <c r="BF43" s="42">
        <f>[2]PopRurH!BF43+[3]EncRurH!BF43</f>
        <v>178625.02443401425</v>
      </c>
      <c r="BG43" s="42">
        <f>[2]PopRurH!BG43+[3]EncRurH!BG43</f>
        <v>176538.87567326552</v>
      </c>
      <c r="BH43" s="42">
        <f>[2]PopRurH!BH43+[3]EncRurH!BH43</f>
        <v>174512.65470382644</v>
      </c>
      <c r="BI43" s="42">
        <f>[2]PopRurH!BI43+[3]EncRurH!BI43</f>
        <v>172549.28793588828</v>
      </c>
      <c r="BJ43" s="43">
        <f>[2]PopRurH!BJ43+[3]EncRurH!BJ43</f>
        <v>170645.59448880836</v>
      </c>
    </row>
    <row r="44" spans="1:62" x14ac:dyDescent="0.3">
      <c r="A44" s="4">
        <v>42</v>
      </c>
      <c r="B44" s="41">
        <f>[2]PopRurH!B44</f>
        <v>178247.8909550196</v>
      </c>
      <c r="C44" s="41">
        <f>[2]PopRurH!C44</f>
        <v>183697.36478313094</v>
      </c>
      <c r="D44" s="41">
        <f>[2]PopRurH!D44</f>
        <v>189141.46089629797</v>
      </c>
      <c r="E44" s="41">
        <f>[2]PopRurH!E44</f>
        <v>194511.78148257258</v>
      </c>
      <c r="F44" s="41">
        <f>[2]PopRurH!F44</f>
        <v>199993.35354675786</v>
      </c>
      <c r="G44" s="41">
        <f>[2]PopRurH!G44</f>
        <v>204438.53910901689</v>
      </c>
      <c r="H44" s="41">
        <f>[2]PopRurH!H44</f>
        <v>207384.35052336185</v>
      </c>
      <c r="I44" s="41">
        <f>[2]PopRurH!I44</f>
        <v>209348.72896036785</v>
      </c>
      <c r="J44" s="41">
        <f>[2]PopRurH!J44</f>
        <v>211504.35238508135</v>
      </c>
      <c r="K44" s="41">
        <f>[2]PopRurH!K44</f>
        <v>213747.3636776401</v>
      </c>
      <c r="L44" s="41">
        <f>[2]PopRurH!L44</f>
        <v>215987.35000554266</v>
      </c>
      <c r="M44" s="41">
        <f>[2]PopRurH!M44</f>
        <v>218361.10699268524</v>
      </c>
      <c r="N44" s="41">
        <f>[2]PopRurH!N44</f>
        <v>206151.45550036701</v>
      </c>
      <c r="O44" s="41">
        <f>[2]PopRurH!O44</f>
        <v>190889.71300957451</v>
      </c>
      <c r="P44" s="57">
        <f>[2]PopRurH!P44</f>
        <v>197001.64145030361</v>
      </c>
      <c r="Q44" s="119">
        <f>[2]PopRurH!Q44</f>
        <v>200224.17436228335</v>
      </c>
      <c r="R44" s="119">
        <f>[2]PopRurH!R44</f>
        <v>204883.70957255541</v>
      </c>
      <c r="S44" s="42">
        <f>[2]PopRurH!S44+[3]EncRurH!S44</f>
        <v>210469.23811470045</v>
      </c>
      <c r="T44" s="42">
        <f>[2]PopRurH!T44+[3]EncRurH!T44</f>
        <v>215812.3630909932</v>
      </c>
      <c r="U44" s="42">
        <f>[2]PopRurH!U44+[3]EncRurH!U44</f>
        <v>220852.62998893543</v>
      </c>
      <c r="V44" s="42">
        <f>[2]PopRurH!V44+[3]EncRurH!V44</f>
        <v>226323.83655950398</v>
      </c>
      <c r="W44" s="42">
        <f>[2]PopRurH!W44+[3]EncRurH!W44</f>
        <v>232391.24465405589</v>
      </c>
      <c r="X44" s="42">
        <f>[2]PopRurH!X44+[3]EncRurH!X44</f>
        <v>238524.81604073659</v>
      </c>
      <c r="Y44" s="42">
        <f>[2]PopRurH!Y44+[3]EncRurH!Y44</f>
        <v>244472.33976304633</v>
      </c>
      <c r="Z44" s="42">
        <f>[2]PopRurH!Z44+[3]EncRurH!Z44</f>
        <v>250682.90648525738</v>
      </c>
      <c r="AA44" s="42">
        <f>[2]PopRurH!AA44+[3]EncRurH!AA44</f>
        <v>254196.58715839669</v>
      </c>
      <c r="AB44" s="42">
        <f>[2]PopRurH!AB44+[3]EncRurH!AB44</f>
        <v>253691.28697160794</v>
      </c>
      <c r="AC44" s="42">
        <f>[2]PopRurH!AC44+[3]EncRurH!AC44</f>
        <v>250551.0190378945</v>
      </c>
      <c r="AD44" s="42">
        <f>[2]PopRurH!AD44+[3]EncRurH!AD44</f>
        <v>247644.0791742104</v>
      </c>
      <c r="AE44" s="42">
        <f>[2]PopRurH!AE44+[3]EncRurH!AE44</f>
        <v>244417.00851431917</v>
      </c>
      <c r="AF44" s="42">
        <f>[2]PopRurH!AF44+[3]EncRurH!AF44</f>
        <v>241958.281041118</v>
      </c>
      <c r="AG44" s="42">
        <f>[2]PopRurH!AG44+[3]EncRurH!AG44</f>
        <v>241156.85620836355</v>
      </c>
      <c r="AH44" s="42">
        <f>[2]PopRurH!AH44+[3]EncRurH!AH44</f>
        <v>241423.26592445726</v>
      </c>
      <c r="AI44" s="42">
        <f>[2]PopRurH!AI44+[3]EncRurH!AI44</f>
        <v>241274.39851716754</v>
      </c>
      <c r="AJ44" s="42">
        <f>[2]PopRurH!AJ44+[3]EncRurH!AJ44</f>
        <v>240993.35090458515</v>
      </c>
      <c r="AK44" s="42">
        <f>[2]PopRurH!AK44+[3]EncRurH!AK44</f>
        <v>240882.68840713086</v>
      </c>
      <c r="AL44" s="42">
        <f>[2]PopRurH!AL44+[3]EncRurH!AL44</f>
        <v>240940.50809826108</v>
      </c>
      <c r="AM44" s="42">
        <f>[2]PopRurH!AM44+[3]EncRurH!AM44</f>
        <v>241170.46945209801</v>
      </c>
      <c r="AN44" s="42">
        <f>[2]PopRurH!AN44+[3]EncRurH!AN44</f>
        <v>241497.33368068992</v>
      </c>
      <c r="AO44" s="42">
        <f>[2]PopRurH!AO44+[3]EncRurH!AO44</f>
        <v>241873.9667573433</v>
      </c>
      <c r="AP44" s="42">
        <f>[2]PopRurH!AP44+[3]EncRurH!AP44</f>
        <v>242332.2792964034</v>
      </c>
      <c r="AQ44" s="42">
        <f>[2]PopRurH!AQ44+[3]EncRurH!AQ44</f>
        <v>242729.40542814092</v>
      </c>
      <c r="AR44" s="42">
        <f>[2]PopRurH!AR44+[3]EncRurH!AR44</f>
        <v>242325.39948505373</v>
      </c>
      <c r="AS44" s="42">
        <f>[2]PopRurH!AS44+[3]EncRurH!AS44</f>
        <v>244913.52596321472</v>
      </c>
      <c r="AT44" s="42">
        <f>[2]PopRurH!AT44+[3]EncRurH!AT44</f>
        <v>242208.00355521464</v>
      </c>
      <c r="AU44" s="42">
        <f>[2]PopRurH!AU44+[3]EncRurH!AU44</f>
        <v>239483.4518817793</v>
      </c>
      <c r="AV44" s="42">
        <f>[2]PopRurH!AV44+[3]EncRurH!AV44</f>
        <v>236644.43185780259</v>
      </c>
      <c r="AW44" s="42">
        <f>[2]PopRurH!AW44+[3]EncRurH!AW44</f>
        <v>233708.21620114116</v>
      </c>
      <c r="AX44" s="42">
        <f>[2]PopRurH!AX44+[3]EncRurH!AX44</f>
        <v>230701.29950443946</v>
      </c>
      <c r="AY44" s="42">
        <f>[2]PopRurH!AY44+[3]EncRurH!AY44</f>
        <v>227634.66019006399</v>
      </c>
      <c r="AZ44" s="42">
        <f>[2]PopRurH!AZ44+[3]EncRurH!AZ44</f>
        <v>224548.8452312884</v>
      </c>
      <c r="BA44" s="42">
        <f>[2]PopRurH!BA44+[3]EncRurH!BA44</f>
        <v>221493.03796031454</v>
      </c>
      <c r="BB44" s="42">
        <f>[2]PopRurH!BB44+[3]EncRurH!BB44</f>
        <v>218489.78073773501</v>
      </c>
      <c r="BC44" s="42">
        <f>[2]PopRurH!BC44+[3]EncRurH!BC44</f>
        <v>215585.03655852421</v>
      </c>
      <c r="BD44" s="42">
        <f>[2]PopRurH!BD44+[3]EncRurH!BD44</f>
        <v>212785.5388550669</v>
      </c>
      <c r="BE44" s="42">
        <f>[2]PopRurH!BE44+[3]EncRurH!BE44</f>
        <v>210095.23985941504</v>
      </c>
      <c r="BF44" s="42">
        <f>[2]PopRurH!BF44+[3]EncRurH!BF44</f>
        <v>207516.18887707705</v>
      </c>
      <c r="BG44" s="42">
        <f>[2]PopRurH!BG44+[3]EncRurH!BG44</f>
        <v>205042.09161256277</v>
      </c>
      <c r="BH44" s="42">
        <f>[2]PopRurH!BH44+[3]EncRurH!BH44</f>
        <v>202650.4057052797</v>
      </c>
      <c r="BI44" s="42">
        <f>[2]PopRurH!BI44+[3]EncRurH!BI44</f>
        <v>200327.51791149334</v>
      </c>
      <c r="BJ44" s="43">
        <f>[2]PopRurH!BJ44+[3]EncRurH!BJ44</f>
        <v>198075.7702946419</v>
      </c>
    </row>
    <row r="45" spans="1:62" x14ac:dyDescent="0.3">
      <c r="A45" s="4">
        <v>43</v>
      </c>
      <c r="B45" s="41">
        <f>[2]PopRurH!B45</f>
        <v>153759.00464657383</v>
      </c>
      <c r="C45" s="41">
        <f>[2]PopRurH!C45</f>
        <v>158440.24493174918</v>
      </c>
      <c r="D45" s="41">
        <f>[2]PopRurH!D45</f>
        <v>163312.33543560683</v>
      </c>
      <c r="E45" s="41">
        <f>[2]PopRurH!E45</f>
        <v>168180.36849387045</v>
      </c>
      <c r="F45" s="41">
        <f>[2]PopRurH!F45</f>
        <v>172983.03159534131</v>
      </c>
      <c r="G45" s="41">
        <f>[2]PopRurH!G45</f>
        <v>177884.72642445914</v>
      </c>
      <c r="H45" s="41">
        <f>[2]PopRurH!H45</f>
        <v>181864.78000068042</v>
      </c>
      <c r="I45" s="41">
        <f>[2]PopRurH!I45</f>
        <v>184511.13618256664</v>
      </c>
      <c r="J45" s="41">
        <f>[2]PopRurH!J45</f>
        <v>186283.48852834554</v>
      </c>
      <c r="K45" s="41">
        <f>[2]PopRurH!K45</f>
        <v>188225.35193449736</v>
      </c>
      <c r="L45" s="41">
        <f>[2]PopRurH!L45</f>
        <v>190244.1565311731</v>
      </c>
      <c r="M45" s="41">
        <f>[2]PopRurH!M45</f>
        <v>192262.05947327235</v>
      </c>
      <c r="N45" s="41">
        <f>[2]PopRurH!N45</f>
        <v>206276.48484810613</v>
      </c>
      <c r="O45" s="41">
        <f>[2]PopRurH!O45</f>
        <v>195870.4778694266</v>
      </c>
      <c r="P45" s="57">
        <f>[2]PopRurH!P45</f>
        <v>187690.23856674423</v>
      </c>
      <c r="Q45" s="119">
        <f>[2]PopRurH!Q45</f>
        <v>189880.58041510195</v>
      </c>
      <c r="R45" s="119">
        <f>[2]PopRurH!R45</f>
        <v>193007.35325871513</v>
      </c>
      <c r="S45" s="42">
        <f>[2]PopRurH!S45+[3]EncRurH!S45</f>
        <v>197517.23893238566</v>
      </c>
      <c r="T45" s="42">
        <f>[2]PopRurH!T45+[3]EncRurH!T45</f>
        <v>202918.92991848174</v>
      </c>
      <c r="U45" s="42">
        <f>[2]PopRurH!U45+[3]EncRurH!U45</f>
        <v>208087.43400318746</v>
      </c>
      <c r="V45" s="42">
        <f>[2]PopRurH!V45+[3]EncRurH!V45</f>
        <v>212963.25027606296</v>
      </c>
      <c r="W45" s="42">
        <f>[2]PopRurH!W45+[3]EncRurH!W45</f>
        <v>218253.1645518328</v>
      </c>
      <c r="X45" s="42">
        <f>[2]PopRurH!X45+[3]EncRurH!X45</f>
        <v>224117.40428218141</v>
      </c>
      <c r="Y45" s="42">
        <f>[2]PopRurH!Y45+[3]EncRurH!Y45</f>
        <v>230047.09501401382</v>
      </c>
      <c r="Z45" s="42">
        <f>[2]PopRurH!Z45+[3]EncRurH!Z45</f>
        <v>235798.14134569236</v>
      </c>
      <c r="AA45" s="42">
        <f>[2]PopRurH!AA45+[3]EncRurH!AA45</f>
        <v>241803.76657275276</v>
      </c>
      <c r="AB45" s="42">
        <f>[2]PopRurH!AB45+[3]EncRurH!AB45</f>
        <v>245209.34368242687</v>
      </c>
      <c r="AC45" s="42">
        <f>[2]PopRurH!AC45+[3]EncRurH!AC45</f>
        <v>244738.01147044275</v>
      </c>
      <c r="AD45" s="42">
        <f>[2]PopRurH!AD45+[3]EncRurH!AD45</f>
        <v>241724.29035666527</v>
      </c>
      <c r="AE45" s="42">
        <f>[2]PopRurH!AE45+[3]EncRurH!AE45</f>
        <v>238933.41431936837</v>
      </c>
      <c r="AF45" s="42">
        <f>[2]PopRurH!AF45+[3]EncRurH!AF45</f>
        <v>235832.28353477808</v>
      </c>
      <c r="AG45" s="42">
        <f>[2]PopRurH!AG45+[3]EncRurH!AG45</f>
        <v>233467.68902013227</v>
      </c>
      <c r="AH45" s="42">
        <f>[2]PopRurH!AH45+[3]EncRurH!AH45</f>
        <v>232705.93569766803</v>
      </c>
      <c r="AI45" s="42">
        <f>[2]PopRurH!AI45+[3]EncRurH!AI45</f>
        <v>232974.68147648795</v>
      </c>
      <c r="AJ45" s="42">
        <f>[2]PopRurH!AJ45+[3]EncRurH!AJ45</f>
        <v>232841.51277217022</v>
      </c>
      <c r="AK45" s="42">
        <f>[2]PopRurH!AK45+[3]EncRurH!AK45</f>
        <v>232579.56709740058</v>
      </c>
      <c r="AL45" s="42">
        <f>[2]PopRurH!AL45+[3]EncRurH!AL45</f>
        <v>232483.23229002181</v>
      </c>
      <c r="AM45" s="42">
        <f>[2]PopRurH!AM45+[3]EncRurH!AM45</f>
        <v>232548.39995383687</v>
      </c>
      <c r="AN45" s="42">
        <f>[2]PopRurH!AN45+[3]EncRurH!AN45</f>
        <v>232778.47014087086</v>
      </c>
      <c r="AO45" s="42">
        <f>[2]PopRurH!AO45+[3]EncRurH!AO45</f>
        <v>233103.31677810548</v>
      </c>
      <c r="AP45" s="42">
        <f>[2]PopRurH!AP45+[3]EncRurH!AP45</f>
        <v>233475.05579952005</v>
      </c>
      <c r="AQ45" s="42">
        <f>[2]PopRurH!AQ45+[3]EncRurH!AQ45</f>
        <v>233924.42934217516</v>
      </c>
      <c r="AR45" s="42">
        <f>[2]PopRurH!AR45+[3]EncRurH!AR45</f>
        <v>234314.86864972796</v>
      </c>
      <c r="AS45" s="42">
        <f>[2]PopRurH!AS45+[3]EncRurH!AS45</f>
        <v>233931.79612156295</v>
      </c>
      <c r="AT45" s="42">
        <f>[2]PopRurH!AT45+[3]EncRurH!AT45</f>
        <v>236437.3511264174</v>
      </c>
      <c r="AU45" s="42">
        <f>[2]PopRurH!AU45+[3]EncRurH!AU45</f>
        <v>233832.48626866218</v>
      </c>
      <c r="AV45" s="42">
        <f>[2]PopRurH!AV45+[3]EncRurH!AV45</f>
        <v>231207.92944292806</v>
      </c>
      <c r="AW45" s="42">
        <f>[2]PopRurH!AW45+[3]EncRurH!AW45</f>
        <v>228472.72925754273</v>
      </c>
      <c r="AX45" s="42">
        <f>[2]PopRurH!AX45+[3]EncRurH!AX45</f>
        <v>225643.60263496308</v>
      </c>
      <c r="AY45" s="42">
        <f>[2]PopRurH!AY45+[3]EncRurH!AY45</f>
        <v>222744.91661470261</v>
      </c>
      <c r="AZ45" s="42">
        <f>[2]PopRurH!AZ45+[3]EncRurH!AZ45</f>
        <v>219789.42139185552</v>
      </c>
      <c r="BA45" s="42">
        <f>[2]PopRurH!BA45+[3]EncRurH!BA45</f>
        <v>216815.50922053895</v>
      </c>
      <c r="BB45" s="42">
        <f>[2]PopRurH!BB45+[3]EncRurH!BB45</f>
        <v>213869.22247192659</v>
      </c>
      <c r="BC45" s="42">
        <f>[2]PopRurH!BC45+[3]EncRurH!BC45</f>
        <v>210973.51149718807</v>
      </c>
      <c r="BD45" s="42">
        <f>[2]PopRurH!BD45+[3]EncRurH!BD45</f>
        <v>208171.86862847826</v>
      </c>
      <c r="BE45" s="42">
        <f>[2]PopRurH!BE45+[3]EncRurH!BE45</f>
        <v>205471.66064518492</v>
      </c>
      <c r="BF45" s="42">
        <f>[2]PopRurH!BF45+[3]EncRurH!BF45</f>
        <v>202877.84595651139</v>
      </c>
      <c r="BG45" s="42">
        <f>[2]PopRurH!BG45+[3]EncRurH!BG45</f>
        <v>200390.42456245763</v>
      </c>
      <c r="BH45" s="42">
        <f>[2]PopRurH!BH45+[3]EncRurH!BH45</f>
        <v>198004.296384986</v>
      </c>
      <c r="BI45" s="42">
        <f>[2]PopRurH!BI45+[3]EncRurH!BI45</f>
        <v>195697.64442360183</v>
      </c>
      <c r="BJ45" s="43">
        <f>[2]PopRurH!BJ45+[3]EncRurH!BJ45</f>
        <v>193456.30179486709</v>
      </c>
    </row>
    <row r="46" spans="1:62" x14ac:dyDescent="0.3">
      <c r="A46" s="4">
        <v>44</v>
      </c>
      <c r="B46" s="41">
        <f>[2]PopRurH!B46</f>
        <v>156997.29375281895</v>
      </c>
      <c r="C46" s="41">
        <f>[2]PopRurH!C46</f>
        <v>161856.29426993415</v>
      </c>
      <c r="D46" s="41">
        <f>[2]PopRurH!D46</f>
        <v>166813.16546199203</v>
      </c>
      <c r="E46" s="41">
        <f>[2]PopRurH!E46</f>
        <v>171971.18874043628</v>
      </c>
      <c r="F46" s="41">
        <f>[2]PopRurH!F46</f>
        <v>177125.55181477693</v>
      </c>
      <c r="G46" s="41">
        <f>[2]PopRurH!G46</f>
        <v>182211.48498631216</v>
      </c>
      <c r="H46" s="41">
        <f>[2]PopRurH!H46</f>
        <v>187402.29096237945</v>
      </c>
      <c r="I46" s="41">
        <f>[2]PopRurH!I46</f>
        <v>191621.07403999136</v>
      </c>
      <c r="J46" s="41">
        <f>[2]PopRurH!J46</f>
        <v>194435.61185631139</v>
      </c>
      <c r="K46" s="41">
        <f>[2]PopRurH!K46</f>
        <v>196328.25565646371</v>
      </c>
      <c r="L46" s="41">
        <f>[2]PopRurH!L46</f>
        <v>198398.81720391026</v>
      </c>
      <c r="M46" s="41">
        <f>[2]PopRurH!M46</f>
        <v>200551.8129133411</v>
      </c>
      <c r="N46" s="41">
        <f>[2]PopRurH!N46</f>
        <v>176278.07170778577</v>
      </c>
      <c r="O46" s="41">
        <f>[2]PopRurH!O46</f>
        <v>187413.52302808399</v>
      </c>
      <c r="P46" s="57">
        <f>[2]PopRurH!P46</f>
        <v>199332.43727865297</v>
      </c>
      <c r="Q46" s="119">
        <f>[2]PopRurH!Q46</f>
        <v>201754.23181652091</v>
      </c>
      <c r="R46" s="119">
        <f>[2]PopRurH!R46</f>
        <v>204129.84742078389</v>
      </c>
      <c r="S46" s="42">
        <f>[2]PopRurH!S46+[3]EncRurH!S46</f>
        <v>207512.37785216267</v>
      </c>
      <c r="T46" s="42">
        <f>[2]PopRurH!T46+[3]EncRurH!T46</f>
        <v>212378.75057394878</v>
      </c>
      <c r="U46" s="42">
        <f>[2]PopRurH!U46+[3]EncRurH!U46</f>
        <v>218203.87135435542</v>
      </c>
      <c r="V46" s="42">
        <f>[2]PopRurH!V46+[3]EncRurH!V46</f>
        <v>223778.83075933889</v>
      </c>
      <c r="W46" s="42">
        <f>[2]PopRurH!W46+[3]EncRurH!W46</f>
        <v>229036.80695451048</v>
      </c>
      <c r="X46" s="42">
        <f>[2]PopRurH!X46+[3]EncRurH!X46</f>
        <v>234740.66980660995</v>
      </c>
      <c r="Y46" s="42">
        <f>[2]PopRurH!Y46+[3]EncRurH!Y46</f>
        <v>241062.9022199632</v>
      </c>
      <c r="Z46" s="42">
        <f>[2]PopRurH!Z46+[3]EncRurH!Z46</f>
        <v>247455.93213748574</v>
      </c>
      <c r="AA46" s="42">
        <f>[2]PopRurH!AA46+[3]EncRurH!AA46</f>
        <v>253658.12990554122</v>
      </c>
      <c r="AB46" s="42">
        <f>[2]PopRurH!AB46+[3]EncRurH!AB46</f>
        <v>260134.80179883176</v>
      </c>
      <c r="AC46" s="42">
        <f>[2]PopRurH!AC46+[3]EncRurH!AC46</f>
        <v>263815.96619488136</v>
      </c>
      <c r="AD46" s="42">
        <f>[2]PopRurH!AD46+[3]EncRurH!AD46</f>
        <v>263324.5122458532</v>
      </c>
      <c r="AE46" s="42">
        <f>[2]PopRurH!AE46+[3]EncRurH!AE46</f>
        <v>260097.95039817347</v>
      </c>
      <c r="AF46" s="42">
        <f>[2]PopRurH!AF46+[3]EncRurH!AF46</f>
        <v>257108.55254394194</v>
      </c>
      <c r="AG46" s="42">
        <f>[2]PopRurH!AG46+[3]EncRurH!AG46</f>
        <v>253779.54074422459</v>
      </c>
      <c r="AH46" s="42">
        <f>[2]PopRurH!AH46+[3]EncRurH!AH46</f>
        <v>251247.49782513405</v>
      </c>
      <c r="AI46" s="42">
        <f>[2]PopRurH!AI46+[3]EncRurH!AI46</f>
        <v>250440.28394930347</v>
      </c>
      <c r="AJ46" s="42">
        <f>[2]PopRurH!AJ46+[3]EncRurH!AJ46</f>
        <v>250740.75283848838</v>
      </c>
      <c r="AK46" s="42">
        <f>[2]PopRurH!AK46+[3]EncRurH!AK46</f>
        <v>250607.41499046332</v>
      </c>
      <c r="AL46" s="42">
        <f>[2]PopRurH!AL46+[3]EncRurH!AL46</f>
        <v>250336.76362463264</v>
      </c>
      <c r="AM46" s="42">
        <f>[2]PopRurH!AM46+[3]EncRurH!AM46</f>
        <v>250243.18247441322</v>
      </c>
      <c r="AN46" s="42">
        <f>[2]PopRurH!AN46+[3]EncRurH!AN46</f>
        <v>250322.08422851979</v>
      </c>
      <c r="AO46" s="42">
        <f>[2]PopRurH!AO46+[3]EncRurH!AO46</f>
        <v>250579.73821237555</v>
      </c>
      <c r="AP46" s="42">
        <f>[2]PopRurH!AP46+[3]EncRurH!AP46</f>
        <v>250938.16013413097</v>
      </c>
      <c r="AQ46" s="42">
        <f>[2]PopRurH!AQ46+[3]EncRurH!AQ46</f>
        <v>251345.81919701493</v>
      </c>
      <c r="AR46" s="42">
        <f>[2]PopRurH!AR46+[3]EncRurH!AR46</f>
        <v>251837.27314604307</v>
      </c>
      <c r="AS46" s="42">
        <f>[2]PopRurH!AS46+[3]EncRurH!AS46</f>
        <v>252265.11637858217</v>
      </c>
      <c r="AT46" s="42">
        <f>[2]PopRurH!AT46+[3]EncRurH!AT46</f>
        <v>251860.20970246938</v>
      </c>
      <c r="AU46" s="42">
        <f>[2]PopRurH!AU46+[3]EncRurH!AU46</f>
        <v>254565.50007776677</v>
      </c>
      <c r="AV46" s="42">
        <f>[2]PopRurH!AV46+[3]EncRurH!AV46</f>
        <v>251767.24019375467</v>
      </c>
      <c r="AW46" s="42">
        <f>[2]PopRurH!AW46+[3]EncRurH!AW46</f>
        <v>248947.57285707799</v>
      </c>
      <c r="AX46" s="42">
        <f>[2]PopRurH!AX46+[3]EncRurH!AX46</f>
        <v>246008.6354269844</v>
      </c>
      <c r="AY46" s="42">
        <f>[2]PopRurH!AY46+[3]EncRurH!AY46</f>
        <v>242967.24804485319</v>
      </c>
      <c r="AZ46" s="42">
        <f>[2]PopRurH!AZ46+[3]EncRurH!AZ46</f>
        <v>239852.00495102923</v>
      </c>
      <c r="BA46" s="42">
        <f>[2]PopRurH!BA46+[3]EncRurH!BA46</f>
        <v>236675.44479635885</v>
      </c>
      <c r="BB46" s="42">
        <f>[2]PopRurH!BB46+[3]EncRurH!BB46</f>
        <v>233477.63009940009</v>
      </c>
      <c r="BC46" s="42">
        <f>[2]PopRurH!BC46+[3]EncRurH!BC46</f>
        <v>230309.63292579557</v>
      </c>
      <c r="BD46" s="42">
        <f>[2]PopRurH!BD46+[3]EncRurH!BD46</f>
        <v>227194.69565272395</v>
      </c>
      <c r="BE46" s="42">
        <f>[2]PopRurH!BE46+[3]EncRurH!BE46</f>
        <v>224180.98504868051</v>
      </c>
      <c r="BF46" s="42">
        <f>[2]PopRurH!BF46+[3]EncRurH!BF46</f>
        <v>221277.52282585963</v>
      </c>
      <c r="BG46" s="42">
        <f>[2]PopRurH!BG46+[3]EncRurH!BG46</f>
        <v>218487.52010216101</v>
      </c>
      <c r="BH46" s="42">
        <f>[2]PopRurH!BH46+[3]EncRurH!BH46</f>
        <v>215811.89433984167</v>
      </c>
      <c r="BI46" s="42">
        <f>[2]PopRurH!BI46+[3]EncRurH!BI46</f>
        <v>213245.44658611165</v>
      </c>
      <c r="BJ46" s="43">
        <f>[2]PopRurH!BJ46+[3]EncRurH!BJ46</f>
        <v>210763.25244965433</v>
      </c>
    </row>
    <row r="47" spans="1:62" x14ac:dyDescent="0.3">
      <c r="A47" s="4">
        <v>45</v>
      </c>
      <c r="B47" s="41">
        <f>[2]PopRurH!B47</f>
        <v>151900.14249002392</v>
      </c>
      <c r="C47" s="41">
        <f>[2]PopRurH!C47</f>
        <v>156821.53677414206</v>
      </c>
      <c r="D47" s="41">
        <f>[2]PopRurH!D47</f>
        <v>161705.79087629687</v>
      </c>
      <c r="E47" s="41">
        <f>[2]PopRurH!E47</f>
        <v>166689.61908699121</v>
      </c>
      <c r="F47" s="41">
        <f>[2]PopRurH!F47</f>
        <v>171873.87621069432</v>
      </c>
      <c r="G47" s="41">
        <f>[2]PopRurH!G47</f>
        <v>177055.89211652035</v>
      </c>
      <c r="H47" s="41">
        <f>[2]PopRurH!H47</f>
        <v>182169.23070311252</v>
      </c>
      <c r="I47" s="41">
        <f>[2]PopRurH!I47</f>
        <v>187388.86705187548</v>
      </c>
      <c r="J47" s="41">
        <f>[2]PopRurH!J47</f>
        <v>191636.45518994413</v>
      </c>
      <c r="K47" s="41">
        <f>[2]PopRurH!K47</f>
        <v>194479.4400670391</v>
      </c>
      <c r="L47" s="41">
        <f>[2]PopRurH!L47</f>
        <v>196399.36335275337</v>
      </c>
      <c r="M47" s="41">
        <f>[2]PopRurH!M47</f>
        <v>198498.74415562648</v>
      </c>
      <c r="N47" s="41">
        <f>[2]PopRurH!N47</f>
        <v>216117.99238714832</v>
      </c>
      <c r="O47" s="41">
        <f>[2]PopRurH!O47</f>
        <v>208000.67327000599</v>
      </c>
      <c r="P47" s="57">
        <f>[2]PopRurH!P47</f>
        <v>202889.79000858101</v>
      </c>
      <c r="Q47" s="119">
        <f>[2]PopRurH!Q47</f>
        <v>205362.02661401828</v>
      </c>
      <c r="R47" s="119">
        <f>[2]PopRurH!R47</f>
        <v>207881.28257600107</v>
      </c>
      <c r="S47" s="42">
        <f>[2]PopRurH!S47+[3]EncRurH!S47</f>
        <v>210353.67749577016</v>
      </c>
      <c r="T47" s="42">
        <f>[2]PopRurH!T47+[3]EncRurH!T47</f>
        <v>213860.49825954071</v>
      </c>
      <c r="U47" s="42">
        <f>[2]PopRurH!U47+[3]EncRurH!U47</f>
        <v>218896.00221120202</v>
      </c>
      <c r="V47" s="42">
        <f>[2]PopRurH!V47+[3]EncRurH!V47</f>
        <v>224918.91265031928</v>
      </c>
      <c r="W47" s="42">
        <f>[2]PopRurH!W47+[3]EncRurH!W47</f>
        <v>230683.13747127031</v>
      </c>
      <c r="X47" s="42">
        <f>[2]PopRurH!X47+[3]EncRurH!X47</f>
        <v>236120.28488271611</v>
      </c>
      <c r="Y47" s="42">
        <f>[2]PopRurH!Y47+[3]EncRurH!Y47</f>
        <v>242018.76025703613</v>
      </c>
      <c r="Z47" s="42">
        <f>[2]PopRurH!Z47+[3]EncRurH!Z47</f>
        <v>248555.08407419088</v>
      </c>
      <c r="AA47" s="42">
        <f>[2]PopRurH!AA47+[3]EncRurH!AA47</f>
        <v>255163.91585531144</v>
      </c>
      <c r="AB47" s="42">
        <f>[2]PopRurH!AB47+[3]EncRurH!AB47</f>
        <v>261577.70437965059</v>
      </c>
      <c r="AC47" s="42">
        <f>[2]PopRurH!AC47+[3]EncRurH!AC47</f>
        <v>268275.82544390811</v>
      </c>
      <c r="AD47" s="42">
        <f>[2]PopRurH!AD47+[3]EncRurH!AD47</f>
        <v>272089.45938271307</v>
      </c>
      <c r="AE47" s="42">
        <f>[2]PopRurH!AE47+[3]EncRurH!AE47</f>
        <v>271600.90135476866</v>
      </c>
      <c r="AF47" s="42">
        <f>[2]PopRurH!AF47+[3]EncRurH!AF47</f>
        <v>268289.75710510678</v>
      </c>
      <c r="AG47" s="42">
        <f>[2]PopRurH!AG47+[3]EncRurH!AG47</f>
        <v>265217.50918213575</v>
      </c>
      <c r="AH47" s="42">
        <f>[2]PopRurH!AH47+[3]EncRurH!AH47</f>
        <v>261797.9196151887</v>
      </c>
      <c r="AI47" s="42">
        <f>[2]PopRurH!AI47+[3]EncRurH!AI47</f>
        <v>259199.98143029978</v>
      </c>
      <c r="AJ47" s="42">
        <f>[2]PopRurH!AJ47+[3]EncRurH!AJ47</f>
        <v>258381.49633487774</v>
      </c>
      <c r="AK47" s="42">
        <f>[2]PopRurH!AK47+[3]EncRurH!AK47</f>
        <v>258703.19105710162</v>
      </c>
      <c r="AL47" s="42">
        <f>[2]PopRurH!AL47+[3]EncRurH!AL47</f>
        <v>258578.43936364079</v>
      </c>
      <c r="AM47" s="42">
        <f>[2]PopRurH!AM47+[3]EncRurH!AM47</f>
        <v>258310.88814289353</v>
      </c>
      <c r="AN47" s="42">
        <f>[2]PopRurH!AN47+[3]EncRurH!AN47</f>
        <v>258224.60683206085</v>
      </c>
      <c r="AO47" s="42">
        <f>[2]PopRurH!AO47+[3]EncRurH!AO47</f>
        <v>258317.69565916108</v>
      </c>
      <c r="AP47" s="42">
        <f>[2]PopRurH!AP47+[3]EncRurH!AP47</f>
        <v>258593.79585382569</v>
      </c>
      <c r="AQ47" s="42">
        <f>[2]PopRurH!AQ47+[3]EncRurH!AQ47</f>
        <v>258972.80036416231</v>
      </c>
      <c r="AR47" s="42">
        <f>[2]PopRurH!AR47+[3]EncRurH!AR47</f>
        <v>259402.62377500776</v>
      </c>
      <c r="AS47" s="42">
        <f>[2]PopRurH!AS47+[3]EncRurH!AS47</f>
        <v>259918.88681101767</v>
      </c>
      <c r="AT47" s="42">
        <f>[2]PopRurH!AT47+[3]EncRurH!AT47</f>
        <v>260369.6077136611</v>
      </c>
      <c r="AU47" s="42">
        <f>[2]PopRurH!AU47+[3]EncRurH!AU47</f>
        <v>259959.41527995927</v>
      </c>
      <c r="AV47" s="42">
        <f>[2]PopRurH!AV47+[3]EncRurH!AV47</f>
        <v>262759.67918089253</v>
      </c>
      <c r="AW47" s="42">
        <f>[2]PopRurH!AW47+[3]EncRurH!AW47</f>
        <v>259877.72508474885</v>
      </c>
      <c r="AX47" s="42">
        <f>[2]PopRurH!AX47+[3]EncRurH!AX47</f>
        <v>256975.03181113896</v>
      </c>
      <c r="AY47" s="42">
        <f>[2]PopRurH!AY47+[3]EncRurH!AY47</f>
        <v>253947.5868440682</v>
      </c>
      <c r="AZ47" s="42">
        <f>[2]PopRurH!AZ47+[3]EncRurH!AZ47</f>
        <v>250814.38790335297</v>
      </c>
      <c r="BA47" s="42">
        <f>[2]PopRurH!BA47+[3]EncRurH!BA47</f>
        <v>247605.98965503127</v>
      </c>
      <c r="BB47" s="42">
        <f>[2]PopRurH!BB47+[3]EncRurH!BB47</f>
        <v>244331.57433034768</v>
      </c>
      <c r="BC47" s="42">
        <f>[2]PopRurH!BC47+[3]EncRurH!BC47</f>
        <v>241036.26151386608</v>
      </c>
      <c r="BD47" s="42">
        <f>[2]PopRurH!BD47+[3]EncRurH!BD47</f>
        <v>237770.55347743165</v>
      </c>
      <c r="BE47" s="42">
        <f>[2]PopRurH!BE47+[3]EncRurH!BE47</f>
        <v>234558.19737081489</v>
      </c>
      <c r="BF47" s="42">
        <f>[2]PopRurH!BF47+[3]EncRurH!BF47</f>
        <v>231451.43692351077</v>
      </c>
      <c r="BG47" s="42">
        <f>[2]PopRurH!BG47+[3]EncRurH!BG47</f>
        <v>228458.34616644128</v>
      </c>
      <c r="BH47" s="42">
        <f>[2]PopRurH!BH47+[3]EncRurH!BH47</f>
        <v>225581.14150025169</v>
      </c>
      <c r="BI47" s="42">
        <f>[2]PopRurH!BI47+[3]EncRurH!BI47</f>
        <v>222823.14752590982</v>
      </c>
      <c r="BJ47" s="43">
        <f>[2]PopRurH!BJ47+[3]EncRurH!BJ47</f>
        <v>220176.60684115734</v>
      </c>
    </row>
    <row r="48" spans="1:62" x14ac:dyDescent="0.3">
      <c r="A48" s="4">
        <v>46</v>
      </c>
      <c r="B48" s="41">
        <f>[2]PopRurH!B48</f>
        <v>140199.15918255833</v>
      </c>
      <c r="C48" s="41">
        <f>[2]PopRurH!C48</f>
        <v>144895.11650668472</v>
      </c>
      <c r="D48" s="41">
        <f>[2]PopRurH!D48</f>
        <v>149621.40310734554</v>
      </c>
      <c r="E48" s="41">
        <f>[2]PopRurH!E48</f>
        <v>154313.20362707379</v>
      </c>
      <c r="F48" s="41">
        <f>[2]PopRurH!F48</f>
        <v>159100.14878080343</v>
      </c>
      <c r="G48" s="41">
        <f>[2]PopRurH!G48</f>
        <v>164079.84649403102</v>
      </c>
      <c r="H48" s="41">
        <f>[2]PopRurH!H48</f>
        <v>169057.85069435567</v>
      </c>
      <c r="I48" s="41">
        <f>[2]PopRurH!I48</f>
        <v>173971.34744865025</v>
      </c>
      <c r="J48" s="41">
        <f>[2]PopRurH!J48</f>
        <v>178986.60893283953</v>
      </c>
      <c r="K48" s="41">
        <f>[2]PopRurH!K48</f>
        <v>183073.51743478232</v>
      </c>
      <c r="L48" s="41">
        <f>[2]PopRurH!L48</f>
        <v>185819.00976188041</v>
      </c>
      <c r="M48" s="41">
        <f>[2]PopRurH!M48</f>
        <v>187682.95164514045</v>
      </c>
      <c r="N48" s="41">
        <f>[2]PopRurH!N48</f>
        <v>206773.582244205</v>
      </c>
      <c r="O48" s="41">
        <f>[2]PopRurH!O48</f>
        <v>182240.7448414347</v>
      </c>
      <c r="P48" s="57">
        <f>[2]PopRurH!P48</f>
        <v>201434.28425008029</v>
      </c>
      <c r="Q48" s="119">
        <f>[2]PopRurH!Q48</f>
        <v>203747.14141354887</v>
      </c>
      <c r="R48" s="119">
        <f>[2]PopRurH!R48</f>
        <v>206257.00079116246</v>
      </c>
      <c r="S48" s="42">
        <f>[2]PopRurH!S48+[3]EncRurH!S48</f>
        <v>208814.35177397172</v>
      </c>
      <c r="T48" s="42">
        <f>[2]PopRurH!T48+[3]EncRurH!T48</f>
        <v>211322.29229885014</v>
      </c>
      <c r="U48" s="42">
        <f>[2]PopRurH!U48+[3]EncRurH!U48</f>
        <v>214868.33215346016</v>
      </c>
      <c r="V48" s="42">
        <f>[2]PopRurH!V48+[3]EncRurH!V48</f>
        <v>219949.45419621308</v>
      </c>
      <c r="W48" s="42">
        <f>[2]PopRurH!W48+[3]EncRurH!W48</f>
        <v>226021.3438678965</v>
      </c>
      <c r="X48" s="42">
        <f>[2]PopRurH!X48+[3]EncRurH!X48</f>
        <v>231832.42947199024</v>
      </c>
      <c r="Y48" s="42">
        <f>[2]PopRurH!Y48+[3]EncRurH!Y48</f>
        <v>237318.42944186582</v>
      </c>
      <c r="Z48" s="42">
        <f>[2]PopRurH!Z48+[3]EncRurH!Z48</f>
        <v>243266.87292091944</v>
      </c>
      <c r="AA48" s="42">
        <f>[2]PopRurH!AA48+[3]EncRurH!AA48</f>
        <v>249856.3731179173</v>
      </c>
      <c r="AB48" s="42">
        <f>[2]PopRurH!AB48+[3]EncRurH!AB48</f>
        <v>256519.42933643036</v>
      </c>
      <c r="AC48" s="42">
        <f>[2]PopRurH!AC48+[3]EncRurH!AC48</f>
        <v>262986.6026715606</v>
      </c>
      <c r="AD48" s="42">
        <f>[2]PopRurH!AD48+[3]EncRurH!AD48</f>
        <v>269740.80439499463</v>
      </c>
      <c r="AE48" s="42">
        <f>[2]PopRurH!AE48+[3]EncRurH!AE48</f>
        <v>273594.1804960224</v>
      </c>
      <c r="AF48" s="42">
        <f>[2]PopRurH!AF48+[3]EncRurH!AF48</f>
        <v>273121.98281877389</v>
      </c>
      <c r="AG48" s="42">
        <f>[2]PopRurH!AG48+[3]EncRurH!AG48</f>
        <v>269806.84490996366</v>
      </c>
      <c r="AH48" s="42">
        <f>[2]PopRurH!AH48+[3]EncRurH!AH48</f>
        <v>266734.44187215355</v>
      </c>
      <c r="AI48" s="42">
        <f>[2]PopRurH!AI48+[3]EncRurH!AI48</f>
        <v>263311.20859259495</v>
      </c>
      <c r="AJ48" s="42">
        <f>[2]PopRurH!AJ48+[3]EncRurH!AJ48</f>
        <v>260713.88151113616</v>
      </c>
      <c r="AK48" s="42">
        <f>[2]PopRurH!AK48+[3]EncRurH!AK48</f>
        <v>259904.92517886378</v>
      </c>
      <c r="AL48" s="42">
        <f>[2]PopRurH!AL48+[3]EncRurH!AL48</f>
        <v>260242.80316464981</v>
      </c>
      <c r="AM48" s="42">
        <f>[2]PopRurH!AM48+[3]EncRurH!AM48</f>
        <v>260130.23047085266</v>
      </c>
      <c r="AN48" s="42">
        <f>[2]PopRurH!AN48+[3]EncRurH!AN48</f>
        <v>259872.78439554953</v>
      </c>
      <c r="AO48" s="42">
        <f>[2]PopRurH!AO48+[3]EncRurH!AO48</f>
        <v>259799.06846963975</v>
      </c>
      <c r="AP48" s="42">
        <f>[2]PopRurH!AP48+[3]EncRurH!AP48</f>
        <v>259904.44546567998</v>
      </c>
      <c r="AQ48" s="42">
        <f>[2]PopRurH!AQ48+[3]EncRurH!AQ48</f>
        <v>260192.59318474596</v>
      </c>
      <c r="AR48" s="42">
        <f>[2]PopRurH!AR48+[3]EncRurH!AR48</f>
        <v>260584.35895151159</v>
      </c>
      <c r="AS48" s="42">
        <f>[2]PopRurH!AS48+[3]EncRurH!AS48</f>
        <v>261027.29412454864</v>
      </c>
      <c r="AT48" s="42">
        <f>[2]PopRurH!AT48+[3]EncRurH!AT48</f>
        <v>261557.21728824714</v>
      </c>
      <c r="AU48" s="42">
        <f>[2]PopRurH!AU48+[3]EncRurH!AU48</f>
        <v>262019.98060621438</v>
      </c>
      <c r="AV48" s="42">
        <f>[2]PopRurH!AV48+[3]EncRurH!AV48</f>
        <v>261615.10267909168</v>
      </c>
      <c r="AW48" s="42">
        <f>[2]PopRurH!AW48+[3]EncRurH!AW48</f>
        <v>264441.09304482595</v>
      </c>
      <c r="AX48" s="42">
        <f>[2]PopRurH!AX48+[3]EncRurH!AX48</f>
        <v>261548.58245093885</v>
      </c>
      <c r="AY48" s="42">
        <f>[2]PopRurH!AY48+[3]EncRurH!AY48</f>
        <v>258634.96447696476</v>
      </c>
      <c r="AZ48" s="42">
        <f>[2]PopRurH!AZ48+[3]EncRurH!AZ48</f>
        <v>255595.66164883645</v>
      </c>
      <c r="BA48" s="42">
        <f>[2]PopRurH!BA48+[3]EncRurH!BA48</f>
        <v>252449.70258951117</v>
      </c>
      <c r="BB48" s="42">
        <f>[2]PopRurH!BB48+[3]EncRurH!BB48</f>
        <v>249226.50970759493</v>
      </c>
      <c r="BC48" s="42">
        <f>[2]PopRurH!BC48+[3]EncRurH!BC48</f>
        <v>245936.79659752586</v>
      </c>
      <c r="BD48" s="42">
        <f>[2]PopRurH!BD48+[3]EncRurH!BD48</f>
        <v>242625.97610736979</v>
      </c>
      <c r="BE48" s="42">
        <f>[2]PopRurH!BE48+[3]EncRurH!BE48</f>
        <v>239343.45869505763</v>
      </c>
      <c r="BF48" s="42">
        <f>[2]PopRurH!BF48+[3]EncRurH!BF48</f>
        <v>236114.66915933046</v>
      </c>
      <c r="BG48" s="42">
        <f>[2]PopRurH!BG48+[3]EncRurH!BG48</f>
        <v>232991.89623722192</v>
      </c>
      <c r="BH48" s="42">
        <f>[2]PopRurH!BH48+[3]EncRurH!BH48</f>
        <v>229983.45495725109</v>
      </c>
      <c r="BI48" s="42">
        <f>[2]PopRurH!BI48+[3]EncRurH!BI48</f>
        <v>227091.58398094235</v>
      </c>
      <c r="BJ48" s="43">
        <f>[2]PopRurH!BJ48+[3]EncRurH!BJ48</f>
        <v>224319.6413005823</v>
      </c>
    </row>
    <row r="49" spans="1:62" x14ac:dyDescent="0.3">
      <c r="A49" s="4">
        <v>47</v>
      </c>
      <c r="B49" s="41">
        <f>[2]PopRurH!B49</f>
        <v>137036.07970898604</v>
      </c>
      <c r="C49" s="41">
        <f>[2]PopRurH!C49</f>
        <v>141865.58312788035</v>
      </c>
      <c r="D49" s="41">
        <f>[2]PopRurH!D49</f>
        <v>146648.59615645328</v>
      </c>
      <c r="E49" s="41">
        <f>[2]PopRurH!E49</f>
        <v>151463.49279730741</v>
      </c>
      <c r="F49" s="41">
        <f>[2]PopRurH!F49</f>
        <v>156243.67870754996</v>
      </c>
      <c r="G49" s="41">
        <f>[2]PopRurH!G49</f>
        <v>161121.40020018979</v>
      </c>
      <c r="H49" s="41">
        <f>[2]PopRurH!H49</f>
        <v>166194.97816827145</v>
      </c>
      <c r="I49" s="41">
        <f>[2]PopRurH!I49</f>
        <v>171267.45670144685</v>
      </c>
      <c r="J49" s="41">
        <f>[2]PopRurH!J49</f>
        <v>176275.53976154194</v>
      </c>
      <c r="K49" s="41">
        <f>[2]PopRurH!K49</f>
        <v>181387.44088921288</v>
      </c>
      <c r="L49" s="41">
        <f>[2]PopRurH!L49</f>
        <v>185557.91161287544</v>
      </c>
      <c r="M49" s="41">
        <f>[2]PopRurH!M49</f>
        <v>188370.89435157905</v>
      </c>
      <c r="N49" s="41">
        <f>[2]PopRurH!N49</f>
        <v>184282.38587795486</v>
      </c>
      <c r="O49" s="41">
        <f>[2]PopRurH!O49</f>
        <v>197909.63721887712</v>
      </c>
      <c r="P49" s="57">
        <f>[2]PopRurH!P49</f>
        <v>212288.44023773802</v>
      </c>
      <c r="Q49" s="119">
        <f>[2]PopRurH!Q49</f>
        <v>214651.28719915648</v>
      </c>
      <c r="R49" s="119">
        <f>[2]PopRurH!R49</f>
        <v>217144.04189951421</v>
      </c>
      <c r="S49" s="42">
        <f>[2]PopRurH!S49+[3]EncRurH!S49</f>
        <v>219847.76813896716</v>
      </c>
      <c r="T49" s="42">
        <f>[2]PopRurH!T49+[3]EncRurH!T49</f>
        <v>222599.3100237553</v>
      </c>
      <c r="U49" s="42">
        <f>[2]PopRurH!U49+[3]EncRurH!U49</f>
        <v>225297.72341372658</v>
      </c>
      <c r="V49" s="42">
        <f>[2]PopRurH!V49+[3]EncRurH!V49</f>
        <v>229101.38087812939</v>
      </c>
      <c r="W49" s="42">
        <f>[2]PopRurH!W49+[3]EncRurH!W49</f>
        <v>234539.85354271872</v>
      </c>
      <c r="X49" s="42">
        <f>[2]PopRurH!X49+[3]EncRurH!X49</f>
        <v>241034.21219623231</v>
      </c>
      <c r="Y49" s="42">
        <f>[2]PopRurH!Y49+[3]EncRurH!Y49</f>
        <v>247252.30267669837</v>
      </c>
      <c r="Z49" s="42">
        <f>[2]PopRurH!Z49+[3]EncRurH!Z49</f>
        <v>253124.54379413094</v>
      </c>
      <c r="AA49" s="42">
        <f>[2]PopRurH!AA49+[3]EncRurH!AA49</f>
        <v>259490.70853111875</v>
      </c>
      <c r="AB49" s="42">
        <f>[2]PopRurH!AB49+[3]EncRurH!AB49</f>
        <v>266539.83149986493</v>
      </c>
      <c r="AC49" s="42">
        <f>[2]PopRurH!AC49+[3]EncRurH!AC49</f>
        <v>273668.13306411233</v>
      </c>
      <c r="AD49" s="42">
        <f>[2]PopRurH!AD49+[3]EncRurH!AD49</f>
        <v>280585.80585374718</v>
      </c>
      <c r="AE49" s="42">
        <f>[2]PopRurH!AE49+[3]EncRurH!AE49</f>
        <v>287812.13806004374</v>
      </c>
      <c r="AF49" s="42">
        <f>[2]PopRurH!AF49+[3]EncRurH!AF49</f>
        <v>291942.62145869079</v>
      </c>
      <c r="AG49" s="42">
        <f>[2]PopRurH!AG49+[3]EncRurH!AG49</f>
        <v>291454.52483534126</v>
      </c>
      <c r="AH49" s="42">
        <f>[2]PopRurH!AH49+[3]EncRurH!AH49</f>
        <v>287935.53327381186</v>
      </c>
      <c r="AI49" s="42">
        <f>[2]PopRurH!AI49+[3]EncRurH!AI49</f>
        <v>284673.78645654081</v>
      </c>
      <c r="AJ49" s="42">
        <f>[2]PopRurH!AJ49+[3]EncRurH!AJ49</f>
        <v>281037.22667744895</v>
      </c>
      <c r="AK49" s="42">
        <f>[2]PopRurH!AK49+[3]EncRurH!AK49</f>
        <v>278280.20056093781</v>
      </c>
      <c r="AL49" s="42">
        <f>[2]PopRurH!AL49+[3]EncRurH!AL49</f>
        <v>277432.02984852321</v>
      </c>
      <c r="AM49" s="42">
        <f>[2]PopRurH!AM49+[3]EncRurH!AM49</f>
        <v>277806.67142810259</v>
      </c>
      <c r="AN49" s="42">
        <f>[2]PopRurH!AN49+[3]EncRurH!AN49</f>
        <v>277698.87199829682</v>
      </c>
      <c r="AO49" s="42">
        <f>[2]PopRurH!AO49+[3]EncRurH!AO49</f>
        <v>277438.02822697029</v>
      </c>
      <c r="AP49" s="42">
        <f>[2]PopRurH!AP49+[3]EncRurH!AP49</f>
        <v>277371.7032995699</v>
      </c>
      <c r="AQ49" s="42">
        <f>[2]PopRurH!AQ49+[3]EncRurH!AQ49</f>
        <v>277495.44127782073</v>
      </c>
      <c r="AR49" s="42">
        <f>[2]PopRurH!AR49+[3]EncRurH!AR49</f>
        <v>277814.21224672179</v>
      </c>
      <c r="AS49" s="42">
        <f>[2]PopRurH!AS49+[3]EncRurH!AS49</f>
        <v>278243.52476129006</v>
      </c>
      <c r="AT49" s="42">
        <f>[2]PopRurH!AT49+[3]EncRurH!AT49</f>
        <v>278727.67959308869</v>
      </c>
      <c r="AU49" s="42">
        <f>[2]PopRurH!AU49+[3]EncRurH!AU49</f>
        <v>279303.35254176531</v>
      </c>
      <c r="AV49" s="42">
        <f>[2]PopRurH!AV49+[3]EncRurH!AV49</f>
        <v>279805.84527338779</v>
      </c>
      <c r="AW49" s="42">
        <f>[2]PopRurH!AW49+[3]EncRurH!AW49</f>
        <v>279381.84560830111</v>
      </c>
      <c r="AX49" s="42">
        <f>[2]PopRurH!AX49+[3]EncRurH!AX49</f>
        <v>282408.28460820607</v>
      </c>
      <c r="AY49" s="42">
        <f>[2]PopRurH!AY49+[3]EncRurH!AY49</f>
        <v>279327.68882003624</v>
      </c>
      <c r="AZ49" s="42">
        <f>[2]PopRurH!AZ49+[3]EncRurH!AZ49</f>
        <v>276224.2991937676</v>
      </c>
      <c r="BA49" s="42">
        <f>[2]PopRurH!BA49+[3]EncRurH!BA49</f>
        <v>272986.3745080434</v>
      </c>
      <c r="BB49" s="42">
        <f>[2]PopRurH!BB49+[3]EncRurH!BB49</f>
        <v>269633.10957389424</v>
      </c>
      <c r="BC49" s="42">
        <f>[2]PopRurH!BC49+[3]EncRurH!BC49</f>
        <v>266197.23839941702</v>
      </c>
      <c r="BD49" s="42">
        <f>[2]PopRurH!BD49+[3]EncRurH!BD49</f>
        <v>262690.07221254043</v>
      </c>
      <c r="BE49" s="42">
        <f>[2]PopRurH!BE49+[3]EncRurH!BE49</f>
        <v>259158.91251187553</v>
      </c>
      <c r="BF49" s="42">
        <f>[2]PopRurH!BF49+[3]EncRurH!BF49</f>
        <v>255657.74470344599</v>
      </c>
      <c r="BG49" s="42">
        <f>[2]PopRurH!BG49+[3]EncRurH!BG49</f>
        <v>252213.9899458669</v>
      </c>
      <c r="BH49" s="42">
        <f>[2]PopRurH!BH49+[3]EncRurH!BH49</f>
        <v>248883.17608533392</v>
      </c>
      <c r="BI49" s="42">
        <f>[2]PopRurH!BI49+[3]EncRurH!BI49</f>
        <v>245674.55776287965</v>
      </c>
      <c r="BJ49" s="43">
        <f>[2]PopRurH!BJ49+[3]EncRurH!BJ49</f>
        <v>242590.19156540025</v>
      </c>
    </row>
    <row r="50" spans="1:62" x14ac:dyDescent="0.3">
      <c r="A50" s="4">
        <v>48</v>
      </c>
      <c r="B50" s="41">
        <f>[2]PopRurH!B50</f>
        <v>136645.82469361494</v>
      </c>
      <c r="C50" s="41">
        <f>[2]PopRurH!C50</f>
        <v>141694.31333405056</v>
      </c>
      <c r="D50" s="41">
        <f>[2]PopRurH!D50</f>
        <v>146718.56975295203</v>
      </c>
      <c r="E50" s="41">
        <f>[2]PopRurH!E50</f>
        <v>151696.65396595732</v>
      </c>
      <c r="F50" s="41">
        <f>[2]PopRurH!F50</f>
        <v>156708.30308041195</v>
      </c>
      <c r="G50" s="41">
        <f>[2]PopRurH!G50</f>
        <v>161685.07744360456</v>
      </c>
      <c r="H50" s="41">
        <f>[2]PopRurH!H50</f>
        <v>166763.69262973132</v>
      </c>
      <c r="I50" s="41">
        <f>[2]PopRurH!I50</f>
        <v>172045.82573049975</v>
      </c>
      <c r="J50" s="41">
        <f>[2]PopRurH!J50</f>
        <v>177327.30390636186</v>
      </c>
      <c r="K50" s="41">
        <f>[2]PopRurH!K50</f>
        <v>182543.45332281766</v>
      </c>
      <c r="L50" s="41">
        <f>[2]PopRurH!L50</f>
        <v>187866.51923023164</v>
      </c>
      <c r="M50" s="41">
        <f>[2]PopRurH!M50</f>
        <v>192216.20299561441</v>
      </c>
      <c r="N50" s="41">
        <f>[2]PopRurH!N50</f>
        <v>209470.82055628923</v>
      </c>
      <c r="O50" s="41">
        <f>[2]PopRurH!O50</f>
        <v>200065.51333953254</v>
      </c>
      <c r="P50" s="57">
        <f>[2]PopRurH!P50</f>
        <v>201939.61216055005</v>
      </c>
      <c r="Q50" s="119">
        <f>[2]PopRurH!Q50</f>
        <v>204242.46895863215</v>
      </c>
      <c r="R50" s="119">
        <f>[2]PopRurH!R50</f>
        <v>206543.33567450359</v>
      </c>
      <c r="S50" s="42">
        <f>[2]PopRurH!S50+[3]EncRurH!S50</f>
        <v>208969.08004909285</v>
      </c>
      <c r="T50" s="42">
        <f>[2]PopRurH!T50+[3]EncRurH!T50</f>
        <v>211595.49104658861</v>
      </c>
      <c r="U50" s="42">
        <f>[2]PopRurH!U50+[3]EncRurH!U50</f>
        <v>214266.84473400802</v>
      </c>
      <c r="V50" s="42">
        <f>[2]PopRurH!V50+[3]EncRurH!V50</f>
        <v>216887.28548487183</v>
      </c>
      <c r="W50" s="42">
        <f>[2]PopRurH!W50+[3]EncRurH!W50</f>
        <v>220568.60589419244</v>
      </c>
      <c r="X50" s="42">
        <f>[2]PopRurH!X50+[3]EncRurH!X50</f>
        <v>225823.58381157881</v>
      </c>
      <c r="Y50" s="42">
        <f>[2]PopRurH!Y50+[3]EncRurH!Y50</f>
        <v>232095.65957878783</v>
      </c>
      <c r="Z50" s="42">
        <f>[2]PopRurH!Z50+[3]EncRurH!Z50</f>
        <v>238103.22025216557</v>
      </c>
      <c r="AA50" s="42">
        <f>[2]PopRurH!AA50+[3]EncRurH!AA50</f>
        <v>243778.27135618177</v>
      </c>
      <c r="AB50" s="42">
        <f>[2]PopRurH!AB50+[3]EncRurH!AB50</f>
        <v>249929.61546927845</v>
      </c>
      <c r="AC50" s="42">
        <f>[2]PopRurH!AC50+[3]EncRurH!AC50</f>
        <v>256737.68671188725</v>
      </c>
      <c r="AD50" s="42">
        <f>[2]PopRurH!AD50+[3]EncRurH!AD50</f>
        <v>263620.55187757936</v>
      </c>
      <c r="AE50" s="42">
        <f>[2]PopRurH!AE50+[3]EncRurH!AE50</f>
        <v>270301.42369889125</v>
      </c>
      <c r="AF50" s="42">
        <f>[2]PopRurH!AF50+[3]EncRurH!AF50</f>
        <v>277280.97369198373</v>
      </c>
      <c r="AG50" s="42">
        <f>[2]PopRurH!AG50+[3]EncRurH!AG50</f>
        <v>281274.23948782258</v>
      </c>
      <c r="AH50" s="42">
        <f>[2]PopRurH!AH50+[3]EncRurH!AH50</f>
        <v>280822.32498582249</v>
      </c>
      <c r="AI50" s="42">
        <f>[2]PopRurH!AI50+[3]EncRurH!AI50</f>
        <v>277448.30643786193</v>
      </c>
      <c r="AJ50" s="42">
        <f>[2]PopRurH!AJ50+[3]EncRurH!AJ50</f>
        <v>274321.8872849422</v>
      </c>
      <c r="AK50" s="42">
        <f>[2]PopRurH!AK50+[3]EncRurH!AK50</f>
        <v>270832.44396876439</v>
      </c>
      <c r="AL50" s="42">
        <f>[2]PopRurH!AL50+[3]EncRurH!AL50</f>
        <v>268190.27815376775</v>
      </c>
      <c r="AM50" s="42">
        <f>[2]PopRurH!AM50+[3]EncRurH!AM50</f>
        <v>267386.28494066809</v>
      </c>
      <c r="AN50" s="42">
        <f>[2]PopRurH!AN50+[3]EncRurH!AN50</f>
        <v>267759.25951497938</v>
      </c>
      <c r="AO50" s="42">
        <f>[2]PopRurH!AO50+[3]EncRurH!AO50</f>
        <v>267668.87661457935</v>
      </c>
      <c r="AP50" s="42">
        <f>[2]PopRurH!AP50+[3]EncRurH!AP50</f>
        <v>267429.40338856535</v>
      </c>
      <c r="AQ50" s="42">
        <f>[2]PopRurH!AQ50+[3]EncRurH!AQ50</f>
        <v>267376.16868943063</v>
      </c>
      <c r="AR50" s="42">
        <f>[2]PopRurH!AR50+[3]EncRurH!AR50</f>
        <v>267506.18739385932</v>
      </c>
      <c r="AS50" s="42">
        <f>[2]PopRurH!AS50+[3]EncRurH!AS50</f>
        <v>267824.10302700946</v>
      </c>
      <c r="AT50" s="42">
        <f>[2]PopRurH!AT50+[3]EncRurH!AT50</f>
        <v>268248.81973879749</v>
      </c>
      <c r="AU50" s="42">
        <f>[2]PopRurH!AU50+[3]EncRurH!AU50</f>
        <v>268724.94690769375</v>
      </c>
      <c r="AV50" s="42">
        <f>[2]PopRurH!AV50+[3]EncRurH!AV50</f>
        <v>269287.97433312144</v>
      </c>
      <c r="AW50" s="42">
        <f>[2]PopRurH!AW50+[3]EncRurH!AW50</f>
        <v>269780.6855204397</v>
      </c>
      <c r="AX50" s="42">
        <f>[2]PopRurH!AX50+[3]EncRurH!AX50</f>
        <v>269379.84979517944</v>
      </c>
      <c r="AY50" s="42">
        <f>[2]PopRurH!AY50+[3]EncRurH!AY50</f>
        <v>272306.09984574537</v>
      </c>
      <c r="AZ50" s="42">
        <f>[2]PopRurH!AZ50+[3]EncRurH!AZ50</f>
        <v>269343.86247520364</v>
      </c>
      <c r="BA50" s="42">
        <f>[2]PopRurH!BA50+[3]EncRurH!BA50</f>
        <v>266359.40251997643</v>
      </c>
      <c r="BB50" s="42">
        <f>[2]PopRurH!BB50+[3]EncRurH!BB50</f>
        <v>263243.59713884676</v>
      </c>
      <c r="BC50" s="42">
        <f>[2]PopRurH!BC50+[3]EncRurH!BC50</f>
        <v>260016.51299410537</v>
      </c>
      <c r="BD50" s="42">
        <f>[2]PopRurH!BD50+[3]EncRurH!BD50</f>
        <v>256709.65972075402</v>
      </c>
      <c r="BE50" s="42">
        <f>[2]PopRurH!BE50+[3]EncRurH!BE50</f>
        <v>253332.49020929332</v>
      </c>
      <c r="BF50" s="42">
        <f>[2]PopRurH!BF50+[3]EncRurH!BF50</f>
        <v>249932.10307204176</v>
      </c>
      <c r="BG50" s="42">
        <f>[2]PopRurH!BG50+[3]EncRurH!BG50</f>
        <v>246560.57212684452</v>
      </c>
      <c r="BH50" s="42">
        <f>[2]PopRurH!BH50+[3]EncRurH!BH50</f>
        <v>243244.26596299265</v>
      </c>
      <c r="BI50" s="42">
        <f>[2]PopRurH!BI50+[3]EncRurH!BI50</f>
        <v>240036.75095998921</v>
      </c>
      <c r="BJ50" s="43">
        <f>[2]PopRurH!BJ50+[3]EncRurH!BJ50</f>
        <v>236946.81664759794</v>
      </c>
    </row>
    <row r="51" spans="1:62" x14ac:dyDescent="0.3">
      <c r="A51" s="4">
        <v>49</v>
      </c>
      <c r="B51" s="41">
        <f>[2]PopRurH!B51</f>
        <v>148400.34108086495</v>
      </c>
      <c r="C51" s="41">
        <f>[2]PopRurH!C51</f>
        <v>154143.4768300271</v>
      </c>
      <c r="D51" s="41">
        <f>[2]PopRurH!D51</f>
        <v>159873.20534963411</v>
      </c>
      <c r="E51" s="41">
        <f>[2]PopRurH!E51</f>
        <v>165575.93319860924</v>
      </c>
      <c r="F51" s="41">
        <f>[2]PopRurH!F51</f>
        <v>171227.82530218782</v>
      </c>
      <c r="G51" s="41">
        <f>[2]PopRurH!G51</f>
        <v>176918.82182530221</v>
      </c>
      <c r="H51" s="41">
        <f>[2]PopRurH!H51</f>
        <v>182571.27256344556</v>
      </c>
      <c r="I51" s="41">
        <f>[2]PopRurH!I51</f>
        <v>188340.4779256316</v>
      </c>
      <c r="J51" s="41">
        <f>[2]PopRurH!J51</f>
        <v>194340.02694003584</v>
      </c>
      <c r="K51" s="41">
        <f>[2]PopRurH!K51</f>
        <v>200339.01731987527</v>
      </c>
      <c r="L51" s="41">
        <f>[2]PopRurH!L51</f>
        <v>206265.19899476945</v>
      </c>
      <c r="M51" s="41">
        <f>[2]PopRurH!M51</f>
        <v>212312.97679326788</v>
      </c>
      <c r="N51" s="41">
        <f>[2]PopRurH!N51</f>
        <v>201450.42785424719</v>
      </c>
      <c r="O51" s="41">
        <f>[2]PopRurH!O51</f>
        <v>199100.55362086458</v>
      </c>
      <c r="P51" s="57">
        <f>[2]PopRurH!P51</f>
        <v>193734.46564831247</v>
      </c>
      <c r="Q51" s="119">
        <f>[2]PopRurH!Q51</f>
        <v>195916.15388539014</v>
      </c>
      <c r="R51" s="119">
        <f>[2]PopRurH!R51</f>
        <v>198176.002292955</v>
      </c>
      <c r="S51" s="42">
        <f>[2]PopRurH!S51+[3]EncRurH!S51</f>
        <v>200434.39429982755</v>
      </c>
      <c r="T51" s="42">
        <f>[2]PopRurH!T51+[3]EncRurH!T51</f>
        <v>202811.88751887108</v>
      </c>
      <c r="U51" s="42">
        <f>[2]PopRurH!U51+[3]EncRurH!U51</f>
        <v>205383.24385229073</v>
      </c>
      <c r="V51" s="42">
        <f>[2]PopRurH!V51+[3]EncRurH!V51</f>
        <v>207998.29220647964</v>
      </c>
      <c r="W51" s="42">
        <f>[2]PopRurH!W51+[3]EncRurH!W51</f>
        <v>210561.71924724118</v>
      </c>
      <c r="X51" s="42">
        <f>[2]PopRurH!X51+[3]EncRurH!X51</f>
        <v>214154.33611056715</v>
      </c>
      <c r="Y51" s="42">
        <f>[2]PopRurH!Y51+[3]EncRurH!Y51</f>
        <v>219274.71730012441</v>
      </c>
      <c r="Z51" s="42">
        <f>[2]PopRurH!Z51+[3]EncRurH!Z51</f>
        <v>225383.18544826322</v>
      </c>
      <c r="AA51" s="42">
        <f>[2]PopRurH!AA51+[3]EncRurH!AA51</f>
        <v>231235.00342995746</v>
      </c>
      <c r="AB51" s="42">
        <f>[2]PopRurH!AB51+[3]EncRurH!AB51</f>
        <v>236765.60414784821</v>
      </c>
      <c r="AC51" s="42">
        <f>[2]PopRurH!AC51+[3]EncRurH!AC51</f>
        <v>242758.36935209806</v>
      </c>
      <c r="AD51" s="42">
        <f>[2]PopRurH!AD51+[3]EncRurH!AD51</f>
        <v>249387.90530348491</v>
      </c>
      <c r="AE51" s="42">
        <f>[2]PopRurH!AE51+[3]EncRurH!AE51</f>
        <v>256089.29035569227</v>
      </c>
      <c r="AF51" s="42">
        <f>[2]PopRurH!AF51+[3]EncRurH!AF51</f>
        <v>262595.03224823286</v>
      </c>
      <c r="AG51" s="42">
        <f>[2]PopRurH!AG51+[3]EncRurH!AG51</f>
        <v>269387.36143255996</v>
      </c>
      <c r="AH51" s="42">
        <f>[2]PopRurH!AH51+[3]EncRurH!AH51</f>
        <v>273284.68968517665</v>
      </c>
      <c r="AI51" s="42">
        <f>[2]PopRurH!AI51+[3]EncRurH!AI51</f>
        <v>272862.00983980898</v>
      </c>
      <c r="AJ51" s="42">
        <f>[2]PopRurH!AJ51+[3]EncRurH!AJ51</f>
        <v>269599.83411133778</v>
      </c>
      <c r="AK51" s="42">
        <f>[2]PopRurH!AK51+[3]EncRurH!AK51</f>
        <v>266576.50809640513</v>
      </c>
      <c r="AL51" s="42">
        <f>[2]PopRurH!AL51+[3]EncRurH!AL51</f>
        <v>263200.08582473738</v>
      </c>
      <c r="AM51" s="42">
        <f>[2]PopRurH!AM51+[3]EncRurH!AM51</f>
        <v>260645.39718812966</v>
      </c>
      <c r="AN51" s="42">
        <f>[2]PopRurH!AN51+[3]EncRurH!AN51</f>
        <v>259875.77033339438</v>
      </c>
      <c r="AO51" s="42">
        <f>[2]PopRurH!AO51+[3]EncRurH!AO51</f>
        <v>260251.19806741161</v>
      </c>
      <c r="AP51" s="42">
        <f>[2]PopRurH!AP51+[3]EncRurH!AP51</f>
        <v>260175.14158681329</v>
      </c>
      <c r="AQ51" s="42">
        <f>[2]PopRurH!AQ51+[3]EncRurH!AQ51</f>
        <v>259952.79774778755</v>
      </c>
      <c r="AR51" s="42">
        <f>[2]PopRurH!AR51+[3]EncRurH!AR51</f>
        <v>259911.37123920635</v>
      </c>
      <c r="AS51" s="42">
        <f>[2]PopRurH!AS51+[3]EncRurH!AS51</f>
        <v>260048.11108198419</v>
      </c>
      <c r="AT51" s="42">
        <f>[2]PopRurH!AT51+[3]EncRurH!AT51</f>
        <v>260367.71012279624</v>
      </c>
      <c r="AU51" s="42">
        <f>[2]PopRurH!AU51+[3]EncRurH!AU51</f>
        <v>260789.58085666818</v>
      </c>
      <c r="AV51" s="42">
        <f>[2]PopRurH!AV51+[3]EncRurH!AV51</f>
        <v>261260.32192488201</v>
      </c>
      <c r="AW51" s="42">
        <f>[2]PopRurH!AW51+[3]EncRurH!AW51</f>
        <v>261815.69605554888</v>
      </c>
      <c r="AX51" s="42">
        <f>[2]PopRurH!AX51+[3]EncRurH!AX51</f>
        <v>262302.45753137808</v>
      </c>
      <c r="AY51" s="42">
        <f>[2]PopRurH!AY51+[3]EncRurH!AY51</f>
        <v>261920.71872769421</v>
      </c>
      <c r="AZ51" s="42">
        <f>[2]PopRurH!AZ51+[3]EncRurH!AZ51</f>
        <v>264773.8076839259</v>
      </c>
      <c r="BA51" s="42">
        <f>[2]PopRurH!BA51+[3]EncRurH!BA51</f>
        <v>261901.4618740959</v>
      </c>
      <c r="BB51" s="42">
        <f>[2]PopRurH!BB51+[3]EncRurH!BB51</f>
        <v>259005.81365318896</v>
      </c>
      <c r="BC51" s="42">
        <f>[2]PopRurH!BC51+[3]EncRurH!BC51</f>
        <v>255982.48763825631</v>
      </c>
      <c r="BD51" s="42">
        <f>[2]PopRurH!BD51+[3]EncRurH!BD51</f>
        <v>252850.74068289631</v>
      </c>
      <c r="BE51" s="42">
        <f>[2]PopRurH!BE51+[3]EncRurH!BE51</f>
        <v>249640.02444555334</v>
      </c>
      <c r="BF51" s="42">
        <f>[2]PopRurH!BF51+[3]EncRurH!BF51</f>
        <v>246360.69555337276</v>
      </c>
      <c r="BG51" s="42">
        <f>[2]PopRurH!BG51+[3]EncRurH!BG51</f>
        <v>243058.87336161098</v>
      </c>
      <c r="BH51" s="42">
        <f>[2]PopRurH!BH51+[3]EncRurH!BH51</f>
        <v>239784.88460530221</v>
      </c>
      <c r="BI51" s="42">
        <f>[2]PopRurH!BI51+[3]EncRurH!BI51</f>
        <v>236564.29720771138</v>
      </c>
      <c r="BJ51" s="43">
        <f>[2]PopRurH!BJ51+[3]EncRurH!BJ51</f>
        <v>233449.54159376162</v>
      </c>
    </row>
    <row r="52" spans="1:62" x14ac:dyDescent="0.3">
      <c r="A52" s="4">
        <v>50</v>
      </c>
      <c r="B52" s="41">
        <f>[2]PopRurH!B52</f>
        <v>131180.67043418545</v>
      </c>
      <c r="C52" s="41">
        <f>[2]PopRurH!C52</f>
        <v>136236.79600408109</v>
      </c>
      <c r="D52" s="41">
        <f>[2]PopRurH!D52</f>
        <v>141541.48161837965</v>
      </c>
      <c r="E52" s="41">
        <f>[2]PopRurH!E52</f>
        <v>146835.12011959363</v>
      </c>
      <c r="F52" s="41">
        <f>[2]PopRurH!F52</f>
        <v>152105.11089436096</v>
      </c>
      <c r="G52" s="41">
        <f>[2]PopRurH!G52</f>
        <v>157329.18710537051</v>
      </c>
      <c r="H52" s="41">
        <f>[2]PopRurH!H52</f>
        <v>162590.37471189856</v>
      </c>
      <c r="I52" s="41">
        <f>[2]PopRurH!I52</f>
        <v>167817.38531232119</v>
      </c>
      <c r="J52" s="41">
        <f>[2]PopRurH!J52</f>
        <v>173152.2778764604</v>
      </c>
      <c r="K52" s="41">
        <f>[2]PopRurH!K52</f>
        <v>178699.4821451937</v>
      </c>
      <c r="L52" s="41">
        <f>[2]PopRurH!L52</f>
        <v>184246.51380278511</v>
      </c>
      <c r="M52" s="41">
        <f>[2]PopRurH!M52</f>
        <v>189733.64939412105</v>
      </c>
      <c r="N52" s="41">
        <f>[2]PopRurH!N52</f>
        <v>181784.61488753106</v>
      </c>
      <c r="O52" s="41">
        <f>[2]PopRurH!O52</f>
        <v>183864.1894708116</v>
      </c>
      <c r="P52" s="57">
        <f>[2]PopRurH!P52</f>
        <v>181864.52510569565</v>
      </c>
      <c r="Q52" s="119">
        <f>[2]PopRurH!Q52</f>
        <v>183799.08140054185</v>
      </c>
      <c r="R52" s="119">
        <f>[2]PopRurH!R52</f>
        <v>185897.67223777054</v>
      </c>
      <c r="S52" s="42">
        <f>[2]PopRurH!S52+[3]EncRurH!S52</f>
        <v>188069.85444368355</v>
      </c>
      <c r="T52" s="42">
        <f>[2]PopRurH!T52+[3]EncRurH!T52</f>
        <v>190239.7175938607</v>
      </c>
      <c r="U52" s="42">
        <f>[2]PopRurH!U52+[3]EncRurH!U52</f>
        <v>192521.2046267901</v>
      </c>
      <c r="V52" s="42">
        <f>[2]PopRurH!V52+[3]EncRurH!V52</f>
        <v>194986.05166656742</v>
      </c>
      <c r="W52" s="42">
        <f>[2]PopRurH!W52+[3]EncRurH!W52</f>
        <v>197491.09567243277</v>
      </c>
      <c r="X52" s="42">
        <f>[2]PopRurH!X52+[3]EncRurH!X52</f>
        <v>199947.43950784529</v>
      </c>
      <c r="Y52" s="42">
        <f>[2]PopRurH!Y52+[3]EncRurH!Y52</f>
        <v>203379.79660061927</v>
      </c>
      <c r="Z52" s="42">
        <f>[2]PopRurH!Z52+[3]EncRurH!Z52</f>
        <v>208262.95496174114</v>
      </c>
      <c r="AA52" s="42">
        <f>[2]PopRurH!AA52+[3]EncRurH!AA52</f>
        <v>214084.71248101944</v>
      </c>
      <c r="AB52" s="42">
        <f>[2]PopRurH!AB52+[3]EncRurH!AB52</f>
        <v>219662.96914803344</v>
      </c>
      <c r="AC52" s="42">
        <f>[2]PopRurH!AC52+[3]EncRurH!AC52</f>
        <v>224937.42951365109</v>
      </c>
      <c r="AD52" s="42">
        <f>[2]PopRurH!AD52+[3]EncRurH!AD52</f>
        <v>230649.26379105009</v>
      </c>
      <c r="AE52" s="42">
        <f>[2]PopRurH!AE52+[3]EncRurH!AE52</f>
        <v>236965.44399321164</v>
      </c>
      <c r="AF52" s="42">
        <f>[2]PopRurH!AF52+[3]EncRurH!AF52</f>
        <v>243349.80443400718</v>
      </c>
      <c r="AG52" s="42">
        <f>[2]PopRurH!AG52+[3]EncRurH!AG52</f>
        <v>249549.41343451335</v>
      </c>
      <c r="AH52" s="42">
        <f>[2]PopRurH!AH52+[3]EncRurH!AH52</f>
        <v>256023.44403042842</v>
      </c>
      <c r="AI52" s="42">
        <f>[2]PopRurH!AI52+[3]EncRurH!AI52</f>
        <v>259745.68309018368</v>
      </c>
      <c r="AJ52" s="42">
        <f>[2]PopRurH!AJ52+[3]EncRurH!AJ52</f>
        <v>259361.95666775835</v>
      </c>
      <c r="AK52" s="42">
        <f>[2]PopRurH!AK52+[3]EncRurH!AK52</f>
        <v>256277.92174650903</v>
      </c>
      <c r="AL52" s="42">
        <f>[2]PopRurH!AL52+[3]EncRurH!AL52</f>
        <v>253419.14443906868</v>
      </c>
      <c r="AM52" s="42">
        <f>[2]PopRurH!AM52+[3]EncRurH!AM52</f>
        <v>250225.65008708724</v>
      </c>
      <c r="AN52" s="42">
        <f>[2]PopRurH!AN52+[3]EncRurH!AN52</f>
        <v>247809.19401033135</v>
      </c>
      <c r="AO52" s="42">
        <f>[2]PopRurH!AO52+[3]EncRurH!AO52</f>
        <v>247091.05975079641</v>
      </c>
      <c r="AP52" s="42">
        <f>[2]PopRurH!AP52+[3]EncRurH!AP52</f>
        <v>247461.64485738528</v>
      </c>
      <c r="AQ52" s="42">
        <f>[2]PopRurH!AQ52+[3]EncRurH!AQ52</f>
        <v>247401.65861568463</v>
      </c>
      <c r="AR52" s="42">
        <f>[2]PopRurH!AR52+[3]EncRurH!AR52</f>
        <v>247201.44680382288</v>
      </c>
      <c r="AS52" s="42">
        <f>[2]PopRurH!AS52+[3]EncRurH!AS52</f>
        <v>247173.15432384552</v>
      </c>
      <c r="AT52" s="42">
        <f>[2]PopRurH!AT52+[3]EncRurH!AT52</f>
        <v>247314.30751630093</v>
      </c>
      <c r="AU52" s="42">
        <f>[2]PopRurH!AU52+[3]EncRurH!AU52</f>
        <v>247629.38988894512</v>
      </c>
      <c r="AV52" s="42">
        <f>[2]PopRurH!AV52+[3]EncRurH!AV52</f>
        <v>248039.24433932771</v>
      </c>
      <c r="AW52" s="42">
        <f>[2]PopRurH!AW52+[3]EncRurH!AW52</f>
        <v>248496.8713378688</v>
      </c>
      <c r="AX52" s="42">
        <f>[2]PopRurH!AX52+[3]EncRurH!AX52</f>
        <v>249033.81004257599</v>
      </c>
      <c r="AY52" s="42">
        <f>[2]PopRurH!AY52+[3]EncRurH!AY52</f>
        <v>249504.42375323785</v>
      </c>
      <c r="AZ52" s="42">
        <f>[2]PopRurH!AZ52+[3]EncRurH!AZ52</f>
        <v>249149.91743308422</v>
      </c>
      <c r="BA52" s="42">
        <f>[2]PopRurH!BA52+[3]EncRurH!BA52</f>
        <v>251872.79807440378</v>
      </c>
      <c r="BB52" s="42">
        <f>[2]PopRurH!BB52+[3]EncRurH!BB52</f>
        <v>249147.90758477981</v>
      </c>
      <c r="BC52" s="42">
        <f>[2]PopRurH!BC52+[3]EncRurH!BC52</f>
        <v>246399.36272665017</v>
      </c>
      <c r="BD52" s="42">
        <f>[2]PopRurH!BD52+[3]EncRurH!BD52</f>
        <v>243530.53617768778</v>
      </c>
      <c r="BE52" s="42">
        <f>[2]PopRurH!BE52+[3]EncRurH!BE52</f>
        <v>240557.04291318069</v>
      </c>
      <c r="BF52" s="42">
        <f>[2]PopRurH!BF52+[3]EncRurH!BF52</f>
        <v>237508.41224283204</v>
      </c>
      <c r="BG52" s="42">
        <f>[2]PopRurH!BG52+[3]EncRurH!BG52</f>
        <v>234394.22959701667</v>
      </c>
      <c r="BH52" s="42">
        <f>[2]PopRurH!BH52+[3]EncRurH!BH52</f>
        <v>231257.47480870574</v>
      </c>
      <c r="BI52" s="42">
        <f>[2]PopRurH!BI52+[3]EncRurH!BI52</f>
        <v>228148.08487807782</v>
      </c>
      <c r="BJ52" s="43">
        <f>[2]PopRurH!BJ52+[3]EncRurH!BJ52</f>
        <v>225088.32274019709</v>
      </c>
    </row>
    <row r="53" spans="1:62" x14ac:dyDescent="0.3">
      <c r="A53" s="4">
        <v>51</v>
      </c>
      <c r="B53" s="41">
        <f>[2]PopRurH!B53</f>
        <v>138019.5458091739</v>
      </c>
      <c r="C53" s="41">
        <f>[2]PopRurH!C53</f>
        <v>143229.57105799884</v>
      </c>
      <c r="D53" s="41">
        <f>[2]PopRurH!D53</f>
        <v>148786.28331032148</v>
      </c>
      <c r="E53" s="41">
        <f>[2]PopRurH!E53</f>
        <v>154616.11402114449</v>
      </c>
      <c r="F53" s="41">
        <f>[2]PopRurH!F53</f>
        <v>160435.08098309484</v>
      </c>
      <c r="G53" s="41">
        <f>[2]PopRurH!G53</f>
        <v>166229.27097393211</v>
      </c>
      <c r="H53" s="41">
        <f>[2]PopRurH!H53</f>
        <v>171974.66939088516</v>
      </c>
      <c r="I53" s="41">
        <f>[2]PopRurH!I53</f>
        <v>177762.18865873042</v>
      </c>
      <c r="J53" s="41">
        <f>[2]PopRurH!J53</f>
        <v>183512.35187782059</v>
      </c>
      <c r="K53" s="41">
        <f>[2]PopRurH!K53</f>
        <v>189380.68218991163</v>
      </c>
      <c r="L53" s="41">
        <f>[2]PopRurH!L53</f>
        <v>195483.05958297855</v>
      </c>
      <c r="M53" s="41">
        <f>[2]PopRurH!M53</f>
        <v>201592.48888320843</v>
      </c>
      <c r="N53" s="41">
        <f>[2]PopRurH!N53</f>
        <v>185481.69469557522</v>
      </c>
      <c r="O53" s="41">
        <f>[2]PopRurH!O53</f>
        <v>189064.81319276511</v>
      </c>
      <c r="P53" s="57">
        <f>[2]PopRurH!P53</f>
        <v>177091.25284575106</v>
      </c>
      <c r="Q53" s="119">
        <f>[2]PopRurH!Q53</f>
        <v>179891.57776906274</v>
      </c>
      <c r="R53" s="119">
        <f>[2]PopRurH!R53</f>
        <v>181839.46898223858</v>
      </c>
      <c r="S53" s="42">
        <f>[2]PopRurH!S53+[3]EncRurH!S53</f>
        <v>183948.03963209342</v>
      </c>
      <c r="T53" s="42">
        <f>[2]PopRurH!T53+[3]EncRurH!T53</f>
        <v>186126.92681085962</v>
      </c>
      <c r="U53" s="42">
        <f>[2]PopRurH!U53+[3]EncRurH!U53</f>
        <v>188303.8093517402</v>
      </c>
      <c r="V53" s="42">
        <f>[2]PopRurH!V53+[3]EncRurH!V53</f>
        <v>190590.4843675876</v>
      </c>
      <c r="W53" s="42">
        <f>[2]PopRurH!W53+[3]EncRurH!W53</f>
        <v>193056.03476399896</v>
      </c>
      <c r="X53" s="42">
        <f>[2]PopRurH!X53+[3]EncRurH!X53</f>
        <v>195560.90690355157</v>
      </c>
      <c r="Y53" s="42">
        <f>[2]PopRurH!Y53+[3]EncRurH!Y53</f>
        <v>198018.74715424897</v>
      </c>
      <c r="Z53" s="42">
        <f>[2]PopRurH!Z53+[3]EncRurH!Z53</f>
        <v>201441.12663376326</v>
      </c>
      <c r="AA53" s="42">
        <f>[2]PopRurH!AA53+[3]EncRurH!AA53</f>
        <v>206300.21466561759</v>
      </c>
      <c r="AB53" s="42">
        <f>[2]PopRurH!AB53+[3]EncRurH!AB53</f>
        <v>212088.99206766169</v>
      </c>
      <c r="AC53" s="42">
        <f>[2]PopRurH!AC53+[3]EncRurH!AC53</f>
        <v>217637.9839380015</v>
      </c>
      <c r="AD53" s="42">
        <f>[2]PopRurH!AD53+[3]EncRurH!AD53</f>
        <v>222885.04650218249</v>
      </c>
      <c r="AE53" s="42">
        <f>[2]PopRurH!AE53+[3]EncRurH!AE53</f>
        <v>228565.5734584025</v>
      </c>
      <c r="AF53" s="42">
        <f>[2]PopRurH!AF53+[3]EncRurH!AF53</f>
        <v>234844.09931619759</v>
      </c>
      <c r="AG53" s="42">
        <f>[2]PopRurH!AG53+[3]EncRurH!AG53</f>
        <v>241193.40431164685</v>
      </c>
      <c r="AH53" s="42">
        <f>[2]PopRurH!AH53+[3]EncRurH!AH53</f>
        <v>247359.05363618949</v>
      </c>
      <c r="AI53" s="42">
        <f>[2]PopRurH!AI53+[3]EncRurH!AI53</f>
        <v>253796.56269860652</v>
      </c>
      <c r="AJ53" s="42">
        <f>[2]PopRurH!AJ53+[3]EncRurH!AJ53</f>
        <v>257506.99322199449</v>
      </c>
      <c r="AK53" s="42">
        <f>[2]PopRurH!AK53+[3]EncRurH!AK53</f>
        <v>257145.84999675243</v>
      </c>
      <c r="AL53" s="42">
        <f>[2]PopRurH!AL53+[3]EncRurH!AL53</f>
        <v>254106.04794756504</v>
      </c>
      <c r="AM53" s="42">
        <f>[2]PopRurH!AM53+[3]EncRurH!AM53</f>
        <v>251289.06910951118</v>
      </c>
      <c r="AN53" s="42">
        <f>[2]PopRurH!AN53+[3]EncRurH!AN53</f>
        <v>248138.54936787125</v>
      </c>
      <c r="AO53" s="42">
        <f>[2]PopRurH!AO53+[3]EncRurH!AO53</f>
        <v>245757.03955974209</v>
      </c>
      <c r="AP53" s="42">
        <f>[2]PopRurH!AP53+[3]EncRurH!AP53</f>
        <v>245059.42557554264</v>
      </c>
      <c r="AQ53" s="42">
        <f>[2]PopRurH!AQ53+[3]EncRurH!AQ53</f>
        <v>245441.69460004097</v>
      </c>
      <c r="AR53" s="42">
        <f>[2]PopRurH!AR53+[3]EncRurH!AR53</f>
        <v>245395.74213158575</v>
      </c>
      <c r="AS53" s="42">
        <f>[2]PopRurH!AS53+[3]EncRurH!AS53</f>
        <v>245209.46501113637</v>
      </c>
      <c r="AT53" s="42">
        <f>[2]PopRurH!AT53+[3]EncRurH!AT53</f>
        <v>245193.5821109656</v>
      </c>
      <c r="AU53" s="42">
        <f>[2]PopRurH!AU53+[3]EncRurH!AU53</f>
        <v>245345.93459027354</v>
      </c>
      <c r="AV53" s="42">
        <f>[2]PopRurH!AV53+[3]EncRurH!AV53</f>
        <v>245669.60650734574</v>
      </c>
      <c r="AW53" s="42">
        <f>[2]PopRurH!AW53+[3]EncRurH!AW53</f>
        <v>246087.18799921402</v>
      </c>
      <c r="AX53" s="42">
        <f>[2]PopRurH!AX53+[3]EncRurH!AX53</f>
        <v>246552.4181915946</v>
      </c>
      <c r="AY53" s="42">
        <f>[2]PopRurH!AY53+[3]EncRurH!AY53</f>
        <v>247093.82462362916</v>
      </c>
      <c r="AZ53" s="42">
        <f>[2]PopRurH!AZ53+[3]EncRurH!AZ53</f>
        <v>247569.38641126643</v>
      </c>
      <c r="BA53" s="42">
        <f>[2]PopRurH!BA53+[3]EncRurH!BA53</f>
        <v>247227.51855030929</v>
      </c>
      <c r="BB53" s="42">
        <f>[2]PopRurH!BB53+[3]EncRurH!BB53</f>
        <v>249938.09737751042</v>
      </c>
      <c r="BC53" s="42">
        <f>[2]PopRurH!BC53+[3]EncRurH!BC53</f>
        <v>247241.55101550868</v>
      </c>
      <c r="BD53" s="42">
        <f>[2]PopRurH!BD53+[3]EncRurH!BD53</f>
        <v>244521.41160762223</v>
      </c>
      <c r="BE53" s="42">
        <f>[2]PopRurH!BE53+[3]EncRurH!BE53</f>
        <v>241681.61073825505</v>
      </c>
      <c r="BF53" s="42">
        <f>[2]PopRurH!BF53+[3]EncRurH!BF53</f>
        <v>238737.87710466364</v>
      </c>
      <c r="BG53" s="42">
        <f>[2]PopRurH!BG53+[3]EncRurH!BG53</f>
        <v>235719.35505764678</v>
      </c>
      <c r="BH53" s="42">
        <f>[2]PopRurH!BH53+[3]EncRurH!BH53</f>
        <v>232634.52575748981</v>
      </c>
      <c r="BI53" s="42">
        <f>[2]PopRurH!BI53+[3]EncRurH!BI53</f>
        <v>229527.02862893383</v>
      </c>
      <c r="BJ53" s="43">
        <f>[2]PopRurH!BJ53+[3]EncRurH!BJ53</f>
        <v>226446.51701037667</v>
      </c>
    </row>
    <row r="54" spans="1:62" x14ac:dyDescent="0.3">
      <c r="A54" s="4">
        <v>52</v>
      </c>
      <c r="B54" s="41">
        <f>[2]PopRurH!B54</f>
        <v>129085.46992258864</v>
      </c>
      <c r="C54" s="41">
        <f>[2]PopRurH!C54</f>
        <v>134393.03374488384</v>
      </c>
      <c r="D54" s="41">
        <f>[2]PopRurH!D54</f>
        <v>139500.15633089148</v>
      </c>
      <c r="E54" s="41">
        <f>[2]PopRurH!E54</f>
        <v>144946.41497867028</v>
      </c>
      <c r="F54" s="41">
        <f>[2]PopRurH!F54</f>
        <v>150660.11628722594</v>
      </c>
      <c r="G54" s="41">
        <f>[2]PopRurH!G54</f>
        <v>156364.24596371173</v>
      </c>
      <c r="H54" s="41">
        <f>[2]PopRurH!H54</f>
        <v>162045.666473914</v>
      </c>
      <c r="I54" s="41">
        <f>[2]PopRurH!I54</f>
        <v>167680.73025624824</v>
      </c>
      <c r="J54" s="41">
        <f>[2]PopRurH!J54</f>
        <v>173357.64646900585</v>
      </c>
      <c r="K54" s="41">
        <f>[2]PopRurH!K54</f>
        <v>178998.71598126632</v>
      </c>
      <c r="L54" s="41">
        <f>[2]PopRurH!L54</f>
        <v>184755.58347366669</v>
      </c>
      <c r="M54" s="41">
        <f>[2]PopRurH!M54</f>
        <v>190748.17586567113</v>
      </c>
      <c r="N54" s="41">
        <f>[2]PopRurH!N54</f>
        <v>178688.43020341283</v>
      </c>
      <c r="O54" s="41">
        <f>[2]PopRurH!O54</f>
        <v>189889.3901936129</v>
      </c>
      <c r="P54" s="57">
        <f>[2]PopRurH!P54</f>
        <v>175365.37610238823</v>
      </c>
      <c r="Q54" s="119">
        <f>[2]PopRurH!Q54</f>
        <v>179554.63801590641</v>
      </c>
      <c r="R54" s="119">
        <f>[2]PopRurH!R54</f>
        <v>182427.8287875118</v>
      </c>
      <c r="S54" s="42">
        <f>[2]PopRurH!S54+[3]EncRurH!S54</f>
        <v>184435.35752746364</v>
      </c>
      <c r="T54" s="42">
        <f>[2]PopRurH!T54+[3]EncRurH!T54</f>
        <v>186604.79391748074</v>
      </c>
      <c r="U54" s="42">
        <f>[2]PopRurH!U54+[3]EncRurH!U54</f>
        <v>188843.28147665903</v>
      </c>
      <c r="V54" s="42">
        <f>[2]PopRurH!V54+[3]EncRurH!V54</f>
        <v>191079.8772229836</v>
      </c>
      <c r="W54" s="42">
        <f>[2]PopRurH!W54+[3]EncRurH!W54</f>
        <v>193426.35576589577</v>
      </c>
      <c r="X54" s="42">
        <f>[2]PopRurH!X54+[3]EncRurH!X54</f>
        <v>195953.02948312589</v>
      </c>
      <c r="Y54" s="42">
        <f>[2]PopRurH!Y54+[3]EncRurH!Y54</f>
        <v>198521.32308313812</v>
      </c>
      <c r="Z54" s="42">
        <f>[2]PopRurH!Z54+[3]EncRurH!Z54</f>
        <v>201040.58720002446</v>
      </c>
      <c r="AA54" s="42">
        <f>[2]PopRurH!AA54+[3]EncRurH!AA54</f>
        <v>204538.23386443252</v>
      </c>
      <c r="AB54" s="42">
        <f>[2]PopRurH!AB54+[3]EncRurH!AB54</f>
        <v>209494.3105879967</v>
      </c>
      <c r="AC54" s="42">
        <f>[2]PopRurH!AC54+[3]EncRurH!AC54</f>
        <v>215393.92897235972</v>
      </c>
      <c r="AD54" s="42">
        <f>[2]PopRurH!AD54+[3]EncRurH!AD54</f>
        <v>221049.50349859131</v>
      </c>
      <c r="AE54" s="42">
        <f>[2]PopRurH!AE54+[3]EncRurH!AE54</f>
        <v>226399.86555108748</v>
      </c>
      <c r="AF54" s="42">
        <f>[2]PopRurH!AF54+[3]EncRurH!AF54</f>
        <v>232189.28583672061</v>
      </c>
      <c r="AG54" s="42">
        <f>[2]PopRurH!AG54+[3]EncRurH!AG54</f>
        <v>238586.45100161512</v>
      </c>
      <c r="AH54" s="42">
        <f>[2]PopRurH!AH54+[3]EncRurH!AH54</f>
        <v>245057.71216994745</v>
      </c>
      <c r="AI54" s="42">
        <f>[2]PopRurH!AI54+[3]EncRurH!AI54</f>
        <v>251342.31447004489</v>
      </c>
      <c r="AJ54" s="42">
        <f>[2]PopRurH!AJ54+[3]EncRurH!AJ54</f>
        <v>257904.06735321408</v>
      </c>
      <c r="AK54" s="42">
        <f>[2]PopRurH!AK54+[3]EncRurH!AK54</f>
        <v>261694.15675459485</v>
      </c>
      <c r="AL54" s="42">
        <f>[2]PopRurH!AL54+[3]EncRurH!AL54</f>
        <v>261345.43258522361</v>
      </c>
      <c r="AM54" s="42">
        <f>[2]PopRurH!AM54+[3]EncRurH!AM54</f>
        <v>258274.07441718981</v>
      </c>
      <c r="AN54" s="42">
        <f>[2]PopRurH!AN54+[3]EncRurH!AN54</f>
        <v>255427.52667660784</v>
      </c>
      <c r="AO54" s="42">
        <f>[2]PopRurH!AO54+[3]EncRurH!AO54</f>
        <v>252240.294971283</v>
      </c>
      <c r="AP54" s="42">
        <f>[2]PopRurH!AP54+[3]EncRurH!AP54</f>
        <v>249834.38197454941</v>
      </c>
      <c r="AQ54" s="42">
        <f>[2]PopRurH!AQ54+[3]EncRurH!AQ54</f>
        <v>249140.08665722978</v>
      </c>
      <c r="AR54" s="42">
        <f>[2]PopRurH!AR54+[3]EncRurH!AR54</f>
        <v>249542.41219079011</v>
      </c>
      <c r="AS54" s="42">
        <f>[2]PopRurH!AS54+[3]EncRurH!AS54</f>
        <v>249508.2019083518</v>
      </c>
      <c r="AT54" s="42">
        <f>[2]PopRurH!AT54+[3]EncRurH!AT54</f>
        <v>249331.31740652787</v>
      </c>
      <c r="AU54" s="42">
        <f>[2]PopRurH!AU54+[3]EncRurH!AU54</f>
        <v>249327.69143189155</v>
      </c>
      <c r="AV54" s="42">
        <f>[2]PopRurH!AV54+[3]EncRurH!AV54</f>
        <v>249493.69800980651</v>
      </c>
      <c r="AW54" s="42">
        <f>[2]PopRurH!AW54+[3]EncRurH!AW54</f>
        <v>249834.22432347827</v>
      </c>
      <c r="AX54" s="42">
        <f>[2]PopRurH!AX54+[3]EncRurH!AX54</f>
        <v>250270.12953519233</v>
      </c>
      <c r="AY54" s="42">
        <f>[2]PopRurH!AY54+[3]EncRurH!AY54</f>
        <v>250752.06885968053</v>
      </c>
      <c r="AZ54" s="42">
        <f>[2]PopRurH!AZ54+[3]EncRurH!AZ54</f>
        <v>251311.4148601006</v>
      </c>
      <c r="BA54" s="42">
        <f>[2]PopRurH!BA54+[3]EncRurH!BA54</f>
        <v>251805.17801492463</v>
      </c>
      <c r="BB54" s="42">
        <f>[2]PopRurH!BB54+[3]EncRurH!BB54</f>
        <v>251466.22821196434</v>
      </c>
      <c r="BC54" s="42">
        <f>[2]PopRurH!BC54+[3]EncRurH!BC54</f>
        <v>254230.9550466224</v>
      </c>
      <c r="BD54" s="42">
        <f>[2]PopRurH!BD54+[3]EncRurH!BD54</f>
        <v>251495.5513111972</v>
      </c>
      <c r="BE54" s="42">
        <f>[2]PopRurH!BE54+[3]EncRurH!BE54</f>
        <v>248736.18461295802</v>
      </c>
      <c r="BF54" s="42">
        <f>[2]PopRurH!BF54+[3]EncRurH!BF54</f>
        <v>245854.79598565315</v>
      </c>
      <c r="BG54" s="42">
        <f>[2]PopRurH!BG54+[3]EncRurH!BG54</f>
        <v>242867.4658385393</v>
      </c>
      <c r="BH54" s="42">
        <f>[2]PopRurH!BH54+[3]EncRurH!BH54</f>
        <v>239802.72901549359</v>
      </c>
      <c r="BI54" s="42">
        <f>[2]PopRurH!BI54+[3]EncRurH!BI54</f>
        <v>236670.35988292695</v>
      </c>
      <c r="BJ54" s="43">
        <f>[2]PopRurH!BJ54+[3]EncRurH!BJ54</f>
        <v>233514.81604290212</v>
      </c>
    </row>
    <row r="55" spans="1:62" x14ac:dyDescent="0.3">
      <c r="A55" s="4">
        <v>53</v>
      </c>
      <c r="B55" s="41">
        <f>[2]PopRurH!B55</f>
        <v>121764.83858791782</v>
      </c>
      <c r="C55" s="41">
        <f>[2]PopRurH!C55</f>
        <v>127353.34501850484</v>
      </c>
      <c r="D55" s="41">
        <f>[2]PopRurH!D55</f>
        <v>132622.77572593154</v>
      </c>
      <c r="E55" s="41">
        <f>[2]PopRurH!E55</f>
        <v>137693.90761245048</v>
      </c>
      <c r="F55" s="41">
        <f>[2]PopRurH!F55</f>
        <v>143102.84032325418</v>
      </c>
      <c r="G55" s="41">
        <f>[2]PopRurH!G55</f>
        <v>148775.7969599124</v>
      </c>
      <c r="H55" s="41">
        <f>[2]PopRurH!H55</f>
        <v>154442.01256016584</v>
      </c>
      <c r="I55" s="41">
        <f>[2]PopRurH!I55</f>
        <v>160085.1962860362</v>
      </c>
      <c r="J55" s="41">
        <f>[2]PopRurH!J55</f>
        <v>165685.68678134284</v>
      </c>
      <c r="K55" s="41">
        <f>[2]PopRurH!K55</f>
        <v>171326.43624406704</v>
      </c>
      <c r="L55" s="41">
        <f>[2]PopRurH!L55</f>
        <v>176933.10602274476</v>
      </c>
      <c r="M55" s="41">
        <f>[2]PopRurH!M55</f>
        <v>182661.67620974255</v>
      </c>
      <c r="N55" s="41">
        <f>[2]PopRurH!N55</f>
        <v>180611.30447427422</v>
      </c>
      <c r="O55" s="41">
        <f>[2]PopRurH!O55</f>
        <v>188999.24963321676</v>
      </c>
      <c r="P55" s="57">
        <f>[2]PopRurH!P55</f>
        <v>170982.14081700559</v>
      </c>
      <c r="Q55" s="119">
        <f>[2]PopRurH!Q55</f>
        <v>176132.59386814098</v>
      </c>
      <c r="R55" s="119">
        <f>[2]PopRurH!R55</f>
        <v>180373.30757567086</v>
      </c>
      <c r="S55" s="42">
        <f>[2]PopRurH!S55+[3]EncRurH!S55</f>
        <v>183292.52030969728</v>
      </c>
      <c r="T55" s="42">
        <f>[2]PopRurH!T55+[3]EncRurH!T55</f>
        <v>185339.51366251687</v>
      </c>
      <c r="U55" s="42">
        <f>[2]PopRurH!U55+[3]EncRurH!U55</f>
        <v>187548.40166160109</v>
      </c>
      <c r="V55" s="42">
        <f>[2]PopRurH!V55+[3]EncRurH!V55</f>
        <v>189825.78354948957</v>
      </c>
      <c r="W55" s="42">
        <f>[2]PopRurH!W55+[3]EncRurH!W55</f>
        <v>192099.65293025988</v>
      </c>
      <c r="X55" s="42">
        <f>[2]PopRurH!X55+[3]EncRurH!X55</f>
        <v>194482.56969110787</v>
      </c>
      <c r="Y55" s="42">
        <f>[2]PopRurH!Y55+[3]EncRurH!Y55</f>
        <v>197048.45614092954</v>
      </c>
      <c r="Z55" s="42">
        <f>[2]PopRurH!Z55+[3]EncRurH!Z55</f>
        <v>199655.37506026795</v>
      </c>
      <c r="AA55" s="42">
        <f>[2]PopRurH!AA55+[3]EncRurH!AA55</f>
        <v>202211.84160463634</v>
      </c>
      <c r="AB55" s="42">
        <f>[2]PopRurH!AB55+[3]EncRurH!AB55</f>
        <v>205752.60843916403</v>
      </c>
      <c r="AC55" s="42">
        <f>[2]PopRurH!AC55+[3]EncRurH!AC55</f>
        <v>210759.20835786898</v>
      </c>
      <c r="AD55" s="42">
        <f>[2]PopRurH!AD55+[3]EncRurH!AD55</f>
        <v>216714.18519847924</v>
      </c>
      <c r="AE55" s="42">
        <f>[2]PopRurH!AE55+[3]EncRurH!AE55</f>
        <v>222424.24449730455</v>
      </c>
      <c r="AF55" s="42">
        <f>[2]PopRurH!AF55+[3]EncRurH!AF55</f>
        <v>227827.91737977692</v>
      </c>
      <c r="AG55" s="42">
        <f>[2]PopRurH!AG55+[3]EncRurH!AG55</f>
        <v>233669.21671729014</v>
      </c>
      <c r="AH55" s="42">
        <f>[2]PopRurH!AH55+[3]EncRurH!AH55</f>
        <v>240127.59969169964</v>
      </c>
      <c r="AI55" s="42">
        <f>[2]PopRurH!AI55+[3]EncRurH!AI55</f>
        <v>246660.38395324853</v>
      </c>
      <c r="AJ55" s="42">
        <f>[2]PopRurH!AJ55+[3]EncRurH!AJ55</f>
        <v>253006.3666998767</v>
      </c>
      <c r="AK55" s="42">
        <f>[2]PopRurH!AK55+[3]EncRurH!AK55</f>
        <v>259630.95512474133</v>
      </c>
      <c r="AL55" s="42">
        <f>[2]PopRurH!AL55+[3]EncRurH!AL55</f>
        <v>263464.85664422158</v>
      </c>
      <c r="AM55" s="42">
        <f>[2]PopRurH!AM55+[3]EncRurH!AM55</f>
        <v>263132.28608389688</v>
      </c>
      <c r="AN55" s="42">
        <f>[2]PopRurH!AN55+[3]EncRurH!AN55</f>
        <v>260056.76678311196</v>
      </c>
      <c r="AO55" s="42">
        <f>[2]PopRurH!AO55+[3]EncRurH!AO55</f>
        <v>257206.04793788979</v>
      </c>
      <c r="AP55" s="42">
        <f>[2]PopRurH!AP55+[3]EncRurH!AP55</f>
        <v>254011.74203274501</v>
      </c>
      <c r="AQ55" s="42">
        <f>[2]PopRurH!AQ55+[3]EncRurH!AQ55</f>
        <v>251604.07806265538</v>
      </c>
      <c r="AR55" s="42">
        <f>[2]PopRurH!AR55+[3]EncRurH!AR55</f>
        <v>250918.66019636925</v>
      </c>
      <c r="AS55" s="42">
        <f>[2]PopRurH!AS55+[3]EncRurH!AS55</f>
        <v>251336.48888401678</v>
      </c>
      <c r="AT55" s="42">
        <f>[2]PopRurH!AT55+[3]EncRurH!AT55</f>
        <v>251314.61554423545</v>
      </c>
      <c r="AU55" s="42">
        <f>[2]PopRurH!AU55+[3]EncRurH!AU55</f>
        <v>251148.88907202371</v>
      </c>
      <c r="AV55" s="42">
        <f>[2]PopRurH!AV55+[3]EncRurH!AV55</f>
        <v>251156.55272391791</v>
      </c>
      <c r="AW55" s="42">
        <f>[2]PopRurH!AW55+[3]EncRurH!AW55</f>
        <v>251335.21160870109</v>
      </c>
      <c r="AX55" s="42">
        <f>[2]PopRurH!AX55+[3]EncRurH!AX55</f>
        <v>251689.49584939264</v>
      </c>
      <c r="AY55" s="42">
        <f>[2]PopRurH!AY55+[3]EncRurH!AY55</f>
        <v>252137.50016637353</v>
      </c>
      <c r="AZ55" s="42">
        <f>[2]PopRurH!AZ55+[3]EncRurH!AZ55</f>
        <v>252631.80571354841</v>
      </c>
      <c r="BA55" s="42">
        <f>[2]PopRurH!BA55+[3]EncRurH!BA55</f>
        <v>253205.46198971101</v>
      </c>
      <c r="BB55" s="42">
        <f>[2]PopRurH!BB55+[3]EncRurH!BB55</f>
        <v>253711.90165238504</v>
      </c>
      <c r="BC55" s="42">
        <f>[2]PopRurH!BC55+[3]EncRurH!BC55</f>
        <v>253378.05381674465</v>
      </c>
      <c r="BD55" s="42">
        <f>[2]PopRurH!BD55+[3]EncRurH!BD55</f>
        <v>256171.45493217488</v>
      </c>
      <c r="BE55" s="42">
        <f>[2]PopRurH!BE55+[3]EncRurH!BE55</f>
        <v>253422.75845279405</v>
      </c>
      <c r="BF55" s="42">
        <f>[2]PopRurH!BF55+[3]EncRurH!BF55</f>
        <v>250649.79374241497</v>
      </c>
      <c r="BG55" s="42">
        <f>[2]PopRurH!BG55+[3]EncRurH!BG55</f>
        <v>247753.57196407107</v>
      </c>
      <c r="BH55" s="42">
        <f>[2]PopRurH!BH55+[3]EncRurH!BH55</f>
        <v>244749.26076213628</v>
      </c>
      <c r="BI55" s="42">
        <f>[2]PopRurH!BI55+[3]EncRurH!BI55</f>
        <v>241666.8761065295</v>
      </c>
      <c r="BJ55" s="43">
        <f>[2]PopRurH!BJ55+[3]EncRurH!BJ55</f>
        <v>238516.15722153289</v>
      </c>
    </row>
    <row r="56" spans="1:62" x14ac:dyDescent="0.3">
      <c r="A56" s="4">
        <v>54</v>
      </c>
      <c r="B56" s="41">
        <f>[2]PopRurH!B56</f>
        <v>126876.33103095794</v>
      </c>
      <c r="C56" s="41">
        <f>[2]PopRurH!C56</f>
        <v>133137.36830076799</v>
      </c>
      <c r="D56" s="41">
        <f>[2]PopRurH!D56</f>
        <v>139281.42134300963</v>
      </c>
      <c r="E56" s="41">
        <f>[2]PopRurH!E56</f>
        <v>145078.24863368963</v>
      </c>
      <c r="F56" s="41">
        <f>[2]PopRurH!F56</f>
        <v>150659.94917668178</v>
      </c>
      <c r="G56" s="41">
        <f>[2]PopRurH!G56</f>
        <v>156613.30757540028</v>
      </c>
      <c r="H56" s="41">
        <f>[2]PopRurH!H56</f>
        <v>162856.74544814255</v>
      </c>
      <c r="I56" s="41">
        <f>[2]PopRurH!I56</f>
        <v>169093.14356205767</v>
      </c>
      <c r="J56" s="41">
        <f>[2]PopRurH!J56</f>
        <v>175306.5589339195</v>
      </c>
      <c r="K56" s="41">
        <f>[2]PopRurH!K56</f>
        <v>181473.59471821439</v>
      </c>
      <c r="L56" s="41">
        <f>[2]PopRurH!L56</f>
        <v>187685.76777969499</v>
      </c>
      <c r="M56" s="41">
        <f>[2]PopRurH!M56</f>
        <v>193868.12539202539</v>
      </c>
      <c r="N56" s="41">
        <f>[2]PopRurH!N56</f>
        <v>172804.45008176606</v>
      </c>
      <c r="O56" s="41">
        <f>[2]PopRurH!O56</f>
        <v>183233.53843701462</v>
      </c>
      <c r="P56" s="57">
        <f>[2]PopRurH!P56</f>
        <v>180923.58205811566</v>
      </c>
      <c r="Q56" s="119">
        <f>[2]PopRurH!Q56</f>
        <v>186463.54061484945</v>
      </c>
      <c r="R56" s="119">
        <f>[2]PopRurH!R56</f>
        <v>192116.73869841234</v>
      </c>
      <c r="S56" s="42">
        <f>[2]PopRurH!S56+[3]EncRurH!S56</f>
        <v>196777.46694451</v>
      </c>
      <c r="T56" s="42">
        <f>[2]PopRurH!T56+[3]EncRurH!T56</f>
        <v>199994.34733224672</v>
      </c>
      <c r="U56" s="42">
        <f>[2]PopRurH!U56+[3]EncRurH!U56</f>
        <v>202259.31343398726</v>
      </c>
      <c r="V56" s="42">
        <f>[2]PopRurH!V56+[3]EncRurH!V56</f>
        <v>204699.84469360241</v>
      </c>
      <c r="W56" s="42">
        <f>[2]PopRurH!W56+[3]EncRurH!W56</f>
        <v>207212.0065376304</v>
      </c>
      <c r="X56" s="42">
        <f>[2]PopRurH!X56+[3]EncRurH!X56</f>
        <v>209720.13038302728</v>
      </c>
      <c r="Y56" s="42">
        <f>[2]PopRurH!Y56+[3]EncRurH!Y56</f>
        <v>212349.04305704191</v>
      </c>
      <c r="Z56" s="42">
        <f>[2]PopRurH!Z56+[3]EncRurH!Z56</f>
        <v>215176.69548977062</v>
      </c>
      <c r="AA56" s="42">
        <f>[2]PopRurH!AA56+[3]EncRurH!AA56</f>
        <v>218048.94147259946</v>
      </c>
      <c r="AB56" s="42">
        <f>[2]PopRurH!AB56+[3]EncRurH!AB56</f>
        <v>220866.05999585567</v>
      </c>
      <c r="AC56" s="42">
        <f>[2]PopRurH!AC56+[3]EncRurH!AC56</f>
        <v>224756.58389435735</v>
      </c>
      <c r="AD56" s="42">
        <f>[2]PopRurH!AD56+[3]EncRurH!AD56</f>
        <v>230246.33081593897</v>
      </c>
      <c r="AE56" s="42">
        <f>[2]PopRurH!AE56+[3]EncRurH!AE56</f>
        <v>236772.08773413877</v>
      </c>
      <c r="AF56" s="42">
        <f>[2]PopRurH!AF56+[3]EncRurH!AF56</f>
        <v>243031.16117752698</v>
      </c>
      <c r="AG56" s="42">
        <f>[2]PopRurH!AG56+[3]EncRurH!AG56</f>
        <v>248950.16491011207</v>
      </c>
      <c r="AH56" s="42">
        <f>[2]PopRurH!AH56+[3]EncRurH!AH56</f>
        <v>255354.78186937838</v>
      </c>
      <c r="AI56" s="42">
        <f>[2]PopRurH!AI56+[3]EncRurH!AI56</f>
        <v>262433.56903488323</v>
      </c>
      <c r="AJ56" s="42">
        <f>[2]PopRurH!AJ56+[3]EncRurH!AJ56</f>
        <v>269594.69625943125</v>
      </c>
      <c r="AK56" s="42">
        <f>[2]PopRurH!AK56+[3]EncRurH!AK56</f>
        <v>276551.46564021328</v>
      </c>
      <c r="AL56" s="42">
        <f>[2]PopRurH!AL56+[3]EncRurH!AL56</f>
        <v>283812.3138744341</v>
      </c>
      <c r="AM56" s="42">
        <f>[2]PopRurH!AM56+[3]EncRurH!AM56</f>
        <v>288023.5953163727</v>
      </c>
      <c r="AN56" s="42">
        <f>[2]PopRurH!AN56+[3]EncRurH!AN56</f>
        <v>287678.60978114908</v>
      </c>
      <c r="AO56" s="42">
        <f>[2]PopRurH!AO56+[3]EncRurH!AO56</f>
        <v>284333.39126300596</v>
      </c>
      <c r="AP56" s="42">
        <f>[2]PopRurH!AP56+[3]EncRurH!AP56</f>
        <v>281233.43727041373</v>
      </c>
      <c r="AQ56" s="42">
        <f>[2]PopRurH!AQ56+[3]EncRurH!AQ56</f>
        <v>277757.24714449618</v>
      </c>
      <c r="AR56" s="42">
        <f>[2]PopRurH!AR56+[3]EncRurH!AR56</f>
        <v>275139.7462057434</v>
      </c>
      <c r="AS56" s="42">
        <f>[2]PopRurH!AS56+[3]EncRurH!AS56</f>
        <v>274403.95262909087</v>
      </c>
      <c r="AT56" s="42">
        <f>[2]PopRurH!AT56+[3]EncRurH!AT56</f>
        <v>274874.64281735272</v>
      </c>
      <c r="AU56" s="42">
        <f>[2]PopRurH!AU56+[3]EncRurH!AU56</f>
        <v>274864.460038196</v>
      </c>
      <c r="AV56" s="42">
        <f>[2]PopRurH!AV56+[3]EncRurH!AV56</f>
        <v>274695.56635632063</v>
      </c>
      <c r="AW56" s="42">
        <f>[2]PopRurH!AW56+[3]EncRurH!AW56</f>
        <v>274716.28304494981</v>
      </c>
      <c r="AX56" s="42">
        <f>[2]PopRurH!AX56+[3]EncRurH!AX56</f>
        <v>274923.97662671551</v>
      </c>
      <c r="AY56" s="42">
        <f>[2]PopRurH!AY56+[3]EncRurH!AY56</f>
        <v>275321.28057898575</v>
      </c>
      <c r="AZ56" s="42">
        <f>[2]PopRurH!AZ56+[3]EncRurH!AZ56</f>
        <v>275820.93901829695</v>
      </c>
      <c r="BA56" s="42">
        <f>[2]PopRurH!BA56+[3]EncRurH!BA56</f>
        <v>276372.74030949688</v>
      </c>
      <c r="BB56" s="42">
        <f>[2]PopRurH!BB56+[3]EncRurH!BB56</f>
        <v>277010.0418325818</v>
      </c>
      <c r="BC56" s="42">
        <f>[2]PopRurH!BC56+[3]EncRurH!BC56</f>
        <v>277572.37703325419</v>
      </c>
      <c r="BD56" s="42">
        <f>[2]PopRurH!BD56+[3]EncRurH!BD56</f>
        <v>277215.45306729508</v>
      </c>
      <c r="BE56" s="42">
        <f>[2]PopRurH!BE56+[3]EncRurH!BE56</f>
        <v>280280.11846315453</v>
      </c>
      <c r="BF56" s="42">
        <f>[2]PopRurH!BF56+[3]EncRurH!BF56</f>
        <v>277280.93887118233</v>
      </c>
      <c r="BG56" s="42">
        <f>[2]PopRurH!BG56+[3]EncRurH!BG56</f>
        <v>274255.24894037104</v>
      </c>
      <c r="BH56" s="42">
        <f>[2]PopRurH!BH56+[3]EncRurH!BH56</f>
        <v>271092.9693167333</v>
      </c>
      <c r="BI56" s="42">
        <f>[2]PopRurH!BI56+[3]EncRurH!BI56</f>
        <v>267812.35877668811</v>
      </c>
      <c r="BJ56" s="43">
        <f>[2]PopRurH!BJ56+[3]EncRurH!BJ56</f>
        <v>264446.07243960002</v>
      </c>
    </row>
    <row r="57" spans="1:62" x14ac:dyDescent="0.3">
      <c r="A57" s="4">
        <v>55</v>
      </c>
      <c r="B57" s="41">
        <f>[2]PopRurH!B57</f>
        <v>100641.68818223685</v>
      </c>
      <c r="C57" s="41">
        <f>[2]PopRurH!C57</f>
        <v>105534.74293590627</v>
      </c>
      <c r="D57" s="41">
        <f>[2]PopRurH!D57</f>
        <v>110775.91740195364</v>
      </c>
      <c r="E57" s="41">
        <f>[2]PopRurH!E57</f>
        <v>115921.59463496655</v>
      </c>
      <c r="F57" s="41">
        <f>[2]PopRurH!F57</f>
        <v>120781.12933609005</v>
      </c>
      <c r="G57" s="41">
        <f>[2]PopRurH!G57</f>
        <v>125463.28709249139</v>
      </c>
      <c r="H57" s="41">
        <f>[2]PopRurH!H57</f>
        <v>130455.6799185495</v>
      </c>
      <c r="I57" s="41">
        <f>[2]PopRurH!I57</f>
        <v>135691.26770917256</v>
      </c>
      <c r="J57" s="41">
        <f>[2]PopRurH!J57</f>
        <v>140922.49090962036</v>
      </c>
      <c r="K57" s="41">
        <f>[2]PopRurH!K57</f>
        <v>146135.03366411809</v>
      </c>
      <c r="L57" s="41">
        <f>[2]PopRurH!L57</f>
        <v>151310.21552671568</v>
      </c>
      <c r="M57" s="41">
        <f>[2]PopRurH!M57</f>
        <v>156527.47203860269</v>
      </c>
      <c r="N57" s="41">
        <f>[2]PopRurH!N57</f>
        <v>166715.73094308094</v>
      </c>
      <c r="O57" s="41">
        <f>[2]PopRurH!O57</f>
        <v>180915.36681245198</v>
      </c>
      <c r="P57" s="57">
        <f>[2]PopRurH!P57</f>
        <v>173321.16377148751</v>
      </c>
      <c r="Q57" s="119">
        <f>[2]PopRurH!Q57</f>
        <v>178888.7131783971</v>
      </c>
      <c r="R57" s="119">
        <f>[2]PopRurH!R57</f>
        <v>184405.06350406024</v>
      </c>
      <c r="S57" s="42">
        <f>[2]PopRurH!S57+[3]EncRurH!S57</f>
        <v>190035.38438729249</v>
      </c>
      <c r="T57" s="42">
        <f>[2]PopRurH!T57+[3]EncRurH!T57</f>
        <v>194680.9996531278</v>
      </c>
      <c r="U57" s="42">
        <f>[2]PopRurH!U57+[3]EncRurH!U57</f>
        <v>197898.65150228213</v>
      </c>
      <c r="V57" s="42">
        <f>[2]PopRurH!V57+[3]EncRurH!V57</f>
        <v>200172.97781340309</v>
      </c>
      <c r="W57" s="42">
        <f>[2]PopRurH!W57+[3]EncRurH!W57</f>
        <v>202619.6626754324</v>
      </c>
      <c r="X57" s="42">
        <f>[2]PopRurH!X57+[3]EncRurH!X57</f>
        <v>205135.60656859982</v>
      </c>
      <c r="Y57" s="42">
        <f>[2]PopRurH!Y57+[3]EncRurH!Y57</f>
        <v>207648.74503265787</v>
      </c>
      <c r="Z57" s="42">
        <f>[2]PopRurH!Z57+[3]EncRurH!Z57</f>
        <v>210280.0621979491</v>
      </c>
      <c r="AA57" s="42">
        <f>[2]PopRurH!AA57+[3]EncRurH!AA57</f>
        <v>213107.93474021714</v>
      </c>
      <c r="AB57" s="42">
        <f>[2]PopRurH!AB57+[3]EncRurH!AB57</f>
        <v>215979.99279095815</v>
      </c>
      <c r="AC57" s="42">
        <f>[2]PopRurH!AC57+[3]EncRurH!AC57</f>
        <v>218796.64361678861</v>
      </c>
      <c r="AD57" s="42">
        <f>[2]PopRurH!AD57+[3]EncRurH!AD57</f>
        <v>222674.97402120498</v>
      </c>
      <c r="AE57" s="42">
        <f>[2]PopRurH!AE57+[3]EncRurH!AE57</f>
        <v>228136.61847923498</v>
      </c>
      <c r="AF57" s="42">
        <f>[2]PopRurH!AF57+[3]EncRurH!AF57</f>
        <v>234624.34863402543</v>
      </c>
      <c r="AG57" s="42">
        <f>[2]PopRurH!AG57+[3]EncRurH!AG57</f>
        <v>240848.36845253294</v>
      </c>
      <c r="AH57" s="42">
        <f>[2]PopRurH!AH57+[3]EncRurH!AH57</f>
        <v>246738.89288566136</v>
      </c>
      <c r="AI57" s="42">
        <f>[2]PopRurH!AI57+[3]EncRurH!AI57</f>
        <v>253109.32103581532</v>
      </c>
      <c r="AJ57" s="42">
        <f>[2]PopRurH!AJ57+[3]EncRurH!AJ57</f>
        <v>260149.37004651749</v>
      </c>
      <c r="AK57" s="42">
        <f>[2]PopRurH!AK57+[3]EncRurH!AK57</f>
        <v>267270.77650139207</v>
      </c>
      <c r="AL57" s="42">
        <f>[2]PopRurH!AL57+[3]EncRurH!AL57</f>
        <v>274189.49070311303</v>
      </c>
      <c r="AM57" s="42">
        <f>[2]PopRurH!AM57+[3]EncRurH!AM57</f>
        <v>281409.43785545498</v>
      </c>
      <c r="AN57" s="42">
        <f>[2]PopRurH!AN57+[3]EncRurH!AN57</f>
        <v>285606.53514242615</v>
      </c>
      <c r="AO57" s="42">
        <f>[2]PopRurH!AO57+[3]EncRurH!AO57</f>
        <v>285284.26147348463</v>
      </c>
      <c r="AP57" s="42">
        <f>[2]PopRurH!AP57+[3]EncRurH!AP57</f>
        <v>281985.25218015793</v>
      </c>
      <c r="AQ57" s="42">
        <f>[2]PopRurH!AQ57+[3]EncRurH!AQ57</f>
        <v>278929.087844113</v>
      </c>
      <c r="AR57" s="42">
        <f>[2]PopRurH!AR57+[3]EncRurH!AR57</f>
        <v>275499.27541856084</v>
      </c>
      <c r="AS57" s="42">
        <f>[2]PopRurH!AS57+[3]EncRurH!AS57</f>
        <v>272917.92995928065</v>
      </c>
      <c r="AT57" s="42">
        <f>[2]PopRurH!AT57+[3]EncRurH!AT57</f>
        <v>272203.07155434351</v>
      </c>
      <c r="AU57" s="42">
        <f>[2]PopRurH!AU57+[3]EncRurH!AU57</f>
        <v>272685.07934320107</v>
      </c>
      <c r="AV57" s="42">
        <f>[2]PopRurH!AV57+[3]EncRurH!AV57</f>
        <v>272689.81350482313</v>
      </c>
      <c r="AW57" s="42">
        <f>[2]PopRurH!AW57+[3]EncRurH!AW57</f>
        <v>272534.63820720988</v>
      </c>
      <c r="AX57" s="42">
        <f>[2]PopRurH!AX57+[3]EncRurH!AX57</f>
        <v>272568.82937448059</v>
      </c>
      <c r="AY57" s="42">
        <f>[2]PopRurH!AY57+[3]EncRurH!AY57</f>
        <v>272787.12682705524</v>
      </c>
      <c r="AZ57" s="42">
        <f>[2]PopRurH!AZ57+[3]EncRurH!AZ57</f>
        <v>273192.16065472382</v>
      </c>
      <c r="BA57" s="42">
        <f>[2]PopRurH!BA57+[3]EncRurH!BA57</f>
        <v>273698.8912876079</v>
      </c>
      <c r="BB57" s="42">
        <f>[2]PopRurH!BB57+[3]EncRurH!BB57</f>
        <v>274257.52235901577</v>
      </c>
      <c r="BC57" s="42">
        <f>[2]PopRurH!BC57+[3]EncRurH!BC57</f>
        <v>274900.84232166345</v>
      </c>
      <c r="BD57" s="42">
        <f>[2]PopRurH!BD57+[3]EncRurH!BD57</f>
        <v>275467.18832312216</v>
      </c>
      <c r="BE57" s="42">
        <f>[2]PopRurH!BE57+[3]EncRurH!BE57</f>
        <v>275122.64656062482</v>
      </c>
      <c r="BF57" s="42">
        <f>[2]PopRurH!BF57+[3]EncRurH!BF57</f>
        <v>278173.90139572829</v>
      </c>
      <c r="BG57" s="42">
        <f>[2]PopRurH!BG57+[3]EncRurH!BG57</f>
        <v>275205.40671935189</v>
      </c>
      <c r="BH57" s="42">
        <f>[2]PopRurH!BH57+[3]EncRurH!BH57</f>
        <v>272210.611145075</v>
      </c>
      <c r="BI57" s="42">
        <f>[2]PopRurH!BI57+[3]EncRurH!BI57</f>
        <v>269078.52488375711</v>
      </c>
      <c r="BJ57" s="43">
        <f>[2]PopRurH!BJ57+[3]EncRurH!BJ57</f>
        <v>265830.36399303813</v>
      </c>
    </row>
    <row r="58" spans="1:62" x14ac:dyDescent="0.3">
      <c r="A58" s="4">
        <v>56</v>
      </c>
      <c r="B58" s="41">
        <f>[2]PopRurH!B58</f>
        <v>110867.91903925514</v>
      </c>
      <c r="C58" s="41">
        <f>[2]PopRurH!C58</f>
        <v>116391.7920539418</v>
      </c>
      <c r="D58" s="41">
        <f>[2]PopRurH!D58</f>
        <v>122095.40330356141</v>
      </c>
      <c r="E58" s="41">
        <f>[2]PopRurH!E58</f>
        <v>128204.24630431416</v>
      </c>
      <c r="F58" s="41">
        <f>[2]PopRurH!F58</f>
        <v>134206.80573692161</v>
      </c>
      <c r="G58" s="41">
        <f>[2]PopRurH!G58</f>
        <v>139880.05025278544</v>
      </c>
      <c r="H58" s="41">
        <f>[2]PopRurH!H58</f>
        <v>145350.16594149897</v>
      </c>
      <c r="I58" s="41">
        <f>[2]PopRurH!I58</f>
        <v>151181.39954514636</v>
      </c>
      <c r="J58" s="41">
        <f>[2]PopRurH!J58</f>
        <v>157296.39796490365</v>
      </c>
      <c r="K58" s="41">
        <f>[2]PopRurH!K58</f>
        <v>163407.9083138917</v>
      </c>
      <c r="L58" s="41">
        <f>[2]PopRurH!L58</f>
        <v>169498.90059953125</v>
      </c>
      <c r="M58" s="41">
        <f>[2]PopRurH!M58</f>
        <v>175552.13964860953</v>
      </c>
      <c r="N58" s="41">
        <f>[2]PopRurH!N58</f>
        <v>171362.55620348579</v>
      </c>
      <c r="O58" s="41">
        <f>[2]PopRurH!O58</f>
        <v>162604.97757957946</v>
      </c>
      <c r="P58" s="57">
        <f>[2]PopRurH!P58</f>
        <v>197079.21331162087</v>
      </c>
      <c r="Q58" s="119">
        <f>[2]PopRurH!Q58</f>
        <v>203659.3820889378</v>
      </c>
      <c r="R58" s="119">
        <f>[2]PopRurH!R58</f>
        <v>210251.85102650127</v>
      </c>
      <c r="S58" s="42">
        <f>[2]PopRurH!S58+[3]EncRurH!S58</f>
        <v>216784.69545846287</v>
      </c>
      <c r="T58" s="42">
        <f>[2]PopRurH!T58+[3]EncRurH!T58</f>
        <v>223451.17383479793</v>
      </c>
      <c r="U58" s="42">
        <f>[2]PopRurH!U58+[3]EncRurH!U58</f>
        <v>228959.35237503462</v>
      </c>
      <c r="V58" s="42">
        <f>[2]PopRurH!V58+[3]EncRurH!V58</f>
        <v>232787.82937109482</v>
      </c>
      <c r="W58" s="42">
        <f>[2]PopRurH!W58+[3]EncRurH!W58</f>
        <v>235504.49696724277</v>
      </c>
      <c r="X58" s="42">
        <f>[2]PopRurH!X58+[3]EncRurH!X58</f>
        <v>238422.76210505865</v>
      </c>
      <c r="Y58" s="42">
        <f>[2]PopRurH!Y58+[3]EncRurH!Y58</f>
        <v>241421.49947770784</v>
      </c>
      <c r="Z58" s="42">
        <f>[2]PopRurH!Z58+[3]EncRurH!Z58</f>
        <v>244417.10969097234</v>
      </c>
      <c r="AA58" s="42">
        <f>[2]PopRurH!AA58+[3]EncRurH!AA58</f>
        <v>247550.31491716427</v>
      </c>
      <c r="AB58" s="42">
        <f>[2]PopRurH!AB58+[3]EncRurH!AB58</f>
        <v>250916.59775616362</v>
      </c>
      <c r="AC58" s="42">
        <f>[2]PopRurH!AC58+[3]EncRurH!AC58</f>
        <v>254331.03884968758</v>
      </c>
      <c r="AD58" s="42">
        <f>[2]PopRurH!AD58+[3]EncRurH!AD58</f>
        <v>257681.47741447104</v>
      </c>
      <c r="AE58" s="42">
        <f>[2]PopRurH!AE58+[3]EncRurH!AE58</f>
        <v>262279.23561917112</v>
      </c>
      <c r="AF58" s="42">
        <f>[2]PopRurH!AF58+[3]EncRurH!AF58</f>
        <v>268740.7808171612</v>
      </c>
      <c r="AG58" s="42">
        <f>[2]PopRurH!AG58+[3]EncRurH!AG58</f>
        <v>276416.08081100526</v>
      </c>
      <c r="AH58" s="42">
        <f>[2]PopRurH!AH58+[3]EncRurH!AH58</f>
        <v>283779.91573013173</v>
      </c>
      <c r="AI58" s="42">
        <f>[2]PopRurH!AI58+[3]EncRurH!AI58</f>
        <v>290750.97943053802</v>
      </c>
      <c r="AJ58" s="42">
        <f>[2]PopRurH!AJ58+[3]EncRurH!AJ58</f>
        <v>298287.64202499308</v>
      </c>
      <c r="AK58" s="42">
        <f>[2]PopRurH!AK58+[3]EncRurH!AK58</f>
        <v>306613.39117085782</v>
      </c>
      <c r="AL58" s="42">
        <f>[2]PopRurH!AL58+[3]EncRurH!AL58</f>
        <v>315035.03987118718</v>
      </c>
      <c r="AM58" s="42">
        <f>[2]PopRurH!AM58+[3]EncRurH!AM58</f>
        <v>323217.7735945243</v>
      </c>
      <c r="AN58" s="42">
        <f>[2]PopRurH!AN58+[3]EncRurH!AN58</f>
        <v>331755.33566938038</v>
      </c>
      <c r="AO58" s="42">
        <f>[2]PopRurH!AO58+[3]EncRurH!AO58</f>
        <v>336730.22929587704</v>
      </c>
      <c r="AP58" s="42">
        <f>[2]PopRurH!AP58+[3]EncRurH!AP58</f>
        <v>336375.40094435809</v>
      </c>
      <c r="AQ58" s="42">
        <f>[2]PopRurH!AQ58+[3]EncRurH!AQ58</f>
        <v>332508.98108109669</v>
      </c>
      <c r="AR58" s="42">
        <f>[2]PopRurH!AR58+[3]EncRurH!AR58</f>
        <v>328928.17510830588</v>
      </c>
      <c r="AS58" s="42">
        <f>[2]PopRurH!AS58+[3]EncRurH!AS58</f>
        <v>324904.77184393181</v>
      </c>
      <c r="AT58" s="42">
        <f>[2]PopRurH!AT58+[3]EncRurH!AT58</f>
        <v>321879.76633245096</v>
      </c>
      <c r="AU58" s="42">
        <f>[2]PopRurH!AU58+[3]EncRurH!AU58</f>
        <v>321055.86407322477</v>
      </c>
      <c r="AV58" s="42">
        <f>[2]PopRurH!AV58+[3]EncRurH!AV58</f>
        <v>321643.77003755118</v>
      </c>
      <c r="AW58" s="42">
        <f>[2]PopRurH!AW58+[3]EncRurH!AW58</f>
        <v>321666.91101699806</v>
      </c>
      <c r="AX58" s="42">
        <f>[2]PopRurH!AX58+[3]EncRurH!AX58</f>
        <v>321500.12918314658</v>
      </c>
      <c r="AY58" s="42">
        <f>[2]PopRurH!AY58+[3]EncRurH!AY58</f>
        <v>321556.41805207147</v>
      </c>
      <c r="AZ58" s="42">
        <f>[2]PopRurH!AZ58+[3]EncRurH!AZ58</f>
        <v>321830.14873688016</v>
      </c>
      <c r="BA58" s="42">
        <f>[2]PopRurH!BA58+[3]EncRurH!BA58</f>
        <v>322322.36362403427</v>
      </c>
      <c r="BB58" s="42">
        <f>[2]PopRurH!BB58+[3]EncRurH!BB58</f>
        <v>322933.20209051523</v>
      </c>
      <c r="BC58" s="42">
        <f>[2]PopRurH!BC58+[3]EncRurH!BC58</f>
        <v>323606.79222198285</v>
      </c>
      <c r="BD58" s="42">
        <f>[2]PopRurH!BD58+[3]EncRurH!BD58</f>
        <v>324378.99211271509</v>
      </c>
      <c r="BE58" s="42">
        <f>[2]PopRurH!BE58+[3]EncRurH!BE58</f>
        <v>325058.62808565976</v>
      </c>
      <c r="BF58" s="42">
        <f>[2]PopRurH!BF58+[3]EncRurH!BF58</f>
        <v>324665.02295777033</v>
      </c>
      <c r="BG58" s="42">
        <f>[2]PopRurH!BG58+[3]EncRurH!BG58</f>
        <v>328277.3090017006</v>
      </c>
      <c r="BH58" s="42">
        <f>[2]PopRurH!BH58+[3]EncRurH!BH58</f>
        <v>324783.8550143895</v>
      </c>
      <c r="BI58" s="42">
        <f>[2]PopRurH!BI58+[3]EncRurH!BI58</f>
        <v>321259.12943323125</v>
      </c>
      <c r="BJ58" s="43">
        <f>[2]PopRurH!BJ58+[3]EncRurH!BJ58</f>
        <v>317572.20851865248</v>
      </c>
    </row>
    <row r="59" spans="1:62" x14ac:dyDescent="0.3">
      <c r="A59" s="4">
        <v>57</v>
      </c>
      <c r="B59" s="41">
        <f>[2]PopRurH!B59</f>
        <v>100295.36896258299</v>
      </c>
      <c r="C59" s="41">
        <f>[2]PopRurH!C59</f>
        <v>104556.54615883974</v>
      </c>
      <c r="D59" s="41">
        <f>[2]PopRurH!D59</f>
        <v>109806.22994326369</v>
      </c>
      <c r="E59" s="41">
        <f>[2]PopRurH!E59</f>
        <v>115228.56317754058</v>
      </c>
      <c r="F59" s="41">
        <f>[2]PopRurH!F59</f>
        <v>121035.32656496385</v>
      </c>
      <c r="G59" s="41">
        <f>[2]PopRurH!G59</f>
        <v>126745.14669637629</v>
      </c>
      <c r="H59" s="41">
        <f>[2]PopRurH!H59</f>
        <v>132146.43950794902</v>
      </c>
      <c r="I59" s="41">
        <f>[2]PopRurH!I59</f>
        <v>137357.58195732607</v>
      </c>
      <c r="J59" s="41">
        <f>[2]PopRurH!J59</f>
        <v>142910.68043551207</v>
      </c>
      <c r="K59" s="41">
        <f>[2]PopRurH!K59</f>
        <v>148733.96153795545</v>
      </c>
      <c r="L59" s="41">
        <f>[2]PopRurH!L59</f>
        <v>154556.06280361165</v>
      </c>
      <c r="M59" s="41">
        <f>[2]PopRurH!M59</f>
        <v>160363.80938835756</v>
      </c>
      <c r="N59" s="41">
        <f>[2]PopRurH!N59</f>
        <v>172285.49207432696</v>
      </c>
      <c r="O59" s="41">
        <f>[2]PopRurH!O59</f>
        <v>171801.19892839907</v>
      </c>
      <c r="P59" s="57">
        <f>[2]PopRurH!P59</f>
        <v>163795.70801740949</v>
      </c>
      <c r="Q59" s="119">
        <f>[2]PopRurH!Q59</f>
        <v>169265.72917864734</v>
      </c>
      <c r="R59" s="119">
        <f>[2]PopRurH!R59</f>
        <v>174959.32710491345</v>
      </c>
      <c r="S59" s="42">
        <f>[2]PopRurH!S59+[3]EncRurH!S59</f>
        <v>180664.5205846332</v>
      </c>
      <c r="T59" s="42">
        <f>[2]PopRurH!T59+[3]EncRurH!T59</f>
        <v>186317.89643485696</v>
      </c>
      <c r="U59" s="42">
        <f>[2]PopRurH!U59+[3]EncRurH!U59</f>
        <v>192085.59719491281</v>
      </c>
      <c r="V59" s="42">
        <f>[2]PopRurH!V59+[3]EncRurH!V59</f>
        <v>196858.43570474981</v>
      </c>
      <c r="W59" s="42">
        <f>[2]PopRurH!W59+[3]EncRurH!W59</f>
        <v>200184.72892124366</v>
      </c>
      <c r="X59" s="42">
        <f>[2]PopRurH!X59+[3]EncRurH!X59</f>
        <v>202555.11369990205</v>
      </c>
      <c r="Y59" s="42">
        <f>[2]PopRurH!Y59+[3]EncRurH!Y59</f>
        <v>205098.1635167062</v>
      </c>
      <c r="Z59" s="42">
        <f>[2]PopRurH!Z59+[3]EncRurH!Z59</f>
        <v>207709.88075161874</v>
      </c>
      <c r="AA59" s="42">
        <f>[2]PopRurH!AA59+[3]EncRurH!AA59</f>
        <v>210317.43083450885</v>
      </c>
      <c r="AB59" s="42">
        <f>[2]PopRurH!AB59+[3]EncRurH!AB59</f>
        <v>213043.6541597762</v>
      </c>
      <c r="AC59" s="42">
        <f>[2]PopRurH!AC59+[3]EncRurH!AC59</f>
        <v>215970.08196264174</v>
      </c>
      <c r="AD59" s="42">
        <f>[2]PopRurH!AD59+[3]EncRurH!AD59</f>
        <v>218936.91302207237</v>
      </c>
      <c r="AE59" s="42">
        <f>[2]PopRurH!AE59+[3]EncRurH!AE59</f>
        <v>221847.21575841645</v>
      </c>
      <c r="AF59" s="42">
        <f>[2]PopRurH!AF59+[3]EncRurH!AF59</f>
        <v>225830.83191131422</v>
      </c>
      <c r="AG59" s="42">
        <f>[2]PopRurH!AG59+[3]EncRurH!AG59</f>
        <v>231418.07687074761</v>
      </c>
      <c r="AH59" s="42">
        <f>[2]PopRurH!AH59+[3]EncRurH!AH59</f>
        <v>238053.63233460026</v>
      </c>
      <c r="AI59" s="42">
        <f>[2]PopRurH!AI59+[3]EncRurH!AI59</f>
        <v>244421.04062483722</v>
      </c>
      <c r="AJ59" s="42">
        <f>[2]PopRurH!AJ59+[3]EncRurH!AJ59</f>
        <v>250450.36605969109</v>
      </c>
      <c r="AK59" s="42">
        <f>[2]PopRurH!AK59+[3]EncRurH!AK59</f>
        <v>256966.70473959838</v>
      </c>
      <c r="AL59" s="42">
        <f>[2]PopRurH!AL59+[3]EncRurH!AL59</f>
        <v>264163.01392124878</v>
      </c>
      <c r="AM59" s="42">
        <f>[2]PopRurH!AM59+[3]EncRurH!AM59</f>
        <v>271441.76024073374</v>
      </c>
      <c r="AN59" s="42">
        <f>[2]PopRurH!AN59+[3]EncRurH!AN59</f>
        <v>278514.50430589361</v>
      </c>
      <c r="AO59" s="42">
        <f>[2]PopRurH!AO59+[3]EncRurH!AO59</f>
        <v>285893.98699600721</v>
      </c>
      <c r="AP59" s="42">
        <f>[2]PopRurH!AP59+[3]EncRurH!AP59</f>
        <v>290203.00336769811</v>
      </c>
      <c r="AQ59" s="42">
        <f>[2]PopRurH!AQ59+[3]EncRurH!AQ59</f>
        <v>289917.46286390192</v>
      </c>
      <c r="AR59" s="42">
        <f>[2]PopRurH!AR59+[3]EncRurH!AR59</f>
        <v>286605.12054765696</v>
      </c>
      <c r="AS59" s="42">
        <f>[2]PopRurH!AS59+[3]EncRurH!AS59</f>
        <v>283537.19075655233</v>
      </c>
      <c r="AT59" s="42">
        <f>[2]PopRurH!AT59+[3]EncRurH!AT59</f>
        <v>280085.70179886353</v>
      </c>
      <c r="AU59" s="42">
        <f>[2]PopRurH!AU59+[3]EncRurH!AU59</f>
        <v>277494.63914354035</v>
      </c>
      <c r="AV59" s="42">
        <f>[2]PopRurH!AV59+[3]EncRurH!AV59</f>
        <v>276800.89892207104</v>
      </c>
      <c r="AW59" s="42">
        <f>[2]PopRurH!AW59+[3]EncRurH!AW59</f>
        <v>277323.06118853082</v>
      </c>
      <c r="AX59" s="42">
        <f>[2]PopRurH!AX59+[3]EncRurH!AX59</f>
        <v>277356.94194627821</v>
      </c>
      <c r="AY59" s="42">
        <f>[2]PopRurH!AY59+[3]EncRurH!AY59</f>
        <v>277227.03551149275</v>
      </c>
      <c r="AZ59" s="42">
        <f>[2]PopRurH!AZ59+[3]EncRurH!AZ59</f>
        <v>277289.36161130614</v>
      </c>
      <c r="BA59" s="42">
        <f>[2]PopRurH!BA59+[3]EncRurH!BA59</f>
        <v>277537.94128846884</v>
      </c>
      <c r="BB59" s="42">
        <f>[2]PopRurH!BB59+[3]EncRurH!BB59</f>
        <v>277973.49926507164</v>
      </c>
      <c r="BC59" s="42">
        <f>[2]PopRurH!BC59+[3]EncRurH!BC59</f>
        <v>278512.8736811892</v>
      </c>
      <c r="BD59" s="42">
        <f>[2]PopRurH!BD59+[3]EncRurH!BD59</f>
        <v>279104.97162941634</v>
      </c>
      <c r="BE59" s="42">
        <f>[2]PopRurH!BE59+[3]EncRurH!BE59</f>
        <v>279780.774979137</v>
      </c>
      <c r="BF59" s="42">
        <f>[2]PopRurH!BF59+[3]EncRurH!BF59</f>
        <v>280378.12716252287</v>
      </c>
      <c r="BG59" s="42">
        <f>[2]PopRurH!BG59+[3]EncRurH!BG59</f>
        <v>280048.3786111846</v>
      </c>
      <c r="BH59" s="42">
        <f>[2]PopRurH!BH59+[3]EncRurH!BH59</f>
        <v>283172.83672537585</v>
      </c>
      <c r="BI59" s="42">
        <f>[2]PopRurH!BI59+[3]EncRurH!BI59</f>
        <v>280167.77657565271</v>
      </c>
      <c r="BJ59" s="43">
        <f>[2]PopRurH!BJ59+[3]EncRurH!BJ59</f>
        <v>277135.53934752254</v>
      </c>
    </row>
    <row r="60" spans="1:62" x14ac:dyDescent="0.3">
      <c r="A60" s="4">
        <v>58</v>
      </c>
      <c r="B60" s="41">
        <f>[2]PopRurH!B60</f>
        <v>93365.079853849587</v>
      </c>
      <c r="C60" s="41">
        <f>[2]PopRurH!C60</f>
        <v>95973.883701878032</v>
      </c>
      <c r="D60" s="41">
        <f>[2]PopRurH!D60</f>
        <v>100087.96526680747</v>
      </c>
      <c r="E60" s="41">
        <f>[2]PopRurH!E60</f>
        <v>105150.87661213103</v>
      </c>
      <c r="F60" s="41">
        <f>[2]PopRurH!F60</f>
        <v>110382.25209218399</v>
      </c>
      <c r="G60" s="41">
        <f>[2]PopRurH!G60</f>
        <v>115983.06310946417</v>
      </c>
      <c r="H60" s="41">
        <f>[2]PopRurH!H60</f>
        <v>121494.19231154789</v>
      </c>
      <c r="I60" s="41">
        <f>[2]PopRurH!I60</f>
        <v>126710.84391149397</v>
      </c>
      <c r="J60" s="41">
        <f>[2]PopRurH!J60</f>
        <v>131748.1318810471</v>
      </c>
      <c r="K60" s="41">
        <f>[2]PopRurH!K60</f>
        <v>137113.55203583936</v>
      </c>
      <c r="L60" s="41">
        <f>[2]PopRurH!L60</f>
        <v>142740.7513057786</v>
      </c>
      <c r="M60" s="41">
        <f>[2]PopRurH!M60</f>
        <v>148371.58374093907</v>
      </c>
      <c r="N60" s="41">
        <f>[2]PopRurH!N60</f>
        <v>144838.89154413613</v>
      </c>
      <c r="O60" s="41">
        <f>[2]PopRurH!O60</f>
        <v>165564.71259182735</v>
      </c>
      <c r="P60" s="57">
        <f>[2]PopRurH!P60</f>
        <v>169531.01646220143</v>
      </c>
      <c r="Q60" s="119">
        <f>[2]PopRurH!Q60</f>
        <v>175299.47309991368</v>
      </c>
      <c r="R60" s="119">
        <f>[2]PopRurH!R60</f>
        <v>181197.42570296233</v>
      </c>
      <c r="S60" s="42">
        <f>[2]PopRurH!S60+[3]EncRurH!S60</f>
        <v>187336.12307793181</v>
      </c>
      <c r="T60" s="42">
        <f>[2]PopRurH!T60+[3]EncRurH!T60</f>
        <v>193486.59281338647</v>
      </c>
      <c r="U60" s="42">
        <f>[2]PopRurH!U60+[3]EncRurH!U60</f>
        <v>199581.34004254482</v>
      </c>
      <c r="V60" s="42">
        <f>[2]PopRurH!V60+[3]EncRurH!V60</f>
        <v>205798.32361474039</v>
      </c>
      <c r="W60" s="42">
        <f>[2]PopRurH!W60+[3]EncRurH!W60</f>
        <v>210949.31994500774</v>
      </c>
      <c r="X60" s="42">
        <f>[2]PopRurH!X60+[3]EncRurH!X60</f>
        <v>214549.1115753515</v>
      </c>
      <c r="Y60" s="42">
        <f>[2]PopRurH!Y60+[3]EncRurH!Y60</f>
        <v>217125.10025550539</v>
      </c>
      <c r="Z60" s="42">
        <f>[2]PopRurH!Z60+[3]EncRurH!Z60</f>
        <v>219884.93396523534</v>
      </c>
      <c r="AA60" s="42">
        <f>[2]PopRurH!AA60+[3]EncRurH!AA60</f>
        <v>222717.36389795691</v>
      </c>
      <c r="AB60" s="42">
        <f>[2]PopRurH!AB60+[3]EncRurH!AB60</f>
        <v>225544.88868047635</v>
      </c>
      <c r="AC60" s="42">
        <f>[2]PopRurH!AC60+[3]EncRurH!AC60</f>
        <v>228499.75116224322</v>
      </c>
      <c r="AD60" s="42">
        <f>[2]PopRurH!AD60+[3]EncRurH!AD60</f>
        <v>231667.69336879093</v>
      </c>
      <c r="AE60" s="42">
        <f>[2]PopRurH!AE60+[3]EncRurH!AE60</f>
        <v>234877.81986707699</v>
      </c>
      <c r="AF60" s="42">
        <f>[2]PopRurH!AF60+[3]EncRurH!AF60</f>
        <v>238027.51491487274</v>
      </c>
      <c r="AG60" s="42">
        <f>[2]PopRurH!AG60+[3]EncRurH!AG60</f>
        <v>242323.0530498875</v>
      </c>
      <c r="AH60" s="42">
        <f>[2]PopRurH!AH60+[3]EncRurH!AH60</f>
        <v>248345.79267407849</v>
      </c>
      <c r="AI60" s="42">
        <f>[2]PopRurH!AI60+[3]EncRurH!AI60</f>
        <v>255493.57754863147</v>
      </c>
      <c r="AJ60" s="42">
        <f>[2]PopRurH!AJ60+[3]EncRurH!AJ60</f>
        <v>262353.52820932306</v>
      </c>
      <c r="AK60" s="42">
        <f>[2]PopRurH!AK60+[3]EncRurH!AK60</f>
        <v>268850.89016707276</v>
      </c>
      <c r="AL60" s="42">
        <f>[2]PopRurH!AL60+[3]EncRurH!AL60</f>
        <v>275870.74872435402</v>
      </c>
      <c r="AM60" s="42">
        <f>[2]PopRurH!AM60+[3]EncRurH!AM60</f>
        <v>283620.68983772129</v>
      </c>
      <c r="AN60" s="42">
        <f>[2]PopRurH!AN60+[3]EncRurH!AN60</f>
        <v>291458.72744871886</v>
      </c>
      <c r="AO60" s="42">
        <f>[2]PopRurH!AO60+[3]EncRurH!AO60</f>
        <v>299077.01433066075</v>
      </c>
      <c r="AP60" s="42">
        <f>[2]PopRurH!AP60+[3]EncRurH!AP60</f>
        <v>307024.33868816192</v>
      </c>
      <c r="AQ60" s="42">
        <f>[2]PopRurH!AQ60+[3]EncRurH!AQ60</f>
        <v>311673.63625575474</v>
      </c>
      <c r="AR60" s="42">
        <f>[2]PopRurH!AR60+[3]EncRurH!AR60</f>
        <v>311388.74513201468</v>
      </c>
      <c r="AS60" s="42">
        <f>[2]PopRurH!AS60+[3]EncRurH!AS60</f>
        <v>307851.15080623404</v>
      </c>
      <c r="AT60" s="42">
        <f>[2]PopRurH!AT60+[3]EncRurH!AT60</f>
        <v>304574.11805919081</v>
      </c>
      <c r="AU60" s="42">
        <f>[2]PopRurH!AU60+[3]EncRurH!AU60</f>
        <v>300884.66028315201</v>
      </c>
      <c r="AV60" s="42">
        <f>[2]PopRurH!AV60+[3]EncRurH!AV60</f>
        <v>298118.94039317948</v>
      </c>
      <c r="AW60" s="42">
        <f>[2]PopRurH!AW60+[3]EncRurH!AW60</f>
        <v>297390.03507314203</v>
      </c>
      <c r="AX60" s="42">
        <f>[2]PopRurH!AX60+[3]EncRurH!AX60</f>
        <v>297965.89970687282</v>
      </c>
      <c r="AY60" s="42">
        <f>[2]PopRurH!AY60+[3]EncRurH!AY60</f>
        <v>298017.30568099121</v>
      </c>
      <c r="AZ60" s="42">
        <f>[2]PopRurH!AZ60+[3]EncRurH!AZ60</f>
        <v>297892.51865984889</v>
      </c>
      <c r="BA60" s="42">
        <f>[2]PopRurH!BA60+[3]EncRurH!BA60</f>
        <v>297972.96312316391</v>
      </c>
      <c r="BB60" s="42">
        <f>[2]PopRurH!BB60+[3]EncRurH!BB60</f>
        <v>298251.96806666144</v>
      </c>
      <c r="BC60" s="42">
        <f>[2]PopRurH!BC60+[3]EncRurH!BC60</f>
        <v>298733.45761050313</v>
      </c>
      <c r="BD60" s="42">
        <f>[2]PopRurH!BD60+[3]EncRurH!BD60</f>
        <v>299325.21493088885</v>
      </c>
      <c r="BE60" s="42">
        <f>[2]PopRurH!BE60+[3]EncRurH!BE60</f>
        <v>299971.90993353847</v>
      </c>
      <c r="BF60" s="42">
        <f>[2]PopRurH!BF60+[3]EncRurH!BF60</f>
        <v>300710.42934797209</v>
      </c>
      <c r="BG60" s="42">
        <f>[2]PopRurH!BG60+[3]EncRurH!BG60</f>
        <v>301363.01053086435</v>
      </c>
      <c r="BH60" s="42">
        <f>[2]PopRurH!BH60+[3]EncRurH!BH60</f>
        <v>301017.49175062584</v>
      </c>
      <c r="BI60" s="42">
        <f>[2]PopRurH!BI60+[3]EncRurH!BI60</f>
        <v>304385.17167340452</v>
      </c>
      <c r="BJ60" s="43">
        <f>[2]PopRurH!BJ60+[3]EncRurH!BJ60</f>
        <v>301163.86143265758</v>
      </c>
    </row>
    <row r="61" spans="1:62" x14ac:dyDescent="0.3">
      <c r="A61" s="4">
        <v>59</v>
      </c>
      <c r="B61" s="41">
        <f>[2]PopRurH!B61</f>
        <v>106231.66582235254</v>
      </c>
      <c r="C61" s="41">
        <f>[2]PopRurH!C61</f>
        <v>108108.21247159125</v>
      </c>
      <c r="D61" s="41">
        <f>[2]PopRurH!D61</f>
        <v>111169.63857585285</v>
      </c>
      <c r="E61" s="41">
        <f>[2]PopRurH!E61</f>
        <v>115976.4330683812</v>
      </c>
      <c r="F61" s="41">
        <f>[2]PopRurH!F61</f>
        <v>121885.30495754878</v>
      </c>
      <c r="G61" s="41">
        <f>[2]PopRurH!G61</f>
        <v>127992.63178012506</v>
      </c>
      <c r="H61" s="41">
        <f>[2]PopRurH!H61</f>
        <v>134529.49428056664</v>
      </c>
      <c r="I61" s="41">
        <f>[2]PopRurH!I61</f>
        <v>140966.4542975236</v>
      </c>
      <c r="J61" s="41">
        <f>[2]PopRurH!J61</f>
        <v>147062.98085161502</v>
      </c>
      <c r="K61" s="41">
        <f>[2]PopRurH!K61</f>
        <v>152953.62728771448</v>
      </c>
      <c r="L61" s="41">
        <f>[2]PopRurH!L61</f>
        <v>159227.00823824498</v>
      </c>
      <c r="M61" s="41">
        <f>[2]PopRurH!M61</f>
        <v>165810.44689652737</v>
      </c>
      <c r="N61" s="41">
        <f>[2]PopRurH!N61</f>
        <v>158052.02637706226</v>
      </c>
      <c r="O61" s="41">
        <f>[2]PopRurH!O61</f>
        <v>171155.32068113523</v>
      </c>
      <c r="P61" s="57">
        <f>[2]PopRurH!P61</f>
        <v>164927.64993919796</v>
      </c>
      <c r="Q61" s="119">
        <f>[2]PopRurH!Q61</f>
        <v>170800.02853105383</v>
      </c>
      <c r="R61" s="119">
        <f>[2]PopRurH!R61</f>
        <v>176654.60536894415</v>
      </c>
      <c r="S61" s="42">
        <f>[2]PopRurH!S61+[3]EncRurH!S61</f>
        <v>182641.7952728926</v>
      </c>
      <c r="T61" s="42">
        <f>[2]PopRurH!T61+[3]EncRurH!T61</f>
        <v>188869.80890464492</v>
      </c>
      <c r="U61" s="42">
        <f>[2]PopRurH!U61+[3]EncRurH!U61</f>
        <v>195109.82371884596</v>
      </c>
      <c r="V61" s="42">
        <f>[2]PopRurH!V61+[3]EncRurH!V61</f>
        <v>201294.63309378296</v>
      </c>
      <c r="W61" s="42">
        <f>[2]PopRurH!W61+[3]EncRurH!W61</f>
        <v>207600.65441145183</v>
      </c>
      <c r="X61" s="42">
        <f>[2]PopRurH!X61+[3]EncRurH!X61</f>
        <v>212832.56989996217</v>
      </c>
      <c r="Y61" s="42">
        <f>[2]PopRurH!Y61+[3]EncRurH!Y61</f>
        <v>216500.53129569953</v>
      </c>
      <c r="Z61" s="42">
        <f>[2]PopRurH!Z61+[3]EncRurH!Z61</f>
        <v>219132.99066582165</v>
      </c>
      <c r="AA61" s="42">
        <f>[2]PopRurH!AA61+[3]EncRurH!AA61</f>
        <v>221951.4683638986</v>
      </c>
      <c r="AB61" s="42">
        <f>[2]PopRurH!AB61+[3]EncRurH!AB61</f>
        <v>224841.3530975453</v>
      </c>
      <c r="AC61" s="42">
        <f>[2]PopRurH!AC61+[3]EncRurH!AC61</f>
        <v>227726.23733850507</v>
      </c>
      <c r="AD61" s="42">
        <f>[2]PopRurH!AD61+[3]EncRurH!AD61</f>
        <v>230739.13419225093</v>
      </c>
      <c r="AE61" s="42">
        <f>[2]PopRurH!AE61+[3]EncRurH!AE61</f>
        <v>233966.85221182852</v>
      </c>
      <c r="AF61" s="42">
        <f>[2]PopRurH!AF61+[3]EncRurH!AF61</f>
        <v>237235.1742320242</v>
      </c>
      <c r="AG61" s="42">
        <f>[2]PopRurH!AG61+[3]EncRurH!AG61</f>
        <v>240435.48955167728</v>
      </c>
      <c r="AH61" s="42">
        <f>[2]PopRurH!AH61+[3]EncRurH!AH61</f>
        <v>244801.31970680648</v>
      </c>
      <c r="AI61" s="42">
        <f>[2]PopRurH!AI61+[3]EncRurH!AI61</f>
        <v>250912.12178997652</v>
      </c>
      <c r="AJ61" s="42">
        <f>[2]PopRurH!AJ61+[3]EncRurH!AJ61</f>
        <v>258159.43585103835</v>
      </c>
      <c r="AK61" s="42">
        <f>[2]PopRurH!AK61+[3]EncRurH!AK61</f>
        <v>265116.32129684166</v>
      </c>
      <c r="AL61" s="42">
        <f>[2]PopRurH!AL61+[3]EncRurH!AL61</f>
        <v>271706.5706188372</v>
      </c>
      <c r="AM61" s="42">
        <f>[2]PopRurH!AM61+[3]EncRurH!AM61</f>
        <v>278824.67194886808</v>
      </c>
      <c r="AN61" s="42">
        <f>[2]PopRurH!AN61+[3]EncRurH!AN61</f>
        <v>286680.44596007891</v>
      </c>
      <c r="AO61" s="42">
        <f>[2]PopRurH!AO61+[3]EncRurH!AO61</f>
        <v>294626.62887906999</v>
      </c>
      <c r="AP61" s="42">
        <f>[2]PopRurH!AP61+[3]EncRurH!AP61</f>
        <v>302350.38988334517</v>
      </c>
      <c r="AQ61" s="42">
        <f>[2]PopRurH!AQ61+[3]EncRurH!AQ61</f>
        <v>310406.38362174184</v>
      </c>
      <c r="AR61" s="42">
        <f>[2]PopRurH!AR61+[3]EncRurH!AR61</f>
        <v>315129.04893501237</v>
      </c>
      <c r="AS61" s="42">
        <f>[2]PopRurH!AS61+[3]EncRurH!AS61</f>
        <v>314861.42256640637</v>
      </c>
      <c r="AT61" s="42">
        <f>[2]PopRurH!AT61+[3]EncRurH!AT61</f>
        <v>311303.07197036711</v>
      </c>
      <c r="AU61" s="42">
        <f>[2]PopRurH!AU61+[3]EncRurH!AU61</f>
        <v>308007.7472896619</v>
      </c>
      <c r="AV61" s="42">
        <f>[2]PopRurH!AV61+[3]EncRurH!AV61</f>
        <v>304294.98147944937</v>
      </c>
      <c r="AW61" s="42">
        <f>[2]PopRurH!AW61+[3]EncRurH!AW61</f>
        <v>301514.50752579328</v>
      </c>
      <c r="AX61" s="42">
        <f>[2]PopRurH!AX61+[3]EncRurH!AX61</f>
        <v>300792.43638179655</v>
      </c>
      <c r="AY61" s="42">
        <f>[2]PopRurH!AY61+[3]EncRurH!AY61</f>
        <v>301389.89524803433</v>
      </c>
      <c r="AZ61" s="42">
        <f>[2]PopRurH!AZ61+[3]EncRurH!AZ61</f>
        <v>301456.90185003955</v>
      </c>
      <c r="BA61" s="42">
        <f>[2]PopRurH!BA61+[3]EncRurH!BA61</f>
        <v>301344.29075472924</v>
      </c>
      <c r="BB61" s="42">
        <f>[2]PopRurH!BB61+[3]EncRurH!BB61</f>
        <v>301437.69995812164</v>
      </c>
      <c r="BC61" s="42">
        <f>[2]PopRurH!BC61+[3]EncRurH!BC61</f>
        <v>301733.52910548204</v>
      </c>
      <c r="BD61" s="42">
        <f>[2]PopRurH!BD61+[3]EncRurH!BD61</f>
        <v>302232.77829534793</v>
      </c>
      <c r="BE61" s="42">
        <f>[2]PopRurH!BE61+[3]EncRurH!BE61</f>
        <v>302842.03832432686</v>
      </c>
      <c r="BF61" s="42">
        <f>[2]PopRurH!BF61+[3]EncRurH!BF61</f>
        <v>303508.50398964464</v>
      </c>
      <c r="BG61" s="42">
        <f>[2]PopRurH!BG61+[3]EncRurH!BG61</f>
        <v>304266.37866127997</v>
      </c>
      <c r="BH61" s="42">
        <f>[2]PopRurH!BH61+[3]EncRurH!BH61</f>
        <v>304935.8446222099</v>
      </c>
      <c r="BI61" s="42">
        <f>[2]PopRurH!BI61+[3]EncRurH!BI61</f>
        <v>304595.21106037433</v>
      </c>
      <c r="BJ61" s="43">
        <f>[2]PopRurH!BJ61+[3]EncRurH!BJ61</f>
        <v>308012.3477429339</v>
      </c>
    </row>
    <row r="62" spans="1:62" x14ac:dyDescent="0.3">
      <c r="A62" s="4">
        <v>60</v>
      </c>
      <c r="B62" s="41">
        <f>[2]PopRurH!B62</f>
        <v>93230.101891510421</v>
      </c>
      <c r="C62" s="41">
        <f>[2]PopRurH!C62</f>
        <v>94601.613523591368</v>
      </c>
      <c r="D62" s="41">
        <f>[2]PopRurH!D62</f>
        <v>96317.586441489169</v>
      </c>
      <c r="E62" s="41">
        <f>[2]PopRurH!E62</f>
        <v>99090.847113895987</v>
      </c>
      <c r="F62" s="41">
        <f>[2]PopRurH!F62</f>
        <v>103421.53861772735</v>
      </c>
      <c r="G62" s="41">
        <f>[2]PopRurH!G62</f>
        <v>108736.98895764248</v>
      </c>
      <c r="H62" s="41">
        <f>[2]PopRurH!H62</f>
        <v>114233.86374702696</v>
      </c>
      <c r="I62" s="41">
        <f>[2]PopRurH!I62</f>
        <v>120115.448264284</v>
      </c>
      <c r="J62" s="41">
        <f>[2]PopRurH!J62</f>
        <v>125911.22392030552</v>
      </c>
      <c r="K62" s="41">
        <f>[2]PopRurH!K62</f>
        <v>131406.05564156536</v>
      </c>
      <c r="L62" s="41">
        <f>[2]PopRurH!L62</f>
        <v>136718.23707248105</v>
      </c>
      <c r="M62" s="41">
        <f>[2]PopRurH!M62</f>
        <v>142372.83672108888</v>
      </c>
      <c r="N62" s="41">
        <f>[2]PopRurH!N62</f>
        <v>148763.31284390902</v>
      </c>
      <c r="O62" s="41">
        <f>[2]PopRurH!O62</f>
        <v>174607.62558775113</v>
      </c>
      <c r="P62" s="57">
        <f>[2]PopRurH!P62</f>
        <v>138308.44069543961</v>
      </c>
      <c r="Q62" s="119">
        <f>[2]PopRurH!Q62</f>
        <v>143406.42966320369</v>
      </c>
      <c r="R62" s="119">
        <f>[2]PopRurH!R62</f>
        <v>148552.39970360557</v>
      </c>
      <c r="S62" s="42">
        <f>[2]PopRurH!S62+[3]EncRurH!S62</f>
        <v>153684.78686682688</v>
      </c>
      <c r="T62" s="42">
        <f>[2]PopRurH!T62+[3]EncRurH!T62</f>
        <v>158931.30547856528</v>
      </c>
      <c r="U62" s="42">
        <f>[2]PopRurH!U62+[3]EncRurH!U62</f>
        <v>164387.74128309393</v>
      </c>
      <c r="V62" s="42">
        <f>[2]PopRurH!V62+[3]EncRurH!V62</f>
        <v>169855.11394976798</v>
      </c>
      <c r="W62" s="42">
        <f>[2]PopRurH!W62+[3]EncRurH!W62</f>
        <v>175274.15274179957</v>
      </c>
      <c r="X62" s="42">
        <f>[2]PopRurH!X62+[3]EncRurH!X62</f>
        <v>180797.44452621692</v>
      </c>
      <c r="Y62" s="42">
        <f>[2]PopRurH!Y62+[3]EncRurH!Y62</f>
        <v>185387.92781023507</v>
      </c>
      <c r="Z62" s="42">
        <f>[2]PopRurH!Z62+[3]EncRurH!Z62</f>
        <v>188614.65494512575</v>
      </c>
      <c r="AA62" s="42">
        <f>[2]PopRurH!AA62+[3]EncRurH!AA62</f>
        <v>190939.79655703227</v>
      </c>
      <c r="AB62" s="42">
        <f>[2]PopRurH!AB62+[3]EncRurH!AB62</f>
        <v>193425.28668007019</v>
      </c>
      <c r="AC62" s="42">
        <f>[2]PopRurH!AC62+[3]EncRurH!AC62</f>
        <v>195972.16435192409</v>
      </c>
      <c r="AD62" s="42">
        <f>[2]PopRurH!AD62+[3]EncRurH!AD62</f>
        <v>198514.27919671469</v>
      </c>
      <c r="AE62" s="42">
        <f>[2]PopRurH!AE62+[3]EncRurH!AE62</f>
        <v>201167.52667298249</v>
      </c>
      <c r="AF62" s="42">
        <f>[2]PopRurH!AF62+[3]EncRurH!AF62</f>
        <v>204007.23000872874</v>
      </c>
      <c r="AG62" s="42">
        <f>[2]PopRurH!AG62+[3]EncRurH!AG62</f>
        <v>206880.62593592281</v>
      </c>
      <c r="AH62" s="42">
        <f>[2]PopRurH!AH62+[3]EncRurH!AH62</f>
        <v>209696.69153735487</v>
      </c>
      <c r="AI62" s="42">
        <f>[2]PopRurH!AI62+[3]EncRurH!AI62</f>
        <v>213528.82691229283</v>
      </c>
      <c r="AJ62" s="42">
        <f>[2]PopRurH!AJ62+[3]EncRurH!AJ62</f>
        <v>218882.95013546152</v>
      </c>
      <c r="AK62" s="42">
        <f>[2]PopRurH!AK62+[3]EncRurH!AK62</f>
        <v>225228.79979381256</v>
      </c>
      <c r="AL62" s="42">
        <f>[2]PopRurH!AL62+[3]EncRurH!AL62</f>
        <v>231320.27920678243</v>
      </c>
      <c r="AM62" s="42">
        <f>[2]PopRurH!AM62+[3]EncRurH!AM62</f>
        <v>237094.06041452938</v>
      </c>
      <c r="AN62" s="42">
        <f>[2]PopRurH!AN62+[3]EncRurH!AN62</f>
        <v>243326.13142636803</v>
      </c>
      <c r="AO62" s="42">
        <f>[2]PopRurH!AO62+[3]EncRurH!AO62</f>
        <v>250204.18290879327</v>
      </c>
      <c r="AP62" s="42">
        <f>[2]PopRurH!AP62+[3]EncRurH!AP62</f>
        <v>257161.08563926662</v>
      </c>
      <c r="AQ62" s="42">
        <f>[2]PopRurH!AQ62+[3]EncRurH!AQ62</f>
        <v>263922.53605914197</v>
      </c>
      <c r="AR62" s="42">
        <f>[2]PopRurH!AR62+[3]EncRurH!AR62</f>
        <v>270974.87173188385</v>
      </c>
      <c r="AS62" s="42">
        <f>[2]PopRurH!AS62+[3]EncRurH!AS62</f>
        <v>275118.178474958</v>
      </c>
      <c r="AT62" s="42">
        <f>[2]PopRurH!AT62+[3]EncRurH!AT62</f>
        <v>274902.44004909031</v>
      </c>
      <c r="AU62" s="42">
        <f>[2]PopRurH!AU62+[3]EncRurH!AU62</f>
        <v>271813.30569602858</v>
      </c>
      <c r="AV62" s="42">
        <f>[2]PopRurH!AV62+[3]EncRurH!AV62</f>
        <v>268953.49264601502</v>
      </c>
      <c r="AW62" s="42">
        <f>[2]PopRurH!AW62+[3]EncRurH!AW62</f>
        <v>265728.70592215017</v>
      </c>
      <c r="AX62" s="42">
        <f>[2]PopRurH!AX62+[3]EncRurH!AX62</f>
        <v>263315.01100706653</v>
      </c>
      <c r="AY62" s="42">
        <f>[2]PopRurH!AY62+[3]EncRurH!AY62</f>
        <v>262699.01870687859</v>
      </c>
      <c r="AZ62" s="42">
        <f>[2]PopRurH!AZ62+[3]EncRurH!AZ62</f>
        <v>263233.86654598796</v>
      </c>
      <c r="BA62" s="42">
        <f>[2]PopRurH!BA62+[3]EncRurH!BA62</f>
        <v>263306.8965609587</v>
      </c>
      <c r="BB62" s="42">
        <f>[2]PopRurH!BB62+[3]EncRurH!BB62</f>
        <v>263220.28366880742</v>
      </c>
      <c r="BC62" s="42">
        <f>[2]PopRurH!BC62+[3]EncRurH!BC62</f>
        <v>263313.77620005014</v>
      </c>
      <c r="BD62" s="42">
        <f>[2]PopRurH!BD62+[3]EncRurH!BD62</f>
        <v>263584.02253564232</v>
      </c>
      <c r="BE62" s="42">
        <f>[2]PopRurH!BE62+[3]EncRurH!BE62</f>
        <v>264030.66987357929</v>
      </c>
      <c r="BF62" s="42">
        <f>[2]PopRurH!BF62+[3]EncRurH!BF62</f>
        <v>264573.4557577942</v>
      </c>
      <c r="BG62" s="42">
        <f>[2]PopRurH!BG62+[3]EncRurH!BG62</f>
        <v>265166.339526675</v>
      </c>
      <c r="BH62" s="42">
        <f>[2]PopRurH!BH62+[3]EncRurH!BH62</f>
        <v>265837.72174159921</v>
      </c>
      <c r="BI62" s="42">
        <f>[2]PopRurH!BI62+[3]EncRurH!BI62</f>
        <v>266432.01671849878</v>
      </c>
      <c r="BJ62" s="43">
        <f>[2]PopRurH!BJ62+[3]EncRurH!BJ62</f>
        <v>266142.36627264868</v>
      </c>
    </row>
    <row r="63" spans="1:62" x14ac:dyDescent="0.3">
      <c r="A63" s="4">
        <v>61</v>
      </c>
      <c r="B63" s="41">
        <f>[2]PopRurH!B63</f>
        <v>93001.583806164272</v>
      </c>
      <c r="C63" s="41">
        <f>[2]PopRurH!C63</f>
        <v>93792.162151043784</v>
      </c>
      <c r="D63" s="41">
        <f>[2]PopRurH!D63</f>
        <v>95227.990392728359</v>
      </c>
      <c r="E63" s="41">
        <f>[2]PopRurH!E63</f>
        <v>97009.157725206285</v>
      </c>
      <c r="F63" s="41">
        <f>[2]PopRurH!F63</f>
        <v>99857.469117784931</v>
      </c>
      <c r="G63" s="41">
        <f>[2]PopRurH!G63</f>
        <v>104277.47297412642</v>
      </c>
      <c r="H63" s="41">
        <f>[2]PopRurH!H63</f>
        <v>109692.90308913102</v>
      </c>
      <c r="I63" s="41">
        <f>[2]PopRurH!I63</f>
        <v>115295.30424659318</v>
      </c>
      <c r="J63" s="41">
        <f>[2]PopRurH!J63</f>
        <v>121289.10372802998</v>
      </c>
      <c r="K63" s="41">
        <f>[2]PopRurH!K63</f>
        <v>127200.6696013668</v>
      </c>
      <c r="L63" s="41">
        <f>[2]PopRurH!L63</f>
        <v>132810.85245575913</v>
      </c>
      <c r="M63" s="41">
        <f>[2]PopRurH!M63</f>
        <v>138235.95711289314</v>
      </c>
      <c r="N63" s="41">
        <f>[2]PopRurH!N63</f>
        <v>130174.53607673872</v>
      </c>
      <c r="O63" s="41">
        <f>[2]PopRurH!O63</f>
        <v>134192.09422664778</v>
      </c>
      <c r="P63" s="57">
        <f>[2]PopRurH!P63</f>
        <v>144635.13171433785</v>
      </c>
      <c r="Q63" s="119">
        <f>[2]PopRurH!Q63</f>
        <v>150248.19949418795</v>
      </c>
      <c r="R63" s="119">
        <f>[2]PopRurH!R63</f>
        <v>155832.62619091687</v>
      </c>
      <c r="S63" s="42">
        <f>[2]PopRurH!S63+[3]EncRurH!S63</f>
        <v>161470.43830788526</v>
      </c>
      <c r="T63" s="42">
        <f>[2]PopRurH!T63+[3]EncRurH!T63</f>
        <v>167093.832464643</v>
      </c>
      <c r="U63" s="42">
        <f>[2]PopRurH!U63+[3]EncRurH!U63</f>
        <v>172840.94830699218</v>
      </c>
      <c r="V63" s="42">
        <f>[2]PopRurH!V63+[3]EncRurH!V63</f>
        <v>178817.77732621125</v>
      </c>
      <c r="W63" s="42">
        <f>[2]PopRurH!W63+[3]EncRurH!W63</f>
        <v>184805.12755963806</v>
      </c>
      <c r="X63" s="42">
        <f>[2]PopRurH!X63+[3]EncRurH!X63</f>
        <v>190740.45623392644</v>
      </c>
      <c r="Y63" s="42">
        <f>[2]PopRurH!Y63+[3]EncRurH!Y63</f>
        <v>196790.15440339936</v>
      </c>
      <c r="Z63" s="42">
        <f>[2]PopRurH!Z63+[3]EncRurH!Z63</f>
        <v>201825.13991372203</v>
      </c>
      <c r="AA63" s="42">
        <f>[2]PopRurH!AA63+[3]EncRurH!AA63</f>
        <v>205373.90649854587</v>
      </c>
      <c r="AB63" s="42">
        <f>[2]PopRurH!AB63+[3]EncRurH!AB63</f>
        <v>207941.86211444452</v>
      </c>
      <c r="AC63" s="42">
        <f>[2]PopRurH!AC63+[3]EncRurH!AC63</f>
        <v>210682.83325287109</v>
      </c>
      <c r="AD63" s="42">
        <f>[2]PopRurH!AD63+[3]EncRurH!AD63</f>
        <v>213488.49037494548</v>
      </c>
      <c r="AE63" s="42">
        <f>[2]PopRurH!AE63+[3]EncRurH!AE63</f>
        <v>216289.66623911657</v>
      </c>
      <c r="AF63" s="42">
        <f>[2]PopRurH!AF63+[3]EncRurH!AF63</f>
        <v>219210.86188017638</v>
      </c>
      <c r="AG63" s="42">
        <f>[2]PopRurH!AG63+[3]EncRurH!AG63</f>
        <v>222338.19538478862</v>
      </c>
      <c r="AH63" s="42">
        <f>[2]PopRurH!AH63+[3]EncRurH!AH63</f>
        <v>225500.20992882649</v>
      </c>
      <c r="AI63" s="42">
        <f>[2]PopRurH!AI63+[3]EncRurH!AI63</f>
        <v>228598.31783841713</v>
      </c>
      <c r="AJ63" s="42">
        <f>[2]PopRurH!AJ63+[3]EncRurH!AJ63</f>
        <v>232803.88096202657</v>
      </c>
      <c r="AK63" s="42">
        <f>[2]PopRurH!AK63+[3]EncRurH!AK63</f>
        <v>238668.67853366278</v>
      </c>
      <c r="AL63" s="42">
        <f>[2]PopRurH!AL63+[3]EncRurH!AL63</f>
        <v>245614.04377189794</v>
      </c>
      <c r="AM63" s="42">
        <f>[2]PopRurH!AM63+[3]EncRurH!AM63</f>
        <v>252283.32455582893</v>
      </c>
      <c r="AN63" s="42">
        <f>[2]PopRurH!AN63+[3]EncRurH!AN63</f>
        <v>258606.18462010383</v>
      </c>
      <c r="AO63" s="42">
        <f>[2]PopRurH!AO63+[3]EncRurH!AO63</f>
        <v>265428.99719654839</v>
      </c>
      <c r="AP63" s="42">
        <f>[2]PopRurH!AP63+[3]EncRurH!AP63</f>
        <v>272957.70531141479</v>
      </c>
      <c r="AQ63" s="42">
        <f>[2]PopRurH!AQ63+[3]EncRurH!AQ63</f>
        <v>280571.16765184392</v>
      </c>
      <c r="AR63" s="42">
        <f>[2]PopRurH!AR63+[3]EncRurH!AR63</f>
        <v>287971.08831131516</v>
      </c>
      <c r="AS63" s="42">
        <f>[2]PopRurH!AS63+[3]EncRurH!AS63</f>
        <v>295689.76279382204</v>
      </c>
      <c r="AT63" s="42">
        <f>[2]PopRurH!AT63+[3]EncRurH!AT63</f>
        <v>300233.56347048155</v>
      </c>
      <c r="AU63" s="42">
        <f>[2]PopRurH!AU63+[3]EncRurH!AU63</f>
        <v>300019.04760302295</v>
      </c>
      <c r="AV63" s="42">
        <f>[2]PopRurH!AV63+[3]EncRurH!AV63</f>
        <v>296668.43055244564</v>
      </c>
      <c r="AW63" s="42">
        <f>[2]PopRurH!AW63+[3]EncRurH!AW63</f>
        <v>293567.59492065298</v>
      </c>
      <c r="AX63" s="42">
        <f>[2]PopRurH!AX63+[3]EncRurH!AX63</f>
        <v>290066.56347436446</v>
      </c>
      <c r="AY63" s="42">
        <f>[2]PopRurH!AY63+[3]EncRurH!AY63</f>
        <v>287449.11918422923</v>
      </c>
      <c r="AZ63" s="42">
        <f>[2]PopRurH!AZ63+[3]EncRurH!AZ63</f>
        <v>286792.51748274377</v>
      </c>
      <c r="BA63" s="42">
        <f>[2]PopRurH!BA63+[3]EncRurH!BA63</f>
        <v>287392.03185528703</v>
      </c>
      <c r="BB63" s="42">
        <f>[2]PopRurH!BB63+[3]EncRurH!BB63</f>
        <v>287487.69696965773</v>
      </c>
      <c r="BC63" s="42">
        <f>[2]PopRurH!BC63+[3]EncRurH!BC63</f>
        <v>287407.42400199838</v>
      </c>
      <c r="BD63" s="42">
        <f>[2]PopRurH!BD63+[3]EncRurH!BD63</f>
        <v>287522.57284638355</v>
      </c>
      <c r="BE63" s="42">
        <f>[2]PopRurH!BE63+[3]EncRurH!BE63</f>
        <v>287830.61061791127</v>
      </c>
      <c r="BF63" s="42">
        <f>[2]PopRurH!BF63+[3]EncRurH!BF63</f>
        <v>288331.34247928153</v>
      </c>
      <c r="BG63" s="42">
        <f>[2]PopRurH!BG63+[3]EncRurH!BG63</f>
        <v>288935.53294702823</v>
      </c>
      <c r="BH63" s="42">
        <f>[2]PopRurH!BH63+[3]EncRurH!BH63</f>
        <v>289594.66753341554</v>
      </c>
      <c r="BI63" s="42">
        <f>[2]PopRurH!BI63+[3]EncRurH!BI63</f>
        <v>290339.5305318663</v>
      </c>
      <c r="BJ63" s="43">
        <f>[2]PopRurH!BJ63+[3]EncRurH!BJ63</f>
        <v>290998.66511825362</v>
      </c>
    </row>
    <row r="64" spans="1:62" x14ac:dyDescent="0.3">
      <c r="A64" s="4">
        <v>62</v>
      </c>
      <c r="B64" s="41">
        <f>[2]PopRurH!B64</f>
        <v>88961.715621252399</v>
      </c>
      <c r="C64" s="41">
        <f>[2]PopRurH!C64</f>
        <v>90279.493649316209</v>
      </c>
      <c r="D64" s="41">
        <f>[2]PopRurH!D64</f>
        <v>91100.702499715509</v>
      </c>
      <c r="E64" s="41">
        <f>[2]PopRurH!E64</f>
        <v>92546.748712502085</v>
      </c>
      <c r="F64" s="41">
        <f>[2]PopRurH!F64</f>
        <v>94329.968948322101</v>
      </c>
      <c r="G64" s="41">
        <f>[2]PopRurH!G64</f>
        <v>97151.033388869604</v>
      </c>
      <c r="H64" s="41">
        <f>[2]PopRurH!H64</f>
        <v>101502.75090671951</v>
      </c>
      <c r="I64" s="41">
        <f>[2]PopRurH!I64</f>
        <v>106827.34291358227</v>
      </c>
      <c r="J64" s="41">
        <f>[2]PopRurH!J64</f>
        <v>112337.65221070324</v>
      </c>
      <c r="K64" s="41">
        <f>[2]PopRurH!K64</f>
        <v>118231.72153280092</v>
      </c>
      <c r="L64" s="41">
        <f>[2]PopRurH!L64</f>
        <v>124049.1224122386</v>
      </c>
      <c r="M64" s="41">
        <f>[2]PopRurH!M64</f>
        <v>129573.21949468806</v>
      </c>
      <c r="N64" s="41">
        <f>[2]PopRurH!N64</f>
        <v>118363.65368445014</v>
      </c>
      <c r="O64" s="41">
        <f>[2]PopRurH!O64</f>
        <v>122910.02841732399</v>
      </c>
      <c r="P64" s="57">
        <f>[2]PopRurH!P64</f>
        <v>143676.94256883574</v>
      </c>
      <c r="Q64" s="119">
        <f>[2]PopRurH!Q64</f>
        <v>149531.50200360367</v>
      </c>
      <c r="R64" s="119">
        <f>[2]PopRurH!R64</f>
        <v>155381.14611526116</v>
      </c>
      <c r="S64" s="42">
        <f>[2]PopRurH!S64+[3]EncRurH!S64</f>
        <v>161202.11750877457</v>
      </c>
      <c r="T64" s="42">
        <f>[2]PopRurH!T64+[3]EncRurH!T64</f>
        <v>167079.41031292817</v>
      </c>
      <c r="U64" s="42">
        <f>[2]PopRurH!U64+[3]EncRurH!U64</f>
        <v>172941.34273236172</v>
      </c>
      <c r="V64" s="42">
        <f>[2]PopRurH!V64+[3]EncRurH!V64</f>
        <v>178931.89277318455</v>
      </c>
      <c r="W64" s="42">
        <f>[2]PopRurH!W64+[3]EncRurH!W64</f>
        <v>185160.4263746035</v>
      </c>
      <c r="X64" s="42">
        <f>[2]PopRurH!X64+[3]EncRurH!X64</f>
        <v>191399.60984276168</v>
      </c>
      <c r="Y64" s="42">
        <f>[2]PopRurH!Y64+[3]EncRurH!Y64</f>
        <v>197586.56800287167</v>
      </c>
      <c r="Z64" s="42">
        <f>[2]PopRurH!Z64+[3]EncRurH!Z64</f>
        <v>203891.6987227613</v>
      </c>
      <c r="AA64" s="42">
        <f>[2]PopRurH!AA64+[3]EncRurH!AA64</f>
        <v>209146.58873805814</v>
      </c>
      <c r="AB64" s="42">
        <f>[2]PopRurH!AB64+[3]EncRurH!AB64</f>
        <v>212860.5249582387</v>
      </c>
      <c r="AC64" s="42">
        <f>[2]PopRurH!AC64+[3]EncRurH!AC64</f>
        <v>215556.78448943299</v>
      </c>
      <c r="AD64" s="42">
        <f>[2]PopRurH!AD64+[3]EncRurH!AD64</f>
        <v>218431.42928850953</v>
      </c>
      <c r="AE64" s="42">
        <f>[2]PopRurH!AE64+[3]EncRurH!AE64</f>
        <v>221372.22614444714</v>
      </c>
      <c r="AF64" s="42">
        <f>[2]PopRurH!AF64+[3]EncRurH!AF64</f>
        <v>224307.49326188554</v>
      </c>
      <c r="AG64" s="42">
        <f>[2]PopRurH!AG64+[3]EncRurH!AG64</f>
        <v>227367.48670325079</v>
      </c>
      <c r="AH64" s="42">
        <f>[2]PopRurH!AH64+[3]EncRurH!AH64</f>
        <v>230642.32072556729</v>
      </c>
      <c r="AI64" s="42">
        <f>[2]PopRurH!AI64+[3]EncRurH!AI64</f>
        <v>233951.7668147863</v>
      </c>
      <c r="AJ64" s="42">
        <f>[2]PopRurH!AJ64+[3]EncRurH!AJ64</f>
        <v>237194.44643175547</v>
      </c>
      <c r="AK64" s="42">
        <f>[2]PopRurH!AK64+[3]EncRurH!AK64</f>
        <v>241585.87802065542</v>
      </c>
      <c r="AL64" s="42">
        <f>[2]PopRurH!AL64+[3]EncRurH!AL64</f>
        <v>247697.87750333152</v>
      </c>
      <c r="AM64" s="42">
        <f>[2]PopRurH!AM64+[3]EncRurH!AM64</f>
        <v>254932.8235116087</v>
      </c>
      <c r="AN64" s="42">
        <f>[2]PopRurH!AN64+[3]EncRurH!AN64</f>
        <v>261881.24714357438</v>
      </c>
      <c r="AO64" s="42">
        <f>[2]PopRurH!AO64+[3]EncRurH!AO64</f>
        <v>268470.23777309072</v>
      </c>
      <c r="AP64" s="42">
        <f>[2]PopRurH!AP64+[3]EncRurH!AP64</f>
        <v>275579.433431793</v>
      </c>
      <c r="AQ64" s="42">
        <f>[2]PopRurH!AQ64+[3]EncRurH!AQ64</f>
        <v>283420.19301342929</v>
      </c>
      <c r="AR64" s="42">
        <f>[2]PopRurH!AR64+[3]EncRurH!AR64</f>
        <v>291348.8139956643</v>
      </c>
      <c r="AS64" s="42">
        <f>[2]PopRurH!AS64+[3]EncRurH!AS64</f>
        <v>299056.8598533193</v>
      </c>
      <c r="AT64" s="42">
        <f>[2]PopRurH!AT64+[3]EncRurH!AT64</f>
        <v>307095.66599527956</v>
      </c>
      <c r="AU64" s="42">
        <f>[2]PopRurH!AU64+[3]EncRurH!AU64</f>
        <v>311836.69994040806</v>
      </c>
      <c r="AV64" s="42">
        <f>[2]PopRurH!AV64+[3]EncRurH!AV64</f>
        <v>311635.58130314009</v>
      </c>
      <c r="AW64" s="42">
        <f>[2]PopRurH!AW64+[3]EncRurH!AW64</f>
        <v>308176.83227444207</v>
      </c>
      <c r="AX64" s="42">
        <f>[2]PopRurH!AX64+[3]EncRurH!AX64</f>
        <v>304975.52329365228</v>
      </c>
      <c r="AY64" s="42">
        <f>[2]PopRurH!AY64+[3]EncRurH!AY64</f>
        <v>301356.61665360647</v>
      </c>
      <c r="AZ64" s="42">
        <f>[2]PopRurH!AZ64+[3]EncRurH!AZ64</f>
        <v>298653.59855313535</v>
      </c>
      <c r="BA64" s="42">
        <f>[2]PopRurH!BA64+[3]EncRurH!BA64</f>
        <v>297987.77707680321</v>
      </c>
      <c r="BB64" s="42">
        <f>[2]PopRurH!BB64+[3]EncRurH!BB64</f>
        <v>298627.17869141686</v>
      </c>
      <c r="BC64" s="42">
        <f>[2]PopRurH!BC64+[3]EncRurH!BC64</f>
        <v>298741.66475886368</v>
      </c>
      <c r="BD64" s="42">
        <f>[2]PopRurH!BD64+[3]EncRurH!BD64</f>
        <v>298671.62140454026</v>
      </c>
      <c r="BE64" s="42">
        <f>[2]PopRurH!BE64+[3]EncRurH!BE64</f>
        <v>298804.74473878078</v>
      </c>
      <c r="BF64" s="42">
        <f>[2]PopRurH!BF64+[3]EncRurH!BF64</f>
        <v>299138.37229490041</v>
      </c>
      <c r="BG64" s="42">
        <f>[2]PopRurH!BG64+[3]EncRurH!BG64</f>
        <v>299670.66082673287</v>
      </c>
      <c r="BH64" s="42">
        <f>[2]PopRurH!BH64+[3]EncRurH!BH64</f>
        <v>300310.67685673531</v>
      </c>
      <c r="BI64" s="42">
        <f>[2]PopRurH!BI64+[3]EncRurH!BI64</f>
        <v>301007.83351789636</v>
      </c>
      <c r="BJ64" s="43">
        <f>[2]PopRurH!BJ64+[3]EncRurH!BJ64</f>
        <v>301792.64677452651</v>
      </c>
    </row>
    <row r="65" spans="1:62" x14ac:dyDescent="0.3">
      <c r="A65" s="4">
        <v>63</v>
      </c>
      <c r="B65" s="41">
        <f>[2]PopRurH!B65</f>
        <v>87978.120154969714</v>
      </c>
      <c r="C65" s="41">
        <f>[2]PopRurH!C65</f>
        <v>90433.364946265283</v>
      </c>
      <c r="D65" s="41">
        <f>[2]PopRurH!D65</f>
        <v>91826.459410996307</v>
      </c>
      <c r="E65" s="41">
        <f>[2]PopRurH!E65</f>
        <v>92713.90252345326</v>
      </c>
      <c r="F65" s="41">
        <f>[2]PopRurH!F65</f>
        <v>94237.375506175027</v>
      </c>
      <c r="G65" s="41">
        <f>[2]PopRurH!G65</f>
        <v>96103.96128874243</v>
      </c>
      <c r="H65" s="41">
        <f>[2]PopRurH!H65</f>
        <v>99029.437934924586</v>
      </c>
      <c r="I65" s="41">
        <f>[2]PopRurH!I65</f>
        <v>103515.98003651584</v>
      </c>
      <c r="J65" s="41">
        <f>[2]PopRurH!J65</f>
        <v>108998.39671802636</v>
      </c>
      <c r="K65" s="41">
        <f>[2]PopRurH!K65</f>
        <v>114673.33901110319</v>
      </c>
      <c r="L65" s="41">
        <f>[2]PopRurH!L65</f>
        <v>120742.89361863199</v>
      </c>
      <c r="M65" s="41">
        <f>[2]PopRurH!M65</f>
        <v>126735.74219807623</v>
      </c>
      <c r="N65" s="41">
        <f>[2]PopRurH!N65</f>
        <v>133514.56672904175</v>
      </c>
      <c r="O65" s="41">
        <f>[2]PopRurH!O65</f>
        <v>108005.46092512106</v>
      </c>
      <c r="P65" s="57">
        <f>[2]PopRurH!P65</f>
        <v>128055.65874092867</v>
      </c>
      <c r="Q65" s="119">
        <f>[2]PopRurH!Q65</f>
        <v>133525.93781344034</v>
      </c>
      <c r="R65" s="119">
        <f>[2]PopRurH!R65</f>
        <v>139008.79579916218</v>
      </c>
      <c r="S65" s="42">
        <f>[2]PopRurH!S65+[3]EncRurH!S65</f>
        <v>144488.75095875864</v>
      </c>
      <c r="T65" s="42">
        <f>[2]PopRurH!T65+[3]EncRurH!T65</f>
        <v>149941.03250929259</v>
      </c>
      <c r="U65" s="42">
        <f>[2]PopRurH!U65+[3]EncRurH!U65</f>
        <v>155448.08071272643</v>
      </c>
      <c r="V65" s="42">
        <f>[2]PopRurH!V65+[3]EncRurH!V65</f>
        <v>160940.22774204967</v>
      </c>
      <c r="W65" s="42">
        <f>[2]PopRurH!W65+[3]EncRurH!W65</f>
        <v>166552.93881644934</v>
      </c>
      <c r="X65" s="42">
        <f>[2]PopRurH!X65+[3]EncRurH!X65</f>
        <v>172385.87763289869</v>
      </c>
      <c r="Y65" s="42">
        <f>[2]PopRurH!Y65+[3]EncRurH!Y65</f>
        <v>178230.62127559149</v>
      </c>
      <c r="Z65" s="42">
        <f>[2]PopRurH!Z65+[3]EncRurH!Z65</f>
        <v>184026.59743937696</v>
      </c>
      <c r="AA65" s="42">
        <f>[2]PopRurH!AA65+[3]EncRurH!AA65</f>
        <v>189933.26803941236</v>
      </c>
      <c r="AB65" s="42">
        <f>[2]PopRurH!AB65+[3]EncRurH!AB65</f>
        <v>194861.87975691783</v>
      </c>
      <c r="AC65" s="42">
        <f>[2]PopRurH!AC65+[3]EncRurH!AC65</f>
        <v>198354.56015104137</v>
      </c>
      <c r="AD65" s="42">
        <f>[2]PopRurH!AD65+[3]EncRurH!AD65</f>
        <v>200897.04879343914</v>
      </c>
      <c r="AE65" s="42">
        <f>[2]PopRurH!AE65+[3]EncRurH!AE65</f>
        <v>203605.77261195352</v>
      </c>
      <c r="AF65" s="42">
        <f>[2]PopRurH!AF65+[3]EncRurH!AF65</f>
        <v>206375.64930084371</v>
      </c>
      <c r="AG65" s="42">
        <f>[2]PopRurH!AG65+[3]EncRurH!AG65</f>
        <v>209136.62398961591</v>
      </c>
      <c r="AH65" s="42">
        <f>[2]PopRurH!AH65+[3]EncRurH!AH65</f>
        <v>212018.3562452062</v>
      </c>
      <c r="AI65" s="42">
        <f>[2]PopRurH!AI65+[3]EncRurH!AI65</f>
        <v>215099.02885125967</v>
      </c>
      <c r="AJ65" s="42">
        <f>[2]PopRurH!AJ65+[3]EncRurH!AJ65</f>
        <v>218211.6325446929</v>
      </c>
      <c r="AK65" s="42">
        <f>[2]PopRurH!AK65+[3]EncRurH!AK65</f>
        <v>221261.53519381676</v>
      </c>
      <c r="AL65" s="42">
        <f>[2]PopRurH!AL65+[3]EncRurH!AL65</f>
        <v>225381.61307451766</v>
      </c>
      <c r="AM65" s="42">
        <f>[2]PopRurH!AM65+[3]EncRurH!AM65</f>
        <v>231107.92141129271</v>
      </c>
      <c r="AN65" s="42">
        <f>[2]PopRurH!AN65+[3]EncRurH!AN65</f>
        <v>237882.14997934981</v>
      </c>
      <c r="AO65" s="42">
        <f>[2]PopRurH!AO65+[3]EncRurH!AO65</f>
        <v>244389.1250221252</v>
      </c>
      <c r="AP65" s="42">
        <f>[2]PopRurH!AP65+[3]EncRurH!AP65</f>
        <v>250561.69449525047</v>
      </c>
      <c r="AQ65" s="42">
        <f>[2]PopRurH!AQ65+[3]EncRurH!AQ65</f>
        <v>257218.64888783998</v>
      </c>
      <c r="AR65" s="42">
        <f>[2]PopRurH!AR65+[3]EncRurH!AR65</f>
        <v>264558.15446339018</v>
      </c>
      <c r="AS65" s="42">
        <f>[2]PopRurH!AS65+[3]EncRurH!AS65</f>
        <v>271980.87438786949</v>
      </c>
      <c r="AT65" s="42">
        <f>[2]PopRurH!AT65+[3]EncRurH!AT65</f>
        <v>279197.49365744292</v>
      </c>
      <c r="AU65" s="42">
        <f>[2]PopRurH!AU65+[3]EncRurH!AU65</f>
        <v>286722.58658327925</v>
      </c>
      <c r="AV65" s="42">
        <f>[2]PopRurH!AV65+[3]EncRurH!AV65</f>
        <v>291169.32916396251</v>
      </c>
      <c r="AW65" s="42">
        <f>[2]PopRurH!AW65+[3]EncRurH!AW65</f>
        <v>291001.93285739573</v>
      </c>
      <c r="AX65" s="42">
        <f>[2]PopRurH!AX65+[3]EncRurH!AX65</f>
        <v>287791.02011918108</v>
      </c>
      <c r="AY65" s="42">
        <f>[2]PopRurH!AY65+[3]EncRurH!AY65</f>
        <v>284818.52616673551</v>
      </c>
      <c r="AZ65" s="42">
        <f>[2]PopRurH!AZ65+[3]EncRurH!AZ65</f>
        <v>281454.34420909791</v>
      </c>
      <c r="BA65" s="42">
        <f>[2]PopRurH!BA65+[3]EncRurH!BA65</f>
        <v>278945.14130627178</v>
      </c>
      <c r="BB65" s="42">
        <f>[2]PopRurH!BB65+[3]EncRurH!BB65</f>
        <v>278338.4506460558</v>
      </c>
      <c r="BC65" s="42">
        <f>[2]PopRurH!BC65+[3]EncRurH!BC65</f>
        <v>278949.78582807246</v>
      </c>
      <c r="BD65" s="42">
        <f>[2]PopRurH!BD65+[3]EncRurH!BD65</f>
        <v>279069.18874269869</v>
      </c>
      <c r="BE65" s="42">
        <f>[2]PopRurH!BE65+[3]EncRurH!BE65</f>
        <v>279016.35730721575</v>
      </c>
      <c r="BF65" s="42">
        <f>[2]PopRurH!BF65+[3]EncRurH!BF65</f>
        <v>279153.37070033629</v>
      </c>
      <c r="BG65" s="42">
        <f>[2]PopRurH!BG65+[3]EncRurH!BG65</f>
        <v>279476.1649654847</v>
      </c>
      <c r="BH65" s="42">
        <f>[2]PopRurH!BH65+[3]EncRurH!BH65</f>
        <v>279984.7401026609</v>
      </c>
      <c r="BI65" s="42">
        <f>[2]PopRurH!BI65+[3]EncRurH!BI65</f>
        <v>280593.75302377722</v>
      </c>
      <c r="BJ65" s="43">
        <f>[2]PopRurH!BJ65+[3]EncRurH!BJ65</f>
        <v>281255.01681515132</v>
      </c>
    </row>
    <row r="66" spans="1:62" x14ac:dyDescent="0.3">
      <c r="A66" s="4">
        <v>64</v>
      </c>
      <c r="B66" s="41">
        <f>[2]PopRurH!B66</f>
        <v>84995.45445337132</v>
      </c>
      <c r="C66" s="41">
        <f>[2]PopRurH!C66</f>
        <v>88209.257295001182</v>
      </c>
      <c r="D66" s="41">
        <f>[2]PopRurH!D66</f>
        <v>90724.165026440314</v>
      </c>
      <c r="E66" s="41">
        <f>[2]PopRurH!E66</f>
        <v>92174.121580405394</v>
      </c>
      <c r="F66" s="41">
        <f>[2]PopRurH!F66</f>
        <v>93115.567848454986</v>
      </c>
      <c r="G66" s="41">
        <f>[2]PopRurH!G66</f>
        <v>94694.825571131587</v>
      </c>
      <c r="H66" s="41">
        <f>[2]PopRurH!H66</f>
        <v>96619.852453586762</v>
      </c>
      <c r="I66" s="41">
        <f>[2]PopRurH!I66</f>
        <v>99611.39104486251</v>
      </c>
      <c r="J66" s="41">
        <f>[2]PopRurH!J66</f>
        <v>104174.38470208227</v>
      </c>
      <c r="K66" s="41">
        <f>[2]PopRurH!K66</f>
        <v>109741.24588121235</v>
      </c>
      <c r="L66" s="41">
        <f>[2]PopRurH!L66</f>
        <v>115506.29454135027</v>
      </c>
      <c r="M66" s="41">
        <f>[2]PopRurH!M66</f>
        <v>121669.05576180088</v>
      </c>
      <c r="N66" s="41">
        <f>[2]PopRurH!N66</f>
        <v>114685.38636000114</v>
      </c>
      <c r="O66" s="41">
        <f>[2]PopRurH!O66</f>
        <v>119040.64863899301</v>
      </c>
      <c r="P66" s="57">
        <f>[2]PopRurH!P66</f>
        <v>119076.0349395048</v>
      </c>
      <c r="Q66" s="119">
        <f>[2]PopRurH!Q66</f>
        <v>124168.99906441549</v>
      </c>
      <c r="R66" s="119">
        <f>[2]PopRurH!R66</f>
        <v>129513.61598324083</v>
      </c>
      <c r="S66" s="42">
        <f>[2]PopRurH!S66+[3]EncRurH!S66</f>
        <v>134870.06191891432</v>
      </c>
      <c r="T66" s="42">
        <f>[2]PopRurH!T66+[3]EncRurH!T66</f>
        <v>140224.9815298332</v>
      </c>
      <c r="U66" s="42">
        <f>[2]PopRurH!U66+[3]EncRurH!U66</f>
        <v>145553.19045754656</v>
      </c>
      <c r="V66" s="42">
        <f>[2]PopRurH!V66+[3]EncRurH!V66</f>
        <v>150935.77470464256</v>
      </c>
      <c r="W66" s="42">
        <f>[2]PopRurH!W66+[3]EncRurH!W66</f>
        <v>156303.85886656988</v>
      </c>
      <c r="X66" s="42">
        <f>[2]PopRurH!X66+[3]EncRurH!X66</f>
        <v>161788.70687222405</v>
      </c>
      <c r="Y66" s="42">
        <f>[2]PopRurH!Y66+[3]EncRurH!Y66</f>
        <v>167488.7666682768</v>
      </c>
      <c r="Z66" s="42">
        <f>[2]PopRurH!Z66+[3]EncRurH!Z66</f>
        <v>173201.03706236635</v>
      </c>
      <c r="AA66" s="42">
        <f>[2]PopRurH!AA66+[3]EncRurH!AA66</f>
        <v>178865.60980787466</v>
      </c>
      <c r="AB66" s="42">
        <f>[2]PopRurH!AB66+[3]EncRurH!AB66</f>
        <v>184638.74240155387</v>
      </c>
      <c r="AC66" s="42">
        <f>[2]PopRurH!AC66+[3]EncRurH!AC66</f>
        <v>189460.21151074013</v>
      </c>
      <c r="AD66" s="42">
        <f>[2]PopRurH!AD66+[3]EncRurH!AD66</f>
        <v>192886.23821303359</v>
      </c>
      <c r="AE66" s="42">
        <f>[2]PopRurH!AE66+[3]EncRurH!AE66</f>
        <v>195386.35816106797</v>
      </c>
      <c r="AF66" s="42">
        <f>[2]PopRurH!AF66+[3]EncRurH!AF66</f>
        <v>198048.26853308993</v>
      </c>
      <c r="AG66" s="42">
        <f>[2]PopRurH!AG66+[3]EncRurH!AG66</f>
        <v>200762.83710914559</v>
      </c>
      <c r="AH66" s="42">
        <f>[2]PopRurH!AH66+[3]EncRurH!AH66</f>
        <v>203476.07015104094</v>
      </c>
      <c r="AI66" s="42">
        <f>[2]PopRurH!AI66+[3]EncRurH!AI66</f>
        <v>206305.68545547457</v>
      </c>
      <c r="AJ66" s="42">
        <f>[2]PopRurH!AJ66+[3]EncRurH!AJ66</f>
        <v>209328.38084136503</v>
      </c>
      <c r="AK66" s="42">
        <f>[2]PopRurH!AK66+[3]EncRurH!AK66</f>
        <v>212381.98430353613</v>
      </c>
      <c r="AL66" s="42">
        <f>[2]PopRurH!AL66+[3]EncRurH!AL66</f>
        <v>215373.00845076866</v>
      </c>
      <c r="AM66" s="42">
        <f>[2]PopRurH!AM66+[3]EncRurH!AM66</f>
        <v>219406.5124053928</v>
      </c>
      <c r="AN66" s="42">
        <f>[2]PopRurH!AN66+[3]EncRurH!AN66</f>
        <v>225003.54528051009</v>
      </c>
      <c r="AO66" s="42">
        <f>[2]PopRurH!AO66+[3]EncRurH!AO66</f>
        <v>231620.73546348294</v>
      </c>
      <c r="AP66" s="42">
        <f>[2]PopRurH!AP66+[3]EncRurH!AP66</f>
        <v>237979.02280995683</v>
      </c>
      <c r="AQ66" s="42">
        <f>[2]PopRurH!AQ66+[3]EncRurH!AQ66</f>
        <v>244010.48586835206</v>
      </c>
      <c r="AR66" s="42">
        <f>[2]PopRurH!AR66+[3]EncRurH!AR66</f>
        <v>250513.39248532426</v>
      </c>
      <c r="AS66" s="42">
        <f>[2]PopRurH!AS66+[3]EncRurH!AS66</f>
        <v>257682.34906708496</v>
      </c>
      <c r="AT66" s="42">
        <f>[2]PopRurH!AT66+[3]EncRurH!AT66</f>
        <v>264932.01007024507</v>
      </c>
      <c r="AU66" s="42">
        <f>[2]PopRurH!AU66+[3]EncRurH!AU66</f>
        <v>271980.57778698672</v>
      </c>
      <c r="AV66" s="42">
        <f>[2]PopRurH!AV66+[3]EncRurH!AV66</f>
        <v>279330.78543335613</v>
      </c>
      <c r="AW66" s="42">
        <f>[2]PopRurH!AW66+[3]EncRurH!AW66</f>
        <v>283682.71888990863</v>
      </c>
      <c r="AX66" s="42">
        <f>[2]PopRurH!AX66+[3]EncRurH!AX66</f>
        <v>283538.09961941029</v>
      </c>
      <c r="AY66" s="42">
        <f>[2]PopRurH!AY66+[3]EncRurH!AY66</f>
        <v>280426.3050259701</v>
      </c>
      <c r="AZ66" s="42">
        <f>[2]PopRurH!AZ66+[3]EncRurH!AZ66</f>
        <v>277545.17626106873</v>
      </c>
      <c r="BA66" s="42">
        <f>[2]PopRurH!BA66+[3]EncRurH!BA66</f>
        <v>274281.89393573446</v>
      </c>
      <c r="BB66" s="42">
        <f>[2]PopRurH!BB66+[3]EncRurH!BB66</f>
        <v>271851.60334522306</v>
      </c>
      <c r="BC66" s="42">
        <f>[2]PopRurH!BC66+[3]EncRurH!BC66</f>
        <v>271273.88942560705</v>
      </c>
      <c r="BD66" s="42">
        <f>[2]PopRurH!BD66+[3]EncRurH!BD66</f>
        <v>271881.93904972071</v>
      </c>
      <c r="BE66" s="42">
        <f>[2]PopRurH!BE66+[3]EncRurH!BE66</f>
        <v>272010.53191029571</v>
      </c>
      <c r="BF66" s="42">
        <f>[2]PopRurH!BF66+[3]EncRurH!BF66</f>
        <v>271971.41983845911</v>
      </c>
      <c r="BG66" s="42">
        <f>[2]PopRurH!BG66+[3]EncRurH!BG66</f>
        <v>272115.84831836313</v>
      </c>
      <c r="BH66" s="42">
        <f>[2]PopRurH!BH66+[3]EncRurH!BH66</f>
        <v>272441.33707228152</v>
      </c>
      <c r="BI66" s="42">
        <f>[2]PopRurH!BI66+[3]EncRurH!BI66</f>
        <v>272948.07689080865</v>
      </c>
      <c r="BJ66" s="43">
        <f>[2]PopRurH!BJ66+[3]EncRurH!BJ66</f>
        <v>273551.35675006418</v>
      </c>
    </row>
    <row r="67" spans="1:62" x14ac:dyDescent="0.3">
      <c r="A67" s="4">
        <v>65</v>
      </c>
      <c r="B67" s="41">
        <f>[2]PopRurH!B67</f>
        <v>77067.588404250084</v>
      </c>
      <c r="C67" s="41">
        <f>[2]PopRurH!C67</f>
        <v>79543.283173100557</v>
      </c>
      <c r="D67" s="41">
        <f>[2]PopRurH!D67</f>
        <v>82609.788248699057</v>
      </c>
      <c r="E67" s="41">
        <f>[2]PopRurH!E67</f>
        <v>85022.38885475116</v>
      </c>
      <c r="F67" s="41">
        <f>[2]PopRurH!F67</f>
        <v>86437.930003792222</v>
      </c>
      <c r="G67" s="41">
        <f>[2]PopRurH!G67</f>
        <v>87377.689659894517</v>
      </c>
      <c r="H67" s="41">
        <f>[2]PopRurH!H67</f>
        <v>88915.127014614074</v>
      </c>
      <c r="I67" s="41">
        <f>[2]PopRurH!I67</f>
        <v>90778.76548312114</v>
      </c>
      <c r="J67" s="41">
        <f>[2]PopRurH!J67</f>
        <v>93646.11619451252</v>
      </c>
      <c r="K67" s="41">
        <f>[2]PopRurH!K67</f>
        <v>97991.887611747443</v>
      </c>
      <c r="L67" s="41">
        <f>[2]PopRurH!L67</f>
        <v>103285.57371292934</v>
      </c>
      <c r="M67" s="41">
        <f>[2]PopRurH!M67</f>
        <v>108763.82097059629</v>
      </c>
      <c r="N67" s="41">
        <f>[2]PopRurH!N67</f>
        <v>102351.73030516513</v>
      </c>
      <c r="O67" s="41">
        <f>[2]PopRurH!O67</f>
        <v>110942.50737743109</v>
      </c>
      <c r="P67" s="57">
        <f>[2]PopRurH!P67</f>
        <v>104992.30549106716</v>
      </c>
      <c r="Q67" s="119">
        <f>[2]PopRurH!Q67</f>
        <v>109435.66292811304</v>
      </c>
      <c r="R67" s="119">
        <f>[2]PopRurH!R67</f>
        <v>114158.92253333759</v>
      </c>
      <c r="S67" s="42">
        <f>[2]PopRurH!S67+[3]EncRurH!S67</f>
        <v>119115.01635902277</v>
      </c>
      <c r="T67" s="42">
        <f>[2]PopRurH!T67+[3]EncRurH!T67</f>
        <v>124081.6691539679</v>
      </c>
      <c r="U67" s="42">
        <f>[2]PopRurH!U67+[3]EncRurH!U67</f>
        <v>129048.67988007439</v>
      </c>
      <c r="V67" s="42">
        <f>[2]PopRurH!V67+[3]EncRurH!V67</f>
        <v>133991.35128720879</v>
      </c>
      <c r="W67" s="42">
        <f>[2]PopRurH!W67+[3]EncRurH!W67</f>
        <v>138985.20685041681</v>
      </c>
      <c r="X67" s="42">
        <f>[2]PopRurH!X67+[3]EncRurH!X67</f>
        <v>143965.63999507405</v>
      </c>
      <c r="Y67" s="42">
        <f>[2]PopRurH!Y67+[3]EncRurH!Y67</f>
        <v>149054.88421278284</v>
      </c>
      <c r="Z67" s="42">
        <f>[2]PopRurH!Z67+[3]EncRurH!Z67</f>
        <v>154342.24332830097</v>
      </c>
      <c r="AA67" s="42">
        <f>[2]PopRurH!AA67+[3]EncRurH!AA67</f>
        <v>159641.77210330512</v>
      </c>
      <c r="AB67" s="42">
        <f>[2]PopRurH!AB67+[3]EncRurH!AB67</f>
        <v>164896.91741430137</v>
      </c>
      <c r="AC67" s="42">
        <f>[2]PopRurH!AC67+[3]EncRurH!AC67</f>
        <v>170252.46241605739</v>
      </c>
      <c r="AD67" s="42">
        <f>[2]PopRurH!AD67+[3]EncRurH!AD67</f>
        <v>174731.07607249662</v>
      </c>
      <c r="AE67" s="42">
        <f>[2]PopRurH!AE67+[3]EncRurH!AE67</f>
        <v>177922.56927270765</v>
      </c>
      <c r="AF67" s="42">
        <f>[2]PopRurH!AF67+[3]EncRurH!AF67</f>
        <v>180259.32285960583</v>
      </c>
      <c r="AG67" s="42">
        <f>[2]PopRurH!AG67+[3]EncRurH!AG67</f>
        <v>182743.3651194011</v>
      </c>
      <c r="AH67" s="42">
        <f>[2]PopRurH!AH67+[3]EncRurH!AH67</f>
        <v>185277.69670736659</v>
      </c>
      <c r="AI67" s="42">
        <f>[2]PopRurH!AI67+[3]EncRurH!AI67</f>
        <v>187808.80691487988</v>
      </c>
      <c r="AJ67" s="42">
        <f>[2]PopRurH!AJ67+[3]EncRurH!AJ67</f>
        <v>190448.01233312202</v>
      </c>
      <c r="AK67" s="42">
        <f>[2]PopRurH!AK67+[3]EncRurH!AK67</f>
        <v>193264.39367623426</v>
      </c>
      <c r="AL67" s="42">
        <f>[2]PopRurH!AL67+[3]EncRurH!AL67</f>
        <v>196109.05158109349</v>
      </c>
      <c r="AM67" s="42">
        <f>[2]PopRurH!AM67+[3]EncRurH!AM67</f>
        <v>198894.82980990998</v>
      </c>
      <c r="AN67" s="42">
        <f>[2]PopRurH!AN67+[3]EncRurH!AN67</f>
        <v>202643.9797595102</v>
      </c>
      <c r="AO67" s="42">
        <f>[2]PopRurH!AO67+[3]EncRurH!AO67</f>
        <v>207836.12918610821</v>
      </c>
      <c r="AP67" s="42">
        <f>[2]PopRurH!AP67+[3]EncRurH!AP67</f>
        <v>213973.03791309954</v>
      </c>
      <c r="AQ67" s="42">
        <f>[2]PopRurH!AQ67+[3]EncRurH!AQ67</f>
        <v>219868.88000291909</v>
      </c>
      <c r="AR67" s="42">
        <f>[2]PopRurH!AR67+[3]EncRurH!AR67</f>
        <v>225463.70198604011</v>
      </c>
      <c r="AS67" s="42">
        <f>[2]PopRurH!AS67+[3]EncRurH!AS67</f>
        <v>231493.2313646253</v>
      </c>
      <c r="AT67" s="42">
        <f>[2]PopRurH!AT67+[3]EncRurH!AT67</f>
        <v>238140.37096212644</v>
      </c>
      <c r="AU67" s="42">
        <f>[2]PopRurH!AU67+[3]EncRurH!AU67</f>
        <v>244859.81265422105</v>
      </c>
      <c r="AV67" s="42">
        <f>[2]PopRurH!AV67+[3]EncRurH!AV67</f>
        <v>251395.63566054116</v>
      </c>
      <c r="AW67" s="42">
        <f>[2]PopRurH!AW67+[3]EncRurH!AW67</f>
        <v>258210.10807597521</v>
      </c>
      <c r="AX67" s="42">
        <f>[2]PopRurH!AX67+[3]EncRurH!AX67</f>
        <v>262252.76157788554</v>
      </c>
      <c r="AY67" s="42">
        <f>[2]PopRurH!AY67+[3]EncRurH!AY67</f>
        <v>262137.32877834892</v>
      </c>
      <c r="AZ67" s="42">
        <f>[2]PopRurH!AZ67+[3]EncRurH!AZ67</f>
        <v>259278.53259261625</v>
      </c>
      <c r="BA67" s="42">
        <f>[2]PopRurH!BA67+[3]EncRurH!BA67</f>
        <v>256631.27372324365</v>
      </c>
      <c r="BB67" s="42">
        <f>[2]PopRurH!BB67+[3]EncRurH!BB67</f>
        <v>253630.37886645351</v>
      </c>
      <c r="BC67" s="42">
        <f>[2]PopRurH!BC67+[3]EncRurH!BC67</f>
        <v>251398.14117867063</v>
      </c>
      <c r="BD67" s="42">
        <f>[2]PopRurH!BD67+[3]EncRurH!BD67</f>
        <v>250877.53030448157</v>
      </c>
      <c r="BE67" s="42">
        <f>[2]PopRurH!BE67+[3]EncRurH!BE67</f>
        <v>251452.54671519643</v>
      </c>
      <c r="BF67" s="42">
        <f>[2]PopRurH!BF67+[3]EncRurH!BF67</f>
        <v>251585.160210478</v>
      </c>
      <c r="BG67" s="42">
        <f>[2]PopRurH!BG67+[3]EncRurH!BG67</f>
        <v>251561.53675382864</v>
      </c>
      <c r="BH67" s="42">
        <f>[2]PopRurH!BH67+[3]EncRurH!BH67</f>
        <v>251706.49887417693</v>
      </c>
      <c r="BI67" s="42">
        <f>[2]PopRurH!BI67+[3]EncRurH!BI67</f>
        <v>252020.04657152283</v>
      </c>
      <c r="BJ67" s="43">
        <f>[2]PopRurH!BJ67+[3]EncRurH!BJ67</f>
        <v>252498.95846541421</v>
      </c>
    </row>
    <row r="68" spans="1:62" x14ac:dyDescent="0.3">
      <c r="A68" s="4">
        <v>66</v>
      </c>
      <c r="B68" s="41">
        <f>[2]PopRurH!B68</f>
        <v>86257.806461232991</v>
      </c>
      <c r="C68" s="41">
        <f>[2]PopRurH!C68</f>
        <v>88785.910540839483</v>
      </c>
      <c r="D68" s="41">
        <f>[2]PopRurH!D68</f>
        <v>91715.24821349702</v>
      </c>
      <c r="E68" s="41">
        <f>[2]PopRurH!E68</f>
        <v>95328.140630721435</v>
      </c>
      <c r="F68" s="41">
        <f>[2]PopRurH!F68</f>
        <v>98188.176643903629</v>
      </c>
      <c r="G68" s="41">
        <f>[2]PopRurH!G68</f>
        <v>99899.237173606947</v>
      </c>
      <c r="H68" s="41">
        <f>[2]PopRurH!H68</f>
        <v>101062.53329520617</v>
      </c>
      <c r="I68" s="41">
        <f>[2]PopRurH!I68</f>
        <v>102916.54448043247</v>
      </c>
      <c r="J68" s="41">
        <f>[2]PopRurH!J68</f>
        <v>105150.05257584853</v>
      </c>
      <c r="K68" s="41">
        <f>[2]PopRurH!K68</f>
        <v>108547.62396990597</v>
      </c>
      <c r="L68" s="41">
        <f>[2]PopRurH!L68</f>
        <v>113661.11468160045</v>
      </c>
      <c r="M68" s="41">
        <f>[2]PopRurH!M68</f>
        <v>119873.20291767176</v>
      </c>
      <c r="N68" s="41">
        <f>[2]PopRurH!N68</f>
        <v>104742.21089472953</v>
      </c>
      <c r="O68" s="41">
        <f>[2]PopRurH!O68</f>
        <v>95950.92249826435</v>
      </c>
      <c r="P68" s="57">
        <f>[2]PopRurH!P68</f>
        <v>102746.45632773086</v>
      </c>
      <c r="Q68" s="119">
        <f>[2]PopRurH!Q68</f>
        <v>107490.43467732662</v>
      </c>
      <c r="R68" s="119">
        <f>[2]PopRurH!R68</f>
        <v>112089.65475298646</v>
      </c>
      <c r="S68" s="42">
        <f>[2]PopRurH!S68+[3]EncRurH!S68</f>
        <v>116976.70159121924</v>
      </c>
      <c r="T68" s="42">
        <f>[2]PopRurH!T68+[3]EncRurH!T68</f>
        <v>122103.13468012422</v>
      </c>
      <c r="U68" s="42">
        <f>[2]PopRurH!U68+[3]EncRurH!U68</f>
        <v>127241.77177396543</v>
      </c>
      <c r="V68" s="42">
        <f>[2]PopRurH!V68+[3]EncRurH!V68</f>
        <v>132381.91089918342</v>
      </c>
      <c r="W68" s="42">
        <f>[2]PopRurH!W68+[3]EncRurH!W68</f>
        <v>137498.01752237312</v>
      </c>
      <c r="X68" s="42">
        <f>[2]PopRurH!X68+[3]EncRurH!X68</f>
        <v>142667.25850551596</v>
      </c>
      <c r="Y68" s="42">
        <f>[2]PopRurH!Y68+[3]EncRurH!Y68</f>
        <v>147823.91997587838</v>
      </c>
      <c r="Z68" s="42">
        <f>[2]PopRurH!Z68+[3]EncRurH!Z68</f>
        <v>153093.4215534204</v>
      </c>
      <c r="AA68" s="42">
        <f>[2]PopRurH!AA68+[3]EncRurH!AA68</f>
        <v>158565.69736682595</v>
      </c>
      <c r="AB68" s="42">
        <f>[2]PopRurH!AB68+[3]EncRurH!AB68</f>
        <v>164051.11595477819</v>
      </c>
      <c r="AC68" s="42">
        <f>[2]PopRurH!AC68+[3]EncRurH!AC68</f>
        <v>169491.47360142742</v>
      </c>
      <c r="AD68" s="42">
        <f>[2]PopRurH!AD68+[3]EncRurH!AD68</f>
        <v>175034.72039738519</v>
      </c>
      <c r="AE68" s="42">
        <f>[2]PopRurH!AE68+[3]EncRurH!AE68</f>
        <v>179677.31162904916</v>
      </c>
      <c r="AF68" s="42">
        <f>[2]PopRurH!AF68+[3]EncRurH!AF68</f>
        <v>182995.67444817116</v>
      </c>
      <c r="AG68" s="42">
        <f>[2]PopRurH!AG68+[3]EncRurH!AG68</f>
        <v>185439.47949817069</v>
      </c>
      <c r="AH68" s="42">
        <f>[2]PopRurH!AH68+[3]EncRurH!AH68</f>
        <v>188029.73260740499</v>
      </c>
      <c r="AI68" s="42">
        <f>[2]PopRurH!AI68+[3]EncRurH!AI68</f>
        <v>190669.74050599468</v>
      </c>
      <c r="AJ68" s="42">
        <f>[2]PopRurH!AJ68+[3]EncRurH!AJ68</f>
        <v>193306.36883398663</v>
      </c>
      <c r="AK68" s="42">
        <f>[2]PopRurH!AK68+[3]EncRurH!AK68</f>
        <v>196054.33523778146</v>
      </c>
      <c r="AL68" s="42">
        <f>[2]PopRurH!AL68+[3]EncRurH!AL68</f>
        <v>198983.48417639875</v>
      </c>
      <c r="AM68" s="42">
        <f>[2]PopRurH!AM68+[3]EncRurH!AM68</f>
        <v>201941.5472190188</v>
      </c>
      <c r="AN68" s="42">
        <f>[2]PopRurH!AN68+[3]EncRurH!AN68</f>
        <v>204837.83922126933</v>
      </c>
      <c r="AO68" s="42">
        <f>[2]PopRurH!AO68+[3]EncRurH!AO68</f>
        <v>208726.22294787431</v>
      </c>
      <c r="AP68" s="42">
        <f>[2]PopRurH!AP68+[3]EncRurH!AP68</f>
        <v>214101.99324532258</v>
      </c>
      <c r="AQ68" s="42">
        <f>[2]PopRurH!AQ68+[3]EncRurH!AQ68</f>
        <v>220450.3288592273</v>
      </c>
      <c r="AR68" s="42">
        <f>[2]PopRurH!AR68+[3]EncRurH!AR68</f>
        <v>226550.82929596555</v>
      </c>
      <c r="AS68" s="42">
        <f>[2]PopRurH!AS68+[3]EncRurH!AS68</f>
        <v>232341.16025340144</v>
      </c>
      <c r="AT68" s="42">
        <f>[2]PopRurH!AT68+[3]EncRurH!AT68</f>
        <v>238579.65982288012</v>
      </c>
      <c r="AU68" s="42">
        <f>[2]PopRurH!AU68+[3]EncRurH!AU68</f>
        <v>245454.83294218584</v>
      </c>
      <c r="AV68" s="42">
        <f>[2]PopRurH!AV68+[3]EncRurH!AV68</f>
        <v>252404.73212248567</v>
      </c>
      <c r="AW68" s="42">
        <f>[2]PopRurH!AW68+[3]EncRurH!AW68</f>
        <v>259166.50187284546</v>
      </c>
      <c r="AX68" s="42">
        <f>[2]PopRurH!AX68+[3]EncRurH!AX68</f>
        <v>266214.22084655723</v>
      </c>
      <c r="AY68" s="42">
        <f>[2]PopRurH!AY68+[3]EncRurH!AY68</f>
        <v>270403.94961812603</v>
      </c>
      <c r="AZ68" s="42">
        <f>[2]PopRurH!AZ68+[3]EncRurH!AZ68</f>
        <v>270306.5053325583</v>
      </c>
      <c r="BA68" s="42">
        <f>[2]PopRurH!BA68+[3]EncRurH!BA68</f>
        <v>267379.98494885035</v>
      </c>
      <c r="BB68" s="42">
        <f>[2]PopRurH!BB68+[3]EncRurH!BB68</f>
        <v>264669.94483731891</v>
      </c>
      <c r="BC68" s="42">
        <f>[2]PopRurH!BC68+[3]EncRurH!BC68</f>
        <v>261593.22131593429</v>
      </c>
      <c r="BD68" s="42">
        <f>[2]PopRurH!BD68+[3]EncRurH!BD68</f>
        <v>259307.88057618364</v>
      </c>
      <c r="BE68" s="42">
        <f>[2]PopRurH!BE68+[3]EncRurH!BE68</f>
        <v>258786.30018060139</v>
      </c>
      <c r="BF68" s="42">
        <f>[2]PopRurH!BF68+[3]EncRurH!BF68</f>
        <v>259394.99839603613</v>
      </c>
      <c r="BG68" s="42">
        <f>[2]PopRurH!BG68+[3]EncRurH!BG68</f>
        <v>259547.45458077794</v>
      </c>
      <c r="BH68" s="42">
        <f>[2]PopRurH!BH68+[3]EncRurH!BH68</f>
        <v>259537.31586898476</v>
      </c>
      <c r="BI68" s="42">
        <f>[2]PopRurH!BI68+[3]EncRurH!BI68</f>
        <v>259701.22504297443</v>
      </c>
      <c r="BJ68" s="43">
        <f>[2]PopRurH!BJ68+[3]EncRurH!BJ68</f>
        <v>260037.68007137018</v>
      </c>
    </row>
    <row r="69" spans="1:62" x14ac:dyDescent="0.3">
      <c r="A69" s="4">
        <v>67</v>
      </c>
      <c r="B69" s="41">
        <f>[2]PopRurH!B69</f>
        <v>66264.036755746594</v>
      </c>
      <c r="C69" s="41">
        <f>[2]PopRurH!C69</f>
        <v>68035.322702298639</v>
      </c>
      <c r="D69" s="41">
        <f>[2]PopRurH!D69</f>
        <v>70089.722315455059</v>
      </c>
      <c r="E69" s="41">
        <f>[2]PopRurH!E69</f>
        <v>72461.033984302005</v>
      </c>
      <c r="F69" s="41">
        <f>[2]PopRurH!F69</f>
        <v>75374.163038684361</v>
      </c>
      <c r="G69" s="41">
        <f>[2]PopRurH!G69</f>
        <v>77694.77712390208</v>
      </c>
      <c r="H69" s="41">
        <f>[2]PopRurH!H69</f>
        <v>79108.050504578583</v>
      </c>
      <c r="I69" s="41">
        <f>[2]PopRurH!I69</f>
        <v>80088.829684171185</v>
      </c>
      <c r="J69" s="41">
        <f>[2]PopRurH!J69</f>
        <v>81617.47657820968</v>
      </c>
      <c r="K69" s="41">
        <f>[2]PopRurH!K69</f>
        <v>83447.179493552612</v>
      </c>
      <c r="L69" s="41">
        <f>[2]PopRurH!L69</f>
        <v>86201.539572042617</v>
      </c>
      <c r="M69" s="41">
        <f>[2]PopRurH!M69</f>
        <v>90317.223655391514</v>
      </c>
      <c r="N69" s="41">
        <f>[2]PopRurH!N69</f>
        <v>96288.402037127104</v>
      </c>
      <c r="O69" s="41">
        <f>[2]PopRurH!O69</f>
        <v>99819.303196403285</v>
      </c>
      <c r="P69" s="57">
        <f>[2]PopRurH!P69</f>
        <v>102677.13475359121</v>
      </c>
      <c r="Q69" s="119">
        <f>[2]PopRurH!Q69</f>
        <v>107957.79555977433</v>
      </c>
      <c r="R69" s="119">
        <f>[2]PopRurH!R69</f>
        <v>112992.03091910281</v>
      </c>
      <c r="S69" s="42">
        <f>[2]PopRurH!S69+[3]EncRurH!S69</f>
        <v>117876.87464165885</v>
      </c>
      <c r="T69" s="42">
        <f>[2]PopRurH!T69+[3]EncRurH!T69</f>
        <v>123064.34255940885</v>
      </c>
      <c r="U69" s="42">
        <f>[2]PopRurH!U69+[3]EncRurH!U69</f>
        <v>128505.71561354065</v>
      </c>
      <c r="V69" s="42">
        <f>[2]PopRurH!V69+[3]EncRurH!V69</f>
        <v>133961.44158541379</v>
      </c>
      <c r="W69" s="42">
        <f>[2]PopRurH!W69+[3]EncRurH!W69</f>
        <v>139419.79555631001</v>
      </c>
      <c r="X69" s="42">
        <f>[2]PopRurH!X69+[3]EncRurH!X69</f>
        <v>144853.28461337264</v>
      </c>
      <c r="Y69" s="42">
        <f>[2]PopRurH!Y69+[3]EncRurH!Y69</f>
        <v>150345.19611025561</v>
      </c>
      <c r="Z69" s="42">
        <f>[2]PopRurH!Z69+[3]EncRurH!Z69</f>
        <v>155822.95684316827</v>
      </c>
      <c r="AA69" s="42">
        <f>[2]PopRurH!AA69+[3]EncRurH!AA69</f>
        <v>161421.40337737068</v>
      </c>
      <c r="AB69" s="42">
        <f>[2]PopRurH!AB69+[3]EncRurH!AB69</f>
        <v>167233.728601296</v>
      </c>
      <c r="AC69" s="42">
        <f>[2]PopRurH!AC69+[3]EncRurH!AC69</f>
        <v>173059.80028164963</v>
      </c>
      <c r="AD69" s="42">
        <f>[2]PopRurH!AD69+[3]EncRurH!AD69</f>
        <v>178838.77013335918</v>
      </c>
      <c r="AE69" s="42">
        <f>[2]PopRurH!AE69+[3]EncRurH!AE69</f>
        <v>184727.30732895326</v>
      </c>
      <c r="AF69" s="42">
        <f>[2]PopRurH!AF69+[3]EncRurH!AF69</f>
        <v>189664.71103197051</v>
      </c>
      <c r="AG69" s="42">
        <f>[2]PopRurH!AG69+[3]EncRurH!AG69</f>
        <v>193205.03002357474</v>
      </c>
      <c r="AH69" s="42">
        <f>[2]PopRurH!AH69+[3]EncRurH!AH69</f>
        <v>195821.50628168773</v>
      </c>
      <c r="AI69" s="42">
        <f>[2]PopRurH!AI69+[3]EncRurH!AI69</f>
        <v>198590.60863690925</v>
      </c>
      <c r="AJ69" s="42">
        <f>[2]PopRurH!AJ69+[3]EncRurH!AJ69</f>
        <v>201412.06881882099</v>
      </c>
      <c r="AK69" s="42">
        <f>[2]PopRurH!AK69+[3]EncRurH!AK69</f>
        <v>204229.89023285461</v>
      </c>
      <c r="AL69" s="42">
        <f>[2]PopRurH!AL69+[3]EncRurH!AL69</f>
        <v>207164.35437275792</v>
      </c>
      <c r="AM69" s="42">
        <f>[2]PopRurH!AM69+[3]EncRurH!AM69</f>
        <v>210289.85382626063</v>
      </c>
      <c r="AN69" s="42">
        <f>[2]PopRurH!AN69+[3]EncRurH!AN69</f>
        <v>213444.86773032998</v>
      </c>
      <c r="AO69" s="42">
        <f>[2]PopRurH!AO69+[3]EncRurH!AO69</f>
        <v>216534.38381259385</v>
      </c>
      <c r="AP69" s="42">
        <f>[2]PopRurH!AP69+[3]EncRurH!AP69</f>
        <v>220673.4822739138</v>
      </c>
      <c r="AQ69" s="42">
        <f>[2]PopRurH!AQ69+[3]EncRurH!AQ69</f>
        <v>226384.1241510238</v>
      </c>
      <c r="AR69" s="42">
        <f>[2]PopRurH!AR69+[3]EncRurH!AR69</f>
        <v>233123.32441500537</v>
      </c>
      <c r="AS69" s="42">
        <f>[2]PopRurH!AS69+[3]EncRurH!AS69</f>
        <v>239600.93769930696</v>
      </c>
      <c r="AT69" s="42">
        <f>[2]PopRurH!AT69+[3]EncRurH!AT69</f>
        <v>245750.65756703902</v>
      </c>
      <c r="AU69" s="42">
        <f>[2]PopRurH!AU69+[3]EncRurH!AU69</f>
        <v>252374.42802777694</v>
      </c>
      <c r="AV69" s="42">
        <f>[2]PopRurH!AV69+[3]EncRurH!AV69</f>
        <v>259671.77485350234</v>
      </c>
      <c r="AW69" s="42">
        <f>[2]PopRurH!AW69+[3]EncRurH!AW69</f>
        <v>267049.57888008759</v>
      </c>
      <c r="AX69" s="42">
        <f>[2]PopRurH!AX69+[3]EncRurH!AX69</f>
        <v>274227.04851960723</v>
      </c>
      <c r="AY69" s="42">
        <f>[2]PopRurH!AY69+[3]EncRurH!AY69</f>
        <v>281706.94020054978</v>
      </c>
      <c r="AZ69" s="42">
        <f>[2]PopRurH!AZ69+[3]EncRurH!AZ69</f>
        <v>286163.21792857599</v>
      </c>
      <c r="BA69" s="42">
        <f>[2]PopRurH!BA69+[3]EncRurH!BA69</f>
        <v>286083.16503525816</v>
      </c>
      <c r="BB69" s="42">
        <f>[2]PopRurH!BB69+[3]EncRurH!BB69</f>
        <v>283006.99110188062</v>
      </c>
      <c r="BC69" s="42">
        <f>[2]PopRurH!BC69+[3]EncRurH!BC69</f>
        <v>280158.24016088323</v>
      </c>
      <c r="BD69" s="42">
        <f>[2]PopRurH!BD69+[3]EncRurH!BD69</f>
        <v>276919.33244184696</v>
      </c>
      <c r="BE69" s="42">
        <f>[2]PopRurH!BE69+[3]EncRurH!BE69</f>
        <v>274516.73487345688</v>
      </c>
      <c r="BF69" s="42">
        <f>[2]PopRurH!BF69+[3]EncRurH!BF69</f>
        <v>273980.82522652356</v>
      </c>
      <c r="BG69" s="42">
        <f>[2]PopRurH!BG69+[3]EncRurH!BG69</f>
        <v>274641.86805770872</v>
      </c>
      <c r="BH69" s="42">
        <f>[2]PopRurH!BH69+[3]EncRurH!BH69</f>
        <v>274818.34829979576</v>
      </c>
      <c r="BI69" s="42">
        <f>[2]PopRurH!BI69+[3]EncRurH!BI69</f>
        <v>274822.79568275786</v>
      </c>
      <c r="BJ69" s="43">
        <f>[2]PopRurH!BJ69+[3]EncRurH!BJ69</f>
        <v>275009.99007470818</v>
      </c>
    </row>
    <row r="70" spans="1:62" x14ac:dyDescent="0.3">
      <c r="A70" s="4">
        <v>68</v>
      </c>
      <c r="B70" s="41">
        <f>[2]PopRurH!B70</f>
        <v>66765.034974768714</v>
      </c>
      <c r="C70" s="41">
        <f>[2]PopRurH!C70</f>
        <v>68056.7438251407</v>
      </c>
      <c r="D70" s="41">
        <f>[2]PopRurH!D70</f>
        <v>69935.572913095952</v>
      </c>
      <c r="E70" s="41">
        <f>[2]PopRurH!E70</f>
        <v>72106.29983151448</v>
      </c>
      <c r="F70" s="41">
        <f>[2]PopRurH!F70</f>
        <v>74603.72181607032</v>
      </c>
      <c r="G70" s="41">
        <f>[2]PopRurH!G70</f>
        <v>77663.440532505658</v>
      </c>
      <c r="H70" s="41">
        <f>[2]PopRurH!H70</f>
        <v>80114.09680542312</v>
      </c>
      <c r="I70" s="41">
        <f>[2]PopRurH!I70</f>
        <v>81631.876868454565</v>
      </c>
      <c r="J70" s="41">
        <f>[2]PopRurH!J70</f>
        <v>82703.720382593019</v>
      </c>
      <c r="K70" s="41">
        <f>[2]PopRurH!K70</f>
        <v>84341.628482155284</v>
      </c>
      <c r="L70" s="41">
        <f>[2]PopRurH!L70</f>
        <v>86290.716956790013</v>
      </c>
      <c r="M70" s="41">
        <f>[2]PopRurH!M70</f>
        <v>89192.629101251281</v>
      </c>
      <c r="N70" s="41">
        <f>[2]PopRurH!N70</f>
        <v>90864.884739199741</v>
      </c>
      <c r="O70" s="41">
        <f>[2]PopRurH!O70</f>
        <v>85125.137366737457</v>
      </c>
      <c r="P70" s="57">
        <f>[2]PopRurH!P70</f>
        <v>100613.4223250869</v>
      </c>
      <c r="Q70" s="119">
        <f>[2]PopRurH!Q70</f>
        <v>106178.79082571341</v>
      </c>
      <c r="R70" s="119">
        <f>[2]PopRurH!R70</f>
        <v>111689.105450102</v>
      </c>
      <c r="S70" s="42">
        <f>[2]PopRurH!S70+[3]EncRurH!S70</f>
        <v>116946.64352211419</v>
      </c>
      <c r="T70" s="42">
        <f>[2]PopRurH!T70+[3]EncRurH!T70</f>
        <v>122051.44457561416</v>
      </c>
      <c r="U70" s="42">
        <f>[2]PopRurH!U70+[3]EncRurH!U70</f>
        <v>127470.50258024652</v>
      </c>
      <c r="V70" s="42">
        <f>[2]PopRurH!V70+[3]EncRurH!V70</f>
        <v>133153.47644295325</v>
      </c>
      <c r="W70" s="42">
        <f>[2]PopRurH!W70+[3]EncRurH!W70</f>
        <v>138854.01613387596</v>
      </c>
      <c r="X70" s="42">
        <f>[2]PopRurH!X70+[3]EncRurH!X70</f>
        <v>144556.69799897136</v>
      </c>
      <c r="Y70" s="42">
        <f>[2]PopRurH!Y70+[3]EncRurH!Y70</f>
        <v>150236.67281783631</v>
      </c>
      <c r="Z70" s="42">
        <f>[2]PopRurH!Z70+[3]EncRurH!Z70</f>
        <v>155977.05694837091</v>
      </c>
      <c r="AA70" s="42">
        <f>[2]PopRurH!AA70+[3]EncRurH!AA70</f>
        <v>161704.37381645213</v>
      </c>
      <c r="AB70" s="42">
        <f>[2]PopRurH!AB70+[3]EncRurH!AB70</f>
        <v>167557.00787363524</v>
      </c>
      <c r="AC70" s="42">
        <f>[2]PopRurH!AC70+[3]EncRurH!AC70</f>
        <v>173631.35695769085</v>
      </c>
      <c r="AD70" s="42">
        <f>[2]PopRurH!AD70+[3]EncRurH!AD70</f>
        <v>179720.91547837254</v>
      </c>
      <c r="AE70" s="42">
        <f>[2]PopRurH!AE70+[3]EncRurH!AE70</f>
        <v>185761.84664533433</v>
      </c>
      <c r="AF70" s="42">
        <f>[2]PopRurH!AF70+[3]EncRurH!AF70</f>
        <v>191916.52726086552</v>
      </c>
      <c r="AG70" s="42">
        <f>[2]PopRurH!AG70+[3]EncRurH!AG70</f>
        <v>197080.88075636604</v>
      </c>
      <c r="AH70" s="42">
        <f>[2]PopRurH!AH70+[3]EncRurH!AH70</f>
        <v>200796.69607629935</v>
      </c>
      <c r="AI70" s="42">
        <f>[2]PopRurH!AI70+[3]EncRurH!AI70</f>
        <v>203550.67519269869</v>
      </c>
      <c r="AJ70" s="42">
        <f>[2]PopRurH!AJ70+[3]EncRurH!AJ70</f>
        <v>206463.17519787644</v>
      </c>
      <c r="AK70" s="42">
        <f>[2]PopRurH!AK70+[3]EncRurH!AK70</f>
        <v>209429.87220962302</v>
      </c>
      <c r="AL70" s="42">
        <f>[2]PopRurH!AL70+[3]EncRurH!AL70</f>
        <v>212391.85643818972</v>
      </c>
      <c r="AM70" s="42">
        <f>[2]PopRurH!AM70+[3]EncRurH!AM70</f>
        <v>215474.87350751291</v>
      </c>
      <c r="AN70" s="42">
        <f>[2]PopRurH!AN70+[3]EncRurH!AN70</f>
        <v>218755.18481814009</v>
      </c>
      <c r="AO70" s="42">
        <f>[2]PopRurH!AO70+[3]EncRurH!AO70</f>
        <v>222066.12921943658</v>
      </c>
      <c r="AP70" s="42">
        <f>[2]PopRurH!AP70+[3]EncRurH!AP70</f>
        <v>225309.80935171089</v>
      </c>
      <c r="AQ70" s="42">
        <f>[2]PopRurH!AQ70+[3]EncRurH!AQ70</f>
        <v>229644.07035529736</v>
      </c>
      <c r="AR70" s="42">
        <f>[2]PopRurH!AR70+[3]EncRurH!AR70</f>
        <v>235614.09555714339</v>
      </c>
      <c r="AS70" s="42">
        <f>[2]PopRurH!AS70+[3]EncRurH!AS70</f>
        <v>242654.77941049566</v>
      </c>
      <c r="AT70" s="42">
        <f>[2]PopRurH!AT70+[3]EncRurH!AT70</f>
        <v>249423.40714391734</v>
      </c>
      <c r="AU70" s="42">
        <f>[2]PopRurH!AU70+[3]EncRurH!AU70</f>
        <v>255850.7865316309</v>
      </c>
      <c r="AV70" s="42">
        <f>[2]PopRurH!AV70+[3]EncRurH!AV70</f>
        <v>262771.72284873022</v>
      </c>
      <c r="AW70" s="42">
        <f>[2]PopRurH!AW70+[3]EncRurH!AW70</f>
        <v>270395.50651188637</v>
      </c>
      <c r="AX70" s="42">
        <f>[2]PopRurH!AX70+[3]EncRurH!AX70</f>
        <v>278101.5496632735</v>
      </c>
      <c r="AY70" s="42">
        <f>[2]PopRurH!AY70+[3]EncRurH!AY70</f>
        <v>285598.94505024148</v>
      </c>
      <c r="AZ70" s="42">
        <f>[2]PopRurH!AZ70+[3]EncRurH!AZ70</f>
        <v>293412.52534509718</v>
      </c>
      <c r="BA70" s="42">
        <f>[2]PopRurH!BA70+[3]EncRurH!BA70</f>
        <v>298077.75225836295</v>
      </c>
      <c r="BB70" s="42">
        <f>[2]PopRurH!BB70+[3]EncRurH!BB70</f>
        <v>298016.70029444149</v>
      </c>
      <c r="BC70" s="42">
        <f>[2]PopRurH!BC70+[3]EncRurH!BC70</f>
        <v>294832.78682158503</v>
      </c>
      <c r="BD70" s="42">
        <f>[2]PopRurH!BD70+[3]EncRurH!BD70</f>
        <v>291884.08407288895</v>
      </c>
      <c r="BE70" s="42">
        <f>[2]PopRurH!BE70+[3]EncRurH!BE70</f>
        <v>288526.86870946252</v>
      </c>
      <c r="BF70" s="42">
        <f>[2]PopRurH!BF70+[3]EncRurH!BF70</f>
        <v>286040.87558206567</v>
      </c>
      <c r="BG70" s="42">
        <f>[2]PopRurH!BG70+[3]EncRurH!BG70</f>
        <v>285499.54816862906</v>
      </c>
      <c r="BH70" s="42">
        <f>[2]PopRurH!BH70+[3]EncRurH!BH70</f>
        <v>286204.10925402399</v>
      </c>
      <c r="BI70" s="42">
        <f>[2]PopRurH!BI70+[3]EncRurH!BI70</f>
        <v>286403.75988691789</v>
      </c>
      <c r="BJ70" s="43">
        <f>[2]PopRurH!BJ70+[3]EncRurH!BJ70</f>
        <v>286422.82523705479</v>
      </c>
    </row>
    <row r="71" spans="1:62" x14ac:dyDescent="0.3">
      <c r="A71" s="4">
        <v>69</v>
      </c>
      <c r="B71" s="41">
        <f>[2]PopRurH!B71</f>
        <v>57323.513367081927</v>
      </c>
      <c r="C71" s="41">
        <f>[2]PopRurH!C71</f>
        <v>58178.715494003773</v>
      </c>
      <c r="D71" s="41">
        <f>[2]PopRurH!D71</f>
        <v>59353.344904492085</v>
      </c>
      <c r="E71" s="41">
        <f>[2]PopRurH!E71</f>
        <v>61041.57503170921</v>
      </c>
      <c r="F71" s="41">
        <f>[2]PopRurH!F71</f>
        <v>62986.305866930925</v>
      </c>
      <c r="G71" s="41">
        <f>[2]PopRurH!G71</f>
        <v>65217.502446139079</v>
      </c>
      <c r="H71" s="41">
        <f>[2]PopRurH!H71</f>
        <v>67943.521652860756</v>
      </c>
      <c r="I71" s="41">
        <f>[2]PopRurH!I71</f>
        <v>70139.359489610346</v>
      </c>
      <c r="J71" s="41">
        <f>[2]PopRurH!J71</f>
        <v>71519.748813840648</v>
      </c>
      <c r="K71" s="41">
        <f>[2]PopRurH!K71</f>
        <v>72509.993369587348</v>
      </c>
      <c r="L71" s="41">
        <f>[2]PopRurH!L71</f>
        <v>73995.659853567195</v>
      </c>
      <c r="M71" s="41">
        <f>[2]PopRurH!M71</f>
        <v>75751.610962103296</v>
      </c>
      <c r="N71" s="41">
        <f>[2]PopRurH!N71</f>
        <v>79787.846720138579</v>
      </c>
      <c r="O71" s="41">
        <f>[2]PopRurH!O71</f>
        <v>81682.50499287853</v>
      </c>
      <c r="P71" s="57">
        <f>[2]PopRurH!P71</f>
        <v>86918.375733998822</v>
      </c>
      <c r="Q71" s="119">
        <f>[2]PopRurH!Q71</f>
        <v>91704.857747263508</v>
      </c>
      <c r="R71" s="119">
        <f>[2]PopRurH!R71</f>
        <v>96820.069014710098</v>
      </c>
      <c r="S71" s="42">
        <f>[2]PopRurH!S71+[3]EncRurH!S71</f>
        <v>101887.66155878766</v>
      </c>
      <c r="T71" s="42">
        <f>[2]PopRurH!T71+[3]EncRurH!T71</f>
        <v>106726.56418349218</v>
      </c>
      <c r="U71" s="42">
        <f>[2]PopRurH!U71+[3]EncRurH!U71</f>
        <v>111427.61260483009</v>
      </c>
      <c r="V71" s="42">
        <f>[2]PopRurH!V71+[3]EncRurH!V71</f>
        <v>116416.97438908713</v>
      </c>
      <c r="W71" s="42">
        <f>[2]PopRurH!W71+[3]EncRurH!W71</f>
        <v>121647.63104890315</v>
      </c>
      <c r="X71" s="42">
        <f>[2]PopRurH!X71+[3]EncRurH!X71</f>
        <v>126896.49486765437</v>
      </c>
      <c r="Y71" s="42">
        <f>[2]PopRurH!Y71+[3]EncRurH!Y71</f>
        <v>132147.95970911061</v>
      </c>
      <c r="Z71" s="42">
        <f>[2]PopRurH!Z71+[3]EncRurH!Z71</f>
        <v>137380.41707695319</v>
      </c>
      <c r="AA71" s="42">
        <f>[2]PopRurH!AA71+[3]EncRurH!AA71</f>
        <v>142669.29662962796</v>
      </c>
      <c r="AB71" s="42">
        <f>[2]PopRurH!AB71+[3]EncRurH!AB71</f>
        <v>147945.57122611682</v>
      </c>
      <c r="AC71" s="42">
        <f>[2]PopRurH!AC71+[3]EncRurH!AC71</f>
        <v>153337.29121497509</v>
      </c>
      <c r="AD71" s="42">
        <f>[2]PopRurH!AD71+[3]EncRurH!AD71</f>
        <v>158932.6912895042</v>
      </c>
      <c r="AE71" s="42">
        <f>[2]PopRurH!AE71+[3]EncRurH!AE71</f>
        <v>164541.89679223695</v>
      </c>
      <c r="AF71" s="42">
        <f>[2]PopRurH!AF71+[3]EncRurH!AF71</f>
        <v>170106.68483031454</v>
      </c>
      <c r="AG71" s="42">
        <f>[2]PopRurH!AG71+[3]EncRurH!AG71</f>
        <v>175769.51141650483</v>
      </c>
      <c r="AH71" s="42">
        <f>[2]PopRurH!AH71+[3]EncRurH!AH71</f>
        <v>180532.78430409383</v>
      </c>
      <c r="AI71" s="42">
        <f>[2]PopRurH!AI71+[3]EncRurH!AI71</f>
        <v>183967.73490409082</v>
      </c>
      <c r="AJ71" s="42">
        <f>[2]PopRurH!AJ71+[3]EncRurH!AJ71</f>
        <v>186521.739121761</v>
      </c>
      <c r="AK71" s="42">
        <f>[2]PopRurH!AK71+[3]EncRurH!AK71</f>
        <v>189220.80037490404</v>
      </c>
      <c r="AL71" s="42">
        <f>[2]PopRurH!AL71+[3]EncRurH!AL71</f>
        <v>191968.68082343377</v>
      </c>
      <c r="AM71" s="42">
        <f>[2]PopRurH!AM71+[3]EncRurH!AM71</f>
        <v>194711.95946256231</v>
      </c>
      <c r="AN71" s="42">
        <f>[2]PopRurH!AN71+[3]EncRurH!AN71</f>
        <v>197564.88121264134</v>
      </c>
      <c r="AO71" s="42">
        <f>[2]PopRurH!AO71+[3]EncRurH!AO71</f>
        <v>200598.6740800548</v>
      </c>
      <c r="AP71" s="42">
        <f>[2]PopRurH!AP71+[3]EncRurH!AP71</f>
        <v>203661.27827589322</v>
      </c>
      <c r="AQ71" s="42">
        <f>[2]PopRurH!AQ71+[3]EncRurH!AQ71</f>
        <v>206660.85769080205</v>
      </c>
      <c r="AR71" s="42">
        <f>[2]PopRurH!AR71+[3]EncRurH!AR71</f>
        <v>210660.63037512987</v>
      </c>
      <c r="AS71" s="42">
        <f>[2]PopRurH!AS71+[3]EncRurH!AS71</f>
        <v>216160.99308159057</v>
      </c>
      <c r="AT71" s="42">
        <f>[2]PopRurH!AT71+[3]EncRurH!AT71</f>
        <v>222643.74205587426</v>
      </c>
      <c r="AU71" s="42">
        <f>[2]PopRurH!AU71+[3]EncRurH!AU71</f>
        <v>228877.19300781426</v>
      </c>
      <c r="AV71" s="42">
        <f>[2]PopRurH!AV71+[3]EncRurH!AV71</f>
        <v>234797.32076313294</v>
      </c>
      <c r="AW71" s="42">
        <f>[2]PopRurH!AW71+[3]EncRurH!AW71</f>
        <v>241171.62709848382</v>
      </c>
      <c r="AX71" s="42">
        <f>[2]PopRurH!AX71+[3]EncRurH!AX71</f>
        <v>248189.78659266455</v>
      </c>
      <c r="AY71" s="42">
        <f>[2]PopRurH!AY71+[3]EncRurH!AY71</f>
        <v>255283.57582396074</v>
      </c>
      <c r="AZ71" s="42">
        <f>[2]PopRurH!AZ71+[3]EncRurH!AZ71</f>
        <v>262186.69008311129</v>
      </c>
      <c r="BA71" s="42">
        <f>[2]PopRurH!BA71+[3]EncRurH!BA71</f>
        <v>269381.3189638948</v>
      </c>
      <c r="BB71" s="42">
        <f>[2]PopRurH!BB71+[3]EncRurH!BB71</f>
        <v>273685.0111473719</v>
      </c>
      <c r="BC71" s="42">
        <f>[2]PopRurH!BC71+[3]EncRurH!BC71</f>
        <v>273648.19667216227</v>
      </c>
      <c r="BD71" s="42">
        <f>[2]PopRurH!BD71+[3]EncRurH!BD71</f>
        <v>270742.05399596487</v>
      </c>
      <c r="BE71" s="42">
        <f>[2]PopRurH!BE71+[3]EncRurH!BE71</f>
        <v>268050.39565359772</v>
      </c>
      <c r="BF71" s="42">
        <f>[2]PopRurH!BF71+[3]EncRurH!BF71</f>
        <v>264983.18964835809</v>
      </c>
      <c r="BG71" s="42">
        <f>[2]PopRurH!BG71+[3]EncRurH!BG71</f>
        <v>262715.89816425013</v>
      </c>
      <c r="BH71" s="42">
        <f>[2]PopRurH!BH71+[3]EncRurH!BH71</f>
        <v>262233.10833446257</v>
      </c>
      <c r="BI71" s="42">
        <f>[2]PopRurH!BI71+[3]EncRurH!BI71</f>
        <v>262894.76849488838</v>
      </c>
      <c r="BJ71" s="43">
        <f>[2]PopRurH!BJ71+[3]EncRurH!BJ71</f>
        <v>263091.24574845296</v>
      </c>
    </row>
    <row r="72" spans="1:62" x14ac:dyDescent="0.3">
      <c r="A72" s="4">
        <v>70</v>
      </c>
      <c r="B72" s="41">
        <f>[2]PopRurH!B72</f>
        <v>59965.161799806898</v>
      </c>
      <c r="C72" s="41">
        <f>[2]PopRurH!C72</f>
        <v>60580.310952246247</v>
      </c>
      <c r="D72" s="41">
        <f>[2]PopRurH!D72</f>
        <v>61541.536505539356</v>
      </c>
      <c r="E72" s="41">
        <f>[2]PopRurH!E72</f>
        <v>62840.918084332923</v>
      </c>
      <c r="F72" s="41">
        <f>[2]PopRurH!F72</f>
        <v>64685.265489518577</v>
      </c>
      <c r="G72" s="41">
        <f>[2]PopRurH!G72</f>
        <v>66804.18590695184</v>
      </c>
      <c r="H72" s="41">
        <f>[2]PopRurH!H72</f>
        <v>69230.240879751815</v>
      </c>
      <c r="I72" s="41">
        <f>[2]PopRurH!I72</f>
        <v>72184.980907384335</v>
      </c>
      <c r="J72" s="41">
        <f>[2]PopRurH!J72</f>
        <v>74578.034316212244</v>
      </c>
      <c r="K72" s="41">
        <f>[2]PopRurH!K72</f>
        <v>76105.786717692521</v>
      </c>
      <c r="L72" s="41">
        <f>[2]PopRurH!L72</f>
        <v>77220.13952781602</v>
      </c>
      <c r="M72" s="41">
        <f>[2]PopRurH!M72</f>
        <v>78855.477027845249</v>
      </c>
      <c r="N72" s="41">
        <f>[2]PopRurH!N72</f>
        <v>69352.80493330679</v>
      </c>
      <c r="O72" s="41">
        <f>[2]PopRurH!O72</f>
        <v>66645.614228272301</v>
      </c>
      <c r="P72" s="57">
        <f>[2]PopRurH!P72</f>
        <v>83582.941569108021</v>
      </c>
      <c r="Q72" s="119">
        <f>[2]PopRurH!Q72</f>
        <v>88328.458254336583</v>
      </c>
      <c r="R72" s="119">
        <f>[2]PopRurH!R72</f>
        <v>93240.859467130518</v>
      </c>
      <c r="S72" s="42">
        <f>[2]PopRurH!S72+[3]EncRurH!S72</f>
        <v>98490.593851849917</v>
      </c>
      <c r="T72" s="42">
        <f>[2]PopRurH!T72+[3]EncRurH!T72</f>
        <v>103693.36575645041</v>
      </c>
      <c r="U72" s="42">
        <f>[2]PopRurH!U72+[3]EncRurH!U72</f>
        <v>108665.30868510937</v>
      </c>
      <c r="V72" s="42">
        <f>[2]PopRurH!V72+[3]EncRurH!V72</f>
        <v>113500.34759806459</v>
      </c>
      <c r="W72" s="42">
        <f>[2]PopRurH!W72+[3]EncRurH!W72</f>
        <v>118629.11166569201</v>
      </c>
      <c r="X72" s="42">
        <f>[2]PopRurH!X72+[3]EncRurH!X72</f>
        <v>124005.26736966002</v>
      </c>
      <c r="Y72" s="42">
        <f>[2]PopRurH!Y72+[3]EncRurH!Y72</f>
        <v>129402.17881260917</v>
      </c>
      <c r="Z72" s="42">
        <f>[2]PopRurH!Z72+[3]EncRurH!Z72</f>
        <v>134803.28333414037</v>
      </c>
      <c r="AA72" s="42">
        <f>[2]PopRurH!AA72+[3]EncRurH!AA72</f>
        <v>140185.72865598145</v>
      </c>
      <c r="AB72" s="42">
        <f>[2]PopRurH!AB72+[3]EncRurH!AB72</f>
        <v>145627.29638582937</v>
      </c>
      <c r="AC72" s="42">
        <f>[2]PopRurH!AC72+[3]EncRurH!AC72</f>
        <v>151056.49453386027</v>
      </c>
      <c r="AD72" s="42">
        <f>[2]PopRurH!AD72+[3]EncRurH!AD72</f>
        <v>156603.09888218838</v>
      </c>
      <c r="AE72" s="42">
        <f>[2]PopRurH!AE72+[3]EncRurH!AE72</f>
        <v>162359.14750568962</v>
      </c>
      <c r="AF72" s="42">
        <f>[2]PopRurH!AF72+[3]EncRurH!AF72</f>
        <v>168128.6139806534</v>
      </c>
      <c r="AG72" s="42">
        <f>[2]PopRurH!AG72+[3]EncRurH!AG72</f>
        <v>173854.47243836391</v>
      </c>
      <c r="AH72" s="42">
        <f>[2]PopRurH!AH72+[3]EncRurH!AH72</f>
        <v>179680.54547418529</v>
      </c>
      <c r="AI72" s="42">
        <f>[2]PopRurH!AI72+[3]EncRurH!AI72</f>
        <v>184587.49568482256</v>
      </c>
      <c r="AJ72" s="42">
        <f>[2]PopRurH!AJ72+[3]EncRurH!AJ72</f>
        <v>188135.0498191611</v>
      </c>
      <c r="AK72" s="42">
        <f>[2]PopRurH!AK72+[3]EncRurH!AK72</f>
        <v>190782.14032800563</v>
      </c>
      <c r="AL72" s="42">
        <f>[2]PopRurH!AL72+[3]EncRurH!AL72</f>
        <v>193576.61754900901</v>
      </c>
      <c r="AM72" s="42">
        <f>[2]PopRurH!AM72+[3]EncRurH!AM72</f>
        <v>196422.04067478422</v>
      </c>
      <c r="AN72" s="42">
        <f>[2]PopRurH!AN72+[3]EncRurH!AN72</f>
        <v>199260.75487482818</v>
      </c>
      <c r="AO72" s="42">
        <f>[2]PopRurH!AO72+[3]EncRurH!AO72</f>
        <v>202210.37600336722</v>
      </c>
      <c r="AP72" s="42">
        <f>[2]PopRurH!AP72+[3]EncRurH!AP72</f>
        <v>205346.169820949</v>
      </c>
      <c r="AQ72" s="42">
        <f>[2]PopRurH!AQ72+[3]EncRurH!AQ72</f>
        <v>208511.52484253419</v>
      </c>
      <c r="AR72" s="42">
        <f>[2]PopRurH!AR72+[3]EncRurH!AR72</f>
        <v>211609.79060680669</v>
      </c>
      <c r="AS72" s="42">
        <f>[2]PopRurH!AS72+[3]EncRurH!AS72</f>
        <v>215734.52200796359</v>
      </c>
      <c r="AT72" s="42">
        <f>[2]PopRurH!AT72+[3]EncRurH!AT72</f>
        <v>221393.71051621961</v>
      </c>
      <c r="AU72" s="42">
        <f>[2]PopRurH!AU72+[3]EncRurH!AU72</f>
        <v>228060.70546166998</v>
      </c>
      <c r="AV72" s="42">
        <f>[2]PopRurH!AV72+[3]EncRurH!AV72</f>
        <v>234471.50330575742</v>
      </c>
      <c r="AW72" s="42">
        <f>[2]PopRurH!AW72+[3]EncRurH!AW72</f>
        <v>240562.57890796397</v>
      </c>
      <c r="AX72" s="42">
        <f>[2]PopRurH!AX72+[3]EncRurH!AX72</f>
        <v>247118.03796313194</v>
      </c>
      <c r="AY72" s="42">
        <f>[2]PopRurH!AY72+[3]EncRurH!AY72</f>
        <v>254333.27793318458</v>
      </c>
      <c r="AZ72" s="42">
        <f>[2]PopRurH!AZ72+[3]EncRurH!AZ72</f>
        <v>261627.55743450875</v>
      </c>
      <c r="BA72" s="42">
        <f>[2]PopRurH!BA72+[3]EncRurH!BA72</f>
        <v>268726.22981998057</v>
      </c>
      <c r="BB72" s="42">
        <f>[2]PopRurH!BB72+[3]EncRurH!BB72</f>
        <v>276125.12663192669</v>
      </c>
      <c r="BC72" s="42">
        <f>[2]PopRurH!BC72+[3]EncRurH!BC72</f>
        <v>280558.88792458031</v>
      </c>
      <c r="BD72" s="42">
        <f>[2]PopRurH!BD72+[3]EncRurH!BD72</f>
        <v>280543.58318775584</v>
      </c>
      <c r="BE72" s="42">
        <f>[2]PopRurH!BE72+[3]EncRurH!BE72</f>
        <v>277583.47936276172</v>
      </c>
      <c r="BF72" s="42">
        <f>[2]PopRurH!BF72+[3]EncRurH!BF72</f>
        <v>274843.0928554667</v>
      </c>
      <c r="BG72" s="42">
        <f>[2]PopRurH!BG72+[3]EncRurH!BG72</f>
        <v>271716.94311862357</v>
      </c>
      <c r="BH72" s="42">
        <f>[2]PopRurH!BH72+[3]EncRurH!BH72</f>
        <v>269409.49197492463</v>
      </c>
      <c r="BI72" s="42">
        <f>[2]PopRurH!BI72+[3]EncRurH!BI72</f>
        <v>268930.43274692609</v>
      </c>
      <c r="BJ72" s="43">
        <f>[2]PopRurH!BJ72+[3]EncRurH!BJ72</f>
        <v>269626.48379154544</v>
      </c>
    </row>
    <row r="73" spans="1:62" x14ac:dyDescent="0.3">
      <c r="A73" s="4">
        <v>71</v>
      </c>
      <c r="B73" s="41">
        <f>[2]PopRurH!B73</f>
        <v>59818.238138859357</v>
      </c>
      <c r="C73" s="41">
        <f>[2]PopRurH!C73</f>
        <v>59984.457064474482</v>
      </c>
      <c r="D73" s="41">
        <f>[2]PopRurH!D73</f>
        <v>60663.665970534625</v>
      </c>
      <c r="E73" s="41">
        <f>[2]PopRurH!E73</f>
        <v>61689.414750721444</v>
      </c>
      <c r="F73" s="41">
        <f>[2]PopRurH!F73</f>
        <v>63055.230345344775</v>
      </c>
      <c r="G73" s="41">
        <f>[2]PopRurH!G73</f>
        <v>64968.944206599328</v>
      </c>
      <c r="H73" s="41">
        <f>[2]PopRurH!H73</f>
        <v>67161.693176640343</v>
      </c>
      <c r="I73" s="41">
        <f>[2]PopRurH!I73</f>
        <v>69666.767276731465</v>
      </c>
      <c r="J73" s="41">
        <f>[2]PopRurH!J73</f>
        <v>72706.79352407351</v>
      </c>
      <c r="K73" s="41">
        <f>[2]PopRurH!K73</f>
        <v>75185.744204700793</v>
      </c>
      <c r="L73" s="41">
        <f>[2]PopRurH!L73</f>
        <v>76792.218911376069</v>
      </c>
      <c r="M73" s="41">
        <f>[2]PopRurH!M73</f>
        <v>77979.100641707162</v>
      </c>
      <c r="N73" s="41">
        <f>[2]PopRurH!N73</f>
        <v>64901.967818100973</v>
      </c>
      <c r="O73" s="41">
        <f>[2]PopRurH!O73</f>
        <v>66598.239593756254</v>
      </c>
      <c r="P73" s="57">
        <f>[2]PopRurH!P73</f>
        <v>81704.113729416204</v>
      </c>
      <c r="Q73" s="119">
        <f>[2]PopRurH!Q73</f>
        <v>85791.497001095413</v>
      </c>
      <c r="R73" s="119">
        <f>[2]PopRurH!R73</f>
        <v>90716.859729380289</v>
      </c>
      <c r="S73" s="42">
        <f>[2]PopRurH!S73+[3]EncRurH!S73</f>
        <v>95817.099300554895</v>
      </c>
      <c r="T73" s="42">
        <f>[2]PopRurH!T73+[3]EncRurH!T73</f>
        <v>101266.86921543628</v>
      </c>
      <c r="U73" s="42">
        <f>[2]PopRurH!U73+[3]EncRurH!U73</f>
        <v>106671.97071578645</v>
      </c>
      <c r="V73" s="42">
        <f>[2]PopRurH!V73+[3]EncRurH!V73</f>
        <v>111841.22298741179</v>
      </c>
      <c r="W73" s="42">
        <f>[2]PopRurH!W73+[3]EncRurH!W73</f>
        <v>116871.33314777237</v>
      </c>
      <c r="X73" s="42">
        <f>[2]PopRurH!X73+[3]EncRurH!X73</f>
        <v>122205.18852694525</v>
      </c>
      <c r="Y73" s="42">
        <f>[2]PopRurH!Y73+[3]EncRurH!Y73</f>
        <v>127797.00400003591</v>
      </c>
      <c r="Z73" s="42">
        <f>[2]PopRurH!Z73+[3]EncRurH!Z73</f>
        <v>133410.93033831954</v>
      </c>
      <c r="AA73" s="42">
        <f>[2]PopRurH!AA73+[3]EncRurH!AA73</f>
        <v>139032.00362292814</v>
      </c>
      <c r="AB73" s="42">
        <f>[2]PopRurH!AB73+[3]EncRurH!AB73</f>
        <v>144634.98619965161</v>
      </c>
      <c r="AC73" s="42">
        <f>[2]PopRurH!AC73+[3]EncRurH!AC73</f>
        <v>150299.38784635553</v>
      </c>
      <c r="AD73" s="42">
        <f>[2]PopRurH!AD73+[3]EncRurH!AD73</f>
        <v>155952.17570528132</v>
      </c>
      <c r="AE73" s="42">
        <f>[2]PopRurH!AE73+[3]EncRurH!AE73</f>
        <v>161726.90833587732</v>
      </c>
      <c r="AF73" s="42">
        <f>[2]PopRurH!AF73+[3]EncRurH!AF73</f>
        <v>167718.0594348771</v>
      </c>
      <c r="AG73" s="42">
        <f>[2]PopRurH!AG73+[3]EncRurH!AG73</f>
        <v>173729.75800456121</v>
      </c>
      <c r="AH73" s="42">
        <f>[2]PopRurH!AH73+[3]EncRurH!AH73</f>
        <v>179691.42794997038</v>
      </c>
      <c r="AI73" s="42">
        <f>[2]PopRurH!AI73+[3]EncRurH!AI73</f>
        <v>185756.72861709195</v>
      </c>
      <c r="AJ73" s="42">
        <f>[2]PopRurH!AJ73+[3]EncRurH!AJ73</f>
        <v>190872.60213335248</v>
      </c>
      <c r="AK73" s="42">
        <f>[2]PopRurH!AK73+[3]EncRurH!AK73</f>
        <v>194581.86727602492</v>
      </c>
      <c r="AL73" s="42">
        <f>[2]PopRurH!AL73+[3]EncRurH!AL73</f>
        <v>197359.12594950348</v>
      </c>
      <c r="AM73" s="42">
        <f>[2]PopRurH!AM73+[3]EncRurH!AM73</f>
        <v>200290.04396896943</v>
      </c>
      <c r="AN73" s="42">
        <f>[2]PopRurH!AN73+[3]EncRurH!AN73</f>
        <v>203272.77734929157</v>
      </c>
      <c r="AO73" s="42">
        <f>[2]PopRurH!AO73+[3]EncRurH!AO73</f>
        <v>206246.57704670751</v>
      </c>
      <c r="AP73" s="42">
        <f>[2]PopRurH!AP73+[3]EncRurH!AP73</f>
        <v>209335.17456946865</v>
      </c>
      <c r="AQ73" s="42">
        <f>[2]PopRurH!AQ73+[3]EncRurH!AQ73</f>
        <v>212616.51630093201</v>
      </c>
      <c r="AR73" s="42">
        <f>[2]PopRurH!AR73+[3]EncRurH!AR73</f>
        <v>215927.56252805862</v>
      </c>
      <c r="AS73" s="42">
        <f>[2]PopRurH!AS73+[3]EncRurH!AS73</f>
        <v>219168.92602851652</v>
      </c>
      <c r="AT73" s="42">
        <f>[2]PopRurH!AT73+[3]EncRurH!AT73</f>
        <v>223473.39779481746</v>
      </c>
      <c r="AU73" s="42">
        <f>[2]PopRurH!AU73+[3]EncRurH!AU73</f>
        <v>229366.50172392122</v>
      </c>
      <c r="AV73" s="42">
        <f>[2]PopRurH!AV73+[3]EncRurH!AV73</f>
        <v>236304.39986891017</v>
      </c>
      <c r="AW73" s="42">
        <f>[2]PopRurH!AW73+[3]EncRurH!AW73</f>
        <v>242977.19097365634</v>
      </c>
      <c r="AX73" s="42">
        <f>[2]PopRurH!AX73+[3]EncRurH!AX73</f>
        <v>249317.87241636289</v>
      </c>
      <c r="AY73" s="42">
        <f>[2]PopRurH!AY73+[3]EncRurH!AY73</f>
        <v>256140.30270978864</v>
      </c>
      <c r="AZ73" s="42">
        <f>[2]PopRurH!AZ73+[3]EncRurH!AZ73</f>
        <v>263647.94648212328</v>
      </c>
      <c r="BA73" s="42">
        <f>[2]PopRurH!BA73+[3]EncRurH!BA73</f>
        <v>271237.78013719543</v>
      </c>
      <c r="BB73" s="42">
        <f>[2]PopRurH!BB73+[3]EncRurH!BB73</f>
        <v>278625.04253236845</v>
      </c>
      <c r="BC73" s="42">
        <f>[2]PopRurH!BC73+[3]EncRurH!BC73</f>
        <v>286323.86711889668</v>
      </c>
      <c r="BD73" s="42">
        <f>[2]PopRurH!BD73+[3]EncRurH!BD73</f>
        <v>290947.4947070232</v>
      </c>
      <c r="BE73" s="42">
        <f>[2]PopRurH!BE73+[3]EncRurH!BE73</f>
        <v>290956.42838992941</v>
      </c>
      <c r="BF73" s="42">
        <f>[2]PopRurH!BF73+[3]EncRurH!BF73</f>
        <v>287909.37249268231</v>
      </c>
      <c r="BG73" s="42">
        <f>[2]PopRurH!BG73+[3]EncRurH!BG73</f>
        <v>285089.90216747177</v>
      </c>
      <c r="BH73" s="42">
        <f>[2]PopRurH!BH73+[3]EncRurH!BH73</f>
        <v>281868.41611148027</v>
      </c>
      <c r="BI73" s="42">
        <f>[2]PopRurH!BI73+[3]EncRurH!BI73</f>
        <v>279494.28987914592</v>
      </c>
      <c r="BJ73" s="43">
        <f>[2]PopRurH!BJ73+[3]EncRurH!BJ73</f>
        <v>279016.78452780721</v>
      </c>
    </row>
    <row r="74" spans="1:62" x14ac:dyDescent="0.3">
      <c r="A74" s="4">
        <v>72</v>
      </c>
      <c r="B74" s="41">
        <f>[2]PopRurH!B74</f>
        <v>51549.152590227663</v>
      </c>
      <c r="C74" s="41">
        <f>[2]PopRurH!C74</f>
        <v>52173.329728027449</v>
      </c>
      <c r="D74" s="41">
        <f>[2]PopRurH!D74</f>
        <v>52373.481541811227</v>
      </c>
      <c r="E74" s="41">
        <f>[2]PopRurH!E74</f>
        <v>53020.956774337166</v>
      </c>
      <c r="F74" s="41">
        <f>[2]PopRurH!F74</f>
        <v>53970.671835719673</v>
      </c>
      <c r="G74" s="41">
        <f>[2]PopRurH!G74</f>
        <v>55219.873314763834</v>
      </c>
      <c r="H74" s="41">
        <f>[2]PopRurH!H74</f>
        <v>56950.286350333648</v>
      </c>
      <c r="I74" s="41">
        <f>[2]PopRurH!I74</f>
        <v>58928.718194306435</v>
      </c>
      <c r="J74" s="41">
        <f>[2]PopRurH!J74</f>
        <v>61183.761962937017</v>
      </c>
      <c r="K74" s="41">
        <f>[2]PopRurH!K74</f>
        <v>63910.486249341651</v>
      </c>
      <c r="L74" s="41">
        <f>[2]PopRurH!L74</f>
        <v>66146.044338746724</v>
      </c>
      <c r="M74" s="41">
        <f>[2]PopRurH!M74</f>
        <v>67613.400704772139</v>
      </c>
      <c r="N74" s="41">
        <f>[2]PopRurH!N74</f>
        <v>74703.982792994982</v>
      </c>
      <c r="O74" s="41">
        <f>[2]PopRurH!O74</f>
        <v>57813.266371701917</v>
      </c>
      <c r="P74" s="57">
        <f>[2]PopRurH!P74</f>
        <v>60287.419864402647</v>
      </c>
      <c r="Q74" s="119">
        <f>[2]PopRurH!Q74</f>
        <v>62460.084772278256</v>
      </c>
      <c r="R74" s="119">
        <f>[2]PopRurH!R74</f>
        <v>65623.482042924647</v>
      </c>
      <c r="S74" s="42">
        <f>[2]PopRurH!S74+[3]EncRurH!S74</f>
        <v>69431.360373023257</v>
      </c>
      <c r="T74" s="42">
        <f>[2]PopRurH!T74+[3]EncRurH!T74</f>
        <v>73374.620481901497</v>
      </c>
      <c r="U74" s="42">
        <f>[2]PopRurH!U74+[3]EncRurH!U74</f>
        <v>77587.758141933344</v>
      </c>
      <c r="V74" s="42">
        <f>[2]PopRurH!V74+[3]EncRurH!V74</f>
        <v>81769.353973924925</v>
      </c>
      <c r="W74" s="42">
        <f>[2]PopRurH!W74+[3]EncRurH!W74</f>
        <v>85771.267706855579</v>
      </c>
      <c r="X74" s="42">
        <f>[2]PopRurH!X74+[3]EncRurH!X74</f>
        <v>89668.101080079025</v>
      </c>
      <c r="Y74" s="42">
        <f>[2]PopRurH!Y74+[3]EncRurH!Y74</f>
        <v>93799.903352074427</v>
      </c>
      <c r="Z74" s="42">
        <f>[2]PopRurH!Z74+[3]EncRurH!Z74</f>
        <v>98131.057065335641</v>
      </c>
      <c r="AA74" s="42">
        <f>[2]PopRurH!AA74+[3]EncRurH!AA74</f>
        <v>102480.81691311499</v>
      </c>
      <c r="AB74" s="42">
        <f>[2]PopRurH!AB74+[3]EncRurH!AB74</f>
        <v>106836.42440317148</v>
      </c>
      <c r="AC74" s="42">
        <f>[2]PopRurH!AC74+[3]EncRurH!AC74</f>
        <v>111179.6278035492</v>
      </c>
      <c r="AD74" s="42">
        <f>[2]PopRurH!AD74+[3]EncRurH!AD74</f>
        <v>115570.85275111184</v>
      </c>
      <c r="AE74" s="42">
        <f>[2]PopRurH!AE74+[3]EncRurH!AE74</f>
        <v>119953.74923846161</v>
      </c>
      <c r="AF74" s="42">
        <f>[2]PopRurH!AF74+[3]EncRurH!AF74</f>
        <v>124430.5624048077</v>
      </c>
      <c r="AG74" s="42">
        <f>[2]PopRurH!AG74+[3]EncRurH!AG74</f>
        <v>129074.83078181707</v>
      </c>
      <c r="AH74" s="42">
        <f>[2]PopRurH!AH74+[3]EncRurH!AH74</f>
        <v>133734.69287156546</v>
      </c>
      <c r="AI74" s="42">
        <f>[2]PopRurH!AI74+[3]EncRurH!AI74</f>
        <v>138356.45668587193</v>
      </c>
      <c r="AJ74" s="42">
        <f>[2]PopRurH!AJ74+[3]EncRurH!AJ74</f>
        <v>143058.84708309037</v>
      </c>
      <c r="AK74" s="42">
        <f>[2]PopRurH!AK74+[3]EncRurH!AK74</f>
        <v>147029.573390543</v>
      </c>
      <c r="AL74" s="42">
        <f>[2]PopRurH!AL74+[3]EncRurH!AL74</f>
        <v>149916.8910651964</v>
      </c>
      <c r="AM74" s="42">
        <f>[2]PopRurH!AM74+[3]EncRurH!AM74</f>
        <v>152087.07515513623</v>
      </c>
      <c r="AN74" s="42">
        <f>[2]PopRurH!AN74+[3]EncRurH!AN74</f>
        <v>154375.09809702434</v>
      </c>
      <c r="AO74" s="42">
        <f>[2]PopRurH!AO74+[3]EncRurH!AO74</f>
        <v>156701.39651563545</v>
      </c>
      <c r="AP74" s="42">
        <f>[2]PopRurH!AP74+[3]EncRurH!AP74</f>
        <v>159020.96128556383</v>
      </c>
      <c r="AQ74" s="42">
        <f>[2]PopRurH!AQ74+[3]EncRurH!AQ74</f>
        <v>161428.94949477367</v>
      </c>
      <c r="AR74" s="42">
        <f>[2]PopRurH!AR74+[3]EncRurH!AR74</f>
        <v>163984.900773723</v>
      </c>
      <c r="AS74" s="42">
        <f>[2]PopRurH!AS74+[3]EncRurH!AS74</f>
        <v>166563.53381665636</v>
      </c>
      <c r="AT74" s="42">
        <f>[2]PopRurH!AT74+[3]EncRurH!AT74</f>
        <v>169088.47487140881</v>
      </c>
      <c r="AU74" s="42">
        <f>[2]PopRurH!AU74+[3]EncRurH!AU74</f>
        <v>172432.61744880286</v>
      </c>
      <c r="AV74" s="42">
        <f>[2]PopRurH!AV74+[3]EncRurH!AV74</f>
        <v>177002.81569030191</v>
      </c>
      <c r="AW74" s="42">
        <f>[2]PopRurH!AW74+[3]EncRurH!AW74</f>
        <v>182379.6341634827</v>
      </c>
      <c r="AX74" s="42">
        <f>[2]PopRurH!AX74+[3]EncRurH!AX74</f>
        <v>187551.25355312056</v>
      </c>
      <c r="AY74" s="42">
        <f>[2]PopRurH!AY74+[3]EncRurH!AY74</f>
        <v>192466.63989025142</v>
      </c>
      <c r="AZ74" s="42">
        <f>[2]PopRurH!AZ74+[3]EncRurH!AZ74</f>
        <v>197755.21212543189</v>
      </c>
      <c r="BA74" s="42">
        <f>[2]PopRurH!BA74+[3]EncRurH!BA74</f>
        <v>203572.9073860521</v>
      </c>
      <c r="BB74" s="42">
        <f>[2]PopRurH!BB74+[3]EncRurH!BB74</f>
        <v>209454.21790659623</v>
      </c>
      <c r="BC74" s="42">
        <f>[2]PopRurH!BC74+[3]EncRurH!BC74</f>
        <v>215179.23689718795</v>
      </c>
      <c r="BD74" s="42">
        <f>[2]PopRurH!BD74+[3]EncRurH!BD74</f>
        <v>221144.89522754768</v>
      </c>
      <c r="BE74" s="42">
        <f>[2]PopRurH!BE74+[3]EncRurH!BE74</f>
        <v>224735.17038442456</v>
      </c>
      <c r="BF74" s="42">
        <f>[2]PopRurH!BF74+[3]EncRurH!BF74</f>
        <v>224759.97856378209</v>
      </c>
      <c r="BG74" s="42">
        <f>[2]PopRurH!BG74+[3]EncRurH!BG74</f>
        <v>222423.93407470908</v>
      </c>
      <c r="BH74" s="42">
        <f>[2]PopRurH!BH74+[3]EncRurH!BH74</f>
        <v>220262.25564626322</v>
      </c>
      <c r="BI74" s="42">
        <f>[2]PopRurH!BI74+[3]EncRurH!BI74</f>
        <v>217788.7029630371</v>
      </c>
      <c r="BJ74" s="43">
        <f>[2]PopRurH!BJ74+[3]EncRurH!BJ74</f>
        <v>215969.37740972504</v>
      </c>
    </row>
    <row r="75" spans="1:62" x14ac:dyDescent="0.3">
      <c r="A75" s="4">
        <v>73</v>
      </c>
      <c r="B75" s="41">
        <f>[2]PopRurH!B75</f>
        <v>47875.255241645376</v>
      </c>
      <c r="C75" s="41">
        <f>[2]PopRurH!C75</f>
        <v>49249.617701210635</v>
      </c>
      <c r="D75" s="41">
        <f>[2]PopRurH!D75</f>
        <v>49898.326984630556</v>
      </c>
      <c r="E75" s="41">
        <f>[2]PopRurH!E75</f>
        <v>50140.849033248545</v>
      </c>
      <c r="F75" s="41">
        <f>[2]PopRurH!F75</f>
        <v>50811.876296602633</v>
      </c>
      <c r="G75" s="41">
        <f>[2]PopRurH!G75</f>
        <v>51771.761985961857</v>
      </c>
      <c r="H75" s="41">
        <f>[2]PopRurH!H75</f>
        <v>53021.781414465302</v>
      </c>
      <c r="I75" s="41">
        <f>[2]PopRurH!I75</f>
        <v>54734.952064650264</v>
      </c>
      <c r="J75" s="41">
        <f>[2]PopRurH!J75</f>
        <v>56688.944345934433</v>
      </c>
      <c r="K75" s="41">
        <f>[2]PopRurH!K75</f>
        <v>58910.964938618512</v>
      </c>
      <c r="L75" s="41">
        <f>[2]PopRurH!L75</f>
        <v>61589.972739478471</v>
      </c>
      <c r="M75" s="41">
        <f>[2]PopRurH!M75</f>
        <v>63794.351500405057</v>
      </c>
      <c r="N75" s="41">
        <f>[2]PopRurH!N75</f>
        <v>60161.257488389645</v>
      </c>
      <c r="O75" s="41">
        <f>[2]PopRurH!O75</f>
        <v>60166.226997454927</v>
      </c>
      <c r="P75" s="57">
        <f>[2]PopRurH!P75</f>
        <v>55630.431978332344</v>
      </c>
      <c r="Q75" s="119">
        <f>[2]PopRurH!Q75</f>
        <v>57093.941551904805</v>
      </c>
      <c r="R75" s="119">
        <f>[2]PopRurH!R75</f>
        <v>59186.187238841136</v>
      </c>
      <c r="S75" s="42">
        <f>[2]PopRurH!S75+[3]EncRurH!S75</f>
        <v>62219.447114282993</v>
      </c>
      <c r="T75" s="42">
        <f>[2]PopRurH!T75+[3]EncRurH!T75</f>
        <v>65865.419911280012</v>
      </c>
      <c r="U75" s="42">
        <f>[2]PopRurH!U75+[3]EncRurH!U75</f>
        <v>69641.842389415397</v>
      </c>
      <c r="V75" s="42">
        <f>[2]PopRurH!V75+[3]EncRurH!V75</f>
        <v>73676.900083158907</v>
      </c>
      <c r="W75" s="42">
        <f>[2]PopRurH!W75+[3]EncRurH!W75</f>
        <v>77683.743026108816</v>
      </c>
      <c r="X75" s="42">
        <f>[2]PopRurH!X75+[3]EncRurH!X75</f>
        <v>81521.994124810459</v>
      </c>
      <c r="Y75" s="42">
        <f>[2]PopRurH!Y75+[3]EncRurH!Y75</f>
        <v>85261.145265477739</v>
      </c>
      <c r="Z75" s="42">
        <f>[2]PopRurH!Z75+[3]EncRurH!Z75</f>
        <v>89225.491917108855</v>
      </c>
      <c r="AA75" s="42">
        <f>[2]PopRurH!AA75+[3]EncRurH!AA75</f>
        <v>93381.420209931195</v>
      </c>
      <c r="AB75" s="42">
        <f>[2]PopRurH!AB75+[3]EncRurH!AB75</f>
        <v>97555.810006359214</v>
      </c>
      <c r="AC75" s="42">
        <f>[2]PopRurH!AC75+[3]EncRurH!AC75</f>
        <v>101736.12141715134</v>
      </c>
      <c r="AD75" s="42">
        <f>[2]PopRurH!AD75+[3]EncRurH!AD75</f>
        <v>105905.80875511377</v>
      </c>
      <c r="AE75" s="42">
        <f>[2]PopRurH!AE75+[3]EncRurH!AE75</f>
        <v>110122.69484286057</v>
      </c>
      <c r="AF75" s="42">
        <f>[2]PopRurH!AF75+[3]EncRurH!AF75</f>
        <v>114332.26599521644</v>
      </c>
      <c r="AG75" s="42">
        <f>[2]PopRurH!AG75+[3]EncRurH!AG75</f>
        <v>118627.87472097999</v>
      </c>
      <c r="AH75" s="42">
        <f>[2]PopRurH!AH75+[3]EncRurH!AH75</f>
        <v>123086.32784175608</v>
      </c>
      <c r="AI75" s="42">
        <f>[2]PopRurH!AI75+[3]EncRurH!AI75</f>
        <v>127559.9333286991</v>
      </c>
      <c r="AJ75" s="42">
        <f>[2]PopRurH!AJ75+[3]EncRurH!AJ75</f>
        <v>131998.00912945758</v>
      </c>
      <c r="AK75" s="42">
        <f>[2]PopRurH!AK75+[3]EncRurH!AK75</f>
        <v>136513.06591694924</v>
      </c>
      <c r="AL75" s="42">
        <f>[2]PopRurH!AL75+[3]EncRurH!AL75</f>
        <v>140330.06886999149</v>
      </c>
      <c r="AM75" s="42">
        <f>[2]PopRurH!AM75+[3]EncRurH!AM75</f>
        <v>143114.44677701313</v>
      </c>
      <c r="AN75" s="42">
        <f>[2]PopRurH!AN75+[3]EncRurH!AN75</f>
        <v>145213.83323421204</v>
      </c>
      <c r="AO75" s="42">
        <f>[2]PopRurH!AO75+[3]EncRurH!AO75</f>
        <v>147424.33704330184</v>
      </c>
      <c r="AP75" s="42">
        <f>[2]PopRurH!AP75+[3]EncRurH!AP75</f>
        <v>149671.241364218</v>
      </c>
      <c r="AQ75" s="42">
        <f>[2]PopRurH!AQ75+[3]EncRurH!AQ75</f>
        <v>151911.87574051332</v>
      </c>
      <c r="AR75" s="42">
        <f>[2]PopRurH!AR75+[3]EncRurH!AR75</f>
        <v>154236.10937841938</v>
      </c>
      <c r="AS75" s="42">
        <f>[2]PopRurH!AS75+[3]EncRurH!AS75</f>
        <v>156701.7651005502</v>
      </c>
      <c r="AT75" s="42">
        <f>[2]PopRurH!AT75+[3]EncRurH!AT75</f>
        <v>159188.84313346876</v>
      </c>
      <c r="AU75" s="42">
        <f>[2]PopRurH!AU75+[3]EncRurH!AU75</f>
        <v>161623.84579300901</v>
      </c>
      <c r="AV75" s="42">
        <f>[2]PopRurH!AV75+[3]EncRurH!AV75</f>
        <v>164841.89486963619</v>
      </c>
      <c r="AW75" s="42">
        <f>[2]PopRurH!AW75+[3]EncRurH!AW75</f>
        <v>169232.07526009687</v>
      </c>
      <c r="AX75" s="42">
        <f>[2]PopRurH!AX75+[3]EncRurH!AX75</f>
        <v>174392.93634353124</v>
      </c>
      <c r="AY75" s="42">
        <f>[2]PopRurH!AY75+[3]EncRurH!AY75</f>
        <v>179357.6874924372</v>
      </c>
      <c r="AZ75" s="42">
        <f>[2]PopRurH!AZ75+[3]EncRurH!AZ75</f>
        <v>184078.60746164521</v>
      </c>
      <c r="BA75" s="42">
        <f>[2]PopRurH!BA75+[3]EncRurH!BA75</f>
        <v>189156.56594398231</v>
      </c>
      <c r="BB75" s="42">
        <f>[2]PopRurH!BB75+[3]EncRurH!BB75</f>
        <v>194740.82245444928</v>
      </c>
      <c r="BC75" s="42">
        <f>[2]PopRurH!BC75+[3]EncRurH!BC75</f>
        <v>200386.0367598407</v>
      </c>
      <c r="BD75" s="42">
        <f>[2]PopRurH!BD75+[3]EncRurH!BD75</f>
        <v>205881.64321997462</v>
      </c>
      <c r="BE75" s="42">
        <f>[2]PopRurH!BE75+[3]EncRurH!BE75</f>
        <v>211607.67014492306</v>
      </c>
      <c r="BF75" s="42">
        <f>[2]PopRurH!BF75+[3]EncRurH!BF75</f>
        <v>215060.31964944533</v>
      </c>
      <c r="BG75" s="42">
        <f>[2]PopRurH!BG75+[3]EncRurH!BG75</f>
        <v>215101.2484546089</v>
      </c>
      <c r="BH75" s="42">
        <f>[2]PopRurH!BH75+[3]EncRurH!BH75</f>
        <v>212881.51389371624</v>
      </c>
      <c r="BI75" s="42">
        <f>[2]PopRurH!BI75+[3]EncRurH!BI75</f>
        <v>210827.41036988981</v>
      </c>
      <c r="BJ75" s="43">
        <f>[2]PopRurH!BJ75+[3]EncRurH!BJ75</f>
        <v>208474.26532067673</v>
      </c>
    </row>
    <row r="76" spans="1:62" x14ac:dyDescent="0.3">
      <c r="A76" s="4">
        <v>74</v>
      </c>
      <c r="B76" s="41">
        <f>[2]PopRurH!B76</f>
        <v>44574.863580643279</v>
      </c>
      <c r="C76" s="41">
        <f>[2]PopRurH!C76</f>
        <v>46514.315801762888</v>
      </c>
      <c r="D76" s="41">
        <f>[2]PopRurH!D76</f>
        <v>47900.196602650169</v>
      </c>
      <c r="E76" s="41">
        <f>[2]PopRurH!E76</f>
        <v>48580.447376101809</v>
      </c>
      <c r="F76" s="41">
        <f>[2]PopRurH!F76</f>
        <v>48865.259004144536</v>
      </c>
      <c r="G76" s="41">
        <f>[2]PopRurH!G76</f>
        <v>49567.201447667976</v>
      </c>
      <c r="H76" s="41">
        <f>[2]PopRurH!H76</f>
        <v>50553.087852431265</v>
      </c>
      <c r="I76" s="41">
        <f>[2]PopRurH!I76</f>
        <v>51822.267468332262</v>
      </c>
      <c r="J76" s="41">
        <f>[2]PopRurH!J76</f>
        <v>53546.972155741059</v>
      </c>
      <c r="K76" s="41">
        <f>[2]PopRurH!K76</f>
        <v>55508.116046932468</v>
      </c>
      <c r="L76" s="41">
        <f>[2]PopRurH!L76</f>
        <v>57733.464479598391</v>
      </c>
      <c r="M76" s="41">
        <f>[2]PopRurH!M76</f>
        <v>60406.312065845545</v>
      </c>
      <c r="N76" s="41">
        <f>[2]PopRurH!N76</f>
        <v>48909.430137957519</v>
      </c>
      <c r="O76" s="41">
        <f>[2]PopRurH!O76</f>
        <v>59545.983340475119</v>
      </c>
      <c r="P76" s="57">
        <f>[2]PopRurH!P76</f>
        <v>58219.829081201795</v>
      </c>
      <c r="Q76" s="119">
        <f>[2]PopRurH!Q76</f>
        <v>59606.139991930489</v>
      </c>
      <c r="R76" s="119">
        <f>[2]PopRurH!R76</f>
        <v>61209.945615253251</v>
      </c>
      <c r="S76" s="42">
        <f>[2]PopRurH!S76+[3]EncRurH!S76</f>
        <v>63489.088783380568</v>
      </c>
      <c r="T76" s="42">
        <f>[2]PopRurH!T76+[3]EncRurH!T76</f>
        <v>66778.817356953863</v>
      </c>
      <c r="U76" s="42">
        <f>[2]PopRurH!U76+[3]EncRurH!U76</f>
        <v>70728.195967121443</v>
      </c>
      <c r="V76" s="42">
        <f>[2]PopRurH!V76+[3]EncRurH!V76</f>
        <v>74820.698880590018</v>
      </c>
      <c r="W76" s="42">
        <f>[2]PopRurH!W76+[3]EncRurH!W76</f>
        <v>79192.67184773022</v>
      </c>
      <c r="X76" s="42">
        <f>[2]PopRurH!X76+[3]EncRurH!X76</f>
        <v>83536.174892562922</v>
      </c>
      <c r="Y76" s="42">
        <f>[2]PopRurH!Y76+[3]EncRurH!Y76</f>
        <v>87700.917812975022</v>
      </c>
      <c r="Z76" s="42">
        <f>[2]PopRurH!Z76+[3]EncRurH!Z76</f>
        <v>91760.689999437018</v>
      </c>
      <c r="AA76" s="42">
        <f>[2]PopRurH!AA76+[3]EncRurH!AA76</f>
        <v>96063.715399628432</v>
      </c>
      <c r="AB76" s="42">
        <f>[2]PopRurH!AB76+[3]EncRurH!AB76</f>
        <v>100574.93921125228</v>
      </c>
      <c r="AC76" s="42">
        <f>[2]PopRurH!AC76+[3]EncRurH!AC76</f>
        <v>105106.30500872634</v>
      </c>
      <c r="AD76" s="42">
        <f>[2]PopRurH!AD76+[3]EncRurH!AD76</f>
        <v>109645.80506971682</v>
      </c>
      <c r="AE76" s="42">
        <f>[2]PopRurH!AE76+[3]EncRurH!AE76</f>
        <v>114174.6531189596</v>
      </c>
      <c r="AF76" s="42">
        <f>[2]PopRurH!AF76+[3]EncRurH!AF76</f>
        <v>118755.59918929571</v>
      </c>
      <c r="AG76" s="42">
        <f>[2]PopRurH!AG76+[3]EncRurH!AG76</f>
        <v>123322.40713494849</v>
      </c>
      <c r="AH76" s="42">
        <f>[2]PopRurH!AH76+[3]EncRurH!AH76</f>
        <v>127987.79460750277</v>
      </c>
      <c r="AI76" s="42">
        <f>[2]PopRurH!AI76+[3]EncRurH!AI76</f>
        <v>132829.23078330551</v>
      </c>
      <c r="AJ76" s="42">
        <f>[2]PopRurH!AJ76+[3]EncRurH!AJ76</f>
        <v>137687.90385084544</v>
      </c>
      <c r="AK76" s="42">
        <f>[2]PopRurH!AK76+[3]EncRurH!AK76</f>
        <v>142508.22967609362</v>
      </c>
      <c r="AL76" s="42">
        <f>[2]PopRurH!AL76+[3]EncRurH!AL76</f>
        <v>147412.41588473736</v>
      </c>
      <c r="AM76" s="42">
        <f>[2]PopRurH!AM76+[3]EncRurH!AM76</f>
        <v>151564.37639105224</v>
      </c>
      <c r="AN76" s="42">
        <f>[2]PopRurH!AN76+[3]EncRurH!AN76</f>
        <v>154601.16810385272</v>
      </c>
      <c r="AO76" s="42">
        <f>[2]PopRurH!AO76+[3]EncRurH!AO76</f>
        <v>156896.38612607203</v>
      </c>
      <c r="AP76" s="42">
        <f>[2]PopRurH!AP76+[3]EncRurH!AP76</f>
        <v>159311.87504456998</v>
      </c>
      <c r="AQ76" s="42">
        <f>[2]PopRurH!AQ76+[3]EncRurH!AQ76</f>
        <v>161766.67957006401</v>
      </c>
      <c r="AR76" s="42">
        <f>[2]PopRurH!AR76+[3]EncRurH!AR76</f>
        <v>164213.93085086418</v>
      </c>
      <c r="AS76" s="42">
        <f>[2]PopRurH!AS76+[3]EncRurH!AS76</f>
        <v>166751.24004916771</v>
      </c>
      <c r="AT76" s="42">
        <f>[2]PopRurH!AT76+[3]EncRurH!AT76</f>
        <v>169441.55087075647</v>
      </c>
      <c r="AU76" s="42">
        <f>[2]PopRurH!AU76+[3]EncRurH!AU76</f>
        <v>172154.13408054499</v>
      </c>
      <c r="AV76" s="42">
        <f>[2]PopRurH!AV76+[3]EncRurH!AV76</f>
        <v>174810.16479160023</v>
      </c>
      <c r="AW76" s="42">
        <f>[2]PopRurH!AW76+[3]EncRurH!AW76</f>
        <v>178313.1272730685</v>
      </c>
      <c r="AX76" s="42">
        <f>[2]PopRurH!AX76+[3]EncRurH!AX76</f>
        <v>183083.09813369115</v>
      </c>
      <c r="AY76" s="42">
        <f>[2]PopRurH!AY76+[3]EncRurH!AY76</f>
        <v>188687.21835062961</v>
      </c>
      <c r="AZ76" s="42">
        <f>[2]PopRurH!AZ76+[3]EncRurH!AZ76</f>
        <v>194080.23506202264</v>
      </c>
      <c r="BA76" s="42">
        <f>[2]PopRurH!BA76+[3]EncRurH!BA76</f>
        <v>199209.66290089517</v>
      </c>
      <c r="BB76" s="42">
        <f>[2]PopRurH!BB76+[3]EncRurH!BB76</f>
        <v>204725.46825679811</v>
      </c>
      <c r="BC76" s="42">
        <f>[2]PopRurH!BC76+[3]EncRurH!BC76</f>
        <v>210789.36803535573</v>
      </c>
      <c r="BD76" s="42">
        <f>[2]PopRurH!BD76+[3]EncRurH!BD76</f>
        <v>216919.31028674913</v>
      </c>
      <c r="BE76" s="42">
        <f>[2]PopRurH!BE76+[3]EncRurH!BE76</f>
        <v>222887.3419595774</v>
      </c>
      <c r="BF76" s="42">
        <f>[2]PopRurH!BF76+[3]EncRurH!BF76</f>
        <v>229104.63070730199</v>
      </c>
      <c r="BG76" s="42">
        <f>[2]PopRurH!BG76+[3]EncRurH!BG76</f>
        <v>232861.49841424738</v>
      </c>
      <c r="BH76" s="42">
        <f>[2]PopRurH!BH76+[3]EncRurH!BH76</f>
        <v>232923.2800823841</v>
      </c>
      <c r="BI76" s="42">
        <f>[2]PopRurH!BI76+[3]EncRurH!BI76</f>
        <v>230535.68006737105</v>
      </c>
      <c r="BJ76" s="43">
        <f>[2]PopRurH!BJ76+[3]EncRurH!BJ76</f>
        <v>228327.22752266034</v>
      </c>
    </row>
    <row r="77" spans="1:62" x14ac:dyDescent="0.3">
      <c r="A77" s="4">
        <v>75</v>
      </c>
      <c r="B77" s="41">
        <f>[2]PopRurH!B77</f>
        <v>33982.514117665763</v>
      </c>
      <c r="C77" s="41">
        <f>[2]PopRurH!C77</f>
        <v>35221.708436263056</v>
      </c>
      <c r="D77" s="41">
        <f>[2]PopRurH!D77</f>
        <v>36798.152994102406</v>
      </c>
      <c r="E77" s="41">
        <f>[2]PopRurH!E77</f>
        <v>37939.013009680959</v>
      </c>
      <c r="F77" s="41">
        <f>[2]PopRurH!F77</f>
        <v>38521.552704786431</v>
      </c>
      <c r="G77" s="41">
        <f>[2]PopRurH!G77</f>
        <v>38790.515233598802</v>
      </c>
      <c r="H77" s="41">
        <f>[2]PopRurH!H77</f>
        <v>39390.900783696568</v>
      </c>
      <c r="I77" s="41">
        <f>[2]PopRurH!I77</f>
        <v>40218.547834104313</v>
      </c>
      <c r="J77" s="41">
        <f>[2]PopRurH!J77</f>
        <v>41271.453278649438</v>
      </c>
      <c r="K77" s="41">
        <f>[2]PopRurH!K77</f>
        <v>42688.741946047339</v>
      </c>
      <c r="L77" s="41">
        <f>[2]PopRurH!L77</f>
        <v>44295.233096475749</v>
      </c>
      <c r="M77" s="41">
        <f>[2]PopRurH!M77</f>
        <v>46113.507199516745</v>
      </c>
      <c r="N77" s="41">
        <f>[2]PopRurH!N77</f>
        <v>51957.222803009769</v>
      </c>
      <c r="O77" s="41">
        <f>[2]PopRurH!O77</f>
        <v>54108.191369020453</v>
      </c>
      <c r="P77" s="57">
        <f>[2]PopRurH!P77</f>
        <v>47952.844552488648</v>
      </c>
      <c r="Q77" s="119">
        <f>[2]PopRurH!Q77</f>
        <v>48825.8716823871</v>
      </c>
      <c r="R77" s="119">
        <f>[2]PopRurH!R77</f>
        <v>50024.114181727258</v>
      </c>
      <c r="S77" s="42">
        <f>[2]PopRurH!S77+[3]EncRurH!S77</f>
        <v>51405.13078194674</v>
      </c>
      <c r="T77" s="42">
        <f>[2]PopRurH!T77+[3]EncRurH!T77</f>
        <v>53353.189564782537</v>
      </c>
      <c r="U77" s="42">
        <f>[2]PopRurH!U77+[3]EncRurH!U77</f>
        <v>56152.322163724006</v>
      </c>
      <c r="V77" s="42">
        <f>[2]PopRurH!V77+[3]EncRurH!V77</f>
        <v>59508.796643838476</v>
      </c>
      <c r="W77" s="42">
        <f>[2]PopRurH!W77+[3]EncRurH!W77</f>
        <v>62987.971428174533</v>
      </c>
      <c r="X77" s="42">
        <f>[2]PopRurH!X77+[3]EncRurH!X77</f>
        <v>66704.207965327078</v>
      </c>
      <c r="Y77" s="42">
        <f>[2]PopRurH!Y77+[3]EncRurH!Y77</f>
        <v>70399.001730868084</v>
      </c>
      <c r="Z77" s="42">
        <f>[2]PopRurH!Z77+[3]EncRurH!Z77</f>
        <v>73945.397902399054</v>
      </c>
      <c r="AA77" s="42">
        <f>[2]PopRurH!AA77+[3]EncRurH!AA77</f>
        <v>77403.980818758952</v>
      </c>
      <c r="AB77" s="42">
        <f>[2]PopRurH!AB77+[3]EncRurH!AB77</f>
        <v>81069.673679970001</v>
      </c>
      <c r="AC77" s="42">
        <f>[2]PopRurH!AC77+[3]EncRurH!AC77</f>
        <v>84912.524678066882</v>
      </c>
      <c r="AD77" s="42">
        <f>[2]PopRurH!AD77+[3]EncRurH!AD77</f>
        <v>88772.90429105256</v>
      </c>
      <c r="AE77" s="42">
        <f>[2]PopRurH!AE77+[3]EncRurH!AE77</f>
        <v>92641.792940392028</v>
      </c>
      <c r="AF77" s="42">
        <f>[2]PopRurH!AF77+[3]EncRurH!AF77</f>
        <v>96502.342734104779</v>
      </c>
      <c r="AG77" s="42">
        <f>[2]PopRurH!AG77+[3]EncRurH!AG77</f>
        <v>100405.60789031353</v>
      </c>
      <c r="AH77" s="42">
        <f>[2]PopRurH!AH77+[3]EncRurH!AH77</f>
        <v>104297.98147998945</v>
      </c>
      <c r="AI77" s="42">
        <f>[2]PopRurH!AI77+[3]EncRurH!AI77</f>
        <v>108273.74362593246</v>
      </c>
      <c r="AJ77" s="42">
        <f>[2]PopRurH!AJ77+[3]EncRurH!AJ77</f>
        <v>112399.60517315628</v>
      </c>
      <c r="AK77" s="42">
        <f>[2]PopRurH!AK77+[3]EncRurH!AK77</f>
        <v>116541.12334727104</v>
      </c>
      <c r="AL77" s="42">
        <f>[2]PopRurH!AL77+[3]EncRurH!AL77</f>
        <v>120650.4773639685</v>
      </c>
      <c r="AM77" s="42">
        <f>[2]PopRurH!AM77+[3]EncRurH!AM77</f>
        <v>124831.47746676485</v>
      </c>
      <c r="AN77" s="42">
        <f>[2]PopRurH!AN77+[3]EncRurH!AN77</f>
        <v>128376.85255393336</v>
      </c>
      <c r="AO77" s="42">
        <f>[2]PopRurH!AO77+[3]EncRurH!AO77</f>
        <v>130977.04388292332</v>
      </c>
      <c r="AP77" s="42">
        <f>[2]PopRurH!AP77+[3]EncRurH!AP77</f>
        <v>132947.90688318724</v>
      </c>
      <c r="AQ77" s="42">
        <f>[2]PopRurH!AQ77+[3]EncRurH!AQ77</f>
        <v>135021.55904260493</v>
      </c>
      <c r="AR77" s="42">
        <f>[2]PopRurH!AR77+[3]EncRurH!AR77</f>
        <v>137127.88590162114</v>
      </c>
      <c r="AS77" s="42">
        <f>[2]PopRurH!AS77+[3]EncRurH!AS77</f>
        <v>139226.72480864602</v>
      </c>
      <c r="AT77" s="42">
        <f>[2]PopRurH!AT77+[3]EncRurH!AT77</f>
        <v>141402.48540430912</v>
      </c>
      <c r="AU77" s="42">
        <f>[2]PopRurH!AU77+[3]EncRurH!AU77</f>
        <v>143707.4131718227</v>
      </c>
      <c r="AV77" s="42">
        <f>[2]PopRurH!AV77+[3]EncRurH!AV77</f>
        <v>146030.55027713338</v>
      </c>
      <c r="AW77" s="42">
        <f>[2]PopRurH!AW77+[3]EncRurH!AW77</f>
        <v>148305.6964174087</v>
      </c>
      <c r="AX77" s="42">
        <f>[2]PopRurH!AX77+[3]EncRurH!AX77</f>
        <v>151299.17540667066</v>
      </c>
      <c r="AY77" s="42">
        <f>[2]PopRurH!AY77+[3]EncRurH!AY77</f>
        <v>155367.3456874158</v>
      </c>
      <c r="AZ77" s="42">
        <f>[2]PopRurH!AZ77+[3]EncRurH!AZ77</f>
        <v>160143.80815425009</v>
      </c>
      <c r="BA77" s="42">
        <f>[2]PopRurH!BA77+[3]EncRurH!BA77</f>
        <v>164741.58085765486</v>
      </c>
      <c r="BB77" s="42">
        <f>[2]PopRurH!BB77+[3]EncRurH!BB77</f>
        <v>169115.73608568215</v>
      </c>
      <c r="BC77" s="42">
        <f>[2]PopRurH!BC77+[3]EncRurH!BC77</f>
        <v>173818.1699362385</v>
      </c>
      <c r="BD77" s="42">
        <f>[2]PopRurH!BD77+[3]EncRurH!BD77</f>
        <v>178985.19717171157</v>
      </c>
      <c r="BE77" s="42">
        <f>[2]PopRurH!BE77+[3]EncRurH!BE77</f>
        <v>184209.57531220917</v>
      </c>
      <c r="BF77" s="42">
        <f>[2]PopRurH!BF77+[3]EncRurH!BF77</f>
        <v>189296.44742522956</v>
      </c>
      <c r="BG77" s="42">
        <f>[2]PopRurH!BG77+[3]EncRurH!BG77</f>
        <v>194595.19454345925</v>
      </c>
      <c r="BH77" s="42">
        <f>[2]PopRurH!BH77+[3]EncRurH!BH77</f>
        <v>197803.7819717449</v>
      </c>
      <c r="BI77" s="42">
        <f>[2]PopRurH!BI77+[3]EncRurH!BI77</f>
        <v>197873.04552766474</v>
      </c>
      <c r="BJ77" s="43">
        <f>[2]PopRurH!BJ77+[3]EncRurH!BJ77</f>
        <v>195860.31806854016</v>
      </c>
    </row>
    <row r="78" spans="1:62" x14ac:dyDescent="0.3">
      <c r="A78" s="4">
        <v>76</v>
      </c>
      <c r="B78" s="41">
        <f>[2]PopRurH!B78</f>
        <v>27448.588950563921</v>
      </c>
      <c r="C78" s="41">
        <f>[2]PopRurH!C78</f>
        <v>28313.450649034206</v>
      </c>
      <c r="D78" s="41">
        <f>[2]PopRurH!D78</f>
        <v>29385.879155137365</v>
      </c>
      <c r="E78" s="41">
        <f>[2]PopRurH!E78</f>
        <v>30742.243388662846</v>
      </c>
      <c r="F78" s="41">
        <f>[2]PopRurH!F78</f>
        <v>31736.834341903676</v>
      </c>
      <c r="G78" s="41">
        <f>[2]PopRurH!G78</f>
        <v>32265.215885233261</v>
      </c>
      <c r="H78" s="41">
        <f>[2]PopRurH!H78</f>
        <v>32531.20165287601</v>
      </c>
      <c r="I78" s="41">
        <f>[2]PopRurH!I78</f>
        <v>33076.390885817375</v>
      </c>
      <c r="J78" s="41">
        <f>[2]PopRurH!J78</f>
        <v>33812.012873874744</v>
      </c>
      <c r="K78" s="41">
        <f>[2]PopRurH!K78</f>
        <v>34738.067617048117</v>
      </c>
      <c r="L78" s="41">
        <f>[2]PopRurH!L78</f>
        <v>35970.903490999634</v>
      </c>
      <c r="M78" s="41">
        <f>[2]PopRurH!M78</f>
        <v>37363.983551346966</v>
      </c>
      <c r="N78" s="41">
        <f>[2]PopRurH!N78</f>
        <v>41230.732662103321</v>
      </c>
      <c r="O78" s="41">
        <f>[2]PopRurH!O78</f>
        <v>42431.078559242844</v>
      </c>
      <c r="P78" s="57">
        <f>[2]PopRurH!P78</f>
        <v>54445.702646121114</v>
      </c>
      <c r="Q78" s="119">
        <f>[2]PopRurH!Q78</f>
        <v>55821.370342539252</v>
      </c>
      <c r="R78" s="119">
        <f>[2]PopRurH!R78</f>
        <v>56886.092269442357</v>
      </c>
      <c r="S78" s="42">
        <f>[2]PopRurH!S78+[3]EncRurH!S78</f>
        <v>58329.484499611906</v>
      </c>
      <c r="T78" s="42">
        <f>[2]PopRurH!T78+[3]EncRurH!T78</f>
        <v>59985.485637595513</v>
      </c>
      <c r="U78" s="42">
        <f>[2]PopRurH!U78+[3]EncRurH!U78</f>
        <v>62304.054969555844</v>
      </c>
      <c r="V78" s="42">
        <f>[2]PopRurH!V78+[3]EncRurH!V78</f>
        <v>65619.202347709652</v>
      </c>
      <c r="W78" s="42">
        <f>[2]PopRurH!W78+[3]EncRurH!W78</f>
        <v>69589.16000111324</v>
      </c>
      <c r="X78" s="42">
        <f>[2]PopRurH!X78+[3]EncRurH!X78</f>
        <v>73704.840722495894</v>
      </c>
      <c r="Y78" s="42">
        <f>[2]PopRurH!Y78+[3]EncRurH!Y78</f>
        <v>78101.693579360435</v>
      </c>
      <c r="Z78" s="42">
        <f>[2]PopRurH!Z78+[3]EncRurH!Z78</f>
        <v>82476.950067877013</v>
      </c>
      <c r="AA78" s="42">
        <f>[2]PopRurH!AA78+[3]EncRurH!AA78</f>
        <v>86680.064630047098</v>
      </c>
      <c r="AB78" s="42">
        <f>[2]PopRurH!AB78+[3]EncRurH!AB78</f>
        <v>90782.326248766927</v>
      </c>
      <c r="AC78" s="42">
        <f>[2]PopRurH!AC78+[3]EncRurH!AC78</f>
        <v>95130.115511520533</v>
      </c>
      <c r="AD78" s="42">
        <f>[2]PopRurH!AD78+[3]EncRurH!AD78</f>
        <v>99686.949232943385</v>
      </c>
      <c r="AE78" s="42">
        <f>[2]PopRurH!AE78+[3]EncRurH!AE78</f>
        <v>104266.42769010975</v>
      </c>
      <c r="AF78" s="42">
        <f>[2]PopRurH!AF78+[3]EncRurH!AF78</f>
        <v>108856.80916818965</v>
      </c>
      <c r="AG78" s="42">
        <f>[2]PopRurH!AG78+[3]EncRurH!AG78</f>
        <v>113440.69076841725</v>
      </c>
      <c r="AH78" s="42">
        <f>[2]PopRurH!AH78+[3]EncRurH!AH78</f>
        <v>118070.91020752738</v>
      </c>
      <c r="AI78" s="42">
        <f>[2]PopRurH!AI78+[3]EncRurH!AI78</f>
        <v>122688.75891137024</v>
      </c>
      <c r="AJ78" s="42">
        <f>[2]PopRurH!AJ78+[3]EncRurH!AJ78</f>
        <v>127405.78317083052</v>
      </c>
      <c r="AK78" s="42">
        <f>[2]PopRurH!AK78+[3]EncRurH!AK78</f>
        <v>132301.02988753136</v>
      </c>
      <c r="AL78" s="42">
        <f>[2]PopRurH!AL78+[3]EncRurH!AL78</f>
        <v>137216.40525822641</v>
      </c>
      <c r="AM78" s="42">
        <f>[2]PopRurH!AM78+[3]EncRurH!AM78</f>
        <v>142094.4587496405</v>
      </c>
      <c r="AN78" s="42">
        <f>[2]PopRurH!AN78+[3]EncRurH!AN78</f>
        <v>147057.63967357189</v>
      </c>
      <c r="AO78" s="42">
        <f>[2]PopRurH!AO78+[3]EncRurH!AO78</f>
        <v>151272.91529753015</v>
      </c>
      <c r="AP78" s="42">
        <f>[2]PopRurH!AP78+[3]EncRurH!AP78</f>
        <v>154373.98605351616</v>
      </c>
      <c r="AQ78" s="42">
        <f>[2]PopRurH!AQ78+[3]EncRurH!AQ78</f>
        <v>156732.81269346495</v>
      </c>
      <c r="AR78" s="42">
        <f>[2]PopRurH!AR78+[3]EncRurH!AR78</f>
        <v>159213.45962477464</v>
      </c>
      <c r="AS78" s="42">
        <f>[2]PopRurH!AS78+[3]EncRurH!AS78</f>
        <v>161731.21876188621</v>
      </c>
      <c r="AT78" s="42">
        <f>[2]PopRurH!AT78+[3]EncRurH!AT78</f>
        <v>164239.33291895885</v>
      </c>
      <c r="AU78" s="42">
        <f>[2]PopRurH!AU78+[3]EncRurH!AU78</f>
        <v>166838.65503944288</v>
      </c>
      <c r="AV78" s="42">
        <f>[2]PopRurH!AV78+[3]EncRurH!AV78</f>
        <v>169589.57108532093</v>
      </c>
      <c r="AW78" s="42">
        <f>[2]PopRurH!AW78+[3]EncRurH!AW78</f>
        <v>172361.24480563053</v>
      </c>
      <c r="AX78" s="42">
        <f>[2]PopRurH!AX78+[3]EncRurH!AX78</f>
        <v>175076.51636006049</v>
      </c>
      <c r="AY78" s="42">
        <f>[2]PopRurH!AY78+[3]EncRurH!AY78</f>
        <v>178639.70746399736</v>
      </c>
      <c r="AZ78" s="42">
        <f>[2]PopRurH!AZ78+[3]EncRurH!AZ78</f>
        <v>183471.63279000801</v>
      </c>
      <c r="BA78" s="42">
        <f>[2]PopRurH!BA78+[3]EncRurH!BA78</f>
        <v>189139.5262772165</v>
      </c>
      <c r="BB78" s="42">
        <f>[2]PopRurH!BB78+[3]EncRurH!BB78</f>
        <v>194597.11726488115</v>
      </c>
      <c r="BC78" s="42">
        <f>[2]PopRurH!BC78+[3]EncRurH!BC78</f>
        <v>199790.93901582973</v>
      </c>
      <c r="BD78" s="42">
        <f>[2]PopRurH!BD78+[3]EncRurH!BD78</f>
        <v>205372.02768268812</v>
      </c>
      <c r="BE78" s="42">
        <f>[2]PopRurH!BE78+[3]EncRurH!BE78</f>
        <v>211502.4608648057</v>
      </c>
      <c r="BF78" s="42">
        <f>[2]PopRurH!BF78+[3]EncRurH!BF78</f>
        <v>217702.08629502842</v>
      </c>
      <c r="BG78" s="42">
        <f>[2]PopRurH!BG78+[3]EncRurH!BG78</f>
        <v>223739.63412590179</v>
      </c>
      <c r="BH78" s="42">
        <f>[2]PopRurH!BH78+[3]EncRurH!BH78</f>
        <v>230026.69339691199</v>
      </c>
      <c r="BI78" s="42">
        <f>[2]PopRurH!BI78+[3]EncRurH!BI78</f>
        <v>233842.75071665135</v>
      </c>
      <c r="BJ78" s="43">
        <f>[2]PopRurH!BJ78+[3]EncRurH!BJ78</f>
        <v>233946.95843576733</v>
      </c>
    </row>
    <row r="79" spans="1:62" x14ac:dyDescent="0.3">
      <c r="A79" s="4">
        <v>77</v>
      </c>
      <c r="B79" s="41">
        <f>[2]PopRurH!B79</f>
        <v>24570.111907573933</v>
      </c>
      <c r="C79" s="41">
        <f>[2]PopRurH!C79</f>
        <v>25493.718208075588</v>
      </c>
      <c r="D79" s="41">
        <f>[2]PopRurH!D79</f>
        <v>26332.88609282365</v>
      </c>
      <c r="E79" s="41">
        <f>[2]PopRurH!E79</f>
        <v>27366.849164493608</v>
      </c>
      <c r="F79" s="41">
        <f>[2]PopRurH!F79</f>
        <v>28667.331173918636</v>
      </c>
      <c r="G79" s="41">
        <f>[2]PopRurH!G79</f>
        <v>29632.993673772467</v>
      </c>
      <c r="H79" s="41">
        <f>[2]PopRurH!H79</f>
        <v>30164.401464036389</v>
      </c>
      <c r="I79" s="41">
        <f>[2]PopRurH!I79</f>
        <v>30451.133458844441</v>
      </c>
      <c r="J79" s="41">
        <f>[2]PopRurH!J79</f>
        <v>30998.679093045826</v>
      </c>
      <c r="K79" s="41">
        <f>[2]PopRurH!K79</f>
        <v>31725.208087280891</v>
      </c>
      <c r="L79" s="41">
        <f>[2]PopRurH!L79</f>
        <v>32631.046458598874</v>
      </c>
      <c r="M79" s="41">
        <f>[2]PopRurH!M79</f>
        <v>33825.246909971116</v>
      </c>
      <c r="N79" s="41">
        <f>[2]PopRurH!N79</f>
        <v>42728.653558680264</v>
      </c>
      <c r="O79" s="41">
        <f>[2]PopRurH!O79</f>
        <v>36640.238271660979</v>
      </c>
      <c r="P79" s="57">
        <f>[2]PopRurH!P79</f>
        <v>43141.430897446087</v>
      </c>
      <c r="Q79" s="119">
        <f>[2]PopRurH!Q79</f>
        <v>44830.528775549581</v>
      </c>
      <c r="R79" s="119">
        <f>[2]PopRurH!R79</f>
        <v>46001.78768929292</v>
      </c>
      <c r="S79" s="42">
        <f>[2]PopRurH!S79+[3]EncRurH!S79</f>
        <v>46917.598871146525</v>
      </c>
      <c r="T79" s="42">
        <f>[2]PopRurH!T79+[3]EncRurH!T79</f>
        <v>48144.405789535413</v>
      </c>
      <c r="U79" s="42">
        <f>[2]PopRurH!U79+[3]EncRurH!U79</f>
        <v>49547.906525333005</v>
      </c>
      <c r="V79" s="42">
        <f>[2]PopRurH!V79+[3]EncRurH!V79</f>
        <v>51499.212912207433</v>
      </c>
      <c r="W79" s="42">
        <f>[2]PopRurH!W79+[3]EncRurH!W79</f>
        <v>54276.064973386448</v>
      </c>
      <c r="X79" s="42">
        <f>[2]PopRurH!X79+[3]EncRurH!X79</f>
        <v>57597.068211652462</v>
      </c>
      <c r="Y79" s="42">
        <f>[2]PopRurH!Y79+[3]EncRurH!Y79</f>
        <v>61041.592670775033</v>
      </c>
      <c r="Z79" s="42">
        <f>[2]PopRurH!Z79+[3]EncRurH!Z79</f>
        <v>64720.917083744738</v>
      </c>
      <c r="AA79" s="42">
        <f>[2]PopRurH!AA79+[3]EncRurH!AA79</f>
        <v>68385.258153356117</v>
      </c>
      <c r="AB79" s="42">
        <f>[2]PopRurH!AB79+[3]EncRurH!AB79</f>
        <v>71909.450145457158</v>
      </c>
      <c r="AC79" s="42">
        <f>[2]PopRurH!AC79+[3]EncRurH!AC79</f>
        <v>75350.137406890397</v>
      </c>
      <c r="AD79" s="42">
        <f>[2]PopRurH!AD79+[3]EncRurH!AD79</f>
        <v>78996.93700135054</v>
      </c>
      <c r="AE79" s="42">
        <f>[2]PopRurH!AE79+[3]EncRurH!AE79</f>
        <v>82818.785899923969</v>
      </c>
      <c r="AF79" s="42">
        <f>[2]PopRurH!AF79+[3]EncRurH!AF79</f>
        <v>86660.734405441501</v>
      </c>
      <c r="AG79" s="42">
        <f>[2]PopRurH!AG79+[3]EncRurH!AG79</f>
        <v>90511.636372234148</v>
      </c>
      <c r="AH79" s="42">
        <f>[2]PopRurH!AH79+[3]EncRurH!AH79</f>
        <v>94356.691180643043</v>
      </c>
      <c r="AI79" s="42">
        <f>[2]PopRurH!AI79+[3]EncRurH!AI79</f>
        <v>98240.300689644748</v>
      </c>
      <c r="AJ79" s="42">
        <f>[2]PopRurH!AJ79+[3]EncRurH!AJ79</f>
        <v>102114.77401367185</v>
      </c>
      <c r="AK79" s="42">
        <f>[2]PopRurH!AK79+[3]EncRurH!AK79</f>
        <v>106073.11751576574</v>
      </c>
      <c r="AL79" s="42">
        <f>[2]PopRurH!AL79+[3]EncRurH!AL79</f>
        <v>110181.29445144304</v>
      </c>
      <c r="AM79" s="42">
        <f>[2]PopRurH!AM79+[3]EncRurH!AM79</f>
        <v>114307.01286227156</v>
      </c>
      <c r="AN79" s="42">
        <f>[2]PopRurH!AN79+[3]EncRurH!AN79</f>
        <v>118402.03369158543</v>
      </c>
      <c r="AO79" s="42">
        <f>[2]PopRurH!AO79+[3]EncRurH!AO79</f>
        <v>122568.86493479964</v>
      </c>
      <c r="AP79" s="42">
        <f>[2]PopRurH!AP79+[3]EncRurH!AP79</f>
        <v>126112.42563904684</v>
      </c>
      <c r="AQ79" s="42">
        <f>[2]PopRurH!AQ79+[3]EncRurH!AQ79</f>
        <v>128727.38450247599</v>
      </c>
      <c r="AR79" s="42">
        <f>[2]PopRurH!AR79+[3]EncRurH!AR79</f>
        <v>130723.82364312494</v>
      </c>
      <c r="AS79" s="42">
        <f>[2]PopRurH!AS79+[3]EncRurH!AS79</f>
        <v>132820.76081849445</v>
      </c>
      <c r="AT79" s="42">
        <f>[2]PopRurH!AT79+[3]EncRurH!AT79</f>
        <v>134948.2128516791</v>
      </c>
      <c r="AU79" s="42">
        <f>[2]PopRurH!AU79+[3]EncRurH!AU79</f>
        <v>137067.62504208612</v>
      </c>
      <c r="AV79" s="42">
        <f>[2]PopRurH!AV79+[3]EncRurH!AV79</f>
        <v>139262.6848440828</v>
      </c>
      <c r="AW79" s="42">
        <f>[2]PopRurH!AW79+[3]EncRurH!AW79</f>
        <v>141583.82399872891</v>
      </c>
      <c r="AX79" s="42">
        <f>[2]PopRurH!AX79+[3]EncRurH!AX79</f>
        <v>143922.13918112728</v>
      </c>
      <c r="AY79" s="42">
        <f>[2]PopRurH!AY79+[3]EncRurH!AY79</f>
        <v>146213.67709645571</v>
      </c>
      <c r="AZ79" s="42">
        <f>[2]PopRurH!AZ79+[3]EncRurH!AZ79</f>
        <v>149212.53845251742</v>
      </c>
      <c r="BA79" s="42">
        <f>[2]PopRurH!BA79+[3]EncRurH!BA79</f>
        <v>153270.83181823342</v>
      </c>
      <c r="BB79" s="42">
        <f>[2]PopRurH!BB79+[3]EncRurH!BB79</f>
        <v>158027.86061080659</v>
      </c>
      <c r="BC79" s="42">
        <f>[2]PopRurH!BC79+[3]EncRurH!BC79</f>
        <v>162609.65737556698</v>
      </c>
      <c r="BD79" s="42">
        <f>[2]PopRurH!BD79+[3]EncRurH!BD79</f>
        <v>166970.54118764165</v>
      </c>
      <c r="BE79" s="42">
        <f>[2]PopRurH!BE79+[3]EncRurH!BE79</f>
        <v>171655.57684261497</v>
      </c>
      <c r="BF79" s="42">
        <f>[2]PopRurH!BF79+[3]EncRurH!BF79</f>
        <v>176800.71077290905</v>
      </c>
      <c r="BG79" s="42">
        <f>[2]PopRurH!BG79+[3]EncRurH!BG79</f>
        <v>182004.13356334102</v>
      </c>
      <c r="BH79" s="42">
        <f>[2]PopRurH!BH79+[3]EncRurH!BH79</f>
        <v>187071.24447395201</v>
      </c>
      <c r="BI79" s="42">
        <f>[2]PopRurH!BI79+[3]EncRurH!BI79</f>
        <v>192347.20857308232</v>
      </c>
      <c r="BJ79" s="43">
        <f>[2]PopRurH!BJ79+[3]EncRurH!BJ79</f>
        <v>195556.75035465823</v>
      </c>
    </row>
    <row r="80" spans="1:62" x14ac:dyDescent="0.3">
      <c r="A80" s="4">
        <v>78</v>
      </c>
      <c r="B80" s="41">
        <f>[2]PopRurH!B80</f>
        <v>26559.259189574113</v>
      </c>
      <c r="C80" s="41">
        <f>[2]PopRurH!C80</f>
        <v>27635.354355312731</v>
      </c>
      <c r="D80" s="41">
        <f>[2]PopRurH!D80</f>
        <v>28712.82988868195</v>
      </c>
      <c r="E80" s="41">
        <f>[2]PopRurH!E80</f>
        <v>29697.820790801135</v>
      </c>
      <c r="F80" s="41">
        <f>[2]PopRurH!F80</f>
        <v>30904.853686070714</v>
      </c>
      <c r="G80" s="41">
        <f>[2]PopRurH!G80</f>
        <v>32414.975873944335</v>
      </c>
      <c r="H80" s="41">
        <f>[2]PopRurH!H80</f>
        <v>33549.440870919643</v>
      </c>
      <c r="I80" s="41">
        <f>[2]PopRurH!I80</f>
        <v>34193.283772905459</v>
      </c>
      <c r="J80" s="41">
        <f>[2]PopRurH!J80</f>
        <v>34559.869976516988</v>
      </c>
      <c r="K80" s="41">
        <f>[2]PopRurH!K80</f>
        <v>35222.643634579566</v>
      </c>
      <c r="L80" s="41">
        <f>[2]PopRurH!L80</f>
        <v>36089.514506594773</v>
      </c>
      <c r="M80" s="41">
        <f>[2]PopRurH!M80</f>
        <v>37159.891006435202</v>
      </c>
      <c r="N80" s="41">
        <f>[2]PopRurH!N80</f>
        <v>31838.782126618738</v>
      </c>
      <c r="O80" s="41">
        <f>[2]PopRurH!O80</f>
        <v>39588.657961697652</v>
      </c>
      <c r="P80" s="57">
        <f>[2]PopRurH!P80</f>
        <v>40777.643492678908</v>
      </c>
      <c r="Q80" s="119">
        <f>[2]PopRurH!Q80</f>
        <v>42817.725263800719</v>
      </c>
      <c r="R80" s="119">
        <f>[2]PopRurH!R80</f>
        <v>44531.900661099513</v>
      </c>
      <c r="S80" s="42">
        <f>[2]PopRurH!S80+[3]EncRurH!S80</f>
        <v>45732.840697030377</v>
      </c>
      <c r="T80" s="42">
        <f>[2]PopRurH!T80+[3]EncRurH!T80</f>
        <v>46678.314664905629</v>
      </c>
      <c r="U80" s="42">
        <f>[2]PopRurH!U80+[3]EncRurH!U80</f>
        <v>47933.76436524505</v>
      </c>
      <c r="V80" s="42">
        <f>[2]PopRurH!V80+[3]EncRurH!V80</f>
        <v>49365.986604036189</v>
      </c>
      <c r="W80" s="42">
        <f>[2]PopRurH!W80+[3]EncRurH!W80</f>
        <v>51344.265164103221</v>
      </c>
      <c r="X80" s="42">
        <f>[2]PopRurH!X80+[3]EncRurH!X80</f>
        <v>54147.482236944881</v>
      </c>
      <c r="Y80" s="42">
        <f>[2]PopRurH!Y80+[3]EncRurH!Y80</f>
        <v>57495.795953872155</v>
      </c>
      <c r="Z80" s="42">
        <f>[2]PopRurH!Z80+[3]EncRurH!Z80</f>
        <v>60970.787059917908</v>
      </c>
      <c r="AA80" s="42">
        <f>[2]PopRurH!AA80+[3]EncRurH!AA80</f>
        <v>64682.434561089569</v>
      </c>
      <c r="AB80" s="42">
        <f>[2]PopRurH!AB80+[3]EncRurH!AB80</f>
        <v>68381.222387911315</v>
      </c>
      <c r="AC80" s="42">
        <f>[2]PopRurH!AC80+[3]EncRurH!AC80</f>
        <v>71942.392505645257</v>
      </c>
      <c r="AD80" s="42">
        <f>[2]PopRurH!AD80+[3]EncRurH!AD80</f>
        <v>75421.030385014135</v>
      </c>
      <c r="AE80" s="42">
        <f>[2]PopRurH!AE80+[3]EncRurH!AE80</f>
        <v>79107.534343800144</v>
      </c>
      <c r="AF80" s="42">
        <f>[2]PopRurH!AF80+[3]EncRurH!AF80</f>
        <v>82970.42697016176</v>
      </c>
      <c r="AG80" s="42">
        <f>[2]PopRurH!AG80+[3]EncRurH!AG80</f>
        <v>86852.129269453086</v>
      </c>
      <c r="AH80" s="42">
        <f>[2]PopRurH!AH80+[3]EncRurH!AH80</f>
        <v>90743.812211523444</v>
      </c>
      <c r="AI80" s="42">
        <f>[2]PopRurH!AI80+[3]EncRurH!AI80</f>
        <v>94629.929025890102</v>
      </c>
      <c r="AJ80" s="42">
        <f>[2]PopRurH!AJ80+[3]EncRurH!AJ80</f>
        <v>98555.968411372902</v>
      </c>
      <c r="AK80" s="42">
        <f>[2]PopRurH!AK80+[3]EncRurH!AK80</f>
        <v>102474.1384438953</v>
      </c>
      <c r="AL80" s="42">
        <f>[2]PopRurH!AL80+[3]EncRurH!AL80</f>
        <v>106477.71974635366</v>
      </c>
      <c r="AM80" s="42">
        <f>[2]PopRurH!AM80+[3]EncRurH!AM80</f>
        <v>110632.73810944002</v>
      </c>
      <c r="AN80" s="42">
        <f>[2]PopRurH!AN80+[3]EncRurH!AN80</f>
        <v>114805.79840370386</v>
      </c>
      <c r="AO80" s="42">
        <f>[2]PopRurH!AO80+[3]EncRurH!AO80</f>
        <v>118948.91676963061</v>
      </c>
      <c r="AP80" s="42">
        <f>[2]PopRurH!AP80+[3]EncRurH!AP80</f>
        <v>123164.5867311434</v>
      </c>
      <c r="AQ80" s="42">
        <f>[2]PopRurH!AQ80+[3]EncRurH!AQ80</f>
        <v>126754.54716458608</v>
      </c>
      <c r="AR80" s="42">
        <f>[2]PopRurH!AR80+[3]EncRurH!AR80</f>
        <v>129412.08523994149</v>
      </c>
      <c r="AS80" s="42">
        <f>[2]PopRurH!AS80+[3]EncRurH!AS80</f>
        <v>131446.79281879766</v>
      </c>
      <c r="AT80" s="42">
        <f>[2]PopRurH!AT80+[3]EncRurH!AT80</f>
        <v>133582.0745671964</v>
      </c>
      <c r="AU80" s="42">
        <f>[2]PopRurH!AU80+[3]EncRurH!AU80</f>
        <v>135748.06598568446</v>
      </c>
      <c r="AV80" s="42">
        <f>[2]PopRurH!AV80+[3]EncRurH!AV80</f>
        <v>137905.61224489796</v>
      </c>
      <c r="AW80" s="42">
        <f>[2]PopRurH!AW80+[3]EncRurH!AW80</f>
        <v>140138.58913126838</v>
      </c>
      <c r="AX80" s="42">
        <f>[2]PopRurH!AX80+[3]EncRurH!AX80</f>
        <v>142498.62727763338</v>
      </c>
      <c r="AY80" s="42">
        <f>[2]PopRurH!AY80+[3]EncRurH!AY80</f>
        <v>144875.93961342366</v>
      </c>
      <c r="AZ80" s="42">
        <f>[2]PopRurH!AZ80+[3]EncRurH!AZ80</f>
        <v>147205.65196057546</v>
      </c>
      <c r="BA80" s="42">
        <f>[2]PopRurH!BA80+[3]EncRurH!BA80</f>
        <v>150246.67704117138</v>
      </c>
      <c r="BB80" s="42">
        <f>[2]PopRurH!BB80+[3]EncRurH!BB80</f>
        <v>154354.67122193344</v>
      </c>
      <c r="BC80" s="42">
        <f>[2]PopRurH!BC80+[3]EncRurH!BC80</f>
        <v>159166.87652493146</v>
      </c>
      <c r="BD80" s="42">
        <f>[2]PopRurH!BD80+[3]EncRurH!BD80</f>
        <v>163802.11735403974</v>
      </c>
      <c r="BE80" s="42">
        <f>[2]PopRurH!BE80+[3]EncRurH!BE80</f>
        <v>168215.09694587646</v>
      </c>
      <c r="BF80" s="42">
        <f>[2]PopRurH!BF80+[3]EncRurH!BF80</f>
        <v>172955.90226591681</v>
      </c>
      <c r="BG80" s="42">
        <f>[2]PopRurH!BG80+[3]EncRurH!BG80</f>
        <v>178160.61553974409</v>
      </c>
      <c r="BH80" s="42">
        <f>[2]PopRurH!BH80+[3]EncRurH!BH80</f>
        <v>183423.29331586495</v>
      </c>
      <c r="BI80" s="42">
        <f>[2]PopRurH!BI80+[3]EncRurH!BI80</f>
        <v>188548.73725377416</v>
      </c>
      <c r="BJ80" s="43">
        <f>[2]PopRurH!BJ80+[3]EncRurH!BJ80</f>
        <v>193884.73436723332</v>
      </c>
    </row>
    <row r="81" spans="1:62" x14ac:dyDescent="0.3">
      <c r="A81" s="4">
        <v>79</v>
      </c>
      <c r="B81" s="41">
        <f>[2]PopRurH!B81</f>
        <v>21802.362792592528</v>
      </c>
      <c r="C81" s="41">
        <f>[2]PopRurH!C81</f>
        <v>22776.166499871582</v>
      </c>
      <c r="D81" s="41">
        <f>[2]PopRurH!D81</f>
        <v>23731.236217264621</v>
      </c>
      <c r="E81" s="41">
        <f>[2]PopRurH!E81</f>
        <v>24688.852302214978</v>
      </c>
      <c r="F81" s="41">
        <f>[2]PopRurH!F81</f>
        <v>25569.713593651748</v>
      </c>
      <c r="G81" s="41">
        <f>[2]PopRurH!G81</f>
        <v>26643.371285857254</v>
      </c>
      <c r="H81" s="41">
        <f>[2]PopRurH!H81</f>
        <v>27980.941787039577</v>
      </c>
      <c r="I81" s="41">
        <f>[2]PopRurH!I81</f>
        <v>28996.033025426656</v>
      </c>
      <c r="J81" s="41">
        <f>[2]PopRurH!J81</f>
        <v>29588.609132695085</v>
      </c>
      <c r="K81" s="41">
        <f>[2]PopRurH!K81</f>
        <v>29941.099155987355</v>
      </c>
      <c r="L81" s="41">
        <f>[2]PopRurH!L81</f>
        <v>30549.681002187524</v>
      </c>
      <c r="M81" s="41">
        <f>[2]PopRurH!M81</f>
        <v>31335.781043812494</v>
      </c>
      <c r="N81" s="41">
        <f>[2]PopRurH!N81</f>
        <v>25752.149951766765</v>
      </c>
      <c r="O81" s="41">
        <f>[2]PopRurH!O81</f>
        <v>39915.271084798289</v>
      </c>
      <c r="P81" s="57">
        <f>[2]PopRurH!P81</f>
        <v>35094.041407135308</v>
      </c>
      <c r="Q81" s="119">
        <f>[2]PopRurH!Q81</f>
        <v>36668.758812658285</v>
      </c>
      <c r="R81" s="119">
        <f>[2]PopRurH!R81</f>
        <v>38535.002604820249</v>
      </c>
      <c r="S81" s="42">
        <f>[2]PopRurH!S81+[3]EncRurH!S81</f>
        <v>40109.902670986485</v>
      </c>
      <c r="T81" s="42">
        <f>[2]PopRurH!T81+[3]EncRurH!T81</f>
        <v>41223.036630997747</v>
      </c>
      <c r="U81" s="42">
        <f>[2]PopRurH!U81+[3]EncRurH!U81</f>
        <v>42106.748823077571</v>
      </c>
      <c r="V81" s="42">
        <f>[2]PopRurH!V81+[3]EncRurH!V81</f>
        <v>43268.653174838582</v>
      </c>
      <c r="W81" s="42">
        <f>[2]PopRurH!W81+[3]EncRurH!W81</f>
        <v>44591.66421395271</v>
      </c>
      <c r="X81" s="42">
        <f>[2]PopRurH!X81+[3]EncRurH!X81</f>
        <v>46408.04165050538</v>
      </c>
      <c r="Y81" s="42">
        <f>[2]PopRurH!Y81+[3]EncRurH!Y81</f>
        <v>48971.50111798125</v>
      </c>
      <c r="Z81" s="42">
        <f>[2]PopRurH!Z81+[3]EncRurH!Z81</f>
        <v>52031.066892544513</v>
      </c>
      <c r="AA81" s="42">
        <f>[2]PopRurH!AA81+[3]EncRurH!AA81</f>
        <v>55207.170157506072</v>
      </c>
      <c r="AB81" s="42">
        <f>[2]PopRurH!AB81+[3]EncRurH!AB81</f>
        <v>58599.178302797998</v>
      </c>
      <c r="AC81" s="42">
        <f>[2]PopRurH!AC81+[3]EncRurH!AC81</f>
        <v>61982.60139785683</v>
      </c>
      <c r="AD81" s="42">
        <f>[2]PopRurH!AD81+[3]EncRurH!AD81</f>
        <v>65241.815255500551</v>
      </c>
      <c r="AE81" s="42">
        <f>[2]PopRurH!AE81+[3]EncRurH!AE81</f>
        <v>68428.512837771035</v>
      </c>
      <c r="AF81" s="42">
        <f>[2]PopRurH!AF81+[3]EncRurH!AF81</f>
        <v>71805.177489029345</v>
      </c>
      <c r="AG81" s="42">
        <f>[2]PopRurH!AG81+[3]EncRurH!AG81</f>
        <v>75337.469008343032</v>
      </c>
      <c r="AH81" s="42">
        <f>[2]PopRurH!AH81+[3]EncRurH!AH81</f>
        <v>78890.03585905832</v>
      </c>
      <c r="AI81" s="42">
        <f>[2]PopRurH!AI81+[3]EncRurH!AI81</f>
        <v>82452.283723866247</v>
      </c>
      <c r="AJ81" s="42">
        <f>[2]PopRurH!AJ81+[3]EncRurH!AJ81</f>
        <v>86010.330393879252</v>
      </c>
      <c r="AK81" s="42">
        <f>[2]PopRurH!AK81+[3]EncRurH!AK81</f>
        <v>89606.187817046564</v>
      </c>
      <c r="AL81" s="42">
        <f>[2]PopRurH!AL81+[3]EncRurH!AL81</f>
        <v>93196.017438986368</v>
      </c>
      <c r="AM81" s="42">
        <f>[2]PopRurH!AM81+[3]EncRurH!AM81</f>
        <v>96864.391137526909</v>
      </c>
      <c r="AN81" s="42">
        <f>[2]PopRurH!AN81+[3]EncRurH!AN81</f>
        <v>100670.85628237012</v>
      </c>
      <c r="AO81" s="42">
        <f>[2]PopRurH!AO81+[3]EncRurH!AO81</f>
        <v>104494.85684896607</v>
      </c>
      <c r="AP81" s="42">
        <f>[2]PopRurH!AP81+[3]EncRurH!AP81</f>
        <v>108291.82364035989</v>
      </c>
      <c r="AQ81" s="42">
        <f>[2]PopRurH!AQ81+[3]EncRurH!AQ81</f>
        <v>112155.64422718597</v>
      </c>
      <c r="AR81" s="42">
        <f>[2]PopRurH!AR81+[3]EncRurH!AR81</f>
        <v>115450.65957090816</v>
      </c>
      <c r="AS81" s="42">
        <f>[2]PopRurH!AS81+[3]EncRurH!AS81</f>
        <v>117896.12026283969</v>
      </c>
      <c r="AT81" s="42">
        <f>[2]PopRurH!AT81+[3]EncRurH!AT81</f>
        <v>119773.68901488361</v>
      </c>
      <c r="AU81" s="42">
        <f>[2]PopRurH!AU81+[3]EncRurH!AU81</f>
        <v>121743.13607048607</v>
      </c>
      <c r="AV81" s="42">
        <f>[2]PopRurH!AV81+[3]EncRurH!AV81</f>
        <v>123739.98222257715</v>
      </c>
      <c r="AW81" s="42">
        <f>[2]PopRurH!AW81+[3]EncRurH!AW81</f>
        <v>125728.7913063649</v>
      </c>
      <c r="AX81" s="42">
        <f>[2]PopRurH!AX81+[3]EncRurH!AX81</f>
        <v>127786.28079201747</v>
      </c>
      <c r="AY81" s="42">
        <f>[2]PopRurH!AY81+[3]EncRurH!AY81</f>
        <v>129959.75978613856</v>
      </c>
      <c r="AZ81" s="42">
        <f>[2]PopRurH!AZ81+[3]EncRurH!AZ81</f>
        <v>132148.39961365002</v>
      </c>
      <c r="BA81" s="42">
        <f>[2]PopRurH!BA81+[3]EncRurH!BA81</f>
        <v>134293.01822613642</v>
      </c>
      <c r="BB81" s="42">
        <f>[2]PopRurH!BB81+[3]EncRurH!BB81</f>
        <v>137086.4474434735</v>
      </c>
      <c r="BC81" s="42">
        <f>[2]PopRurH!BC81+[3]EncRurH!BC81</f>
        <v>140853.64055001637</v>
      </c>
      <c r="BD81" s="42">
        <f>[2]PopRurH!BD81+[3]EncRurH!BD81</f>
        <v>145263.06847825262</v>
      </c>
      <c r="BE81" s="42">
        <f>[2]PopRurH!BE81+[3]EncRurH!BE81</f>
        <v>149511.38971913574</v>
      </c>
      <c r="BF81" s="42">
        <f>[2]PopRurH!BF81+[3]EncRurH!BF81</f>
        <v>153557.87094921933</v>
      </c>
      <c r="BG81" s="42">
        <f>[2]PopRurH!BG81+[3]EncRurH!BG81</f>
        <v>157903.73297360196</v>
      </c>
      <c r="BH81" s="42">
        <f>[2]PopRurH!BH81+[3]EncRurH!BH81</f>
        <v>162672.63704776898</v>
      </c>
      <c r="BI81" s="42">
        <f>[2]PopRurH!BI81+[3]EncRurH!BI81</f>
        <v>167494.5127084807</v>
      </c>
      <c r="BJ81" s="43">
        <f>[2]PopRurH!BJ81+[3]EncRurH!BJ81</f>
        <v>172191.26582856101</v>
      </c>
    </row>
    <row r="82" spans="1:62" x14ac:dyDescent="0.3">
      <c r="A82" s="4">
        <v>80</v>
      </c>
      <c r="B82" s="41">
        <f>[2]PopRurH!B82</f>
        <v>15272.659974198647</v>
      </c>
      <c r="C82" s="41">
        <f>[2]PopRurH!C82</f>
        <v>15827.05954068943</v>
      </c>
      <c r="D82" s="41">
        <f>[2]PopRurH!D82</f>
        <v>16563.753201924643</v>
      </c>
      <c r="E82" s="41">
        <f>[2]PopRurH!E82</f>
        <v>17289.460066014271</v>
      </c>
      <c r="F82" s="41">
        <f>[2]PopRurH!F82</f>
        <v>18018.925571232652</v>
      </c>
      <c r="G82" s="41">
        <f>[2]PopRurH!G82</f>
        <v>18694.179906324818</v>
      </c>
      <c r="H82" s="41">
        <f>[2]PopRurH!H82</f>
        <v>19512.407167429861</v>
      </c>
      <c r="I82" s="41">
        <f>[2]PopRurH!I82</f>
        <v>20526.372893470631</v>
      </c>
      <c r="J82" s="41">
        <f>[2]PopRurH!J82</f>
        <v>21305.134422723786</v>
      </c>
      <c r="K82" s="41">
        <f>[2]PopRurH!K82</f>
        <v>21773.66349573464</v>
      </c>
      <c r="L82" s="41">
        <f>[2]PopRurH!L82</f>
        <v>22066.114688175541</v>
      </c>
      <c r="M82" s="41">
        <f>[2]PopRurH!M82</f>
        <v>22543.02842216592</v>
      </c>
      <c r="N82" s="41">
        <f>[2]PopRurH!N82</f>
        <v>27809.772972647548</v>
      </c>
      <c r="O82" s="41">
        <f>[2]PopRurH!O82</f>
        <v>27779.512515048518</v>
      </c>
      <c r="P82" s="57">
        <f>[2]PopRurH!P82</f>
        <v>22552.250705081831</v>
      </c>
      <c r="Q82" s="119">
        <f>[2]PopRurH!Q82</f>
        <v>23515.347822896027</v>
      </c>
      <c r="R82" s="119">
        <f>[2]PopRurH!R82</f>
        <v>24593.696306314807</v>
      </c>
      <c r="S82" s="42">
        <f>[2]PopRurH!S82+[3]EncRurH!S82</f>
        <v>25868.680946539596</v>
      </c>
      <c r="T82" s="42">
        <f>[2]PopRurH!T82+[3]EncRurH!T82</f>
        <v>26949.260948426803</v>
      </c>
      <c r="U82" s="42">
        <f>[2]PopRurH!U82+[3]EncRurH!U82</f>
        <v>27719.528617410542</v>
      </c>
      <c r="V82" s="42">
        <f>[2]PopRurH!V82+[3]EncRurH!V82</f>
        <v>28337.659233164533</v>
      </c>
      <c r="W82" s="42">
        <f>[2]PopRurH!W82+[3]EncRurH!W82</f>
        <v>29141.924742343705</v>
      </c>
      <c r="X82" s="42">
        <f>[2]PopRurH!X82+[3]EncRurH!X82</f>
        <v>30054.353264345402</v>
      </c>
      <c r="Y82" s="42">
        <f>[2]PopRurH!Y82+[3]EncRurH!Y82</f>
        <v>31300.984493441953</v>
      </c>
      <c r="Z82" s="42">
        <f>[2]PopRurH!Z82+[3]EncRurH!Z82</f>
        <v>33052.726491156332</v>
      </c>
      <c r="AA82" s="42">
        <f>[2]PopRurH!AA82+[3]EncRurH!AA82</f>
        <v>35140.771448641739</v>
      </c>
      <c r="AB82" s="42">
        <f>[2]PopRurH!AB82+[3]EncRurH!AB82</f>
        <v>37309.019805198208</v>
      </c>
      <c r="AC82" s="42">
        <f>[2]PopRurH!AC82+[3]EncRurH!AC82</f>
        <v>39625.204709632104</v>
      </c>
      <c r="AD82" s="42">
        <f>[2]PopRurH!AD82+[3]EncRurH!AD82</f>
        <v>41936.401513960096</v>
      </c>
      <c r="AE82" s="42">
        <f>[2]PopRurH!AE82+[3]EncRurH!AE82</f>
        <v>44165.163400748592</v>
      </c>
      <c r="AF82" s="42">
        <f>[2]PopRurH!AF82+[3]EncRurH!AF82</f>
        <v>46346.538336531106</v>
      </c>
      <c r="AG82" s="42">
        <f>[2]PopRurH!AG82+[3]EncRurH!AG82</f>
        <v>48655.241090806157</v>
      </c>
      <c r="AH82" s="42">
        <f>[2]PopRurH!AH82+[3]EncRurH!AH82</f>
        <v>51069.744073643051</v>
      </c>
      <c r="AI82" s="42">
        <f>[2]PopRurH!AI82+[3]EncRurH!AI82</f>
        <v>53498.423762044054</v>
      </c>
      <c r="AJ82" s="42">
        <f>[2]PopRurH!AJ82+[3]EncRurH!AJ82</f>
        <v>55934.58560060391</v>
      </c>
      <c r="AK82" s="42">
        <f>[2]PopRurH!AK82+[3]EncRurH!AK82</f>
        <v>58368.909718072115</v>
      </c>
      <c r="AL82" s="42">
        <f>[2]PopRurH!AL82+[3]EncRurH!AL82</f>
        <v>60829.618259784649</v>
      </c>
      <c r="AM82" s="42">
        <f>[2]PopRurH!AM82+[3]EncRurH!AM82</f>
        <v>63287.045156690678</v>
      </c>
      <c r="AN82" s="42">
        <f>[2]PopRurH!AN82+[3]EncRurH!AN82</f>
        <v>65798.422294215707</v>
      </c>
      <c r="AO82" s="42">
        <f>[2]PopRurH!AO82+[3]EncRurH!AO82</f>
        <v>68404.048270583677</v>
      </c>
      <c r="AP82" s="42">
        <f>[2]PopRurH!AP82+[3]EncRurH!AP82</f>
        <v>71022.144497216374</v>
      </c>
      <c r="AQ82" s="42">
        <f>[2]PopRurH!AQ82+[3]EncRurH!AQ82</f>
        <v>73622.519841893925</v>
      </c>
      <c r="AR82" s="42">
        <f>[2]PopRurH!AR82+[3]EncRurH!AR82</f>
        <v>76268.575682278068</v>
      </c>
      <c r="AS82" s="42">
        <f>[2]PopRurH!AS82+[3]EncRurH!AS82</f>
        <v>78528.710093416797</v>
      </c>
      <c r="AT82" s="42">
        <f>[2]PopRurH!AT82+[3]EncRurH!AT82</f>
        <v>80210.487423856408</v>
      </c>
      <c r="AU82" s="42">
        <f>[2]PopRurH!AU82+[3]EncRurH!AU82</f>
        <v>81506.474590842845</v>
      </c>
      <c r="AV82" s="42">
        <f>[2]PopRurH!AV82+[3]EncRurH!AV82</f>
        <v>82864.287945983917</v>
      </c>
      <c r="AW82" s="42">
        <f>[2]PopRurH!AW82+[3]EncRurH!AW82</f>
        <v>84240.609777833699</v>
      </c>
      <c r="AX82" s="42">
        <f>[2]PopRurH!AX82+[3]EncRurH!AX82</f>
        <v>85611.155914824019</v>
      </c>
      <c r="AY82" s="42">
        <f>[2]PopRurH!AY82+[3]EncRurH!AY82</f>
        <v>87028.432673859032</v>
      </c>
      <c r="AZ82" s="42">
        <f>[2]PopRurH!AZ82+[3]EncRurH!AZ82</f>
        <v>88524.600174042513</v>
      </c>
      <c r="BA82" s="42">
        <f>[2]PopRurH!BA82+[3]EncRurH!BA82</f>
        <v>90030.612608645519</v>
      </c>
      <c r="BB82" s="42">
        <f>[2]PopRurH!BB82+[3]EncRurH!BB82</f>
        <v>91506.171379444117</v>
      </c>
      <c r="BC82" s="42">
        <f>[2]PopRurH!BC82+[3]EncRurH!BC82</f>
        <v>93424.358401744626</v>
      </c>
      <c r="BD82" s="42">
        <f>[2]PopRurH!BD82+[3]EncRurH!BD82</f>
        <v>96005.568940752157</v>
      </c>
      <c r="BE82" s="42">
        <f>[2]PopRurH!BE82+[3]EncRurH!BE82</f>
        <v>99024.813428532492</v>
      </c>
      <c r="BF82" s="42">
        <f>[2]PopRurH!BF82+[3]EncRurH!BF82</f>
        <v>101934.97604294447</v>
      </c>
      <c r="BG82" s="42">
        <f>[2]PopRurH!BG82+[3]EncRurH!BG82</f>
        <v>104707.30957548307</v>
      </c>
      <c r="BH82" s="42">
        <f>[2]PopRurH!BH82+[3]EncRurH!BH82</f>
        <v>107684.02394657105</v>
      </c>
      <c r="BI82" s="42">
        <f>[2]PopRurH!BI82+[3]EncRurH!BI82</f>
        <v>110948.8667316705</v>
      </c>
      <c r="BJ82" s="43">
        <f>[2]PopRurH!BJ82+[3]EncRurH!BJ82</f>
        <v>114250.5952043951</v>
      </c>
    </row>
    <row r="83" spans="1:62" x14ac:dyDescent="0.3">
      <c r="A83" s="4">
        <v>81</v>
      </c>
      <c r="B83" s="41">
        <f>[2]PopRurH!B83</f>
        <v>14714.734740280535</v>
      </c>
      <c r="C83" s="41">
        <f>[2]PopRurH!C83</f>
        <v>15086.722570934477</v>
      </c>
      <c r="D83" s="41">
        <f>[2]PopRurH!D83</f>
        <v>15671.024210593736</v>
      </c>
      <c r="E83" s="41">
        <f>[2]PopRurH!E83</f>
        <v>16438.448504451419</v>
      </c>
      <c r="F83" s="41">
        <f>[2]PopRurH!F83</f>
        <v>17197.25901492346</v>
      </c>
      <c r="G83" s="41">
        <f>[2]PopRurH!G83</f>
        <v>17963.726221738296</v>
      </c>
      <c r="H83" s="41">
        <f>[2]PopRurH!H83</f>
        <v>18678.510728239289</v>
      </c>
      <c r="I83" s="41">
        <f>[2]PopRurH!I83</f>
        <v>19537.974892717608</v>
      </c>
      <c r="J83" s="41">
        <f>[2]PopRurH!J83</f>
        <v>20596.513162108498</v>
      </c>
      <c r="K83" s="41">
        <f>[2]PopRurH!K83</f>
        <v>21420.72462050855</v>
      </c>
      <c r="L83" s="41">
        <f>[2]PopRurH!L83</f>
        <v>21934.36133350413</v>
      </c>
      <c r="M83" s="41">
        <f>[2]PopRurH!M83</f>
        <v>22266.470537372701</v>
      </c>
      <c r="N83" s="41">
        <f>[2]PopRurH!N83</f>
        <v>21635.641096585023</v>
      </c>
      <c r="O83" s="41">
        <f>[2]PopRurH!O83</f>
        <v>22986.44029707041</v>
      </c>
      <c r="P83" s="57">
        <f>[2]PopRurH!P83</f>
        <v>26388.412015708138</v>
      </c>
      <c r="Q83" s="119">
        <f>[2]PopRurH!Q83</f>
        <v>27467.918195263755</v>
      </c>
      <c r="R83" s="119">
        <f>[2]PopRurH!R83</f>
        <v>28672.143345290104</v>
      </c>
      <c r="S83" s="42">
        <f>[2]PopRurH!S83+[3]EncRurH!S83</f>
        <v>30017.264403379628</v>
      </c>
      <c r="T83" s="42">
        <f>[2]PopRurH!T83+[3]EncRurH!T83</f>
        <v>31604.517688659194</v>
      </c>
      <c r="U83" s="42">
        <f>[2]PopRurH!U83+[3]EncRurH!U83</f>
        <v>32955.726841541575</v>
      </c>
      <c r="V83" s="42">
        <f>[2]PopRurH!V83+[3]EncRurH!V83</f>
        <v>33928.95228057052</v>
      </c>
      <c r="W83" s="42">
        <f>[2]PopRurH!W83+[3]EncRurH!W83</f>
        <v>34716.925692331228</v>
      </c>
      <c r="X83" s="42">
        <f>[2]PopRurH!X83+[3]EncRurH!X83</f>
        <v>35732.593849344645</v>
      </c>
      <c r="Y83" s="42">
        <f>[2]PopRurH!Y83+[3]EncRurH!Y83</f>
        <v>36881.678255104292</v>
      </c>
      <c r="Z83" s="42">
        <f>[2]PopRurH!Z83+[3]EncRurH!Z83</f>
        <v>38441.622086598778</v>
      </c>
      <c r="AA83" s="42">
        <f>[2]PopRurH!AA83+[3]EncRurH!AA83</f>
        <v>40623.421314791827</v>
      </c>
      <c r="AB83" s="42">
        <f>[2]PopRurH!AB83+[3]EncRurH!AB83</f>
        <v>43222.168063512567</v>
      </c>
      <c r="AC83" s="42">
        <f>[2]PopRurH!AC83+[3]EncRurH!AC83</f>
        <v>45920.41167570508</v>
      </c>
      <c r="AD83" s="42">
        <f>[2]PopRurH!AD83+[3]EncRurH!AD83</f>
        <v>48803.211532903792</v>
      </c>
      <c r="AE83" s="42">
        <f>[2]PopRurH!AE83+[3]EncRurH!AE83</f>
        <v>51682.532478792302</v>
      </c>
      <c r="AF83" s="42">
        <f>[2]PopRurH!AF83+[3]EncRurH!AF83</f>
        <v>54462.530506774558</v>
      </c>
      <c r="AG83" s="42">
        <f>[2]PopRurH!AG83+[3]EncRurH!AG83</f>
        <v>57184.430715876442</v>
      </c>
      <c r="AH83" s="42">
        <f>[2]PopRurH!AH83+[3]EncRurH!AH83</f>
        <v>60061.490369413317</v>
      </c>
      <c r="AI83" s="42">
        <f>[2]PopRurH!AI83+[3]EncRurH!AI83</f>
        <v>63070.226816041337</v>
      </c>
      <c r="AJ83" s="42">
        <f>[2]PopRurH!AJ83+[3]EncRurH!AJ83</f>
        <v>66097.749383744449</v>
      </c>
      <c r="AK83" s="42">
        <f>[2]PopRurH!AK83+[3]EncRurH!AK83</f>
        <v>69136.056576509189</v>
      </c>
      <c r="AL83" s="42">
        <f>[2]PopRurH!AL83+[3]EncRurH!AL83</f>
        <v>72173.14615031534</v>
      </c>
      <c r="AM83" s="42">
        <f>[2]PopRurH!AM83+[3]EncRurH!AM83</f>
        <v>75243.633272699444</v>
      </c>
      <c r="AN83" s="42">
        <f>[2]PopRurH!AN83+[3]EncRurH!AN83</f>
        <v>78311.163320469874</v>
      </c>
      <c r="AO83" s="42">
        <f>[2]PopRurH!AO83+[3]EncRurH!AO83</f>
        <v>81446.532138789247</v>
      </c>
      <c r="AP83" s="42">
        <f>[2]PopRurH!AP83+[3]EncRurH!AP83</f>
        <v>84698.966322696899</v>
      </c>
      <c r="AQ83" s="42">
        <f>[2]PopRurH!AQ83+[3]EncRurH!AQ83</f>
        <v>87968.099280893526</v>
      </c>
      <c r="AR83" s="42">
        <f>[2]PopRurH!AR83+[3]EncRurH!AR83</f>
        <v>91215.836934532403</v>
      </c>
      <c r="AS83" s="42">
        <f>[2]PopRurH!AS83+[3]EncRurH!AS83</f>
        <v>94520.8026792241</v>
      </c>
      <c r="AT83" s="42">
        <f>[2]PopRurH!AT83+[3]EncRurH!AT83</f>
        <v>97348.113901025106</v>
      </c>
      <c r="AU83" s="42">
        <f>[2]PopRurH!AU83+[3]EncRurH!AU83</f>
        <v>99458.769392924529</v>
      </c>
      <c r="AV83" s="42">
        <f>[2]PopRurH!AV83+[3]EncRurH!AV83</f>
        <v>101091.07457967121</v>
      </c>
      <c r="AW83" s="42">
        <f>[2]PopRurH!AW83+[3]EncRurH!AW83</f>
        <v>102799.39397854581</v>
      </c>
      <c r="AX83" s="42">
        <f>[2]PopRurH!AX83+[3]EncRurH!AX83</f>
        <v>104530.32630093671</v>
      </c>
      <c r="AY83" s="42">
        <f>[2]PopRurH!AY83+[3]EncRurH!AY83</f>
        <v>106253.95290957618</v>
      </c>
      <c r="AZ83" s="42">
        <f>[2]PopRurH!AZ83+[3]EncRurH!AZ83</f>
        <v>108035.1555003995</v>
      </c>
      <c r="BA83" s="42">
        <f>[2]PopRurH!BA83+[3]EncRurH!BA83</f>
        <v>109913.94155347397</v>
      </c>
      <c r="BB83" s="42">
        <f>[2]PopRurH!BB83+[3]EncRurH!BB83</f>
        <v>111804.55590500313</v>
      </c>
      <c r="BC83" s="42">
        <f>[2]PopRurH!BC83+[3]EncRurH!BC83</f>
        <v>113657.42406881662</v>
      </c>
      <c r="BD83" s="42">
        <f>[2]PopRurH!BD83+[3]EncRurH!BD83</f>
        <v>116059.78627407645</v>
      </c>
      <c r="BE83" s="42">
        <f>[2]PopRurH!BE83+[3]EncRurH!BE83</f>
        <v>119285.43284089556</v>
      </c>
      <c r="BF83" s="42">
        <f>[2]PopRurH!BF83+[3]EncRurH!BF83</f>
        <v>123056.57270115431</v>
      </c>
      <c r="BG83" s="42">
        <f>[2]PopRurH!BG83+[3]EncRurH!BG83</f>
        <v>126692.03502031518</v>
      </c>
      <c r="BH83" s="42">
        <f>[2]PopRurH!BH83+[3]EncRurH!BH83</f>
        <v>130155.9870118831</v>
      </c>
      <c r="BI83" s="42">
        <f>[2]PopRurH!BI83+[3]EncRurH!BI83</f>
        <v>133874.24742022678</v>
      </c>
      <c r="BJ83" s="43">
        <f>[2]PopRurH!BJ83+[3]EncRurH!BJ83</f>
        <v>137951.00963908675</v>
      </c>
    </row>
    <row r="84" spans="1:62" x14ac:dyDescent="0.3">
      <c r="A84" s="4">
        <v>82</v>
      </c>
      <c r="B84" s="41">
        <f>[2]PopRurH!B84</f>
        <v>15648.003889593178</v>
      </c>
      <c r="C84" s="41">
        <f>[2]PopRurH!C84</f>
        <v>16177.498444162729</v>
      </c>
      <c r="D84" s="41">
        <f>[2]PopRurH!D84</f>
        <v>16624.9144865737</v>
      </c>
      <c r="E84" s="41">
        <f>[2]PopRurH!E84</f>
        <v>17308.771493603781</v>
      </c>
      <c r="F84" s="41">
        <f>[2]PopRurH!F84</f>
        <v>18196.551486688946</v>
      </c>
      <c r="G84" s="41">
        <f>[2]PopRurH!G84</f>
        <v>19079.238302408667</v>
      </c>
      <c r="H84" s="41">
        <f>[2]PopRurH!H84</f>
        <v>19974.462170104875</v>
      </c>
      <c r="I84" s="41">
        <f>[2]PopRurH!I84</f>
        <v>20815.032326841076</v>
      </c>
      <c r="J84" s="41">
        <f>[2]PopRurH!J84</f>
        <v>21818.584159271639</v>
      </c>
      <c r="K84" s="41">
        <f>[2]PopRurH!K84</f>
        <v>23046.627578656218</v>
      </c>
      <c r="L84" s="41">
        <f>[2]PopRurH!L84</f>
        <v>24015.310735277169</v>
      </c>
      <c r="M84" s="41">
        <f>[2]PopRurH!M84</f>
        <v>24632.564653682148</v>
      </c>
      <c r="N84" s="41">
        <f>[2]PopRurH!N84</f>
        <v>17853.66761328635</v>
      </c>
      <c r="O84" s="41">
        <f>[2]PopRurH!O84</f>
        <v>22247.625212074439</v>
      </c>
      <c r="P84" s="57">
        <f>[2]PopRurH!P84</f>
        <v>19842.856949733006</v>
      </c>
      <c r="Q84" s="119">
        <f>[2]PopRurH!Q84</f>
        <v>20524.027893562852</v>
      </c>
      <c r="R84" s="119">
        <f>[2]PopRurH!R84</f>
        <v>21387.41353671451</v>
      </c>
      <c r="S84" s="42">
        <f>[2]PopRurH!S84+[3]EncRurH!S84</f>
        <v>22347.352364644121</v>
      </c>
      <c r="T84" s="42">
        <f>[2]PopRurH!T84+[3]EncRurH!T84</f>
        <v>23419.004404839692</v>
      </c>
      <c r="U84" s="42">
        <f>[2]PopRurH!U84+[3]EncRurH!U84</f>
        <v>24679.788826803058</v>
      </c>
      <c r="V84" s="42">
        <f>[2]PopRurH!V84+[3]EncRurH!V84</f>
        <v>25758.947288376181</v>
      </c>
      <c r="W84" s="42">
        <f>[2]PopRurH!W84+[3]EncRurH!W84</f>
        <v>26543.00036049839</v>
      </c>
      <c r="X84" s="42">
        <f>[2]PopRurH!X84+[3]EncRurH!X84</f>
        <v>27182.959579118135</v>
      </c>
      <c r="Y84" s="42">
        <f>[2]PopRurH!Y84+[3]EncRurH!Y84</f>
        <v>28000.717955072891</v>
      </c>
      <c r="Z84" s="42">
        <f>[2]PopRurH!Z84+[3]EncRurH!Z84</f>
        <v>28924.154969244984</v>
      </c>
      <c r="AA84" s="42">
        <f>[2]PopRurH!AA84+[3]EncRurH!AA84</f>
        <v>30170.073733186131</v>
      </c>
      <c r="AB84" s="42">
        <f>[2]PopRurH!AB84+[3]EncRurH!AB84</f>
        <v>31905.381733997252</v>
      </c>
      <c r="AC84" s="42">
        <f>[2]PopRurH!AC84+[3]EncRurH!AC84</f>
        <v>33969.941982290518</v>
      </c>
      <c r="AD84" s="42">
        <f>[2]PopRurH!AD84+[3]EncRurH!AD84</f>
        <v>36114.717910010593</v>
      </c>
      <c r="AE84" s="42">
        <f>[2]PopRurH!AE84+[3]EncRurH!AE84</f>
        <v>38405.942646959425</v>
      </c>
      <c r="AF84" s="42">
        <f>[2]PopRurH!AF84+[3]EncRurH!AF84</f>
        <v>40696.578644976682</v>
      </c>
      <c r="AG84" s="42">
        <f>[2]PopRurH!AG84+[3]EncRurH!AG84</f>
        <v>42908.765180361857</v>
      </c>
      <c r="AH84" s="42">
        <f>[2]PopRurH!AH84+[3]EncRurH!AH84</f>
        <v>45074.588524885658</v>
      </c>
      <c r="AI84" s="42">
        <f>[2]PopRurH!AI84+[3]EncRurH!AI84</f>
        <v>47363.605490841095</v>
      </c>
      <c r="AJ84" s="42">
        <f>[2]PopRurH!AJ84+[3]EncRurH!AJ84</f>
        <v>49757.4179866165</v>
      </c>
      <c r="AK84" s="42">
        <f>[2]PopRurH!AK84+[3]EncRurH!AK84</f>
        <v>52167.273618277271</v>
      </c>
      <c r="AL84" s="42">
        <f>[2]PopRurH!AL84+[3]EncRurH!AL84</f>
        <v>54586.549072843212</v>
      </c>
      <c r="AM84" s="42">
        <f>[2]PopRurH!AM84+[3]EncRurH!AM84</f>
        <v>57005.677342676252</v>
      </c>
      <c r="AN84" s="42">
        <f>[2]PopRurH!AN84+[3]EncRurH!AN84</f>
        <v>59452.034788094548</v>
      </c>
      <c r="AO84" s="42">
        <f>[2]PopRurH!AO84+[3]EncRurH!AO84</f>
        <v>61896.773201451011</v>
      </c>
      <c r="AP84" s="42">
        <f>[2]PopRurH!AP84+[3]EncRurH!AP84</f>
        <v>64395.675596512185</v>
      </c>
      <c r="AQ84" s="42">
        <f>[2]PopRurH!AQ84+[3]EncRurH!AQ84</f>
        <v>66988.040296960549</v>
      </c>
      <c r="AR84" s="42">
        <f>[2]PopRurH!AR84+[3]EncRurH!AR84</f>
        <v>69594.093177567993</v>
      </c>
      <c r="AS84" s="42">
        <f>[2]PopRurH!AS84+[3]EncRurH!AS84</f>
        <v>72183.808552824281</v>
      </c>
      <c r="AT84" s="42">
        <f>[2]PopRurH!AT84+[3]EncRurH!AT84</f>
        <v>74819.445564743262</v>
      </c>
      <c r="AU84" s="42">
        <f>[2]PopRurH!AU84+[3]EncRurH!AU84</f>
        <v>77077.406552058223</v>
      </c>
      <c r="AV84" s="42">
        <f>[2]PopRurH!AV84+[3]EncRurH!AV84</f>
        <v>78768.411948268491</v>
      </c>
      <c r="AW84" s="42">
        <f>[2]PopRurH!AW84+[3]EncRurH!AW84</f>
        <v>80079.975103080011</v>
      </c>
      <c r="AX84" s="42">
        <f>[2]PopRurH!AX84+[3]EncRurH!AX84</f>
        <v>81451.589628911985</v>
      </c>
      <c r="AY84" s="42">
        <f>[2]PopRurH!AY84+[3]EncRurH!AY84</f>
        <v>82840.86632269113</v>
      </c>
      <c r="AZ84" s="42">
        <f>[2]PopRurH!AZ84+[3]EncRurH!AZ84</f>
        <v>84224.108442421653</v>
      </c>
      <c r="BA84" s="42">
        <f>[2]PopRurH!BA84+[3]EncRurH!BA84</f>
        <v>85652.830644616188</v>
      </c>
      <c r="BB84" s="42">
        <f>[2]PopRurH!BB84+[3]EncRurH!BB84</f>
        <v>87158.530462113878</v>
      </c>
      <c r="BC84" s="42">
        <f>[2]PopRurH!BC84+[3]EncRurH!BC84</f>
        <v>88673.650102516738</v>
      </c>
      <c r="BD84" s="42">
        <f>[2]PopRurH!BD84+[3]EncRurH!BD84</f>
        <v>90158.596872676484</v>
      </c>
      <c r="BE84" s="42">
        <f>[2]PopRurH!BE84+[3]EncRurH!BE84</f>
        <v>92078.916082734388</v>
      </c>
      <c r="BF84" s="42">
        <f>[2]PopRurH!BF84+[3]EncRurH!BF84</f>
        <v>94653.324245769778</v>
      </c>
      <c r="BG84" s="42">
        <f>[2]PopRurH!BG84+[3]EncRurH!BG84</f>
        <v>97660.455523511264</v>
      </c>
      <c r="BH84" s="42">
        <f>[2]PopRurH!BH84+[3]EncRurH!BH84</f>
        <v>100559.70039204201</v>
      </c>
      <c r="BI84" s="42">
        <f>[2]PopRurH!BI84+[3]EncRurH!BI84</f>
        <v>103323.0937521123</v>
      </c>
      <c r="BJ84" s="43">
        <f>[2]PopRurH!BJ84+[3]EncRurH!BJ84</f>
        <v>106288.571750445</v>
      </c>
    </row>
    <row r="85" spans="1:62" x14ac:dyDescent="0.3">
      <c r="A85" s="4">
        <v>83</v>
      </c>
      <c r="B85" s="41">
        <f>[2]PopRurH!B85</f>
        <v>11405.741782669447</v>
      </c>
      <c r="C85" s="41">
        <f>[2]PopRurH!C85</f>
        <v>11883.999910336017</v>
      </c>
      <c r="D85" s="41">
        <f>[2]PopRurH!D85</f>
        <v>12314.398989785779</v>
      </c>
      <c r="E85" s="41">
        <f>[2]PopRurH!E85</f>
        <v>12684.641904463026</v>
      </c>
      <c r="F85" s="41">
        <f>[2]PopRurH!F85</f>
        <v>13236.018022460828</v>
      </c>
      <c r="G85" s="41">
        <f>[2]PopRurH!G85</f>
        <v>13944.763996921538</v>
      </c>
      <c r="H85" s="41">
        <f>[2]PopRurH!H85</f>
        <v>14654.008503134504</v>
      </c>
      <c r="I85" s="41">
        <f>[2]PopRurH!I85</f>
        <v>15375.05159415092</v>
      </c>
      <c r="J85" s="41">
        <f>[2]PopRurH!J85</f>
        <v>16055.879790485158</v>
      </c>
      <c r="K85" s="41">
        <f>[2]PopRurH!K85</f>
        <v>16864.498292648303</v>
      </c>
      <c r="L85" s="41">
        <f>[2]PopRurH!L85</f>
        <v>17848.101439854148</v>
      </c>
      <c r="M85" s="41">
        <f>[2]PopRurH!M85</f>
        <v>18629.633050144585</v>
      </c>
      <c r="N85" s="41">
        <f>[2]PopRurH!N85</f>
        <v>14679.1714519176</v>
      </c>
      <c r="O85" s="41">
        <f>[2]PopRurH!O85</f>
        <v>17334.879974132054</v>
      </c>
      <c r="P85" s="57">
        <f>[2]PopRurH!P85</f>
        <v>15321.388944053757</v>
      </c>
      <c r="Q85" s="119">
        <f>[2]PopRurH!Q85</f>
        <v>15793.451569024854</v>
      </c>
      <c r="R85" s="119">
        <f>[2]PopRurH!R85</f>
        <v>16354.471999673546</v>
      </c>
      <c r="S85" s="42">
        <f>[2]PopRurH!S85+[3]EncRurH!S85</f>
        <v>17060.399343009103</v>
      </c>
      <c r="T85" s="42">
        <f>[2]PopRurH!T85+[3]EncRurH!T85</f>
        <v>17843.177054286767</v>
      </c>
      <c r="U85" s="42">
        <f>[2]PopRurH!U85+[3]EncRurH!U85</f>
        <v>18716.569378511096</v>
      </c>
      <c r="V85" s="42">
        <f>[2]PopRurH!V85+[3]EncRurH!V85</f>
        <v>19741.750737924565</v>
      </c>
      <c r="W85" s="42">
        <f>[2]PopRurH!W85+[3]EncRurH!W85</f>
        <v>20622.662418216198</v>
      </c>
      <c r="X85" s="42">
        <f>[2]PopRurH!X85+[3]EncRurH!X85</f>
        <v>21268.180019587307</v>
      </c>
      <c r="Y85" s="42">
        <f>[2]PopRurH!Y85+[3]EncRurH!Y85</f>
        <v>21798.868132540774</v>
      </c>
      <c r="Z85" s="42">
        <f>[2]PopRurH!Z85+[3]EncRurH!Z85</f>
        <v>22472.424010773022</v>
      </c>
      <c r="AA85" s="42">
        <f>[2]PopRurH!AA85+[3]EncRurH!AA85</f>
        <v>23231.11429329271</v>
      </c>
      <c r="AB85" s="42">
        <f>[2]PopRurH!AB85+[3]EncRurH!AB85</f>
        <v>24248.903743351879</v>
      </c>
      <c r="AC85" s="42">
        <f>[2]PopRurH!AC85+[3]EncRurH!AC85</f>
        <v>25661.523110301023</v>
      </c>
      <c r="AD85" s="42">
        <f>[2]PopRurH!AD85+[3]EncRurH!AD85</f>
        <v>27339.868873865911</v>
      </c>
      <c r="AE85" s="42">
        <f>[2]PopRurH!AE85+[3]EncRurH!AE85</f>
        <v>29084.869268332499</v>
      </c>
      <c r="AF85" s="42">
        <f>[2]PopRurH!AF85+[3]EncRurH!AF85</f>
        <v>30948.649999319889</v>
      </c>
      <c r="AG85" s="42">
        <f>[2]PopRurH!AG85+[3]EncRurH!AG85</f>
        <v>32811.156263177225</v>
      </c>
      <c r="AH85" s="42">
        <f>[2]PopRurH!AH85+[3]EncRurH!AH85</f>
        <v>34611.21363766204</v>
      </c>
      <c r="AI85" s="42">
        <f>[2]PopRurH!AI85+[3]EncRurH!AI85</f>
        <v>36374.438912088364</v>
      </c>
      <c r="AJ85" s="42">
        <f>[2]PopRurH!AJ85+[3]EncRurH!AJ85</f>
        <v>38237.964749649742</v>
      </c>
      <c r="AK85" s="42">
        <f>[2]PopRurH!AK85+[3]EncRurH!AK85</f>
        <v>40187.007331637586</v>
      </c>
      <c r="AL85" s="42">
        <f>[2]PopRurH!AL85+[3]EncRurH!AL85</f>
        <v>42149.814158629983</v>
      </c>
      <c r="AM85" s="42">
        <f>[2]PopRurH!AM85+[3]EncRurH!AM85</f>
        <v>44120.905021967716</v>
      </c>
      <c r="AN85" s="42">
        <f>[2]PopRurH!AN85+[3]EncRurH!AN85</f>
        <v>46092.633118870472</v>
      </c>
      <c r="AO85" s="42">
        <f>[2]PopRurH!AO85+[3]EncRurH!AO85</f>
        <v>48087.046730688147</v>
      </c>
      <c r="AP85" s="42">
        <f>[2]PopRurH!AP85+[3]EncRurH!AP85</f>
        <v>50080.440768801782</v>
      </c>
      <c r="AQ85" s="42">
        <f>[2]PopRurH!AQ85+[3]EncRurH!AQ85</f>
        <v>52118.568603180225</v>
      </c>
      <c r="AR85" s="42">
        <f>[2]PopRurH!AR85+[3]EncRurH!AR85</f>
        <v>54232.654678509738</v>
      </c>
      <c r="AS85" s="42">
        <f>[2]PopRurH!AS85+[3]EncRurH!AS85</f>
        <v>56358.338404722723</v>
      </c>
      <c r="AT85" s="42">
        <f>[2]PopRurH!AT85+[3]EncRurH!AT85</f>
        <v>58471.277459635188</v>
      </c>
      <c r="AU85" s="42">
        <f>[2]PopRurH!AU85+[3]EncRurH!AU85</f>
        <v>60622.068188310193</v>
      </c>
      <c r="AV85" s="42">
        <f>[2]PopRurH!AV85+[3]EncRurH!AV85</f>
        <v>62467.241699198828</v>
      </c>
      <c r="AW85" s="42">
        <f>[2]PopRurH!AW85+[3]EncRurH!AW85</f>
        <v>63852.714916277873</v>
      </c>
      <c r="AX85" s="42">
        <f>[2]PopRurH!AX85+[3]EncRurH!AX85</f>
        <v>64930.531768162473</v>
      </c>
      <c r="AY85" s="42">
        <f>[2]PopRurH!AY85+[3]EncRurH!AY85</f>
        <v>66056.905817702034</v>
      </c>
      <c r="AZ85" s="42">
        <f>[2]PopRurH!AZ85+[3]EncRurH!AZ85</f>
        <v>67197.426452385174</v>
      </c>
      <c r="BA85" s="42">
        <f>[2]PopRurH!BA85+[3]EncRurH!BA85</f>
        <v>68332.849218548101</v>
      </c>
      <c r="BB85" s="42">
        <f>[2]PopRurH!BB85+[3]EncRurH!BB85</f>
        <v>69504.849191343499</v>
      </c>
      <c r="BC85" s="42">
        <f>[2]PopRurH!BC85+[3]EncRurH!BC85</f>
        <v>70739.425500224446</v>
      </c>
      <c r="BD85" s="42">
        <f>[2]PopRurH!BD85+[3]EncRurH!BD85</f>
        <v>71981.393718459687</v>
      </c>
      <c r="BE85" s="42">
        <f>[2]PopRurH!BE85+[3]EncRurH!BE85</f>
        <v>73198.509827658912</v>
      </c>
      <c r="BF85" s="42">
        <f>[2]PopRurH!BF85+[3]EncRurH!BF85</f>
        <v>74769.545458873472</v>
      </c>
      <c r="BG85" s="42">
        <f>[2]PopRurH!BG85+[3]EncRurH!BG85</f>
        <v>76871.651543180502</v>
      </c>
      <c r="BH85" s="42">
        <f>[2]PopRurH!BH85+[3]EncRurH!BH85</f>
        <v>79325.000768529731</v>
      </c>
      <c r="BI85" s="42">
        <f>[2]PopRurH!BI85+[3]EncRurH!BI85</f>
        <v>81690.92154875744</v>
      </c>
      <c r="BJ85" s="43">
        <f>[2]PopRurH!BJ85+[3]EncRurH!BJ85</f>
        <v>83946.728368948679</v>
      </c>
    </row>
    <row r="86" spans="1:62" x14ac:dyDescent="0.3">
      <c r="A86" s="4">
        <v>84</v>
      </c>
      <c r="B86" s="41">
        <f>[2]PopRurH!B86</f>
        <v>10884.429121389852</v>
      </c>
      <c r="C86" s="41">
        <f>[2]PopRurH!C86</f>
        <v>11415.952355491212</v>
      </c>
      <c r="D86" s="41">
        <f>[2]PopRurH!D86</f>
        <v>11921.837628632771</v>
      </c>
      <c r="E86" s="41">
        <f>[2]PopRurH!E86</f>
        <v>12381.091537999622</v>
      </c>
      <c r="F86" s="41">
        <f>[2]PopRurH!F86</f>
        <v>12782.567144044026</v>
      </c>
      <c r="G86" s="41">
        <f>[2]PopRurH!G86</f>
        <v>13367.78147030033</v>
      </c>
      <c r="H86" s="41">
        <f>[2]PopRurH!H86</f>
        <v>14114.254855347259</v>
      </c>
      <c r="I86" s="41">
        <f>[2]PopRurH!I86</f>
        <v>14864.629669235896</v>
      </c>
      <c r="J86" s="41">
        <f>[2]PopRurH!J86</f>
        <v>15628.195028256025</v>
      </c>
      <c r="K86" s="41">
        <f>[2]PopRurH!K86</f>
        <v>16354.046575139637</v>
      </c>
      <c r="L86" s="41">
        <f>[2]PopRurH!L86</f>
        <v>17211.989355663954</v>
      </c>
      <c r="M86" s="41">
        <f>[2]PopRurH!M86</f>
        <v>18246.239563368348</v>
      </c>
      <c r="N86" s="41">
        <f>[2]PopRurH!N86</f>
        <v>16404.440638093409</v>
      </c>
      <c r="O86" s="41">
        <f>[2]PopRurH!O86</f>
        <v>12454.051543645197</v>
      </c>
      <c r="P86" s="57">
        <f>[2]PopRurH!P86</f>
        <v>17403.416941581196</v>
      </c>
      <c r="Q86" s="119">
        <f>[2]PopRurH!Q86</f>
        <v>17871.777646560466</v>
      </c>
      <c r="R86" s="119">
        <f>[2]PopRurH!R86</f>
        <v>18443.966933237487</v>
      </c>
      <c r="S86" s="42">
        <f>[2]PopRurH!S86+[3]EncRurH!S86</f>
        <v>19120.146528375029</v>
      </c>
      <c r="T86" s="42">
        <f>[2]PopRurH!T86+[3]EncRurH!T86</f>
        <v>19964.683683555191</v>
      </c>
      <c r="U86" s="42">
        <f>[2]PopRurH!U86+[3]EncRurH!U86</f>
        <v>20900.273006174346</v>
      </c>
      <c r="V86" s="42">
        <f>[2]PopRurH!V86+[3]EncRurH!V86</f>
        <v>21942.601992221094</v>
      </c>
      <c r="W86" s="42">
        <f>[2]PopRurH!W86+[3]EncRurH!W86</f>
        <v>23164.771138467066</v>
      </c>
      <c r="X86" s="42">
        <f>[2]PopRurH!X86+[3]EncRurH!X86</f>
        <v>24217.774090856576</v>
      </c>
      <c r="Y86" s="42">
        <f>[2]PopRurH!Y86+[3]EncRurH!Y86</f>
        <v>24996.488453589718</v>
      </c>
      <c r="Z86" s="42">
        <f>[2]PopRurH!Z86+[3]EncRurH!Z86</f>
        <v>25639.514062359602</v>
      </c>
      <c r="AA86" s="42">
        <f>[2]PopRurH!AA86+[3]EncRurH!AA86</f>
        <v>26451.867591748713</v>
      </c>
      <c r="AB86" s="42">
        <f>[2]PopRurH!AB86+[3]EncRurH!AB86</f>
        <v>27364.329987291887</v>
      </c>
      <c r="AC86" s="42">
        <f>[2]PopRurH!AC86+[3]EncRurH!AC86</f>
        <v>28582.6176912314</v>
      </c>
      <c r="AD86" s="42">
        <f>[2]PopRurH!AD86+[3]EncRurH!AD86</f>
        <v>30268.295739573572</v>
      </c>
      <c r="AE86" s="42">
        <f>[2]PopRurH!AE86+[3]EncRurH!AE86</f>
        <v>32267.723707687765</v>
      </c>
      <c r="AF86" s="42">
        <f>[2]PopRurH!AF86+[3]EncRurH!AF86</f>
        <v>34348.338510712041</v>
      </c>
      <c r="AG86" s="42">
        <f>[2]PopRurH!AG86+[3]EncRurH!AG86</f>
        <v>36567.391422666646</v>
      </c>
      <c r="AH86" s="42">
        <f>[2]PopRurH!AH86+[3]EncRurH!AH86</f>
        <v>38786.444334621257</v>
      </c>
      <c r="AI86" s="42">
        <f>[2]PopRurH!AI86+[3]EncRurH!AI86</f>
        <v>40932.558476567014</v>
      </c>
      <c r="AJ86" s="42">
        <f>[2]PopRurH!AJ86+[3]EncRurH!AJ86</f>
        <v>43036.138479904497</v>
      </c>
      <c r="AK86" s="42">
        <f>[2]PopRurH!AK86+[3]EncRurH!AK86</f>
        <v>45259.558014453869</v>
      </c>
      <c r="AL86" s="42">
        <f>[2]PopRurH!AL86+[3]EncRurH!AL86</f>
        <v>47585.027136310535</v>
      </c>
      <c r="AM86" s="42">
        <f>[2]PopRurH!AM86+[3]EncRurH!AM86</f>
        <v>49927.801021783496</v>
      </c>
      <c r="AN86" s="42">
        <f>[2]PopRurH!AN86+[3]EncRurH!AN86</f>
        <v>52281.087146836449</v>
      </c>
      <c r="AO86" s="42">
        <f>[2]PopRurH!AO86+[3]EncRurH!AO86</f>
        <v>54636.15226627986</v>
      </c>
      <c r="AP86" s="42">
        <f>[2]PopRurH!AP86+[3]EncRurH!AP86</f>
        <v>57018.549208631244</v>
      </c>
      <c r="AQ86" s="42">
        <f>[2]PopRurH!AQ86+[3]EncRurH!AQ86</f>
        <v>59400.622697457089</v>
      </c>
      <c r="AR86" s="42">
        <f>[2]PopRurH!AR86+[3]EncRurH!AR86</f>
        <v>61836.389471522278</v>
      </c>
      <c r="AS86" s="42">
        <f>[2]PopRurH!AS86+[3]EncRurH!AS86</f>
        <v>64362.72323273815</v>
      </c>
      <c r="AT86" s="42">
        <f>[2]PopRurH!AT86+[3]EncRurH!AT86</f>
        <v>66903.45067584046</v>
      </c>
      <c r="AU86" s="42">
        <f>[2]PopRurH!AU86+[3]EncRurH!AU86</f>
        <v>69429.78443705634</v>
      </c>
      <c r="AV86" s="42">
        <f>[2]PopRurH!AV86+[3]EncRurH!AV86</f>
        <v>72001.725145373086</v>
      </c>
      <c r="AW86" s="42">
        <f>[2]PopRurH!AW86+[3]EncRurH!AW86</f>
        <v>74210.750998036019</v>
      </c>
      <c r="AX86" s="42">
        <f>[2]PopRurH!AX86+[3]EncRurH!AX86</f>
        <v>75873.78729959052</v>
      </c>
      <c r="AY86" s="42">
        <f>[2]PopRurH!AY86+[3]EncRurH!AY86</f>
        <v>77171.159390524117</v>
      </c>
      <c r="AZ86" s="42">
        <f>[2]PopRurH!AZ86+[3]EncRurH!AZ86</f>
        <v>78525.944482240739</v>
      </c>
      <c r="BA86" s="42">
        <f>[2]PopRurH!BA86+[3]EncRurH!BA86</f>
        <v>79897.387430522576</v>
      </c>
      <c r="BB86" s="42">
        <f>[2]PopRurH!BB86+[3]EncRurH!BB86</f>
        <v>81262.523035056409</v>
      </c>
      <c r="BC86" s="42">
        <f>[2]PopRurH!BC86+[3]EncRurH!BC86</f>
        <v>82671.16313877514</v>
      </c>
      <c r="BD86" s="42">
        <f>[2]PopRurH!BD86+[3]EncRurH!BD86</f>
        <v>84154.035826604872</v>
      </c>
      <c r="BE86" s="42">
        <f>[2]PopRurH!BE86+[3]EncRurH!BE86</f>
        <v>85645.156579335831</v>
      </c>
      <c r="BF86" s="42">
        <f>[2]PopRurH!BF86+[3]EncRurH!BF86</f>
        <v>87107.328241531126</v>
      </c>
      <c r="BG86" s="42">
        <f>[2]PopRurH!BG86+[3]EncRurH!BG86</f>
        <v>88990.15121368882</v>
      </c>
      <c r="BH86" s="42">
        <f>[2]PopRurH!BH86+[3]EncRurH!BH86</f>
        <v>91505.002374748088</v>
      </c>
      <c r="BI86" s="42">
        <f>[2]PopRurH!BI86+[3]EncRurH!BI86</f>
        <v>94438.078944328197</v>
      </c>
      <c r="BJ86" s="43">
        <f>[2]PopRurH!BJ86+[3]EncRurH!BJ86</f>
        <v>97267.488658973336</v>
      </c>
    </row>
    <row r="87" spans="1:62" x14ac:dyDescent="0.3">
      <c r="A87" s="4">
        <v>85</v>
      </c>
      <c r="B87" s="41">
        <f>[2]PopRurH!B87</f>
        <v>8416.3094437775108</v>
      </c>
      <c r="C87" s="41">
        <f>[2]PopRurH!C87</f>
        <v>8657.5380152060825</v>
      </c>
      <c r="D87" s="41">
        <f>[2]PopRurH!D87</f>
        <v>9103.675730292116</v>
      </c>
      <c r="E87" s="41">
        <f>[2]PopRurH!E87</f>
        <v>9530.0489195678274</v>
      </c>
      <c r="F87" s="41">
        <f>[2]PopRurH!F87</f>
        <v>9921.9608843537408</v>
      </c>
      <c r="G87" s="41">
        <f>[2]PopRurH!G87</f>
        <v>10268.938115246097</v>
      </c>
      <c r="H87" s="41">
        <f>[2]PopRurH!H87</f>
        <v>10765.585174069627</v>
      </c>
      <c r="I87" s="41">
        <f>[2]PopRurH!I87</f>
        <v>11393.488955582232</v>
      </c>
      <c r="J87" s="41">
        <f>[2]PopRurH!J87</f>
        <v>12028.656622649059</v>
      </c>
      <c r="K87" s="41">
        <f>[2]PopRurH!K87</f>
        <v>12676.15600240096</v>
      </c>
      <c r="L87" s="41">
        <f>[2]PopRurH!L87</f>
        <v>13294.768767507003</v>
      </c>
      <c r="M87" s="41">
        <f>[2]PopRurH!M87</f>
        <v>14019.636974789915</v>
      </c>
      <c r="N87" s="41">
        <f>[2]PopRurH!N87</f>
        <v>15248.379655257984</v>
      </c>
      <c r="O87" s="41">
        <f>[2]PopRurH!O87</f>
        <v>14476.136677841911</v>
      </c>
      <c r="P87" s="57">
        <f>[2]PopRurH!P87</f>
        <v>14542.128035876247</v>
      </c>
      <c r="Q87" s="119">
        <f>[2]PopRurH!Q87</f>
        <v>14842.216567570291</v>
      </c>
      <c r="R87" s="119">
        <f>[2]PopRurH!R87</f>
        <v>15262.89141388693</v>
      </c>
      <c r="S87" s="42">
        <f>[2]PopRurH!S87+[3]EncRurH!S87</f>
        <v>15771.863599717828</v>
      </c>
      <c r="T87" s="42">
        <f>[2]PopRurH!T87+[3]EncRurH!T87</f>
        <v>16370.204323289328</v>
      </c>
      <c r="U87" s="42">
        <f>[2]PopRurH!U87+[3]EncRurH!U87</f>
        <v>17111.320467600523</v>
      </c>
      <c r="V87" s="42">
        <f>[2]PopRurH!V87+[3]EncRurH!V87</f>
        <v>17931.552252343041</v>
      </c>
      <c r="W87" s="42">
        <f>[2]PopRurH!W87+[3]EncRurH!W87</f>
        <v>18844.51919782324</v>
      </c>
      <c r="X87" s="42">
        <f>[2]PopRurH!X87+[3]EncRurH!X87</f>
        <v>19912.809886123148</v>
      </c>
      <c r="Y87" s="42">
        <f>[2]PopRurH!Y87+[3]EncRurH!Y87</f>
        <v>20836.794870502872</v>
      </c>
      <c r="Z87" s="42">
        <f>[2]PopRurH!Z87+[3]EncRurH!Z87</f>
        <v>21525.881386677414</v>
      </c>
      <c r="AA87" s="42">
        <f>[2]PopRurH!AA87+[3]EncRurH!AA87</f>
        <v>22099.431522724983</v>
      </c>
      <c r="AB87" s="42">
        <f>[2]PopRurH!AB87+[3]EncRurH!AB87</f>
        <v>22818.817645873223</v>
      </c>
      <c r="AC87" s="42">
        <f>[2]PopRurH!AC87+[3]EncRurH!AC87</f>
        <v>23624.205683764991</v>
      </c>
      <c r="AD87" s="42">
        <f>[2]PopRurH!AD87+[3]EncRurH!AD87</f>
        <v>24694.179683563438</v>
      </c>
      <c r="AE87" s="42">
        <f>[2]PopRurH!AE87+[3]EncRurH!AE87</f>
        <v>26169.984782827774</v>
      </c>
      <c r="AF87" s="42">
        <f>[2]PopRurH!AF87+[3]EncRurH!AF87</f>
        <v>27918.639373173435</v>
      </c>
      <c r="AG87" s="42">
        <f>[2]PopRurH!AG87+[3]EncRurH!AG87</f>
        <v>29737.074876549432</v>
      </c>
      <c r="AH87" s="42">
        <f>[2]PopRurH!AH87+[3]EncRurH!AH87</f>
        <v>31675.637609593872</v>
      </c>
      <c r="AI87" s="42">
        <f>[2]PopRurH!AI87+[3]EncRurH!AI87</f>
        <v>33615.271540864655</v>
      </c>
      <c r="AJ87" s="42">
        <f>[2]PopRurH!AJ87+[3]EncRurH!AJ87</f>
        <v>35492.622946689509</v>
      </c>
      <c r="AK87" s="42">
        <f>[2]PopRurH!AK87+[3]EncRurH!AK87</f>
        <v>37334.318754408952</v>
      </c>
      <c r="AL87" s="42">
        <f>[2]PopRurH!AL87+[3]EncRurH!AL87</f>
        <v>39280.991988309986</v>
      </c>
      <c r="AM87" s="42">
        <f>[2]PopRurH!AM87+[3]EncRurH!AM87</f>
        <v>41317.033759951628</v>
      </c>
      <c r="AN87" s="42">
        <f>[2]PopRurH!AN87+[3]EncRurH!AN87</f>
        <v>43368.990476670362</v>
      </c>
      <c r="AO87" s="42">
        <f>[2]PopRurH!AO87+[3]EncRurH!AO87</f>
        <v>45431.047062380327</v>
      </c>
      <c r="AP87" s="42">
        <f>[2]PopRurH!AP87+[3]EncRurH!AP87</f>
        <v>47495.246044542982</v>
      </c>
      <c r="AQ87" s="42">
        <f>[2]PopRurH!AQ87+[3]EncRurH!AQ87</f>
        <v>49583.929557593467</v>
      </c>
      <c r="AR87" s="42">
        <f>[2]PopRurH!AR87+[3]EncRurH!AR87</f>
        <v>51673.378212234202</v>
      </c>
      <c r="AS87" s="42">
        <f>[2]PopRurH!AS87+[3]EncRurH!AS87</f>
        <v>53809.806560515972</v>
      </c>
      <c r="AT87" s="42">
        <f>[2]PopRurH!AT87+[3]EncRurH!AT87</f>
        <v>56025.503577547111</v>
      </c>
      <c r="AU87" s="42">
        <f>[2]PopRurH!AU87+[3]EncRurH!AU87</f>
        <v>58254.667086566566</v>
      </c>
      <c r="AV87" s="42">
        <f>[2]PopRurH!AV87+[3]EncRurH!AV87</f>
        <v>60471.894386778193</v>
      </c>
      <c r="AW87" s="42">
        <f>[2]PopRurH!AW87+[3]EncRurH!AW87</f>
        <v>62728.909049682559</v>
      </c>
      <c r="AX87" s="42">
        <f>[2]PopRurH!AX87+[3]EncRurH!AX87</f>
        <v>64670.379320769927</v>
      </c>
      <c r="AY87" s="42">
        <f>[2]PopRurH!AY87+[3]EncRurH!AY87</f>
        <v>66136.390607679132</v>
      </c>
      <c r="AZ87" s="42">
        <f>[2]PopRurH!AZ87+[3]EncRurH!AZ87</f>
        <v>67283.184823138159</v>
      </c>
      <c r="BA87" s="42">
        <f>[2]PopRurH!BA87+[3]EncRurH!BA87</f>
        <v>68479.866270281171</v>
      </c>
      <c r="BB87" s="42">
        <f>[2]PopRurH!BB87+[3]EncRurH!BB87</f>
        <v>69691.08540763882</v>
      </c>
      <c r="BC87" s="42">
        <f>[2]PopRurH!BC87+[3]EncRurH!BC87</f>
        <v>70896.18341227452</v>
      </c>
      <c r="BD87" s="42">
        <f>[2]PopRurH!BD87+[3]EncRurH!BD87</f>
        <v>72139.691524740498</v>
      </c>
      <c r="BE87" s="42">
        <f>[2]PopRurH!BE87+[3]EncRurH!BE87</f>
        <v>73447.471530787065</v>
      </c>
      <c r="BF87" s="42">
        <f>[2]PopRurH!BF87+[3]EncRurH!BF87</f>
        <v>74762.137811145818</v>
      </c>
      <c r="BG87" s="42">
        <f>[2]PopRurH!BG87+[3]EncRurH!BG87</f>
        <v>76052.013503980648</v>
      </c>
      <c r="BH87" s="42">
        <f>[2]PopRurH!BH87+[3]EncRurH!BH87</f>
        <v>77708.545046860832</v>
      </c>
      <c r="BI87" s="42">
        <f>[2]PopRurH!BI87+[3]EncRurH!BI87</f>
        <v>79917.202761261709</v>
      </c>
      <c r="BJ87" s="43">
        <f>[2]PopRurH!BJ87+[3]EncRurH!BJ87</f>
        <v>82491.139070845515</v>
      </c>
    </row>
    <row r="88" spans="1:62" x14ac:dyDescent="0.3">
      <c r="A88" s="4">
        <v>86</v>
      </c>
      <c r="B88" s="41">
        <f>[2]PopRurH!B88</f>
        <v>7489.3740763213209</v>
      </c>
      <c r="C88" s="41">
        <f>[2]PopRurH!C88</f>
        <v>7494.1422410990963</v>
      </c>
      <c r="D88" s="41">
        <f>[2]PopRurH!D88</f>
        <v>7730.784493033133</v>
      </c>
      <c r="E88" s="41">
        <f>[2]PopRurH!E88</f>
        <v>8151.6191843456772</v>
      </c>
      <c r="F88" s="41">
        <f>[2]PopRurH!F88</f>
        <v>8556.9131904565838</v>
      </c>
      <c r="G88" s="41">
        <f>[2]PopRurH!G88</f>
        <v>8933.4216092053648</v>
      </c>
      <c r="H88" s="41">
        <f>[2]PopRurH!H88</f>
        <v>9271.4315123409961</v>
      </c>
      <c r="I88" s="41">
        <f>[2]PopRurH!I88</f>
        <v>9747.3649966411685</v>
      </c>
      <c r="J88" s="41">
        <f>[2]PopRurH!J88</f>
        <v>10344.268587340455</v>
      </c>
      <c r="K88" s="41">
        <f>[2]PopRurH!K88</f>
        <v>10950.002112813399</v>
      </c>
      <c r="L88" s="41">
        <f>[2]PopRurH!L88</f>
        <v>11570.040132619672</v>
      </c>
      <c r="M88" s="41">
        <f>[2]PopRurH!M88</f>
        <v>12162.52875593213</v>
      </c>
      <c r="N88" s="41">
        <f>[2]PopRurH!N88</f>
        <v>10700.1255121635</v>
      </c>
      <c r="O88" s="41">
        <f>[2]PopRurH!O88</f>
        <v>9266.6553565239992</v>
      </c>
      <c r="P88" s="57">
        <f>[2]PopRurH!P88</f>
        <v>10886.33452597639</v>
      </c>
      <c r="Q88" s="119">
        <f>[2]PopRurH!Q88</f>
        <v>11234.188725362734</v>
      </c>
      <c r="R88" s="119">
        <f>[2]PopRurH!R88</f>
        <v>11484.552561235634</v>
      </c>
      <c r="S88" s="42">
        <f>[2]PopRurH!S88+[3]EncRurH!S88</f>
        <v>11829.054272193041</v>
      </c>
      <c r="T88" s="42">
        <f>[2]PopRurH!T88+[3]EncRurH!T88</f>
        <v>12241.946747100734</v>
      </c>
      <c r="U88" s="42">
        <f>[2]PopRurH!U88+[3]EncRurH!U88</f>
        <v>12724.16868271881</v>
      </c>
      <c r="V88" s="42">
        <f>[2]PopRurH!V88+[3]EncRurH!V88</f>
        <v>13316.218139268813</v>
      </c>
      <c r="W88" s="42">
        <f>[2]PopRurH!W88+[3]EncRurH!W88</f>
        <v>13970.489781059858</v>
      </c>
      <c r="X88" s="42">
        <f>[2]PopRurH!X88+[3]EncRurH!X88</f>
        <v>14698.11386967601</v>
      </c>
      <c r="Y88" s="42">
        <f>[2]PopRurH!Y88+[3]EncRurH!Y88</f>
        <v>15547.232138956784</v>
      </c>
      <c r="Z88" s="42">
        <f>[2]PopRurH!Z88+[3]EncRurH!Z88</f>
        <v>16285.718290082688</v>
      </c>
      <c r="AA88" s="42">
        <f>[2]PopRurH!AA88+[3]EncRurH!AA88</f>
        <v>16841.292672525873</v>
      </c>
      <c r="AB88" s="42">
        <f>[2]PopRurH!AB88+[3]EncRurH!AB88</f>
        <v>17307.154464610743</v>
      </c>
      <c r="AC88" s="42">
        <f>[2]PopRurH!AC88+[3]EncRurH!AC88</f>
        <v>17887.403161890896</v>
      </c>
      <c r="AD88" s="42">
        <f>[2]PopRurH!AD88+[3]EncRurH!AD88</f>
        <v>18534.835727286911</v>
      </c>
      <c r="AE88" s="42">
        <f>[2]PopRurH!AE88+[3]EncRurH!AE88</f>
        <v>19391.463570648499</v>
      </c>
      <c r="AF88" s="42">
        <f>[2]PopRurH!AF88+[3]EncRurH!AF88</f>
        <v>20566.711914296116</v>
      </c>
      <c r="AG88" s="42">
        <f>[2]PopRurH!AG88+[3]EncRurH!AG88</f>
        <v>21958.531010452964</v>
      </c>
      <c r="AH88" s="42">
        <f>[2]PopRurH!AH88+[3]EncRurH!AH88</f>
        <v>23403.989921472777</v>
      </c>
      <c r="AI88" s="42">
        <f>[2]PopRurH!AI88+[3]EncRurH!AI88</f>
        <v>24944.793603411516</v>
      </c>
      <c r="AJ88" s="42">
        <f>[2]PopRurH!AJ88+[3]EncRurH!AJ88</f>
        <v>26487.608778407615</v>
      </c>
      <c r="AK88" s="42">
        <f>[2]PopRurH!AK88+[3]EncRurH!AK88</f>
        <v>27982.2822195642</v>
      </c>
      <c r="AL88" s="42">
        <f>[2]PopRurH!AL88+[3]EncRurH!AL88</f>
        <v>29450.001653752144</v>
      </c>
      <c r="AM88" s="42">
        <f>[2]PopRurH!AM88+[3]EncRurH!AM88</f>
        <v>31001.265099589164</v>
      </c>
      <c r="AN88" s="42">
        <f>[2]PopRurH!AN88+[3]EncRurH!AN88</f>
        <v>32623.869499193926</v>
      </c>
      <c r="AO88" s="42">
        <f>[2]PopRurH!AO88+[3]EncRurH!AO88</f>
        <v>34259.883852514431</v>
      </c>
      <c r="AP88" s="42">
        <f>[2]PopRurH!AP88+[3]EncRurH!AP88</f>
        <v>35904.61467575017</v>
      </c>
      <c r="AQ88" s="42">
        <f>[2]PopRurH!AQ88+[3]EncRurH!AQ88</f>
        <v>37551.893390191901</v>
      </c>
      <c r="AR88" s="42">
        <f>[2]PopRurH!AR88+[3]EncRurH!AR88</f>
        <v>39219.018836132927</v>
      </c>
      <c r="AS88" s="42">
        <f>[2]PopRurH!AS88+[3]EncRurH!AS88</f>
        <v>40887.485277445528</v>
      </c>
      <c r="AT88" s="42">
        <f>[2]PopRurH!AT88+[3]EncRurH!AT88</f>
        <v>42593.633688699359</v>
      </c>
      <c r="AU88" s="42">
        <f>[2]PopRurH!AU88+[3]EncRurH!AU88</f>
        <v>44362.942981954344</v>
      </c>
      <c r="AV88" s="42">
        <f>[2]PopRurH!AV88+[3]EncRurH!AV88</f>
        <v>46143.650735867704</v>
      </c>
      <c r="AW88" s="42">
        <f>[2]PopRurH!AW88+[3]EncRurH!AW88</f>
        <v>47915.105621717201</v>
      </c>
      <c r="AX88" s="42">
        <f>[2]PopRurH!AX88+[3]EncRurH!AX88</f>
        <v>49718.610296947321</v>
      </c>
      <c r="AY88" s="42">
        <f>[2]PopRurH!AY88+[3]EncRurH!AY88</f>
        <v>51272.555733527486</v>
      </c>
      <c r="AZ88" s="42">
        <f>[2]PopRurH!AZ88+[3]EncRurH!AZ88</f>
        <v>52449.681470695308</v>
      </c>
      <c r="BA88" s="42">
        <f>[2]PopRurH!BA88+[3]EncRurH!BA88</f>
        <v>53373.359082635601</v>
      </c>
      <c r="BB88" s="42">
        <f>[2]PopRurH!BB88+[3]EncRurH!BB88</f>
        <v>54336.461958500186</v>
      </c>
      <c r="BC88" s="42">
        <f>[2]PopRurH!BC88+[3]EncRurH!BC88</f>
        <v>55310.963295023146</v>
      </c>
      <c r="BD88" s="42">
        <f>[2]PopRurH!BD88+[3]EncRurH!BD88</f>
        <v>56280.368849134124</v>
      </c>
      <c r="BE88" s="42">
        <f>[2]PopRurH!BE88+[3]EncRurH!BE88</f>
        <v>57280.349097716993</v>
      </c>
      <c r="BF88" s="42">
        <f>[2]PopRurH!BF88+[3]EncRurH!BF88</f>
        <v>58331.153070882523</v>
      </c>
      <c r="BG88" s="42">
        <f>[2]PopRurH!BG88+[3]EncRurH!BG88</f>
        <v>59387.052826460036</v>
      </c>
      <c r="BH88" s="42">
        <f>[2]PopRurH!BH88+[3]EncRurH!BH88</f>
        <v>60423.508149149726</v>
      </c>
      <c r="BI88" s="42">
        <f>[2]PopRurH!BI88+[3]EncRurH!BI88</f>
        <v>61751.093567008167</v>
      </c>
      <c r="BJ88" s="43">
        <f>[2]PopRurH!BJ88+[3]EncRurH!BJ88</f>
        <v>63517.45267044568</v>
      </c>
    </row>
    <row r="89" spans="1:62" x14ac:dyDescent="0.3">
      <c r="A89" s="4">
        <v>87</v>
      </c>
      <c r="B89" s="41">
        <f>[2]PopRurH!B89</f>
        <v>5861.0602729095253</v>
      </c>
      <c r="C89" s="41">
        <f>[2]PopRurH!C89</f>
        <v>5810.869494923365</v>
      </c>
      <c r="D89" s="41">
        <f>[2]PopRurH!D89</f>
        <v>5831.2997154497825</v>
      </c>
      <c r="E89" s="41">
        <f>[2]PopRurH!E89</f>
        <v>6032.0628273944249</v>
      </c>
      <c r="F89" s="41">
        <f>[2]PopRurH!F89</f>
        <v>6377.6070296837606</v>
      </c>
      <c r="G89" s="41">
        <f>[2]PopRurH!G89</f>
        <v>6713.33829140529</v>
      </c>
      <c r="H89" s="41">
        <f>[2]PopRurH!H89</f>
        <v>7028.4784647222396</v>
      </c>
      <c r="I89" s="41">
        <f>[2]PopRurH!I89</f>
        <v>7314.662419970251</v>
      </c>
      <c r="J89" s="41">
        <f>[2]PopRurH!J89</f>
        <v>7711.5234753928726</v>
      </c>
      <c r="K89" s="41">
        <f>[2]PopRurH!K89</f>
        <v>8205.8704649809224</v>
      </c>
      <c r="L89" s="41">
        <f>[2]PopRurH!L89</f>
        <v>8708.7434521114919</v>
      </c>
      <c r="M89" s="41">
        <f>[2]PopRurH!M89</f>
        <v>9222.8771907133141</v>
      </c>
      <c r="N89" s="41">
        <f>[2]PopRurH!N89</f>
        <v>10250.00184787221</v>
      </c>
      <c r="O89" s="41">
        <f>[2]PopRurH!O89</f>
        <v>10371.769110764431</v>
      </c>
      <c r="P89" s="57">
        <f>[2]PopRurH!P89</f>
        <v>12125.511865096523</v>
      </c>
      <c r="Q89" s="119">
        <f>[2]PopRurH!Q89</f>
        <v>12737.616603504845</v>
      </c>
      <c r="R89" s="119">
        <f>[2]PopRurH!R89</f>
        <v>13166.57049113615</v>
      </c>
      <c r="S89" s="42">
        <f>[2]PopRurH!S89+[3]EncRurH!S89</f>
        <v>13481.433324007427</v>
      </c>
      <c r="T89" s="42">
        <f>[2]PopRurH!T89+[3]EncRurH!T89</f>
        <v>13906.827428338887</v>
      </c>
      <c r="U89" s="42">
        <f>[2]PopRurH!U89+[3]EncRurH!U89</f>
        <v>14413.206602741817</v>
      </c>
      <c r="V89" s="42">
        <f>[2]PopRurH!V89+[3]EncRurH!V89</f>
        <v>15000.570847216217</v>
      </c>
      <c r="W89" s="42">
        <f>[2]PopRurH!W89+[3]EncRurH!W89</f>
        <v>15716.265279650024</v>
      </c>
      <c r="X89" s="42">
        <f>[2]PopRurH!X89+[3]EncRurH!X89</f>
        <v>16506.53717221558</v>
      </c>
      <c r="Y89" s="42">
        <f>[2]PopRurH!Y89+[3]EncRurH!Y89</f>
        <v>17384.557723122314</v>
      </c>
      <c r="Z89" s="42">
        <f>[2]PopRurH!Z89+[3]EncRurH!Z89</f>
        <v>18406.749497672761</v>
      </c>
      <c r="AA89" s="42">
        <f>[2]PopRurH!AA89+[3]EncRurH!AA89</f>
        <v>19300.077116768829</v>
      </c>
      <c r="AB89" s="42">
        <f>[2]PopRurH!AB89+[3]EncRurH!AB89</f>
        <v>19977.859857059288</v>
      </c>
      <c r="AC89" s="42">
        <f>[2]PopRurH!AC89+[3]EncRurH!AC89</f>
        <v>20549.739044179361</v>
      </c>
      <c r="AD89" s="42">
        <f>[2]PopRurH!AD89+[3]EncRurH!AD89</f>
        <v>21257.779942518504</v>
      </c>
      <c r="AE89" s="42">
        <f>[2]PopRurH!AE89+[3]EncRurH!AE89</f>
        <v>22045.915965104155</v>
      </c>
      <c r="AF89" s="42">
        <f>[2]PopRurH!AF89+[3]EncRurH!AF89</f>
        <v>23083.948775338911</v>
      </c>
      <c r="AG89" s="42">
        <f>[2]PopRurH!AG89+[3]EncRurH!AG89</f>
        <v>24501.098507007147</v>
      </c>
      <c r="AH89" s="42">
        <f>[2]PopRurH!AH89+[3]EncRurH!AH89</f>
        <v>26176.154538749142</v>
      </c>
      <c r="AI89" s="42">
        <f>[2]PopRurH!AI89+[3]EncRurH!AI89</f>
        <v>27916.176615713306</v>
      </c>
      <c r="AJ89" s="42">
        <f>[2]PopRurH!AJ89+[3]EncRurH!AJ89</f>
        <v>29771.179693262457</v>
      </c>
      <c r="AK89" s="42">
        <f>[2]PopRurH!AK89+[3]EncRurH!AK89</f>
        <v>31629.920543276447</v>
      </c>
      <c r="AL89" s="42">
        <f>[2]PopRurH!AL89+[3]EncRurH!AL89</f>
        <v>33432.59480631788</v>
      </c>
      <c r="AM89" s="42">
        <f>[2]PopRurH!AM89+[3]EncRurH!AM89</f>
        <v>35204.120965485665</v>
      </c>
      <c r="AN89" s="42">
        <f>[2]PopRurH!AN89+[3]EncRurH!AN89</f>
        <v>37076.211002874072</v>
      </c>
      <c r="AO89" s="42">
        <f>[2]PopRurH!AO89+[3]EncRurH!AO89</f>
        <v>39034.803774448716</v>
      </c>
      <c r="AP89" s="42">
        <f>[2]PopRurH!AP89+[3]EncRurH!AP89</f>
        <v>41010.483505862605</v>
      </c>
      <c r="AQ89" s="42">
        <f>[2]PopRurH!AQ89+[3]EncRurH!AQ89</f>
        <v>42997.376554671006</v>
      </c>
      <c r="AR89" s="42">
        <f>[2]PopRurH!AR89+[3]EncRurH!AR89</f>
        <v>44988.185365109239</v>
      </c>
      <c r="AS89" s="42">
        <f>[2]PopRurH!AS89+[3]EncRurH!AS89</f>
        <v>47003.556680316404</v>
      </c>
      <c r="AT89" s="42">
        <f>[2]PopRurH!AT89+[3]EncRurH!AT89</f>
        <v>49021.241854668464</v>
      </c>
      <c r="AU89" s="42">
        <f>[2]PopRurH!AU89+[3]EncRurH!AU89</f>
        <v>51084.670244423534</v>
      </c>
      <c r="AV89" s="42">
        <f>[2]PopRurH!AV89+[3]EncRurH!AV89</f>
        <v>53224.633975125267</v>
      </c>
      <c r="AW89" s="42">
        <f>[2]PopRurH!AW89+[3]EncRurH!AW89</f>
        <v>55378.480860696392</v>
      </c>
      <c r="AX89" s="42">
        <f>[2]PopRurH!AX89+[3]EncRurH!AX89</f>
        <v>57522.182363862958</v>
      </c>
      <c r="AY89" s="42">
        <f>[2]PopRurH!AY89+[3]EncRurH!AY89</f>
        <v>59704.863494162833</v>
      </c>
      <c r="AZ89" s="42">
        <f>[2]PopRurH!AZ89+[3]EncRurH!AZ89</f>
        <v>61588.344838110745</v>
      </c>
      <c r="BA89" s="42">
        <f>[2]PopRurH!BA89+[3]EncRurH!BA89</f>
        <v>63019.021746318387</v>
      </c>
      <c r="BB89" s="42">
        <f>[2]PopRurH!BB89+[3]EncRurH!BB89</f>
        <v>64145.159193224303</v>
      </c>
      <c r="BC89" s="42">
        <f>[2]PopRurH!BC89+[3]EncRurH!BC89</f>
        <v>65318.463768853166</v>
      </c>
      <c r="BD89" s="42">
        <f>[2]PopRurH!BD89+[3]EncRurH!BD89</f>
        <v>66505.295521021442</v>
      </c>
      <c r="BE89" s="42">
        <f>[2]PopRurH!BE89+[3]EncRurH!BE89</f>
        <v>67686.075641579984</v>
      </c>
      <c r="BF89" s="42">
        <f>[2]PopRurH!BF89+[3]EncRurH!BF89</f>
        <v>68903.343540961927</v>
      </c>
      <c r="BG89" s="42">
        <f>[2]PopRurH!BG89+[3]EncRurH!BG89</f>
        <v>70181.305745606223</v>
      </c>
      <c r="BH89" s="42">
        <f>[2]PopRurH!BH89+[3]EncRurH!BH89</f>
        <v>71465.853549355248</v>
      </c>
      <c r="BI89" s="42">
        <f>[2]PopRurH!BI89+[3]EncRurH!BI89</f>
        <v>72726.550804995291</v>
      </c>
      <c r="BJ89" s="43">
        <f>[2]PopRurH!BJ89+[3]EncRurH!BJ89</f>
        <v>74337.530737340086</v>
      </c>
    </row>
    <row r="90" spans="1:62" x14ac:dyDescent="0.3">
      <c r="A90" s="4">
        <v>88</v>
      </c>
      <c r="B90" s="41">
        <f>[2]PopRurH!B90</f>
        <v>7990.861580381471</v>
      </c>
      <c r="C90" s="41">
        <f>[2]PopRurH!C90</f>
        <v>7754.4618225855284</v>
      </c>
      <c r="D90" s="41">
        <f>[2]PopRurH!D90</f>
        <v>7710.2305782621852</v>
      </c>
      <c r="E90" s="41">
        <f>[2]PopRurH!E90</f>
        <v>7758.2102331214046</v>
      </c>
      <c r="F90" s="41">
        <f>[2]PopRurH!F90</f>
        <v>8048.3372085982437</v>
      </c>
      <c r="G90" s="41">
        <f>[2]PopRurH!G90</f>
        <v>8533.1316379049349</v>
      </c>
      <c r="H90" s="41">
        <f>[2]PopRurH!H90</f>
        <v>9007.6804117468964</v>
      </c>
      <c r="I90" s="41">
        <f>[2]PopRurH!I90</f>
        <v>9456.4900999091733</v>
      </c>
      <c r="J90" s="41">
        <f>[2]PopRurH!J90</f>
        <v>9868.8152588555859</v>
      </c>
      <c r="K90" s="41">
        <f>[2]PopRurH!K90</f>
        <v>10432.826097487132</v>
      </c>
      <c r="L90" s="41">
        <f>[2]PopRurH!L90</f>
        <v>11129.530669088706</v>
      </c>
      <c r="M90" s="41">
        <f>[2]PopRurH!M90</f>
        <v>11837.980260369361</v>
      </c>
      <c r="N90" s="41">
        <f>[2]PopRurH!N90</f>
        <v>7787.7551890647055</v>
      </c>
      <c r="O90" s="41">
        <f>[2]PopRurH!O90</f>
        <v>6175.7892527940558</v>
      </c>
      <c r="P90" s="57">
        <f>[2]PopRurH!P90</f>
        <v>11824.045807993707</v>
      </c>
      <c r="Q90" s="119">
        <f>[2]PopRurH!Q90</f>
        <v>12622.768993373877</v>
      </c>
      <c r="R90" s="119">
        <f>[2]PopRurH!R90</f>
        <v>13281.92581162446</v>
      </c>
      <c r="S90" s="42">
        <f>[2]PopRurH!S90+[3]EncRurH!S90</f>
        <v>13751.490968503223</v>
      </c>
      <c r="T90" s="42">
        <f>[2]PopRurH!T90+[3]EncRurH!T90</f>
        <v>14101.668028198845</v>
      </c>
      <c r="U90" s="42">
        <f>[2]PopRurH!U90+[3]EncRurH!U90</f>
        <v>14567.449759462648</v>
      </c>
      <c r="V90" s="42">
        <f>[2]PopRurH!V90+[3]EncRurH!V90</f>
        <v>15118.358567063024</v>
      </c>
      <c r="W90" s="42">
        <f>[2]PopRurH!W90+[3]EncRurH!W90</f>
        <v>15754.184260688027</v>
      </c>
      <c r="X90" s="42">
        <f>[2]PopRurH!X90+[3]EncRurH!X90</f>
        <v>16523.690992708238</v>
      </c>
      <c r="Y90" s="42">
        <f>[2]PopRurH!Y90+[3]EncRurH!Y90</f>
        <v>17372.43947233064</v>
      </c>
      <c r="Z90" s="42">
        <f>[2]PopRurH!Z90+[3]EncRurH!Z90</f>
        <v>18315.983782638952</v>
      </c>
      <c r="AA90" s="42">
        <f>[2]PopRurH!AA90+[3]EncRurH!AA90</f>
        <v>19410.654927233671</v>
      </c>
      <c r="AB90" s="42">
        <f>[2]PopRurH!AB90+[3]EncRurH!AB90</f>
        <v>20372.275604369006</v>
      </c>
      <c r="AC90" s="42">
        <f>[2]PopRurH!AC90+[3]EncRurH!AC90</f>
        <v>21106.260173670995</v>
      </c>
      <c r="AD90" s="42">
        <f>[2]PopRurH!AD90+[3]EncRurH!AD90</f>
        <v>21729.684638891409</v>
      </c>
      <c r="AE90" s="42">
        <f>[2]PopRurH!AE90+[3]EncRurH!AE90</f>
        <v>22497.720038728028</v>
      </c>
      <c r="AF90" s="42">
        <f>[2]PopRurH!AF90+[3]EncRurH!AF90</f>
        <v>23350.882514901215</v>
      </c>
      <c r="AG90" s="42">
        <f>[2]PopRurH!AG90+[3]EncRurH!AG90</f>
        <v>24467.203261625971</v>
      </c>
      <c r="AH90" s="42">
        <f>[2]PopRurH!AH90+[3]EncRurH!AH90</f>
        <v>25986.038455719947</v>
      </c>
      <c r="AI90" s="42">
        <f>[2]PopRurH!AI90+[3]EncRurH!AI90</f>
        <v>27779.382197210372</v>
      </c>
      <c r="AJ90" s="42">
        <f>[2]PopRurH!AJ90+[3]EncRurH!AJ90</f>
        <v>29643.139693201418</v>
      </c>
      <c r="AK90" s="42">
        <f>[2]PopRurH!AK90+[3]EncRurH!AK90</f>
        <v>31630.489092614444</v>
      </c>
      <c r="AL90" s="42">
        <f>[2]PopRurH!AL90+[3]EncRurH!AL90</f>
        <v>33623.09324982603</v>
      </c>
      <c r="AM90" s="42">
        <f>[2]PopRurH!AM90+[3]EncRurH!AM90</f>
        <v>35557.474690629635</v>
      </c>
      <c r="AN90" s="42">
        <f>[2]PopRurH!AN90+[3]EncRurH!AN90</f>
        <v>37459.486823394152</v>
      </c>
      <c r="AO90" s="42">
        <f>[2]PopRurH!AO90+[3]EncRurH!AO90</f>
        <v>39469.746966808874</v>
      </c>
      <c r="AP90" s="42">
        <f>[2]PopRurH!AP90+[3]EncRurH!AP90</f>
        <v>41573.331608725908</v>
      </c>
      <c r="AQ90" s="42">
        <f>[2]PopRurH!AQ90+[3]EncRurH!AQ90</f>
        <v>43695.83337871774</v>
      </c>
      <c r="AR90" s="42">
        <f>[2]PopRurH!AR90+[3]EncRurH!AR90</f>
        <v>45831.156757738041</v>
      </c>
      <c r="AS90" s="42">
        <f>[2]PopRurH!AS90+[3]EncRurH!AS90</f>
        <v>47971.734894556896</v>
      </c>
      <c r="AT90" s="42">
        <f>[2]PopRurH!AT90+[3]EncRurH!AT90</f>
        <v>50139.217391304352</v>
      </c>
      <c r="AU90" s="42">
        <f>[2]PopRurH!AU90+[3]EncRurH!AU90</f>
        <v>52309.852742730931</v>
      </c>
      <c r="AV90" s="42">
        <f>[2]PopRurH!AV90+[3]EncRurH!AV90</f>
        <v>54530.09300777586</v>
      </c>
      <c r="AW90" s="42">
        <f>[2]PopRurH!AW90+[3]EncRurH!AW90</f>
        <v>56832.307494478235</v>
      </c>
      <c r="AX90" s="42">
        <f>[2]PopRurH!AX90+[3]EncRurH!AX90</f>
        <v>59150.286254576262</v>
      </c>
      <c r="AY90" s="42">
        <f>[2]PopRurH!AY90+[3]EncRurH!AY90</f>
        <v>61458.17587970107</v>
      </c>
      <c r="AZ90" s="42">
        <f>[2]PopRurH!AZ90+[3]EncRurH!AZ90</f>
        <v>63808.103567214304</v>
      </c>
      <c r="BA90" s="42">
        <f>[2]PopRurH!BA90+[3]EncRurH!BA90</f>
        <v>65838.541980575479</v>
      </c>
      <c r="BB90" s="42">
        <f>[2]PopRurH!BB90+[3]EncRurH!BB90</f>
        <v>67385.122295845809</v>
      </c>
      <c r="BC90" s="42">
        <f>[2]PopRurH!BC90+[3]EncRurH!BC90</f>
        <v>68605.907627605819</v>
      </c>
      <c r="BD90" s="42">
        <f>[2]PopRurH!BD90+[3]EncRurH!BD90</f>
        <v>69876.928443919998</v>
      </c>
      <c r="BE90" s="42">
        <f>[2]PopRurH!BE90+[3]EncRurH!BE90</f>
        <v>71162.66258207013</v>
      </c>
      <c r="BF90" s="42">
        <f>[2]PopRurH!BF90+[3]EncRurH!BF90</f>
        <v>72441.250249614241</v>
      </c>
      <c r="BG90" s="42">
        <f>[2]PopRurH!BG90+[3]EncRurH!BG90</f>
        <v>73758.933315179573</v>
      </c>
      <c r="BH90" s="42">
        <f>[2]PopRurH!BH90+[3]EncRurH!BH90</f>
        <v>75141.565187135042</v>
      </c>
      <c r="BI90" s="42">
        <f>[2]PopRurH!BI90+[3]EncRurH!BI90</f>
        <v>76531.133339384585</v>
      </c>
      <c r="BJ90" s="43">
        <f>[2]PopRurH!BJ90+[3]EncRurH!BJ90</f>
        <v>77894.848083265257</v>
      </c>
    </row>
    <row r="91" spans="1:62" x14ac:dyDescent="0.3">
      <c r="A91" s="4">
        <v>89</v>
      </c>
      <c r="B91" s="41">
        <f>[2]PopRurH!B91</f>
        <v>5985.9226006191948</v>
      </c>
      <c r="C91" s="41">
        <f>[2]PopRurH!C91</f>
        <v>5599.0045372050818</v>
      </c>
      <c r="D91" s="41">
        <f>[2]PopRurH!D91</f>
        <v>5448.3079694672788</v>
      </c>
      <c r="E91" s="41">
        <f>[2]PopRurH!E91</f>
        <v>5432.4776342478917</v>
      </c>
      <c r="F91" s="41">
        <f>[2]PopRurH!F91</f>
        <v>5482.2301163659658</v>
      </c>
      <c r="G91" s="41">
        <f>[2]PopRurH!G91</f>
        <v>5703.4436318992211</v>
      </c>
      <c r="H91" s="41">
        <f>[2]PopRurH!H91</f>
        <v>6063.4295665634672</v>
      </c>
      <c r="I91" s="41">
        <f>[2]PopRurH!I91</f>
        <v>6418.481370769724</v>
      </c>
      <c r="J91" s="41">
        <f>[2]PopRurH!J91</f>
        <v>6757.9084285256758</v>
      </c>
      <c r="K91" s="41">
        <f>[2]PopRurH!K91</f>
        <v>7071.0201238390091</v>
      </c>
      <c r="L91" s="41">
        <f>[2]PopRurH!L91</f>
        <v>7494.3273993808052</v>
      </c>
      <c r="M91" s="41">
        <f>[2]PopRurH!M91</f>
        <v>8012.8222750080067</v>
      </c>
      <c r="N91" s="41">
        <f>[2]PopRurH!N91</f>
        <v>6190.0320750465971</v>
      </c>
      <c r="O91" s="41">
        <f>[2]PopRurH!O91</f>
        <v>8145.3660336796847</v>
      </c>
      <c r="P91" s="57">
        <f>[2]PopRurH!P91</f>
        <v>6515.8025005599784</v>
      </c>
      <c r="Q91" s="119">
        <f>[2]PopRurH!Q91</f>
        <v>6921.7228003013697</v>
      </c>
      <c r="R91" s="119">
        <f>[2]PopRurH!R91</f>
        <v>7401.7640351055807</v>
      </c>
      <c r="S91" s="42">
        <f>[2]PopRurH!S91+[3]EncRurH!S91</f>
        <v>7800.4257875338526</v>
      </c>
      <c r="T91" s="42">
        <f>[2]PopRurH!T91+[3]EncRurH!T91</f>
        <v>8088.3946934370479</v>
      </c>
      <c r="U91" s="42">
        <f>[2]PopRurH!U91+[3]EncRurH!U91</f>
        <v>8306.5698751756299</v>
      </c>
      <c r="V91" s="42">
        <f>[2]PopRurH!V91+[3]EncRurH!V91</f>
        <v>8593.1429065955326</v>
      </c>
      <c r="W91" s="42">
        <f>[2]PopRurH!W91+[3]EncRurH!W91</f>
        <v>8929.1298947239811</v>
      </c>
      <c r="X91" s="42">
        <f>[2]PopRurH!X91+[3]EncRurH!X91</f>
        <v>9315.6475391476106</v>
      </c>
      <c r="Y91" s="42">
        <f>[2]PopRurH!Y91+[3]EncRurH!Y91</f>
        <v>9781.5904416705689</v>
      </c>
      <c r="Z91" s="42">
        <f>[2]PopRurH!Z91+[3]EncRurH!Z91</f>
        <v>10293.736789590503</v>
      </c>
      <c r="AA91" s="42">
        <f>[2]PopRurH!AA91+[3]EncRurH!AA91</f>
        <v>10863.253578773747</v>
      </c>
      <c r="AB91" s="42">
        <f>[2]PopRurH!AB91+[3]EncRurH!AB91</f>
        <v>11523.362621922661</v>
      </c>
      <c r="AC91" s="42">
        <f>[2]PopRurH!AC91+[3]EncRurH!AC91</f>
        <v>12104.185994420573</v>
      </c>
      <c r="AD91" s="42">
        <f>[2]PopRurH!AD91+[3]EncRurH!AD91</f>
        <v>12552.401291005721</v>
      </c>
      <c r="AE91" s="42">
        <f>[2]PopRurH!AE91+[3]EncRurH!AE91</f>
        <v>12933.754199841169</v>
      </c>
      <c r="AF91" s="42">
        <f>[2]PopRurH!AF91+[3]EncRurH!AF91</f>
        <v>13401.232564295749</v>
      </c>
      <c r="AG91" s="42">
        <f>[2]PopRurH!AG91+[3]EncRurH!AG91</f>
        <v>13918.404060355535</v>
      </c>
      <c r="AH91" s="42">
        <f>[2]PopRurH!AH91+[3]EncRurH!AH91</f>
        <v>14593.309373027347</v>
      </c>
      <c r="AI91" s="42">
        <f>[2]PopRurH!AI91+[3]EncRurH!AI91</f>
        <v>15508.584271722088</v>
      </c>
      <c r="AJ91" s="42">
        <f>[2]PopRurH!AJ91+[3]EncRurH!AJ91</f>
        <v>16588.432771996984</v>
      </c>
      <c r="AK91" s="42">
        <f>[2]PopRurH!AK91+[3]EncRurH!AK91</f>
        <v>17711.134618908956</v>
      </c>
      <c r="AL91" s="42">
        <f>[2]PopRurH!AL91+[3]EncRurH!AL91</f>
        <v>18908.655338125394</v>
      </c>
      <c r="AM91" s="42">
        <f>[2]PopRurH!AM91+[3]EncRurH!AM91</f>
        <v>20109.944918446719</v>
      </c>
      <c r="AN91" s="42">
        <f>[2]PopRurH!AN91+[3]EncRurH!AN91</f>
        <v>21277.175161375715</v>
      </c>
      <c r="AO91" s="42">
        <f>[2]PopRurH!AO91+[3]EncRurH!AO91</f>
        <v>22425.700686228593</v>
      </c>
      <c r="AP91" s="42">
        <f>[2]PopRurH!AP91+[3]EncRurH!AP91</f>
        <v>23639.692724347879</v>
      </c>
      <c r="AQ91" s="42">
        <f>[2]PopRurH!AQ91+[3]EncRurH!AQ91</f>
        <v>24910.078091592171</v>
      </c>
      <c r="AR91" s="42">
        <f>[2]PopRurH!AR91+[3]EncRurH!AR91</f>
        <v>26192.328391944448</v>
      </c>
      <c r="AS91" s="42">
        <f>[2]PopRurH!AS91+[3]EncRurH!AS91</f>
        <v>27482.953939196479</v>
      </c>
      <c r="AT91" s="42">
        <f>[2]PopRurH!AT91+[3]EncRurH!AT91</f>
        <v>28777.069172656742</v>
      </c>
      <c r="AU91" s="42">
        <f>[2]PopRurH!AU91+[3]EncRurH!AU91</f>
        <v>30087.795312468181</v>
      </c>
      <c r="AV91" s="42">
        <f>[2]PopRurH!AV91+[3]EncRurH!AV91</f>
        <v>31401.034026349549</v>
      </c>
      <c r="AW91" s="42">
        <f>[2]PopRurH!AW91+[3]EncRurH!AW91</f>
        <v>32744.144454173369</v>
      </c>
      <c r="AX91" s="42">
        <f>[2]PopRurH!AX91+[3]EncRurH!AX91</f>
        <v>34136.948013602392</v>
      </c>
      <c r="AY91" s="42">
        <f>[2]PopRurH!AY91+[3]EncRurH!AY91</f>
        <v>35539.801869311123</v>
      </c>
      <c r="AZ91" s="42">
        <f>[2]PopRurH!AZ91+[3]EncRurH!AZ91</f>
        <v>36936.932639638355</v>
      </c>
      <c r="BA91" s="42">
        <f>[2]PopRurH!BA91+[3]EncRurH!BA91</f>
        <v>38359.328738113174</v>
      </c>
      <c r="BB91" s="42">
        <f>[2]PopRurH!BB91+[3]EncRurH!BB91</f>
        <v>39590.210857480299</v>
      </c>
      <c r="BC91" s="42">
        <f>[2]PopRurH!BC91+[3]EncRurH!BC91</f>
        <v>40529.913559632652</v>
      </c>
      <c r="BD91" s="42">
        <f>[2]PopRurH!BD91+[3]EncRurH!BD91</f>
        <v>41273.635484330771</v>
      </c>
      <c r="BE91" s="42">
        <f>[2]PopRurH!BE91+[3]EncRurH!BE91</f>
        <v>42047.787472764663</v>
      </c>
      <c r="BF91" s="42">
        <f>[2]PopRurH!BF91+[3]EncRurH!BF91</f>
        <v>42830.593882994966</v>
      </c>
      <c r="BG91" s="42">
        <f>[2]PopRurH!BG91+[3]EncRurH!BG91</f>
        <v>43608.793907430409</v>
      </c>
      <c r="BH91" s="42">
        <f>[2]PopRurH!BH91+[3]EncRurH!BH91</f>
        <v>44410.723798081817</v>
      </c>
      <c r="BI91" s="42">
        <f>[2]PopRurH!BI91+[3]EncRurH!BI91</f>
        <v>45251.598586817076</v>
      </c>
      <c r="BJ91" s="43">
        <f>[2]PopRurH!BJ91+[3]EncRurH!BJ91</f>
        <v>46096.521411553891</v>
      </c>
    </row>
    <row r="92" spans="1:62" x14ac:dyDescent="0.3">
      <c r="A92" s="53">
        <v>90</v>
      </c>
      <c r="B92" s="44">
        <f>[2]PopRurH!B92</f>
        <v>21682.451546024953</v>
      </c>
      <c r="C92" s="44">
        <f>[2]PopRurH!C92</f>
        <v>21762.680975117793</v>
      </c>
      <c r="D92" s="44">
        <f>[2]PopRurH!D92</f>
        <v>21615.468874916613</v>
      </c>
      <c r="E92" s="44">
        <f>[2]PopRurH!E92</f>
        <v>21492.966629372244</v>
      </c>
      <c r="F92" s="44">
        <f>[2]PopRurH!F92</f>
        <v>21504.274528960956</v>
      </c>
      <c r="G92" s="44">
        <f>[2]PopRurH!G92</f>
        <v>21664.260367586419</v>
      </c>
      <c r="H92" s="44">
        <f>[2]PopRurH!H92</f>
        <v>22088.725413258955</v>
      </c>
      <c r="I92" s="44">
        <f>[2]PopRurH!I92</f>
        <v>22855.987340907777</v>
      </c>
      <c r="J92" s="44">
        <f>[2]PopRurH!J92</f>
        <v>23900.921025123833</v>
      </c>
      <c r="K92" s="44">
        <f>[2]PopRurH!K92</f>
        <v>25165.311723580053</v>
      </c>
      <c r="L92" s="44">
        <f>[2]PopRurH!L92</f>
        <v>26585.500149702959</v>
      </c>
      <c r="M92" s="44">
        <f>[2]PopRurH!M92</f>
        <v>28193.944163423101</v>
      </c>
      <c r="N92" s="44">
        <f>[2]PopRurH!N92</f>
        <v>18146.563066430226</v>
      </c>
      <c r="O92" s="44">
        <f>[2]PopRurH!O92</f>
        <v>29396.033249544762</v>
      </c>
      <c r="P92" s="58">
        <f>[2]PopRurH!P92</f>
        <v>22040.216676324966</v>
      </c>
      <c r="Q92" s="120">
        <f>[2]PopRurH!Q92</f>
        <v>23504.518091520014</v>
      </c>
      <c r="R92" s="120">
        <f>[2]PopRurH!R92</f>
        <v>25077.226202458292</v>
      </c>
      <c r="S92" s="45">
        <f>[2]PopRurH!S92+[3]EncRurH!S92</f>
        <v>26813.220209229268</v>
      </c>
      <c r="T92" s="45">
        <f>[2]PopRurH!T92+[3]EncRurH!T92</f>
        <v>28623.017278189527</v>
      </c>
      <c r="U92" s="45">
        <f>[2]PopRurH!U92+[3]EncRurH!U92</f>
        <v>30402.53616779008</v>
      </c>
      <c r="V92" s="45">
        <f>[2]PopRurH!V92+[3]EncRurH!V92</f>
        <v>32093.788757739349</v>
      </c>
      <c r="W92" s="45">
        <f>[2]PopRurH!W92+[3]EncRurH!W92</f>
        <v>33771.65947377518</v>
      </c>
      <c r="X92" s="45">
        <f>[2]PopRurH!X92+[3]EncRurH!X92</f>
        <v>35480.889732719268</v>
      </c>
      <c r="Y92" s="45">
        <f>[2]PopRurH!Y92+[3]EncRurH!Y92</f>
        <v>37257.975554335564</v>
      </c>
      <c r="Z92" s="45">
        <f>[2]PopRurH!Z92+[3]EncRurH!Z92</f>
        <v>39159.147843149221</v>
      </c>
      <c r="AA92" s="45">
        <f>[2]PopRurH!AA92+[3]EncRurH!AA92</f>
        <v>41201.438075050071</v>
      </c>
      <c r="AB92" s="45">
        <f>[2]PopRurH!AB92+[3]EncRurH!AB92</f>
        <v>43407.554884557903</v>
      </c>
      <c r="AC92" s="45">
        <f>[2]PopRurH!AC92+[3]EncRurH!AC92</f>
        <v>45835.486391964296</v>
      </c>
      <c r="AD92" s="45">
        <f>[2]PopRurH!AD92+[3]EncRurH!AD92</f>
        <v>48386.693343906634</v>
      </c>
      <c r="AE92" s="45">
        <f>[2]PopRurH!AE92+[3]EncRurH!AE92</f>
        <v>50928.843876129773</v>
      </c>
      <c r="AF92" s="45">
        <f>[2]PopRurH!AF92+[3]EncRurH!AF92</f>
        <v>53401.3816299143</v>
      </c>
      <c r="AG92" s="45">
        <f>[2]PopRurH!AG92+[3]EncRurH!AG92</f>
        <v>55991.517669604829</v>
      </c>
      <c r="AH92" s="45">
        <f>[2]PopRurH!AH92+[3]EncRurH!AH92</f>
        <v>58625.178592124932</v>
      </c>
      <c r="AI92" s="45">
        <f>[2]PopRurH!AI92+[3]EncRurH!AI92</f>
        <v>61429.154273543383</v>
      </c>
      <c r="AJ92" s="45">
        <f>[2]PopRurH!AJ92+[3]EncRurH!AJ92</f>
        <v>64579.571801832033</v>
      </c>
      <c r="AK92" s="45">
        <f>[2]PopRurH!AK92+[3]EncRurH!AK92</f>
        <v>68160.77753377863</v>
      </c>
      <c r="AL92" s="45">
        <f>[2]PopRurH!AL92+[3]EncRurH!AL92</f>
        <v>72141.682267362063</v>
      </c>
      <c r="AM92" s="45">
        <f>[2]PopRurH!AM92+[3]EncRurH!AM92</f>
        <v>76522.961854800174</v>
      </c>
      <c r="AN92" s="45">
        <f>[2]PopRurH!AN92+[3]EncRurH!AN92</f>
        <v>81245.546812252825</v>
      </c>
      <c r="AO92" s="45">
        <f>[2]PopRurH!AO92+[3]EncRurH!AO92</f>
        <v>86228.199703134378</v>
      </c>
      <c r="AP92" s="45">
        <f>[2]PopRurH!AP92+[3]EncRurH!AP92</f>
        <v>91415.770986468226</v>
      </c>
      <c r="AQ92" s="45">
        <f>[2]PopRurH!AQ92+[3]EncRurH!AQ92</f>
        <v>96832.996853427685</v>
      </c>
      <c r="AR92" s="45">
        <f>[2]PopRurH!AR92+[3]EncRurH!AR92</f>
        <v>102493.52951881336</v>
      </c>
      <c r="AS92" s="45">
        <f>[2]PopRurH!AS92+[3]EncRurH!AS92</f>
        <v>108370.47006435478</v>
      </c>
      <c r="AT92" s="45">
        <f>[2]PopRurH!AT92+[3]EncRurH!AT92</f>
        <v>114438.54161710435</v>
      </c>
      <c r="AU92" s="45">
        <f>[2]PopRurH!AU92+[3]EncRurH!AU92</f>
        <v>120672.46730411444</v>
      </c>
      <c r="AV92" s="45">
        <f>[2]PopRurH!AV92+[3]EncRurH!AV92</f>
        <v>127062.37968300444</v>
      </c>
      <c r="AW92" s="45">
        <f>[2]PopRurH!AW92+[3]EncRurH!AW92</f>
        <v>133586.78665324673</v>
      </c>
      <c r="AX92" s="45">
        <f>[2]PopRurH!AX92+[3]EncRurH!AX92</f>
        <v>140251.63571435833</v>
      </c>
      <c r="AY92" s="45">
        <f>[2]PopRurH!AY92+[3]EncRurH!AY92</f>
        <v>147078.55413731054</v>
      </c>
      <c r="AZ92" s="45">
        <f>[2]PopRurH!AZ92+[3]EncRurH!AZ92</f>
        <v>154052.26766197986</v>
      </c>
      <c r="BA92" s="45">
        <f>[2]PopRurH!BA92+[3]EncRurH!BA92</f>
        <v>161146.01254053946</v>
      </c>
      <c r="BB92" s="45">
        <f>[2]PopRurH!BB92+[3]EncRurH!BB92</f>
        <v>168363.57354540928</v>
      </c>
      <c r="BC92" s="45">
        <f>[2]PopRurH!BC92+[3]EncRurH!BC92</f>
        <v>175524.90364575392</v>
      </c>
      <c r="BD92" s="45">
        <f>[2]PopRurH!BD92+[3]EncRurH!BD92</f>
        <v>182392.64354266427</v>
      </c>
      <c r="BE92" s="45">
        <f>[2]PopRurH!BE92+[3]EncRurH!BE92</f>
        <v>188847.16739358081</v>
      </c>
      <c r="BF92" s="45">
        <f>[2]PopRurH!BF92+[3]EncRurH!BF92</f>
        <v>194979.98558880045</v>
      </c>
      <c r="BG92" s="45">
        <f>[2]PopRurH!BG92+[3]EncRurH!BG92</f>
        <v>200849.49175994552</v>
      </c>
      <c r="BH92" s="45">
        <f>[2]PopRurH!BH92+[3]EncRurH!BH92</f>
        <v>206492.99294944137</v>
      </c>
      <c r="BI92" s="45">
        <f>[2]PopRurH!BI92+[3]EncRurH!BI92</f>
        <v>211966.31455048241</v>
      </c>
      <c r="BJ92" s="46">
        <f>[2]PopRurH!BJ92+[3]EncRurH!BJ92</f>
        <v>217328.52604690884</v>
      </c>
    </row>
    <row r="94" spans="1:62" x14ac:dyDescent="0.3">
      <c r="A94" s="38" t="s">
        <v>32</v>
      </c>
      <c r="B94" s="7">
        <f t="shared" ref="B94:P94" si="0">SUM(B2:B92)</f>
        <v>14231742.203104734</v>
      </c>
      <c r="C94" s="7">
        <f t="shared" si="0"/>
        <v>14413092.051891068</v>
      </c>
      <c r="D94" s="7">
        <f t="shared" si="0"/>
        <v>14591429.513383018</v>
      </c>
      <c r="E94" s="7">
        <f t="shared" si="0"/>
        <v>14768408.818087805</v>
      </c>
      <c r="F94" s="7">
        <f t="shared" si="0"/>
        <v>14944624.707955711</v>
      </c>
      <c r="G94" s="7">
        <f t="shared" si="0"/>
        <v>15120118.412070258</v>
      </c>
      <c r="H94" s="7">
        <f t="shared" si="0"/>
        <v>15294698.573085437</v>
      </c>
      <c r="I94" s="7">
        <f t="shared" si="0"/>
        <v>15467459.749847189</v>
      </c>
      <c r="J94" s="7">
        <f t="shared" si="0"/>
        <v>15637849.682229165</v>
      </c>
      <c r="K94" s="7">
        <f t="shared" si="0"/>
        <v>15806022.952908857</v>
      </c>
      <c r="L94" s="7">
        <f t="shared" si="0"/>
        <v>15971181.937190579</v>
      </c>
      <c r="M94" s="7">
        <f t="shared" si="0"/>
        <v>16133574.450812817</v>
      </c>
      <c r="N94" s="7">
        <f t="shared" si="0"/>
        <v>15422624.840864943</v>
      </c>
      <c r="O94" s="7">
        <f t="shared" si="0"/>
        <v>15103529.817504937</v>
      </c>
      <c r="P94" s="7">
        <f t="shared" si="0"/>
        <v>15092857.93529107</v>
      </c>
      <c r="Q94" s="7">
        <f t="shared" ref="Q94:BJ94" si="1">SUM(Q2:Q92)</f>
        <v>15232074.755425327</v>
      </c>
      <c r="R94" s="7">
        <f t="shared" si="1"/>
        <v>15367224.270965105</v>
      </c>
      <c r="S94" s="7">
        <f t="shared" si="1"/>
        <v>15498255.121478168</v>
      </c>
      <c r="T94" s="7">
        <f t="shared" si="1"/>
        <v>15625365.047987167</v>
      </c>
      <c r="U94" s="7">
        <f t="shared" si="1"/>
        <v>15749278.141541176</v>
      </c>
      <c r="V94" s="7">
        <f t="shared" si="1"/>
        <v>15870258.467669129</v>
      </c>
      <c r="W94" s="7">
        <f t="shared" si="1"/>
        <v>15987551.67200117</v>
      </c>
      <c r="X94" s="7">
        <f t="shared" si="1"/>
        <v>16102178.312666072</v>
      </c>
      <c r="Y94" s="7">
        <f t="shared" si="1"/>
        <v>16213087.940018086</v>
      </c>
      <c r="Z94" s="7">
        <f t="shared" si="1"/>
        <v>16320744.988999998</v>
      </c>
      <c r="AA94" s="7">
        <f t="shared" si="1"/>
        <v>16424978.326505693</v>
      </c>
      <c r="AB94" s="7">
        <f t="shared" si="1"/>
        <v>16526320.780074256</v>
      </c>
      <c r="AC94" s="7">
        <f t="shared" si="1"/>
        <v>16623416.734549003</v>
      </c>
      <c r="AD94" s="7">
        <f t="shared" si="1"/>
        <v>16717151.254216947</v>
      </c>
      <c r="AE94" s="7">
        <f t="shared" si="1"/>
        <v>16807079.073750909</v>
      </c>
      <c r="AF94" s="7">
        <f t="shared" si="1"/>
        <v>16892727.841500003</v>
      </c>
      <c r="AG94" s="7">
        <f t="shared" si="1"/>
        <v>16973590.341714326</v>
      </c>
      <c r="AH94" s="7">
        <f t="shared" si="1"/>
        <v>17050554.244667701</v>
      </c>
      <c r="AI94" s="7">
        <f t="shared" si="1"/>
        <v>17123242.206737898</v>
      </c>
      <c r="AJ94" s="7">
        <f t="shared" si="1"/>
        <v>17192302.166966215</v>
      </c>
      <c r="AK94" s="7">
        <f t="shared" si="1"/>
        <v>17257323.390445832</v>
      </c>
      <c r="AL94" s="7">
        <f t="shared" si="1"/>
        <v>17318109.03365558</v>
      </c>
      <c r="AM94" s="7">
        <f t="shared" si="1"/>
        <v>17374826.348100938</v>
      </c>
      <c r="AN94" s="7">
        <f t="shared" si="1"/>
        <v>17426710.095646583</v>
      </c>
      <c r="AO94" s="7">
        <f t="shared" si="1"/>
        <v>17472191.582228061</v>
      </c>
      <c r="AP94" s="7">
        <f t="shared" si="1"/>
        <v>17511108.264805801</v>
      </c>
      <c r="AQ94" s="7">
        <f t="shared" si="1"/>
        <v>17542990.069448538</v>
      </c>
      <c r="AR94" s="7">
        <f t="shared" si="1"/>
        <v>17568297.937580451</v>
      </c>
      <c r="AS94" s="7">
        <f t="shared" si="1"/>
        <v>17587942.280938819</v>
      </c>
      <c r="AT94" s="7">
        <f t="shared" si="1"/>
        <v>17601799.454123296</v>
      </c>
      <c r="AU94" s="7">
        <f t="shared" si="1"/>
        <v>17610171.701643735</v>
      </c>
      <c r="AV94" s="7">
        <f t="shared" si="1"/>
        <v>17612256.451890089</v>
      </c>
      <c r="AW94" s="7">
        <f t="shared" si="1"/>
        <v>17607863.994408529</v>
      </c>
      <c r="AX94" s="7">
        <f t="shared" si="1"/>
        <v>17597666.889076013</v>
      </c>
      <c r="AY94" s="7">
        <f t="shared" si="1"/>
        <v>17581449.312718287</v>
      </c>
      <c r="AZ94" s="7">
        <f t="shared" si="1"/>
        <v>17559275.674710967</v>
      </c>
      <c r="BA94" s="7">
        <f t="shared" si="1"/>
        <v>17530597.511269595</v>
      </c>
      <c r="BB94" s="7">
        <f t="shared" si="1"/>
        <v>17495236.721084394</v>
      </c>
      <c r="BC94" s="7">
        <f t="shared" si="1"/>
        <v>17453248.901281748</v>
      </c>
      <c r="BD94" s="7">
        <f t="shared" si="1"/>
        <v>17404327.773176834</v>
      </c>
      <c r="BE94" s="7">
        <f t="shared" si="1"/>
        <v>17349140.799716827</v>
      </c>
      <c r="BF94" s="7">
        <f t="shared" si="1"/>
        <v>17288302.80780977</v>
      </c>
      <c r="BG94" s="7">
        <f t="shared" si="1"/>
        <v>17223308.653738275</v>
      </c>
      <c r="BH94" s="7">
        <f t="shared" si="1"/>
        <v>17152343.888296269</v>
      </c>
      <c r="BI94" s="7">
        <f t="shared" si="1"/>
        <v>17076544.413597204</v>
      </c>
      <c r="BJ94" s="7">
        <f t="shared" si="1"/>
        <v>16995705.341939837</v>
      </c>
    </row>
    <row r="95" spans="1:62" s="40" customFormat="1" ht="15.75" customHeight="1" x14ac:dyDescent="0.3">
      <c r="A95" s="38" t="s">
        <v>33</v>
      </c>
      <c r="B95" s="39">
        <f t="shared" ref="B95" si="2">AVERAGE(A94:B94)</f>
        <v>14231742.203104734</v>
      </c>
      <c r="C95" s="39">
        <f t="shared" ref="C95" si="3">AVERAGE(B94:C94)</f>
        <v>14322417.1274979</v>
      </c>
      <c r="D95" s="39">
        <f t="shared" ref="D95" si="4">AVERAGE(C94:D94)</f>
        <v>14502260.782637043</v>
      </c>
      <c r="E95" s="39">
        <f t="shared" ref="E95" si="5">AVERAGE(D94:E94)</f>
        <v>14679919.165735412</v>
      </c>
      <c r="F95" s="39">
        <f t="shared" ref="F95" si="6">AVERAGE(E94:F94)</f>
        <v>14856516.763021758</v>
      </c>
      <c r="G95" s="39">
        <f t="shared" ref="G95" si="7">AVERAGE(F94:G94)</f>
        <v>15032371.560012985</v>
      </c>
      <c r="H95" s="39">
        <f t="shared" ref="H95" si="8">AVERAGE(G94:H94)</f>
        <v>15207408.492577847</v>
      </c>
      <c r="I95" s="39">
        <f t="shared" ref="I95" si="9">AVERAGE(H94:I94)</f>
        <v>15381079.161466312</v>
      </c>
      <c r="J95" s="39">
        <f t="shared" ref="J95" si="10">AVERAGE(I94:J94)</f>
        <v>15552654.716038177</v>
      </c>
      <c r="K95" s="39">
        <f t="shared" ref="K95" si="11">AVERAGE(J94:K94)</f>
        <v>15721936.31756901</v>
      </c>
      <c r="L95" s="39">
        <f t="shared" ref="L95" si="12">AVERAGE(K94:L94)</f>
        <v>15888602.445049718</v>
      </c>
      <c r="M95" s="39">
        <f t="shared" ref="M95" si="13">AVERAGE(L94:M94)</f>
        <v>16052378.194001697</v>
      </c>
      <c r="N95" s="39">
        <f t="shared" ref="N95" si="14">AVERAGE(M94:N94)</f>
        <v>15778099.645838879</v>
      </c>
      <c r="O95" s="39">
        <f t="shared" ref="O95" si="15">AVERAGE(N94:O94)</f>
        <v>15263077.32918494</v>
      </c>
      <c r="P95" s="39">
        <f t="shared" ref="P95" si="16">AVERAGE(O94:P94)</f>
        <v>15098193.876398005</v>
      </c>
      <c r="Q95" s="39">
        <f t="shared" ref="Q95:BJ95" si="17">AVERAGE(P94:Q94)</f>
        <v>15162466.345358199</v>
      </c>
      <c r="R95" s="39">
        <f t="shared" si="17"/>
        <v>15299649.513195217</v>
      </c>
      <c r="S95" s="39">
        <f t="shared" si="17"/>
        <v>15432739.696221637</v>
      </c>
      <c r="T95" s="39">
        <f t="shared" si="17"/>
        <v>15561810.084732667</v>
      </c>
      <c r="U95" s="39">
        <f t="shared" si="17"/>
        <v>15687321.594764171</v>
      </c>
      <c r="V95" s="39">
        <f t="shared" si="17"/>
        <v>15809768.304605152</v>
      </c>
      <c r="W95" s="39">
        <f t="shared" si="17"/>
        <v>15928905.069835149</v>
      </c>
      <c r="X95" s="39">
        <f t="shared" si="17"/>
        <v>16044864.992333621</v>
      </c>
      <c r="Y95" s="39">
        <f t="shared" si="17"/>
        <v>16157633.126342079</v>
      </c>
      <c r="Z95" s="39">
        <f t="shared" si="17"/>
        <v>16266916.464509042</v>
      </c>
      <c r="AA95" s="39">
        <f t="shared" si="17"/>
        <v>16372861.657752845</v>
      </c>
      <c r="AB95" s="39">
        <f t="shared" si="17"/>
        <v>16475649.553289974</v>
      </c>
      <c r="AC95" s="39">
        <f t="shared" si="17"/>
        <v>16574868.757311629</v>
      </c>
      <c r="AD95" s="39">
        <f t="shared" si="17"/>
        <v>16670283.994382974</v>
      </c>
      <c r="AE95" s="39">
        <f t="shared" si="17"/>
        <v>16762115.163983928</v>
      </c>
      <c r="AF95" s="39">
        <f t="shared" si="17"/>
        <v>16849903.457625456</v>
      </c>
      <c r="AG95" s="39">
        <f t="shared" si="17"/>
        <v>16933159.091607165</v>
      </c>
      <c r="AH95" s="39">
        <f t="shared" si="17"/>
        <v>17012072.293191016</v>
      </c>
      <c r="AI95" s="39">
        <f t="shared" si="17"/>
        <v>17086898.2257028</v>
      </c>
      <c r="AJ95" s="39">
        <f t="shared" si="17"/>
        <v>17157772.186852057</v>
      </c>
      <c r="AK95" s="39">
        <f t="shared" si="17"/>
        <v>17224812.778706022</v>
      </c>
      <c r="AL95" s="39">
        <f t="shared" si="17"/>
        <v>17287716.212050706</v>
      </c>
      <c r="AM95" s="39">
        <f t="shared" si="17"/>
        <v>17346467.690878257</v>
      </c>
      <c r="AN95" s="39">
        <f t="shared" si="17"/>
        <v>17400768.22187376</v>
      </c>
      <c r="AO95" s="39">
        <f t="shared" si="17"/>
        <v>17449450.83893732</v>
      </c>
      <c r="AP95" s="39">
        <f t="shared" si="17"/>
        <v>17491649.923516929</v>
      </c>
      <c r="AQ95" s="39">
        <f t="shared" si="17"/>
        <v>17527049.16712717</v>
      </c>
      <c r="AR95" s="39">
        <f t="shared" si="17"/>
        <v>17555644.003514495</v>
      </c>
      <c r="AS95" s="39">
        <f t="shared" si="17"/>
        <v>17578120.109259635</v>
      </c>
      <c r="AT95" s="39">
        <f t="shared" si="17"/>
        <v>17594870.867531057</v>
      </c>
      <c r="AU95" s="39">
        <f t="shared" si="17"/>
        <v>17605985.577883516</v>
      </c>
      <c r="AV95" s="39">
        <f t="shared" si="17"/>
        <v>17611214.076766912</v>
      </c>
      <c r="AW95" s="39">
        <f t="shared" si="17"/>
        <v>17610060.223149307</v>
      </c>
      <c r="AX95" s="39">
        <f t="shared" si="17"/>
        <v>17602765.441742271</v>
      </c>
      <c r="AY95" s="39">
        <f t="shared" si="17"/>
        <v>17589558.100897148</v>
      </c>
      <c r="AZ95" s="39">
        <f t="shared" si="17"/>
        <v>17570362.493714627</v>
      </c>
      <c r="BA95" s="39">
        <f t="shared" si="17"/>
        <v>17544936.592990279</v>
      </c>
      <c r="BB95" s="39">
        <f t="shared" si="17"/>
        <v>17512917.116176993</v>
      </c>
      <c r="BC95" s="39">
        <f t="shared" si="17"/>
        <v>17474242.811183073</v>
      </c>
      <c r="BD95" s="39">
        <f t="shared" si="17"/>
        <v>17428788.337229289</v>
      </c>
      <c r="BE95" s="39">
        <f t="shared" si="17"/>
        <v>17376734.286446832</v>
      </c>
      <c r="BF95" s="39">
        <f t="shared" si="17"/>
        <v>17318721.8037633</v>
      </c>
      <c r="BG95" s="39">
        <f t="shared" si="17"/>
        <v>17255805.730774023</v>
      </c>
      <c r="BH95" s="39">
        <f t="shared" si="17"/>
        <v>17187826.271017272</v>
      </c>
      <c r="BI95" s="39">
        <f t="shared" si="17"/>
        <v>17114444.150946736</v>
      </c>
      <c r="BJ95" s="39">
        <f t="shared" si="17"/>
        <v>17036124.87776852</v>
      </c>
    </row>
  </sheetData>
  <hyperlinks>
    <hyperlink ref="A1" location="Índice!A2" display="ÍNDICE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BJ95"/>
  <sheetViews>
    <sheetView workbookViewId="0">
      <pane xSplit="14" ySplit="1" topLeftCell="O68" activePane="bottomRight" state="frozen"/>
      <selection pane="topRight" activeCell="O1" sqref="O1"/>
      <selection pane="bottomLeft" activeCell="A2" sqref="A2"/>
      <selection pane="bottomRight" activeCell="Q2" sqref="Q2:R92"/>
    </sheetView>
  </sheetViews>
  <sheetFormatPr defaultColWidth="8.85546875" defaultRowHeight="16.5" x14ac:dyDescent="0.3"/>
  <cols>
    <col min="1" max="1" width="8.85546875" style="8"/>
    <col min="2" max="14" width="11.140625" style="6" hidden="1" customWidth="1"/>
    <col min="15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x14ac:dyDescent="0.3">
      <c r="A2" s="4">
        <v>0</v>
      </c>
      <c r="B2" s="41">
        <f>[2]PopRurM!B2</f>
        <v>252474.6529068044</v>
      </c>
      <c r="C2" s="41">
        <f>[2]PopRurM!C2</f>
        <v>254230.96455462987</v>
      </c>
      <c r="D2" s="41">
        <f>[2]PopRurM!D2</f>
        <v>250871.57948730158</v>
      </c>
      <c r="E2" s="41">
        <f>[2]PopRurM!E2</f>
        <v>247503.30245314603</v>
      </c>
      <c r="F2" s="41">
        <f>[2]PopRurM!F2</f>
        <v>244050.6999335789</v>
      </c>
      <c r="G2" s="41">
        <f>[2]PopRurM!G2</f>
        <v>240525.47968492273</v>
      </c>
      <c r="H2" s="41">
        <f>[2]PopRurM!H2</f>
        <v>236957.13339715448</v>
      </c>
      <c r="I2" s="41">
        <f>[2]PopRurM!I2</f>
        <v>233382.85913150138</v>
      </c>
      <c r="J2" s="41">
        <f>[2]PopRurM!J2</f>
        <v>229841.04054476772</v>
      </c>
      <c r="K2" s="41">
        <f>[2]PopRurM!K2</f>
        <v>226380.58345450318</v>
      </c>
      <c r="L2" s="41">
        <f>[2]PopRurM!L2</f>
        <v>223039.2787197236</v>
      </c>
      <c r="M2" s="41">
        <f>[2]PopRurM!M2</f>
        <v>219827.35210228022</v>
      </c>
      <c r="N2" s="41">
        <f>[2]PopRurM!N2</f>
        <v>193852.40852057794</v>
      </c>
      <c r="O2" s="41">
        <f>[2]PopRurM!O2</f>
        <v>215608.63531463346</v>
      </c>
      <c r="P2" s="57">
        <f>[2]PopRurM!P2</f>
        <v>206736.05193915631</v>
      </c>
      <c r="Q2" s="119">
        <f>[2]PopRurM!Q2</f>
        <v>202177.55277768374</v>
      </c>
      <c r="R2" s="119">
        <f>[2]PopRurM!R2</f>
        <v>199654.32715652071</v>
      </c>
      <c r="S2" s="42">
        <f>[2]PopRurM!S2+[3]EncRurM!S2</f>
        <v>197213.38688628728</v>
      </c>
      <c r="T2" s="42">
        <f>[2]PopRurM!T2+[3]EncRurM!T2</f>
        <v>194854.58811147485</v>
      </c>
      <c r="U2" s="42">
        <f>[2]PopRurM!U2+[3]EncRurM!U2</f>
        <v>192572.32046724728</v>
      </c>
      <c r="V2" s="42">
        <f>[2]PopRurM!V2+[3]EncRurM!V2</f>
        <v>190362.26828834604</v>
      </c>
      <c r="W2" s="42">
        <f>[2]PopRurM!W2+[3]EncRurM!W2</f>
        <v>188228.60338452106</v>
      </c>
      <c r="X2" s="42">
        <f>[2]PopRurM!X2+[3]EncRurM!X2</f>
        <v>186136.36886717813</v>
      </c>
      <c r="Y2" s="42">
        <f>[2]PopRurM!Y2+[3]EncRurM!Y2</f>
        <v>184050.607847723</v>
      </c>
      <c r="Z2" s="42">
        <f>[2]PopRurM!Z2+[3]EncRurM!Z2</f>
        <v>181989.87768676743</v>
      </c>
      <c r="AA2" s="42">
        <f>[2]PopRurM!AA2+[3]EncRurM!AA2</f>
        <v>179973.74273348352</v>
      </c>
      <c r="AB2" s="42">
        <f>[2]PopRurM!AB2+[3]EncRurM!AB2</f>
        <v>178017.30781627615</v>
      </c>
      <c r="AC2" s="42">
        <f>[2]PopRurM!AC2+[3]EncRurM!AC2</f>
        <v>176114.38714827475</v>
      </c>
      <c r="AD2" s="42">
        <f>[2]PopRurM!AD2+[3]EncRurM!AD2</f>
        <v>174248.58120149683</v>
      </c>
      <c r="AE2" s="42">
        <f>[2]PopRurM!AE2+[3]EncRurM!AE2</f>
        <v>172410.68322339086</v>
      </c>
      <c r="AF2" s="42">
        <f>[2]PopRurM!AF2+[3]EncRurM!AF2</f>
        <v>170586.88308512946</v>
      </c>
      <c r="AG2" s="42">
        <f>[2]PopRurM!AG2+[3]EncRurM!AG2</f>
        <v>168991.81320557097</v>
      </c>
      <c r="AH2" s="42">
        <f>[2]PopRurM!AH2+[3]EncRurM!AH2</f>
        <v>167732.35822761874</v>
      </c>
      <c r="AI2" s="42">
        <f>[2]PopRurM!AI2+[3]EncRurM!AI2</f>
        <v>166391.76874280584</v>
      </c>
      <c r="AJ2" s="42">
        <f>[2]PopRurM!AJ2+[3]EncRurM!AJ2</f>
        <v>164967.31149646852</v>
      </c>
      <c r="AK2" s="42">
        <f>[2]PopRurM!AK2+[3]EncRurM!AK2</f>
        <v>163457.97950004649</v>
      </c>
      <c r="AL2" s="42">
        <f>[2]PopRurM!AL2+[3]EncRurM!AL2</f>
        <v>161851.83274632439</v>
      </c>
      <c r="AM2" s="42">
        <f>[2]PopRurM!AM2+[3]EncRurM!AM2</f>
        <v>160169.87413956053</v>
      </c>
      <c r="AN2" s="42">
        <f>[2]PopRurM!AN2+[3]EncRurM!AN2</f>
        <v>158445.47815775432</v>
      </c>
      <c r="AO2" s="42">
        <f>[2]PopRurM!AO2+[3]EncRurM!AO2</f>
        <v>156679.79564497466</v>
      </c>
      <c r="AP2" s="42">
        <f>[2]PopRurM!AP2+[3]EncRurM!AP2</f>
        <v>154879.1562436008</v>
      </c>
      <c r="AQ2" s="42">
        <f>[2]PopRurM!AQ2+[3]EncRurM!AQ2</f>
        <v>153030.32524683981</v>
      </c>
      <c r="AR2" s="42">
        <f>[2]PopRurM!AR2+[3]EncRurM!AR2</f>
        <v>151157.75809115687</v>
      </c>
      <c r="AS2" s="42">
        <f>[2]PopRurM!AS2+[3]EncRurM!AS2</f>
        <v>149303.89215159425</v>
      </c>
      <c r="AT2" s="42">
        <f>[2]PopRurM!AT2+[3]EncRurM!AT2</f>
        <v>147470.02212772958</v>
      </c>
      <c r="AU2" s="42">
        <f>[2]PopRurM!AU2+[3]EncRurM!AU2</f>
        <v>145660.31982931276</v>
      </c>
      <c r="AV2" s="42">
        <f>[2]PopRurM!AV2+[3]EncRurM!AV2</f>
        <v>143871.76429066283</v>
      </c>
      <c r="AW2" s="42">
        <f>[2]PopRurM!AW2+[3]EncRurM!AW2</f>
        <v>142116.00780797782</v>
      </c>
      <c r="AX2" s="42">
        <f>[2]PopRurM!AX2+[3]EncRurM!AX2</f>
        <v>140409.162198223</v>
      </c>
      <c r="AY2" s="42">
        <f>[2]PopRurM!AY2+[3]EncRurM!AY2</f>
        <v>138748.49420673464</v>
      </c>
      <c r="AZ2" s="42">
        <f>[2]PopRurM!AZ2+[3]EncRurM!AZ2</f>
        <v>137131.5582898662</v>
      </c>
      <c r="BA2" s="42">
        <f>[2]PopRurM!BA2+[3]EncRurM!BA2</f>
        <v>135556.05275947979</v>
      </c>
      <c r="BB2" s="42">
        <f>[2]PopRurM!BB2+[3]EncRurM!BB2</f>
        <v>134022.55303760991</v>
      </c>
      <c r="BC2" s="42">
        <f>[2]PopRurM!BC2+[3]EncRurM!BC2</f>
        <v>132531.20297976513</v>
      </c>
      <c r="BD2" s="42">
        <f>[2]PopRurM!BD2+[3]EncRurM!BD2</f>
        <v>131077.54306517832</v>
      </c>
      <c r="BE2" s="42">
        <f>[2]PopRurM!BE2+[3]EncRurM!BE2</f>
        <v>129657.25762859095</v>
      </c>
      <c r="BF2" s="42">
        <f>[2]PopRurM!BF2+[3]EncRurM!BF2</f>
        <v>128266.4625712703</v>
      </c>
      <c r="BG2" s="42">
        <f>[2]PopRurM!BG2+[3]EncRurM!BG2</f>
        <v>126902.28078304401</v>
      </c>
      <c r="BH2" s="42">
        <f>[2]PopRurM!BH2+[3]EncRurM!BH2</f>
        <v>125562.84214230005</v>
      </c>
      <c r="BI2" s="42">
        <f>[2]PopRurM!BI2+[3]EncRurM!BI2</f>
        <v>124245.26953886606</v>
      </c>
      <c r="BJ2" s="43">
        <f>[2]PopRurM!BJ2+[3]EncRurM!BJ2</f>
        <v>122946.39815155244</v>
      </c>
    </row>
    <row r="3" spans="1:62" x14ac:dyDescent="0.3">
      <c r="A3" s="4">
        <v>1</v>
      </c>
      <c r="B3" s="41">
        <f>[2]PopRurM!B3</f>
        <v>276242.85857409646</v>
      </c>
      <c r="C3" s="41">
        <f>[2]PopRurM!C3</f>
        <v>275529.32141052402</v>
      </c>
      <c r="D3" s="41">
        <f>[2]PopRurM!D3</f>
        <v>277525.0159727562</v>
      </c>
      <c r="E3" s="41">
        <f>[2]PopRurM!E3</f>
        <v>273923.86279248598</v>
      </c>
      <c r="F3" s="41">
        <f>[2]PopRurM!F3</f>
        <v>270307.27563440625</v>
      </c>
      <c r="G3" s="41">
        <f>[2]PopRurM!G3</f>
        <v>266595.97259145335</v>
      </c>
      <c r="H3" s="41">
        <f>[2]PopRurM!H3</f>
        <v>262800.83867955615</v>
      </c>
      <c r="I3" s="41">
        <f>[2]PopRurM!I3</f>
        <v>258953.71663187959</v>
      </c>
      <c r="J3" s="41">
        <f>[2]PopRurM!J3</f>
        <v>255096.03449412281</v>
      </c>
      <c r="K3" s="41">
        <f>[2]PopRurM!K3</f>
        <v>251269.05784906074</v>
      </c>
      <c r="L3" s="41">
        <f>[2]PopRurM!L3</f>
        <v>247527.37423926179</v>
      </c>
      <c r="M3" s="41">
        <f>[2]PopRurM!M3</f>
        <v>243902.82639789081</v>
      </c>
      <c r="N3" s="41">
        <f>[2]PopRurM!N3</f>
        <v>226229.37924366776</v>
      </c>
      <c r="O3" s="41">
        <f>[2]PopRurM!O3</f>
        <v>193334.64673813374</v>
      </c>
      <c r="P3" s="57">
        <f>[2]PopRurM!P3</f>
        <v>206302.52577942592</v>
      </c>
      <c r="Q3" s="119">
        <f>[2]PopRurM!Q3</f>
        <v>209952.36999774215</v>
      </c>
      <c r="R3" s="119">
        <f>[2]PopRurM!R3</f>
        <v>207286.29314322196</v>
      </c>
      <c r="S3" s="42">
        <f>[2]PopRurM!S3+[3]EncRurM!S3</f>
        <v>204715.3910943731</v>
      </c>
      <c r="T3" s="42">
        <f>[2]PopRurM!T3+[3]EncRurM!T3</f>
        <v>202225.91966342009</v>
      </c>
      <c r="U3" s="42">
        <f>[2]PopRurM!U3+[3]EncRurM!U3</f>
        <v>199820.24344180812</v>
      </c>
      <c r="V3" s="42">
        <f>[2]PopRurM!V3+[3]EncRurM!V3</f>
        <v>197491.26865520151</v>
      </c>
      <c r="W3" s="42">
        <f>[2]PopRurM!W3+[3]EncRurM!W3</f>
        <v>195236.18735125897</v>
      </c>
      <c r="X3" s="42">
        <f>[2]PopRurM!X3+[3]EncRurM!X3</f>
        <v>193057.51190839108</v>
      </c>
      <c r="Y3" s="42">
        <f>[2]PopRurM!Y3+[3]EncRurM!Y3</f>
        <v>190920.36460278041</v>
      </c>
      <c r="Z3" s="42">
        <f>[2]PopRurM!Z3+[3]EncRurM!Z3</f>
        <v>188789.27656274819</v>
      </c>
      <c r="AA3" s="42">
        <f>[2]PopRurM!AA3+[3]EncRurM!AA3</f>
        <v>186682.42558502979</v>
      </c>
      <c r="AB3" s="42">
        <f>[2]PopRurM!AB3+[3]EncRurM!AB3</f>
        <v>184621.24077959781</v>
      </c>
      <c r="AC3" s="42">
        <f>[2]PopRurM!AC3+[3]EncRurM!AC3</f>
        <v>182620.79641691569</v>
      </c>
      <c r="AD3" s="42">
        <f>[2]PopRurM!AD3+[3]EncRurM!AD3</f>
        <v>180673.85093568239</v>
      </c>
      <c r="AE3" s="42">
        <f>[2]PopRurM!AE3+[3]EncRurM!AE3</f>
        <v>178765.47785239972</v>
      </c>
      <c r="AF3" s="42">
        <f>[2]PopRurM!AF3+[3]EncRurM!AF3</f>
        <v>176884.74093163345</v>
      </c>
      <c r="AG3" s="42">
        <f>[2]PopRurM!AG3+[3]EncRurM!AG3</f>
        <v>175093.26733792535</v>
      </c>
      <c r="AH3" s="42">
        <f>[2]PopRurM!AH3+[3]EncRurM!AH3</f>
        <v>173458.89128836113</v>
      </c>
      <c r="AI3" s="42">
        <f>[2]PopRurM!AI3+[3]EncRurM!AI3</f>
        <v>172168.7110810462</v>
      </c>
      <c r="AJ3" s="42">
        <f>[2]PopRurM!AJ3+[3]EncRurM!AJ3</f>
        <v>170795.1790252862</v>
      </c>
      <c r="AK3" s="42">
        <f>[2]PopRurM!AK3+[3]EncRurM!AK3</f>
        <v>169335.33938177454</v>
      </c>
      <c r="AL3" s="42">
        <f>[2]PopRurM!AL3+[3]EncRurM!AL3</f>
        <v>167788.0098547886</v>
      </c>
      <c r="AM3" s="42">
        <f>[2]PopRurM!AM3+[3]EncRurM!AM3</f>
        <v>166141.36748710211</v>
      </c>
      <c r="AN3" s="42">
        <f>[2]PopRurM!AN3+[3]EncRurM!AN3</f>
        <v>164416.54581475703</v>
      </c>
      <c r="AO3" s="42">
        <f>[2]PopRurM!AO3+[3]EncRurM!AO3</f>
        <v>162648.12698764016</v>
      </c>
      <c r="AP3" s="42">
        <f>[2]PopRurM!AP3+[3]EncRurM!AP3</f>
        <v>160837.14551450877</v>
      </c>
      <c r="AQ3" s="42">
        <f>[2]PopRurM!AQ3+[3]EncRurM!AQ3</f>
        <v>158990.25180880263</v>
      </c>
      <c r="AR3" s="42">
        <f>[2]PopRurM!AR3+[3]EncRurM!AR3</f>
        <v>157093.5538957809</v>
      </c>
      <c r="AS3" s="42">
        <f>[2]PopRurM!AS3+[3]EncRurM!AS3</f>
        <v>155172.47113348002</v>
      </c>
      <c r="AT3" s="42">
        <f>[2]PopRurM!AT3+[3]EncRurM!AT3</f>
        <v>153270.45288970647</v>
      </c>
      <c r="AU3" s="42">
        <f>[2]PopRurM!AU3+[3]EncRurM!AU3</f>
        <v>151388.97703411352</v>
      </c>
      <c r="AV3" s="42">
        <f>[2]PopRurM!AV3+[3]EncRurM!AV3</f>
        <v>149532.18160173041</v>
      </c>
      <c r="AW3" s="42">
        <f>[2]PopRurM!AW3+[3]EncRurM!AW3</f>
        <v>147696.96306628519</v>
      </c>
      <c r="AX3" s="42">
        <f>[2]PopRurM!AX3+[3]EncRurM!AX3</f>
        <v>145895.29217196946</v>
      </c>
      <c r="AY3" s="42">
        <f>[2]PopRurM!AY3+[3]EncRurM!AY3</f>
        <v>144143.7210589</v>
      </c>
      <c r="AZ3" s="42">
        <f>[2]PopRurM!AZ3+[3]EncRurM!AZ3</f>
        <v>142439.58956170085</v>
      </c>
      <c r="BA3" s="42">
        <f>[2]PopRurM!BA3+[3]EncRurM!BA3</f>
        <v>140780.38530196151</v>
      </c>
      <c r="BB3" s="42">
        <f>[2]PopRurM!BB3+[3]EncRurM!BB3</f>
        <v>139163.448114306</v>
      </c>
      <c r="BC3" s="42">
        <f>[2]PopRurM!BC3+[3]EncRurM!BC3</f>
        <v>137589.81250749165</v>
      </c>
      <c r="BD3" s="42">
        <f>[2]PopRurM!BD3+[3]EncRurM!BD3</f>
        <v>136059.18290758779</v>
      </c>
      <c r="BE3" s="42">
        <f>[2]PopRurM!BE3+[3]EncRurM!BE3</f>
        <v>134567.42127956523</v>
      </c>
      <c r="BF3" s="42">
        <f>[2]PopRurM!BF3+[3]EncRurM!BF3</f>
        <v>133109.65065356815</v>
      </c>
      <c r="BG3" s="42">
        <f>[2]PopRurM!BG3+[3]EncRurM!BG3</f>
        <v>131682.3241424287</v>
      </c>
      <c r="BH3" s="42">
        <f>[2]PopRurM!BH3+[3]EncRurM!BH3</f>
        <v>130282.19043290961</v>
      </c>
      <c r="BI3" s="42">
        <f>[2]PopRurM!BI3+[3]EncRurM!BI3</f>
        <v>128907.47608142697</v>
      </c>
      <c r="BJ3" s="43">
        <f>[2]PopRurM!BJ3+[3]EncRurM!BJ3</f>
        <v>127555.07756170889</v>
      </c>
    </row>
    <row r="4" spans="1:62" x14ac:dyDescent="0.3">
      <c r="A4" s="4">
        <v>2</v>
      </c>
      <c r="B4" s="41">
        <f>[2]PopRurM!B4</f>
        <v>264517.18896659894</v>
      </c>
      <c r="C4" s="41">
        <f>[2]PopRurM!C4</f>
        <v>264425.72910501936</v>
      </c>
      <c r="D4" s="41">
        <f>[2]PopRurM!D4</f>
        <v>263779.90095127589</v>
      </c>
      <c r="E4" s="41">
        <f>[2]PopRurM!E4</f>
        <v>265727.2013772073</v>
      </c>
      <c r="F4" s="41">
        <f>[2]PopRurM!F4</f>
        <v>262313.27117776877</v>
      </c>
      <c r="G4" s="41">
        <f>[2]PopRurM!G4</f>
        <v>258881.11132959975</v>
      </c>
      <c r="H4" s="41">
        <f>[2]PopRurM!H4</f>
        <v>255357.33581088763</v>
      </c>
      <c r="I4" s="41">
        <f>[2]PopRurM!I4</f>
        <v>251751.29315944292</v>
      </c>
      <c r="J4" s="41">
        <f>[2]PopRurM!J4</f>
        <v>248092.74288729581</v>
      </c>
      <c r="K4" s="41">
        <f>[2]PopRurM!K4</f>
        <v>244422.03951599501</v>
      </c>
      <c r="L4" s="41">
        <f>[2]PopRurM!L4</f>
        <v>240779.22594916227</v>
      </c>
      <c r="M4" s="41">
        <f>[2]PopRurM!M4</f>
        <v>237210.42163999614</v>
      </c>
      <c r="N4" s="41">
        <f>[2]PopRurM!N4</f>
        <v>228140.69031760661</v>
      </c>
      <c r="O4" s="41">
        <f>[2]PopRurM!O4</f>
        <v>214958.29646747847</v>
      </c>
      <c r="P4" s="57">
        <f>[2]PopRurM!P4</f>
        <v>200924.42272766188</v>
      </c>
      <c r="Q4" s="119">
        <f>[2]PopRurM!Q4</f>
        <v>212554.59689885215</v>
      </c>
      <c r="R4" s="119">
        <f>[2]PopRurM!R4</f>
        <v>209776.43765178157</v>
      </c>
      <c r="S4" s="42">
        <f>[2]PopRurM!S4+[3]EncRurM!S4</f>
        <v>207117.07640676634</v>
      </c>
      <c r="T4" s="42">
        <f>[2]PopRurM!T4+[3]EncRurM!T4</f>
        <v>204551.83745939942</v>
      </c>
      <c r="U4" s="42">
        <f>[2]PopRurM!U4+[3]EncRurM!U4</f>
        <v>202068.0135607048</v>
      </c>
      <c r="V4" s="42">
        <f>[2]PopRurM!V4+[3]EncRurM!V4</f>
        <v>199667.08229777266</v>
      </c>
      <c r="W4" s="42">
        <f>[2]PopRurM!W4+[3]EncRurM!W4</f>
        <v>197343.4288396601</v>
      </c>
      <c r="X4" s="42">
        <f>[2]PopRurM!X4+[3]EncRurM!X4</f>
        <v>195093.35921864156</v>
      </c>
      <c r="Y4" s="42">
        <f>[2]PopRurM!Y4+[3]EncRurM!Y4</f>
        <v>192919.08981535234</v>
      </c>
      <c r="Z4" s="42">
        <f>[2]PopRurM!Z4+[3]EncRurM!Z4</f>
        <v>190786.04509188083</v>
      </c>
      <c r="AA4" s="42">
        <f>[2]PopRurM!AA4+[3]EncRurM!AA4</f>
        <v>188658.9107167703</v>
      </c>
      <c r="AB4" s="42">
        <f>[2]PopRurM!AB4+[3]EncRurM!AB4</f>
        <v>186555.56549381267</v>
      </c>
      <c r="AC4" s="42">
        <f>[2]PopRurM!AC4+[3]EncRurM!AC4</f>
        <v>184498.17322936151</v>
      </c>
      <c r="AD4" s="42">
        <f>[2]PopRurM!AD4+[3]EncRurM!AD4</f>
        <v>182501.21427690118</v>
      </c>
      <c r="AE4" s="42">
        <f>[2]PopRurM!AE4+[3]EncRurM!AE4</f>
        <v>180557.74397710757</v>
      </c>
      <c r="AF4" s="42">
        <f>[2]PopRurM!AF4+[3]EncRurM!AF4</f>
        <v>178652.24766553313</v>
      </c>
      <c r="AG4" s="42">
        <f>[2]PopRurM!AG4+[3]EncRurM!AG4</f>
        <v>176772.01809320183</v>
      </c>
      <c r="AH4" s="42">
        <f>[2]PopRurM!AH4+[3]EncRurM!AH4</f>
        <v>174983.25116175643</v>
      </c>
      <c r="AI4" s="42">
        <f>[2]PopRurM!AI4+[3]EncRurM!AI4</f>
        <v>173351.40397929458</v>
      </c>
      <c r="AJ4" s="42">
        <f>[2]PopRurM!AJ4+[3]EncRurM!AJ4</f>
        <v>172063.53907144078</v>
      </c>
      <c r="AK4" s="42">
        <f>[2]PopRurM!AK4+[3]EncRurM!AK4</f>
        <v>170692.19049298836</v>
      </c>
      <c r="AL4" s="42">
        <f>[2]PopRurM!AL4+[3]EncRurM!AL4</f>
        <v>169234.5508284659</v>
      </c>
      <c r="AM4" s="42">
        <f>[2]PopRurM!AM4+[3]EncRurM!AM4</f>
        <v>167689.29024949216</v>
      </c>
      <c r="AN4" s="42">
        <f>[2]PopRurM!AN4+[3]EncRurM!AN4</f>
        <v>166044.73581805427</v>
      </c>
      <c r="AO4" s="42">
        <f>[2]PopRurM!AO4+[3]EncRurM!AO4</f>
        <v>164322.01702954262</v>
      </c>
      <c r="AP4" s="42">
        <f>[2]PopRurM!AP4+[3]EncRurM!AP4</f>
        <v>162555.70942186887</v>
      </c>
      <c r="AQ4" s="42">
        <f>[2]PopRurM!AQ4+[3]EncRurM!AQ4</f>
        <v>160746.69954728716</v>
      </c>
      <c r="AR4" s="42">
        <f>[2]PopRurM!AR4+[3]EncRurM!AR4</f>
        <v>158901.78430641259</v>
      </c>
      <c r="AS4" s="42">
        <f>[2]PopRurM!AS4+[3]EncRurM!AS4</f>
        <v>157006.92662188792</v>
      </c>
      <c r="AT4" s="42">
        <f>[2]PopRurM!AT4+[3]EncRurM!AT4</f>
        <v>155087.68875037425</v>
      </c>
      <c r="AU4" s="42">
        <f>[2]PopRurM!AU4+[3]EncRurM!AU4</f>
        <v>153187.5117523247</v>
      </c>
      <c r="AV4" s="42">
        <f>[2]PopRurM!AV4+[3]EncRurM!AV4</f>
        <v>151307.72545612045</v>
      </c>
      <c r="AW4" s="42">
        <f>[2]PopRurM!AW4+[3]EncRurM!AW4</f>
        <v>149452.61486432323</v>
      </c>
      <c r="AX4" s="42">
        <f>[2]PopRurM!AX4+[3]EncRurM!AX4</f>
        <v>147619.07704404354</v>
      </c>
      <c r="AY4" s="42">
        <f>[2]PopRurM!AY4+[3]EncRurM!AY4</f>
        <v>145818.93269200329</v>
      </c>
      <c r="AZ4" s="42">
        <f>[2]PopRurM!AZ4+[3]EncRurM!AZ4</f>
        <v>144068.87854232217</v>
      </c>
      <c r="BA4" s="42">
        <f>[2]PopRurM!BA4+[3]EncRurM!BA4</f>
        <v>142366.10717952877</v>
      </c>
      <c r="BB4" s="42">
        <f>[2]PopRurM!BB4+[3]EncRurM!BB4</f>
        <v>140708.2544642787</v>
      </c>
      <c r="BC4" s="42">
        <f>[2]PopRurM!BC4+[3]EncRurM!BC4</f>
        <v>139092.66073980951</v>
      </c>
      <c r="BD4" s="42">
        <f>[2]PopRurM!BD4+[3]EncRurM!BD4</f>
        <v>137520.36031708436</v>
      </c>
      <c r="BE4" s="42">
        <f>[2]PopRurM!BE4+[3]EncRurM!BE4</f>
        <v>135990.9099199762</v>
      </c>
      <c r="BF4" s="42">
        <f>[2]PopRurM!BF4+[3]EncRurM!BF4</f>
        <v>134500.32006334138</v>
      </c>
      <c r="BG4" s="42">
        <f>[2]PopRurM!BG4+[3]EncRurM!BG4</f>
        <v>133043.56695107307</v>
      </c>
      <c r="BH4" s="42">
        <f>[2]PopRurM!BH4+[3]EncRurM!BH4</f>
        <v>131617.39989157271</v>
      </c>
      <c r="BI4" s="42">
        <f>[2]PopRurM!BI4+[3]EncRurM!BI4</f>
        <v>130218.27267582378</v>
      </c>
      <c r="BJ4" s="43">
        <f>[2]PopRurM!BJ4+[3]EncRurM!BJ4</f>
        <v>128844.55995802699</v>
      </c>
    </row>
    <row r="5" spans="1:62" x14ac:dyDescent="0.3">
      <c r="A5" s="4">
        <v>3</v>
      </c>
      <c r="B5" s="41">
        <f>[2]PopRurM!B5</f>
        <v>284657.050812817</v>
      </c>
      <c r="C5" s="41">
        <f>[2]PopRurM!C5</f>
        <v>284637.9142494991</v>
      </c>
      <c r="D5" s="41">
        <f>[2]PopRurM!D5</f>
        <v>284563.55023590388</v>
      </c>
      <c r="E5" s="41">
        <f>[2]PopRurM!E5</f>
        <v>283890.7489571466</v>
      </c>
      <c r="F5" s="41">
        <f>[2]PopRurM!F5</f>
        <v>286009.87154772342</v>
      </c>
      <c r="G5" s="41">
        <f>[2]PopRurM!G5</f>
        <v>282356.29873531021</v>
      </c>
      <c r="H5" s="41">
        <f>[2]PopRurM!H5</f>
        <v>278682.75003662653</v>
      </c>
      <c r="I5" s="41">
        <f>[2]PopRurM!I5</f>
        <v>274908.98617740936</v>
      </c>
      <c r="J5" s="41">
        <f>[2]PopRurM!J5</f>
        <v>271045.41476227023</v>
      </c>
      <c r="K5" s="41">
        <f>[2]PopRurM!K5</f>
        <v>267124.26579258678</v>
      </c>
      <c r="L5" s="41">
        <f>[2]PopRurM!L5</f>
        <v>263188.68046811962</v>
      </c>
      <c r="M5" s="41">
        <f>[2]PopRurM!M5</f>
        <v>259277.26764468566</v>
      </c>
      <c r="N5" s="41">
        <f>[2]PopRurM!N5</f>
        <v>259203.19407714775</v>
      </c>
      <c r="O5" s="41">
        <f>[2]PopRurM!O5</f>
        <v>196941.15573560493</v>
      </c>
      <c r="P5" s="57">
        <f>[2]PopRurM!P5</f>
        <v>198375.06554044763</v>
      </c>
      <c r="Q5" s="119">
        <f>[2]PopRurM!Q5</f>
        <v>220001.65154835826</v>
      </c>
      <c r="R5" s="119">
        <f>[2]PopRurM!R5</f>
        <v>217033.89016679447</v>
      </c>
      <c r="S5" s="42">
        <f>[2]PopRurM!S5+[3]EncRurM!S5</f>
        <v>214200.16256138921</v>
      </c>
      <c r="T5" s="42">
        <f>[2]PopRurM!T5+[3]EncRurM!T5</f>
        <v>211487.03516673917</v>
      </c>
      <c r="U5" s="42">
        <f>[2]PopRurM!U5+[3]EncRurM!U5</f>
        <v>208870.05587503166</v>
      </c>
      <c r="V5" s="42">
        <f>[2]PopRurM!V5+[3]EncRurM!V5</f>
        <v>206336.09299873764</v>
      </c>
      <c r="W5" s="42">
        <f>[2]PopRurM!W5+[3]EncRurM!W5</f>
        <v>203886.8068661654</v>
      </c>
      <c r="X5" s="42">
        <f>[2]PopRurM!X5+[3]EncRurM!X5</f>
        <v>201516.46179770454</v>
      </c>
      <c r="Y5" s="42">
        <f>[2]PopRurM!Y5+[3]EncRurM!Y5</f>
        <v>199220.8315031158</v>
      </c>
      <c r="Z5" s="42">
        <f>[2]PopRurM!Z5+[3]EncRurM!Z5</f>
        <v>197002.18006645594</v>
      </c>
      <c r="AA5" s="42">
        <f>[2]PopRurM!AA5+[3]EncRurM!AA5</f>
        <v>194825.79153218842</v>
      </c>
      <c r="AB5" s="42">
        <f>[2]PopRurM!AB5+[3]EncRurM!AB5</f>
        <v>192655.28961646839</v>
      </c>
      <c r="AC5" s="42">
        <f>[2]PopRurM!AC5+[3]EncRurM!AC5</f>
        <v>190509.08886962396</v>
      </c>
      <c r="AD5" s="42">
        <f>[2]PopRurM!AD5+[3]EncRurM!AD5</f>
        <v>188409.67919328529</v>
      </c>
      <c r="AE5" s="42">
        <f>[2]PopRurM!AE5+[3]EncRurM!AE5</f>
        <v>186370.94696966704</v>
      </c>
      <c r="AF5" s="42">
        <f>[2]PopRurM!AF5+[3]EncRurM!AF5</f>
        <v>184387.76027490725</v>
      </c>
      <c r="AG5" s="42">
        <f>[2]PopRurM!AG5+[3]EncRurM!AG5</f>
        <v>182440.94986399231</v>
      </c>
      <c r="AH5" s="42">
        <f>[2]PopRurM!AH5+[3]EncRurM!AH5</f>
        <v>180521.91221750661</v>
      </c>
      <c r="AI5" s="42">
        <f>[2]PopRurM!AI5+[3]EncRurM!AI5</f>
        <v>178696.30577309537</v>
      </c>
      <c r="AJ5" s="42">
        <f>[2]PopRurM!AJ5+[3]EncRurM!AJ5</f>
        <v>177030.84554096361</v>
      </c>
      <c r="AK5" s="42">
        <f>[2]PopRurM!AK5+[3]EncRurM!AK5</f>
        <v>175716.62021549945</v>
      </c>
      <c r="AL5" s="42">
        <f>[2]PopRurM!AL5+[3]EncRurM!AL5</f>
        <v>174316.96345162799</v>
      </c>
      <c r="AM5" s="42">
        <f>[2]PopRurM!AM5+[3]EncRurM!AM5</f>
        <v>172829.3092874182</v>
      </c>
      <c r="AN5" s="42">
        <f>[2]PopRurM!AN5+[3]EncRurM!AN5</f>
        <v>171251.99739456185</v>
      </c>
      <c r="AO5" s="42">
        <f>[2]PopRurM!AO5+[3]EncRurM!AO5</f>
        <v>169573.25453596393</v>
      </c>
      <c r="AP5" s="42">
        <f>[2]PopRurM!AP5+[3]EncRurM!AP5</f>
        <v>167814.66497963193</v>
      </c>
      <c r="AQ5" s="42">
        <f>[2]PopRurM!AQ5+[3]EncRurM!AQ5</f>
        <v>166011.39749791377</v>
      </c>
      <c r="AR5" s="42">
        <f>[2]PopRurM!AR5+[3]EncRurM!AR5</f>
        <v>164164.65960230638</v>
      </c>
      <c r="AS5" s="42">
        <f>[2]PopRurM!AS5+[3]EncRurM!AS5</f>
        <v>162281.09260604277</v>
      </c>
      <c r="AT5" s="42">
        <f>[2]PopRurM!AT5+[3]EncRurM!AT5</f>
        <v>160346.5082490342</v>
      </c>
      <c r="AU5" s="42">
        <f>[2]PopRurM!AU5+[3]EncRurM!AU5</f>
        <v>158387.01896740156</v>
      </c>
      <c r="AV5" s="42">
        <f>[2]PopRurM!AV5+[3]EncRurM!AV5</f>
        <v>156447.0008086568</v>
      </c>
      <c r="AW5" s="42">
        <f>[2]PopRurM!AW5+[3]EncRurM!AW5</f>
        <v>154527.66128429686</v>
      </c>
      <c r="AX5" s="42">
        <f>[2]PopRurM!AX5+[3]EncRurM!AX5</f>
        <v>152633.52856243521</v>
      </c>
      <c r="AY5" s="42">
        <f>[2]PopRurM!AY5+[3]EncRurM!AY5</f>
        <v>150761.43292539241</v>
      </c>
      <c r="AZ5" s="42">
        <f>[2]PopRurM!AZ5+[3]EncRurM!AZ5</f>
        <v>148923.29854920055</v>
      </c>
      <c r="BA5" s="42">
        <f>[2]PopRurM!BA5+[3]EncRurM!BA5</f>
        <v>147136.33247269088</v>
      </c>
      <c r="BB5" s="42">
        <f>[2]PopRurM!BB5+[3]EncRurM!BB5</f>
        <v>145397.66685605812</v>
      </c>
      <c r="BC5" s="42">
        <f>[2]PopRurM!BC5+[3]EncRurM!BC5</f>
        <v>143704.88667630847</v>
      </c>
      <c r="BD5" s="42">
        <f>[2]PopRurM!BD5+[3]EncRurM!BD5</f>
        <v>142055.27503257382</v>
      </c>
      <c r="BE5" s="42">
        <f>[2]PopRurM!BE5+[3]EncRurM!BE5</f>
        <v>140449.73755847686</v>
      </c>
      <c r="BF5" s="42">
        <f>[2]PopRurM!BF5+[3]EncRurM!BF5</f>
        <v>138887.97237614341</v>
      </c>
      <c r="BG5" s="42">
        <f>[2]PopRurM!BG5+[3]EncRurM!BG5</f>
        <v>137365.90413427132</v>
      </c>
      <c r="BH5" s="42">
        <f>[2]PopRurM!BH5+[3]EncRurM!BH5</f>
        <v>135878.40090899865</v>
      </c>
      <c r="BI5" s="42">
        <f>[2]PopRurM!BI5+[3]EncRurM!BI5</f>
        <v>134422.14204370888</v>
      </c>
      <c r="BJ5" s="43">
        <f>[2]PopRurM!BJ5+[3]EncRurM!BJ5</f>
        <v>132993.35406497412</v>
      </c>
    </row>
    <row r="6" spans="1:62" x14ac:dyDescent="0.3">
      <c r="A6" s="4">
        <v>4</v>
      </c>
      <c r="B6" s="41">
        <f>[2]PopRurM!B6</f>
        <v>275674.294452161</v>
      </c>
      <c r="C6" s="41">
        <f>[2]PopRurM!C6</f>
        <v>275604.99264443165</v>
      </c>
      <c r="D6" s="41">
        <f>[2]PopRurM!D6</f>
        <v>275604.50460353214</v>
      </c>
      <c r="E6" s="41">
        <f>[2]PopRurM!E6</f>
        <v>275549.68134248804</v>
      </c>
      <c r="F6" s="41">
        <f>[2]PopRurM!F6</f>
        <v>274913.76405043609</v>
      </c>
      <c r="G6" s="41">
        <f>[2]PopRurM!G6</f>
        <v>276982.24406282807</v>
      </c>
      <c r="H6" s="41">
        <f>[2]PopRurM!H6</f>
        <v>273459.40216991823</v>
      </c>
      <c r="I6" s="41">
        <f>[2]PopRurM!I6</f>
        <v>269916.22523952904</v>
      </c>
      <c r="J6" s="41">
        <f>[2]PopRurM!J6</f>
        <v>266275.27744893957</v>
      </c>
      <c r="K6" s="41">
        <f>[2]PopRurM!K6</f>
        <v>262546.64497673936</v>
      </c>
      <c r="L6" s="41">
        <f>[2]PopRurM!L6</f>
        <v>258761.56244049675</v>
      </c>
      <c r="M6" s="41">
        <f>[2]PopRurM!M6</f>
        <v>254957.12094857384</v>
      </c>
      <c r="N6" s="41">
        <f>[2]PopRurM!N6</f>
        <v>263793.58540979685</v>
      </c>
      <c r="O6" s="41">
        <f>[2]PopRurM!O6</f>
        <v>218780.32066847655</v>
      </c>
      <c r="P6" s="57">
        <f>[2]PopRurM!P6</f>
        <v>211417.81493849659</v>
      </c>
      <c r="Q6" s="119">
        <f>[2]PopRurM!Q6</f>
        <v>228433.18722575944</v>
      </c>
      <c r="R6" s="119">
        <f>[2]PopRurM!R6</f>
        <v>225264.1265136491</v>
      </c>
      <c r="S6" s="42">
        <f>[2]PopRurM!S6+[3]EncRurM!S6</f>
        <v>222227.5609244912</v>
      </c>
      <c r="T6" s="42">
        <f>[2]PopRurM!T6+[3]EncRurM!T6</f>
        <v>219328.1285606061</v>
      </c>
      <c r="U6" s="42">
        <f>[2]PopRurM!U6+[3]EncRurM!U6</f>
        <v>216551.14209797923</v>
      </c>
      <c r="V6" s="42">
        <f>[2]PopRurM!V6+[3]EncRurM!V6</f>
        <v>213873.87483524068</v>
      </c>
      <c r="W6" s="42">
        <f>[2]PopRurM!W6+[3]EncRurM!W6</f>
        <v>211281.1756381439</v>
      </c>
      <c r="X6" s="42">
        <f>[2]PopRurM!X6+[3]EncRurM!X6</f>
        <v>208775.20895443836</v>
      </c>
      <c r="Y6" s="42">
        <f>[2]PopRurM!Y6+[3]EncRurM!Y6</f>
        <v>206349.79064769688</v>
      </c>
      <c r="Z6" s="42">
        <f>[2]PopRurM!Z6+[3]EncRurM!Z6</f>
        <v>204000.43721900976</v>
      </c>
      <c r="AA6" s="42">
        <f>[2]PopRurM!AA6+[3]EncRurM!AA6</f>
        <v>201729.93152976927</v>
      </c>
      <c r="AB6" s="42">
        <f>[2]PopRurM!AB6+[3]EncRurM!AB6</f>
        <v>199502.71479551902</v>
      </c>
      <c r="AC6" s="42">
        <f>[2]PopRurM!AC6+[3]EncRurM!AC6</f>
        <v>197281.83680110666</v>
      </c>
      <c r="AD6" s="42">
        <f>[2]PopRurM!AD6+[3]EncRurM!AD6</f>
        <v>195084.92233534963</v>
      </c>
      <c r="AE6" s="42">
        <f>[2]PopRurM!AE6+[3]EncRurM!AE6</f>
        <v>192937.01715077803</v>
      </c>
      <c r="AF6" s="42">
        <f>[2]PopRurM!AF6+[3]EncRurM!AF6</f>
        <v>190849.56189978216</v>
      </c>
      <c r="AG6" s="42">
        <f>[2]PopRurM!AG6+[3]EncRurM!AG6</f>
        <v>188817.30006639889</v>
      </c>
      <c r="AH6" s="42">
        <f>[2]PopRurM!AH6+[3]EncRurM!AH6</f>
        <v>186824.77130956028</v>
      </c>
      <c r="AI6" s="42">
        <f>[2]PopRurM!AI6+[3]EncRurM!AI6</f>
        <v>184860.38037346536</v>
      </c>
      <c r="AJ6" s="42">
        <f>[2]PopRurM!AJ6+[3]EncRurM!AJ6</f>
        <v>182991.84355199177</v>
      </c>
      <c r="AK6" s="42">
        <f>[2]PopRurM!AK6+[3]EncRurM!AK6</f>
        <v>181287.03174242791</v>
      </c>
      <c r="AL6" s="42">
        <f>[2]PopRurM!AL6+[3]EncRurM!AL6</f>
        <v>179941.98206951542</v>
      </c>
      <c r="AM6" s="42">
        <f>[2]PopRurM!AM6+[3]EncRurM!AM6</f>
        <v>178509.42686615832</v>
      </c>
      <c r="AN6" s="42">
        <f>[2]PopRurM!AN6+[3]EncRurM!AN6</f>
        <v>176986.5832709643</v>
      </c>
      <c r="AO6" s="42">
        <f>[2]PopRurM!AO6+[3]EncRurM!AO6</f>
        <v>175371.90524982664</v>
      </c>
      <c r="AP6" s="42">
        <f>[2]PopRurM!AP6+[3]EncRurM!AP6</f>
        <v>173653.48834012295</v>
      </c>
      <c r="AQ6" s="42">
        <f>[2]PopRurM!AQ6+[3]EncRurM!AQ6</f>
        <v>171853.13162275907</v>
      </c>
      <c r="AR6" s="42">
        <f>[2]PopRurM!AR6+[3]EncRurM!AR6</f>
        <v>170007.01229583405</v>
      </c>
      <c r="AS6" s="42">
        <f>[2]PopRurM!AS6+[3]EncRurM!AS6</f>
        <v>168116.36718663329</v>
      </c>
      <c r="AT6" s="42">
        <f>[2]PopRurM!AT6+[3]EncRurM!AT6</f>
        <v>166187.84424181603</v>
      </c>
      <c r="AU6" s="42">
        <f>[2]PopRurM!AU6+[3]EncRurM!AU6</f>
        <v>164207.21994759975</v>
      </c>
      <c r="AV6" s="42">
        <f>[2]PopRurM!AV6+[3]EncRurM!AV6</f>
        <v>162200.93148721065</v>
      </c>
      <c r="AW6" s="42">
        <f>[2]PopRurM!AW6+[3]EncRurM!AW6</f>
        <v>160214.58686679922</v>
      </c>
      <c r="AX6" s="42">
        <f>[2]PopRurM!AX6+[3]EncRurM!AX6</f>
        <v>158249.42291365092</v>
      </c>
      <c r="AY6" s="42">
        <f>[2]PopRurM!AY6+[3]EncRurM!AY6</f>
        <v>156310.07773008608</v>
      </c>
      <c r="AZ6" s="42">
        <f>[2]PopRurM!AZ6+[3]EncRurM!AZ6</f>
        <v>154393.15004106981</v>
      </c>
      <c r="BA6" s="42">
        <f>[2]PopRurM!BA6+[3]EncRurM!BA6</f>
        <v>152511.00811945641</v>
      </c>
      <c r="BB6" s="42">
        <f>[2]PopRurM!BB6+[3]EncRurM!BB6</f>
        <v>150681.4313574741</v>
      </c>
      <c r="BC6" s="42">
        <f>[2]PopRurM!BC6+[3]EncRurM!BC6</f>
        <v>148901.01848008789</v>
      </c>
      <c r="BD6" s="42">
        <f>[2]PopRurM!BD6+[3]EncRurM!BD6</f>
        <v>147167.75964295896</v>
      </c>
      <c r="BE6" s="42">
        <f>[2]PopRurM!BE6+[3]EncRurM!BE6</f>
        <v>145478.7173812844</v>
      </c>
      <c r="BF6" s="42">
        <f>[2]PopRurM!BF6+[3]EncRurM!BF6</f>
        <v>143834.66471211761</v>
      </c>
      <c r="BG6" s="42">
        <f>[2]PopRurM!BG6+[3]EncRurM!BG6</f>
        <v>142235.44703204787</v>
      </c>
      <c r="BH6" s="42">
        <f>[2]PopRurM!BH6+[3]EncRurM!BH6</f>
        <v>140677.04465239757</v>
      </c>
      <c r="BI6" s="42">
        <f>[2]PopRurM!BI6+[3]EncRurM!BI6</f>
        <v>139153.89185038221</v>
      </c>
      <c r="BJ6" s="43">
        <f>[2]PopRurM!BJ6+[3]EncRurM!BJ6</f>
        <v>137662.58735096685</v>
      </c>
    </row>
    <row r="7" spans="1:62" x14ac:dyDescent="0.3">
      <c r="A7" s="4">
        <v>5</v>
      </c>
      <c r="B7" s="41">
        <f>[2]PopRurM!B7</f>
        <v>299452.76131082186</v>
      </c>
      <c r="C7" s="41">
        <f>[2]PopRurM!C7</f>
        <v>299333.27997013449</v>
      </c>
      <c r="D7" s="41">
        <f>[2]PopRurM!D7</f>
        <v>299268.41362097434</v>
      </c>
      <c r="E7" s="41">
        <f>[2]PopRurM!E7</f>
        <v>299277.42774578952</v>
      </c>
      <c r="F7" s="41">
        <f>[2]PopRurM!F7</f>
        <v>299226.70120026101</v>
      </c>
      <c r="G7" s="41">
        <f>[2]PopRurM!G7</f>
        <v>298545.6929078523</v>
      </c>
      <c r="H7" s="41">
        <f>[2]PopRurM!H7</f>
        <v>300800.4613444623</v>
      </c>
      <c r="I7" s="41">
        <f>[2]PopRurM!I7</f>
        <v>296983.24460655631</v>
      </c>
      <c r="J7" s="41">
        <f>[2]PopRurM!J7</f>
        <v>293142.69719265815</v>
      </c>
      <c r="K7" s="41">
        <f>[2]PopRurM!K7</f>
        <v>289196.27799906809</v>
      </c>
      <c r="L7" s="41">
        <f>[2]PopRurM!L7</f>
        <v>285153.88488832826</v>
      </c>
      <c r="M7" s="41">
        <f>[2]PopRurM!M7</f>
        <v>281052.81159251719</v>
      </c>
      <c r="N7" s="41">
        <f>[2]PopRurM!N7</f>
        <v>282226.8672861036</v>
      </c>
      <c r="O7" s="41">
        <f>[2]PopRurM!O7</f>
        <v>236000.5977064755</v>
      </c>
      <c r="P7" s="57">
        <f>[2]PopRurM!P7</f>
        <v>237667.2138276895</v>
      </c>
      <c r="Q7" s="119">
        <f>[2]PopRurM!Q7</f>
        <v>249525.74351781906</v>
      </c>
      <c r="R7" s="119">
        <f>[2]PopRurM!R7</f>
        <v>245974.10689438341</v>
      </c>
      <c r="S7" s="42">
        <f>[2]PopRurM!S7+[3]EncRurM!S7</f>
        <v>242564.34257640829</v>
      </c>
      <c r="T7" s="42">
        <f>[2]PopRurM!T7+[3]EncRurM!T7</f>
        <v>239296.2840471032</v>
      </c>
      <c r="U7" s="42">
        <f>[2]PopRurM!U7+[3]EncRurM!U7</f>
        <v>236175.42636055293</v>
      </c>
      <c r="V7" s="42">
        <f>[2]PopRurM!V7+[3]EncRurM!V7</f>
        <v>233186.61648882681</v>
      </c>
      <c r="W7" s="42">
        <f>[2]PopRurM!W7+[3]EncRurM!W7</f>
        <v>230304.87691335785</v>
      </c>
      <c r="X7" s="42">
        <f>[2]PopRurM!X7+[3]EncRurM!X7</f>
        <v>227514.88808942499</v>
      </c>
      <c r="Y7" s="42">
        <f>[2]PopRurM!Y7+[3]EncRurM!Y7</f>
        <v>224817.31608418998</v>
      </c>
      <c r="Z7" s="42">
        <f>[2]PopRurM!Z7+[3]EncRurM!Z7</f>
        <v>222207.16539393945</v>
      </c>
      <c r="AA7" s="42">
        <f>[2]PopRurM!AA7+[3]EncRurM!AA7</f>
        <v>219678.44141421729</v>
      </c>
      <c r="AB7" s="42">
        <f>[2]PopRurM!AB7+[3]EncRurM!AB7</f>
        <v>217232.64279613754</v>
      </c>
      <c r="AC7" s="42">
        <f>[2]PopRurM!AC7+[3]EncRurM!AC7</f>
        <v>214836.13314803</v>
      </c>
      <c r="AD7" s="42">
        <f>[2]PopRurM!AD7+[3]EncRurM!AD7</f>
        <v>212445.1185540072</v>
      </c>
      <c r="AE7" s="42">
        <f>[2]PopRurM!AE7+[3]EncRurM!AE7</f>
        <v>210080.41361287495</v>
      </c>
      <c r="AF7" s="42">
        <f>[2]PopRurM!AF7+[3]EncRurM!AF7</f>
        <v>207768.32797752385</v>
      </c>
      <c r="AG7" s="42">
        <f>[2]PopRurM!AG7+[3]EncRurM!AG7</f>
        <v>205517.18748747619</v>
      </c>
      <c r="AH7" s="42">
        <f>[2]PopRurM!AH7+[3]EncRurM!AH7</f>
        <v>203330.15596175045</v>
      </c>
      <c r="AI7" s="42">
        <f>[2]PopRurM!AI7+[3]EncRurM!AI7</f>
        <v>201184.92015042686</v>
      </c>
      <c r="AJ7" s="42">
        <f>[2]PopRurM!AJ7+[3]EncRurM!AJ7</f>
        <v>199069.99039496452</v>
      </c>
      <c r="AK7" s="42">
        <f>[2]PopRurM!AK7+[3]EncRurM!AK7</f>
        <v>197058.30104957908</v>
      </c>
      <c r="AL7" s="42">
        <f>[2]PopRurM!AL7+[3]EncRurM!AL7</f>
        <v>195223.78556922881</v>
      </c>
      <c r="AM7" s="42">
        <f>[2]PopRurM!AM7+[3]EncRurM!AM7</f>
        <v>193775.58904271468</v>
      </c>
      <c r="AN7" s="42">
        <f>[2]PopRurM!AN7+[3]EncRurM!AN7</f>
        <v>192233.31052959824</v>
      </c>
      <c r="AO7" s="42">
        <f>[2]PopRurM!AO7+[3]EncRurM!AO7</f>
        <v>190593.61969407051</v>
      </c>
      <c r="AP7" s="42">
        <f>[2]PopRurM!AP7+[3]EncRurM!AP7</f>
        <v>188856.01698576019</v>
      </c>
      <c r="AQ7" s="42">
        <f>[2]PopRurM!AQ7+[3]EncRurM!AQ7</f>
        <v>187005.84892710796</v>
      </c>
      <c r="AR7" s="42">
        <f>[2]PopRurM!AR7+[3]EncRurM!AR7</f>
        <v>185067.26045272857</v>
      </c>
      <c r="AS7" s="42">
        <f>[2]PopRurM!AS7+[3]EncRurM!AS7</f>
        <v>183079.54952516744</v>
      </c>
      <c r="AT7" s="42">
        <f>[2]PopRurM!AT7+[3]EncRurM!AT7</f>
        <v>181043.71524516723</v>
      </c>
      <c r="AU7" s="42">
        <f>[2]PopRurM!AU7+[3]EncRurM!AU7</f>
        <v>178968.08345225031</v>
      </c>
      <c r="AV7" s="42">
        <f>[2]PopRurM!AV7+[3]EncRurM!AV7</f>
        <v>176835.33640021019</v>
      </c>
      <c r="AW7" s="42">
        <f>[2]PopRurM!AW7+[3]EncRurM!AW7</f>
        <v>174674.94756095592</v>
      </c>
      <c r="AX7" s="42">
        <f>[2]PopRurM!AX7+[3]EncRurM!AX7</f>
        <v>172536.03938766927</v>
      </c>
      <c r="AY7" s="42">
        <f>[2]PopRurM!AY7+[3]EncRurM!AY7</f>
        <v>170419.94401467382</v>
      </c>
      <c r="AZ7" s="42">
        <f>[2]PopRurM!AZ7+[3]EncRurM!AZ7</f>
        <v>168331.49042889249</v>
      </c>
      <c r="BA7" s="42">
        <f>[2]PopRurM!BA7+[3]EncRurM!BA7</f>
        <v>166267.34829451639</v>
      </c>
      <c r="BB7" s="42">
        <f>[2]PopRurM!BB7+[3]EncRurM!BB7</f>
        <v>164241.50502194298</v>
      </c>
      <c r="BC7" s="42">
        <f>[2]PopRurM!BC7+[3]EncRurM!BC7</f>
        <v>162271.27835737873</v>
      </c>
      <c r="BD7" s="42">
        <f>[2]PopRurM!BD7+[3]EncRurM!BD7</f>
        <v>160354.00403217651</v>
      </c>
      <c r="BE7" s="42">
        <f>[2]PopRurM!BE7+[3]EncRurM!BE7</f>
        <v>158487.68384485098</v>
      </c>
      <c r="BF7" s="42">
        <f>[2]PopRurM!BF7+[3]EncRurM!BF7</f>
        <v>156668.8209428027</v>
      </c>
      <c r="BG7" s="42">
        <f>[2]PopRurM!BG7+[3]EncRurM!BG7</f>
        <v>154898.4144267744</v>
      </c>
      <c r="BH7" s="42">
        <f>[2]PopRurM!BH7+[3]EncRurM!BH7</f>
        <v>153176.2977799756</v>
      </c>
      <c r="BI7" s="42">
        <f>[2]PopRurM!BI7+[3]EncRurM!BI7</f>
        <v>151498.14156585472</v>
      </c>
      <c r="BJ7" s="43">
        <f>[2]PopRurM!BJ7+[3]EncRurM!BJ7</f>
        <v>149857.95117995565</v>
      </c>
    </row>
    <row r="8" spans="1:62" x14ac:dyDescent="0.3">
      <c r="A8" s="4">
        <v>6</v>
      </c>
      <c r="B8" s="41">
        <f>[2]PopRurM!B8</f>
        <v>313873.82748893014</v>
      </c>
      <c r="C8" s="41">
        <f>[2]PopRurM!C8</f>
        <v>313664.18590254674</v>
      </c>
      <c r="D8" s="41">
        <f>[2]PopRurM!D8</f>
        <v>313541.58631757699</v>
      </c>
      <c r="E8" s="41">
        <f>[2]PopRurM!E8</f>
        <v>313476.21221864293</v>
      </c>
      <c r="F8" s="41">
        <f>[2]PopRurM!F8</f>
        <v>313488.43513799034</v>
      </c>
      <c r="G8" s="41">
        <f>[2]PopRurM!G8</f>
        <v>313437.50630737602</v>
      </c>
      <c r="H8" s="41">
        <f>[2]PopRurM!H8</f>
        <v>312727.28061499062</v>
      </c>
      <c r="I8" s="41">
        <f>[2]PopRurM!I8</f>
        <v>315090.19315974828</v>
      </c>
      <c r="J8" s="41">
        <f>[2]PopRurM!J8</f>
        <v>311094.40970762103</v>
      </c>
      <c r="K8" s="41">
        <f>[2]PopRurM!K8</f>
        <v>307072.8840465651</v>
      </c>
      <c r="L8" s="41">
        <f>[2]PopRurM!L8</f>
        <v>302940.79652413918</v>
      </c>
      <c r="M8" s="41">
        <f>[2]PopRurM!M8</f>
        <v>298710.92564693367</v>
      </c>
      <c r="N8" s="41">
        <f>[2]PopRurM!N8</f>
        <v>290925.23387784651</v>
      </c>
      <c r="O8" s="41">
        <f>[2]PopRurM!O8</f>
        <v>237884.28114580485</v>
      </c>
      <c r="P8" s="57">
        <f>[2]PopRurM!P8</f>
        <v>233682.74465663463</v>
      </c>
      <c r="Q8" s="119">
        <f>[2]PopRurM!Q8</f>
        <v>255229.56068386909</v>
      </c>
      <c r="R8" s="119">
        <f>[2]PopRurM!R8</f>
        <v>251508.17672914188</v>
      </c>
      <c r="S8" s="42">
        <f>[2]PopRurM!S8+[3]EncRurM!S8</f>
        <v>247932.67344279512</v>
      </c>
      <c r="T8" s="42">
        <f>[2]PopRurM!T8+[3]EncRurM!T8</f>
        <v>244497.34318072649</v>
      </c>
      <c r="U8" s="42">
        <f>[2]PopRurM!U8+[3]EncRurM!U8</f>
        <v>241205.03976498713</v>
      </c>
      <c r="V8" s="42">
        <f>[2]PopRurM!V8+[3]EncRurM!V8</f>
        <v>238060.46360836725</v>
      </c>
      <c r="W8" s="42">
        <f>[2]PopRurM!W8+[3]EncRurM!W8</f>
        <v>235048.84198495484</v>
      </c>
      <c r="X8" s="42">
        <f>[2]PopRurM!X8+[3]EncRurM!X8</f>
        <v>232144.65836817477</v>
      </c>
      <c r="Y8" s="42">
        <f>[2]PopRurM!Y8+[3]EncRurM!Y8</f>
        <v>229332.97216022972</v>
      </c>
      <c r="Z8" s="42">
        <f>[2]PopRurM!Z8+[3]EncRurM!Z8</f>
        <v>226614.79059243188</v>
      </c>
      <c r="AA8" s="42">
        <f>[2]PopRurM!AA8+[3]EncRurM!AA8</f>
        <v>223985.41325199103</v>
      </c>
      <c r="AB8" s="42">
        <f>[2]PopRurM!AB8+[3]EncRurM!AB8</f>
        <v>221435.60718521228</v>
      </c>
      <c r="AC8" s="42">
        <f>[2]PopRurM!AC8+[3]EncRurM!AC8</f>
        <v>218969.90493300039</v>
      </c>
      <c r="AD8" s="42">
        <f>[2]PopRurM!AD8+[3]EncRurM!AD8</f>
        <v>216554.73211828276</v>
      </c>
      <c r="AE8" s="42">
        <f>[2]PopRurM!AE8+[3]EncRurM!AE8</f>
        <v>214145.77056332357</v>
      </c>
      <c r="AF8" s="42">
        <f>[2]PopRurM!AF8+[3]EncRurM!AF8</f>
        <v>211763.33276625175</v>
      </c>
      <c r="AG8" s="42">
        <f>[2]PopRurM!AG8+[3]EncRurM!AG8</f>
        <v>209427.73122519618</v>
      </c>
      <c r="AH8" s="42">
        <f>[2]PopRurM!AH8+[3]EncRurM!AH8</f>
        <v>207159.61418205657</v>
      </c>
      <c r="AI8" s="42">
        <f>[2]PopRurM!AI8+[3]EncRurM!AI8</f>
        <v>204956.12781478168</v>
      </c>
      <c r="AJ8" s="42">
        <f>[2]PopRurM!AJ8+[3]EncRurM!AJ8</f>
        <v>202793.77005942076</v>
      </c>
      <c r="AK8" s="42">
        <f>[2]PopRurM!AK8+[3]EncRurM!AK8</f>
        <v>200661.96498719588</v>
      </c>
      <c r="AL8" s="42">
        <f>[2]PopRurM!AL8+[3]EncRurM!AL8</f>
        <v>198635.07984332292</v>
      </c>
      <c r="AM8" s="42">
        <f>[2]PopRurM!AM8+[3]EncRurM!AM8</f>
        <v>196786.97825736154</v>
      </c>
      <c r="AN8" s="42">
        <f>[2]PopRurM!AN8+[3]EncRurM!AN8</f>
        <v>195327.1643422448</v>
      </c>
      <c r="AO8" s="42">
        <f>[2]PopRurM!AO8+[3]EncRurM!AO8</f>
        <v>193772.50281189798</v>
      </c>
      <c r="AP8" s="42">
        <f>[2]PopRurM!AP8+[3]EncRurM!AP8</f>
        <v>192120.64345992595</v>
      </c>
      <c r="AQ8" s="42">
        <f>[2]PopRurM!AQ8+[3]EncRurM!AQ8</f>
        <v>190370.07543936049</v>
      </c>
      <c r="AR8" s="42">
        <f>[2]PopRurM!AR8+[3]EncRurM!AR8</f>
        <v>188505.01879297744</v>
      </c>
      <c r="AS8" s="42">
        <f>[2]PopRurM!AS8+[3]EncRurM!AS8</f>
        <v>186550.99004735201</v>
      </c>
      <c r="AT8" s="42">
        <f>[2]PopRurM!AT8+[3]EncRurM!AT8</f>
        <v>184547.27122365913</v>
      </c>
      <c r="AU8" s="42">
        <f>[2]PopRurM!AU8+[3]EncRurM!AU8</f>
        <v>182496.04465640851</v>
      </c>
      <c r="AV8" s="42">
        <f>[2]PopRurM!AV8+[3]EncRurM!AV8</f>
        <v>180404.69670855612</v>
      </c>
      <c r="AW8" s="42">
        <f>[2]PopRurM!AW8+[3]EncRurM!AW8</f>
        <v>178254.76147271207</v>
      </c>
      <c r="AX8" s="42">
        <f>[2]PopRurM!AX8+[3]EncRurM!AX8</f>
        <v>176077.12737578311</v>
      </c>
      <c r="AY8" s="42">
        <f>[2]PopRurM!AY8+[3]EncRurM!AY8</f>
        <v>173920.98088018061</v>
      </c>
      <c r="AZ8" s="42">
        <f>[2]PopRurM!AZ8+[3]EncRurM!AZ8</f>
        <v>171787.83283287284</v>
      </c>
      <c r="BA8" s="42">
        <f>[2]PopRurM!BA8+[3]EncRurM!BA8</f>
        <v>169682.71939042068</v>
      </c>
      <c r="BB8" s="42">
        <f>[2]PopRurM!BB8+[3]EncRurM!BB8</f>
        <v>167602.78673077299</v>
      </c>
      <c r="BC8" s="42">
        <f>[2]PopRurM!BC8+[3]EncRurM!BC8</f>
        <v>165561.4646047588</v>
      </c>
      <c r="BD8" s="42">
        <f>[2]PopRurM!BD8+[3]EncRurM!BD8</f>
        <v>163575.54020091437</v>
      </c>
      <c r="BE8" s="42">
        <f>[2]PopRurM!BE8+[3]EncRurM!BE8</f>
        <v>161642.83118473005</v>
      </c>
      <c r="BF8" s="42">
        <f>[2]PopRurM!BF8+[3]EncRurM!BF8</f>
        <v>159761.4909654668</v>
      </c>
      <c r="BG8" s="42">
        <f>[2]PopRurM!BG8+[3]EncRurM!BG8</f>
        <v>157927.99423353199</v>
      </c>
      <c r="BH8" s="42">
        <f>[2]PopRurM!BH8+[3]EncRurM!BH8</f>
        <v>156143.34822023785</v>
      </c>
      <c r="BI8" s="42">
        <f>[2]PopRurM!BI8+[3]EncRurM!BI8</f>
        <v>154407.38505369896</v>
      </c>
      <c r="BJ8" s="43">
        <f>[2]PopRurM!BJ8+[3]EncRurM!BJ8</f>
        <v>152715.74006489592</v>
      </c>
    </row>
    <row r="9" spans="1:62" x14ac:dyDescent="0.3">
      <c r="A9" s="4">
        <v>7</v>
      </c>
      <c r="B9" s="41">
        <f>[2]PopRurM!B9</f>
        <v>293332.04214811942</v>
      </c>
      <c r="C9" s="41">
        <f>[2]PopRurM!C9</f>
        <v>292965.97927491274</v>
      </c>
      <c r="D9" s="41">
        <f>[2]PopRurM!D9</f>
        <v>292773.35100814269</v>
      </c>
      <c r="E9" s="41">
        <f>[2]PopRurM!E9</f>
        <v>292661.47444746026</v>
      </c>
      <c r="F9" s="41">
        <f>[2]PopRurM!F9</f>
        <v>292602.85597130668</v>
      </c>
      <c r="G9" s="41">
        <f>[2]PopRurM!G9</f>
        <v>292616.68924001546</v>
      </c>
      <c r="H9" s="41">
        <f>[2]PopRurM!H9</f>
        <v>292571.73111671186</v>
      </c>
      <c r="I9" s="41">
        <f>[2]PopRurM!I9</f>
        <v>291910.67378829001</v>
      </c>
      <c r="J9" s="41">
        <f>[2]PopRurM!J9</f>
        <v>294117.9447266382</v>
      </c>
      <c r="K9" s="41">
        <f>[2]PopRurM!K9</f>
        <v>290389.70589375723</v>
      </c>
      <c r="L9" s="41">
        <f>[2]PopRurM!L9</f>
        <v>286637.08592477703</v>
      </c>
      <c r="M9" s="41">
        <f>[2]PopRurM!M9</f>
        <v>282784.34767351684</v>
      </c>
      <c r="N9" s="41">
        <f>[2]PopRurM!N9</f>
        <v>280390.22463397234</v>
      </c>
      <c r="O9" s="41">
        <f>[2]PopRurM!O9</f>
        <v>252827.40110624948</v>
      </c>
      <c r="P9" s="57">
        <f>[2]PopRurM!P9</f>
        <v>251698.98773945335</v>
      </c>
      <c r="Q9" s="119">
        <f>[2]PopRurM!Q9</f>
        <v>257110.12340100485</v>
      </c>
      <c r="R9" s="119">
        <f>[2]PopRurM!R9</f>
        <v>253315.78262778063</v>
      </c>
      <c r="S9" s="42">
        <f>[2]PopRurM!S9+[3]EncRurM!S9</f>
        <v>249626.76151588006</v>
      </c>
      <c r="T9" s="42">
        <f>[2]PopRurM!T9+[3]EncRurM!T9</f>
        <v>246079.05539259093</v>
      </c>
      <c r="U9" s="42">
        <f>[2]PopRurM!U9+[3]EncRurM!U9</f>
        <v>242671.6643877108</v>
      </c>
      <c r="V9" s="42">
        <f>[2]PopRurM!V9+[3]EncRurM!V9</f>
        <v>239404.75514627344</v>
      </c>
      <c r="W9" s="42">
        <f>[2]PopRurM!W9+[3]EncRurM!W9</f>
        <v>236284.32688949344</v>
      </c>
      <c r="X9" s="42">
        <f>[2]PopRurM!X9+[3]EncRurM!X9</f>
        <v>233295.71485440174</v>
      </c>
      <c r="Y9" s="42">
        <f>[2]PopRurM!Y9+[3]EncRurM!Y9</f>
        <v>230414.5888660723</v>
      </c>
      <c r="Z9" s="42">
        <f>[2]PopRurM!Z9+[3]EncRurM!Z9</f>
        <v>227624.78435623233</v>
      </c>
      <c r="AA9" s="42">
        <f>[2]PopRurM!AA9+[3]EncRurM!AA9</f>
        <v>224928.30106528668</v>
      </c>
      <c r="AB9" s="42">
        <f>[2]PopRurM!AB9+[3]EncRurM!AB9</f>
        <v>222317.80661175086</v>
      </c>
      <c r="AC9" s="42">
        <f>[2]PopRurM!AC9+[3]EncRurM!AC9</f>
        <v>219785.96861414026</v>
      </c>
      <c r="AD9" s="42">
        <f>[2]PopRurM!AD9+[3]EncRurM!AD9</f>
        <v>217339.61951883827</v>
      </c>
      <c r="AE9" s="42">
        <f>[2]PopRurM!AE9+[3]EncRurM!AE9</f>
        <v>214943.76386875944</v>
      </c>
      <c r="AF9" s="42">
        <f>[2]PopRurM!AF9+[3]EncRurM!AF9</f>
        <v>212553.74079486154</v>
      </c>
      <c r="AG9" s="42">
        <f>[2]PopRurM!AG9+[3]EncRurM!AG9</f>
        <v>210184.21506011364</v>
      </c>
      <c r="AH9" s="42">
        <f>[2]PopRurM!AH9+[3]EncRurM!AH9</f>
        <v>207867.01586596007</v>
      </c>
      <c r="AI9" s="42">
        <f>[2]PopRurM!AI9+[3]EncRurM!AI9</f>
        <v>205616.80797536994</v>
      </c>
      <c r="AJ9" s="42">
        <f>[2]PopRurM!AJ9+[3]EncRurM!AJ9</f>
        <v>203429.75855256725</v>
      </c>
      <c r="AK9" s="42">
        <f>[2]PopRurM!AK9+[3]EncRurM!AK9</f>
        <v>201283.53716303082</v>
      </c>
      <c r="AL9" s="42">
        <f>[2]PopRurM!AL9+[3]EncRurM!AL9</f>
        <v>199168.64503983752</v>
      </c>
      <c r="AM9" s="42">
        <f>[2]PopRurM!AM9+[3]EncRurM!AM9</f>
        <v>197157.73941769791</v>
      </c>
      <c r="AN9" s="42">
        <f>[2]PopRurM!AN9+[3]EncRurM!AN9</f>
        <v>195323.47753132263</v>
      </c>
      <c r="AO9" s="42">
        <f>[2]PopRurM!AO9+[3]EncRurM!AO9</f>
        <v>193874.49896295404</v>
      </c>
      <c r="AP9" s="42">
        <f>[2]PopRurM!AP9+[3]EncRurM!AP9</f>
        <v>192332.36582072484</v>
      </c>
      <c r="AQ9" s="42">
        <f>[2]PopRurM!AQ9+[3]EncRurM!AQ9</f>
        <v>190693.74520396022</v>
      </c>
      <c r="AR9" s="42">
        <f>[2]PopRurM!AR9+[3]EncRurM!AR9</f>
        <v>188956.13743715407</v>
      </c>
      <c r="AS9" s="42">
        <f>[2]PopRurM!AS9+[3]EncRurM!AS9</f>
        <v>187104.87775733732</v>
      </c>
      <c r="AT9" s="42">
        <f>[2]PopRurM!AT9+[3]EncRurM!AT9</f>
        <v>185165.46285467214</v>
      </c>
      <c r="AU9" s="42">
        <f>[2]PopRurM!AU9+[3]EncRurM!AU9</f>
        <v>183177.55424718864</v>
      </c>
      <c r="AV9" s="42">
        <f>[2]PopRurM!AV9+[3]EncRurM!AV9</f>
        <v>181142.31845012301</v>
      </c>
      <c r="AW9" s="42">
        <f>[2]PopRurM!AW9+[3]EncRurM!AW9</f>
        <v>179066.58790985859</v>
      </c>
      <c r="AX9" s="42">
        <f>[2]PopRurM!AX9+[3]EncRurM!AX9</f>
        <v>176932.5316077852</v>
      </c>
      <c r="AY9" s="42">
        <f>[2]PopRurM!AY9+[3]EncRurM!AY9</f>
        <v>174771.14552017846</v>
      </c>
      <c r="AZ9" s="42">
        <f>[2]PopRurM!AZ9+[3]EncRurM!AZ9</f>
        <v>172630.92335185668</v>
      </c>
      <c r="BA9" s="42">
        <f>[2]PopRurM!BA9+[3]EncRurM!BA9</f>
        <v>170513.53155315726</v>
      </c>
      <c r="BB9" s="42">
        <f>[2]PopRurM!BB9+[3]EncRurM!BB9</f>
        <v>168424.96934529487</v>
      </c>
      <c r="BC9" s="42">
        <f>[2]PopRurM!BC9+[3]EncRurM!BC9</f>
        <v>166361.23724745971</v>
      </c>
      <c r="BD9" s="42">
        <f>[2]PopRurM!BD9+[3]EncRurM!BD9</f>
        <v>164335.00028221603</v>
      </c>
      <c r="BE9" s="42">
        <f>[2]PopRurM!BE9+[3]EncRurM!BE9</f>
        <v>162363.92282314028</v>
      </c>
      <c r="BF9" s="42">
        <f>[2]PopRurM!BF9+[3]EncRurM!BF9</f>
        <v>160445.50519472634</v>
      </c>
      <c r="BG9" s="42">
        <f>[2]PopRurM!BG9+[3]EncRurM!BG9</f>
        <v>158578.08094663679</v>
      </c>
      <c r="BH9" s="42">
        <f>[2]PopRurM!BH9+[3]EncRurM!BH9</f>
        <v>156758.15053316316</v>
      </c>
      <c r="BI9" s="42">
        <f>[2]PopRurM!BI9+[3]EncRurM!BI9</f>
        <v>154986.71382450781</v>
      </c>
      <c r="BJ9" s="43">
        <f>[2]PopRurM!BJ9+[3]EncRurM!BJ9</f>
        <v>153263.60417563704</v>
      </c>
    </row>
    <row r="10" spans="1:62" x14ac:dyDescent="0.3">
      <c r="A10" s="4">
        <v>8</v>
      </c>
      <c r="B10" s="41">
        <f>[2]PopRurM!B10</f>
        <v>310341.44849516911</v>
      </c>
      <c r="C10" s="41">
        <f>[2]PopRurM!C10</f>
        <v>309760.77285303682</v>
      </c>
      <c r="D10" s="41">
        <f>[2]PopRurM!D10</f>
        <v>309377.00452207739</v>
      </c>
      <c r="E10" s="41">
        <f>[2]PopRurM!E10</f>
        <v>309176.26135419338</v>
      </c>
      <c r="F10" s="41">
        <f>[2]PopRurM!F10</f>
        <v>309060.45501348499</v>
      </c>
      <c r="G10" s="41">
        <f>[2]PopRurM!G10</f>
        <v>309001.45588407048</v>
      </c>
      <c r="H10" s="41">
        <f>[2]PopRurM!H10</f>
        <v>309018.99122903578</v>
      </c>
      <c r="I10" s="41">
        <f>[2]PopRurM!I10</f>
        <v>308973.87424771884</v>
      </c>
      <c r="J10" s="41">
        <f>[2]PopRurM!J10</f>
        <v>308277.39226487814</v>
      </c>
      <c r="K10" s="41">
        <f>[2]PopRurM!K10</f>
        <v>310609.95846495038</v>
      </c>
      <c r="L10" s="41">
        <f>[2]PopRurM!L10</f>
        <v>306674.36947929993</v>
      </c>
      <c r="M10" s="41">
        <f>[2]PopRurM!M10</f>
        <v>302715.58269353915</v>
      </c>
      <c r="N10" s="41">
        <f>[2]PopRurM!N10</f>
        <v>301489.43181181385</v>
      </c>
      <c r="O10" s="41">
        <f>[2]PopRurM!O10</f>
        <v>259475.96749630754</v>
      </c>
      <c r="P10" s="57">
        <f>[2]PopRurM!P10</f>
        <v>257998.57542115147</v>
      </c>
      <c r="Q10" s="119">
        <f>[2]PopRurM!Q10</f>
        <v>270232.93878896692</v>
      </c>
      <c r="R10" s="119">
        <f>[2]PopRurM!R10</f>
        <v>266229.73713915463</v>
      </c>
      <c r="S10" s="42">
        <f>[2]PopRurM!S10+[3]EncRurM!S10</f>
        <v>262305.23606930848</v>
      </c>
      <c r="T10" s="42">
        <f>[2]PopRurM!T10+[3]EncRurM!T10</f>
        <v>258487.22240700421</v>
      </c>
      <c r="U10" s="42">
        <f>[2]PopRurM!U10+[3]EncRurM!U10</f>
        <v>254814.87385323376</v>
      </c>
      <c r="V10" s="42">
        <f>[2]PopRurM!V10+[3]EncRurM!V10</f>
        <v>251288.01781900594</v>
      </c>
      <c r="W10" s="42">
        <f>[2]PopRurM!W10+[3]EncRurM!W10</f>
        <v>247906.13653734731</v>
      </c>
      <c r="X10" s="42">
        <f>[2]PopRurM!X10+[3]EncRurM!X10</f>
        <v>244674.7528559748</v>
      </c>
      <c r="Y10" s="42">
        <f>[2]PopRurM!Y10+[3]EncRurM!Y10</f>
        <v>241581.61295651647</v>
      </c>
      <c r="Z10" s="42">
        <f>[2]PopRurM!Z10+[3]EncRurM!Z10</f>
        <v>238599.27518937891</v>
      </c>
      <c r="AA10" s="42">
        <f>[2]PopRurM!AA10+[3]EncRurM!AA10</f>
        <v>235711.51618939359</v>
      </c>
      <c r="AB10" s="42">
        <f>[2]PopRurM!AB10+[3]EncRurM!AB10</f>
        <v>232918.85372353403</v>
      </c>
      <c r="AC10" s="42">
        <f>[2]PopRurM!AC10+[3]EncRurM!AC10</f>
        <v>230215.07458811867</v>
      </c>
      <c r="AD10" s="42">
        <f>[2]PopRurM!AD10+[3]EncRurM!AD10</f>
        <v>227594.13816845711</v>
      </c>
      <c r="AE10" s="42">
        <f>[2]PopRurM!AE10+[3]EncRurM!AE10</f>
        <v>225061.91249024862</v>
      </c>
      <c r="AF10" s="42">
        <f>[2]PopRurM!AF10+[3]EncRurM!AF10</f>
        <v>222581.63609837744</v>
      </c>
      <c r="AG10" s="42">
        <f>[2]PopRurM!AG10+[3]EncRurM!AG10</f>
        <v>220102.22265146201</v>
      </c>
      <c r="AH10" s="42">
        <f>[2]PopRurM!AH10+[3]EncRurM!AH10</f>
        <v>217649.56049817541</v>
      </c>
      <c r="AI10" s="42">
        <f>[2]PopRurM!AI10+[3]EncRurM!AI10</f>
        <v>215251.09128811111</v>
      </c>
      <c r="AJ10" s="42">
        <f>[2]PopRurM!AJ10+[3]EncRurM!AJ10</f>
        <v>212920.96731854373</v>
      </c>
      <c r="AK10" s="42">
        <f>[2]PopRurM!AK10+[3]EncRurM!AK10</f>
        <v>210656.25457662361</v>
      </c>
      <c r="AL10" s="42">
        <f>[2]PopRurM!AL10+[3]EncRurM!AL10</f>
        <v>208434.86167148312</v>
      </c>
      <c r="AM10" s="42">
        <f>[2]PopRurM!AM10+[3]EncRurM!AM10</f>
        <v>206245.91549667955</v>
      </c>
      <c r="AN10" s="42">
        <f>[2]PopRurM!AN10+[3]EncRurM!AN10</f>
        <v>204163.45672941784</v>
      </c>
      <c r="AO10" s="42">
        <f>[2]PopRurM!AO10+[3]EncRurM!AO10</f>
        <v>202264.11488177031</v>
      </c>
      <c r="AP10" s="42">
        <f>[2]PopRurM!AP10+[3]EncRurM!AP10</f>
        <v>200764.66172662613</v>
      </c>
      <c r="AQ10" s="42">
        <f>[2]PopRurM!AQ10+[3]EncRurM!AQ10</f>
        <v>199168.73132542698</v>
      </c>
      <c r="AR10" s="42">
        <f>[2]PopRurM!AR10+[3]EncRurM!AR10</f>
        <v>197471.83636440287</v>
      </c>
      <c r="AS10" s="42">
        <f>[2]PopRurM!AS10+[3]EncRurM!AS10</f>
        <v>195672.42354263339</v>
      </c>
      <c r="AT10" s="42">
        <f>[2]PopRurM!AT10+[3]EncRurM!AT10</f>
        <v>193755.30502889704</v>
      </c>
      <c r="AU10" s="42">
        <f>[2]PopRurM!AU10+[3]EncRurM!AU10</f>
        <v>191747.92247278724</v>
      </c>
      <c r="AV10" s="42">
        <f>[2]PopRurM!AV10+[3]EncRurM!AV10</f>
        <v>189690.31652025168</v>
      </c>
      <c r="AW10" s="42">
        <f>[2]PopRurM!AW10+[3]EncRurM!AW10</f>
        <v>187582.65976028156</v>
      </c>
      <c r="AX10" s="42">
        <f>[2]PopRurM!AX10+[3]EncRurM!AX10</f>
        <v>185433.23646445217</v>
      </c>
      <c r="AY10" s="42">
        <f>[2]PopRurM!AY10+[3]EncRurM!AY10</f>
        <v>183223.23443272783</v>
      </c>
      <c r="AZ10" s="42">
        <f>[2]PopRurM!AZ10+[3]EncRurM!AZ10</f>
        <v>180985.10039544539</v>
      </c>
      <c r="BA10" s="42">
        <f>[2]PopRurM!BA10+[3]EncRurM!BA10</f>
        <v>178768.71257104835</v>
      </c>
      <c r="BB10" s="42">
        <f>[2]PopRurM!BB10+[3]EncRurM!BB10</f>
        <v>176577.00497238632</v>
      </c>
      <c r="BC10" s="42">
        <f>[2]PopRurM!BC10+[3]EncRurM!BC10</f>
        <v>174414.98268020272</v>
      </c>
      <c r="BD10" s="42">
        <f>[2]PopRurM!BD10+[3]EncRurM!BD10</f>
        <v>172277.81320274525</v>
      </c>
      <c r="BE10" s="42">
        <f>[2]PopRurM!BE10+[3]EncRurM!BE10</f>
        <v>170179.4762482974</v>
      </c>
      <c r="BF10" s="42">
        <f>[2]PopRurM!BF10+[3]EncRurM!BF10</f>
        <v>168138.43883891264</v>
      </c>
      <c r="BG10" s="42">
        <f>[2]PopRurM!BG10+[3]EncRurM!BG10</f>
        <v>166151.76696174129</v>
      </c>
      <c r="BH10" s="42">
        <f>[2]PopRurM!BH10+[3]EncRurM!BH10</f>
        <v>164217.90731586301</v>
      </c>
      <c r="BI10" s="42">
        <f>[2]PopRurM!BI10+[3]EncRurM!BI10</f>
        <v>162333.23553246356</v>
      </c>
      <c r="BJ10" s="43">
        <f>[2]PopRurM!BJ10+[3]EncRurM!BJ10</f>
        <v>160498.78714548986</v>
      </c>
    </row>
    <row r="11" spans="1:62" x14ac:dyDescent="0.3">
      <c r="A11" s="4">
        <v>9</v>
      </c>
      <c r="B11" s="41">
        <f>[2]PopRurM!B11</f>
        <v>318293.81142559473</v>
      </c>
      <c r="C11" s="41">
        <f>[2]PopRurM!C11</f>
        <v>317488.34266972466</v>
      </c>
      <c r="D11" s="41">
        <f>[2]PopRurM!D11</f>
        <v>316897.46619320917</v>
      </c>
      <c r="E11" s="41">
        <f>[2]PopRurM!E11</f>
        <v>316507.16246560257</v>
      </c>
      <c r="F11" s="41">
        <f>[2]PopRurM!F11</f>
        <v>316303.9727376771</v>
      </c>
      <c r="G11" s="41">
        <f>[2]PopRurM!G11</f>
        <v>316188.82566095027</v>
      </c>
      <c r="H11" s="41">
        <f>[2]PopRurM!H11</f>
        <v>316131.25212258688</v>
      </c>
      <c r="I11" s="41">
        <f>[2]PopRurM!I11</f>
        <v>316150.87946521078</v>
      </c>
      <c r="J11" s="41">
        <f>[2]PopRurM!J11</f>
        <v>316107.32545729296</v>
      </c>
      <c r="K11" s="41">
        <f>[2]PopRurM!K11</f>
        <v>315396.44180016284</v>
      </c>
      <c r="L11" s="41">
        <f>[2]PopRurM!L11</f>
        <v>317784.62207980914</v>
      </c>
      <c r="M11" s="41">
        <f>[2]PopRurM!M11</f>
        <v>313762.69918556442</v>
      </c>
      <c r="N11" s="41">
        <f>[2]PopRurM!N11</f>
        <v>294460.66358068789</v>
      </c>
      <c r="O11" s="41">
        <f>[2]PopRurM!O11</f>
        <v>260458.95211564953</v>
      </c>
      <c r="P11" s="57">
        <f>[2]PopRurM!P11</f>
        <v>260003.43373692856</v>
      </c>
      <c r="Q11" s="119">
        <f>[2]PopRurM!Q11</f>
        <v>272187.96359471063</v>
      </c>
      <c r="R11" s="119">
        <f>[2]PopRurM!R11</f>
        <v>268197.36076518509</v>
      </c>
      <c r="S11" s="42">
        <f>[2]PopRurM!S11+[3]EncRurM!S11</f>
        <v>264228.85847079917</v>
      </c>
      <c r="T11" s="42">
        <f>[2]PopRurM!T11+[3]EncRurM!T11</f>
        <v>260335.56652467937</v>
      </c>
      <c r="U11" s="42">
        <f>[2]PopRurM!U11+[3]EncRurM!U11</f>
        <v>256547.98023887884</v>
      </c>
      <c r="V11" s="42">
        <f>[2]PopRurM!V11+[3]EncRurM!V11</f>
        <v>252904.81838038654</v>
      </c>
      <c r="W11" s="42">
        <f>[2]PopRurM!W11+[3]EncRurM!W11</f>
        <v>249404.71037337981</v>
      </c>
      <c r="X11" s="42">
        <f>[2]PopRurM!X11+[3]EncRurM!X11</f>
        <v>246048.68414972565</v>
      </c>
      <c r="Y11" s="42">
        <f>[2]PopRurM!Y11+[3]EncRurM!Y11</f>
        <v>242843.24994458145</v>
      </c>
      <c r="Z11" s="42">
        <f>[2]PopRurM!Z11+[3]EncRurM!Z11</f>
        <v>239774.18803378759</v>
      </c>
      <c r="AA11" s="42">
        <f>[2]PopRurM!AA11+[3]EncRurM!AA11</f>
        <v>236815.1148327587</v>
      </c>
      <c r="AB11" s="42">
        <f>[2]PopRurM!AB11+[3]EncRurM!AB11</f>
        <v>233948.55549975645</v>
      </c>
      <c r="AC11" s="42">
        <f>[2]PopRurM!AC11+[3]EncRurM!AC11</f>
        <v>231176.39457653687</v>
      </c>
      <c r="AD11" s="42">
        <f>[2]PopRurM!AD11+[3]EncRurM!AD11</f>
        <v>228493.83504772084</v>
      </c>
      <c r="AE11" s="42">
        <f>[2]PopRurM!AE11+[3]EncRurM!AE11</f>
        <v>225893.33874628399</v>
      </c>
      <c r="AF11" s="42">
        <f>[2]PopRurM!AF11+[3]EncRurM!AF11</f>
        <v>223380.38797551676</v>
      </c>
      <c r="AG11" s="42">
        <f>[2]PopRurM!AG11+[3]EncRurM!AG11</f>
        <v>220914.55074865196</v>
      </c>
      <c r="AH11" s="42">
        <f>[2]PopRurM!AH11+[3]EncRurM!AH11</f>
        <v>218454.70979101112</v>
      </c>
      <c r="AI11" s="42">
        <f>[2]PopRurM!AI11+[3]EncRurM!AI11</f>
        <v>216021.42373993347</v>
      </c>
      <c r="AJ11" s="42">
        <f>[2]PopRurM!AJ11+[3]EncRurM!AJ11</f>
        <v>213640.90485802654</v>
      </c>
      <c r="AK11" s="42">
        <f>[2]PopRurM!AK11+[3]EncRurM!AK11</f>
        <v>211328.22947933912</v>
      </c>
      <c r="AL11" s="42">
        <f>[2]PopRurM!AL11+[3]EncRurM!AL11</f>
        <v>209081.51306211512</v>
      </c>
      <c r="AM11" s="42">
        <f>[2]PopRurM!AM11+[3]EncRurM!AM11</f>
        <v>206877.79846132573</v>
      </c>
      <c r="AN11" s="42">
        <f>[2]PopRurM!AN11+[3]EncRurM!AN11</f>
        <v>204705.26446050085</v>
      </c>
      <c r="AO11" s="42">
        <f>[2]PopRurM!AO11+[3]EncRurM!AO11</f>
        <v>202638.26479801745</v>
      </c>
      <c r="AP11" s="42">
        <f>[2]PopRurM!AP11+[3]EncRurM!AP11</f>
        <v>200754.23700785331</v>
      </c>
      <c r="AQ11" s="42">
        <f>[2]PopRurM!AQ11+[3]EncRurM!AQ11</f>
        <v>199266.81959635884</v>
      </c>
      <c r="AR11" s="42">
        <f>[2]PopRurM!AR11+[3]EncRurM!AR11</f>
        <v>197682.94791134773</v>
      </c>
      <c r="AS11" s="42">
        <f>[2]PopRurM!AS11+[3]EncRurM!AS11</f>
        <v>195998.68154732994</v>
      </c>
      <c r="AT11" s="42">
        <f>[2]PopRurM!AT11+[3]EncRurM!AT11</f>
        <v>194212.64992848289</v>
      </c>
      <c r="AU11" s="42">
        <f>[2]PopRurM!AU11+[3]EncRurM!AU11</f>
        <v>192310.80465262476</v>
      </c>
      <c r="AV11" s="42">
        <f>[2]PopRurM!AV11+[3]EncRurM!AV11</f>
        <v>190319.35798236309</v>
      </c>
      <c r="AW11" s="42">
        <f>[2]PopRurM!AW11+[3]EncRurM!AW11</f>
        <v>188277.02868468678</v>
      </c>
      <c r="AX11" s="42">
        <f>[2]PopRurM!AX11+[3]EncRurM!AX11</f>
        <v>186185.01601344062</v>
      </c>
      <c r="AY11" s="42">
        <f>[2]PopRurM!AY11+[3]EncRurM!AY11</f>
        <v>184051.71474553813</v>
      </c>
      <c r="AZ11" s="42">
        <f>[2]PopRurM!AZ11+[3]EncRurM!AZ11</f>
        <v>181858.10814144052</v>
      </c>
      <c r="BA11" s="42">
        <f>[2]PopRurM!BA11+[3]EncRurM!BA11</f>
        <v>179636.74737693492</v>
      </c>
      <c r="BB11" s="42">
        <f>[2]PopRurM!BB11+[3]EncRurM!BB11</f>
        <v>177437.65846954685</v>
      </c>
      <c r="BC11" s="42">
        <f>[2]PopRurM!BC11+[3]EncRurM!BC11</f>
        <v>175263.23992696588</v>
      </c>
      <c r="BD11" s="42">
        <f>[2]PopRurM!BD11+[3]EncRurM!BD11</f>
        <v>173117.2608327042</v>
      </c>
      <c r="BE11" s="42">
        <f>[2]PopRurM!BE11+[3]EncRurM!BE11</f>
        <v>170995.95210324961</v>
      </c>
      <c r="BF11" s="42">
        <f>[2]PopRurM!BF11+[3]EncRurM!BF11</f>
        <v>168913.19081880612</v>
      </c>
      <c r="BG11" s="42">
        <f>[2]PopRurM!BG11+[3]EncRurM!BG11</f>
        <v>166887.47975297901</v>
      </c>
      <c r="BH11" s="42">
        <f>[2]PopRurM!BH11+[3]EncRurM!BH11</f>
        <v>164915.56378818961</v>
      </c>
      <c r="BI11" s="42">
        <f>[2]PopRurM!BI11+[3]EncRurM!BI11</f>
        <v>162996.0723486153</v>
      </c>
      <c r="BJ11" s="43">
        <f>[2]PopRurM!BJ11+[3]EncRurM!BJ11</f>
        <v>161125.40767272169</v>
      </c>
    </row>
    <row r="12" spans="1:62" x14ac:dyDescent="0.3">
      <c r="A12" s="4">
        <v>10</v>
      </c>
      <c r="B12" s="41">
        <f>[2]PopRurM!B12</f>
        <v>300201.04972476239</v>
      </c>
      <c r="C12" s="41">
        <f>[2]PopRurM!C12</f>
        <v>299608.59281395038</v>
      </c>
      <c r="D12" s="41">
        <f>[2]PopRurM!D12</f>
        <v>298852.79662410292</v>
      </c>
      <c r="E12" s="41">
        <f>[2]PopRurM!E12</f>
        <v>298298.71036289202</v>
      </c>
      <c r="F12" s="41">
        <f>[2]PopRurM!F12</f>
        <v>297933.13311875757</v>
      </c>
      <c r="G12" s="41">
        <f>[2]PopRurM!G12</f>
        <v>297743.92005306453</v>
      </c>
      <c r="H12" s="41">
        <f>[2]PopRurM!H12</f>
        <v>297637.43269981403</v>
      </c>
      <c r="I12" s="41">
        <f>[2]PopRurM!I12</f>
        <v>297585.50911434472</v>
      </c>
      <c r="J12" s="41">
        <f>[2]PopRurM!J12</f>
        <v>297605.22247560765</v>
      </c>
      <c r="K12" s="41">
        <f>[2]PopRurM!K12</f>
        <v>297566.32378954423</v>
      </c>
      <c r="L12" s="41">
        <f>[2]PopRurM!L12</f>
        <v>296898.70968891744</v>
      </c>
      <c r="M12" s="41">
        <f>[2]PopRurM!M12</f>
        <v>299151.84127397503</v>
      </c>
      <c r="N12" s="41">
        <f>[2]PopRurM!N12</f>
        <v>286540.84119017754</v>
      </c>
      <c r="O12" s="41">
        <f>[2]PopRurM!O12</f>
        <v>300525.23938547447</v>
      </c>
      <c r="P12" s="57">
        <f>[2]PopRurM!P12</f>
        <v>276381.07069005584</v>
      </c>
      <c r="Q12" s="119">
        <f>[2]PopRurM!Q12</f>
        <v>280928.36140609795</v>
      </c>
      <c r="R12" s="119">
        <f>[2]PopRurM!R12</f>
        <v>276903.20018281537</v>
      </c>
      <c r="S12" s="42">
        <f>[2]PopRurM!S12+[3]EncRurM!S12</f>
        <v>272848.7523815548</v>
      </c>
      <c r="T12" s="42">
        <f>[2]PopRurM!T12+[3]EncRurM!T12</f>
        <v>268812.43436666159</v>
      </c>
      <c r="U12" s="42">
        <f>[2]PopRurM!U12+[3]EncRurM!U12</f>
        <v>264853.69091843616</v>
      </c>
      <c r="V12" s="42">
        <f>[2]PopRurM!V12+[3]EncRurM!V12</f>
        <v>261001.63428998771</v>
      </c>
      <c r="W12" s="42">
        <f>[2]PopRurM!W12+[3]EncRurM!W12</f>
        <v>257295.66190169129</v>
      </c>
      <c r="X12" s="42">
        <f>[2]PopRurM!X12+[3]EncRurM!X12</f>
        <v>253735.07645407124</v>
      </c>
      <c r="Y12" s="42">
        <f>[2]PopRurM!Y12+[3]EncRurM!Y12</f>
        <v>250322.31849529239</v>
      </c>
      <c r="Z12" s="42">
        <f>[2]PopRurM!Z12+[3]EncRurM!Z12</f>
        <v>247062.7920962912</v>
      </c>
      <c r="AA12" s="42">
        <f>[2]PopRurM!AA12+[3]EncRurM!AA12</f>
        <v>243941.6796432097</v>
      </c>
      <c r="AB12" s="42">
        <f>[2]PopRurM!AB12+[3]EncRurM!AB12</f>
        <v>240930.04320780782</v>
      </c>
      <c r="AC12" s="42">
        <f>[2]PopRurM!AC12+[3]EncRurM!AC12</f>
        <v>238013.23950109648</v>
      </c>
      <c r="AD12" s="42">
        <f>[2]PopRurM!AD12+[3]EncRurM!AD12</f>
        <v>235194.05772097842</v>
      </c>
      <c r="AE12" s="42">
        <f>[2]PopRurM!AE12+[3]EncRurM!AE12</f>
        <v>232465.52487269696</v>
      </c>
      <c r="AF12" s="42">
        <f>[2]PopRurM!AF12+[3]EncRurM!AF12</f>
        <v>229820.66796149543</v>
      </c>
      <c r="AG12" s="42">
        <f>[2]PopRurM!AG12+[3]EncRurM!AG12</f>
        <v>227259.3126625049</v>
      </c>
      <c r="AH12" s="42">
        <f>[2]PopRurM!AH12+[3]EncRurM!AH12</f>
        <v>224751.8237480096</v>
      </c>
      <c r="AI12" s="42">
        <f>[2]PopRurM!AI12+[3]EncRurM!AI12</f>
        <v>222250.43620392637</v>
      </c>
      <c r="AJ12" s="42">
        <f>[2]PopRurM!AJ12+[3]EncRurM!AJ12</f>
        <v>219774.84874044277</v>
      </c>
      <c r="AK12" s="42">
        <f>[2]PopRurM!AK12+[3]EncRurM!AK12</f>
        <v>217353.99928579899</v>
      </c>
      <c r="AL12" s="42">
        <f>[2]PopRurM!AL12+[3]EncRurM!AL12</f>
        <v>215001.13653003264</v>
      </c>
      <c r="AM12" s="42">
        <f>[2]PopRurM!AM12+[3]EncRurM!AM12</f>
        <v>212716.43479801263</v>
      </c>
      <c r="AN12" s="42">
        <f>[2]PopRurM!AN12+[3]EncRurM!AN12</f>
        <v>210474.4426588772</v>
      </c>
      <c r="AO12" s="42">
        <f>[2]PopRurM!AO12+[3]EncRurM!AO12</f>
        <v>208265.22359509807</v>
      </c>
      <c r="AP12" s="42">
        <f>[2]PopRurM!AP12+[3]EncRurM!AP12</f>
        <v>206162.16837648911</v>
      </c>
      <c r="AQ12" s="42">
        <f>[2]PopRurM!AQ12+[3]EncRurM!AQ12</f>
        <v>204246.5123919654</v>
      </c>
      <c r="AR12" s="42">
        <f>[2]PopRurM!AR12+[3]EncRurM!AR12</f>
        <v>202733.19820490101</v>
      </c>
      <c r="AS12" s="42">
        <f>[2]PopRurM!AS12+[3]EncRurM!AS12</f>
        <v>201122.78506585016</v>
      </c>
      <c r="AT12" s="42">
        <f>[2]PopRurM!AT12+[3]EncRurM!AT12</f>
        <v>199409.1716044007</v>
      </c>
      <c r="AU12" s="42">
        <f>[2]PopRurM!AU12+[3]EncRurM!AU12</f>
        <v>197592.00917081482</v>
      </c>
      <c r="AV12" s="42">
        <f>[2]PopRurM!AV12+[3]EncRurM!AV12</f>
        <v>195658.04907505491</v>
      </c>
      <c r="AW12" s="42">
        <f>[2]PopRurM!AW12+[3]EncRurM!AW12</f>
        <v>193632.04544850704</v>
      </c>
      <c r="AX12" s="42">
        <f>[2]PopRurM!AX12+[3]EncRurM!AX12</f>
        <v>191555.13896023555</v>
      </c>
      <c r="AY12" s="42">
        <f>[2]PopRurM!AY12+[3]EncRurM!AY12</f>
        <v>189426.63231076475</v>
      </c>
      <c r="AZ12" s="42">
        <f>[2]PopRurM!AZ12+[3]EncRurM!AZ12</f>
        <v>187256.11336788509</v>
      </c>
      <c r="BA12" s="42">
        <f>[2]PopRurM!BA12+[3]EncRurM!BA12</f>
        <v>185024.40639601572</v>
      </c>
      <c r="BB12" s="42">
        <f>[2]PopRurM!BB12+[3]EncRurM!BB12</f>
        <v>182764.28447051297</v>
      </c>
      <c r="BC12" s="42">
        <f>[2]PopRurM!BC12+[3]EncRurM!BC12</f>
        <v>180527.87072718286</v>
      </c>
      <c r="BD12" s="42">
        <f>[2]PopRurM!BD12+[3]EncRurM!BD12</f>
        <v>178315.5138157632</v>
      </c>
      <c r="BE12" s="42">
        <f>[2]PopRurM!BE12+[3]EncRurM!BE12</f>
        <v>176133.14078179724</v>
      </c>
      <c r="BF12" s="42">
        <f>[2]PopRurM!BF12+[3]EncRurM!BF12</f>
        <v>173974.82457974172</v>
      </c>
      <c r="BG12" s="42">
        <f>[2]PopRurM!BG12+[3]EncRurM!BG12</f>
        <v>171855.73147319243</v>
      </c>
      <c r="BH12" s="42">
        <f>[2]PopRurM!BH12+[3]EncRurM!BH12</f>
        <v>169794.86287286124</v>
      </c>
      <c r="BI12" s="42">
        <f>[2]PopRurM!BI12+[3]EncRurM!BI12</f>
        <v>167788.55795650094</v>
      </c>
      <c r="BJ12" s="43">
        <f>[2]PopRurM!BJ12+[3]EncRurM!BJ12</f>
        <v>165835.59645002912</v>
      </c>
    </row>
    <row r="13" spans="1:62" x14ac:dyDescent="0.3">
      <c r="A13" s="4">
        <v>11</v>
      </c>
      <c r="B13" s="41">
        <f>[2]PopRurM!B13</f>
        <v>308511.92316278466</v>
      </c>
      <c r="C13" s="41">
        <f>[2]PopRurM!C13</f>
        <v>308451.86045392172</v>
      </c>
      <c r="D13" s="41">
        <f>[2]PopRurM!D13</f>
        <v>307845.98692385538</v>
      </c>
      <c r="E13" s="41">
        <f>[2]PopRurM!E13</f>
        <v>307071.32270894223</v>
      </c>
      <c r="F13" s="41">
        <f>[2]PopRurM!F13</f>
        <v>306503.07882780209</v>
      </c>
      <c r="G13" s="41">
        <f>[2]PopRurM!G13</f>
        <v>306129.85783869278</v>
      </c>
      <c r="H13" s="41">
        <f>[2]PopRurM!H13</f>
        <v>305937.18679971976</v>
      </c>
      <c r="I13" s="41">
        <f>[2]PopRurM!I13</f>
        <v>305829.36338260438</v>
      </c>
      <c r="J13" s="41">
        <f>[2]PopRurM!J13</f>
        <v>305777.98443887819</v>
      </c>
      <c r="K13" s="41">
        <f>[2]PopRurM!K13</f>
        <v>305798.60838107817</v>
      </c>
      <c r="L13" s="41">
        <f>[2]PopRurM!L13</f>
        <v>305760.07417328353</v>
      </c>
      <c r="M13" s="41">
        <f>[2]PopRurM!M13</f>
        <v>305080.02681600692</v>
      </c>
      <c r="N13" s="41">
        <f>[2]PopRurM!N13</f>
        <v>305614.59408028552</v>
      </c>
      <c r="O13" s="41">
        <f>[2]PopRurM!O13</f>
        <v>295114.4137651723</v>
      </c>
      <c r="P13" s="57">
        <f>[2]PopRurM!P13</f>
        <v>309215.93165674538</v>
      </c>
      <c r="Q13" s="119">
        <f>[2]PopRurM!Q13</f>
        <v>295486.52540661948</v>
      </c>
      <c r="R13" s="119">
        <f>[2]PopRurM!R13</f>
        <v>291376.7813946571</v>
      </c>
      <c r="S13" s="42">
        <f>[2]PopRurM!S13+[3]EncRurM!S13</f>
        <v>287207.5387785171</v>
      </c>
      <c r="T13" s="42">
        <f>[2]PopRurM!T13+[3]EncRurM!T13</f>
        <v>283004.11611316871</v>
      </c>
      <c r="U13" s="42">
        <f>[2]PopRurM!U13+[3]EncRurM!U13</f>
        <v>278819.68236404721</v>
      </c>
      <c r="V13" s="42">
        <f>[2]PopRurM!V13+[3]EncRurM!V13</f>
        <v>274715.54460354225</v>
      </c>
      <c r="W13" s="42">
        <f>[2]PopRurM!W13+[3]EncRurM!W13</f>
        <v>270720.09578258364</v>
      </c>
      <c r="X13" s="42">
        <f>[2]PopRurM!X13+[3]EncRurM!X13</f>
        <v>266876.01575097645</v>
      </c>
      <c r="Y13" s="42">
        <f>[2]PopRurM!Y13+[3]EncRurM!Y13</f>
        <v>263184.75128329045</v>
      </c>
      <c r="Z13" s="42">
        <f>[2]PopRurM!Z13+[3]EncRurM!Z13</f>
        <v>259646.30237952559</v>
      </c>
      <c r="AA13" s="42">
        <f>[2]PopRurM!AA13+[3]EncRurM!AA13</f>
        <v>256266.09444431815</v>
      </c>
      <c r="AB13" s="42">
        <f>[2]PopRurM!AB13+[3]EncRurM!AB13</f>
        <v>253028.39380422296</v>
      </c>
      <c r="AC13" s="42">
        <f>[2]PopRurM!AC13+[3]EncRurM!AC13</f>
        <v>249903.36073374067</v>
      </c>
      <c r="AD13" s="42">
        <f>[2]PopRurM!AD13+[3]EncRurM!AD13</f>
        <v>246879.6018831351</v>
      </c>
      <c r="AE13" s="42">
        <f>[2]PopRurM!AE13+[3]EncRurM!AE13</f>
        <v>243956.21301830024</v>
      </c>
      <c r="AF13" s="42">
        <f>[2]PopRurM!AF13+[3]EncRurM!AF13</f>
        <v>241126.50280685135</v>
      </c>
      <c r="AG13" s="42">
        <f>[2]PopRurM!AG13+[3]EncRurM!AG13</f>
        <v>238378.35451176751</v>
      </c>
      <c r="AH13" s="42">
        <f>[2]PopRurM!AH13+[3]EncRurM!AH13</f>
        <v>235722.79978914239</v>
      </c>
      <c r="AI13" s="42">
        <f>[2]PopRurM!AI13+[3]EncRurM!AI13</f>
        <v>233123.12673427069</v>
      </c>
      <c r="AJ13" s="42">
        <f>[2]PopRurM!AJ13+[3]EncRurM!AJ13</f>
        <v>230528.51739039281</v>
      </c>
      <c r="AK13" s="42">
        <f>[2]PopRurM!AK13+[3]EncRurM!AK13</f>
        <v>227961.93930380224</v>
      </c>
      <c r="AL13" s="42">
        <f>[2]PopRurM!AL13+[3]EncRurM!AL13</f>
        <v>225451.96627224993</v>
      </c>
      <c r="AM13" s="42">
        <f>[2]PopRurM!AM13+[3]EncRurM!AM13</f>
        <v>223011.4384200417</v>
      </c>
      <c r="AN13" s="42">
        <f>[2]PopRurM!AN13+[3]EncRurM!AN13</f>
        <v>220641.62167492593</v>
      </c>
      <c r="AO13" s="42">
        <f>[2]PopRurM!AO13+[3]EncRurM!AO13</f>
        <v>218317.19748193352</v>
      </c>
      <c r="AP13" s="42">
        <f>[2]PopRurM!AP13+[3]EncRurM!AP13</f>
        <v>216026.7724913283</v>
      </c>
      <c r="AQ13" s="42">
        <f>[2]PopRurM!AQ13+[3]EncRurM!AQ13</f>
        <v>213845.21728709058</v>
      </c>
      <c r="AR13" s="42">
        <f>[2]PopRurM!AR13+[3]EncRurM!AR13</f>
        <v>211858.25326247315</v>
      </c>
      <c r="AS13" s="42">
        <f>[2]PopRurM!AS13+[3]EncRurM!AS13</f>
        <v>210289.5879353109</v>
      </c>
      <c r="AT13" s="42">
        <f>[2]PopRurM!AT13+[3]EncRurM!AT13</f>
        <v>208620.19092873554</v>
      </c>
      <c r="AU13" s="42">
        <f>[2]PopRurM!AU13+[3]EncRurM!AU13</f>
        <v>206842.64752307752</v>
      </c>
      <c r="AV13" s="42">
        <f>[2]PopRurM!AV13+[3]EncRurM!AV13</f>
        <v>204957.86195244288</v>
      </c>
      <c r="AW13" s="42">
        <f>[2]PopRurM!AW13+[3]EncRurM!AW13</f>
        <v>202951.72816477736</v>
      </c>
      <c r="AX13" s="42">
        <f>[2]PopRurM!AX13+[3]EncRurM!AX13</f>
        <v>200851.19233644105</v>
      </c>
      <c r="AY13" s="42">
        <f>[2]PopRurM!AY13+[3]EncRurM!AY13</f>
        <v>198697.84923631183</v>
      </c>
      <c r="AZ13" s="42">
        <f>[2]PopRurM!AZ13+[3]EncRurM!AZ13</f>
        <v>196490.07124299888</v>
      </c>
      <c r="BA13" s="42">
        <f>[2]PopRurM!BA13+[3]EncRurM!BA13</f>
        <v>194238.52831895347</v>
      </c>
      <c r="BB13" s="42">
        <f>[2]PopRurM!BB13+[3]EncRurM!BB13</f>
        <v>191923.68900748508</v>
      </c>
      <c r="BC13" s="42">
        <f>[2]PopRurM!BC13+[3]EncRurM!BC13</f>
        <v>189579.19081733853</v>
      </c>
      <c r="BD13" s="42">
        <f>[2]PopRurM!BD13+[3]EncRurM!BD13</f>
        <v>187259.46864169752</v>
      </c>
      <c r="BE13" s="42">
        <f>[2]PopRurM!BE13+[3]EncRurM!BE13</f>
        <v>184965.42671466814</v>
      </c>
      <c r="BF13" s="42">
        <f>[2]PopRurM!BF13+[3]EncRurM!BF13</f>
        <v>182702.67128770781</v>
      </c>
      <c r="BG13" s="42">
        <f>[2]PopRurM!BG13+[3]EncRurM!BG13</f>
        <v>180463.78764114698</v>
      </c>
      <c r="BH13" s="42">
        <f>[2]PopRurM!BH13+[3]EncRurM!BH13</f>
        <v>178265.77537617928</v>
      </c>
      <c r="BI13" s="42">
        <f>[2]PopRurM!BI13+[3]EncRurM!BI13</f>
        <v>176127.98510267399</v>
      </c>
      <c r="BJ13" s="43">
        <f>[2]PopRurM!BJ13+[3]EncRurM!BJ13</f>
        <v>174046.79988420696</v>
      </c>
    </row>
    <row r="14" spans="1:62" x14ac:dyDescent="0.3">
      <c r="A14" s="4">
        <v>12</v>
      </c>
      <c r="B14" s="41">
        <f>[2]PopRurM!B14</f>
        <v>302268.09577901824</v>
      </c>
      <c r="C14" s="41">
        <f>[2]PopRurM!C14</f>
        <v>300825.49626964942</v>
      </c>
      <c r="D14" s="41">
        <f>[2]PopRurM!D14</f>
        <v>300769.38047222071</v>
      </c>
      <c r="E14" s="41">
        <f>[2]PopRurM!E14</f>
        <v>300180.1645992198</v>
      </c>
      <c r="F14" s="41">
        <f>[2]PopRurM!F14</f>
        <v>299426.66002368403</v>
      </c>
      <c r="G14" s="41">
        <f>[2]PopRurM!G14</f>
        <v>298874.32528798684</v>
      </c>
      <c r="H14" s="41">
        <f>[2]PopRurM!H14</f>
        <v>298512.39604104916</v>
      </c>
      <c r="I14" s="41">
        <f>[2]PopRurM!I14</f>
        <v>298325.69631249725</v>
      </c>
      <c r="J14" s="41">
        <f>[2]PopRurM!J14</f>
        <v>298222.81735054468</v>
      </c>
      <c r="K14" s="41">
        <f>[2]PopRurM!K14</f>
        <v>298173.76014398754</v>
      </c>
      <c r="L14" s="41">
        <f>[2]PopRurM!L14</f>
        <v>298194.75945183035</v>
      </c>
      <c r="M14" s="41">
        <f>[2]PopRurM!M14</f>
        <v>298163.17225768027</v>
      </c>
      <c r="N14" s="41">
        <f>[2]PopRurM!N14</f>
        <v>281465.18548503425</v>
      </c>
      <c r="O14" s="41">
        <f>[2]PopRurM!O14</f>
        <v>292953.07261471456</v>
      </c>
      <c r="P14" s="57">
        <f>[2]PopRurM!P14</f>
        <v>262867.45883906883</v>
      </c>
      <c r="Q14" s="119">
        <f>[2]PopRurM!Q14</f>
        <v>278403.2901842554</v>
      </c>
      <c r="R14" s="119">
        <f>[2]PopRurM!R14</f>
        <v>274676.66467165173</v>
      </c>
      <c r="S14" s="42">
        <f>[2]PopRurM!S14+[3]EncRurM!S14</f>
        <v>270861.76237367978</v>
      </c>
      <c r="T14" s="42">
        <f>[2]PopRurM!T14+[3]EncRurM!T14</f>
        <v>266987.67259294668</v>
      </c>
      <c r="U14" s="42">
        <f>[2]PopRurM!U14+[3]EncRurM!U14</f>
        <v>263082.30760825449</v>
      </c>
      <c r="V14" s="42">
        <f>[2]PopRurM!V14+[3]EncRurM!V14</f>
        <v>259194.26168812028</v>
      </c>
      <c r="W14" s="42">
        <f>[2]PopRurM!W14+[3]EncRurM!W14</f>
        <v>255379.1912438905</v>
      </c>
      <c r="X14" s="42">
        <f>[2]PopRurM!X14+[3]EncRurM!X14</f>
        <v>251664.84040810948</v>
      </c>
      <c r="Y14" s="42">
        <f>[2]PopRurM!Y14+[3]EncRurM!Y14</f>
        <v>248093.07759898042</v>
      </c>
      <c r="Z14" s="42">
        <f>[2]PopRurM!Z14+[3]EncRurM!Z14</f>
        <v>244662.72579269845</v>
      </c>
      <c r="AA14" s="42">
        <f>[2]PopRurM!AA14+[3]EncRurM!AA14</f>
        <v>241374.45757429494</v>
      </c>
      <c r="AB14" s="42">
        <f>[2]PopRurM!AB14+[3]EncRurM!AB14</f>
        <v>238231.29957641105</v>
      </c>
      <c r="AC14" s="42">
        <f>[2]PopRurM!AC14+[3]EncRurM!AC14</f>
        <v>235220.47268345067</v>
      </c>
      <c r="AD14" s="42">
        <f>[2]PopRurM!AD14+[3]EncRurM!AD14</f>
        <v>232316.58681047926</v>
      </c>
      <c r="AE14" s="42">
        <f>[2]PopRurM!AE14+[3]EncRurM!AE14</f>
        <v>229506.52654938499</v>
      </c>
      <c r="AF14" s="42">
        <f>[2]PopRurM!AF14+[3]EncRurM!AF14</f>
        <v>226789.7874613943</v>
      </c>
      <c r="AG14" s="42">
        <f>[2]PopRurM!AG14+[3]EncRurM!AG14</f>
        <v>224154.43116220026</v>
      </c>
      <c r="AH14" s="42">
        <f>[2]PopRurM!AH14+[3]EncRurM!AH14</f>
        <v>221600.96209057642</v>
      </c>
      <c r="AI14" s="42">
        <f>[2]PopRurM!AI14+[3]EncRurM!AI14</f>
        <v>219133.2476104532</v>
      </c>
      <c r="AJ14" s="42">
        <f>[2]PopRurM!AJ14+[3]EncRurM!AJ14</f>
        <v>216716.64959271462</v>
      </c>
      <c r="AK14" s="42">
        <f>[2]PopRurM!AK14+[3]EncRurM!AK14</f>
        <v>214305.6004014849</v>
      </c>
      <c r="AL14" s="42">
        <f>[2]PopRurM!AL14+[3]EncRurM!AL14</f>
        <v>211920.78202647893</v>
      </c>
      <c r="AM14" s="42">
        <f>[2]PopRurM!AM14+[3]EncRurM!AM14</f>
        <v>209587.41640637329</v>
      </c>
      <c r="AN14" s="42">
        <f>[2]PopRurM!AN14+[3]EncRurM!AN14</f>
        <v>207318.61894927989</v>
      </c>
      <c r="AO14" s="42">
        <f>[2]PopRurM!AO14+[3]EncRurM!AO14</f>
        <v>205116.57555655067</v>
      </c>
      <c r="AP14" s="42">
        <f>[2]PopRurM!AP14+[3]EncRurM!AP14</f>
        <v>202956.73687454037</v>
      </c>
      <c r="AQ14" s="42">
        <f>[2]PopRurM!AQ14+[3]EncRurM!AQ14</f>
        <v>200827.50081145775</v>
      </c>
      <c r="AR14" s="42">
        <f>[2]PopRurM!AR14+[3]EncRurM!AR14</f>
        <v>198799.32064933956</v>
      </c>
      <c r="AS14" s="42">
        <f>[2]PopRurM!AS14+[3]EncRurM!AS14</f>
        <v>196953.24288446677</v>
      </c>
      <c r="AT14" s="42">
        <f>[2]PopRurM!AT14+[3]EncRurM!AT14</f>
        <v>195495.91926773006</v>
      </c>
      <c r="AU14" s="42">
        <f>[2]PopRurM!AU14+[3]EncRurM!AU14</f>
        <v>193943.92930782697</v>
      </c>
      <c r="AV14" s="42">
        <f>[2]PopRurM!AV14+[3]EncRurM!AV14</f>
        <v>192291.38788573301</v>
      </c>
      <c r="AW14" s="42">
        <f>[2]PopRurM!AW14+[3]EncRurM!AW14</f>
        <v>190539.30387899518</v>
      </c>
      <c r="AX14" s="42">
        <f>[2]PopRurM!AX14+[3]EncRurM!AX14</f>
        <v>188675.23446453304</v>
      </c>
      <c r="AY14" s="42">
        <f>[2]PopRurM!AY14+[3]EncRurM!AY14</f>
        <v>186723.39270347619</v>
      </c>
      <c r="AZ14" s="42">
        <f>[2]PopRurM!AZ14+[3]EncRurM!AZ14</f>
        <v>184721.44335758171</v>
      </c>
      <c r="BA14" s="42">
        <f>[2]PopRurM!BA14+[3]EncRurM!BA14</f>
        <v>182669.05013433396</v>
      </c>
      <c r="BB14" s="42">
        <f>[2]PopRurM!BB14+[3]EncRurM!BB14</f>
        <v>180575.79737042999</v>
      </c>
      <c r="BC14" s="42">
        <f>[2]PopRurM!BC14+[3]EncRurM!BC14</f>
        <v>178423.8615625384</v>
      </c>
      <c r="BD14" s="42">
        <f>[2]PopRurM!BD14+[3]EncRurM!BD14</f>
        <v>176244.18162210248</v>
      </c>
      <c r="BE14" s="42">
        <f>[2]PopRurM!BE14+[3]EncRurM!BE14</f>
        <v>174088.5465965383</v>
      </c>
      <c r="BF14" s="42">
        <f>[2]PopRurM!BF14+[3]EncRurM!BF14</f>
        <v>171956.78833958801</v>
      </c>
      <c r="BG14" s="42">
        <f>[2]PopRurM!BG14+[3]EncRurM!BG14</f>
        <v>169853.11050769771</v>
      </c>
      <c r="BH14" s="42">
        <f>[2]PopRurM!BH14+[3]EncRurM!BH14</f>
        <v>167771.62798184287</v>
      </c>
      <c r="BI14" s="42">
        <f>[2]PopRurM!BI14+[3]EncRurM!BI14</f>
        <v>165728.31465651869</v>
      </c>
      <c r="BJ14" s="43">
        <f>[2]PopRurM!BJ14+[3]EncRurM!BJ14</f>
        <v>163740.82588879883</v>
      </c>
    </row>
    <row r="15" spans="1:62" x14ac:dyDescent="0.3">
      <c r="A15" s="4">
        <v>13</v>
      </c>
      <c r="B15" s="41">
        <f>[2]PopRurM!B15</f>
        <v>301470.52386862529</v>
      </c>
      <c r="C15" s="41">
        <f>[2]PopRurM!C15</f>
        <v>297915.18226875167</v>
      </c>
      <c r="D15" s="41">
        <f>[2]PopRurM!D15</f>
        <v>296495.30740716285</v>
      </c>
      <c r="E15" s="41">
        <f>[2]PopRurM!E15</f>
        <v>296441.89464126312</v>
      </c>
      <c r="F15" s="41">
        <f>[2]PopRurM!F15</f>
        <v>295863.05336390663</v>
      </c>
      <c r="G15" s="41">
        <f>[2]PopRurM!G15</f>
        <v>295122.23395934282</v>
      </c>
      <c r="H15" s="41">
        <f>[2]PopRurM!H15</f>
        <v>294579.58113575552</v>
      </c>
      <c r="I15" s="41">
        <f>[2]PopRurM!I15</f>
        <v>294224.655916096</v>
      </c>
      <c r="J15" s="41">
        <f>[2]PopRurM!J15</f>
        <v>294041.97381774185</v>
      </c>
      <c r="K15" s="41">
        <f>[2]PopRurM!K15</f>
        <v>293941.75963807327</v>
      </c>
      <c r="L15" s="41">
        <f>[2]PopRurM!L15</f>
        <v>293895.13220725529</v>
      </c>
      <c r="M15" s="41">
        <f>[2]PopRurM!M15</f>
        <v>293921.22964987729</v>
      </c>
      <c r="N15" s="41">
        <f>[2]PopRurM!N15</f>
        <v>295412.56468724372</v>
      </c>
      <c r="O15" s="41">
        <f>[2]PopRurM!O15</f>
        <v>291954.82968528563</v>
      </c>
      <c r="P15" s="57">
        <f>[2]PopRurM!P15</f>
        <v>273843.33460362477</v>
      </c>
      <c r="Q15" s="119">
        <f>[2]PopRurM!Q15</f>
        <v>286470.21775892586</v>
      </c>
      <c r="R15" s="119">
        <f>[2]PopRurM!R15</f>
        <v>282786.4494005905</v>
      </c>
      <c r="S15" s="42">
        <f>[2]PopRurM!S15+[3]EncRurM!S15</f>
        <v>279005.99151847389</v>
      </c>
      <c r="T15" s="42">
        <f>[2]PopRurM!T15+[3]EncRurM!T15</f>
        <v>275132.77319216443</v>
      </c>
      <c r="U15" s="42">
        <f>[2]PopRurM!U15+[3]EncRurM!U15</f>
        <v>271200.27701293607</v>
      </c>
      <c r="V15" s="42">
        <f>[2]PopRurM!V15+[3]EncRurM!V15</f>
        <v>267234.46907198097</v>
      </c>
      <c r="W15" s="42">
        <f>[2]PopRurM!W15+[3]EncRurM!W15</f>
        <v>263285.0607675683</v>
      </c>
      <c r="X15" s="42">
        <f>[2]PopRurM!X15+[3]EncRurM!X15</f>
        <v>259410.30497533295</v>
      </c>
      <c r="Y15" s="42">
        <f>[2]PopRurM!Y15+[3]EncRurM!Y15</f>
        <v>255638.2177410349</v>
      </c>
      <c r="Z15" s="42">
        <f>[2]PopRurM!Z15+[3]EncRurM!Z15</f>
        <v>252012.01894014524</v>
      </c>
      <c r="AA15" s="42">
        <f>[2]PopRurM!AA15+[3]EncRurM!AA15</f>
        <v>248528.97529990689</v>
      </c>
      <c r="AB15" s="42">
        <f>[2]PopRurM!AB15+[3]EncRurM!AB15</f>
        <v>245186.86603620474</v>
      </c>
      <c r="AC15" s="42">
        <f>[2]PopRurM!AC15+[3]EncRurM!AC15</f>
        <v>241994.06179685731</v>
      </c>
      <c r="AD15" s="42">
        <f>[2]PopRurM!AD15+[3]EncRurM!AD15</f>
        <v>238936.55455898462</v>
      </c>
      <c r="AE15" s="42">
        <f>[2]PopRurM!AE15+[3]EncRurM!AE15</f>
        <v>235987.86574275262</v>
      </c>
      <c r="AF15" s="42">
        <f>[2]PopRurM!AF15+[3]EncRurM!AF15</f>
        <v>233134.49981392329</v>
      </c>
      <c r="AG15" s="42">
        <f>[2]PopRurM!AG15+[3]EncRurM!AG15</f>
        <v>230369.7944201513</v>
      </c>
      <c r="AH15" s="42">
        <f>[2]PopRurM!AH15+[3]EncRurM!AH15</f>
        <v>227693.92039098393</v>
      </c>
      <c r="AI15" s="42">
        <f>[2]PopRurM!AI15+[3]EncRurM!AI15</f>
        <v>225101.24035135974</v>
      </c>
      <c r="AJ15" s="42">
        <f>[2]PopRurM!AJ15+[3]EncRurM!AJ15</f>
        <v>222594.4875740358</v>
      </c>
      <c r="AK15" s="42">
        <f>[2]PopRurM!AK15+[3]EncRurM!AK15</f>
        <v>220140.86278592734</v>
      </c>
      <c r="AL15" s="42">
        <f>[2]PopRurM!AL15+[3]EncRurM!AL15</f>
        <v>217692.87537288034</v>
      </c>
      <c r="AM15" s="42">
        <f>[2]PopRurM!AM15+[3]EncRurM!AM15</f>
        <v>215270.34156238349</v>
      </c>
      <c r="AN15" s="42">
        <f>[2]PopRurM!AN15+[3]EncRurM!AN15</f>
        <v>212900.08159336552</v>
      </c>
      <c r="AO15" s="42">
        <f>[2]PopRurM!AO15+[3]EncRurM!AO15</f>
        <v>210596.44514780105</v>
      </c>
      <c r="AP15" s="42">
        <f>[2]PopRurM!AP15+[3]EncRurM!AP15</f>
        <v>208360.62803252129</v>
      </c>
      <c r="AQ15" s="42">
        <f>[2]PopRurM!AQ15+[3]EncRurM!AQ15</f>
        <v>206166.66415633407</v>
      </c>
      <c r="AR15" s="42">
        <f>[2]PopRurM!AR15+[3]EncRurM!AR15</f>
        <v>204003.79125775848</v>
      </c>
      <c r="AS15" s="42">
        <f>[2]PopRurM!AS15+[3]EncRurM!AS15</f>
        <v>201944.44106485674</v>
      </c>
      <c r="AT15" s="42">
        <f>[2]PopRurM!AT15+[3]EncRurM!AT15</f>
        <v>200070.27010124622</v>
      </c>
      <c r="AU15" s="42">
        <f>[2]PopRurM!AU15+[3]EncRurM!AU15</f>
        <v>198589.86124420047</v>
      </c>
      <c r="AV15" s="42">
        <f>[2]PopRurM!AV15+[3]EncRurM!AV15</f>
        <v>197013.27535201548</v>
      </c>
      <c r="AW15" s="42">
        <f>[2]PopRurM!AW15+[3]EncRurM!AW15</f>
        <v>195334.53339053516</v>
      </c>
      <c r="AX15" s="42">
        <f>[2]PopRurM!AX15+[3]EncRurM!AX15</f>
        <v>193555.6853143273</v>
      </c>
      <c r="AY15" s="42">
        <f>[2]PopRurM!AY15+[3]EncRurM!AY15</f>
        <v>191663.06475960658</v>
      </c>
      <c r="AZ15" s="42">
        <f>[2]PopRurM!AZ15+[3]EncRurM!AZ15</f>
        <v>189680.41703345004</v>
      </c>
      <c r="BA15" s="42">
        <f>[2]PopRurM!BA15+[3]EncRurM!BA15</f>
        <v>187646.69127264578</v>
      </c>
      <c r="BB15" s="42">
        <f>[2]PopRurM!BB15+[3]EncRurM!BB15</f>
        <v>185561.8874771939</v>
      </c>
      <c r="BC15" s="42">
        <f>[2]PopRurM!BC15+[3]EncRurM!BC15</f>
        <v>183435.40127219673</v>
      </c>
      <c r="BD15" s="42">
        <f>[2]PopRurM!BD15+[3]EncRurM!BD15</f>
        <v>181249.46638473339</v>
      </c>
      <c r="BE15" s="42">
        <f>[2]PopRurM!BE15+[3]EncRurM!BE15</f>
        <v>179036.0279401521</v>
      </c>
      <c r="BF15" s="42">
        <f>[2]PopRurM!BF15+[3]EncRurM!BF15</f>
        <v>176847.18895038438</v>
      </c>
      <c r="BG15" s="42">
        <f>[2]PopRurM!BG15+[3]EncRurM!BG15</f>
        <v>174681.75360859904</v>
      </c>
      <c r="BH15" s="42">
        <f>[2]PopRurM!BH15+[3]EncRurM!BH15</f>
        <v>172544.67597166824</v>
      </c>
      <c r="BI15" s="42">
        <f>[2]PopRurM!BI15+[3]EncRurM!BI15</f>
        <v>170430.14783498325</v>
      </c>
      <c r="BJ15" s="43">
        <f>[2]PopRurM!BJ15+[3]EncRurM!BJ15</f>
        <v>168354.56883508645</v>
      </c>
    </row>
    <row r="16" spans="1:62" x14ac:dyDescent="0.3">
      <c r="A16" s="4">
        <v>14</v>
      </c>
      <c r="B16" s="41">
        <f>[2]PopRurM!B16</f>
        <v>294389.24603257125</v>
      </c>
      <c r="C16" s="41">
        <f>[2]PopRurM!C16</f>
        <v>289992.07335266506</v>
      </c>
      <c r="D16" s="41">
        <f>[2]PopRurM!D16</f>
        <v>286574.11495049618</v>
      </c>
      <c r="E16" s="41">
        <f>[2]PopRurM!E16</f>
        <v>285210.01203803188</v>
      </c>
      <c r="F16" s="41">
        <f>[2]PopRurM!F16</f>
        <v>285160.6244141761</v>
      </c>
      <c r="G16" s="41">
        <f>[2]PopRurM!G16</f>
        <v>284605.4740389022</v>
      </c>
      <c r="H16" s="41">
        <f>[2]PopRurM!H16</f>
        <v>283894.62708672701</v>
      </c>
      <c r="I16" s="41">
        <f>[2]PopRurM!I16</f>
        <v>283373.96434031508</v>
      </c>
      <c r="J16" s="41">
        <f>[2]PopRurM!J16</f>
        <v>283033.94310624356</v>
      </c>
      <c r="K16" s="41">
        <f>[2]PopRurM!K16</f>
        <v>282859.32855817035</v>
      </c>
      <c r="L16" s="41">
        <f>[2]PopRurM!L16</f>
        <v>282764.57128663687</v>
      </c>
      <c r="M16" s="41">
        <f>[2]PopRurM!M16</f>
        <v>282725.22860322631</v>
      </c>
      <c r="N16" s="41">
        <f>[2]PopRurM!N16</f>
        <v>266057.07462985552</v>
      </c>
      <c r="O16" s="41">
        <f>[2]PopRurM!O16</f>
        <v>273243.61627013568</v>
      </c>
      <c r="P16" s="57">
        <f>[2]PopRurM!P16</f>
        <v>259811.50471793482</v>
      </c>
      <c r="Q16" s="119">
        <f>[2]PopRurM!Q16</f>
        <v>272066.29424612154</v>
      </c>
      <c r="R16" s="119">
        <f>[2]PopRurM!R16</f>
        <v>268639.28793780273</v>
      </c>
      <c r="S16" s="42">
        <f>[2]PopRurM!S16+[3]EncRurM!S16</f>
        <v>265189.52892255574</v>
      </c>
      <c r="T16" s="42">
        <f>[2]PopRurM!T16+[3]EncRurM!T16</f>
        <v>261646.35562463853</v>
      </c>
      <c r="U16" s="42">
        <f>[2]PopRurM!U16+[3]EncRurM!U16</f>
        <v>258016.01702693987</v>
      </c>
      <c r="V16" s="42">
        <f>[2]PopRurM!V16+[3]EncRurM!V16</f>
        <v>254329.59781357303</v>
      </c>
      <c r="W16" s="42">
        <f>[2]PopRurM!W16+[3]EncRurM!W16</f>
        <v>250610.6518431186</v>
      </c>
      <c r="X16" s="42">
        <f>[2]PopRurM!X16+[3]EncRurM!X16</f>
        <v>246906.92775405984</v>
      </c>
      <c r="Y16" s="42">
        <f>[2]PopRurM!Y16+[3]EncRurM!Y16</f>
        <v>243274.98685305638</v>
      </c>
      <c r="Z16" s="42">
        <f>[2]PopRurM!Z16+[3]EncRurM!Z16</f>
        <v>239738.38299868887</v>
      </c>
      <c r="AA16" s="42">
        <f>[2]PopRurM!AA16+[3]EncRurM!AA16</f>
        <v>236339.25676787371</v>
      </c>
      <c r="AB16" s="42">
        <f>[2]PopRurM!AB16+[3]EncRurM!AB16</f>
        <v>233071.67963838312</v>
      </c>
      <c r="AC16" s="42">
        <f>[2]PopRurM!AC16+[3]EncRurM!AC16</f>
        <v>229936.93345286092</v>
      </c>
      <c r="AD16" s="42">
        <f>[2]PopRurM!AD16+[3]EncRurM!AD16</f>
        <v>226943.99110981403</v>
      </c>
      <c r="AE16" s="42">
        <f>[2]PopRurM!AE16+[3]EncRurM!AE16</f>
        <v>224077.31026718588</v>
      </c>
      <c r="AF16" s="42">
        <f>[2]PopRurM!AF16+[3]EncRurM!AF16</f>
        <v>221312.53591474335</v>
      </c>
      <c r="AG16" s="42">
        <f>[2]PopRurM!AG16+[3]EncRurM!AG16</f>
        <v>218632.36317679458</v>
      </c>
      <c r="AH16" s="42">
        <f>[2]PopRurM!AH16+[3]EncRurM!AH16</f>
        <v>216040.79781160157</v>
      </c>
      <c r="AI16" s="42">
        <f>[2]PopRurM!AI16+[3]EncRurM!AI16</f>
        <v>213532.39198792799</v>
      </c>
      <c r="AJ16" s="42">
        <f>[2]PopRurM!AJ16+[3]EncRurM!AJ16</f>
        <v>211100.89672288508</v>
      </c>
      <c r="AK16" s="42">
        <f>[2]PopRurM!AK16+[3]EncRurM!AK16</f>
        <v>208751.11892638728</v>
      </c>
      <c r="AL16" s="42">
        <f>[2]PopRurM!AL16+[3]EncRurM!AL16</f>
        <v>206451.17276266895</v>
      </c>
      <c r="AM16" s="42">
        <f>[2]PopRurM!AM16+[3]EncRurM!AM16</f>
        <v>204155.39258754309</v>
      </c>
      <c r="AN16" s="42">
        <f>[2]PopRurM!AN16+[3]EncRurM!AN16</f>
        <v>201883.48673165886</v>
      </c>
      <c r="AO16" s="42">
        <f>[2]PopRurM!AO16+[3]EncRurM!AO16</f>
        <v>199661.57273888457</v>
      </c>
      <c r="AP16" s="42">
        <f>[2]PopRurM!AP16+[3]EncRurM!AP16</f>
        <v>197502.1485749977</v>
      </c>
      <c r="AQ16" s="42">
        <f>[2]PopRurM!AQ16+[3]EncRurM!AQ16</f>
        <v>195405.37447032874</v>
      </c>
      <c r="AR16" s="42">
        <f>[2]PopRurM!AR16+[3]EncRurM!AR16</f>
        <v>193347.85679662754</v>
      </c>
      <c r="AS16" s="42">
        <f>[2]PopRurM!AS16+[3]EncRurM!AS16</f>
        <v>191320.46242505667</v>
      </c>
      <c r="AT16" s="42">
        <f>[2]PopRurM!AT16+[3]EncRurM!AT16</f>
        <v>189390.00740342657</v>
      </c>
      <c r="AU16" s="42">
        <f>[2]PopRurM!AU16+[3]EncRurM!AU16</f>
        <v>187632.440908385</v>
      </c>
      <c r="AV16" s="42">
        <f>[2]PopRurM!AV16+[3]EncRurM!AV16</f>
        <v>186244.04509477073</v>
      </c>
      <c r="AW16" s="42">
        <f>[2]PopRurM!AW16+[3]EncRurM!AW16</f>
        <v>184765.43960509589</v>
      </c>
      <c r="AX16" s="42">
        <f>[2]PopRurM!AX16+[3]EncRurM!AX16</f>
        <v>183191.97775977652</v>
      </c>
      <c r="AY16" s="42">
        <f>[2]PopRurM!AY16+[3]EncRurM!AY16</f>
        <v>181524.62094079555</v>
      </c>
      <c r="AZ16" s="42">
        <f>[2]PopRurM!AZ16+[3]EncRurM!AZ16</f>
        <v>179749.58933973161</v>
      </c>
      <c r="BA16" s="42">
        <f>[2]PopRurM!BA16+[3]EncRurM!BA16</f>
        <v>177890.27658483488</v>
      </c>
      <c r="BB16" s="42">
        <f>[2]PopRurM!BB16+[3]EncRurM!BB16</f>
        <v>175982.89473079398</v>
      </c>
      <c r="BC16" s="42">
        <f>[2]PopRurM!BC16+[3]EncRurM!BC16</f>
        <v>174027.76423826985</v>
      </c>
      <c r="BD16" s="42">
        <f>[2]PopRurM!BD16+[3]EncRurM!BD16</f>
        <v>172033.37731477799</v>
      </c>
      <c r="BE16" s="42">
        <f>[2]PopRurM!BE16+[3]EncRurM!BE16</f>
        <v>169984.19161826177</v>
      </c>
      <c r="BF16" s="42">
        <f>[2]PopRurM!BF16+[3]EncRurM!BF16</f>
        <v>167909.20883853818</v>
      </c>
      <c r="BG16" s="42">
        <f>[2]PopRurM!BG16+[3]EncRurM!BG16</f>
        <v>165856.33784442089</v>
      </c>
      <c r="BH16" s="42">
        <f>[2]PopRurM!BH16+[3]EncRurM!BH16</f>
        <v>163825.57863590994</v>
      </c>
      <c r="BI16" s="42">
        <f>[2]PopRurM!BI16+[3]EncRurM!BI16</f>
        <v>161821.2574319283</v>
      </c>
      <c r="BJ16" s="43">
        <f>[2]PopRurM!BJ16+[3]EncRurM!BJ16</f>
        <v>159838.08663157007</v>
      </c>
    </row>
    <row r="17" spans="1:62" x14ac:dyDescent="0.3">
      <c r="A17" s="4">
        <v>15</v>
      </c>
      <c r="B17" s="41">
        <f>[2]PopRurM!B17</f>
        <v>321935.33529253729</v>
      </c>
      <c r="C17" s="41">
        <f>[2]PopRurM!C17</f>
        <v>317741.95820903673</v>
      </c>
      <c r="D17" s="41">
        <f>[2]PopRurM!D17</f>
        <v>312998.82859445649</v>
      </c>
      <c r="E17" s="41">
        <f>[2]PopRurM!E17</f>
        <v>309311.81679854367</v>
      </c>
      <c r="F17" s="41">
        <f>[2]PopRurM!F17</f>
        <v>307841.8931450714</v>
      </c>
      <c r="G17" s="41">
        <f>[2]PopRurM!G17</f>
        <v>307790.37079342466</v>
      </c>
      <c r="H17" s="41">
        <f>[2]PopRurM!H17</f>
        <v>307193.07307468494</v>
      </c>
      <c r="I17" s="41">
        <f>[2]PopRurM!I17</f>
        <v>306427.64978741383</v>
      </c>
      <c r="J17" s="41">
        <f>[2]PopRurM!J17</f>
        <v>305867.95434636722</v>
      </c>
      <c r="K17" s="41">
        <f>[2]PopRurM!K17</f>
        <v>305502.23603976599</v>
      </c>
      <c r="L17" s="41">
        <f>[2]PopRurM!L17</f>
        <v>305315.30933238799</v>
      </c>
      <c r="M17" s="41">
        <f>[2]PopRurM!M17</f>
        <v>305219.85739670566</v>
      </c>
      <c r="N17" s="41">
        <f>[2]PopRurM!N17</f>
        <v>285953.93461232405</v>
      </c>
      <c r="O17" s="41">
        <f>[2]PopRurM!O17</f>
        <v>263467.30617820239</v>
      </c>
      <c r="P17" s="57">
        <f>[2]PopRurM!P17</f>
        <v>260055.90112295051</v>
      </c>
      <c r="Q17" s="119">
        <f>[2]PopRurM!Q17</f>
        <v>259488.26366252551</v>
      </c>
      <c r="R17" s="119">
        <f>[2]PopRurM!R17</f>
        <v>261473.99351390646</v>
      </c>
      <c r="S17" s="42">
        <f>[2]PopRurM!S17+[3]EncRurM!S17</f>
        <v>258185.08512380216</v>
      </c>
      <c r="T17" s="42">
        <f>[2]PopRurM!T17+[3]EncRurM!T17</f>
        <v>254872.30053115624</v>
      </c>
      <c r="U17" s="42">
        <f>[2]PopRurM!U17+[3]EncRurM!U17</f>
        <v>251468.78636885216</v>
      </c>
      <c r="V17" s="42">
        <f>[2]PopRurM!V17+[3]EncRurM!V17</f>
        <v>247981.78251766061</v>
      </c>
      <c r="W17" s="42">
        <f>[2]PopRurM!W17+[3]EncRurM!W17</f>
        <v>244439.47830058233</v>
      </c>
      <c r="X17" s="42">
        <f>[2]PopRurM!X17+[3]EncRurM!X17</f>
        <v>240865.44184012615</v>
      </c>
      <c r="Y17" s="42">
        <f>[2]PopRurM!Y17+[3]EncRurM!Y17</f>
        <v>237307.27150135892</v>
      </c>
      <c r="Z17" s="42">
        <f>[2]PopRurM!Z17+[3]EncRurM!Z17</f>
        <v>233818.41916997058</v>
      </c>
      <c r="AA17" s="42">
        <f>[2]PopRurM!AA17+[3]EncRurM!AA17</f>
        <v>230421.06660832241</v>
      </c>
      <c r="AB17" s="42">
        <f>[2]PopRurM!AB17+[3]EncRurM!AB17</f>
        <v>227153.26170046456</v>
      </c>
      <c r="AC17" s="42">
        <f>[2]PopRurM!AC17+[3]EncRurM!AC17</f>
        <v>224012.07768608554</v>
      </c>
      <c r="AD17" s="42">
        <f>[2]PopRurM!AD17+[3]EncRurM!AD17</f>
        <v>221001.05748556243</v>
      </c>
      <c r="AE17" s="42">
        <f>[2]PopRurM!AE17+[3]EncRurM!AE17</f>
        <v>218125.43845945279</v>
      </c>
      <c r="AF17" s="42">
        <f>[2]PopRurM!AF17+[3]EncRurM!AF17</f>
        <v>215370.89488623163</v>
      </c>
      <c r="AG17" s="42">
        <f>[2]PopRurM!AG17+[3]EncRurM!AG17</f>
        <v>212710.31572301299</v>
      </c>
      <c r="AH17" s="42">
        <f>[2]PopRurM!AH17+[3]EncRurM!AH17</f>
        <v>210135.38280891138</v>
      </c>
      <c r="AI17" s="42">
        <f>[2]PopRurM!AI17+[3]EncRurM!AI17</f>
        <v>207645.47998386121</v>
      </c>
      <c r="AJ17" s="42">
        <f>[2]PopRurM!AJ17+[3]EncRurM!AJ17</f>
        <v>205235.6779673378</v>
      </c>
      <c r="AK17" s="42">
        <f>[2]PopRurM!AK17+[3]EncRurM!AK17</f>
        <v>202898.58283855402</v>
      </c>
      <c r="AL17" s="42">
        <f>[2]PopRurM!AL17+[3]EncRurM!AL17</f>
        <v>200642.05063834618</v>
      </c>
      <c r="AM17" s="42">
        <f>[2]PopRurM!AM17+[3]EncRurM!AM17</f>
        <v>198431.5764030412</v>
      </c>
      <c r="AN17" s="42">
        <f>[2]PopRurM!AN17+[3]EncRurM!AN17</f>
        <v>196225.87740824453</v>
      </c>
      <c r="AO17" s="42">
        <f>[2]PopRurM!AO17+[3]EncRurM!AO17</f>
        <v>194042.20613579272</v>
      </c>
      <c r="AP17" s="42">
        <f>[2]PopRurM!AP17+[3]EncRurM!AP17</f>
        <v>191907.51958855535</v>
      </c>
      <c r="AQ17" s="42">
        <f>[2]PopRurM!AQ17+[3]EncRurM!AQ17</f>
        <v>189832.90864771302</v>
      </c>
      <c r="AR17" s="42">
        <f>[2]PopRurM!AR17+[3]EncRurM!AR17</f>
        <v>187817.60311318375</v>
      </c>
      <c r="AS17" s="42">
        <f>[2]PopRurM!AS17+[3]EncRurM!AS17</f>
        <v>185840.96162277026</v>
      </c>
      <c r="AT17" s="42">
        <f>[2]PopRurM!AT17+[3]EncRurM!AT17</f>
        <v>183893.12561542311</v>
      </c>
      <c r="AU17" s="42">
        <f>[2]PopRurM!AU17+[3]EncRurM!AU17</f>
        <v>182037.7136179145</v>
      </c>
      <c r="AV17" s="42">
        <f>[2]PopRurM!AV17+[3]EncRurM!AV17</f>
        <v>180349.28099818085</v>
      </c>
      <c r="AW17" s="42">
        <f>[2]PopRurM!AW17+[3]EncRurM!AW17</f>
        <v>179014.6782961124</v>
      </c>
      <c r="AX17" s="42">
        <f>[2]PopRurM!AX17+[3]EncRurM!AX17</f>
        <v>177593.50510482851</v>
      </c>
      <c r="AY17" s="42">
        <f>[2]PopRurM!AY17+[3]EncRurM!AY17</f>
        <v>176082.06446393565</v>
      </c>
      <c r="AZ17" s="42">
        <f>[2]PopRurM!AZ17+[3]EncRurM!AZ17</f>
        <v>174480.20233341743</v>
      </c>
      <c r="BA17" s="42">
        <f>[2]PopRurM!BA17+[3]EncRurM!BA17</f>
        <v>172774.05511179805</v>
      </c>
      <c r="BB17" s="42">
        <f>[2]PopRurM!BB17+[3]EncRurM!BB17</f>
        <v>170986.88284155357</v>
      </c>
      <c r="BC17" s="42">
        <f>[2]PopRurM!BC17+[3]EncRurM!BC17</f>
        <v>169153.49856638981</v>
      </c>
      <c r="BD17" s="42">
        <f>[2]PopRurM!BD17+[3]EncRurM!BD17</f>
        <v>167275.13460643799</v>
      </c>
      <c r="BE17" s="42">
        <f>[2]PopRurM!BE17+[3]EncRurM!BE17</f>
        <v>165358.10660237036</v>
      </c>
      <c r="BF17" s="42">
        <f>[2]PopRurM!BF17+[3]EncRurM!BF17</f>
        <v>163389.32115279313</v>
      </c>
      <c r="BG17" s="42">
        <f>[2]PopRurM!BG17+[3]EncRurM!BG17</f>
        <v>161394.81102047753</v>
      </c>
      <c r="BH17" s="42">
        <f>[2]PopRurM!BH17+[3]EncRurM!BH17</f>
        <v>159421.5584104248</v>
      </c>
      <c r="BI17" s="42">
        <f>[2]PopRurM!BI17+[3]EncRurM!BI17</f>
        <v>157469.56332263493</v>
      </c>
      <c r="BJ17" s="43">
        <f>[2]PopRurM!BJ17+[3]EncRurM!BJ17</f>
        <v>155543.75503763263</v>
      </c>
    </row>
    <row r="18" spans="1:62" x14ac:dyDescent="0.3">
      <c r="A18" s="4">
        <v>16</v>
      </c>
      <c r="B18" s="41">
        <f>[2]PopRurM!B18</f>
        <v>296078.93946660607</v>
      </c>
      <c r="C18" s="41">
        <f>[2]PopRurM!C18</f>
        <v>292137.67223645427</v>
      </c>
      <c r="D18" s="41">
        <f>[2]PopRurM!D18</f>
        <v>288335.76346194354</v>
      </c>
      <c r="E18" s="41">
        <f>[2]PopRurM!E18</f>
        <v>284033.37891446485</v>
      </c>
      <c r="F18" s="41">
        <f>[2]PopRurM!F18</f>
        <v>280689.59670025378</v>
      </c>
      <c r="G18" s="41">
        <f>[2]PopRurM!G18</f>
        <v>279357.89452049357</v>
      </c>
      <c r="H18" s="41">
        <f>[2]PopRurM!H18</f>
        <v>279313.41143276833</v>
      </c>
      <c r="I18" s="41">
        <f>[2]PopRurM!I18</f>
        <v>278773.37689912959</v>
      </c>
      <c r="J18" s="41">
        <f>[2]PopRurM!J18</f>
        <v>278079.86750562693</v>
      </c>
      <c r="K18" s="41">
        <f>[2]PopRurM!K18</f>
        <v>277573.97497289913</v>
      </c>
      <c r="L18" s="41">
        <f>[2]PopRurM!L18</f>
        <v>277243.55262754508</v>
      </c>
      <c r="M18" s="41">
        <f>[2]PopRurM!M18</f>
        <v>277080.39325780742</v>
      </c>
      <c r="N18" s="41">
        <f>[2]PopRurM!N18</f>
        <v>253194.05762089463</v>
      </c>
      <c r="O18" s="41">
        <f>[2]PopRurM!O18</f>
        <v>247266.57642436353</v>
      </c>
      <c r="P18" s="57">
        <f>[2]PopRurM!P18</f>
        <v>237798.72307997287</v>
      </c>
      <c r="Q18" s="119">
        <f>[2]PopRurM!Q18</f>
        <v>237785.05484274638</v>
      </c>
      <c r="R18" s="119">
        <f>[2]PopRurM!R18</f>
        <v>237271.29821462391</v>
      </c>
      <c r="S18" s="42">
        <f>[2]PopRurM!S18+[3]EncRurM!S18</f>
        <v>239092.27377831744</v>
      </c>
      <c r="T18" s="42">
        <f>[2]PopRurM!T18+[3]EncRurM!T18</f>
        <v>236086.95250442936</v>
      </c>
      <c r="U18" s="42">
        <f>[2]PopRurM!U18+[3]EncRurM!U18</f>
        <v>233060.35387155984</v>
      </c>
      <c r="V18" s="42">
        <f>[2]PopRurM!V18+[3]EncRurM!V18</f>
        <v>229950.61853803415</v>
      </c>
      <c r="W18" s="42">
        <f>[2]PopRurM!W18+[3]EncRurM!W18</f>
        <v>226762.53743236474</v>
      </c>
      <c r="X18" s="42">
        <f>[2]PopRurM!X18+[3]EncRurM!X18</f>
        <v>223524.29248697739</v>
      </c>
      <c r="Y18" s="42">
        <f>[2]PopRurM!Y18+[3]EncRurM!Y18</f>
        <v>220258.00651882635</v>
      </c>
      <c r="Z18" s="42">
        <f>[2]PopRurM!Z18+[3]EncRurM!Z18</f>
        <v>217005.67060722611</v>
      </c>
      <c r="AA18" s="42">
        <f>[2]PopRurM!AA18+[3]EncRurM!AA18</f>
        <v>213817.73041121883</v>
      </c>
      <c r="AB18" s="42">
        <f>[2]PopRurM!AB18+[3]EncRurM!AB18</f>
        <v>210710.39054194934</v>
      </c>
      <c r="AC18" s="42">
        <f>[2]PopRurM!AC18+[3]EncRurM!AC18</f>
        <v>207722.40115650315</v>
      </c>
      <c r="AD18" s="42">
        <f>[2]PopRurM!AD18+[3]EncRurM!AD18</f>
        <v>204850.94406163768</v>
      </c>
      <c r="AE18" s="42">
        <f>[2]PopRurM!AE18+[3]EncRurM!AE18</f>
        <v>202099.11926991976</v>
      </c>
      <c r="AF18" s="42">
        <f>[2]PopRurM!AF18+[3]EncRurM!AF18</f>
        <v>199471.29498087539</v>
      </c>
      <c r="AG18" s="42">
        <f>[2]PopRurM!AG18+[3]EncRurM!AG18</f>
        <v>196948.73020944142</v>
      </c>
      <c r="AH18" s="42">
        <f>[2]PopRurM!AH18+[3]EncRurM!AH18</f>
        <v>194517.61580872917</v>
      </c>
      <c r="AI18" s="42">
        <f>[2]PopRurM!AI18+[3]EncRurM!AI18</f>
        <v>192163.86081252579</v>
      </c>
      <c r="AJ18" s="42">
        <f>[2]PopRurM!AJ18+[3]EncRurM!AJ18</f>
        <v>189887.88794981761</v>
      </c>
      <c r="AK18" s="42">
        <f>[2]PopRurM!AK18+[3]EncRurM!AK18</f>
        <v>187685.04720175441</v>
      </c>
      <c r="AL18" s="42">
        <f>[2]PopRurM!AL18+[3]EncRurM!AL18</f>
        <v>185548.71581421609</v>
      </c>
      <c r="AM18" s="42">
        <f>[2]PopRurM!AM18+[3]EncRurM!AM18</f>
        <v>183486.08017997129</v>
      </c>
      <c r="AN18" s="42">
        <f>[2]PopRurM!AN18+[3]EncRurM!AN18</f>
        <v>181465.57653470305</v>
      </c>
      <c r="AO18" s="42">
        <f>[2]PopRurM!AO18+[3]EncRurM!AO18</f>
        <v>179449.30017929871</v>
      </c>
      <c r="AP18" s="42">
        <f>[2]PopRurM!AP18+[3]EncRurM!AP18</f>
        <v>177452.32844760601</v>
      </c>
      <c r="AQ18" s="42">
        <f>[2]PopRurM!AQ18+[3]EncRurM!AQ18</f>
        <v>175501.01144644315</v>
      </c>
      <c r="AR18" s="42">
        <f>[2]PopRurM!AR18+[3]EncRurM!AR18</f>
        <v>173604.64921351059</v>
      </c>
      <c r="AS18" s="42">
        <f>[2]PopRurM!AS18+[3]EncRurM!AS18</f>
        <v>171762.53720049773</v>
      </c>
      <c r="AT18" s="42">
        <f>[2]PopRurM!AT18+[3]EncRurM!AT18</f>
        <v>169955.65260301711</v>
      </c>
      <c r="AU18" s="42">
        <f>[2]PopRurM!AU18+[3]EncRurM!AU18</f>
        <v>168174.41356404396</v>
      </c>
      <c r="AV18" s="42">
        <f>[2]PopRurM!AV18+[3]EncRurM!AV18</f>
        <v>166478.4248706589</v>
      </c>
      <c r="AW18" s="42">
        <f>[2]PopRurM!AW18+[3]EncRurM!AW18</f>
        <v>164935.04134135958</v>
      </c>
      <c r="AX18" s="42">
        <f>[2]PopRurM!AX18+[3]EncRurM!AX18</f>
        <v>163714.62275766002</v>
      </c>
      <c r="AY18" s="42">
        <f>[2]PopRurM!AY18+[3]EncRurM!AY18</f>
        <v>162414.87203418181</v>
      </c>
      <c r="AZ18" s="42">
        <f>[2]PopRurM!AZ18+[3]EncRurM!AZ18</f>
        <v>161033.39370666875</v>
      </c>
      <c r="BA18" s="42">
        <f>[2]PopRurM!BA18+[3]EncRurM!BA18</f>
        <v>159569.20140748593</v>
      </c>
      <c r="BB18" s="42">
        <f>[2]PopRurM!BB18+[3]EncRurM!BB18</f>
        <v>158008.90871873114</v>
      </c>
      <c r="BC18" s="42">
        <f>[2]PopRurM!BC18+[3]EncRurM!BC18</f>
        <v>156374.49754769646</v>
      </c>
      <c r="BD18" s="42">
        <f>[2]PopRurM!BD18+[3]EncRurM!BD18</f>
        <v>154698.51802633371</v>
      </c>
      <c r="BE18" s="42">
        <f>[2]PopRurM!BE18+[3]EncRurM!BE18</f>
        <v>152981.39288362931</v>
      </c>
      <c r="BF18" s="42">
        <f>[2]PopRurM!BF18+[3]EncRurM!BF18</f>
        <v>151228.19486741986</v>
      </c>
      <c r="BG18" s="42">
        <f>[2]PopRurM!BG18+[3]EncRurM!BG18</f>
        <v>149427.65120473504</v>
      </c>
      <c r="BH18" s="42">
        <f>[2]PopRurM!BH18+[3]EncRurM!BH18</f>
        <v>147603.57562847467</v>
      </c>
      <c r="BI18" s="42">
        <f>[2]PopRurM!BI18+[3]EncRurM!BI18</f>
        <v>145798.94558558814</v>
      </c>
      <c r="BJ18" s="43">
        <f>[2]PopRurM!BJ18+[3]EncRurM!BJ18</f>
        <v>144014.46562438604</v>
      </c>
    </row>
    <row r="19" spans="1:62" x14ac:dyDescent="0.3">
      <c r="A19" s="4">
        <v>17</v>
      </c>
      <c r="B19" s="41">
        <f>[2]PopRurM!B19</f>
        <v>270834.0563862822</v>
      </c>
      <c r="C19" s="41">
        <f>[2]PopRurM!C19</f>
        <v>269985.4820186657</v>
      </c>
      <c r="D19" s="41">
        <f>[2]PopRurM!D19</f>
        <v>266394.39197512384</v>
      </c>
      <c r="E19" s="41">
        <f>[2]PopRurM!E19</f>
        <v>262929.25516899204</v>
      </c>
      <c r="F19" s="41">
        <f>[2]PopRurM!F19</f>
        <v>259007.63148102208</v>
      </c>
      <c r="G19" s="41">
        <f>[2]PopRurM!G19</f>
        <v>255960.34191909255</v>
      </c>
      <c r="H19" s="41">
        <f>[2]PopRurM!H19</f>
        <v>254747.83608071925</v>
      </c>
      <c r="I19" s="41">
        <f>[2]PopRurM!I19</f>
        <v>254709.49597515806</v>
      </c>
      <c r="J19" s="41">
        <f>[2]PopRurM!J19</f>
        <v>254217.96384058034</v>
      </c>
      <c r="K19" s="41">
        <f>[2]PopRurM!K19</f>
        <v>253587.59858938059</v>
      </c>
      <c r="L19" s="41">
        <f>[2]PopRurM!L19</f>
        <v>253127.51732264605</v>
      </c>
      <c r="M19" s="41">
        <f>[2]PopRurM!M19</f>
        <v>252831.87916492016</v>
      </c>
      <c r="N19" s="41">
        <f>[2]PopRurM!N19</f>
        <v>211848.59505815219</v>
      </c>
      <c r="O19" s="41">
        <f>[2]PopRurM!O19</f>
        <v>211521.4646396387</v>
      </c>
      <c r="P19" s="57">
        <f>[2]PopRurM!P19</f>
        <v>218109.15640161306</v>
      </c>
      <c r="Q19" s="119">
        <f>[2]PopRurM!Q19</f>
        <v>218141.22722686318</v>
      </c>
      <c r="R19" s="119">
        <f>[2]PopRurM!R19</f>
        <v>218133.8561097694</v>
      </c>
      <c r="S19" s="42">
        <f>[2]PopRurM!S19+[3]EncRurM!S19</f>
        <v>217667.01869383</v>
      </c>
      <c r="T19" s="42">
        <f>[2]PopRurM!T19+[3]EncRurM!T19</f>
        <v>219339.87432058685</v>
      </c>
      <c r="U19" s="42">
        <f>[2]PopRurM!U19+[3]EncRurM!U19</f>
        <v>216585.01629516931</v>
      </c>
      <c r="V19" s="42">
        <f>[2]PopRurM!V19+[3]EncRurM!V19</f>
        <v>213811.14854672042</v>
      </c>
      <c r="W19" s="42">
        <f>[2]PopRurM!W19+[3]EncRurM!W19</f>
        <v>210958.39691358374</v>
      </c>
      <c r="X19" s="42">
        <f>[2]PopRurM!X19+[3]EncRurM!X19</f>
        <v>208034.39114854048</v>
      </c>
      <c r="Y19" s="42">
        <f>[2]PopRurM!Y19+[3]EncRurM!Y19</f>
        <v>205065.25345602832</v>
      </c>
      <c r="Z19" s="42">
        <f>[2]PopRurM!Z19+[3]EncRurM!Z19</f>
        <v>202070.6401482973</v>
      </c>
      <c r="AA19" s="42">
        <f>[2]PopRurM!AA19+[3]EncRurM!AA19</f>
        <v>199088.31203572257</v>
      </c>
      <c r="AB19" s="42">
        <f>[2]PopRurM!AB19+[3]EncRurM!AB19</f>
        <v>196163.53036361682</v>
      </c>
      <c r="AC19" s="42">
        <f>[2]PopRurM!AC19+[3]EncRurM!AC19</f>
        <v>193312.71849813638</v>
      </c>
      <c r="AD19" s="42">
        <f>[2]PopRurM!AD19+[3]EncRurM!AD19</f>
        <v>190572.73202475015</v>
      </c>
      <c r="AE19" s="42">
        <f>[2]PopRurM!AE19+[3]EncRurM!AE19</f>
        <v>187939.95004383312</v>
      </c>
      <c r="AF19" s="42">
        <f>[2]PopRurM!AF19+[3]EncRurM!AF19</f>
        <v>185416.31232304149</v>
      </c>
      <c r="AG19" s="42">
        <f>[2]PopRurM!AG19+[3]EncRurM!AG19</f>
        <v>183002.46545159412</v>
      </c>
      <c r="AH19" s="42">
        <f>[2]PopRurM!AH19+[3]EncRurM!AH19</f>
        <v>180690.00376964713</v>
      </c>
      <c r="AI19" s="42">
        <f>[2]PopRurM!AI19+[3]EncRurM!AI19</f>
        <v>178460.43482554425</v>
      </c>
      <c r="AJ19" s="42">
        <f>[2]PopRurM!AJ19+[3]EncRurM!AJ19</f>
        <v>176301.86137766039</v>
      </c>
      <c r="AK19" s="42">
        <f>[2]PopRurM!AK19+[3]EncRurM!AK19</f>
        <v>174214.67137952682</v>
      </c>
      <c r="AL19" s="42">
        <f>[2]PopRurM!AL19+[3]EncRurM!AL19</f>
        <v>172194.46802445603</v>
      </c>
      <c r="AM19" s="42">
        <f>[2]PopRurM!AM19+[3]EncRurM!AM19</f>
        <v>170235.3026916355</v>
      </c>
      <c r="AN19" s="42">
        <f>[2]PopRurM!AN19+[3]EncRurM!AN19</f>
        <v>168343.77059109652</v>
      </c>
      <c r="AO19" s="42">
        <f>[2]PopRurM!AO19+[3]EncRurM!AO19</f>
        <v>166490.77520799515</v>
      </c>
      <c r="AP19" s="42">
        <f>[2]PopRurM!AP19+[3]EncRurM!AP19</f>
        <v>164640.88345314382</v>
      </c>
      <c r="AQ19" s="42">
        <f>[2]PopRurM!AQ19+[3]EncRurM!AQ19</f>
        <v>162809.61346779257</v>
      </c>
      <c r="AR19" s="42">
        <f>[2]PopRurM!AR19+[3]EncRurM!AR19</f>
        <v>161020.11314597272</v>
      </c>
      <c r="AS19" s="42">
        <f>[2]PopRurM!AS19+[3]EncRurM!AS19</f>
        <v>159281.0467832156</v>
      </c>
      <c r="AT19" s="42">
        <f>[2]PopRurM!AT19+[3]EncRurM!AT19</f>
        <v>157591.63847245867</v>
      </c>
      <c r="AU19" s="42">
        <f>[2]PopRurM!AU19+[3]EncRurM!AU19</f>
        <v>155933.78371557686</v>
      </c>
      <c r="AV19" s="42">
        <f>[2]PopRurM!AV19+[3]EncRurM!AV19</f>
        <v>154300.37003116391</v>
      </c>
      <c r="AW19" s="42">
        <f>[2]PopRurM!AW19+[3]EncRurM!AW19</f>
        <v>152745.06432437629</v>
      </c>
      <c r="AX19" s="42">
        <f>[2]PopRurM!AX19+[3]EncRurM!AX19</f>
        <v>151328.90461746423</v>
      </c>
      <c r="AY19" s="42">
        <f>[2]PopRurM!AY19+[3]EncRurM!AY19</f>
        <v>150209.27072627214</v>
      </c>
      <c r="AZ19" s="42">
        <f>[2]PopRurM!AZ19+[3]EncRurM!AZ19</f>
        <v>149017.47747826725</v>
      </c>
      <c r="BA19" s="42">
        <f>[2]PopRurM!BA19+[3]EncRurM!BA19</f>
        <v>147750.67988088707</v>
      </c>
      <c r="BB19" s="42">
        <f>[2]PopRurM!BB19+[3]EncRurM!BB19</f>
        <v>146407.1968021628</v>
      </c>
      <c r="BC19" s="42">
        <f>[2]PopRurM!BC19+[3]EncRurM!BC19</f>
        <v>144975.64827184443</v>
      </c>
      <c r="BD19" s="42">
        <f>[2]PopRurM!BD19+[3]EncRurM!BD19</f>
        <v>143476.72514493205</v>
      </c>
      <c r="BE19" s="42">
        <f>[2]PopRurM!BE19+[3]EncRurM!BE19</f>
        <v>141939.78257195698</v>
      </c>
      <c r="BF19" s="42">
        <f>[2]PopRurM!BF19+[3]EncRurM!BF19</f>
        <v>140364.17396370054</v>
      </c>
      <c r="BG19" s="42">
        <f>[2]PopRurM!BG19+[3]EncRurM!BG19</f>
        <v>138755.58930528769</v>
      </c>
      <c r="BH19" s="42">
        <f>[2]PopRurM!BH19+[3]EncRurM!BH19</f>
        <v>137103.55385137466</v>
      </c>
      <c r="BI19" s="42">
        <f>[2]PopRurM!BI19+[3]EncRurM!BI19</f>
        <v>135429.92231755529</v>
      </c>
      <c r="BJ19" s="43">
        <f>[2]PopRurM!BJ19+[3]EncRurM!BJ19</f>
        <v>133774.78323539227</v>
      </c>
    </row>
    <row r="20" spans="1:62" x14ac:dyDescent="0.3">
      <c r="A20" s="4">
        <v>18</v>
      </c>
      <c r="B20" s="41">
        <f>[2]PopRurM!B20</f>
        <v>244694.39095727884</v>
      </c>
      <c r="C20" s="41">
        <f>[2]PopRurM!C20</f>
        <v>247761.31838677463</v>
      </c>
      <c r="D20" s="41">
        <f>[2]PopRurM!D20</f>
        <v>246987.73214126038</v>
      </c>
      <c r="E20" s="41">
        <f>[2]PopRurM!E20</f>
        <v>243704.34313429391</v>
      </c>
      <c r="F20" s="41">
        <f>[2]PopRurM!F20</f>
        <v>240535.97076032168</v>
      </c>
      <c r="G20" s="41">
        <f>[2]PopRurM!G20</f>
        <v>236950.16614860517</v>
      </c>
      <c r="H20" s="41">
        <f>[2]PopRurM!H20</f>
        <v>234164.26863286167</v>
      </c>
      <c r="I20" s="41">
        <f>[2]PopRurM!I20</f>
        <v>233056.87368491481</v>
      </c>
      <c r="J20" s="41">
        <f>[2]PopRurM!J20</f>
        <v>233022.60174421332</v>
      </c>
      <c r="K20" s="41">
        <f>[2]PopRurM!K20</f>
        <v>232574.59893536332</v>
      </c>
      <c r="L20" s="41">
        <f>[2]PopRurM!L20</f>
        <v>231999.37868262932</v>
      </c>
      <c r="M20" s="41">
        <f>[2]PopRurM!M20</f>
        <v>231583.72858580155</v>
      </c>
      <c r="N20" s="41">
        <f>[2]PopRurM!N20</f>
        <v>222498.81464886863</v>
      </c>
      <c r="O20" s="41">
        <f>[2]PopRurM!O20</f>
        <v>215887.31201835329</v>
      </c>
      <c r="P20" s="57">
        <f>[2]PopRurM!P20</f>
        <v>205038.92322244108</v>
      </c>
      <c r="Q20" s="119">
        <f>[2]PopRurM!Q20</f>
        <v>205022.74886507337</v>
      </c>
      <c r="R20" s="119">
        <f>[2]PopRurM!R20</f>
        <v>205057.40820228987</v>
      </c>
      <c r="S20" s="42">
        <f>[2]PopRurM!S20+[3]EncRurM!S20</f>
        <v>205054.8543563897</v>
      </c>
      <c r="T20" s="42">
        <f>[2]PopRurM!T20+[3]EncRurM!T20</f>
        <v>204618.26831917139</v>
      </c>
      <c r="U20" s="42">
        <f>[2]PopRurM!U20+[3]EncRurM!U20</f>
        <v>206192.89673418607</v>
      </c>
      <c r="V20" s="42">
        <f>[2]PopRurM!V20+[3]EncRurM!V20</f>
        <v>203605.48600219251</v>
      </c>
      <c r="W20" s="42">
        <f>[2]PopRurM!W20+[3]EncRurM!W20</f>
        <v>200998.25256154532</v>
      </c>
      <c r="X20" s="42">
        <f>[2]PopRurM!X20+[3]EncRurM!X20</f>
        <v>198316.83597808387</v>
      </c>
      <c r="Y20" s="42">
        <f>[2]PopRurM!Y20+[3]EncRurM!Y20</f>
        <v>195569.99229489441</v>
      </c>
      <c r="Z20" s="42">
        <f>[2]PopRurM!Z20+[3]EncRurM!Z20</f>
        <v>192780.34128994987</v>
      </c>
      <c r="AA20" s="42">
        <f>[2]PopRurM!AA20+[3]EncRurM!AA20</f>
        <v>189966.48955480853</v>
      </c>
      <c r="AB20" s="42">
        <f>[2]PopRurM!AB20+[3]EncRurM!AB20</f>
        <v>187162.85320326785</v>
      </c>
      <c r="AC20" s="42">
        <f>[2]PopRurM!AC20+[3]EncRurM!AC20</f>
        <v>184413.45567417826</v>
      </c>
      <c r="AD20" s="42">
        <f>[2]PopRurM!AD20+[3]EncRurM!AD20</f>
        <v>181734.59293661697</v>
      </c>
      <c r="AE20" s="42">
        <f>[2]PopRurM!AE20+[3]EncRurM!AE20</f>
        <v>179160.07304583376</v>
      </c>
      <c r="AF20" s="42">
        <f>[2]PopRurM!AF20+[3]EncRurM!AF20</f>
        <v>176686.24765054267</v>
      </c>
      <c r="AG20" s="42">
        <f>[2]PopRurM!AG20+[3]EncRurM!AG20</f>
        <v>174310.56290484357</v>
      </c>
      <c r="AH20" s="42">
        <f>[2]PopRurM!AH20+[3]EncRurM!AH20</f>
        <v>172042.99096891802</v>
      </c>
      <c r="AI20" s="42">
        <f>[2]PopRurM!AI20+[3]EncRurM!AI20</f>
        <v>169869.9113312985</v>
      </c>
      <c r="AJ20" s="42">
        <f>[2]PopRurM!AJ20+[3]EncRurM!AJ20</f>
        <v>167774.6631877792</v>
      </c>
      <c r="AK20" s="42">
        <f>[2]PopRurM!AK20+[3]EncRurM!AK20</f>
        <v>165746.17987279268</v>
      </c>
      <c r="AL20" s="42">
        <f>[2]PopRurM!AL20+[3]EncRurM!AL20</f>
        <v>163784.82622146764</v>
      </c>
      <c r="AM20" s="42">
        <f>[2]PopRurM!AM20+[3]EncRurM!AM20</f>
        <v>161886.34582397039</v>
      </c>
      <c r="AN20" s="42">
        <f>[2]PopRurM!AN20+[3]EncRurM!AN20</f>
        <v>160045.26615337204</v>
      </c>
      <c r="AO20" s="42">
        <f>[2]PopRurM!AO20+[3]EncRurM!AO20</f>
        <v>158267.78940685868</v>
      </c>
      <c r="AP20" s="42">
        <f>[2]PopRurM!AP20+[3]EncRurM!AP20</f>
        <v>156525.70166781903</v>
      </c>
      <c r="AQ20" s="42">
        <f>[2]PopRurM!AQ20+[3]EncRurM!AQ20</f>
        <v>154787.26228006533</v>
      </c>
      <c r="AR20" s="42">
        <f>[2]PopRurM!AR20+[3]EncRurM!AR20</f>
        <v>153066.33497848417</v>
      </c>
      <c r="AS20" s="42">
        <f>[2]PopRurM!AS20+[3]EncRurM!AS20</f>
        <v>151384.68825908168</v>
      </c>
      <c r="AT20" s="42">
        <f>[2]PopRurM!AT20+[3]EncRurM!AT20</f>
        <v>149750.47010639653</v>
      </c>
      <c r="AU20" s="42">
        <f>[2]PopRurM!AU20+[3]EncRurM!AU20</f>
        <v>148162.09956820478</v>
      </c>
      <c r="AV20" s="42">
        <f>[2]PopRurM!AV20+[3]EncRurM!AV20</f>
        <v>146604.25356910544</v>
      </c>
      <c r="AW20" s="42">
        <f>[2]PopRurM!AW20+[3]EncRurM!AW20</f>
        <v>145069.27057139802</v>
      </c>
      <c r="AX20" s="42">
        <f>[2]PopRurM!AX20+[3]EncRurM!AX20</f>
        <v>143607.01137599049</v>
      </c>
      <c r="AY20" s="42">
        <f>[2]PopRurM!AY20+[3]EncRurM!AY20</f>
        <v>142275.48476832942</v>
      </c>
      <c r="AZ20" s="42">
        <f>[2]PopRurM!AZ20+[3]EncRurM!AZ20</f>
        <v>141223.54348088137</v>
      </c>
      <c r="BA20" s="42">
        <f>[2]PopRurM!BA20+[3]EncRurM!BA20</f>
        <v>140103.74285951472</v>
      </c>
      <c r="BB20" s="42">
        <f>[2]PopRurM!BB20+[3]EncRurM!BB20</f>
        <v>138912.79938807213</v>
      </c>
      <c r="BC20" s="42">
        <f>[2]PopRurM!BC20+[3]EncRurM!BC20</f>
        <v>137649.61856116776</v>
      </c>
      <c r="BD20" s="42">
        <f>[2]PopRurM!BD20+[3]EncRurM!BD20</f>
        <v>136304.47144203912</v>
      </c>
      <c r="BE20" s="42">
        <f>[2]PopRurM!BE20+[3]EncRurM!BE20</f>
        <v>134895.84301053503</v>
      </c>
      <c r="BF20" s="42">
        <f>[2]PopRurM!BF20+[3]EncRurM!BF20</f>
        <v>133450.85267788099</v>
      </c>
      <c r="BG20" s="42">
        <f>[2]PopRurM!BG20+[3]EncRurM!BG20</f>
        <v>131969.37883236748</v>
      </c>
      <c r="BH20" s="42">
        <f>[2]PopRurM!BH20+[3]EncRurM!BH20</f>
        <v>130457.01561263294</v>
      </c>
      <c r="BI20" s="42">
        <f>[2]PopRurM!BI20+[3]EncRurM!BI20</f>
        <v>128903.79085849581</v>
      </c>
      <c r="BJ20" s="43">
        <f>[2]PopRurM!BJ20+[3]EncRurM!BJ20</f>
        <v>127330.86500741456</v>
      </c>
    </row>
    <row r="21" spans="1:62" x14ac:dyDescent="0.3">
      <c r="A21" s="4">
        <v>19</v>
      </c>
      <c r="B21" s="41">
        <f>[2]PopRurM!B21</f>
        <v>197450.78275547194</v>
      </c>
      <c r="C21" s="41">
        <f>[2]PopRurM!C21</f>
        <v>202111.03227037113</v>
      </c>
      <c r="D21" s="41">
        <f>[2]PopRurM!D21</f>
        <v>204646.2814229955</v>
      </c>
      <c r="E21" s="41">
        <f>[2]PopRurM!E21</f>
        <v>204008.87195199114</v>
      </c>
      <c r="F21" s="41">
        <f>[2]PopRurM!F21</f>
        <v>201298.12559521003</v>
      </c>
      <c r="G21" s="41">
        <f>[2]PopRurM!G21</f>
        <v>198682.88869169174</v>
      </c>
      <c r="H21" s="41">
        <f>[2]PopRurM!H21</f>
        <v>195722.20893764158</v>
      </c>
      <c r="I21" s="41">
        <f>[2]PopRurM!I21</f>
        <v>193422.27785669797</v>
      </c>
      <c r="J21" s="41">
        <f>[2]PopRurM!J21</f>
        <v>192508.65006178521</v>
      </c>
      <c r="K21" s="41">
        <f>[2]PopRurM!K21</f>
        <v>192481.68535256037</v>
      </c>
      <c r="L21" s="41">
        <f>[2]PopRurM!L21</f>
        <v>192112.56340863355</v>
      </c>
      <c r="M21" s="41">
        <f>[2]PopRurM!M21</f>
        <v>191641.7006710768</v>
      </c>
      <c r="N21" s="41">
        <f>[2]PopRurM!N21</f>
        <v>169145.34143629906</v>
      </c>
      <c r="O21" s="41">
        <f>[2]PopRurM!O21</f>
        <v>186128.39275906113</v>
      </c>
      <c r="P21" s="57">
        <f>[2]PopRurM!P21</f>
        <v>174267.497878291</v>
      </c>
      <c r="Q21" s="119">
        <f>[2]PopRurM!Q21</f>
        <v>174224.49186529263</v>
      </c>
      <c r="R21" s="119">
        <f>[2]PopRurM!R21</f>
        <v>174214.25726123771</v>
      </c>
      <c r="S21" s="42">
        <f>[2]PopRurM!S21+[3]EncRurM!S21</f>
        <v>174247.54556937588</v>
      </c>
      <c r="T21" s="42">
        <f>[2]PopRurM!T21+[3]EncRurM!T21</f>
        <v>174247.85570889269</v>
      </c>
      <c r="U21" s="42">
        <f>[2]PopRurM!U21+[3]EncRurM!U21</f>
        <v>173878.47954436581</v>
      </c>
      <c r="V21" s="42">
        <f>[2]PopRurM!V21+[3]EncRurM!V21</f>
        <v>175218.17887716848</v>
      </c>
      <c r="W21" s="42">
        <f>[2]PopRurM!W21+[3]EncRurM!W21</f>
        <v>173019.39308278775</v>
      </c>
      <c r="X21" s="42">
        <f>[2]PopRurM!X21+[3]EncRurM!X21</f>
        <v>170804.48003353266</v>
      </c>
      <c r="Y21" s="42">
        <f>[2]PopRurM!Y21+[3]EncRurM!Y21</f>
        <v>168527.22894139768</v>
      </c>
      <c r="Z21" s="42">
        <f>[2]PopRurM!Z21+[3]EncRurM!Z21</f>
        <v>166194.4628757528</v>
      </c>
      <c r="AA21" s="42">
        <f>[2]PopRurM!AA21+[3]EncRurM!AA21</f>
        <v>163825.20372696267</v>
      </c>
      <c r="AB21" s="42">
        <f>[2]PopRurM!AB21+[3]EncRurM!AB21</f>
        <v>161433.82129263974</v>
      </c>
      <c r="AC21" s="42">
        <f>[2]PopRurM!AC21+[3]EncRurM!AC21</f>
        <v>159051.22614462653</v>
      </c>
      <c r="AD21" s="42">
        <f>[2]PopRurM!AD21+[3]EncRurM!AD21</f>
        <v>156715.77220316927</v>
      </c>
      <c r="AE21" s="42">
        <f>[2]PopRurM!AE21+[3]EncRurM!AE21</f>
        <v>154440.8988473299</v>
      </c>
      <c r="AF21" s="42">
        <f>[2]PopRurM!AF21+[3]EncRurM!AF21</f>
        <v>152253.79497474921</v>
      </c>
      <c r="AG21" s="42">
        <f>[2]PopRurM!AG21+[3]EncRurM!AG21</f>
        <v>150148.87807412457</v>
      </c>
      <c r="AH21" s="42">
        <f>[2]PopRurM!AH21+[3]EncRurM!AH21</f>
        <v>148131.52389708071</v>
      </c>
      <c r="AI21" s="42">
        <f>[2]PopRurM!AI21+[3]EncRurM!AI21</f>
        <v>146205.24735814161</v>
      </c>
      <c r="AJ21" s="42">
        <f>[2]PopRurM!AJ21+[3]EncRurM!AJ21</f>
        <v>144359.19357421869</v>
      </c>
      <c r="AK21" s="42">
        <f>[2]PopRurM!AK21+[3]EncRurM!AK21</f>
        <v>142579.30288721636</v>
      </c>
      <c r="AL21" s="42">
        <f>[2]PopRurM!AL21+[3]EncRurM!AL21</f>
        <v>140856.16773179118</v>
      </c>
      <c r="AM21" s="42">
        <f>[2]PopRurM!AM21+[3]EncRurM!AM21</f>
        <v>139189.99486762108</v>
      </c>
      <c r="AN21" s="42">
        <f>[2]PopRurM!AN21+[3]EncRurM!AN21</f>
        <v>137577.37276002107</v>
      </c>
      <c r="AO21" s="42">
        <f>[2]PopRurM!AO21+[3]EncRurM!AO21</f>
        <v>136013.44255656103</v>
      </c>
      <c r="AP21" s="42">
        <f>[2]PopRurM!AP21+[3]EncRurM!AP21</f>
        <v>134502.85634999321</v>
      </c>
      <c r="AQ21" s="42">
        <f>[2]PopRurM!AQ21+[3]EncRurM!AQ21</f>
        <v>133022.97395559007</v>
      </c>
      <c r="AR21" s="42">
        <f>[2]PopRurM!AR21+[3]EncRurM!AR21</f>
        <v>131546.19295635511</v>
      </c>
      <c r="AS21" s="42">
        <f>[2]PopRurM!AS21+[3]EncRurM!AS21</f>
        <v>130084.40203376621</v>
      </c>
      <c r="AT21" s="42">
        <f>[2]PopRurM!AT21+[3]EncRurM!AT21</f>
        <v>128655.79603947654</v>
      </c>
      <c r="AU21" s="42">
        <f>[2]PopRurM!AU21+[3]EncRurM!AU21</f>
        <v>127266.99128317814</v>
      </c>
      <c r="AV21" s="42">
        <f>[2]PopRurM!AV21+[3]EncRurM!AV21</f>
        <v>125917.6776253542</v>
      </c>
      <c r="AW21" s="42">
        <f>[2]PopRurM!AW21+[3]EncRurM!AW21</f>
        <v>124594.41568694275</v>
      </c>
      <c r="AX21" s="42">
        <f>[2]PopRurM!AX21+[3]EncRurM!AX21</f>
        <v>123289.86549937916</v>
      </c>
      <c r="AY21" s="42">
        <f>[2]PopRurM!AY21+[3]EncRurM!AY21</f>
        <v>122047.1364555007</v>
      </c>
      <c r="AZ21" s="42">
        <f>[2]PopRurM!AZ21+[3]EncRurM!AZ21</f>
        <v>120916.05763767574</v>
      </c>
      <c r="BA21" s="42">
        <f>[2]PopRurM!BA21+[3]EncRurM!BA21</f>
        <v>120022.64906957012</v>
      </c>
      <c r="BB21" s="42">
        <f>[2]PopRurM!BB21+[3]EncRurM!BB21</f>
        <v>119071.0376521422</v>
      </c>
      <c r="BC21" s="42">
        <f>[2]PopRurM!BC21+[3]EncRurM!BC21</f>
        <v>118058.84564909637</v>
      </c>
      <c r="BD21" s="42">
        <f>[2]PopRurM!BD21+[3]EncRurM!BD21</f>
        <v>116985.86630075477</v>
      </c>
      <c r="BE21" s="42">
        <f>[2]PopRurM!BE21+[3]EncRurM!BE21</f>
        <v>115843.2089409687</v>
      </c>
      <c r="BF21" s="42">
        <f>[2]PopRurM!BF21+[3]EncRurM!BF21</f>
        <v>114646.07040606209</v>
      </c>
      <c r="BG21" s="42">
        <f>[2]PopRurM!BG21+[3]EncRurM!BG21</f>
        <v>113418.0212993129</v>
      </c>
      <c r="BH21" s="42">
        <f>[2]PopRurM!BH21+[3]EncRurM!BH21</f>
        <v>112158.85486104325</v>
      </c>
      <c r="BI21" s="42">
        <f>[2]PopRurM!BI21+[3]EncRurM!BI21</f>
        <v>110873.53332352219</v>
      </c>
      <c r="BJ21" s="43">
        <f>[2]PopRurM!BJ21+[3]EncRurM!BJ21</f>
        <v>109554.09643915146</v>
      </c>
    </row>
    <row r="22" spans="1:62" x14ac:dyDescent="0.3">
      <c r="A22" s="4">
        <v>20</v>
      </c>
      <c r="B22" s="41">
        <f>[2]PopRurM!B22</f>
        <v>162338.79265618703</v>
      </c>
      <c r="C22" s="41">
        <f>[2]PopRurM!C22</f>
        <v>166151.34685926395</v>
      </c>
      <c r="D22" s="41">
        <f>[2]PopRurM!D22</f>
        <v>170075.13991329772</v>
      </c>
      <c r="E22" s="41">
        <f>[2]PopRurM!E22</f>
        <v>172210.52516284032</v>
      </c>
      <c r="F22" s="41">
        <f>[2]PopRurM!F22</f>
        <v>171676.2733915211</v>
      </c>
      <c r="G22" s="41">
        <f>[2]PopRurM!G22</f>
        <v>169397.11717423241</v>
      </c>
      <c r="H22" s="41">
        <f>[2]PopRurM!H22</f>
        <v>167198.00332053957</v>
      </c>
      <c r="I22" s="41">
        <f>[2]PopRurM!I22</f>
        <v>164708.48546829392</v>
      </c>
      <c r="J22" s="41">
        <f>[2]PopRurM!J22</f>
        <v>162774.30325191421</v>
      </c>
      <c r="K22" s="41">
        <f>[2]PopRurM!K22</f>
        <v>162007.079547459</v>
      </c>
      <c r="L22" s="41">
        <f>[2]PopRurM!L22</f>
        <v>161985.42327030015</v>
      </c>
      <c r="M22" s="41">
        <f>[2]PopRurM!M22</f>
        <v>161679.65953332192</v>
      </c>
      <c r="N22" s="41">
        <f>[2]PopRurM!N22</f>
        <v>170318.92779947049</v>
      </c>
      <c r="O22" s="41">
        <f>[2]PopRurM!O22</f>
        <v>168712.24337404198</v>
      </c>
      <c r="P22" s="57">
        <f>[2]PopRurM!P22</f>
        <v>157188.00211480216</v>
      </c>
      <c r="Q22" s="119">
        <f>[2]PopRurM!Q22</f>
        <v>157106.040556689</v>
      </c>
      <c r="R22" s="119">
        <f>[2]PopRurM!R22</f>
        <v>157072.19295077876</v>
      </c>
      <c r="S22" s="42">
        <f>[2]PopRurM!S22+[3]EncRurM!S22</f>
        <v>157066.31857289351</v>
      </c>
      <c r="T22" s="42">
        <f>[2]PopRurM!T22+[3]EncRurM!T22</f>
        <v>157098.39454102883</v>
      </c>
      <c r="U22" s="42">
        <f>[2]PopRurM!U22+[3]EncRurM!U22</f>
        <v>157100.35266699057</v>
      </c>
      <c r="V22" s="42">
        <f>[2]PopRurM!V22+[3]EncRurM!V22</f>
        <v>156768.4969385209</v>
      </c>
      <c r="W22" s="42">
        <f>[2]PopRurM!W22+[3]EncRurM!W22</f>
        <v>157976.75390101317</v>
      </c>
      <c r="X22" s="42">
        <f>[2]PopRurM!X22+[3]EncRurM!X22</f>
        <v>155994.47771906975</v>
      </c>
      <c r="Y22" s="42">
        <f>[2]PopRurM!Y22+[3]EncRurM!Y22</f>
        <v>153999.24060814141</v>
      </c>
      <c r="Z22" s="42">
        <f>[2]PopRurM!Z22+[3]EncRurM!Z22</f>
        <v>151947.49757660262</v>
      </c>
      <c r="AA22" s="42">
        <f>[2]PopRurM!AA22+[3]EncRurM!AA22</f>
        <v>149845.30949052545</v>
      </c>
      <c r="AB22" s="42">
        <f>[2]PopRurM!AB22+[3]EncRurM!AB22</f>
        <v>147708.9008221644</v>
      </c>
      <c r="AC22" s="42">
        <f>[2]PopRurM!AC22+[3]EncRurM!AC22</f>
        <v>145553.00413827927</v>
      </c>
      <c r="AD22" s="42">
        <f>[2]PopRurM!AD22+[3]EncRurM!AD22</f>
        <v>143405.96564326875</v>
      </c>
      <c r="AE22" s="42">
        <f>[2]PopRurM!AE22+[3]EncRurM!AE22</f>
        <v>141301.35321076275</v>
      </c>
      <c r="AF22" s="42">
        <f>[2]PopRurM!AF22+[3]EncRurM!AF22</f>
        <v>139251.10208471862</v>
      </c>
      <c r="AG22" s="42">
        <f>[2]PopRurM!AG22+[3]EncRurM!AG22</f>
        <v>137276.19218615512</v>
      </c>
      <c r="AH22" s="42">
        <f>[2]PopRurM!AH22+[3]EncRurM!AH22</f>
        <v>135379.60732606155</v>
      </c>
      <c r="AI22" s="42">
        <f>[2]PopRurM!AI22+[3]EncRurM!AI22</f>
        <v>133561.44074853134</v>
      </c>
      <c r="AJ22" s="42">
        <f>[2]PopRurM!AJ22+[3]EncRurM!AJ22</f>
        <v>131825.2357291143</v>
      </c>
      <c r="AK22" s="42">
        <f>[2]PopRurM!AK22+[3]EncRurM!AK22</f>
        <v>130162.04083484248</v>
      </c>
      <c r="AL22" s="42">
        <f>[2]PopRurM!AL22+[3]EncRurM!AL22</f>
        <v>128557.21674304944</v>
      </c>
      <c r="AM22" s="42">
        <f>[2]PopRurM!AM22+[3]EncRurM!AM22</f>
        <v>127004.79583175652</v>
      </c>
      <c r="AN22" s="42">
        <f>[2]PopRurM!AN22+[3]EncRurM!AN22</f>
        <v>125502.54024272175</v>
      </c>
      <c r="AO22" s="42">
        <f>[2]PopRurM!AO22+[3]EncRurM!AO22</f>
        <v>124049.70402319776</v>
      </c>
      <c r="AP22" s="42">
        <f>[2]PopRurM!AP22+[3]EncRurM!AP22</f>
        <v>122639.57359845856</v>
      </c>
      <c r="AQ22" s="42">
        <f>[2]PopRurM!AQ22+[3]EncRurM!AQ22</f>
        <v>121278.11659048285</v>
      </c>
      <c r="AR22" s="42">
        <f>[2]PopRurM!AR22+[3]EncRurM!AR22</f>
        <v>119944.35307825185</v>
      </c>
      <c r="AS22" s="42">
        <f>[2]PopRurM!AS22+[3]EncRurM!AS22</f>
        <v>118613.29364472994</v>
      </c>
      <c r="AT22" s="42">
        <f>[2]PopRurM!AT22+[3]EncRurM!AT22</f>
        <v>117295.84784884685</v>
      </c>
      <c r="AU22" s="42">
        <f>[2]PopRurM!AU22+[3]EncRurM!AU22</f>
        <v>116008.24016285707</v>
      </c>
      <c r="AV22" s="42">
        <f>[2]PopRurM!AV22+[3]EncRurM!AV22</f>
        <v>114755.97198827218</v>
      </c>
      <c r="AW22" s="42">
        <f>[2]PopRurM!AW22+[3]EncRurM!AW22</f>
        <v>113539.88252193293</v>
      </c>
      <c r="AX22" s="42">
        <f>[2]PopRurM!AX22+[3]EncRurM!AX22</f>
        <v>112347.29056713467</v>
      </c>
      <c r="AY22" s="42">
        <f>[2]PopRurM!AY22+[3]EncRurM!AY22</f>
        <v>111170.92308459089</v>
      </c>
      <c r="AZ22" s="42">
        <f>[2]PopRurM!AZ22+[3]EncRurM!AZ22</f>
        <v>110050.31556991024</v>
      </c>
      <c r="BA22" s="42">
        <f>[2]PopRurM!BA22+[3]EncRurM!BA22</f>
        <v>109031.53060524051</v>
      </c>
      <c r="BB22" s="42">
        <f>[2]PopRurM!BB22+[3]EncRurM!BB22</f>
        <v>108225.99488221452</v>
      </c>
      <c r="BC22" s="42">
        <f>[2]PopRurM!BC22+[3]EncRurM!BC22</f>
        <v>107367.86949050159</v>
      </c>
      <c r="BD22" s="42">
        <f>[2]PopRurM!BD22+[3]EncRurM!BD22</f>
        <v>106455.19630413994</v>
      </c>
      <c r="BE22" s="42">
        <f>[2]PopRurM!BE22+[3]EncRurM!BE22</f>
        <v>105488.72127587692</v>
      </c>
      <c r="BF22" s="42">
        <f>[2]PopRurM!BF22+[3]EncRurM!BF22</f>
        <v>104458.37404362354</v>
      </c>
      <c r="BG22" s="42">
        <f>[2]PopRurM!BG22+[3]EncRurM!BG22</f>
        <v>103378.8871741396</v>
      </c>
      <c r="BH22" s="42">
        <f>[2]PopRurM!BH22+[3]EncRurM!BH22</f>
        <v>102271.5203207241</v>
      </c>
      <c r="BI22" s="42">
        <f>[2]PopRurM!BI22+[3]EncRurM!BI22</f>
        <v>101136.55321565729</v>
      </c>
      <c r="BJ22" s="43">
        <f>[2]PopRurM!BJ22+[3]EncRurM!BJ22</f>
        <v>99977.622378582411</v>
      </c>
    </row>
    <row r="23" spans="1:62" x14ac:dyDescent="0.3">
      <c r="A23" s="4">
        <v>21</v>
      </c>
      <c r="B23" s="41">
        <f>[2]PopRurM!B23</f>
        <v>164308.81629061353</v>
      </c>
      <c r="C23" s="41">
        <f>[2]PopRurM!C23</f>
        <v>168454.19652922542</v>
      </c>
      <c r="D23" s="41">
        <f>[2]PopRurM!D23</f>
        <v>172413.22190361406</v>
      </c>
      <c r="E23" s="41">
        <f>[2]PopRurM!E23</f>
        <v>176487.66642570077</v>
      </c>
      <c r="F23" s="41">
        <f>[2]PopRurM!F23</f>
        <v>178706.48808393776</v>
      </c>
      <c r="G23" s="41">
        <f>[2]PopRurM!G23</f>
        <v>178154.25947512311</v>
      </c>
      <c r="H23" s="41">
        <f>[2]PopRurM!H23</f>
        <v>175791.88215592946</v>
      </c>
      <c r="I23" s="41">
        <f>[2]PopRurM!I23</f>
        <v>173512.13107637546</v>
      </c>
      <c r="J23" s="41">
        <f>[2]PopRurM!J23</f>
        <v>170930.70505712993</v>
      </c>
      <c r="K23" s="41">
        <f>[2]PopRurM!K23</f>
        <v>168925.48312630673</v>
      </c>
      <c r="L23" s="41">
        <f>[2]PopRurM!L23</f>
        <v>168131.12198790058</v>
      </c>
      <c r="M23" s="41">
        <f>[2]PopRurM!M23</f>
        <v>168114.47785329691</v>
      </c>
      <c r="N23" s="41">
        <f>[2]PopRurM!N23</f>
        <v>157558.05620582958</v>
      </c>
      <c r="O23" s="41">
        <f>[2]PopRurM!O23</f>
        <v>155389.21952309349</v>
      </c>
      <c r="P23" s="57">
        <f>[2]PopRurM!P23</f>
        <v>139897.50028502676</v>
      </c>
      <c r="Q23" s="119">
        <f>[2]PopRurM!Q23</f>
        <v>139743.8950065627</v>
      </c>
      <c r="R23" s="119">
        <f>[2]PopRurM!R23</f>
        <v>139675.30344863085</v>
      </c>
      <c r="S23" s="42">
        <f>[2]PopRurM!S23+[3]EncRurM!S23</f>
        <v>139649.59198193331</v>
      </c>
      <c r="T23" s="42">
        <f>[2]PopRurM!T23+[3]EncRurM!T23</f>
        <v>139646.35731354231</v>
      </c>
      <c r="U23" s="42">
        <f>[2]PopRurM!U23+[3]EncRurM!U23</f>
        <v>139676.54755185815</v>
      </c>
      <c r="V23" s="42">
        <f>[2]PopRurM!V23+[3]EncRurM!V23</f>
        <v>139679.69928003399</v>
      </c>
      <c r="W23" s="42">
        <f>[2]PopRurM!W23+[3]EncRurM!W23</f>
        <v>139384.59799451823</v>
      </c>
      <c r="X23" s="42">
        <f>[2]PopRurM!X23+[3]EncRurM!X23</f>
        <v>140459.08848183035</v>
      </c>
      <c r="Y23" s="42">
        <f>[2]PopRurM!Y23+[3]EncRurM!Y23</f>
        <v>138698.26771412397</v>
      </c>
      <c r="Z23" s="42">
        <f>[2]PopRurM!Z23+[3]EncRurM!Z23</f>
        <v>136925.50355543545</v>
      </c>
      <c r="AA23" s="42">
        <f>[2]PopRurM!AA23+[3]EncRurM!AA23</f>
        <v>135102.56056657917</v>
      </c>
      <c r="AB23" s="42">
        <f>[2]PopRurM!AB23+[3]EncRurM!AB23</f>
        <v>133233.08811702183</v>
      </c>
      <c r="AC23" s="42">
        <f>[2]PopRurM!AC23+[3]EncRurM!AC23</f>
        <v>131333.09366828806</v>
      </c>
      <c r="AD23" s="42">
        <f>[2]PopRurM!AD23+[3]EncRurM!AD23</f>
        <v>129417.09175802965</v>
      </c>
      <c r="AE23" s="42">
        <f>[2]PopRurM!AE23+[3]EncRurM!AE23</f>
        <v>127509.38386928661</v>
      </c>
      <c r="AF23" s="42">
        <f>[2]PopRurM!AF23+[3]EncRurM!AF23</f>
        <v>125638.99907736258</v>
      </c>
      <c r="AG23" s="42">
        <f>[2]PopRurM!AG23+[3]EncRurM!AG23</f>
        <v>123813.07024076076</v>
      </c>
      <c r="AH23" s="42">
        <f>[2]PopRurM!AH23+[3]EncRurM!AH23</f>
        <v>122058.38704897571</v>
      </c>
      <c r="AI23" s="42">
        <f>[2]PopRurM!AI23+[3]EncRurM!AI23</f>
        <v>120372.62717598313</v>
      </c>
      <c r="AJ23" s="42">
        <f>[2]PopRurM!AJ23+[3]EncRurM!AJ23</f>
        <v>118756.62002393453</v>
      </c>
      <c r="AK23" s="42">
        <f>[2]PopRurM!AK23+[3]EncRurM!AK23</f>
        <v>117214.0149622967</v>
      </c>
      <c r="AL23" s="42">
        <f>[2]PopRurM!AL23+[3]EncRurM!AL23</f>
        <v>115735.77150761789</v>
      </c>
      <c r="AM23" s="42">
        <f>[2]PopRurM!AM23+[3]EncRurM!AM23</f>
        <v>114309.36568740993</v>
      </c>
      <c r="AN23" s="42">
        <f>[2]PopRurM!AN23+[3]EncRurM!AN23</f>
        <v>112929.57226811819</v>
      </c>
      <c r="AO23" s="42">
        <f>[2]PopRurM!AO23+[3]EncRurM!AO23</f>
        <v>111594.31774436381</v>
      </c>
      <c r="AP23" s="42">
        <f>[2]PopRurM!AP23+[3]EncRurM!AP23</f>
        <v>110303.02153464073</v>
      </c>
      <c r="AQ23" s="42">
        <f>[2]PopRurM!AQ23+[3]EncRurM!AQ23</f>
        <v>109049.71194345791</v>
      </c>
      <c r="AR23" s="42">
        <f>[2]PopRurM!AR23+[3]EncRurM!AR23</f>
        <v>107839.69714458514</v>
      </c>
      <c r="AS23" s="42">
        <f>[2]PopRurM!AS23+[3]EncRurM!AS23</f>
        <v>106654.23264939779</v>
      </c>
      <c r="AT23" s="42">
        <f>[2]PopRurM!AT23+[3]EncRurM!AT23</f>
        <v>105471.17342044988</v>
      </c>
      <c r="AU23" s="42">
        <f>[2]PopRurM!AU23+[3]EncRurM!AU23</f>
        <v>104300.22346291436</v>
      </c>
      <c r="AV23" s="42">
        <f>[2]PopRurM!AV23+[3]EncRurM!AV23</f>
        <v>103155.81437422792</v>
      </c>
      <c r="AW23" s="42">
        <f>[2]PopRurM!AW23+[3]EncRurM!AW23</f>
        <v>102042.25904557855</v>
      </c>
      <c r="AX23" s="42">
        <f>[2]PopRurM!AX23+[3]EncRurM!AX23</f>
        <v>100961.38216169961</v>
      </c>
      <c r="AY23" s="42">
        <f>[2]PopRurM!AY23+[3]EncRurM!AY23</f>
        <v>99901.489152254479</v>
      </c>
      <c r="AZ23" s="42">
        <f>[2]PopRurM!AZ23+[3]EncRurM!AZ23</f>
        <v>98855.364218524817</v>
      </c>
      <c r="BA23" s="42">
        <f>[2]PopRurM!BA23+[3]EncRurM!BA23</f>
        <v>97859.418114962944</v>
      </c>
      <c r="BB23" s="42">
        <f>[2]PopRurM!BB23+[3]EncRurM!BB23</f>
        <v>96953.959786133419</v>
      </c>
      <c r="BC23" s="42">
        <f>[2]PopRurM!BC23+[3]EncRurM!BC23</f>
        <v>96237.688088068768</v>
      </c>
      <c r="BD23" s="42">
        <f>[2]PopRurM!BD23+[3]EncRurM!BD23</f>
        <v>95474.638108657615</v>
      </c>
      <c r="BE23" s="42">
        <f>[2]PopRurM!BE23+[3]EncRurM!BE23</f>
        <v>94663.482804457497</v>
      </c>
      <c r="BF23" s="42">
        <f>[2]PopRurM!BF23+[3]EncRurM!BF23</f>
        <v>93804.553936329015</v>
      </c>
      <c r="BG23" s="42">
        <f>[2]PopRurM!BG23+[3]EncRurM!BG23</f>
        <v>92888.313379529558</v>
      </c>
      <c r="BH23" s="42">
        <f>[2]PopRurM!BH23+[3]EncRurM!BH23</f>
        <v>91928.446269559412</v>
      </c>
      <c r="BI23" s="42">
        <f>[2]PopRurM!BI23+[3]EncRurM!BI23</f>
        <v>90944.111796119003</v>
      </c>
      <c r="BJ23" s="43">
        <f>[2]PopRurM!BJ23+[3]EncRurM!BJ23</f>
        <v>89935.30995920836</v>
      </c>
    </row>
    <row r="24" spans="1:62" x14ac:dyDescent="0.3">
      <c r="A24" s="4">
        <v>22</v>
      </c>
      <c r="B24" s="41">
        <f>[2]PopRurM!B24</f>
        <v>154725.66350536997</v>
      </c>
      <c r="C24" s="41">
        <f>[2]PopRurM!C24</f>
        <v>158676.38915229688</v>
      </c>
      <c r="D24" s="41">
        <f>[2]PopRurM!D24</f>
        <v>162682.26658838618</v>
      </c>
      <c r="E24" s="41">
        <f>[2]PopRurM!E24</f>
        <v>166507.94321335806</v>
      </c>
      <c r="F24" s="41">
        <f>[2]PopRurM!F24</f>
        <v>170445.74265970004</v>
      </c>
      <c r="G24" s="41">
        <f>[2]PopRurM!G24</f>
        <v>172590.91745899597</v>
      </c>
      <c r="H24" s="41">
        <f>[2]PopRurM!H24</f>
        <v>172060.27298757579</v>
      </c>
      <c r="I24" s="41">
        <f>[2]PopRurM!I24</f>
        <v>169781.14445036629</v>
      </c>
      <c r="J24" s="41">
        <f>[2]PopRurM!J24</f>
        <v>167581.00936117585</v>
      </c>
      <c r="K24" s="41">
        <f>[2]PopRurM!K24</f>
        <v>165089.98688400732</v>
      </c>
      <c r="L24" s="41">
        <f>[2]PopRurM!L24</f>
        <v>163155.07828089304</v>
      </c>
      <c r="M24" s="41">
        <f>[2]PopRurM!M24</f>
        <v>162393.10269381941</v>
      </c>
      <c r="N24" s="41">
        <f>[2]PopRurM!N24</f>
        <v>171481.93311773631</v>
      </c>
      <c r="O24" s="41">
        <f>[2]PopRurM!O24</f>
        <v>154456.44046315012</v>
      </c>
      <c r="P24" s="57">
        <f>[2]PopRurM!P24</f>
        <v>163279.32276810272</v>
      </c>
      <c r="Q24" s="119">
        <f>[2]PopRurM!Q24</f>
        <v>162998.44666312658</v>
      </c>
      <c r="R24" s="119">
        <f>[2]PopRurM!R24</f>
        <v>162824.60320813616</v>
      </c>
      <c r="S24" s="42">
        <f>[2]PopRurM!S24+[3]EncRurM!S24</f>
        <v>162749.96074581548</v>
      </c>
      <c r="T24" s="42">
        <f>[2]PopRurM!T24+[3]EncRurM!T24</f>
        <v>162722.0181660089</v>
      </c>
      <c r="U24" s="42">
        <f>[2]PopRurM!U24+[3]EncRurM!U24</f>
        <v>162720.1811105891</v>
      </c>
      <c r="V24" s="42">
        <f>[2]PopRurM!V24+[3]EncRurM!V24</f>
        <v>162757.11559323999</v>
      </c>
      <c r="W24" s="42">
        <f>[2]PopRurM!W24+[3]EncRurM!W24</f>
        <v>162761.07976546168</v>
      </c>
      <c r="X24" s="42">
        <f>[2]PopRurM!X24+[3]EncRurM!X24</f>
        <v>162417.35702770256</v>
      </c>
      <c r="Y24" s="42">
        <f>[2]PopRurM!Y24+[3]EncRurM!Y24</f>
        <v>163670.90563390427</v>
      </c>
      <c r="Z24" s="42">
        <f>[2]PopRurM!Z24+[3]EncRurM!Z24</f>
        <v>161620.55841114197</v>
      </c>
      <c r="AA24" s="42">
        <f>[2]PopRurM!AA24+[3]EncRurM!AA24</f>
        <v>159556.28824204006</v>
      </c>
      <c r="AB24" s="42">
        <f>[2]PopRurM!AB24+[3]EncRurM!AB24</f>
        <v>157431.78199259387</v>
      </c>
      <c r="AC24" s="42">
        <f>[2]PopRurM!AC24+[3]EncRurM!AC24</f>
        <v>155252.74420331753</v>
      </c>
      <c r="AD24" s="42">
        <f>[2]PopRurM!AD24+[3]EncRurM!AD24</f>
        <v>153039.86591946575</v>
      </c>
      <c r="AE24" s="42">
        <f>[2]PopRurM!AE24+[3]EncRurM!AE24</f>
        <v>150808.71376854324</v>
      </c>
      <c r="AF24" s="42">
        <f>[2]PopRurM!AF24+[3]EncRurM!AF24</f>
        <v>148586.94026897446</v>
      </c>
      <c r="AG24" s="42">
        <f>[2]PopRurM!AG24+[3]EncRurM!AG24</f>
        <v>146403.74493322172</v>
      </c>
      <c r="AH24" s="42">
        <f>[2]PopRurM!AH24+[3]EncRurM!AH24</f>
        <v>144277.40162835573</v>
      </c>
      <c r="AI24" s="42">
        <f>[2]PopRurM!AI24+[3]EncRurM!AI24</f>
        <v>142233.43575599906</v>
      </c>
      <c r="AJ24" s="42">
        <f>[2]PopRurM!AJ24+[3]EncRurM!AJ24</f>
        <v>140269.72019934989</v>
      </c>
      <c r="AK24" s="42">
        <f>[2]PopRurM!AK24+[3]EncRurM!AK24</f>
        <v>138387.99532670065</v>
      </c>
      <c r="AL24" s="42">
        <f>[2]PopRurM!AL24+[3]EncRurM!AL24</f>
        <v>136591.06506474473</v>
      </c>
      <c r="AM24" s="42">
        <f>[2]PopRurM!AM24+[3]EncRurM!AM24</f>
        <v>134869.16401361892</v>
      </c>
      <c r="AN24" s="42">
        <f>[2]PopRurM!AN24+[3]EncRurM!AN24</f>
        <v>133207.59572996476</v>
      </c>
      <c r="AO24" s="42">
        <f>[2]PopRurM!AO24+[3]EncRurM!AO24</f>
        <v>131600.36561188602</v>
      </c>
      <c r="AP24" s="42">
        <f>[2]PopRurM!AP24+[3]EncRurM!AP24</f>
        <v>130044.95979407139</v>
      </c>
      <c r="AQ24" s="42">
        <f>[2]PopRurM!AQ24+[3]EncRurM!AQ24</f>
        <v>128540.79815375671</v>
      </c>
      <c r="AR24" s="42">
        <f>[2]PopRurM!AR24+[3]EncRurM!AR24</f>
        <v>127080.91921777217</v>
      </c>
      <c r="AS24" s="42">
        <f>[2]PopRurM!AS24+[3]EncRurM!AS24</f>
        <v>125671.51096226873</v>
      </c>
      <c r="AT24" s="42">
        <f>[2]PopRurM!AT24+[3]EncRurM!AT24</f>
        <v>124290.625409336</v>
      </c>
      <c r="AU24" s="42">
        <f>[2]PopRurM!AU24+[3]EncRurM!AU24</f>
        <v>122912.54378309668</v>
      </c>
      <c r="AV24" s="42">
        <f>[2]PopRurM!AV24+[3]EncRurM!AV24</f>
        <v>121548.57847745169</v>
      </c>
      <c r="AW24" s="42">
        <f>[2]PopRurM!AW24+[3]EncRurM!AW24</f>
        <v>120214.87624266988</v>
      </c>
      <c r="AX24" s="42">
        <f>[2]PopRurM!AX24+[3]EncRurM!AX24</f>
        <v>118917.81842915689</v>
      </c>
      <c r="AY24" s="42">
        <f>[2]PopRurM!AY24+[3]EncRurM!AY24</f>
        <v>117658.75865669576</v>
      </c>
      <c r="AZ24" s="42">
        <f>[2]PopRurM!AZ24+[3]EncRurM!AZ24</f>
        <v>116423.58060469216</v>
      </c>
      <c r="BA24" s="42">
        <f>[2]PopRurM!BA24+[3]EncRurM!BA24</f>
        <v>115205.03273859421</v>
      </c>
      <c r="BB24" s="42">
        <f>[2]PopRurM!BB24+[3]EncRurM!BB24</f>
        <v>114044.88389742072</v>
      </c>
      <c r="BC24" s="42">
        <f>[2]PopRurM!BC24+[3]EncRurM!BC24</f>
        <v>112989.6405894311</v>
      </c>
      <c r="BD24" s="42">
        <f>[2]PopRurM!BD24+[3]EncRurM!BD24</f>
        <v>112154.94061894601</v>
      </c>
      <c r="BE24" s="42">
        <f>[2]PopRurM!BE24+[3]EncRurM!BE24</f>
        <v>111266.19254426757</v>
      </c>
      <c r="BF24" s="42">
        <f>[2]PopRurM!BF24+[3]EncRurM!BF24</f>
        <v>110321.46262284862</v>
      </c>
      <c r="BG24" s="42">
        <f>[2]PopRurM!BG24+[3]EncRurM!BG24</f>
        <v>109320.46079330707</v>
      </c>
      <c r="BH24" s="42">
        <f>[2]PopRurM!BH24+[3]EncRurM!BH24</f>
        <v>108252.64815876086</v>
      </c>
      <c r="BI24" s="42">
        <f>[2]PopRurM!BI24+[3]EncRurM!BI24</f>
        <v>107134.55821798828</v>
      </c>
      <c r="BJ24" s="43">
        <f>[2]PopRurM!BJ24+[3]EncRurM!BJ24</f>
        <v>105987.94557464497</v>
      </c>
    </row>
    <row r="25" spans="1:62" x14ac:dyDescent="0.3">
      <c r="A25" s="4">
        <v>23</v>
      </c>
      <c r="B25" s="41">
        <f>[2]PopRurM!B25</f>
        <v>149020.45455578191</v>
      </c>
      <c r="C25" s="41">
        <f>[2]PopRurM!C25</f>
        <v>152523.28097730197</v>
      </c>
      <c r="D25" s="41">
        <f>[2]PopRurM!D25</f>
        <v>156420.28517993476</v>
      </c>
      <c r="E25" s="41">
        <f>[2]PopRurM!E25</f>
        <v>160371.79227729604</v>
      </c>
      <c r="F25" s="41">
        <f>[2]PopRurM!F25</f>
        <v>164145.71628611386</v>
      </c>
      <c r="G25" s="41">
        <f>[2]PopRurM!G25</f>
        <v>168029.77959346448</v>
      </c>
      <c r="H25" s="41">
        <f>[2]PopRurM!H25</f>
        <v>170147.17454707649</v>
      </c>
      <c r="I25" s="41">
        <f>[2]PopRurM!I25</f>
        <v>169626.04374947312</v>
      </c>
      <c r="J25" s="41">
        <f>[2]PopRurM!J25</f>
        <v>167381.50686119116</v>
      </c>
      <c r="K25" s="41">
        <f>[2]PopRurM!K25</f>
        <v>165214.42642642284</v>
      </c>
      <c r="L25" s="41">
        <f>[2]PopRurM!L25</f>
        <v>162760.19035911615</v>
      </c>
      <c r="M25" s="41">
        <f>[2]PopRurM!M25</f>
        <v>160857.40645719072</v>
      </c>
      <c r="N25" s="41">
        <f>[2]PopRurM!N25</f>
        <v>154885.07047609109</v>
      </c>
      <c r="O25" s="41">
        <f>[2]PopRurM!O25</f>
        <v>153261.86480328155</v>
      </c>
      <c r="P25" s="57">
        <f>[2]PopRurM!P25</f>
        <v>147410.57373089585</v>
      </c>
      <c r="Q25" s="119">
        <f>[2]PopRurM!Q25</f>
        <v>147059.79304406926</v>
      </c>
      <c r="R25" s="119">
        <f>[2]PopRurM!R25</f>
        <v>146811.65012402899</v>
      </c>
      <c r="S25" s="42">
        <f>[2]PopRurM!S25+[3]EncRurM!S25</f>
        <v>146659.61030820379</v>
      </c>
      <c r="T25" s="42">
        <f>[2]PopRurM!T25+[3]EncRurM!T25</f>
        <v>146594.35081132522</v>
      </c>
      <c r="U25" s="42">
        <f>[2]PopRurM!U25+[3]EncRurM!U25</f>
        <v>146571.17454140572</v>
      </c>
      <c r="V25" s="42">
        <f>[2]PopRurM!V25+[3]EncRurM!V25</f>
        <v>146571.08741257145</v>
      </c>
      <c r="W25" s="42">
        <f>[2]PopRurM!W25+[3]EncRurM!W25</f>
        <v>146604.89340027355</v>
      </c>
      <c r="X25" s="42">
        <f>[2]PopRurM!X25+[3]EncRurM!X25</f>
        <v>146608.11716714205</v>
      </c>
      <c r="Y25" s="42">
        <f>[2]PopRurM!Y25+[3]EncRurM!Y25</f>
        <v>146299.94248028027</v>
      </c>
      <c r="Z25" s="42">
        <f>[2]PopRurM!Z25+[3]EncRurM!Z25</f>
        <v>147430.61336278112</v>
      </c>
      <c r="AA25" s="42">
        <f>[2]PopRurM!AA25+[3]EncRurM!AA25</f>
        <v>145584.87613731311</v>
      </c>
      <c r="AB25" s="42">
        <f>[2]PopRurM!AB25+[3]EncRurM!AB25</f>
        <v>143725.11116952545</v>
      </c>
      <c r="AC25" s="42">
        <f>[2]PopRurM!AC25+[3]EncRurM!AC25</f>
        <v>141810.71642264182</v>
      </c>
      <c r="AD25" s="42">
        <f>[2]PopRurM!AD25+[3]EncRurM!AD25</f>
        <v>139849.27210524495</v>
      </c>
      <c r="AE25" s="42">
        <f>[2]PopRurM!AE25+[3]EncRurM!AE25</f>
        <v>137857.33269584875</v>
      </c>
      <c r="AF25" s="42">
        <f>[2]PopRurM!AF25+[3]EncRurM!AF25</f>
        <v>135848.66455027007</v>
      </c>
      <c r="AG25" s="42">
        <f>[2]PopRurM!AG25+[3]EncRurM!AG25</f>
        <v>133843.74294456557</v>
      </c>
      <c r="AH25" s="42">
        <f>[2]PopRurM!AH25+[3]EncRurM!AH25</f>
        <v>131878.46495846022</v>
      </c>
      <c r="AI25" s="42">
        <f>[2]PopRurM!AI25+[3]EncRurM!AI25</f>
        <v>129963.72169623946</v>
      </c>
      <c r="AJ25" s="42">
        <f>[2]PopRurM!AJ25+[3]EncRurM!AJ25</f>
        <v>128123.21220082851</v>
      </c>
      <c r="AK25" s="42">
        <f>[2]PopRurM!AK25+[3]EncRurM!AK25</f>
        <v>126355.5424108788</v>
      </c>
      <c r="AL25" s="42">
        <f>[2]PopRurM!AL25+[3]EncRurM!AL25</f>
        <v>124661.14797056177</v>
      </c>
      <c r="AM25" s="42">
        <f>[2]PopRurM!AM25+[3]EncRurM!AM25</f>
        <v>123042.99126024307</v>
      </c>
      <c r="AN25" s="42">
        <f>[2]PopRurM!AN25+[3]EncRurM!AN25</f>
        <v>121492.53365416288</v>
      </c>
      <c r="AO25" s="42">
        <f>[2]PopRurM!AO25+[3]EncRurM!AO25</f>
        <v>119996.35731184149</v>
      </c>
      <c r="AP25" s="42">
        <f>[2]PopRurM!AP25+[3]EncRurM!AP25</f>
        <v>118549.1473743876</v>
      </c>
      <c r="AQ25" s="42">
        <f>[2]PopRurM!AQ25+[3]EncRurM!AQ25</f>
        <v>117148.55136327553</v>
      </c>
      <c r="AR25" s="42">
        <f>[2]PopRurM!AR25+[3]EncRurM!AR25</f>
        <v>115794.13363433389</v>
      </c>
      <c r="AS25" s="42">
        <f>[2]PopRurM!AS25+[3]EncRurM!AS25</f>
        <v>114479.62091149422</v>
      </c>
      <c r="AT25" s="42">
        <f>[2]PopRurM!AT25+[3]EncRurM!AT25</f>
        <v>113210.50231131641</v>
      </c>
      <c r="AU25" s="42">
        <f>[2]PopRurM!AU25+[3]EncRurM!AU25</f>
        <v>111967.08671725233</v>
      </c>
      <c r="AV25" s="42">
        <f>[2]PopRurM!AV25+[3]EncRurM!AV25</f>
        <v>110726.19785938246</v>
      </c>
      <c r="AW25" s="42">
        <f>[2]PopRurM!AW25+[3]EncRurM!AW25</f>
        <v>109497.50703831234</v>
      </c>
      <c r="AX25" s="42">
        <f>[2]PopRurM!AX25+[3]EncRurM!AX25</f>
        <v>108296.52318654447</v>
      </c>
      <c r="AY25" s="42">
        <f>[2]PopRurM!AY25+[3]EncRurM!AY25</f>
        <v>107128.64829180442</v>
      </c>
      <c r="AZ25" s="42">
        <f>[2]PopRurM!AZ25+[3]EncRurM!AZ25</f>
        <v>105994.40512709794</v>
      </c>
      <c r="BA25" s="42">
        <f>[2]PopRurM!BA25+[3]EncRurM!BA25</f>
        <v>104882.20555746525</v>
      </c>
      <c r="BB25" s="42">
        <f>[2]PopRurM!BB25+[3]EncRurM!BB25</f>
        <v>103784.99214732938</v>
      </c>
      <c r="BC25" s="42">
        <f>[2]PopRurM!BC25+[3]EncRurM!BC25</f>
        <v>102739.79465126093</v>
      </c>
      <c r="BD25" s="42">
        <f>[2]PopRurM!BD25+[3]EncRurM!BD25</f>
        <v>101789.13194039041</v>
      </c>
      <c r="BE25" s="42">
        <f>[2]PopRurM!BE25+[3]EncRurM!BE25</f>
        <v>101037.73287352693</v>
      </c>
      <c r="BF25" s="42">
        <f>[2]PopRurM!BF25+[3]EncRurM!BF25</f>
        <v>100237.54165946452</v>
      </c>
      <c r="BG25" s="42">
        <f>[2]PopRurM!BG25+[3]EncRurM!BG25</f>
        <v>99386.467206180372</v>
      </c>
      <c r="BH25" s="42">
        <f>[2]PopRurM!BH25+[3]EncRurM!BH25</f>
        <v>98484.683771343058</v>
      </c>
      <c r="BI25" s="42">
        <f>[2]PopRurM!BI25+[3]EncRurM!BI25</f>
        <v>97523.217085021344</v>
      </c>
      <c r="BJ25" s="43">
        <f>[2]PopRurM!BJ25+[3]EncRurM!BJ25</f>
        <v>96516.443404872058</v>
      </c>
    </row>
    <row r="26" spans="1:62" x14ac:dyDescent="0.3">
      <c r="A26" s="4">
        <v>24</v>
      </c>
      <c r="B26" s="41">
        <f>[2]PopRurM!B26</f>
        <v>145320.15865119552</v>
      </c>
      <c r="C26" s="41">
        <f>[2]PopRurM!C26</f>
        <v>148525.7254461846</v>
      </c>
      <c r="D26" s="41">
        <f>[2]PopRurM!D26</f>
        <v>152019.31556928356</v>
      </c>
      <c r="E26" s="41">
        <f>[2]PopRurM!E26</f>
        <v>155906.26434297411</v>
      </c>
      <c r="F26" s="41">
        <f>[2]PopRurM!F26</f>
        <v>159847.29404251851</v>
      </c>
      <c r="G26" s="41">
        <f>[2]PopRurM!G26</f>
        <v>163611.00614196385</v>
      </c>
      <c r="H26" s="41">
        <f>[2]PopRurM!H26</f>
        <v>167484.67022829314</v>
      </c>
      <c r="I26" s="41">
        <f>[2]PopRurM!I26</f>
        <v>169597.4066069439</v>
      </c>
      <c r="J26" s="41">
        <f>[2]PopRurM!J26</f>
        <v>169079.9633233393</v>
      </c>
      <c r="K26" s="41">
        <f>[2]PopRurM!K26</f>
        <v>166844.93244685189</v>
      </c>
      <c r="L26" s="41">
        <f>[2]PopRurM!L26</f>
        <v>164686.50051238388</v>
      </c>
      <c r="M26" s="41">
        <f>[2]PopRurM!M26</f>
        <v>162244.94456713073</v>
      </c>
      <c r="N26" s="41">
        <f>[2]PopRurM!N26</f>
        <v>169766.71792820486</v>
      </c>
      <c r="O26" s="41">
        <f>[2]PopRurM!O26</f>
        <v>153862.88906661898</v>
      </c>
      <c r="P26" s="57">
        <f>[2]PopRurM!P26</f>
        <v>175853.47250639263</v>
      </c>
      <c r="Q26" s="119">
        <f>[2]PopRurM!Q26</f>
        <v>175536.0287279253</v>
      </c>
      <c r="R26" s="119">
        <f>[2]PopRurM!R26</f>
        <v>175123.9123772009</v>
      </c>
      <c r="S26" s="42">
        <f>[2]PopRurM!S26+[3]EncRurM!S26</f>
        <v>174833.77000937349</v>
      </c>
      <c r="T26" s="42">
        <f>[2]PopRurM!T26+[3]EncRurM!T26</f>
        <v>174655.22085994127</v>
      </c>
      <c r="U26" s="42">
        <f>[2]PopRurM!U26+[3]EncRurM!U26</f>
        <v>174579.85650965766</v>
      </c>
      <c r="V26" s="42">
        <f>[2]PopRurM!V26+[3]EncRurM!V26</f>
        <v>174554.008406048</v>
      </c>
      <c r="W26" s="42">
        <f>[2]PopRurM!W26+[3]EncRurM!W26</f>
        <v>174554.31982898305</v>
      </c>
      <c r="X26" s="42">
        <f>[2]PopRurM!X26+[3]EncRurM!X26</f>
        <v>174594.59719525033</v>
      </c>
      <c r="Y26" s="42">
        <f>[2]PopRurM!Y26+[3]EncRurM!Y26</f>
        <v>174600.51423101639</v>
      </c>
      <c r="Z26" s="42">
        <f>[2]PopRurM!Z26+[3]EncRurM!Z26</f>
        <v>174234.79989761536</v>
      </c>
      <c r="AA26" s="42">
        <f>[2]PopRurM!AA26+[3]EncRurM!AA26</f>
        <v>175582.94978347377</v>
      </c>
      <c r="AB26" s="42">
        <f>[2]PopRurM!AB26+[3]EncRurM!AB26</f>
        <v>173384.09624668673</v>
      </c>
      <c r="AC26" s="42">
        <f>[2]PopRurM!AC26+[3]EncRurM!AC26</f>
        <v>171168.63348669672</v>
      </c>
      <c r="AD26" s="42">
        <f>[2]PopRurM!AD26+[3]EncRurM!AD26</f>
        <v>168890.15948618032</v>
      </c>
      <c r="AE26" s="42">
        <f>[2]PopRurM!AE26+[3]EncRurM!AE26</f>
        <v>166555.73316499879</v>
      </c>
      <c r="AF26" s="42">
        <f>[2]PopRurM!AF26+[3]EncRurM!AF26</f>
        <v>164184.3513221906</v>
      </c>
      <c r="AG26" s="42">
        <f>[2]PopRurM!AG26+[3]EncRurM!AG26</f>
        <v>161788.26325986796</v>
      </c>
      <c r="AH26" s="42">
        <f>[2]PopRurM!AH26+[3]EncRurM!AH26</f>
        <v>159402.0369238221</v>
      </c>
      <c r="AI26" s="42">
        <f>[2]PopRurM!AI26+[3]EncRurM!AI26</f>
        <v>157062.31641274464</v>
      </c>
      <c r="AJ26" s="42">
        <f>[2]PopRurM!AJ26+[3]EncRurM!AJ26</f>
        <v>154782.70052813302</v>
      </c>
      <c r="AK26" s="42">
        <f>[2]PopRurM!AK26+[3]EncRurM!AK26</f>
        <v>152592.25541059251</v>
      </c>
      <c r="AL26" s="42">
        <f>[2]PopRurM!AL26+[3]EncRurM!AL26</f>
        <v>150487.76302312751</v>
      </c>
      <c r="AM26" s="42">
        <f>[2]PopRurM!AM26+[3]EncRurM!AM26</f>
        <v>148470.46905747827</v>
      </c>
      <c r="AN26" s="42">
        <f>[2]PopRurM!AN26+[3]EncRurM!AN26</f>
        <v>146544.00678122041</v>
      </c>
      <c r="AO26" s="42">
        <f>[2]PopRurM!AO26+[3]EncRurM!AO26</f>
        <v>144698.09923749711</v>
      </c>
      <c r="AP26" s="42">
        <f>[2]PopRurM!AP26+[3]EncRurM!AP26</f>
        <v>142916.8638566205</v>
      </c>
      <c r="AQ26" s="42">
        <f>[2]PopRurM!AQ26+[3]EncRurM!AQ26</f>
        <v>141193.96837224439</v>
      </c>
      <c r="AR26" s="42">
        <f>[2]PopRurM!AR26+[3]EncRurM!AR26</f>
        <v>139526.50617030833</v>
      </c>
      <c r="AS26" s="42">
        <f>[2]PopRurM!AS26+[3]EncRurM!AS26</f>
        <v>137914.06202023217</v>
      </c>
      <c r="AT26" s="42">
        <f>[2]PopRurM!AT26+[3]EncRurM!AT26</f>
        <v>136349.05796392958</v>
      </c>
      <c r="AU26" s="42">
        <f>[2]PopRurM!AU26+[3]EncRurM!AU26</f>
        <v>134838.2414983268</v>
      </c>
      <c r="AV26" s="42">
        <f>[2]PopRurM!AV26+[3]EncRurM!AV26</f>
        <v>133357.9444803595</v>
      </c>
      <c r="AW26" s="42">
        <f>[2]PopRurM!AW26+[3]EncRurM!AW26</f>
        <v>131879.93123058262</v>
      </c>
      <c r="AX26" s="42">
        <f>[2]PopRurM!AX26+[3]EncRurM!AX26</f>
        <v>130417.17770462351</v>
      </c>
      <c r="AY26" s="42">
        <f>[2]PopRurM!AY26+[3]EncRurM!AY26</f>
        <v>128987.43500978035</v>
      </c>
      <c r="AZ26" s="42">
        <f>[2]PopRurM!AZ26+[3]EncRurM!AZ26</f>
        <v>127596.41256652918</v>
      </c>
      <c r="BA26" s="42">
        <f>[2]PopRurM!BA26+[3]EncRurM!BA26</f>
        <v>126246.08272012537</v>
      </c>
      <c r="BB26" s="42">
        <f>[2]PopRurM!BB26+[3]EncRurM!BB26</f>
        <v>124922.01620791129</v>
      </c>
      <c r="BC26" s="42">
        <f>[2]PopRurM!BC26+[3]EncRurM!BC26</f>
        <v>123615.18176477033</v>
      </c>
      <c r="BD26" s="42">
        <f>[2]PopRurM!BD26+[3]EncRurM!BD26</f>
        <v>122370.21667806053</v>
      </c>
      <c r="BE26" s="42">
        <f>[2]PopRurM!BE26+[3]EncRurM!BE26</f>
        <v>121238.50573206619</v>
      </c>
      <c r="BF26" s="42">
        <f>[2]PopRurM!BF26+[3]EncRurM!BF26</f>
        <v>120344.20287022971</v>
      </c>
      <c r="BG26" s="42">
        <f>[2]PopRurM!BG26+[3]EncRurM!BG26</f>
        <v>119391.0410736676</v>
      </c>
      <c r="BH26" s="42">
        <f>[2]PopRurM!BH26+[3]EncRurM!BH26</f>
        <v>118377.35942005957</v>
      </c>
      <c r="BI26" s="42">
        <f>[2]PopRurM!BI26+[3]EncRurM!BI26</f>
        <v>117303.88456292074</v>
      </c>
      <c r="BJ26" s="43">
        <f>[2]PopRurM!BJ26+[3]EncRurM!BJ26</f>
        <v>116159.30146894406</v>
      </c>
    </row>
    <row r="27" spans="1:62" x14ac:dyDescent="0.3">
      <c r="A27" s="4">
        <v>25</v>
      </c>
      <c r="B27" s="41">
        <f>[2]PopRurM!B27</f>
        <v>160888.41324718369</v>
      </c>
      <c r="C27" s="41">
        <f>[2]PopRurM!C27</f>
        <v>164748.19655439822</v>
      </c>
      <c r="D27" s="41">
        <f>[2]PopRurM!D27</f>
        <v>168385.71946122227</v>
      </c>
      <c r="E27" s="41">
        <f>[2]PopRurM!E27</f>
        <v>172349.84435130414</v>
      </c>
      <c r="F27" s="41">
        <f>[2]PopRurM!F27</f>
        <v>176759.66602312148</v>
      </c>
      <c r="G27" s="41">
        <f>[2]PopRurM!G27</f>
        <v>181231.49396344603</v>
      </c>
      <c r="H27" s="41">
        <f>[2]PopRurM!H27</f>
        <v>185501.26699432466</v>
      </c>
      <c r="I27" s="41">
        <f>[2]PopRurM!I27</f>
        <v>189896.44235789115</v>
      </c>
      <c r="J27" s="41">
        <f>[2]PopRurM!J27</f>
        <v>192294.90896816587</v>
      </c>
      <c r="K27" s="41">
        <f>[2]PopRurM!K27</f>
        <v>191711.08787796259</v>
      </c>
      <c r="L27" s="41">
        <f>[2]PopRurM!L27</f>
        <v>189179.62851247587</v>
      </c>
      <c r="M27" s="41">
        <f>[2]PopRurM!M27</f>
        <v>186739.14730991953</v>
      </c>
      <c r="N27" s="41">
        <f>[2]PopRurM!N27</f>
        <v>171725.02626896562</v>
      </c>
      <c r="O27" s="41">
        <f>[2]PopRurM!O27</f>
        <v>145539.68773813988</v>
      </c>
      <c r="P27" s="57">
        <f>[2]PopRurM!P27</f>
        <v>167278.69449878531</v>
      </c>
      <c r="Q27" s="119">
        <f>[2]PopRurM!Q27</f>
        <v>167276.22441534256</v>
      </c>
      <c r="R27" s="119">
        <f>[2]PopRurM!R27</f>
        <v>166980.40722224081</v>
      </c>
      <c r="S27" s="42">
        <f>[2]PopRurM!S27+[3]EncRurM!S27</f>
        <v>166594.08617179727</v>
      </c>
      <c r="T27" s="42">
        <f>[2]PopRurM!T27+[3]EncRurM!T27</f>
        <v>166320.49972968013</v>
      </c>
      <c r="U27" s="42">
        <f>[2]PopRurM!U27+[3]EncRurM!U27</f>
        <v>166153.62089228904</v>
      </c>
      <c r="V27" s="42">
        <f>[2]PopRurM!V27+[3]EncRurM!V27</f>
        <v>166084.16214587938</v>
      </c>
      <c r="W27" s="42">
        <f>[2]PopRurM!W27+[3]EncRurM!W27</f>
        <v>166060.25173815372</v>
      </c>
      <c r="X27" s="42">
        <f>[2]PopRurM!X27+[3]EncRurM!X27</f>
        <v>166060.64695150455</v>
      </c>
      <c r="Y27" s="42">
        <f>[2]PopRurM!Y27+[3]EncRurM!Y27</f>
        <v>166101.15631996538</v>
      </c>
      <c r="Z27" s="42">
        <f>[2]PopRurM!Z27+[3]EncRurM!Z27</f>
        <v>166108.27016028046</v>
      </c>
      <c r="AA27" s="42">
        <f>[2]PopRurM!AA27+[3]EncRurM!AA27</f>
        <v>165761.96446160923</v>
      </c>
      <c r="AB27" s="42">
        <f>[2]PopRurM!AB27+[3]EncRurM!AB27</f>
        <v>167044.23417840104</v>
      </c>
      <c r="AC27" s="42">
        <f>[2]PopRurM!AC27+[3]EncRurM!AC27</f>
        <v>164951.67828905492</v>
      </c>
      <c r="AD27" s="42">
        <f>[2]PopRurM!AD27+[3]EncRurM!AD27</f>
        <v>162845.48753910491</v>
      </c>
      <c r="AE27" s="42">
        <f>[2]PopRurM!AE27+[3]EncRurM!AE27</f>
        <v>160679.02675315223</v>
      </c>
      <c r="AF27" s="42">
        <f>[2]PopRurM!AF27+[3]EncRurM!AF27</f>
        <v>158459.40977151188</v>
      </c>
      <c r="AG27" s="42">
        <f>[2]PopRurM!AG27+[3]EncRurM!AG27</f>
        <v>156199.0858147353</v>
      </c>
      <c r="AH27" s="42">
        <f>[2]PopRurM!AH27+[3]EncRurM!AH27</f>
        <v>153921.07606050876</v>
      </c>
      <c r="AI27" s="42">
        <f>[2]PopRurM!AI27+[3]EncRurM!AI27</f>
        <v>151652.4526233646</v>
      </c>
      <c r="AJ27" s="42">
        <f>[2]PopRurM!AJ27+[3]EncRurM!AJ27</f>
        <v>149427.20385147486</v>
      </c>
      <c r="AK27" s="42">
        <f>[2]PopRurM!AK27+[3]EncRurM!AK27</f>
        <v>147259.85383548276</v>
      </c>
      <c r="AL27" s="42">
        <f>[2]PopRurM!AL27+[3]EncRurM!AL27</f>
        <v>145177.375886583</v>
      </c>
      <c r="AM27" s="42">
        <f>[2]PopRurM!AM27+[3]EncRurM!AM27</f>
        <v>143175.12624790322</v>
      </c>
      <c r="AN27" s="42">
        <f>[2]PopRurM!AN27+[3]EncRurM!AN27</f>
        <v>141257.25465962722</v>
      </c>
      <c r="AO27" s="42">
        <f>[2]PopRurM!AO27+[3]EncRurM!AO27</f>
        <v>139425.14436848293</v>
      </c>
      <c r="AP27" s="42">
        <f>[2]PopRurM!AP27+[3]EncRurM!AP27</f>
        <v>137669.50786072566</v>
      </c>
      <c r="AQ27" s="42">
        <f>[2]PopRurM!AQ27+[3]EncRurM!AQ27</f>
        <v>135975.52463569902</v>
      </c>
      <c r="AR27" s="42">
        <f>[2]PopRurM!AR27+[3]EncRurM!AR27</f>
        <v>134337.66170649129</v>
      </c>
      <c r="AS27" s="42">
        <f>[2]PopRurM!AS27+[3]EncRurM!AS27</f>
        <v>132751.17651289242</v>
      </c>
      <c r="AT27" s="42">
        <f>[2]PopRurM!AT27+[3]EncRurM!AT27</f>
        <v>131218.34153166969</v>
      </c>
      <c r="AU27" s="42">
        <f>[2]PopRurM!AU27+[3]EncRurM!AU27</f>
        <v>129729.27642905223</v>
      </c>
      <c r="AV27" s="42">
        <f>[2]PopRurM!AV27+[3]EncRurM!AV27</f>
        <v>128293.07111210926</v>
      </c>
      <c r="AW27" s="42">
        <f>[2]PopRurM!AW27+[3]EncRurM!AW27</f>
        <v>126884.62953306262</v>
      </c>
      <c r="AX27" s="42">
        <f>[2]PopRurM!AX27+[3]EncRurM!AX27</f>
        <v>125479.05325080955</v>
      </c>
      <c r="AY27" s="42">
        <f>[2]PopRurM!AY27+[3]EncRurM!AY27</f>
        <v>124087.90225586203</v>
      </c>
      <c r="AZ27" s="42">
        <f>[2]PopRurM!AZ27+[3]EncRurM!AZ27</f>
        <v>122728.17072230609</v>
      </c>
      <c r="BA27" s="42">
        <f>[2]PopRurM!BA27+[3]EncRurM!BA27</f>
        <v>121404.60121035177</v>
      </c>
      <c r="BB27" s="42">
        <f>[2]PopRurM!BB27+[3]EncRurM!BB27</f>
        <v>120120.45423014348</v>
      </c>
      <c r="BC27" s="42">
        <f>[2]PopRurM!BC27+[3]EncRurM!BC27</f>
        <v>118861.20569103793</v>
      </c>
      <c r="BD27" s="42">
        <f>[2]PopRurM!BD27+[3]EncRurM!BD27</f>
        <v>117617.76568596589</v>
      </c>
      <c r="BE27" s="42">
        <f>[2]PopRurM!BE27+[3]EncRurM!BE27</f>
        <v>116433.21247016861</v>
      </c>
      <c r="BF27" s="42">
        <f>[2]PopRurM!BF27+[3]EncRurM!BF27</f>
        <v>115357.54053252703</v>
      </c>
      <c r="BG27" s="42">
        <f>[2]PopRurM!BG27+[3]EncRurM!BG27</f>
        <v>114506.64618817419</v>
      </c>
      <c r="BH27" s="42">
        <f>[2]PopRurM!BH27+[3]EncRurM!BH27</f>
        <v>113599.73035134016</v>
      </c>
      <c r="BI27" s="42">
        <f>[2]PopRurM!BI27+[3]EncRurM!BI27</f>
        <v>112635.80498864783</v>
      </c>
      <c r="BJ27" s="43">
        <f>[2]PopRurM!BJ27+[3]EncRurM!BJ27</f>
        <v>111614.87010009722</v>
      </c>
    </row>
    <row r="28" spans="1:62" x14ac:dyDescent="0.3">
      <c r="A28" s="4">
        <v>26</v>
      </c>
      <c r="B28" s="41">
        <f>[2]PopRurM!B28</f>
        <v>138462.86335384756</v>
      </c>
      <c r="C28" s="41">
        <f>[2]PopRurM!C28</f>
        <v>142037.52663854058</v>
      </c>
      <c r="D28" s="41">
        <f>[2]PopRurM!D28</f>
        <v>145448.84206745133</v>
      </c>
      <c r="E28" s="41">
        <f>[2]PopRurM!E28</f>
        <v>148664.02669902024</v>
      </c>
      <c r="F28" s="41">
        <f>[2]PopRurM!F28</f>
        <v>152167.4555804398</v>
      </c>
      <c r="G28" s="41">
        <f>[2]PopRurM!G28</f>
        <v>156064.5631865816</v>
      </c>
      <c r="H28" s="41">
        <f>[2]PopRurM!H28</f>
        <v>160015.42725885418</v>
      </c>
      <c r="I28" s="41">
        <f>[2]PopRurM!I28</f>
        <v>163788.29979827895</v>
      </c>
      <c r="J28" s="41">
        <f>[2]PopRurM!J28</f>
        <v>167672.08638205795</v>
      </c>
      <c r="K28" s="41">
        <f>[2]PopRurM!K28</f>
        <v>169793.15214849406</v>
      </c>
      <c r="L28" s="41">
        <f>[2]PopRurM!L28</f>
        <v>169280.43450052966</v>
      </c>
      <c r="M28" s="41">
        <f>[2]PopRurM!M28</f>
        <v>167051.9502771679</v>
      </c>
      <c r="N28" s="41">
        <f>[2]PopRurM!N28</f>
        <v>159202.25883013444</v>
      </c>
      <c r="O28" s="41">
        <f>[2]PopRurM!O28</f>
        <v>153470.08045564912</v>
      </c>
      <c r="P28" s="57">
        <f>[2]PopRurM!P28</f>
        <v>142479.07185793843</v>
      </c>
      <c r="Q28" s="119">
        <f>[2]PopRurM!Q28</f>
        <v>141825.819208815</v>
      </c>
      <c r="R28" s="119">
        <f>[2]PopRurM!R28</f>
        <v>141829.67518492942</v>
      </c>
      <c r="S28" s="42">
        <f>[2]PopRurM!S28+[3]EncRurM!S28</f>
        <v>141584.56922496061</v>
      </c>
      <c r="T28" s="42">
        <f>[2]PopRurM!T28+[3]EncRurM!T28</f>
        <v>141259.32602226603</v>
      </c>
      <c r="U28" s="42">
        <f>[2]PopRurM!U28+[3]EncRurM!U28</f>
        <v>141029.81161789034</v>
      </c>
      <c r="V28" s="42">
        <f>[2]PopRurM!V28+[3]EncRurM!V28</f>
        <v>140890.49352436498</v>
      </c>
      <c r="W28" s="42">
        <f>[2]PopRurM!W28+[3]EncRurM!W28</f>
        <v>140832.65388264868</v>
      </c>
      <c r="X28" s="42">
        <f>[2]PopRurM!X28+[3]EncRurM!X28</f>
        <v>140813.12252537344</v>
      </c>
      <c r="Y28" s="42">
        <f>[2]PopRurM!Y28+[3]EncRurM!Y28</f>
        <v>140815.46964126918</v>
      </c>
      <c r="Z28" s="42">
        <f>[2]PopRurM!Z28+[3]EncRurM!Z28</f>
        <v>140851.26315867912</v>
      </c>
      <c r="AA28" s="42">
        <f>[2]PopRurM!AA28+[3]EncRurM!AA28</f>
        <v>140858.89128534027</v>
      </c>
      <c r="AB28" s="42">
        <f>[2]PopRurM!AB28+[3]EncRurM!AB28</f>
        <v>140564.83119383187</v>
      </c>
      <c r="AC28" s="42">
        <f>[2]PopRurM!AC28+[3]EncRurM!AC28</f>
        <v>141651.62967912445</v>
      </c>
      <c r="AD28" s="42">
        <f>[2]PopRurM!AD28+[3]EncRurM!AD28</f>
        <v>139878.21596876194</v>
      </c>
      <c r="AE28" s="42">
        <f>[2]PopRurM!AE28+[3]EncRurM!AE28</f>
        <v>138093.8211090301</v>
      </c>
      <c r="AF28" s="42">
        <f>[2]PopRurM!AF28+[3]EncRurM!AF28</f>
        <v>136257.95735072755</v>
      </c>
      <c r="AG28" s="42">
        <f>[2]PopRurM!AG28+[3]EncRurM!AG28</f>
        <v>134371.71442623439</v>
      </c>
      <c r="AH28" s="42">
        <f>[2]PopRurM!AH28+[3]EncRurM!AH28</f>
        <v>132456.30020417998</v>
      </c>
      <c r="AI28" s="42">
        <f>[2]PopRurM!AI28+[3]EncRurM!AI28</f>
        <v>130525.88120550639</v>
      </c>
      <c r="AJ28" s="42">
        <f>[2]PopRurM!AJ28+[3]EncRurM!AJ28</f>
        <v>128603.34181019707</v>
      </c>
      <c r="AK28" s="42">
        <f>[2]PopRurM!AK28+[3]EncRurM!AK28</f>
        <v>126717.60183911014</v>
      </c>
      <c r="AL28" s="42">
        <f>[2]PopRurM!AL28+[3]EncRurM!AL28</f>
        <v>124880.89982513052</v>
      </c>
      <c r="AM28" s="42">
        <f>[2]PopRurM!AM28+[3]EncRurM!AM28</f>
        <v>123115.53336926768</v>
      </c>
      <c r="AN28" s="42">
        <f>[2]PopRurM!AN28+[3]EncRurM!AN28</f>
        <v>121418.14944881342</v>
      </c>
      <c r="AO28" s="42">
        <f>[2]PopRurM!AO28+[3]EncRurM!AO28</f>
        <v>119792.93934215297</v>
      </c>
      <c r="AP28" s="42">
        <f>[2]PopRurM!AP28+[3]EncRurM!AP28</f>
        <v>118239.73539815095</v>
      </c>
      <c r="AQ28" s="42">
        <f>[2]PopRurM!AQ28+[3]EncRurM!AQ28</f>
        <v>116751.49626912014</v>
      </c>
      <c r="AR28" s="42">
        <f>[2]PopRurM!AR28+[3]EncRurM!AR28</f>
        <v>115316.06724774333</v>
      </c>
      <c r="AS28" s="42">
        <f>[2]PopRurM!AS28+[3]EncRurM!AS28</f>
        <v>113927.58054428121</v>
      </c>
      <c r="AT28" s="42">
        <f>[2]PopRurM!AT28+[3]EncRurM!AT28</f>
        <v>112582.68313602559</v>
      </c>
      <c r="AU28" s="42">
        <f>[2]PopRurM!AU28+[3]EncRurM!AU28</f>
        <v>111283.30301103365</v>
      </c>
      <c r="AV28" s="42">
        <f>[2]PopRurM!AV28+[3]EncRurM!AV28</f>
        <v>110021.05761253496</v>
      </c>
      <c r="AW28" s="42">
        <f>[2]PopRurM!AW28+[3]EncRurM!AW28</f>
        <v>108803.5750671906</v>
      </c>
      <c r="AX28" s="42">
        <f>[2]PopRurM!AX28+[3]EncRurM!AX28</f>
        <v>107609.6475063713</v>
      </c>
      <c r="AY28" s="42">
        <f>[2]PopRurM!AY28+[3]EncRurM!AY28</f>
        <v>106418.06706144773</v>
      </c>
      <c r="AZ28" s="42">
        <f>[2]PopRurM!AZ28+[3]EncRurM!AZ28</f>
        <v>105238.80897497677</v>
      </c>
      <c r="BA28" s="42">
        <f>[2]PopRurM!BA28+[3]EncRurM!BA28</f>
        <v>104086.12359346822</v>
      </c>
      <c r="BB28" s="42">
        <f>[2]PopRurM!BB28+[3]EncRurM!BB28</f>
        <v>102963.6154163334</v>
      </c>
      <c r="BC28" s="42">
        <f>[2]PopRurM!BC28+[3]EncRurM!BC28</f>
        <v>101874.97276855131</v>
      </c>
      <c r="BD28" s="42">
        <f>[2]PopRurM!BD28+[3]EncRurM!BD28</f>
        <v>100807.53798939854</v>
      </c>
      <c r="BE28" s="42">
        <f>[2]PopRurM!BE28+[3]EncRurM!BE28</f>
        <v>99752.928522104587</v>
      </c>
      <c r="BF28" s="42">
        <f>[2]PopRurM!BF28+[3]EncRurM!BF28</f>
        <v>98748.865872136637</v>
      </c>
      <c r="BG28" s="42">
        <f>[2]PopRurM!BG28+[3]EncRurM!BG28</f>
        <v>97837.011346643936</v>
      </c>
      <c r="BH28" s="42">
        <f>[2]PopRurM!BH28+[3]EncRurM!BH28</f>
        <v>97115.357034273417</v>
      </c>
      <c r="BI28" s="42">
        <f>[2]PopRurM!BI28+[3]EncRurM!BI28</f>
        <v>96346.676578420505</v>
      </c>
      <c r="BJ28" s="43">
        <f>[2]PopRurM!BJ28+[3]EncRurM!BJ28</f>
        <v>95529.628770001931</v>
      </c>
    </row>
    <row r="29" spans="1:62" x14ac:dyDescent="0.3">
      <c r="A29" s="4">
        <v>27</v>
      </c>
      <c r="B29" s="41">
        <f>[2]PopRurM!B29</f>
        <v>133618.59883059002</v>
      </c>
      <c r="C29" s="41">
        <f>[2]PopRurM!C29</f>
        <v>136532.21790724443</v>
      </c>
      <c r="D29" s="41">
        <f>[2]PopRurM!D29</f>
        <v>140060.91880273743</v>
      </c>
      <c r="E29" s="41">
        <f>[2]PopRurM!E29</f>
        <v>143428.29593434464</v>
      </c>
      <c r="F29" s="41">
        <f>[2]PopRurM!F29</f>
        <v>146602.36430148059</v>
      </c>
      <c r="G29" s="41">
        <f>[2]PopRurM!G29</f>
        <v>150060.56764466281</v>
      </c>
      <c r="H29" s="41">
        <f>[2]PopRurM!H29</f>
        <v>153906.60077628496</v>
      </c>
      <c r="I29" s="41">
        <f>[2]PopRurM!I29</f>
        <v>157805.41382140963</v>
      </c>
      <c r="J29" s="41">
        <f>[2]PopRurM!J29</f>
        <v>161529.10199452416</v>
      </c>
      <c r="K29" s="41">
        <f>[2]PopRurM!K29</f>
        <v>165362.17327459709</v>
      </c>
      <c r="L29" s="41">
        <f>[2]PopRurM!L29</f>
        <v>167456.86443538725</v>
      </c>
      <c r="M29" s="41">
        <f>[2]PopRurM!M29</f>
        <v>166957.87977610808</v>
      </c>
      <c r="N29" s="41">
        <f>[2]PopRurM!N29</f>
        <v>167560.33923705967</v>
      </c>
      <c r="O29" s="41">
        <f>[2]PopRurM!O29</f>
        <v>173457.10647188942</v>
      </c>
      <c r="P29" s="57">
        <f>[2]PopRurM!P29</f>
        <v>148854.13008828976</v>
      </c>
      <c r="Q29" s="119">
        <f>[2]PopRurM!Q29</f>
        <v>147127.99888448213</v>
      </c>
      <c r="R29" s="119">
        <f>[2]PopRurM!R29</f>
        <v>146459.13170484532</v>
      </c>
      <c r="S29" s="42">
        <f>[2]PopRurM!S29+[3]EncRurM!S29</f>
        <v>146469.00620089279</v>
      </c>
      <c r="T29" s="42">
        <f>[2]PopRurM!T29+[3]EncRurM!T29</f>
        <v>146218.24597231878</v>
      </c>
      <c r="U29" s="42">
        <f>[2]PopRurM!U29+[3]EncRurM!U29</f>
        <v>145885.19827668247</v>
      </c>
      <c r="V29" s="42">
        <f>[2]PopRurM!V29+[3]EncRurM!V29</f>
        <v>145650.28921281622</v>
      </c>
      <c r="W29" s="42">
        <f>[2]PopRurM!W29+[3]EncRurM!W29</f>
        <v>145507.8019672189</v>
      </c>
      <c r="X29" s="42">
        <f>[2]PopRurM!X29+[3]EncRurM!X29</f>
        <v>145448.55499093406</v>
      </c>
      <c r="Y29" s="42">
        <f>[2]PopRurM!Y29+[3]EncRurM!Y29</f>
        <v>145430.53836656673</v>
      </c>
      <c r="Z29" s="42">
        <f>[2]PopRurM!Z29+[3]EncRurM!Z29</f>
        <v>145434.69604911303</v>
      </c>
      <c r="AA29" s="42">
        <f>[2]PopRurM!AA29+[3]EncRurM!AA29</f>
        <v>145473.4144678255</v>
      </c>
      <c r="AB29" s="42">
        <f>[2]PopRurM!AB29+[3]EncRurM!AB29</f>
        <v>145480.86364905431</v>
      </c>
      <c r="AC29" s="42">
        <f>[2]PopRurM!AC29+[3]EncRurM!AC29</f>
        <v>145176.65987608299</v>
      </c>
      <c r="AD29" s="42">
        <f>[2]PopRurM!AD29+[3]EncRurM!AD29</f>
        <v>146300.18696583554</v>
      </c>
      <c r="AE29" s="42">
        <f>[2]PopRurM!AE29+[3]EncRurM!AE29</f>
        <v>144470.02707998391</v>
      </c>
      <c r="AF29" s="42">
        <f>[2]PopRurM!AF29+[3]EncRurM!AF29</f>
        <v>142628.5201855163</v>
      </c>
      <c r="AG29" s="42">
        <f>[2]PopRurM!AG29+[3]EncRurM!AG29</f>
        <v>140728.02616992299</v>
      </c>
      <c r="AH29" s="42">
        <f>[2]PopRurM!AH29+[3]EncRurM!AH29</f>
        <v>138781.27793600204</v>
      </c>
      <c r="AI29" s="42">
        <f>[2]PopRurM!AI29+[3]EncRurM!AI29</f>
        <v>136804.38650362039</v>
      </c>
      <c r="AJ29" s="42">
        <f>[2]PopRurM!AJ29+[3]EncRurM!AJ29</f>
        <v>134811.9037616901</v>
      </c>
      <c r="AK29" s="42">
        <f>[2]PopRurM!AK29+[3]EncRurM!AK29</f>
        <v>132827.56314807964</v>
      </c>
      <c r="AL29" s="42">
        <f>[2]PopRurM!AL29+[3]EncRurM!AL29</f>
        <v>130881.16138770423</v>
      </c>
      <c r="AM29" s="42">
        <f>[2]PopRurM!AM29+[3]EncRurM!AM29</f>
        <v>128984.82505465722</v>
      </c>
      <c r="AN29" s="42">
        <f>[2]PopRurM!AN29+[3]EncRurM!AN29</f>
        <v>127162.02773164801</v>
      </c>
      <c r="AO29" s="42">
        <f>[2]PopRurM!AO29+[3]EncRurM!AO29</f>
        <v>125410.17086708511</v>
      </c>
      <c r="AP29" s="42">
        <f>[2]PopRurM!AP29+[3]EncRurM!AP29</f>
        <v>123732.11286771912</v>
      </c>
      <c r="AQ29" s="42">
        <f>[2]PopRurM!AQ29+[3]EncRurM!AQ29</f>
        <v>122128.46006225472</v>
      </c>
      <c r="AR29" s="42">
        <f>[2]PopRurM!AR29+[3]EncRurM!AR29</f>
        <v>120592.45621655416</v>
      </c>
      <c r="AS29" s="42">
        <f>[2]PopRurM!AS29+[3]EncRurM!AS29</f>
        <v>119110.41562556918</v>
      </c>
      <c r="AT29" s="42">
        <f>[2]PopRurM!AT29+[3]EncRurM!AT29</f>
        <v>117676.79471257138</v>
      </c>
      <c r="AU29" s="42">
        <f>[2]PopRurM!AU29+[3]EncRurM!AU29</f>
        <v>116288.21536049189</v>
      </c>
      <c r="AV29" s="42">
        <f>[2]PopRurM!AV29+[3]EncRurM!AV29</f>
        <v>114946.66979221746</v>
      </c>
      <c r="AW29" s="42">
        <f>[2]PopRurM!AW29+[3]EncRurM!AW29</f>
        <v>113643.40955072361</v>
      </c>
      <c r="AX29" s="42">
        <f>[2]PopRurM!AX29+[3]EncRurM!AX29</f>
        <v>112386.40352755738</v>
      </c>
      <c r="AY29" s="42">
        <f>[2]PopRurM!AY29+[3]EncRurM!AY29</f>
        <v>111153.73727096434</v>
      </c>
      <c r="AZ29" s="42">
        <f>[2]PopRurM!AZ29+[3]EncRurM!AZ29</f>
        <v>109923.49632918995</v>
      </c>
      <c r="BA29" s="42">
        <f>[2]PopRurM!BA29+[3]EncRurM!BA29</f>
        <v>108705.90167182725</v>
      </c>
      <c r="BB29" s="42">
        <f>[2]PopRurM!BB29+[3]EncRurM!BB29</f>
        <v>107515.24533262914</v>
      </c>
      <c r="BC29" s="42">
        <f>[2]PopRurM!BC29+[3]EncRurM!BC29</f>
        <v>106356.29132284662</v>
      </c>
      <c r="BD29" s="42">
        <f>[2]PopRurM!BD29+[3]EncRurM!BD29</f>
        <v>105232.33114116217</v>
      </c>
      <c r="BE29" s="42">
        <f>[2]PopRurM!BE29+[3]EncRurM!BE29</f>
        <v>104129.67908252752</v>
      </c>
      <c r="BF29" s="42">
        <f>[2]PopRurM!BF29+[3]EncRurM!BF29</f>
        <v>103040.8859657139</v>
      </c>
      <c r="BG29" s="42">
        <f>[2]PopRurM!BG29+[3]EncRurM!BG29</f>
        <v>102004.23711750185</v>
      </c>
      <c r="BH29" s="42">
        <f>[2]PopRurM!BH29+[3]EncRurM!BH29</f>
        <v>101062.26216560461</v>
      </c>
      <c r="BI29" s="42">
        <f>[2]PopRurM!BI29+[3]EncRurM!BI29</f>
        <v>100317.34404272496</v>
      </c>
      <c r="BJ29" s="43">
        <f>[2]PopRurM!BJ29+[3]EncRurM!BJ29</f>
        <v>99523.833005085369</v>
      </c>
    </row>
    <row r="30" spans="1:62" x14ac:dyDescent="0.3">
      <c r="A30" s="4">
        <v>28</v>
      </c>
      <c r="B30" s="41">
        <f>[2]PopRurM!B30</f>
        <v>138825.26066437172</v>
      </c>
      <c r="C30" s="41">
        <f>[2]PopRurM!C30</f>
        <v>140911.156262409</v>
      </c>
      <c r="D30" s="41">
        <f>[2]PopRurM!D30</f>
        <v>143987.63078461098</v>
      </c>
      <c r="E30" s="41">
        <f>[2]PopRurM!E30</f>
        <v>147712.51466520238</v>
      </c>
      <c r="F30" s="41">
        <f>[2]PopRurM!F30</f>
        <v>151267.69189119176</v>
      </c>
      <c r="G30" s="41">
        <f>[2]PopRurM!G30</f>
        <v>154619.10300637715</v>
      </c>
      <c r="H30" s="41">
        <f>[2]PopRurM!H30</f>
        <v>158268.97733313631</v>
      </c>
      <c r="I30" s="41">
        <f>[2]PopRurM!I30</f>
        <v>162328.54951166667</v>
      </c>
      <c r="J30" s="41">
        <f>[2]PopRurM!J30</f>
        <v>166443.1483838876</v>
      </c>
      <c r="K30" s="41">
        <f>[2]PopRurM!K30</f>
        <v>170374.1608809155</v>
      </c>
      <c r="L30" s="41">
        <f>[2]PopRurM!L30</f>
        <v>174419.75490112018</v>
      </c>
      <c r="M30" s="41">
        <f>[2]PopRurM!M30</f>
        <v>176635.88362214962</v>
      </c>
      <c r="N30" s="41">
        <f>[2]PopRurM!N30</f>
        <v>166213.39236649641</v>
      </c>
      <c r="O30" s="41">
        <f>[2]PopRurM!O30</f>
        <v>163405.59146499861</v>
      </c>
      <c r="P30" s="57">
        <f>[2]PopRurM!P30</f>
        <v>150709.77790979014</v>
      </c>
      <c r="Q30" s="119">
        <f>[2]PopRurM!Q30</f>
        <v>148489.81598827281</v>
      </c>
      <c r="R30" s="119">
        <f>[2]PopRurM!R30</f>
        <v>146773.33364880009</v>
      </c>
      <c r="S30" s="42">
        <f>[2]PopRurM!S30+[3]EncRurM!S30</f>
        <v>146112.0573576311</v>
      </c>
      <c r="T30" s="42">
        <f>[2]PopRurM!T30+[3]EncRurM!T30</f>
        <v>146124.68109436103</v>
      </c>
      <c r="U30" s="42">
        <f>[2]PopRurM!U30+[3]EncRurM!U30</f>
        <v>145877.04834097347</v>
      </c>
      <c r="V30" s="42">
        <f>[2]PopRurM!V30+[3]EncRurM!V30</f>
        <v>145547.01544304041</v>
      </c>
      <c r="W30" s="42">
        <f>[2]PopRurM!W30+[3]EncRurM!W30</f>
        <v>145313.90863328733</v>
      </c>
      <c r="X30" s="42">
        <f>[2]PopRurM!X30+[3]EncRurM!X30</f>
        <v>145172.36714680149</v>
      </c>
      <c r="Y30" s="42">
        <f>[2]PopRurM!Y30+[3]EncRurM!Y30</f>
        <v>145115.21447571588</v>
      </c>
      <c r="Z30" s="42">
        <f>[2]PopRurM!Z30+[3]EncRurM!Z30</f>
        <v>145099.13218097773</v>
      </c>
      <c r="AA30" s="42">
        <f>[2]PopRurM!AA30+[3]EncRurM!AA30</f>
        <v>145105.01172959167</v>
      </c>
      <c r="AB30" s="42">
        <f>[2]PopRurM!AB30+[3]EncRurM!AB30</f>
        <v>145143.48818743296</v>
      </c>
      <c r="AC30" s="42">
        <f>[2]PopRurM!AC30+[3]EncRurM!AC30</f>
        <v>145150.14591159875</v>
      </c>
      <c r="AD30" s="42">
        <f>[2]PopRurM!AD30+[3]EncRurM!AD30</f>
        <v>144848.04086958195</v>
      </c>
      <c r="AE30" s="42">
        <f>[2]PopRurM!AE30+[3]EncRurM!AE30</f>
        <v>145970.42940719504</v>
      </c>
      <c r="AF30" s="42">
        <f>[2]PopRurM!AF30+[3]EncRurM!AF30</f>
        <v>144145.6942020655</v>
      </c>
      <c r="AG30" s="42">
        <f>[2]PopRurM!AG30+[3]EncRurM!AG30</f>
        <v>142303.7526708451</v>
      </c>
      <c r="AH30" s="42">
        <f>[2]PopRurM!AH30+[3]EncRurM!AH30</f>
        <v>140408.98166604937</v>
      </c>
      <c r="AI30" s="42">
        <f>[2]PopRurM!AI30+[3]EncRurM!AI30</f>
        <v>138468.03891184408</v>
      </c>
      <c r="AJ30" s="42">
        <f>[2]PopRurM!AJ30+[3]EncRurM!AJ30</f>
        <v>136497.0067029674</v>
      </c>
      <c r="AK30" s="42">
        <f>[2]PopRurM!AK30+[3]EncRurM!AK30</f>
        <v>134510.32451910357</v>
      </c>
      <c r="AL30" s="42">
        <f>[2]PopRurM!AL30+[3]EncRurM!AL30</f>
        <v>132531.76994655904</v>
      </c>
      <c r="AM30" s="42">
        <f>[2]PopRurM!AM30+[3]EncRurM!AM30</f>
        <v>130590.30840865253</v>
      </c>
      <c r="AN30" s="42">
        <f>[2]PopRurM!AN30+[3]EncRurM!AN30</f>
        <v>128698.8230339646</v>
      </c>
      <c r="AO30" s="42">
        <f>[2]PopRurM!AO30+[3]EncRurM!AO30</f>
        <v>126881.35080065226</v>
      </c>
      <c r="AP30" s="42">
        <f>[2]PopRurM!AP30+[3]EncRurM!AP30</f>
        <v>125134.00083095631</v>
      </c>
      <c r="AQ30" s="42">
        <f>[2]PopRurM!AQ30+[3]EncRurM!AQ30</f>
        <v>123460.23168288494</v>
      </c>
      <c r="AR30" s="42">
        <f>[2]PopRurM!AR30+[3]EncRurM!AR30</f>
        <v>121861.34031569125</v>
      </c>
      <c r="AS30" s="42">
        <f>[2]PopRurM!AS30+[3]EncRurM!AS30</f>
        <v>120329.28558200612</v>
      </c>
      <c r="AT30" s="42">
        <f>[2]PopRurM!AT30+[3]EncRurM!AT30</f>
        <v>118851.09788929882</v>
      </c>
      <c r="AU30" s="42">
        <f>[2]PopRurM!AU30+[3]EncRurM!AU30</f>
        <v>117421.15708080599</v>
      </c>
      <c r="AV30" s="42">
        <f>[2]PopRurM!AV30+[3]EncRurM!AV30</f>
        <v>116036.17752641984</v>
      </c>
      <c r="AW30" s="42">
        <f>[2]PopRurM!AW30+[3]EncRurM!AW30</f>
        <v>114698.14789699508</v>
      </c>
      <c r="AX30" s="42">
        <f>[2]PopRurM!AX30+[3]EncRurM!AX30</f>
        <v>113398.2488696108</v>
      </c>
      <c r="AY30" s="42">
        <f>[2]PopRurM!AY30+[3]EncRurM!AY30</f>
        <v>112144.52159163609</v>
      </c>
      <c r="AZ30" s="42">
        <f>[2]PopRurM!AZ30+[3]EncRurM!AZ30</f>
        <v>110915.090683669</v>
      </c>
      <c r="BA30" s="42">
        <f>[2]PopRurM!BA30+[3]EncRurM!BA30</f>
        <v>109687.99430235746</v>
      </c>
      <c r="BB30" s="42">
        <f>[2]PopRurM!BB30+[3]EncRurM!BB30</f>
        <v>108473.00287407465</v>
      </c>
      <c r="BC30" s="42">
        <f>[2]PopRurM!BC30+[3]EncRurM!BC30</f>
        <v>107285.42051800687</v>
      </c>
      <c r="BD30" s="42">
        <f>[2]PopRurM!BD30+[3]EncRurM!BD30</f>
        <v>106129.48396771416</v>
      </c>
      <c r="BE30" s="42">
        <f>[2]PopRurM!BE30+[3]EncRurM!BE30</f>
        <v>105007.96006960311</v>
      </c>
      <c r="BF30" s="42">
        <f>[2]PopRurM!BF30+[3]EncRurM!BF30</f>
        <v>103908.13862299356</v>
      </c>
      <c r="BG30" s="42">
        <f>[2]PopRurM!BG30+[3]EncRurM!BG30</f>
        <v>102822.23787236704</v>
      </c>
      <c r="BH30" s="42">
        <f>[2]PopRurM!BH30+[3]EncRurM!BH30</f>
        <v>101787.78317211258</v>
      </c>
      <c r="BI30" s="42">
        <f>[2]PopRurM!BI30+[3]EncRurM!BI30</f>
        <v>100848.26588918339</v>
      </c>
      <c r="BJ30" s="43">
        <f>[2]PopRurM!BJ30+[3]EncRurM!BJ30</f>
        <v>100105.4540929709</v>
      </c>
    </row>
    <row r="31" spans="1:62" x14ac:dyDescent="0.3">
      <c r="A31" s="4">
        <v>29</v>
      </c>
      <c r="B31" s="41">
        <f>[2]PopRurM!B31</f>
        <v>126217.35970609092</v>
      </c>
      <c r="C31" s="41">
        <f>[2]PopRurM!C31</f>
        <v>127522.00627401333</v>
      </c>
      <c r="D31" s="41">
        <f>[2]PopRurM!D31</f>
        <v>129441.50396833346</v>
      </c>
      <c r="E31" s="41">
        <f>[2]PopRurM!E31</f>
        <v>132270.9234017492</v>
      </c>
      <c r="F31" s="41">
        <f>[2]PopRurM!F31</f>
        <v>135695.82429557573</v>
      </c>
      <c r="G31" s="41">
        <f>[2]PopRurM!G31</f>
        <v>138965.13427430179</v>
      </c>
      <c r="H31" s="41">
        <f>[2]PopRurM!H31</f>
        <v>142046.81192783682</v>
      </c>
      <c r="I31" s="41">
        <f>[2]PopRurM!I31</f>
        <v>145402.74232875669</v>
      </c>
      <c r="J31" s="41">
        <f>[2]PopRurM!J31</f>
        <v>149134.66147972163</v>
      </c>
      <c r="K31" s="41">
        <f>[2]PopRurM!K31</f>
        <v>152917.44863201672</v>
      </c>
      <c r="L31" s="41">
        <f>[2]PopRurM!L31</f>
        <v>156531.52056281827</v>
      </c>
      <c r="M31" s="41">
        <f>[2]PopRurM!M31</f>
        <v>160254.5694929107</v>
      </c>
      <c r="N31" s="41">
        <f>[2]PopRurM!N31</f>
        <v>175174.55452284191</v>
      </c>
      <c r="O31" s="41">
        <f>[2]PopRurM!O31</f>
        <v>162554.18371842365</v>
      </c>
      <c r="P31" s="57">
        <f>[2]PopRurM!P31</f>
        <v>157728.69433328745</v>
      </c>
      <c r="Q31" s="119">
        <f>[2]PopRurM!Q31</f>
        <v>155709.15946904352</v>
      </c>
      <c r="R31" s="119">
        <f>[2]PopRurM!R31</f>
        <v>153421.53921803136</v>
      </c>
      <c r="S31" s="42">
        <f>[2]PopRurM!S31+[3]EncRurM!S31</f>
        <v>151653.8204706684</v>
      </c>
      <c r="T31" s="42">
        <f>[2]PopRurM!T31+[3]EncRurM!T31</f>
        <v>150973.28227478097</v>
      </c>
      <c r="U31" s="42">
        <f>[2]PopRurM!U31+[3]EncRurM!U31</f>
        <v>150989.10458670428</v>
      </c>
      <c r="V31" s="42">
        <f>[2]PopRurM!V31+[3]EncRurM!V31</f>
        <v>150735.59002956035</v>
      </c>
      <c r="W31" s="42">
        <f>[2]PopRurM!W31+[3]EncRurM!W31</f>
        <v>150395.63380219138</v>
      </c>
      <c r="X31" s="42">
        <f>[2]PopRurM!X31+[3]EncRurM!X31</f>
        <v>150155.79615874385</v>
      </c>
      <c r="Y31" s="42">
        <f>[2]PopRurM!Y31+[3]EncRurM!Y31</f>
        <v>150011.33934480004</v>
      </c>
      <c r="Z31" s="42">
        <f>[2]PopRurM!Z31+[3]EncRurM!Z31</f>
        <v>149954.48629178753</v>
      </c>
      <c r="AA31" s="42">
        <f>[2]PopRurM!AA31+[3]EncRurM!AA31</f>
        <v>149939.5578957921</v>
      </c>
      <c r="AB31" s="42">
        <f>[2]PopRurM!AB31+[3]EncRurM!AB31</f>
        <v>149945.36834932325</v>
      </c>
      <c r="AC31" s="42">
        <f>[2]PopRurM!AC31+[3]EncRurM!AC31</f>
        <v>149984.52186696394</v>
      </c>
      <c r="AD31" s="42">
        <f>[2]PopRurM!AD31+[3]EncRurM!AD31</f>
        <v>149992.92467668594</v>
      </c>
      <c r="AE31" s="42">
        <f>[2]PopRurM!AE31+[3]EncRurM!AE31</f>
        <v>149682.19950015831</v>
      </c>
      <c r="AF31" s="42">
        <f>[2]PopRurM!AF31+[3]EncRurM!AF31</f>
        <v>150843.1281156831</v>
      </c>
      <c r="AG31" s="42">
        <f>[2]PopRurM!AG31+[3]EncRurM!AG31</f>
        <v>148952.67471142361</v>
      </c>
      <c r="AH31" s="42">
        <f>[2]PopRurM!AH31+[3]EncRurM!AH31</f>
        <v>147050.77918328735</v>
      </c>
      <c r="AI31" s="42">
        <f>[2]PopRurM!AI31+[3]EncRurM!AI31</f>
        <v>145094.26539195827</v>
      </c>
      <c r="AJ31" s="42">
        <f>[2]PopRurM!AJ31+[3]EncRurM!AJ31</f>
        <v>143089.92709848812</v>
      </c>
      <c r="AK31" s="42">
        <f>[2]PopRurM!AK31+[3]EncRurM!AK31</f>
        <v>141054.56992232089</v>
      </c>
      <c r="AL31" s="42">
        <f>[2]PopRurM!AL31+[3]EncRurM!AL31</f>
        <v>139002.9434762664</v>
      </c>
      <c r="AM31" s="42">
        <f>[2]PopRurM!AM31+[3]EncRurM!AM31</f>
        <v>136959.00470719163</v>
      </c>
      <c r="AN31" s="42">
        <f>[2]PopRurM!AN31+[3]EncRurM!AN31</f>
        <v>134953.32553982968</v>
      </c>
      <c r="AO31" s="42">
        <f>[2]PopRurM!AO31+[3]EncRurM!AO31</f>
        <v>133000.02984584091</v>
      </c>
      <c r="AP31" s="42">
        <f>[2]PopRurM!AP31+[3]EncRurM!AP31</f>
        <v>131122.44883094274</v>
      </c>
      <c r="AQ31" s="42">
        <f>[2]PopRurM!AQ31+[3]EncRurM!AQ31</f>
        <v>129317.36439779482</v>
      </c>
      <c r="AR31" s="42">
        <f>[2]PopRurM!AR31+[3]EncRurM!AR31</f>
        <v>127588.88855966536</v>
      </c>
      <c r="AS31" s="42">
        <f>[2]PopRurM!AS31+[3]EncRurM!AS31</f>
        <v>125937.11070814716</v>
      </c>
      <c r="AT31" s="42">
        <f>[2]PopRurM!AT31+[3]EncRurM!AT31</f>
        <v>124354.43255785329</v>
      </c>
      <c r="AU31" s="42">
        <f>[2]PopRurM!AU31+[3]EncRurM!AU31</f>
        <v>122827.44536986573</v>
      </c>
      <c r="AV31" s="42">
        <f>[2]PopRurM!AV31+[3]EncRurM!AV31</f>
        <v>121350.24929906054</v>
      </c>
      <c r="AW31" s="42">
        <f>[2]PopRurM!AW31+[3]EncRurM!AW31</f>
        <v>119919.53685650458</v>
      </c>
      <c r="AX31" s="42">
        <f>[2]PopRurM!AX31+[3]EncRurM!AX31</f>
        <v>118537.36404883197</v>
      </c>
      <c r="AY31" s="42">
        <f>[2]PopRurM!AY31+[3]EncRurM!AY31</f>
        <v>117194.52354198563</v>
      </c>
      <c r="AZ31" s="42">
        <f>[2]PopRurM!AZ31+[3]EncRurM!AZ31</f>
        <v>115899.41814568755</v>
      </c>
      <c r="BA31" s="42">
        <f>[2]PopRurM!BA31+[3]EncRurM!BA31</f>
        <v>114629.34239536984</v>
      </c>
      <c r="BB31" s="42">
        <f>[2]PopRurM!BB31+[3]EncRurM!BB31</f>
        <v>113361.14386850066</v>
      </c>
      <c r="BC31" s="42">
        <f>[2]PopRurM!BC31+[3]EncRurM!BC31</f>
        <v>112106.08590577115</v>
      </c>
      <c r="BD31" s="42">
        <f>[2]PopRurM!BD31+[3]EncRurM!BD31</f>
        <v>110879.27568636235</v>
      </c>
      <c r="BE31" s="42">
        <f>[2]PopRurM!BE31+[3]EncRurM!BE31</f>
        <v>109684.55704876408</v>
      </c>
      <c r="BF31" s="42">
        <f>[2]PopRurM!BF31+[3]EncRurM!BF31</f>
        <v>108526.04200624453</v>
      </c>
      <c r="BG31" s="42">
        <f>[2]PopRurM!BG31+[3]EncRurM!BG31</f>
        <v>107389.87486192175</v>
      </c>
      <c r="BH31" s="42">
        <f>[2]PopRurM!BH31+[3]EncRurM!BH31</f>
        <v>106267.65280607373</v>
      </c>
      <c r="BI31" s="42">
        <f>[2]PopRurM!BI31+[3]EncRurM!BI31</f>
        <v>105199.06570589793</v>
      </c>
      <c r="BJ31" s="43">
        <f>[2]PopRurM!BJ31+[3]EncRurM!BJ31</f>
        <v>104228.54118300945</v>
      </c>
    </row>
    <row r="32" spans="1:62" x14ac:dyDescent="0.3">
      <c r="A32" s="4">
        <v>30</v>
      </c>
      <c r="B32" s="41">
        <f>[2]PopRurM!B32</f>
        <v>142780.1376007142</v>
      </c>
      <c r="C32" s="41">
        <f>[2]PopRurM!C32</f>
        <v>144324.3479636531</v>
      </c>
      <c r="D32" s="41">
        <f>[2]PopRurM!D32</f>
        <v>145820.27261035165</v>
      </c>
      <c r="E32" s="41">
        <f>[2]PopRurM!E32</f>
        <v>148019.34504762277</v>
      </c>
      <c r="F32" s="41">
        <f>[2]PopRurM!F32</f>
        <v>151259.15081948147</v>
      </c>
      <c r="G32" s="41">
        <f>[2]PopRurM!G32</f>
        <v>155179.82663729542</v>
      </c>
      <c r="H32" s="41">
        <f>[2]PopRurM!H32</f>
        <v>158922.4877330045</v>
      </c>
      <c r="I32" s="41">
        <f>[2]PopRurM!I32</f>
        <v>162450.14268880227</v>
      </c>
      <c r="J32" s="41">
        <f>[2]PopRurM!J32</f>
        <v>166291.55118274529</v>
      </c>
      <c r="K32" s="41">
        <f>[2]PopRurM!K32</f>
        <v>170563.07557392778</v>
      </c>
      <c r="L32" s="41">
        <f>[2]PopRurM!L32</f>
        <v>174892.52210111526</v>
      </c>
      <c r="M32" s="41">
        <f>[2]PopRurM!M32</f>
        <v>179032.24513809668</v>
      </c>
      <c r="N32" s="41">
        <f>[2]PopRurM!N32</f>
        <v>163908.88709287473</v>
      </c>
      <c r="O32" s="41">
        <f>[2]PopRurM!O32</f>
        <v>148338.75215810438</v>
      </c>
      <c r="P32" s="57">
        <f>[2]PopRurM!P32</f>
        <v>166426.576343074</v>
      </c>
      <c r="Q32" s="119">
        <f>[2]PopRurM!Q32</f>
        <v>164253.72100910466</v>
      </c>
      <c r="R32" s="119">
        <f>[2]PopRurM!R32</f>
        <v>162156.14188788011</v>
      </c>
      <c r="S32" s="42">
        <f>[2]PopRurM!S32+[3]EncRurM!S32</f>
        <v>159780.56249582572</v>
      </c>
      <c r="T32" s="42">
        <f>[2]PopRurM!T32+[3]EncRurM!T32</f>
        <v>157942.90990128191</v>
      </c>
      <c r="U32" s="42">
        <f>[2]PopRurM!U32+[3]EncRurM!U32</f>
        <v>157237.19540679929</v>
      </c>
      <c r="V32" s="42">
        <f>[2]PopRurM!V32+[3]EncRurM!V32</f>
        <v>157256.38711450403</v>
      </c>
      <c r="W32" s="42">
        <f>[2]PopRurM!W32+[3]EncRurM!W32</f>
        <v>156994.7836424899</v>
      </c>
      <c r="X32" s="42">
        <f>[2]PopRurM!X32+[3]EncRurM!X32</f>
        <v>156641.97297706341</v>
      </c>
      <c r="Y32" s="42">
        <f>[2]PopRurM!Y32+[3]EncRurM!Y32</f>
        <v>156394.80986764265</v>
      </c>
      <c r="Z32" s="42">
        <f>[2]PopRurM!Z32+[3]EncRurM!Z32</f>
        <v>156246.77286015314</v>
      </c>
      <c r="AA32" s="42">
        <f>[2]PopRurM!AA32+[3]EncRurM!AA32</f>
        <v>156189.66355518709</v>
      </c>
      <c r="AB32" s="42">
        <f>[2]PopRurM!AB32+[3]EncRurM!AB32</f>
        <v>156174.94370170482</v>
      </c>
      <c r="AC32" s="42">
        <f>[2]PopRurM!AC32+[3]EncRurM!AC32</f>
        <v>156180.90617400143</v>
      </c>
      <c r="AD32" s="42">
        <f>[2]PopRurM!AD32+[3]EncRurM!AD32</f>
        <v>156223.38878911483</v>
      </c>
      <c r="AE32" s="42">
        <f>[2]PopRurM!AE32+[3]EncRurM!AE32</f>
        <v>156234.19577015247</v>
      </c>
      <c r="AF32" s="42">
        <f>[2]PopRurM!AF32+[3]EncRurM!AF32</f>
        <v>155911.94277524616</v>
      </c>
      <c r="AG32" s="42">
        <f>[2]PopRurM!AG32+[3]EncRurM!AG32</f>
        <v>157117.10748820021</v>
      </c>
      <c r="AH32" s="42">
        <f>[2]PopRurM!AH32+[3]EncRurM!AH32</f>
        <v>155149.58479394566</v>
      </c>
      <c r="AI32" s="42">
        <f>[2]PopRurM!AI32+[3]EncRurM!AI32</f>
        <v>153170.78930050533</v>
      </c>
      <c r="AJ32" s="42">
        <f>[2]PopRurM!AJ32+[3]EncRurM!AJ32</f>
        <v>151134.41868395076</v>
      </c>
      <c r="AK32" s="42">
        <f>[2]PopRurM!AK32+[3]EncRurM!AK32</f>
        <v>149048.112361912</v>
      </c>
      <c r="AL32" s="42">
        <f>[2]PopRurM!AL32+[3]EncRurM!AL32</f>
        <v>146929.47826039002</v>
      </c>
      <c r="AM32" s="42">
        <f>[2]PopRurM!AM32+[3]EncRurM!AM32</f>
        <v>144793.7952146449</v>
      </c>
      <c r="AN32" s="42">
        <f>[2]PopRurM!AN32+[3]EncRurM!AN32</f>
        <v>142665.47209564093</v>
      </c>
      <c r="AO32" s="42">
        <f>[2]PopRurM!AO32+[3]EncRurM!AO32</f>
        <v>140577.58199189839</v>
      </c>
      <c r="AP32" s="42">
        <f>[2]PopRurM!AP32+[3]EncRurM!AP32</f>
        <v>138543.63362971431</v>
      </c>
      <c r="AQ32" s="42">
        <f>[2]PopRurM!AQ32+[3]EncRurM!AQ32</f>
        <v>136588.40853457156</v>
      </c>
      <c r="AR32" s="42">
        <f>[2]PopRurM!AR32+[3]EncRurM!AR32</f>
        <v>134709.48445209957</v>
      </c>
      <c r="AS32" s="42">
        <f>[2]PopRurM!AS32+[3]EncRurM!AS32</f>
        <v>132910.21527296523</v>
      </c>
      <c r="AT32" s="42">
        <f>[2]PopRurM!AT32+[3]EncRurM!AT32</f>
        <v>131190.22834264999</v>
      </c>
      <c r="AU32" s="42">
        <f>[2]PopRurM!AU32+[3]EncRurM!AU32</f>
        <v>129542.16373441274</v>
      </c>
      <c r="AV32" s="42">
        <f>[2]PopRurM!AV32+[3]EncRurM!AV32</f>
        <v>127952.14006743785</v>
      </c>
      <c r="AW32" s="42">
        <f>[2]PopRurM!AW32+[3]EncRurM!AW32</f>
        <v>126414.56752394731</v>
      </c>
      <c r="AX32" s="42">
        <f>[2]PopRurM!AX32+[3]EncRurM!AX32</f>
        <v>124924.1357770519</v>
      </c>
      <c r="AY32" s="42">
        <f>[2]PopRurM!AY32+[3]EncRurM!AY32</f>
        <v>123485.50300823335</v>
      </c>
      <c r="AZ32" s="42">
        <f>[2]PopRurM!AZ32+[3]EncRurM!AZ32</f>
        <v>122086.65110926882</v>
      </c>
      <c r="BA32" s="42">
        <f>[2]PopRurM!BA32+[3]EncRurM!BA32</f>
        <v>120738.6665520848</v>
      </c>
      <c r="BB32" s="42">
        <f>[2]PopRurM!BB32+[3]EncRurM!BB32</f>
        <v>119415.55668401325</v>
      </c>
      <c r="BC32" s="42">
        <f>[2]PopRurM!BC32+[3]EncRurM!BC32</f>
        <v>118095.05539757147</v>
      </c>
      <c r="BD32" s="42">
        <f>[2]PopRurM!BD32+[3]EncRurM!BD32</f>
        <v>116788.15600105636</v>
      </c>
      <c r="BE32" s="42">
        <f>[2]PopRurM!BE32+[3]EncRurM!BE32</f>
        <v>115510.6963115058</v>
      </c>
      <c r="BF32" s="42">
        <f>[2]PopRurM!BF32+[3]EncRurM!BF32</f>
        <v>114266.03021958664</v>
      </c>
      <c r="BG32" s="42">
        <f>[2]PopRurM!BG32+[3]EncRurM!BG32</f>
        <v>113059.65437944733</v>
      </c>
      <c r="BH32" s="42">
        <f>[2]PopRurM!BH32+[3]EncRurM!BH32</f>
        <v>111876.66261034631</v>
      </c>
      <c r="BI32" s="42">
        <f>[2]PopRurM!BI32+[3]EncRurM!BI32</f>
        <v>110707.55222206087</v>
      </c>
      <c r="BJ32" s="43">
        <f>[2]PopRurM!BJ32+[3]EncRurM!BJ32</f>
        <v>109594.8058297044</v>
      </c>
    </row>
    <row r="33" spans="1:62" x14ac:dyDescent="0.3">
      <c r="A33" s="4">
        <v>31</v>
      </c>
      <c r="B33" s="41">
        <f>[2]PopRurM!B33</f>
        <v>121133.50905762162</v>
      </c>
      <c r="C33" s="41">
        <f>[2]PopRurM!C33</f>
        <v>122445.05459093777</v>
      </c>
      <c r="D33" s="41">
        <f>[2]PopRurM!D33</f>
        <v>123773.41709208275</v>
      </c>
      <c r="E33" s="41">
        <f>[2]PopRurM!E33</f>
        <v>125060.49349231464</v>
      </c>
      <c r="F33" s="41">
        <f>[2]PopRurM!F33</f>
        <v>126950.31137441109</v>
      </c>
      <c r="G33" s="41">
        <f>[2]PopRurM!G33</f>
        <v>129732.76323142122</v>
      </c>
      <c r="H33" s="41">
        <f>[2]PopRurM!H33</f>
        <v>133099.0930931546</v>
      </c>
      <c r="I33" s="41">
        <f>[2]PopRurM!I33</f>
        <v>136312.55760711071</v>
      </c>
      <c r="J33" s="41">
        <f>[2]PopRurM!J33</f>
        <v>139341.74730427589</v>
      </c>
      <c r="K33" s="41">
        <f>[2]PopRurM!K33</f>
        <v>142640.18644403369</v>
      </c>
      <c r="L33" s="41">
        <f>[2]PopRurM!L33</f>
        <v>146307.17521737324</v>
      </c>
      <c r="M33" s="41">
        <f>[2]PopRurM!M33</f>
        <v>150026.39446751447</v>
      </c>
      <c r="N33" s="41">
        <f>[2]PopRurM!N33</f>
        <v>151679.54310010769</v>
      </c>
      <c r="O33" s="41">
        <f>[2]PopRurM!O33</f>
        <v>141386.54552551801</v>
      </c>
      <c r="P33" s="57">
        <f>[2]PopRurM!P33</f>
        <v>154771.10495050973</v>
      </c>
      <c r="Q33" s="119">
        <f>[2]PopRurM!Q33</f>
        <v>154326.81710192939</v>
      </c>
      <c r="R33" s="119">
        <f>[2]PopRurM!R33</f>
        <v>152318.52880234228</v>
      </c>
      <c r="S33" s="42">
        <f>[2]PopRurM!S33+[3]EncRurM!S33</f>
        <v>150379.07139560647</v>
      </c>
      <c r="T33" s="42">
        <f>[2]PopRurM!T33+[3]EncRurM!T33</f>
        <v>148179.59577931807</v>
      </c>
      <c r="U33" s="42">
        <f>[2]PopRurM!U33+[3]EncRurM!U33</f>
        <v>146478.36589746331</v>
      </c>
      <c r="V33" s="42">
        <f>[2]PopRurM!V33+[3]EncRurM!V33</f>
        <v>145827.1530154745</v>
      </c>
      <c r="W33" s="42">
        <f>[2]PopRurM!W33+[3]EncRurM!W33</f>
        <v>145847.1278097567</v>
      </c>
      <c r="X33" s="42">
        <f>[2]PopRurM!X33+[3]EncRurM!X33</f>
        <v>145606.73851060268</v>
      </c>
      <c r="Y33" s="42">
        <f>[2]PopRurM!Y33+[3]EncRurM!Y33</f>
        <v>145282.12648577383</v>
      </c>
      <c r="Z33" s="42">
        <f>[2]PopRurM!Z33+[3]EncRurM!Z33</f>
        <v>145055.48607099589</v>
      </c>
      <c r="AA33" s="42">
        <f>[2]PopRurM!AA33+[3]EncRurM!AA33</f>
        <v>144920.59135636268</v>
      </c>
      <c r="AB33" s="42">
        <f>[2]PopRurM!AB33+[3]EncRurM!AB33</f>
        <v>144868.70877381146</v>
      </c>
      <c r="AC33" s="42">
        <f>[2]PopRurM!AC33+[3]EncRurM!AC33</f>
        <v>144855.91107011549</v>
      </c>
      <c r="AD33" s="42">
        <f>[2]PopRurM!AD33+[3]EncRurM!AD33</f>
        <v>144863.7799284691</v>
      </c>
      <c r="AE33" s="42">
        <f>[2]PopRurM!AE33+[3]EncRurM!AE33</f>
        <v>144905.11305256825</v>
      </c>
      <c r="AF33" s="42">
        <f>[2]PopRurM!AF33+[3]EncRurM!AF33</f>
        <v>144916.78663364227</v>
      </c>
      <c r="AG33" s="42">
        <f>[2]PopRurM!AG33+[3]EncRurM!AG33</f>
        <v>144615.34882901964</v>
      </c>
      <c r="AH33" s="42">
        <f>[2]PopRurM!AH33+[3]EncRurM!AH33</f>
        <v>145734.71554756237</v>
      </c>
      <c r="AI33" s="42">
        <f>[2]PopRurM!AI33+[3]EncRurM!AI33</f>
        <v>143911.9074805959</v>
      </c>
      <c r="AJ33" s="42">
        <f>[2]PopRurM!AJ33+[3]EncRurM!AJ33</f>
        <v>142078.54995517735</v>
      </c>
      <c r="AK33" s="42">
        <f>[2]PopRurM!AK33+[3]EncRurM!AK33</f>
        <v>140191.06160196368</v>
      </c>
      <c r="AL33" s="42">
        <f>[2]PopRurM!AL33+[3]EncRurM!AL33</f>
        <v>138257.13833736666</v>
      </c>
      <c r="AM33" s="42">
        <f>[2]PopRurM!AM33+[3]EncRurM!AM33</f>
        <v>136293.29611683177</v>
      </c>
      <c r="AN33" s="42">
        <f>[2]PopRurM!AN33+[3]EncRurM!AN33</f>
        <v>134313.54323764783</v>
      </c>
      <c r="AO33" s="42">
        <f>[2]PopRurM!AO33+[3]EncRurM!AO33</f>
        <v>132340.62156516648</v>
      </c>
      <c r="AP33" s="42">
        <f>[2]PopRurM!AP33+[3]EncRurM!AP33</f>
        <v>130404.45005532556</v>
      </c>
      <c r="AQ33" s="42">
        <f>[2]PopRurM!AQ33+[3]EncRurM!AQ33</f>
        <v>128518.34523764659</v>
      </c>
      <c r="AR33" s="42">
        <f>[2]PopRurM!AR33+[3]EncRurM!AR33</f>
        <v>126705.91368719036</v>
      </c>
      <c r="AS33" s="42">
        <f>[2]PopRurM!AS33+[3]EncRurM!AS33</f>
        <v>124964.12891997473</v>
      </c>
      <c r="AT33" s="42">
        <f>[2]PopRurM!AT33+[3]EncRurM!AT33</f>
        <v>123296.27683289458</v>
      </c>
      <c r="AU33" s="42">
        <f>[2]PopRurM!AU33+[3]EncRurM!AU33</f>
        <v>121701.31977429893</v>
      </c>
      <c r="AV33" s="42">
        <f>[2]PopRurM!AV33+[3]EncRurM!AV33</f>
        <v>120173.03183428159</v>
      </c>
      <c r="AW33" s="42">
        <f>[2]PopRurM!AW33+[3]EncRurM!AW33</f>
        <v>118699.22060594305</v>
      </c>
      <c r="AX33" s="42">
        <f>[2]PopRurM!AX33+[3]EncRurM!AX33</f>
        <v>117273.40076646439</v>
      </c>
      <c r="AY33" s="42">
        <f>[2]PopRurM!AY33+[3]EncRurM!AY33</f>
        <v>115891.33523827059</v>
      </c>
      <c r="AZ33" s="42">
        <f>[2]PopRurM!AZ33+[3]EncRurM!AZ33</f>
        <v>114557.26109893668</v>
      </c>
      <c r="BA33" s="42">
        <f>[2]PopRurM!BA33+[3]EncRurM!BA33</f>
        <v>113260.11006418506</v>
      </c>
      <c r="BB33" s="42">
        <f>[2]PopRurM!BB33+[3]EncRurM!BB33</f>
        <v>112010.17217955507</v>
      </c>
      <c r="BC33" s="42">
        <f>[2]PopRurM!BC33+[3]EncRurM!BC33</f>
        <v>110783.23557318945</v>
      </c>
      <c r="BD33" s="42">
        <f>[2]PopRurM!BD33+[3]EncRurM!BD33</f>
        <v>109558.80662498047</v>
      </c>
      <c r="BE33" s="42">
        <f>[2]PopRurM!BE33+[3]EncRurM!BE33</f>
        <v>108346.9159675547</v>
      </c>
      <c r="BF33" s="42">
        <f>[2]PopRurM!BF33+[3]EncRurM!BF33</f>
        <v>107162.26366596833</v>
      </c>
      <c r="BG33" s="42">
        <f>[2]PopRurM!BG33+[3]EncRurM!BG33</f>
        <v>106007.61679129075</v>
      </c>
      <c r="BH33" s="42">
        <f>[2]PopRurM!BH33+[3]EncRurM!BH33</f>
        <v>104888.94184051537</v>
      </c>
      <c r="BI33" s="42">
        <f>[2]PopRurM!BI33+[3]EncRurM!BI33</f>
        <v>103791.97110344058</v>
      </c>
      <c r="BJ33" s="43">
        <f>[2]PopRurM!BJ33+[3]EncRurM!BJ33</f>
        <v>102707.36571520715</v>
      </c>
    </row>
    <row r="34" spans="1:62" x14ac:dyDescent="0.3">
      <c r="A34" s="4">
        <v>32</v>
      </c>
      <c r="B34" s="41">
        <f>[2]PopRurM!B34</f>
        <v>135816.48968277441</v>
      </c>
      <c r="C34" s="41">
        <f>[2]PopRurM!C34</f>
        <v>137178.32326665186</v>
      </c>
      <c r="D34" s="41">
        <f>[2]PopRurM!D34</f>
        <v>138668.60125686225</v>
      </c>
      <c r="E34" s="41">
        <f>[2]PopRurM!E34</f>
        <v>140177.24286211791</v>
      </c>
      <c r="F34" s="41">
        <f>[2]PopRurM!F34</f>
        <v>141639.47093484161</v>
      </c>
      <c r="G34" s="41">
        <f>[2]PopRurM!G34</f>
        <v>143784.07883476865</v>
      </c>
      <c r="H34" s="41">
        <f>[2]PopRurM!H34</f>
        <v>146939.49275405434</v>
      </c>
      <c r="I34" s="41">
        <f>[2]PopRurM!I34</f>
        <v>150756.29951192025</v>
      </c>
      <c r="J34" s="41">
        <f>[2]PopRurM!J34</f>
        <v>154399.35821974263</v>
      </c>
      <c r="K34" s="41">
        <f>[2]PopRurM!K34</f>
        <v>157834.46412202518</v>
      </c>
      <c r="L34" s="41">
        <f>[2]PopRurM!L34</f>
        <v>161573.88135934324</v>
      </c>
      <c r="M34" s="41">
        <f>[2]PopRurM!M34</f>
        <v>165734.35005591303</v>
      </c>
      <c r="N34" s="41">
        <f>[2]PopRurM!N34</f>
        <v>172493.52040372475</v>
      </c>
      <c r="O34" s="41">
        <f>[2]PopRurM!O34</f>
        <v>147305.41860648029</v>
      </c>
      <c r="P34" s="57">
        <f>[2]PopRurM!P34</f>
        <v>141657.83959392816</v>
      </c>
      <c r="Q34" s="119">
        <f>[2]PopRurM!Q34</f>
        <v>143473.20249579681</v>
      </c>
      <c r="R34" s="119">
        <f>[2]PopRurM!R34</f>
        <v>143067.22104598442</v>
      </c>
      <c r="S34" s="42">
        <f>[2]PopRurM!S34+[3]EncRurM!S34</f>
        <v>141210.93906518212</v>
      </c>
      <c r="T34" s="42">
        <f>[2]PopRurM!T34+[3]EncRurM!T34</f>
        <v>139416.11593626838</v>
      </c>
      <c r="U34" s="42">
        <f>[2]PopRurM!U34+[3]EncRurM!U34</f>
        <v>137379.8702416461</v>
      </c>
      <c r="V34" s="42">
        <f>[2]PopRurM!V34+[3]EncRurM!V34</f>
        <v>135805.60897153363</v>
      </c>
      <c r="W34" s="42">
        <f>[2]PopRurM!W34+[3]EncRurM!W34</f>
        <v>135203.69734376829</v>
      </c>
      <c r="X34" s="42">
        <f>[2]PopRurM!X34+[3]EncRurM!X34</f>
        <v>135224.23711672323</v>
      </c>
      <c r="Y34" s="42">
        <f>[2]PopRurM!Y34+[3]EncRurM!Y34</f>
        <v>135004.23689233873</v>
      </c>
      <c r="Z34" s="42">
        <f>[2]PopRurM!Z34+[3]EncRurM!Z34</f>
        <v>134705.527616123</v>
      </c>
      <c r="AA34" s="42">
        <f>[2]PopRurM!AA34+[3]EncRurM!AA34</f>
        <v>134497.56241495427</v>
      </c>
      <c r="AB34" s="42">
        <f>[2]PopRurM!AB34+[3]EncRurM!AB34</f>
        <v>134373.5214423436</v>
      </c>
      <c r="AC34" s="42">
        <f>[2]PopRurM!AC34+[3]EncRurM!AC34</f>
        <v>134326.26391784963</v>
      </c>
      <c r="AD34" s="42">
        <f>[2]PopRurM!AD34+[3]EncRurM!AD34</f>
        <v>134316.55566578891</v>
      </c>
      <c r="AE34" s="42">
        <f>[2]PopRurM!AE34+[3]EncRurM!AE34</f>
        <v>134325.54181645668</v>
      </c>
      <c r="AF34" s="42">
        <f>[2]PopRurM!AF34+[3]EncRurM!AF34</f>
        <v>134365.73879399741</v>
      </c>
      <c r="AG34" s="42">
        <f>[2]PopRurM!AG34+[3]EncRurM!AG34</f>
        <v>134374.00284327223</v>
      </c>
      <c r="AH34" s="42">
        <f>[2]PopRurM!AH34+[3]EncRurM!AH34</f>
        <v>134095.83334001145</v>
      </c>
      <c r="AI34" s="42">
        <f>[2]PopRurM!AI34+[3]EncRurM!AI34</f>
        <v>135135.81981283127</v>
      </c>
      <c r="AJ34" s="42">
        <f>[2]PopRurM!AJ34+[3]EncRurM!AJ34</f>
        <v>133447.5467561213</v>
      </c>
      <c r="AK34" s="42">
        <f>[2]PopRurM!AK34+[3]EncRurM!AK34</f>
        <v>131748.84334595763</v>
      </c>
      <c r="AL34" s="42">
        <f>[2]PopRurM!AL34+[3]EncRurM!AL34</f>
        <v>129999.83353875201</v>
      </c>
      <c r="AM34" s="42">
        <f>[2]PopRurM!AM34+[3]EncRurM!AM34</f>
        <v>128207.81858192199</v>
      </c>
      <c r="AN34" s="42">
        <f>[2]PopRurM!AN34+[3]EncRurM!AN34</f>
        <v>126387.96260471946</v>
      </c>
      <c r="AO34" s="42">
        <f>[2]PopRurM!AO34+[3]EncRurM!AO34</f>
        <v>124553.34366570556</v>
      </c>
      <c r="AP34" s="42">
        <f>[2]PopRurM!AP34+[3]EncRurM!AP34</f>
        <v>122724.42130434714</v>
      </c>
      <c r="AQ34" s="42">
        <f>[2]PopRurM!AQ34+[3]EncRurM!AQ34</f>
        <v>120929.51794194532</v>
      </c>
      <c r="AR34" s="42">
        <f>[2]PopRurM!AR34+[3]EncRurM!AR34</f>
        <v>119181.63140357316</v>
      </c>
      <c r="AS34" s="42">
        <f>[2]PopRurM!AS34+[3]EncRurM!AS34</f>
        <v>117502.10379706667</v>
      </c>
      <c r="AT34" s="42">
        <f>[2]PopRurM!AT34+[3]EncRurM!AT34</f>
        <v>115887.9664833659</v>
      </c>
      <c r="AU34" s="42">
        <f>[2]PopRurM!AU34+[3]EncRurM!AU34</f>
        <v>114341.78693409027</v>
      </c>
      <c r="AV34" s="42">
        <f>[2]PopRurM!AV34+[3]EncRurM!AV34</f>
        <v>112863.24421528733</v>
      </c>
      <c r="AW34" s="42">
        <f>[2]PopRurM!AW34+[3]EncRurM!AW34</f>
        <v>111447.04291674214</v>
      </c>
      <c r="AX34" s="42">
        <f>[2]PopRurM!AX34+[3]EncRurM!AX34</f>
        <v>110080.82708128649</v>
      </c>
      <c r="AY34" s="42">
        <f>[2]PopRurM!AY34+[3]EncRurM!AY34</f>
        <v>108759.06059824115</v>
      </c>
      <c r="AZ34" s="42">
        <f>[2]PopRurM!AZ34+[3]EncRurM!AZ34</f>
        <v>107477.89226017705</v>
      </c>
      <c r="BA34" s="42">
        <f>[2]PopRurM!BA34+[3]EncRurM!BA34</f>
        <v>106241.17327452323</v>
      </c>
      <c r="BB34" s="42">
        <f>[2]PopRurM!BB34+[3]EncRurM!BB34</f>
        <v>105038.71398829034</v>
      </c>
      <c r="BC34" s="42">
        <f>[2]PopRurM!BC34+[3]EncRurM!BC34</f>
        <v>103880.06218656289</v>
      </c>
      <c r="BD34" s="42">
        <f>[2]PopRurM!BD34+[3]EncRurM!BD34</f>
        <v>102742.67225918334</v>
      </c>
      <c r="BE34" s="42">
        <f>[2]PopRurM!BE34+[3]EncRurM!BE34</f>
        <v>101607.60910295884</v>
      </c>
      <c r="BF34" s="42">
        <f>[2]PopRurM!BF34+[3]EncRurM!BF34</f>
        <v>100484.17980250959</v>
      </c>
      <c r="BG34" s="42">
        <f>[2]PopRurM!BG34+[3]EncRurM!BG34</f>
        <v>99385.542649884854</v>
      </c>
      <c r="BH34" s="42">
        <f>[2]PopRurM!BH34+[3]EncRurM!BH34</f>
        <v>98315.147685073141</v>
      </c>
      <c r="BI34" s="42">
        <f>[2]PopRurM!BI34+[3]EncRurM!BI34</f>
        <v>97278.129851313221</v>
      </c>
      <c r="BJ34" s="43">
        <f>[2]PopRurM!BJ34+[3]EncRurM!BJ34</f>
        <v>96260.769222139061</v>
      </c>
    </row>
    <row r="35" spans="1:62" x14ac:dyDescent="0.3">
      <c r="A35" s="4">
        <v>33</v>
      </c>
      <c r="B35" s="41">
        <f>[2]PopRurM!B35</f>
        <v>131128.46689246732</v>
      </c>
      <c r="C35" s="41">
        <f>[2]PopRurM!C35</f>
        <v>132371.76129877672</v>
      </c>
      <c r="D35" s="41">
        <f>[2]PopRurM!D35</f>
        <v>133703.58110277916</v>
      </c>
      <c r="E35" s="41">
        <f>[2]PopRurM!E35</f>
        <v>135160.65597448518</v>
      </c>
      <c r="F35" s="41">
        <f>[2]PopRurM!F35</f>
        <v>136635.25867799247</v>
      </c>
      <c r="G35" s="41">
        <f>[2]PopRurM!G35</f>
        <v>138064.86015041446</v>
      </c>
      <c r="H35" s="41">
        <f>[2]PopRurM!H35</f>
        <v>140159.23910873814</v>
      </c>
      <c r="I35" s="41">
        <f>[2]PopRurM!I35</f>
        <v>143238.91854461067</v>
      </c>
      <c r="J35" s="41">
        <f>[2]PopRurM!J35</f>
        <v>146962.79503466317</v>
      </c>
      <c r="K35" s="41">
        <f>[2]PopRurM!K35</f>
        <v>150517.59687750883</v>
      </c>
      <c r="L35" s="41">
        <f>[2]PopRurM!L35</f>
        <v>153869.94241595312</v>
      </c>
      <c r="M35" s="41">
        <f>[2]PopRurM!M35</f>
        <v>157521.54121756658</v>
      </c>
      <c r="N35" s="41">
        <f>[2]PopRurM!N35</f>
        <v>146973.75865627671</v>
      </c>
      <c r="O35" s="41">
        <f>[2]PopRurM!O35</f>
        <v>147865.62180778175</v>
      </c>
      <c r="P35" s="57">
        <f>[2]PopRurM!P35</f>
        <v>142091.85538116211</v>
      </c>
      <c r="Q35" s="119">
        <f>[2]PopRurM!Q35</f>
        <v>145488.95155813059</v>
      </c>
      <c r="R35" s="119">
        <f>[2]PopRurM!R35</f>
        <v>147359.01642375338</v>
      </c>
      <c r="S35" s="42">
        <f>[2]PopRurM!S35+[3]EncRurM!S35</f>
        <v>146947.44214247353</v>
      </c>
      <c r="T35" s="42">
        <f>[2]PopRurM!T35+[3]EncRurM!T35</f>
        <v>145044.38535049564</v>
      </c>
      <c r="U35" s="42">
        <f>[2]PopRurM!U35+[3]EncRurM!U35</f>
        <v>143203.93073877654</v>
      </c>
      <c r="V35" s="42">
        <f>[2]PopRurM!V35+[3]EncRurM!V35</f>
        <v>141115.12940141943</v>
      </c>
      <c r="W35" s="42">
        <f>[2]PopRurM!W35+[3]EncRurM!W35</f>
        <v>139500.58700541686</v>
      </c>
      <c r="X35" s="42">
        <f>[2]PopRurM!X35+[3]EncRurM!X35</f>
        <v>138883.96790184011</v>
      </c>
      <c r="Y35" s="42">
        <f>[2]PopRurM!Y35+[3]EncRurM!Y35</f>
        <v>138907.88704844753</v>
      </c>
      <c r="Z35" s="42">
        <f>[2]PopRurM!Z35+[3]EncRurM!Z35</f>
        <v>138684.28426757586</v>
      </c>
      <c r="AA35" s="42">
        <f>[2]PopRurM!AA35+[3]EncRurM!AA35</f>
        <v>138379.76878731832</v>
      </c>
      <c r="AB35" s="42">
        <f>[2]PopRurM!AB35+[3]EncRurM!AB35</f>
        <v>138167.3007815915</v>
      </c>
      <c r="AC35" s="42">
        <f>[2]PopRurM!AC35+[3]EncRurM!AC35</f>
        <v>138040.52930457203</v>
      </c>
      <c r="AD35" s="42">
        <f>[2]PopRurM!AD35+[3]EncRurM!AD35</f>
        <v>137994.34060767491</v>
      </c>
      <c r="AE35" s="42">
        <f>[2]PopRurM!AE35+[3]EncRurM!AE35</f>
        <v>137986.34006553379</v>
      </c>
      <c r="AF35" s="42">
        <f>[2]PopRurM!AF35+[3]EncRurM!AF35</f>
        <v>137997.14492141508</v>
      </c>
      <c r="AG35" s="42">
        <f>[2]PopRurM!AG35+[3]EncRurM!AG35</f>
        <v>138035.82795506643</v>
      </c>
      <c r="AH35" s="42">
        <f>[2]PopRurM!AH35+[3]EncRurM!AH35</f>
        <v>138045.64305315708</v>
      </c>
      <c r="AI35" s="42">
        <f>[2]PopRurM!AI35+[3]EncRurM!AI35</f>
        <v>137761.99496631912</v>
      </c>
      <c r="AJ35" s="42">
        <f>[2]PopRurM!AJ35+[3]EncRurM!AJ35</f>
        <v>138832.50049672613</v>
      </c>
      <c r="AK35" s="42">
        <f>[2]PopRurM!AK35+[3]EncRurM!AK35</f>
        <v>137099.35212547699</v>
      </c>
      <c r="AL35" s="42">
        <f>[2]PopRurM!AL35+[3]EncRurM!AL35</f>
        <v>135355.56385797833</v>
      </c>
      <c r="AM35" s="42">
        <f>[2]PopRurM!AM35+[3]EncRurM!AM35</f>
        <v>133559.97826610215</v>
      </c>
      <c r="AN35" s="42">
        <f>[2]PopRurM!AN35+[3]EncRurM!AN35</f>
        <v>131720.18349291015</v>
      </c>
      <c r="AO35" s="42">
        <f>[2]PopRurM!AO35+[3]EncRurM!AO35</f>
        <v>129851.7682236051</v>
      </c>
      <c r="AP35" s="42">
        <f>[2]PopRurM!AP35+[3]EncRurM!AP35</f>
        <v>127967.51682964961</v>
      </c>
      <c r="AQ35" s="42">
        <f>[2]PopRurM!AQ35+[3]EncRurM!AQ35</f>
        <v>126089.12150262215</v>
      </c>
      <c r="AR35" s="42">
        <f>[2]PopRurM!AR35+[3]EncRurM!AR35</f>
        <v>124246.27497624229</v>
      </c>
      <c r="AS35" s="42">
        <f>[2]PopRurM!AS35+[3]EncRurM!AS35</f>
        <v>122451.67914215678</v>
      </c>
      <c r="AT35" s="42">
        <f>[2]PopRurM!AT35+[3]EncRurM!AT35</f>
        <v>120727.27363139173</v>
      </c>
      <c r="AU35" s="42">
        <f>[2]PopRurM!AU35+[3]EncRurM!AU35</f>
        <v>119069.42933204808</v>
      </c>
      <c r="AV35" s="42">
        <f>[2]PopRurM!AV35+[3]EncRurM!AV35</f>
        <v>117481.36295694548</v>
      </c>
      <c r="AW35" s="42">
        <f>[2]PopRurM!AW35+[3]EncRurM!AW35</f>
        <v>115963.40442534744</v>
      </c>
      <c r="AX35" s="42">
        <f>[2]PopRurM!AX35+[3]EncRurM!AX35</f>
        <v>114508.87287216709</v>
      </c>
      <c r="AY35" s="42">
        <f>[2]PopRurM!AY35+[3]EncRurM!AY35</f>
        <v>113105.64376446891</v>
      </c>
      <c r="AZ35" s="42">
        <f>[2]PopRurM!AZ35+[3]EncRurM!AZ35</f>
        <v>111748.10847477255</v>
      </c>
      <c r="BA35" s="42">
        <f>[2]PopRurM!BA35+[3]EncRurM!BA35</f>
        <v>110432.30797191539</v>
      </c>
      <c r="BB35" s="42">
        <f>[2]PopRurM!BB35+[3]EncRurM!BB35</f>
        <v>109162.11880724414</v>
      </c>
      <c r="BC35" s="42">
        <f>[2]PopRurM!BC35+[3]EncRurM!BC35</f>
        <v>107927.14852395696</v>
      </c>
      <c r="BD35" s="42">
        <f>[2]PopRurM!BD35+[3]EncRurM!BD35</f>
        <v>106737.21222014449</v>
      </c>
      <c r="BE35" s="42">
        <f>[2]PopRurM!BE35+[3]EncRurM!BE35</f>
        <v>105569.05058772638</v>
      </c>
      <c r="BF35" s="42">
        <f>[2]PopRurM!BF35+[3]EncRurM!BF35</f>
        <v>104403.28086996901</v>
      </c>
      <c r="BG35" s="42">
        <f>[2]PopRurM!BG35+[3]EncRurM!BG35</f>
        <v>103248.97584662004</v>
      </c>
      <c r="BH35" s="42">
        <f>[2]PopRurM!BH35+[3]EncRurM!BH35</f>
        <v>102120.56948545983</v>
      </c>
      <c r="BI35" s="42">
        <f>[2]PopRurM!BI35+[3]EncRurM!BI35</f>
        <v>101021.1960194921</v>
      </c>
      <c r="BJ35" s="43">
        <f>[2]PopRurM!BJ35+[3]EncRurM!BJ35</f>
        <v>99955.639278038347</v>
      </c>
    </row>
    <row r="36" spans="1:62" x14ac:dyDescent="0.3">
      <c r="A36" s="4">
        <v>34</v>
      </c>
      <c r="B36" s="41">
        <f>[2]PopRurM!B36</f>
        <v>135385.90861300228</v>
      </c>
      <c r="C36" s="41">
        <f>[2]PopRurM!C36</f>
        <v>136689.61746095103</v>
      </c>
      <c r="D36" s="41">
        <f>[2]PopRurM!D36</f>
        <v>137990.34558069176</v>
      </c>
      <c r="E36" s="41">
        <f>[2]PopRurM!E36</f>
        <v>139382.85957249324</v>
      </c>
      <c r="F36" s="41">
        <f>[2]PopRurM!F36</f>
        <v>140906.3200379849</v>
      </c>
      <c r="G36" s="41">
        <f>[2]PopRurM!G36</f>
        <v>142448.17879138127</v>
      </c>
      <c r="H36" s="41">
        <f>[2]PopRurM!H36</f>
        <v>143942.75702837456</v>
      </c>
      <c r="I36" s="41">
        <f>[2]PopRurM!I36</f>
        <v>146130.09761440399</v>
      </c>
      <c r="J36" s="41">
        <f>[2]PopRurM!J36</f>
        <v>149344.24767623036</v>
      </c>
      <c r="K36" s="41">
        <f>[2]PopRurM!K36</f>
        <v>153230.39777336808</v>
      </c>
      <c r="L36" s="41">
        <f>[2]PopRurM!L36</f>
        <v>156940.2737713074</v>
      </c>
      <c r="M36" s="41">
        <f>[2]PopRurM!M36</f>
        <v>160441.90992961064</v>
      </c>
      <c r="N36" s="41">
        <f>[2]PopRurM!N36</f>
        <v>131109.55859504911</v>
      </c>
      <c r="O36" s="41">
        <f>[2]PopRurM!O36</f>
        <v>137113.97192905162</v>
      </c>
      <c r="P36" s="57">
        <f>[2]PopRurM!P36</f>
        <v>137456.49613062449</v>
      </c>
      <c r="Q36" s="119">
        <f>[2]PopRurM!Q36</f>
        <v>140726.85394505391</v>
      </c>
      <c r="R36" s="119">
        <f>[2]PopRurM!R36</f>
        <v>144096.63560823441</v>
      </c>
      <c r="S36" s="42">
        <f>[2]PopRurM!S36+[3]EncRurM!S36</f>
        <v>145954.04644053587</v>
      </c>
      <c r="T36" s="42">
        <f>[2]PopRurM!T36+[3]EncRurM!T36</f>
        <v>145549.97352891753</v>
      </c>
      <c r="U36" s="42">
        <f>[2]PopRurM!U36+[3]EncRurM!U36</f>
        <v>143668.11554959585</v>
      </c>
      <c r="V36" s="42">
        <f>[2]PopRurM!V36+[3]EncRurM!V36</f>
        <v>141848.1521866431</v>
      </c>
      <c r="W36" s="42">
        <f>[2]PopRurM!W36+[3]EncRurM!W36</f>
        <v>139781.26446248285</v>
      </c>
      <c r="X36" s="42">
        <f>[2]PopRurM!X36+[3]EncRurM!X36</f>
        <v>138183.86007675089</v>
      </c>
      <c r="Y36" s="42">
        <f>[2]PopRurM!Y36+[3]EncRurM!Y36</f>
        <v>137575.70663348556</v>
      </c>
      <c r="Z36" s="42">
        <f>[2]PopRurM!Z36+[3]EncRurM!Z36</f>
        <v>137601.78904117603</v>
      </c>
      <c r="AA36" s="42">
        <f>[2]PopRurM!AA36+[3]EncRurM!AA36</f>
        <v>137382.66411136277</v>
      </c>
      <c r="AB36" s="42">
        <f>[2]PopRurM!AB36+[3]EncRurM!AB36</f>
        <v>137082.02143713765</v>
      </c>
      <c r="AC36" s="42">
        <f>[2]PopRurM!AC36+[3]EncRurM!AC36</f>
        <v>136872.38101921181</v>
      </c>
      <c r="AD36" s="42">
        <f>[2]PopRurM!AD36+[3]EncRurM!AD36</f>
        <v>136748.91883860808</v>
      </c>
      <c r="AE36" s="42">
        <f>[2]PopRurM!AE36+[3]EncRurM!AE36</f>
        <v>136705.17561567895</v>
      </c>
      <c r="AF36" s="42">
        <f>[2]PopRurM!AF36+[3]EncRurM!AF36</f>
        <v>136699.0433881655</v>
      </c>
      <c r="AG36" s="42">
        <f>[2]PopRurM!AG36+[3]EncRurM!AG36</f>
        <v>136706.97440241621</v>
      </c>
      <c r="AH36" s="42">
        <f>[2]PopRurM!AH36+[3]EncRurM!AH36</f>
        <v>136746.62947366972</v>
      </c>
      <c r="AI36" s="42">
        <f>[2]PopRurM!AI36+[3]EncRurM!AI36</f>
        <v>136758.40335049553</v>
      </c>
      <c r="AJ36" s="42">
        <f>[2]PopRurM!AJ36+[3]EncRurM!AJ36</f>
        <v>136479.42788015117</v>
      </c>
      <c r="AK36" s="42">
        <f>[2]PopRurM!AK36+[3]EncRurM!AK36</f>
        <v>137541.36615941036</v>
      </c>
      <c r="AL36" s="42">
        <f>[2]PopRurM!AL36+[3]EncRurM!AL36</f>
        <v>135825.73242721945</v>
      </c>
      <c r="AM36" s="42">
        <f>[2]PopRurM!AM36+[3]EncRurM!AM36</f>
        <v>134099.4695006719</v>
      </c>
      <c r="AN36" s="42">
        <f>[2]PopRurM!AN36+[3]EncRurM!AN36</f>
        <v>132321.85938907857</v>
      </c>
      <c r="AO36" s="42">
        <f>[2]PopRurM!AO36+[3]EncRurM!AO36</f>
        <v>130500.42429152259</v>
      </c>
      <c r="AP36" s="42">
        <f>[2]PopRurM!AP36+[3]EncRurM!AP36</f>
        <v>128649.96331706971</v>
      </c>
      <c r="AQ36" s="42">
        <f>[2]PopRurM!AQ36+[3]EncRurM!AQ36</f>
        <v>126783.80384018245</v>
      </c>
      <c r="AR36" s="42">
        <f>[2]PopRurM!AR36+[3]EncRurM!AR36</f>
        <v>124924.02187990914</v>
      </c>
      <c r="AS36" s="42">
        <f>[2]PopRurM!AS36+[3]EncRurM!AS36</f>
        <v>123099.39802404617</v>
      </c>
      <c r="AT36" s="42">
        <f>[2]PopRurM!AT36+[3]EncRurM!AT36</f>
        <v>121322.60554278796</v>
      </c>
      <c r="AU36" s="42">
        <f>[2]PopRurM!AU36+[3]EncRurM!AU36</f>
        <v>119614.6575357472</v>
      </c>
      <c r="AV36" s="42">
        <f>[2]PopRurM!AV36+[3]EncRurM!AV36</f>
        <v>117972.69229675097</v>
      </c>
      <c r="AW36" s="42">
        <f>[2]PopRurM!AW36+[3]EncRurM!AW36</f>
        <v>116400.47092534082</v>
      </c>
      <c r="AX36" s="42">
        <f>[2]PopRurM!AX36+[3]EncRurM!AX36</f>
        <v>114897.01226511461</v>
      </c>
      <c r="AY36" s="42">
        <f>[2]PopRurM!AY36+[3]EncRurM!AY36</f>
        <v>113456.42937765943</v>
      </c>
      <c r="AZ36" s="42">
        <f>[2]PopRurM!AZ36+[3]EncRurM!AZ36</f>
        <v>112066.70309704899</v>
      </c>
      <c r="BA36" s="42">
        <f>[2]PopRurM!BA36+[3]EncRurM!BA36</f>
        <v>110722.19177397089</v>
      </c>
      <c r="BB36" s="42">
        <f>[2]PopRurM!BB36+[3]EncRurM!BB36</f>
        <v>109418.97078281657</v>
      </c>
      <c r="BC36" s="42">
        <f>[2]PopRurM!BC36+[3]EncRurM!BC36</f>
        <v>108160.96474919461</v>
      </c>
      <c r="BD36" s="42">
        <f>[2]PopRurM!BD36+[3]EncRurM!BD36</f>
        <v>106937.87153088246</v>
      </c>
      <c r="BE36" s="42">
        <f>[2]PopRurM!BE36+[3]EncRurM!BE36</f>
        <v>105759.33916583456</v>
      </c>
      <c r="BF36" s="42">
        <f>[2]PopRurM!BF36+[3]EncRurM!BF36</f>
        <v>104602.47400466746</v>
      </c>
      <c r="BG36" s="42">
        <f>[2]PopRurM!BG36+[3]EncRurM!BG36</f>
        <v>103447.32586720411</v>
      </c>
      <c r="BH36" s="42">
        <f>[2]PopRurM!BH36+[3]EncRurM!BH36</f>
        <v>102304.11513263358</v>
      </c>
      <c r="BI36" s="42">
        <f>[2]PopRurM!BI36+[3]EncRurM!BI36</f>
        <v>101186.57799058595</v>
      </c>
      <c r="BJ36" s="43">
        <f>[2]PopRurM!BJ36+[3]EncRurM!BJ36</f>
        <v>100097.24909510009</v>
      </c>
    </row>
    <row r="37" spans="1:62" x14ac:dyDescent="0.3">
      <c r="A37" s="4">
        <v>35</v>
      </c>
      <c r="B37" s="41">
        <f>[2]PopRurM!B37</f>
        <v>131810.36267298608</v>
      </c>
      <c r="C37" s="41">
        <f>[2]PopRurM!C37</f>
        <v>133068.0932102268</v>
      </c>
      <c r="D37" s="41">
        <f>[2]PopRurM!D37</f>
        <v>134355.16742050048</v>
      </c>
      <c r="E37" s="41">
        <f>[2]PopRurM!E37</f>
        <v>135639.20607839143</v>
      </c>
      <c r="F37" s="41">
        <f>[2]PopRurM!F37</f>
        <v>137013.50182712864</v>
      </c>
      <c r="G37" s="41">
        <f>[2]PopRurM!G37</f>
        <v>138516.30262673437</v>
      </c>
      <c r="H37" s="41">
        <f>[2]PopRurM!H37</f>
        <v>140037.21555555699</v>
      </c>
      <c r="I37" s="41">
        <f>[2]PopRurM!I37</f>
        <v>141510.97623736801</v>
      </c>
      <c r="J37" s="41">
        <f>[2]PopRurM!J37</f>
        <v>143665.91487386162</v>
      </c>
      <c r="K37" s="41">
        <f>[2]PopRurM!K37</f>
        <v>146829.9723074511</v>
      </c>
      <c r="L37" s="41">
        <f>[2]PopRurM!L37</f>
        <v>150654.86949475895</v>
      </c>
      <c r="M37" s="41">
        <f>[2]PopRurM!M37</f>
        <v>154308.66271276074</v>
      </c>
      <c r="N37" s="41">
        <f>[2]PopRurM!N37</f>
        <v>150044.57380841026</v>
      </c>
      <c r="O37" s="41">
        <f>[2]PopRurM!O37</f>
        <v>144434.32532226463</v>
      </c>
      <c r="P37" s="57">
        <f>[2]PopRurM!P37</f>
        <v>157997.93842435954</v>
      </c>
      <c r="Q37" s="119">
        <f>[2]PopRurM!Q37</f>
        <v>162032.59390509376</v>
      </c>
      <c r="R37" s="119">
        <f>[2]PopRurM!R37</f>
        <v>165893.57056566005</v>
      </c>
      <c r="S37" s="42">
        <f>[2]PopRurM!S37+[3]EncRurM!S37</f>
        <v>169872.55233570712</v>
      </c>
      <c r="T37" s="42">
        <f>[2]PopRurM!T37+[3]EncRurM!T37</f>
        <v>172066.21232266136</v>
      </c>
      <c r="U37" s="42">
        <f>[2]PopRurM!U37+[3]EncRurM!U37</f>
        <v>171594.19188473833</v>
      </c>
      <c r="V37" s="42">
        <f>[2]PopRurM!V37+[3]EncRurM!V37</f>
        <v>169379.78692759734</v>
      </c>
      <c r="W37" s="42">
        <f>[2]PopRurM!W37+[3]EncRurM!W37</f>
        <v>167237.65165729291</v>
      </c>
      <c r="X37" s="42">
        <f>[2]PopRurM!X37+[3]EncRurM!X37</f>
        <v>164803.73596910635</v>
      </c>
      <c r="Y37" s="42">
        <f>[2]PopRurM!Y37+[3]EncRurM!Y37</f>
        <v>162923.46976432175</v>
      </c>
      <c r="Z37" s="42">
        <f>[2]PopRurM!Z37+[3]EncRurM!Z37</f>
        <v>162209.84278989845</v>
      </c>
      <c r="AA37" s="42">
        <f>[2]PopRurM!AA37+[3]EncRurM!AA37</f>
        <v>162243.80664806464</v>
      </c>
      <c r="AB37" s="42">
        <f>[2]PopRurM!AB37+[3]EncRurM!AB37</f>
        <v>161987.72687655038</v>
      </c>
      <c r="AC37" s="42">
        <f>[2]PopRurM!AC37+[3]EncRurM!AC37</f>
        <v>161634.57994220892</v>
      </c>
      <c r="AD37" s="42">
        <f>[2]PopRurM!AD37+[3]EncRurM!AD37</f>
        <v>161390.36822340614</v>
      </c>
      <c r="AE37" s="42">
        <f>[2]PopRurM!AE37+[3]EncRurM!AE37</f>
        <v>161247.17968500106</v>
      </c>
      <c r="AF37" s="42">
        <f>[2]PopRurM!AF37+[3]EncRurM!AF37</f>
        <v>161197.87419772003</v>
      </c>
      <c r="AG37" s="42">
        <f>[2]PopRurM!AG37+[3]EncRurM!AG37</f>
        <v>161188.9972802448</v>
      </c>
      <c r="AH37" s="42">
        <f>[2]PopRurM!AH37+[3]EncRurM!AH37</f>
        <v>161199.99693885542</v>
      </c>
      <c r="AI37" s="42">
        <f>[2]PopRurM!AI37+[3]EncRurM!AI37</f>
        <v>161249.10944966957</v>
      </c>
      <c r="AJ37" s="42">
        <f>[2]PopRurM!AJ37+[3]EncRurM!AJ37</f>
        <v>161265.41596111868</v>
      </c>
      <c r="AK37" s="42">
        <f>[2]PopRurM!AK37+[3]EncRurM!AK37</f>
        <v>160938.899779203</v>
      </c>
      <c r="AL37" s="42">
        <f>[2]PopRurM!AL37+[3]EncRurM!AL37</f>
        <v>162192.76437258194</v>
      </c>
      <c r="AM37" s="42">
        <f>[2]PopRurM!AM37+[3]EncRurM!AM37</f>
        <v>160171.23939406077</v>
      </c>
      <c r="AN37" s="42">
        <f>[2]PopRurM!AN37+[3]EncRurM!AN37</f>
        <v>158137.17094519414</v>
      </c>
      <c r="AO37" s="42">
        <f>[2]PopRurM!AO37+[3]EncRurM!AO37</f>
        <v>156043.27979160301</v>
      </c>
      <c r="AP37" s="42">
        <f>[2]PopRurM!AP37+[3]EncRurM!AP37</f>
        <v>153896.80255079435</v>
      </c>
      <c r="AQ37" s="42">
        <f>[2]PopRurM!AQ37+[3]EncRurM!AQ37</f>
        <v>151715.39656948528</v>
      </c>
      <c r="AR37" s="42">
        <f>[2]PopRurM!AR37+[3]EncRurM!AR37</f>
        <v>149516.14026499228</v>
      </c>
      <c r="AS37" s="42">
        <f>[2]PopRurM!AS37+[3]EncRurM!AS37</f>
        <v>147324.31355447313</v>
      </c>
      <c r="AT37" s="42">
        <f>[2]PopRurM!AT37+[3]EncRurM!AT37</f>
        <v>145173.30136669343</v>
      </c>
      <c r="AU37" s="42">
        <f>[2]PopRurM!AU37+[3]EncRurM!AU37</f>
        <v>143079.31372486887</v>
      </c>
      <c r="AV37" s="42">
        <f>[2]PopRurM!AV37+[3]EncRurM!AV37</f>
        <v>141065.7972697221</v>
      </c>
      <c r="AW37" s="42">
        <f>[2]PopRurM!AW37+[3]EncRurM!AW37</f>
        <v>139130.72574835119</v>
      </c>
      <c r="AX37" s="42">
        <f>[2]PopRurM!AX37+[3]EncRurM!AX37</f>
        <v>137277.95869009319</v>
      </c>
      <c r="AY37" s="42">
        <f>[2]PopRurM!AY37+[3]EncRurM!AY37</f>
        <v>135504.79442441213</v>
      </c>
      <c r="AZ37" s="42">
        <f>[2]PopRurM!AZ37+[3]EncRurM!AZ37</f>
        <v>133807.18044550414</v>
      </c>
      <c r="BA37" s="42">
        <f>[2]PopRurM!BA37+[3]EncRurM!BA37</f>
        <v>132168.81024192009</v>
      </c>
      <c r="BB37" s="42">
        <f>[2]PopRurM!BB37+[3]EncRurM!BB37</f>
        <v>130583.79803142097</v>
      </c>
      <c r="BC37" s="42">
        <f>[2]PopRurM!BC37+[3]EncRurM!BC37</f>
        <v>129047.41589056887</v>
      </c>
      <c r="BD37" s="42">
        <f>[2]PopRurM!BD37+[3]EncRurM!BD37</f>
        <v>127565.06716043566</v>
      </c>
      <c r="BE37" s="42">
        <f>[2]PopRurM!BE37+[3]EncRurM!BE37</f>
        <v>126122.56807070765</v>
      </c>
      <c r="BF37" s="42">
        <f>[2]PopRurM!BF37+[3]EncRurM!BF37</f>
        <v>124733.81292699827</v>
      </c>
      <c r="BG37" s="42">
        <f>[2]PopRurM!BG37+[3]EncRurM!BG37</f>
        <v>123369.3728181124</v>
      </c>
      <c r="BH37" s="42">
        <f>[2]PopRurM!BH37+[3]EncRurM!BH37</f>
        <v>122007.63437976249</v>
      </c>
      <c r="BI37" s="42">
        <f>[2]PopRurM!BI37+[3]EncRurM!BI37</f>
        <v>120659.88673525942</v>
      </c>
      <c r="BJ37" s="43">
        <f>[2]PopRurM!BJ37+[3]EncRurM!BJ37</f>
        <v>119342.43639605232</v>
      </c>
    </row>
    <row r="38" spans="1:62" x14ac:dyDescent="0.3">
      <c r="A38" s="4">
        <v>36</v>
      </c>
      <c r="B38" s="41">
        <f>[2]PopRurM!B38</f>
        <v>136474.94161015016</v>
      </c>
      <c r="C38" s="41">
        <f>[2]PopRurM!C38</f>
        <v>137697.04393837688</v>
      </c>
      <c r="D38" s="41">
        <f>[2]PopRurM!D38</f>
        <v>139018.58769521757</v>
      </c>
      <c r="E38" s="41">
        <f>[2]PopRurM!E38</f>
        <v>140369.88974965198</v>
      </c>
      <c r="F38" s="41">
        <f>[2]PopRurM!F38</f>
        <v>141718.12066305359</v>
      </c>
      <c r="G38" s="41">
        <f>[2]PopRurM!G38</f>
        <v>143160.39203290798</v>
      </c>
      <c r="H38" s="41">
        <f>[2]PopRurM!H38</f>
        <v>144737.37000254614</v>
      </c>
      <c r="I38" s="41">
        <f>[2]PopRurM!I38</f>
        <v>146332.66891696621</v>
      </c>
      <c r="J38" s="41">
        <f>[2]PopRurM!J38</f>
        <v>147878.30006778677</v>
      </c>
      <c r="K38" s="41">
        <f>[2]PopRurM!K38</f>
        <v>150135.48282548386</v>
      </c>
      <c r="L38" s="41">
        <f>[2]PopRurM!L38</f>
        <v>153447.44367582726</v>
      </c>
      <c r="M38" s="41">
        <f>[2]PopRurM!M38</f>
        <v>157451.47027270112</v>
      </c>
      <c r="N38" s="41">
        <f>[2]PopRurM!N38</f>
        <v>130482.45223218223</v>
      </c>
      <c r="O38" s="41">
        <f>[2]PopRurM!O38</f>
        <v>148141.25754265048</v>
      </c>
      <c r="P38" s="57">
        <f>[2]PopRurM!P38</f>
        <v>160759.34095927101</v>
      </c>
      <c r="Q38" s="119">
        <f>[2]PopRurM!Q38</f>
        <v>164919.30345516116</v>
      </c>
      <c r="R38" s="119">
        <f>[2]PopRurM!R38</f>
        <v>169137.25190133459</v>
      </c>
      <c r="S38" s="42">
        <f>[2]PopRurM!S38+[3]EncRurM!S38</f>
        <v>173174.08249236227</v>
      </c>
      <c r="T38" s="42">
        <f>[2]PopRurM!T38+[3]EncRurM!T38</f>
        <v>177332.1289307648</v>
      </c>
      <c r="U38" s="42">
        <f>[2]PopRurM!U38+[3]EncRurM!U38</f>
        <v>179626.96073015089</v>
      </c>
      <c r="V38" s="42">
        <f>[2]PopRurM!V38+[3]EncRurM!V38</f>
        <v>179139.07198672366</v>
      </c>
      <c r="W38" s="42">
        <f>[2]PopRurM!W38+[3]EncRurM!W38</f>
        <v>176831.83623623347</v>
      </c>
      <c r="X38" s="42">
        <f>[2]PopRurM!X38+[3]EncRurM!X38</f>
        <v>174599.42757289149</v>
      </c>
      <c r="Y38" s="42">
        <f>[2]PopRurM!Y38+[3]EncRurM!Y38</f>
        <v>172062.16407875571</v>
      </c>
      <c r="Z38" s="42">
        <f>[2]PopRurM!Z38+[3]EncRurM!Z38</f>
        <v>170102.84402996537</v>
      </c>
      <c r="AA38" s="42">
        <f>[2]PopRurM!AA38+[3]EncRurM!AA38</f>
        <v>169361.63231764827</v>
      </c>
      <c r="AB38" s="42">
        <f>[2]PopRurM!AB38+[3]EncRurM!AB38</f>
        <v>169399.65093200793</v>
      </c>
      <c r="AC38" s="42">
        <f>[2]PopRurM!AC38+[3]EncRurM!AC38</f>
        <v>169134.73077306143</v>
      </c>
      <c r="AD38" s="42">
        <f>[2]PopRurM!AD38+[3]EncRurM!AD38</f>
        <v>168769.26801858016</v>
      </c>
      <c r="AE38" s="42">
        <f>[2]PopRurM!AE38+[3]EncRurM!AE38</f>
        <v>168517.35688152327</v>
      </c>
      <c r="AF38" s="42">
        <f>[2]PopRurM!AF38+[3]EncRurM!AF38</f>
        <v>168370.72806115472</v>
      </c>
      <c r="AG38" s="42">
        <f>[2]PopRurM!AG38+[3]EncRurM!AG38</f>
        <v>168318.38943820333</v>
      </c>
      <c r="AH38" s="42">
        <f>[2]PopRurM!AH38+[3]EncRurM!AH38</f>
        <v>168311.63281443118</v>
      </c>
      <c r="AI38" s="42">
        <f>[2]PopRurM!AI38+[3]EncRurM!AI38</f>
        <v>168325.65028763012</v>
      </c>
      <c r="AJ38" s="42">
        <f>[2]PopRurM!AJ38+[3]EncRurM!AJ38</f>
        <v>168379.50158754538</v>
      </c>
      <c r="AK38" s="42">
        <f>[2]PopRurM!AK38+[3]EncRurM!AK38</f>
        <v>168399.06554294532</v>
      </c>
      <c r="AL38" s="42">
        <f>[2]PopRurM!AL38+[3]EncRurM!AL38</f>
        <v>168060.62928355264</v>
      </c>
      <c r="AM38" s="42">
        <f>[2]PopRurM!AM38+[3]EncRurM!AM38</f>
        <v>169371.61598561011</v>
      </c>
      <c r="AN38" s="42">
        <f>[2]PopRurM!AN38+[3]EncRurM!AN38</f>
        <v>167262.33922713061</v>
      </c>
      <c r="AO38" s="42">
        <f>[2]PopRurM!AO38+[3]EncRurM!AO38</f>
        <v>165140.65851754701</v>
      </c>
      <c r="AP38" s="42">
        <f>[2]PopRurM!AP38+[3]EncRurM!AP38</f>
        <v>162956.45382678838</v>
      </c>
      <c r="AQ38" s="42">
        <f>[2]PopRurM!AQ38+[3]EncRurM!AQ38</f>
        <v>160716.58262375774</v>
      </c>
      <c r="AR38" s="42">
        <f>[2]PopRurM!AR38+[3]EncRurM!AR38</f>
        <v>158440.00379306954</v>
      </c>
      <c r="AS38" s="42">
        <f>[2]PopRurM!AS38+[3]EncRurM!AS38</f>
        <v>156144.86945829063</v>
      </c>
      <c r="AT38" s="42">
        <f>[2]PopRurM!AT38+[3]EncRurM!AT38</f>
        <v>153856.69343754576</v>
      </c>
      <c r="AU38" s="42">
        <f>[2]PopRurM!AU38+[3]EncRurM!AU38</f>
        <v>151610.97321692135</v>
      </c>
      <c r="AV38" s="42">
        <f>[2]PopRurM!AV38+[3]EncRurM!AV38</f>
        <v>149425.65922972251</v>
      </c>
      <c r="AW38" s="42">
        <f>[2]PopRurM!AW38+[3]EncRurM!AW38</f>
        <v>147324.34923658628</v>
      </c>
      <c r="AX38" s="42">
        <f>[2]PopRurM!AX38+[3]EncRurM!AX38</f>
        <v>145304.82464463223</v>
      </c>
      <c r="AY38" s="42">
        <f>[2]PopRurM!AY38+[3]EncRurM!AY38</f>
        <v>143370.61503344285</v>
      </c>
      <c r="AZ38" s="42">
        <f>[2]PopRurM!AZ38+[3]EncRurM!AZ38</f>
        <v>141519.40096500682</v>
      </c>
      <c r="BA38" s="42">
        <f>[2]PopRurM!BA38+[3]EncRurM!BA38</f>
        <v>139747.85455000348</v>
      </c>
      <c r="BB38" s="42">
        <f>[2]PopRurM!BB38+[3]EncRurM!BB38</f>
        <v>138037.42028434222</v>
      </c>
      <c r="BC38" s="42">
        <f>[2]PopRurM!BC38+[3]EncRurM!BC38</f>
        <v>136382.75337608386</v>
      </c>
      <c r="BD38" s="42">
        <f>[2]PopRurM!BD38+[3]EncRurM!BD38</f>
        <v>134779.41663946761</v>
      </c>
      <c r="BE38" s="42">
        <f>[2]PopRurM!BE38+[3]EncRurM!BE38</f>
        <v>133231.94810538518</v>
      </c>
      <c r="BF38" s="42">
        <f>[2]PopRurM!BF38+[3]EncRurM!BF38</f>
        <v>131726.02776524489</v>
      </c>
      <c r="BG38" s="42">
        <f>[2]PopRurM!BG38+[3]EncRurM!BG38</f>
        <v>130276.17731790028</v>
      </c>
      <c r="BH38" s="42">
        <f>[2]PopRurM!BH38+[3]EncRurM!BH38</f>
        <v>128851.73984354938</v>
      </c>
      <c r="BI38" s="42">
        <f>[2]PopRurM!BI38+[3]EncRurM!BI38</f>
        <v>127430.12603286447</v>
      </c>
      <c r="BJ38" s="43">
        <f>[2]PopRurM!BJ38+[3]EncRurM!BJ38</f>
        <v>126023.13476616405</v>
      </c>
    </row>
    <row r="39" spans="1:62" x14ac:dyDescent="0.3">
      <c r="A39" s="4">
        <v>37</v>
      </c>
      <c r="B39" s="41">
        <f>[2]PopRurM!B39</f>
        <v>130540.17984480142</v>
      </c>
      <c r="C39" s="41">
        <f>[2]PopRurM!C39</f>
        <v>132366.11667788512</v>
      </c>
      <c r="D39" s="41">
        <f>[2]PopRurM!D39</f>
        <v>133558.3678133736</v>
      </c>
      <c r="E39" s="41">
        <f>[2]PopRurM!E39</f>
        <v>134846.83462395979</v>
      </c>
      <c r="F39" s="41">
        <f>[2]PopRurM!F39</f>
        <v>136164.11468484259</v>
      </c>
      <c r="G39" s="41">
        <f>[2]PopRurM!G39</f>
        <v>137478.41051623036</v>
      </c>
      <c r="H39" s="41">
        <f>[2]PopRurM!H39</f>
        <v>138883.26227712186</v>
      </c>
      <c r="I39" s="41">
        <f>[2]PopRurM!I39</f>
        <v>140419.31723132837</v>
      </c>
      <c r="J39" s="41">
        <f>[2]PopRurM!J39</f>
        <v>141972.04270892078</v>
      </c>
      <c r="K39" s="41">
        <f>[2]PopRurM!K39</f>
        <v>143477.22632352376</v>
      </c>
      <c r="L39" s="41">
        <f>[2]PopRurM!L39</f>
        <v>145672.59018719642</v>
      </c>
      <c r="M39" s="41">
        <f>[2]PopRurM!M39</f>
        <v>148892.57381231038</v>
      </c>
      <c r="N39" s="41">
        <f>[2]PopRurM!N39</f>
        <v>142270.40597260254</v>
      </c>
      <c r="O39" s="41">
        <f>[2]PopRurM!O39</f>
        <v>142380.8113396586</v>
      </c>
      <c r="P39" s="57">
        <f>[2]PopRurM!P39</f>
        <v>156889.87727925114</v>
      </c>
      <c r="Q39" s="119">
        <f>[2]PopRurM!Q39</f>
        <v>160634.23902938413</v>
      </c>
      <c r="R39" s="119">
        <f>[2]PopRurM!R39</f>
        <v>164797.21943439846</v>
      </c>
      <c r="S39" s="42">
        <f>[2]PopRurM!S39+[3]EncRurM!S39</f>
        <v>169018.51788774287</v>
      </c>
      <c r="T39" s="42">
        <f>[2]PopRurM!T39+[3]EncRurM!T39</f>
        <v>173056.68959762866</v>
      </c>
      <c r="U39" s="42">
        <f>[2]PopRurM!U39+[3]EncRurM!U39</f>
        <v>177216.74401059878</v>
      </c>
      <c r="V39" s="42">
        <f>[2]PopRurM!V39+[3]EncRurM!V39</f>
        <v>179514.25314299288</v>
      </c>
      <c r="W39" s="42">
        <f>[2]PopRurM!W39+[3]EncRurM!W39</f>
        <v>179031.06087058343</v>
      </c>
      <c r="X39" s="42">
        <f>[2]PopRurM!X39+[3]EncRurM!X39</f>
        <v>176729.6167833712</v>
      </c>
      <c r="Y39" s="42">
        <f>[2]PopRurM!Y39+[3]EncRurM!Y39</f>
        <v>174502.23056376149</v>
      </c>
      <c r="Z39" s="42">
        <f>[2]PopRurM!Z39+[3]EncRurM!Z39</f>
        <v>171970.23848271847</v>
      </c>
      <c r="AA39" s="42">
        <f>[2]PopRurM!AA39+[3]EncRurM!AA39</f>
        <v>170015.3731083328</v>
      </c>
      <c r="AB39" s="42">
        <f>[2]PopRurM!AB39+[3]EncRurM!AB39</f>
        <v>169277.31683924218</v>
      </c>
      <c r="AC39" s="42">
        <f>[2]PopRurM!AC39+[3]EncRurM!AC39</f>
        <v>169318.07893530678</v>
      </c>
      <c r="AD39" s="42">
        <f>[2]PopRurM!AD39+[3]EncRurM!AD39</f>
        <v>169056.15219920845</v>
      </c>
      <c r="AE39" s="42">
        <f>[2]PopRurM!AE39+[3]EncRurM!AE39</f>
        <v>168694.03545966418</v>
      </c>
      <c r="AF39" s="42">
        <f>[2]PopRurM!AF39+[3]EncRurM!AF39</f>
        <v>168445.42703218103</v>
      </c>
      <c r="AG39" s="42">
        <f>[2]PopRurM!AG39+[3]EncRurM!AG39</f>
        <v>168297.81577836288</v>
      </c>
      <c r="AH39" s="42">
        <f>[2]PopRurM!AH39+[3]EncRurM!AH39</f>
        <v>168248.07391361077</v>
      </c>
      <c r="AI39" s="42">
        <f>[2]PopRurM!AI39+[3]EncRurM!AI39</f>
        <v>168243.83626996051</v>
      </c>
      <c r="AJ39" s="42">
        <f>[2]PopRurM!AJ39+[3]EncRurM!AJ39</f>
        <v>168260.38325945206</v>
      </c>
      <c r="AK39" s="42">
        <f>[2]PopRurM!AK39+[3]EncRurM!AK39</f>
        <v>168316.68338223439</v>
      </c>
      <c r="AL39" s="42">
        <f>[2]PopRurM!AL39+[3]EncRurM!AL39</f>
        <v>168338.77966698227</v>
      </c>
      <c r="AM39" s="42">
        <f>[2]PopRurM!AM39+[3]EncRurM!AM39</f>
        <v>168002.18968561708</v>
      </c>
      <c r="AN39" s="42">
        <f>[2]PopRurM!AN39+[3]EncRurM!AN39</f>
        <v>169314.34577304343</v>
      </c>
      <c r="AO39" s="42">
        <f>[2]PopRurM!AO39+[3]EncRurM!AO39</f>
        <v>167208.33777513108</v>
      </c>
      <c r="AP39" s="42">
        <f>[2]PopRurM!AP39+[3]EncRurM!AP39</f>
        <v>165089.81863882265</v>
      </c>
      <c r="AQ39" s="42">
        <f>[2]PopRurM!AQ39+[3]EncRurM!AQ39</f>
        <v>162907.93664031476</v>
      </c>
      <c r="AR39" s="42">
        <f>[2]PopRurM!AR39+[3]EncRurM!AR39</f>
        <v>160670.3598966889</v>
      </c>
      <c r="AS39" s="42">
        <f>[2]PopRurM!AS39+[3]EncRurM!AS39</f>
        <v>158395.95601181654</v>
      </c>
      <c r="AT39" s="42">
        <f>[2]PopRurM!AT39+[3]EncRurM!AT39</f>
        <v>156102.28093796317</v>
      </c>
      <c r="AU39" s="42">
        <f>[2]PopRurM!AU39+[3]EncRurM!AU39</f>
        <v>153815.46681097214</v>
      </c>
      <c r="AV39" s="42">
        <f>[2]PopRurM!AV39+[3]EncRurM!AV39</f>
        <v>151571.83629070301</v>
      </c>
      <c r="AW39" s="42">
        <f>[2]PopRurM!AW39+[3]EncRurM!AW39</f>
        <v>149388.6426405891</v>
      </c>
      <c r="AX39" s="42">
        <f>[2]PopRurM!AX39+[3]EncRurM!AX39</f>
        <v>147289.2937969843</v>
      </c>
      <c r="AY39" s="42">
        <f>[2]PopRurM!AY39+[3]EncRurM!AY39</f>
        <v>145270.96466412183</v>
      </c>
      <c r="AZ39" s="42">
        <f>[2]PopRurM!AZ39+[3]EncRurM!AZ39</f>
        <v>143337.89288565188</v>
      </c>
      <c r="BA39" s="42">
        <f>[2]PopRurM!BA39+[3]EncRurM!BA39</f>
        <v>141488.5650174137</v>
      </c>
      <c r="BB39" s="42">
        <f>[2]PopRurM!BB39+[3]EncRurM!BB39</f>
        <v>139718.13803809264</v>
      </c>
      <c r="BC39" s="42">
        <f>[2]PopRurM!BC39+[3]EncRurM!BC39</f>
        <v>138008.7533065911</v>
      </c>
      <c r="BD39" s="42">
        <f>[2]PopRurM!BD39+[3]EncRurM!BD39</f>
        <v>136355.76959414929</v>
      </c>
      <c r="BE39" s="42">
        <f>[2]PopRurM!BE39+[3]EncRurM!BE39</f>
        <v>134753.43581295604</v>
      </c>
      <c r="BF39" s="42">
        <f>[2]PopRurM!BF39+[3]EncRurM!BF39</f>
        <v>133206.89767315818</v>
      </c>
      <c r="BG39" s="42">
        <f>[2]PopRurM!BG39+[3]EncRurM!BG39</f>
        <v>131701.92879964403</v>
      </c>
      <c r="BH39" s="42">
        <f>[2]PopRurM!BH39+[3]EncRurM!BH39</f>
        <v>130252.95736008004</v>
      </c>
      <c r="BI39" s="42">
        <f>[2]PopRurM!BI39+[3]EncRurM!BI39</f>
        <v>128829.41178241771</v>
      </c>
      <c r="BJ39" s="43">
        <f>[2]PopRurM!BJ39+[3]EncRurM!BJ39</f>
        <v>127408.69130052225</v>
      </c>
    </row>
    <row r="40" spans="1:62" x14ac:dyDescent="0.3">
      <c r="A40" s="4">
        <v>38</v>
      </c>
      <c r="B40" s="41">
        <f>[2]PopRurM!B40</f>
        <v>114226.01847483036</v>
      </c>
      <c r="C40" s="41">
        <f>[2]PopRurM!C40</f>
        <v>116727.61624454263</v>
      </c>
      <c r="D40" s="41">
        <f>[2]PopRurM!D40</f>
        <v>118366.6163457998</v>
      </c>
      <c r="E40" s="41">
        <f>[2]PopRurM!E40</f>
        <v>119438.66382752091</v>
      </c>
      <c r="F40" s="41">
        <f>[2]PopRurM!F40</f>
        <v>120597.27529456631</v>
      </c>
      <c r="G40" s="41">
        <f>[2]PopRurM!G40</f>
        <v>121780.59298958497</v>
      </c>
      <c r="H40" s="41">
        <f>[2]PopRurM!H40</f>
        <v>122961.51381174057</v>
      </c>
      <c r="I40" s="41">
        <f>[2]PopRurM!I40</f>
        <v>124223.00643706275</v>
      </c>
      <c r="J40" s="41">
        <f>[2]PopRurM!J40</f>
        <v>125601.7614578402</v>
      </c>
      <c r="K40" s="41">
        <f>[2]PopRurM!K40</f>
        <v>126995.26646546736</v>
      </c>
      <c r="L40" s="41">
        <f>[2]PopRurM!L40</f>
        <v>128346.18088606597</v>
      </c>
      <c r="M40" s="41">
        <f>[2]PopRurM!M40</f>
        <v>130315.85725501025</v>
      </c>
      <c r="N40" s="41">
        <f>[2]PopRurM!N40</f>
        <v>134557.59127211964</v>
      </c>
      <c r="O40" s="41">
        <f>[2]PopRurM!O40</f>
        <v>135185.17042157272</v>
      </c>
      <c r="P40" s="57">
        <f>[2]PopRurM!P40</f>
        <v>143949.35902968413</v>
      </c>
      <c r="Q40" s="119">
        <f>[2]PopRurM!Q40</f>
        <v>147182.32105385404</v>
      </c>
      <c r="R40" s="119">
        <f>[2]PopRurM!R40</f>
        <v>150701.12423259995</v>
      </c>
      <c r="S40" s="42">
        <f>[2]PopRurM!S40+[3]EncRurM!S40</f>
        <v>154612.4851242947</v>
      </c>
      <c r="T40" s="42">
        <f>[2]PopRurM!T40+[3]EncRurM!T40</f>
        <v>158577.01474533867</v>
      </c>
      <c r="U40" s="42">
        <f>[2]PopRurM!U40+[3]EncRurM!U40</f>
        <v>162369.81221383231</v>
      </c>
      <c r="V40" s="42">
        <f>[2]PopRurM!V40+[3]EncRurM!V40</f>
        <v>166277.00300910755</v>
      </c>
      <c r="W40" s="42">
        <f>[2]PopRurM!W40+[3]EncRurM!W40</f>
        <v>168436.25998016357</v>
      </c>
      <c r="X40" s="42">
        <f>[2]PopRurM!X40+[3]EncRurM!X40</f>
        <v>167986.55299128324</v>
      </c>
      <c r="Y40" s="42">
        <f>[2]PopRurM!Y40+[3]EncRurM!Y40</f>
        <v>165831.08701697225</v>
      </c>
      <c r="Z40" s="42">
        <f>[2]PopRurM!Z40+[3]EncRurM!Z40</f>
        <v>163744.52240850235</v>
      </c>
      <c r="AA40" s="42">
        <f>[2]PopRurM!AA40+[3]EncRurM!AA40</f>
        <v>161372.1166454565</v>
      </c>
      <c r="AB40" s="42">
        <f>[2]PopRurM!AB40+[3]EncRurM!AB40</f>
        <v>159540.11746841602</v>
      </c>
      <c r="AC40" s="42">
        <f>[2]PopRurM!AC40+[3]EncRurM!AC40</f>
        <v>158849.58741130703</v>
      </c>
      <c r="AD40" s="42">
        <f>[2]PopRurM!AD40+[3]EncRurM!AD40</f>
        <v>158891.19360058385</v>
      </c>
      <c r="AE40" s="42">
        <f>[2]PopRurM!AE40+[3]EncRurM!AE40</f>
        <v>158648.66458381992</v>
      </c>
      <c r="AF40" s="42">
        <f>[2]PopRurM!AF40+[3]EncRurM!AF40</f>
        <v>158311.17109859275</v>
      </c>
      <c r="AG40" s="42">
        <f>[2]PopRurM!AG40+[3]EncRurM!AG40</f>
        <v>158077.17182450517</v>
      </c>
      <c r="AH40" s="42">
        <f>[2]PopRurM!AH40+[3]EncRurM!AH40</f>
        <v>157941.07504135824</v>
      </c>
      <c r="AI40" s="42">
        <f>[2]PopRurM!AI40+[3]EncRurM!AI40</f>
        <v>157896.72037944128</v>
      </c>
      <c r="AJ40" s="42">
        <f>[2]PopRurM!AJ40+[3]EncRurM!AJ40</f>
        <v>157895.10920582464</v>
      </c>
      <c r="AK40" s="42">
        <f>[2]PopRurM!AK40+[3]EncRurM!AK40</f>
        <v>157913.02166544495</v>
      </c>
      <c r="AL40" s="42">
        <f>[2]PopRurM!AL40+[3]EncRurM!AL40</f>
        <v>157968.27544300392</v>
      </c>
      <c r="AM40" s="42">
        <f>[2]PopRurM!AM40+[3]EncRurM!AM40</f>
        <v>157990.547548881</v>
      </c>
      <c r="AN40" s="42">
        <f>[2]PopRurM!AN40+[3]EncRurM!AN40</f>
        <v>157676.27391871723</v>
      </c>
      <c r="AO40" s="42">
        <f>[2]PopRurM!AO40+[3]EncRurM!AO40</f>
        <v>158910.14858430903</v>
      </c>
      <c r="AP40" s="42">
        <f>[2]PopRurM!AP40+[3]EncRurM!AP40</f>
        <v>156935.89225441095</v>
      </c>
      <c r="AQ40" s="42">
        <f>[2]PopRurM!AQ40+[3]EncRurM!AQ40</f>
        <v>154949.03086033562</v>
      </c>
      <c r="AR40" s="42">
        <f>[2]PopRurM!AR40+[3]EncRurM!AR40</f>
        <v>152902.74559228178</v>
      </c>
      <c r="AS40" s="42">
        <f>[2]PopRurM!AS40+[3]EncRurM!AS40</f>
        <v>150804.04979422776</v>
      </c>
      <c r="AT40" s="42">
        <f>[2]PopRurM!AT40+[3]EncRurM!AT40</f>
        <v>148670.09772644489</v>
      </c>
      <c r="AU40" s="42">
        <f>[2]PopRurM!AU40+[3]EncRurM!AU40</f>
        <v>146517.94887428582</v>
      </c>
      <c r="AV40" s="42">
        <f>[2]PopRurM!AV40+[3]EncRurM!AV40</f>
        <v>144373.00291594231</v>
      </c>
      <c r="AW40" s="42">
        <f>[2]PopRurM!AW40+[3]EncRurM!AW40</f>
        <v>142268.52584785211</v>
      </c>
      <c r="AX40" s="42">
        <f>[2]PopRurM!AX40+[3]EncRurM!AX40</f>
        <v>140220.72418110026</v>
      </c>
      <c r="AY40" s="42">
        <f>[2]PopRurM!AY40+[3]EncRurM!AY40</f>
        <v>138250.92227237762</v>
      </c>
      <c r="AZ40" s="42">
        <f>[2]PopRurM!AZ40+[3]EncRurM!AZ40</f>
        <v>136357.129848393</v>
      </c>
      <c r="BA40" s="42">
        <f>[2]PopRurM!BA40+[3]EncRurM!BA40</f>
        <v>134543.99088015911</v>
      </c>
      <c r="BB40" s="42">
        <f>[2]PopRurM!BB40+[3]EncRurM!BB40</f>
        <v>132808.8516699544</v>
      </c>
      <c r="BC40" s="42">
        <f>[2]PopRurM!BC40+[3]EncRurM!BC40</f>
        <v>131147.63689627798</v>
      </c>
      <c r="BD40" s="42">
        <f>[2]PopRurM!BD40+[3]EncRurM!BD40</f>
        <v>129544.42437280067</v>
      </c>
      <c r="BE40" s="42">
        <f>[2]PopRurM!BE40+[3]EncRurM!BE40</f>
        <v>127993.43282948628</v>
      </c>
      <c r="BF40" s="42">
        <f>[2]PopRurM!BF40+[3]EncRurM!BF40</f>
        <v>126490.01829532214</v>
      </c>
      <c r="BG40" s="42">
        <f>[2]PopRurM!BG40+[3]EncRurM!BG40</f>
        <v>125038.91951623955</v>
      </c>
      <c r="BH40" s="42">
        <f>[2]PopRurM!BH40+[3]EncRurM!BH40</f>
        <v>123626.86800363085</v>
      </c>
      <c r="BI40" s="42">
        <f>[2]PopRurM!BI40+[3]EncRurM!BI40</f>
        <v>122267.32179594097</v>
      </c>
      <c r="BJ40" s="43">
        <f>[2]PopRurM!BJ40+[3]EncRurM!BJ40</f>
        <v>120931.65886774485</v>
      </c>
    </row>
    <row r="41" spans="1:62" x14ac:dyDescent="0.3">
      <c r="A41" s="4">
        <v>39</v>
      </c>
      <c r="B41" s="41">
        <f>[2]PopRurM!B41</f>
        <v>129049.65745326213</v>
      </c>
      <c r="C41" s="41">
        <f>[2]PopRurM!C41</f>
        <v>132649.24584673267</v>
      </c>
      <c r="D41" s="41">
        <f>[2]PopRurM!D41</f>
        <v>135561.75807296825</v>
      </c>
      <c r="E41" s="41">
        <f>[2]PopRurM!E41</f>
        <v>137471.64962931431</v>
      </c>
      <c r="F41" s="41">
        <f>[2]PopRurM!F41</f>
        <v>138723.42389528357</v>
      </c>
      <c r="G41" s="41">
        <f>[2]PopRurM!G41</f>
        <v>140075.48167926169</v>
      </c>
      <c r="H41" s="41">
        <f>[2]PopRurM!H41</f>
        <v>141456.3910849985</v>
      </c>
      <c r="I41" s="41">
        <f>[2]PopRurM!I41</f>
        <v>142833.86832755213</v>
      </c>
      <c r="J41" s="41">
        <f>[2]PopRurM!J41</f>
        <v>144304.76476174823</v>
      </c>
      <c r="K41" s="41">
        <f>[2]PopRurM!K41</f>
        <v>145911.66066207824</v>
      </c>
      <c r="L41" s="41">
        <f>[2]PopRurM!L41</f>
        <v>147535.71737832419</v>
      </c>
      <c r="M41" s="41">
        <f>[2]PopRurM!M41</f>
        <v>149111.83106510495</v>
      </c>
      <c r="N41" s="41">
        <f>[2]PopRurM!N41</f>
        <v>141034.95213501021</v>
      </c>
      <c r="O41" s="41">
        <f>[2]PopRurM!O41</f>
        <v>129738.77898932555</v>
      </c>
      <c r="P41" s="57">
        <f>[2]PopRurM!P41</f>
        <v>144324.18558179244</v>
      </c>
      <c r="Q41" s="119">
        <f>[2]PopRurM!Q41</f>
        <v>147845.68307856153</v>
      </c>
      <c r="R41" s="119">
        <f>[2]PopRurM!R41</f>
        <v>151171.86129317613</v>
      </c>
      <c r="S41" s="42">
        <f>[2]PopRurM!S41+[3]EncRurM!S41</f>
        <v>154791.99307813903</v>
      </c>
      <c r="T41" s="42">
        <f>[2]PopRurM!T41+[3]EncRurM!T41</f>
        <v>158813.87440453956</v>
      </c>
      <c r="U41" s="42">
        <f>[2]PopRurM!U41+[3]EncRurM!U41</f>
        <v>162889.848645908</v>
      </c>
      <c r="V41" s="42">
        <f>[2]PopRurM!V41+[3]EncRurM!V41</f>
        <v>166789.60668860612</v>
      </c>
      <c r="W41" s="42">
        <f>[2]PopRurM!W41+[3]EncRurM!W41</f>
        <v>170806.71224413559</v>
      </c>
      <c r="X41" s="42">
        <f>[2]PopRurM!X41+[3]EncRurM!X41</f>
        <v>173028.61527571085</v>
      </c>
      <c r="Y41" s="42">
        <f>[2]PopRurM!Y41+[3]EncRurM!Y41</f>
        <v>172570.92098978386</v>
      </c>
      <c r="Z41" s="42">
        <f>[2]PopRurM!Z41+[3]EncRurM!Z41</f>
        <v>170360.03147062552</v>
      </c>
      <c r="AA41" s="42">
        <f>[2]PopRurM!AA41+[3]EncRurM!AA41</f>
        <v>168219.99879683959</v>
      </c>
      <c r="AB41" s="42">
        <f>[2]PopRurM!AB41+[3]EncRurM!AB41</f>
        <v>165785.62269385872</v>
      </c>
      <c r="AC41" s="42">
        <f>[2]PopRurM!AC41+[3]EncRurM!AC41</f>
        <v>163905.62587076554</v>
      </c>
      <c r="AD41" s="42">
        <f>[2]PopRurM!AD41+[3]EncRurM!AD41</f>
        <v>163199.59149954427</v>
      </c>
      <c r="AE41" s="42">
        <f>[2]PopRurM!AE41+[3]EncRurM!AE41</f>
        <v>163245.01005517502</v>
      </c>
      <c r="AF41" s="42">
        <f>[2]PopRurM!AF41+[3]EncRurM!AF41</f>
        <v>162998.61926411383</v>
      </c>
      <c r="AG41" s="42">
        <f>[2]PopRurM!AG41+[3]EncRurM!AG41</f>
        <v>162651.25503177912</v>
      </c>
      <c r="AH41" s="42">
        <f>[2]PopRurM!AH41+[3]EncRurM!AH41</f>
        <v>162413.24620592015</v>
      </c>
      <c r="AI41" s="42">
        <f>[2]PopRurM!AI41+[3]EncRurM!AI41</f>
        <v>162275.8209624881</v>
      </c>
      <c r="AJ41" s="42">
        <f>[2]PopRurM!AJ41+[3]EncRurM!AJ41</f>
        <v>162232.74155993704</v>
      </c>
      <c r="AK41" s="42">
        <f>[2]PopRurM!AK41+[3]EncRurM!AK41</f>
        <v>162233.52127763027</v>
      </c>
      <c r="AL41" s="42">
        <f>[2]PopRurM!AL41+[3]EncRurM!AL41</f>
        <v>162254.28126121257</v>
      </c>
      <c r="AM41" s="42">
        <f>[2]PopRurM!AM41+[3]EncRurM!AM41</f>
        <v>162312.76008820493</v>
      </c>
      <c r="AN41" s="42">
        <f>[2]PopRurM!AN41+[3]EncRurM!AN41</f>
        <v>162337.22373083007</v>
      </c>
      <c r="AO41" s="42">
        <f>[2]PopRurM!AO41+[3]EncRurM!AO41</f>
        <v>162016.75975891188</v>
      </c>
      <c r="AP41" s="42">
        <f>[2]PopRurM!AP41+[3]EncRurM!AP41</f>
        <v>163287.01734589788</v>
      </c>
      <c r="AQ41" s="42">
        <f>[2]PopRurM!AQ41+[3]EncRurM!AQ41</f>
        <v>161260.04373763056</v>
      </c>
      <c r="AR41" s="42">
        <f>[2]PopRurM!AR41+[3]EncRurM!AR41</f>
        <v>159220.00985800158</v>
      </c>
      <c r="AS41" s="42">
        <f>[2]PopRurM!AS41+[3]EncRurM!AS41</f>
        <v>157118.86560416559</v>
      </c>
      <c r="AT41" s="42">
        <f>[2]PopRurM!AT41+[3]EncRurM!AT41</f>
        <v>154963.04364709172</v>
      </c>
      <c r="AU41" s="42">
        <f>[2]PopRurM!AU41+[3]EncRurM!AU41</f>
        <v>152771.06228199424</v>
      </c>
      <c r="AV41" s="42">
        <f>[2]PopRurM!AV41+[3]EncRurM!AV41</f>
        <v>150561.04994524078</v>
      </c>
      <c r="AW41" s="42">
        <f>[2]PopRurM!AW41+[3]EncRurM!AW41</f>
        <v>148358.34746186135</v>
      </c>
      <c r="AX41" s="42">
        <f>[2]PopRurM!AX41+[3]EncRurM!AX41</f>
        <v>146197.26241035818</v>
      </c>
      <c r="AY41" s="42">
        <f>[2]PopRurM!AY41+[3]EncRurM!AY41</f>
        <v>144093.68153873083</v>
      </c>
      <c r="AZ41" s="42">
        <f>[2]PopRurM!AZ41+[3]EncRurM!AZ41</f>
        <v>142070.11919537137</v>
      </c>
      <c r="BA41" s="42">
        <f>[2]PopRurM!BA41+[3]EncRurM!BA41</f>
        <v>140125.40580374</v>
      </c>
      <c r="BB41" s="42">
        <f>[2]PopRurM!BB41+[3]EncRurM!BB41</f>
        <v>138262.85516403287</v>
      </c>
      <c r="BC41" s="42">
        <f>[2]PopRurM!BC41+[3]EncRurM!BC41</f>
        <v>136480.42051730532</v>
      </c>
      <c r="BD41" s="42">
        <f>[2]PopRurM!BD41+[3]EncRurM!BD41</f>
        <v>134774.69059864944</v>
      </c>
      <c r="BE41" s="42">
        <f>[2]PopRurM!BE41+[3]EncRurM!BE41</f>
        <v>133127.82936583253</v>
      </c>
      <c r="BF41" s="42">
        <f>[2]PopRurM!BF41+[3]EncRurM!BF41</f>
        <v>131534.57372442528</v>
      </c>
      <c r="BG41" s="42">
        <f>[2]PopRurM!BG41+[3]EncRurM!BG41</f>
        <v>129990.1479035567</v>
      </c>
      <c r="BH41" s="42">
        <f>[2]PopRurM!BH41+[3]EncRurM!BH41</f>
        <v>128499.62006823275</v>
      </c>
      <c r="BI41" s="42">
        <f>[2]PopRurM!BI41+[3]EncRurM!BI41</f>
        <v>127049.0527646869</v>
      </c>
      <c r="BJ41" s="43">
        <f>[2]PopRurM!BJ41+[3]EncRurM!BJ41</f>
        <v>125652.48091139736</v>
      </c>
    </row>
    <row r="42" spans="1:62" x14ac:dyDescent="0.3">
      <c r="A42" s="4">
        <v>40</v>
      </c>
      <c r="B42" s="41">
        <f>[2]PopRurM!B42</f>
        <v>127368.84957179647</v>
      </c>
      <c r="C42" s="41">
        <f>[2]PopRurM!C42</f>
        <v>130985.10417328311</v>
      </c>
      <c r="D42" s="41">
        <f>[2]PopRurM!D42</f>
        <v>134648.27918992436</v>
      </c>
      <c r="E42" s="41">
        <f>[2]PopRurM!E42</f>
        <v>137613.43119320725</v>
      </c>
      <c r="F42" s="41">
        <f>[2]PopRurM!F42</f>
        <v>139560.84665661308</v>
      </c>
      <c r="G42" s="41">
        <f>[2]PopRurM!G42</f>
        <v>140839.80987993238</v>
      </c>
      <c r="H42" s="41">
        <f>[2]PopRurM!H42</f>
        <v>142220.4703751682</v>
      </c>
      <c r="I42" s="41">
        <f>[2]PopRurM!I42</f>
        <v>143630.37429194225</v>
      </c>
      <c r="J42" s="41">
        <f>[2]PopRurM!J42</f>
        <v>145036.13175342357</v>
      </c>
      <c r="K42" s="41">
        <f>[2]PopRurM!K42</f>
        <v>146536.71210041502</v>
      </c>
      <c r="L42" s="41">
        <f>[2]PopRurM!L42</f>
        <v>148175.32576175671</v>
      </c>
      <c r="M42" s="41">
        <f>[2]PopRurM!M42</f>
        <v>149832.05288569297</v>
      </c>
      <c r="N42" s="41">
        <f>[2]PopRurM!N42</f>
        <v>141465.6816868218</v>
      </c>
      <c r="O42" s="41">
        <f>[2]PopRurM!O42</f>
        <v>134799.79826101425</v>
      </c>
      <c r="P42" s="57">
        <f>[2]PopRurM!P42</f>
        <v>136269.93200091022</v>
      </c>
      <c r="Q42" s="119">
        <f>[2]PopRurM!Q42</f>
        <v>139846.06565051636</v>
      </c>
      <c r="R42" s="119">
        <f>[2]PopRurM!R42</f>
        <v>143264.0419848249</v>
      </c>
      <c r="S42" s="42">
        <f>[2]PopRurM!S42+[3]EncRurM!S42</f>
        <v>146493.97002797815</v>
      </c>
      <c r="T42" s="42">
        <f>[2]PopRurM!T42+[3]EncRurM!T42</f>
        <v>150006.4434663431</v>
      </c>
      <c r="U42" s="42">
        <f>[2]PopRurM!U42+[3]EncRurM!U42</f>
        <v>153908.3509161197</v>
      </c>
      <c r="V42" s="42">
        <f>[2]PopRurM!V42+[3]EncRurM!V42</f>
        <v>157862.66216534298</v>
      </c>
      <c r="W42" s="42">
        <f>[2]PopRurM!W42+[3]EncRurM!W42</f>
        <v>161646.70836221238</v>
      </c>
      <c r="X42" s="42">
        <f>[2]PopRurM!X42+[3]EncRurM!X42</f>
        <v>165543.69704380984</v>
      </c>
      <c r="Y42" s="42">
        <f>[2]PopRurM!Y42+[3]EncRurM!Y42</f>
        <v>167701.23903222085</v>
      </c>
      <c r="Z42" s="42">
        <f>[2]PopRurM!Z42+[3]EncRurM!Z42</f>
        <v>167262.42815562658</v>
      </c>
      <c r="AA42" s="42">
        <f>[2]PopRurM!AA42+[3]EncRurM!AA42</f>
        <v>165123.23695619148</v>
      </c>
      <c r="AB42" s="42">
        <f>[2]PopRurM!AB42+[3]EncRurM!AB42</f>
        <v>163052.62473617672</v>
      </c>
      <c r="AC42" s="42">
        <f>[2]PopRurM!AC42+[3]EncRurM!AC42</f>
        <v>160695.68345312015</v>
      </c>
      <c r="AD42" s="42">
        <f>[2]PopRurM!AD42+[3]EncRurM!AD42</f>
        <v>158876.77973550188</v>
      </c>
      <c r="AE42" s="42">
        <f>[2]PopRurM!AE42+[3]EncRurM!AE42</f>
        <v>158195.90870947784</v>
      </c>
      <c r="AF42" s="42">
        <f>[2]PopRurM!AF42+[3]EncRurM!AF42</f>
        <v>158243.29914904965</v>
      </c>
      <c r="AG42" s="42">
        <f>[2]PopRurM!AG42+[3]EncRurM!AG42</f>
        <v>158004.1713421882</v>
      </c>
      <c r="AH42" s="42">
        <f>[2]PopRurM!AH42+[3]EncRurM!AH42</f>
        <v>157670.54643127034</v>
      </c>
      <c r="AI42" s="42">
        <f>[2]PopRurM!AI42+[3]EncRurM!AI42</f>
        <v>157442.20207772462</v>
      </c>
      <c r="AJ42" s="42">
        <f>[2]PopRurM!AJ42+[3]EncRurM!AJ42</f>
        <v>157312.1384960654</v>
      </c>
      <c r="AK42" s="42">
        <f>[2]PopRurM!AK42+[3]EncRurM!AK42</f>
        <v>157272.69375893674</v>
      </c>
      <c r="AL42" s="42">
        <f>[2]PopRurM!AL42+[3]EncRurM!AL42</f>
        <v>157276.66661015834</v>
      </c>
      <c r="AM42" s="42">
        <f>[2]PopRurM!AM42+[3]EncRurM!AM42</f>
        <v>157298.32810848558</v>
      </c>
      <c r="AN42" s="42">
        <f>[2]PopRurM!AN42+[3]EncRurM!AN42</f>
        <v>157357.35332663494</v>
      </c>
      <c r="AO42" s="42">
        <f>[2]PopRurM!AO42+[3]EncRurM!AO42</f>
        <v>157383.46063466254</v>
      </c>
      <c r="AP42" s="42">
        <f>[2]PopRurM!AP42+[3]EncRurM!AP42</f>
        <v>157075.09170651049</v>
      </c>
      <c r="AQ42" s="42">
        <f>[2]PopRurM!AQ42+[3]EncRurM!AQ42</f>
        <v>158308.18905233566</v>
      </c>
      <c r="AR42" s="42">
        <f>[2]PopRurM!AR42+[3]EncRurM!AR42</f>
        <v>156345.41136547833</v>
      </c>
      <c r="AS42" s="42">
        <f>[2]PopRurM!AS42+[3]EncRurM!AS42</f>
        <v>154369.10706612846</v>
      </c>
      <c r="AT42" s="42">
        <f>[2]PopRurM!AT42+[3]EncRurM!AT42</f>
        <v>152333.493773542</v>
      </c>
      <c r="AU42" s="42">
        <f>[2]PopRurM!AU42+[3]EncRurM!AU42</f>
        <v>150244.05780607252</v>
      </c>
      <c r="AV42" s="42">
        <f>[2]PopRurM!AV42+[3]EncRurM!AV42</f>
        <v>148121.04178661105</v>
      </c>
      <c r="AW42" s="42">
        <f>[2]PopRurM!AW42+[3]EncRurM!AW42</f>
        <v>145979.76956986942</v>
      </c>
      <c r="AX42" s="42">
        <f>[2]PopRurM!AX42+[3]EncRurM!AX42</f>
        <v>143845.49713861343</v>
      </c>
      <c r="AY42" s="42">
        <f>[2]PopRurM!AY42+[3]EncRurM!AY42</f>
        <v>141751.61536144363</v>
      </c>
      <c r="AZ42" s="42">
        <f>[2]PopRurM!AZ42+[3]EncRurM!AZ42</f>
        <v>139712.69135950584</v>
      </c>
      <c r="BA42" s="42">
        <f>[2]PopRurM!BA42+[3]EncRurM!BA42</f>
        <v>137751.33254808481</v>
      </c>
      <c r="BB42" s="42">
        <f>[2]PopRurM!BB42+[3]EncRurM!BB42</f>
        <v>135867.06596870179</v>
      </c>
      <c r="BC42" s="42">
        <f>[2]PopRurM!BC42+[3]EncRurM!BC42</f>
        <v>134061.78345527183</v>
      </c>
      <c r="BD42" s="42">
        <f>[2]PopRurM!BD42+[3]EncRurM!BD42</f>
        <v>132334.82286592462</v>
      </c>
      <c r="BE42" s="42">
        <f>[2]PopRurM!BE42+[3]EncRurM!BE42</f>
        <v>130682.21134943866</v>
      </c>
      <c r="BF42" s="42">
        <f>[2]PopRurM!BF42+[3]EncRurM!BF42</f>
        <v>129085.40893344645</v>
      </c>
      <c r="BG42" s="42">
        <f>[2]PopRurM!BG42+[3]EncRurM!BG42</f>
        <v>127541.76705046695</v>
      </c>
      <c r="BH42" s="42">
        <f>[2]PopRurM!BH42+[3]EncRurM!BH42</f>
        <v>126044.85346518902</v>
      </c>
      <c r="BI42" s="42">
        <f>[2]PopRurM!BI42+[3]EncRurM!BI42</f>
        <v>124600.24908766204</v>
      </c>
      <c r="BJ42" s="43">
        <f>[2]PopRurM!BJ42+[3]EncRurM!BJ42</f>
        <v>123194.23812200195</v>
      </c>
    </row>
    <row r="43" spans="1:62" x14ac:dyDescent="0.3">
      <c r="A43" s="4">
        <v>41</v>
      </c>
      <c r="B43" s="41">
        <f>[2]PopRurM!B43</f>
        <v>126905.55842835364</v>
      </c>
      <c r="C43" s="41">
        <f>[2]PopRurM!C43</f>
        <v>130705.84619209553</v>
      </c>
      <c r="D43" s="41">
        <f>[2]PopRurM!D43</f>
        <v>134428.54039602456</v>
      </c>
      <c r="E43" s="41">
        <f>[2]PopRurM!E43</f>
        <v>138199.5200279124</v>
      </c>
      <c r="F43" s="41">
        <f>[2]PopRurM!F43</f>
        <v>141253.51720045879</v>
      </c>
      <c r="G43" s="41">
        <f>[2]PopRurM!G43</f>
        <v>143263.2016287804</v>
      </c>
      <c r="H43" s="41">
        <f>[2]PopRurM!H43</f>
        <v>144585.99777146513</v>
      </c>
      <c r="I43" s="41">
        <f>[2]PopRurM!I43</f>
        <v>146013.11289687944</v>
      </c>
      <c r="J43" s="41">
        <f>[2]PopRurM!J43</f>
        <v>147469.42386245483</v>
      </c>
      <c r="K43" s="41">
        <f>[2]PopRurM!K43</f>
        <v>148921.24316031314</v>
      </c>
      <c r="L43" s="41">
        <f>[2]PopRurM!L43</f>
        <v>150470.98081440415</v>
      </c>
      <c r="M43" s="41">
        <f>[2]PopRurM!M43</f>
        <v>152162.99204343415</v>
      </c>
      <c r="N43" s="41">
        <f>[2]PopRurM!N43</f>
        <v>143525.96066408334</v>
      </c>
      <c r="O43" s="41">
        <f>[2]PopRurM!O43</f>
        <v>143439.23713777075</v>
      </c>
      <c r="P43" s="57">
        <f>[2]PopRurM!P43</f>
        <v>128211.35628685879</v>
      </c>
      <c r="Q43" s="119">
        <f>[2]PopRurM!Q43</f>
        <v>131066.05190494364</v>
      </c>
      <c r="R43" s="119">
        <f>[2]PopRurM!R43</f>
        <v>134511.79540078377</v>
      </c>
      <c r="S43" s="42">
        <f>[2]PopRurM!S43+[3]EncRurM!S43</f>
        <v>137805.67496011246</v>
      </c>
      <c r="T43" s="42">
        <f>[2]PopRurM!T43+[3]EncRurM!T43</f>
        <v>140917.88295553517</v>
      </c>
      <c r="U43" s="42">
        <f>[2]PopRurM!U43+[3]EncRurM!U43</f>
        <v>144301.55001634269</v>
      </c>
      <c r="V43" s="42">
        <f>[2]PopRurM!V43+[3]EncRurM!V43</f>
        <v>148059.58993864636</v>
      </c>
      <c r="W43" s="42">
        <f>[2]PopRurM!W43+[3]EncRurM!W43</f>
        <v>151868.5854074746</v>
      </c>
      <c r="X43" s="42">
        <f>[2]PopRurM!X43+[3]EncRurM!X43</f>
        <v>155513.41103857345</v>
      </c>
      <c r="Y43" s="42">
        <f>[2]PopRurM!Y43+[3]EncRurM!Y43</f>
        <v>159266.80206486146</v>
      </c>
      <c r="Z43" s="42">
        <f>[2]PopRurM!Z43+[3]EncRurM!Z43</f>
        <v>161347.13745445601</v>
      </c>
      <c r="AA43" s="42">
        <f>[2]PopRurM!AA43+[3]EncRurM!AA43</f>
        <v>160929.64836128525</v>
      </c>
      <c r="AB43" s="42">
        <f>[2]PopRurM!AB43+[3]EncRurM!AB43</f>
        <v>158875.74787060326</v>
      </c>
      <c r="AC43" s="42">
        <f>[2]PopRurM!AC43+[3]EncRurM!AC43</f>
        <v>156887.20538861197</v>
      </c>
      <c r="AD43" s="42">
        <f>[2]PopRurM!AD43+[3]EncRurM!AD43</f>
        <v>154622.73725486788</v>
      </c>
      <c r="AE43" s="42">
        <f>[2]PopRurM!AE43+[3]EncRurM!AE43</f>
        <v>152876.11967533841</v>
      </c>
      <c r="AF43" s="42">
        <f>[2]PopRurM!AF43+[3]EncRurM!AF43</f>
        <v>152224.81845902727</v>
      </c>
      <c r="AG43" s="42">
        <f>[2]PopRurM!AG43+[3]EncRurM!AG43</f>
        <v>152271.21626436</v>
      </c>
      <c r="AH43" s="42">
        <f>[2]PopRurM!AH43+[3]EncRurM!AH43</f>
        <v>152044.14959818352</v>
      </c>
      <c r="AI43" s="42">
        <f>[2]PopRurM!AI43+[3]EncRurM!AI43</f>
        <v>151726.20157264211</v>
      </c>
      <c r="AJ43" s="42">
        <f>[2]PopRurM!AJ43+[3]EncRurM!AJ43</f>
        <v>151509.43540155914</v>
      </c>
      <c r="AK43" s="42">
        <f>[2]PopRurM!AK43+[3]EncRurM!AK43</f>
        <v>151387.37909244219</v>
      </c>
      <c r="AL43" s="42">
        <f>[2]PopRurM!AL43+[3]EncRurM!AL43</f>
        <v>151352.37564008901</v>
      </c>
      <c r="AM43" s="42">
        <f>[2]PopRurM!AM43+[3]EncRurM!AM43</f>
        <v>151358.48301328605</v>
      </c>
      <c r="AN43" s="42">
        <f>[2]PopRurM!AN43+[3]EncRurM!AN43</f>
        <v>151381.6363385405</v>
      </c>
      <c r="AO43" s="42">
        <f>[2]PopRurM!AO43+[3]EncRurM!AO43</f>
        <v>151441.43390297718</v>
      </c>
      <c r="AP43" s="42">
        <f>[2]PopRurM!AP43+[3]EncRurM!AP43</f>
        <v>151468.87150495194</v>
      </c>
      <c r="AQ43" s="42">
        <f>[2]PopRurM!AQ43+[3]EncRurM!AQ43</f>
        <v>151173.62103054579</v>
      </c>
      <c r="AR43" s="42">
        <f>[2]PopRurM!AR43+[3]EncRurM!AR43</f>
        <v>152362.64455266795</v>
      </c>
      <c r="AS43" s="42">
        <f>[2]PopRurM!AS43+[3]EncRurM!AS43</f>
        <v>150475.83085407809</v>
      </c>
      <c r="AT43" s="42">
        <f>[2]PopRurM!AT43+[3]EncRurM!AT43</f>
        <v>148575.16162226509</v>
      </c>
      <c r="AU43" s="42">
        <f>[2]PopRurM!AU43+[3]EncRurM!AU43</f>
        <v>146617.42947073051</v>
      </c>
      <c r="AV43" s="42">
        <f>[2]PopRurM!AV43+[3]EncRurM!AV43</f>
        <v>144608.55946302373</v>
      </c>
      <c r="AW43" s="42">
        <f>[2]PopRurM!AW43+[3]EncRurM!AW43</f>
        <v>142567.329492855</v>
      </c>
      <c r="AX43" s="42">
        <f>[2]PopRurM!AX43+[3]EncRurM!AX43</f>
        <v>140507.77740309516</v>
      </c>
      <c r="AY43" s="42">
        <f>[2]PopRurM!AY43+[3]EncRurM!AY43</f>
        <v>138454.87961547537</v>
      </c>
      <c r="AZ43" s="42">
        <f>[2]PopRurM!AZ43+[3]EncRurM!AZ43</f>
        <v>136440.81378280988</v>
      </c>
      <c r="BA43" s="42">
        <f>[2]PopRurM!BA43+[3]EncRurM!BA43</f>
        <v>134478.97966420266</v>
      </c>
      <c r="BB43" s="42">
        <f>[2]PopRurM!BB43+[3]EncRurM!BB43</f>
        <v>132591.71019149365</v>
      </c>
      <c r="BC43" s="42">
        <f>[2]PopRurM!BC43+[3]EncRurM!BC43</f>
        <v>130779.36998397813</v>
      </c>
      <c r="BD43" s="42">
        <f>[2]PopRurM!BD43+[3]EncRurM!BD43</f>
        <v>129042.96174471836</v>
      </c>
      <c r="BE43" s="42">
        <f>[2]PopRurM!BE43+[3]EncRurM!BE43</f>
        <v>127381.9385447713</v>
      </c>
      <c r="BF43" s="42">
        <f>[2]PopRurM!BF43+[3]EncRurM!BF43</f>
        <v>125791.83379776897</v>
      </c>
      <c r="BG43" s="42">
        <f>[2]PopRurM!BG43+[3]EncRurM!BG43</f>
        <v>124255.41924200628</v>
      </c>
      <c r="BH43" s="42">
        <f>[2]PopRurM!BH43+[3]EncRurM!BH43</f>
        <v>122770.68947135883</v>
      </c>
      <c r="BI43" s="42">
        <f>[2]PopRurM!BI43+[3]EncRurM!BI43</f>
        <v>121330.44325474356</v>
      </c>
      <c r="BJ43" s="43">
        <f>[2]PopRurM!BJ43+[3]EncRurM!BJ43</f>
        <v>119940.42334606215</v>
      </c>
    </row>
    <row r="44" spans="1:62" x14ac:dyDescent="0.3">
      <c r="A44" s="4">
        <v>42</v>
      </c>
      <c r="B44" s="41">
        <f>[2]PopRurM!B44</f>
        <v>126093.12987012081</v>
      </c>
      <c r="C44" s="41">
        <f>[2]PopRurM!C44</f>
        <v>130002.07688111627</v>
      </c>
      <c r="D44" s="41">
        <f>[2]PopRurM!D44</f>
        <v>133907.44786197125</v>
      </c>
      <c r="E44" s="41">
        <f>[2]PopRurM!E44</f>
        <v>137731.72370770463</v>
      </c>
      <c r="F44" s="41">
        <f>[2]PopRurM!F44</f>
        <v>141606.98682189282</v>
      </c>
      <c r="G44" s="41">
        <f>[2]PopRurM!G44</f>
        <v>144746.7412852486</v>
      </c>
      <c r="H44" s="41">
        <f>[2]PopRurM!H44</f>
        <v>146816.45524591912</v>
      </c>
      <c r="I44" s="41">
        <f>[2]PopRurM!I44</f>
        <v>148181.69126891182</v>
      </c>
      <c r="J44" s="41">
        <f>[2]PopRurM!J44</f>
        <v>149653.40070544256</v>
      </c>
      <c r="K44" s="41">
        <f>[2]PopRurM!K44</f>
        <v>151155.10265282905</v>
      </c>
      <c r="L44" s="41">
        <f>[2]PopRurM!L44</f>
        <v>152651.84430034325</v>
      </c>
      <c r="M44" s="41">
        <f>[2]PopRurM!M44</f>
        <v>154249.63763827921</v>
      </c>
      <c r="N44" s="41">
        <f>[2]PopRurM!N44</f>
        <v>144932.28122152347</v>
      </c>
      <c r="O44" s="41">
        <f>[2]PopRurM!O44</f>
        <v>132504.47016405009</v>
      </c>
      <c r="P44" s="57">
        <f>[2]PopRurM!P44</f>
        <v>123208.59467112074</v>
      </c>
      <c r="Q44" s="119">
        <f>[2]PopRurM!Q44</f>
        <v>125121.84966456691</v>
      </c>
      <c r="R44" s="119">
        <f>[2]PopRurM!R44</f>
        <v>127913.92205461136</v>
      </c>
      <c r="S44" s="42">
        <f>[2]PopRurM!S44+[3]EncRurM!S44</f>
        <v>131282.93004386281</v>
      </c>
      <c r="T44" s="42">
        <f>[2]PopRurM!T44+[3]EncRurM!T44</f>
        <v>134502.37864249642</v>
      </c>
      <c r="U44" s="42">
        <f>[2]PopRurM!U44+[3]EncRurM!U44</f>
        <v>137545.08333672286</v>
      </c>
      <c r="V44" s="42">
        <f>[2]PopRurM!V44+[3]EncRurM!V44</f>
        <v>140852.32454546291</v>
      </c>
      <c r="W44" s="42">
        <f>[2]PopRurM!W44+[3]EncRurM!W44</f>
        <v>144524.9077936204</v>
      </c>
      <c r="X44" s="42">
        <f>[2]PopRurM!X44+[3]EncRurM!X44</f>
        <v>148247.04707347252</v>
      </c>
      <c r="Y44" s="42">
        <f>[2]PopRurM!Y44+[3]EncRurM!Y44</f>
        <v>151808.84228674445</v>
      </c>
      <c r="Z44" s="42">
        <f>[2]PopRurM!Z44+[3]EncRurM!Z44</f>
        <v>155477.41470499863</v>
      </c>
      <c r="AA44" s="42">
        <f>[2]PopRurM!AA44+[3]EncRurM!AA44</f>
        <v>157512.06415018585</v>
      </c>
      <c r="AB44" s="42">
        <f>[2]PopRurM!AB44+[3]EncRurM!AB44</f>
        <v>157108.93118012356</v>
      </c>
      <c r="AC44" s="42">
        <f>[2]PopRurM!AC44+[3]EncRurM!AC44</f>
        <v>155107.25966969715</v>
      </c>
      <c r="AD44" s="42">
        <f>[2]PopRurM!AD44+[3]EncRurM!AD44</f>
        <v>153169.76143772411</v>
      </c>
      <c r="AE44" s="42">
        <f>[2]PopRurM!AE44+[3]EncRurM!AE44</f>
        <v>150962.20065892627</v>
      </c>
      <c r="AF44" s="42">
        <f>[2]PopRurM!AF44+[3]EncRurM!AF44</f>
        <v>149260.71748437642</v>
      </c>
      <c r="AG44" s="42">
        <f>[2]PopRurM!AG44+[3]EncRurM!AG44</f>
        <v>148625.58028679431</v>
      </c>
      <c r="AH44" s="42">
        <f>[2]PopRurM!AH44+[3]EncRurM!AH44</f>
        <v>148673.79937518778</v>
      </c>
      <c r="AI44" s="42">
        <f>[2]PopRurM!AI44+[3]EncRurM!AI44</f>
        <v>148455.07545112571</v>
      </c>
      <c r="AJ44" s="42">
        <f>[2]PopRurM!AJ44+[3]EncRurM!AJ44</f>
        <v>148147.5784918697</v>
      </c>
      <c r="AK44" s="42">
        <f>[2]PopRurM!AK44+[3]EncRurM!AK44</f>
        <v>147938.92620734265</v>
      </c>
      <c r="AL44" s="42">
        <f>[2]PopRurM!AL44+[3]EncRurM!AL44</f>
        <v>147822.70126969923</v>
      </c>
      <c r="AM44" s="42">
        <f>[2]PopRurM!AM44+[3]EncRurM!AM44</f>
        <v>147790.70376002594</v>
      </c>
      <c r="AN44" s="42">
        <f>[2]PopRurM!AN44+[3]EncRurM!AN44</f>
        <v>147798.90367893942</v>
      </c>
      <c r="AO44" s="42">
        <f>[2]PopRurM!AO44+[3]EncRurM!AO44</f>
        <v>147824.48386076739</v>
      </c>
      <c r="AP44" s="42">
        <f>[2]PopRurM!AP44+[3]EncRurM!AP44</f>
        <v>147885.09195708451</v>
      </c>
      <c r="AQ44" s="42">
        <f>[2]PopRurM!AQ44+[3]EncRurM!AQ44</f>
        <v>147913.34602551471</v>
      </c>
      <c r="AR44" s="42">
        <f>[2]PopRurM!AR44+[3]EncRurM!AR44</f>
        <v>147627.24015907649</v>
      </c>
      <c r="AS44" s="42">
        <f>[2]PopRurM!AS44+[3]EncRurM!AS44</f>
        <v>148790.64821970506</v>
      </c>
      <c r="AT44" s="42">
        <f>[2]PopRurM!AT44+[3]EncRurM!AT44</f>
        <v>146949.49903496561</v>
      </c>
      <c r="AU44" s="42">
        <f>[2]PopRurM!AU44+[3]EncRurM!AU44</f>
        <v>145094.80215810818</v>
      </c>
      <c r="AV44" s="42">
        <f>[2]PopRurM!AV44+[3]EncRurM!AV44</f>
        <v>143185.11234679833</v>
      </c>
      <c r="AW44" s="42">
        <f>[2]PopRurM!AW44+[3]EncRurM!AW44</f>
        <v>141225.42085602685</v>
      </c>
      <c r="AX44" s="42">
        <f>[2]PopRurM!AX44+[3]EncRurM!AX44</f>
        <v>139233.28620781502</v>
      </c>
      <c r="AY44" s="42">
        <f>[2]PopRurM!AY44+[3]EncRurM!AY44</f>
        <v>137223.23651936825</v>
      </c>
      <c r="AZ44" s="42">
        <f>[2]PopRurM!AZ44+[3]EncRurM!AZ44</f>
        <v>135219.69328832027</v>
      </c>
      <c r="BA44" s="42">
        <f>[2]PopRurM!BA44+[3]EncRurM!BA44</f>
        <v>133253.40621059661</v>
      </c>
      <c r="BB44" s="42">
        <f>[2]PopRurM!BB44+[3]EncRurM!BB44</f>
        <v>131338.01210786868</v>
      </c>
      <c r="BC44" s="42">
        <f>[2]PopRurM!BC44+[3]EncRurM!BC44</f>
        <v>129496.14988670194</v>
      </c>
      <c r="BD44" s="42">
        <f>[2]PopRurM!BD44+[3]EncRurM!BD44</f>
        <v>127727.3738993294</v>
      </c>
      <c r="BE44" s="42">
        <f>[2]PopRurM!BE44+[3]EncRurM!BE44</f>
        <v>126032.75370039191</v>
      </c>
      <c r="BF44" s="42">
        <f>[2]PopRurM!BF44+[3]EncRurM!BF44</f>
        <v>124411.13060569522</v>
      </c>
      <c r="BG44" s="42">
        <f>[2]PopRurM!BG44+[3]EncRurM!BG44</f>
        <v>122858.67204444275</v>
      </c>
      <c r="BH44" s="42">
        <f>[2]PopRurM!BH44+[3]EncRurM!BH44</f>
        <v>121359.33469702119</v>
      </c>
      <c r="BI44" s="42">
        <f>[2]PopRurM!BI44+[3]EncRurM!BI44</f>
        <v>119909.82076995443</v>
      </c>
      <c r="BJ44" s="43">
        <f>[2]PopRurM!BJ44+[3]EncRurM!BJ44</f>
        <v>118503.71293539715</v>
      </c>
    </row>
    <row r="45" spans="1:62" x14ac:dyDescent="0.3">
      <c r="A45" s="4">
        <v>43</v>
      </c>
      <c r="B45" s="41">
        <f>[2]PopRurM!B45</f>
        <v>130392.4901620485</v>
      </c>
      <c r="C45" s="41">
        <f>[2]PopRurM!C45</f>
        <v>134415.66709872053</v>
      </c>
      <c r="D45" s="41">
        <f>[2]PopRurM!D45</f>
        <v>138594.22190329165</v>
      </c>
      <c r="E45" s="41">
        <f>[2]PopRurM!E45</f>
        <v>142769.44718212204</v>
      </c>
      <c r="F45" s="41">
        <f>[2]PopRurM!F45</f>
        <v>146858.35142323072</v>
      </c>
      <c r="G45" s="41">
        <f>[2]PopRurM!G45</f>
        <v>151001.76123387227</v>
      </c>
      <c r="H45" s="41">
        <f>[2]PopRurM!H45</f>
        <v>154360.51281162357</v>
      </c>
      <c r="I45" s="41">
        <f>[2]PopRurM!I45</f>
        <v>156578.34690223038</v>
      </c>
      <c r="J45" s="41">
        <f>[2]PopRurM!J45</f>
        <v>158044.20143851297</v>
      </c>
      <c r="K45" s="41">
        <f>[2]PopRurM!K45</f>
        <v>159623.01321844285</v>
      </c>
      <c r="L45" s="41">
        <f>[2]PopRurM!L45</f>
        <v>161234.25704540245</v>
      </c>
      <c r="M45" s="41">
        <f>[2]PopRurM!M45</f>
        <v>162840.44492586693</v>
      </c>
      <c r="N45" s="41">
        <f>[2]PopRurM!N45</f>
        <v>135747.05985329233</v>
      </c>
      <c r="O45" s="41">
        <f>[2]PopRurM!O45</f>
        <v>140312.44024682781</v>
      </c>
      <c r="P45" s="57">
        <f>[2]PopRurM!P45</f>
        <v>141244.17887583844</v>
      </c>
      <c r="Q45" s="119">
        <f>[2]PopRurM!Q45</f>
        <v>142780.6419073279</v>
      </c>
      <c r="R45" s="119">
        <f>[2]PopRurM!R45</f>
        <v>145004.77226853021</v>
      </c>
      <c r="S45" s="42">
        <f>[2]PopRurM!S45+[3]EncRurM!S45</f>
        <v>148247.3125908619</v>
      </c>
      <c r="T45" s="42">
        <f>[2]PopRurM!T45+[3]EncRurM!T45</f>
        <v>152157.13341612639</v>
      </c>
      <c r="U45" s="42">
        <f>[2]PopRurM!U45+[3]EncRurM!U45</f>
        <v>155894.02841626672</v>
      </c>
      <c r="V45" s="42">
        <f>[2]PopRurM!V45+[3]EncRurM!V45</f>
        <v>159425.91679787263</v>
      </c>
      <c r="W45" s="42">
        <f>[2]PopRurM!W45+[3]EncRurM!W45</f>
        <v>163264.43547262214</v>
      </c>
      <c r="X45" s="42">
        <f>[2]PopRurM!X45+[3]EncRurM!X45</f>
        <v>167526.00667466532</v>
      </c>
      <c r="Y45" s="42">
        <f>[2]PopRurM!Y45+[3]EncRurM!Y45</f>
        <v>171845.01284555582</v>
      </c>
      <c r="Z45" s="42">
        <f>[2]PopRurM!Z45+[3]EncRurM!Z45</f>
        <v>175978.57133324913</v>
      </c>
      <c r="AA45" s="42">
        <f>[2]PopRurM!AA45+[3]EncRurM!AA45</f>
        <v>180236.10656450843</v>
      </c>
      <c r="AB45" s="42">
        <f>[2]PopRurM!AB45+[3]EncRurM!AB45</f>
        <v>182598.80525595689</v>
      </c>
      <c r="AC45" s="42">
        <f>[2]PopRurM!AC45+[3]EncRurM!AC45</f>
        <v>182135.91045297633</v>
      </c>
      <c r="AD45" s="42">
        <f>[2]PopRurM!AD45+[3]EncRurM!AD45</f>
        <v>179819.67716875754</v>
      </c>
      <c r="AE45" s="42">
        <f>[2]PopRurM!AE45+[3]EncRurM!AE45</f>
        <v>177577.54016867332</v>
      </c>
      <c r="AF45" s="42">
        <f>[2]PopRurM!AF45+[3]EncRurM!AF45</f>
        <v>175022.56368962419</v>
      </c>
      <c r="AG45" s="42">
        <f>[2]PopRurM!AG45+[3]EncRurM!AG45</f>
        <v>173050.62975919843</v>
      </c>
      <c r="AH45" s="42">
        <f>[2]PopRurM!AH45+[3]EncRurM!AH45</f>
        <v>172317.63537298981</v>
      </c>
      <c r="AI45" s="42">
        <f>[2]PopRurM!AI45+[3]EncRurM!AI45</f>
        <v>172377.0365840139</v>
      </c>
      <c r="AJ45" s="42">
        <f>[2]PopRurM!AJ45+[3]EncRurM!AJ45</f>
        <v>172126.90988184445</v>
      </c>
      <c r="AK45" s="42">
        <f>[2]PopRurM!AK45+[3]EncRurM!AK45</f>
        <v>171773.81418147119</v>
      </c>
      <c r="AL45" s="42">
        <f>[2]PopRurM!AL45+[3]EncRurM!AL45</f>
        <v>171535.27795950155</v>
      </c>
      <c r="AM45" s="42">
        <f>[2]PopRurM!AM45+[3]EncRurM!AM45</f>
        <v>171403.12578793746</v>
      </c>
      <c r="AN45" s="42">
        <f>[2]PopRurM!AN45+[3]EncRurM!AN45</f>
        <v>171368.5613201987</v>
      </c>
      <c r="AO45" s="42">
        <f>[2]PopRurM!AO45+[3]EncRurM!AO45</f>
        <v>171381.49712399315</v>
      </c>
      <c r="AP45" s="42">
        <f>[2]PopRurM!AP45+[3]EncRurM!AP45</f>
        <v>171413.7848902641</v>
      </c>
      <c r="AQ45" s="42">
        <f>[2]PopRurM!AQ45+[3]EncRurM!AQ45</f>
        <v>171485.70795936123</v>
      </c>
      <c r="AR45" s="42">
        <f>[2]PopRurM!AR45+[3]EncRurM!AR45</f>
        <v>171521.10031854283</v>
      </c>
      <c r="AS45" s="42">
        <f>[2]PopRurM!AS45+[3]EncRurM!AS45</f>
        <v>171191.90998358172</v>
      </c>
      <c r="AT45" s="42">
        <f>[2]PopRurM!AT45+[3]EncRurM!AT45</f>
        <v>172542.7183590132</v>
      </c>
      <c r="AU45" s="42">
        <f>[2]PopRurM!AU45+[3]EncRurM!AU45</f>
        <v>170409.34559723275</v>
      </c>
      <c r="AV45" s="42">
        <f>[2]PopRurM!AV45+[3]EncRurM!AV45</f>
        <v>168261.07078948105</v>
      </c>
      <c r="AW45" s="42">
        <f>[2]PopRurM!AW45+[3]EncRurM!AW45</f>
        <v>166048.94485419997</v>
      </c>
      <c r="AX45" s="42">
        <f>[2]PopRurM!AX45+[3]EncRurM!AX45</f>
        <v>163778.03862647695</v>
      </c>
      <c r="AY45" s="42">
        <f>[2]PopRurM!AY45+[3]EncRurM!AY45</f>
        <v>161469.35985167409</v>
      </c>
      <c r="AZ45" s="42">
        <f>[2]PopRurM!AZ45+[3]EncRurM!AZ45</f>
        <v>159139.88030436978</v>
      </c>
      <c r="BA45" s="42">
        <f>[2]PopRurM!BA45+[3]EncRurM!BA45</f>
        <v>156817.12737503857</v>
      </c>
      <c r="BB45" s="42">
        <f>[2]PopRurM!BB45+[3]EncRurM!BB45</f>
        <v>154537.52828716565</v>
      </c>
      <c r="BC45" s="42">
        <f>[2]PopRurM!BC45+[3]EncRurM!BC45</f>
        <v>152317.74435603828</v>
      </c>
      <c r="BD45" s="42">
        <f>[2]PopRurM!BD45+[3]EncRurM!BD45</f>
        <v>150183.12975709353</v>
      </c>
      <c r="BE45" s="42">
        <f>[2]PopRurM!BE45+[3]EncRurM!BE45</f>
        <v>148133.27054461002</v>
      </c>
      <c r="BF45" s="42">
        <f>[2]PopRurM!BF45+[3]EncRurM!BF45</f>
        <v>146168.68415073951</v>
      </c>
      <c r="BG45" s="42">
        <f>[2]PopRurM!BG45+[3]EncRurM!BG45</f>
        <v>144288.74965689989</v>
      </c>
      <c r="BH45" s="42">
        <f>[2]PopRurM!BH45+[3]EncRurM!BH45</f>
        <v>142489.63806516796</v>
      </c>
      <c r="BI45" s="42">
        <f>[2]PopRurM!BI45+[3]EncRurM!BI45</f>
        <v>140751.37649448513</v>
      </c>
      <c r="BJ45" s="43">
        <f>[2]PopRurM!BJ45+[3]EncRurM!BJ45</f>
        <v>139070.96383837107</v>
      </c>
    </row>
    <row r="46" spans="1:62" x14ac:dyDescent="0.3">
      <c r="A46" s="4">
        <v>44</v>
      </c>
      <c r="B46" s="41">
        <f>[2]PopRurM!B46</f>
        <v>105909.44447645407</v>
      </c>
      <c r="C46" s="41">
        <f>[2]PopRurM!C46</f>
        <v>109225.10332313762</v>
      </c>
      <c r="D46" s="41">
        <f>[2]PopRurM!D46</f>
        <v>112605.50494597641</v>
      </c>
      <c r="E46" s="41">
        <f>[2]PopRurM!E46</f>
        <v>116115.59929800942</v>
      </c>
      <c r="F46" s="41">
        <f>[2]PopRurM!F46</f>
        <v>119623.00035055434</v>
      </c>
      <c r="G46" s="41">
        <f>[2]PopRurM!G46</f>
        <v>123058.20025913094</v>
      </c>
      <c r="H46" s="41">
        <f>[2]PopRurM!H46</f>
        <v>126538.97908212084</v>
      </c>
      <c r="I46" s="41">
        <f>[2]PopRurM!I46</f>
        <v>129362.28206469896</v>
      </c>
      <c r="J46" s="41">
        <f>[2]PopRurM!J46</f>
        <v>131229.15296369081</v>
      </c>
      <c r="K46" s="41">
        <f>[2]PopRurM!K46</f>
        <v>132465.27384026774</v>
      </c>
      <c r="L46" s="41">
        <f>[2]PopRurM!L46</f>
        <v>133796.48890646151</v>
      </c>
      <c r="M46" s="41">
        <f>[2]PopRurM!M46</f>
        <v>135155.15490974512</v>
      </c>
      <c r="N46" s="41">
        <f>[2]PopRurM!N46</f>
        <v>138098.97928464142</v>
      </c>
      <c r="O46" s="41">
        <f>[2]PopRurM!O46</f>
        <v>139113.10300719723</v>
      </c>
      <c r="P46" s="57">
        <f>[2]PopRurM!P46</f>
        <v>148379.59490083985</v>
      </c>
      <c r="Q46" s="119">
        <f>[2]PopRurM!Q46</f>
        <v>150067.83727700889</v>
      </c>
      <c r="R46" s="119">
        <f>[2]PopRurM!R46</f>
        <v>151708.04874446607</v>
      </c>
      <c r="S46" s="42">
        <f>[2]PopRurM!S46+[3]EncRurM!S46</f>
        <v>154078.74864235567</v>
      </c>
      <c r="T46" s="42">
        <f>[2]PopRurM!T46+[3]EncRurM!T46</f>
        <v>157529.92366099346</v>
      </c>
      <c r="U46" s="42">
        <f>[2]PopRurM!U46+[3]EncRurM!U46</f>
        <v>161690.10539630495</v>
      </c>
      <c r="V46" s="42">
        <f>[2]PopRurM!V46+[3]EncRurM!V46</f>
        <v>165666.31553173371</v>
      </c>
      <c r="W46" s="42">
        <f>[2]PopRurM!W46+[3]EncRurM!W46</f>
        <v>169425.06462634305</v>
      </c>
      <c r="X46" s="42">
        <f>[2]PopRurM!X46+[3]EncRurM!X46</f>
        <v>173509.34430637359</v>
      </c>
      <c r="Y46" s="42">
        <f>[2]PopRurM!Y46+[3]EncRurM!Y46</f>
        <v>178043.30786108747</v>
      </c>
      <c r="Z46" s="42">
        <f>[2]PopRurM!Z46+[3]EncRurM!Z46</f>
        <v>182637.75070222982</v>
      </c>
      <c r="AA46" s="42">
        <f>[2]PopRurM!AA46+[3]EncRurM!AA46</f>
        <v>187035.88372840753</v>
      </c>
      <c r="AB46" s="42">
        <f>[2]PopRurM!AB46+[3]EncRurM!AB46</f>
        <v>191565.33061510031</v>
      </c>
      <c r="AC46" s="42">
        <f>[2]PopRurM!AC46+[3]EncRurM!AC46</f>
        <v>194080.56388966422</v>
      </c>
      <c r="AD46" s="42">
        <f>[2]PopRurM!AD46+[3]EncRurM!AD46</f>
        <v>193593.20439392707</v>
      </c>
      <c r="AE46" s="42">
        <f>[2]PopRurM!AE46+[3]EncRurM!AE46</f>
        <v>191135.69633992517</v>
      </c>
      <c r="AF46" s="42">
        <f>[2]PopRurM!AF46+[3]EncRurM!AF46</f>
        <v>188757.28505760935</v>
      </c>
      <c r="AG46" s="42">
        <f>[2]PopRurM!AG46+[3]EncRurM!AG46</f>
        <v>186041.99643850233</v>
      </c>
      <c r="AH46" s="42">
        <f>[2]PopRurM!AH46+[3]EncRurM!AH46</f>
        <v>183949.56735576465</v>
      </c>
      <c r="AI46" s="42">
        <f>[2]PopRurM!AI46+[3]EncRurM!AI46</f>
        <v>183174.02240775616</v>
      </c>
      <c r="AJ46" s="42">
        <f>[2]PopRurM!AJ46+[3]EncRurM!AJ46</f>
        <v>183240.89112699495</v>
      </c>
      <c r="AK46" s="42">
        <f>[2]PopRurM!AK46+[3]EncRurM!AK46</f>
        <v>182978.59389386876</v>
      </c>
      <c r="AL46" s="42">
        <f>[2]PopRurM!AL46+[3]EncRurM!AL46</f>
        <v>182606.90516452494</v>
      </c>
      <c r="AM46" s="42">
        <f>[2]PopRurM!AM46+[3]EncRurM!AM46</f>
        <v>182356.06484540342</v>
      </c>
      <c r="AN46" s="42">
        <f>[2]PopRurM!AN46+[3]EncRurM!AN46</f>
        <v>182218.36155207807</v>
      </c>
      <c r="AO46" s="42">
        <f>[2]PopRurM!AO46+[3]EncRurM!AO46</f>
        <v>182185.20259904533</v>
      </c>
      <c r="AP46" s="42">
        <f>[2]PopRurM!AP46+[3]EncRurM!AP46</f>
        <v>182201.72699424435</v>
      </c>
      <c r="AQ46" s="42">
        <f>[2]PopRurM!AQ46+[3]EncRurM!AQ46</f>
        <v>182237.86033841292</v>
      </c>
      <c r="AR46" s="42">
        <f>[2]PopRurM!AR46+[3]EncRurM!AR46</f>
        <v>182317.06727273369</v>
      </c>
      <c r="AS46" s="42">
        <f>[2]PopRurM!AS46+[3]EncRurM!AS46</f>
        <v>182357.38679701937</v>
      </c>
      <c r="AT46" s="42">
        <f>[2]PopRurM!AT46+[3]EncRurM!AT46</f>
        <v>182009.27287149281</v>
      </c>
      <c r="AU46" s="42">
        <f>[2]PopRurM!AU46+[3]EncRurM!AU46</f>
        <v>183447.22574171369</v>
      </c>
      <c r="AV46" s="42">
        <f>[2]PopRurM!AV46+[3]EncRurM!AV46</f>
        <v>181181.73115992468</v>
      </c>
      <c r="AW46" s="42">
        <f>[2]PopRurM!AW46+[3]EncRurM!AW46</f>
        <v>178900.37315874457</v>
      </c>
      <c r="AX46" s="42">
        <f>[2]PopRurM!AX46+[3]EncRurM!AX46</f>
        <v>176550.16351090177</v>
      </c>
      <c r="AY46" s="42">
        <f>[2]PopRurM!AY46+[3]EncRurM!AY46</f>
        <v>174137.38148657195</v>
      </c>
      <c r="AZ46" s="42">
        <f>[2]PopRurM!AZ46+[3]EncRurM!AZ46</f>
        <v>171684.39010059112</v>
      </c>
      <c r="BA46" s="42">
        <f>[2]PopRurM!BA46+[3]EncRurM!BA46</f>
        <v>169208.37472396626</v>
      </c>
      <c r="BB46" s="42">
        <f>[2]PopRurM!BB46+[3]EncRurM!BB46</f>
        <v>166739.51991859433</v>
      </c>
      <c r="BC46" s="42">
        <f>[2]PopRurM!BC46+[3]EncRurM!BC46</f>
        <v>164317.26390768372</v>
      </c>
      <c r="BD46" s="42">
        <f>[2]PopRurM!BD46+[3]EncRurM!BD46</f>
        <v>161958.68189960674</v>
      </c>
      <c r="BE46" s="42">
        <f>[2]PopRurM!BE46+[3]EncRurM!BE46</f>
        <v>159690.54341458587</v>
      </c>
      <c r="BF46" s="42">
        <f>[2]PopRurM!BF46+[3]EncRurM!BF46</f>
        <v>157511.63666363986</v>
      </c>
      <c r="BG46" s="42">
        <f>[2]PopRurM!BG46+[3]EncRurM!BG46</f>
        <v>155423.50392365392</v>
      </c>
      <c r="BH46" s="42">
        <f>[2]PopRurM!BH46+[3]EncRurM!BH46</f>
        <v>153426.03503199341</v>
      </c>
      <c r="BI46" s="42">
        <f>[2]PopRurM!BI46+[3]EncRurM!BI46</f>
        <v>151513.72185692532</v>
      </c>
      <c r="BJ46" s="43">
        <f>[2]PopRurM!BJ46+[3]EncRurM!BJ46</f>
        <v>149666.18431103745</v>
      </c>
    </row>
    <row r="47" spans="1:62" x14ac:dyDescent="0.3">
      <c r="A47" s="4">
        <v>45</v>
      </c>
      <c r="B47" s="41">
        <f>[2]PopRurM!B47</f>
        <v>117078.7003007181</v>
      </c>
      <c r="C47" s="41">
        <f>[2]PopRurM!C47</f>
        <v>120939.51643599407</v>
      </c>
      <c r="D47" s="41">
        <f>[2]PopRurM!D47</f>
        <v>124738.25088522087</v>
      </c>
      <c r="E47" s="41">
        <f>[2]PopRurM!E47</f>
        <v>128610.93732375672</v>
      </c>
      <c r="F47" s="41">
        <f>[2]PopRurM!F47</f>
        <v>132631.64644394329</v>
      </c>
      <c r="G47" s="41">
        <f>[2]PopRurM!G47</f>
        <v>136649.62539438007</v>
      </c>
      <c r="H47" s="41">
        <f>[2]PopRurM!H47</f>
        <v>140585.10573716069</v>
      </c>
      <c r="I47" s="41">
        <f>[2]PopRurM!I47</f>
        <v>144572.93411731737</v>
      </c>
      <c r="J47" s="41">
        <f>[2]PopRurM!J47</f>
        <v>147809.37230112366</v>
      </c>
      <c r="K47" s="41">
        <f>[2]PopRurM!K47</f>
        <v>149952.43685166238</v>
      </c>
      <c r="L47" s="41">
        <f>[2]PopRurM!L47</f>
        <v>151374.73658826121</v>
      </c>
      <c r="M47" s="41">
        <f>[2]PopRurM!M47</f>
        <v>152907.43014517691</v>
      </c>
      <c r="N47" s="41">
        <f>[2]PopRurM!N47</f>
        <v>147210.7472156726</v>
      </c>
      <c r="O47" s="41">
        <f>[2]PopRurM!O47</f>
        <v>124309.59002633784</v>
      </c>
      <c r="P47" s="57">
        <f>[2]PopRurM!P47</f>
        <v>154091.59429592689</v>
      </c>
      <c r="Q47" s="119">
        <f>[2]PopRurM!Q47</f>
        <v>155856.38350553229</v>
      </c>
      <c r="R47" s="119">
        <f>[2]PopRurM!R47</f>
        <v>157639.1523606937</v>
      </c>
      <c r="S47" s="42">
        <f>[2]PopRurM!S47+[3]EncRurM!S47</f>
        <v>159370.99821973199</v>
      </c>
      <c r="T47" s="42">
        <f>[2]PopRurM!T47+[3]EncRurM!T47</f>
        <v>161868.42898631567</v>
      </c>
      <c r="U47" s="42">
        <f>[2]PopRurM!U47+[3]EncRurM!U47</f>
        <v>165501.36136804509</v>
      </c>
      <c r="V47" s="42">
        <f>[2]PopRurM!V47+[3]EncRurM!V47</f>
        <v>169878.88307121905</v>
      </c>
      <c r="W47" s="42">
        <f>[2]PopRurM!W47+[3]EncRurM!W47</f>
        <v>174062.68859324136</v>
      </c>
      <c r="X47" s="42">
        <f>[2]PopRurM!X47+[3]EncRurM!X47</f>
        <v>178018.55860869904</v>
      </c>
      <c r="Y47" s="42">
        <f>[2]PopRurM!Y47+[3]EncRurM!Y47</f>
        <v>182316.3898828603</v>
      </c>
      <c r="Z47" s="42">
        <f>[2]PopRurM!Z47+[3]EncRurM!Z47</f>
        <v>187085.98385686812</v>
      </c>
      <c r="AA47" s="42">
        <f>[2]PopRurM!AA47+[3]EncRurM!AA47</f>
        <v>191919.72456631117</v>
      </c>
      <c r="AB47" s="42">
        <f>[2]PopRurM!AB47+[3]EncRurM!AB47</f>
        <v>196546.64135300371</v>
      </c>
      <c r="AC47" s="42">
        <f>[2]PopRurM!AC47+[3]EncRurM!AC47</f>
        <v>201311.71141619419</v>
      </c>
      <c r="AD47" s="42">
        <f>[2]PopRurM!AD47+[3]EncRurM!AD47</f>
        <v>203961.09918715432</v>
      </c>
      <c r="AE47" s="42">
        <f>[2]PopRurM!AE47+[3]EncRurM!AE47</f>
        <v>203454.0731824754</v>
      </c>
      <c r="AF47" s="42">
        <f>[2]PopRurM!AF47+[3]EncRurM!AF47</f>
        <v>200877.29998001881</v>
      </c>
      <c r="AG47" s="42">
        <f>[2]PopRurM!AG47+[3]EncRurM!AG47</f>
        <v>198380.10120886166</v>
      </c>
      <c r="AH47" s="42">
        <f>[2]PopRurM!AH47+[3]EncRurM!AH47</f>
        <v>195531.31336879995</v>
      </c>
      <c r="AI47" s="42">
        <f>[2]PopRurM!AI47+[3]EncRurM!AI47</f>
        <v>193336.98462697628</v>
      </c>
      <c r="AJ47" s="42">
        <f>[2]PopRurM!AJ47+[3]EncRurM!AJ47</f>
        <v>192526.62460211079</v>
      </c>
      <c r="AK47" s="42">
        <f>[2]PopRurM!AK47+[3]EncRurM!AK47</f>
        <v>192601.79112030615</v>
      </c>
      <c r="AL47" s="42">
        <f>[2]PopRurM!AL47+[3]EncRurM!AL47</f>
        <v>192329.89248041427</v>
      </c>
      <c r="AM47" s="42">
        <f>[2]PopRurM!AM47+[3]EncRurM!AM47</f>
        <v>191944.0840860967</v>
      </c>
      <c r="AN47" s="42">
        <f>[2]PopRurM!AN47+[3]EncRurM!AN47</f>
        <v>191683.20522896494</v>
      </c>
      <c r="AO47" s="42">
        <f>[2]PopRurM!AO47+[3]EncRurM!AO47</f>
        <v>191542.26800734864</v>
      </c>
      <c r="AP47" s="42">
        <f>[2]PopRurM!AP47+[3]EncRurM!AP47</f>
        <v>191511.29661790704</v>
      </c>
      <c r="AQ47" s="42">
        <f>[2]PopRurM!AQ47+[3]EncRurM!AQ47</f>
        <v>191531.59621772831</v>
      </c>
      <c r="AR47" s="42">
        <f>[2]PopRurM!AR47+[3]EncRurM!AR47</f>
        <v>191572.42741279741</v>
      </c>
      <c r="AS47" s="42">
        <f>[2]PopRurM!AS47+[3]EncRurM!AS47</f>
        <v>191659.54169545899</v>
      </c>
      <c r="AT47" s="42">
        <f>[2]PopRurM!AT47+[3]EncRurM!AT47</f>
        <v>191704.78080363214</v>
      </c>
      <c r="AU47" s="42">
        <f>[2]PopRurM!AU47+[3]EncRurM!AU47</f>
        <v>191341.70796111439</v>
      </c>
      <c r="AV47" s="42">
        <f>[2]PopRurM!AV47+[3]EncRurM!AV47</f>
        <v>192855.24612378899</v>
      </c>
      <c r="AW47" s="42">
        <f>[2]PopRurM!AW47+[3]EncRurM!AW47</f>
        <v>190477.40899958095</v>
      </c>
      <c r="AX47" s="42">
        <f>[2]PopRurM!AX47+[3]EncRurM!AX47</f>
        <v>188080.89624353734</v>
      </c>
      <c r="AY47" s="42">
        <f>[2]PopRurM!AY47+[3]EncRurM!AY47</f>
        <v>185612.81289840955</v>
      </c>
      <c r="AZ47" s="42">
        <f>[2]PopRurM!AZ47+[3]EncRurM!AZ47</f>
        <v>183078.03086815472</v>
      </c>
      <c r="BA47" s="42">
        <f>[2]PopRurM!BA47+[3]EncRurM!BA47</f>
        <v>180500.90967255834</v>
      </c>
      <c r="BB47" s="42">
        <f>[2]PopRurM!BB47+[3]EncRurM!BB47</f>
        <v>177899.54495488972</v>
      </c>
      <c r="BC47" s="42">
        <f>[2]PopRurM!BC47+[3]EncRurM!BC47</f>
        <v>175305.60409086998</v>
      </c>
      <c r="BD47" s="42">
        <f>[2]PopRurM!BD47+[3]EncRurM!BD47</f>
        <v>172760.61426184786</v>
      </c>
      <c r="BE47" s="42">
        <f>[2]PopRurM!BE47+[3]EncRurM!BE47</f>
        <v>170282.55511337935</v>
      </c>
      <c r="BF47" s="42">
        <f>[2]PopRurM!BF47+[3]EncRurM!BF47</f>
        <v>167899.49809207441</v>
      </c>
      <c r="BG47" s="42">
        <f>[2]PopRurM!BG47+[3]EncRurM!BG47</f>
        <v>165609.47123680756</v>
      </c>
      <c r="BH47" s="42">
        <f>[2]PopRurM!BH47+[3]EncRurM!BH47</f>
        <v>163415.60648583696</v>
      </c>
      <c r="BI47" s="42">
        <f>[2]PopRurM!BI47+[3]EncRurM!BI47</f>
        <v>161316.97585745645</v>
      </c>
      <c r="BJ47" s="43">
        <f>[2]PopRurM!BJ47+[3]EncRurM!BJ47</f>
        <v>159307.19947743652</v>
      </c>
    </row>
    <row r="48" spans="1:62" x14ac:dyDescent="0.3">
      <c r="A48" s="4">
        <v>46</v>
      </c>
      <c r="B48" s="41">
        <f>[2]PopRurM!B48</f>
        <v>106750.44657245235</v>
      </c>
      <c r="C48" s="41">
        <f>[2]PopRurM!C48</f>
        <v>110412.56820687171</v>
      </c>
      <c r="D48" s="41">
        <f>[2]PopRurM!D48</f>
        <v>114066.25876652724</v>
      </c>
      <c r="E48" s="41">
        <f>[2]PopRurM!E48</f>
        <v>117662.05594613777</v>
      </c>
      <c r="F48" s="41">
        <f>[2]PopRurM!F48</f>
        <v>121327.43759613248</v>
      </c>
      <c r="G48" s="41">
        <f>[2]PopRurM!G48</f>
        <v>125132.32542988613</v>
      </c>
      <c r="H48" s="41">
        <f>[2]PopRurM!H48</f>
        <v>128934.85256270588</v>
      </c>
      <c r="I48" s="41">
        <f>[2]PopRurM!I48</f>
        <v>132659.92622202856</v>
      </c>
      <c r="J48" s="41">
        <f>[2]PopRurM!J48</f>
        <v>136434.01252931164</v>
      </c>
      <c r="K48" s="41">
        <f>[2]PopRurM!K48</f>
        <v>139498.87682746095</v>
      </c>
      <c r="L48" s="41">
        <f>[2]PopRurM!L48</f>
        <v>141531.55274585646</v>
      </c>
      <c r="M48" s="41">
        <f>[2]PopRurM!M48</f>
        <v>142885.92059591893</v>
      </c>
      <c r="N48" s="41">
        <f>[2]PopRurM!N48</f>
        <v>134132.37727796371</v>
      </c>
      <c r="O48" s="41">
        <f>[2]PopRurM!O48</f>
        <v>123333.60657724344</v>
      </c>
      <c r="P48" s="57">
        <f>[2]PopRurM!P48</f>
        <v>139748.74832973123</v>
      </c>
      <c r="Q48" s="119">
        <f>[2]PopRurM!Q48</f>
        <v>141243.26872833294</v>
      </c>
      <c r="R48" s="119">
        <f>[2]PopRurM!R48</f>
        <v>142870.56191816193</v>
      </c>
      <c r="S48" s="42">
        <f>[2]PopRurM!S48+[3]EncRurM!S48</f>
        <v>144514.4916986989</v>
      </c>
      <c r="T48" s="42">
        <f>[2]PopRurM!T48+[3]EncRurM!T48</f>
        <v>146110.00473448311</v>
      </c>
      <c r="U48" s="42">
        <f>[2]PopRurM!U48+[3]EncRurM!U48</f>
        <v>148407.45392437011</v>
      </c>
      <c r="V48" s="42">
        <f>[2]PopRurM!V48+[3]EncRurM!V48</f>
        <v>151745.86312644146</v>
      </c>
      <c r="W48" s="42">
        <f>[2]PopRurM!W48+[3]EncRurM!W48</f>
        <v>155766.05261310397</v>
      </c>
      <c r="X48" s="42">
        <f>[2]PopRurM!X48+[3]EncRurM!X48</f>
        <v>159608.89177702673</v>
      </c>
      <c r="Y48" s="42">
        <f>[2]PopRurM!Y48+[3]EncRurM!Y48</f>
        <v>163243.02704341395</v>
      </c>
      <c r="Z48" s="42">
        <f>[2]PopRurM!Z48+[3]EncRurM!Z48</f>
        <v>167191.01799219623</v>
      </c>
      <c r="AA48" s="42">
        <f>[2]PopRurM!AA48+[3]EncRurM!AA48</f>
        <v>171570.92043051307</v>
      </c>
      <c r="AB48" s="42">
        <f>[2]PopRurM!AB48+[3]EncRurM!AB48</f>
        <v>176009.15758112009</v>
      </c>
      <c r="AC48" s="42">
        <f>[2]PopRurM!AC48+[3]EncRurM!AC48</f>
        <v>180257.78025558087</v>
      </c>
      <c r="AD48" s="42">
        <f>[2]PopRurM!AD48+[3]EncRurM!AD48</f>
        <v>184634.2700599063</v>
      </c>
      <c r="AE48" s="42">
        <f>[2]PopRurM!AE48+[3]EncRurM!AE48</f>
        <v>187070.57079531773</v>
      </c>
      <c r="AF48" s="42">
        <f>[2]PopRurM!AF48+[3]EncRurM!AF48</f>
        <v>186611.14494422768</v>
      </c>
      <c r="AG48" s="42">
        <f>[2]PopRurM!AG48+[3]EncRurM!AG48</f>
        <v>184251.62847362238</v>
      </c>
      <c r="AH48" s="42">
        <f>[2]PopRurM!AH48+[3]EncRurM!AH48</f>
        <v>181966.65672676638</v>
      </c>
      <c r="AI48" s="42">
        <f>[2]PopRurM!AI48+[3]EncRurM!AI48</f>
        <v>179358.8711332879</v>
      </c>
      <c r="AJ48" s="42">
        <f>[2]PopRurM!AJ48+[3]EncRurM!AJ48</f>
        <v>177351.38918785629</v>
      </c>
      <c r="AK48" s="42">
        <f>[2]PopRurM!AK48+[3]EncRurM!AK48</f>
        <v>176613.30044240729</v>
      </c>
      <c r="AL48" s="42">
        <f>[2]PopRurM!AL48+[3]EncRurM!AL48</f>
        <v>176686.67207322203</v>
      </c>
      <c r="AM48" s="42">
        <f>[2]PopRurM!AM48+[3]EncRurM!AM48</f>
        <v>176441.70893952801</v>
      </c>
      <c r="AN48" s="42">
        <f>[2]PopRurM!AN48+[3]EncRurM!AN48</f>
        <v>176092.12724503563</v>
      </c>
      <c r="AO48" s="42">
        <f>[2]PopRurM!AO48+[3]EncRurM!AO48</f>
        <v>175856.33556519344</v>
      </c>
      <c r="AP48" s="42">
        <f>[2]PopRurM!AP48+[3]EncRurM!AP48</f>
        <v>175730.49468676114</v>
      </c>
      <c r="AQ48" s="42">
        <f>[2]PopRurM!AQ48+[3]EncRurM!AQ48</f>
        <v>175705.6464455114</v>
      </c>
      <c r="AR48" s="42">
        <f>[2]PopRurM!AR48+[3]EncRurM!AR48</f>
        <v>175727.8285664554</v>
      </c>
      <c r="AS48" s="42">
        <f>[2]PopRurM!AS48+[3]EncRurM!AS48</f>
        <v>175768.780174352</v>
      </c>
      <c r="AT48" s="42">
        <f>[2]PopRurM!AT48+[3]EncRurM!AT48</f>
        <v>175852.17641751643</v>
      </c>
      <c r="AU48" s="42">
        <f>[2]PopRurM!AU48+[3]EncRurM!AU48</f>
        <v>175897.18052827782</v>
      </c>
      <c r="AV48" s="42">
        <f>[2]PopRurM!AV48+[3]EncRurM!AV48</f>
        <v>175566.68825517473</v>
      </c>
      <c r="AW48" s="42">
        <f>[2]PopRurM!AW48+[3]EncRurM!AW48</f>
        <v>176958.18976516151</v>
      </c>
      <c r="AX48" s="42">
        <f>[2]PopRurM!AX48+[3]EncRurM!AX48</f>
        <v>174778.90302722619</v>
      </c>
      <c r="AY48" s="42">
        <f>[2]PopRurM!AY48+[3]EncRurM!AY48</f>
        <v>172582.55311933393</v>
      </c>
      <c r="AZ48" s="42">
        <f>[2]PopRurM!AZ48+[3]EncRurM!AZ48</f>
        <v>170320.4033622953</v>
      </c>
      <c r="BA48" s="42">
        <f>[2]PopRurM!BA48+[3]EncRurM!BA48</f>
        <v>167996.07967972616</v>
      </c>
      <c r="BB48" s="42">
        <f>[2]PopRurM!BB48+[3]EncRurM!BB48</f>
        <v>165633.79044400287</v>
      </c>
      <c r="BC48" s="42">
        <f>[2]PopRurM!BC48+[3]EncRurM!BC48</f>
        <v>163249.10579771109</v>
      </c>
      <c r="BD48" s="42">
        <f>[2]PopRurM!BD48+[3]EncRurM!BD48</f>
        <v>160870.39326090427</v>
      </c>
      <c r="BE48" s="42">
        <f>[2]PopRurM!BE48+[3]EncRurM!BE48</f>
        <v>158536.57819004657</v>
      </c>
      <c r="BF48" s="42">
        <f>[2]PopRurM!BF48+[3]EncRurM!BF48</f>
        <v>156264.08388622158</v>
      </c>
      <c r="BG48" s="42">
        <f>[2]PopRurM!BG48+[3]EncRurM!BG48</f>
        <v>154078.71839398908</v>
      </c>
      <c r="BH48" s="42">
        <f>[2]PopRurM!BH48+[3]EncRurM!BH48</f>
        <v>151978.77539635342</v>
      </c>
      <c r="BI48" s="42">
        <f>[2]PopRurM!BI48+[3]EncRurM!BI48</f>
        <v>149966.92101362036</v>
      </c>
      <c r="BJ48" s="43">
        <f>[2]PopRurM!BJ48+[3]EncRurM!BJ48</f>
        <v>148042.5153769165</v>
      </c>
    </row>
    <row r="49" spans="1:62" x14ac:dyDescent="0.3">
      <c r="A49" s="4">
        <v>47</v>
      </c>
      <c r="B49" s="41">
        <f>[2]PopRurM!B49</f>
        <v>100769.01322119255</v>
      </c>
      <c r="C49" s="41">
        <f>[2]PopRurM!C49</f>
        <v>104382.61110073567</v>
      </c>
      <c r="D49" s="41">
        <f>[2]PopRurM!D49</f>
        <v>107975.67780131934</v>
      </c>
      <c r="E49" s="41">
        <f>[2]PopRurM!E49</f>
        <v>111561.01771412257</v>
      </c>
      <c r="F49" s="41">
        <f>[2]PopRurM!F49</f>
        <v>115089.51054539836</v>
      </c>
      <c r="G49" s="41">
        <f>[2]PopRurM!G49</f>
        <v>118686.21987450708</v>
      </c>
      <c r="H49" s="41">
        <f>[2]PopRurM!H49</f>
        <v>122419.69334732948</v>
      </c>
      <c r="I49" s="41">
        <f>[2]PopRurM!I49</f>
        <v>126150.73840113515</v>
      </c>
      <c r="J49" s="41">
        <f>[2]PopRurM!J49</f>
        <v>129806.28170005775</v>
      </c>
      <c r="K49" s="41">
        <f>[2]PopRurM!K49</f>
        <v>133509.62070053644</v>
      </c>
      <c r="L49" s="41">
        <f>[2]PopRurM!L49</f>
        <v>136519.20454101489</v>
      </c>
      <c r="M49" s="41">
        <f>[2]PopRurM!M49</f>
        <v>138519.55951468629</v>
      </c>
      <c r="N49" s="41">
        <f>[2]PopRurM!N49</f>
        <v>150896.01562059027</v>
      </c>
      <c r="O49" s="41">
        <f>[2]PopRurM!O49</f>
        <v>151246.55015087401</v>
      </c>
      <c r="P49" s="57">
        <f>[2]PopRurM!P49</f>
        <v>156401.670973898</v>
      </c>
      <c r="Q49" s="119">
        <f>[2]PopRurM!Q49</f>
        <v>157997.73719646505</v>
      </c>
      <c r="R49" s="119">
        <f>[2]PopRurM!R49</f>
        <v>159698.53090416189</v>
      </c>
      <c r="S49" s="42">
        <f>[2]PopRurM!S49+[3]EncRurM!S49</f>
        <v>161549.40175856318</v>
      </c>
      <c r="T49" s="42">
        <f>[2]PopRurM!T49+[3]EncRurM!T49</f>
        <v>163417.20315328572</v>
      </c>
      <c r="U49" s="42">
        <f>[2]PopRurM!U49+[3]EncRurM!U49</f>
        <v>165229.73842710257</v>
      </c>
      <c r="V49" s="42">
        <f>[2]PopRurM!V49+[3]EncRurM!V49</f>
        <v>167836.19510955349</v>
      </c>
      <c r="W49" s="42">
        <f>[2]PopRurM!W49+[3]EncRurM!W49</f>
        <v>171618.7196821745</v>
      </c>
      <c r="X49" s="42">
        <f>[2]PopRurM!X49+[3]EncRurM!X49</f>
        <v>176172.79316371938</v>
      </c>
      <c r="Y49" s="42">
        <f>[2]PopRurM!Y49+[3]EncRurM!Y49</f>
        <v>180526.96533704308</v>
      </c>
      <c r="Z49" s="42">
        <f>[2]PopRurM!Z49+[3]EncRurM!Z49</f>
        <v>184644.35181073152</v>
      </c>
      <c r="AA49" s="42">
        <f>[2]PopRurM!AA49+[3]EncRurM!AA49</f>
        <v>189117.15869873459</v>
      </c>
      <c r="AB49" s="42">
        <f>[2]PopRurM!AB49+[3]EncRurM!AB49</f>
        <v>194077.20235069602</v>
      </c>
      <c r="AC49" s="42">
        <f>[2]PopRurM!AC49+[3]EncRurM!AC49</f>
        <v>199103.51697477195</v>
      </c>
      <c r="AD49" s="42">
        <f>[2]PopRurM!AD49+[3]EncRurM!AD49</f>
        <v>203916.02306107708</v>
      </c>
      <c r="AE49" s="42">
        <f>[2]PopRurM!AE49+[3]EncRurM!AE49</f>
        <v>208873.76899685207</v>
      </c>
      <c r="AF49" s="42">
        <f>[2]PopRurM!AF49+[3]EncRurM!AF49</f>
        <v>211636.59131241249</v>
      </c>
      <c r="AG49" s="42">
        <f>[2]PopRurM!AG49+[3]EncRurM!AG49</f>
        <v>211120.69356233894</v>
      </c>
      <c r="AH49" s="42">
        <f>[2]PopRurM!AH49+[3]EncRurM!AH49</f>
        <v>208457.51956981194</v>
      </c>
      <c r="AI49" s="42">
        <f>[2]PopRurM!AI49+[3]EncRurM!AI49</f>
        <v>205878.63548159841</v>
      </c>
      <c r="AJ49" s="42">
        <f>[2]PopRurM!AJ49+[3]EncRurM!AJ49</f>
        <v>202934.17265487753</v>
      </c>
      <c r="AK49" s="42">
        <f>[2]PopRurM!AK49+[3]EncRurM!AK49</f>
        <v>200668.86635989905</v>
      </c>
      <c r="AL49" s="42">
        <f>[2]PopRurM!AL49+[3]EncRurM!AL49</f>
        <v>199838.78615443609</v>
      </c>
      <c r="AM49" s="42">
        <f>[2]PopRurM!AM49+[3]EncRurM!AM49</f>
        <v>199926.70403167556</v>
      </c>
      <c r="AN49" s="42">
        <f>[2]PopRurM!AN49+[3]EncRurM!AN49</f>
        <v>199654.60606222745</v>
      </c>
      <c r="AO49" s="42">
        <f>[2]PopRurM!AO49+[3]EncRurM!AO49</f>
        <v>199263.02685108394</v>
      </c>
      <c r="AP49" s="42">
        <f>[2]PopRurM!AP49+[3]EncRurM!AP49</f>
        <v>199000.11974638168</v>
      </c>
      <c r="AQ49" s="42">
        <f>[2]PopRurM!AQ49+[3]EncRurM!AQ49</f>
        <v>198861.77304547117</v>
      </c>
      <c r="AR49" s="42">
        <f>[2]PopRurM!AR49+[3]EncRurM!AR49</f>
        <v>198837.58655929801</v>
      </c>
      <c r="AS49" s="42">
        <f>[2]PopRurM!AS49+[3]EncRurM!AS49</f>
        <v>198866.6103427058</v>
      </c>
      <c r="AT49" s="42">
        <f>[2]PopRurM!AT49+[3]EncRurM!AT49</f>
        <v>198916.91823394599</v>
      </c>
      <c r="AU49" s="42">
        <f>[2]PopRurM!AU49+[3]EncRurM!AU49</f>
        <v>199015.35723267077</v>
      </c>
      <c r="AV49" s="42">
        <f>[2]PopRurM!AV49+[3]EncRurM!AV49</f>
        <v>199069.29309683692</v>
      </c>
      <c r="AW49" s="42">
        <f>[2]PopRurM!AW49+[3]EncRurM!AW49</f>
        <v>198698.15146650973</v>
      </c>
      <c r="AX49" s="42">
        <f>[2]PopRurM!AX49+[3]EncRurM!AX49</f>
        <v>200276.0778244469</v>
      </c>
      <c r="AY49" s="42">
        <f>[2]PopRurM!AY49+[3]EncRurM!AY49</f>
        <v>197812.56327527936</v>
      </c>
      <c r="AZ49" s="42">
        <f>[2]PopRurM!AZ49+[3]EncRurM!AZ49</f>
        <v>195329.69953717329</v>
      </c>
      <c r="BA49" s="42">
        <f>[2]PopRurM!BA49+[3]EncRurM!BA49</f>
        <v>192771.2530297761</v>
      </c>
      <c r="BB49" s="42">
        <f>[2]PopRurM!BB49+[3]EncRurM!BB49</f>
        <v>190143.51223949276</v>
      </c>
      <c r="BC49" s="42">
        <f>[2]PopRurM!BC49+[3]EncRurM!BC49</f>
        <v>187472.59857139035</v>
      </c>
      <c r="BD49" s="42">
        <f>[2]PopRurM!BD49+[3]EncRurM!BD49</f>
        <v>184775.32163335921</v>
      </c>
      <c r="BE49" s="42">
        <f>[2]PopRurM!BE49+[3]EncRurM!BE49</f>
        <v>182084.69597902565</v>
      </c>
      <c r="BF49" s="42">
        <f>[2]PopRurM!BF49+[3]EncRurM!BF49</f>
        <v>179444.98287808662</v>
      </c>
      <c r="BG49" s="42">
        <f>[2]PopRurM!BG49+[3]EncRurM!BG49</f>
        <v>176874.56406003371</v>
      </c>
      <c r="BH49" s="42">
        <f>[2]PopRurM!BH49+[3]EncRurM!BH49</f>
        <v>174402.70517313643</v>
      </c>
      <c r="BI49" s="42">
        <f>[2]PopRurM!BI49+[3]EncRurM!BI49</f>
        <v>172027.47129850095</v>
      </c>
      <c r="BJ49" s="43">
        <f>[2]PopRurM!BJ49+[3]EncRurM!BJ49</f>
        <v>169751.88574689889</v>
      </c>
    </row>
    <row r="50" spans="1:62" x14ac:dyDescent="0.3">
      <c r="A50" s="4">
        <v>48</v>
      </c>
      <c r="B50" s="41">
        <f>[2]PopRurM!B50</f>
        <v>105260.73476675617</v>
      </c>
      <c r="C50" s="41">
        <f>[2]PopRurM!C50</f>
        <v>109192.7295374987</v>
      </c>
      <c r="D50" s="41">
        <f>[2]PopRurM!D50</f>
        <v>113121.24105285415</v>
      </c>
      <c r="E50" s="41">
        <f>[2]PopRurM!E50</f>
        <v>117027.77202559456</v>
      </c>
      <c r="F50" s="41">
        <f>[2]PopRurM!F50</f>
        <v>120926.25547726826</v>
      </c>
      <c r="G50" s="41">
        <f>[2]PopRurM!G50</f>
        <v>124763.24145452176</v>
      </c>
      <c r="H50" s="41">
        <f>[2]PopRurM!H50</f>
        <v>128674.09646843234</v>
      </c>
      <c r="I50" s="41">
        <f>[2]PopRurM!I50</f>
        <v>132733.17000467601</v>
      </c>
      <c r="J50" s="41">
        <f>[2]PopRurM!J50</f>
        <v>136789.96140807989</v>
      </c>
      <c r="K50" s="41">
        <f>[2]PopRurM!K50</f>
        <v>140764.35580474103</v>
      </c>
      <c r="L50" s="41">
        <f>[2]PopRurM!L50</f>
        <v>144790.99903220843</v>
      </c>
      <c r="M50" s="41">
        <f>[2]PopRurM!M50</f>
        <v>148067.78145341529</v>
      </c>
      <c r="N50" s="41">
        <f>[2]PopRurM!N50</f>
        <v>153858.92100045632</v>
      </c>
      <c r="O50" s="41">
        <f>[2]PopRurM!O50</f>
        <v>135607.80932948235</v>
      </c>
      <c r="P50" s="57">
        <f>[2]PopRurM!P50</f>
        <v>142158.1842718019</v>
      </c>
      <c r="Q50" s="119">
        <f>[2]PopRurM!Q50</f>
        <v>143639.65198785419</v>
      </c>
      <c r="R50" s="119">
        <f>[2]PopRurM!R50</f>
        <v>145115.43846069131</v>
      </c>
      <c r="S50" s="42">
        <f>[2]PopRurM!S50+[3]EncRurM!S50</f>
        <v>146687.3604804833</v>
      </c>
      <c r="T50" s="42">
        <f>[2]PopRurM!T50+[3]EncRurM!T50</f>
        <v>148395.63233743963</v>
      </c>
      <c r="U50" s="42">
        <f>[2]PopRurM!U50+[3]EncRurM!U50</f>
        <v>150118.94277937728</v>
      </c>
      <c r="V50" s="42">
        <f>[2]PopRurM!V50+[3]EncRurM!V50</f>
        <v>151791.56762008151</v>
      </c>
      <c r="W50" s="42">
        <f>[2]PopRurM!W50+[3]EncRurM!W50</f>
        <v>154192.61695851228</v>
      </c>
      <c r="X50" s="42">
        <f>[2]PopRurM!X50+[3]EncRurM!X50</f>
        <v>157673.99368323342</v>
      </c>
      <c r="Y50" s="42">
        <f>[2]PopRurM!Y50+[3]EncRurM!Y50</f>
        <v>161865.0802221488</v>
      </c>
      <c r="Z50" s="42">
        <f>[2]PopRurM!Z50+[3]EncRurM!Z50</f>
        <v>165872.1390396627</v>
      </c>
      <c r="AA50" s="42">
        <f>[2]PopRurM!AA50+[3]EncRurM!AA50</f>
        <v>169661.41686726137</v>
      </c>
      <c r="AB50" s="42">
        <f>[2]PopRurM!AB50+[3]EncRurM!AB50</f>
        <v>173776.9762904926</v>
      </c>
      <c r="AC50" s="42">
        <f>[2]PopRurM!AC50+[3]EncRurM!AC50</f>
        <v>178339.12598920721</v>
      </c>
      <c r="AD50" s="42">
        <f>[2]PopRurM!AD50+[3]EncRurM!AD50</f>
        <v>182964.10355406618</v>
      </c>
      <c r="AE50" s="42">
        <f>[2]PopRurM!AE50+[3]EncRurM!AE50</f>
        <v>187392.35414798383</v>
      </c>
      <c r="AF50" s="42">
        <f>[2]PopRurM!AF50+[3]EncRurM!AF50</f>
        <v>191954.16965592108</v>
      </c>
      <c r="AG50" s="42">
        <f>[2]PopRurM!AG50+[3]EncRurM!AG50</f>
        <v>194496.35889932505</v>
      </c>
      <c r="AH50" s="42">
        <f>[2]PopRurM!AH50+[3]EncRurM!AH50</f>
        <v>194028.04622331302</v>
      </c>
      <c r="AI50" s="42">
        <f>[2]PopRurM!AI50+[3]EncRurM!AI50</f>
        <v>191586.22561004388</v>
      </c>
      <c r="AJ50" s="42">
        <f>[2]PopRurM!AJ50+[3]EncRurM!AJ50</f>
        <v>189221.71446327149</v>
      </c>
      <c r="AK50" s="42">
        <f>[2]PopRurM!AK50+[3]EncRurM!AK50</f>
        <v>186521.11879139725</v>
      </c>
      <c r="AL50" s="42">
        <f>[2]PopRurM!AL50+[3]EncRurM!AL50</f>
        <v>184443.67752238008</v>
      </c>
      <c r="AM50" s="42">
        <f>[2]PopRurM!AM50+[3]EncRurM!AM50</f>
        <v>183685.28725161657</v>
      </c>
      <c r="AN50" s="42">
        <f>[2]PopRurM!AN50+[3]EncRurM!AN50</f>
        <v>183770.61729677004</v>
      </c>
      <c r="AO50" s="42">
        <f>[2]PopRurM!AO50+[3]EncRurM!AO50</f>
        <v>183524.20729692737</v>
      </c>
      <c r="AP50" s="42">
        <f>[2]PopRurM!AP50+[3]EncRurM!AP50</f>
        <v>183167.95992825789</v>
      </c>
      <c r="AQ50" s="42">
        <f>[2]PopRurM!AQ50+[3]EncRurM!AQ50</f>
        <v>182929.9046978493</v>
      </c>
      <c r="AR50" s="42">
        <f>[2]PopRurM!AR50+[3]EncRurM!AR50</f>
        <v>182806.36550715062</v>
      </c>
      <c r="AS50" s="42">
        <f>[2]PopRurM!AS50+[3]EncRurM!AS50</f>
        <v>182787.87361746983</v>
      </c>
      <c r="AT50" s="42">
        <f>[2]PopRurM!AT50+[3]EncRurM!AT50</f>
        <v>182818.17358128412</v>
      </c>
      <c r="AU50" s="42">
        <f>[2]PopRurM!AU50+[3]EncRurM!AU50</f>
        <v>182868.07940403707</v>
      </c>
      <c r="AV50" s="42">
        <f>[2]PopRurM!AV50+[3]EncRurM!AV50</f>
        <v>182961.31863092148</v>
      </c>
      <c r="AW50" s="42">
        <f>[2]PopRurM!AW50+[3]EncRurM!AW50</f>
        <v>183013.67518604174</v>
      </c>
      <c r="AX50" s="42">
        <f>[2]PopRurM!AX50+[3]EncRurM!AX50</f>
        <v>182675.13992857255</v>
      </c>
      <c r="AY50" s="42">
        <f>[2]PopRurM!AY50+[3]EncRurM!AY50</f>
        <v>184128.6470162521</v>
      </c>
      <c r="AZ50" s="42">
        <f>[2]PopRurM!AZ50+[3]EncRurM!AZ50</f>
        <v>181866.50964427873</v>
      </c>
      <c r="BA50" s="42">
        <f>[2]PopRurM!BA50+[3]EncRurM!BA50</f>
        <v>179585.54619184721</v>
      </c>
      <c r="BB50" s="42">
        <f>[2]PopRurM!BB50+[3]EncRurM!BB50</f>
        <v>177235.96223313038</v>
      </c>
      <c r="BC50" s="42">
        <f>[2]PopRurM!BC50+[3]EncRurM!BC50</f>
        <v>174822.6592328629</v>
      </c>
      <c r="BD50" s="42">
        <f>[2]PopRurM!BD50+[3]EncRurM!BD50</f>
        <v>172368.69635468291</v>
      </c>
      <c r="BE50" s="42">
        <f>[2]PopRurM!BE50+[3]EncRurM!BE50</f>
        <v>169890.33754975535</v>
      </c>
      <c r="BF50" s="42">
        <f>[2]PopRurM!BF50+[3]EncRurM!BF50</f>
        <v>167418.21697267191</v>
      </c>
      <c r="BG50" s="42">
        <f>[2]PopRurM!BG50+[3]EncRurM!BG50</f>
        <v>164992.77170749358</v>
      </c>
      <c r="BH50" s="42">
        <f>[2]PopRurM!BH50+[3]EncRurM!BH50</f>
        <v>162630.93408694011</v>
      </c>
      <c r="BI50" s="42">
        <f>[2]PopRurM!BI50+[3]EncRurM!BI50</f>
        <v>160359.77356397791</v>
      </c>
      <c r="BJ50" s="43">
        <f>[2]PopRurM!BJ50+[3]EncRurM!BJ50</f>
        <v>158177.39639086861</v>
      </c>
    </row>
    <row r="51" spans="1:62" x14ac:dyDescent="0.3">
      <c r="A51" s="4">
        <v>49</v>
      </c>
      <c r="B51" s="41">
        <f>[2]PopRurM!B51</f>
        <v>95013.133210290835</v>
      </c>
      <c r="C51" s="41">
        <f>[2]PopRurM!C51</f>
        <v>98704.978644078583</v>
      </c>
      <c r="D51" s="41">
        <f>[2]PopRurM!D51</f>
        <v>102403.38414144159</v>
      </c>
      <c r="E51" s="41">
        <f>[2]PopRurM!E51</f>
        <v>106099.41444337218</v>
      </c>
      <c r="F51" s="41">
        <f>[2]PopRurM!F51</f>
        <v>109774.74661367742</v>
      </c>
      <c r="G51" s="41">
        <f>[2]PopRurM!G51</f>
        <v>113443.0663022298</v>
      </c>
      <c r="H51" s="41">
        <f>[2]PopRurM!H51</f>
        <v>117053.58956859335</v>
      </c>
      <c r="I51" s="41">
        <f>[2]PopRurM!I51</f>
        <v>120733.21971158581</v>
      </c>
      <c r="J51" s="41">
        <f>[2]PopRurM!J51</f>
        <v>124552.08154873572</v>
      </c>
      <c r="K51" s="41">
        <f>[2]PopRurM!K51</f>
        <v>128368.9075040864</v>
      </c>
      <c r="L51" s="41">
        <f>[2]PopRurM!L51</f>
        <v>132107.91753288929</v>
      </c>
      <c r="M51" s="41">
        <f>[2]PopRurM!M51</f>
        <v>135898.95565211659</v>
      </c>
      <c r="N51" s="41">
        <f>[2]PopRurM!N51</f>
        <v>156330.41887636972</v>
      </c>
      <c r="O51" s="41">
        <f>[2]PopRurM!O51</f>
        <v>146612.88364725743</v>
      </c>
      <c r="P51" s="57">
        <f>[2]PopRurM!P51</f>
        <v>143809.60052330661</v>
      </c>
      <c r="Q51" s="119">
        <f>[2]PopRurM!Q51</f>
        <v>145306.36094907281</v>
      </c>
      <c r="R51" s="119">
        <f>[2]PopRurM!R51</f>
        <v>146831.21561142828</v>
      </c>
      <c r="S51" s="42">
        <f>[2]PopRurM!S51+[3]EncRurM!S51</f>
        <v>148349.56063359842</v>
      </c>
      <c r="T51" s="42">
        <f>[2]PopRurM!T51+[3]EncRurM!T51</f>
        <v>149964.40821641046</v>
      </c>
      <c r="U51" s="42">
        <f>[2]PopRurM!U51+[3]EncRurM!U51</f>
        <v>151718.81334845844</v>
      </c>
      <c r="V51" s="42">
        <f>[2]PopRurM!V51+[3]EncRurM!V51</f>
        <v>153488.63604936635</v>
      </c>
      <c r="W51" s="42">
        <f>[2]PopRurM!W51+[3]EncRurM!W51</f>
        <v>155205.23958665403</v>
      </c>
      <c r="X51" s="42">
        <f>[2]PopRurM!X51+[3]EncRurM!X51</f>
        <v>157666.68300619771</v>
      </c>
      <c r="Y51" s="42">
        <f>[2]PopRurM!Y51+[3]EncRurM!Y51</f>
        <v>161233.28060246501</v>
      </c>
      <c r="Z51" s="42">
        <f>[2]PopRurM!Z51+[3]EncRurM!Z51</f>
        <v>165525.41756885994</v>
      </c>
      <c r="AA51" s="42">
        <f>[2]PopRurM!AA51+[3]EncRurM!AA51</f>
        <v>169629.34599094978</v>
      </c>
      <c r="AB51" s="42">
        <f>[2]PopRurM!AB51+[3]EncRurM!AB51</f>
        <v>173510.00517510483</v>
      </c>
      <c r="AC51" s="42">
        <f>[2]PopRurM!AC51+[3]EncRurM!AC51</f>
        <v>177724.02645927606</v>
      </c>
      <c r="AD51" s="42">
        <f>[2]PopRurM!AD51+[3]EncRurM!AD51</f>
        <v>182395.54982383942</v>
      </c>
      <c r="AE51" s="42">
        <f>[2]PopRurM!AE51+[3]EncRurM!AE51</f>
        <v>187131.25595654568</v>
      </c>
      <c r="AF51" s="42">
        <f>[2]PopRurM!AF51+[3]EncRurM!AF51</f>
        <v>191666.07687721754</v>
      </c>
      <c r="AG51" s="42">
        <f>[2]PopRurM!AG51+[3]EncRurM!AG51</f>
        <v>196334.51672800889</v>
      </c>
      <c r="AH51" s="42">
        <f>[2]PopRurM!AH51+[3]EncRurM!AH51</f>
        <v>198940.77109062229</v>
      </c>
      <c r="AI51" s="42">
        <f>[2]PopRurM!AI51+[3]EncRurM!AI51</f>
        <v>198467.62303294265</v>
      </c>
      <c r="AJ51" s="42">
        <f>[2]PopRurM!AJ51+[3]EncRurM!AJ51</f>
        <v>195975.80129253419</v>
      </c>
      <c r="AK51" s="42">
        <f>[2]PopRurM!AK51+[3]EncRurM!AK51</f>
        <v>193563.00886805967</v>
      </c>
      <c r="AL51" s="42">
        <f>[2]PopRurM!AL51+[3]EncRurM!AL51</f>
        <v>190805.20551376371</v>
      </c>
      <c r="AM51" s="42">
        <f>[2]PopRurM!AM51+[3]EncRurM!AM51</f>
        <v>188684.77587655926</v>
      </c>
      <c r="AN51" s="42">
        <f>[2]PopRurM!AN51+[3]EncRurM!AN51</f>
        <v>187913.66902513444</v>
      </c>
      <c r="AO51" s="42">
        <f>[2]PopRurM!AO51+[3]EncRurM!AO51</f>
        <v>188004.689783515</v>
      </c>
      <c r="AP51" s="42">
        <f>[2]PopRurM!AP51+[3]EncRurM!AP51</f>
        <v>187756.29561854922</v>
      </c>
      <c r="AQ51" s="42">
        <f>[2]PopRurM!AQ51+[3]EncRurM!AQ51</f>
        <v>187395.63871144029</v>
      </c>
      <c r="AR51" s="42">
        <f>[2]PopRurM!AR51+[3]EncRurM!AR51</f>
        <v>187155.8098625078</v>
      </c>
      <c r="AS51" s="42">
        <f>[2]PopRurM!AS51+[3]EncRurM!AS51</f>
        <v>187033.15453691091</v>
      </c>
      <c r="AT51" s="42">
        <f>[2]PopRurM!AT51+[3]EncRurM!AT51</f>
        <v>187017.96537647853</v>
      </c>
      <c r="AU51" s="42">
        <f>[2]PopRurM!AU51+[3]EncRurM!AU51</f>
        <v>187052.68345746683</v>
      </c>
      <c r="AV51" s="42">
        <f>[2]PopRurM!AV51+[3]EncRurM!AV51</f>
        <v>187106.58784636977</v>
      </c>
      <c r="AW51" s="42">
        <f>[2]PopRurM!AW51+[3]EncRurM!AW51</f>
        <v>187204.80347021829</v>
      </c>
      <c r="AX51" s="42">
        <f>[2]PopRurM!AX51+[3]EncRurM!AX51</f>
        <v>187261.22035182433</v>
      </c>
      <c r="AY51" s="42">
        <f>[2]PopRurM!AY51+[3]EncRurM!AY51</f>
        <v>186917.5798725682</v>
      </c>
      <c r="AZ51" s="42">
        <f>[2]PopRurM!AZ51+[3]EncRurM!AZ51</f>
        <v>188407.71645393534</v>
      </c>
      <c r="BA51" s="42">
        <f>[2]PopRurM!BA51+[3]EncRurM!BA51</f>
        <v>186094.85271651603</v>
      </c>
      <c r="BB51" s="42">
        <f>[2]PopRurM!BB51+[3]EncRurM!BB51</f>
        <v>183763.60210067854</v>
      </c>
      <c r="BC51" s="42">
        <f>[2]PopRurM!BC51+[3]EncRurM!BC51</f>
        <v>181362.115893368</v>
      </c>
      <c r="BD51" s="42">
        <f>[2]PopRurM!BD51+[3]EncRurM!BD51</f>
        <v>178894.39124206654</v>
      </c>
      <c r="BE51" s="42">
        <f>[2]PopRurM!BE51+[3]EncRurM!BE51</f>
        <v>176384.98205273639</v>
      </c>
      <c r="BF51" s="42">
        <f>[2]PopRurM!BF51+[3]EncRurM!BF51</f>
        <v>173850.67634480275</v>
      </c>
      <c r="BG51" s="42">
        <f>[2]PopRurM!BG51+[3]EncRurM!BG51</f>
        <v>171322.65186862685</v>
      </c>
      <c r="BH51" s="42">
        <f>[2]PopRurM!BH51+[3]EncRurM!BH51</f>
        <v>168842.25054959612</v>
      </c>
      <c r="BI51" s="42">
        <f>[2]PopRurM!BI51+[3]EncRurM!BI51</f>
        <v>166427.05983663228</v>
      </c>
      <c r="BJ51" s="43">
        <f>[2]PopRurM!BJ51+[3]EncRurM!BJ51</f>
        <v>164104.48874104189</v>
      </c>
    </row>
    <row r="52" spans="1:62" x14ac:dyDescent="0.3">
      <c r="A52" s="4">
        <v>50</v>
      </c>
      <c r="B52" s="41">
        <f>[2]PopRurM!B52</f>
        <v>97178.974973441509</v>
      </c>
      <c r="C52" s="41">
        <f>[2]PopRurM!C52</f>
        <v>100971.4607685236</v>
      </c>
      <c r="D52" s="41">
        <f>[2]PopRurM!D52</f>
        <v>104909.41177218418</v>
      </c>
      <c r="E52" s="41">
        <f>[2]PopRurM!E52</f>
        <v>108854.73269089733</v>
      </c>
      <c r="F52" s="41">
        <f>[2]PopRurM!F52</f>
        <v>112797.51642573992</v>
      </c>
      <c r="G52" s="41">
        <f>[2]PopRurM!G52</f>
        <v>116719.03614338167</v>
      </c>
      <c r="H52" s="41">
        <f>[2]PopRurM!H52</f>
        <v>120632.82349113221</v>
      </c>
      <c r="I52" s="41">
        <f>[2]PopRurM!I52</f>
        <v>124485.59760770986</v>
      </c>
      <c r="J52" s="41">
        <f>[2]PopRurM!J52</f>
        <v>128411.46678341542</v>
      </c>
      <c r="K52" s="41">
        <f>[2]PopRurM!K52</f>
        <v>132485.82162468822</v>
      </c>
      <c r="L52" s="41">
        <f>[2]PopRurM!L52</f>
        <v>136558.12255520868</v>
      </c>
      <c r="M52" s="41">
        <f>[2]PopRurM!M52</f>
        <v>140549.59605671003</v>
      </c>
      <c r="N52" s="41">
        <f>[2]PopRurM!N52</f>
        <v>143279.7661860268</v>
      </c>
      <c r="O52" s="41">
        <f>[2]PopRurM!O52</f>
        <v>149886.15635420528</v>
      </c>
      <c r="P52" s="57">
        <f>[2]PopRurM!P52</f>
        <v>156885.79651196621</v>
      </c>
      <c r="Q52" s="119">
        <f>[2]PopRurM!Q52</f>
        <v>158434.0323794384</v>
      </c>
      <c r="R52" s="119">
        <f>[2]PopRurM!R52</f>
        <v>160095.16570739346</v>
      </c>
      <c r="S52" s="42">
        <f>[2]PopRurM!S52+[3]EncRurM!S52</f>
        <v>161787.86991355961</v>
      </c>
      <c r="T52" s="42">
        <f>[2]PopRurM!T52+[3]EncRurM!T52</f>
        <v>163471.10285626241</v>
      </c>
      <c r="U52" s="42">
        <f>[2]PopRurM!U52+[3]EncRurM!U52</f>
        <v>165261.29793434445</v>
      </c>
      <c r="V52" s="42">
        <f>[2]PopRurM!V52+[3]EncRurM!V52</f>
        <v>167204.54862999386</v>
      </c>
      <c r="W52" s="42">
        <f>[2]PopRurM!W52+[3]EncRurM!W52</f>
        <v>169164.08989880019</v>
      </c>
      <c r="X52" s="42">
        <f>[2]PopRurM!X52+[3]EncRurM!X52</f>
        <v>171064.9093341339</v>
      </c>
      <c r="Y52" s="42">
        <f>[2]PopRurM!Y52+[3]EncRurM!Y52</f>
        <v>173786.82416998179</v>
      </c>
      <c r="Z52" s="42">
        <f>[2]PopRurM!Z52+[3]EncRurM!Z52</f>
        <v>177726.23835316242</v>
      </c>
      <c r="AA52" s="42">
        <f>[2]PopRurM!AA52+[3]EncRurM!AA52</f>
        <v>182465.5323066994</v>
      </c>
      <c r="AB52" s="42">
        <f>[2]PopRurM!AB52+[3]EncRurM!AB52</f>
        <v>186996.83731458164</v>
      </c>
      <c r="AC52" s="42">
        <f>[2]PopRurM!AC52+[3]EncRurM!AC52</f>
        <v>191281.88947241736</v>
      </c>
      <c r="AD52" s="42">
        <f>[2]PopRurM!AD52+[3]EncRurM!AD52</f>
        <v>195935.05807019447</v>
      </c>
      <c r="AE52" s="42">
        <f>[2]PopRurM!AE52+[3]EncRurM!AE52</f>
        <v>201092.72930178489</v>
      </c>
      <c r="AF52" s="42">
        <f>[2]PopRurM!AF52+[3]EncRurM!AF52</f>
        <v>206320.86673354247</v>
      </c>
      <c r="AG52" s="42">
        <f>[2]PopRurM!AG52+[3]EncRurM!AG52</f>
        <v>211326.99774971962</v>
      </c>
      <c r="AH52" s="42">
        <f>[2]PopRurM!AH52+[3]EncRurM!AH52</f>
        <v>216481.89074402745</v>
      </c>
      <c r="AI52" s="42">
        <f>[2]PopRurM!AI52+[3]EncRurM!AI52</f>
        <v>219363.30165659782</v>
      </c>
      <c r="AJ52" s="42">
        <f>[2]PopRurM!AJ52+[3]EncRurM!AJ52</f>
        <v>218849.20147580831</v>
      </c>
      <c r="AK52" s="42">
        <f>[2]PopRurM!AK52+[3]EncRurM!AK52</f>
        <v>216109.10181411082</v>
      </c>
      <c r="AL52" s="42">
        <f>[2]PopRurM!AL52+[3]EncRurM!AL52</f>
        <v>213454.74865763469</v>
      </c>
      <c r="AM52" s="42">
        <f>[2]PopRurM!AM52+[3]EncRurM!AM52</f>
        <v>210419.90327695839</v>
      </c>
      <c r="AN52" s="42">
        <f>[2]PopRurM!AN52+[3]EncRurM!AN52</f>
        <v>208087.69936174827</v>
      </c>
      <c r="AO52" s="42">
        <f>[2]PopRurM!AO52+[3]EncRurM!AO52</f>
        <v>207242.4838102808</v>
      </c>
      <c r="AP52" s="42">
        <f>[2]PopRurM!AP52+[3]EncRurM!AP52</f>
        <v>207348.05682701871</v>
      </c>
      <c r="AQ52" s="42">
        <f>[2]PopRurM!AQ52+[3]EncRurM!AQ52</f>
        <v>207079.32551168583</v>
      </c>
      <c r="AR52" s="42">
        <f>[2]PopRurM!AR52+[3]EncRurM!AR52</f>
        <v>206685.6998021499</v>
      </c>
      <c r="AS52" s="42">
        <f>[2]PopRurM!AS52+[3]EncRurM!AS52</f>
        <v>206426.31346676752</v>
      </c>
      <c r="AT52" s="42">
        <f>[2]PopRurM!AT52+[3]EncRurM!AT52</f>
        <v>206295.10489692222</v>
      </c>
      <c r="AU52" s="42">
        <f>[2]PopRurM!AU52+[3]EncRurM!AU52</f>
        <v>206283.48681374051</v>
      </c>
      <c r="AV52" s="42">
        <f>[2]PopRurM!AV52+[3]EncRurM!AV52</f>
        <v>206325.91807405624</v>
      </c>
      <c r="AW52" s="42">
        <f>[2]PopRurM!AW52+[3]EncRurM!AW52</f>
        <v>206388.55469642705</v>
      </c>
      <c r="AX52" s="42">
        <f>[2]PopRurM!AX52+[3]EncRurM!AX52</f>
        <v>206500.94702285854</v>
      </c>
      <c r="AY52" s="42">
        <f>[2]PopRurM!AY52+[3]EncRurM!AY52</f>
        <v>206566.2355989991</v>
      </c>
      <c r="AZ52" s="42">
        <f>[2]PopRurM!AZ52+[3]EncRurM!AZ52</f>
        <v>206191.29984936412</v>
      </c>
      <c r="BA52" s="42">
        <f>[2]PopRurM!BA52+[3]EncRurM!BA52</f>
        <v>207838.2894238806</v>
      </c>
      <c r="BB52" s="42">
        <f>[2]PopRurM!BB52+[3]EncRurM!BB52</f>
        <v>205288.87786657814</v>
      </c>
      <c r="BC52" s="42">
        <f>[2]PopRurM!BC52+[3]EncRurM!BC52</f>
        <v>202721.28148342608</v>
      </c>
      <c r="BD52" s="42">
        <f>[2]PopRurM!BD52+[3]EncRurM!BD52</f>
        <v>200074.00020366922</v>
      </c>
      <c r="BE52" s="42">
        <f>[2]PopRurM!BE52+[3]EncRurM!BE52</f>
        <v>197354.6110380782</v>
      </c>
      <c r="BF52" s="42">
        <f>[2]PopRurM!BF52+[3]EncRurM!BF52</f>
        <v>194588.24440570909</v>
      </c>
      <c r="BG52" s="42">
        <f>[2]PopRurM!BG52+[3]EncRurM!BG52</f>
        <v>191795.2319521298</v>
      </c>
      <c r="BH52" s="42">
        <f>[2]PopRurM!BH52+[3]EncRurM!BH52</f>
        <v>189008.15482365419</v>
      </c>
      <c r="BI52" s="42">
        <f>[2]PopRurM!BI52+[3]EncRurM!BI52</f>
        <v>186273.61163652185</v>
      </c>
      <c r="BJ52" s="43">
        <f>[2]PopRurM!BJ52+[3]EncRurM!BJ52</f>
        <v>183610.92376819797</v>
      </c>
    </row>
    <row r="53" spans="1:62" x14ac:dyDescent="0.3">
      <c r="A53" s="4">
        <v>51</v>
      </c>
      <c r="B53" s="41">
        <f>[2]PopRurM!B53</f>
        <v>105488.93487240048</v>
      </c>
      <c r="C53" s="41">
        <f>[2]PopRurM!C53</f>
        <v>109562.71126626612</v>
      </c>
      <c r="D53" s="41">
        <f>[2]PopRurM!D53</f>
        <v>113856.73253514664</v>
      </c>
      <c r="E53" s="41">
        <f>[2]PopRurM!E53</f>
        <v>118316.17730380497</v>
      </c>
      <c r="F53" s="41">
        <f>[2]PopRurM!F53</f>
        <v>122783.70822531077</v>
      </c>
      <c r="G53" s="41">
        <f>[2]PopRurM!G53</f>
        <v>127248.6351314928</v>
      </c>
      <c r="H53" s="41">
        <f>[2]PopRurM!H53</f>
        <v>131690.40000663718</v>
      </c>
      <c r="I53" s="41">
        <f>[2]PopRurM!I53</f>
        <v>136123.11935486743</v>
      </c>
      <c r="J53" s="41">
        <f>[2]PopRurM!J53</f>
        <v>140487.72314436568</v>
      </c>
      <c r="K53" s="41">
        <f>[2]PopRurM!K53</f>
        <v>144934.83310359565</v>
      </c>
      <c r="L53" s="41">
        <f>[2]PopRurM!L53</f>
        <v>149549.55941761294</v>
      </c>
      <c r="M53" s="41">
        <f>[2]PopRurM!M53</f>
        <v>154163.87457131597</v>
      </c>
      <c r="N53" s="41">
        <f>[2]PopRurM!N53</f>
        <v>145948.57268683604</v>
      </c>
      <c r="O53" s="41">
        <f>[2]PopRurM!O53</f>
        <v>138183.31608190102</v>
      </c>
      <c r="P53" s="57">
        <f>[2]PopRurM!P53</f>
        <v>156822.60388977596</v>
      </c>
      <c r="Q53" s="119">
        <f>[2]PopRurM!Q53</f>
        <v>159171.46829663316</v>
      </c>
      <c r="R53" s="119">
        <f>[2]PopRurM!R53</f>
        <v>160756.68152059038</v>
      </c>
      <c r="S53" s="42">
        <f>[2]PopRurM!S53+[3]EncRurM!S53</f>
        <v>162456.17217131119</v>
      </c>
      <c r="T53" s="42">
        <f>[2]PopRurM!T53+[3]EncRurM!T53</f>
        <v>164186.41992225329</v>
      </c>
      <c r="U53" s="42">
        <f>[2]PopRurM!U53+[3]EncRurM!U53</f>
        <v>165906.75848191071</v>
      </c>
      <c r="V53" s="42">
        <f>[2]PopRurM!V53+[3]EncRurM!V53</f>
        <v>167735.45469172008</v>
      </c>
      <c r="W53" s="42">
        <f>[2]PopRurM!W53+[3]EncRurM!W53</f>
        <v>169718.57985661543</v>
      </c>
      <c r="X53" s="42">
        <f>[2]PopRurM!X53+[3]EncRurM!X53</f>
        <v>171718.43482497838</v>
      </c>
      <c r="Y53" s="42">
        <f>[2]PopRurM!Y53+[3]EncRurM!Y53</f>
        <v>173657.93381006195</v>
      </c>
      <c r="Z53" s="42">
        <f>[2]PopRurM!Z53+[3]EncRurM!Z53</f>
        <v>176431.34915260959</v>
      </c>
      <c r="AA53" s="42">
        <f>[2]PopRurM!AA53+[3]EncRurM!AA53</f>
        <v>180440.19613584477</v>
      </c>
      <c r="AB53" s="42">
        <f>[2]PopRurM!AB53+[3]EncRurM!AB53</f>
        <v>185260.30989646481</v>
      </c>
      <c r="AC53" s="42">
        <f>[2]PopRurM!AC53+[3]EncRurM!AC53</f>
        <v>189869.62813339251</v>
      </c>
      <c r="AD53" s="42">
        <f>[2]PopRurM!AD53+[3]EncRurM!AD53</f>
        <v>194229.80098944824</v>
      </c>
      <c r="AE53" s="42">
        <f>[2]PopRurM!AE53+[3]EncRurM!AE53</f>
        <v>198963.30584442421</v>
      </c>
      <c r="AF53" s="42">
        <f>[2]PopRurM!AF53+[3]EncRurM!AF53</f>
        <v>204208.74268551011</v>
      </c>
      <c r="AG53" s="42">
        <f>[2]PopRurM!AG53+[3]EncRurM!AG53</f>
        <v>209526.63244469048</v>
      </c>
      <c r="AH53" s="42">
        <f>[2]PopRurM!AH53+[3]EncRurM!AH53</f>
        <v>214620.21414660854</v>
      </c>
      <c r="AI53" s="42">
        <f>[2]PopRurM!AI53+[3]EncRurM!AI53</f>
        <v>219864.23538893947</v>
      </c>
      <c r="AJ53" s="42">
        <f>[2]PopRurM!AJ53+[3]EncRurM!AJ53</f>
        <v>222799.54375273554</v>
      </c>
      <c r="AK53" s="42">
        <f>[2]PopRurM!AK53+[3]EncRurM!AK53</f>
        <v>222286.19616787069</v>
      </c>
      <c r="AL53" s="42">
        <f>[2]PopRurM!AL53+[3]EncRurM!AL53</f>
        <v>219510.85046338447</v>
      </c>
      <c r="AM53" s="42">
        <f>[2]PopRurM!AM53+[3]EncRurM!AM53</f>
        <v>216822.24235533818</v>
      </c>
      <c r="AN53" s="42">
        <f>[2]PopRurM!AN53+[3]EncRurM!AN53</f>
        <v>213747.04709639342</v>
      </c>
      <c r="AO53" s="42">
        <f>[2]PopRurM!AO53+[3]EncRurM!AO53</f>
        <v>211384.2840835785</v>
      </c>
      <c r="AP53" s="42">
        <f>[2]PopRurM!AP53+[3]EncRurM!AP53</f>
        <v>210531.96494229999</v>
      </c>
      <c r="AQ53" s="42">
        <f>[2]PopRurM!AQ53+[3]EncRurM!AQ53</f>
        <v>210645.59891508406</v>
      </c>
      <c r="AR53" s="42">
        <f>[2]PopRurM!AR53+[3]EncRurM!AR53</f>
        <v>210377.79336880584</v>
      </c>
      <c r="AS53" s="42">
        <f>[2]PopRurM!AS53+[3]EncRurM!AS53</f>
        <v>209983.22738856127</v>
      </c>
      <c r="AT53" s="42">
        <f>[2]PopRurM!AT53+[3]EncRurM!AT53</f>
        <v>209724.94496118004</v>
      </c>
      <c r="AU53" s="42">
        <f>[2]PopRurM!AU53+[3]EncRurM!AU53</f>
        <v>209596.76892845868</v>
      </c>
      <c r="AV53" s="42">
        <f>[2]PopRurM!AV53+[3]EncRurM!AV53</f>
        <v>209590.20569786752</v>
      </c>
      <c r="AW53" s="42">
        <f>[2]PopRurM!AW53+[3]EncRurM!AW53</f>
        <v>209637.56391076057</v>
      </c>
      <c r="AX53" s="42">
        <f>[2]PopRurM!AX53+[3]EncRurM!AX53</f>
        <v>209705.38396020248</v>
      </c>
      <c r="AY53" s="42">
        <f>[2]PopRurM!AY53+[3]EncRurM!AY53</f>
        <v>209823.77949243502</v>
      </c>
      <c r="AZ53" s="42">
        <f>[2]PopRurM!AZ53+[3]EncRurM!AZ53</f>
        <v>209894.30204859094</v>
      </c>
      <c r="BA53" s="42">
        <f>[2]PopRurM!BA53+[3]EncRurM!BA53</f>
        <v>209517.49539818123</v>
      </c>
      <c r="BB53" s="42">
        <f>[2]PopRurM!BB53+[3]EncRurM!BB53</f>
        <v>211194.20777802687</v>
      </c>
      <c r="BC53" s="42">
        <f>[2]PopRurM!BC53+[3]EncRurM!BC53</f>
        <v>208606.8793263578</v>
      </c>
      <c r="BD53" s="42">
        <f>[2]PopRurM!BD53+[3]EncRurM!BD53</f>
        <v>206000.7620184866</v>
      </c>
      <c r="BE53" s="42">
        <f>[2]PopRurM!BE53+[3]EncRurM!BE53</f>
        <v>203313.69819999117</v>
      </c>
      <c r="BF53" s="42">
        <f>[2]PopRurM!BF53+[3]EncRurM!BF53</f>
        <v>200553.40931862581</v>
      </c>
      <c r="BG53" s="42">
        <f>[2]PopRurM!BG53+[3]EncRurM!BG53</f>
        <v>197745.11877038793</v>
      </c>
      <c r="BH53" s="42">
        <f>[2]PopRurM!BH53+[3]EncRurM!BH53</f>
        <v>194909.6744642141</v>
      </c>
      <c r="BI53" s="42">
        <f>[2]PopRurM!BI53+[3]EncRurM!BI53</f>
        <v>192079.24909908057</v>
      </c>
      <c r="BJ53" s="43">
        <f>[2]PopRurM!BJ53+[3]EncRurM!BJ53</f>
        <v>189302.23041424758</v>
      </c>
    </row>
    <row r="54" spans="1:62" x14ac:dyDescent="0.3">
      <c r="A54" s="4">
        <v>52</v>
      </c>
      <c r="B54" s="41">
        <f>[2]PopRurM!B54</f>
        <v>96451.569745220419</v>
      </c>
      <c r="C54" s="41">
        <f>[2]PopRurM!C54</f>
        <v>100435.90987162174</v>
      </c>
      <c r="D54" s="41">
        <f>[2]PopRurM!D54</f>
        <v>104331.88999851511</v>
      </c>
      <c r="E54" s="41">
        <f>[2]PopRurM!E54</f>
        <v>108437.93847490734</v>
      </c>
      <c r="F54" s="41">
        <f>[2]PopRurM!F54</f>
        <v>112701.80079886058</v>
      </c>
      <c r="G54" s="41">
        <f>[2]PopRurM!G54</f>
        <v>116973.80327135693</v>
      </c>
      <c r="H54" s="41">
        <f>[2]PopRurM!H54</f>
        <v>121243.70506035828</v>
      </c>
      <c r="I54" s="41">
        <f>[2]PopRurM!I54</f>
        <v>125491.94355081754</v>
      </c>
      <c r="J54" s="41">
        <f>[2]PopRurM!J54</f>
        <v>129731.38542914155</v>
      </c>
      <c r="K54" s="41">
        <f>[2]PopRurM!K54</f>
        <v>133905.9687045578</v>
      </c>
      <c r="L54" s="41">
        <f>[2]PopRurM!L54</f>
        <v>138160.11536734671</v>
      </c>
      <c r="M54" s="41">
        <f>[2]PopRurM!M54</f>
        <v>142575.62078109448</v>
      </c>
      <c r="N54" s="41">
        <f>[2]PopRurM!N54</f>
        <v>126429.36811552102</v>
      </c>
      <c r="O54" s="41">
        <f>[2]PopRurM!O54</f>
        <v>147239.15709705767</v>
      </c>
      <c r="P54" s="57">
        <f>[2]PopRurM!P54</f>
        <v>129504.84527233485</v>
      </c>
      <c r="Q54" s="119">
        <f>[2]PopRurM!Q54</f>
        <v>132483.01620681345</v>
      </c>
      <c r="R54" s="119">
        <f>[2]PopRurM!R54</f>
        <v>134479.60174437833</v>
      </c>
      <c r="S54" s="42">
        <f>[2]PopRurM!S54+[3]EncRurM!S54</f>
        <v>135831.04249109147</v>
      </c>
      <c r="T54" s="42">
        <f>[2]PopRurM!T54+[3]EncRurM!T54</f>
        <v>137277.37674207849</v>
      </c>
      <c r="U54" s="42">
        <f>[2]PopRurM!U54+[3]EncRurM!U54</f>
        <v>138749.37264266779</v>
      </c>
      <c r="V54" s="42">
        <f>[2]PopRurM!V54+[3]EncRurM!V54</f>
        <v>140212.96025806825</v>
      </c>
      <c r="W54" s="42">
        <f>[2]PopRurM!W54+[3]EncRurM!W54</f>
        <v>141767.29183440268</v>
      </c>
      <c r="X54" s="42">
        <f>[2]PopRurM!X54+[3]EncRurM!X54</f>
        <v>143452.55242296308</v>
      </c>
      <c r="Y54" s="42">
        <f>[2]PopRurM!Y54+[3]EncRurM!Y54</f>
        <v>145151.68122215965</v>
      </c>
      <c r="Z54" s="42">
        <f>[2]PopRurM!Z54+[3]EncRurM!Z54</f>
        <v>146799.15912662481</v>
      </c>
      <c r="AA54" s="42">
        <f>[2]PopRurM!AA54+[3]EncRurM!AA54</f>
        <v>149152.05939887982</v>
      </c>
      <c r="AB54" s="42">
        <f>[2]PopRurM!AB54+[3]EncRurM!AB54</f>
        <v>152548.13302709398</v>
      </c>
      <c r="AC54" s="42">
        <f>[2]PopRurM!AC54+[3]EncRurM!AC54</f>
        <v>156629.97329148772</v>
      </c>
      <c r="AD54" s="42">
        <f>[2]PopRurM!AD54+[3]EncRurM!AD54</f>
        <v>160534.6935743714</v>
      </c>
      <c r="AE54" s="42">
        <f>[2]PopRurM!AE54+[3]EncRurM!AE54</f>
        <v>164228.11474244494</v>
      </c>
      <c r="AF54" s="42">
        <f>[2]PopRurM!AF54+[3]EncRurM!AF54</f>
        <v>168237.2287998808</v>
      </c>
      <c r="AG54" s="42">
        <f>[2]PopRurM!AG54+[3]EncRurM!AG54</f>
        <v>172678.65975423303</v>
      </c>
      <c r="AH54" s="42">
        <f>[2]PopRurM!AH54+[3]EncRurM!AH54</f>
        <v>177183.42584377385</v>
      </c>
      <c r="AI54" s="42">
        <f>[2]PopRurM!AI54+[3]EncRurM!AI54</f>
        <v>181498.07732924001</v>
      </c>
      <c r="AJ54" s="42">
        <f>[2]PopRurM!AJ54+[3]EncRurM!AJ54</f>
        <v>185940.16347464593</v>
      </c>
      <c r="AK54" s="42">
        <f>[2]PopRurM!AK54+[3]EncRurM!AK54</f>
        <v>188430.1078756279</v>
      </c>
      <c r="AL54" s="42">
        <f>[2]PopRurM!AL54+[3]EncRurM!AL54</f>
        <v>188002.59571310511</v>
      </c>
      <c r="AM54" s="42">
        <f>[2]PopRurM!AM54+[3]EncRurM!AM54</f>
        <v>185661.70727683415</v>
      </c>
      <c r="AN54" s="42">
        <f>[2]PopRurM!AN54+[3]EncRurM!AN54</f>
        <v>183394.20023857476</v>
      </c>
      <c r="AO54" s="42">
        <f>[2]PopRurM!AO54+[3]EncRurM!AO54</f>
        <v>180798.44248242432</v>
      </c>
      <c r="AP54" s="42">
        <f>[2]PopRurM!AP54+[3]EncRurM!AP54</f>
        <v>178805.35129714571</v>
      </c>
      <c r="AQ54" s="42">
        <f>[2]PopRurM!AQ54+[3]EncRurM!AQ54</f>
        <v>178089.66426951496</v>
      </c>
      <c r="AR54" s="42">
        <f>[2]PopRurM!AR54+[3]EncRurM!AR54</f>
        <v>178190.23609625406</v>
      </c>
      <c r="AS54" s="42">
        <f>[2]PopRurM!AS54+[3]EncRurM!AS54</f>
        <v>177968.12632905832</v>
      </c>
      <c r="AT54" s="42">
        <f>[2]PopRurM!AT54+[3]EncRurM!AT54</f>
        <v>177638.78362607778</v>
      </c>
      <c r="AU54" s="42">
        <f>[2]PopRurM!AU54+[3]EncRurM!AU54</f>
        <v>177424.75454854404</v>
      </c>
      <c r="AV54" s="42">
        <f>[2]PopRurM!AV54+[3]EncRurM!AV54</f>
        <v>177320.79756802766</v>
      </c>
      <c r="AW54" s="42">
        <f>[2]PopRurM!AW54+[3]EncRurM!AW54</f>
        <v>177318.72279635767</v>
      </c>
      <c r="AX54" s="42">
        <f>[2]PopRurM!AX54+[3]EncRurM!AX54</f>
        <v>177362.40219993598</v>
      </c>
      <c r="AY54" s="42">
        <f>[2]PopRurM!AY54+[3]EncRurM!AY54</f>
        <v>177423.33496792775</v>
      </c>
      <c r="AZ54" s="42">
        <f>[2]PopRurM!AZ54+[3]EncRurM!AZ54</f>
        <v>177527.07355142626</v>
      </c>
      <c r="BA54" s="42">
        <f>[2]PopRurM!BA54+[3]EncRurM!BA54</f>
        <v>177590.19028959691</v>
      </c>
      <c r="BB54" s="42">
        <f>[2]PopRurM!BB54+[3]EncRurM!BB54</f>
        <v>177274.06060619885</v>
      </c>
      <c r="BC54" s="42">
        <f>[2]PopRurM!BC54+[3]EncRurM!BC54</f>
        <v>178695.49759714623</v>
      </c>
      <c r="BD54" s="42">
        <f>[2]PopRurM!BD54+[3]EncRurM!BD54</f>
        <v>176508.90665401568</v>
      </c>
      <c r="BE54" s="42">
        <f>[2]PopRurM!BE54+[3]EncRurM!BE54</f>
        <v>174306.37272857904</v>
      </c>
      <c r="BF54" s="42">
        <f>[2]PopRurM!BF54+[3]EncRurM!BF54</f>
        <v>172035.37133803338</v>
      </c>
      <c r="BG54" s="42">
        <f>[2]PopRurM!BG54+[3]EncRurM!BG54</f>
        <v>169702.23599589756</v>
      </c>
      <c r="BH54" s="42">
        <f>[2]PopRurM!BH54+[3]EncRurM!BH54</f>
        <v>167328.47880843389</v>
      </c>
      <c r="BI54" s="42">
        <f>[2]PopRurM!BI54+[3]EncRurM!BI54</f>
        <v>164930.80714751114</v>
      </c>
      <c r="BJ54" s="43">
        <f>[2]PopRurM!BJ54+[3]EncRurM!BJ54</f>
        <v>162537.39422843725</v>
      </c>
    </row>
    <row r="55" spans="1:62" x14ac:dyDescent="0.3">
      <c r="A55" s="4">
        <v>53</v>
      </c>
      <c r="B55" s="41">
        <f>[2]PopRurM!B55</f>
        <v>109410.75878613492</v>
      </c>
      <c r="C55" s="41">
        <f>[2]PopRurM!C55</f>
        <v>114340.96594126799</v>
      </c>
      <c r="D55" s="41">
        <f>[2]PopRurM!D55</f>
        <v>119084.18791937201</v>
      </c>
      <c r="E55" s="41">
        <f>[2]PopRurM!E55</f>
        <v>123722.79842490029</v>
      </c>
      <c r="F55" s="41">
        <f>[2]PopRurM!F55</f>
        <v>128611.50551980497</v>
      </c>
      <c r="G55" s="41">
        <f>[2]PopRurM!G55</f>
        <v>133686.88458373697</v>
      </c>
      <c r="H55" s="41">
        <f>[2]PopRurM!H55</f>
        <v>138772.91271972761</v>
      </c>
      <c r="I55" s="41">
        <f>[2]PopRurM!I55</f>
        <v>143857.06160770787</v>
      </c>
      <c r="J55" s="41">
        <f>[2]PopRurM!J55</f>
        <v>148915.99725154942</v>
      </c>
      <c r="K55" s="41">
        <f>[2]PopRurM!K55</f>
        <v>153964.44042733317</v>
      </c>
      <c r="L55" s="41">
        <f>[2]PopRurM!L55</f>
        <v>158935.99103869378</v>
      </c>
      <c r="M55" s="41">
        <f>[2]PopRurM!M55</f>
        <v>164004.00971458529</v>
      </c>
      <c r="N55" s="41">
        <f>[2]PopRurM!N55</f>
        <v>116812.75159236751</v>
      </c>
      <c r="O55" s="41">
        <f>[2]PopRurM!O55</f>
        <v>141513.58752360282</v>
      </c>
      <c r="P55" s="57">
        <f>[2]PopRurM!P55</f>
        <v>141881.76110683367</v>
      </c>
      <c r="Q55" s="119">
        <f>[2]PopRurM!Q55</f>
        <v>146009.76742855247</v>
      </c>
      <c r="R55" s="119">
        <f>[2]PopRurM!R55</f>
        <v>149381.59501151054</v>
      </c>
      <c r="S55" s="42">
        <f>[2]PopRurM!S55+[3]EncRurM!S55</f>
        <v>151645.80314016284</v>
      </c>
      <c r="T55" s="42">
        <f>[2]PopRurM!T55+[3]EncRurM!T55</f>
        <v>153181.408631239</v>
      </c>
      <c r="U55" s="42">
        <f>[2]PopRurM!U55+[3]EncRurM!U55</f>
        <v>154823.97971659611</v>
      </c>
      <c r="V55" s="42">
        <f>[2]PopRurM!V55+[3]EncRurM!V55</f>
        <v>156494.8688610172</v>
      </c>
      <c r="W55" s="42">
        <f>[2]PopRurM!W55+[3]EncRurM!W55</f>
        <v>158155.37059512659</v>
      </c>
      <c r="X55" s="42">
        <f>[2]PopRurM!X55+[3]EncRurM!X55</f>
        <v>159918.88081482679</v>
      </c>
      <c r="Y55" s="42">
        <f>[2]PopRurM!Y55+[3]EncRurM!Y55</f>
        <v>161829.66967358894</v>
      </c>
      <c r="Z55" s="42">
        <f>[2]PopRurM!Z55+[3]EncRurM!Z55</f>
        <v>163755.66866887893</v>
      </c>
      <c r="AA55" s="42">
        <f>[2]PopRurM!AA55+[3]EncRurM!AA55</f>
        <v>165623.05299169591</v>
      </c>
      <c r="AB55" s="42">
        <f>[2]PopRurM!AB55+[3]EncRurM!AB55</f>
        <v>168285.69250158893</v>
      </c>
      <c r="AC55" s="42">
        <f>[2]PopRurM!AC55+[3]EncRurM!AC55</f>
        <v>172125.07720821901</v>
      </c>
      <c r="AD55" s="42">
        <f>[2]PopRurM!AD55+[3]EncRurM!AD55</f>
        <v>176739.06594094838</v>
      </c>
      <c r="AE55" s="42">
        <f>[2]PopRurM!AE55+[3]EncRurM!AE55</f>
        <v>181152.60238659172</v>
      </c>
      <c r="AF55" s="42">
        <f>[2]PopRurM!AF55+[3]EncRurM!AF55</f>
        <v>185328.46499153218</v>
      </c>
      <c r="AG55" s="42">
        <f>[2]PopRurM!AG55+[3]EncRurM!AG55</f>
        <v>189857.87052600933</v>
      </c>
      <c r="AH55" s="42">
        <f>[2]PopRurM!AH55+[3]EncRurM!AH55</f>
        <v>194878.8231555926</v>
      </c>
      <c r="AI55" s="42">
        <f>[2]PopRurM!AI55+[3]EncRurM!AI55</f>
        <v>199970.75642230565</v>
      </c>
      <c r="AJ55" s="42">
        <f>[2]PopRurM!AJ55+[3]EncRurM!AJ55</f>
        <v>204848.51118116366</v>
      </c>
      <c r="AK55" s="42">
        <f>[2]PopRurM!AK55+[3]EncRurM!AK55</f>
        <v>209870.45308791948</v>
      </c>
      <c r="AL55" s="42">
        <f>[2]PopRurM!AL55+[3]EncRurM!AL55</f>
        <v>212688.2854542548</v>
      </c>
      <c r="AM55" s="42">
        <f>[2]PopRurM!AM55+[3]EncRurM!AM55</f>
        <v>212213.1850921422</v>
      </c>
      <c r="AN55" s="42">
        <f>[2]PopRurM!AN55+[3]EncRurM!AN55</f>
        <v>209578.12168343374</v>
      </c>
      <c r="AO55" s="42">
        <f>[2]PopRurM!AO55+[3]EncRurM!AO55</f>
        <v>207024.79730110642</v>
      </c>
      <c r="AP55" s="42">
        <f>[2]PopRurM!AP55+[3]EncRurM!AP55</f>
        <v>204100.74129836954</v>
      </c>
      <c r="AQ55" s="42">
        <f>[2]PopRurM!AQ55+[3]EncRurM!AQ55</f>
        <v>201856.8133517543</v>
      </c>
      <c r="AR55" s="42">
        <f>[2]PopRurM!AR55+[3]EncRurM!AR55</f>
        <v>201053.89126659106</v>
      </c>
      <c r="AS55" s="42">
        <f>[2]PopRurM!AS55+[3]EncRurM!AS55</f>
        <v>201172.3572080028</v>
      </c>
      <c r="AT55" s="42">
        <f>[2]PopRurM!AT55+[3]EncRurM!AT55</f>
        <v>200926.64549027302</v>
      </c>
      <c r="AU55" s="42">
        <f>[2]PopRurM!AU55+[3]EncRurM!AU55</f>
        <v>200559.87097855358</v>
      </c>
      <c r="AV55" s="42">
        <f>[2]PopRurM!AV55+[3]EncRurM!AV55</f>
        <v>200323.18641502326</v>
      </c>
      <c r="AW55" s="42">
        <f>[2]PopRurM!AW55+[3]EncRurM!AW55</f>
        <v>200209.91417876736</v>
      </c>
      <c r="AX55" s="42">
        <f>[2]PopRurM!AX55+[3]EncRurM!AX55</f>
        <v>200211.52175417272</v>
      </c>
      <c r="AY55" s="42">
        <f>[2]PopRurM!AY55+[3]EncRurM!AY55</f>
        <v>200264.81906184336</v>
      </c>
      <c r="AZ55" s="42">
        <f>[2]PopRurM!AZ55+[3]EncRurM!AZ55</f>
        <v>200337.65459367164</v>
      </c>
      <c r="BA55" s="42">
        <f>[2]PopRurM!BA55+[3]EncRurM!BA55</f>
        <v>200458.84104730788</v>
      </c>
      <c r="BB55" s="42">
        <f>[2]PopRurM!BB55+[3]EncRurM!BB55</f>
        <v>200533.03683524841</v>
      </c>
      <c r="BC55" s="42">
        <f>[2]PopRurM!BC55+[3]EncRurM!BC55</f>
        <v>200179.12292677202</v>
      </c>
      <c r="BD55" s="42">
        <f>[2]PopRurM!BD55+[3]EncRurM!BD55</f>
        <v>201787.19297073677</v>
      </c>
      <c r="BE55" s="42">
        <f>[2]PopRurM!BE55+[3]EncRurM!BE55</f>
        <v>199321.04863923963</v>
      </c>
      <c r="BF55" s="42">
        <f>[2]PopRurM!BF55+[3]EncRurM!BF55</f>
        <v>196836.8499993436</v>
      </c>
      <c r="BG55" s="42">
        <f>[2]PopRurM!BG55+[3]EncRurM!BG55</f>
        <v>194275.24042069627</v>
      </c>
      <c r="BH55" s="42">
        <f>[2]PopRurM!BH55+[3]EncRurM!BH55</f>
        <v>191643.26850315198</v>
      </c>
      <c r="BI55" s="42">
        <f>[2]PopRurM!BI55+[3]EncRurM!BI55</f>
        <v>188964.55323920518</v>
      </c>
      <c r="BJ55" s="43">
        <f>[2]PopRurM!BJ55+[3]EncRurM!BJ55</f>
        <v>186258.75651266004</v>
      </c>
    </row>
    <row r="56" spans="1:62" x14ac:dyDescent="0.3">
      <c r="A56" s="4">
        <v>54</v>
      </c>
      <c r="B56" s="41">
        <f>[2]PopRurM!B56</f>
        <v>91884.092546789354</v>
      </c>
      <c r="C56" s="41">
        <f>[2]PopRurM!C56</f>
        <v>96259.829192263322</v>
      </c>
      <c r="D56" s="41">
        <f>[2]PopRurM!D56</f>
        <v>100614.63261528556</v>
      </c>
      <c r="E56" s="41">
        <f>[2]PopRurM!E56</f>
        <v>104805.15876277597</v>
      </c>
      <c r="F56" s="41">
        <f>[2]PopRurM!F56</f>
        <v>108903.4955531114</v>
      </c>
      <c r="G56" s="41">
        <f>[2]PopRurM!G56</f>
        <v>113222.39364755747</v>
      </c>
      <c r="H56" s="41">
        <f>[2]PopRurM!H56</f>
        <v>117706.40080120898</v>
      </c>
      <c r="I56" s="41">
        <f>[2]PopRurM!I56</f>
        <v>122199.83483649435</v>
      </c>
      <c r="J56" s="41">
        <f>[2]PopRurM!J56</f>
        <v>126692.2984574939</v>
      </c>
      <c r="K56" s="41">
        <f>[2]PopRurM!K56</f>
        <v>131162.71981114362</v>
      </c>
      <c r="L56" s="41">
        <f>[2]PopRurM!L56</f>
        <v>135624.26880560847</v>
      </c>
      <c r="M56" s="41">
        <f>[2]PopRurM!M56</f>
        <v>140019.82962863607</v>
      </c>
      <c r="N56" s="41">
        <f>[2]PopRurM!N56</f>
        <v>137343.03444204869</v>
      </c>
      <c r="O56" s="41">
        <f>[2]PopRurM!O56</f>
        <v>137837.31985922367</v>
      </c>
      <c r="P56" s="57">
        <f>[2]PopRurM!P56</f>
        <v>156294.11804914399</v>
      </c>
      <c r="Q56" s="119">
        <f>[2]PopRurM!Q56</f>
        <v>160927.0438739977</v>
      </c>
      <c r="R56" s="119">
        <f>[2]PopRurM!R56</f>
        <v>165624.49198881621</v>
      </c>
      <c r="S56" s="42">
        <f>[2]PopRurM!S56+[3]EncRurM!S56</f>
        <v>169464.69526862181</v>
      </c>
      <c r="T56" s="42">
        <f>[2]PopRurM!T56+[3]EncRurM!T56</f>
        <v>172046.15038066401</v>
      </c>
      <c r="U56" s="42">
        <f>[2]PopRurM!U56+[3]EncRurM!U56</f>
        <v>173801.6356541391</v>
      </c>
      <c r="V56" s="42">
        <f>[2]PopRurM!V56+[3]EncRurM!V56</f>
        <v>175677.14929235226</v>
      </c>
      <c r="W56" s="42">
        <f>[2]PopRurM!W56+[3]EncRurM!W56</f>
        <v>177584.36056209833</v>
      </c>
      <c r="X56" s="42">
        <f>[2]PopRurM!X56+[3]EncRurM!X56</f>
        <v>179479.4562926807</v>
      </c>
      <c r="Y56" s="42">
        <f>[2]PopRurM!Y56+[3]EncRurM!Y56</f>
        <v>181491.48106402901</v>
      </c>
      <c r="Z56" s="42">
        <f>[2]PopRurM!Z56+[3]EncRurM!Z56</f>
        <v>183670.44669478413</v>
      </c>
      <c r="AA56" s="42">
        <f>[2]PopRurM!AA56+[3]EncRurM!AA56</f>
        <v>185866.88124247291</v>
      </c>
      <c r="AB56" s="42">
        <f>[2]PopRurM!AB56+[3]EncRurM!AB56</f>
        <v>187994.84890605058</v>
      </c>
      <c r="AC56" s="42">
        <f>[2]PopRurM!AC56+[3]EncRurM!AC56</f>
        <v>191025.98775077335</v>
      </c>
      <c r="AD56" s="42">
        <f>[2]PopRurM!AD56+[3]EncRurM!AD56</f>
        <v>195393.21698419988</v>
      </c>
      <c r="AE56" s="42">
        <f>[2]PopRurM!AE56+[3]EncRurM!AE56</f>
        <v>200639.24544208171</v>
      </c>
      <c r="AF56" s="42">
        <f>[2]PopRurM!AF56+[3]EncRurM!AF56</f>
        <v>205658.31885818776</v>
      </c>
      <c r="AG56" s="42">
        <f>[2]PopRurM!AG56+[3]EncRurM!AG56</f>
        <v>210403.80649457398</v>
      </c>
      <c r="AH56" s="42">
        <f>[2]PopRurM!AH56+[3]EncRurM!AH56</f>
        <v>215555.7282063936</v>
      </c>
      <c r="AI56" s="42">
        <f>[2]PopRurM!AI56+[3]EncRurM!AI56</f>
        <v>221265.10559810576</v>
      </c>
      <c r="AJ56" s="42">
        <f>[2]PopRurM!AJ56+[3]EncRurM!AJ56</f>
        <v>227055.62892654224</v>
      </c>
      <c r="AK56" s="42">
        <f>[2]PopRurM!AK56+[3]EncRurM!AK56</f>
        <v>232603.27795825523</v>
      </c>
      <c r="AL56" s="42">
        <f>[2]PopRurM!AL56+[3]EncRurM!AL56</f>
        <v>238314.06413359111</v>
      </c>
      <c r="AM56" s="42">
        <f>[2]PopRurM!AM56+[3]EncRurM!AM56</f>
        <v>241522.14620144881</v>
      </c>
      <c r="AN56" s="42">
        <f>[2]PopRurM!AN56+[3]EncRurM!AN56</f>
        <v>240991.17565368157</v>
      </c>
      <c r="AO56" s="42">
        <f>[2]PopRurM!AO56+[3]EncRurM!AO56</f>
        <v>238005.82227672861</v>
      </c>
      <c r="AP56" s="42">
        <f>[2]PopRurM!AP56+[3]EncRurM!AP56</f>
        <v>235113.30774057657</v>
      </c>
      <c r="AQ56" s="42">
        <f>[2]PopRurM!AQ56+[3]EncRurM!AQ56</f>
        <v>231799.42602258004</v>
      </c>
      <c r="AR56" s="42">
        <f>[2]PopRurM!AR56+[3]EncRurM!AR56</f>
        <v>229256.71246018921</v>
      </c>
      <c r="AS56" s="42">
        <f>[2]PopRurM!AS56+[3]EncRurM!AS56</f>
        <v>228350.5828334344</v>
      </c>
      <c r="AT56" s="42">
        <f>[2]PopRurM!AT56+[3]EncRurM!AT56</f>
        <v>228490.75680399113</v>
      </c>
      <c r="AU56" s="42">
        <f>[2]PopRurM!AU56+[3]EncRurM!AU56</f>
        <v>228217.45278099607</v>
      </c>
      <c r="AV56" s="42">
        <f>[2]PopRurM!AV56+[3]EncRurM!AV56</f>
        <v>227806.51059796684</v>
      </c>
      <c r="AW56" s="42">
        <f>[2]PopRurM!AW56+[3]EncRurM!AW56</f>
        <v>227542.22279016336</v>
      </c>
      <c r="AX56" s="42">
        <f>[2]PopRurM!AX56+[3]EncRurM!AX56</f>
        <v>227418.10895291663</v>
      </c>
      <c r="AY56" s="42">
        <f>[2]PopRurM!AY56+[3]EncRurM!AY56</f>
        <v>227424.44847922321</v>
      </c>
      <c r="AZ56" s="42">
        <f>[2]PopRurM!AZ56+[3]EncRurM!AZ56</f>
        <v>227489.53428263753</v>
      </c>
      <c r="BA56" s="42">
        <f>[2]PopRurM!BA56+[3]EncRurM!BA56</f>
        <v>227576.87886730605</v>
      </c>
      <c r="BB56" s="42">
        <f>[2]PopRurM!BB56+[3]EncRurM!BB56</f>
        <v>227717.89810803701</v>
      </c>
      <c r="BC56" s="42">
        <f>[2]PopRurM!BC56+[3]EncRurM!BC56</f>
        <v>227805.66532779264</v>
      </c>
      <c r="BD56" s="42">
        <f>[2]PopRurM!BD56+[3]EncRurM!BD56</f>
        <v>227406.97956228952</v>
      </c>
      <c r="BE56" s="42">
        <f>[2]PopRurM!BE56+[3]EncRurM!BE56</f>
        <v>229237.27124618232</v>
      </c>
      <c r="BF56" s="42">
        <f>[2]PopRurM!BF56+[3]EncRurM!BF56</f>
        <v>226439.00433445489</v>
      </c>
      <c r="BG56" s="42">
        <f>[2]PopRurM!BG56+[3]EncRurM!BG56</f>
        <v>223620.16918182161</v>
      </c>
      <c r="BH56" s="42">
        <f>[2]PopRurM!BH56+[3]EncRurM!BH56</f>
        <v>220713.28505270797</v>
      </c>
      <c r="BI56" s="42">
        <f>[2]PopRurM!BI56+[3]EncRurM!BI56</f>
        <v>217725.39586523236</v>
      </c>
      <c r="BJ56" s="43">
        <f>[2]PopRurM!BJ56+[3]EncRurM!BJ56</f>
        <v>214684.25465678144</v>
      </c>
    </row>
    <row r="57" spans="1:62" x14ac:dyDescent="0.3">
      <c r="A57" s="4">
        <v>55</v>
      </c>
      <c r="B57" s="41">
        <f>[2]PopRurM!B57</f>
        <v>91547.006308667478</v>
      </c>
      <c r="C57" s="41">
        <f>[2]PopRurM!C57</f>
        <v>95881.391969024888</v>
      </c>
      <c r="D57" s="41">
        <f>[2]PopRurM!D57</f>
        <v>100468.97513710185</v>
      </c>
      <c r="E57" s="41">
        <f>[2]PopRurM!E57</f>
        <v>105035.5678382176</v>
      </c>
      <c r="F57" s="41">
        <f>[2]PopRurM!F57</f>
        <v>109430.59262535183</v>
      </c>
      <c r="G57" s="41">
        <f>[2]PopRurM!G57</f>
        <v>113730.86877689729</v>
      </c>
      <c r="H57" s="41">
        <f>[2]PopRurM!H57</f>
        <v>118261.16546222595</v>
      </c>
      <c r="I57" s="41">
        <f>[2]PopRurM!I57</f>
        <v>122964.77926711625</v>
      </c>
      <c r="J57" s="41">
        <f>[2]PopRurM!J57</f>
        <v>127678.74253835547</v>
      </c>
      <c r="K57" s="41">
        <f>[2]PopRurM!K57</f>
        <v>132391.53967254129</v>
      </c>
      <c r="L57" s="41">
        <f>[2]PopRurM!L57</f>
        <v>137082.18020271251</v>
      </c>
      <c r="M57" s="41">
        <f>[2]PopRurM!M57</f>
        <v>141764.65777350994</v>
      </c>
      <c r="N57" s="41">
        <f>[2]PopRurM!N57</f>
        <v>130520.41634116949</v>
      </c>
      <c r="O57" s="41">
        <f>[2]PopRurM!O57</f>
        <v>149931.54387680066</v>
      </c>
      <c r="P57" s="57">
        <f>[2]PopRurM!P57</f>
        <v>166383.64998183024</v>
      </c>
      <c r="Q57" s="119">
        <f>[2]PopRurM!Q57</f>
        <v>171589.24268868382</v>
      </c>
      <c r="R57" s="119">
        <f>[2]PopRurM!R57</f>
        <v>176695.46650114821</v>
      </c>
      <c r="S57" s="42">
        <f>[2]PopRurM!S57+[3]EncRurM!S57</f>
        <v>181871.97942200684</v>
      </c>
      <c r="T57" s="42">
        <f>[2]PopRurM!T57+[3]EncRurM!T57</f>
        <v>186107.05370963793</v>
      </c>
      <c r="U57" s="42">
        <f>[2]PopRurM!U57+[3]EncRurM!U57</f>
        <v>188957.96128528385</v>
      </c>
      <c r="V57" s="42">
        <f>[2]PopRurM!V57+[3]EncRurM!V57</f>
        <v>190902.73028877634</v>
      </c>
      <c r="W57" s="42">
        <f>[2]PopRurM!W57+[3]EncRurM!W57</f>
        <v>192977.50304142281</v>
      </c>
      <c r="X57" s="42">
        <f>[2]PopRurM!X57+[3]EncRurM!X57</f>
        <v>195086.79832075851</v>
      </c>
      <c r="Y57" s="42">
        <f>[2]PopRurM!Y57+[3]EncRurM!Y57</f>
        <v>197182.72000867405</v>
      </c>
      <c r="Z57" s="42">
        <f>[2]PopRurM!Z57+[3]EncRurM!Z57</f>
        <v>199406.77936321983</v>
      </c>
      <c r="AA57" s="42">
        <f>[2]PopRurM!AA57+[3]EncRurM!AA57</f>
        <v>201814.18132572321</v>
      </c>
      <c r="AB57" s="42">
        <f>[2]PopRurM!AB57+[3]EncRurM!AB57</f>
        <v>204239.62208595607</v>
      </c>
      <c r="AC57" s="42">
        <f>[2]PopRurM!AC57+[3]EncRurM!AC57</f>
        <v>206588.86447646952</v>
      </c>
      <c r="AD57" s="42">
        <f>[2]PopRurM!AD57+[3]EncRurM!AD57</f>
        <v>209931.95131775222</v>
      </c>
      <c r="AE57" s="42">
        <f>[2]PopRurM!AE57+[3]EncRurM!AE57</f>
        <v>214742.86757083453</v>
      </c>
      <c r="AF57" s="42">
        <f>[2]PopRurM!AF57+[3]EncRurM!AF57</f>
        <v>220519.32602307602</v>
      </c>
      <c r="AG57" s="42">
        <f>[2]PopRurM!AG57+[3]EncRurM!AG57</f>
        <v>226045.41840338218</v>
      </c>
      <c r="AH57" s="42">
        <f>[2]PopRurM!AH57+[3]EncRurM!AH57</f>
        <v>231274.02612802861</v>
      </c>
      <c r="AI57" s="42">
        <f>[2]PopRurM!AI57+[3]EncRurM!AI57</f>
        <v>236947.69453458732</v>
      </c>
      <c r="AJ57" s="42">
        <f>[2]PopRurM!AJ57+[3]EncRurM!AJ57</f>
        <v>243235.77061208792</v>
      </c>
      <c r="AK57" s="42">
        <f>[2]PopRurM!AK57+[3]EncRurM!AK57</f>
        <v>249612.48560946621</v>
      </c>
      <c r="AL57" s="42">
        <f>[2]PopRurM!AL57+[3]EncRurM!AL57</f>
        <v>255722.81732658044</v>
      </c>
      <c r="AM57" s="42">
        <f>[2]PopRurM!AM57+[3]EncRurM!AM57</f>
        <v>262011.67093846592</v>
      </c>
      <c r="AN57" s="42">
        <f>[2]PopRurM!AN57+[3]EncRurM!AN57</f>
        <v>265549.29688284866</v>
      </c>
      <c r="AO57" s="42">
        <f>[2]PopRurM!AO57+[3]EncRurM!AO57</f>
        <v>264974.85447929025</v>
      </c>
      <c r="AP57" s="42">
        <f>[2]PopRurM!AP57+[3]EncRurM!AP57</f>
        <v>261702.83428078672</v>
      </c>
      <c r="AQ57" s="42">
        <f>[2]PopRurM!AQ57+[3]EncRurM!AQ57</f>
        <v>258530.0274697954</v>
      </c>
      <c r="AR57" s="42">
        <f>[2]PopRurM!AR57+[3]EncRurM!AR57</f>
        <v>254895.05422042415</v>
      </c>
      <c r="AS57" s="42">
        <f>[2]PopRurM!AS57+[3]EncRurM!AS57</f>
        <v>252106.50490244658</v>
      </c>
      <c r="AT57" s="42">
        <f>[2]PopRurM!AT57+[3]EncRurM!AT57</f>
        <v>251117.63667174065</v>
      </c>
      <c r="AU57" s="42">
        <f>[2]PopRurM!AU57+[3]EncRurM!AU57</f>
        <v>251279.36382379822</v>
      </c>
      <c r="AV57" s="42">
        <f>[2]PopRurM!AV57+[3]EncRurM!AV57</f>
        <v>250986.23336069385</v>
      </c>
      <c r="AW57" s="42">
        <f>[2]PopRurM!AW57+[3]EncRurM!AW57</f>
        <v>250540.5506512736</v>
      </c>
      <c r="AX57" s="42">
        <f>[2]PopRurM!AX57+[3]EncRurM!AX57</f>
        <v>250254.88451826421</v>
      </c>
      <c r="AY57" s="42">
        <f>[2]PopRurM!AY57+[3]EncRurM!AY57</f>
        <v>250124.72526223323</v>
      </c>
      <c r="AZ57" s="42">
        <f>[2]PopRurM!AZ57+[3]EncRurM!AZ57</f>
        <v>250137.94334677642</v>
      </c>
      <c r="BA57" s="42">
        <f>[2]PopRurM!BA57+[3]EncRurM!BA57</f>
        <v>250214.45273024982</v>
      </c>
      <c r="BB57" s="42">
        <f>[2]PopRurM!BB57+[3]EncRurM!BB57</f>
        <v>250316.77625530164</v>
      </c>
      <c r="BC57" s="42">
        <f>[2]PopRurM!BC57+[3]EncRurM!BC57</f>
        <v>250475.70428357361</v>
      </c>
      <c r="BD57" s="42">
        <f>[2]PopRurM!BD57+[3]EncRurM!BD57</f>
        <v>250577.25027424053</v>
      </c>
      <c r="BE57" s="42">
        <f>[2]PopRurM!BE57+[3]EncRurM!BE57</f>
        <v>250142.45304620877</v>
      </c>
      <c r="BF57" s="42">
        <f>[2]PopRurM!BF57+[3]EncRurM!BF57</f>
        <v>252160.77680251209</v>
      </c>
      <c r="BG57" s="42">
        <f>[2]PopRurM!BG57+[3]EncRurM!BG57</f>
        <v>249086.40584464814</v>
      </c>
      <c r="BH57" s="42">
        <f>[2]PopRurM!BH57+[3]EncRurM!BH57</f>
        <v>245990.57493776115</v>
      </c>
      <c r="BI57" s="42">
        <f>[2]PopRurM!BI57+[3]EncRurM!BI57</f>
        <v>242796.4636846238</v>
      </c>
      <c r="BJ57" s="43">
        <f>[2]PopRurM!BJ57+[3]EncRurM!BJ57</f>
        <v>239512.15844283896</v>
      </c>
    </row>
    <row r="58" spans="1:62" x14ac:dyDescent="0.3">
      <c r="A58" s="4">
        <v>56</v>
      </c>
      <c r="B58" s="41">
        <f>[2]PopRurM!B58</f>
        <v>86936.062761366367</v>
      </c>
      <c r="C58" s="41">
        <f>[2]PopRurM!C58</f>
        <v>91176.960660493743</v>
      </c>
      <c r="D58" s="41">
        <f>[2]PopRurM!D58</f>
        <v>95519.097433672709</v>
      </c>
      <c r="E58" s="41">
        <f>[2]PopRurM!E58</f>
        <v>100114.40464731641</v>
      </c>
      <c r="F58" s="41">
        <f>[2]PopRurM!F58</f>
        <v>104689.4933882841</v>
      </c>
      <c r="G58" s="41">
        <f>[2]PopRurM!G58</f>
        <v>109093.75068620674</v>
      </c>
      <c r="H58" s="41">
        <f>[2]PopRurM!H58</f>
        <v>113404.97370768544</v>
      </c>
      <c r="I58" s="41">
        <f>[2]PopRurM!I58</f>
        <v>117945.6324408353</v>
      </c>
      <c r="J58" s="41">
        <f>[2]PopRurM!J58</f>
        <v>122660.05283046153</v>
      </c>
      <c r="K58" s="41">
        <f>[2]PopRurM!K58</f>
        <v>127385.16849911203</v>
      </c>
      <c r="L58" s="41">
        <f>[2]PopRurM!L58</f>
        <v>132109.69812507628</v>
      </c>
      <c r="M58" s="41">
        <f>[2]PopRurM!M58</f>
        <v>136813.71625702135</v>
      </c>
      <c r="N58" s="41">
        <f>[2]PopRurM!N58</f>
        <v>137881.30126454405</v>
      </c>
      <c r="O58" s="41">
        <f>[2]PopRurM!O58</f>
        <v>138350.2405194196</v>
      </c>
      <c r="P58" s="57">
        <f>[2]PopRurM!P58</f>
        <v>135264.22672787745</v>
      </c>
      <c r="Q58" s="119">
        <f>[2]PopRurM!Q58</f>
        <v>139651.59145529359</v>
      </c>
      <c r="R58" s="119">
        <f>[2]PopRurM!R58</f>
        <v>144039.48166280999</v>
      </c>
      <c r="S58" s="42">
        <f>[2]PopRurM!S58+[3]EncRurM!S58</f>
        <v>148344.08327442914</v>
      </c>
      <c r="T58" s="42">
        <f>[2]PopRurM!T58+[3]EncRurM!T58</f>
        <v>152707.01317718139</v>
      </c>
      <c r="U58" s="42">
        <f>[2]PopRurM!U58+[3]EncRurM!U58</f>
        <v>156279.88374913504</v>
      </c>
      <c r="V58" s="42">
        <f>[2]PopRurM!V58+[3]EncRurM!V58</f>
        <v>158690.12959917856</v>
      </c>
      <c r="W58" s="42">
        <f>[2]PopRurM!W58+[3]EncRurM!W58</f>
        <v>160337.50971361395</v>
      </c>
      <c r="X58" s="42">
        <f>[2]PopRurM!X58+[3]EncRurM!X58</f>
        <v>162094.5837989866</v>
      </c>
      <c r="Y58" s="42">
        <f>[2]PopRurM!Y58+[3]EncRurM!Y58</f>
        <v>163879.90243975029</v>
      </c>
      <c r="Z58" s="42">
        <f>[2]PopRurM!Z58+[3]EncRurM!Z58</f>
        <v>165653.52914828237</v>
      </c>
      <c r="AA58" s="42">
        <f>[2]PopRurM!AA58+[3]EncRurM!AA58</f>
        <v>167534.87927737558</v>
      </c>
      <c r="AB58" s="42">
        <f>[2]PopRurM!AB58+[3]EncRurM!AB58</f>
        <v>169569.2754856807</v>
      </c>
      <c r="AC58" s="42">
        <f>[2]PopRurM!AC58+[3]EncRurM!AC58</f>
        <v>171619.04198691956</v>
      </c>
      <c r="AD58" s="42">
        <f>[2]PopRurM!AD58+[3]EncRurM!AD58</f>
        <v>173604.56854589694</v>
      </c>
      <c r="AE58" s="42">
        <f>[2]PopRurM!AE58+[3]EncRurM!AE58</f>
        <v>176424.55750414811</v>
      </c>
      <c r="AF58" s="42">
        <f>[2]PopRurM!AF58+[3]EncRurM!AF58</f>
        <v>180478.63647795</v>
      </c>
      <c r="AG58" s="42">
        <f>[2]PopRurM!AG58+[3]EncRurM!AG58</f>
        <v>185344.84494676301</v>
      </c>
      <c r="AH58" s="42">
        <f>[2]PopRurM!AH58+[3]EncRurM!AH58</f>
        <v>190001.91233565728</v>
      </c>
      <c r="AI58" s="42">
        <f>[2]PopRurM!AI58+[3]EncRurM!AI58</f>
        <v>194407.40612653369</v>
      </c>
      <c r="AJ58" s="42">
        <f>[2]PopRurM!AJ58+[3]EncRurM!AJ58</f>
        <v>199187.69859894793</v>
      </c>
      <c r="AK58" s="42">
        <f>[2]PopRurM!AK58+[3]EncRurM!AK58</f>
        <v>204484.93212003066</v>
      </c>
      <c r="AL58" s="42">
        <f>[2]PopRurM!AL58+[3]EncRurM!AL58</f>
        <v>209856.25833525549</v>
      </c>
      <c r="AM58" s="42">
        <f>[2]PopRurM!AM58+[3]EncRurM!AM58</f>
        <v>215004.12413782842</v>
      </c>
      <c r="AN58" s="42">
        <f>[2]PopRurM!AN58+[3]EncRurM!AN58</f>
        <v>220301.48902893622</v>
      </c>
      <c r="AO58" s="42">
        <f>[2]PopRurM!AO58+[3]EncRurM!AO58</f>
        <v>223284.90229838021</v>
      </c>
      <c r="AP58" s="42">
        <f>[2]PopRurM!AP58+[3]EncRurM!AP58</f>
        <v>222811.83883808661</v>
      </c>
      <c r="AQ58" s="42">
        <f>[2]PopRurM!AQ58+[3]EncRurM!AQ58</f>
        <v>220069.35819462943</v>
      </c>
      <c r="AR58" s="42">
        <f>[2]PopRurM!AR58+[3]EncRurM!AR58</f>
        <v>217408.85244681881</v>
      </c>
      <c r="AS58" s="42">
        <f>[2]PopRurM!AS58+[3]EncRurM!AS58</f>
        <v>214360.67375501306</v>
      </c>
      <c r="AT58" s="42">
        <f>[2]PopRurM!AT58+[3]EncRurM!AT58</f>
        <v>212022.94415881071</v>
      </c>
      <c r="AU58" s="42">
        <f>[2]PopRurM!AU58+[3]EncRurM!AU58</f>
        <v>211198.72862149272</v>
      </c>
      <c r="AV58" s="42">
        <f>[2]PopRurM!AV58+[3]EncRurM!AV58</f>
        <v>211342.18468887417</v>
      </c>
      <c r="AW58" s="42">
        <f>[2]PopRurM!AW58+[3]EncRurM!AW58</f>
        <v>211101.90891301277</v>
      </c>
      <c r="AX58" s="42">
        <f>[2]PopRurM!AX58+[3]EncRurM!AX58</f>
        <v>210732.36503247792</v>
      </c>
      <c r="AY58" s="42">
        <f>[2]PopRurM!AY58+[3]EncRurM!AY58</f>
        <v>210497.34405761948</v>
      </c>
      <c r="AZ58" s="42">
        <f>[2]PopRurM!AZ58+[3]EncRurM!AZ58</f>
        <v>210394.08721791086</v>
      </c>
      <c r="BA58" s="42">
        <f>[2]PopRurM!BA58+[3]EncRurM!BA58</f>
        <v>210410.50847104518</v>
      </c>
      <c r="BB58" s="42">
        <f>[2]PopRurM!BB58+[3]EncRurM!BB58</f>
        <v>210480.13458433471</v>
      </c>
      <c r="BC58" s="42">
        <f>[2]PopRurM!BC58+[3]EncRurM!BC58</f>
        <v>210571.43675176156</v>
      </c>
      <c r="BD58" s="42">
        <f>[2]PopRurM!BD58+[3]EncRurM!BD58</f>
        <v>210709.37527808986</v>
      </c>
      <c r="BE58" s="42">
        <f>[2]PopRurM!BE58+[3]EncRurM!BE58</f>
        <v>210798.96963519073</v>
      </c>
      <c r="BF58" s="42">
        <f>[2]PopRurM!BF58+[3]EncRurM!BF58</f>
        <v>210437.43932618547</v>
      </c>
      <c r="BG58" s="42">
        <f>[2]PopRurM!BG58+[3]EncRurM!BG58</f>
        <v>212139.73211110203</v>
      </c>
      <c r="BH58" s="42">
        <f>[2]PopRurM!BH58+[3]EncRurM!BH58</f>
        <v>209557.39152821078</v>
      </c>
      <c r="BI58" s="42">
        <f>[2]PopRurM!BI58+[3]EncRurM!BI58</f>
        <v>206957.05325188432</v>
      </c>
      <c r="BJ58" s="43">
        <f>[2]PopRurM!BJ58+[3]EncRurM!BJ58</f>
        <v>204272.7695295352</v>
      </c>
    </row>
    <row r="59" spans="1:62" x14ac:dyDescent="0.3">
      <c r="A59" s="4">
        <v>57</v>
      </c>
      <c r="B59" s="41">
        <f>[2]PopRurM!B59</f>
        <v>85861.494952460314</v>
      </c>
      <c r="C59" s="41">
        <f>[2]PopRurM!C59</f>
        <v>89443.513150884522</v>
      </c>
      <c r="D59" s="41">
        <f>[2]PopRurM!D59</f>
        <v>93831.321912737316</v>
      </c>
      <c r="E59" s="41">
        <f>[2]PopRurM!E59</f>
        <v>98325.007629875428</v>
      </c>
      <c r="F59" s="41">
        <f>[2]PopRurM!F59</f>
        <v>103080.03904985861</v>
      </c>
      <c r="G59" s="41">
        <f>[2]PopRurM!G59</f>
        <v>107815.1424796947</v>
      </c>
      <c r="H59" s="41">
        <f>[2]PopRurM!H59</f>
        <v>112374.39280563736</v>
      </c>
      <c r="I59" s="41">
        <f>[2]PopRurM!I59</f>
        <v>116838.7189647725</v>
      </c>
      <c r="J59" s="41">
        <f>[2]PopRurM!J59</f>
        <v>121539.4428085533</v>
      </c>
      <c r="K59" s="41">
        <f>[2]PopRurM!K59</f>
        <v>126420.43129603106</v>
      </c>
      <c r="L59" s="41">
        <f>[2]PopRurM!L59</f>
        <v>131312.98106023538</v>
      </c>
      <c r="M59" s="41">
        <f>[2]PopRurM!M59</f>
        <v>136205.83506856411</v>
      </c>
      <c r="N59" s="41">
        <f>[2]PopRurM!N59</f>
        <v>129819.87169205022</v>
      </c>
      <c r="O59" s="41">
        <f>[2]PopRurM!O59</f>
        <v>132192.52885990194</v>
      </c>
      <c r="P59" s="57">
        <f>[2]PopRurM!P59</f>
        <v>127523.39278740615</v>
      </c>
      <c r="Q59" s="119">
        <f>[2]PopRurM!Q59</f>
        <v>131656.99859084905</v>
      </c>
      <c r="R59" s="119">
        <f>[2]PopRurM!R59</f>
        <v>135944.91160679318</v>
      </c>
      <c r="S59" s="42">
        <f>[2]PopRurM!S59+[3]EncRurM!S59</f>
        <v>140233.72549887371</v>
      </c>
      <c r="T59" s="42">
        <f>[2]PopRurM!T59+[3]EncRurM!T59</f>
        <v>144440.68835913535</v>
      </c>
      <c r="U59" s="42">
        <f>[2]PopRurM!U59+[3]EncRurM!U59</f>
        <v>148705.04989894296</v>
      </c>
      <c r="V59" s="42">
        <f>[2]PopRurM!V59+[3]EncRurM!V59</f>
        <v>152199.80582510788</v>
      </c>
      <c r="W59" s="42">
        <f>[2]PopRurM!W59+[3]EncRurM!W59</f>
        <v>154561.51696489993</v>
      </c>
      <c r="X59" s="42">
        <f>[2]PopRurM!X59+[3]EncRurM!X59</f>
        <v>156179.36180923134</v>
      </c>
      <c r="Y59" s="42">
        <f>[2]PopRurM!Y59+[3]EncRurM!Y59</f>
        <v>157904.4109137909</v>
      </c>
      <c r="Z59" s="42">
        <f>[2]PopRurM!Z59+[3]EncRurM!Z59</f>
        <v>159656.22890925975</v>
      </c>
      <c r="AA59" s="42">
        <f>[2]PopRurM!AA59+[3]EncRurM!AA59</f>
        <v>161396.20681836488</v>
      </c>
      <c r="AB59" s="42">
        <f>[2]PopRurM!AB59+[3]EncRurM!AB59</f>
        <v>163240.55766269815</v>
      </c>
      <c r="AC59" s="42">
        <f>[2]PopRurM!AC59+[3]EncRurM!AC59</f>
        <v>165234.19655248718</v>
      </c>
      <c r="AD59" s="42">
        <f>[2]PopRurM!AD59+[3]EncRurM!AD59</f>
        <v>167242.76424682178</v>
      </c>
      <c r="AE59" s="42">
        <f>[2]PopRurM!AE59+[3]EncRurM!AE59</f>
        <v>169188.14191501949</v>
      </c>
      <c r="AF59" s="42">
        <f>[2]PopRurM!AF59+[3]EncRurM!AF59</f>
        <v>171946.49594799659</v>
      </c>
      <c r="AG59" s="42">
        <f>[2]PopRurM!AG59+[3]EncRurM!AG59</f>
        <v>175907.26222984714</v>
      </c>
      <c r="AH59" s="42">
        <f>[2]PopRurM!AH59+[3]EncRurM!AH59</f>
        <v>180661.95778102239</v>
      </c>
      <c r="AI59" s="42">
        <f>[2]PopRurM!AI59+[3]EncRurM!AI59</f>
        <v>185211.51096628685</v>
      </c>
      <c r="AJ59" s="42">
        <f>[2]PopRurM!AJ59+[3]EncRurM!AJ59</f>
        <v>189516.41193223113</v>
      </c>
      <c r="AK59" s="42">
        <f>[2]PopRurM!AK59+[3]EncRurM!AK59</f>
        <v>194187.06860954204</v>
      </c>
      <c r="AL59" s="42">
        <f>[2]PopRurM!AL59+[3]EncRurM!AL59</f>
        <v>199361.31504708435</v>
      </c>
      <c r="AM59" s="42">
        <f>[2]PopRurM!AM59+[3]EncRurM!AM59</f>
        <v>204608.27505849086</v>
      </c>
      <c r="AN59" s="42">
        <f>[2]PopRurM!AN59+[3]EncRurM!AN59</f>
        <v>209636.83695512288</v>
      </c>
      <c r="AO59" s="42">
        <f>[2]PopRurM!AO59+[3]EncRurM!AO59</f>
        <v>214810.56860630156</v>
      </c>
      <c r="AP59" s="42">
        <f>[2]PopRurM!AP59+[3]EncRurM!AP59</f>
        <v>217729.40728814359</v>
      </c>
      <c r="AQ59" s="42">
        <f>[2]PopRurM!AQ59+[3]EncRurM!AQ59</f>
        <v>217276.78137791262</v>
      </c>
      <c r="AR59" s="42">
        <f>[2]PopRurM!AR59+[3]EncRurM!AR59</f>
        <v>214609.93062107265</v>
      </c>
      <c r="AS59" s="42">
        <f>[2]PopRurM!AS59+[3]EncRurM!AS59</f>
        <v>212023.90132332421</v>
      </c>
      <c r="AT59" s="42">
        <f>[2]PopRurM!AT59+[3]EncRurM!AT59</f>
        <v>209058.60317216362</v>
      </c>
      <c r="AU59" s="42">
        <f>[2]PopRurM!AU59+[3]EncRurM!AU59</f>
        <v>206785.95007328139</v>
      </c>
      <c r="AV59" s="42">
        <f>[2]PopRurM!AV59+[3]EncRurM!AV59</f>
        <v>205989.31817554761</v>
      </c>
      <c r="AW59" s="42">
        <f>[2]PopRurM!AW59+[3]EncRurM!AW59</f>
        <v>206135.38880623062</v>
      </c>
      <c r="AX59" s="42">
        <f>[2]PopRurM!AX59+[3]EncRurM!AX59</f>
        <v>205906.18017781965</v>
      </c>
      <c r="AY59" s="42">
        <f>[2]PopRurM!AY59+[3]EncRurM!AY59</f>
        <v>205550.84889031676</v>
      </c>
      <c r="AZ59" s="42">
        <f>[2]PopRurM!AZ59+[3]EncRurM!AZ59</f>
        <v>205327.81769826947</v>
      </c>
      <c r="BA59" s="42">
        <f>[2]PopRurM!BA59+[3]EncRurM!BA59</f>
        <v>205232.19613122326</v>
      </c>
      <c r="BB59" s="42">
        <f>[2]PopRurM!BB59+[3]EncRurM!BB59</f>
        <v>205253.30237213252</v>
      </c>
      <c r="BC59" s="42">
        <f>[2]PopRurM!BC59+[3]EncRurM!BC59</f>
        <v>205326.40203576948</v>
      </c>
      <c r="BD59" s="42">
        <f>[2]PopRurM!BD59+[3]EncRurM!BD59</f>
        <v>205419.5783675884</v>
      </c>
      <c r="BE59" s="42">
        <f>[2]PopRurM!BE59+[3]EncRurM!BE59</f>
        <v>205558.31329258956</v>
      </c>
      <c r="BF59" s="42">
        <f>[2]PopRurM!BF59+[3]EncRurM!BF59</f>
        <v>205649.81656872667</v>
      </c>
      <c r="BG59" s="42">
        <f>[2]PopRurM!BG59+[3]EncRurM!BG59</f>
        <v>205301.1775039511</v>
      </c>
      <c r="BH59" s="42">
        <f>[2]PopRurM!BH59+[3]EncRurM!BH59</f>
        <v>206965.99660396468</v>
      </c>
      <c r="BI59" s="42">
        <f>[2]PopRurM!BI59+[3]EncRurM!BI59</f>
        <v>204450.75043121685</v>
      </c>
      <c r="BJ59" s="43">
        <f>[2]PopRurM!BJ59+[3]EncRurM!BJ59</f>
        <v>201916.84325278705</v>
      </c>
    </row>
    <row r="60" spans="1:62" x14ac:dyDescent="0.3">
      <c r="A60" s="4">
        <v>58</v>
      </c>
      <c r="B60" s="41">
        <f>[2]PopRurM!B60</f>
        <v>78236.731683383972</v>
      </c>
      <c r="C60" s="41">
        <f>[2]PopRurM!C60</f>
        <v>80462.066064280676</v>
      </c>
      <c r="D60" s="41">
        <f>[2]PopRurM!D60</f>
        <v>83840.494255811427</v>
      </c>
      <c r="E60" s="41">
        <f>[2]PopRurM!E60</f>
        <v>87976.382074664449</v>
      </c>
      <c r="F60" s="41">
        <f>[2]PopRurM!F60</f>
        <v>92211.250372833281</v>
      </c>
      <c r="G60" s="41">
        <f>[2]PopRurM!G60</f>
        <v>96692.562800461397</v>
      </c>
      <c r="H60" s="41">
        <f>[2]PopRurM!H60</f>
        <v>101156.03572309655</v>
      </c>
      <c r="I60" s="41">
        <f>[2]PopRurM!I60</f>
        <v>105455.21255942552</v>
      </c>
      <c r="J60" s="41">
        <f>[2]PopRurM!J60</f>
        <v>109665.04800381391</v>
      </c>
      <c r="K60" s="41">
        <f>[2]PopRurM!K60</f>
        <v>114097.87726061436</v>
      </c>
      <c r="L60" s="41">
        <f>[2]PopRurM!L60</f>
        <v>118700.46954879949</v>
      </c>
      <c r="M60" s="41">
        <f>[2]PopRurM!M60</f>
        <v>123314.71506202035</v>
      </c>
      <c r="N60" s="41">
        <f>[2]PopRurM!N60</f>
        <v>127561.57044425225</v>
      </c>
      <c r="O60" s="41">
        <f>[2]PopRurM!O60</f>
        <v>120375.2692456131</v>
      </c>
      <c r="P60" s="57">
        <f>[2]PopRurM!P60</f>
        <v>129646.8913795478</v>
      </c>
      <c r="Q60" s="119">
        <f>[2]PopRurM!Q60</f>
        <v>133923.46860932661</v>
      </c>
      <c r="R60" s="119">
        <f>[2]PopRurM!R60</f>
        <v>138282.20922884988</v>
      </c>
      <c r="S60" s="42">
        <f>[2]PopRurM!S60+[3]EncRurM!S60</f>
        <v>142803.64424263538</v>
      </c>
      <c r="T60" s="42">
        <f>[2]PopRurM!T60+[3]EncRurM!T60</f>
        <v>147325.62338482976</v>
      </c>
      <c r="U60" s="42">
        <f>[2]PopRurM!U60+[3]EncRurM!U60</f>
        <v>151762.03833472403</v>
      </c>
      <c r="V60" s="42">
        <f>[2]PopRurM!V60+[3]EncRurM!V60</f>
        <v>156258.17137749551</v>
      </c>
      <c r="W60" s="42">
        <f>[2]PopRurM!W60+[3]EncRurM!W60</f>
        <v>159945.72960463603</v>
      </c>
      <c r="X60" s="42">
        <f>[2]PopRurM!X60+[3]EncRurM!X60</f>
        <v>162441.51058417518</v>
      </c>
      <c r="Y60" s="42">
        <f>[2]PopRurM!Y60+[3]EncRurM!Y60</f>
        <v>164155.92316852859</v>
      </c>
      <c r="Z60" s="42">
        <f>[2]PopRurM!Z60+[3]EncRurM!Z60</f>
        <v>165982.29017301393</v>
      </c>
      <c r="AA60" s="42">
        <f>[2]PopRurM!AA60+[3]EncRurM!AA60</f>
        <v>167836.13566214891</v>
      </c>
      <c r="AB60" s="42">
        <f>[2]PopRurM!AB60+[3]EncRurM!AB60</f>
        <v>169677.46619787911</v>
      </c>
      <c r="AC60" s="42">
        <f>[2]PopRurM!AC60+[3]EncRurM!AC60</f>
        <v>171628.03051169674</v>
      </c>
      <c r="AD60" s="42">
        <f>[2]PopRurM!AD60+[3]EncRurM!AD60</f>
        <v>173735.71190358532</v>
      </c>
      <c r="AE60" s="42">
        <f>[2]PopRurM!AE60+[3]EncRurM!AE60</f>
        <v>175858.08476251428</v>
      </c>
      <c r="AF60" s="42">
        <f>[2]PopRurM!AF60+[3]EncRurM!AF60</f>
        <v>177914.61808396591</v>
      </c>
      <c r="AG60" s="42">
        <f>[2]PopRurM!AG60+[3]EncRurM!AG60</f>
        <v>180823.52855796521</v>
      </c>
      <c r="AH60" s="42">
        <f>[2]PopRurM!AH60+[3]EncRurM!AH60</f>
        <v>185000.8023531191</v>
      </c>
      <c r="AI60" s="42">
        <f>[2]PopRurM!AI60+[3]EncRurM!AI60</f>
        <v>190011.68087071349</v>
      </c>
      <c r="AJ60" s="42">
        <f>[2]PopRurM!AJ60+[3]EncRurM!AJ60</f>
        <v>194807.49263468868</v>
      </c>
      <c r="AK60" s="42">
        <f>[2]PopRurM!AK60+[3]EncRurM!AK60</f>
        <v>199346.33975755906</v>
      </c>
      <c r="AL60" s="42">
        <f>[2]PopRurM!AL60+[3]EncRurM!AL60</f>
        <v>204269.47756921774</v>
      </c>
      <c r="AM60" s="42">
        <f>[2]PopRurM!AM60+[3]EncRurM!AM60</f>
        <v>209722.86851535307</v>
      </c>
      <c r="AN60" s="42">
        <f>[2]PopRurM!AN60+[3]EncRurM!AN60</f>
        <v>215252.3014066327</v>
      </c>
      <c r="AO60" s="42">
        <f>[2]PopRurM!AO60+[3]EncRurM!AO60</f>
        <v>220551.15988463938</v>
      </c>
      <c r="AP60" s="42">
        <f>[2]PopRurM!AP60+[3]EncRurM!AP60</f>
        <v>226004.41479867249</v>
      </c>
      <c r="AQ60" s="42">
        <f>[2]PopRurM!AQ60+[3]EncRurM!AQ60</f>
        <v>229084.58968937426</v>
      </c>
      <c r="AR60" s="42">
        <f>[2]PopRurM!AR60+[3]EncRurM!AR60</f>
        <v>228616.36719351259</v>
      </c>
      <c r="AS60" s="42">
        <f>[2]PopRurM!AS60+[3]EncRurM!AS60</f>
        <v>225819.41113964524</v>
      </c>
      <c r="AT60" s="42">
        <f>[2]PopRurM!AT60+[3]EncRurM!AT60</f>
        <v>223106.11482864682</v>
      </c>
      <c r="AU60" s="42">
        <f>[2]PopRurM!AU60+[3]EncRurM!AU60</f>
        <v>219993.42826551307</v>
      </c>
      <c r="AV60" s="42">
        <f>[2]PopRurM!AV60+[3]EncRurM!AV60</f>
        <v>217609.60170610587</v>
      </c>
      <c r="AW60" s="42">
        <f>[2]PopRurM!AW60+[3]EncRurM!AW60</f>
        <v>216777.76540099428</v>
      </c>
      <c r="AX60" s="42">
        <f>[2]PopRurM!AX60+[3]EncRurM!AX60</f>
        <v>216936.92296059863</v>
      </c>
      <c r="AY60" s="42">
        <f>[2]PopRurM!AY60+[3]EncRurM!AY60</f>
        <v>216701.04329533887</v>
      </c>
      <c r="AZ60" s="42">
        <f>[2]PopRurM!AZ60+[3]EncRurM!AZ60</f>
        <v>216333.62058722661</v>
      </c>
      <c r="BA60" s="42">
        <f>[2]PopRurM!BA60+[3]EncRurM!BA60</f>
        <v>216104.27046287371</v>
      </c>
      <c r="BB60" s="42">
        <f>[2]PopRurM!BB60+[3]EncRurM!BB60</f>
        <v>216009.04799131554</v>
      </c>
      <c r="BC60" s="42">
        <f>[2]PopRurM!BC60+[3]EncRurM!BC60</f>
        <v>216036.66250806741</v>
      </c>
      <c r="BD60" s="42">
        <f>[2]PopRurM!BD60+[3]EncRurM!BD60</f>
        <v>216117.8736730963</v>
      </c>
      <c r="BE60" s="42">
        <f>[2]PopRurM!BE60+[3]EncRurM!BE60</f>
        <v>216220.30584607244</v>
      </c>
      <c r="BF60" s="42">
        <f>[2]PopRurM!BF60+[3]EncRurM!BF60</f>
        <v>216370.62131903207</v>
      </c>
      <c r="BG60" s="42">
        <f>[2]PopRurM!BG60+[3]EncRurM!BG60</f>
        <v>216471.28507467927</v>
      </c>
      <c r="BH60" s="42">
        <f>[2]PopRurM!BH60+[3]EncRurM!BH60</f>
        <v>216108.62349014494</v>
      </c>
      <c r="BI60" s="42">
        <f>[2]PopRurM!BI60+[3]EncRurM!BI60</f>
        <v>217865.47809039283</v>
      </c>
      <c r="BJ60" s="43">
        <f>[2]PopRurM!BJ60+[3]EncRurM!BJ60</f>
        <v>215221.01402312075</v>
      </c>
    </row>
    <row r="61" spans="1:62" x14ac:dyDescent="0.3">
      <c r="A61" s="4">
        <v>59</v>
      </c>
      <c r="B61" s="41">
        <f>[2]PopRurM!B61</f>
        <v>81667.635838877541</v>
      </c>
      <c r="C61" s="41">
        <f>[2]PopRurM!C61</f>
        <v>83239.097110355724</v>
      </c>
      <c r="D61" s="41">
        <f>[2]PopRurM!D61</f>
        <v>85628.651264341373</v>
      </c>
      <c r="E61" s="41">
        <f>[2]PopRurM!E61</f>
        <v>89246.271584477785</v>
      </c>
      <c r="F61" s="41">
        <f>[2]PopRurM!F61</f>
        <v>93671.326099641854</v>
      </c>
      <c r="G61" s="41">
        <f>[2]PopRurM!G61</f>
        <v>98203.121963335507</v>
      </c>
      <c r="H61" s="41">
        <f>[2]PopRurM!H61</f>
        <v>102997.98659192912</v>
      </c>
      <c r="I61" s="41">
        <f>[2]PopRurM!I61</f>
        <v>107774.31437273178</v>
      </c>
      <c r="J61" s="41">
        <f>[2]PopRurM!J61</f>
        <v>112376.55025803106</v>
      </c>
      <c r="K61" s="41">
        <f>[2]PopRurM!K61</f>
        <v>116883.7847984017</v>
      </c>
      <c r="L61" s="41">
        <f>[2]PopRurM!L61</f>
        <v>121628.44546422813</v>
      </c>
      <c r="M61" s="41">
        <f>[2]PopRurM!M61</f>
        <v>126557.39329184299</v>
      </c>
      <c r="N61" s="41">
        <f>[2]PopRurM!N61</f>
        <v>111802.73436505288</v>
      </c>
      <c r="O61" s="41">
        <f>[2]PopRurM!O61</f>
        <v>122952.20381102481</v>
      </c>
      <c r="P61" s="57">
        <f>[2]PopRurM!P61</f>
        <v>113788.65688916529</v>
      </c>
      <c r="Q61" s="119">
        <f>[2]PopRurM!Q61</f>
        <v>117743.15512714206</v>
      </c>
      <c r="R61" s="119">
        <f>[2]PopRurM!R61</f>
        <v>121643.19088584853</v>
      </c>
      <c r="S61" s="42">
        <f>[2]PopRurM!S61+[3]EncRurM!S61</f>
        <v>125618.08146766169</v>
      </c>
      <c r="T61" s="42">
        <f>[2]PopRurM!T61+[3]EncRurM!T61</f>
        <v>129740.44351160862</v>
      </c>
      <c r="U61" s="42">
        <f>[2]PopRurM!U61+[3]EncRurM!U61</f>
        <v>133863.30292979546</v>
      </c>
      <c r="V61" s="42">
        <f>[2]PopRurM!V61+[3]EncRurM!V61</f>
        <v>137908.0745923162</v>
      </c>
      <c r="W61" s="42">
        <f>[2]PopRurM!W61+[3]EncRurM!W61</f>
        <v>142007.68176478718</v>
      </c>
      <c r="X61" s="42">
        <f>[2]PopRurM!X61+[3]EncRurM!X61</f>
        <v>145371.92112354891</v>
      </c>
      <c r="Y61" s="42">
        <f>[2]PopRurM!Y61+[3]EncRurM!Y61</f>
        <v>147652.75504422333</v>
      </c>
      <c r="Z61" s="42">
        <f>[2]PopRurM!Z61+[3]EncRurM!Z61</f>
        <v>149222.46814538419</v>
      </c>
      <c r="AA61" s="42">
        <f>[2]PopRurM!AA61+[3]EncRurM!AA61</f>
        <v>150894.51599640684</v>
      </c>
      <c r="AB61" s="42">
        <f>[2]PopRurM!AB61+[3]EncRurM!AB61</f>
        <v>152590.18912382532</v>
      </c>
      <c r="AC61" s="42">
        <f>[2]PopRurM!AC61+[3]EncRurM!AC61</f>
        <v>154275.04436152571</v>
      </c>
      <c r="AD61" s="42">
        <f>[2]PopRurM!AD61+[3]EncRurM!AD61</f>
        <v>156058.7527294085</v>
      </c>
      <c r="AE61" s="42">
        <f>[2]PopRurM!AE61+[3]EncRurM!AE61</f>
        <v>157984.71012990602</v>
      </c>
      <c r="AF61" s="42">
        <f>[2]PopRurM!AF61+[3]EncRurM!AF61</f>
        <v>159924.34532200111</v>
      </c>
      <c r="AG61" s="42">
        <f>[2]PopRurM!AG61+[3]EncRurM!AG61</f>
        <v>161800.81398562741</v>
      </c>
      <c r="AH61" s="42">
        <f>[2]PopRurM!AH61+[3]EncRurM!AH61</f>
        <v>164456.91677031509</v>
      </c>
      <c r="AI61" s="42">
        <f>[2]PopRurM!AI61+[3]EncRurM!AI61</f>
        <v>168265.43566887782</v>
      </c>
      <c r="AJ61" s="42">
        <f>[2]PopRurM!AJ61+[3]EncRurM!AJ61</f>
        <v>172832.45028330569</v>
      </c>
      <c r="AK61" s="42">
        <f>[2]PopRurM!AK61+[3]EncRurM!AK61</f>
        <v>177204.49419568822</v>
      </c>
      <c r="AL61" s="42">
        <f>[2]PopRurM!AL61+[3]EncRurM!AL61</f>
        <v>181342.27484107242</v>
      </c>
      <c r="AM61" s="42">
        <f>[2]PopRurM!AM61+[3]EncRurM!AM61</f>
        <v>185830.08260779435</v>
      </c>
      <c r="AN61" s="42">
        <f>[2]PopRurM!AN61+[3]EncRurM!AN61</f>
        <v>190799.72166943061</v>
      </c>
      <c r="AO61" s="42">
        <f>[2]PopRurM!AO61+[3]EncRurM!AO61</f>
        <v>195838.12271973465</v>
      </c>
      <c r="AP61" s="42">
        <f>[2]PopRurM!AP61+[3]EncRurM!AP61</f>
        <v>200667.99961995578</v>
      </c>
      <c r="AQ61" s="42">
        <f>[2]PopRurM!AQ61+[3]EncRurM!AQ61</f>
        <v>205637.88736871199</v>
      </c>
      <c r="AR61" s="42">
        <f>[2]PopRurM!AR61+[3]EncRurM!AR61</f>
        <v>208447.8031370923</v>
      </c>
      <c r="AS61" s="42">
        <f>[2]PopRurM!AS61+[3]EncRurM!AS61</f>
        <v>208030.13311912658</v>
      </c>
      <c r="AT61" s="42">
        <f>[2]PopRurM!AT61+[3]EncRurM!AT61</f>
        <v>205492.1567164179</v>
      </c>
      <c r="AU61" s="42">
        <f>[2]PopRurM!AU61+[3]EncRurM!AU61</f>
        <v>203030.2785724157</v>
      </c>
      <c r="AV61" s="42">
        <f>[2]PopRurM!AV61+[3]EncRurM!AV61</f>
        <v>200204.69551547815</v>
      </c>
      <c r="AW61" s="42">
        <f>[2]PopRurM!AW61+[3]EncRurM!AW61</f>
        <v>198041.24191542287</v>
      </c>
      <c r="AX61" s="42">
        <f>[2]PopRurM!AX61+[3]EncRurM!AX61</f>
        <v>197289.08772111664</v>
      </c>
      <c r="AY61" s="42">
        <f>[2]PopRurM!AY61+[3]EncRurM!AY61</f>
        <v>197438.92171088999</v>
      </c>
      <c r="AZ61" s="42">
        <f>[2]PopRurM!AZ61+[3]EncRurM!AZ61</f>
        <v>197230.14887368711</v>
      </c>
      <c r="BA61" s="42">
        <f>[2]PopRurM!BA61+[3]EncRurM!BA61</f>
        <v>196900.6384397457</v>
      </c>
      <c r="BB61" s="42">
        <f>[2]PopRurM!BB61+[3]EncRurM!BB61</f>
        <v>196696.83934494195</v>
      </c>
      <c r="BC61" s="42">
        <f>[2]PopRurM!BC61+[3]EncRurM!BC61</f>
        <v>196615.02128247649</v>
      </c>
      <c r="BD61" s="42">
        <f>[2]PopRurM!BD61+[3]EncRurM!BD61</f>
        <v>196644.11767551131</v>
      </c>
      <c r="BE61" s="42">
        <f>[2]PopRurM!BE61+[3]EncRurM!BE61</f>
        <v>196721.95674405748</v>
      </c>
      <c r="BF61" s="42">
        <f>[2]PopRurM!BF61+[3]EncRurM!BF61</f>
        <v>196819.19340796021</v>
      </c>
      <c r="BG61" s="42">
        <f>[2]PopRurM!BG61+[3]EncRurM!BG61</f>
        <v>196959.95031785517</v>
      </c>
      <c r="BH61" s="42">
        <f>[2]PopRurM!BH61+[3]EncRurM!BH61</f>
        <v>197055.44617191819</v>
      </c>
      <c r="BI61" s="42">
        <f>[2]PopRurM!BI61+[3]EncRurM!BI61</f>
        <v>196729.29301409618</v>
      </c>
      <c r="BJ61" s="43">
        <f>[2]PopRurM!BJ61+[3]EncRurM!BJ61</f>
        <v>198331.58412797126</v>
      </c>
    </row>
    <row r="62" spans="1:62" x14ac:dyDescent="0.3">
      <c r="A62" s="4">
        <v>60</v>
      </c>
      <c r="B62" s="41">
        <f>[2]PopRurM!B62</f>
        <v>71577.032309082686</v>
      </c>
      <c r="C62" s="41">
        <f>[2]PopRurM!C62</f>
        <v>72811.695508908699</v>
      </c>
      <c r="D62" s="41">
        <f>[2]PopRurM!D62</f>
        <v>74237.207020114787</v>
      </c>
      <c r="E62" s="41">
        <f>[2]PopRurM!E62</f>
        <v>76391.981969331595</v>
      </c>
      <c r="F62" s="41">
        <f>[2]PopRurM!F62</f>
        <v>79643.647140305155</v>
      </c>
      <c r="G62" s="41">
        <f>[2]PopRurM!G62</f>
        <v>83617.053261103676</v>
      </c>
      <c r="H62" s="41">
        <f>[2]PopRurM!H62</f>
        <v>87686.997980286411</v>
      </c>
      <c r="I62" s="41">
        <f>[2]PopRurM!I62</f>
        <v>91992.786634627162</v>
      </c>
      <c r="J62" s="41">
        <f>[2]PopRurM!J62</f>
        <v>96282.973091249238</v>
      </c>
      <c r="K62" s="41">
        <f>[2]PopRurM!K62</f>
        <v>100417.69479203179</v>
      </c>
      <c r="L62" s="41">
        <f>[2]PopRurM!L62</f>
        <v>104467.99745872943</v>
      </c>
      <c r="M62" s="41">
        <f>[2]PopRurM!M62</f>
        <v>108730.74076400707</v>
      </c>
      <c r="N62" s="41">
        <f>[2]PopRurM!N62</f>
        <v>111897.30280386367</v>
      </c>
      <c r="O62" s="41">
        <f>[2]PopRurM!O62</f>
        <v>122947.44114314737</v>
      </c>
      <c r="P62" s="57">
        <f>[2]PopRurM!P62</f>
        <v>115621.48845070423</v>
      </c>
      <c r="Q62" s="119">
        <f>[2]PopRurM!Q62</f>
        <v>119810.83635680751</v>
      </c>
      <c r="R62" s="119">
        <f>[2]PopRurM!R62</f>
        <v>123994.77303286384</v>
      </c>
      <c r="S62" s="42">
        <f>[2]PopRurM!S62+[3]EncRurM!S62</f>
        <v>128121.03391549295</v>
      </c>
      <c r="T62" s="42">
        <f>[2]PopRurM!T62+[3]EncRurM!T62</f>
        <v>132325.82362441314</v>
      </c>
      <c r="U62" s="42">
        <f>[2]PopRurM!U62+[3]EncRurM!U62</f>
        <v>136685.82324882629</v>
      </c>
      <c r="V62" s="42">
        <f>[2]PopRurM!V62+[3]EncRurM!V62</f>
        <v>141046.74674178404</v>
      </c>
      <c r="W62" s="42">
        <f>[2]PopRurM!W62+[3]EncRurM!W62</f>
        <v>145324.91800938966</v>
      </c>
      <c r="X62" s="42">
        <f>[2]PopRurM!X62+[3]EncRurM!X62</f>
        <v>149661.68893896713</v>
      </c>
      <c r="Y62" s="42">
        <f>[2]PopRurM!Y62+[3]EncRurM!Y62</f>
        <v>153223.73010328639</v>
      </c>
      <c r="Z62" s="42">
        <f>[2]PopRurM!Z62+[3]EncRurM!Z62</f>
        <v>155642.54993427231</v>
      </c>
      <c r="AA62" s="42">
        <f>[2]PopRurM!AA62+[3]EncRurM!AA62</f>
        <v>157311.71643192487</v>
      </c>
      <c r="AB62" s="42">
        <f>[2]PopRurM!AB62+[3]EncRurM!AB62</f>
        <v>159087.78771830985</v>
      </c>
      <c r="AC62" s="42">
        <f>[2]PopRurM!AC62+[3]EncRurM!AC62</f>
        <v>160887.87958685445</v>
      </c>
      <c r="AD62" s="42">
        <f>[2]PopRurM!AD62+[3]EncRurM!AD62</f>
        <v>162677.14899530515</v>
      </c>
      <c r="AE62" s="42">
        <f>[2]PopRurM!AE62+[3]EncRurM!AE62</f>
        <v>164570.4196056338</v>
      </c>
      <c r="AF62" s="42">
        <f>[2]PopRurM!AF62+[3]EncRurM!AF62</f>
        <v>166613.09295774647</v>
      </c>
      <c r="AG62" s="42">
        <f>[2]PopRurM!AG62+[3]EncRurM!AG62</f>
        <v>168669.49235680752</v>
      </c>
      <c r="AH62" s="42">
        <f>[2]PopRurM!AH62+[3]EncRurM!AH62</f>
        <v>170662.14482629107</v>
      </c>
      <c r="AI62" s="42">
        <f>[2]PopRurM!AI62+[3]EncRurM!AI62</f>
        <v>173475.85246948357</v>
      </c>
      <c r="AJ62" s="42">
        <f>[2]PopRurM!AJ62+[3]EncRurM!AJ62</f>
        <v>177503.91932394367</v>
      </c>
      <c r="AK62" s="42">
        <f>[2]PopRurM!AK62+[3]EncRurM!AK62</f>
        <v>182333.5081314554</v>
      </c>
      <c r="AL62" s="42">
        <f>[2]PopRurM!AL62+[3]EncRurM!AL62</f>
        <v>186957.07425352113</v>
      </c>
      <c r="AM62" s="42">
        <f>[2]PopRurM!AM62+[3]EncRurM!AM62</f>
        <v>191334.09945539906</v>
      </c>
      <c r="AN62" s="42">
        <f>[2]PopRurM!AN62+[3]EncRurM!AN62</f>
        <v>196080.01216901408</v>
      </c>
      <c r="AO62" s="42">
        <f>[2]PopRurM!AO62+[3]EncRurM!AO62</f>
        <v>201333.78861971831</v>
      </c>
      <c r="AP62" s="42">
        <f>[2]PopRurM!AP62+[3]EncRurM!AP62</f>
        <v>206660.68266666666</v>
      </c>
      <c r="AQ62" s="42">
        <f>[2]PopRurM!AQ62+[3]EncRurM!AQ62</f>
        <v>211767.95996244132</v>
      </c>
      <c r="AR62" s="42">
        <f>[2]PopRurM!AR62+[3]EncRurM!AR62</f>
        <v>217021.47245070423</v>
      </c>
      <c r="AS62" s="42">
        <f>[2]PopRurM!AS62+[3]EncRurM!AS62</f>
        <v>219996.85708920186</v>
      </c>
      <c r="AT62" s="42">
        <f>[2]PopRurM!AT62+[3]EncRurM!AT62</f>
        <v>219565.93840375586</v>
      </c>
      <c r="AU62" s="42">
        <f>[2]PopRurM!AU62+[3]EncRurM!AU62</f>
        <v>216895.8263286385</v>
      </c>
      <c r="AV62" s="42">
        <f>[2]PopRurM!AV62+[3]EncRurM!AV62</f>
        <v>214305.95883568074</v>
      </c>
      <c r="AW62" s="42">
        <f>[2]PopRurM!AW62+[3]EncRurM!AW62</f>
        <v>211330.8381596244</v>
      </c>
      <c r="AX62" s="42">
        <f>[2]PopRurM!AX62+[3]EncRurM!AX62</f>
        <v>209054.42606572769</v>
      </c>
      <c r="AY62" s="42">
        <f>[2]PopRurM!AY62+[3]EncRurM!AY62</f>
        <v>208266.63015962442</v>
      </c>
      <c r="AZ62" s="42">
        <f>[2]PopRurM!AZ62+[3]EncRurM!AZ62</f>
        <v>208431.07876056337</v>
      </c>
      <c r="BA62" s="42">
        <f>[2]PopRurM!BA62+[3]EncRurM!BA62</f>
        <v>208217.92908920188</v>
      </c>
      <c r="BB62" s="42">
        <f>[2]PopRurM!BB62+[3]EncRurM!BB62</f>
        <v>207875.30584037557</v>
      </c>
      <c r="BC62" s="42">
        <f>[2]PopRurM!BC62+[3]EncRurM!BC62</f>
        <v>207666.37956807512</v>
      </c>
      <c r="BD62" s="42">
        <f>[2]PopRurM!BD62+[3]EncRurM!BD62</f>
        <v>207585.2111173709</v>
      </c>
      <c r="BE62" s="42">
        <f>[2]PopRurM!BE62+[3]EncRurM!BE62</f>
        <v>207621.11000938967</v>
      </c>
      <c r="BF62" s="42">
        <f>[2]PopRurM!BF62+[3]EncRurM!BF62</f>
        <v>207708.48157746479</v>
      </c>
      <c r="BG62" s="42">
        <f>[2]PopRurM!BG62+[3]EncRurM!BG62</f>
        <v>207816.31023474177</v>
      </c>
      <c r="BH62" s="42">
        <f>[2]PopRurM!BH62+[3]EncRurM!BH62</f>
        <v>207969.14448826291</v>
      </c>
      <c r="BI62" s="42">
        <f>[2]PopRurM!BI62+[3]EncRurM!BI62</f>
        <v>208075.12540845069</v>
      </c>
      <c r="BJ62" s="43">
        <f>[2]PopRurM!BJ62+[3]EncRurM!BJ62</f>
        <v>207734.87782159625</v>
      </c>
    </row>
    <row r="63" spans="1:62" x14ac:dyDescent="0.3">
      <c r="A63" s="4">
        <v>61</v>
      </c>
      <c r="B63" s="41">
        <f>[2]PopRurM!B63</f>
        <v>76072.512122381551</v>
      </c>
      <c r="C63" s="41">
        <f>[2]PopRurM!C63</f>
        <v>77013.956589107518</v>
      </c>
      <c r="D63" s="41">
        <f>[2]PopRurM!D63</f>
        <v>78374.074099551013</v>
      </c>
      <c r="E63" s="41">
        <f>[2]PopRurM!E63</f>
        <v>79938.741126090259</v>
      </c>
      <c r="F63" s="41">
        <f>[2]PopRurM!F63</f>
        <v>82289.844813695992</v>
      </c>
      <c r="G63" s="41">
        <f>[2]PopRurM!G63</f>
        <v>85822.959003673735</v>
      </c>
      <c r="H63" s="41">
        <f>[2]PopRurM!H63</f>
        <v>90135.519306619593</v>
      </c>
      <c r="I63" s="41">
        <f>[2]PopRurM!I63</f>
        <v>94553.545704788674</v>
      </c>
      <c r="J63" s="41">
        <f>[2]PopRurM!J63</f>
        <v>99227.638919169738</v>
      </c>
      <c r="K63" s="41">
        <f>[2]PopRurM!K63</f>
        <v>103885.31954236333</v>
      </c>
      <c r="L63" s="41">
        <f>[2]PopRurM!L63</f>
        <v>108375.98685338069</v>
      </c>
      <c r="M63" s="41">
        <f>[2]PopRurM!M63</f>
        <v>112776.38491286692</v>
      </c>
      <c r="N63" s="41">
        <f>[2]PopRurM!N63</f>
        <v>96131.219218308353</v>
      </c>
      <c r="O63" s="41">
        <f>[2]PopRurM!O63</f>
        <v>107575.95116956638</v>
      </c>
      <c r="P63" s="57">
        <f>[2]PopRurM!P63</f>
        <v>114703.40518693908</v>
      </c>
      <c r="Q63" s="119">
        <f>[2]PopRurM!Q63</f>
        <v>119058.1589758256</v>
      </c>
      <c r="R63" s="119">
        <f>[2]PopRurM!R63</f>
        <v>123395.34829378169</v>
      </c>
      <c r="S63" s="42">
        <f>[2]PopRurM!S63+[3]EncRurM!S63</f>
        <v>127727.04871457201</v>
      </c>
      <c r="T63" s="42">
        <f>[2]PopRurM!T63+[3]EncRurM!T63</f>
        <v>131999.19460111382</v>
      </c>
      <c r="U63" s="42">
        <f>[2]PopRurM!U63+[3]EncRurM!U63</f>
        <v>136352.02727599232</v>
      </c>
      <c r="V63" s="42">
        <f>[2]PopRurM!V63+[3]EncRurM!V63</f>
        <v>140865.27297054022</v>
      </c>
      <c r="W63" s="42">
        <f>[2]PopRurM!W63+[3]EncRurM!W63</f>
        <v>145378.93033237557</v>
      </c>
      <c r="X63" s="42">
        <f>[2]PopRurM!X63+[3]EncRurM!X63</f>
        <v>149808.33312271646</v>
      </c>
      <c r="Y63" s="42">
        <f>[2]PopRurM!Y63+[3]EncRurM!Y63</f>
        <v>154298.11378188073</v>
      </c>
      <c r="Z63" s="42">
        <f>[2]PopRurM!Z63+[3]EncRurM!Z63</f>
        <v>157989.2599034266</v>
      </c>
      <c r="AA63" s="42">
        <f>[2]PopRurM!AA63+[3]EncRurM!AA63</f>
        <v>160500.43035676278</v>
      </c>
      <c r="AB63" s="42">
        <f>[2]PopRurM!AB63+[3]EncRurM!AB63</f>
        <v>162238.07797701392</v>
      </c>
      <c r="AC63" s="42">
        <f>[2]PopRurM!AC63+[3]EncRurM!AC63</f>
        <v>164084.54298357631</v>
      </c>
      <c r="AD63" s="42">
        <f>[2]PopRurM!AD63+[3]EncRurM!AD63</f>
        <v>165956.53136195947</v>
      </c>
      <c r="AE63" s="42">
        <f>[2]PopRurM!AE63+[3]EncRurM!AE63</f>
        <v>167816.71861143626</v>
      </c>
      <c r="AF63" s="42">
        <f>[2]PopRurM!AF63+[3]EncRurM!AF63</f>
        <v>169783.80213321626</v>
      </c>
      <c r="AG63" s="42">
        <f>[2]PopRurM!AG63+[3]EncRurM!AG63</f>
        <v>171906.7703345039</v>
      </c>
      <c r="AH63" s="42">
        <f>[2]PopRurM!AH63+[3]EncRurM!AH63</f>
        <v>174044.28411328082</v>
      </c>
      <c r="AI63" s="42">
        <f>[2]PopRurM!AI63+[3]EncRurM!AI63</f>
        <v>176115.38223635202</v>
      </c>
      <c r="AJ63" s="42">
        <f>[2]PopRurM!AJ63+[3]EncRurM!AJ63</f>
        <v>179032.45663509629</v>
      </c>
      <c r="AK63" s="42">
        <f>[2]PopRurM!AK63+[3]EncRurM!AK63</f>
        <v>183202.37181192578</v>
      </c>
      <c r="AL63" s="42">
        <f>[2]PopRurM!AL63+[3]EncRurM!AL63</f>
        <v>188200.14990378133</v>
      </c>
      <c r="AM63" s="42">
        <f>[2]PopRurM!AM63+[3]EncRurM!AM63</f>
        <v>192985.91934260933</v>
      </c>
      <c r="AN63" s="42">
        <f>[2]PopRurM!AN63+[3]EncRurM!AN63</f>
        <v>197517.00395294596</v>
      </c>
      <c r="AO63" s="42">
        <f>[2]PopRurM!AO63+[3]EncRurM!AO63</f>
        <v>202428.33191444076</v>
      </c>
      <c r="AP63" s="42">
        <f>[2]PopRurM!AP63+[3]EncRurM!AP63</f>
        <v>207864.6728898407</v>
      </c>
      <c r="AQ63" s="42">
        <f>[2]PopRurM!AQ63+[3]EncRurM!AQ63</f>
        <v>213376.21175641159</v>
      </c>
      <c r="AR63" s="42">
        <f>[2]PopRurM!AR63+[3]EncRurM!AR63</f>
        <v>218660.3730578908</v>
      </c>
      <c r="AS63" s="42">
        <f>[2]PopRurM!AS63+[3]EncRurM!AS63</f>
        <v>224096.02792114503</v>
      </c>
      <c r="AT63" s="42">
        <f>[2]PopRurM!AT63+[3]EncRurM!AT63</f>
        <v>227179.82757129933</v>
      </c>
      <c r="AU63" s="42">
        <f>[2]PopRurM!AU63+[3]EncRurM!AU63</f>
        <v>226746.06747277497</v>
      </c>
      <c r="AV63" s="42">
        <f>[2]PopRurM!AV63+[3]EncRurM!AV63</f>
        <v>223998.7372188819</v>
      </c>
      <c r="AW63" s="42">
        <f>[2]PopRurM!AW63+[3]EncRurM!AW63</f>
        <v>221332.91708790037</v>
      </c>
      <c r="AX63" s="42">
        <f>[2]PopRurM!AX63+[3]EncRurM!AX63</f>
        <v>218269.01468997195</v>
      </c>
      <c r="AY63" s="42">
        <f>[2]PopRurM!AY63+[3]EncRurM!AY63</f>
        <v>215926.49060205382</v>
      </c>
      <c r="AZ63" s="42">
        <f>[2]PopRurM!AZ63+[3]EncRurM!AZ63</f>
        <v>215120.30883083251</v>
      </c>
      <c r="BA63" s="42">
        <f>[2]PopRurM!BA63+[3]EncRurM!BA63</f>
        <v>215297.73743171577</v>
      </c>
      <c r="BB63" s="42">
        <f>[2]PopRurM!BB63+[3]EncRurM!BB63</f>
        <v>215085.04266654249</v>
      </c>
      <c r="BC63" s="42">
        <f>[2]PopRurM!BC63+[3]EncRurM!BC63</f>
        <v>214737.59547594975</v>
      </c>
      <c r="BD63" s="42">
        <f>[2]PopRurM!BD63+[3]EncRurM!BD63</f>
        <v>214528.19404907592</v>
      </c>
      <c r="BE63" s="42">
        <f>[2]PopRurM!BE63+[3]EncRurM!BE63</f>
        <v>214450.80059903869</v>
      </c>
      <c r="BF63" s="42">
        <f>[2]PopRurM!BF63+[3]EncRurM!BF63</f>
        <v>214494.30010907733</v>
      </c>
      <c r="BG63" s="42">
        <f>[2]PopRurM!BG63+[3]EncRurM!BG63</f>
        <v>214591.0419216239</v>
      </c>
      <c r="BH63" s="42">
        <f>[2]PopRurM!BH63+[3]EncRurM!BH63</f>
        <v>214707.81820882548</v>
      </c>
      <c r="BI63" s="42">
        <f>[2]PopRurM!BI63+[3]EncRurM!BI63</f>
        <v>214871.1128995069</v>
      </c>
      <c r="BJ63" s="43">
        <f>[2]PopRurM!BJ63+[3]EncRurM!BJ63</f>
        <v>214985.96807270049</v>
      </c>
    </row>
    <row r="64" spans="1:62" x14ac:dyDescent="0.3">
      <c r="A64" s="4">
        <v>62</v>
      </c>
      <c r="B64" s="41">
        <f>[2]PopRurM!B64</f>
        <v>67665.445225948861</v>
      </c>
      <c r="C64" s="41">
        <f>[2]PopRurM!C64</f>
        <v>68915.828518473863</v>
      </c>
      <c r="D64" s="41">
        <f>[2]PopRurM!D64</f>
        <v>69796.596388068938</v>
      </c>
      <c r="E64" s="41">
        <f>[2]PopRurM!E64</f>
        <v>71056.471315321745</v>
      </c>
      <c r="F64" s="41">
        <f>[2]PopRurM!F64</f>
        <v>72501.293536903147</v>
      </c>
      <c r="G64" s="41">
        <f>[2]PopRurM!G64</f>
        <v>74659.523774570203</v>
      </c>
      <c r="H64" s="41">
        <f>[2]PopRurM!H64</f>
        <v>77891.704565115957</v>
      </c>
      <c r="I64" s="41">
        <f>[2]PopRurM!I64</f>
        <v>81832.826720110737</v>
      </c>
      <c r="J64" s="41">
        <f>[2]PopRurM!J64</f>
        <v>85870.400633883677</v>
      </c>
      <c r="K64" s="41">
        <f>[2]PopRurM!K64</f>
        <v>90142.194592851636</v>
      </c>
      <c r="L64" s="41">
        <f>[2]PopRurM!L64</f>
        <v>94399.192768273308</v>
      </c>
      <c r="M64" s="41">
        <f>[2]PopRurM!M64</f>
        <v>98505.860199550152</v>
      </c>
      <c r="N64" s="41">
        <f>[2]PopRurM!N64</f>
        <v>102765.75649133442</v>
      </c>
      <c r="O64" s="41">
        <f>[2]PopRurM!O64</f>
        <v>116398.92786776496</v>
      </c>
      <c r="P64" s="57">
        <f>[2]PopRurM!P64</f>
        <v>100380.45292660152</v>
      </c>
      <c r="Q64" s="119">
        <f>[2]PopRurM!Q64</f>
        <v>104357.52143939579</v>
      </c>
      <c r="R64" s="119">
        <f>[2]PopRurM!R64</f>
        <v>108340.01036252444</v>
      </c>
      <c r="S64" s="42">
        <f>[2]PopRurM!S64+[3]EncRurM!S64</f>
        <v>112306.86833492135</v>
      </c>
      <c r="T64" s="42">
        <f>[2]PopRurM!T64+[3]EncRurM!T64</f>
        <v>116267.80167276673</v>
      </c>
      <c r="U64" s="42">
        <f>[2]PopRurM!U64+[3]EncRurM!U64</f>
        <v>120175.91752386533</v>
      </c>
      <c r="V64" s="42">
        <f>[2]PopRurM!V64+[3]EncRurM!V64</f>
        <v>124156.89377434252</v>
      </c>
      <c r="W64" s="42">
        <f>[2]PopRurM!W64+[3]EncRurM!W64</f>
        <v>128284.22110384838</v>
      </c>
      <c r="X64" s="42">
        <f>[2]PopRurM!X64+[3]EncRurM!X64</f>
        <v>132411.67448940853</v>
      </c>
      <c r="Y64" s="42">
        <f>[2]PopRurM!Y64+[3]EncRurM!Y64</f>
        <v>136462.86396212428</v>
      </c>
      <c r="Z64" s="42">
        <f>[2]PopRurM!Z64+[3]EncRurM!Z64</f>
        <v>140569.13993056401</v>
      </c>
      <c r="AA64" s="42">
        <f>[2]PopRurM!AA64+[3]EncRurM!AA64</f>
        <v>143947.94640970623</v>
      </c>
      <c r="AB64" s="42">
        <f>[2]PopRurM!AB64+[3]EncRurM!AB64</f>
        <v>146250.99052155257</v>
      </c>
      <c r="AC64" s="42">
        <f>[2]PopRurM!AC64+[3]EncRurM!AC64</f>
        <v>147847.9946733304</v>
      </c>
      <c r="AD64" s="42">
        <f>[2]PopRurM!AD64+[3]EncRurM!AD64</f>
        <v>149544.33099588734</v>
      </c>
      <c r="AE64" s="42">
        <f>[2]PopRurM!AE64+[3]EncRurM!AE64</f>
        <v>151263.48346427051</v>
      </c>
      <c r="AF64" s="42">
        <f>[2]PopRurM!AF64+[3]EncRurM!AF64</f>
        <v>152971.66905593057</v>
      </c>
      <c r="AG64" s="42">
        <f>[2]PopRurM!AG64+[3]EncRurM!AG64</f>
        <v>154776.7917533383</v>
      </c>
      <c r="AH64" s="42">
        <f>[2]PopRurM!AH64+[3]EncRurM!AH64</f>
        <v>156726.24863290606</v>
      </c>
      <c r="AI64" s="42">
        <f>[2]PopRurM!AI64+[3]EncRurM!AI64</f>
        <v>158688.43717395695</v>
      </c>
      <c r="AJ64" s="42">
        <f>[2]PopRurM!AJ64+[3]EncRurM!AJ64</f>
        <v>160588.85824840661</v>
      </c>
      <c r="AK64" s="42">
        <f>[2]PopRurM!AK64+[3]EncRurM!AK64</f>
        <v>163260.23815088317</v>
      </c>
      <c r="AL64" s="42">
        <f>[2]PopRurM!AL64+[3]EncRurM!AL64</f>
        <v>167074.44224153704</v>
      </c>
      <c r="AM64" s="42">
        <f>[2]PopRurM!AM64+[3]EncRurM!AM64</f>
        <v>171644.35237764893</v>
      </c>
      <c r="AN64" s="42">
        <f>[2]PopRurM!AN64+[3]EncRurM!AN64</f>
        <v>176020.51435831978</v>
      </c>
      <c r="AO64" s="42">
        <f>[2]PopRurM!AO64+[3]EncRurM!AO64</f>
        <v>180164.10291882884</v>
      </c>
      <c r="AP64" s="42">
        <f>[2]PopRurM!AP64+[3]EncRurM!AP64</f>
        <v>184654.97590890201</v>
      </c>
      <c r="AQ64" s="42">
        <f>[2]PopRurM!AQ64+[3]EncRurM!AQ64</f>
        <v>189624.48373710766</v>
      </c>
      <c r="AR64" s="42">
        <f>[2]PopRurM!AR64+[3]EncRurM!AR64</f>
        <v>194662.06183462896</v>
      </c>
      <c r="AS64" s="42">
        <f>[2]PopRurM!AS64+[3]EncRurM!AS64</f>
        <v>199492.78194706325</v>
      </c>
      <c r="AT64" s="42">
        <f>[2]PopRurM!AT64+[3]EncRurM!AT64</f>
        <v>204462.16371921462</v>
      </c>
      <c r="AU64" s="42">
        <f>[2]PopRurM!AU64+[3]EncRurM!AU64</f>
        <v>207286.19750343426</v>
      </c>
      <c r="AV64" s="42">
        <f>[2]PopRurM!AV64+[3]EncRurM!AV64</f>
        <v>206899.70964098649</v>
      </c>
      <c r="AW64" s="42">
        <f>[2]PopRurM!AW64+[3]EncRurM!AW64</f>
        <v>204401.0265328848</v>
      </c>
      <c r="AX64" s="42">
        <f>[2]PopRurM!AX64+[3]EncRurM!AX64</f>
        <v>201976.46438470462</v>
      </c>
      <c r="AY64" s="42">
        <f>[2]PopRurM!AY64+[3]EncRurM!AY64</f>
        <v>199188.48263201141</v>
      </c>
      <c r="AZ64" s="42">
        <f>[2]PopRurM!AZ64+[3]EncRurM!AZ64</f>
        <v>197057.63109032286</v>
      </c>
      <c r="BA64" s="42">
        <f>[2]PopRurM!BA64+[3]EncRurM!BA64</f>
        <v>196328.77498442819</v>
      </c>
      <c r="BB64" s="42">
        <f>[2]PopRurM!BB64+[3]EncRurM!BB64</f>
        <v>196497.56404112015</v>
      </c>
      <c r="BC64" s="42">
        <f>[2]PopRurM!BC64+[3]EncRurM!BC64</f>
        <v>196309.36235206781</v>
      </c>
      <c r="BD64" s="42">
        <f>[2]PopRurM!BD64+[3]EncRurM!BD64</f>
        <v>195998.12995403013</v>
      </c>
      <c r="BE64" s="42">
        <f>[2]PopRurM!BE64+[3]EncRurM!BE64</f>
        <v>195812.95361028067</v>
      </c>
      <c r="BF64" s="42">
        <f>[2]PopRurM!BF64+[3]EncRurM!BF64</f>
        <v>195748.16079837651</v>
      </c>
      <c r="BG64" s="42">
        <f>[2]PopRurM!BG64+[3]EncRurM!BG64</f>
        <v>195793.66703397458</v>
      </c>
      <c r="BH64" s="42">
        <f>[2]PopRurM!BH64+[3]EncRurM!BH64</f>
        <v>195886.94851414787</v>
      </c>
      <c r="BI64" s="42">
        <f>[2]PopRurM!BI64+[3]EncRurM!BI64</f>
        <v>195998.3820661387</v>
      </c>
      <c r="BJ64" s="43">
        <f>[2]PopRurM!BJ64+[3]EncRurM!BJ64</f>
        <v>196152.42256447894</v>
      </c>
    </row>
    <row r="65" spans="1:62" x14ac:dyDescent="0.3">
      <c r="A65" s="4">
        <v>63</v>
      </c>
      <c r="B65" s="41">
        <f>[2]PopRurM!B65</f>
        <v>72700.419966901594</v>
      </c>
      <c r="C65" s="41">
        <f>[2]PopRurM!C65</f>
        <v>74936.921951159267</v>
      </c>
      <c r="D65" s="41">
        <f>[2]PopRurM!D65</f>
        <v>76351.70144743775</v>
      </c>
      <c r="E65" s="41">
        <f>[2]PopRurM!E65</f>
        <v>77357.265338888159</v>
      </c>
      <c r="F65" s="41">
        <f>[2]PopRurM!F65</f>
        <v>78782.232125214068</v>
      </c>
      <c r="G65" s="41">
        <f>[2]PopRurM!G65</f>
        <v>80411.728350184421</v>
      </c>
      <c r="H65" s="41">
        <f>[2]PopRurM!H65</f>
        <v>82833.168830687646</v>
      </c>
      <c r="I65" s="41">
        <f>[2]PopRurM!I65</f>
        <v>86447.305884435511</v>
      </c>
      <c r="J65" s="41">
        <f>[2]PopRurM!J65</f>
        <v>90850.09591539322</v>
      </c>
      <c r="K65" s="41">
        <f>[2]PopRurM!K65</f>
        <v>95360.244310696871</v>
      </c>
      <c r="L65" s="41">
        <f>[2]PopRurM!L65</f>
        <v>100133.06806168488</v>
      </c>
      <c r="M65" s="41">
        <f>[2]PopRurM!M65</f>
        <v>104889.59214859702</v>
      </c>
      <c r="N65" s="41">
        <f>[2]PopRurM!N65</f>
        <v>91958.426270035663</v>
      </c>
      <c r="O65" s="41">
        <f>[2]PopRurM!O65</f>
        <v>98873.713186901659</v>
      </c>
      <c r="P65" s="57">
        <f>[2]PopRurM!P65</f>
        <v>101594.97904632606</v>
      </c>
      <c r="Q65" s="119">
        <f>[2]PopRurM!Q65</f>
        <v>105795.30489559451</v>
      </c>
      <c r="R65" s="119">
        <f>[2]PopRurM!R65</f>
        <v>110007.70373050535</v>
      </c>
      <c r="S65" s="42">
        <f>[2]PopRurM!S65+[3]EncRurM!S65</f>
        <v>114226.54149109212</v>
      </c>
      <c r="T65" s="42">
        <f>[2]PopRurM!T65+[3]EncRurM!T65</f>
        <v>118428.61121606447</v>
      </c>
      <c r="U65" s="42">
        <f>[2]PopRurM!U65+[3]EncRurM!U65</f>
        <v>122624.51030393073</v>
      </c>
      <c r="V65" s="42">
        <f>[2]PopRurM!V65+[3]EncRurM!V65</f>
        <v>126764.73951355713</v>
      </c>
      <c r="W65" s="42">
        <f>[2]PopRurM!W65+[3]EncRurM!W65</f>
        <v>130981.9675427249</v>
      </c>
      <c r="X65" s="42">
        <f>[2]PopRurM!X65+[3]EncRurM!X65</f>
        <v>135353.59564383022</v>
      </c>
      <c r="Y65" s="42">
        <f>[2]PopRurM!Y65+[3]EncRurM!Y65</f>
        <v>139726.43104349979</v>
      </c>
      <c r="Z65" s="42">
        <f>[2]PopRurM!Z65+[3]EncRurM!Z65</f>
        <v>144018.10915079559</v>
      </c>
      <c r="AA65" s="42">
        <f>[2]PopRurM!AA65+[3]EncRurM!AA65</f>
        <v>148368.67659916918</v>
      </c>
      <c r="AB65" s="42">
        <f>[2]PopRurM!AB65+[3]EncRurM!AB65</f>
        <v>151950.86558354786</v>
      </c>
      <c r="AC65" s="42">
        <f>[2]PopRurM!AC65+[3]EncRurM!AC65</f>
        <v>154396.04760898429</v>
      </c>
      <c r="AD65" s="42">
        <f>[2]PopRurM!AD65+[3]EncRurM!AD65</f>
        <v>156096.19227600103</v>
      </c>
      <c r="AE65" s="42">
        <f>[2]PopRurM!AE65+[3]EncRurM!AE65</f>
        <v>157901.23777382154</v>
      </c>
      <c r="AF65" s="42">
        <f>[2]PopRurM!AF65+[3]EncRurM!AF65</f>
        <v>159729.62437721735</v>
      </c>
      <c r="AG65" s="42">
        <f>[2]PopRurM!AG65+[3]EncRurM!AG65</f>
        <v>161543.92583069703</v>
      </c>
      <c r="AH65" s="42">
        <f>[2]PopRurM!AH65+[3]EncRurM!AH65</f>
        <v>163464.87199068439</v>
      </c>
      <c r="AI65" s="42">
        <f>[2]PopRurM!AI65+[3]EncRurM!AI65</f>
        <v>165537.80362548082</v>
      </c>
      <c r="AJ65" s="42">
        <f>[2]PopRurM!AJ65+[3]EncRurM!AJ65</f>
        <v>167622.94239020452</v>
      </c>
      <c r="AK65" s="42">
        <f>[2]PopRurM!AK65+[3]EncRurM!AK65</f>
        <v>169642.21631103483</v>
      </c>
      <c r="AL65" s="42">
        <f>[2]PopRurM!AL65+[3]EncRurM!AL65</f>
        <v>172476.28261844075</v>
      </c>
      <c r="AM65" s="42">
        <f>[2]PopRurM!AM65+[3]EncRurM!AM65</f>
        <v>176518.18406722421</v>
      </c>
      <c r="AN65" s="42">
        <f>[2]PopRurM!AN65+[3]EncRurM!AN65</f>
        <v>181358.10986696891</v>
      </c>
      <c r="AO65" s="42">
        <f>[2]PopRurM!AO65+[3]EncRurM!AO65</f>
        <v>185993.06319936301</v>
      </c>
      <c r="AP65" s="42">
        <f>[2]PopRurM!AP65+[3]EncRurM!AP65</f>
        <v>190382.93492321682</v>
      </c>
      <c r="AQ65" s="42">
        <f>[2]PopRurM!AQ65+[3]EncRurM!AQ65</f>
        <v>195139.28883345926</v>
      </c>
      <c r="AR65" s="42">
        <f>[2]PopRurM!AR65+[3]EncRurM!AR65</f>
        <v>200400.96426497772</v>
      </c>
      <c r="AS65" s="42">
        <f>[2]PopRurM!AS65+[3]EncRurM!AS65</f>
        <v>205735.07761035045</v>
      </c>
      <c r="AT65" s="42">
        <f>[2]PopRurM!AT65+[3]EncRurM!AT65</f>
        <v>210851.07234845086</v>
      </c>
      <c r="AU65" s="42">
        <f>[2]PopRurM!AU65+[3]EncRurM!AU65</f>
        <v>216114.2233671034</v>
      </c>
      <c r="AV65" s="42">
        <f>[2]PopRurM!AV65+[3]EncRurM!AV65</f>
        <v>219109.12867212281</v>
      </c>
      <c r="AW65" s="42">
        <f>[2]PopRurM!AW65+[3]EncRurM!AW65</f>
        <v>218709.24455879023</v>
      </c>
      <c r="AX65" s="42">
        <f>[2]PopRurM!AX65+[3]EncRurM!AX65</f>
        <v>216076.66296732711</v>
      </c>
      <c r="AY65" s="42">
        <f>[2]PopRurM!AY65+[3]EncRurM!AY65</f>
        <v>213522.1533496847</v>
      </c>
      <c r="AZ65" s="42">
        <f>[2]PopRurM!AZ65+[3]EncRurM!AZ65</f>
        <v>210582.11305719565</v>
      </c>
      <c r="BA65" s="42">
        <f>[2]PopRurM!BA65+[3]EncRurM!BA65</f>
        <v>208336.67187199814</v>
      </c>
      <c r="BB65" s="42">
        <f>[2]PopRurM!BB65+[3]EncRurM!BB65</f>
        <v>207573.39089082996</v>
      </c>
      <c r="BC65" s="42">
        <f>[2]PopRurM!BC65+[3]EncRurM!BC65</f>
        <v>207758.10757115838</v>
      </c>
      <c r="BD65" s="42">
        <f>[2]PopRurM!BD65+[3]EncRurM!BD65</f>
        <v>207565.34223373505</v>
      </c>
      <c r="BE65" s="42">
        <f>[2]PopRurM!BE65+[3]EncRurM!BE65</f>
        <v>207242.45693994389</v>
      </c>
      <c r="BF65" s="42">
        <f>[2]PopRurM!BF65+[3]EncRurM!BF65</f>
        <v>207052.91106535855</v>
      </c>
      <c r="BG65" s="42">
        <f>[2]PopRurM!BG65+[3]EncRurM!BG65</f>
        <v>206990.53397287292</v>
      </c>
      <c r="BH65" s="42">
        <f>[2]PopRurM!BH65+[3]EncRurM!BH65</f>
        <v>207043.78925398429</v>
      </c>
      <c r="BI65" s="42">
        <f>[2]PopRurM!BI65+[3]EncRurM!BI65</f>
        <v>207147.61693050875</v>
      </c>
      <c r="BJ65" s="43">
        <f>[2]PopRurM!BJ65+[3]EncRurM!BJ65</f>
        <v>207270.76138406101</v>
      </c>
    </row>
    <row r="66" spans="1:62" x14ac:dyDescent="0.3">
      <c r="A66" s="4">
        <v>64</v>
      </c>
      <c r="B66" s="41">
        <f>[2]PopRurM!B66</f>
        <v>69935.054211259136</v>
      </c>
      <c r="C66" s="41">
        <f>[2]PopRurM!C66</f>
        <v>72721.234727337142</v>
      </c>
      <c r="D66" s="41">
        <f>[2]PopRurM!D66</f>
        <v>74987.976717170459</v>
      </c>
      <c r="E66" s="41">
        <f>[2]PopRurM!E66</f>
        <v>76432.804196841244</v>
      </c>
      <c r="F66" s="41">
        <f>[2]PopRurM!F66</f>
        <v>77467.230735641846</v>
      </c>
      <c r="G66" s="41">
        <f>[2]PopRurM!G66</f>
        <v>78921.753977277403</v>
      </c>
      <c r="H66" s="41">
        <f>[2]PopRurM!H66</f>
        <v>80580.524007843327</v>
      </c>
      <c r="I66" s="41">
        <f>[2]PopRurM!I66</f>
        <v>83033.710731851999</v>
      </c>
      <c r="J66" s="41">
        <f>[2]PopRurM!J66</f>
        <v>86683.449850465899</v>
      </c>
      <c r="K66" s="41">
        <f>[2]PopRurM!K66</f>
        <v>91125.380405678166</v>
      </c>
      <c r="L66" s="41">
        <f>[2]PopRurM!L66</f>
        <v>95676.348546264941</v>
      </c>
      <c r="M66" s="41">
        <f>[2]PopRurM!M66</f>
        <v>100491.96330441517</v>
      </c>
      <c r="N66" s="41">
        <f>[2]PopRurM!N66</f>
        <v>95505.657000374209</v>
      </c>
      <c r="O66" s="41">
        <f>[2]PopRurM!O66</f>
        <v>95144.298524193451</v>
      </c>
      <c r="P66" s="57">
        <f>[2]PopRurM!P66</f>
        <v>93196.642090825262</v>
      </c>
      <c r="Q66" s="119">
        <f>[2]PopRurM!Q66</f>
        <v>97079.765406338061</v>
      </c>
      <c r="R66" s="119">
        <f>[2]PopRurM!R66</f>
        <v>101112.24459646679</v>
      </c>
      <c r="S66" s="42">
        <f>[2]PopRurM!S66+[3]EncRurM!S66</f>
        <v>105157.01911422853</v>
      </c>
      <c r="T66" s="42">
        <f>[2]PopRurM!T66+[3]EncRurM!T66</f>
        <v>109208.26485706031</v>
      </c>
      <c r="U66" s="42">
        <f>[2]PopRurM!U66+[3]EncRurM!U66</f>
        <v>113243.33253721702</v>
      </c>
      <c r="V66" s="42">
        <f>[2]PopRurM!V66+[3]EncRurM!V66</f>
        <v>117272.96438831494</v>
      </c>
      <c r="W66" s="42">
        <f>[2]PopRurM!W66+[3]EncRurM!W66</f>
        <v>121248.88507133175</v>
      </c>
      <c r="X66" s="42">
        <f>[2]PopRurM!X66+[3]EncRurM!X66</f>
        <v>125299.22484265371</v>
      </c>
      <c r="Y66" s="42">
        <f>[2]PopRurM!Y66+[3]EncRurM!Y66</f>
        <v>129497.108545572</v>
      </c>
      <c r="Z66" s="42">
        <f>[2]PopRurM!Z66+[3]EncRurM!Z66</f>
        <v>133696.5453425071</v>
      </c>
      <c r="AA66" s="42">
        <f>[2]PopRurM!AA66+[3]EncRurM!AA66</f>
        <v>137818.97456110903</v>
      </c>
      <c r="AB66" s="42">
        <f>[2]PopRurM!AB66+[3]EncRurM!AB66</f>
        <v>141997.05631531306</v>
      </c>
      <c r="AC66" s="42">
        <f>[2]PopRurM!AC66+[3]EncRurM!AC66</f>
        <v>145439.10093005368</v>
      </c>
      <c r="AD66" s="42">
        <f>[2]PopRurM!AD66+[3]EncRurM!AD66</f>
        <v>147793.3326105249</v>
      </c>
      <c r="AE66" s="42">
        <f>[2]PopRurM!AE66+[3]EncRurM!AE66</f>
        <v>149434.04701477633</v>
      </c>
      <c r="AF66" s="42">
        <f>[2]PopRurM!AF66+[3]EncRurM!AF66</f>
        <v>151174.41828510599</v>
      </c>
      <c r="AG66" s="42">
        <f>[2]PopRurM!AG66+[3]EncRurM!AG66</f>
        <v>152932.90898563166</v>
      </c>
      <c r="AH66" s="42">
        <f>[2]PopRurM!AH66+[3]EncRurM!AH66</f>
        <v>154683.89306507615</v>
      </c>
      <c r="AI66" s="42">
        <f>[2]PopRurM!AI66+[3]EncRurM!AI66</f>
        <v>156536.60480262124</v>
      </c>
      <c r="AJ66" s="42">
        <f>[2]PopRurM!AJ66+[3]EncRurM!AJ66</f>
        <v>158533.49543472627</v>
      </c>
      <c r="AK66" s="42">
        <f>[2]PopRurM!AK66+[3]EncRurM!AK66</f>
        <v>160541.64599845311</v>
      </c>
      <c r="AL66" s="42">
        <f>[2]PopRurM!AL66+[3]EncRurM!AL66</f>
        <v>162487.02567900083</v>
      </c>
      <c r="AM66" s="42">
        <f>[2]PopRurM!AM66+[3]EncRurM!AM66</f>
        <v>165213.09395199505</v>
      </c>
      <c r="AN66" s="42">
        <f>[2]PopRurM!AN66+[3]EncRurM!AN66</f>
        <v>169095.82899400365</v>
      </c>
      <c r="AO66" s="42">
        <f>[2]PopRurM!AO66+[3]EncRurM!AO66</f>
        <v>173742.68629227951</v>
      </c>
      <c r="AP66" s="42">
        <f>[2]PopRurM!AP66+[3]EncRurM!AP66</f>
        <v>178193.72431993677</v>
      </c>
      <c r="AQ66" s="42">
        <f>[2]PopRurM!AQ66+[3]EncRurM!AQ66</f>
        <v>182409.46860404831</v>
      </c>
      <c r="AR66" s="42">
        <f>[2]PopRurM!AR66+[3]EncRurM!AR66</f>
        <v>186975.95328695461</v>
      </c>
      <c r="AS66" s="42">
        <f>[2]PopRurM!AS66+[3]EncRurM!AS66</f>
        <v>192027.132727605</v>
      </c>
      <c r="AT66" s="42">
        <f>[2]PopRurM!AT66+[3]EncRurM!AT66</f>
        <v>197148.20139901154</v>
      </c>
      <c r="AU66" s="42">
        <f>[2]PopRurM!AU66+[3]EncRurM!AU66</f>
        <v>202060.76719866219</v>
      </c>
      <c r="AV66" s="42">
        <f>[2]PopRurM!AV66+[3]EncRurM!AV66</f>
        <v>207113.88800683359</v>
      </c>
      <c r="AW66" s="42">
        <f>[2]PopRurM!AW66+[3]EncRurM!AW66</f>
        <v>209992.41834247735</v>
      </c>
      <c r="AX66" s="42">
        <f>[2]PopRurM!AX66+[3]EncRurM!AX66</f>
        <v>209617.60498642211</v>
      </c>
      <c r="AY66" s="42">
        <f>[2]PopRurM!AY66+[3]EncRurM!AY66</f>
        <v>207102.75749971316</v>
      </c>
      <c r="AZ66" s="42">
        <f>[2]PopRurM!AZ66+[3]EncRurM!AZ66</f>
        <v>204661.42312979954</v>
      </c>
      <c r="BA66" s="42">
        <f>[2]PopRurM!BA66+[3]EncRurM!BA66</f>
        <v>201850.45238388673</v>
      </c>
      <c r="BB66" s="42">
        <f>[2]PopRurM!BB66+[3]EncRurM!BB66</f>
        <v>199705.11184867559</v>
      </c>
      <c r="BC66" s="42">
        <f>[2]PopRurM!BC66+[3]EncRurM!BC66</f>
        <v>198979.42866932417</v>
      </c>
      <c r="BD66" s="42">
        <f>[2]PopRurM!BD66+[3]EncRurM!BD66</f>
        <v>199162.56433880559</v>
      </c>
      <c r="BE66" s="42">
        <f>[2]PopRurM!BE66+[3]EncRurM!BE66</f>
        <v>198983.69967787038</v>
      </c>
      <c r="BF66" s="42">
        <f>[2]PopRurM!BF66+[3]EncRurM!BF66</f>
        <v>198680.06979758531</v>
      </c>
      <c r="BG66" s="42">
        <f>[2]PopRurM!BG66+[3]EncRurM!BG66</f>
        <v>198504.31132468372</v>
      </c>
      <c r="BH66" s="42">
        <f>[2]PopRurM!BH66+[3]EncRurM!BH66</f>
        <v>198449.5647605914</v>
      </c>
      <c r="BI66" s="42">
        <f>[2]PopRurM!BI66+[3]EncRurM!BI66</f>
        <v>198505.47614519633</v>
      </c>
      <c r="BJ66" s="43">
        <f>[2]PopRurM!BJ66+[3]EncRurM!BJ66</f>
        <v>198610.05114232775</v>
      </c>
    </row>
    <row r="67" spans="1:62" x14ac:dyDescent="0.3">
      <c r="A67" s="4">
        <v>65</v>
      </c>
      <c r="B67" s="41">
        <f>[2]PopRurM!B67</f>
        <v>60352.198424855895</v>
      </c>
      <c r="C67" s="41">
        <f>[2]PopRurM!C67</f>
        <v>62526.510615391686</v>
      </c>
      <c r="D67" s="41">
        <f>[2]PopRurM!D67</f>
        <v>65047.642948553497</v>
      </c>
      <c r="E67" s="41">
        <f>[2]PopRurM!E67</f>
        <v>67104.276274521719</v>
      </c>
      <c r="F67" s="41">
        <f>[2]PopRurM!F67</f>
        <v>68425.633549887221</v>
      </c>
      <c r="G67" s="41">
        <f>[2]PopRurM!G67</f>
        <v>69379.497368581055</v>
      </c>
      <c r="H67" s="41">
        <f>[2]PopRurM!H67</f>
        <v>70708.950487209178</v>
      </c>
      <c r="I67" s="41">
        <f>[2]PopRurM!I67</f>
        <v>72221.572059654398</v>
      </c>
      <c r="J67" s="41">
        <f>[2]PopRurM!J67</f>
        <v>74446.627839211331</v>
      </c>
      <c r="K67" s="41">
        <f>[2]PopRurM!K67</f>
        <v>77745.250262845308</v>
      </c>
      <c r="L67" s="41">
        <f>[2]PopRurM!L67</f>
        <v>81756.306893591027</v>
      </c>
      <c r="M67" s="41">
        <f>[2]PopRurM!M67</f>
        <v>85866.826741563375</v>
      </c>
      <c r="N67" s="41">
        <f>[2]PopRurM!N67</f>
        <v>80722.7602420654</v>
      </c>
      <c r="O67" s="41">
        <f>[2]PopRurM!O67</f>
        <v>76870.146791746927</v>
      </c>
      <c r="P67" s="57">
        <f>[2]PopRurM!P67</f>
        <v>86802.308733135986</v>
      </c>
      <c r="Q67" s="119">
        <f>[2]PopRurM!Q67</f>
        <v>90405.535189467919</v>
      </c>
      <c r="R67" s="119">
        <f>[2]PopRurM!R67</f>
        <v>94194.331176515014</v>
      </c>
      <c r="S67" s="42">
        <f>[2]PopRurM!S67+[3]EncRurM!S67</f>
        <v>98128.532330095113</v>
      </c>
      <c r="T67" s="42">
        <f>[2]PopRurM!T67+[3]EncRurM!T67</f>
        <v>102075.18952066841</v>
      </c>
      <c r="U67" s="42">
        <f>[2]PopRurM!U67+[3]EncRurM!U67</f>
        <v>106028.32893457491</v>
      </c>
      <c r="V67" s="42">
        <f>[2]PopRurM!V67+[3]EncRurM!V67</f>
        <v>109966.21605828564</v>
      </c>
      <c r="W67" s="42">
        <f>[2]PopRurM!W67+[3]EncRurM!W67</f>
        <v>113899.14618768275</v>
      </c>
      <c r="X67" s="42">
        <f>[2]PopRurM!X67+[3]EncRurM!X67</f>
        <v>117779.71012074106</v>
      </c>
      <c r="Y67" s="42">
        <f>[2]PopRurM!Y67+[3]EncRurM!Y67</f>
        <v>121733.35794432076</v>
      </c>
      <c r="Z67" s="42">
        <f>[2]PopRurM!Z67+[3]EncRurM!Z67</f>
        <v>125830.75860299557</v>
      </c>
      <c r="AA67" s="42">
        <f>[2]PopRurM!AA67+[3]EncRurM!AA67</f>
        <v>129929.55738827166</v>
      </c>
      <c r="AB67" s="42">
        <f>[2]PopRurM!AB67+[3]EncRurM!AB67</f>
        <v>133953.49284917017</v>
      </c>
      <c r="AC67" s="42">
        <f>[2]PopRurM!AC67+[3]EncRurM!AC67</f>
        <v>138031.44683784537</v>
      </c>
      <c r="AD67" s="42">
        <f>[2]PopRurM!AD67+[3]EncRurM!AD67</f>
        <v>141394.19551875736</v>
      </c>
      <c r="AE67" s="42">
        <f>[2]PopRurM!AE67+[3]EncRurM!AE67</f>
        <v>143699.07077217451</v>
      </c>
      <c r="AF67" s="42">
        <f>[2]PopRurM!AF67+[3]EncRurM!AF67</f>
        <v>145309.45841201104</v>
      </c>
      <c r="AG67" s="42">
        <f>[2]PopRurM!AG67+[3]EncRurM!AG67</f>
        <v>147015.80837766259</v>
      </c>
      <c r="AH67" s="42">
        <f>[2]PopRurM!AH67+[3]EncRurM!AH67</f>
        <v>148742.24052540524</v>
      </c>
      <c r="AI67" s="42">
        <f>[2]PopRurM!AI67+[3]EncRurM!AI67</f>
        <v>150460.28391354025</v>
      </c>
      <c r="AJ67" s="42">
        <f>[2]PopRurM!AJ67+[3]EncRurM!AJ67</f>
        <v>152276.83167585623</v>
      </c>
      <c r="AK67" s="42">
        <f>[2]PopRurM!AK67+[3]EncRurM!AK67</f>
        <v>154233.19209830009</v>
      </c>
      <c r="AL67" s="42">
        <f>[2]PopRurM!AL67+[3]EncRurM!AL67</f>
        <v>156200.10202146266</v>
      </c>
      <c r="AM67" s="42">
        <f>[2]PopRurM!AM67+[3]EncRurM!AM67</f>
        <v>158105.49437416901</v>
      </c>
      <c r="AN67" s="42">
        <f>[2]PopRurM!AN67+[3]EncRurM!AN67</f>
        <v>160771.72180280759</v>
      </c>
      <c r="AO67" s="42">
        <f>[2]PopRurM!AO67+[3]EncRurM!AO67</f>
        <v>164561.66171161935</v>
      </c>
      <c r="AP67" s="42">
        <f>[2]PopRurM!AP67+[3]EncRurM!AP67</f>
        <v>169096.54889407611</v>
      </c>
      <c r="AQ67" s="42">
        <f>[2]PopRurM!AQ67+[3]EncRurM!AQ67</f>
        <v>173440.65534666748</v>
      </c>
      <c r="AR67" s="42">
        <f>[2]PopRurM!AR67+[3]EncRurM!AR67</f>
        <v>177555.46903664913</v>
      </c>
      <c r="AS67" s="42">
        <f>[2]PopRurM!AS67+[3]EncRurM!AS67</f>
        <v>182011.29851492448</v>
      </c>
      <c r="AT67" s="42">
        <f>[2]PopRurM!AT67+[3]EncRurM!AT67</f>
        <v>186939.56768201376</v>
      </c>
      <c r="AU67" s="42">
        <f>[2]PopRurM!AU67+[3]EncRurM!AU67</f>
        <v>191936.47215498399</v>
      </c>
      <c r="AV67" s="42">
        <f>[2]PopRurM!AV67+[3]EncRurM!AV67</f>
        <v>196730.01275867733</v>
      </c>
      <c r="AW67" s="42">
        <f>[2]PopRurM!AW67+[3]EncRurM!AW67</f>
        <v>201659.80715478619</v>
      </c>
      <c r="AX67" s="42">
        <f>[2]PopRurM!AX67+[3]EncRurM!AX67</f>
        <v>204472.837876559</v>
      </c>
      <c r="AY67" s="42">
        <f>[2]PopRurM!AY67+[3]EncRurM!AY67</f>
        <v>204116.95110532444</v>
      </c>
      <c r="AZ67" s="42">
        <f>[2]PopRurM!AZ67+[3]EncRurM!AZ67</f>
        <v>201678.23700543938</v>
      </c>
      <c r="BA67" s="42">
        <f>[2]PopRurM!BA67+[3]EncRurM!BA67</f>
        <v>199308.79372352682</v>
      </c>
      <c r="BB67" s="42">
        <f>[2]PopRurM!BB67+[3]EncRurM!BB67</f>
        <v>196580.15900750391</v>
      </c>
      <c r="BC67" s="42">
        <f>[2]PopRurM!BC67+[3]EncRurM!BC67</f>
        <v>194497.58588369007</v>
      </c>
      <c r="BD67" s="42">
        <f>[2]PopRurM!BD67+[3]EncRurM!BD67</f>
        <v>193798.64968546899</v>
      </c>
      <c r="BE67" s="42">
        <f>[2]PopRurM!BE67+[3]EncRurM!BE67</f>
        <v>193983.71080651096</v>
      </c>
      <c r="BF67" s="42">
        <f>[2]PopRurM!BF67+[3]EncRurM!BF67</f>
        <v>193816.31692161242</v>
      </c>
      <c r="BG67" s="42">
        <f>[2]PopRurM!BG67+[3]EncRurM!BG67</f>
        <v>193527.28602240261</v>
      </c>
      <c r="BH67" s="42">
        <f>[2]PopRurM!BH67+[3]EncRurM!BH67</f>
        <v>193362.94259554322</v>
      </c>
      <c r="BI67" s="42">
        <f>[2]PopRurM!BI67+[3]EncRurM!BI67</f>
        <v>193314.38947175335</v>
      </c>
      <c r="BJ67" s="43">
        <f>[2]PopRurM!BJ67+[3]EncRurM!BJ67</f>
        <v>193375.65283737303</v>
      </c>
    </row>
    <row r="68" spans="1:62" x14ac:dyDescent="0.3">
      <c r="A68" s="4">
        <v>66</v>
      </c>
      <c r="B68" s="41">
        <f>[2]PopRurM!B68</f>
        <v>57762.679794040581</v>
      </c>
      <c r="C68" s="41">
        <f>[2]PopRurM!C68</f>
        <v>59794.727569922608</v>
      </c>
      <c r="D68" s="41">
        <f>[2]PopRurM!D68</f>
        <v>61980.600938394979</v>
      </c>
      <c r="E68" s="41">
        <f>[2]PopRurM!E68</f>
        <v>64511.997002010845</v>
      </c>
      <c r="F68" s="41">
        <f>[2]PopRurM!F68</f>
        <v>66583.670952409972</v>
      </c>
      <c r="G68" s="41">
        <f>[2]PopRurM!G68</f>
        <v>67925.550670282129</v>
      </c>
      <c r="H68" s="41">
        <f>[2]PopRurM!H68</f>
        <v>68902.31393882152</v>
      </c>
      <c r="I68" s="41">
        <f>[2]PopRurM!I68</f>
        <v>70252.235869234049</v>
      </c>
      <c r="J68" s="41">
        <f>[2]PopRurM!J68</f>
        <v>71783.473136920351</v>
      </c>
      <c r="K68" s="41">
        <f>[2]PopRurM!K68</f>
        <v>74023.74110657486</v>
      </c>
      <c r="L68" s="41">
        <f>[2]PopRurM!L68</f>
        <v>77332.599789775151</v>
      </c>
      <c r="M68" s="41">
        <f>[2]PopRurM!M68</f>
        <v>81352.39006154408</v>
      </c>
      <c r="N68" s="41">
        <f>[2]PopRurM!N68</f>
        <v>70563.65936470835</v>
      </c>
      <c r="O68" s="41">
        <f>[2]PopRurM!O68</f>
        <v>95020.873949701156</v>
      </c>
      <c r="P68" s="57">
        <f>[2]PopRurM!P68</f>
        <v>85037.393196379504</v>
      </c>
      <c r="Q68" s="119">
        <f>[2]PopRurM!Q68</f>
        <v>88824.678693760856</v>
      </c>
      <c r="R68" s="119">
        <f>[2]PopRurM!R68</f>
        <v>92537.892682146557</v>
      </c>
      <c r="S68" s="42">
        <f>[2]PopRurM!S68+[3]EncRurM!S68</f>
        <v>96442.028955750982</v>
      </c>
      <c r="T68" s="42">
        <f>[2]PopRurM!T68+[3]EncRurM!T68</f>
        <v>100494.83638644825</v>
      </c>
      <c r="U68" s="42">
        <f>[2]PopRurM!U68+[3]EncRurM!U68</f>
        <v>104561.63950333721</v>
      </c>
      <c r="V68" s="42">
        <f>[2]PopRurM!V68+[3]EncRurM!V68</f>
        <v>108635.44046332201</v>
      </c>
      <c r="W68" s="42">
        <f>[2]PopRurM!W68+[3]EncRurM!W68</f>
        <v>112694.18945891198</v>
      </c>
      <c r="X68" s="42">
        <f>[2]PopRurM!X68+[3]EncRurM!X68</f>
        <v>116748.31723736318</v>
      </c>
      <c r="Y68" s="42">
        <f>[2]PopRurM!Y68+[3]EncRurM!Y68</f>
        <v>120749.1029665555</v>
      </c>
      <c r="Z68" s="42">
        <f>[2]PopRurM!Z68+[3]EncRurM!Z68</f>
        <v>124825.01648294659</v>
      </c>
      <c r="AA68" s="42">
        <f>[2]PopRurM!AA68+[3]EncRurM!AA68</f>
        <v>129048.80894777819</v>
      </c>
      <c r="AB68" s="42">
        <f>[2]PopRurM!AB68+[3]EncRurM!AB68</f>
        <v>133273.78972558831</v>
      </c>
      <c r="AC68" s="42">
        <f>[2]PopRurM!AC68+[3]EncRurM!AC68</f>
        <v>137422.32236844572</v>
      </c>
      <c r="AD68" s="42">
        <f>[2]PopRurM!AD68+[3]EncRurM!AD68</f>
        <v>141626.44165174372</v>
      </c>
      <c r="AE68" s="42">
        <f>[2]PopRurM!AE68+[3]EncRurM!AE68</f>
        <v>145096.97572295653</v>
      </c>
      <c r="AF68" s="42">
        <f>[2]PopRurM!AF68+[3]EncRurM!AF68</f>
        <v>147481.12766223331</v>
      </c>
      <c r="AG68" s="42">
        <f>[2]PopRurM!AG68+[3]EncRurM!AG68</f>
        <v>149154.40437079259</v>
      </c>
      <c r="AH68" s="42">
        <f>[2]PopRurM!AH68+[3]EncRurM!AH68</f>
        <v>150925.51884791828</v>
      </c>
      <c r="AI68" s="42">
        <f>[2]PopRurM!AI68+[3]EncRurM!AI68</f>
        <v>152716.17447180217</v>
      </c>
      <c r="AJ68" s="42">
        <f>[2]PopRurM!AJ68+[3]EncRurM!AJ68</f>
        <v>154497.19155708238</v>
      </c>
      <c r="AK68" s="42">
        <f>[2]PopRurM!AK68+[3]EncRurM!AK68</f>
        <v>156379.6113498646</v>
      </c>
      <c r="AL68" s="42">
        <f>[2]PopRurM!AL68+[3]EncRurM!AL68</f>
        <v>158405.42090872399</v>
      </c>
      <c r="AM68" s="42">
        <f>[2]PopRurM!AM68+[3]EncRurM!AM68</f>
        <v>160440.73697141165</v>
      </c>
      <c r="AN68" s="42">
        <f>[2]PopRurM!AN68+[3]EncRurM!AN68</f>
        <v>162413.33651578752</v>
      </c>
      <c r="AO68" s="42">
        <f>[2]PopRurM!AO68+[3]EncRurM!AO68</f>
        <v>165167.05379139015</v>
      </c>
      <c r="AP68" s="42">
        <f>[2]PopRurM!AP68+[3]EncRurM!AP68</f>
        <v>169074.88703870558</v>
      </c>
      <c r="AQ68" s="42">
        <f>[2]PopRurM!AQ68+[3]EncRurM!AQ68</f>
        <v>173749.05012240369</v>
      </c>
      <c r="AR68" s="42">
        <f>[2]PopRurM!AR68+[3]EncRurM!AR68</f>
        <v>178226.87749509199</v>
      </c>
      <c r="AS68" s="42">
        <f>[2]PopRurM!AS68+[3]EncRurM!AS68</f>
        <v>182468.89075892785</v>
      </c>
      <c r="AT68" s="42">
        <f>[2]PopRurM!AT68+[3]EncRurM!AT68</f>
        <v>187061.19228188213</v>
      </c>
      <c r="AU68" s="42">
        <f>[2]PopRurM!AU68+[3]EncRurM!AU68</f>
        <v>192139.64584783456</v>
      </c>
      <c r="AV68" s="42">
        <f>[2]PopRurM!AV68+[3]EncRurM!AV68</f>
        <v>197288.34191429618</v>
      </c>
      <c r="AW68" s="42">
        <f>[2]PopRurM!AW68+[3]EncRurM!AW68</f>
        <v>202227.63082698407</v>
      </c>
      <c r="AX68" s="42">
        <f>[2]PopRurM!AX68+[3]EncRurM!AX68</f>
        <v>207307.66881024119</v>
      </c>
      <c r="AY68" s="42">
        <f>[2]PopRurM!AY68+[3]EncRurM!AY68</f>
        <v>210211.11352113981</v>
      </c>
      <c r="AZ68" s="42">
        <f>[2]PopRurM!AZ68+[3]EncRurM!AZ68</f>
        <v>209856.73218398419</v>
      </c>
      <c r="BA68" s="42">
        <f>[2]PopRurM!BA68+[3]EncRurM!BA68</f>
        <v>207360.87882472467</v>
      </c>
      <c r="BB68" s="42">
        <f>[2]PopRurM!BB68+[3]EncRurM!BB68</f>
        <v>204934.87186164822</v>
      </c>
      <c r="BC68" s="42">
        <f>[2]PopRurM!BC68+[3]EncRurM!BC68</f>
        <v>202138.3753188182</v>
      </c>
      <c r="BD68" s="42">
        <f>[2]PopRurM!BD68+[3]EncRurM!BD68</f>
        <v>200005.88166144103</v>
      </c>
      <c r="BE68" s="42">
        <f>[2]PopRurM!BE68+[3]EncRurM!BE68</f>
        <v>199296.06270892668</v>
      </c>
      <c r="BF68" s="42">
        <f>[2]PopRurM!BF68+[3]EncRurM!BF68</f>
        <v>199494.37894156741</v>
      </c>
      <c r="BG68" s="42">
        <f>[2]PopRurM!BG68+[3]EncRurM!BG68</f>
        <v>199330.25971575355</v>
      </c>
      <c r="BH68" s="42">
        <f>[2]PopRurM!BH68+[3]EncRurM!BH68</f>
        <v>199040.97152286681</v>
      </c>
      <c r="BI68" s="42">
        <f>[2]PopRurM!BI68+[3]EncRurM!BI68</f>
        <v>198878.83281868385</v>
      </c>
      <c r="BJ68" s="43">
        <f>[2]PopRurM!BJ68+[3]EncRurM!BJ68</f>
        <v>198835.92151668103</v>
      </c>
    </row>
    <row r="69" spans="1:62" x14ac:dyDescent="0.3">
      <c r="A69" s="4">
        <v>67</v>
      </c>
      <c r="B69" s="41">
        <f>[2]PopRurM!B69</f>
        <v>51546.95479175193</v>
      </c>
      <c r="C69" s="41">
        <f>[2]PopRurM!C69</f>
        <v>53189.518715225488</v>
      </c>
      <c r="D69" s="41">
        <f>[2]PopRurM!D69</f>
        <v>55089.394744535231</v>
      </c>
      <c r="E69" s="41">
        <f>[2]PopRurM!E69</f>
        <v>57131.534678514028</v>
      </c>
      <c r="F69" s="41">
        <f>[2]PopRurM!F69</f>
        <v>59492.978042972245</v>
      </c>
      <c r="G69" s="41">
        <f>[2]PopRurM!G69</f>
        <v>61430.928566575065</v>
      </c>
      <c r="H69" s="41">
        <f>[2]PopRurM!H69</f>
        <v>62696.596232461634</v>
      </c>
      <c r="I69" s="41">
        <f>[2]PopRurM!I69</f>
        <v>63624.266853342218</v>
      </c>
      <c r="J69" s="41">
        <f>[2]PopRurM!J69</f>
        <v>64896.532265532282</v>
      </c>
      <c r="K69" s="41">
        <f>[2]PopRurM!K69</f>
        <v>66336.215490173461</v>
      </c>
      <c r="L69" s="41">
        <f>[2]PopRurM!L69</f>
        <v>68431.687206772142</v>
      </c>
      <c r="M69" s="41">
        <f>[2]PopRurM!M69</f>
        <v>71516.958321942642</v>
      </c>
      <c r="N69" s="41">
        <f>[2]PopRurM!N69</f>
        <v>81368.234546480453</v>
      </c>
      <c r="O69" s="41">
        <f>[2]PopRurM!O69</f>
        <v>76664.263217239539</v>
      </c>
      <c r="P69" s="57">
        <f>[2]PopRurM!P69</f>
        <v>86554.40609677654</v>
      </c>
      <c r="Q69" s="119">
        <f>[2]PopRurM!Q69</f>
        <v>90765.657461011215</v>
      </c>
      <c r="R69" s="119">
        <f>[2]PopRurM!R69</f>
        <v>94835.274810753705</v>
      </c>
      <c r="S69" s="42">
        <f>[2]PopRurM!S69+[3]EncRurM!S69</f>
        <v>98826.349661550528</v>
      </c>
      <c r="T69" s="42">
        <f>[2]PopRurM!T69+[3]EncRurM!T69</f>
        <v>103021.57778374165</v>
      </c>
      <c r="U69" s="42">
        <f>[2]PopRurM!U69+[3]EncRurM!U69</f>
        <v>107375.75074441846</v>
      </c>
      <c r="V69" s="42">
        <f>[2]PopRurM!V69+[3]EncRurM!V69</f>
        <v>111746.37614112215</v>
      </c>
      <c r="W69" s="42">
        <f>[2]PopRurM!W69+[3]EncRurM!W69</f>
        <v>116124.5839648643</v>
      </c>
      <c r="X69" s="42">
        <f>[2]PopRurM!X69+[3]EncRurM!X69</f>
        <v>120487.76999919063</v>
      </c>
      <c r="Y69" s="42">
        <f>[2]PopRurM!Y69+[3]EncRurM!Y69</f>
        <v>124846.37796436164</v>
      </c>
      <c r="Z69" s="42">
        <f>[2]PopRurM!Z69+[3]EncRurM!Z69</f>
        <v>129148.18925907467</v>
      </c>
      <c r="AA69" s="42">
        <f>[2]PopRurM!AA69+[3]EncRurM!AA69</f>
        <v>133530.83208731102</v>
      </c>
      <c r="AB69" s="42">
        <f>[2]PopRurM!AB69+[3]EncRurM!AB69</f>
        <v>138071.27523674426</v>
      </c>
      <c r="AC69" s="42">
        <f>[2]PopRurM!AC69+[3]EncRurM!AC69</f>
        <v>142613.86435609401</v>
      </c>
      <c r="AD69" s="42">
        <f>[2]PopRurM!AD69+[3]EncRurM!AD69</f>
        <v>147074.47742463162</v>
      </c>
      <c r="AE69" s="42">
        <f>[2]PopRurM!AE69+[3]EncRurM!AE69</f>
        <v>151595.60684481592</v>
      </c>
      <c r="AF69" s="42">
        <f>[2]PopRurM!AF69+[3]EncRurM!AF69</f>
        <v>155330.88208156015</v>
      </c>
      <c r="AG69" s="42">
        <f>[2]PopRurM!AG69+[3]EncRurM!AG69</f>
        <v>157902.18323556852</v>
      </c>
      <c r="AH69" s="42">
        <f>[2]PopRurM!AH69+[3]EncRurM!AH69</f>
        <v>159714.52636242425</v>
      </c>
      <c r="AI69" s="42">
        <f>[2]PopRurM!AI69+[3]EncRurM!AI69</f>
        <v>161630.4483039187</v>
      </c>
      <c r="AJ69" s="42">
        <f>[2]PopRurM!AJ69+[3]EncRurM!AJ69</f>
        <v>163566.11316864542</v>
      </c>
      <c r="AK69" s="42">
        <f>[2]PopRurM!AK69+[3]EncRurM!AK69</f>
        <v>165491.76350709487</v>
      </c>
      <c r="AL69" s="42">
        <f>[2]PopRurM!AL69+[3]EncRurM!AL69</f>
        <v>167525.85685866061</v>
      </c>
      <c r="AM69" s="42">
        <f>[2]PopRurM!AM69+[3]EncRurM!AM69</f>
        <v>169712.17100964018</v>
      </c>
      <c r="AN69" s="42">
        <f>[2]PopRurM!AN69+[3]EncRurM!AN69</f>
        <v>171909.07194554139</v>
      </c>
      <c r="AO69" s="42">
        <f>[2]PopRurM!AO69+[3]EncRurM!AO69</f>
        <v>174038.30329674075</v>
      </c>
      <c r="AP69" s="42">
        <f>[2]PopRurM!AP69+[3]EncRurM!AP69</f>
        <v>177004.17678607182</v>
      </c>
      <c r="AQ69" s="42">
        <f>[2]PopRurM!AQ69+[3]EncRurM!AQ69</f>
        <v>181207.55959394583</v>
      </c>
      <c r="AR69" s="42">
        <f>[2]PopRurM!AR69+[3]EncRurM!AR69</f>
        <v>186231.99049189128</v>
      </c>
      <c r="AS69" s="42">
        <f>[2]PopRurM!AS69+[3]EncRurM!AS69</f>
        <v>191045.83020869279</v>
      </c>
      <c r="AT69" s="42">
        <f>[2]PopRurM!AT69+[3]EncRurM!AT69</f>
        <v>195606.58854000265</v>
      </c>
      <c r="AU69" s="42">
        <f>[2]PopRurM!AU69+[3]EncRurM!AU69</f>
        <v>200543.60693001404</v>
      </c>
      <c r="AV69" s="42">
        <f>[2]PopRurM!AV69+[3]EncRurM!AV69</f>
        <v>206001.52375110227</v>
      </c>
      <c r="AW69" s="42">
        <f>[2]PopRurM!AW69+[3]EncRurM!AW69</f>
        <v>211534.4064546086</v>
      </c>
      <c r="AX69" s="42">
        <f>[2]PopRurM!AX69+[3]EncRurM!AX69</f>
        <v>216843.24989882726</v>
      </c>
      <c r="AY69" s="42">
        <f>[2]PopRurM!AY69+[3]EncRurM!AY69</f>
        <v>222302.74043118765</v>
      </c>
      <c r="AZ69" s="42">
        <f>[2]PopRurM!AZ69+[3]EncRurM!AZ69</f>
        <v>225428.56021163211</v>
      </c>
      <c r="BA69" s="42">
        <f>[2]PopRurM!BA69+[3]EncRurM!BA69</f>
        <v>225060.8840325968</v>
      </c>
      <c r="BB69" s="42">
        <f>[2]PopRurM!BB69+[3]EncRurM!BB69</f>
        <v>222395.44633158253</v>
      </c>
      <c r="BC69" s="42">
        <f>[2]PopRurM!BC69+[3]EncRurM!BC69</f>
        <v>219803.40080171419</v>
      </c>
      <c r="BD69" s="42">
        <f>[2]PopRurM!BD69+[3]EncRurM!BD69</f>
        <v>216813.77857863999</v>
      </c>
      <c r="BE69" s="42">
        <f>[2]PopRurM!BE69+[3]EncRurM!BE69</f>
        <v>214536.04610921547</v>
      </c>
      <c r="BF69" s="42">
        <f>[2]PopRurM!BF69+[3]EncRurM!BF69</f>
        <v>213783.23986249027</v>
      </c>
      <c r="BG69" s="42">
        <f>[2]PopRurM!BG69+[3]EncRurM!BG69</f>
        <v>214004.56089321696</v>
      </c>
      <c r="BH69" s="42">
        <f>[2]PopRurM!BH69+[3]EncRurM!BH69</f>
        <v>213837.03217506508</v>
      </c>
      <c r="BI69" s="42">
        <f>[2]PopRurM!BI69+[3]EncRurM!BI69</f>
        <v>213534.16428750954</v>
      </c>
      <c r="BJ69" s="43">
        <f>[2]PopRurM!BJ69+[3]EncRurM!BJ69</f>
        <v>213367.63702198537</v>
      </c>
    </row>
    <row r="70" spans="1:62" x14ac:dyDescent="0.3">
      <c r="A70" s="4">
        <v>68</v>
      </c>
      <c r="B70" s="41">
        <f>[2]PopRurM!B70</f>
        <v>47778.389233612783</v>
      </c>
      <c r="C70" s="41">
        <f>[2]PopRurM!C70</f>
        <v>48909.65857812397</v>
      </c>
      <c r="D70" s="41">
        <f>[2]PopRurM!D70</f>
        <v>50494.261112944754</v>
      </c>
      <c r="E70" s="41">
        <f>[2]PopRurM!E70</f>
        <v>52323.437236781305</v>
      </c>
      <c r="F70" s="41">
        <f>[2]PopRurM!F70</f>
        <v>54289.079298963632</v>
      </c>
      <c r="G70" s="41">
        <f>[2]PopRurM!G70</f>
        <v>56558.541138028915</v>
      </c>
      <c r="H70" s="41">
        <f>[2]PopRurM!H70</f>
        <v>58425.927724602283</v>
      </c>
      <c r="I70" s="41">
        <f>[2]PopRurM!I70</f>
        <v>59654.387444715823</v>
      </c>
      <c r="J70" s="41">
        <f>[2]PopRurM!J70</f>
        <v>60560.654412832533</v>
      </c>
      <c r="K70" s="41">
        <f>[2]PopRurM!K70</f>
        <v>61795.105320483206</v>
      </c>
      <c r="L70" s="41">
        <f>[2]PopRurM!L70</f>
        <v>63188.921816621565</v>
      </c>
      <c r="M70" s="41">
        <f>[2]PopRurM!M70</f>
        <v>65208.750841639718</v>
      </c>
      <c r="N70" s="41">
        <f>[2]PopRurM!N70</f>
        <v>82108.956126136167</v>
      </c>
      <c r="O70" s="41">
        <f>[2]PopRurM!O70</f>
        <v>76771.739711952818</v>
      </c>
      <c r="P70" s="57">
        <f>[2]PopRurM!P70</f>
        <v>68462.751520112797</v>
      </c>
      <c r="Q70" s="119">
        <f>[2]PopRurM!Q70</f>
        <v>71998.833512048077</v>
      </c>
      <c r="R70" s="119">
        <f>[2]PopRurM!R70</f>
        <v>75523.438640668217</v>
      </c>
      <c r="S70" s="42">
        <f>[2]PopRurM!S70+[3]EncRurM!S70</f>
        <v>78930.979763474024</v>
      </c>
      <c r="T70" s="42">
        <f>[2]PopRurM!T70+[3]EncRurM!T70</f>
        <v>82273.283979014901</v>
      </c>
      <c r="U70" s="42">
        <f>[2]PopRurM!U70+[3]EncRurM!U70</f>
        <v>85786.170626144856</v>
      </c>
      <c r="V70" s="42">
        <f>[2]PopRurM!V70+[3]EncRurM!V70</f>
        <v>89431.826460467724</v>
      </c>
      <c r="W70" s="42">
        <f>[2]PopRurM!W70+[3]EncRurM!W70</f>
        <v>93092.100194381463</v>
      </c>
      <c r="X70" s="42">
        <f>[2]PopRurM!X70+[3]EncRurM!X70</f>
        <v>96758.656000846633</v>
      </c>
      <c r="Y70" s="42">
        <f>[2]PopRurM!Y70+[3]EncRurM!Y70</f>
        <v>100414.09737125925</v>
      </c>
      <c r="Z70" s="42">
        <f>[2]PopRurM!Z70+[3]EncRurM!Z70</f>
        <v>104065.91446904604</v>
      </c>
      <c r="AA70" s="42">
        <f>[2]PopRurM!AA70+[3]EncRurM!AA70</f>
        <v>107670.49521360951</v>
      </c>
      <c r="AB70" s="42">
        <f>[2]PopRurM!AB70+[3]EncRurM!AB70</f>
        <v>111342.12500175083</v>
      </c>
      <c r="AC70" s="42">
        <f>[2]PopRurM!AC70+[3]EncRurM!AC70</f>
        <v>115145.55750438487</v>
      </c>
      <c r="AD70" s="42">
        <f>[2]PopRurM!AD70+[3]EncRurM!AD70</f>
        <v>118951.64780694451</v>
      </c>
      <c r="AE70" s="42">
        <f>[2]PopRurM!AE70+[3]EncRurM!AE70</f>
        <v>122689.23935687596</v>
      </c>
      <c r="AF70" s="42">
        <f>[2]PopRurM!AF70+[3]EncRurM!AF70</f>
        <v>126477.81234174408</v>
      </c>
      <c r="AG70" s="42">
        <f>[2]PopRurM!AG70+[3]EncRurM!AG70</f>
        <v>129608.33822684892</v>
      </c>
      <c r="AH70" s="42">
        <f>[2]PopRurM!AH70+[3]EncRurM!AH70</f>
        <v>131770.94170268197</v>
      </c>
      <c r="AI70" s="42">
        <f>[2]PopRurM!AI70+[3]EncRurM!AI70</f>
        <v>133299.29746899469</v>
      </c>
      <c r="AJ70" s="42">
        <f>[2]PopRurM!AJ70+[3]EncRurM!AJ70</f>
        <v>134913.186069277</v>
      </c>
      <c r="AK70" s="42">
        <f>[2]PopRurM!AK70+[3]EncRurM!AK70</f>
        <v>136543.98794181319</v>
      </c>
      <c r="AL70" s="42">
        <f>[2]PopRurM!AL70+[3]EncRurM!AL70</f>
        <v>138165.97075095985</v>
      </c>
      <c r="AM70" s="42">
        <f>[2]PopRurM!AM70+[3]EncRurM!AM70</f>
        <v>139877.47309396454</v>
      </c>
      <c r="AN70" s="42">
        <f>[2]PopRurM!AN70+[3]EncRurM!AN70</f>
        <v>141716.4290243109</v>
      </c>
      <c r="AO70" s="42">
        <f>[2]PopRurM!AO70+[3]EncRurM!AO70</f>
        <v>143563.84159078423</v>
      </c>
      <c r="AP70" s="42">
        <f>[2]PopRurM!AP70+[3]EncRurM!AP70</f>
        <v>145354.35307703202</v>
      </c>
      <c r="AQ70" s="42">
        <f>[2]PopRurM!AQ70+[3]EncRurM!AQ70</f>
        <v>147843.98675280251</v>
      </c>
      <c r="AR70" s="42">
        <f>[2]PopRurM!AR70+[3]EncRurM!AR70</f>
        <v>151367.02136328479</v>
      </c>
      <c r="AS70" s="42">
        <f>[2]PopRurM!AS70+[3]EncRurM!AS70</f>
        <v>155575.76835457419</v>
      </c>
      <c r="AT70" s="42">
        <f>[2]PopRurM!AT70+[3]EncRurM!AT70</f>
        <v>159608.37569624823</v>
      </c>
      <c r="AU70" s="42">
        <f>[2]PopRurM!AU70+[3]EncRurM!AU70</f>
        <v>163430.05037109894</v>
      </c>
      <c r="AV70" s="42">
        <f>[2]PopRurM!AV70+[3]EncRurM!AV70</f>
        <v>167565.82867352164</v>
      </c>
      <c r="AW70" s="42">
        <f>[2]PopRurM!AW70+[3]EncRurM!AW70</f>
        <v>172136.51969104397</v>
      </c>
      <c r="AX70" s="42">
        <f>[2]PopRurM!AX70+[3]EncRurM!AX70</f>
        <v>176770.51467043083</v>
      </c>
      <c r="AY70" s="42">
        <f>[2]PopRurM!AY70+[3]EncRurM!AY70</f>
        <v>181216.8931368872</v>
      </c>
      <c r="AZ70" s="42">
        <f>[2]PopRurM!AZ70+[3]EncRurM!AZ70</f>
        <v>185789.51709980998</v>
      </c>
      <c r="BA70" s="42">
        <f>[2]PopRurM!BA70+[3]EncRurM!BA70</f>
        <v>188412.40319912351</v>
      </c>
      <c r="BB70" s="42">
        <f>[2]PopRurM!BB70+[3]EncRurM!BB70</f>
        <v>188114.48798928023</v>
      </c>
      <c r="BC70" s="42">
        <f>[2]PopRurM!BC70+[3]EncRurM!BC70</f>
        <v>185894.98343322164</v>
      </c>
      <c r="BD70" s="42">
        <f>[2]PopRurM!BD70+[3]EncRurM!BD70</f>
        <v>183736.60827545208</v>
      </c>
      <c r="BE70" s="42">
        <f>[2]PopRurM!BE70+[3]EncRurM!BE70</f>
        <v>181245.64569971879</v>
      </c>
      <c r="BF70" s="42">
        <f>[2]PopRurM!BF70+[3]EncRurM!BF70</f>
        <v>179348.82221644663</v>
      </c>
      <c r="BG70" s="42">
        <f>[2]PopRurM!BG70+[3]EncRurM!BG70</f>
        <v>178726.53460659154</v>
      </c>
      <c r="BH70" s="42">
        <f>[2]PopRurM!BH70+[3]EncRurM!BH70</f>
        <v>178918.7418648481</v>
      </c>
      <c r="BI70" s="42">
        <f>[2]PopRurM!BI70+[3]EncRurM!BI70</f>
        <v>178785.00620495493</v>
      </c>
      <c r="BJ70" s="43">
        <f>[2]PopRurM!BJ70+[3]EncRurM!BJ70</f>
        <v>178537.95162096084</v>
      </c>
    </row>
    <row r="71" spans="1:62" x14ac:dyDescent="0.3">
      <c r="A71" s="4">
        <v>69</v>
      </c>
      <c r="B71" s="41">
        <f>[2]PopRurM!B71</f>
        <v>58580.654639365755</v>
      </c>
      <c r="C71" s="41">
        <f>[2]PopRurM!C71</f>
        <v>59680.908279145078</v>
      </c>
      <c r="D71" s="41">
        <f>[2]PopRurM!D71</f>
        <v>61125.617193590682</v>
      </c>
      <c r="E71" s="41">
        <f>[2]PopRurM!E71</f>
        <v>63136.835349811263</v>
      </c>
      <c r="F71" s="41">
        <f>[2]PopRurM!F71</f>
        <v>65454.820722060416</v>
      </c>
      <c r="G71" s="41">
        <f>[2]PopRurM!G71</f>
        <v>67943.930252448379</v>
      </c>
      <c r="H71" s="41">
        <f>[2]PopRurM!H71</f>
        <v>70815.013350110428</v>
      </c>
      <c r="I71" s="41">
        <f>[2]PopRurM!I71</f>
        <v>73182.740169120181</v>
      </c>
      <c r="J71" s="41">
        <f>[2]PopRurM!J71</f>
        <v>74750.699221272895</v>
      </c>
      <c r="K71" s="41">
        <f>[2]PopRurM!K71</f>
        <v>75915.463952414051</v>
      </c>
      <c r="L71" s="41">
        <f>[2]PopRurM!L71</f>
        <v>77491.062475912258</v>
      </c>
      <c r="M71" s="41">
        <f>[2]PopRurM!M71</f>
        <v>79266.815148662092</v>
      </c>
      <c r="N71" s="41">
        <f>[2]PopRurM!N71</f>
        <v>64554.268487870278</v>
      </c>
      <c r="O71" s="41">
        <f>[2]PopRurM!O71</f>
        <v>63719.166983684918</v>
      </c>
      <c r="P71" s="57">
        <f>[2]PopRurM!P71</f>
        <v>74607.835365499297</v>
      </c>
      <c r="Q71" s="119">
        <f>[2]PopRurM!Q71</f>
        <v>78460.611672265295</v>
      </c>
      <c r="R71" s="119">
        <f>[2]PopRurM!R71</f>
        <v>82537.706926411964</v>
      </c>
      <c r="S71" s="42">
        <f>[2]PopRurM!S71+[3]EncRurM!S71</f>
        <v>86602.293166575619</v>
      </c>
      <c r="T71" s="42">
        <f>[2]PopRurM!T71+[3]EncRurM!T71</f>
        <v>90532.372368742232</v>
      </c>
      <c r="U71" s="42">
        <f>[2]PopRurM!U71+[3]EncRurM!U71</f>
        <v>94387.819139167535</v>
      </c>
      <c r="V71" s="42">
        <f>[2]PopRurM!V71+[3]EncRurM!V71</f>
        <v>98440.177466786015</v>
      </c>
      <c r="W71" s="42">
        <f>[2]PopRurM!W71+[3]EncRurM!W71</f>
        <v>102645.31442585985</v>
      </c>
      <c r="X71" s="42">
        <f>[2]PopRurM!X71+[3]EncRurM!X71</f>
        <v>106868.02022479747</v>
      </c>
      <c r="Y71" s="42">
        <f>[2]PopRurM!Y71+[3]EncRurM!Y71</f>
        <v>111099.01851615078</v>
      </c>
      <c r="Z71" s="42">
        <f>[2]PopRurM!Z71+[3]EncRurM!Z71</f>
        <v>115317.3672428022</v>
      </c>
      <c r="AA71" s="42">
        <f>[2]PopRurM!AA71+[3]EncRurM!AA71</f>
        <v>119532.06165076193</v>
      </c>
      <c r="AB71" s="42">
        <f>[2]PopRurM!AB71+[3]EncRurM!AB71</f>
        <v>123692.36293050343</v>
      </c>
      <c r="AC71" s="42">
        <f>[2]PopRurM!AC71+[3]EncRurM!AC71</f>
        <v>127930.24820708334</v>
      </c>
      <c r="AD71" s="42">
        <f>[2]PopRurM!AD71+[3]EncRurM!AD71</f>
        <v>132320.34991224299</v>
      </c>
      <c r="AE71" s="42">
        <f>[2]PopRurM!AE71+[3]EncRurM!AE71</f>
        <v>136712.98153034301</v>
      </c>
      <c r="AF71" s="42">
        <f>[2]PopRurM!AF71+[3]EncRurM!AF71</f>
        <v>141027.32639801007</v>
      </c>
      <c r="AG71" s="42">
        <f>[2]PopRurM!AG71+[3]EncRurM!AG71</f>
        <v>145397.04824892775</v>
      </c>
      <c r="AH71" s="42">
        <f>[2]PopRurM!AH71+[3]EncRurM!AH71</f>
        <v>149015.24540583265</v>
      </c>
      <c r="AI71" s="42">
        <f>[2]PopRurM!AI71+[3]EncRurM!AI71</f>
        <v>151519.85921681215</v>
      </c>
      <c r="AJ71" s="42">
        <f>[2]PopRurM!AJ71+[3]EncRurM!AJ71</f>
        <v>153294.17149233434</v>
      </c>
      <c r="AK71" s="42">
        <f>[2]PopRurM!AK71+[3]EncRurM!AK71</f>
        <v>155167.1503725315</v>
      </c>
      <c r="AL71" s="42">
        <f>[2]PopRurM!AL71+[3]EncRurM!AL71</f>
        <v>157059.2441505004</v>
      </c>
      <c r="AM71" s="42">
        <f>[2]PopRurM!AM71+[3]EncRurM!AM71</f>
        <v>158940.09387095651</v>
      </c>
      <c r="AN71" s="42">
        <f>[2]PopRurM!AN71+[3]EncRurM!AN71</f>
        <v>160924.2483698116</v>
      </c>
      <c r="AO71" s="42">
        <f>[2]PopRurM!AO71+[3]EncRurM!AO71</f>
        <v>163054.57561633328</v>
      </c>
      <c r="AP71" s="42">
        <f>[2]PopRurM!AP71+[3]EncRurM!AP71</f>
        <v>165194.17921030303</v>
      </c>
      <c r="AQ71" s="42">
        <f>[2]PopRurM!AQ71+[3]EncRurM!AQ71</f>
        <v>167268.70782141737</v>
      </c>
      <c r="AR71" s="42">
        <f>[2]PopRurM!AR71+[3]EncRurM!AR71</f>
        <v>170147.18654469799</v>
      </c>
      <c r="AS71" s="42">
        <f>[2]PopRurM!AS71+[3]EncRurM!AS71</f>
        <v>174214.86490067767</v>
      </c>
      <c r="AT71" s="42">
        <f>[2]PopRurM!AT71+[3]EncRurM!AT71</f>
        <v>179071.31389118131</v>
      </c>
      <c r="AU71" s="42">
        <f>[2]PopRurM!AU71+[3]EncRurM!AU71</f>
        <v>183725.93204932992</v>
      </c>
      <c r="AV71" s="42">
        <f>[2]PopRurM!AV71+[3]EncRurM!AV71</f>
        <v>188137.25691304501</v>
      </c>
      <c r="AW71" s="42">
        <f>[2]PopRurM!AW71+[3]EncRurM!AW71</f>
        <v>192909.79712435926</v>
      </c>
      <c r="AX71" s="42">
        <f>[2]PopRurM!AX71+[3]EncRurM!AX71</f>
        <v>198183.68175002618</v>
      </c>
      <c r="AY71" s="42">
        <f>[2]PopRurM!AY71+[3]EncRurM!AY71</f>
        <v>203530.09054665072</v>
      </c>
      <c r="AZ71" s="42">
        <f>[2]PopRurM!AZ71+[3]EncRurM!AZ71</f>
        <v>208661.03509118597</v>
      </c>
      <c r="BA71" s="42">
        <f>[2]PopRurM!BA71+[3]EncRurM!BA71</f>
        <v>213938.01183266888</v>
      </c>
      <c r="BB71" s="42">
        <f>[2]PopRurM!BB71+[3]EncRurM!BB71</f>
        <v>216969.12863668596</v>
      </c>
      <c r="BC71" s="42">
        <f>[2]PopRurM!BC71+[3]EncRurM!BC71</f>
        <v>216635.74233143099</v>
      </c>
      <c r="BD71" s="42">
        <f>[2]PopRurM!BD71+[3]EncRurM!BD71</f>
        <v>214089.38495693516</v>
      </c>
      <c r="BE71" s="42">
        <f>[2]PopRurM!BE71+[3]EncRurM!BE71</f>
        <v>211613.16239117549</v>
      </c>
      <c r="BF71" s="42">
        <f>[2]PopRurM!BF71+[3]EncRurM!BF71</f>
        <v>208752.67415991539</v>
      </c>
      <c r="BG71" s="42">
        <f>[2]PopRurM!BG71+[3]EncRurM!BG71</f>
        <v>206576.24627759118</v>
      </c>
      <c r="BH71" s="42">
        <f>[2]PopRurM!BH71+[3]EncRurM!BH71</f>
        <v>205867.73010356494</v>
      </c>
      <c r="BI71" s="42">
        <f>[2]PopRurM!BI71+[3]EncRurM!BI71</f>
        <v>206096.2655725129</v>
      </c>
      <c r="BJ71" s="43">
        <f>[2]PopRurM!BJ71+[3]EncRurM!BJ71</f>
        <v>205949.39007125175</v>
      </c>
    </row>
    <row r="72" spans="1:62" x14ac:dyDescent="0.3">
      <c r="A72" s="4">
        <v>70</v>
      </c>
      <c r="B72" s="41">
        <f>[2]PopRurM!B72</f>
        <v>44437.830391426331</v>
      </c>
      <c r="C72" s="41">
        <f>[2]PopRurM!C72</f>
        <v>45143.352639162404</v>
      </c>
      <c r="D72" s="41">
        <f>[2]PopRurM!D72</f>
        <v>46019.682709342378</v>
      </c>
      <c r="E72" s="41">
        <f>[2]PopRurM!E72</f>
        <v>47161.221466099953</v>
      </c>
      <c r="F72" s="41">
        <f>[2]PopRurM!F72</f>
        <v>48740.656692188961</v>
      </c>
      <c r="G72" s="41">
        <f>[2]PopRurM!G72</f>
        <v>50556.295502931134</v>
      </c>
      <c r="H72" s="41">
        <f>[2]PopRurM!H72</f>
        <v>52505.142929918868</v>
      </c>
      <c r="I72" s="41">
        <f>[2]PopRurM!I72</f>
        <v>54749.81553996</v>
      </c>
      <c r="J72" s="41">
        <f>[2]PopRurM!J72</f>
        <v>56606.410628882513</v>
      </c>
      <c r="K72" s="41">
        <f>[2]PopRurM!K72</f>
        <v>57845.17019023867</v>
      </c>
      <c r="L72" s="41">
        <f>[2]PopRurM!L72</f>
        <v>58771.587774390013</v>
      </c>
      <c r="M72" s="41">
        <f>[2]PopRurM!M72</f>
        <v>60018.001459865111</v>
      </c>
      <c r="N72" s="41">
        <f>[2]PopRurM!N72</f>
        <v>66541.659824746224</v>
      </c>
      <c r="O72" s="41">
        <f>[2]PopRurM!O72</f>
        <v>67753.871172684114</v>
      </c>
      <c r="P72" s="57">
        <f>[2]PopRurM!P72</f>
        <v>63851.861643543969</v>
      </c>
      <c r="Q72" s="119">
        <f>[2]PopRurM!Q72</f>
        <v>67264.548684770794</v>
      </c>
      <c r="R72" s="119">
        <f>[2]PopRurM!R72</f>
        <v>70763.932163534555</v>
      </c>
      <c r="S72" s="42">
        <f>[2]PopRurM!S72+[3]EncRurM!S72</f>
        <v>74466.942446408939</v>
      </c>
      <c r="T72" s="42">
        <f>[2]PopRurM!T72+[3]EncRurM!T72</f>
        <v>78158.970319163127</v>
      </c>
      <c r="U72" s="42">
        <f>[2]PopRurM!U72+[3]EncRurM!U72</f>
        <v>81730.708499895132</v>
      </c>
      <c r="V72" s="42">
        <f>[2]PopRurM!V72+[3]EncRurM!V72</f>
        <v>85234.872557181807</v>
      </c>
      <c r="W72" s="42">
        <f>[2]PopRurM!W72+[3]EncRurM!W72</f>
        <v>88917.985297014908</v>
      </c>
      <c r="X72" s="42">
        <f>[2]PopRurM!X72+[3]EncRurM!X72</f>
        <v>92739.347199537326</v>
      </c>
      <c r="Y72" s="42">
        <f>[2]PopRurM!Y72+[3]EncRurM!Y72</f>
        <v>96578.151753427097</v>
      </c>
      <c r="Z72" s="42">
        <f>[2]PopRurM!Z72+[3]EncRurM!Z72</f>
        <v>100424.5793919885</v>
      </c>
      <c r="AA72" s="42">
        <f>[2]PopRurM!AA72+[3]EncRurM!AA72</f>
        <v>104261.05825902929</v>
      </c>
      <c r="AB72" s="42">
        <f>[2]PopRurM!AB72+[3]EncRurM!AB72</f>
        <v>108094.0485957966</v>
      </c>
      <c r="AC72" s="42">
        <f>[2]PopRurM!AC72+[3]EncRurM!AC72</f>
        <v>111878.07030391041</v>
      </c>
      <c r="AD72" s="42">
        <f>[2]PopRurM!AD72+[3]EncRurM!AD72</f>
        <v>115732.76705126819</v>
      </c>
      <c r="AE72" s="42">
        <f>[2]PopRurM!AE72+[3]EncRurM!AE72</f>
        <v>119724.67932271575</v>
      </c>
      <c r="AF72" s="42">
        <f>[2]PopRurM!AF72+[3]EncRurM!AF72</f>
        <v>123719.82171478687</v>
      </c>
      <c r="AG72" s="42">
        <f>[2]PopRurM!AG72+[3]EncRurM!AG72</f>
        <v>127644.8058869138</v>
      </c>
      <c r="AH72" s="42">
        <f>[2]PopRurM!AH72+[3]EncRurM!AH72</f>
        <v>131620.1799407686</v>
      </c>
      <c r="AI72" s="42">
        <f>[2]PopRurM!AI72+[3]EncRurM!AI72</f>
        <v>134915.80741059681</v>
      </c>
      <c r="AJ72" s="42">
        <f>[2]PopRurM!AJ72+[3]EncRurM!AJ72</f>
        <v>137202.47440244298</v>
      </c>
      <c r="AK72" s="42">
        <f>[2]PopRurM!AK72+[3]EncRurM!AK72</f>
        <v>138827.87110022941</v>
      </c>
      <c r="AL72" s="42">
        <f>[2]PopRurM!AL72+[3]EncRurM!AL72</f>
        <v>140542.2899224018</v>
      </c>
      <c r="AM72" s="42">
        <f>[2]PopRurM!AM72+[3]EncRurM!AM72</f>
        <v>142273.11775734197</v>
      </c>
      <c r="AN72" s="42">
        <f>[2]PopRurM!AN72+[3]EncRurM!AN72</f>
        <v>143993.35079663678</v>
      </c>
      <c r="AO72" s="42">
        <f>[2]PopRurM!AO72+[3]EncRurM!AO72</f>
        <v>145807.64494849028</v>
      </c>
      <c r="AP72" s="42">
        <f>[2]PopRurM!AP72+[3]EncRurM!AP72</f>
        <v>147753.34040731113</v>
      </c>
      <c r="AQ72" s="42">
        <f>[2]PopRurM!AQ72+[3]EncRurM!AQ72</f>
        <v>149707.8217942281</v>
      </c>
      <c r="AR72" s="42">
        <f>[2]PopRurM!AR72+[3]EncRurM!AR72</f>
        <v>151602.22293754647</v>
      </c>
      <c r="AS72" s="42">
        <f>[2]PopRurM!AS72+[3]EncRurM!AS72</f>
        <v>154225.72690801974</v>
      </c>
      <c r="AT72" s="42">
        <f>[2]PopRurM!AT72+[3]EncRurM!AT72</f>
        <v>157926.92832334491</v>
      </c>
      <c r="AU72" s="42">
        <f>[2]PopRurM!AU72+[3]EncRurM!AU72</f>
        <v>162343.1492399062</v>
      </c>
      <c r="AV72" s="42">
        <f>[2]PopRurM!AV72+[3]EncRurM!AV72</f>
        <v>166577.0621484725</v>
      </c>
      <c r="AW72" s="42">
        <f>[2]PopRurM!AW72+[3]EncRurM!AW72</f>
        <v>170589.38878226108</v>
      </c>
      <c r="AX72" s="42">
        <f>[2]PopRurM!AX72+[3]EncRurM!AX72</f>
        <v>174928.99123763101</v>
      </c>
      <c r="AY72" s="42">
        <f>[2]PopRurM!AY72+[3]EncRurM!AY72</f>
        <v>179724.68672505068</v>
      </c>
      <c r="AZ72" s="42">
        <f>[2]PopRurM!AZ72+[3]EncRurM!AZ72</f>
        <v>184585.11382976695</v>
      </c>
      <c r="BA72" s="42">
        <f>[2]PopRurM!BA72+[3]EncRurM!BA72</f>
        <v>189250.70005846876</v>
      </c>
      <c r="BB72" s="42">
        <f>[2]PopRurM!BB72+[3]EncRurM!BB72</f>
        <v>194049.36725686214</v>
      </c>
      <c r="BC72" s="42">
        <f>[2]PopRurM!BC72+[3]EncRurM!BC72</f>
        <v>196810.47436590001</v>
      </c>
      <c r="BD72" s="42">
        <f>[2]PopRurM!BD72+[3]EncRurM!BD72</f>
        <v>196517.95464222843</v>
      </c>
      <c r="BE72" s="42">
        <f>[2]PopRurM!BE72+[3]EncRurM!BE72</f>
        <v>194219.65921613737</v>
      </c>
      <c r="BF72" s="42">
        <f>[2]PopRurM!BF72+[3]EncRurM!BF72</f>
        <v>191982.86528671932</v>
      </c>
      <c r="BG72" s="42">
        <f>[2]PopRurM!BG72+[3]EncRurM!BG72</f>
        <v>189397.08912512948</v>
      </c>
      <c r="BH72" s="42">
        <f>[2]PopRurM!BH72+[3]EncRurM!BH72</f>
        <v>187430.85009914267</v>
      </c>
      <c r="BI72" s="42">
        <f>[2]PopRurM!BI72+[3]EncRurM!BI72</f>
        <v>186796.45440867115</v>
      </c>
      <c r="BJ72" s="43">
        <f>[2]PopRurM!BJ72+[3]EncRurM!BJ72</f>
        <v>187012.22646632645</v>
      </c>
    </row>
    <row r="73" spans="1:62" x14ac:dyDescent="0.3">
      <c r="A73" s="4">
        <v>71</v>
      </c>
      <c r="B73" s="41">
        <f>[2]PopRurM!B73</f>
        <v>45023.1053380905</v>
      </c>
      <c r="C73" s="41">
        <f>[2]PopRurM!C73</f>
        <v>45482.957677221631</v>
      </c>
      <c r="D73" s="41">
        <f>[2]PopRurM!D73</f>
        <v>46239.209749905654</v>
      </c>
      <c r="E73" s="41">
        <f>[2]PopRurM!E73</f>
        <v>47169.130216016558</v>
      </c>
      <c r="F73" s="41">
        <f>[2]PopRurM!F73</f>
        <v>48371.046033597493</v>
      </c>
      <c r="G73" s="41">
        <f>[2]PopRurM!G73</f>
        <v>50021.747086806863</v>
      </c>
      <c r="H73" s="41">
        <f>[2]PopRurM!H73</f>
        <v>51915.640645190797</v>
      </c>
      <c r="I73" s="41">
        <f>[2]PopRurM!I73</f>
        <v>53947.16356764669</v>
      </c>
      <c r="J73" s="41">
        <f>[2]PopRurM!J73</f>
        <v>56283.315608311321</v>
      </c>
      <c r="K73" s="41">
        <f>[2]PopRurM!K73</f>
        <v>58222.045124475393</v>
      </c>
      <c r="L73" s="41">
        <f>[2]PopRurM!L73</f>
        <v>59525.835048658046</v>
      </c>
      <c r="M73" s="41">
        <f>[2]PopRurM!M73</f>
        <v>60510.097830686012</v>
      </c>
      <c r="N73" s="41">
        <f>[2]PopRurM!N73</f>
        <v>63675.761764096504</v>
      </c>
      <c r="O73" s="41">
        <f>[2]PopRurM!O73</f>
        <v>56442.305550908299</v>
      </c>
      <c r="P73" s="57">
        <f>[2]PopRurM!P73</f>
        <v>59780.948874099238</v>
      </c>
      <c r="Q73" s="119">
        <f>[2]PopRurM!Q73</f>
        <v>62571.233144535734</v>
      </c>
      <c r="R73" s="119">
        <f>[2]PopRurM!R73</f>
        <v>65945.252925138848</v>
      </c>
      <c r="S73" s="42">
        <f>[2]PopRurM!S73+[3]EncRurM!S73</f>
        <v>69404.738535824115</v>
      </c>
      <c r="T73" s="42">
        <f>[2]PopRurM!T73+[3]EncRurM!T73</f>
        <v>73066.281450406212</v>
      </c>
      <c r="U73" s="42">
        <f>[2]PopRurM!U73+[3]EncRurM!U73</f>
        <v>76717.18977004636</v>
      </c>
      <c r="V73" s="42">
        <f>[2]PopRurM!V73+[3]EncRurM!V73</f>
        <v>80250.987855142972</v>
      </c>
      <c r="W73" s="42">
        <f>[2]PopRurM!W73+[3]EncRurM!W73</f>
        <v>83718.384566943598</v>
      </c>
      <c r="X73" s="42">
        <f>[2]PopRurM!X73+[3]EncRurM!X73</f>
        <v>87362.808377472815</v>
      </c>
      <c r="Y73" s="42">
        <f>[2]PopRurM!Y73+[3]EncRurM!Y73</f>
        <v>91144.185020425022</v>
      </c>
      <c r="Z73" s="42">
        <f>[2]PopRurM!Z73+[3]EncRurM!Z73</f>
        <v>94943.069837976785</v>
      </c>
      <c r="AA73" s="42">
        <f>[2]PopRurM!AA73+[3]EncRurM!AA73</f>
        <v>98751.162658466055</v>
      </c>
      <c r="AB73" s="42">
        <f>[2]PopRurM!AB73+[3]EncRurM!AB73</f>
        <v>102549.52871528894</v>
      </c>
      <c r="AC73" s="42">
        <f>[2]PopRurM!AC73+[3]EncRurM!AC73</f>
        <v>106345.30096846743</v>
      </c>
      <c r="AD73" s="42">
        <f>[2]PopRurM!AD73+[3]EncRurM!AD73</f>
        <v>110092.95816404278</v>
      </c>
      <c r="AE73" s="42">
        <f>[2]PopRurM!AE73+[3]EncRurM!AE73</f>
        <v>113910.64805801625</v>
      </c>
      <c r="AF73" s="42">
        <f>[2]PopRurM!AF73+[3]EncRurM!AF73</f>
        <v>117863.47512186166</v>
      </c>
      <c r="AG73" s="42">
        <f>[2]PopRurM!AG73+[3]EncRurM!AG73</f>
        <v>121822.78669481802</v>
      </c>
      <c r="AH73" s="42">
        <f>[2]PopRurM!AH73+[3]EncRurM!AH73</f>
        <v>125711.54680864736</v>
      </c>
      <c r="AI73" s="42">
        <f>[2]PopRurM!AI73+[3]EncRurM!AI73</f>
        <v>129649.3298113554</v>
      </c>
      <c r="AJ73" s="42">
        <f>[2]PopRurM!AJ73+[3]EncRurM!AJ73</f>
        <v>132918.1708541791</v>
      </c>
      <c r="AK73" s="42">
        <f>[2]PopRurM!AK73+[3]EncRurM!AK73</f>
        <v>135193.32572084269</v>
      </c>
      <c r="AL73" s="42">
        <f>[2]PopRurM!AL73+[3]EncRurM!AL73</f>
        <v>136816.13897094599</v>
      </c>
      <c r="AM73" s="42">
        <f>[2]PopRurM!AM73+[3]EncRurM!AM73</f>
        <v>138525.84464313582</v>
      </c>
      <c r="AN73" s="42">
        <f>[2]PopRurM!AN73+[3]EncRurM!AN73</f>
        <v>140251.50220773855</v>
      </c>
      <c r="AO73" s="42">
        <f>[2]PopRurM!AO73+[3]EncRurM!AO73</f>
        <v>141966.39548721715</v>
      </c>
      <c r="AP73" s="42">
        <f>[2]PopRurM!AP73+[3]EncRurM!AP73</f>
        <v>143773.88755679992</v>
      </c>
      <c r="AQ73" s="42">
        <f>[2]PopRurM!AQ73+[3]EncRurM!AQ73</f>
        <v>145710.6807380548</v>
      </c>
      <c r="AR73" s="42">
        <f>[2]PopRurM!AR73+[3]EncRurM!AR73</f>
        <v>147655.12564006058</v>
      </c>
      <c r="AS73" s="42">
        <f>[2]PopRurM!AS73+[3]EncRurM!AS73</f>
        <v>149539.91305824576</v>
      </c>
      <c r="AT73" s="42">
        <f>[2]PopRurM!AT73+[3]EncRurM!AT73</f>
        <v>152144.48098774499</v>
      </c>
      <c r="AU73" s="42">
        <f>[2]PopRurM!AU73+[3]EncRurM!AU73</f>
        <v>155812.11934089137</v>
      </c>
      <c r="AV73" s="42">
        <f>[2]PopRurM!AV73+[3]EncRurM!AV73</f>
        <v>160185.27228530776</v>
      </c>
      <c r="AW73" s="42">
        <f>[2]PopRurM!AW73+[3]EncRurM!AW73</f>
        <v>164378.54494698675</v>
      </c>
      <c r="AX73" s="42">
        <f>[2]PopRurM!AX73+[3]EncRurM!AX73</f>
        <v>168352.25213016936</v>
      </c>
      <c r="AY73" s="42">
        <f>[2]PopRurM!AY73+[3]EncRurM!AY73</f>
        <v>172649.5363179878</v>
      </c>
      <c r="AZ73" s="42">
        <f>[2]PopRurM!AZ73+[3]EncRurM!AZ73</f>
        <v>177397.88295956305</v>
      </c>
      <c r="BA73" s="42">
        <f>[2]PopRurM!BA73+[3]EncRurM!BA73</f>
        <v>182208.99964933217</v>
      </c>
      <c r="BB73" s="42">
        <f>[2]PopRurM!BB73+[3]EncRurM!BB73</f>
        <v>186828.5639399642</v>
      </c>
      <c r="BC73" s="42">
        <f>[2]PopRurM!BC73+[3]EncRurM!BC73</f>
        <v>191580.15283609493</v>
      </c>
      <c r="BD73" s="42">
        <f>[2]PopRurM!BD73+[3]EncRurM!BD73</f>
        <v>194318.82041400837</v>
      </c>
      <c r="BE73" s="42">
        <f>[2]PopRurM!BE73+[3]EncRurM!BE73</f>
        <v>194042.58032588242</v>
      </c>
      <c r="BF73" s="42">
        <f>[2]PopRurM!BF73+[3]EncRurM!BF73</f>
        <v>191785.71177491164</v>
      </c>
      <c r="BG73" s="42">
        <f>[2]PopRurM!BG73+[3]EncRurM!BG73</f>
        <v>189588.37101757931</v>
      </c>
      <c r="BH73" s="42">
        <f>[2]PopRurM!BH73+[3]EncRurM!BH73</f>
        <v>187045.14654426952</v>
      </c>
      <c r="BI73" s="42">
        <f>[2]PopRurM!BI73+[3]EncRurM!BI73</f>
        <v>185112.50344884564</v>
      </c>
      <c r="BJ73" s="43">
        <f>[2]PopRurM!BJ73+[3]EncRurM!BJ73</f>
        <v>184496.08601275992</v>
      </c>
    </row>
    <row r="74" spans="1:62" x14ac:dyDescent="0.3">
      <c r="A74" s="4">
        <v>72</v>
      </c>
      <c r="B74" s="41">
        <f>[2]PopRurM!B74</f>
        <v>41998.109889797306</v>
      </c>
      <c r="C74" s="41">
        <f>[2]PopRurM!C74</f>
        <v>42821.987390894457</v>
      </c>
      <c r="D74" s="41">
        <f>[2]PopRurM!D74</f>
        <v>43290.764494579256</v>
      </c>
      <c r="E74" s="41">
        <f>[2]PopRurM!E74</f>
        <v>44041.365099231181</v>
      </c>
      <c r="F74" s="41">
        <f>[2]PopRurM!F74</f>
        <v>44956.490446662217</v>
      </c>
      <c r="G74" s="41">
        <f>[2]PopRurM!G74</f>
        <v>46130.871125432765</v>
      </c>
      <c r="H74" s="41">
        <f>[2]PopRurM!H74</f>
        <v>47732.932549615587</v>
      </c>
      <c r="I74" s="41">
        <f>[2]PopRurM!I74</f>
        <v>49567.919773905691</v>
      </c>
      <c r="J74" s="41">
        <f>[2]PopRurM!J74</f>
        <v>51534.415344667847</v>
      </c>
      <c r="K74" s="41">
        <f>[2]PopRurM!K74</f>
        <v>53794.018501210921</v>
      </c>
      <c r="L74" s="41">
        <f>[2]PopRurM!L74</f>
        <v>55674.002755067209</v>
      </c>
      <c r="M74" s="41">
        <f>[2]PopRurM!M74</f>
        <v>56950.218816540153</v>
      </c>
      <c r="N74" s="41">
        <f>[2]PopRurM!N74</f>
        <v>51715.8016834015</v>
      </c>
      <c r="O74" s="41">
        <f>[2]PopRurM!O74</f>
        <v>51475.482955146777</v>
      </c>
      <c r="P74" s="57">
        <f>[2]PopRurM!P74</f>
        <v>55534.852993481712</v>
      </c>
      <c r="Q74" s="119">
        <f>[2]PopRurM!Q74</f>
        <v>57406.2295386076</v>
      </c>
      <c r="R74" s="119">
        <f>[2]PopRurM!R74</f>
        <v>60111.880289945038</v>
      </c>
      <c r="S74" s="42">
        <f>[2]PopRurM!S74+[3]EncRurM!S74</f>
        <v>63380.729912906929</v>
      </c>
      <c r="T74" s="42">
        <f>[2]PopRurM!T74+[3]EncRurM!T74</f>
        <v>66732.114002446629</v>
      </c>
      <c r="U74" s="42">
        <f>[2]PopRurM!U74+[3]EncRurM!U74</f>
        <v>70279.182592342375</v>
      </c>
      <c r="V74" s="42">
        <f>[2]PopRurM!V74+[3]EncRurM!V74</f>
        <v>73816.811382351327</v>
      </c>
      <c r="W74" s="42">
        <f>[2]PopRurM!W74+[3]EncRurM!W74</f>
        <v>77241.927962898713</v>
      </c>
      <c r="X74" s="42">
        <f>[2]PopRurM!X74+[3]EncRurM!X74</f>
        <v>80604.282630685237</v>
      </c>
      <c r="Y74" s="42">
        <f>[2]PopRurM!Y74+[3]EncRurM!Y74</f>
        <v>84137.829345067454</v>
      </c>
      <c r="Z74" s="42">
        <f>[2]PopRurM!Z74+[3]EncRurM!Z74</f>
        <v>87804.426211908183</v>
      </c>
      <c r="AA74" s="42">
        <f>[2]PopRurM!AA74+[3]EncRurM!AA74</f>
        <v>91488.627029889161</v>
      </c>
      <c r="AB74" s="42">
        <f>[2]PopRurM!AB74+[3]EncRurM!AB74</f>
        <v>95182.140082893602</v>
      </c>
      <c r="AC74" s="42">
        <f>[2]PopRurM!AC74+[3]EncRurM!AC74</f>
        <v>98866.596030601242</v>
      </c>
      <c r="AD74" s="42">
        <f>[2]PopRurM!AD74+[3]EncRurM!AD74</f>
        <v>102549.52119994887</v>
      </c>
      <c r="AE74" s="42">
        <f>[2]PopRurM!AE74+[3]EncRurM!AE74</f>
        <v>106186.26788876919</v>
      </c>
      <c r="AF74" s="42">
        <f>[2]PopRurM!AF74+[3]EncRurM!AF74</f>
        <v>109891.38934433712</v>
      </c>
      <c r="AG74" s="42">
        <f>[2]PopRurM!AG74+[3]EncRurM!AG74</f>
        <v>113727.13721996019</v>
      </c>
      <c r="AH74" s="42">
        <f>[2]PopRurM!AH74+[3]EncRurM!AH74</f>
        <v>117569.90116306669</v>
      </c>
      <c r="AI74" s="42">
        <f>[2]PopRurM!AI74+[3]EncRurM!AI74</f>
        <v>121344.03520969891</v>
      </c>
      <c r="AJ74" s="42">
        <f>[2]PopRurM!AJ74+[3]EncRurM!AJ74</f>
        <v>125166.3887746718</v>
      </c>
      <c r="AK74" s="42">
        <f>[2]PopRurM!AK74+[3]EncRurM!AK74</f>
        <v>128343.39169603241</v>
      </c>
      <c r="AL74" s="42">
        <f>[2]PopRurM!AL74+[3]EncRurM!AL74</f>
        <v>130560.46902079643</v>
      </c>
      <c r="AM74" s="42">
        <f>[2]PopRurM!AM74+[3]EncRurM!AM74</f>
        <v>132146.73809636838</v>
      </c>
      <c r="AN74" s="42">
        <f>[2]PopRurM!AN74+[3]EncRurM!AN74</f>
        <v>133816.9448520148</v>
      </c>
      <c r="AO74" s="42">
        <f>[2]PopRurM!AO74+[3]EncRurM!AO74</f>
        <v>135502.20426153479</v>
      </c>
      <c r="AP74" s="42">
        <f>[2]PopRurM!AP74+[3]EncRurM!AP74</f>
        <v>137176.87578739796</v>
      </c>
      <c r="AQ74" s="42">
        <f>[2]PopRurM!AQ74+[3]EncRurM!AQ74</f>
        <v>138940.71515273236</v>
      </c>
      <c r="AR74" s="42">
        <f>[2]PopRurM!AR74+[3]EncRurM!AR74</f>
        <v>140828.67513009184</v>
      </c>
      <c r="AS74" s="42">
        <f>[2]PopRurM!AS74+[3]EncRurM!AS74</f>
        <v>142723.65117493473</v>
      </c>
      <c r="AT74" s="42">
        <f>[2]PopRurM!AT74+[3]EncRurM!AT74</f>
        <v>144561.35059614014</v>
      </c>
      <c r="AU74" s="42">
        <f>[2]PopRurM!AU74+[3]EncRurM!AU74</f>
        <v>147094.66121711186</v>
      </c>
      <c r="AV74" s="42">
        <f>[2]PopRurM!AV74+[3]EncRurM!AV74</f>
        <v>150655.63437711113</v>
      </c>
      <c r="AW74" s="42">
        <f>[2]PopRurM!AW74+[3]EncRurM!AW74</f>
        <v>154898.82442622649</v>
      </c>
      <c r="AX74" s="42">
        <f>[2]PopRurM!AX74+[3]EncRurM!AX74</f>
        <v>158967.12304770947</v>
      </c>
      <c r="AY74" s="42">
        <f>[2]PopRurM!AY74+[3]EncRurM!AY74</f>
        <v>162823.91912578282</v>
      </c>
      <c r="AZ74" s="42">
        <f>[2]PopRurM!AZ74+[3]EncRurM!AZ74</f>
        <v>166994.26963793384</v>
      </c>
      <c r="BA74" s="42">
        <f>[2]PopRurM!BA74+[3]EncRurM!BA74</f>
        <v>171599.99902864758</v>
      </c>
      <c r="BB74" s="42">
        <f>[2]PopRurM!BB74+[3]EncRurM!BB74</f>
        <v>176267.0871186255</v>
      </c>
      <c r="BC74" s="42">
        <f>[2]PopRurM!BC74+[3]EncRurM!BC74</f>
        <v>180749.58885135749</v>
      </c>
      <c r="BD74" s="42">
        <f>[2]PopRurM!BD74+[3]EncRurM!BD74</f>
        <v>185358.63492851795</v>
      </c>
      <c r="BE74" s="42">
        <f>[2]PopRurM!BE74+[3]EncRurM!BE74</f>
        <v>188020.53093173142</v>
      </c>
      <c r="BF74" s="42">
        <f>[2]PopRurM!BF74+[3]EncRurM!BF74</f>
        <v>187765.40120506124</v>
      </c>
      <c r="BG74" s="42">
        <f>[2]PopRurM!BG74+[3]EncRurM!BG74</f>
        <v>185592.71645273783</v>
      </c>
      <c r="BH74" s="42">
        <f>[2]PopRurM!BH74+[3]EncRurM!BH74</f>
        <v>183476.41537000856</v>
      </c>
      <c r="BI74" s="42">
        <f>[2]PopRurM!BI74+[3]EncRurM!BI74</f>
        <v>181024.23600211798</v>
      </c>
      <c r="BJ74" s="43">
        <f>[2]PopRurM!BJ74+[3]EncRurM!BJ74</f>
        <v>179163.70247037557</v>
      </c>
    </row>
    <row r="75" spans="1:62" x14ac:dyDescent="0.3">
      <c r="A75" s="4">
        <v>73</v>
      </c>
      <c r="B75" s="41">
        <f>[2]PopRurM!B75</f>
        <v>38728.708017470752</v>
      </c>
      <c r="C75" s="41">
        <f>[2]PopRurM!C75</f>
        <v>40128.605401877605</v>
      </c>
      <c r="D75" s="41">
        <f>[2]PopRurM!D75</f>
        <v>40945.624428937197</v>
      </c>
      <c r="E75" s="41">
        <f>[2]PopRurM!E75</f>
        <v>41422.83719062202</v>
      </c>
      <c r="F75" s="41">
        <f>[2]PopRurM!F75</f>
        <v>42168.679652592997</v>
      </c>
      <c r="G75" s="41">
        <f>[2]PopRurM!G75</f>
        <v>43071.715146342685</v>
      </c>
      <c r="H75" s="41">
        <f>[2]PopRurM!H75</f>
        <v>44222.769365932021</v>
      </c>
      <c r="I75" s="41">
        <f>[2]PopRurM!I75</f>
        <v>45784.669009488425</v>
      </c>
      <c r="J75" s="41">
        <f>[2]PopRurM!J75</f>
        <v>47569.441990059742</v>
      </c>
      <c r="K75" s="41">
        <f>[2]PopRurM!K75</f>
        <v>49481.728199206787</v>
      </c>
      <c r="L75" s="41">
        <f>[2]PopRurM!L75</f>
        <v>51676.659571263619</v>
      </c>
      <c r="M75" s="41">
        <f>[2]PopRurM!M75</f>
        <v>53509.25001255083</v>
      </c>
      <c r="N75" s="41">
        <f>[2]PopRurM!N75</f>
        <v>51264.070192700849</v>
      </c>
      <c r="O75" s="41">
        <f>[2]PopRurM!O75</f>
        <v>58740.4203118429</v>
      </c>
      <c r="P75" s="57">
        <f>[2]PopRurM!P75</f>
        <v>53195.847971151248</v>
      </c>
      <c r="Q75" s="119">
        <f>[2]PopRurM!Q75</f>
        <v>54513.084844297649</v>
      </c>
      <c r="R75" s="119">
        <f>[2]PopRurM!R75</f>
        <v>56374.14687247236</v>
      </c>
      <c r="S75" s="42">
        <f>[2]PopRurM!S75+[3]EncRurM!S75</f>
        <v>59056.077059180367</v>
      </c>
      <c r="T75" s="42">
        <f>[2]PopRurM!T75+[3]EncRurM!T75</f>
        <v>62292.86281679698</v>
      </c>
      <c r="U75" s="42">
        <f>[2]PopRurM!U75+[3]EncRurM!U75</f>
        <v>65611.735390266913</v>
      </c>
      <c r="V75" s="42">
        <f>[2]PopRurM!V75+[3]EncRurM!V75</f>
        <v>69123.768502291714</v>
      </c>
      <c r="W75" s="42">
        <f>[2]PopRurM!W75+[3]EncRurM!W75</f>
        <v>72627.07989013211</v>
      </c>
      <c r="X75" s="42">
        <f>[2]PopRurM!X75+[3]EncRurM!X75</f>
        <v>76021.11320436775</v>
      </c>
      <c r="Y75" s="42">
        <f>[2]PopRurM!Y75+[3]EncRurM!Y75</f>
        <v>79353.581406713391</v>
      </c>
      <c r="Z75" s="42">
        <f>[2]PopRurM!Z75+[3]EncRurM!Z75</f>
        <v>82855.481927406305</v>
      </c>
      <c r="AA75" s="42">
        <f>[2]PopRurM!AA75+[3]EncRurM!AA75</f>
        <v>86489.106135413851</v>
      </c>
      <c r="AB75" s="42">
        <f>[2]PopRurM!AB75+[3]EncRurM!AB75</f>
        <v>90140.558573739545</v>
      </c>
      <c r="AC75" s="42">
        <f>[2]PopRurM!AC75+[3]EncRurM!AC75</f>
        <v>93802.784906645989</v>
      </c>
      <c r="AD75" s="42">
        <f>[2]PopRurM!AD75+[3]EncRurM!AD75</f>
        <v>97456.161254718245</v>
      </c>
      <c r="AE75" s="42">
        <f>[2]PopRurM!AE75+[3]EncRurM!AE75</f>
        <v>101108.51151759234</v>
      </c>
      <c r="AF75" s="42">
        <f>[2]PopRurM!AF75+[3]EncRurM!AF75</f>
        <v>104715.71403174709</v>
      </c>
      <c r="AG75" s="42">
        <f>[2]PopRurM!AG75+[3]EncRurM!AG75</f>
        <v>108389.48382313292</v>
      </c>
      <c r="AH75" s="42">
        <f>[2]PopRurM!AH75+[3]EncRurM!AH75</f>
        <v>112194.07947728498</v>
      </c>
      <c r="AI75" s="42">
        <f>[2]PopRurM!AI75+[3]EncRurM!AI75</f>
        <v>116005.34468522512</v>
      </c>
      <c r="AJ75" s="42">
        <f>[2]PopRurM!AJ75+[3]EncRurM!AJ75</f>
        <v>119749.65783398489</v>
      </c>
      <c r="AK75" s="42">
        <f>[2]PopRurM!AK75+[3]EncRurM!AK75</f>
        <v>123542.06872640873</v>
      </c>
      <c r="AL75" s="42">
        <f>[2]PopRurM!AL75+[3]EncRurM!AL75</f>
        <v>126697.53723207064</v>
      </c>
      <c r="AM75" s="42">
        <f>[2]PopRurM!AM75+[3]EncRurM!AM75</f>
        <v>128904.90301462657</v>
      </c>
      <c r="AN75" s="42">
        <f>[2]PopRurM!AN75+[3]EncRurM!AN75</f>
        <v>130489.30682124561</v>
      </c>
      <c r="AO75" s="42">
        <f>[2]PopRurM!AO75+[3]EncRurM!AO75</f>
        <v>132156.43874696683</v>
      </c>
      <c r="AP75" s="42">
        <f>[2]PopRurM!AP75+[3]EncRurM!AP75</f>
        <v>133838.19238676192</v>
      </c>
      <c r="AQ75" s="42">
        <f>[2]PopRurM!AQ75+[3]EncRurM!AQ75</f>
        <v>135509.17213197626</v>
      </c>
      <c r="AR75" s="42">
        <f>[2]PopRurM!AR75+[3]EncRurM!AR75</f>
        <v>137267.36911903479</v>
      </c>
      <c r="AS75" s="42">
        <f>[2]PopRurM!AS75+[3]EncRurM!AS75</f>
        <v>139147.92676597464</v>
      </c>
      <c r="AT75" s="42">
        <f>[2]PopRurM!AT75+[3]EncRurM!AT75</f>
        <v>141035.79526995146</v>
      </c>
      <c r="AU75" s="42">
        <f>[2]PopRurM!AU75+[3]EncRurM!AU75</f>
        <v>142866.84430607979</v>
      </c>
      <c r="AV75" s="42">
        <f>[2]PopRurM!AV75+[3]EncRurM!AV75</f>
        <v>145384.98564303046</v>
      </c>
      <c r="AW75" s="42">
        <f>[2]PopRurM!AW75+[3]EncRurM!AW75</f>
        <v>148918.69480486654</v>
      </c>
      <c r="AX75" s="42">
        <f>[2]PopRurM!AX75+[3]EncRurM!AX75</f>
        <v>153126.02889929901</v>
      </c>
      <c r="AY75" s="42">
        <f>[2]PopRurM!AY75+[3]EncRurM!AY75</f>
        <v>157161.10894108925</v>
      </c>
      <c r="AZ75" s="42">
        <f>[2]PopRurM!AZ75+[3]EncRurM!AZ75</f>
        <v>160987.76542700187</v>
      </c>
      <c r="BA75" s="42">
        <f>[2]PopRurM!BA75+[3]EncRurM!BA75</f>
        <v>165123.40181821244</v>
      </c>
      <c r="BB75" s="42">
        <f>[2]PopRurM!BB75+[3]EncRurM!BB75</f>
        <v>169690.25051395255</v>
      </c>
      <c r="BC75" s="42">
        <f>[2]PopRurM!BC75+[3]EncRurM!BC75</f>
        <v>174318.53606093285</v>
      </c>
      <c r="BD75" s="42">
        <f>[2]PopRurM!BD75+[3]EncRurM!BD75</f>
        <v>178763.15235744134</v>
      </c>
      <c r="BE75" s="42">
        <f>[2]PopRurM!BE75+[3]EncRurM!BE75</f>
        <v>183333.46409072526</v>
      </c>
      <c r="BF75" s="42">
        <f>[2]PopRurM!BF75+[3]EncRurM!BF75</f>
        <v>185978.32694964949</v>
      </c>
      <c r="BG75" s="42">
        <f>[2]PopRurM!BG75+[3]EncRurM!BG75</f>
        <v>185737.06866743058</v>
      </c>
      <c r="BH75" s="42">
        <f>[2]PopRurM!BH75+[3]EncRurM!BH75</f>
        <v>183597.93755055271</v>
      </c>
      <c r="BI75" s="42">
        <f>[2]PopRurM!BI75+[3]EncRurM!BI75</f>
        <v>181513.57373112699</v>
      </c>
      <c r="BJ75" s="43">
        <f>[2]PopRurM!BJ75+[3]EncRurM!BJ75</f>
        <v>179097.39961074412</v>
      </c>
    </row>
    <row r="76" spans="1:62" x14ac:dyDescent="0.3">
      <c r="A76" s="4">
        <v>74</v>
      </c>
      <c r="B76" s="41">
        <f>[2]PopRurM!B76</f>
        <v>30740.006699120513</v>
      </c>
      <c r="C76" s="41">
        <f>[2]PopRurM!C76</f>
        <v>32287.584772185783</v>
      </c>
      <c r="D76" s="41">
        <f>[2]PopRurM!D76</f>
        <v>33479.694083301467</v>
      </c>
      <c r="E76" s="41">
        <f>[2]PopRurM!E76</f>
        <v>34185.310218548693</v>
      </c>
      <c r="F76" s="41">
        <f>[2]PopRurM!F76</f>
        <v>34606.291187457718</v>
      </c>
      <c r="G76" s="41">
        <f>[2]PopRurM!G76</f>
        <v>35251.361745153983</v>
      </c>
      <c r="H76" s="41">
        <f>[2]PopRurM!H76</f>
        <v>36027.81147601259</v>
      </c>
      <c r="I76" s="41">
        <f>[2]PopRurM!I76</f>
        <v>37011.440605053387</v>
      </c>
      <c r="J76" s="41">
        <f>[2]PopRurM!J76</f>
        <v>38338.949694090654</v>
      </c>
      <c r="K76" s="41">
        <f>[2]PopRurM!K76</f>
        <v>39853.771663676205</v>
      </c>
      <c r="L76" s="41">
        <f>[2]PopRurM!L76</f>
        <v>41475.494418625174</v>
      </c>
      <c r="M76" s="41">
        <f>[2]PopRurM!M76</f>
        <v>43337.034422154895</v>
      </c>
      <c r="N76" s="41">
        <f>[2]PopRurM!N76</f>
        <v>43057.844913332534</v>
      </c>
      <c r="O76" s="41">
        <f>[2]PopRurM!O76</f>
        <v>45951.059785815931</v>
      </c>
      <c r="P76" s="57">
        <f>[2]PopRurM!P76</f>
        <v>48493.444997702136</v>
      </c>
      <c r="Q76" s="119">
        <f>[2]PopRurM!Q76</f>
        <v>49615.491713197007</v>
      </c>
      <c r="R76" s="119">
        <f>[2]PopRurM!R76</f>
        <v>50865.954390015308</v>
      </c>
      <c r="S76" s="42">
        <f>[2]PopRurM!S76+[3]EncRurM!S76</f>
        <v>52623.831662101089</v>
      </c>
      <c r="T76" s="42">
        <f>[2]PopRurM!T76+[3]EncRurM!T76</f>
        <v>55149.631481528391</v>
      </c>
      <c r="U76" s="42">
        <f>[2]PopRurM!U76+[3]EncRurM!U76</f>
        <v>58194.609190390205</v>
      </c>
      <c r="V76" s="42">
        <f>[2]PopRurM!V76+[3]EncRurM!V76</f>
        <v>61317.151120165887</v>
      </c>
      <c r="W76" s="42">
        <f>[2]PopRurM!W76+[3]EncRurM!W76</f>
        <v>64620.921300702394</v>
      </c>
      <c r="X76" s="42">
        <f>[2]PopRurM!X76+[3]EncRurM!X76</f>
        <v>67917.707025327225</v>
      </c>
      <c r="Y76" s="42">
        <f>[2]PopRurM!Y76+[3]EncRurM!Y76</f>
        <v>71113.034337761404</v>
      </c>
      <c r="Z76" s="42">
        <f>[2]PopRurM!Z76+[3]EncRurM!Z76</f>
        <v>74251.01559113132</v>
      </c>
      <c r="AA76" s="42">
        <f>[2]PopRurM!AA76+[3]EncRurM!AA76</f>
        <v>77548.659055955824</v>
      </c>
      <c r="AB76" s="42">
        <f>[2]PopRurM!AB76+[3]EncRurM!AB76</f>
        <v>80970.062178162654</v>
      </c>
      <c r="AC76" s="42">
        <f>[2]PopRurM!AC76+[3]EncRurM!AC76</f>
        <v>84408.620104363057</v>
      </c>
      <c r="AD76" s="42">
        <f>[2]PopRurM!AD76+[3]EncRurM!AD76</f>
        <v>87858.083584530817</v>
      </c>
      <c r="AE76" s="42">
        <f>[2]PopRurM!AE76+[3]EncRurM!AE76</f>
        <v>91300.195005844187</v>
      </c>
      <c r="AF76" s="42">
        <f>[2]PopRurM!AF76+[3]EncRurM!AF76</f>
        <v>94741.693755586355</v>
      </c>
      <c r="AG76" s="42">
        <f>[2]PopRurM!AG76+[3]EncRurM!AG76</f>
        <v>98137.977343374005</v>
      </c>
      <c r="AH76" s="42">
        <f>[2]PopRurM!AH76+[3]EncRurM!AH76</f>
        <v>101600.30692653696</v>
      </c>
      <c r="AI76" s="42">
        <f>[2]PopRurM!AI76+[3]EncRurM!AI76</f>
        <v>105184.92575531134</v>
      </c>
      <c r="AJ76" s="42">
        <f>[2]PopRurM!AJ76+[3]EncRurM!AJ76</f>
        <v>108776.65157431163</v>
      </c>
      <c r="AK76" s="42">
        <f>[2]PopRurM!AK76+[3]EncRurM!AK76</f>
        <v>112306.12996167806</v>
      </c>
      <c r="AL76" s="42">
        <f>[2]PopRurM!AL76+[3]EncRurM!AL76</f>
        <v>115880.82351099902</v>
      </c>
      <c r="AM76" s="42">
        <f>[2]PopRurM!AM76+[3]EncRurM!AM76</f>
        <v>118857.79467545768</v>
      </c>
      <c r="AN76" s="42">
        <f>[2]PopRurM!AN76+[3]EncRurM!AN76</f>
        <v>120945.5343214773</v>
      </c>
      <c r="AO76" s="42">
        <f>[2]PopRurM!AO76+[3]EncRurM!AO76</f>
        <v>122448.6627542583</v>
      </c>
      <c r="AP76" s="42">
        <f>[2]PopRurM!AP76+[3]EncRurM!AP76</f>
        <v>124029.23287363893</v>
      </c>
      <c r="AQ76" s="42">
        <f>[2]PopRurM!AQ76+[3]EncRurM!AQ76</f>
        <v>125623.28176758594</v>
      </c>
      <c r="AR76" s="42">
        <f>[2]PopRurM!AR76+[3]EncRurM!AR76</f>
        <v>127206.30257325136</v>
      </c>
      <c r="AS76" s="42">
        <f>[2]PopRurM!AS76+[3]EncRurM!AS76</f>
        <v>128870.93123220057</v>
      </c>
      <c r="AT76" s="42">
        <f>[2]PopRurM!AT76+[3]EncRurM!AT76</f>
        <v>130650.86468084953</v>
      </c>
      <c r="AU76" s="42">
        <f>[2]PopRurM!AU76+[3]EncRurM!AU76</f>
        <v>132437.2924481532</v>
      </c>
      <c r="AV76" s="42">
        <f>[2]PopRurM!AV76+[3]EncRurM!AV76</f>
        <v>134170.17272013405</v>
      </c>
      <c r="AW76" s="42">
        <f>[2]PopRurM!AW76+[3]EncRurM!AW76</f>
        <v>136547.95108795955</v>
      </c>
      <c r="AX76" s="42">
        <f>[2]PopRurM!AX76+[3]EncRurM!AX76</f>
        <v>139878.80135194305</v>
      </c>
      <c r="AY76" s="42">
        <f>[2]PopRurM!AY76+[3]EncRurM!AY76</f>
        <v>143842.90895191845</v>
      </c>
      <c r="AZ76" s="42">
        <f>[2]PopRurM!AZ76+[3]EncRurM!AZ76</f>
        <v>147646.00646298259</v>
      </c>
      <c r="BA76" s="42">
        <f>[2]PopRurM!BA76+[3]EncRurM!BA76</f>
        <v>151252.31386537745</v>
      </c>
      <c r="BB76" s="42">
        <f>[2]PopRurM!BB76+[3]EncRurM!BB76</f>
        <v>155149.51772977784</v>
      </c>
      <c r="BC76" s="42">
        <f>[2]PopRurM!BC76+[3]EncRurM!BC76</f>
        <v>159452.43270862661</v>
      </c>
      <c r="BD76" s="42">
        <f>[2]PopRurM!BD76+[3]EncRurM!BD76</f>
        <v>163812.08107496845</v>
      </c>
      <c r="BE76" s="42">
        <f>[2]PopRurM!BE76+[3]EncRurM!BE76</f>
        <v>167999.81379843166</v>
      </c>
      <c r="BF76" s="42">
        <f>[2]PopRurM!BF76+[3]EncRurM!BF76</f>
        <v>172306.15973807912</v>
      </c>
      <c r="BG76" s="42">
        <f>[2]PopRurM!BG76+[3]EncRurM!BG76</f>
        <v>174802.42878777461</v>
      </c>
      <c r="BH76" s="42">
        <f>[2]PopRurM!BH76+[3]EncRurM!BH76</f>
        <v>174585.2979829415</v>
      </c>
      <c r="BI76" s="42">
        <f>[2]PopRurM!BI76+[3]EncRurM!BI76</f>
        <v>172583.20982257556</v>
      </c>
      <c r="BJ76" s="43">
        <f>[2]PopRurM!BJ76+[3]EncRurM!BJ76</f>
        <v>170633.19874576162</v>
      </c>
    </row>
    <row r="77" spans="1:62" x14ac:dyDescent="0.3">
      <c r="A77" s="4">
        <v>75</v>
      </c>
      <c r="B77" s="41">
        <f>[2]PopRurM!B77</f>
        <v>28744.816036775996</v>
      </c>
      <c r="C77" s="41">
        <f>[2]PopRurM!C77</f>
        <v>30030.460532400983</v>
      </c>
      <c r="D77" s="41">
        <f>[2]PopRurM!D77</f>
        <v>31571.934323954341</v>
      </c>
      <c r="E77" s="41">
        <f>[2]PopRurM!E77</f>
        <v>32766.004927668939</v>
      </c>
      <c r="F77" s="41">
        <f>[2]PopRurM!F77</f>
        <v>33484.276361063319</v>
      </c>
      <c r="G77" s="41">
        <f>[2]PopRurM!G77</f>
        <v>33922.772106295204</v>
      </c>
      <c r="H77" s="41">
        <f>[2]PopRurM!H77</f>
        <v>34580.876725030983</v>
      </c>
      <c r="I77" s="41">
        <f>[2]PopRurM!I77</f>
        <v>35366.895991730948</v>
      </c>
      <c r="J77" s="41">
        <f>[2]PopRurM!J77</f>
        <v>36357.001093752886</v>
      </c>
      <c r="K77" s="41">
        <f>[2]PopRurM!K77</f>
        <v>37684.16069149231</v>
      </c>
      <c r="L77" s="41">
        <f>[2]PopRurM!L77</f>
        <v>39196.393411121593</v>
      </c>
      <c r="M77" s="41">
        <f>[2]PopRurM!M77</f>
        <v>40816.685729877718</v>
      </c>
      <c r="N77" s="41">
        <f>[2]PopRurM!N77</f>
        <v>33882.731339363876</v>
      </c>
      <c r="O77" s="41">
        <f>[2]PopRurM!O77</f>
        <v>39543.82957057446</v>
      </c>
      <c r="P77" s="57">
        <f>[2]PopRurM!P77</f>
        <v>43499.379886623989</v>
      </c>
      <c r="Q77" s="119">
        <f>[2]PopRurM!Q77</f>
        <v>44308.275321699919</v>
      </c>
      <c r="R77" s="119">
        <f>[2]PopRurM!R77</f>
        <v>45357.737460268589</v>
      </c>
      <c r="S77" s="42">
        <f>[2]PopRurM!S77+[3]EncRurM!S77</f>
        <v>46525.230885908597</v>
      </c>
      <c r="T77" s="42">
        <f>[2]PopRurM!T77+[3]EncRurM!T77</f>
        <v>48156.765125103011</v>
      </c>
      <c r="U77" s="42">
        <f>[2]PopRurM!U77+[3]EncRurM!U77</f>
        <v>50492.560409856109</v>
      </c>
      <c r="V77" s="42">
        <f>[2]PopRurM!V77+[3]EncRurM!V77</f>
        <v>53305.215953236926</v>
      </c>
      <c r="W77" s="42">
        <f>[2]PopRurM!W77+[3]EncRurM!W77</f>
        <v>56189.706585226711</v>
      </c>
      <c r="X77" s="42">
        <f>[2]PopRurM!X77+[3]EncRurM!X77</f>
        <v>59242.120398627172</v>
      </c>
      <c r="Y77" s="42">
        <f>[2]PopRurM!Y77+[3]EncRurM!Y77</f>
        <v>62288.528706227531</v>
      </c>
      <c r="Z77" s="42">
        <f>[2]PopRurM!Z77+[3]EncRurM!Z77</f>
        <v>65243.006578887798</v>
      </c>
      <c r="AA77" s="42">
        <f>[2]PopRurM!AA77+[3]EncRurM!AA77</f>
        <v>68145.051766293283</v>
      </c>
      <c r="AB77" s="42">
        <f>[2]PopRurM!AB77+[3]EncRurM!AB77</f>
        <v>71194.924788778313</v>
      </c>
      <c r="AC77" s="42">
        <f>[2]PopRurM!AC77+[3]EncRurM!AC77</f>
        <v>74359.017911961535</v>
      </c>
      <c r="AD77" s="42">
        <f>[2]PopRurM!AD77+[3]EncRurM!AD77</f>
        <v>77539.857157087361</v>
      </c>
      <c r="AE77" s="42">
        <f>[2]PopRurM!AE77+[3]EncRurM!AE77</f>
        <v>80731.090546867228</v>
      </c>
      <c r="AF77" s="42">
        <f>[2]PopRurM!AF77+[3]EncRurM!AF77</f>
        <v>83916.549411839282</v>
      </c>
      <c r="AG77" s="42">
        <f>[2]PopRurM!AG77+[3]EncRurM!AG77</f>
        <v>87101.199843338254</v>
      </c>
      <c r="AH77" s="42">
        <f>[2]PopRurM!AH77+[3]EncRurM!AH77</f>
        <v>90245.544091678821</v>
      </c>
      <c r="AI77" s="42">
        <f>[2]PopRurM!AI77+[3]EncRurM!AI77</f>
        <v>93450.405360005068</v>
      </c>
      <c r="AJ77" s="42">
        <f>[2]PopRurM!AJ77+[3]EncRurM!AJ77</f>
        <v>96768.100843075648</v>
      </c>
      <c r="AK77" s="42">
        <f>[2]PopRurM!AK77+[3]EncRurM!AK77</f>
        <v>100093.41869889251</v>
      </c>
      <c r="AL77" s="42">
        <f>[2]PopRurM!AL77+[3]EncRurM!AL77</f>
        <v>103361.10679712758</v>
      </c>
      <c r="AM77" s="42">
        <f>[2]PopRurM!AM77+[3]EncRurM!AM77</f>
        <v>106671.29539794801</v>
      </c>
      <c r="AN77" s="42">
        <f>[2]PopRurM!AN77+[3]EncRurM!AN77</f>
        <v>109430.70982260095</v>
      </c>
      <c r="AO77" s="42">
        <f>[2]PopRurM!AO77+[3]EncRurM!AO77</f>
        <v>111372.2205534778</v>
      </c>
      <c r="AP77" s="42">
        <f>[2]PopRurM!AP77+[3]EncRurM!AP77</f>
        <v>112774.96811978737</v>
      </c>
      <c r="AQ77" s="42">
        <f>[2]PopRurM!AQ77+[3]EncRurM!AQ77</f>
        <v>114248.28037924822</v>
      </c>
      <c r="AR77" s="42">
        <f>[2]PopRurM!AR77+[3]EncRurM!AR77</f>
        <v>115733.83463130156</v>
      </c>
      <c r="AS77" s="42">
        <f>[2]PopRurM!AS77+[3]EncRurM!AS77</f>
        <v>117209.2257196932</v>
      </c>
      <c r="AT77" s="42">
        <f>[2]PopRurM!AT77+[3]EncRurM!AT77</f>
        <v>118758.99268760924</v>
      </c>
      <c r="AU77" s="42">
        <f>[2]PopRurM!AU77+[3]EncRurM!AU77</f>
        <v>120415.35738347717</v>
      </c>
      <c r="AV77" s="42">
        <f>[2]PopRurM!AV77+[3]EncRurM!AV77</f>
        <v>122077.03464216828</v>
      </c>
      <c r="AW77" s="42">
        <f>[2]PopRurM!AW77+[3]EncRurM!AW77</f>
        <v>123689.1664780085</v>
      </c>
      <c r="AX77" s="42">
        <f>[2]PopRurM!AX77+[3]EncRurM!AX77</f>
        <v>125895.03495458621</v>
      </c>
      <c r="AY77" s="42">
        <f>[2]PopRurM!AY77+[3]EncRurM!AY77</f>
        <v>128980.1325783988</v>
      </c>
      <c r="AZ77" s="42">
        <f>[2]PopRurM!AZ77+[3]EncRurM!AZ77</f>
        <v>132649.15015077562</v>
      </c>
      <c r="BA77" s="42">
        <f>[2]PopRurM!BA77+[3]EncRurM!BA77</f>
        <v>136169.87792608826</v>
      </c>
      <c r="BB77" s="42">
        <f>[2]PopRurM!BB77+[3]EncRurM!BB77</f>
        <v>139508.36169846691</v>
      </c>
      <c r="BC77" s="42">
        <f>[2]PopRurM!BC77+[3]EncRurM!BC77</f>
        <v>143116.51577936957</v>
      </c>
      <c r="BD77" s="42">
        <f>[2]PopRurM!BD77+[3]EncRurM!BD77</f>
        <v>147098.85906781734</v>
      </c>
      <c r="BE77" s="42">
        <f>[2]PopRurM!BE77+[3]EncRurM!BE77</f>
        <v>151132.8266080468</v>
      </c>
      <c r="BF77" s="42">
        <f>[2]PopRurM!BF77+[3]EncRurM!BF77</f>
        <v>155008.803149535</v>
      </c>
      <c r="BG77" s="42">
        <f>[2]PopRurM!BG77+[3]EncRurM!BG77</f>
        <v>158994.03370038667</v>
      </c>
      <c r="BH77" s="42">
        <f>[2]PopRurM!BH77+[3]EncRurM!BH77</f>
        <v>161309.50265781634</v>
      </c>
      <c r="BI77" s="42">
        <f>[2]PopRurM!BI77+[3]EncRurM!BI77</f>
        <v>161119.52079163989</v>
      </c>
      <c r="BJ77" s="43">
        <f>[2]PopRurM!BJ77+[3]EncRurM!BJ77</f>
        <v>159282.18248829566</v>
      </c>
    </row>
    <row r="78" spans="1:62" x14ac:dyDescent="0.3">
      <c r="A78" s="4">
        <v>76</v>
      </c>
      <c r="B78" s="41">
        <f>[2]PopRurM!B78</f>
        <v>31436.273516838599</v>
      </c>
      <c r="C78" s="41">
        <f>[2]PopRurM!C78</f>
        <v>32743.751715971583</v>
      </c>
      <c r="D78" s="41">
        <f>[2]PopRurM!D78</f>
        <v>34246.847105426888</v>
      </c>
      <c r="E78" s="41">
        <f>[2]PopRurM!E78</f>
        <v>36043.296203287442</v>
      </c>
      <c r="F78" s="41">
        <f>[2]PopRurM!F78</f>
        <v>37444.330449965884</v>
      </c>
      <c r="G78" s="41">
        <f>[2]PopRurM!G78</f>
        <v>38301.326910147312</v>
      </c>
      <c r="H78" s="41">
        <f>[2]PopRurM!H78</f>
        <v>38838.156988821094</v>
      </c>
      <c r="I78" s="41">
        <f>[2]PopRurM!I78</f>
        <v>39624.950374804321</v>
      </c>
      <c r="J78" s="41">
        <f>[2]PopRurM!J78</f>
        <v>40558.781000381328</v>
      </c>
      <c r="K78" s="41">
        <f>[2]PopRurM!K78</f>
        <v>41725.997205274354</v>
      </c>
      <c r="L78" s="41">
        <f>[2]PopRurM!L78</f>
        <v>43280.843936900412</v>
      </c>
      <c r="M78" s="41">
        <f>[2]PopRurM!M78</f>
        <v>45051.34528659736</v>
      </c>
      <c r="N78" s="41">
        <f>[2]PopRurM!N78</f>
        <v>30481.775191510846</v>
      </c>
      <c r="O78" s="41">
        <f>[2]PopRurM!O78</f>
        <v>42235.932637791622</v>
      </c>
      <c r="P78" s="57">
        <f>[2]PopRurM!P78</f>
        <v>38631.215625679215</v>
      </c>
      <c r="Q78" s="119">
        <f>[2]PopRurM!Q78</f>
        <v>39605.746358146986</v>
      </c>
      <c r="R78" s="119">
        <f>[2]PopRurM!R78</f>
        <v>40369.700647301739</v>
      </c>
      <c r="S78" s="42">
        <f>[2]PopRurM!S78+[3]EncRurM!S78</f>
        <v>41352.317864878569</v>
      </c>
      <c r="T78" s="42">
        <f>[2]PopRurM!T78+[3]EncRurM!T78</f>
        <v>42442.244925389168</v>
      </c>
      <c r="U78" s="42">
        <f>[2]PopRurM!U78+[3]EncRurM!U78</f>
        <v>43956.166069996529</v>
      </c>
      <c r="V78" s="42">
        <f>[2]PopRurM!V78+[3]EncRurM!V78</f>
        <v>46114.820486812881</v>
      </c>
      <c r="W78" s="42">
        <f>[2]PopRurM!W78+[3]EncRurM!W78</f>
        <v>48710.035822692786</v>
      </c>
      <c r="X78" s="42">
        <f>[2]PopRurM!X78+[3]EncRurM!X78</f>
        <v>51372.237852786944</v>
      </c>
      <c r="Y78" s="42">
        <f>[2]PopRurM!Y78+[3]EncRurM!Y78</f>
        <v>54189.612975514458</v>
      </c>
      <c r="Z78" s="42">
        <f>[2]PopRurM!Z78+[3]EncRurM!Z78</f>
        <v>57002.944855687434</v>
      </c>
      <c r="AA78" s="42">
        <f>[2]PopRurM!AA78+[3]EncRurM!AA78</f>
        <v>59732.570687299041</v>
      </c>
      <c r="AB78" s="42">
        <f>[2]PopRurM!AB78+[3]EncRurM!AB78</f>
        <v>62414.551822862668</v>
      </c>
      <c r="AC78" s="42">
        <f>[2]PopRurM!AC78+[3]EncRurM!AC78</f>
        <v>65233.893928454541</v>
      </c>
      <c r="AD78" s="42">
        <f>[2]PopRurM!AD78+[3]EncRurM!AD78</f>
        <v>68158.032509986835</v>
      </c>
      <c r="AE78" s="42">
        <f>[2]PopRurM!AE78+[3]EncRurM!AE78</f>
        <v>71098.34406173724</v>
      </c>
      <c r="AF78" s="42">
        <f>[2]PopRurM!AF78+[3]EncRurM!AF78</f>
        <v>74049.14618876428</v>
      </c>
      <c r="AG78" s="42">
        <f>[2]PopRurM!AG78+[3]EncRurM!AG78</f>
        <v>76996.779287843165</v>
      </c>
      <c r="AH78" s="42">
        <f>[2]PopRurM!AH78+[3]EncRurM!AH78</f>
        <v>79942.445404057682</v>
      </c>
      <c r="AI78" s="42">
        <f>[2]PopRurM!AI78+[3]EncRurM!AI78</f>
        <v>82851.613060455638</v>
      </c>
      <c r="AJ78" s="42">
        <f>[2]PopRurM!AJ78+[3]EncRurM!AJ78</f>
        <v>85816.621174836429</v>
      </c>
      <c r="AK78" s="42">
        <f>[2]PopRurM!AK78+[3]EncRurM!AK78</f>
        <v>88885.988657854439</v>
      </c>
      <c r="AL78" s="42">
        <f>[2]PopRurM!AL78+[3]EncRurM!AL78</f>
        <v>91962.568411375119</v>
      </c>
      <c r="AM78" s="42">
        <f>[2]PopRurM!AM78+[3]EncRurM!AM78</f>
        <v>94986.586011686901</v>
      </c>
      <c r="AN78" s="42">
        <f>[2]PopRurM!AN78+[3]EncRurM!AN78</f>
        <v>98050.161822937618</v>
      </c>
      <c r="AO78" s="42">
        <f>[2]PopRurM!AO78+[3]EncRurM!AO78</f>
        <v>100607.78593074296</v>
      </c>
      <c r="AP78" s="42">
        <f>[2]PopRurM!AP78+[3]EncRurM!AP78</f>
        <v>102413.69475388293</v>
      </c>
      <c r="AQ78" s="42">
        <f>[2]PopRurM!AQ78+[3]EncRurM!AQ78</f>
        <v>103723.37751107357</v>
      </c>
      <c r="AR78" s="42">
        <f>[2]PopRurM!AR78+[3]EncRurM!AR78</f>
        <v>105097.31504183353</v>
      </c>
      <c r="AS78" s="42">
        <f>[2]PopRurM!AS78+[3]EncRurM!AS78</f>
        <v>106483.05446977967</v>
      </c>
      <c r="AT78" s="42">
        <f>[2]PopRurM!AT78+[3]EncRurM!AT78</f>
        <v>107858.84970657818</v>
      </c>
      <c r="AU78" s="42">
        <f>[2]PopRurM!AU78+[3]EncRurM!AU78</f>
        <v>109302.50585219736</v>
      </c>
      <c r="AV78" s="42">
        <f>[2]PopRurM!AV78+[3]EncRurM!AV78</f>
        <v>110844.18331055743</v>
      </c>
      <c r="AW78" s="42">
        <f>[2]PopRurM!AW78+[3]EncRurM!AW78</f>
        <v>112390.12256512365</v>
      </c>
      <c r="AX78" s="42">
        <f>[2]PopRurM!AX78+[3]EncRurM!AX78</f>
        <v>113889.72844555145</v>
      </c>
      <c r="AY78" s="42">
        <f>[2]PopRurM!AY78+[3]EncRurM!AY78</f>
        <v>115936.37411592471</v>
      </c>
      <c r="AZ78" s="42">
        <f>[2]PopRurM!AZ78+[3]EncRurM!AZ78</f>
        <v>118792.97961911376</v>
      </c>
      <c r="BA78" s="42">
        <f>[2]PopRurM!BA78+[3]EncRurM!BA78</f>
        <v>122186.78999792643</v>
      </c>
      <c r="BB78" s="42">
        <f>[2]PopRurM!BB78+[3]EncRurM!BB78</f>
        <v>125444.33217496883</v>
      </c>
      <c r="BC78" s="42">
        <f>[2]PopRurM!BC78+[3]EncRurM!BC78</f>
        <v>128534.0251475853</v>
      </c>
      <c r="BD78" s="42">
        <f>[2]PopRurM!BD78+[3]EncRurM!BD78</f>
        <v>131872.76000619572</v>
      </c>
      <c r="BE78" s="42">
        <f>[2]PopRurM!BE78+[3]EncRurM!BE78</f>
        <v>135556.48180385082</v>
      </c>
      <c r="BF78" s="42">
        <f>[2]PopRurM!BF78+[3]EncRurM!BF78</f>
        <v>139287.19263659915</v>
      </c>
      <c r="BG78" s="42">
        <f>[2]PopRurM!BG78+[3]EncRurM!BG78</f>
        <v>142872.23746055856</v>
      </c>
      <c r="BH78" s="42">
        <f>[2]PopRurM!BH78+[3]EncRurM!BH78</f>
        <v>146558.69117885863</v>
      </c>
      <c r="BI78" s="42">
        <f>[2]PopRurM!BI78+[3]EncRurM!BI78</f>
        <v>148705.65297531459</v>
      </c>
      <c r="BJ78" s="43">
        <f>[2]PopRurM!BJ78+[3]EncRurM!BJ78</f>
        <v>148542.39339757219</v>
      </c>
    </row>
    <row r="79" spans="1:62" x14ac:dyDescent="0.3">
      <c r="A79" s="4">
        <v>77</v>
      </c>
      <c r="B79" s="41">
        <f>[2]PopRurM!B79</f>
        <v>23329.981115058039</v>
      </c>
      <c r="C79" s="41">
        <f>[2]PopRurM!C79</f>
        <v>24396.386969098163</v>
      </c>
      <c r="D79" s="41">
        <f>[2]PopRurM!D79</f>
        <v>25440.438772799844</v>
      </c>
      <c r="E79" s="41">
        <f>[2]PopRurM!E79</f>
        <v>26636.733424595957</v>
      </c>
      <c r="F79" s="41">
        <f>[2]PopRurM!F79</f>
        <v>28062.686530395415</v>
      </c>
      <c r="G79" s="41">
        <f>[2]PopRurM!G79</f>
        <v>29181.565576282614</v>
      </c>
      <c r="H79" s="41">
        <f>[2]PopRurM!H79</f>
        <v>29876.305930222035</v>
      </c>
      <c r="I79" s="41">
        <f>[2]PopRurM!I79</f>
        <v>30320.916226163961</v>
      </c>
      <c r="J79" s="41">
        <f>[2]PopRurM!J79</f>
        <v>30960.359718739874</v>
      </c>
      <c r="K79" s="41">
        <f>[2]PopRurM!K79</f>
        <v>31714.279479627905</v>
      </c>
      <c r="L79" s="41">
        <f>[2]PopRurM!L79</f>
        <v>32650.561230119001</v>
      </c>
      <c r="M79" s="41">
        <f>[2]PopRurM!M79</f>
        <v>33892.85816445369</v>
      </c>
      <c r="N79" s="41">
        <f>[2]PopRurM!N79</f>
        <v>31446.419011790033</v>
      </c>
      <c r="O79" s="41">
        <f>[2]PopRurM!O79</f>
        <v>27668.606472042222</v>
      </c>
      <c r="P79" s="57">
        <f>[2]PopRurM!P79</f>
        <v>48295.619610958252</v>
      </c>
      <c r="Q79" s="119">
        <f>[2]PopRurM!Q79</f>
        <v>50133.038665043139</v>
      </c>
      <c r="R79" s="119">
        <f>[2]PopRurM!R79</f>
        <v>51432.112210259547</v>
      </c>
      <c r="S79" s="42">
        <f>[2]PopRurM!S79+[3]EncRurM!S79</f>
        <v>52458.107675012434</v>
      </c>
      <c r="T79" s="42">
        <f>[2]PopRurM!T79+[3]EncRurM!T79</f>
        <v>53767.055063397253</v>
      </c>
      <c r="U79" s="42">
        <f>[2]PopRurM!U79+[3]EncRurM!U79</f>
        <v>55216.004705662461</v>
      </c>
      <c r="V79" s="42">
        <f>[2]PopRurM!V79+[3]EncRurM!V79</f>
        <v>57217.742194564846</v>
      </c>
      <c r="W79" s="42">
        <f>[2]PopRurM!W79+[3]EncRurM!W79</f>
        <v>60059.935319130222</v>
      </c>
      <c r="X79" s="42">
        <f>[2]PopRurM!X79+[3]EncRurM!X79</f>
        <v>63473.042897940446</v>
      </c>
      <c r="Y79" s="42">
        <f>[2]PopRurM!Y79+[3]EncRurM!Y79</f>
        <v>66975.309806853445</v>
      </c>
      <c r="Z79" s="42">
        <f>[2]PopRurM!Z79+[3]EncRurM!Z79</f>
        <v>70681.390523257563</v>
      </c>
      <c r="AA79" s="42">
        <f>[2]PopRurM!AA79+[3]EncRurM!AA79</f>
        <v>74383.78696982273</v>
      </c>
      <c r="AB79" s="42">
        <f>[2]PopRurM!AB79+[3]EncRurM!AB79</f>
        <v>77978.013253916113</v>
      </c>
      <c r="AC79" s="42">
        <f>[2]PopRurM!AC79+[3]EncRurM!AC79</f>
        <v>81510.343804714998</v>
      </c>
      <c r="AD79" s="42">
        <f>[2]PopRurM!AD79+[3]EncRurM!AD79</f>
        <v>85224.529914764833</v>
      </c>
      <c r="AE79" s="42">
        <f>[2]PopRurM!AE79+[3]EncRurM!AE79</f>
        <v>89076.065604411007</v>
      </c>
      <c r="AF79" s="42">
        <f>[2]PopRurM!AF79+[3]EncRurM!AF79</f>
        <v>92949.854283884473</v>
      </c>
      <c r="AG79" s="42">
        <f>[2]PopRurM!AG79+[3]EncRurM!AG79</f>
        <v>96838.232671920225</v>
      </c>
      <c r="AH79" s="42">
        <f>[2]PopRurM!AH79+[3]EncRurM!AH79</f>
        <v>100722.77941932344</v>
      </c>
      <c r="AI79" s="42">
        <f>[2]PopRurM!AI79+[3]EncRurM!AI79</f>
        <v>104605.41034641041</v>
      </c>
      <c r="AJ79" s="42">
        <f>[2]PopRurM!AJ79+[3]EncRurM!AJ79</f>
        <v>108440.88261955873</v>
      </c>
      <c r="AK79" s="42">
        <f>[2]PopRurM!AK79+[3]EncRurM!AK79</f>
        <v>112350.18766027976</v>
      </c>
      <c r="AL79" s="42">
        <f>[2]PopRurM!AL79+[3]EncRurM!AL79</f>
        <v>116396.54753900999</v>
      </c>
      <c r="AM79" s="42">
        <f>[2]PopRurM!AM79+[3]EncRurM!AM79</f>
        <v>120453.07600249576</v>
      </c>
      <c r="AN79" s="42">
        <f>[2]PopRurM!AN79+[3]EncRurM!AN79</f>
        <v>124441.37178856402</v>
      </c>
      <c r="AO79" s="42">
        <f>[2]PopRurM!AO79+[3]EncRurM!AO79</f>
        <v>128481.98420634549</v>
      </c>
      <c r="AP79" s="42">
        <f>[2]PopRurM!AP79+[3]EncRurM!AP79</f>
        <v>131860.45964866952</v>
      </c>
      <c r="AQ79" s="42">
        <f>[2]PopRurM!AQ79+[3]EncRurM!AQ79</f>
        <v>134252.87711129495</v>
      </c>
      <c r="AR79" s="42">
        <f>[2]PopRurM!AR79+[3]EncRurM!AR79</f>
        <v>135994.21040797982</v>
      </c>
      <c r="AS79" s="42">
        <f>[2]PopRurM!AS79+[3]EncRurM!AS79</f>
        <v>137820.42928175427</v>
      </c>
      <c r="AT79" s="42">
        <f>[2]PopRurM!AT79+[3]EncRurM!AT79</f>
        <v>139661.38523488457</v>
      </c>
      <c r="AU79" s="42">
        <f>[2]PopRurM!AU79+[3]EncRurM!AU79</f>
        <v>141488.48833342036</v>
      </c>
      <c r="AV79" s="42">
        <f>[2]PopRurM!AV79+[3]EncRurM!AV79</f>
        <v>143404.45602047181</v>
      </c>
      <c r="AW79" s="42">
        <f>[2]PopRurM!AW79+[3]EncRurM!AW79</f>
        <v>145448.19418553833</v>
      </c>
      <c r="AX79" s="42">
        <f>[2]PopRurM!AX79+[3]EncRurM!AX79</f>
        <v>147496.79558679226</v>
      </c>
      <c r="AY79" s="42">
        <f>[2]PopRurM!AY79+[3]EncRurM!AY79</f>
        <v>149484.97496268727</v>
      </c>
      <c r="AZ79" s="42">
        <f>[2]PopRurM!AZ79+[3]EncRurM!AZ79</f>
        <v>152190.99747400478</v>
      </c>
      <c r="BA79" s="42">
        <f>[2]PopRurM!BA79+[3]EncRurM!BA79</f>
        <v>155959.71077767119</v>
      </c>
      <c r="BB79" s="42">
        <f>[2]PopRurM!BB79+[3]EncRurM!BB79</f>
        <v>160433.74069930761</v>
      </c>
      <c r="BC79" s="42">
        <f>[2]PopRurM!BC79+[3]EncRurM!BC79</f>
        <v>164729.15721915138</v>
      </c>
      <c r="BD79" s="42">
        <f>[2]PopRurM!BD79+[3]EncRurM!BD79</f>
        <v>168804.99125659329</v>
      </c>
      <c r="BE79" s="42">
        <f>[2]PopRurM!BE79+[3]EncRurM!BE79</f>
        <v>173207.98845573459</v>
      </c>
      <c r="BF79" s="42">
        <f>[2]PopRurM!BF79+[3]EncRurM!BF79</f>
        <v>178063.26662030636</v>
      </c>
      <c r="BG79" s="42">
        <f>[2]PopRurM!BG79+[3]EncRurM!BG79</f>
        <v>182980.29314737904</v>
      </c>
      <c r="BH79" s="42">
        <f>[2]PopRurM!BH79+[3]EncRurM!BH79</f>
        <v>187706.76923838083</v>
      </c>
      <c r="BI79" s="42">
        <f>[2]PopRurM!BI79+[3]EncRurM!BI79</f>
        <v>192566.46852675933</v>
      </c>
      <c r="BJ79" s="43">
        <f>[2]PopRurM!BJ79+[3]EncRurM!BJ79</f>
        <v>195403.06156116948</v>
      </c>
    </row>
    <row r="80" spans="1:62" x14ac:dyDescent="0.3">
      <c r="A80" s="4">
        <v>78</v>
      </c>
      <c r="B80" s="41">
        <f>[2]PopRurM!B80</f>
        <v>21769.979111119283</v>
      </c>
      <c r="C80" s="41">
        <f>[2]PopRurM!C80</f>
        <v>22773.584122489257</v>
      </c>
      <c r="D80" s="41">
        <f>[2]PopRurM!D80</f>
        <v>23842.171622259408</v>
      </c>
      <c r="E80" s="41">
        <f>[2]PopRurM!E80</f>
        <v>24889.74248079976</v>
      </c>
      <c r="F80" s="41">
        <f>[2]PopRurM!F80</f>
        <v>26086.966319131592</v>
      </c>
      <c r="G80" s="41">
        <f>[2]PopRurM!G80</f>
        <v>27509.817087447671</v>
      </c>
      <c r="H80" s="41">
        <f>[2]PopRurM!H80</f>
        <v>28632.878755003097</v>
      </c>
      <c r="I80" s="41">
        <f>[2]PopRurM!I80</f>
        <v>29339.351942089746</v>
      </c>
      <c r="J80" s="41">
        <f>[2]PopRurM!J80</f>
        <v>29800.268625612171</v>
      </c>
      <c r="K80" s="41">
        <f>[2]PopRurM!K80</f>
        <v>30452.388430207971</v>
      </c>
      <c r="L80" s="41">
        <f>[2]PopRurM!L80</f>
        <v>31216.717773323773</v>
      </c>
      <c r="M80" s="41">
        <f>[2]PopRurM!M80</f>
        <v>32163.191340431142</v>
      </c>
      <c r="N80" s="41">
        <f>[2]PopRurM!N80</f>
        <v>33842.156834322304</v>
      </c>
      <c r="O80" s="41">
        <f>[2]PopRurM!O80</f>
        <v>29487.199476713766</v>
      </c>
      <c r="P80" s="57">
        <f>[2]PopRurM!P80</f>
        <v>31208.076035114911</v>
      </c>
      <c r="Q80" s="119">
        <f>[2]PopRurM!Q80</f>
        <v>32699.522225037508</v>
      </c>
      <c r="R80" s="119">
        <f>[2]PopRurM!R80</f>
        <v>33966.069444858455</v>
      </c>
      <c r="S80" s="42">
        <f>[2]PopRurM!S80+[3]EncRurM!S80</f>
        <v>34868.153833924545</v>
      </c>
      <c r="T80" s="42">
        <f>[2]PopRurM!T80+[3]EncRurM!T80</f>
        <v>35585.155391440865</v>
      </c>
      <c r="U80" s="42">
        <f>[2]PopRurM!U80+[3]EncRurM!U80</f>
        <v>36493.87580359893</v>
      </c>
      <c r="V80" s="42">
        <f>[2]PopRurM!V80+[3]EncRurM!V80</f>
        <v>37498.196423425841</v>
      </c>
      <c r="W80" s="42">
        <f>[2]PopRurM!W80+[3]EncRurM!W80</f>
        <v>38878.385538696952</v>
      </c>
      <c r="X80" s="42">
        <f>[2]PopRurM!X80+[3]EncRurM!X80</f>
        <v>40830.620582068936</v>
      </c>
      <c r="Y80" s="42">
        <f>[2]PopRurM!Y80+[3]EncRurM!Y80</f>
        <v>43172.410918512331</v>
      </c>
      <c r="Z80" s="42">
        <f>[2]PopRurM!Z80+[3]EncRurM!Z80</f>
        <v>45575.791844278174</v>
      </c>
      <c r="AA80" s="42">
        <f>[2]PopRurM!AA80+[3]EncRurM!AA80</f>
        <v>48119.462445722915</v>
      </c>
      <c r="AB80" s="42">
        <f>[2]PopRurM!AB80+[3]EncRurM!AB80</f>
        <v>50661.266665673036</v>
      </c>
      <c r="AC80" s="42">
        <f>[2]PopRurM!AC80+[3]EncRurM!AC80</f>
        <v>53130.074631611365</v>
      </c>
      <c r="AD80" s="42">
        <f>[2]PopRurM!AD80+[3]EncRurM!AD80</f>
        <v>55557.511141085641</v>
      </c>
      <c r="AE80" s="42">
        <f>[2]PopRurM!AE80+[3]EncRurM!AE80</f>
        <v>58109.476771395355</v>
      </c>
      <c r="AF80" s="42">
        <f>[2]PopRurM!AF80+[3]EncRurM!AF80</f>
        <v>60755.902042904978</v>
      </c>
      <c r="AG80" s="42">
        <f>[2]PopRurM!AG80+[3]EncRurM!AG80</f>
        <v>63417.465742093176</v>
      </c>
      <c r="AH80" s="42">
        <f>[2]PopRurM!AH80+[3]EncRurM!AH80</f>
        <v>66089.916666666657</v>
      </c>
      <c r="AI80" s="42">
        <f>[2]PopRurM!AI80+[3]EncRurM!AI80</f>
        <v>68760.293834023905</v>
      </c>
      <c r="AJ80" s="42">
        <f>[2]PopRurM!AJ80+[3]EncRurM!AJ80</f>
        <v>71429.737810633829</v>
      </c>
      <c r="AK80" s="42">
        <f>[2]PopRurM!AK80+[3]EncRurM!AK80</f>
        <v>74067.660677556851</v>
      </c>
      <c r="AL80" s="42">
        <f>[2]PopRurM!AL80+[3]EncRurM!AL80</f>
        <v>76756.286908417038</v>
      </c>
      <c r="AM80" s="42">
        <f>[2]PopRurM!AM80+[3]EncRurM!AM80</f>
        <v>79538.958029033893</v>
      </c>
      <c r="AN80" s="42">
        <f>[2]PopRurM!AN80+[3]EncRurM!AN80</f>
        <v>82329.094675629211</v>
      </c>
      <c r="AO80" s="42">
        <f>[2]PopRurM!AO80+[3]EncRurM!AO80</f>
        <v>85072.986536302298</v>
      </c>
      <c r="AP80" s="42">
        <f>[2]PopRurM!AP80+[3]EncRurM!AP80</f>
        <v>87853.272836120464</v>
      </c>
      <c r="AQ80" s="42">
        <f>[2]PopRurM!AQ80+[3]EncRurM!AQ80</f>
        <v>90180.546872050152</v>
      </c>
      <c r="AR80" s="42">
        <f>[2]PopRurM!AR80+[3]EncRurM!AR80</f>
        <v>91833.331373396519</v>
      </c>
      <c r="AS80" s="42">
        <f>[2]PopRurM!AS80+[3]EncRurM!AS80</f>
        <v>93041.191263997767</v>
      </c>
      <c r="AT80" s="42">
        <f>[2]PopRurM!AT80+[3]EncRurM!AT80</f>
        <v>94306.70160521059</v>
      </c>
      <c r="AU80" s="42">
        <f>[2]PopRurM!AU80+[3]EncRurM!AU80</f>
        <v>95581.647541757338</v>
      </c>
      <c r="AV80" s="42">
        <f>[2]PopRurM!AV80+[3]EncRurM!AV80</f>
        <v>96847.157882970161</v>
      </c>
      <c r="AW80" s="42">
        <f>[2]PopRurM!AW80+[3]EncRurM!AW80</f>
        <v>98172.807183454061</v>
      </c>
      <c r="AX80" s="42">
        <f>[2]PopRurM!AX80+[3]EncRurM!AX80</f>
        <v>99585.450599159391</v>
      </c>
      <c r="AY80" s="42">
        <f>[2]PopRurM!AY80+[3]EncRurM!AY80</f>
        <v>101001.72308999315</v>
      </c>
      <c r="AZ80" s="42">
        <f>[2]PopRurM!AZ80+[3]EncRurM!AZ80</f>
        <v>102376.4167486412</v>
      </c>
      <c r="BA80" s="42">
        <f>[2]PopRurM!BA80+[3]EncRurM!BA80</f>
        <v>104242.17611609583</v>
      </c>
      <c r="BB80" s="42">
        <f>[2]PopRurM!BB80+[3]EncRurM!BB80</f>
        <v>106835.82426645204</v>
      </c>
      <c r="BC80" s="42">
        <f>[2]PopRurM!BC80+[3]EncRurM!BC80</f>
        <v>109912.76153605389</v>
      </c>
      <c r="BD80" s="42">
        <f>[2]PopRurM!BD80+[3]EncRurM!BD80</f>
        <v>112867.96925706223</v>
      </c>
      <c r="BE80" s="42">
        <f>[2]PopRurM!BE80+[3]EncRurM!BE80</f>
        <v>115672.72589203207</v>
      </c>
      <c r="BF80" s="42">
        <f>[2]PopRurM!BF80+[3]EncRurM!BF80</f>
        <v>118701.13724277381</v>
      </c>
      <c r="BG80" s="42">
        <f>[2]PopRurM!BG80+[3]EncRurM!BG80</f>
        <v>122039.57529734402</v>
      </c>
      <c r="BH80" s="42">
        <f>[2]PopRurM!BH80+[3]EncRurM!BH80</f>
        <v>125420.83643842966</v>
      </c>
      <c r="BI80" s="42">
        <f>[2]PopRurM!BI80+[3]EncRurM!BI80</f>
        <v>128671.45087489193</v>
      </c>
      <c r="BJ80" s="43">
        <f>[2]PopRurM!BJ80+[3]EncRurM!BJ80</f>
        <v>132013.31062886893</v>
      </c>
    </row>
    <row r="81" spans="1:62" x14ac:dyDescent="0.3">
      <c r="A81" s="4">
        <v>79</v>
      </c>
      <c r="B81" s="41">
        <f>[2]PopRurM!B81</f>
        <v>18834.462868383667</v>
      </c>
      <c r="C81" s="41">
        <f>[2]PopRurM!C81</f>
        <v>19736.206411423991</v>
      </c>
      <c r="D81" s="41">
        <f>[2]PopRurM!D81</f>
        <v>20670.196211431277</v>
      </c>
      <c r="E81" s="41">
        <f>[2]PopRurM!E81</f>
        <v>21663.611256420532</v>
      </c>
      <c r="F81" s="41">
        <f>[2]PopRurM!F81</f>
        <v>22638.484703653783</v>
      </c>
      <c r="G81" s="41">
        <f>[2]PopRurM!G81</f>
        <v>23750.635073403519</v>
      </c>
      <c r="H81" s="41">
        <f>[2]PopRurM!H81</f>
        <v>25069.046322538343</v>
      </c>
      <c r="I81" s="41">
        <f>[2]PopRurM!I81</f>
        <v>26115.091865505812</v>
      </c>
      <c r="J81" s="41">
        <f>[2]PopRurM!J81</f>
        <v>26781.437732687336</v>
      </c>
      <c r="K81" s="41">
        <f>[2]PopRurM!K81</f>
        <v>27223.211453134678</v>
      </c>
      <c r="L81" s="41">
        <f>[2]PopRurM!L81</f>
        <v>27839.345291610509</v>
      </c>
      <c r="M81" s="41">
        <f>[2]PopRurM!M81</f>
        <v>28560.049134822049</v>
      </c>
      <c r="N81" s="41">
        <f>[2]PopRurM!N81</f>
        <v>25711.199247715082</v>
      </c>
      <c r="O81" s="41">
        <f>[2]PopRurM!O81</f>
        <v>30737.120481089616</v>
      </c>
      <c r="P81" s="57">
        <f>[2]PopRurM!P81</f>
        <v>25096.993642882571</v>
      </c>
      <c r="Q81" s="119">
        <f>[2]PopRurM!Q81</f>
        <v>26210.774652901386</v>
      </c>
      <c r="R81" s="119">
        <f>[2]PopRurM!R81</f>
        <v>27481.288577232244</v>
      </c>
      <c r="S81" s="42">
        <f>[2]PopRurM!S81+[3]EncRurM!S81</f>
        <v>28563.940186256059</v>
      </c>
      <c r="T81" s="42">
        <f>[2]PopRurM!T81+[3]EncRurM!T81</f>
        <v>29339.912900012263</v>
      </c>
      <c r="U81" s="42">
        <f>[2]PopRurM!U81+[3]EncRurM!U81</f>
        <v>29960.600578572474</v>
      </c>
      <c r="V81" s="42">
        <f>[2]PopRurM!V81+[3]EncRurM!V81</f>
        <v>30742.455301237616</v>
      </c>
      <c r="W81" s="42">
        <f>[2]PopRurM!W81+[3]EncRurM!W81</f>
        <v>31605.210269511863</v>
      </c>
      <c r="X81" s="42">
        <f>[2]PopRurM!X81+[3]EncRurM!X81</f>
        <v>32784.960271755546</v>
      </c>
      <c r="Y81" s="42">
        <f>[2]PopRurM!Y81+[3]EncRurM!Y81</f>
        <v>34448.120913869287</v>
      </c>
      <c r="Z81" s="42">
        <f>[2]PopRurM!Z81+[3]EncRurM!Z81</f>
        <v>36441.036024662622</v>
      </c>
      <c r="AA81" s="42">
        <f>[2]PopRurM!AA81+[3]EncRurM!AA81</f>
        <v>38486.889215636409</v>
      </c>
      <c r="AB81" s="42">
        <f>[2]PopRurM!AB81+[3]EncRurM!AB81</f>
        <v>40652.735388352565</v>
      </c>
      <c r="AC81" s="42">
        <f>[2]PopRurM!AC81+[3]EncRurM!AC81</f>
        <v>42817.043189507909</v>
      </c>
      <c r="AD81" s="42">
        <f>[2]PopRurM!AD81+[3]EncRurM!AD81</f>
        <v>44920.540067789305</v>
      </c>
      <c r="AE81" s="42">
        <f>[2]PopRurM!AE81+[3]EncRurM!AE81</f>
        <v>46989.378339730334</v>
      </c>
      <c r="AF81" s="42">
        <f>[2]PopRurM!AF81+[3]EncRurM!AF81</f>
        <v>49164.454741811285</v>
      </c>
      <c r="AG81" s="42">
        <f>[2]PopRurM!AG81+[3]EncRurM!AG81</f>
        <v>51418.169078382511</v>
      </c>
      <c r="AH81" s="42">
        <f>[2]PopRurM!AH81+[3]EncRurM!AH81</f>
        <v>53686.452698558947</v>
      </c>
      <c r="AI81" s="42">
        <f>[2]PopRurM!AI81+[3]EncRurM!AI81</f>
        <v>55964.509502768706</v>
      </c>
      <c r="AJ81" s="42">
        <f>[2]PopRurM!AJ81+[3]EncRurM!AJ81</f>
        <v>58241.208920307174</v>
      </c>
      <c r="AK81" s="42">
        <f>[2]PopRurM!AK81+[3]EncRurM!AK81</f>
        <v>60517.727352956128</v>
      </c>
      <c r="AL81" s="42">
        <f>[2]PopRurM!AL81+[3]EncRurM!AL81</f>
        <v>62767.731499292488</v>
      </c>
      <c r="AM81" s="42">
        <f>[2]PopRurM!AM81+[3]EncRurM!AM81</f>
        <v>65061.172019110236</v>
      </c>
      <c r="AN81" s="42">
        <f>[2]PopRurM!AN81+[3]EncRurM!AN81</f>
        <v>67434.698352534324</v>
      </c>
      <c r="AO81" s="42">
        <f>[2]PopRurM!AO81+[3]EncRurM!AO81</f>
        <v>69814.921126870104</v>
      </c>
      <c r="AP81" s="42">
        <f>[2]PopRurM!AP81+[3]EncRurM!AP81</f>
        <v>72156.503627296406</v>
      </c>
      <c r="AQ81" s="42">
        <f>[2]PopRurM!AQ81+[3]EncRurM!AQ81</f>
        <v>74528.853558938703</v>
      </c>
      <c r="AR81" s="42">
        <f>[2]PopRurM!AR81+[3]EncRurM!AR81</f>
        <v>76516.882077715389</v>
      </c>
      <c r="AS81" s="42">
        <f>[2]PopRurM!AS81+[3]EncRurM!AS81</f>
        <v>77933.360315432685</v>
      </c>
      <c r="AT81" s="42">
        <f>[2]PopRurM!AT81+[3]EncRurM!AT81</f>
        <v>78971.761118972325</v>
      </c>
      <c r="AU81" s="42">
        <f>[2]PopRurM!AU81+[3]EncRurM!AU81</f>
        <v>80058.756365344278</v>
      </c>
      <c r="AV81" s="42">
        <f>[2]PopRurM!AV81+[3]EncRurM!AV81</f>
        <v>81153.624454409743</v>
      </c>
      <c r="AW81" s="42">
        <f>[2]PopRurM!AW81+[3]EncRurM!AW81</f>
        <v>82240.076746113176</v>
      </c>
      <c r="AX81" s="42">
        <f>[2]PopRurM!AX81+[3]EncRurM!AX81</f>
        <v>83377.02382198874</v>
      </c>
      <c r="AY81" s="42">
        <f>[2]PopRurM!AY81+[3]EncRurM!AY81</f>
        <v>84588.174702561693</v>
      </c>
      <c r="AZ81" s="42">
        <f>[2]PopRurM!AZ81+[3]EncRurM!AZ81</f>
        <v>85802.311833811487</v>
      </c>
      <c r="BA81" s="42">
        <f>[2]PopRurM!BA81+[3]EncRurM!BA81</f>
        <v>86980.613956939123</v>
      </c>
      <c r="BB81" s="42">
        <f>[2]PopRurM!BB81+[3]EncRurM!BB81</f>
        <v>88575.995757932935</v>
      </c>
      <c r="BC81" s="42">
        <f>[2]PopRurM!BC81+[3]EncRurM!BC81</f>
        <v>90789.802926368124</v>
      </c>
      <c r="BD81" s="42">
        <f>[2]PopRurM!BD81+[3]EncRurM!BD81</f>
        <v>93414.898256205284</v>
      </c>
      <c r="BE81" s="42">
        <f>[2]PopRurM!BE81+[3]EncRurM!BE81</f>
        <v>95936.651214134632</v>
      </c>
      <c r="BF81" s="42">
        <f>[2]PopRurM!BF81+[3]EncRurM!BF81</f>
        <v>98329.995392959594</v>
      </c>
      <c r="BG81" s="42">
        <f>[2]PopRurM!BG81+[3]EncRurM!BG81</f>
        <v>100913.46419821042</v>
      </c>
      <c r="BH81" s="42">
        <f>[2]PopRurM!BH81+[3]EncRurM!BH81</f>
        <v>103760.89946480549</v>
      </c>
      <c r="BI81" s="42">
        <f>[2]PopRurM!BI81+[3]EncRurM!BI81</f>
        <v>106644.80318663598</v>
      </c>
      <c r="BJ81" s="43">
        <f>[2]PopRurM!BJ81+[3]EncRurM!BJ81</f>
        <v>109417.5821863099</v>
      </c>
    </row>
    <row r="82" spans="1:62" x14ac:dyDescent="0.3">
      <c r="A82" s="4">
        <v>80</v>
      </c>
      <c r="B82" s="41">
        <f>[2]PopRurM!B82</f>
        <v>18271.557118440956</v>
      </c>
      <c r="C82" s="41">
        <f>[2]PopRurM!C82</f>
        <v>18995.121702060784</v>
      </c>
      <c r="D82" s="41">
        <f>[2]PopRurM!D82</f>
        <v>19934.514555134276</v>
      </c>
      <c r="E82" s="41">
        <f>[2]PopRurM!E82</f>
        <v>20907.665481405809</v>
      </c>
      <c r="F82" s="41">
        <f>[2]PopRurM!F82</f>
        <v>21942.871689291398</v>
      </c>
      <c r="G82" s="41">
        <f>[2]PopRurM!G82</f>
        <v>22960.578307761822</v>
      </c>
      <c r="H82" s="41">
        <f>[2]PopRurM!H82</f>
        <v>24118.281641553542</v>
      </c>
      <c r="I82" s="41">
        <f>[2]PopRurM!I82</f>
        <v>25486.972932833036</v>
      </c>
      <c r="J82" s="41">
        <f>[2]PopRurM!J82</f>
        <v>26579.394110366775</v>
      </c>
      <c r="K82" s="41">
        <f>[2]PopRurM!K82</f>
        <v>27285.831436261124</v>
      </c>
      <c r="L82" s="41">
        <f>[2]PopRurM!L82</f>
        <v>27763.284772999628</v>
      </c>
      <c r="M82" s="41">
        <f>[2]PopRurM!M82</f>
        <v>28421.194868671788</v>
      </c>
      <c r="N82" s="41">
        <f>[2]PopRurM!N82</f>
        <v>20271.218832421629</v>
      </c>
      <c r="O82" s="41">
        <f>[2]PopRurM!O82</f>
        <v>26208.877685024774</v>
      </c>
      <c r="P82" s="57">
        <f>[2]PopRurM!P82</f>
        <v>25361.311215269936</v>
      </c>
      <c r="Q82" s="119">
        <f>[2]PopRurM!Q82</f>
        <v>26480.809778380142</v>
      </c>
      <c r="R82" s="119">
        <f>[2]PopRurM!R82</f>
        <v>27679.325863388804</v>
      </c>
      <c r="S82" s="42">
        <f>[2]PopRurM!S82+[3]EncRurM!S82</f>
        <v>29044.712496548957</v>
      </c>
      <c r="T82" s="42">
        <f>[2]PopRurM!T82+[3]EncRurM!T82</f>
        <v>30212.505123233692</v>
      </c>
      <c r="U82" s="42">
        <f>[2]PopRurM!U82+[3]EncRurM!U82</f>
        <v>31056.496596014356</v>
      </c>
      <c r="V82" s="42">
        <f>[2]PopRurM!V82+[3]EncRurM!V82</f>
        <v>31736.5292209422</v>
      </c>
      <c r="W82" s="42">
        <f>[2]PopRurM!W82+[3]EncRurM!W82</f>
        <v>32587.046918530232</v>
      </c>
      <c r="X82" s="42">
        <f>[2]PopRurM!X82+[3]EncRurM!X82</f>
        <v>33523.610380116959</v>
      </c>
      <c r="Y82" s="42">
        <f>[2]PopRurM!Y82+[3]EncRurM!Y82</f>
        <v>34796.826638305349</v>
      </c>
      <c r="Z82" s="42">
        <f>[2]PopRurM!Z82+[3]EncRurM!Z82</f>
        <v>36584.71102514871</v>
      </c>
      <c r="AA82" s="42">
        <f>[2]PopRurM!AA82+[3]EncRurM!AA82</f>
        <v>38724.20832392139</v>
      </c>
      <c r="AB82" s="42">
        <f>[2]PopRurM!AB82+[3]EncRurM!AB82</f>
        <v>40921.337207916069</v>
      </c>
      <c r="AC82" s="42">
        <f>[2]PopRurM!AC82+[3]EncRurM!AC82</f>
        <v>43246.982518886631</v>
      </c>
      <c r="AD82" s="42">
        <f>[2]PopRurM!AD82+[3]EncRurM!AD82</f>
        <v>45572.427022940043</v>
      </c>
      <c r="AE82" s="42">
        <f>[2]PopRurM!AE82+[3]EncRurM!AE82</f>
        <v>47833.914523881234</v>
      </c>
      <c r="AF82" s="42">
        <f>[2]PopRurM!AF82+[3]EncRurM!AF82</f>
        <v>50059.055972818314</v>
      </c>
      <c r="AG82" s="42">
        <f>[2]PopRurM!AG82+[3]EncRurM!AG82</f>
        <v>52397.653329945038</v>
      </c>
      <c r="AH82" s="42">
        <f>[2]PopRurM!AH82+[3]EncRurM!AH82</f>
        <v>54820.489188816107</v>
      </c>
      <c r="AI82" s="42">
        <f>[2]PopRurM!AI82+[3]EncRurM!AI82</f>
        <v>57259.891618352034</v>
      </c>
      <c r="AJ82" s="42">
        <f>[2]PopRurM!AJ82+[3]EncRurM!AJ82</f>
        <v>59710.037217955476</v>
      </c>
      <c r="AK82" s="42">
        <f>[2]PopRurM!AK82+[3]EncRurM!AK82</f>
        <v>62159.680800266047</v>
      </c>
      <c r="AL82" s="42">
        <f>[2]PopRurM!AL82+[3]EncRurM!AL82</f>
        <v>64609.926803328068</v>
      </c>
      <c r="AM82" s="42">
        <f>[2]PopRurM!AM82+[3]EncRurM!AM82</f>
        <v>67032.361048364837</v>
      </c>
      <c r="AN82" s="42">
        <f>[2]PopRurM!AN82+[3]EncRurM!AN82</f>
        <v>69501.583305097505</v>
      </c>
      <c r="AO82" s="42">
        <f>[2]PopRurM!AO82+[3]EncRurM!AO82</f>
        <v>72056.750922370309</v>
      </c>
      <c r="AP82" s="42">
        <f>[2]PopRurM!AP82+[3]EncRurM!AP82</f>
        <v>74620.051219787667</v>
      </c>
      <c r="AQ82" s="42">
        <f>[2]PopRurM!AQ82+[3]EncRurM!AQ82</f>
        <v>77142.286502647898</v>
      </c>
      <c r="AR82" s="42">
        <f>[2]PopRurM!AR82+[3]EncRurM!AR82</f>
        <v>79697.554523379265</v>
      </c>
      <c r="AS82" s="42">
        <f>[2]PopRurM!AS82+[3]EncRurM!AS82</f>
        <v>81842.172398539275</v>
      </c>
      <c r="AT82" s="42">
        <f>[2]PopRurM!AT82+[3]EncRurM!AT82</f>
        <v>83375.835228270967</v>
      </c>
      <c r="AU82" s="42">
        <f>[2]PopRurM!AU82+[3]EncRurM!AU82</f>
        <v>84504.370102652916</v>
      </c>
      <c r="AV82" s="42">
        <f>[2]PopRurM!AV82+[3]EncRurM!AV82</f>
        <v>85684.913968576671</v>
      </c>
      <c r="AW82" s="42">
        <f>[2]PopRurM!AW82+[3]EncRurM!AW82</f>
        <v>86873.088497352117</v>
      </c>
      <c r="AX82" s="42">
        <f>[2]PopRurM!AX82+[3]EncRurM!AX82</f>
        <v>88052.226714855817</v>
      </c>
      <c r="AY82" s="42">
        <f>[2]PopRurM!AY82+[3]EncRurM!AY82</f>
        <v>89284.578765404221</v>
      </c>
      <c r="AZ82" s="42">
        <f>[2]PopRurM!AZ82+[3]EncRurM!AZ82</f>
        <v>90597.353986271119</v>
      </c>
      <c r="BA82" s="42">
        <f>[2]PopRurM!BA82+[3]EncRurM!BA82</f>
        <v>91912.33808322667</v>
      </c>
      <c r="BB82" s="42">
        <f>[2]PopRurM!BB82+[3]EncRurM!BB82</f>
        <v>93188.365638255156</v>
      </c>
      <c r="BC82" s="42">
        <f>[2]PopRurM!BC82+[3]EncRurM!BC82</f>
        <v>94911.288987400549</v>
      </c>
      <c r="BD82" s="42">
        <f>[2]PopRurM!BD82+[3]EncRurM!BD82</f>
        <v>97297.377180433206</v>
      </c>
      <c r="BE82" s="42">
        <f>[2]PopRurM!BE82+[3]EncRurM!BE82</f>
        <v>100124.13615315112</v>
      </c>
      <c r="BF82" s="42">
        <f>[2]PopRurM!BF82+[3]EncRurM!BF82</f>
        <v>102840.25051451949</v>
      </c>
      <c r="BG82" s="42">
        <f>[2]PopRurM!BG82+[3]EncRurM!BG82</f>
        <v>105418.31012034736</v>
      </c>
      <c r="BH82" s="42">
        <f>[2]PopRurM!BH82+[3]EncRurM!BH82</f>
        <v>108200.38955399946</v>
      </c>
      <c r="BI82" s="42">
        <f>[2]PopRurM!BI82+[3]EncRurM!BI82</f>
        <v>111266.10875812564</v>
      </c>
      <c r="BJ82" s="43">
        <f>[2]PopRurM!BJ82+[3]EncRurM!BJ82</f>
        <v>114370.58369726175</v>
      </c>
    </row>
    <row r="83" spans="1:62" x14ac:dyDescent="0.3">
      <c r="A83" s="4">
        <v>81</v>
      </c>
      <c r="B83" s="41">
        <f>[2]PopRurM!B83</f>
        <v>15080.561033994596</v>
      </c>
      <c r="C83" s="41">
        <f>[2]PopRurM!C83</f>
        <v>15520.880263278852</v>
      </c>
      <c r="D83" s="41">
        <f>[2]PopRurM!D83</f>
        <v>16167.430758765238</v>
      </c>
      <c r="E83" s="41">
        <f>[2]PopRurM!E83</f>
        <v>16998.087654207498</v>
      </c>
      <c r="F83" s="41">
        <f>[2]PopRurM!F83</f>
        <v>17859.237888621279</v>
      </c>
      <c r="G83" s="41">
        <f>[2]PopRurM!G83</f>
        <v>18775.757606957035</v>
      </c>
      <c r="H83" s="41">
        <f>[2]PopRurM!H83</f>
        <v>19677.947748708426</v>
      </c>
      <c r="I83" s="41">
        <f>[2]PopRurM!I83</f>
        <v>20701.652699895203</v>
      </c>
      <c r="J83" s="41">
        <f>[2]PopRurM!J83</f>
        <v>21907.973775073082</v>
      </c>
      <c r="K83" s="41">
        <f>[2]PopRurM!K83</f>
        <v>22877.914154915336</v>
      </c>
      <c r="L83" s="41">
        <f>[2]PopRurM!L83</f>
        <v>23516.096177676456</v>
      </c>
      <c r="M83" s="41">
        <f>[2]PopRurM!M83</f>
        <v>23959.16668566491</v>
      </c>
      <c r="N83" s="41">
        <f>[2]PopRurM!N83</f>
        <v>22494.934853035302</v>
      </c>
      <c r="O83" s="41">
        <f>[2]PopRurM!O83</f>
        <v>21630.809956175206</v>
      </c>
      <c r="P83" s="57">
        <f>[2]PopRurM!P83</f>
        <v>26519.324602975688</v>
      </c>
      <c r="Q83" s="119">
        <f>[2]PopRurM!Q83</f>
        <v>27628.397776208159</v>
      </c>
      <c r="R83" s="119">
        <f>[2]PopRurM!R83</f>
        <v>28879.002711385539</v>
      </c>
      <c r="S83" s="42">
        <f>[2]PopRurM!S83+[3]EncRurM!S83</f>
        <v>30216.856444667228</v>
      </c>
      <c r="T83" s="42">
        <f>[2]PopRurM!T83+[3]EncRurM!T83</f>
        <v>31738.759712000727</v>
      </c>
      <c r="U83" s="42">
        <f>[2]PopRurM!U83+[3]EncRurM!U83</f>
        <v>33046.326813096675</v>
      </c>
      <c r="V83" s="42">
        <f>[2]PopRurM!V83+[3]EncRurM!V83</f>
        <v>34000.239239900657</v>
      </c>
      <c r="W83" s="42">
        <f>[2]PopRurM!W83+[3]EncRurM!W83</f>
        <v>34775.460536808765</v>
      </c>
      <c r="X83" s="42">
        <f>[2]PopRurM!X83+[3]EncRurM!X83</f>
        <v>35737.177595752917</v>
      </c>
      <c r="Y83" s="42">
        <f>[2]PopRurM!Y83+[3]EncRurM!Y83</f>
        <v>36793.948084941556</v>
      </c>
      <c r="Z83" s="42">
        <f>[2]PopRurM!Z83+[3]EncRurM!Z83</f>
        <v>38220.564947936837</v>
      </c>
      <c r="AA83" s="42">
        <f>[2]PopRurM!AA83+[3]EncRurM!AA83</f>
        <v>40214.124268039828</v>
      </c>
      <c r="AB83" s="42">
        <f>[2]PopRurM!AB83+[3]EncRurM!AB83</f>
        <v>42596.517350588983</v>
      </c>
      <c r="AC83" s="42">
        <f>[2]PopRurM!AC83+[3]EncRurM!AC83</f>
        <v>45044.026692337487</v>
      </c>
      <c r="AD83" s="42">
        <f>[2]PopRurM!AD83+[3]EncRurM!AD83</f>
        <v>47634.931588780782</v>
      </c>
      <c r="AE83" s="42">
        <f>[2]PopRurM!AE83+[3]EncRurM!AE83</f>
        <v>50226.65189455216</v>
      </c>
      <c r="AF83" s="42">
        <f>[2]PopRurM!AF83+[3]EncRurM!AF83</f>
        <v>52749.411868577547</v>
      </c>
      <c r="AG83" s="42">
        <f>[2]PopRurM!AG83+[3]EncRurM!AG83</f>
        <v>55233.265168948936</v>
      </c>
      <c r="AH83" s="42">
        <f>[2]PopRurM!AH83+[3]EncRurM!AH83</f>
        <v>57841.992583563078</v>
      </c>
      <c r="AI83" s="42">
        <f>[2]PopRurM!AI83+[3]EncRurM!AI83</f>
        <v>60544.375583859277</v>
      </c>
      <c r="AJ83" s="42">
        <f>[2]PopRurM!AJ83+[3]EncRurM!AJ83</f>
        <v>63266.09543393561</v>
      </c>
      <c r="AK83" s="42">
        <f>[2]PopRurM!AK83+[3]EncRurM!AK83</f>
        <v>66000.628859167438</v>
      </c>
      <c r="AL83" s="42">
        <f>[2]PopRurM!AL83+[3]EncRurM!AL83</f>
        <v>68735.861206680493</v>
      </c>
      <c r="AM83" s="42">
        <f>[2]PopRurM!AM83+[3]EncRurM!AM83</f>
        <v>71472.840859896547</v>
      </c>
      <c r="AN83" s="42">
        <f>[2]PopRurM!AN83+[3]EncRurM!AN83</f>
        <v>74179.766855020614</v>
      </c>
      <c r="AO83" s="42">
        <f>[2]PopRurM!AO83+[3]EncRurM!AO83</f>
        <v>76938.762560094779</v>
      </c>
      <c r="AP83" s="42">
        <f>[2]PopRurM!AP83+[3]EncRurM!AP83</f>
        <v>79794.093052928976</v>
      </c>
      <c r="AQ83" s="42">
        <f>[2]PopRurM!AQ83+[3]EncRurM!AQ83</f>
        <v>82659.208457700108</v>
      </c>
      <c r="AR83" s="42">
        <f>[2]PopRurM!AR83+[3]EncRurM!AR83</f>
        <v>85479.24337533323</v>
      </c>
      <c r="AS83" s="42">
        <f>[2]PopRurM!AS83+[3]EncRurM!AS83</f>
        <v>88336.321173870441</v>
      </c>
      <c r="AT83" s="42">
        <f>[2]PopRurM!AT83+[3]EncRurM!AT83</f>
        <v>90738.40056734033</v>
      </c>
      <c r="AU83" s="42">
        <f>[2]PopRurM!AU83+[3]EncRurM!AU83</f>
        <v>92463.2242703183</v>
      </c>
      <c r="AV83" s="42">
        <f>[2]PopRurM!AV83+[3]EncRurM!AV83</f>
        <v>93738.757433525476</v>
      </c>
      <c r="AW83" s="42">
        <f>[2]PopRurM!AW83+[3]EncRurM!AW83</f>
        <v>95071.136275604367</v>
      </c>
      <c r="AX83" s="42">
        <f>[2]PopRurM!AX83+[3]EncRurM!AX83</f>
        <v>96411.669210964013</v>
      </c>
      <c r="AY83" s="42">
        <f>[2]PopRurM!AY83+[3]EncRurM!AY83</f>
        <v>97741.718312105528</v>
      </c>
      <c r="AZ83" s="42">
        <f>[2]PopRurM!AZ83+[3]EncRurM!AZ83</f>
        <v>99130.593371915515</v>
      </c>
      <c r="BA83" s="42">
        <f>[2]PopRurM!BA83+[3]EncRurM!BA83</f>
        <v>100608.69750962655</v>
      </c>
      <c r="BB83" s="42">
        <f>[2]PopRurM!BB83+[3]EncRurM!BB83</f>
        <v>102088.43246599376</v>
      </c>
      <c r="BC83" s="42">
        <f>[2]PopRurM!BC83+[3]EncRurM!BC83</f>
        <v>103524.36829273849</v>
      </c>
      <c r="BD83" s="42">
        <f>[2]PopRurM!BD83+[3]EncRurM!BD83</f>
        <v>105457.47083551687</v>
      </c>
      <c r="BE83" s="42">
        <f>[2]PopRurM!BE83+[3]EncRurM!BE83</f>
        <v>108127.12097564309</v>
      </c>
      <c r="BF83" s="42">
        <f>[2]PopRurM!BF83+[3]EncRurM!BF83</f>
        <v>111286.24968670965</v>
      </c>
      <c r="BG83" s="42">
        <f>[2]PopRurM!BG83+[3]EncRurM!BG83</f>
        <v>114322.95051151769</v>
      </c>
      <c r="BH83" s="42">
        <f>[2]PopRurM!BH83+[3]EncRurM!BH83</f>
        <v>117205.88843445966</v>
      </c>
      <c r="BI83" s="42">
        <f>[2]PopRurM!BI83+[3]EncRurM!BI83</f>
        <v>120315.85961174782</v>
      </c>
      <c r="BJ83" s="43">
        <f>[2]PopRurM!BJ83+[3]EncRurM!BJ83</f>
        <v>123741.62717309575</v>
      </c>
    </row>
    <row r="84" spans="1:62" x14ac:dyDescent="0.3">
      <c r="A84" s="4">
        <v>82</v>
      </c>
      <c r="B84" s="41">
        <f>[2]PopRurM!B84</f>
        <v>12425.895545730291</v>
      </c>
      <c r="C84" s="41">
        <f>[2]PopRurM!C84</f>
        <v>12869.157055485695</v>
      </c>
      <c r="D84" s="41">
        <f>[2]PopRurM!D84</f>
        <v>13271.251729561873</v>
      </c>
      <c r="E84" s="41">
        <f>[2]PopRurM!E84</f>
        <v>13849.821288371484</v>
      </c>
      <c r="F84" s="41">
        <f>[2]PopRurM!F84</f>
        <v>14586.569360501539</v>
      </c>
      <c r="G84" s="41">
        <f>[2]PopRurM!G84</f>
        <v>15351.293861013082</v>
      </c>
      <c r="H84" s="41">
        <f>[2]PopRurM!H84</f>
        <v>16165.588763143542</v>
      </c>
      <c r="I84" s="41">
        <f>[2]PopRurM!I84</f>
        <v>16968.182497509879</v>
      </c>
      <c r="J84" s="41">
        <f>[2]PopRurM!J84</f>
        <v>17876.405864510514</v>
      </c>
      <c r="K84" s="41">
        <f>[2]PopRurM!K84</f>
        <v>18944.190610112808</v>
      </c>
      <c r="L84" s="41">
        <f>[2]PopRurM!L84</f>
        <v>19808.80053362899</v>
      </c>
      <c r="M84" s="41">
        <f>[2]PopRurM!M84</f>
        <v>20387.901963700606</v>
      </c>
      <c r="N84" s="41">
        <f>[2]PopRurM!N84</f>
        <v>19237.308234631673</v>
      </c>
      <c r="O84" s="41">
        <f>[2]PopRurM!O84</f>
        <v>17607.725864494452</v>
      </c>
      <c r="P84" s="57">
        <f>[2]PopRurM!P84</f>
        <v>23319.48034905846</v>
      </c>
      <c r="Q84" s="119">
        <f>[2]PopRurM!Q84</f>
        <v>24125.367101896201</v>
      </c>
      <c r="R84" s="119">
        <f>[2]PopRurM!R84</f>
        <v>25161.92638278328</v>
      </c>
      <c r="S84" s="42">
        <f>[2]PopRurM!S84+[3]EncRurM!S84</f>
        <v>26327.590053146119</v>
      </c>
      <c r="T84" s="42">
        <f>[2]PopRurM!T84+[3]EncRurM!T84</f>
        <v>27574.39538088052</v>
      </c>
      <c r="U84" s="42">
        <f>[2]PopRurM!U84+[3]EncRurM!U84</f>
        <v>28990.368086083588</v>
      </c>
      <c r="V84" s="42">
        <f>[2]PopRurM!V84+[3]EncRurM!V84</f>
        <v>30211.781379174594</v>
      </c>
      <c r="W84" s="42">
        <f>[2]PopRurM!W84+[3]EncRurM!W84</f>
        <v>31110.997966012728</v>
      </c>
      <c r="X84" s="42">
        <f>[2]PopRurM!X84+[3]EncRurM!X84</f>
        <v>31846.915556722</v>
      </c>
      <c r="Y84" s="42">
        <f>[2]PopRurM!Y84+[3]EncRurM!Y84</f>
        <v>32753.354766747587</v>
      </c>
      <c r="Z84" s="42">
        <f>[2]PopRurM!Z84+[3]EncRurM!Z84</f>
        <v>33747.932550357589</v>
      </c>
      <c r="AA84" s="42">
        <f>[2]PopRurM!AA84+[3]EncRurM!AA84</f>
        <v>35082.425037727182</v>
      </c>
      <c r="AB84" s="42">
        <f>[2]PopRurM!AB84+[3]EncRurM!AB84</f>
        <v>36938.300636441178</v>
      </c>
      <c r="AC84" s="42">
        <f>[2]PopRurM!AC84+[3]EncRurM!AC84</f>
        <v>39153.501738731051</v>
      </c>
      <c r="AD84" s="42">
        <f>[2]PopRurM!AD84+[3]EncRurM!AD84</f>
        <v>41430.095138114295</v>
      </c>
      <c r="AE84" s="42">
        <f>[2]PopRurM!AE84+[3]EncRurM!AE84</f>
        <v>43839.968506003541</v>
      </c>
      <c r="AF84" s="42">
        <f>[2]PopRurM!AF84+[3]EncRurM!AF84</f>
        <v>46251.986090151564</v>
      </c>
      <c r="AG84" s="42">
        <f>[2]PopRurM!AG84+[3]EncRurM!AG84</f>
        <v>48600.805721409357</v>
      </c>
      <c r="AH84" s="42">
        <f>[2]PopRurM!AH84+[3]EncRurM!AH84</f>
        <v>50914.302211141003</v>
      </c>
      <c r="AI84" s="42">
        <f>[2]PopRurM!AI84+[3]EncRurM!AI84</f>
        <v>53343.699232333835</v>
      </c>
      <c r="AJ84" s="42">
        <f>[2]PopRurM!AJ84+[3]EncRurM!AJ84</f>
        <v>55860.219145725343</v>
      </c>
      <c r="AK84" s="42">
        <f>[2]PopRurM!AK84+[3]EncRurM!AK84</f>
        <v>58395.585591496616</v>
      </c>
      <c r="AL84" s="42">
        <f>[2]PopRurM!AL84+[3]EncRurM!AL84</f>
        <v>60944.043041795157</v>
      </c>
      <c r="AM84" s="42">
        <f>[2]PopRurM!AM84+[3]EncRurM!AM84</f>
        <v>63494.193294403252</v>
      </c>
      <c r="AN84" s="42">
        <f>[2]PopRurM!AN84+[3]EncRurM!AN84</f>
        <v>66046.600616757423</v>
      </c>
      <c r="AO84" s="42">
        <f>[2]PopRurM!AO84+[3]EncRurM!AO84</f>
        <v>68571.697395184034</v>
      </c>
      <c r="AP84" s="42">
        <f>[2]PopRurM!AP84+[3]EncRurM!AP84</f>
        <v>71145.885440587881</v>
      </c>
      <c r="AQ84" s="42">
        <f>[2]PopRurM!AQ84+[3]EncRurM!AQ84</f>
        <v>73809.904861885705</v>
      </c>
      <c r="AR84" s="42">
        <f>[2]PopRurM!AR84+[3]EncRurM!AR84</f>
        <v>76483.516829604356</v>
      </c>
      <c r="AS84" s="42">
        <f>[2]PopRurM!AS84+[3]EncRurM!AS84</f>
        <v>79115.824420969744</v>
      </c>
      <c r="AT84" s="42">
        <f>[2]PopRurM!AT84+[3]EncRurM!AT84</f>
        <v>81782.665179450167</v>
      </c>
      <c r="AU84" s="42">
        <f>[2]PopRurM!AU84+[3]EncRurM!AU84</f>
        <v>84028.900990748632</v>
      </c>
      <c r="AV84" s="42">
        <f>[2]PopRurM!AV84+[3]EncRurM!AV84</f>
        <v>85648.009973098873</v>
      </c>
      <c r="AW84" s="42">
        <f>[2]PopRurM!AW84+[3]EncRurM!AW84</f>
        <v>86850.351026835502</v>
      </c>
      <c r="AX84" s="42">
        <f>[2]PopRurM!AX84+[3]EncRurM!AX84</f>
        <v>88105.168952168489</v>
      </c>
      <c r="AY84" s="42">
        <f>[2]PopRurM!AY84+[3]EncRurM!AY84</f>
        <v>89367.09664720163</v>
      </c>
      <c r="AZ84" s="42">
        <f>[2]PopRurM!AZ84+[3]EncRurM!AZ84</f>
        <v>90619.093235352004</v>
      </c>
      <c r="BA84" s="42">
        <f>[2]PopRurM!BA84+[3]EncRurM!BA84</f>
        <v>91925.598057870215</v>
      </c>
      <c r="BB84" s="42">
        <f>[2]PopRurM!BB84+[3]EncRurM!BB84</f>
        <v>93314.034512171114</v>
      </c>
      <c r="BC84" s="42">
        <f>[2]PopRurM!BC84+[3]EncRurM!BC84</f>
        <v>94703.486647857746</v>
      </c>
      <c r="BD84" s="42">
        <f>[2]PopRurM!BD84+[3]EncRurM!BD84</f>
        <v>96052.875795551474</v>
      </c>
      <c r="BE84" s="42">
        <f>[2]PopRurM!BE84+[3]EncRurM!BE84</f>
        <v>97863.15858539466</v>
      </c>
      <c r="BF84" s="42">
        <f>[2]PopRurM!BF84+[3]EncRurM!BF84</f>
        <v>100356.54353388885</v>
      </c>
      <c r="BG84" s="42">
        <f>[2]PopRurM!BG84+[3]EncRurM!BG84</f>
        <v>103304.72803621809</v>
      </c>
      <c r="BH84" s="42">
        <f>[2]PopRurM!BH84+[3]EncRurM!BH84</f>
        <v>106139.04336985762</v>
      </c>
      <c r="BI84" s="42">
        <f>[2]PopRurM!BI84+[3]EncRurM!BI84</f>
        <v>108830.82474903221</v>
      </c>
      <c r="BJ84" s="43">
        <f>[2]PopRurM!BJ84+[3]EncRurM!BJ84</f>
        <v>111733.64214946526</v>
      </c>
    </row>
    <row r="85" spans="1:62" x14ac:dyDescent="0.3">
      <c r="A85" s="4">
        <v>83</v>
      </c>
      <c r="B85" s="41">
        <f>[2]PopRurM!B85</f>
        <v>13372.861506224139</v>
      </c>
      <c r="C85" s="41">
        <f>[2]PopRurM!C85</f>
        <v>13937.745707030348</v>
      </c>
      <c r="D85" s="41">
        <f>[2]PopRurM!D85</f>
        <v>14463.189210306678</v>
      </c>
      <c r="E85" s="41">
        <f>[2]PopRurM!E85</f>
        <v>14942.83479835917</v>
      </c>
      <c r="F85" s="41">
        <f>[2]PopRurM!F85</f>
        <v>15621.759700246834</v>
      </c>
      <c r="G85" s="41">
        <f>[2]PopRurM!G85</f>
        <v>16480.113828068119</v>
      </c>
      <c r="H85" s="41">
        <f>[2]PopRurM!H85</f>
        <v>17372.329870544989</v>
      </c>
      <c r="I85" s="41">
        <f>[2]PopRurM!I85</f>
        <v>18321.37165485767</v>
      </c>
      <c r="J85" s="41">
        <f>[2]PopRurM!J85</f>
        <v>19258.866656011931</v>
      </c>
      <c r="K85" s="41">
        <f>[2]PopRurM!K85</f>
        <v>20317.927228171113</v>
      </c>
      <c r="L85" s="41">
        <f>[2]PopRurM!L85</f>
        <v>21559.40102640598</v>
      </c>
      <c r="M85" s="41">
        <f>[2]PopRurM!M85</f>
        <v>22573.701596434214</v>
      </c>
      <c r="N85" s="41">
        <f>[2]PopRurM!N85</f>
        <v>16746.362224967295</v>
      </c>
      <c r="O85" s="41">
        <f>[2]PopRurM!O85</f>
        <v>15427.210724264765</v>
      </c>
      <c r="P85" s="57">
        <f>[2]PopRurM!P85</f>
        <v>14827.174410052648</v>
      </c>
      <c r="Q85" s="119">
        <f>[2]PopRurM!Q85</f>
        <v>15283.289740163058</v>
      </c>
      <c r="R85" s="119">
        <f>[2]PopRurM!R85</f>
        <v>15828.87960230687</v>
      </c>
      <c r="S85" s="42">
        <f>[2]PopRurM!S85+[3]EncRurM!S85</f>
        <v>16526.402890764442</v>
      </c>
      <c r="T85" s="42">
        <f>[2]PopRurM!T85+[3]EncRurM!T85</f>
        <v>17308.359892549306</v>
      </c>
      <c r="U85" s="42">
        <f>[2]PopRurM!U85+[3]EncRurM!U85</f>
        <v>18145.214560555371</v>
      </c>
      <c r="V85" s="42">
        <f>[2]PopRurM!V85+[3]EncRurM!V85</f>
        <v>19093.991156395467</v>
      </c>
      <c r="W85" s="42">
        <f>[2]PopRurM!W85+[3]EncRurM!W85</f>
        <v>19915.408317114077</v>
      </c>
      <c r="X85" s="42">
        <f>[2]PopRurM!X85+[3]EncRurM!X85</f>
        <v>20525.032329383906</v>
      </c>
      <c r="Y85" s="42">
        <f>[2]PopRurM!Y85+[3]EncRurM!Y85</f>
        <v>21027.223892979826</v>
      </c>
      <c r="Z85" s="42">
        <f>[2]PopRurM!Z85+[3]EncRurM!Z85</f>
        <v>21642.361300709461</v>
      </c>
      <c r="AA85" s="42">
        <f>[2]PopRurM!AA85+[3]EncRurM!AA85</f>
        <v>22315.783174728458</v>
      </c>
      <c r="AB85" s="42">
        <f>[2]PopRurM!AB85+[3]EncRurM!AB85</f>
        <v>23214.545397468897</v>
      </c>
      <c r="AC85" s="42">
        <f>[2]PopRurM!AC85+[3]EncRurM!AC85</f>
        <v>24459.076278331373</v>
      </c>
      <c r="AD85" s="42">
        <f>[2]PopRurM!AD85+[3]EncRurM!AD85</f>
        <v>25943.046047733937</v>
      </c>
      <c r="AE85" s="42">
        <f>[2]PopRurM!AE85+[3]EncRurM!AE85</f>
        <v>27468.287520292753</v>
      </c>
      <c r="AF85" s="42">
        <f>[2]PopRurM!AF85+[3]EncRurM!AF85</f>
        <v>29083.003524884967</v>
      </c>
      <c r="AG85" s="42">
        <f>[2]PopRurM!AG85+[3]EncRurM!AG85</f>
        <v>30699.058496945996</v>
      </c>
      <c r="AH85" s="42">
        <f>[2]PopRurM!AH85+[3]EncRurM!AH85</f>
        <v>32273.920528643052</v>
      </c>
      <c r="AI85" s="42">
        <f>[2]PopRurM!AI85+[3]EncRurM!AI85</f>
        <v>33825.783824993494</v>
      </c>
      <c r="AJ85" s="42">
        <f>[2]PopRurM!AJ85+[3]EncRurM!AJ85</f>
        <v>35455.228471742616</v>
      </c>
      <c r="AK85" s="42">
        <f>[2]PopRurM!AK85+[3]EncRurM!AK85</f>
        <v>37143.272635950234</v>
      </c>
      <c r="AL85" s="42">
        <f>[2]PopRurM!AL85+[3]EncRurM!AL85</f>
        <v>38844.706474845952</v>
      </c>
      <c r="AM85" s="42">
        <f>[2]PopRurM!AM85+[3]EncRurM!AM85</f>
        <v>40555.591848815617</v>
      </c>
      <c r="AN85" s="42">
        <f>[2]PopRurM!AN85+[3]EncRurM!AN85</f>
        <v>42268.05247863094</v>
      </c>
      <c r="AO85" s="42">
        <f>[2]PopRurM!AO85+[3]EncRurM!AO85</f>
        <v>43982.324652668773</v>
      </c>
      <c r="AP85" s="42">
        <f>[2]PopRurM!AP85+[3]EncRurM!AP85</f>
        <v>45679.190249612082</v>
      </c>
      <c r="AQ85" s="42">
        <f>[2]PopRurM!AQ85+[3]EncRurM!AQ85</f>
        <v>47409.214982106496</v>
      </c>
      <c r="AR85" s="42">
        <f>[2]PopRurM!AR85+[3]EncRurM!AR85</f>
        <v>49199.414487905065</v>
      </c>
      <c r="AS85" s="42">
        <f>[2]PopRurM!AS85+[3]EncRurM!AS85</f>
        <v>50996.387593839965</v>
      </c>
      <c r="AT85" s="42">
        <f>[2]PopRurM!AT85+[3]EncRurM!AT85</f>
        <v>52766.030010852694</v>
      </c>
      <c r="AU85" s="42">
        <f>[2]PopRurM!AU85+[3]EncRurM!AU85</f>
        <v>54559.143739965737</v>
      </c>
      <c r="AV85" s="42">
        <f>[2]PopRurM!AV85+[3]EncRurM!AV85</f>
        <v>56071.940691343843</v>
      </c>
      <c r="AW85" s="42">
        <f>[2]PopRurM!AW85+[3]EncRurM!AW85</f>
        <v>57166.113401738221</v>
      </c>
      <c r="AX85" s="42">
        <f>[2]PopRurM!AX85+[3]EncRurM!AX85</f>
        <v>57981.938404204746</v>
      </c>
      <c r="AY85" s="42">
        <f>[2]PopRurM!AY85+[3]EncRurM!AY85</f>
        <v>58832.655323652602</v>
      </c>
      <c r="AZ85" s="42">
        <f>[2]PopRurM!AZ85+[3]EncRurM!AZ85</f>
        <v>59687.861722260583</v>
      </c>
      <c r="BA85" s="42">
        <f>[2]PopRurM!BA85+[3]EncRurM!BA85</f>
        <v>60536.452046316801</v>
      </c>
      <c r="BB85" s="42">
        <f>[2]PopRurM!BB85+[3]EncRurM!BB85</f>
        <v>61420.958203654038</v>
      </c>
      <c r="BC85" s="42">
        <f>[2]PopRurM!BC85+[3]EncRurM!BC85</f>
        <v>62359.889450458766</v>
      </c>
      <c r="BD85" s="42">
        <f>[2]PopRurM!BD85+[3]EncRurM!BD85</f>
        <v>63299.844613563175</v>
      </c>
      <c r="BE85" s="42">
        <f>[2]PopRurM!BE85+[3]EncRurM!BE85</f>
        <v>64212.705376122263</v>
      </c>
      <c r="BF85" s="42">
        <f>[2]PopRurM!BF85+[3]EncRurM!BF85</f>
        <v>65433.371130923013</v>
      </c>
      <c r="BG85" s="42">
        <f>[2]PopRurM!BG85+[3]EncRurM!BG85</f>
        <v>67110.861080964722</v>
      </c>
      <c r="BH85" s="42">
        <f>[2]PopRurM!BH85+[3]EncRurM!BH85</f>
        <v>69092.454172010795</v>
      </c>
      <c r="BI85" s="42">
        <f>[2]PopRurM!BI85+[3]EncRurM!BI85</f>
        <v>70998.041168503842</v>
      </c>
      <c r="BJ85" s="43">
        <f>[2]PopRurM!BJ85+[3]EncRurM!BJ85</f>
        <v>72808.482711919132</v>
      </c>
    </row>
    <row r="86" spans="1:62" x14ac:dyDescent="0.3">
      <c r="A86" s="4">
        <v>84</v>
      </c>
      <c r="B86" s="41">
        <f>[2]PopRurM!B86</f>
        <v>8540.1318273904835</v>
      </c>
      <c r="C86" s="41">
        <f>[2]PopRurM!C86</f>
        <v>8954.244623887329</v>
      </c>
      <c r="D86" s="41">
        <f>[2]PopRurM!D86</f>
        <v>9350.9767738158771</v>
      </c>
      <c r="E86" s="41">
        <f>[2]PopRurM!E86</f>
        <v>9721.3545737848872</v>
      </c>
      <c r="F86" s="41">
        <f>[2]PopRurM!F86</f>
        <v>10061.505162330768</v>
      </c>
      <c r="G86" s="41">
        <f>[2]PopRurM!G86</f>
        <v>10536.166841709566</v>
      </c>
      <c r="H86" s="41">
        <f>[2]PopRurM!H86</f>
        <v>11132.776427173545</v>
      </c>
      <c r="I86" s="41">
        <f>[2]PopRurM!I86</f>
        <v>11753.37886170463</v>
      </c>
      <c r="J86" s="41">
        <f>[2]PopRurM!J86</f>
        <v>12413.371131121479</v>
      </c>
      <c r="K86" s="41">
        <f>[2]PopRurM!K86</f>
        <v>13066.845658075217</v>
      </c>
      <c r="L86" s="41">
        <f>[2]PopRurM!L86</f>
        <v>13803.445016442554</v>
      </c>
      <c r="M86" s="41">
        <f>[2]PopRurM!M86</f>
        <v>14666.620822644238</v>
      </c>
      <c r="N86" s="41">
        <f>[2]PopRurM!N86</f>
        <v>18625.981312079046</v>
      </c>
      <c r="O86" s="41">
        <f>[2]PopRurM!O86</f>
        <v>17820.595185868093</v>
      </c>
      <c r="P86" s="57">
        <f>[2]PopRurM!P86</f>
        <v>21357.145499573464</v>
      </c>
      <c r="Q86" s="119">
        <f>[2]PopRurM!Q86</f>
        <v>21972.644539397286</v>
      </c>
      <c r="R86" s="119">
        <f>[2]PopRurM!R86</f>
        <v>22674.402935771541</v>
      </c>
      <c r="S86" s="42">
        <f>[2]PopRurM!S86+[3]EncRurM!S86</f>
        <v>23508.284813432696</v>
      </c>
      <c r="T86" s="42">
        <f>[2]PopRurM!T86+[3]EncRurM!T86</f>
        <v>24568.37998925204</v>
      </c>
      <c r="U86" s="42">
        <f>[2]PopRurM!U86+[3]EncRurM!U86</f>
        <v>25754.756874372877</v>
      </c>
      <c r="V86" s="42">
        <f>[2]PopRurM!V86+[3]EncRurM!V86</f>
        <v>27023.664325415168</v>
      </c>
      <c r="W86" s="42">
        <f>[2]PopRurM!W86+[3]EncRurM!W86</f>
        <v>28460.615940803542</v>
      </c>
      <c r="X86" s="42">
        <f>[2]PopRurM!X86+[3]EncRurM!X86</f>
        <v>29709.512215470299</v>
      </c>
      <c r="Y86" s="42">
        <f>[2]PopRurM!Y86+[3]EncRurM!Y86</f>
        <v>30643.574268030079</v>
      </c>
      <c r="Z86" s="42">
        <f>[2]PopRurM!Z86+[3]EncRurM!Z86</f>
        <v>31416.552565417875</v>
      </c>
      <c r="AA86" s="42">
        <f>[2]PopRurM!AA86+[3]EncRurM!AA86</f>
        <v>32358.817957361414</v>
      </c>
      <c r="AB86" s="42">
        <f>[2]PopRurM!AB86+[3]EncRurM!AB86</f>
        <v>33389.082808148909</v>
      </c>
      <c r="AC86" s="42">
        <f>[2]PopRurM!AC86+[3]EncRurM!AC86</f>
        <v>34757.051796901127</v>
      </c>
      <c r="AD86" s="42">
        <f>[2]PopRurM!AD86+[3]EncRurM!AD86</f>
        <v>36643.819855165595</v>
      </c>
      <c r="AE86" s="42">
        <f>[2]PopRurM!AE86+[3]EncRurM!AE86</f>
        <v>38891.410553294474</v>
      </c>
      <c r="AF86" s="42">
        <f>[2]PopRurM!AF86+[3]EncRurM!AF86</f>
        <v>41202.390692116031</v>
      </c>
      <c r="AG86" s="42">
        <f>[2]PopRurM!AG86+[3]EncRurM!AG86</f>
        <v>43646.985828476078</v>
      </c>
      <c r="AH86" s="42">
        <f>[2]PopRurM!AH86+[3]EncRurM!AH86</f>
        <v>46094.936876402215</v>
      </c>
      <c r="AI86" s="42">
        <f>[2]PopRurM!AI86+[3]EncRurM!AI86</f>
        <v>48481.860051034018</v>
      </c>
      <c r="AJ86" s="42">
        <f>[2]PopRurM!AJ86+[3]EncRurM!AJ86</f>
        <v>50835.224110004994</v>
      </c>
      <c r="AK86" s="42">
        <f>[2]PopRurM!AK86+[3]EncRurM!AK86</f>
        <v>53306.169366809845</v>
      </c>
      <c r="AL86" s="42">
        <f>[2]PopRurM!AL86+[3]EncRurM!AL86</f>
        <v>55866.481305689274</v>
      </c>
      <c r="AM86" s="42">
        <f>[2]PopRurM!AM86+[3]EncRurM!AM86</f>
        <v>58448.171644174865</v>
      </c>
      <c r="AN86" s="42">
        <f>[2]PopRurM!AN86+[3]EncRurM!AN86</f>
        <v>61044.777145176384</v>
      </c>
      <c r="AO86" s="42">
        <f>[2]PopRurM!AO86+[3]EncRurM!AO86</f>
        <v>63644.365678681082</v>
      </c>
      <c r="AP86" s="42">
        <f>[2]PopRurM!AP86+[3]EncRurM!AP86</f>
        <v>66247.807295835722</v>
      </c>
      <c r="AQ86" s="42">
        <f>[2]PopRurM!AQ86+[3]EncRurM!AQ86</f>
        <v>68825.644550671364</v>
      </c>
      <c r="AR86" s="42">
        <f>[2]PopRurM!AR86+[3]EncRurM!AR86</f>
        <v>71454.193358061151</v>
      </c>
      <c r="AS86" s="42">
        <f>[2]PopRurM!AS86+[3]EncRurM!AS86</f>
        <v>74173.848949819047</v>
      </c>
      <c r="AT86" s="42">
        <f>[2]PopRurM!AT86+[3]EncRurM!AT86</f>
        <v>76904.193741380019</v>
      </c>
      <c r="AU86" s="42">
        <f>[2]PopRurM!AU86+[3]EncRurM!AU86</f>
        <v>79593.894715085102</v>
      </c>
      <c r="AV86" s="42">
        <f>[2]PopRurM!AV86+[3]EncRurM!AV86</f>
        <v>82319.764957891297</v>
      </c>
      <c r="AW86" s="42">
        <f>[2]PopRurM!AW86+[3]EncRurM!AW86</f>
        <v>84622.666050350061</v>
      </c>
      <c r="AX86" s="42">
        <f>[2]PopRurM!AX86+[3]EncRurM!AX86</f>
        <v>86293.785717238454</v>
      </c>
      <c r="AY86" s="42">
        <f>[2]PopRurM!AY86+[3]EncRurM!AY86</f>
        <v>87544.5463872197</v>
      </c>
      <c r="AZ86" s="42">
        <f>[2]PopRurM!AZ86+[3]EncRurM!AZ86</f>
        <v>88847.758712048613</v>
      </c>
      <c r="BA86" s="42">
        <f>[2]PopRurM!BA86+[3]EncRurM!BA86</f>
        <v>90157.682860009692</v>
      </c>
      <c r="BB86" s="42">
        <f>[2]PopRurM!BB86+[3]EncRurM!BB86</f>
        <v>91456.917808167695</v>
      </c>
      <c r="BC86" s="42">
        <f>[2]PopRurM!BC86+[3]EncRurM!BC86</f>
        <v>92809.971634403992</v>
      </c>
      <c r="BD86" s="42">
        <f>[2]PopRurM!BD86+[3]EncRurM!BD86</f>
        <v>94245.680319582709</v>
      </c>
      <c r="BE86" s="42">
        <f>[2]PopRurM!BE86+[3]EncRurM!BE86</f>
        <v>95682.507641950113</v>
      </c>
      <c r="BF86" s="42">
        <f>[2]PopRurM!BF86+[3]EncRurM!BF86</f>
        <v>97077.945388335836</v>
      </c>
      <c r="BG86" s="42">
        <f>[2]PopRurM!BG86+[3]EncRurM!BG86</f>
        <v>98938.736205218389</v>
      </c>
      <c r="BH86" s="42">
        <f>[2]PopRurM!BH86+[3]EncRurM!BH86</f>
        <v>101489.85046054634</v>
      </c>
      <c r="BI86" s="42">
        <f>[2]PopRurM!BI86+[3]EncRurM!BI86</f>
        <v>104501.22177251152</v>
      </c>
      <c r="BJ86" s="43">
        <f>[2]PopRurM!BJ86+[3]EncRurM!BJ86</f>
        <v>107397.87062612506</v>
      </c>
    </row>
    <row r="87" spans="1:62" x14ac:dyDescent="0.3">
      <c r="A87" s="4">
        <v>85</v>
      </c>
      <c r="B87" s="41">
        <f>[2]PopRurM!B87</f>
        <v>8584.0848224557103</v>
      </c>
      <c r="C87" s="41">
        <f>[2]PopRurM!C87</f>
        <v>8849.0794539458548</v>
      </c>
      <c r="D87" s="41">
        <f>[2]PopRurM!D87</f>
        <v>9298.9717769767631</v>
      </c>
      <c r="E87" s="41">
        <f>[2]PopRurM!E87</f>
        <v>9731.3428943937415</v>
      </c>
      <c r="F87" s="41">
        <f>[2]PopRurM!F87</f>
        <v>10137.051307615615</v>
      </c>
      <c r="G87" s="41">
        <f>[2]PopRurM!G87</f>
        <v>10511.41743998773</v>
      </c>
      <c r="H87" s="41">
        <f>[2]PopRurM!H87</f>
        <v>11026.932663547817</v>
      </c>
      <c r="I87" s="41">
        <f>[2]PopRurM!I87</f>
        <v>11671.190658792852</v>
      </c>
      <c r="J87" s="41">
        <f>[2]PopRurM!J87</f>
        <v>12341.893703504869</v>
      </c>
      <c r="K87" s="41">
        <f>[2]PopRurM!K87</f>
        <v>13054.821765472812</v>
      </c>
      <c r="L87" s="41">
        <f>[2]PopRurM!L87</f>
        <v>13762.090804509549</v>
      </c>
      <c r="M87" s="41">
        <f>[2]PopRurM!M87</f>
        <v>14563.495513459622</v>
      </c>
      <c r="N87" s="41">
        <f>[2]PopRurM!N87</f>
        <v>14645.194168734492</v>
      </c>
      <c r="O87" s="41">
        <f>[2]PopRurM!O87</f>
        <v>19724.936667926588</v>
      </c>
      <c r="P87" s="57">
        <f>[2]PopRurM!P87</f>
        <v>11911.480265201983</v>
      </c>
      <c r="Q87" s="119">
        <f>[2]PopRurM!Q87</f>
        <v>12202.145097502278</v>
      </c>
      <c r="R87" s="119">
        <f>[2]PopRurM!R87</f>
        <v>12572.082156793564</v>
      </c>
      <c r="S87" s="42">
        <f>[2]PopRurM!S87+[3]EncRurM!S87</f>
        <v>12991.554728189034</v>
      </c>
      <c r="T87" s="42">
        <f>[2]PopRurM!T87+[3]EncRurM!T87</f>
        <v>13487.06392547382</v>
      </c>
      <c r="U87" s="42">
        <f>[2]PopRurM!U87+[3]EncRurM!U87</f>
        <v>14112.305319311403</v>
      </c>
      <c r="V87" s="42">
        <f>[2]PopRurM!V87+[3]EncRurM!V87</f>
        <v>14810.887004786908</v>
      </c>
      <c r="W87" s="42">
        <f>[2]PopRurM!W87+[3]EncRurM!W87</f>
        <v>15557.540478058698</v>
      </c>
      <c r="X87" s="42">
        <f>[2]PopRurM!X87+[3]EncRurM!X87</f>
        <v>16401.801251230958</v>
      </c>
      <c r="Y87" s="42">
        <f>[2]PopRurM!Y87+[3]EncRurM!Y87</f>
        <v>17138.979035562134</v>
      </c>
      <c r="Z87" s="42">
        <f>[2]PopRurM!Z87+[3]EncRurM!Z87</f>
        <v>17695.271310685494</v>
      </c>
      <c r="AA87" s="42">
        <f>[2]PopRurM!AA87+[3]EncRurM!AA87</f>
        <v>18158.655611317954</v>
      </c>
      <c r="AB87" s="42">
        <f>[2]PopRurM!AB87+[3]EncRurM!AB87</f>
        <v>18719.955364336758</v>
      </c>
      <c r="AC87" s="42">
        <f>[2]PopRurM!AC87+[3]EncRurM!AC87</f>
        <v>19332.562506253522</v>
      </c>
      <c r="AD87" s="42">
        <f>[2]PopRurM!AD87+[3]EncRurM!AD87</f>
        <v>20141.077591064444</v>
      </c>
      <c r="AE87" s="42">
        <f>[2]PopRurM!AE87+[3]EncRurM!AE87</f>
        <v>21251.350997667108</v>
      </c>
      <c r="AF87" s="42">
        <f>[2]PopRurM!AF87+[3]EncRurM!AF87</f>
        <v>22571.55328527118</v>
      </c>
      <c r="AG87" s="42">
        <f>[2]PopRurM!AG87+[3]EncRurM!AG87</f>
        <v>23929.735366759178</v>
      </c>
      <c r="AH87" s="42">
        <f>[2]PopRurM!AH87+[3]EncRurM!AH87</f>
        <v>25365.417798444389</v>
      </c>
      <c r="AI87" s="42">
        <f>[2]PopRurM!AI87+[3]EncRurM!AI87</f>
        <v>26803.873602502463</v>
      </c>
      <c r="AJ87" s="42">
        <f>[2]PopRurM!AJ87+[3]EncRurM!AJ87</f>
        <v>28207.893366264161</v>
      </c>
      <c r="AK87" s="42">
        <f>[2]PopRurM!AK87+[3]EncRurM!AK87</f>
        <v>29592.884714023163</v>
      </c>
      <c r="AL87" s="42">
        <f>[2]PopRurM!AL87+[3]EncRurM!AL87</f>
        <v>31047.364447346667</v>
      </c>
      <c r="AM87" s="42">
        <f>[2]PopRurM!AM87+[3]EncRurM!AM87</f>
        <v>32554.461217633092</v>
      </c>
      <c r="AN87" s="42">
        <f>[2]PopRurM!AN87+[3]EncRurM!AN87</f>
        <v>34075.039659176487</v>
      </c>
      <c r="AO87" s="42">
        <f>[2]PopRurM!AO87+[3]EncRurM!AO87</f>
        <v>35604.862675296092</v>
      </c>
      <c r="AP87" s="42">
        <f>[2]PopRurM!AP87+[3]EncRurM!AP87</f>
        <v>37136.842758816812</v>
      </c>
      <c r="AQ87" s="42">
        <f>[2]PopRurM!AQ87+[3]EncRurM!AQ87</f>
        <v>38671.981405317732</v>
      </c>
      <c r="AR87" s="42">
        <f>[2]PopRurM!AR87+[3]EncRurM!AR87</f>
        <v>40192.48280873966</v>
      </c>
      <c r="AS87" s="42">
        <f>[2]PopRurM!AS87+[3]EncRurM!AS87</f>
        <v>41743.106117655734</v>
      </c>
      <c r="AT87" s="42">
        <f>[2]PopRurM!AT87+[3]EncRurM!AT87</f>
        <v>43347.347959113824</v>
      </c>
      <c r="AU87" s="42">
        <f>[2]PopRurM!AU87+[3]EncRurM!AU87</f>
        <v>44958.292117139659</v>
      </c>
      <c r="AV87" s="42">
        <f>[2]PopRurM!AV87+[3]EncRurM!AV87</f>
        <v>46546.124838724973</v>
      </c>
      <c r="AW87" s="42">
        <f>[2]PopRurM!AW87+[3]EncRurM!AW87</f>
        <v>48155.143043714095</v>
      </c>
      <c r="AX87" s="42">
        <f>[2]PopRurM!AX87+[3]EncRurM!AX87</f>
        <v>49516.945916911107</v>
      </c>
      <c r="AY87" s="42">
        <f>[2]PopRurM!AY87+[3]EncRurM!AY87</f>
        <v>50509.273959545644</v>
      </c>
      <c r="AZ87" s="42">
        <f>[2]PopRurM!AZ87+[3]EncRurM!AZ87</f>
        <v>51255.080013481282</v>
      </c>
      <c r="BA87" s="42">
        <f>[2]PopRurM!BA87+[3]EncRurM!BA87</f>
        <v>52031.701316004277</v>
      </c>
      <c r="BB87" s="42">
        <f>[2]PopRurM!BB87+[3]EncRurM!BB87</f>
        <v>52812.09748647923</v>
      </c>
      <c r="BC87" s="42">
        <f>[2]PopRurM!BC87+[3]EncRurM!BC87</f>
        <v>53585.637264143494</v>
      </c>
      <c r="BD87" s="42">
        <f>[2]PopRurM!BD87+[3]EncRurM!BD87</f>
        <v>54390.762671609809</v>
      </c>
      <c r="BE87" s="42">
        <f>[2]PopRurM!BE87+[3]EncRurM!BE87</f>
        <v>55244.422095601214</v>
      </c>
      <c r="BF87" s="42">
        <f>[2]PopRurM!BF87+[3]EncRurM!BF87</f>
        <v>56098.004481471151</v>
      </c>
      <c r="BG87" s="42">
        <f>[2]PopRurM!BG87+[3]EncRurM!BG87</f>
        <v>56927.705049685879</v>
      </c>
      <c r="BH87" s="42">
        <f>[2]PopRurM!BH87+[3]EncRurM!BH87</f>
        <v>58029.735377291428</v>
      </c>
      <c r="BI87" s="42">
        <f>[2]PopRurM!BI87+[3]EncRurM!BI87</f>
        <v>59536.678071334914</v>
      </c>
      <c r="BJ87" s="43">
        <f>[2]PopRurM!BJ87+[3]EncRurM!BJ87</f>
        <v>61314.101609853977</v>
      </c>
    </row>
    <row r="88" spans="1:62" x14ac:dyDescent="0.3">
      <c r="A88" s="4">
        <v>86</v>
      </c>
      <c r="B88" s="41">
        <f>[2]PopRurM!B88</f>
        <v>7768.9510303416282</v>
      </c>
      <c r="C88" s="41">
        <f>[2]PopRurM!C88</f>
        <v>7840.9203930309786</v>
      </c>
      <c r="D88" s="41">
        <f>[2]PopRurM!D88</f>
        <v>8104.0902515580228</v>
      </c>
      <c r="E88" s="41">
        <f>[2]PopRurM!E88</f>
        <v>8536.699790747396</v>
      </c>
      <c r="F88" s="41">
        <f>[2]PopRurM!F88</f>
        <v>8954.8021198198603</v>
      </c>
      <c r="G88" s="41">
        <f>[2]PopRurM!G88</f>
        <v>9348.0835190829275</v>
      </c>
      <c r="H88" s="41">
        <f>[2]PopRurM!H88</f>
        <v>9713.5972114815995</v>
      </c>
      <c r="I88" s="41">
        <f>[2]PopRurM!I88</f>
        <v>10210.015807669562</v>
      </c>
      <c r="J88" s="41">
        <f>[2]PopRurM!J88</f>
        <v>10826.345562480099</v>
      </c>
      <c r="K88" s="41">
        <f>[2]PopRurM!K88</f>
        <v>11468.629622890416</v>
      </c>
      <c r="L88" s="41">
        <f>[2]PopRurM!L88</f>
        <v>12151.261861438385</v>
      </c>
      <c r="M88" s="41">
        <f>[2]PopRurM!M88</f>
        <v>12834.234112723469</v>
      </c>
      <c r="N88" s="41">
        <f>[2]PopRurM!N88</f>
        <v>7861.9550347785607</v>
      </c>
      <c r="O88" s="41">
        <f>[2]PopRurM!O88</f>
        <v>11016.325863259013</v>
      </c>
      <c r="P88" s="57">
        <f>[2]PopRurM!P88</f>
        <v>9612.8363892139023</v>
      </c>
      <c r="Q88" s="119">
        <f>[2]PopRurM!Q88</f>
        <v>9954.7845688739799</v>
      </c>
      <c r="R88" s="119">
        <f>[2]PopRurM!R88</f>
        <v>10216.806995948788</v>
      </c>
      <c r="S88" s="42">
        <f>[2]PopRurM!S88+[3]EncRurM!S88</f>
        <v>10545.137139262935</v>
      </c>
      <c r="T88" s="42">
        <f>[2]PopRurM!T88+[3]EncRurM!T88</f>
        <v>10915.60476676789</v>
      </c>
      <c r="U88" s="42">
        <f>[2]PopRurM!U88+[3]EncRurM!U88</f>
        <v>11350.098554684593</v>
      </c>
      <c r="V88" s="42">
        <f>[2]PopRurM!V88+[3]EncRurM!V88</f>
        <v>11893.893126466788</v>
      </c>
      <c r="W88" s="42">
        <f>[2]PopRurM!W88+[3]EncRurM!W88</f>
        <v>12500.430483507713</v>
      </c>
      <c r="X88" s="42">
        <f>[2]PopRurM!X88+[3]EncRurM!X88</f>
        <v>13148.035845445262</v>
      </c>
      <c r="Y88" s="42">
        <f>[2]PopRurM!Y88+[3]EncRurM!Y88</f>
        <v>13879.274488187912</v>
      </c>
      <c r="Z88" s="42">
        <f>[2]PopRurM!Z88+[3]EncRurM!Z88</f>
        <v>14520.819467458423</v>
      </c>
      <c r="AA88" s="42">
        <f>[2]PopRurM!AA88+[3]EncRurM!AA88</f>
        <v>15010.141893856902</v>
      </c>
      <c r="AB88" s="42">
        <f>[2]PopRurM!AB88+[3]EncRurM!AB88</f>
        <v>15420.964540062358</v>
      </c>
      <c r="AC88" s="42">
        <f>[2]PopRurM!AC88+[3]EncRurM!AC88</f>
        <v>15914.921376735629</v>
      </c>
      <c r="AD88" s="42">
        <f>[2]PopRurM!AD88+[3]EncRurM!AD88</f>
        <v>16452.869461709623</v>
      </c>
      <c r="AE88" s="42">
        <f>[2]PopRurM!AE88+[3]EncRurM!AE88</f>
        <v>17158.012809674212</v>
      </c>
      <c r="AF88" s="42">
        <f>[2]PopRurM!AF88+[3]EncRurM!AF88</f>
        <v>18121.185862015325</v>
      </c>
      <c r="AG88" s="42">
        <f>[2]PopRurM!AG88+[3]EncRurM!AG88</f>
        <v>19264.245331638002</v>
      </c>
      <c r="AH88" s="42">
        <f>[2]PopRurM!AH88+[3]EncRurM!AH88</f>
        <v>20439.745673184225</v>
      </c>
      <c r="AI88" s="42">
        <f>[2]PopRurM!AI88+[3]EncRurM!AI88</f>
        <v>21682.195418546296</v>
      </c>
      <c r="AJ88" s="42">
        <f>[2]PopRurM!AJ88+[3]EncRurM!AJ88</f>
        <v>22928.210094888978</v>
      </c>
      <c r="AK88" s="42">
        <f>[2]PopRurM!AK88+[3]EncRurM!AK88</f>
        <v>24145.705323386785</v>
      </c>
      <c r="AL88" s="42">
        <f>[2]PopRurM!AL88+[3]EncRurM!AL88</f>
        <v>25347.728751428745</v>
      </c>
      <c r="AM88" s="42">
        <f>[2]PopRurM!AM88+[3]EncRurM!AM88</f>
        <v>26610.142110282231</v>
      </c>
      <c r="AN88" s="42">
        <f>[2]PopRurM!AN88+[3]EncRurM!AN88</f>
        <v>27918.329182926747</v>
      </c>
      <c r="AO88" s="42">
        <f>[2]PopRurM!AO88+[3]EncRurM!AO88</f>
        <v>29239.064812623008</v>
      </c>
      <c r="AP88" s="42">
        <f>[2]PopRurM!AP88+[3]EncRurM!AP88</f>
        <v>30568.284978053118</v>
      </c>
      <c r="AQ88" s="42">
        <f>[2]PopRurM!AQ88+[3]EncRurM!AQ88</f>
        <v>31900.000595169655</v>
      </c>
      <c r="AR88" s="42">
        <f>[2]PopRurM!AR88+[3]EncRurM!AR88</f>
        <v>33235.209844647194</v>
      </c>
      <c r="AS88" s="42">
        <f>[2]PopRurM!AS88+[3]EncRurM!AS88</f>
        <v>34558.227030171045</v>
      </c>
      <c r="AT88" s="42">
        <f>[2]PopRurM!AT88+[3]EncRurM!AT88</f>
        <v>35907.624704951406</v>
      </c>
      <c r="AU88" s="42">
        <f>[2]PopRurM!AU88+[3]EncRurM!AU88</f>
        <v>37303.722975577752</v>
      </c>
      <c r="AV88" s="42">
        <f>[2]PopRurM!AV88+[3]EncRurM!AV88</f>
        <v>38706.095524729972</v>
      </c>
      <c r="AW88" s="42">
        <f>[2]PopRurM!AW88+[3]EncRurM!AW88</f>
        <v>40089.00355072807</v>
      </c>
      <c r="AX88" s="42">
        <f>[2]PopRurM!AX88+[3]EncRurM!AX88</f>
        <v>41490.449217825328</v>
      </c>
      <c r="AY88" s="42">
        <f>[2]PopRurM!AY88+[3]EncRurM!AY88</f>
        <v>42679.139803999809</v>
      </c>
      <c r="AZ88" s="42">
        <f>[2]PopRurM!AZ88+[3]EncRurM!AZ88</f>
        <v>43549.268157747014</v>
      </c>
      <c r="BA88" s="42">
        <f>[2]PopRurM!BA88+[3]EncRurM!BA88</f>
        <v>44206.712729191044</v>
      </c>
      <c r="BB88" s="42">
        <f>[2]PopRurM!BB88+[3]EncRurM!BB88</f>
        <v>44890.680387130808</v>
      </c>
      <c r="BC88" s="42">
        <f>[2]PopRurM!BC88+[3]EncRurM!BC88</f>
        <v>45577.7138857139</v>
      </c>
      <c r="BD88" s="42">
        <f>[2]PopRurM!BD88+[3]EncRurM!BD88</f>
        <v>46258.473105771118</v>
      </c>
      <c r="BE88" s="42">
        <f>[2]PopRurM!BE88+[3]EncRurM!BE88</f>
        <v>46966.468398520192</v>
      </c>
      <c r="BF88" s="42">
        <f>[2]PopRurM!BF88+[3]EncRurM!BF88</f>
        <v>47716.030786503172</v>
      </c>
      <c r="BG88" s="42">
        <f>[2]PopRurM!BG88+[3]EncRurM!BG88</f>
        <v>48465.379278627319</v>
      </c>
      <c r="BH88" s="42">
        <f>[2]PopRurM!BH88+[3]EncRurM!BH88</f>
        <v>49194.051171063933</v>
      </c>
      <c r="BI88" s="42">
        <f>[2]PopRurM!BI88+[3]EncRurM!BI88</f>
        <v>50157.652015122716</v>
      </c>
      <c r="BJ88" s="43">
        <f>[2]PopRurM!BJ88+[3]EncRurM!BJ88</f>
        <v>51471.542977336205</v>
      </c>
    </row>
    <row r="89" spans="1:62" x14ac:dyDescent="0.3">
      <c r="A89" s="4">
        <v>87</v>
      </c>
      <c r="B89" s="41">
        <f>[2]PopRurM!B89</f>
        <v>7548.3718318112997</v>
      </c>
      <c r="C89" s="41">
        <f>[2]PopRurM!C89</f>
        <v>7627.6681154465978</v>
      </c>
      <c r="D89" s="41">
        <f>[2]PopRurM!D89</f>
        <v>7718.890560140645</v>
      </c>
      <c r="E89" s="41">
        <f>[2]PopRurM!E89</f>
        <v>7997.632856375445</v>
      </c>
      <c r="F89" s="41">
        <f>[2]PopRurM!F89</f>
        <v>8444.1026517556274</v>
      </c>
      <c r="G89" s="41">
        <f>[2]PopRurM!G89</f>
        <v>8876.8700493236302</v>
      </c>
      <c r="H89" s="41">
        <f>[2]PopRurM!H89</f>
        <v>9285.404502612686</v>
      </c>
      <c r="I89" s="41">
        <f>[2]PopRurM!I89</f>
        <v>9667.6760267617319</v>
      </c>
      <c r="J89" s="41">
        <f>[2]PopRurM!J89</f>
        <v>10180.627826341748</v>
      </c>
      <c r="K89" s="41">
        <f>[2]PopRurM!K89</f>
        <v>10813.856228939785</v>
      </c>
      <c r="L89" s="41">
        <f>[2]PopRurM!L89</f>
        <v>11474.616301215998</v>
      </c>
      <c r="M89" s="41">
        <f>[2]PopRurM!M89</f>
        <v>12181.051032866142</v>
      </c>
      <c r="N89" s="41">
        <f>[2]PopRurM!N89</f>
        <v>8693.9563920297587</v>
      </c>
      <c r="O89" s="41">
        <f>[2]PopRurM!O89</f>
        <v>11486.41700782989</v>
      </c>
      <c r="P89" s="57">
        <f>[2]PopRurM!P89</f>
        <v>11066.284600615829</v>
      </c>
      <c r="Q89" s="119">
        <f>[2]PopRurM!Q89</f>
        <v>11668.528773772867</v>
      </c>
      <c r="R89" s="119">
        <f>[2]PopRurM!R89</f>
        <v>12106.123760188371</v>
      </c>
      <c r="S89" s="42">
        <f>[2]PopRurM!S89+[3]EncRurM!S89</f>
        <v>12447.114334359716</v>
      </c>
      <c r="T89" s="42">
        <f>[2]PopRurM!T89+[3]EncRurM!T89</f>
        <v>12868.416909980075</v>
      </c>
      <c r="U89" s="42">
        <f>[2]PopRurM!U89+[3]EncRurM!U89</f>
        <v>13342.14271327658</v>
      </c>
      <c r="V89" s="42">
        <f>[2]PopRurM!V89+[3]EncRurM!V89</f>
        <v>13894.263763810903</v>
      </c>
      <c r="W89" s="42">
        <f>[2]PopRurM!W89+[3]EncRurM!W89</f>
        <v>14580.7492845499</v>
      </c>
      <c r="X89" s="42">
        <f>[2]PopRurM!X89+[3]EncRurM!X89</f>
        <v>15344.863350842237</v>
      </c>
      <c r="Y89" s="42">
        <f>[2]PopRurM!Y89+[3]EncRurM!Y89</f>
        <v>16160.346429994564</v>
      </c>
      <c r="Z89" s="42">
        <f>[2]PopRurM!Z89+[3]EncRurM!Z89</f>
        <v>17080.100938235824</v>
      </c>
      <c r="AA89" s="42">
        <f>[2]PopRurM!AA89+[3]EncRurM!AA89</f>
        <v>17890.21710559681</v>
      </c>
      <c r="AB89" s="42">
        <f>[2]PopRurM!AB89+[3]EncRurM!AB89</f>
        <v>18514.120601340335</v>
      </c>
      <c r="AC89" s="42">
        <f>[2]PopRurM!AC89+[3]EncRurM!AC89</f>
        <v>19041.51552255026</v>
      </c>
      <c r="AD89" s="42">
        <f>[2]PopRurM!AD89+[3]EncRurM!AD89</f>
        <v>19672.031820322405</v>
      </c>
      <c r="AE89" s="42">
        <f>[2]PopRurM!AE89+[3]EncRurM!AE89</f>
        <v>20356.888099981887</v>
      </c>
      <c r="AF89" s="42">
        <f>[2]PopRurM!AF89+[3]EncRurM!AF89</f>
        <v>21249.520536134758</v>
      </c>
      <c r="AG89" s="42">
        <f>[2]PopRurM!AG89+[3]EncRurM!AG89</f>
        <v>22462.442600978084</v>
      </c>
      <c r="AH89" s="42">
        <f>[2]PopRurM!AH89+[3]EncRurM!AH89</f>
        <v>23898.379018293785</v>
      </c>
      <c r="AI89" s="42">
        <f>[2]PopRurM!AI89+[3]EncRurM!AI89</f>
        <v>25375.621488860714</v>
      </c>
      <c r="AJ89" s="42">
        <f>[2]PopRurM!AJ89+[3]EncRurM!AJ89</f>
        <v>26937.392820141278</v>
      </c>
      <c r="AK89" s="42">
        <f>[2]PopRurM!AK89+[3]EncRurM!AK89</f>
        <v>28504.818576344864</v>
      </c>
      <c r="AL89" s="42">
        <f>[2]PopRurM!AL89+[3]EncRurM!AL89</f>
        <v>30038.030269878644</v>
      </c>
      <c r="AM89" s="42">
        <f>[2]PopRurM!AM89+[3]EncRurM!AM89</f>
        <v>31553.032798406082</v>
      </c>
      <c r="AN89" s="42">
        <f>[2]PopRurM!AN89+[3]EncRurM!AN89</f>
        <v>33144.034631407354</v>
      </c>
      <c r="AO89" s="42">
        <f>[2]PopRurM!AO89+[3]EncRurM!AO89</f>
        <v>34793.305792428902</v>
      </c>
      <c r="AP89" s="42">
        <f>[2]PopRurM!AP89+[3]EncRurM!AP89</f>
        <v>36459.061039666725</v>
      </c>
      <c r="AQ89" s="42">
        <f>[2]PopRurM!AQ89+[3]EncRurM!AQ89</f>
        <v>38136.220974461146</v>
      </c>
      <c r="AR89" s="42">
        <f>[2]PopRurM!AR89+[3]EncRurM!AR89</f>
        <v>39817.310255388511</v>
      </c>
      <c r="AS89" s="42">
        <f>[2]PopRurM!AS89+[3]EncRurM!AS89</f>
        <v>41503.478934975545</v>
      </c>
      <c r="AT89" s="42">
        <f>[2]PopRurM!AT89+[3]EncRurM!AT89</f>
        <v>43175.080282557508</v>
      </c>
      <c r="AU89" s="42">
        <f>[2]PopRurM!AU89+[3]EncRurM!AU89</f>
        <v>44880.320666545915</v>
      </c>
      <c r="AV89" s="42">
        <f>[2]PopRurM!AV89+[3]EncRurM!AV89</f>
        <v>46644.692917949644</v>
      </c>
      <c r="AW89" s="42">
        <f>[2]PopRurM!AW89+[3]EncRurM!AW89</f>
        <v>48417.40305017207</v>
      </c>
      <c r="AX89" s="42">
        <f>[2]PopRurM!AX89+[3]EncRurM!AX89</f>
        <v>50166.057917044011</v>
      </c>
      <c r="AY89" s="42">
        <f>[2]PopRurM!AY89+[3]EncRurM!AY89</f>
        <v>51938.576373845317</v>
      </c>
      <c r="AZ89" s="42">
        <f>[2]PopRurM!AZ89+[3]EncRurM!AZ89</f>
        <v>53444.761833001263</v>
      </c>
      <c r="BA89" s="42">
        <f>[2]PopRurM!BA89+[3]EncRurM!BA89</f>
        <v>54552.16657851838</v>
      </c>
      <c r="BB89" s="42">
        <f>[2]PopRurM!BB89+[3]EncRurM!BB89</f>
        <v>55393.238326390143</v>
      </c>
      <c r="BC89" s="42">
        <f>[2]PopRurM!BC89+[3]EncRurM!BC89</f>
        <v>56267.182408983877</v>
      </c>
      <c r="BD89" s="42">
        <f>[2]PopRurM!BD89+[3]EncRurM!BD89</f>
        <v>57144.57664915776</v>
      </c>
      <c r="BE89" s="42">
        <f>[2]PopRurM!BE89+[3]EncRurM!BE89</f>
        <v>58014.112197065748</v>
      </c>
      <c r="BF89" s="42">
        <f>[2]PopRurM!BF89+[3]EncRurM!BF89</f>
        <v>58917.382619090742</v>
      </c>
      <c r="BG89" s="42">
        <f>[2]PopRurM!BG89+[3]EncRurM!BG89</f>
        <v>59872.692917949644</v>
      </c>
      <c r="BH89" s="42">
        <f>[2]PopRurM!BH89+[3]EncRurM!BH89</f>
        <v>60827.619865966306</v>
      </c>
      <c r="BI89" s="42">
        <f>[2]PopRurM!BI89+[3]EncRurM!BI89</f>
        <v>61755.999768157941</v>
      </c>
      <c r="BJ89" s="43">
        <f>[2]PopRurM!BJ89+[3]EncRurM!BJ89</f>
        <v>62979.559818873386</v>
      </c>
    </row>
    <row r="90" spans="1:62" x14ac:dyDescent="0.3">
      <c r="A90" s="4">
        <v>88</v>
      </c>
      <c r="B90" s="41">
        <f>[2]PopRurM!B90</f>
        <v>5318.5889474136557</v>
      </c>
      <c r="C90" s="41">
        <f>[2]PopRurM!C90</f>
        <v>5360.0866575810032</v>
      </c>
      <c r="D90" s="41">
        <f>[2]PopRurM!D90</f>
        <v>5430.9614595994944</v>
      </c>
      <c r="E90" s="41">
        <f>[2]PopRurM!E90</f>
        <v>5509.4373273417068</v>
      </c>
      <c r="F90" s="41">
        <f>[2]PopRurM!F90</f>
        <v>5721.5481478753054</v>
      </c>
      <c r="G90" s="41">
        <f>[2]PopRurM!G90</f>
        <v>6054.2488489447123</v>
      </c>
      <c r="H90" s="41">
        <f>[2]PopRurM!H90</f>
        <v>6377.602293516029</v>
      </c>
      <c r="I90" s="41">
        <f>[2]PopRurM!I90</f>
        <v>6684.0074158655325</v>
      </c>
      <c r="J90" s="41">
        <f>[2]PopRurM!J90</f>
        <v>6971.8207423232288</v>
      </c>
      <c r="K90" s="41">
        <f>[2]PopRurM!K90</f>
        <v>7354.6473903274518</v>
      </c>
      <c r="L90" s="41">
        <f>[2]PopRurM!L90</f>
        <v>7825.3998796763535</v>
      </c>
      <c r="M90" s="41">
        <f>[2]PopRurM!M90</f>
        <v>8319.263717509546</v>
      </c>
      <c r="N90" s="41">
        <f>[2]PopRurM!N90</f>
        <v>10124.72980234784</v>
      </c>
      <c r="O90" s="41">
        <f>[2]PopRurM!O90</f>
        <v>13888.464871194379</v>
      </c>
      <c r="P90" s="57">
        <f>[2]PopRurM!P90</f>
        <v>11653.056687236718</v>
      </c>
      <c r="Q90" s="119">
        <f>[2]PopRurM!Q90</f>
        <v>12479.929670682188</v>
      </c>
      <c r="R90" s="119">
        <f>[2]PopRurM!R90</f>
        <v>13183.651358720886</v>
      </c>
      <c r="S90" s="42">
        <f>[2]PopRurM!S90+[3]EncRurM!S90</f>
        <v>13702.586263369831</v>
      </c>
      <c r="T90" s="42">
        <f>[2]PopRurM!T90+[3]EncRurM!T90</f>
        <v>14112.252817478073</v>
      </c>
      <c r="U90" s="42">
        <f>[2]PopRurM!U90+[3]EncRurM!U90</f>
        <v>14613.235638248478</v>
      </c>
      <c r="V90" s="42">
        <f>[2]PopRurM!V90+[3]EncRurM!V90</f>
        <v>15174.657141409964</v>
      </c>
      <c r="W90" s="42">
        <f>[2]PopRurM!W90+[3]EncRurM!W90</f>
        <v>15825.360341727379</v>
      </c>
      <c r="X90" s="42">
        <f>[2]PopRurM!X90+[3]EncRurM!X90</f>
        <v>16629.61369948589</v>
      </c>
      <c r="Y90" s="42">
        <f>[2]PopRurM!Y90+[3]EncRurM!Y90</f>
        <v>17523.388115518712</v>
      </c>
      <c r="Z90" s="42">
        <f>[2]PopRurM!Z90+[3]EncRurM!Z90</f>
        <v>18477.24217226504</v>
      </c>
      <c r="AA90" s="42">
        <f>[2]PopRurM!AA90+[3]EncRurM!AA90</f>
        <v>19551.255510438386</v>
      </c>
      <c r="AB90" s="42">
        <f>[2]PopRurM!AB90+[3]EncRurM!AB90</f>
        <v>20501.279789290627</v>
      </c>
      <c r="AC90" s="42">
        <f>[2]PopRurM!AC90+[3]EncRurM!AC90</f>
        <v>21239.469478376119</v>
      </c>
      <c r="AD90" s="42">
        <f>[2]PopRurM!AD90+[3]EncRurM!AD90</f>
        <v>21867.313691888197</v>
      </c>
      <c r="AE90" s="42">
        <f>[2]PopRurM!AE90+[3]EncRurM!AE90</f>
        <v>22613.402297880242</v>
      </c>
      <c r="AF90" s="42">
        <f>[2]PopRurM!AF90+[3]EncRurM!AF90</f>
        <v>23422.921600243128</v>
      </c>
      <c r="AG90" s="42">
        <f>[2]PopRurM!AG90+[3]EncRurM!AG90</f>
        <v>24470.964257072188</v>
      </c>
      <c r="AH90" s="42">
        <f>[2]PopRurM!AH90+[3]EncRurM!AH90</f>
        <v>25888.460800121564</v>
      </c>
      <c r="AI90" s="42">
        <f>[2]PopRurM!AI90+[3]EncRurM!AI90</f>
        <v>27563.98862878513</v>
      </c>
      <c r="AJ90" s="42">
        <f>[2]PopRurM!AJ90+[3]EncRurM!AJ90</f>
        <v>29288.82484783508</v>
      </c>
      <c r="AK90" s="42">
        <f>[2]PopRurM!AK90+[3]EncRurM!AK90</f>
        <v>31112.636889335372</v>
      </c>
      <c r="AL90" s="42">
        <f>[2]PopRurM!AL90+[3]EncRurM!AL90</f>
        <v>32944.467528301408</v>
      </c>
      <c r="AM90" s="42">
        <f>[2]PopRurM!AM90+[3]EncRurM!AM90</f>
        <v>34738.000388326567</v>
      </c>
      <c r="AN90" s="42">
        <f>[2]PopRurM!AN90+[3]EncRurM!AN90</f>
        <v>36511.666275526142</v>
      </c>
      <c r="AO90" s="42">
        <f>[2]PopRurM!AO90+[3]EncRurM!AO90</f>
        <v>38374.613859881647</v>
      </c>
      <c r="AP90" s="42">
        <f>[2]PopRurM!AP90+[3]EncRurM!AP90</f>
        <v>40306.018724093978</v>
      </c>
      <c r="AQ90" s="42">
        <f>[2]PopRurM!AQ90+[3]EncRurM!AQ90</f>
        <v>42257.410241691075</v>
      </c>
      <c r="AR90" s="42">
        <f>[2]PopRurM!AR90+[3]EncRurM!AR90</f>
        <v>44223.283106950199</v>
      </c>
      <c r="AS90" s="42">
        <f>[2]PopRurM!AS90+[3]EncRurM!AS90</f>
        <v>46194.421916813699</v>
      </c>
      <c r="AT90" s="42">
        <f>[2]PopRurM!AT90+[3]EncRurM!AT90</f>
        <v>48172.382518551036</v>
      </c>
      <c r="AU90" s="42">
        <f>[2]PopRurM!AU90+[3]EncRurM!AU90</f>
        <v>50134.186244797689</v>
      </c>
      <c r="AV90" s="42">
        <f>[2]PopRurM!AV90+[3]EncRurM!AV90</f>
        <v>52135.963277813891</v>
      </c>
      <c r="AW90" s="42">
        <f>[2]PopRurM!AW90+[3]EncRurM!AW90</f>
        <v>54207.035354601248</v>
      </c>
      <c r="AX90" s="42">
        <f>[2]PopRurM!AX90+[3]EncRurM!AX90</f>
        <v>56288.280278919774</v>
      </c>
      <c r="AY90" s="42">
        <f>[2]PopRurM!AY90+[3]EncRurM!AY90</f>
        <v>58342.238035742928</v>
      </c>
      <c r="AZ90" s="42">
        <f>[2]PopRurM!AZ90+[3]EncRurM!AZ90</f>
        <v>60424.32072397579</v>
      </c>
      <c r="BA90" s="42">
        <f>[2]PopRurM!BA90+[3]EncRurM!BA90</f>
        <v>62196.789805583459</v>
      </c>
      <c r="BB90" s="42">
        <f>[2]PopRurM!BB90+[3]EncRurM!BB90</f>
        <v>63505.616400888088</v>
      </c>
      <c r="BC90" s="42">
        <f>[2]PopRurM!BC90+[3]EncRurM!BC90</f>
        <v>64504.111306212384</v>
      </c>
      <c r="BD90" s="42">
        <f>[2]PopRurM!BD90+[3]EncRurM!BD90</f>
        <v>65540.544948799987</v>
      </c>
      <c r="BE90" s="42">
        <f>[2]PopRurM!BE90+[3]EncRurM!BE90</f>
        <v>66580.808369281687</v>
      </c>
      <c r="BF90" s="42">
        <f>[2]PopRurM!BF90+[3]EncRurM!BF90</f>
        <v>67611.617025587344</v>
      </c>
      <c r="BG90" s="42">
        <f>[2]PopRurM!BG90+[3]EncRurM!BG90</f>
        <v>68681.441544189031</v>
      </c>
      <c r="BH90" s="42">
        <f>[2]PopRurM!BH90+[3]EncRurM!BH90</f>
        <v>69811.944106300172</v>
      </c>
      <c r="BI90" s="42">
        <f>[2]PopRurM!BI90+[3]EncRurM!BI90</f>
        <v>70941.369543378605</v>
      </c>
      <c r="BJ90" s="43">
        <f>[2]PopRurM!BJ90+[3]EncRurM!BJ90</f>
        <v>72039.917396185963</v>
      </c>
    </row>
    <row r="91" spans="1:62" x14ac:dyDescent="0.3">
      <c r="A91" s="4">
        <v>89</v>
      </c>
      <c r="B91" s="41">
        <f>[2]PopRurM!B91</f>
        <v>4502.9871959659877</v>
      </c>
      <c r="C91" s="41">
        <f>[2]PopRurM!C91</f>
        <v>4496.7488629622303</v>
      </c>
      <c r="D91" s="41">
        <f>[2]PopRurM!D91</f>
        <v>4543.9819557049632</v>
      </c>
      <c r="E91" s="41">
        <f>[2]PopRurM!E91</f>
        <v>4615.5742535099862</v>
      </c>
      <c r="F91" s="41">
        <f>[2]PopRurM!F91</f>
        <v>4693.4048843187666</v>
      </c>
      <c r="G91" s="41">
        <f>[2]PopRurM!G91</f>
        <v>4885.0108265770223</v>
      </c>
      <c r="H91" s="41">
        <f>[2]PopRurM!H91</f>
        <v>5179.6977951354556</v>
      </c>
      <c r="I91" s="41">
        <f>[2]PopRurM!I91</f>
        <v>5467.1562191022349</v>
      </c>
      <c r="J91" s="41">
        <f>[2]PopRurM!J91</f>
        <v>5739.761469250544</v>
      </c>
      <c r="K91" s="41">
        <f>[2]PopRurM!K91</f>
        <v>5997.9096302155431</v>
      </c>
      <c r="L91" s="41">
        <f>[2]PopRurM!L91</f>
        <v>6337.4531837057548</v>
      </c>
      <c r="M91" s="41">
        <f>[2]PopRurM!M91</f>
        <v>6756.0156219102237</v>
      </c>
      <c r="N91" s="41">
        <f>[2]PopRurM!N91</f>
        <v>8439.0117835502133</v>
      </c>
      <c r="O91" s="41">
        <f>[2]PopRurM!O91</f>
        <v>10276.447638864218</v>
      </c>
      <c r="P91" s="57">
        <f>[2]PopRurM!P91</f>
        <v>8553.8903551465646</v>
      </c>
      <c r="Q91" s="119">
        <f>[2]PopRurM!Q91</f>
        <v>9128.5029955142545</v>
      </c>
      <c r="R91" s="119">
        <f>[2]PopRurM!R91</f>
        <v>9794.7837409306667</v>
      </c>
      <c r="S91" s="42">
        <f>[2]PopRurM!S91+[3]EncRurM!S91</f>
        <v>10365.555248923722</v>
      </c>
      <c r="T91" s="42">
        <f>[2]PopRurM!T91+[3]EncRurM!T91</f>
        <v>10791.401870565685</v>
      </c>
      <c r="U91" s="42">
        <f>[2]PopRurM!U91+[3]EncRurM!U91</f>
        <v>11132.016879246154</v>
      </c>
      <c r="V91" s="42">
        <f>[2]PopRurM!V91+[3]EncRurM!V91</f>
        <v>11545.094331102167</v>
      </c>
      <c r="W91" s="42">
        <f>[2]PopRurM!W91+[3]EncRurM!W91</f>
        <v>12005.92640166986</v>
      </c>
      <c r="X91" s="42">
        <f>[2]PopRurM!X91+[3]EncRurM!X91</f>
        <v>12537.767513974048</v>
      </c>
      <c r="Y91" s="42">
        <f>[2]PopRurM!Y91+[3]EncRurM!Y91</f>
        <v>13192.317233489548</v>
      </c>
      <c r="Z91" s="42">
        <f>[2]PopRurM!Z91+[3]EncRurM!Z91</f>
        <v>13918.291252295556</v>
      </c>
      <c r="AA91" s="42">
        <f>[2]PopRurM!AA91+[3]EncRurM!AA91</f>
        <v>14692.954219309777</v>
      </c>
      <c r="AB91" s="42">
        <f>[2]PopRurM!AB91+[3]EncRurM!AB91</f>
        <v>15563.645495689871</v>
      </c>
      <c r="AC91" s="42">
        <f>[2]PopRurM!AC91+[3]EncRurM!AC91</f>
        <v>16337.062690042047</v>
      </c>
      <c r="AD91" s="42">
        <f>[2]PopRurM!AD91+[3]EncRurM!AD91</f>
        <v>16942.81964696083</v>
      </c>
      <c r="AE91" s="42">
        <f>[2]PopRurM!AE91+[3]EncRurM!AE91</f>
        <v>17461.268703148049</v>
      </c>
      <c r="AF91" s="42">
        <f>[2]PopRurM!AF91+[3]EncRurM!AF91</f>
        <v>18074.085038485082</v>
      </c>
      <c r="AG91" s="42">
        <f>[2]PopRurM!AG91+[3]EncRurM!AG91</f>
        <v>18736.524651526859</v>
      </c>
      <c r="AH91" s="42">
        <f>[2]PopRurM!AH91+[3]EncRurM!AH91</f>
        <v>19590.501811357866</v>
      </c>
      <c r="AI91" s="42">
        <f>[2]PopRurM!AI91+[3]EncRurM!AI91</f>
        <v>20740.869050366786</v>
      </c>
      <c r="AJ91" s="42">
        <f>[2]PopRurM!AJ91+[3]EncRurM!AJ91</f>
        <v>22099.072695160012</v>
      </c>
      <c r="AK91" s="42">
        <f>[2]PopRurM!AK91+[3]EncRurM!AK91</f>
        <v>23497.971580246664</v>
      </c>
      <c r="AL91" s="42">
        <f>[2]PopRurM!AL91+[3]EncRurM!AL91</f>
        <v>24977.43043081215</v>
      </c>
      <c r="AM91" s="42">
        <f>[2]PopRurM!AM91+[3]EncRurM!AM91</f>
        <v>26464.467731738401</v>
      </c>
      <c r="AN91" s="42">
        <f>[2]PopRurM!AN91+[3]EncRurM!AN91</f>
        <v>27921.710303164105</v>
      </c>
      <c r="AO91" s="42">
        <f>[2]PopRurM!AO91+[3]EncRurM!AO91</f>
        <v>29364.107417033785</v>
      </c>
      <c r="AP91" s="42">
        <f>[2]PopRurM!AP91+[3]EncRurM!AP91</f>
        <v>30879.070788467518</v>
      </c>
      <c r="AQ91" s="42">
        <f>[2]PopRurM!AQ91+[3]EncRurM!AQ91</f>
        <v>32449.990115304718</v>
      </c>
      <c r="AR91" s="42">
        <f>[2]PopRurM!AR91+[3]EncRurM!AR91</f>
        <v>34037.935001856516</v>
      </c>
      <c r="AS91" s="42">
        <f>[2]PopRurM!AS91+[3]EncRurM!AS91</f>
        <v>35638.233800640242</v>
      </c>
      <c r="AT91" s="42">
        <f>[2]PopRurM!AT91+[3]EncRurM!AT91</f>
        <v>37243.515690072149</v>
      </c>
      <c r="AU91" s="42">
        <f>[2]PopRurM!AU91+[3]EncRurM!AU91</f>
        <v>38854.922628425775</v>
      </c>
      <c r="AV91" s="42">
        <f>[2]PopRurM!AV91+[3]EncRurM!AV91</f>
        <v>40454.079468935961</v>
      </c>
      <c r="AW91" s="42">
        <f>[2]PopRurM!AW91+[3]EncRurM!AW91</f>
        <v>42086.041656213303</v>
      </c>
      <c r="AX91" s="42">
        <f>[2]PopRurM!AX91+[3]EncRurM!AX91</f>
        <v>43774.271242059629</v>
      </c>
      <c r="AY91" s="42">
        <f>[2]PopRurM!AY91+[3]EncRurM!AY91</f>
        <v>45471.428865317263</v>
      </c>
      <c r="AZ91" s="42">
        <f>[2]PopRurM!AZ91+[3]EncRurM!AZ91</f>
        <v>47146.681652600622</v>
      </c>
      <c r="BA91" s="42">
        <f>[2]PopRurM!BA91+[3]EncRurM!BA91</f>
        <v>48845.188862908806</v>
      </c>
      <c r="BB91" s="42">
        <f>[2]PopRurM!BB91+[3]EncRurM!BB91</f>
        <v>50293.814840088708</v>
      </c>
      <c r="BC91" s="42">
        <f>[2]PopRurM!BC91+[3]EncRurM!BC91</f>
        <v>51367.67087477044</v>
      </c>
      <c r="BD91" s="42">
        <f>[2]PopRurM!BD91+[3]EncRurM!BD91</f>
        <v>52190.192274884845</v>
      </c>
      <c r="BE91" s="42">
        <f>[2]PopRurM!BE91+[3]EncRurM!BE91</f>
        <v>53043.338919607821</v>
      </c>
      <c r="BF91" s="42">
        <f>[2]PopRurM!BF91+[3]EncRurM!BF91</f>
        <v>53899.288552820399</v>
      </c>
      <c r="BG91" s="42">
        <f>[2]PopRurM!BG91+[3]EncRurM!BG91</f>
        <v>54747.452106895202</v>
      </c>
      <c r="BH91" s="42">
        <f>[2]PopRurM!BH91+[3]EncRurM!BH91</f>
        <v>55627.175235075112</v>
      </c>
      <c r="BI91" s="42">
        <f>[2]PopRurM!BI91+[3]EncRurM!BI91</f>
        <v>56555.587311463234</v>
      </c>
      <c r="BJ91" s="43">
        <f>[2]PopRurM!BJ91+[3]EncRurM!BJ91</f>
        <v>57483.168872743328</v>
      </c>
    </row>
    <row r="92" spans="1:62" x14ac:dyDescent="0.3">
      <c r="A92" s="53">
        <v>90</v>
      </c>
      <c r="B92" s="44">
        <f>[2]PopRurM!B92</f>
        <v>20495.375356212066</v>
      </c>
      <c r="C92" s="44">
        <f>[2]PopRurM!C92</f>
        <v>21123.620308586735</v>
      </c>
      <c r="D92" s="44">
        <f>[2]PopRurM!D92</f>
        <v>21724.126080323844</v>
      </c>
      <c r="E92" s="44">
        <f>[2]PopRurM!E92</f>
        <v>22357.483516615517</v>
      </c>
      <c r="F92" s="44">
        <f>[2]PopRurM!F92</f>
        <v>23045.102840223182</v>
      </c>
      <c r="G92" s="44">
        <f>[2]PopRurM!G92</f>
        <v>23785.851235127717</v>
      </c>
      <c r="H92" s="44">
        <f>[2]PopRurM!H92</f>
        <v>24685.420435913296</v>
      </c>
      <c r="I92" s="44">
        <f>[2]PopRurM!I92</f>
        <v>25822.541155908973</v>
      </c>
      <c r="J92" s="44">
        <f>[2]PopRurM!J92</f>
        <v>27156.545300028229</v>
      </c>
      <c r="K92" s="44">
        <f>[2]PopRurM!K92</f>
        <v>28646.991336388372</v>
      </c>
      <c r="L92" s="44">
        <f>[2]PopRurM!L92</f>
        <v>30260.914318832922</v>
      </c>
      <c r="M92" s="44">
        <f>[2]PopRurM!M92</f>
        <v>32048.271433805203</v>
      </c>
      <c r="N92" s="44">
        <f>[2]PopRurM!N92</f>
        <v>33619.462061372011</v>
      </c>
      <c r="O92" s="44">
        <f>[2]PopRurM!O92</f>
        <v>31516.689034858329</v>
      </c>
      <c r="P92" s="58">
        <f>[2]PopRurM!P92</f>
        <v>41810.008259987815</v>
      </c>
      <c r="Q92" s="120">
        <f>[2]PopRurM!Q92</f>
        <v>44648.713860986536</v>
      </c>
      <c r="R92" s="120">
        <f>[2]PopRurM!R92</f>
        <v>47745.950994081388</v>
      </c>
      <c r="S92" s="45">
        <f>[2]PopRurM!S92+[3]EncRurM!S92</f>
        <v>51164.02673779364</v>
      </c>
      <c r="T92" s="45">
        <f>[2]PopRurM!T92+[3]EncRurM!T92</f>
        <v>54764.249697300904</v>
      </c>
      <c r="U92" s="45">
        <f>[2]PopRurM!U92+[3]EncRurM!U92</f>
        <v>58375.612036268743</v>
      </c>
      <c r="V92" s="45">
        <f>[2]PopRurM!V92+[3]EncRurM!V92</f>
        <v>61912.548631148304</v>
      </c>
      <c r="W92" s="45">
        <f>[2]PopRurM!W92+[3]EncRurM!W92</f>
        <v>65465.521036020567</v>
      </c>
      <c r="X92" s="45">
        <f>[2]PopRurM!X92+[3]EncRurM!X92</f>
        <v>69086.309003762741</v>
      </c>
      <c r="Y92" s="45">
        <f>[2]PopRurM!Y92+[3]EncRurM!Y92</f>
        <v>72842.972918771353</v>
      </c>
      <c r="Z92" s="45">
        <f>[2]PopRurM!Z92+[3]EncRurM!Z92</f>
        <v>76847.02898641552</v>
      </c>
      <c r="AA92" s="45">
        <f>[2]PopRurM!AA92+[3]EncRurM!AA92</f>
        <v>81140.708920034798</v>
      </c>
      <c r="AB92" s="45">
        <f>[2]PopRurM!AB92+[3]EncRurM!AB92</f>
        <v>85737.600314355834</v>
      </c>
      <c r="AC92" s="45">
        <f>[2]PopRurM!AC92+[3]EncRurM!AC92</f>
        <v>90699.643015609996</v>
      </c>
      <c r="AD92" s="45">
        <f>[2]PopRurM!AD92+[3]EncRurM!AD92</f>
        <v>95878.107946384029</v>
      </c>
      <c r="AE92" s="45">
        <f>[2]PopRurM!AE92+[3]EncRurM!AE92</f>
        <v>101072.36386562417</v>
      </c>
      <c r="AF92" s="45">
        <f>[2]PopRurM!AF92+[3]EncRurM!AF92</f>
        <v>106192.92850535583</v>
      </c>
      <c r="AG92" s="45">
        <f>[2]PopRurM!AG92+[3]EncRurM!AG92</f>
        <v>111356.09209071698</v>
      </c>
      <c r="AH92" s="45">
        <f>[2]PopRurM!AH92+[3]EncRurM!AH92</f>
        <v>116614.61366069123</v>
      </c>
      <c r="AI92" s="45">
        <f>[2]PopRurM!AI92+[3]EncRurM!AI92</f>
        <v>122160.06605984793</v>
      </c>
      <c r="AJ92" s="45">
        <f>[2]PopRurM!AJ92+[3]EncRurM!AJ92</f>
        <v>128271.66823928144</v>
      </c>
      <c r="AK92" s="45">
        <f>[2]PopRurM!AK92+[3]EncRurM!AK92</f>
        <v>135100.47508090778</v>
      </c>
      <c r="AL92" s="45">
        <f>[2]PopRurM!AL92+[3]EncRurM!AL92</f>
        <v>142601.43942383138</v>
      </c>
      <c r="AM92" s="45">
        <f>[2]PopRurM!AM92+[3]EncRurM!AM92</f>
        <v>150777.49912637155</v>
      </c>
      <c r="AN92" s="45">
        <f>[2]PopRurM!AN92+[3]EncRurM!AN92</f>
        <v>159554.71808749321</v>
      </c>
      <c r="AO92" s="45">
        <f>[2]PopRurM!AO92+[3]EncRurM!AO92</f>
        <v>168828.5575153355</v>
      </c>
      <c r="AP92" s="45">
        <f>[2]PopRurM!AP92+[3]EncRurM!AP92</f>
        <v>178524.71407657347</v>
      </c>
      <c r="AQ92" s="45">
        <f>[2]PopRurM!AQ92+[3]EncRurM!AQ92</f>
        <v>188672.19912210995</v>
      </c>
      <c r="AR92" s="45">
        <f>[2]PopRurM!AR92+[3]EncRurM!AR92</f>
        <v>199277.74524392659</v>
      </c>
      <c r="AS92" s="45">
        <f>[2]PopRurM!AS92+[3]EncRurM!AS92</f>
        <v>210305.48608837559</v>
      </c>
      <c r="AT92" s="45">
        <f>[2]PopRurM!AT92+[3]EncRurM!AT92</f>
        <v>221719.92253409908</v>
      </c>
      <c r="AU92" s="45">
        <f>[2]PopRurM!AU92+[3]EncRurM!AU92</f>
        <v>233482.00554760336</v>
      </c>
      <c r="AV92" s="45">
        <f>[2]PopRurM!AV92+[3]EncRurM!AV92</f>
        <v>245559.78591966629</v>
      </c>
      <c r="AW92" s="45">
        <f>[2]PopRurM!AW92+[3]EncRurM!AW92</f>
        <v>257904.66657725658</v>
      </c>
      <c r="AX92" s="45">
        <f>[2]PopRurM!AX92+[3]EncRurM!AX92</f>
        <v>270521.54395090631</v>
      </c>
      <c r="AY92" s="45">
        <f>[2]PopRurM!AY92+[3]EncRurM!AY92</f>
        <v>283439.5518022817</v>
      </c>
      <c r="AZ92" s="45">
        <f>[2]PopRurM!AZ92+[3]EncRurM!AZ92</f>
        <v>296633.35110337893</v>
      </c>
      <c r="BA92" s="45">
        <f>[2]PopRurM!BA92+[3]EncRurM!BA92</f>
        <v>310050.30522597773</v>
      </c>
      <c r="BB92" s="45">
        <f>[2]PopRurM!BB92+[3]EncRurM!BB92</f>
        <v>323691.02622389456</v>
      </c>
      <c r="BC92" s="45">
        <f>[2]PopRurM!BC92+[3]EncRurM!BC92</f>
        <v>337262.82996207173</v>
      </c>
      <c r="BD92" s="45">
        <f>[2]PopRurM!BD92+[3]EncRurM!BD92</f>
        <v>350376.57262396876</v>
      </c>
      <c r="BE92" s="45">
        <f>[2]PopRurM!BE92+[3]EncRurM!BE92</f>
        <v>362822.56457204738</v>
      </c>
      <c r="BF92" s="45">
        <f>[2]PopRurM!BF92+[3]EncRurM!BF92</f>
        <v>374719.05460365844</v>
      </c>
      <c r="BG92" s="45">
        <f>[2]PopRurM!BG92+[3]EncRurM!BG92</f>
        <v>386137.40819380764</v>
      </c>
      <c r="BH92" s="45">
        <f>[2]PopRurM!BH92+[3]EncRurM!BH92</f>
        <v>397128.79304155562</v>
      </c>
      <c r="BI92" s="45">
        <f>[2]PopRurM!BI92+[3]EncRurM!BI92</f>
        <v>407780.97766419075</v>
      </c>
      <c r="BJ92" s="46">
        <f>[2]PopRurM!BJ92+[3]EncRurM!BJ92</f>
        <v>418187.23906334996</v>
      </c>
    </row>
    <row r="94" spans="1:62" x14ac:dyDescent="0.3">
      <c r="A94" s="38" t="s">
        <v>32</v>
      </c>
      <c r="B94" s="7">
        <f t="shared" ref="B94:P94" si="0">SUM(B2:B92)</f>
        <v>11655895.076339077</v>
      </c>
      <c r="C94" s="7">
        <f t="shared" si="0"/>
        <v>11798132.63343164</v>
      </c>
      <c r="D94" s="7">
        <f t="shared" si="0"/>
        <v>11937668.739128768</v>
      </c>
      <c r="E94" s="7">
        <f t="shared" si="0"/>
        <v>12075117.632504748</v>
      </c>
      <c r="F94" s="7">
        <f t="shared" si="0"/>
        <v>12211549.856835347</v>
      </c>
      <c r="G94" s="7">
        <f t="shared" si="0"/>
        <v>12346198.937378958</v>
      </c>
      <c r="H94" s="7">
        <f t="shared" si="0"/>
        <v>12479013.515228348</v>
      </c>
      <c r="I94" s="7">
        <f t="shared" si="0"/>
        <v>12609535.070506055</v>
      </c>
      <c r="J94" s="7">
        <f t="shared" si="0"/>
        <v>12736431.797105143</v>
      </c>
      <c r="K94" s="7">
        <f t="shared" si="0"/>
        <v>12859844.068449317</v>
      </c>
      <c r="L94" s="7">
        <f t="shared" si="0"/>
        <v>12979764.07851781</v>
      </c>
      <c r="M94" s="7">
        <f t="shared" si="0"/>
        <v>13095981.380693968</v>
      </c>
      <c r="N94" s="7">
        <f t="shared" si="0"/>
        <v>12570437.80731494</v>
      </c>
      <c r="O94" s="7">
        <f t="shared" si="0"/>
        <v>12196700.10219398</v>
      </c>
      <c r="P94" s="7">
        <f t="shared" si="0"/>
        <v>12227261.446541695</v>
      </c>
      <c r="Q94" s="7">
        <f t="shared" ref="Q94:BJ94" si="1">SUM(Q2:Q92)</f>
        <v>12510152.668578172</v>
      </c>
      <c r="R94" s="7">
        <f t="shared" si="1"/>
        <v>12598933.767262401</v>
      </c>
      <c r="S94" s="7">
        <f t="shared" si="1"/>
        <v>12685052.417554248</v>
      </c>
      <c r="T94" s="7">
        <f t="shared" si="1"/>
        <v>12768494.920885546</v>
      </c>
      <c r="U94" s="7">
        <f t="shared" si="1"/>
        <v>12848921.434683338</v>
      </c>
      <c r="V94" s="7">
        <f t="shared" si="1"/>
        <v>12925946.163345054</v>
      </c>
      <c r="W94" s="7">
        <f t="shared" si="1"/>
        <v>13000280.230255555</v>
      </c>
      <c r="X94" s="7">
        <f t="shared" si="1"/>
        <v>13072113.771938892</v>
      </c>
      <c r="Y94" s="7">
        <f t="shared" si="1"/>
        <v>13142235.179218587</v>
      </c>
      <c r="Z94" s="7">
        <f t="shared" si="1"/>
        <v>13210470.776149971</v>
      </c>
      <c r="AA94" s="7">
        <f t="shared" si="1"/>
        <v>13277917.170081371</v>
      </c>
      <c r="AB94" s="7">
        <f t="shared" si="1"/>
        <v>13343333.776576536</v>
      </c>
      <c r="AC94" s="7">
        <f t="shared" si="1"/>
        <v>13406036.209759232</v>
      </c>
      <c r="AD94" s="7">
        <f t="shared" si="1"/>
        <v>13466474.290838018</v>
      </c>
      <c r="AE94" s="7">
        <f t="shared" si="1"/>
        <v>13524494.427933499</v>
      </c>
      <c r="AF94" s="7">
        <f t="shared" si="1"/>
        <v>13579286.669190086</v>
      </c>
      <c r="AG94" s="7">
        <f t="shared" si="1"/>
        <v>13630731.83247821</v>
      </c>
      <c r="AH94" s="7">
        <f t="shared" si="1"/>
        <v>13679382.33644258</v>
      </c>
      <c r="AI94" s="7">
        <f t="shared" si="1"/>
        <v>13725555.062561965</v>
      </c>
      <c r="AJ94" s="7">
        <f t="shared" si="1"/>
        <v>13768789.716916788</v>
      </c>
      <c r="AK94" s="7">
        <f t="shared" si="1"/>
        <v>13808963.678179568</v>
      </c>
      <c r="AL94" s="7">
        <f t="shared" si="1"/>
        <v>13846382.373624017</v>
      </c>
      <c r="AM94" s="7">
        <f t="shared" si="1"/>
        <v>13880075.243858736</v>
      </c>
      <c r="AN94" s="7">
        <f t="shared" si="1"/>
        <v>13908808.494662298</v>
      </c>
      <c r="AO94" s="7">
        <f t="shared" si="1"/>
        <v>13932549.142275117</v>
      </c>
      <c r="AP94" s="7">
        <f t="shared" si="1"/>
        <v>13951912.408975929</v>
      </c>
      <c r="AQ94" s="7">
        <f t="shared" si="1"/>
        <v>13966684.27314223</v>
      </c>
      <c r="AR94" s="7">
        <f t="shared" si="1"/>
        <v>13977102.241608551</v>
      </c>
      <c r="AS94" s="7">
        <f t="shared" si="1"/>
        <v>13983984.819536196</v>
      </c>
      <c r="AT94" s="7">
        <f t="shared" si="1"/>
        <v>13987507.688973321</v>
      </c>
      <c r="AU94" s="7">
        <f t="shared" si="1"/>
        <v>13986747.750025865</v>
      </c>
      <c r="AV94" s="7">
        <f t="shared" si="1"/>
        <v>13981573.205845047</v>
      </c>
      <c r="AW94" s="7">
        <f t="shared" si="1"/>
        <v>13971683.318805568</v>
      </c>
      <c r="AX94" s="7">
        <f t="shared" si="1"/>
        <v>13957635.291928723</v>
      </c>
      <c r="AY94" s="7">
        <f t="shared" si="1"/>
        <v>13938903.799047763</v>
      </c>
      <c r="AZ94" s="7">
        <f t="shared" si="1"/>
        <v>13915860.607303323</v>
      </c>
      <c r="BA94" s="7">
        <f t="shared" si="1"/>
        <v>13888527.911812499</v>
      </c>
      <c r="BB94" s="7">
        <f t="shared" si="1"/>
        <v>13856357.723853005</v>
      </c>
      <c r="BC94" s="7">
        <f t="shared" si="1"/>
        <v>13818752.206872161</v>
      </c>
      <c r="BD94" s="7">
        <f t="shared" si="1"/>
        <v>13776607.728666348</v>
      </c>
      <c r="BE94" s="7">
        <f t="shared" si="1"/>
        <v>13730429.956404444</v>
      </c>
      <c r="BF94" s="7">
        <f t="shared" si="1"/>
        <v>13680133.812196666</v>
      </c>
      <c r="BG94" s="7">
        <f t="shared" si="1"/>
        <v>13624848.802266095</v>
      </c>
      <c r="BH94" s="7">
        <f t="shared" si="1"/>
        <v>13565433.616354946</v>
      </c>
      <c r="BI94" s="7">
        <f t="shared" si="1"/>
        <v>13502712.361787485</v>
      </c>
      <c r="BJ94" s="7">
        <f t="shared" si="1"/>
        <v>13435866.942639505</v>
      </c>
    </row>
    <row r="95" spans="1:62" s="40" customFormat="1" ht="15.75" customHeight="1" x14ac:dyDescent="0.3">
      <c r="A95" s="38" t="s">
        <v>33</v>
      </c>
      <c r="B95" s="39">
        <f t="shared" ref="B95" si="2">AVERAGE(A94:B94)</f>
        <v>11655895.076339077</v>
      </c>
      <c r="C95" s="39">
        <f t="shared" ref="C95" si="3">AVERAGE(B94:C94)</f>
        <v>11727013.854885358</v>
      </c>
      <c r="D95" s="39">
        <f t="shared" ref="D95" si="4">AVERAGE(C94:D94)</f>
        <v>11867900.686280204</v>
      </c>
      <c r="E95" s="39">
        <f t="shared" ref="E95" si="5">AVERAGE(D94:E94)</f>
        <v>12006393.185816757</v>
      </c>
      <c r="F95" s="39">
        <f t="shared" ref="F95" si="6">AVERAGE(E94:F94)</f>
        <v>12143333.744670048</v>
      </c>
      <c r="G95" s="39">
        <f t="shared" ref="G95" si="7">AVERAGE(F94:G94)</f>
        <v>12278874.397107152</v>
      </c>
      <c r="H95" s="39">
        <f t="shared" ref="H95" si="8">AVERAGE(G94:H94)</f>
        <v>12412606.226303652</v>
      </c>
      <c r="I95" s="39">
        <f t="shared" ref="I95" si="9">AVERAGE(H94:I94)</f>
        <v>12544274.292867202</v>
      </c>
      <c r="J95" s="39">
        <f t="shared" ref="J95" si="10">AVERAGE(I94:J94)</f>
        <v>12672983.4338056</v>
      </c>
      <c r="K95" s="39">
        <f t="shared" ref="K95" si="11">AVERAGE(J94:K94)</f>
        <v>12798137.93277723</v>
      </c>
      <c r="L95" s="39">
        <f t="shared" ref="L95" si="12">AVERAGE(K94:L94)</f>
        <v>12919804.073483564</v>
      </c>
      <c r="M95" s="39">
        <f t="shared" ref="M95" si="13">AVERAGE(L94:M94)</f>
        <v>13037872.729605889</v>
      </c>
      <c r="N95" s="39">
        <f t="shared" ref="N95" si="14">AVERAGE(M94:N94)</f>
        <v>12833209.594004454</v>
      </c>
      <c r="O95" s="39">
        <f t="shared" ref="O95" si="15">AVERAGE(N94:O94)</f>
        <v>12383568.954754461</v>
      </c>
      <c r="P95" s="39">
        <f t="shared" ref="P95" si="16">AVERAGE(O94:P94)</f>
        <v>12211980.774367837</v>
      </c>
      <c r="Q95" s="39">
        <f t="shared" ref="Q95:BJ95" si="17">AVERAGE(P94:Q94)</f>
        <v>12368707.057559934</v>
      </c>
      <c r="R95" s="39">
        <f t="shared" si="17"/>
        <v>12554543.217920287</v>
      </c>
      <c r="S95" s="39">
        <f t="shared" si="17"/>
        <v>12641993.092408326</v>
      </c>
      <c r="T95" s="39">
        <f t="shared" si="17"/>
        <v>12726773.669219896</v>
      </c>
      <c r="U95" s="39">
        <f t="shared" si="17"/>
        <v>12808708.177784443</v>
      </c>
      <c r="V95" s="39">
        <f t="shared" si="17"/>
        <v>12887433.799014196</v>
      </c>
      <c r="W95" s="39">
        <f t="shared" si="17"/>
        <v>12963113.196800305</v>
      </c>
      <c r="X95" s="39">
        <f t="shared" si="17"/>
        <v>13036197.001097225</v>
      </c>
      <c r="Y95" s="39">
        <f t="shared" si="17"/>
        <v>13107174.47557874</v>
      </c>
      <c r="Z95" s="39">
        <f t="shared" si="17"/>
        <v>13176352.977684278</v>
      </c>
      <c r="AA95" s="39">
        <f t="shared" si="17"/>
        <v>13244193.973115671</v>
      </c>
      <c r="AB95" s="39">
        <f t="shared" si="17"/>
        <v>13310625.473328954</v>
      </c>
      <c r="AC95" s="39">
        <f t="shared" si="17"/>
        <v>13374684.993167885</v>
      </c>
      <c r="AD95" s="39">
        <f t="shared" si="17"/>
        <v>13436255.250298625</v>
      </c>
      <c r="AE95" s="39">
        <f t="shared" si="17"/>
        <v>13495484.359385759</v>
      </c>
      <c r="AF95" s="39">
        <f t="shared" si="17"/>
        <v>13551890.548561793</v>
      </c>
      <c r="AG95" s="39">
        <f t="shared" si="17"/>
        <v>13605009.250834148</v>
      </c>
      <c r="AH95" s="39">
        <f t="shared" si="17"/>
        <v>13655057.084460396</v>
      </c>
      <c r="AI95" s="39">
        <f t="shared" si="17"/>
        <v>13702468.699502273</v>
      </c>
      <c r="AJ95" s="39">
        <f t="shared" si="17"/>
        <v>13747172.389739376</v>
      </c>
      <c r="AK95" s="39">
        <f t="shared" si="17"/>
        <v>13788876.697548177</v>
      </c>
      <c r="AL95" s="39">
        <f t="shared" si="17"/>
        <v>13827673.025901793</v>
      </c>
      <c r="AM95" s="39">
        <f t="shared" si="17"/>
        <v>13863228.808741376</v>
      </c>
      <c r="AN95" s="39">
        <f t="shared" si="17"/>
        <v>13894441.869260516</v>
      </c>
      <c r="AO95" s="39">
        <f t="shared" si="17"/>
        <v>13920678.818468709</v>
      </c>
      <c r="AP95" s="39">
        <f t="shared" si="17"/>
        <v>13942230.775625523</v>
      </c>
      <c r="AQ95" s="39">
        <f t="shared" si="17"/>
        <v>13959298.341059079</v>
      </c>
      <c r="AR95" s="39">
        <f t="shared" si="17"/>
        <v>13971893.257375389</v>
      </c>
      <c r="AS95" s="39">
        <f t="shared" si="17"/>
        <v>13980543.530572373</v>
      </c>
      <c r="AT95" s="39">
        <f t="shared" si="17"/>
        <v>13985746.254254758</v>
      </c>
      <c r="AU95" s="39">
        <f t="shared" si="17"/>
        <v>13987127.719499592</v>
      </c>
      <c r="AV95" s="39">
        <f t="shared" si="17"/>
        <v>13984160.477935456</v>
      </c>
      <c r="AW95" s="39">
        <f t="shared" si="17"/>
        <v>13976628.262325307</v>
      </c>
      <c r="AX95" s="39">
        <f t="shared" si="17"/>
        <v>13964659.305367146</v>
      </c>
      <c r="AY95" s="39">
        <f t="shared" si="17"/>
        <v>13948269.545488242</v>
      </c>
      <c r="AZ95" s="39">
        <f t="shared" si="17"/>
        <v>13927382.203175543</v>
      </c>
      <c r="BA95" s="39">
        <f t="shared" si="17"/>
        <v>13902194.25955791</v>
      </c>
      <c r="BB95" s="39">
        <f t="shared" si="17"/>
        <v>13872442.817832753</v>
      </c>
      <c r="BC95" s="39">
        <f t="shared" si="17"/>
        <v>13837554.965362582</v>
      </c>
      <c r="BD95" s="39">
        <f t="shared" si="17"/>
        <v>13797679.967769254</v>
      </c>
      <c r="BE95" s="39">
        <f t="shared" si="17"/>
        <v>13753518.842535395</v>
      </c>
      <c r="BF95" s="39">
        <f t="shared" si="17"/>
        <v>13705281.884300556</v>
      </c>
      <c r="BG95" s="39">
        <f t="shared" si="17"/>
        <v>13652491.307231382</v>
      </c>
      <c r="BH95" s="39">
        <f t="shared" si="17"/>
        <v>13595141.20931052</v>
      </c>
      <c r="BI95" s="39">
        <f t="shared" si="17"/>
        <v>13534072.989071216</v>
      </c>
      <c r="BJ95" s="39">
        <f t="shared" si="17"/>
        <v>13469289.652213495</v>
      </c>
    </row>
  </sheetData>
  <hyperlinks>
    <hyperlink ref="A1" location="Índice!A2" display="ÍNDICE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BJ92"/>
  <sheetViews>
    <sheetView zoomScaleNormal="100" workbookViewId="0">
      <pane xSplit="1" ySplit="1" topLeftCell="O2" activePane="bottomRight" state="frozen"/>
      <selection activeCell="AB3" sqref="AB3"/>
      <selection pane="topRight" activeCell="AB3" sqref="AB3"/>
      <selection pane="bottomLeft" activeCell="AB3" sqref="AB3"/>
      <selection pane="bottomRight" activeCell="U24" sqref="U24"/>
    </sheetView>
  </sheetViews>
  <sheetFormatPr defaultColWidth="8.85546875" defaultRowHeight="16.5" x14ac:dyDescent="0.3"/>
  <cols>
    <col min="1" max="1" width="8.85546875" style="8"/>
    <col min="2" max="14" width="11.140625" style="6" hidden="1" customWidth="1"/>
    <col min="15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x14ac:dyDescent="0.3">
      <c r="A2" s="4">
        <v>0</v>
      </c>
      <c r="B2" s="5">
        <f>[1]txMortH!B2</f>
        <v>0</v>
      </c>
      <c r="C2" s="9">
        <f>[1]txMortH!C2</f>
        <v>3.1780000000000003E-2</v>
      </c>
      <c r="D2" s="9">
        <f>[1]txMortH!D2</f>
        <v>2.9919999999999999E-2</v>
      </c>
      <c r="E2" s="9">
        <f>[1]txMortH!E2</f>
        <v>2.818E-2</v>
      </c>
      <c r="F2" s="9">
        <f>[1]txMortH!F2</f>
        <v>2.656E-2</v>
      </c>
      <c r="G2" s="9">
        <f>[1]txMortH!G2</f>
        <v>2.5059999999999999E-2</v>
      </c>
      <c r="H2" s="9">
        <f>[1]txMortH!H2</f>
        <v>2.366E-2</v>
      </c>
      <c r="I2" s="9">
        <f>[1]txMortH!I2</f>
        <v>2.2380000000000001E-2</v>
      </c>
      <c r="J2" s="9">
        <f>[1]txMortH!J2</f>
        <v>2.1180000000000001E-2</v>
      </c>
      <c r="K2" s="9">
        <f>[1]txMortH!K2</f>
        <v>2.009E-2</v>
      </c>
      <c r="L2" s="9">
        <f>[1]txMortH!L2</f>
        <v>1.908E-2</v>
      </c>
      <c r="M2" s="9">
        <f>[1]txMortH!M2</f>
        <v>1.8149999999999999E-2</v>
      </c>
      <c r="N2" s="9">
        <f>[1]txMortH!N2</f>
        <v>1.7299999999999999E-2</v>
      </c>
      <c r="O2" s="9">
        <f>[1]txMortH!O2</f>
        <v>1.652E-2</v>
      </c>
      <c r="P2" s="55">
        <f>[1]txMortH!P2</f>
        <v>1.5800000000000002E-2</v>
      </c>
      <c r="Q2" s="10">
        <f>[1]txMortH!Q2</f>
        <v>1.5140000000000001E-2</v>
      </c>
      <c r="R2" s="10">
        <f>[1]txMortH!R2</f>
        <v>1.4540000000000001E-2</v>
      </c>
      <c r="S2" s="10">
        <f>[1]txMortH!S2</f>
        <v>1.3979999999999999E-2</v>
      </c>
      <c r="T2" s="10">
        <f>[1]txMortH!T2</f>
        <v>1.3469999999999999E-2</v>
      </c>
      <c r="U2" s="10">
        <f>[1]txMortH!U2</f>
        <v>1.2999999999999999E-2</v>
      </c>
      <c r="V2" s="10">
        <f>[1]txMortH!V2</f>
        <v>1.257E-2</v>
      </c>
      <c r="W2" s="10">
        <f>[1]txMortH!W2</f>
        <v>1.218E-2</v>
      </c>
      <c r="X2" s="10">
        <f>[1]txMortH!X2</f>
        <v>1.1809999999999999E-2</v>
      </c>
      <c r="Y2" s="10">
        <f>[1]txMortH!Y2</f>
        <v>1.1480000000000001E-2</v>
      </c>
      <c r="Z2" s="10">
        <f>[1]txMortH!Z2</f>
        <v>1.1169999999999999E-2</v>
      </c>
      <c r="AA2" s="10">
        <f>[1]txMortH!AA2</f>
        <v>1.0880000000000001E-2</v>
      </c>
      <c r="AB2" s="10">
        <f>[1]txMortH!AB2</f>
        <v>1.061E-2</v>
      </c>
      <c r="AC2" s="10">
        <f>[1]txMortH!AC2</f>
        <v>1.0370000000000001E-2</v>
      </c>
      <c r="AD2" s="10">
        <f>[1]txMortH!AD2</f>
        <v>1.014E-2</v>
      </c>
      <c r="AE2" s="10">
        <f>[1]txMortH!AE2</f>
        <v>9.9299999999999996E-3</v>
      </c>
      <c r="AF2" s="10">
        <f>[1]txMortH!AF2</f>
        <v>9.7400000000000004E-3</v>
      </c>
      <c r="AG2" s="10">
        <f>[1]txMortH!AG2</f>
        <v>9.5600000000000008E-3</v>
      </c>
      <c r="AH2" s="10">
        <f>[1]txMortH!AH2</f>
        <v>9.4000000000000004E-3</v>
      </c>
      <c r="AI2" s="10">
        <f>[1]txMortH!AI2</f>
        <v>9.2499999999999995E-3</v>
      </c>
      <c r="AJ2" s="10">
        <f>[1]txMortH!AJ2</f>
        <v>9.1199999999999996E-3</v>
      </c>
      <c r="AK2" s="10">
        <f>[1]txMortH!AK2</f>
        <v>8.9899999999999997E-3</v>
      </c>
      <c r="AL2" s="10">
        <f>[1]txMortH!AL2</f>
        <v>8.8699999999999994E-3</v>
      </c>
      <c r="AM2" s="10">
        <f>[1]txMortH!AM2</f>
        <v>8.7600000000000004E-3</v>
      </c>
      <c r="AN2" s="10">
        <f>[1]txMortH!AN2</f>
        <v>8.6599999999999993E-3</v>
      </c>
      <c r="AO2" s="10">
        <f>[1]txMortH!AO2</f>
        <v>8.5599999999999999E-3</v>
      </c>
      <c r="AP2" s="10">
        <f>[1]txMortH!AP2</f>
        <v>8.4700000000000001E-3</v>
      </c>
      <c r="AQ2" s="10">
        <f>[1]txMortH!AQ2</f>
        <v>8.3800000000000003E-3</v>
      </c>
      <c r="AR2" s="10">
        <f>[1]txMortH!AR2</f>
        <v>8.3000000000000001E-3</v>
      </c>
      <c r="AS2" s="10">
        <f>[1]txMortH!AS2</f>
        <v>8.2199999999999999E-3</v>
      </c>
      <c r="AT2" s="10">
        <f>[1]txMortH!AT2</f>
        <v>8.1499999999999993E-3</v>
      </c>
      <c r="AU2" s="10">
        <f>[1]txMortH!AU2</f>
        <v>8.0800000000000004E-3</v>
      </c>
      <c r="AV2" s="10">
        <f>[1]txMortH!AV2</f>
        <v>8.0199999999999994E-3</v>
      </c>
      <c r="AW2" s="10">
        <f>[1]txMortH!AW2</f>
        <v>7.9600000000000001E-3</v>
      </c>
      <c r="AX2" s="10">
        <f>[1]txMortH!AX2</f>
        <v>7.9000000000000008E-3</v>
      </c>
      <c r="AY2" s="10">
        <f>[1]txMortH!AY2</f>
        <v>7.8499999999999993E-3</v>
      </c>
      <c r="AZ2" s="10">
        <f>[1]txMortH!AZ2</f>
        <v>7.7999999999999996E-3</v>
      </c>
      <c r="BA2" s="10">
        <f>[1]txMortH!BA2</f>
        <v>7.7499999999999999E-3</v>
      </c>
      <c r="BB2" s="10">
        <f>[1]txMortH!BB2</f>
        <v>7.7099999999999998E-3</v>
      </c>
      <c r="BC2" s="10">
        <f>[1]txMortH!BC2</f>
        <v>7.6600000000000001E-3</v>
      </c>
      <c r="BD2" s="10">
        <f>[1]txMortH!BD2</f>
        <v>7.62E-3</v>
      </c>
      <c r="BE2" s="10">
        <f>[1]txMortH!BE2</f>
        <v>7.5900000000000004E-3</v>
      </c>
      <c r="BF2" s="10">
        <f>[1]txMortH!BF2</f>
        <v>7.5500000000000003E-3</v>
      </c>
      <c r="BG2" s="10">
        <f>[1]txMortH!BG2</f>
        <v>7.5199999999999998E-3</v>
      </c>
      <c r="BH2" s="10">
        <f>[1]txMortH!BH2</f>
        <v>7.4900000000000001E-3</v>
      </c>
      <c r="BI2" s="10">
        <f>[1]txMortH!BI2</f>
        <v>7.4599999999999996E-3</v>
      </c>
      <c r="BJ2" s="11">
        <f>[1]txMortH!BJ2</f>
        <v>7.4400000000000004E-3</v>
      </c>
    </row>
    <row r="3" spans="1:62" x14ac:dyDescent="0.3">
      <c r="A3" s="4">
        <v>1</v>
      </c>
      <c r="B3" s="5">
        <f>[1]txMortH!B3</f>
        <v>0</v>
      </c>
      <c r="C3" s="9">
        <f>[1]txMortH!C3</f>
        <v>4.5109203695636391E-3</v>
      </c>
      <c r="D3" s="9">
        <f>[1]txMortH!D3</f>
        <v>4.2047004983265489E-3</v>
      </c>
      <c r="E3" s="9">
        <f>[1]txMortH!E3</f>
        <v>3.9350972096738593E-3</v>
      </c>
      <c r="F3" s="9">
        <f>[1]txMortH!F3</f>
        <v>3.6695968513718209E-3</v>
      </c>
      <c r="G3" s="9">
        <f>[1]txMortH!G3</f>
        <v>3.4075623187187357E-3</v>
      </c>
      <c r="H3" s="9">
        <f>[1]txMortH!H3</f>
        <v>3.1456034361307538E-3</v>
      </c>
      <c r="I3" s="9">
        <f>[1]txMortH!I3</f>
        <v>2.8887434476381475E-3</v>
      </c>
      <c r="J3" s="9">
        <f>[1]txMortH!J3</f>
        <v>2.6408203998425682E-3</v>
      </c>
      <c r="K3" s="9">
        <f>[1]txMortH!K3</f>
        <v>2.4005035338256144E-3</v>
      </c>
      <c r="L3" s="9">
        <f>[1]txMortH!L3</f>
        <v>2.1968666025456423E-3</v>
      </c>
      <c r="M3" s="9">
        <f>[1]txMortH!M3</f>
        <v>2.0955566179040232E-3</v>
      </c>
      <c r="N3" s="9">
        <f>[1]txMortH!N3</f>
        <v>2.0008173716658693E-3</v>
      </c>
      <c r="O3" s="9">
        <f>[1]txMortH!O3</f>
        <v>1.916694487539522E-3</v>
      </c>
      <c r="P3" s="55">
        <f>[1]txMortH!P3</f>
        <v>1.8357814842827381E-3</v>
      </c>
      <c r="Q3" s="10">
        <f>[1]txMortH!Q3</f>
        <v>1.7603491930556611E-3</v>
      </c>
      <c r="R3" s="10">
        <f>[1]txMortH!R3</f>
        <v>1.6894547934706179E-3</v>
      </c>
      <c r="S3" s="10">
        <f>[1]txMortH!S3</f>
        <v>1.6256834555180204E-3</v>
      </c>
      <c r="T3" s="10">
        <f>[1]txMortH!T3</f>
        <v>1.5677217428182999E-3</v>
      </c>
      <c r="U3" s="10">
        <f>[1]txMortH!U3</f>
        <v>1.5147889565814616E-3</v>
      </c>
      <c r="V3" s="10">
        <f>[1]txMortH!V3</f>
        <v>1.4643039753657011E-3</v>
      </c>
      <c r="W3" s="10">
        <f>[1]txMortH!W3</f>
        <v>1.4164500338402265E-3</v>
      </c>
      <c r="X3" s="10">
        <f>[1]txMortH!X3</f>
        <v>1.3735250400809288E-3</v>
      </c>
      <c r="Y3" s="10">
        <f>[1]txMortH!Y3</f>
        <v>1.3337833436604303E-3</v>
      </c>
      <c r="Z3" s="10">
        <f>[1]txMortH!Z3</f>
        <v>1.2976033732459949E-3</v>
      </c>
      <c r="AA3" s="10">
        <f>[1]txMortH!AA3</f>
        <v>1.2642129556906198E-3</v>
      </c>
      <c r="AB3" s="10">
        <f>[1]txMortH!AB3</f>
        <v>1.2347385324708744E-3</v>
      </c>
      <c r="AC3" s="10">
        <f>[1]txMortH!AC3</f>
        <v>1.2038194926898553E-3</v>
      </c>
      <c r="AD3" s="10">
        <f>[1]txMortH!AD3</f>
        <v>1.1781163713703677E-3</v>
      </c>
      <c r="AE3" s="10">
        <f>[1]txMortH!AE3</f>
        <v>1.1508301037284688E-3</v>
      </c>
      <c r="AF3" s="10">
        <f>[1]txMortH!AF3</f>
        <v>1.1343406799191021E-3</v>
      </c>
      <c r="AG3" s="10">
        <f>[1]txMortH!AG3</f>
        <v>7.8388638637228814E-4</v>
      </c>
      <c r="AH3" s="10">
        <f>[1]txMortH!AH3</f>
        <v>7.6909325814393786E-4</v>
      </c>
      <c r="AI3" s="10">
        <f>[1]txMortH!AI3</f>
        <v>7.551899353852124E-4</v>
      </c>
      <c r="AJ3" s="10">
        <f>[1]txMortH!AJ3</f>
        <v>7.4185384241506024E-4</v>
      </c>
      <c r="AK3" s="10">
        <f>[1]txMortH!AK3</f>
        <v>7.2909106647046679E-4</v>
      </c>
      <c r="AL3" s="10">
        <f>[1]txMortH!AL3</f>
        <v>7.1732215408315059E-4</v>
      </c>
      <c r="AM3" s="10">
        <f>[1]txMortH!AM3</f>
        <v>7.0618174106669494E-4</v>
      </c>
      <c r="AN3" s="10">
        <f>[1]txMortH!AN3</f>
        <v>6.955789805717891E-4</v>
      </c>
      <c r="AO3" s="10">
        <f>[1]txMortH!AO3</f>
        <v>6.8580330831862521E-4</v>
      </c>
      <c r="AP3" s="10">
        <f>[1]txMortH!AP3</f>
        <v>6.7643051472682106E-4</v>
      </c>
      <c r="AQ3" s="10">
        <f>[1]txMortH!AQ3</f>
        <v>6.6788336372121382E-4</v>
      </c>
      <c r="AR3" s="10">
        <f>[1]txMortH!AR3</f>
        <v>6.5934361670157745E-4</v>
      </c>
      <c r="AS3" s="10">
        <f>[1]txMortH!AS3</f>
        <v>6.5160749525711473E-4</v>
      </c>
      <c r="AT3" s="10">
        <f>[1]txMortH!AT3</f>
        <v>6.4405797900950223E-4</v>
      </c>
      <c r="AU3" s="10">
        <f>[1]txMortH!AU3</f>
        <v>6.3716323200467659E-4</v>
      </c>
      <c r="AV3" s="10">
        <f>[1]txMortH!AV3</f>
        <v>6.3093593385115006E-4</v>
      </c>
      <c r="AW3" s="10">
        <f>[1]txMortH!AW3</f>
        <v>6.2445973975914647E-4</v>
      </c>
      <c r="AX3" s="10">
        <f>[1]txMortH!AX3</f>
        <v>6.1816099037117665E-4</v>
      </c>
      <c r="AY3" s="10">
        <f>[1]txMortH!AY3</f>
        <v>6.1296014781431316E-4</v>
      </c>
      <c r="AZ3" s="10">
        <f>[1]txMortH!AZ3</f>
        <v>6.0792528801017001E-4</v>
      </c>
      <c r="BA3" s="10">
        <f>[1]txMortH!BA3</f>
        <v>6.0307593752033188E-4</v>
      </c>
      <c r="BB3" s="10">
        <f>[1]txMortH!BB3</f>
        <v>5.9843556185606159E-4</v>
      </c>
      <c r="BC3" s="10">
        <f>[1]txMortH!BC3</f>
        <v>5.9350007322736022E-4</v>
      </c>
      <c r="BD3" s="10">
        <f>[1]txMortH!BD3</f>
        <v>5.8929899311690494E-4</v>
      </c>
      <c r="BE3" s="10">
        <f>[1]txMortH!BE3</f>
        <v>5.8535870236761363E-4</v>
      </c>
      <c r="BF3" s="10">
        <f>[1]txMortH!BF3</f>
        <v>5.8171047227056579E-4</v>
      </c>
      <c r="BG3" s="10">
        <f>[1]txMortH!BG3</f>
        <v>5.7838416265382556E-4</v>
      </c>
      <c r="BH3" s="10">
        <f>[1]txMortH!BH3</f>
        <v>5.748643147163101E-4</v>
      </c>
      <c r="BI3" s="10">
        <f>[1]txMortH!BI3</f>
        <v>5.7170216394188101E-4</v>
      </c>
      <c r="BJ3" s="11">
        <f>[1]txMortH!BJ3</f>
        <v>7.6445673859777425E-4</v>
      </c>
    </row>
    <row r="4" spans="1:62" x14ac:dyDescent="0.3">
      <c r="A4" s="4">
        <v>2</v>
      </c>
      <c r="B4" s="5">
        <f>[1]txMortH!B4</f>
        <v>0</v>
      </c>
      <c r="C4" s="9">
        <f>[1]txMortH!C4</f>
        <v>2.0012245453308541E-3</v>
      </c>
      <c r="D4" s="9">
        <f>[1]txMortH!D4</f>
        <v>1.8928226824862446E-3</v>
      </c>
      <c r="E4" s="9">
        <f>[1]txMortH!E4</f>
        <v>1.7797031612822199E-3</v>
      </c>
      <c r="F4" s="9">
        <f>[1]txMortH!F4</f>
        <v>1.6636535039632925E-3</v>
      </c>
      <c r="G4" s="9">
        <f>[1]txMortH!G4</f>
        <v>1.5387492921060516E-3</v>
      </c>
      <c r="H4" s="9">
        <f>[1]txMortH!H4</f>
        <v>1.4063303288338951E-3</v>
      </c>
      <c r="I4" s="9">
        <f>[1]txMortH!I4</f>
        <v>1.2649439475974661E-3</v>
      </c>
      <c r="J4" s="9">
        <f>[1]txMortH!J4</f>
        <v>1.1196228638774308E-3</v>
      </c>
      <c r="K4" s="9">
        <f>[1]txMortH!K4</f>
        <v>9.7358331732044984E-4</v>
      </c>
      <c r="L4" s="9">
        <f>[1]txMortH!L4</f>
        <v>8.47029084942441E-4</v>
      </c>
      <c r="M4" s="9">
        <f>[1]txMortH!M4</f>
        <v>7.7683487203576576E-4</v>
      </c>
      <c r="N4" s="9">
        <f>[1]txMortH!N4</f>
        <v>7.5342081722425114E-4</v>
      </c>
      <c r="O4" s="9">
        <f>[1]txMortH!O4</f>
        <v>7.3247409523132542E-4</v>
      </c>
      <c r="P4" s="55">
        <f>[1]txMortH!P4</f>
        <v>7.1348453003055733E-4</v>
      </c>
      <c r="Q4" s="10">
        <f>[1]txMortH!Q4</f>
        <v>6.9189952981376485E-4</v>
      </c>
      <c r="R4" s="10">
        <f>[1]txMortH!R4</f>
        <v>6.6899058771613547E-4</v>
      </c>
      <c r="S4" s="10">
        <f>[1]txMortH!S4</f>
        <v>6.5056312880673096E-4</v>
      </c>
      <c r="T4" s="10">
        <f>[1]txMortH!T4</f>
        <v>6.3311436404075929E-4</v>
      </c>
      <c r="U4" s="10">
        <f>[1]txMortH!U4</f>
        <v>6.1603606446145531E-4</v>
      </c>
      <c r="V4" s="10">
        <f>[1]txMortH!V4</f>
        <v>5.9900711744777756E-4</v>
      </c>
      <c r="W4" s="10">
        <f>[1]txMortH!W4</f>
        <v>5.8384667057327026E-4</v>
      </c>
      <c r="X4" s="10">
        <f>[1]txMortH!X4</f>
        <v>5.6631608315992087E-4</v>
      </c>
      <c r="Y4" s="10">
        <f>[1]txMortH!Y4</f>
        <v>5.525528159363249E-4</v>
      </c>
      <c r="Z4" s="10">
        <f>[1]txMortH!Z4</f>
        <v>5.3910646521303761E-4</v>
      </c>
      <c r="AA4" s="10">
        <f>[1]txMortH!AA4</f>
        <v>5.2646918156274282E-4</v>
      </c>
      <c r="AB4" s="10">
        <f>[1]txMortH!AB4</f>
        <v>5.1310069242144988E-4</v>
      </c>
      <c r="AC4" s="10">
        <f>[1]txMortH!AC4</f>
        <v>5.0389823929779742E-4</v>
      </c>
      <c r="AD4" s="10">
        <f>[1]txMortH!AD4</f>
        <v>4.91235008063669E-4</v>
      </c>
      <c r="AE4" s="10">
        <f>[1]txMortH!AE4</f>
        <v>4.8166774137643E-4</v>
      </c>
      <c r="AF4" s="10">
        <f>[1]txMortH!AF4</f>
        <v>4.7652784768781428E-4</v>
      </c>
      <c r="AG4" s="10">
        <f>[1]txMortH!AG4</f>
        <v>4.7400544568073E-4</v>
      </c>
      <c r="AH4" s="10">
        <f>[1]txMortH!AH4</f>
        <v>4.6463349918950846E-4</v>
      </c>
      <c r="AI4" s="10">
        <f>[1]txMortH!AI4</f>
        <v>4.5487693932453824E-4</v>
      </c>
      <c r="AJ4" s="10">
        <f>[1]txMortH!AJ4</f>
        <v>4.4639273714921313E-4</v>
      </c>
      <c r="AK4" s="10">
        <f>[1]txMortH!AK4</f>
        <v>4.3799646135186926E-4</v>
      </c>
      <c r="AL4" s="10">
        <f>[1]txMortH!AL4</f>
        <v>4.3010090092190651E-4</v>
      </c>
      <c r="AM4" s="10">
        <f>[1]txMortH!AM4</f>
        <v>4.2228984462254851E-4</v>
      </c>
      <c r="AN4" s="10">
        <f>[1]txMortH!AN4</f>
        <v>4.1543147587230002E-4</v>
      </c>
      <c r="AO4" s="10">
        <f>[1]txMortH!AO4</f>
        <v>4.0820246842433847E-4</v>
      </c>
      <c r="AP4" s="10">
        <f>[1]txMortH!AP4</f>
        <v>4.0179616321506283E-4</v>
      </c>
      <c r="AQ4" s="10">
        <f>[1]txMortH!AQ4</f>
        <v>3.9535428038946343E-4</v>
      </c>
      <c r="AR4" s="10">
        <f>[1]txMortH!AR4</f>
        <v>3.8929863284350286E-4</v>
      </c>
      <c r="AS4" s="10">
        <f>[1]txMortH!AS4</f>
        <v>3.836706194463117E-4</v>
      </c>
      <c r="AT4" s="10">
        <f>[1]txMortH!AT4</f>
        <v>3.779656905278709E-4</v>
      </c>
      <c r="AU4" s="10">
        <f>[1]txMortH!AU4</f>
        <v>3.7253231832840608E-4</v>
      </c>
      <c r="AV4" s="10">
        <f>[1]txMortH!AV4</f>
        <v>3.6784426498197097E-4</v>
      </c>
      <c r="AW4" s="10">
        <f>[1]txMortH!AW4</f>
        <v>3.6297982869237696E-4</v>
      </c>
      <c r="AX4" s="10">
        <f>[1]txMortH!AX4</f>
        <v>3.579402115760728E-4</v>
      </c>
      <c r="AY4" s="10">
        <f>[1]txMortH!AY4</f>
        <v>3.5365906686185555E-4</v>
      </c>
      <c r="AZ4" s="10">
        <f>[1]txMortH!AZ4</f>
        <v>3.4963974880706828E-4</v>
      </c>
      <c r="BA4" s="10">
        <f>[1]txMortH!BA4</f>
        <v>3.4590227048468877E-4</v>
      </c>
      <c r="BB4" s="10">
        <f>[1]txMortH!BB4</f>
        <v>3.4196507249859812E-4</v>
      </c>
      <c r="BC4" s="10">
        <f>[1]txMortH!BC4</f>
        <v>3.3833782930957812E-4</v>
      </c>
      <c r="BD4" s="10">
        <f>[1]txMortH!BD4</f>
        <v>3.3452046261157512E-4</v>
      </c>
      <c r="BE4" s="10">
        <f>[1]txMortH!BE4</f>
        <v>3.3154609267749372E-4</v>
      </c>
      <c r="BF4" s="10">
        <f>[1]txMortH!BF4</f>
        <v>3.2841014918306012E-4</v>
      </c>
      <c r="BG4" s="10">
        <f>[1]txMortH!BG4</f>
        <v>3.2565045368668086E-4</v>
      </c>
      <c r="BH4" s="10">
        <f>[1]txMortH!BH4</f>
        <v>3.2275572369540854E-4</v>
      </c>
      <c r="BI4" s="10">
        <f>[1]txMortH!BI4</f>
        <v>3.1973045262146511E-4</v>
      </c>
      <c r="BJ4" s="11">
        <f>[1]txMortH!BJ4</f>
        <v>3.7508105796916027E-4</v>
      </c>
    </row>
    <row r="5" spans="1:62" x14ac:dyDescent="0.3">
      <c r="A5" s="4">
        <v>3</v>
      </c>
      <c r="B5" s="5">
        <f>[1]txMortH!B5</f>
        <v>0</v>
      </c>
      <c r="C5" s="9">
        <f>[1]txMortH!C5</f>
        <v>1.3418980032557711E-3</v>
      </c>
      <c r="D5" s="9">
        <f>[1]txMortH!D5</f>
        <v>1.278873297012007E-3</v>
      </c>
      <c r="E5" s="9">
        <f>[1]txMortH!E5</f>
        <v>1.2110783778951719E-3</v>
      </c>
      <c r="F5" s="9">
        <f>[1]txMortH!F5</f>
        <v>1.1388782993352266E-3</v>
      </c>
      <c r="G5" s="9">
        <f>[1]txMortH!G5</f>
        <v>1.0600476764576941E-3</v>
      </c>
      <c r="H5" s="9">
        <f>[1]txMortH!H5</f>
        <v>9.7354072919905537E-4</v>
      </c>
      <c r="I5" s="9">
        <f>[1]txMortH!I5</f>
        <v>8.8026983622355756E-4</v>
      </c>
      <c r="J5" s="9">
        <f>[1]txMortH!J5</f>
        <v>7.8334792219930866E-4</v>
      </c>
      <c r="K5" s="9">
        <f>[1]txMortH!K5</f>
        <v>6.8303297935976644E-4</v>
      </c>
      <c r="L5" s="9">
        <f>[1]txMortH!L5</f>
        <v>5.9976046208109861E-4</v>
      </c>
      <c r="M5" s="9">
        <f>[1]txMortH!M5</f>
        <v>5.5554454513474273E-4</v>
      </c>
      <c r="N5" s="9">
        <f>[1]txMortH!N5</f>
        <v>5.4040908968088842E-4</v>
      </c>
      <c r="O5" s="9">
        <f>[1]txMortH!O5</f>
        <v>5.2595408070239412E-4</v>
      </c>
      <c r="P5" s="55">
        <f>[1]txMortH!P5</f>
        <v>5.1306090779774992E-4</v>
      </c>
      <c r="Q5" s="10">
        <f>[1]txMortH!Q5</f>
        <v>4.9722967356560549E-4</v>
      </c>
      <c r="R5" s="10">
        <f>[1]txMortH!R5</f>
        <v>4.8266780761851107E-4</v>
      </c>
      <c r="S5" s="10">
        <f>[1]txMortH!S5</f>
        <v>4.6810303516527302E-4</v>
      </c>
      <c r="T5" s="10">
        <f>[1]txMortH!T5</f>
        <v>4.5665119277973123E-4</v>
      </c>
      <c r="U5" s="10">
        <f>[1]txMortH!U5</f>
        <v>4.4540402388552392E-4</v>
      </c>
      <c r="V5" s="10">
        <f>[1]txMortH!V5</f>
        <v>4.3370646522945236E-4</v>
      </c>
      <c r="W5" s="10">
        <f>[1]txMortH!W5</f>
        <v>4.2155387656421929E-4</v>
      </c>
      <c r="X5" s="10">
        <f>[1]txMortH!X5</f>
        <v>4.1217138894251049E-4</v>
      </c>
      <c r="Y5" s="10">
        <f>[1]txMortH!Y5</f>
        <v>4.0061321300474375E-4</v>
      </c>
      <c r="Z5" s="10">
        <f>[1]txMortH!Z5</f>
        <v>3.9046704684800228E-4</v>
      </c>
      <c r="AA5" s="10">
        <f>[1]txMortH!AA5</f>
        <v>3.8149201824064162E-4</v>
      </c>
      <c r="AB5" s="10">
        <f>[1]txMortH!AB5</f>
        <v>3.7343058228256923E-4</v>
      </c>
      <c r="AC5" s="10">
        <f>[1]txMortH!AC5</f>
        <v>3.6324847707792495E-4</v>
      </c>
      <c r="AD5" s="10">
        <f>[1]txMortH!AD5</f>
        <v>3.5695995474940189E-4</v>
      </c>
      <c r="AE5" s="10">
        <f>[1]txMortH!AE5</f>
        <v>3.4925374056937633E-4</v>
      </c>
      <c r="AF5" s="10">
        <f>[1]txMortH!AF5</f>
        <v>3.4908975042816212E-4</v>
      </c>
      <c r="AG5" s="10">
        <f>[1]txMortH!AG5</f>
        <v>3.4845900614598023E-4</v>
      </c>
      <c r="AH5" s="10">
        <f>[1]txMortH!AH5</f>
        <v>3.4178149115635407E-4</v>
      </c>
      <c r="AI5" s="10">
        <f>[1]txMortH!AI5</f>
        <v>3.35112814601252E-4</v>
      </c>
      <c r="AJ5" s="10">
        <f>[1]txMortH!AJ5</f>
        <v>3.2857522786773385E-4</v>
      </c>
      <c r="AK5" s="10">
        <f>[1]txMortH!AK5</f>
        <v>3.228298907704245E-4</v>
      </c>
      <c r="AL5" s="10">
        <f>[1]txMortH!AL5</f>
        <v>3.1674110977495274E-4</v>
      </c>
      <c r="AM5" s="10">
        <f>[1]txMortH!AM5</f>
        <v>3.1154646165687739E-4</v>
      </c>
      <c r="AN5" s="10">
        <f>[1]txMortH!AN5</f>
        <v>3.0600218236721268E-4</v>
      </c>
      <c r="AO5" s="10">
        <f>[1]txMortH!AO5</f>
        <v>3.0138484212528099E-4</v>
      </c>
      <c r="AP5" s="10">
        <f>[1]txMortH!AP5</f>
        <v>2.9638792761786458E-4</v>
      </c>
      <c r="AQ5" s="10">
        <f>[1]txMortH!AQ5</f>
        <v>2.9179825770859021E-4</v>
      </c>
      <c r="AR5" s="10">
        <f>[1]txMortH!AR5</f>
        <v>2.8718421793379943E-4</v>
      </c>
      <c r="AS5" s="10">
        <f>[1]txMortH!AS5</f>
        <v>2.8297376150190765E-4</v>
      </c>
      <c r="AT5" s="10">
        <f>[1]txMortH!AT5</f>
        <v>2.7920171650701596E-4</v>
      </c>
      <c r="AU5" s="10">
        <f>[1]txMortH!AU5</f>
        <v>2.7538169447900598E-4</v>
      </c>
      <c r="AV5" s="10">
        <f>[1]txMortH!AV5</f>
        <v>2.7143284337404828E-4</v>
      </c>
      <c r="AW5" s="10">
        <f>[1]txMortH!AW5</f>
        <v>2.6828057303985176E-4</v>
      </c>
      <c r="AX5" s="10">
        <f>[1]txMortH!AX5</f>
        <v>2.6453479599227429E-4</v>
      </c>
      <c r="AY5" s="10">
        <f>[1]txMortH!AY5</f>
        <v>2.6113375012889599E-4</v>
      </c>
      <c r="AZ5" s="10">
        <f>[1]txMortH!AZ5</f>
        <v>2.5855478026709917E-4</v>
      </c>
      <c r="BA5" s="10">
        <f>[1]txMortH!BA5</f>
        <v>2.5533413553253308E-4</v>
      </c>
      <c r="BB5" s="10">
        <f>[1]txMortH!BB5</f>
        <v>2.5294124635190412E-4</v>
      </c>
      <c r="BC5" s="10">
        <f>[1]txMortH!BC5</f>
        <v>2.4990935151778611E-4</v>
      </c>
      <c r="BD5" s="10">
        <f>[1]txMortH!BD5</f>
        <v>2.4723707502327978E-4</v>
      </c>
      <c r="BE5" s="10">
        <f>[1]txMortH!BE5</f>
        <v>2.4493778170407005E-4</v>
      </c>
      <c r="BF5" s="10">
        <f>[1]txMortH!BF5</f>
        <v>2.4302683969763109E-4</v>
      </c>
      <c r="BG5" s="10">
        <f>[1]txMortH!BG5</f>
        <v>2.404795760015005E-4</v>
      </c>
      <c r="BH5" s="10">
        <f>[1]txMortH!BH5</f>
        <v>2.3887382906803191E-4</v>
      </c>
      <c r="BI5" s="10">
        <f>[1]txMortH!BI5</f>
        <v>2.3664279893821267E-4</v>
      </c>
      <c r="BJ5" s="11">
        <f>[1]txMortH!BJ5</f>
        <v>2.6082956789956436E-4</v>
      </c>
    </row>
    <row r="6" spans="1:62" x14ac:dyDescent="0.3">
      <c r="A6" s="4">
        <v>4</v>
      </c>
      <c r="B6" s="5">
        <f>[1]txMortH!B6</f>
        <v>0</v>
      </c>
      <c r="C6" s="9">
        <f>[1]txMortH!C6</f>
        <v>9.5627373613104338E-4</v>
      </c>
      <c r="D6" s="9">
        <f>[1]txMortH!D6</f>
        <v>9.1579882336483996E-4</v>
      </c>
      <c r="E6" s="9">
        <f>[1]txMortH!E6</f>
        <v>8.7443837866563602E-4</v>
      </c>
      <c r="F6" s="9">
        <f>[1]txMortH!F6</f>
        <v>8.2844351223571456E-4</v>
      </c>
      <c r="G6" s="9">
        <f>[1]txMortH!G6</f>
        <v>7.7926637757699802E-4</v>
      </c>
      <c r="H6" s="9">
        <f>[1]txMortH!H6</f>
        <v>7.2417936337349311E-4</v>
      </c>
      <c r="I6" s="9">
        <f>[1]txMortH!I6</f>
        <v>6.6488054129778661E-4</v>
      </c>
      <c r="J6" s="9">
        <f>[1]txMortH!J6</f>
        <v>6.0231010533395987E-4</v>
      </c>
      <c r="K6" s="9">
        <f>[1]txMortH!K6</f>
        <v>5.3800602851788244E-4</v>
      </c>
      <c r="L6" s="9">
        <f>[1]txMortH!L6</f>
        <v>4.6634433010796065E-4</v>
      </c>
      <c r="M6" s="9">
        <f>[1]txMortH!M6</f>
        <v>4.3271403618063445E-4</v>
      </c>
      <c r="N6" s="9">
        <f>[1]txMortH!N6</f>
        <v>4.2135188273033543E-4</v>
      </c>
      <c r="O6" s="9">
        <f>[1]txMortH!O6</f>
        <v>4.1115551674515715E-4</v>
      </c>
      <c r="P6" s="55">
        <f>[1]txMortH!P6</f>
        <v>4.0118429092430566E-4</v>
      </c>
      <c r="Q6" s="10">
        <f>[1]txMortH!Q6</f>
        <v>3.8424020058114712E-4</v>
      </c>
      <c r="R6" s="10">
        <f>[1]txMortH!R6</f>
        <v>3.6988578792558998E-4</v>
      </c>
      <c r="S6" s="10">
        <f>[1]txMortH!S6</f>
        <v>3.6057388740523718E-4</v>
      </c>
      <c r="T6" s="10">
        <f>[1]txMortH!T6</f>
        <v>3.5113659853337347E-4</v>
      </c>
      <c r="U6" s="10">
        <f>[1]txMortH!U6</f>
        <v>3.4160201115627169E-4</v>
      </c>
      <c r="V6" s="10">
        <f>[1]txMortH!V6</f>
        <v>3.3892829630202307E-4</v>
      </c>
      <c r="W6" s="10">
        <f>[1]txMortH!W6</f>
        <v>3.2941988564274259E-4</v>
      </c>
      <c r="X6" s="10">
        <f>[1]txMortH!X6</f>
        <v>3.2131881401190401E-4</v>
      </c>
      <c r="Y6" s="10">
        <f>[1]txMortH!Y6</f>
        <v>3.1326281820672055E-4</v>
      </c>
      <c r="Z6" s="10">
        <f>[1]txMortH!Z6</f>
        <v>3.059906900704936E-4</v>
      </c>
      <c r="AA6" s="10">
        <f>[1]txMortH!AA6</f>
        <v>2.9843606336499827E-4</v>
      </c>
      <c r="AB6" s="10">
        <f>[1]txMortH!AB6</f>
        <v>2.9176123946386933E-4</v>
      </c>
      <c r="AC6" s="10">
        <f>[1]txMortH!AC6</f>
        <v>2.868016641227197E-4</v>
      </c>
      <c r="AD6" s="10">
        <f>[1]txMortH!AD6</f>
        <v>2.7791095657329364E-4</v>
      </c>
      <c r="AE6" s="10">
        <f>[1]txMortH!AE6</f>
        <v>2.7334688216340867E-4</v>
      </c>
      <c r="AF6" s="10">
        <f>[1]txMortH!AF6</f>
        <v>2.7709245381019515E-4</v>
      </c>
      <c r="AG6" s="10">
        <f>[1]txMortH!AG6</f>
        <v>2.7928116543444429E-4</v>
      </c>
      <c r="AH6" s="10">
        <f>[1]txMortH!AH6</f>
        <v>2.7435242957827096E-4</v>
      </c>
      <c r="AI6" s="10">
        <f>[1]txMortH!AI6</f>
        <v>2.676830377516859E-4</v>
      </c>
      <c r="AJ6" s="10">
        <f>[1]txMortH!AJ6</f>
        <v>2.634956934167172E-4</v>
      </c>
      <c r="AK6" s="10">
        <f>[1]txMortH!AK6</f>
        <v>2.5748559016266744E-4</v>
      </c>
      <c r="AL6" s="10">
        <f>[1]txMortH!AL6</f>
        <v>2.5366565309685191E-4</v>
      </c>
      <c r="AM6" s="10">
        <f>[1]txMortH!AM6</f>
        <v>2.4991118858587441E-4</v>
      </c>
      <c r="AN6" s="10">
        <f>[1]txMortH!AN6</f>
        <v>2.4663933080750215E-4</v>
      </c>
      <c r="AO6" s="10">
        <f>[1]txMortH!AO6</f>
        <v>2.4049518463050773E-4</v>
      </c>
      <c r="AP6" s="10">
        <f>[1]txMortH!AP6</f>
        <v>2.3777517168641191E-4</v>
      </c>
      <c r="AQ6" s="10">
        <f>[1]txMortH!AQ6</f>
        <v>2.3468397464554997E-4</v>
      </c>
      <c r="AR6" s="10">
        <f>[1]txMortH!AR6</f>
        <v>2.2942205591653026E-4</v>
      </c>
      <c r="AS6" s="10">
        <f>[1]txMortH!AS6</f>
        <v>2.2629712988578133E-4</v>
      </c>
      <c r="AT6" s="10">
        <f>[1]txMortH!AT6</f>
        <v>2.240399776048751E-4</v>
      </c>
      <c r="AU6" s="10">
        <f>[1]txMortH!AU6</f>
        <v>2.213511851043673E-4</v>
      </c>
      <c r="AV6" s="10">
        <f>[1]txMortH!AV6</f>
        <v>2.1908632819495592E-4</v>
      </c>
      <c r="AW6" s="10">
        <f>[1]txMortH!AW6</f>
        <v>2.1443743764748327E-4</v>
      </c>
      <c r="AX6" s="10">
        <f>[1]txMortH!AX6</f>
        <v>2.124392498285578E-4</v>
      </c>
      <c r="AY6" s="10">
        <f>[1]txMortH!AY6</f>
        <v>2.0988506788013252E-4</v>
      </c>
      <c r="AZ6" s="10">
        <f>[1]txMortH!AZ6</f>
        <v>2.0771377328543023E-4</v>
      </c>
      <c r="BA6" s="10">
        <f>[1]txMortH!BA6</f>
        <v>2.0592443636644882E-4</v>
      </c>
      <c r="BB6" s="10">
        <f>[1]txMortH!BB6</f>
        <v>2.0401992643540495E-4</v>
      </c>
      <c r="BC6" s="10">
        <f>[1]txMortH!BC6</f>
        <v>2.0002178455079267E-4</v>
      </c>
      <c r="BD6" s="10">
        <f>[1]txMortH!BD6</f>
        <v>1.9836876753885472E-4</v>
      </c>
      <c r="BE6" s="10">
        <f>[1]txMortH!BE6</f>
        <v>1.966167726268913E-4</v>
      </c>
      <c r="BF6" s="10">
        <f>[1]txMortH!BF6</f>
        <v>1.9527526123832193E-4</v>
      </c>
      <c r="BG6" s="10">
        <f>[1]txMortH!BG6</f>
        <v>1.9384143977543418E-4</v>
      </c>
      <c r="BH6" s="10">
        <f>[1]txMortH!BH6</f>
        <v>1.9179575324375876E-4</v>
      </c>
      <c r="BI6" s="10">
        <f>[1]txMortH!BI6</f>
        <v>1.9124551155790394E-4</v>
      </c>
      <c r="BJ6" s="11">
        <f>[1]txMortH!BJ6</f>
        <v>2.0991730757490888E-4</v>
      </c>
    </row>
    <row r="7" spans="1:62" x14ac:dyDescent="0.3">
      <c r="A7" s="4">
        <v>5</v>
      </c>
      <c r="B7" s="5">
        <f>[1]txMortH!B7</f>
        <v>0</v>
      </c>
      <c r="C7" s="9">
        <f>[1]txMortH!C7</f>
        <v>5.9358405138774484E-4</v>
      </c>
      <c r="D7" s="9">
        <f>[1]txMortH!D7</f>
        <v>5.7315711338374535E-4</v>
      </c>
      <c r="E7" s="9">
        <f>[1]txMortH!E7</f>
        <v>5.5253806167827033E-4</v>
      </c>
      <c r="F7" s="9">
        <f>[1]txMortH!F7</f>
        <v>5.3121333334091672E-4</v>
      </c>
      <c r="G7" s="9">
        <f>[1]txMortH!G7</f>
        <v>5.0958748793044739E-4</v>
      </c>
      <c r="H7" s="9">
        <f>[1]txMortH!H7</f>
        <v>4.8631017099930808E-4</v>
      </c>
      <c r="I7" s="9">
        <f>[1]txMortH!I7</f>
        <v>4.6076284262090592E-4</v>
      </c>
      <c r="J7" s="9">
        <f>[1]txMortH!J7</f>
        <v>4.3518946656303912E-4</v>
      </c>
      <c r="K7" s="9">
        <f>[1]txMortH!K7</f>
        <v>4.1120951872366195E-4</v>
      </c>
      <c r="L7" s="9">
        <f>[1]txMortH!L7</f>
        <v>3.7843165328293917E-4</v>
      </c>
      <c r="M7" s="9">
        <f>[1]txMortH!M7</f>
        <v>3.4153396335406832E-4</v>
      </c>
      <c r="N7" s="9">
        <f>[1]txMortH!N7</f>
        <v>3.3206312315295616E-4</v>
      </c>
      <c r="O7" s="9">
        <f>[1]txMortH!O7</f>
        <v>3.2449580727862383E-4</v>
      </c>
      <c r="P7" s="55">
        <f>[1]txMortH!P7</f>
        <v>3.1633648391054782E-4</v>
      </c>
      <c r="Q7" s="10">
        <f>[1]txMortH!Q7</f>
        <v>3.0178904116581171E-4</v>
      </c>
      <c r="R7" s="10">
        <f>[1]txMortH!R7</f>
        <v>2.8083126053117226E-4</v>
      </c>
      <c r="S7" s="10">
        <f>[1]txMortH!S7</f>
        <v>2.7126778821300458E-4</v>
      </c>
      <c r="T7" s="10">
        <f>[1]txMortH!T7</f>
        <v>2.6328194238247552E-4</v>
      </c>
      <c r="U7" s="10">
        <f>[1]txMortH!U7</f>
        <v>2.5728393032858931E-4</v>
      </c>
      <c r="V7" s="10">
        <f>[1]txMortH!V7</f>
        <v>2.5473997084983572E-4</v>
      </c>
      <c r="W7" s="10">
        <f>[1]txMortH!W7</f>
        <v>2.6100213773179475E-4</v>
      </c>
      <c r="X7" s="10">
        <f>[1]txMortH!X7</f>
        <v>2.5333688354400478E-4</v>
      </c>
      <c r="Y7" s="10">
        <f>[1]txMortH!Y7</f>
        <v>2.4856904845081018E-4</v>
      </c>
      <c r="Z7" s="10">
        <f>[1]txMortH!Z7</f>
        <v>2.4037532890642103E-4</v>
      </c>
      <c r="AA7" s="10">
        <f>[1]txMortH!AA7</f>
        <v>2.3588421124227045E-4</v>
      </c>
      <c r="AB7" s="10">
        <f>[1]txMortH!AB7</f>
        <v>2.3120084695601404E-4</v>
      </c>
      <c r="AC7" s="10">
        <f>[1]txMortH!AC7</f>
        <v>2.2599580557702907E-4</v>
      </c>
      <c r="AD7" s="10">
        <f>[1]txMortH!AD7</f>
        <v>2.22167199892881E-4</v>
      </c>
      <c r="AE7" s="10">
        <f>[1]txMortH!AE7</f>
        <v>2.1633053490372156E-4</v>
      </c>
      <c r="AF7" s="10">
        <f>[1]txMortH!AF7</f>
        <v>2.2484713836129264E-4</v>
      </c>
      <c r="AG7" s="10">
        <f>[1]txMortH!AG7</f>
        <v>2.2922817751615615E-4</v>
      </c>
      <c r="AH7" s="10">
        <f>[1]txMortH!AH7</f>
        <v>2.2777743917209346E-4</v>
      </c>
      <c r="AI7" s="10">
        <f>[1]txMortH!AI7</f>
        <v>2.2387847544680931E-4</v>
      </c>
      <c r="AJ7" s="10">
        <f>[1]txMortH!AJ7</f>
        <v>2.1746868051975414E-4</v>
      </c>
      <c r="AK7" s="10">
        <f>[1]txMortH!AK7</f>
        <v>2.1358583208607267E-4</v>
      </c>
      <c r="AL7" s="10">
        <f>[1]txMortH!AL7</f>
        <v>2.0749960534388788E-4</v>
      </c>
      <c r="AM7" s="10">
        <f>[1]txMortH!AM7</f>
        <v>2.0658480880248034E-4</v>
      </c>
      <c r="AN7" s="10">
        <f>[1]txMortH!AN7</f>
        <v>2.053442387513087E-4</v>
      </c>
      <c r="AO7" s="10">
        <f>[1]txMortH!AO7</f>
        <v>2.0168834816409431E-4</v>
      </c>
      <c r="AP7" s="10">
        <f>[1]txMortH!AP7</f>
        <v>1.9554872233090712E-4</v>
      </c>
      <c r="AQ7" s="10">
        <f>[1]txMortH!AQ7</f>
        <v>1.9493160830892796E-4</v>
      </c>
      <c r="AR7" s="10">
        <f>[1]txMortH!AR7</f>
        <v>1.9139084499487192E-4</v>
      </c>
      <c r="AS7" s="10">
        <f>[1]txMortH!AS7</f>
        <v>1.8565671725956804E-4</v>
      </c>
      <c r="AT7" s="10">
        <f>[1]txMortH!AT7</f>
        <v>1.8467066771825133E-4</v>
      </c>
      <c r="AU7" s="10">
        <f>[1]txMortH!AU7</f>
        <v>1.8414849734826164E-4</v>
      </c>
      <c r="AV7" s="10">
        <f>[1]txMortH!AV7</f>
        <v>1.8277397909281237E-4</v>
      </c>
      <c r="AW7" s="10">
        <f>[1]txMortH!AW7</f>
        <v>1.7957663557945062E-4</v>
      </c>
      <c r="AX7" s="10">
        <f>[1]txMortH!AX7</f>
        <v>1.7443589089794441E-4</v>
      </c>
      <c r="AY7" s="10">
        <f>[1]txMortH!AY7</f>
        <v>1.7380412973523062E-4</v>
      </c>
      <c r="AZ7" s="10">
        <f>[1]txMortH!AZ7</f>
        <v>1.7312839711408642E-4</v>
      </c>
      <c r="BA7" s="10">
        <f>[1]txMortH!BA7</f>
        <v>1.7193274373137991E-4</v>
      </c>
      <c r="BB7" s="10">
        <f>[1]txMortH!BB7</f>
        <v>1.7115157938097278E-4</v>
      </c>
      <c r="BC7" s="10">
        <f>[1]txMortH!BC7</f>
        <v>1.6833484541086915E-4</v>
      </c>
      <c r="BD7" s="10">
        <f>[1]txMortH!BD7</f>
        <v>1.6291774288113839E-4</v>
      </c>
      <c r="BE7" s="10">
        <f>[1]txMortH!BE7</f>
        <v>1.6283119865807052E-4</v>
      </c>
      <c r="BF7" s="10">
        <f>[1]txMortH!BF7</f>
        <v>1.6218643533474772E-4</v>
      </c>
      <c r="BG7" s="10">
        <f>[1]txMortH!BG7</f>
        <v>1.6147602414245978E-4</v>
      </c>
      <c r="BH7" s="10">
        <f>[1]txMortH!BH7</f>
        <v>1.6121674580629107E-4</v>
      </c>
      <c r="BI7" s="10">
        <f>[1]txMortH!BI7</f>
        <v>1.6038122512387616E-4</v>
      </c>
      <c r="BJ7" s="11">
        <f>[1]txMortH!BJ7</f>
        <v>1.7061374320194309E-4</v>
      </c>
    </row>
    <row r="8" spans="1:62" x14ac:dyDescent="0.3">
      <c r="A8" s="4">
        <v>6</v>
      </c>
      <c r="B8" s="5">
        <f>[1]txMortH!B8</f>
        <v>0</v>
      </c>
      <c r="C8" s="9">
        <f>[1]txMortH!C8</f>
        <v>4.3715211639759296E-4</v>
      </c>
      <c r="D8" s="9">
        <f>[1]txMortH!D8</f>
        <v>4.2343854897924525E-4</v>
      </c>
      <c r="E8" s="9">
        <f>[1]txMortH!E8</f>
        <v>4.1188859752217389E-4</v>
      </c>
      <c r="F8" s="9">
        <f>[1]txMortH!F8</f>
        <v>3.9962837976309208E-4</v>
      </c>
      <c r="G8" s="9">
        <f>[1]txMortH!G8</f>
        <v>3.8804083190947385E-4</v>
      </c>
      <c r="H8" s="9">
        <f>[1]txMortH!H8</f>
        <v>3.7656015719674928E-4</v>
      </c>
      <c r="I8" s="9">
        <f>[1]txMortH!I8</f>
        <v>3.6529221116771463E-4</v>
      </c>
      <c r="J8" s="9">
        <f>[1]txMortH!J8</f>
        <v>3.5456024521844057E-4</v>
      </c>
      <c r="K8" s="9">
        <f>[1]txMortH!K8</f>
        <v>3.4618942698123975E-4</v>
      </c>
      <c r="L8" s="9">
        <f>[1]txMortH!L8</f>
        <v>3.3189492652280255E-4</v>
      </c>
      <c r="M8" s="9">
        <f>[1]txMortH!M8</f>
        <v>3.122916322482264E-4</v>
      </c>
      <c r="N8" s="9">
        <f>[1]txMortH!N8</f>
        <v>2.985558453077023E-4</v>
      </c>
      <c r="O8" s="9">
        <f>[1]txMortH!O8</f>
        <v>2.91825286187405E-4</v>
      </c>
      <c r="P8" s="55">
        <f>[1]txMortH!P8</f>
        <v>2.8428713682860805E-4</v>
      </c>
      <c r="Q8" s="10">
        <f>[1]txMortH!Q8</f>
        <v>2.7050268835636902E-4</v>
      </c>
      <c r="R8" s="10">
        <f>[1]txMortH!R8</f>
        <v>2.5113088673773637E-4</v>
      </c>
      <c r="S8" s="10">
        <f>[1]txMortH!S8</f>
        <v>2.3753430331900792E-4</v>
      </c>
      <c r="T8" s="10">
        <f>[1]txMortH!T8</f>
        <v>2.2966361498404165E-4</v>
      </c>
      <c r="U8" s="10">
        <f>[1]txMortH!U8</f>
        <v>2.2244329857144186E-4</v>
      </c>
      <c r="V8" s="10">
        <f>[1]txMortH!V8</f>
        <v>2.2298376529981885E-4</v>
      </c>
      <c r="W8" s="10">
        <f>[1]txMortH!W8</f>
        <v>2.2853291419714682E-4</v>
      </c>
      <c r="X8" s="10">
        <f>[1]txMortH!X8</f>
        <v>2.2963849031167296E-4</v>
      </c>
      <c r="Y8" s="10">
        <f>[1]txMortH!Y8</f>
        <v>2.2368565454966135E-4</v>
      </c>
      <c r="Z8" s="10">
        <f>[1]txMortH!Z8</f>
        <v>2.1997764857332823E-4</v>
      </c>
      <c r="AA8" s="10">
        <f>[1]txMortH!AA8</f>
        <v>2.1216230237242534E-4</v>
      </c>
      <c r="AB8" s="10">
        <f>[1]txMortH!AB8</f>
        <v>2.0843239299927699E-4</v>
      </c>
      <c r="AC8" s="10">
        <f>[1]txMortH!AC8</f>
        <v>2.0380608783786256E-4</v>
      </c>
      <c r="AD8" s="10">
        <f>[1]txMortH!AD8</f>
        <v>1.9940481915943655E-4</v>
      </c>
      <c r="AE8" s="10">
        <f>[1]txMortH!AE8</f>
        <v>1.9565049862820195E-4</v>
      </c>
      <c r="AF8" s="10">
        <f>[1]txMortH!AF8</f>
        <v>2.04646109756891E-4</v>
      </c>
      <c r="AG8" s="10">
        <f>[1]txMortH!AG8</f>
        <v>2.1227378499075175E-4</v>
      </c>
      <c r="AH8" s="10">
        <f>[1]txMortH!AH8</f>
        <v>2.1033112459876633E-4</v>
      </c>
      <c r="AI8" s="10">
        <f>[1]txMortH!AI8</f>
        <v>2.0750471477285073E-4</v>
      </c>
      <c r="AJ8" s="10">
        <f>[1]txMortH!AJ8</f>
        <v>2.0259831349739191E-4</v>
      </c>
      <c r="AK8" s="10">
        <f>[1]txMortH!AK8</f>
        <v>1.9755699818726488E-4</v>
      </c>
      <c r="AL8" s="10">
        <f>[1]txMortH!AL8</f>
        <v>1.9266782052387911E-4</v>
      </c>
      <c r="AM8" s="10">
        <f>[1]txMortH!AM8</f>
        <v>1.8963363270488369E-4</v>
      </c>
      <c r="AN8" s="10">
        <f>[1]txMortH!AN8</f>
        <v>1.9022536786470384E-4</v>
      </c>
      <c r="AO8" s="10">
        <f>[1]txMortH!AO8</f>
        <v>1.8761369431199908E-4</v>
      </c>
      <c r="AP8" s="10">
        <f>[1]txMortH!AP8</f>
        <v>1.8255339686858407E-4</v>
      </c>
      <c r="AQ8" s="10">
        <f>[1]txMortH!AQ8</f>
        <v>1.8002133336922544E-4</v>
      </c>
      <c r="AR8" s="10">
        <f>[1]txMortH!AR8</f>
        <v>1.7755138795912749E-4</v>
      </c>
      <c r="AS8" s="10">
        <f>[1]txMortH!AS8</f>
        <v>1.7253944586510505E-4</v>
      </c>
      <c r="AT8" s="10">
        <f>[1]txMortH!AT8</f>
        <v>1.7006965046348319E-4</v>
      </c>
      <c r="AU8" s="10">
        <f>[1]txMortH!AU8</f>
        <v>1.7022426608334144E-4</v>
      </c>
      <c r="AV8" s="10">
        <f>[1]txMortH!AV8</f>
        <v>1.7042186512529557E-4</v>
      </c>
      <c r="AW8" s="10">
        <f>[1]txMortH!AW8</f>
        <v>1.6753383015573011E-4</v>
      </c>
      <c r="AX8" s="10">
        <f>[1]txMortH!AX8</f>
        <v>1.6232762352359162E-4</v>
      </c>
      <c r="AY8" s="10">
        <f>[1]txMortH!AY8</f>
        <v>1.6019370549215833E-4</v>
      </c>
      <c r="AZ8" s="10">
        <f>[1]txMortH!AZ8</f>
        <v>1.6031690551089362E-4</v>
      </c>
      <c r="BA8" s="10">
        <f>[1]txMortH!BA8</f>
        <v>1.6041716010670572E-4</v>
      </c>
      <c r="BB8" s="10">
        <f>[1]txMortH!BB8</f>
        <v>1.5954082812198473E-4</v>
      </c>
      <c r="BC8" s="10">
        <f>[1]txMortH!BC8</f>
        <v>1.5715576118513819E-4</v>
      </c>
      <c r="BD8" s="10">
        <f>[1]txMortH!BD8</f>
        <v>1.522099812551695E-4</v>
      </c>
      <c r="BE8" s="10">
        <f>[1]txMortH!BE8</f>
        <v>1.4956996159716946E-4</v>
      </c>
      <c r="BF8" s="10">
        <f>[1]txMortH!BF8</f>
        <v>1.5032831704442503E-4</v>
      </c>
      <c r="BG8" s="10">
        <f>[1]txMortH!BG8</f>
        <v>1.5004496279797359E-4</v>
      </c>
      <c r="BH8" s="10">
        <f>[1]txMortH!BH8</f>
        <v>1.4970812043505589E-4</v>
      </c>
      <c r="BI8" s="10">
        <f>[1]txMortH!BI8</f>
        <v>1.5035333032626674E-4</v>
      </c>
      <c r="BJ8" s="11">
        <f>[1]txMortH!BJ8</f>
        <v>1.4992126512579758E-4</v>
      </c>
    </row>
    <row r="9" spans="1:62" x14ac:dyDescent="0.3">
      <c r="A9" s="4">
        <v>7</v>
      </c>
      <c r="B9" s="5">
        <f>[1]txMortH!B9</f>
        <v>0</v>
      </c>
      <c r="C9" s="9">
        <f>[1]txMortH!C9</f>
        <v>4.3692466597921572E-4</v>
      </c>
      <c r="D9" s="9">
        <f>[1]txMortH!D9</f>
        <v>4.2337050820996668E-4</v>
      </c>
      <c r="E9" s="9">
        <f>[1]txMortH!E9</f>
        <v>4.1078661217638793E-4</v>
      </c>
      <c r="F9" s="9">
        <f>[1]txMortH!F9</f>
        <v>3.9980235002852477E-4</v>
      </c>
      <c r="G9" s="9">
        <f>[1]txMortH!G9</f>
        <v>3.8811099006173897E-4</v>
      </c>
      <c r="H9" s="9">
        <f>[1]txMortH!H9</f>
        <v>3.7652081109925295E-4</v>
      </c>
      <c r="I9" s="9">
        <f>[1]txMortH!I9</f>
        <v>3.6471374537044702E-4</v>
      </c>
      <c r="J9" s="9">
        <f>[1]txMortH!J9</f>
        <v>3.5355322403234942E-4</v>
      </c>
      <c r="K9" s="9">
        <f>[1]txMortH!K9</f>
        <v>3.4553123425015432E-4</v>
      </c>
      <c r="L9" s="9">
        <f>[1]txMortH!L9</f>
        <v>3.3240926645845722E-4</v>
      </c>
      <c r="M9" s="9">
        <f>[1]txMortH!M9</f>
        <v>3.1205805218291059E-4</v>
      </c>
      <c r="N9" s="9">
        <f>[1]txMortH!N9</f>
        <v>2.9930829170164046E-4</v>
      </c>
      <c r="O9" s="9">
        <f>[1]txMortH!O9</f>
        <v>2.9171282439490685E-4</v>
      </c>
      <c r="P9" s="55">
        <f>[1]txMortH!P9</f>
        <v>2.8487903644862215E-4</v>
      </c>
      <c r="Q9" s="10">
        <f>[1]txMortH!Q9</f>
        <v>2.7041191300923183E-4</v>
      </c>
      <c r="R9" s="10">
        <f>[1]txMortH!R9</f>
        <v>2.5138133888406823E-4</v>
      </c>
      <c r="S9" s="10">
        <f>[1]txMortH!S9</f>
        <v>2.3842459750289332E-4</v>
      </c>
      <c r="T9" s="10">
        <f>[1]txMortH!T9</f>
        <v>2.3143982111482135E-4</v>
      </c>
      <c r="U9" s="10">
        <f>[1]txMortH!U9</f>
        <v>2.2380849868471487E-4</v>
      </c>
      <c r="V9" s="10">
        <f>[1]txMortH!V9</f>
        <v>2.2382271910348524E-4</v>
      </c>
      <c r="W9" s="10">
        <f>[1]txMortH!W9</f>
        <v>2.2876140690623612E-4</v>
      </c>
      <c r="X9" s="10">
        <f>[1]txMortH!X9</f>
        <v>2.2995078234441988E-4</v>
      </c>
      <c r="Y9" s="10">
        <f>[1]txMortH!Y9</f>
        <v>2.241642885909703E-4</v>
      </c>
      <c r="Z9" s="10">
        <f>[1]txMortH!Z9</f>
        <v>2.2058910926047763E-4</v>
      </c>
      <c r="AA9" s="10">
        <f>[1]txMortH!AA9</f>
        <v>2.1471949921894455E-4</v>
      </c>
      <c r="AB9" s="10">
        <f>[1]txMortH!AB9</f>
        <v>2.0898626631005404E-4</v>
      </c>
      <c r="AC9" s="10">
        <f>[1]txMortH!AC9</f>
        <v>2.04132156026459E-4</v>
      </c>
      <c r="AD9" s="10">
        <f>[1]txMortH!AD9</f>
        <v>2.0018737831388795E-4</v>
      </c>
      <c r="AE9" s="10">
        <f>[1]txMortH!AE9</f>
        <v>1.9537378557431013E-4</v>
      </c>
      <c r="AF9" s="10">
        <f>[1]txMortH!AF9</f>
        <v>2.0429421959608114E-4</v>
      </c>
      <c r="AG9" s="10">
        <f>[1]txMortH!AG9</f>
        <v>2.122571906379823E-4</v>
      </c>
      <c r="AH9" s="10">
        <f>[1]txMortH!AH9</f>
        <v>2.0964039785768937E-4</v>
      </c>
      <c r="AI9" s="10">
        <f>[1]txMortH!AI9</f>
        <v>2.0766833703681647E-4</v>
      </c>
      <c r="AJ9" s="10">
        <f>[1]txMortH!AJ9</f>
        <v>2.0246602049518966E-4</v>
      </c>
      <c r="AK9" s="10">
        <f>[1]txMortH!AK9</f>
        <v>1.9750371109473146E-4</v>
      </c>
      <c r="AL9" s="10">
        <f>[1]txMortH!AL9</f>
        <v>1.9240610621934774E-4</v>
      </c>
      <c r="AM9" s="10">
        <f>[1]txMortH!AM9</f>
        <v>1.9028559771850793E-4</v>
      </c>
      <c r="AN9" s="10">
        <f>[1]txMortH!AN9</f>
        <v>1.8966960044022884E-4</v>
      </c>
      <c r="AO9" s="10">
        <f>[1]txMortH!AO9</f>
        <v>1.8780128164123559E-4</v>
      </c>
      <c r="AP9" s="10">
        <f>[1]txMortH!AP9</f>
        <v>1.8268856394389063E-4</v>
      </c>
      <c r="AQ9" s="10">
        <f>[1]txMortH!AQ9</f>
        <v>1.8008509020512193E-4</v>
      </c>
      <c r="AR9" s="10">
        <f>[1]txMortH!AR9</f>
        <v>1.7752962893783435E-4</v>
      </c>
      <c r="AS9" s="10">
        <f>[1]txMortH!AS9</f>
        <v>1.7248440418108992E-4</v>
      </c>
      <c r="AT9" s="10">
        <f>[1]txMortH!AT9</f>
        <v>1.6999312300547843E-4</v>
      </c>
      <c r="AU9" s="10">
        <f>[1]txMortH!AU9</f>
        <v>1.7009857906936986E-4</v>
      </c>
      <c r="AV9" s="10">
        <f>[1]txMortH!AV9</f>
        <v>1.7025324731741436E-4</v>
      </c>
      <c r="AW9" s="10">
        <f>[1]txMortH!AW9</f>
        <v>1.6778761816154484E-4</v>
      </c>
      <c r="AX9" s="10">
        <f>[1]txMortH!AX9</f>
        <v>1.6262003335058365E-4</v>
      </c>
      <c r="AY9" s="10">
        <f>[1]txMortH!AY9</f>
        <v>1.6007974882032141E-4</v>
      </c>
      <c r="AZ9" s="10">
        <f>[1]txMortH!AZ9</f>
        <v>1.6021937162699089E-4</v>
      </c>
      <c r="BA9" s="10">
        <f>[1]txMortH!BA9</f>
        <v>1.6034261114213346E-4</v>
      </c>
      <c r="BB9" s="10">
        <f>[1]txMortH!BB9</f>
        <v>1.6044289790074625E-4</v>
      </c>
      <c r="BC9" s="10">
        <f>[1]txMortH!BC9</f>
        <v>1.5717756861111402E-4</v>
      </c>
      <c r="BD9" s="10">
        <f>[1]txMortH!BD9</f>
        <v>1.5234377267020426E-4</v>
      </c>
      <c r="BE9" s="10">
        <f>[1]txMortH!BE9</f>
        <v>1.4978530772559331E-4</v>
      </c>
      <c r="BF9" s="10">
        <f>[1]txMortH!BF9</f>
        <v>1.4959233611713774E-4</v>
      </c>
      <c r="BG9" s="10">
        <f>[1]txMortH!BG9</f>
        <v>1.5035091904505116E-4</v>
      </c>
      <c r="BH9" s="10">
        <f>[1]txMortH!BH9</f>
        <v>1.5006747966737747E-4</v>
      </c>
      <c r="BI9" s="10">
        <f>[1]txMortH!BI9</f>
        <v>1.4973053631221894E-4</v>
      </c>
      <c r="BJ9" s="11">
        <f>[1]txMortH!BJ9</f>
        <v>1.5037593984962405E-4</v>
      </c>
    </row>
    <row r="10" spans="1:62" x14ac:dyDescent="0.3">
      <c r="A10" s="4">
        <v>8</v>
      </c>
      <c r="B10" s="5">
        <f>[1]txMortH!B10</f>
        <v>0</v>
      </c>
      <c r="C10" s="9">
        <f>[1]txMortH!C10</f>
        <v>4.3582243967134999E-4</v>
      </c>
      <c r="D10" s="9">
        <f>[1]txMortH!D10</f>
        <v>4.2342627991642106E-4</v>
      </c>
      <c r="E10" s="9">
        <f>[1]txMortH!E10</f>
        <v>4.1071205491220172E-4</v>
      </c>
      <c r="F10" s="9">
        <f>[1]txMortH!F10</f>
        <v>3.9983094166746042E-4</v>
      </c>
      <c r="G10" s="9">
        <f>[1]txMortH!G10</f>
        <v>3.8884194658155474E-4</v>
      </c>
      <c r="H10" s="9">
        <f>[1]txMortH!H10</f>
        <v>3.7658045575920273E-4</v>
      </c>
      <c r="I10" s="9">
        <f>[1]txMortH!I10</f>
        <v>3.6470290805728654E-4</v>
      </c>
      <c r="J10" s="9">
        <f>[1]txMortH!J10</f>
        <v>3.5371096760932494E-4</v>
      </c>
      <c r="K10" s="9">
        <f>[1]txMortH!K10</f>
        <v>3.4462968564909967E-4</v>
      </c>
      <c r="L10" s="9">
        <f>[1]txMortH!L10</f>
        <v>3.3134241749487964E-4</v>
      </c>
      <c r="M10" s="9">
        <f>[1]txMortH!M10</f>
        <v>3.12241126616963E-4</v>
      </c>
      <c r="N10" s="9">
        <f>[1]txMortH!N10</f>
        <v>2.9865721603360921E-4</v>
      </c>
      <c r="O10" s="9">
        <f>[1]txMortH!O10</f>
        <v>2.9136922724718519E-4</v>
      </c>
      <c r="P10" s="55">
        <f>[1]txMortH!P10</f>
        <v>2.8426081336574449E-4</v>
      </c>
      <c r="Q10" s="10">
        <f>[1]txMortH!Q10</f>
        <v>2.7181207848489682E-4</v>
      </c>
      <c r="R10" s="10">
        <f>[1]txMortH!R10</f>
        <v>2.5187135453436679E-4</v>
      </c>
      <c r="S10" s="10">
        <f>[1]txMortH!S10</f>
        <v>2.3885440518015097E-4</v>
      </c>
      <c r="T10" s="10">
        <f>[1]txMortH!T10</f>
        <v>2.3273409889762572E-4</v>
      </c>
      <c r="U10" s="10">
        <f>[1]txMortH!U10</f>
        <v>2.250174024250077E-4</v>
      </c>
      <c r="V10" s="10">
        <f>[1]txMortH!V10</f>
        <v>2.2582758588997733E-4</v>
      </c>
      <c r="W10" s="10">
        <f>[1]txMortH!W10</f>
        <v>2.2952854836166513E-4</v>
      </c>
      <c r="X10" s="10">
        <f>[1]txMortH!X10</f>
        <v>2.3049953697900028E-4</v>
      </c>
      <c r="Y10" s="10">
        <f>[1]txMortH!Y10</f>
        <v>2.2522553265838472E-4</v>
      </c>
      <c r="Z10" s="10">
        <f>[1]txMortH!Z10</f>
        <v>2.1937718988529511E-4</v>
      </c>
      <c r="AA10" s="10">
        <f>[1]txMortH!AA10</f>
        <v>2.157421109019349E-4</v>
      </c>
      <c r="AB10" s="10">
        <f>[1]txMortH!AB10</f>
        <v>2.0981153758244743E-4</v>
      </c>
      <c r="AC10" s="10">
        <f>[1]txMortH!AC10</f>
        <v>2.0437659411953776E-4</v>
      </c>
      <c r="AD10" s="10">
        <f>[1]txMortH!AD10</f>
        <v>2.0055329540921197E-4</v>
      </c>
      <c r="AE10" s="10">
        <f>[1]txMortH!AE10</f>
        <v>1.9656677999455323E-4</v>
      </c>
      <c r="AF10" s="10">
        <f>[1]txMortH!AF10</f>
        <v>2.0429402351157739E-4</v>
      </c>
      <c r="AG10" s="10">
        <f>[1]txMortH!AG10</f>
        <v>2.1257150898077202E-4</v>
      </c>
      <c r="AH10" s="10">
        <f>[1]txMortH!AH10</f>
        <v>2.0965265021385328E-4</v>
      </c>
      <c r="AI10" s="10">
        <f>[1]txMortH!AI10</f>
        <v>2.0738854205089668E-4</v>
      </c>
      <c r="AJ10" s="10">
        <f>[1]txMortH!AJ10</f>
        <v>2.0268252644542811E-4</v>
      </c>
      <c r="AK10" s="10">
        <f>[1]txMortH!AK10</f>
        <v>1.9742433565733702E-4</v>
      </c>
      <c r="AL10" s="10">
        <f>[1]txMortH!AL10</f>
        <v>1.9240615952564573E-4</v>
      </c>
      <c r="AM10" s="10">
        <f>[1]txMortH!AM10</f>
        <v>1.9004712050664326E-4</v>
      </c>
      <c r="AN10" s="10">
        <f>[1]txMortH!AN10</f>
        <v>1.9032181321849509E-4</v>
      </c>
      <c r="AO10" s="10">
        <f>[1]txMortH!AO10</f>
        <v>1.8726302068279354E-4</v>
      </c>
      <c r="AP10" s="10">
        <f>[1]txMortH!AP10</f>
        <v>1.8250450314481916E-4</v>
      </c>
      <c r="AQ10" s="10">
        <f>[1]txMortH!AQ10</f>
        <v>1.8024110968994396E-4</v>
      </c>
      <c r="AR10" s="10">
        <f>[1]txMortH!AR10</f>
        <v>1.7761589437107712E-4</v>
      </c>
      <c r="AS10" s="10">
        <f>[1]txMortH!AS10</f>
        <v>1.7251158352169353E-4</v>
      </c>
      <c r="AT10" s="10">
        <f>[1]txMortH!AT10</f>
        <v>1.6996425651685451E-4</v>
      </c>
      <c r="AU10" s="10">
        <f>[1]txMortH!AU10</f>
        <v>1.7002202558058656E-4</v>
      </c>
      <c r="AV10" s="10">
        <f>[1]txMortH!AV10</f>
        <v>1.7012751751836031E-4</v>
      </c>
      <c r="AW10" s="10">
        <f>[1]txMortH!AW10</f>
        <v>1.6764900793041251E-4</v>
      </c>
      <c r="AX10" s="10">
        <f>[1]txMortH!AX10</f>
        <v>1.6248785780625409E-4</v>
      </c>
      <c r="AY10" s="10">
        <f>[1]txMortH!AY10</f>
        <v>1.5995025367391354E-4</v>
      </c>
      <c r="AZ10" s="10">
        <f>[1]txMortH!AZ10</f>
        <v>1.601053784490883E-4</v>
      </c>
      <c r="BA10" s="10">
        <f>[1]txMortH!BA10</f>
        <v>1.6024504598756534E-4</v>
      </c>
      <c r="BB10" s="10">
        <f>[1]txMortH!BB10</f>
        <v>1.6036832501811136E-4</v>
      </c>
      <c r="BC10" s="10">
        <f>[1]txMortH!BC10</f>
        <v>1.5763684435579864E-4</v>
      </c>
      <c r="BD10" s="10">
        <f>[1]txMortH!BD10</f>
        <v>1.5242372840862939E-4</v>
      </c>
      <c r="BE10" s="10">
        <f>[1]txMortH!BE10</f>
        <v>1.4994809860973928E-4</v>
      </c>
      <c r="BF10" s="10">
        <f>[1]txMortH!BF10</f>
        <v>1.498077467250362E-4</v>
      </c>
      <c r="BG10" s="10">
        <f>[1]txMortH!BG10</f>
        <v>1.4961471733222097E-4</v>
      </c>
      <c r="BH10" s="10">
        <f>[1]txMortH!BH10</f>
        <v>1.5037352784316241E-4</v>
      </c>
      <c r="BI10" s="10">
        <f>[1]txMortH!BI10</f>
        <v>1.5009000329589534E-4</v>
      </c>
      <c r="BJ10" s="11">
        <f>[1]txMortH!BJ10</f>
        <v>1.4975295890306983E-4</v>
      </c>
    </row>
    <row r="11" spans="1:62" x14ac:dyDescent="0.3">
      <c r="A11" s="4">
        <v>9</v>
      </c>
      <c r="B11" s="5">
        <f>[1]txMortH!B11</f>
        <v>0</v>
      </c>
      <c r="C11" s="9">
        <f>[1]txMortH!C11</f>
        <v>4.5490184475642411E-4</v>
      </c>
      <c r="D11" s="9">
        <f>[1]txMortH!D11</f>
        <v>4.4227864694651052E-4</v>
      </c>
      <c r="E11" s="9">
        <f>[1]txMortH!E11</f>
        <v>4.3044872782290502E-4</v>
      </c>
      <c r="F11" s="9">
        <f>[1]txMortH!F11</f>
        <v>4.2000909639265828E-4</v>
      </c>
      <c r="G11" s="9">
        <f>[1]txMortH!G11</f>
        <v>4.0883284357079685E-4</v>
      </c>
      <c r="H11" s="9">
        <f>[1]txMortH!H11</f>
        <v>3.9868746838020523E-4</v>
      </c>
      <c r="I11" s="9">
        <f>[1]txMortH!I11</f>
        <v>3.8697859763287641E-4</v>
      </c>
      <c r="J11" s="9">
        <f>[1]txMortH!J11</f>
        <v>3.7651074223311312E-4</v>
      </c>
      <c r="K11" s="9">
        <f>[1]txMortH!K11</f>
        <v>3.6668532459076318E-4</v>
      </c>
      <c r="L11" s="9">
        <f>[1]txMortH!L11</f>
        <v>3.535141855344258E-4</v>
      </c>
      <c r="M11" s="9">
        <f>[1]txMortH!M11</f>
        <v>3.3316636851520574E-4</v>
      </c>
      <c r="N11" s="9">
        <f>[1]txMortH!N11</f>
        <v>3.1986852939864136E-4</v>
      </c>
      <c r="O11" s="9">
        <f>[1]txMortH!O11</f>
        <v>3.1253796676004658E-4</v>
      </c>
      <c r="P11" s="55">
        <f>[1]txMortH!P11</f>
        <v>3.0245676979738669E-4</v>
      </c>
      <c r="Q11" s="10">
        <f>[1]txMortH!Q11</f>
        <v>2.9037107795513631E-4</v>
      </c>
      <c r="R11" s="10">
        <f>[1]txMortH!R11</f>
        <v>2.7035408433457111E-4</v>
      </c>
      <c r="S11" s="10">
        <f>[1]txMortH!S11</f>
        <v>2.5689665122184143E-4</v>
      </c>
      <c r="T11" s="10">
        <f>[1]txMortH!T11</f>
        <v>2.4929806227415232E-4</v>
      </c>
      <c r="U11" s="10">
        <f>[1]txMortH!U11</f>
        <v>2.4300614891774449E-4</v>
      </c>
      <c r="V11" s="10">
        <f>[1]txMortH!V11</f>
        <v>2.4158297079695826E-4</v>
      </c>
      <c r="W11" s="10">
        <f>[1]txMortH!W11</f>
        <v>2.4853309659762459E-4</v>
      </c>
      <c r="X11" s="10">
        <f>[1]txMortH!X11</f>
        <v>2.4522003923520627E-4</v>
      </c>
      <c r="Y11" s="10">
        <f>[1]txMortH!Y11</f>
        <v>2.4100121680334637E-4</v>
      </c>
      <c r="Z11" s="10">
        <f>[1]txMortH!Z11</f>
        <v>2.3483296481396654E-4</v>
      </c>
      <c r="AA11" s="10">
        <f>[1]txMortH!AA11</f>
        <v>2.3082813394113469E-4</v>
      </c>
      <c r="AB11" s="10">
        <f>[1]txMortH!AB11</f>
        <v>2.2453142180850618E-4</v>
      </c>
      <c r="AC11" s="10">
        <f>[1]txMortH!AC11</f>
        <v>2.201179294192921E-4</v>
      </c>
      <c r="AD11" s="10">
        <f>[1]txMortH!AD11</f>
        <v>2.137257007840189E-4</v>
      </c>
      <c r="AE11" s="10">
        <f>[1]txMortH!AE11</f>
        <v>2.1073152080086668E-4</v>
      </c>
      <c r="AF11" s="10">
        <f>[1]txMortH!AF11</f>
        <v>2.1967030416282548E-4</v>
      </c>
      <c r="AG11" s="10">
        <f>[1]txMortH!AG11</f>
        <v>2.246976391570618E-4</v>
      </c>
      <c r="AH11" s="10">
        <f>[1]txMortH!AH11</f>
        <v>2.2272298501205325E-4</v>
      </c>
      <c r="AI11" s="10">
        <f>[1]txMortH!AI11</f>
        <v>2.1991648472772751E-4</v>
      </c>
      <c r="AJ11" s="10">
        <f>[1]txMortH!AJ11</f>
        <v>2.1508536822461956E-4</v>
      </c>
      <c r="AK11" s="10">
        <f>[1]txMortH!AK11</f>
        <v>2.1007379277206877E-4</v>
      </c>
      <c r="AL11" s="10">
        <f>[1]txMortH!AL11</f>
        <v>2.0489207192806567E-4</v>
      </c>
      <c r="AM11" s="10">
        <f>[1]txMortH!AM11</f>
        <v>2.0232164082850711E-4</v>
      </c>
      <c r="AN11" s="10">
        <f>[1]txMortH!AN11</f>
        <v>2.000666090027578E-4</v>
      </c>
      <c r="AO11" s="10">
        <f>[1]txMortH!AO11</f>
        <v>2.0003726500662623E-4</v>
      </c>
      <c r="AP11" s="10">
        <f>[1]txMortH!AP11</f>
        <v>1.9259083121062677E-4</v>
      </c>
      <c r="AQ11" s="10">
        <f>[1]txMortH!AQ11</f>
        <v>1.8992082393642288E-4</v>
      </c>
      <c r="AR11" s="10">
        <f>[1]txMortH!AR11</f>
        <v>1.901969199676169E-4</v>
      </c>
      <c r="AS11" s="10">
        <f>[1]txMortH!AS11</f>
        <v>1.826511438215123E-4</v>
      </c>
      <c r="AT11" s="10">
        <f>[1]txMortH!AT11</f>
        <v>1.8011588016065663E-4</v>
      </c>
      <c r="AU11" s="10">
        <f>[1]txMortH!AU11</f>
        <v>1.8019273823264922E-4</v>
      </c>
      <c r="AV11" s="10">
        <f>[1]txMortH!AV11</f>
        <v>1.7992763387861282E-4</v>
      </c>
      <c r="AW11" s="10">
        <f>[1]txMortH!AW11</f>
        <v>1.77535700302375E-4</v>
      </c>
      <c r="AX11" s="10">
        <f>[1]txMortH!AX11</f>
        <v>1.7250506322113041E-4</v>
      </c>
      <c r="AY11" s="10">
        <f>[1]txMortH!AY11</f>
        <v>1.700622880881802E-4</v>
      </c>
      <c r="AZ11" s="10">
        <f>[1]txMortH!AZ11</f>
        <v>1.6986198938048007E-4</v>
      </c>
      <c r="BA11" s="10">
        <f>[1]txMortH!BA11</f>
        <v>1.7013920480393049E-4</v>
      </c>
      <c r="BB11" s="10">
        <f>[1]txMortH!BB11</f>
        <v>1.6763949770785225E-4</v>
      </c>
      <c r="BC11" s="10">
        <f>[1]txMortH!BC11</f>
        <v>1.6785423538199427E-4</v>
      </c>
      <c r="BD11" s="10">
        <f>[1]txMortH!BD11</f>
        <v>1.6238164785273873E-4</v>
      </c>
      <c r="BE11" s="10">
        <f>[1]txMortH!BE11</f>
        <v>1.6009282516525402E-4</v>
      </c>
      <c r="BF11" s="10">
        <f>[1]txMortH!BF11</f>
        <v>1.6012988420335624E-4</v>
      </c>
      <c r="BG11" s="10">
        <f>[1]txMortH!BG11</f>
        <v>1.5717480972544842E-4</v>
      </c>
      <c r="BH11" s="10">
        <f>[1]txMortH!BH11</f>
        <v>1.5706941179734974E-4</v>
      </c>
      <c r="BI11" s="10">
        <f>[1]txMortH!BI11</f>
        <v>1.5791595061391705E-4</v>
      </c>
      <c r="BJ11" s="11">
        <f>[1]txMortH!BJ11</f>
        <v>1.5011253368657111E-4</v>
      </c>
    </row>
    <row r="12" spans="1:62" x14ac:dyDescent="0.3">
      <c r="A12" s="4">
        <v>10</v>
      </c>
      <c r="B12" s="5">
        <f>[1]txMortH!B12</f>
        <v>0</v>
      </c>
      <c r="C12" s="9">
        <f>[1]txMortH!C12</f>
        <v>4.9321369754103019E-4</v>
      </c>
      <c r="D12" s="9">
        <f>[1]txMortH!D12</f>
        <v>4.810152666845411E-4</v>
      </c>
      <c r="E12" s="9">
        <f>[1]txMortH!E12</f>
        <v>4.7013542409123305E-4</v>
      </c>
      <c r="F12" s="9">
        <f>[1]txMortH!F12</f>
        <v>4.5974899017889401E-4</v>
      </c>
      <c r="G12" s="9">
        <f>[1]txMortH!G12</f>
        <v>4.4959382409377583E-4</v>
      </c>
      <c r="H12" s="9">
        <f>[1]txMortH!H12</f>
        <v>4.3897504749378926E-4</v>
      </c>
      <c r="I12" s="9">
        <f>[1]txMortH!I12</f>
        <v>4.3023563674874239E-4</v>
      </c>
      <c r="J12" s="9">
        <f>[1]txMortH!J12</f>
        <v>4.2105899330125644E-4</v>
      </c>
      <c r="K12" s="9">
        <f>[1]txMortH!K12</f>
        <v>4.1227373380393889E-4</v>
      </c>
      <c r="L12" s="9">
        <f>[1]txMortH!L12</f>
        <v>3.9739541729661413E-4</v>
      </c>
      <c r="M12" s="9">
        <f>[1]txMortH!M12</f>
        <v>3.7769158299454255E-4</v>
      </c>
      <c r="N12" s="9">
        <f>[1]txMortH!N12</f>
        <v>3.6219995384455922E-4</v>
      </c>
      <c r="O12" s="9">
        <f>[1]txMortH!O12</f>
        <v>3.5417702822866274E-4</v>
      </c>
      <c r="P12" s="55">
        <f>[1]txMortH!P12</f>
        <v>3.4551998262125489E-4</v>
      </c>
      <c r="Q12" s="10">
        <f>[1]txMortH!Q12</f>
        <v>3.2813747621523916E-4</v>
      </c>
      <c r="R12" s="10">
        <f>[1]txMortH!R12</f>
        <v>3.085553997194951E-4</v>
      </c>
      <c r="S12" s="10">
        <f>[1]txMortH!S12</f>
        <v>2.9337319211447123E-4</v>
      </c>
      <c r="T12" s="10">
        <f>[1]txMortH!T12</f>
        <v>2.8582849297315011E-4</v>
      </c>
      <c r="U12" s="10">
        <f>[1]txMortH!U12</f>
        <v>2.7707075757442184E-4</v>
      </c>
      <c r="V12" s="10">
        <f>[1]txMortH!V12</f>
        <v>2.7532828586103014E-4</v>
      </c>
      <c r="W12" s="10">
        <f>[1]txMortH!W12</f>
        <v>2.8051690260103305E-4</v>
      </c>
      <c r="X12" s="10">
        <f>[1]txMortH!X12</f>
        <v>2.7946922521672821E-4</v>
      </c>
      <c r="Y12" s="10">
        <f>[1]txMortH!Y12</f>
        <v>2.705771780630801E-4</v>
      </c>
      <c r="Z12" s="10">
        <f>[1]txMortH!Z12</f>
        <v>2.6499997639949319E-4</v>
      </c>
      <c r="AA12" s="10">
        <f>[1]txMortH!AA12</f>
        <v>2.5947245153669146E-4</v>
      </c>
      <c r="AB12" s="10">
        <f>[1]txMortH!AB12</f>
        <v>2.5577021051270866E-4</v>
      </c>
      <c r="AC12" s="10">
        <f>[1]txMortH!AC12</f>
        <v>2.4942174733751907E-4</v>
      </c>
      <c r="AD12" s="10">
        <f>[1]txMortH!AD12</f>
        <v>2.4388499955045872E-4</v>
      </c>
      <c r="AE12" s="10">
        <f>[1]txMortH!AE12</f>
        <v>2.3812354350749893E-4</v>
      </c>
      <c r="AF12" s="10">
        <f>[1]txMortH!AF12</f>
        <v>2.4627027293265162E-4</v>
      </c>
      <c r="AG12" s="10">
        <f>[1]txMortH!AG12</f>
        <v>2.552462815340851E-4</v>
      </c>
      <c r="AH12" s="10">
        <f>[1]txMortH!AH12</f>
        <v>2.4733650427618159E-4</v>
      </c>
      <c r="AI12" s="10">
        <f>[1]txMortH!AI12</f>
        <v>2.4486568331004487E-4</v>
      </c>
      <c r="AJ12" s="10">
        <f>[1]txMortH!AJ12</f>
        <v>2.400329534199774E-4</v>
      </c>
      <c r="AK12" s="10">
        <f>[1]txMortH!AK12</f>
        <v>2.3503939780915721E-4</v>
      </c>
      <c r="AL12" s="10">
        <f>[1]txMortH!AL12</f>
        <v>2.2985499013635741E-4</v>
      </c>
      <c r="AM12" s="10">
        <f>[1]txMortH!AM12</f>
        <v>2.2761991697739522E-4</v>
      </c>
      <c r="AN12" s="10">
        <f>[1]txMortH!AN12</f>
        <v>2.2489407449566813E-4</v>
      </c>
      <c r="AO12" s="10">
        <f>[1]txMortH!AO12</f>
        <v>2.2007956415459091E-4</v>
      </c>
      <c r="AP12" s="10">
        <f>[1]txMortH!AP12</f>
        <v>2.1742480288565875E-4</v>
      </c>
      <c r="AQ12" s="10">
        <f>[1]txMortH!AQ12</f>
        <v>2.1014118555466685E-4</v>
      </c>
      <c r="AR12" s="10">
        <f>[1]txMortH!AR12</f>
        <v>2.1006248538383586E-4</v>
      </c>
      <c r="AS12" s="10">
        <f>[1]txMortH!AS12</f>
        <v>2.0760427151991968E-4</v>
      </c>
      <c r="AT12" s="10">
        <f>[1]txMortH!AT12</f>
        <v>2.0020370727214941E-4</v>
      </c>
      <c r="AU12" s="10">
        <f>[1]txMortH!AU12</f>
        <v>1.9993299087968833E-4</v>
      </c>
      <c r="AV12" s="10">
        <f>[1]txMortH!AV12</f>
        <v>2.0020505077812179E-4</v>
      </c>
      <c r="AW12" s="10">
        <f>[1]txMortH!AW12</f>
        <v>1.9757141777249394E-4</v>
      </c>
      <c r="AX12" s="10">
        <f>[1]txMortH!AX12</f>
        <v>1.9232973391637172E-4</v>
      </c>
      <c r="AY12" s="10">
        <f>[1]txMortH!AY12</f>
        <v>1.9009704168613002E-4</v>
      </c>
      <c r="AZ12" s="10">
        <f>[1]txMortH!AZ12</f>
        <v>1.9007776312224931E-4</v>
      </c>
      <c r="BA12" s="10">
        <f>[1]txMortH!BA12</f>
        <v>1.8966837697803442E-4</v>
      </c>
      <c r="BB12" s="10">
        <f>[1]txMortH!BB12</f>
        <v>1.8745984628292604E-4</v>
      </c>
      <c r="BC12" s="10">
        <f>[1]txMortH!BC12</f>
        <v>1.8240895904366114E-4</v>
      </c>
      <c r="BD12" s="10">
        <f>[1]txMortH!BD12</f>
        <v>1.8280666050471427E-4</v>
      </c>
      <c r="BE12" s="10">
        <f>[1]txMortH!BE12</f>
        <v>1.798776831754407E-4</v>
      </c>
      <c r="BF12" s="10">
        <f>[1]txMortH!BF12</f>
        <v>1.8019482071332293E-4</v>
      </c>
      <c r="BG12" s="10">
        <f>[1]txMortH!BG12</f>
        <v>1.7757606255322444E-4</v>
      </c>
      <c r="BH12" s="10">
        <f>[1]txMortH!BH12</f>
        <v>1.7238204562639327E-4</v>
      </c>
      <c r="BI12" s="10">
        <f>[1]txMortH!BI12</f>
        <v>1.7245788162253132E-4</v>
      </c>
      <c r="BJ12" s="11">
        <f>[1]txMortH!BJ12</f>
        <v>1.6546313130452134E-4</v>
      </c>
    </row>
    <row r="13" spans="1:62" x14ac:dyDescent="0.3">
      <c r="A13" s="4">
        <v>11</v>
      </c>
      <c r="B13" s="5">
        <f>[1]txMortH!B13</f>
        <v>0</v>
      </c>
      <c r="C13" s="9">
        <f>[1]txMortH!C13</f>
        <v>5.1294643920464663E-4</v>
      </c>
      <c r="D13" s="9">
        <f>[1]txMortH!D13</f>
        <v>5.0113408575415571E-4</v>
      </c>
      <c r="E13" s="9">
        <f>[1]txMortH!E13</f>
        <v>4.8951152502061702E-4</v>
      </c>
      <c r="F13" s="9">
        <f>[1]txMortH!F13</f>
        <v>4.792056140078647E-4</v>
      </c>
      <c r="G13" s="9">
        <f>[1]txMortH!G13</f>
        <v>4.6996050161859422E-4</v>
      </c>
      <c r="H13" s="9">
        <f>[1]txMortH!H13</f>
        <v>4.597982142693949E-4</v>
      </c>
      <c r="I13" s="9">
        <f>[1]txMortH!I13</f>
        <v>4.503110201414953E-4</v>
      </c>
      <c r="J13" s="9">
        <f>[1]txMortH!J13</f>
        <v>4.4270142058347532E-4</v>
      </c>
      <c r="K13" s="9">
        <f>[1]txMortH!K13</f>
        <v>4.3379258497029904E-4</v>
      </c>
      <c r="L13" s="9">
        <f>[1]txMortH!L13</f>
        <v>4.2071730590423719E-4</v>
      </c>
      <c r="M13" s="9">
        <f>[1]txMortH!M13</f>
        <v>3.9927313426266512E-4</v>
      </c>
      <c r="N13" s="9">
        <f>[1]txMortH!N13</f>
        <v>3.8293290947499981E-4</v>
      </c>
      <c r="O13" s="9">
        <f>[1]txMortH!O13</f>
        <v>3.7551343083506625E-4</v>
      </c>
      <c r="P13" s="55">
        <f>[1]txMortH!P13</f>
        <v>3.6561597738921775E-4</v>
      </c>
      <c r="Q13" s="10">
        <f>[1]txMortH!Q13</f>
        <v>3.5004957077814373E-4</v>
      </c>
      <c r="R13" s="10">
        <f>[1]txMortH!R13</f>
        <v>3.2884379711319787E-4</v>
      </c>
      <c r="S13" s="10">
        <f>[1]txMortH!S13</f>
        <v>3.1287714216751147E-4</v>
      </c>
      <c r="T13" s="10">
        <f>[1]txMortH!T13</f>
        <v>3.0325582306262066E-4</v>
      </c>
      <c r="U13" s="10">
        <f>[1]txMortH!U13</f>
        <v>2.9584843619421565E-4</v>
      </c>
      <c r="V13" s="10">
        <f>[1]txMortH!V13</f>
        <v>2.9226873606369441E-4</v>
      </c>
      <c r="W13" s="10">
        <f>[1]txMortH!W13</f>
        <v>2.9745511335244371E-4</v>
      </c>
      <c r="X13" s="10">
        <f>[1]txMortH!X13</f>
        <v>2.9615382372172685E-4</v>
      </c>
      <c r="Y13" s="10">
        <f>[1]txMortH!Y13</f>
        <v>2.8776316697162117E-4</v>
      </c>
      <c r="Z13" s="10">
        <f>[1]txMortH!Z13</f>
        <v>2.8064096665665725E-4</v>
      </c>
      <c r="AA13" s="10">
        <f>[1]txMortH!AA13</f>
        <v>2.7316709934986232E-4</v>
      </c>
      <c r="AB13" s="10">
        <f>[1]txMortH!AB13</f>
        <v>2.7081280039559843E-4</v>
      </c>
      <c r="AC13" s="10">
        <f>[1]txMortH!AC13</f>
        <v>2.6482757857703923E-4</v>
      </c>
      <c r="AD13" s="10">
        <f>[1]txMortH!AD13</f>
        <v>2.585849141771016E-4</v>
      </c>
      <c r="AE13" s="10">
        <f>[1]txMortH!AE13</f>
        <v>2.5350696436031981E-4</v>
      </c>
      <c r="AF13" s="10">
        <f>[1]txMortH!AF13</f>
        <v>2.6003144732930514E-4</v>
      </c>
      <c r="AG13" s="10">
        <f>[1]txMortH!AG13</f>
        <v>2.6771016878419734E-4</v>
      </c>
      <c r="AH13" s="10">
        <f>[1]txMortH!AH13</f>
        <v>2.6264005638153065E-4</v>
      </c>
      <c r="AI13" s="10">
        <f>[1]txMortH!AI13</f>
        <v>2.5740054339291695E-4</v>
      </c>
      <c r="AJ13" s="10">
        <f>[1]txMortH!AJ13</f>
        <v>2.5241819628098866E-4</v>
      </c>
      <c r="AK13" s="10">
        <f>[1]txMortH!AK13</f>
        <v>2.4728816152423422E-4</v>
      </c>
      <c r="AL13" s="10">
        <f>[1]txMortH!AL13</f>
        <v>2.4237198317716358E-4</v>
      </c>
      <c r="AM13" s="10">
        <f>[1]txMortH!AM13</f>
        <v>2.3997355646229434E-4</v>
      </c>
      <c r="AN13" s="10">
        <f>[1]txMortH!AN13</f>
        <v>2.3745442596272709E-4</v>
      </c>
      <c r="AO13" s="10">
        <f>[1]txMortH!AO13</f>
        <v>2.3245829389844419E-4</v>
      </c>
      <c r="AP13" s="10">
        <f>[1]txMortH!AP13</f>
        <v>2.2772090525851517E-4</v>
      </c>
      <c r="AQ13" s="10">
        <f>[1]txMortH!AQ13</f>
        <v>2.2271894644254901E-4</v>
      </c>
      <c r="AR13" s="10">
        <f>[1]txMortH!AR13</f>
        <v>2.1996356751578035E-4</v>
      </c>
      <c r="AS13" s="10">
        <f>[1]txMortH!AS13</f>
        <v>2.1749532385053721E-4</v>
      </c>
      <c r="AT13" s="10">
        <f>[1]txMortH!AT13</f>
        <v>2.1261264540595366E-4</v>
      </c>
      <c r="AU13" s="10">
        <f>[1]txMortH!AU13</f>
        <v>2.1025809180769394E-4</v>
      </c>
      <c r="AV13" s="10">
        <f>[1]txMortH!AV13</f>
        <v>2.0965790397667997E-4</v>
      </c>
      <c r="AW13" s="10">
        <f>[1]txMortH!AW13</f>
        <v>2.074747012661909E-4</v>
      </c>
      <c r="AX13" s="10">
        <f>[1]txMortH!AX13</f>
        <v>2.0276708334156717E-4</v>
      </c>
      <c r="AY13" s="10">
        <f>[1]txMortH!AY13</f>
        <v>1.9975022537036297E-4</v>
      </c>
      <c r="AZ13" s="10">
        <f>[1]txMortH!AZ13</f>
        <v>2.0023466097110297E-4</v>
      </c>
      <c r="BA13" s="10">
        <f>[1]txMortH!BA13</f>
        <v>1.9988806268489645E-4</v>
      </c>
      <c r="BB13" s="10">
        <f>[1]txMortH!BB13</f>
        <v>1.9734842831531873E-4</v>
      </c>
      <c r="BC13" s="10">
        <f>[1]txMortH!BC13</f>
        <v>1.9250233005184365E-4</v>
      </c>
      <c r="BD13" s="10">
        <f>[1]txMortH!BD13</f>
        <v>1.8981504090698418E-4</v>
      </c>
      <c r="BE13" s="10">
        <f>[1]txMortH!BE13</f>
        <v>1.9030436571275047E-4</v>
      </c>
      <c r="BF13" s="10">
        <f>[1]txMortH!BF13</f>
        <v>1.8982822906317407E-4</v>
      </c>
      <c r="BG13" s="10">
        <f>[1]txMortH!BG13</f>
        <v>1.874000254328606E-4</v>
      </c>
      <c r="BH13" s="10">
        <f>[1]txMortH!BH13</f>
        <v>1.8244837001497334E-4</v>
      </c>
      <c r="BI13" s="10">
        <f>[1]txMortH!BI13</f>
        <v>1.8025007738997888E-4</v>
      </c>
      <c r="BJ13" s="11">
        <f>[1]txMortH!BJ13</f>
        <v>1.8041952496133866E-4</v>
      </c>
    </row>
    <row r="14" spans="1:62" x14ac:dyDescent="0.3">
      <c r="A14" s="4">
        <v>12</v>
      </c>
      <c r="B14" s="5">
        <f>[1]txMortH!B14</f>
        <v>0</v>
      </c>
      <c r="C14" s="9">
        <f>[1]txMortH!C14</f>
        <v>5.1482292927722837E-4</v>
      </c>
      <c r="D14" s="9">
        <f>[1]txMortH!D14</f>
        <v>5.0015603279525661E-4</v>
      </c>
      <c r="E14" s="9">
        <f>[1]txMortH!E14</f>
        <v>4.897290488057774E-4</v>
      </c>
      <c r="F14" s="9">
        <f>[1]txMortH!F14</f>
        <v>4.7920719414786022E-4</v>
      </c>
      <c r="G14" s="9">
        <f>[1]txMortH!G14</f>
        <v>4.6915933724109196E-4</v>
      </c>
      <c r="H14" s="9">
        <f>[1]txMortH!H14</f>
        <v>4.5989566938243152E-4</v>
      </c>
      <c r="I14" s="9">
        <f>[1]txMortH!I14</f>
        <v>4.5029317628692131E-4</v>
      </c>
      <c r="J14" s="9">
        <f>[1]txMortH!J14</f>
        <v>4.4251301685320396E-4</v>
      </c>
      <c r="K14" s="9">
        <f>[1]txMortH!K14</f>
        <v>4.3375783919491804E-4</v>
      </c>
      <c r="L14" s="9">
        <f>[1]txMortH!L14</f>
        <v>4.197125069191219E-4</v>
      </c>
      <c r="M14" s="9">
        <f>[1]txMortH!M14</f>
        <v>3.9950360038005595E-4</v>
      </c>
      <c r="N14" s="9">
        <f>[1]txMortH!N14</f>
        <v>3.834169454850296E-4</v>
      </c>
      <c r="O14" s="9">
        <f>[1]txMortH!O14</f>
        <v>3.7316771255553632E-4</v>
      </c>
      <c r="P14" s="55">
        <f>[1]txMortH!P14</f>
        <v>3.6533746866693943E-4</v>
      </c>
      <c r="Q14" s="10">
        <f>[1]txMortH!Q14</f>
        <v>3.4921528077894729E-4</v>
      </c>
      <c r="R14" s="10">
        <f>[1]txMortH!R14</f>
        <v>3.2901733098790979E-4</v>
      </c>
      <c r="S14" s="10">
        <f>[1]txMortH!S14</f>
        <v>3.1376648985795963E-4</v>
      </c>
      <c r="T14" s="10">
        <f>[1]txMortH!T14</f>
        <v>3.0452324155181903E-4</v>
      </c>
      <c r="U14" s="10">
        <f>[1]txMortH!U14</f>
        <v>2.9477558486781932E-4</v>
      </c>
      <c r="V14" s="10">
        <f>[1]txMortH!V14</f>
        <v>2.9282931497814181E-4</v>
      </c>
      <c r="W14" s="10">
        <f>[1]txMortH!W14</f>
        <v>2.9645003446507307E-4</v>
      </c>
      <c r="X14" s="10">
        <f>[1]txMortH!X14</f>
        <v>2.962658991238583E-4</v>
      </c>
      <c r="Y14" s="10">
        <f>[1]txMortH!Y14</f>
        <v>2.8878596454836274E-4</v>
      </c>
      <c r="Z14" s="10">
        <f>[1]txMortH!Z14</f>
        <v>2.8127306291250373E-4</v>
      </c>
      <c r="AA14" s="10">
        <f>[1]txMortH!AA14</f>
        <v>2.7505809186940266E-4</v>
      </c>
      <c r="AB14" s="10">
        <f>[1]txMortH!AB14</f>
        <v>2.6953014048626073E-4</v>
      </c>
      <c r="AC14" s="10">
        <f>[1]txMortH!AC14</f>
        <v>2.6576175585854372E-4</v>
      </c>
      <c r="AD14" s="10">
        <f>[1]txMortH!AD14</f>
        <v>2.5936390138638651E-4</v>
      </c>
      <c r="AE14" s="10">
        <f>[1]txMortH!AE14</f>
        <v>2.5445078879744525E-4</v>
      </c>
      <c r="AF14" s="10">
        <f>[1]txMortH!AF14</f>
        <v>2.6065368828510416E-4</v>
      </c>
      <c r="AG14" s="10">
        <f>[1]txMortH!AG14</f>
        <v>2.6762529306223525E-4</v>
      </c>
      <c r="AH14" s="10">
        <f>[1]txMortH!AH14</f>
        <v>2.6270819171248059E-4</v>
      </c>
      <c r="AI14" s="10">
        <f>[1]txMortH!AI14</f>
        <v>2.5757878869819021E-4</v>
      </c>
      <c r="AJ14" s="10">
        <f>[1]txMortH!AJ14</f>
        <v>2.5227977938670454E-4</v>
      </c>
      <c r="AK14" s="10">
        <f>[1]txMortH!AK14</f>
        <v>2.4761154132003547E-4</v>
      </c>
      <c r="AL14" s="10">
        <f>[1]txMortH!AL14</f>
        <v>2.4242442607911067E-4</v>
      </c>
      <c r="AM14" s="10">
        <f>[1]txMortH!AM14</f>
        <v>2.3974919017625778E-4</v>
      </c>
      <c r="AN14" s="10">
        <f>[1]txMortH!AN14</f>
        <v>2.3732112839421478E-4</v>
      </c>
      <c r="AO14" s="10">
        <f>[1]txMortH!AO14</f>
        <v>2.3242346459650661E-4</v>
      </c>
      <c r="AP14" s="10">
        <f>[1]txMortH!AP14</f>
        <v>2.2737122484681112E-4</v>
      </c>
      <c r="AQ14" s="10">
        <f>[1]txMortH!AQ14</f>
        <v>2.2257742257742258E-4</v>
      </c>
      <c r="AR14" s="10">
        <f>[1]txMortH!AR14</f>
        <v>2.2034663027046137E-4</v>
      </c>
      <c r="AS14" s="10">
        <f>[1]txMortH!AS14</f>
        <v>2.1756738477484629E-4</v>
      </c>
      <c r="AT14" s="10">
        <f>[1]txMortH!AT14</f>
        <v>2.1261662103755268E-4</v>
      </c>
      <c r="AU14" s="10">
        <f>[1]txMortH!AU14</f>
        <v>2.1017494995933031E-4</v>
      </c>
      <c r="AV14" s="10">
        <f>[1]txMortH!AV14</f>
        <v>2.1030230957000688E-4</v>
      </c>
      <c r="AW14" s="10">
        <f>[1]txMortH!AW14</f>
        <v>2.0717534108135422E-4</v>
      </c>
      <c r="AX14" s="10">
        <f>[1]txMortH!AX14</f>
        <v>2.0241434386284813E-4</v>
      </c>
      <c r="AY14" s="10">
        <f>[1]txMortH!AY14</f>
        <v>2.0022961954653577E-4</v>
      </c>
      <c r="AZ14" s="10">
        <f>[1]txMortH!AZ14</f>
        <v>1.9979013349455529E-4</v>
      </c>
      <c r="BA14" s="10">
        <f>[1]txMortH!BA14</f>
        <v>2.0027476292035741E-4</v>
      </c>
      <c r="BB14" s="10">
        <f>[1]txMortH!BB14</f>
        <v>1.9726231889852987E-4</v>
      </c>
      <c r="BC14" s="10">
        <f>[1]txMortH!BC14</f>
        <v>1.9244102446968559E-4</v>
      </c>
      <c r="BD14" s="10">
        <f>[1]txMortH!BD14</f>
        <v>1.9026308195240873E-4</v>
      </c>
      <c r="BE14" s="10">
        <f>[1]txMortH!BE14</f>
        <v>1.898510774970255E-4</v>
      </c>
      <c r="BF14" s="10">
        <f>[1]txMortH!BF14</f>
        <v>1.9034058835768727E-4</v>
      </c>
      <c r="BG14" s="10">
        <f>[1]txMortH!BG14</f>
        <v>1.8750277475768691E-4</v>
      </c>
      <c r="BH14" s="10">
        <f>[1]txMortH!BH14</f>
        <v>1.8217496829868663E-4</v>
      </c>
      <c r="BI14" s="10">
        <f>[1]txMortH!BI14</f>
        <v>1.8006104650318544E-4</v>
      </c>
      <c r="BJ14" s="11">
        <f>[1]txMortH!BJ14</f>
        <v>1.8028257333777508E-4</v>
      </c>
    </row>
    <row r="15" spans="1:62" x14ac:dyDescent="0.3">
      <c r="A15" s="4">
        <v>13</v>
      </c>
      <c r="B15" s="5">
        <f>[1]txMortH!B15</f>
        <v>0</v>
      </c>
      <c r="C15" s="9">
        <f>[1]txMortH!C15</f>
        <v>5.1386938847000261E-4</v>
      </c>
      <c r="D15" s="9">
        <f>[1]txMortH!D15</f>
        <v>5.0089479960518707E-4</v>
      </c>
      <c r="E15" s="9">
        <f>[1]txMortH!E15</f>
        <v>4.8933371707996062E-4</v>
      </c>
      <c r="F15" s="9">
        <f>[1]txMortH!F15</f>
        <v>4.7916009065652039E-4</v>
      </c>
      <c r="G15" s="9">
        <f>[1]txMortH!G15</f>
        <v>4.6945814212011517E-4</v>
      </c>
      <c r="H15" s="9">
        <f>[1]txMortH!H15</f>
        <v>4.5966982573088932E-4</v>
      </c>
      <c r="I15" s="9">
        <f>[1]txMortH!I15</f>
        <v>4.5010262339813478E-4</v>
      </c>
      <c r="J15" s="9">
        <f>[1]txMortH!J15</f>
        <v>4.4163247945337047E-4</v>
      </c>
      <c r="K15" s="9">
        <f>[1]txMortH!K15</f>
        <v>4.3384741489245558E-4</v>
      </c>
      <c r="L15" s="9">
        <f>[1]txMortH!L15</f>
        <v>4.1966008961128446E-4</v>
      </c>
      <c r="M15" s="9">
        <f>[1]txMortH!M15</f>
        <v>3.9904753803653766E-4</v>
      </c>
      <c r="N15" s="9">
        <f>[1]txMortH!N15</f>
        <v>3.8311312648837883E-4</v>
      </c>
      <c r="O15" s="9">
        <f>[1]txMortH!O15</f>
        <v>3.7297893469893966E-4</v>
      </c>
      <c r="P15" s="55">
        <f>[1]txMortH!P15</f>
        <v>3.6452521086947903E-4</v>
      </c>
      <c r="Q15" s="10">
        <f>[1]txMortH!Q15</f>
        <v>3.4884354209483841E-4</v>
      </c>
      <c r="R15" s="10">
        <f>[1]txMortH!R15</f>
        <v>3.2728228619443239E-4</v>
      </c>
      <c r="S15" s="10">
        <f>[1]txMortH!S15</f>
        <v>3.1354760751714961E-4</v>
      </c>
      <c r="T15" s="10">
        <f>[1]txMortH!T15</f>
        <v>3.0433423164539998E-4</v>
      </c>
      <c r="U15" s="10">
        <f>[1]txMortH!U15</f>
        <v>2.9555769835725468E-4</v>
      </c>
      <c r="V15" s="10">
        <f>[1]txMortH!V15</f>
        <v>2.9302418720234468E-4</v>
      </c>
      <c r="W15" s="10">
        <f>[1]txMortH!W15</f>
        <v>2.969536162178919E-4</v>
      </c>
      <c r="X15" s="10">
        <f>[1]txMortH!X15</f>
        <v>2.9590852109396025E-4</v>
      </c>
      <c r="Y15" s="10">
        <f>[1]txMortH!Y15</f>
        <v>2.8963916586477749E-4</v>
      </c>
      <c r="Z15" s="10">
        <f>[1]txMortH!Z15</f>
        <v>2.8141141441008E-4</v>
      </c>
      <c r="AA15" s="10">
        <f>[1]txMortH!AA15</f>
        <v>2.7576387250045849E-4</v>
      </c>
      <c r="AB15" s="10">
        <f>[1]txMortH!AB15</f>
        <v>2.7046958449609715E-4</v>
      </c>
      <c r="AC15" s="10">
        <f>[1]txMortH!AC15</f>
        <v>2.6589103866217668E-4</v>
      </c>
      <c r="AD15" s="10">
        <f>[1]txMortH!AD15</f>
        <v>2.6002283827399503E-4</v>
      </c>
      <c r="AE15" s="10">
        <f>[1]txMortH!AE15</f>
        <v>2.5458776844135554E-4</v>
      </c>
      <c r="AF15" s="10">
        <f>[1]txMortH!AF15</f>
        <v>2.6221744232616628E-4</v>
      </c>
      <c r="AG15" s="10">
        <f>[1]txMortH!AG15</f>
        <v>2.674546956542686E-4</v>
      </c>
      <c r="AH15" s="10">
        <f>[1]txMortH!AH15</f>
        <v>2.6267919881769276E-4</v>
      </c>
      <c r="AI15" s="10">
        <f>[1]txMortH!AI15</f>
        <v>2.577022527743768E-4</v>
      </c>
      <c r="AJ15" s="10">
        <f>[1]txMortH!AJ15</f>
        <v>2.52513591388297E-4</v>
      </c>
      <c r="AK15" s="10">
        <f>[1]txMortH!AK15</f>
        <v>2.4752566967180614E-4</v>
      </c>
      <c r="AL15" s="10">
        <f>[1]txMortH!AL15</f>
        <v>2.4242651329224198E-4</v>
      </c>
      <c r="AM15" s="10">
        <f>[1]txMortH!AM15</f>
        <v>2.402093837757884E-4</v>
      </c>
      <c r="AN15" s="10">
        <f>[1]txMortH!AN15</f>
        <v>2.375082170181533E-4</v>
      </c>
      <c r="AO15" s="10">
        <f>[1]txMortH!AO15</f>
        <v>2.3234272720795295E-4</v>
      </c>
      <c r="AP15" s="10">
        <f>[1]txMortH!AP15</f>
        <v>2.2738907248740945E-4</v>
      </c>
      <c r="AQ15" s="10">
        <f>[1]txMortH!AQ15</f>
        <v>2.2228058296049259E-4</v>
      </c>
      <c r="AR15" s="10">
        <f>[1]txMortH!AR15</f>
        <v>2.1982853374367993E-4</v>
      </c>
      <c r="AS15" s="10">
        <f>[1]txMortH!AS15</f>
        <v>2.175696142034611E-4</v>
      </c>
      <c r="AT15" s="10">
        <f>[1]txMortH!AT15</f>
        <v>2.1272399184313521E-4</v>
      </c>
      <c r="AU15" s="10">
        <f>[1]txMortH!AU15</f>
        <v>2.1019805419004368E-4</v>
      </c>
      <c r="AV15" s="10">
        <f>[1]txMortH!AV15</f>
        <v>2.1021913275503761E-4</v>
      </c>
      <c r="AW15" s="10">
        <f>[1]txMortH!AW15</f>
        <v>2.0784242038758856E-4</v>
      </c>
      <c r="AX15" s="10">
        <f>[1]txMortH!AX15</f>
        <v>2.0216365653405574E-4</v>
      </c>
      <c r="AY15" s="10">
        <f>[1]txMortH!AY15</f>
        <v>1.9990285571862526E-4</v>
      </c>
      <c r="AZ15" s="10">
        <f>[1]txMortH!AZ15</f>
        <v>2.002697194762732E-4</v>
      </c>
      <c r="BA15" s="10">
        <f>[1]txMortH!BA15</f>
        <v>1.9983005756843311E-4</v>
      </c>
      <c r="BB15" s="10">
        <f>[1]txMortH!BB15</f>
        <v>1.9767915881807192E-4</v>
      </c>
      <c r="BC15" s="10">
        <f>[1]txMortH!BC15</f>
        <v>1.9241263222258365E-4</v>
      </c>
      <c r="BD15" s="10">
        <f>[1]txMortH!BD15</f>
        <v>1.8977926243323996E-4</v>
      </c>
      <c r="BE15" s="10">
        <f>[1]txMortH!BE15</f>
        <v>1.902992888816047E-4</v>
      </c>
      <c r="BF15" s="10">
        <f>[1]txMortH!BF15</f>
        <v>1.8988712777283601E-4</v>
      </c>
      <c r="BG15" s="10">
        <f>[1]txMortH!BG15</f>
        <v>1.8757716560637353E-4</v>
      </c>
      <c r="BH15" s="10">
        <f>[1]txMortH!BH15</f>
        <v>1.8281362929930891E-4</v>
      </c>
      <c r="BI15" s="10">
        <f>[1]txMortH!BI15</f>
        <v>1.7981654886132126E-4</v>
      </c>
      <c r="BJ15" s="11">
        <f>[1]txMortH!BJ15</f>
        <v>1.8009347432264037E-4</v>
      </c>
    </row>
    <row r="16" spans="1:62" x14ac:dyDescent="0.3">
      <c r="A16" s="4">
        <v>14</v>
      </c>
      <c r="B16" s="5">
        <f>[1]txMortH!B16</f>
        <v>0</v>
      </c>
      <c r="C16" s="9">
        <f>[1]txMortH!C16</f>
        <v>8.4899702096502853E-4</v>
      </c>
      <c r="D16" s="9">
        <f>[1]txMortH!D16</f>
        <v>8.3662755432850177E-4</v>
      </c>
      <c r="E16" s="9">
        <f>[1]txMortH!E16</f>
        <v>8.2567801850904352E-4</v>
      </c>
      <c r="F16" s="9">
        <f>[1]txMortH!F16</f>
        <v>8.1699253603343162E-4</v>
      </c>
      <c r="G16" s="9">
        <f>[1]txMortH!G16</f>
        <v>8.1083341726170463E-4</v>
      </c>
      <c r="H16" s="9">
        <f>[1]txMortH!H16</f>
        <v>8.0560759923232008E-4</v>
      </c>
      <c r="I16" s="9">
        <f>[1]txMortH!I16</f>
        <v>8.0007540874970013E-4</v>
      </c>
      <c r="J16" s="9">
        <f>[1]txMortH!J16</f>
        <v>7.9625027590000583E-4</v>
      </c>
      <c r="K16" s="9">
        <f>[1]txMortH!K16</f>
        <v>7.9414284619423411E-4</v>
      </c>
      <c r="L16" s="9">
        <f>[1]txMortH!L16</f>
        <v>7.7113854589060636E-4</v>
      </c>
      <c r="M16" s="9">
        <f>[1]txMortH!M16</f>
        <v>7.4192287203030799E-4</v>
      </c>
      <c r="N16" s="9">
        <f>[1]txMortH!N16</f>
        <v>7.1730767473523582E-4</v>
      </c>
      <c r="O16" s="9">
        <f>[1]txMortH!O16</f>
        <v>6.9916779056699945E-4</v>
      </c>
      <c r="P16" s="55">
        <f>[1]txMortH!P16</f>
        <v>6.8213877976130868E-4</v>
      </c>
      <c r="Q16" s="10">
        <f>[1]txMortH!Q16</f>
        <v>6.6187824953603351E-4</v>
      </c>
      <c r="R16" s="10">
        <f>[1]txMortH!R16</f>
        <v>6.342670516617969E-4</v>
      </c>
      <c r="S16" s="10">
        <f>[1]txMortH!S16</f>
        <v>6.1326830502856787E-4</v>
      </c>
      <c r="T16" s="10">
        <f>[1]txMortH!T16</f>
        <v>5.9877564050180747E-4</v>
      </c>
      <c r="U16" s="10">
        <f>[1]txMortH!U16</f>
        <v>5.850214259629173E-4</v>
      </c>
      <c r="V16" s="10">
        <f>[1]txMortH!V16</f>
        <v>5.7498026525192535E-4</v>
      </c>
      <c r="W16" s="10">
        <f>[1]txMortH!W16</f>
        <v>5.7305133449597517E-4</v>
      </c>
      <c r="X16" s="10">
        <f>[1]txMortH!X16</f>
        <v>5.661208664942825E-4</v>
      </c>
      <c r="Y16" s="10">
        <f>[1]txMortH!Y16</f>
        <v>5.5384809368449258E-4</v>
      </c>
      <c r="Z16" s="10">
        <f>[1]txMortH!Z16</f>
        <v>5.4202985865012504E-4</v>
      </c>
      <c r="AA16" s="10">
        <f>[1]txMortH!AA16</f>
        <v>5.3119833544883015E-4</v>
      </c>
      <c r="AB16" s="10">
        <f>[1]txMortH!AB16</f>
        <v>5.207737435347123E-4</v>
      </c>
      <c r="AC16" s="10">
        <f>[1]txMortH!AC16</f>
        <v>5.1043220813906144E-4</v>
      </c>
      <c r="AD16" s="10">
        <f>[1]txMortH!AD16</f>
        <v>4.9952039292004095E-4</v>
      </c>
      <c r="AE16" s="10">
        <f>[1]txMortH!AE16</f>
        <v>4.9044537224632865E-4</v>
      </c>
      <c r="AF16" s="10">
        <f>[1]txMortH!AF16</f>
        <v>4.885444627360289E-4</v>
      </c>
      <c r="AG16" s="10">
        <f>[1]txMortH!AG16</f>
        <v>4.9235967049021656E-4</v>
      </c>
      <c r="AH16" s="10">
        <f>[1]txMortH!AH16</f>
        <v>4.8225472687586814E-4</v>
      </c>
      <c r="AI16" s="10">
        <f>[1]txMortH!AI16</f>
        <v>4.7495295277354604E-4</v>
      </c>
      <c r="AJ16" s="10">
        <f>[1]txMortH!AJ16</f>
        <v>4.6478004157642371E-4</v>
      </c>
      <c r="AK16" s="10">
        <f>[1]txMortH!AK16</f>
        <v>4.5749745956939519E-4</v>
      </c>
      <c r="AL16" s="10">
        <f>[1]txMortH!AL16</f>
        <v>4.4736046208221646E-4</v>
      </c>
      <c r="AM16" s="10">
        <f>[1]txMortH!AM16</f>
        <v>4.4224405125533597E-4</v>
      </c>
      <c r="AN16" s="10">
        <f>[1]txMortH!AN16</f>
        <v>4.3733159512341166E-4</v>
      </c>
      <c r="AO16" s="10">
        <f>[1]txMortH!AO16</f>
        <v>4.2991437730236008E-4</v>
      </c>
      <c r="AP16" s="10">
        <f>[1]txMortH!AP16</f>
        <v>4.225737257523633E-4</v>
      </c>
      <c r="AQ16" s="10">
        <f>[1]txMortH!AQ16</f>
        <v>4.1455961555174011E-4</v>
      </c>
      <c r="AR16" s="10">
        <f>[1]txMortH!AR16</f>
        <v>4.0747216925523584E-4</v>
      </c>
      <c r="AS16" s="10">
        <f>[1]txMortH!AS16</f>
        <v>4.0497321499960025E-4</v>
      </c>
      <c r="AT16" s="10">
        <f>[1]txMortH!AT16</f>
        <v>3.9728104727159975E-4</v>
      </c>
      <c r="AU16" s="10">
        <f>[1]txMortH!AU16</f>
        <v>3.9252162741178659E-4</v>
      </c>
      <c r="AV16" s="10">
        <f>[1]txMortH!AV16</f>
        <v>3.9009791868388353E-4</v>
      </c>
      <c r="AW16" s="10">
        <f>[1]txMortH!AW16</f>
        <v>3.8741433217798872E-4</v>
      </c>
      <c r="AX16" s="10">
        <f>[1]txMortH!AX16</f>
        <v>3.7987037653920556E-4</v>
      </c>
      <c r="AY16" s="10">
        <f>[1]txMortH!AY16</f>
        <v>3.7491996090722204E-4</v>
      </c>
      <c r="AZ16" s="10">
        <f>[1]txMortH!AZ16</f>
        <v>3.7223398245267734E-4</v>
      </c>
      <c r="BA16" s="10">
        <f>[1]txMortH!BA16</f>
        <v>3.7010036124546296E-4</v>
      </c>
      <c r="BB16" s="10">
        <f>[1]txMortH!BB16</f>
        <v>3.6715249559417007E-4</v>
      </c>
      <c r="BC16" s="10">
        <f>[1]txMortH!BC16</f>
        <v>3.5984625469909123E-4</v>
      </c>
      <c r="BD16" s="10">
        <f>[1]txMortH!BD16</f>
        <v>3.5511994965208021E-4</v>
      </c>
      <c r="BE16" s="10">
        <f>[1]txMortH!BE16</f>
        <v>3.5489161187362081E-4</v>
      </c>
      <c r="BF16" s="10">
        <f>[1]txMortH!BF16</f>
        <v>3.5243943642475237E-4</v>
      </c>
      <c r="BG16" s="10">
        <f>[1]txMortH!BG16</f>
        <v>3.4988277313674748E-4</v>
      </c>
      <c r="BH16" s="10">
        <f>[1]txMortH!BH16</f>
        <v>3.4488841762953849E-4</v>
      </c>
      <c r="BI16" s="10">
        <f>[1]txMortH!BI16</f>
        <v>3.4017976610751193E-4</v>
      </c>
      <c r="BJ16" s="11">
        <f>[1]txMortH!BJ16</f>
        <v>1.7984888866779804E-4</v>
      </c>
    </row>
    <row r="17" spans="1:62" x14ac:dyDescent="0.3">
      <c r="A17" s="4">
        <v>15</v>
      </c>
      <c r="B17" s="5">
        <f>[1]txMortH!B17</f>
        <v>0</v>
      </c>
      <c r="C17" s="9">
        <f>[1]txMortH!C17</f>
        <v>1.5247181974344574E-3</v>
      </c>
      <c r="D17" s="9">
        <f>[1]txMortH!D17</f>
        <v>1.5097422582341948E-3</v>
      </c>
      <c r="E17" s="9">
        <f>[1]txMortH!E17</f>
        <v>1.4980658707543246E-3</v>
      </c>
      <c r="F17" s="9">
        <f>[1]txMortH!F17</f>
        <v>1.4912398895015689E-3</v>
      </c>
      <c r="G17" s="9">
        <f>[1]txMortH!G17</f>
        <v>1.4877449391653616E-3</v>
      </c>
      <c r="H17" s="9">
        <f>[1]txMortH!H17</f>
        <v>1.4879502801299963E-3</v>
      </c>
      <c r="I17" s="9">
        <f>[1]txMortH!I17</f>
        <v>1.4920131900132757E-3</v>
      </c>
      <c r="J17" s="9">
        <f>[1]txMortH!J17</f>
        <v>1.4956052654456274E-3</v>
      </c>
      <c r="K17" s="9">
        <f>[1]txMortH!K17</f>
        <v>1.5038790576683519E-3</v>
      </c>
      <c r="L17" s="9">
        <f>[1]txMortH!L17</f>
        <v>1.4921997348854655E-3</v>
      </c>
      <c r="M17" s="9">
        <f>[1]txMortH!M17</f>
        <v>1.4452422362239705E-3</v>
      </c>
      <c r="N17" s="9">
        <f>[1]txMortH!N17</f>
        <v>1.4024707747063165E-3</v>
      </c>
      <c r="O17" s="9">
        <f>[1]txMortH!O17</f>
        <v>1.3689435894621359E-3</v>
      </c>
      <c r="P17" s="55">
        <f>[1]txMortH!P17</f>
        <v>1.3352027314237134E-3</v>
      </c>
      <c r="Q17" s="10">
        <f>[1]txMortH!Q17</f>
        <v>1.2968979849963108E-3</v>
      </c>
      <c r="R17" s="10">
        <f>[1]txMortH!R17</f>
        <v>1.2600866490373652E-3</v>
      </c>
      <c r="S17" s="10">
        <f>[1]txMortH!S17</f>
        <v>1.2260902358788674E-3</v>
      </c>
      <c r="T17" s="10">
        <f>[1]txMortH!T17</f>
        <v>1.1986032756787534E-3</v>
      </c>
      <c r="U17" s="10">
        <f>[1]txMortH!U17</f>
        <v>1.1730203553013047E-3</v>
      </c>
      <c r="V17" s="10">
        <f>[1]txMortH!V17</f>
        <v>1.1528753910742939E-3</v>
      </c>
      <c r="W17" s="10">
        <f>[1]txMortH!W17</f>
        <v>1.1367435033945137E-3</v>
      </c>
      <c r="X17" s="10">
        <f>[1]txMortH!X17</f>
        <v>1.1173441235975722E-3</v>
      </c>
      <c r="Y17" s="10">
        <f>[1]txMortH!Y17</f>
        <v>1.09431373561206E-3</v>
      </c>
      <c r="Z17" s="10">
        <f>[1]txMortH!Z17</f>
        <v>1.0707421751272334E-3</v>
      </c>
      <c r="AA17" s="10">
        <f>[1]txMortH!AA17</f>
        <v>1.0481207435096523E-3</v>
      </c>
      <c r="AB17" s="10">
        <f>[1]txMortH!AB17</f>
        <v>1.0298016082171224E-3</v>
      </c>
      <c r="AC17" s="10">
        <f>[1]txMortH!AC17</f>
        <v>1.0087882367263406E-3</v>
      </c>
      <c r="AD17" s="10">
        <f>[1]txMortH!AD17</f>
        <v>9.8828923931737348E-4</v>
      </c>
      <c r="AE17" s="10">
        <f>[1]txMortH!AE17</f>
        <v>9.680273992961029E-4</v>
      </c>
      <c r="AF17" s="10">
        <f>[1]txMortH!AF17</f>
        <v>9.5902723719438706E-4</v>
      </c>
      <c r="AG17" s="10">
        <f>[1]txMortH!AG17</f>
        <v>9.4732774631560142E-4</v>
      </c>
      <c r="AH17" s="10">
        <f>[1]txMortH!AH17</f>
        <v>9.3215717992315664E-4</v>
      </c>
      <c r="AI17" s="10">
        <f>[1]txMortH!AI17</f>
        <v>9.1483327695407327E-4</v>
      </c>
      <c r="AJ17" s="10">
        <f>[1]txMortH!AJ17</f>
        <v>8.9962572986979821E-4</v>
      </c>
      <c r="AK17" s="10">
        <f>[1]txMortH!AK17</f>
        <v>8.8193658908575353E-4</v>
      </c>
      <c r="AL17" s="10">
        <f>[1]txMortH!AL17</f>
        <v>8.6754925588851351E-4</v>
      </c>
      <c r="AM17" s="10">
        <f>[1]txMortH!AM17</f>
        <v>8.522803134373971E-4</v>
      </c>
      <c r="AN17" s="10">
        <f>[1]txMortH!AN17</f>
        <v>8.4230580275943283E-4</v>
      </c>
      <c r="AO17" s="10">
        <f>[1]txMortH!AO17</f>
        <v>8.2971313464712162E-4</v>
      </c>
      <c r="AP17" s="10">
        <f>[1]txMortH!AP17</f>
        <v>8.1704107673054749E-4</v>
      </c>
      <c r="AQ17" s="10">
        <f>[1]txMortH!AQ17</f>
        <v>8.0497323861236105E-4</v>
      </c>
      <c r="AR17" s="10">
        <f>[1]txMortH!AR17</f>
        <v>7.9201746668787064E-4</v>
      </c>
      <c r="AS17" s="10">
        <f>[1]txMortH!AS17</f>
        <v>7.7980394857885677E-4</v>
      </c>
      <c r="AT17" s="10">
        <f>[1]txMortH!AT17</f>
        <v>7.724234816738429E-4</v>
      </c>
      <c r="AU17" s="10">
        <f>[1]txMortH!AU17</f>
        <v>7.6230104225579701E-4</v>
      </c>
      <c r="AV17" s="10">
        <f>[1]txMortH!AV17</f>
        <v>7.5490689481630597E-4</v>
      </c>
      <c r="AW17" s="10">
        <f>[1]txMortH!AW17</f>
        <v>7.4736081791430863E-4</v>
      </c>
      <c r="AX17" s="10">
        <f>[1]txMortH!AX17</f>
        <v>7.3965048408591871E-4</v>
      </c>
      <c r="AY17" s="10">
        <f>[1]txMortH!AY17</f>
        <v>7.2967213621437572E-4</v>
      </c>
      <c r="AZ17" s="10">
        <f>[1]txMortH!AZ17</f>
        <v>7.2243432549333334E-4</v>
      </c>
      <c r="BA17" s="10">
        <f>[1]txMortH!BA17</f>
        <v>7.1465298255889186E-4</v>
      </c>
      <c r="BB17" s="10">
        <f>[1]txMortH!BB17</f>
        <v>7.0748428051644198E-4</v>
      </c>
      <c r="BC17" s="10">
        <f>[1]txMortH!BC17</f>
        <v>6.9948432050901939E-4</v>
      </c>
      <c r="BD17" s="10">
        <f>[1]txMortH!BD17</f>
        <v>6.8973763593634194E-4</v>
      </c>
      <c r="BE17" s="10">
        <f>[1]txMortH!BE17</f>
        <v>6.8481759394229921E-4</v>
      </c>
      <c r="BF17" s="10">
        <f>[1]txMortH!BF17</f>
        <v>6.8225041830591283E-4</v>
      </c>
      <c r="BG17" s="10">
        <f>[1]txMortH!BG17</f>
        <v>6.7471772106686499E-4</v>
      </c>
      <c r="BH17" s="10">
        <f>[1]txMortH!BH17</f>
        <v>6.6968238975146114E-4</v>
      </c>
      <c r="BI17" s="10">
        <f>[1]txMortH!BI17</f>
        <v>6.64911002782914E-4</v>
      </c>
      <c r="BJ17" s="11">
        <f>[1]txMortH!BJ17</f>
        <v>5.0012526767101396E-4</v>
      </c>
    </row>
    <row r="18" spans="1:62" x14ac:dyDescent="0.3">
      <c r="A18" s="4">
        <v>16</v>
      </c>
      <c r="B18" s="5">
        <f>[1]txMortH!B18</f>
        <v>0</v>
      </c>
      <c r="C18" s="9">
        <f>[1]txMortH!C18</f>
        <v>1.8655841059544841E-3</v>
      </c>
      <c r="D18" s="9">
        <f>[1]txMortH!D18</f>
        <v>1.84836703169774E-3</v>
      </c>
      <c r="E18" s="9">
        <f>[1]txMortH!E18</f>
        <v>1.8354343095033339E-3</v>
      </c>
      <c r="F18" s="9">
        <f>[1]txMortH!F18</f>
        <v>1.8279618055772112E-3</v>
      </c>
      <c r="G18" s="9">
        <f>[1]txMortH!G18</f>
        <v>1.8237417918804191E-3</v>
      </c>
      <c r="H18" s="9">
        <f>[1]txMortH!H18</f>
        <v>1.8265524271529423E-3</v>
      </c>
      <c r="I18" s="9">
        <f>[1]txMortH!I18</f>
        <v>1.8319544214305567E-3</v>
      </c>
      <c r="J18" s="9">
        <f>[1]txMortH!J18</f>
        <v>1.8414183554915627E-3</v>
      </c>
      <c r="K18" s="9">
        <f>[1]txMortH!K18</f>
        <v>1.8516184113268738E-3</v>
      </c>
      <c r="L18" s="9">
        <f>[1]txMortH!L18</f>
        <v>1.8453538950015142E-3</v>
      </c>
      <c r="M18" s="9">
        <f>[1]txMortH!M18</f>
        <v>1.80471244494365E-3</v>
      </c>
      <c r="N18" s="9">
        <f>[1]txMortH!N18</f>
        <v>1.7549252608300681E-3</v>
      </c>
      <c r="O18" s="9">
        <f>[1]txMortH!O18</f>
        <v>1.7095550513984246E-3</v>
      </c>
      <c r="P18" s="55">
        <f>[1]txMortH!P18</f>
        <v>1.6687635973595281E-3</v>
      </c>
      <c r="Q18" s="10">
        <f>[1]txMortH!Q18</f>
        <v>1.6241189097686917E-3</v>
      </c>
      <c r="R18" s="10">
        <f>[1]txMortH!R18</f>
        <v>1.5720771557107998E-3</v>
      </c>
      <c r="S18" s="10">
        <f>[1]txMortH!S18</f>
        <v>1.5353089819978277E-3</v>
      </c>
      <c r="T18" s="10">
        <f>[1]txMortH!T18</f>
        <v>1.5018916648893085E-3</v>
      </c>
      <c r="U18" s="10">
        <f>[1]txMortH!U18</f>
        <v>1.4700825259468257E-3</v>
      </c>
      <c r="V18" s="10">
        <f>[1]txMortH!V18</f>
        <v>1.4440324717263097E-3</v>
      </c>
      <c r="W18" s="10">
        <f>[1]txMortH!W18</f>
        <v>1.4232365838978112E-3</v>
      </c>
      <c r="X18" s="10">
        <f>[1]txMortH!X18</f>
        <v>1.3980464276115228E-3</v>
      </c>
      <c r="Y18" s="10">
        <f>[1]txMortH!Y18</f>
        <v>1.3675342758422537E-3</v>
      </c>
      <c r="Z18" s="10">
        <f>[1]txMortH!Z18</f>
        <v>1.3399324148428266E-3</v>
      </c>
      <c r="AA18" s="10">
        <f>[1]txMortH!AA18</f>
        <v>1.3125631404470991E-3</v>
      </c>
      <c r="AB18" s="10">
        <f>[1]txMortH!AB18</f>
        <v>1.2866181458342414E-3</v>
      </c>
      <c r="AC18" s="10">
        <f>[1]txMortH!AC18</f>
        <v>1.2618417495112515E-3</v>
      </c>
      <c r="AD18" s="10">
        <f>[1]txMortH!AD18</f>
        <v>1.2347240780419412E-3</v>
      </c>
      <c r="AE18" s="10">
        <f>[1]txMortH!AE18</f>
        <v>1.2125056335442086E-3</v>
      </c>
      <c r="AF18" s="10">
        <f>[1]txMortH!AF18</f>
        <v>1.1974529185589985E-3</v>
      </c>
      <c r="AG18" s="10">
        <f>[1]txMortH!AG18</f>
        <v>1.1824111462368301E-3</v>
      </c>
      <c r="AH18" s="10">
        <f>[1]txMortH!AH18</f>
        <v>1.1602407976300166E-3</v>
      </c>
      <c r="AI18" s="10">
        <f>[1]txMortH!AI18</f>
        <v>1.1402244523063408E-3</v>
      </c>
      <c r="AJ18" s="10">
        <f>[1]txMortH!AJ18</f>
        <v>1.1203407880724175E-3</v>
      </c>
      <c r="AK18" s="10">
        <f>[1]txMortH!AK18</f>
        <v>1.0999255225095108E-3</v>
      </c>
      <c r="AL18" s="10">
        <f>[1]txMortH!AL18</f>
        <v>1.0797433893410114E-3</v>
      </c>
      <c r="AM18" s="10">
        <f>[1]txMortH!AM18</f>
        <v>1.0627382806848236E-3</v>
      </c>
      <c r="AN18" s="10">
        <f>[1]txMortH!AN18</f>
        <v>1.0477261150375057E-3</v>
      </c>
      <c r="AO18" s="10">
        <f>[1]txMortH!AO18</f>
        <v>1.0323915669751829E-3</v>
      </c>
      <c r="AP18" s="10">
        <f>[1]txMortH!AP18</f>
        <v>1.0177068078170207E-3</v>
      </c>
      <c r="AQ18" s="10">
        <f>[1]txMortH!AQ18</f>
        <v>1.0024716375750318E-3</v>
      </c>
      <c r="AR18" s="10">
        <f>[1]txMortH!AR18</f>
        <v>9.8733572207799049E-4</v>
      </c>
      <c r="AS18" s="10">
        <f>[1]txMortH!AS18</f>
        <v>9.7236827350523868E-4</v>
      </c>
      <c r="AT18" s="10">
        <f>[1]txMortH!AT18</f>
        <v>9.6004501077722837E-4</v>
      </c>
      <c r="AU18" s="10">
        <f>[1]txMortH!AU18</f>
        <v>9.5013569363108785E-4</v>
      </c>
      <c r="AV18" s="10">
        <f>[1]txMortH!AV18</f>
        <v>9.401300897429988E-4</v>
      </c>
      <c r="AW18" s="10">
        <f>[1]txMortH!AW18</f>
        <v>9.2992269150161695E-4</v>
      </c>
      <c r="AX18" s="10">
        <f>[1]txMortH!AX18</f>
        <v>9.1995222992801589E-4</v>
      </c>
      <c r="AY18" s="10">
        <f>[1]txMortH!AY18</f>
        <v>9.0986492547397949E-4</v>
      </c>
      <c r="AZ18" s="10">
        <f>[1]txMortH!AZ18</f>
        <v>9.0006103525831294E-4</v>
      </c>
      <c r="BA18" s="10">
        <f>[1]txMortH!BA18</f>
        <v>8.8971874931446514E-4</v>
      </c>
      <c r="BB18" s="10">
        <f>[1]txMortH!BB18</f>
        <v>8.8015493453368402E-4</v>
      </c>
      <c r="BC18" s="10">
        <f>[1]txMortH!BC18</f>
        <v>8.6995599856399153E-4</v>
      </c>
      <c r="BD18" s="10">
        <f>[1]txMortH!BD18</f>
        <v>8.5977414394603261E-4</v>
      </c>
      <c r="BE18" s="10">
        <f>[1]txMortH!BE18</f>
        <v>8.5267995814916533E-4</v>
      </c>
      <c r="BF18" s="10">
        <f>[1]txMortH!BF18</f>
        <v>8.4740331413027219E-4</v>
      </c>
      <c r="BG18" s="10">
        <f>[1]txMortH!BG18</f>
        <v>8.4002122348528186E-4</v>
      </c>
      <c r="BH18" s="10">
        <f>[1]txMortH!BH18</f>
        <v>8.325885936274599E-4</v>
      </c>
      <c r="BI18" s="10">
        <f>[1]txMortH!BI18</f>
        <v>8.2718102062690347E-4</v>
      </c>
      <c r="BJ18" s="11">
        <f>[1]txMortH!BJ18</f>
        <v>8.2528223624381628E-4</v>
      </c>
    </row>
    <row r="19" spans="1:62" x14ac:dyDescent="0.3">
      <c r="A19" s="4">
        <v>17</v>
      </c>
      <c r="B19" s="5">
        <f>[1]txMortH!B19</f>
        <v>0</v>
      </c>
      <c r="C19" s="9">
        <f>[1]txMortH!C19</f>
        <v>1.8661896467043948E-3</v>
      </c>
      <c r="D19" s="9">
        <f>[1]txMortH!D19</f>
        <v>1.8491007019258415E-3</v>
      </c>
      <c r="E19" s="9">
        <f>[1]txMortH!E19</f>
        <v>1.8359951387100972E-3</v>
      </c>
      <c r="F19" s="9">
        <f>[1]txMortH!F19</f>
        <v>1.8272833881490269E-3</v>
      </c>
      <c r="G19" s="9">
        <f>[1]txMortH!G19</f>
        <v>1.8233487475411772E-3</v>
      </c>
      <c r="H19" s="9">
        <f>[1]txMortH!H19</f>
        <v>1.8242146376534563E-3</v>
      </c>
      <c r="I19" s="9">
        <f>[1]txMortH!I19</f>
        <v>1.828465509970102E-3</v>
      </c>
      <c r="J19" s="9">
        <f>[1]txMortH!J19</f>
        <v>1.8378916132794744E-3</v>
      </c>
      <c r="K19" s="9">
        <f>[1]txMortH!K19</f>
        <v>1.848257222387467E-3</v>
      </c>
      <c r="L19" s="9">
        <f>[1]txMortH!L19</f>
        <v>1.8407077410758825E-3</v>
      </c>
      <c r="M19" s="9">
        <f>[1]txMortH!M19</f>
        <v>1.7998932417671763E-3</v>
      </c>
      <c r="N19" s="9">
        <f>[1]txMortH!N19</f>
        <v>1.7510256458882505E-3</v>
      </c>
      <c r="O19" s="9">
        <f>[1]txMortH!O19</f>
        <v>1.7074120757465906E-3</v>
      </c>
      <c r="P19" s="55">
        <f>[1]txMortH!P19</f>
        <v>1.6650733637065681E-3</v>
      </c>
      <c r="Q19" s="10">
        <f>[1]txMortH!Q19</f>
        <v>1.6196006380888083E-3</v>
      </c>
      <c r="R19" s="10">
        <f>[1]txMortH!R19</f>
        <v>1.5705425823388474E-3</v>
      </c>
      <c r="S19" s="10">
        <f>[1]txMortH!S19</f>
        <v>1.5259529807656945E-3</v>
      </c>
      <c r="T19" s="10">
        <f>[1]txMortH!T19</f>
        <v>1.4946781605729277E-3</v>
      </c>
      <c r="U19" s="10">
        <f>[1]txMortH!U19</f>
        <v>1.4635286585625638E-3</v>
      </c>
      <c r="V19" s="10">
        <f>[1]txMortH!V19</f>
        <v>1.4381303838840824E-3</v>
      </c>
      <c r="W19" s="10">
        <f>[1]txMortH!W19</f>
        <v>1.4180689005628606E-3</v>
      </c>
      <c r="X19" s="10">
        <f>[1]txMortH!X19</f>
        <v>1.3926560564094469E-3</v>
      </c>
      <c r="Y19" s="10">
        <f>[1]txMortH!Y19</f>
        <v>1.3651231641760644E-3</v>
      </c>
      <c r="Z19" s="10">
        <f>[1]txMortH!Z19</f>
        <v>1.3352636869138625E-3</v>
      </c>
      <c r="AA19" s="10">
        <f>[1]txMortH!AA19</f>
        <v>1.3092792634360926E-3</v>
      </c>
      <c r="AB19" s="10">
        <f>[1]txMortH!AB19</f>
        <v>1.284535533333713E-3</v>
      </c>
      <c r="AC19" s="10">
        <f>[1]txMortH!AC19</f>
        <v>1.2590603251609923E-3</v>
      </c>
      <c r="AD19" s="10">
        <f>[1]txMortH!AD19</f>
        <v>1.2341340725773651E-3</v>
      </c>
      <c r="AE19" s="10">
        <f>[1]txMortH!AE19</f>
        <v>1.2088552190551204E-3</v>
      </c>
      <c r="AF19" s="10">
        <f>[1]txMortH!AF19</f>
        <v>1.1975835751563075E-3</v>
      </c>
      <c r="AG19" s="10">
        <f>[1]txMortH!AG19</f>
        <v>1.1826334026052469E-3</v>
      </c>
      <c r="AH19" s="10">
        <f>[1]txMortH!AH19</f>
        <v>1.1597969069796941E-3</v>
      </c>
      <c r="AI19" s="10">
        <f>[1]txMortH!AI19</f>
        <v>1.1400589290734115E-3</v>
      </c>
      <c r="AJ19" s="10">
        <f>[1]txMortH!AJ19</f>
        <v>1.1200886798337674E-3</v>
      </c>
      <c r="AK19" s="10">
        <f>[1]txMortH!AK19</f>
        <v>1.1002624851006121E-3</v>
      </c>
      <c r="AL19" s="10">
        <f>[1]txMortH!AL19</f>
        <v>1.0799151597943703E-3</v>
      </c>
      <c r="AM19" s="10">
        <f>[1]txMortH!AM19</f>
        <v>1.0623569344785362E-3</v>
      </c>
      <c r="AN19" s="10">
        <f>[1]txMortH!AN19</f>
        <v>1.0476854973124109E-3</v>
      </c>
      <c r="AO19" s="10">
        <f>[1]txMortH!AO19</f>
        <v>1.0324635069864107E-3</v>
      </c>
      <c r="AP19" s="10">
        <f>[1]txMortH!AP19</f>
        <v>1.0172905572737967E-3</v>
      </c>
      <c r="AQ19" s="10">
        <f>[1]txMortH!AQ19</f>
        <v>1.0027761586263448E-3</v>
      </c>
      <c r="AR19" s="10">
        <f>[1]txMortH!AR19</f>
        <v>9.8771863503508295E-4</v>
      </c>
      <c r="AS19" s="10">
        <f>[1]txMortH!AS19</f>
        <v>9.7238186958277669E-4</v>
      </c>
      <c r="AT19" s="10">
        <f>[1]txMortH!AT19</f>
        <v>9.5996332830196383E-4</v>
      </c>
      <c r="AU19" s="10">
        <f>[1]txMortH!AU19</f>
        <v>9.5025441911930923E-4</v>
      </c>
      <c r="AV19" s="10">
        <f>[1]txMortH!AV19</f>
        <v>9.4021348376749077E-4</v>
      </c>
      <c r="AW19" s="10">
        <f>[1]txMortH!AW19</f>
        <v>9.3008195891935649E-4</v>
      </c>
      <c r="AX19" s="10">
        <f>[1]txMortH!AX19</f>
        <v>9.1975082148335258E-4</v>
      </c>
      <c r="AY19" s="10">
        <f>[1]txMortH!AY19</f>
        <v>9.1009226878469962E-4</v>
      </c>
      <c r="AZ19" s="10">
        <f>[1]txMortH!AZ19</f>
        <v>8.9990142158701285E-4</v>
      </c>
      <c r="BA19" s="10">
        <f>[1]txMortH!BA19</f>
        <v>8.8998794938742714E-4</v>
      </c>
      <c r="BB19" s="10">
        <f>[1]txMortH!BB19</f>
        <v>8.7995014178851138E-4</v>
      </c>
      <c r="BC19" s="10">
        <f>[1]txMortH!BC19</f>
        <v>8.7026598330249103E-4</v>
      </c>
      <c r="BD19" s="10">
        <f>[1]txMortH!BD19</f>
        <v>8.5993783976376695E-4</v>
      </c>
      <c r="BE19" s="10">
        <f>[1]txMortH!BE19</f>
        <v>8.5267084553767474E-4</v>
      </c>
      <c r="BF19" s="10">
        <f>[1]txMortH!BF19</f>
        <v>8.4768078939557936E-4</v>
      </c>
      <c r="BG19" s="10">
        <f>[1]txMortH!BG19</f>
        <v>8.4010181000514043E-4</v>
      </c>
      <c r="BH19" s="10">
        <f>[1]txMortH!BH19</f>
        <v>8.3260906412397089E-4</v>
      </c>
      <c r="BI19" s="10">
        <f>[1]txMortH!BI19</f>
        <v>8.278039920779067E-4</v>
      </c>
      <c r="BJ19" s="11">
        <f>[1]txMortH!BJ19</f>
        <v>8.2509165631837261E-4</v>
      </c>
    </row>
    <row r="20" spans="1:62" x14ac:dyDescent="0.3">
      <c r="A20" s="4">
        <v>18</v>
      </c>
      <c r="B20" s="5">
        <f>[1]txMortH!B20</f>
        <v>0</v>
      </c>
      <c r="C20" s="9">
        <f>[1]txMortH!C20</f>
        <v>1.8679195914319585E-3</v>
      </c>
      <c r="D20" s="9">
        <f>[1]txMortH!D20</f>
        <v>1.8504845233922092E-3</v>
      </c>
      <c r="E20" s="9">
        <f>[1]txMortH!E20</f>
        <v>1.8360811577441774E-3</v>
      </c>
      <c r="F20" s="9">
        <f>[1]txMortH!F20</f>
        <v>1.8266000222986094E-3</v>
      </c>
      <c r="G20" s="9">
        <f>[1]txMortH!G20</f>
        <v>1.8216171233697582E-3</v>
      </c>
      <c r="H20" s="9">
        <f>[1]txMortH!H20</f>
        <v>1.8226897847996892E-3</v>
      </c>
      <c r="I20" s="9">
        <f>[1]txMortH!I20</f>
        <v>1.828121168191149E-3</v>
      </c>
      <c r="J20" s="9">
        <f>[1]txMortH!J20</f>
        <v>1.8338159666339829E-3</v>
      </c>
      <c r="K20" s="9">
        <f>[1]txMortH!K20</f>
        <v>1.844715138864863E-3</v>
      </c>
      <c r="L20" s="9">
        <f>[1]txMortH!L20</f>
        <v>1.8370415793217845E-3</v>
      </c>
      <c r="M20" s="9">
        <f>[1]txMortH!M20</f>
        <v>1.7954735892276186E-3</v>
      </c>
      <c r="N20" s="9">
        <f>[1]txMortH!N20</f>
        <v>1.7460972553434836E-3</v>
      </c>
      <c r="O20" s="9">
        <f>[1]txMortH!O20</f>
        <v>1.7036819563415308E-3</v>
      </c>
      <c r="P20" s="55">
        <f>[1]txMortH!P20</f>
        <v>1.6610846396427502E-3</v>
      </c>
      <c r="Q20" s="10">
        <f>[1]txMortH!Q20</f>
        <v>1.6157639207594176E-3</v>
      </c>
      <c r="R20" s="10">
        <f>[1]txMortH!R20</f>
        <v>1.5670280071425453E-3</v>
      </c>
      <c r="S20" s="10">
        <f>[1]txMortH!S20</f>
        <v>1.5227371494475378E-3</v>
      </c>
      <c r="T20" s="10">
        <f>[1]txMortH!T20</f>
        <v>1.4859525116741078E-3</v>
      </c>
      <c r="U20" s="10">
        <f>[1]txMortH!U20</f>
        <v>1.4567134174901337E-3</v>
      </c>
      <c r="V20" s="10">
        <f>[1]txMortH!V20</f>
        <v>1.4327812272794628E-3</v>
      </c>
      <c r="W20" s="10">
        <f>[1]txMortH!W20</f>
        <v>1.4112944403110274E-3</v>
      </c>
      <c r="X20" s="10">
        <f>[1]txMortH!X20</f>
        <v>1.3878563602647003E-3</v>
      </c>
      <c r="Y20" s="10">
        <f>[1]txMortH!Y20</f>
        <v>1.3592439968719424E-3</v>
      </c>
      <c r="Z20" s="10">
        <f>[1]txMortH!Z20</f>
        <v>1.3329739887971914E-3</v>
      </c>
      <c r="AA20" s="10">
        <f>[1]txMortH!AA20</f>
        <v>1.3050169282856263E-3</v>
      </c>
      <c r="AB20" s="10">
        <f>[1]txMortH!AB20</f>
        <v>1.2813155839071259E-3</v>
      </c>
      <c r="AC20" s="10">
        <f>[1]txMortH!AC20</f>
        <v>1.2567143001925611E-3</v>
      </c>
      <c r="AD20" s="10">
        <f>[1]txMortH!AD20</f>
        <v>1.2307500539718113E-3</v>
      </c>
      <c r="AE20" s="10">
        <f>[1]txMortH!AE20</f>
        <v>1.2072990446505185E-3</v>
      </c>
      <c r="AF20" s="10">
        <f>[1]txMortH!AF20</f>
        <v>1.1961035161216394E-3</v>
      </c>
      <c r="AG20" s="10">
        <f>[1]txMortH!AG20</f>
        <v>1.182618519524918E-3</v>
      </c>
      <c r="AH20" s="10">
        <f>[1]txMortH!AH20</f>
        <v>1.1599512427274243E-3</v>
      </c>
      <c r="AI20" s="10">
        <f>[1]txMortH!AI20</f>
        <v>1.139851273606179E-3</v>
      </c>
      <c r="AJ20" s="10">
        <f>[1]txMortH!AJ20</f>
        <v>1.1201538752320915E-3</v>
      </c>
      <c r="AK20" s="10">
        <f>[1]txMortH!AK20</f>
        <v>1.0998833307899118E-3</v>
      </c>
      <c r="AL20" s="10">
        <f>[1]txMortH!AL20</f>
        <v>1.0801164647318492E-3</v>
      </c>
      <c r="AM20" s="10">
        <f>[1]txMortH!AM20</f>
        <v>1.062357353693743E-3</v>
      </c>
      <c r="AN20" s="10">
        <f>[1]txMortH!AN20</f>
        <v>1.0474641758516925E-3</v>
      </c>
      <c r="AO20" s="10">
        <f>[1]txMortH!AO20</f>
        <v>1.0325841762178862E-3</v>
      </c>
      <c r="AP20" s="10">
        <f>[1]txMortH!AP20</f>
        <v>1.017524487554578E-3</v>
      </c>
      <c r="AQ20" s="10">
        <f>[1]txMortH!AQ20</f>
        <v>1.0025188992681048E-3</v>
      </c>
      <c r="AR20" s="10">
        <f>[1]txMortH!AR20</f>
        <v>9.8779951587553948E-4</v>
      </c>
      <c r="AS20" s="10">
        <f>[1]txMortH!AS20</f>
        <v>9.7253595383511415E-4</v>
      </c>
      <c r="AT20" s="10">
        <f>[1]txMortH!AT20</f>
        <v>9.6010473304423949E-4</v>
      </c>
      <c r="AU20" s="10">
        <f>[1]txMortH!AU20</f>
        <v>9.4988100952945141E-4</v>
      </c>
      <c r="AV20" s="10">
        <f>[1]txMortH!AV20</f>
        <v>9.4003766502265935E-4</v>
      </c>
      <c r="AW20" s="10">
        <f>[1]txMortH!AW20</f>
        <v>9.2986088992260253E-4</v>
      </c>
      <c r="AX20" s="10">
        <f>[1]txMortH!AX20</f>
        <v>9.2000456963960608E-4</v>
      </c>
      <c r="AY20" s="10">
        <f>[1]txMortH!AY20</f>
        <v>9.0995941376529341E-4</v>
      </c>
      <c r="AZ20" s="10">
        <f>[1]txMortH!AZ20</f>
        <v>9.0020459569895841E-4</v>
      </c>
      <c r="BA20" s="10">
        <f>[1]txMortH!BA20</f>
        <v>8.8991025319462417E-4</v>
      </c>
      <c r="BB20" s="10">
        <f>[1]txMortH!BB20</f>
        <v>8.7988722701928042E-4</v>
      </c>
      <c r="BC20" s="10">
        <f>[1]txMortH!BC20</f>
        <v>8.7015540240144296E-4</v>
      </c>
      <c r="BD20" s="10">
        <f>[1]txMortH!BD20</f>
        <v>8.5992338786769723E-4</v>
      </c>
      <c r="BE20" s="10">
        <f>[1]txMortH!BE20</f>
        <v>8.5248073186570386E-4</v>
      </c>
      <c r="BF20" s="10">
        <f>[1]txMortH!BF20</f>
        <v>8.4773021868388685E-4</v>
      </c>
      <c r="BG20" s="10">
        <f>[1]txMortH!BG20</f>
        <v>8.4002355239173128E-4</v>
      </c>
      <c r="BH20" s="10">
        <f>[1]txMortH!BH20</f>
        <v>8.3233322574375018E-4</v>
      </c>
      <c r="BI20" s="10">
        <f>[1]txMortH!BI20</f>
        <v>8.2743511356704841E-4</v>
      </c>
      <c r="BJ20" s="11">
        <f>[1]txMortH!BJ20</f>
        <v>8.2574723730916011E-4</v>
      </c>
    </row>
    <row r="21" spans="1:62" x14ac:dyDescent="0.3">
      <c r="A21" s="4">
        <v>19</v>
      </c>
      <c r="B21" s="5">
        <f>[1]txMortH!B21</f>
        <v>0</v>
      </c>
      <c r="C21" s="9">
        <f>[1]txMortH!C21</f>
        <v>2.1417423146113208E-3</v>
      </c>
      <c r="D21" s="9">
        <f>[1]txMortH!D21</f>
        <v>2.1176235797331663E-3</v>
      </c>
      <c r="E21" s="9">
        <f>[1]txMortH!E21</f>
        <v>2.0982176919118376E-3</v>
      </c>
      <c r="F21" s="9">
        <f>[1]txMortH!F21</f>
        <v>2.0846682524774634E-3</v>
      </c>
      <c r="G21" s="9">
        <f>[1]txMortH!G21</f>
        <v>2.0758324863477408E-3</v>
      </c>
      <c r="H21" s="9">
        <f>[1]txMortH!H21</f>
        <v>2.0721101081882733E-3</v>
      </c>
      <c r="I21" s="9">
        <f>[1]txMortH!I21</f>
        <v>2.0768591823343259E-3</v>
      </c>
      <c r="J21" s="9">
        <f>[1]txMortH!J21</f>
        <v>2.0805903768256707E-3</v>
      </c>
      <c r="K21" s="9">
        <f>[1]txMortH!K21</f>
        <v>2.0883523095022896E-3</v>
      </c>
      <c r="L21" s="9">
        <f>[1]txMortH!L21</f>
        <v>2.0716480333116414E-3</v>
      </c>
      <c r="M21" s="9">
        <f>[1]txMortH!M21</f>
        <v>2.0244603356479882E-3</v>
      </c>
      <c r="N21" s="9">
        <f>[1]txMortH!N21</f>
        <v>1.9700429036686755E-3</v>
      </c>
      <c r="O21" s="9">
        <f>[1]txMortH!O21</f>
        <v>1.9209324263080388E-3</v>
      </c>
      <c r="P21" s="55">
        <f>[1]txMortH!P21</f>
        <v>1.8746352793558314E-3</v>
      </c>
      <c r="Q21" s="10">
        <f>[1]txMortH!Q21</f>
        <v>1.8229000047842118E-3</v>
      </c>
      <c r="R21" s="10">
        <f>[1]txMortH!R21</f>
        <v>1.7683863215606037E-3</v>
      </c>
      <c r="S21" s="10">
        <f>[1]txMortH!S21</f>
        <v>1.7227926503386893E-3</v>
      </c>
      <c r="T21" s="10">
        <f>[1]txMortH!T21</f>
        <v>1.6805466519865578E-3</v>
      </c>
      <c r="U21" s="10">
        <f>[1]txMortH!U21</f>
        <v>1.6423063179371318E-3</v>
      </c>
      <c r="V21" s="10">
        <f>[1]txMortH!V21</f>
        <v>1.6185855736178254E-3</v>
      </c>
      <c r="W21" s="10">
        <f>[1]txMortH!W21</f>
        <v>1.5973527767897972E-3</v>
      </c>
      <c r="X21" s="10">
        <f>[1]txMortH!X21</f>
        <v>1.5707540554438782E-3</v>
      </c>
      <c r="Y21" s="10">
        <f>[1]txMortH!Y21</f>
        <v>1.5388839673795656E-3</v>
      </c>
      <c r="Z21" s="10">
        <f>[1]txMortH!Z21</f>
        <v>1.5097697331341092E-3</v>
      </c>
      <c r="AA21" s="10">
        <f>[1]txMortH!AA21</f>
        <v>1.4812104473656698E-3</v>
      </c>
      <c r="AB21" s="10">
        <f>[1]txMortH!AB21</f>
        <v>1.4537060721583081E-3</v>
      </c>
      <c r="AC21" s="10">
        <f>[1]txMortH!AC21</f>
        <v>1.4264278345681328E-3</v>
      </c>
      <c r="AD21" s="10">
        <f>[1]txMortH!AD21</f>
        <v>1.3984381887149526E-3</v>
      </c>
      <c r="AE21" s="10">
        <f>[1]txMortH!AE21</f>
        <v>1.3715250303318036E-3</v>
      </c>
      <c r="AF21" s="10">
        <f>[1]txMortH!AF21</f>
        <v>1.3594268489411931E-3</v>
      </c>
      <c r="AG21" s="10">
        <f>[1]txMortH!AG21</f>
        <v>1.3420178208328512E-3</v>
      </c>
      <c r="AH21" s="10">
        <f>[1]txMortH!AH21</f>
        <v>1.3170105769585131E-3</v>
      </c>
      <c r="AI21" s="10">
        <f>[1]txMortH!AI21</f>
        <v>1.2946536742033724E-3</v>
      </c>
      <c r="AJ21" s="10">
        <f>[1]txMortH!AJ21</f>
        <v>1.2720565395114094E-3</v>
      </c>
      <c r="AK21" s="10">
        <f>[1]txMortH!AK21</f>
        <v>1.2497469549374569E-3</v>
      </c>
      <c r="AL21" s="10">
        <f>[1]txMortH!AL21</f>
        <v>1.2295659030427621E-3</v>
      </c>
      <c r="AM21" s="10">
        <f>[1]txMortH!AM21</f>
        <v>1.2073500909252149E-3</v>
      </c>
      <c r="AN21" s="10">
        <f>[1]txMortH!AN21</f>
        <v>1.1920904850356438E-3</v>
      </c>
      <c r="AO21" s="10">
        <f>[1]txMortH!AO21</f>
        <v>1.1724277634391992E-3</v>
      </c>
      <c r="AP21" s="10">
        <f>[1]txMortH!AP21</f>
        <v>1.1574150817594772E-3</v>
      </c>
      <c r="AQ21" s="10">
        <f>[1]txMortH!AQ21</f>
        <v>1.1399599729180368E-3</v>
      </c>
      <c r="AR21" s="10">
        <f>[1]txMortH!AR21</f>
        <v>1.1247674777644728E-3</v>
      </c>
      <c r="AS21" s="10">
        <f>[1]txMortH!AS21</f>
        <v>1.1075575861412526E-3</v>
      </c>
      <c r="AT21" s="10">
        <f>[1]txMortH!AT21</f>
        <v>1.0924165964178898E-3</v>
      </c>
      <c r="AU21" s="10">
        <f>[1]txMortH!AU21</f>
        <v>1.0824144612439596E-3</v>
      </c>
      <c r="AV21" s="10">
        <f>[1]txMortH!AV21</f>
        <v>1.0695279685495865E-3</v>
      </c>
      <c r="AW21" s="10">
        <f>[1]txMortH!AW21</f>
        <v>1.0573395096900935E-3</v>
      </c>
      <c r="AX21" s="10">
        <f>[1]txMortH!AX21</f>
        <v>1.0471616218477745E-3</v>
      </c>
      <c r="AY21" s="10">
        <f>[1]txMortH!AY21</f>
        <v>1.0347870090438439E-3</v>
      </c>
      <c r="AZ21" s="10">
        <f>[1]txMortH!AZ21</f>
        <v>1.0249894390065789E-3</v>
      </c>
      <c r="BA21" s="10">
        <f>[1]txMortH!BA21</f>
        <v>1.0148227627096139E-3</v>
      </c>
      <c r="BB21" s="10">
        <f>[1]txMortH!BB21</f>
        <v>1.002087300881388E-3</v>
      </c>
      <c r="BC21" s="10">
        <f>[1]txMortH!BC21</f>
        <v>9.9215414395163216E-4</v>
      </c>
      <c r="BD21" s="10">
        <f>[1]txMortH!BD21</f>
        <v>9.8215124113970142E-4</v>
      </c>
      <c r="BE21" s="10">
        <f>[1]txMortH!BE21</f>
        <v>9.7213857673103456E-4</v>
      </c>
      <c r="BF21" s="10">
        <f>[1]txMortH!BF21</f>
        <v>9.6713885714483003E-4</v>
      </c>
      <c r="BG21" s="10">
        <f>[1]txMortH!BG21</f>
        <v>9.5968285099091619E-4</v>
      </c>
      <c r="BH21" s="10">
        <f>[1]txMortH!BH21</f>
        <v>9.4967557529696662E-4</v>
      </c>
      <c r="BI21" s="10">
        <f>[1]txMortH!BI21</f>
        <v>9.4456977233949903E-4</v>
      </c>
      <c r="BJ21" s="11">
        <f>[1]txMortH!BJ21</f>
        <v>8.2540886637226486E-4</v>
      </c>
    </row>
    <row r="22" spans="1:62" x14ac:dyDescent="0.3">
      <c r="A22" s="4">
        <v>20</v>
      </c>
      <c r="B22" s="5">
        <f>[1]txMortH!B22</f>
        <v>0</v>
      </c>
      <c r="C22" s="9">
        <f>[1]txMortH!C22</f>
        <v>2.6963800361872992E-3</v>
      </c>
      <c r="D22" s="9">
        <f>[1]txMortH!D22</f>
        <v>2.6608255185159831E-3</v>
      </c>
      <c r="E22" s="9">
        <f>[1]txMortH!E22</f>
        <v>2.6327854919164645E-3</v>
      </c>
      <c r="F22" s="9">
        <f>[1]txMortH!F22</f>
        <v>2.6086810309103887E-3</v>
      </c>
      <c r="G22" s="9">
        <f>[1]txMortH!G22</f>
        <v>2.5926936079517337E-3</v>
      </c>
      <c r="H22" s="9">
        <f>[1]txMortH!H22</f>
        <v>2.5819736962300007E-3</v>
      </c>
      <c r="I22" s="9">
        <f>[1]txMortH!I22</f>
        <v>2.5792199060406854E-3</v>
      </c>
      <c r="J22" s="9">
        <f>[1]txMortH!J22</f>
        <v>2.5817039588984501E-3</v>
      </c>
      <c r="K22" s="9">
        <f>[1]txMortH!K22</f>
        <v>2.583993419326767E-3</v>
      </c>
      <c r="L22" s="9">
        <f>[1]txMortH!L22</f>
        <v>2.5634504214909577E-3</v>
      </c>
      <c r="M22" s="9">
        <f>[1]txMortH!M22</f>
        <v>2.4997440436954799E-3</v>
      </c>
      <c r="N22" s="9">
        <f>[1]txMortH!N22</f>
        <v>2.4316565011356954E-3</v>
      </c>
      <c r="O22" s="9">
        <f>[1]txMortH!O22</f>
        <v>2.3738754187408845E-3</v>
      </c>
      <c r="P22" s="55">
        <f>[1]txMortH!P22</f>
        <v>2.316195164794527E-3</v>
      </c>
      <c r="Q22" s="10">
        <f>[1]txMortH!Q22</f>
        <v>2.2541080700651446E-3</v>
      </c>
      <c r="R22" s="10">
        <f>[1]txMortH!R22</f>
        <v>2.1858097083565565E-3</v>
      </c>
      <c r="S22" s="10">
        <f>[1]txMortH!S22</f>
        <v>2.1299546479240663E-3</v>
      </c>
      <c r="T22" s="10">
        <f>[1]txMortH!T22</f>
        <v>2.0835158956005184E-3</v>
      </c>
      <c r="U22" s="10">
        <f>[1]txMortH!U22</f>
        <v>2.0350409513830848E-3</v>
      </c>
      <c r="V22" s="10">
        <f>[1]txMortH!V22</f>
        <v>1.9975091041262607E-3</v>
      </c>
      <c r="W22" s="10">
        <f>[1]txMortH!W22</f>
        <v>1.9773567216694629E-3</v>
      </c>
      <c r="X22" s="10">
        <f>[1]txMortH!X22</f>
        <v>1.9452169527132393E-3</v>
      </c>
      <c r="Y22" s="10">
        <f>[1]txMortH!Y22</f>
        <v>1.910672546199465E-3</v>
      </c>
      <c r="Z22" s="10">
        <f>[1]txMortH!Z22</f>
        <v>1.8752478545943424E-3</v>
      </c>
      <c r="AA22" s="10">
        <f>[1]txMortH!AA22</f>
        <v>1.8411300833028031E-3</v>
      </c>
      <c r="AB22" s="10">
        <f>[1]txMortH!AB22</f>
        <v>1.8087509208131161E-3</v>
      </c>
      <c r="AC22" s="10">
        <f>[1]txMortH!AC22</f>
        <v>1.775546477521989E-3</v>
      </c>
      <c r="AD22" s="10">
        <f>[1]txMortH!AD22</f>
        <v>1.7408554989742728E-3</v>
      </c>
      <c r="AE22" s="10">
        <f>[1]txMortH!AE22</f>
        <v>1.7093202736436915E-3</v>
      </c>
      <c r="AF22" s="10">
        <f>[1]txMortH!AF22</f>
        <v>1.6902862179338498E-3</v>
      </c>
      <c r="AG22" s="10">
        <f>[1]txMortH!AG22</f>
        <v>1.6721512181322735E-3</v>
      </c>
      <c r="AH22" s="10">
        <f>[1]txMortH!AH22</f>
        <v>1.6370600732173793E-3</v>
      </c>
      <c r="AI22" s="10">
        <f>[1]txMortH!AI22</f>
        <v>1.6095036206282198E-3</v>
      </c>
      <c r="AJ22" s="10">
        <f>[1]txMortH!AJ22</f>
        <v>1.5823311789250887E-3</v>
      </c>
      <c r="AK22" s="10">
        <f>[1]txMortH!AK22</f>
        <v>1.5546426971364707E-3</v>
      </c>
      <c r="AL22" s="10">
        <f>[1]txMortH!AL22</f>
        <v>1.5294375807648232E-3</v>
      </c>
      <c r="AM22" s="10">
        <f>[1]txMortH!AM22</f>
        <v>1.5068989535247689E-3</v>
      </c>
      <c r="AN22" s="10">
        <f>[1]txMortH!AN22</f>
        <v>1.4821535305638888E-3</v>
      </c>
      <c r="AO22" s="10">
        <f>[1]txMortH!AO22</f>
        <v>1.4620642485790598E-3</v>
      </c>
      <c r="AP22" s="10">
        <f>[1]txMortH!AP22</f>
        <v>1.4373518870898076E-3</v>
      </c>
      <c r="AQ22" s="10">
        <f>[1]txMortH!AQ22</f>
        <v>1.4200511218403862E-3</v>
      </c>
      <c r="AR22" s="10">
        <f>[1]txMortH!AR22</f>
        <v>1.3998196716054373E-3</v>
      </c>
      <c r="AS22" s="10">
        <f>[1]txMortH!AS22</f>
        <v>1.3821809503342345E-3</v>
      </c>
      <c r="AT22" s="10">
        <f>[1]txMortH!AT22</f>
        <v>1.3624279426575655E-3</v>
      </c>
      <c r="AU22" s="10">
        <f>[1]txMortH!AU22</f>
        <v>1.3473401209060478E-3</v>
      </c>
      <c r="AV22" s="10">
        <f>[1]txMortH!AV22</f>
        <v>1.3349839817504146E-3</v>
      </c>
      <c r="AW22" s="10">
        <f>[1]txMortH!AW22</f>
        <v>1.3172491931553432E-3</v>
      </c>
      <c r="AX22" s="10">
        <f>[1]txMortH!AX22</f>
        <v>1.3024490338246889E-3</v>
      </c>
      <c r="AY22" s="10">
        <f>[1]txMortH!AY22</f>
        <v>1.2899828350679161E-3</v>
      </c>
      <c r="AZ22" s="10">
        <f>[1]txMortH!AZ22</f>
        <v>1.2746807006034841E-3</v>
      </c>
      <c r="BA22" s="10">
        <f>[1]txMortH!BA22</f>
        <v>1.2650830520671628E-3</v>
      </c>
      <c r="BB22" s="10">
        <f>[1]txMortH!BB22</f>
        <v>1.2521136901066092E-3</v>
      </c>
      <c r="BC22" s="10">
        <f>[1]txMortH!BC22</f>
        <v>1.2370562637988155E-3</v>
      </c>
      <c r="BD22" s="10">
        <f>[1]txMortH!BD22</f>
        <v>1.2274073129137516E-3</v>
      </c>
      <c r="BE22" s="10">
        <f>[1]txMortH!BE22</f>
        <v>1.2169715447154471E-3</v>
      </c>
      <c r="BF22" s="10">
        <f>[1]txMortH!BF22</f>
        <v>1.2070911796397967E-3</v>
      </c>
      <c r="BG22" s="10">
        <f>[1]txMortH!BG22</f>
        <v>1.1997587521472095E-3</v>
      </c>
      <c r="BH22" s="10">
        <f>[1]txMortH!BH22</f>
        <v>1.1895393897365983E-3</v>
      </c>
      <c r="BI22" s="10">
        <f>[1]txMortH!BI22</f>
        <v>1.1794171180185438E-3</v>
      </c>
      <c r="BJ22" s="11">
        <f>[1]txMortH!BJ22</f>
        <v>1.0603620238532323E-3</v>
      </c>
    </row>
    <row r="23" spans="1:62" x14ac:dyDescent="0.3">
      <c r="A23" s="4">
        <v>21</v>
      </c>
      <c r="B23" s="5">
        <f>[1]txMortH!B23</f>
        <v>0</v>
      </c>
      <c r="C23" s="9">
        <f>[1]txMortH!C23</f>
        <v>2.9832179592024785E-3</v>
      </c>
      <c r="D23" s="9">
        <f>[1]txMortH!D23</f>
        <v>2.939785034547818E-3</v>
      </c>
      <c r="E23" s="9">
        <f>[1]txMortH!E23</f>
        <v>2.9044909355827463E-3</v>
      </c>
      <c r="F23" s="9">
        <f>[1]txMortH!F23</f>
        <v>2.8760032664109495E-3</v>
      </c>
      <c r="G23" s="9">
        <f>[1]txMortH!G23</f>
        <v>2.8555063213332624E-3</v>
      </c>
      <c r="H23" s="9">
        <f>[1]txMortH!H23</f>
        <v>2.840517436288258E-3</v>
      </c>
      <c r="I23" s="9">
        <f>[1]txMortH!I23</f>
        <v>2.8322891577032901E-3</v>
      </c>
      <c r="J23" s="9">
        <f>[1]txMortH!J23</f>
        <v>2.8315939593417669E-3</v>
      </c>
      <c r="K23" s="9">
        <f>[1]txMortH!K23</f>
        <v>2.8334350493250931E-3</v>
      </c>
      <c r="L23" s="9">
        <f>[1]txMortH!L23</f>
        <v>2.8106607657661805E-3</v>
      </c>
      <c r="M23" s="9">
        <f>[1]txMortH!M23</f>
        <v>2.7438996306156098E-3</v>
      </c>
      <c r="N23" s="9">
        <f>[1]txMortH!N23</f>
        <v>2.6677132584570344E-3</v>
      </c>
      <c r="O23" s="9">
        <f>[1]txMortH!O23</f>
        <v>2.6036789645629147E-3</v>
      </c>
      <c r="P23" s="55">
        <f>[1]txMortH!P23</f>
        <v>2.5412063262723688E-3</v>
      </c>
      <c r="Q23" s="10">
        <f>[1]txMortH!Q23</f>
        <v>2.4732128944208328E-3</v>
      </c>
      <c r="R23" s="10">
        <f>[1]txMortH!R23</f>
        <v>2.3994990737962536E-3</v>
      </c>
      <c r="S23" s="10">
        <f>[1]txMortH!S23</f>
        <v>2.3365892743836638E-3</v>
      </c>
      <c r="T23" s="10">
        <f>[1]txMortH!T23</f>
        <v>2.2844217936962914E-3</v>
      </c>
      <c r="U23" s="10">
        <f>[1]txMortH!U23</f>
        <v>2.2341342664712869E-3</v>
      </c>
      <c r="V23" s="10">
        <f>[1]txMortH!V23</f>
        <v>2.1922367973657366E-3</v>
      </c>
      <c r="W23" s="10">
        <f>[1]txMortH!W23</f>
        <v>2.1595460092666049E-3</v>
      </c>
      <c r="X23" s="10">
        <f>[1]txMortH!X23</f>
        <v>2.1311481044812546E-3</v>
      </c>
      <c r="Y23" s="10">
        <f>[1]txMortH!Y23</f>
        <v>2.0925085874002E-3</v>
      </c>
      <c r="Z23" s="10">
        <f>[1]txMortH!Z23</f>
        <v>2.0560175321689021E-3</v>
      </c>
      <c r="AA23" s="10">
        <f>[1]txMortH!AA23</f>
        <v>2.0207492096981708E-3</v>
      </c>
      <c r="AB23" s="10">
        <f>[1]txMortH!AB23</f>
        <v>1.9853485011792332E-3</v>
      </c>
      <c r="AC23" s="10">
        <f>[1]txMortH!AC23</f>
        <v>1.950487210049935E-3</v>
      </c>
      <c r="AD23" s="10">
        <f>[1]txMortH!AD23</f>
        <v>1.9132120498338233E-3</v>
      </c>
      <c r="AE23" s="10">
        <f>[1]txMortH!AE23</f>
        <v>1.8793643225065719E-3</v>
      </c>
      <c r="AF23" s="10">
        <f>[1]txMortH!AF23</f>
        <v>1.8598337636353338E-3</v>
      </c>
      <c r="AG23" s="10">
        <f>[1]txMortH!AG23</f>
        <v>1.8376906676684567E-3</v>
      </c>
      <c r="AH23" s="10">
        <f>[1]txMortH!AH23</f>
        <v>1.8024975783438491E-3</v>
      </c>
      <c r="AI23" s="10">
        <f>[1]txMortH!AI23</f>
        <v>1.7700160084281422E-3</v>
      </c>
      <c r="AJ23" s="10">
        <f>[1]txMortH!AJ23</f>
        <v>1.7400534284127836E-3</v>
      </c>
      <c r="AK23" s="10">
        <f>[1]txMortH!AK23</f>
        <v>1.7100028528417095E-3</v>
      </c>
      <c r="AL23" s="10">
        <f>[1]txMortH!AL23</f>
        <v>1.6827450045015669E-3</v>
      </c>
      <c r="AM23" s="10">
        <f>[1]txMortH!AM23</f>
        <v>1.6575954225106413E-3</v>
      </c>
      <c r="AN23" s="10">
        <f>[1]txMortH!AN23</f>
        <v>1.632248110186457E-3</v>
      </c>
      <c r="AO23" s="10">
        <f>[1]txMortH!AO23</f>
        <v>1.6074356400630114E-3</v>
      </c>
      <c r="AP23" s="10">
        <f>[1]txMortH!AP23</f>
        <v>1.5825471783328334E-3</v>
      </c>
      <c r="AQ23" s="10">
        <f>[1]txMortH!AQ23</f>
        <v>1.5598212837230512E-3</v>
      </c>
      <c r="AR23" s="10">
        <f>[1]txMortH!AR23</f>
        <v>1.5400983387329746E-3</v>
      </c>
      <c r="AS23" s="10">
        <f>[1]txMortH!AS23</f>
        <v>1.5199759193987019E-3</v>
      </c>
      <c r="AT23" s="10">
        <f>[1]txMortH!AT23</f>
        <v>1.5001918191402273E-3</v>
      </c>
      <c r="AU23" s="10">
        <f>[1]txMortH!AU23</f>
        <v>1.482427714946292E-3</v>
      </c>
      <c r="AV23" s="10">
        <f>[1]txMortH!AV23</f>
        <v>1.4674335505793698E-3</v>
      </c>
      <c r="AW23" s="10">
        <f>[1]txMortH!AW23</f>
        <v>1.4500691679482048E-3</v>
      </c>
      <c r="AX23" s="10">
        <f>[1]txMortH!AX23</f>
        <v>1.4326907382891134E-3</v>
      </c>
      <c r="AY23" s="10">
        <f>[1]txMortH!AY23</f>
        <v>1.4174474313446309E-3</v>
      </c>
      <c r="AZ23" s="10">
        <f>[1]txMortH!AZ23</f>
        <v>1.4025064771323815E-3</v>
      </c>
      <c r="BA23" s="10">
        <f>[1]txMortH!BA23</f>
        <v>1.3898780777323563E-3</v>
      </c>
      <c r="BB23" s="10">
        <f>[1]txMortH!BB23</f>
        <v>1.377638832917894E-3</v>
      </c>
      <c r="BC23" s="10">
        <f>[1]txMortH!BC23</f>
        <v>1.3625532660765576E-3</v>
      </c>
      <c r="BD23" s="10">
        <f>[1]txMortH!BD23</f>
        <v>1.3499820002399968E-3</v>
      </c>
      <c r="BE23" s="10">
        <f>[1]txMortH!BE23</f>
        <v>1.3404104765474387E-3</v>
      </c>
      <c r="BF23" s="10">
        <f>[1]txMortH!BF23</f>
        <v>1.3296868706141746E-3</v>
      </c>
      <c r="BG23" s="10">
        <f>[1]txMortH!BG23</f>
        <v>1.3200124679737487E-3</v>
      </c>
      <c r="BH23" s="10">
        <f>[1]txMortH!BH23</f>
        <v>1.3099208769721273E-3</v>
      </c>
      <c r="BI23" s="10">
        <f>[1]txMortH!BI23</f>
        <v>1.2999699166060335E-3</v>
      </c>
      <c r="BJ23" s="11">
        <f>[1]txMortH!BJ23</f>
        <v>1.2954582031243092E-3</v>
      </c>
    </row>
    <row r="24" spans="1:62" x14ac:dyDescent="0.3">
      <c r="A24" s="4">
        <v>22</v>
      </c>
      <c r="B24" s="5">
        <f>[1]txMortH!B24</f>
        <v>0</v>
      </c>
      <c r="C24" s="9">
        <f>[1]txMortH!C24</f>
        <v>2.9852761513684835E-3</v>
      </c>
      <c r="D24" s="9">
        <f>[1]txMortH!D24</f>
        <v>2.9409454231229992E-3</v>
      </c>
      <c r="E24" s="9">
        <f>[1]txMortH!E24</f>
        <v>2.9052284521132372E-3</v>
      </c>
      <c r="F24" s="9">
        <f>[1]txMortH!F24</f>
        <v>2.8757157618526197E-3</v>
      </c>
      <c r="G24" s="9">
        <f>[1]txMortH!G24</f>
        <v>2.8527086593791904E-3</v>
      </c>
      <c r="H24" s="9">
        <f>[1]txMortH!H24</f>
        <v>2.8390974457669382E-3</v>
      </c>
      <c r="I24" s="9">
        <f>[1]txMortH!I24</f>
        <v>2.8303295414954625E-3</v>
      </c>
      <c r="J24" s="9">
        <f>[1]txMortH!J24</f>
        <v>2.8263082213611877E-3</v>
      </c>
      <c r="K24" s="9">
        <f>[1]txMortH!K24</f>
        <v>2.8288217646256649E-3</v>
      </c>
      <c r="L24" s="9">
        <f>[1]txMortH!L24</f>
        <v>2.8067062118775853E-3</v>
      </c>
      <c r="M24" s="9">
        <f>[1]txMortH!M24</f>
        <v>2.739989355229388E-3</v>
      </c>
      <c r="N24" s="9">
        <f>[1]txMortH!N24</f>
        <v>2.6650141058420181E-3</v>
      </c>
      <c r="O24" s="9">
        <f>[1]txMortH!O24</f>
        <v>2.5969640212637631E-3</v>
      </c>
      <c r="P24" s="55">
        <f>[1]txMortH!P24</f>
        <v>2.5367826236619958E-3</v>
      </c>
      <c r="Q24" s="10">
        <f>[1]txMortH!Q24</f>
        <v>2.4686658178572629E-3</v>
      </c>
      <c r="R24" s="10">
        <f>[1]txMortH!R24</f>
        <v>2.3953298906393993E-3</v>
      </c>
      <c r="S24" s="10">
        <f>[1]txMortH!S24</f>
        <v>2.3302694658930648E-3</v>
      </c>
      <c r="T24" s="10">
        <f>[1]txMortH!T24</f>
        <v>2.2778666564538396E-3</v>
      </c>
      <c r="U24" s="10">
        <f>[1]txMortH!U24</f>
        <v>2.2289954359079019E-3</v>
      </c>
      <c r="V24" s="10">
        <f>[1]txMortH!V24</f>
        <v>2.186659408686991E-3</v>
      </c>
      <c r="W24" s="10">
        <f>[1]txMortH!W24</f>
        <v>2.1550626906290354E-3</v>
      </c>
      <c r="X24" s="10">
        <f>[1]txMortH!X24</f>
        <v>2.1174953303762433E-3</v>
      </c>
      <c r="Y24" s="10">
        <f>[1]txMortH!Y24</f>
        <v>2.0831120666641788E-3</v>
      </c>
      <c r="Z24" s="10">
        <f>[1]txMortH!Z24</f>
        <v>2.0465998619917333E-3</v>
      </c>
      <c r="AA24" s="10">
        <f>[1]txMortH!AA24</f>
        <v>2.0114160498304521E-3</v>
      </c>
      <c r="AB24" s="10">
        <f>[1]txMortH!AB24</f>
        <v>1.9786652922050289E-3</v>
      </c>
      <c r="AC24" s="10">
        <f>[1]txMortH!AC24</f>
        <v>1.9437268905434838E-3</v>
      </c>
      <c r="AD24" s="10">
        <f>[1]txMortH!AD24</f>
        <v>1.9093312145705686E-3</v>
      </c>
      <c r="AE24" s="10">
        <f>[1]txMortH!AE24</f>
        <v>1.8746936192866001E-3</v>
      </c>
      <c r="AF24" s="10">
        <f>[1]txMortH!AF24</f>
        <v>1.858352845042978E-3</v>
      </c>
      <c r="AG24" s="10">
        <f>[1]txMortH!AG24</f>
        <v>1.8374652924993545E-3</v>
      </c>
      <c r="AH24" s="10">
        <f>[1]txMortH!AH24</f>
        <v>1.8025620631009888E-3</v>
      </c>
      <c r="AI24" s="10">
        <f>[1]txMortH!AI24</f>
        <v>1.7699840344096174E-3</v>
      </c>
      <c r="AJ24" s="10">
        <f>[1]txMortH!AJ24</f>
        <v>1.7398955796816349E-3</v>
      </c>
      <c r="AK24" s="10">
        <f>[1]txMortH!AK24</f>
        <v>1.7100618571696002E-3</v>
      </c>
      <c r="AL24" s="10">
        <f>[1]txMortH!AL24</f>
        <v>1.682553279717151E-3</v>
      </c>
      <c r="AM24" s="10">
        <f>[1]txMortH!AM24</f>
        <v>1.6575920894084664E-3</v>
      </c>
      <c r="AN24" s="10">
        <f>[1]txMortH!AN24</f>
        <v>1.6327169640410863E-3</v>
      </c>
      <c r="AO24" s="10">
        <f>[1]txMortH!AO24</f>
        <v>1.6073099537222044E-3</v>
      </c>
      <c r="AP24" s="10">
        <f>[1]txMortH!AP24</f>
        <v>1.582452841259551E-3</v>
      </c>
      <c r="AQ24" s="10">
        <f>[1]txMortH!AQ24</f>
        <v>1.5600640961616126E-3</v>
      </c>
      <c r="AR24" s="10">
        <f>[1]txMortH!AR24</f>
        <v>1.5399174563257014E-3</v>
      </c>
      <c r="AS24" s="10">
        <f>[1]txMortH!AS24</f>
        <v>1.5198872885921137E-3</v>
      </c>
      <c r="AT24" s="10">
        <f>[1]txMortH!AT24</f>
        <v>1.4998313157298269E-3</v>
      </c>
      <c r="AU24" s="10">
        <f>[1]txMortH!AU24</f>
        <v>1.4827649842080425E-3</v>
      </c>
      <c r="AV24" s="10">
        <f>[1]txMortH!AV24</f>
        <v>1.4674103380931771E-3</v>
      </c>
      <c r="AW24" s="10">
        <f>[1]txMortH!AW24</f>
        <v>1.4498646767199894E-3</v>
      </c>
      <c r="AX24" s="10">
        <f>[1]txMortH!AX24</f>
        <v>1.4322337768075018E-3</v>
      </c>
      <c r="AY24" s="10">
        <f>[1]txMortH!AY24</f>
        <v>1.4173622533138245E-3</v>
      </c>
      <c r="AZ24" s="10">
        <f>[1]txMortH!AZ24</f>
        <v>1.4022923390555372E-3</v>
      </c>
      <c r="BA24" s="10">
        <f>[1]txMortH!BA24</f>
        <v>1.389951553254736E-3</v>
      </c>
      <c r="BB24" s="10">
        <f>[1]txMortH!BB24</f>
        <v>1.3775562542845093E-3</v>
      </c>
      <c r="BC24" s="10">
        <f>[1]txMortH!BC24</f>
        <v>1.3626788721489971E-3</v>
      </c>
      <c r="BD24" s="10">
        <f>[1]txMortH!BD24</f>
        <v>1.3499125723596191E-3</v>
      </c>
      <c r="BE24" s="10">
        <f>[1]txMortH!BE24</f>
        <v>1.3401168054485845E-3</v>
      </c>
      <c r="BF24" s="10">
        <f>[1]txMortH!BF24</f>
        <v>1.3304206014073342E-3</v>
      </c>
      <c r="BG24" s="10">
        <f>[1]txMortH!BG24</f>
        <v>1.3199860061953155E-3</v>
      </c>
      <c r="BH24" s="10">
        <f>[1]txMortH!BH24</f>
        <v>1.3101743440768201E-3</v>
      </c>
      <c r="BI24" s="10">
        <f>[1]txMortH!BI24</f>
        <v>1.2999355446820897E-3</v>
      </c>
      <c r="BJ24" s="11">
        <f>[1]txMortH!BJ24</f>
        <v>1.2959629004350233E-3</v>
      </c>
    </row>
    <row r="25" spans="1:62" x14ac:dyDescent="0.3">
      <c r="A25" s="4">
        <v>23</v>
      </c>
      <c r="B25" s="5">
        <f>[1]txMortH!B25</f>
        <v>0</v>
      </c>
      <c r="C25" s="9">
        <f>[1]txMortH!C25</f>
        <v>2.9882304351772377E-3</v>
      </c>
      <c r="D25" s="9">
        <f>[1]txMortH!D25</f>
        <v>2.9418612662654698E-3</v>
      </c>
      <c r="E25" s="9">
        <f>[1]txMortH!E25</f>
        <v>2.903782129154436E-3</v>
      </c>
      <c r="F25" s="9">
        <f>[1]txMortH!F25</f>
        <v>2.8734591616300267E-3</v>
      </c>
      <c r="G25" s="9">
        <f>[1]txMortH!G25</f>
        <v>2.8513681540512132E-3</v>
      </c>
      <c r="H25" s="9">
        <f>[1]txMortH!H25</f>
        <v>2.8360165651070439E-3</v>
      </c>
      <c r="I25" s="9">
        <f>[1]txMortH!I25</f>
        <v>2.8285490618276351E-3</v>
      </c>
      <c r="J25" s="9">
        <f>[1]txMortH!J25</f>
        <v>2.8247537941598279E-3</v>
      </c>
      <c r="K25" s="9">
        <f>[1]txMortH!K25</f>
        <v>2.8225038578058004E-3</v>
      </c>
      <c r="L25" s="9">
        <f>[1]txMortH!L25</f>
        <v>2.8015043163622895E-3</v>
      </c>
      <c r="M25" s="9">
        <f>[1]txMortH!M25</f>
        <v>2.7358586792847524E-3</v>
      </c>
      <c r="N25" s="9">
        <f>[1]txMortH!N25</f>
        <v>2.6599824153485411E-3</v>
      </c>
      <c r="O25" s="9">
        <f>[1]txMortH!O25</f>
        <v>2.5956308665048724E-3</v>
      </c>
      <c r="P25" s="55">
        <f>[1]txMortH!P25</f>
        <v>2.5305814829845209E-3</v>
      </c>
      <c r="Q25" s="10">
        <f>[1]txMortH!Q25</f>
        <v>2.4641302459714972E-3</v>
      </c>
      <c r="R25" s="10">
        <f>[1]txMortH!R25</f>
        <v>2.389736465819439E-3</v>
      </c>
      <c r="S25" s="10">
        <f>[1]txMortH!S25</f>
        <v>2.3258967886210331E-3</v>
      </c>
      <c r="T25" s="10">
        <f>[1]txMortH!T25</f>
        <v>2.2730777624208917E-3</v>
      </c>
      <c r="U25" s="10">
        <f>[1]txMortH!U25</f>
        <v>2.2204736041054915E-3</v>
      </c>
      <c r="V25" s="10">
        <f>[1]txMortH!V25</f>
        <v>2.1807393014196597E-3</v>
      </c>
      <c r="W25" s="10">
        <f>[1]txMortH!W25</f>
        <v>2.1490387070714576E-3</v>
      </c>
      <c r="X25" s="10">
        <f>[1]txMortH!X25</f>
        <v>2.1121301670513491E-3</v>
      </c>
      <c r="Y25" s="10">
        <f>[1]txMortH!Y25</f>
        <v>2.0693406352021515E-3</v>
      </c>
      <c r="Z25" s="10">
        <f>[1]txMortH!Z25</f>
        <v>2.0370699558932073E-3</v>
      </c>
      <c r="AA25" s="10">
        <f>[1]txMortH!AA25</f>
        <v>2.0033116919020693E-3</v>
      </c>
      <c r="AB25" s="10">
        <f>[1]txMortH!AB25</f>
        <v>1.9694824454564086E-3</v>
      </c>
      <c r="AC25" s="10">
        <f>[1]txMortH!AC25</f>
        <v>1.9375210583910047E-3</v>
      </c>
      <c r="AD25" s="10">
        <f>[1]txMortH!AD25</f>
        <v>1.9033654618765051E-3</v>
      </c>
      <c r="AE25" s="10">
        <f>[1]txMortH!AE25</f>
        <v>1.8709976082092431E-3</v>
      </c>
      <c r="AF25" s="10">
        <f>[1]txMortH!AF25</f>
        <v>1.8561371113800236E-3</v>
      </c>
      <c r="AG25" s="10">
        <f>[1]txMortH!AG25</f>
        <v>1.8375581006525913E-3</v>
      </c>
      <c r="AH25" s="10">
        <f>[1]txMortH!AH25</f>
        <v>1.8024888653837188E-3</v>
      </c>
      <c r="AI25" s="10">
        <f>[1]txMortH!AI25</f>
        <v>1.7701528582867122E-3</v>
      </c>
      <c r="AJ25" s="10">
        <f>[1]txMortH!AJ25</f>
        <v>1.7399231911596927E-3</v>
      </c>
      <c r="AK25" s="10">
        <f>[1]txMortH!AK25</f>
        <v>1.7099451099963716E-3</v>
      </c>
      <c r="AL25" s="10">
        <f>[1]txMortH!AL25</f>
        <v>1.6826091267632996E-3</v>
      </c>
      <c r="AM25" s="10">
        <f>[1]txMortH!AM25</f>
        <v>1.6576978597149703E-3</v>
      </c>
      <c r="AN25" s="10">
        <f>[1]txMortH!AN25</f>
        <v>1.6323086446650827E-3</v>
      </c>
      <c r="AO25" s="10">
        <f>[1]txMortH!AO25</f>
        <v>1.6077114142259883E-3</v>
      </c>
      <c r="AP25" s="10">
        <f>[1]txMortH!AP25</f>
        <v>1.5822470954944743E-3</v>
      </c>
      <c r="AQ25" s="10">
        <f>[1]txMortH!AQ25</f>
        <v>1.55985500121119E-3</v>
      </c>
      <c r="AR25" s="10">
        <f>[1]txMortH!AR25</f>
        <v>1.5400127869265999E-3</v>
      </c>
      <c r="AS25" s="10">
        <f>[1]txMortH!AS25</f>
        <v>1.5199183708175673E-3</v>
      </c>
      <c r="AT25" s="10">
        <f>[1]txMortH!AT25</f>
        <v>1.4999514590807461E-3</v>
      </c>
      <c r="AU25" s="10">
        <f>[1]txMortH!AU25</f>
        <v>1.4822145491513133E-3</v>
      </c>
      <c r="AV25" s="10">
        <f>[1]txMortH!AV25</f>
        <v>1.467532870842716E-3</v>
      </c>
      <c r="AW25" s="10">
        <f>[1]txMortH!AW25</f>
        <v>1.4500267261329507E-3</v>
      </c>
      <c r="AX25" s="10">
        <f>[1]txMortH!AX25</f>
        <v>1.4322122337246499E-3</v>
      </c>
      <c r="AY25" s="10">
        <f>[1]txMortH!AY25</f>
        <v>1.4174524666333334E-3</v>
      </c>
      <c r="AZ25" s="10">
        <f>[1]txMortH!AZ25</f>
        <v>1.4023609638375112E-3</v>
      </c>
      <c r="BA25" s="10">
        <f>[1]txMortH!BA25</f>
        <v>1.3898676689374364E-3</v>
      </c>
      <c r="BB25" s="10">
        <f>[1]txMortH!BB25</f>
        <v>1.3777496459752593E-3</v>
      </c>
      <c r="BC25" s="10">
        <f>[1]txMortH!BC25</f>
        <v>1.3627321495540447E-3</v>
      </c>
      <c r="BD25" s="10">
        <f>[1]txMortH!BD25</f>
        <v>1.3501246427169396E-3</v>
      </c>
      <c r="BE25" s="10">
        <f>[1]txMortH!BE25</f>
        <v>1.3397080000298451E-3</v>
      </c>
      <c r="BF25" s="10">
        <f>[1]txMortH!BF25</f>
        <v>1.33020945785609E-3</v>
      </c>
      <c r="BG25" s="10">
        <f>[1]txMortH!BG25</f>
        <v>1.3203884149609192E-3</v>
      </c>
      <c r="BH25" s="10">
        <f>[1]txMortH!BH25</f>
        <v>1.3102449078152155E-3</v>
      </c>
      <c r="BI25" s="10">
        <f>[1]txMortH!BI25</f>
        <v>1.2998653772185284E-3</v>
      </c>
      <c r="BJ25" s="11">
        <f>[1]txMortH!BJ25</f>
        <v>1.2959817625698953E-3</v>
      </c>
    </row>
    <row r="26" spans="1:62" x14ac:dyDescent="0.3">
      <c r="A26" s="4">
        <v>24</v>
      </c>
      <c r="B26" s="5">
        <f>[1]txMortH!B26</f>
        <v>0</v>
      </c>
      <c r="C26" s="9">
        <f>[1]txMortH!C26</f>
        <v>3.0659443802796556E-3</v>
      </c>
      <c r="D26" s="9">
        <f>[1]txMortH!D26</f>
        <v>3.0093209217301625E-3</v>
      </c>
      <c r="E26" s="9">
        <f>[1]txMortH!E26</f>
        <v>2.9608956850924665E-3</v>
      </c>
      <c r="F26" s="9">
        <f>[1]txMortH!F26</f>
        <v>2.9211821143246565E-3</v>
      </c>
      <c r="G26" s="9">
        <f>[1]txMortH!G26</f>
        <v>2.8904800841155808E-3</v>
      </c>
      <c r="H26" s="9">
        <f>[1]txMortH!H26</f>
        <v>2.8688960483574336E-3</v>
      </c>
      <c r="I26" s="9">
        <f>[1]txMortH!I26</f>
        <v>2.8541693896758803E-3</v>
      </c>
      <c r="J26" s="9">
        <f>[1]txMortH!J26</f>
        <v>2.8445061805605844E-3</v>
      </c>
      <c r="K26" s="9">
        <f>[1]txMortH!K26</f>
        <v>2.8355198286174775E-3</v>
      </c>
      <c r="L26" s="9">
        <f>[1]txMortH!L26</f>
        <v>2.806536040497042E-3</v>
      </c>
      <c r="M26" s="9">
        <f>[1]txMortH!M26</f>
        <v>2.7421493902874544E-3</v>
      </c>
      <c r="N26" s="9">
        <f>[1]txMortH!N26</f>
        <v>2.6678254016039311E-3</v>
      </c>
      <c r="O26" s="9">
        <f>[1]txMortH!O26</f>
        <v>2.6005228902307737E-3</v>
      </c>
      <c r="P26" s="55">
        <f>[1]txMortH!P26</f>
        <v>2.5370047560134903E-3</v>
      </c>
      <c r="Q26" s="10">
        <f>[1]txMortH!Q26</f>
        <v>2.4639703544758009E-3</v>
      </c>
      <c r="R26" s="10">
        <f>[1]txMortH!R26</f>
        <v>2.3897461342427587E-3</v>
      </c>
      <c r="S26" s="10">
        <f>[1]txMortH!S26</f>
        <v>2.3248057414013675E-3</v>
      </c>
      <c r="T26" s="10">
        <f>[1]txMortH!T26</f>
        <v>2.2711507844600312E-3</v>
      </c>
      <c r="U26" s="10">
        <f>[1]txMortH!U26</f>
        <v>2.2192787373266354E-3</v>
      </c>
      <c r="V26" s="10">
        <f>[1]txMortH!V26</f>
        <v>2.1793019356094673E-3</v>
      </c>
      <c r="W26" s="10">
        <f>[1]txMortH!W26</f>
        <v>2.1473135724193512E-3</v>
      </c>
      <c r="X26" s="10">
        <f>[1]txMortH!X26</f>
        <v>2.1117475627083176E-3</v>
      </c>
      <c r="Y26" s="10">
        <f>[1]txMortH!Y26</f>
        <v>2.0694840001347897E-3</v>
      </c>
      <c r="Z26" s="10">
        <f>[1]txMortH!Z26</f>
        <v>2.0284501266798695E-3</v>
      </c>
      <c r="AA26" s="10">
        <f>[1]txMortH!AA26</f>
        <v>1.9973679705185027E-3</v>
      </c>
      <c r="AB26" s="10">
        <f>[1]txMortH!AB26</f>
        <v>1.9661735341320492E-3</v>
      </c>
      <c r="AC26" s="10">
        <f>[1]txMortH!AC26</f>
        <v>1.9334934890278006E-3</v>
      </c>
      <c r="AD26" s="10">
        <f>[1]txMortH!AD26</f>
        <v>1.901504174944359E-3</v>
      </c>
      <c r="AE26" s="10">
        <f>[1]txMortH!AE26</f>
        <v>1.8691238058459753E-3</v>
      </c>
      <c r="AF26" s="10">
        <f>[1]txMortH!AF26</f>
        <v>1.8511543105055998E-3</v>
      </c>
      <c r="AG26" s="10">
        <f>[1]txMortH!AG26</f>
        <v>1.8375011974237662E-3</v>
      </c>
      <c r="AH26" s="10">
        <f>[1]txMortH!AH26</f>
        <v>1.800214372820706E-3</v>
      </c>
      <c r="AI26" s="10">
        <f>[1]txMortH!AI26</f>
        <v>1.7676368566841628E-3</v>
      </c>
      <c r="AJ26" s="10">
        <f>[1]txMortH!AJ26</f>
        <v>1.7375701274218093E-3</v>
      </c>
      <c r="AK26" s="10">
        <f>[1]txMortH!AK26</f>
        <v>1.7073974722621931E-3</v>
      </c>
      <c r="AL26" s="10">
        <f>[1]txMortH!AL26</f>
        <v>1.6801695974328315E-3</v>
      </c>
      <c r="AM26" s="10">
        <f>[1]txMortH!AM26</f>
        <v>1.6550172460972471E-3</v>
      </c>
      <c r="AN26" s="10">
        <f>[1]txMortH!AN26</f>
        <v>1.6275812233854374E-3</v>
      </c>
      <c r="AO26" s="10">
        <f>[1]txMortH!AO26</f>
        <v>1.6048189599332163E-3</v>
      </c>
      <c r="AP26" s="10">
        <f>[1]txMortH!AP26</f>
        <v>1.5801272095311086E-3</v>
      </c>
      <c r="AQ26" s="10">
        <f>[1]txMortH!AQ26</f>
        <v>1.5549324315694919E-3</v>
      </c>
      <c r="AR26" s="10">
        <f>[1]txMortH!AR26</f>
        <v>1.5349984675138049E-3</v>
      </c>
      <c r="AS26" s="10">
        <f>[1]txMortH!AS26</f>
        <v>1.5151460152095396E-3</v>
      </c>
      <c r="AT26" s="10">
        <f>[1]txMortH!AT26</f>
        <v>1.4950519762729781E-3</v>
      </c>
      <c r="AU26" s="10">
        <f>[1]txMortH!AU26</f>
        <v>1.4773246804139627E-3</v>
      </c>
      <c r="AV26" s="10">
        <f>[1]txMortH!AV26</f>
        <v>1.462269105532464E-3</v>
      </c>
      <c r="AW26" s="10">
        <f>[1]txMortH!AW26</f>
        <v>1.4450242240675042E-3</v>
      </c>
      <c r="AX26" s="10">
        <f>[1]txMortH!AX26</f>
        <v>1.424891426800996E-3</v>
      </c>
      <c r="AY26" s="10">
        <f>[1]txMortH!AY26</f>
        <v>1.4125465454243803E-3</v>
      </c>
      <c r="AZ26" s="10">
        <f>[1]txMortH!AZ26</f>
        <v>1.395161871687421E-3</v>
      </c>
      <c r="BA26" s="10">
        <f>[1]txMortH!BA26</f>
        <v>1.3825432143733816E-3</v>
      </c>
      <c r="BB26" s="10">
        <f>[1]txMortH!BB26</f>
        <v>1.372591064676203E-3</v>
      </c>
      <c r="BC26" s="10">
        <f>[1]txMortH!BC26</f>
        <v>1.3549806858659992E-3</v>
      </c>
      <c r="BD26" s="10">
        <f>[1]txMortH!BD26</f>
        <v>1.3425377514758119E-3</v>
      </c>
      <c r="BE26" s="10">
        <f>[1]txMortH!BE26</f>
        <v>1.332575158227848E-3</v>
      </c>
      <c r="BF26" s="10">
        <f>[1]txMortH!BF26</f>
        <v>1.3224043352946645E-3</v>
      </c>
      <c r="BG26" s="10">
        <f>[1]txMortH!BG26</f>
        <v>1.3127301356487806E-3</v>
      </c>
      <c r="BH26" s="10">
        <f>[1]txMortH!BH26</f>
        <v>1.3027205259481004E-3</v>
      </c>
      <c r="BI26" s="10">
        <f>[1]txMortH!BI26</f>
        <v>1.2928003323735592E-3</v>
      </c>
      <c r="BJ26" s="11">
        <f>[1]txMortH!BJ26</f>
        <v>1.2955316622952145E-3</v>
      </c>
    </row>
    <row r="27" spans="1:62" x14ac:dyDescent="0.3">
      <c r="A27" s="4">
        <v>25</v>
      </c>
      <c r="B27" s="5">
        <f>[1]txMortH!B27</f>
        <v>0</v>
      </c>
      <c r="C27" s="9">
        <f>[1]txMortH!C27</f>
        <v>3.2362438799538157E-3</v>
      </c>
      <c r="D27" s="9">
        <f>[1]txMortH!D27</f>
        <v>3.1623932696191953E-3</v>
      </c>
      <c r="E27" s="9">
        <f>[1]txMortH!E27</f>
        <v>3.0942126151213786E-3</v>
      </c>
      <c r="F27" s="9">
        <f>[1]txMortH!F27</f>
        <v>3.033721358892075E-3</v>
      </c>
      <c r="G27" s="9">
        <f>[1]txMortH!G27</f>
        <v>2.9872254086348382E-3</v>
      </c>
      <c r="H27" s="9">
        <f>[1]txMortH!H27</f>
        <v>2.9504425806143202E-3</v>
      </c>
      <c r="I27" s="9">
        <f>[1]txMortH!I27</f>
        <v>2.9208317106490496E-3</v>
      </c>
      <c r="J27" s="9">
        <f>[1]txMortH!J27</f>
        <v>2.8980483695461405E-3</v>
      </c>
      <c r="K27" s="9">
        <f>[1]txMortH!K27</f>
        <v>2.8774223577367726E-3</v>
      </c>
      <c r="L27" s="9">
        <f>[1]txMortH!L27</f>
        <v>2.83273163116596E-3</v>
      </c>
      <c r="M27" s="9">
        <f>[1]txMortH!M27</f>
        <v>2.7595861016284666E-3</v>
      </c>
      <c r="N27" s="9">
        <f>[1]txMortH!N27</f>
        <v>2.6857046601487839E-3</v>
      </c>
      <c r="O27" s="9">
        <f>[1]txMortH!O27</f>
        <v>2.6210087407512977E-3</v>
      </c>
      <c r="P27" s="55">
        <f>[1]txMortH!P27</f>
        <v>2.5539934403184766E-3</v>
      </c>
      <c r="Q27" s="10">
        <f>[1]txMortH!Q27</f>
        <v>2.4799778006209545E-3</v>
      </c>
      <c r="R27" s="10">
        <f>[1]txMortH!R27</f>
        <v>2.3959739481164586E-3</v>
      </c>
      <c r="S27" s="10">
        <f>[1]txMortH!S27</f>
        <v>2.3291245643836576E-3</v>
      </c>
      <c r="T27" s="10">
        <f>[1]txMortH!T27</f>
        <v>2.2743424482362814E-3</v>
      </c>
      <c r="U27" s="10">
        <f>[1]txMortH!U27</f>
        <v>2.2224677987745731E-3</v>
      </c>
      <c r="V27" s="10">
        <f>[1]txMortH!V27</f>
        <v>2.180311147352208E-3</v>
      </c>
      <c r="W27" s="10">
        <f>[1]txMortH!W27</f>
        <v>2.1527767636793762E-3</v>
      </c>
      <c r="X27" s="10">
        <f>[1]txMortH!X27</f>
        <v>2.1157200538515094E-3</v>
      </c>
      <c r="Y27" s="10">
        <f>[1]txMortH!Y27</f>
        <v>2.0742099760233217E-3</v>
      </c>
      <c r="Z27" s="10">
        <f>[1]txMortH!Z27</f>
        <v>2.0341449925044028E-3</v>
      </c>
      <c r="AA27" s="10">
        <f>[1]txMortH!AA27</f>
        <v>1.9951910032902126E-3</v>
      </c>
      <c r="AB27" s="10">
        <f>[1]txMortH!AB27</f>
        <v>1.9640731428809061E-3</v>
      </c>
      <c r="AC27" s="10">
        <f>[1]txMortH!AC27</f>
        <v>1.9326147064529172E-3</v>
      </c>
      <c r="AD27" s="10">
        <f>[1]txMortH!AD27</f>
        <v>1.9017296782757021E-3</v>
      </c>
      <c r="AE27" s="10">
        <f>[1]txMortH!AE27</f>
        <v>1.8712736154011924E-3</v>
      </c>
      <c r="AF27" s="10">
        <f>[1]txMortH!AF27</f>
        <v>1.8522785846396409E-3</v>
      </c>
      <c r="AG27" s="10">
        <f>[1]txMortH!AG27</f>
        <v>1.8324563888900839E-3</v>
      </c>
      <c r="AH27" s="10">
        <f>[1]txMortH!AH27</f>
        <v>1.8000305353976923E-3</v>
      </c>
      <c r="AI27" s="10">
        <f>[1]txMortH!AI27</f>
        <v>1.7626574478439205E-3</v>
      </c>
      <c r="AJ27" s="10">
        <f>[1]txMortH!AJ27</f>
        <v>1.7325945715882694E-3</v>
      </c>
      <c r="AK27" s="10">
        <f>[1]txMortH!AK27</f>
        <v>1.702532085806577E-3</v>
      </c>
      <c r="AL27" s="10">
        <f>[1]txMortH!AL27</f>
        <v>1.6750247645309965E-3</v>
      </c>
      <c r="AM27" s="10">
        <f>[1]txMortH!AM27</f>
        <v>1.6502388688198705E-3</v>
      </c>
      <c r="AN27" s="10">
        <f>[1]txMortH!AN27</f>
        <v>1.6225416548232968E-3</v>
      </c>
      <c r="AO27" s="10">
        <f>[1]txMortH!AO27</f>
        <v>1.5949061698948609E-3</v>
      </c>
      <c r="AP27" s="10">
        <f>[1]txMortH!AP27</f>
        <v>1.574759987010572E-3</v>
      </c>
      <c r="AQ27" s="10">
        <f>[1]txMortH!AQ27</f>
        <v>1.5499455377089037E-3</v>
      </c>
      <c r="AR27" s="10">
        <f>[1]txMortH!AR27</f>
        <v>1.5249957895619511E-3</v>
      </c>
      <c r="AS27" s="10">
        <f>[1]txMortH!AS27</f>
        <v>1.5049836633609984E-3</v>
      </c>
      <c r="AT27" s="10">
        <f>[1]txMortH!AT27</f>
        <v>1.4850657282456958E-3</v>
      </c>
      <c r="AU27" s="10">
        <f>[1]txMortH!AU27</f>
        <v>1.4678582062941819E-3</v>
      </c>
      <c r="AV27" s="10">
        <f>[1]txMortH!AV27</f>
        <v>1.4523604946053057E-3</v>
      </c>
      <c r="AW27" s="10">
        <f>[1]txMortH!AW27</f>
        <v>1.4350878221152292E-3</v>
      </c>
      <c r="AX27" s="10">
        <f>[1]txMortH!AX27</f>
        <v>1.4151878599214696E-3</v>
      </c>
      <c r="AY27" s="10">
        <f>[1]txMortH!AY27</f>
        <v>1.3973345047545468E-3</v>
      </c>
      <c r="AZ27" s="10">
        <f>[1]txMortH!AZ27</f>
        <v>1.3850243466163171E-3</v>
      </c>
      <c r="BA27" s="10">
        <f>[1]txMortH!BA27</f>
        <v>1.3676638136399159E-3</v>
      </c>
      <c r="BB27" s="10">
        <f>[1]txMortH!BB27</f>
        <v>1.3574793384825568E-3</v>
      </c>
      <c r="BC27" s="10">
        <f>[1]txMortH!BC27</f>
        <v>1.3452156711616686E-3</v>
      </c>
      <c r="BD27" s="10">
        <f>[1]txMortH!BD27</f>
        <v>1.3272487941829345E-3</v>
      </c>
      <c r="BE27" s="10">
        <f>[1]txMortH!BE27</f>
        <v>1.3173480390193339E-3</v>
      </c>
      <c r="BF27" s="10">
        <f>[1]txMortH!BF27</f>
        <v>1.3075169226275107E-3</v>
      </c>
      <c r="BG27" s="10">
        <f>[1]txMortH!BG27</f>
        <v>1.2975386664028921E-3</v>
      </c>
      <c r="BH27" s="10">
        <f>[1]txMortH!BH27</f>
        <v>1.287629873013054E-3</v>
      </c>
      <c r="BI27" s="10">
        <f>[1]txMortH!BI27</f>
        <v>1.2773679461748238E-3</v>
      </c>
      <c r="BJ27" s="11">
        <f>[1]txMortH!BJ27</f>
        <v>1.2812436332079937E-3</v>
      </c>
    </row>
    <row r="28" spans="1:62" x14ac:dyDescent="0.3">
      <c r="A28" s="4">
        <v>26</v>
      </c>
      <c r="B28" s="5">
        <f>[1]txMortH!B28</f>
        <v>0</v>
      </c>
      <c r="C28" s="9">
        <f>[1]txMortH!C28</f>
        <v>3.3301319800699294E-3</v>
      </c>
      <c r="D28" s="9">
        <f>[1]txMortH!D28</f>
        <v>3.2462541366102471E-3</v>
      </c>
      <c r="E28" s="9">
        <f>[1]txMortH!E28</f>
        <v>3.169093410223913E-3</v>
      </c>
      <c r="F28" s="9">
        <f>[1]txMortH!F28</f>
        <v>3.099621922355762E-3</v>
      </c>
      <c r="G28" s="9">
        <f>[1]txMortH!G28</f>
        <v>3.040945485927986E-3</v>
      </c>
      <c r="H28" s="9">
        <f>[1]txMortH!H28</f>
        <v>2.9953803928536361E-3</v>
      </c>
      <c r="I28" s="9">
        <f>[1]txMortH!I28</f>
        <v>2.9592435478273576E-3</v>
      </c>
      <c r="J28" s="9">
        <f>[1]txMortH!J28</f>
        <v>2.9283298852348766E-3</v>
      </c>
      <c r="K28" s="9">
        <f>[1]txMortH!K28</f>
        <v>2.902389183629128E-3</v>
      </c>
      <c r="L28" s="9">
        <f>[1]txMortH!L28</f>
        <v>2.8551296878310617E-3</v>
      </c>
      <c r="M28" s="9">
        <f>[1]txMortH!M28</f>
        <v>2.7722080064879677E-3</v>
      </c>
      <c r="N28" s="9">
        <f>[1]txMortH!N28</f>
        <v>2.6920671677130941E-3</v>
      </c>
      <c r="O28" s="9">
        <f>[1]txMortH!O28</f>
        <v>2.6273731668420737E-3</v>
      </c>
      <c r="P28" s="55">
        <f>[1]txMortH!P28</f>
        <v>2.5645121473069719E-3</v>
      </c>
      <c r="Q28" s="10">
        <f>[1]txMortH!Q28</f>
        <v>2.4884270061411532E-3</v>
      </c>
      <c r="R28" s="10">
        <f>[1]txMortH!R28</f>
        <v>2.4044096978829764E-3</v>
      </c>
      <c r="S28" s="10">
        <f>[1]txMortH!S28</f>
        <v>2.3324371106278308E-3</v>
      </c>
      <c r="T28" s="10">
        <f>[1]txMortH!T28</f>
        <v>2.2751101718517064E-3</v>
      </c>
      <c r="U28" s="10">
        <f>[1]txMortH!U28</f>
        <v>2.2217679368368888E-3</v>
      </c>
      <c r="V28" s="10">
        <f>[1]txMortH!V28</f>
        <v>2.1816494160293511E-3</v>
      </c>
      <c r="W28" s="10">
        <f>[1]txMortH!W28</f>
        <v>2.1522370905316212E-3</v>
      </c>
      <c r="X28" s="10">
        <f>[1]txMortH!X28</f>
        <v>2.1161190318418842E-3</v>
      </c>
      <c r="Y28" s="10">
        <f>[1]txMortH!Y28</f>
        <v>2.0736708711230514E-3</v>
      </c>
      <c r="Z28" s="10">
        <f>[1]txMortH!Z28</f>
        <v>2.0332170966605948E-3</v>
      </c>
      <c r="AA28" s="10">
        <f>[1]txMortH!AA28</f>
        <v>1.9950834609914515E-3</v>
      </c>
      <c r="AB28" s="10">
        <f>[1]txMortH!AB28</f>
        <v>1.9576353331984785E-3</v>
      </c>
      <c r="AC28" s="10">
        <f>[1]txMortH!AC28</f>
        <v>1.9276821170590896E-3</v>
      </c>
      <c r="AD28" s="10">
        <f>[1]txMortH!AD28</f>
        <v>1.8968033594495056E-3</v>
      </c>
      <c r="AE28" s="10">
        <f>[1]txMortH!AE28</f>
        <v>1.8677051099179702E-3</v>
      </c>
      <c r="AF28" s="10">
        <f>[1]txMortH!AF28</f>
        <v>1.8528591725075162E-3</v>
      </c>
      <c r="AG28" s="10">
        <f>[1]txMortH!AG28</f>
        <v>1.8326223175913516E-3</v>
      </c>
      <c r="AH28" s="10">
        <f>[1]txMortH!AH28</f>
        <v>1.7973020150840373E-3</v>
      </c>
      <c r="AI28" s="10">
        <f>[1]txMortH!AI28</f>
        <v>1.7626593400968012E-3</v>
      </c>
      <c r="AJ28" s="10">
        <f>[1]txMortH!AJ28</f>
        <v>1.7302823468782428E-3</v>
      </c>
      <c r="AK28" s="10">
        <f>[1]txMortH!AK28</f>
        <v>1.6999322595454647E-3</v>
      </c>
      <c r="AL28" s="10">
        <f>[1]txMortH!AL28</f>
        <v>1.6725195626509483E-3</v>
      </c>
      <c r="AM28" s="10">
        <f>[1]txMortH!AM28</f>
        <v>1.647770558512359E-3</v>
      </c>
      <c r="AN28" s="10">
        <f>[1]txMortH!AN28</f>
        <v>1.6201550906256481E-3</v>
      </c>
      <c r="AO28" s="10">
        <f>[1]txMortH!AO28</f>
        <v>1.5926114217929164E-3</v>
      </c>
      <c r="AP28" s="10">
        <f>[1]txMortH!AP28</f>
        <v>1.5699686349510578E-3</v>
      </c>
      <c r="AQ28" s="10">
        <f>[1]txMortH!AQ28</f>
        <v>1.5473346092849806E-3</v>
      </c>
      <c r="AR28" s="10">
        <f>[1]txMortH!AR28</f>
        <v>1.5224334739828815E-3</v>
      </c>
      <c r="AS28" s="10">
        <f>[1]txMortH!AS28</f>
        <v>1.4998996508418653E-3</v>
      </c>
      <c r="AT28" s="10">
        <f>[1]txMortH!AT28</f>
        <v>1.4798693136084621E-3</v>
      </c>
      <c r="AU28" s="10">
        <f>[1]txMortH!AU28</f>
        <v>1.4624929005199003E-3</v>
      </c>
      <c r="AV28" s="10">
        <f>[1]txMortH!AV28</f>
        <v>1.4475392201400859E-3</v>
      </c>
      <c r="AW28" s="10">
        <f>[1]txMortH!AW28</f>
        <v>1.4298899855596742E-3</v>
      </c>
      <c r="AX28" s="10">
        <f>[1]txMortH!AX28</f>
        <v>1.4100403298621562E-3</v>
      </c>
      <c r="AY28" s="10">
        <f>[1]txMortH!AY28</f>
        <v>1.3924482976073926E-3</v>
      </c>
      <c r="AZ28" s="10">
        <f>[1]txMortH!AZ28</f>
        <v>1.3773532668881507E-3</v>
      </c>
      <c r="BA28" s="10">
        <f>[1]txMortH!BA28</f>
        <v>1.3624338315837428E-3</v>
      </c>
      <c r="BB28" s="10">
        <f>[1]txMortH!BB28</f>
        <v>1.3502683250701259E-3</v>
      </c>
      <c r="BC28" s="10">
        <f>[1]txMortH!BC28</f>
        <v>1.3374715951045919E-3</v>
      </c>
      <c r="BD28" s="10">
        <f>[1]txMortH!BD28</f>
        <v>1.3225369604354064E-3</v>
      </c>
      <c r="BE28" s="10">
        <f>[1]txMortH!BE28</f>
        <v>1.3099456161810709E-3</v>
      </c>
      <c r="BF28" s="10">
        <f>[1]txMortH!BF28</f>
        <v>1.2998323641887999E-3</v>
      </c>
      <c r="BG28" s="10">
        <f>[1]txMortH!BG28</f>
        <v>1.2897937734606547E-3</v>
      </c>
      <c r="BH28" s="10">
        <f>[1]txMortH!BH28</f>
        <v>1.2800644526600872E-3</v>
      </c>
      <c r="BI28" s="10">
        <f>[1]txMortH!BI28</f>
        <v>1.2699797423971078E-3</v>
      </c>
      <c r="BJ28" s="11">
        <f>[1]txMortH!BJ28</f>
        <v>1.2654501652867396E-3</v>
      </c>
    </row>
    <row r="29" spans="1:62" x14ac:dyDescent="0.3">
      <c r="A29" s="4">
        <v>27</v>
      </c>
      <c r="B29" s="5">
        <f>[1]txMortH!B29</f>
        <v>0</v>
      </c>
      <c r="C29" s="9">
        <f>[1]txMortH!C29</f>
        <v>3.3294117248183572E-3</v>
      </c>
      <c r="D29" s="9">
        <f>[1]txMortH!D29</f>
        <v>3.2439402060234126E-3</v>
      </c>
      <c r="E29" s="9">
        <f>[1]txMortH!E29</f>
        <v>3.1663396223493116E-3</v>
      </c>
      <c r="F29" s="9">
        <f>[1]txMortH!F29</f>
        <v>3.0947547300351234E-3</v>
      </c>
      <c r="G29" s="9">
        <f>[1]txMortH!G29</f>
        <v>3.0360640129446646E-3</v>
      </c>
      <c r="H29" s="9">
        <f>[1]txMortH!H29</f>
        <v>2.9885082345529621E-3</v>
      </c>
      <c r="I29" s="9">
        <f>[1]txMortH!I29</f>
        <v>2.9521229668249614E-3</v>
      </c>
      <c r="J29" s="9">
        <f>[1]txMortH!J29</f>
        <v>2.9227312409657522E-3</v>
      </c>
      <c r="K29" s="9">
        <f>[1]txMortH!K29</f>
        <v>2.8988706279442747E-3</v>
      </c>
      <c r="L29" s="9">
        <f>[1]txMortH!L29</f>
        <v>2.8531347245583077E-3</v>
      </c>
      <c r="M29" s="9">
        <f>[1]txMortH!M29</f>
        <v>2.7732743117996955E-3</v>
      </c>
      <c r="N29" s="9">
        <f>[1]txMortH!N29</f>
        <v>2.6920074299405065E-3</v>
      </c>
      <c r="O29" s="9">
        <f>[1]txMortH!O29</f>
        <v>2.6231223249093536E-3</v>
      </c>
      <c r="P29" s="55">
        <f>[1]txMortH!P29</f>
        <v>2.5607575142336304E-3</v>
      </c>
      <c r="Q29" s="10">
        <f>[1]txMortH!Q29</f>
        <v>2.4877374691580534E-3</v>
      </c>
      <c r="R29" s="10">
        <f>[1]txMortH!R29</f>
        <v>2.4027146172643436E-3</v>
      </c>
      <c r="S29" s="10">
        <f>[1]txMortH!S29</f>
        <v>2.3320576528843688E-3</v>
      </c>
      <c r="T29" s="10">
        <f>[1]txMortH!T29</f>
        <v>2.2751843355870555E-3</v>
      </c>
      <c r="U29" s="10">
        <f>[1]txMortH!U29</f>
        <v>2.21953389201865E-3</v>
      </c>
      <c r="V29" s="10">
        <f>[1]txMortH!V29</f>
        <v>2.1782163105870528E-3</v>
      </c>
      <c r="W29" s="10">
        <f>[1]txMortH!W29</f>
        <v>2.1499693155157783E-3</v>
      </c>
      <c r="X29" s="10">
        <f>[1]txMortH!X29</f>
        <v>2.1133991265791055E-3</v>
      </c>
      <c r="Y29" s="10">
        <f>[1]txMortH!Y29</f>
        <v>2.0695177284579219E-3</v>
      </c>
      <c r="Z29" s="10">
        <f>[1]txMortH!Z29</f>
        <v>2.0278240548394413E-3</v>
      </c>
      <c r="AA29" s="10">
        <f>[1]txMortH!AA29</f>
        <v>1.9890325249828688E-3</v>
      </c>
      <c r="AB29" s="10">
        <f>[1]txMortH!AB29</f>
        <v>1.9528475861202278E-3</v>
      </c>
      <c r="AC29" s="10">
        <f>[1]txMortH!AC29</f>
        <v>1.9151533469933353E-3</v>
      </c>
      <c r="AD29" s="10">
        <f>[1]txMortH!AD29</f>
        <v>1.8881665042219207E-3</v>
      </c>
      <c r="AE29" s="10">
        <f>[1]txMortH!AE29</f>
        <v>1.8598982246799285E-3</v>
      </c>
      <c r="AF29" s="10">
        <f>[1]txMortH!AF29</f>
        <v>1.8495011124305585E-3</v>
      </c>
      <c r="AG29" s="10">
        <f>[1]txMortH!AG29</f>
        <v>1.8325571502474554E-3</v>
      </c>
      <c r="AH29" s="10">
        <f>[1]txMortH!AH29</f>
        <v>1.7976076936513743E-3</v>
      </c>
      <c r="AI29" s="10">
        <f>[1]txMortH!AI29</f>
        <v>1.7625691380466354E-3</v>
      </c>
      <c r="AJ29" s="10">
        <f>[1]txMortH!AJ29</f>
        <v>1.7300919046832866E-3</v>
      </c>
      <c r="AK29" s="10">
        <f>[1]txMortH!AK29</f>
        <v>1.7002747329408095E-3</v>
      </c>
      <c r="AL29" s="10">
        <f>[1]txMortH!AL29</f>
        <v>1.6725699176674965E-3</v>
      </c>
      <c r="AM29" s="10">
        <f>[1]txMortH!AM29</f>
        <v>1.6475775522450365E-3</v>
      </c>
      <c r="AN29" s="10">
        <f>[1]txMortH!AN29</f>
        <v>1.6200500033392868E-3</v>
      </c>
      <c r="AO29" s="10">
        <f>[1]txMortH!AO29</f>
        <v>1.5926010562835199E-3</v>
      </c>
      <c r="AP29" s="10">
        <f>[1]txMortH!AP29</f>
        <v>1.5700095252902226E-3</v>
      </c>
      <c r="AQ29" s="10">
        <f>[1]txMortH!AQ29</f>
        <v>1.5476683218215046E-3</v>
      </c>
      <c r="AR29" s="10">
        <f>[1]txMortH!AR29</f>
        <v>1.5225663473511521E-3</v>
      </c>
      <c r="AS29" s="10">
        <f>[1]txMortH!AS29</f>
        <v>1.50007889590812E-3</v>
      </c>
      <c r="AT29" s="10">
        <f>[1]txMortH!AT29</f>
        <v>1.4800406556797496E-3</v>
      </c>
      <c r="AU29" s="10">
        <f>[1]txMortH!AU29</f>
        <v>1.4625786086432376E-3</v>
      </c>
      <c r="AV29" s="10">
        <f>[1]txMortH!AV29</f>
        <v>1.4474861504379284E-3</v>
      </c>
      <c r="AW29" s="10">
        <f>[1]txMortH!AW29</f>
        <v>1.4297164236001278E-3</v>
      </c>
      <c r="AX29" s="10">
        <f>[1]txMortH!AX29</f>
        <v>1.4099320638602695E-3</v>
      </c>
      <c r="AY29" s="10">
        <f>[1]txMortH!AY29</f>
        <v>1.3924249970426038E-3</v>
      </c>
      <c r="AZ29" s="10">
        <f>[1]txMortH!AZ29</f>
        <v>1.3772383932625009E-3</v>
      </c>
      <c r="BA29" s="10">
        <f>[1]txMortH!BA29</f>
        <v>1.362299197560337E-3</v>
      </c>
      <c r="BB29" s="10">
        <f>[1]txMortH!BB29</f>
        <v>1.3502688471296374E-3</v>
      </c>
      <c r="BC29" s="10">
        <f>[1]txMortH!BC29</f>
        <v>1.3375305566723499E-3</v>
      </c>
      <c r="BD29" s="10">
        <f>[1]txMortH!BD29</f>
        <v>1.3225557166844757E-3</v>
      </c>
      <c r="BE29" s="10">
        <f>[1]txMortH!BE29</f>
        <v>1.3098174047861957E-3</v>
      </c>
      <c r="BF29" s="10">
        <f>[1]txMortH!BF29</f>
        <v>1.2998871780719626E-3</v>
      </c>
      <c r="BG29" s="10">
        <f>[1]txMortH!BG29</f>
        <v>1.2900423320752552E-3</v>
      </c>
      <c r="BH29" s="10">
        <f>[1]txMortH!BH29</f>
        <v>1.2798694814418925E-3</v>
      </c>
      <c r="BI29" s="10">
        <f>[1]txMortH!BI29</f>
        <v>1.2700306924083998E-3</v>
      </c>
      <c r="BJ29" s="11">
        <f>[1]txMortH!BJ29</f>
        <v>1.2657079649734009E-3</v>
      </c>
    </row>
    <row r="30" spans="1:62" x14ac:dyDescent="0.3">
      <c r="A30" s="4">
        <v>28</v>
      </c>
      <c r="B30" s="5">
        <f>[1]txMortH!B30</f>
        <v>0</v>
      </c>
      <c r="C30" s="9">
        <f>[1]txMortH!C30</f>
        <v>3.3278009048892808E-3</v>
      </c>
      <c r="D30" s="9">
        <f>[1]txMortH!D30</f>
        <v>3.243082173048742E-3</v>
      </c>
      <c r="E30" s="9">
        <f>[1]txMortH!E30</f>
        <v>3.1631827014813453E-3</v>
      </c>
      <c r="F30" s="9">
        <f>[1]txMortH!F30</f>
        <v>3.0914602294904335E-3</v>
      </c>
      <c r="G30" s="9">
        <f>[1]txMortH!G30</f>
        <v>3.0298367687313249E-3</v>
      </c>
      <c r="H30" s="9">
        <f>[1]txMortH!H30</f>
        <v>2.9818103999064822E-3</v>
      </c>
      <c r="I30" s="9">
        <f>[1]txMortH!I30</f>
        <v>2.9428131991894452E-3</v>
      </c>
      <c r="J30" s="9">
        <f>[1]txMortH!J30</f>
        <v>2.915228209132128E-3</v>
      </c>
      <c r="K30" s="9">
        <f>[1]txMortH!K30</f>
        <v>2.8913332916130092E-3</v>
      </c>
      <c r="L30" s="9">
        <f>[1]txMortH!L30</f>
        <v>2.8489621337709197E-3</v>
      </c>
      <c r="M30" s="9">
        <f>[1]txMortH!M30</f>
        <v>2.7723978378450145E-3</v>
      </c>
      <c r="N30" s="9">
        <f>[1]txMortH!N30</f>
        <v>2.692628644730593E-3</v>
      </c>
      <c r="O30" s="9">
        <f>[1]txMortH!O30</f>
        <v>2.6224115389481676E-3</v>
      </c>
      <c r="P30" s="55">
        <f>[1]txMortH!P30</f>
        <v>2.5564663308914179E-3</v>
      </c>
      <c r="Q30" s="10">
        <f>[1]txMortH!Q30</f>
        <v>2.4861128754720468E-3</v>
      </c>
      <c r="R30" s="10">
        <f>[1]txMortH!R30</f>
        <v>2.4015910978843931E-3</v>
      </c>
      <c r="S30" s="10">
        <f>[1]txMortH!S30</f>
        <v>2.3313158878811432E-3</v>
      </c>
      <c r="T30" s="10">
        <f>[1]txMortH!T30</f>
        <v>2.2747419566706332E-3</v>
      </c>
      <c r="U30" s="10">
        <f>[1]txMortH!U30</f>
        <v>2.2195849109291456E-3</v>
      </c>
      <c r="V30" s="10">
        <f>[1]txMortH!V30</f>
        <v>2.1759214094211371E-3</v>
      </c>
      <c r="W30" s="10">
        <f>[1]txMortH!W30</f>
        <v>2.1470450847110622E-3</v>
      </c>
      <c r="X30" s="10">
        <f>[1]txMortH!X30</f>
        <v>2.1095407504185832E-3</v>
      </c>
      <c r="Y30" s="10">
        <f>[1]txMortH!Y30</f>
        <v>2.0660512830166702E-3</v>
      </c>
      <c r="Z30" s="10">
        <f>[1]txMortH!Z30</f>
        <v>2.0237941290572868E-3</v>
      </c>
      <c r="AA30" s="10">
        <f>[1]txMortH!AA30</f>
        <v>1.9831600209031818E-3</v>
      </c>
      <c r="AB30" s="10">
        <f>[1]txMortH!AB30</f>
        <v>1.9451625405376564E-3</v>
      </c>
      <c r="AC30" s="10">
        <f>[1]txMortH!AC30</f>
        <v>1.9115307941520276E-3</v>
      </c>
      <c r="AD30" s="10">
        <f>[1]txMortH!AD30</f>
        <v>1.8759430333056915E-3</v>
      </c>
      <c r="AE30" s="10">
        <f>[1]txMortH!AE30</f>
        <v>1.8501640168948729E-3</v>
      </c>
      <c r="AF30" s="10">
        <f>[1]txMortH!AF30</f>
        <v>1.8456982186456066E-3</v>
      </c>
      <c r="AG30" s="10">
        <f>[1]txMortH!AG30</f>
        <v>1.8324132621058483E-3</v>
      </c>
      <c r="AH30" s="10">
        <f>[1]txMortH!AH30</f>
        <v>1.7976636692563698E-3</v>
      </c>
      <c r="AI30" s="10">
        <f>[1]txMortH!AI30</f>
        <v>1.7623979098771718E-3</v>
      </c>
      <c r="AJ30" s="10">
        <f>[1]txMortH!AJ30</f>
        <v>1.7301187726537427E-3</v>
      </c>
      <c r="AK30" s="10">
        <f>[1]txMortH!AK30</f>
        <v>1.7001731495425694E-3</v>
      </c>
      <c r="AL30" s="10">
        <f>[1]txMortH!AL30</f>
        <v>1.672649793634529E-3</v>
      </c>
      <c r="AM30" s="10">
        <f>[1]txMortH!AM30</f>
        <v>1.6476465229665496E-3</v>
      </c>
      <c r="AN30" s="10">
        <f>[1]txMortH!AN30</f>
        <v>1.6202214084819898E-3</v>
      </c>
      <c r="AO30" s="10">
        <f>[1]txMortH!AO30</f>
        <v>1.5925169914840576E-3</v>
      </c>
      <c r="AP30" s="10">
        <f>[1]txMortH!AP30</f>
        <v>1.569949330707578E-3</v>
      </c>
      <c r="AQ30" s="10">
        <f>[1]txMortH!AQ30</f>
        <v>1.5476413089672758E-3</v>
      </c>
      <c r="AR30" s="10">
        <f>[1]txMortH!AR30</f>
        <v>1.5225018334062105E-3</v>
      </c>
      <c r="AS30" s="10">
        <f>[1]txMortH!AS30</f>
        <v>1.5001209437656799E-3</v>
      </c>
      <c r="AT30" s="10">
        <f>[1]txMortH!AT30</f>
        <v>1.4800935182062791E-3</v>
      </c>
      <c r="AU30" s="10">
        <f>[1]txMortH!AU30</f>
        <v>1.4625883602521449E-3</v>
      </c>
      <c r="AV30" s="10">
        <f>[1]txMortH!AV30</f>
        <v>1.4477401894842795E-3</v>
      </c>
      <c r="AW30" s="10">
        <f>[1]txMortH!AW30</f>
        <v>1.4298546046722215E-3</v>
      </c>
      <c r="AX30" s="10">
        <f>[1]txMortH!AX30</f>
        <v>1.4099649336293805E-3</v>
      </c>
      <c r="AY30" s="10">
        <f>[1]txMortH!AY30</f>
        <v>1.3924998339151901E-3</v>
      </c>
      <c r="AZ30" s="10">
        <f>[1]txMortH!AZ30</f>
        <v>1.3773782504768574E-3</v>
      </c>
      <c r="BA30" s="10">
        <f>[1]txMortH!BA30</f>
        <v>1.3623448196952649E-3</v>
      </c>
      <c r="BB30" s="10">
        <f>[1]txMortH!BB30</f>
        <v>1.3498799335586089E-3</v>
      </c>
      <c r="BC30" s="10">
        <f>[1]txMortH!BC30</f>
        <v>1.3376654152687179E-3</v>
      </c>
      <c r="BD30" s="10">
        <f>[1]txMortH!BD30</f>
        <v>1.3223719973844057E-3</v>
      </c>
      <c r="BE30" s="10">
        <f>[1]txMortH!BE30</f>
        <v>1.3099664925617309E-3</v>
      </c>
      <c r="BF30" s="10">
        <f>[1]txMortH!BF30</f>
        <v>1.2998639808173538E-3</v>
      </c>
      <c r="BG30" s="10">
        <f>[1]txMortH!BG30</f>
        <v>1.2897867097516652E-3</v>
      </c>
      <c r="BH30" s="10">
        <f>[1]txMortH!BH30</f>
        <v>1.2802121869635009E-3</v>
      </c>
      <c r="BI30" s="10">
        <f>[1]txMortH!BI30</f>
        <v>1.2699049103818247E-3</v>
      </c>
      <c r="BJ30" s="11">
        <f>[1]txMortH!BJ30</f>
        <v>1.265797435696322E-3</v>
      </c>
    </row>
    <row r="31" spans="1:62" x14ac:dyDescent="0.3">
      <c r="A31" s="4">
        <v>29</v>
      </c>
      <c r="B31" s="5">
        <f>[1]txMortH!B31</f>
        <v>0</v>
      </c>
      <c r="C31" s="9">
        <f>[1]txMortH!C31</f>
        <v>3.4354039945866362E-3</v>
      </c>
      <c r="D31" s="9">
        <f>[1]txMortH!D31</f>
        <v>3.3446717554695797E-3</v>
      </c>
      <c r="E31" s="9">
        <f>[1]txMortH!E31</f>
        <v>3.2633747861214946E-3</v>
      </c>
      <c r="F31" s="9">
        <f>[1]txMortH!F31</f>
        <v>3.1847176119506222E-3</v>
      </c>
      <c r="G31" s="9">
        <f>[1]txMortH!G31</f>
        <v>3.1148815046484614E-3</v>
      </c>
      <c r="H31" s="9">
        <f>[1]txMortH!H31</f>
        <v>3.0573581732570711E-3</v>
      </c>
      <c r="I31" s="9">
        <f>[1]txMortH!I31</f>
        <v>3.0092492075209517E-3</v>
      </c>
      <c r="J31" s="9">
        <f>[1]txMortH!J31</f>
        <v>2.9698683679843171E-3</v>
      </c>
      <c r="K31" s="9">
        <f>[1]txMortH!K31</f>
        <v>2.9396087440019718E-3</v>
      </c>
      <c r="L31" s="9">
        <f>[1]txMortH!L31</f>
        <v>2.8999518066184426E-3</v>
      </c>
      <c r="M31" s="9">
        <f>[1]txMortH!M31</f>
        <v>2.8235458092768992E-3</v>
      </c>
      <c r="N31" s="9">
        <f>[1]txMortH!N31</f>
        <v>2.7461280731339308E-3</v>
      </c>
      <c r="O31" s="9">
        <f>[1]txMortH!O31</f>
        <v>2.6767077746080209E-3</v>
      </c>
      <c r="P31" s="55">
        <f>[1]txMortH!P31</f>
        <v>2.6055276764376067E-3</v>
      </c>
      <c r="Q31" s="10">
        <f>[1]txMortH!Q31</f>
        <v>2.5335258310598394E-3</v>
      </c>
      <c r="R31" s="10">
        <f>[1]txMortH!R31</f>
        <v>2.4522544069960884E-3</v>
      </c>
      <c r="S31" s="10">
        <f>[1]txMortH!S31</f>
        <v>2.3782983566365029E-3</v>
      </c>
      <c r="T31" s="10">
        <f>[1]txMortH!T31</f>
        <v>2.3220032499233342E-3</v>
      </c>
      <c r="U31" s="10">
        <f>[1]txMortH!U31</f>
        <v>2.26517890068798E-3</v>
      </c>
      <c r="V31" s="10">
        <f>[1]txMortH!V31</f>
        <v>2.2179877779907411E-3</v>
      </c>
      <c r="W31" s="10">
        <f>[1]txMortH!W31</f>
        <v>2.1859252680357238E-3</v>
      </c>
      <c r="X31" s="10">
        <f>[1]txMortH!X31</f>
        <v>2.1472043599686116E-3</v>
      </c>
      <c r="Y31" s="10">
        <f>[1]txMortH!Y31</f>
        <v>2.1006743152757121E-3</v>
      </c>
      <c r="Z31" s="10">
        <f>[1]txMortH!Z31</f>
        <v>2.0581905254265964E-3</v>
      </c>
      <c r="AA31" s="10">
        <f>[1]txMortH!AA31</f>
        <v>2.0131235868231698E-3</v>
      </c>
      <c r="AB31" s="10">
        <f>[1]txMortH!AB31</f>
        <v>1.9732267139833176E-3</v>
      </c>
      <c r="AC31" s="10">
        <f>[1]txMortH!AC31</f>
        <v>1.9356892933764765E-3</v>
      </c>
      <c r="AD31" s="10">
        <f>[1]txMortH!AD31</f>
        <v>1.9016526952010406E-3</v>
      </c>
      <c r="AE31" s="10">
        <f>[1]txMortH!AE31</f>
        <v>1.8688473119114102E-3</v>
      </c>
      <c r="AF31" s="10">
        <f>[1]txMortH!AF31</f>
        <v>1.8608302649275252E-3</v>
      </c>
      <c r="AG31" s="10">
        <f>[1]txMortH!AG31</f>
        <v>1.8523533394165955E-3</v>
      </c>
      <c r="AH31" s="10">
        <f>[1]txMortH!AH31</f>
        <v>1.8175753550719674E-3</v>
      </c>
      <c r="AI31" s="10">
        <f>[1]txMortH!AI31</f>
        <v>1.7827768022537821E-3</v>
      </c>
      <c r="AJ31" s="10">
        <f>[1]txMortH!AJ31</f>
        <v>1.7499004419643839E-3</v>
      </c>
      <c r="AK31" s="10">
        <f>[1]txMortH!AK31</f>
        <v>1.7197806652954636E-3</v>
      </c>
      <c r="AL31" s="10">
        <f>[1]txMortH!AL31</f>
        <v>1.6901770811109298E-3</v>
      </c>
      <c r="AM31" s="10">
        <f>[1]txMortH!AM31</f>
        <v>1.6649295149083255E-3</v>
      </c>
      <c r="AN31" s="10">
        <f>[1]txMortH!AN31</f>
        <v>1.6400181198932939E-3</v>
      </c>
      <c r="AO31" s="10">
        <f>[1]txMortH!AO31</f>
        <v>1.6100641277319722E-3</v>
      </c>
      <c r="AP31" s="10">
        <f>[1]txMortH!AP31</f>
        <v>1.58773855879641E-3</v>
      </c>
      <c r="AQ31" s="10">
        <f>[1]txMortH!AQ31</f>
        <v>1.565005193155119E-3</v>
      </c>
      <c r="AR31" s="10">
        <f>[1]txMortH!AR31</f>
        <v>1.5401442008105592E-3</v>
      </c>
      <c r="AS31" s="10">
        <f>[1]txMortH!AS31</f>
        <v>1.51756108864405E-3</v>
      </c>
      <c r="AT31" s="10">
        <f>[1]txMortH!AT31</f>
        <v>1.4974710541288663E-3</v>
      </c>
      <c r="AU31" s="10">
        <f>[1]txMortH!AU31</f>
        <v>1.4773250736896248E-3</v>
      </c>
      <c r="AV31" s="10">
        <f>[1]txMortH!AV31</f>
        <v>1.462573557585081E-3</v>
      </c>
      <c r="AW31" s="10">
        <f>[1]txMortH!AW31</f>
        <v>1.4476572826850934E-3</v>
      </c>
      <c r="AX31" s="10">
        <f>[1]txMortH!AX31</f>
        <v>1.4274985063188017E-3</v>
      </c>
      <c r="AY31" s="10">
        <f>[1]txMortH!AY31</f>
        <v>1.4075040261935501E-3</v>
      </c>
      <c r="AZ31" s="10">
        <f>[1]txMortH!AZ31</f>
        <v>1.3948033484250159E-3</v>
      </c>
      <c r="BA31" s="10">
        <f>[1]txMortH!BA31</f>
        <v>1.3796438312694084E-3</v>
      </c>
      <c r="BB31" s="10">
        <f>[1]txMortH!BB31</f>
        <v>1.3649556981362664E-3</v>
      </c>
      <c r="BC31" s="10">
        <f>[1]txMortH!BC31</f>
        <v>1.3551715430963854E-3</v>
      </c>
      <c r="BD31" s="10">
        <f>[1]txMortH!BD31</f>
        <v>1.3398359413235377E-3</v>
      </c>
      <c r="BE31" s="10">
        <f>[1]txMortH!BE31</f>
        <v>1.3249008789547837E-3</v>
      </c>
      <c r="BF31" s="10">
        <f>[1]txMortH!BF31</f>
        <v>1.3148654325504724E-3</v>
      </c>
      <c r="BG31" s="10">
        <f>[1]txMortH!BG31</f>
        <v>1.3051728498273999E-3</v>
      </c>
      <c r="BH31" s="10">
        <f>[1]txMortH!BH31</f>
        <v>1.2951069938218962E-3</v>
      </c>
      <c r="BI31" s="10">
        <f>[1]txMortH!BI31</f>
        <v>1.2851326422869446E-3</v>
      </c>
      <c r="BJ31" s="11">
        <f>[1]txMortH!BJ31</f>
        <v>1.2657062450078837E-3</v>
      </c>
    </row>
    <row r="32" spans="1:62" x14ac:dyDescent="0.3">
      <c r="A32" s="4">
        <v>30</v>
      </c>
      <c r="B32" s="5">
        <f>[1]txMortH!B32</f>
        <v>0</v>
      </c>
      <c r="C32" s="9">
        <f>[1]txMortH!C32</f>
        <v>3.6617766384466799E-3</v>
      </c>
      <c r="D32" s="9">
        <f>[1]txMortH!D32</f>
        <v>3.5661391604435715E-3</v>
      </c>
      <c r="E32" s="9">
        <f>[1]txMortH!E32</f>
        <v>3.4705354480406665E-3</v>
      </c>
      <c r="F32" s="9">
        <f>[1]txMortH!F32</f>
        <v>3.3855245542974729E-3</v>
      </c>
      <c r="G32" s="9">
        <f>[1]txMortH!G32</f>
        <v>3.30483334378674E-3</v>
      </c>
      <c r="H32" s="9">
        <f>[1]txMortH!H32</f>
        <v>3.2316033416139845E-3</v>
      </c>
      <c r="I32" s="9">
        <f>[1]txMortH!I32</f>
        <v>3.1675548604320029E-3</v>
      </c>
      <c r="J32" s="9">
        <f>[1]txMortH!J32</f>
        <v>3.1093254250977383E-3</v>
      </c>
      <c r="K32" s="9">
        <f>[1]txMortH!K32</f>
        <v>3.0604187060360483E-3</v>
      </c>
      <c r="L32" s="9">
        <f>[1]txMortH!L32</f>
        <v>3.0042728092612033E-3</v>
      </c>
      <c r="M32" s="9">
        <f>[1]txMortH!M32</f>
        <v>2.933271890252494E-3</v>
      </c>
      <c r="N32" s="9">
        <f>[1]txMortH!N32</f>
        <v>2.8555148380813465E-3</v>
      </c>
      <c r="O32" s="9">
        <f>[1]txMortH!O32</f>
        <v>2.7848854673089545E-3</v>
      </c>
      <c r="P32" s="55">
        <f>[1]txMortH!P32</f>
        <v>2.7140550174178128E-3</v>
      </c>
      <c r="Q32" s="10">
        <f>[1]txMortH!Q32</f>
        <v>2.6338519073734286E-3</v>
      </c>
      <c r="R32" s="10">
        <f>[1]txMortH!R32</f>
        <v>2.553714131677101E-3</v>
      </c>
      <c r="S32" s="10">
        <f>[1]txMortH!S32</f>
        <v>2.4817985002440019E-3</v>
      </c>
      <c r="T32" s="10">
        <f>[1]txMortH!T32</f>
        <v>2.418907362417312E-3</v>
      </c>
      <c r="U32" s="10">
        <f>[1]txMortH!U32</f>
        <v>2.3607168240968594E-3</v>
      </c>
      <c r="V32" s="10">
        <f>[1]txMortH!V32</f>
        <v>2.3097902855205663E-3</v>
      </c>
      <c r="W32" s="10">
        <f>[1]txMortH!W32</f>
        <v>2.2704064045141782E-3</v>
      </c>
      <c r="X32" s="10">
        <f>[1]txMortH!X32</f>
        <v>2.228839746068099E-3</v>
      </c>
      <c r="Y32" s="10">
        <f>[1]txMortH!Y32</f>
        <v>2.1799191016334475E-3</v>
      </c>
      <c r="Z32" s="10">
        <f>[1]txMortH!Z32</f>
        <v>2.1311288422816909E-3</v>
      </c>
      <c r="AA32" s="10">
        <f>[1]txMortH!AA32</f>
        <v>2.0849110213494418E-3</v>
      </c>
      <c r="AB32" s="10">
        <f>[1]txMortH!AB32</f>
        <v>2.037270482476641E-3</v>
      </c>
      <c r="AC32" s="10">
        <f>[1]txMortH!AC32</f>
        <v>1.9980759050732678E-3</v>
      </c>
      <c r="AD32" s="10">
        <f>[1]txMortH!AD32</f>
        <v>1.9609482007130401E-3</v>
      </c>
      <c r="AE32" s="10">
        <f>[1]txMortH!AE32</f>
        <v>1.9252814438141148E-3</v>
      </c>
      <c r="AF32" s="10">
        <f>[1]txMortH!AF32</f>
        <v>1.9050581237121419E-3</v>
      </c>
      <c r="AG32" s="10">
        <f>[1]txMortH!AG32</f>
        <v>1.8926297057736284E-3</v>
      </c>
      <c r="AH32" s="10">
        <f>[1]txMortH!AH32</f>
        <v>1.8575619492044245E-3</v>
      </c>
      <c r="AI32" s="10">
        <f>[1]txMortH!AI32</f>
        <v>1.8226767360928781E-3</v>
      </c>
      <c r="AJ32" s="10">
        <f>[1]txMortH!AJ32</f>
        <v>1.7901909496740988E-3</v>
      </c>
      <c r="AK32" s="10">
        <f>[1]txMortH!AK32</f>
        <v>1.7600107687083364E-3</v>
      </c>
      <c r="AL32" s="10">
        <f>[1]txMortH!AL32</f>
        <v>1.7298796090596089E-3</v>
      </c>
      <c r="AM32" s="10">
        <f>[1]txMortH!AM32</f>
        <v>1.6999587031662792E-3</v>
      </c>
      <c r="AN32" s="10">
        <f>[1]txMortH!AN32</f>
        <v>1.6750418760469012E-3</v>
      </c>
      <c r="AO32" s="10">
        <f>[1]txMortH!AO32</f>
        <v>1.6498279719041244E-3</v>
      </c>
      <c r="AP32" s="10">
        <f>[1]txMortH!AP32</f>
        <v>1.6224977617330413E-3</v>
      </c>
      <c r="AQ32" s="10">
        <f>[1]txMortH!AQ32</f>
        <v>1.6002397203616801E-3</v>
      </c>
      <c r="AR32" s="10">
        <f>[1]txMortH!AR32</f>
        <v>1.5752076654944349E-3</v>
      </c>
      <c r="AS32" s="10">
        <f>[1]txMortH!AS32</f>
        <v>1.552415861925023E-3</v>
      </c>
      <c r="AT32" s="10">
        <f>[1]txMortH!AT32</f>
        <v>1.5326554377841353E-3</v>
      </c>
      <c r="AU32" s="10">
        <f>[1]txMortH!AU32</f>
        <v>1.5123113893198514E-3</v>
      </c>
      <c r="AV32" s="10">
        <f>[1]txMortH!AV32</f>
        <v>1.4922563992256399E-3</v>
      </c>
      <c r="AW32" s="10">
        <f>[1]txMortH!AW32</f>
        <v>1.4776113953619897E-3</v>
      </c>
      <c r="AX32" s="10">
        <f>[1]txMortH!AX32</f>
        <v>1.4624382564288989E-3</v>
      </c>
      <c r="AY32" s="10">
        <f>[1]txMortH!AY32</f>
        <v>1.4427309065183607E-3</v>
      </c>
      <c r="AZ32" s="10">
        <f>[1]txMortH!AZ32</f>
        <v>1.4250467610823394E-3</v>
      </c>
      <c r="BA32" s="10">
        <f>[1]txMortH!BA32</f>
        <v>1.4147288997675802E-3</v>
      </c>
      <c r="BB32" s="10">
        <f>[1]txMortH!BB32</f>
        <v>1.3997209637343648E-3</v>
      </c>
      <c r="BC32" s="10">
        <f>[1]txMortH!BC32</f>
        <v>1.3851909245900837E-3</v>
      </c>
      <c r="BD32" s="10">
        <f>[1]txMortH!BD32</f>
        <v>1.3751940813688072E-3</v>
      </c>
      <c r="BE32" s="10">
        <f>[1]txMortH!BE32</f>
        <v>1.3600135688710089E-3</v>
      </c>
      <c r="BF32" s="10">
        <f>[1]txMortH!BF32</f>
        <v>1.3448387812798441E-3</v>
      </c>
      <c r="BG32" s="10">
        <f>[1]txMortH!BG32</f>
        <v>1.3349669550780626E-3</v>
      </c>
      <c r="BH32" s="10">
        <f>[1]txMortH!BH32</f>
        <v>1.3250363316413515E-3</v>
      </c>
      <c r="BI32" s="10">
        <f>[1]txMortH!BI32</f>
        <v>1.3151322506443253E-3</v>
      </c>
      <c r="BJ32" s="11">
        <f>[1]txMortH!BJ32</f>
        <v>1.2958483487189613E-3</v>
      </c>
    </row>
    <row r="33" spans="1:62" x14ac:dyDescent="0.3">
      <c r="A33" s="4">
        <v>31</v>
      </c>
      <c r="B33" s="5">
        <f>[1]txMortH!B33</f>
        <v>0</v>
      </c>
      <c r="C33" s="9">
        <f>[1]txMortH!C33</f>
        <v>3.7783549657390779E-3</v>
      </c>
      <c r="D33" s="9">
        <f>[1]txMortH!D33</f>
        <v>3.6754504129521159E-3</v>
      </c>
      <c r="E33" s="9">
        <f>[1]txMortH!E33</f>
        <v>3.5805352971594656E-3</v>
      </c>
      <c r="F33" s="9">
        <f>[1]txMortH!F33</f>
        <v>3.4870374090834374E-3</v>
      </c>
      <c r="G33" s="9">
        <f>[1]txMortH!G33</f>
        <v>3.4016737292939733E-3</v>
      </c>
      <c r="H33" s="9">
        <f>[1]txMortH!H33</f>
        <v>3.3236681727892366E-3</v>
      </c>
      <c r="I33" s="9">
        <f>[1]txMortH!I33</f>
        <v>3.2520532404866089E-3</v>
      </c>
      <c r="J33" s="9">
        <f>[1]txMortH!J33</f>
        <v>3.1860812032074282E-3</v>
      </c>
      <c r="K33" s="9">
        <f>[1]txMortH!K33</f>
        <v>3.1247737254343848E-3</v>
      </c>
      <c r="L33" s="9">
        <f>[1]txMortH!L33</f>
        <v>3.0601970572220346E-3</v>
      </c>
      <c r="M33" s="9">
        <f>[1]txMortH!M33</f>
        <v>2.9822388472275116E-3</v>
      </c>
      <c r="N33" s="9">
        <f>[1]txMortH!N33</f>
        <v>2.9054311552107791E-3</v>
      </c>
      <c r="O33" s="9">
        <f>[1]txMortH!O33</f>
        <v>2.8385871500517185E-3</v>
      </c>
      <c r="P33" s="55">
        <f>[1]txMortH!P33</f>
        <v>2.7678811986565567E-3</v>
      </c>
      <c r="Q33" s="10">
        <f>[1]txMortH!Q33</f>
        <v>2.6898786394326476E-3</v>
      </c>
      <c r="R33" s="10">
        <f>[1]txMortH!R33</f>
        <v>2.605120125140982E-3</v>
      </c>
      <c r="S33" s="10">
        <f>[1]txMortH!S33</f>
        <v>2.5327277891420913E-3</v>
      </c>
      <c r="T33" s="10">
        <f>[1]txMortH!T33</f>
        <v>2.4711466865227102E-3</v>
      </c>
      <c r="U33" s="10">
        <f>[1]txMortH!U33</f>
        <v>2.4101174366322562E-3</v>
      </c>
      <c r="V33" s="10">
        <f>[1]txMortH!V33</f>
        <v>2.359259014411726E-3</v>
      </c>
      <c r="W33" s="10">
        <f>[1]txMortH!W33</f>
        <v>2.3166679153587355E-3</v>
      </c>
      <c r="X33" s="10">
        <f>[1]txMortH!X33</f>
        <v>2.2700158283918827E-3</v>
      </c>
      <c r="Y33" s="10">
        <f>[1]txMortH!Y33</f>
        <v>2.2199465674686281E-3</v>
      </c>
      <c r="Z33" s="10">
        <f>[1]txMortH!Z33</f>
        <v>2.1710939257925839E-3</v>
      </c>
      <c r="AA33" s="10">
        <f>[1]txMortH!AA33</f>
        <v>2.1206040626995191E-3</v>
      </c>
      <c r="AB33" s="10">
        <f>[1]txMortH!AB33</f>
        <v>2.0721183614371107E-3</v>
      </c>
      <c r="AC33" s="10">
        <f>[1]txMortH!AC33</f>
        <v>2.0287352413281253E-3</v>
      </c>
      <c r="AD33" s="10">
        <f>[1]txMortH!AD33</f>
        <v>1.9896927007191484E-3</v>
      </c>
      <c r="AE33" s="10">
        <f>[1]txMortH!AE33</f>
        <v>1.9542066310326953E-3</v>
      </c>
      <c r="AF33" s="10">
        <f>[1]txMortH!AF33</f>
        <v>1.9340223600904016E-3</v>
      </c>
      <c r="AG33" s="10">
        <f>[1]txMortH!AG33</f>
        <v>1.9125745951308879E-3</v>
      </c>
      <c r="AH33" s="10">
        <f>[1]txMortH!AH33</f>
        <v>1.8775261752501859E-3</v>
      </c>
      <c r="AI33" s="10">
        <f>[1]txMortH!AI33</f>
        <v>1.8427028435590489E-3</v>
      </c>
      <c r="AJ33" s="10">
        <f>[1]txMortH!AJ33</f>
        <v>1.8101646604207617E-3</v>
      </c>
      <c r="AK33" s="10">
        <f>[1]txMortH!AK33</f>
        <v>1.7800938127291686E-3</v>
      </c>
      <c r="AL33" s="10">
        <f>[1]txMortH!AL33</f>
        <v>1.7499416175344763E-3</v>
      </c>
      <c r="AM33" s="10">
        <f>[1]txMortH!AM33</f>
        <v>1.7201510776487189E-3</v>
      </c>
      <c r="AN33" s="10">
        <f>[1]txMortH!AN33</f>
        <v>1.6924703329721303E-3</v>
      </c>
      <c r="AO33" s="10">
        <f>[1]txMortH!AO33</f>
        <v>1.6676435022556601E-3</v>
      </c>
      <c r="AP33" s="10">
        <f>[1]txMortH!AP33</f>
        <v>1.6425251509640528E-3</v>
      </c>
      <c r="AQ33" s="10">
        <f>[1]txMortH!AQ33</f>
        <v>1.6175950222189544E-3</v>
      </c>
      <c r="AR33" s="10">
        <f>[1]txMortH!AR33</f>
        <v>1.5924955063410335E-3</v>
      </c>
      <c r="AS33" s="10">
        <f>[1]txMortH!AS33</f>
        <v>1.5699434065074424E-3</v>
      </c>
      <c r="AT33" s="10">
        <f>[1]txMortH!AT33</f>
        <v>1.5500571451212823E-3</v>
      </c>
      <c r="AU33" s="10">
        <f>[1]txMortH!AU33</f>
        <v>1.5301753060696492E-3</v>
      </c>
      <c r="AV33" s="10">
        <f>[1]txMortH!AV33</f>
        <v>1.5100599472441844E-3</v>
      </c>
      <c r="AW33" s="10">
        <f>[1]txMortH!AW33</f>
        <v>1.4923702041840221E-3</v>
      </c>
      <c r="AX33" s="10">
        <f>[1]txMortH!AX33</f>
        <v>1.4776566273007278E-3</v>
      </c>
      <c r="AY33" s="10">
        <f>[1]txMortH!AY33</f>
        <v>1.4598751890114114E-3</v>
      </c>
      <c r="AZ33" s="10">
        <f>[1]txMortH!AZ33</f>
        <v>1.4426246821568523E-3</v>
      </c>
      <c r="BA33" s="10">
        <f>[1]txMortH!BA33</f>
        <v>1.4300598051974537E-3</v>
      </c>
      <c r="BB33" s="10">
        <f>[1]txMortH!BB33</f>
        <v>1.4174955379998996E-3</v>
      </c>
      <c r="BC33" s="10">
        <f>[1]txMortH!BC33</f>
        <v>1.4024533462642917E-3</v>
      </c>
      <c r="BD33" s="10">
        <f>[1]txMortH!BD33</f>
        <v>1.390188866540337E-3</v>
      </c>
      <c r="BE33" s="10">
        <f>[1]txMortH!BE33</f>
        <v>1.377487258823584E-3</v>
      </c>
      <c r="BF33" s="10">
        <f>[1]txMortH!BF33</f>
        <v>1.3626612045424128E-3</v>
      </c>
      <c r="BG33" s="10">
        <f>[1]txMortH!BG33</f>
        <v>1.3498260215450109E-3</v>
      </c>
      <c r="BH33" s="10">
        <f>[1]txMortH!BH33</f>
        <v>1.3399608042482312E-3</v>
      </c>
      <c r="BI33" s="10">
        <f>[1]txMortH!BI33</f>
        <v>1.3300363720936243E-3</v>
      </c>
      <c r="BJ33" s="11">
        <f>[1]txMortH!BJ33</f>
        <v>1.3258509107167916E-3</v>
      </c>
    </row>
    <row r="34" spans="1:62" x14ac:dyDescent="0.3">
      <c r="A34" s="4">
        <v>32</v>
      </c>
      <c r="B34" s="5">
        <f>[1]txMortH!B34</f>
        <v>0</v>
      </c>
      <c r="C34" s="9">
        <f>[1]txMortH!C34</f>
        <v>3.7756880577972983E-3</v>
      </c>
      <c r="D34" s="9">
        <f>[1]txMortH!D34</f>
        <v>3.6714188035438097E-3</v>
      </c>
      <c r="E34" s="9">
        <f>[1]txMortH!E34</f>
        <v>3.5741386007692244E-3</v>
      </c>
      <c r="F34" s="9">
        <f>[1]txMortH!F34</f>
        <v>3.4822530356084531E-3</v>
      </c>
      <c r="G34" s="9">
        <f>[1]txMortH!G34</f>
        <v>3.3954337513304716E-3</v>
      </c>
      <c r="H34" s="9">
        <f>[1]txMortH!H34</f>
        <v>3.3172829649608325E-3</v>
      </c>
      <c r="I34" s="9">
        <f>[1]txMortH!I34</f>
        <v>3.2462712883324319E-3</v>
      </c>
      <c r="J34" s="9">
        <f>[1]txMortH!J34</f>
        <v>3.1795918715208874E-3</v>
      </c>
      <c r="K34" s="9">
        <f>[1]txMortH!K34</f>
        <v>3.1172761341159648E-3</v>
      </c>
      <c r="L34" s="9">
        <f>[1]txMortH!L34</f>
        <v>3.0489847466233879E-3</v>
      </c>
      <c r="M34" s="9">
        <f>[1]txMortH!M34</f>
        <v>2.9715011710259262E-3</v>
      </c>
      <c r="N34" s="9">
        <f>[1]txMortH!N34</f>
        <v>2.8979040615871544E-3</v>
      </c>
      <c r="O34" s="9">
        <f>[1]txMortH!O34</f>
        <v>2.8298418204386372E-3</v>
      </c>
      <c r="P34" s="55">
        <f>[1]txMortH!P34</f>
        <v>2.764076583597942E-3</v>
      </c>
      <c r="Q34" s="10">
        <f>[1]txMortH!Q34</f>
        <v>2.6901537965875683E-3</v>
      </c>
      <c r="R34" s="10">
        <f>[1]txMortH!R34</f>
        <v>2.6078368582127514E-3</v>
      </c>
      <c r="S34" s="10">
        <f>[1]txMortH!S34</f>
        <v>2.5331143043680598E-3</v>
      </c>
      <c r="T34" s="10">
        <f>[1]txMortH!T34</f>
        <v>2.4688929270129216E-3</v>
      </c>
      <c r="U34" s="10">
        <f>[1]txMortH!U34</f>
        <v>2.4101219289605919E-3</v>
      </c>
      <c r="V34" s="10">
        <f>[1]txMortH!V34</f>
        <v>2.3592801101429595E-3</v>
      </c>
      <c r="W34" s="10">
        <f>[1]txMortH!W34</f>
        <v>2.317746990182929E-3</v>
      </c>
      <c r="X34" s="10">
        <f>[1]txMortH!X34</f>
        <v>2.2708485836834755E-3</v>
      </c>
      <c r="Y34" s="10">
        <f>[1]txMortH!Y34</f>
        <v>2.219175714439618E-3</v>
      </c>
      <c r="Z34" s="10">
        <f>[1]txMortH!Z34</f>
        <v>2.1708712536685146E-3</v>
      </c>
      <c r="AA34" s="10">
        <f>[1]txMortH!AA34</f>
        <v>2.1199754800876594E-3</v>
      </c>
      <c r="AB34" s="10">
        <f>[1]txMortH!AB34</f>
        <v>2.0710427918570833E-3</v>
      </c>
      <c r="AC34" s="10">
        <f>[1]txMortH!AC34</f>
        <v>2.0280245830508396E-3</v>
      </c>
      <c r="AD34" s="10">
        <f>[1]txMortH!AD34</f>
        <v>1.9877776414865696E-3</v>
      </c>
      <c r="AE34" s="10">
        <f>[1]txMortH!AE34</f>
        <v>1.9498178611483477E-3</v>
      </c>
      <c r="AF34" s="10">
        <f>[1]txMortH!AF34</f>
        <v>1.9322860776128999E-3</v>
      </c>
      <c r="AG34" s="10">
        <f>[1]txMortH!AG34</f>
        <v>1.912677790216839E-3</v>
      </c>
      <c r="AH34" s="10">
        <f>[1]txMortH!AH34</f>
        <v>1.8777663125589482E-3</v>
      </c>
      <c r="AI34" s="10">
        <f>[1]txMortH!AI34</f>
        <v>1.8423945041863557E-3</v>
      </c>
      <c r="AJ34" s="10">
        <f>[1]txMortH!AJ34</f>
        <v>1.8102547557665612E-3</v>
      </c>
      <c r="AK34" s="10">
        <f>[1]txMortH!AK34</f>
        <v>1.7801788982474297E-3</v>
      </c>
      <c r="AL34" s="10">
        <f>[1]txMortH!AL34</f>
        <v>1.7498955761257621E-3</v>
      </c>
      <c r="AM34" s="10">
        <f>[1]txMortH!AM34</f>
        <v>1.7201310283638954E-3</v>
      </c>
      <c r="AN34" s="10">
        <f>[1]txMortH!AN34</f>
        <v>1.6926005885683356E-3</v>
      </c>
      <c r="AO34" s="10">
        <f>[1]txMortH!AO34</f>
        <v>1.6675654112623735E-3</v>
      </c>
      <c r="AP34" s="10">
        <f>[1]txMortH!AP34</f>
        <v>1.642586903303208E-3</v>
      </c>
      <c r="AQ34" s="10">
        <f>[1]txMortH!AQ34</f>
        <v>1.6176444839587642E-3</v>
      </c>
      <c r="AR34" s="10">
        <f>[1]txMortH!AR34</f>
        <v>1.5925765679514678E-3</v>
      </c>
      <c r="AS34" s="10">
        <f>[1]txMortH!AS34</f>
        <v>1.5700182829978785E-3</v>
      </c>
      <c r="AT34" s="10">
        <f>[1]txMortH!AT34</f>
        <v>1.5497671465575177E-3</v>
      </c>
      <c r="AU34" s="10">
        <f>[1]txMortH!AU34</f>
        <v>1.5302101036971355E-3</v>
      </c>
      <c r="AV34" s="10">
        <f>[1]txMortH!AV34</f>
        <v>1.5099869058258684E-3</v>
      </c>
      <c r="AW34" s="10">
        <f>[1]txMortH!AW34</f>
        <v>1.4926911780794251E-3</v>
      </c>
      <c r="AX34" s="10">
        <f>[1]txMortH!AX34</f>
        <v>1.477555631885679E-3</v>
      </c>
      <c r="AY34" s="10">
        <f>[1]txMortH!AY34</f>
        <v>1.4600851423143229E-3</v>
      </c>
      <c r="AZ34" s="10">
        <f>[1]txMortH!AZ34</f>
        <v>1.4423841607916989E-3</v>
      </c>
      <c r="BA34" s="10">
        <f>[1]txMortH!BA34</f>
        <v>1.430006786472885E-3</v>
      </c>
      <c r="BB34" s="10">
        <f>[1]txMortH!BB34</f>
        <v>1.4172468207555927E-3</v>
      </c>
      <c r="BC34" s="10">
        <f>[1]txMortH!BC34</f>
        <v>1.4026061375372234E-3</v>
      </c>
      <c r="BD34" s="10">
        <f>[1]txMortH!BD34</f>
        <v>1.3899953717403015E-3</v>
      </c>
      <c r="BE34" s="10">
        <f>[1]txMortH!BE34</f>
        <v>1.3775425285575459E-3</v>
      </c>
      <c r="BF34" s="10">
        <f>[1]txMortH!BF34</f>
        <v>1.3623175370663574E-3</v>
      </c>
      <c r="BG34" s="10">
        <f>[1]txMortH!BG34</f>
        <v>1.350009444187984E-3</v>
      </c>
      <c r="BH34" s="10">
        <f>[1]txMortH!BH34</f>
        <v>1.33976165469871E-3</v>
      </c>
      <c r="BI34" s="10">
        <f>[1]txMortH!BI34</f>
        <v>1.3297457276466261E-3</v>
      </c>
      <c r="BJ34" s="11">
        <f>[1]txMortH!BJ34</f>
        <v>1.3261398333592092E-3</v>
      </c>
    </row>
    <row r="35" spans="1:62" x14ac:dyDescent="0.3">
      <c r="A35" s="4">
        <v>33</v>
      </c>
      <c r="B35" s="5">
        <f>[1]txMortH!B35</f>
        <v>0</v>
      </c>
      <c r="C35" s="9">
        <f>[1]txMortH!C35</f>
        <v>3.7704107248570594E-3</v>
      </c>
      <c r="D35" s="9">
        <f>[1]txMortH!D35</f>
        <v>3.6673437984570891E-3</v>
      </c>
      <c r="E35" s="9">
        <f>[1]txMortH!E35</f>
        <v>3.5698715756315165E-3</v>
      </c>
      <c r="F35" s="9">
        <f>[1]txMortH!F35</f>
        <v>3.477507809057563E-3</v>
      </c>
      <c r="G35" s="9">
        <f>[1]txMortH!G35</f>
        <v>3.3897270334232329E-3</v>
      </c>
      <c r="H35" s="9">
        <f>[1]txMortH!H35</f>
        <v>3.3095838248731898E-3</v>
      </c>
      <c r="I35" s="9">
        <f>[1]txMortH!I35</f>
        <v>3.2365168189584211E-3</v>
      </c>
      <c r="J35" s="9">
        <f>[1]txMortH!J35</f>
        <v>3.1738223670245919E-3</v>
      </c>
      <c r="K35" s="9">
        <f>[1]txMortH!K35</f>
        <v>3.1123320031251562E-3</v>
      </c>
      <c r="L35" s="9">
        <f>[1]txMortH!L35</f>
        <v>3.0413648776058048E-3</v>
      </c>
      <c r="M35" s="9">
        <f>[1]txMortH!M35</f>
        <v>2.9598749479525488E-3</v>
      </c>
      <c r="N35" s="9">
        <f>[1]txMortH!N35</f>
        <v>2.8868763104778249E-3</v>
      </c>
      <c r="O35" s="9">
        <f>[1]txMortH!O35</f>
        <v>2.8214778362743369E-3</v>
      </c>
      <c r="P35" s="55">
        <f>[1]txMortH!P35</f>
        <v>2.7573754259253868E-3</v>
      </c>
      <c r="Q35" s="10">
        <f>[1]txMortH!Q35</f>
        <v>2.6858023333600463E-3</v>
      </c>
      <c r="R35" s="10">
        <f>[1]txMortH!R35</f>
        <v>2.6081158080812615E-3</v>
      </c>
      <c r="S35" s="10">
        <f>[1]txMortH!S35</f>
        <v>2.5361074110788057E-3</v>
      </c>
      <c r="T35" s="10">
        <f>[1]txMortH!T35</f>
        <v>2.4691055623089569E-3</v>
      </c>
      <c r="U35" s="10">
        <f>[1]txMortH!U35</f>
        <v>2.4080253673017141E-3</v>
      </c>
      <c r="V35" s="10">
        <f>[1]txMortH!V35</f>
        <v>2.3588738196862941E-3</v>
      </c>
      <c r="W35" s="10">
        <f>[1]txMortH!W35</f>
        <v>2.3196106196990561E-3</v>
      </c>
      <c r="X35" s="10">
        <f>[1]txMortH!X35</f>
        <v>2.2720790160471694E-3</v>
      </c>
      <c r="Y35" s="10">
        <f>[1]txMortH!Y35</f>
        <v>2.2196528914453137E-3</v>
      </c>
      <c r="Z35" s="10">
        <f>[1]txMortH!Z35</f>
        <v>2.1700673088673769E-3</v>
      </c>
      <c r="AA35" s="10">
        <f>[1]txMortH!AA35</f>
        <v>2.1205763642186456E-3</v>
      </c>
      <c r="AB35" s="10">
        <f>[1]txMortH!AB35</f>
        <v>2.0714958953637385E-3</v>
      </c>
      <c r="AC35" s="10">
        <f>[1]txMortH!AC35</f>
        <v>2.0268160610899489E-3</v>
      </c>
      <c r="AD35" s="10">
        <f>[1]txMortH!AD35</f>
        <v>1.9869289436646505E-3</v>
      </c>
      <c r="AE35" s="10">
        <f>[1]txMortH!AE35</f>
        <v>1.9480527191396031E-3</v>
      </c>
      <c r="AF35" s="10">
        <f>[1]txMortH!AF35</f>
        <v>1.9304595744983652E-3</v>
      </c>
      <c r="AG35" s="10">
        <f>[1]txMortH!AG35</f>
        <v>1.9126328496838132E-3</v>
      </c>
      <c r="AH35" s="10">
        <f>[1]txMortH!AH35</f>
        <v>1.8775775672199967E-3</v>
      </c>
      <c r="AI35" s="10">
        <f>[1]txMortH!AI35</f>
        <v>1.8427547539577314E-3</v>
      </c>
      <c r="AJ35" s="10">
        <f>[1]txMortH!AJ35</f>
        <v>1.8099934858996994E-3</v>
      </c>
      <c r="AK35" s="10">
        <f>[1]txMortH!AK35</f>
        <v>1.7802975267385626E-3</v>
      </c>
      <c r="AL35" s="10">
        <f>[1]txMortH!AL35</f>
        <v>1.7500274472936968E-3</v>
      </c>
      <c r="AM35" s="10">
        <f>[1]txMortH!AM35</f>
        <v>1.7198366640998671E-3</v>
      </c>
      <c r="AN35" s="10">
        <f>[1]txMortH!AN35</f>
        <v>1.6926218417103354E-3</v>
      </c>
      <c r="AO35" s="10">
        <f>[1]txMortH!AO35</f>
        <v>1.6674020560989958E-3</v>
      </c>
      <c r="AP35" s="10">
        <f>[1]txMortH!AP35</f>
        <v>1.6425309380178315E-3</v>
      </c>
      <c r="AQ35" s="10">
        <f>[1]txMortH!AQ35</f>
        <v>1.6177228892895919E-3</v>
      </c>
      <c r="AR35" s="10">
        <f>[1]txMortH!AR35</f>
        <v>1.5926380113069506E-3</v>
      </c>
      <c r="AS35" s="10">
        <f>[1]txMortH!AS35</f>
        <v>1.5700685917130147E-3</v>
      </c>
      <c r="AT35" s="10">
        <f>[1]txMortH!AT35</f>
        <v>1.5501060774572386E-3</v>
      </c>
      <c r="AU35" s="10">
        <f>[1]txMortH!AU35</f>
        <v>1.5298318909912755E-3</v>
      </c>
      <c r="AV35" s="10">
        <f>[1]txMortH!AV35</f>
        <v>1.5099250074005854E-3</v>
      </c>
      <c r="AW35" s="10">
        <f>[1]txMortH!AW35</f>
        <v>1.492478284128732E-3</v>
      </c>
      <c r="AX35" s="10">
        <f>[1]txMortH!AX35</f>
        <v>1.4777024255670612E-3</v>
      </c>
      <c r="AY35" s="10">
        <f>[1]txMortH!AY35</f>
        <v>1.4601844757763604E-3</v>
      </c>
      <c r="AZ35" s="10">
        <f>[1]txMortH!AZ35</f>
        <v>1.4424297246943825E-3</v>
      </c>
      <c r="BA35" s="10">
        <f>[1]txMortH!BA35</f>
        <v>1.4299086560386003E-3</v>
      </c>
      <c r="BB35" s="10">
        <f>[1]txMortH!BB35</f>
        <v>1.417703680439661E-3</v>
      </c>
      <c r="BC35" s="10">
        <f>[1]txMortH!BC35</f>
        <v>1.4025141143785211E-3</v>
      </c>
      <c r="BD35" s="10">
        <f>[1]txMortH!BD35</f>
        <v>1.389905781075933E-3</v>
      </c>
      <c r="BE35" s="10">
        <f>[1]txMortH!BE35</f>
        <v>1.3774858186581327E-3</v>
      </c>
      <c r="BF35" s="10">
        <f>[1]txMortH!BF35</f>
        <v>1.3625338521305146E-3</v>
      </c>
      <c r="BG35" s="10">
        <f>[1]txMortH!BG35</f>
        <v>1.3498006161643769E-3</v>
      </c>
      <c r="BH35" s="10">
        <f>[1]txMortH!BH35</f>
        <v>1.3400544026771265E-3</v>
      </c>
      <c r="BI35" s="10">
        <f>[1]txMortH!BI35</f>
        <v>1.3300509020076868E-3</v>
      </c>
      <c r="BJ35" s="11">
        <f>[1]txMortH!BJ35</f>
        <v>1.3254978831301945E-3</v>
      </c>
    </row>
    <row r="36" spans="1:62" x14ac:dyDescent="0.3">
      <c r="A36" s="4">
        <v>34</v>
      </c>
      <c r="B36" s="5">
        <f>[1]txMortH!B36</f>
        <v>0</v>
      </c>
      <c r="C36" s="9">
        <f>[1]txMortH!C36</f>
        <v>3.9428823096140262E-3</v>
      </c>
      <c r="D36" s="9">
        <f>[1]txMortH!D36</f>
        <v>3.8355861463096161E-3</v>
      </c>
      <c r="E36" s="9">
        <f>[1]txMortH!E36</f>
        <v>3.7312543745997707E-3</v>
      </c>
      <c r="F36" s="9">
        <f>[1]txMortH!F36</f>
        <v>3.6340147908968446E-3</v>
      </c>
      <c r="G36" s="9">
        <f>[1]txMortH!G36</f>
        <v>3.5419018829442399E-3</v>
      </c>
      <c r="H36" s="9">
        <f>[1]txMortH!H36</f>
        <v>3.4554947410901202E-3</v>
      </c>
      <c r="I36" s="9">
        <f>[1]txMortH!I36</f>
        <v>3.3768274000557721E-3</v>
      </c>
      <c r="J36" s="9">
        <f>[1]txMortH!J36</f>
        <v>3.3027404522731627E-3</v>
      </c>
      <c r="K36" s="9">
        <f>[1]txMortH!K36</f>
        <v>3.2399036072909659E-3</v>
      </c>
      <c r="L36" s="9">
        <f>[1]txMortH!L36</f>
        <v>3.1714084417846173E-3</v>
      </c>
      <c r="M36" s="9">
        <f>[1]txMortH!M36</f>
        <v>3.0840445686691775E-3</v>
      </c>
      <c r="N36" s="9">
        <f>[1]txMortH!N36</f>
        <v>3.0047308528321185E-3</v>
      </c>
      <c r="O36" s="9">
        <f>[1]txMortH!O36</f>
        <v>2.9353096421776224E-3</v>
      </c>
      <c r="P36" s="55">
        <f>[1]txMortH!P36</f>
        <v>2.870626751513092E-3</v>
      </c>
      <c r="Q36" s="10">
        <f>[1]txMortH!Q36</f>
        <v>2.8019785268280318E-3</v>
      </c>
      <c r="R36" s="10">
        <f>[1]txMortH!R36</f>
        <v>2.7231163141365551E-3</v>
      </c>
      <c r="S36" s="10">
        <f>[1]txMortH!S36</f>
        <v>2.6541805944847248E-3</v>
      </c>
      <c r="T36" s="10">
        <f>[1]txMortH!T36</f>
        <v>2.5872769107800949E-3</v>
      </c>
      <c r="U36" s="10">
        <f>[1]txMortH!U36</f>
        <v>2.5210995762953827E-3</v>
      </c>
      <c r="V36" s="10">
        <f>[1]txMortH!V36</f>
        <v>2.4666503668329598E-3</v>
      </c>
      <c r="W36" s="10">
        <f>[1]txMortH!W36</f>
        <v>2.4244483764749997E-3</v>
      </c>
      <c r="X36" s="10">
        <f>[1]txMortH!X36</f>
        <v>2.3785402027769174E-3</v>
      </c>
      <c r="Y36" s="10">
        <f>[1]txMortH!Y36</f>
        <v>2.3238453876126561E-3</v>
      </c>
      <c r="Z36" s="10">
        <f>[1]txMortH!Z36</f>
        <v>2.2705581130432664E-3</v>
      </c>
      <c r="AA36" s="10">
        <f>[1]txMortH!AA36</f>
        <v>2.2181266906453434E-3</v>
      </c>
      <c r="AB36" s="10">
        <f>[1]txMortH!AB36</f>
        <v>2.1672962146147214E-3</v>
      </c>
      <c r="AC36" s="10">
        <f>[1]txMortH!AC36</f>
        <v>2.1213280466978192E-3</v>
      </c>
      <c r="AD36" s="10">
        <f>[1]txMortH!AD36</f>
        <v>2.079454902138391E-3</v>
      </c>
      <c r="AE36" s="10">
        <f>[1]txMortH!AE36</f>
        <v>2.0387793884078702E-3</v>
      </c>
      <c r="AF36" s="10">
        <f>[1]txMortH!AF36</f>
        <v>2.0166555522572564E-3</v>
      </c>
      <c r="AG36" s="10">
        <f>[1]txMortH!AG36</f>
        <v>1.9974642541829707E-3</v>
      </c>
      <c r="AH36" s="10">
        <f>[1]txMortH!AH36</f>
        <v>1.9625289544943606E-3</v>
      </c>
      <c r="AI36" s="10">
        <f>[1]txMortH!AI36</f>
        <v>1.9272781986242782E-3</v>
      </c>
      <c r="AJ36" s="10">
        <f>[1]txMortH!AJ36</f>
        <v>1.8924151454936958E-3</v>
      </c>
      <c r="AK36" s="10">
        <f>[1]txMortH!AK36</f>
        <v>1.8622920083267156E-3</v>
      </c>
      <c r="AL36" s="10">
        <f>[1]txMortH!AL36</f>
        <v>1.8300786390227065E-3</v>
      </c>
      <c r="AM36" s="10">
        <f>[1]txMortH!AM36</f>
        <v>1.799642054831238E-3</v>
      </c>
      <c r="AN36" s="10">
        <f>[1]txMortH!AN36</f>
        <v>1.7699163494768117E-3</v>
      </c>
      <c r="AO36" s="10">
        <f>[1]txMortH!AO36</f>
        <v>1.7472188354626279E-3</v>
      </c>
      <c r="AP36" s="10">
        <f>[1]txMortH!AP36</f>
        <v>1.719790828489724E-3</v>
      </c>
      <c r="AQ36" s="10">
        <f>[1]txMortH!AQ36</f>
        <v>1.6948830793276151E-3</v>
      </c>
      <c r="AR36" s="10">
        <f>[1]txMortH!AR36</f>
        <v>1.6700446093744486E-3</v>
      </c>
      <c r="AS36" s="10">
        <f>[1]txMortH!AS36</f>
        <v>1.6475263034974397E-3</v>
      </c>
      <c r="AT36" s="10">
        <f>[1]txMortH!AT36</f>
        <v>1.6249592688309924E-3</v>
      </c>
      <c r="AU36" s="10">
        <f>[1]txMortH!AU36</f>
        <v>1.6046459850085949E-3</v>
      </c>
      <c r="AV36" s="10">
        <f>[1]txMortH!AV36</f>
        <v>1.5846647272195131E-3</v>
      </c>
      <c r="AW36" s="10">
        <f>[1]txMortH!AW36</f>
        <v>1.5646906956491304E-3</v>
      </c>
      <c r="AX36" s="10">
        <f>[1]txMortH!AX36</f>
        <v>1.5499399619759182E-3</v>
      </c>
      <c r="AY36" s="10">
        <f>[1]txMortH!AY36</f>
        <v>1.5350908042258077E-3</v>
      </c>
      <c r="AZ36" s="10">
        <f>[1]txMortH!AZ36</f>
        <v>1.5149735760422783E-3</v>
      </c>
      <c r="BA36" s="10">
        <f>[1]txMortH!BA36</f>
        <v>1.499587748386098E-3</v>
      </c>
      <c r="BB36" s="10">
        <f>[1]txMortH!BB36</f>
        <v>1.4898521801515708E-3</v>
      </c>
      <c r="BC36" s="10">
        <f>[1]txMortH!BC36</f>
        <v>1.4723678754225047E-3</v>
      </c>
      <c r="BD36" s="10">
        <f>[1]txMortH!BD36</f>
        <v>1.4599513126157518E-3</v>
      </c>
      <c r="BE36" s="10">
        <f>[1]txMortH!BE36</f>
        <v>1.4497935587313177E-3</v>
      </c>
      <c r="BF36" s="10">
        <f>[1]txMortH!BF36</f>
        <v>1.4322516441411968E-3</v>
      </c>
      <c r="BG36" s="10">
        <f>[1]txMortH!BG36</f>
        <v>1.4197564571615793E-3</v>
      </c>
      <c r="BH36" s="10">
        <f>[1]txMortH!BH36</f>
        <v>1.4099267864320494E-3</v>
      </c>
      <c r="BI36" s="10">
        <f>[1]txMortH!BI36</f>
        <v>1.399997799610531E-3</v>
      </c>
      <c r="BJ36" s="11">
        <f>[1]txMortH!BJ36</f>
        <v>1.326255733872095E-3</v>
      </c>
    </row>
    <row r="37" spans="1:62" x14ac:dyDescent="0.3">
      <c r="A37" s="4">
        <v>35</v>
      </c>
      <c r="B37" s="5">
        <f>[1]txMortH!B37</f>
        <v>0</v>
      </c>
      <c r="C37" s="9">
        <f>[1]txMortH!C37</f>
        <v>4.309034035748738E-3</v>
      </c>
      <c r="D37" s="9">
        <f>[1]txMortH!D37</f>
        <v>4.1884373663355918E-3</v>
      </c>
      <c r="E37" s="9">
        <f>[1]txMortH!E37</f>
        <v>4.0750722472968149E-3</v>
      </c>
      <c r="F37" s="9">
        <f>[1]txMortH!F37</f>
        <v>3.9665276345098744E-3</v>
      </c>
      <c r="G37" s="9">
        <f>[1]txMortH!G37</f>
        <v>3.862429637909697E-3</v>
      </c>
      <c r="H37" s="9">
        <f>[1]txMortH!H37</f>
        <v>3.7661513537382242E-3</v>
      </c>
      <c r="I37" s="9">
        <f>[1]txMortH!I37</f>
        <v>3.6746811503538352E-3</v>
      </c>
      <c r="J37" s="9">
        <f>[1]txMortH!J37</f>
        <v>3.5911979869069199E-3</v>
      </c>
      <c r="K37" s="9">
        <f>[1]txMortH!K37</f>
        <v>3.5110721494863773E-3</v>
      </c>
      <c r="L37" s="9">
        <f>[1]txMortH!L37</f>
        <v>3.4355672602749947E-3</v>
      </c>
      <c r="M37" s="9">
        <f>[1]txMortH!M37</f>
        <v>3.3485577607185947E-3</v>
      </c>
      <c r="N37" s="9">
        <f>[1]txMortH!N37</f>
        <v>3.2585230875954163E-3</v>
      </c>
      <c r="O37" s="9">
        <f>[1]txMortH!O37</f>
        <v>3.1830553793509549E-3</v>
      </c>
      <c r="P37" s="55">
        <f>[1]txMortH!P37</f>
        <v>3.1113390269893577E-3</v>
      </c>
      <c r="Q37" s="10">
        <f>[1]txMortH!Q37</f>
        <v>3.0381475640813308E-3</v>
      </c>
      <c r="R37" s="10">
        <f>[1]txMortH!R37</f>
        <v>2.9611862316994237E-3</v>
      </c>
      <c r="S37" s="10">
        <f>[1]txMortH!S37</f>
        <v>2.8887695156239283E-3</v>
      </c>
      <c r="T37" s="10">
        <f>[1]txMortH!T37</f>
        <v>2.8235607198050117E-3</v>
      </c>
      <c r="U37" s="10">
        <f>[1]txMortH!U37</f>
        <v>2.7535800213978941E-3</v>
      </c>
      <c r="V37" s="10">
        <f>[1]txMortH!V37</f>
        <v>2.6928476226681262E-3</v>
      </c>
      <c r="W37" s="10">
        <f>[1]txMortH!W37</f>
        <v>2.6401400966351543E-3</v>
      </c>
      <c r="X37" s="10">
        <f>[1]txMortH!X37</f>
        <v>2.5903114129943177E-3</v>
      </c>
      <c r="Y37" s="10">
        <f>[1]txMortH!Y37</f>
        <v>2.5351589326808757E-3</v>
      </c>
      <c r="Z37" s="10">
        <f>[1]txMortH!Z37</f>
        <v>2.4777765663938668E-3</v>
      </c>
      <c r="AA37" s="10">
        <f>[1]txMortH!AA37</f>
        <v>2.4199597566347975E-3</v>
      </c>
      <c r="AB37" s="10">
        <f>[1]txMortH!AB37</f>
        <v>2.3623525205577404E-3</v>
      </c>
      <c r="AC37" s="10">
        <f>[1]txMortH!AC37</f>
        <v>2.3138851608799148E-3</v>
      </c>
      <c r="AD37" s="10">
        <f>[1]txMortH!AD37</f>
        <v>2.2669250499398334E-3</v>
      </c>
      <c r="AE37" s="10">
        <f>[1]txMortH!AE37</f>
        <v>2.2251737259895038E-3</v>
      </c>
      <c r="AF37" s="10">
        <f>[1]txMortH!AF37</f>
        <v>2.1955672100780056E-3</v>
      </c>
      <c r="AG37" s="10">
        <f>[1]txMortH!AG37</f>
        <v>2.172324208061445E-3</v>
      </c>
      <c r="AH37" s="10">
        <f>[1]txMortH!AH37</f>
        <v>2.1322742313632146E-3</v>
      </c>
      <c r="AI37" s="10">
        <f>[1]txMortH!AI37</f>
        <v>2.0975787201262946E-3</v>
      </c>
      <c r="AJ37" s="10">
        <f>[1]txMortH!AJ37</f>
        <v>2.0623017531197175E-3</v>
      </c>
      <c r="AK37" s="10">
        <f>[1]txMortH!AK37</f>
        <v>2.0272540490073356E-3</v>
      </c>
      <c r="AL37" s="10">
        <f>[1]txMortH!AL37</f>
        <v>1.9947739805436706E-3</v>
      </c>
      <c r="AM37" s="10">
        <f>[1]txMortH!AM37</f>
        <v>1.9600327128447914E-3</v>
      </c>
      <c r="AN37" s="10">
        <f>[1]txMortH!AN37</f>
        <v>1.9297440695743484E-3</v>
      </c>
      <c r="AO37" s="10">
        <f>[1]txMortH!AO37</f>
        <v>1.9023688346703445E-3</v>
      </c>
      <c r="AP37" s="10">
        <f>[1]txMortH!AP37</f>
        <v>1.8796969278018624E-3</v>
      </c>
      <c r="AQ37" s="10">
        <f>[1]txMortH!AQ37</f>
        <v>1.8498113292501573E-3</v>
      </c>
      <c r="AR37" s="10">
        <f>[1]txMortH!AR37</f>
        <v>1.8249632661961528E-3</v>
      </c>
      <c r="AS37" s="10">
        <f>[1]txMortH!AS37</f>
        <v>1.8024485535744011E-3</v>
      </c>
      <c r="AT37" s="10">
        <f>[1]txMortH!AT37</f>
        <v>1.7800366108207198E-3</v>
      </c>
      <c r="AU37" s="10">
        <f>[1]txMortH!AU37</f>
        <v>1.7548983202927298E-3</v>
      </c>
      <c r="AV37" s="10">
        <f>[1]txMortH!AV37</f>
        <v>1.7345740113932715E-3</v>
      </c>
      <c r="AW37" s="10">
        <f>[1]txMortH!AW37</f>
        <v>1.7148607922561855E-3</v>
      </c>
      <c r="AX37" s="10">
        <f>[1]txMortH!AX37</f>
        <v>1.694753310457085E-3</v>
      </c>
      <c r="AY37" s="10">
        <f>[1]txMortH!AY37</f>
        <v>1.6798142495020067E-3</v>
      </c>
      <c r="AZ37" s="10">
        <f>[1]txMortH!AZ37</f>
        <v>1.6650616041091479E-3</v>
      </c>
      <c r="BA37" s="10">
        <f>[1]txMortH!BA37</f>
        <v>1.6449748602216921E-3</v>
      </c>
      <c r="BB37" s="10">
        <f>[1]txMortH!BB37</f>
        <v>1.6295912715355589E-3</v>
      </c>
      <c r="BC37" s="10">
        <f>[1]txMortH!BC37</f>
        <v>1.6172778084973833E-3</v>
      </c>
      <c r="BD37" s="10">
        <f>[1]txMortH!BD37</f>
        <v>1.5996665670794006E-3</v>
      </c>
      <c r="BE37" s="10">
        <f>[1]txMortH!BE37</f>
        <v>1.5897142541767756E-3</v>
      </c>
      <c r="BF37" s="10">
        <f>[1]txMortH!BF37</f>
        <v>1.5775141844345903E-3</v>
      </c>
      <c r="BG37" s="10">
        <f>[1]txMortH!BG37</f>
        <v>1.5597366963298566E-3</v>
      </c>
      <c r="BH37" s="10">
        <f>[1]txMortH!BH37</f>
        <v>1.5497260250759842E-3</v>
      </c>
      <c r="BI37" s="10">
        <f>[1]txMortH!BI37</f>
        <v>1.5400894310778836E-3</v>
      </c>
      <c r="BJ37" s="11">
        <f>[1]txMortH!BJ37</f>
        <v>1.4661914202224234E-3</v>
      </c>
    </row>
    <row r="38" spans="1:62" x14ac:dyDescent="0.3">
      <c r="A38" s="4">
        <v>36</v>
      </c>
      <c r="B38" s="5">
        <f>[1]txMortH!B38</f>
        <v>0</v>
      </c>
      <c r="C38" s="9">
        <f>[1]txMortH!C38</f>
        <v>4.4959451399449778E-3</v>
      </c>
      <c r="D38" s="9">
        <f>[1]txMortH!D38</f>
        <v>4.3710957859620743E-3</v>
      </c>
      <c r="E38" s="9">
        <f>[1]txMortH!E38</f>
        <v>4.250951228346107E-3</v>
      </c>
      <c r="F38" s="9">
        <f>[1]txMortH!F38</f>
        <v>4.135039014809703E-3</v>
      </c>
      <c r="G38" s="9">
        <f>[1]txMortH!G38</f>
        <v>4.0281694157840893E-3</v>
      </c>
      <c r="H38" s="9">
        <f>[1]txMortH!H38</f>
        <v>3.925693138312954E-3</v>
      </c>
      <c r="I38" s="9">
        <f>[1]txMortH!I38</f>
        <v>3.829959627080754E-3</v>
      </c>
      <c r="J38" s="9">
        <f>[1]txMortH!J38</f>
        <v>3.7365252420538037E-3</v>
      </c>
      <c r="K38" s="9">
        <f>[1]txMortH!K38</f>
        <v>3.6516669239521336E-3</v>
      </c>
      <c r="L38" s="9">
        <f>[1]txMortH!L38</f>
        <v>3.566409572107721E-3</v>
      </c>
      <c r="M38" s="9">
        <f>[1]txMortH!M38</f>
        <v>3.47868345001545E-3</v>
      </c>
      <c r="N38" s="9">
        <f>[1]txMortH!N38</f>
        <v>3.3886339803781322E-3</v>
      </c>
      <c r="O38" s="9">
        <f>[1]txMortH!O38</f>
        <v>3.3064617710039049E-3</v>
      </c>
      <c r="P38" s="55">
        <f>[1]txMortH!P38</f>
        <v>3.2302497421695287E-3</v>
      </c>
      <c r="Q38" s="10">
        <f>[1]txMortH!Q38</f>
        <v>3.1540422630546593E-3</v>
      </c>
      <c r="R38" s="10">
        <f>[1]txMortH!R38</f>
        <v>3.0765322768024289E-3</v>
      </c>
      <c r="S38" s="10">
        <f>[1]txMortH!S38</f>
        <v>3.0042794899393212E-3</v>
      </c>
      <c r="T38" s="10">
        <f>[1]txMortH!T38</f>
        <v>2.9395058466275496E-3</v>
      </c>
      <c r="U38" s="10">
        <f>[1]txMortH!U38</f>
        <v>2.8730578869425429E-3</v>
      </c>
      <c r="V38" s="10">
        <f>[1]txMortH!V38</f>
        <v>2.8098612384814111E-3</v>
      </c>
      <c r="W38" s="10">
        <f>[1]txMortH!W38</f>
        <v>2.754888153894821E-3</v>
      </c>
      <c r="X38" s="10">
        <f>[1]txMortH!X38</f>
        <v>2.697320750485047E-3</v>
      </c>
      <c r="Y38" s="10">
        <f>[1]txMortH!Y38</f>
        <v>2.6399326250323919E-3</v>
      </c>
      <c r="Z38" s="10">
        <f>[1]txMortH!Z38</f>
        <v>2.5852387864374947E-3</v>
      </c>
      <c r="AA38" s="10">
        <f>[1]txMortH!AA38</f>
        <v>2.5259252268793326E-3</v>
      </c>
      <c r="AB38" s="10">
        <f>[1]txMortH!AB38</f>
        <v>2.4656883486900488E-3</v>
      </c>
      <c r="AC38" s="10">
        <f>[1]txMortH!AC38</f>
        <v>2.4099213856107176E-3</v>
      </c>
      <c r="AD38" s="10">
        <f>[1]txMortH!AD38</f>
        <v>2.3645781055500292E-3</v>
      </c>
      <c r="AE38" s="10">
        <f>[1]txMortH!AE38</f>
        <v>2.3189245553399311E-3</v>
      </c>
      <c r="AF38" s="10">
        <f>[1]txMortH!AF38</f>
        <v>2.2892534082909941E-3</v>
      </c>
      <c r="AG38" s="10">
        <f>[1]txMortH!AG38</f>
        <v>2.2600941601224524E-3</v>
      </c>
      <c r="AH38" s="10">
        <f>[1]txMortH!AH38</f>
        <v>2.2199146448644421E-3</v>
      </c>
      <c r="AI38" s="10">
        <f>[1]txMortH!AI38</f>
        <v>2.1826153316495335E-3</v>
      </c>
      <c r="AJ38" s="10">
        <f>[1]txMortH!AJ38</f>
        <v>2.1476944227851584E-3</v>
      </c>
      <c r="AK38" s="10">
        <f>[1]txMortH!AK38</f>
        <v>2.1125005427725598E-3</v>
      </c>
      <c r="AL38" s="10">
        <f>[1]txMortH!AL38</f>
        <v>2.0773914732793585E-3</v>
      </c>
      <c r="AM38" s="10">
        <f>[1]txMortH!AM38</f>
        <v>2.0425277452935172E-3</v>
      </c>
      <c r="AN38" s="10">
        <f>[1]txMortH!AN38</f>
        <v>2.0102285773927566E-3</v>
      </c>
      <c r="AO38" s="10">
        <f>[1]txMortH!AO38</f>
        <v>1.9824654968953843E-3</v>
      </c>
      <c r="AP38" s="10">
        <f>[1]txMortH!AP38</f>
        <v>1.9574138078430892E-3</v>
      </c>
      <c r="AQ38" s="10">
        <f>[1]txMortH!AQ38</f>
        <v>1.9300458857432624E-3</v>
      </c>
      <c r="AR38" s="10">
        <f>[1]txMortH!AR38</f>
        <v>1.9025415047276887E-3</v>
      </c>
      <c r="AS38" s="10">
        <f>[1]txMortH!AS38</f>
        <v>1.8801755634969678E-3</v>
      </c>
      <c r="AT38" s="10">
        <f>[1]txMortH!AT38</f>
        <v>1.8576565067558171E-3</v>
      </c>
      <c r="AU38" s="10">
        <f>[1]txMortH!AU38</f>
        <v>1.8326162604704608E-3</v>
      </c>
      <c r="AV38" s="10">
        <f>[1]txMortH!AV38</f>
        <v>1.8100568865565298E-3</v>
      </c>
      <c r="AW38" s="10">
        <f>[1]txMortH!AW38</f>
        <v>1.7900309766604918E-3</v>
      </c>
      <c r="AX38" s="10">
        <f>[1]txMortH!AX38</f>
        <v>1.7702628473223075E-3</v>
      </c>
      <c r="AY38" s="10">
        <f>[1]txMortH!AY38</f>
        <v>1.7524820516916788E-3</v>
      </c>
      <c r="AZ38" s="10">
        <f>[1]txMortH!AZ38</f>
        <v>1.7374801378549651E-3</v>
      </c>
      <c r="BA38" s="10">
        <f>[1]txMortH!BA38</f>
        <v>1.7201677048834414E-3</v>
      </c>
      <c r="BB38" s="10">
        <f>[1]txMortH!BB38</f>
        <v>1.7027764289182781E-3</v>
      </c>
      <c r="BC38" s="10">
        <f>[1]txMortH!BC38</f>
        <v>1.6876222731462885E-3</v>
      </c>
      <c r="BD38" s="10">
        <f>[1]txMortH!BD38</f>
        <v>1.6726086044715426E-3</v>
      </c>
      <c r="BE38" s="10">
        <f>[1]txMortH!BE38</f>
        <v>1.659967192279841E-3</v>
      </c>
      <c r="BF38" s="10">
        <f>[1]txMortH!BF38</f>
        <v>1.6472556944247304E-3</v>
      </c>
      <c r="BG38" s="10">
        <f>[1]txMortH!BG38</f>
        <v>1.632585253873803E-3</v>
      </c>
      <c r="BH38" s="10">
        <f>[1]txMortH!BH38</f>
        <v>1.6198951361169835E-3</v>
      </c>
      <c r="BI38" s="10">
        <f>[1]txMortH!BI38</f>
        <v>1.6100922774975139E-3</v>
      </c>
      <c r="BJ38" s="11">
        <f>[1]txMortH!BJ38</f>
        <v>1.6065121451538313E-3</v>
      </c>
    </row>
    <row r="39" spans="1:62" x14ac:dyDescent="0.3">
      <c r="A39" s="4">
        <v>37</v>
      </c>
      <c r="B39" s="5">
        <f>[1]txMortH!B39</f>
        <v>0</v>
      </c>
      <c r="C39" s="9">
        <f>[1]txMortH!C39</f>
        <v>4.4932123224765827E-3</v>
      </c>
      <c r="D39" s="9">
        <f>[1]txMortH!D39</f>
        <v>4.3665228802348679E-3</v>
      </c>
      <c r="E39" s="9">
        <f>[1]txMortH!E39</f>
        <v>4.2462919212111891E-3</v>
      </c>
      <c r="F39" s="9">
        <f>[1]txMortH!F39</f>
        <v>4.1303853027026861E-3</v>
      </c>
      <c r="G39" s="9">
        <f>[1]txMortH!G39</f>
        <v>4.023253246431875E-3</v>
      </c>
      <c r="H39" s="9">
        <f>[1]txMortH!H39</f>
        <v>3.9217503613179555E-3</v>
      </c>
      <c r="I39" s="9">
        <f>[1]txMortH!I39</f>
        <v>3.824321867446359E-3</v>
      </c>
      <c r="J39" s="9">
        <f>[1]txMortH!J39</f>
        <v>3.7328579163919389E-3</v>
      </c>
      <c r="K39" s="9">
        <f>[1]txMortH!K39</f>
        <v>3.6450451067500918E-3</v>
      </c>
      <c r="L39" s="9">
        <f>[1]txMortH!L39</f>
        <v>3.558704822236902E-3</v>
      </c>
      <c r="M39" s="9">
        <f>[1]txMortH!M39</f>
        <v>3.4664269224187988E-3</v>
      </c>
      <c r="N39" s="9">
        <f>[1]txMortH!N39</f>
        <v>3.3810110182508346E-3</v>
      </c>
      <c r="O39" s="9">
        <f>[1]txMortH!O39</f>
        <v>3.2996966837781794E-3</v>
      </c>
      <c r="P39" s="55">
        <f>[1]txMortH!P39</f>
        <v>3.2224926993962141E-3</v>
      </c>
      <c r="Q39" s="10">
        <f>[1]txMortH!Q39</f>
        <v>3.1439102001571957E-3</v>
      </c>
      <c r="R39" s="10">
        <f>[1]txMortH!R39</f>
        <v>3.065048411967287E-3</v>
      </c>
      <c r="S39" s="10">
        <f>[1]txMortH!S39</f>
        <v>2.9968229510690995E-3</v>
      </c>
      <c r="T39" s="10">
        <f>[1]txMortH!T39</f>
        <v>2.9321849727877206E-3</v>
      </c>
      <c r="U39" s="10">
        <f>[1]txMortH!U39</f>
        <v>2.8695872611479612E-3</v>
      </c>
      <c r="V39" s="10">
        <f>[1]txMortH!V39</f>
        <v>2.8111948783233198E-3</v>
      </c>
      <c r="W39" s="10">
        <f>[1]txMortH!W39</f>
        <v>2.7571617432582819E-3</v>
      </c>
      <c r="X39" s="10">
        <f>[1]txMortH!X39</f>
        <v>2.6990899026922968E-3</v>
      </c>
      <c r="Y39" s="10">
        <f>[1]txMortH!Y39</f>
        <v>2.6378160572646417E-3</v>
      </c>
      <c r="Z39" s="10">
        <f>[1]txMortH!Z39</f>
        <v>2.5833568049751614E-3</v>
      </c>
      <c r="AA39" s="10">
        <f>[1]txMortH!AA39</f>
        <v>2.5259260187384508E-3</v>
      </c>
      <c r="AB39" s="10">
        <f>[1]txMortH!AB39</f>
        <v>2.468469752338684E-3</v>
      </c>
      <c r="AC39" s="10">
        <f>[1]txMortH!AC39</f>
        <v>2.4136757209169872E-3</v>
      </c>
      <c r="AD39" s="10">
        <f>[1]txMortH!AD39</f>
        <v>2.3644851811025604E-3</v>
      </c>
      <c r="AE39" s="10">
        <f>[1]txMortH!AE39</f>
        <v>2.3200569356781526E-3</v>
      </c>
      <c r="AF39" s="10">
        <f>[1]txMortH!AF39</f>
        <v>2.2891621924360154E-3</v>
      </c>
      <c r="AG39" s="10">
        <f>[1]txMortH!AG39</f>
        <v>2.2602825608176494E-3</v>
      </c>
      <c r="AH39" s="10">
        <f>[1]txMortH!AH39</f>
        <v>2.2202012838620413E-3</v>
      </c>
      <c r="AI39" s="10">
        <f>[1]txMortH!AI39</f>
        <v>2.1825889876559475E-3</v>
      </c>
      <c r="AJ39" s="10">
        <f>[1]txMortH!AJ39</f>
        <v>2.1475818999178399E-3</v>
      </c>
      <c r="AK39" s="10">
        <f>[1]txMortH!AK39</f>
        <v>2.1125772666628862E-3</v>
      </c>
      <c r="AL39" s="10">
        <f>[1]txMortH!AL39</f>
        <v>2.0772919504191837E-3</v>
      </c>
      <c r="AM39" s="10">
        <f>[1]txMortH!AM39</f>
        <v>2.0425614753975994E-3</v>
      </c>
      <c r="AN39" s="10">
        <f>[1]txMortH!AN39</f>
        <v>2.0100303558016693E-3</v>
      </c>
      <c r="AO39" s="10">
        <f>[1]txMortH!AO39</f>
        <v>1.9825701160498237E-3</v>
      </c>
      <c r="AP39" s="10">
        <f>[1]txMortH!AP39</f>
        <v>1.9573588350148404E-3</v>
      </c>
      <c r="AQ39" s="10">
        <f>[1]txMortH!AQ39</f>
        <v>1.9300212060659383E-3</v>
      </c>
      <c r="AR39" s="10">
        <f>[1]txMortH!AR39</f>
        <v>1.9027662292762054E-3</v>
      </c>
      <c r="AS39" s="10">
        <f>[1]txMortH!AS39</f>
        <v>1.8800898174461036E-3</v>
      </c>
      <c r="AT39" s="10">
        <f>[1]txMortH!AT39</f>
        <v>1.8576077931084945E-3</v>
      </c>
      <c r="AU39" s="10">
        <f>[1]txMortH!AU39</f>
        <v>1.8327034020161673E-3</v>
      </c>
      <c r="AV39" s="10">
        <f>[1]txMortH!AV39</f>
        <v>1.810119006740118E-3</v>
      </c>
      <c r="AW39" s="10">
        <f>[1]txMortH!AW39</f>
        <v>1.7901086797227337E-3</v>
      </c>
      <c r="AX39" s="10">
        <f>[1]txMortH!AX39</f>
        <v>1.7700322483946375E-3</v>
      </c>
      <c r="AY39" s="10">
        <f>[1]txMortH!AY39</f>
        <v>1.752610528193977E-3</v>
      </c>
      <c r="AZ39" s="10">
        <f>[1]txMortH!AZ39</f>
        <v>1.7376080745315908E-3</v>
      </c>
      <c r="BA39" s="10">
        <f>[1]txMortH!BA39</f>
        <v>1.7198847310554261E-3</v>
      </c>
      <c r="BB39" s="10">
        <f>[1]txMortH!BB39</f>
        <v>1.7026110708953535E-3</v>
      </c>
      <c r="BC39" s="10">
        <f>[1]txMortH!BC39</f>
        <v>1.6877827277487361E-3</v>
      </c>
      <c r="BD39" s="10">
        <f>[1]txMortH!BD39</f>
        <v>1.6727309041647852E-3</v>
      </c>
      <c r="BE39" s="10">
        <f>[1]txMortH!BE39</f>
        <v>1.660025588401486E-3</v>
      </c>
      <c r="BF39" s="10">
        <f>[1]txMortH!BF39</f>
        <v>1.6475440048197693E-3</v>
      </c>
      <c r="BG39" s="10">
        <f>[1]txMortH!BG39</f>
        <v>1.6323742121540231E-3</v>
      </c>
      <c r="BH39" s="10">
        <f>[1]txMortH!BH39</f>
        <v>1.6201129994781148E-3</v>
      </c>
      <c r="BI39" s="10">
        <f>[1]txMortH!BI39</f>
        <v>1.609899736728647E-3</v>
      </c>
      <c r="BJ39" s="11">
        <f>[1]txMortH!BJ39</f>
        <v>1.6064970790962197E-3</v>
      </c>
    </row>
    <row r="40" spans="1:62" x14ac:dyDescent="0.3">
      <c r="A40" s="4">
        <v>38</v>
      </c>
      <c r="B40" s="5">
        <f>[1]txMortH!B40</f>
        <v>0</v>
      </c>
      <c r="C40" s="9">
        <f>[1]txMortH!C40</f>
        <v>4.4922178659206084E-3</v>
      </c>
      <c r="D40" s="9">
        <f>[1]txMortH!D40</f>
        <v>4.3625739543886356E-3</v>
      </c>
      <c r="E40" s="9">
        <f>[1]txMortH!E40</f>
        <v>4.2420233187246761E-3</v>
      </c>
      <c r="F40" s="9">
        <f>[1]txMortH!F40</f>
        <v>4.1256602811220238E-3</v>
      </c>
      <c r="G40" s="9">
        <f>[1]txMortH!G40</f>
        <v>4.0171402100061763E-3</v>
      </c>
      <c r="H40" s="9">
        <f>[1]txMortH!H40</f>
        <v>3.9161816349962773E-3</v>
      </c>
      <c r="I40" s="9">
        <f>[1]txMortH!I40</f>
        <v>3.822360468335605E-3</v>
      </c>
      <c r="J40" s="9">
        <f>[1]txMortH!J40</f>
        <v>3.7265905417523987E-3</v>
      </c>
      <c r="K40" s="9">
        <f>[1]txMortH!K40</f>
        <v>3.6408996364276297E-3</v>
      </c>
      <c r="L40" s="9">
        <f>[1]txMortH!L40</f>
        <v>3.5514282496683677E-3</v>
      </c>
      <c r="M40" s="9">
        <f>[1]txMortH!M40</f>
        <v>3.4589336652028611E-3</v>
      </c>
      <c r="N40" s="9">
        <f>[1]txMortH!N40</f>
        <v>3.3685054939642041E-3</v>
      </c>
      <c r="O40" s="9">
        <f>[1]txMortH!O40</f>
        <v>3.2919148679567993E-3</v>
      </c>
      <c r="P40" s="55">
        <f>[1]txMortH!P40</f>
        <v>3.2151965585129672E-3</v>
      </c>
      <c r="Q40" s="10">
        <f>[1]txMortH!Q40</f>
        <v>3.1347368310993078E-3</v>
      </c>
      <c r="R40" s="10">
        <f>[1]txMortH!R40</f>
        <v>3.0547955953279297E-3</v>
      </c>
      <c r="S40" s="10">
        <f>[1]txMortH!S40</f>
        <v>2.9857757766279312E-3</v>
      </c>
      <c r="T40" s="10">
        <f>[1]txMortH!T40</f>
        <v>2.924258141324812E-3</v>
      </c>
      <c r="U40" s="10">
        <f>[1]txMortH!U40</f>
        <v>2.8626811337257403E-3</v>
      </c>
      <c r="V40" s="10">
        <f>[1]txMortH!V40</f>
        <v>2.8082714156996871E-3</v>
      </c>
      <c r="W40" s="10">
        <f>[1]txMortH!W40</f>
        <v>2.7570477156621462E-3</v>
      </c>
      <c r="X40" s="10">
        <f>[1]txMortH!X40</f>
        <v>2.7000148180232756E-3</v>
      </c>
      <c r="Y40" s="10">
        <f>[1]txMortH!Y40</f>
        <v>2.63992436084219E-3</v>
      </c>
      <c r="Z40" s="10">
        <f>[1]txMortH!Z40</f>
        <v>2.5810322025898529E-3</v>
      </c>
      <c r="AA40" s="10">
        <f>[1]txMortH!AA40</f>
        <v>2.5266248719815771E-3</v>
      </c>
      <c r="AB40" s="10">
        <f>[1]txMortH!AB40</f>
        <v>2.4673384207359308E-3</v>
      </c>
      <c r="AC40" s="10">
        <f>[1]txMortH!AC40</f>
        <v>2.4156764164075121E-3</v>
      </c>
      <c r="AD40" s="10">
        <f>[1]txMortH!AD40</f>
        <v>2.3654775212170352E-3</v>
      </c>
      <c r="AE40" s="10">
        <f>[1]txMortH!AE40</f>
        <v>2.3208178016988121E-3</v>
      </c>
      <c r="AF40" s="10">
        <f>[1]txMortH!AF40</f>
        <v>2.2893382162933332E-3</v>
      </c>
      <c r="AG40" s="10">
        <f>[1]txMortH!AG40</f>
        <v>2.260111571398419E-3</v>
      </c>
      <c r="AH40" s="10">
        <f>[1]txMortH!AH40</f>
        <v>2.220255342893409E-3</v>
      </c>
      <c r="AI40" s="10">
        <f>[1]txMortH!AI40</f>
        <v>2.1827344682190737E-3</v>
      </c>
      <c r="AJ40" s="10">
        <f>[1]txMortH!AJ40</f>
        <v>2.1477139957861839E-3</v>
      </c>
      <c r="AK40" s="10">
        <f>[1]txMortH!AK40</f>
        <v>2.1123114499864573E-3</v>
      </c>
      <c r="AL40" s="10">
        <f>[1]txMortH!AL40</f>
        <v>2.0775271146300858E-3</v>
      </c>
      <c r="AM40" s="10">
        <f>[1]txMortH!AM40</f>
        <v>2.0424521849967715E-3</v>
      </c>
      <c r="AN40" s="10">
        <f>[1]txMortH!AN40</f>
        <v>2.0102020972639829E-3</v>
      </c>
      <c r="AO40" s="10">
        <f>[1]txMortH!AO40</f>
        <v>1.9826631693005466E-3</v>
      </c>
      <c r="AP40" s="10">
        <f>[1]txMortH!AP40</f>
        <v>1.9574381451941273E-3</v>
      </c>
      <c r="AQ40" s="10">
        <f>[1]txMortH!AQ40</f>
        <v>1.9299769359730984E-3</v>
      </c>
      <c r="AR40" s="10">
        <f>[1]txMortH!AR40</f>
        <v>1.9024575939229245E-3</v>
      </c>
      <c r="AS40" s="10">
        <f>[1]txMortH!AS40</f>
        <v>1.8802943414872762E-3</v>
      </c>
      <c r="AT40" s="10">
        <f>[1]txMortH!AT40</f>
        <v>1.8575086177456694E-3</v>
      </c>
      <c r="AU40" s="10">
        <f>[1]txMortH!AU40</f>
        <v>1.8326716591829917E-3</v>
      </c>
      <c r="AV40" s="10">
        <f>[1]txMortH!AV40</f>
        <v>1.8101916179274243E-3</v>
      </c>
      <c r="AW40" s="10">
        <f>[1]txMortH!AW40</f>
        <v>1.7901196143248884E-3</v>
      </c>
      <c r="AX40" s="10">
        <f>[1]txMortH!AX40</f>
        <v>1.7700473053363155E-3</v>
      </c>
      <c r="AY40" s="10">
        <f>[1]txMortH!AY40</f>
        <v>1.7522774557133334E-3</v>
      </c>
      <c r="AZ40" s="10">
        <f>[1]txMortH!AZ40</f>
        <v>1.7375927892969195E-3</v>
      </c>
      <c r="BA40" s="10">
        <f>[1]txMortH!BA40</f>
        <v>1.7202326166330844E-3</v>
      </c>
      <c r="BB40" s="10">
        <f>[1]txMortH!BB40</f>
        <v>1.7025388012335799E-3</v>
      </c>
      <c r="BC40" s="10">
        <f>[1]txMortH!BC40</f>
        <v>1.6877968780537546E-3</v>
      </c>
      <c r="BD40" s="10">
        <f>[1]txMortH!BD40</f>
        <v>1.6727080961364707E-3</v>
      </c>
      <c r="BE40" s="10">
        <f>[1]txMortH!BE40</f>
        <v>1.6599339070857433E-3</v>
      </c>
      <c r="BF40" s="10">
        <f>[1]txMortH!BF40</f>
        <v>1.6473788201483155E-3</v>
      </c>
      <c r="BG40" s="10">
        <f>[1]txMortH!BG40</f>
        <v>1.6324557709757963E-3</v>
      </c>
      <c r="BH40" s="10">
        <f>[1]txMortH!BH40</f>
        <v>1.6200391687471473E-3</v>
      </c>
      <c r="BI40" s="10">
        <f>[1]txMortH!BI40</f>
        <v>1.6102321522186431E-3</v>
      </c>
      <c r="BJ40" s="11">
        <f>[1]txMortH!BJ40</f>
        <v>1.6063605138516054E-3</v>
      </c>
    </row>
    <row r="41" spans="1:62" x14ac:dyDescent="0.3">
      <c r="A41" s="4">
        <v>39</v>
      </c>
      <c r="B41" s="5">
        <f>[1]txMortH!B41</f>
        <v>0</v>
      </c>
      <c r="C41" s="9">
        <f>[1]txMortH!C41</f>
        <v>4.830272851510344E-3</v>
      </c>
      <c r="D41" s="9">
        <f>[1]txMortH!D41</f>
        <v>4.6937948210475557E-3</v>
      </c>
      <c r="E41" s="9">
        <f>[1]txMortH!E41</f>
        <v>4.5605147995288666E-3</v>
      </c>
      <c r="F41" s="9">
        <f>[1]txMortH!F41</f>
        <v>4.4365431973795132E-3</v>
      </c>
      <c r="G41" s="9">
        <f>[1]txMortH!G41</f>
        <v>4.3186683936119732E-3</v>
      </c>
      <c r="H41" s="9">
        <f>[1]txMortH!H41</f>
        <v>4.2078851046215811E-3</v>
      </c>
      <c r="I41" s="9">
        <f>[1]txMortH!I41</f>
        <v>4.1001627633393423E-3</v>
      </c>
      <c r="J41" s="9">
        <f>[1]txMortH!J41</f>
        <v>4.0019590274719434E-3</v>
      </c>
      <c r="K41" s="9">
        <f>[1]txMortH!K41</f>
        <v>3.9024760097379858E-3</v>
      </c>
      <c r="L41" s="9">
        <f>[1]txMortH!L41</f>
        <v>3.8098573937874244E-3</v>
      </c>
      <c r="M41" s="9">
        <f>[1]txMortH!M41</f>
        <v>3.7062503944380928E-3</v>
      </c>
      <c r="N41" s="9">
        <f>[1]txMortH!N41</f>
        <v>3.6119360728482943E-3</v>
      </c>
      <c r="O41" s="9">
        <f>[1]txMortH!O41</f>
        <v>3.5248060209405602E-3</v>
      </c>
      <c r="P41" s="55">
        <f>[1]txMortH!P41</f>
        <v>3.4463106326898343E-3</v>
      </c>
      <c r="Q41" s="10">
        <f>[1]txMortH!Q41</f>
        <v>3.3628971414200689E-3</v>
      </c>
      <c r="R41" s="10">
        <f>[1]txMortH!R41</f>
        <v>3.275205777839249E-3</v>
      </c>
      <c r="S41" s="10">
        <f>[1]txMortH!S41</f>
        <v>3.1996447824868554E-3</v>
      </c>
      <c r="T41" s="10">
        <f>[1]txMortH!T41</f>
        <v>3.1345100236389234E-3</v>
      </c>
      <c r="U41" s="10">
        <f>[1]txMortH!U41</f>
        <v>3.0708807746405312E-3</v>
      </c>
      <c r="V41" s="10">
        <f>[1]txMortH!V41</f>
        <v>3.0121374471060959E-3</v>
      </c>
      <c r="W41" s="10">
        <f>[1]txMortH!W41</f>
        <v>2.9603209471177191E-3</v>
      </c>
      <c r="X41" s="10">
        <f>[1]txMortH!X41</f>
        <v>2.9057103823267121E-3</v>
      </c>
      <c r="Y41" s="10">
        <f>[1]txMortH!Y41</f>
        <v>2.8415211238308905E-3</v>
      </c>
      <c r="Z41" s="10">
        <f>[1]txMortH!Z41</f>
        <v>2.7802213065419696E-3</v>
      </c>
      <c r="AA41" s="10">
        <f>[1]txMortH!AA41</f>
        <v>2.720865335906228E-3</v>
      </c>
      <c r="AB41" s="10">
        <f>[1]txMortH!AB41</f>
        <v>2.6608355979268806E-3</v>
      </c>
      <c r="AC41" s="10">
        <f>[1]txMortH!AC41</f>
        <v>2.6052768698782624E-3</v>
      </c>
      <c r="AD41" s="10">
        <f>[1]txMortH!AD41</f>
        <v>2.5547317892629065E-3</v>
      </c>
      <c r="AE41" s="10">
        <f>[1]txMortH!AE41</f>
        <v>2.5041655947122795E-3</v>
      </c>
      <c r="AF41" s="10">
        <f>[1]txMortH!AF41</f>
        <v>2.471130542223067E-3</v>
      </c>
      <c r="AG41" s="10">
        <f>[1]txMortH!AG41</f>
        <v>2.4394239827300827E-3</v>
      </c>
      <c r="AH41" s="10">
        <f>[1]txMortH!AH41</f>
        <v>2.3968660539400331E-3</v>
      </c>
      <c r="AI41" s="10">
        <f>[1]txMortH!AI41</f>
        <v>2.3571176335177727E-3</v>
      </c>
      <c r="AJ41" s="10">
        <f>[1]txMortH!AJ41</f>
        <v>2.322037347681214E-3</v>
      </c>
      <c r="AK41" s="10">
        <f>[1]txMortH!AK41</f>
        <v>2.282189241898228E-3</v>
      </c>
      <c r="AL41" s="10">
        <f>[1]txMortH!AL41</f>
        <v>2.2494499476369365E-3</v>
      </c>
      <c r="AM41" s="10">
        <f>[1]txMortH!AM41</f>
        <v>2.2118867633862606E-3</v>
      </c>
      <c r="AN41" s="10">
        <f>[1]txMortH!AN41</f>
        <v>2.177066911814875E-3</v>
      </c>
      <c r="AO41" s="10">
        <f>[1]txMortH!AO41</f>
        <v>2.1470189352560775E-3</v>
      </c>
      <c r="AP41" s="10">
        <f>[1]txMortH!AP41</f>
        <v>2.1221358285584782E-3</v>
      </c>
      <c r="AQ41" s="10">
        <f>[1]txMortH!AQ41</f>
        <v>2.094438728217927E-3</v>
      </c>
      <c r="AR41" s="10">
        <f>[1]txMortH!AR41</f>
        <v>2.0644494164380419E-3</v>
      </c>
      <c r="AS41" s="10">
        <f>[1]txMortH!AS41</f>
        <v>2.0393298002556147E-3</v>
      </c>
      <c r="AT41" s="10">
        <f>[1]txMortH!AT41</f>
        <v>2.0172174029857428E-3</v>
      </c>
      <c r="AU41" s="10">
        <f>[1]txMortH!AU41</f>
        <v>1.9919954735108394E-3</v>
      </c>
      <c r="AV41" s="10">
        <f>[1]txMortH!AV41</f>
        <v>1.9672455688280505E-3</v>
      </c>
      <c r="AW41" s="10">
        <f>[1]txMortH!AW41</f>
        <v>1.9471476472046859E-3</v>
      </c>
      <c r="AX41" s="10">
        <f>[1]txMortH!AX41</f>
        <v>1.92688788079092E-3</v>
      </c>
      <c r="AY41" s="10">
        <f>[1]txMortH!AY41</f>
        <v>1.9045971198126015E-3</v>
      </c>
      <c r="AZ41" s="10">
        <f>[1]txMortH!AZ41</f>
        <v>1.8895590983805033E-3</v>
      </c>
      <c r="BA41" s="10">
        <f>[1]txMortH!BA41</f>
        <v>1.8721549497808701E-3</v>
      </c>
      <c r="BB41" s="10">
        <f>[1]txMortH!BB41</f>
        <v>1.8522684404882624E-3</v>
      </c>
      <c r="BC41" s="10">
        <f>[1]txMortH!BC41</f>
        <v>1.8396330545267237E-3</v>
      </c>
      <c r="BD41" s="10">
        <f>[1]txMortH!BD41</f>
        <v>1.8222119766637703E-3</v>
      </c>
      <c r="BE41" s="10">
        <f>[1]txMortH!BE41</f>
        <v>1.8071956242612065E-3</v>
      </c>
      <c r="BF41" s="10">
        <f>[1]txMortH!BF41</f>
        <v>1.7970045567679185E-3</v>
      </c>
      <c r="BG41" s="10">
        <f>[1]txMortH!BG41</f>
        <v>1.7796952450890397E-3</v>
      </c>
      <c r="BH41" s="10">
        <f>[1]txMortH!BH41</f>
        <v>1.7669143341714326E-3</v>
      </c>
      <c r="BI41" s="10">
        <f>[1]txMortH!BI41</f>
        <v>1.7570345191032931E-3</v>
      </c>
      <c r="BJ41" s="11">
        <f>[1]txMortH!BJ41</f>
        <v>1.6063690217387181E-3</v>
      </c>
    </row>
    <row r="42" spans="1:62" x14ac:dyDescent="0.3">
      <c r="A42" s="4">
        <v>40</v>
      </c>
      <c r="B42" s="5">
        <f>[1]txMortH!B42</f>
        <v>0</v>
      </c>
      <c r="C42" s="9">
        <f>[1]txMortH!C42</f>
        <v>5.5360197883987435E-3</v>
      </c>
      <c r="D42" s="9">
        <f>[1]txMortH!D42</f>
        <v>5.3797797065801333E-3</v>
      </c>
      <c r="E42" s="9">
        <f>[1]txMortH!E42</f>
        <v>5.2302590653351411E-3</v>
      </c>
      <c r="F42" s="9">
        <f>[1]txMortH!F42</f>
        <v>5.0841301049782059E-3</v>
      </c>
      <c r="G42" s="9">
        <f>[1]txMortH!G42</f>
        <v>4.9468645094650696E-3</v>
      </c>
      <c r="H42" s="9">
        <f>[1]txMortH!H42</f>
        <v>4.8171436348174819E-3</v>
      </c>
      <c r="I42" s="9">
        <f>[1]txMortH!I42</f>
        <v>4.6938395740078777E-3</v>
      </c>
      <c r="J42" s="9">
        <f>[1]txMortH!J42</f>
        <v>4.5719535467322707E-3</v>
      </c>
      <c r="K42" s="9">
        <f>[1]txMortH!K42</f>
        <v>4.4585360720503092E-3</v>
      </c>
      <c r="L42" s="9">
        <f>[1]txMortH!L42</f>
        <v>4.3430050594897088E-3</v>
      </c>
      <c r="M42" s="9">
        <f>[1]txMortH!M42</f>
        <v>4.2297963334811065E-3</v>
      </c>
      <c r="N42" s="9">
        <f>[1]txMortH!N42</f>
        <v>4.1182368641873258E-3</v>
      </c>
      <c r="O42" s="9">
        <f>[1]txMortH!O42</f>
        <v>4.0194330598369169E-3</v>
      </c>
      <c r="P42" s="55">
        <f>[1]txMortH!P42</f>
        <v>3.9263138499914963E-3</v>
      </c>
      <c r="Q42" s="10">
        <f>[1]txMortH!Q42</f>
        <v>3.8349362833409346E-3</v>
      </c>
      <c r="R42" s="10">
        <f>[1]txMortH!R42</f>
        <v>3.7409916033801847E-3</v>
      </c>
      <c r="S42" s="10">
        <f>[1]txMortH!S42</f>
        <v>3.652947912850207E-3</v>
      </c>
      <c r="T42" s="10">
        <f>[1]txMortH!T42</f>
        <v>3.5751497242403367E-3</v>
      </c>
      <c r="U42" s="10">
        <f>[1]txMortH!U42</f>
        <v>3.5035435626216984E-3</v>
      </c>
      <c r="V42" s="10">
        <f>[1]txMortH!V42</f>
        <v>3.4400693131925379E-3</v>
      </c>
      <c r="W42" s="10">
        <f>[1]txMortH!W42</f>
        <v>3.3796980299710755E-3</v>
      </c>
      <c r="X42" s="10">
        <f>[1]txMortH!X42</f>
        <v>3.3175698988955932E-3</v>
      </c>
      <c r="Y42" s="10">
        <f>[1]txMortH!Y42</f>
        <v>3.2544189174967628E-3</v>
      </c>
      <c r="Z42" s="10">
        <f>[1]txMortH!Z42</f>
        <v>3.1874131285196381E-3</v>
      </c>
      <c r="AA42" s="10">
        <f>[1]txMortH!AA42</f>
        <v>3.1178388092136882E-3</v>
      </c>
      <c r="AB42" s="10">
        <f>[1]txMortH!AB42</f>
        <v>3.0523546064300899E-3</v>
      </c>
      <c r="AC42" s="10">
        <f>[1]txMortH!AC42</f>
        <v>2.9921267340497775E-3</v>
      </c>
      <c r="AD42" s="10">
        <f>[1]txMortH!AD42</f>
        <v>2.9362920526806932E-3</v>
      </c>
      <c r="AE42" s="10">
        <f>[1]txMortH!AE42</f>
        <v>2.8826528611445787E-3</v>
      </c>
      <c r="AF42" s="10">
        <f>[1]txMortH!AF42</f>
        <v>2.8408337532154129E-3</v>
      </c>
      <c r="AG42" s="10">
        <f>[1]txMortH!AG42</f>
        <v>2.8042704282913158E-3</v>
      </c>
      <c r="AH42" s="10">
        <f>[1]txMortH!AH42</f>
        <v>2.7567790192509533E-3</v>
      </c>
      <c r="AI42" s="10">
        <f>[1]txMortH!AI42</f>
        <v>2.7117546224600716E-3</v>
      </c>
      <c r="AJ42" s="10">
        <f>[1]txMortH!AJ42</f>
        <v>2.6720651686669397E-3</v>
      </c>
      <c r="AK42" s="10">
        <f>[1]txMortH!AK42</f>
        <v>2.6320189435345771E-3</v>
      </c>
      <c r="AL42" s="10">
        <f>[1]txMortH!AL42</f>
        <v>2.5894710317434003E-3</v>
      </c>
      <c r="AM42" s="10">
        <f>[1]txMortH!AM42</f>
        <v>2.5570398050678506E-3</v>
      </c>
      <c r="AN42" s="10">
        <f>[1]txMortH!AN42</f>
        <v>2.5169453692471216E-3</v>
      </c>
      <c r="AO42" s="10">
        <f>[1]txMortH!AO42</f>
        <v>2.4820959147850729E-3</v>
      </c>
      <c r="AP42" s="10">
        <f>[1]txMortH!AP42</f>
        <v>2.4518302492153241E-3</v>
      </c>
      <c r="AQ42" s="10">
        <f>[1]txMortH!AQ42</f>
        <v>2.4245779361326629E-3</v>
      </c>
      <c r="AR42" s="10">
        <f>[1]txMortH!AR42</f>
        <v>2.3943843209316812E-3</v>
      </c>
      <c r="AS42" s="10">
        <f>[1]txMortH!AS42</f>
        <v>2.364296956914147E-3</v>
      </c>
      <c r="AT42" s="10">
        <f>[1]txMortH!AT42</f>
        <v>2.3367822388546599E-3</v>
      </c>
      <c r="AU42" s="10">
        <f>[1]txMortH!AU42</f>
        <v>2.3120346091542732E-3</v>
      </c>
      <c r="AV42" s="10">
        <f>[1]txMortH!AV42</f>
        <v>2.2870348738089677E-3</v>
      </c>
      <c r="AW42" s="10">
        <f>[1]txMortH!AW42</f>
        <v>2.2619540543982511E-3</v>
      </c>
      <c r="AX42" s="10">
        <f>[1]txMortH!AX42</f>
        <v>2.2418877142217622E-3</v>
      </c>
      <c r="AY42" s="10">
        <f>[1]txMortH!AY42</f>
        <v>2.21932217927703E-3</v>
      </c>
      <c r="AZ42" s="10">
        <f>[1]txMortH!AZ42</f>
        <v>2.1945808323936404E-3</v>
      </c>
      <c r="BA42" s="10">
        <f>[1]txMortH!BA42</f>
        <v>2.1772673419360681E-3</v>
      </c>
      <c r="BB42" s="10">
        <f>[1]txMortH!BB42</f>
        <v>2.1570289699262227E-3</v>
      </c>
      <c r="BC42" s="10">
        <f>[1]txMortH!BC42</f>
        <v>2.1396330789354686E-3</v>
      </c>
      <c r="BD42" s="10">
        <f>[1]txMortH!BD42</f>
        <v>2.1269782864237132E-3</v>
      </c>
      <c r="BE42" s="10">
        <f>[1]txMortH!BE42</f>
        <v>2.1068783234237678E-3</v>
      </c>
      <c r="BF42" s="10">
        <f>[1]txMortH!BF42</f>
        <v>2.0922548099568173E-3</v>
      </c>
      <c r="BG42" s="10">
        <f>[1]txMortH!BG42</f>
        <v>2.0794792463097156E-3</v>
      </c>
      <c r="BH42" s="10">
        <f>[1]txMortH!BH42</f>
        <v>2.0623365692078359E-3</v>
      </c>
      <c r="BI42" s="10">
        <f>[1]txMortH!BI42</f>
        <v>2.0518863888808292E-3</v>
      </c>
      <c r="BJ42" s="11">
        <f>[1]txMortH!BJ42</f>
        <v>1.9014009293397897E-3</v>
      </c>
    </row>
    <row r="43" spans="1:62" x14ac:dyDescent="0.3">
      <c r="A43" s="4">
        <v>41</v>
      </c>
      <c r="B43" s="5">
        <f>[1]txMortH!B43</f>
        <v>0</v>
      </c>
      <c r="C43" s="9">
        <f>[1]txMortH!C43</f>
        <v>5.9016932144220031E-3</v>
      </c>
      <c r="D43" s="9">
        <f>[1]txMortH!D43</f>
        <v>5.7336868276405975E-3</v>
      </c>
      <c r="E43" s="9">
        <f>[1]txMortH!E43</f>
        <v>5.5732397579497427E-3</v>
      </c>
      <c r="F43" s="9">
        <f>[1]txMortH!F43</f>
        <v>5.4205848949692688E-3</v>
      </c>
      <c r="G43" s="9">
        <f>[1]txMortH!G43</f>
        <v>5.2718048928347147E-3</v>
      </c>
      <c r="H43" s="9">
        <f>[1]txMortH!H43</f>
        <v>5.1312012497943364E-3</v>
      </c>
      <c r="I43" s="9">
        <f>[1]txMortH!I43</f>
        <v>4.9953865020197392E-3</v>
      </c>
      <c r="J43" s="9">
        <f>[1]txMortH!J43</f>
        <v>4.8680733728162524E-3</v>
      </c>
      <c r="K43" s="9">
        <f>[1]txMortH!K43</f>
        <v>4.7422856058640626E-3</v>
      </c>
      <c r="L43" s="9">
        <f>[1]txMortH!L43</f>
        <v>4.6208263936026277E-3</v>
      </c>
      <c r="M43" s="9">
        <f>[1]txMortH!M43</f>
        <v>4.4957518666040681E-3</v>
      </c>
      <c r="N43" s="9">
        <f>[1]txMortH!N43</f>
        <v>4.3788256724464772E-3</v>
      </c>
      <c r="O43" s="9">
        <f>[1]txMortH!O43</f>
        <v>4.2707533306992583E-3</v>
      </c>
      <c r="P43" s="55">
        <f>[1]txMortH!P43</f>
        <v>4.1685839264704169E-3</v>
      </c>
      <c r="Q43" s="10">
        <f>[1]txMortH!Q43</f>
        <v>4.0702792054985769E-3</v>
      </c>
      <c r="R43" s="10">
        <f>[1]txMortH!R43</f>
        <v>3.9726827402885934E-3</v>
      </c>
      <c r="S43" s="10">
        <f>[1]txMortH!S43</f>
        <v>3.883762790471403E-3</v>
      </c>
      <c r="T43" s="10">
        <f>[1]txMortH!T43</f>
        <v>3.7987488494142414E-3</v>
      </c>
      <c r="U43" s="10">
        <f>[1]txMortH!U43</f>
        <v>3.7204030291626499E-3</v>
      </c>
      <c r="V43" s="10">
        <f>[1]txMortH!V43</f>
        <v>3.6520515567505215E-3</v>
      </c>
      <c r="W43" s="10">
        <f>[1]txMortH!W43</f>
        <v>3.5907696672912194E-3</v>
      </c>
      <c r="X43" s="10">
        <f>[1]txMortH!X43</f>
        <v>3.5269106685020205E-3</v>
      </c>
      <c r="Y43" s="10">
        <f>[1]txMortH!Y43</f>
        <v>3.460700938875886E-3</v>
      </c>
      <c r="Z43" s="10">
        <f>[1]txMortH!Z43</f>
        <v>3.3938664193461005E-3</v>
      </c>
      <c r="AA43" s="10">
        <f>[1]txMortH!AA43</f>
        <v>3.3246665412943596E-3</v>
      </c>
      <c r="AB43" s="10">
        <f>[1]txMortH!AB43</f>
        <v>3.2518488193121618E-3</v>
      </c>
      <c r="AC43" s="10">
        <f>[1]txMortH!AC43</f>
        <v>3.1874005318324652E-3</v>
      </c>
      <c r="AD43" s="10">
        <f>[1]txMortH!AD43</f>
        <v>3.1308546803411699E-3</v>
      </c>
      <c r="AE43" s="10">
        <f>[1]txMortH!AE43</f>
        <v>3.0741820576814746E-3</v>
      </c>
      <c r="AF43" s="10">
        <f>[1]txMortH!AF43</f>
        <v>3.0312419438194497E-3</v>
      </c>
      <c r="AG43" s="10">
        <f>[1]txMortH!AG43</f>
        <v>2.9902653909651849E-3</v>
      </c>
      <c r="AH43" s="10">
        <f>[1]txMortH!AH43</f>
        <v>2.9402370579360692E-3</v>
      </c>
      <c r="AI43" s="10">
        <f>[1]txMortH!AI43</f>
        <v>2.8926205470541423E-3</v>
      </c>
      <c r="AJ43" s="10">
        <f>[1]txMortH!AJ43</f>
        <v>2.8501327658316134E-3</v>
      </c>
      <c r="AK43" s="10">
        <f>[1]txMortH!AK43</f>
        <v>2.8077736769021614E-3</v>
      </c>
      <c r="AL43" s="10">
        <f>[1]txMortH!AL43</f>
        <v>2.7652600772953293E-3</v>
      </c>
      <c r="AM43" s="10">
        <f>[1]txMortH!AM43</f>
        <v>2.7274606688323542E-3</v>
      </c>
      <c r="AN43" s="10">
        <f>[1]txMortH!AN43</f>
        <v>2.6901255432158376E-3</v>
      </c>
      <c r="AO43" s="10">
        <f>[1]txMortH!AO43</f>
        <v>2.6525997948045675E-3</v>
      </c>
      <c r="AP43" s="10">
        <f>[1]txMortH!AP43</f>
        <v>2.620070000860124E-3</v>
      </c>
      <c r="AQ43" s="10">
        <f>[1]txMortH!AQ43</f>
        <v>2.5898728350446519E-3</v>
      </c>
      <c r="AR43" s="10">
        <f>[1]txMortH!AR43</f>
        <v>2.5601954440503849E-3</v>
      </c>
      <c r="AS43" s="10">
        <f>[1]txMortH!AS43</f>
        <v>2.5300949885793066E-3</v>
      </c>
      <c r="AT43" s="10">
        <f>[1]txMortH!AT43</f>
        <v>2.5001188935945009E-3</v>
      </c>
      <c r="AU43" s="10">
        <f>[1]txMortH!AU43</f>
        <v>2.4724830591409063E-3</v>
      </c>
      <c r="AV43" s="10">
        <f>[1]txMortH!AV43</f>
        <v>2.4473770203981408E-3</v>
      </c>
      <c r="AW43" s="10">
        <f>[1]txMortH!AW43</f>
        <v>2.4226860895093104E-3</v>
      </c>
      <c r="AX43" s="10">
        <f>[1]txMortH!AX43</f>
        <v>2.399882988864697E-3</v>
      </c>
      <c r="AY43" s="10">
        <f>[1]txMortH!AY43</f>
        <v>2.3773197646287597E-3</v>
      </c>
      <c r="AZ43" s="10">
        <f>[1]txMortH!AZ43</f>
        <v>2.3524866271552648E-3</v>
      </c>
      <c r="BA43" s="10">
        <f>[1]txMortH!BA43</f>
        <v>2.3300612660400589E-3</v>
      </c>
      <c r="BB43" s="10">
        <f>[1]txMortH!BB43</f>
        <v>2.3100195233908107E-3</v>
      </c>
      <c r="BC43" s="10">
        <f>[1]txMortH!BC43</f>
        <v>2.2924020598673839E-3</v>
      </c>
      <c r="BD43" s="10">
        <f>[1]txMortH!BD43</f>
        <v>2.2776485963247588E-3</v>
      </c>
      <c r="BE43" s="10">
        <f>[1]txMortH!BE43</f>
        <v>2.2599037060027855E-3</v>
      </c>
      <c r="BF43" s="10">
        <f>[1]txMortH!BF43</f>
        <v>2.2423313407830782E-3</v>
      </c>
      <c r="BG43" s="10">
        <f>[1]txMortH!BG43</f>
        <v>2.2277477477477478E-3</v>
      </c>
      <c r="BH43" s="10">
        <f>[1]txMortH!BH43</f>
        <v>2.2124200280699198E-3</v>
      </c>
      <c r="BI43" s="10">
        <f>[1]txMortH!BI43</f>
        <v>2.1999876119350157E-3</v>
      </c>
      <c r="BJ43" s="11">
        <f>[1]txMortH!BJ43</f>
        <v>2.1973155022957363E-3</v>
      </c>
    </row>
    <row r="44" spans="1:62" x14ac:dyDescent="0.3">
      <c r="A44" s="4">
        <v>42</v>
      </c>
      <c r="B44" s="5">
        <f>[1]txMortH!B44</f>
        <v>0</v>
      </c>
      <c r="C44" s="9">
        <f>[1]txMortH!C44</f>
        <v>5.9020865657659766E-3</v>
      </c>
      <c r="D44" s="9">
        <f>[1]txMortH!D44</f>
        <v>5.7322056397120166E-3</v>
      </c>
      <c r="E44" s="9">
        <f>[1]txMortH!E44</f>
        <v>5.5700559597525222E-3</v>
      </c>
      <c r="F44" s="9">
        <f>[1]txMortH!F44</f>
        <v>5.4152868307988612E-3</v>
      </c>
      <c r="G44" s="9">
        <f>[1]txMortH!G44</f>
        <v>5.2675362595231597E-3</v>
      </c>
      <c r="H44" s="9">
        <f>[1]txMortH!H44</f>
        <v>5.1254540990262045E-3</v>
      </c>
      <c r="I44" s="9">
        <f>[1]txMortH!I44</f>
        <v>4.9910654509900251E-3</v>
      </c>
      <c r="J44" s="9">
        <f>[1]txMortH!J44</f>
        <v>4.8603435850536293E-3</v>
      </c>
      <c r="K44" s="9">
        <f>[1]txMortH!K44</f>
        <v>4.7385800770500825E-3</v>
      </c>
      <c r="L44" s="9">
        <f>[1]txMortH!L44</f>
        <v>4.6139637372016968E-3</v>
      </c>
      <c r="M44" s="9">
        <f>[1]txMortH!M44</f>
        <v>4.4914626806859407E-3</v>
      </c>
      <c r="N44" s="9">
        <f>[1]txMortH!N44</f>
        <v>4.3731013385135643E-3</v>
      </c>
      <c r="O44" s="9">
        <f>[1]txMortH!O44</f>
        <v>4.2658723447753866E-3</v>
      </c>
      <c r="P44" s="55">
        <f>[1]txMortH!P44</f>
        <v>4.1628493282598955E-3</v>
      </c>
      <c r="Q44" s="10">
        <f>[1]txMortH!Q44</f>
        <v>4.0589305244442368E-3</v>
      </c>
      <c r="R44" s="10">
        <f>[1]txMortH!R44</f>
        <v>3.9619770233196155E-3</v>
      </c>
      <c r="S44" s="10">
        <f>[1]txMortH!S44</f>
        <v>3.8724807662615678E-3</v>
      </c>
      <c r="T44" s="10">
        <f>[1]txMortH!T44</f>
        <v>3.7908487865756881E-3</v>
      </c>
      <c r="U44" s="10">
        <f>[1]txMortH!U44</f>
        <v>3.7112938791985274E-3</v>
      </c>
      <c r="V44" s="10">
        <f>[1]txMortH!V44</f>
        <v>3.6416259741939658E-3</v>
      </c>
      <c r="W44" s="10">
        <f>[1]txMortH!W44</f>
        <v>3.5808767951625094E-3</v>
      </c>
      <c r="X44" s="10">
        <f>[1]txMortH!X44</f>
        <v>3.5185596581041325E-3</v>
      </c>
      <c r="Y44" s="10">
        <f>[1]txMortH!Y44</f>
        <v>3.4545152990809714E-3</v>
      </c>
      <c r="Z44" s="10">
        <f>[1]txMortH!Z44</f>
        <v>3.3908281223267375E-3</v>
      </c>
      <c r="AA44" s="10">
        <f>[1]txMortH!AA44</f>
        <v>3.3240909496621202E-3</v>
      </c>
      <c r="AB44" s="10">
        <f>[1]txMortH!AB44</f>
        <v>3.2557023113899673E-3</v>
      </c>
      <c r="AC44" s="10">
        <f>[1]txMortH!AC44</f>
        <v>3.1881331572859097E-3</v>
      </c>
      <c r="AD44" s="10">
        <f>[1]txMortH!AD44</f>
        <v>3.1292096410866291E-3</v>
      </c>
      <c r="AE44" s="10">
        <f>[1]txMortH!AE44</f>
        <v>3.0750020212546151E-3</v>
      </c>
      <c r="AF44" s="10">
        <f>[1]txMortH!AF44</f>
        <v>3.0309300054810829E-3</v>
      </c>
      <c r="AG44" s="10">
        <f>[1]txMortH!AG44</f>
        <v>2.9903191717304519E-3</v>
      </c>
      <c r="AH44" s="10">
        <f>[1]txMortH!AH44</f>
        <v>2.9403329770212022E-3</v>
      </c>
      <c r="AI44" s="10">
        <f>[1]txMortH!AI44</f>
        <v>2.8927018733399422E-3</v>
      </c>
      <c r="AJ44" s="10">
        <f>[1]txMortH!AJ44</f>
        <v>2.8502167804728717E-3</v>
      </c>
      <c r="AK44" s="10">
        <f>[1]txMortH!AK44</f>
        <v>2.807773409252496E-3</v>
      </c>
      <c r="AL44" s="10">
        <f>[1]txMortH!AL44</f>
        <v>2.7651799356624069E-3</v>
      </c>
      <c r="AM44" s="10">
        <f>[1]txMortH!AM44</f>
        <v>2.7276435199347403E-3</v>
      </c>
      <c r="AN44" s="10">
        <f>[1]txMortH!AN44</f>
        <v>2.6900083585433224E-3</v>
      </c>
      <c r="AO44" s="10">
        <f>[1]txMortH!AO44</f>
        <v>2.6525343413326941E-3</v>
      </c>
      <c r="AP44" s="10">
        <f>[1]txMortH!AP44</f>
        <v>2.62003379013031E-3</v>
      </c>
      <c r="AQ44" s="10">
        <f>[1]txMortH!AQ44</f>
        <v>2.5898158634589013E-3</v>
      </c>
      <c r="AR44" s="10">
        <f>[1]txMortH!AR44</f>
        <v>2.5600042525790322E-3</v>
      </c>
      <c r="AS44" s="10">
        <f>[1]txMortH!AS44</f>
        <v>2.5302618359295389E-3</v>
      </c>
      <c r="AT44" s="10">
        <f>[1]txMortH!AT44</f>
        <v>2.5002054797832068E-3</v>
      </c>
      <c r="AU44" s="10">
        <f>[1]txMortH!AU44</f>
        <v>2.4727224273570934E-3</v>
      </c>
      <c r="AV44" s="10">
        <f>[1]txMortH!AV44</f>
        <v>2.4476450153897923E-3</v>
      </c>
      <c r="AW44" s="10">
        <f>[1]txMortH!AW44</f>
        <v>2.4223395133524616E-3</v>
      </c>
      <c r="AX44" s="10">
        <f>[1]txMortH!AX44</f>
        <v>2.3999796961400458E-3</v>
      </c>
      <c r="AY44" s="10">
        <f>[1]txMortH!AY44</f>
        <v>2.3776529559097295E-3</v>
      </c>
      <c r="AZ44" s="10">
        <f>[1]txMortH!AZ44</f>
        <v>2.3523100029725743E-3</v>
      </c>
      <c r="BA44" s="10">
        <f>[1]txMortH!BA44</f>
        <v>2.3299108877651094E-3</v>
      </c>
      <c r="BB44" s="10">
        <f>[1]txMortH!BB44</f>
        <v>2.3100150003584276E-3</v>
      </c>
      <c r="BC44" s="10">
        <f>[1]txMortH!BC44</f>
        <v>2.2922527154299976E-3</v>
      </c>
      <c r="BD44" s="10">
        <f>[1]txMortH!BD44</f>
        <v>2.2773519566446671E-3</v>
      </c>
      <c r="BE44" s="10">
        <f>[1]txMortH!BE44</f>
        <v>2.2601814415693631E-3</v>
      </c>
      <c r="BF44" s="10">
        <f>[1]txMortH!BF44</f>
        <v>2.2424213353798923E-3</v>
      </c>
      <c r="BG44" s="10">
        <f>[1]txMortH!BG44</f>
        <v>2.2273591088279093E-3</v>
      </c>
      <c r="BH44" s="10">
        <f>[1]txMortH!BH44</f>
        <v>2.2124740776482332E-3</v>
      </c>
      <c r="BI44" s="10">
        <f>[1]txMortH!BI44</f>
        <v>2.2001324025212013E-3</v>
      </c>
      <c r="BJ44" s="11">
        <f>[1]txMortH!BJ44</f>
        <v>2.1970615687152621E-3</v>
      </c>
    </row>
    <row r="45" spans="1:62" x14ac:dyDescent="0.3">
      <c r="A45" s="4">
        <v>43</v>
      </c>
      <c r="B45" s="5">
        <f>[1]txMortH!B45</f>
        <v>0</v>
      </c>
      <c r="C45" s="9">
        <f>[1]txMortH!C45</f>
        <v>5.8994811871046068E-3</v>
      </c>
      <c r="D45" s="9">
        <f>[1]txMortH!D45</f>
        <v>5.7303835009123527E-3</v>
      </c>
      <c r="E45" s="9">
        <f>[1]txMortH!E45</f>
        <v>5.5671963865272147E-3</v>
      </c>
      <c r="F45" s="9">
        <f>[1]txMortH!F45</f>
        <v>5.4113268653397089E-3</v>
      </c>
      <c r="G45" s="9">
        <f>[1]txMortH!G45</f>
        <v>5.2622152836561287E-3</v>
      </c>
      <c r="H45" s="9">
        <f>[1]txMortH!H45</f>
        <v>5.1226773601540897E-3</v>
      </c>
      <c r="I45" s="9">
        <f>[1]txMortH!I45</f>
        <v>4.9852706062874187E-3</v>
      </c>
      <c r="J45" s="9">
        <f>[1]txMortH!J45</f>
        <v>4.8555554928118583E-3</v>
      </c>
      <c r="K45" s="9">
        <f>[1]txMortH!K45</f>
        <v>4.7320110528026012E-3</v>
      </c>
      <c r="L45" s="9">
        <f>[1]txMortH!L45</f>
        <v>4.6099147924077008E-3</v>
      </c>
      <c r="M45" s="9">
        <f>[1]txMortH!M45</f>
        <v>4.4857139507345272E-3</v>
      </c>
      <c r="N45" s="9">
        <f>[1]txMortH!N45</f>
        <v>4.3699279692396651E-3</v>
      </c>
      <c r="O45" s="9">
        <f>[1]txMortH!O45</f>
        <v>4.2594766863165842E-3</v>
      </c>
      <c r="P45" s="55">
        <f>[1]txMortH!P45</f>
        <v>4.1570681102492957E-3</v>
      </c>
      <c r="Q45" s="10">
        <f>[1]txMortH!Q45</f>
        <v>4.0546499213243471E-3</v>
      </c>
      <c r="R45" s="10">
        <f>[1]txMortH!R45</f>
        <v>3.9500610694194879E-3</v>
      </c>
      <c r="S45" s="10">
        <f>[1]txMortH!S45</f>
        <v>3.8623802016614331E-3</v>
      </c>
      <c r="T45" s="10">
        <f>[1]txMortH!T45</f>
        <v>3.7815557263707745E-3</v>
      </c>
      <c r="U45" s="10">
        <f>[1]txMortH!U45</f>
        <v>3.7022664297434011E-3</v>
      </c>
      <c r="V45" s="10">
        <f>[1]txMortH!V45</f>
        <v>3.6331354727466613E-3</v>
      </c>
      <c r="W45" s="10">
        <f>[1]txMortH!W45</f>
        <v>3.5694186696369631E-3</v>
      </c>
      <c r="X45" s="10">
        <f>[1]txMortH!X45</f>
        <v>3.5088916997106792E-3</v>
      </c>
      <c r="Y45" s="10">
        <f>[1]txMortH!Y45</f>
        <v>3.4470824349980942E-3</v>
      </c>
      <c r="Z45" s="10">
        <f>[1]txMortH!Z45</f>
        <v>3.3840373172349487E-3</v>
      </c>
      <c r="AA45" s="10">
        <f>[1]txMortH!AA45</f>
        <v>3.3210805566361852E-3</v>
      </c>
      <c r="AB45" s="10">
        <f>[1]txMortH!AB45</f>
        <v>3.2547347768136473E-3</v>
      </c>
      <c r="AC45" s="10">
        <f>[1]txMortH!AC45</f>
        <v>3.192118717062915E-3</v>
      </c>
      <c r="AD45" s="10">
        <f>[1]txMortH!AD45</f>
        <v>3.1287673705636234E-3</v>
      </c>
      <c r="AE45" s="10">
        <f>[1]txMortH!AE45</f>
        <v>3.073706704107703E-3</v>
      </c>
      <c r="AF45" s="10">
        <f>[1]txMortH!AF45</f>
        <v>3.0315263117741444E-3</v>
      </c>
      <c r="AG45" s="10">
        <f>[1]txMortH!AG45</f>
        <v>2.9900205220688091E-3</v>
      </c>
      <c r="AH45" s="10">
        <f>[1]txMortH!AH45</f>
        <v>2.9401469008069501E-3</v>
      </c>
      <c r="AI45" s="10">
        <f>[1]txMortH!AI45</f>
        <v>2.8926690268543304E-3</v>
      </c>
      <c r="AJ45" s="10">
        <f>[1]txMortH!AJ45</f>
        <v>2.8502119177737134E-3</v>
      </c>
      <c r="AK45" s="10">
        <f>[1]txMortH!AK45</f>
        <v>2.8077380151098272E-3</v>
      </c>
      <c r="AL45" s="10">
        <f>[1]txMortH!AL45</f>
        <v>2.7650266630835575E-3</v>
      </c>
      <c r="AM45" s="10">
        <f>[1]txMortH!AM45</f>
        <v>2.7273951213925372E-3</v>
      </c>
      <c r="AN45" s="10">
        <f>[1]txMortH!AN45</f>
        <v>2.6900092933126491E-3</v>
      </c>
      <c r="AO45" s="10">
        <f>[1]txMortH!AO45</f>
        <v>2.6525303723691968E-3</v>
      </c>
      <c r="AP45" s="10">
        <f>[1]txMortH!AP45</f>
        <v>2.6200915757805966E-3</v>
      </c>
      <c r="AQ45" s="10">
        <f>[1]txMortH!AQ45</f>
        <v>2.5899251819579143E-3</v>
      </c>
      <c r="AR45" s="10">
        <f>[1]txMortH!AR45</f>
        <v>2.5599137102303438E-3</v>
      </c>
      <c r="AS45" s="10">
        <f>[1]txMortH!AS45</f>
        <v>2.5301921323015544E-3</v>
      </c>
      <c r="AT45" s="10">
        <f>[1]txMortH!AT45</f>
        <v>2.5000838853790181E-3</v>
      </c>
      <c r="AU45" s="10">
        <f>[1]txMortH!AU45</f>
        <v>2.472498677719097E-3</v>
      </c>
      <c r="AV45" s="10">
        <f>[1]txMortH!AV45</f>
        <v>2.447563802403263E-3</v>
      </c>
      <c r="AW45" s="10">
        <f>[1]txMortH!AW45</f>
        <v>2.4226092003343412E-3</v>
      </c>
      <c r="AX45" s="10">
        <f>[1]txMortH!AX45</f>
        <v>2.3999311883693276E-3</v>
      </c>
      <c r="AY45" s="10">
        <f>[1]txMortH!AY45</f>
        <v>2.3774194758864921E-3</v>
      </c>
      <c r="AZ45" s="10">
        <f>[1]txMortH!AZ45</f>
        <v>2.3526666670963775E-3</v>
      </c>
      <c r="BA45" s="10">
        <f>[1]txMortH!BA45</f>
        <v>2.3300503973043029E-3</v>
      </c>
      <c r="BB45" s="10">
        <f>[1]txMortH!BB45</f>
        <v>2.3098191491757649E-3</v>
      </c>
      <c r="BC45" s="10">
        <f>[1]txMortH!BC45</f>
        <v>2.2925029646750409E-3</v>
      </c>
      <c r="BD45" s="10">
        <f>[1]txMortH!BD45</f>
        <v>2.2774198904878503E-3</v>
      </c>
      <c r="BE45" s="10">
        <f>[1]txMortH!BE45</f>
        <v>2.2601191699198686E-3</v>
      </c>
      <c r="BF45" s="10">
        <f>[1]txMortH!BF45</f>
        <v>2.2425783331250083E-3</v>
      </c>
      <c r="BG45" s="10">
        <f>[1]txMortH!BG45</f>
        <v>2.2276438512858618E-3</v>
      </c>
      <c r="BH45" s="10">
        <f>[1]txMortH!BH45</f>
        <v>2.2122754096859311E-3</v>
      </c>
      <c r="BI45" s="10">
        <f>[1]txMortH!BI45</f>
        <v>2.199983494694413E-3</v>
      </c>
      <c r="BJ45" s="11">
        <f>[1]txMortH!BJ45</f>
        <v>2.1976444707748435E-3</v>
      </c>
    </row>
    <row r="46" spans="1:62" x14ac:dyDescent="0.3">
      <c r="A46" s="4">
        <v>44</v>
      </c>
      <c r="B46" s="5">
        <f>[1]txMortH!B46</f>
        <v>0</v>
      </c>
      <c r="C46" s="9">
        <f>[1]txMortH!C46</f>
        <v>6.4238260183880607E-3</v>
      </c>
      <c r="D46" s="9">
        <f>[1]txMortH!D46</f>
        <v>6.2420043101597848E-3</v>
      </c>
      <c r="E46" s="9">
        <f>[1]txMortH!E46</f>
        <v>6.0719041524735966E-3</v>
      </c>
      <c r="F46" s="9">
        <f>[1]txMortH!F46</f>
        <v>5.9059928734562298E-3</v>
      </c>
      <c r="G46" s="9">
        <f>[1]txMortH!G46</f>
        <v>5.7490036952578252E-3</v>
      </c>
      <c r="H46" s="9">
        <f>[1]txMortH!H46</f>
        <v>5.5952832840381146E-3</v>
      </c>
      <c r="I46" s="9">
        <f>[1]txMortH!I46</f>
        <v>5.4521642143692973E-3</v>
      </c>
      <c r="J46" s="9">
        <f>[1]txMortH!J46</f>
        <v>5.3122659693320071E-3</v>
      </c>
      <c r="K46" s="9">
        <f>[1]txMortH!K46</f>
        <v>5.1804021762390491E-3</v>
      </c>
      <c r="L46" s="9">
        <f>[1]txMortH!L46</f>
        <v>5.0493342819718312E-3</v>
      </c>
      <c r="M46" s="9">
        <f>[1]txMortH!M46</f>
        <v>4.9177609131046129E-3</v>
      </c>
      <c r="N46" s="9">
        <f>[1]txMortH!N46</f>
        <v>4.7937155692125066E-3</v>
      </c>
      <c r="O46" s="9">
        <f>[1]txMortH!O46</f>
        <v>4.6780088940784814E-3</v>
      </c>
      <c r="P46" s="55">
        <f>[1]txMortH!P46</f>
        <v>4.5650856480948764E-3</v>
      </c>
      <c r="Q46" s="10">
        <f>[1]txMortH!Q46</f>
        <v>4.4564765944030294E-3</v>
      </c>
      <c r="R46" s="10">
        <f>[1]txMortH!R46</f>
        <v>4.3461846162143698E-3</v>
      </c>
      <c r="S46" s="10">
        <f>[1]txMortH!S46</f>
        <v>4.2458652184645769E-3</v>
      </c>
      <c r="T46" s="10">
        <f>[1]txMortH!T46</f>
        <v>4.1582967938887331E-3</v>
      </c>
      <c r="U46" s="10">
        <f>[1]txMortH!U46</f>
        <v>4.0770705078118155E-3</v>
      </c>
      <c r="V46" s="10">
        <f>[1]txMortH!V46</f>
        <v>4.0004400518222523E-3</v>
      </c>
      <c r="W46" s="10">
        <f>[1]txMortH!W46</f>
        <v>3.9329705911806921E-3</v>
      </c>
      <c r="X46" s="10">
        <f>[1]txMortH!X46</f>
        <v>3.864112478764318E-3</v>
      </c>
      <c r="Y46" s="10">
        <f>[1]txMortH!Y46</f>
        <v>3.7967063707026586E-3</v>
      </c>
      <c r="Z46" s="10">
        <f>[1]txMortH!Z46</f>
        <v>3.7329134706826331E-3</v>
      </c>
      <c r="AA46" s="10">
        <f>[1]txMortH!AA46</f>
        <v>3.666355611175814E-3</v>
      </c>
      <c r="AB46" s="10">
        <f>[1]txMortH!AB46</f>
        <v>3.5994672071402709E-3</v>
      </c>
      <c r="AC46" s="10">
        <f>[1]txMortH!AC46</f>
        <v>3.534751677681189E-3</v>
      </c>
      <c r="AD46" s="10">
        <f>[1]txMortH!AD46</f>
        <v>3.4713753800627613E-3</v>
      </c>
      <c r="AE46" s="10">
        <f>[1]txMortH!AE46</f>
        <v>3.4092051478468626E-3</v>
      </c>
      <c r="AF46" s="10">
        <f>[1]txMortH!AF46</f>
        <v>3.3614185043352902E-3</v>
      </c>
      <c r="AG46" s="10">
        <f>[1]txMortH!AG46</f>
        <v>3.3181455019154504E-3</v>
      </c>
      <c r="AH46" s="10">
        <f>[1]txMortH!AH46</f>
        <v>3.2660764419516E-3</v>
      </c>
      <c r="AI46" s="10">
        <f>[1]txMortH!AI46</f>
        <v>3.2134099878863664E-3</v>
      </c>
      <c r="AJ46" s="10">
        <f>[1]txMortH!AJ46</f>
        <v>3.1683954459994549E-3</v>
      </c>
      <c r="AK46" s="10">
        <f>[1]txMortH!AK46</f>
        <v>3.1237091323111543E-3</v>
      </c>
      <c r="AL46" s="10">
        <f>[1]txMortH!AL46</f>
        <v>3.0785262410767023E-3</v>
      </c>
      <c r="AM46" s="10">
        <f>[1]txMortH!AM46</f>
        <v>3.0384318086689255E-3</v>
      </c>
      <c r="AN46" s="10">
        <f>[1]txMortH!AN46</f>
        <v>2.9983794029630109E-3</v>
      </c>
      <c r="AO46" s="10">
        <f>[1]txMortH!AO46</f>
        <v>2.9586827896622763E-3</v>
      </c>
      <c r="AP46" s="10">
        <f>[1]txMortH!AP46</f>
        <v>2.923684402954152E-3</v>
      </c>
      <c r="AQ46" s="10">
        <f>[1]txMortH!AQ46</f>
        <v>2.8912617886218432E-3</v>
      </c>
      <c r="AR46" s="10">
        <f>[1]txMortH!AR46</f>
        <v>2.8586000874338173E-3</v>
      </c>
      <c r="AS46" s="10">
        <f>[1]txMortH!AS46</f>
        <v>2.8261720809961218E-3</v>
      </c>
      <c r="AT46" s="10">
        <f>[1]txMortH!AT46</f>
        <v>2.7964131114497515E-3</v>
      </c>
      <c r="AU46" s="10">
        <f>[1]txMortH!AU46</f>
        <v>2.7660947067579206E-3</v>
      </c>
      <c r="AV46" s="10">
        <f>[1]txMortH!AV46</f>
        <v>2.7412660294369516E-3</v>
      </c>
      <c r="AW46" s="10">
        <f>[1]txMortH!AW46</f>
        <v>2.7136558681426139E-3</v>
      </c>
      <c r="AX46" s="10">
        <f>[1]txMortH!AX46</f>
        <v>2.6888905187706438E-3</v>
      </c>
      <c r="AY46" s="10">
        <f>[1]txMortH!AY46</f>
        <v>2.6662227682145213E-3</v>
      </c>
      <c r="AZ46" s="10">
        <f>[1]txMortH!AZ46</f>
        <v>2.6386940026610073E-3</v>
      </c>
      <c r="BA46" s="10">
        <f>[1]txMortH!BA46</f>
        <v>2.6162856432173304E-3</v>
      </c>
      <c r="BB46" s="10">
        <f>[1]txMortH!BB46</f>
        <v>2.594158591439342E-3</v>
      </c>
      <c r="BC46" s="10">
        <f>[1]txMortH!BC46</f>
        <v>2.5737398202332531E-3</v>
      </c>
      <c r="BD46" s="10">
        <f>[1]txMortH!BD46</f>
        <v>2.5588856665385656E-3</v>
      </c>
      <c r="BE46" s="10">
        <f>[1]txMortH!BE46</f>
        <v>2.5414468649349905E-3</v>
      </c>
      <c r="BF46" s="10">
        <f>[1]txMortH!BF46</f>
        <v>2.5215844589131686E-3</v>
      </c>
      <c r="BG46" s="10">
        <f>[1]txMortH!BG46</f>
        <v>2.5065436781770084E-3</v>
      </c>
      <c r="BH46" s="10">
        <f>[1]txMortH!BH46</f>
        <v>2.4890850114995303E-3</v>
      </c>
      <c r="BI46" s="10">
        <f>[1]txMortH!BI46</f>
        <v>2.4738666463976918E-3</v>
      </c>
      <c r="BJ46" s="11">
        <f>[1]txMortH!BJ46</f>
        <v>2.1975630194182153E-3</v>
      </c>
    </row>
    <row r="47" spans="1:62" x14ac:dyDescent="0.3">
      <c r="A47" s="4">
        <v>45</v>
      </c>
      <c r="B47" s="5">
        <f>[1]txMortH!B47</f>
        <v>0</v>
      </c>
      <c r="C47" s="9">
        <f>[1]txMortH!C47</f>
        <v>7.4994742762877166E-3</v>
      </c>
      <c r="D47" s="9">
        <f>[1]txMortH!D47</f>
        <v>7.3016655578787299E-3</v>
      </c>
      <c r="E47" s="9">
        <f>[1]txMortH!E47</f>
        <v>7.1097648581888587E-3</v>
      </c>
      <c r="F47" s="9">
        <f>[1]txMortH!F47</f>
        <v>6.9265145841948981E-3</v>
      </c>
      <c r="G47" s="9">
        <f>[1]txMortH!G47</f>
        <v>6.748655965019828E-3</v>
      </c>
      <c r="H47" s="9">
        <f>[1]txMortH!H47</f>
        <v>6.5785600106859857E-3</v>
      </c>
      <c r="I47" s="9">
        <f>[1]txMortH!I47</f>
        <v>6.413257425607239E-3</v>
      </c>
      <c r="J47" s="9">
        <f>[1]txMortH!J47</f>
        <v>6.2560720822470066E-3</v>
      </c>
      <c r="K47" s="9">
        <f>[1]txMortH!K47</f>
        <v>6.1041161111458665E-3</v>
      </c>
      <c r="L47" s="9">
        <f>[1]txMortH!L47</f>
        <v>5.9572279429325522E-3</v>
      </c>
      <c r="M47" s="9">
        <f>[1]txMortH!M47</f>
        <v>5.8091380006984189E-3</v>
      </c>
      <c r="N47" s="9">
        <f>[1]txMortH!N47</f>
        <v>5.6690002648431843E-3</v>
      </c>
      <c r="O47" s="9">
        <f>[1]txMortH!O47</f>
        <v>5.537479590556376E-3</v>
      </c>
      <c r="P47" s="55">
        <f>[1]txMortH!P47</f>
        <v>5.4101905251634141E-3</v>
      </c>
      <c r="Q47" s="10">
        <f>[1]txMortH!Q47</f>
        <v>5.2857007398362139E-3</v>
      </c>
      <c r="R47" s="10">
        <f>[1]txMortH!R47</f>
        <v>5.1626237917830583E-3</v>
      </c>
      <c r="S47" s="10">
        <f>[1]txMortH!S47</f>
        <v>5.0462516623278686E-3</v>
      </c>
      <c r="T47" s="10">
        <f>[1]txMortH!T47</f>
        <v>4.9431473283685946E-3</v>
      </c>
      <c r="U47" s="10">
        <f>[1]txMortH!U47</f>
        <v>4.8471540869927466E-3</v>
      </c>
      <c r="V47" s="10">
        <f>[1]txMortH!V47</f>
        <v>4.7606444942004389E-3</v>
      </c>
      <c r="W47" s="10">
        <f>[1]txMortH!W47</f>
        <v>4.6821780758083921E-3</v>
      </c>
      <c r="X47" s="10">
        <f>[1]txMortH!X47</f>
        <v>4.6005102365794708E-3</v>
      </c>
      <c r="Y47" s="10">
        <f>[1]txMortH!Y47</f>
        <v>4.5217478902325669E-3</v>
      </c>
      <c r="Z47" s="10">
        <f>[1]txMortH!Z47</f>
        <v>4.4464684938312496E-3</v>
      </c>
      <c r="AA47" s="10">
        <f>[1]txMortH!AA47</f>
        <v>4.3747343734004233E-3</v>
      </c>
      <c r="AB47" s="10">
        <f>[1]txMortH!AB47</f>
        <v>4.3028733837367789E-3</v>
      </c>
      <c r="AC47" s="10">
        <f>[1]txMortH!AC47</f>
        <v>4.2299641739501955E-3</v>
      </c>
      <c r="AD47" s="10">
        <f>[1]txMortH!AD47</f>
        <v>4.1636944001917763E-3</v>
      </c>
      <c r="AE47" s="10">
        <f>[1]txMortH!AE47</f>
        <v>4.0951165203604615E-3</v>
      </c>
      <c r="AF47" s="10">
        <f>[1]txMortH!AF47</f>
        <v>4.0367860314575446E-3</v>
      </c>
      <c r="AG47" s="10">
        <f>[1]txMortH!AG47</f>
        <v>3.9832646772827362E-3</v>
      </c>
      <c r="AH47" s="10">
        <f>[1]txMortH!AH47</f>
        <v>3.9255372480057858E-3</v>
      </c>
      <c r="AI47" s="10">
        <f>[1]txMortH!AI47</f>
        <v>3.8683792141574066E-3</v>
      </c>
      <c r="AJ47" s="10">
        <f>[1]txMortH!AJ47</f>
        <v>3.8132345309265054E-3</v>
      </c>
      <c r="AK47" s="10">
        <f>[1]txMortH!AK47</f>
        <v>3.7632082520710039E-3</v>
      </c>
      <c r="AL47" s="10">
        <f>[1]txMortH!AL47</f>
        <v>3.7135949227433888E-3</v>
      </c>
      <c r="AM47" s="10">
        <f>[1]txMortH!AM47</f>
        <v>3.6684107271672001E-3</v>
      </c>
      <c r="AN47" s="10">
        <f>[1]txMortH!AN47</f>
        <v>3.6233483417203731E-3</v>
      </c>
      <c r="AO47" s="10">
        <f>[1]txMortH!AO47</f>
        <v>3.5782226373373147E-3</v>
      </c>
      <c r="AP47" s="10">
        <f>[1]txMortH!AP47</f>
        <v>3.5385877484051865E-3</v>
      </c>
      <c r="AQ47" s="10">
        <f>[1]txMortH!AQ47</f>
        <v>3.5010092834515416E-3</v>
      </c>
      <c r="AR47" s="10">
        <f>[1]txMortH!AR47</f>
        <v>3.4634724194689262E-3</v>
      </c>
      <c r="AS47" s="10">
        <f>[1]txMortH!AS47</f>
        <v>3.4261385439063462E-3</v>
      </c>
      <c r="AT47" s="10">
        <f>[1]txMortH!AT47</f>
        <v>3.3910218485902967E-3</v>
      </c>
      <c r="AU47" s="10">
        <f>[1]txMortH!AU47</f>
        <v>3.3610507866405691E-3</v>
      </c>
      <c r="AV47" s="10">
        <f>[1]txMortH!AV47</f>
        <v>3.3309554422576147E-3</v>
      </c>
      <c r="AW47" s="10">
        <f>[1]txMortH!AW47</f>
        <v>3.3036252764189508E-3</v>
      </c>
      <c r="AX47" s="10">
        <f>[1]txMortH!AX47</f>
        <v>3.2734822371926972E-3</v>
      </c>
      <c r="AY47" s="10">
        <f>[1]txMortH!AY47</f>
        <v>3.246113640784204E-3</v>
      </c>
      <c r="AZ47" s="10">
        <f>[1]txMortH!AZ47</f>
        <v>3.2184946988570839E-3</v>
      </c>
      <c r="BA47" s="10">
        <f>[1]txMortH!BA47</f>
        <v>3.1911458649693256E-3</v>
      </c>
      <c r="BB47" s="10">
        <f>[1]txMortH!BB47</f>
        <v>3.1687932343786042E-3</v>
      </c>
      <c r="BC47" s="10">
        <f>[1]txMortH!BC47</f>
        <v>3.1438072612653915E-3</v>
      </c>
      <c r="BD47" s="10">
        <f>[1]txMortH!BD47</f>
        <v>3.1237328457695609E-3</v>
      </c>
      <c r="BE47" s="10">
        <f>[1]txMortH!BE47</f>
        <v>3.1061057047863183E-3</v>
      </c>
      <c r="BF47" s="10">
        <f>[1]txMortH!BF47</f>
        <v>3.0862381957545071E-3</v>
      </c>
      <c r="BG47" s="10">
        <f>[1]txMortH!BG47</f>
        <v>3.0663835661243963E-3</v>
      </c>
      <c r="BH47" s="10">
        <f>[1]txMortH!BH47</f>
        <v>3.0489987325372976E-3</v>
      </c>
      <c r="BI47" s="10">
        <f>[1]txMortH!BI47</f>
        <v>3.0288325246736526E-3</v>
      </c>
      <c r="BJ47" s="11">
        <f>[1]txMortH!BJ47</f>
        <v>2.74814561288968E-3</v>
      </c>
    </row>
    <row r="48" spans="1:62" x14ac:dyDescent="0.3">
      <c r="A48" s="4">
        <v>46</v>
      </c>
      <c r="B48" s="5">
        <f>[1]txMortH!B48</f>
        <v>0</v>
      </c>
      <c r="C48" s="9">
        <f>[1]txMortH!C48</f>
        <v>8.0550561654490049E-3</v>
      </c>
      <c r="D48" s="9">
        <f>[1]txMortH!D48</f>
        <v>7.8448562376588083E-3</v>
      </c>
      <c r="E48" s="9">
        <f>[1]txMortH!E48</f>
        <v>7.6437512096910977E-3</v>
      </c>
      <c r="F48" s="9">
        <f>[1]txMortH!F48</f>
        <v>7.4505401992423182E-3</v>
      </c>
      <c r="G48" s="9">
        <f>[1]txMortH!G48</f>
        <v>7.2624230596006608E-3</v>
      </c>
      <c r="H48" s="9">
        <f>[1]txMortH!H48</f>
        <v>7.0822716452325577E-3</v>
      </c>
      <c r="I48" s="9">
        <f>[1]txMortH!I48</f>
        <v>6.9065821599650972E-3</v>
      </c>
      <c r="J48" s="9">
        <f>[1]txMortH!J48</f>
        <v>6.7380019525454049E-3</v>
      </c>
      <c r="K48" s="9">
        <f>[1]txMortH!K48</f>
        <v>6.5791742036831937E-3</v>
      </c>
      <c r="L48" s="9">
        <f>[1]txMortH!L48</f>
        <v>6.4194126751087851E-3</v>
      </c>
      <c r="M48" s="9">
        <f>[1]txMortH!M48</f>
        <v>6.2633759641563128E-3</v>
      </c>
      <c r="N48" s="9">
        <f>[1]txMortH!N48</f>
        <v>6.1146172217159392E-3</v>
      </c>
      <c r="O48" s="9">
        <f>[1]txMortH!O48</f>
        <v>5.9742458959161811E-3</v>
      </c>
      <c r="P48" s="55">
        <f>[1]txMortH!P48</f>
        <v>5.8394067873974867E-3</v>
      </c>
      <c r="Q48" s="10">
        <f>[1]txMortH!Q48</f>
        <v>5.7083726723283429E-3</v>
      </c>
      <c r="R48" s="10">
        <f>[1]txMortH!R48</f>
        <v>5.5768883389656536E-3</v>
      </c>
      <c r="S48" s="10">
        <f>[1]txMortH!S48</f>
        <v>5.4542182606231865E-3</v>
      </c>
      <c r="T48" s="10">
        <f>[1]txMortH!T48</f>
        <v>5.3410605998695472E-3</v>
      </c>
      <c r="U48" s="10">
        <f>[1]txMortH!U48</f>
        <v>5.2369151540860139E-3</v>
      </c>
      <c r="V48" s="10">
        <f>[1]txMortH!V48</f>
        <v>5.1428347095541565E-3</v>
      </c>
      <c r="W48" s="10">
        <f>[1]txMortH!W48</f>
        <v>5.0577370146546322E-3</v>
      </c>
      <c r="X48" s="10">
        <f>[1]txMortH!X48</f>
        <v>4.9751037888177765E-3</v>
      </c>
      <c r="Y48" s="10">
        <f>[1]txMortH!Y48</f>
        <v>4.8870480760743523E-3</v>
      </c>
      <c r="Z48" s="10">
        <f>[1]txMortH!Z48</f>
        <v>4.8043583003522586E-3</v>
      </c>
      <c r="AA48" s="10">
        <f>[1]txMortH!AA48</f>
        <v>4.7275710767623914E-3</v>
      </c>
      <c r="AB48" s="10">
        <f>[1]txMortH!AB48</f>
        <v>4.6521485720341232E-3</v>
      </c>
      <c r="AC48" s="10">
        <f>[1]txMortH!AC48</f>
        <v>4.5830447712551436E-3</v>
      </c>
      <c r="AD48" s="10">
        <f>[1]txMortH!AD48</f>
        <v>4.5109693115369838E-3</v>
      </c>
      <c r="AE48" s="10">
        <f>[1]txMortH!AE48</f>
        <v>4.4439288223281784E-3</v>
      </c>
      <c r="AF48" s="10">
        <f>[1]txMortH!AF48</f>
        <v>4.3819410983277256E-3</v>
      </c>
      <c r="AG48" s="10">
        <f>[1]txMortH!AG48</f>
        <v>4.3225838187732953E-3</v>
      </c>
      <c r="AH48" s="10">
        <f>[1]txMortH!AH48</f>
        <v>4.2602693984186675E-3</v>
      </c>
      <c r="AI48" s="10">
        <f>[1]txMortH!AI48</f>
        <v>4.1999685427457321E-3</v>
      </c>
      <c r="AJ48" s="10">
        <f>[1]txMortH!AJ48</f>
        <v>4.14275690674151E-3</v>
      </c>
      <c r="AK48" s="10">
        <f>[1]txMortH!AK48</f>
        <v>4.0876670458607446E-3</v>
      </c>
      <c r="AL48" s="10">
        <f>[1]txMortH!AL48</f>
        <v>4.0350478343952959E-3</v>
      </c>
      <c r="AM48" s="10">
        <f>[1]txMortH!AM48</f>
        <v>3.987924656346932E-3</v>
      </c>
      <c r="AN48" s="10">
        <f>[1]txMortH!AN48</f>
        <v>3.9401886318774088E-3</v>
      </c>
      <c r="AO48" s="10">
        <f>[1]txMortH!AO48</f>
        <v>3.8926827166610761E-3</v>
      </c>
      <c r="AP48" s="10">
        <f>[1]txMortH!AP48</f>
        <v>3.8498831653514822E-3</v>
      </c>
      <c r="AQ48" s="10">
        <f>[1]txMortH!AQ48</f>
        <v>3.8099750733786636E-3</v>
      </c>
      <c r="AR48" s="10">
        <f>[1]txMortH!AR48</f>
        <v>3.7701902154236616E-3</v>
      </c>
      <c r="AS48" s="10">
        <f>[1]txMortH!AS48</f>
        <v>3.7300998042141737E-3</v>
      </c>
      <c r="AT48" s="10">
        <f>[1]txMortH!AT48</f>
        <v>3.692586094112037E-3</v>
      </c>
      <c r="AU48" s="10">
        <f>[1]txMortH!AU48</f>
        <v>3.6601277672945994E-3</v>
      </c>
      <c r="AV48" s="10">
        <f>[1]txMortH!AV48</f>
        <v>3.6300358419433863E-3</v>
      </c>
      <c r="AW48" s="10">
        <f>[1]txMortH!AW48</f>
        <v>3.6000108843866497E-3</v>
      </c>
      <c r="AX48" s="10">
        <f>[1]txMortH!AX48</f>
        <v>3.5698215272649018E-3</v>
      </c>
      <c r="AY48" s="10">
        <f>[1]txMortH!AY48</f>
        <v>3.5398640439955856E-3</v>
      </c>
      <c r="AZ48" s="10">
        <f>[1]txMortH!AZ48</f>
        <v>3.5100110858918886E-3</v>
      </c>
      <c r="BA48" s="10">
        <f>[1]txMortH!BA48</f>
        <v>3.4824931559951709E-3</v>
      </c>
      <c r="BB48" s="10">
        <f>[1]txMortH!BB48</f>
        <v>3.4575968001991533E-3</v>
      </c>
      <c r="BC48" s="10">
        <f>[1]txMortH!BC48</f>
        <v>3.4326512460143665E-3</v>
      </c>
      <c r="BD48" s="10">
        <f>[1]txMortH!BD48</f>
        <v>3.4099619130848555E-3</v>
      </c>
      <c r="BE48" s="10">
        <f>[1]txMortH!BE48</f>
        <v>3.3902528809967459E-3</v>
      </c>
      <c r="BF48" s="10">
        <f>[1]txMortH!BF48</f>
        <v>3.3699061153366623E-3</v>
      </c>
      <c r="BG48" s="10">
        <f>[1]txMortH!BG48</f>
        <v>3.3502165304343649E-3</v>
      </c>
      <c r="BH48" s="10">
        <f>[1]txMortH!BH48</f>
        <v>3.3300747572059496E-3</v>
      </c>
      <c r="BI48" s="10">
        <f>[1]txMortH!BI48</f>
        <v>3.3101647618491012E-3</v>
      </c>
      <c r="BJ48" s="11">
        <f>[1]txMortH!BJ48</f>
        <v>3.3054469660031534E-3</v>
      </c>
    </row>
    <row r="49" spans="1:62" x14ac:dyDescent="0.3">
      <c r="A49" s="4">
        <v>47</v>
      </c>
      <c r="B49" s="5">
        <f>[1]txMortH!B49</f>
        <v>0</v>
      </c>
      <c r="C49" s="9">
        <f>[1]txMortH!C49</f>
        <v>8.0554002513160885E-3</v>
      </c>
      <c r="D49" s="9">
        <f>[1]txMortH!D49</f>
        <v>7.8451490738975557E-3</v>
      </c>
      <c r="E49" s="9">
        <f>[1]txMortH!E49</f>
        <v>7.6424217662808469E-3</v>
      </c>
      <c r="F49" s="9">
        <f>[1]txMortH!F49</f>
        <v>7.4483131598761148E-3</v>
      </c>
      <c r="G49" s="9">
        <f>[1]txMortH!G49</f>
        <v>7.2593812905458431E-3</v>
      </c>
      <c r="H49" s="9">
        <f>[1]txMortH!H49</f>
        <v>7.077459863837573E-3</v>
      </c>
      <c r="I49" s="9">
        <f>[1]txMortH!I49</f>
        <v>6.9031513768703394E-3</v>
      </c>
      <c r="J49" s="9">
        <f>[1]txMortH!J49</f>
        <v>6.7324227277182286E-3</v>
      </c>
      <c r="K49" s="9">
        <f>[1]txMortH!K49</f>
        <v>6.570829620816762E-3</v>
      </c>
      <c r="L49" s="9">
        <f>[1]txMortH!L49</f>
        <v>6.4146839000194678E-3</v>
      </c>
      <c r="M49" s="9">
        <f>[1]txMortH!M49</f>
        <v>6.2567745593409708E-3</v>
      </c>
      <c r="N49" s="9">
        <f>[1]txMortH!N49</f>
        <v>6.1074253151726949E-3</v>
      </c>
      <c r="O49" s="9">
        <f>[1]txMortH!O49</f>
        <v>5.9667410417243256E-3</v>
      </c>
      <c r="P49" s="55">
        <f>[1]txMortH!P49</f>
        <v>5.8340141634185957E-3</v>
      </c>
      <c r="Q49" s="10">
        <f>[1]txMortH!Q49</f>
        <v>5.7011300062037367E-3</v>
      </c>
      <c r="R49" s="10">
        <f>[1]txMortH!R49</f>
        <v>5.5713582148923142E-3</v>
      </c>
      <c r="S49" s="10">
        <f>[1]txMortH!S49</f>
        <v>5.4478824314464075E-3</v>
      </c>
      <c r="T49" s="10">
        <f>[1]txMortH!T49</f>
        <v>5.3362713237201922E-3</v>
      </c>
      <c r="U49" s="10">
        <f>[1]txMortH!U49</f>
        <v>5.227857768798228E-3</v>
      </c>
      <c r="V49" s="10">
        <f>[1]txMortH!V49</f>
        <v>5.1328335275803308E-3</v>
      </c>
      <c r="W49" s="10">
        <f>[1]txMortH!W49</f>
        <v>5.0463311068388531E-3</v>
      </c>
      <c r="X49" s="10">
        <f>[1]txMortH!X49</f>
        <v>4.9644023483855736E-3</v>
      </c>
      <c r="Y49" s="10">
        <f>[1]txMortH!Y49</f>
        <v>4.8797562894444075E-3</v>
      </c>
      <c r="Z49" s="10">
        <f>[1]txMortH!Z49</f>
        <v>4.796341672314533E-3</v>
      </c>
      <c r="AA49" s="10">
        <f>[1]txMortH!AA49</f>
        <v>4.7143361920078198E-3</v>
      </c>
      <c r="AB49" s="10">
        <f>[1]txMortH!AB49</f>
        <v>4.6401317870728301E-3</v>
      </c>
      <c r="AC49" s="10">
        <f>[1]txMortH!AC49</f>
        <v>4.5712471404264323E-3</v>
      </c>
      <c r="AD49" s="10">
        <f>[1]txMortH!AD49</f>
        <v>4.5071045380721758E-3</v>
      </c>
      <c r="AE49" s="10">
        <f>[1]txMortH!AE49</f>
        <v>4.4394941400225565E-3</v>
      </c>
      <c r="AF49" s="10">
        <f>[1]txMortH!AF49</f>
        <v>4.3822598606717269E-3</v>
      </c>
      <c r="AG49" s="10">
        <f>[1]txMortH!AG49</f>
        <v>4.3225640666795639E-3</v>
      </c>
      <c r="AH49" s="10">
        <f>[1]txMortH!AH49</f>
        <v>4.2602188707905227E-3</v>
      </c>
      <c r="AI49" s="10">
        <f>[1]txMortH!AI49</f>
        <v>4.2000642968346453E-3</v>
      </c>
      <c r="AJ49" s="10">
        <f>[1]txMortH!AJ49</f>
        <v>4.1425101550346469E-3</v>
      </c>
      <c r="AK49" s="10">
        <f>[1]txMortH!AK49</f>
        <v>4.0877849902077922E-3</v>
      </c>
      <c r="AL49" s="10">
        <f>[1]txMortH!AL49</f>
        <v>4.0351101531945757E-3</v>
      </c>
      <c r="AM49" s="10">
        <f>[1]txMortH!AM49</f>
        <v>3.9877185179061766E-3</v>
      </c>
      <c r="AN49" s="10">
        <f>[1]txMortH!AN49</f>
        <v>3.9402029687449856E-3</v>
      </c>
      <c r="AO49" s="10">
        <f>[1]txMortH!AO49</f>
        <v>3.8926357743204027E-3</v>
      </c>
      <c r="AP49" s="10">
        <f>[1]txMortH!AP49</f>
        <v>3.8503150257748362E-3</v>
      </c>
      <c r="AQ49" s="10">
        <f>[1]txMortH!AQ49</f>
        <v>3.8099978939710134E-3</v>
      </c>
      <c r="AR49" s="10">
        <f>[1]txMortH!AR49</f>
        <v>3.7701547358115657E-3</v>
      </c>
      <c r="AS49" s="10">
        <f>[1]txMortH!AS49</f>
        <v>3.7301527662630595E-3</v>
      </c>
      <c r="AT49" s="10">
        <f>[1]txMortH!AT49</f>
        <v>3.692622318306442E-3</v>
      </c>
      <c r="AU49" s="10">
        <f>[1]txMortH!AU49</f>
        <v>3.6601603966349839E-3</v>
      </c>
      <c r="AV49" s="10">
        <f>[1]txMortH!AV49</f>
        <v>3.6300058432895883E-3</v>
      </c>
      <c r="AW49" s="10">
        <f>[1]txMortH!AW49</f>
        <v>3.6002424290011827E-3</v>
      </c>
      <c r="AX49" s="10">
        <f>[1]txMortH!AX49</f>
        <v>3.5701563331587598E-3</v>
      </c>
      <c r="AY49" s="10">
        <f>[1]txMortH!AY49</f>
        <v>3.539891965650869E-3</v>
      </c>
      <c r="AZ49" s="10">
        <f>[1]txMortH!AZ49</f>
        <v>3.5098626084539481E-3</v>
      </c>
      <c r="BA49" s="10">
        <f>[1]txMortH!BA49</f>
        <v>3.4827488572377456E-3</v>
      </c>
      <c r="BB49" s="10">
        <f>[1]txMortH!BB49</f>
        <v>3.4577333413844283E-3</v>
      </c>
      <c r="BC49" s="10">
        <f>[1]txMortH!BC49</f>
        <v>3.4325090118249822E-3</v>
      </c>
      <c r="BD49" s="10">
        <f>[1]txMortH!BD49</f>
        <v>3.4101592342766999E-3</v>
      </c>
      <c r="BE49" s="10">
        <f>[1]txMortH!BE49</f>
        <v>3.3901634010484278E-3</v>
      </c>
      <c r="BF49" s="10">
        <f>[1]txMortH!BF49</f>
        <v>3.3702253743950017E-3</v>
      </c>
      <c r="BG49" s="10">
        <f>[1]txMortH!BG49</f>
        <v>3.3499904188914998E-3</v>
      </c>
      <c r="BH49" s="10">
        <f>[1]txMortH!BH49</f>
        <v>3.3300945936919637E-3</v>
      </c>
      <c r="BI49" s="10">
        <f>[1]txMortH!BI49</f>
        <v>3.3101056234125271E-3</v>
      </c>
      <c r="BJ49" s="11">
        <f>[1]txMortH!BJ49</f>
        <v>3.3055644256555316E-3</v>
      </c>
    </row>
    <row r="50" spans="1:62" x14ac:dyDescent="0.3">
      <c r="A50" s="4">
        <v>48</v>
      </c>
      <c r="B50" s="5">
        <f>[1]txMortH!B50</f>
        <v>0</v>
      </c>
      <c r="C50" s="9">
        <f>[1]txMortH!C50</f>
        <v>8.0534268229551838E-3</v>
      </c>
      <c r="D50" s="9">
        <f>[1]txMortH!D50</f>
        <v>7.846833033141612E-3</v>
      </c>
      <c r="E50" s="9">
        <f>[1]txMortH!E50</f>
        <v>7.6438373315430791E-3</v>
      </c>
      <c r="F50" s="9">
        <f>[1]txMortH!F50</f>
        <v>7.4484879955950588E-3</v>
      </c>
      <c r="G50" s="9">
        <f>[1]txMortH!G50</f>
        <v>7.259724780582945E-3</v>
      </c>
      <c r="H50" s="9">
        <f>[1]txMortH!H50</f>
        <v>7.0749645809953842E-3</v>
      </c>
      <c r="I50" s="9">
        <f>[1]txMortH!I50</f>
        <v>6.8977199837835061E-3</v>
      </c>
      <c r="J50" s="9">
        <f>[1]txMortH!J50</f>
        <v>6.7292128907638594E-3</v>
      </c>
      <c r="K50" s="9">
        <f>[1]txMortH!K50</f>
        <v>6.5642835167732984E-3</v>
      </c>
      <c r="L50" s="9">
        <f>[1]txMortH!L50</f>
        <v>6.4083569227336747E-3</v>
      </c>
      <c r="M50" s="9">
        <f>[1]txMortH!M50</f>
        <v>6.2492866111174524E-3</v>
      </c>
      <c r="N50" s="9">
        <f>[1]txMortH!N50</f>
        <v>6.1021547775253447E-3</v>
      </c>
      <c r="O50" s="9">
        <f>[1]txMortH!O50</f>
        <v>5.959201907874633E-3</v>
      </c>
      <c r="P50" s="55">
        <f>[1]txMortH!P50</f>
        <v>5.8250306321221733E-3</v>
      </c>
      <c r="Q50" s="10">
        <f>[1]txMortH!Q50</f>
        <v>5.6968305290354846E-3</v>
      </c>
      <c r="R50" s="10">
        <f>[1]txMortH!R50</f>
        <v>5.5655208296532298E-3</v>
      </c>
      <c r="S50" s="10">
        <f>[1]txMortH!S50</f>
        <v>5.442585013606463E-3</v>
      </c>
      <c r="T50" s="10">
        <f>[1]txMortH!T50</f>
        <v>5.3303550434987065E-3</v>
      </c>
      <c r="U50" s="10">
        <f>[1]txMortH!U50</f>
        <v>5.2232648714249444E-3</v>
      </c>
      <c r="V50" s="10">
        <f>[1]txMortH!V50</f>
        <v>5.1234545717302755E-3</v>
      </c>
      <c r="W50" s="10">
        <f>[1]txMortH!W50</f>
        <v>5.0353118442233759E-3</v>
      </c>
      <c r="X50" s="10">
        <f>[1]txMortH!X50</f>
        <v>4.9515529920819215E-3</v>
      </c>
      <c r="Y50" s="10">
        <f>[1]txMortH!Y50</f>
        <v>4.8699048383938999E-3</v>
      </c>
      <c r="Z50" s="10">
        <f>[1]txMortH!Z50</f>
        <v>4.7888230381705867E-3</v>
      </c>
      <c r="AA50" s="10">
        <f>[1]txMortH!AA50</f>
        <v>4.7069340029211697E-3</v>
      </c>
      <c r="AB50" s="10">
        <f>[1]txMortH!AB50</f>
        <v>4.628575940694774E-3</v>
      </c>
      <c r="AC50" s="10">
        <f>[1]txMortH!AC50</f>
        <v>4.5584822198522969E-3</v>
      </c>
      <c r="AD50" s="10">
        <f>[1]txMortH!AD50</f>
        <v>4.4963972204433052E-3</v>
      </c>
      <c r="AE50" s="10">
        <f>[1]txMortH!AE50</f>
        <v>4.4346523785946425E-3</v>
      </c>
      <c r="AF50" s="10">
        <f>[1]txMortH!AF50</f>
        <v>4.380143985234247E-3</v>
      </c>
      <c r="AG50" s="10">
        <f>[1]txMortH!AG50</f>
        <v>4.3229704679562464E-3</v>
      </c>
      <c r="AH50" s="10">
        <f>[1]txMortH!AH50</f>
        <v>4.2602420908847711E-3</v>
      </c>
      <c r="AI50" s="10">
        <f>[1]txMortH!AI50</f>
        <v>4.2002742401908919E-3</v>
      </c>
      <c r="AJ50" s="10">
        <f>[1]txMortH!AJ50</f>
        <v>4.1426510790540548E-3</v>
      </c>
      <c r="AK50" s="10">
        <f>[1]txMortH!AK50</f>
        <v>4.0876422836911312E-3</v>
      </c>
      <c r="AL50" s="10">
        <f>[1]txMortH!AL50</f>
        <v>4.0351579094474828E-3</v>
      </c>
      <c r="AM50" s="10">
        <f>[1]txMortH!AM50</f>
        <v>3.9874391634874863E-3</v>
      </c>
      <c r="AN50" s="10">
        <f>[1]txMortH!AN50</f>
        <v>3.9403875478303098E-3</v>
      </c>
      <c r="AO50" s="10">
        <f>[1]txMortH!AO50</f>
        <v>3.8924620992220032E-3</v>
      </c>
      <c r="AP50" s="10">
        <f>[1]txMortH!AP50</f>
        <v>3.8500582609283423E-3</v>
      </c>
      <c r="AQ50" s="10">
        <f>[1]txMortH!AQ50</f>
        <v>3.8101984057082889E-3</v>
      </c>
      <c r="AR50" s="10">
        <f>[1]txMortH!AR50</f>
        <v>3.770219635519604E-3</v>
      </c>
      <c r="AS50" s="10">
        <f>[1]txMortH!AS50</f>
        <v>3.7301395148960992E-3</v>
      </c>
      <c r="AT50" s="10">
        <f>[1]txMortH!AT50</f>
        <v>3.6927037416677692E-3</v>
      </c>
      <c r="AU50" s="10">
        <f>[1]txMortH!AU50</f>
        <v>3.6602412389648139E-3</v>
      </c>
      <c r="AV50" s="10">
        <f>[1]txMortH!AV50</f>
        <v>3.6301099902696179E-3</v>
      </c>
      <c r="AW50" s="10">
        <f>[1]txMortH!AW50</f>
        <v>3.6001207314456853E-3</v>
      </c>
      <c r="AX50" s="10">
        <f>[1]txMortH!AX50</f>
        <v>3.5700785675852379E-3</v>
      </c>
      <c r="AY50" s="10">
        <f>[1]txMortH!AY50</f>
        <v>3.5402401614149756E-3</v>
      </c>
      <c r="AZ50" s="10">
        <f>[1]txMortH!AZ50</f>
        <v>3.5099072295899864E-3</v>
      </c>
      <c r="BA50" s="10">
        <f>[1]txMortH!BA50</f>
        <v>3.4826143235783605E-3</v>
      </c>
      <c r="BB50" s="10">
        <f>[1]txMortH!BB50</f>
        <v>3.4576865723827325E-3</v>
      </c>
      <c r="BC50" s="10">
        <f>[1]txMortH!BC50</f>
        <v>3.4326737990425251E-3</v>
      </c>
      <c r="BD50" s="10">
        <f>[1]txMortH!BD50</f>
        <v>3.4100291097682459E-3</v>
      </c>
      <c r="BE50" s="10">
        <f>[1]txMortH!BE50</f>
        <v>3.3903519969624958E-3</v>
      </c>
      <c r="BF50" s="10">
        <f>[1]txMortH!BF50</f>
        <v>3.3701244670107347E-3</v>
      </c>
      <c r="BG50" s="10">
        <f>[1]txMortH!BG50</f>
        <v>3.3499558764972398E-3</v>
      </c>
      <c r="BH50" s="10">
        <f>[1]txMortH!BH50</f>
        <v>3.3301766708323704E-3</v>
      </c>
      <c r="BI50" s="10">
        <f>[1]txMortH!BI50</f>
        <v>3.3100778085916934E-3</v>
      </c>
      <c r="BJ50" s="11">
        <f>[1]txMortH!BJ50</f>
        <v>3.3056497705012578E-3</v>
      </c>
    </row>
    <row r="51" spans="1:62" x14ac:dyDescent="0.3">
      <c r="A51" s="4">
        <v>49</v>
      </c>
      <c r="B51" s="5">
        <f>[1]txMortH!B51</f>
        <v>0</v>
      </c>
      <c r="C51" s="9">
        <f>[1]txMortH!C51</f>
        <v>8.8017811345189045E-3</v>
      </c>
      <c r="D51" s="9">
        <f>[1]txMortH!D51</f>
        <v>8.5830061370415715E-3</v>
      </c>
      <c r="E51" s="9">
        <f>[1]txMortH!E51</f>
        <v>8.3745509918104512E-3</v>
      </c>
      <c r="F51" s="9">
        <f>[1]txMortH!F51</f>
        <v>8.1737053768539281E-3</v>
      </c>
      <c r="G51" s="9">
        <f>[1]txMortH!G51</f>
        <v>7.9786674188713561E-3</v>
      </c>
      <c r="H51" s="9">
        <f>[1]txMortH!H51</f>
        <v>7.7897824572569158E-3</v>
      </c>
      <c r="I51" s="9">
        <f>[1]txMortH!I51</f>
        <v>7.6060401430445715E-3</v>
      </c>
      <c r="J51" s="9">
        <f>[1]txMortH!J51</f>
        <v>7.4306377988064987E-3</v>
      </c>
      <c r="K51" s="9">
        <f>[1]txMortH!K51</f>
        <v>7.2643670041306185E-3</v>
      </c>
      <c r="L51" s="9">
        <f>[1]txMortH!L51</f>
        <v>7.0868011263048513E-3</v>
      </c>
      <c r="M51" s="9">
        <f>[1]txMortH!M51</f>
        <v>6.9156293222683261E-3</v>
      </c>
      <c r="N51" s="9">
        <f>[1]txMortH!N51</f>
        <v>6.7486203211122794E-3</v>
      </c>
      <c r="O51" s="9">
        <f>[1]txMortH!O51</f>
        <v>6.5956669224075427E-3</v>
      </c>
      <c r="P51" s="55">
        <f>[1]txMortH!P51</f>
        <v>6.4450115059659788E-3</v>
      </c>
      <c r="Q51" s="10">
        <f>[1]txMortH!Q51</f>
        <v>6.3030329061103327E-3</v>
      </c>
      <c r="R51" s="10">
        <f>[1]txMortH!R51</f>
        <v>6.1642001156246833E-3</v>
      </c>
      <c r="S51" s="10">
        <f>[1]txMortH!S51</f>
        <v>6.029752754705282E-3</v>
      </c>
      <c r="T51" s="10">
        <f>[1]txMortH!T51</f>
        <v>5.9072049788558203E-3</v>
      </c>
      <c r="U51" s="10">
        <f>[1]txMortH!U51</f>
        <v>5.791489059951623E-3</v>
      </c>
      <c r="V51" s="10">
        <f>[1]txMortH!V51</f>
        <v>5.6817209320418564E-3</v>
      </c>
      <c r="W51" s="10">
        <f>[1]txMortH!W51</f>
        <v>5.5791194374999516E-3</v>
      </c>
      <c r="X51" s="10">
        <f>[1]txMortH!X51</f>
        <v>5.4843916239481578E-3</v>
      </c>
      <c r="Y51" s="10">
        <f>[1]txMortH!Y51</f>
        <v>5.3939605943467105E-3</v>
      </c>
      <c r="Z51" s="10">
        <f>[1]txMortH!Z51</f>
        <v>5.3066452610674173E-3</v>
      </c>
      <c r="AA51" s="10">
        <f>[1]txMortH!AA51</f>
        <v>5.2227379099530841E-3</v>
      </c>
      <c r="AB51" s="10">
        <f>[1]txMortH!AB51</f>
        <v>5.1362805947013264E-3</v>
      </c>
      <c r="AC51" s="10">
        <f>[1]txMortH!AC51</f>
        <v>5.0584806626519678E-3</v>
      </c>
      <c r="AD51" s="10">
        <f>[1]txMortH!AD51</f>
        <v>4.9882488213133028E-3</v>
      </c>
      <c r="AE51" s="10">
        <f>[1]txMortH!AE51</f>
        <v>4.9234329246638621E-3</v>
      </c>
      <c r="AF51" s="10">
        <f>[1]txMortH!AF51</f>
        <v>4.8584582714266081E-3</v>
      </c>
      <c r="AG51" s="10">
        <f>[1]txMortH!AG51</f>
        <v>4.7993315356239007E-3</v>
      </c>
      <c r="AH51" s="10">
        <f>[1]txMortH!AH51</f>
        <v>4.7317762072957344E-3</v>
      </c>
      <c r="AI51" s="10">
        <f>[1]txMortH!AI51</f>
        <v>4.6670497804805287E-3</v>
      </c>
      <c r="AJ51" s="10">
        <f>[1]txMortH!AJ51</f>
        <v>4.6043754471724301E-3</v>
      </c>
      <c r="AK51" s="10">
        <f>[1]txMortH!AK51</f>
        <v>4.5470245686837149E-3</v>
      </c>
      <c r="AL51" s="10">
        <f>[1]txMortH!AL51</f>
        <v>4.4870013452396468E-3</v>
      </c>
      <c r="AM51" s="10">
        <f>[1]txMortH!AM51</f>
        <v>4.4372315201755275E-3</v>
      </c>
      <c r="AN51" s="10">
        <f>[1]txMortH!AN51</f>
        <v>4.3871693277365868E-3</v>
      </c>
      <c r="AO51" s="10">
        <f>[1]txMortH!AO51</f>
        <v>4.3348279157570356E-3</v>
      </c>
      <c r="AP51" s="10">
        <f>[1]txMortH!AP51</f>
        <v>4.2872701104564488E-3</v>
      </c>
      <c r="AQ51" s="10">
        <f>[1]txMortH!AQ51</f>
        <v>4.2445603828165802E-3</v>
      </c>
      <c r="AR51" s="10">
        <f>[1]txMortH!AR51</f>
        <v>4.202277118057869E-3</v>
      </c>
      <c r="AS51" s="10">
        <f>[1]txMortH!AS51</f>
        <v>4.1599305039583126E-3</v>
      </c>
      <c r="AT51" s="10">
        <f>[1]txMortH!AT51</f>
        <v>4.1172226010007624E-3</v>
      </c>
      <c r="AU51" s="10">
        <f>[1]txMortH!AU51</f>
        <v>4.0826393973615958E-3</v>
      </c>
      <c r="AV51" s="10">
        <f>[1]txMortH!AV51</f>
        <v>4.0477203622941993E-3</v>
      </c>
      <c r="AW51" s="10">
        <f>[1]txMortH!AW51</f>
        <v>4.015029163970305E-3</v>
      </c>
      <c r="AX51" s="10">
        <f>[1]txMortH!AX51</f>
        <v>3.9850604190559856E-3</v>
      </c>
      <c r="AY51" s="10">
        <f>[1]txMortH!AY51</f>
        <v>3.9525630649276831E-3</v>
      </c>
      <c r="AZ51" s="10">
        <f>[1]txMortH!AZ51</f>
        <v>3.9200562767043902E-3</v>
      </c>
      <c r="BA51" s="10">
        <f>[1]txMortH!BA51</f>
        <v>3.8898304613485361E-3</v>
      </c>
      <c r="BB51" s="10">
        <f>[1]txMortH!BB51</f>
        <v>3.8652169213592518E-3</v>
      </c>
      <c r="BC51" s="10">
        <f>[1]txMortH!BC51</f>
        <v>3.837536997257683E-3</v>
      </c>
      <c r="BD51" s="10">
        <f>[1]txMortH!BD51</f>
        <v>3.8127487566567107E-3</v>
      </c>
      <c r="BE51" s="10">
        <f>[1]txMortH!BE51</f>
        <v>3.7901573884408951E-3</v>
      </c>
      <c r="BF51" s="10">
        <f>[1]txMortH!BF51</f>
        <v>3.7680264579631703E-3</v>
      </c>
      <c r="BG51" s="10">
        <f>[1]txMortH!BG51</f>
        <v>3.747642327519572E-3</v>
      </c>
      <c r="BH51" s="10">
        <f>[1]txMortH!BH51</f>
        <v>3.7252518762919437E-3</v>
      </c>
      <c r="BI51" s="10">
        <f>[1]txMortH!BI51</f>
        <v>3.7055101078955345E-3</v>
      </c>
      <c r="BJ51" s="11">
        <f>[1]txMortH!BJ51</f>
        <v>3.3057702292134707E-3</v>
      </c>
    </row>
    <row r="52" spans="1:62" x14ac:dyDescent="0.3">
      <c r="A52" s="4">
        <v>50</v>
      </c>
      <c r="B52" s="5">
        <f>[1]txMortH!B52</f>
        <v>0</v>
      </c>
      <c r="C52" s="9">
        <f>[1]txMortH!C52</f>
        <v>1.0320929466469016E-2</v>
      </c>
      <c r="D52" s="9">
        <f>[1]txMortH!D52</f>
        <v>1.0088999782927358E-2</v>
      </c>
      <c r="E52" s="9">
        <f>[1]txMortH!E52</f>
        <v>9.8657528771438976E-3</v>
      </c>
      <c r="F52" s="9">
        <f>[1]txMortH!F52</f>
        <v>9.6510330787187033E-3</v>
      </c>
      <c r="G52" s="9">
        <f>[1]txMortH!G52</f>
        <v>9.444126275692126E-3</v>
      </c>
      <c r="H52" s="9">
        <f>[1]txMortH!H52</f>
        <v>9.2425680453019597E-3</v>
      </c>
      <c r="I52" s="9">
        <f>[1]txMortH!I52</f>
        <v>9.0498319324273727E-3</v>
      </c>
      <c r="J52" s="9">
        <f>[1]txMortH!J52</f>
        <v>8.8667028864509757E-3</v>
      </c>
      <c r="K52" s="9">
        <f>[1]txMortH!K52</f>
        <v>8.6885378914913179E-3</v>
      </c>
      <c r="L52" s="9">
        <f>[1]txMortH!L52</f>
        <v>8.502372101389535E-3</v>
      </c>
      <c r="M52" s="9">
        <f>[1]txMortH!M52</f>
        <v>8.2942366109077809E-3</v>
      </c>
      <c r="N52" s="9">
        <f>[1]txMortH!N52</f>
        <v>8.0966704900330318E-3</v>
      </c>
      <c r="O52" s="9">
        <f>[1]txMortH!O52</f>
        <v>7.9116683617877683E-3</v>
      </c>
      <c r="P52" s="55">
        <f>[1]txMortH!P52</f>
        <v>7.7372193276189355E-3</v>
      </c>
      <c r="Q52" s="10">
        <f>[1]txMortH!Q52</f>
        <v>7.5632549375862189E-3</v>
      </c>
      <c r="R52" s="10">
        <f>[1]txMortH!R52</f>
        <v>7.398034287691261E-3</v>
      </c>
      <c r="S52" s="10">
        <f>[1]txMortH!S52</f>
        <v>7.2447684436201974E-3</v>
      </c>
      <c r="T52" s="10">
        <f>[1]txMortH!T52</f>
        <v>7.0967144223603599E-3</v>
      </c>
      <c r="U52" s="10">
        <f>[1]txMortH!U52</f>
        <v>6.9576055044103385E-3</v>
      </c>
      <c r="V52" s="10">
        <f>[1]txMortH!V52</f>
        <v>6.8304050352085595E-3</v>
      </c>
      <c r="W52" s="10">
        <f>[1]txMortH!W52</f>
        <v>6.7108866277021647E-3</v>
      </c>
      <c r="X52" s="10">
        <f>[1]txMortH!X52</f>
        <v>6.5905558691399455E-3</v>
      </c>
      <c r="Y52" s="10">
        <f>[1]txMortH!Y52</f>
        <v>6.4819903746965958E-3</v>
      </c>
      <c r="Z52" s="10">
        <f>[1]txMortH!Z52</f>
        <v>6.3786304558911301E-3</v>
      </c>
      <c r="AA52" s="10">
        <f>[1]txMortH!AA52</f>
        <v>6.2802766167027266E-3</v>
      </c>
      <c r="AB52" s="10">
        <f>[1]txMortH!AB52</f>
        <v>6.1830796874747067E-3</v>
      </c>
      <c r="AC52" s="10">
        <f>[1]txMortH!AC52</f>
        <v>6.0896442369352734E-3</v>
      </c>
      <c r="AD52" s="10">
        <f>[1]txMortH!AD52</f>
        <v>6.0041933836235501E-3</v>
      </c>
      <c r="AE52" s="10">
        <f>[1]txMortH!AE52</f>
        <v>5.926361363529602E-3</v>
      </c>
      <c r="AF52" s="10">
        <f>[1]txMortH!AF52</f>
        <v>5.8461661614855696E-3</v>
      </c>
      <c r="AG52" s="10">
        <f>[1]txMortH!AG52</f>
        <v>5.7687673120326022E-3</v>
      </c>
      <c r="AH52" s="10">
        <f>[1]txMortH!AH52</f>
        <v>5.6914319944830847E-3</v>
      </c>
      <c r="AI52" s="10">
        <f>[1]txMortH!AI52</f>
        <v>5.6164192767699517E-3</v>
      </c>
      <c r="AJ52" s="10">
        <f>[1]txMortH!AJ52</f>
        <v>5.5442562911601871E-3</v>
      </c>
      <c r="AK52" s="10">
        <f>[1]txMortH!AK52</f>
        <v>5.4764472950766269E-3</v>
      </c>
      <c r="AL52" s="10">
        <f>[1]txMortH!AL52</f>
        <v>5.4116363756159429E-3</v>
      </c>
      <c r="AM52" s="10">
        <f>[1]txMortH!AM52</f>
        <v>5.3466271485211282E-3</v>
      </c>
      <c r="AN52" s="10">
        <f>[1]txMortH!AN52</f>
        <v>5.2917678135490963E-3</v>
      </c>
      <c r="AO52" s="10">
        <f>[1]txMortH!AO52</f>
        <v>5.2345669124814953E-3</v>
      </c>
      <c r="AP52" s="10">
        <f>[1]txMortH!AP52</f>
        <v>5.1770596250575555E-3</v>
      </c>
      <c r="AQ52" s="10">
        <f>[1]txMortH!AQ52</f>
        <v>5.1245726398251252E-3</v>
      </c>
      <c r="AR52" s="10">
        <f>[1]txMortH!AR52</f>
        <v>5.0768135810313857E-3</v>
      </c>
      <c r="AS52" s="10">
        <f>[1]txMortH!AS52</f>
        <v>5.0295449015576518E-3</v>
      </c>
      <c r="AT52" s="10">
        <f>[1]txMortH!AT52</f>
        <v>4.981977487800578E-3</v>
      </c>
      <c r="AU52" s="10">
        <f>[1]txMortH!AU52</f>
        <v>4.9369296699015549E-3</v>
      </c>
      <c r="AV52" s="10">
        <f>[1]txMortH!AV52</f>
        <v>4.8972951746963731E-3</v>
      </c>
      <c r="AW52" s="10">
        <f>[1]txMortH!AW52</f>
        <v>4.8546800098300579E-3</v>
      </c>
      <c r="AX52" s="10">
        <f>[1]txMortH!AX52</f>
        <v>4.8196907352177944E-3</v>
      </c>
      <c r="AY52" s="10">
        <f>[1]txMortH!AY52</f>
        <v>4.7870534231568094E-3</v>
      </c>
      <c r="AZ52" s="10">
        <f>[1]txMortH!AZ52</f>
        <v>4.7498074821645643E-3</v>
      </c>
      <c r="BA52" s="10">
        <f>[1]txMortH!BA52</f>
        <v>4.714725645443547E-3</v>
      </c>
      <c r="BB52" s="10">
        <f>[1]txMortH!BB52</f>
        <v>4.6846901632365849E-3</v>
      </c>
      <c r="BC52" s="10">
        <f>[1]txMortH!BC52</f>
        <v>4.6572607463664269E-3</v>
      </c>
      <c r="BD52" s="10">
        <f>[1]txMortH!BD52</f>
        <v>4.627372409204719E-3</v>
      </c>
      <c r="BE52" s="10">
        <f>[1]txMortH!BE52</f>
        <v>4.6000569423744458E-3</v>
      </c>
      <c r="BF52" s="10">
        <f>[1]txMortH!BF52</f>
        <v>4.5725277300421811E-3</v>
      </c>
      <c r="BG52" s="10">
        <f>[1]txMortH!BG52</f>
        <v>4.5475322489260256E-3</v>
      </c>
      <c r="BH52" s="10">
        <f>[1]txMortH!BH52</f>
        <v>4.5249791417080265E-3</v>
      </c>
      <c r="BI52" s="10">
        <f>[1]txMortH!BI52</f>
        <v>4.5002493738547774E-3</v>
      </c>
      <c r="BJ52" s="11">
        <f>[1]txMortH!BJ52</f>
        <v>4.101915990397725E-3</v>
      </c>
    </row>
    <row r="53" spans="1:62" x14ac:dyDescent="0.3">
      <c r="A53" s="4">
        <v>51</v>
      </c>
      <c r="B53" s="5">
        <f>[1]txMortH!B53</f>
        <v>0</v>
      </c>
      <c r="C53" s="9">
        <f>[1]txMortH!C53</f>
        <v>1.1102491290728652E-2</v>
      </c>
      <c r="D53" s="9">
        <f>[1]txMortH!D53</f>
        <v>1.0862700841475021E-2</v>
      </c>
      <c r="E53" s="9">
        <f>[1]txMortH!E53</f>
        <v>1.063062641064739E-2</v>
      </c>
      <c r="F53" s="9">
        <f>[1]txMortH!F53</f>
        <v>1.0408400374448188E-2</v>
      </c>
      <c r="G53" s="9">
        <f>[1]txMortH!G53</f>
        <v>1.0194078468377259E-2</v>
      </c>
      <c r="H53" s="9">
        <f>[1]txMortH!H53</f>
        <v>9.9865014329759572E-3</v>
      </c>
      <c r="I53" s="9">
        <f>[1]txMortH!I53</f>
        <v>9.785736648210969E-3</v>
      </c>
      <c r="J53" s="9">
        <f>[1]txMortH!J53</f>
        <v>9.5959512034015544E-3</v>
      </c>
      <c r="K53" s="9">
        <f>[1]txMortH!K53</f>
        <v>9.4158471243221912E-3</v>
      </c>
      <c r="L53" s="9">
        <f>[1]txMortH!L53</f>
        <v>9.2228238932513824E-3</v>
      </c>
      <c r="M53" s="9">
        <f>[1]txMortH!M53</f>
        <v>9.0085533275914061E-3</v>
      </c>
      <c r="N53" s="9">
        <f>[1]txMortH!N53</f>
        <v>8.7924373473439576E-3</v>
      </c>
      <c r="O53" s="9">
        <f>[1]txMortH!O53</f>
        <v>8.5903056212706559E-3</v>
      </c>
      <c r="P53" s="55">
        <f>[1]txMortH!P53</f>
        <v>8.3979868167846534E-3</v>
      </c>
      <c r="Q53" s="10">
        <f>[1]txMortH!Q53</f>
        <v>8.2141112130225697E-3</v>
      </c>
      <c r="R53" s="10">
        <f>[1]txMortH!R53</f>
        <v>8.0324145919937039E-3</v>
      </c>
      <c r="S53" s="10">
        <f>[1]txMortH!S53</f>
        <v>7.8619594667095876E-3</v>
      </c>
      <c r="T53" s="10">
        <f>[1]txMortH!T53</f>
        <v>7.7082018117256793E-3</v>
      </c>
      <c r="U53" s="10">
        <f>[1]txMortH!U53</f>
        <v>7.556854520723617E-3</v>
      </c>
      <c r="V53" s="10">
        <f>[1]txMortH!V53</f>
        <v>7.4148119860320463E-3</v>
      </c>
      <c r="W53" s="10">
        <f>[1]txMortH!W53</f>
        <v>7.2865688308182122E-3</v>
      </c>
      <c r="X53" s="10">
        <f>[1]txMortH!X53</f>
        <v>7.1585429800387164E-3</v>
      </c>
      <c r="Y53" s="10">
        <f>[1]txMortH!Y53</f>
        <v>7.0338684758095666E-3</v>
      </c>
      <c r="Z53" s="10">
        <f>[1]txMortH!Z53</f>
        <v>6.9201079659322474E-3</v>
      </c>
      <c r="AA53" s="10">
        <f>[1]txMortH!AA53</f>
        <v>6.8124280094390326E-3</v>
      </c>
      <c r="AB53" s="10">
        <f>[1]txMortH!AB53</f>
        <v>6.7115557853087383E-3</v>
      </c>
      <c r="AC53" s="10">
        <f>[1]txMortH!AC53</f>
        <v>6.6137678602553257E-3</v>
      </c>
      <c r="AD53" s="10">
        <f>[1]txMortH!AD53</f>
        <v>6.5196440295807187E-3</v>
      </c>
      <c r="AE53" s="10">
        <f>[1]txMortH!AE53</f>
        <v>6.432498402754212E-3</v>
      </c>
      <c r="AF53" s="10">
        <f>[1]txMortH!AF53</f>
        <v>6.3511397250739518E-3</v>
      </c>
      <c r="AG53" s="10">
        <f>[1]txMortH!AG53</f>
        <v>6.262906535901747E-3</v>
      </c>
      <c r="AH53" s="10">
        <f>[1]txMortH!AH53</f>
        <v>6.1803587525574863E-3</v>
      </c>
      <c r="AI53" s="10">
        <f>[1]txMortH!AI53</f>
        <v>6.1004544126144313E-3</v>
      </c>
      <c r="AJ53" s="10">
        <f>[1]txMortH!AJ53</f>
        <v>6.0230321996882488E-3</v>
      </c>
      <c r="AK53" s="10">
        <f>[1]txMortH!AK53</f>
        <v>5.9505355362048382E-3</v>
      </c>
      <c r="AL53" s="10">
        <f>[1]txMortH!AL53</f>
        <v>5.8803253658666838E-3</v>
      </c>
      <c r="AM53" s="10">
        <f>[1]txMortH!AM53</f>
        <v>5.812776141384389E-3</v>
      </c>
      <c r="AN53" s="10">
        <f>[1]txMortH!AN53</f>
        <v>5.7501729153370471E-3</v>
      </c>
      <c r="AO53" s="10">
        <f>[1]txMortH!AO53</f>
        <v>5.690128472603492E-3</v>
      </c>
      <c r="AP53" s="10">
        <f>[1]txMortH!AP53</f>
        <v>5.6305023719466574E-3</v>
      </c>
      <c r="AQ53" s="10">
        <f>[1]txMortH!AQ53</f>
        <v>5.5730423200643347E-3</v>
      </c>
      <c r="AR53" s="10">
        <f>[1]txMortH!AR53</f>
        <v>5.5203590338460534E-3</v>
      </c>
      <c r="AS53" s="10">
        <f>[1]txMortH!AS53</f>
        <v>5.4701560961253294E-3</v>
      </c>
      <c r="AT53" s="10">
        <f>[1]txMortH!AT53</f>
        <v>5.4201982175638699E-3</v>
      </c>
      <c r="AU53" s="10">
        <f>[1]txMortH!AU53</f>
        <v>5.3728365824271757E-3</v>
      </c>
      <c r="AV53" s="10">
        <f>[1]txMortH!AV53</f>
        <v>5.3274690896948076E-3</v>
      </c>
      <c r="AW53" s="10">
        <f>[1]txMortH!AW53</f>
        <v>5.2827117063713371E-3</v>
      </c>
      <c r="AX53" s="10">
        <f>[1]txMortH!AX53</f>
        <v>5.2424098573816847E-3</v>
      </c>
      <c r="AY53" s="10">
        <f>[1]txMortH!AY53</f>
        <v>5.2075207470821784E-3</v>
      </c>
      <c r="AZ53" s="10">
        <f>[1]txMortH!AZ53</f>
        <v>5.1701113313293613E-3</v>
      </c>
      <c r="BA53" s="10">
        <f>[1]txMortH!BA53</f>
        <v>5.1326639892069975E-3</v>
      </c>
      <c r="BB53" s="10">
        <f>[1]txMortH!BB53</f>
        <v>5.1001364108341418E-3</v>
      </c>
      <c r="BC53" s="10">
        <f>[1]txMortH!BC53</f>
        <v>5.0703151896776258E-3</v>
      </c>
      <c r="BD53" s="10">
        <f>[1]txMortH!BD53</f>
        <v>5.0400072648753369E-3</v>
      </c>
      <c r="BE53" s="10">
        <f>[1]txMortH!BE53</f>
        <v>5.0102214259463429E-3</v>
      </c>
      <c r="BF53" s="10">
        <f>[1]txMortH!BF53</f>
        <v>4.9802804019620124E-3</v>
      </c>
      <c r="BG53" s="10">
        <f>[1]txMortH!BG53</f>
        <v>4.9527976339613679E-3</v>
      </c>
      <c r="BH53" s="10">
        <f>[1]txMortH!BH53</f>
        <v>4.9276626546274557E-3</v>
      </c>
      <c r="BI53" s="10">
        <f>[1]txMortH!BI53</f>
        <v>4.9026721326674164E-3</v>
      </c>
      <c r="BJ53" s="11">
        <f>[1]txMortH!BJ53</f>
        <v>4.9022912542552007E-3</v>
      </c>
    </row>
    <row r="54" spans="1:62" x14ac:dyDescent="0.3">
      <c r="A54" s="4">
        <v>52</v>
      </c>
      <c r="B54" s="5">
        <f>[1]txMortH!B54</f>
        <v>0</v>
      </c>
      <c r="C54" s="9">
        <f>[1]txMortH!C54</f>
        <v>1.1102126999953915E-2</v>
      </c>
      <c r="D54" s="9">
        <f>[1]txMortH!D54</f>
        <v>1.0866538139167567E-2</v>
      </c>
      <c r="E54" s="9">
        <f>[1]txMortH!E54</f>
        <v>1.0632388548639795E-2</v>
      </c>
      <c r="F54" s="9">
        <f>[1]txMortH!F54</f>
        <v>1.0411035011971289E-2</v>
      </c>
      <c r="G54" s="9">
        <f>[1]txMortH!G54</f>
        <v>1.0193879351422979E-2</v>
      </c>
      <c r="H54" s="9">
        <f>[1]txMortH!H54</f>
        <v>9.989356268509263E-3</v>
      </c>
      <c r="I54" s="9">
        <f>[1]txMortH!I54</f>
        <v>9.7857280366760533E-3</v>
      </c>
      <c r="J54" s="9">
        <f>[1]txMortH!J54</f>
        <v>9.5962723505237674E-3</v>
      </c>
      <c r="K54" s="9">
        <f>[1]txMortH!K54</f>
        <v>9.4133781529521926E-3</v>
      </c>
      <c r="L54" s="9">
        <f>[1]txMortH!L54</f>
        <v>9.2201218378684772E-3</v>
      </c>
      <c r="M54" s="9">
        <f>[1]txMortH!M54</f>
        <v>9.0032695333215913E-3</v>
      </c>
      <c r="N54" s="9">
        <f>[1]txMortH!N54</f>
        <v>8.7880871959868396E-3</v>
      </c>
      <c r="O54" s="9">
        <f>[1]txMortH!O54</f>
        <v>8.5834863370674586E-3</v>
      </c>
      <c r="P54" s="55">
        <f>[1]txMortH!P54</f>
        <v>8.3915876457706286E-3</v>
      </c>
      <c r="Q54" s="10">
        <f>[1]txMortH!Q54</f>
        <v>8.2058972533160298E-3</v>
      </c>
      <c r="R54" s="10">
        <f>[1]txMortH!R54</f>
        <v>8.0230771490940773E-3</v>
      </c>
      <c r="S54" s="10">
        <f>[1]txMortH!S54</f>
        <v>7.8549717239823034E-3</v>
      </c>
      <c r="T54" s="10">
        <f>[1]txMortH!T54</f>
        <v>7.6956415583230619E-3</v>
      </c>
      <c r="U54" s="10">
        <f>[1]txMortH!U54</f>
        <v>7.5484866294446076E-3</v>
      </c>
      <c r="V54" s="10">
        <f>[1]txMortH!V54</f>
        <v>7.4085655376913192E-3</v>
      </c>
      <c r="W54" s="10">
        <f>[1]txMortH!W54</f>
        <v>7.2795692001235606E-3</v>
      </c>
      <c r="X54" s="10">
        <f>[1]txMortH!X54</f>
        <v>7.1527184433213134E-3</v>
      </c>
      <c r="Y54" s="10">
        <f>[1]txMortH!Y54</f>
        <v>7.0268295685112902E-3</v>
      </c>
      <c r="Z54" s="10">
        <f>[1]txMortH!Z54</f>
        <v>6.9101531102354488E-3</v>
      </c>
      <c r="AA54" s="10">
        <f>[1]txMortH!AA54</f>
        <v>6.7985395530020939E-3</v>
      </c>
      <c r="AB54" s="10">
        <f>[1]txMortH!AB54</f>
        <v>6.6952728980289693E-3</v>
      </c>
      <c r="AC54" s="10">
        <f>[1]txMortH!AC54</f>
        <v>6.6004523264069324E-3</v>
      </c>
      <c r="AD54" s="10">
        <f>[1]txMortH!AD54</f>
        <v>6.510386950270443E-3</v>
      </c>
      <c r="AE54" s="10">
        <f>[1]txMortH!AE54</f>
        <v>6.41989802810703E-3</v>
      </c>
      <c r="AF54" s="10">
        <f>[1]txMortH!AF54</f>
        <v>6.3453749817525065E-3</v>
      </c>
      <c r="AG54" s="10">
        <f>[1]txMortH!AG54</f>
        <v>6.262790053806604E-3</v>
      </c>
      <c r="AH54" s="10">
        <f>[1]txMortH!AH54</f>
        <v>6.1803965566821556E-3</v>
      </c>
      <c r="AI54" s="10">
        <f>[1]txMortH!AI54</f>
        <v>6.100188484565278E-3</v>
      </c>
      <c r="AJ54" s="10">
        <f>[1]txMortH!AJ54</f>
        <v>6.0229217007953337E-3</v>
      </c>
      <c r="AK54" s="10">
        <f>[1]txMortH!AK54</f>
        <v>5.9504517584179845E-3</v>
      </c>
      <c r="AL54" s="10">
        <f>[1]txMortH!AL54</f>
        <v>5.880273576289733E-3</v>
      </c>
      <c r="AM54" s="10">
        <f>[1]txMortH!AM54</f>
        <v>5.8128604425172013E-3</v>
      </c>
      <c r="AN54" s="10">
        <f>[1]txMortH!AN54</f>
        <v>5.750187630230193E-3</v>
      </c>
      <c r="AO54" s="10">
        <f>[1]txMortH!AO54</f>
        <v>5.6903445081878589E-3</v>
      </c>
      <c r="AP54" s="10">
        <f>[1]txMortH!AP54</f>
        <v>5.6302966435922835E-3</v>
      </c>
      <c r="AQ54" s="10">
        <f>[1]txMortH!AQ54</f>
        <v>5.5729007812312147E-3</v>
      </c>
      <c r="AR54" s="10">
        <f>[1]txMortH!AR54</f>
        <v>5.5203243711770588E-3</v>
      </c>
      <c r="AS54" s="10">
        <f>[1]txMortH!AS54</f>
        <v>5.4702175639634769E-3</v>
      </c>
      <c r="AT54" s="10">
        <f>[1]txMortH!AT54</f>
        <v>5.4203532129147624E-3</v>
      </c>
      <c r="AU54" s="10">
        <f>[1]txMortH!AU54</f>
        <v>5.3726930363018777E-3</v>
      </c>
      <c r="AV54" s="10">
        <f>[1]txMortH!AV54</f>
        <v>5.3277297861894172E-3</v>
      </c>
      <c r="AW54" s="10">
        <f>[1]txMortH!AW54</f>
        <v>5.2826066791230551E-3</v>
      </c>
      <c r="AX54" s="10">
        <f>[1]txMortH!AX54</f>
        <v>5.242539499361887E-3</v>
      </c>
      <c r="AY54" s="10">
        <f>[1]txMortH!AY54</f>
        <v>5.2076293058191782E-3</v>
      </c>
      <c r="AZ54" s="10">
        <f>[1]txMortH!AZ54</f>
        <v>5.1703187819577079E-3</v>
      </c>
      <c r="BA54" s="10">
        <f>[1]txMortH!BA54</f>
        <v>5.132632662401368E-3</v>
      </c>
      <c r="BB54" s="10">
        <f>[1]txMortH!BB54</f>
        <v>5.1000544799919252E-3</v>
      </c>
      <c r="BC54" s="10">
        <f>[1]txMortH!BC54</f>
        <v>5.0700165817323135E-3</v>
      </c>
      <c r="BD54" s="10">
        <f>[1]txMortH!BD54</f>
        <v>5.0402221070203297E-3</v>
      </c>
      <c r="BE54" s="10">
        <f>[1]txMortH!BE54</f>
        <v>5.0099381149525529E-3</v>
      </c>
      <c r="BF54" s="10">
        <f>[1]txMortH!BF54</f>
        <v>4.9801633485883502E-3</v>
      </c>
      <c r="BG54" s="10">
        <f>[1]txMortH!BG54</f>
        <v>4.9528151853443407E-3</v>
      </c>
      <c r="BH54" s="10">
        <f>[1]txMortH!BH54</f>
        <v>4.9276903920720426E-3</v>
      </c>
      <c r="BI54" s="10">
        <f>[1]txMortH!BI54</f>
        <v>4.9026497622947597E-3</v>
      </c>
      <c r="BJ54" s="11">
        <f>[1]txMortH!BJ54</f>
        <v>4.9020633764353949E-3</v>
      </c>
    </row>
    <row r="55" spans="1:62" x14ac:dyDescent="0.3">
      <c r="A55" s="4">
        <v>53</v>
      </c>
      <c r="B55" s="5">
        <f>[1]txMortH!B55</f>
        <v>0</v>
      </c>
      <c r="C55" s="9">
        <f>[1]txMortH!C55</f>
        <v>1.1108317490564179E-2</v>
      </c>
      <c r="D55" s="9">
        <f>[1]txMortH!D55</f>
        <v>1.0866741403604881E-2</v>
      </c>
      <c r="E55" s="9">
        <f>[1]txMortH!E55</f>
        <v>1.06392382340782E-2</v>
      </c>
      <c r="F55" s="9">
        <f>[1]txMortH!F55</f>
        <v>1.0411132774164845E-2</v>
      </c>
      <c r="G55" s="9">
        <f>[1]txMortH!G55</f>
        <v>1.0196645547156418E-2</v>
      </c>
      <c r="H55" s="9">
        <f>[1]txMortH!H55</f>
        <v>9.9880453838935186E-3</v>
      </c>
      <c r="I55" s="9">
        <f>[1]txMortH!I55</f>
        <v>9.7897705407387573E-3</v>
      </c>
      <c r="J55" s="9">
        <f>[1]txMortH!J55</f>
        <v>9.5944766916205571E-3</v>
      </c>
      <c r="K55" s="9">
        <f>[1]txMortH!K55</f>
        <v>9.412474479647109E-3</v>
      </c>
      <c r="L55" s="9">
        <f>[1]txMortH!L55</f>
        <v>9.2189844829812326E-3</v>
      </c>
      <c r="M55" s="9">
        <f>[1]txMortH!M55</f>
        <v>9.0005955974991059E-3</v>
      </c>
      <c r="N55" s="9">
        <f>[1]txMortH!N55</f>
        <v>8.7808640596568656E-3</v>
      </c>
      <c r="O55" s="9">
        <f>[1]txMortH!O55</f>
        <v>8.5779632460975808E-3</v>
      </c>
      <c r="P55" s="55">
        <f>[1]txMortH!P55</f>
        <v>8.3867298896834301E-3</v>
      </c>
      <c r="Q55" s="10">
        <f>[1]txMortH!Q55</f>
        <v>8.1981404615941045E-3</v>
      </c>
      <c r="R55" s="10">
        <f>[1]txMortH!R55</f>
        <v>8.0169030341548219E-3</v>
      </c>
      <c r="S55" s="10">
        <f>[1]txMortH!S55</f>
        <v>7.8465395262460134E-3</v>
      </c>
      <c r="T55" s="10">
        <f>[1]txMortH!T55</f>
        <v>7.687947465764104E-3</v>
      </c>
      <c r="U55" s="10">
        <f>[1]txMortH!U55</f>
        <v>7.5378103616480429E-3</v>
      </c>
      <c r="V55" s="10">
        <f>[1]txMortH!V55</f>
        <v>7.4011179687486859E-3</v>
      </c>
      <c r="W55" s="10">
        <f>[1]txMortH!W55</f>
        <v>7.2723706432266388E-3</v>
      </c>
      <c r="X55" s="10">
        <f>[1]txMortH!X55</f>
        <v>7.1463227018271763E-3</v>
      </c>
      <c r="Y55" s="10">
        <f>[1]txMortH!Y55</f>
        <v>7.0212610802314083E-3</v>
      </c>
      <c r="Z55" s="10">
        <f>[1]txMortH!Z55</f>
        <v>6.9019950292201248E-3</v>
      </c>
      <c r="AA55" s="10">
        <f>[1]txMortH!AA55</f>
        <v>6.7886807946183243E-3</v>
      </c>
      <c r="AB55" s="10">
        <f>[1]txMortH!AB55</f>
        <v>6.6819430789394245E-3</v>
      </c>
      <c r="AC55" s="10">
        <f>[1]txMortH!AC55</f>
        <v>6.5868467601728712E-3</v>
      </c>
      <c r="AD55" s="10">
        <f>[1]txMortH!AD55</f>
        <v>6.4986779415524189E-3</v>
      </c>
      <c r="AE55" s="10">
        <f>[1]txMortH!AE55</f>
        <v>6.4118806963090677E-3</v>
      </c>
      <c r="AF55" s="10">
        <f>[1]txMortH!AF55</f>
        <v>6.3382907183232627E-3</v>
      </c>
      <c r="AG55" s="10">
        <f>[1]txMortH!AG55</f>
        <v>6.2628625777904111E-3</v>
      </c>
      <c r="AH55" s="10">
        <f>[1]txMortH!AH55</f>
        <v>6.1801902793818348E-3</v>
      </c>
      <c r="AI55" s="10">
        <f>[1]txMortH!AI55</f>
        <v>6.1003316685179004E-3</v>
      </c>
      <c r="AJ55" s="10">
        <f>[1]txMortH!AJ55</f>
        <v>6.0227316470441977E-3</v>
      </c>
      <c r="AK55" s="10">
        <f>[1]txMortH!AK55</f>
        <v>5.9505397701941085E-3</v>
      </c>
      <c r="AL55" s="10">
        <f>[1]txMortH!AL55</f>
        <v>5.8803103683988537E-3</v>
      </c>
      <c r="AM55" s="10">
        <f>[1]txMortH!AM55</f>
        <v>5.8128069850766195E-3</v>
      </c>
      <c r="AN55" s="10">
        <f>[1]txMortH!AN55</f>
        <v>5.7501679127614927E-3</v>
      </c>
      <c r="AO55" s="10">
        <f>[1]txMortH!AO55</f>
        <v>5.6900606902562248E-3</v>
      </c>
      <c r="AP55" s="10">
        <f>[1]txMortH!AP55</f>
        <v>5.6305626791371246E-3</v>
      </c>
      <c r="AQ55" s="10">
        <f>[1]txMortH!AQ55</f>
        <v>5.5727593471584132E-3</v>
      </c>
      <c r="AR55" s="10">
        <f>[1]txMortH!AR55</f>
        <v>5.5202161891132976E-3</v>
      </c>
      <c r="AS55" s="10">
        <f>[1]txMortH!AS55</f>
        <v>5.4700661413641435E-3</v>
      </c>
      <c r="AT55" s="10">
        <f>[1]txMortH!AT55</f>
        <v>5.4200361229858702E-3</v>
      </c>
      <c r="AU55" s="10">
        <f>[1]txMortH!AU55</f>
        <v>5.3727553656035586E-3</v>
      </c>
      <c r="AV55" s="10">
        <f>[1]txMortH!AV55</f>
        <v>5.3277748005978089E-3</v>
      </c>
      <c r="AW55" s="10">
        <f>[1]txMortH!AW55</f>
        <v>5.2826966908822029E-3</v>
      </c>
      <c r="AX55" s="10">
        <f>[1]txMortH!AX55</f>
        <v>5.2425915764567075E-3</v>
      </c>
      <c r="AY55" s="10">
        <f>[1]txMortH!AY55</f>
        <v>5.2076308509068714E-3</v>
      </c>
      <c r="AZ55" s="10">
        <f>[1]txMortH!AZ55</f>
        <v>5.1702661350412089E-3</v>
      </c>
      <c r="BA55" s="10">
        <f>[1]txMortH!BA55</f>
        <v>5.132699837947929E-3</v>
      </c>
      <c r="BB55" s="10">
        <f>[1]txMortH!BB55</f>
        <v>5.1001144056757293E-3</v>
      </c>
      <c r="BC55" s="10">
        <f>[1]txMortH!BC55</f>
        <v>5.0699720414293468E-3</v>
      </c>
      <c r="BD55" s="10">
        <f>[1]txMortH!BD55</f>
        <v>5.0399286500918987E-3</v>
      </c>
      <c r="BE55" s="10">
        <f>[1]txMortH!BE55</f>
        <v>5.0101715460056919E-3</v>
      </c>
      <c r="BF55" s="10">
        <f>[1]txMortH!BF55</f>
        <v>4.9799255113213998E-3</v>
      </c>
      <c r="BG55" s="10">
        <f>[1]txMortH!BG55</f>
        <v>4.9527537388119195E-3</v>
      </c>
      <c r="BH55" s="10">
        <f>[1]txMortH!BH55</f>
        <v>4.9277665358075234E-3</v>
      </c>
      <c r="BI55" s="10">
        <f>[1]txMortH!BI55</f>
        <v>4.9027509843820195E-3</v>
      </c>
      <c r="BJ55" s="11">
        <f>[1]txMortH!BJ55</f>
        <v>4.901914846047877E-3</v>
      </c>
    </row>
    <row r="56" spans="1:62" x14ac:dyDescent="0.3">
      <c r="A56" s="4">
        <v>54</v>
      </c>
      <c r="B56" s="5">
        <f>[1]txMortH!B56</f>
        <v>0</v>
      </c>
      <c r="C56" s="9">
        <f>[1]txMortH!C56</f>
        <v>1.2255546138114973E-2</v>
      </c>
      <c r="D56" s="9">
        <f>[1]txMortH!D56</f>
        <v>1.1990682172593874E-2</v>
      </c>
      <c r="E56" s="9">
        <f>[1]txMortH!E56</f>
        <v>1.1729933236856453E-2</v>
      </c>
      <c r="F56" s="9">
        <f>[1]txMortH!F56</f>
        <v>1.1476078961690056E-2</v>
      </c>
      <c r="G56" s="9">
        <f>[1]txMortH!G56</f>
        <v>1.1231535820475227E-2</v>
      </c>
      <c r="H56" s="9">
        <f>[1]txMortH!H56</f>
        <v>1.09961083260971E-2</v>
      </c>
      <c r="I56" s="9">
        <f>[1]txMortH!I56</f>
        <v>1.0771779578312442E-2</v>
      </c>
      <c r="J56" s="9">
        <f>[1]txMortH!J56</f>
        <v>1.0555345585108896E-2</v>
      </c>
      <c r="K56" s="9">
        <f>[1]txMortH!K56</f>
        <v>1.0348388127306853E-2</v>
      </c>
      <c r="L56" s="9">
        <f>[1]txMortH!L56</f>
        <v>1.013825088144314E-2</v>
      </c>
      <c r="M56" s="9">
        <f>[1]txMortH!M56</f>
        <v>9.9051933779544972E-3</v>
      </c>
      <c r="N56" s="9">
        <f>[1]txMortH!N56</f>
        <v>9.6699325550776063E-3</v>
      </c>
      <c r="O56" s="9">
        <f>[1]txMortH!O56</f>
        <v>9.4481416134788339E-3</v>
      </c>
      <c r="P56" s="55">
        <f>[1]txMortH!P56</f>
        <v>9.2419271417079323E-3</v>
      </c>
      <c r="Q56" s="10">
        <f>[1]txMortH!Q56</f>
        <v>9.0454920363514484E-3</v>
      </c>
      <c r="R56" s="10">
        <f>[1]txMortH!R56</f>
        <v>8.8469453775829859E-3</v>
      </c>
      <c r="S56" s="10">
        <f>[1]txMortH!S56</f>
        <v>8.666845701774499E-3</v>
      </c>
      <c r="T56" s="10">
        <f>[1]txMortH!T56</f>
        <v>8.4980327368045887E-3</v>
      </c>
      <c r="U56" s="10">
        <f>[1]txMortH!U56</f>
        <v>8.3377674695563637E-3</v>
      </c>
      <c r="V56" s="10">
        <f>[1]txMortH!V56</f>
        <v>8.1873291090168686E-3</v>
      </c>
      <c r="W56" s="10">
        <f>[1]txMortH!W56</f>
        <v>8.0520598479822611E-3</v>
      </c>
      <c r="X56" s="10">
        <f>[1]txMortH!X56</f>
        <v>7.9176722813661792E-3</v>
      </c>
      <c r="Y56" s="10">
        <f>[1]txMortH!Y56</f>
        <v>7.7857524945908162E-3</v>
      </c>
      <c r="Z56" s="10">
        <f>[1]txMortH!Z56</f>
        <v>7.6601858809764506E-3</v>
      </c>
      <c r="AA56" s="10">
        <f>[1]txMortH!AA56</f>
        <v>7.53834794840187E-3</v>
      </c>
      <c r="AB56" s="10">
        <f>[1]txMortH!AB56</f>
        <v>7.4215300283220816E-3</v>
      </c>
      <c r="AC56" s="10">
        <f>[1]txMortH!AC56</f>
        <v>7.3157166637113739E-3</v>
      </c>
      <c r="AD56" s="10">
        <f>[1]txMortH!AD56</f>
        <v>7.2209708583881455E-3</v>
      </c>
      <c r="AE56" s="10">
        <f>[1]txMortH!AE56</f>
        <v>7.1320631041324961E-3</v>
      </c>
      <c r="AF56" s="10">
        <f>[1]txMortH!AF56</f>
        <v>7.0448226116267025E-3</v>
      </c>
      <c r="AG56" s="10">
        <f>[1]txMortH!AG56</f>
        <v>6.9654786730258891E-3</v>
      </c>
      <c r="AH56" s="10">
        <f>[1]txMortH!AH56</f>
        <v>6.8780926149883837E-3</v>
      </c>
      <c r="AI56" s="10">
        <f>[1]txMortH!AI56</f>
        <v>6.7929138014427414E-3</v>
      </c>
      <c r="AJ56" s="10">
        <f>[1]txMortH!AJ56</f>
        <v>6.7108106242454004E-3</v>
      </c>
      <c r="AK56" s="10">
        <f>[1]txMortH!AK56</f>
        <v>6.6334138941739089E-3</v>
      </c>
      <c r="AL56" s="10">
        <f>[1]txMortH!AL56</f>
        <v>6.5611383155878764E-3</v>
      </c>
      <c r="AM56" s="10">
        <f>[1]txMortH!AM56</f>
        <v>6.4883688468081761E-3</v>
      </c>
      <c r="AN56" s="10">
        <f>[1]txMortH!AN56</f>
        <v>6.4213901497998885E-3</v>
      </c>
      <c r="AO56" s="10">
        <f>[1]txMortH!AO56</f>
        <v>6.3586270601630598E-3</v>
      </c>
      <c r="AP56" s="10">
        <f>[1]txMortH!AP56</f>
        <v>6.2960593055013652E-3</v>
      </c>
      <c r="AQ56" s="10">
        <f>[1]txMortH!AQ56</f>
        <v>6.2339016797560163E-3</v>
      </c>
      <c r="AR56" s="10">
        <f>[1]txMortH!AR56</f>
        <v>6.1789880586995893E-3</v>
      </c>
      <c r="AS56" s="10">
        <f>[1]txMortH!AS56</f>
        <v>6.126457556902702E-3</v>
      </c>
      <c r="AT56" s="10">
        <f>[1]txMortH!AT56</f>
        <v>6.0738118718288055E-3</v>
      </c>
      <c r="AU56" s="10">
        <f>[1]txMortH!AU56</f>
        <v>6.0216607328317994E-3</v>
      </c>
      <c r="AV56" s="10">
        <f>[1]txMortH!AV56</f>
        <v>5.976469926551607E-3</v>
      </c>
      <c r="AW56" s="10">
        <f>[1]txMortH!AW56</f>
        <v>5.929046993968381E-3</v>
      </c>
      <c r="AX56" s="10">
        <f>[1]txMortH!AX56</f>
        <v>5.8843363430329575E-3</v>
      </c>
      <c r="AY56" s="10">
        <f>[1]txMortH!AY56</f>
        <v>5.8468307613824769E-3</v>
      </c>
      <c r="AZ56" s="10">
        <f>[1]txMortH!AZ56</f>
        <v>5.8095052595531892E-3</v>
      </c>
      <c r="BA56" s="10">
        <f>[1]txMortH!BA56</f>
        <v>5.7693199482400145E-3</v>
      </c>
      <c r="BB56" s="10">
        <f>[1]txMortH!BB56</f>
        <v>5.7319629184336097E-3</v>
      </c>
      <c r="BC56" s="10">
        <f>[1]txMortH!BC56</f>
        <v>5.7020079416984712E-3</v>
      </c>
      <c r="BD56" s="10">
        <f>[1]txMortH!BD56</f>
        <v>5.6694505154880753E-3</v>
      </c>
      <c r="BE56" s="10">
        <f>[1]txMortH!BE56</f>
        <v>5.6368994860455579E-3</v>
      </c>
      <c r="BF56" s="10">
        <f>[1]txMortH!BF56</f>
        <v>5.6073275157943522E-3</v>
      </c>
      <c r="BG56" s="10">
        <f>[1]txMortH!BG56</f>
        <v>5.5770077740108365E-3</v>
      </c>
      <c r="BH56" s="10">
        <f>[1]txMortH!BH56</f>
        <v>5.5523678272875873E-3</v>
      </c>
      <c r="BI56" s="10">
        <f>[1]txMortH!BI56</f>
        <v>5.5246717319051026E-3</v>
      </c>
      <c r="BJ56" s="11">
        <f>[1]txMortH!BJ56</f>
        <v>4.9022211363805353E-3</v>
      </c>
    </row>
    <row r="57" spans="1:62" x14ac:dyDescent="0.3">
      <c r="A57" s="4">
        <v>55</v>
      </c>
      <c r="B57" s="5">
        <f>[1]txMortH!B57</f>
        <v>0</v>
      </c>
      <c r="C57" s="9">
        <f>[1]txMortH!C57</f>
        <v>1.4651096619652139E-2</v>
      </c>
      <c r="D57" s="9">
        <f>[1]txMortH!D57</f>
        <v>1.4325114457499035E-2</v>
      </c>
      <c r="E57" s="9">
        <f>[1]txMortH!E57</f>
        <v>1.4004750078691062E-2</v>
      </c>
      <c r="F57" s="9">
        <f>[1]txMortH!F57</f>
        <v>1.3692066190244918E-2</v>
      </c>
      <c r="G57" s="9">
        <f>[1]txMortH!G57</f>
        <v>1.3388427912050907E-2</v>
      </c>
      <c r="H57" s="9">
        <f>[1]txMortH!H57</f>
        <v>1.309888803983732E-2</v>
      </c>
      <c r="I57" s="9">
        <f>[1]txMortH!I57</f>
        <v>1.2819275682296571E-2</v>
      </c>
      <c r="J57" s="9">
        <f>[1]txMortH!J57</f>
        <v>1.255029782257505E-2</v>
      </c>
      <c r="K57" s="9">
        <f>[1]txMortH!K57</f>
        <v>1.2295576483575035E-2</v>
      </c>
      <c r="L57" s="9">
        <f>[1]txMortH!L57</f>
        <v>1.2038301957327401E-2</v>
      </c>
      <c r="M57" s="9">
        <f>[1]txMortH!M57</f>
        <v>1.1773123527732172E-2</v>
      </c>
      <c r="N57" s="9">
        <f>[1]txMortH!N57</f>
        <v>1.1507541973921277E-2</v>
      </c>
      <c r="O57" s="9">
        <f>[1]txMortH!O57</f>
        <v>1.1254274701293488E-2</v>
      </c>
      <c r="P57" s="55">
        <f>[1]txMortH!P57</f>
        <v>1.1012756831126264E-2</v>
      </c>
      <c r="Q57" s="10">
        <f>[1]txMortH!Q57</f>
        <v>1.0786155847185425E-2</v>
      </c>
      <c r="R57" s="10">
        <f>[1]txMortH!R57</f>
        <v>1.0567612179852887E-2</v>
      </c>
      <c r="S57" s="10">
        <f>[1]txMortH!S57</f>
        <v>1.0357394942863866E-2</v>
      </c>
      <c r="T57" s="10">
        <f>[1]txMortH!T57</f>
        <v>1.0166980392863255E-2</v>
      </c>
      <c r="U57" s="10">
        <f>[1]txMortH!U57</f>
        <v>9.9835114352316602E-3</v>
      </c>
      <c r="V57" s="10">
        <f>[1]txMortH!V57</f>
        <v>9.8131446911088691E-3</v>
      </c>
      <c r="W57" s="10">
        <f>[1]txMortH!W57</f>
        <v>9.6526783813580298E-3</v>
      </c>
      <c r="X57" s="10">
        <f>[1]txMortH!X57</f>
        <v>9.5022373037818332E-3</v>
      </c>
      <c r="Y57" s="10">
        <f>[1]txMortH!Y57</f>
        <v>9.352190551463014E-3</v>
      </c>
      <c r="Z57" s="10">
        <f>[1]txMortH!Z57</f>
        <v>9.2122323904025357E-3</v>
      </c>
      <c r="AA57" s="10">
        <f>[1]txMortH!AA57</f>
        <v>9.0731222483406739E-3</v>
      </c>
      <c r="AB57" s="10">
        <f>[1]txMortH!AB57</f>
        <v>8.9451632308612805E-3</v>
      </c>
      <c r="AC57" s="10">
        <f>[1]txMortH!AC57</f>
        <v>8.8199915534516657E-3</v>
      </c>
      <c r="AD57" s="10">
        <f>[1]txMortH!AD57</f>
        <v>8.7081071461755661E-3</v>
      </c>
      <c r="AE57" s="10">
        <f>[1]txMortH!AE57</f>
        <v>8.605311598129297E-3</v>
      </c>
      <c r="AF57" s="10">
        <f>[1]txMortH!AF57</f>
        <v>8.4996368027883979E-3</v>
      </c>
      <c r="AG57" s="10">
        <f>[1]txMortH!AG57</f>
        <v>8.399745779924913E-3</v>
      </c>
      <c r="AH57" s="10">
        <f>[1]txMortH!AH57</f>
        <v>8.2972808568456125E-3</v>
      </c>
      <c r="AI57" s="10">
        <f>[1]txMortH!AI57</f>
        <v>8.2024051983318781E-3</v>
      </c>
      <c r="AJ57" s="10">
        <f>[1]txMortH!AJ57</f>
        <v>8.1098422784798181E-3</v>
      </c>
      <c r="AK57" s="10">
        <f>[1]txMortH!AK57</f>
        <v>8.022667364689243E-3</v>
      </c>
      <c r="AL57" s="10">
        <f>[1]txMortH!AL57</f>
        <v>7.940131669400453E-3</v>
      </c>
      <c r="AM57" s="10">
        <f>[1]txMortH!AM57</f>
        <v>7.8625894269076391E-3</v>
      </c>
      <c r="AN57" s="10">
        <f>[1]txMortH!AN57</f>
        <v>7.7851086544795528E-3</v>
      </c>
      <c r="AO57" s="10">
        <f>[1]txMortH!AO57</f>
        <v>7.7130816002792804E-3</v>
      </c>
      <c r="AP57" s="10">
        <f>[1]txMortH!AP57</f>
        <v>7.6453806865452991E-3</v>
      </c>
      <c r="AQ57" s="10">
        <f>[1]txMortH!AQ57</f>
        <v>7.5779672566438439E-3</v>
      </c>
      <c r="AR57" s="10">
        <f>[1]txMortH!AR57</f>
        <v>7.5128799956721941E-3</v>
      </c>
      <c r="AS57" s="10">
        <f>[1]txMortH!AS57</f>
        <v>7.4557681175807721E-3</v>
      </c>
      <c r="AT57" s="10">
        <f>[1]txMortH!AT57</f>
        <v>7.3983726221241971E-3</v>
      </c>
      <c r="AU57" s="10">
        <f>[1]txMortH!AU57</f>
        <v>7.3406057800197407E-3</v>
      </c>
      <c r="AV57" s="10">
        <f>[1]txMortH!AV57</f>
        <v>7.2861449114332965E-3</v>
      </c>
      <c r="AW57" s="10">
        <f>[1]txMortH!AW57</f>
        <v>7.2381808975846137E-3</v>
      </c>
      <c r="AX57" s="10">
        <f>[1]txMortH!AX57</f>
        <v>7.1883833101107604E-3</v>
      </c>
      <c r="AY57" s="10">
        <f>[1]txMortH!AY57</f>
        <v>7.1408507829257206E-3</v>
      </c>
      <c r="AZ57" s="10">
        <f>[1]txMortH!AZ57</f>
        <v>7.0988147569086765E-3</v>
      </c>
      <c r="BA57" s="10">
        <f>[1]txMortH!BA57</f>
        <v>7.0587654960034387E-3</v>
      </c>
      <c r="BB57" s="10">
        <f>[1]txMortH!BB57</f>
        <v>7.0162573610126379E-3</v>
      </c>
      <c r="BC57" s="10">
        <f>[1]txMortH!BC57</f>
        <v>6.9762383739990896E-3</v>
      </c>
      <c r="BD57" s="10">
        <f>[1]txMortH!BD57</f>
        <v>6.9437548852615957E-3</v>
      </c>
      <c r="BE57" s="10">
        <f>[1]txMortH!BE57</f>
        <v>6.9062454790588413E-3</v>
      </c>
      <c r="BF57" s="10">
        <f>[1]txMortH!BF57</f>
        <v>6.8711475465635125E-3</v>
      </c>
      <c r="BG57" s="10">
        <f>[1]txMortH!BG57</f>
        <v>6.8414121418818915E-3</v>
      </c>
      <c r="BH57" s="10">
        <f>[1]txMortH!BH57</f>
        <v>6.8113642761029299E-3</v>
      </c>
      <c r="BI57" s="10">
        <f>[1]txMortH!BI57</f>
        <v>6.7841075552450905E-3</v>
      </c>
      <c r="BJ57" s="11">
        <f>[1]txMortH!BJ57</f>
        <v>6.159920479707353E-3</v>
      </c>
    </row>
    <row r="58" spans="1:62" x14ac:dyDescent="0.3">
      <c r="A58" s="4">
        <v>56</v>
      </c>
      <c r="B58" s="5">
        <f>[1]txMortH!B58</f>
        <v>0</v>
      </c>
      <c r="C58" s="9">
        <f>[1]txMortH!C58</f>
        <v>1.5912316113280388E-2</v>
      </c>
      <c r="D58" s="9">
        <f>[1]txMortH!D58</f>
        <v>1.5548773827309041E-2</v>
      </c>
      <c r="E58" s="9">
        <f>[1]txMortH!E58</f>
        <v>1.5200788686951456E-2</v>
      </c>
      <c r="F58" s="9">
        <f>[1]txMortH!F58</f>
        <v>1.4854966663659949E-2</v>
      </c>
      <c r="G58" s="9">
        <f>[1]txMortH!G58</f>
        <v>1.4521643850083829E-2</v>
      </c>
      <c r="H58" s="9">
        <f>[1]txMortH!H58</f>
        <v>1.4199584698497037E-2</v>
      </c>
      <c r="I58" s="9">
        <f>[1]txMortH!I58</f>
        <v>1.389346937723002E-2</v>
      </c>
      <c r="J58" s="9">
        <f>[1]txMortH!J58</f>
        <v>1.3597930667445841E-2</v>
      </c>
      <c r="K58" s="9">
        <f>[1]txMortH!K58</f>
        <v>1.3312866488366545E-2</v>
      </c>
      <c r="L58" s="9">
        <f>[1]txMortH!L58</f>
        <v>1.3029357362824659E-2</v>
      </c>
      <c r="M58" s="9">
        <f>[1]txMortH!M58</f>
        <v>1.2737874562586635E-2</v>
      </c>
      <c r="N58" s="9">
        <f>[1]txMortH!N58</f>
        <v>1.2456557072457778E-2</v>
      </c>
      <c r="O58" s="9">
        <f>[1]txMortH!O58</f>
        <v>1.218679201361301E-2</v>
      </c>
      <c r="P58" s="55">
        <f>[1]txMortH!P58</f>
        <v>1.1929205449542856E-2</v>
      </c>
      <c r="Q58" s="10">
        <f>[1]txMortH!Q58</f>
        <v>1.1683505819488377E-2</v>
      </c>
      <c r="R58" s="10">
        <f>[1]txMortH!R58</f>
        <v>1.1448054162964844E-2</v>
      </c>
      <c r="S58" s="10">
        <f>[1]txMortH!S58</f>
        <v>1.1227121656242066E-2</v>
      </c>
      <c r="T58" s="10">
        <f>[1]txMortH!T58</f>
        <v>1.1021388752828121E-2</v>
      </c>
      <c r="U58" s="10">
        <f>[1]txMortH!U58</f>
        <v>1.0825443479876093E-2</v>
      </c>
      <c r="V58" s="10">
        <f>[1]txMortH!V58</f>
        <v>1.06438237164274E-2</v>
      </c>
      <c r="W58" s="10">
        <f>[1]txMortH!W58</f>
        <v>1.0471468369154448E-2</v>
      </c>
      <c r="X58" s="10">
        <f>[1]txMortH!X58</f>
        <v>1.0307448416851821E-2</v>
      </c>
      <c r="Y58" s="10">
        <f>[1]txMortH!Y58</f>
        <v>1.0150921009340921E-2</v>
      </c>
      <c r="Z58" s="10">
        <f>[1]txMortH!Z58</f>
        <v>1.0001347672109669E-2</v>
      </c>
      <c r="AA58" s="10">
        <f>[1]txMortH!AA58</f>
        <v>9.8579189689250914E-3</v>
      </c>
      <c r="AB58" s="10">
        <f>[1]txMortH!AB58</f>
        <v>9.7156953325445682E-3</v>
      </c>
      <c r="AC58" s="10">
        <f>[1]txMortH!AC58</f>
        <v>9.5873096022282955E-3</v>
      </c>
      <c r="AD58" s="10">
        <f>[1]txMortH!AD58</f>
        <v>9.4630575469431249E-3</v>
      </c>
      <c r="AE58" s="10">
        <f>[1]txMortH!AE58</f>
        <v>9.3496313006181681E-3</v>
      </c>
      <c r="AF58" s="10">
        <f>[1]txMortH!AF58</f>
        <v>9.2454608572880344E-3</v>
      </c>
      <c r="AG58" s="10">
        <f>[1]txMortH!AG58</f>
        <v>9.1309099383730524E-3</v>
      </c>
      <c r="AH58" s="10">
        <f>[1]txMortH!AH58</f>
        <v>9.023635710470811E-3</v>
      </c>
      <c r="AI58" s="10">
        <f>[1]txMortH!AI58</f>
        <v>8.9209337743548344E-3</v>
      </c>
      <c r="AJ58" s="10">
        <f>[1]txMortH!AJ58</f>
        <v>8.8234348528647075E-3</v>
      </c>
      <c r="AK58" s="10">
        <f>[1]txMortH!AK58</f>
        <v>8.7307102332994276E-3</v>
      </c>
      <c r="AL58" s="10">
        <f>[1]txMortH!AL58</f>
        <v>8.6432351018182491E-3</v>
      </c>
      <c r="AM58" s="10">
        <f>[1]txMortH!AM58</f>
        <v>8.5605150757172132E-3</v>
      </c>
      <c r="AN58" s="10">
        <f>[1]txMortH!AN58</f>
        <v>8.48066329589286E-3</v>
      </c>
      <c r="AO58" s="10">
        <f>[1]txMortH!AO58</f>
        <v>8.4030413778201814E-3</v>
      </c>
      <c r="AP58" s="10">
        <f>[1]txMortH!AP58</f>
        <v>8.3307147810921314E-3</v>
      </c>
      <c r="AQ58" s="10">
        <f>[1]txMortH!AQ58</f>
        <v>8.26049364835439E-3</v>
      </c>
      <c r="AR58" s="10">
        <f>[1]txMortH!AR58</f>
        <v>8.1929184637762904E-3</v>
      </c>
      <c r="AS58" s="10">
        <f>[1]txMortH!AS58</f>
        <v>8.1304308210766226E-3</v>
      </c>
      <c r="AT58" s="10">
        <f>[1]txMortH!AT58</f>
        <v>8.0705020091246128E-3</v>
      </c>
      <c r="AU58" s="10">
        <f>[1]txMortH!AU58</f>
        <v>8.0106934787182379E-3</v>
      </c>
      <c r="AV58" s="10">
        <f>[1]txMortH!AV58</f>
        <v>7.9529486188962585E-3</v>
      </c>
      <c r="AW58" s="10">
        <f>[1]txMortH!AW58</f>
        <v>7.9005272419123296E-3</v>
      </c>
      <c r="AX58" s="10">
        <f>[1]txMortH!AX58</f>
        <v>7.8501557905112061E-3</v>
      </c>
      <c r="AY58" s="10">
        <f>[1]txMortH!AY58</f>
        <v>7.8004804185671075E-3</v>
      </c>
      <c r="AZ58" s="10">
        <f>[1]txMortH!AZ58</f>
        <v>7.7527113112628087E-3</v>
      </c>
      <c r="BA58" s="10">
        <f>[1]txMortH!BA58</f>
        <v>7.7104727507455954E-3</v>
      </c>
      <c r="BB58" s="10">
        <f>[1]txMortH!BB58</f>
        <v>7.6678056744667071E-3</v>
      </c>
      <c r="BC58" s="10">
        <f>[1]txMortH!BC58</f>
        <v>7.6254316342833578E-3</v>
      </c>
      <c r="BD58" s="10">
        <f>[1]txMortH!BD58</f>
        <v>7.5876766773097229E-3</v>
      </c>
      <c r="BE58" s="10">
        <f>[1]txMortH!BE58</f>
        <v>7.5503269617061015E-3</v>
      </c>
      <c r="BF58" s="10">
        <f>[1]txMortH!BF58</f>
        <v>7.512926085649926E-3</v>
      </c>
      <c r="BG58" s="10">
        <f>[1]txMortH!BG58</f>
        <v>7.4801081896023417E-3</v>
      </c>
      <c r="BH58" s="10">
        <f>[1]txMortH!BH58</f>
        <v>7.4501600245460839E-3</v>
      </c>
      <c r="BI58" s="10">
        <f>[1]txMortH!BI58</f>
        <v>7.4202828202071542E-3</v>
      </c>
      <c r="BJ58" s="11">
        <f>[1]txMortH!BJ58</f>
        <v>7.4325770337177197E-3</v>
      </c>
    </row>
    <row r="59" spans="1:62" x14ac:dyDescent="0.3">
      <c r="A59" s="4">
        <v>57</v>
      </c>
      <c r="B59" s="5">
        <f>[1]txMortH!B59</f>
        <v>0</v>
      </c>
      <c r="C59" s="9">
        <f>[1]txMortH!C59</f>
        <v>1.5913540473597797E-2</v>
      </c>
      <c r="D59" s="9">
        <f>[1]txMortH!D59</f>
        <v>1.5551186037599344E-2</v>
      </c>
      <c r="E59" s="9">
        <f>[1]txMortH!E59</f>
        <v>1.5194824476227369E-2</v>
      </c>
      <c r="F59" s="9">
        <f>[1]txMortH!F59</f>
        <v>1.4858192842138098E-2</v>
      </c>
      <c r="G59" s="9">
        <f>[1]txMortH!G59</f>
        <v>1.4525502826752058E-2</v>
      </c>
      <c r="H59" s="9">
        <f>[1]txMortH!H59</f>
        <v>1.4206337868885635E-2</v>
      </c>
      <c r="I59" s="9">
        <f>[1]txMortH!I59</f>
        <v>1.3894277227014066E-2</v>
      </c>
      <c r="J59" s="9">
        <f>[1]txMortH!J59</f>
        <v>1.3602746417342607E-2</v>
      </c>
      <c r="K59" s="9">
        <f>[1]txMortH!K59</f>
        <v>1.3318058803853623E-2</v>
      </c>
      <c r="L59" s="9">
        <f>[1]txMortH!L59</f>
        <v>1.3032022158127297E-2</v>
      </c>
      <c r="M59" s="9">
        <f>[1]txMortH!M59</f>
        <v>1.2737853791804513E-2</v>
      </c>
      <c r="N59" s="9">
        <f>[1]txMortH!N59</f>
        <v>1.2453618496972997E-2</v>
      </c>
      <c r="O59" s="9">
        <f>[1]txMortH!O59</f>
        <v>1.2184412231180797E-2</v>
      </c>
      <c r="P59" s="55">
        <f>[1]txMortH!P59</f>
        <v>1.1924711878917799E-2</v>
      </c>
      <c r="Q59" s="10">
        <f>[1]txMortH!Q59</f>
        <v>1.1678501623783233E-2</v>
      </c>
      <c r="R59" s="10">
        <f>[1]txMortH!R59</f>
        <v>1.1441362048665011E-2</v>
      </c>
      <c r="S59" s="10">
        <f>[1]txMortH!S59</f>
        <v>1.1217948717948718E-2</v>
      </c>
      <c r="T59" s="10">
        <f>[1]txMortH!T59</f>
        <v>1.1010302862338395E-2</v>
      </c>
      <c r="U59" s="10">
        <f>[1]txMortH!U59</f>
        <v>1.0816939243851804E-2</v>
      </c>
      <c r="V59" s="10">
        <f>[1]txMortH!V59</f>
        <v>1.0631992430963837E-2</v>
      </c>
      <c r="W59" s="10">
        <f>[1]txMortH!W59</f>
        <v>1.0463023049332469E-2</v>
      </c>
      <c r="X59" s="10">
        <f>[1]txMortH!X59</f>
        <v>1.0296751087234587E-2</v>
      </c>
      <c r="Y59" s="10">
        <f>[1]txMortH!Y59</f>
        <v>1.0139044708085618E-2</v>
      </c>
      <c r="Z59" s="10">
        <f>[1]txMortH!Z59</f>
        <v>9.9888784700263855E-3</v>
      </c>
      <c r="AA59" s="10">
        <f>[1]txMortH!AA59</f>
        <v>9.8469440058165936E-3</v>
      </c>
      <c r="AB59" s="10">
        <f>[1]txMortH!AB59</f>
        <v>9.7077553186422916E-3</v>
      </c>
      <c r="AC59" s="10">
        <f>[1]txMortH!AC59</f>
        <v>9.5766331995543689E-3</v>
      </c>
      <c r="AD59" s="10">
        <f>[1]txMortH!AD59</f>
        <v>9.4538936486617334E-3</v>
      </c>
      <c r="AE59" s="10">
        <f>[1]txMortH!AE59</f>
        <v>9.3372229581511427E-3</v>
      </c>
      <c r="AF59" s="10">
        <f>[1]txMortH!AF59</f>
        <v>9.2370998707520056E-3</v>
      </c>
      <c r="AG59" s="10">
        <f>[1]txMortH!AG59</f>
        <v>9.1307380768023277E-3</v>
      </c>
      <c r="AH59" s="10">
        <f>[1]txMortH!AH59</f>
        <v>9.0231166227643898E-3</v>
      </c>
      <c r="AI59" s="10">
        <f>[1]txMortH!AI59</f>
        <v>8.9211124593879983E-3</v>
      </c>
      <c r="AJ59" s="10">
        <f>[1]txMortH!AJ59</f>
        <v>8.8231783408388043E-3</v>
      </c>
      <c r="AK59" s="10">
        <f>[1]txMortH!AK59</f>
        <v>8.7309303943972003E-3</v>
      </c>
      <c r="AL59" s="10">
        <f>[1]txMortH!AL59</f>
        <v>8.6429448357693024E-3</v>
      </c>
      <c r="AM59" s="10">
        <f>[1]txMortH!AM59</f>
        <v>8.5606974844211394E-3</v>
      </c>
      <c r="AN59" s="10">
        <f>[1]txMortH!AN59</f>
        <v>8.4805633022187448E-3</v>
      </c>
      <c r="AO59" s="10">
        <f>[1]txMortH!AO59</f>
        <v>8.4033027641542742E-3</v>
      </c>
      <c r="AP59" s="10">
        <f>[1]txMortH!AP59</f>
        <v>8.330659148148194E-3</v>
      </c>
      <c r="AQ59" s="10">
        <f>[1]txMortH!AQ59</f>
        <v>8.2607467512583136E-3</v>
      </c>
      <c r="AR59" s="10">
        <f>[1]txMortH!AR59</f>
        <v>8.1931200675653456E-3</v>
      </c>
      <c r="AS59" s="10">
        <f>[1]txMortH!AS59</f>
        <v>8.1303280694568422E-3</v>
      </c>
      <c r="AT59" s="10">
        <f>[1]txMortH!AT59</f>
        <v>8.0704162577875695E-3</v>
      </c>
      <c r="AU59" s="10">
        <f>[1]txMortH!AU59</f>
        <v>8.0106190160303785E-3</v>
      </c>
      <c r="AV59" s="10">
        <f>[1]txMortH!AV59</f>
        <v>7.9531314739262563E-3</v>
      </c>
      <c r="AW59" s="10">
        <f>[1]txMortH!AW59</f>
        <v>7.9005909273541543E-3</v>
      </c>
      <c r="AX59" s="10">
        <f>[1]txMortH!AX59</f>
        <v>7.850306238698956E-3</v>
      </c>
      <c r="AY59" s="10">
        <f>[1]txMortH!AY59</f>
        <v>7.8003940880260634E-3</v>
      </c>
      <c r="AZ59" s="10">
        <f>[1]txMortH!AZ59</f>
        <v>7.7529028873037434E-3</v>
      </c>
      <c r="BA59" s="10">
        <f>[1]txMortH!BA59</f>
        <v>7.7103805837589129E-3</v>
      </c>
      <c r="BB59" s="10">
        <f>[1]txMortH!BB59</f>
        <v>7.6679908879669668E-3</v>
      </c>
      <c r="BC59" s="10">
        <f>[1]txMortH!BC59</f>
        <v>7.6251681615808363E-3</v>
      </c>
      <c r="BD59" s="10">
        <f>[1]txMortH!BD59</f>
        <v>7.5878946821769837E-3</v>
      </c>
      <c r="BE59" s="10">
        <f>[1]txMortH!BE59</f>
        <v>7.5501389059778141E-3</v>
      </c>
      <c r="BF59" s="10">
        <f>[1]txMortH!BF59</f>
        <v>7.5127285369306889E-3</v>
      </c>
      <c r="BG59" s="10">
        <f>[1]txMortH!BG59</f>
        <v>7.4804924929820849E-3</v>
      </c>
      <c r="BH59" s="10">
        <f>[1]txMortH!BH59</f>
        <v>7.4501001962977275E-3</v>
      </c>
      <c r="BI59" s="10">
        <f>[1]txMortH!BI59</f>
        <v>7.4203962114559093E-3</v>
      </c>
      <c r="BJ59" s="11">
        <f>[1]txMortH!BJ59</f>
        <v>7.4326135420139773E-3</v>
      </c>
    </row>
    <row r="60" spans="1:62" x14ac:dyDescent="0.3">
      <c r="A60" s="4">
        <v>58</v>
      </c>
      <c r="B60" s="5">
        <f>[1]txMortH!B60</f>
        <v>0</v>
      </c>
      <c r="C60" s="9">
        <f>[1]txMortH!C60</f>
        <v>1.5911377651149122E-2</v>
      </c>
      <c r="D60" s="9">
        <f>[1]txMortH!D60</f>
        <v>1.5550609453211571E-2</v>
      </c>
      <c r="E60" s="9">
        <f>[1]txMortH!E60</f>
        <v>1.5198300772690158E-2</v>
      </c>
      <c r="F60" s="9">
        <f>[1]txMortH!F60</f>
        <v>1.485218837428866E-2</v>
      </c>
      <c r="G60" s="9">
        <f>[1]txMortH!G60</f>
        <v>1.4529012686610226E-2</v>
      </c>
      <c r="H60" s="9">
        <f>[1]txMortH!H60</f>
        <v>1.420755910766393E-2</v>
      </c>
      <c r="I60" s="9">
        <f>[1]txMortH!I60</f>
        <v>1.3904084678569434E-2</v>
      </c>
      <c r="J60" s="9">
        <f>[1]txMortH!J60</f>
        <v>1.3605422429933671E-2</v>
      </c>
      <c r="K60" s="9">
        <f>[1]txMortH!K60</f>
        <v>1.3323357260103563E-2</v>
      </c>
      <c r="L60" s="9">
        <f>[1]txMortH!L60</f>
        <v>1.303590063726009E-2</v>
      </c>
      <c r="M60" s="9">
        <f>[1]txMortH!M60</f>
        <v>1.2741582938535218E-2</v>
      </c>
      <c r="N60" s="9">
        <f>[1]txMortH!N60</f>
        <v>1.2450951174688323E-2</v>
      </c>
      <c r="O60" s="9">
        <f>[1]txMortH!O60</f>
        <v>1.2184951483067603E-2</v>
      </c>
      <c r="P60" s="55">
        <f>[1]txMortH!P60</f>
        <v>1.192239765012511E-2</v>
      </c>
      <c r="Q60" s="10">
        <f>[1]txMortH!Q60</f>
        <v>1.1674460459837529E-2</v>
      </c>
      <c r="R60" s="10">
        <f>[1]txMortH!R60</f>
        <v>1.1434143362360396E-2</v>
      </c>
      <c r="S60" s="10">
        <f>[1]txMortH!S60</f>
        <v>1.1210283276060884E-2</v>
      </c>
      <c r="T60" s="10">
        <f>[1]txMortH!T60</f>
        <v>1.1001987547407062E-2</v>
      </c>
      <c r="U60" s="10">
        <f>[1]txMortH!U60</f>
        <v>1.0804627984777866E-2</v>
      </c>
      <c r="V60" s="10">
        <f>[1]txMortH!V60</f>
        <v>1.0624575145701785E-2</v>
      </c>
      <c r="W60" s="10">
        <f>[1]txMortH!W60</f>
        <v>1.0451642666736115E-2</v>
      </c>
      <c r="X60" s="10">
        <f>[1]txMortH!X60</f>
        <v>1.0285883077013121E-2</v>
      </c>
      <c r="Y60" s="10">
        <f>[1]txMortH!Y60</f>
        <v>1.0128608065294437E-2</v>
      </c>
      <c r="Z60" s="10">
        <f>[1]txMortH!Z60</f>
        <v>9.9769426528798482E-3</v>
      </c>
      <c r="AA60" s="10">
        <f>[1]txMortH!AA60</f>
        <v>9.8355239974628229E-3</v>
      </c>
      <c r="AB60" s="10">
        <f>[1]txMortH!AB60</f>
        <v>9.6987380070654907E-3</v>
      </c>
      <c r="AC60" s="10">
        <f>[1]txMortH!AC60</f>
        <v>9.5664486502128211E-3</v>
      </c>
      <c r="AD60" s="10">
        <f>[1]txMortH!AD60</f>
        <v>9.4419841166999939E-3</v>
      </c>
      <c r="AE60" s="10">
        <f>[1]txMortH!AE60</f>
        <v>9.3275571423559311E-3</v>
      </c>
      <c r="AF60" s="10">
        <f>[1]txMortH!AF60</f>
        <v>9.2300958413256053E-3</v>
      </c>
      <c r="AG60" s="10">
        <f>[1]txMortH!AG60</f>
        <v>9.1312536233526895E-3</v>
      </c>
      <c r="AH60" s="10">
        <f>[1]txMortH!AH60</f>
        <v>9.0231801159795857E-3</v>
      </c>
      <c r="AI60" s="10">
        <f>[1]txMortH!AI60</f>
        <v>8.9208782263452552E-3</v>
      </c>
      <c r="AJ60" s="10">
        <f>[1]txMortH!AJ60</f>
        <v>8.8233556422584736E-3</v>
      </c>
      <c r="AK60" s="10">
        <f>[1]txMortH!AK60</f>
        <v>8.730536370058559E-3</v>
      </c>
      <c r="AL60" s="10">
        <f>[1]txMortH!AL60</f>
        <v>8.6431545362603539E-3</v>
      </c>
      <c r="AM60" s="10">
        <f>[1]txMortH!AM60</f>
        <v>8.5605575828851116E-3</v>
      </c>
      <c r="AN60" s="10">
        <f>[1]txMortH!AN60</f>
        <v>8.4808003915251232E-3</v>
      </c>
      <c r="AO60" s="10">
        <f>[1]txMortH!AO60</f>
        <v>8.4031959567040897E-3</v>
      </c>
      <c r="AP60" s="10">
        <f>[1]txMortH!AP60</f>
        <v>8.3307451530732889E-3</v>
      </c>
      <c r="AQ60" s="10">
        <f>[1]txMortH!AQ60</f>
        <v>8.260612828941985E-3</v>
      </c>
      <c r="AR60" s="10">
        <f>[1]txMortH!AR60</f>
        <v>8.1931886203963321E-3</v>
      </c>
      <c r="AS60" s="10">
        <f>[1]txMortH!AS60</f>
        <v>8.1305528291545047E-3</v>
      </c>
      <c r="AT60" s="10">
        <f>[1]txMortH!AT60</f>
        <v>8.070511325643329E-3</v>
      </c>
      <c r="AU60" s="10">
        <f>[1]txMortH!AU60</f>
        <v>8.0103605183910933E-3</v>
      </c>
      <c r="AV60" s="10">
        <f>[1]txMortH!AV60</f>
        <v>7.9530451791409613E-3</v>
      </c>
      <c r="AW60" s="10">
        <f>[1]txMortH!AW60</f>
        <v>7.9002944508257886E-3</v>
      </c>
      <c r="AX60" s="10">
        <f>[1]txMortH!AX60</f>
        <v>7.8504554739180759E-3</v>
      </c>
      <c r="AY60" s="10">
        <f>[1]txMortH!AY60</f>
        <v>7.8003818552900128E-3</v>
      </c>
      <c r="AZ60" s="10">
        <f>[1]txMortH!AZ60</f>
        <v>7.7529336136534883E-3</v>
      </c>
      <c r="BA60" s="10">
        <f>[1]txMortH!BA60</f>
        <v>7.7103446822688743E-3</v>
      </c>
      <c r="BB60" s="10">
        <f>[1]txMortH!BB60</f>
        <v>7.6679367618887224E-3</v>
      </c>
      <c r="BC60" s="10">
        <f>[1]txMortH!BC60</f>
        <v>7.6253653410397028E-3</v>
      </c>
      <c r="BD60" s="10">
        <f>[1]txMortH!BD60</f>
        <v>7.5876756561171392E-3</v>
      </c>
      <c r="BE60" s="10">
        <f>[1]txMortH!BE60</f>
        <v>7.550387150704249E-3</v>
      </c>
      <c r="BF60" s="10">
        <f>[1]txMortH!BF60</f>
        <v>7.5125960279937834E-3</v>
      </c>
      <c r="BG60" s="10">
        <f>[1]txMortH!BG60</f>
        <v>7.4800514599414562E-3</v>
      </c>
      <c r="BH60" s="10">
        <f>[1]txMortH!BH60</f>
        <v>7.4505064884359245E-3</v>
      </c>
      <c r="BI60" s="10">
        <f>[1]txMortH!BI60</f>
        <v>7.4199651272597181E-3</v>
      </c>
      <c r="BJ60" s="11">
        <f>[1]txMortH!BJ60</f>
        <v>7.4328783526620311E-3</v>
      </c>
    </row>
    <row r="61" spans="1:62" x14ac:dyDescent="0.3">
      <c r="A61" s="4">
        <v>59</v>
      </c>
      <c r="B61" s="5">
        <f>[1]txMortH!B61</f>
        <v>0</v>
      </c>
      <c r="C61" s="9">
        <f>[1]txMortH!C61</f>
        <v>1.7509974628956291E-2</v>
      </c>
      <c r="D61" s="9">
        <f>[1]txMortH!D61</f>
        <v>1.7097606638668217E-2</v>
      </c>
      <c r="E61" s="9">
        <f>[1]txMortH!E61</f>
        <v>1.6697449547763261E-2</v>
      </c>
      <c r="F61" s="9">
        <f>[1]txMortH!F61</f>
        <v>1.6312564726905534E-2</v>
      </c>
      <c r="G61" s="9">
        <f>[1]txMortH!G61</f>
        <v>1.5932367863132468E-2</v>
      </c>
      <c r="H61" s="9">
        <f>[1]txMortH!H61</f>
        <v>1.5578012156000897E-2</v>
      </c>
      <c r="I61" s="9">
        <f>[1]txMortH!I61</f>
        <v>1.5228203581153772E-2</v>
      </c>
      <c r="J61" s="9">
        <f>[1]txMortH!J61</f>
        <v>1.4892204217583619E-2</v>
      </c>
      <c r="K61" s="9">
        <f>[1]txMortH!K61</f>
        <v>1.4570219351346104E-2</v>
      </c>
      <c r="L61" s="9">
        <f>[1]txMortH!L61</f>
        <v>1.4266072029144022E-2</v>
      </c>
      <c r="M61" s="9">
        <f>[1]txMortH!M61</f>
        <v>1.3956795677125104E-2</v>
      </c>
      <c r="N61" s="9">
        <f>[1]txMortH!N61</f>
        <v>1.365349628171764E-2</v>
      </c>
      <c r="O61" s="9">
        <f>[1]txMortH!O61</f>
        <v>1.3365088224793455E-2</v>
      </c>
      <c r="P61" s="55">
        <f>[1]txMortH!P61</f>
        <v>1.3096123130359696E-2</v>
      </c>
      <c r="Q61" s="10">
        <f>[1]txMortH!Q61</f>
        <v>1.2833229497983408E-2</v>
      </c>
      <c r="R61" s="10">
        <f>[1]txMortH!R61</f>
        <v>1.2580588913320636E-2</v>
      </c>
      <c r="S61" s="10">
        <f>[1]txMortH!S61</f>
        <v>1.2342312447775153E-2</v>
      </c>
      <c r="T61" s="10">
        <f>[1]txMortH!T61</f>
        <v>1.2123301308119831E-2</v>
      </c>
      <c r="U61" s="10">
        <f>[1]txMortH!U61</f>
        <v>1.1916514685997172E-2</v>
      </c>
      <c r="V61" s="10">
        <f>[1]txMortH!V61</f>
        <v>1.1720791673870749E-2</v>
      </c>
      <c r="W61" s="10">
        <f>[1]txMortH!W61</f>
        <v>1.1545417144795121E-2</v>
      </c>
      <c r="X61" s="10">
        <f>[1]txMortH!X61</f>
        <v>1.136968097603702E-2</v>
      </c>
      <c r="Y61" s="10">
        <f>[1]txMortH!Y61</f>
        <v>1.1202461945535645E-2</v>
      </c>
      <c r="Z61" s="10">
        <f>[1]txMortH!Z61</f>
        <v>1.1044153795740431E-2</v>
      </c>
      <c r="AA61" s="10">
        <f>[1]txMortH!AA61</f>
        <v>1.0893094026213718E-2</v>
      </c>
      <c r="AB61" s="10">
        <f>[1]txMortH!AB61</f>
        <v>1.0752195542017763E-2</v>
      </c>
      <c r="AC61" s="10">
        <f>[1]txMortH!AC61</f>
        <v>1.0615984449974046E-2</v>
      </c>
      <c r="AD61" s="10">
        <f>[1]txMortH!AD61</f>
        <v>1.0485600503475263E-2</v>
      </c>
      <c r="AE61" s="10">
        <f>[1]txMortH!AE61</f>
        <v>1.0361462881256096E-2</v>
      </c>
      <c r="AF61" s="10">
        <f>[1]txMortH!AF61</f>
        <v>1.0249068553925227E-2</v>
      </c>
      <c r="AG61" s="10">
        <f>[1]txMortH!AG61</f>
        <v>1.014966819432324E-2</v>
      </c>
      <c r="AH61" s="10">
        <f>[1]txMortH!AH61</f>
        <v>1.0037699589667664E-2</v>
      </c>
      <c r="AI61" s="10">
        <f>[1]txMortH!AI61</f>
        <v>9.9303512252907084E-3</v>
      </c>
      <c r="AJ61" s="10">
        <f>[1]txMortH!AJ61</f>
        <v>9.8282287494092218E-3</v>
      </c>
      <c r="AK61" s="10">
        <f>[1]txMortH!AK61</f>
        <v>9.7329135516891988E-3</v>
      </c>
      <c r="AL61" s="10">
        <f>[1]txMortH!AL61</f>
        <v>9.6381843626209968E-3</v>
      </c>
      <c r="AM61" s="10">
        <f>[1]txMortH!AM61</f>
        <v>9.553180591483702E-3</v>
      </c>
      <c r="AN61" s="10">
        <f>[1]txMortH!AN61</f>
        <v>9.4686173697602887E-3</v>
      </c>
      <c r="AO61" s="10">
        <f>[1]txMortH!AO61</f>
        <v>9.3863629574714794E-3</v>
      </c>
      <c r="AP61" s="10">
        <f>[1]txMortH!AP61</f>
        <v>9.3113072678474434E-3</v>
      </c>
      <c r="AQ61" s="10">
        <f>[1]txMortH!AQ61</f>
        <v>9.2391223800309171E-3</v>
      </c>
      <c r="AR61" s="10">
        <f>[1]txMortH!AR61</f>
        <v>9.1666719560263791E-3</v>
      </c>
      <c r="AS61" s="10">
        <f>[1]txMortH!AS61</f>
        <v>9.1017258816175305E-3</v>
      </c>
      <c r="AT61" s="10">
        <f>[1]txMortH!AT61</f>
        <v>9.0393494572599438E-3</v>
      </c>
      <c r="AU61" s="10">
        <f>[1]txMortH!AU61</f>
        <v>8.976957400120918E-3</v>
      </c>
      <c r="AV61" s="10">
        <f>[1]txMortH!AV61</f>
        <v>8.9145974725978998E-3</v>
      </c>
      <c r="AW61" s="10">
        <f>[1]txMortH!AW61</f>
        <v>8.859816481626934E-3</v>
      </c>
      <c r="AX61" s="10">
        <f>[1]txMortH!AX61</f>
        <v>8.8069402200006124E-3</v>
      </c>
      <c r="AY61" s="10">
        <f>[1]txMortH!AY61</f>
        <v>8.7572944270676752E-3</v>
      </c>
      <c r="AZ61" s="10">
        <f>[1]txMortH!AZ61</f>
        <v>8.7049211219160042E-3</v>
      </c>
      <c r="BA61" s="10">
        <f>[1]txMortH!BA61</f>
        <v>8.6600516536536887E-3</v>
      </c>
      <c r="BB61" s="10">
        <f>[1]txMortH!BB61</f>
        <v>8.6175549421382315E-3</v>
      </c>
      <c r="BC61" s="10">
        <f>[1]txMortH!BC61</f>
        <v>8.5726464167836143E-3</v>
      </c>
      <c r="BD61" s="10">
        <f>[1]txMortH!BD61</f>
        <v>8.5326750561708527E-3</v>
      </c>
      <c r="BE61" s="10">
        <f>[1]txMortH!BE61</f>
        <v>8.4953644536118426E-3</v>
      </c>
      <c r="BF61" s="10">
        <f>[1]txMortH!BF61</f>
        <v>8.4552914109924052E-3</v>
      </c>
      <c r="BG61" s="10">
        <f>[1]txMortH!BG61</f>
        <v>8.4204256952816955E-3</v>
      </c>
      <c r="BH61" s="10">
        <f>[1]txMortH!BH61</f>
        <v>8.3878365055699167E-3</v>
      </c>
      <c r="BI61" s="10">
        <f>[1]txMortH!BI61</f>
        <v>8.3581446599939845E-3</v>
      </c>
      <c r="BJ61" s="11">
        <f>[1]txMortH!BJ61</f>
        <v>7.4322525342390136E-3</v>
      </c>
    </row>
    <row r="62" spans="1:62" x14ac:dyDescent="0.3">
      <c r="A62" s="4">
        <v>60</v>
      </c>
      <c r="B62" s="5">
        <f>[1]txMortH!B62</f>
        <v>0</v>
      </c>
      <c r="C62" s="9">
        <f>[1]txMortH!C62</f>
        <v>2.0888179562324392E-2</v>
      </c>
      <c r="D62" s="9">
        <f>[1]txMortH!D62</f>
        <v>2.0379224327374237E-2</v>
      </c>
      <c r="E62" s="9">
        <f>[1]txMortH!E62</f>
        <v>1.9873817034700314E-2</v>
      </c>
      <c r="F62" s="9">
        <f>[1]txMortH!F62</f>
        <v>1.9384362523631637E-2</v>
      </c>
      <c r="G62" s="9">
        <f>[1]txMortH!G62</f>
        <v>1.8917786495911495E-2</v>
      </c>
      <c r="H62" s="9">
        <f>[1]txMortH!H62</f>
        <v>1.8459067585476698E-2</v>
      </c>
      <c r="I62" s="9">
        <f>[1]txMortH!I62</f>
        <v>1.8025503599997959E-2</v>
      </c>
      <c r="J62" s="9">
        <f>[1]txMortH!J62</f>
        <v>1.760143440129161E-2</v>
      </c>
      <c r="K62" s="9">
        <f>[1]txMortH!K62</f>
        <v>1.7191921390590503E-2</v>
      </c>
      <c r="L62" s="9">
        <f>[1]txMortH!L62</f>
        <v>1.6811595069196526E-2</v>
      </c>
      <c r="M62" s="9">
        <f>[1]txMortH!M62</f>
        <v>1.6463181882105105E-2</v>
      </c>
      <c r="N62" s="9">
        <f>[1]txMortH!N62</f>
        <v>1.6130165434415152E-2</v>
      </c>
      <c r="O62" s="9">
        <f>[1]txMortH!O62</f>
        <v>1.5811899586887966E-2</v>
      </c>
      <c r="P62" s="55">
        <f>[1]txMortH!P62</f>
        <v>1.5509714217206146E-2</v>
      </c>
      <c r="Q62" s="10">
        <f>[1]txMortH!Q62</f>
        <v>1.522097724725908E-2</v>
      </c>
      <c r="R62" s="10">
        <f>[1]txMortH!R62</f>
        <v>1.4944859991758982E-2</v>
      </c>
      <c r="S62" s="10">
        <f>[1]txMortH!S62</f>
        <v>1.4679921581590956E-2</v>
      </c>
      <c r="T62" s="10">
        <f>[1]txMortH!T62</f>
        <v>1.4437281762019876E-2</v>
      </c>
      <c r="U62" s="10">
        <f>[1]txMortH!U62</f>
        <v>1.4205417331081299E-2</v>
      </c>
      <c r="V62" s="10">
        <f>[1]txMortH!V62</f>
        <v>1.3990665619820292E-2</v>
      </c>
      <c r="W62" s="10">
        <f>[1]txMortH!W62</f>
        <v>1.3788581458355978E-2</v>
      </c>
      <c r="X62" s="10">
        <f>[1]txMortH!X62</f>
        <v>1.3600046052240022E-2</v>
      </c>
      <c r="Y62" s="10">
        <f>[1]txMortH!Y62</f>
        <v>1.3413153482671802E-2</v>
      </c>
      <c r="Z62" s="10">
        <f>[1]txMortH!Z62</f>
        <v>1.3241673041923314E-2</v>
      </c>
      <c r="AA62" s="10">
        <f>[1]txMortH!AA62</f>
        <v>1.3071647855405346E-2</v>
      </c>
      <c r="AB62" s="10">
        <f>[1]txMortH!AB62</f>
        <v>1.2914166687186333E-2</v>
      </c>
      <c r="AC62" s="10">
        <f>[1]txMortH!AC62</f>
        <v>1.2767935824121222E-2</v>
      </c>
      <c r="AD62" s="10">
        <f>[1]txMortH!AD62</f>
        <v>1.2624871374264901E-2</v>
      </c>
      <c r="AE62" s="10">
        <f>[1]txMortH!AE62</f>
        <v>1.248904988517177E-2</v>
      </c>
      <c r="AF62" s="10">
        <f>[1]txMortH!AF62</f>
        <v>1.2352388289809658E-2</v>
      </c>
      <c r="AG62" s="10">
        <f>[1]txMortH!AG62</f>
        <v>1.2228147334637351E-2</v>
      </c>
      <c r="AH62" s="10">
        <f>[1]txMortH!AH62</f>
        <v>1.2105573080967403E-2</v>
      </c>
      <c r="AI62" s="10">
        <f>[1]txMortH!AI62</f>
        <v>1.1988278971708604E-2</v>
      </c>
      <c r="AJ62" s="10">
        <f>[1]txMortH!AJ62</f>
        <v>1.1876363003354217E-2</v>
      </c>
      <c r="AK62" s="10">
        <f>[1]txMortH!AK62</f>
        <v>1.1771224937343358E-2</v>
      </c>
      <c r="AL62" s="10">
        <f>[1]txMortH!AL62</f>
        <v>1.1671338760893504E-2</v>
      </c>
      <c r="AM62" s="10">
        <f>[1]txMortH!AM62</f>
        <v>1.1571630198882046E-2</v>
      </c>
      <c r="AN62" s="10">
        <f>[1]txMortH!AN62</f>
        <v>1.1481507794738551E-2</v>
      </c>
      <c r="AO62" s="10">
        <f>[1]txMortH!AO62</f>
        <v>1.1389377904275503E-2</v>
      </c>
      <c r="AP62" s="10">
        <f>[1]txMortH!AP62</f>
        <v>1.1304542875977229E-2</v>
      </c>
      <c r="AQ62" s="10">
        <f>[1]txMortH!AQ62</f>
        <v>1.1227142180167644E-2</v>
      </c>
      <c r="AR62" s="10">
        <f>[1]txMortH!AR62</f>
        <v>1.1149772480193734E-2</v>
      </c>
      <c r="AS62" s="10">
        <f>[1]txMortH!AS62</f>
        <v>1.1074827297453608E-2</v>
      </c>
      <c r="AT62" s="10">
        <f>[1]txMortH!AT62</f>
        <v>1.1007478848430598E-2</v>
      </c>
      <c r="AU62" s="10">
        <f>[1]txMortH!AU62</f>
        <v>1.0940155741870083E-2</v>
      </c>
      <c r="AV62" s="10">
        <f>[1]txMortH!AV62</f>
        <v>1.0872837484283495E-2</v>
      </c>
      <c r="AW62" s="10">
        <f>[1]txMortH!AW62</f>
        <v>1.0807958098500388E-2</v>
      </c>
      <c r="AX62" s="10">
        <f>[1]txMortH!AX62</f>
        <v>1.0750602763971764E-2</v>
      </c>
      <c r="AY62" s="10">
        <f>[1]txMortH!AY62</f>
        <v>1.0695232051785672E-2</v>
      </c>
      <c r="AZ62" s="10">
        <f>[1]txMortH!AZ62</f>
        <v>1.0643345237082064E-2</v>
      </c>
      <c r="BA62" s="10">
        <f>[1]txMortH!BA62</f>
        <v>1.0588137561040316E-2</v>
      </c>
      <c r="BB62" s="10">
        <f>[1]txMortH!BB62</f>
        <v>1.0541024146042341E-2</v>
      </c>
      <c r="BC62" s="10">
        <f>[1]txMortH!BC62</f>
        <v>1.0495745963689958E-2</v>
      </c>
      <c r="BD62" s="10">
        <f>[1]txMortH!BD62</f>
        <v>1.0450853682694522E-2</v>
      </c>
      <c r="BE62" s="10">
        <f>[1]txMortH!BE62</f>
        <v>1.0408454505853962E-2</v>
      </c>
      <c r="BF62" s="10">
        <f>[1]txMortH!BF62</f>
        <v>1.0368765755836786E-2</v>
      </c>
      <c r="BG62" s="10">
        <f>[1]txMortH!BG62</f>
        <v>1.032861850902274E-2</v>
      </c>
      <c r="BH62" s="10">
        <f>[1]txMortH!BH62</f>
        <v>1.0291252601180618E-2</v>
      </c>
      <c r="BI62" s="10">
        <f>[1]txMortH!BI62</f>
        <v>1.0256379698578566E-2</v>
      </c>
      <c r="BJ62" s="11">
        <f>[1]txMortH!BJ62</f>
        <v>9.3396123242318902E-3</v>
      </c>
    </row>
    <row r="63" spans="1:62" x14ac:dyDescent="0.3">
      <c r="A63" s="4">
        <v>61</v>
      </c>
      <c r="B63" s="5">
        <f>[1]txMortH!B63</f>
        <v>0</v>
      </c>
      <c r="C63" s="9">
        <f>[1]txMortH!C63</f>
        <v>2.2691598760421386E-2</v>
      </c>
      <c r="D63" s="9">
        <f>[1]txMortH!D63</f>
        <v>2.2118665591837186E-2</v>
      </c>
      <c r="E63" s="9">
        <f>[1]txMortH!E63</f>
        <v>2.1564040637045968E-2</v>
      </c>
      <c r="F63" s="9">
        <f>[1]txMortH!F63</f>
        <v>2.1022668635227264E-2</v>
      </c>
      <c r="G63" s="9">
        <f>[1]txMortH!G63</f>
        <v>2.0500672632625606E-2</v>
      </c>
      <c r="H63" s="9">
        <f>[1]txMortH!H63</f>
        <v>1.9995705208584982E-2</v>
      </c>
      <c r="I63" s="9">
        <f>[1]txMortH!I63</f>
        <v>1.9505654870485223E-2</v>
      </c>
      <c r="J63" s="9">
        <f>[1]txMortH!J63</f>
        <v>1.9039394900979542E-2</v>
      </c>
      <c r="K63" s="9">
        <f>[1]txMortH!K63</f>
        <v>1.8585267696967792E-2</v>
      </c>
      <c r="L63" s="9">
        <f>[1]txMortH!L63</f>
        <v>1.8158078931782694E-2</v>
      </c>
      <c r="M63" s="9">
        <f>[1]txMortH!M63</f>
        <v>1.7773328444476225E-2</v>
      </c>
      <c r="N63" s="9">
        <f>[1]txMortH!N63</f>
        <v>1.7417516536125353E-2</v>
      </c>
      <c r="O63" s="9">
        <f>[1]txMortH!O63</f>
        <v>1.7082714902193277E-2</v>
      </c>
      <c r="P63" s="55">
        <f>[1]txMortH!P63</f>
        <v>1.6761232753812954E-2</v>
      </c>
      <c r="Q63" s="10">
        <f>[1]txMortH!Q63</f>
        <v>1.6455358057542856E-2</v>
      </c>
      <c r="R63" s="10">
        <f>[1]txMortH!R63</f>
        <v>1.616448427061961E-2</v>
      </c>
      <c r="S63" s="10">
        <f>[1]txMortH!S63</f>
        <v>1.5886672016120762E-2</v>
      </c>
      <c r="T63" s="10">
        <f>[1]txMortH!T63</f>
        <v>1.5627787553040028E-2</v>
      </c>
      <c r="U63" s="10">
        <f>[1]txMortH!U63</f>
        <v>1.5385456496645264E-2</v>
      </c>
      <c r="V63" s="10">
        <f>[1]txMortH!V63</f>
        <v>1.515450325786136E-2</v>
      </c>
      <c r="W63" s="10">
        <f>[1]txMortH!W63</f>
        <v>1.4942910459562893E-2</v>
      </c>
      <c r="X63" s="10">
        <f>[1]txMortH!X63</f>
        <v>1.4738915169264117E-2</v>
      </c>
      <c r="Y63" s="10">
        <f>[1]txMortH!Y63</f>
        <v>1.4545708365057034E-2</v>
      </c>
      <c r="Z63" s="10">
        <f>[1]txMortH!Z63</f>
        <v>1.4359013964174869E-2</v>
      </c>
      <c r="AA63" s="10">
        <f>[1]txMortH!AA63</f>
        <v>1.418584375554394E-2</v>
      </c>
      <c r="AB63" s="10">
        <f>[1]txMortH!AB63</f>
        <v>1.4018153044387539E-2</v>
      </c>
      <c r="AC63" s="10">
        <f>[1]txMortH!AC63</f>
        <v>1.3860747026570131E-2</v>
      </c>
      <c r="AD63" s="10">
        <f>[1]txMortH!AD63</f>
        <v>1.3714638774074198E-2</v>
      </c>
      <c r="AE63" s="10">
        <f>[1]txMortH!AE63</f>
        <v>1.3572602206640099E-2</v>
      </c>
      <c r="AF63" s="10">
        <f>[1]txMortH!AF63</f>
        <v>1.3436174836480765E-2</v>
      </c>
      <c r="AG63" s="10">
        <f>[1]txMortH!AG63</f>
        <v>1.3294506935121474E-2</v>
      </c>
      <c r="AH63" s="10">
        <f>[1]txMortH!AH63</f>
        <v>1.3164249851172091E-2</v>
      </c>
      <c r="AI63" s="10">
        <f>[1]txMortH!AI63</f>
        <v>1.3041666169484128E-2</v>
      </c>
      <c r="AJ63" s="10">
        <f>[1]txMortH!AJ63</f>
        <v>1.2924075814549451E-2</v>
      </c>
      <c r="AK63" s="10">
        <f>[1]txMortH!AK63</f>
        <v>1.2814254133182689E-2</v>
      </c>
      <c r="AL63" s="10">
        <f>[1]txMortH!AL63</f>
        <v>1.2708916549197175E-2</v>
      </c>
      <c r="AM63" s="10">
        <f>[1]txMortH!AM63</f>
        <v>1.2606567138359073E-2</v>
      </c>
      <c r="AN63" s="10">
        <f>[1]txMortH!AN63</f>
        <v>1.2508918528162207E-2</v>
      </c>
      <c r="AO63" s="10">
        <f>[1]txMortH!AO63</f>
        <v>1.2413832083863376E-2</v>
      </c>
      <c r="AP63" s="10">
        <f>[1]txMortH!AP63</f>
        <v>1.2323762698507872E-2</v>
      </c>
      <c r="AQ63" s="10">
        <f>[1]txMortH!AQ63</f>
        <v>1.2241081423416766E-2</v>
      </c>
      <c r="AR63" s="10">
        <f>[1]txMortH!AR63</f>
        <v>1.216130088605745E-2</v>
      </c>
      <c r="AS63" s="10">
        <f>[1]txMortH!AS63</f>
        <v>1.2083691349108871E-2</v>
      </c>
      <c r="AT63" s="10">
        <f>[1]txMortH!AT63</f>
        <v>1.2010811547459513E-2</v>
      </c>
      <c r="AU63" s="10">
        <f>[1]txMortH!AU63</f>
        <v>1.1941144687383916E-2</v>
      </c>
      <c r="AV63" s="10">
        <f>[1]txMortH!AV63</f>
        <v>1.1871103413988929E-2</v>
      </c>
      <c r="AW63" s="10">
        <f>[1]txMortH!AW63</f>
        <v>1.1803691698324585E-2</v>
      </c>
      <c r="AX63" s="10">
        <f>[1]txMortH!AX63</f>
        <v>1.1740955410632855E-2</v>
      </c>
      <c r="AY63" s="10">
        <f>[1]txMortH!AY63</f>
        <v>1.1683495681302272E-2</v>
      </c>
      <c r="AZ63" s="10">
        <f>[1]txMortH!AZ63</f>
        <v>1.1628380953545582E-2</v>
      </c>
      <c r="BA63" s="10">
        <f>[1]txMortH!BA63</f>
        <v>1.1573615830393293E-2</v>
      </c>
      <c r="BB63" s="10">
        <f>[1]txMortH!BB63</f>
        <v>1.152062957844892E-2</v>
      </c>
      <c r="BC63" s="10">
        <f>[1]txMortH!BC63</f>
        <v>1.1473342756327472E-2</v>
      </c>
      <c r="BD63" s="10">
        <f>[1]txMortH!BD63</f>
        <v>1.1428089334867515E-2</v>
      </c>
      <c r="BE63" s="10">
        <f>[1]txMortH!BE63</f>
        <v>1.1383028483970955E-2</v>
      </c>
      <c r="BF63" s="10">
        <f>[1]txMortH!BF63</f>
        <v>1.1340622776389881E-2</v>
      </c>
      <c r="BG63" s="10">
        <f>[1]txMortH!BG63</f>
        <v>1.1300724632794724E-2</v>
      </c>
      <c r="BH63" s="10">
        <f>[1]txMortH!BH63</f>
        <v>1.126053846324632E-2</v>
      </c>
      <c r="BI63" s="10">
        <f>[1]txMortH!BI63</f>
        <v>1.1222925798771141E-2</v>
      </c>
      <c r="BJ63" s="11">
        <f>[1]txMortH!BJ63</f>
        <v>1.1268476988002386E-2</v>
      </c>
    </row>
    <row r="64" spans="1:62" x14ac:dyDescent="0.3">
      <c r="A64" s="4">
        <v>62</v>
      </c>
      <c r="B64" s="5">
        <f>[1]txMortH!B64</f>
        <v>0</v>
      </c>
      <c r="C64" s="9">
        <f>[1]txMortH!C64</f>
        <v>2.269445614294904E-2</v>
      </c>
      <c r="D64" s="9">
        <f>[1]txMortH!D64</f>
        <v>2.2117247784262242E-2</v>
      </c>
      <c r="E64" s="9">
        <f>[1]txMortH!E64</f>
        <v>2.1563993345477612E-2</v>
      </c>
      <c r="F64" s="9">
        <f>[1]txMortH!F64</f>
        <v>2.1022361104036602E-2</v>
      </c>
      <c r="G64" s="9">
        <f>[1]txMortH!G64</f>
        <v>2.0497928166400385E-2</v>
      </c>
      <c r="H64" s="9">
        <f>[1]txMortH!H64</f>
        <v>1.9998847447301585E-2</v>
      </c>
      <c r="I64" s="9">
        <f>[1]txMortH!I64</f>
        <v>1.9509509822710151E-2</v>
      </c>
      <c r="J64" s="9">
        <f>[1]txMortH!J64</f>
        <v>1.9037904724003844E-2</v>
      </c>
      <c r="K64" s="9">
        <f>[1]txMortH!K64</f>
        <v>1.8589751518224881E-2</v>
      </c>
      <c r="L64" s="9">
        <f>[1]txMortH!L64</f>
        <v>1.8163400718082062E-2</v>
      </c>
      <c r="M64" s="9">
        <f>[1]txMortH!M64</f>
        <v>1.7776788924412371E-2</v>
      </c>
      <c r="N64" s="9">
        <f>[1]txMortH!N64</f>
        <v>1.7425214882853812E-2</v>
      </c>
      <c r="O64" s="9">
        <f>[1]txMortH!O64</f>
        <v>1.7088257756988794E-2</v>
      </c>
      <c r="P64" s="55">
        <f>[1]txMortH!P64</f>
        <v>1.6763360084386981E-2</v>
      </c>
      <c r="Q64" s="10">
        <f>[1]txMortH!Q64</f>
        <v>1.6454234669559357E-2</v>
      </c>
      <c r="R64" s="10">
        <f>[1]txMortH!R64</f>
        <v>1.615902925878963E-2</v>
      </c>
      <c r="S64" s="10">
        <f>[1]txMortH!S64</f>
        <v>1.5885529157667385E-2</v>
      </c>
      <c r="T64" s="10">
        <f>[1]txMortH!T64</f>
        <v>1.5620307502969489E-2</v>
      </c>
      <c r="U64" s="10">
        <f>[1]txMortH!U64</f>
        <v>1.5376252784458901E-2</v>
      </c>
      <c r="V64" s="10">
        <f>[1]txMortH!V64</f>
        <v>1.5144179317338717E-2</v>
      </c>
      <c r="W64" s="10">
        <f>[1]txMortH!W64</f>
        <v>1.4930631215565862E-2</v>
      </c>
      <c r="X64" s="10">
        <f>[1]txMortH!X64</f>
        <v>1.4726417668491084E-2</v>
      </c>
      <c r="Y64" s="10">
        <f>[1]txMortH!Y64</f>
        <v>1.4531165457722902E-2</v>
      </c>
      <c r="Z64" s="10">
        <f>[1]txMortH!Z64</f>
        <v>1.4346987564537839E-2</v>
      </c>
      <c r="AA64" s="10">
        <f>[1]txMortH!AA64</f>
        <v>1.4169632137939949E-2</v>
      </c>
      <c r="AB64" s="10">
        <f>[1]txMortH!AB64</f>
        <v>1.4002262991998707E-2</v>
      </c>
      <c r="AC64" s="10">
        <f>[1]txMortH!AC64</f>
        <v>1.3847070347943984E-2</v>
      </c>
      <c r="AD64" s="10">
        <f>[1]txMortH!AD64</f>
        <v>1.3698122796012875E-2</v>
      </c>
      <c r="AE64" s="10">
        <f>[1]txMortH!AE64</f>
        <v>1.355639601366279E-2</v>
      </c>
      <c r="AF64" s="10">
        <f>[1]txMortH!AF64</f>
        <v>1.3429216306435943E-2</v>
      </c>
      <c r="AG64" s="10">
        <f>[1]txMortH!AG64</f>
        <v>1.3294420198799277E-2</v>
      </c>
      <c r="AH64" s="10">
        <f>[1]txMortH!AH64</f>
        <v>1.3164262468310312E-2</v>
      </c>
      <c r="AI64" s="10">
        <f>[1]txMortH!AI64</f>
        <v>1.3041510477854601E-2</v>
      </c>
      <c r="AJ64" s="10">
        <f>[1]txMortH!AJ64</f>
        <v>1.2924093400924062E-2</v>
      </c>
      <c r="AK64" s="10">
        <f>[1]txMortH!AK64</f>
        <v>1.2814209016869435E-2</v>
      </c>
      <c r="AL64" s="10">
        <f>[1]txMortH!AL64</f>
        <v>1.2709271790394168E-2</v>
      </c>
      <c r="AM64" s="10">
        <f>[1]txMortH!AM64</f>
        <v>1.2606466477821392E-2</v>
      </c>
      <c r="AN64" s="10">
        <f>[1]txMortH!AN64</f>
        <v>1.2508944736193824E-2</v>
      </c>
      <c r="AO64" s="10">
        <f>[1]txMortH!AO64</f>
        <v>1.2414016174151719E-2</v>
      </c>
      <c r="AP64" s="10">
        <f>[1]txMortH!AP64</f>
        <v>1.2323782726861276E-2</v>
      </c>
      <c r="AQ64" s="10">
        <f>[1]txMortH!AQ64</f>
        <v>1.224118457668553E-2</v>
      </c>
      <c r="AR64" s="10">
        <f>[1]txMortH!AR64</f>
        <v>1.216112292856711E-2</v>
      </c>
      <c r="AS64" s="10">
        <f>[1]txMortH!AS64</f>
        <v>1.2083602131759852E-2</v>
      </c>
      <c r="AT64" s="10">
        <f>[1]txMortH!AT64</f>
        <v>1.2011046695028121E-2</v>
      </c>
      <c r="AU64" s="10">
        <f>[1]txMortH!AU64</f>
        <v>1.1941071928186092E-2</v>
      </c>
      <c r="AV64" s="10">
        <f>[1]txMortH!AV64</f>
        <v>1.1871229347668932E-2</v>
      </c>
      <c r="AW64" s="10">
        <f>[1]txMortH!AW64</f>
        <v>1.1803430777042025E-2</v>
      </c>
      <c r="AX64" s="10">
        <f>[1]txMortH!AX64</f>
        <v>1.1740976602661607E-2</v>
      </c>
      <c r="AY64" s="10">
        <f>[1]txMortH!AY64</f>
        <v>1.1683184600569106E-2</v>
      </c>
      <c r="AZ64" s="10">
        <f>[1]txMortH!AZ64</f>
        <v>1.1628457180711175E-2</v>
      </c>
      <c r="BA64" s="10">
        <f>[1]txMortH!BA64</f>
        <v>1.1573682698480119E-2</v>
      </c>
      <c r="BB64" s="10">
        <f>[1]txMortH!BB64</f>
        <v>1.1520783154013706E-2</v>
      </c>
      <c r="BC64" s="10">
        <f>[1]txMortH!BC64</f>
        <v>1.1473177834770608E-2</v>
      </c>
      <c r="BD64" s="10">
        <f>[1]txMortH!BD64</f>
        <v>1.1428210935726772E-2</v>
      </c>
      <c r="BE64" s="10">
        <f>[1]txMortH!BE64</f>
        <v>1.1383022692020609E-2</v>
      </c>
      <c r="BF64" s="10">
        <f>[1]txMortH!BF64</f>
        <v>1.1340544981514445E-2</v>
      </c>
      <c r="BG64" s="10">
        <f>[1]txMortH!BG64</f>
        <v>1.1300581807395986E-2</v>
      </c>
      <c r="BH64" s="10">
        <f>[1]txMortH!BH64</f>
        <v>1.1260812753525142E-2</v>
      </c>
      <c r="BI64" s="10">
        <f>[1]txMortH!BI64</f>
        <v>1.1223165102658451E-2</v>
      </c>
      <c r="BJ64" s="11">
        <f>[1]txMortH!BJ64</f>
        <v>1.1267949727191293E-2</v>
      </c>
    </row>
    <row r="65" spans="1:62" x14ac:dyDescent="0.3">
      <c r="A65" s="4">
        <v>63</v>
      </c>
      <c r="B65" s="5">
        <f>[1]txMortH!B65</f>
        <v>0</v>
      </c>
      <c r="C65" s="9">
        <f>[1]txMortH!C65</f>
        <v>2.2693687480927403E-2</v>
      </c>
      <c r="D65" s="9">
        <f>[1]txMortH!D65</f>
        <v>2.2117496166442648E-2</v>
      </c>
      <c r="E65" s="9">
        <f>[1]txMortH!E65</f>
        <v>2.1563604488735972E-2</v>
      </c>
      <c r="F65" s="9">
        <f>[1]txMortH!F65</f>
        <v>2.1028225945918525E-2</v>
      </c>
      <c r="G65" s="9">
        <f>[1]txMortH!G65</f>
        <v>2.0507880950281391E-2</v>
      </c>
      <c r="H65" s="9">
        <f>[1]txMortH!H65</f>
        <v>1.999530425776553E-2</v>
      </c>
      <c r="I65" s="9">
        <f>[1]txMortH!I65</f>
        <v>1.9509676119224398E-2</v>
      </c>
      <c r="J65" s="9">
        <f>[1]txMortH!J65</f>
        <v>1.9043717317671731E-2</v>
      </c>
      <c r="K65" s="9">
        <f>[1]txMortH!K65</f>
        <v>1.8591122270121749E-2</v>
      </c>
      <c r="L65" s="9">
        <f>[1]txMortH!L65</f>
        <v>1.8169482252540687E-2</v>
      </c>
      <c r="M65" s="9">
        <f>[1]txMortH!M65</f>
        <v>1.7781824167232476E-2</v>
      </c>
      <c r="N65" s="9">
        <f>[1]txMortH!N65</f>
        <v>1.7425299049931904E-2</v>
      </c>
      <c r="O65" s="9">
        <f>[1]txMortH!O65</f>
        <v>1.7091229894292421E-2</v>
      </c>
      <c r="P65" s="55">
        <f>[1]txMortH!P65</f>
        <v>1.6769380032400801E-2</v>
      </c>
      <c r="Q65" s="10">
        <f>[1]txMortH!Q65</f>
        <v>1.6452674646619678E-2</v>
      </c>
      <c r="R65" s="10">
        <f>[1]txMortH!R65</f>
        <v>1.6159435119328536E-2</v>
      </c>
      <c r="S65" s="10">
        <f>[1]txMortH!S65</f>
        <v>1.5878054399245674E-2</v>
      </c>
      <c r="T65" s="10">
        <f>[1]txMortH!T65</f>
        <v>1.5620119720909343E-2</v>
      </c>
      <c r="U65" s="10">
        <f>[1]txMortH!U65</f>
        <v>1.5368641994674196E-2</v>
      </c>
      <c r="V65" s="10">
        <f>[1]txMortH!V65</f>
        <v>1.5136375278215668E-2</v>
      </c>
      <c r="W65" s="10">
        <f>[1]txMortH!W65</f>
        <v>1.4917933356726722E-2</v>
      </c>
      <c r="X65" s="10">
        <f>[1]txMortH!X65</f>
        <v>1.4714021259947708E-2</v>
      </c>
      <c r="Y65" s="10">
        <f>[1]txMortH!Y65</f>
        <v>1.4515980173401303E-2</v>
      </c>
      <c r="Z65" s="10">
        <f>[1]txMortH!Z65</f>
        <v>1.4331684079353478E-2</v>
      </c>
      <c r="AA65" s="10">
        <f>[1]txMortH!AA65</f>
        <v>1.4154466268007666E-2</v>
      </c>
      <c r="AB65" s="10">
        <f>[1]txMortH!AB65</f>
        <v>1.3988628745934404E-2</v>
      </c>
      <c r="AC65" s="10">
        <f>[1]txMortH!AC65</f>
        <v>1.3828656949987951E-2</v>
      </c>
      <c r="AD65" s="10">
        <f>[1]txMortH!AD65</f>
        <v>1.3683026188914288E-2</v>
      </c>
      <c r="AE65" s="10">
        <f>[1]txMortH!AE65</f>
        <v>1.3540910248757733E-2</v>
      </c>
      <c r="AF65" s="10">
        <f>[1]txMortH!AF65</f>
        <v>1.3420590929848531E-2</v>
      </c>
      <c r="AG65" s="10">
        <f>[1]txMortH!AG65</f>
        <v>1.3294771478909732E-2</v>
      </c>
      <c r="AH65" s="10">
        <f>[1]txMortH!AH65</f>
        <v>1.3164272042454263E-2</v>
      </c>
      <c r="AI65" s="10">
        <f>[1]txMortH!AI65</f>
        <v>1.3041858824757219E-2</v>
      </c>
      <c r="AJ65" s="10">
        <f>[1]txMortH!AJ65</f>
        <v>1.2924115496700018E-2</v>
      </c>
      <c r="AK65" s="10">
        <f>[1]txMortH!AK65</f>
        <v>1.2814188580494726E-2</v>
      </c>
      <c r="AL65" s="10">
        <f>[1]txMortH!AL65</f>
        <v>1.2709164783382219E-2</v>
      </c>
      <c r="AM65" s="10">
        <f>[1]txMortH!AM65</f>
        <v>1.2606533793549273E-2</v>
      </c>
      <c r="AN65" s="10">
        <f>[1]txMortH!AN65</f>
        <v>1.2509080910198036E-2</v>
      </c>
      <c r="AO65" s="10">
        <f>[1]txMortH!AO65</f>
        <v>1.2413974411866483E-2</v>
      </c>
      <c r="AP65" s="10">
        <f>[1]txMortH!AP65</f>
        <v>1.2324029327737388E-2</v>
      </c>
      <c r="AQ65" s="10">
        <f>[1]txMortH!AQ65</f>
        <v>1.2241318861885753E-2</v>
      </c>
      <c r="AR65" s="10">
        <f>[1]txMortH!AR65</f>
        <v>1.2161027363591675E-2</v>
      </c>
      <c r="AS65" s="10">
        <f>[1]txMortH!AS65</f>
        <v>1.2083507657453816E-2</v>
      </c>
      <c r="AT65" s="10">
        <f>[1]txMortH!AT65</f>
        <v>1.2011001449346685E-2</v>
      </c>
      <c r="AU65" s="10">
        <f>[1]txMortH!AU65</f>
        <v>1.1940774997907673E-2</v>
      </c>
      <c r="AV65" s="10">
        <f>[1]txMortH!AV65</f>
        <v>1.1871071167939002E-2</v>
      </c>
      <c r="AW65" s="10">
        <f>[1]txMortH!AW65</f>
        <v>1.1803417797364798E-2</v>
      </c>
      <c r="AX65" s="10">
        <f>[1]txMortH!AX65</f>
        <v>1.1740774985290409E-2</v>
      </c>
      <c r="AY65" s="10">
        <f>[1]txMortH!AY65</f>
        <v>1.1683251062499787E-2</v>
      </c>
      <c r="AZ65" s="10">
        <f>[1]txMortH!AZ65</f>
        <v>1.1628314726333746E-2</v>
      </c>
      <c r="BA65" s="10">
        <f>[1]txMortH!BA65</f>
        <v>1.1573349798635368E-2</v>
      </c>
      <c r="BB65" s="10">
        <f>[1]txMortH!BB65</f>
        <v>1.1521052924326279E-2</v>
      </c>
      <c r="BC65" s="10">
        <f>[1]txMortH!BC65</f>
        <v>1.147325693282893E-2</v>
      </c>
      <c r="BD65" s="10">
        <f>[1]txMortH!BD65</f>
        <v>1.1428474344963024E-2</v>
      </c>
      <c r="BE65" s="10">
        <f>[1]txMortH!BE65</f>
        <v>1.1383127696747708E-2</v>
      </c>
      <c r="BF65" s="10">
        <f>[1]txMortH!BF65</f>
        <v>1.1340452037482383E-2</v>
      </c>
      <c r="BG65" s="10">
        <f>[1]txMortH!BG65</f>
        <v>1.1300694729596949E-2</v>
      </c>
      <c r="BH65" s="10">
        <f>[1]txMortH!BH65</f>
        <v>1.1260468887265368E-2</v>
      </c>
      <c r="BI65" s="10">
        <f>[1]txMortH!BI65</f>
        <v>1.122326947295532E-2</v>
      </c>
      <c r="BJ65" s="11">
        <f>[1]txMortH!BJ65</f>
        <v>1.1268441002896066E-2</v>
      </c>
    </row>
    <row r="66" spans="1:62" x14ac:dyDescent="0.3">
      <c r="A66" s="4">
        <v>64</v>
      </c>
      <c r="B66" s="5">
        <f>[1]txMortH!B66</f>
        <v>0</v>
      </c>
      <c r="C66" s="9">
        <f>[1]txMortH!C66</f>
        <v>2.519359273749229E-2</v>
      </c>
      <c r="D66" s="9">
        <f>[1]txMortH!D66</f>
        <v>2.4565248908361325E-2</v>
      </c>
      <c r="E66" s="9">
        <f>[1]txMortH!E66</f>
        <v>2.3955100964782653E-2</v>
      </c>
      <c r="F66" s="9">
        <f>[1]txMortH!F66</f>
        <v>2.3359764798268547E-2</v>
      </c>
      <c r="G66" s="9">
        <f>[1]txMortH!G66</f>
        <v>2.2790087765556726E-2</v>
      </c>
      <c r="H66" s="9">
        <f>[1]txMortH!H66</f>
        <v>2.22275803351615E-2</v>
      </c>
      <c r="I66" s="9">
        <f>[1]txMortH!I66</f>
        <v>2.1674178979548903E-2</v>
      </c>
      <c r="J66" s="9">
        <f>[1]txMortH!J66</f>
        <v>2.1149607310235612E-2</v>
      </c>
      <c r="K66" s="9">
        <f>[1]txMortH!K66</f>
        <v>2.0648599015562881E-2</v>
      </c>
      <c r="L66" s="9">
        <f>[1]txMortH!L66</f>
        <v>2.0186404334122724E-2</v>
      </c>
      <c r="M66" s="9">
        <f>[1]txMortH!M66</f>
        <v>1.9766749425118871E-2</v>
      </c>
      <c r="N66" s="9">
        <f>[1]txMortH!N66</f>
        <v>1.9379229472552707E-2</v>
      </c>
      <c r="O66" s="9">
        <f>[1]txMortH!O66</f>
        <v>1.9004754527485443E-2</v>
      </c>
      <c r="P66" s="55">
        <f>[1]txMortH!P66</f>
        <v>1.8650289448005911E-2</v>
      </c>
      <c r="Q66" s="10">
        <f>[1]txMortH!Q66</f>
        <v>1.8307870309904689E-2</v>
      </c>
      <c r="R66" s="10">
        <f>[1]txMortH!R66</f>
        <v>1.7975151216953977E-2</v>
      </c>
      <c r="S66" s="10">
        <f>[1]txMortH!S66</f>
        <v>1.7671498554960311E-2</v>
      </c>
      <c r="T66" s="10">
        <f>[1]txMortH!T66</f>
        <v>1.737966823045357E-2</v>
      </c>
      <c r="U66" s="10">
        <f>[1]txMortH!U66</f>
        <v>1.710785887966234E-2</v>
      </c>
      <c r="V66" s="10">
        <f>[1]txMortH!V66</f>
        <v>1.684727856029589E-2</v>
      </c>
      <c r="W66" s="10">
        <f>[1]txMortH!W66</f>
        <v>1.6604963362518814E-2</v>
      </c>
      <c r="X66" s="10">
        <f>[1]txMortH!X66</f>
        <v>1.637576342201745E-2</v>
      </c>
      <c r="Y66" s="10">
        <f>[1]txMortH!Y66</f>
        <v>1.6158484143953468E-2</v>
      </c>
      <c r="Z66" s="10">
        <f>[1]txMortH!Z66</f>
        <v>1.5950526929182085E-2</v>
      </c>
      <c r="AA66" s="10">
        <f>[1]txMortH!AA66</f>
        <v>1.5757917092001361E-2</v>
      </c>
      <c r="AB66" s="10">
        <f>[1]txMortH!AB66</f>
        <v>1.5573656996184989E-2</v>
      </c>
      <c r="AC66" s="10">
        <f>[1]txMortH!AC66</f>
        <v>1.5400386897838628E-2</v>
      </c>
      <c r="AD66" s="10">
        <f>[1]txMortH!AD66</f>
        <v>1.5233178764451268E-2</v>
      </c>
      <c r="AE66" s="10">
        <f>[1]txMortH!AE66</f>
        <v>1.5077805813562897E-2</v>
      </c>
      <c r="AF66" s="10">
        <f>[1]txMortH!AF66</f>
        <v>1.4931505529652037E-2</v>
      </c>
      <c r="AG66" s="10">
        <f>[1]txMortH!AG66</f>
        <v>1.480183755469139E-2</v>
      </c>
      <c r="AH66" s="10">
        <f>[1]txMortH!AH66</f>
        <v>1.4662598489060834E-2</v>
      </c>
      <c r="AI66" s="10">
        <f>[1]txMortH!AI66</f>
        <v>1.4528076795028299E-2</v>
      </c>
      <c r="AJ66" s="10">
        <f>[1]txMortH!AJ66</f>
        <v>1.4401232998196256E-2</v>
      </c>
      <c r="AK66" s="10">
        <f>[1]txMortH!AK66</f>
        <v>1.4279066591925028E-2</v>
      </c>
      <c r="AL66" s="10">
        <f>[1]txMortH!AL66</f>
        <v>1.4166692504285353E-2</v>
      </c>
      <c r="AM66" s="10">
        <f>[1]txMortH!AM66</f>
        <v>1.4054518924578213E-2</v>
      </c>
      <c r="AN66" s="10">
        <f>[1]txMortH!AN66</f>
        <v>1.3949964471111367E-2</v>
      </c>
      <c r="AO66" s="10">
        <f>[1]txMortH!AO66</f>
        <v>1.3845494870284719E-2</v>
      </c>
      <c r="AP66" s="10">
        <f>[1]txMortH!AP66</f>
        <v>1.3748155060685576E-2</v>
      </c>
      <c r="AQ66" s="10">
        <f>[1]txMortH!AQ66</f>
        <v>1.365618823028999E-2</v>
      </c>
      <c r="AR66" s="10">
        <f>[1]txMortH!AR66</f>
        <v>1.3571302363696738E-2</v>
      </c>
      <c r="AS66" s="10">
        <f>[1]txMortH!AS66</f>
        <v>1.3483977156869931E-2</v>
      </c>
      <c r="AT66" s="10">
        <f>[1]txMortH!AT66</f>
        <v>1.340665893226348E-2</v>
      </c>
      <c r="AU66" s="10">
        <f>[1]txMortH!AU66</f>
        <v>1.332963883988229E-2</v>
      </c>
      <c r="AV66" s="10">
        <f>[1]txMortH!AV66</f>
        <v>1.3254830711646301E-2</v>
      </c>
      <c r="AW66" s="10">
        <f>[1]txMortH!AW66</f>
        <v>1.3182301194447434E-2</v>
      </c>
      <c r="AX66" s="10">
        <f>[1]txMortH!AX66</f>
        <v>1.3115006708735891E-2</v>
      </c>
      <c r="AY66" s="10">
        <f>[1]txMortH!AY66</f>
        <v>1.3050308474825351E-2</v>
      </c>
      <c r="AZ66" s="10">
        <f>[1]txMortH!AZ66</f>
        <v>1.2990552762713693E-2</v>
      </c>
      <c r="BA66" s="10">
        <f>[1]txMortH!BA66</f>
        <v>1.2930863580936931E-2</v>
      </c>
      <c r="BB66" s="10">
        <f>[1]txMortH!BB66</f>
        <v>1.2873464157055842E-2</v>
      </c>
      <c r="BC66" s="10">
        <f>[1]txMortH!BC66</f>
        <v>1.2821405487674079E-2</v>
      </c>
      <c r="BD66" s="10">
        <f>[1]txMortH!BD66</f>
        <v>1.2773784094066924E-2</v>
      </c>
      <c r="BE66" s="10">
        <f>[1]txMortH!BE66</f>
        <v>1.2724257944507338E-2</v>
      </c>
      <c r="BF66" s="10">
        <f>[1]txMortH!BF66</f>
        <v>1.2676631378389432E-2</v>
      </c>
      <c r="BG66" s="10">
        <f>[1]txMortH!BG66</f>
        <v>1.2634145110197764E-2</v>
      </c>
      <c r="BH66" s="10">
        <f>[1]txMortH!BH66</f>
        <v>1.2589638365220314E-2</v>
      </c>
      <c r="BI66" s="10">
        <f>[1]txMortH!BI66</f>
        <v>1.2549489171098323E-2</v>
      </c>
      <c r="BJ66" s="11">
        <f>[1]txMortH!BJ66</f>
        <v>1.1268132165509584E-2</v>
      </c>
    </row>
    <row r="67" spans="1:62" x14ac:dyDescent="0.3">
      <c r="A67" s="4">
        <v>65</v>
      </c>
      <c r="B67" s="5">
        <f>[1]txMortH!B67</f>
        <v>0</v>
      </c>
      <c r="C67" s="9">
        <f>[1]txMortH!C67</f>
        <v>3.0504683689106644E-2</v>
      </c>
      <c r="D67" s="9">
        <f>[1]txMortH!D67</f>
        <v>2.9746426038546568E-2</v>
      </c>
      <c r="E67" s="9">
        <f>[1]txMortH!E67</f>
        <v>2.9024759010447296E-2</v>
      </c>
      <c r="F67" s="9">
        <f>[1]txMortH!F67</f>
        <v>2.8317298739991309E-2</v>
      </c>
      <c r="G67" s="9">
        <f>[1]txMortH!G67</f>
        <v>2.7612402186887517E-2</v>
      </c>
      <c r="H67" s="9">
        <f>[1]txMortH!H67</f>
        <v>2.6934625094733995E-2</v>
      </c>
      <c r="I67" s="9">
        <f>[1]txMortH!I67</f>
        <v>2.6264651230963446E-2</v>
      </c>
      <c r="J67" s="9">
        <f>[1]txMortH!J67</f>
        <v>2.5612849852072701E-2</v>
      </c>
      <c r="K67" s="9">
        <f>[1]txMortH!K67</f>
        <v>2.499381314154437E-2</v>
      </c>
      <c r="L67" s="9">
        <f>[1]txMortH!L67</f>
        <v>2.4418218085106382E-2</v>
      </c>
      <c r="M67" s="9">
        <f>[1]txMortH!M67</f>
        <v>2.3920348377192896E-2</v>
      </c>
      <c r="N67" s="9">
        <f>[1]txMortH!N67</f>
        <v>2.345617986784776E-2</v>
      </c>
      <c r="O67" s="9">
        <f>[1]txMortH!O67</f>
        <v>2.3013234704335812E-2</v>
      </c>
      <c r="P67" s="55">
        <f>[1]txMortH!P67</f>
        <v>2.258625920888007E-2</v>
      </c>
      <c r="Q67" s="10">
        <f>[1]txMortH!Q67</f>
        <v>2.2172071497489738E-2</v>
      </c>
      <c r="R67" s="10">
        <f>[1]txMortH!R67</f>
        <v>2.1775971104373536E-2</v>
      </c>
      <c r="S67" s="10">
        <f>[1]txMortH!S67</f>
        <v>2.1402546670172409E-2</v>
      </c>
      <c r="T67" s="10">
        <f>[1]txMortH!T67</f>
        <v>2.1055000021634813E-2</v>
      </c>
      <c r="U67" s="10">
        <f>[1]txMortH!U67</f>
        <v>2.0723053304691152E-2</v>
      </c>
      <c r="V67" s="10">
        <f>[1]txMortH!V67</f>
        <v>2.0411406987320673E-2</v>
      </c>
      <c r="W67" s="10">
        <f>[1]txMortH!W67</f>
        <v>2.0115812068714645E-2</v>
      </c>
      <c r="X67" s="10">
        <f>[1]txMortH!X67</f>
        <v>1.9836978141098315E-2</v>
      </c>
      <c r="Y67" s="10">
        <f>[1]txMortH!Y67</f>
        <v>1.9569103904695698E-2</v>
      </c>
      <c r="Z67" s="10">
        <f>[1]txMortH!Z67</f>
        <v>1.9321948996594437E-2</v>
      </c>
      <c r="AA67" s="10">
        <f>[1]txMortH!AA67</f>
        <v>1.9086348476780358E-2</v>
      </c>
      <c r="AB67" s="10">
        <f>[1]txMortH!AB67</f>
        <v>1.8865538876630825E-2</v>
      </c>
      <c r="AC67" s="10">
        <f>[1]txMortH!AC67</f>
        <v>1.8658403008890861E-2</v>
      </c>
      <c r="AD67" s="10">
        <f>[1]txMortH!AD67</f>
        <v>1.8458752543942216E-2</v>
      </c>
      <c r="AE67" s="10">
        <f>[1]txMortH!AE67</f>
        <v>1.8269977428453023E-2</v>
      </c>
      <c r="AF67" s="10">
        <f>[1]txMortH!AF67</f>
        <v>1.8076822649069874E-2</v>
      </c>
      <c r="AG67" s="10">
        <f>[1]txMortH!AG67</f>
        <v>1.7907490777184416E-2</v>
      </c>
      <c r="AH67" s="10">
        <f>[1]txMortH!AH67</f>
        <v>1.7743197426758239E-2</v>
      </c>
      <c r="AI67" s="10">
        <f>[1]txMortH!AI67</f>
        <v>1.7588880640891622E-2</v>
      </c>
      <c r="AJ67" s="10">
        <f>[1]txMortH!AJ67</f>
        <v>1.7436757630431513E-2</v>
      </c>
      <c r="AK67" s="10">
        <f>[1]txMortH!AK67</f>
        <v>1.7294704957972844E-2</v>
      </c>
      <c r="AL67" s="10">
        <f>[1]txMortH!AL67</f>
        <v>1.7157909530275819E-2</v>
      </c>
      <c r="AM67" s="10">
        <f>[1]txMortH!AM67</f>
        <v>1.7030515819384931E-2</v>
      </c>
      <c r="AN67" s="10">
        <f>[1]txMortH!AN67</f>
        <v>1.6905750825526998E-2</v>
      </c>
      <c r="AO67" s="10">
        <f>[1]txMortH!AO67</f>
        <v>1.6786516021868238E-2</v>
      </c>
      <c r="AP67" s="10">
        <f>[1]txMortH!AP67</f>
        <v>1.666931524493773E-2</v>
      </c>
      <c r="AQ67" s="10">
        <f>[1]txMortH!AQ67</f>
        <v>1.6561746573614183E-2</v>
      </c>
      <c r="AR67" s="10">
        <f>[1]txMortH!AR67</f>
        <v>1.6457562056681294E-2</v>
      </c>
      <c r="AS67" s="10">
        <f>[1]txMortH!AS67</f>
        <v>1.6360174316799213E-2</v>
      </c>
      <c r="AT67" s="10">
        <f>[1]txMortH!AT67</f>
        <v>1.6263116719736008E-2</v>
      </c>
      <c r="AU67" s="10">
        <f>[1]txMortH!AU67</f>
        <v>1.6175691330548643E-2</v>
      </c>
      <c r="AV67" s="10">
        <f>[1]txMortH!AV67</f>
        <v>1.6086181182659826E-2</v>
      </c>
      <c r="AW67" s="10">
        <f>[1]txMortH!AW67</f>
        <v>1.6004039390293264E-2</v>
      </c>
      <c r="AX67" s="10">
        <f>[1]txMortH!AX67</f>
        <v>1.5926233518791359E-2</v>
      </c>
      <c r="AY67" s="10">
        <f>[1]txMortH!AY67</f>
        <v>1.5851662005986061E-2</v>
      </c>
      <c r="AZ67" s="10">
        <f>[1]txMortH!AZ67</f>
        <v>1.5776918500071097E-2</v>
      </c>
      <c r="BA67" s="10">
        <f>[1]txMortH!BA67</f>
        <v>1.5707092895946219E-2</v>
      </c>
      <c r="BB67" s="10">
        <f>[1]txMortH!BB67</f>
        <v>1.5639972283414783E-2</v>
      </c>
      <c r="BC67" s="10">
        <f>[1]txMortH!BC67</f>
        <v>1.5577381829520143E-2</v>
      </c>
      <c r="BD67" s="10">
        <f>[1]txMortH!BD67</f>
        <v>1.5520537586851379E-2</v>
      </c>
      <c r="BE67" s="10">
        <f>[1]txMortH!BE67</f>
        <v>1.5465473052946087E-2</v>
      </c>
      <c r="BF67" s="10">
        <f>[1]txMortH!BF67</f>
        <v>1.54082377394944E-2</v>
      </c>
      <c r="BG67" s="10">
        <f>[1]txMortH!BG67</f>
        <v>1.5355972573386396E-2</v>
      </c>
      <c r="BH67" s="10">
        <f>[1]txMortH!BH67</f>
        <v>1.5305890282782491E-2</v>
      </c>
      <c r="BI67" s="10">
        <f>[1]txMortH!BI67</f>
        <v>1.5256312295661708E-2</v>
      </c>
      <c r="BJ67" s="11">
        <f>[1]txMortH!BJ67</f>
        <v>1.3988432751190747E-2</v>
      </c>
    </row>
    <row r="68" spans="1:62" x14ac:dyDescent="0.3">
      <c r="A68" s="4">
        <v>66</v>
      </c>
      <c r="B68" s="5">
        <f>[1]txMortH!B68</f>
        <v>0</v>
      </c>
      <c r="C68" s="9">
        <f>[1]txMortH!C68</f>
        <v>3.3357623447544872E-2</v>
      </c>
      <c r="D68" s="9">
        <f>[1]txMortH!D68</f>
        <v>3.2529200021190752E-2</v>
      </c>
      <c r="E68" s="9">
        <f>[1]txMortH!E68</f>
        <v>3.1733619475554961E-2</v>
      </c>
      <c r="F68" s="9">
        <f>[1]txMortH!F68</f>
        <v>3.096424357809037E-2</v>
      </c>
      <c r="G68" s="9">
        <f>[1]txMortH!G68</f>
        <v>3.0206066811724049E-2</v>
      </c>
      <c r="H68" s="9">
        <f>[1]txMortH!H68</f>
        <v>2.9450985452898412E-2</v>
      </c>
      <c r="I68" s="9">
        <f>[1]txMortH!I68</f>
        <v>2.8717924507204638E-2</v>
      </c>
      <c r="J68" s="9">
        <f>[1]txMortH!J68</f>
        <v>2.8003346441851925E-2</v>
      </c>
      <c r="K68" s="9">
        <f>[1]txMortH!K68</f>
        <v>2.7314126591105593E-2</v>
      </c>
      <c r="L68" s="9">
        <f>[1]txMortH!L68</f>
        <v>2.6673641344087836E-2</v>
      </c>
      <c r="M68" s="9">
        <f>[1]txMortH!M68</f>
        <v>2.6112676717361019E-2</v>
      </c>
      <c r="N68" s="9">
        <f>[1]txMortH!N68</f>
        <v>2.5609719058466211E-2</v>
      </c>
      <c r="O68" s="9">
        <f>[1]txMortH!O68</f>
        <v>2.5124349445948799E-2</v>
      </c>
      <c r="P68" s="55">
        <f>[1]txMortH!P68</f>
        <v>2.4657371537168335E-2</v>
      </c>
      <c r="Q68" s="10">
        <f>[1]txMortH!Q68</f>
        <v>2.4210184329623918E-2</v>
      </c>
      <c r="R68" s="10">
        <f>[1]txMortH!R68</f>
        <v>2.3772912363924471E-2</v>
      </c>
      <c r="S68" s="10">
        <f>[1]txMortH!S68</f>
        <v>2.3366376044890152E-2</v>
      </c>
      <c r="T68" s="10">
        <f>[1]txMortH!T68</f>
        <v>2.2981966245140973E-2</v>
      </c>
      <c r="U68" s="10">
        <f>[1]txMortH!U68</f>
        <v>2.2617510568757791E-2</v>
      </c>
      <c r="V68" s="10">
        <f>[1]txMortH!V68</f>
        <v>2.2273295871969502E-2</v>
      </c>
      <c r="W68" s="10">
        <f>[1]txMortH!W68</f>
        <v>2.1949774077568748E-2</v>
      </c>
      <c r="X68" s="10">
        <f>[1]txMortH!X68</f>
        <v>2.1639427107254861E-2</v>
      </c>
      <c r="Y68" s="10">
        <f>[1]txMortH!Y68</f>
        <v>2.1349424890261745E-2</v>
      </c>
      <c r="Z68" s="10">
        <f>[1]txMortH!Z68</f>
        <v>2.1070182022433326E-2</v>
      </c>
      <c r="AA68" s="10">
        <f>[1]txMortH!AA68</f>
        <v>2.0811921282591708E-2</v>
      </c>
      <c r="AB68" s="10">
        <f>[1]txMortH!AB68</f>
        <v>2.0569243587454621E-2</v>
      </c>
      <c r="AC68" s="10">
        <f>[1]txMortH!AC68</f>
        <v>2.0339369824045231E-2</v>
      </c>
      <c r="AD68" s="10">
        <f>[1]txMortH!AD68</f>
        <v>2.0122155287817939E-2</v>
      </c>
      <c r="AE68" s="10">
        <f>[1]txMortH!AE68</f>
        <v>1.9916236756556804E-2</v>
      </c>
      <c r="AF68" s="10">
        <f>[1]txMortH!AF68</f>
        <v>1.9719244821511567E-2</v>
      </c>
      <c r="AG68" s="10">
        <f>[1]txMortH!AG68</f>
        <v>1.9517087133089594E-2</v>
      </c>
      <c r="AH68" s="10">
        <f>[1]txMortH!AH68</f>
        <v>1.9339090875503884E-2</v>
      </c>
      <c r="AI68" s="10">
        <f>[1]txMortH!AI68</f>
        <v>1.9171762527941075E-2</v>
      </c>
      <c r="AJ68" s="10">
        <f>[1]txMortH!AJ68</f>
        <v>1.90093368804349E-2</v>
      </c>
      <c r="AK68" s="10">
        <f>[1]txMortH!AK68</f>
        <v>1.8853505380627824E-2</v>
      </c>
      <c r="AL68" s="10">
        <f>[1]txMortH!AL68</f>
        <v>1.8706183183778223E-2</v>
      </c>
      <c r="AM68" s="10">
        <f>[1]txMortH!AM68</f>
        <v>1.8566055979880342E-2</v>
      </c>
      <c r="AN68" s="10">
        <f>[1]txMortH!AN68</f>
        <v>1.8433240970823776E-2</v>
      </c>
      <c r="AO68" s="10">
        <f>[1]txMortH!AO68</f>
        <v>1.8303032919822868E-2</v>
      </c>
      <c r="AP68" s="10">
        <f>[1]txMortH!AP68</f>
        <v>1.8178023437013573E-2</v>
      </c>
      <c r="AQ68" s="10">
        <f>[1]txMortH!AQ68</f>
        <v>1.8060801689740193E-2</v>
      </c>
      <c r="AR68" s="10">
        <f>[1]txMortH!AR68</f>
        <v>1.7947816949090738E-2</v>
      </c>
      <c r="AS68" s="10">
        <f>[1]txMortH!AS68</f>
        <v>1.7840331577879832E-2</v>
      </c>
      <c r="AT68" s="10">
        <f>[1]txMortH!AT68</f>
        <v>1.7737805185157204E-2</v>
      </c>
      <c r="AU68" s="10">
        <f>[1]txMortH!AU68</f>
        <v>1.7640260012452939E-2</v>
      </c>
      <c r="AV68" s="10">
        <f>[1]txMortH!AV68</f>
        <v>1.7545066791238514E-2</v>
      </c>
      <c r="AW68" s="10">
        <f>[1]txMortH!AW68</f>
        <v>1.7454968008160238E-2</v>
      </c>
      <c r="AX68" s="10">
        <f>[1]txMortH!AX68</f>
        <v>1.7372304884232827E-2</v>
      </c>
      <c r="AY68" s="10">
        <f>[1]txMortH!AY68</f>
        <v>1.729234191822825E-2</v>
      </c>
      <c r="AZ68" s="10">
        <f>[1]txMortH!AZ68</f>
        <v>1.7212098479875808E-2</v>
      </c>
      <c r="BA68" s="10">
        <f>[1]txMortH!BA68</f>
        <v>1.7134705617169604E-2</v>
      </c>
      <c r="BB68" s="10">
        <f>[1]txMortH!BB68</f>
        <v>1.7061867225097612E-2</v>
      </c>
      <c r="BC68" s="10">
        <f>[1]txMortH!BC68</f>
        <v>1.6994825867361622E-2</v>
      </c>
      <c r="BD68" s="10">
        <f>[1]txMortH!BD68</f>
        <v>1.693173219994135E-2</v>
      </c>
      <c r="BE68" s="10">
        <f>[1]txMortH!BE68</f>
        <v>1.6872266160352371E-2</v>
      </c>
      <c r="BF68" s="10">
        <f>[1]txMortH!BF68</f>
        <v>1.6812044856246773E-2</v>
      </c>
      <c r="BG68" s="10">
        <f>[1]txMortH!BG68</f>
        <v>1.6754425878249195E-2</v>
      </c>
      <c r="BH68" s="10">
        <f>[1]txMortH!BH68</f>
        <v>1.6699377209589337E-2</v>
      </c>
      <c r="BI68" s="10">
        <f>[1]txMortH!BI68</f>
        <v>1.6646905725853093E-2</v>
      </c>
      <c r="BJ68" s="11">
        <f>[1]txMortH!BJ68</f>
        <v>1.675966359372473E-2</v>
      </c>
    </row>
    <row r="69" spans="1:62" x14ac:dyDescent="0.3">
      <c r="A69" s="4">
        <v>67</v>
      </c>
      <c r="B69" s="5">
        <f>[1]txMortH!B69</f>
        <v>0</v>
      </c>
      <c r="C69" s="9">
        <f>[1]txMortH!C69</f>
        <v>3.3374526988488265E-2</v>
      </c>
      <c r="D69" s="9">
        <f>[1]txMortH!D69</f>
        <v>3.2533211886327983E-2</v>
      </c>
      <c r="E69" s="9">
        <f>[1]txMortH!E69</f>
        <v>3.1737759670616011E-2</v>
      </c>
      <c r="F69" s="9">
        <f>[1]txMortH!F69</f>
        <v>3.0958154108470484E-2</v>
      </c>
      <c r="G69" s="9">
        <f>[1]txMortH!G69</f>
        <v>3.0204000526314376E-2</v>
      </c>
      <c r="H69" s="9">
        <f>[1]txMortH!H69</f>
        <v>2.9457374563196415E-2</v>
      </c>
      <c r="I69" s="9">
        <f>[1]txMortH!I69</f>
        <v>2.8722816742906564E-2</v>
      </c>
      <c r="J69" s="9">
        <f>[1]txMortH!J69</f>
        <v>2.8005920199998466E-2</v>
      </c>
      <c r="K69" s="9">
        <f>[1]txMortH!K69</f>
        <v>2.7316843886962369E-2</v>
      </c>
      <c r="L69" s="9">
        <f>[1]txMortH!L69</f>
        <v>2.6677557935499484E-2</v>
      </c>
      <c r="M69" s="9">
        <f>[1]txMortH!M69</f>
        <v>2.6109835482395555E-2</v>
      </c>
      <c r="N69" s="9">
        <f>[1]txMortH!N69</f>
        <v>2.5604259203719799E-2</v>
      </c>
      <c r="O69" s="9">
        <f>[1]txMortH!O69</f>
        <v>2.5125075024246591E-2</v>
      </c>
      <c r="P69" s="55">
        <f>[1]txMortH!P69</f>
        <v>2.4660573795666999E-2</v>
      </c>
      <c r="Q69" s="10">
        <f>[1]txMortH!Q69</f>
        <v>2.420988768589501E-2</v>
      </c>
      <c r="R69" s="10">
        <f>[1]txMortH!R69</f>
        <v>2.3778896162564563E-2</v>
      </c>
      <c r="S69" s="10">
        <f>[1]txMortH!S69</f>
        <v>2.3364574133303607E-2</v>
      </c>
      <c r="T69" s="10">
        <f>[1]txMortH!T69</f>
        <v>2.2980915491338214E-2</v>
      </c>
      <c r="U69" s="10">
        <f>[1]txMortH!U69</f>
        <v>2.2617405216121871E-2</v>
      </c>
      <c r="V69" s="10">
        <f>[1]txMortH!V69</f>
        <v>2.2268214543868677E-2</v>
      </c>
      <c r="W69" s="10">
        <f>[1]txMortH!W69</f>
        <v>2.1944489554454872E-2</v>
      </c>
      <c r="X69" s="10">
        <f>[1]txMortH!X69</f>
        <v>2.1633521736096575E-2</v>
      </c>
      <c r="Y69" s="10">
        <f>[1]txMortH!Y69</f>
        <v>2.1337417324062781E-2</v>
      </c>
      <c r="Z69" s="10">
        <f>[1]txMortH!Z69</f>
        <v>2.1060203888356985E-2</v>
      </c>
      <c r="AA69" s="10">
        <f>[1]txMortH!AA69</f>
        <v>2.0796285071658642E-2</v>
      </c>
      <c r="AB69" s="10">
        <f>[1]txMortH!AB69</f>
        <v>2.0550975509513333E-2</v>
      </c>
      <c r="AC69" s="10">
        <f>[1]txMortH!AC69</f>
        <v>2.0319946733950097E-2</v>
      </c>
      <c r="AD69" s="10">
        <f>[1]txMortH!AD69</f>
        <v>2.0101914053536528E-2</v>
      </c>
      <c r="AE69" s="10">
        <f>[1]txMortH!AE69</f>
        <v>1.9895031276127274E-2</v>
      </c>
      <c r="AF69" s="10">
        <f>[1]txMortH!AF69</f>
        <v>1.9706998358593932E-2</v>
      </c>
      <c r="AG69" s="10">
        <f>[1]txMortH!AG69</f>
        <v>1.9517480300460483E-2</v>
      </c>
      <c r="AH69" s="10">
        <f>[1]txMortH!AH69</f>
        <v>1.9339283723350222E-2</v>
      </c>
      <c r="AI69" s="10">
        <f>[1]txMortH!AI69</f>
        <v>1.9171415367263384E-2</v>
      </c>
      <c r="AJ69" s="10">
        <f>[1]txMortH!AJ69</f>
        <v>1.9009244919610049E-2</v>
      </c>
      <c r="AK69" s="10">
        <f>[1]txMortH!AK69</f>
        <v>1.8853870747423954E-2</v>
      </c>
      <c r="AL69" s="10">
        <f>[1]txMortH!AL69</f>
        <v>1.8705856637385755E-2</v>
      </c>
      <c r="AM69" s="10">
        <f>[1]txMortH!AM69</f>
        <v>1.8566263589320613E-2</v>
      </c>
      <c r="AN69" s="10">
        <f>[1]txMortH!AN69</f>
        <v>1.8433419772051818E-2</v>
      </c>
      <c r="AO69" s="10">
        <f>[1]txMortH!AO69</f>
        <v>1.830298085118897E-2</v>
      </c>
      <c r="AP69" s="10">
        <f>[1]txMortH!AP69</f>
        <v>1.8178162204153123E-2</v>
      </c>
      <c r="AQ69" s="10">
        <f>[1]txMortH!AQ69</f>
        <v>1.8060277123678744E-2</v>
      </c>
      <c r="AR69" s="10">
        <f>[1]txMortH!AR69</f>
        <v>1.7947915275607483E-2</v>
      </c>
      <c r="AS69" s="10">
        <f>[1]txMortH!AS69</f>
        <v>1.7840253585557707E-2</v>
      </c>
      <c r="AT69" s="10">
        <f>[1]txMortH!AT69</f>
        <v>1.7737660632642954E-2</v>
      </c>
      <c r="AU69" s="10">
        <f>[1]txMortH!AU69</f>
        <v>1.7640184295770359E-2</v>
      </c>
      <c r="AV69" s="10">
        <f>[1]txMortH!AV69</f>
        <v>1.7544993250428562E-2</v>
      </c>
      <c r="AW69" s="10">
        <f>[1]txMortH!AW69</f>
        <v>1.7455046168799612E-2</v>
      </c>
      <c r="AX69" s="10">
        <f>[1]txMortH!AX69</f>
        <v>1.7372304421511699E-2</v>
      </c>
      <c r="AY69" s="10">
        <f>[1]txMortH!AY69</f>
        <v>1.7292081680454215E-2</v>
      </c>
      <c r="AZ69" s="10">
        <f>[1]txMortH!AZ69</f>
        <v>1.721247665254752E-2</v>
      </c>
      <c r="BA69" s="10">
        <f>[1]txMortH!BA69</f>
        <v>1.7134617884983917E-2</v>
      </c>
      <c r="BB69" s="10">
        <f>[1]txMortH!BB69</f>
        <v>1.7062285395500868E-2</v>
      </c>
      <c r="BC69" s="10">
        <f>[1]txMortH!BC69</f>
        <v>1.6994415770055858E-2</v>
      </c>
      <c r="BD69" s="10">
        <f>[1]txMortH!BD69</f>
        <v>1.693220765853071E-2</v>
      </c>
      <c r="BE69" s="10">
        <f>[1]txMortH!BE69</f>
        <v>1.6871630975875577E-2</v>
      </c>
      <c r="BF69" s="10">
        <f>[1]txMortH!BF69</f>
        <v>1.6812033270641603E-2</v>
      </c>
      <c r="BG69" s="10">
        <f>[1]txMortH!BG69</f>
        <v>1.6754270454644154E-2</v>
      </c>
      <c r="BH69" s="10">
        <f>[1]txMortH!BH69</f>
        <v>1.6699375925005075E-2</v>
      </c>
      <c r="BI69" s="10">
        <f>[1]txMortH!BI69</f>
        <v>1.6646511812656955E-2</v>
      </c>
      <c r="BJ69" s="11">
        <f>[1]txMortH!BJ69</f>
        <v>1.6759776536312849E-2</v>
      </c>
    </row>
    <row r="70" spans="1:62" x14ac:dyDescent="0.3">
      <c r="A70" s="4">
        <v>68</v>
      </c>
      <c r="B70" s="5">
        <f>[1]txMortH!B70</f>
        <v>0</v>
      </c>
      <c r="C70" s="9">
        <f>[1]txMortH!C70</f>
        <v>3.3379252398538409E-2</v>
      </c>
      <c r="D70" s="9">
        <f>[1]txMortH!D70</f>
        <v>3.2544313064312179E-2</v>
      </c>
      <c r="E70" s="9">
        <f>[1]txMortH!E70</f>
        <v>3.1736712844992666E-2</v>
      </c>
      <c r="F70" s="9">
        <f>[1]txMortH!F70</f>
        <v>3.0966931173704179E-2</v>
      </c>
      <c r="G70" s="9">
        <f>[1]txMortH!G70</f>
        <v>3.0199254578974103E-2</v>
      </c>
      <c r="H70" s="9">
        <f>[1]txMortH!H70</f>
        <v>2.9456680213465831E-2</v>
      </c>
      <c r="I70" s="9">
        <f>[1]txMortH!I70</f>
        <v>2.8724366092785718E-2</v>
      </c>
      <c r="J70" s="9">
        <f>[1]txMortH!J70</f>
        <v>2.8009068812023145E-2</v>
      </c>
      <c r="K70" s="9">
        <f>[1]txMortH!K70</f>
        <v>2.7320602201625598E-2</v>
      </c>
      <c r="L70" s="9">
        <f>[1]txMortH!L70</f>
        <v>2.6677813993748248E-2</v>
      </c>
      <c r="M70" s="9">
        <f>[1]txMortH!M70</f>
        <v>2.6114247659185338E-2</v>
      </c>
      <c r="N70" s="9">
        <f>[1]txMortH!N70</f>
        <v>2.5605711861072064E-2</v>
      </c>
      <c r="O70" s="9">
        <f>[1]txMortH!O70</f>
        <v>2.5123213543947101E-2</v>
      </c>
      <c r="P70" s="55">
        <f>[1]txMortH!P70</f>
        <v>2.4662588704200104E-2</v>
      </c>
      <c r="Q70" s="10">
        <f>[1]txMortH!Q70</f>
        <v>2.4216245442935568E-2</v>
      </c>
      <c r="R70" s="10">
        <f>[1]txMortH!R70</f>
        <v>2.3782946093267508E-2</v>
      </c>
      <c r="S70" s="10">
        <f>[1]txMortH!S70</f>
        <v>2.3371342217337547E-2</v>
      </c>
      <c r="T70" s="10">
        <f>[1]txMortH!T70</f>
        <v>2.2980052829725057E-2</v>
      </c>
      <c r="U70" s="10">
        <f>[1]txMortH!U70</f>
        <v>2.261146924974624E-2</v>
      </c>
      <c r="V70" s="10">
        <f>[1]txMortH!V70</f>
        <v>2.2269020449466763E-2</v>
      </c>
      <c r="W70" s="10">
        <f>[1]txMortH!W70</f>
        <v>2.1936401560031595E-2</v>
      </c>
      <c r="X70" s="10">
        <f>[1]txMortH!X70</f>
        <v>2.1629695930576322E-2</v>
      </c>
      <c r="Y70" s="10">
        <f>[1]txMortH!Y70</f>
        <v>2.1329534825359889E-2</v>
      </c>
      <c r="Z70" s="10">
        <f>[1]txMortH!Z70</f>
        <v>2.1047896995708155E-2</v>
      </c>
      <c r="AA70" s="10">
        <f>[1]txMortH!AA70</f>
        <v>2.078329652744015E-2</v>
      </c>
      <c r="AB70" s="10">
        <f>[1]txMortH!AB70</f>
        <v>2.0534223492742098E-2</v>
      </c>
      <c r="AC70" s="10">
        <f>[1]txMortH!AC70</f>
        <v>2.0300713846852336E-2</v>
      </c>
      <c r="AD70" s="10">
        <f>[1]txMortH!AD70</f>
        <v>2.0080694665450882E-2</v>
      </c>
      <c r="AE70" s="10">
        <f>[1]txMortH!AE70</f>
        <v>1.9873957090057834E-2</v>
      </c>
      <c r="AF70" s="10">
        <f>[1]txMortH!AF70</f>
        <v>1.9697598828435442E-2</v>
      </c>
      <c r="AG70" s="10">
        <f>[1]txMortH!AG70</f>
        <v>1.9516762970595781E-2</v>
      </c>
      <c r="AH70" s="10">
        <f>[1]txMortH!AH70</f>
        <v>1.9339627673761135E-2</v>
      </c>
      <c r="AI70" s="10">
        <f>[1]txMortH!AI70</f>
        <v>1.9171632256584362E-2</v>
      </c>
      <c r="AJ70" s="10">
        <f>[1]txMortH!AJ70</f>
        <v>1.9009091078873046E-2</v>
      </c>
      <c r="AK70" s="10">
        <f>[1]txMortH!AK70</f>
        <v>1.8853865029545308E-2</v>
      </c>
      <c r="AL70" s="10">
        <f>[1]txMortH!AL70</f>
        <v>1.8705911780190786E-2</v>
      </c>
      <c r="AM70" s="10">
        <f>[1]txMortH!AM70</f>
        <v>1.8566017477407618E-2</v>
      </c>
      <c r="AN70" s="10">
        <f>[1]txMortH!AN70</f>
        <v>1.8433522688881425E-2</v>
      </c>
      <c r="AO70" s="10">
        <f>[1]txMortH!AO70</f>
        <v>1.8303382373227324E-2</v>
      </c>
      <c r="AP70" s="10">
        <f>[1]txMortH!AP70</f>
        <v>1.8178213905746539E-2</v>
      </c>
      <c r="AQ70" s="10">
        <f>[1]txMortH!AQ70</f>
        <v>1.8060864876764671E-2</v>
      </c>
      <c r="AR70" s="10">
        <f>[1]txMortH!AR70</f>
        <v>1.7947818086105523E-2</v>
      </c>
      <c r="AS70" s="10">
        <f>[1]txMortH!AS70</f>
        <v>1.7840211873758553E-2</v>
      </c>
      <c r="AT70" s="10">
        <f>[1]txMortH!AT70</f>
        <v>1.7737409895847201E-2</v>
      </c>
      <c r="AU70" s="10">
        <f>[1]txMortH!AU70</f>
        <v>1.7640124218089991E-2</v>
      </c>
      <c r="AV70" s="10">
        <f>[1]txMortH!AV70</f>
        <v>1.7545218353266882E-2</v>
      </c>
      <c r="AW70" s="10">
        <f>[1]txMortH!AW70</f>
        <v>1.7454969229501651E-2</v>
      </c>
      <c r="AX70" s="10">
        <f>[1]txMortH!AX70</f>
        <v>1.7372234773586317E-2</v>
      </c>
      <c r="AY70" s="10">
        <f>[1]txMortH!AY70</f>
        <v>1.7292344849312191E-2</v>
      </c>
      <c r="AZ70" s="10">
        <f>[1]txMortH!AZ70</f>
        <v>1.7212226079528655E-2</v>
      </c>
      <c r="BA70" s="10">
        <f>[1]txMortH!BA70</f>
        <v>1.7134719825681131E-2</v>
      </c>
      <c r="BB70" s="10">
        <f>[1]txMortH!BB70</f>
        <v>1.7062036187776203E-2</v>
      </c>
      <c r="BC70" s="10">
        <f>[1]txMortH!BC70</f>
        <v>1.6994895827656984E-2</v>
      </c>
      <c r="BD70" s="10">
        <f>[1]txMortH!BD70</f>
        <v>1.6932098403006107E-2</v>
      </c>
      <c r="BE70" s="10">
        <f>[1]txMortH!BE70</f>
        <v>1.6872226940918621E-2</v>
      </c>
      <c r="BF70" s="10">
        <f>[1]txMortH!BF70</f>
        <v>1.6811791957210567E-2</v>
      </c>
      <c r="BG70" s="10">
        <f>[1]txMortH!BG70</f>
        <v>1.6754379646386885E-2</v>
      </c>
      <c r="BH70" s="10">
        <f>[1]txMortH!BH70</f>
        <v>1.6699287823389183E-2</v>
      </c>
      <c r="BI70" s="10">
        <f>[1]txMortH!BI70</f>
        <v>1.6646883229853617E-2</v>
      </c>
      <c r="BJ70" s="11">
        <f>[1]txMortH!BJ70</f>
        <v>1.6759082947289065E-2</v>
      </c>
    </row>
    <row r="71" spans="1:62" x14ac:dyDescent="0.3">
      <c r="A71" s="4">
        <v>69</v>
      </c>
      <c r="B71" s="5">
        <f>[1]txMortH!B71</f>
        <v>0</v>
      </c>
      <c r="C71" s="9">
        <f>[1]txMortH!C71</f>
        <v>3.6934344665611386E-2</v>
      </c>
      <c r="D71" s="9">
        <f>[1]txMortH!D71</f>
        <v>3.6072134171173928E-2</v>
      </c>
      <c r="E71" s="9">
        <f>[1]txMortH!E71</f>
        <v>3.5228299145187263E-2</v>
      </c>
      <c r="F71" s="9">
        <f>[1]txMortH!F71</f>
        <v>3.4399094193130968E-2</v>
      </c>
      <c r="G71" s="9">
        <f>[1]txMortH!G71</f>
        <v>3.3591347390862197E-2</v>
      </c>
      <c r="H71" s="9">
        <f>[1]txMortH!H71</f>
        <v>3.2794886420435501E-2</v>
      </c>
      <c r="I71" s="9">
        <f>[1]txMortH!I71</f>
        <v>3.2024516812586515E-2</v>
      </c>
      <c r="J71" s="9">
        <f>[1]txMortH!J71</f>
        <v>3.1272345370039326E-2</v>
      </c>
      <c r="K71" s="9">
        <f>[1]txMortH!K71</f>
        <v>3.0529819022351523E-2</v>
      </c>
      <c r="L71" s="9">
        <f>[1]txMortH!L71</f>
        <v>2.9858805107853461E-2</v>
      </c>
      <c r="M71" s="9">
        <f>[1]txMortH!M71</f>
        <v>2.9252373417721519E-2</v>
      </c>
      <c r="N71" s="9">
        <f>[1]txMortH!N71</f>
        <v>2.8707889952238518E-2</v>
      </c>
      <c r="O71" s="9">
        <f>[1]txMortH!O71</f>
        <v>2.8188807142266677E-2</v>
      </c>
      <c r="P71" s="55">
        <f>[1]txMortH!P71</f>
        <v>2.7690880505316273E-2</v>
      </c>
      <c r="Q71" s="10">
        <f>[1]txMortH!Q71</f>
        <v>2.7208821321976506E-2</v>
      </c>
      <c r="R71" s="10">
        <f>[1]txMortH!R71</f>
        <v>2.6742576098861357E-2</v>
      </c>
      <c r="S71" s="10">
        <f>[1]txMortH!S71</f>
        <v>2.630302530447453E-2</v>
      </c>
      <c r="T71" s="10">
        <f>[1]txMortH!T71</f>
        <v>2.5886585317843439E-2</v>
      </c>
      <c r="U71" s="10">
        <f>[1]txMortH!U71</f>
        <v>2.5483957272062902E-2</v>
      </c>
      <c r="V71" s="10">
        <f>[1]txMortH!V71</f>
        <v>2.5108446076005059E-2</v>
      </c>
      <c r="W71" s="10">
        <f>[1]txMortH!W71</f>
        <v>2.4757442035266506E-2</v>
      </c>
      <c r="X71" s="10">
        <f>[1]txMortH!X71</f>
        <v>2.4418470814353714E-2</v>
      </c>
      <c r="Y71" s="10">
        <f>[1]txMortH!Y71</f>
        <v>2.4098382994186048E-2</v>
      </c>
      <c r="Z71" s="10">
        <f>[1]txMortH!Z71</f>
        <v>2.3793676962332078E-2</v>
      </c>
      <c r="AA71" s="10">
        <f>[1]txMortH!AA71</f>
        <v>2.3502032069962667E-2</v>
      </c>
      <c r="AB71" s="10">
        <f>[1]txMortH!AB71</f>
        <v>2.3231864242660293E-2</v>
      </c>
      <c r="AC71" s="10">
        <f>[1]txMortH!AC71</f>
        <v>2.2979311964613086E-2</v>
      </c>
      <c r="AD71" s="10">
        <f>[1]txMortH!AD71</f>
        <v>2.2737429675294674E-2</v>
      </c>
      <c r="AE71" s="10">
        <f>[1]txMortH!AE71</f>
        <v>2.2514366732896716E-2</v>
      </c>
      <c r="AF71" s="10">
        <f>[1]txMortH!AF71</f>
        <v>2.2300661374572307E-2</v>
      </c>
      <c r="AG71" s="10">
        <f>[1]txMortH!AG71</f>
        <v>2.2118333253652239E-2</v>
      </c>
      <c r="AH71" s="10">
        <f>[1]txMortH!AH71</f>
        <v>2.1924307526579031E-2</v>
      </c>
      <c r="AI71" s="10">
        <f>[1]txMortH!AI71</f>
        <v>2.1746057813300388E-2</v>
      </c>
      <c r="AJ71" s="10">
        <f>[1]txMortH!AJ71</f>
        <v>2.1571651995940969E-2</v>
      </c>
      <c r="AK71" s="10">
        <f>[1]txMortH!AK71</f>
        <v>2.1405112653478997E-2</v>
      </c>
      <c r="AL71" s="10">
        <f>[1]txMortH!AL71</f>
        <v>2.1243066455715991E-2</v>
      </c>
      <c r="AM71" s="10">
        <f>[1]txMortH!AM71</f>
        <v>2.1091230064006854E-2</v>
      </c>
      <c r="AN71" s="10">
        <f>[1]txMortH!AN71</f>
        <v>2.095021854580955E-2</v>
      </c>
      <c r="AO71" s="10">
        <f>[1]txMortH!AO71</f>
        <v>2.0810912438572152E-2</v>
      </c>
      <c r="AP71" s="10">
        <f>[1]txMortH!AP71</f>
        <v>2.0673814674439486E-2</v>
      </c>
      <c r="AQ71" s="10">
        <f>[1]txMortH!AQ71</f>
        <v>2.054994781672537E-2</v>
      </c>
      <c r="AR71" s="10">
        <f>[1]txMortH!AR71</f>
        <v>2.0425230010001055E-2</v>
      </c>
      <c r="AS71" s="10">
        <f>[1]txMortH!AS71</f>
        <v>2.0310909124567282E-2</v>
      </c>
      <c r="AT71" s="10">
        <f>[1]txMortH!AT71</f>
        <v>2.0198943008552447E-2</v>
      </c>
      <c r="AU71" s="10">
        <f>[1]txMortH!AU71</f>
        <v>2.0094218557681547E-2</v>
      </c>
      <c r="AV71" s="10">
        <f>[1]txMortH!AV71</f>
        <v>1.9992756865000745E-2</v>
      </c>
      <c r="AW71" s="10">
        <f>[1]txMortH!AW71</f>
        <v>1.9895734471338595E-2</v>
      </c>
      <c r="AX71" s="10">
        <f>[1]txMortH!AX71</f>
        <v>1.9806346189037784E-2</v>
      </c>
      <c r="AY71" s="10">
        <f>[1]txMortH!AY71</f>
        <v>1.9718774590176784E-2</v>
      </c>
      <c r="AZ71" s="10">
        <f>[1]txMortH!AZ71</f>
        <v>1.9634574616649039E-2</v>
      </c>
      <c r="BA71" s="10">
        <f>[1]txMortH!BA71</f>
        <v>1.95498734752599E-2</v>
      </c>
      <c r="BB71" s="10">
        <f>[1]txMortH!BB71</f>
        <v>1.9472734224391341E-2</v>
      </c>
      <c r="BC71" s="10">
        <f>[1]txMortH!BC71</f>
        <v>1.939785172658099E-2</v>
      </c>
      <c r="BD71" s="10">
        <f>[1]txMortH!BD71</f>
        <v>1.9331159684830821E-2</v>
      </c>
      <c r="BE71" s="10">
        <f>[1]txMortH!BE71</f>
        <v>1.9266267330982103E-2</v>
      </c>
      <c r="BF71" s="10">
        <f>[1]txMortH!BF71</f>
        <v>1.9201975241525376E-2</v>
      </c>
      <c r="BG71" s="10">
        <f>[1]txMortH!BG71</f>
        <v>1.9139599547013358E-2</v>
      </c>
      <c r="BH71" s="10">
        <f>[1]txMortH!BH71</f>
        <v>1.9082516308701791E-2</v>
      </c>
      <c r="BI71" s="10">
        <f>[1]txMortH!BI71</f>
        <v>1.9022692523423521E-2</v>
      </c>
      <c r="BJ71" s="11">
        <f>[1]txMortH!BJ71</f>
        <v>1.6759712807970562E-2</v>
      </c>
    </row>
    <row r="72" spans="1:62" x14ac:dyDescent="0.3">
      <c r="A72" s="4">
        <v>70</v>
      </c>
      <c r="B72" s="5">
        <f>[1]txMortH!B72</f>
        <v>0</v>
      </c>
      <c r="C72" s="9">
        <f>[1]txMortH!C72</f>
        <v>4.4568406984514364E-2</v>
      </c>
      <c r="D72" s="9">
        <f>[1]txMortH!D72</f>
        <v>4.3593437746897799E-2</v>
      </c>
      <c r="E72" s="9">
        <f>[1]txMortH!E72</f>
        <v>4.2643027444884414E-2</v>
      </c>
      <c r="F72" s="9">
        <f>[1]txMortH!F72</f>
        <v>4.1721370021427839E-2</v>
      </c>
      <c r="G72" s="9">
        <f>[1]txMortH!G72</f>
        <v>4.0809706199096962E-2</v>
      </c>
      <c r="H72" s="9">
        <f>[1]txMortH!H72</f>
        <v>3.9908729200299996E-2</v>
      </c>
      <c r="I72" s="9">
        <f>[1]txMortH!I72</f>
        <v>3.9031021219269851E-2</v>
      </c>
      <c r="J72" s="9">
        <f>[1]txMortH!J72</f>
        <v>3.8175381665314548E-2</v>
      </c>
      <c r="K72" s="9">
        <f>[1]txMortH!K72</f>
        <v>3.7352675048204928E-2</v>
      </c>
      <c r="L72" s="9">
        <f>[1]txMortH!L72</f>
        <v>3.656149568071479E-2</v>
      </c>
      <c r="M72" s="9">
        <f>[1]txMortH!M72</f>
        <v>3.5884179600855985E-2</v>
      </c>
      <c r="N72" s="9">
        <f>[1]txMortH!N72</f>
        <v>3.5254367472340703E-2</v>
      </c>
      <c r="O72" s="9">
        <f>[1]txMortH!O72</f>
        <v>3.4655758762647801E-2</v>
      </c>
      <c r="P72" s="55">
        <f>[1]txMortH!P72</f>
        <v>3.4078224902237685E-2</v>
      </c>
      <c r="Q72" s="10">
        <f>[1]txMortH!Q72</f>
        <v>3.3517206021276696E-2</v>
      </c>
      <c r="R72" s="10">
        <f>[1]txMortH!R72</f>
        <v>3.2973420246122986E-2</v>
      </c>
      <c r="S72" s="10">
        <f>[1]txMortH!S72</f>
        <v>3.2455824784951161E-2</v>
      </c>
      <c r="T72" s="10">
        <f>[1]txMortH!T72</f>
        <v>3.1966687761452346E-2</v>
      </c>
      <c r="U72" s="10">
        <f>[1]txMortH!U72</f>
        <v>3.1507327689327583E-2</v>
      </c>
      <c r="V72" s="10">
        <f>[1]txMortH!V72</f>
        <v>3.1064706208323328E-2</v>
      </c>
      <c r="W72" s="10">
        <f>[1]txMortH!W72</f>
        <v>3.065392085650713E-2</v>
      </c>
      <c r="X72" s="10">
        <f>[1]txMortH!X72</f>
        <v>3.0259892201881394E-2</v>
      </c>
      <c r="Y72" s="10">
        <f>[1]txMortH!Y72</f>
        <v>2.9887333162675101E-2</v>
      </c>
      <c r="Z72" s="10">
        <f>[1]txMortH!Z72</f>
        <v>2.952891225232511E-2</v>
      </c>
      <c r="AA72" s="10">
        <f>[1]txMortH!AA72</f>
        <v>2.9191523854674994E-2</v>
      </c>
      <c r="AB72" s="10">
        <f>[1]txMortH!AB72</f>
        <v>2.887239997235851E-2</v>
      </c>
      <c r="AC72" s="10">
        <f>[1]txMortH!AC72</f>
        <v>2.8570972541443213E-2</v>
      </c>
      <c r="AD72" s="10">
        <f>[1]txMortH!AD72</f>
        <v>2.8290002142015637E-2</v>
      </c>
      <c r="AE72" s="10">
        <f>[1]txMortH!AE72</f>
        <v>2.8023734044407715E-2</v>
      </c>
      <c r="AF72" s="10">
        <f>[1]txMortH!AF72</f>
        <v>2.7759142273553684E-2</v>
      </c>
      <c r="AG72" s="10">
        <f>[1]txMortH!AG72</f>
        <v>2.752021417072156E-2</v>
      </c>
      <c r="AH72" s="10">
        <f>[1]txMortH!AH72</f>
        <v>2.7296466651264711E-2</v>
      </c>
      <c r="AI72" s="10">
        <f>[1]txMortH!AI72</f>
        <v>2.7082512246731461E-2</v>
      </c>
      <c r="AJ72" s="10">
        <f>[1]txMortH!AJ72</f>
        <v>2.6883859320673976E-2</v>
      </c>
      <c r="AK72" s="10">
        <f>[1]txMortH!AK72</f>
        <v>2.6692168890510404E-2</v>
      </c>
      <c r="AL72" s="10">
        <f>[1]txMortH!AL72</f>
        <v>2.6505580435712623E-2</v>
      </c>
      <c r="AM72" s="10">
        <f>[1]txMortH!AM72</f>
        <v>2.6323878973664915E-2</v>
      </c>
      <c r="AN72" s="10">
        <f>[1]txMortH!AN72</f>
        <v>2.6157190399683512E-2</v>
      </c>
      <c r="AO72" s="10">
        <f>[1]txMortH!AO72</f>
        <v>2.5998552611934109E-2</v>
      </c>
      <c r="AP72" s="10">
        <f>[1]txMortH!AP72</f>
        <v>2.58419750615905E-2</v>
      </c>
      <c r="AQ72" s="10">
        <f>[1]txMortH!AQ72</f>
        <v>2.5691995684484756E-2</v>
      </c>
      <c r="AR72" s="10">
        <f>[1]txMortH!AR72</f>
        <v>2.5553114990255903E-2</v>
      </c>
      <c r="AS72" s="10">
        <f>[1]txMortH!AS72</f>
        <v>2.5413434168802228E-2</v>
      </c>
      <c r="AT72" s="10">
        <f>[1]txMortH!AT72</f>
        <v>2.528702760237728E-2</v>
      </c>
      <c r="AU72" s="10">
        <f>[1]txMortH!AU72</f>
        <v>2.5162346616461176E-2</v>
      </c>
      <c r="AV72" s="10">
        <f>[1]txMortH!AV72</f>
        <v>2.5045736041789241E-2</v>
      </c>
      <c r="AW72" s="10">
        <f>[1]txMortH!AW72</f>
        <v>2.4934048091948335E-2</v>
      </c>
      <c r="AX72" s="10">
        <f>[1]txMortH!AX72</f>
        <v>2.4829154276551611E-2</v>
      </c>
      <c r="AY72" s="10">
        <f>[1]txMortH!AY72</f>
        <v>2.4727353661250836E-2</v>
      </c>
      <c r="AZ72" s="10">
        <f>[1]txMortH!AZ72</f>
        <v>2.4627735190744144E-2</v>
      </c>
      <c r="BA72" s="10">
        <f>[1]txMortH!BA72</f>
        <v>2.4533434860321075E-2</v>
      </c>
      <c r="BB72" s="10">
        <f>[1]txMortH!BB72</f>
        <v>2.4440948421170918E-2</v>
      </c>
      <c r="BC72" s="10">
        <f>[1]txMortH!BC72</f>
        <v>2.4356598415782395E-2</v>
      </c>
      <c r="BD72" s="10">
        <f>[1]txMortH!BD72</f>
        <v>2.4274228081490021E-2</v>
      </c>
      <c r="BE72" s="10">
        <f>[1]txMortH!BE72</f>
        <v>2.4200004833807652E-2</v>
      </c>
      <c r="BF72" s="10">
        <f>[1]txMortH!BF72</f>
        <v>2.4125110512557051E-2</v>
      </c>
      <c r="BG72" s="10">
        <f>[1]txMortH!BG72</f>
        <v>2.4053143995567992E-2</v>
      </c>
      <c r="BH72" s="10">
        <f>[1]txMortH!BH72</f>
        <v>2.3986007999875488E-2</v>
      </c>
      <c r="BI72" s="10">
        <f>[1]txMortH!BI72</f>
        <v>2.3921542641309388E-2</v>
      </c>
      <c r="BJ72" s="11">
        <f>[1]txMortH!BJ72</f>
        <v>2.1695806166921322E-2</v>
      </c>
    </row>
    <row r="73" spans="1:62" x14ac:dyDescent="0.3">
      <c r="A73" s="4">
        <v>71</v>
      </c>
      <c r="B73" s="5">
        <f>[1]txMortH!B73</f>
        <v>0</v>
      </c>
      <c r="C73" s="9">
        <f>[1]txMortH!C73</f>
        <v>4.8712760627432843E-2</v>
      </c>
      <c r="D73" s="9">
        <f>[1]txMortH!D73</f>
        <v>4.7670040547544285E-2</v>
      </c>
      <c r="E73" s="9">
        <f>[1]txMortH!E73</f>
        <v>4.6661919841106257E-2</v>
      </c>
      <c r="F73" s="9">
        <f>[1]txMortH!F73</f>
        <v>4.5665858853981438E-2</v>
      </c>
      <c r="G73" s="9">
        <f>[1]txMortH!G73</f>
        <v>4.4699695051435603E-2</v>
      </c>
      <c r="H73" s="9">
        <f>[1]txMortH!H73</f>
        <v>4.3739415385039032E-2</v>
      </c>
      <c r="I73" s="9">
        <f>[1]txMortH!I73</f>
        <v>4.2797127611563887E-2</v>
      </c>
      <c r="J73" s="9">
        <f>[1]txMortH!J73</f>
        <v>4.1891625490457933E-2</v>
      </c>
      <c r="K73" s="9">
        <f>[1]txMortH!K73</f>
        <v>4.1005457760012298E-2</v>
      </c>
      <c r="L73" s="9">
        <f>[1]txMortH!L73</f>
        <v>4.0171717232534758E-2</v>
      </c>
      <c r="M73" s="9">
        <f>[1]txMortH!M73</f>
        <v>3.9423909305441908E-2</v>
      </c>
      <c r="N73" s="9">
        <f>[1]txMortH!N73</f>
        <v>3.8749648231584014E-2</v>
      </c>
      <c r="O73" s="9">
        <f>[1]txMortH!O73</f>
        <v>3.8105023024909923E-2</v>
      </c>
      <c r="P73" s="55">
        <f>[1]txMortH!P73</f>
        <v>3.7486503109410235E-2</v>
      </c>
      <c r="Q73" s="10">
        <f>[1]txMortH!Q73</f>
        <v>3.6886334171599942E-2</v>
      </c>
      <c r="R73" s="10">
        <f>[1]txMortH!R73</f>
        <v>3.6294343134430876E-2</v>
      </c>
      <c r="S73" s="10">
        <f>[1]txMortH!S73</f>
        <v>3.5735347248930689E-2</v>
      </c>
      <c r="T73" s="10">
        <f>[1]txMortH!T73</f>
        <v>3.5206080067752353E-2</v>
      </c>
      <c r="U73" s="10">
        <f>[1]txMortH!U73</f>
        <v>3.4697257425929141E-2</v>
      </c>
      <c r="V73" s="10">
        <f>[1]txMortH!V73</f>
        <v>3.422284438515702E-2</v>
      </c>
      <c r="W73" s="10">
        <f>[1]txMortH!W73</f>
        <v>3.3773247414405946E-2</v>
      </c>
      <c r="X73" s="10">
        <f>[1]txMortH!X73</f>
        <v>3.334637020575109E-2</v>
      </c>
      <c r="Y73" s="10">
        <f>[1]txMortH!Y73</f>
        <v>3.2936737486521393E-2</v>
      </c>
      <c r="Z73" s="10">
        <f>[1]txMortH!Z73</f>
        <v>3.2551030486875965E-2</v>
      </c>
      <c r="AA73" s="10">
        <f>[1]txMortH!AA73</f>
        <v>3.2184377043149713E-2</v>
      </c>
      <c r="AB73" s="10">
        <f>[1]txMortH!AB73</f>
        <v>3.183553275663456E-2</v>
      </c>
      <c r="AC73" s="10">
        <f>[1]txMortH!AC73</f>
        <v>3.1508003495027907E-2</v>
      </c>
      <c r="AD73" s="10">
        <f>[1]txMortH!AD73</f>
        <v>3.119799617910653E-2</v>
      </c>
      <c r="AE73" s="10">
        <f>[1]txMortH!AE73</f>
        <v>3.0907084717768554E-2</v>
      </c>
      <c r="AF73" s="10">
        <f>[1]txMortH!AF73</f>
        <v>3.063265450158267E-2</v>
      </c>
      <c r="AG73" s="10">
        <f>[1]txMortH!AG73</f>
        <v>3.0358134583937553E-2</v>
      </c>
      <c r="AH73" s="10">
        <f>[1]txMortH!AH73</f>
        <v>3.0114709088355455E-2</v>
      </c>
      <c r="AI73" s="10">
        <f>[1]txMortH!AI73</f>
        <v>2.988407072623522E-2</v>
      </c>
      <c r="AJ73" s="10">
        <f>[1]txMortH!AJ73</f>
        <v>2.9666401441576375E-2</v>
      </c>
      <c r="AK73" s="10">
        <f>[1]txMortH!AK73</f>
        <v>2.9460715220355635E-2</v>
      </c>
      <c r="AL73" s="10">
        <f>[1]txMortH!AL73</f>
        <v>2.926058916125265E-2</v>
      </c>
      <c r="AM73" s="10">
        <f>[1]txMortH!AM73</f>
        <v>2.9064905116716808E-2</v>
      </c>
      <c r="AN73" s="10">
        <f>[1]txMortH!AN73</f>
        <v>2.8882338011363074E-2</v>
      </c>
      <c r="AO73" s="10">
        <f>[1]txMortH!AO73</f>
        <v>2.8709543280892647E-2</v>
      </c>
      <c r="AP73" s="10">
        <f>[1]txMortH!AP73</f>
        <v>2.8542012301487809E-2</v>
      </c>
      <c r="AQ73" s="10">
        <f>[1]txMortH!AQ73</f>
        <v>2.8381462997530402E-2</v>
      </c>
      <c r="AR73" s="10">
        <f>[1]txMortH!AR73</f>
        <v>2.8228634198108817E-2</v>
      </c>
      <c r="AS73" s="10">
        <f>[1]txMortH!AS73</f>
        <v>2.8080687648716265E-2</v>
      </c>
      <c r="AT73" s="10">
        <f>[1]txMortH!AT73</f>
        <v>2.7940570944284759E-2</v>
      </c>
      <c r="AU73" s="10">
        <f>[1]txMortH!AU73</f>
        <v>2.7807909450482681E-2</v>
      </c>
      <c r="AV73" s="10">
        <f>[1]txMortH!AV73</f>
        <v>2.7680007712388401E-2</v>
      </c>
      <c r="AW73" s="10">
        <f>[1]txMortH!AW73</f>
        <v>2.7560057541260116E-2</v>
      </c>
      <c r="AX73" s="10">
        <f>[1]txMortH!AX73</f>
        <v>2.7447695746234228E-2</v>
      </c>
      <c r="AY73" s="10">
        <f>[1]txMortH!AY73</f>
        <v>2.733700599554258E-2</v>
      </c>
      <c r="AZ73" s="10">
        <f>[1]txMortH!AZ73</f>
        <v>2.7229477825301343E-2</v>
      </c>
      <c r="BA73" s="10">
        <f>[1]txMortH!BA73</f>
        <v>2.7127094569558235E-2</v>
      </c>
      <c r="BB73" s="10">
        <f>[1]txMortH!BB73</f>
        <v>2.7029496780027029E-2</v>
      </c>
      <c r="BC73" s="10">
        <f>[1]txMortH!BC73</f>
        <v>2.6936490491007388E-2</v>
      </c>
      <c r="BD73" s="10">
        <f>[1]txMortH!BD73</f>
        <v>2.6848872993684651E-2</v>
      </c>
      <c r="BE73" s="10">
        <f>[1]txMortH!BE73</f>
        <v>2.6766297777221684E-2</v>
      </c>
      <c r="BF73" s="10">
        <f>[1]txMortH!BF73</f>
        <v>2.6686530716098722E-2</v>
      </c>
      <c r="BG73" s="10">
        <f>[1]txMortH!BG73</f>
        <v>2.6608887621506778E-2</v>
      </c>
      <c r="BH73" s="10">
        <f>[1]txMortH!BH73</f>
        <v>2.6535836988767464E-2</v>
      </c>
      <c r="BI73" s="10">
        <f>[1]txMortH!BI73</f>
        <v>2.6465976995696083E-2</v>
      </c>
      <c r="BJ73" s="11">
        <f>[1]txMortH!BJ73</f>
        <v>2.6779424948770492E-2</v>
      </c>
    </row>
    <row r="74" spans="1:62" x14ac:dyDescent="0.3">
      <c r="A74" s="4">
        <v>72</v>
      </c>
      <c r="B74" s="5">
        <f>[1]txMortH!B74</f>
        <v>0</v>
      </c>
      <c r="C74" s="9">
        <f>[1]txMortH!C74</f>
        <v>4.8700534238345E-2</v>
      </c>
      <c r="D74" s="9">
        <f>[1]txMortH!D74</f>
        <v>4.7661124973208187E-2</v>
      </c>
      <c r="E74" s="9">
        <f>[1]txMortH!E74</f>
        <v>4.6641686706560034E-2</v>
      </c>
      <c r="F74" s="9">
        <f>[1]txMortH!F74</f>
        <v>4.5665926268944897E-2</v>
      </c>
      <c r="G74" s="9">
        <f>[1]txMortH!G74</f>
        <v>4.4684637690053548E-2</v>
      </c>
      <c r="H74" s="9">
        <f>[1]txMortH!H74</f>
        <v>4.3732288032846636E-2</v>
      </c>
      <c r="I74" s="9">
        <f>[1]txMortH!I74</f>
        <v>4.2788801949487289E-2</v>
      </c>
      <c r="J74" s="9">
        <f>[1]txMortH!J74</f>
        <v>4.187292729702223E-2</v>
      </c>
      <c r="K74" s="9">
        <f>[1]txMortH!K74</f>
        <v>4.0991158184975542E-2</v>
      </c>
      <c r="L74" s="9">
        <f>[1]txMortH!L74</f>
        <v>4.016932274105596E-2</v>
      </c>
      <c r="M74" s="9">
        <f>[1]txMortH!M74</f>
        <v>3.9421296803881831E-2</v>
      </c>
      <c r="N74" s="9">
        <f>[1]txMortH!N74</f>
        <v>3.8743726648334711E-2</v>
      </c>
      <c r="O74" s="9">
        <f>[1]txMortH!O74</f>
        <v>3.8098726575501049E-2</v>
      </c>
      <c r="P74" s="55">
        <f>[1]txMortH!P74</f>
        <v>3.7472811710069956E-2</v>
      </c>
      <c r="Q74" s="10">
        <f>[1]txMortH!Q74</f>
        <v>3.6877165010312615E-2</v>
      </c>
      <c r="R74" s="10">
        <f>[1]txMortH!R74</f>
        <v>3.6294362101136006E-2</v>
      </c>
      <c r="S74" s="10">
        <f>[1]txMortH!S74</f>
        <v>3.5731786372383376E-2</v>
      </c>
      <c r="T74" s="10">
        <f>[1]txMortH!T74</f>
        <v>3.5203767433435972E-2</v>
      </c>
      <c r="U74" s="10">
        <f>[1]txMortH!U74</f>
        <v>3.4700160556901775E-2</v>
      </c>
      <c r="V74" s="10">
        <f>[1]txMortH!V74</f>
        <v>3.4220466400403944E-2</v>
      </c>
      <c r="W74" s="10">
        <f>[1]txMortH!W74</f>
        <v>3.3767325781506631E-2</v>
      </c>
      <c r="X74" s="10">
        <f>[1]txMortH!X74</f>
        <v>3.3340315874345883E-2</v>
      </c>
      <c r="Y74" s="10">
        <f>[1]txMortH!Y74</f>
        <v>3.2929623815272195E-2</v>
      </c>
      <c r="Z74" s="10">
        <f>[1]txMortH!Z74</f>
        <v>3.2537112912458491E-2</v>
      </c>
      <c r="AA74" s="10">
        <f>[1]txMortH!AA74</f>
        <v>3.2165891446060205E-2</v>
      </c>
      <c r="AB74" s="10">
        <f>[1]txMortH!AB74</f>
        <v>3.1821499062878372E-2</v>
      </c>
      <c r="AC74" s="10">
        <f>[1]txMortH!AC74</f>
        <v>3.1491664275923627E-2</v>
      </c>
      <c r="AD74" s="10">
        <f>[1]txMortH!AD74</f>
        <v>3.1176738459462651E-2</v>
      </c>
      <c r="AE74" s="10">
        <f>[1]txMortH!AE74</f>
        <v>3.0879626552032323E-2</v>
      </c>
      <c r="AF74" s="10">
        <f>[1]txMortH!AF74</f>
        <v>3.0617389087708755E-2</v>
      </c>
      <c r="AG74" s="10">
        <f>[1]txMortH!AG74</f>
        <v>3.0357299755082317E-2</v>
      </c>
      <c r="AH74" s="10">
        <f>[1]txMortH!AH74</f>
        <v>3.011507807686447E-2</v>
      </c>
      <c r="AI74" s="10">
        <f>[1]txMortH!AI74</f>
        <v>2.988459080389402E-2</v>
      </c>
      <c r="AJ74" s="10">
        <f>[1]txMortH!AJ74</f>
        <v>2.9665908606705611E-2</v>
      </c>
      <c r="AK74" s="10">
        <f>[1]txMortH!AK74</f>
        <v>2.9461320040687838E-2</v>
      </c>
      <c r="AL74" s="10">
        <f>[1]txMortH!AL74</f>
        <v>2.9260921059163666E-2</v>
      </c>
      <c r="AM74" s="10">
        <f>[1]txMortH!AM74</f>
        <v>2.9065344010588707E-2</v>
      </c>
      <c r="AN74" s="10">
        <f>[1]txMortH!AN74</f>
        <v>2.8881925193845165E-2</v>
      </c>
      <c r="AO74" s="10">
        <f>[1]txMortH!AO74</f>
        <v>2.8709857256423912E-2</v>
      </c>
      <c r="AP74" s="10">
        <f>[1]txMortH!AP74</f>
        <v>2.8541803403821918E-2</v>
      </c>
      <c r="AQ74" s="10">
        <f>[1]txMortH!AQ74</f>
        <v>2.8381698192739342E-2</v>
      </c>
      <c r="AR74" s="10">
        <f>[1]txMortH!AR74</f>
        <v>2.8228385936703061E-2</v>
      </c>
      <c r="AS74" s="10">
        <f>[1]txMortH!AS74</f>
        <v>2.8081275107237694E-2</v>
      </c>
      <c r="AT74" s="10">
        <f>[1]txMortH!AT74</f>
        <v>2.7940709503184287E-2</v>
      </c>
      <c r="AU74" s="10">
        <f>[1]txMortH!AU74</f>
        <v>2.7807836693252107E-2</v>
      </c>
      <c r="AV74" s="10">
        <f>[1]txMortH!AV74</f>
        <v>2.768000160179401E-2</v>
      </c>
      <c r="AW74" s="10">
        <f>[1]txMortH!AW74</f>
        <v>2.7559625076392581E-2</v>
      </c>
      <c r="AX74" s="10">
        <f>[1]txMortH!AX74</f>
        <v>2.7447354895276679E-2</v>
      </c>
      <c r="AY74" s="10">
        <f>[1]txMortH!AY74</f>
        <v>2.7337459846595351E-2</v>
      </c>
      <c r="AZ74" s="10">
        <f>[1]txMortH!AZ74</f>
        <v>2.7229585875167564E-2</v>
      </c>
      <c r="BA74" s="10">
        <f>[1]txMortH!BA74</f>
        <v>2.712689422130302E-2</v>
      </c>
      <c r="BB74" s="10">
        <f>[1]txMortH!BB74</f>
        <v>2.7029313552389019E-2</v>
      </c>
      <c r="BC74" s="10">
        <f>[1]txMortH!BC74</f>
        <v>2.6936864305237247E-2</v>
      </c>
      <c r="BD74" s="10">
        <f>[1]txMortH!BD74</f>
        <v>2.6848837367696939E-2</v>
      </c>
      <c r="BE74" s="10">
        <f>[1]txMortH!BE74</f>
        <v>2.6766058373441155E-2</v>
      </c>
      <c r="BF74" s="10">
        <f>[1]txMortH!BF74</f>
        <v>2.668623481142994E-2</v>
      </c>
      <c r="BG74" s="10">
        <f>[1]txMortH!BG74</f>
        <v>2.6608800952832405E-2</v>
      </c>
      <c r="BH74" s="10">
        <f>[1]txMortH!BH74</f>
        <v>2.6536074644852879E-2</v>
      </c>
      <c r="BI74" s="10">
        <f>[1]txMortH!BI74</f>
        <v>2.6466034252555028E-2</v>
      </c>
      <c r="BJ74" s="11">
        <f>[1]txMortH!BJ74</f>
        <v>2.6779238254648091E-2</v>
      </c>
    </row>
    <row r="75" spans="1:62" x14ac:dyDescent="0.3">
      <c r="A75" s="4">
        <v>73</v>
      </c>
      <c r="B75" s="5">
        <f>[1]txMortH!B75</f>
        <v>0</v>
      </c>
      <c r="C75" s="9">
        <f>[1]txMortH!C75</f>
        <v>4.8686697798071693E-2</v>
      </c>
      <c r="D75" s="9">
        <f>[1]txMortH!D75</f>
        <v>4.7651198255224528E-2</v>
      </c>
      <c r="E75" s="9">
        <f>[1]txMortH!E75</f>
        <v>4.6640723360421195E-2</v>
      </c>
      <c r="F75" s="9">
        <f>[1]txMortH!F75</f>
        <v>4.565039154005756E-2</v>
      </c>
      <c r="G75" s="9">
        <f>[1]txMortH!G75</f>
        <v>4.4678780812244426E-2</v>
      </c>
      <c r="H75" s="9">
        <f>[1]txMortH!H75</f>
        <v>4.3719658613045345E-2</v>
      </c>
      <c r="I75" s="9">
        <f>[1]txMortH!I75</f>
        <v>4.277648118735753E-2</v>
      </c>
      <c r="J75" s="9">
        <f>[1]txMortH!J75</f>
        <v>4.1864449993625943E-2</v>
      </c>
      <c r="K75" s="9">
        <f>[1]txMortH!K75</f>
        <v>4.0985351421561553E-2</v>
      </c>
      <c r="L75" s="9">
        <f>[1]txMortH!L75</f>
        <v>4.0155091729821513E-2</v>
      </c>
      <c r="M75" s="9">
        <f>[1]txMortH!M75</f>
        <v>3.9413930397987573E-2</v>
      </c>
      <c r="N75" s="9">
        <f>[1]txMortH!N75</f>
        <v>3.8733896842070979E-2</v>
      </c>
      <c r="O75" s="9">
        <f>[1]txMortH!O75</f>
        <v>3.8086375459682485E-2</v>
      </c>
      <c r="P75" s="55">
        <f>[1]txMortH!P75</f>
        <v>3.7470414386435072E-2</v>
      </c>
      <c r="Q75" s="10">
        <f>[1]txMortH!Q75</f>
        <v>3.6868355627411802E-2</v>
      </c>
      <c r="R75" s="10">
        <f>[1]txMortH!R75</f>
        <v>3.6290417505326224E-2</v>
      </c>
      <c r="S75" s="10">
        <f>[1]txMortH!S75</f>
        <v>3.5733280335009124E-2</v>
      </c>
      <c r="T75" s="10">
        <f>[1]txMortH!T75</f>
        <v>3.5205643903135561E-2</v>
      </c>
      <c r="U75" s="10">
        <f>[1]txMortH!U75</f>
        <v>3.4699558096438515E-2</v>
      </c>
      <c r="V75" s="10">
        <f>[1]txMortH!V75</f>
        <v>3.4219876178701696E-2</v>
      </c>
      <c r="W75" s="10">
        <f>[1]txMortH!W75</f>
        <v>3.3767529453966619E-2</v>
      </c>
      <c r="X75" s="10">
        <f>[1]txMortH!X75</f>
        <v>3.3331339342367539E-2</v>
      </c>
      <c r="Y75" s="10">
        <f>[1]txMortH!Y75</f>
        <v>3.2920566570386195E-2</v>
      </c>
      <c r="Z75" s="10">
        <f>[1]txMortH!Z75</f>
        <v>3.2530489709235139E-2</v>
      </c>
      <c r="AA75" s="10">
        <f>[1]txMortH!AA75</f>
        <v>3.2154220894275283E-2</v>
      </c>
      <c r="AB75" s="10">
        <f>[1]txMortH!AB75</f>
        <v>3.1804889544287618E-2</v>
      </c>
      <c r="AC75" s="10">
        <f>[1]txMortH!AC75</f>
        <v>3.1474690825424215E-2</v>
      </c>
      <c r="AD75" s="10">
        <f>[1]txMortH!AD75</f>
        <v>3.1161349631707826E-2</v>
      </c>
      <c r="AE75" s="10">
        <f>[1]txMortH!AE75</f>
        <v>3.0860097202386885E-2</v>
      </c>
      <c r="AF75" s="10">
        <f>[1]txMortH!AF75</f>
        <v>3.0602825157397491E-2</v>
      </c>
      <c r="AG75" s="10">
        <f>[1]txMortH!AG75</f>
        <v>3.0357218887043895E-2</v>
      </c>
      <c r="AH75" s="10">
        <f>[1]txMortH!AH75</f>
        <v>3.0114387269676055E-2</v>
      </c>
      <c r="AI75" s="10">
        <f>[1]txMortH!AI75</f>
        <v>2.9884299461502332E-2</v>
      </c>
      <c r="AJ75" s="10">
        <f>[1]txMortH!AJ75</f>
        <v>2.9666574304978294E-2</v>
      </c>
      <c r="AK75" s="10">
        <f>[1]txMortH!AK75</f>
        <v>2.9460433215022952E-2</v>
      </c>
      <c r="AL75" s="10">
        <f>[1]txMortH!AL75</f>
        <v>2.926104278108051E-2</v>
      </c>
      <c r="AM75" s="10">
        <f>[1]txMortH!AM75</f>
        <v>2.9065359485078195E-2</v>
      </c>
      <c r="AN75" s="10">
        <f>[1]txMortH!AN75</f>
        <v>2.8882630842281633E-2</v>
      </c>
      <c r="AO75" s="10">
        <f>[1]txMortH!AO75</f>
        <v>2.870946515086897E-2</v>
      </c>
      <c r="AP75" s="10">
        <f>[1]txMortH!AP75</f>
        <v>2.8542038065359963E-2</v>
      </c>
      <c r="AQ75" s="10">
        <f>[1]txMortH!AQ75</f>
        <v>2.8381308119771298E-2</v>
      </c>
      <c r="AR75" s="10">
        <f>[1]txMortH!AR75</f>
        <v>2.8229148552238435E-2</v>
      </c>
      <c r="AS75" s="10">
        <f>[1]txMortH!AS75</f>
        <v>2.8081170927755073E-2</v>
      </c>
      <c r="AT75" s="10">
        <f>[1]txMortH!AT75</f>
        <v>2.7941129811348005E-2</v>
      </c>
      <c r="AU75" s="10">
        <f>[1]txMortH!AU75</f>
        <v>2.7808429383011923E-2</v>
      </c>
      <c r="AV75" s="10">
        <f>[1]txMortH!AV75</f>
        <v>2.7680251545481153E-2</v>
      </c>
      <c r="AW75" s="10">
        <f>[1]txMortH!AW75</f>
        <v>2.7560112630135972E-2</v>
      </c>
      <c r="AX75" s="10">
        <f>[1]txMortH!AX75</f>
        <v>2.7447099194253914E-2</v>
      </c>
      <c r="AY75" s="10">
        <f>[1]txMortH!AY75</f>
        <v>2.7337460939548308E-2</v>
      </c>
      <c r="AZ75" s="10">
        <f>[1]txMortH!AZ75</f>
        <v>2.7229591643643795E-2</v>
      </c>
      <c r="BA75" s="10">
        <f>[1]txMortH!BA75</f>
        <v>2.7127015052353612E-2</v>
      </c>
      <c r="BB75" s="10">
        <f>[1]txMortH!BB75</f>
        <v>2.7029287056439314E-2</v>
      </c>
      <c r="BC75" s="10">
        <f>[1]txMortH!BC75</f>
        <v>2.6936635632287806E-2</v>
      </c>
      <c r="BD75" s="10">
        <f>[1]txMortH!BD75</f>
        <v>2.6849115053979931E-2</v>
      </c>
      <c r="BE75" s="10">
        <f>[1]txMortH!BE75</f>
        <v>2.676621812815488E-2</v>
      </c>
      <c r="BF75" s="10">
        <f>[1]txMortH!BF75</f>
        <v>2.6685951731728115E-2</v>
      </c>
      <c r="BG75" s="10">
        <f>[1]txMortH!BG75</f>
        <v>2.6608406839605456E-2</v>
      </c>
      <c r="BH75" s="10">
        <f>[1]txMortH!BH75</f>
        <v>2.6536103745652653E-2</v>
      </c>
      <c r="BI75" s="10">
        <f>[1]txMortH!BI75</f>
        <v>2.6465857581517767E-2</v>
      </c>
      <c r="BJ75" s="11">
        <f>[1]txMortH!BJ75</f>
        <v>2.6779627599850291E-2</v>
      </c>
    </row>
    <row r="76" spans="1:62" x14ac:dyDescent="0.3">
      <c r="A76" s="4">
        <v>74</v>
      </c>
      <c r="B76" s="5">
        <f>[1]txMortH!B76</f>
        <v>0</v>
      </c>
      <c r="C76" s="9">
        <f>[1]txMortH!C76</f>
        <v>5.4011957059048474E-2</v>
      </c>
      <c r="D76" s="9">
        <f>[1]txMortH!D76</f>
        <v>5.2904362317331075E-2</v>
      </c>
      <c r="E76" s="9">
        <f>[1]txMortH!E76</f>
        <v>5.1835380583053148E-2</v>
      </c>
      <c r="F76" s="9">
        <f>[1]txMortH!F76</f>
        <v>5.0787492453567243E-2</v>
      </c>
      <c r="G76" s="9">
        <f>[1]txMortH!G76</f>
        <v>4.9761933936667425E-2</v>
      </c>
      <c r="H76" s="9">
        <f>[1]txMortH!H76</f>
        <v>4.8729259009753147E-2</v>
      </c>
      <c r="I76" s="9">
        <f>[1]txMortH!I76</f>
        <v>4.7743026487626829E-2</v>
      </c>
      <c r="J76" s="9">
        <f>[1]txMortH!J76</f>
        <v>4.6766320309493424E-2</v>
      </c>
      <c r="K76" s="9">
        <f>[1]txMortH!K76</f>
        <v>4.5838934567167915E-2</v>
      </c>
      <c r="L76" s="9">
        <f>[1]txMortH!L76</f>
        <v>4.4953128815915538E-2</v>
      </c>
      <c r="M76" s="9">
        <f>[1]txMortH!M76</f>
        <v>4.4140090564032217E-2</v>
      </c>
      <c r="N76" s="9">
        <f>[1]txMortH!N76</f>
        <v>4.3411607377946533E-2</v>
      </c>
      <c r="O76" s="9">
        <f>[1]txMortH!O76</f>
        <v>4.2696176653759715E-2</v>
      </c>
      <c r="P76" s="55">
        <f>[1]txMortH!P76</f>
        <v>4.2024689879544525E-2</v>
      </c>
      <c r="Q76" s="10">
        <f>[1]txMortH!Q76</f>
        <v>4.1370582291148823E-2</v>
      </c>
      <c r="R76" s="10">
        <f>[1]txMortH!R76</f>
        <v>4.0742229028501997E-2</v>
      </c>
      <c r="S76" s="10">
        <f>[1]txMortH!S76</f>
        <v>4.0142946042902118E-2</v>
      </c>
      <c r="T76" s="10">
        <f>[1]txMortH!T76</f>
        <v>3.9569086026183142E-2</v>
      </c>
      <c r="U76" s="10">
        <f>[1]txMortH!U76</f>
        <v>3.9017618033154983E-2</v>
      </c>
      <c r="V76" s="10">
        <f>[1]txMortH!V76</f>
        <v>3.8487025173105545E-2</v>
      </c>
      <c r="W76" s="10">
        <f>[1]txMortH!W76</f>
        <v>3.7989821447350081E-2</v>
      </c>
      <c r="X76" s="10">
        <f>[1]txMortH!X76</f>
        <v>3.751570737678693E-2</v>
      </c>
      <c r="Y76" s="10">
        <f>[1]txMortH!Y76</f>
        <v>3.7058057107523794E-2</v>
      </c>
      <c r="Z76" s="10">
        <f>[1]txMortH!Z76</f>
        <v>3.6627887342969068E-2</v>
      </c>
      <c r="AA76" s="10">
        <f>[1]txMortH!AA76</f>
        <v>3.6219027842180604E-2</v>
      </c>
      <c r="AB76" s="10">
        <f>[1]txMortH!AB76</f>
        <v>3.5827830765468333E-2</v>
      </c>
      <c r="AC76" s="10">
        <f>[1]txMortH!AC76</f>
        <v>3.5466187580615441E-2</v>
      </c>
      <c r="AD76" s="10">
        <f>[1]txMortH!AD76</f>
        <v>3.5117700776664387E-2</v>
      </c>
      <c r="AE76" s="10">
        <f>[1]txMortH!AE76</f>
        <v>3.4789991230197971E-2</v>
      </c>
      <c r="AF76" s="10">
        <f>[1]txMortH!AF76</f>
        <v>3.4488466606651273E-2</v>
      </c>
      <c r="AG76" s="10">
        <f>[1]txMortH!AG76</f>
        <v>3.4230537285867745E-2</v>
      </c>
      <c r="AH76" s="10">
        <f>[1]txMortH!AH76</f>
        <v>3.3967874463754738E-2</v>
      </c>
      <c r="AI76" s="10">
        <f>[1]txMortH!AI76</f>
        <v>3.3717629253342235E-2</v>
      </c>
      <c r="AJ76" s="10">
        <f>[1]txMortH!AJ76</f>
        <v>3.347727624379334E-2</v>
      </c>
      <c r="AK76" s="10">
        <f>[1]txMortH!AK76</f>
        <v>3.3252063347100305E-2</v>
      </c>
      <c r="AL76" s="10">
        <f>[1]txMortH!AL76</f>
        <v>3.3036585862540581E-2</v>
      </c>
      <c r="AM76" s="10">
        <f>[1]txMortH!AM76</f>
        <v>3.282352324813214E-2</v>
      </c>
      <c r="AN76" s="10">
        <f>[1]txMortH!AN76</f>
        <v>3.2622244158850698E-2</v>
      </c>
      <c r="AO76" s="10">
        <f>[1]txMortH!AO76</f>
        <v>3.2436953006381851E-2</v>
      </c>
      <c r="AP76" s="10">
        <f>[1]txMortH!AP76</f>
        <v>3.2253319425905258E-2</v>
      </c>
      <c r="AQ76" s="10">
        <f>[1]txMortH!AQ76</f>
        <v>3.207755217855103E-2</v>
      </c>
      <c r="AR76" s="10">
        <f>[1]txMortH!AR76</f>
        <v>3.1913224899839956E-2</v>
      </c>
      <c r="AS76" s="10">
        <f>[1]txMortH!AS76</f>
        <v>3.1752834514526235E-2</v>
      </c>
      <c r="AT76" s="10">
        <f>[1]txMortH!AT76</f>
        <v>3.1599010155620451E-2</v>
      </c>
      <c r="AU76" s="10">
        <f>[1]txMortH!AU76</f>
        <v>3.1454925294552426E-2</v>
      </c>
      <c r="AV76" s="10">
        <f>[1]txMortH!AV76</f>
        <v>3.1316024174472774E-2</v>
      </c>
      <c r="AW76" s="10">
        <f>[1]txMortH!AW76</f>
        <v>3.1182523580089758E-2</v>
      </c>
      <c r="AX76" s="10">
        <f>[1]txMortH!AX76</f>
        <v>3.1058762050139584E-2</v>
      </c>
      <c r="AY76" s="10">
        <f>[1]txMortH!AY76</f>
        <v>3.0939474902412813E-2</v>
      </c>
      <c r="AZ76" s="10">
        <f>[1]txMortH!AZ76</f>
        <v>3.082267990416155E-2</v>
      </c>
      <c r="BA76" s="10">
        <f>[1]txMortH!BA76</f>
        <v>3.0711032988912958E-2</v>
      </c>
      <c r="BB76" s="10">
        <f>[1]txMortH!BB76</f>
        <v>3.0604464424237608E-2</v>
      </c>
      <c r="BC76" s="10">
        <f>[1]txMortH!BC76</f>
        <v>3.0505486145438441E-2</v>
      </c>
      <c r="BD76" s="10">
        <f>[1]txMortH!BD76</f>
        <v>3.0408587634784455E-2</v>
      </c>
      <c r="BE76" s="10">
        <f>[1]txMortH!BE76</f>
        <v>3.0316880480760207E-2</v>
      </c>
      <c r="BF76" s="10">
        <f>[1]txMortH!BF76</f>
        <v>3.0230035859625037E-2</v>
      </c>
      <c r="BG76" s="10">
        <f>[1]txMortH!BG76</f>
        <v>3.0145698735137366E-2</v>
      </c>
      <c r="BH76" s="10">
        <f>[1]txMortH!BH76</f>
        <v>3.0066194769440818E-2</v>
      </c>
      <c r="BI76" s="10">
        <f>[1]txMortH!BI76</f>
        <v>2.999197704847795E-2</v>
      </c>
      <c r="BJ76" s="11">
        <f>[1]txMortH!BJ76</f>
        <v>2.6779322301880008E-2</v>
      </c>
    </row>
    <row r="77" spans="1:62" x14ac:dyDescent="0.3">
      <c r="A77" s="4">
        <v>75</v>
      </c>
      <c r="B77" s="5">
        <f>[1]txMortH!B77</f>
        <v>0</v>
      </c>
      <c r="C77" s="9">
        <f>[1]txMortH!C77</f>
        <v>6.5691581488891995E-2</v>
      </c>
      <c r="D77" s="9">
        <f>[1]txMortH!D77</f>
        <v>6.4433678418020945E-2</v>
      </c>
      <c r="E77" s="9">
        <f>[1]txMortH!E77</f>
        <v>6.3201674178390232E-2</v>
      </c>
      <c r="F77" s="9">
        <f>[1]txMortH!F77</f>
        <v>6.2004821783114304E-2</v>
      </c>
      <c r="G77" s="9">
        <f>[1]txMortH!G77</f>
        <v>6.0830825708746247E-2</v>
      </c>
      <c r="H77" s="9">
        <f>[1]txMortH!H77</f>
        <v>5.9660955832724648E-2</v>
      </c>
      <c r="I77" s="9">
        <f>[1]txMortH!I77</f>
        <v>5.8516972366985269E-2</v>
      </c>
      <c r="J77" s="9">
        <f>[1]txMortH!J77</f>
        <v>5.7412383461068382E-2</v>
      </c>
      <c r="K77" s="9">
        <f>[1]txMortH!K77</f>
        <v>5.6350885574855819E-2</v>
      </c>
      <c r="L77" s="9">
        <f>[1]txMortH!L77</f>
        <v>5.5343150555404813E-2</v>
      </c>
      <c r="M77" s="9">
        <f>[1]txMortH!M77</f>
        <v>5.4393024550706666E-2</v>
      </c>
      <c r="N77" s="9">
        <f>[1]txMortH!N77</f>
        <v>5.3503280790406518E-2</v>
      </c>
      <c r="O77" s="9">
        <f>[1]txMortH!O77</f>
        <v>5.2667645797130951E-2</v>
      </c>
      <c r="P77" s="55">
        <f>[1]txMortH!P77</f>
        <v>5.1846147294304694E-2</v>
      </c>
      <c r="Q77" s="10">
        <f>[1]txMortH!Q77</f>
        <v>5.1063763044342049E-2</v>
      </c>
      <c r="R77" s="10">
        <f>[1]txMortH!R77</f>
        <v>5.0306687940342987E-2</v>
      </c>
      <c r="S77" s="10">
        <f>[1]txMortH!S77</f>
        <v>4.9589157192894175E-2</v>
      </c>
      <c r="T77" s="10">
        <f>[1]txMortH!T77</f>
        <v>4.8910876561757397E-2</v>
      </c>
      <c r="U77" s="10">
        <f>[1]txMortH!U77</f>
        <v>4.8253257242610398E-2</v>
      </c>
      <c r="V77" s="10">
        <f>[1]txMortH!V77</f>
        <v>4.761639212994738E-2</v>
      </c>
      <c r="W77" s="10">
        <f>[1]txMortH!W77</f>
        <v>4.7015324593919876E-2</v>
      </c>
      <c r="X77" s="10">
        <f>[1]txMortH!X77</f>
        <v>4.6442120517092261E-2</v>
      </c>
      <c r="Y77" s="10">
        <f>[1]txMortH!Y77</f>
        <v>4.5890222205032007E-2</v>
      </c>
      <c r="Z77" s="10">
        <f>[1]txMortH!Z77</f>
        <v>4.5367090821636279E-2</v>
      </c>
      <c r="AA77" s="10">
        <f>[1]txMortH!AA77</f>
        <v>4.4875712897452694E-2</v>
      </c>
      <c r="AB77" s="10">
        <f>[1]txMortH!AB77</f>
        <v>4.4402087435502356E-2</v>
      </c>
      <c r="AC77" s="10">
        <f>[1]txMortH!AC77</f>
        <v>4.3955867763625978E-2</v>
      </c>
      <c r="AD77" s="10">
        <f>[1]txMortH!AD77</f>
        <v>4.3535855256221258E-2</v>
      </c>
      <c r="AE77" s="10">
        <f>[1]txMortH!AE77</f>
        <v>4.3137701539201982E-2</v>
      </c>
      <c r="AF77" s="10">
        <f>[1]txMortH!AF77</f>
        <v>4.2754003999590874E-2</v>
      </c>
      <c r="AG77" s="10">
        <f>[1]txMortH!AG77</f>
        <v>4.2422465313206578E-2</v>
      </c>
      <c r="AH77" s="10">
        <f>[1]txMortH!AH77</f>
        <v>4.2108715445138091E-2</v>
      </c>
      <c r="AI77" s="10">
        <f>[1]txMortH!AI77</f>
        <v>4.1813626561547121E-2</v>
      </c>
      <c r="AJ77" s="10">
        <f>[1]txMortH!AJ77</f>
        <v>4.1528634067757607E-2</v>
      </c>
      <c r="AK77" s="10">
        <f>[1]txMortH!AK77</f>
        <v>4.1253168771392859E-2</v>
      </c>
      <c r="AL77" s="10">
        <f>[1]txMortH!AL77</f>
        <v>4.0993433997926529E-2</v>
      </c>
      <c r="AM77" s="10">
        <f>[1]txMortH!AM77</f>
        <v>4.0745825284278746E-2</v>
      </c>
      <c r="AN77" s="10">
        <f>[1]txMortH!AN77</f>
        <v>4.0504748421169842E-2</v>
      </c>
      <c r="AO77" s="10">
        <f>[1]txMortH!AO77</f>
        <v>4.027883347300993E-2</v>
      </c>
      <c r="AP77" s="10">
        <f>[1]txMortH!AP77</f>
        <v>4.0066383689018145E-2</v>
      </c>
      <c r="AQ77" s="10">
        <f>[1]txMortH!AQ77</f>
        <v>3.9855003963947616E-2</v>
      </c>
      <c r="AR77" s="10">
        <f>[1]txMortH!AR77</f>
        <v>3.9656704452094745E-2</v>
      </c>
      <c r="AS77" s="10">
        <f>[1]txMortH!AS77</f>
        <v>3.9470805306370406E-2</v>
      </c>
      <c r="AT77" s="10">
        <f>[1]txMortH!AT77</f>
        <v>3.928710693034989E-2</v>
      </c>
      <c r="AU77" s="10">
        <f>[1]txMortH!AU77</f>
        <v>3.9113495334185969E-2</v>
      </c>
      <c r="AV77" s="10">
        <f>[1]txMortH!AV77</f>
        <v>3.8949831661210757E-2</v>
      </c>
      <c r="AW77" s="10">
        <f>[1]txMortH!AW77</f>
        <v>3.8790650173272441E-2</v>
      </c>
      <c r="AX77" s="10">
        <f>[1]txMortH!AX77</f>
        <v>3.8637871885720716E-2</v>
      </c>
      <c r="AY77" s="10">
        <f>[1]txMortH!AY77</f>
        <v>3.8493682602099774E-2</v>
      </c>
      <c r="AZ77" s="10">
        <f>[1]txMortH!AZ77</f>
        <v>3.8357232880846567E-2</v>
      </c>
      <c r="BA77" s="10">
        <f>[1]txMortH!BA77</f>
        <v>3.8225216132821094E-2</v>
      </c>
      <c r="BB77" s="10">
        <f>[1]txMortH!BB77</f>
        <v>3.8098923060512685E-2</v>
      </c>
      <c r="BC77" s="10">
        <f>[1]txMortH!BC77</f>
        <v>3.7979721434068227E-2</v>
      </c>
      <c r="BD77" s="10">
        <f>[1]txMortH!BD77</f>
        <v>3.7868343386553281E-2</v>
      </c>
      <c r="BE77" s="10">
        <f>[1]txMortH!BE77</f>
        <v>3.7756539653651257E-2</v>
      </c>
      <c r="BF77" s="10">
        <f>[1]txMortH!BF77</f>
        <v>3.764993356264261E-2</v>
      </c>
      <c r="BG77" s="10">
        <f>[1]txMortH!BG77</f>
        <v>3.7550438930196196E-2</v>
      </c>
      <c r="BH77" s="10">
        <f>[1]txMortH!BH77</f>
        <v>3.7456681315580276E-2</v>
      </c>
      <c r="BI77" s="10">
        <f>[1]txMortH!BI77</f>
        <v>3.7367025508225092E-2</v>
      </c>
      <c r="BJ77" s="11">
        <f>[1]txMortH!BJ77</f>
        <v>3.4268083302053359E-2</v>
      </c>
    </row>
    <row r="78" spans="1:62" x14ac:dyDescent="0.3">
      <c r="A78" s="4">
        <v>76</v>
      </c>
      <c r="B78" s="5">
        <f>[1]txMortH!B78</f>
        <v>0</v>
      </c>
      <c r="C78" s="9">
        <f>[1]txMortH!C78</f>
        <v>7.2246972779509991E-2</v>
      </c>
      <c r="D78" s="9">
        <f>[1]txMortH!D78</f>
        <v>7.089309810585237E-2</v>
      </c>
      <c r="E78" s="9">
        <f>[1]txMortH!E78</f>
        <v>6.9567340612443143E-2</v>
      </c>
      <c r="F78" s="9">
        <f>[1]txMortH!F78</f>
        <v>6.8263851754349889E-2</v>
      </c>
      <c r="G78" s="9">
        <f>[1]txMortH!G78</f>
        <v>6.6991695578730165E-2</v>
      </c>
      <c r="H78" s="9">
        <f>[1]txMortH!H78</f>
        <v>6.5736672084110839E-2</v>
      </c>
      <c r="I78" s="9">
        <f>[1]txMortH!I78</f>
        <v>6.4500214606037581E-2</v>
      </c>
      <c r="J78" s="9">
        <f>[1]txMortH!J78</f>
        <v>6.3309283077145825E-2</v>
      </c>
      <c r="K78" s="9">
        <f>[1]txMortH!K78</f>
        <v>6.2150037579857195E-2</v>
      </c>
      <c r="L78" s="9">
        <f>[1]txMortH!L78</f>
        <v>6.105654728151156E-2</v>
      </c>
      <c r="M78" s="9">
        <f>[1]txMortH!M78</f>
        <v>6.0024806526562197E-2</v>
      </c>
      <c r="N78" s="9">
        <f>[1]txMortH!N78</f>
        <v>5.9061553097771648E-2</v>
      </c>
      <c r="O78" s="9">
        <f>[1]txMortH!O78</f>
        <v>5.813251446415648E-2</v>
      </c>
      <c r="P78" s="55">
        <f>[1]txMortH!P78</f>
        <v>5.7242104371334278E-2</v>
      </c>
      <c r="Q78" s="10">
        <f>[1]txMortH!Q78</f>
        <v>5.637982195845697E-2</v>
      </c>
      <c r="R78" s="10">
        <f>[1]txMortH!R78</f>
        <v>5.5542040780220264E-2</v>
      </c>
      <c r="S78" s="10">
        <f>[1]txMortH!S78</f>
        <v>5.4755348823833899E-2</v>
      </c>
      <c r="T78" s="10">
        <f>[1]txMortH!T78</f>
        <v>5.4002237058268378E-2</v>
      </c>
      <c r="U78" s="10">
        <f>[1]txMortH!U78</f>
        <v>5.3284895069123803E-2</v>
      </c>
      <c r="V78" s="10">
        <f>[1]txMortH!V78</f>
        <v>5.2591553526180744E-2</v>
      </c>
      <c r="W78" s="10">
        <f>[1]txMortH!W78</f>
        <v>5.1923360842199145E-2</v>
      </c>
      <c r="X78" s="10">
        <f>[1]txMortH!X78</f>
        <v>5.1289819698340358E-2</v>
      </c>
      <c r="Y78" s="10">
        <f>[1]txMortH!Y78</f>
        <v>5.0685652309311338E-2</v>
      </c>
      <c r="Z78" s="10">
        <f>[1]txMortH!Z78</f>
        <v>5.0103086493508475E-2</v>
      </c>
      <c r="AA78" s="10">
        <f>[1]txMortH!AA78</f>
        <v>4.9550682744524135E-2</v>
      </c>
      <c r="AB78" s="10">
        <f>[1]txMortH!AB78</f>
        <v>4.9035729958195717E-2</v>
      </c>
      <c r="AC78" s="10">
        <f>[1]txMortH!AC78</f>
        <v>4.8538040052368711E-2</v>
      </c>
      <c r="AD78" s="10">
        <f>[1]txMortH!AD78</f>
        <v>4.8070309755825671E-2</v>
      </c>
      <c r="AE78" s="10">
        <f>[1]txMortH!AE78</f>
        <v>4.7626085907335906E-2</v>
      </c>
      <c r="AF78" s="10">
        <f>[1]txMortH!AF78</f>
        <v>4.7215475381038693E-2</v>
      </c>
      <c r="AG78" s="10">
        <f>[1]txMortH!AG78</f>
        <v>4.6825066770171987E-2</v>
      </c>
      <c r="AH78" s="10">
        <f>[1]txMortH!AH78</f>
        <v>4.6482264818386201E-2</v>
      </c>
      <c r="AI78" s="10">
        <f>[1]txMortH!AI78</f>
        <v>4.6158026598671777E-2</v>
      </c>
      <c r="AJ78" s="10">
        <f>[1]txMortH!AJ78</f>
        <v>4.5847123045097499E-2</v>
      </c>
      <c r="AK78" s="10">
        <f>[1]txMortH!AK78</f>
        <v>4.5546176935779878E-2</v>
      </c>
      <c r="AL78" s="10">
        <f>[1]txMortH!AL78</f>
        <v>4.525701030975094E-2</v>
      </c>
      <c r="AM78" s="10">
        <f>[1]txMortH!AM78</f>
        <v>4.4984166895383461E-2</v>
      </c>
      <c r="AN78" s="10">
        <f>[1]txMortH!AN78</f>
        <v>4.4723503453979026E-2</v>
      </c>
      <c r="AO78" s="10">
        <f>[1]txMortH!AO78</f>
        <v>4.4475230397979675E-2</v>
      </c>
      <c r="AP78" s="10">
        <f>[1]txMortH!AP78</f>
        <v>4.4239187568505103E-2</v>
      </c>
      <c r="AQ78" s="10">
        <f>[1]txMortH!AQ78</f>
        <v>4.4011510229308277E-2</v>
      </c>
      <c r="AR78" s="10">
        <f>[1]txMortH!AR78</f>
        <v>4.3792635709958651E-2</v>
      </c>
      <c r="AS78" s="10">
        <f>[1]txMortH!AS78</f>
        <v>4.3586682016418014E-2</v>
      </c>
      <c r="AT78" s="10">
        <f>[1]txMortH!AT78</f>
        <v>4.3389590328222545E-2</v>
      </c>
      <c r="AU78" s="10">
        <f>[1]txMortH!AU78</f>
        <v>4.3198689970051787E-2</v>
      </c>
      <c r="AV78" s="10">
        <f>[1]txMortH!AV78</f>
        <v>4.30178517779451E-2</v>
      </c>
      <c r="AW78" s="10">
        <f>[1]txMortH!AW78</f>
        <v>4.2845534191517265E-2</v>
      </c>
      <c r="AX78" s="10">
        <f>[1]txMortH!AX78</f>
        <v>4.2676851146592316E-2</v>
      </c>
      <c r="AY78" s="10">
        <f>[1]txMortH!AY78</f>
        <v>4.2516930949893776E-2</v>
      </c>
      <c r="AZ78" s="10">
        <f>[1]txMortH!AZ78</f>
        <v>4.2365733942070889E-2</v>
      </c>
      <c r="BA78" s="10">
        <f>[1]txMortH!BA78</f>
        <v>4.2223027779533004E-2</v>
      </c>
      <c r="BB78" s="10">
        <f>[1]txMortH!BB78</f>
        <v>4.2085086025583564E-2</v>
      </c>
      <c r="BC78" s="10">
        <f>[1]txMortH!BC78</f>
        <v>4.1954963284487765E-2</v>
      </c>
      <c r="BD78" s="10">
        <f>[1]txMortH!BD78</f>
        <v>4.1831676850589854E-2</v>
      </c>
      <c r="BE78" s="10">
        <f>[1]txMortH!BE78</f>
        <v>4.171164928330176E-2</v>
      </c>
      <c r="BF78" s="10">
        <f>[1]txMortH!BF78</f>
        <v>4.1593830631297006E-2</v>
      </c>
      <c r="BG78" s="10">
        <f>[1]txMortH!BG78</f>
        <v>4.1483535535092764E-2</v>
      </c>
      <c r="BH78" s="10">
        <f>[1]txMortH!BH78</f>
        <v>4.1380639903889536E-2</v>
      </c>
      <c r="BI78" s="10">
        <f>[1]txMortH!BI78</f>
        <v>4.1283239678965918E-2</v>
      </c>
      <c r="BJ78" s="11">
        <f>[1]txMortH!BJ78</f>
        <v>4.2083121222332959E-2</v>
      </c>
    </row>
    <row r="79" spans="1:62" x14ac:dyDescent="0.3">
      <c r="A79" s="4">
        <v>77</v>
      </c>
      <c r="B79" s="5">
        <f>[1]txMortH!B79</f>
        <v>0</v>
      </c>
      <c r="C79" s="9">
        <f>[1]txMortH!C79</f>
        <v>7.2262540362543565E-2</v>
      </c>
      <c r="D79" s="9">
        <f>[1]txMortH!D79</f>
        <v>7.0903722228756433E-2</v>
      </c>
      <c r="E79" s="9">
        <f>[1]txMortH!E79</f>
        <v>6.9568040217766816E-2</v>
      </c>
      <c r="F79" s="9">
        <f>[1]txMortH!F79</f>
        <v>6.827150525405995E-2</v>
      </c>
      <c r="G79" s="9">
        <f>[1]txMortH!G79</f>
        <v>6.6987369903403968E-2</v>
      </c>
      <c r="H79" s="9">
        <f>[1]txMortH!H79</f>
        <v>6.5734295966451944E-2</v>
      </c>
      <c r="I79" s="9">
        <f>[1]txMortH!I79</f>
        <v>6.4502400873628934E-2</v>
      </c>
      <c r="J79" s="9">
        <f>[1]txMortH!J79</f>
        <v>6.3310476110345695E-2</v>
      </c>
      <c r="K79" s="9">
        <f>[1]txMortH!K79</f>
        <v>6.2148358621540105E-2</v>
      </c>
      <c r="L79" s="9">
        <f>[1]txMortH!L79</f>
        <v>6.1040063942451796E-2</v>
      </c>
      <c r="M79" s="9">
        <f>[1]txMortH!M79</f>
        <v>5.9991036403766636E-2</v>
      </c>
      <c r="N79" s="9">
        <f>[1]txMortH!N79</f>
        <v>5.9015192947654317E-2</v>
      </c>
      <c r="O79" s="9">
        <f>[1]txMortH!O79</f>
        <v>5.8103676581676637E-2</v>
      </c>
      <c r="P79" s="55">
        <f>[1]txMortH!P79</f>
        <v>5.7214678401707735E-2</v>
      </c>
      <c r="Q79" s="10">
        <f>[1]txMortH!Q79</f>
        <v>5.6357144603947078E-2</v>
      </c>
      <c r="R79" s="10">
        <f>[1]txMortH!R79</f>
        <v>5.5525985478002512E-2</v>
      </c>
      <c r="S79" s="10">
        <f>[1]txMortH!S79</f>
        <v>5.4738129361914259E-2</v>
      </c>
      <c r="T79" s="10">
        <f>[1]txMortH!T79</f>
        <v>5.3994200742365703E-2</v>
      </c>
      <c r="U79" s="10">
        <f>[1]txMortH!U79</f>
        <v>5.3268698163097469E-2</v>
      </c>
      <c r="V79" s="10">
        <f>[1]txMortH!V79</f>
        <v>5.2582652691933782E-2</v>
      </c>
      <c r="W79" s="10">
        <f>[1]txMortH!W79</f>
        <v>5.1922474826537932E-2</v>
      </c>
      <c r="X79" s="10">
        <f>[1]txMortH!X79</f>
        <v>5.1290551815591945E-2</v>
      </c>
      <c r="Y79" s="10">
        <f>[1]txMortH!Y79</f>
        <v>5.0677263406822028E-2</v>
      </c>
      <c r="Z79" s="10">
        <f>[1]txMortH!Z79</f>
        <v>5.0100084415346087E-2</v>
      </c>
      <c r="AA79" s="10">
        <f>[1]txMortH!AA79</f>
        <v>4.9547768232889339E-2</v>
      </c>
      <c r="AB79" s="10">
        <f>[1]txMortH!AB79</f>
        <v>4.9015098769635772E-2</v>
      </c>
      <c r="AC79" s="10">
        <f>[1]txMortH!AC79</f>
        <v>4.852414809928899E-2</v>
      </c>
      <c r="AD79" s="10">
        <f>[1]txMortH!AD79</f>
        <v>4.8052413665487015E-2</v>
      </c>
      <c r="AE79" s="10">
        <f>[1]txMortH!AE79</f>
        <v>4.7607700895319537E-2</v>
      </c>
      <c r="AF79" s="10">
        <f>[1]txMortH!AF79</f>
        <v>4.7201816679036501E-2</v>
      </c>
      <c r="AG79" s="10">
        <f>[1]txMortH!AG79</f>
        <v>4.6825760527468625E-2</v>
      </c>
      <c r="AH79" s="10">
        <f>[1]txMortH!AH79</f>
        <v>4.6481341621642559E-2</v>
      </c>
      <c r="AI79" s="10">
        <f>[1]txMortH!AI79</f>
        <v>4.6157866543660858E-2</v>
      </c>
      <c r="AJ79" s="10">
        <f>[1]txMortH!AJ79</f>
        <v>4.5846992384333485E-2</v>
      </c>
      <c r="AK79" s="10">
        <f>[1]txMortH!AK79</f>
        <v>4.5546940540317063E-2</v>
      </c>
      <c r="AL79" s="10">
        <f>[1]txMortH!AL79</f>
        <v>4.5257498416236316E-2</v>
      </c>
      <c r="AM79" s="10">
        <f>[1]txMortH!AM79</f>
        <v>4.4983559073041836E-2</v>
      </c>
      <c r="AN79" s="10">
        <f>[1]txMortH!AN79</f>
        <v>4.4723326501888934E-2</v>
      </c>
      <c r="AO79" s="10">
        <f>[1]txMortH!AO79</f>
        <v>4.44753036726954E-2</v>
      </c>
      <c r="AP79" s="10">
        <f>[1]txMortH!AP79</f>
        <v>4.4239844330690066E-2</v>
      </c>
      <c r="AQ79" s="10">
        <f>[1]txMortH!AQ79</f>
        <v>4.4011145619822507E-2</v>
      </c>
      <c r="AR79" s="10">
        <f>[1]txMortH!AR79</f>
        <v>4.3792580002180545E-2</v>
      </c>
      <c r="AS79" s="10">
        <f>[1]txMortH!AS79</f>
        <v>4.3586822837992888E-2</v>
      </c>
      <c r="AT79" s="10">
        <f>[1]txMortH!AT79</f>
        <v>4.3389159920220653E-2</v>
      </c>
      <c r="AU79" s="10">
        <f>[1]txMortH!AU79</f>
        <v>4.3198833278232214E-2</v>
      </c>
      <c r="AV79" s="10">
        <f>[1]txMortH!AV79</f>
        <v>4.3018491134935555E-2</v>
      </c>
      <c r="AW79" s="10">
        <f>[1]txMortH!AW79</f>
        <v>4.2844956198086863E-2</v>
      </c>
      <c r="AX79" s="10">
        <f>[1]txMortH!AX79</f>
        <v>4.2677639405369651E-2</v>
      </c>
      <c r="AY79" s="10">
        <f>[1]txMortH!AY79</f>
        <v>4.2516152413801724E-2</v>
      </c>
      <c r="AZ79" s="10">
        <f>[1]txMortH!AZ79</f>
        <v>4.2365803659555085E-2</v>
      </c>
      <c r="BA79" s="10">
        <f>[1]txMortH!BA79</f>
        <v>4.2222810355598155E-2</v>
      </c>
      <c r="BB79" s="10">
        <f>[1]txMortH!BB79</f>
        <v>4.2084949227955033E-2</v>
      </c>
      <c r="BC79" s="10">
        <f>[1]txMortH!BC79</f>
        <v>4.1954847677490477E-2</v>
      </c>
      <c r="BD79" s="10">
        <f>[1]txMortH!BD79</f>
        <v>4.1832505824661546E-2</v>
      </c>
      <c r="BE79" s="10">
        <f>[1]txMortH!BE79</f>
        <v>4.1711596537038001E-2</v>
      </c>
      <c r="BF79" s="10">
        <f>[1]txMortH!BF79</f>
        <v>4.1593761788370015E-2</v>
      </c>
      <c r="BG79" s="10">
        <f>[1]txMortH!BG79</f>
        <v>4.1483361477498391E-2</v>
      </c>
      <c r="BH79" s="10">
        <f>[1]txMortH!BH79</f>
        <v>4.1380923682814791E-2</v>
      </c>
      <c r="BI79" s="10">
        <f>[1]txMortH!BI79</f>
        <v>4.1283235819114687E-2</v>
      </c>
      <c r="BJ79" s="11">
        <f>[1]txMortH!BJ79</f>
        <v>4.2083398739712508E-2</v>
      </c>
    </row>
    <row r="80" spans="1:62" x14ac:dyDescent="0.3">
      <c r="A80" s="4">
        <v>78</v>
      </c>
      <c r="B80" s="5">
        <f>[1]txMortH!B80</f>
        <v>0</v>
      </c>
      <c r="C80" s="9">
        <f>[1]txMortH!C80</f>
        <v>7.2262419545889175E-2</v>
      </c>
      <c r="D80" s="9">
        <f>[1]txMortH!D80</f>
        <v>7.0927709022979818E-2</v>
      </c>
      <c r="E80" s="9">
        <f>[1]txMortH!E80</f>
        <v>6.9587851342288565E-2</v>
      </c>
      <c r="F80" s="9">
        <f>[1]txMortH!F80</f>
        <v>6.8273758629930709E-2</v>
      </c>
      <c r="G80" s="9">
        <f>[1]txMortH!G80</f>
        <v>6.699111814089305E-2</v>
      </c>
      <c r="H80" s="9">
        <f>[1]txMortH!H80</f>
        <v>6.5733867033438545E-2</v>
      </c>
      <c r="I80" s="9">
        <f>[1]txMortH!I80</f>
        <v>6.4501897369058467E-2</v>
      </c>
      <c r="J80" s="9">
        <f>[1]txMortH!J80</f>
        <v>6.3307029105827445E-2</v>
      </c>
      <c r="K80" s="9">
        <f>[1]txMortH!K80</f>
        <v>6.215219070866318E-2</v>
      </c>
      <c r="L80" s="9">
        <f>[1]txMortH!L80</f>
        <v>6.1028118067470251E-2</v>
      </c>
      <c r="M80" s="9">
        <f>[1]txMortH!M80</f>
        <v>5.9978667176107239E-2</v>
      </c>
      <c r="N80" s="9">
        <f>[1]txMortH!N80</f>
        <v>5.8983420102486472E-2</v>
      </c>
      <c r="O80" s="9">
        <f>[1]txMortH!O80</f>
        <v>5.805971322712844E-2</v>
      </c>
      <c r="P80" s="55">
        <f>[1]txMortH!P80</f>
        <v>5.7183874232190346E-2</v>
      </c>
      <c r="Q80" s="10">
        <f>[1]txMortH!Q80</f>
        <v>5.6339764393681303E-2</v>
      </c>
      <c r="R80" s="10">
        <f>[1]txMortH!R80</f>
        <v>5.5511497101480504E-2</v>
      </c>
      <c r="S80" s="10">
        <f>[1]txMortH!S80</f>
        <v>5.4716878189632015E-2</v>
      </c>
      <c r="T80" s="10">
        <f>[1]txMortH!T80</f>
        <v>5.3966315512463094E-2</v>
      </c>
      <c r="U80" s="10">
        <f>[1]txMortH!U80</f>
        <v>5.3259603025558683E-2</v>
      </c>
      <c r="V80" s="10">
        <f>[1]txMortH!V80</f>
        <v>5.2565892045520819E-2</v>
      </c>
      <c r="W80" s="10">
        <f>[1]txMortH!W80</f>
        <v>5.1914335272216158E-2</v>
      </c>
      <c r="X80" s="10">
        <f>[1]txMortH!X80</f>
        <v>5.1287959080226715E-2</v>
      </c>
      <c r="Y80" s="10">
        <f>[1]txMortH!Y80</f>
        <v>5.0679668044251863E-2</v>
      </c>
      <c r="Z80" s="10">
        <f>[1]txMortH!Z80</f>
        <v>5.0093967506445507E-2</v>
      </c>
      <c r="AA80" s="10">
        <f>[1]txMortH!AA80</f>
        <v>4.9542879694719009E-2</v>
      </c>
      <c r="AB80" s="10">
        <f>[1]txMortH!AB80</f>
        <v>4.9011710154039607E-2</v>
      </c>
      <c r="AC80" s="10">
        <f>[1]txMortH!AC80</f>
        <v>4.8511842828405712E-2</v>
      </c>
      <c r="AD80" s="10">
        <f>[1]txMortH!AD80</f>
        <v>4.8035373457182846E-2</v>
      </c>
      <c r="AE80" s="10">
        <f>[1]txMortH!AE80</f>
        <v>4.758259595251324E-2</v>
      </c>
      <c r="AF80" s="10">
        <f>[1]txMortH!AF80</f>
        <v>4.7192464195908695E-2</v>
      </c>
      <c r="AG80" s="10">
        <f>[1]txMortH!AG80</f>
        <v>4.6825794960077965E-2</v>
      </c>
      <c r="AH80" s="10">
        <f>[1]txMortH!AH80</f>
        <v>4.6481155202280959E-2</v>
      </c>
      <c r="AI80" s="10">
        <f>[1]txMortH!AI80</f>
        <v>4.6158448775936556E-2</v>
      </c>
      <c r="AJ80" s="10">
        <f>[1]txMortH!AJ80</f>
        <v>4.5846519372523056E-2</v>
      </c>
      <c r="AK80" s="10">
        <f>[1]txMortH!AK80</f>
        <v>4.5546067701943624E-2</v>
      </c>
      <c r="AL80" s="10">
        <f>[1]txMortH!AL80</f>
        <v>4.5257571770033062E-2</v>
      </c>
      <c r="AM80" s="10">
        <f>[1]txMortH!AM80</f>
        <v>4.4983917585868297E-2</v>
      </c>
      <c r="AN80" s="10">
        <f>[1]txMortH!AN80</f>
        <v>4.4723045132642754E-2</v>
      </c>
      <c r="AO80" s="10">
        <f>[1]txMortH!AO80</f>
        <v>4.4475533051276842E-2</v>
      </c>
      <c r="AP80" s="10">
        <f>[1]txMortH!AP80</f>
        <v>4.4239657907613861E-2</v>
      </c>
      <c r="AQ80" s="10">
        <f>[1]txMortH!AQ80</f>
        <v>4.4011829158603397E-2</v>
      </c>
      <c r="AR80" s="10">
        <f>[1]txMortH!AR80</f>
        <v>4.3792491783438733E-2</v>
      </c>
      <c r="AS80" s="10">
        <f>[1]txMortH!AS80</f>
        <v>4.3586980487669548E-2</v>
      </c>
      <c r="AT80" s="10">
        <f>[1]txMortH!AT80</f>
        <v>4.3388833490906269E-2</v>
      </c>
      <c r="AU80" s="10">
        <f>[1]txMortH!AU80</f>
        <v>4.3199167490268767E-2</v>
      </c>
      <c r="AV80" s="10">
        <f>[1]txMortH!AV80</f>
        <v>4.3018093249826028E-2</v>
      </c>
      <c r="AW80" s="10">
        <f>[1]txMortH!AW80</f>
        <v>4.2845559856135994E-2</v>
      </c>
      <c r="AX80" s="10">
        <f>[1]txMortH!AX80</f>
        <v>4.2677424134261815E-2</v>
      </c>
      <c r="AY80" s="10">
        <f>[1]txMortH!AY80</f>
        <v>4.251698427166356E-2</v>
      </c>
      <c r="AZ80" s="10">
        <f>[1]txMortH!AZ80</f>
        <v>4.2365643832615776E-2</v>
      </c>
      <c r="BA80" s="10">
        <f>[1]txMortH!BA80</f>
        <v>4.2222897861261779E-2</v>
      </c>
      <c r="BB80" s="10">
        <f>[1]txMortH!BB80</f>
        <v>4.2085249831820652E-2</v>
      </c>
      <c r="BC80" s="10">
        <f>[1]txMortH!BC80</f>
        <v>4.1954820668223855E-2</v>
      </c>
      <c r="BD80" s="10">
        <f>[1]txMortH!BD80</f>
        <v>4.1832127795946444E-2</v>
      </c>
      <c r="BE80" s="10">
        <f>[1]txMortH!BE80</f>
        <v>4.1711974350051063E-2</v>
      </c>
      <c r="BF80" s="10">
        <f>[1]txMortH!BF80</f>
        <v>4.1594025179915992E-2</v>
      </c>
      <c r="BG80" s="10">
        <f>[1]txMortH!BG80</f>
        <v>4.1483163691835662E-2</v>
      </c>
      <c r="BH80" s="10">
        <f>[1]txMortH!BH80</f>
        <v>4.1380692323871371E-2</v>
      </c>
      <c r="BI80" s="10">
        <f>[1]txMortH!BI80</f>
        <v>4.1282937430969453E-2</v>
      </c>
      <c r="BJ80" s="11">
        <f>[1]txMortH!BJ80</f>
        <v>4.2083598968872135E-2</v>
      </c>
    </row>
    <row r="81" spans="1:62" x14ac:dyDescent="0.3">
      <c r="A81" s="4">
        <v>79</v>
      </c>
      <c r="B81" s="5">
        <f>[1]txMortH!B81</f>
        <v>0</v>
      </c>
      <c r="C81" s="9">
        <f>[1]txMortH!C81</f>
        <v>8.028413083753913E-2</v>
      </c>
      <c r="D81" s="9">
        <f>[1]txMortH!D81</f>
        <v>7.8727725617934466E-2</v>
      </c>
      <c r="E81" s="9">
        <f>[1]txMortH!E81</f>
        <v>7.7213791071165466E-2</v>
      </c>
      <c r="F81" s="9">
        <f>[1]txMortH!F81</f>
        <v>7.5706166463939448E-2</v>
      </c>
      <c r="G81" s="9">
        <f>[1]txMortH!G81</f>
        <v>7.4228936553663832E-2</v>
      </c>
      <c r="H81" s="9">
        <f>[1]txMortH!H81</f>
        <v>7.2773660946437863E-2</v>
      </c>
      <c r="I81" s="9">
        <f>[1]txMortH!I81</f>
        <v>7.1373909334403879E-2</v>
      </c>
      <c r="J81" s="9">
        <f>[1]txMortH!J81</f>
        <v>7.001825681249578E-2</v>
      </c>
      <c r="K81" s="9">
        <f>[1]txMortH!K81</f>
        <v>6.8695821209231123E-2</v>
      </c>
      <c r="L81" s="9">
        <f>[1]txMortH!L81</f>
        <v>6.7511892500133952E-2</v>
      </c>
      <c r="M81" s="9">
        <f>[1]txMortH!M81</f>
        <v>6.6378384653336037E-2</v>
      </c>
      <c r="N81" s="9">
        <f>[1]txMortH!N81</f>
        <v>6.5321695058426013E-2</v>
      </c>
      <c r="O81" s="9">
        <f>[1]txMortH!O81</f>
        <v>6.4335634003654329E-2</v>
      </c>
      <c r="P81" s="55">
        <f>[1]txMortH!P81</f>
        <v>6.3403373810031902E-2</v>
      </c>
      <c r="Q81" s="10">
        <f>[1]txMortH!Q81</f>
        <v>6.2508717396935462E-2</v>
      </c>
      <c r="R81" s="10">
        <f>[1]txMortH!R81</f>
        <v>6.1652406797336051E-2</v>
      </c>
      <c r="S81" s="10">
        <f>[1]txMortH!S81</f>
        <v>6.0823272780264767E-2</v>
      </c>
      <c r="T81" s="10">
        <f>[1]txMortH!T81</f>
        <v>6.0042715159893831E-2</v>
      </c>
      <c r="U81" s="10">
        <f>[1]txMortH!U81</f>
        <v>5.9253250274380852E-2</v>
      </c>
      <c r="V81" s="10">
        <f>[1]txMortH!V81</f>
        <v>5.8535967578520767E-2</v>
      </c>
      <c r="W81" s="10">
        <f>[1]txMortH!W81</f>
        <v>5.7845840006881775E-2</v>
      </c>
      <c r="X81" s="10">
        <f>[1]txMortH!X81</f>
        <v>5.7175863059744085E-2</v>
      </c>
      <c r="Y81" s="10">
        <f>[1]txMortH!Y81</f>
        <v>5.6532799206269281E-2</v>
      </c>
      <c r="Z81" s="10">
        <f>[1]txMortH!Z81</f>
        <v>5.5908176555462333E-2</v>
      </c>
      <c r="AA81" s="10">
        <f>[1]txMortH!AA81</f>
        <v>5.5317149672940949E-2</v>
      </c>
      <c r="AB81" s="10">
        <f>[1]txMortH!AB81</f>
        <v>5.4753763142555228E-2</v>
      </c>
      <c r="AC81" s="10">
        <f>[1]txMortH!AC81</f>
        <v>5.4216814211450734E-2</v>
      </c>
      <c r="AD81" s="10">
        <f>[1]txMortH!AD81</f>
        <v>5.3713165815076645E-2</v>
      </c>
      <c r="AE81" s="10">
        <f>[1]txMortH!AE81</f>
        <v>5.3221789488576456E-2</v>
      </c>
      <c r="AF81" s="10">
        <f>[1]txMortH!AF81</f>
        <v>5.277825121404605E-2</v>
      </c>
      <c r="AG81" s="10">
        <f>[1]txMortH!AG81</f>
        <v>5.2403350749796941E-2</v>
      </c>
      <c r="AH81" s="10">
        <f>[1]txMortH!AH81</f>
        <v>5.2037073911654248E-2</v>
      </c>
      <c r="AI81" s="10">
        <f>[1]txMortH!AI81</f>
        <v>5.1690754902568921E-2</v>
      </c>
      <c r="AJ81" s="10">
        <f>[1]txMortH!AJ81</f>
        <v>5.1359702681178655E-2</v>
      </c>
      <c r="AK81" s="10">
        <f>[1]txMortH!AK81</f>
        <v>5.1040543377887763E-2</v>
      </c>
      <c r="AL81" s="10">
        <f>[1]txMortH!AL81</f>
        <v>5.073361373854892E-2</v>
      </c>
      <c r="AM81" s="10">
        <f>[1]txMortH!AM81</f>
        <v>5.0440602153133056E-2</v>
      </c>
      <c r="AN81" s="10">
        <f>[1]txMortH!AN81</f>
        <v>5.0164569180746674E-2</v>
      </c>
      <c r="AO81" s="10">
        <f>[1]txMortH!AO81</f>
        <v>4.9899400598876716E-2</v>
      </c>
      <c r="AP81" s="10">
        <f>[1]txMortH!AP81</f>
        <v>4.9647639063654367E-2</v>
      </c>
      <c r="AQ81" s="10">
        <f>[1]txMortH!AQ81</f>
        <v>4.9407909630283499E-2</v>
      </c>
      <c r="AR81" s="10">
        <f>[1]txMortH!AR81</f>
        <v>4.9173324895182342E-2</v>
      </c>
      <c r="AS81" s="10">
        <f>[1]txMortH!AS81</f>
        <v>4.8954353477793373E-2</v>
      </c>
      <c r="AT81" s="10">
        <f>[1]txMortH!AT81</f>
        <v>4.8742064030671765E-2</v>
      </c>
      <c r="AU81" s="10">
        <f>[1]txMortH!AU81</f>
        <v>4.8539457673604909E-2</v>
      </c>
      <c r="AV81" s="10">
        <f>[1]txMortH!AV81</f>
        <v>4.8346621279510386E-2</v>
      </c>
      <c r="AW81" s="10">
        <f>[1]txMortH!AW81</f>
        <v>4.8162988381840396E-2</v>
      </c>
      <c r="AX81" s="10">
        <f>[1]txMortH!AX81</f>
        <v>4.7985728641204831E-2</v>
      </c>
      <c r="AY81" s="10">
        <f>[1]txMortH!AY81</f>
        <v>4.7814280614267124E-2</v>
      </c>
      <c r="AZ81" s="10">
        <f>[1]txMortH!AZ81</f>
        <v>4.7653373215529732E-2</v>
      </c>
      <c r="BA81" s="10">
        <f>[1]txMortH!BA81</f>
        <v>4.7502397290551612E-2</v>
      </c>
      <c r="BB81" s="10">
        <f>[1]txMortH!BB81</f>
        <v>4.7354556574434575E-2</v>
      </c>
      <c r="BC81" s="10">
        <f>[1]txMortH!BC81</f>
        <v>4.7215615687271277E-2</v>
      </c>
      <c r="BD81" s="10">
        <f>[1]txMortH!BD81</f>
        <v>4.7084482849677214E-2</v>
      </c>
      <c r="BE81" s="10">
        <f>[1]txMortH!BE81</f>
        <v>4.6956091482187365E-2</v>
      </c>
      <c r="BF81" s="10">
        <f>[1]txMortH!BF81</f>
        <v>4.6832121407491378E-2</v>
      </c>
      <c r="BG81" s="10">
        <f>[1]txMortH!BG81</f>
        <v>4.6713285095405829E-2</v>
      </c>
      <c r="BH81" s="10">
        <f>[1]txMortH!BH81</f>
        <v>4.660426489462402E-2</v>
      </c>
      <c r="BI81" s="10">
        <f>[1]txMortH!BI81</f>
        <v>4.6498198961581118E-2</v>
      </c>
      <c r="BJ81" s="11">
        <f>[1]txMortH!BJ81</f>
        <v>4.2083031005087604E-2</v>
      </c>
    </row>
    <row r="82" spans="1:62" x14ac:dyDescent="0.3">
      <c r="A82" s="4">
        <v>80</v>
      </c>
      <c r="B82" s="5">
        <f>[1]txMortH!B82</f>
        <v>0</v>
      </c>
      <c r="C82" s="9">
        <f>[1]txMortH!C82</f>
        <v>9.8774227726932284E-2</v>
      </c>
      <c r="D82" s="9">
        <f>[1]txMortH!D82</f>
        <v>9.6750685122798441E-2</v>
      </c>
      <c r="E82" s="9">
        <f>[1]txMortH!E82</f>
        <v>9.4754929012190833E-2</v>
      </c>
      <c r="F82" s="9">
        <f>[1]txMortH!F82</f>
        <v>9.2764192420012201E-2</v>
      </c>
      <c r="G82" s="9">
        <f>[1]txMortH!G82</f>
        <v>9.0813130727293814E-2</v>
      </c>
      <c r="H82" s="9">
        <f>[1]txMortH!H82</f>
        <v>8.8912761622522693E-2</v>
      </c>
      <c r="I82" s="9">
        <f>[1]txMortH!I82</f>
        <v>8.7048996753269617E-2</v>
      </c>
      <c r="J82" s="9">
        <f>[1]txMortH!J82</f>
        <v>8.5271686027575719E-2</v>
      </c>
      <c r="K82" s="9">
        <f>[1]txMortH!K82</f>
        <v>8.3562944421944396E-2</v>
      </c>
      <c r="L82" s="9">
        <f>[1]txMortH!L82</f>
        <v>8.1983752620545067E-2</v>
      </c>
      <c r="M82" s="9">
        <f>[1]txMortH!M82</f>
        <v>8.0675777066673504E-2</v>
      </c>
      <c r="N82" s="9">
        <f>[1]txMortH!N82</f>
        <v>7.944199522923405E-2</v>
      </c>
      <c r="O82" s="9">
        <f>[1]txMortH!O82</f>
        <v>7.8278656281960513E-2</v>
      </c>
      <c r="P82" s="55">
        <f>[1]txMortH!P82</f>
        <v>7.7203357275066067E-2</v>
      </c>
      <c r="Q82" s="10">
        <f>[1]txMortH!Q82</f>
        <v>7.6176574021870794E-2</v>
      </c>
      <c r="R82" s="10">
        <f>[1]txMortH!R82</f>
        <v>7.5206289563295933E-2</v>
      </c>
      <c r="S82" s="10">
        <f>[1]txMortH!S82</f>
        <v>7.4270186886959522E-2</v>
      </c>
      <c r="T82" s="10">
        <f>[1]txMortH!T82</f>
        <v>7.3372040350116657E-2</v>
      </c>
      <c r="U82" s="10">
        <f>[1]txMortH!U82</f>
        <v>7.2514691884775842E-2</v>
      </c>
      <c r="V82" s="10">
        <f>[1]txMortH!V82</f>
        <v>7.1646284973133217E-2</v>
      </c>
      <c r="W82" s="10">
        <f>[1]txMortH!W82</f>
        <v>7.0844613007697954E-2</v>
      </c>
      <c r="X82" s="10">
        <f>[1]txMortH!X82</f>
        <v>7.0084906402047537E-2</v>
      </c>
      <c r="Y82" s="10">
        <f>[1]txMortH!Y82</f>
        <v>6.9340127068000246E-2</v>
      </c>
      <c r="Z82" s="10">
        <f>[1]txMortH!Z82</f>
        <v>6.8625893566322482E-2</v>
      </c>
      <c r="AA82" s="10">
        <f>[1]txMortH!AA82</f>
        <v>6.7928742991404778E-2</v>
      </c>
      <c r="AB82" s="10">
        <f>[1]txMortH!AB82</f>
        <v>6.7281203272055584E-2</v>
      </c>
      <c r="AC82" s="10">
        <f>[1]txMortH!AC82</f>
        <v>6.6656176499817796E-2</v>
      </c>
      <c r="AD82" s="10">
        <f>[1]txMortH!AD82</f>
        <v>6.6065788773526729E-2</v>
      </c>
      <c r="AE82" s="10">
        <f>[1]txMortH!AE82</f>
        <v>6.5497420167867415E-2</v>
      </c>
      <c r="AF82" s="10">
        <f>[1]txMortH!AF82</f>
        <v>6.4960886386423236E-2</v>
      </c>
      <c r="AG82" s="10">
        <f>[1]txMortH!AG82</f>
        <v>6.4503509936276182E-2</v>
      </c>
      <c r="AH82" s="10">
        <f>[1]txMortH!AH82</f>
        <v>6.4076893814772162E-2</v>
      </c>
      <c r="AI82" s="10">
        <f>[1]txMortH!AI82</f>
        <v>6.367559954656761E-2</v>
      </c>
      <c r="AJ82" s="10">
        <f>[1]txMortH!AJ82</f>
        <v>6.3290129236805853E-2</v>
      </c>
      <c r="AK82" s="10">
        <f>[1]txMortH!AK82</f>
        <v>6.2920825256037163E-2</v>
      </c>
      <c r="AL82" s="10">
        <f>[1]txMortH!AL82</f>
        <v>6.257013258295066E-2</v>
      </c>
      <c r="AM82" s="10">
        <f>[1]txMortH!AM82</f>
        <v>6.2233344187966291E-2</v>
      </c>
      <c r="AN82" s="10">
        <f>[1]txMortH!AN82</f>
        <v>6.1910860809039604E-2</v>
      </c>
      <c r="AO82" s="10">
        <f>[1]txMortH!AO82</f>
        <v>6.1606836163504514E-2</v>
      </c>
      <c r="AP82" s="10">
        <f>[1]txMortH!AP82</f>
        <v>6.1314355630470781E-2</v>
      </c>
      <c r="AQ82" s="10">
        <f>[1]txMortH!AQ82</f>
        <v>6.1035077897394388E-2</v>
      </c>
      <c r="AR82" s="10">
        <f>[1]txMortH!AR82</f>
        <v>6.0770295202952032E-2</v>
      </c>
      <c r="AS82" s="10">
        <f>[1]txMortH!AS82</f>
        <v>6.051313682422832E-2</v>
      </c>
      <c r="AT82" s="10">
        <f>[1]txMortH!AT82</f>
        <v>6.0270450729395436E-2</v>
      </c>
      <c r="AU82" s="10">
        <f>[1]txMortH!AU82</f>
        <v>6.0032821893716976E-2</v>
      </c>
      <c r="AV82" s="10">
        <f>[1]txMortH!AV82</f>
        <v>5.9810287499346554E-2</v>
      </c>
      <c r="AW82" s="10">
        <f>[1]txMortH!AW82</f>
        <v>5.9597417086867908E-2</v>
      </c>
      <c r="AX82" s="10">
        <f>[1]txMortH!AX82</f>
        <v>5.9393864123876684E-2</v>
      </c>
      <c r="AY82" s="10">
        <f>[1]txMortH!AY82</f>
        <v>5.9198876611251387E-2</v>
      </c>
      <c r="AZ82" s="10">
        <f>[1]txMortH!AZ82</f>
        <v>5.9012414144889024E-2</v>
      </c>
      <c r="BA82" s="10">
        <f>[1]txMortH!BA82</f>
        <v>5.883665152763299E-2</v>
      </c>
      <c r="BB82" s="10">
        <f>[1]txMortH!BB82</f>
        <v>5.8668982909342339E-2</v>
      </c>
      <c r="BC82" s="10">
        <f>[1]txMortH!BC82</f>
        <v>5.850553378510339E-2</v>
      </c>
      <c r="BD82" s="10">
        <f>[1]txMortH!BD82</f>
        <v>5.8354514666050482E-2</v>
      </c>
      <c r="BE82" s="10">
        <f>[1]txMortH!BE82</f>
        <v>5.8205767884790767E-2</v>
      </c>
      <c r="BF82" s="10">
        <f>[1]txMortH!BF82</f>
        <v>5.8062285430246961E-2</v>
      </c>
      <c r="BG82" s="10">
        <f>[1]txMortH!BG82</f>
        <v>5.7928426901215281E-2</v>
      </c>
      <c r="BH82" s="10">
        <f>[1]txMortH!BH82</f>
        <v>5.7799649174560645E-2</v>
      </c>
      <c r="BI82" s="10">
        <f>[1]txMortH!BI82</f>
        <v>5.7678861081631713E-2</v>
      </c>
      <c r="BJ82" s="11">
        <f>[1]txMortH!BJ82</f>
        <v>5.3534334586431614E-2</v>
      </c>
    </row>
    <row r="83" spans="1:62" x14ac:dyDescent="0.3">
      <c r="A83" s="4">
        <v>81</v>
      </c>
      <c r="B83" s="5">
        <f>[1]txMortH!B83</f>
        <v>0</v>
      </c>
      <c r="C83" s="9">
        <f>[1]txMortH!C83</f>
        <v>0.10984996669450935</v>
      </c>
      <c r="D83" s="9">
        <f>[1]txMortH!D83</f>
        <v>0.10750493678874616</v>
      </c>
      <c r="E83" s="9">
        <f>[1]txMortH!E83</f>
        <v>0.10522255538412273</v>
      </c>
      <c r="F83" s="9">
        <f>[1]txMortH!F83</f>
        <v>0.10296354698079956</v>
      </c>
      <c r="G83" s="9">
        <f>[1]txMortH!G83</f>
        <v>0.1006837455045953</v>
      </c>
      <c r="H83" s="9">
        <f>[1]txMortH!H83</f>
        <v>9.8453405752544923E-2</v>
      </c>
      <c r="I83" s="9">
        <f>[1]txMortH!I83</f>
        <v>9.6314620685150718E-2</v>
      </c>
      <c r="J83" s="9">
        <f>[1]txMortH!J83</f>
        <v>9.4249535315985136E-2</v>
      </c>
      <c r="K83" s="9">
        <f>[1]txMortH!K83</f>
        <v>9.2268797426407617E-2</v>
      </c>
      <c r="L83" s="9">
        <f>[1]txMortH!L83</f>
        <v>9.0435396016202818E-2</v>
      </c>
      <c r="M83" s="9">
        <f>[1]txMortH!M83</f>
        <v>8.8878779846549516E-2</v>
      </c>
      <c r="N83" s="9">
        <f>[1]txMortH!N83</f>
        <v>8.7526785339140906E-2</v>
      </c>
      <c r="O83" s="9">
        <f>[1]txMortH!O83</f>
        <v>8.6236132960140557E-2</v>
      </c>
      <c r="P83" s="55">
        <f>[1]txMortH!P83</f>
        <v>8.5030157213012089E-2</v>
      </c>
      <c r="Q83" s="10">
        <f>[1]txMortH!Q83</f>
        <v>8.3895358778045867E-2</v>
      </c>
      <c r="R83" s="10">
        <f>[1]txMortH!R83</f>
        <v>8.2843952097261489E-2</v>
      </c>
      <c r="S83" s="10">
        <f>[1]txMortH!S83</f>
        <v>8.1837778949625364E-2</v>
      </c>
      <c r="T83" s="10">
        <f>[1]txMortH!T83</f>
        <v>8.0884133588710563E-2</v>
      </c>
      <c r="U83" s="10">
        <f>[1]txMortH!U83</f>
        <v>7.9942995883035994E-2</v>
      </c>
      <c r="V83" s="10">
        <f>[1]txMortH!V83</f>
        <v>7.9036681961498045E-2</v>
      </c>
      <c r="W83" s="10">
        <f>[1]txMortH!W83</f>
        <v>7.8147155347345745E-2</v>
      </c>
      <c r="X83" s="10">
        <f>[1]txMortH!X83</f>
        <v>7.731569826310461E-2</v>
      </c>
      <c r="Y83" s="10">
        <f>[1]txMortH!Y83</f>
        <v>7.6503325001179082E-2</v>
      </c>
      <c r="Z83" s="10">
        <f>[1]txMortH!Z83</f>
        <v>7.57337170472131E-2</v>
      </c>
      <c r="AA83" s="10">
        <f>[1]txMortH!AA83</f>
        <v>7.4995396953853932E-2</v>
      </c>
      <c r="AB83" s="10">
        <f>[1]txMortH!AB83</f>
        <v>7.4269260023905243E-2</v>
      </c>
      <c r="AC83" s="10">
        <f>[1]txMortH!AC83</f>
        <v>7.3590966427140109E-2</v>
      </c>
      <c r="AD83" s="10">
        <f>[1]txMortH!AD83</f>
        <v>7.2947185332506437E-2</v>
      </c>
      <c r="AE83" s="10">
        <f>[1]txMortH!AE83</f>
        <v>7.2322873999979803E-2</v>
      </c>
      <c r="AF83" s="10">
        <f>[1]txMortH!AF83</f>
        <v>7.1743622664890885E-2</v>
      </c>
      <c r="AG83" s="10">
        <f>[1]txMortH!AG83</f>
        <v>7.1223030336213952E-2</v>
      </c>
      <c r="AH83" s="10">
        <f>[1]txMortH!AH83</f>
        <v>7.0759566623900552E-2</v>
      </c>
      <c r="AI83" s="10">
        <f>[1]txMortH!AI83</f>
        <v>7.0321247924630292E-2</v>
      </c>
      <c r="AJ83" s="10">
        <f>[1]txMortH!AJ83</f>
        <v>6.9901655565526549E-2</v>
      </c>
      <c r="AK83" s="10">
        <f>[1]txMortH!AK83</f>
        <v>6.9499167207604323E-2</v>
      </c>
      <c r="AL83" s="10">
        <f>[1]txMortH!AL83</f>
        <v>6.9116066307077548E-2</v>
      </c>
      <c r="AM83" s="10">
        <f>[1]txMortH!AM83</f>
        <v>6.8751878308713044E-2</v>
      </c>
      <c r="AN83" s="10">
        <f>[1]txMortH!AN83</f>
        <v>6.8403282948878846E-2</v>
      </c>
      <c r="AO83" s="10">
        <f>[1]txMortH!AO83</f>
        <v>6.8070179185443058E-2</v>
      </c>
      <c r="AP83" s="10">
        <f>[1]txMortH!AP83</f>
        <v>6.775334341011402E-2</v>
      </c>
      <c r="AQ83" s="10">
        <f>[1]txMortH!AQ83</f>
        <v>6.7449112358173066E-2</v>
      </c>
      <c r="AR83" s="10">
        <f>[1]txMortH!AR83</f>
        <v>6.7159553998623167E-2</v>
      </c>
      <c r="AS83" s="10">
        <f>[1]txMortH!AS83</f>
        <v>6.6882532531703578E-2</v>
      </c>
      <c r="AT83" s="10">
        <f>[1]txMortH!AT83</f>
        <v>6.6616992497056174E-2</v>
      </c>
      <c r="AU83" s="10">
        <f>[1]txMortH!AU83</f>
        <v>6.6360197348285452E-2</v>
      </c>
      <c r="AV83" s="10">
        <f>[1]txMortH!AV83</f>
        <v>6.6116335292042708E-2</v>
      </c>
      <c r="AW83" s="10">
        <f>[1]txMortH!AW83</f>
        <v>6.5884809454031065E-2</v>
      </c>
      <c r="AX83" s="10">
        <f>[1]txMortH!AX83</f>
        <v>6.566412119739673E-2</v>
      </c>
      <c r="AY83" s="10">
        <f>[1]txMortH!AY83</f>
        <v>6.5452667284389185E-2</v>
      </c>
      <c r="AZ83" s="10">
        <f>[1]txMortH!AZ83</f>
        <v>6.5251028037985076E-2</v>
      </c>
      <c r="BA83" s="10">
        <f>[1]txMortH!BA83</f>
        <v>6.5059892037658634E-2</v>
      </c>
      <c r="BB83" s="10">
        <f>[1]txMortH!BB83</f>
        <v>6.4876873961503281E-2</v>
      </c>
      <c r="BC83" s="10">
        <f>[1]txMortH!BC83</f>
        <v>6.4700768891718496E-2</v>
      </c>
      <c r="BD83" s="10">
        <f>[1]txMortH!BD83</f>
        <v>6.453503272538702E-2</v>
      </c>
      <c r="BE83" s="10">
        <f>[1]txMortH!BE83</f>
        <v>6.4374280910460324E-2</v>
      </c>
      <c r="BF83" s="10">
        <f>[1]txMortH!BF83</f>
        <v>6.4217894586560326E-2</v>
      </c>
      <c r="BG83" s="10">
        <f>[1]txMortH!BG83</f>
        <v>6.4072147326191098E-2</v>
      </c>
      <c r="BH83" s="10">
        <f>[1]txMortH!BH83</f>
        <v>6.3933915753544568E-2</v>
      </c>
      <c r="BI83" s="10">
        <f>[1]txMortH!BI83</f>
        <v>6.3801188358607278E-2</v>
      </c>
      <c r="BJ83" s="11">
        <f>[1]txMortH!BJ83</f>
        <v>6.5760903829422374E-2</v>
      </c>
    </row>
    <row r="84" spans="1:62" x14ac:dyDescent="0.3">
      <c r="A84" s="4">
        <v>82</v>
      </c>
      <c r="B84" s="5">
        <f>[1]txMortH!B84</f>
        <v>0</v>
      </c>
      <c r="C84" s="9">
        <f>[1]txMortH!C84</f>
        <v>0.1098457328296038</v>
      </c>
      <c r="D84" s="9">
        <f>[1]txMortH!D84</f>
        <v>0.107502238770797</v>
      </c>
      <c r="E84" s="9">
        <f>[1]txMortH!E84</f>
        <v>0.10520716621962675</v>
      </c>
      <c r="F84" s="9">
        <f>[1]txMortH!F84</f>
        <v>0.10301320902993831</v>
      </c>
      <c r="G84" s="9">
        <f>[1]txMortH!G84</f>
        <v>0.10075772354384632</v>
      </c>
      <c r="H84" s="9">
        <f>[1]txMortH!H84</f>
        <v>9.8526974413290572E-2</v>
      </c>
      <c r="I84" s="9">
        <f>[1]txMortH!I84</f>
        <v>9.6355097969094097E-2</v>
      </c>
      <c r="J84" s="9">
        <f>[1]txMortH!J84</f>
        <v>9.4266526606871903E-2</v>
      </c>
      <c r="K84" s="9">
        <f>[1]txMortH!K84</f>
        <v>9.2290692732681687E-2</v>
      </c>
      <c r="L84" s="9">
        <f>[1]txMortH!L84</f>
        <v>9.0460459235694762E-2</v>
      </c>
      <c r="M84" s="9">
        <f>[1]txMortH!M84</f>
        <v>8.8893483689342009E-2</v>
      </c>
      <c r="N84" s="9">
        <f>[1]txMortH!N84</f>
        <v>8.7540191039451765E-2</v>
      </c>
      <c r="O84" s="9">
        <f>[1]txMortH!O84</f>
        <v>8.6237312988292431E-2</v>
      </c>
      <c r="P84" s="55">
        <f>[1]txMortH!P84</f>
        <v>8.5001038452409208E-2</v>
      </c>
      <c r="Q84" s="10">
        <f>[1]txMortH!Q84</f>
        <v>8.3836522188118531E-2</v>
      </c>
      <c r="R84" s="10">
        <f>[1]txMortH!R84</f>
        <v>8.2747230059872001E-2</v>
      </c>
      <c r="S84" s="10">
        <f>[1]txMortH!S84</f>
        <v>8.1764713630855163E-2</v>
      </c>
      <c r="T84" s="10">
        <f>[1]txMortH!T84</f>
        <v>8.0788496225952619E-2</v>
      </c>
      <c r="U84" s="10">
        <f>[1]txMortH!U84</f>
        <v>7.9884779847208057E-2</v>
      </c>
      <c r="V84" s="10">
        <f>[1]txMortH!V84</f>
        <v>7.8983606744718909E-2</v>
      </c>
      <c r="W84" s="10">
        <f>[1]txMortH!W84</f>
        <v>7.8119974714147875E-2</v>
      </c>
      <c r="X84" s="10">
        <f>[1]txMortH!X84</f>
        <v>7.7271693577206715E-2</v>
      </c>
      <c r="Y84" s="10">
        <f>[1]txMortH!Y84</f>
        <v>7.6471021120467608E-2</v>
      </c>
      <c r="Z84" s="10">
        <f>[1]txMortH!Z84</f>
        <v>7.5691037879867293E-2</v>
      </c>
      <c r="AA84" s="10">
        <f>[1]txMortH!AA84</f>
        <v>7.4960606104956071E-2</v>
      </c>
      <c r="AB84" s="10">
        <f>[1]txMortH!AB84</f>
        <v>7.4248861701980431E-2</v>
      </c>
      <c r="AC84" s="10">
        <f>[1]txMortH!AC84</f>
        <v>7.357299456667736E-2</v>
      </c>
      <c r="AD84" s="10">
        <f>[1]txMortH!AD84</f>
        <v>7.2912336471451275E-2</v>
      </c>
      <c r="AE84" s="10">
        <f>[1]txMortH!AE84</f>
        <v>7.2297144521474538E-2</v>
      </c>
      <c r="AF84" s="10">
        <f>[1]txMortH!AF84</f>
        <v>7.1734177215189876E-2</v>
      </c>
      <c r="AG84" s="10">
        <f>[1]txMortH!AG84</f>
        <v>7.1222515693067603E-2</v>
      </c>
      <c r="AH84" s="10">
        <f>[1]txMortH!AH84</f>
        <v>7.0760338944309289E-2</v>
      </c>
      <c r="AI84" s="10">
        <f>[1]txMortH!AI84</f>
        <v>7.0320730149752791E-2</v>
      </c>
      <c r="AJ84" s="10">
        <f>[1]txMortH!AJ84</f>
        <v>6.9901585808478356E-2</v>
      </c>
      <c r="AK84" s="10">
        <f>[1]txMortH!AK84</f>
        <v>6.9499540111840286E-2</v>
      </c>
      <c r="AL84" s="10">
        <f>[1]txMortH!AL84</f>
        <v>6.9117024517959078E-2</v>
      </c>
      <c r="AM84" s="10">
        <f>[1]txMortH!AM84</f>
        <v>6.8751662118164664E-2</v>
      </c>
      <c r="AN84" s="10">
        <f>[1]txMortH!AN84</f>
        <v>6.8402041948069953E-2</v>
      </c>
      <c r="AO84" s="10">
        <f>[1]txMortH!AO84</f>
        <v>6.8071137447745511E-2</v>
      </c>
      <c r="AP84" s="10">
        <f>[1]txMortH!AP84</f>
        <v>6.775295074922974E-2</v>
      </c>
      <c r="AQ84" s="10">
        <f>[1]txMortH!AQ84</f>
        <v>6.7449008962294207E-2</v>
      </c>
      <c r="AR84" s="10">
        <f>[1]txMortH!AR84</f>
        <v>6.7159791470597571E-2</v>
      </c>
      <c r="AS84" s="10">
        <f>[1]txMortH!AS84</f>
        <v>6.6883143363986708E-2</v>
      </c>
      <c r="AT84" s="10">
        <f>[1]txMortH!AT84</f>
        <v>6.6616240800886031E-2</v>
      </c>
      <c r="AU84" s="10">
        <f>[1]txMortH!AU84</f>
        <v>6.6360435229282116E-2</v>
      </c>
      <c r="AV84" s="10">
        <f>[1]txMortH!AV84</f>
        <v>6.6115810578753917E-2</v>
      </c>
      <c r="AW84" s="10">
        <f>[1]txMortH!AW84</f>
        <v>6.5884854745091703E-2</v>
      </c>
      <c r="AX84" s="10">
        <f>[1]txMortH!AX84</f>
        <v>6.5663529075871391E-2</v>
      </c>
      <c r="AY84" s="10">
        <f>[1]txMortH!AY84</f>
        <v>6.5452458620273046E-2</v>
      </c>
      <c r="AZ84" s="10">
        <f>[1]txMortH!AZ84</f>
        <v>6.5251278323203446E-2</v>
      </c>
      <c r="BA84" s="10">
        <f>[1]txMortH!BA84</f>
        <v>6.505986002017386E-2</v>
      </c>
      <c r="BB84" s="10">
        <f>[1]txMortH!BB84</f>
        <v>6.4876530596736412E-2</v>
      </c>
      <c r="BC84" s="10">
        <f>[1]txMortH!BC84</f>
        <v>6.4700853991518176E-2</v>
      </c>
      <c r="BD84" s="10">
        <f>[1]txMortH!BD84</f>
        <v>6.4534718571750416E-2</v>
      </c>
      <c r="BE84" s="10">
        <f>[1]txMortH!BE84</f>
        <v>6.4374897098949654E-2</v>
      </c>
      <c r="BF84" s="10">
        <f>[1]txMortH!BF84</f>
        <v>6.4217872403948426E-2</v>
      </c>
      <c r="BG84" s="10">
        <f>[1]txMortH!BG84</f>
        <v>6.4071629770181285E-2</v>
      </c>
      <c r="BH84" s="10">
        <f>[1]txMortH!BH84</f>
        <v>6.3933924747629239E-2</v>
      </c>
      <c r="BI84" s="10">
        <f>[1]txMortH!BI84</f>
        <v>6.38009333386515E-2</v>
      </c>
      <c r="BJ84" s="11">
        <f>[1]txMortH!BJ84</f>
        <v>6.5761122435414543E-2</v>
      </c>
    </row>
    <row r="85" spans="1:62" x14ac:dyDescent="0.3">
      <c r="A85" s="4">
        <v>83</v>
      </c>
      <c r="B85" s="5">
        <f>[1]txMortH!B85</f>
        <v>0</v>
      </c>
      <c r="C85" s="9">
        <f>[1]txMortH!C85</f>
        <v>0.10983863299493805</v>
      </c>
      <c r="D85" s="9">
        <f>[1]txMortH!D85</f>
        <v>0.10755829644823492</v>
      </c>
      <c r="E85" s="9">
        <f>[1]txMortH!E85</f>
        <v>0.10522454540690668</v>
      </c>
      <c r="F85" s="9">
        <f>[1]txMortH!F85</f>
        <v>0.10298179535467671</v>
      </c>
      <c r="G85" s="9">
        <f>[1]txMortH!G85</f>
        <v>0.10081034380027409</v>
      </c>
      <c r="H85" s="9">
        <f>[1]txMortH!H85</f>
        <v>9.8579091208055969E-2</v>
      </c>
      <c r="I85" s="9">
        <f>[1]txMortH!I85</f>
        <v>9.6441927325392876E-2</v>
      </c>
      <c r="J85" s="9">
        <f>[1]txMortH!J85</f>
        <v>9.4339622641509441E-2</v>
      </c>
      <c r="K85" s="9">
        <f>[1]txMortH!K85</f>
        <v>9.2304281420899637E-2</v>
      </c>
      <c r="L85" s="9">
        <f>[1]txMortH!L85</f>
        <v>9.0485456780008189E-2</v>
      </c>
      <c r="M85" s="9">
        <f>[1]txMortH!M85</f>
        <v>8.89284344420955E-2</v>
      </c>
      <c r="N85" s="9">
        <f>[1]txMortH!N85</f>
        <v>8.7537233719203481E-2</v>
      </c>
      <c r="O85" s="9">
        <f>[1]txMortH!O85</f>
        <v>8.6243377215060271E-2</v>
      </c>
      <c r="P85" s="55">
        <f>[1]txMortH!P85</f>
        <v>8.4991432231446201E-2</v>
      </c>
      <c r="Q85" s="10">
        <f>[1]txMortH!Q85</f>
        <v>8.3810784202966379E-2</v>
      </c>
      <c r="R85" s="10">
        <f>[1]txMortH!R85</f>
        <v>8.2677441476263214E-2</v>
      </c>
      <c r="S85" s="10">
        <f>[1]txMortH!S85</f>
        <v>8.1661848307598067E-2</v>
      </c>
      <c r="T85" s="10">
        <f>[1]txMortH!T85</f>
        <v>8.0711403164172704E-2</v>
      </c>
      <c r="U85" s="10">
        <f>[1]txMortH!U85</f>
        <v>7.9791363085429459E-2</v>
      </c>
      <c r="V85" s="10">
        <f>[1]txMortH!V85</f>
        <v>7.8904726859562818E-2</v>
      </c>
      <c r="W85" s="10">
        <f>[1]txMortH!W85</f>
        <v>7.8071118691831365E-2</v>
      </c>
      <c r="X85" s="10">
        <f>[1]txMortH!X85</f>
        <v>7.7235601843251692E-2</v>
      </c>
      <c r="Y85" s="10">
        <f>[1]txMortH!Y85</f>
        <v>7.6442765854200401E-2</v>
      </c>
      <c r="Z85" s="10">
        <f>[1]txMortH!Z85</f>
        <v>7.5662969012295272E-2</v>
      </c>
      <c r="AA85" s="10">
        <f>[1]txMortH!AA85</f>
        <v>7.4925527070841172E-2</v>
      </c>
      <c r="AB85" s="10">
        <f>[1]txMortH!AB85</f>
        <v>7.4229897985462534E-2</v>
      </c>
      <c r="AC85" s="10">
        <f>[1]txMortH!AC85</f>
        <v>7.3538249127146127E-2</v>
      </c>
      <c r="AD85" s="10">
        <f>[1]txMortH!AD85</f>
        <v>7.2902293492448256E-2</v>
      </c>
      <c r="AE85" s="10">
        <f>[1]txMortH!AE85</f>
        <v>7.226832944805707E-2</v>
      </c>
      <c r="AF85" s="10">
        <f>[1]txMortH!AF85</f>
        <v>7.1717125961554301E-2</v>
      </c>
      <c r="AG85" s="10">
        <f>[1]txMortH!AG85</f>
        <v>7.1223538551174984E-2</v>
      </c>
      <c r="AH85" s="10">
        <f>[1]txMortH!AH85</f>
        <v>7.0759719266203683E-2</v>
      </c>
      <c r="AI85" s="10">
        <f>[1]txMortH!AI85</f>
        <v>7.0321888938330607E-2</v>
      </c>
      <c r="AJ85" s="10">
        <f>[1]txMortH!AJ85</f>
        <v>6.9901110218610743E-2</v>
      </c>
      <c r="AK85" s="10">
        <f>[1]txMortH!AK85</f>
        <v>6.9499942915857968E-2</v>
      </c>
      <c r="AL85" s="10">
        <f>[1]txMortH!AL85</f>
        <v>6.9116335323909595E-2</v>
      </c>
      <c r="AM85" s="10">
        <f>[1]txMortH!AM85</f>
        <v>6.8752509452874283E-2</v>
      </c>
      <c r="AN85" s="10">
        <f>[1]txMortH!AN85</f>
        <v>6.8402265098351497E-2</v>
      </c>
      <c r="AO85" s="10">
        <f>[1]txMortH!AO85</f>
        <v>6.8069841589564042E-2</v>
      </c>
      <c r="AP85" s="10">
        <f>[1]txMortH!AP85</f>
        <v>6.7753822349803539E-2</v>
      </c>
      <c r="AQ85" s="10">
        <f>[1]txMortH!AQ85</f>
        <v>6.7448110254704804E-2</v>
      </c>
      <c r="AR85" s="10">
        <f>[1]txMortH!AR85</f>
        <v>6.715946156810769E-2</v>
      </c>
      <c r="AS85" s="10">
        <f>[1]txMortH!AS85</f>
        <v>6.6883229951312836E-2</v>
      </c>
      <c r="AT85" s="10">
        <f>[1]txMortH!AT85</f>
        <v>6.6617624621286425E-2</v>
      </c>
      <c r="AU85" s="10">
        <f>[1]txMortH!AU85</f>
        <v>6.6360639608464764E-2</v>
      </c>
      <c r="AV85" s="10">
        <f>[1]txMortH!AV85</f>
        <v>6.6116284194032773E-2</v>
      </c>
      <c r="AW85" s="10">
        <f>[1]txMortH!AW85</f>
        <v>6.5885252936538824E-2</v>
      </c>
      <c r="AX85" s="10">
        <f>[1]txMortH!AX85</f>
        <v>6.5664060046479497E-2</v>
      </c>
      <c r="AY85" s="10">
        <f>[1]txMortH!AY85</f>
        <v>6.5453107213829562E-2</v>
      </c>
      <c r="AZ85" s="10">
        <f>[1]txMortH!AZ85</f>
        <v>6.5251612585086272E-2</v>
      </c>
      <c r="BA85" s="10">
        <f>[1]txMortH!BA85</f>
        <v>6.5059831992957437E-2</v>
      </c>
      <c r="BB85" s="10">
        <f>[1]txMortH!BB85</f>
        <v>6.4876852890913231E-2</v>
      </c>
      <c r="BC85" s="10">
        <f>[1]txMortH!BC85</f>
        <v>6.4700360867740087E-2</v>
      </c>
      <c r="BD85" s="10">
        <f>[1]txMortH!BD85</f>
        <v>6.4534805487290986E-2</v>
      </c>
      <c r="BE85" s="10">
        <f>[1]txMortH!BE85</f>
        <v>6.4374088093239967E-2</v>
      </c>
      <c r="BF85" s="10">
        <f>[1]txMortH!BF85</f>
        <v>6.4218909000414201E-2</v>
      </c>
      <c r="BG85" s="10">
        <f>[1]txMortH!BG85</f>
        <v>6.4071807641996326E-2</v>
      </c>
      <c r="BH85" s="10">
        <f>[1]txMortH!BH85</f>
        <v>6.3933825714914599E-2</v>
      </c>
      <c r="BI85" s="10">
        <f>[1]txMortH!BI85</f>
        <v>6.3800643076783861E-2</v>
      </c>
      <c r="BJ85" s="11">
        <f>[1]txMortH!BJ85</f>
        <v>6.5760208659426944E-2</v>
      </c>
    </row>
    <row r="86" spans="1:62" x14ac:dyDescent="0.3">
      <c r="A86" s="4">
        <v>84</v>
      </c>
      <c r="B86" s="5">
        <f>[1]txMortH!B86</f>
        <v>0</v>
      </c>
      <c r="C86" s="9">
        <f>[1]txMortH!C86</f>
        <v>0.11997949485744044</v>
      </c>
      <c r="D86" s="9">
        <f>[1]txMortH!D86</f>
        <v>0.1176466004893176</v>
      </c>
      <c r="E86" s="9">
        <f>[1]txMortH!E86</f>
        <v>0.11530843449424545</v>
      </c>
      <c r="F86" s="9">
        <f>[1]txMortH!F86</f>
        <v>0.11295128190221498</v>
      </c>
      <c r="G86" s="9">
        <f>[1]txMortH!G86</f>
        <v>0.11063318231092087</v>
      </c>
      <c r="H86" s="9">
        <f>[1]txMortH!H86</f>
        <v>0.10838861685884273</v>
      </c>
      <c r="I86" s="9">
        <f>[1]txMortH!I86</f>
        <v>0.1060916623964205</v>
      </c>
      <c r="J86" s="9">
        <f>[1]txMortH!J86</f>
        <v>0.10391578797208782</v>
      </c>
      <c r="K86" s="9">
        <f>[1]txMortH!K86</f>
        <v>0.10177443540691598</v>
      </c>
      <c r="L86" s="9">
        <f>[1]txMortH!L86</f>
        <v>9.9804632687865644E-2</v>
      </c>
      <c r="M86" s="9">
        <f>[1]txMortH!M86</f>
        <v>9.8169285125187092E-2</v>
      </c>
      <c r="N86" s="9">
        <f>[1]txMortH!N86</f>
        <v>9.6716217269326679E-2</v>
      </c>
      <c r="O86" s="9">
        <f>[1]txMortH!O86</f>
        <v>9.5287253992006521E-2</v>
      </c>
      <c r="P86" s="55">
        <f>[1]txMortH!P86</f>
        <v>9.3945729950748069E-2</v>
      </c>
      <c r="Q86" s="10">
        <f>[1]txMortH!Q86</f>
        <v>9.2660127051924779E-2</v>
      </c>
      <c r="R86" s="10">
        <f>[1]txMortH!R86</f>
        <v>9.1442776472238779E-2</v>
      </c>
      <c r="S86" s="10">
        <f>[1]txMortH!S86</f>
        <v>9.0289701839712411E-2</v>
      </c>
      <c r="T86" s="10">
        <f>[1]txMortH!T86</f>
        <v>8.9289330643920056E-2</v>
      </c>
      <c r="U86" s="10">
        <f>[1]txMortH!U86</f>
        <v>8.8317908877058315E-2</v>
      </c>
      <c r="V86" s="10">
        <f>[1]txMortH!V86</f>
        <v>8.7391378052285945E-2</v>
      </c>
      <c r="W86" s="10">
        <f>[1]txMortH!W86</f>
        <v>8.6491335856011847E-2</v>
      </c>
      <c r="X86" s="10">
        <f>[1]txMortH!X86</f>
        <v>8.5648936525426558E-2</v>
      </c>
      <c r="Y86" s="10">
        <f>[1]txMortH!Y86</f>
        <v>8.4798783643892345E-2</v>
      </c>
      <c r="Z86" s="10">
        <f>[1]txMortH!Z86</f>
        <v>8.3984079325831351E-2</v>
      </c>
      <c r="AA86" s="10">
        <f>[1]txMortH!AA86</f>
        <v>8.3190163794104877E-2</v>
      </c>
      <c r="AB86" s="10">
        <f>[1]txMortH!AB86</f>
        <v>8.2455186435068356E-2</v>
      </c>
      <c r="AC86" s="10">
        <f>[1]txMortH!AC86</f>
        <v>8.1752803648420788E-2</v>
      </c>
      <c r="AD86" s="10">
        <f>[1]txMortH!AD86</f>
        <v>8.1046928514562647E-2</v>
      </c>
      <c r="AE86" s="10">
        <f>[1]txMortH!AE86</f>
        <v>8.0390437048917407E-2</v>
      </c>
      <c r="AF86" s="10">
        <f>[1]txMortH!AF86</f>
        <v>7.9779645455187509E-2</v>
      </c>
      <c r="AG86" s="10">
        <f>[1]txMortH!AG86</f>
        <v>7.9263708172273184E-2</v>
      </c>
      <c r="AH86" s="10">
        <f>[1]txMortH!AH86</f>
        <v>7.8771364358475066E-2</v>
      </c>
      <c r="AI86" s="10">
        <f>[1]txMortH!AI86</f>
        <v>7.8307921468843966E-2</v>
      </c>
      <c r="AJ86" s="10">
        <f>[1]txMortH!AJ86</f>
        <v>7.786241469500646E-2</v>
      </c>
      <c r="AK86" s="10">
        <f>[1]txMortH!AK86</f>
        <v>7.7433786429970133E-2</v>
      </c>
      <c r="AL86" s="10">
        <f>[1]txMortH!AL86</f>
        <v>7.7027913442159396E-2</v>
      </c>
      <c r="AM86" s="10">
        <f>[1]txMortH!AM86</f>
        <v>7.663977040461005E-2</v>
      </c>
      <c r="AN86" s="10">
        <f>[1]txMortH!AN86</f>
        <v>7.6269534875088169E-2</v>
      </c>
      <c r="AO86" s="10">
        <f>[1]txMortH!AO86</f>
        <v>7.5915401237308708E-2</v>
      </c>
      <c r="AP86" s="10">
        <f>[1]txMortH!AP86</f>
        <v>7.5579828738856533E-2</v>
      </c>
      <c r="AQ86" s="10">
        <f>[1]txMortH!AQ86</f>
        <v>7.5253886574641285E-2</v>
      </c>
      <c r="AR86" s="10">
        <f>[1]txMortH!AR86</f>
        <v>7.4945534338866637E-2</v>
      </c>
      <c r="AS86" s="10">
        <f>[1]txMortH!AS86</f>
        <v>7.4653493210577626E-2</v>
      </c>
      <c r="AT86" s="10">
        <f>[1]txMortH!AT86</f>
        <v>7.4371135316499151E-2</v>
      </c>
      <c r="AU86" s="10">
        <f>[1]txMortH!AU86</f>
        <v>7.4099179367486362E-2</v>
      </c>
      <c r="AV86" s="10">
        <f>[1]txMortH!AV86</f>
        <v>7.3841098278100481E-2</v>
      </c>
      <c r="AW86" s="10">
        <f>[1]txMortH!AW86</f>
        <v>7.3594630228934435E-2</v>
      </c>
      <c r="AX86" s="10">
        <f>[1]txMortH!AX86</f>
        <v>7.3357447969510686E-2</v>
      </c>
      <c r="AY86" s="10">
        <f>[1]txMortH!AY86</f>
        <v>7.3133264874153864E-2</v>
      </c>
      <c r="AZ86" s="10">
        <f>[1]txMortH!AZ86</f>
        <v>7.2919820326353579E-2</v>
      </c>
      <c r="BA86" s="10">
        <f>[1]txMortH!BA86</f>
        <v>7.2714649199335263E-2</v>
      </c>
      <c r="BB86" s="10">
        <f>[1]txMortH!BB86</f>
        <v>7.2522031253731578E-2</v>
      </c>
      <c r="BC86" s="10">
        <f>[1]txMortH!BC86</f>
        <v>7.2332925125885697E-2</v>
      </c>
      <c r="BD86" s="10">
        <f>[1]txMortH!BD86</f>
        <v>7.2154735205545537E-2</v>
      </c>
      <c r="BE86" s="10">
        <f>[1]txMortH!BE86</f>
        <v>7.1988058168277108E-2</v>
      </c>
      <c r="BF86" s="10">
        <f>[1]txMortH!BF86</f>
        <v>7.1820322015268986E-2</v>
      </c>
      <c r="BG86" s="10">
        <f>[1]txMortH!BG86</f>
        <v>7.1665606542480692E-2</v>
      </c>
      <c r="BH86" s="10">
        <f>[1]txMortH!BH86</f>
        <v>7.1517320607988683E-2</v>
      </c>
      <c r="BI86" s="10">
        <f>[1]txMortH!BI86</f>
        <v>7.1376828967558092E-2</v>
      </c>
      <c r="BJ86" s="11">
        <f>[1]txMortH!BJ86</f>
        <v>6.5759829473372666E-2</v>
      </c>
    </row>
    <row r="87" spans="1:62" x14ac:dyDescent="0.3">
      <c r="A87" s="4">
        <v>85</v>
      </c>
      <c r="B87" s="5">
        <f>[1]txMortH!B87</f>
        <v>0</v>
      </c>
      <c r="C87" s="9">
        <f>[1]txMortH!C87</f>
        <v>0.14449756097560976</v>
      </c>
      <c r="D87" s="9">
        <f>[1]txMortH!D87</f>
        <v>0.14185114397580301</v>
      </c>
      <c r="E87" s="9">
        <f>[1]txMortH!E87</f>
        <v>0.13929805902685455</v>
      </c>
      <c r="F87" s="9">
        <f>[1]txMortH!F87</f>
        <v>0.1366902187792628</v>
      </c>
      <c r="G87" s="9">
        <f>[1]txMortH!G87</f>
        <v>0.13410320946223822</v>
      </c>
      <c r="H87" s="9">
        <f>[1]txMortH!H87</f>
        <v>0.13148645043857585</v>
      </c>
      <c r="I87" s="9">
        <f>[1]txMortH!I87</f>
        <v>0.12896984254069924</v>
      </c>
      <c r="J87" s="9">
        <f>[1]txMortH!J87</f>
        <v>0.12643597449653118</v>
      </c>
      <c r="K87" s="9">
        <f>[1]txMortH!K87</f>
        <v>0.12396886952118231</v>
      </c>
      <c r="L87" s="9">
        <f>[1]txMortH!L87</f>
        <v>0.12170747512738085</v>
      </c>
      <c r="M87" s="9">
        <f>[1]txMortH!M87</f>
        <v>0.11974045691150954</v>
      </c>
      <c r="N87" s="9">
        <f>[1]txMortH!N87</f>
        <v>0.11801954131251348</v>
      </c>
      <c r="O87" s="9">
        <f>[1]txMortH!O87</f>
        <v>0.11639566395663957</v>
      </c>
      <c r="P87" s="55">
        <f>[1]txMortH!P87</f>
        <v>0.1147597049321786</v>
      </c>
      <c r="Q87" s="10">
        <f>[1]txMortH!Q87</f>
        <v>0.1132487885349005</v>
      </c>
      <c r="R87" s="10">
        <f>[1]txMortH!R87</f>
        <v>0.11176671111601279</v>
      </c>
      <c r="S87" s="10">
        <f>[1]txMortH!S87</f>
        <v>0.11038664920195992</v>
      </c>
      <c r="T87" s="10">
        <f>[1]txMortH!T87</f>
        <v>0.10908623510165927</v>
      </c>
      <c r="U87" s="10">
        <f>[1]txMortH!U87</f>
        <v>0.10797009426031587</v>
      </c>
      <c r="V87" s="10">
        <f>[1]txMortH!V87</f>
        <v>0.10689719913294304</v>
      </c>
      <c r="W87" s="10">
        <f>[1]txMortH!W87</f>
        <v>0.10585574611836548</v>
      </c>
      <c r="X87" s="10">
        <f>[1]txMortH!X87</f>
        <v>0.1048837656099904</v>
      </c>
      <c r="Y87" s="10">
        <f>[1]txMortH!Y87</f>
        <v>0.10391956698956398</v>
      </c>
      <c r="Z87" s="10">
        <f>[1]txMortH!Z87</f>
        <v>0.10298153071815506</v>
      </c>
      <c r="AA87" s="10">
        <f>[1]txMortH!AA87</f>
        <v>0.10204689296051629</v>
      </c>
      <c r="AB87" s="10">
        <f>[1]txMortH!AB87</f>
        <v>0.1011635315025316</v>
      </c>
      <c r="AC87" s="10">
        <f>[1]txMortH!AC87</f>
        <v>0.10035108629467929</v>
      </c>
      <c r="AD87" s="10">
        <f>[1]txMortH!AD87</f>
        <v>9.9550721943359982E-2</v>
      </c>
      <c r="AE87" s="10">
        <f>[1]txMortH!AE87</f>
        <v>9.8787233793724491E-2</v>
      </c>
      <c r="AF87" s="10">
        <f>[1]txMortH!AF87</f>
        <v>9.803717366162211E-2</v>
      </c>
      <c r="AG87" s="10">
        <f>[1]txMortH!AG87</f>
        <v>9.7409481072847415E-2</v>
      </c>
      <c r="AH87" s="10">
        <f>[1]txMortH!AH87</f>
        <v>9.6837075829017544E-2</v>
      </c>
      <c r="AI87" s="10">
        <f>[1]txMortH!AI87</f>
        <v>9.6293480586524149E-2</v>
      </c>
      <c r="AJ87" s="10">
        <f>[1]txMortH!AJ87</f>
        <v>9.5778989803177617E-2</v>
      </c>
      <c r="AK87" s="10">
        <f>[1]txMortH!AK87</f>
        <v>9.5280157396401194E-2</v>
      </c>
      <c r="AL87" s="10">
        <f>[1]txMortH!AL87</f>
        <v>9.4804648390477267E-2</v>
      </c>
      <c r="AM87" s="10">
        <f>[1]txMortH!AM87</f>
        <v>9.4353249677773005E-2</v>
      </c>
      <c r="AN87" s="10">
        <f>[1]txMortH!AN87</f>
        <v>9.3922125580000348E-2</v>
      </c>
      <c r="AO87" s="10">
        <f>[1]txMortH!AO87</f>
        <v>9.3509161950956612E-2</v>
      </c>
      <c r="AP87" s="10">
        <f>[1]txMortH!AP87</f>
        <v>9.3114969600701106E-2</v>
      </c>
      <c r="AQ87" s="10">
        <f>[1]txMortH!AQ87</f>
        <v>9.2740218136029479E-2</v>
      </c>
      <c r="AR87" s="10">
        <f>[1]txMortH!AR87</f>
        <v>9.2376625838091406E-2</v>
      </c>
      <c r="AS87" s="10">
        <f>[1]txMortH!AS87</f>
        <v>9.2033455335534489E-2</v>
      </c>
      <c r="AT87" s="10">
        <f>[1]txMortH!AT87</f>
        <v>9.170827506336858E-2</v>
      </c>
      <c r="AU87" s="10">
        <f>[1]txMortH!AU87</f>
        <v>9.1391960155406529E-2</v>
      </c>
      <c r="AV87" s="10">
        <f>[1]txMortH!AV87</f>
        <v>9.109163697465382E-2</v>
      </c>
      <c r="AW87" s="10">
        <f>[1]txMortH!AW87</f>
        <v>9.0807407353195896E-2</v>
      </c>
      <c r="AX87" s="10">
        <f>[1]txMortH!AX87</f>
        <v>9.0531561461794016E-2</v>
      </c>
      <c r="AY87" s="10">
        <f>[1]txMortH!AY87</f>
        <v>9.0265951539159242E-2</v>
      </c>
      <c r="AZ87" s="10">
        <f>[1]txMortH!AZ87</f>
        <v>9.0017012450020237E-2</v>
      </c>
      <c r="BA87" s="10">
        <f>[1]txMortH!BA87</f>
        <v>8.9779172197417642E-2</v>
      </c>
      <c r="BB87" s="10">
        <f>[1]txMortH!BB87</f>
        <v>8.9550583755843599E-2</v>
      </c>
      <c r="BC87" s="10">
        <f>[1]txMortH!BC87</f>
        <v>8.933643867313637E-2</v>
      </c>
      <c r="BD87" s="10">
        <f>[1]txMortH!BD87</f>
        <v>8.9125482060354588E-2</v>
      </c>
      <c r="BE87" s="10">
        <f>[1]txMortH!BE87</f>
        <v>8.8927202266855576E-2</v>
      </c>
      <c r="BF87" s="10">
        <f>[1]txMortH!BF87</f>
        <v>8.874099121688421E-2</v>
      </c>
      <c r="BG87" s="10">
        <f>[1]txMortH!BG87</f>
        <v>8.8555877500100605E-2</v>
      </c>
      <c r="BH87" s="10">
        <f>[1]txMortH!BH87</f>
        <v>8.838333612311812E-2</v>
      </c>
      <c r="BI87" s="10">
        <f>[1]txMortH!BI87</f>
        <v>8.8217441090077703E-2</v>
      </c>
      <c r="BJ87" s="11">
        <f>[1]txMortH!BJ87</f>
        <v>8.325263700752053E-2</v>
      </c>
    </row>
    <row r="88" spans="1:62" x14ac:dyDescent="0.3">
      <c r="A88" s="4">
        <v>86</v>
      </c>
      <c r="B88" s="5">
        <f>[1]txMortH!B88</f>
        <v>0</v>
      </c>
      <c r="C88" s="9">
        <f>[1]txMortH!C88</f>
        <v>0.15992317843340559</v>
      </c>
      <c r="D88" s="9">
        <f>[1]txMortH!D88</f>
        <v>0.15708379020467836</v>
      </c>
      <c r="E88" s="9">
        <f>[1]txMortH!E88</f>
        <v>0.15431443488810417</v>
      </c>
      <c r="F88" s="9">
        <f>[1]txMortH!F88</f>
        <v>0.15151483881619682</v>
      </c>
      <c r="G88" s="9">
        <f>[1]txMortH!G88</f>
        <v>0.14869726801881944</v>
      </c>
      <c r="H88" s="9">
        <f>[1]txMortH!H88</f>
        <v>0.14589523809523811</v>
      </c>
      <c r="I88" s="9">
        <f>[1]txMortH!I88</f>
        <v>0.14305643627140138</v>
      </c>
      <c r="J88" s="9">
        <f>[1]txMortH!J88</f>
        <v>0.14029876227059326</v>
      </c>
      <c r="K88" s="9">
        <f>[1]txMortH!K88</f>
        <v>0.1376501895008467</v>
      </c>
      <c r="L88" s="9">
        <f>[1]txMortH!L88</f>
        <v>0.13513492887233652</v>
      </c>
      <c r="M88" s="9">
        <f>[1]txMortH!M88</f>
        <v>0.13297323982518042</v>
      </c>
      <c r="N88" s="9">
        <f>[1]txMortH!N88</f>
        <v>0.13099998625826223</v>
      </c>
      <c r="O88" s="9">
        <f>[1]txMortH!O88</f>
        <v>0.12915143451358299</v>
      </c>
      <c r="P88" s="55">
        <f>[1]txMortH!P88</f>
        <v>0.12740665919365368</v>
      </c>
      <c r="Q88" s="10">
        <f>[1]txMortH!Q88</f>
        <v>0.12566398090122352</v>
      </c>
      <c r="R88" s="10">
        <f>[1]txMortH!R88</f>
        <v>0.1240454449919432</v>
      </c>
      <c r="S88" s="10">
        <f>[1]txMortH!S88</f>
        <v>0.12246771944542063</v>
      </c>
      <c r="T88" s="10">
        <f>[1]txMortH!T88</f>
        <v>0.1209716288750137</v>
      </c>
      <c r="U88" s="10">
        <f>[1]txMortH!U88</f>
        <v>0.11960141643656598</v>
      </c>
      <c r="V88" s="10">
        <f>[1]txMortH!V88</f>
        <v>0.11842277519863849</v>
      </c>
      <c r="W88" s="10">
        <f>[1]txMortH!W88</f>
        <v>0.11729218660011519</v>
      </c>
      <c r="X88" s="10">
        <f>[1]txMortH!X88</f>
        <v>0.11619801835665931</v>
      </c>
      <c r="Y88" s="10">
        <f>[1]txMortH!Y88</f>
        <v>0.11519087788300643</v>
      </c>
      <c r="Z88" s="10">
        <f>[1]txMortH!Z88</f>
        <v>0.11416278974021161</v>
      </c>
      <c r="AA88" s="10">
        <f>[1]txMortH!AA88</f>
        <v>0.11316367805841322</v>
      </c>
      <c r="AB88" s="10">
        <f>[1]txMortH!AB88</f>
        <v>0.11219026514388433</v>
      </c>
      <c r="AC88" s="10">
        <f>[1]txMortH!AC88</f>
        <v>0.11126104851224614</v>
      </c>
      <c r="AD88" s="10">
        <f>[1]txMortH!AD88</f>
        <v>0.11039524805197624</v>
      </c>
      <c r="AE88" s="10">
        <f>[1]txMortH!AE88</f>
        <v>0.1095294076968293</v>
      </c>
      <c r="AF88" s="10">
        <f>[1]txMortH!AF88</f>
        <v>0.10875405068820948</v>
      </c>
      <c r="AG88" s="10">
        <f>[1]txMortH!AG88</f>
        <v>0.10801658646212473</v>
      </c>
      <c r="AH88" s="10">
        <f>[1]txMortH!AH88</f>
        <v>0.10738166587404814</v>
      </c>
      <c r="AI88" s="10">
        <f>[1]txMortH!AI88</f>
        <v>0.10678593891956112</v>
      </c>
      <c r="AJ88" s="10">
        <f>[1]txMortH!AJ88</f>
        <v>0.10621601644373792</v>
      </c>
      <c r="AK88" s="10">
        <f>[1]txMortH!AK88</f>
        <v>0.10567025130829835</v>
      </c>
      <c r="AL88" s="10">
        <f>[1]txMortH!AL88</f>
        <v>0.1051440488495672</v>
      </c>
      <c r="AM88" s="10">
        <f>[1]txMortH!AM88</f>
        <v>0.10464744074988862</v>
      </c>
      <c r="AN88" s="10">
        <f>[1]txMortH!AN88</f>
        <v>0.10417171912315389</v>
      </c>
      <c r="AO88" s="10">
        <f>[1]txMortH!AO88</f>
        <v>0.10371612761810076</v>
      </c>
      <c r="AP88" s="10">
        <f>[1]txMortH!AP88</f>
        <v>0.10328258872214711</v>
      </c>
      <c r="AQ88" s="10">
        <f>[1]txMortH!AQ88</f>
        <v>0.10286576438238761</v>
      </c>
      <c r="AR88" s="10">
        <f>[1]txMortH!AR88</f>
        <v>0.1024697225622474</v>
      </c>
      <c r="AS88" s="10">
        <f>[1]txMortH!AS88</f>
        <v>0.1020895101408968</v>
      </c>
      <c r="AT88" s="10">
        <f>[1]txMortH!AT88</f>
        <v>0.10172781281188312</v>
      </c>
      <c r="AU88" s="10">
        <f>[1]txMortH!AU88</f>
        <v>0.10138262081306809</v>
      </c>
      <c r="AV88" s="10">
        <f>[1]txMortH!AV88</f>
        <v>0.10105347282766637</v>
      </c>
      <c r="AW88" s="10">
        <f>[1]txMortH!AW88</f>
        <v>0.1007388542162268</v>
      </c>
      <c r="AX88" s="10">
        <f>[1]txMortH!AX88</f>
        <v>0.10043721123425189</v>
      </c>
      <c r="AY88" s="10">
        <f>[1]txMortH!AY88</f>
        <v>0.10014594072923287</v>
      </c>
      <c r="AZ88" s="10">
        <f>[1]txMortH!AZ88</f>
        <v>9.9869606903163946E-2</v>
      </c>
      <c r="BA88" s="10">
        <f>[1]txMortH!BA88</f>
        <v>9.9607299259069429E-2</v>
      </c>
      <c r="BB88" s="10">
        <f>[1]txMortH!BB88</f>
        <v>9.9357099668061055E-2</v>
      </c>
      <c r="BC88" s="10">
        <f>[1]txMortH!BC88</f>
        <v>9.9118221799826406E-2</v>
      </c>
      <c r="BD88" s="10">
        <f>[1]txMortH!BD88</f>
        <v>9.8889421026421814E-2</v>
      </c>
      <c r="BE88" s="10">
        <f>[1]txMortH!BE88</f>
        <v>9.8669547791397832E-2</v>
      </c>
      <c r="BF88" s="10">
        <f>[1]txMortH!BF88</f>
        <v>9.846224228937156E-2</v>
      </c>
      <c r="BG88" s="10">
        <f>[1]txMortH!BG88</f>
        <v>9.8262874329920646E-2</v>
      </c>
      <c r="BH88" s="10">
        <f>[1]txMortH!BH88</f>
        <v>9.8070960768952498E-2</v>
      </c>
      <c r="BI88" s="10">
        <f>[1]txMortH!BI88</f>
        <v>9.788875690301789E-2</v>
      </c>
      <c r="BJ88" s="11">
        <f>[1]txMortH!BJ88</f>
        <v>0.10256112519766329</v>
      </c>
    </row>
    <row r="89" spans="1:62" x14ac:dyDescent="0.3">
      <c r="A89" s="4">
        <v>87</v>
      </c>
      <c r="B89" s="5">
        <f>[1]txMortH!B89</f>
        <v>0</v>
      </c>
      <c r="C89" s="9">
        <f>[1]txMortH!C89</f>
        <v>0.15994407840097447</v>
      </c>
      <c r="D89" s="9">
        <f>[1]txMortH!D89</f>
        <v>0.15710778228364922</v>
      </c>
      <c r="E89" s="9">
        <f>[1]txMortH!E89</f>
        <v>0.15426567458730031</v>
      </c>
      <c r="F89" s="9">
        <f>[1]txMortH!F89</f>
        <v>0.15149451381006432</v>
      </c>
      <c r="G89" s="9">
        <f>[1]txMortH!G89</f>
        <v>0.14866289657816545</v>
      </c>
      <c r="H89" s="9">
        <f>[1]txMortH!H89</f>
        <v>0.14584239317021813</v>
      </c>
      <c r="I89" s="9">
        <f>[1]txMortH!I89</f>
        <v>0.14303936661535077</v>
      </c>
      <c r="J89" s="9">
        <f>[1]txMortH!J89</f>
        <v>0.14024657362788659</v>
      </c>
      <c r="K89" s="9">
        <f>[1]txMortH!K89</f>
        <v>0.13760047049598118</v>
      </c>
      <c r="L89" s="9">
        <f>[1]txMortH!L89</f>
        <v>0.13515036205113048</v>
      </c>
      <c r="M89" s="9">
        <f>[1]txMortH!M89</f>
        <v>0.13297111560733971</v>
      </c>
      <c r="N89" s="9">
        <f>[1]txMortH!N89</f>
        <v>0.13104247743644945</v>
      </c>
      <c r="O89" s="9">
        <f>[1]txMortH!O89</f>
        <v>0.12918843662985327</v>
      </c>
      <c r="P89" s="55">
        <f>[1]txMortH!P89</f>
        <v>0.12740550458715597</v>
      </c>
      <c r="Q89" s="10">
        <f>[1]txMortH!Q89</f>
        <v>0.12569867531160919</v>
      </c>
      <c r="R89" s="10">
        <f>[1]txMortH!R89</f>
        <v>0.12403682374888474</v>
      </c>
      <c r="S89" s="10">
        <f>[1]txMortH!S89</f>
        <v>0.12246676260512522</v>
      </c>
      <c r="T89" s="10">
        <f>[1]txMortH!T89</f>
        <v>0.12097961168776317</v>
      </c>
      <c r="U89" s="10">
        <f>[1]txMortH!U89</f>
        <v>0.11955716367408432</v>
      </c>
      <c r="V89" s="10">
        <f>[1]txMortH!V89</f>
        <v>0.11826336647760982</v>
      </c>
      <c r="W89" s="10">
        <f>[1]txMortH!W89</f>
        <v>0.11714741956307546</v>
      </c>
      <c r="X89" s="10">
        <f>[1]txMortH!X89</f>
        <v>0.11607306526919635</v>
      </c>
      <c r="Y89" s="10">
        <f>[1]txMortH!Y89</f>
        <v>0.11500737161110657</v>
      </c>
      <c r="Z89" s="10">
        <f>[1]txMortH!Z89</f>
        <v>0.11405502103176522</v>
      </c>
      <c r="AA89" s="10">
        <f>[1]txMortH!AA89</f>
        <v>0.11307339026504602</v>
      </c>
      <c r="AB89" s="10">
        <f>[1]txMortH!AB89</f>
        <v>0.11213716790506227</v>
      </c>
      <c r="AC89" s="10">
        <f>[1]txMortH!AC89</f>
        <v>0.1112164912736564</v>
      </c>
      <c r="AD89" s="10">
        <f>[1]txMortH!AD89</f>
        <v>0.11032964088652215</v>
      </c>
      <c r="AE89" s="10">
        <f>[1]txMortH!AE89</f>
        <v>0.1094896698718725</v>
      </c>
      <c r="AF89" s="10">
        <f>[1]txMortH!AF89</f>
        <v>0.10871828086326941</v>
      </c>
      <c r="AG89" s="10">
        <f>[1]txMortH!AG89</f>
        <v>0.10801641785623479</v>
      </c>
      <c r="AH89" s="10">
        <f>[1]txMortH!AH89</f>
        <v>0.10738375967252799</v>
      </c>
      <c r="AI89" s="10">
        <f>[1]txMortH!AI89</f>
        <v>0.10678580992336237</v>
      </c>
      <c r="AJ89" s="10">
        <f>[1]txMortH!AJ89</f>
        <v>0.1062153242777884</v>
      </c>
      <c r="AK89" s="10">
        <f>[1]txMortH!AK89</f>
        <v>0.10567113281975386</v>
      </c>
      <c r="AL89" s="10">
        <f>[1]txMortH!AL89</f>
        <v>0.10514547342082146</v>
      </c>
      <c r="AM89" s="10">
        <f>[1]txMortH!AM89</f>
        <v>0.10464740024672882</v>
      </c>
      <c r="AN89" s="10">
        <f>[1]txMortH!AN89</f>
        <v>0.10417366758518717</v>
      </c>
      <c r="AO89" s="10">
        <f>[1]txMortH!AO89</f>
        <v>0.1037162008116365</v>
      </c>
      <c r="AP89" s="10">
        <f>[1]txMortH!AP89</f>
        <v>0.10328110759081637</v>
      </c>
      <c r="AQ89" s="10">
        <f>[1]txMortH!AQ89</f>
        <v>0.10286745621406365</v>
      </c>
      <c r="AR89" s="10">
        <f>[1]txMortH!AR89</f>
        <v>0.10246955585975519</v>
      </c>
      <c r="AS89" s="10">
        <f>[1]txMortH!AS89</f>
        <v>0.1020898890870604</v>
      </c>
      <c r="AT89" s="10">
        <f>[1]txMortH!AT89</f>
        <v>0.10172756220567358</v>
      </c>
      <c r="AU89" s="10">
        <f>[1]txMortH!AU89</f>
        <v>0.10138148496568064</v>
      </c>
      <c r="AV89" s="10">
        <f>[1]txMortH!AV89</f>
        <v>0.10105239221089311</v>
      </c>
      <c r="AW89" s="10">
        <f>[1]txMortH!AW89</f>
        <v>0.10073955273290608</v>
      </c>
      <c r="AX89" s="10">
        <f>[1]txMortH!AX89</f>
        <v>0.10043536379332751</v>
      </c>
      <c r="AY89" s="10">
        <f>[1]txMortH!AY89</f>
        <v>0.10014577824416217</v>
      </c>
      <c r="AZ89" s="10">
        <f>[1]txMortH!AZ89</f>
        <v>9.9869083847027515E-2</v>
      </c>
      <c r="BA89" s="10">
        <f>[1]txMortH!BA89</f>
        <v>9.9607129844857242E-2</v>
      </c>
      <c r="BB89" s="10">
        <f>[1]txMortH!BB89</f>
        <v>9.9356804333107646E-2</v>
      </c>
      <c r="BC89" s="10">
        <f>[1]txMortH!BC89</f>
        <v>9.911848057114829E-2</v>
      </c>
      <c r="BD89" s="10">
        <f>[1]txMortH!BD89</f>
        <v>9.8888526099430482E-2</v>
      </c>
      <c r="BE89" s="10">
        <f>[1]txMortH!BE89</f>
        <v>9.8670197379839175E-2</v>
      </c>
      <c r="BF89" s="10">
        <f>[1]txMortH!BF89</f>
        <v>9.846146295344349E-2</v>
      </c>
      <c r="BG89" s="10">
        <f>[1]txMortH!BG89</f>
        <v>9.8263762962812667E-2</v>
      </c>
      <c r="BH89" s="10">
        <f>[1]txMortH!BH89</f>
        <v>9.807032312374539E-2</v>
      </c>
      <c r="BI89" s="10">
        <f>[1]txMortH!BI89</f>
        <v>9.7888894055570108E-2</v>
      </c>
      <c r="BJ89" s="11">
        <f>[1]txMortH!BJ89</f>
        <v>0.10256146265311791</v>
      </c>
    </row>
    <row r="90" spans="1:62" x14ac:dyDescent="0.3">
      <c r="A90" s="4">
        <v>88</v>
      </c>
      <c r="B90" s="5">
        <f>[1]txMortH!B90</f>
        <v>0</v>
      </c>
      <c r="C90" s="9">
        <f>[1]txMortH!C90</f>
        <v>0.16004962779156329</v>
      </c>
      <c r="D90" s="9">
        <f>[1]txMortH!D90</f>
        <v>0.15715952550722759</v>
      </c>
      <c r="E90" s="9">
        <f>[1]txMortH!E90</f>
        <v>0.154335502158088</v>
      </c>
      <c r="F90" s="9">
        <f>[1]txMortH!F90</f>
        <v>0.15144223305492593</v>
      </c>
      <c r="G90" s="9">
        <f>[1]txMortH!G90</f>
        <v>0.1486514188654933</v>
      </c>
      <c r="H90" s="9">
        <f>[1]txMortH!H90</f>
        <v>0.14581368251678412</v>
      </c>
      <c r="I90" s="9">
        <f>[1]txMortH!I90</f>
        <v>0.14296284551556471</v>
      </c>
      <c r="J90" s="9">
        <f>[1]txMortH!J90</f>
        <v>0.14023093284715893</v>
      </c>
      <c r="K90" s="9">
        <f>[1]txMortH!K90</f>
        <v>0.13753622841265659</v>
      </c>
      <c r="L90" s="9">
        <f>[1]txMortH!L90</f>
        <v>0.13511237847183241</v>
      </c>
      <c r="M90" s="9">
        <f>[1]txMortH!M90</f>
        <v>0.13298995187030313</v>
      </c>
      <c r="N90" s="9">
        <f>[1]txMortH!N90</f>
        <v>0.13105492450615688</v>
      </c>
      <c r="O90" s="9">
        <f>[1]txMortH!O90</f>
        <v>0.12919219530587236</v>
      </c>
      <c r="P90" s="55">
        <f>[1]txMortH!P90</f>
        <v>0.12744871475806166</v>
      </c>
      <c r="Q90" s="10">
        <f>[1]txMortH!Q90</f>
        <v>0.12571185932660606</v>
      </c>
      <c r="R90" s="10">
        <f>[1]txMortH!R90</f>
        <v>0.12408608957113468</v>
      </c>
      <c r="S90" s="10">
        <f>[1]txMortH!S90</f>
        <v>0.12250091709464417</v>
      </c>
      <c r="T90" s="10">
        <f>[1]txMortH!T90</f>
        <v>0.12099418691310181</v>
      </c>
      <c r="U90" s="10">
        <f>[1]txMortH!U90</f>
        <v>0.11955674833347762</v>
      </c>
      <c r="V90" s="10">
        <f>[1]txMortH!V90</f>
        <v>0.11824488717727696</v>
      </c>
      <c r="W90" s="10">
        <f>[1]txMortH!W90</f>
        <v>0.11701488952929875</v>
      </c>
      <c r="X90" s="10">
        <f>[1]txMortH!X90</f>
        <v>0.11590958238459288</v>
      </c>
      <c r="Y90" s="10">
        <f>[1]txMortH!Y90</f>
        <v>0.11491089037035244</v>
      </c>
      <c r="Z90" s="10">
        <f>[1]txMortH!Z90</f>
        <v>0.11388570117053018</v>
      </c>
      <c r="AA90" s="10">
        <f>[1]txMortH!AA90</f>
        <v>0.1129531771126608</v>
      </c>
      <c r="AB90" s="10">
        <f>[1]txMortH!AB90</f>
        <v>0.11204770797437141</v>
      </c>
      <c r="AC90" s="10">
        <f>[1]txMortH!AC90</f>
        <v>0.11112383608026689</v>
      </c>
      <c r="AD90" s="10">
        <f>[1]txMortH!AD90</f>
        <v>0.11026204041361566</v>
      </c>
      <c r="AE90" s="10">
        <f>[1]txMortH!AE90</f>
        <v>0.10943616574017845</v>
      </c>
      <c r="AF90" s="10">
        <f>[1]txMortH!AF90</f>
        <v>0.10869173852773327</v>
      </c>
      <c r="AG90" s="10">
        <f>[1]txMortH!AG90</f>
        <v>0.10801511962544565</v>
      </c>
      <c r="AH90" s="10">
        <f>[1]txMortH!AH90</f>
        <v>0.10738407033834556</v>
      </c>
      <c r="AI90" s="10">
        <f>[1]txMortH!AI90</f>
        <v>0.10678858682081975</v>
      </c>
      <c r="AJ90" s="10">
        <f>[1]txMortH!AJ90</f>
        <v>0.10621853506346167</v>
      </c>
      <c r="AK90" s="10">
        <f>[1]txMortH!AK90</f>
        <v>0.10566833903711334</v>
      </c>
      <c r="AL90" s="10">
        <f>[1]txMortH!AL90</f>
        <v>0.10514800112524615</v>
      </c>
      <c r="AM90" s="10">
        <f>[1]txMortH!AM90</f>
        <v>0.10464745105457297</v>
      </c>
      <c r="AN90" s="10">
        <f>[1]txMortH!AN90</f>
        <v>0.10417356368921034</v>
      </c>
      <c r="AO90" s="10">
        <f>[1]txMortH!AO90</f>
        <v>0.10371656344358587</v>
      </c>
      <c r="AP90" s="10">
        <f>[1]txMortH!AP90</f>
        <v>0.10327925213232284</v>
      </c>
      <c r="AQ90" s="10">
        <f>[1]txMortH!AQ90</f>
        <v>0.10286598007571421</v>
      </c>
      <c r="AR90" s="10">
        <f>[1]txMortH!AR90</f>
        <v>0.10246920374599855</v>
      </c>
      <c r="AS90" s="10">
        <f>[1]txMortH!AS90</f>
        <v>0.10208999693291855</v>
      </c>
      <c r="AT90" s="10">
        <f>[1]txMortH!AT90</f>
        <v>0.10172841679871888</v>
      </c>
      <c r="AU90" s="10">
        <f>[1]txMortH!AU90</f>
        <v>0.10138064604269716</v>
      </c>
      <c r="AV90" s="10">
        <f>[1]txMortH!AV90</f>
        <v>0.10105152795337506</v>
      </c>
      <c r="AW90" s="10">
        <f>[1]txMortH!AW90</f>
        <v>0.1007396860032916</v>
      </c>
      <c r="AX90" s="10">
        <f>[1]txMortH!AX90</f>
        <v>0.10043601397234669</v>
      </c>
      <c r="AY90" s="10">
        <f>[1]txMortH!AY90</f>
        <v>0.10014432630056123</v>
      </c>
      <c r="AZ90" s="10">
        <f>[1]txMortH!AZ90</f>
        <v>9.9870541846606917E-2</v>
      </c>
      <c r="BA90" s="10">
        <f>[1]txMortH!BA90</f>
        <v>9.9606363314210189E-2</v>
      </c>
      <c r="BB90" s="10">
        <f>[1]txMortH!BB90</f>
        <v>9.9357124810116312E-2</v>
      </c>
      <c r="BC90" s="10">
        <f>[1]txMortH!BC90</f>
        <v>9.9119482596454034E-2</v>
      </c>
      <c r="BD90" s="10">
        <f>[1]txMortH!BD90</f>
        <v>9.8889744499858628E-2</v>
      </c>
      <c r="BE90" s="10">
        <f>[1]txMortH!BE90</f>
        <v>9.8668490059457173E-2</v>
      </c>
      <c r="BF90" s="10">
        <f>[1]txMortH!BF90</f>
        <v>9.8463350800531563E-2</v>
      </c>
      <c r="BG90" s="10">
        <f>[1]txMortH!BG90</f>
        <v>9.8263112149665877E-2</v>
      </c>
      <c r="BH90" s="10">
        <f>[1]txMortH!BH90</f>
        <v>9.8071850357909107E-2</v>
      </c>
      <c r="BI90" s="10">
        <f>[1]txMortH!BI90</f>
        <v>9.7889613956452001E-2</v>
      </c>
      <c r="BJ90" s="11">
        <f>[1]txMortH!BJ90</f>
        <v>0.10256292634487522</v>
      </c>
    </row>
    <row r="91" spans="1:62" x14ac:dyDescent="0.3">
      <c r="A91" s="4">
        <v>89</v>
      </c>
      <c r="B91" s="5">
        <f>[1]txMortH!B91</f>
        <v>0</v>
      </c>
      <c r="C91" s="9">
        <f>[1]txMortH!C91</f>
        <v>0.17415730337078653</v>
      </c>
      <c r="D91" s="9">
        <f>[1]txMortH!D91</f>
        <v>0.17093694577563112</v>
      </c>
      <c r="E91" s="9">
        <f>[1]txMortH!E91</f>
        <v>0.16765062064789585</v>
      </c>
      <c r="F91" s="9">
        <f>[1]txMortH!F91</f>
        <v>0.16425410635265883</v>
      </c>
      <c r="G91" s="9">
        <f>[1]txMortH!G91</f>
        <v>0.16094730012255787</v>
      </c>
      <c r="H91" s="9">
        <f>[1]txMortH!H91</f>
        <v>0.15780015596921304</v>
      </c>
      <c r="I91" s="9">
        <f>[1]txMortH!I91</f>
        <v>0.15458039718129404</v>
      </c>
      <c r="J91" s="9">
        <f>[1]txMortH!J91</f>
        <v>0.15122752578260473</v>
      </c>
      <c r="K91" s="9">
        <f>[1]txMortH!K91</f>
        <v>0.14822352735942315</v>
      </c>
      <c r="L91" s="9">
        <f>[1]txMortH!L91</f>
        <v>0.14528296710833127</v>
      </c>
      <c r="M91" s="9">
        <f>[1]txMortH!M91</f>
        <v>0.14270686337395766</v>
      </c>
      <c r="N91" s="9">
        <f>[1]txMortH!N91</f>
        <v>0.14050462249614792</v>
      </c>
      <c r="O91" s="9">
        <f>[1]txMortH!O91</f>
        <v>0.13844098197300481</v>
      </c>
      <c r="P91" s="55">
        <f>[1]txMortH!P91</f>
        <v>0.13637824289294972</v>
      </c>
      <c r="Q91" s="10">
        <f>[1]txMortH!Q91</f>
        <v>0.13445056163913929</v>
      </c>
      <c r="R91" s="10">
        <f>[1]txMortH!R91</f>
        <v>0.13253875457322822</v>
      </c>
      <c r="S91" s="10">
        <f>[1]txMortH!S91</f>
        <v>0.13077556279302816</v>
      </c>
      <c r="T91" s="10">
        <f>[1]txMortH!T91</f>
        <v>0.12907067046337042</v>
      </c>
      <c r="U91" s="10">
        <f>[1]txMortH!U91</f>
        <v>0.12741144047859113</v>
      </c>
      <c r="V91" s="10">
        <f>[1]txMortH!V91</f>
        <v>0.12581017202449604</v>
      </c>
      <c r="W91" s="10">
        <f>[1]txMortH!W91</f>
        <v>0.12442158579289644</v>
      </c>
      <c r="X91" s="10">
        <f>[1]txMortH!X91</f>
        <v>0.12309513463296222</v>
      </c>
      <c r="Y91" s="10">
        <f>[1]txMortH!Y91</f>
        <v>0.12184088476632179</v>
      </c>
      <c r="Z91" s="10">
        <f>[1]txMortH!Z91</f>
        <v>0.12078270774571491</v>
      </c>
      <c r="AA91" s="10">
        <f>[1]txMortH!AA91</f>
        <v>0.11970600328947369</v>
      </c>
      <c r="AB91" s="10">
        <f>[1]txMortH!AB91</f>
        <v>0.11865104841738035</v>
      </c>
      <c r="AC91" s="10">
        <f>[1]txMortH!AC91</f>
        <v>0.11773185414119981</v>
      </c>
      <c r="AD91" s="10">
        <f>[1]txMortH!AD91</f>
        <v>0.1166527661940506</v>
      </c>
      <c r="AE91" s="10">
        <f>[1]txMortH!AE91</f>
        <v>0.11573869216572952</v>
      </c>
      <c r="AF91" s="10">
        <f>[1]txMortH!AF91</f>
        <v>0.11487823677686811</v>
      </c>
      <c r="AG91" s="10">
        <f>[1]txMortH!AG91</f>
        <v>0.114159922175086</v>
      </c>
      <c r="AH91" s="10">
        <f>[1]txMortH!AH91</f>
        <v>0.11343332121745452</v>
      </c>
      <c r="AI91" s="10">
        <f>[1]txMortH!AI91</f>
        <v>0.11276023149689927</v>
      </c>
      <c r="AJ91" s="10">
        <f>[1]txMortH!AJ91</f>
        <v>0.11211807571588452</v>
      </c>
      <c r="AK91" s="10">
        <f>[1]txMortH!AK91</f>
        <v>0.11150517803943821</v>
      </c>
      <c r="AL91" s="10">
        <f>[1]txMortH!AL91</f>
        <v>0.11091015126124862</v>
      </c>
      <c r="AM91" s="10">
        <f>[1]txMortH!AM91</f>
        <v>0.11035143370792756</v>
      </c>
      <c r="AN91" s="10">
        <f>[1]txMortH!AN91</f>
        <v>0.10981506143844019</v>
      </c>
      <c r="AO91" s="10">
        <f>[1]txMortH!AO91</f>
        <v>0.10930118202132494</v>
      </c>
      <c r="AP91" s="10">
        <f>[1]txMortH!AP91</f>
        <v>0.10880758647566635</v>
      </c>
      <c r="AQ91" s="10">
        <f>[1]txMortH!AQ91</f>
        <v>0.10834103835700877</v>
      </c>
      <c r="AR91" s="10">
        <f>[1]txMortH!AR91</f>
        <v>0.10789752772581686</v>
      </c>
      <c r="AS91" s="10">
        <f>[1]txMortH!AS91</f>
        <v>0.10746773529994362</v>
      </c>
      <c r="AT91" s="10">
        <f>[1]txMortH!AT91</f>
        <v>0.1070635143918742</v>
      </c>
      <c r="AU91" s="10">
        <f>[1]txMortH!AU91</f>
        <v>0.10667693506782712</v>
      </c>
      <c r="AV91" s="10">
        <f>[1]txMortH!AV91</f>
        <v>0.10630078770959654</v>
      </c>
      <c r="AW91" s="10">
        <f>[1]txMortH!AW91</f>
        <v>0.10595196480488367</v>
      </c>
      <c r="AX91" s="10">
        <f>[1]txMortH!AX91</f>
        <v>0.10561589165671666</v>
      </c>
      <c r="AY91" s="10">
        <f>[1]txMortH!AY91</f>
        <v>0.10528817074224488</v>
      </c>
      <c r="AZ91" s="10">
        <f>[1]txMortH!AZ91</f>
        <v>0.10497515258016363</v>
      </c>
      <c r="BA91" s="10">
        <f>[1]txMortH!BA91</f>
        <v>0.10468514037226397</v>
      </c>
      <c r="BB91" s="10">
        <f>[1]txMortH!BB91</f>
        <v>0.10439914957531653</v>
      </c>
      <c r="BC91" s="10">
        <f>[1]txMortH!BC91</f>
        <v>0.10413459385924127</v>
      </c>
      <c r="BD91" s="10">
        <f>[1]txMortH!BD91</f>
        <v>0.10388152176486305</v>
      </c>
      <c r="BE91" s="10">
        <f>[1]txMortH!BE91</f>
        <v>0.10363212041337322</v>
      </c>
      <c r="BF91" s="10">
        <f>[1]txMortH!BF91</f>
        <v>0.10339691758164758</v>
      </c>
      <c r="BG91" s="10">
        <f>[1]txMortH!BG91</f>
        <v>0.10317785488393531</v>
      </c>
      <c r="BH91" s="10">
        <f>[1]txMortH!BH91</f>
        <v>0.10296174530184783</v>
      </c>
      <c r="BI91" s="10">
        <f>[1]txMortH!BI91</f>
        <v>0.10275741021219627</v>
      </c>
      <c r="BJ91" s="11">
        <f>[1]txMortH!BJ91</f>
        <v>0.10256363669398064</v>
      </c>
    </row>
    <row r="92" spans="1:62" x14ac:dyDescent="0.3">
      <c r="A92" s="53">
        <v>90</v>
      </c>
      <c r="B92" s="7">
        <f>[1]txMortH!B92</f>
        <v>0</v>
      </c>
      <c r="C92" s="12">
        <f>[1]txMortH!C92</f>
        <v>0.27647432370951819</v>
      </c>
      <c r="D92" s="12">
        <f>[1]txMortH!D92</f>
        <v>0.2706470457165554</v>
      </c>
      <c r="E92" s="12">
        <f>[1]txMortH!E92</f>
        <v>0.26389836123073324</v>
      </c>
      <c r="F92" s="12">
        <f>[1]txMortH!F92</f>
        <v>0.25678728625404124</v>
      </c>
      <c r="G92" s="12">
        <f>[1]txMortH!G92</f>
        <v>0.25036730590782552</v>
      </c>
      <c r="H92" s="12">
        <f>[1]txMortH!H92</f>
        <v>0.24378335845586493</v>
      </c>
      <c r="I92" s="12">
        <f>[1]txMortH!I92</f>
        <v>0.23664415879501957</v>
      </c>
      <c r="J92" s="12">
        <f>[1]txMortH!J92</f>
        <v>0.22981154226937803</v>
      </c>
      <c r="K92" s="12">
        <f>[1]txMortH!K92</f>
        <v>0.22328271271063033</v>
      </c>
      <c r="L92" s="12">
        <f>[1]txMortH!L92</f>
        <v>0.21749096150665187</v>
      </c>
      <c r="M92" s="12">
        <f>[1]txMortH!M92</f>
        <v>0.21369895571829647</v>
      </c>
      <c r="N92" s="12">
        <f>[1]txMortH!N92</f>
        <v>0.21165361584523262</v>
      </c>
      <c r="O92" s="12">
        <f>[1]txMortH!O92</f>
        <v>0.20972640397957848</v>
      </c>
      <c r="P92" s="56">
        <f>[1]txMortH!P92</f>
        <v>0.20778878292600655</v>
      </c>
      <c r="Q92" s="13">
        <f>[1]txMortH!Q92</f>
        <v>0.20614418476260582</v>
      </c>
      <c r="R92" s="13">
        <f>[1]txMortH!R92</f>
        <v>0.20456762773348858</v>
      </c>
      <c r="S92" s="13">
        <f>[1]txMortH!S92</f>
        <v>0.20256999687446436</v>
      </c>
      <c r="T92" s="13">
        <f>[1]txMortH!T92</f>
        <v>0.20067058629076054</v>
      </c>
      <c r="U92" s="13">
        <f>[1]txMortH!U92</f>
        <v>0.19909301084830161</v>
      </c>
      <c r="V92" s="13">
        <f>[1]txMortH!V92</f>
        <v>0.19793456652852184</v>
      </c>
      <c r="W92" s="13">
        <f>[1]txMortH!W92</f>
        <v>0.19671396265684724</v>
      </c>
      <c r="X92" s="13">
        <f>[1]txMortH!X92</f>
        <v>0.19552363899577127</v>
      </c>
      <c r="Y92" s="13">
        <f>[1]txMortH!Y92</f>
        <v>0.19442237435467663</v>
      </c>
      <c r="Z92" s="13">
        <f>[1]txMortH!Z92</f>
        <v>0.19333660105901926</v>
      </c>
      <c r="AA92" s="13">
        <f>[1]txMortH!AA92</f>
        <v>0.19236510493387707</v>
      </c>
      <c r="AB92" s="13">
        <f>[1]txMortH!AB92</f>
        <v>0.19151937521019394</v>
      </c>
      <c r="AC92" s="13">
        <f>[1]txMortH!AC92</f>
        <v>0.19048110553415867</v>
      </c>
      <c r="AD92" s="13">
        <f>[1]txMortH!AD92</f>
        <v>0.18951414651588969</v>
      </c>
      <c r="AE92" s="13">
        <f>[1]txMortH!AE92</f>
        <v>0.18875456174109217</v>
      </c>
      <c r="AF92" s="13">
        <f>[1]txMortH!AF92</f>
        <v>0.18823389450397021</v>
      </c>
      <c r="AG92" s="13">
        <f>[1]txMortH!AG92</f>
        <v>0.18551091304568246</v>
      </c>
      <c r="AH92" s="13">
        <f>[1]txMortH!AH92</f>
        <v>0.18497716231701608</v>
      </c>
      <c r="AI92" s="13">
        <f>[1]txMortH!AI92</f>
        <v>0.18440028429532387</v>
      </c>
      <c r="AJ92" s="13">
        <f>[1]txMortH!AJ92</f>
        <v>0.18376436901901358</v>
      </c>
      <c r="AK92" s="13">
        <f>[1]txMortH!AK92</f>
        <v>0.18313046099417363</v>
      </c>
      <c r="AL92" s="13">
        <f>[1]txMortH!AL92</f>
        <v>0.18255453814719258</v>
      </c>
      <c r="AM92" s="13">
        <f>[1]txMortH!AM92</f>
        <v>0.18202436930555604</v>
      </c>
      <c r="AN92" s="13">
        <f>[1]txMortH!AN92</f>
        <v>0.1815609090606595</v>
      </c>
      <c r="AO92" s="13">
        <f>[1]txMortH!AO92</f>
        <v>0.18116164672169952</v>
      </c>
      <c r="AP92" s="13">
        <f>[1]txMortH!AP92</f>
        <v>0.18080585538961999</v>
      </c>
      <c r="AQ92" s="13">
        <f>[1]txMortH!AQ92</f>
        <v>0.18045945081988954</v>
      </c>
      <c r="AR92" s="13">
        <f>[1]txMortH!AR92</f>
        <v>0.18012170064384758</v>
      </c>
      <c r="AS92" s="13">
        <f>[1]txMortH!AS92</f>
        <v>0.17981445171204344</v>
      </c>
      <c r="AT92" s="13">
        <f>[1]txMortH!AT92</f>
        <v>0.17953070075972333</v>
      </c>
      <c r="AU92" s="13">
        <f>[1]txMortH!AU92</f>
        <v>0.17926659744181697</v>
      </c>
      <c r="AV92" s="13">
        <f>[1]txMortH!AV92</f>
        <v>0.17901291041854606</v>
      </c>
      <c r="AW92" s="13">
        <f>[1]txMortH!AW92</f>
        <v>0.17878261714244084</v>
      </c>
      <c r="AX92" s="13">
        <f>[1]txMortH!AX92</f>
        <v>0.17855879628871107</v>
      </c>
      <c r="AY92" s="13">
        <f>[1]txMortH!AY92</f>
        <v>0.17833887971384904</v>
      </c>
      <c r="AZ92" s="13">
        <f>[1]txMortH!AZ92</f>
        <v>0.1781310515412538</v>
      </c>
      <c r="BA92" s="13">
        <f>[1]txMortH!BA92</f>
        <v>0.17794037590308084</v>
      </c>
      <c r="BB92" s="13">
        <f>[1]txMortH!BB92</f>
        <v>0.17775788497589448</v>
      </c>
      <c r="BC92" s="13">
        <f>[1]txMortH!BC92</f>
        <v>0.17761648614410744</v>
      </c>
      <c r="BD92" s="13">
        <f>[1]txMortH!BD92</f>
        <v>0.17752730382635235</v>
      </c>
      <c r="BE92" s="13">
        <f>[1]txMortH!BE92</f>
        <v>0.17746137724893779</v>
      </c>
      <c r="BF92" s="13">
        <f>[1]txMortH!BF92</f>
        <v>0.17737430458066863</v>
      </c>
      <c r="BG92" s="13">
        <f>[1]txMortH!BG92</f>
        <v>0.17727596376063498</v>
      </c>
      <c r="BH92" s="13">
        <f>[1]txMortH!BH92</f>
        <v>0.1771748615028714</v>
      </c>
      <c r="BI92" s="13">
        <f>[1]txMortH!BI92</f>
        <v>0.17706634798784038</v>
      </c>
      <c r="BJ92" s="14">
        <f>[1]txMortH!BJ92</f>
        <v>0.17695550036664756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BJ92"/>
  <sheetViews>
    <sheetView zoomScaleNormal="100" workbookViewId="0">
      <pane xSplit="1" ySplit="1" topLeftCell="B2" activePane="bottomRight" state="frozen"/>
      <selection pane="topRight"/>
      <selection pane="bottomLeft"/>
      <selection pane="bottomRight" activeCell="O2" sqref="O2"/>
    </sheetView>
  </sheetViews>
  <sheetFormatPr defaultColWidth="8.85546875" defaultRowHeight="16.5" x14ac:dyDescent="0.3"/>
  <cols>
    <col min="1" max="1" width="8.85546875" style="8" customWidth="1"/>
    <col min="2" max="14" width="11.140625" style="6" hidden="1" customWidth="1"/>
    <col min="15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x14ac:dyDescent="0.3">
      <c r="A2" s="4">
        <v>0</v>
      </c>
      <c r="B2" s="5">
        <f>[1]txMortM!B2</f>
        <v>0</v>
      </c>
      <c r="C2" s="5">
        <f>[1]txMortM!C2</f>
        <v>2.436E-2</v>
      </c>
      <c r="D2" s="5">
        <f>[1]txMortM!D2</f>
        <v>2.3230000000000001E-2</v>
      </c>
      <c r="E2" s="5">
        <f>[1]txMortM!E2</f>
        <v>2.213E-2</v>
      </c>
      <c r="F2" s="5">
        <f>[1]txMortM!F2</f>
        <v>2.1080000000000002E-2</v>
      </c>
      <c r="G2" s="5">
        <f>[1]txMortM!G2</f>
        <v>2.0070000000000001E-2</v>
      </c>
      <c r="H2" s="5">
        <f>[1]txMortM!H2</f>
        <v>1.9109999999999999E-2</v>
      </c>
      <c r="I2" s="5">
        <f>[1]txMortM!I2</f>
        <v>1.821E-2</v>
      </c>
      <c r="J2" s="5">
        <f>[1]txMortM!J2</f>
        <v>1.736E-2</v>
      </c>
      <c r="K2" s="5">
        <f>[1]txMortM!K2</f>
        <v>1.6559999999999998E-2</v>
      </c>
      <c r="L2" s="5">
        <f>[1]txMortM!L2</f>
        <v>1.5820000000000001E-2</v>
      </c>
      <c r="M2" s="5">
        <f>[1]txMortM!M2</f>
        <v>1.512E-2</v>
      </c>
      <c r="N2" s="5">
        <f>[1]txMortM!N2</f>
        <v>1.447E-2</v>
      </c>
      <c r="O2" s="9">
        <f>[1]txMortM!O2</f>
        <v>1.387E-2</v>
      </c>
      <c r="P2" s="55">
        <f>[1]txMortM!P2</f>
        <v>1.332E-2</v>
      </c>
      <c r="Q2" s="10">
        <f>[1]txMortM!Q2</f>
        <v>1.2800000000000001E-2</v>
      </c>
      <c r="R2" s="10">
        <f>[1]txMortM!R2</f>
        <v>1.2319999999999999E-2</v>
      </c>
      <c r="S2" s="10">
        <f>[1]txMortM!S2</f>
        <v>1.188E-2</v>
      </c>
      <c r="T2" s="10">
        <f>[1]txMortM!T2</f>
        <v>1.1469999999999999E-2</v>
      </c>
      <c r="U2" s="10">
        <f>[1]txMortM!U2</f>
        <v>1.1089999999999999E-2</v>
      </c>
      <c r="V2" s="10">
        <f>[1]txMortM!V2</f>
        <v>1.074E-2</v>
      </c>
      <c r="W2" s="10">
        <f>[1]txMortM!W2</f>
        <v>1.042E-2</v>
      </c>
      <c r="X2" s="10">
        <f>[1]txMortM!X2</f>
        <v>1.0120000000000001E-2</v>
      </c>
      <c r="Y2" s="10">
        <f>[1]txMortM!Y2</f>
        <v>9.8399999999999998E-3</v>
      </c>
      <c r="Z2" s="10">
        <f>[1]txMortM!Z2</f>
        <v>9.5899999999999996E-3</v>
      </c>
      <c r="AA2" s="10">
        <f>[1]txMortM!AA2</f>
        <v>9.3500000000000007E-3</v>
      </c>
      <c r="AB2" s="10">
        <f>[1]txMortM!AB2</f>
        <v>9.1299999999999992E-3</v>
      </c>
      <c r="AC2" s="10">
        <f>[1]txMortM!AC2</f>
        <v>8.9200000000000008E-3</v>
      </c>
      <c r="AD2" s="10">
        <f>[1]txMortM!AD2</f>
        <v>8.7299999999999999E-3</v>
      </c>
      <c r="AE2" s="10">
        <f>[1]txMortM!AE2</f>
        <v>8.5599999999999999E-3</v>
      </c>
      <c r="AF2" s="10">
        <f>[1]txMortM!AF2</f>
        <v>8.3899999999999999E-3</v>
      </c>
      <c r="AG2" s="10">
        <f>[1]txMortM!AG2</f>
        <v>8.2400000000000008E-3</v>
      </c>
      <c r="AH2" s="10">
        <f>[1]txMortM!AH2</f>
        <v>8.1099999999999992E-3</v>
      </c>
      <c r="AI2" s="10">
        <f>[1]txMortM!AI2</f>
        <v>7.9799999999999992E-3</v>
      </c>
      <c r="AJ2" s="10">
        <f>[1]txMortM!AJ2</f>
        <v>7.8700000000000003E-3</v>
      </c>
      <c r="AK2" s="10">
        <f>[1]txMortM!AK2</f>
        <v>7.7600000000000004E-3</v>
      </c>
      <c r="AL2" s="10">
        <f>[1]txMortM!AL2</f>
        <v>7.6600000000000001E-3</v>
      </c>
      <c r="AM2" s="10">
        <f>[1]txMortM!AM2</f>
        <v>7.5599999999999999E-3</v>
      </c>
      <c r="AN2" s="10">
        <f>[1]txMortM!AN2</f>
        <v>7.4799999999999997E-3</v>
      </c>
      <c r="AO2" s="10">
        <f>[1]txMortM!AO2</f>
        <v>7.3899999999999999E-3</v>
      </c>
      <c r="AP2" s="10">
        <f>[1]txMortM!AP2</f>
        <v>7.3200000000000001E-3</v>
      </c>
      <c r="AQ2" s="10">
        <f>[1]txMortM!AQ2</f>
        <v>7.2399999999999999E-3</v>
      </c>
      <c r="AR2" s="10">
        <f>[1]txMortM!AR2</f>
        <v>7.1799999999999998E-3</v>
      </c>
      <c r="AS2" s="10">
        <f>[1]txMortM!AS2</f>
        <v>7.11E-3</v>
      </c>
      <c r="AT2" s="10">
        <f>[1]txMortM!AT2</f>
        <v>7.0499999999999998E-3</v>
      </c>
      <c r="AU2" s="10">
        <f>[1]txMortM!AU2</f>
        <v>6.9899999999999997E-3</v>
      </c>
      <c r="AV2" s="10">
        <f>[1]txMortM!AV2</f>
        <v>6.94E-3</v>
      </c>
      <c r="AW2" s="10">
        <f>[1]txMortM!AW2</f>
        <v>6.8900000000000003E-3</v>
      </c>
      <c r="AX2" s="10">
        <f>[1]txMortM!AX2</f>
        <v>6.8399999999999997E-3</v>
      </c>
      <c r="AY2" s="10">
        <f>[1]txMortM!AY2</f>
        <v>6.7999999999999996E-3</v>
      </c>
      <c r="AZ2" s="10">
        <f>[1]txMortM!AZ2</f>
        <v>6.7499999999999999E-3</v>
      </c>
      <c r="BA2" s="10">
        <f>[1]txMortM!BA2</f>
        <v>6.7099999999999998E-3</v>
      </c>
      <c r="BB2" s="10">
        <f>[1]txMortM!BB2</f>
        <v>6.6800000000000002E-3</v>
      </c>
      <c r="BC2" s="10">
        <f>[1]txMortM!BC2</f>
        <v>6.6400000000000001E-3</v>
      </c>
      <c r="BD2" s="10">
        <f>[1]txMortM!BD2</f>
        <v>6.6100000000000004E-3</v>
      </c>
      <c r="BE2" s="10">
        <f>[1]txMortM!BE2</f>
        <v>6.5799999999999999E-3</v>
      </c>
      <c r="BF2" s="10">
        <f>[1]txMortM!BF2</f>
        <v>6.5500000000000003E-3</v>
      </c>
      <c r="BG2" s="10">
        <f>[1]txMortM!BG2</f>
        <v>6.5199999999999998E-3</v>
      </c>
      <c r="BH2" s="10">
        <f>[1]txMortM!BH2</f>
        <v>6.4999999999999997E-3</v>
      </c>
      <c r="BI2" s="10">
        <f>[1]txMortM!BI2</f>
        <v>6.4700000000000001E-3</v>
      </c>
      <c r="BJ2" s="11">
        <f>[1]txMortM!BJ2</f>
        <v>6.45E-3</v>
      </c>
    </row>
    <row r="3" spans="1:62" x14ac:dyDescent="0.3">
      <c r="A3" s="4">
        <v>1</v>
      </c>
      <c r="B3" s="5">
        <f>[1]txMortM!B3</f>
        <v>0</v>
      </c>
      <c r="C3" s="9">
        <f>[1]txMortM!C3</f>
        <v>3.138060511146542E-3</v>
      </c>
      <c r="D3" s="9">
        <f>[1]txMortM!D3</f>
        <v>2.9261179368658664E-3</v>
      </c>
      <c r="E3" s="9">
        <f>[1]txMortM!E3</f>
        <v>2.7400997586102594E-3</v>
      </c>
      <c r="F3" s="9">
        <f>[1]txMortM!F3</f>
        <v>2.5664003500401791E-3</v>
      </c>
      <c r="G3" s="9">
        <f>[1]txMortM!G3</f>
        <v>2.3946275514712379E-3</v>
      </c>
      <c r="H3" s="9">
        <f>[1]txMortM!H3</f>
        <v>2.2304579919077898E-3</v>
      </c>
      <c r="I3" s="9">
        <f>[1]txMortM!I3</f>
        <v>2.0763210314161582E-3</v>
      </c>
      <c r="J3" s="9">
        <f>[1]txMortM!J3</f>
        <v>1.9297150645148963E-3</v>
      </c>
      <c r="K3" s="9">
        <f>[1]txMortM!K3</f>
        <v>1.7913209674749648E-3</v>
      </c>
      <c r="L3" s="9">
        <f>[1]txMortM!L3</f>
        <v>1.6723626322777802E-3</v>
      </c>
      <c r="M3" s="9">
        <f>[1]txMortM!M3</f>
        <v>1.6019631208772764E-3</v>
      </c>
      <c r="N3" s="9">
        <f>[1]txMortM!N3</f>
        <v>1.5376870159884311E-3</v>
      </c>
      <c r="O3" s="9">
        <f>[1]txMortM!O3</f>
        <v>1.4768184054747132E-3</v>
      </c>
      <c r="P3" s="55">
        <f>[1]txMortM!P3</f>
        <v>1.4213396855963271E-3</v>
      </c>
      <c r="Q3" s="10">
        <f>[1]txMortM!Q3</f>
        <v>1.367691508487008E-3</v>
      </c>
      <c r="R3" s="10">
        <f>[1]txMortM!R3</f>
        <v>1.31755123691539E-3</v>
      </c>
      <c r="S3" s="10">
        <f>[1]txMortM!S3</f>
        <v>1.2694862713560295E-3</v>
      </c>
      <c r="T3" s="10">
        <f>[1]txMortM!T3</f>
        <v>1.2273807862106564E-3</v>
      </c>
      <c r="U3" s="10">
        <f>[1]txMortM!U3</f>
        <v>1.1874271032177759E-3</v>
      </c>
      <c r="V3" s="10">
        <f>[1]txMortM!V3</f>
        <v>1.149421846797633E-3</v>
      </c>
      <c r="W3" s="10">
        <f>[1]txMortM!W3</f>
        <v>1.1116031383769914E-3</v>
      </c>
      <c r="X3" s="10">
        <f>[1]txMortM!X3</f>
        <v>1.0793655167979129E-3</v>
      </c>
      <c r="Y3" s="10">
        <f>[1]txMortM!Y3</f>
        <v>1.0496477177902902E-3</v>
      </c>
      <c r="Z3" s="10">
        <f>[1]txMortM!Z3</f>
        <v>1.0211813921884515E-3</v>
      </c>
      <c r="AA3" s="10">
        <f>[1]txMortM!AA3</f>
        <v>9.9708198159257624E-4</v>
      </c>
      <c r="AB3" s="10">
        <f>[1]txMortM!AB3</f>
        <v>9.7179162674236076E-4</v>
      </c>
      <c r="AC3" s="10">
        <f>[1]txMortM!AC3</f>
        <v>9.4804334051143359E-4</v>
      </c>
      <c r="AD3" s="10">
        <f>[1]txMortM!AD3</f>
        <v>9.2758535789335057E-4</v>
      </c>
      <c r="AE3" s="10">
        <f>[1]txMortM!AE3</f>
        <v>9.0689937963783546E-4</v>
      </c>
      <c r="AF3" s="10">
        <f>[1]txMortM!AF3</f>
        <v>8.9523682209726872E-4</v>
      </c>
      <c r="AG3" s="10">
        <f>[1]txMortM!AG3</f>
        <v>6.6299900064822816E-4</v>
      </c>
      <c r="AH3" s="10">
        <f>[1]txMortM!AH3</f>
        <v>6.50501955765867E-4</v>
      </c>
      <c r="AI3" s="10">
        <f>[1]txMortM!AI3</f>
        <v>6.3863812137386167E-4</v>
      </c>
      <c r="AJ3" s="10">
        <f>[1]txMortM!AJ3</f>
        <v>6.2733357272959324E-4</v>
      </c>
      <c r="AK3" s="10">
        <f>[1]txMortM!AK3</f>
        <v>6.1659598867872163E-4</v>
      </c>
      <c r="AL3" s="10">
        <f>[1]txMortM!AL3</f>
        <v>6.073086669420621E-4</v>
      </c>
      <c r="AM3" s="10">
        <f>[1]txMortM!AM3</f>
        <v>5.9776106458399119E-4</v>
      </c>
      <c r="AN3" s="10">
        <f>[1]txMortM!AN3</f>
        <v>5.8920077229794598E-4</v>
      </c>
      <c r="AO3" s="10">
        <f>[1]txMortM!AO3</f>
        <v>5.806145609772497E-4</v>
      </c>
      <c r="AP3" s="10">
        <f>[1]txMortM!AP3</f>
        <v>5.7290977520986779E-4</v>
      </c>
      <c r="AQ3" s="10">
        <f>[1]txMortM!AQ3</f>
        <v>5.6515713320326043E-4</v>
      </c>
      <c r="AR3" s="10">
        <f>[1]txMortM!AR3</f>
        <v>5.5881005444164626E-4</v>
      </c>
      <c r="AS3" s="10">
        <f>[1]txMortM!AS3</f>
        <v>5.5239463072418934E-4</v>
      </c>
      <c r="AT3" s="10">
        <f>[1]txMortM!AT3</f>
        <v>5.4623258612443882E-4</v>
      </c>
      <c r="AU3" s="10">
        <f>[1]txMortM!AU3</f>
        <v>5.4033052413525148E-4</v>
      </c>
      <c r="AV3" s="10">
        <f>[1]txMortM!AV3</f>
        <v>5.3468589427451232E-4</v>
      </c>
      <c r="AW3" s="10">
        <f>[1]txMortM!AW3</f>
        <v>5.293223573156052E-4</v>
      </c>
      <c r="AX3" s="10">
        <f>[1]txMortM!AX3</f>
        <v>5.2471636952998381E-4</v>
      </c>
      <c r="AY3" s="10">
        <f>[1]txMortM!AY3</f>
        <v>5.2032710376193937E-4</v>
      </c>
      <c r="AZ3" s="10">
        <f>[1]txMortM!AZ3</f>
        <v>5.1617682609873036E-4</v>
      </c>
      <c r="BA3" s="10">
        <f>[1]txMortM!BA3</f>
        <v>5.117626680943533E-4</v>
      </c>
      <c r="BB3" s="10">
        <f>[1]txMortM!BB3</f>
        <v>5.0815112637511435E-4</v>
      </c>
      <c r="BC3" s="10">
        <f>[1]txMortM!BC3</f>
        <v>5.0375885740187171E-4</v>
      </c>
      <c r="BD3" s="10">
        <f>[1]txMortM!BD3</f>
        <v>5.0073644101303002E-4</v>
      </c>
      <c r="BE3" s="10">
        <f>[1]txMortM!BE3</f>
        <v>4.9695239141178411E-4</v>
      </c>
      <c r="BF3" s="10">
        <f>[1]txMortM!BF3</f>
        <v>4.9462298736740659E-4</v>
      </c>
      <c r="BG3" s="10">
        <f>[1]txMortM!BG3</f>
        <v>4.9100589431533021E-4</v>
      </c>
      <c r="BH3" s="10">
        <f>[1]txMortM!BH3</f>
        <v>4.8834217756371136E-4</v>
      </c>
      <c r="BI3" s="10">
        <f>[1]txMortM!BI3</f>
        <v>4.8552482539449606E-4</v>
      </c>
      <c r="BJ3" s="11">
        <f>[1]txMortM!BJ3</f>
        <v>6.7199551385063857E-4</v>
      </c>
    </row>
    <row r="4" spans="1:62" x14ac:dyDescent="0.3">
      <c r="A4" s="4">
        <v>2</v>
      </c>
      <c r="B4" s="5">
        <f>[1]txMortM!B4</f>
        <v>0</v>
      </c>
      <c r="C4" s="9">
        <f>[1]txMortM!C4</f>
        <v>1.5163969442259363E-3</v>
      </c>
      <c r="D4" s="9">
        <f>[1]txMortM!D4</f>
        <v>1.406699468980549E-3</v>
      </c>
      <c r="E4" s="9">
        <f>[1]txMortM!E4</f>
        <v>1.2967115184805578E-3</v>
      </c>
      <c r="F4" s="9">
        <f>[1]txMortM!F4</f>
        <v>1.1944947512914621E-3</v>
      </c>
      <c r="G4" s="9">
        <f>[1]txMortM!G4</f>
        <v>1.0968812461293182E-3</v>
      </c>
      <c r="H4" s="9">
        <f>[1]txMortM!H4</f>
        <v>1.001273404994652E-3</v>
      </c>
      <c r="I4" s="9">
        <f>[1]txMortM!I4</f>
        <v>9.0916461449625538E-4</v>
      </c>
      <c r="J4" s="9">
        <f>[1]txMortM!J4</f>
        <v>8.2177344801945382E-4</v>
      </c>
      <c r="K4" s="9">
        <f>[1]txMortM!K4</f>
        <v>7.3849594161897944E-4</v>
      </c>
      <c r="L4" s="9">
        <f>[1]txMortM!L4</f>
        <v>6.6716321038160311E-4</v>
      </c>
      <c r="M4" s="9">
        <f>[1]txMortM!M4</f>
        <v>6.243250983287398E-4</v>
      </c>
      <c r="N4" s="9">
        <f>[1]txMortM!N4</f>
        <v>6.0625896556689048E-4</v>
      </c>
      <c r="O4" s="9">
        <f>[1]txMortM!O4</f>
        <v>5.8832678509842639E-4</v>
      </c>
      <c r="P4" s="55">
        <f>[1]txMortM!P4</f>
        <v>5.7056019135711029E-4</v>
      </c>
      <c r="Q4" s="10">
        <f>[1]txMortM!Q4</f>
        <v>5.5438730644236285E-4</v>
      </c>
      <c r="R4" s="10">
        <f>[1]txMortM!R4</f>
        <v>5.3672441736874019E-4</v>
      </c>
      <c r="S4" s="10">
        <f>[1]txMortM!S4</f>
        <v>5.2043018423727908E-4</v>
      </c>
      <c r="T4" s="10">
        <f>[1]txMortM!T4</f>
        <v>5.0600853532741386E-4</v>
      </c>
      <c r="U4" s="10">
        <f>[1]txMortM!U4</f>
        <v>4.9138827424730579E-4</v>
      </c>
      <c r="V4" s="10">
        <f>[1]txMortM!V4</f>
        <v>4.7842641002586391E-4</v>
      </c>
      <c r="W4" s="10">
        <f>[1]txMortM!W4</f>
        <v>4.6346940166025371E-4</v>
      </c>
      <c r="X4" s="10">
        <f>[1]txMortM!X4</f>
        <v>4.4988037271907245E-4</v>
      </c>
      <c r="Y4" s="10">
        <f>[1]txMortM!Y4</f>
        <v>4.3848362024331437E-4</v>
      </c>
      <c r="Z4" s="10">
        <f>[1]txMortM!Z4</f>
        <v>4.2712205700123917E-4</v>
      </c>
      <c r="AA4" s="10">
        <f>[1]txMortM!AA4</f>
        <v>4.1627375854085669E-4</v>
      </c>
      <c r="AB4" s="10">
        <f>[1]txMortM!AB4</f>
        <v>4.0631442717190111E-4</v>
      </c>
      <c r="AC4" s="10">
        <f>[1]txMortM!AC4</f>
        <v>3.9562886168606769E-4</v>
      </c>
      <c r="AD4" s="10">
        <f>[1]txMortM!AD4</f>
        <v>3.8821824423340056E-4</v>
      </c>
      <c r="AE4" s="10">
        <f>[1]txMortM!AE4</f>
        <v>3.7807585576487938E-4</v>
      </c>
      <c r="AF4" s="10">
        <f>[1]txMortM!AF4</f>
        <v>3.759053363670424E-4</v>
      </c>
      <c r="AG4" s="10">
        <f>[1]txMortM!AG4</f>
        <v>3.7488841114183404E-4</v>
      </c>
      <c r="AH4" s="10">
        <f>[1]txMortM!AH4</f>
        <v>3.6732108929702343E-4</v>
      </c>
      <c r="AI4" s="10">
        <f>[1]txMortM!AI4</f>
        <v>3.6012430894489118E-4</v>
      </c>
      <c r="AJ4" s="10">
        <f>[1]txMortM!AJ4</f>
        <v>3.5294420733540004E-4</v>
      </c>
      <c r="AK4" s="10">
        <f>[1]txMortM!AK4</f>
        <v>3.4669051227959616E-4</v>
      </c>
      <c r="AL4" s="10">
        <f>[1]txMortM!AL4</f>
        <v>3.4007250223513637E-4</v>
      </c>
      <c r="AM4" s="10">
        <f>[1]txMortM!AM4</f>
        <v>3.34394820272697E-4</v>
      </c>
      <c r="AN4" s="10">
        <f>[1]txMortM!AN4</f>
        <v>3.2880803306055764E-4</v>
      </c>
      <c r="AO4" s="10">
        <f>[1]txMortM!AO4</f>
        <v>3.2326316859050962E-4</v>
      </c>
      <c r="AP4" s="10">
        <f>[1]txMortM!AP4</f>
        <v>3.1814045992202832E-4</v>
      </c>
      <c r="AQ4" s="10">
        <f>[1]txMortM!AQ4</f>
        <v>3.1298832613291662E-4</v>
      </c>
      <c r="AR4" s="10">
        <f>[1]txMortM!AR4</f>
        <v>3.0825337962868253E-4</v>
      </c>
      <c r="AS4" s="10">
        <f>[1]txMortM!AS4</f>
        <v>3.0397425159280625E-4</v>
      </c>
      <c r="AT4" s="10">
        <f>[1]txMortM!AT4</f>
        <v>2.9963767183910838E-4</v>
      </c>
      <c r="AU4" s="10">
        <f>[1]txMortM!AU4</f>
        <v>2.9515568497821539E-4</v>
      </c>
      <c r="AV4" s="10">
        <f>[1]txMortM!AV4</f>
        <v>2.9149849758647057E-4</v>
      </c>
      <c r="AW4" s="10">
        <f>[1]txMortM!AW4</f>
        <v>2.8770178671707545E-4</v>
      </c>
      <c r="AX4" s="10">
        <f>[1]txMortM!AX4</f>
        <v>2.8376816091206188E-4</v>
      </c>
      <c r="AY4" s="10">
        <f>[1]txMortM!AY4</f>
        <v>2.8068483045420276E-4</v>
      </c>
      <c r="AZ4" s="10">
        <f>[1]txMortM!AZ4</f>
        <v>2.774279302748229E-4</v>
      </c>
      <c r="BA4" s="10">
        <f>[1]txMortM!BA4</f>
        <v>2.7451883956890682E-4</v>
      </c>
      <c r="BB4" s="10">
        <f>[1]txMortM!BB4</f>
        <v>2.7145263387812879E-4</v>
      </c>
      <c r="BC4" s="10">
        <f>[1]txMortM!BC4</f>
        <v>2.6823179476284062E-4</v>
      </c>
      <c r="BD4" s="10">
        <f>[1]txMortM!BD4</f>
        <v>2.6538907435084437E-4</v>
      </c>
      <c r="BE4" s="10">
        <f>[1]txMortM!BE4</f>
        <v>2.6294115985301374E-4</v>
      </c>
      <c r="BF4" s="10">
        <f>[1]txMortM!BF4</f>
        <v>2.6036231008382129E-4</v>
      </c>
      <c r="BG4" s="10">
        <f>[1]txMortM!BG4</f>
        <v>2.5821541496050135E-4</v>
      </c>
      <c r="BH4" s="10">
        <f>[1]txMortM!BH4</f>
        <v>2.554001699674098E-4</v>
      </c>
      <c r="BI4" s="10">
        <f>[1]txMortM!BI4</f>
        <v>2.536055101045059E-4</v>
      </c>
      <c r="BJ4" s="11">
        <f>[1]txMortM!BJ4</f>
        <v>2.970207329645995E-4</v>
      </c>
    </row>
    <row r="5" spans="1:62" x14ac:dyDescent="0.3">
      <c r="A5" s="4">
        <v>3</v>
      </c>
      <c r="B5" s="5">
        <f>[1]txMortM!B5</f>
        <v>0</v>
      </c>
      <c r="C5" s="9">
        <f>[1]txMortM!C5</f>
        <v>1.0479818829468518E-3</v>
      </c>
      <c r="D5" s="9">
        <f>[1]txMortM!D5</f>
        <v>9.7451800587188388E-4</v>
      </c>
      <c r="E5" s="9">
        <f>[1]txMortM!E5</f>
        <v>9.0705414947708383E-4</v>
      </c>
      <c r="F5" s="9">
        <f>[1]txMortM!F5</f>
        <v>8.3665284864007966E-4</v>
      </c>
      <c r="G5" s="9">
        <f>[1]txMortM!G5</f>
        <v>7.7138107830454299E-4</v>
      </c>
      <c r="H5" s="9">
        <f>[1]txMortM!H5</f>
        <v>7.0685787669170033E-4</v>
      </c>
      <c r="I5" s="9">
        <f>[1]txMortM!I5</f>
        <v>6.4481343459021066E-4</v>
      </c>
      <c r="J5" s="9">
        <f>[1]txMortM!J5</f>
        <v>5.8464067203949793E-4</v>
      </c>
      <c r="K5" s="9">
        <f>[1]txMortM!K5</f>
        <v>5.2598239938465711E-4</v>
      </c>
      <c r="L5" s="9">
        <f>[1]txMortM!L5</f>
        <v>4.7867702726577514E-4</v>
      </c>
      <c r="M5" s="9">
        <f>[1]txMortM!M5</f>
        <v>4.5190804901324778E-4</v>
      </c>
      <c r="N5" s="9">
        <f>[1]txMortM!N5</f>
        <v>4.3767069814390822E-4</v>
      </c>
      <c r="O5" s="9">
        <f>[1]txMortM!O5</f>
        <v>4.2648573090117535E-4</v>
      </c>
      <c r="P5" s="55">
        <f>[1]txMortM!P5</f>
        <v>4.1506549036588006E-4</v>
      </c>
      <c r="Q5" s="10">
        <f>[1]txMortM!Q5</f>
        <v>4.0170038297037363E-4</v>
      </c>
      <c r="R5" s="10">
        <f>[1]txMortM!R5</f>
        <v>3.8980674487374572E-4</v>
      </c>
      <c r="S5" s="10">
        <f>[1]txMortM!S5</f>
        <v>3.7805171944827701E-4</v>
      </c>
      <c r="T5" s="10">
        <f>[1]txMortM!T5</f>
        <v>3.7005501936633161E-4</v>
      </c>
      <c r="U5" s="10">
        <f>[1]txMortM!U5</f>
        <v>3.5879332709449672E-4</v>
      </c>
      <c r="V5" s="10">
        <f>[1]txMortM!V5</f>
        <v>3.4856918385067634E-4</v>
      </c>
      <c r="W5" s="10">
        <f>[1]txMortM!W5</f>
        <v>3.3795038458975859E-4</v>
      </c>
      <c r="X5" s="10">
        <f>[1]txMortM!X5</f>
        <v>3.2769424591374635E-4</v>
      </c>
      <c r="Y5" s="10">
        <f>[1]txMortM!Y5</f>
        <v>3.1934793923979281E-4</v>
      </c>
      <c r="Z5" s="10">
        <f>[1]txMortM!Z5</f>
        <v>3.1183486083890475E-4</v>
      </c>
      <c r="AA5" s="10">
        <f>[1]txMortM!AA5</f>
        <v>3.0369728198680003E-4</v>
      </c>
      <c r="AB5" s="10">
        <f>[1]txMortM!AB5</f>
        <v>2.9497508185264722E-4</v>
      </c>
      <c r="AC5" s="10">
        <f>[1]txMortM!AC5</f>
        <v>2.8839449832033972E-4</v>
      </c>
      <c r="AD5" s="10">
        <f>[1]txMortM!AD5</f>
        <v>2.7919064354845299E-4</v>
      </c>
      <c r="AE5" s="10">
        <f>[1]txMortM!AE5</f>
        <v>2.7698049150269208E-4</v>
      </c>
      <c r="AF5" s="10">
        <f>[1]txMortM!AF5</f>
        <v>2.7668518056163816E-4</v>
      </c>
      <c r="AG5" s="10">
        <f>[1]txMortM!AG5</f>
        <v>2.7632834094615158E-4</v>
      </c>
      <c r="AH5" s="10">
        <f>[1]txMortM!AH5</f>
        <v>2.7132265824298302E-4</v>
      </c>
      <c r="AI5" s="10">
        <f>[1]txMortM!AI5</f>
        <v>2.656478852063269E-4</v>
      </c>
      <c r="AJ5" s="10">
        <f>[1]txMortM!AJ5</f>
        <v>2.6089981447124304E-4</v>
      </c>
      <c r="AK5" s="10">
        <f>[1]txMortM!AK5</f>
        <v>2.5597921929774076E-4</v>
      </c>
      <c r="AL5" s="10">
        <f>[1]txMortM!AL5</f>
        <v>2.5154041444855069E-4</v>
      </c>
      <c r="AM5" s="10">
        <f>[1]txMortM!AM5</f>
        <v>2.4715552807442261E-4</v>
      </c>
      <c r="AN5" s="10">
        <f>[1]txMortM!AN5</f>
        <v>2.4326225257320343E-4</v>
      </c>
      <c r="AO5" s="10">
        <f>[1]txMortM!AO5</f>
        <v>2.3899467357867154E-4</v>
      </c>
      <c r="AP5" s="10">
        <f>[1]txMortM!AP5</f>
        <v>2.3520311565427391E-4</v>
      </c>
      <c r="AQ5" s="10">
        <f>[1]txMortM!AQ5</f>
        <v>2.3184811130164075E-4</v>
      </c>
      <c r="AR5" s="10">
        <f>[1]txMortM!AR5</f>
        <v>2.2802018714205199E-4</v>
      </c>
      <c r="AS5" s="10">
        <f>[1]txMortM!AS5</f>
        <v>2.2508612799773797E-4</v>
      </c>
      <c r="AT5" s="10">
        <f>[1]txMortM!AT5</f>
        <v>2.2168315405708412E-4</v>
      </c>
      <c r="AU5" s="10">
        <f>[1]txMortM!AU5</f>
        <v>2.1870786061781397E-4</v>
      </c>
      <c r="AV5" s="10">
        <f>[1]txMortM!AV5</f>
        <v>2.1563118673371333E-4</v>
      </c>
      <c r="AW5" s="10">
        <f>[1]txMortM!AW5</f>
        <v>2.1293720501359671E-4</v>
      </c>
      <c r="AX5" s="10">
        <f>[1]txMortM!AX5</f>
        <v>2.1014074980197324E-4</v>
      </c>
      <c r="AY5" s="10">
        <f>[1]txMortM!AY5</f>
        <v>2.0774430730539114E-4</v>
      </c>
      <c r="AZ5" s="10">
        <f>[1]txMortM!AZ5</f>
        <v>2.0574755282036313E-4</v>
      </c>
      <c r="BA5" s="10">
        <f>[1]txMortM!BA5</f>
        <v>2.0311712985237077E-4</v>
      </c>
      <c r="BB5" s="10">
        <f>[1]txMortM!BB5</f>
        <v>2.0139356038900101E-4</v>
      </c>
      <c r="BC5" s="10">
        <f>[1]txMortM!BC5</f>
        <v>1.990393593768545E-4</v>
      </c>
      <c r="BD5" s="10">
        <f>[1]txMortM!BD5</f>
        <v>1.9656928164021658E-4</v>
      </c>
      <c r="BE5" s="10">
        <f>[1]txMortM!BE5</f>
        <v>1.9505495391222206E-4</v>
      </c>
      <c r="BF5" s="10">
        <f>[1]txMortM!BF5</f>
        <v>1.9344461832724742E-4</v>
      </c>
      <c r="BG5" s="10">
        <f>[1]txMortM!BG5</f>
        <v>1.9119282345650252E-4</v>
      </c>
      <c r="BH5" s="10">
        <f>[1]txMortM!BH5</f>
        <v>1.893979367288699E-4</v>
      </c>
      <c r="BI5" s="10">
        <f>[1]txMortM!BI5</f>
        <v>1.8808115673841447E-4</v>
      </c>
      <c r="BJ5" s="11">
        <f>[1]txMortM!BJ5</f>
        <v>2.0769327675299368E-4</v>
      </c>
    </row>
    <row r="6" spans="1:62" x14ac:dyDescent="0.3">
      <c r="A6" s="4">
        <v>4</v>
      </c>
      <c r="B6" s="5">
        <f>[1]txMortM!B6</f>
        <v>0</v>
      </c>
      <c r="C6" s="9">
        <f>[1]txMortM!C6</f>
        <v>7.5465528161303217E-4</v>
      </c>
      <c r="D6" s="9">
        <f>[1]txMortM!D6</f>
        <v>7.0595957377985862E-4</v>
      </c>
      <c r="E6" s="9">
        <f>[1]txMortM!E6</f>
        <v>6.6005002919452052E-4</v>
      </c>
      <c r="F6" s="9">
        <f>[1]txMortM!F6</f>
        <v>6.1571617762450136E-4</v>
      </c>
      <c r="G6" s="9">
        <f>[1]txMortM!G6</f>
        <v>5.7206053974557993E-4</v>
      </c>
      <c r="H6" s="9">
        <f>[1]txMortM!H6</f>
        <v>5.2945872661011963E-4</v>
      </c>
      <c r="I6" s="9">
        <f>[1]txMortM!I6</f>
        <v>4.8969914090196253E-4</v>
      </c>
      <c r="J6" s="9">
        <f>[1]txMortM!J6</f>
        <v>4.4965759429521363E-4</v>
      </c>
      <c r="K6" s="9">
        <f>[1]txMortM!K6</f>
        <v>4.1112077036658835E-4</v>
      </c>
      <c r="L6" s="9">
        <f>[1]txMortM!L6</f>
        <v>3.6809684813537415E-4</v>
      </c>
      <c r="M6" s="9">
        <f>[1]txMortM!M6</f>
        <v>3.4838581240253494E-4</v>
      </c>
      <c r="N6" s="9">
        <f>[1]txMortM!N6</f>
        <v>3.3938856947070278E-4</v>
      </c>
      <c r="O6" s="9">
        <f>[1]txMortM!O6</f>
        <v>3.277207726978684E-4</v>
      </c>
      <c r="P6" s="55">
        <f>[1]txMortM!P6</f>
        <v>3.2090092434143591E-4</v>
      </c>
      <c r="Q6" s="10">
        <f>[1]txMortM!Q6</f>
        <v>3.0692846164206386E-4</v>
      </c>
      <c r="R6" s="10">
        <f>[1]txMortM!R6</f>
        <v>2.9443153780425453E-4</v>
      </c>
      <c r="S6" s="10">
        <f>[1]txMortM!S6</f>
        <v>2.85932138772398E-4</v>
      </c>
      <c r="T6" s="10">
        <f>[1]txMortM!T6</f>
        <v>2.7843372220068377E-4</v>
      </c>
      <c r="U6" s="10">
        <f>[1]txMortM!U6</f>
        <v>2.7272311892441431E-4</v>
      </c>
      <c r="V6" s="10">
        <f>[1]txMortM!V6</f>
        <v>2.6457110926859099E-4</v>
      </c>
      <c r="W6" s="10">
        <f>[1]txMortM!W6</f>
        <v>2.5574399550417422E-4</v>
      </c>
      <c r="X6" s="10">
        <f>[1]txMortM!X6</f>
        <v>2.4881663990900421E-4</v>
      </c>
      <c r="Y6" s="10">
        <f>[1]txMortM!Y6</f>
        <v>2.4087737805535909E-4</v>
      </c>
      <c r="Z6" s="10">
        <f>[1]txMortM!Z6</f>
        <v>2.3493605192238318E-4</v>
      </c>
      <c r="AA6" s="10">
        <f>[1]txMortM!AA6</f>
        <v>2.3336516398405301E-4</v>
      </c>
      <c r="AB6" s="10">
        <f>[1]txMortM!AB6</f>
        <v>2.2550867317206233E-4</v>
      </c>
      <c r="AC6" s="10">
        <f>[1]txMortM!AC6</f>
        <v>2.198188003457542E-4</v>
      </c>
      <c r="AD6" s="10">
        <f>[1]txMortM!AD6</f>
        <v>2.1516181515737721E-4</v>
      </c>
      <c r="AE6" s="10">
        <f>[1]txMortM!AE6</f>
        <v>2.0794135653088111E-4</v>
      </c>
      <c r="AF6" s="10">
        <f>[1]txMortM!AF6</f>
        <v>2.1507623662760461E-4</v>
      </c>
      <c r="AG6" s="10">
        <f>[1]txMortM!AG6</f>
        <v>2.1534412892481051E-4</v>
      </c>
      <c r="AH6" s="10">
        <f>[1]txMortM!AH6</f>
        <v>2.1143433577758597E-4</v>
      </c>
      <c r="AI6" s="10">
        <f>[1]txMortM!AI6</f>
        <v>2.0824499647488891E-4</v>
      </c>
      <c r="AJ6" s="10">
        <f>[1]txMortM!AJ6</f>
        <v>2.0445733896238747E-4</v>
      </c>
      <c r="AK6" s="10">
        <f>[1]txMortM!AK6</f>
        <v>1.9913115707568006E-4</v>
      </c>
      <c r="AL6" s="10">
        <f>[1]txMortM!AL6</f>
        <v>1.9632372020132418E-4</v>
      </c>
      <c r="AM6" s="10">
        <f>[1]txMortM!AM6</f>
        <v>1.9313579785004348E-4</v>
      </c>
      <c r="AN6" s="10">
        <f>[1]txMortM!AN6</f>
        <v>1.9086670079264276E-4</v>
      </c>
      <c r="AO6" s="10">
        <f>[1]txMortM!AO6</f>
        <v>1.8601223272863196E-4</v>
      </c>
      <c r="AP6" s="10">
        <f>[1]txMortM!AP6</f>
        <v>1.8295630682885528E-4</v>
      </c>
      <c r="AQ6" s="10">
        <f>[1]txMortM!AQ6</f>
        <v>1.8082466844312659E-4</v>
      </c>
      <c r="AR6" s="10">
        <f>[1]txMortM!AR6</f>
        <v>1.7824128595631453E-4</v>
      </c>
      <c r="AS6" s="10">
        <f>[1]txMortM!AS6</f>
        <v>1.7610750006437351E-4</v>
      </c>
      <c r="AT6" s="10">
        <f>[1]txMortM!AT6</f>
        <v>1.7163908347520303E-4</v>
      </c>
      <c r="AU6" s="10">
        <f>[1]txMortM!AU6</f>
        <v>1.6947253556334082E-4</v>
      </c>
      <c r="AV6" s="10">
        <f>[1]txMortM!AV6</f>
        <v>1.6775612834106347E-4</v>
      </c>
      <c r="AW6" s="10">
        <f>[1]txMortM!AW6</f>
        <v>1.6597606470750579E-4</v>
      </c>
      <c r="AX6" s="10">
        <f>[1]txMortM!AX6</f>
        <v>1.641293378260483E-4</v>
      </c>
      <c r="AY6" s="10">
        <f>[1]txMortM!AY6</f>
        <v>1.6270391152072274E-4</v>
      </c>
      <c r="AZ6" s="10">
        <f>[1]txMortM!AZ6</f>
        <v>1.6121925819113995E-4</v>
      </c>
      <c r="BA6" s="10">
        <f>[1]txMortM!BA6</f>
        <v>1.5712655073768381E-4</v>
      </c>
      <c r="BB6" s="10">
        <f>[1]txMortM!BB6</f>
        <v>1.5544328526048806E-4</v>
      </c>
      <c r="BC6" s="10">
        <f>[1]txMortM!BC6</f>
        <v>1.5470618284817197E-4</v>
      </c>
      <c r="BD6" s="10">
        <f>[1]txMortM!BD6</f>
        <v>1.5285138748089358E-4</v>
      </c>
      <c r="BE6" s="10">
        <f>[1]txMortM!BE6</f>
        <v>1.5143786265382899E-4</v>
      </c>
      <c r="BF6" s="10">
        <f>[1]txMortM!BF6</f>
        <v>1.5048164876293335E-4</v>
      </c>
      <c r="BG6" s="10">
        <f>[1]txMortM!BG6</f>
        <v>1.4945619683435471E-4</v>
      </c>
      <c r="BH6" s="10">
        <f>[1]txMortM!BH6</f>
        <v>1.4781486764799619E-4</v>
      </c>
      <c r="BI6" s="10">
        <f>[1]txMortM!BI6</f>
        <v>1.4665526014643305E-4</v>
      </c>
      <c r="BJ6" s="11">
        <f>[1]txMortM!BJ6</f>
        <v>1.6733601070950468E-4</v>
      </c>
    </row>
    <row r="7" spans="1:62" x14ac:dyDescent="0.3">
      <c r="A7" s="4">
        <v>5</v>
      </c>
      <c r="B7" s="5">
        <f>[1]txMortM!B7</f>
        <v>0</v>
      </c>
      <c r="C7" s="9">
        <f>[1]txMortM!C7</f>
        <v>4.5731959347270016E-4</v>
      </c>
      <c r="D7" s="9">
        <f>[1]txMortM!D7</f>
        <v>4.3586186368154442E-4</v>
      </c>
      <c r="E7" s="9">
        <f>[1]txMortM!E7</f>
        <v>4.154736931624901E-4</v>
      </c>
      <c r="F7" s="9">
        <f>[1]txMortM!F7</f>
        <v>3.9723301363705365E-4</v>
      </c>
      <c r="G7" s="9">
        <f>[1]txMortM!G7</f>
        <v>3.7623408331498043E-4</v>
      </c>
      <c r="H7" s="9">
        <f>[1]txMortM!H7</f>
        <v>3.6048687763130447E-4</v>
      </c>
      <c r="I7" s="9">
        <f>[1]txMortM!I7</f>
        <v>3.4161217139170658E-4</v>
      </c>
      <c r="J7" s="9">
        <f>[1]txMortM!J7</f>
        <v>3.2649217172463235E-4</v>
      </c>
      <c r="K7" s="9">
        <f>[1]txMortM!K7</f>
        <v>3.0986223659418012E-4</v>
      </c>
      <c r="L7" s="9">
        <f>[1]txMortM!L7</f>
        <v>2.8946161379498432E-4</v>
      </c>
      <c r="M7" s="9">
        <f>[1]txMortM!M7</f>
        <v>2.6475706181291298E-4</v>
      </c>
      <c r="N7" s="9">
        <f>[1]txMortM!N7</f>
        <v>2.5657865763407673E-4</v>
      </c>
      <c r="O7" s="9">
        <f>[1]txMortM!O7</f>
        <v>2.4975478032593162E-4</v>
      </c>
      <c r="P7" s="55">
        <f>[1]txMortM!P7</f>
        <v>2.3969303509250705E-4</v>
      </c>
      <c r="Q7" s="10">
        <f>[1]txMortM!Q7</f>
        <v>2.3022992294971913E-4</v>
      </c>
      <c r="R7" s="10">
        <f>[1]txMortM!R7</f>
        <v>2.1222971175346422E-4</v>
      </c>
      <c r="S7" s="10">
        <f>[1]txMortM!S7</f>
        <v>2.0354281195252819E-4</v>
      </c>
      <c r="T7" s="10">
        <f>[1]txMortM!T7</f>
        <v>1.9623261219008119E-4</v>
      </c>
      <c r="U7" s="10">
        <f>[1]txMortM!U7</f>
        <v>1.9107004867703381E-4</v>
      </c>
      <c r="V7" s="10">
        <f>[1]txMortM!V7</f>
        <v>1.8566402381069697E-4</v>
      </c>
      <c r="W7" s="10">
        <f>[1]txMortM!W7</f>
        <v>1.8184145016206664E-4</v>
      </c>
      <c r="X7" s="10">
        <f>[1]txMortM!X7</f>
        <v>1.7638646347336418E-4</v>
      </c>
      <c r="Y7" s="10">
        <f>[1]txMortM!Y7</f>
        <v>1.7220717003995208E-4</v>
      </c>
      <c r="Z7" s="10">
        <f>[1]txMortM!Z7</f>
        <v>1.648627929405752E-4</v>
      </c>
      <c r="AA7" s="10">
        <f>[1]txMortM!AA7</f>
        <v>1.6410752415943217E-4</v>
      </c>
      <c r="AB7" s="10">
        <f>[1]txMortM!AB7</f>
        <v>1.6672172955205895E-4</v>
      </c>
      <c r="AC7" s="10">
        <f>[1]txMortM!AC7</f>
        <v>1.6121818944222382E-4</v>
      </c>
      <c r="AD7" s="10">
        <f>[1]txMortM!AD7</f>
        <v>1.5715407683541068E-4</v>
      </c>
      <c r="AE7" s="10">
        <f>[1]txMortM!AE7</f>
        <v>1.5178933067642558E-4</v>
      </c>
      <c r="AF7" s="10">
        <f>[1]txMortM!AF7</f>
        <v>1.6149301292264686E-4</v>
      </c>
      <c r="AG7" s="10">
        <f>[1]txMortM!AG7</f>
        <v>1.6690798103730878E-4</v>
      </c>
      <c r="AH7" s="10">
        <f>[1]txMortM!AH7</f>
        <v>1.6092324902811366E-4</v>
      </c>
      <c r="AI7" s="10">
        <f>[1]txMortM!AI7</f>
        <v>1.5974229346894046E-4</v>
      </c>
      <c r="AJ7" s="10">
        <f>[1]txMortM!AJ7</f>
        <v>1.5851174618045246E-4</v>
      </c>
      <c r="AK7" s="10">
        <f>[1]txMortM!AK7</f>
        <v>1.5505985225795877E-4</v>
      </c>
      <c r="AL7" s="10">
        <f>[1]txMortM!AL7</f>
        <v>1.4884036721349509E-4</v>
      </c>
      <c r="AM7" s="10">
        <f>[1]txMortM!AM7</f>
        <v>1.4823408094869812E-4</v>
      </c>
      <c r="AN7" s="10">
        <f>[1]txMortM!AN7</f>
        <v>1.4725779989917172E-4</v>
      </c>
      <c r="AO7" s="10">
        <f>[1]txMortM!AO7</f>
        <v>1.4415629687809881E-4</v>
      </c>
      <c r="AP7" s="10">
        <f>[1]txMortM!AP7</f>
        <v>1.3842892864826355E-4</v>
      </c>
      <c r="AQ7" s="10">
        <f>[1]txMortM!AQ7</f>
        <v>1.3757240359914339E-4</v>
      </c>
      <c r="AR7" s="10">
        <f>[1]txMortM!AR7</f>
        <v>1.3676407207826504E-4</v>
      </c>
      <c r="AS7" s="10">
        <f>[1]txMortM!AS7</f>
        <v>1.3597510063976512E-4</v>
      </c>
      <c r="AT7" s="10">
        <f>[1]txMortM!AT7</f>
        <v>1.3290533828777456E-4</v>
      </c>
      <c r="AU7" s="10">
        <f>[1]txMortM!AU7</f>
        <v>1.2700332627759299E-4</v>
      </c>
      <c r="AV7" s="10">
        <f>[1]txMortM!AV7</f>
        <v>1.2665176978192354E-4</v>
      </c>
      <c r="AW7" s="10">
        <f>[1]txMortM!AW7</f>
        <v>1.2583496744020218E-4</v>
      </c>
      <c r="AX7" s="10">
        <f>[1]txMortM!AX7</f>
        <v>1.2546470195377494E-4</v>
      </c>
      <c r="AY7" s="10">
        <f>[1]txMortM!AY7</f>
        <v>1.2506839677948878E-4</v>
      </c>
      <c r="AZ7" s="10">
        <f>[1]txMortM!AZ7</f>
        <v>1.2464165524118161E-4</v>
      </c>
      <c r="BA7" s="10">
        <f>[1]txMortM!BA7</f>
        <v>1.2168228005552317E-4</v>
      </c>
      <c r="BB7" s="10">
        <f>[1]txMortM!BB7</f>
        <v>1.1608620186224572E-4</v>
      </c>
      <c r="BC7" s="10">
        <f>[1]txMortM!BC7</f>
        <v>1.1544334348550648E-4</v>
      </c>
      <c r="BD7" s="10">
        <f>[1]txMortM!BD7</f>
        <v>1.1526599445477108E-4</v>
      </c>
      <c r="BE7" s="10">
        <f>[1]txMortM!BE7</f>
        <v>1.1452202290020194E-4</v>
      </c>
      <c r="BF7" s="10">
        <f>[1]txMortM!BF7</f>
        <v>1.1425729041227219E-4</v>
      </c>
      <c r="BG7" s="10">
        <f>[1]txMortM!BG7</f>
        <v>1.1395068085531811E-4</v>
      </c>
      <c r="BH7" s="10">
        <f>[1]txMortM!BH7</f>
        <v>1.1360115666632242E-4</v>
      </c>
      <c r="BI7" s="10">
        <f>[1]txMortM!BI7</f>
        <v>1.132108238340659E-4</v>
      </c>
      <c r="BJ7" s="11">
        <f>[1]txMortM!BJ7</f>
        <v>1.2556155460760902E-4</v>
      </c>
    </row>
    <row r="8" spans="1:62" x14ac:dyDescent="0.3">
      <c r="A8" s="4">
        <v>6</v>
      </c>
      <c r="B8" s="5">
        <f>[1]txMortM!B8</f>
        <v>0</v>
      </c>
      <c r="C8" s="9">
        <f>[1]txMortM!C8</f>
        <v>3.2030654960470926E-4</v>
      </c>
      <c r="D8" s="9">
        <f>[1]txMortM!D8</f>
        <v>3.1186725795438703E-4</v>
      </c>
      <c r="E8" s="9">
        <f>[1]txMortM!E8</f>
        <v>3.0366136440840682E-4</v>
      </c>
      <c r="F8" s="9">
        <f>[1]txMortM!F8</f>
        <v>2.9508353611095849E-4</v>
      </c>
      <c r="G8" s="9">
        <f>[1]txMortM!G8</f>
        <v>2.8715495614092102E-4</v>
      </c>
      <c r="H8" s="9">
        <f>[1]txMortM!H8</f>
        <v>2.7892416993410639E-4</v>
      </c>
      <c r="I8" s="9">
        <f>[1]txMortM!I8</f>
        <v>2.7448145339986716E-4</v>
      </c>
      <c r="J8" s="9">
        <f>[1]txMortM!J8</f>
        <v>2.6729149774915554E-4</v>
      </c>
      <c r="K8" s="9">
        <f>[1]txMortM!K8</f>
        <v>2.6265017951280351E-4</v>
      </c>
      <c r="L8" s="9">
        <f>[1]txMortM!L8</f>
        <v>2.5186653274540021E-4</v>
      </c>
      <c r="M8" s="9">
        <f>[1]txMortM!M8</f>
        <v>2.3683357233684677E-4</v>
      </c>
      <c r="N8" s="9">
        <f>[1]txMortM!N8</f>
        <v>2.2487501352395187E-4</v>
      </c>
      <c r="O8" s="9">
        <f>[1]txMortM!O8</f>
        <v>2.1801249214771992E-4</v>
      </c>
      <c r="P8" s="55">
        <f>[1]txMortM!P8</f>
        <v>2.115758219056469E-4</v>
      </c>
      <c r="Q8" s="10">
        <f>[1]txMortM!Q8</f>
        <v>1.9830529544200375E-4</v>
      </c>
      <c r="R8" s="10">
        <f>[1]txMortM!R8</f>
        <v>1.8255056850986006E-4</v>
      </c>
      <c r="S8" s="10">
        <f>[1]txMortM!S8</f>
        <v>1.7164144744860236E-4</v>
      </c>
      <c r="T8" s="10">
        <f>[1]txMortM!T8</f>
        <v>1.6375410930123341E-4</v>
      </c>
      <c r="U8" s="10">
        <f>[1]txMortM!U8</f>
        <v>1.5833356532390523E-4</v>
      </c>
      <c r="V8" s="10">
        <f>[1]txMortM!V8</f>
        <v>1.5443111526061484E-4</v>
      </c>
      <c r="W8" s="10">
        <f>[1]txMortM!W8</f>
        <v>1.5105330217516754E-4</v>
      </c>
      <c r="X8" s="10">
        <f>[1]txMortM!X8</f>
        <v>1.4679636812768825E-4</v>
      </c>
      <c r="Y8" s="10">
        <f>[1]txMortM!Y8</f>
        <v>1.4347212797713815E-4</v>
      </c>
      <c r="Z8" s="10">
        <f>[1]txMortM!Z8</f>
        <v>1.381556187853121E-4</v>
      </c>
      <c r="AA8" s="10">
        <f>[1]txMortM!AA8</f>
        <v>1.3603005102438498E-4</v>
      </c>
      <c r="AB8" s="10">
        <f>[1]txMortM!AB8</f>
        <v>1.4024979625874192E-4</v>
      </c>
      <c r="AC8" s="10">
        <f>[1]txMortM!AC8</f>
        <v>1.3876249916627503E-4</v>
      </c>
      <c r="AD8" s="10">
        <f>[1]txMortM!AD8</f>
        <v>1.3449612403100775E-4</v>
      </c>
      <c r="AE8" s="10">
        <f>[1]txMortM!AE8</f>
        <v>1.2934582369772272E-4</v>
      </c>
      <c r="AF8" s="10">
        <f>[1]txMortM!AF8</f>
        <v>1.3793562686986011E-4</v>
      </c>
      <c r="AG8" s="10">
        <f>[1]txMortM!AG8</f>
        <v>1.4748966971131301E-4</v>
      </c>
      <c r="AH8" s="10">
        <f>[1]txMortM!AH8</f>
        <v>1.426216781709418E-4</v>
      </c>
      <c r="AI8" s="10">
        <f>[1]txMortM!AI8</f>
        <v>1.4005969327746234E-4</v>
      </c>
      <c r="AJ8" s="10">
        <f>[1]txMortM!AJ8</f>
        <v>1.3989753540276831E-4</v>
      </c>
      <c r="AK8" s="10">
        <f>[1]txMortM!AK8</f>
        <v>1.3720083525191413E-4</v>
      </c>
      <c r="AL8" s="10">
        <f>[1]txMortM!AL8</f>
        <v>1.3268495183620761E-4</v>
      </c>
      <c r="AM8" s="10">
        <f>[1]txMortM!AM8</f>
        <v>1.2966572687450148E-4</v>
      </c>
      <c r="AN8" s="10">
        <f>[1]txMortM!AN8</f>
        <v>1.2977536829132248E-4</v>
      </c>
      <c r="AO8" s="10">
        <f>[1]txMortM!AO8</f>
        <v>1.273512329678555E-4</v>
      </c>
      <c r="AP8" s="10">
        <f>[1]txMortM!AP8</f>
        <v>1.2232971703388882E-4</v>
      </c>
      <c r="AQ8" s="10">
        <f>[1]txMortM!AQ8</f>
        <v>1.1992733814218444E-4</v>
      </c>
      <c r="AR8" s="10">
        <f>[1]txMortM!AR8</f>
        <v>1.2022334826477634E-4</v>
      </c>
      <c r="AS8" s="10">
        <f>[1]txMortM!AS8</f>
        <v>1.1968288534739533E-4</v>
      </c>
      <c r="AT8" s="10">
        <f>[1]txMortM!AT8</f>
        <v>1.1734377359383045E-4</v>
      </c>
      <c r="AU8" s="10">
        <f>[1]txMortM!AU8</f>
        <v>1.1268357073538679E-4</v>
      </c>
      <c r="AV8" s="10">
        <f>[1]txMortM!AV8</f>
        <v>1.0980247651111006E-4</v>
      </c>
      <c r="AW8" s="10">
        <f>[1]txMortM!AW8</f>
        <v>1.1018505438621274E-4</v>
      </c>
      <c r="AX8" s="10">
        <f>[1]txMortM!AX8</f>
        <v>1.0964096873039572E-4</v>
      </c>
      <c r="AY8" s="10">
        <f>[1]txMortM!AY8</f>
        <v>1.1003499885138905E-4</v>
      </c>
      <c r="AZ8" s="10">
        <f>[1]txMortM!AZ8</f>
        <v>1.1042413617543562E-4</v>
      </c>
      <c r="BA8" s="10">
        <f>[1]txMortM!BA8</f>
        <v>1.0734210075911147E-4</v>
      </c>
      <c r="BB8" s="10">
        <f>[1]txMortM!BB8</f>
        <v>1.0266457130780642E-4</v>
      </c>
      <c r="BC8" s="10">
        <f>[1]txMortM!BC8</f>
        <v>1.0038155129040992E-4</v>
      </c>
      <c r="BD8" s="10">
        <f>[1]txMortM!BD8</f>
        <v>9.9547724923979407E-5</v>
      </c>
      <c r="BE8" s="10">
        <f>[1]txMortM!BE8</f>
        <v>9.9699447706601144E-5</v>
      </c>
      <c r="BF8" s="10">
        <f>[1]txMortM!BF8</f>
        <v>9.9822735836467246E-5</v>
      </c>
      <c r="BG8" s="10">
        <f>[1]txMortM!BG8</f>
        <v>9.9918683199311199E-5</v>
      </c>
      <c r="BH8" s="10">
        <f>[1]txMortM!BH8</f>
        <v>9.998559347362853E-5</v>
      </c>
      <c r="BI8" s="10">
        <f>[1]txMortM!BI8</f>
        <v>1.0002250506363932E-4</v>
      </c>
      <c r="BJ8" s="11">
        <f>[1]txMortM!BJ8</f>
        <v>1.0003121853413593E-4</v>
      </c>
    </row>
    <row r="9" spans="1:62" x14ac:dyDescent="0.3">
      <c r="A9" s="4">
        <v>7</v>
      </c>
      <c r="B9" s="5">
        <f>[1]txMortM!B9</f>
        <v>0</v>
      </c>
      <c r="C9" s="9">
        <f>[1]txMortM!C9</f>
        <v>3.2137753804147983E-4</v>
      </c>
      <c r="D9" s="9">
        <f>[1]txMortM!D9</f>
        <v>3.1184386544645941E-4</v>
      </c>
      <c r="E9" s="9">
        <f>[1]txMortM!E9</f>
        <v>3.0369132671751034E-4</v>
      </c>
      <c r="F9" s="9">
        <f>[1]txMortM!F9</f>
        <v>2.9488780375955357E-4</v>
      </c>
      <c r="G9" s="9">
        <f>[1]txMortM!G9</f>
        <v>2.8600991934402088E-4</v>
      </c>
      <c r="H9" s="9">
        <f>[1]txMortM!H9</f>
        <v>2.7777958367341632E-4</v>
      </c>
      <c r="I9" s="9">
        <f>[1]txMortM!I9</f>
        <v>2.718926930171559E-4</v>
      </c>
      <c r="J9" s="9">
        <f>[1]txMortM!J9</f>
        <v>2.6661869293933735E-4</v>
      </c>
      <c r="K9" s="9">
        <f>[1]txMortM!K9</f>
        <v>2.6110982094475904E-4</v>
      </c>
      <c r="L9" s="9">
        <f>[1]txMortM!L9</f>
        <v>2.5185984165707487E-4</v>
      </c>
      <c r="M9" s="9">
        <f>[1]txMortM!M9</f>
        <v>2.369469734075176E-4</v>
      </c>
      <c r="N9" s="9">
        <f>[1]txMortM!N9</f>
        <v>2.254157323437779E-4</v>
      </c>
      <c r="O9" s="9">
        <f>[1]txMortM!O9</f>
        <v>2.1706003817740033E-4</v>
      </c>
      <c r="P9" s="55">
        <f>[1]txMortM!P9</f>
        <v>2.1199319578465577E-4</v>
      </c>
      <c r="Q9" s="10">
        <f>[1]txMortM!Q9</f>
        <v>1.9995320382069416E-4</v>
      </c>
      <c r="R9" s="10">
        <f>[1]txMortM!R9</f>
        <v>1.832125950271431E-4</v>
      </c>
      <c r="S9" s="10">
        <f>[1]txMortM!S9</f>
        <v>1.7056587147143941E-4</v>
      </c>
      <c r="T9" s="10">
        <f>[1]txMortM!T9</f>
        <v>1.6591429612383571E-4</v>
      </c>
      <c r="U9" s="10">
        <f>[1]txMortM!U9</f>
        <v>1.5828663133773149E-4</v>
      </c>
      <c r="V9" s="10">
        <f>[1]txMortM!V9</f>
        <v>1.5452991928944081E-4</v>
      </c>
      <c r="W9" s="10">
        <f>[1]txMortM!W9</f>
        <v>1.5339694898758015E-4</v>
      </c>
      <c r="X9" s="10">
        <f>[1]txMortM!X9</f>
        <v>1.4893325218792592E-4</v>
      </c>
      <c r="Y9" s="10">
        <f>[1]txMortM!Y9</f>
        <v>1.4356312835990155E-4</v>
      </c>
      <c r="Z9" s="10">
        <f>[1]txMortM!Z9</f>
        <v>1.3909977553688854E-4</v>
      </c>
      <c r="AA9" s="10">
        <f>[1]txMortM!AA9</f>
        <v>1.3669248635853439E-4</v>
      </c>
      <c r="AB9" s="10">
        <f>[1]txMortM!AB9</f>
        <v>1.3942192372271527E-4</v>
      </c>
      <c r="AC9" s="10">
        <f>[1]txMortM!AC9</f>
        <v>1.3989068055110103E-4</v>
      </c>
      <c r="AD9" s="10">
        <f>[1]txMortM!AD9</f>
        <v>1.353312779336409E-4</v>
      </c>
      <c r="AE9" s="10">
        <f>[1]txMortM!AE9</f>
        <v>1.3063737081630913E-4</v>
      </c>
      <c r="AF9" s="10">
        <f>[1]txMortM!AF9</f>
        <v>1.3837840889134199E-4</v>
      </c>
      <c r="AG9" s="10">
        <f>[1]txMortM!AG9</f>
        <v>1.4747052373442938E-4</v>
      </c>
      <c r="AH9" s="10">
        <f>[1]txMortM!AH9</f>
        <v>1.4270092771636827E-4</v>
      </c>
      <c r="AI9" s="10">
        <f>[1]txMortM!AI9</f>
        <v>1.4021028300594638E-4</v>
      </c>
      <c r="AJ9" s="10">
        <f>[1]txMortM!AJ9</f>
        <v>1.4007931274303965E-4</v>
      </c>
      <c r="AK9" s="10">
        <f>[1]txMortM!AK9</f>
        <v>1.3743337379062772E-4</v>
      </c>
      <c r="AL9" s="10">
        <f>[1]txMortM!AL9</f>
        <v>1.3219909853602049E-4</v>
      </c>
      <c r="AM9" s="10">
        <f>[1]txMortM!AM9</f>
        <v>1.3016651170653367E-4</v>
      </c>
      <c r="AN9" s="10">
        <f>[1]txMortM!AN9</f>
        <v>1.29682542255606E-4</v>
      </c>
      <c r="AO9" s="10">
        <f>[1]txMortM!AO9</f>
        <v>1.2721355890245642E-4</v>
      </c>
      <c r="AP9" s="10">
        <f>[1]txMortM!AP9</f>
        <v>1.2216846424709568E-4</v>
      </c>
      <c r="AQ9" s="10">
        <f>[1]txMortM!AQ9</f>
        <v>1.1972269776310811E-4</v>
      </c>
      <c r="AR9" s="10">
        <f>[1]txMortM!AR9</f>
        <v>1.199417224336881E-4</v>
      </c>
      <c r="AS9" s="10">
        <f>[1]txMortM!AS9</f>
        <v>1.2023780365611988E-4</v>
      </c>
      <c r="AT9" s="10">
        <f>[1]txMortM!AT9</f>
        <v>1.1744726347876095E-4</v>
      </c>
      <c r="AU9" s="10">
        <f>[1]txMortM!AU9</f>
        <v>1.1235362188048122E-4</v>
      </c>
      <c r="AV9" s="10">
        <f>[1]txMortM!AV9</f>
        <v>1.1039609197834397E-4</v>
      </c>
      <c r="AW9" s="10">
        <f>[1]txMortM!AW9</f>
        <v>1.0981453441894617E-4</v>
      </c>
      <c r="AX9" s="10">
        <f>[1]txMortM!AX9</f>
        <v>1.1019719647029903E-4</v>
      </c>
      <c r="AY9" s="10">
        <f>[1]txMortM!AY9</f>
        <v>1.0965299119057403E-4</v>
      </c>
      <c r="AZ9" s="10">
        <f>[1]txMortM!AZ9</f>
        <v>1.1004710788477875E-4</v>
      </c>
      <c r="BA9" s="10">
        <f>[1]txMortM!BA9</f>
        <v>1.0750439302042388E-4</v>
      </c>
      <c r="BB9" s="10">
        <f>[1]txMortM!BB9</f>
        <v>1.0240619938437549E-4</v>
      </c>
      <c r="BC9" s="10">
        <f>[1]txMortM!BC9</f>
        <v>1.0017059051564815E-4</v>
      </c>
      <c r="BD9" s="10">
        <f>[1]txMortM!BD9</f>
        <v>1.003916287578412E-4</v>
      </c>
      <c r="BE9" s="10">
        <f>[1]txMortM!BE9</f>
        <v>9.9557635660108178E-5</v>
      </c>
      <c r="BF9" s="10">
        <f>[1]txMortM!BF9</f>
        <v>9.9709388677583462E-5</v>
      </c>
      <c r="BG9" s="10">
        <f>[1]txMortM!BG9</f>
        <v>9.9832701409847916E-5</v>
      </c>
      <c r="BH9" s="10">
        <f>[1]txMortM!BH9</f>
        <v>9.9928667940225654E-5</v>
      </c>
      <c r="BI9" s="10">
        <f>[1]txMortM!BI9</f>
        <v>9.9995591592198617E-5</v>
      </c>
      <c r="BJ9" s="11">
        <f>[1]txMortM!BJ9</f>
        <v>1.0003251056593393E-4</v>
      </c>
    </row>
    <row r="10" spans="1:62" x14ac:dyDescent="0.3">
      <c r="A10" s="4">
        <v>8</v>
      </c>
      <c r="B10" s="5">
        <f>[1]txMortM!B10</f>
        <v>0</v>
      </c>
      <c r="C10" s="9">
        <f>[1]txMortM!C10</f>
        <v>3.2019643432081208E-4</v>
      </c>
      <c r="D10" s="9">
        <f>[1]txMortM!D10</f>
        <v>3.1203265213584431E-4</v>
      </c>
      <c r="E10" s="9">
        <f>[1]txMortM!E10</f>
        <v>3.0425951505168866E-4</v>
      </c>
      <c r="F10" s="9">
        <f>[1]txMortM!F10</f>
        <v>2.9521276595744682E-4</v>
      </c>
      <c r="G10" s="9">
        <f>[1]txMortM!G10</f>
        <v>2.8610662673784652E-4</v>
      </c>
      <c r="H10" s="9">
        <f>[1]txMortM!H10</f>
        <v>2.7870169343050162E-4</v>
      </c>
      <c r="I10" s="9">
        <f>[1]txMortM!I10</f>
        <v>2.7076143080271897E-4</v>
      </c>
      <c r="J10" s="9">
        <f>[1]txMortM!J10</f>
        <v>2.6544797604806028E-4</v>
      </c>
      <c r="K10" s="9">
        <f>[1]txMortM!K10</f>
        <v>2.6022018450052133E-4</v>
      </c>
      <c r="L10" s="9">
        <f>[1]txMortM!L10</f>
        <v>2.5015828467655425E-4</v>
      </c>
      <c r="M10" s="9">
        <f>[1]txMortM!M10</f>
        <v>2.3713783682020488E-4</v>
      </c>
      <c r="N10" s="9">
        <f>[1]txMortM!N10</f>
        <v>2.2507480067424581E-4</v>
      </c>
      <c r="O10" s="9">
        <f>[1]txMortM!O10</f>
        <v>2.174020915259704E-4</v>
      </c>
      <c r="P10" s="55">
        <f>[1]txMortM!P10</f>
        <v>2.1112818595893731E-4</v>
      </c>
      <c r="Q10" s="10">
        <f>[1]txMortM!Q10</f>
        <v>2.0118025751072961E-4</v>
      </c>
      <c r="R10" s="10">
        <f>[1]txMortM!R10</f>
        <v>1.8378479999222076E-4</v>
      </c>
      <c r="S10" s="10">
        <f>[1]txMortM!S10</f>
        <v>1.7205916993129477E-4</v>
      </c>
      <c r="T10" s="10">
        <f>[1]txMortM!T10</f>
        <v>1.6491910284008055E-4</v>
      </c>
      <c r="U10" s="10">
        <f>[1]txMortM!U10</f>
        <v>1.5916815336495022E-4</v>
      </c>
      <c r="V10" s="10">
        <f>[1]txMortM!V10</f>
        <v>1.5556414840476348E-4</v>
      </c>
      <c r="W10" s="10">
        <f>[1]txMortM!W10</f>
        <v>1.5246491914485977E-4</v>
      </c>
      <c r="X10" s="10">
        <f>[1]txMortM!X10</f>
        <v>1.4918814141201816E-4</v>
      </c>
      <c r="Y10" s="10">
        <f>[1]txMortM!Y10</f>
        <v>1.4395417470678713E-4</v>
      </c>
      <c r="Z10" s="10">
        <f>[1]txMortM!Z10</f>
        <v>1.3960509840712753E-4</v>
      </c>
      <c r="AA10" s="10">
        <f>[1]txMortM!AA10</f>
        <v>1.3802051490072406E-4</v>
      </c>
      <c r="AB10" s="10">
        <f>[1]txMortM!AB10</f>
        <v>1.3967536037724944E-4</v>
      </c>
      <c r="AC10" s="10">
        <f>[1]txMortM!AC10</f>
        <v>1.3869188809888656E-4</v>
      </c>
      <c r="AD10" s="10">
        <f>[1]txMortM!AD10</f>
        <v>1.349808069425634E-4</v>
      </c>
      <c r="AE10" s="10">
        <f>[1]txMortM!AE10</f>
        <v>1.3189840142204882E-4</v>
      </c>
      <c r="AF10" s="10">
        <f>[1]txMortM!AF10</f>
        <v>1.3957134538247588E-4</v>
      </c>
      <c r="AG10" s="10">
        <f>[1]txMortM!AG10</f>
        <v>1.4741664098637415E-4</v>
      </c>
      <c r="AH10" s="10">
        <f>[1]txMortM!AH10</f>
        <v>1.4273411963973908E-4</v>
      </c>
      <c r="AI10" s="10">
        <f>[1]txMortM!AI10</f>
        <v>1.4031554158992743E-4</v>
      </c>
      <c r="AJ10" s="10">
        <f>[1]txMortM!AJ10</f>
        <v>1.4022994468617674E-4</v>
      </c>
      <c r="AK10" s="10">
        <f>[1]txMortM!AK10</f>
        <v>1.3764106160584516E-4</v>
      </c>
      <c r="AL10" s="10">
        <f>[1]txMortM!AL10</f>
        <v>1.3248378108711222E-4</v>
      </c>
      <c r="AM10" s="10">
        <f>[1]txMortM!AM10</f>
        <v>1.2970581048558509E-4</v>
      </c>
      <c r="AN10" s="10">
        <f>[1]txMortM!AN10</f>
        <v>1.3018345723304361E-4</v>
      </c>
      <c r="AO10" s="10">
        <f>[1]txMortM!AO10</f>
        <v>1.2713950616967919E-4</v>
      </c>
      <c r="AP10" s="10">
        <f>[1]txMortM!AP10</f>
        <v>1.2250129593476225E-4</v>
      </c>
      <c r="AQ10" s="10">
        <f>[1]txMortM!AQ10</f>
        <v>1.1958343370831694E-4</v>
      </c>
      <c r="AR10" s="10">
        <f>[1]txMortM!AR10</f>
        <v>1.1973703300372146E-4</v>
      </c>
      <c r="AS10" s="10">
        <f>[1]txMortM!AS10</f>
        <v>1.1995611017615908E-4</v>
      </c>
      <c r="AT10" s="10">
        <f>[1]txMortM!AT10</f>
        <v>1.17579990023516E-4</v>
      </c>
      <c r="AU10" s="10">
        <f>[1]txMortM!AU10</f>
        <v>1.1251033970021845E-4</v>
      </c>
      <c r="AV10" s="10">
        <f>[1]txMortM!AV10</f>
        <v>1.1009137584194882E-4</v>
      </c>
      <c r="AW10" s="10">
        <f>[1]txMortM!AW10</f>
        <v>1.1040828062104657E-4</v>
      </c>
      <c r="AX10" s="10">
        <f>[1]txMortM!AX10</f>
        <v>1.0982659497534021E-4</v>
      </c>
      <c r="AY10" s="10">
        <f>[1]txMortM!AY10</f>
        <v>1.102093412307275E-4</v>
      </c>
      <c r="AZ10" s="10">
        <f>[1]txMortM!AZ10</f>
        <v>1.0966501628763894E-4</v>
      </c>
      <c r="BA10" s="10">
        <f>[1]txMortM!BA10</f>
        <v>1.0764564020675686E-4</v>
      </c>
      <c r="BB10" s="10">
        <f>[1]txMortM!BB10</f>
        <v>1.02139854384732E-4</v>
      </c>
      <c r="BC10" s="10">
        <f>[1]txMortM!BC10</f>
        <v>9.9942607215658329E-5</v>
      </c>
      <c r="BD10" s="10">
        <f>[1]txMortM!BD10</f>
        <v>1.0018062566807955E-4</v>
      </c>
      <c r="BE10" s="10">
        <f>[1]txMortM!BE10</f>
        <v>1.0040170824886237E-4</v>
      </c>
      <c r="BF10" s="10">
        <f>[1]txMortM!BF10</f>
        <v>9.9567548369812345E-5</v>
      </c>
      <c r="BG10" s="10">
        <f>[1]txMortM!BG10</f>
        <v>9.9719331631179737E-5</v>
      </c>
      <c r="BH10" s="10">
        <f>[1]txMortM!BH10</f>
        <v>9.9842668973207488E-5</v>
      </c>
      <c r="BI10" s="10">
        <f>[1]txMortM!BI10</f>
        <v>9.9938654676863249E-5</v>
      </c>
      <c r="BJ10" s="11">
        <f>[1]txMortM!BJ10</f>
        <v>1.0000559171050425E-4</v>
      </c>
    </row>
    <row r="11" spans="1:62" x14ac:dyDescent="0.3">
      <c r="A11" s="4">
        <v>9</v>
      </c>
      <c r="B11" s="5">
        <f>[1]txMortM!B11</f>
        <v>0</v>
      </c>
      <c r="C11" s="9">
        <f>[1]txMortM!C11</f>
        <v>3.2470571888315364E-4</v>
      </c>
      <c r="D11" s="9">
        <f>[1]txMortM!D11</f>
        <v>3.1616822981183273E-4</v>
      </c>
      <c r="E11" s="9">
        <f>[1]txMortM!E11</f>
        <v>3.0947099359087933E-4</v>
      </c>
      <c r="F11" s="9">
        <f>[1]txMortM!F11</f>
        <v>3.025781192287804E-4</v>
      </c>
      <c r="G11" s="9">
        <f>[1]txMortM!G11</f>
        <v>2.9411608214913431E-4</v>
      </c>
      <c r="H11" s="9">
        <f>[1]txMortM!H11</f>
        <v>2.8589150550407667E-4</v>
      </c>
      <c r="I11" s="9">
        <f>[1]txMortM!I11</f>
        <v>2.8114368422982002E-4</v>
      </c>
      <c r="J11" s="9">
        <f>[1]txMortM!J11</f>
        <v>2.7349499400676377E-4</v>
      </c>
      <c r="K11" s="9">
        <f>[1]txMortM!K11</f>
        <v>2.6818470072958095E-4</v>
      </c>
      <c r="L11" s="9">
        <f>[1]txMortM!L11</f>
        <v>2.570518680082774E-4</v>
      </c>
      <c r="M11" s="9">
        <f>[1]txMortM!M11</f>
        <v>2.4128255080338153E-4</v>
      </c>
      <c r="N11" s="9">
        <f>[1]txMortM!N11</f>
        <v>2.3176062024935995E-4</v>
      </c>
      <c r="O11" s="9">
        <f>[1]txMortM!O11</f>
        <v>2.2328925256828521E-4</v>
      </c>
      <c r="P11" s="55">
        <f>[1]txMortM!P11</f>
        <v>2.1651803024428073E-4</v>
      </c>
      <c r="Q11" s="10">
        <f>[1]txMortM!Q11</f>
        <v>2.0456320719861073E-4</v>
      </c>
      <c r="R11" s="10">
        <f>[1]txMortM!R11</f>
        <v>1.8716567292127926E-4</v>
      </c>
      <c r="S11" s="10">
        <f>[1]txMortM!S11</f>
        <v>1.7668486034439607E-4</v>
      </c>
      <c r="T11" s="10">
        <f>[1]txMortM!T11</f>
        <v>1.694559444158179E-4</v>
      </c>
      <c r="U11" s="10">
        <f>[1]txMortM!U11</f>
        <v>1.6361027098535453E-4</v>
      </c>
      <c r="V11" s="10">
        <f>[1]txMortM!V11</f>
        <v>1.5953166110733264E-4</v>
      </c>
      <c r="W11" s="10">
        <f>[1]txMortM!W11</f>
        <v>1.5833588639932518E-4</v>
      </c>
      <c r="X11" s="10">
        <f>[1]txMortM!X11</f>
        <v>1.5422890075526903E-4</v>
      </c>
      <c r="Y11" s="10">
        <f>[1]txMortM!Y11</f>
        <v>1.4744611338394473E-4</v>
      </c>
      <c r="Z11" s="10">
        <f>[1]txMortM!Z11</f>
        <v>1.4290276967003035E-4</v>
      </c>
      <c r="AA11" s="10">
        <f>[1]txMortM!AA11</f>
        <v>1.4324149720642908E-4</v>
      </c>
      <c r="AB11" s="10">
        <f>[1]txMortM!AB11</f>
        <v>1.4499662772994598E-4</v>
      </c>
      <c r="AC11" s="10">
        <f>[1]txMortM!AC11</f>
        <v>1.4340046599593291E-4</v>
      </c>
      <c r="AD11" s="10">
        <f>[1]txMortM!AD11</f>
        <v>1.3983549647224658E-4</v>
      </c>
      <c r="AE11" s="10">
        <f>[1]txMortM!AE11</f>
        <v>1.3613635174296245E-4</v>
      </c>
      <c r="AF11" s="10">
        <f>[1]txMortM!AF11</f>
        <v>1.4572083109958638E-4</v>
      </c>
      <c r="AG11" s="10">
        <f>[1]txMortM!AG11</f>
        <v>1.5238819049687082E-4</v>
      </c>
      <c r="AH11" s="10">
        <f>[1]txMortM!AH11</f>
        <v>1.4743802897314119E-4</v>
      </c>
      <c r="AI11" s="10">
        <f>[1]txMortM!AI11</f>
        <v>1.4513339186253727E-4</v>
      </c>
      <c r="AJ11" s="10">
        <f>[1]txMortM!AJ11</f>
        <v>1.4274097965219317E-4</v>
      </c>
      <c r="AK11" s="10">
        <f>[1]txMortM!AK11</f>
        <v>1.4268168607596988E-4</v>
      </c>
      <c r="AL11" s="10">
        <f>[1]txMortM!AL11</f>
        <v>1.3765967087867021E-4</v>
      </c>
      <c r="AM11" s="10">
        <f>[1]txMortM!AM11</f>
        <v>1.349854000453816E-4</v>
      </c>
      <c r="AN11" s="10">
        <f>[1]txMortM!AN11</f>
        <v>1.3223339696716847E-4</v>
      </c>
      <c r="AO11" s="10">
        <f>[1]txMortM!AO11</f>
        <v>1.3273677874047171E-4</v>
      </c>
      <c r="AP11" s="10">
        <f>[1]txMortM!AP11</f>
        <v>1.2715534713836466E-4</v>
      </c>
      <c r="AQ11" s="10">
        <f>[1]txMortM!AQ11</f>
        <v>1.2509532607751783E-4</v>
      </c>
      <c r="AR11" s="10">
        <f>[1]txMortM!AR11</f>
        <v>1.2219768639047101E-4</v>
      </c>
      <c r="AS11" s="10">
        <f>[1]txMortM!AS11</f>
        <v>1.2237366448812409E-4</v>
      </c>
      <c r="AT11" s="10">
        <f>[1]txMortM!AT11</f>
        <v>1.2261690948931381E-4</v>
      </c>
      <c r="AU11" s="10">
        <f>[1]txMortM!AU11</f>
        <v>1.1759350242447512E-4</v>
      </c>
      <c r="AV11" s="10">
        <f>[1]txMortM!AV11</f>
        <v>1.1477314974430343E-4</v>
      </c>
      <c r="AW11" s="10">
        <f>[1]txMortM!AW11</f>
        <v>1.1237836293388512E-4</v>
      </c>
      <c r="AX11" s="10">
        <f>[1]txMortM!AX11</f>
        <v>1.1272089845457348E-4</v>
      </c>
      <c r="AY11" s="10">
        <f>[1]txMortM!AY11</f>
        <v>1.1263116644000808E-4</v>
      </c>
      <c r="AZ11" s="10">
        <f>[1]txMortM!AZ11</f>
        <v>1.1257664868266479E-4</v>
      </c>
      <c r="BA11" s="10">
        <f>[1]txMortM!BA11</f>
        <v>1.1253818430130478E-4</v>
      </c>
      <c r="BB11" s="10">
        <f>[1]txMortM!BB11</f>
        <v>1.0765696917148548E-4</v>
      </c>
      <c r="BC11" s="10">
        <f>[1]txMortM!BC11</f>
        <v>1.0508257535398166E-4</v>
      </c>
      <c r="BD11" s="10">
        <f>[1]txMortM!BD11</f>
        <v>1.0242667091547672E-4</v>
      </c>
      <c r="BE11" s="10">
        <f>[1]txMortM!BE11</f>
        <v>1.026954294021523E-4</v>
      </c>
      <c r="BF11" s="10">
        <f>[1]txMortM!BF11</f>
        <v>1.0294744102075177E-4</v>
      </c>
      <c r="BG11" s="10">
        <f>[1]txMortM!BG11</f>
        <v>1.0214389251382793E-4</v>
      </c>
      <c r="BH11" s="10">
        <f>[1]txMortM!BH11</f>
        <v>1.0232639314527439E-4</v>
      </c>
      <c r="BI11" s="10">
        <f>[1]txMortM!BI11</f>
        <v>1.0248033954101421E-4</v>
      </c>
      <c r="BJ11" s="11">
        <f>[1]txMortM!BJ11</f>
        <v>9.9948643409822395E-5</v>
      </c>
    </row>
    <row r="12" spans="1:62" x14ac:dyDescent="0.3">
      <c r="A12" s="4">
        <v>10</v>
      </c>
      <c r="B12" s="5">
        <f>[1]txMortM!B12</f>
        <v>0</v>
      </c>
      <c r="C12" s="9">
        <f>[1]txMortM!C12</f>
        <v>3.3309756057440826E-4</v>
      </c>
      <c r="D12" s="9">
        <f>[1]txMortM!D12</f>
        <v>3.2598901001819883E-4</v>
      </c>
      <c r="E12" s="9">
        <f>[1]txMortM!E12</f>
        <v>3.2069399715122242E-4</v>
      </c>
      <c r="F12" s="9">
        <f>[1]txMortM!F12</f>
        <v>3.13702785810709E-4</v>
      </c>
      <c r="G12" s="9">
        <f>[1]txMortM!G12</f>
        <v>3.0739945968633433E-4</v>
      </c>
      <c r="H12" s="9">
        <f>[1]txMortM!H12</f>
        <v>3.0159579658250567E-4</v>
      </c>
      <c r="I12" s="9">
        <f>[1]txMortM!I12</f>
        <v>2.9455081001472752E-4</v>
      </c>
      <c r="J12" s="9">
        <f>[1]txMortM!J12</f>
        <v>2.9186987157725649E-4</v>
      </c>
      <c r="K12" s="9">
        <f>[1]txMortM!K12</f>
        <v>2.8599296936414922E-4</v>
      </c>
      <c r="L12" s="9">
        <f>[1]txMortM!L12</f>
        <v>2.73593675154493E-4</v>
      </c>
      <c r="M12" s="9">
        <f>[1]txMortM!M12</f>
        <v>2.5594121942164343E-4</v>
      </c>
      <c r="N12" s="9">
        <f>[1]txMortM!N12</f>
        <v>2.4163844571954327E-4</v>
      </c>
      <c r="O12" s="9">
        <f>[1]txMortM!O12</f>
        <v>2.3483304517487515E-4</v>
      </c>
      <c r="P12" s="55">
        <f>[1]txMortM!P12</f>
        <v>2.2823478444968493E-4</v>
      </c>
      <c r="Q12" s="10">
        <f>[1]txMortM!Q12</f>
        <v>2.156346608982068E-4</v>
      </c>
      <c r="R12" s="10">
        <f>[1]txMortM!R12</f>
        <v>1.9673489327840286E-4</v>
      </c>
      <c r="S12" s="10">
        <f>[1]txMortM!S12</f>
        <v>1.8368564772990097E-4</v>
      </c>
      <c r="T12" s="10">
        <f>[1]txMortM!T12</f>
        <v>1.7801325534039765E-4</v>
      </c>
      <c r="U12" s="10">
        <f>[1]txMortM!U12</f>
        <v>1.7047201000980049E-4</v>
      </c>
      <c r="V12" s="10">
        <f>[1]txMortM!V12</f>
        <v>1.6797865902937054E-4</v>
      </c>
      <c r="W12" s="10">
        <f>[1]txMortM!W12</f>
        <v>1.6734927555379399E-4</v>
      </c>
      <c r="X12" s="10">
        <f>[1]txMortM!X12</f>
        <v>1.6317080376220347E-4</v>
      </c>
      <c r="Y12" s="10">
        <f>[1]txMortM!Y12</f>
        <v>1.5738676683707615E-4</v>
      </c>
      <c r="Z12" s="10">
        <f>[1]txMortM!Z12</f>
        <v>1.5276008904537293E-4</v>
      </c>
      <c r="AA12" s="10">
        <f>[1]txMortM!AA12</f>
        <v>1.5078418495431095E-4</v>
      </c>
      <c r="AB12" s="10">
        <f>[1]txMortM!AB12</f>
        <v>1.5556319302498055E-4</v>
      </c>
      <c r="AC12" s="10">
        <f>[1]txMortM!AC12</f>
        <v>1.5307508809141732E-4</v>
      </c>
      <c r="AD12" s="10">
        <f>[1]txMortM!AD12</f>
        <v>1.489803738740308E-4</v>
      </c>
      <c r="AE12" s="10">
        <f>[1]txMortM!AE12</f>
        <v>1.4660458531149536E-4</v>
      </c>
      <c r="AF12" s="10">
        <f>[1]txMortM!AF12</f>
        <v>1.547392302633525E-4</v>
      </c>
      <c r="AG12" s="10">
        <f>[1]txMortM!AG12</f>
        <v>1.6261983624489321E-4</v>
      </c>
      <c r="AH12" s="10">
        <f>[1]txMortM!AH12</f>
        <v>1.5745344264583833E-4</v>
      </c>
      <c r="AI12" s="10">
        <f>[1]txMortM!AI12</f>
        <v>1.5491155922602262E-4</v>
      </c>
      <c r="AJ12" s="10">
        <f>[1]txMortM!AJ12</f>
        <v>1.5229392727964973E-4</v>
      </c>
      <c r="AK12" s="10">
        <f>[1]txMortM!AK12</f>
        <v>1.4757389321585167E-4</v>
      </c>
      <c r="AL12" s="10">
        <f>[1]txMortM!AL12</f>
        <v>1.4756724850324647E-4</v>
      </c>
      <c r="AM12" s="10">
        <f>[1]txMortM!AM12</f>
        <v>1.4505462085016759E-4</v>
      </c>
      <c r="AN12" s="10">
        <f>[1]txMortM!AN12</f>
        <v>1.4245851930934123E-4</v>
      </c>
      <c r="AO12" s="10">
        <f>[1]txMortM!AO12</f>
        <v>1.372734151616813E-4</v>
      </c>
      <c r="AP12" s="10">
        <f>[1]txMortM!AP12</f>
        <v>1.3782816632731062E-4</v>
      </c>
      <c r="AQ12" s="10">
        <f>[1]txMortM!AQ12</f>
        <v>1.3485336403665623E-4</v>
      </c>
      <c r="AR12" s="10">
        <f>[1]txMortM!AR12</f>
        <v>1.324204918131461E-4</v>
      </c>
      <c r="AS12" s="10">
        <f>[1]txMortM!AS12</f>
        <v>1.27413488841352E-4</v>
      </c>
      <c r="AT12" s="10">
        <f>[1]txMortM!AT12</f>
        <v>1.2763420386854027E-4</v>
      </c>
      <c r="AU12" s="10">
        <f>[1]txMortM!AU12</f>
        <v>1.2748462685382056E-4</v>
      </c>
      <c r="AV12" s="10">
        <f>[1]txMortM!AV12</f>
        <v>1.2518086630505286E-4</v>
      </c>
      <c r="AW12" s="10">
        <f>[1]txMortM!AW12</f>
        <v>1.2243935200773528E-4</v>
      </c>
      <c r="AX12" s="10">
        <f>[1]txMortM!AX12</f>
        <v>1.1739652724691492E-4</v>
      </c>
      <c r="AY12" s="10">
        <f>[1]txMortM!AY12</f>
        <v>1.1733524750835152E-4</v>
      </c>
      <c r="AZ12" s="10">
        <f>[1]txMortM!AZ12</f>
        <v>1.1776435770946928E-4</v>
      </c>
      <c r="BA12" s="10">
        <f>[1]txMortM!BA12</f>
        <v>1.17300450264138E-4</v>
      </c>
      <c r="BB12" s="10">
        <f>[1]txMortM!BB12</f>
        <v>1.1779720186338958E-4</v>
      </c>
      <c r="BC12" s="10">
        <f>[1]txMortM!BC12</f>
        <v>1.1491111769891935E-4</v>
      </c>
      <c r="BD12" s="10">
        <f>[1]txMortM!BD12</f>
        <v>1.129151464670757E-4</v>
      </c>
      <c r="BE12" s="10">
        <f>[1]txMortM!BE12</f>
        <v>1.0738608414912116E-4</v>
      </c>
      <c r="BF12" s="10">
        <f>[1]txMortM!BF12</f>
        <v>1.0771629431899254E-4</v>
      </c>
      <c r="BG12" s="10">
        <f>[1]txMortM!BG12</f>
        <v>1.0752295513655415E-4</v>
      </c>
      <c r="BH12" s="10">
        <f>[1]txMortM!BH12</f>
        <v>1.0728798559363624E-4</v>
      </c>
      <c r="BI12" s="10">
        <f>[1]txMortM!BI12</f>
        <v>1.0753190892514844E-4</v>
      </c>
      <c r="BJ12" s="11">
        <f>[1]txMortM!BJ12</f>
        <v>1.0511908941639984E-4</v>
      </c>
    </row>
    <row r="13" spans="1:62" x14ac:dyDescent="0.3">
      <c r="A13" s="4">
        <v>11</v>
      </c>
      <c r="B13" s="5">
        <f>[1]txMortM!B13</f>
        <v>0</v>
      </c>
      <c r="C13" s="9">
        <f>[1]txMortM!C13</f>
        <v>3.3841939958416059E-4</v>
      </c>
      <c r="D13" s="9">
        <f>[1]txMortM!D13</f>
        <v>3.3115190322724719E-4</v>
      </c>
      <c r="E13" s="9">
        <f>[1]txMortM!E13</f>
        <v>3.2491748922145879E-4</v>
      </c>
      <c r="F13" s="9">
        <f>[1]txMortM!F13</f>
        <v>3.2020767164459251E-4</v>
      </c>
      <c r="G13" s="9">
        <f>[1]txMortM!G13</f>
        <v>3.1291552167361049E-4</v>
      </c>
      <c r="H13" s="9">
        <f>[1]txMortM!H13</f>
        <v>3.08086228663846E-4</v>
      </c>
      <c r="I13" s="9">
        <f>[1]txMortM!I13</f>
        <v>3.0168785481597335E-4</v>
      </c>
      <c r="J13" s="9">
        <f>[1]txMortM!J13</f>
        <v>2.9670957073254427E-4</v>
      </c>
      <c r="K13" s="9">
        <f>[1]txMortM!K13</f>
        <v>2.9461894470806987E-4</v>
      </c>
      <c r="L13" s="9">
        <f>[1]txMortM!L13</f>
        <v>2.8223081865871136E-4</v>
      </c>
      <c r="M13" s="9">
        <f>[1]txMortM!M13</f>
        <v>2.6329100712961214E-4</v>
      </c>
      <c r="N13" s="9">
        <f>[1]txMortM!N13</f>
        <v>2.4982697495727342E-4</v>
      </c>
      <c r="O13" s="9">
        <f>[1]txMortM!O13</f>
        <v>2.4020709069874036E-4</v>
      </c>
      <c r="P13" s="55">
        <f>[1]txMortM!P13</f>
        <v>2.3398288996343225E-4</v>
      </c>
      <c r="Q13" s="10">
        <f>[1]txMortM!Q13</f>
        <v>2.2155510877315388E-4</v>
      </c>
      <c r="R13" s="10">
        <f>[1]txMortM!R13</f>
        <v>2.0233617597040679E-4</v>
      </c>
      <c r="S13" s="10">
        <f>[1]txMortM!S13</f>
        <v>1.8953156109779702E-4</v>
      </c>
      <c r="T13" s="10">
        <f>[1]txMortM!T13</f>
        <v>1.8212224172669777E-4</v>
      </c>
      <c r="U13" s="10">
        <f>[1]txMortM!U13</f>
        <v>1.7480192898306789E-4</v>
      </c>
      <c r="V13" s="10">
        <f>[1]txMortM!V13</f>
        <v>1.7083034078513494E-4</v>
      </c>
      <c r="W13" s="10">
        <f>[1]txMortM!W13</f>
        <v>1.7101348200817924E-4</v>
      </c>
      <c r="X13" s="10">
        <f>[1]txMortM!X13</f>
        <v>1.6771678834886719E-4</v>
      </c>
      <c r="Y13" s="10">
        <f>[1]txMortM!Y13</f>
        <v>1.6182330544200438E-4</v>
      </c>
      <c r="Z13" s="10">
        <f>[1]txMortM!Z13</f>
        <v>1.567152483936687E-4</v>
      </c>
      <c r="AA13" s="10">
        <f>[1]txMortM!AA13</f>
        <v>1.570181096572136E-4</v>
      </c>
      <c r="AB13" s="10">
        <f>[1]txMortM!AB13</f>
        <v>1.5974201129129439E-4</v>
      </c>
      <c r="AC13" s="10">
        <f>[1]txMortM!AC13</f>
        <v>1.5956857866730929E-4</v>
      </c>
      <c r="AD13" s="10">
        <f>[1]txMortM!AD13</f>
        <v>1.5419765575611425E-4</v>
      </c>
      <c r="AE13" s="10">
        <f>[1]txMortM!AE13</f>
        <v>1.5048563121679864E-4</v>
      </c>
      <c r="AF13" s="10">
        <f>[1]txMortM!AF13</f>
        <v>1.6012672136225464E-4</v>
      </c>
      <c r="AG13" s="10">
        <f>[1]txMortM!AG13</f>
        <v>1.6728332636635579E-4</v>
      </c>
      <c r="AH13" s="10">
        <f>[1]txMortM!AH13</f>
        <v>1.6264666010453883E-4</v>
      </c>
      <c r="AI13" s="10">
        <f>[1]txMortM!AI13</f>
        <v>1.5980587465013374E-4</v>
      </c>
      <c r="AJ13" s="10">
        <f>[1]txMortM!AJ13</f>
        <v>1.576820580568079E-4</v>
      </c>
      <c r="AK13" s="10">
        <f>[1]txMortM!AK13</f>
        <v>1.5231748676146844E-4</v>
      </c>
      <c r="AL13" s="10">
        <f>[1]txMortM!AL13</f>
        <v>1.5000248667223896E-4</v>
      </c>
      <c r="AM13" s="10">
        <f>[1]txMortM!AM13</f>
        <v>1.5002217895456436E-4</v>
      </c>
      <c r="AN13" s="10">
        <f>[1]txMortM!AN13</f>
        <v>1.4753529986959518E-4</v>
      </c>
      <c r="AO13" s="10">
        <f>[1]txMortM!AO13</f>
        <v>1.424791707049571E-4</v>
      </c>
      <c r="AP13" s="10">
        <f>[1]txMortM!AP13</f>
        <v>1.3980405666166331E-4</v>
      </c>
      <c r="AQ13" s="10">
        <f>[1]txMortM!AQ13</f>
        <v>1.4038458611072114E-4</v>
      </c>
      <c r="AR13" s="10">
        <f>[1]txMortM!AR13</f>
        <v>1.3743310806254316E-4</v>
      </c>
      <c r="AS13" s="10">
        <f>[1]txMortM!AS13</f>
        <v>1.324383710080366E-4</v>
      </c>
      <c r="AT13" s="10">
        <f>[1]txMortM!AT13</f>
        <v>1.3003066990067391E-4</v>
      </c>
      <c r="AU13" s="10">
        <f>[1]txMortM!AU13</f>
        <v>1.3027379354663845E-4</v>
      </c>
      <c r="AV13" s="10">
        <f>[1]txMortM!AV13</f>
        <v>1.2970706497618067E-4</v>
      </c>
      <c r="AW13" s="10">
        <f>[1]txMortM!AW13</f>
        <v>1.274248594316673E-4</v>
      </c>
      <c r="AX13" s="10">
        <f>[1]txMortM!AX13</f>
        <v>1.2245467601283973E-4</v>
      </c>
      <c r="AY13" s="10">
        <f>[1]txMortM!AY13</f>
        <v>1.2014111119605937E-4</v>
      </c>
      <c r="AZ13" s="10">
        <f>[1]txMortM!AZ13</f>
        <v>1.1965025310630465E-4</v>
      </c>
      <c r="BA13" s="10">
        <f>[1]txMortM!BA13</f>
        <v>1.2010614031004144E-4</v>
      </c>
      <c r="BB13" s="10">
        <f>[1]txMortM!BB13</f>
        <v>1.1967020023557126E-4</v>
      </c>
      <c r="BC13" s="10">
        <f>[1]txMortM!BC13</f>
        <v>1.2019620599721832E-4</v>
      </c>
      <c r="BD13" s="10">
        <f>[1]txMortM!BD13</f>
        <v>1.1733926693379458E-4</v>
      </c>
      <c r="BE13" s="10">
        <f>[1]txMortM!BE13</f>
        <v>1.1243930721743025E-4</v>
      </c>
      <c r="BF13" s="10">
        <f>[1]txMortM!BF13</f>
        <v>1.0987248852277924E-4</v>
      </c>
      <c r="BG13" s="10">
        <f>[1]txMortM!BG13</f>
        <v>1.1023347449898886E-4</v>
      </c>
      <c r="BH13" s="10">
        <f>[1]txMortM!BH13</f>
        <v>1.0956369302687963E-4</v>
      </c>
      <c r="BI13" s="10">
        <f>[1]txMortM!BI13</f>
        <v>1.0986675319101311E-4</v>
      </c>
      <c r="BJ13" s="11">
        <f>[1]txMortM!BJ13</f>
        <v>1.1014142782775128E-4</v>
      </c>
    </row>
    <row r="14" spans="1:62" x14ac:dyDescent="0.3">
      <c r="A14" s="4">
        <v>12</v>
      </c>
      <c r="B14" s="5">
        <f>[1]txMortM!B14</f>
        <v>0</v>
      </c>
      <c r="C14" s="9">
        <f>[1]txMortM!C14</f>
        <v>3.3846922745718686E-4</v>
      </c>
      <c r="D14" s="9">
        <f>[1]txMortM!D14</f>
        <v>3.3119848675440739E-4</v>
      </c>
      <c r="E14" s="9">
        <f>[1]txMortM!E14</f>
        <v>3.2538209616613477E-4</v>
      </c>
      <c r="F14" s="9">
        <f>[1]txMortM!F14</f>
        <v>3.1912881076044593E-4</v>
      </c>
      <c r="G14" s="9">
        <f>[1]txMortM!G14</f>
        <v>3.1322383193489668E-4</v>
      </c>
      <c r="H14" s="9">
        <f>[1]txMortM!H14</f>
        <v>3.0680540497722309E-4</v>
      </c>
      <c r="I14" s="9">
        <f>[1]txMortM!I14</f>
        <v>3.0256103274165842E-4</v>
      </c>
      <c r="J14" s="9">
        <f>[1]txMortM!J14</f>
        <v>2.9674819598990524E-4</v>
      </c>
      <c r="K14" s="9">
        <f>[1]txMortM!K14</f>
        <v>2.9206247000219563E-4</v>
      </c>
      <c r="L14" s="9">
        <f>[1]txMortM!L14</f>
        <v>2.8138991825193835E-4</v>
      </c>
      <c r="M14" s="9">
        <f>[1]txMortM!M14</f>
        <v>2.6129718219249348E-4</v>
      </c>
      <c r="N14" s="9">
        <f>[1]txMortM!N14</f>
        <v>2.4852899307203186E-4</v>
      </c>
      <c r="O14" s="9">
        <f>[1]txMortM!O14</f>
        <v>2.4017518660670136E-4</v>
      </c>
      <c r="P14" s="55">
        <f>[1]txMortM!P14</f>
        <v>2.3340791655264556E-4</v>
      </c>
      <c r="Q14" s="10">
        <f>[1]txMortM!Q14</f>
        <v>2.2105173516552608E-4</v>
      </c>
      <c r="R14" s="10">
        <f>[1]txMortM!R14</f>
        <v>2.0293127027017099E-4</v>
      </c>
      <c r="S14" s="10">
        <f>[1]txMortM!S14</f>
        <v>1.8964907161968378E-4</v>
      </c>
      <c r="T14" s="10">
        <f>[1]txMortM!T14</f>
        <v>1.8169451389632392E-4</v>
      </c>
      <c r="U14" s="10">
        <f>[1]txMortM!U14</f>
        <v>1.7544375445799703E-4</v>
      </c>
      <c r="V14" s="10">
        <f>[1]txMortM!V14</f>
        <v>1.7191259574396312E-4</v>
      </c>
      <c r="W14" s="10">
        <f>[1]txMortM!W14</f>
        <v>1.7053026352522268E-4</v>
      </c>
      <c r="X14" s="10">
        <f>[1]txMortM!X14</f>
        <v>1.6903832559854933E-4</v>
      </c>
      <c r="Y14" s="10">
        <f>[1]txMortM!Y14</f>
        <v>1.6164450408686105E-4</v>
      </c>
      <c r="Z14" s="10">
        <f>[1]txMortM!Z14</f>
        <v>1.5635104830800676E-4</v>
      </c>
      <c r="AA14" s="10">
        <f>[1]txMortM!AA14</f>
        <v>1.577844142436484E-4</v>
      </c>
      <c r="AB14" s="10">
        <f>[1]txMortM!AB14</f>
        <v>1.5951327277475454E-4</v>
      </c>
      <c r="AC14" s="10">
        <f>[1]txMortM!AC14</f>
        <v>1.5976793261010048E-4</v>
      </c>
      <c r="AD14" s="10">
        <f>[1]txMortM!AD14</f>
        <v>1.5488906613473613E-4</v>
      </c>
      <c r="AE14" s="10">
        <f>[1]txMortM!AE14</f>
        <v>1.5055805386681437E-4</v>
      </c>
      <c r="AF14" s="10">
        <f>[1]txMortM!AF14</f>
        <v>1.5940508539293352E-4</v>
      </c>
      <c r="AG14" s="10">
        <f>[1]txMortM!AG14</f>
        <v>1.6765534561755677E-4</v>
      </c>
      <c r="AH14" s="10">
        <f>[1]txMortM!AH14</f>
        <v>1.623788039511164E-4</v>
      </c>
      <c r="AI14" s="10">
        <f>[1]txMortM!AI14</f>
        <v>1.6037077108415246E-4</v>
      </c>
      <c r="AJ14" s="10">
        <f>[1]txMortM!AJ14</f>
        <v>1.5750377465942718E-4</v>
      </c>
      <c r="AK14" s="10">
        <f>[1]txMortM!AK14</f>
        <v>1.5260659119244202E-4</v>
      </c>
      <c r="AL14" s="10">
        <f>[1]txMortM!AL14</f>
        <v>1.4996001066382297E-4</v>
      </c>
      <c r="AM14" s="10">
        <f>[1]txMortM!AM14</f>
        <v>1.5002499079392101E-4</v>
      </c>
      <c r="AN14" s="10">
        <f>[1]txMortM!AN14</f>
        <v>1.4761153186705877E-4</v>
      </c>
      <c r="AO14" s="10">
        <f>[1]txMortM!AO14</f>
        <v>1.4263814996679975E-4</v>
      </c>
      <c r="AP14" s="10">
        <f>[1]txMortM!AP14</f>
        <v>1.4001366997369566E-4</v>
      </c>
      <c r="AQ14" s="10">
        <f>[1]txMortM!AQ14</f>
        <v>1.3982360456879907E-4</v>
      </c>
      <c r="AR14" s="10">
        <f>[1]txMortM!AR14</f>
        <v>1.378668696608306E-4</v>
      </c>
      <c r="AS14" s="10">
        <f>[1]txMortM!AS14</f>
        <v>1.3232922486662495E-4</v>
      </c>
      <c r="AT14" s="10">
        <f>[1]txMortM!AT14</f>
        <v>1.2987526813652213E-4</v>
      </c>
      <c r="AU14" s="10">
        <f>[1]txMortM!AU14</f>
        <v>1.3004758007462998E-4</v>
      </c>
      <c r="AV14" s="10">
        <f>[1]txMortM!AV14</f>
        <v>1.3029076701912213E-4</v>
      </c>
      <c r="AW14" s="10">
        <f>[1]txMortM!AW14</f>
        <v>1.2751770245751764E-4</v>
      </c>
      <c r="AX14" s="10">
        <f>[1]txMortM!AX14</f>
        <v>1.2253919026103077E-4</v>
      </c>
      <c r="AY14" s="10">
        <f>[1]txMortM!AY14</f>
        <v>1.1976781253545757E-4</v>
      </c>
      <c r="AZ14" s="10">
        <f>[1]txMortM!AZ14</f>
        <v>1.2015554681697033E-4</v>
      </c>
      <c r="BA14" s="10">
        <f>[1]txMortM!BA14</f>
        <v>1.1966457100251296E-4</v>
      </c>
      <c r="BB14" s="10">
        <f>[1]txMortM!BB14</f>
        <v>1.2012056752777904E-4</v>
      </c>
      <c r="BC14" s="10">
        <f>[1]txMortM!BC14</f>
        <v>1.1968452290639257E-4</v>
      </c>
      <c r="BD14" s="10">
        <f>[1]txMortM!BD14</f>
        <v>1.1782552282094336E-4</v>
      </c>
      <c r="BE14" s="10">
        <f>[1]txMortM!BE14</f>
        <v>1.1252342225742268E-4</v>
      </c>
      <c r="BF14" s="10">
        <f>[1]txMortM!BF14</f>
        <v>1.095181007996777E-4</v>
      </c>
      <c r="BG14" s="10">
        <f>[1]txMortM!BG14</f>
        <v>1.0988456181303588E-4</v>
      </c>
      <c r="BH14" s="10">
        <f>[1]txMortM!BH14</f>
        <v>1.1024562725752977E-4</v>
      </c>
      <c r="BI14" s="10">
        <f>[1]txMortM!BI14</f>
        <v>1.0957569854507822E-4</v>
      </c>
      <c r="BJ14" s="11">
        <f>[1]txMortM!BJ14</f>
        <v>1.0987882522078455E-4</v>
      </c>
    </row>
    <row r="15" spans="1:62" x14ac:dyDescent="0.3">
      <c r="A15" s="4">
        <v>13</v>
      </c>
      <c r="B15" s="5">
        <f>[1]txMortM!B15</f>
        <v>0</v>
      </c>
      <c r="C15" s="9">
        <f>[1]txMortM!C15</f>
        <v>3.3784494056031454E-4</v>
      </c>
      <c r="D15" s="9">
        <f>[1]txMortM!D15</f>
        <v>3.3154105563845714E-4</v>
      </c>
      <c r="E15" s="9">
        <f>[1]txMortM!E15</f>
        <v>3.2485139589261066E-4</v>
      </c>
      <c r="F15" s="9">
        <f>[1]txMortM!F15</f>
        <v>3.1872434989347432E-4</v>
      </c>
      <c r="G15" s="9">
        <f>[1]txMortM!G15</f>
        <v>3.1245007431006015E-4</v>
      </c>
      <c r="H15" s="9">
        <f>[1]txMortM!H15</f>
        <v>3.0711950256090415E-4</v>
      </c>
      <c r="I15" s="9">
        <f>[1]txMortM!I15</f>
        <v>3.0157671402012402E-4</v>
      </c>
      <c r="J15" s="9">
        <f>[1]txMortM!J15</f>
        <v>2.9732637027517336E-4</v>
      </c>
      <c r="K15" s="9">
        <f>[1]txMortM!K15</f>
        <v>2.9239662240468405E-4</v>
      </c>
      <c r="L15" s="9">
        <f>[1]txMortM!L15</f>
        <v>2.7971522917705113E-4</v>
      </c>
      <c r="M15" s="9">
        <f>[1]txMortM!M15</f>
        <v>2.6134033555743924E-4</v>
      </c>
      <c r="N15" s="9">
        <f>[1]txMortM!N15</f>
        <v>2.4685905886907768E-4</v>
      </c>
      <c r="O15" s="9">
        <f>[1]txMortM!O15</f>
        <v>2.3998685263620662E-4</v>
      </c>
      <c r="P15" s="55">
        <f>[1]txMortM!P15</f>
        <v>2.3257730987540922E-4</v>
      </c>
      <c r="Q15" s="10">
        <f>[1]txMortM!Q15</f>
        <v>2.2034233864619759E-4</v>
      </c>
      <c r="R15" s="10">
        <f>[1]txMortM!R15</f>
        <v>2.0206938380013678E-4</v>
      </c>
      <c r="S15" s="10">
        <f>[1]txMortM!S15</f>
        <v>1.8950039247092593E-4</v>
      </c>
      <c r="T15" s="10">
        <f>[1]txMortM!T15</f>
        <v>1.8254418159048137E-4</v>
      </c>
      <c r="U15" s="10">
        <f>[1]txMortM!U15</f>
        <v>1.7479775427404131E-4</v>
      </c>
      <c r="V15" s="10">
        <f>[1]txMortM!V15</f>
        <v>1.7227778722446742E-4</v>
      </c>
      <c r="W15" s="10">
        <f>[1]txMortM!W15</f>
        <v>1.7226668569926974E-4</v>
      </c>
      <c r="X15" s="10">
        <f>[1]txMortM!X15</f>
        <v>1.6759596268240467E-4</v>
      </c>
      <c r="Y15" s="10">
        <f>[1]txMortM!Y15</f>
        <v>1.640547107424762E-4</v>
      </c>
      <c r="Z15" s="10">
        <f>[1]txMortM!Z15</f>
        <v>1.5692521479774272E-4</v>
      </c>
      <c r="AA15" s="10">
        <f>[1]txMortM!AA15</f>
        <v>1.5637501409093533E-4</v>
      </c>
      <c r="AB15" s="10">
        <f>[1]txMortM!AB15</f>
        <v>1.6129346911247485E-4</v>
      </c>
      <c r="AC15" s="10">
        <f>[1]txMortM!AC15</f>
        <v>1.5848005974945326E-4</v>
      </c>
      <c r="AD15" s="10">
        <f>[1]txMortM!AD15</f>
        <v>1.5514583708686164E-4</v>
      </c>
      <c r="AE15" s="10">
        <f>[1]txMortM!AE15</f>
        <v>1.5165521350086106E-4</v>
      </c>
      <c r="AF15" s="10">
        <f>[1]txMortM!AF15</f>
        <v>1.5900697578990561E-4</v>
      </c>
      <c r="AG15" s="10">
        <f>[1]txMortM!AG15</f>
        <v>1.6721837607598165E-4</v>
      </c>
      <c r="AH15" s="10">
        <f>[1]txMortM!AH15</f>
        <v>1.6243120119561368E-4</v>
      </c>
      <c r="AI15" s="10">
        <f>[1]txMortM!AI15</f>
        <v>1.6012810248198559E-4</v>
      </c>
      <c r="AJ15" s="10">
        <f>[1]txMortM!AJ15</f>
        <v>1.577104283046858E-4</v>
      </c>
      <c r="AK15" s="10">
        <f>[1]txMortM!AK15</f>
        <v>1.5248421225802345E-4</v>
      </c>
      <c r="AL15" s="10">
        <f>[1]txMortM!AL15</f>
        <v>1.4988291868341588E-4</v>
      </c>
      <c r="AM15" s="10">
        <f>[1]txMortM!AM15</f>
        <v>1.499825020414285E-4</v>
      </c>
      <c r="AN15" s="10">
        <f>[1]txMortM!AN15</f>
        <v>1.476403224978175E-4</v>
      </c>
      <c r="AO15" s="10">
        <f>[1]txMortM!AO15</f>
        <v>1.4276594415742541E-4</v>
      </c>
      <c r="AP15" s="10">
        <f>[1]txMortM!AP15</f>
        <v>1.4019852439003393E-4</v>
      </c>
      <c r="AQ15" s="10">
        <f>[1]txMortM!AQ15</f>
        <v>1.4003327654666341E-4</v>
      </c>
      <c r="AR15" s="10">
        <f>[1]txMortM!AR15</f>
        <v>1.3733100540531487E-4</v>
      </c>
      <c r="AS15" s="10">
        <f>[1]txMortM!AS15</f>
        <v>1.3280998866462517E-4</v>
      </c>
      <c r="AT15" s="10">
        <f>[1]txMortM!AT15</f>
        <v>1.2978485598577147E-4</v>
      </c>
      <c r="AU15" s="10">
        <f>[1]txMortM!AU15</f>
        <v>1.2989213791276237E-4</v>
      </c>
      <c r="AV15" s="10">
        <f>[1]txMortM!AV15</f>
        <v>1.3006449464741249E-4</v>
      </c>
      <c r="AW15" s="10">
        <f>[1]txMortM!AW15</f>
        <v>1.2768409904438072E-4</v>
      </c>
      <c r="AX15" s="10">
        <f>[1]txMortM!AX15</f>
        <v>1.2267946063401452E-4</v>
      </c>
      <c r="AY15" s="10">
        <f>[1]txMortM!AY15</f>
        <v>1.2032568151129055E-4</v>
      </c>
      <c r="AZ15" s="10">
        <f>[1]txMortM!AZ15</f>
        <v>1.1978215858257178E-4</v>
      </c>
      <c r="BA15" s="10">
        <f>[1]txMortM!BA15</f>
        <v>1.2016998590733802E-4</v>
      </c>
      <c r="BB15" s="10">
        <f>[1]txMortM!BB15</f>
        <v>1.1967889232582119E-4</v>
      </c>
      <c r="BC15" s="10">
        <f>[1]txMortM!BC15</f>
        <v>1.2013499821194421E-4</v>
      </c>
      <c r="BD15" s="10">
        <f>[1]txMortM!BD15</f>
        <v>1.1734257245079152E-4</v>
      </c>
      <c r="BE15" s="10">
        <f>[1]txMortM!BE15</f>
        <v>1.1259122990652065E-4</v>
      </c>
      <c r="BF15" s="10">
        <f>[1]txMortM!BF15</f>
        <v>1.1012088181711047E-4</v>
      </c>
      <c r="BG15" s="10">
        <f>[1]txMortM!BG15</f>
        <v>1.0953009632780793E-4</v>
      </c>
      <c r="BH15" s="10">
        <f>[1]txMortM!BH15</f>
        <v>1.0989663775692052E-4</v>
      </c>
      <c r="BI15" s="10">
        <f>[1]txMortM!BI15</f>
        <v>1.1025778269594312E-4</v>
      </c>
      <c r="BJ15" s="11">
        <f>[1]txMortM!BJ15</f>
        <v>1.0958770669459124E-4</v>
      </c>
    </row>
    <row r="16" spans="1:62" x14ac:dyDescent="0.3">
      <c r="A16" s="4">
        <v>14</v>
      </c>
      <c r="B16" s="5">
        <f>[1]txMortM!B16</f>
        <v>0</v>
      </c>
      <c r="C16" s="9">
        <f>[1]txMortM!C16</f>
        <v>3.9863338890915891E-4</v>
      </c>
      <c r="D16" s="9">
        <f>[1]txMortM!D16</f>
        <v>3.9170393842098624E-4</v>
      </c>
      <c r="E16" s="9">
        <f>[1]txMortM!E16</f>
        <v>3.8477251755689705E-4</v>
      </c>
      <c r="F16" s="9">
        <f>[1]txMortM!F16</f>
        <v>3.7838113930003305E-4</v>
      </c>
      <c r="G16" s="9">
        <f>[1]txMortM!G16</f>
        <v>3.7235447440077694E-4</v>
      </c>
      <c r="H16" s="9">
        <f>[1]txMortM!H16</f>
        <v>3.6621028962457254E-4</v>
      </c>
      <c r="I16" s="9">
        <f>[1]txMortM!I16</f>
        <v>3.6008902085916825E-4</v>
      </c>
      <c r="J16" s="9">
        <f>[1]txMortM!J16</f>
        <v>3.5549382884007271E-4</v>
      </c>
      <c r="K16" s="9">
        <f>[1]txMortM!K16</f>
        <v>3.5097832989950658E-4</v>
      </c>
      <c r="L16" s="9">
        <f>[1]txMortM!L16</f>
        <v>3.368863295790342E-4</v>
      </c>
      <c r="M16" s="9">
        <f>[1]txMortM!M16</f>
        <v>3.1680011748251086E-4</v>
      </c>
      <c r="N16" s="9">
        <f>[1]txMortM!N16</f>
        <v>3.0077983685654282E-4</v>
      </c>
      <c r="O16" s="9">
        <f>[1]txMortM!O16</f>
        <v>2.9221707791211935E-4</v>
      </c>
      <c r="P16" s="55">
        <f>[1]txMortM!P16</f>
        <v>2.8425427167705868E-4</v>
      </c>
      <c r="Q16" s="10">
        <f>[1]txMortM!Q16</f>
        <v>2.7032279722256577E-4</v>
      </c>
      <c r="R16" s="10">
        <f>[1]txMortM!R16</f>
        <v>2.5200079685932451E-4</v>
      </c>
      <c r="S16" s="10">
        <f>[1]txMortM!S16</f>
        <v>2.3775688014636399E-4</v>
      </c>
      <c r="T16" s="10">
        <f>[1]txMortM!T16</f>
        <v>2.3025967289653807E-4</v>
      </c>
      <c r="U16" s="10">
        <f>[1]txMortM!U16</f>
        <v>2.2232130769641591E-4</v>
      </c>
      <c r="V16" s="10">
        <f>[1]txMortM!V16</f>
        <v>2.1798365122615803E-4</v>
      </c>
      <c r="W16" s="10">
        <f>[1]txMortM!W16</f>
        <v>2.1706259010974608E-4</v>
      </c>
      <c r="X16" s="10">
        <f>[1]txMortM!X16</f>
        <v>2.1382913137999287E-4</v>
      </c>
      <c r="Y16" s="10">
        <f>[1]txMortM!Y16</f>
        <v>2.0615392519049479E-4</v>
      </c>
      <c r="Z16" s="10">
        <f>[1]txMortM!Z16</f>
        <v>2.0050647936688075E-4</v>
      </c>
      <c r="AA16" s="10">
        <f>[1]txMortM!AA16</f>
        <v>1.9898345555957063E-4</v>
      </c>
      <c r="AB16" s="10">
        <f>[1]txMortM!AB16</f>
        <v>2.0280433712543071E-4</v>
      </c>
      <c r="AC16" s="10">
        <f>[1]txMortM!AC16</f>
        <v>1.996460028988739E-4</v>
      </c>
      <c r="AD16" s="10">
        <f>[1]txMortM!AD16</f>
        <v>1.9451255717998448E-4</v>
      </c>
      <c r="AE16" s="10">
        <f>[1]txMortM!AE16</f>
        <v>1.9128047080023167E-4</v>
      </c>
      <c r="AF16" s="10">
        <f>[1]txMortM!AF16</f>
        <v>1.9765206720170285E-4</v>
      </c>
      <c r="AG16" s="10">
        <f>[1]txMortM!AG16</f>
        <v>2.048387380467985E-4</v>
      </c>
      <c r="AH16" s="10">
        <f>[1]txMortM!AH16</f>
        <v>1.9987925661233213E-4</v>
      </c>
      <c r="AI16" s="10">
        <f>[1]txMortM!AI16</f>
        <v>1.9472348140071841E-4</v>
      </c>
      <c r="AJ16" s="10">
        <f>[1]txMortM!AJ16</f>
        <v>1.9506878261899195E-4</v>
      </c>
      <c r="AK16" s="10">
        <f>[1]txMortM!AK16</f>
        <v>1.8766996796945701E-4</v>
      </c>
      <c r="AL16" s="10">
        <f>[1]txMortM!AL16</f>
        <v>1.8471592165871794E-4</v>
      </c>
      <c r="AM16" s="10">
        <f>[1]txMortM!AM16</f>
        <v>1.8247645268915352E-4</v>
      </c>
      <c r="AN16" s="10">
        <f>[1]txMortM!AN16</f>
        <v>1.8254576739859584E-4</v>
      </c>
      <c r="AO16" s="10">
        <f>[1]txMortM!AO16</f>
        <v>1.7775587818225154E-4</v>
      </c>
      <c r="AP16" s="10">
        <f>[1]txMortM!AP16</f>
        <v>1.7280348917017007E-4</v>
      </c>
      <c r="AQ16" s="10">
        <f>[1]txMortM!AQ16</f>
        <v>1.7260776300339148E-4</v>
      </c>
      <c r="AR16" s="10">
        <f>[1]txMortM!AR16</f>
        <v>1.6988664003175636E-4</v>
      </c>
      <c r="AS16" s="10">
        <f>[1]txMortM!AS16</f>
        <v>1.6498692667042981E-4</v>
      </c>
      <c r="AT16" s="10">
        <f>[1]txMortM!AT16</f>
        <v>1.6243847219848628E-4</v>
      </c>
      <c r="AU16" s="10">
        <f>[1]txMortM!AU16</f>
        <v>1.5969025214834627E-4</v>
      </c>
      <c r="AV16" s="10">
        <f>[1]txMortM!AV16</f>
        <v>1.6002037248613157E-4</v>
      </c>
      <c r="AW16" s="10">
        <f>[1]txMortM!AW16</f>
        <v>1.6000013875350786E-4</v>
      </c>
      <c r="AX16" s="10">
        <f>[1]txMortM!AX16</f>
        <v>1.548144675431906E-4</v>
      </c>
      <c r="AY16" s="10">
        <f>[1]txMortM!AY16</f>
        <v>1.5005763978751839E-4</v>
      </c>
      <c r="AZ16" s="10">
        <f>[1]txMortM!AZ16</f>
        <v>1.5020234975307982E-4</v>
      </c>
      <c r="BA16" s="10">
        <f>[1]txMortM!BA16</f>
        <v>1.4997081648976415E-4</v>
      </c>
      <c r="BB16" s="10">
        <f>[1]txMortM!BB16</f>
        <v>1.502305355855167E-4</v>
      </c>
      <c r="BC16" s="10">
        <f>[1]txMortM!BC16</f>
        <v>1.4731472871071992E-4</v>
      </c>
      <c r="BD16" s="10">
        <f>[1]txMortM!BD16</f>
        <v>1.4762546534620268E-4</v>
      </c>
      <c r="BE16" s="10">
        <f>[1]txMortM!BE16</f>
        <v>1.4233547056483617E-4</v>
      </c>
      <c r="BF16" s="10">
        <f>[1]txMortM!BF16</f>
        <v>1.3980021451937355E-4</v>
      </c>
      <c r="BG16" s="10">
        <f>[1]txMortM!BG16</f>
        <v>1.4008145978406202E-4</v>
      </c>
      <c r="BH16" s="10">
        <f>[1]txMortM!BH16</f>
        <v>1.3986178135006719E-4</v>
      </c>
      <c r="BI16" s="10">
        <f>[1]txMortM!BI16</f>
        <v>1.3763343759808859E-4</v>
      </c>
      <c r="BJ16" s="11">
        <f>[1]txMortM!BJ16</f>
        <v>1.102699408151154E-4</v>
      </c>
    </row>
    <row r="17" spans="1:62" x14ac:dyDescent="0.3">
      <c r="A17" s="4">
        <v>15</v>
      </c>
      <c r="B17" s="5">
        <f>[1]txMortM!B17</f>
        <v>0</v>
      </c>
      <c r="C17" s="9">
        <f>[1]txMortM!C17</f>
        <v>5.2144525393786471E-4</v>
      </c>
      <c r="D17" s="9">
        <f>[1]txMortM!D17</f>
        <v>5.1375262940848271E-4</v>
      </c>
      <c r="E17" s="9">
        <f>[1]txMortM!E17</f>
        <v>5.067262503484839E-4</v>
      </c>
      <c r="F17" s="9">
        <f>[1]txMortM!F17</f>
        <v>4.9886895631563993E-4</v>
      </c>
      <c r="G17" s="9">
        <f>[1]txMortM!G17</f>
        <v>4.9190428335566232E-4</v>
      </c>
      <c r="H17" s="9">
        <f>[1]txMortM!H17</f>
        <v>4.8521035295890041E-4</v>
      </c>
      <c r="I17" s="9">
        <f>[1]txMortM!I17</f>
        <v>4.8022777191422683E-4</v>
      </c>
      <c r="J17" s="9">
        <f>[1]txMortM!J17</f>
        <v>4.7283196202213681E-4</v>
      </c>
      <c r="K17" s="9">
        <f>[1]txMortM!K17</f>
        <v>4.6807226420341911E-4</v>
      </c>
      <c r="L17" s="9">
        <f>[1]txMortM!L17</f>
        <v>4.5385214781902284E-4</v>
      </c>
      <c r="M17" s="9">
        <f>[1]txMortM!M17</f>
        <v>4.3059843112912743E-4</v>
      </c>
      <c r="N17" s="9">
        <f>[1]txMortM!N17</f>
        <v>4.1287849169622566E-4</v>
      </c>
      <c r="O17" s="9">
        <f>[1]txMortM!O17</f>
        <v>3.9861355925778513E-4</v>
      </c>
      <c r="P17" s="55">
        <f>[1]txMortM!P17</f>
        <v>3.8886743322616034E-4</v>
      </c>
      <c r="Q17" s="10">
        <f>[1]txMortM!Q17</f>
        <v>3.7309645122053295E-4</v>
      </c>
      <c r="R17" s="10">
        <f>[1]txMortM!R17</f>
        <v>3.5141112332556871E-4</v>
      </c>
      <c r="S17" s="10">
        <f>[1]txMortM!S17</f>
        <v>3.3798880848354894E-4</v>
      </c>
      <c r="T17" s="10">
        <f>[1]txMortM!T17</f>
        <v>3.2697020703076601E-4</v>
      </c>
      <c r="U17" s="10">
        <f>[1]txMortM!U17</f>
        <v>3.1791925218531202E-4</v>
      </c>
      <c r="V17" s="10">
        <f>[1]txMortM!V17</f>
        <v>3.1245088837303776E-4</v>
      </c>
      <c r="W17" s="10">
        <f>[1]txMortM!W17</f>
        <v>3.0878648800742599E-4</v>
      </c>
      <c r="X17" s="10">
        <f>[1]txMortM!X17</f>
        <v>3.0377544918796026E-4</v>
      </c>
      <c r="Y17" s="10">
        <f>[1]txMortM!Y17</f>
        <v>2.9729526223000008E-4</v>
      </c>
      <c r="Z17" s="10">
        <f>[1]txMortM!Z17</f>
        <v>2.8756702485725408E-4</v>
      </c>
      <c r="AA17" s="10">
        <f>[1]txMortM!AA17</f>
        <v>2.8512179012362185E-4</v>
      </c>
      <c r="AB17" s="10">
        <f>[1]txMortM!AB17</f>
        <v>2.8617192829697867E-4</v>
      </c>
      <c r="AC17" s="10">
        <f>[1]txMortM!AC17</f>
        <v>2.8502743002215583E-4</v>
      </c>
      <c r="AD17" s="10">
        <f>[1]txMortM!AD17</f>
        <v>2.7671309452365967E-4</v>
      </c>
      <c r="AE17" s="10">
        <f>[1]txMortM!AE17</f>
        <v>2.6976810535927532E-4</v>
      </c>
      <c r="AF17" s="10">
        <f>[1]txMortM!AF17</f>
        <v>2.7715214901988272E-4</v>
      </c>
      <c r="AG17" s="10">
        <f>[1]txMortM!AG17</f>
        <v>2.7989458872875714E-4</v>
      </c>
      <c r="AH17" s="10">
        <f>[1]txMortM!AH17</f>
        <v>2.7489423902310651E-4</v>
      </c>
      <c r="AI17" s="10">
        <f>[1]txMortM!AI17</f>
        <v>2.7003027454808873E-4</v>
      </c>
      <c r="AJ17" s="10">
        <f>[1]txMortM!AJ17</f>
        <v>2.6494480066468871E-4</v>
      </c>
      <c r="AK17" s="10">
        <f>[1]txMortM!AK17</f>
        <v>2.6268219781487887E-4</v>
      </c>
      <c r="AL17" s="10">
        <f>[1]txMortM!AL17</f>
        <v>2.5527203938175796E-4</v>
      </c>
      <c r="AM17" s="10">
        <f>[1]txMortM!AM17</f>
        <v>2.5229354237211825E-4</v>
      </c>
      <c r="AN17" s="10">
        <f>[1]txMortM!AN17</f>
        <v>2.4767184540252759E-4</v>
      </c>
      <c r="AO17" s="10">
        <f>[1]txMortM!AO17</f>
        <v>2.4768057461893312E-4</v>
      </c>
      <c r="AP17" s="10">
        <f>[1]txMortM!AP17</f>
        <v>2.4281020910574405E-4</v>
      </c>
      <c r="AQ17" s="10">
        <f>[1]txMortM!AQ17</f>
        <v>2.3775500847560089E-4</v>
      </c>
      <c r="AR17" s="10">
        <f>[1]txMortM!AR17</f>
        <v>2.3497512462293258E-4</v>
      </c>
      <c r="AS17" s="10">
        <f>[1]txMortM!AS17</f>
        <v>2.3001443910460973E-4</v>
      </c>
      <c r="AT17" s="10">
        <f>[1]txMortM!AT17</f>
        <v>2.2742483881316904E-4</v>
      </c>
      <c r="AU17" s="10">
        <f>[1]txMortM!AU17</f>
        <v>2.2466566702432651E-4</v>
      </c>
      <c r="AV17" s="10">
        <f>[1]txMortM!AV17</f>
        <v>2.1993602637524075E-4</v>
      </c>
      <c r="AW17" s="10">
        <f>[1]txMortM!AW17</f>
        <v>2.1985473238387066E-4</v>
      </c>
      <c r="AX17" s="10">
        <f>[1]txMortM!AX17</f>
        <v>2.1987934825506004E-4</v>
      </c>
      <c r="AY17" s="10">
        <f>[1]txMortM!AY17</f>
        <v>2.1476817721742674E-4</v>
      </c>
      <c r="AZ17" s="10">
        <f>[1]txMortM!AZ17</f>
        <v>2.1011853157163366E-4</v>
      </c>
      <c r="BA17" s="10">
        <f>[1]txMortM!BA17</f>
        <v>2.0996453337945718E-4</v>
      </c>
      <c r="BB17" s="10">
        <f>[1]txMortM!BB17</f>
        <v>2.0990688422509225E-4</v>
      </c>
      <c r="BC17" s="10">
        <f>[1]txMortM!BC17</f>
        <v>2.0762871614422548E-4</v>
      </c>
      <c r="BD17" s="10">
        <f>[1]txMortM!BD17</f>
        <v>2.025931928687196E-4</v>
      </c>
      <c r="BE17" s="10">
        <f>[1]txMortM!BE17</f>
        <v>2.026130091525187E-4</v>
      </c>
      <c r="BF17" s="10">
        <f>[1]txMortM!BF17</f>
        <v>1.9986914227854594E-4</v>
      </c>
      <c r="BG17" s="10">
        <f>[1]txMortM!BG17</f>
        <v>1.9995304205408564E-4</v>
      </c>
      <c r="BH17" s="10">
        <f>[1]txMortM!BH17</f>
        <v>2.0001236791453771E-4</v>
      </c>
      <c r="BI17" s="10">
        <f>[1]txMortM!BI17</f>
        <v>1.9760061980075597E-4</v>
      </c>
      <c r="BJ17" s="11">
        <f>[1]txMortM!BJ17</f>
        <v>1.6538550668375321E-4</v>
      </c>
    </row>
    <row r="18" spans="1:62" x14ac:dyDescent="0.3">
      <c r="A18" s="4">
        <v>16</v>
      </c>
      <c r="B18" s="5">
        <f>[1]txMortM!B18</f>
        <v>0</v>
      </c>
      <c r="C18" s="9">
        <f>[1]txMortM!C18</f>
        <v>5.8266217617861267E-4</v>
      </c>
      <c r="D18" s="9">
        <f>[1]txMortM!D18</f>
        <v>5.7355117841284304E-4</v>
      </c>
      <c r="E18" s="9">
        <f>[1]txMortM!E18</f>
        <v>5.6721349939233316E-4</v>
      </c>
      <c r="F18" s="9">
        <f>[1]txMortM!F18</f>
        <v>5.5993562640861087E-4</v>
      </c>
      <c r="G18" s="9">
        <f>[1]txMortM!G18</f>
        <v>5.5232225065441373E-4</v>
      </c>
      <c r="H18" s="9">
        <f>[1]txMortM!H18</f>
        <v>5.4388899140473215E-4</v>
      </c>
      <c r="I18" s="9">
        <f>[1]txMortM!I18</f>
        <v>5.3846570541657044E-4</v>
      </c>
      <c r="J18" s="9">
        <f>[1]txMortM!J18</f>
        <v>5.3243013035093759E-4</v>
      </c>
      <c r="K18" s="9">
        <f>[1]txMortM!K18</f>
        <v>5.2630427364983739E-4</v>
      </c>
      <c r="L18" s="9">
        <f>[1]txMortM!L18</f>
        <v>5.1242611117426398E-4</v>
      </c>
      <c r="M18" s="9">
        <f>[1]txMortM!M18</f>
        <v>4.8843918650734875E-4</v>
      </c>
      <c r="N18" s="9">
        <f>[1]txMortM!N18</f>
        <v>4.6872879683658431E-4</v>
      </c>
      <c r="O18" s="9">
        <f>[1]txMortM!O18</f>
        <v>4.5485039422342964E-4</v>
      </c>
      <c r="P18" s="55">
        <f>[1]txMortM!P18</f>
        <v>4.4175238519622871E-4</v>
      </c>
      <c r="Q18" s="10">
        <f>[1]txMortM!Q18</f>
        <v>4.2429629629629631E-4</v>
      </c>
      <c r="R18" s="10">
        <f>[1]txMortM!R18</f>
        <v>4.029446733505399E-4</v>
      </c>
      <c r="S18" s="10">
        <f>[1]txMortM!S18</f>
        <v>3.8661533012293304E-4</v>
      </c>
      <c r="T18" s="10">
        <f>[1]txMortM!T18</f>
        <v>3.772123174146154E-4</v>
      </c>
      <c r="U18" s="10">
        <f>[1]txMortM!U18</f>
        <v>3.6518195614188893E-4</v>
      </c>
      <c r="V18" s="10">
        <f>[1]txMortM!V18</f>
        <v>3.5939680164421737E-4</v>
      </c>
      <c r="W18" s="10">
        <f>[1]txMortM!W18</f>
        <v>3.5637143659633278E-4</v>
      </c>
      <c r="X18" s="10">
        <f>[1]txMortM!X18</f>
        <v>3.5018707113115783E-4</v>
      </c>
      <c r="Y18" s="10">
        <f>[1]txMortM!Y18</f>
        <v>3.4098578799384561E-4</v>
      </c>
      <c r="Z18" s="10">
        <f>[1]txMortM!Z18</f>
        <v>3.3408353322069513E-4</v>
      </c>
      <c r="AA18" s="10">
        <f>[1]txMortM!AA18</f>
        <v>3.2852030762944753E-4</v>
      </c>
      <c r="AB18" s="10">
        <f>[1]txMortM!AB18</f>
        <v>3.3002130593476613E-4</v>
      </c>
      <c r="AC18" s="10">
        <f>[1]txMortM!AC18</f>
        <v>3.2594988444211695E-4</v>
      </c>
      <c r="AD18" s="10">
        <f>[1]txMortM!AD18</f>
        <v>3.1916905986139531E-4</v>
      </c>
      <c r="AE18" s="10">
        <f>[1]txMortM!AE18</f>
        <v>3.1235924660065288E-4</v>
      </c>
      <c r="AF18" s="10">
        <f>[1]txMortM!AF18</f>
        <v>3.1576783505475077E-4</v>
      </c>
      <c r="AG18" s="10">
        <f>[1]txMortM!AG18</f>
        <v>3.1981226233191074E-4</v>
      </c>
      <c r="AH18" s="10">
        <f>[1]txMortM!AH18</f>
        <v>3.1258104288336633E-4</v>
      </c>
      <c r="AI18" s="10">
        <f>[1]txMortM!AI18</f>
        <v>3.0761040610439836E-4</v>
      </c>
      <c r="AJ18" s="10">
        <f>[1]txMortM!AJ18</f>
        <v>3.0239257457409025E-4</v>
      </c>
      <c r="AK18" s="10">
        <f>[1]txMortM!AK18</f>
        <v>2.9768317650848039E-4</v>
      </c>
      <c r="AL18" s="10">
        <f>[1]txMortM!AL18</f>
        <v>2.9275694263027112E-4</v>
      </c>
      <c r="AM18" s="10">
        <f>[1]txMortM!AM18</f>
        <v>2.8760039135156058E-4</v>
      </c>
      <c r="AN18" s="10">
        <f>[1]txMortM!AN18</f>
        <v>2.8264929357089334E-4</v>
      </c>
      <c r="AO18" s="10">
        <f>[1]txMortM!AO18</f>
        <v>2.8032847901776669E-4</v>
      </c>
      <c r="AP18" s="10">
        <f>[1]txMortM!AP18</f>
        <v>2.7752764556503677E-4</v>
      </c>
      <c r="AQ18" s="10">
        <f>[1]txMortM!AQ18</f>
        <v>2.7258435662865741E-4</v>
      </c>
      <c r="AR18" s="10">
        <f>[1]txMortM!AR18</f>
        <v>2.6744522040083506E-4</v>
      </c>
      <c r="AS18" s="10">
        <f>[1]txMortM!AS18</f>
        <v>2.6251994536303635E-4</v>
      </c>
      <c r="AT18" s="10">
        <f>[1]txMortM!AT18</f>
        <v>2.6033634792875076E-4</v>
      </c>
      <c r="AU18" s="10">
        <f>[1]txMortM!AU18</f>
        <v>2.5722858404462204E-4</v>
      </c>
      <c r="AV18" s="10">
        <f>[1]txMortM!AV18</f>
        <v>2.5223135879064374E-4</v>
      </c>
      <c r="AW18" s="10">
        <f>[1]txMortM!AW18</f>
        <v>2.5031994819316839E-4</v>
      </c>
      <c r="AX18" s="10">
        <f>[1]txMortM!AX18</f>
        <v>2.4960386145780704E-4</v>
      </c>
      <c r="AY18" s="10">
        <f>[1]txMortM!AY18</f>
        <v>2.4726340145946139E-4</v>
      </c>
      <c r="AZ18" s="10">
        <f>[1]txMortM!AZ18</f>
        <v>2.4238436209598596E-4</v>
      </c>
      <c r="BA18" s="10">
        <f>[1]txMortM!BA18</f>
        <v>2.401931435454274E-4</v>
      </c>
      <c r="BB18" s="10">
        <f>[1]txMortM!BB18</f>
        <v>2.3988963293319028E-4</v>
      </c>
      <c r="BC18" s="10">
        <f>[1]txMortM!BC18</f>
        <v>2.3744086505969814E-4</v>
      </c>
      <c r="BD18" s="10">
        <f>[1]txMortM!BD18</f>
        <v>2.3227089891570478E-4</v>
      </c>
      <c r="BE18" s="10">
        <f>[1]txMortM!BE18</f>
        <v>2.3027255059087937E-4</v>
      </c>
      <c r="BF18" s="10">
        <f>[1]txMortM!BF18</f>
        <v>2.3014680943844179E-4</v>
      </c>
      <c r="BG18" s="10">
        <f>[1]txMortM!BG18</f>
        <v>2.3009099910415389E-4</v>
      </c>
      <c r="BH18" s="10">
        <f>[1]txMortM!BH18</f>
        <v>2.3007050085679782E-4</v>
      </c>
      <c r="BI18" s="10">
        <f>[1]txMortM!BI18</f>
        <v>2.276026434766473E-4</v>
      </c>
      <c r="BJ18" s="11">
        <f>[1]txMortM!BJ18</f>
        <v>2.2504143697763478E-4</v>
      </c>
    </row>
    <row r="19" spans="1:62" x14ac:dyDescent="0.3">
      <c r="A19" s="4">
        <v>17</v>
      </c>
      <c r="B19" s="5">
        <f>[1]txMortM!B19</f>
        <v>0</v>
      </c>
      <c r="C19" s="9">
        <f>[1]txMortM!C19</f>
        <v>5.8162271906540971E-4</v>
      </c>
      <c r="D19" s="9">
        <f>[1]txMortM!D19</f>
        <v>5.7259729797041385E-4</v>
      </c>
      <c r="E19" s="9">
        <f>[1]txMortM!E19</f>
        <v>5.6590339485076328E-4</v>
      </c>
      <c r="F19" s="9">
        <f>[1]txMortM!F19</f>
        <v>5.588594987322303E-4</v>
      </c>
      <c r="G19" s="9">
        <f>[1]txMortM!G19</f>
        <v>5.5117760089124597E-4</v>
      </c>
      <c r="H19" s="9">
        <f>[1]txMortM!H19</f>
        <v>5.4351276799382946E-4</v>
      </c>
      <c r="I19" s="9">
        <f>[1]txMortM!I19</f>
        <v>5.3742070986572711E-4</v>
      </c>
      <c r="J19" s="9">
        <f>[1]txMortM!J19</f>
        <v>5.3197944662355056E-4</v>
      </c>
      <c r="K19" s="9">
        <f>[1]txMortM!K19</f>
        <v>5.2473829526495297E-4</v>
      </c>
      <c r="L19" s="9">
        <f>[1]txMortM!L19</f>
        <v>5.1090049244062517E-4</v>
      </c>
      <c r="M19" s="9">
        <f>[1]txMortM!M19</f>
        <v>4.8809989935901345E-4</v>
      </c>
      <c r="N19" s="9">
        <f>[1]txMortM!N19</f>
        <v>4.6733486365497942E-4</v>
      </c>
      <c r="O19" s="9">
        <f>[1]txMortM!O19</f>
        <v>4.5353060234792496E-4</v>
      </c>
      <c r="P19" s="55">
        <f>[1]txMortM!P19</f>
        <v>4.4112075502797621E-4</v>
      </c>
      <c r="Q19" s="10">
        <f>[1]txMortM!Q19</f>
        <v>4.2445702402272624E-4</v>
      </c>
      <c r="R19" s="10">
        <f>[1]txMortM!R19</f>
        <v>4.0194355716491071E-4</v>
      </c>
      <c r="S19" s="10">
        <f>[1]txMortM!S19</f>
        <v>3.8617057807953213E-4</v>
      </c>
      <c r="T19" s="10">
        <f>[1]txMortM!T19</f>
        <v>3.7585562427408276E-4</v>
      </c>
      <c r="U19" s="10">
        <f>[1]txMortM!U19</f>
        <v>3.6511233697569958E-4</v>
      </c>
      <c r="V19" s="10">
        <f>[1]txMortM!V19</f>
        <v>3.5775264806514183E-4</v>
      </c>
      <c r="W19" s="10">
        <f>[1]txMortM!W19</f>
        <v>3.5646045495755884E-4</v>
      </c>
      <c r="X19" s="10">
        <f>[1]txMortM!X19</f>
        <v>3.4965991299839747E-4</v>
      </c>
      <c r="Y19" s="10">
        <f>[1]txMortM!Y19</f>
        <v>3.4147965689334864E-4</v>
      </c>
      <c r="Z19" s="10">
        <f>[1]txMortM!Z19</f>
        <v>3.3310102656552683E-4</v>
      </c>
      <c r="AA19" s="10">
        <f>[1]txMortM!AA19</f>
        <v>3.2932192809869527E-4</v>
      </c>
      <c r="AB19" s="10">
        <f>[1]txMortM!AB19</f>
        <v>3.2895821110019713E-4</v>
      </c>
      <c r="AC19" s="10">
        <f>[1]txMortM!AC19</f>
        <v>3.2578192679606522E-4</v>
      </c>
      <c r="AD19" s="10">
        <f>[1]txMortM!AD19</f>
        <v>3.1859084453377505E-4</v>
      </c>
      <c r="AE19" s="10">
        <f>[1]txMortM!AE19</f>
        <v>3.1066841530896886E-4</v>
      </c>
      <c r="AF19" s="10">
        <f>[1]txMortM!AF19</f>
        <v>3.1698915401906676E-4</v>
      </c>
      <c r="AG19" s="10">
        <f>[1]txMortM!AG19</f>
        <v>3.2011034973998981E-4</v>
      </c>
      <c r="AH19" s="10">
        <f>[1]txMortM!AH19</f>
        <v>3.1239823797374138E-4</v>
      </c>
      <c r="AI19" s="10">
        <f>[1]txMortM!AI19</f>
        <v>3.0760557501590562E-4</v>
      </c>
      <c r="AJ19" s="10">
        <f>[1]txMortM!AJ19</f>
        <v>3.0256975241358975E-4</v>
      </c>
      <c r="AK19" s="10">
        <f>[1]txMortM!AK19</f>
        <v>2.9728722622481593E-4</v>
      </c>
      <c r="AL19" s="10">
        <f>[1]txMortM!AL19</f>
        <v>2.9251404367809186E-4</v>
      </c>
      <c r="AM19" s="10">
        <f>[1]txMortM!AM19</f>
        <v>2.8752440349131349E-4</v>
      </c>
      <c r="AN19" s="10">
        <f>[1]txMortM!AN19</f>
        <v>2.8230511536869046E-4</v>
      </c>
      <c r="AO19" s="10">
        <f>[1]txMortM!AO19</f>
        <v>2.8001000424092822E-4</v>
      </c>
      <c r="AP19" s="10">
        <f>[1]txMortM!AP19</f>
        <v>2.7765799603974081E-4</v>
      </c>
      <c r="AQ19" s="10">
        <f>[1]txMortM!AQ19</f>
        <v>2.7244103994636962E-4</v>
      </c>
      <c r="AR19" s="10">
        <f>[1]txMortM!AR19</f>
        <v>2.674376581134803E-4</v>
      </c>
      <c r="AS19" s="10">
        <f>[1]txMortM!AS19</f>
        <v>2.6223875580294587E-4</v>
      </c>
      <c r="AT19" s="10">
        <f>[1]txMortM!AT19</f>
        <v>2.601264690580796E-4</v>
      </c>
      <c r="AU19" s="10">
        <f>[1]txMortM!AU19</f>
        <v>2.575015466679051E-4</v>
      </c>
      <c r="AV19" s="10">
        <f>[1]txMortM!AV19</f>
        <v>2.5226557111332926E-4</v>
      </c>
      <c r="AW19" s="10">
        <f>[1]txMortM!AW19</f>
        <v>2.4975447864810865E-4</v>
      </c>
      <c r="AX19" s="10">
        <f>[1]txMortM!AX19</f>
        <v>2.503826239586262E-4</v>
      </c>
      <c r="AY19" s="10">
        <f>[1]txMortM!AY19</f>
        <v>2.475138844527705E-4</v>
      </c>
      <c r="AZ19" s="10">
        <f>[1]txMortM!AZ19</f>
        <v>2.4255099428551594E-4</v>
      </c>
      <c r="BA19" s="10">
        <f>[1]txMortM!BA19</f>
        <v>2.3981675899028391E-4</v>
      </c>
      <c r="BB19" s="10">
        <f>[1]txMortM!BB19</f>
        <v>2.4025085015236497E-4</v>
      </c>
      <c r="BC19" s="10">
        <f>[1]txMortM!BC19</f>
        <v>2.3727120276875871E-4</v>
      </c>
      <c r="BD19" s="10">
        <f>[1]txMortM!BD19</f>
        <v>2.3253948439326574E-4</v>
      </c>
      <c r="BE19" s="10">
        <f>[1]txMortM!BE19</f>
        <v>2.2959100003279871E-4</v>
      </c>
      <c r="BF19" s="10">
        <f>[1]txMortM!BF19</f>
        <v>2.303255882515524E-4</v>
      </c>
      <c r="BG19" s="10">
        <f>[1]txMortM!BG19</f>
        <v>2.3019978918545621E-4</v>
      </c>
      <c r="BH19" s="10">
        <f>[1]txMortM!BH19</f>
        <v>2.301439531562734E-4</v>
      </c>
      <c r="BI19" s="10">
        <f>[1]txMortM!BI19</f>
        <v>2.2773627280227334E-4</v>
      </c>
      <c r="BJ19" s="11">
        <f>[1]txMortM!BJ19</f>
        <v>2.2523719990526504E-4</v>
      </c>
    </row>
    <row r="20" spans="1:62" x14ac:dyDescent="0.3">
      <c r="A20" s="4">
        <v>18</v>
      </c>
      <c r="B20" s="5">
        <f>[1]txMortM!B20</f>
        <v>0</v>
      </c>
      <c r="C20" s="9">
        <f>[1]txMortM!C20</f>
        <v>5.8124769340664267E-4</v>
      </c>
      <c r="D20" s="9">
        <f>[1]txMortM!D20</f>
        <v>5.7196743476629539E-4</v>
      </c>
      <c r="E20" s="9">
        <f>[1]txMortM!E20</f>
        <v>5.6504802486323817E-4</v>
      </c>
      <c r="F20" s="9">
        <f>[1]txMortM!F20</f>
        <v>5.5710290531302341E-4</v>
      </c>
      <c r="G20" s="9">
        <f>[1]txMortM!G20</f>
        <v>5.5020203001985592E-4</v>
      </c>
      <c r="H20" s="9">
        <f>[1]txMortM!H20</f>
        <v>5.4299018695254592E-4</v>
      </c>
      <c r="I20" s="9">
        <f>[1]txMortM!I20</f>
        <v>5.3615880888629552E-4</v>
      </c>
      <c r="J20" s="9">
        <f>[1]txMortM!J20</f>
        <v>5.3094294290054276E-4</v>
      </c>
      <c r="K20" s="9">
        <f>[1]txMortM!K20</f>
        <v>5.2489245746337545E-4</v>
      </c>
      <c r="L20" s="9">
        <f>[1]txMortM!L20</f>
        <v>5.1053510460651573E-4</v>
      </c>
      <c r="M20" s="9">
        <f>[1]txMortM!M20</f>
        <v>4.862932203088835E-4</v>
      </c>
      <c r="N20" s="9">
        <f>[1]txMortM!N20</f>
        <v>4.6699727861484341E-4</v>
      </c>
      <c r="O20" s="9">
        <f>[1]txMortM!O20</f>
        <v>4.5242885511781233E-4</v>
      </c>
      <c r="P20" s="55">
        <f>[1]txMortM!P20</f>
        <v>4.3920183296332826E-4</v>
      </c>
      <c r="Q20" s="10">
        <f>[1]txMortM!Q20</f>
        <v>4.232211070776093E-4</v>
      </c>
      <c r="R20" s="10">
        <f>[1]txMortM!R20</f>
        <v>4.0120628764088922E-4</v>
      </c>
      <c r="S20" s="10">
        <f>[1]txMortM!S20</f>
        <v>3.8341920974721018E-4</v>
      </c>
      <c r="T20" s="10">
        <f>[1]txMortM!T20</f>
        <v>3.7324210693980697E-4</v>
      </c>
      <c r="U20" s="10">
        <f>[1]txMortM!U20</f>
        <v>3.6360912579283305E-4</v>
      </c>
      <c r="V20" s="10">
        <f>[1]txMortM!V20</f>
        <v>3.5807591089852866E-4</v>
      </c>
      <c r="W20" s="10">
        <f>[1]txMortM!W20</f>
        <v>3.5515768214537023E-4</v>
      </c>
      <c r="X20" s="10">
        <f>[1]txMortM!X20</f>
        <v>3.5014821510260998E-4</v>
      </c>
      <c r="Y20" s="10">
        <f>[1]txMortM!Y20</f>
        <v>3.4076402029411417E-4</v>
      </c>
      <c r="Z20" s="10">
        <f>[1]txMortM!Z20</f>
        <v>3.3244764738091812E-4</v>
      </c>
      <c r="AA20" s="10">
        <f>[1]txMortM!AA20</f>
        <v>3.2936979938210352E-4</v>
      </c>
      <c r="AB20" s="10">
        <f>[1]txMortM!AB20</f>
        <v>3.2943041675871659E-4</v>
      </c>
      <c r="AC20" s="10">
        <f>[1]txMortM!AC20</f>
        <v>3.2576898626494649E-4</v>
      </c>
      <c r="AD20" s="10">
        <f>[1]txMortM!AD20</f>
        <v>3.1718755018790351E-4</v>
      </c>
      <c r="AE20" s="10">
        <f>[1]txMortM!AE20</f>
        <v>3.1088490877767929E-4</v>
      </c>
      <c r="AF20" s="10">
        <f>[1]txMortM!AF20</f>
        <v>3.1592597283174295E-4</v>
      </c>
      <c r="AG20" s="10">
        <f>[1]txMortM!AG20</f>
        <v>3.198829026251328E-4</v>
      </c>
      <c r="AH20" s="10">
        <f>[1]txMortM!AH20</f>
        <v>3.1243571917825163E-4</v>
      </c>
      <c r="AI20" s="10">
        <f>[1]txMortM!AI20</f>
        <v>3.0748370228991236E-4</v>
      </c>
      <c r="AJ20" s="10">
        <f>[1]txMortM!AJ20</f>
        <v>3.0262548447259447E-4</v>
      </c>
      <c r="AK20" s="10">
        <f>[1]txMortM!AK20</f>
        <v>2.9752449349298158E-4</v>
      </c>
      <c r="AL20" s="10">
        <f>[1]txMortM!AL20</f>
        <v>2.9254855080803542E-4</v>
      </c>
      <c r="AM20" s="10">
        <f>[1]txMortM!AM20</f>
        <v>2.8734034769308897E-4</v>
      </c>
      <c r="AN20" s="10">
        <f>[1]txMortM!AN20</f>
        <v>2.8228732518512047E-4</v>
      </c>
      <c r="AO20" s="10">
        <f>[1]txMortM!AO20</f>
        <v>2.7969470247476026E-4</v>
      </c>
      <c r="AP20" s="10">
        <f>[1]txMortM!AP20</f>
        <v>2.7736901889061717E-4</v>
      </c>
      <c r="AQ20" s="10">
        <f>[1]txMortM!AQ20</f>
        <v>2.7262749263630784E-4</v>
      </c>
      <c r="AR20" s="10">
        <f>[1]txMortM!AR20</f>
        <v>2.6735036324691255E-4</v>
      </c>
      <c r="AS20" s="10">
        <f>[1]txMortM!AS20</f>
        <v>2.6268858148165999E-4</v>
      </c>
      <c r="AT20" s="10">
        <f>[1]txMortM!AT20</f>
        <v>2.5987061691660265E-4</v>
      </c>
      <c r="AU20" s="10">
        <f>[1]txMortM!AU20</f>
        <v>2.5773174721604569E-4</v>
      </c>
      <c r="AV20" s="10">
        <f>[1]txMortM!AV20</f>
        <v>2.5217521864172125E-4</v>
      </c>
      <c r="AW20" s="10">
        <f>[1]txMortM!AW20</f>
        <v>2.4981368761049853E-4</v>
      </c>
      <c r="AX20" s="10">
        <f>[1]txMortM!AX20</f>
        <v>2.4981687153061529E-4</v>
      </c>
      <c r="AY20" s="10">
        <f>[1]txMortM!AY20</f>
        <v>2.4788104445105458E-4</v>
      </c>
      <c r="AZ20" s="10">
        <f>[1]txMortM!AZ20</f>
        <v>2.4283841944911847E-4</v>
      </c>
      <c r="BA20" s="10">
        <f>[1]txMortM!BA20</f>
        <v>2.400052775120697E-4</v>
      </c>
      <c r="BB20" s="10">
        <f>[1]txMortM!BB20</f>
        <v>2.3987428486384508E-4</v>
      </c>
      <c r="BC20" s="10">
        <f>[1]txMortM!BC20</f>
        <v>2.3765812216510967E-4</v>
      </c>
      <c r="BD20" s="10">
        <f>[1]txMortM!BD20</f>
        <v>2.3241974381188007E-4</v>
      </c>
      <c r="BE20" s="10">
        <f>[1]txMortM!BE20</f>
        <v>2.2988837341805245E-4</v>
      </c>
      <c r="BF20" s="10">
        <f>[1]txMortM!BF20</f>
        <v>2.2964372416508103E-4</v>
      </c>
      <c r="BG20" s="10">
        <f>[1]txMortM!BG20</f>
        <v>2.3037865034971478E-4</v>
      </c>
      <c r="BH20" s="10">
        <f>[1]txMortM!BH20</f>
        <v>2.3025279332994014E-4</v>
      </c>
      <c r="BI20" s="10">
        <f>[1]txMortM!BI20</f>
        <v>2.2736664144563674E-4</v>
      </c>
      <c r="BJ20" s="11">
        <f>[1]txMortM!BJ20</f>
        <v>2.2539989379462633E-4</v>
      </c>
    </row>
    <row r="21" spans="1:62" x14ac:dyDescent="0.3">
      <c r="A21" s="4">
        <v>19</v>
      </c>
      <c r="B21" s="5">
        <f>[1]txMortM!B21</f>
        <v>0</v>
      </c>
      <c r="C21" s="9">
        <f>[1]txMortM!C21</f>
        <v>6.2447341587519058E-4</v>
      </c>
      <c r="D21" s="9">
        <f>[1]txMortM!D21</f>
        <v>6.1369222933321528E-4</v>
      </c>
      <c r="E21" s="9">
        <f>[1]txMortM!E21</f>
        <v>6.0366955561701467E-4</v>
      </c>
      <c r="F21" s="9">
        <f>[1]txMortM!F21</f>
        <v>5.9463238042063834E-4</v>
      </c>
      <c r="G21" s="9">
        <f>[1]txMortM!G21</f>
        <v>5.8506710309099048E-4</v>
      </c>
      <c r="H21" s="9">
        <f>[1]txMortM!H21</f>
        <v>5.7597251077126481E-4</v>
      </c>
      <c r="I21" s="9">
        <f>[1]txMortM!I21</f>
        <v>5.6876324161074217E-4</v>
      </c>
      <c r="J21" s="9">
        <f>[1]txMortM!J21</f>
        <v>5.6086899971691706E-4</v>
      </c>
      <c r="K21" s="9">
        <f>[1]txMortM!K21</f>
        <v>5.5417852965811631E-4</v>
      </c>
      <c r="L21" s="9">
        <f>[1]txMortM!L21</f>
        <v>5.366664052138026E-4</v>
      </c>
      <c r="M21" s="9">
        <f>[1]txMortM!M21</f>
        <v>5.1197253084102421E-4</v>
      </c>
      <c r="N21" s="9">
        <f>[1]txMortM!N21</f>
        <v>4.9185376456165498E-4</v>
      </c>
      <c r="O21" s="9">
        <f>[1]txMortM!O21</f>
        <v>4.7640138194939767E-4</v>
      </c>
      <c r="P21" s="55">
        <f>[1]txMortM!P21</f>
        <v>4.6360534875401982E-4</v>
      </c>
      <c r="Q21" s="10">
        <f>[1]txMortM!Q21</f>
        <v>4.4087498553657098E-4</v>
      </c>
      <c r="R21" s="10">
        <f>[1]txMortM!R21</f>
        <v>4.2013166499128287E-4</v>
      </c>
      <c r="S21" s="10">
        <f>[1]txMortM!S21</f>
        <v>4.025492611129701E-4</v>
      </c>
      <c r="T21" s="10">
        <f>[1]txMortM!T21</f>
        <v>3.9008941502013337E-4</v>
      </c>
      <c r="U21" s="10">
        <f>[1]txMortM!U21</f>
        <v>3.817025360031107E-4</v>
      </c>
      <c r="V21" s="10">
        <f>[1]txMortM!V21</f>
        <v>3.7583404773269407E-4</v>
      </c>
      <c r="W21" s="10">
        <f>[1]txMortM!W21</f>
        <v>3.7553148011386042E-4</v>
      </c>
      <c r="X21" s="10">
        <f>[1]txMortM!X21</f>
        <v>3.6799352137721576E-4</v>
      </c>
      <c r="Y21" s="10">
        <f>[1]txMortM!Y21</f>
        <v>3.5916389344702255E-4</v>
      </c>
      <c r="Z21" s="10">
        <f>[1]txMortM!Z21</f>
        <v>3.5114237905959776E-4</v>
      </c>
      <c r="AA21" s="10">
        <f>[1]txMortM!AA21</f>
        <v>3.477016353966575E-4</v>
      </c>
      <c r="AB21" s="10">
        <f>[1]txMortM!AB21</f>
        <v>3.4740900125515513E-4</v>
      </c>
      <c r="AC21" s="10">
        <f>[1]txMortM!AC21</f>
        <v>3.4351350947310811E-4</v>
      </c>
      <c r="AD21" s="10">
        <f>[1]txMortM!AD21</f>
        <v>3.3642891916602568E-4</v>
      </c>
      <c r="AE21" s="10">
        <f>[1]txMortM!AE21</f>
        <v>3.2799680303524225E-4</v>
      </c>
      <c r="AF21" s="10">
        <f>[1]txMortM!AF21</f>
        <v>3.3610341392798968E-4</v>
      </c>
      <c r="AG21" s="10">
        <f>[1]txMortM!AG21</f>
        <v>3.4012668686312313E-4</v>
      </c>
      <c r="AH21" s="10">
        <f>[1]txMortM!AH21</f>
        <v>3.3219669952808529E-4</v>
      </c>
      <c r="AI21" s="10">
        <f>[1]txMortM!AI21</f>
        <v>3.2738131013333542E-4</v>
      </c>
      <c r="AJ21" s="10">
        <f>[1]txMortM!AJ21</f>
        <v>3.2010976828922457E-4</v>
      </c>
      <c r="AK21" s="10">
        <f>[1]txMortM!AK21</f>
        <v>3.175802415785043E-4</v>
      </c>
      <c r="AL21" s="10">
        <f>[1]txMortM!AL21</f>
        <v>3.1008923964650559E-4</v>
      </c>
      <c r="AM21" s="10">
        <f>[1]txMortM!AM21</f>
        <v>3.0748800128342819E-4</v>
      </c>
      <c r="AN21" s="10">
        <f>[1]txMortM!AN21</f>
        <v>2.9982078381719199E-4</v>
      </c>
      <c r="AO21" s="10">
        <f>[1]txMortM!AO21</f>
        <v>2.9718766222760015E-4</v>
      </c>
      <c r="AP21" s="10">
        <f>[1]txMortM!AP21</f>
        <v>2.9476079028173288E-4</v>
      </c>
      <c r="AQ21" s="10">
        <f>[1]txMortM!AQ21</f>
        <v>2.8987985140743272E-4</v>
      </c>
      <c r="AR21" s="10">
        <f>[1]txMortM!AR21</f>
        <v>2.8527531425472807E-4</v>
      </c>
      <c r="AS21" s="10">
        <f>[1]txMortM!AS21</f>
        <v>2.7973917500784777E-4</v>
      </c>
      <c r="AT21" s="10">
        <f>[1]txMortM!AT21</f>
        <v>2.7521181265347579E-4</v>
      </c>
      <c r="AU21" s="10">
        <f>[1]txMortM!AU21</f>
        <v>2.7496584250021527E-4</v>
      </c>
      <c r="AV21" s="10">
        <f>[1]txMortM!AV21</f>
        <v>2.7011272485447574E-4</v>
      </c>
      <c r="AW21" s="10">
        <f>[1]txMortM!AW21</f>
        <v>2.6468416292596309E-4</v>
      </c>
      <c r="AX21" s="10">
        <f>[1]txMortM!AX21</f>
        <v>2.6496929794036681E-4</v>
      </c>
      <c r="AY21" s="10">
        <f>[1]txMortM!AY21</f>
        <v>2.6512616786806371E-4</v>
      </c>
      <c r="AZ21" s="10">
        <f>[1]txMortM!AZ21</f>
        <v>2.5777404630015159E-4</v>
      </c>
      <c r="BA21" s="10">
        <f>[1]txMortM!BA21</f>
        <v>2.5495548184432731E-4</v>
      </c>
      <c r="BB21" s="10">
        <f>[1]txMortM!BB21</f>
        <v>2.5482252717962253E-4</v>
      </c>
      <c r="BC21" s="10">
        <f>[1]txMortM!BC21</f>
        <v>2.5481812028290942E-4</v>
      </c>
      <c r="BD21" s="10">
        <f>[1]txMortM!BD21</f>
        <v>2.4743463307211306E-4</v>
      </c>
      <c r="BE21" s="10">
        <f>[1]txMortM!BE21</f>
        <v>2.4496702092437791E-4</v>
      </c>
      <c r="BF21" s="10">
        <f>[1]txMortM!BF21</f>
        <v>2.4481978468483172E-4</v>
      </c>
      <c r="BG21" s="10">
        <f>[1]txMortM!BG21</f>
        <v>2.4473612250478535E-4</v>
      </c>
      <c r="BH21" s="10">
        <f>[1]txMortM!BH21</f>
        <v>2.4287505069498213E-4</v>
      </c>
      <c r="BI21" s="10">
        <f>[1]txMortM!BI21</f>
        <v>2.4242718093552649E-4</v>
      </c>
      <c r="BJ21" s="11">
        <f>[1]txMortM!BJ21</f>
        <v>2.2458677919911222E-4</v>
      </c>
    </row>
    <row r="22" spans="1:62" x14ac:dyDescent="0.3">
      <c r="A22" s="4">
        <v>20</v>
      </c>
      <c r="B22" s="5">
        <f>[1]txMortM!B22</f>
        <v>0</v>
      </c>
      <c r="C22" s="9">
        <f>[1]txMortM!C22</f>
        <v>7.154381915376179E-4</v>
      </c>
      <c r="D22" s="9">
        <f>[1]txMortM!D22</f>
        <v>7.0089565433475499E-4</v>
      </c>
      <c r="E22" s="9">
        <f>[1]txMortM!E22</f>
        <v>6.8694179054701614E-4</v>
      </c>
      <c r="F22" s="9">
        <f>[1]txMortM!F22</f>
        <v>6.7463109238000292E-4</v>
      </c>
      <c r="G22" s="9">
        <f>[1]txMortM!G22</f>
        <v>6.6089889007283124E-4</v>
      </c>
      <c r="H22" s="9">
        <f>[1]txMortM!H22</f>
        <v>6.4905016144944461E-4</v>
      </c>
      <c r="I22" s="9">
        <f>[1]txMortM!I22</f>
        <v>6.3685007408196864E-4</v>
      </c>
      <c r="J22" s="9">
        <f>[1]txMortM!J22</f>
        <v>6.2683449459380888E-4</v>
      </c>
      <c r="K22" s="9">
        <f>[1]txMortM!K22</f>
        <v>6.1625886994670675E-4</v>
      </c>
      <c r="L22" s="9">
        <f>[1]txMortM!L22</f>
        <v>5.9572783924830518E-4</v>
      </c>
      <c r="M22" s="9">
        <f>[1]txMortM!M22</f>
        <v>5.6440068495171465E-4</v>
      </c>
      <c r="N22" s="9">
        <f>[1]txMortM!N22</f>
        <v>5.4329502368967409E-4</v>
      </c>
      <c r="O22" s="9">
        <f>[1]txMortM!O22</f>
        <v>5.282496538083452E-4</v>
      </c>
      <c r="P22" s="55">
        <f>[1]txMortM!P22</f>
        <v>5.1252573751207908E-4</v>
      </c>
      <c r="Q22" s="10">
        <f>[1]txMortM!Q22</f>
        <v>4.9053647419119344E-4</v>
      </c>
      <c r="R22" s="10">
        <f>[1]txMortM!R22</f>
        <v>4.5917934233170496E-4</v>
      </c>
      <c r="S22" s="10">
        <f>[1]txMortM!S22</f>
        <v>4.4138669630220653E-4</v>
      </c>
      <c r="T22" s="10">
        <f>[1]txMortM!T22</f>
        <v>4.288322467604617E-4</v>
      </c>
      <c r="U22" s="10">
        <f>[1]txMortM!U22</f>
        <v>4.1844009095285041E-4</v>
      </c>
      <c r="V22" s="10">
        <f>[1]txMortM!V22</f>
        <v>4.1486495327936618E-4</v>
      </c>
      <c r="W22" s="10">
        <f>[1]txMortM!W22</f>
        <v>4.128724115054172E-4</v>
      </c>
      <c r="X22" s="10">
        <f>[1]txMortM!X22</f>
        <v>4.0646300080874183E-4</v>
      </c>
      <c r="Y22" s="10">
        <f>[1]txMortM!Y22</f>
        <v>3.9628935116928064E-4</v>
      </c>
      <c r="Z22" s="10">
        <f>[1]txMortM!Z22</f>
        <v>3.8660576705345655E-4</v>
      </c>
      <c r="AA22" s="10">
        <f>[1]txMortM!AA22</f>
        <v>3.8425111790628879E-4</v>
      </c>
      <c r="AB22" s="10">
        <f>[1]txMortM!AB22</f>
        <v>3.8665244206526062E-4</v>
      </c>
      <c r="AC22" s="10">
        <f>[1]txMortM!AC22</f>
        <v>3.8244984429742937E-4</v>
      </c>
      <c r="AD22" s="10">
        <f>[1]txMortM!AD22</f>
        <v>3.7322094224633495E-4</v>
      </c>
      <c r="AE22" s="10">
        <f>[1]txMortM!AE22</f>
        <v>3.6558197482895516E-4</v>
      </c>
      <c r="AF22" s="10">
        <f>[1]txMortM!AF22</f>
        <v>3.7431264413380436E-4</v>
      </c>
      <c r="AG22" s="10">
        <f>[1]txMortM!AG22</f>
        <v>3.7969765470471884E-4</v>
      </c>
      <c r="AH22" s="10">
        <f>[1]txMortM!AH22</f>
        <v>3.7261930016447593E-4</v>
      </c>
      <c r="AI22" s="10">
        <f>[1]txMortM!AI22</f>
        <v>3.6721970699218437E-4</v>
      </c>
      <c r="AJ22" s="10">
        <f>[1]txMortM!AJ22</f>
        <v>3.6003154696855559E-4</v>
      </c>
      <c r="AK22" s="10">
        <f>[1]txMortM!AK22</f>
        <v>3.5245370821417721E-4</v>
      </c>
      <c r="AL22" s="10">
        <f>[1]txMortM!AL22</f>
        <v>3.4996304535303476E-4</v>
      </c>
      <c r="AM22" s="10">
        <f>[1]txMortM!AM22</f>
        <v>3.4249391366657174E-4</v>
      </c>
      <c r="AN22" s="10">
        <f>[1]txMortM!AN22</f>
        <v>3.3990684694979112E-4</v>
      </c>
      <c r="AO22" s="10">
        <f>[1]txMortM!AO22</f>
        <v>3.3261273504633275E-4</v>
      </c>
      <c r="AP22" s="10">
        <f>[1]txMortM!AP22</f>
        <v>3.2997453721831467E-4</v>
      </c>
      <c r="AQ22" s="10">
        <f>[1]txMortM!AQ22</f>
        <v>3.2483708170978864E-4</v>
      </c>
      <c r="AR22" s="10">
        <f>[1]txMortM!AR22</f>
        <v>3.1989788144421263E-4</v>
      </c>
      <c r="AS22" s="10">
        <f>[1]txMortM!AS22</f>
        <v>3.1523348109738984E-4</v>
      </c>
      <c r="AT22" s="10">
        <f>[1]txMortM!AT22</f>
        <v>3.1002969925529274E-4</v>
      </c>
      <c r="AU22" s="10">
        <f>[1]txMortM!AU22</f>
        <v>3.0503120642052508E-4</v>
      </c>
      <c r="AV22" s="10">
        <f>[1]txMortM!AV22</f>
        <v>3.0510967291105502E-4</v>
      </c>
      <c r="AW22" s="10">
        <f>[1]txMortM!AW22</f>
        <v>3.0016515242723151E-4</v>
      </c>
      <c r="AX22" s="10">
        <f>[1]txMortM!AX22</f>
        <v>2.9463686214231709E-4</v>
      </c>
      <c r="AY22" s="10">
        <f>[1]txMortM!AY22</f>
        <v>2.9523835884377275E-4</v>
      </c>
      <c r="AZ22" s="10">
        <f>[1]txMortM!AZ22</f>
        <v>2.9273731845838005E-4</v>
      </c>
      <c r="BA22" s="10">
        <f>[1]txMortM!BA22</f>
        <v>2.8521020462442476E-4</v>
      </c>
      <c r="BB22" s="10">
        <f>[1]txMortM!BB22</f>
        <v>2.8474834449638745E-4</v>
      </c>
      <c r="BC22" s="10">
        <f>[1]txMortM!BC22</f>
        <v>2.8485302712790854E-4</v>
      </c>
      <c r="BD22" s="10">
        <f>[1]txMortM!BD22</f>
        <v>2.8247771053786384E-4</v>
      </c>
      <c r="BE22" s="10">
        <f>[1]txMortM!BE22</f>
        <v>2.7490060265990642E-4</v>
      </c>
      <c r="BF22" s="10">
        <f>[1]txMortM!BF22</f>
        <v>2.7493421217065914E-4</v>
      </c>
      <c r="BG22" s="10">
        <f>[1]txMortM!BG22</f>
        <v>2.7464821126896495E-4</v>
      </c>
      <c r="BH22" s="10">
        <f>[1]txMortM!BH22</f>
        <v>2.7260750445608423E-4</v>
      </c>
      <c r="BI22" s="10">
        <f>[1]txMortM!BI22</f>
        <v>2.6783006021336054E-4</v>
      </c>
      <c r="BJ22" s="11">
        <f>[1]txMortM!BJ22</f>
        <v>2.5461335143917165E-4</v>
      </c>
    </row>
    <row r="23" spans="1:62" x14ac:dyDescent="0.3">
      <c r="A23" s="4">
        <v>21</v>
      </c>
      <c r="B23" s="5">
        <f>[1]txMortM!B23</f>
        <v>0</v>
      </c>
      <c r="C23" s="9">
        <f>[1]txMortM!C23</f>
        <v>7.6132862283915289E-4</v>
      </c>
      <c r="D23" s="9">
        <f>[1]txMortM!D23</f>
        <v>7.4614515611873505E-4</v>
      </c>
      <c r="E23" s="9">
        <f>[1]txMortM!E23</f>
        <v>7.2976146904351843E-4</v>
      </c>
      <c r="F23" s="9">
        <f>[1]txMortM!F23</f>
        <v>7.148796984144584E-4</v>
      </c>
      <c r="G23" s="9">
        <f>[1]txMortM!G23</f>
        <v>7.0096862129676691E-4</v>
      </c>
      <c r="H23" s="9">
        <f>[1]txMortM!H23</f>
        <v>6.8587298894656789E-4</v>
      </c>
      <c r="I23" s="9">
        <f>[1]txMortM!I23</f>
        <v>6.7404374860823241E-4</v>
      </c>
      <c r="J23" s="9">
        <f>[1]txMortM!J23</f>
        <v>6.6132889433459649E-4</v>
      </c>
      <c r="K23" s="9">
        <f>[1]txMortM!K23</f>
        <v>6.4982516887830092E-4</v>
      </c>
      <c r="L23" s="9">
        <f>[1]txMortM!L23</f>
        <v>6.2814662568589372E-4</v>
      </c>
      <c r="M23" s="9">
        <f>[1]txMortM!M23</f>
        <v>5.9461791231949315E-4</v>
      </c>
      <c r="N23" s="9">
        <f>[1]txMortM!N23</f>
        <v>5.6915465183558279E-4</v>
      </c>
      <c r="O23" s="9">
        <f>[1]txMortM!O23</f>
        <v>5.5366168341559842E-4</v>
      </c>
      <c r="P23" s="55">
        <f>[1]txMortM!P23</f>
        <v>5.3802423273001496E-4</v>
      </c>
      <c r="Q23" s="10">
        <f>[1]txMortM!Q23</f>
        <v>5.1428147488686107E-4</v>
      </c>
      <c r="R23" s="10">
        <f>[1]txMortM!R23</f>
        <v>4.8276533685500652E-4</v>
      </c>
      <c r="S23" s="10">
        <f>[1]txMortM!S23</f>
        <v>4.6087930545013538E-4</v>
      </c>
      <c r="T23" s="10">
        <f>[1]txMortM!T23</f>
        <v>4.4782351239740594E-4</v>
      </c>
      <c r="U23" s="10">
        <f>[1]txMortM!U23</f>
        <v>4.3644447980865323E-4</v>
      </c>
      <c r="V23" s="10">
        <f>[1]txMortM!V23</f>
        <v>4.3049674574149649E-4</v>
      </c>
      <c r="W23" s="10">
        <f>[1]txMortM!W23</f>
        <v>4.302180902244096E-4</v>
      </c>
      <c r="X23" s="10">
        <f>[1]txMortM!X23</f>
        <v>4.2486025965191574E-4</v>
      </c>
      <c r="Y23" s="10">
        <f>[1]txMortM!Y23</f>
        <v>4.1440726008032207E-4</v>
      </c>
      <c r="Z23" s="10">
        <f>[1]txMortM!Z23</f>
        <v>4.052349817735118E-4</v>
      </c>
      <c r="AA23" s="10">
        <f>[1]txMortM!AA23</f>
        <v>4.0118729338240486E-4</v>
      </c>
      <c r="AB23" s="10">
        <f>[1]txMortM!AB23</f>
        <v>4.0432651155552097E-4</v>
      </c>
      <c r="AC23" s="10">
        <f>[1]txMortM!AC23</f>
        <v>4.0228182841827456E-4</v>
      </c>
      <c r="AD23" s="10">
        <f>[1]txMortM!AD23</f>
        <v>3.9381786068140421E-4</v>
      </c>
      <c r="AE23" s="10">
        <f>[1]txMortM!AE23</f>
        <v>3.8442399820472044E-4</v>
      </c>
      <c r="AF23" s="10">
        <f>[1]txMortM!AF23</f>
        <v>3.93117570870087E-4</v>
      </c>
      <c r="AG23" s="10">
        <f>[1]txMortM!AG23</f>
        <v>4.0025482332182701E-4</v>
      </c>
      <c r="AH23" s="10">
        <f>[1]txMortM!AH23</f>
        <v>3.9241854172513308E-4</v>
      </c>
      <c r="AI23" s="10">
        <f>[1]txMortM!AI23</f>
        <v>3.8757873877399713E-4</v>
      </c>
      <c r="AJ23" s="10">
        <f>[1]txMortM!AJ23</f>
        <v>3.7993231058907668E-4</v>
      </c>
      <c r="AK23" s="10">
        <f>[1]txMortM!AK23</f>
        <v>3.7254950521321649E-4</v>
      </c>
      <c r="AL23" s="10">
        <f>[1]txMortM!AL23</f>
        <v>3.6727504134979492E-4</v>
      </c>
      <c r="AM23" s="10">
        <f>[1]txMortM!AM23</f>
        <v>3.6242557396746805E-4</v>
      </c>
      <c r="AN23" s="10">
        <f>[1]txMortM!AN23</f>
        <v>3.5730600817580779E-4</v>
      </c>
      <c r="AO23" s="10">
        <f>[1]txMortM!AO23</f>
        <v>3.5266250903953167E-4</v>
      </c>
      <c r="AP23" s="10">
        <f>[1]txMortM!AP23</f>
        <v>3.4776789406801962E-4</v>
      </c>
      <c r="AQ23" s="10">
        <f>[1]txMortM!AQ23</f>
        <v>3.4263792412376343E-4</v>
      </c>
      <c r="AR23" s="10">
        <f>[1]txMortM!AR23</f>
        <v>3.3725321294252465E-4</v>
      </c>
      <c r="AS23" s="10">
        <f>[1]txMortM!AS23</f>
        <v>3.3244758409757395E-4</v>
      </c>
      <c r="AT23" s="10">
        <f>[1]txMortM!AT23</f>
        <v>3.2752645572337735E-4</v>
      </c>
      <c r="AU23" s="10">
        <f>[1]txMortM!AU23</f>
        <v>3.2245623382251787E-4</v>
      </c>
      <c r="AV23" s="10">
        <f>[1]txMortM!AV23</f>
        <v>3.2000334475857837E-4</v>
      </c>
      <c r="AW23" s="10">
        <f>[1]txMortM!AW23</f>
        <v>3.1739942177221855E-4</v>
      </c>
      <c r="AX23" s="10">
        <f>[1]txMortM!AX23</f>
        <v>3.1258240715563153E-4</v>
      </c>
      <c r="AY23" s="10">
        <f>[1]txMortM!AY23</f>
        <v>3.0967206309672065E-4</v>
      </c>
      <c r="AZ23" s="10">
        <f>[1]txMortM!AZ23</f>
        <v>3.0749559312250236E-4</v>
      </c>
      <c r="BA23" s="10">
        <f>[1]txMortM!BA23</f>
        <v>3.0257339947570896E-4</v>
      </c>
      <c r="BB23" s="10">
        <f>[1]txMortM!BB23</f>
        <v>3.0026639018205896E-4</v>
      </c>
      <c r="BC23" s="10">
        <f>[1]txMortM!BC23</f>
        <v>2.9991571334262959E-4</v>
      </c>
      <c r="BD23" s="10">
        <f>[1]txMortM!BD23</f>
        <v>2.9753476161601772E-4</v>
      </c>
      <c r="BE23" s="10">
        <f>[1]txMortM!BE23</f>
        <v>2.9263693919284777E-4</v>
      </c>
      <c r="BF23" s="10">
        <f>[1]txMortM!BF23</f>
        <v>2.9001140593639199E-4</v>
      </c>
      <c r="BG23" s="10">
        <f>[1]txMortM!BG23</f>
        <v>2.9019334019677787E-4</v>
      </c>
      <c r="BH23" s="10">
        <f>[1]txMortM!BH23</f>
        <v>2.8735891444192825E-4</v>
      </c>
      <c r="BI23" s="10">
        <f>[1]txMortM!BI23</f>
        <v>2.8271722258600533E-4</v>
      </c>
      <c r="BJ23" s="11">
        <f>[1]txMortM!BJ23</f>
        <v>2.8035512879274842E-4</v>
      </c>
    </row>
    <row r="24" spans="1:62" x14ac:dyDescent="0.3">
      <c r="A24" s="4">
        <v>22</v>
      </c>
      <c r="B24" s="5">
        <f>[1]txMortM!B24</f>
        <v>0</v>
      </c>
      <c r="C24" s="9">
        <f>[1]txMortM!C24</f>
        <v>7.594130102504162E-4</v>
      </c>
      <c r="D24" s="9">
        <f>[1]txMortM!D24</f>
        <v>7.4336183181306125E-4</v>
      </c>
      <c r="E24" s="9">
        <f>[1]txMortM!E24</f>
        <v>7.2858257623808717E-4</v>
      </c>
      <c r="F24" s="9">
        <f>[1]txMortM!F24</f>
        <v>7.1371633020039674E-4</v>
      </c>
      <c r="G24" s="9">
        <f>[1]txMortM!G24</f>
        <v>6.9929759564787801E-4</v>
      </c>
      <c r="H24" s="9">
        <f>[1]txMortM!H24</f>
        <v>6.8559433850441383E-4</v>
      </c>
      <c r="I24" s="9">
        <f>[1]txMortM!I24</f>
        <v>6.7139339648924134E-4</v>
      </c>
      <c r="J24" s="9">
        <f>[1]txMortM!J24</f>
        <v>6.6049594332076339E-4</v>
      </c>
      <c r="K24" s="9">
        <f>[1]txMortM!K24</f>
        <v>6.4900265864896087E-4</v>
      </c>
      <c r="L24" s="9">
        <f>[1]txMortM!L24</f>
        <v>6.2852997929548299E-4</v>
      </c>
      <c r="M24" s="9">
        <f>[1]txMortM!M24</f>
        <v>5.9462812305058083E-4</v>
      </c>
      <c r="N24" s="9">
        <f>[1]txMortM!N24</f>
        <v>5.6960737777175016E-4</v>
      </c>
      <c r="O24" s="9">
        <f>[1]txMortM!O24</f>
        <v>5.5263795272892681E-4</v>
      </c>
      <c r="P24" s="55">
        <f>[1]txMortM!P24</f>
        <v>5.3797537689364672E-4</v>
      </c>
      <c r="Q24" s="10">
        <f>[1]txMortM!Q24</f>
        <v>5.1369233269705084E-4</v>
      </c>
      <c r="R24" s="10">
        <f>[1]txMortM!R24</f>
        <v>4.8247187114764767E-4</v>
      </c>
      <c r="S24" s="10">
        <f>[1]txMortM!S24</f>
        <v>4.5952387741910952E-4</v>
      </c>
      <c r="T24" s="10">
        <f>[1]txMortM!T24</f>
        <v>4.4653069712859671E-4</v>
      </c>
      <c r="U24" s="10">
        <f>[1]txMortM!U24</f>
        <v>4.3524607892303778E-4</v>
      </c>
      <c r="V24" s="10">
        <f>[1]txMortM!V24</f>
        <v>4.2801861539393753E-4</v>
      </c>
      <c r="W24" s="10">
        <f>[1]txMortM!W24</f>
        <v>4.2830521231404219E-4</v>
      </c>
      <c r="X24" s="10">
        <f>[1]txMortM!X24</f>
        <v>4.2296097686424293E-4</v>
      </c>
      <c r="Y24" s="10">
        <f>[1]txMortM!Y24</f>
        <v>4.1322338460375157E-4</v>
      </c>
      <c r="Z24" s="10">
        <f>[1]txMortM!Z24</f>
        <v>4.04706197658148E-4</v>
      </c>
      <c r="AA24" s="10">
        <f>[1]txMortM!AA24</f>
        <v>4.0115547319681522E-4</v>
      </c>
      <c r="AB24" s="10">
        <f>[1]txMortM!AB24</f>
        <v>4.044194416125189E-4</v>
      </c>
      <c r="AC24" s="10">
        <f>[1]txMortM!AC24</f>
        <v>4.0137682526811909E-4</v>
      </c>
      <c r="AD24" s="10">
        <f>[1]txMortM!AD24</f>
        <v>3.9264964911083649E-4</v>
      </c>
      <c r="AE24" s="10">
        <f>[1]txMortM!AE24</f>
        <v>3.8339231676668204E-4</v>
      </c>
      <c r="AF24" s="10">
        <f>[1]txMortM!AF24</f>
        <v>3.9237861477985477E-4</v>
      </c>
      <c r="AG24" s="10">
        <f>[1]txMortM!AG24</f>
        <v>3.9988086125950255E-4</v>
      </c>
      <c r="AH24" s="10">
        <f>[1]txMortM!AH24</f>
        <v>3.9270638362320562E-4</v>
      </c>
      <c r="AI24" s="10">
        <f>[1]txMortM!AI24</f>
        <v>3.8747332721986529E-4</v>
      </c>
      <c r="AJ24" s="10">
        <f>[1]txMortM!AJ24</f>
        <v>3.80145840901211E-4</v>
      </c>
      <c r="AK24" s="10">
        <f>[1]txMortM!AK24</f>
        <v>3.7238951803853426E-4</v>
      </c>
      <c r="AL24" s="10">
        <f>[1]txMortM!AL24</f>
        <v>3.6773241821404506E-4</v>
      </c>
      <c r="AM24" s="10">
        <f>[1]txMortM!AM24</f>
        <v>3.6239078989721868E-4</v>
      </c>
      <c r="AN24" s="10">
        <f>[1]txMortM!AN24</f>
        <v>3.5747518722989755E-4</v>
      </c>
      <c r="AO24" s="10">
        <f>[1]txMortM!AO24</f>
        <v>3.5228988424760947E-4</v>
      </c>
      <c r="AP24" s="10">
        <f>[1]txMortM!AP24</f>
        <v>3.475815757229697E-4</v>
      </c>
      <c r="AQ24" s="10">
        <f>[1]txMortM!AQ24</f>
        <v>3.4262263144711617E-4</v>
      </c>
      <c r="AR24" s="10">
        <f>[1]txMortM!AR24</f>
        <v>3.3742863403410958E-4</v>
      </c>
      <c r="AS24" s="10">
        <f>[1]txMortM!AS24</f>
        <v>3.3236521705679831E-4</v>
      </c>
      <c r="AT24" s="10">
        <f>[1]txMortM!AT24</f>
        <v>3.2750081097291078E-4</v>
      </c>
      <c r="AU24" s="10">
        <f>[1]txMortM!AU24</f>
        <v>3.2251974450143165E-4</v>
      </c>
      <c r="AV24" s="10">
        <f>[1]txMortM!AV24</f>
        <v>3.1977523460127131E-4</v>
      </c>
      <c r="AW24" s="10">
        <f>[1]txMortM!AW24</f>
        <v>3.1769292204298266E-4</v>
      </c>
      <c r="AX24" s="10">
        <f>[1]txMortM!AX24</f>
        <v>3.1221441324829827E-4</v>
      </c>
      <c r="AY24" s="10">
        <f>[1]txMortM!AY24</f>
        <v>3.0980309014201634E-4</v>
      </c>
      <c r="AZ24" s="10">
        <f>[1]txMortM!AZ24</f>
        <v>3.0727655803748275E-4</v>
      </c>
      <c r="BA24" s="10">
        <f>[1]txMortM!BA24</f>
        <v>3.0213407367371537E-4</v>
      </c>
      <c r="BB24" s="10">
        <f>[1]txMortM!BB24</f>
        <v>3.0012081134354933E-4</v>
      </c>
      <c r="BC24" s="10">
        <f>[1]txMortM!BC24</f>
        <v>3.0035657716725241E-4</v>
      </c>
      <c r="BD24" s="10">
        <f>[1]txMortM!BD24</f>
        <v>2.9741943381684827E-4</v>
      </c>
      <c r="BE24" s="10">
        <f>[1]txMortM!BE24</f>
        <v>2.9284332621356185E-4</v>
      </c>
      <c r="BF24" s="10">
        <f>[1]txMortM!BF24</f>
        <v>2.9009259299833922E-4</v>
      </c>
      <c r="BG24" s="10">
        <f>[1]txMortM!BG24</f>
        <v>2.9009553695091904E-4</v>
      </c>
      <c r="BH24" s="10">
        <f>[1]txMortM!BH24</f>
        <v>2.8759809149191958E-4</v>
      </c>
      <c r="BI24" s="10">
        <f>[1]txMortM!BI24</f>
        <v>2.8247720778951205E-4</v>
      </c>
      <c r="BJ24" s="11">
        <f>[1]txMortM!BJ24</f>
        <v>2.800596609179936E-4</v>
      </c>
    </row>
    <row r="25" spans="1:62" x14ac:dyDescent="0.3">
      <c r="A25" s="4">
        <v>23</v>
      </c>
      <c r="B25" s="5">
        <f>[1]txMortM!B25</f>
        <v>0</v>
      </c>
      <c r="C25" s="9">
        <f>[1]txMortM!C25</f>
        <v>7.5834426414285732E-4</v>
      </c>
      <c r="D25" s="9">
        <f>[1]txMortM!D25</f>
        <v>7.4126276149515872E-4</v>
      </c>
      <c r="E25" s="9">
        <f>[1]txMortM!E25</f>
        <v>7.2535429861508274E-4</v>
      </c>
      <c r="F25" s="9">
        <f>[1]txMortM!F25</f>
        <v>7.1097929269213413E-4</v>
      </c>
      <c r="G25" s="9">
        <f>[1]txMortM!G25</f>
        <v>6.979177148549382E-4</v>
      </c>
      <c r="H25" s="9">
        <f>[1]txMortM!H25</f>
        <v>6.8368087342382826E-4</v>
      </c>
      <c r="I25" s="9">
        <f>[1]txMortM!I25</f>
        <v>6.7185963396040231E-4</v>
      </c>
      <c r="J25" s="9">
        <f>[1]txMortM!J25</f>
        <v>6.5801354401805873E-4</v>
      </c>
      <c r="K25" s="9">
        <f>[1]txMortM!K25</f>
        <v>6.4691965618064121E-4</v>
      </c>
      <c r="L25" s="9">
        <f>[1]txMortM!L25</f>
        <v>6.2707622879083682E-4</v>
      </c>
      <c r="M25" s="9">
        <f>[1]txMortM!M25</f>
        <v>5.9485640060789272E-4</v>
      </c>
      <c r="N25" s="9">
        <f>[1]txMortM!N25</f>
        <v>5.6930843479117586E-4</v>
      </c>
      <c r="O25" s="9">
        <f>[1]txMortM!O25</f>
        <v>5.5252171737791428E-4</v>
      </c>
      <c r="P25" s="55">
        <f>[1]txMortM!P25</f>
        <v>5.3668457782487893E-4</v>
      </c>
      <c r="Q25" s="10">
        <f>[1]txMortM!Q25</f>
        <v>5.139696049928815E-4</v>
      </c>
      <c r="R25" s="10">
        <f>[1]txMortM!R25</f>
        <v>4.8219727654978206E-4</v>
      </c>
      <c r="S25" s="10">
        <f>[1]txMortM!S25</f>
        <v>4.5952769939105895E-4</v>
      </c>
      <c r="T25" s="10">
        <f>[1]txMortM!T25</f>
        <v>4.4606214201358573E-4</v>
      </c>
      <c r="U25" s="10">
        <f>[1]txMortM!U25</f>
        <v>4.3424372932438095E-4</v>
      </c>
      <c r="V25" s="10">
        <f>[1]txMortM!V25</f>
        <v>4.2770506362372891E-4</v>
      </c>
      <c r="W25" s="10">
        <f>[1]txMortM!W25</f>
        <v>4.2582350640845063E-4</v>
      </c>
      <c r="X25" s="10">
        <f>[1]txMortM!X25</f>
        <v>4.2105976314868313E-4</v>
      </c>
      <c r="Y25" s="10">
        <f>[1]txMortM!Y25</f>
        <v>4.1241791841212255E-4</v>
      </c>
      <c r="Z25" s="10">
        <f>[1]txMortM!Z25</f>
        <v>4.0275421237173474E-4</v>
      </c>
      <c r="AA25" s="10">
        <f>[1]txMortM!AA25</f>
        <v>4.0067867006999159E-4</v>
      </c>
      <c r="AB25" s="10">
        <f>[1]txMortM!AB25</f>
        <v>4.0343847184417755E-4</v>
      </c>
      <c r="AC25" s="10">
        <f>[1]txMortM!AC25</f>
        <v>4.0151192124836721E-4</v>
      </c>
      <c r="AD25" s="10">
        <f>[1]txMortM!AD25</f>
        <v>3.9187931363179293E-4</v>
      </c>
      <c r="AE25" s="10">
        <f>[1]txMortM!AE25</f>
        <v>3.839532202772806E-4</v>
      </c>
      <c r="AF25" s="10">
        <f>[1]txMortM!AF25</f>
        <v>3.9155448090971479E-4</v>
      </c>
      <c r="AG25" s="10">
        <f>[1]txMortM!AG25</f>
        <v>4.0002369546381593E-4</v>
      </c>
      <c r="AH25" s="10">
        <f>[1]txMortM!AH25</f>
        <v>3.9244108263527492E-4</v>
      </c>
      <c r="AI25" s="10">
        <f>[1]txMortM!AI25</f>
        <v>3.8749633789144337E-4</v>
      </c>
      <c r="AJ25" s="10">
        <f>[1]txMortM!AJ25</f>
        <v>3.7980201332469231E-4</v>
      </c>
      <c r="AK25" s="10">
        <f>[1]txMortM!AK25</f>
        <v>3.7235858131380519E-4</v>
      </c>
      <c r="AL25" s="10">
        <f>[1]txMortM!AL25</f>
        <v>3.6728526218087067E-4</v>
      </c>
      <c r="AM25" s="10">
        <f>[1]txMortM!AM25</f>
        <v>3.6255590583743336E-4</v>
      </c>
      <c r="AN25" s="10">
        <f>[1]txMortM!AN25</f>
        <v>3.5750117792514492E-4</v>
      </c>
      <c r="AO25" s="10">
        <f>[1]txMortM!AO25</f>
        <v>3.5251944302654099E-4</v>
      </c>
      <c r="AP25" s="10">
        <f>[1]txMortM!AP25</f>
        <v>3.4726841239171287E-4</v>
      </c>
      <c r="AQ25" s="10">
        <f>[1]txMortM!AQ25</f>
        <v>3.4249529952162219E-4</v>
      </c>
      <c r="AR25" s="10">
        <f>[1]txMortM!AR25</f>
        <v>3.3747203722500922E-4</v>
      </c>
      <c r="AS25" s="10">
        <f>[1]txMortM!AS25</f>
        <v>3.3259457254367113E-4</v>
      </c>
      <c r="AT25" s="10">
        <f>[1]txMortM!AT25</f>
        <v>3.2747243613325471E-4</v>
      </c>
      <c r="AU25" s="10">
        <f>[1]txMortM!AU25</f>
        <v>3.2254926755247751E-4</v>
      </c>
      <c r="AV25" s="10">
        <f>[1]txMortM!AV25</f>
        <v>3.2026237908521421E-4</v>
      </c>
      <c r="AW25" s="10">
        <f>[1]txMortM!AW25</f>
        <v>3.1749037781354962E-4</v>
      </c>
      <c r="AX25" s="10">
        <f>[1]txMortM!AX25</f>
        <v>3.1256360890689628E-4</v>
      </c>
      <c r="AY25" s="10">
        <f>[1]txMortM!AY25</f>
        <v>3.0987122857842304E-4</v>
      </c>
      <c r="AZ25" s="10">
        <f>[1]txMortM!AZ25</f>
        <v>3.0743305727379218E-4</v>
      </c>
      <c r="BA25" s="10">
        <f>[1]txMortM!BA25</f>
        <v>3.0238585764604241E-4</v>
      </c>
      <c r="BB25" s="10">
        <f>[1]txMortM!BB25</f>
        <v>2.9970608655209558E-4</v>
      </c>
      <c r="BC25" s="10">
        <f>[1]txMortM!BC25</f>
        <v>3.0021091088569849E-4</v>
      </c>
      <c r="BD25" s="10">
        <f>[1]txMortM!BD25</f>
        <v>2.9787889682091317E-4</v>
      </c>
      <c r="BE25" s="10">
        <f>[1]txMortM!BE25</f>
        <v>2.9233311142461946E-4</v>
      </c>
      <c r="BF25" s="10">
        <f>[1]txMortM!BF25</f>
        <v>2.9032067396119089E-4</v>
      </c>
      <c r="BG25" s="10">
        <f>[1]txMortM!BG25</f>
        <v>2.9017677113030426E-4</v>
      </c>
      <c r="BH25" s="10">
        <f>[1]txMortM!BH25</f>
        <v>2.8752563401614038E-4</v>
      </c>
      <c r="BI25" s="10">
        <f>[1]txMortM!BI25</f>
        <v>2.8231955893822828E-4</v>
      </c>
      <c r="BJ25" s="11">
        <f>[1]txMortM!BJ25</f>
        <v>2.7984805153537278E-4</v>
      </c>
    </row>
    <row r="26" spans="1:62" x14ac:dyDescent="0.3">
      <c r="A26" s="4">
        <v>24</v>
      </c>
      <c r="B26" s="5">
        <f>[1]txMortM!B26</f>
        <v>0</v>
      </c>
      <c r="C26" s="9">
        <f>[1]txMortM!C26</f>
        <v>8.1101946129530941E-4</v>
      </c>
      <c r="D26" s="9">
        <f>[1]txMortM!D26</f>
        <v>7.933109016412239E-4</v>
      </c>
      <c r="E26" s="9">
        <f>[1]txMortM!E26</f>
        <v>7.7564774291643548E-4</v>
      </c>
      <c r="F26" s="9">
        <f>[1]txMortM!F26</f>
        <v>7.577030193183325E-4</v>
      </c>
      <c r="G26" s="9">
        <f>[1]txMortM!G26</f>
        <v>7.4430384412060434E-4</v>
      </c>
      <c r="H26" s="9">
        <f>[1]txMortM!H26</f>
        <v>7.2905814238685533E-4</v>
      </c>
      <c r="I26" s="9">
        <f>[1]txMortM!I26</f>
        <v>7.1469839894225753E-4</v>
      </c>
      <c r="J26" s="9">
        <f>[1]txMortM!J26</f>
        <v>7.0128298286830032E-4</v>
      </c>
      <c r="K26" s="9">
        <f>[1]txMortM!K26</f>
        <v>6.8724214302090644E-4</v>
      </c>
      <c r="L26" s="9">
        <f>[1]txMortM!L26</f>
        <v>6.6363947899724079E-4</v>
      </c>
      <c r="M26" s="9">
        <f>[1]txMortM!M26</f>
        <v>6.3152466604685304E-4</v>
      </c>
      <c r="N26" s="9">
        <f>[1]txMortM!N26</f>
        <v>6.0401304386145302E-4</v>
      </c>
      <c r="O26" s="9">
        <f>[1]txMortM!O26</f>
        <v>5.8792695538838593E-4</v>
      </c>
      <c r="P26" s="55">
        <f>[1]txMortM!P26</f>
        <v>5.7082746961096371E-4</v>
      </c>
      <c r="Q26" s="10">
        <f>[1]txMortM!Q26</f>
        <v>5.4436082399847657E-4</v>
      </c>
      <c r="R26" s="10">
        <f>[1]txMortM!R26</f>
        <v>5.1126138408681904E-4</v>
      </c>
      <c r="S26" s="10">
        <f>[1]txMortM!S26</f>
        <v>4.8865669284512791E-4</v>
      </c>
      <c r="T26" s="10">
        <f>[1]txMortM!T26</f>
        <v>4.725142333768601E-4</v>
      </c>
      <c r="U26" s="10">
        <f>[1]txMortM!U26</f>
        <v>4.5904208857014932E-4</v>
      </c>
      <c r="V26" s="10">
        <f>[1]txMortM!V26</f>
        <v>4.5197363804285899E-4</v>
      </c>
      <c r="W26" s="10">
        <f>[1]txMortM!W26</f>
        <v>4.5048607893943387E-4</v>
      </c>
      <c r="X26" s="10">
        <f>[1]txMortM!X26</f>
        <v>4.4384195302350608E-4</v>
      </c>
      <c r="Y26" s="10">
        <f>[1]txMortM!Y26</f>
        <v>4.3342239598754314E-4</v>
      </c>
      <c r="Z26" s="10">
        <f>[1]txMortM!Z26</f>
        <v>4.2479947141361708E-4</v>
      </c>
      <c r="AA26" s="10">
        <f>[1]txMortM!AA26</f>
        <v>4.2124219445603889E-4</v>
      </c>
      <c r="AB26" s="10">
        <f>[1]txMortM!AB26</f>
        <v>4.250875919925472E-4</v>
      </c>
      <c r="AC26" s="10">
        <f>[1]txMortM!AC26</f>
        <v>4.2209906956265441E-4</v>
      </c>
      <c r="AD26" s="10">
        <f>[1]txMortM!AD26</f>
        <v>4.1396401739939628E-4</v>
      </c>
      <c r="AE26" s="10">
        <f>[1]txMortM!AE26</f>
        <v>4.051194634971782E-4</v>
      </c>
      <c r="AF26" s="10">
        <f>[1]txMortM!AF26</f>
        <v>4.1571274028354453E-4</v>
      </c>
      <c r="AG26" s="10">
        <f>[1]txMortM!AG26</f>
        <v>4.2251108249456704E-4</v>
      </c>
      <c r="AH26" s="10">
        <f>[1]txMortM!AH26</f>
        <v>4.1255522444046182E-4</v>
      </c>
      <c r="AI26" s="10">
        <f>[1]txMortM!AI26</f>
        <v>4.0746510439764892E-4</v>
      </c>
      <c r="AJ26" s="10">
        <f>[1]txMortM!AJ26</f>
        <v>4.0005284855736183E-4</v>
      </c>
      <c r="AK26" s="10">
        <f>[1]txMortM!AK26</f>
        <v>3.8980864681295715E-4</v>
      </c>
      <c r="AL26" s="10">
        <f>[1]txMortM!AL26</f>
        <v>3.8732712552227077E-4</v>
      </c>
      <c r="AM26" s="10">
        <f>[1]txMortM!AM26</f>
        <v>3.8000455865634306E-4</v>
      </c>
      <c r="AN26" s="10">
        <f>[1]txMortM!AN26</f>
        <v>3.7472869359235185E-4</v>
      </c>
      <c r="AO26" s="10">
        <f>[1]txMortM!AO26</f>
        <v>3.7018278133532677E-4</v>
      </c>
      <c r="AP26" s="10">
        <f>[1]txMortM!AP26</f>
        <v>3.6499080804243628E-4</v>
      </c>
      <c r="AQ26" s="10">
        <f>[1]txMortM!AQ26</f>
        <v>3.5731353159577987E-4</v>
      </c>
      <c r="AR26" s="10">
        <f>[1]txMortM!AR26</f>
        <v>3.5488774164172407E-4</v>
      </c>
      <c r="AS26" s="10">
        <f>[1]txMortM!AS26</f>
        <v>3.4737014829656904E-4</v>
      </c>
      <c r="AT26" s="10">
        <f>[1]txMortM!AT26</f>
        <v>3.4526653663022907E-4</v>
      </c>
      <c r="AU26" s="10">
        <f>[1]txMortM!AU26</f>
        <v>3.3758711056228077E-4</v>
      </c>
      <c r="AV26" s="10">
        <f>[1]txMortM!AV26</f>
        <v>3.3510707858241533E-4</v>
      </c>
      <c r="AW26" s="10">
        <f>[1]txMortM!AW26</f>
        <v>3.3256561184988342E-4</v>
      </c>
      <c r="AX26" s="10">
        <f>[1]txMortM!AX26</f>
        <v>3.2754002714244213E-4</v>
      </c>
      <c r="AY26" s="10">
        <f>[1]txMortM!AY26</f>
        <v>3.2231792055446731E-4</v>
      </c>
      <c r="AZ26" s="10">
        <f>[1]txMortM!AZ26</f>
        <v>3.22577495887442E-4</v>
      </c>
      <c r="BA26" s="10">
        <f>[1]txMortM!BA26</f>
        <v>3.173940142449065E-4</v>
      </c>
      <c r="BB26" s="10">
        <f>[1]txMortM!BB26</f>
        <v>3.1244832345714096E-4</v>
      </c>
      <c r="BC26" s="10">
        <f>[1]txMortM!BC26</f>
        <v>3.1239240516959046E-4</v>
      </c>
      <c r="BD26" s="10">
        <f>[1]txMortM!BD26</f>
        <v>3.1260153187475238E-4</v>
      </c>
      <c r="BE26" s="10">
        <f>[1]txMortM!BE26</f>
        <v>3.0524481661764767E-4</v>
      </c>
      <c r="BF26" s="10">
        <f>[1]txMortM!BF26</f>
        <v>3.023376175278185E-4</v>
      </c>
      <c r="BG26" s="10">
        <f>[1]txMortM!BG26</f>
        <v>3.0257764855432223E-4</v>
      </c>
      <c r="BH26" s="10">
        <f>[1]txMortM!BH26</f>
        <v>2.9990713401902746E-4</v>
      </c>
      <c r="BI26" s="10">
        <f>[1]txMortM!BI26</f>
        <v>2.9512960924308766E-4</v>
      </c>
      <c r="BJ26" s="11">
        <f>[1]txMortM!BJ26</f>
        <v>2.797175299780337E-4</v>
      </c>
    </row>
    <row r="27" spans="1:62" x14ac:dyDescent="0.3">
      <c r="A27" s="4">
        <v>25</v>
      </c>
      <c r="B27" s="5">
        <f>[1]txMortM!B27</f>
        <v>0</v>
      </c>
      <c r="C27" s="9">
        <f>[1]txMortM!C27</f>
        <v>9.2307971839741679E-4</v>
      </c>
      <c r="D27" s="9">
        <f>[1]txMortM!D27</f>
        <v>9.0028202064426665E-4</v>
      </c>
      <c r="E27" s="9">
        <f>[1]txMortM!E27</f>
        <v>8.7864468514560132E-4</v>
      </c>
      <c r="F27" s="9">
        <f>[1]txMortM!F27</f>
        <v>8.5823619458434209E-4</v>
      </c>
      <c r="G27" s="9">
        <f>[1]txMortM!G27</f>
        <v>8.400089663878435E-4</v>
      </c>
      <c r="H27" s="9">
        <f>[1]txMortM!H27</f>
        <v>8.2413196715690033E-4</v>
      </c>
      <c r="I27" s="9">
        <f>[1]txMortM!I27</f>
        <v>8.0646477930450928E-4</v>
      </c>
      <c r="J27" s="9">
        <f>[1]txMortM!J27</f>
        <v>7.8890046511214177E-4</v>
      </c>
      <c r="K27" s="9">
        <f>[1]txMortM!K27</f>
        <v>7.731793480533892E-4</v>
      </c>
      <c r="L27" s="9">
        <f>[1]txMortM!L27</f>
        <v>7.4566306088611563E-4</v>
      </c>
      <c r="M27" s="9">
        <f>[1]txMortM!M27</f>
        <v>7.0760468942680582E-4</v>
      </c>
      <c r="N27" s="9">
        <f>[1]txMortM!N27</f>
        <v>6.7987641357637654E-4</v>
      </c>
      <c r="O27" s="9">
        <f>[1]txMortM!O27</f>
        <v>6.5877818253652826E-4</v>
      </c>
      <c r="P27" s="55">
        <f>[1]txMortM!P27</f>
        <v>6.4144704783741975E-4</v>
      </c>
      <c r="Q27" s="10">
        <f>[1]txMortM!Q27</f>
        <v>6.1133287104361313E-4</v>
      </c>
      <c r="R27" s="10">
        <f>[1]txMortM!R27</f>
        <v>5.72771575382183E-4</v>
      </c>
      <c r="S27" s="10">
        <f>[1]txMortM!S27</f>
        <v>5.4741127252066579E-4</v>
      </c>
      <c r="T27" s="10">
        <f>[1]txMortM!T27</f>
        <v>5.3138119308592576E-4</v>
      </c>
      <c r="U27" s="10">
        <f>[1]txMortM!U27</f>
        <v>5.1467002842429509E-4</v>
      </c>
      <c r="V27" s="10">
        <f>[1]txMortM!V27</f>
        <v>5.04177084839172E-4</v>
      </c>
      <c r="W27" s="10">
        <f>[1]txMortM!W27</f>
        <v>4.9948980047182304E-4</v>
      </c>
      <c r="X27" s="10">
        <f>[1]txMortM!X27</f>
        <v>4.920513185130887E-4</v>
      </c>
      <c r="Y27" s="10">
        <f>[1]txMortM!Y27</f>
        <v>4.8033196738620296E-4</v>
      </c>
      <c r="Z27" s="10">
        <f>[1]txMortM!Z27</f>
        <v>4.7019957756389626E-4</v>
      </c>
      <c r="AA27" s="10">
        <f>[1]txMortM!AA27</f>
        <v>4.6671149004348823E-4</v>
      </c>
      <c r="AB27" s="10">
        <f>[1]txMortM!AB27</f>
        <v>4.6963518691362145E-4</v>
      </c>
      <c r="AC27" s="10">
        <f>[1]txMortM!AC27</f>
        <v>4.6780613299231207E-4</v>
      </c>
      <c r="AD27" s="10">
        <f>[1]txMortM!AD27</f>
        <v>4.5717149482640829E-4</v>
      </c>
      <c r="AE27" s="10">
        <f>[1]txMortM!AE27</f>
        <v>4.4857774107440982E-4</v>
      </c>
      <c r="AF27" s="10">
        <f>[1]txMortM!AF27</f>
        <v>4.592258568163084E-4</v>
      </c>
      <c r="AG27" s="10">
        <f>[1]txMortM!AG27</f>
        <v>4.6776885956117649E-4</v>
      </c>
      <c r="AH27" s="10">
        <f>[1]txMortM!AH27</f>
        <v>4.5768118044513825E-4</v>
      </c>
      <c r="AI27" s="10">
        <f>[1]txMortM!AI27</f>
        <v>4.4758849482569459E-4</v>
      </c>
      <c r="AJ27" s="10">
        <f>[1]txMortM!AJ27</f>
        <v>4.4003782143258596E-4</v>
      </c>
      <c r="AK27" s="10">
        <f>[1]txMortM!AK27</f>
        <v>4.3007607180190469E-4</v>
      </c>
      <c r="AL27" s="10">
        <f>[1]txMortM!AL27</f>
        <v>4.2229356106106275E-4</v>
      </c>
      <c r="AM27" s="10">
        <f>[1]txMortM!AM27</f>
        <v>4.199181280415598E-4</v>
      </c>
      <c r="AN27" s="10">
        <f>[1]txMortM!AN27</f>
        <v>4.0988164492638569E-4</v>
      </c>
      <c r="AO27" s="10">
        <f>[1]txMortM!AO27</f>
        <v>4.0499228282421708E-4</v>
      </c>
      <c r="AP27" s="10">
        <f>[1]txMortM!AP27</f>
        <v>4.0010937519063507E-4</v>
      </c>
      <c r="AQ27" s="10">
        <f>[1]txMortM!AQ27</f>
        <v>3.9237798497918943E-4</v>
      </c>
      <c r="AR27" s="10">
        <f>[1]txMortM!AR27</f>
        <v>3.8502640758961702E-4</v>
      </c>
      <c r="AS27" s="10">
        <f>[1]txMortM!AS27</f>
        <v>3.8255717890130176E-4</v>
      </c>
      <c r="AT27" s="10">
        <f>[1]txMortM!AT27</f>
        <v>3.74978540384737E-4</v>
      </c>
      <c r="AU27" s="10">
        <f>[1]txMortM!AU27</f>
        <v>3.7242813241381413E-4</v>
      </c>
      <c r="AV27" s="10">
        <f>[1]txMortM!AV27</f>
        <v>3.6504529565203328E-4</v>
      </c>
      <c r="AW27" s="10">
        <f>[1]txMortM!AW27</f>
        <v>3.6247852772201518E-4</v>
      </c>
      <c r="AX27" s="10">
        <f>[1]txMortM!AX27</f>
        <v>3.5748369275930166E-4</v>
      </c>
      <c r="AY27" s="10">
        <f>[1]txMortM!AY27</f>
        <v>3.5233472515502727E-4</v>
      </c>
      <c r="AZ27" s="10">
        <f>[1]txMortM!AZ27</f>
        <v>3.4738267482244437E-4</v>
      </c>
      <c r="BA27" s="10">
        <f>[1]txMortM!BA27</f>
        <v>3.4750762970498476E-4</v>
      </c>
      <c r="BB27" s="10">
        <f>[1]txMortM!BB27</f>
        <v>3.4258603515681228E-4</v>
      </c>
      <c r="BC27" s="10">
        <f>[1]txMortM!BC27</f>
        <v>3.3748736500505399E-4</v>
      </c>
      <c r="BD27" s="10">
        <f>[1]txMortM!BD27</f>
        <v>3.3769508821654149E-4</v>
      </c>
      <c r="BE27" s="10">
        <f>[1]txMortM!BE27</f>
        <v>3.3476630850773147E-4</v>
      </c>
      <c r="BF27" s="10">
        <f>[1]txMortM!BF27</f>
        <v>3.2760993775839429E-4</v>
      </c>
      <c r="BG27" s="10">
        <f>[1]txMortM!BG27</f>
        <v>3.2745581072277563E-4</v>
      </c>
      <c r="BH27" s="10">
        <f>[1]txMortM!BH27</f>
        <v>3.2485153371671901E-4</v>
      </c>
      <c r="BI27" s="10">
        <f>[1]txMortM!BI27</f>
        <v>3.1973684210526317E-4</v>
      </c>
      <c r="BJ27" s="11">
        <f>[1]txMortM!BJ27</f>
        <v>3.0539973284162498E-4</v>
      </c>
    </row>
    <row r="28" spans="1:62" x14ac:dyDescent="0.3">
      <c r="A28" s="4">
        <v>26</v>
      </c>
      <c r="B28" s="5">
        <f>[1]txMortM!B28</f>
        <v>0</v>
      </c>
      <c r="C28" s="9">
        <f>[1]txMortM!C28</f>
        <v>9.8141921666051405E-4</v>
      </c>
      <c r="D28" s="9">
        <f>[1]txMortM!D28</f>
        <v>9.5612788989979489E-4</v>
      </c>
      <c r="E28" s="9">
        <f>[1]txMortM!E28</f>
        <v>9.3131881225871026E-4</v>
      </c>
      <c r="F28" s="9">
        <f>[1]txMortM!F28</f>
        <v>9.0832442393108908E-4</v>
      </c>
      <c r="G28" s="9">
        <f>[1]txMortM!G28</f>
        <v>8.8715594330919154E-4</v>
      </c>
      <c r="H28" s="9">
        <f>[1]txMortM!H28</f>
        <v>8.7086053419470788E-4</v>
      </c>
      <c r="I28" s="9">
        <f>[1]txMortM!I28</f>
        <v>8.5281906161639351E-4</v>
      </c>
      <c r="J28" s="9">
        <f>[1]txMortM!J28</f>
        <v>8.3503730903874355E-4</v>
      </c>
      <c r="K28" s="9">
        <f>[1]txMortM!K28</f>
        <v>8.1681617518592582E-4</v>
      </c>
      <c r="L28" s="9">
        <f>[1]txMortM!L28</f>
        <v>7.8859467740450217E-4</v>
      </c>
      <c r="M28" s="9">
        <f>[1]txMortM!M28</f>
        <v>7.4793279293657359E-4</v>
      </c>
      <c r="N28" s="9">
        <f>[1]txMortM!N28</f>
        <v>7.1786028364934269E-4</v>
      </c>
      <c r="O28" s="9">
        <f>[1]txMortM!O28</f>
        <v>6.9664002028280798E-4</v>
      </c>
      <c r="P28" s="55">
        <f>[1]txMortM!P28</f>
        <v>6.7629223590626392E-4</v>
      </c>
      <c r="Q28" s="10">
        <f>[1]txMortM!Q28</f>
        <v>6.4778629671922246E-4</v>
      </c>
      <c r="R28" s="10">
        <f>[1]txMortM!R28</f>
        <v>6.0669211247061099E-4</v>
      </c>
      <c r="S28" s="10">
        <f>[1]txMortM!S28</f>
        <v>5.7843577231536528E-4</v>
      </c>
      <c r="T28" s="10">
        <f>[1]txMortM!T28</f>
        <v>5.6048156908729036E-4</v>
      </c>
      <c r="U28" s="10">
        <f>[1]txMortM!U28</f>
        <v>5.444538224700134E-4</v>
      </c>
      <c r="V28" s="10">
        <f>[1]txMortM!V28</f>
        <v>5.3190286763472199E-4</v>
      </c>
      <c r="W28" s="10">
        <f>[1]txMortM!W28</f>
        <v>5.2646678586819101E-4</v>
      </c>
      <c r="X28" s="10">
        <f>[1]txMortM!X28</f>
        <v>5.164197674176333E-4</v>
      </c>
      <c r="Y28" s="10">
        <f>[1]txMortM!Y28</f>
        <v>5.0331485365175609E-4</v>
      </c>
      <c r="Z28" s="10">
        <f>[1]txMortM!Z28</f>
        <v>4.9217694564628728E-4</v>
      </c>
      <c r="AA28" s="10">
        <f>[1]txMortM!AA28</f>
        <v>4.879845701659326E-4</v>
      </c>
      <c r="AB28" s="10">
        <f>[1]txMortM!AB28</f>
        <v>4.9109264684922473E-4</v>
      </c>
      <c r="AC28" s="10">
        <f>[1]txMortM!AC28</f>
        <v>4.89396024944403E-4</v>
      </c>
      <c r="AD28" s="10">
        <f>[1]txMortM!AD28</f>
        <v>4.8061883570386688E-4</v>
      </c>
      <c r="AE28" s="10">
        <f>[1]txMortM!AE28</f>
        <v>4.6952916574349201E-4</v>
      </c>
      <c r="AF28" s="10">
        <f>[1]txMortM!AF28</f>
        <v>4.8016172314385659E-4</v>
      </c>
      <c r="AG28" s="10">
        <f>[1]txMortM!AG28</f>
        <v>4.9002116042999588E-4</v>
      </c>
      <c r="AH28" s="10">
        <f>[1]txMortM!AH28</f>
        <v>4.800201500877769E-4</v>
      </c>
      <c r="AI28" s="10">
        <f>[1]txMortM!AI28</f>
        <v>4.7010075697781728E-4</v>
      </c>
      <c r="AJ28" s="10">
        <f>[1]txMortM!AJ28</f>
        <v>4.6018128274554843E-4</v>
      </c>
      <c r="AK28" s="10">
        <f>[1]txMortM!AK28</f>
        <v>4.5016081424532407E-4</v>
      </c>
      <c r="AL28" s="10">
        <f>[1]txMortM!AL28</f>
        <v>4.4234986450937763E-4</v>
      </c>
      <c r="AM28" s="10">
        <f>[1]txMortM!AM28</f>
        <v>4.3745842442795079E-4</v>
      </c>
      <c r="AN28" s="10">
        <f>[1]txMortM!AN28</f>
        <v>4.2976619338305045E-4</v>
      </c>
      <c r="AO28" s="10">
        <f>[1]txMortM!AO28</f>
        <v>4.2230143435539376E-4</v>
      </c>
      <c r="AP28" s="10">
        <f>[1]txMortM!AP28</f>
        <v>4.1756909563324813E-4</v>
      </c>
      <c r="AQ28" s="10">
        <f>[1]txMortM!AQ28</f>
        <v>4.0996818618155919E-4</v>
      </c>
      <c r="AR28" s="10">
        <f>[1]txMortM!AR28</f>
        <v>4.0235027808328616E-4</v>
      </c>
      <c r="AS28" s="10">
        <f>[1]txMortM!AS28</f>
        <v>3.9768876972532617E-4</v>
      </c>
      <c r="AT28" s="10">
        <f>[1]txMortM!AT28</f>
        <v>3.9276010957076346E-4</v>
      </c>
      <c r="AU28" s="10">
        <f>[1]txMortM!AU28</f>
        <v>3.8755368880305041E-4</v>
      </c>
      <c r="AV28" s="10">
        <f>[1]txMortM!AV28</f>
        <v>3.8247619047619046E-4</v>
      </c>
      <c r="AW28" s="10">
        <f>[1]txMortM!AW28</f>
        <v>3.7751083224959477E-4</v>
      </c>
      <c r="AX28" s="10">
        <f>[1]txMortM!AX28</f>
        <v>3.723515715495356E-4</v>
      </c>
      <c r="AY28" s="10">
        <f>[1]txMortM!AY28</f>
        <v>3.6746229671418603E-4</v>
      </c>
      <c r="AZ28" s="10">
        <f>[1]txMortM!AZ28</f>
        <v>3.6241984945637021E-4</v>
      </c>
      <c r="BA28" s="10">
        <f>[1]txMortM!BA28</f>
        <v>3.5999062574746375E-4</v>
      </c>
      <c r="BB28" s="10">
        <f>[1]txMortM!BB28</f>
        <v>3.5740221507960543E-4</v>
      </c>
      <c r="BC28" s="10">
        <f>[1]txMortM!BC28</f>
        <v>3.5258174589264895E-4</v>
      </c>
      <c r="BD28" s="10">
        <f>[1]txMortM!BD28</f>
        <v>3.5007862217037103E-4</v>
      </c>
      <c r="BE28" s="10">
        <f>[1]txMortM!BE28</f>
        <v>3.4747723961055661E-4</v>
      </c>
      <c r="BF28" s="10">
        <f>[1]txMortM!BF28</f>
        <v>3.4209713181690079E-4</v>
      </c>
      <c r="BG28" s="10">
        <f>[1]txMortM!BG28</f>
        <v>3.4014479715546416E-4</v>
      </c>
      <c r="BH28" s="10">
        <f>[1]txMortM!BH28</f>
        <v>3.3749345081442953E-4</v>
      </c>
      <c r="BI28" s="10">
        <f>[1]txMortM!BI28</f>
        <v>3.3235569715957687E-4</v>
      </c>
      <c r="BJ28" s="11">
        <f>[1]txMortM!BJ28</f>
        <v>3.2993338153636638E-4</v>
      </c>
    </row>
    <row r="29" spans="1:62" x14ac:dyDescent="0.3">
      <c r="A29" s="4">
        <v>27</v>
      </c>
      <c r="B29" s="5">
        <f>[1]txMortM!B29</f>
        <v>0</v>
      </c>
      <c r="C29" s="9">
        <f>[1]txMortM!C29</f>
        <v>9.8009686225575265E-4</v>
      </c>
      <c r="D29" s="9">
        <f>[1]txMortM!D29</f>
        <v>9.5440557876192919E-4</v>
      </c>
      <c r="E29" s="9">
        <f>[1]txMortM!E29</f>
        <v>9.2939763720399225E-4</v>
      </c>
      <c r="F29" s="9">
        <f>[1]txMortM!F29</f>
        <v>9.048228169281059E-4</v>
      </c>
      <c r="G29" s="9">
        <f>[1]txMortM!G29</f>
        <v>8.8552437957365576E-4</v>
      </c>
      <c r="H29" s="9">
        <f>[1]txMortM!H29</f>
        <v>8.6642511784593384E-4</v>
      </c>
      <c r="I29" s="9">
        <f>[1]txMortM!I29</f>
        <v>8.5092804339733025E-4</v>
      </c>
      <c r="J29" s="9">
        <f>[1]txMortM!J29</f>
        <v>8.3160047153853884E-4</v>
      </c>
      <c r="K29" s="9">
        <f>[1]txMortM!K29</f>
        <v>8.1542564259882804E-4</v>
      </c>
      <c r="L29" s="9">
        <f>[1]txMortM!L29</f>
        <v>7.879628237469164E-4</v>
      </c>
      <c r="M29" s="9">
        <f>[1]txMortM!M29</f>
        <v>7.478696327507695E-4</v>
      </c>
      <c r="N29" s="9">
        <f>[1]txMortM!N29</f>
        <v>7.1593466827322787E-4</v>
      </c>
      <c r="O29" s="9">
        <f>[1]txMortM!O29</f>
        <v>6.9629498828137544E-4</v>
      </c>
      <c r="P29" s="55">
        <f>[1]txMortM!P29</f>
        <v>6.7558721097698291E-4</v>
      </c>
      <c r="Q29" s="10">
        <f>[1]txMortM!Q29</f>
        <v>6.4760090357987891E-4</v>
      </c>
      <c r="R29" s="10">
        <f>[1]txMortM!R29</f>
        <v>6.076807295717255E-4</v>
      </c>
      <c r="S29" s="10">
        <f>[1]txMortM!S29</f>
        <v>5.7807091673472424E-4</v>
      </c>
      <c r="T29" s="10">
        <f>[1]txMortM!T29</f>
        <v>5.6129055953708191E-4</v>
      </c>
      <c r="U29" s="10">
        <f>[1]txMortM!U29</f>
        <v>5.4386903443652849E-4</v>
      </c>
      <c r="V29" s="10">
        <f>[1]txMortM!V29</f>
        <v>5.322574794069878E-4</v>
      </c>
      <c r="W29" s="10">
        <f>[1]txMortM!W29</f>
        <v>5.2533764477293509E-4</v>
      </c>
      <c r="X29" s="10">
        <f>[1]txMortM!X29</f>
        <v>5.1691650964632901E-4</v>
      </c>
      <c r="Y29" s="10">
        <f>[1]txMortM!Y29</f>
        <v>5.0298395454383019E-4</v>
      </c>
      <c r="Z29" s="10">
        <f>[1]txMortM!Z29</f>
        <v>4.91057921607025E-4</v>
      </c>
      <c r="AA29" s="10">
        <f>[1]txMortM!AA29</f>
        <v>4.855684067937897E-4</v>
      </c>
      <c r="AB29" s="10">
        <f>[1]txMortM!AB29</f>
        <v>4.897112995598255E-4</v>
      </c>
      <c r="AC29" s="10">
        <f>[1]txMortM!AC29</f>
        <v>4.8656095376686483E-4</v>
      </c>
      <c r="AD29" s="10">
        <f>[1]txMortM!AD29</f>
        <v>4.7808788528258989E-4</v>
      </c>
      <c r="AE29" s="10">
        <f>[1]txMortM!AE29</f>
        <v>4.6855579891012062E-4</v>
      </c>
      <c r="AF29" s="10">
        <f>[1]txMortM!AF29</f>
        <v>4.7946382644320436E-4</v>
      </c>
      <c r="AG29" s="10">
        <f>[1]txMortM!AG29</f>
        <v>4.8993961925044161E-4</v>
      </c>
      <c r="AH29" s="10">
        <f>[1]txMortM!AH29</f>
        <v>4.7996055460721565E-4</v>
      </c>
      <c r="AI29" s="10">
        <f>[1]txMortM!AI29</f>
        <v>4.6980103736121243E-4</v>
      </c>
      <c r="AJ29" s="10">
        <f>[1]txMortM!AJ29</f>
        <v>4.6003923183728492E-4</v>
      </c>
      <c r="AK29" s="10">
        <f>[1]txMortM!AK29</f>
        <v>4.499569606385476E-4</v>
      </c>
      <c r="AL29" s="10">
        <f>[1]txMortM!AL29</f>
        <v>4.4275050644966378E-4</v>
      </c>
      <c r="AM29" s="10">
        <f>[1]txMortM!AM29</f>
        <v>4.3750789058743579E-4</v>
      </c>
      <c r="AN29" s="10">
        <f>[1]txMortM!AN29</f>
        <v>4.3015601414644514E-4</v>
      </c>
      <c r="AO29" s="10">
        <f>[1]txMortM!AO29</f>
        <v>4.2235125672809349E-4</v>
      </c>
      <c r="AP29" s="10">
        <f>[1]txMortM!AP29</f>
        <v>4.175784788522577E-4</v>
      </c>
      <c r="AQ29" s="10">
        <f>[1]txMortM!AQ29</f>
        <v>4.0994070753780251E-4</v>
      </c>
      <c r="AR29" s="10">
        <f>[1]txMortM!AR29</f>
        <v>4.0259239333815535E-4</v>
      </c>
      <c r="AS29" s="10">
        <f>[1]txMortM!AS29</f>
        <v>3.9742072856346043E-4</v>
      </c>
      <c r="AT29" s="10">
        <f>[1]txMortM!AT29</f>
        <v>3.9269347238190855E-4</v>
      </c>
      <c r="AU29" s="10">
        <f>[1]txMortM!AU29</f>
        <v>3.8769938958760851E-4</v>
      </c>
      <c r="AV29" s="10">
        <f>[1]txMortM!AV29</f>
        <v>3.8242805266128482E-4</v>
      </c>
      <c r="AW29" s="10">
        <f>[1]txMortM!AW29</f>
        <v>3.7766739507058301E-4</v>
      </c>
      <c r="AX29" s="10">
        <f>[1]txMortM!AX29</f>
        <v>3.7264285092205023E-4</v>
      </c>
      <c r="AY29" s="10">
        <f>[1]txMortM!AY29</f>
        <v>3.6742416567829697E-4</v>
      </c>
      <c r="AZ29" s="10">
        <f>[1]txMortM!AZ29</f>
        <v>3.6247443964209589E-4</v>
      </c>
      <c r="BA29" s="10">
        <f>[1]txMortM!BA29</f>
        <v>3.6015993650985901E-4</v>
      </c>
      <c r="BB29" s="10">
        <f>[1]txMortM!BB29</f>
        <v>3.5770335113256613E-4</v>
      </c>
      <c r="BC29" s="10">
        <f>[1]txMortM!BC29</f>
        <v>3.5264262072919652E-4</v>
      </c>
      <c r="BD29" s="10">
        <f>[1]txMortM!BD29</f>
        <v>3.4982418248146342E-4</v>
      </c>
      <c r="BE29" s="10">
        <f>[1]txMortM!BE29</f>
        <v>3.4770572450060975E-4</v>
      </c>
      <c r="BF29" s="10">
        <f>[1]txMortM!BF29</f>
        <v>3.421329594248804E-4</v>
      </c>
      <c r="BG29" s="10">
        <f>[1]txMortM!BG29</f>
        <v>3.3966583674980552E-4</v>
      </c>
      <c r="BH29" s="10">
        <f>[1]txMortM!BH29</f>
        <v>3.3768929670632944E-4</v>
      </c>
      <c r="BI29" s="10">
        <f>[1]txMortM!BI29</f>
        <v>3.3242585392430878E-4</v>
      </c>
      <c r="BJ29" s="11">
        <f>[1]txMortM!BJ29</f>
        <v>3.2985434189271989E-4</v>
      </c>
    </row>
    <row r="30" spans="1:62" x14ac:dyDescent="0.3">
      <c r="A30" s="4">
        <v>28</v>
      </c>
      <c r="B30" s="5">
        <f>[1]txMortM!B30</f>
        <v>0</v>
      </c>
      <c r="C30" s="9">
        <f>[1]txMortM!C30</f>
        <v>9.7801219022337102E-4</v>
      </c>
      <c r="D30" s="9">
        <f>[1]txMortM!D30</f>
        <v>9.5198833959560497E-4</v>
      </c>
      <c r="E30" s="9">
        <f>[1]txMortM!E30</f>
        <v>9.2864835182410925E-4</v>
      </c>
      <c r="F30" s="9">
        <f>[1]txMortM!F30</f>
        <v>9.0389435954301605E-4</v>
      </c>
      <c r="G30" s="9">
        <f>[1]txMortM!G30</f>
        <v>8.8143729348774138E-4</v>
      </c>
      <c r="H30" s="9">
        <f>[1]txMortM!H30</f>
        <v>8.6359814107157069E-4</v>
      </c>
      <c r="I30" s="9">
        <f>[1]txMortM!I30</f>
        <v>8.4594262871668985E-4</v>
      </c>
      <c r="J30" s="9">
        <f>[1]txMortM!J30</f>
        <v>8.3005736178376878E-4</v>
      </c>
      <c r="K30" s="9">
        <f>[1]txMortM!K30</f>
        <v>8.1177225772642526E-4</v>
      </c>
      <c r="L30" s="9">
        <f>[1]txMortM!L30</f>
        <v>7.8504231948118349E-4</v>
      </c>
      <c r="M30" s="9">
        <f>[1]txMortM!M30</f>
        <v>7.4704969705616166E-4</v>
      </c>
      <c r="N30" s="9">
        <f>[1]txMortM!N30</f>
        <v>7.1655459089595597E-4</v>
      </c>
      <c r="O30" s="9">
        <f>[1]txMortM!O30</f>
        <v>6.9435123185044602E-4</v>
      </c>
      <c r="P30" s="55">
        <f>[1]txMortM!P30</f>
        <v>6.7554542763316417E-4</v>
      </c>
      <c r="Q30" s="10">
        <f>[1]txMortM!Q30</f>
        <v>6.4604937459276175E-4</v>
      </c>
      <c r="R30" s="10">
        <f>[1]txMortM!R30</f>
        <v>6.0853874706997136E-4</v>
      </c>
      <c r="S30" s="10">
        <f>[1]txMortM!S30</f>
        <v>5.7904170816416259E-4</v>
      </c>
      <c r="T30" s="10">
        <f>[1]txMortM!T30</f>
        <v>5.603527085982484E-4</v>
      </c>
      <c r="U30" s="10">
        <f>[1]txMortM!U30</f>
        <v>5.4381875158181615E-4</v>
      </c>
      <c r="V30" s="10">
        <f>[1]txMortM!V30</f>
        <v>5.3257657756132796E-4</v>
      </c>
      <c r="W30" s="10">
        <f>[1]txMortM!W30</f>
        <v>5.2480319880044985E-4</v>
      </c>
      <c r="X30" s="10">
        <f>[1]txMortM!X30</f>
        <v>5.1667874732056656E-4</v>
      </c>
      <c r="Y30" s="10">
        <f>[1]txMortM!Y30</f>
        <v>5.025823257853631E-4</v>
      </c>
      <c r="Z30" s="10">
        <f>[1]txMortM!Z30</f>
        <v>4.9042216827379736E-4</v>
      </c>
      <c r="AA30" s="10">
        <f>[1]txMortM!AA30</f>
        <v>4.8533738843794654E-4</v>
      </c>
      <c r="AB30" s="10">
        <f>[1]txMortM!AB30</f>
        <v>4.8788944032111348E-4</v>
      </c>
      <c r="AC30" s="10">
        <f>[1]txMortM!AC30</f>
        <v>4.854843167716663E-4</v>
      </c>
      <c r="AD30" s="10">
        <f>[1]txMortM!AD30</f>
        <v>4.757521599864378E-4</v>
      </c>
      <c r="AE30" s="10">
        <f>[1]txMortM!AE30</f>
        <v>4.6735531976522057E-4</v>
      </c>
      <c r="AF30" s="10">
        <f>[1]txMortM!AF30</f>
        <v>4.7897000753995364E-4</v>
      </c>
      <c r="AG30" s="10">
        <f>[1]txMortM!AG30</f>
        <v>4.9003047728300123E-4</v>
      </c>
      <c r="AH30" s="10">
        <f>[1]txMortM!AH30</f>
        <v>4.800166512511223E-4</v>
      </c>
      <c r="AI30" s="10">
        <f>[1]txMortM!AI30</f>
        <v>4.7019770783300678E-4</v>
      </c>
      <c r="AJ30" s="10">
        <f>[1]txMortM!AJ30</f>
        <v>4.5988428145931547E-4</v>
      </c>
      <c r="AK30" s="10">
        <f>[1]txMortM!AK30</f>
        <v>4.4996371364052141E-4</v>
      </c>
      <c r="AL30" s="10">
        <f>[1]txMortM!AL30</f>
        <v>4.4232834333030182E-4</v>
      </c>
      <c r="AM30" s="10">
        <f>[1]txMortM!AM30</f>
        <v>4.3764864163395886E-4</v>
      </c>
      <c r="AN30" s="10">
        <f>[1]txMortM!AN30</f>
        <v>4.2997229366032727E-4</v>
      </c>
      <c r="AO30" s="10">
        <f>[1]txMortM!AO30</f>
        <v>4.2250219428558968E-4</v>
      </c>
      <c r="AP30" s="10">
        <f>[1]txMortM!AP30</f>
        <v>4.1734640926619583E-4</v>
      </c>
      <c r="AQ30" s="10">
        <f>[1]txMortM!AQ30</f>
        <v>4.1004817628359784E-4</v>
      </c>
      <c r="AR30" s="10">
        <f>[1]txMortM!AR30</f>
        <v>4.0265675409698813E-4</v>
      </c>
      <c r="AS30" s="10">
        <f>[1]txMortM!AS30</f>
        <v>3.977235982668305E-4</v>
      </c>
      <c r="AT30" s="10">
        <f>[1]txMortM!AT30</f>
        <v>3.9248523542566641E-4</v>
      </c>
      <c r="AU30" s="10">
        <f>[1]txMortM!AU30</f>
        <v>3.8769222612655333E-4</v>
      </c>
      <c r="AV30" s="10">
        <f>[1]txMortM!AV30</f>
        <v>3.8263272176677215E-4</v>
      </c>
      <c r="AW30" s="10">
        <f>[1]txMortM!AW30</f>
        <v>3.7729647663136437E-4</v>
      </c>
      <c r="AX30" s="10">
        <f>[1]txMortM!AX30</f>
        <v>3.7247171006832589E-4</v>
      </c>
      <c r="AY30" s="10">
        <f>[1]txMortM!AY30</f>
        <v>3.6738372671276759E-4</v>
      </c>
      <c r="AZ30" s="10">
        <f>[1]txMortM!AZ30</f>
        <v>3.6249113260939048E-4</v>
      </c>
      <c r="BA30" s="10">
        <f>[1]txMortM!BA30</f>
        <v>3.6024020217594543E-4</v>
      </c>
      <c r="BB30" s="10">
        <f>[1]txMortM!BB30</f>
        <v>3.5749984456528495E-4</v>
      </c>
      <c r="BC30" s="10">
        <f>[1]txMortM!BC30</f>
        <v>3.5259197412015208E-4</v>
      </c>
      <c r="BD30" s="10">
        <f>[1]txMortM!BD30</f>
        <v>3.5032205187699296E-4</v>
      </c>
      <c r="BE30" s="10">
        <f>[1]txMortM!BE30</f>
        <v>3.4747639095540362E-4</v>
      </c>
      <c r="BF30" s="10">
        <f>[1]txMortM!BF30</f>
        <v>3.4283308272678784E-4</v>
      </c>
      <c r="BG30" s="10">
        <f>[1]txMortM!BG30</f>
        <v>3.3972646973743514E-4</v>
      </c>
      <c r="BH30" s="10">
        <f>[1]txMortM!BH30</f>
        <v>3.3723288946576192E-4</v>
      </c>
      <c r="BI30" s="10">
        <f>[1]txMortM!BI30</f>
        <v>3.3265829991031945E-4</v>
      </c>
      <c r="BJ30" s="11">
        <f>[1]txMortM!BJ30</f>
        <v>3.2994434996212551E-4</v>
      </c>
    </row>
    <row r="31" spans="1:62" x14ac:dyDescent="0.3">
      <c r="A31" s="4">
        <v>29</v>
      </c>
      <c r="B31" s="5">
        <f>[1]txMortM!B31</f>
        <v>0</v>
      </c>
      <c r="C31" s="9">
        <f>[1]txMortM!C31</f>
        <v>1.0611197901325086E-3</v>
      </c>
      <c r="D31" s="9">
        <f>[1]txMortM!D31</f>
        <v>1.0338466788243586E-3</v>
      </c>
      <c r="E31" s="9">
        <f>[1]txMortM!E31</f>
        <v>1.0069414981701925E-3</v>
      </c>
      <c r="F31" s="9">
        <f>[1]txMortM!F31</f>
        <v>9.8219377732716565E-4</v>
      </c>
      <c r="G31" s="9">
        <f>[1]txMortM!G31</f>
        <v>9.5778390753688985E-4</v>
      </c>
      <c r="H31" s="9">
        <f>[1]txMortM!H31</f>
        <v>9.3732357480300912E-4</v>
      </c>
      <c r="I31" s="9">
        <f>[1]txMortM!I31</f>
        <v>9.172461574949313E-4</v>
      </c>
      <c r="J31" s="9">
        <f>[1]txMortM!J31</f>
        <v>8.9914849454077574E-4</v>
      </c>
      <c r="K31" s="9">
        <f>[1]txMortM!K31</f>
        <v>8.8164108950595545E-4</v>
      </c>
      <c r="L31" s="9">
        <f>[1]txMortM!L31</f>
        <v>8.5608121235671269E-4</v>
      </c>
      <c r="M31" s="9">
        <f>[1]txMortM!M31</f>
        <v>8.1444769206873667E-4</v>
      </c>
      <c r="N31" s="9">
        <f>[1]txMortM!N31</f>
        <v>7.849582480289601E-4</v>
      </c>
      <c r="O31" s="9">
        <f>[1]txMortM!O31</f>
        <v>7.6264574028654447E-4</v>
      </c>
      <c r="P31" s="55">
        <f>[1]txMortM!P31</f>
        <v>7.3959927887653457E-4</v>
      </c>
      <c r="Q31" s="10">
        <f>[1]txMortM!Q31</f>
        <v>7.1302393911854857E-4</v>
      </c>
      <c r="R31" s="10">
        <f>[1]txMortM!R31</f>
        <v>6.7238210880937092E-4</v>
      </c>
      <c r="S31" s="10">
        <f>[1]txMortM!S31</f>
        <v>6.4278981981254473E-4</v>
      </c>
      <c r="T31" s="10">
        <f>[1]txMortM!T31</f>
        <v>6.2407558064489391E-4</v>
      </c>
      <c r="U31" s="10">
        <f>[1]txMortM!U31</f>
        <v>6.0624898243121232E-4</v>
      </c>
      <c r="V31" s="10">
        <f>[1]txMortM!V31</f>
        <v>5.9066360106722708E-4</v>
      </c>
      <c r="W31" s="10">
        <f>[1]txMortM!W31</f>
        <v>5.830831009322197E-4</v>
      </c>
      <c r="X31" s="10">
        <f>[1]txMortM!X31</f>
        <v>5.7121493457669079E-4</v>
      </c>
      <c r="Y31" s="10">
        <f>[1]txMortM!Y31</f>
        <v>5.5746342521498541E-4</v>
      </c>
      <c r="Z31" s="10">
        <f>[1]txMortM!Z31</f>
        <v>5.4336778338731249E-4</v>
      </c>
      <c r="AA31" s="10">
        <f>[1]txMortM!AA31</f>
        <v>5.35075304024124E-4</v>
      </c>
      <c r="AB31" s="10">
        <f>[1]txMortM!AB31</f>
        <v>5.3624689176516734E-4</v>
      </c>
      <c r="AC31" s="10">
        <f>[1]txMortM!AC31</f>
        <v>5.3282887431854232E-4</v>
      </c>
      <c r="AD31" s="10">
        <f>[1]txMortM!AD31</f>
        <v>5.2117756928026242E-4</v>
      </c>
      <c r="AE31" s="10">
        <f>[1]txMortM!AE31</f>
        <v>5.1180831972193934E-4</v>
      </c>
      <c r="AF31" s="10">
        <f>[1]txMortM!AF31</f>
        <v>5.212030991287404E-4</v>
      </c>
      <c r="AG31" s="10">
        <f>[1]txMortM!AG31</f>
        <v>5.3231902653433306E-4</v>
      </c>
      <c r="AH31" s="10">
        <f>[1]txMortM!AH31</f>
        <v>5.2005509970103666E-4</v>
      </c>
      <c r="AI31" s="10">
        <f>[1]txMortM!AI31</f>
        <v>5.0981713737215291E-4</v>
      </c>
      <c r="AJ31" s="10">
        <f>[1]txMortM!AJ31</f>
        <v>5.0009089722116891E-4</v>
      </c>
      <c r="AK31" s="10">
        <f>[1]txMortM!AK31</f>
        <v>4.8987920960239298E-4</v>
      </c>
      <c r="AL31" s="10">
        <f>[1]txMortM!AL31</f>
        <v>4.8006770465900404E-4</v>
      </c>
      <c r="AM31" s="10">
        <f>[1]txMortM!AM31</f>
        <v>4.7483101889925358E-4</v>
      </c>
      <c r="AN31" s="10">
        <f>[1]txMortM!AN31</f>
        <v>4.6764660489227239E-4</v>
      </c>
      <c r="AO31" s="10">
        <f>[1]txMortM!AO31</f>
        <v>4.5972808831080844E-4</v>
      </c>
      <c r="AP31" s="10">
        <f>[1]txMortM!AP31</f>
        <v>4.5506233842730457E-4</v>
      </c>
      <c r="AQ31" s="10">
        <f>[1]txMortM!AQ31</f>
        <v>4.4724357631724295E-4</v>
      </c>
      <c r="AR31" s="10">
        <f>[1]txMortM!AR31</f>
        <v>4.3753849042564894E-4</v>
      </c>
      <c r="AS31" s="10">
        <f>[1]txMortM!AS31</f>
        <v>4.3263002856990754E-4</v>
      </c>
      <c r="AT31" s="10">
        <f>[1]txMortM!AT31</f>
        <v>4.2771292196216001E-4</v>
      </c>
      <c r="AU31" s="10">
        <f>[1]txMortM!AU31</f>
        <v>4.2247739873278614E-4</v>
      </c>
      <c r="AV31" s="10">
        <f>[1]txMortM!AV31</f>
        <v>4.1509731398520677E-4</v>
      </c>
      <c r="AW31" s="10">
        <f>[1]txMortM!AW31</f>
        <v>4.1259537773908169E-4</v>
      </c>
      <c r="AX31" s="10">
        <f>[1]txMortM!AX31</f>
        <v>4.0496332706406869E-4</v>
      </c>
      <c r="AY31" s="10">
        <f>[1]txMortM!AY31</f>
        <v>4.0235724136247699E-4</v>
      </c>
      <c r="AZ31" s="10">
        <f>[1]txMortM!AZ31</f>
        <v>3.9489840621471369E-4</v>
      </c>
      <c r="BA31" s="10">
        <f>[1]txMortM!BA31</f>
        <v>3.9264525144892728E-4</v>
      </c>
      <c r="BB31" s="10">
        <f>[1]txMortM!BB31</f>
        <v>3.8994086619705535E-4</v>
      </c>
      <c r="BC31" s="10">
        <f>[1]txMortM!BC31</f>
        <v>3.8473775238198518E-4</v>
      </c>
      <c r="BD31" s="10">
        <f>[1]txMortM!BD31</f>
        <v>3.7972326155676864E-4</v>
      </c>
      <c r="BE31" s="10">
        <f>[1]txMortM!BE31</f>
        <v>3.8019188076400231E-4</v>
      </c>
      <c r="BF31" s="10">
        <f>[1]txMortM!BF31</f>
        <v>3.7518986007189148E-4</v>
      </c>
      <c r="BG31" s="10">
        <f>[1]txMortM!BG31</f>
        <v>3.7000288011240762E-4</v>
      </c>
      <c r="BH31" s="10">
        <f>[1]txMortM!BH31</f>
        <v>3.6970427023152991E-4</v>
      </c>
      <c r="BI31" s="10">
        <f>[1]txMortM!BI31</f>
        <v>3.6496226315691085E-4</v>
      </c>
      <c r="BJ31" s="11">
        <f>[1]txMortM!BJ31</f>
        <v>3.3019519252952675E-4</v>
      </c>
    </row>
    <row r="32" spans="1:62" x14ac:dyDescent="0.3">
      <c r="A32" s="4">
        <v>30</v>
      </c>
      <c r="B32" s="5">
        <f>[1]txMortM!B32</f>
        <v>0</v>
      </c>
      <c r="C32" s="9">
        <f>[1]txMortM!C32</f>
        <v>1.2309223194324188E-3</v>
      </c>
      <c r="D32" s="9">
        <f>[1]txMortM!D32</f>
        <v>1.2001748034349586E-3</v>
      </c>
      <c r="E32" s="9">
        <f>[1]txMortM!E32</f>
        <v>1.171143800778149E-3</v>
      </c>
      <c r="F32" s="9">
        <f>[1]txMortM!F32</f>
        <v>1.142291501830749E-3</v>
      </c>
      <c r="G32" s="9">
        <f>[1]txMortM!G32</f>
        <v>1.1154342581544221E-3</v>
      </c>
      <c r="H32" s="9">
        <f>[1]txMortM!H32</f>
        <v>1.0907955244131514E-3</v>
      </c>
      <c r="I32" s="9">
        <f>[1]txMortM!I32</f>
        <v>1.0680653251587586E-3</v>
      </c>
      <c r="J32" s="9">
        <f>[1]txMortM!J32</f>
        <v>1.0455734172616817E-3</v>
      </c>
      <c r="K32" s="9">
        <f>[1]txMortM!K32</f>
        <v>1.0251596970994815E-3</v>
      </c>
      <c r="L32" s="9">
        <f>[1]txMortM!L32</f>
        <v>9.9800458329679805E-4</v>
      </c>
      <c r="M32" s="9">
        <f>[1]txMortM!M32</f>
        <v>9.590119341135072E-4</v>
      </c>
      <c r="N32" s="9">
        <f>[1]txMortM!N32</f>
        <v>9.239709552599075E-4</v>
      </c>
      <c r="O32" s="9">
        <f>[1]txMortM!O32</f>
        <v>9.0060321158398442E-4</v>
      </c>
      <c r="P32" s="55">
        <f>[1]txMortM!P32</f>
        <v>8.7634838976931133E-4</v>
      </c>
      <c r="Q32" s="10">
        <f>[1]txMortM!Q32</f>
        <v>8.4228222750468357E-4</v>
      </c>
      <c r="R32" s="10">
        <f>[1]txMortM!R32</f>
        <v>8.0635338674167731E-4</v>
      </c>
      <c r="S32" s="10">
        <f>[1]txMortM!S32</f>
        <v>7.7315394917824702E-4</v>
      </c>
      <c r="T32" s="10">
        <f>[1]txMortM!T32</f>
        <v>7.5236178485815135E-4</v>
      </c>
      <c r="U32" s="10">
        <f>[1]txMortM!U32</f>
        <v>7.3144589285280487E-4</v>
      </c>
      <c r="V32" s="10">
        <f>[1]txMortM!V32</f>
        <v>7.1536097736971094E-4</v>
      </c>
      <c r="W32" s="10">
        <f>[1]txMortM!W32</f>
        <v>6.9993727565066872E-4</v>
      </c>
      <c r="X32" s="10">
        <f>[1]txMortM!X32</f>
        <v>6.8694226830121258E-4</v>
      </c>
      <c r="Y32" s="10">
        <f>[1]txMortM!Y32</f>
        <v>6.6956134796281193E-4</v>
      </c>
      <c r="Z32" s="10">
        <f>[1]txMortM!Z32</f>
        <v>6.53500460908628E-4</v>
      </c>
      <c r="AA32" s="10">
        <f>[1]txMortM!AA32</f>
        <v>6.430028111987469E-4</v>
      </c>
      <c r="AB32" s="10">
        <f>[1]txMortM!AB32</f>
        <v>6.3739634479891146E-4</v>
      </c>
      <c r="AC32" s="10">
        <f>[1]txMortM!AC32</f>
        <v>6.2961736801448332E-4</v>
      </c>
      <c r="AD32" s="10">
        <f>[1]txMortM!AD32</f>
        <v>6.1751917708637103E-4</v>
      </c>
      <c r="AE32" s="10">
        <f>[1]txMortM!AE32</f>
        <v>6.0525215758977264E-4</v>
      </c>
      <c r="AF32" s="10">
        <f>[1]txMortM!AF32</f>
        <v>6.0949084807663807E-4</v>
      </c>
      <c r="AG32" s="10">
        <f>[1]txMortM!AG32</f>
        <v>6.1726784562255701E-4</v>
      </c>
      <c r="AH32" s="10">
        <f>[1]txMortM!AH32</f>
        <v>6.0467951085210574E-4</v>
      </c>
      <c r="AI32" s="10">
        <f>[1]txMortM!AI32</f>
        <v>5.8998664927118404E-4</v>
      </c>
      <c r="AJ32" s="10">
        <f>[1]txMortM!AJ32</f>
        <v>5.797514188653146E-4</v>
      </c>
      <c r="AK32" s="10">
        <f>[1]txMortM!AK32</f>
        <v>5.7005237356182095E-4</v>
      </c>
      <c r="AL32" s="10">
        <f>[1]txMortM!AL32</f>
        <v>5.5988414266076219E-4</v>
      </c>
      <c r="AM32" s="10">
        <f>[1]txMortM!AM32</f>
        <v>5.5012649692315211E-4</v>
      </c>
      <c r="AN32" s="10">
        <f>[1]txMortM!AN32</f>
        <v>5.423344084245006E-4</v>
      </c>
      <c r="AO32" s="10">
        <f>[1]txMortM!AO32</f>
        <v>5.3514671303942125E-4</v>
      </c>
      <c r="AP32" s="10">
        <f>[1]txMortM!AP32</f>
        <v>5.2989039069329562E-4</v>
      </c>
      <c r="AQ32" s="10">
        <f>[1]txMortM!AQ32</f>
        <v>5.2246995968250741E-4</v>
      </c>
      <c r="AR32" s="10">
        <f>[1]txMortM!AR32</f>
        <v>5.1246762497882006E-4</v>
      </c>
      <c r="AS32" s="10">
        <f>[1]txMortM!AS32</f>
        <v>5.0258230573827032E-4</v>
      </c>
      <c r="AT32" s="10">
        <f>[1]txMortM!AT32</f>
        <v>4.9745414261062224E-4</v>
      </c>
      <c r="AU32" s="10">
        <f>[1]txMortM!AU32</f>
        <v>4.9263563661469418E-4</v>
      </c>
      <c r="AV32" s="10">
        <f>[1]txMortM!AV32</f>
        <v>4.8492332604977529E-4</v>
      </c>
      <c r="AW32" s="10">
        <f>[1]txMortM!AW32</f>
        <v>4.775559746453152E-4</v>
      </c>
      <c r="AX32" s="10">
        <f>[1]txMortM!AX32</f>
        <v>4.7505017111501059E-4</v>
      </c>
      <c r="AY32" s="10">
        <f>[1]txMortM!AY32</f>
        <v>4.6775895928158258E-4</v>
      </c>
      <c r="AZ32" s="10">
        <f>[1]txMortM!AZ32</f>
        <v>4.6510598616967858E-4</v>
      </c>
      <c r="BA32" s="10">
        <f>[1]txMortM!BA32</f>
        <v>4.5756702430969497E-4</v>
      </c>
      <c r="BB32" s="10">
        <f>[1]txMortM!BB32</f>
        <v>4.5522526043799926E-4</v>
      </c>
      <c r="BC32" s="10">
        <f>[1]txMortM!BC32</f>
        <v>4.4966547255502286E-4</v>
      </c>
      <c r="BD32" s="10">
        <f>[1]txMortM!BD32</f>
        <v>4.4472594910101543E-4</v>
      </c>
      <c r="BE32" s="10">
        <f>[1]txMortM!BE32</f>
        <v>4.399658351003211E-4</v>
      </c>
      <c r="BF32" s="10">
        <f>[1]txMortM!BF32</f>
        <v>4.3986631977425359E-4</v>
      </c>
      <c r="BG32" s="10">
        <f>[1]txMortM!BG32</f>
        <v>4.3508355581924258E-4</v>
      </c>
      <c r="BH32" s="10">
        <f>[1]txMortM!BH32</f>
        <v>4.2969133838859086E-4</v>
      </c>
      <c r="BI32" s="10">
        <f>[1]txMortM!BI32</f>
        <v>4.2960061869221327E-4</v>
      </c>
      <c r="BJ32" s="11">
        <f>[1]txMortM!BJ32</f>
        <v>3.9528413278486598E-4</v>
      </c>
    </row>
    <row r="33" spans="1:62" x14ac:dyDescent="0.3">
      <c r="A33" s="4">
        <v>31</v>
      </c>
      <c r="B33" s="5">
        <f>[1]txMortM!B33</f>
        <v>0</v>
      </c>
      <c r="C33" s="9">
        <f>[1]txMortM!C33</f>
        <v>1.3167485032159329E-3</v>
      </c>
      <c r="D33" s="9">
        <f>[1]txMortM!D33</f>
        <v>1.2850042342237424E-3</v>
      </c>
      <c r="E33" s="9">
        <f>[1]txMortM!E33</f>
        <v>1.2522136077198968E-3</v>
      </c>
      <c r="F33" s="9">
        <f>[1]txMortM!F33</f>
        <v>1.2223585070965481E-3</v>
      </c>
      <c r="G33" s="9">
        <f>[1]txMortM!G33</f>
        <v>1.1940843101711156E-3</v>
      </c>
      <c r="H33" s="9">
        <f>[1]txMortM!H33</f>
        <v>1.1672262132534324E-3</v>
      </c>
      <c r="I33" s="9">
        <f>[1]txMortM!I33</f>
        <v>1.1442790291448456E-3</v>
      </c>
      <c r="J33" s="9">
        <f>[1]txMortM!J33</f>
        <v>1.1194032233448892E-3</v>
      </c>
      <c r="K33" s="9">
        <f>[1]txMortM!K33</f>
        <v>1.0972607157583231E-3</v>
      </c>
      <c r="L33" s="9">
        <f>[1]txMortM!L33</f>
        <v>1.0667185632748382E-3</v>
      </c>
      <c r="M33" s="9">
        <f>[1]txMortM!M33</f>
        <v>1.0293020436583013E-3</v>
      </c>
      <c r="N33" s="9">
        <f>[1]txMortM!N33</f>
        <v>9.9416132990513763E-4</v>
      </c>
      <c r="O33" s="9">
        <f>[1]txMortM!O33</f>
        <v>9.6901637340600344E-4</v>
      </c>
      <c r="P33" s="55">
        <f>[1]txMortM!P33</f>
        <v>9.4448622296020588E-4</v>
      </c>
      <c r="Q33" s="10">
        <f>[1]txMortM!Q33</f>
        <v>9.1162555106559897E-4</v>
      </c>
      <c r="R33" s="10">
        <f>[1]txMortM!R33</f>
        <v>8.7056535371294566E-4</v>
      </c>
      <c r="S33" s="10">
        <f>[1]txMortM!S33</f>
        <v>8.4010419362072833E-4</v>
      </c>
      <c r="T33" s="10">
        <f>[1]txMortM!T33</f>
        <v>8.1756080936769466E-4</v>
      </c>
      <c r="U33" s="10">
        <f>[1]txMortM!U33</f>
        <v>7.9635882783536801E-4</v>
      </c>
      <c r="V33" s="10">
        <f>[1]txMortM!V33</f>
        <v>7.7827172089664021E-4</v>
      </c>
      <c r="W33" s="10">
        <f>[1]txMortM!W33</f>
        <v>7.6334293811437988E-4</v>
      </c>
      <c r="X33" s="10">
        <f>[1]txMortM!X33</f>
        <v>7.4500558234553526E-4</v>
      </c>
      <c r="Y33" s="10">
        <f>[1]txMortM!Y33</f>
        <v>7.2762399962859924E-4</v>
      </c>
      <c r="Z33" s="10">
        <f>[1]txMortM!Z33</f>
        <v>7.1057910408612787E-4</v>
      </c>
      <c r="AA33" s="10">
        <f>[1]txMortM!AA33</f>
        <v>6.9841194072597847E-4</v>
      </c>
      <c r="AB33" s="10">
        <f>[1]txMortM!AB33</f>
        <v>6.9149936281780763E-4</v>
      </c>
      <c r="AC33" s="10">
        <f>[1]txMortM!AC33</f>
        <v>6.8051697800318412E-4</v>
      </c>
      <c r="AD33" s="10">
        <f>[1]txMortM!AD33</f>
        <v>6.6615411797852069E-4</v>
      </c>
      <c r="AE33" s="10">
        <f>[1]txMortM!AE33</f>
        <v>6.5253740677397682E-4</v>
      </c>
      <c r="AF33" s="10">
        <f>[1]txMortM!AF33</f>
        <v>6.563633532052311E-4</v>
      </c>
      <c r="AG33" s="10">
        <f>[1]txMortM!AG33</f>
        <v>6.6012323496261391E-4</v>
      </c>
      <c r="AH33" s="10">
        <f>[1]txMortM!AH33</f>
        <v>6.473394408316324E-4</v>
      </c>
      <c r="AI33" s="10">
        <f>[1]txMortM!AI33</f>
        <v>6.3240560482611102E-4</v>
      </c>
      <c r="AJ33" s="10">
        <f>[1]txMortM!AJ33</f>
        <v>6.1987318922169241E-4</v>
      </c>
      <c r="AK33" s="10">
        <f>[1]txMortM!AK33</f>
        <v>6.1002313030069386E-4</v>
      </c>
      <c r="AL33" s="10">
        <f>[1]txMortM!AL33</f>
        <v>6.0010569865875279E-4</v>
      </c>
      <c r="AM33" s="10">
        <f>[1]txMortM!AM33</f>
        <v>5.9003637923224213E-4</v>
      </c>
      <c r="AN33" s="10">
        <f>[1]txMortM!AN33</f>
        <v>5.80063208219515E-4</v>
      </c>
      <c r="AO33" s="10">
        <f>[1]txMortM!AO33</f>
        <v>5.7237581045735831E-4</v>
      </c>
      <c r="AP33" s="10">
        <f>[1]txMortM!AP33</f>
        <v>5.6761215644876367E-4</v>
      </c>
      <c r="AQ33" s="10">
        <f>[1]txMortM!AQ33</f>
        <v>5.6013079811069401E-4</v>
      </c>
      <c r="AR33" s="10">
        <f>[1]txMortM!AR33</f>
        <v>5.4971678154644096E-4</v>
      </c>
      <c r="AS33" s="10">
        <f>[1]txMortM!AS33</f>
        <v>5.4007972836169361E-4</v>
      </c>
      <c r="AT33" s="10">
        <f>[1]txMortM!AT33</f>
        <v>5.3265762843571185E-4</v>
      </c>
      <c r="AU33" s="10">
        <f>[1]txMortM!AU33</f>
        <v>5.2755956982401895E-4</v>
      </c>
      <c r="AV33" s="10">
        <f>[1]txMortM!AV33</f>
        <v>5.2023745277927685E-4</v>
      </c>
      <c r="AW33" s="10">
        <f>[1]txMortM!AW33</f>
        <v>5.1249138562809511E-4</v>
      </c>
      <c r="AX33" s="10">
        <f>[1]txMortM!AX33</f>
        <v>5.0766212191706789E-4</v>
      </c>
      <c r="AY33" s="10">
        <f>[1]txMortM!AY33</f>
        <v>5.0252418607496898E-4</v>
      </c>
      <c r="AZ33" s="10">
        <f>[1]txMortM!AZ33</f>
        <v>4.9780873576961459E-4</v>
      </c>
      <c r="BA33" s="10">
        <f>[1]txMortM!BA33</f>
        <v>4.9282145052126076E-4</v>
      </c>
      <c r="BB33" s="10">
        <f>[1]txMortM!BB33</f>
        <v>4.8751302736712085E-4</v>
      </c>
      <c r="BC33" s="10">
        <f>[1]txMortM!BC33</f>
        <v>4.82765241839238E-4</v>
      </c>
      <c r="BD33" s="10">
        <f>[1]txMortM!BD33</f>
        <v>4.7750554261598847E-4</v>
      </c>
      <c r="BE33" s="10">
        <f>[1]txMortM!BE33</f>
        <v>4.7247136041424247E-4</v>
      </c>
      <c r="BF33" s="10">
        <f>[1]txMortM!BF33</f>
        <v>4.7002871007983629E-4</v>
      </c>
      <c r="BG33" s="10">
        <f>[1]txMortM!BG33</f>
        <v>4.6739911561235402E-4</v>
      </c>
      <c r="BH33" s="10">
        <f>[1]txMortM!BH33</f>
        <v>4.6249122008646358E-4</v>
      </c>
      <c r="BI33" s="10">
        <f>[1]txMortM!BI33</f>
        <v>4.5988119735734936E-4</v>
      </c>
      <c r="BJ33" s="11">
        <f>[1]txMortM!BJ33</f>
        <v>4.5968611688992873E-4</v>
      </c>
    </row>
    <row r="34" spans="1:62" x14ac:dyDescent="0.3">
      <c r="A34" s="4">
        <v>32</v>
      </c>
      <c r="B34" s="5">
        <f>[1]txMortM!B34</f>
        <v>0</v>
      </c>
      <c r="C34" s="9">
        <f>[1]txMortM!C34</f>
        <v>1.3166014617953883E-3</v>
      </c>
      <c r="D34" s="9">
        <f>[1]txMortM!D34</f>
        <v>1.2817145214653529E-3</v>
      </c>
      <c r="E34" s="9">
        <f>[1]txMortM!E34</f>
        <v>1.2513649126923744E-3</v>
      </c>
      <c r="F34" s="9">
        <f>[1]txMortM!F34</f>
        <v>1.219568663069224E-3</v>
      </c>
      <c r="G34" s="9">
        <f>[1]txMortM!G34</f>
        <v>1.190852122411458E-3</v>
      </c>
      <c r="H34" s="9">
        <f>[1]txMortM!H34</f>
        <v>1.1639061376650327E-3</v>
      </c>
      <c r="I34" s="9">
        <f>[1]txMortM!I34</f>
        <v>1.1397929632676117E-3</v>
      </c>
      <c r="J34" s="9">
        <f>[1]txMortM!J34</f>
        <v>1.1178007066879182E-3</v>
      </c>
      <c r="K34" s="9">
        <f>[1]txMortM!K34</f>
        <v>1.0934729160087503E-3</v>
      </c>
      <c r="L34" s="9">
        <f>[1]txMortM!L34</f>
        <v>1.0641068153418724E-3</v>
      </c>
      <c r="M34" s="9">
        <f>[1]txMortM!M34</f>
        <v>1.0236963016041257E-3</v>
      </c>
      <c r="N34" s="9">
        <f>[1]txMortM!N34</f>
        <v>9.923432539953468E-4</v>
      </c>
      <c r="O34" s="9">
        <f>[1]txMortM!O34</f>
        <v>9.6584991312859982E-4</v>
      </c>
      <c r="P34" s="55">
        <f>[1]txMortM!P34</f>
        <v>9.4077266831674752E-4</v>
      </c>
      <c r="Q34" s="10">
        <f>[1]txMortM!Q34</f>
        <v>9.1013513060089605E-4</v>
      </c>
      <c r="R34" s="10">
        <f>[1]txMortM!R34</f>
        <v>8.7121789925165554E-4</v>
      </c>
      <c r="S34" s="10">
        <f>[1]txMortM!S34</f>
        <v>8.3948863636363637E-4</v>
      </c>
      <c r="T34" s="10">
        <f>[1]txMortM!T34</f>
        <v>8.1720504365141028E-4</v>
      </c>
      <c r="U34" s="10">
        <f>[1]txMortM!U34</f>
        <v>7.9690419220079301E-4</v>
      </c>
      <c r="V34" s="10">
        <f>[1]txMortM!V34</f>
        <v>7.7689749088696294E-4</v>
      </c>
      <c r="W34" s="10">
        <f>[1]txMortM!W34</f>
        <v>7.6403691589006892E-4</v>
      </c>
      <c r="X34" s="10">
        <f>[1]txMortM!X34</f>
        <v>7.4641743365310223E-4</v>
      </c>
      <c r="Y34" s="10">
        <f>[1]txMortM!Y34</f>
        <v>7.2713031054734163E-4</v>
      </c>
      <c r="Z34" s="10">
        <f>[1]txMortM!Z34</f>
        <v>7.1027845893697073E-4</v>
      </c>
      <c r="AA34" s="10">
        <f>[1]txMortM!AA34</f>
        <v>6.9795451603416275E-4</v>
      </c>
      <c r="AB34" s="10">
        <f>[1]txMortM!AB34</f>
        <v>6.9173223245307894E-4</v>
      </c>
      <c r="AC34" s="10">
        <f>[1]txMortM!AC34</f>
        <v>6.8002953066314978E-4</v>
      </c>
      <c r="AD34" s="10">
        <f>[1]txMortM!AD34</f>
        <v>6.6484635358954314E-4</v>
      </c>
      <c r="AE34" s="10">
        <f>[1]txMortM!AE34</f>
        <v>6.52855751133538E-4</v>
      </c>
      <c r="AF34" s="10">
        <f>[1]txMortM!AF34</f>
        <v>6.5534751630755414E-4</v>
      </c>
      <c r="AG34" s="10">
        <f>[1]txMortM!AG34</f>
        <v>6.6008393903224704E-4</v>
      </c>
      <c r="AH34" s="10">
        <f>[1]txMortM!AH34</f>
        <v>6.4739248019529477E-4</v>
      </c>
      <c r="AI34" s="10">
        <f>[1]txMortM!AI34</f>
        <v>6.3231691605087508E-4</v>
      </c>
      <c r="AJ34" s="10">
        <f>[1]txMortM!AJ34</f>
        <v>6.2017507996440678E-4</v>
      </c>
      <c r="AK34" s="10">
        <f>[1]txMortM!AK34</f>
        <v>6.0990166058896465E-4</v>
      </c>
      <c r="AL34" s="10">
        <f>[1]txMortM!AL34</f>
        <v>6.0020897764507001E-4</v>
      </c>
      <c r="AM34" s="10">
        <f>[1]txMortM!AM34</f>
        <v>5.9013701441986961E-4</v>
      </c>
      <c r="AN34" s="10">
        <f>[1]txMortM!AN34</f>
        <v>5.8022462437755992E-4</v>
      </c>
      <c r="AO34" s="10">
        <f>[1]txMortM!AO34</f>
        <v>5.7266684961085714E-4</v>
      </c>
      <c r="AP34" s="10">
        <f>[1]txMortM!AP34</f>
        <v>5.6747195819013059E-4</v>
      </c>
      <c r="AQ34" s="10">
        <f>[1]txMortM!AQ34</f>
        <v>5.5997133795995281E-4</v>
      </c>
      <c r="AR34" s="10">
        <f>[1]txMortM!AR34</f>
        <v>5.5000723693732808E-4</v>
      </c>
      <c r="AS34" s="10">
        <f>[1]txMortM!AS34</f>
        <v>5.3977392997756231E-4</v>
      </c>
      <c r="AT34" s="10">
        <f>[1]txMortM!AT34</f>
        <v>5.3240689456543412E-4</v>
      </c>
      <c r="AU34" s="10">
        <f>[1]txMortM!AU34</f>
        <v>5.2767745434923407E-4</v>
      </c>
      <c r="AV34" s="10">
        <f>[1]txMortM!AV34</f>
        <v>5.2001691921076858E-4</v>
      </c>
      <c r="AW34" s="10">
        <f>[1]txMortM!AW34</f>
        <v>5.1258644496822968E-4</v>
      </c>
      <c r="AX34" s="10">
        <f>[1]txMortM!AX34</f>
        <v>5.0765084117707939E-4</v>
      </c>
      <c r="AY34" s="10">
        <f>[1]txMortM!AY34</f>
        <v>5.0275463803141492E-4</v>
      </c>
      <c r="AZ34" s="10">
        <f>[1]txMortM!AZ34</f>
        <v>4.9754994908791223E-4</v>
      </c>
      <c r="BA34" s="10">
        <f>[1]txMortM!BA34</f>
        <v>4.9276894611637652E-4</v>
      </c>
      <c r="BB34" s="10">
        <f>[1]txMortM!BB34</f>
        <v>4.8771619729552396E-4</v>
      </c>
      <c r="BC34" s="10">
        <f>[1]txMortM!BC34</f>
        <v>4.823429276709595E-4</v>
      </c>
      <c r="BD34" s="10">
        <f>[1]txMortM!BD34</f>
        <v>4.775306783200291E-4</v>
      </c>
      <c r="BE34" s="10">
        <f>[1]txMortM!BE34</f>
        <v>4.7259986781417234E-4</v>
      </c>
      <c r="BF34" s="10">
        <f>[1]txMortM!BF34</f>
        <v>4.6989892182750361E-4</v>
      </c>
      <c r="BG34" s="10">
        <f>[1]txMortM!BG34</f>
        <v>4.6742401736007955E-4</v>
      </c>
      <c r="BH34" s="10">
        <f>[1]txMortM!BH34</f>
        <v>4.6272002663700468E-4</v>
      </c>
      <c r="BI34" s="10">
        <f>[1]txMortM!BI34</f>
        <v>4.6022971896294906E-4</v>
      </c>
      <c r="BJ34" s="11">
        <f>[1]txMortM!BJ34</f>
        <v>4.6009278537838467E-4</v>
      </c>
    </row>
    <row r="35" spans="1:62" x14ac:dyDescent="0.3">
      <c r="A35" s="4">
        <v>33</v>
      </c>
      <c r="B35" s="5">
        <f>[1]txMortM!B35</f>
        <v>0</v>
      </c>
      <c r="C35" s="9">
        <f>[1]txMortM!C35</f>
        <v>1.3140941714176893E-3</v>
      </c>
      <c r="D35" s="9">
        <f>[1]txMortM!D35</f>
        <v>1.2822240732598468E-3</v>
      </c>
      <c r="E35" s="9">
        <f>[1]txMortM!E35</f>
        <v>1.2494590534418773E-3</v>
      </c>
      <c r="F35" s="9">
        <f>[1]txMortM!F35</f>
        <v>1.2183177917638691E-3</v>
      </c>
      <c r="G35" s="9">
        <f>[1]txMortM!G35</f>
        <v>1.1882286905163517E-3</v>
      </c>
      <c r="H35" s="9">
        <f>[1]txMortM!H35</f>
        <v>1.1613398194127119E-3</v>
      </c>
      <c r="I35" s="9">
        <f>[1]txMortM!I35</f>
        <v>1.1370581267689194E-3</v>
      </c>
      <c r="J35" s="9">
        <f>[1]txMortM!J35</f>
        <v>1.1146116983640302E-3</v>
      </c>
      <c r="K35" s="9">
        <f>[1]txMortM!K35</f>
        <v>1.0922130021432104E-3</v>
      </c>
      <c r="L35" s="9">
        <f>[1]txMortM!L35</f>
        <v>1.061057524932932E-3</v>
      </c>
      <c r="M35" s="9">
        <f>[1]txMortM!M35</f>
        <v>1.0202072295935113E-3</v>
      </c>
      <c r="N35" s="9">
        <f>[1]txMortM!N35</f>
        <v>9.8693912971408934E-4</v>
      </c>
      <c r="O35" s="9">
        <f>[1]txMortM!O35</f>
        <v>9.6270927784324598E-4</v>
      </c>
      <c r="P35" s="55">
        <f>[1]txMortM!P35</f>
        <v>9.3832698591261518E-4</v>
      </c>
      <c r="Q35" s="10">
        <f>[1]txMortM!Q35</f>
        <v>9.073468735224787E-4</v>
      </c>
      <c r="R35" s="10">
        <f>[1]txMortM!R35</f>
        <v>8.703648871855982E-4</v>
      </c>
      <c r="S35" s="10">
        <f>[1]txMortM!S35</f>
        <v>8.3968664421141021E-4</v>
      </c>
      <c r="T35" s="10">
        <f>[1]txMortM!T35</f>
        <v>8.1658462910225735E-4</v>
      </c>
      <c r="U35" s="10">
        <f>[1]txMortM!U35</f>
        <v>7.9511355062405326E-4</v>
      </c>
      <c r="V35" s="10">
        <f>[1]txMortM!V35</f>
        <v>7.7765860757902981E-4</v>
      </c>
      <c r="W35" s="10">
        <f>[1]txMortM!W35</f>
        <v>7.6182649157763413E-4</v>
      </c>
      <c r="X35" s="10">
        <f>[1]txMortM!X35</f>
        <v>7.4620483723648249E-4</v>
      </c>
      <c r="Y35" s="10">
        <f>[1]txMortM!Y35</f>
        <v>7.2737248121300792E-4</v>
      </c>
      <c r="Z35" s="10">
        <f>[1]txMortM!Z35</f>
        <v>7.1010858000289043E-4</v>
      </c>
      <c r="AA35" s="10">
        <f>[1]txMortM!AA35</f>
        <v>6.9796231957137609E-4</v>
      </c>
      <c r="AB35" s="10">
        <f>[1]txMortM!AB35</f>
        <v>6.9067823169657915E-4</v>
      </c>
      <c r="AC35" s="10">
        <f>[1]txMortM!AC35</f>
        <v>6.8055744765264448E-4</v>
      </c>
      <c r="AD35" s="10">
        <f>[1]txMortM!AD35</f>
        <v>6.646472229461086E-4</v>
      </c>
      <c r="AE35" s="10">
        <f>[1]txMortM!AE35</f>
        <v>6.5093776281836325E-4</v>
      </c>
      <c r="AF35" s="10">
        <f>[1]txMortM!AF35</f>
        <v>6.5536948733550013E-4</v>
      </c>
      <c r="AG35" s="10">
        <f>[1]txMortM!AG35</f>
        <v>6.5996602474588763E-4</v>
      </c>
      <c r="AH35" s="10">
        <f>[1]txMortM!AH35</f>
        <v>6.4767071560444293E-4</v>
      </c>
      <c r="AI35" s="10">
        <f>[1]txMortM!AI35</f>
        <v>6.3253966020675938E-4</v>
      </c>
      <c r="AJ35" s="10">
        <f>[1]txMortM!AJ35</f>
        <v>6.1993904576320531E-4</v>
      </c>
      <c r="AK35" s="10">
        <f>[1]txMortM!AK35</f>
        <v>6.100286545017889E-4</v>
      </c>
      <c r="AL35" s="10">
        <f>[1]txMortM!AL35</f>
        <v>5.9991164328260444E-4</v>
      </c>
      <c r="AM35" s="10">
        <f>[1]txMortM!AM35</f>
        <v>5.9006796125498284E-4</v>
      </c>
      <c r="AN35" s="10">
        <f>[1]txMortM!AN35</f>
        <v>5.8015064505362876E-4</v>
      </c>
      <c r="AO35" s="10">
        <f>[1]txMortM!AO35</f>
        <v>5.726187254898224E-4</v>
      </c>
      <c r="AP35" s="10">
        <f>[1]txMortM!AP35</f>
        <v>5.6751494198199032E-4</v>
      </c>
      <c r="AQ35" s="10">
        <f>[1]txMortM!AQ35</f>
        <v>5.5994301140753055E-4</v>
      </c>
      <c r="AR35" s="10">
        <f>[1]txMortM!AR35</f>
        <v>5.4999256497679215E-4</v>
      </c>
      <c r="AS35" s="10">
        <f>[1]txMortM!AS35</f>
        <v>5.3986660613514789E-4</v>
      </c>
      <c r="AT35" s="10">
        <f>[1]txMortM!AT35</f>
        <v>5.3254757231408487E-4</v>
      </c>
      <c r="AU35" s="10">
        <f>[1]txMortM!AU35</f>
        <v>5.2749375008225854E-4</v>
      </c>
      <c r="AV35" s="10">
        <f>[1]txMortM!AV35</f>
        <v>5.1988078898316094E-4</v>
      </c>
      <c r="AW35" s="10">
        <f>[1]txMortM!AW35</f>
        <v>5.1246087195875277E-4</v>
      </c>
      <c r="AX35" s="10">
        <f>[1]txMortM!AX35</f>
        <v>5.0744565757610243E-4</v>
      </c>
      <c r="AY35" s="10">
        <f>[1]txMortM!AY35</f>
        <v>5.0243817421697311E-4</v>
      </c>
      <c r="AZ35" s="10">
        <f>[1]txMortM!AZ35</f>
        <v>4.9747057616540235E-4</v>
      </c>
      <c r="BA35" s="10">
        <f>[1]txMortM!BA35</f>
        <v>4.9256815851209308E-4</v>
      </c>
      <c r="BB35" s="10">
        <f>[1]txMortM!BB35</f>
        <v>4.8772158086771373E-4</v>
      </c>
      <c r="BC35" s="10">
        <f>[1]txMortM!BC35</f>
        <v>4.826033527750266E-4</v>
      </c>
      <c r="BD35" s="10">
        <f>[1]txMortM!BD35</f>
        <v>4.7755159759555089E-4</v>
      </c>
      <c r="BE35" s="10">
        <f>[1]txMortM!BE35</f>
        <v>4.7228850147429017E-4</v>
      </c>
      <c r="BF35" s="10">
        <f>[1]txMortM!BF35</f>
        <v>4.7005697564551859E-4</v>
      </c>
      <c r="BG35" s="10">
        <f>[1]txMortM!BG35</f>
        <v>4.6732368915705191E-4</v>
      </c>
      <c r="BH35" s="10">
        <f>[1]txMortM!BH35</f>
        <v>4.62391610560459E-4</v>
      </c>
      <c r="BI35" s="10">
        <f>[1]txMortM!BI35</f>
        <v>4.600754899375326E-4</v>
      </c>
      <c r="BJ35" s="11">
        <f>[1]txMortM!BJ35</f>
        <v>4.604416278839489E-4</v>
      </c>
    </row>
    <row r="36" spans="1:62" x14ac:dyDescent="0.3">
      <c r="A36" s="4">
        <v>34</v>
      </c>
      <c r="B36" s="5">
        <f>[1]txMortM!B36</f>
        <v>0</v>
      </c>
      <c r="C36" s="9">
        <f>[1]txMortM!C36</f>
        <v>1.4399838781961626E-3</v>
      </c>
      <c r="D36" s="9">
        <f>[1]txMortM!D36</f>
        <v>1.4025746891505671E-3</v>
      </c>
      <c r="E36" s="9">
        <f>[1]txMortM!E36</f>
        <v>1.3675456960840777E-3</v>
      </c>
      <c r="F36" s="9">
        <f>[1]txMortM!F36</f>
        <v>1.3327001730978386E-3</v>
      </c>
      <c r="G36" s="9">
        <f>[1]txMortM!G36</f>
        <v>1.2980715808188457E-3</v>
      </c>
      <c r="H36" s="9">
        <f>[1]txMortM!H36</f>
        <v>1.2678131134219671E-3</v>
      </c>
      <c r="I36" s="9">
        <f>[1]txMortM!I36</f>
        <v>1.238988720736233E-3</v>
      </c>
      <c r="J36" s="9">
        <f>[1]txMortM!J36</f>
        <v>1.2140440951276502E-3</v>
      </c>
      <c r="K36" s="9">
        <f>[1]txMortM!K36</f>
        <v>1.18862036860647E-3</v>
      </c>
      <c r="L36" s="9">
        <f>[1]txMortM!L36</f>
        <v>1.1572482248323071E-3</v>
      </c>
      <c r="M36" s="9">
        <f>[1]txMortM!M36</f>
        <v>1.1143740478652322E-3</v>
      </c>
      <c r="N36" s="9">
        <f>[1]txMortM!N36</f>
        <v>1.0791081041675661E-3</v>
      </c>
      <c r="O36" s="9">
        <f>[1]txMortM!O36</f>
        <v>1.0516440172801461E-3</v>
      </c>
      <c r="P36" s="55">
        <f>[1]txMortM!P36</f>
        <v>1.0266738918494822E-3</v>
      </c>
      <c r="Q36" s="10">
        <f>[1]txMortM!Q36</f>
        <v>9.9729542080753903E-4</v>
      </c>
      <c r="R36" s="10">
        <f>[1]txMortM!R36</f>
        <v>9.5950394043472164E-4</v>
      </c>
      <c r="S36" s="10">
        <f>[1]txMortM!S36</f>
        <v>9.2992718558097484E-4</v>
      </c>
      <c r="T36" s="10">
        <f>[1]txMortM!T36</f>
        <v>9.0498296767003116E-4</v>
      </c>
      <c r="U36" s="10">
        <f>[1]txMortM!U36</f>
        <v>8.8183672447311745E-4</v>
      </c>
      <c r="V36" s="10">
        <f>[1]txMortM!V36</f>
        <v>8.6058370977866341E-4</v>
      </c>
      <c r="W36" s="10">
        <f>[1]txMortM!W36</f>
        <v>8.4406202656777361E-4</v>
      </c>
      <c r="X36" s="10">
        <f>[1]txMortM!X36</f>
        <v>8.2778469077596977E-4</v>
      </c>
      <c r="Y36" s="10">
        <f>[1]txMortM!Y36</f>
        <v>8.0767139244568721E-4</v>
      </c>
      <c r="Z36" s="10">
        <f>[1]txMortM!Z36</f>
        <v>7.8909808703133929E-4</v>
      </c>
      <c r="AA36" s="10">
        <f>[1]txMortM!AA36</f>
        <v>7.7339497480738027E-4</v>
      </c>
      <c r="AB36" s="10">
        <f>[1]txMortM!AB36</f>
        <v>7.6554789908247578E-4</v>
      </c>
      <c r="AC36" s="10">
        <f>[1]txMortM!AC36</f>
        <v>7.5327969376581903E-4</v>
      </c>
      <c r="AD36" s="10">
        <f>[1]txMortM!AD36</f>
        <v>7.3811526795467637E-4</v>
      </c>
      <c r="AE36" s="10">
        <f>[1]txMortM!AE36</f>
        <v>7.2369806120691307E-4</v>
      </c>
      <c r="AF36" s="10">
        <f>[1]txMortM!AF36</f>
        <v>7.2223521481338821E-4</v>
      </c>
      <c r="AG36" s="10">
        <f>[1]txMortM!AG36</f>
        <v>7.2727707701601089E-4</v>
      </c>
      <c r="AH36" s="10">
        <f>[1]txMortM!AH36</f>
        <v>7.1510784914572713E-4</v>
      </c>
      <c r="AI36" s="10">
        <f>[1]txMortM!AI36</f>
        <v>7.0009966405977693E-4</v>
      </c>
      <c r="AJ36" s="10">
        <f>[1]txMortM!AJ36</f>
        <v>6.8505583789188517E-4</v>
      </c>
      <c r="AK36" s="10">
        <f>[1]txMortM!AK36</f>
        <v>6.750109232282821E-4</v>
      </c>
      <c r="AL36" s="10">
        <f>[1]txMortM!AL36</f>
        <v>6.6487600619306864E-4</v>
      </c>
      <c r="AM36" s="10">
        <f>[1]txMortM!AM36</f>
        <v>6.548385188942863E-4</v>
      </c>
      <c r="AN36" s="10">
        <f>[1]txMortM!AN36</f>
        <v>6.4231770720693439E-4</v>
      </c>
      <c r="AO36" s="10">
        <f>[1]txMortM!AO36</f>
        <v>6.3248669710371842E-4</v>
      </c>
      <c r="AP36" s="10">
        <f>[1]txMortM!AP36</f>
        <v>6.272843924397931E-4</v>
      </c>
      <c r="AQ36" s="10">
        <f>[1]txMortM!AQ36</f>
        <v>6.1975010076582024E-4</v>
      </c>
      <c r="AR36" s="10">
        <f>[1]txMortM!AR36</f>
        <v>6.0999594863205789E-4</v>
      </c>
      <c r="AS36" s="10">
        <f>[1]txMortM!AS36</f>
        <v>6.024324455369852E-4</v>
      </c>
      <c r="AT36" s="10">
        <f>[1]txMortM!AT36</f>
        <v>5.9238512176580638E-4</v>
      </c>
      <c r="AU36" s="10">
        <f>[1]txMortM!AU36</f>
        <v>5.8751434608183639E-4</v>
      </c>
      <c r="AV36" s="10">
        <f>[1]txMortM!AV36</f>
        <v>5.8009745914540628E-4</v>
      </c>
      <c r="AW36" s="10">
        <f>[1]txMortM!AW36</f>
        <v>5.6966968991986697E-4</v>
      </c>
      <c r="AX36" s="10">
        <f>[1]txMortM!AX36</f>
        <v>5.6751710023312672E-4</v>
      </c>
      <c r="AY36" s="10">
        <f>[1]txMortM!AY36</f>
        <v>5.599495540942257E-4</v>
      </c>
      <c r="AZ36" s="10">
        <f>[1]txMortM!AZ36</f>
        <v>5.5485514669188134E-4</v>
      </c>
      <c r="BA36" s="10">
        <f>[1]txMortM!BA36</f>
        <v>5.4977757823161406E-4</v>
      </c>
      <c r="BB36" s="10">
        <f>[1]txMortM!BB36</f>
        <v>5.4511692552559508E-4</v>
      </c>
      <c r="BC36" s="10">
        <f>[1]txMortM!BC36</f>
        <v>5.3747224760915561E-4</v>
      </c>
      <c r="BD36" s="10">
        <f>[1]txMortM!BD36</f>
        <v>5.3482682162244821E-4</v>
      </c>
      <c r="BE36" s="10">
        <f>[1]txMortM!BE36</f>
        <v>5.2764390182808319E-4</v>
      </c>
      <c r="BF36" s="10">
        <f>[1]txMortM!BF36</f>
        <v>5.2488124708345021E-4</v>
      </c>
      <c r="BG36" s="10">
        <f>[1]txMortM!BG36</f>
        <v>5.224433275450933E-4</v>
      </c>
      <c r="BH36" s="10">
        <f>[1]txMortM!BH36</f>
        <v>5.174920298235252E-4</v>
      </c>
      <c r="BI36" s="10">
        <f>[1]txMortM!BI36</f>
        <v>5.1229880757200266E-4</v>
      </c>
      <c r="BJ36" s="11">
        <f>[1]txMortM!BJ36</f>
        <v>4.5987865084836586E-4</v>
      </c>
    </row>
    <row r="37" spans="1:62" x14ac:dyDescent="0.3">
      <c r="A37" s="4">
        <v>35</v>
      </c>
      <c r="B37" s="5">
        <f>[1]txMortM!B37</f>
        <v>0</v>
      </c>
      <c r="C37" s="9">
        <f>[1]txMortM!C37</f>
        <v>1.7013967041189389E-3</v>
      </c>
      <c r="D37" s="9">
        <f>[1]txMortM!D37</f>
        <v>1.6564795122215729E-3</v>
      </c>
      <c r="E37" s="9">
        <f>[1]txMortM!E37</f>
        <v>1.6124508208094556E-3</v>
      </c>
      <c r="F37" s="9">
        <f>[1]txMortM!F37</f>
        <v>1.5700604392033604E-3</v>
      </c>
      <c r="G37" s="9">
        <f>[1]txMortM!G37</f>
        <v>1.5278244481131387E-3</v>
      </c>
      <c r="H37" s="9">
        <f>[1]txMortM!H37</f>
        <v>1.4884704954077795E-3</v>
      </c>
      <c r="I37" s="9">
        <f>[1]txMortM!I37</f>
        <v>1.4536629732806307E-3</v>
      </c>
      <c r="J37" s="9">
        <f>[1]txMortM!J37</f>
        <v>1.4202374504607232E-3</v>
      </c>
      <c r="K37" s="9">
        <f>[1]txMortM!K37</f>
        <v>1.3885988796108891E-3</v>
      </c>
      <c r="L37" s="9">
        <f>[1]txMortM!L37</f>
        <v>1.3533444735187763E-3</v>
      </c>
      <c r="M37" s="9">
        <f>[1]txMortM!M37</f>
        <v>1.3101519068021671E-3</v>
      </c>
      <c r="N37" s="9">
        <f>[1]txMortM!N37</f>
        <v>1.2693114610679277E-3</v>
      </c>
      <c r="O37" s="9">
        <f>[1]txMortM!O37</f>
        <v>1.2397993767799798E-3</v>
      </c>
      <c r="P37" s="55">
        <f>[1]txMortM!P37</f>
        <v>1.2110041991249992E-3</v>
      </c>
      <c r="Q37" s="10">
        <f>[1]txMortM!Q37</f>
        <v>1.178765663529842E-3</v>
      </c>
      <c r="R37" s="10">
        <f>[1]txMortM!R37</f>
        <v>1.142025249605366E-3</v>
      </c>
      <c r="S37" s="10">
        <f>[1]txMortM!S37</f>
        <v>1.1101631760947702E-3</v>
      </c>
      <c r="T37" s="10">
        <f>[1]txMortM!T37</f>
        <v>1.0850749206381251E-3</v>
      </c>
      <c r="U37" s="10">
        <f>[1]txMortM!U37</f>
        <v>1.0588198909691042E-3</v>
      </c>
      <c r="V37" s="10">
        <f>[1]txMortM!V37</f>
        <v>1.0336410425846438E-3</v>
      </c>
      <c r="W37" s="10">
        <f>[1]txMortM!W37</f>
        <v>1.011686756163587E-3</v>
      </c>
      <c r="X37" s="10">
        <f>[1]txMortM!X37</f>
        <v>9.9179224587080117E-4</v>
      </c>
      <c r="Y37" s="10">
        <f>[1]txMortM!Y37</f>
        <v>9.7125787370331152E-4</v>
      </c>
      <c r="Z37" s="10">
        <f>[1]txMortM!Z37</f>
        <v>9.4935805312598145E-4</v>
      </c>
      <c r="AA37" s="10">
        <f>[1]txMortM!AA37</f>
        <v>9.3191268685830647E-4</v>
      </c>
      <c r="AB37" s="10">
        <f>[1]txMortM!AB37</f>
        <v>9.1760114460393341E-4</v>
      </c>
      <c r="AC37" s="10">
        <f>[1]txMortM!AC37</f>
        <v>9.0378671111180091E-4</v>
      </c>
      <c r="AD37" s="10">
        <f>[1]txMortM!AD37</f>
        <v>8.8542504288123644E-4</v>
      </c>
      <c r="AE37" s="10">
        <f>[1]txMortM!AE37</f>
        <v>8.6945646703874373E-4</v>
      </c>
      <c r="AF37" s="10">
        <f>[1]txMortM!AF37</f>
        <v>8.6493384602860689E-4</v>
      </c>
      <c r="AG37" s="10">
        <f>[1]txMortM!AG37</f>
        <v>8.6258706682086682E-4</v>
      </c>
      <c r="AH37" s="10">
        <f>[1]txMortM!AH37</f>
        <v>8.4995839992338406E-4</v>
      </c>
      <c r="AI37" s="10">
        <f>[1]txMortM!AI37</f>
        <v>8.3503921482976984E-4</v>
      </c>
      <c r="AJ37" s="10">
        <f>[1]txMortM!AJ37</f>
        <v>8.1999679300779965E-4</v>
      </c>
      <c r="AK37" s="10">
        <f>[1]txMortM!AK37</f>
        <v>8.0487348647812547E-4</v>
      </c>
      <c r="AL37" s="10">
        <f>[1]txMortM!AL37</f>
        <v>7.9508185506011744E-4</v>
      </c>
      <c r="AM37" s="10">
        <f>[1]txMortM!AM37</f>
        <v>7.8493597621216282E-4</v>
      </c>
      <c r="AN37" s="10">
        <f>[1]txMortM!AN37</f>
        <v>7.7245661338180404E-4</v>
      </c>
      <c r="AO37" s="10">
        <f>[1]txMortM!AO37</f>
        <v>7.5746988979895206E-4</v>
      </c>
      <c r="AP37" s="10">
        <f>[1]txMortM!AP37</f>
        <v>7.4734479429209146E-4</v>
      </c>
      <c r="AQ37" s="10">
        <f>[1]txMortM!AQ37</f>
        <v>7.3996484292521104E-4</v>
      </c>
      <c r="AR37" s="10">
        <f>[1]txMortM!AR37</f>
        <v>7.2987566300266075E-4</v>
      </c>
      <c r="AS37" s="10">
        <f>[1]txMortM!AS37</f>
        <v>7.2239618092782387E-4</v>
      </c>
      <c r="AT37" s="10">
        <f>[1]txMortM!AT37</f>
        <v>7.1748074200602167E-4</v>
      </c>
      <c r="AU37" s="10">
        <f>[1]txMortM!AU37</f>
        <v>7.0741293223671961E-4</v>
      </c>
      <c r="AV37" s="10">
        <f>[1]txMortM!AV37</f>
        <v>6.9972640218878251E-4</v>
      </c>
      <c r="AW37" s="10">
        <f>[1]txMortM!AW37</f>
        <v>6.9004018877280343E-4</v>
      </c>
      <c r="AX37" s="10">
        <f>[1]txMortM!AX37</f>
        <v>6.8213303456773292E-4</v>
      </c>
      <c r="AY37" s="10">
        <f>[1]txMortM!AY37</f>
        <v>6.8002215946555238E-4</v>
      </c>
      <c r="AZ37" s="10">
        <f>[1]txMortM!AZ37</f>
        <v>6.6990103636358389E-4</v>
      </c>
      <c r="BA37" s="10">
        <f>[1]txMortM!BA37</f>
        <v>6.6506447694248468E-4</v>
      </c>
      <c r="BB37" s="10">
        <f>[1]txMortM!BB37</f>
        <v>6.5983677721826708E-4</v>
      </c>
      <c r="BC37" s="10">
        <f>[1]txMortM!BC37</f>
        <v>6.5273858604709587E-4</v>
      </c>
      <c r="BD37" s="10">
        <f>[1]txMortM!BD37</f>
        <v>6.4481774538435298E-4</v>
      </c>
      <c r="BE37" s="10">
        <f>[1]txMortM!BE37</f>
        <v>6.4224724568118371E-4</v>
      </c>
      <c r="BF37" s="10">
        <f>[1]txMortM!BF37</f>
        <v>6.3508713302638743E-4</v>
      </c>
      <c r="BG37" s="10">
        <f>[1]txMortM!BG37</f>
        <v>6.3272576539091742E-4</v>
      </c>
      <c r="BH37" s="10">
        <f>[1]txMortM!BH37</f>
        <v>6.2752969200036059E-4</v>
      </c>
      <c r="BI37" s="10">
        <f>[1]txMortM!BI37</f>
        <v>6.2254400990312785E-4</v>
      </c>
      <c r="BJ37" s="11">
        <f>[1]txMortM!BJ37</f>
        <v>5.6514075966560484E-4</v>
      </c>
    </row>
    <row r="38" spans="1:62" x14ac:dyDescent="0.3">
      <c r="A38" s="4">
        <v>36</v>
      </c>
      <c r="B38" s="5">
        <f>[1]txMortM!B38</f>
        <v>0</v>
      </c>
      <c r="C38" s="9">
        <f>[1]txMortM!C38</f>
        <v>1.8377404752053085E-3</v>
      </c>
      <c r="D38" s="9">
        <f>[1]txMortM!D38</f>
        <v>1.7856095411272956E-3</v>
      </c>
      <c r="E38" s="9">
        <f>[1]txMortM!E38</f>
        <v>1.7378649346612579E-3</v>
      </c>
      <c r="F38" s="9">
        <f>[1]txMortM!F38</f>
        <v>1.6906938233817164E-3</v>
      </c>
      <c r="G38" s="9">
        <f>[1]txMortM!G38</f>
        <v>1.6477700179090963E-3</v>
      </c>
      <c r="H38" s="9">
        <f>[1]txMortM!H38</f>
        <v>1.6023788374778117E-3</v>
      </c>
      <c r="I38" s="9">
        <f>[1]txMortM!I38</f>
        <v>1.5639225290241152E-3</v>
      </c>
      <c r="J38" s="9">
        <f>[1]txMortM!J38</f>
        <v>1.5253760266747446E-3</v>
      </c>
      <c r="K38" s="9">
        <f>[1]txMortM!K38</f>
        <v>1.4893936690012139E-3</v>
      </c>
      <c r="L38" s="9">
        <f>[1]txMortM!L38</f>
        <v>1.4500005176108464E-3</v>
      </c>
      <c r="M38" s="9">
        <f>[1]txMortM!M38</f>
        <v>1.4060644052155875E-3</v>
      </c>
      <c r="N38" s="9">
        <f>[1]txMortM!N38</f>
        <v>1.3674550299362664E-3</v>
      </c>
      <c r="O38" s="9">
        <f>[1]txMortM!O38</f>
        <v>1.3330053538581691E-3</v>
      </c>
      <c r="P38" s="55">
        <f>[1]txMortM!P38</f>
        <v>1.3025987362314405E-3</v>
      </c>
      <c r="Q38" s="10">
        <f>[1]txMortM!Q38</f>
        <v>1.2691302040147439E-3</v>
      </c>
      <c r="R38" s="10">
        <f>[1]txMortM!R38</f>
        <v>1.2306239334890692E-3</v>
      </c>
      <c r="S38" s="10">
        <f>[1]txMortM!S38</f>
        <v>1.1996077399157247E-3</v>
      </c>
      <c r="T38" s="10">
        <f>[1]txMortM!T38</f>
        <v>1.1734699680402171E-3</v>
      </c>
      <c r="U38" s="10">
        <f>[1]txMortM!U38</f>
        <v>1.1483727970105816E-3</v>
      </c>
      <c r="V38" s="10">
        <f>[1]txMortM!V38</f>
        <v>1.1225088353942687E-3</v>
      </c>
      <c r="W38" s="10">
        <f>[1]txMortM!W38</f>
        <v>1.0972347289619213E-3</v>
      </c>
      <c r="X38" s="10">
        <f>[1]txMortM!X38</f>
        <v>1.0751651012324401E-3</v>
      </c>
      <c r="Y38" s="10">
        <f>[1]txMortM!Y38</f>
        <v>1.0529233935958344E-3</v>
      </c>
      <c r="Z38" s="10">
        <f>[1]txMortM!Z38</f>
        <v>1.0318519445117985E-3</v>
      </c>
      <c r="AA38" s="10">
        <f>[1]txMortM!AA38</f>
        <v>1.0122524224093633E-3</v>
      </c>
      <c r="AB38" s="10">
        <f>[1]txMortM!AB38</f>
        <v>9.9654720800095259E-4</v>
      </c>
      <c r="AC38" s="10">
        <f>[1]txMortM!AC38</f>
        <v>9.8081712500737851E-4</v>
      </c>
      <c r="AD38" s="10">
        <f>[1]txMortM!AD38</f>
        <v>9.6172863776322051E-4</v>
      </c>
      <c r="AE38" s="10">
        <f>[1]txMortM!AE38</f>
        <v>9.4311903107684929E-4</v>
      </c>
      <c r="AF38" s="10">
        <f>[1]txMortM!AF38</f>
        <v>9.3765142127112113E-4</v>
      </c>
      <c r="AG38" s="10">
        <f>[1]txMortM!AG38</f>
        <v>9.3255078552350462E-4</v>
      </c>
      <c r="AH38" s="10">
        <f>[1]txMortM!AH38</f>
        <v>9.176092907716007E-4</v>
      </c>
      <c r="AI38" s="10">
        <f>[1]txMortM!AI38</f>
        <v>9.0255519276278347E-4</v>
      </c>
      <c r="AJ38" s="10">
        <f>[1]txMortM!AJ38</f>
        <v>8.8759310144913652E-4</v>
      </c>
      <c r="AK38" s="10">
        <f>[1]txMortM!AK38</f>
        <v>8.7251883071697456E-4</v>
      </c>
      <c r="AL38" s="10">
        <f>[1]txMortM!AL38</f>
        <v>8.5987463711850189E-4</v>
      </c>
      <c r="AM38" s="10">
        <f>[1]txMortM!AM38</f>
        <v>8.5024191406840751E-4</v>
      </c>
      <c r="AN38" s="10">
        <f>[1]txMortM!AN38</f>
        <v>8.3745024436183155E-4</v>
      </c>
      <c r="AO38" s="10">
        <f>[1]txMortM!AO38</f>
        <v>8.2256176388508071E-4</v>
      </c>
      <c r="AP38" s="10">
        <f>[1]txMortM!AP38</f>
        <v>8.1007087037133303E-4</v>
      </c>
      <c r="AQ38" s="10">
        <f>[1]txMortM!AQ38</f>
        <v>7.9971286888285537E-4</v>
      </c>
      <c r="AR38" s="10">
        <f>[1]txMortM!AR38</f>
        <v>7.9019961530676799E-4</v>
      </c>
      <c r="AS38" s="10">
        <f>[1]txMortM!AS38</f>
        <v>7.8243926004431779E-4</v>
      </c>
      <c r="AT38" s="10">
        <f>[1]txMortM!AT38</f>
        <v>7.7736185932372141E-4</v>
      </c>
      <c r="AU38" s="10">
        <f>[1]txMortM!AU38</f>
        <v>7.7025204136745679E-4</v>
      </c>
      <c r="AV38" s="10">
        <f>[1]txMortM!AV38</f>
        <v>7.599204715556233E-4</v>
      </c>
      <c r="AW38" s="10">
        <f>[1]txMortM!AW38</f>
        <v>7.4988175073259782E-4</v>
      </c>
      <c r="AX38" s="10">
        <f>[1]txMortM!AX38</f>
        <v>7.4260638183432104E-4</v>
      </c>
      <c r="AY38" s="10">
        <f>[1]txMortM!AY38</f>
        <v>7.3750203103205975E-4</v>
      </c>
      <c r="AZ38" s="10">
        <f>[1]txMortM!AZ38</f>
        <v>7.3004715912248976E-4</v>
      </c>
      <c r="BA38" s="10">
        <f>[1]txMortM!BA38</f>
        <v>7.2234365517435473E-4</v>
      </c>
      <c r="BB38" s="10">
        <f>[1]txMortM!BB38</f>
        <v>7.1741357065939221E-4</v>
      </c>
      <c r="BC38" s="10">
        <f>[1]txMortM!BC38</f>
        <v>7.0985020681781541E-4</v>
      </c>
      <c r="BD38" s="10">
        <f>[1]txMortM!BD38</f>
        <v>7.0258189493594835E-4</v>
      </c>
      <c r="BE38" s="10">
        <f>[1]txMortM!BE38</f>
        <v>6.9749627976753653E-4</v>
      </c>
      <c r="BF38" s="10">
        <f>[1]txMortM!BF38</f>
        <v>6.9245556456372999E-4</v>
      </c>
      <c r="BG38" s="10">
        <f>[1]txMortM!BG38</f>
        <v>6.8777654267852774E-4</v>
      </c>
      <c r="BH38" s="10">
        <f>[1]txMortM!BH38</f>
        <v>6.8285749840144819E-4</v>
      </c>
      <c r="BI38" s="10">
        <f>[1]txMortM!BI38</f>
        <v>6.7781346003789112E-4</v>
      </c>
      <c r="BJ38" s="11">
        <f>[1]txMortM!BJ38</f>
        <v>6.7537829987116601E-4</v>
      </c>
    </row>
    <row r="39" spans="1:62" x14ac:dyDescent="0.3">
      <c r="A39" s="4">
        <v>37</v>
      </c>
      <c r="B39" s="5">
        <f>[1]txMortM!B39</f>
        <v>0</v>
      </c>
      <c r="C39" s="9">
        <f>[1]txMortM!C39</f>
        <v>1.8347183124323156E-3</v>
      </c>
      <c r="D39" s="9">
        <f>[1]txMortM!D39</f>
        <v>1.7840536194599376E-3</v>
      </c>
      <c r="E39" s="9">
        <f>[1]txMortM!E39</f>
        <v>1.733048027789818E-3</v>
      </c>
      <c r="F39" s="9">
        <f>[1]txMortM!F39</f>
        <v>1.6875640960725025E-3</v>
      </c>
      <c r="G39" s="9">
        <f>[1]txMortM!G39</f>
        <v>1.6418646672370341E-3</v>
      </c>
      <c r="H39" s="9">
        <f>[1]txMortM!H39</f>
        <v>1.6011760234078451E-3</v>
      </c>
      <c r="I39" s="9">
        <f>[1]txMortM!I39</f>
        <v>1.5598434660256785E-3</v>
      </c>
      <c r="J39" s="9">
        <f>[1]txMortM!J39</f>
        <v>1.5239383350402892E-3</v>
      </c>
      <c r="K39" s="9">
        <f>[1]txMortM!K39</f>
        <v>1.4867931456899494E-3</v>
      </c>
      <c r="L39" s="9">
        <f>[1]txMortM!L39</f>
        <v>1.4460197370744768E-3</v>
      </c>
      <c r="M39" s="9">
        <f>[1]txMortM!M39</f>
        <v>1.4012707158264457E-3</v>
      </c>
      <c r="N39" s="9">
        <f>[1]txMortM!N39</f>
        <v>1.363217246584043E-3</v>
      </c>
      <c r="O39" s="9">
        <f>[1]txMortM!O39</f>
        <v>1.3305068419021218E-3</v>
      </c>
      <c r="P39" s="55">
        <f>[1]txMortM!P39</f>
        <v>1.2993886667326919E-3</v>
      </c>
      <c r="Q39" s="10">
        <f>[1]txMortM!Q39</f>
        <v>1.2643892585327431E-3</v>
      </c>
      <c r="R39" s="10">
        <f>[1]txMortM!R39</f>
        <v>1.22663290339447E-3</v>
      </c>
      <c r="S39" s="10">
        <f>[1]txMortM!S39</f>
        <v>1.1945049191992936E-3</v>
      </c>
      <c r="T39" s="10">
        <f>[1]txMortM!T39</f>
        <v>1.1698385138940552E-3</v>
      </c>
      <c r="U39" s="10">
        <f>[1]txMortM!U39</f>
        <v>1.1440852868753292E-3</v>
      </c>
      <c r="V39" s="10">
        <f>[1]txMortM!V39</f>
        <v>1.1218550401417269E-3</v>
      </c>
      <c r="W39" s="10">
        <f>[1]txMortM!W39</f>
        <v>1.0986769100888353E-3</v>
      </c>
      <c r="X39" s="10">
        <f>[1]txMortM!X39</f>
        <v>1.0741626070380345E-3</v>
      </c>
      <c r="Y39" s="10">
        <f>[1]txMortM!Y39</f>
        <v>1.0528926795338131E-3</v>
      </c>
      <c r="Z39" s="10">
        <f>[1]txMortM!Z39</f>
        <v>1.0308455749912287E-3</v>
      </c>
      <c r="AA39" s="10">
        <f>[1]txMortM!AA39</f>
        <v>1.0133224454334023E-3</v>
      </c>
      <c r="AB39" s="10">
        <f>[1]txMortM!AB39</f>
        <v>9.9866725158189373E-4</v>
      </c>
      <c r="AC39" s="10">
        <f>[1]txMortM!AC39</f>
        <v>9.7995399668680794E-4</v>
      </c>
      <c r="AD39" s="10">
        <f>[1]txMortM!AD39</f>
        <v>9.6118036888318058E-4</v>
      </c>
      <c r="AE39" s="10">
        <f>[1]txMortM!AE39</f>
        <v>9.4440340798645898E-4</v>
      </c>
      <c r="AF39" s="10">
        <f>[1]txMortM!AF39</f>
        <v>9.3711197005554383E-4</v>
      </c>
      <c r="AG39" s="10">
        <f>[1]txMortM!AG39</f>
        <v>9.3253830271434297E-4</v>
      </c>
      <c r="AH39" s="10">
        <f>[1]txMortM!AH39</f>
        <v>9.175219710530814E-4</v>
      </c>
      <c r="AI39" s="10">
        <f>[1]txMortM!AI39</f>
        <v>9.0255251446332908E-4</v>
      </c>
      <c r="AJ39" s="10">
        <f>[1]txMortM!AJ39</f>
        <v>8.8747266374320378E-4</v>
      </c>
      <c r="AK39" s="10">
        <f>[1]txMortM!AK39</f>
        <v>8.7248945729417372E-4</v>
      </c>
      <c r="AL39" s="10">
        <f>[1]txMortM!AL39</f>
        <v>8.6008796272432717E-4</v>
      </c>
      <c r="AM39" s="10">
        <f>[1]txMortM!AM39</f>
        <v>8.497998316015033E-4</v>
      </c>
      <c r="AN39" s="10">
        <f>[1]txMortM!AN39</f>
        <v>8.3755287965041477E-4</v>
      </c>
      <c r="AO39" s="10">
        <f>[1]txMortM!AO39</f>
        <v>8.2245675011917473E-4</v>
      </c>
      <c r="AP39" s="10">
        <f>[1]txMortM!AP39</f>
        <v>8.1009245015838214E-4</v>
      </c>
      <c r="AQ39" s="10">
        <f>[1]txMortM!AQ39</f>
        <v>7.9988455402178109E-4</v>
      </c>
      <c r="AR39" s="10">
        <f>[1]txMortM!AR39</f>
        <v>7.8998713288048268E-4</v>
      </c>
      <c r="AS39" s="10">
        <f>[1]txMortM!AS39</f>
        <v>7.8253940246730824E-4</v>
      </c>
      <c r="AT39" s="10">
        <f>[1]txMortM!AT39</f>
        <v>7.7755572159497819E-4</v>
      </c>
      <c r="AU39" s="10">
        <f>[1]txMortM!AU39</f>
        <v>7.7009309992646729E-4</v>
      </c>
      <c r="AV39" s="10">
        <f>[1]txMortM!AV39</f>
        <v>7.6019101962783919E-4</v>
      </c>
      <c r="AW39" s="10">
        <f>[1]txMortM!AW39</f>
        <v>7.5002566499348918E-4</v>
      </c>
      <c r="AX39" s="10">
        <f>[1]txMortM!AX39</f>
        <v>7.4256289692692672E-4</v>
      </c>
      <c r="AY39" s="10">
        <f>[1]txMortM!AY39</f>
        <v>7.3759988331753253E-4</v>
      </c>
      <c r="AZ39" s="10">
        <f>[1]txMortM!AZ39</f>
        <v>7.3030156703358896E-4</v>
      </c>
      <c r="BA39" s="10">
        <f>[1]txMortM!BA39</f>
        <v>7.2237589646278262E-4</v>
      </c>
      <c r="BB39" s="10">
        <f>[1]txMortM!BB39</f>
        <v>7.1744766278876632E-4</v>
      </c>
      <c r="BC39" s="10">
        <f>[1]txMortM!BC39</f>
        <v>7.098845761309171E-4</v>
      </c>
      <c r="BD39" s="10">
        <f>[1]txMortM!BD39</f>
        <v>7.025813111151397E-4</v>
      </c>
      <c r="BE39" s="10">
        <f>[1]txMortM!BE39</f>
        <v>6.974581525108493E-4</v>
      </c>
      <c r="BF39" s="10">
        <f>[1]txMortM!BF39</f>
        <v>6.9267918766038796E-4</v>
      </c>
      <c r="BG39" s="10">
        <f>[1]txMortM!BG39</f>
        <v>6.875708638494775E-4</v>
      </c>
      <c r="BH39" s="10">
        <f>[1]txMortM!BH39</f>
        <v>6.8282571328756375E-4</v>
      </c>
      <c r="BI39" s="10">
        <f>[1]txMortM!BI39</f>
        <v>6.778399968672906E-4</v>
      </c>
      <c r="BJ39" s="11">
        <f>[1]txMortM!BJ39</f>
        <v>6.7549963611713627E-4</v>
      </c>
    </row>
    <row r="40" spans="1:62" x14ac:dyDescent="0.3">
      <c r="A40" s="4">
        <v>38</v>
      </c>
      <c r="B40" s="5">
        <f>[1]txMortM!B40</f>
        <v>0</v>
      </c>
      <c r="C40" s="9">
        <f>[1]txMortM!C40</f>
        <v>1.8314656700881931E-3</v>
      </c>
      <c r="D40" s="9">
        <f>[1]txMortM!D40</f>
        <v>1.781572581461676E-3</v>
      </c>
      <c r="E40" s="9">
        <f>[1]txMortM!E40</f>
        <v>1.7327785354663875E-3</v>
      </c>
      <c r="F40" s="9">
        <f>[1]txMortM!F40</f>
        <v>1.6836432434498443E-3</v>
      </c>
      <c r="G40" s="9">
        <f>[1]txMortM!G40</f>
        <v>1.6392747675833131E-3</v>
      </c>
      <c r="H40" s="9">
        <f>[1]txMortM!H40</f>
        <v>1.5969159279993342E-3</v>
      </c>
      <c r="I40" s="9">
        <f>[1]txMortM!I40</f>
        <v>1.557693663474347E-3</v>
      </c>
      <c r="J40" s="9">
        <f>[1]txMortM!J40</f>
        <v>1.5204104924838216E-3</v>
      </c>
      <c r="K40" s="9">
        <f>[1]txMortM!K40</f>
        <v>1.4844905221268938E-3</v>
      </c>
      <c r="L40" s="9">
        <f>[1]txMortM!L40</f>
        <v>1.444444205020575E-3</v>
      </c>
      <c r="M40" s="9">
        <f>[1]txMortM!M40</f>
        <v>1.3982061365438664E-3</v>
      </c>
      <c r="N40" s="9">
        <f>[1]txMortM!N40</f>
        <v>1.3596002519188047E-3</v>
      </c>
      <c r="O40" s="9">
        <f>[1]txMortM!O40</f>
        <v>1.3282966643870817E-3</v>
      </c>
      <c r="P40" s="55">
        <f>[1]txMortM!P40</f>
        <v>1.2950544982898301E-3</v>
      </c>
      <c r="Q40" s="10">
        <f>[1]txMortM!Q40</f>
        <v>1.2621002249242901E-3</v>
      </c>
      <c r="R40" s="10">
        <f>[1]txMortM!R40</f>
        <v>1.222568462890582E-3</v>
      </c>
      <c r="S40" s="10">
        <f>[1]txMortM!S40</f>
        <v>1.1901076705703507E-3</v>
      </c>
      <c r="T40" s="10">
        <f>[1]txMortM!T40</f>
        <v>1.1657331239137555E-3</v>
      </c>
      <c r="U40" s="10">
        <f>[1]txMortM!U40</f>
        <v>1.1417130949705669E-3</v>
      </c>
      <c r="V40" s="10">
        <f>[1]txMortM!V40</f>
        <v>1.1191598919541893E-3</v>
      </c>
      <c r="W40" s="10">
        <f>[1]txMortM!W40</f>
        <v>1.097498120664587E-3</v>
      </c>
      <c r="X40" s="10">
        <f>[1]txMortM!X40</f>
        <v>1.0742017253801033E-3</v>
      </c>
      <c r="Y40" s="10">
        <f>[1]txMortM!Y40</f>
        <v>1.0521587256591852E-3</v>
      </c>
      <c r="Z40" s="10">
        <f>[1]txMortM!Z40</f>
        <v>1.0311277290301669E-3</v>
      </c>
      <c r="AA40" s="10">
        <f>[1]txMortM!AA40</f>
        <v>1.0116357195211337E-3</v>
      </c>
      <c r="AB40" s="10">
        <f>[1]txMortM!AB40</f>
        <v>9.9770815239539072E-4</v>
      </c>
      <c r="AC40" s="10">
        <f>[1]txMortM!AC40</f>
        <v>9.8086478385176769E-4</v>
      </c>
      <c r="AD40" s="10">
        <f>[1]txMortM!AD40</f>
        <v>9.6211715878989157E-4</v>
      </c>
      <c r="AE40" s="10">
        <f>[1]txMortM!AE40</f>
        <v>9.4327674867618664E-4</v>
      </c>
      <c r="AF40" s="10">
        <f>[1]txMortM!AF40</f>
        <v>9.3780438232725155E-4</v>
      </c>
      <c r="AG40" s="10">
        <f>[1]txMortM!AG40</f>
        <v>9.3259756751214987E-4</v>
      </c>
      <c r="AH40" s="10">
        <f>[1]txMortM!AH40</f>
        <v>9.174994569411324E-4</v>
      </c>
      <c r="AI40" s="10">
        <f>[1]txMortM!AI40</f>
        <v>9.0245123402028066E-4</v>
      </c>
      <c r="AJ40" s="10">
        <f>[1]txMortM!AJ40</f>
        <v>8.8745444930705324E-4</v>
      </c>
      <c r="AK40" s="10">
        <f>[1]txMortM!AK40</f>
        <v>8.7264957777924488E-4</v>
      </c>
      <c r="AL40" s="10">
        <f>[1]txMortM!AL40</f>
        <v>8.5974514825954101E-4</v>
      </c>
      <c r="AM40" s="10">
        <f>[1]txMortM!AM40</f>
        <v>8.5002591469267091E-4</v>
      </c>
      <c r="AN40" s="10">
        <f>[1]txMortM!AN40</f>
        <v>8.3729440305056464E-4</v>
      </c>
      <c r="AO40" s="10">
        <f>[1]txMortM!AO40</f>
        <v>8.224434622305215E-4</v>
      </c>
      <c r="AP40" s="10">
        <f>[1]txMortM!AP40</f>
        <v>8.0984129284730776E-4</v>
      </c>
      <c r="AQ40" s="10">
        <f>[1]txMortM!AQ40</f>
        <v>8.0004110302914645E-4</v>
      </c>
      <c r="AR40" s="10">
        <f>[1]txMortM!AR40</f>
        <v>7.8998341933584368E-4</v>
      </c>
      <c r="AS40" s="10">
        <f>[1]txMortM!AS40</f>
        <v>7.8275193079857042E-4</v>
      </c>
      <c r="AT40" s="10">
        <f>[1]txMortM!AT40</f>
        <v>7.7741264068491365E-4</v>
      </c>
      <c r="AU40" s="10">
        <f>[1]txMortM!AU40</f>
        <v>7.7007316503628501E-4</v>
      </c>
      <c r="AV40" s="10">
        <f>[1]txMortM!AV40</f>
        <v>7.6017921323420811E-4</v>
      </c>
      <c r="AW40" s="10">
        <f>[1]txMortM!AW40</f>
        <v>7.5010658708164573E-4</v>
      </c>
      <c r="AX40" s="10">
        <f>[1]txMortM!AX40</f>
        <v>7.4247404382387988E-4</v>
      </c>
      <c r="AY40" s="10">
        <f>[1]txMortM!AY40</f>
        <v>7.3762844229462773E-4</v>
      </c>
      <c r="AZ40" s="10">
        <f>[1]txMortM!AZ40</f>
        <v>7.3014922012000721E-4</v>
      </c>
      <c r="BA40" s="10">
        <f>[1]txMortM!BA40</f>
        <v>7.2273065392331446E-4</v>
      </c>
      <c r="BB40" s="10">
        <f>[1]txMortM!BB40</f>
        <v>7.1754389470409072E-4</v>
      </c>
      <c r="BC40" s="10">
        <f>[1]txMortM!BC40</f>
        <v>7.1001170706326154E-4</v>
      </c>
      <c r="BD40" s="10">
        <f>[1]txMortM!BD40</f>
        <v>7.0233761369090119E-4</v>
      </c>
      <c r="BE40" s="10">
        <f>[1]txMortM!BE40</f>
        <v>6.9751995373561919E-4</v>
      </c>
      <c r="BF40" s="10">
        <f>[1]txMortM!BF40</f>
        <v>6.926982338255524E-4</v>
      </c>
      <c r="BG40" s="10">
        <f>[1]txMortM!BG40</f>
        <v>6.874727606920205E-4</v>
      </c>
      <c r="BH40" s="10">
        <f>[1]txMortM!BH40</f>
        <v>6.8267575163328544E-4</v>
      </c>
      <c r="BI40" s="10">
        <f>[1]txMortM!BI40</f>
        <v>6.7786441316475482E-4</v>
      </c>
      <c r="BJ40" s="11">
        <f>[1]txMortM!BJ40</f>
        <v>6.7555494252297045E-4</v>
      </c>
    </row>
    <row r="41" spans="1:62" x14ac:dyDescent="0.3">
      <c r="A41" s="4">
        <v>39</v>
      </c>
      <c r="B41" s="5">
        <f>[1]txMortM!B41</f>
        <v>0</v>
      </c>
      <c r="C41" s="9">
        <f>[1]txMortM!C41</f>
        <v>2.0557681174419697E-3</v>
      </c>
      <c r="D41" s="9">
        <f>[1]txMortM!D41</f>
        <v>1.9965678180326428E-3</v>
      </c>
      <c r="E41" s="9">
        <f>[1]txMortM!E41</f>
        <v>1.9423028010666866E-3</v>
      </c>
      <c r="F41" s="9">
        <f>[1]txMortM!F41</f>
        <v>1.8892111238853963E-3</v>
      </c>
      <c r="G41" s="9">
        <f>[1]txMortM!G41</f>
        <v>1.838433755512047E-3</v>
      </c>
      <c r="H41" s="9">
        <f>[1]txMortM!H41</f>
        <v>1.7882624473226484E-3</v>
      </c>
      <c r="I41" s="9">
        <f>[1]txMortM!I41</f>
        <v>1.7436084585284756E-3</v>
      </c>
      <c r="J41" s="9">
        <f>[1]txMortM!J41</f>
        <v>1.7005652446978115E-3</v>
      </c>
      <c r="K41" s="9">
        <f>[1]txMortM!K41</f>
        <v>1.6594176638486582E-3</v>
      </c>
      <c r="L41" s="9">
        <f>[1]txMortM!L41</f>
        <v>1.6167972438841226E-3</v>
      </c>
      <c r="M41" s="9">
        <f>[1]txMortM!M41</f>
        <v>1.5680587863800427E-3</v>
      </c>
      <c r="N41" s="9">
        <f>[1]txMortM!N41</f>
        <v>1.5237412487594366E-3</v>
      </c>
      <c r="O41" s="9">
        <f>[1]txMortM!O41</f>
        <v>1.4892873874198529E-3</v>
      </c>
      <c r="P41" s="55">
        <f>[1]txMortM!P41</f>
        <v>1.454634842083653E-3</v>
      </c>
      <c r="Q41" s="10">
        <f>[1]txMortM!Q41</f>
        <v>1.4183391950109267E-3</v>
      </c>
      <c r="R41" s="10">
        <f>[1]txMortM!R41</f>
        <v>1.3761716317159691E-3</v>
      </c>
      <c r="S41" s="10">
        <f>[1]txMortM!S41</f>
        <v>1.342412880111574E-3</v>
      </c>
      <c r="T41" s="10">
        <f>[1]txMortM!T41</f>
        <v>1.3145539906103286E-3</v>
      </c>
      <c r="U41" s="10">
        <f>[1]txMortM!U41</f>
        <v>1.289737744350105E-3</v>
      </c>
      <c r="V41" s="10">
        <f>[1]txMortM!V41</f>
        <v>1.2639646767744885E-3</v>
      </c>
      <c r="W41" s="10">
        <f>[1]txMortM!W41</f>
        <v>1.2422268099592695E-3</v>
      </c>
      <c r="X41" s="10">
        <f>[1]txMortM!X41</f>
        <v>1.2189523431317048E-3</v>
      </c>
      <c r="Y41" s="10">
        <f>[1]txMortM!Y41</f>
        <v>1.1922518876380252E-3</v>
      </c>
      <c r="Z41" s="10">
        <f>[1]txMortM!Z41</f>
        <v>1.1711095791271315E-3</v>
      </c>
      <c r="AA41" s="10">
        <f>[1]txMortM!AA41</f>
        <v>1.1495065349214754E-3</v>
      </c>
      <c r="AB41" s="10">
        <f>[1]txMortM!AB41</f>
        <v>1.1325817278382299E-3</v>
      </c>
      <c r="AC41" s="10">
        <f>[1]txMortM!AC41</f>
        <v>1.1155431553459254E-3</v>
      </c>
      <c r="AD41" s="10">
        <f>[1]txMortM!AD41</f>
        <v>1.0940919037199124E-3</v>
      </c>
      <c r="AE41" s="10">
        <f>[1]txMortM!AE41</f>
        <v>1.0752790889562091E-3</v>
      </c>
      <c r="AF41" s="10">
        <f>[1]txMortM!AF41</f>
        <v>1.0676362992754066E-3</v>
      </c>
      <c r="AG41" s="10">
        <f>[1]txMortM!AG41</f>
        <v>1.0597295577359359E-3</v>
      </c>
      <c r="AH41" s="10">
        <f>[1]txMortM!AH41</f>
        <v>1.0447797021087626E-3</v>
      </c>
      <c r="AI41" s="10">
        <f>[1]txMortM!AI41</f>
        <v>1.0273458380631482E-3</v>
      </c>
      <c r="AJ41" s="10">
        <f>[1]txMortM!AJ41</f>
        <v>1.0122989820537714E-3</v>
      </c>
      <c r="AK41" s="10">
        <f>[1]txMortM!AK41</f>
        <v>9.9457146015466164E-4</v>
      </c>
      <c r="AL41" s="10">
        <f>[1]txMortM!AL41</f>
        <v>9.8243038440029096E-4</v>
      </c>
      <c r="AM41" s="10">
        <f>[1]txMortM!AM41</f>
        <v>9.697666975510839E-4</v>
      </c>
      <c r="AN41" s="10">
        <f>[1]txMortM!AN41</f>
        <v>9.5731268011527376E-4</v>
      </c>
      <c r="AO41" s="10">
        <f>[1]txMortM!AO41</f>
        <v>9.4236220396652377E-4</v>
      </c>
      <c r="AP41" s="10">
        <f>[1]txMortM!AP41</f>
        <v>9.2995771020297317E-4</v>
      </c>
      <c r="AQ41" s="10">
        <f>[1]txMortM!AQ41</f>
        <v>9.1716891864122407E-4</v>
      </c>
      <c r="AR41" s="10">
        <f>[1]txMortM!AR41</f>
        <v>9.0718938404779083E-4</v>
      </c>
      <c r="AS41" s="10">
        <f>[1]txMortM!AS41</f>
        <v>8.9729966459043992E-4</v>
      </c>
      <c r="AT41" s="10">
        <f>[1]txMortM!AT41</f>
        <v>8.9248650892486509E-4</v>
      </c>
      <c r="AU41" s="10">
        <f>[1]txMortM!AU41</f>
        <v>8.8232479504928387E-4</v>
      </c>
      <c r="AV41" s="10">
        <f>[1]txMortM!AV41</f>
        <v>8.7229531808839474E-4</v>
      </c>
      <c r="AW41" s="10">
        <f>[1]txMortM!AW41</f>
        <v>8.6258150344080018E-4</v>
      </c>
      <c r="AX41" s="10">
        <f>[1]txMortM!AX41</f>
        <v>8.5233219689040418E-4</v>
      </c>
      <c r="AY41" s="10">
        <f>[1]txMortM!AY41</f>
        <v>8.4718878748176265E-4</v>
      </c>
      <c r="AZ41" s="10">
        <f>[1]txMortM!AZ41</f>
        <v>8.4244784609822476E-4</v>
      </c>
      <c r="BA41" s="10">
        <f>[1]txMortM!BA41</f>
        <v>8.3257749856715981E-4</v>
      </c>
      <c r="BB41" s="10">
        <f>[1]txMortM!BB41</f>
        <v>8.2757998412512671E-4</v>
      </c>
      <c r="BC41" s="10">
        <f>[1]txMortM!BC41</f>
        <v>8.2017787540723244E-4</v>
      </c>
      <c r="BD41" s="10">
        <f>[1]txMortM!BD41</f>
        <v>8.0994789576259853E-4</v>
      </c>
      <c r="BE41" s="10">
        <f>[1]txMortM!BE41</f>
        <v>8.0715538674639873E-4</v>
      </c>
      <c r="BF41" s="10">
        <f>[1]txMortM!BF41</f>
        <v>7.998897419234847E-4</v>
      </c>
      <c r="BG41" s="10">
        <f>[1]txMortM!BG41</f>
        <v>7.951473890598816E-4</v>
      </c>
      <c r="BH41" s="10">
        <f>[1]txMortM!BH41</f>
        <v>7.8958027096028439E-4</v>
      </c>
      <c r="BI41" s="10">
        <f>[1]txMortM!BI41</f>
        <v>7.8517021738513384E-4</v>
      </c>
      <c r="BJ41" s="11">
        <f>[1]txMortM!BJ41</f>
        <v>6.7560754260360999E-4</v>
      </c>
    </row>
    <row r="42" spans="1:62" x14ac:dyDescent="0.3">
      <c r="A42" s="4">
        <v>40</v>
      </c>
      <c r="B42" s="5">
        <f>[1]txMortM!B42</f>
        <v>0</v>
      </c>
      <c r="C42" s="9">
        <f>[1]txMortM!C42</f>
        <v>2.5266430468999265E-3</v>
      </c>
      <c r="D42" s="9">
        <f>[1]txMortM!D42</f>
        <v>2.4493953700957393E-3</v>
      </c>
      <c r="E42" s="9">
        <f>[1]txMortM!E42</f>
        <v>2.3799668874172186E-3</v>
      </c>
      <c r="F42" s="9">
        <f>[1]txMortM!F42</f>
        <v>2.3115733475944861E-3</v>
      </c>
      <c r="G42" s="9">
        <f>[1]txMortM!G42</f>
        <v>2.2483575058881862E-3</v>
      </c>
      <c r="H42" s="9">
        <f>[1]txMortM!H42</f>
        <v>2.1870178375645345E-3</v>
      </c>
      <c r="I42" s="9">
        <f>[1]txMortM!I42</f>
        <v>2.1298433328724433E-3</v>
      </c>
      <c r="J42" s="9">
        <f>[1]txMortM!J42</f>
        <v>2.076849057725194E-3</v>
      </c>
      <c r="K42" s="9">
        <f>[1]txMortM!K42</f>
        <v>2.0231896101729875E-3</v>
      </c>
      <c r="L42" s="9">
        <f>[1]txMortM!L42</f>
        <v>1.9691504669552399E-3</v>
      </c>
      <c r="M42" s="9">
        <f>[1]txMortM!M42</f>
        <v>1.9160617829788752E-3</v>
      </c>
      <c r="N42" s="9">
        <f>[1]txMortM!N42</f>
        <v>1.8650868848761881E-3</v>
      </c>
      <c r="O42" s="9">
        <f>[1]txMortM!O42</f>
        <v>1.8214781149439969E-3</v>
      </c>
      <c r="P42" s="55">
        <f>[1]txMortM!P42</f>
        <v>1.7811874397825368E-3</v>
      </c>
      <c r="Q42" s="10">
        <f>[1]txMortM!Q42</f>
        <v>1.7393592339920104E-3</v>
      </c>
      <c r="R42" s="10">
        <f>[1]txMortM!R42</f>
        <v>1.6965412874566208E-3</v>
      </c>
      <c r="S42" s="10">
        <f>[1]txMortM!S42</f>
        <v>1.6542928317851511E-3</v>
      </c>
      <c r="T42" s="10">
        <f>[1]txMortM!T42</f>
        <v>1.6228084833755929E-3</v>
      </c>
      <c r="U42" s="10">
        <f>[1]txMortM!U42</f>
        <v>1.593344154347571E-3</v>
      </c>
      <c r="V42" s="10">
        <f>[1]txMortM!V42</f>
        <v>1.5636188233461262E-3</v>
      </c>
      <c r="W42" s="10">
        <f>[1]txMortM!W42</f>
        <v>1.5349153748429535E-3</v>
      </c>
      <c r="X42" s="10">
        <f>[1]txMortM!X42</f>
        <v>1.5102106352427051E-3</v>
      </c>
      <c r="Y42" s="10">
        <f>[1]txMortM!Y42</f>
        <v>1.4837305741566341E-3</v>
      </c>
      <c r="Z42" s="10">
        <f>[1]txMortM!Z42</f>
        <v>1.4548224607622083E-3</v>
      </c>
      <c r="AA42" s="10">
        <f>[1]txMortM!AA42</f>
        <v>1.4301328680221947E-3</v>
      </c>
      <c r="AB42" s="10">
        <f>[1]txMortM!AB42</f>
        <v>1.4071049663756734E-3</v>
      </c>
      <c r="AC42" s="10">
        <f>[1]txMortM!AC42</f>
        <v>1.3880100186304143E-3</v>
      </c>
      <c r="AD42" s="10">
        <f>[1]txMortM!AD42</f>
        <v>1.3657965022749383E-3</v>
      </c>
      <c r="AE42" s="10">
        <f>[1]txMortM!AE42</f>
        <v>1.3420768137918499E-3</v>
      </c>
      <c r="AF42" s="10">
        <f>[1]txMortM!AF42</f>
        <v>1.32882302623753E-3</v>
      </c>
      <c r="AG42" s="10">
        <f>[1]txMortM!AG42</f>
        <v>1.3197587855704777E-3</v>
      </c>
      <c r="AH42" s="10">
        <f>[1]txMortM!AH42</f>
        <v>1.2997539076607788E-3</v>
      </c>
      <c r="AI42" s="10">
        <f>[1]txMortM!AI42</f>
        <v>1.2824133041743769E-3</v>
      </c>
      <c r="AJ42" s="10">
        <f>[1]txMortM!AJ42</f>
        <v>1.2621274574355181E-3</v>
      </c>
      <c r="AK42" s="10">
        <f>[1]txMortM!AK42</f>
        <v>1.2450019486987024E-3</v>
      </c>
      <c r="AL42" s="10">
        <f>[1]txMortM!AL42</f>
        <v>1.2272281664050424E-3</v>
      </c>
      <c r="AM42" s="10">
        <f>[1]txMortM!AM42</f>
        <v>1.2147314451275138E-3</v>
      </c>
      <c r="AN42" s="10">
        <f>[1]txMortM!AN42</f>
        <v>1.197444250013375E-3</v>
      </c>
      <c r="AO42" s="10">
        <f>[1]txMortM!AO42</f>
        <v>1.1822199409911775E-3</v>
      </c>
      <c r="AP42" s="10">
        <f>[1]txMortM!AP42</f>
        <v>1.1697868007098813E-3</v>
      </c>
      <c r="AQ42" s="10">
        <f>[1]txMortM!AQ42</f>
        <v>1.1573887350284865E-3</v>
      </c>
      <c r="AR42" s="10">
        <f>[1]txMortM!AR42</f>
        <v>1.1422728689018027E-3</v>
      </c>
      <c r="AS42" s="10">
        <f>[1]txMortM!AS42</f>
        <v>1.1323862466543133E-3</v>
      </c>
      <c r="AT42" s="10">
        <f>[1]txMortM!AT42</f>
        <v>1.1223696498827644E-3</v>
      </c>
      <c r="AU42" s="10">
        <f>[1]txMortM!AU42</f>
        <v>1.1124801129227125E-3</v>
      </c>
      <c r="AV42" s="10">
        <f>[1]txMortM!AV42</f>
        <v>1.0974526454132739E-3</v>
      </c>
      <c r="AW42" s="10">
        <f>[1]txMortM!AW42</f>
        <v>1.0873072751094758E-3</v>
      </c>
      <c r="AX42" s="10">
        <f>[1]txMortM!AX42</f>
        <v>1.0774650341717855E-3</v>
      </c>
      <c r="AY42" s="10">
        <f>[1]txMortM!AY42</f>
        <v>1.0673558602474504E-3</v>
      </c>
      <c r="AZ42" s="10">
        <f>[1]txMortM!AZ42</f>
        <v>1.062282668746547E-3</v>
      </c>
      <c r="BA42" s="10">
        <f>[1]txMortM!BA42</f>
        <v>1.0574940275621398E-3</v>
      </c>
      <c r="BB42" s="10">
        <f>[1]txMortM!BB42</f>
        <v>1.0474444652533187E-3</v>
      </c>
      <c r="BC42" s="10">
        <f>[1]txMortM!BC42</f>
        <v>1.0400291264602037E-3</v>
      </c>
      <c r="BD42" s="10">
        <f>[1]txMortM!BD42</f>
        <v>1.030013345141675E-3</v>
      </c>
      <c r="BE42" s="10">
        <f>[1]txMortM!BE42</f>
        <v>1.0224097745993601E-3</v>
      </c>
      <c r="BF42" s="10">
        <f>[1]txMortM!BF42</f>
        <v>1.0196686498238753E-3</v>
      </c>
      <c r="BG42" s="10">
        <f>[1]txMortM!BG42</f>
        <v>1.0101309758666212E-3</v>
      </c>
      <c r="BH42" s="10">
        <f>[1]txMortM!BH42</f>
        <v>1.004866736959809E-3</v>
      </c>
      <c r="BI42" s="10">
        <f>[1]txMortM!BI42</f>
        <v>9.9981552378718272E-4</v>
      </c>
      <c r="BJ42" s="11">
        <f>[1]txMortM!BJ42</f>
        <v>8.9067775202149302E-4</v>
      </c>
    </row>
    <row r="43" spans="1:62" x14ac:dyDescent="0.3">
      <c r="A43" s="4">
        <v>41</v>
      </c>
      <c r="B43" s="5">
        <f>[1]txMortM!B43</f>
        <v>0</v>
      </c>
      <c r="C43" s="9">
        <f>[1]txMortM!C43</f>
        <v>2.7685064670077363E-3</v>
      </c>
      <c r="D43" s="9">
        <f>[1]txMortM!D43</f>
        <v>2.687244651196981E-3</v>
      </c>
      <c r="E43" s="9">
        <f>[1]txMortM!E43</f>
        <v>2.6045750492191965E-3</v>
      </c>
      <c r="F43" s="9">
        <f>[1]txMortM!F43</f>
        <v>2.530773119985754E-3</v>
      </c>
      <c r="G43" s="9">
        <f>[1]txMortM!G43</f>
        <v>2.4580404808541689E-3</v>
      </c>
      <c r="H43" s="9">
        <f>[1]txMortM!H43</f>
        <v>2.3912835810694839E-3</v>
      </c>
      <c r="I43" s="9">
        <f>[1]txMortM!I43</f>
        <v>2.3275362185092388E-3</v>
      </c>
      <c r="J43" s="9">
        <f>[1]txMortM!J43</f>
        <v>2.2676203159896166E-3</v>
      </c>
      <c r="K43" s="9">
        <f>[1]txMortM!K43</f>
        <v>2.21082792942241E-3</v>
      </c>
      <c r="L43" s="9">
        <f>[1]txMortM!L43</f>
        <v>2.1511177976732852E-3</v>
      </c>
      <c r="M43" s="9">
        <f>[1]txMortM!M43</f>
        <v>2.091775400367066E-3</v>
      </c>
      <c r="N43" s="9">
        <f>[1]txMortM!N43</f>
        <v>2.0393389170376931E-3</v>
      </c>
      <c r="O43" s="9">
        <f>[1]txMortM!O43</f>
        <v>1.9915860273472161E-3</v>
      </c>
      <c r="P43" s="55">
        <f>[1]txMortM!P43</f>
        <v>1.9462888271290267E-3</v>
      </c>
      <c r="Q43" s="10">
        <f>[1]txMortM!Q43</f>
        <v>1.900767818394258E-3</v>
      </c>
      <c r="R43" s="10">
        <f>[1]txMortM!R43</f>
        <v>1.8544483380442804E-3</v>
      </c>
      <c r="S43" s="10">
        <f>[1]txMortM!S43</f>
        <v>1.8144222424486167E-3</v>
      </c>
      <c r="T43" s="10">
        <f>[1]txMortM!T43</f>
        <v>1.7769377159719986E-3</v>
      </c>
      <c r="U43" s="10">
        <f>[1]txMortM!U43</f>
        <v>1.743798948603887E-3</v>
      </c>
      <c r="V43" s="10">
        <f>[1]txMortM!V43</f>
        <v>1.7133903642570639E-3</v>
      </c>
      <c r="W43" s="10">
        <f>[1]txMortM!W43</f>
        <v>1.6833218190799681E-3</v>
      </c>
      <c r="X43" s="10">
        <f>[1]txMortM!X43</f>
        <v>1.6561784159302617E-3</v>
      </c>
      <c r="Y43" s="10">
        <f>[1]txMortM!Y43</f>
        <v>1.6280222434369726E-3</v>
      </c>
      <c r="Z43" s="10">
        <f>[1]txMortM!Z43</f>
        <v>1.6016641488242598E-3</v>
      </c>
      <c r="AA43" s="10">
        <f>[1]txMortM!AA43</f>
        <v>1.5729665004015963E-3</v>
      </c>
      <c r="AB43" s="10">
        <f>[1]txMortM!AB43</f>
        <v>1.5482620564775704E-3</v>
      </c>
      <c r="AC43" s="10">
        <f>[1]txMortM!AC43</f>
        <v>1.5237286234963893E-3</v>
      </c>
      <c r="AD43" s="10">
        <f>[1]txMortM!AD43</f>
        <v>1.5021237837248306E-3</v>
      </c>
      <c r="AE43" s="10">
        <f>[1]txMortM!AE43</f>
        <v>1.4778451425791126E-3</v>
      </c>
      <c r="AF43" s="10">
        <f>[1]txMortM!AF43</f>
        <v>1.4626107587072496E-3</v>
      </c>
      <c r="AG43" s="10">
        <f>[1]txMortM!AG43</f>
        <v>1.4501924011714083E-3</v>
      </c>
      <c r="AH43" s="10">
        <f>[1]txMortM!AH43</f>
        <v>1.430175595946467E-3</v>
      </c>
      <c r="AI43" s="10">
        <f>[1]txMortM!AI43</f>
        <v>1.4100423613493391E-3</v>
      </c>
      <c r="AJ43" s="10">
        <f>[1]txMortM!AJ43</f>
        <v>1.3900996985159234E-3</v>
      </c>
      <c r="AK43" s="10">
        <f>[1]txMortM!AK43</f>
        <v>1.3698448673267612E-3</v>
      </c>
      <c r="AL43" s="10">
        <f>[1]txMortM!AL43</f>
        <v>1.3526958759037045E-3</v>
      </c>
      <c r="AM43" s="10">
        <f>[1]txMortM!AM43</f>
        <v>1.3375851799657323E-3</v>
      </c>
      <c r="AN43" s="10">
        <f>[1]txMortM!AN43</f>
        <v>1.3199181795245283E-3</v>
      </c>
      <c r="AO43" s="10">
        <f>[1]txMortM!AO43</f>
        <v>1.3025433905252608E-3</v>
      </c>
      <c r="AP43" s="10">
        <f>[1]txMortM!AP43</f>
        <v>1.2899704272699808E-3</v>
      </c>
      <c r="AQ43" s="10">
        <f>[1]txMortM!AQ43</f>
        <v>1.2774152856893913E-3</v>
      </c>
      <c r="AR43" s="10">
        <f>[1]txMortM!AR43</f>
        <v>1.2623611178417095E-3</v>
      </c>
      <c r="AS43" s="10">
        <f>[1]txMortM!AS43</f>
        <v>1.2500212022011519E-3</v>
      </c>
      <c r="AT43" s="10">
        <f>[1]txMortM!AT43</f>
        <v>1.2402441590727404E-3</v>
      </c>
      <c r="AU43" s="10">
        <f>[1]txMortM!AU43</f>
        <v>1.2275839258314247E-3</v>
      </c>
      <c r="AV43" s="10">
        <f>[1]txMortM!AV43</f>
        <v>1.2124891106059861E-3</v>
      </c>
      <c r="AW43" s="10">
        <f>[1]txMortM!AW43</f>
        <v>1.2001179018332967E-3</v>
      </c>
      <c r="AX43" s="10">
        <f>[1]txMortM!AX43</f>
        <v>1.1901371398691724E-3</v>
      </c>
      <c r="AY43" s="10">
        <f>[1]txMortM!AY43</f>
        <v>1.1801319114252569E-3</v>
      </c>
      <c r="AZ43" s="10">
        <f>[1]txMortM!AZ43</f>
        <v>1.172498986172529E-3</v>
      </c>
      <c r="BA43" s="10">
        <f>[1]txMortM!BA43</f>
        <v>1.1675741773940016E-3</v>
      </c>
      <c r="BB43" s="10">
        <f>[1]txMortM!BB43</f>
        <v>1.160131089656993E-3</v>
      </c>
      <c r="BC43" s="10">
        <f>[1]txMortM!BC43</f>
        <v>1.1500702239848888E-3</v>
      </c>
      <c r="BD43" s="10">
        <f>[1]txMortM!BD43</f>
        <v>1.140115537358916E-3</v>
      </c>
      <c r="BE43" s="10">
        <f>[1]txMortM!BE43</f>
        <v>1.1324408339916875E-3</v>
      </c>
      <c r="BF43" s="10">
        <f>[1]txMortM!BF43</f>
        <v>1.1275525732256989E-3</v>
      </c>
      <c r="BG43" s="10">
        <f>[1]txMortM!BG43</f>
        <v>1.1198532783127007E-3</v>
      </c>
      <c r="BH43" s="10">
        <f>[1]txMortM!BH43</f>
        <v>1.1126067965165792E-3</v>
      </c>
      <c r="BI43" s="10">
        <f>[1]txMortM!BI43</f>
        <v>1.1074072321054936E-3</v>
      </c>
      <c r="BJ43" s="11">
        <f>[1]txMortM!BJ43</f>
        <v>1.1058012384973872E-3</v>
      </c>
    </row>
    <row r="44" spans="1:62" x14ac:dyDescent="0.3">
      <c r="A44" s="4">
        <v>42</v>
      </c>
      <c r="B44" s="5">
        <f>[1]txMortM!B44</f>
        <v>0</v>
      </c>
      <c r="C44" s="9">
        <f>[1]txMortM!C44</f>
        <v>2.7707135796465909E-3</v>
      </c>
      <c r="D44" s="9">
        <f>[1]txMortM!D44</f>
        <v>2.6834455958326046E-3</v>
      </c>
      <c r="E44" s="9">
        <f>[1]txMortM!E44</f>
        <v>2.6064240983673837E-3</v>
      </c>
      <c r="F44" s="9">
        <f>[1]txMortM!F44</f>
        <v>2.5277642686712823E-3</v>
      </c>
      <c r="G44" s="9">
        <f>[1]txMortM!G44</f>
        <v>2.4569946245771189E-3</v>
      </c>
      <c r="H44" s="9">
        <f>[1]txMortM!H44</f>
        <v>2.3877862259541914E-3</v>
      </c>
      <c r="I44" s="9">
        <f>[1]txMortM!I44</f>
        <v>2.3241385001268916E-3</v>
      </c>
      <c r="J44" s="9">
        <f>[1]txMortM!J44</f>
        <v>2.2650541115530479E-3</v>
      </c>
      <c r="K44" s="9">
        <f>[1]txMortM!K44</f>
        <v>2.2055378078022617E-3</v>
      </c>
      <c r="L44" s="9">
        <f>[1]txMortM!L44</f>
        <v>2.1476400519000417E-3</v>
      </c>
      <c r="M44" s="9">
        <f>[1]txMortM!M44</f>
        <v>2.0891229497653242E-3</v>
      </c>
      <c r="N44" s="9">
        <f>[1]txMortM!N44</f>
        <v>2.0369347404414922E-3</v>
      </c>
      <c r="O44" s="9">
        <f>[1]txMortM!O44</f>
        <v>1.9889729002442341E-3</v>
      </c>
      <c r="P44" s="55">
        <f>[1]txMortM!P44</f>
        <v>1.9434240433347752E-3</v>
      </c>
      <c r="Q44" s="10">
        <f>[1]txMortM!Q44</f>
        <v>1.8973230186206209E-3</v>
      </c>
      <c r="R44" s="10">
        <f>[1]txMortM!R44</f>
        <v>1.8503343910654386E-3</v>
      </c>
      <c r="S44" s="10">
        <f>[1]txMortM!S44</f>
        <v>1.8096398711425069E-3</v>
      </c>
      <c r="T44" s="10">
        <f>[1]txMortM!T44</f>
        <v>1.7746076049689012E-3</v>
      </c>
      <c r="U44" s="10">
        <f>[1]txMortM!U44</f>
        <v>1.7395626242544733E-3</v>
      </c>
      <c r="V44" s="10">
        <f>[1]txMortM!V44</f>
        <v>1.7075763615999392E-3</v>
      </c>
      <c r="W44" s="10">
        <f>[1]txMortM!W44</f>
        <v>1.6786770396820258E-3</v>
      </c>
      <c r="X44" s="10">
        <f>[1]txMortM!X44</f>
        <v>1.6518605450929372E-3</v>
      </c>
      <c r="Y44" s="10">
        <f>[1]txMortM!Y44</f>
        <v>1.6254334391318183E-3</v>
      </c>
      <c r="Z44" s="10">
        <f>[1]txMortM!Z44</f>
        <v>1.5971125855452713E-3</v>
      </c>
      <c r="AA44" s="10">
        <f>[1]txMortM!AA44</f>
        <v>1.5739356482985197E-3</v>
      </c>
      <c r="AB44" s="10">
        <f>[1]txMortM!AB44</f>
        <v>1.5476231673741975E-3</v>
      </c>
      <c r="AC44" s="10">
        <f>[1]txMortM!AC44</f>
        <v>1.5244979873523556E-3</v>
      </c>
      <c r="AD44" s="10">
        <f>[1]txMortM!AD44</f>
        <v>1.500430315384226E-3</v>
      </c>
      <c r="AE44" s="10">
        <f>[1]txMortM!AE44</f>
        <v>1.4772051656128837E-3</v>
      </c>
      <c r="AF44" s="10">
        <f>[1]txMortM!AF44</f>
        <v>1.4623960005947516E-3</v>
      </c>
      <c r="AG44" s="10">
        <f>[1]txMortM!AG44</f>
        <v>1.4500549617606474E-3</v>
      </c>
      <c r="AH44" s="10">
        <f>[1]txMortM!AH44</f>
        <v>1.4301010033188175E-3</v>
      </c>
      <c r="AI44" s="10">
        <f>[1]txMortM!AI44</f>
        <v>1.4099939361555227E-3</v>
      </c>
      <c r="AJ44" s="10">
        <f>[1]txMortM!AJ44</f>
        <v>1.3900587187755692E-3</v>
      </c>
      <c r="AK44" s="10">
        <f>[1]txMortM!AK44</f>
        <v>1.3700289007415869E-3</v>
      </c>
      <c r="AL44" s="10">
        <f>[1]txMortM!AL44</f>
        <v>1.3524146601025617E-3</v>
      </c>
      <c r="AM44" s="10">
        <f>[1]txMortM!AM44</f>
        <v>1.3376304762639944E-3</v>
      </c>
      <c r="AN44" s="10">
        <f>[1]txMortM!AN44</f>
        <v>1.3200679271134354E-3</v>
      </c>
      <c r="AO44" s="10">
        <f>[1]txMortM!AO44</f>
        <v>1.3023541860738544E-3</v>
      </c>
      <c r="AP44" s="10">
        <f>[1]txMortM!AP44</f>
        <v>1.2900678935520713E-3</v>
      </c>
      <c r="AQ44" s="10">
        <f>[1]txMortM!AQ44</f>
        <v>1.2774685875294963E-3</v>
      </c>
      <c r="AR44" s="10">
        <f>[1]txMortM!AR44</f>
        <v>1.2624356858147148E-3</v>
      </c>
      <c r="AS44" s="10">
        <f>[1]txMortM!AS44</f>
        <v>1.2498689629352302E-3</v>
      </c>
      <c r="AT44" s="10">
        <f>[1]txMortM!AT44</f>
        <v>1.2400543937774683E-3</v>
      </c>
      <c r="AU44" s="10">
        <f>[1]txMortM!AU44</f>
        <v>1.227648474208325E-3</v>
      </c>
      <c r="AV44" s="10">
        <f>[1]txMortM!AV44</f>
        <v>1.2125867500620922E-3</v>
      </c>
      <c r="AW44" s="10">
        <f>[1]txMortM!AW44</f>
        <v>1.1997505831507305E-3</v>
      </c>
      <c r="AX44" s="10">
        <f>[1]txMortM!AX44</f>
        <v>1.1900303749011775E-3</v>
      </c>
      <c r="AY44" s="10">
        <f>[1]txMortM!AY44</f>
        <v>1.1801820351222693E-3</v>
      </c>
      <c r="AZ44" s="10">
        <f>[1]txMortM!AZ44</f>
        <v>1.1726211741503935E-3</v>
      </c>
      <c r="BA44" s="10">
        <f>[1]txMortM!BA44</f>
        <v>1.167517138188412E-3</v>
      </c>
      <c r="BB44" s="10">
        <f>[1]txMortM!BB44</f>
        <v>1.1601132764598461E-3</v>
      </c>
      <c r="BC44" s="10">
        <f>[1]txMortM!BC44</f>
        <v>1.1501151491708297E-3</v>
      </c>
      <c r="BD44" s="10">
        <f>[1]txMortM!BD44</f>
        <v>1.1402230064066019E-3</v>
      </c>
      <c r="BE44" s="10">
        <f>[1]txMortM!BE44</f>
        <v>1.1325705071992306E-3</v>
      </c>
      <c r="BF44" s="10">
        <f>[1]txMortM!BF44</f>
        <v>1.1272733525045026E-3</v>
      </c>
      <c r="BG44" s="10">
        <f>[1]txMortM!BG44</f>
        <v>1.1201165385497102E-3</v>
      </c>
      <c r="BH44" s="10">
        <f>[1]txMortM!BH44</f>
        <v>1.1126566716069112E-3</v>
      </c>
      <c r="BI44" s="10">
        <f>[1]txMortM!BI44</f>
        <v>1.1075242521795558E-3</v>
      </c>
      <c r="BJ44" s="11">
        <f>[1]txMortM!BJ44</f>
        <v>1.1056231088767997E-3</v>
      </c>
    </row>
    <row r="45" spans="1:62" x14ac:dyDescent="0.3">
      <c r="A45" s="4">
        <v>43</v>
      </c>
      <c r="B45" s="5">
        <f>[1]txMortM!B45</f>
        <v>0</v>
      </c>
      <c r="C45" s="9">
        <f>[1]txMortM!C45</f>
        <v>2.7674007258635686E-3</v>
      </c>
      <c r="D45" s="9">
        <f>[1]txMortM!D45</f>
        <v>2.6844096923472525E-3</v>
      </c>
      <c r="E45" s="9">
        <f>[1]txMortM!E45</f>
        <v>2.6041779132890811E-3</v>
      </c>
      <c r="F45" s="9">
        <f>[1]txMortM!F45</f>
        <v>2.5274726197463625E-3</v>
      </c>
      <c r="G45" s="9">
        <f>[1]txMortM!G45</f>
        <v>2.4548534805265442E-3</v>
      </c>
      <c r="H45" s="9">
        <f>[1]txMortM!H45</f>
        <v>2.3866586778510087E-3</v>
      </c>
      <c r="I45" s="9">
        <f>[1]txMortM!I45</f>
        <v>2.3213505180214771E-3</v>
      </c>
      <c r="J45" s="9">
        <f>[1]txMortM!J45</f>
        <v>2.2615872698814473E-3</v>
      </c>
      <c r="K45" s="9">
        <f>[1]txMortM!K45</f>
        <v>2.2032948992796028E-3</v>
      </c>
      <c r="L45" s="9">
        <f>[1]txMortM!L45</f>
        <v>2.1438006074229192E-3</v>
      </c>
      <c r="M45" s="9">
        <f>[1]txMortM!M45</f>
        <v>2.0859270164087372E-3</v>
      </c>
      <c r="N45" s="9">
        <f>[1]txMortM!N45</f>
        <v>2.0338515633079391E-3</v>
      </c>
      <c r="O45" s="9">
        <f>[1]txMortM!O45</f>
        <v>1.9869438928243281E-3</v>
      </c>
      <c r="P45" s="55">
        <f>[1]txMortM!P45</f>
        <v>1.9419616853633751E-3</v>
      </c>
      <c r="Q45" s="10">
        <f>[1]txMortM!Q45</f>
        <v>1.8938844853678761E-3</v>
      </c>
      <c r="R45" s="10">
        <f>[1]txMortM!R45</f>
        <v>1.8455662162895126E-3</v>
      </c>
      <c r="S45" s="10">
        <f>[1]txMortM!S45</f>
        <v>1.8045009909048962E-3</v>
      </c>
      <c r="T45" s="10">
        <f>[1]txMortM!T45</f>
        <v>1.7700348906013017E-3</v>
      </c>
      <c r="U45" s="10">
        <f>[1]txMortM!U45</f>
        <v>1.7365674911379296E-3</v>
      </c>
      <c r="V45" s="10">
        <f>[1]txMortM!V45</f>
        <v>1.7039380117088128E-3</v>
      </c>
      <c r="W45" s="10">
        <f>[1]txMortM!W45</f>
        <v>1.6737014314409933E-3</v>
      </c>
      <c r="X45" s="10">
        <f>[1]txMortM!X45</f>
        <v>1.645950972961186E-3</v>
      </c>
      <c r="Y45" s="10">
        <f>[1]txMortM!Y45</f>
        <v>1.6211437614871164E-3</v>
      </c>
      <c r="Z45" s="10">
        <f>[1]txMortM!Z45</f>
        <v>1.5942379266321238E-3</v>
      </c>
      <c r="AA45" s="10">
        <f>[1]txMortM!AA45</f>
        <v>1.5692106290622631E-3</v>
      </c>
      <c r="AB45" s="10">
        <f>[1]txMortM!AB45</f>
        <v>1.5477726752097371E-3</v>
      </c>
      <c r="AC45" s="10">
        <f>[1]txMortM!AC45</f>
        <v>1.5235812767969055E-3</v>
      </c>
      <c r="AD45" s="10">
        <f>[1]txMortM!AD45</f>
        <v>1.5000437380871263E-3</v>
      </c>
      <c r="AE45" s="10">
        <f>[1]txMortM!AE45</f>
        <v>1.4758588536962032E-3</v>
      </c>
      <c r="AF45" s="10">
        <f>[1]txMortM!AF45</f>
        <v>1.4619269290783623E-3</v>
      </c>
      <c r="AG45" s="10">
        <f>[1]txMortM!AG45</f>
        <v>1.4498811749270126E-3</v>
      </c>
      <c r="AH45" s="10">
        <f>[1]txMortM!AH45</f>
        <v>1.4302246740931451E-3</v>
      </c>
      <c r="AI45" s="10">
        <f>[1]txMortM!AI45</f>
        <v>1.4099202916256679E-3</v>
      </c>
      <c r="AJ45" s="10">
        <f>[1]txMortM!AJ45</f>
        <v>1.3900245298446444E-3</v>
      </c>
      <c r="AK45" s="10">
        <f>[1]txMortM!AK45</f>
        <v>1.3699884569134413E-3</v>
      </c>
      <c r="AL45" s="10">
        <f>[1]txMortM!AL45</f>
        <v>1.3525881067567266E-3</v>
      </c>
      <c r="AM45" s="10">
        <f>[1]txMortM!AM45</f>
        <v>1.3373294225755698E-3</v>
      </c>
      <c r="AN45" s="10">
        <f>[1]txMortM!AN45</f>
        <v>1.3200865725576587E-3</v>
      </c>
      <c r="AO45" s="10">
        <f>[1]txMortM!AO45</f>
        <v>1.3024756699114835E-3</v>
      </c>
      <c r="AP45" s="10">
        <f>[1]txMortM!AP45</f>
        <v>1.2898540137612601E-3</v>
      </c>
      <c r="AQ45" s="10">
        <f>[1]txMortM!AQ45</f>
        <v>1.2775453748874528E-3</v>
      </c>
      <c r="AR45" s="10">
        <f>[1]txMortM!AR45</f>
        <v>1.2624998039128142E-3</v>
      </c>
      <c r="AS45" s="10">
        <f>[1]txMortM!AS45</f>
        <v>1.2498148702278079E-3</v>
      </c>
      <c r="AT45" s="10">
        <f>[1]txMortM!AT45</f>
        <v>1.24003027653125E-3</v>
      </c>
      <c r="AU45" s="10">
        <f>[1]txMortM!AU45</f>
        <v>1.2276194021557277E-3</v>
      </c>
      <c r="AV45" s="10">
        <f>[1]txMortM!AV45</f>
        <v>1.212541299593339E-3</v>
      </c>
      <c r="AW45" s="10">
        <f>[1]txMortM!AW45</f>
        <v>1.2000264248872581E-3</v>
      </c>
      <c r="AX45" s="10">
        <f>[1]txMortM!AX45</f>
        <v>1.189811222516814E-3</v>
      </c>
      <c r="AY45" s="10">
        <f>[1]txMortM!AY45</f>
        <v>1.1799050820517915E-3</v>
      </c>
      <c r="AZ45" s="10">
        <f>[1]txMortM!AZ45</f>
        <v>1.1724655917439695E-3</v>
      </c>
      <c r="BA45" s="10">
        <f>[1]txMortM!BA45</f>
        <v>1.1673947760898545E-3</v>
      </c>
      <c r="BB45" s="10">
        <f>[1]txMortM!BB45</f>
        <v>1.1601728238974842E-3</v>
      </c>
      <c r="BC45" s="10">
        <f>[1]txMortM!BC45</f>
        <v>1.1499039991520945E-3</v>
      </c>
      <c r="BD45" s="10">
        <f>[1]txMortM!BD45</f>
        <v>1.1400634631882501E-3</v>
      </c>
      <c r="BE45" s="10">
        <f>[1]txMortM!BE45</f>
        <v>1.1327856747148125E-3</v>
      </c>
      <c r="BF45" s="10">
        <f>[1]txMortM!BF45</f>
        <v>1.1274791265913032E-3</v>
      </c>
      <c r="BG45" s="10">
        <f>[1]txMortM!BG45</f>
        <v>1.119935278284014E-3</v>
      </c>
      <c r="BH45" s="10">
        <f>[1]txMortM!BH45</f>
        <v>1.1126508106663413E-3</v>
      </c>
      <c r="BI45" s="10">
        <f>[1]txMortM!BI45</f>
        <v>1.1076432160988755E-3</v>
      </c>
      <c r="BJ45" s="11">
        <f>[1]txMortM!BJ45</f>
        <v>1.105772414773298E-3</v>
      </c>
    </row>
    <row r="46" spans="1:62" x14ac:dyDescent="0.3">
      <c r="A46" s="4">
        <v>44</v>
      </c>
      <c r="B46" s="5">
        <f>[1]txMortM!B46</f>
        <v>0</v>
      </c>
      <c r="C46" s="9">
        <f>[1]txMortM!C46</f>
        <v>3.1031454438199798E-3</v>
      </c>
      <c r="D46" s="9">
        <f>[1]txMortM!D46</f>
        <v>3.0099894484783086E-3</v>
      </c>
      <c r="E46" s="9">
        <f>[1]txMortM!E46</f>
        <v>2.9247982928491648E-3</v>
      </c>
      <c r="F46" s="9">
        <f>[1]txMortM!F46</f>
        <v>2.8429386789470996E-3</v>
      </c>
      <c r="G46" s="9">
        <f>[1]txMortM!G46</f>
        <v>2.7652609152045578E-3</v>
      </c>
      <c r="H46" s="9">
        <f>[1]txMortM!H46</f>
        <v>2.6912419006921507E-3</v>
      </c>
      <c r="I46" s="9">
        <f>[1]txMortM!I46</f>
        <v>2.6212954732905726E-3</v>
      </c>
      <c r="J46" s="9">
        <f>[1]txMortM!J46</f>
        <v>2.5567715371888301E-3</v>
      </c>
      <c r="K46" s="9">
        <f>[1]txMortM!K46</f>
        <v>2.4957674005779014E-3</v>
      </c>
      <c r="L46" s="9">
        <f>[1]txMortM!L46</f>
        <v>2.4287404305923742E-3</v>
      </c>
      <c r="M46" s="9">
        <f>[1]txMortM!M46</f>
        <v>2.3648534718240985E-3</v>
      </c>
      <c r="N46" s="9">
        <f>[1]txMortM!N46</f>
        <v>2.3087651881463405E-3</v>
      </c>
      <c r="O46" s="9">
        <f>[1]txMortM!O46</f>
        <v>2.2572041305483968E-3</v>
      </c>
      <c r="P46" s="55">
        <f>[1]txMortM!P46</f>
        <v>2.2065254351799745E-3</v>
      </c>
      <c r="Q46" s="10">
        <f>[1]txMortM!Q46</f>
        <v>2.1552752490568835E-3</v>
      </c>
      <c r="R46" s="10">
        <f>[1]txMortM!R46</f>
        <v>2.1018380281281044E-3</v>
      </c>
      <c r="S46" s="10">
        <f>[1]txMortM!S46</f>
        <v>2.0559139969456219E-3</v>
      </c>
      <c r="T46" s="10">
        <f>[1]txMortM!T46</f>
        <v>2.0157680968072192E-3</v>
      </c>
      <c r="U46" s="10">
        <f>[1]txMortM!U46</f>
        <v>1.9785520596290896E-3</v>
      </c>
      <c r="V46" s="10">
        <f>[1]txMortM!V46</f>
        <v>1.945028507135761E-3</v>
      </c>
      <c r="W46" s="10">
        <f>[1]txMortM!W46</f>
        <v>1.9103302179388981E-3</v>
      </c>
      <c r="X46" s="10">
        <f>[1]txMortM!X46</f>
        <v>1.8783781124030096E-3</v>
      </c>
      <c r="Y46" s="10">
        <f>[1]txMortM!Y46</f>
        <v>1.8497252172707845E-3</v>
      </c>
      <c r="Z46" s="10">
        <f>[1]txMortM!Z46</f>
        <v>1.8224950720553571E-3</v>
      </c>
      <c r="AA46" s="10">
        <f>[1]txMortM!AA46</f>
        <v>1.7958365335230672E-3</v>
      </c>
      <c r="AB46" s="10">
        <f>[1]txMortM!AB46</f>
        <v>1.7712020941589436E-3</v>
      </c>
      <c r="AC46" s="10">
        <f>[1]txMortM!AC46</f>
        <v>1.7456935208120953E-3</v>
      </c>
      <c r="AD46" s="10">
        <f>[1]txMortM!AD46</f>
        <v>1.7210670672721273E-3</v>
      </c>
      <c r="AE46" s="10">
        <f>[1]txMortM!AE46</f>
        <v>1.6947814218988468E-3</v>
      </c>
      <c r="AF46" s="10">
        <f>[1]txMortM!AF46</f>
        <v>1.6758664722821082E-3</v>
      </c>
      <c r="AG46" s="10">
        <f>[1]txMortM!AG46</f>
        <v>1.6618367900407035E-3</v>
      </c>
      <c r="AH46" s="10">
        <f>[1]txMortM!AH46</f>
        <v>1.6394178943586058E-3</v>
      </c>
      <c r="AI46" s="10">
        <f>[1]txMortM!AI46</f>
        <v>1.6171906949890543E-3</v>
      </c>
      <c r="AJ46" s="10">
        <f>[1]txMortM!AJ46</f>
        <v>1.5943565070125835E-3</v>
      </c>
      <c r="AK46" s="10">
        <f>[1]txMortM!AK46</f>
        <v>1.574667095327715E-3</v>
      </c>
      <c r="AL46" s="10">
        <f>[1]txMortM!AL46</f>
        <v>1.5519313325434421E-3</v>
      </c>
      <c r="AM46" s="10">
        <f>[1]txMortM!AM46</f>
        <v>1.537151090262696E-3</v>
      </c>
      <c r="AN46" s="10">
        <f>[1]txMortM!AN46</f>
        <v>1.5195712433157909E-3</v>
      </c>
      <c r="AO46" s="10">
        <f>[1]txMortM!AO46</f>
        <v>1.4995912404521994E-3</v>
      </c>
      <c r="AP46" s="10">
        <f>[1]txMortM!AP46</f>
        <v>1.4843397620461277E-3</v>
      </c>
      <c r="AQ46" s="10">
        <f>[1]txMortM!AQ46</f>
        <v>1.4719554701734066E-3</v>
      </c>
      <c r="AR46" s="10">
        <f>[1]txMortM!AR46</f>
        <v>1.4543973616615539E-3</v>
      </c>
      <c r="AS46" s="10">
        <f>[1]txMortM!AS46</f>
        <v>1.439577321250469E-3</v>
      </c>
      <c r="AT46" s="10">
        <f>[1]txMortM!AT46</f>
        <v>1.4268965922138355E-3</v>
      </c>
      <c r="AU46" s="10">
        <f>[1]txMortM!AU46</f>
        <v>1.4172131344430833E-3</v>
      </c>
      <c r="AV46" s="10">
        <f>[1]txMortM!AV46</f>
        <v>1.3996686275403955E-3</v>
      </c>
      <c r="AW46" s="10">
        <f>[1]txMortM!AW46</f>
        <v>1.3870364281025587E-3</v>
      </c>
      <c r="AX46" s="10">
        <f>[1]txMortM!AX46</f>
        <v>1.3746137603642009E-3</v>
      </c>
      <c r="AY46" s="10">
        <f>[1]txMortM!AY46</f>
        <v>1.3645594124233741E-3</v>
      </c>
      <c r="AZ46" s="10">
        <f>[1]txMortM!AZ46</f>
        <v>1.3545396971246671E-3</v>
      </c>
      <c r="BA46" s="10">
        <f>[1]txMortM!BA46</f>
        <v>1.3470166088645282E-3</v>
      </c>
      <c r="BB46" s="10">
        <f>[1]txMortM!BB46</f>
        <v>1.3395429102998461E-3</v>
      </c>
      <c r="BC46" s="10">
        <f>[1]txMortM!BC46</f>
        <v>1.3297908001405213E-3</v>
      </c>
      <c r="BD46" s="10">
        <f>[1]txMortM!BD46</f>
        <v>1.3195681067190504E-3</v>
      </c>
      <c r="BE46" s="10">
        <f>[1]txMortM!BE46</f>
        <v>1.3096815718110443E-3</v>
      </c>
      <c r="BF46" s="10">
        <f>[1]txMortM!BF46</f>
        <v>1.3047188087927767E-3</v>
      </c>
      <c r="BG46" s="10">
        <f>[1]txMortM!BG46</f>
        <v>1.2970858096686053E-3</v>
      </c>
      <c r="BH46" s="10">
        <f>[1]txMortM!BH46</f>
        <v>1.2874060383866713E-3</v>
      </c>
      <c r="BI46" s="10">
        <f>[1]txMortM!BI46</f>
        <v>1.2822060196428001E-3</v>
      </c>
      <c r="BJ46" s="11">
        <f>[1]txMortM!BJ46</f>
        <v>1.1055555269311706E-3</v>
      </c>
    </row>
    <row r="47" spans="1:62" x14ac:dyDescent="0.3">
      <c r="A47" s="4">
        <v>45</v>
      </c>
      <c r="B47" s="5">
        <f>[1]txMortM!B47</f>
        <v>0</v>
      </c>
      <c r="C47" s="9">
        <f>[1]txMortM!C47</f>
        <v>3.7842018528897051E-3</v>
      </c>
      <c r="D47" s="9">
        <f>[1]txMortM!D47</f>
        <v>3.678951089744139E-3</v>
      </c>
      <c r="E47" s="9">
        <f>[1]txMortM!E47</f>
        <v>3.5806318229980026E-3</v>
      </c>
      <c r="F47" s="9">
        <f>[1]txMortM!F47</f>
        <v>3.4890901605599011E-3</v>
      </c>
      <c r="G47" s="9">
        <f>[1]txMortM!G47</f>
        <v>3.400831661873072E-3</v>
      </c>
      <c r="H47" s="9">
        <f>[1]txMortM!H47</f>
        <v>3.3161845850399759E-3</v>
      </c>
      <c r="I47" s="9">
        <f>[1]txMortM!I47</f>
        <v>3.2366179559222227E-3</v>
      </c>
      <c r="J47" s="9">
        <f>[1]txMortM!J47</f>
        <v>3.1621350093117349E-3</v>
      </c>
      <c r="K47" s="9">
        <f>[1]txMortM!K47</f>
        <v>3.0931948130902896E-3</v>
      </c>
      <c r="L47" s="9">
        <f>[1]txMortM!L47</f>
        <v>3.0190419207693614E-3</v>
      </c>
      <c r="M47" s="9">
        <f>[1]txMortM!M47</f>
        <v>2.9394845790594428E-3</v>
      </c>
      <c r="N47" s="9">
        <f>[1]txMortM!N47</f>
        <v>2.8716995051178804E-3</v>
      </c>
      <c r="O47" s="9">
        <f>[1]txMortM!O47</f>
        <v>2.8114826871855577E-3</v>
      </c>
      <c r="P47" s="55">
        <f>[1]txMortM!P47</f>
        <v>2.7510497575282183E-3</v>
      </c>
      <c r="Q47" s="10">
        <f>[1]txMortM!Q47</f>
        <v>2.6897565971229875E-3</v>
      </c>
      <c r="R47" s="10">
        <f>[1]txMortM!R47</f>
        <v>2.6262247191838027E-3</v>
      </c>
      <c r="S47" s="10">
        <f>[1]txMortM!S47</f>
        <v>2.5714836798491902E-3</v>
      </c>
      <c r="T47" s="10">
        <f>[1]txMortM!T47</f>
        <v>2.5235677507891748E-3</v>
      </c>
      <c r="U47" s="10">
        <f>[1]txMortM!U47</f>
        <v>2.4765833732838787E-3</v>
      </c>
      <c r="V47" s="10">
        <f>[1]txMortM!V47</f>
        <v>2.4356402381150726E-3</v>
      </c>
      <c r="W47" s="10">
        <f>[1]txMortM!W47</f>
        <v>2.3970891061396668E-3</v>
      </c>
      <c r="X47" s="10">
        <f>[1]txMortM!X47</f>
        <v>2.3578312774121912E-3</v>
      </c>
      <c r="Y47" s="10">
        <f>[1]txMortM!Y47</f>
        <v>2.3197457059890921E-3</v>
      </c>
      <c r="Z47" s="10">
        <f>[1]txMortM!Z47</f>
        <v>2.2875768364167106E-3</v>
      </c>
      <c r="AA47" s="10">
        <f>[1]txMortM!AA47</f>
        <v>2.2568574559402072E-3</v>
      </c>
      <c r="AB47" s="10">
        <f>[1]txMortM!AB47</f>
        <v>2.2288112436194265E-3</v>
      </c>
      <c r="AC47" s="10">
        <f>[1]txMortM!AC47</f>
        <v>2.1985272086108743E-3</v>
      </c>
      <c r="AD47" s="10">
        <f>[1]txMortM!AD47</f>
        <v>2.1662723508803858E-3</v>
      </c>
      <c r="AE47" s="10">
        <f>[1]txMortM!AE47</f>
        <v>2.1386026617649656E-3</v>
      </c>
      <c r="AF47" s="10">
        <f>[1]txMortM!AF47</f>
        <v>2.1131986129517507E-3</v>
      </c>
      <c r="AG47" s="10">
        <f>[1]txMortM!AG47</f>
        <v>2.0918520389637046E-3</v>
      </c>
      <c r="AH47" s="10">
        <f>[1]txMortM!AH47</f>
        <v>2.064487959526544E-3</v>
      </c>
      <c r="AI47" s="10">
        <f>[1]txMortM!AI47</f>
        <v>2.0369213748349315E-3</v>
      </c>
      <c r="AJ47" s="10">
        <f>[1]txMortM!AJ47</f>
        <v>2.0096460600875434E-3</v>
      </c>
      <c r="AK47" s="10">
        <f>[1]txMortM!AK47</f>
        <v>1.9844699417547532E-3</v>
      </c>
      <c r="AL47" s="10">
        <f>[1]txMortM!AL47</f>
        <v>1.9619444298690811E-3</v>
      </c>
      <c r="AM47" s="10">
        <f>[1]txMortM!AM47</f>
        <v>1.9368800699573281E-3</v>
      </c>
      <c r="AN47" s="10">
        <f>[1]txMortM!AN47</f>
        <v>1.9195460866555237E-3</v>
      </c>
      <c r="AO47" s="10">
        <f>[1]txMortM!AO47</f>
        <v>1.8997625448218601E-3</v>
      </c>
      <c r="AP47" s="10">
        <f>[1]txMortM!AP47</f>
        <v>1.8794760967951389E-3</v>
      </c>
      <c r="AQ47" s="10">
        <f>[1]txMortM!AQ47</f>
        <v>1.8617135638006332E-3</v>
      </c>
      <c r="AR47" s="10">
        <f>[1]txMortM!AR47</f>
        <v>1.8443626746044097E-3</v>
      </c>
      <c r="AS47" s="10">
        <f>[1]txMortM!AS47</f>
        <v>1.8244596827395039E-3</v>
      </c>
      <c r="AT47" s="10">
        <f>[1]txMortM!AT47</f>
        <v>1.8070867571067248E-3</v>
      </c>
      <c r="AU47" s="10">
        <f>[1]txMortM!AU47</f>
        <v>1.7920256072941989E-3</v>
      </c>
      <c r="AV47" s="10">
        <f>[1]txMortM!AV47</f>
        <v>1.7794653844812093E-3</v>
      </c>
      <c r="AW47" s="10">
        <f>[1]txMortM!AW47</f>
        <v>1.7620954899246627E-3</v>
      </c>
      <c r="AX47" s="10">
        <f>[1]txMortM!AX47</f>
        <v>1.7493935867286617E-3</v>
      </c>
      <c r="AY47" s="10">
        <f>[1]txMortM!AY47</f>
        <v>1.7345335601465369E-3</v>
      </c>
      <c r="AZ47" s="10">
        <f>[1]txMortM!AZ47</f>
        <v>1.7246513631842056E-3</v>
      </c>
      <c r="BA47" s="10">
        <f>[1]txMortM!BA47</f>
        <v>1.7120019433535573E-3</v>
      </c>
      <c r="BB47" s="10">
        <f>[1]txMortM!BB47</f>
        <v>1.699543636834291E-3</v>
      </c>
      <c r="BC47" s="10">
        <f>[1]txMortM!BC47</f>
        <v>1.6896217457329358E-3</v>
      </c>
      <c r="BD47" s="10">
        <f>[1]txMortM!BD47</f>
        <v>1.6795974069137775E-3</v>
      </c>
      <c r="BE47" s="10">
        <f>[1]txMortM!BE47</f>
        <v>1.6696390010231734E-3</v>
      </c>
      <c r="BF47" s="10">
        <f>[1]txMortM!BF47</f>
        <v>1.6598292983879101E-3</v>
      </c>
      <c r="BG47" s="10">
        <f>[1]txMortM!BG47</f>
        <v>1.6519623225112348E-3</v>
      </c>
      <c r="BH47" s="10">
        <f>[1]txMortM!BH47</f>
        <v>1.642197556330535E-3</v>
      </c>
      <c r="BI47" s="10">
        <f>[1]txMortM!BI47</f>
        <v>1.6322820813538018E-3</v>
      </c>
      <c r="BJ47" s="11">
        <f>[1]txMortM!BJ47</f>
        <v>1.455548961856462E-3</v>
      </c>
    </row>
    <row r="48" spans="1:62" x14ac:dyDescent="0.3">
      <c r="A48" s="4">
        <v>46</v>
      </c>
      <c r="B48" s="5">
        <f>[1]txMortM!B48</f>
        <v>0</v>
      </c>
      <c r="C48" s="9">
        <f>[1]txMortM!C48</f>
        <v>4.1346252722224653E-3</v>
      </c>
      <c r="D48" s="9">
        <f>[1]txMortM!D48</f>
        <v>4.023869241496213E-3</v>
      </c>
      <c r="E48" s="9">
        <f>[1]txMortM!E48</f>
        <v>3.9180954673912419E-3</v>
      </c>
      <c r="F48" s="9">
        <f>[1]txMortM!F48</f>
        <v>3.8187212310337925E-3</v>
      </c>
      <c r="G48" s="9">
        <f>[1]txMortM!G48</f>
        <v>3.7246156126615371E-3</v>
      </c>
      <c r="H48" s="9">
        <f>[1]txMortM!H48</f>
        <v>3.6356946748843247E-3</v>
      </c>
      <c r="I48" s="9">
        <f>[1]txMortM!I48</f>
        <v>3.5492815003499711E-3</v>
      </c>
      <c r="J48" s="9">
        <f>[1]txMortM!J48</f>
        <v>3.4696388065628987E-3</v>
      </c>
      <c r="K48" s="9">
        <f>[1]txMortM!K48</f>
        <v>3.3934090020831067E-3</v>
      </c>
      <c r="L48" s="9">
        <f>[1]txMortM!L48</f>
        <v>3.3176676724778142E-3</v>
      </c>
      <c r="M48" s="9">
        <f>[1]txMortM!M48</f>
        <v>3.2354757624511728E-3</v>
      </c>
      <c r="N48" s="9">
        <f>[1]txMortM!N48</f>
        <v>3.158383325169017E-3</v>
      </c>
      <c r="O48" s="9">
        <f>[1]txMortM!O48</f>
        <v>3.0919061589907326E-3</v>
      </c>
      <c r="P48" s="55">
        <f>[1]txMortM!P48</f>
        <v>3.0276714287785608E-3</v>
      </c>
      <c r="Q48" s="10">
        <f>[1]txMortM!Q48</f>
        <v>2.9605255706807547E-3</v>
      </c>
      <c r="R48" s="10">
        <f>[1]txMortM!R48</f>
        <v>2.8928420540335572E-3</v>
      </c>
      <c r="S48" s="10">
        <f>[1]txMortM!S48</f>
        <v>2.8318922353389158E-3</v>
      </c>
      <c r="T48" s="10">
        <f>[1]txMortM!T48</f>
        <v>2.7798012060768051E-3</v>
      </c>
      <c r="U48" s="10">
        <f>[1]txMortM!U48</f>
        <v>2.7285041373090783E-3</v>
      </c>
      <c r="V48" s="10">
        <f>[1]txMortM!V48</f>
        <v>2.6828841478970192E-3</v>
      </c>
      <c r="W48" s="10">
        <f>[1]txMortM!W48</f>
        <v>2.6410270805405428E-3</v>
      </c>
      <c r="X48" s="10">
        <f>[1]txMortM!X48</f>
        <v>2.5984872781697668E-3</v>
      </c>
      <c r="Y48" s="10">
        <f>[1]txMortM!Y48</f>
        <v>2.5589315333925211E-3</v>
      </c>
      <c r="Z48" s="10">
        <f>[1]txMortM!Z48</f>
        <v>2.5192363259909029E-3</v>
      </c>
      <c r="AA48" s="10">
        <f>[1]txMortM!AA48</f>
        <v>2.4869359718101675E-3</v>
      </c>
      <c r="AB48" s="10">
        <f>[1]txMortM!AB48</f>
        <v>2.4569443973185071E-3</v>
      </c>
      <c r="AC48" s="10">
        <f>[1]txMortM!AC48</f>
        <v>2.4265454547605903E-3</v>
      </c>
      <c r="AD48" s="10">
        <f>[1]txMortM!AD48</f>
        <v>2.3929980979621682E-3</v>
      </c>
      <c r="AE48" s="10">
        <f>[1]txMortM!AE48</f>
        <v>2.3601228175989912E-3</v>
      </c>
      <c r="AF48" s="10">
        <f>[1]txMortM!AF48</f>
        <v>2.335930526140134E-3</v>
      </c>
      <c r="AG48" s="10">
        <f>[1]txMortM!AG48</f>
        <v>2.3102795429564981E-3</v>
      </c>
      <c r="AH48" s="10">
        <f>[1]txMortM!AH48</f>
        <v>2.2798040423445761E-3</v>
      </c>
      <c r="AI48" s="10">
        <f>[1]txMortM!AI48</f>
        <v>2.2502220789923379E-3</v>
      </c>
      <c r="AJ48" s="10">
        <f>[1]txMortM!AJ48</f>
        <v>2.2200708354128957E-3</v>
      </c>
      <c r="AK48" s="10">
        <f>[1]txMortM!AK48</f>
        <v>2.1925150157992715E-3</v>
      </c>
      <c r="AL48" s="10">
        <f>[1]txMortM!AL48</f>
        <v>2.1677630725197173E-3</v>
      </c>
      <c r="AM48" s="10">
        <f>[1]txMortM!AM48</f>
        <v>2.1423649726802379E-3</v>
      </c>
      <c r="AN48" s="10">
        <f>[1]txMortM!AN48</f>
        <v>2.1199707849191072E-3</v>
      </c>
      <c r="AO48" s="10">
        <f>[1]txMortM!AO48</f>
        <v>2.1000721046991765E-3</v>
      </c>
      <c r="AP48" s="10">
        <f>[1]txMortM!AP48</f>
        <v>2.0800322367067582E-3</v>
      </c>
      <c r="AQ48" s="10">
        <f>[1]txMortM!AQ48</f>
        <v>2.0599935177575811E-3</v>
      </c>
      <c r="AR48" s="10">
        <f>[1]txMortM!AR48</f>
        <v>2.040010049848706E-3</v>
      </c>
      <c r="AS48" s="10">
        <f>[1]txMortM!AS48</f>
        <v>2.0201192838117427E-3</v>
      </c>
      <c r="AT48" s="10">
        <f>[1]txMortM!AT48</f>
        <v>2.0000582187959383E-3</v>
      </c>
      <c r="AU48" s="10">
        <f>[1]txMortM!AU48</f>
        <v>1.9825703569960481E-3</v>
      </c>
      <c r="AV48" s="10">
        <f>[1]txMortM!AV48</f>
        <v>1.9677757361315699E-3</v>
      </c>
      <c r="AW48" s="10">
        <f>[1]txMortM!AW48</f>
        <v>1.9523022341039087E-3</v>
      </c>
      <c r="AX48" s="10">
        <f>[1]txMortM!AX48</f>
        <v>1.9375942712375708E-3</v>
      </c>
      <c r="AY48" s="10">
        <f>[1]txMortM!AY48</f>
        <v>1.9223960061620486E-3</v>
      </c>
      <c r="AZ48" s="10">
        <f>[1]txMortM!AZ48</f>
        <v>1.9100471422551517E-3</v>
      </c>
      <c r="BA48" s="10">
        <f>[1]txMortM!BA48</f>
        <v>1.8974332279979636E-3</v>
      </c>
      <c r="BB48" s="10">
        <f>[1]txMortM!BB48</f>
        <v>1.8823218844466192E-3</v>
      </c>
      <c r="BC48" s="10">
        <f>[1]txMortM!BC48</f>
        <v>1.8699690483376383E-3</v>
      </c>
      <c r="BD48" s="10">
        <f>[1]txMortM!BD48</f>
        <v>1.860164179708035E-3</v>
      </c>
      <c r="BE48" s="10">
        <f>[1]txMortM!BE48</f>
        <v>1.8498774035793446E-3</v>
      </c>
      <c r="BF48" s="10">
        <f>[1]txMortM!BF48</f>
        <v>1.8399264029438822E-3</v>
      </c>
      <c r="BG48" s="10">
        <f>[1]txMortM!BG48</f>
        <v>1.8300313403249206E-3</v>
      </c>
      <c r="BH48" s="10">
        <f>[1]txMortM!BH48</f>
        <v>1.819881228804015E-3</v>
      </c>
      <c r="BI48" s="10">
        <f>[1]txMortM!BI48</f>
        <v>1.8101616523067384E-3</v>
      </c>
      <c r="BJ48" s="11">
        <f>[1]txMortM!BJ48</f>
        <v>1.8066782261416542E-3</v>
      </c>
    </row>
    <row r="49" spans="1:62" x14ac:dyDescent="0.3">
      <c r="A49" s="4">
        <v>47</v>
      </c>
      <c r="B49" s="5">
        <f>[1]txMortM!B49</f>
        <v>0</v>
      </c>
      <c r="C49" s="9">
        <f>[1]txMortM!C49</f>
        <v>4.1347527555324788E-3</v>
      </c>
      <c r="D49" s="9">
        <f>[1]txMortM!D49</f>
        <v>4.0242528578175703E-3</v>
      </c>
      <c r="E49" s="9">
        <f>[1]txMortM!E49</f>
        <v>3.9171840601578151E-3</v>
      </c>
      <c r="F49" s="9">
        <f>[1]txMortM!F49</f>
        <v>3.8172295161997276E-3</v>
      </c>
      <c r="G49" s="9">
        <f>[1]txMortM!G49</f>
        <v>3.7229417098746773E-3</v>
      </c>
      <c r="H49" s="9">
        <f>[1]txMortM!H49</f>
        <v>3.6332963045783411E-3</v>
      </c>
      <c r="I49" s="9">
        <f>[1]txMortM!I49</f>
        <v>3.5481502805707493E-3</v>
      </c>
      <c r="J49" s="9">
        <f>[1]txMortM!J49</f>
        <v>3.4686376987089762E-3</v>
      </c>
      <c r="K49" s="9">
        <f>[1]txMortM!K49</f>
        <v>3.3926793858039084E-3</v>
      </c>
      <c r="L49" s="9">
        <f>[1]txMortM!L49</f>
        <v>3.3110146420425282E-3</v>
      </c>
      <c r="M49" s="9">
        <f>[1]txMortM!M49</f>
        <v>3.2297317003784358E-3</v>
      </c>
      <c r="N49" s="9">
        <f>[1]txMortM!N49</f>
        <v>3.1542666458302749E-3</v>
      </c>
      <c r="O49" s="9">
        <f>[1]txMortM!O49</f>
        <v>3.0866222930533422E-3</v>
      </c>
      <c r="P49" s="55">
        <f>[1]txMortM!P49</f>
        <v>3.022505254009517E-3</v>
      </c>
      <c r="Q49" s="10">
        <f>[1]txMortM!Q49</f>
        <v>2.9563810375232685E-3</v>
      </c>
      <c r="R49" s="10">
        <f>[1]txMortM!R49</f>
        <v>2.8881686557218149E-3</v>
      </c>
      <c r="S49" s="10">
        <f>[1]txMortM!S49</f>
        <v>2.82663293072279E-3</v>
      </c>
      <c r="T49" s="10">
        <f>[1]txMortM!T49</f>
        <v>2.7739748836314391E-3</v>
      </c>
      <c r="U49" s="10">
        <f>[1]txMortM!U49</f>
        <v>2.7237835377055372E-3</v>
      </c>
      <c r="V49" s="10">
        <f>[1]txMortM!V49</f>
        <v>2.6775208577866066E-3</v>
      </c>
      <c r="W49" s="10">
        <f>[1]txMortM!W49</f>
        <v>2.636828646303472E-3</v>
      </c>
      <c r="X49" s="10">
        <f>[1]txMortM!X49</f>
        <v>2.5940648838848781E-3</v>
      </c>
      <c r="Y49" s="10">
        <f>[1]txMortM!Y49</f>
        <v>2.5525994244342144E-3</v>
      </c>
      <c r="Z49" s="10">
        <f>[1]txMortM!Z49</f>
        <v>2.5156548922315976E-3</v>
      </c>
      <c r="AA49" s="10">
        <f>[1]txMortM!AA49</f>
        <v>2.4801368439563249E-3</v>
      </c>
      <c r="AB49" s="10">
        <f>[1]txMortM!AB49</f>
        <v>2.4528925001869343E-3</v>
      </c>
      <c r="AC49" s="10">
        <f>[1]txMortM!AC49</f>
        <v>2.421035433001519E-3</v>
      </c>
      <c r="AD49" s="10">
        <f>[1]txMortM!AD49</f>
        <v>2.3896956347949647E-3</v>
      </c>
      <c r="AE49" s="10">
        <f>[1]txMortM!AE49</f>
        <v>2.3581601140346712E-3</v>
      </c>
      <c r="AF49" s="10">
        <f>[1]txMortM!AF49</f>
        <v>2.3342323604031907E-3</v>
      </c>
      <c r="AG49" s="10">
        <f>[1]txMortM!AG49</f>
        <v>2.3101501110682141E-3</v>
      </c>
      <c r="AH49" s="10">
        <f>[1]txMortM!AH49</f>
        <v>2.2802004000575487E-3</v>
      </c>
      <c r="AI49" s="10">
        <f>[1]txMortM!AI49</f>
        <v>2.2500230553204339E-3</v>
      </c>
      <c r="AJ49" s="10">
        <f>[1]txMortM!AJ49</f>
        <v>2.2200981002682232E-3</v>
      </c>
      <c r="AK49" s="10">
        <f>[1]txMortM!AK49</f>
        <v>2.1924287084015581E-3</v>
      </c>
      <c r="AL49" s="10">
        <f>[1]txMortM!AL49</f>
        <v>2.1673445354657202E-3</v>
      </c>
      <c r="AM49" s="10">
        <f>[1]txMortM!AM49</f>
        <v>2.1428009750727372E-3</v>
      </c>
      <c r="AN49" s="10">
        <f>[1]txMortM!AN49</f>
        <v>2.1199786790715705E-3</v>
      </c>
      <c r="AO49" s="10">
        <f>[1]txMortM!AO49</f>
        <v>2.0998687885456406E-3</v>
      </c>
      <c r="AP49" s="10">
        <f>[1]txMortM!AP49</f>
        <v>2.0801580993079511E-3</v>
      </c>
      <c r="AQ49" s="10">
        <f>[1]txMortM!AQ49</f>
        <v>2.0600168814962744E-3</v>
      </c>
      <c r="AR49" s="10">
        <f>[1]txMortM!AR49</f>
        <v>2.0398928600100716E-3</v>
      </c>
      <c r="AS49" s="10">
        <f>[1]txMortM!AS49</f>
        <v>2.0201356811177518E-3</v>
      </c>
      <c r="AT49" s="10">
        <f>[1]txMortM!AT49</f>
        <v>2.0001702272533831E-3</v>
      </c>
      <c r="AU49" s="10">
        <f>[1]txMortM!AU49</f>
        <v>1.9824704042234369E-3</v>
      </c>
      <c r="AV49" s="10">
        <f>[1]txMortM!AV49</f>
        <v>1.9673535343717346E-3</v>
      </c>
      <c r="AW49" s="10">
        <f>[1]txMortM!AW49</f>
        <v>1.9527695731903635E-3</v>
      </c>
      <c r="AX49" s="10">
        <f>[1]txMortM!AX49</f>
        <v>1.9373841781197864E-3</v>
      </c>
      <c r="AY49" s="10">
        <f>[1]txMortM!AY49</f>
        <v>1.9223856289065176E-3</v>
      </c>
      <c r="AZ49" s="10">
        <f>[1]txMortM!AZ49</f>
        <v>1.9099837357300687E-3</v>
      </c>
      <c r="BA49" s="10">
        <f>[1]txMortM!BA49</f>
        <v>1.897692719321523E-3</v>
      </c>
      <c r="BB49" s="10">
        <f>[1]txMortM!BB49</f>
        <v>1.8822600094637704E-3</v>
      </c>
      <c r="BC49" s="10">
        <f>[1]txMortM!BC49</f>
        <v>1.8697273816849929E-3</v>
      </c>
      <c r="BD49" s="10">
        <f>[1]txMortM!BD49</f>
        <v>1.8600425937973274E-3</v>
      </c>
      <c r="BE49" s="10">
        <f>[1]txMortM!BE49</f>
        <v>1.8500032875664238E-3</v>
      </c>
      <c r="BF49" s="10">
        <f>[1]txMortM!BF49</f>
        <v>1.8398148054547475E-3</v>
      </c>
      <c r="BG49" s="10">
        <f>[1]txMortM!BG49</f>
        <v>1.8299728563712318E-3</v>
      </c>
      <c r="BH49" s="10">
        <f>[1]txMortM!BH49</f>
        <v>1.8198523038518877E-3</v>
      </c>
      <c r="BI49" s="10">
        <f>[1]txMortM!BI49</f>
        <v>1.8098303771716031E-3</v>
      </c>
      <c r="BJ49" s="11">
        <f>[1]txMortM!BJ49</f>
        <v>1.8066641399965234E-3</v>
      </c>
    </row>
    <row r="50" spans="1:62" x14ac:dyDescent="0.3">
      <c r="A50" s="4">
        <v>48</v>
      </c>
      <c r="B50" s="5">
        <f>[1]txMortM!B50</f>
        <v>0</v>
      </c>
      <c r="C50" s="9">
        <f>[1]txMortM!C50</f>
        <v>4.1354586844632377E-3</v>
      </c>
      <c r="D50" s="9">
        <f>[1]txMortM!D50</f>
        <v>4.0231642521310349E-3</v>
      </c>
      <c r="E50" s="9">
        <f>[1]txMortM!E50</f>
        <v>3.9176040725839561E-3</v>
      </c>
      <c r="F50" s="9">
        <f>[1]txMortM!F50</f>
        <v>3.8151447639348138E-3</v>
      </c>
      <c r="G50" s="9">
        <f>[1]txMortM!G50</f>
        <v>3.718993147348376E-3</v>
      </c>
      <c r="H50" s="9">
        <f>[1]txMortM!H50</f>
        <v>3.6297632182749266E-3</v>
      </c>
      <c r="I50" s="9">
        <f>[1]txMortM!I50</f>
        <v>3.5454575069949939E-3</v>
      </c>
      <c r="J50" s="9">
        <f>[1]txMortM!J50</f>
        <v>3.4644567199747815E-3</v>
      </c>
      <c r="K50" s="9">
        <f>[1]txMortM!K50</f>
        <v>3.391811867501749E-3</v>
      </c>
      <c r="L50" s="9">
        <f>[1]txMortM!L50</f>
        <v>3.3107583469933568E-3</v>
      </c>
      <c r="M50" s="9">
        <f>[1]txMortM!M50</f>
        <v>3.2253223497154724E-3</v>
      </c>
      <c r="N50" s="9">
        <f>[1]txMortM!N50</f>
        <v>3.1497044953637788E-3</v>
      </c>
      <c r="O50" s="9">
        <f>[1]txMortM!O50</f>
        <v>3.0805844797446224E-3</v>
      </c>
      <c r="P50" s="55">
        <f>[1]txMortM!P50</f>
        <v>3.0176916187161138E-3</v>
      </c>
      <c r="Q50" s="10">
        <f>[1]txMortM!Q50</f>
        <v>2.9501178806303511E-3</v>
      </c>
      <c r="R50" s="10">
        <f>[1]txMortM!R50</f>
        <v>2.8828852342233902E-3</v>
      </c>
      <c r="S50" s="10">
        <f>[1]txMortM!S50</f>
        <v>2.8231339786861927E-3</v>
      </c>
      <c r="T50" s="10">
        <f>[1]txMortM!T50</f>
        <v>2.7692409322185307E-3</v>
      </c>
      <c r="U50" s="10">
        <f>[1]txMortM!U50</f>
        <v>2.7181575596391819E-3</v>
      </c>
      <c r="V50" s="10">
        <f>[1]txMortM!V50</f>
        <v>2.6724271421431816E-3</v>
      </c>
      <c r="W50" s="10">
        <f>[1]txMortM!W50</f>
        <v>2.6308127669012471E-3</v>
      </c>
      <c r="X50" s="10">
        <f>[1]txMortM!X50</f>
        <v>2.5896815444124556E-3</v>
      </c>
      <c r="Y50" s="10">
        <f>[1]txMortM!Y50</f>
        <v>2.5484361149803723E-3</v>
      </c>
      <c r="Z50" s="10">
        <f>[1]txMortM!Z50</f>
        <v>2.5103776378944797E-3</v>
      </c>
      <c r="AA50" s="10">
        <f>[1]txMortM!AA50</f>
        <v>2.4763055346725452E-3</v>
      </c>
      <c r="AB50" s="10">
        <f>[1]txMortM!AB50</f>
        <v>2.4455441736432517E-3</v>
      </c>
      <c r="AC50" s="10">
        <f>[1]txMortM!AC50</f>
        <v>2.4173388784297168E-3</v>
      </c>
      <c r="AD50" s="10">
        <f>[1]txMortM!AD50</f>
        <v>2.3854578398638132E-3</v>
      </c>
      <c r="AE50" s="10">
        <f>[1]txMortM!AE50</f>
        <v>2.3549462490875068E-3</v>
      </c>
      <c r="AF50" s="10">
        <f>[1]txMortM!AF50</f>
        <v>2.3332201688182432E-3</v>
      </c>
      <c r="AG50" s="10">
        <f>[1]txMortM!AG50</f>
        <v>2.3098828391684653E-3</v>
      </c>
      <c r="AH50" s="10">
        <f>[1]txMortM!AH50</f>
        <v>2.2801491814083588E-3</v>
      </c>
      <c r="AI50" s="10">
        <f>[1]txMortM!AI50</f>
        <v>2.2501936213116013E-3</v>
      </c>
      <c r="AJ50" s="10">
        <f>[1]txMortM!AJ50</f>
        <v>2.220029600394672E-3</v>
      </c>
      <c r="AK50" s="10">
        <f>[1]txMortM!AK50</f>
        <v>2.1924493977781667E-3</v>
      </c>
      <c r="AL50" s="10">
        <f>[1]txMortM!AL50</f>
        <v>2.1673167308275364E-3</v>
      </c>
      <c r="AM50" s="10">
        <f>[1]txMortM!AM50</f>
        <v>2.1423035357560011E-3</v>
      </c>
      <c r="AN50" s="10">
        <f>[1]txMortM!AN50</f>
        <v>2.1200927203380996E-3</v>
      </c>
      <c r="AO50" s="10">
        <f>[1]txMortM!AO50</f>
        <v>2.1001772403913856E-3</v>
      </c>
      <c r="AP50" s="10">
        <f>[1]txMortM!AP50</f>
        <v>2.0799351935981785E-3</v>
      </c>
      <c r="AQ50" s="10">
        <f>[1]txMortM!AQ50</f>
        <v>2.0601104043796374E-3</v>
      </c>
      <c r="AR50" s="10">
        <f>[1]txMortM!AR50</f>
        <v>2.0401746213977025E-3</v>
      </c>
      <c r="AS50" s="10">
        <f>[1]txMortM!AS50</f>
        <v>2.019965018557229E-3</v>
      </c>
      <c r="AT50" s="10">
        <f>[1]txMortM!AT50</f>
        <v>2.0001316156676267E-3</v>
      </c>
      <c r="AU50" s="10">
        <f>[1]txMortM!AU50</f>
        <v>1.9825291333402371E-3</v>
      </c>
      <c r="AV50" s="10">
        <f>[1]txMortM!AV50</f>
        <v>1.9675151467919124E-3</v>
      </c>
      <c r="AW50" s="10">
        <f>[1]txMortM!AW50</f>
        <v>1.9523439387861808E-3</v>
      </c>
      <c r="AX50" s="10">
        <f>[1]txMortM!AX50</f>
        <v>1.9376677736730862E-3</v>
      </c>
      <c r="AY50" s="10">
        <f>[1]txMortM!AY50</f>
        <v>1.9223718711166879E-3</v>
      </c>
      <c r="AZ50" s="10">
        <f>[1]txMortM!AZ50</f>
        <v>1.9098382395187062E-3</v>
      </c>
      <c r="BA50" s="10">
        <f>[1]txMortM!BA50</f>
        <v>1.8974978956320331E-3</v>
      </c>
      <c r="BB50" s="10">
        <f>[1]txMortM!BB50</f>
        <v>1.8824271808657405E-3</v>
      </c>
      <c r="BC50" s="10">
        <f>[1]txMortM!BC50</f>
        <v>1.8698621801019138E-3</v>
      </c>
      <c r="BD50" s="10">
        <f>[1]txMortM!BD50</f>
        <v>1.8599685395175457E-3</v>
      </c>
      <c r="BE50" s="10">
        <f>[1]txMortM!BE50</f>
        <v>1.8500547508671619E-3</v>
      </c>
      <c r="BF50" s="10">
        <f>[1]txMortM!BF50</f>
        <v>1.8397788805361375E-3</v>
      </c>
      <c r="BG50" s="10">
        <f>[1]txMortM!BG50</f>
        <v>1.8300278504515149E-3</v>
      </c>
      <c r="BH50" s="10">
        <f>[1]txMortM!BH50</f>
        <v>1.8199589978375571E-3</v>
      </c>
      <c r="BI50" s="10">
        <f>[1]txMortM!BI50</f>
        <v>1.8099594660775876E-3</v>
      </c>
      <c r="BJ50" s="11">
        <f>[1]txMortM!BJ50</f>
        <v>1.8064092668443263E-3</v>
      </c>
    </row>
    <row r="51" spans="1:62" x14ac:dyDescent="0.3">
      <c r="A51" s="4">
        <v>49</v>
      </c>
      <c r="B51" s="5">
        <f>[1]txMortM!B51</f>
        <v>0</v>
      </c>
      <c r="C51" s="9">
        <f>[1]txMortM!C51</f>
        <v>4.6001549236382305E-3</v>
      </c>
      <c r="D51" s="9">
        <f>[1]txMortM!D51</f>
        <v>4.4787477620067441E-3</v>
      </c>
      <c r="E51" s="9">
        <f>[1]txMortM!E51</f>
        <v>4.3616380528001793E-3</v>
      </c>
      <c r="F51" s="9">
        <f>[1]txMortM!F51</f>
        <v>4.2496084734586215E-3</v>
      </c>
      <c r="G51" s="9">
        <f>[1]txMortM!G51</f>
        <v>4.1435982105558064E-3</v>
      </c>
      <c r="H51" s="9">
        <f>[1]txMortM!H51</f>
        <v>4.0428440983075907E-3</v>
      </c>
      <c r="I51" s="9">
        <f>[1]txMortM!I51</f>
        <v>3.9505437267201779E-3</v>
      </c>
      <c r="J51" s="9">
        <f>[1]txMortM!J51</f>
        <v>3.8616542500444963E-3</v>
      </c>
      <c r="K51" s="9">
        <f>[1]txMortM!K51</f>
        <v>3.7772322852475597E-3</v>
      </c>
      <c r="L51" s="9">
        <f>[1]txMortM!L51</f>
        <v>3.6925864029259872E-3</v>
      </c>
      <c r="M51" s="9">
        <f>[1]txMortM!M51</f>
        <v>3.5995652224572921E-3</v>
      </c>
      <c r="N51" s="9">
        <f>[1]txMortM!N51</f>
        <v>3.5151351408536096E-3</v>
      </c>
      <c r="O51" s="9">
        <f>[1]txMortM!O51</f>
        <v>3.4405941189537001E-3</v>
      </c>
      <c r="P51" s="55">
        <f>[1]txMortM!P51</f>
        <v>3.3679258468653911E-3</v>
      </c>
      <c r="Q51" s="10">
        <f>[1]txMortM!Q51</f>
        <v>3.2998307053628832E-3</v>
      </c>
      <c r="R51" s="10">
        <f>[1]txMortM!R51</f>
        <v>3.2247275781875878E-3</v>
      </c>
      <c r="S51" s="10">
        <f>[1]txMortM!S51</f>
        <v>3.1605445790367096E-3</v>
      </c>
      <c r="T51" s="10">
        <f>[1]txMortM!T51</f>
        <v>3.1017610661589717E-3</v>
      </c>
      <c r="U51" s="10">
        <f>[1]txMortM!U51</f>
        <v>3.0459462531436136E-3</v>
      </c>
      <c r="V51" s="10">
        <f>[1]txMortM!V51</f>
        <v>2.9933392064191242E-3</v>
      </c>
      <c r="W51" s="10">
        <f>[1]txMortM!W51</f>
        <v>2.9466194265699791E-3</v>
      </c>
      <c r="X51" s="10">
        <f>[1]txMortM!X51</f>
        <v>2.9006177167658527E-3</v>
      </c>
      <c r="Y51" s="10">
        <f>[1]txMortM!Y51</f>
        <v>2.8566409642172604E-3</v>
      </c>
      <c r="Z51" s="10">
        <f>[1]txMortM!Z51</f>
        <v>2.8149948150279326E-3</v>
      </c>
      <c r="AA51" s="10">
        <f>[1]txMortM!AA51</f>
        <v>2.7768501786825162E-3</v>
      </c>
      <c r="AB51" s="10">
        <f>[1]txMortM!AB51</f>
        <v>2.7423885799738828E-3</v>
      </c>
      <c r="AC51" s="10">
        <f>[1]txMortM!AC51</f>
        <v>2.70885075456482E-3</v>
      </c>
      <c r="AD51" s="10">
        <f>[1]txMortM!AD51</f>
        <v>2.6745350948594328E-3</v>
      </c>
      <c r="AE51" s="10">
        <f>[1]txMortM!AE51</f>
        <v>2.6428580582911775E-3</v>
      </c>
      <c r="AF51" s="10">
        <f>[1]txMortM!AF51</f>
        <v>2.613099760170413E-3</v>
      </c>
      <c r="AG51" s="10">
        <f>[1]txMortM!AG51</f>
        <v>2.5890656619858734E-3</v>
      </c>
      <c r="AH51" s="10">
        <f>[1]txMortM!AH51</f>
        <v>2.5562953293217926E-3</v>
      </c>
      <c r="AI51" s="10">
        <f>[1]txMortM!AI51</f>
        <v>2.5241234619476807E-3</v>
      </c>
      <c r="AJ51" s="10">
        <f>[1]txMortM!AJ51</f>
        <v>2.4915326932445692E-3</v>
      </c>
      <c r="AK51" s="10">
        <f>[1]txMortM!AK51</f>
        <v>2.4615239382022969E-3</v>
      </c>
      <c r="AL51" s="10">
        <f>[1]txMortM!AL51</f>
        <v>2.43395579316194E-3</v>
      </c>
      <c r="AM51" s="10">
        <f>[1]txMortM!AM51</f>
        <v>2.4065320154705631E-3</v>
      </c>
      <c r="AN51" s="10">
        <f>[1]txMortM!AN51</f>
        <v>2.381461731912499E-3</v>
      </c>
      <c r="AO51" s="10">
        <f>[1]txMortM!AO51</f>
        <v>2.3590478764924389E-3</v>
      </c>
      <c r="AP51" s="10">
        <f>[1]txMortM!AP51</f>
        <v>2.3366219800004867E-3</v>
      </c>
      <c r="AQ51" s="10">
        <f>[1]txMortM!AQ51</f>
        <v>2.3164371356380288E-3</v>
      </c>
      <c r="AR51" s="10">
        <f>[1]txMortM!AR51</f>
        <v>2.2940818241840586E-3</v>
      </c>
      <c r="AS51" s="10">
        <f>[1]txMortM!AS51</f>
        <v>2.274214939415329E-3</v>
      </c>
      <c r="AT51" s="10">
        <f>[1]txMortM!AT51</f>
        <v>2.2518052608277482E-3</v>
      </c>
      <c r="AU51" s="10">
        <f>[1]txMortM!AU51</f>
        <v>2.2318498497141729E-3</v>
      </c>
      <c r="AV51" s="10">
        <f>[1]txMortM!AV51</f>
        <v>2.2165579903207556E-3</v>
      </c>
      <c r="AW51" s="10">
        <f>[1]txMortM!AW51</f>
        <v>2.1992287753071446E-3</v>
      </c>
      <c r="AX51" s="10">
        <f>[1]txMortM!AX51</f>
        <v>2.1842343592292516E-3</v>
      </c>
      <c r="AY51" s="10">
        <f>[1]txMortM!AY51</f>
        <v>2.1668654411081839E-3</v>
      </c>
      <c r="AZ51" s="10">
        <f>[1]txMortM!AZ51</f>
        <v>2.1515459368241377E-3</v>
      </c>
      <c r="BA51" s="10">
        <f>[1]txMortM!BA51</f>
        <v>2.1417717914540236E-3</v>
      </c>
      <c r="BB51" s="10">
        <f>[1]txMortM!BB51</f>
        <v>2.1241965124148658E-3</v>
      </c>
      <c r="BC51" s="10">
        <f>[1]txMortM!BC51</f>
        <v>2.1117079993022893E-3</v>
      </c>
      <c r="BD51" s="10">
        <f>[1]txMortM!BD51</f>
        <v>2.0993422678003606E-3</v>
      </c>
      <c r="BE51" s="10">
        <f>[1]txMortM!BE51</f>
        <v>2.0893898877932236E-3</v>
      </c>
      <c r="BF51" s="10">
        <f>[1]txMortM!BF51</f>
        <v>2.0768203463359869E-3</v>
      </c>
      <c r="BG51" s="10">
        <f>[1]txMortM!BG51</f>
        <v>2.0668029647840239E-3</v>
      </c>
      <c r="BH51" s="10">
        <f>[1]txMortM!BH51</f>
        <v>2.0569200716438587E-3</v>
      </c>
      <c r="BI51" s="10">
        <f>[1]txMortM!BI51</f>
        <v>2.046626719989899E-3</v>
      </c>
      <c r="BJ51" s="11">
        <f>[1]txMortM!BJ51</f>
        <v>1.8066180958273108E-3</v>
      </c>
    </row>
    <row r="52" spans="1:62" x14ac:dyDescent="0.3">
      <c r="A52" s="4">
        <v>50</v>
      </c>
      <c r="B52" s="5">
        <f>[1]txMortM!B52</f>
        <v>0</v>
      </c>
      <c r="C52" s="9">
        <f>[1]txMortM!C52</f>
        <v>5.5639979419190412E-3</v>
      </c>
      <c r="D52" s="9">
        <f>[1]txMortM!D52</f>
        <v>5.4144535910558731E-3</v>
      </c>
      <c r="E52" s="9">
        <f>[1]txMortM!E52</f>
        <v>5.2748177260513287E-3</v>
      </c>
      <c r="F52" s="9">
        <f>[1]txMortM!F52</f>
        <v>5.1439943531206185E-3</v>
      </c>
      <c r="G52" s="9">
        <f>[1]txMortM!G52</f>
        <v>5.0156769015941892E-3</v>
      </c>
      <c r="H52" s="9">
        <f>[1]txMortM!H52</f>
        <v>4.8980184583335418E-3</v>
      </c>
      <c r="I52" s="9">
        <f>[1]txMortM!I52</f>
        <v>4.7833074846120845E-3</v>
      </c>
      <c r="J52" s="9">
        <f>[1]txMortM!J52</f>
        <v>4.6770563617751547E-3</v>
      </c>
      <c r="K52" s="9">
        <f>[1]txMortM!K52</f>
        <v>4.575627113976204E-3</v>
      </c>
      <c r="L52" s="9">
        <f>[1]txMortM!L52</f>
        <v>4.4736821150921412E-3</v>
      </c>
      <c r="M52" s="9">
        <f>[1]txMortM!M52</f>
        <v>4.3689837825385061E-3</v>
      </c>
      <c r="N52" s="9">
        <f>[1]txMortM!N52</f>
        <v>4.2696693053390087E-3</v>
      </c>
      <c r="O52" s="9">
        <f>[1]txMortM!O52</f>
        <v>4.1781512385365323E-3</v>
      </c>
      <c r="P52" s="55">
        <f>[1]txMortM!P52</f>
        <v>4.0935178253765098E-3</v>
      </c>
      <c r="Q52" s="10">
        <f>[1]txMortM!Q52</f>
        <v>4.0100750045831707E-3</v>
      </c>
      <c r="R52" s="10">
        <f>[1]txMortM!R52</f>
        <v>3.9290266804654569E-3</v>
      </c>
      <c r="S52" s="10">
        <f>[1]txMortM!S52</f>
        <v>3.8516236999940677E-3</v>
      </c>
      <c r="T52" s="10">
        <f>[1]txMortM!T52</f>
        <v>3.7837674983796543E-3</v>
      </c>
      <c r="U52" s="10">
        <f>[1]txMortM!U52</f>
        <v>3.7160347318960793E-3</v>
      </c>
      <c r="V52" s="10">
        <f>[1]txMortM!V52</f>
        <v>3.6547206619734584E-3</v>
      </c>
      <c r="W52" s="10">
        <f>[1]txMortM!W52</f>
        <v>3.5963355076823848E-3</v>
      </c>
      <c r="X52" s="10">
        <f>[1]txMortM!X52</f>
        <v>3.5416097622193842E-3</v>
      </c>
      <c r="Y52" s="10">
        <f>[1]txMortM!Y52</f>
        <v>3.4868663909243375E-3</v>
      </c>
      <c r="Z52" s="10">
        <f>[1]txMortM!Z52</f>
        <v>3.4376445526692195E-3</v>
      </c>
      <c r="AA52" s="10">
        <f>[1]txMortM!AA52</f>
        <v>3.3926505030147667E-3</v>
      </c>
      <c r="AB52" s="10">
        <f>[1]txMortM!AB52</f>
        <v>3.3502839738784552E-3</v>
      </c>
      <c r="AC52" s="10">
        <f>[1]txMortM!AC52</f>
        <v>3.3079113911515267E-3</v>
      </c>
      <c r="AD52" s="10">
        <f>[1]txMortM!AD52</f>
        <v>3.2670576307934846E-3</v>
      </c>
      <c r="AE52" s="10">
        <f>[1]txMortM!AE52</f>
        <v>3.2287924259808052E-3</v>
      </c>
      <c r="AF52" s="10">
        <f>[1]txMortM!AF52</f>
        <v>3.1910446317797076E-3</v>
      </c>
      <c r="AG52" s="10">
        <f>[1]txMortM!AG52</f>
        <v>3.1536966224521685E-3</v>
      </c>
      <c r="AH52" s="10">
        <f>[1]txMortM!AH52</f>
        <v>3.1162261346487363E-3</v>
      </c>
      <c r="AI52" s="10">
        <f>[1]txMortM!AI52</f>
        <v>3.0787475461553073E-3</v>
      </c>
      <c r="AJ52" s="10">
        <f>[1]txMortM!AJ52</f>
        <v>3.0415482063174877E-3</v>
      </c>
      <c r="AK52" s="10">
        <f>[1]txMortM!AK52</f>
        <v>3.0061923647564047E-3</v>
      </c>
      <c r="AL52" s="10">
        <f>[1]txMortM!AL52</f>
        <v>2.9740599497598626E-3</v>
      </c>
      <c r="AM52" s="10">
        <f>[1]txMortM!AM52</f>
        <v>2.9413353338334585E-3</v>
      </c>
      <c r="AN52" s="10">
        <f>[1]txMortM!AN52</f>
        <v>2.9114895052865003E-3</v>
      </c>
      <c r="AO52" s="10">
        <f>[1]txMortM!AO52</f>
        <v>2.8840605232257361E-3</v>
      </c>
      <c r="AP52" s="10">
        <f>[1]txMortM!AP52</f>
        <v>2.8564033070938074E-3</v>
      </c>
      <c r="AQ52" s="10">
        <f>[1]txMortM!AQ52</f>
        <v>2.8314480389950709E-3</v>
      </c>
      <c r="AR52" s="10">
        <f>[1]txMortM!AR52</f>
        <v>2.8087347557250041E-3</v>
      </c>
      <c r="AS52" s="10">
        <f>[1]txMortM!AS52</f>
        <v>2.7838172156811405E-3</v>
      </c>
      <c r="AT52" s="10">
        <f>[1]txMortM!AT52</f>
        <v>2.7617139460585816E-3</v>
      </c>
      <c r="AU52" s="10">
        <f>[1]txMortM!AU52</f>
        <v>2.7367699319557144E-3</v>
      </c>
      <c r="AV52" s="10">
        <f>[1]txMortM!AV52</f>
        <v>2.7166212417318561E-3</v>
      </c>
      <c r="AW52" s="10">
        <f>[1]txMortM!AW52</f>
        <v>2.6989702795095472E-3</v>
      </c>
      <c r="AX52" s="10">
        <f>[1]txMortM!AX52</f>
        <v>2.679155121308059E-3</v>
      </c>
      <c r="AY52" s="10">
        <f>[1]txMortM!AY52</f>
        <v>2.6618019800285376E-3</v>
      </c>
      <c r="AZ52" s="10">
        <f>[1]txMortM!AZ52</f>
        <v>2.6418376190082467E-3</v>
      </c>
      <c r="BA52" s="10">
        <f>[1]txMortM!BA52</f>
        <v>2.6266749381914163E-3</v>
      </c>
      <c r="BB52" s="10">
        <f>[1]txMortM!BB52</f>
        <v>2.6140811592384192E-3</v>
      </c>
      <c r="BC52" s="10">
        <f>[1]txMortM!BC52</f>
        <v>2.5967319239488017E-3</v>
      </c>
      <c r="BD52" s="10">
        <f>[1]txMortM!BD52</f>
        <v>2.5843829923677228E-3</v>
      </c>
      <c r="BE52" s="10">
        <f>[1]txMortM!BE52</f>
        <v>2.5691231707395106E-3</v>
      </c>
      <c r="BF52" s="10">
        <f>[1]txMortM!BF52</f>
        <v>2.5566493000122007E-3</v>
      </c>
      <c r="BG52" s="10">
        <f>[1]txMortM!BG52</f>
        <v>2.541864551968801E-3</v>
      </c>
      <c r="BH52" s="10">
        <f>[1]txMortM!BH52</f>
        <v>2.5319085960618616E-3</v>
      </c>
      <c r="BI52" s="10">
        <f>[1]txMortM!BI52</f>
        <v>2.5216214035794211E-3</v>
      </c>
      <c r="BJ52" s="11">
        <f>[1]txMortM!BJ52</f>
        <v>2.2820466615954518E-3</v>
      </c>
    </row>
    <row r="53" spans="1:62" x14ac:dyDescent="0.3">
      <c r="A53" s="4">
        <v>51</v>
      </c>
      <c r="B53" s="5">
        <f>[1]txMortM!B53</f>
        <v>0</v>
      </c>
      <c r="C53" s="9">
        <f>[1]txMortM!C53</f>
        <v>6.0600488356500242E-3</v>
      </c>
      <c r="D53" s="9">
        <f>[1]txMortM!D53</f>
        <v>5.9013153222340856E-3</v>
      </c>
      <c r="E53" s="9">
        <f>[1]txMortM!E53</f>
        <v>5.7472329531962213E-3</v>
      </c>
      <c r="F53" s="9">
        <f>[1]txMortM!F53</f>
        <v>5.6034165213722344E-3</v>
      </c>
      <c r="G53" s="9">
        <f>[1]txMortM!G53</f>
        <v>5.4671175925726468E-3</v>
      </c>
      <c r="H53" s="9">
        <f>[1]txMortM!H53</f>
        <v>5.3352746316095122E-3</v>
      </c>
      <c r="I53" s="9">
        <f>[1]txMortM!I53</f>
        <v>5.2138918982050156E-3</v>
      </c>
      <c r="J53" s="9">
        <f>[1]txMortM!J53</f>
        <v>5.0972725445779651E-3</v>
      </c>
      <c r="K53" s="9">
        <f>[1]txMortM!K53</f>
        <v>4.98436888301343E-3</v>
      </c>
      <c r="L53" s="9">
        <f>[1]txMortM!L53</f>
        <v>4.8727200078447401E-3</v>
      </c>
      <c r="M53" s="9">
        <f>[1]txMortM!M53</f>
        <v>4.7611004182798516E-3</v>
      </c>
      <c r="N53" s="9">
        <f>[1]txMortM!N53</f>
        <v>4.6547440041939765E-3</v>
      </c>
      <c r="O53" s="9">
        <f>[1]txMortM!O53</f>
        <v>4.5563134488472391E-3</v>
      </c>
      <c r="P53" s="55">
        <f>[1]txMortM!P53</f>
        <v>4.4620876415558839E-3</v>
      </c>
      <c r="Q53" s="10">
        <f>[1]txMortM!Q53</f>
        <v>4.3719863007053387E-3</v>
      </c>
      <c r="R53" s="10">
        <f>[1]txMortM!R53</f>
        <v>4.2824435425122282E-3</v>
      </c>
      <c r="S53" s="10">
        <f>[1]txMortM!S53</f>
        <v>4.2016007908895602E-3</v>
      </c>
      <c r="T53" s="10">
        <f>[1]txMortM!T53</f>
        <v>4.1275382675155844E-3</v>
      </c>
      <c r="U53" s="10">
        <f>[1]txMortM!U53</f>
        <v>4.0560383310748079E-3</v>
      </c>
      <c r="V53" s="10">
        <f>[1]txMortM!V53</f>
        <v>3.989568812006147E-3</v>
      </c>
      <c r="W53" s="10">
        <f>[1]txMortM!W53</f>
        <v>3.925890708965438E-3</v>
      </c>
      <c r="X53" s="10">
        <f>[1]txMortM!X53</f>
        <v>3.86405655491929E-3</v>
      </c>
      <c r="Y53" s="10">
        <f>[1]txMortM!Y53</f>
        <v>3.8079322968386418E-3</v>
      </c>
      <c r="Z53" s="10">
        <f>[1]txMortM!Z53</f>
        <v>3.7506263808643656E-3</v>
      </c>
      <c r="AA53" s="10">
        <f>[1]txMortM!AA53</f>
        <v>3.701175789267981E-3</v>
      </c>
      <c r="AB53" s="10">
        <f>[1]txMortM!AB53</f>
        <v>3.6566296905271478E-3</v>
      </c>
      <c r="AC53" s="10">
        <f>[1]txMortM!AC53</f>
        <v>3.6098831905240227E-3</v>
      </c>
      <c r="AD53" s="10">
        <f>[1]txMortM!AD53</f>
        <v>3.5649566845008364E-3</v>
      </c>
      <c r="AE53" s="10">
        <f>[1]txMortM!AE53</f>
        <v>3.523156002657082E-3</v>
      </c>
      <c r="AF53" s="10">
        <f>[1]txMortM!AF53</f>
        <v>3.4859092132237049E-3</v>
      </c>
      <c r="AG53" s="10">
        <f>[1]txMortM!AG53</f>
        <v>3.4425786480278111E-3</v>
      </c>
      <c r="AH53" s="10">
        <f>[1]txMortM!AH53</f>
        <v>3.3998512939822033E-3</v>
      </c>
      <c r="AI53" s="10">
        <f>[1]txMortM!AI53</f>
        <v>3.3600258477034118E-3</v>
      </c>
      <c r="AJ53" s="10">
        <f>[1]txMortM!AJ53</f>
        <v>3.3200907075582316E-3</v>
      </c>
      <c r="AK53" s="10">
        <f>[1]txMortM!AK53</f>
        <v>3.2826006533938443E-3</v>
      </c>
      <c r="AL53" s="10">
        <f>[1]txMortM!AL53</f>
        <v>3.2475964737533588E-3</v>
      </c>
      <c r="AM53" s="10">
        <f>[1]txMortM!AM53</f>
        <v>3.2124883742048905E-3</v>
      </c>
      <c r="AN53" s="10">
        <f>[1]txMortM!AN53</f>
        <v>3.1801364893870019E-3</v>
      </c>
      <c r="AO53" s="10">
        <f>[1]txMortM!AO53</f>
        <v>3.149932270976972E-3</v>
      </c>
      <c r="AP53" s="10">
        <f>[1]txMortM!AP53</f>
        <v>3.1202015707062309E-3</v>
      </c>
      <c r="AQ53" s="10">
        <f>[1]txMortM!AQ53</f>
        <v>3.0925536171941582E-3</v>
      </c>
      <c r="AR53" s="10">
        <f>[1]txMortM!AR53</f>
        <v>3.06773985566024E-3</v>
      </c>
      <c r="AS53" s="10">
        <f>[1]txMortM!AS53</f>
        <v>3.0425547040855848E-3</v>
      </c>
      <c r="AT53" s="10">
        <f>[1]txMortM!AT53</f>
        <v>3.0174616995596072E-3</v>
      </c>
      <c r="AU53" s="10">
        <f>[1]txMortM!AU53</f>
        <v>2.9925983231871111E-3</v>
      </c>
      <c r="AV53" s="10">
        <f>[1]txMortM!AV53</f>
        <v>2.9702806155342452E-3</v>
      </c>
      <c r="AW53" s="10">
        <f>[1]txMortM!AW53</f>
        <v>2.9499656845111302E-3</v>
      </c>
      <c r="AX53" s="10">
        <f>[1]txMortM!AX53</f>
        <v>2.9299877449250672E-3</v>
      </c>
      <c r="AY53" s="10">
        <f>[1]txMortM!AY53</f>
        <v>2.9099346253700668E-3</v>
      </c>
      <c r="AZ53" s="10">
        <f>[1]txMortM!AZ53</f>
        <v>2.8902566957511263E-3</v>
      </c>
      <c r="BA53" s="10">
        <f>[1]txMortM!BA53</f>
        <v>2.8727283671637995E-3</v>
      </c>
      <c r="BB53" s="10">
        <f>[1]txMortM!BB53</f>
        <v>2.8575380629310377E-3</v>
      </c>
      <c r="BC53" s="10">
        <f>[1]txMortM!BC53</f>
        <v>2.8423935205148941E-3</v>
      </c>
      <c r="BD53" s="10">
        <f>[1]txMortM!BD53</f>
        <v>2.8277511304132708E-3</v>
      </c>
      <c r="BE53" s="10">
        <f>[1]txMortM!BE53</f>
        <v>2.8125874285222382E-3</v>
      </c>
      <c r="BF53" s="10">
        <f>[1]txMortM!BF53</f>
        <v>2.797397095635111E-3</v>
      </c>
      <c r="BG53" s="10">
        <f>[1]txMortM!BG53</f>
        <v>2.7824580516220645E-3</v>
      </c>
      <c r="BH53" s="10">
        <f>[1]txMortM!BH53</f>
        <v>2.7701151094906896E-3</v>
      </c>
      <c r="BI53" s="10">
        <f>[1]txMortM!BI53</f>
        <v>2.7600156509201617E-3</v>
      </c>
      <c r="BJ53" s="11">
        <f>[1]txMortM!BJ53</f>
        <v>2.7586957038990881E-3</v>
      </c>
    </row>
    <row r="54" spans="1:62" x14ac:dyDescent="0.3">
      <c r="A54" s="4">
        <v>52</v>
      </c>
      <c r="B54" s="5">
        <f>[1]txMortM!B54</f>
        <v>0</v>
      </c>
      <c r="C54" s="9">
        <f>[1]txMortM!C54</f>
        <v>6.0629273821304428E-3</v>
      </c>
      <c r="D54" s="9">
        <f>[1]txMortM!D54</f>
        <v>5.901961993378225E-3</v>
      </c>
      <c r="E54" s="9">
        <f>[1]txMortM!E54</f>
        <v>5.7474952326179735E-3</v>
      </c>
      <c r="F54" s="9">
        <f>[1]txMortM!F54</f>
        <v>5.6051891831440086E-3</v>
      </c>
      <c r="G54" s="9">
        <f>[1]txMortM!G54</f>
        <v>5.4678266413301022E-3</v>
      </c>
      <c r="H54" s="9">
        <f>[1]txMortM!H54</f>
        <v>5.3364462603185192E-3</v>
      </c>
      <c r="I54" s="9">
        <f>[1]txMortM!I54</f>
        <v>5.2107200324748018E-3</v>
      </c>
      <c r="J54" s="9">
        <f>[1]txMortM!J54</f>
        <v>5.0940787849101518E-3</v>
      </c>
      <c r="K54" s="9">
        <f>[1]txMortM!K54</f>
        <v>4.9842926393072291E-3</v>
      </c>
      <c r="L54" s="9">
        <f>[1]txMortM!L54</f>
        <v>4.8716818111841989E-3</v>
      </c>
      <c r="M54" s="9">
        <f>[1]txMortM!M54</f>
        <v>4.7576424783389824E-3</v>
      </c>
      <c r="N54" s="9">
        <f>[1]txMortM!N54</f>
        <v>4.6518025734972298E-3</v>
      </c>
      <c r="O54" s="9">
        <f>[1]txMortM!O54</f>
        <v>4.5525732407258783E-3</v>
      </c>
      <c r="P54" s="55">
        <f>[1]txMortM!P54</f>
        <v>4.4584209558854527E-3</v>
      </c>
      <c r="Q54" s="10">
        <f>[1]txMortM!Q54</f>
        <v>4.3660275743036573E-3</v>
      </c>
      <c r="R54" s="10">
        <f>[1]txMortM!R54</f>
        <v>4.2776580066016248E-3</v>
      </c>
      <c r="S54" s="10">
        <f>[1]txMortM!S54</f>
        <v>4.1949013217396055E-3</v>
      </c>
      <c r="T54" s="10">
        <f>[1]txMortM!T54</f>
        <v>4.1200792913415893E-3</v>
      </c>
      <c r="U54" s="10">
        <f>[1]txMortM!U54</f>
        <v>4.0500040925031634E-3</v>
      </c>
      <c r="V54" s="10">
        <f>[1]txMortM!V54</f>
        <v>3.9843647173445256E-3</v>
      </c>
      <c r="W54" s="10">
        <f>[1]txMortM!W54</f>
        <v>3.9210385032809473E-3</v>
      </c>
      <c r="X54" s="10">
        <f>[1]txMortM!X54</f>
        <v>3.8589891343898011E-3</v>
      </c>
      <c r="Y54" s="10">
        <f>[1]txMortM!Y54</f>
        <v>3.8006508953196023E-3</v>
      </c>
      <c r="Z54" s="10">
        <f>[1]txMortM!Z54</f>
        <v>3.7468395107462214E-3</v>
      </c>
      <c r="AA54" s="10">
        <f>[1]txMortM!AA54</f>
        <v>3.6946876738805754E-3</v>
      </c>
      <c r="AB54" s="10">
        <f>[1]txMortM!AB54</f>
        <v>3.6493006342252572E-3</v>
      </c>
      <c r="AC54" s="10">
        <f>[1]txMortM!AC54</f>
        <v>3.6040464039711092E-3</v>
      </c>
      <c r="AD54" s="10">
        <f>[1]txMortM!AD54</f>
        <v>3.5592381019754877E-3</v>
      </c>
      <c r="AE54" s="10">
        <f>[1]txMortM!AE54</f>
        <v>3.5164278385920724E-3</v>
      </c>
      <c r="AF54" s="10">
        <f>[1]txMortM!AF54</f>
        <v>3.4826096692640468E-3</v>
      </c>
      <c r="AG54" s="10">
        <f>[1]txMortM!AG54</f>
        <v>3.4426760292614817E-3</v>
      </c>
      <c r="AH54" s="10">
        <f>[1]txMortM!AH54</f>
        <v>3.4001384214409017E-3</v>
      </c>
      <c r="AI54" s="10">
        <f>[1]txMortM!AI54</f>
        <v>3.3599202932687883E-3</v>
      </c>
      <c r="AJ54" s="10">
        <f>[1]txMortM!AJ54</f>
        <v>3.3201743979816441E-3</v>
      </c>
      <c r="AK54" s="10">
        <f>[1]txMortM!AK54</f>
        <v>3.2826757936779299E-3</v>
      </c>
      <c r="AL54" s="10">
        <f>[1]txMortM!AL54</f>
        <v>3.247449117392004E-3</v>
      </c>
      <c r="AM54" s="10">
        <f>[1]txMortM!AM54</f>
        <v>3.212815738180073E-3</v>
      </c>
      <c r="AN54" s="10">
        <f>[1]txMortM!AN54</f>
        <v>3.1798968357034446E-3</v>
      </c>
      <c r="AO54" s="10">
        <f>[1]txMortM!AO54</f>
        <v>3.1500538145517931E-3</v>
      </c>
      <c r="AP54" s="10">
        <f>[1]txMortM!AP54</f>
        <v>3.1198204019215431E-3</v>
      </c>
      <c r="AQ54" s="10">
        <f>[1]txMortM!AQ54</f>
        <v>3.0925022073972335E-3</v>
      </c>
      <c r="AR54" s="10">
        <f>[1]txMortM!AR54</f>
        <v>3.0677760339649258E-3</v>
      </c>
      <c r="AS54" s="10">
        <f>[1]txMortM!AS54</f>
        <v>3.0427662359097957E-3</v>
      </c>
      <c r="AT54" s="10">
        <f>[1]txMortM!AT54</f>
        <v>3.0176714199038452E-3</v>
      </c>
      <c r="AU54" s="10">
        <f>[1]txMortM!AU54</f>
        <v>2.9926925986172989E-3</v>
      </c>
      <c r="AV54" s="10">
        <f>[1]txMortM!AV54</f>
        <v>2.9698141256614724E-3</v>
      </c>
      <c r="AW54" s="10">
        <f>[1]txMortM!AW54</f>
        <v>2.9501422571467282E-3</v>
      </c>
      <c r="AX54" s="10">
        <f>[1]txMortM!AX54</f>
        <v>2.9300217950770217E-3</v>
      </c>
      <c r="AY54" s="10">
        <f>[1]txMortM!AY54</f>
        <v>2.9099360035647948E-3</v>
      </c>
      <c r="AZ54" s="10">
        <f>[1]txMortM!AZ54</f>
        <v>2.8897823006062513E-3</v>
      </c>
      <c r="BA54" s="10">
        <f>[1]txMortM!BA54</f>
        <v>2.8727681014520021E-3</v>
      </c>
      <c r="BB54" s="10">
        <f>[1]txMortM!BB54</f>
        <v>2.8575634882355731E-3</v>
      </c>
      <c r="BC54" s="10">
        <f>[1]txMortM!BC54</f>
        <v>2.8424715294531749E-3</v>
      </c>
      <c r="BD54" s="10">
        <f>[1]txMortM!BD54</f>
        <v>2.8275728097678552E-3</v>
      </c>
      <c r="BE54" s="10">
        <f>[1]txMortM!BE54</f>
        <v>2.8125575573506138E-3</v>
      </c>
      <c r="BF54" s="10">
        <f>[1]txMortM!BF54</f>
        <v>2.7973190930516423E-3</v>
      </c>
      <c r="BG54" s="10">
        <f>[1]txMortM!BG54</f>
        <v>2.7826913956955635E-3</v>
      </c>
      <c r="BH54" s="10">
        <f>[1]txMortM!BH54</f>
        <v>2.7699592712550078E-3</v>
      </c>
      <c r="BI54" s="10">
        <f>[1]txMortM!BI54</f>
        <v>2.7599087909235846E-3</v>
      </c>
      <c r="BJ54" s="11">
        <f>[1]txMortM!BJ54</f>
        <v>2.7585595293921628E-3</v>
      </c>
    </row>
    <row r="55" spans="1:62" x14ac:dyDescent="0.3">
      <c r="A55" s="4">
        <v>53</v>
      </c>
      <c r="B55" s="5">
        <f>[1]txMortM!B55</f>
        <v>0</v>
      </c>
      <c r="C55" s="9">
        <f>[1]txMortM!C55</f>
        <v>6.064005215523853E-3</v>
      </c>
      <c r="D55" s="9">
        <f>[1]txMortM!D55</f>
        <v>5.9007175019989058E-3</v>
      </c>
      <c r="E55" s="9">
        <f>[1]txMortM!E55</f>
        <v>5.7497379866233945E-3</v>
      </c>
      <c r="F55" s="9">
        <f>[1]txMortM!F55</f>
        <v>5.6042413239281927E-3</v>
      </c>
      <c r="G55" s="9">
        <f>[1]txMortM!G55</f>
        <v>5.4682063861340906E-3</v>
      </c>
      <c r="H55" s="9">
        <f>[1]txMortM!H55</f>
        <v>5.338327282740067E-3</v>
      </c>
      <c r="I55" s="9">
        <f>[1]txMortM!I55</f>
        <v>5.2128011635046226E-3</v>
      </c>
      <c r="J55" s="9">
        <f>[1]txMortM!J55</f>
        <v>5.0935526885881703E-3</v>
      </c>
      <c r="K55" s="9">
        <f>[1]txMortM!K55</f>
        <v>4.9809539793214631E-3</v>
      </c>
      <c r="L55" s="9">
        <f>[1]txMortM!L55</f>
        <v>4.8689957837836769E-3</v>
      </c>
      <c r="M55" s="9">
        <f>[1]txMortM!M55</f>
        <v>4.7562527870533677E-3</v>
      </c>
      <c r="N55" s="9">
        <f>[1]txMortM!N55</f>
        <v>4.6496071588499359E-3</v>
      </c>
      <c r="O55" s="9">
        <f>[1]txMortM!O55</f>
        <v>4.5494149918927093E-3</v>
      </c>
      <c r="P55" s="55">
        <f>[1]txMortM!P55</f>
        <v>4.4550214100755039E-3</v>
      </c>
      <c r="Q55" s="10">
        <f>[1]txMortM!Q55</f>
        <v>4.3625221153870582E-3</v>
      </c>
      <c r="R55" s="10">
        <f>[1]txMortM!R55</f>
        <v>4.2698463418228052E-3</v>
      </c>
      <c r="S55" s="10">
        <f>[1]txMortM!S55</f>
        <v>4.1897846884489803E-3</v>
      </c>
      <c r="T55" s="10">
        <f>[1]txMortM!T55</f>
        <v>4.1134739177256779E-3</v>
      </c>
      <c r="U55" s="10">
        <f>[1]txMortM!U55</f>
        <v>4.042676736817471E-3</v>
      </c>
      <c r="V55" s="10">
        <f>[1]txMortM!V55</f>
        <v>3.9765979286132515E-3</v>
      </c>
      <c r="W55" s="10">
        <f>[1]txMortM!W55</f>
        <v>3.9156906760743323E-3</v>
      </c>
      <c r="X55" s="10">
        <f>[1]txMortM!X55</f>
        <v>3.8539519245788414E-3</v>
      </c>
      <c r="Y55" s="10">
        <f>[1]txMortM!Y55</f>
        <v>3.7954564557909939E-3</v>
      </c>
      <c r="Z55" s="10">
        <f>[1]txMortM!Z55</f>
        <v>3.7391117202632443E-3</v>
      </c>
      <c r="AA55" s="10">
        <f>[1]txMortM!AA55</f>
        <v>3.6902338902718192E-3</v>
      </c>
      <c r="AB55" s="10">
        <f>[1]txMortM!AB55</f>
        <v>3.6432362048618612E-3</v>
      </c>
      <c r="AC55" s="10">
        <f>[1]txMortM!AC55</f>
        <v>3.5978924166945657E-3</v>
      </c>
      <c r="AD55" s="10">
        <f>[1]txMortM!AD55</f>
        <v>3.55364187070313E-3</v>
      </c>
      <c r="AE55" s="10">
        <f>[1]txMortM!AE55</f>
        <v>3.5117742907676756E-3</v>
      </c>
      <c r="AF55" s="10">
        <f>[1]txMortM!AF55</f>
        <v>3.4786861662589796E-3</v>
      </c>
      <c r="AG55" s="10">
        <f>[1]txMortM!AG55</f>
        <v>3.4425913454211028E-3</v>
      </c>
      <c r="AH55" s="10">
        <f>[1]txMortM!AH55</f>
        <v>3.4002166341250144E-3</v>
      </c>
      <c r="AI55" s="10">
        <f>[1]txMortM!AI55</f>
        <v>3.3600147423854714E-3</v>
      </c>
      <c r="AJ55" s="10">
        <f>[1]txMortM!AJ55</f>
        <v>3.3201513264608214E-3</v>
      </c>
      <c r="AK55" s="10">
        <f>[1]txMortM!AK55</f>
        <v>3.2825387323072281E-3</v>
      </c>
      <c r="AL55" s="10">
        <f>[1]txMortM!AL55</f>
        <v>3.2477707187829408E-3</v>
      </c>
      <c r="AM55" s="10">
        <f>[1]txMortM!AM55</f>
        <v>3.2125036492479781E-3</v>
      </c>
      <c r="AN55" s="10">
        <f>[1]txMortM!AN55</f>
        <v>3.1803200145386059E-3</v>
      </c>
      <c r="AO55" s="10">
        <f>[1]txMortM!AO55</f>
        <v>3.1499566944419555E-3</v>
      </c>
      <c r="AP55" s="10">
        <f>[1]txMortM!AP55</f>
        <v>3.1199560861409604E-3</v>
      </c>
      <c r="AQ55" s="10">
        <f>[1]txMortM!AQ55</f>
        <v>3.0924588846319252E-3</v>
      </c>
      <c r="AR55" s="10">
        <f>[1]txMortM!AR55</f>
        <v>3.0672903346833837E-3</v>
      </c>
      <c r="AS55" s="10">
        <f>[1]txMortM!AS55</f>
        <v>3.0427403595842941E-3</v>
      </c>
      <c r="AT55" s="10">
        <f>[1]txMortM!AT55</f>
        <v>3.0175353081787946E-3</v>
      </c>
      <c r="AU55" s="10">
        <f>[1]txMortM!AU55</f>
        <v>2.9925333103146367E-3</v>
      </c>
      <c r="AV55" s="10">
        <f>[1]txMortM!AV55</f>
        <v>2.9701423989293538E-3</v>
      </c>
      <c r="AW55" s="10">
        <f>[1]txMortM!AW55</f>
        <v>2.9498962348058107E-3</v>
      </c>
      <c r="AX55" s="10">
        <f>[1]txMortM!AX55</f>
        <v>2.930107908759009E-3</v>
      </c>
      <c r="AY55" s="10">
        <f>[1]txMortM!AY55</f>
        <v>2.9101862074586721E-3</v>
      </c>
      <c r="AZ55" s="10">
        <f>[1]txMortM!AZ55</f>
        <v>2.8899932287001881E-3</v>
      </c>
      <c r="BA55" s="10">
        <f>[1]txMortM!BA55</f>
        <v>2.8725155809217837E-3</v>
      </c>
      <c r="BB55" s="10">
        <f>[1]txMortM!BB55</f>
        <v>2.8575780391982748E-3</v>
      </c>
      <c r="BC55" s="10">
        <f>[1]txMortM!BC55</f>
        <v>2.8425534859039866E-3</v>
      </c>
      <c r="BD55" s="10">
        <f>[1]txMortM!BD55</f>
        <v>2.8275610600596275E-3</v>
      </c>
      <c r="BE55" s="10">
        <f>[1]txMortM!BE55</f>
        <v>2.812603142223976E-3</v>
      </c>
      <c r="BF55" s="10">
        <f>[1]txMortM!BF55</f>
        <v>2.7975270187835751E-3</v>
      </c>
      <c r="BG55" s="10">
        <f>[1]txMortM!BG55</f>
        <v>2.782537516358507E-3</v>
      </c>
      <c r="BH55" s="10">
        <f>[1]txMortM!BH55</f>
        <v>2.7700991892959186E-3</v>
      </c>
      <c r="BI55" s="10">
        <f>[1]txMortM!BI55</f>
        <v>2.7599597409073478E-3</v>
      </c>
      <c r="BJ55" s="11">
        <f>[1]txMortM!BJ55</f>
        <v>2.7585593349183156E-3</v>
      </c>
    </row>
    <row r="56" spans="1:62" x14ac:dyDescent="0.3">
      <c r="A56" s="4">
        <v>54</v>
      </c>
      <c r="B56" s="5">
        <f>[1]txMortM!B56</f>
        <v>0</v>
      </c>
      <c r="C56" s="9">
        <f>[1]txMortM!C56</f>
        <v>6.7709638488281333E-3</v>
      </c>
      <c r="D56" s="9">
        <f>[1]txMortM!D56</f>
        <v>6.5839964176225415E-3</v>
      </c>
      <c r="E56" s="9">
        <f>[1]txMortM!E56</f>
        <v>6.4113502195097113E-3</v>
      </c>
      <c r="F56" s="9">
        <f>[1]txMortM!F56</f>
        <v>6.2458151192897856E-3</v>
      </c>
      <c r="G56" s="9">
        <f>[1]txMortM!G56</f>
        <v>6.0920511313546869E-3</v>
      </c>
      <c r="H56" s="9">
        <f>[1]txMortM!H56</f>
        <v>5.9430078969219084E-3</v>
      </c>
      <c r="I56" s="9">
        <f>[1]txMortM!I56</f>
        <v>5.8027540108771857E-3</v>
      </c>
      <c r="J56" s="9">
        <f>[1]txMortM!J56</f>
        <v>5.6703038897715687E-3</v>
      </c>
      <c r="K56" s="9">
        <f>[1]txMortM!K56</f>
        <v>5.5431013252921638E-3</v>
      </c>
      <c r="L56" s="9">
        <f>[1]txMortM!L56</f>
        <v>5.4190167982876665E-3</v>
      </c>
      <c r="M56" s="9">
        <f>[1]txMortM!M56</f>
        <v>5.2929592553026122E-3</v>
      </c>
      <c r="N56" s="9">
        <f>[1]txMortM!N56</f>
        <v>5.1739157130467487E-3</v>
      </c>
      <c r="O56" s="9">
        <f>[1]txMortM!O56</f>
        <v>5.0655924512448347E-3</v>
      </c>
      <c r="P56" s="55">
        <f>[1]txMortM!P56</f>
        <v>4.962025407733368E-3</v>
      </c>
      <c r="Q56" s="10">
        <f>[1]txMortM!Q56</f>
        <v>4.8594429542891957E-3</v>
      </c>
      <c r="R56" s="10">
        <f>[1]txMortM!R56</f>
        <v>4.7615969297141337E-3</v>
      </c>
      <c r="S56" s="10">
        <f>[1]txMortM!S56</f>
        <v>4.6674120781601356E-3</v>
      </c>
      <c r="T56" s="10">
        <f>[1]txMortM!T56</f>
        <v>4.5879635353931539E-3</v>
      </c>
      <c r="U56" s="10">
        <f>[1]txMortM!U56</f>
        <v>4.5059576882548434E-3</v>
      </c>
      <c r="V56" s="10">
        <f>[1]txMortM!V56</f>
        <v>4.4341959546532394E-3</v>
      </c>
      <c r="W56" s="10">
        <f>[1]txMortM!W56</f>
        <v>4.3659479069073758E-3</v>
      </c>
      <c r="X56" s="10">
        <f>[1]txMortM!X56</f>
        <v>4.3002253526875523E-3</v>
      </c>
      <c r="Y56" s="10">
        <f>[1]txMortM!Y56</f>
        <v>4.2366401844312401E-3</v>
      </c>
      <c r="Z56" s="10">
        <f>[1]txMortM!Z56</f>
        <v>4.175257257515233E-3</v>
      </c>
      <c r="AA56" s="10">
        <f>[1]txMortM!AA56</f>
        <v>4.1175797347619229E-3</v>
      </c>
      <c r="AB56" s="10">
        <f>[1]txMortM!AB56</f>
        <v>4.0687235471146121E-3</v>
      </c>
      <c r="AC56" s="10">
        <f>[1]txMortM!AC56</f>
        <v>4.0166995583953554E-3</v>
      </c>
      <c r="AD56" s="10">
        <f>[1]txMortM!AD56</f>
        <v>3.9669378585168759E-3</v>
      </c>
      <c r="AE56" s="10">
        <f>[1]txMortM!AE56</f>
        <v>3.9214942824121858E-3</v>
      </c>
      <c r="AF56" s="10">
        <f>[1]txMortM!AF56</f>
        <v>3.8788789645910582E-3</v>
      </c>
      <c r="AG56" s="10">
        <f>[1]txMortM!AG56</f>
        <v>3.8402720028068034E-3</v>
      </c>
      <c r="AH56" s="10">
        <f>[1]txMortM!AH56</f>
        <v>3.7952164717754058E-3</v>
      </c>
      <c r="AI56" s="10">
        <f>[1]txMortM!AI56</f>
        <v>3.7504512575042451E-3</v>
      </c>
      <c r="AJ56" s="10">
        <f>[1]txMortM!AJ56</f>
        <v>3.7078538748189817E-3</v>
      </c>
      <c r="AK56" s="10">
        <f>[1]txMortM!AK56</f>
        <v>3.6654507044727343E-3</v>
      </c>
      <c r="AL56" s="10">
        <f>[1]txMortM!AL56</f>
        <v>3.6278618846910969E-3</v>
      </c>
      <c r="AM56" s="10">
        <f>[1]txMortM!AM56</f>
        <v>3.5907564270223672E-3</v>
      </c>
      <c r="AN56" s="10">
        <f>[1]txMortM!AN56</f>
        <v>3.5554090211050529E-3</v>
      </c>
      <c r="AO56" s="10">
        <f>[1]txMortM!AO56</f>
        <v>3.5206890795895923E-3</v>
      </c>
      <c r="AP56" s="10">
        <f>[1]txMortM!AP56</f>
        <v>3.4906016501788594E-3</v>
      </c>
      <c r="AQ56" s="10">
        <f>[1]txMortM!AQ56</f>
        <v>3.4581530059493602E-3</v>
      </c>
      <c r="AR56" s="10">
        <f>[1]txMortM!AR56</f>
        <v>3.4307562411742369E-3</v>
      </c>
      <c r="AS56" s="10">
        <f>[1]txMortM!AS56</f>
        <v>3.4030350927197507E-3</v>
      </c>
      <c r="AT56" s="10">
        <f>[1]txMortM!AT56</f>
        <v>3.3756684285908942E-3</v>
      </c>
      <c r="AU56" s="10">
        <f>[1]txMortM!AU56</f>
        <v>3.3482287536551808E-3</v>
      </c>
      <c r="AV56" s="10">
        <f>[1]txMortM!AV56</f>
        <v>3.3233480350565599E-3</v>
      </c>
      <c r="AW56" s="10">
        <f>[1]txMortM!AW56</f>
        <v>3.3033715378214526E-3</v>
      </c>
      <c r="AX56" s="10">
        <f>[1]txMortM!AX56</f>
        <v>3.280705351650605E-3</v>
      </c>
      <c r="AY56" s="10">
        <f>[1]txMortM!AY56</f>
        <v>3.2583136554314726E-3</v>
      </c>
      <c r="AZ56" s="10">
        <f>[1]txMortM!AZ56</f>
        <v>3.2384935787475059E-3</v>
      </c>
      <c r="BA56" s="10">
        <f>[1]txMortM!BA56</f>
        <v>3.2158938823112835E-3</v>
      </c>
      <c r="BB56" s="10">
        <f>[1]txMortM!BB56</f>
        <v>3.2009106572260218E-3</v>
      </c>
      <c r="BC56" s="10">
        <f>[1]txMortM!BC56</f>
        <v>3.1832894465065138E-3</v>
      </c>
      <c r="BD56" s="10">
        <f>[1]txMortM!BD56</f>
        <v>3.1684268693997304E-3</v>
      </c>
      <c r="BE56" s="10">
        <f>[1]txMortM!BE56</f>
        <v>3.1508112094395281E-3</v>
      </c>
      <c r="BF56" s="10">
        <f>[1]txMortM!BF56</f>
        <v>3.13593229049042E-3</v>
      </c>
      <c r="BG56" s="10">
        <f>[1]txMortM!BG56</f>
        <v>3.1184481090234658E-3</v>
      </c>
      <c r="BH56" s="10">
        <f>[1]txMortM!BH56</f>
        <v>3.1036692551321444E-3</v>
      </c>
      <c r="BI56" s="10">
        <f>[1]txMortM!BI56</f>
        <v>3.0932037515731307E-3</v>
      </c>
      <c r="BJ56" s="11">
        <f>[1]txMortM!BJ56</f>
        <v>2.7587148221206404E-3</v>
      </c>
    </row>
    <row r="57" spans="1:62" x14ac:dyDescent="0.3">
      <c r="A57" s="4">
        <v>55</v>
      </c>
      <c r="B57" s="5">
        <f>[1]txMortM!B57</f>
        <v>0</v>
      </c>
      <c r="C57" s="9">
        <f>[1]txMortM!C57</f>
        <v>8.2384294838173163E-3</v>
      </c>
      <c r="D57" s="9">
        <f>[1]txMortM!D57</f>
        <v>8.0066101505564796E-3</v>
      </c>
      <c r="E57" s="9">
        <f>[1]txMortM!E57</f>
        <v>7.7875740211582204E-3</v>
      </c>
      <c r="F57" s="9">
        <f>[1]txMortM!F57</f>
        <v>7.5860305146245883E-3</v>
      </c>
      <c r="G57" s="9">
        <f>[1]txMortM!G57</f>
        <v>7.386990642418898E-3</v>
      </c>
      <c r="H57" s="9">
        <f>[1]txMortM!H57</f>
        <v>7.2038525727780777E-3</v>
      </c>
      <c r="I57" s="9">
        <f>[1]txMortM!I57</f>
        <v>7.027276930189552E-3</v>
      </c>
      <c r="J57" s="9">
        <f>[1]txMortM!J57</f>
        <v>6.860301698007441E-3</v>
      </c>
      <c r="K57" s="9">
        <f>[1]txMortM!K57</f>
        <v>6.7036245926186911E-3</v>
      </c>
      <c r="L57" s="9">
        <f>[1]txMortM!L57</f>
        <v>6.5486767068721492E-3</v>
      </c>
      <c r="M57" s="9">
        <f>[1]txMortM!M57</f>
        <v>6.4022941939782547E-3</v>
      </c>
      <c r="N57" s="9">
        <f>[1]txMortM!N57</f>
        <v>6.258719636247397E-3</v>
      </c>
      <c r="O57" s="9">
        <f>[1]txMortM!O57</f>
        <v>6.1270643445473904E-3</v>
      </c>
      <c r="P57" s="55">
        <f>[1]txMortM!P57</f>
        <v>6.0031179201902153E-3</v>
      </c>
      <c r="Q57" s="10">
        <f>[1]txMortM!Q57</f>
        <v>5.8839842344567206E-3</v>
      </c>
      <c r="R57" s="10">
        <f>[1]txMortM!R57</f>
        <v>5.7663112593563945E-3</v>
      </c>
      <c r="S57" s="10">
        <f>[1]txMortM!S57</f>
        <v>5.6590480213211487E-3</v>
      </c>
      <c r="T57" s="10">
        <f>[1]txMortM!T57</f>
        <v>5.5561729545270336E-3</v>
      </c>
      <c r="U57" s="10">
        <f>[1]txMortM!U57</f>
        <v>5.4628799038770152E-3</v>
      </c>
      <c r="V57" s="10">
        <f>[1]txMortM!V57</f>
        <v>5.3750521335661963E-3</v>
      </c>
      <c r="W57" s="10">
        <f>[1]txMortM!W57</f>
        <v>5.292282252904611E-3</v>
      </c>
      <c r="X57" s="10">
        <f>[1]txMortM!X57</f>
        <v>5.2143366158584701E-3</v>
      </c>
      <c r="Y57" s="10">
        <f>[1]txMortM!Y57</f>
        <v>5.139589905362776E-3</v>
      </c>
      <c r="Z57" s="10">
        <f>[1]txMortM!Z57</f>
        <v>5.0670590859251564E-3</v>
      </c>
      <c r="AA57" s="10">
        <f>[1]txMortM!AA57</f>
        <v>4.9992949514672327E-3</v>
      </c>
      <c r="AB57" s="10">
        <f>[1]txMortM!AB57</f>
        <v>4.9353576268863541E-3</v>
      </c>
      <c r="AC57" s="10">
        <f>[1]txMortM!AC57</f>
        <v>4.8758474866521084E-3</v>
      </c>
      <c r="AD57" s="10">
        <f>[1]txMortM!AD57</f>
        <v>4.8167201857798421E-3</v>
      </c>
      <c r="AE57" s="10">
        <f>[1]txMortM!AE57</f>
        <v>4.7595012607518743E-3</v>
      </c>
      <c r="AF57" s="10">
        <f>[1]txMortM!AF57</f>
        <v>4.7039352132619873E-3</v>
      </c>
      <c r="AG57" s="10">
        <f>[1]txMortM!AG57</f>
        <v>4.6498220973525111E-3</v>
      </c>
      <c r="AH57" s="10">
        <f>[1]txMortM!AH57</f>
        <v>4.5951290556182746E-3</v>
      </c>
      <c r="AI57" s="10">
        <f>[1]txMortM!AI57</f>
        <v>4.5448221186155918E-3</v>
      </c>
      <c r="AJ57" s="10">
        <f>[1]txMortM!AJ57</f>
        <v>4.4925416264957026E-3</v>
      </c>
      <c r="AK57" s="10">
        <f>[1]txMortM!AK57</f>
        <v>4.4450563621932851E-3</v>
      </c>
      <c r="AL57" s="10">
        <f>[1]txMortM!AL57</f>
        <v>4.3975269497891992E-3</v>
      </c>
      <c r="AM57" s="10">
        <f>[1]txMortM!AM57</f>
        <v>4.3551856265817077E-3</v>
      </c>
      <c r="AN57" s="10">
        <f>[1]txMortM!AN57</f>
        <v>4.3153199421188462E-3</v>
      </c>
      <c r="AO57" s="10">
        <f>[1]txMortM!AO57</f>
        <v>4.275377756180811E-3</v>
      </c>
      <c r="AP57" s="10">
        <f>[1]txMortM!AP57</f>
        <v>4.2352436446091331E-3</v>
      </c>
      <c r="AQ57" s="10">
        <f>[1]txMortM!AQ57</f>
        <v>4.2030100469233368E-3</v>
      </c>
      <c r="AR57" s="10">
        <f>[1]txMortM!AR57</f>
        <v>4.1653346543641607E-3</v>
      </c>
      <c r="AS57" s="10">
        <f>[1]txMortM!AS57</f>
        <v>4.1330699880088228E-3</v>
      </c>
      <c r="AT57" s="10">
        <f>[1]txMortM!AT57</f>
        <v>4.1004240066929518E-3</v>
      </c>
      <c r="AU57" s="10">
        <f>[1]txMortM!AU57</f>
        <v>4.0677701774830075E-3</v>
      </c>
      <c r="AV57" s="10">
        <f>[1]txMortM!AV57</f>
        <v>4.0381341125212827E-3</v>
      </c>
      <c r="AW57" s="10">
        <f>[1]txMortM!AW57</f>
        <v>4.0130418428896133E-3</v>
      </c>
      <c r="AX57" s="10">
        <f>[1]txMortM!AX57</f>
        <v>3.9905920952472678E-3</v>
      </c>
      <c r="AY57" s="10">
        <f>[1]txMortM!AY57</f>
        <v>3.9631371359223301E-3</v>
      </c>
      <c r="AZ57" s="10">
        <f>[1]txMortM!AZ57</f>
        <v>3.9380603319919454E-3</v>
      </c>
      <c r="BA57" s="10">
        <f>[1]txMortM!BA57</f>
        <v>3.9157253616320439E-3</v>
      </c>
      <c r="BB57" s="10">
        <f>[1]txMortM!BB57</f>
        <v>3.8908281941226939E-3</v>
      </c>
      <c r="BC57" s="10">
        <f>[1]txMortM!BC57</f>
        <v>3.8731487143828323E-3</v>
      </c>
      <c r="BD57" s="10">
        <f>[1]txMortM!BD57</f>
        <v>3.853271588312467E-3</v>
      </c>
      <c r="BE57" s="10">
        <f>[1]txMortM!BE57</f>
        <v>3.8357240815088257E-3</v>
      </c>
      <c r="BF57" s="10">
        <f>[1]txMortM!BF57</f>
        <v>3.8155063609245773E-3</v>
      </c>
      <c r="BG57" s="10">
        <f>[1]txMortM!BG57</f>
        <v>3.7982957613791235E-3</v>
      </c>
      <c r="BH57" s="10">
        <f>[1]txMortM!BH57</f>
        <v>3.7781400791345393E-3</v>
      </c>
      <c r="BI57" s="10">
        <f>[1]txMortM!BI57</f>
        <v>3.7634749504106453E-3</v>
      </c>
      <c r="BJ57" s="11">
        <f>[1]txMortM!BJ57</f>
        <v>3.4294180702154195E-3</v>
      </c>
    </row>
    <row r="58" spans="1:62" x14ac:dyDescent="0.3">
      <c r="A58" s="4">
        <v>56</v>
      </c>
      <c r="B58" s="5">
        <f>[1]txMortM!B58</f>
        <v>0</v>
      </c>
      <c r="C58" s="9">
        <f>[1]txMortM!C58</f>
        <v>9.0146113834777119E-3</v>
      </c>
      <c r="D58" s="9">
        <f>[1]txMortM!D58</f>
        <v>8.7543714338302967E-3</v>
      </c>
      <c r="E58" s="9">
        <f>[1]txMortM!E58</f>
        <v>8.509128160099513E-3</v>
      </c>
      <c r="F58" s="9">
        <f>[1]txMortM!F58</f>
        <v>8.2779139936631618E-3</v>
      </c>
      <c r="G58" s="9">
        <f>[1]txMortM!G58</f>
        <v>8.0645919423915514E-3</v>
      </c>
      <c r="H58" s="9">
        <f>[1]txMortM!H58</f>
        <v>7.8574852171531401E-3</v>
      </c>
      <c r="I58" s="9">
        <f>[1]txMortM!I58</f>
        <v>7.665543314481057E-3</v>
      </c>
      <c r="J58" s="9">
        <f>[1]txMortM!J58</f>
        <v>7.4796138120827652E-3</v>
      </c>
      <c r="K58" s="9">
        <f>[1]txMortM!K58</f>
        <v>7.3039587790122602E-3</v>
      </c>
      <c r="L58" s="9">
        <f>[1]txMortM!L58</f>
        <v>7.1353554979610894E-3</v>
      </c>
      <c r="M58" s="9">
        <f>[1]txMortM!M58</f>
        <v>6.9698034083875374E-3</v>
      </c>
      <c r="N58" s="9">
        <f>[1]txMortM!N58</f>
        <v>6.8172335356743883E-3</v>
      </c>
      <c r="O58" s="9">
        <f>[1]txMortM!O58</f>
        <v>6.6745133344896139E-3</v>
      </c>
      <c r="P58" s="55">
        <f>[1]txMortM!P58</f>
        <v>6.5381884789193923E-3</v>
      </c>
      <c r="Q58" s="10">
        <f>[1]txMortM!Q58</f>
        <v>6.4075669777242626E-3</v>
      </c>
      <c r="R58" s="10">
        <f>[1]txMortM!R58</f>
        <v>6.2807757097737135E-3</v>
      </c>
      <c r="S58" s="10">
        <f>[1]txMortM!S58</f>
        <v>6.1636120183349748E-3</v>
      </c>
      <c r="T58" s="10">
        <f>[1]txMortM!T58</f>
        <v>6.0533250058713772E-3</v>
      </c>
      <c r="U58" s="10">
        <f>[1]txMortM!U58</f>
        <v>5.9481378865112776E-3</v>
      </c>
      <c r="V58" s="10">
        <f>[1]txMortM!V58</f>
        <v>5.850344753937E-3</v>
      </c>
      <c r="W58" s="10">
        <f>[1]txMortM!W58</f>
        <v>5.7636072996133563E-3</v>
      </c>
      <c r="X58" s="10">
        <f>[1]txMortM!X58</f>
        <v>5.6760068661569456E-3</v>
      </c>
      <c r="Y58" s="10">
        <f>[1]txMortM!Y58</f>
        <v>5.5949330964802308E-3</v>
      </c>
      <c r="Z58" s="10">
        <f>[1]txMortM!Z58</f>
        <v>5.5183751543455865E-3</v>
      </c>
      <c r="AA58" s="10">
        <f>[1]txMortM!AA58</f>
        <v>5.4450360310203958E-3</v>
      </c>
      <c r="AB58" s="10">
        <f>[1]txMortM!AB58</f>
        <v>5.3758359312537571E-3</v>
      </c>
      <c r="AC58" s="10">
        <f>[1]txMortM!AC58</f>
        <v>5.3078011817397552E-3</v>
      </c>
      <c r="AD58" s="10">
        <f>[1]txMortM!AD58</f>
        <v>5.2436902806144263E-3</v>
      </c>
      <c r="AE58" s="10">
        <f>[1]txMortM!AE58</f>
        <v>5.1840748675127087E-3</v>
      </c>
      <c r="AF58" s="10">
        <f>[1]txMortM!AF58</f>
        <v>5.1262211397571297E-3</v>
      </c>
      <c r="AG58" s="10">
        <f>[1]txMortM!AG58</f>
        <v>5.0628658670131216E-3</v>
      </c>
      <c r="AH58" s="10">
        <f>[1]txMortM!AH58</f>
        <v>5.0027276291198779E-3</v>
      </c>
      <c r="AI58" s="10">
        <f>[1]txMortM!AI58</f>
        <v>4.9478121372088721E-3</v>
      </c>
      <c r="AJ58" s="10">
        <f>[1]txMortM!AJ58</f>
        <v>4.8927144490889928E-3</v>
      </c>
      <c r="AK58" s="10">
        <f>[1]txMortM!AK58</f>
        <v>4.8401696821896018E-3</v>
      </c>
      <c r="AL58" s="10">
        <f>[1]txMortM!AL58</f>
        <v>4.7901522682485273E-3</v>
      </c>
      <c r="AM58" s="10">
        <f>[1]txMortM!AM58</f>
        <v>4.7426724427634837E-3</v>
      </c>
      <c r="AN58" s="10">
        <f>[1]txMortM!AN58</f>
        <v>4.7001885561559825E-3</v>
      </c>
      <c r="AO58" s="10">
        <f>[1]txMortM!AO58</f>
        <v>4.657685283679598E-3</v>
      </c>
      <c r="AP58" s="10">
        <f>[1]txMortM!AP58</f>
        <v>4.6153945932432931E-3</v>
      </c>
      <c r="AQ58" s="10">
        <f>[1]txMortM!AQ58</f>
        <v>4.5776978928322625E-3</v>
      </c>
      <c r="AR58" s="10">
        <f>[1]txMortM!AR58</f>
        <v>4.5403595911621903E-3</v>
      </c>
      <c r="AS58" s="10">
        <f>[1]txMortM!AS58</f>
        <v>4.5025776291694958E-3</v>
      </c>
      <c r="AT58" s="10">
        <f>[1]txMortM!AT58</f>
        <v>4.4676465066480287E-3</v>
      </c>
      <c r="AU58" s="10">
        <f>[1]txMortM!AU58</f>
        <v>4.4325209947607179E-3</v>
      </c>
      <c r="AV58" s="10">
        <f>[1]txMortM!AV58</f>
        <v>4.3999863248288269E-3</v>
      </c>
      <c r="AW58" s="10">
        <f>[1]txMortM!AW58</f>
        <v>4.3726344585873897E-3</v>
      </c>
      <c r="AX58" s="10">
        <f>[1]txMortM!AX58</f>
        <v>4.3475740175411585E-3</v>
      </c>
      <c r="AY58" s="10">
        <f>[1]txMortM!AY58</f>
        <v>4.3199752359697544E-3</v>
      </c>
      <c r="AZ58" s="10">
        <f>[1]txMortM!AZ58</f>
        <v>4.2927485954126592E-3</v>
      </c>
      <c r="BA58" s="10">
        <f>[1]txMortM!BA58</f>
        <v>4.2677517055710219E-3</v>
      </c>
      <c r="BB58" s="10">
        <f>[1]txMortM!BB58</f>
        <v>4.2426224555967978E-3</v>
      </c>
      <c r="BC58" s="10">
        <f>[1]txMortM!BC58</f>
        <v>4.2201950479384713E-3</v>
      </c>
      <c r="BD58" s="10">
        <f>[1]txMortM!BD58</f>
        <v>4.1999753107663761E-3</v>
      </c>
      <c r="BE58" s="10">
        <f>[1]txMortM!BE58</f>
        <v>4.1801174109758078E-3</v>
      </c>
      <c r="BF58" s="10">
        <f>[1]txMortM!BF58</f>
        <v>4.1601430330089617E-3</v>
      </c>
      <c r="BG58" s="10">
        <f>[1]txMortM!BG58</f>
        <v>4.1400745343461156E-3</v>
      </c>
      <c r="BH58" s="10">
        <f>[1]txMortM!BH58</f>
        <v>4.1202530891711157E-3</v>
      </c>
      <c r="BI58" s="10">
        <f>[1]txMortM!BI58</f>
        <v>4.1025152741410772E-3</v>
      </c>
      <c r="BJ58" s="11">
        <f>[1]txMortM!BJ58</f>
        <v>4.103690041171954E-3</v>
      </c>
    </row>
    <row r="59" spans="1:62" x14ac:dyDescent="0.3">
      <c r="A59" s="4">
        <v>57</v>
      </c>
      <c r="B59" s="5">
        <f>[1]txMortM!B59</f>
        <v>0</v>
      </c>
      <c r="C59" s="9">
        <f>[1]txMortM!C59</f>
        <v>9.0250896301184418E-3</v>
      </c>
      <c r="D59" s="9">
        <f>[1]txMortM!D59</f>
        <v>8.7635534746180379E-3</v>
      </c>
      <c r="E59" s="9">
        <f>[1]txMortM!E59</f>
        <v>8.5185253946741431E-3</v>
      </c>
      <c r="F59" s="9">
        <f>[1]txMortM!F59</f>
        <v>8.2849527902316075E-3</v>
      </c>
      <c r="G59" s="9">
        <f>[1]txMortM!G59</f>
        <v>8.063594458342328E-3</v>
      </c>
      <c r="H59" s="9">
        <f>[1]txMortM!H59</f>
        <v>7.8569185284657617E-3</v>
      </c>
      <c r="I59" s="9">
        <f>[1]txMortM!I59</f>
        <v>7.6634737695932213E-3</v>
      </c>
      <c r="J59" s="9">
        <f>[1]txMortM!J59</f>
        <v>7.4797236407329526E-3</v>
      </c>
      <c r="K59" s="9">
        <f>[1]txMortM!K59</f>
        <v>7.3028448485402729E-3</v>
      </c>
      <c r="L59" s="9">
        <f>[1]txMortM!L59</f>
        <v>7.133854181147533E-3</v>
      </c>
      <c r="M59" s="9">
        <f>[1]txMortM!M59</f>
        <v>6.9674950746728736E-3</v>
      </c>
      <c r="N59" s="9">
        <f>[1]txMortM!N59</f>
        <v>6.8152753606310961E-3</v>
      </c>
      <c r="O59" s="9">
        <f>[1]txMortM!O59</f>
        <v>6.671023679007018E-3</v>
      </c>
      <c r="P59" s="55">
        <f>[1]txMortM!P59</f>
        <v>6.5355783320751974E-3</v>
      </c>
      <c r="Q59" s="10">
        <f>[1]txMortM!Q59</f>
        <v>6.4036957858383606E-3</v>
      </c>
      <c r="R59" s="10">
        <f>[1]txMortM!R59</f>
        <v>6.2769745181625661E-3</v>
      </c>
      <c r="S59" s="10">
        <f>[1]txMortM!S59</f>
        <v>6.1579632284246445E-3</v>
      </c>
      <c r="T59" s="10">
        <f>[1]txMortM!T59</f>
        <v>6.0472140671011775E-3</v>
      </c>
      <c r="U59" s="10">
        <f>[1]txMortM!U59</f>
        <v>5.9426034427548964E-3</v>
      </c>
      <c r="V59" s="10">
        <f>[1]txMortM!V59</f>
        <v>5.8437797273015535E-3</v>
      </c>
      <c r="W59" s="10">
        <f>[1]txMortM!W59</f>
        <v>5.7544863511011044E-3</v>
      </c>
      <c r="X59" s="10">
        <f>[1]txMortM!X59</f>
        <v>5.6689192919598501E-3</v>
      </c>
      <c r="Y59" s="10">
        <f>[1]txMortM!Y59</f>
        <v>5.5862051540770579E-3</v>
      </c>
      <c r="Z59" s="10">
        <f>[1]txMortM!Z59</f>
        <v>5.5095952402256076E-3</v>
      </c>
      <c r="AA59" s="10">
        <f>[1]txMortM!AA59</f>
        <v>5.4362430556829169E-3</v>
      </c>
      <c r="AB59" s="10">
        <f>[1]txMortM!AB59</f>
        <v>5.3677269408883852E-3</v>
      </c>
      <c r="AC59" s="10">
        <f>[1]txMortM!AC59</f>
        <v>5.2998469512931254E-3</v>
      </c>
      <c r="AD59" s="10">
        <f>[1]txMortM!AD59</f>
        <v>5.2365811166037715E-3</v>
      </c>
      <c r="AE59" s="10">
        <f>[1]txMortM!AE59</f>
        <v>5.1748479417751637E-3</v>
      </c>
      <c r="AF59" s="10">
        <f>[1]txMortM!AF59</f>
        <v>5.12252060347544E-3</v>
      </c>
      <c r="AG59" s="10">
        <f>[1]txMortM!AG59</f>
        <v>5.0627836384294547E-3</v>
      </c>
      <c r="AH59" s="10">
        <f>[1]txMortM!AH59</f>
        <v>5.0029135578031347E-3</v>
      </c>
      <c r="AI59" s="10">
        <f>[1]txMortM!AI59</f>
        <v>4.9477706369043025E-3</v>
      </c>
      <c r="AJ59" s="10">
        <f>[1]txMortM!AJ59</f>
        <v>4.8927632602033299E-3</v>
      </c>
      <c r="AK59" s="10">
        <f>[1]txMortM!AK59</f>
        <v>4.840361196255488E-3</v>
      </c>
      <c r="AL59" s="10">
        <f>[1]txMortM!AL59</f>
        <v>4.7902626074831514E-3</v>
      </c>
      <c r="AM59" s="10">
        <f>[1]txMortM!AM59</f>
        <v>4.7425857785325662E-3</v>
      </c>
      <c r="AN59" s="10">
        <f>[1]txMortM!AN59</f>
        <v>4.7003449518485526E-3</v>
      </c>
      <c r="AO59" s="10">
        <f>[1]txMortM!AO59</f>
        <v>4.6578324917741281E-3</v>
      </c>
      <c r="AP59" s="10">
        <f>[1]txMortM!AP59</f>
        <v>4.6151918307321656E-3</v>
      </c>
      <c r="AQ59" s="10">
        <f>[1]txMortM!AQ59</f>
        <v>4.5777169403069503E-3</v>
      </c>
      <c r="AR59" s="10">
        <f>[1]txMortM!AR59</f>
        <v>4.5401528576097484E-3</v>
      </c>
      <c r="AS59" s="10">
        <f>[1]txMortM!AS59</f>
        <v>4.502658923890011E-3</v>
      </c>
      <c r="AT59" s="10">
        <f>[1]txMortM!AT59</f>
        <v>4.4677209852071187E-3</v>
      </c>
      <c r="AU59" s="10">
        <f>[1]txMortM!AU59</f>
        <v>4.432492246872765E-3</v>
      </c>
      <c r="AV59" s="10">
        <f>[1]txMortM!AV59</f>
        <v>4.39996476279551E-3</v>
      </c>
      <c r="AW59" s="10">
        <f>[1]txMortM!AW59</f>
        <v>4.372497995899398E-3</v>
      </c>
      <c r="AX59" s="10">
        <f>[1]txMortM!AX59</f>
        <v>4.3476766243628643E-3</v>
      </c>
      <c r="AY59" s="10">
        <f>[1]txMortM!AY59</f>
        <v>4.3201304303726457E-3</v>
      </c>
      <c r="AZ59" s="10">
        <f>[1]txMortM!AZ59</f>
        <v>4.292543566324295E-3</v>
      </c>
      <c r="BA59" s="10">
        <f>[1]txMortM!BA59</f>
        <v>4.2675791905426612E-3</v>
      </c>
      <c r="BB59" s="10">
        <f>[1]txMortM!BB59</f>
        <v>4.2426868280766609E-3</v>
      </c>
      <c r="BC59" s="10">
        <f>[1]txMortM!BC59</f>
        <v>4.220178885942975E-3</v>
      </c>
      <c r="BD59" s="10">
        <f>[1]txMortM!BD59</f>
        <v>4.2000959807136405E-3</v>
      </c>
      <c r="BE59" s="10">
        <f>[1]txMortM!BE59</f>
        <v>4.180043976078616E-3</v>
      </c>
      <c r="BF59" s="10">
        <f>[1]txMortM!BF59</f>
        <v>4.1600357459558946E-3</v>
      </c>
      <c r="BG59" s="10">
        <f>[1]txMortM!BG59</f>
        <v>4.1401449567900379E-3</v>
      </c>
      <c r="BH59" s="10">
        <f>[1]txMortM!BH59</f>
        <v>4.1202111717044843E-3</v>
      </c>
      <c r="BI59" s="10">
        <f>[1]txMortM!BI59</f>
        <v>4.102601871050833E-3</v>
      </c>
      <c r="BJ59" s="11">
        <f>[1]txMortM!BJ59</f>
        <v>4.1034152422946236E-3</v>
      </c>
    </row>
    <row r="60" spans="1:62" x14ac:dyDescent="0.3">
      <c r="A60" s="4">
        <v>58</v>
      </c>
      <c r="B60" s="5">
        <f>[1]txMortM!B60</f>
        <v>0</v>
      </c>
      <c r="C60" s="9">
        <f>[1]txMortM!C60</f>
        <v>9.0294503120971394E-3</v>
      </c>
      <c r="D60" s="9">
        <f>[1]txMortM!D60</f>
        <v>8.7754219546849147E-3</v>
      </c>
      <c r="E60" s="9">
        <f>[1]txMortM!E60</f>
        <v>8.5247713863342012E-3</v>
      </c>
      <c r="F60" s="9">
        <f>[1]txMortM!F60</f>
        <v>8.2916242815329801E-3</v>
      </c>
      <c r="G60" s="9">
        <f>[1]txMortM!G60</f>
        <v>8.0695197270632072E-3</v>
      </c>
      <c r="H60" s="9">
        <f>[1]txMortM!H60</f>
        <v>7.8606557610201352E-3</v>
      </c>
      <c r="I60" s="9">
        <f>[1]txMortM!I60</f>
        <v>7.6616121308858741E-3</v>
      </c>
      <c r="J60" s="9">
        <f>[1]txMortM!J60</f>
        <v>7.4783507616097769E-3</v>
      </c>
      <c r="K60" s="9">
        <f>[1]txMortM!K60</f>
        <v>7.3050730129028763E-3</v>
      </c>
      <c r="L60" s="9">
        <f>[1]txMortM!L60</f>
        <v>7.1296894449083773E-3</v>
      </c>
      <c r="M60" s="9">
        <f>[1]txMortM!M60</f>
        <v>6.9690740412346117E-3</v>
      </c>
      <c r="N60" s="9">
        <f>[1]txMortM!N60</f>
        <v>6.8115110826220439E-3</v>
      </c>
      <c r="O60" s="9">
        <f>[1]txMortM!O60</f>
        <v>6.6692141432716763E-3</v>
      </c>
      <c r="P60" s="55">
        <f>[1]txMortM!P60</f>
        <v>6.5342092478865464E-3</v>
      </c>
      <c r="Q60" s="10">
        <f>[1]txMortM!Q60</f>
        <v>6.399701777249139E-3</v>
      </c>
      <c r="R60" s="10">
        <f>[1]txMortM!R60</f>
        <v>6.2727425652285545E-3</v>
      </c>
      <c r="S60" s="10">
        <f>[1]txMortM!S60</f>
        <v>6.1527235732473217E-3</v>
      </c>
      <c r="T60" s="10">
        <f>[1]txMortM!T60</f>
        <v>6.0414340996157966E-3</v>
      </c>
      <c r="U60" s="10">
        <f>[1]txMortM!U60</f>
        <v>5.936534741680515E-3</v>
      </c>
      <c r="V60" s="10">
        <f>[1]txMortM!V60</f>
        <v>5.8375395887126681E-3</v>
      </c>
      <c r="W60" s="10">
        <f>[1]txMortM!W60</f>
        <v>5.7450539805442109E-3</v>
      </c>
      <c r="X60" s="10">
        <f>[1]txMortM!X60</f>
        <v>5.6601356121262058E-3</v>
      </c>
      <c r="Y60" s="10">
        <f>[1]txMortM!Y60</f>
        <v>5.5790623363364562E-3</v>
      </c>
      <c r="Z60" s="10">
        <f>[1]txMortM!Z60</f>
        <v>5.5000532712654792E-3</v>
      </c>
      <c r="AA60" s="10">
        <f>[1]txMortM!AA60</f>
        <v>5.4291707394565399E-3</v>
      </c>
      <c r="AB60" s="10">
        <f>[1]txMortM!AB60</f>
        <v>5.358228028739696E-3</v>
      </c>
      <c r="AC60" s="10">
        <f>[1]txMortM!AC60</f>
        <v>5.2917832116562693E-3</v>
      </c>
      <c r="AD60" s="10">
        <f>[1]txMortM!AD60</f>
        <v>5.2283687254681653E-3</v>
      </c>
      <c r="AE60" s="10">
        <f>[1]txMortM!AE60</f>
        <v>5.168363412179593E-3</v>
      </c>
      <c r="AF60" s="10">
        <f>[1]txMortM!AF60</f>
        <v>5.1181791699129973E-3</v>
      </c>
      <c r="AG60" s="10">
        <f>[1]txMortM!AG60</f>
        <v>5.062925468170147E-3</v>
      </c>
      <c r="AH60" s="10">
        <f>[1]txMortM!AH60</f>
        <v>5.0026507762252212E-3</v>
      </c>
      <c r="AI60" s="10">
        <f>[1]txMortM!AI60</f>
        <v>4.9480425109982356E-3</v>
      </c>
      <c r="AJ60" s="10">
        <f>[1]txMortM!AJ60</f>
        <v>4.8925681007213331E-3</v>
      </c>
      <c r="AK60" s="10">
        <f>[1]txMortM!AK60</f>
        <v>4.8401977295494314E-3</v>
      </c>
      <c r="AL60" s="10">
        <f>[1]txMortM!AL60</f>
        <v>4.7901376307165492E-3</v>
      </c>
      <c r="AM60" s="10">
        <f>[1]txMortM!AM60</f>
        <v>4.7427671503701072E-3</v>
      </c>
      <c r="AN60" s="10">
        <f>[1]txMortM!AN60</f>
        <v>4.6999299781845388E-3</v>
      </c>
      <c r="AO60" s="10">
        <f>[1]txMortM!AO60</f>
        <v>4.6579416610076866E-3</v>
      </c>
      <c r="AP60" s="10">
        <f>[1]txMortM!AP60</f>
        <v>4.6153707253800249E-3</v>
      </c>
      <c r="AQ60" s="10">
        <f>[1]txMortM!AQ60</f>
        <v>4.5776604942376941E-3</v>
      </c>
      <c r="AR60" s="10">
        <f>[1]txMortM!AR60</f>
        <v>4.5400290133439962E-3</v>
      </c>
      <c r="AS60" s="10">
        <f>[1]txMortM!AS60</f>
        <v>4.5025887852437737E-3</v>
      </c>
      <c r="AT60" s="10">
        <f>[1]txMortM!AT60</f>
        <v>4.4674132476149302E-3</v>
      </c>
      <c r="AU60" s="10">
        <f>[1]txMortM!AU60</f>
        <v>4.4326147944277116E-3</v>
      </c>
      <c r="AV60" s="10">
        <f>[1]txMortM!AV60</f>
        <v>4.3999067321042222E-3</v>
      </c>
      <c r="AW60" s="10">
        <f>[1]txMortM!AW60</f>
        <v>4.3725503238624024E-3</v>
      </c>
      <c r="AX60" s="10">
        <f>[1]txMortM!AX60</f>
        <v>4.347395325154821E-3</v>
      </c>
      <c r="AY60" s="10">
        <f>[1]txMortM!AY60</f>
        <v>4.3201126920416263E-3</v>
      </c>
      <c r="AZ60" s="10">
        <f>[1]txMortM!AZ60</f>
        <v>4.2925512147608674E-3</v>
      </c>
      <c r="BA60" s="10">
        <f>[1]txMortM!BA60</f>
        <v>4.2675215768081497E-3</v>
      </c>
      <c r="BB60" s="10">
        <f>[1]txMortM!BB60</f>
        <v>4.2426383580605404E-3</v>
      </c>
      <c r="BC60" s="10">
        <f>[1]txMortM!BC60</f>
        <v>4.2200575519636303E-3</v>
      </c>
      <c r="BD60" s="10">
        <f>[1]txMortM!BD60</f>
        <v>4.2002181620882633E-3</v>
      </c>
      <c r="BE60" s="10">
        <f>[1]txMortM!BE60</f>
        <v>4.179983390794474E-3</v>
      </c>
      <c r="BF60" s="10">
        <f>[1]txMortM!BF60</f>
        <v>4.1601046155974059E-3</v>
      </c>
      <c r="BG60" s="10">
        <f>[1]txMortM!BG60</f>
        <v>4.1402604747615979E-3</v>
      </c>
      <c r="BH60" s="10">
        <f>[1]txMortM!BH60</f>
        <v>4.1201415785262919E-3</v>
      </c>
      <c r="BI60" s="10">
        <f>[1]txMortM!BI60</f>
        <v>4.1025266394184717E-3</v>
      </c>
      <c r="BJ60" s="11">
        <f>[1]txMortM!BJ60</f>
        <v>4.1033186822355119E-3</v>
      </c>
    </row>
    <row r="61" spans="1:62" x14ac:dyDescent="0.3">
      <c r="A61" s="4">
        <v>59</v>
      </c>
      <c r="B61" s="5">
        <f>[1]txMortM!B61</f>
        <v>0</v>
      </c>
      <c r="C61" s="9">
        <f>[1]txMortM!C61</f>
        <v>1.0116803004884422E-2</v>
      </c>
      <c r="D61" s="9">
        <f>[1]txMortM!D61</f>
        <v>9.8344833806882238E-3</v>
      </c>
      <c r="E61" s="9">
        <f>[1]txMortM!E61</f>
        <v>9.5578664598853467E-3</v>
      </c>
      <c r="F61" s="9">
        <f>[1]txMortM!F61</f>
        <v>9.2918748660103228E-3</v>
      </c>
      <c r="G61" s="9">
        <f>[1]txMortM!G61</f>
        <v>9.036111412603208E-3</v>
      </c>
      <c r="H61" s="9">
        <f>[1]txMortM!H61</f>
        <v>8.7954262883436045E-3</v>
      </c>
      <c r="I61" s="9">
        <f>[1]txMortM!I61</f>
        <v>8.5690288051805466E-3</v>
      </c>
      <c r="J61" s="9">
        <f>[1]txMortM!J61</f>
        <v>8.3569307747292029E-3</v>
      </c>
      <c r="K61" s="9">
        <f>[1]txMortM!K61</f>
        <v>8.1582432221690652E-3</v>
      </c>
      <c r="L61" s="9">
        <f>[1]txMortM!L61</f>
        <v>7.9746193989379873E-3</v>
      </c>
      <c r="M61" s="9">
        <f>[1]txMortM!M61</f>
        <v>7.7897571163007568E-3</v>
      </c>
      <c r="N61" s="9">
        <f>[1]txMortM!N61</f>
        <v>7.6233963496506948E-3</v>
      </c>
      <c r="O61" s="9">
        <f>[1]txMortM!O61</f>
        <v>7.4638440863258526E-3</v>
      </c>
      <c r="P61" s="55">
        <f>[1]txMortM!P61</f>
        <v>7.3138348732126567E-3</v>
      </c>
      <c r="Q61" s="10">
        <f>[1]txMortM!Q61</f>
        <v>7.1669352573295684E-3</v>
      </c>
      <c r="R61" s="10">
        <f>[1]txMortM!R61</f>
        <v>7.0260854987769386E-3</v>
      </c>
      <c r="S61" s="10">
        <f>[1]txMortM!S61</f>
        <v>6.8943330858698346E-3</v>
      </c>
      <c r="T61" s="10">
        <f>[1]txMortM!T61</f>
        <v>6.7725509702387283E-3</v>
      </c>
      <c r="U61" s="10">
        <f>[1]txMortM!U61</f>
        <v>6.6568514527755073E-3</v>
      </c>
      <c r="V61" s="10">
        <f>[1]txMortM!V61</f>
        <v>6.5508719318287355E-3</v>
      </c>
      <c r="W61" s="10">
        <f>[1]txMortM!W61</f>
        <v>6.4462519011714804E-3</v>
      </c>
      <c r="X61" s="10">
        <f>[1]txMortM!X61</f>
        <v>6.3479640582834026E-3</v>
      </c>
      <c r="Y61" s="10">
        <f>[1]txMortM!Y61</f>
        <v>6.2583266102885322E-3</v>
      </c>
      <c r="Z61" s="10">
        <f>[1]txMortM!Z61</f>
        <v>6.1741614323021264E-3</v>
      </c>
      <c r="AA61" s="10">
        <f>[1]txMortM!AA61</f>
        <v>6.0929734682895918E-3</v>
      </c>
      <c r="AB61" s="10">
        <f>[1]txMortM!AB61</f>
        <v>6.0207828443747625E-3</v>
      </c>
      <c r="AC61" s="10">
        <f>[1]txMortM!AC61</f>
        <v>5.946566337501894E-3</v>
      </c>
      <c r="AD61" s="10">
        <f>[1]txMortM!AD61</f>
        <v>5.8762084074001188E-3</v>
      </c>
      <c r="AE61" s="10">
        <f>[1]txMortM!AE61</f>
        <v>5.8112628389280236E-3</v>
      </c>
      <c r="AF61" s="10">
        <f>[1]txMortM!AF61</f>
        <v>5.7489451066711555E-3</v>
      </c>
      <c r="AG61" s="10">
        <f>[1]txMortM!AG61</f>
        <v>5.6899572715256221E-3</v>
      </c>
      <c r="AH61" s="10">
        <f>[1]txMortM!AH61</f>
        <v>5.6226329785022088E-3</v>
      </c>
      <c r="AI61" s="10">
        <f>[1]txMortM!AI61</f>
        <v>5.5648337680955931E-3</v>
      </c>
      <c r="AJ61" s="10">
        <f>[1]txMortM!AJ61</f>
        <v>5.5051983547716159E-3</v>
      </c>
      <c r="AK61" s="10">
        <f>[1]txMortM!AK61</f>
        <v>5.4476114292129783E-3</v>
      </c>
      <c r="AL61" s="10">
        <f>[1]txMortM!AL61</f>
        <v>5.3925645760379377E-3</v>
      </c>
      <c r="AM61" s="10">
        <f>[1]txMortM!AM61</f>
        <v>5.3399523181502173E-3</v>
      </c>
      <c r="AN61" s="10">
        <f>[1]txMortM!AN61</f>
        <v>5.2927552174842421E-3</v>
      </c>
      <c r="AO61" s="10">
        <f>[1]txMortM!AO61</f>
        <v>5.2476990125563819E-3</v>
      </c>
      <c r="AP61" s="10">
        <f>[1]txMortM!AP61</f>
        <v>5.2007071424986324E-3</v>
      </c>
      <c r="AQ61" s="10">
        <f>[1]txMortM!AQ61</f>
        <v>5.1605768091194278E-3</v>
      </c>
      <c r="AR61" s="10">
        <f>[1]txMortM!AR61</f>
        <v>5.120539064392091E-3</v>
      </c>
      <c r="AS61" s="10">
        <f>[1]txMortM!AS61</f>
        <v>5.0779216354547773E-3</v>
      </c>
      <c r="AT61" s="10">
        <f>[1]txMortM!AT61</f>
        <v>5.0407959259743344E-3</v>
      </c>
      <c r="AU61" s="10">
        <f>[1]txMortM!AU61</f>
        <v>5.003010135244795E-3</v>
      </c>
      <c r="AV61" s="10">
        <f>[1]txMortM!AV61</f>
        <v>4.9680360078579308E-3</v>
      </c>
      <c r="AW61" s="10">
        <f>[1]txMortM!AW61</f>
        <v>4.9356624687479202E-3</v>
      </c>
      <c r="AX61" s="10">
        <f>[1]txMortM!AX61</f>
        <v>4.9084703887763174E-3</v>
      </c>
      <c r="AY61" s="10">
        <f>[1]txMortM!AY61</f>
        <v>4.8808136788739487E-3</v>
      </c>
      <c r="AZ61" s="10">
        <f>[1]txMortM!AZ61</f>
        <v>4.848468418600517E-3</v>
      </c>
      <c r="BA61" s="10">
        <f>[1]txMortM!BA61</f>
        <v>4.8234282968145038E-3</v>
      </c>
      <c r="BB61" s="10">
        <f>[1]txMortM!BB61</f>
        <v>4.795869729853428E-3</v>
      </c>
      <c r="BC61" s="10">
        <f>[1]txMortM!BC61</f>
        <v>4.770987538767436E-3</v>
      </c>
      <c r="BD61" s="10">
        <f>[1]txMortM!BD61</f>
        <v>4.7484662887032096E-3</v>
      </c>
      <c r="BE61" s="10">
        <f>[1]txMortM!BE61</f>
        <v>4.7260448876292284E-3</v>
      </c>
      <c r="BF61" s="10">
        <f>[1]txMortM!BF61</f>
        <v>4.7034935364080096E-3</v>
      </c>
      <c r="BG61" s="10">
        <f>[1]txMortM!BG61</f>
        <v>4.6834023780333058E-3</v>
      </c>
      <c r="BH61" s="10">
        <f>[1]txMortM!BH61</f>
        <v>4.6612559835332154E-3</v>
      </c>
      <c r="BI61" s="10">
        <f>[1]txMortM!BI61</f>
        <v>4.6411733958308448E-3</v>
      </c>
      <c r="BJ61" s="11">
        <f>[1]txMortM!BJ61</f>
        <v>4.1033736690680861E-3</v>
      </c>
    </row>
    <row r="62" spans="1:62" x14ac:dyDescent="0.3">
      <c r="A62" s="4">
        <v>60</v>
      </c>
      <c r="B62" s="5">
        <f>[1]txMortM!B62</f>
        <v>0</v>
      </c>
      <c r="C62" s="9">
        <f>[1]txMortM!C62</f>
        <v>1.2394844234584647E-2</v>
      </c>
      <c r="D62" s="9">
        <f>[1]txMortM!D62</f>
        <v>1.2041432887354337E-2</v>
      </c>
      <c r="E62" s="9">
        <f>[1]txMortM!E62</f>
        <v>1.1699958787551652E-2</v>
      </c>
      <c r="F62" s="9">
        <f>[1]txMortM!F62</f>
        <v>1.1370950815084307E-2</v>
      </c>
      <c r="G62" s="9">
        <f>[1]txMortM!G62</f>
        <v>1.1053856521442149E-2</v>
      </c>
      <c r="H62" s="9">
        <f>[1]txMortM!H62</f>
        <v>1.075129595414475E-2</v>
      </c>
      <c r="I62" s="9">
        <f>[1]txMortM!I62</f>
        <v>1.0462348266421147E-2</v>
      </c>
      <c r="J62" s="9">
        <f>[1]txMortM!J62</f>
        <v>1.0192211700534604E-2</v>
      </c>
      <c r="K62" s="9">
        <f>[1]txMortM!K62</f>
        <v>9.9410969888159197E-3</v>
      </c>
      <c r="L62" s="9">
        <f>[1]txMortM!L62</f>
        <v>9.7036887885523938E-3</v>
      </c>
      <c r="M62" s="9">
        <f>[1]txMortM!M62</f>
        <v>9.488533940790831E-3</v>
      </c>
      <c r="N62" s="9">
        <f>[1]txMortM!N62</f>
        <v>9.2883601889433426E-3</v>
      </c>
      <c r="O62" s="9">
        <f>[1]txMortM!O62</f>
        <v>9.1018935871541706E-3</v>
      </c>
      <c r="P62" s="55">
        <f>[1]txMortM!P62</f>
        <v>8.9202038708057242E-3</v>
      </c>
      <c r="Q62" s="10">
        <f>[1]txMortM!Q62</f>
        <v>8.7459943797388601E-3</v>
      </c>
      <c r="R62" s="10">
        <f>[1]txMortM!R62</f>
        <v>8.5764799550393407E-3</v>
      </c>
      <c r="S62" s="10">
        <f>[1]txMortM!S62</f>
        <v>8.4197611748417726E-3</v>
      </c>
      <c r="T62" s="10">
        <f>[1]txMortM!T62</f>
        <v>8.2748942511103509E-3</v>
      </c>
      <c r="U62" s="10">
        <f>[1]txMortM!U62</f>
        <v>8.1379158515554537E-3</v>
      </c>
      <c r="V62" s="10">
        <f>[1]txMortM!V62</f>
        <v>8.0098213884688511E-3</v>
      </c>
      <c r="W62" s="10">
        <f>[1]txMortM!W62</f>
        <v>7.8875454884783716E-3</v>
      </c>
      <c r="X62" s="10">
        <f>[1]txMortM!X62</f>
        <v>7.7696607117346082E-3</v>
      </c>
      <c r="Y62" s="10">
        <f>[1]txMortM!Y62</f>
        <v>7.6566538983988131E-3</v>
      </c>
      <c r="Z62" s="10">
        <f>[1]txMortM!Z62</f>
        <v>7.5558943692666187E-3</v>
      </c>
      <c r="AA62" s="10">
        <f>[1]txMortM!AA62</f>
        <v>7.4593619564989411E-3</v>
      </c>
      <c r="AB62" s="10">
        <f>[1]txMortM!AB62</f>
        <v>7.372351669429276E-3</v>
      </c>
      <c r="AC62" s="10">
        <f>[1]txMortM!AC62</f>
        <v>7.287815386281286E-3</v>
      </c>
      <c r="AD62" s="10">
        <f>[1]txMortM!AD62</f>
        <v>7.2052235233794537E-3</v>
      </c>
      <c r="AE62" s="10">
        <f>[1]txMortM!AE62</f>
        <v>7.126342203969291E-3</v>
      </c>
      <c r="AF62" s="10">
        <f>[1]txMortM!AF62</f>
        <v>7.046102661596958E-3</v>
      </c>
      <c r="AG62" s="10">
        <f>[1]txMortM!AG62</f>
        <v>6.9688047005393664E-3</v>
      </c>
      <c r="AH62" s="10">
        <f>[1]txMortM!AH62</f>
        <v>6.8866635371852766E-3</v>
      </c>
      <c r="AI62" s="10">
        <f>[1]txMortM!AI62</f>
        <v>6.8141460957792084E-3</v>
      </c>
      <c r="AJ62" s="10">
        <f>[1]txMortM!AJ62</f>
        <v>6.7491103546833339E-3</v>
      </c>
      <c r="AK62" s="10">
        <f>[1]txMortM!AK62</f>
        <v>6.6818143322782087E-3</v>
      </c>
      <c r="AL62" s="10">
        <f>[1]txMortM!AL62</f>
        <v>6.6171658749504961E-3</v>
      </c>
      <c r="AM62" s="10">
        <f>[1]txMortM!AM62</f>
        <v>6.5544278947401099E-3</v>
      </c>
      <c r="AN62" s="10">
        <f>[1]txMortM!AN62</f>
        <v>6.4970861553000471E-3</v>
      </c>
      <c r="AO62" s="10">
        <f>[1]txMortM!AO62</f>
        <v>6.4422641370905946E-3</v>
      </c>
      <c r="AP62" s="10">
        <f>[1]txMortM!AP62</f>
        <v>6.3895661992267377E-3</v>
      </c>
      <c r="AQ62" s="10">
        <f>[1]txMortM!AQ62</f>
        <v>6.3398588123258449E-3</v>
      </c>
      <c r="AR62" s="10">
        <f>[1]txMortM!AR62</f>
        <v>6.2949421529419781E-3</v>
      </c>
      <c r="AS62" s="10">
        <f>[1]txMortM!AS62</f>
        <v>6.2473003455557688E-3</v>
      </c>
      <c r="AT62" s="10">
        <f>[1]txMortM!AT62</f>
        <v>6.2000522957535251E-3</v>
      </c>
      <c r="AU62" s="10">
        <f>[1]txMortM!AU62</f>
        <v>6.157720897854671E-3</v>
      </c>
      <c r="AV62" s="10">
        <f>[1]txMortM!AV62</f>
        <v>6.1175875021016023E-3</v>
      </c>
      <c r="AW62" s="10">
        <f>[1]txMortM!AW62</f>
        <v>6.0800552579003868E-3</v>
      </c>
      <c r="AX62" s="10">
        <f>[1]txMortM!AX62</f>
        <v>6.0427242670478181E-3</v>
      </c>
      <c r="AY62" s="10">
        <f>[1]txMortM!AY62</f>
        <v>6.010448655958611E-3</v>
      </c>
      <c r="AZ62" s="10">
        <f>[1]txMortM!AZ62</f>
        <v>5.9778451516164658E-3</v>
      </c>
      <c r="BA62" s="10">
        <f>[1]txMortM!BA62</f>
        <v>5.9430805516872427E-3</v>
      </c>
      <c r="BB62" s="10">
        <f>[1]txMortM!BB62</f>
        <v>5.915416590213436E-3</v>
      </c>
      <c r="BC62" s="10">
        <f>[1]txMortM!BC62</f>
        <v>5.8854596321214351E-3</v>
      </c>
      <c r="BD62" s="10">
        <f>[1]txMortM!BD62</f>
        <v>5.8578786512796287E-3</v>
      </c>
      <c r="BE62" s="10">
        <f>[1]txMortM!BE62</f>
        <v>5.8304849435290964E-3</v>
      </c>
      <c r="BF62" s="10">
        <f>[1]txMortM!BF62</f>
        <v>5.8029334599081312E-3</v>
      </c>
      <c r="BG62" s="10">
        <f>[1]txMortM!BG62</f>
        <v>5.7780120539314998E-3</v>
      </c>
      <c r="BH62" s="10">
        <f>[1]txMortM!BH62</f>
        <v>5.755361897968457E-3</v>
      </c>
      <c r="BI62" s="10">
        <f>[1]txMortM!BI62</f>
        <v>5.7305472515636986E-3</v>
      </c>
      <c r="BJ62" s="11">
        <f>[1]txMortM!BJ62</f>
        <v>5.1906862443002518E-3</v>
      </c>
    </row>
    <row r="63" spans="1:62" x14ac:dyDescent="0.3">
      <c r="A63" s="4">
        <v>61</v>
      </c>
      <c r="B63" s="5">
        <f>[1]txMortM!B63</f>
        <v>0</v>
      </c>
      <c r="C63" s="9">
        <f>[1]txMortM!C63</f>
        <v>1.3592790503101962E-2</v>
      </c>
      <c r="D63" s="9">
        <f>[1]txMortM!D63</f>
        <v>1.3198869166960751E-2</v>
      </c>
      <c r="E63" s="9">
        <f>[1]txMortM!E63</f>
        <v>1.2828360790993533E-2</v>
      </c>
      <c r="F63" s="9">
        <f>[1]txMortM!F63</f>
        <v>1.246738184981154E-2</v>
      </c>
      <c r="G63" s="9">
        <f>[1]txMortM!G63</f>
        <v>1.2118808234556664E-2</v>
      </c>
      <c r="H63" s="9">
        <f>[1]txMortM!H63</f>
        <v>1.1781764229835446E-2</v>
      </c>
      <c r="I63" s="9">
        <f>[1]txMortM!I63</f>
        <v>1.1464306837760691E-2</v>
      </c>
      <c r="J63" s="9">
        <f>[1]txMortM!J63</f>
        <v>1.1157839279943764E-2</v>
      </c>
      <c r="K63" s="9">
        <f>[1]txMortM!K63</f>
        <v>1.087627523778595E-2</v>
      </c>
      <c r="L63" s="9">
        <f>[1]txMortM!L63</f>
        <v>1.0607896257158403E-2</v>
      </c>
      <c r="M63" s="9">
        <f>[1]txMortM!M63</f>
        <v>1.0365124025743022E-2</v>
      </c>
      <c r="N63" s="9">
        <f>[1]txMortM!N63</f>
        <v>1.0146771581790953E-2</v>
      </c>
      <c r="O63" s="9">
        <f>[1]txMortM!O63</f>
        <v>9.9422898291575013E-3</v>
      </c>
      <c r="P63" s="55">
        <f>[1]txMortM!P63</f>
        <v>9.749441914883944E-3</v>
      </c>
      <c r="Q63" s="10">
        <f>[1]txMortM!Q63</f>
        <v>9.5582328391512969E-3</v>
      </c>
      <c r="R63" s="10">
        <f>[1]txMortM!R63</f>
        <v>9.374068653835034E-3</v>
      </c>
      <c r="S63" s="10">
        <f>[1]txMortM!S63</f>
        <v>9.2060296324786225E-3</v>
      </c>
      <c r="T63" s="10">
        <f>[1]txMortM!T63</f>
        <v>9.0437409557392583E-3</v>
      </c>
      <c r="U63" s="10">
        <f>[1]txMortM!U63</f>
        <v>8.8949204806084998E-3</v>
      </c>
      <c r="V63" s="10">
        <f>[1]txMortM!V63</f>
        <v>8.7526435711175431E-3</v>
      </c>
      <c r="W63" s="10">
        <f>[1]txMortM!W63</f>
        <v>8.6220078532054673E-3</v>
      </c>
      <c r="X63" s="10">
        <f>[1]txMortM!X63</f>
        <v>8.4939439544424889E-3</v>
      </c>
      <c r="Y63" s="10">
        <f>[1]txMortM!Y63</f>
        <v>8.3730717033753746E-3</v>
      </c>
      <c r="Z63" s="10">
        <f>[1]txMortM!Z63</f>
        <v>8.2577907250440136E-3</v>
      </c>
      <c r="AA63" s="10">
        <f>[1]txMortM!AA63</f>
        <v>8.1529568575549501E-3</v>
      </c>
      <c r="AB63" s="10">
        <f>[1]txMortM!AB63</f>
        <v>8.0563308804871853E-3</v>
      </c>
      <c r="AC63" s="10">
        <f>[1]txMortM!AC63</f>
        <v>7.9656719263796298E-3</v>
      </c>
      <c r="AD63" s="10">
        <f>[1]txMortM!AD63</f>
        <v>7.8762326380562887E-3</v>
      </c>
      <c r="AE63" s="10">
        <f>[1]txMortM!AE63</f>
        <v>7.7913805425224494E-3</v>
      </c>
      <c r="AF63" s="10">
        <f>[1]txMortM!AF63</f>
        <v>7.7112137907958444E-3</v>
      </c>
      <c r="AG63" s="10">
        <f>[1]txMortM!AG63</f>
        <v>7.6207733324818797E-3</v>
      </c>
      <c r="AH63" s="10">
        <f>[1]txMortM!AH63</f>
        <v>7.5330925455931669E-3</v>
      </c>
      <c r="AI63" s="10">
        <f>[1]txMortM!AI63</f>
        <v>7.4530749631845916E-3</v>
      </c>
      <c r="AJ63" s="10">
        <f>[1]txMortM!AJ63</f>
        <v>7.3803085488637898E-3</v>
      </c>
      <c r="AK63" s="10">
        <f>[1]txMortM!AK63</f>
        <v>7.3104452480607842E-3</v>
      </c>
      <c r="AL63" s="10">
        <f>[1]txMortM!AL63</f>
        <v>7.2402637410070893E-3</v>
      </c>
      <c r="AM63" s="10">
        <f>[1]txMortM!AM63</f>
        <v>7.173061485110991E-3</v>
      </c>
      <c r="AN63" s="10">
        <f>[1]txMortM!AN63</f>
        <v>7.1102888509253555E-3</v>
      </c>
      <c r="AO63" s="10">
        <f>[1]txMortM!AO63</f>
        <v>7.050645885530212E-3</v>
      </c>
      <c r="AP63" s="10">
        <f>[1]txMortM!AP63</f>
        <v>6.9929977601018217E-3</v>
      </c>
      <c r="AQ63" s="10">
        <f>[1]txMortM!AQ63</f>
        <v>6.9403446763466213E-3</v>
      </c>
      <c r="AR63" s="10">
        <f>[1]txMortM!AR63</f>
        <v>6.8902912755401096E-3</v>
      </c>
      <c r="AS63" s="10">
        <f>[1]txMortM!AS63</f>
        <v>6.8404235906743428E-3</v>
      </c>
      <c r="AT63" s="10">
        <f>[1]txMortM!AT63</f>
        <v>6.7901536580695704E-3</v>
      </c>
      <c r="AU63" s="10">
        <f>[1]txMortM!AU63</f>
        <v>6.7429275513526399E-3</v>
      </c>
      <c r="AV63" s="10">
        <f>[1]txMortM!AV63</f>
        <v>6.7003516957173494E-3</v>
      </c>
      <c r="AW63" s="10">
        <f>[1]txMortM!AW63</f>
        <v>6.6604668464614524E-3</v>
      </c>
      <c r="AX63" s="10">
        <f>[1]txMortM!AX63</f>
        <v>6.6203661209262793E-3</v>
      </c>
      <c r="AY63" s="10">
        <f>[1]txMortM!AY63</f>
        <v>6.582881647941503E-3</v>
      </c>
      <c r="AZ63" s="10">
        <f>[1]txMortM!AZ63</f>
        <v>6.5479091342854007E-3</v>
      </c>
      <c r="BA63" s="10">
        <f>[1]txMortM!BA63</f>
        <v>6.5128756527375624E-3</v>
      </c>
      <c r="BB63" s="10">
        <f>[1]txMortM!BB63</f>
        <v>6.4803986681289429E-3</v>
      </c>
      <c r="BC63" s="10">
        <f>[1]txMortM!BC63</f>
        <v>6.4503059965352128E-3</v>
      </c>
      <c r="BD63" s="10">
        <f>[1]txMortM!BD63</f>
        <v>6.4201422448174157E-3</v>
      </c>
      <c r="BE63" s="10">
        <f>[1]txMortM!BE63</f>
        <v>6.3901453611697485E-3</v>
      </c>
      <c r="BF63" s="10">
        <f>[1]txMortM!BF63</f>
        <v>6.3603806248296669E-3</v>
      </c>
      <c r="BG63" s="10">
        <f>[1]txMortM!BG63</f>
        <v>6.3325742940839062E-3</v>
      </c>
      <c r="BH63" s="10">
        <f>[1]txMortM!BH63</f>
        <v>6.3077198386880303E-3</v>
      </c>
      <c r="BI63" s="10">
        <f>[1]txMortM!BI63</f>
        <v>6.282490133217529E-3</v>
      </c>
      <c r="BJ63" s="11">
        <f>[1]txMortM!BJ63</f>
        <v>6.2896654554135227E-3</v>
      </c>
    </row>
    <row r="64" spans="1:62" x14ac:dyDescent="0.3">
      <c r="A64" s="4">
        <v>62</v>
      </c>
      <c r="B64" s="5">
        <f>[1]txMortM!B64</f>
        <v>0</v>
      </c>
      <c r="C64" s="9">
        <f>[1]txMortM!C64</f>
        <v>1.358949378907777E-2</v>
      </c>
      <c r="D64" s="9">
        <f>[1]txMortM!D64</f>
        <v>1.31970234202669E-2</v>
      </c>
      <c r="E64" s="9">
        <f>[1]txMortM!E64</f>
        <v>1.2823560148743869E-2</v>
      </c>
      <c r="F64" s="9">
        <f>[1]txMortM!F64</f>
        <v>1.2470784383940364E-2</v>
      </c>
      <c r="G64" s="9">
        <f>[1]txMortM!G64</f>
        <v>1.2129914223109656E-2</v>
      </c>
      <c r="H64" s="9">
        <f>[1]txMortM!H64</f>
        <v>1.1795918513633626E-2</v>
      </c>
      <c r="I64" s="9">
        <f>[1]txMortM!I64</f>
        <v>1.1471735574405518E-2</v>
      </c>
      <c r="J64" s="9">
        <f>[1]txMortM!J64</f>
        <v>1.1172103713793883E-2</v>
      </c>
      <c r="K64" s="9">
        <f>[1]txMortM!K64</f>
        <v>1.0878031331827184E-2</v>
      </c>
      <c r="L64" s="9">
        <f>[1]txMortM!L64</f>
        <v>1.0609275538041831E-2</v>
      </c>
      <c r="M64" s="9">
        <f>[1]txMortM!M64</f>
        <v>1.0362525435160886E-2</v>
      </c>
      <c r="N64" s="9">
        <f>[1]txMortM!N64</f>
        <v>1.0144485573905739E-2</v>
      </c>
      <c r="O64" s="9">
        <f>[1]txMortM!O64</f>
        <v>9.939948460010747E-3</v>
      </c>
      <c r="P64" s="55">
        <f>[1]txMortM!P64</f>
        <v>9.7467588243862983E-3</v>
      </c>
      <c r="Q64" s="10">
        <f>[1]txMortM!Q64</f>
        <v>9.5571022363522603E-3</v>
      </c>
      <c r="R64" s="10">
        <f>[1]txMortM!R64</f>
        <v>9.3715930602855987E-3</v>
      </c>
      <c r="S64" s="10">
        <f>[1]txMortM!S64</f>
        <v>9.1988353716574173E-3</v>
      </c>
      <c r="T64" s="10">
        <f>[1]txMortM!T64</f>
        <v>9.0415785764622978E-3</v>
      </c>
      <c r="U64" s="10">
        <f>[1]txMortM!U64</f>
        <v>8.8886278220134621E-3</v>
      </c>
      <c r="V64" s="10">
        <f>[1]txMortM!V64</f>
        <v>8.747286620220238E-3</v>
      </c>
      <c r="W64" s="10">
        <f>[1]txMortM!W64</f>
        <v>8.6137434704169104E-3</v>
      </c>
      <c r="X64" s="10">
        <f>[1]txMortM!X64</f>
        <v>8.4856614360555166E-3</v>
      </c>
      <c r="Y64" s="10">
        <f>[1]txMortM!Y64</f>
        <v>8.3658412443871309E-3</v>
      </c>
      <c r="Z64" s="10">
        <f>[1]txMortM!Z64</f>
        <v>8.2501443775266064E-3</v>
      </c>
      <c r="AA64" s="10">
        <f>[1]txMortM!AA64</f>
        <v>8.1418748511300106E-3</v>
      </c>
      <c r="AB64" s="10">
        <f>[1]txMortM!AB64</f>
        <v>8.0446920633059985E-3</v>
      </c>
      <c r="AC64" s="10">
        <f>[1]txMortM!AC64</f>
        <v>7.9531066822977718E-3</v>
      </c>
      <c r="AD64" s="10">
        <f>[1]txMortM!AD64</f>
        <v>7.8628916694483495E-3</v>
      </c>
      <c r="AE64" s="10">
        <f>[1]txMortM!AE64</f>
        <v>7.7785277965282465E-3</v>
      </c>
      <c r="AF64" s="10">
        <f>[1]txMortM!AF64</f>
        <v>7.7044402198231431E-3</v>
      </c>
      <c r="AG64" s="10">
        <f>[1]txMortM!AG64</f>
        <v>7.6206935588565622E-3</v>
      </c>
      <c r="AH64" s="10">
        <f>[1]txMortM!AH64</f>
        <v>7.5331414792496783E-3</v>
      </c>
      <c r="AI64" s="10">
        <f>[1]txMortM!AI64</f>
        <v>7.4531008712561721E-3</v>
      </c>
      <c r="AJ64" s="10">
        <f>[1]txMortM!AJ64</f>
        <v>7.3805995221155026E-3</v>
      </c>
      <c r="AK64" s="10">
        <f>[1]txMortM!AK64</f>
        <v>7.3104065969702113E-3</v>
      </c>
      <c r="AL64" s="10">
        <f>[1]txMortM!AL64</f>
        <v>7.2404666371912434E-3</v>
      </c>
      <c r="AM64" s="10">
        <f>[1]txMortM!AM64</f>
        <v>7.1729099453531047E-3</v>
      </c>
      <c r="AN64" s="10">
        <f>[1]txMortM!AN64</f>
        <v>7.110594850780633E-3</v>
      </c>
      <c r="AO64" s="10">
        <f>[1]txMortM!AO64</f>
        <v>7.0502603485213802E-3</v>
      </c>
      <c r="AP64" s="10">
        <f>[1]txMortM!AP64</f>
        <v>6.9927993315420404E-3</v>
      </c>
      <c r="AQ64" s="10">
        <f>[1]txMortM!AQ64</f>
        <v>6.9401650084059754E-3</v>
      </c>
      <c r="AR64" s="10">
        <f>[1]txMortM!AR64</f>
        <v>6.8903998704872918E-3</v>
      </c>
      <c r="AS64" s="10">
        <f>[1]txMortM!AS64</f>
        <v>6.8404470697067815E-3</v>
      </c>
      <c r="AT64" s="10">
        <f>[1]txMortM!AT64</f>
        <v>6.7904073627892579E-3</v>
      </c>
      <c r="AU64" s="10">
        <f>[1]txMortM!AU64</f>
        <v>6.7425931815735494E-3</v>
      </c>
      <c r="AV64" s="10">
        <f>[1]txMortM!AV64</f>
        <v>6.7003547730469966E-3</v>
      </c>
      <c r="AW64" s="10">
        <f>[1]txMortM!AW64</f>
        <v>6.6601542143768554E-3</v>
      </c>
      <c r="AX64" s="10">
        <f>[1]txMortM!AX64</f>
        <v>6.6202742974832661E-3</v>
      </c>
      <c r="AY64" s="10">
        <f>[1]txMortM!AY64</f>
        <v>6.5828860151959491E-3</v>
      </c>
      <c r="AZ64" s="10">
        <f>[1]txMortM!AZ64</f>
        <v>6.5478802549041931E-3</v>
      </c>
      <c r="BA64" s="10">
        <f>[1]txMortM!BA64</f>
        <v>6.512797661852027E-3</v>
      </c>
      <c r="BB64" s="10">
        <f>[1]txMortM!BB64</f>
        <v>6.4802596337849806E-3</v>
      </c>
      <c r="BC64" s="10">
        <f>[1]txMortM!BC64</f>
        <v>6.4501919325404321E-3</v>
      </c>
      <c r="BD64" s="10">
        <f>[1]txMortM!BD64</f>
        <v>6.4202375922034873E-3</v>
      </c>
      <c r="BE64" s="10">
        <f>[1]txMortM!BE64</f>
        <v>6.389936783015103E-3</v>
      </c>
      <c r="BF64" s="10">
        <f>[1]txMortM!BF64</f>
        <v>6.3601753145474237E-3</v>
      </c>
      <c r="BG64" s="10">
        <f>[1]txMortM!BG64</f>
        <v>6.3329442509047294E-3</v>
      </c>
      <c r="BH64" s="10">
        <f>[1]txMortM!BH64</f>
        <v>6.3077272554693887E-3</v>
      </c>
      <c r="BI64" s="10">
        <f>[1]txMortM!BI64</f>
        <v>6.2825955670350406E-3</v>
      </c>
      <c r="BJ64" s="11">
        <f>[1]txMortM!BJ64</f>
        <v>6.2895506830335079E-3</v>
      </c>
    </row>
    <row r="65" spans="1:62" x14ac:dyDescent="0.3">
      <c r="A65" s="4">
        <v>63</v>
      </c>
      <c r="B65" s="5">
        <f>[1]txMortM!B65</f>
        <v>0</v>
      </c>
      <c r="C65" s="9">
        <f>[1]txMortM!C65</f>
        <v>1.3582983885304359E-2</v>
      </c>
      <c r="D65" s="9">
        <f>[1]txMortM!D65</f>
        <v>1.3195815765597481E-2</v>
      </c>
      <c r="E65" s="9">
        <f>[1]txMortM!E65</f>
        <v>1.2823707701720904E-2</v>
      </c>
      <c r="F65" s="9">
        <f>[1]txMortM!F65</f>
        <v>1.2467423956074562E-2</v>
      </c>
      <c r="G65" s="9">
        <f>[1]txMortM!G65</f>
        <v>1.2131943781221555E-2</v>
      </c>
      <c r="H65" s="9">
        <f>[1]txMortM!H65</f>
        <v>1.180378303819934E-2</v>
      </c>
      <c r="I65" s="9">
        <f>[1]txMortM!I65</f>
        <v>1.1486156964485466E-2</v>
      </c>
      <c r="J65" s="9">
        <f>[1]txMortM!J65</f>
        <v>1.1178793414862619E-2</v>
      </c>
      <c r="K65" s="9">
        <f>[1]txMortM!K65</f>
        <v>1.0891681431055509E-2</v>
      </c>
      <c r="L65" s="9">
        <f>[1]txMortM!L65</f>
        <v>1.0612788562824485E-2</v>
      </c>
      <c r="M65" s="9">
        <f>[1]txMortM!M65</f>
        <v>1.0361629769532371E-2</v>
      </c>
      <c r="N65" s="9">
        <f>[1]txMortM!N65</f>
        <v>1.0141412868886019E-2</v>
      </c>
      <c r="O65" s="9">
        <f>[1]txMortM!O65</f>
        <v>9.9367300099972352E-3</v>
      </c>
      <c r="P65" s="55">
        <f>[1]txMortM!P65</f>
        <v>9.7411257057447229E-3</v>
      </c>
      <c r="Q65" s="10">
        <f>[1]txMortM!Q65</f>
        <v>9.5547175744419705E-3</v>
      </c>
      <c r="R65" s="10">
        <f>[1]txMortM!R65</f>
        <v>9.3705415391369031E-3</v>
      </c>
      <c r="S65" s="10">
        <f>[1]txMortM!S65</f>
        <v>9.1953213077790308E-3</v>
      </c>
      <c r="T65" s="10">
        <f>[1]txMortM!T65</f>
        <v>9.0344284670582035E-3</v>
      </c>
      <c r="U65" s="10">
        <f>[1]txMortM!U65</f>
        <v>8.8822741772450996E-3</v>
      </c>
      <c r="V65" s="10">
        <f>[1]txMortM!V65</f>
        <v>8.7419099501792608E-3</v>
      </c>
      <c r="W65" s="10">
        <f>[1]txMortM!W65</f>
        <v>8.6068990379199236E-3</v>
      </c>
      <c r="X65" s="10">
        <f>[1]txMortM!X65</f>
        <v>8.4810433938048487E-3</v>
      </c>
      <c r="Y65" s="10">
        <f>[1]txMortM!Y65</f>
        <v>8.357710589249558E-3</v>
      </c>
      <c r="Z65" s="10">
        <f>[1]txMortM!Z65</f>
        <v>8.241850362237171E-3</v>
      </c>
      <c r="AA65" s="10">
        <f>[1]txMortM!AA65</f>
        <v>8.1326319710534351E-3</v>
      </c>
      <c r="AB65" s="10">
        <f>[1]txMortM!AB65</f>
        <v>8.0331620086480423E-3</v>
      </c>
      <c r="AC65" s="10">
        <f>[1]txMortM!AC65</f>
        <v>7.9406935020026586E-3</v>
      </c>
      <c r="AD65" s="10">
        <f>[1]txMortM!AD65</f>
        <v>7.8507687918298041E-3</v>
      </c>
      <c r="AE65" s="10">
        <f>[1]txMortM!AE65</f>
        <v>7.765270580239572E-3</v>
      </c>
      <c r="AF65" s="10">
        <f>[1]txMortM!AF65</f>
        <v>7.6977988292895958E-3</v>
      </c>
      <c r="AG65" s="10">
        <f>[1]txMortM!AG65</f>
        <v>7.6204790513637061E-3</v>
      </c>
      <c r="AH65" s="10">
        <f>[1]txMortM!AH65</f>
        <v>7.532979094434073E-3</v>
      </c>
      <c r="AI65" s="10">
        <f>[1]txMortM!AI65</f>
        <v>7.4532344484890128E-3</v>
      </c>
      <c r="AJ65" s="10">
        <f>[1]txMortM!AJ65</f>
        <v>7.3805270924764636E-3</v>
      </c>
      <c r="AK65" s="10">
        <f>[1]txMortM!AK65</f>
        <v>7.3104675299001682E-3</v>
      </c>
      <c r="AL65" s="10">
        <f>[1]txMortM!AL65</f>
        <v>7.2405098339337606E-3</v>
      </c>
      <c r="AM65" s="10">
        <f>[1]txMortM!AM65</f>
        <v>7.1727501609185618E-3</v>
      </c>
      <c r="AN65" s="10">
        <f>[1]txMortM!AN65</f>
        <v>7.1104016899870785E-3</v>
      </c>
      <c r="AO65" s="10">
        <f>[1]txMortM!AO65</f>
        <v>7.0504105617321122E-3</v>
      </c>
      <c r="AP65" s="10">
        <f>[1]txMortM!AP65</f>
        <v>6.9928271469237059E-3</v>
      </c>
      <c r="AQ65" s="10">
        <f>[1]txMortM!AQ65</f>
        <v>6.9402769098994496E-3</v>
      </c>
      <c r="AR65" s="10">
        <f>[1]txMortM!AR65</f>
        <v>6.8902572492119734E-3</v>
      </c>
      <c r="AS65" s="10">
        <f>[1]txMortM!AS65</f>
        <v>6.84038769369199E-3</v>
      </c>
      <c r="AT65" s="10">
        <f>[1]txMortM!AT65</f>
        <v>6.7905228514915485E-3</v>
      </c>
      <c r="AU65" s="10">
        <f>[1]txMortM!AU65</f>
        <v>6.742774003170587E-3</v>
      </c>
      <c r="AV65" s="10">
        <f>[1]txMortM!AV65</f>
        <v>6.7002003203165943E-3</v>
      </c>
      <c r="AW65" s="10">
        <f>[1]txMortM!AW65</f>
        <v>6.6603164984362761E-3</v>
      </c>
      <c r="AX65" s="10">
        <f>[1]txMortM!AX65</f>
        <v>6.6200928992077119E-3</v>
      </c>
      <c r="AY65" s="10">
        <f>[1]txMortM!AY65</f>
        <v>6.5827540388318411E-3</v>
      </c>
      <c r="AZ65" s="10">
        <f>[1]txMortM!AZ65</f>
        <v>6.5478928130522137E-3</v>
      </c>
      <c r="BA65" s="10">
        <f>[1]txMortM!BA65</f>
        <v>6.5128689525774282E-3</v>
      </c>
      <c r="BB65" s="10">
        <f>[1]txMortM!BB65</f>
        <v>6.4802709596617266E-3</v>
      </c>
      <c r="BC65" s="10">
        <f>[1]txMortM!BC65</f>
        <v>6.4499737210140205E-3</v>
      </c>
      <c r="BD65" s="10">
        <f>[1]txMortM!BD65</f>
        <v>6.4200955323657737E-3</v>
      </c>
      <c r="BE65" s="10">
        <f>[1]txMortM!BE65</f>
        <v>6.3902902541358077E-3</v>
      </c>
      <c r="BF65" s="10">
        <f>[1]txMortM!BF65</f>
        <v>6.3601831929713396E-3</v>
      </c>
      <c r="BG65" s="10">
        <f>[1]txMortM!BG65</f>
        <v>6.332612679871734E-3</v>
      </c>
      <c r="BH65" s="10">
        <f>[1]txMortM!BH65</f>
        <v>6.3079832659622232E-3</v>
      </c>
      <c r="BI65" s="10">
        <f>[1]txMortM!BI65</f>
        <v>6.2828038841741601E-3</v>
      </c>
      <c r="BJ65" s="11">
        <f>[1]txMortM!BJ65</f>
        <v>6.2894262176783483E-3</v>
      </c>
    </row>
    <row r="66" spans="1:62" x14ac:dyDescent="0.3">
      <c r="A66" s="4">
        <v>64</v>
      </c>
      <c r="B66" s="5">
        <f>[1]txMortM!B66</f>
        <v>0</v>
      </c>
      <c r="C66" s="9">
        <f>[1]txMortM!C66</f>
        <v>1.5214668680426386E-2</v>
      </c>
      <c r="D66" s="9">
        <f>[1]txMortM!D66</f>
        <v>1.4801390478612913E-2</v>
      </c>
      <c r="E66" s="9">
        <f>[1]txMortM!E66</f>
        <v>1.4404100900451265E-2</v>
      </c>
      <c r="F66" s="9">
        <f>[1]txMortM!F66</f>
        <v>1.4025048319784643E-2</v>
      </c>
      <c r="G66" s="9">
        <f>[1]txMortM!G66</f>
        <v>1.3661840496728288E-2</v>
      </c>
      <c r="H66" s="9">
        <f>[1]txMortM!H66</f>
        <v>1.3315514877752902E-2</v>
      </c>
      <c r="I66" s="9">
        <f>[1]txMortM!I66</f>
        <v>1.2978585334198572E-2</v>
      </c>
      <c r="J66" s="9">
        <f>[1]txMortM!J66</f>
        <v>1.2654920318834681E-2</v>
      </c>
      <c r="K66" s="9">
        <f>[1]txMortM!K66</f>
        <v>1.2340683089513995E-2</v>
      </c>
      <c r="L66" s="9">
        <f>[1]txMortM!L66</f>
        <v>1.203942592189574E-2</v>
      </c>
      <c r="M66" s="9">
        <f>[1]txMortM!M66</f>
        <v>1.1754313262768965E-2</v>
      </c>
      <c r="N66" s="9">
        <f>[1]txMortM!N66</f>
        <v>1.1506945681479894E-2</v>
      </c>
      <c r="O66" s="9">
        <f>[1]txMortM!O66</f>
        <v>1.1271813380994523E-2</v>
      </c>
      <c r="P66" s="55">
        <f>[1]txMortM!P66</f>
        <v>1.1054250539866821E-2</v>
      </c>
      <c r="Q66" s="10">
        <f>[1]txMortM!Q66</f>
        <v>1.0842727786606372E-2</v>
      </c>
      <c r="R66" s="10">
        <f>[1]txMortM!R66</f>
        <v>1.0640068096435817E-2</v>
      </c>
      <c r="S66" s="10">
        <f>[1]txMortM!S66</f>
        <v>1.0446807803598045E-2</v>
      </c>
      <c r="T66" s="10">
        <f>[1]txMortM!T66</f>
        <v>1.0265477915949178E-2</v>
      </c>
      <c r="U66" s="10">
        <f>[1]txMortM!U66</f>
        <v>1.0095705482207512E-2</v>
      </c>
      <c r="V66" s="10">
        <f>[1]txMortM!V66</f>
        <v>9.9342133579660777E-3</v>
      </c>
      <c r="W66" s="10">
        <f>[1]txMortM!W66</f>
        <v>9.7861834204888611E-3</v>
      </c>
      <c r="X66" s="10">
        <f>[1]txMortM!X66</f>
        <v>9.6413070199540141E-3</v>
      </c>
      <c r="Y66" s="10">
        <f>[1]txMortM!Y66</f>
        <v>9.5046678813185802E-3</v>
      </c>
      <c r="Z66" s="10">
        <f>[1]txMortM!Z66</f>
        <v>9.3755324256927335E-3</v>
      </c>
      <c r="AA66" s="10">
        <f>[1]txMortM!AA66</f>
        <v>9.2519204402456666E-3</v>
      </c>
      <c r="AB66" s="10">
        <f>[1]txMortM!AB66</f>
        <v>9.1382883892878047E-3</v>
      </c>
      <c r="AC66" s="10">
        <f>[1]txMortM!AC66</f>
        <v>9.0319176106152949E-3</v>
      </c>
      <c r="AD66" s="10">
        <f>[1]txMortM!AD66</f>
        <v>8.9292047565212133E-3</v>
      </c>
      <c r="AE66" s="10">
        <f>[1]txMortM!AE66</f>
        <v>8.8328985522308952E-3</v>
      </c>
      <c r="AF66" s="10">
        <f>[1]txMortM!AF66</f>
        <v>8.7444811913178454E-3</v>
      </c>
      <c r="AG66" s="10">
        <f>[1]txMortM!AG66</f>
        <v>8.6638208994632877E-3</v>
      </c>
      <c r="AH66" s="10">
        <f>[1]txMortM!AH66</f>
        <v>8.5690953649155306E-3</v>
      </c>
      <c r="AI66" s="10">
        <f>[1]txMortM!AI66</f>
        <v>8.4792497945401415E-3</v>
      </c>
      <c r="AJ66" s="10">
        <f>[1]txMortM!AJ66</f>
        <v>8.3973447866824615E-3</v>
      </c>
      <c r="AK66" s="10">
        <f>[1]txMortM!AK66</f>
        <v>8.32011879780108E-3</v>
      </c>
      <c r="AL66" s="10">
        <f>[1]txMortM!AL66</f>
        <v>8.2451981667248132E-3</v>
      </c>
      <c r="AM66" s="10">
        <f>[1]txMortM!AM66</f>
        <v>8.1679032307341599E-3</v>
      </c>
      <c r="AN66" s="10">
        <f>[1]txMortM!AN66</f>
        <v>8.10013769392149E-3</v>
      </c>
      <c r="AO66" s="10">
        <f>[1]txMortM!AO66</f>
        <v>8.0328509972624161E-3</v>
      </c>
      <c r="AP66" s="10">
        <f>[1]txMortM!AP66</f>
        <v>7.9680218707510655E-3</v>
      </c>
      <c r="AQ66" s="10">
        <f>[1]txMortM!AQ66</f>
        <v>7.9083915086608451E-3</v>
      </c>
      <c r="AR66" s="10">
        <f>[1]txMortM!AR66</f>
        <v>7.8536858193416909E-3</v>
      </c>
      <c r="AS66" s="10">
        <f>[1]txMortM!AS66</f>
        <v>7.798746377299993E-3</v>
      </c>
      <c r="AT66" s="10">
        <f>[1]txMortM!AT66</f>
        <v>7.7438769802818681E-3</v>
      </c>
      <c r="AU66" s="10">
        <f>[1]txMortM!AU66</f>
        <v>7.6913961792822944E-3</v>
      </c>
      <c r="AV66" s="10">
        <f>[1]txMortM!AV66</f>
        <v>7.644032124619126E-3</v>
      </c>
      <c r="AW66" s="10">
        <f>[1]txMortM!AW66</f>
        <v>7.5990333489675561E-3</v>
      </c>
      <c r="AX66" s="10">
        <f>[1]txMortM!AX66</f>
        <v>7.5567434936617576E-3</v>
      </c>
      <c r="AY66" s="10">
        <f>[1]txMortM!AY66</f>
        <v>7.5116455503186508E-3</v>
      </c>
      <c r="AZ66" s="10">
        <f>[1]txMortM!AZ66</f>
        <v>7.4744564505959902E-3</v>
      </c>
      <c r="BA66" s="10">
        <f>[1]txMortM!BA66</f>
        <v>7.4345986150294949E-3</v>
      </c>
      <c r="BB66" s="10">
        <f>[1]txMortM!BB66</f>
        <v>7.3997552857246549E-3</v>
      </c>
      <c r="BC66" s="10">
        <f>[1]txMortM!BC66</f>
        <v>7.3646252122878831E-3</v>
      </c>
      <c r="BD66" s="10">
        <f>[1]txMortM!BD66</f>
        <v>7.3321844099940737E-3</v>
      </c>
      <c r="BE66" s="10">
        <f>[1]txMortM!BE66</f>
        <v>7.2997495853523693E-3</v>
      </c>
      <c r="BF66" s="10">
        <f>[1]txMortM!BF66</f>
        <v>7.267585779204536E-3</v>
      </c>
      <c r="BG66" s="10">
        <f>[1]txMortM!BG66</f>
        <v>7.2349006941175393E-3</v>
      </c>
      <c r="BH66" s="10">
        <f>[1]txMortM!BH66</f>
        <v>7.2098311966884996E-3</v>
      </c>
      <c r="BI66" s="10">
        <f>[1]txMortM!BI66</f>
        <v>7.1800906924508806E-3</v>
      </c>
      <c r="BJ66" s="11">
        <f>[1]txMortM!BJ66</f>
        <v>6.2897385118760194E-3</v>
      </c>
    </row>
    <row r="67" spans="1:62" x14ac:dyDescent="0.3">
      <c r="A67" s="4">
        <v>65</v>
      </c>
      <c r="B67" s="5">
        <f>[1]txMortM!B67</f>
        <v>0</v>
      </c>
      <c r="C67" s="9">
        <f>[1]txMortM!C67</f>
        <v>1.8624105210587646E-2</v>
      </c>
      <c r="D67" s="9">
        <f>[1]txMortM!D67</f>
        <v>1.8143409276286108E-2</v>
      </c>
      <c r="E67" s="9">
        <f>[1]txMortM!E67</f>
        <v>1.7687523294317373E-2</v>
      </c>
      <c r="F67" s="9">
        <f>[1]txMortM!F67</f>
        <v>1.7254056018372776E-2</v>
      </c>
      <c r="G67" s="9">
        <f>[1]txMortM!G67</f>
        <v>1.6837637292225368E-2</v>
      </c>
      <c r="H67" s="9">
        <f>[1]txMortM!H67</f>
        <v>1.6438255336810446E-2</v>
      </c>
      <c r="I67" s="9">
        <f>[1]txMortM!I67</f>
        <v>1.60579382904361E-2</v>
      </c>
      <c r="J67" s="9">
        <f>[1]txMortM!J67</f>
        <v>1.5687717615257196E-2</v>
      </c>
      <c r="K67" s="9">
        <f>[1]txMortM!K67</f>
        <v>1.5331719272408112E-2</v>
      </c>
      <c r="L67" s="9">
        <f>[1]txMortM!L67</f>
        <v>1.4981813166312714E-2</v>
      </c>
      <c r="M67" s="9">
        <f>[1]txMortM!M67</f>
        <v>1.4645964657076667E-2</v>
      </c>
      <c r="N67" s="9">
        <f>[1]txMortM!N67</f>
        <v>1.4330903986308482E-2</v>
      </c>
      <c r="O67" s="9">
        <f>[1]txMortM!O67</f>
        <v>1.4046571651811994E-2</v>
      </c>
      <c r="P67" s="55">
        <f>[1]txMortM!P67</f>
        <v>1.3772235010220638E-2</v>
      </c>
      <c r="Q67" s="10">
        <f>[1]txMortM!Q67</f>
        <v>1.3514349462448737E-2</v>
      </c>
      <c r="R67" s="10">
        <f>[1]txMortM!R67</f>
        <v>1.3263571226166863E-2</v>
      </c>
      <c r="S67" s="10">
        <f>[1]txMortM!S67</f>
        <v>1.3031009930794011E-2</v>
      </c>
      <c r="T67" s="10">
        <f>[1]txMortM!T67</f>
        <v>1.2807965194609847E-2</v>
      </c>
      <c r="U67" s="10">
        <f>[1]txMortM!U67</f>
        <v>1.2598957559134785E-2</v>
      </c>
      <c r="V67" s="10">
        <f>[1]txMortM!V67</f>
        <v>1.2400338427468105E-2</v>
      </c>
      <c r="W67" s="10">
        <f>[1]txMortM!W67</f>
        <v>1.2212078502791476E-2</v>
      </c>
      <c r="X67" s="10">
        <f>[1]txMortM!X67</f>
        <v>1.2035802005499368E-2</v>
      </c>
      <c r="Y67" s="10">
        <f>[1]txMortM!Y67</f>
        <v>1.1866776367307817E-2</v>
      </c>
      <c r="Z67" s="10">
        <f>[1]txMortM!Z67</f>
        <v>1.1705109621765767E-2</v>
      </c>
      <c r="AA67" s="10">
        <f>[1]txMortM!AA67</f>
        <v>1.1554982523724789E-2</v>
      </c>
      <c r="AB67" s="10">
        <f>[1]txMortM!AB67</f>
        <v>1.1412825860469E-2</v>
      </c>
      <c r="AC67" s="10">
        <f>[1]txMortM!AC67</f>
        <v>1.1278690517188987E-2</v>
      </c>
      <c r="AD67" s="10">
        <f>[1]txMortM!AD67</f>
        <v>1.1149784753016558E-2</v>
      </c>
      <c r="AE67" s="10">
        <f>[1]txMortM!AE67</f>
        <v>1.1029766216719427E-2</v>
      </c>
      <c r="AF67" s="10">
        <f>[1]txMortM!AF67</f>
        <v>1.0909278572347008E-2</v>
      </c>
      <c r="AG67" s="10">
        <f>[1]txMortM!AG67</f>
        <v>1.0796924279311681E-2</v>
      </c>
      <c r="AH67" s="10">
        <f>[1]txMortM!AH67</f>
        <v>1.0682287193816732E-2</v>
      </c>
      <c r="AI67" s="10">
        <f>[1]txMortM!AI67</f>
        <v>1.057720574570103E-2</v>
      </c>
      <c r="AJ67" s="10">
        <f>[1]txMortM!AJ67</f>
        <v>1.047523337651411E-2</v>
      </c>
      <c r="AK67" s="10">
        <f>[1]txMortM!AK67</f>
        <v>1.0377796969976661E-2</v>
      </c>
      <c r="AL67" s="10">
        <f>[1]txMortM!AL67</f>
        <v>1.0288209834400793E-2</v>
      </c>
      <c r="AM67" s="10">
        <f>[1]txMortM!AM67</f>
        <v>1.0200800371727489E-2</v>
      </c>
      <c r="AN67" s="10">
        <f>[1]txMortM!AN67</f>
        <v>1.0113455698834452E-2</v>
      </c>
      <c r="AO67" s="10">
        <f>[1]txMortM!AO67</f>
        <v>1.0036170066508743E-2</v>
      </c>
      <c r="AP67" s="10">
        <f>[1]txMortM!AP67</f>
        <v>9.9560581962062425E-3</v>
      </c>
      <c r="AQ67" s="10">
        <f>[1]txMortM!AQ67</f>
        <v>9.8814721664050465E-3</v>
      </c>
      <c r="AR67" s="10">
        <f>[1]txMortM!AR67</f>
        <v>9.8117467507738299E-3</v>
      </c>
      <c r="AS67" s="10">
        <f>[1]txMortM!AS67</f>
        <v>9.7468235096944498E-3</v>
      </c>
      <c r="AT67" s="10">
        <f>[1]txMortM!AT67</f>
        <v>9.6819440582167678E-3</v>
      </c>
      <c r="AU67" s="10">
        <f>[1]txMortM!AU67</f>
        <v>9.6196062096837748E-3</v>
      </c>
      <c r="AV67" s="10">
        <f>[1]txMortM!AV67</f>
        <v>9.5622387028873757E-3</v>
      </c>
      <c r="AW67" s="10">
        <f>[1]txMortM!AW67</f>
        <v>9.507479233804763E-3</v>
      </c>
      <c r="AX67" s="10">
        <f>[1]txMortM!AX67</f>
        <v>9.4546923806119749E-3</v>
      </c>
      <c r="AY67" s="10">
        <f>[1]txMortM!AY67</f>
        <v>9.4051714743839214E-3</v>
      </c>
      <c r="AZ67" s="10">
        <f>[1]txMortM!AZ67</f>
        <v>9.3525207060018729E-3</v>
      </c>
      <c r="BA67" s="10">
        <f>[1]txMortM!BA67</f>
        <v>9.3077847274656653E-3</v>
      </c>
      <c r="BB67" s="10">
        <f>[1]txMortM!BB67</f>
        <v>9.2627315682892071E-3</v>
      </c>
      <c r="BC67" s="10">
        <f>[1]txMortM!BC67</f>
        <v>9.2230449673679285E-3</v>
      </c>
      <c r="BD67" s="10">
        <f>[1]txMortM!BD67</f>
        <v>9.1805575230989589E-3</v>
      </c>
      <c r="BE67" s="10">
        <f>[1]txMortM!BE67</f>
        <v>9.1432970777093441E-3</v>
      </c>
      <c r="BF67" s="10">
        <f>[1]txMortM!BF67</f>
        <v>9.1056166276363495E-3</v>
      </c>
      <c r="BG67" s="10">
        <f>[1]txMortM!BG67</f>
        <v>9.0683162913131349E-3</v>
      </c>
      <c r="BH67" s="10">
        <f>[1]txMortM!BH67</f>
        <v>9.0332974871755768E-3</v>
      </c>
      <c r="BI67" s="10">
        <f>[1]txMortM!BI67</f>
        <v>9.0033492577587197E-3</v>
      </c>
      <c r="BJ67" s="11">
        <f>[1]txMortM!BJ67</f>
        <v>8.1102078589945156E-3</v>
      </c>
    </row>
    <row r="68" spans="1:62" x14ac:dyDescent="0.3">
      <c r="A68" s="4">
        <v>66</v>
      </c>
      <c r="B68" s="5">
        <f>[1]txMortM!B68</f>
        <v>0</v>
      </c>
      <c r="C68" s="9">
        <f>[1]txMortM!C68</f>
        <v>2.0390970603842703E-2</v>
      </c>
      <c r="D68" s="9">
        <f>[1]txMortM!D68</f>
        <v>1.9887704067188827E-2</v>
      </c>
      <c r="E68" s="9">
        <f>[1]txMortM!E68</f>
        <v>1.9400850423398428E-2</v>
      </c>
      <c r="F68" s="9">
        <f>[1]txMortM!F68</f>
        <v>1.8936665495432187E-2</v>
      </c>
      <c r="G68" s="9">
        <f>[1]txMortM!G68</f>
        <v>1.8489377595326099E-2</v>
      </c>
      <c r="H68" s="9">
        <f>[1]txMortM!H68</f>
        <v>1.806704766593735E-2</v>
      </c>
      <c r="I68" s="9">
        <f>[1]txMortM!I68</f>
        <v>1.7657441268480109E-2</v>
      </c>
      <c r="J68" s="9">
        <f>[1]txMortM!J68</f>
        <v>1.7269581052755941E-2</v>
      </c>
      <c r="K68" s="9">
        <f>[1]txMortM!K68</f>
        <v>1.6891131119109042E-2</v>
      </c>
      <c r="L68" s="9">
        <f>[1]txMortM!L68</f>
        <v>1.6519151172970346E-2</v>
      </c>
      <c r="M68" s="9">
        <f>[1]txMortM!M68</f>
        <v>1.6154949475341594E-2</v>
      </c>
      <c r="N68" s="9">
        <f>[1]txMortM!N68</f>
        <v>1.581326202952402E-2</v>
      </c>
      <c r="O68" s="9">
        <f>[1]txMortM!O68</f>
        <v>1.5491169528770245E-2</v>
      </c>
      <c r="P68" s="55">
        <f>[1]txMortM!P68</f>
        <v>1.5188967367592419E-2</v>
      </c>
      <c r="Q68" s="10">
        <f>[1]txMortM!Q68</f>
        <v>1.490032508989397E-2</v>
      </c>
      <c r="R68" s="10">
        <f>[1]txMortM!R68</f>
        <v>1.4624889421567788E-2</v>
      </c>
      <c r="S68" s="10">
        <f>[1]txMortM!S68</f>
        <v>1.436484586455357E-2</v>
      </c>
      <c r="T68" s="10">
        <f>[1]txMortM!T68</f>
        <v>1.4125819183207992E-2</v>
      </c>
      <c r="U68" s="10">
        <f>[1]txMortM!U68</f>
        <v>1.3892729740821416E-2</v>
      </c>
      <c r="V68" s="10">
        <f>[1]txMortM!V68</f>
        <v>1.3674996566514216E-2</v>
      </c>
      <c r="W68" s="10">
        <f>[1]txMortM!W68</f>
        <v>1.3466015402117585E-2</v>
      </c>
      <c r="X68" s="10">
        <f>[1]txMortM!X68</f>
        <v>1.3268131152287203E-2</v>
      </c>
      <c r="Y68" s="10">
        <f>[1]txMortM!Y68</f>
        <v>1.3081107678849676E-2</v>
      </c>
      <c r="Z68" s="10">
        <f>[1]txMortM!Z68</f>
        <v>1.2903601140264122E-2</v>
      </c>
      <c r="AA68" s="10">
        <f>[1]txMortM!AA68</f>
        <v>1.2737048348399045E-2</v>
      </c>
      <c r="AB68" s="10">
        <f>[1]txMortM!AB68</f>
        <v>1.2578959048290839E-2</v>
      </c>
      <c r="AC68" s="10">
        <f>[1]txMortM!AC68</f>
        <v>1.2429813874658437E-2</v>
      </c>
      <c r="AD68" s="10">
        <f>[1]txMortM!AD68</f>
        <v>1.2285518507987266E-2</v>
      </c>
      <c r="AE68" s="10">
        <f>[1]txMortM!AE68</f>
        <v>1.2150000454988034E-2</v>
      </c>
      <c r="AF68" s="10">
        <f>[1]txMortM!AF68</f>
        <v>1.2025654730090861E-2</v>
      </c>
      <c r="AG68" s="10">
        <f>[1]txMortM!AG68</f>
        <v>1.1891631110245561E-2</v>
      </c>
      <c r="AH68" s="10">
        <f>[1]txMortM!AH68</f>
        <v>1.1766517303341691E-2</v>
      </c>
      <c r="AI68" s="10">
        <f>[1]txMortM!AI68</f>
        <v>1.1651461652585602E-2</v>
      </c>
      <c r="AJ68" s="10">
        <f>[1]txMortM!AJ68</f>
        <v>1.1541501976284585E-2</v>
      </c>
      <c r="AK68" s="10">
        <f>[1]txMortM!AK68</f>
        <v>1.1433811050826507E-2</v>
      </c>
      <c r="AL68" s="10">
        <f>[1]txMortM!AL68</f>
        <v>1.1333430577840755E-2</v>
      </c>
      <c r="AM68" s="10">
        <f>[1]txMortM!AM68</f>
        <v>1.1238622710140395E-2</v>
      </c>
      <c r="AN68" s="10">
        <f>[1]txMortM!AN68</f>
        <v>1.1146023022892819E-2</v>
      </c>
      <c r="AO68" s="10">
        <f>[1]txMortM!AO68</f>
        <v>1.1058519380687741E-2</v>
      </c>
      <c r="AP68" s="10">
        <f>[1]txMortM!AP68</f>
        <v>1.0973555542887219E-2</v>
      </c>
      <c r="AQ68" s="10">
        <f>[1]txMortM!AQ68</f>
        <v>1.0890743760705325E-2</v>
      </c>
      <c r="AR68" s="10">
        <f>[1]txMortM!AR68</f>
        <v>1.0813439735436879E-2</v>
      </c>
      <c r="AS68" s="10">
        <f>[1]txMortM!AS68</f>
        <v>1.0741141669609313E-2</v>
      </c>
      <c r="AT68" s="10">
        <f>[1]txMortM!AT68</f>
        <v>1.0670848988217458E-2</v>
      </c>
      <c r="AU68" s="10">
        <f>[1]txMortM!AU68</f>
        <v>1.0603207762400186E-2</v>
      </c>
      <c r="AV68" s="10">
        <f>[1]txMortM!AV68</f>
        <v>1.054065178036628E-2</v>
      </c>
      <c r="AW68" s="10">
        <f>[1]txMortM!AW68</f>
        <v>1.0481031898168219E-2</v>
      </c>
      <c r="AX68" s="10">
        <f>[1]txMortM!AX68</f>
        <v>1.0423228089438945E-2</v>
      </c>
      <c r="AY68" s="10">
        <f>[1]txMortM!AY68</f>
        <v>1.0368138967105481E-2</v>
      </c>
      <c r="AZ68" s="10">
        <f>[1]txMortM!AZ68</f>
        <v>1.0313293339331385E-2</v>
      </c>
      <c r="BA68" s="10">
        <f>[1]txMortM!BA68</f>
        <v>1.026041354929825E-2</v>
      </c>
      <c r="BB68" s="10">
        <f>[1]txMortM!BB68</f>
        <v>1.0213075210291935E-2</v>
      </c>
      <c r="BC68" s="10">
        <f>[1]txMortM!BC68</f>
        <v>1.0167882906538955E-2</v>
      </c>
      <c r="BD68" s="10">
        <f>[1]txMortM!BD68</f>
        <v>1.012313861197243E-2</v>
      </c>
      <c r="BE68" s="10">
        <f>[1]txMortM!BE68</f>
        <v>1.0080686567895902E-2</v>
      </c>
      <c r="BF68" s="10">
        <f>[1]txMortM!BF68</f>
        <v>1.004055137157883E-2</v>
      </c>
      <c r="BG68" s="10">
        <f>[1]txMortM!BG68</f>
        <v>1.0000463674421069E-2</v>
      </c>
      <c r="BH68" s="10">
        <f>[1]txMortM!BH68</f>
        <v>9.9629251026043964E-3</v>
      </c>
      <c r="BI68" s="10">
        <f>[1]txMortM!BI68</f>
        <v>9.9282262502979231E-3</v>
      </c>
      <c r="BJ68" s="11">
        <f>[1]txMortM!BJ68</f>
        <v>9.9592545765557101E-3</v>
      </c>
    </row>
    <row r="69" spans="1:62" x14ac:dyDescent="0.3">
      <c r="A69" s="4">
        <v>67</v>
      </c>
      <c r="B69" s="5">
        <f>[1]txMortM!B69</f>
        <v>0</v>
      </c>
      <c r="C69" s="9">
        <f>[1]txMortM!C69</f>
        <v>2.0376519840295634E-2</v>
      </c>
      <c r="D69" s="9">
        <f>[1]txMortM!D69</f>
        <v>1.9870903996387107E-2</v>
      </c>
      <c r="E69" s="9">
        <f>[1]txMortM!E69</f>
        <v>1.9383174062418802E-2</v>
      </c>
      <c r="F69" s="9">
        <f>[1]txMortM!F69</f>
        <v>1.892108570689241E-2</v>
      </c>
      <c r="G69" s="9">
        <f>[1]txMortM!G69</f>
        <v>1.8483049652848478E-2</v>
      </c>
      <c r="H69" s="9">
        <f>[1]txMortM!H69</f>
        <v>1.8055120129962663E-2</v>
      </c>
      <c r="I69" s="9">
        <f>[1]txMortM!I69</f>
        <v>1.7654683719322502E-2</v>
      </c>
      <c r="J69" s="9">
        <f>[1]txMortM!J69</f>
        <v>1.7266211430604739E-2</v>
      </c>
      <c r="K69" s="9">
        <f>[1]txMortM!K69</f>
        <v>1.6894593978574832E-2</v>
      </c>
      <c r="L69" s="9">
        <f>[1]txMortM!L69</f>
        <v>1.6527904711211096E-2</v>
      </c>
      <c r="M69" s="9">
        <f>[1]txMortM!M69</f>
        <v>1.616660356216882E-2</v>
      </c>
      <c r="N69" s="9">
        <f>[1]txMortM!N69</f>
        <v>1.5820675271165919E-2</v>
      </c>
      <c r="O69" s="9">
        <f>[1]txMortM!O69</f>
        <v>1.5499639422032616E-2</v>
      </c>
      <c r="P69" s="55">
        <f>[1]txMortM!P69</f>
        <v>1.5188379542546968E-2</v>
      </c>
      <c r="Q69" s="10">
        <f>[1]txMortM!Q69</f>
        <v>1.4899801083793846E-2</v>
      </c>
      <c r="R69" s="10">
        <f>[1]txMortM!R69</f>
        <v>1.4620959323199836E-2</v>
      </c>
      <c r="S69" s="10">
        <f>[1]txMortM!S69</f>
        <v>1.43612809269508E-2</v>
      </c>
      <c r="T69" s="10">
        <f>[1]txMortM!T69</f>
        <v>1.4117385659035834E-2</v>
      </c>
      <c r="U69" s="10">
        <f>[1]txMortM!U69</f>
        <v>1.3889999200575586E-2</v>
      </c>
      <c r="V69" s="10">
        <f>[1]txMortM!V69</f>
        <v>1.3668719353723643E-2</v>
      </c>
      <c r="W69" s="10">
        <f>[1]txMortM!W69</f>
        <v>1.3463834232893471E-2</v>
      </c>
      <c r="X69" s="10">
        <f>[1]txMortM!X69</f>
        <v>1.3262430968746994E-2</v>
      </c>
      <c r="Y69" s="10">
        <f>[1]txMortM!Y69</f>
        <v>1.3072719292918065E-2</v>
      </c>
      <c r="Z69" s="10">
        <f>[1]txMortM!Z69</f>
        <v>1.2894277997975023E-2</v>
      </c>
      <c r="AA69" s="10">
        <f>[1]txMortM!AA69</f>
        <v>1.2727136367532357E-2</v>
      </c>
      <c r="AB69" s="10">
        <f>[1]txMortM!AB69</f>
        <v>1.2571275218967627E-2</v>
      </c>
      <c r="AC69" s="10">
        <f>[1]txMortM!AC69</f>
        <v>1.2418631106616951E-2</v>
      </c>
      <c r="AD69" s="10">
        <f>[1]txMortM!AD69</f>
        <v>1.2276416595656928E-2</v>
      </c>
      <c r="AE69" s="10">
        <f>[1]txMortM!AE69</f>
        <v>1.2137255457093514E-2</v>
      </c>
      <c r="AF69" s="10">
        <f>[1]txMortM!AF69</f>
        <v>1.2016700146167725E-2</v>
      </c>
      <c r="AG69" s="10">
        <f>[1]txMortM!AG69</f>
        <v>1.1891689136296426E-2</v>
      </c>
      <c r="AH69" s="10">
        <f>[1]txMortM!AH69</f>
        <v>1.1766602769666243E-2</v>
      </c>
      <c r="AI69" s="10">
        <f>[1]txMortM!AI69</f>
        <v>1.1651465959503334E-2</v>
      </c>
      <c r="AJ69" s="10">
        <f>[1]txMortM!AJ69</f>
        <v>1.1541132614129949E-2</v>
      </c>
      <c r="AK69" s="10">
        <f>[1]txMortM!AK69</f>
        <v>1.143407200443998E-2</v>
      </c>
      <c r="AL69" s="10">
        <f>[1]txMortM!AL69</f>
        <v>1.1333669234316555E-2</v>
      </c>
      <c r="AM69" s="10">
        <f>[1]txMortM!AM69</f>
        <v>1.1238663971365517E-2</v>
      </c>
      <c r="AN69" s="10">
        <f>[1]txMortM!AN69</f>
        <v>1.1146221178444398E-2</v>
      </c>
      <c r="AO69" s="10">
        <f>[1]txMortM!AO69</f>
        <v>1.1058766084039388E-2</v>
      </c>
      <c r="AP69" s="10">
        <f>[1]txMortM!AP69</f>
        <v>1.0973689655618348E-2</v>
      </c>
      <c r="AQ69" s="10">
        <f>[1]txMortM!AQ69</f>
        <v>1.0890856165221736E-2</v>
      </c>
      <c r="AR69" s="10">
        <f>[1]txMortM!AR69</f>
        <v>1.0813277377157988E-2</v>
      </c>
      <c r="AS69" s="10">
        <f>[1]txMortM!AS69</f>
        <v>1.0740754885684311E-2</v>
      </c>
      <c r="AT69" s="10">
        <f>[1]txMortM!AT69</f>
        <v>1.0670976990477305E-2</v>
      </c>
      <c r="AU69" s="10">
        <f>[1]txMortM!AU69</f>
        <v>1.060338757669773E-2</v>
      </c>
      <c r="AV69" s="10">
        <f>[1]txMortM!AV69</f>
        <v>1.0540870701754752E-2</v>
      </c>
      <c r="AW69" s="10">
        <f>[1]txMortM!AW69</f>
        <v>1.0480571732721581E-2</v>
      </c>
      <c r="AX69" s="10">
        <f>[1]txMortM!AX69</f>
        <v>1.0423229911440316E-2</v>
      </c>
      <c r="AY69" s="10">
        <f>[1]txMortM!AY69</f>
        <v>1.0368359609798039E-2</v>
      </c>
      <c r="AZ69" s="10">
        <f>[1]txMortM!AZ69</f>
        <v>1.0313122139783247E-2</v>
      </c>
      <c r="BA69" s="10">
        <f>[1]txMortM!BA69</f>
        <v>1.0260682291034306E-2</v>
      </c>
      <c r="BB69" s="10">
        <f>[1]txMortM!BB69</f>
        <v>1.0212864503927282E-2</v>
      </c>
      <c r="BC69" s="10">
        <f>[1]txMortM!BC69</f>
        <v>1.0167977963957115E-2</v>
      </c>
      <c r="BD69" s="10">
        <f>[1]txMortM!BD69</f>
        <v>1.0123095094342113E-2</v>
      </c>
      <c r="BE69" s="10">
        <f>[1]txMortM!BE69</f>
        <v>1.008052953705519E-2</v>
      </c>
      <c r="BF69" s="10">
        <f>[1]txMortM!BF69</f>
        <v>1.0040741157134521E-2</v>
      </c>
      <c r="BG69" s="10">
        <f>[1]txMortM!BG69</f>
        <v>1.0000608346107488E-2</v>
      </c>
      <c r="BH69" s="10">
        <f>[1]txMortM!BH69</f>
        <v>9.9629487893125521E-3</v>
      </c>
      <c r="BI69" s="10">
        <f>[1]txMortM!BI69</f>
        <v>9.9281709211823093E-3</v>
      </c>
      <c r="BJ69" s="11">
        <f>[1]txMortM!BJ69</f>
        <v>9.9597225975203273E-3</v>
      </c>
    </row>
    <row r="70" spans="1:62" x14ac:dyDescent="0.3">
      <c r="A70" s="4">
        <v>68</v>
      </c>
      <c r="B70" s="5">
        <f>[1]txMortM!B70</f>
        <v>0</v>
      </c>
      <c r="C70" s="9">
        <f>[1]txMortM!C70</f>
        <v>2.0357304239415074E-2</v>
      </c>
      <c r="D70" s="9">
        <f>[1]txMortM!D70</f>
        <v>1.9854244009449882E-2</v>
      </c>
      <c r="E70" s="9">
        <f>[1]txMortM!E70</f>
        <v>1.9373897909176267E-2</v>
      </c>
      <c r="F70" s="9">
        <f>[1]txMortM!F70</f>
        <v>1.8911535264011067E-2</v>
      </c>
      <c r="G70" s="9">
        <f>[1]txMortM!G70</f>
        <v>1.8468125975429187E-2</v>
      </c>
      <c r="H70" s="9">
        <f>[1]txMortM!H70</f>
        <v>1.8051039219394813E-2</v>
      </c>
      <c r="I70" s="9">
        <f>[1]txMortM!I70</f>
        <v>1.7648069704016819E-2</v>
      </c>
      <c r="J70" s="9">
        <f>[1]txMortM!J70</f>
        <v>1.7260861822970368E-2</v>
      </c>
      <c r="K70" s="9">
        <f>[1]txMortM!K70</f>
        <v>1.6889118702129724E-2</v>
      </c>
      <c r="L70" s="9">
        <f>[1]txMortM!L70</f>
        <v>1.6531328616517845E-2</v>
      </c>
      <c r="M70" s="9">
        <f>[1]txMortM!M70</f>
        <v>1.6174443888645019E-2</v>
      </c>
      <c r="N70" s="9">
        <f>[1]txMortM!N70</f>
        <v>1.5833476549073525E-2</v>
      </c>
      <c r="O70" s="9">
        <f>[1]txMortM!O70</f>
        <v>1.5507284286607413E-2</v>
      </c>
      <c r="P70" s="55">
        <f>[1]txMortM!P70</f>
        <v>1.5200228691622757E-2</v>
      </c>
      <c r="Q70" s="10">
        <f>[1]txMortM!Q70</f>
        <v>1.48975119636493E-2</v>
      </c>
      <c r="R70" s="10">
        <f>[1]txMortM!R70</f>
        <v>1.4615762372689944E-2</v>
      </c>
      <c r="S70" s="10">
        <f>[1]txMortM!S70</f>
        <v>1.435518012467992E-2</v>
      </c>
      <c r="T70" s="10">
        <f>[1]txMortM!T70</f>
        <v>1.4114143658253295E-2</v>
      </c>
      <c r="U70" s="10">
        <f>[1]txMortM!U70</f>
        <v>1.3882610403930731E-2</v>
      </c>
      <c r="V70" s="10">
        <f>[1]txMortM!V70</f>
        <v>1.366521044910398E-2</v>
      </c>
      <c r="W70" s="10">
        <f>[1]txMortM!W70</f>
        <v>1.3456237703939411E-2</v>
      </c>
      <c r="X70" s="10">
        <f>[1]txMortM!X70</f>
        <v>1.325846961377013E-2</v>
      </c>
      <c r="Y70" s="10">
        <f>[1]txMortM!Y70</f>
        <v>1.3067566592073919E-2</v>
      </c>
      <c r="Z70" s="10">
        <f>[1]txMortM!Z70</f>
        <v>1.2887040751885286E-2</v>
      </c>
      <c r="AA70" s="10">
        <f>[1]txMortM!AA70</f>
        <v>1.2718724929733126E-2</v>
      </c>
      <c r="AB70" s="10">
        <f>[1]txMortM!AB70</f>
        <v>1.2560802137935E-2</v>
      </c>
      <c r="AC70" s="10">
        <f>[1]txMortM!AC70</f>
        <v>1.2409245425549774E-2</v>
      </c>
      <c r="AD70" s="10">
        <f>[1]txMortM!AD70</f>
        <v>1.2265583343912657E-2</v>
      </c>
      <c r="AE70" s="10">
        <f>[1]txMortM!AE70</f>
        <v>1.2129725088448477E-2</v>
      </c>
      <c r="AF70" s="10">
        <f>[1]txMortM!AF70</f>
        <v>1.2010911977289639E-2</v>
      </c>
      <c r="AG70" s="10">
        <f>[1]txMortM!AG70</f>
        <v>1.1891379483909935E-2</v>
      </c>
      <c r="AH70" s="10">
        <f>[1]txMortM!AH70</f>
        <v>1.1766356142681508E-2</v>
      </c>
      <c r="AI70" s="10">
        <f>[1]txMortM!AI70</f>
        <v>1.1651386456985213E-2</v>
      </c>
      <c r="AJ70" s="10">
        <f>[1]txMortM!AJ70</f>
        <v>1.1541557756591242E-2</v>
      </c>
      <c r="AK70" s="10">
        <f>[1]txMortM!AK70</f>
        <v>1.1433794058992468E-2</v>
      </c>
      <c r="AL70" s="10">
        <f>[1]txMortM!AL70</f>
        <v>1.1333669093936023E-2</v>
      </c>
      <c r="AM70" s="10">
        <f>[1]txMortM!AM70</f>
        <v>1.123860916759584E-2</v>
      </c>
      <c r="AN70" s="10">
        <f>[1]txMortM!AN70</f>
        <v>1.1146052933308668E-2</v>
      </c>
      <c r="AO70" s="10">
        <f>[1]txMortM!AO70</f>
        <v>1.1058582761182914E-2</v>
      </c>
      <c r="AP70" s="10">
        <f>[1]txMortM!AP70</f>
        <v>1.0973475158206543E-2</v>
      </c>
      <c r="AQ70" s="10">
        <f>[1]txMortM!AQ70</f>
        <v>1.0891237164789154E-2</v>
      </c>
      <c r="AR70" s="10">
        <f>[1]txMortM!AR70</f>
        <v>1.0813332439438635E-2</v>
      </c>
      <c r="AS70" s="10">
        <f>[1]txMortM!AS70</f>
        <v>1.0740948390333146E-2</v>
      </c>
      <c r="AT70" s="10">
        <f>[1]txMortM!AT70</f>
        <v>1.067053094170132E-2</v>
      </c>
      <c r="AU70" s="10">
        <f>[1]txMortM!AU70</f>
        <v>1.0603224728636099E-2</v>
      </c>
      <c r="AV70" s="10">
        <f>[1]txMortM!AV70</f>
        <v>1.054086789759414E-2</v>
      </c>
      <c r="AW70" s="10">
        <f>[1]txMortM!AW70</f>
        <v>1.0481000291957688E-2</v>
      </c>
      <c r="AX70" s="10">
        <f>[1]txMortM!AX70</f>
        <v>1.0423230377892077E-2</v>
      </c>
      <c r="AY70" s="10">
        <f>[1]txMortM!AY70</f>
        <v>1.0368146706692612E-2</v>
      </c>
      <c r="AZ70" s="10">
        <f>[1]txMortM!AZ70</f>
        <v>1.0313243516874236E-2</v>
      </c>
      <c r="BA70" s="10">
        <f>[1]txMortM!BA70</f>
        <v>1.0260402106197278E-2</v>
      </c>
      <c r="BB70" s="10">
        <f>[1]txMortM!BB70</f>
        <v>1.0213072578770322E-2</v>
      </c>
      <c r="BC70" s="10">
        <f>[1]txMortM!BC70</f>
        <v>1.0167993501218522E-2</v>
      </c>
      <c r="BD70" s="10">
        <f>[1]txMortM!BD70</f>
        <v>1.0123060009836385E-2</v>
      </c>
      <c r="BE70" s="10">
        <f>[1]txMortM!BE70</f>
        <v>1.0080552435736353E-2</v>
      </c>
      <c r="BF70" s="10">
        <f>[1]txMortM!BF70</f>
        <v>1.0040321602840969E-2</v>
      </c>
      <c r="BG70" s="10">
        <f>[1]txMortM!BG70</f>
        <v>1.0000588071079543E-2</v>
      </c>
      <c r="BH70" s="10">
        <f>[1]txMortM!BH70</f>
        <v>9.9631736308612266E-3</v>
      </c>
      <c r="BI70" s="10">
        <f>[1]txMortM!BI70</f>
        <v>9.9280558038836487E-3</v>
      </c>
      <c r="BJ70" s="11">
        <f>[1]txMortM!BJ70</f>
        <v>9.9597253310886348E-3</v>
      </c>
    </row>
    <row r="71" spans="1:62" x14ac:dyDescent="0.3">
      <c r="A71" s="4">
        <v>69</v>
      </c>
      <c r="B71" s="5">
        <f>[1]txMortM!B71</f>
        <v>0</v>
      </c>
      <c r="C71" s="9">
        <f>[1]txMortM!C71</f>
        <v>2.298121451409196E-2</v>
      </c>
      <c r="D71" s="9">
        <f>[1]txMortM!D71</f>
        <v>2.2432496986596603E-2</v>
      </c>
      <c r="E71" s="9">
        <f>[1]txMortM!E71</f>
        <v>2.1906131942297093E-2</v>
      </c>
      <c r="F71" s="9">
        <f>[1]txMortM!F71</f>
        <v>2.1413065185872979E-2</v>
      </c>
      <c r="G71" s="9">
        <f>[1]txMortM!G71</f>
        <v>2.0942179445856163E-2</v>
      </c>
      <c r="H71" s="9">
        <f>[1]txMortM!H71</f>
        <v>2.0488669081563913E-2</v>
      </c>
      <c r="I71" s="9">
        <f>[1]txMortM!I71</f>
        <v>2.0057761900343325E-2</v>
      </c>
      <c r="J71" s="9">
        <f>[1]txMortM!J71</f>
        <v>1.9639304499495816E-2</v>
      </c>
      <c r="K71" s="9">
        <f>[1]txMortM!K71</f>
        <v>1.9235112718230141E-2</v>
      </c>
      <c r="L71" s="9">
        <f>[1]txMortM!L71</f>
        <v>1.8833058025053785E-2</v>
      </c>
      <c r="M71" s="9">
        <f>[1]txMortM!M71</f>
        <v>1.8446493816901468E-2</v>
      </c>
      <c r="N71" s="9">
        <f>[1]txMortM!N71</f>
        <v>1.807012703029599E-2</v>
      </c>
      <c r="O71" s="9">
        <f>[1]txMortM!O71</f>
        <v>1.7712255448475062E-2</v>
      </c>
      <c r="P71" s="55">
        <f>[1]txMortM!P71</f>
        <v>1.7362595959120236E-2</v>
      </c>
      <c r="Q71" s="10">
        <f>[1]txMortM!Q71</f>
        <v>1.7030401066213813E-2</v>
      </c>
      <c r="R71" s="10">
        <f>[1]txMortM!R71</f>
        <v>1.6708528808248687E-2</v>
      </c>
      <c r="S71" s="10">
        <f>[1]txMortM!S71</f>
        <v>1.6411215195954326E-2</v>
      </c>
      <c r="T71" s="10">
        <f>[1]txMortM!T71</f>
        <v>1.613504190173972E-2</v>
      </c>
      <c r="U71" s="10">
        <f>[1]txMortM!U71</f>
        <v>1.5881749427077672E-2</v>
      </c>
      <c r="V71" s="10">
        <f>[1]txMortM!V71</f>
        <v>1.5636310678779936E-2</v>
      </c>
      <c r="W71" s="10">
        <f>[1]txMortM!W71</f>
        <v>1.5407198058901176E-2</v>
      </c>
      <c r="X71" s="10">
        <f>[1]txMortM!X71</f>
        <v>1.5184414586928159E-2</v>
      </c>
      <c r="Y71" s="10">
        <f>[1]txMortM!Y71</f>
        <v>1.4973021867152462E-2</v>
      </c>
      <c r="Z71" s="10">
        <f>[1]txMortM!Z71</f>
        <v>1.476961929045374E-2</v>
      </c>
      <c r="AA71" s="10">
        <f>[1]txMortM!AA71</f>
        <v>1.4579254634284E-2</v>
      </c>
      <c r="AB71" s="10">
        <f>[1]txMortM!AB71</f>
        <v>1.4401372641482635E-2</v>
      </c>
      <c r="AC71" s="10">
        <f>[1]txMortM!AC71</f>
        <v>1.4230828811468161E-2</v>
      </c>
      <c r="AD71" s="10">
        <f>[1]txMortM!AD71</f>
        <v>1.4070436628066306E-2</v>
      </c>
      <c r="AE71" s="10">
        <f>[1]txMortM!AE71</f>
        <v>1.3918545895681585E-2</v>
      </c>
      <c r="AF71" s="10">
        <f>[1]txMortM!AF71</f>
        <v>1.3771799826787364E-2</v>
      </c>
      <c r="AG71" s="10">
        <f>[1]txMortM!AG71</f>
        <v>1.3644039861534431E-2</v>
      </c>
      <c r="AH71" s="10">
        <f>[1]txMortM!AH71</f>
        <v>1.3504221749366172E-2</v>
      </c>
      <c r="AI71" s="10">
        <f>[1]txMortM!AI71</f>
        <v>1.3375149808356615E-2</v>
      </c>
      <c r="AJ71" s="10">
        <f>[1]txMortM!AJ71</f>
        <v>1.3252887221409266E-2</v>
      </c>
      <c r="AK71" s="10">
        <f>[1]txMortM!AK71</f>
        <v>1.3133676451140133E-2</v>
      </c>
      <c r="AL71" s="10">
        <f>[1]txMortM!AL71</f>
        <v>1.3021541787775089E-2</v>
      </c>
      <c r="AM71" s="10">
        <f>[1]txMortM!AM71</f>
        <v>1.2916969539403522E-2</v>
      </c>
      <c r="AN71" s="10">
        <f>[1]txMortM!AN71</f>
        <v>1.281229393294933E-2</v>
      </c>
      <c r="AO71" s="10">
        <f>[1]txMortM!AO71</f>
        <v>1.2715151640531259E-2</v>
      </c>
      <c r="AP71" s="10">
        <f>[1]txMortM!AP71</f>
        <v>1.2620657089255404E-2</v>
      </c>
      <c r="AQ71" s="10">
        <f>[1]txMortM!AQ71</f>
        <v>1.2530932404555939E-2</v>
      </c>
      <c r="AR71" s="10">
        <f>[1]txMortM!AR71</f>
        <v>1.2444086487826033E-2</v>
      </c>
      <c r="AS71" s="10">
        <f>[1]txMortM!AS71</f>
        <v>1.2361679881502134E-2</v>
      </c>
      <c r="AT71" s="10">
        <f>[1]txMortM!AT71</f>
        <v>1.2284656482498201E-2</v>
      </c>
      <c r="AU71" s="10">
        <f>[1]txMortM!AU71</f>
        <v>1.22071380813442E-2</v>
      </c>
      <c r="AV71" s="10">
        <f>[1]txMortM!AV71</f>
        <v>1.2137561520784837E-2</v>
      </c>
      <c r="AW71" s="10">
        <f>[1]txMortM!AW71</f>
        <v>1.2072977746173484E-2</v>
      </c>
      <c r="AX71" s="10">
        <f>[1]txMortM!AX71</f>
        <v>1.2005948721003709E-2</v>
      </c>
      <c r="AY71" s="10">
        <f>[1]txMortM!AY71</f>
        <v>1.1946080699404043E-2</v>
      </c>
      <c r="AZ71" s="10">
        <f>[1]txMortM!AZ71</f>
        <v>1.1886398723962613E-2</v>
      </c>
      <c r="BA71" s="10">
        <f>[1]txMortM!BA71</f>
        <v>1.1826433950599846E-2</v>
      </c>
      <c r="BB71" s="10">
        <f>[1]txMortM!BB71</f>
        <v>1.1771663923270413E-2</v>
      </c>
      <c r="BC71" s="10">
        <f>[1]txMortM!BC71</f>
        <v>1.1724252028274191E-2</v>
      </c>
      <c r="BD71" s="10">
        <f>[1]txMortM!BD71</f>
        <v>1.1671999674373596E-2</v>
      </c>
      <c r="BE71" s="10">
        <f>[1]txMortM!BE71</f>
        <v>1.1624601487778958E-2</v>
      </c>
      <c r="BF71" s="10">
        <f>[1]txMortM!BF71</f>
        <v>1.1579884302150213E-2</v>
      </c>
      <c r="BG71" s="10">
        <f>[1]txMortM!BG71</f>
        <v>1.1537574425264482E-2</v>
      </c>
      <c r="BH71" s="10">
        <f>[1]txMortM!BH71</f>
        <v>1.1495014070929501E-2</v>
      </c>
      <c r="BI71" s="10">
        <f>[1]txMortM!BI71</f>
        <v>1.1455329839847022E-2</v>
      </c>
      <c r="BJ71" s="11">
        <f>[1]txMortM!BJ71</f>
        <v>9.9597148166624926E-3</v>
      </c>
    </row>
    <row r="72" spans="1:62" x14ac:dyDescent="0.3">
      <c r="A72" s="4">
        <v>70</v>
      </c>
      <c r="B72" s="5">
        <f>[1]txMortM!B72</f>
        <v>0</v>
      </c>
      <c r="C72" s="9">
        <f>[1]txMortM!C72</f>
        <v>2.8521837938491466E-2</v>
      </c>
      <c r="D72" s="9">
        <f>[1]txMortM!D72</f>
        <v>2.7872205703414286E-2</v>
      </c>
      <c r="E72" s="9">
        <f>[1]txMortM!E72</f>
        <v>2.7253080795426071E-2</v>
      </c>
      <c r="F72" s="9">
        <f>[1]txMortM!F72</f>
        <v>2.6663360608314736E-2</v>
      </c>
      <c r="G72" s="9">
        <f>[1]txMortM!G72</f>
        <v>2.6112177980350128E-2</v>
      </c>
      <c r="H72" s="9">
        <f>[1]txMortM!H72</f>
        <v>2.5582858487381205E-2</v>
      </c>
      <c r="I72" s="9">
        <f>[1]txMortM!I72</f>
        <v>2.5082164230354163E-2</v>
      </c>
      <c r="J72" s="9">
        <f>[1]txMortM!J72</f>
        <v>2.4595180597135308E-2</v>
      </c>
      <c r="K72" s="9">
        <f>[1]txMortM!K72</f>
        <v>2.4123025923286388E-2</v>
      </c>
      <c r="L72" s="9">
        <f>[1]txMortM!L72</f>
        <v>2.3655950830534421E-2</v>
      </c>
      <c r="M72" s="9">
        <f>[1]txMortM!M72</f>
        <v>2.3180341513182625E-2</v>
      </c>
      <c r="N72" s="9">
        <f>[1]txMortM!N72</f>
        <v>2.2729061540748774E-2</v>
      </c>
      <c r="O72" s="9">
        <f>[1]txMortM!O72</f>
        <v>2.2291024948927207E-2</v>
      </c>
      <c r="P72" s="55">
        <f>[1]txMortM!P72</f>
        <v>2.187312193058959E-2</v>
      </c>
      <c r="Q72" s="10">
        <f>[1]txMortM!Q72</f>
        <v>2.1457768284531043E-2</v>
      </c>
      <c r="R72" s="10">
        <f>[1]txMortM!R72</f>
        <v>2.1069477512744482E-2</v>
      </c>
      <c r="S72" s="10">
        <f>[1]txMortM!S72</f>
        <v>2.0694094540104242E-2</v>
      </c>
      <c r="T72" s="10">
        <f>[1]txMortM!T72</f>
        <v>2.0351350502460643E-2</v>
      </c>
      <c r="U72" s="10">
        <f>[1]txMortM!U72</f>
        <v>2.0026337131086508E-2</v>
      </c>
      <c r="V72" s="10">
        <f>[1]txMortM!V72</f>
        <v>1.9729781351184195E-2</v>
      </c>
      <c r="W72" s="10">
        <f>[1]txMortM!W72</f>
        <v>1.9443645251193704E-2</v>
      </c>
      <c r="X72" s="10">
        <f>[1]txMortM!X72</f>
        <v>1.9173272775401592E-2</v>
      </c>
      <c r="Y72" s="10">
        <f>[1]txMortM!Y72</f>
        <v>1.8914193136681735E-2</v>
      </c>
      <c r="Z72" s="10">
        <f>[1]txMortM!Z72</f>
        <v>1.8665784926619588E-2</v>
      </c>
      <c r="AA72" s="10">
        <f>[1]txMortM!AA72</f>
        <v>1.84281684974422E-2</v>
      </c>
      <c r="AB72" s="10">
        <f>[1]txMortM!AB72</f>
        <v>1.8204420219696156E-2</v>
      </c>
      <c r="AC72" s="10">
        <f>[1]txMortM!AC72</f>
        <v>1.7994634465762094E-2</v>
      </c>
      <c r="AD72" s="10">
        <f>[1]txMortM!AD72</f>
        <v>1.7794404793403377E-2</v>
      </c>
      <c r="AE72" s="10">
        <f>[1]txMortM!AE72</f>
        <v>1.7609027149003861E-2</v>
      </c>
      <c r="AF72" s="10">
        <f>[1]txMortM!AF72</f>
        <v>1.7418447952478624E-2</v>
      </c>
      <c r="AG72" s="10">
        <f>[1]txMortM!AG72</f>
        <v>1.7242688217538559E-2</v>
      </c>
      <c r="AH72" s="10">
        <f>[1]txMortM!AH72</f>
        <v>1.7078730217317466E-2</v>
      </c>
      <c r="AI72" s="10">
        <f>[1]txMortM!AI72</f>
        <v>1.6919156369319701E-2</v>
      </c>
      <c r="AJ72" s="10">
        <f>[1]txMortM!AJ72</f>
        <v>1.6767602191922207E-2</v>
      </c>
      <c r="AK72" s="10">
        <f>[1]txMortM!AK72</f>
        <v>1.6622940048153571E-2</v>
      </c>
      <c r="AL72" s="10">
        <f>[1]txMortM!AL72</f>
        <v>1.6485895630237887E-2</v>
      </c>
      <c r="AM72" s="10">
        <f>[1]txMortM!AM72</f>
        <v>1.6356171399925894E-2</v>
      </c>
      <c r="AN72" s="10">
        <f>[1]txMortM!AN72</f>
        <v>1.6232105651356982E-2</v>
      </c>
      <c r="AO72" s="10">
        <f>[1]txMortM!AO72</f>
        <v>1.6109880372175454E-2</v>
      </c>
      <c r="AP72" s="10">
        <f>[1]txMortM!AP72</f>
        <v>1.5995239423588988E-2</v>
      </c>
      <c r="AQ72" s="10">
        <f>[1]txMortM!AQ72</f>
        <v>1.5885667040078159E-2</v>
      </c>
      <c r="AR72" s="10">
        <f>[1]txMortM!AR72</f>
        <v>1.578389361042078E-2</v>
      </c>
      <c r="AS72" s="10">
        <f>[1]txMortM!AS72</f>
        <v>1.5681693088359851E-2</v>
      </c>
      <c r="AT72" s="10">
        <f>[1]txMortM!AT72</f>
        <v>1.5584566460415986E-2</v>
      </c>
      <c r="AU72" s="10">
        <f>[1]txMortM!AU72</f>
        <v>1.5492101340332787E-2</v>
      </c>
      <c r="AV72" s="10">
        <f>[1]txMortM!AV72</f>
        <v>1.5402389610067265E-2</v>
      </c>
      <c r="AW72" s="10">
        <f>[1]txMortM!AW72</f>
        <v>1.5322630731453865E-2</v>
      </c>
      <c r="AX72" s="10">
        <f>[1]txMortM!AX72</f>
        <v>1.5245710689724195E-2</v>
      </c>
      <c r="AY72" s="10">
        <f>[1]txMortM!AY72</f>
        <v>1.5166002159588096E-2</v>
      </c>
      <c r="AZ72" s="10">
        <f>[1]txMortM!AZ72</f>
        <v>1.5096344454524074E-2</v>
      </c>
      <c r="BA72" s="10">
        <f>[1]txMortM!BA72</f>
        <v>1.5026619167712363E-2</v>
      </c>
      <c r="BB72" s="10">
        <f>[1]txMortM!BB72</f>
        <v>1.4956980412471352E-2</v>
      </c>
      <c r="BC72" s="10">
        <f>[1]txMortM!BC72</f>
        <v>1.4894527731604391E-2</v>
      </c>
      <c r="BD72" s="10">
        <f>[1]txMortM!BD72</f>
        <v>1.4837144472642639E-2</v>
      </c>
      <c r="BE72" s="10">
        <f>[1]txMortM!BE72</f>
        <v>1.4774892362386176E-2</v>
      </c>
      <c r="BF72" s="10">
        <f>[1]txMortM!BF72</f>
        <v>1.471989662691469E-2</v>
      </c>
      <c r="BG72" s="10">
        <f>[1]txMortM!BG72</f>
        <v>1.4667769995504367E-2</v>
      </c>
      <c r="BH72" s="10">
        <f>[1]txMortM!BH72</f>
        <v>1.4620697356838215E-2</v>
      </c>
      <c r="BI72" s="10">
        <f>[1]txMortM!BI72</f>
        <v>1.4570748938778022E-2</v>
      </c>
      <c r="BJ72" s="11">
        <f>[1]txMortM!BJ72</f>
        <v>1.3084760423625941E-2</v>
      </c>
    </row>
    <row r="73" spans="1:62" x14ac:dyDescent="0.3">
      <c r="A73" s="4">
        <v>71</v>
      </c>
      <c r="B73" s="5">
        <f>[1]txMortM!B73</f>
        <v>0</v>
      </c>
      <c r="C73" s="9">
        <f>[1]txMortM!C73</f>
        <v>3.146836785625156E-2</v>
      </c>
      <c r="D73" s="9">
        <f>[1]txMortM!D73</f>
        <v>3.0748105188867409E-2</v>
      </c>
      <c r="E73" s="9">
        <f>[1]txMortM!E73</f>
        <v>3.0077246092574991E-2</v>
      </c>
      <c r="F73" s="9">
        <f>[1]txMortM!F73</f>
        <v>2.9434023143598845E-2</v>
      </c>
      <c r="G73" s="9">
        <f>[1]txMortM!G73</f>
        <v>2.8834289701573399E-2</v>
      </c>
      <c r="H73" s="9">
        <f>[1]txMortM!H73</f>
        <v>2.825931887935676E-2</v>
      </c>
      <c r="I73" s="9">
        <f>[1]txMortM!I73</f>
        <v>2.7717212629696356E-2</v>
      </c>
      <c r="J73" s="9">
        <f>[1]txMortM!J73</f>
        <v>2.7191943127962085E-2</v>
      </c>
      <c r="K73" s="9">
        <f>[1]txMortM!K73</f>
        <v>2.6689801727331215E-2</v>
      </c>
      <c r="L73" s="9">
        <f>[1]txMortM!L73</f>
        <v>2.6181492278318987E-2</v>
      </c>
      <c r="M73" s="9">
        <f>[1]txMortM!M73</f>
        <v>2.5670035406945388E-2</v>
      </c>
      <c r="N73" s="9">
        <f>[1]txMortM!N73</f>
        <v>2.5174589259117312E-2</v>
      </c>
      <c r="O73" s="9">
        <f>[1]txMortM!O73</f>
        <v>2.4703783236126115E-2</v>
      </c>
      <c r="P73" s="55">
        <f>[1]txMortM!P73</f>
        <v>2.4242220448116074E-2</v>
      </c>
      <c r="Q73" s="10">
        <f>[1]txMortM!Q73</f>
        <v>2.3799555202739256E-2</v>
      </c>
      <c r="R73" s="10">
        <f>[1]txMortM!R73</f>
        <v>2.3356729723510914E-2</v>
      </c>
      <c r="S73" s="10">
        <f>[1]txMortM!S73</f>
        <v>2.2951165823924896E-2</v>
      </c>
      <c r="T73" s="10">
        <f>[1]txMortM!T73</f>
        <v>2.2558933316293658E-2</v>
      </c>
      <c r="U73" s="10">
        <f>[1]txMortM!U73</f>
        <v>2.2197916631447979E-2</v>
      </c>
      <c r="V73" s="10">
        <f>[1]txMortM!V73</f>
        <v>2.1862021041064012E-2</v>
      </c>
      <c r="W73" s="10">
        <f>[1]txMortM!W73</f>
        <v>2.1547544173278844E-2</v>
      </c>
      <c r="X73" s="10">
        <f>[1]txMortM!X73</f>
        <v>2.1246921515913109E-2</v>
      </c>
      <c r="Y73" s="10">
        <f>[1]txMortM!Y73</f>
        <v>2.0958075311902379E-2</v>
      </c>
      <c r="Z73" s="10">
        <f>[1]txMortM!Z73</f>
        <v>2.0686376824264146E-2</v>
      </c>
      <c r="AA73" s="10">
        <f>[1]txMortM!AA73</f>
        <v>2.0424485743441037E-2</v>
      </c>
      <c r="AB73" s="10">
        <f>[1]txMortM!AB73</f>
        <v>2.0180163318060468E-2</v>
      </c>
      <c r="AC73" s="10">
        <f>[1]txMortM!AC73</f>
        <v>1.9944633808742736E-2</v>
      </c>
      <c r="AD73" s="10">
        <f>[1]txMortM!AD73</f>
        <v>1.9723946037894104E-2</v>
      </c>
      <c r="AE73" s="10">
        <f>[1]txMortM!AE73</f>
        <v>1.9512050723589906E-2</v>
      </c>
      <c r="AF73" s="10">
        <f>[1]txMortM!AF73</f>
        <v>1.9312660099823065E-2</v>
      </c>
      <c r="AG73" s="10">
        <f>[1]txMortM!AG73</f>
        <v>1.9109222781600214E-2</v>
      </c>
      <c r="AH73" s="10">
        <f>[1]txMortM!AH73</f>
        <v>1.8926631191698941E-2</v>
      </c>
      <c r="AI73" s="10">
        <f>[1]txMortM!AI73</f>
        <v>1.8753907480856469E-2</v>
      </c>
      <c r="AJ73" s="10">
        <f>[1]txMortM!AJ73</f>
        <v>1.858638488032862E-2</v>
      </c>
      <c r="AK73" s="10">
        <f>[1]txMortM!AK73</f>
        <v>1.8426124268897857E-2</v>
      </c>
      <c r="AL73" s="10">
        <f>[1]txMortM!AL73</f>
        <v>1.827629091915605E-2</v>
      </c>
      <c r="AM73" s="10">
        <f>[1]txMortM!AM73</f>
        <v>1.8133109390345174E-2</v>
      </c>
      <c r="AN73" s="10">
        <f>[1]txMortM!AN73</f>
        <v>1.7995533712150985E-2</v>
      </c>
      <c r="AO73" s="10">
        <f>[1]txMortM!AO73</f>
        <v>1.7863113410763909E-2</v>
      </c>
      <c r="AP73" s="10">
        <f>[1]txMortM!AP73</f>
        <v>1.7735512067075892E-2</v>
      </c>
      <c r="AQ73" s="10">
        <f>[1]txMortM!AQ73</f>
        <v>1.7615032633781592E-2</v>
      </c>
      <c r="AR73" s="10">
        <f>[1]txMortM!AR73</f>
        <v>1.7502516420411725E-2</v>
      </c>
      <c r="AS73" s="10">
        <f>[1]txMortM!AS73</f>
        <v>1.7392925749422188E-2</v>
      </c>
      <c r="AT73" s="10">
        <f>[1]txMortM!AT73</f>
        <v>1.7285263967240002E-2</v>
      </c>
      <c r="AU73" s="10">
        <f>[1]txMortM!AU73</f>
        <v>1.7182612546174602E-2</v>
      </c>
      <c r="AV73" s="10">
        <f>[1]txMortM!AV73</f>
        <v>1.7084730613097485E-2</v>
      </c>
      <c r="AW73" s="10">
        <f>[1]txMortM!AW73</f>
        <v>1.6994866154728588E-2</v>
      </c>
      <c r="AX73" s="10">
        <f>[1]txMortM!AX73</f>
        <v>1.6909570907264478E-2</v>
      </c>
      <c r="AY73" s="10">
        <f>[1]txMortM!AY73</f>
        <v>1.6824839285902081E-2</v>
      </c>
      <c r="AZ73" s="10">
        <f>[1]txMortM!AZ73</f>
        <v>1.6744415908364823E-2</v>
      </c>
      <c r="BA73" s="10">
        <f>[1]txMortM!BA73</f>
        <v>1.6669561181987196E-2</v>
      </c>
      <c r="BB73" s="10">
        <f>[1]txMortM!BB73</f>
        <v>1.6594403905104624E-2</v>
      </c>
      <c r="BC73" s="10">
        <f>[1]txMortM!BC73</f>
        <v>1.6524349214128757E-2</v>
      </c>
      <c r="BD73" s="10">
        <f>[1]txMortM!BD73</f>
        <v>1.6459313729743293E-2</v>
      </c>
      <c r="BE73" s="10">
        <f>[1]txMortM!BE73</f>
        <v>1.6394521859028299E-2</v>
      </c>
      <c r="BF73" s="10">
        <f>[1]txMortM!BF73</f>
        <v>1.6331834143788304E-2</v>
      </c>
      <c r="BG73" s="10">
        <f>[1]txMortM!BG73</f>
        <v>1.627417474771797E-2</v>
      </c>
      <c r="BH73" s="10">
        <f>[1]txMortM!BH73</f>
        <v>1.6221573850785511E-2</v>
      </c>
      <c r="BI73" s="10">
        <f>[1]txMortM!BI73</f>
        <v>1.6169192570256365E-2</v>
      </c>
      <c r="BJ73" s="11">
        <f>[1]txMortM!BJ73</f>
        <v>1.6271718294295408E-2</v>
      </c>
    </row>
    <row r="74" spans="1:62" x14ac:dyDescent="0.3">
      <c r="A74" s="4">
        <v>72</v>
      </c>
      <c r="B74" s="5">
        <f>[1]txMortM!B74</f>
        <v>0</v>
      </c>
      <c r="C74" s="9">
        <f>[1]txMortM!C74</f>
        <v>3.1442448769791825E-2</v>
      </c>
      <c r="D74" s="9">
        <f>[1]txMortM!D74</f>
        <v>3.0728683966635775E-2</v>
      </c>
      <c r="E74" s="9">
        <f>[1]txMortM!E74</f>
        <v>3.0049977857911053E-2</v>
      </c>
      <c r="F74" s="9">
        <f>[1]txMortM!F74</f>
        <v>2.9410397602793847E-2</v>
      </c>
      <c r="G74" s="9">
        <f>[1]txMortM!G74</f>
        <v>2.8803614192227434E-2</v>
      </c>
      <c r="H74" s="9">
        <f>[1]txMortM!H74</f>
        <v>2.8226500777786535E-2</v>
      </c>
      <c r="I74" s="9">
        <f>[1]txMortM!I74</f>
        <v>2.7686046805747995E-2</v>
      </c>
      <c r="J74" s="9">
        <f>[1]txMortM!J74</f>
        <v>2.7171577094940353E-2</v>
      </c>
      <c r="K74" s="9">
        <f>[1]txMortM!K74</f>
        <v>2.6666010612538749E-2</v>
      </c>
      <c r="L74" s="9">
        <f>[1]txMortM!L74</f>
        <v>2.6174676335320113E-2</v>
      </c>
      <c r="M74" s="9">
        <f>[1]txMortM!M74</f>
        <v>2.5662727524015234E-2</v>
      </c>
      <c r="N74" s="9">
        <f>[1]txMortM!N74</f>
        <v>2.51650532138777E-2</v>
      </c>
      <c r="O74" s="9">
        <f>[1]txMortM!O74</f>
        <v>2.4692185886078778E-2</v>
      </c>
      <c r="P74" s="55">
        <f>[1]txMortM!P74</f>
        <v>2.424278619764509E-2</v>
      </c>
      <c r="Q74" s="10">
        <f>[1]txMortM!Q74</f>
        <v>2.3803598094289981E-2</v>
      </c>
      <c r="R74" s="10">
        <f>[1]txMortM!R74</f>
        <v>2.3374134703942482E-2</v>
      </c>
      <c r="S74" s="10">
        <f>[1]txMortM!S74</f>
        <v>2.2953561530519209E-2</v>
      </c>
      <c r="T74" s="10">
        <f>[1]txMortM!T74</f>
        <v>2.2564482922754304E-2</v>
      </c>
      <c r="U74" s="10">
        <f>[1]txMortM!U74</f>
        <v>2.219796017272643E-2</v>
      </c>
      <c r="V74" s="10">
        <f>[1]txMortM!V74</f>
        <v>2.1857356898080223E-2</v>
      </c>
      <c r="W74" s="10">
        <f>[1]txMortM!W74</f>
        <v>2.1537180992583123E-2</v>
      </c>
      <c r="X74" s="10">
        <f>[1]txMortM!X74</f>
        <v>2.1235414302648175E-2</v>
      </c>
      <c r="Y74" s="10">
        <f>[1]txMortM!Y74</f>
        <v>2.0948528508768605E-2</v>
      </c>
      <c r="Z74" s="10">
        <f>[1]txMortM!Z74</f>
        <v>2.0674490637966503E-2</v>
      </c>
      <c r="AA74" s="10">
        <f>[1]txMortM!AA74</f>
        <v>2.0415704001572797E-2</v>
      </c>
      <c r="AB74" s="10">
        <f>[1]txMortM!AB74</f>
        <v>2.0166267504928653E-2</v>
      </c>
      <c r="AC74" s="10">
        <f>[1]txMortM!AC74</f>
        <v>1.9933421932054243E-2</v>
      </c>
      <c r="AD74" s="10">
        <f>[1]txMortM!AD74</f>
        <v>1.9710138437444413E-2</v>
      </c>
      <c r="AE74" s="10">
        <f>[1]txMortM!AE74</f>
        <v>1.9499405341117958E-2</v>
      </c>
      <c r="AF74" s="10">
        <f>[1]txMortM!AF74</f>
        <v>1.9302807459472635E-2</v>
      </c>
      <c r="AG74" s="10">
        <f>[1]txMortM!AG74</f>
        <v>1.910941264621031E-2</v>
      </c>
      <c r="AH74" s="10">
        <f>[1]txMortM!AH74</f>
        <v>1.8926423102963386E-2</v>
      </c>
      <c r="AI74" s="10">
        <f>[1]txMortM!AI74</f>
        <v>1.8754060515078309E-2</v>
      </c>
      <c r="AJ74" s="10">
        <f>[1]txMortM!AJ74</f>
        <v>1.8586462671142827E-2</v>
      </c>
      <c r="AK74" s="10">
        <f>[1]txMortM!AK74</f>
        <v>1.8426045842224903E-2</v>
      </c>
      <c r="AL74" s="10">
        <f>[1]txMortM!AL74</f>
        <v>1.8275828714302046E-2</v>
      </c>
      <c r="AM74" s="10">
        <f>[1]txMortM!AM74</f>
        <v>1.8133674673091887E-2</v>
      </c>
      <c r="AN74" s="10">
        <f>[1]txMortM!AN74</f>
        <v>1.7995521495961436E-2</v>
      </c>
      <c r="AO74" s="10">
        <f>[1]txMortM!AO74</f>
        <v>1.7863026749587185E-2</v>
      </c>
      <c r="AP74" s="10">
        <f>[1]txMortM!AP74</f>
        <v>1.7735620960617475E-2</v>
      </c>
      <c r="AQ74" s="10">
        <f>[1]txMortM!AQ74</f>
        <v>1.7615594159626949E-2</v>
      </c>
      <c r="AR74" s="10">
        <f>[1]txMortM!AR74</f>
        <v>1.7502629130860516E-2</v>
      </c>
      <c r="AS74" s="10">
        <f>[1]txMortM!AS74</f>
        <v>1.7392691664164055E-2</v>
      </c>
      <c r="AT74" s="10">
        <f>[1]txMortM!AT74</f>
        <v>1.7284983383896411E-2</v>
      </c>
      <c r="AU74" s="10">
        <f>[1]txMortM!AU74</f>
        <v>1.7182422640940009E-2</v>
      </c>
      <c r="AV74" s="10">
        <f>[1]txMortM!AV74</f>
        <v>1.7084923777235118E-2</v>
      </c>
      <c r="AW74" s="10">
        <f>[1]txMortM!AW74</f>
        <v>1.6994502892672583E-2</v>
      </c>
      <c r="AX74" s="10">
        <f>[1]txMortM!AX74</f>
        <v>1.6909852371311391E-2</v>
      </c>
      <c r="AY74" s="10">
        <f>[1]txMortM!AY74</f>
        <v>1.6824649933680717E-2</v>
      </c>
      <c r="AZ74" s="10">
        <f>[1]txMortM!AZ74</f>
        <v>1.6744799643722792E-2</v>
      </c>
      <c r="BA74" s="10">
        <f>[1]txMortM!BA74</f>
        <v>1.6669664986121002E-2</v>
      </c>
      <c r="BB74" s="10">
        <f>[1]txMortM!BB74</f>
        <v>1.659448944263358E-2</v>
      </c>
      <c r="BC74" s="10">
        <f>[1]txMortM!BC74</f>
        <v>1.6524186564830977E-2</v>
      </c>
      <c r="BD74" s="10">
        <f>[1]txMortM!BD74</f>
        <v>1.6459126777119089E-2</v>
      </c>
      <c r="BE74" s="10">
        <f>[1]txMortM!BE74</f>
        <v>1.6394365776727517E-2</v>
      </c>
      <c r="BF74" s="10">
        <f>[1]txMortM!BF74</f>
        <v>1.6332058581948351E-2</v>
      </c>
      <c r="BG74" s="10">
        <f>[1]txMortM!BG74</f>
        <v>1.6274437431309192E-2</v>
      </c>
      <c r="BH74" s="10">
        <f>[1]txMortM!BH74</f>
        <v>1.6221592311473482E-2</v>
      </c>
      <c r="BI74" s="10">
        <f>[1]txMortM!BI74</f>
        <v>1.6169324264521421E-2</v>
      </c>
      <c r="BJ74" s="11">
        <f>[1]txMortM!BJ74</f>
        <v>1.6271375181471436E-2</v>
      </c>
    </row>
    <row r="75" spans="1:62" x14ac:dyDescent="0.3">
      <c r="A75" s="4">
        <v>73</v>
      </c>
      <c r="B75" s="5">
        <f>[1]txMortM!B75</f>
        <v>0</v>
      </c>
      <c r="C75" s="9">
        <f>[1]txMortM!C75</f>
        <v>3.142345476522293E-2</v>
      </c>
      <c r="D75" s="9">
        <f>[1]txMortM!D75</f>
        <v>3.0707509337593E-2</v>
      </c>
      <c r="E75" s="9">
        <f>[1]txMortM!E75</f>
        <v>3.003031891249975E-2</v>
      </c>
      <c r="F75" s="9">
        <f>[1]txMortM!F75</f>
        <v>2.9390009449639935E-2</v>
      </c>
      <c r="G75" s="9">
        <f>[1]txMortM!G75</f>
        <v>2.8778607933338012E-2</v>
      </c>
      <c r="H75" s="9">
        <f>[1]txMortM!H75</f>
        <v>2.8203542765171407E-2</v>
      </c>
      <c r="I75" s="9">
        <f>[1]txMortM!I75</f>
        <v>2.7652563279172645E-2</v>
      </c>
      <c r="J75" s="9">
        <f>[1]txMortM!J75</f>
        <v>2.7137884718150176E-2</v>
      </c>
      <c r="K75" s="9">
        <f>[1]txMortM!K75</f>
        <v>2.664726529524148E-2</v>
      </c>
      <c r="L75" s="9">
        <f>[1]txMortM!L75</f>
        <v>2.615093356306802E-2</v>
      </c>
      <c r="M75" s="9">
        <f>[1]txMortM!M75</f>
        <v>2.5652054449788533E-2</v>
      </c>
      <c r="N75" s="9">
        <f>[1]txMortM!N75</f>
        <v>2.5157382618535645E-2</v>
      </c>
      <c r="O75" s="9">
        <f>[1]txMortM!O75</f>
        <v>2.468412798611248E-2</v>
      </c>
      <c r="P75" s="55">
        <f>[1]txMortM!P75</f>
        <v>2.4233992689536778E-2</v>
      </c>
      <c r="Q75" s="10">
        <f>[1]txMortM!Q75</f>
        <v>2.3798992042689957E-2</v>
      </c>
      <c r="R75" s="10">
        <f>[1]txMortM!R75</f>
        <v>2.3381900584263118E-2</v>
      </c>
      <c r="S75" s="10">
        <f>[1]txMortM!S75</f>
        <v>2.2968347529960603E-2</v>
      </c>
      <c r="T75" s="10">
        <f>[1]txMortM!T75</f>
        <v>2.2572754563760875E-2</v>
      </c>
      <c r="U75" s="10">
        <f>[1]txMortM!U75</f>
        <v>2.2202130779004986E-2</v>
      </c>
      <c r="V75" s="10">
        <f>[1]txMortM!V75</f>
        <v>2.1857117409988643E-2</v>
      </c>
      <c r="W75" s="10">
        <f>[1]txMortM!W75</f>
        <v>2.1533043942032263E-2</v>
      </c>
      <c r="X75" s="10">
        <f>[1]txMortM!X75</f>
        <v>2.1223772920223788E-2</v>
      </c>
      <c r="Y75" s="10">
        <f>[1]txMortM!Y75</f>
        <v>2.0937787906706105E-2</v>
      </c>
      <c r="Z75" s="10">
        <f>[1]txMortM!Z75</f>
        <v>2.0662762599594733E-2</v>
      </c>
      <c r="AA75" s="10">
        <f>[1]txMortM!AA75</f>
        <v>2.0403426844405426E-2</v>
      </c>
      <c r="AB75" s="10">
        <f>[1]txMortM!AB75</f>
        <v>2.0159592027228539E-2</v>
      </c>
      <c r="AC75" s="10">
        <f>[1]txMortM!AC75</f>
        <v>1.9921514469915018E-2</v>
      </c>
      <c r="AD75" s="10">
        <f>[1]txMortM!AD75</f>
        <v>1.9695878941182819E-2</v>
      </c>
      <c r="AE75" s="10">
        <f>[1]txMortM!AE75</f>
        <v>1.9482306975092126E-2</v>
      </c>
      <c r="AF75" s="10">
        <f>[1]txMortM!AF75</f>
        <v>1.9296227841000258E-2</v>
      </c>
      <c r="AG75" s="10">
        <f>[1]txMortM!AG75</f>
        <v>1.9109022663157695E-2</v>
      </c>
      <c r="AH75" s="10">
        <f>[1]txMortM!AH75</f>
        <v>1.8926874996427489E-2</v>
      </c>
      <c r="AI75" s="10">
        <f>[1]txMortM!AI75</f>
        <v>1.8753938857869423E-2</v>
      </c>
      <c r="AJ75" s="10">
        <f>[1]txMortM!AJ75</f>
        <v>1.8586333320123431E-2</v>
      </c>
      <c r="AK75" s="10">
        <f>[1]txMortM!AK75</f>
        <v>1.8426388402956361E-2</v>
      </c>
      <c r="AL75" s="10">
        <f>[1]txMortM!AL75</f>
        <v>1.8276232444804835E-2</v>
      </c>
      <c r="AM75" s="10">
        <f>[1]txMortM!AM75</f>
        <v>1.8133415852174529E-2</v>
      </c>
      <c r="AN75" s="10">
        <f>[1]txMortM!AN75</f>
        <v>1.7995804894159091E-2</v>
      </c>
      <c r="AO75" s="10">
        <f>[1]txMortM!AO75</f>
        <v>1.786293132396586E-2</v>
      </c>
      <c r="AP75" s="10">
        <f>[1]txMortM!AP75</f>
        <v>1.7735264296789798E-2</v>
      </c>
      <c r="AQ75" s="10">
        <f>[1]txMortM!AQ75</f>
        <v>1.7615478829433401E-2</v>
      </c>
      <c r="AR75" s="10">
        <f>[1]txMortM!AR75</f>
        <v>1.750291061106948E-2</v>
      </c>
      <c r="AS75" s="10">
        <f>[1]txMortM!AS75</f>
        <v>1.7392642900070421E-2</v>
      </c>
      <c r="AT75" s="10">
        <f>[1]txMortM!AT75</f>
        <v>1.7285329341589648E-2</v>
      </c>
      <c r="AU75" s="10">
        <f>[1]txMortM!AU75</f>
        <v>1.7182297179496157E-2</v>
      </c>
      <c r="AV75" s="10">
        <f>[1]txMortM!AV75</f>
        <v>1.7084953666127927E-2</v>
      </c>
      <c r="AW75" s="10">
        <f>[1]txMortM!AW75</f>
        <v>1.699477117090115E-2</v>
      </c>
      <c r="AX75" s="10">
        <f>[1]txMortM!AX75</f>
        <v>1.6909770443249074E-2</v>
      </c>
      <c r="AY75" s="10">
        <f>[1]txMortM!AY75</f>
        <v>1.6824502214104656E-2</v>
      </c>
      <c r="AZ75" s="10">
        <f>[1]txMortM!AZ75</f>
        <v>1.6744465451045722E-2</v>
      </c>
      <c r="BA75" s="10">
        <f>[1]txMortM!BA75</f>
        <v>1.6669579502953617E-2</v>
      </c>
      <c r="BB75" s="10">
        <f>[1]txMortM!BB75</f>
        <v>1.6594722190518447E-2</v>
      </c>
      <c r="BC75" s="10">
        <f>[1]txMortM!BC75</f>
        <v>1.6524586931313166E-2</v>
      </c>
      <c r="BD75" s="10">
        <f>[1]txMortM!BD75</f>
        <v>1.6459204634406914E-2</v>
      </c>
      <c r="BE75" s="10">
        <f>[1]txMortM!BE75</f>
        <v>1.6394147960447244E-2</v>
      </c>
      <c r="BF75" s="10">
        <f>[1]txMortM!BF75</f>
        <v>1.6331690348226867E-2</v>
      </c>
      <c r="BG75" s="10">
        <f>[1]txMortM!BG75</f>
        <v>1.6274181318977267E-2</v>
      </c>
      <c r="BH75" s="10">
        <f>[1]txMortM!BH75</f>
        <v>1.6221731342616268E-2</v>
      </c>
      <c r="BI75" s="10">
        <f>[1]txMortM!BI75</f>
        <v>1.6169172685280384E-2</v>
      </c>
      <c r="BJ75" s="11">
        <f>[1]txMortM!BJ75</f>
        <v>1.6271650117627681E-2</v>
      </c>
    </row>
    <row r="76" spans="1:62" x14ac:dyDescent="0.3">
      <c r="A76" s="4">
        <v>74</v>
      </c>
      <c r="B76" s="5">
        <f>[1]txMortM!B76</f>
        <v>0</v>
      </c>
      <c r="C76" s="9">
        <f>[1]txMortM!C76</f>
        <v>3.5681846482907141E-2</v>
      </c>
      <c r="D76" s="9">
        <f>[1]txMortM!D76</f>
        <v>3.4879326361000142E-2</v>
      </c>
      <c r="E76" s="9">
        <f>[1]txMortM!E76</f>
        <v>3.4119604546743877E-2</v>
      </c>
      <c r="F76" s="9">
        <f>[1]txMortM!F76</f>
        <v>3.3412382195553675E-2</v>
      </c>
      <c r="G76" s="9">
        <f>[1]txMortM!G76</f>
        <v>3.2732194793039945E-2</v>
      </c>
      <c r="H76" s="9">
        <f>[1]txMortM!H76</f>
        <v>3.2092415653812198E-2</v>
      </c>
      <c r="I76" s="9">
        <f>[1]txMortM!I76</f>
        <v>3.1477546847293002E-2</v>
      </c>
      <c r="J76" s="9">
        <f>[1]txMortM!J76</f>
        <v>3.0908883412345663E-2</v>
      </c>
      <c r="K76" s="9">
        <f>[1]txMortM!K76</f>
        <v>3.0360125926871026E-2</v>
      </c>
      <c r="L76" s="9">
        <f>[1]txMortM!L76</f>
        <v>2.9817383494661211E-2</v>
      </c>
      <c r="M76" s="9">
        <f>[1]txMortM!M76</f>
        <v>2.9241944242067032E-2</v>
      </c>
      <c r="N76" s="9">
        <f>[1]txMortM!N76</f>
        <v>2.8699135812549549E-2</v>
      </c>
      <c r="O76" s="9">
        <f>[1]txMortM!O76</f>
        <v>2.8169774919614147E-2</v>
      </c>
      <c r="P76" s="55">
        <f>[1]txMortM!P76</f>
        <v>2.7657332585393955E-2</v>
      </c>
      <c r="Q76" s="10">
        <f>[1]txMortM!Q76</f>
        <v>2.7176342455502569E-2</v>
      </c>
      <c r="R76" s="10">
        <f>[1]txMortM!R76</f>
        <v>2.6702174813786991E-2</v>
      </c>
      <c r="S76" s="10">
        <f>[1]txMortM!S76</f>
        <v>2.6256106477406616E-2</v>
      </c>
      <c r="T76" s="10">
        <f>[1]txMortM!T76</f>
        <v>2.5814586457812587E-2</v>
      </c>
      <c r="U76" s="10">
        <f>[1]txMortM!U76</f>
        <v>2.53924303837448E-2</v>
      </c>
      <c r="V76" s="10">
        <f>[1]txMortM!V76</f>
        <v>2.4998601141468561E-2</v>
      </c>
      <c r="W76" s="10">
        <f>[1]txMortM!W76</f>
        <v>2.4623129870868649E-2</v>
      </c>
      <c r="X76" s="10">
        <f>[1]txMortM!X76</f>
        <v>2.4272247530557935E-2</v>
      </c>
      <c r="Y76" s="10">
        <f>[1]txMortM!Y76</f>
        <v>2.3939781374062639E-2</v>
      </c>
      <c r="Z76" s="10">
        <f>[1]txMortM!Z76</f>
        <v>2.3632709035730021E-2</v>
      </c>
      <c r="AA76" s="10">
        <f>[1]txMortM!AA76</f>
        <v>2.3334855492334165E-2</v>
      </c>
      <c r="AB76" s="10">
        <f>[1]txMortM!AB76</f>
        <v>2.3054805196770556E-2</v>
      </c>
      <c r="AC76" s="10">
        <f>[1]txMortM!AC76</f>
        <v>2.278847424066243E-2</v>
      </c>
      <c r="AD76" s="10">
        <f>[1]txMortM!AD76</f>
        <v>2.2536010755807467E-2</v>
      </c>
      <c r="AE76" s="10">
        <f>[1]txMortM!AE76</f>
        <v>2.2291668623900984E-2</v>
      </c>
      <c r="AF76" s="10">
        <f>[1]txMortM!AF76</f>
        <v>2.2064577041717052E-2</v>
      </c>
      <c r="AG76" s="10">
        <f>[1]txMortM!AG76</f>
        <v>2.1861601044821963E-2</v>
      </c>
      <c r="AH76" s="10">
        <f>[1]txMortM!AH76</f>
        <v>2.1655100716630606E-2</v>
      </c>
      <c r="AI76" s="10">
        <f>[1]txMortM!AI76</f>
        <v>2.1462304814005396E-2</v>
      </c>
      <c r="AJ76" s="10">
        <f>[1]txMortM!AJ76</f>
        <v>2.1272940688772637E-2</v>
      </c>
      <c r="AK76" s="10">
        <f>[1]txMortM!AK76</f>
        <v>2.1094827435713913E-2</v>
      </c>
      <c r="AL76" s="10">
        <f>[1]txMortM!AL76</f>
        <v>2.0923103602512844E-2</v>
      </c>
      <c r="AM76" s="10">
        <f>[1]txMortM!AM76</f>
        <v>2.0764518616571616E-2</v>
      </c>
      <c r="AN76" s="10">
        <f>[1]txMortM!AN76</f>
        <v>2.0608205998982811E-2</v>
      </c>
      <c r="AO76" s="10">
        <f>[1]txMortM!AO76</f>
        <v>2.0458800701690483E-2</v>
      </c>
      <c r="AP76" s="10">
        <f>[1]txMortM!AP76</f>
        <v>2.0317131001778305E-2</v>
      </c>
      <c r="AQ76" s="10">
        <f>[1]txMortM!AQ76</f>
        <v>2.018076314195447E-2</v>
      </c>
      <c r="AR76" s="10">
        <f>[1]txMortM!AR76</f>
        <v>2.0051477274478677E-2</v>
      </c>
      <c r="AS76" s="10">
        <f>[1]txMortM!AS76</f>
        <v>1.9929866798261503E-2</v>
      </c>
      <c r="AT76" s="10">
        <f>[1]txMortM!AT76</f>
        <v>1.980841068465888E-2</v>
      </c>
      <c r="AU76" s="10">
        <f>[1]txMortM!AU76</f>
        <v>1.9694342618276156E-2</v>
      </c>
      <c r="AV76" s="10">
        <f>[1]txMortM!AV76</f>
        <v>1.9584733688901877E-2</v>
      </c>
      <c r="AW76" s="10">
        <f>[1]txMortM!AW76</f>
        <v>1.9482844489911295E-2</v>
      </c>
      <c r="AX76" s="10">
        <f>[1]txMortM!AX76</f>
        <v>1.9385956613300535E-2</v>
      </c>
      <c r="AY76" s="10">
        <f>[1]txMortM!AY76</f>
        <v>1.9292119679802096E-2</v>
      </c>
      <c r="AZ76" s="10">
        <f>[1]txMortM!AZ76</f>
        <v>1.9199774925805189E-2</v>
      </c>
      <c r="BA76" s="10">
        <f>[1]txMortM!BA76</f>
        <v>1.9117896055225066E-2</v>
      </c>
      <c r="BB76" s="10">
        <f>[1]txMortM!BB76</f>
        <v>1.9033354078276884E-2</v>
      </c>
      <c r="BC76" s="10">
        <f>[1]txMortM!BC76</f>
        <v>1.8951607945358752E-2</v>
      </c>
      <c r="BD76" s="10">
        <f>[1]txMortM!BD76</f>
        <v>1.8879589368276724E-2</v>
      </c>
      <c r="BE76" s="10">
        <f>[1]txMortM!BE76</f>
        <v>1.8807214653369732E-2</v>
      </c>
      <c r="BF76" s="10">
        <f>[1]txMortM!BF76</f>
        <v>1.8737550553375903E-2</v>
      </c>
      <c r="BG76" s="10">
        <f>[1]txMortM!BG76</f>
        <v>1.867045106441444E-2</v>
      </c>
      <c r="BH76" s="10">
        <f>[1]txMortM!BH76</f>
        <v>1.8610852008054537E-2</v>
      </c>
      <c r="BI76" s="10">
        <f>[1]txMortM!BI76</f>
        <v>1.8553755623210797E-2</v>
      </c>
      <c r="BJ76" s="11">
        <f>[1]txMortM!BJ76</f>
        <v>1.6271775051812019E-2</v>
      </c>
    </row>
    <row r="77" spans="1:62" x14ac:dyDescent="0.3">
      <c r="A77" s="4">
        <v>75</v>
      </c>
      <c r="B77" s="5">
        <f>[1]txMortM!B77</f>
        <v>0</v>
      </c>
      <c r="C77" s="9">
        <f>[1]txMortM!C77</f>
        <v>4.4838916493027729E-2</v>
      </c>
      <c r="D77" s="9">
        <f>[1]txMortM!D77</f>
        <v>4.3840759233144032E-2</v>
      </c>
      <c r="E77" s="9">
        <f>[1]txMortM!E77</f>
        <v>4.2907823557711729E-2</v>
      </c>
      <c r="F77" s="9">
        <f>[1]txMortM!F77</f>
        <v>4.202693864056177E-2</v>
      </c>
      <c r="G77" s="9">
        <f>[1]txMortM!G77</f>
        <v>4.1192808950501231E-2</v>
      </c>
      <c r="H77" s="9">
        <f>[1]txMortM!H77</f>
        <v>4.0403653762505438E-2</v>
      </c>
      <c r="I77" s="9">
        <f>[1]txMortM!I77</f>
        <v>3.9655401198338248E-2</v>
      </c>
      <c r="J77" s="9">
        <f>[1]txMortM!J77</f>
        <v>3.8941201780660961E-2</v>
      </c>
      <c r="K77" s="9">
        <f>[1]txMortM!K77</f>
        <v>3.8272279061450233E-2</v>
      </c>
      <c r="L77" s="9">
        <f>[1]txMortM!L77</f>
        <v>3.7606184244054146E-2</v>
      </c>
      <c r="M77" s="9">
        <f>[1]txMortM!M77</f>
        <v>3.690344225757379E-2</v>
      </c>
      <c r="N77" s="9">
        <f>[1]txMortM!N77</f>
        <v>3.6212861585831785E-2</v>
      </c>
      <c r="O77" s="9">
        <f>[1]txMortM!O77</f>
        <v>3.5560113265747449E-2</v>
      </c>
      <c r="P77" s="55">
        <f>[1]txMortM!P77</f>
        <v>3.4933054382196689E-2</v>
      </c>
      <c r="Q77" s="10">
        <f>[1]txMortM!Q77</f>
        <v>3.4312256127281685E-2</v>
      </c>
      <c r="R77" s="10">
        <f>[1]txMortM!R77</f>
        <v>3.3728420838213577E-2</v>
      </c>
      <c r="S77" s="10">
        <f>[1]txMortM!S77</f>
        <v>3.3168755538675779E-2</v>
      </c>
      <c r="T77" s="10">
        <f>[1]txMortM!T77</f>
        <v>3.2634971796937952E-2</v>
      </c>
      <c r="U77" s="10">
        <f>[1]txMortM!U77</f>
        <v>3.2107657576263549E-2</v>
      </c>
      <c r="V77" s="10">
        <f>[1]txMortM!V77</f>
        <v>3.160620077780546E-2</v>
      </c>
      <c r="W77" s="10">
        <f>[1]txMortM!W77</f>
        <v>3.1135734413634486E-2</v>
      </c>
      <c r="X77" s="10">
        <f>[1]txMortM!X77</f>
        <v>3.0681669756570187E-2</v>
      </c>
      <c r="Y77" s="10">
        <f>[1]txMortM!Y77</f>
        <v>3.0256480617941593E-2</v>
      </c>
      <c r="Z77" s="10">
        <f>[1]txMortM!Z77</f>
        <v>2.9858157158257525E-2</v>
      </c>
      <c r="AA77" s="10">
        <f>[1]txMortM!AA77</f>
        <v>2.9489923718199675E-2</v>
      </c>
      <c r="AB77" s="10">
        <f>[1]txMortM!AB77</f>
        <v>2.912855235644984E-2</v>
      </c>
      <c r="AC77" s="10">
        <f>[1]txMortM!AC77</f>
        <v>2.8792241719396011E-2</v>
      </c>
      <c r="AD77" s="10">
        <f>[1]txMortM!AD77</f>
        <v>2.8471274776733849E-2</v>
      </c>
      <c r="AE77" s="10">
        <f>[1]txMortM!AE77</f>
        <v>2.8166968991227819E-2</v>
      </c>
      <c r="AF77" s="10">
        <f>[1]txMortM!AF77</f>
        <v>2.7866393250849837E-2</v>
      </c>
      <c r="AG77" s="10">
        <f>[1]txMortM!AG77</f>
        <v>2.7596677207846882E-2</v>
      </c>
      <c r="AH77" s="10">
        <f>[1]txMortM!AH77</f>
        <v>2.7335806636968253E-2</v>
      </c>
      <c r="AI77" s="10">
        <f>[1]txMortM!AI77</f>
        <v>2.7092259760418506E-2</v>
      </c>
      <c r="AJ77" s="10">
        <f>[1]txMortM!AJ77</f>
        <v>2.6859198365413995E-2</v>
      </c>
      <c r="AK77" s="10">
        <f>[1]txMortM!AK77</f>
        <v>2.66349441143858E-2</v>
      </c>
      <c r="AL77" s="10">
        <f>[1]txMortM!AL77</f>
        <v>2.6424760468169502E-2</v>
      </c>
      <c r="AM77" s="10">
        <f>[1]txMortM!AM77</f>
        <v>2.622079886362283E-2</v>
      </c>
      <c r="AN77" s="10">
        <f>[1]txMortM!AN77</f>
        <v>2.602925501039545E-2</v>
      </c>
      <c r="AO77" s="10">
        <f>[1]txMortM!AO77</f>
        <v>2.5840962895905078E-2</v>
      </c>
      <c r="AP77" s="10">
        <f>[1]txMortM!AP77</f>
        <v>2.5663936130230099E-2</v>
      </c>
      <c r="AQ77" s="10">
        <f>[1]txMortM!AQ77</f>
        <v>2.5497753840306336E-2</v>
      </c>
      <c r="AR77" s="10">
        <f>[1]txMortM!AR77</f>
        <v>2.533412100703817E-2</v>
      </c>
      <c r="AS77" s="10">
        <f>[1]txMortM!AS77</f>
        <v>2.5177311253919175E-2</v>
      </c>
      <c r="AT77" s="10">
        <f>[1]txMortM!AT77</f>
        <v>2.5030608741992859E-2</v>
      </c>
      <c r="AU77" s="10">
        <f>[1]txMortM!AU77</f>
        <v>2.4886754143076777E-2</v>
      </c>
      <c r="AV77" s="10">
        <f>[1]txMortM!AV77</f>
        <v>2.4752348795825288E-2</v>
      </c>
      <c r="AW77" s="10">
        <f>[1]txMortM!AW77</f>
        <v>2.4625346641892081E-2</v>
      </c>
      <c r="AX77" s="10">
        <f>[1]txMortM!AX77</f>
        <v>2.4503940041647937E-2</v>
      </c>
      <c r="AY77" s="10">
        <f>[1]txMortM!AY77</f>
        <v>2.4384336360127972E-2</v>
      </c>
      <c r="AZ77" s="10">
        <f>[1]txMortM!AZ77</f>
        <v>2.4273184441201769E-2</v>
      </c>
      <c r="BA77" s="10">
        <f>[1]txMortM!BA77</f>
        <v>2.4165922427838517E-2</v>
      </c>
      <c r="BB77" s="10">
        <f>[1]txMortM!BB77</f>
        <v>2.4066528472702828E-2</v>
      </c>
      <c r="BC77" s="10">
        <f>[1]txMortM!BC77</f>
        <v>2.3964942067743376E-2</v>
      </c>
      <c r="BD77" s="10">
        <f>[1]txMortM!BD77</f>
        <v>2.3868090144525188E-2</v>
      </c>
      <c r="BE77" s="10">
        <f>[1]txMortM!BE77</f>
        <v>2.3780831213410798E-2</v>
      </c>
      <c r="BF77" s="10">
        <f>[1]txMortM!BF77</f>
        <v>2.3696186347861459E-2</v>
      </c>
      <c r="BG77" s="10">
        <f>[1]txMortM!BG77</f>
        <v>2.3613971242513718E-2</v>
      </c>
      <c r="BH77" s="10">
        <f>[1]txMortM!BH77</f>
        <v>2.3534545589926213E-2</v>
      </c>
      <c r="BI77" s="10">
        <f>[1]txMortM!BI77</f>
        <v>2.3462660805152934E-2</v>
      </c>
      <c r="BJ77" s="11">
        <f>[1]txMortM!BJ77</f>
        <v>2.1221305413361563E-2</v>
      </c>
    </row>
    <row r="78" spans="1:62" x14ac:dyDescent="0.3">
      <c r="A78" s="4">
        <v>76</v>
      </c>
      <c r="B78" s="5">
        <f>[1]txMortM!B78</f>
        <v>0</v>
      </c>
      <c r="C78" s="9">
        <f>[1]txMortM!C78</f>
        <v>4.9842830979466769E-2</v>
      </c>
      <c r="D78" s="9">
        <f>[1]txMortM!D78</f>
        <v>4.8741218414705502E-2</v>
      </c>
      <c r="E78" s="9">
        <f>[1]txMortM!E78</f>
        <v>4.7691704694980262E-2</v>
      </c>
      <c r="F78" s="9">
        <f>[1]txMortM!F78</f>
        <v>4.6702239058794545E-2</v>
      </c>
      <c r="G78" s="9">
        <f>[1]txMortM!G78</f>
        <v>4.5777709195060537E-2</v>
      </c>
      <c r="H78" s="9">
        <f>[1]txMortM!H78</f>
        <v>4.4894421741438123E-2</v>
      </c>
      <c r="I78" s="9">
        <f>[1]txMortM!I78</f>
        <v>4.4064843076408164E-2</v>
      </c>
      <c r="J78" s="9">
        <f>[1]txMortM!J78</f>
        <v>4.3270649033078971E-2</v>
      </c>
      <c r="K78" s="9">
        <f>[1]txMortM!K78</f>
        <v>4.2526619082824908E-2</v>
      </c>
      <c r="L78" s="9">
        <f>[1]txMortM!L78</f>
        <v>4.1781574740207834E-2</v>
      </c>
      <c r="M78" s="9">
        <f>[1]txMortM!M78</f>
        <v>4.1016312451603407E-2</v>
      </c>
      <c r="N78" s="9">
        <f>[1]txMortM!N78</f>
        <v>4.0247159963156282E-2</v>
      </c>
      <c r="O78" s="9">
        <f>[1]txMortM!O78</f>
        <v>3.9522757349812643E-2</v>
      </c>
      <c r="P78" s="55">
        <f>[1]txMortM!P78</f>
        <v>3.8821329667314441E-2</v>
      </c>
      <c r="Q78" s="10">
        <f>[1]txMortM!Q78</f>
        <v>3.8146150344199652E-2</v>
      </c>
      <c r="R78" s="10">
        <f>[1]txMortM!R78</f>
        <v>3.7481119358139386E-2</v>
      </c>
      <c r="S78" s="10">
        <f>[1]txMortM!S78</f>
        <v>3.6861354375320413E-2</v>
      </c>
      <c r="T78" s="10">
        <f>[1]txMortM!T78</f>
        <v>3.6271344414921004E-2</v>
      </c>
      <c r="U78" s="10">
        <f>[1]txMortM!U78</f>
        <v>3.5698304022911354E-2</v>
      </c>
      <c r="V78" s="10">
        <f>[1]txMortM!V78</f>
        <v>3.5139810426540283E-2</v>
      </c>
      <c r="W78" s="10">
        <f>[1]txMortM!W78</f>
        <v>3.460692003795858E-2</v>
      </c>
      <c r="X78" s="10">
        <f>[1]txMortM!X78</f>
        <v>3.410152070468464E-2</v>
      </c>
      <c r="Y78" s="10">
        <f>[1]txMortM!Y78</f>
        <v>3.3621164243092763E-2</v>
      </c>
      <c r="Z78" s="10">
        <f>[1]txMortM!Z78</f>
        <v>3.3164761769656353E-2</v>
      </c>
      <c r="AA78" s="10">
        <f>[1]txMortM!AA78</f>
        <v>3.2740474591898897E-2</v>
      </c>
      <c r="AB78" s="10">
        <f>[1]txMortM!AB78</f>
        <v>3.2348203655718187E-2</v>
      </c>
      <c r="AC78" s="10">
        <f>[1]txMortM!AC78</f>
        <v>3.1959427767354595E-2</v>
      </c>
      <c r="AD78" s="10">
        <f>[1]txMortM!AD78</f>
        <v>3.159996729296366E-2</v>
      </c>
      <c r="AE78" s="10">
        <f>[1]txMortM!AE78</f>
        <v>3.1258357335858078E-2</v>
      </c>
      <c r="AF78" s="10">
        <f>[1]txMortM!AF78</f>
        <v>3.09328555891203E-2</v>
      </c>
      <c r="AG78" s="10">
        <f>[1]txMortM!AG78</f>
        <v>3.0616531578775565E-2</v>
      </c>
      <c r="AH78" s="10">
        <f>[1]txMortM!AH78</f>
        <v>3.0328380896140979E-2</v>
      </c>
      <c r="AI78" s="10">
        <f>[1]txMortM!AI78</f>
        <v>3.0054828596337815E-2</v>
      </c>
      <c r="AJ78" s="10">
        <f>[1]txMortM!AJ78</f>
        <v>2.9795088334093115E-2</v>
      </c>
      <c r="AK78" s="10">
        <f>[1]txMortM!AK78</f>
        <v>2.9546890713325023E-2</v>
      </c>
      <c r="AL78" s="10">
        <f>[1]txMortM!AL78</f>
        <v>2.9311180717623071E-2</v>
      </c>
      <c r="AM78" s="10">
        <f>[1]txMortM!AM78</f>
        <v>2.908612114874216E-2</v>
      </c>
      <c r="AN78" s="10">
        <f>[1]txMortM!AN78</f>
        <v>2.8870544232243799E-2</v>
      </c>
      <c r="AO78" s="10">
        <f>[1]txMortM!AO78</f>
        <v>2.866230969001889E-2</v>
      </c>
      <c r="AP78" s="10">
        <f>[1]txMortM!AP78</f>
        <v>2.8464727191246219E-2</v>
      </c>
      <c r="AQ78" s="10">
        <f>[1]txMortM!AQ78</f>
        <v>2.8279146210413199E-2</v>
      </c>
      <c r="AR78" s="10">
        <f>[1]txMortM!AR78</f>
        <v>2.8099210504152313E-2</v>
      </c>
      <c r="AS78" s="10">
        <f>[1]txMortM!AS78</f>
        <v>2.7923902491087133E-2</v>
      </c>
      <c r="AT78" s="10">
        <f>[1]txMortM!AT78</f>
        <v>2.7758696850329879E-2</v>
      </c>
      <c r="AU78" s="10">
        <f>[1]txMortM!AU78</f>
        <v>2.7601013761765984E-2</v>
      </c>
      <c r="AV78" s="10">
        <f>[1]txMortM!AV78</f>
        <v>2.7450773554902039E-2</v>
      </c>
      <c r="AW78" s="10">
        <f>[1]txMortM!AW78</f>
        <v>2.7309939814679773E-2</v>
      </c>
      <c r="AX78" s="10">
        <f>[1]txMortM!AX78</f>
        <v>2.7174867325585078E-2</v>
      </c>
      <c r="AY78" s="10">
        <f>[1]txMortM!AY78</f>
        <v>2.7042948624901267E-2</v>
      </c>
      <c r="AZ78" s="10">
        <f>[1]txMortM!AZ78</f>
        <v>2.6916987939283384E-2</v>
      </c>
      <c r="BA78" s="10">
        <f>[1]txMortM!BA78</f>
        <v>2.6799864059956713E-2</v>
      </c>
      <c r="BB78" s="10">
        <f>[1]txMortM!BB78</f>
        <v>2.6686702382507949E-2</v>
      </c>
      <c r="BC78" s="10">
        <f>[1]txMortM!BC78</f>
        <v>2.6576570449166146E-2</v>
      </c>
      <c r="BD78" s="10">
        <f>[1]txMortM!BD78</f>
        <v>2.6469264826890139E-2</v>
      </c>
      <c r="BE78" s="10">
        <f>[1]txMortM!BE78</f>
        <v>2.6369079240653067E-2</v>
      </c>
      <c r="BF78" s="10">
        <f>[1]txMortM!BF78</f>
        <v>2.6276314561044133E-2</v>
      </c>
      <c r="BG78" s="10">
        <f>[1]txMortM!BG78</f>
        <v>2.6186407879862386E-2</v>
      </c>
      <c r="BH78" s="10">
        <f>[1]txMortM!BH78</f>
        <v>2.6098500636385125E-2</v>
      </c>
      <c r="BI78" s="10">
        <f>[1]txMortM!BI78</f>
        <v>2.6016008042233484E-2</v>
      </c>
      <c r="BJ78" s="11">
        <f>[1]txMortM!BJ78</f>
        <v>2.6312382202303794E-2</v>
      </c>
    </row>
    <row r="79" spans="1:62" x14ac:dyDescent="0.3">
      <c r="A79" s="4">
        <v>77</v>
      </c>
      <c r="B79" s="5">
        <f>[1]txMortM!B79</f>
        <v>0</v>
      </c>
      <c r="C79" s="9">
        <f>[1]txMortM!C79</f>
        <v>4.9867620889375429E-2</v>
      </c>
      <c r="D79" s="9">
        <f>[1]txMortM!D79</f>
        <v>4.8739091628012376E-2</v>
      </c>
      <c r="E79" s="9">
        <f>[1]txMortM!E79</f>
        <v>4.7687510214177498E-2</v>
      </c>
      <c r="F79" s="9">
        <f>[1]txMortM!F79</f>
        <v>4.6694001786006266E-2</v>
      </c>
      <c r="G79" s="9">
        <f>[1]txMortM!G79</f>
        <v>4.5752345472944912E-2</v>
      </c>
      <c r="H79" s="9">
        <f>[1]txMortM!H79</f>
        <v>4.4877449436078382E-2</v>
      </c>
      <c r="I79" s="9">
        <f>[1]txMortM!I79</f>
        <v>4.4040897891081232E-2</v>
      </c>
      <c r="J79" s="9">
        <f>[1]txMortM!J79</f>
        <v>4.3243397301919055E-2</v>
      </c>
      <c r="K79" s="9">
        <f>[1]txMortM!K79</f>
        <v>4.2493637732881236E-2</v>
      </c>
      <c r="L79" s="9">
        <f>[1]txMortM!L79</f>
        <v>4.174534080917857E-2</v>
      </c>
      <c r="M79" s="9">
        <f>[1]txMortM!M79</f>
        <v>4.0977176082617375E-2</v>
      </c>
      <c r="N79" s="9">
        <f>[1]txMortM!N79</f>
        <v>4.0219064693062842E-2</v>
      </c>
      <c r="O79" s="9">
        <f>[1]txMortM!O79</f>
        <v>3.9489869927375319E-2</v>
      </c>
      <c r="P79" s="55">
        <f>[1]txMortM!P79</f>
        <v>3.8792853546526708E-2</v>
      </c>
      <c r="Q79" s="10">
        <f>[1]txMortM!Q79</f>
        <v>3.8122128383840465E-2</v>
      </c>
      <c r="R79" s="10">
        <f>[1]txMortM!R79</f>
        <v>3.7471561441612844E-2</v>
      </c>
      <c r="S79" s="10">
        <f>[1]txMortM!S79</f>
        <v>3.6845432071019216E-2</v>
      </c>
      <c r="T79" s="10">
        <f>[1]txMortM!T79</f>
        <v>3.626090197948701E-2</v>
      </c>
      <c r="U79" s="10">
        <f>[1]txMortM!U79</f>
        <v>3.5693696386725524E-2</v>
      </c>
      <c r="V79" s="10">
        <f>[1]txMortM!V79</f>
        <v>3.5144247238298343E-2</v>
      </c>
      <c r="W79" s="10">
        <f>[1]txMortM!W79</f>
        <v>3.4617206037154361E-2</v>
      </c>
      <c r="X79" s="10">
        <f>[1]txMortM!X79</f>
        <v>3.4107029670097488E-2</v>
      </c>
      <c r="Y79" s="10">
        <f>[1]txMortM!Y79</f>
        <v>3.3625029705061746E-2</v>
      </c>
      <c r="Z79" s="10">
        <f>[1]txMortM!Z79</f>
        <v>3.3165073725647184E-2</v>
      </c>
      <c r="AA79" s="10">
        <f>[1]txMortM!AA79</f>
        <v>3.2733749522030196E-2</v>
      </c>
      <c r="AB79" s="10">
        <f>[1]txMortM!AB79</f>
        <v>3.2329606446833282E-2</v>
      </c>
      <c r="AC79" s="10">
        <f>[1]txMortM!AC79</f>
        <v>3.1951899937985563E-2</v>
      </c>
      <c r="AD79" s="10">
        <f>[1]txMortM!AD79</f>
        <v>3.1586546775030262E-2</v>
      </c>
      <c r="AE79" s="10">
        <f>[1]txMortM!AE79</f>
        <v>3.1243227146012392E-2</v>
      </c>
      <c r="AF79" s="10">
        <f>[1]txMortM!AF79</f>
        <v>3.0922547370390394E-2</v>
      </c>
      <c r="AG79" s="10">
        <f>[1]txMortM!AG79</f>
        <v>3.0616064987992804E-2</v>
      </c>
      <c r="AH79" s="10">
        <f>[1]txMortM!AH79</f>
        <v>3.0327814884449095E-2</v>
      </c>
      <c r="AI79" s="10">
        <f>[1]txMortM!AI79</f>
        <v>3.005518370383102E-2</v>
      </c>
      <c r="AJ79" s="10">
        <f>[1]txMortM!AJ79</f>
        <v>2.9794642019903863E-2</v>
      </c>
      <c r="AK79" s="10">
        <f>[1]txMortM!AK79</f>
        <v>2.9546909350389054E-2</v>
      </c>
      <c r="AL79" s="10">
        <f>[1]txMortM!AL79</f>
        <v>2.9311704803999895E-2</v>
      </c>
      <c r="AM79" s="10">
        <f>[1]txMortM!AM79</f>
        <v>2.9086177596541005E-2</v>
      </c>
      <c r="AN79" s="10">
        <f>[1]txMortM!AN79</f>
        <v>2.8870453926410158E-2</v>
      </c>
      <c r="AO79" s="10">
        <f>[1]txMortM!AO79</f>
        <v>2.8662763756153738E-2</v>
      </c>
      <c r="AP79" s="10">
        <f>[1]txMortM!AP79</f>
        <v>2.8464838899673987E-2</v>
      </c>
      <c r="AQ79" s="10">
        <f>[1]txMortM!AQ79</f>
        <v>2.8279218034944518E-2</v>
      </c>
      <c r="AR79" s="10">
        <f>[1]txMortM!AR79</f>
        <v>2.809917176255387E-2</v>
      </c>
      <c r="AS79" s="10">
        <f>[1]txMortM!AS79</f>
        <v>2.7923588128679046E-2</v>
      </c>
      <c r="AT79" s="10">
        <f>[1]txMortM!AT79</f>
        <v>2.7758637609252845E-2</v>
      </c>
      <c r="AU79" s="10">
        <f>[1]txMortM!AU79</f>
        <v>2.7600681189686331E-2</v>
      </c>
      <c r="AV79" s="10">
        <f>[1]txMortM!AV79</f>
        <v>2.745081113077364E-2</v>
      </c>
      <c r="AW79" s="10">
        <f>[1]txMortM!AW79</f>
        <v>2.7310290043912888E-2</v>
      </c>
      <c r="AX79" s="10">
        <f>[1]txMortM!AX79</f>
        <v>2.7174765575433003E-2</v>
      </c>
      <c r="AY79" s="10">
        <f>[1]txMortM!AY79</f>
        <v>2.7042547611958838E-2</v>
      </c>
      <c r="AZ79" s="10">
        <f>[1]txMortM!AZ79</f>
        <v>2.6917579799904716E-2</v>
      </c>
      <c r="BA79" s="10">
        <f>[1]txMortM!BA79</f>
        <v>2.6799592924752501E-2</v>
      </c>
      <c r="BB79" s="10">
        <f>[1]txMortM!BB79</f>
        <v>2.6686967225161669E-2</v>
      </c>
      <c r="BC79" s="10">
        <f>[1]txMortM!BC79</f>
        <v>2.6576619695881237E-2</v>
      </c>
      <c r="BD79" s="10">
        <f>[1]txMortM!BD79</f>
        <v>2.646921193877658E-2</v>
      </c>
      <c r="BE79" s="10">
        <f>[1]txMortM!BE79</f>
        <v>2.6368966435552501E-2</v>
      </c>
      <c r="BF79" s="10">
        <f>[1]txMortM!BF79</f>
        <v>2.6276063154915263E-2</v>
      </c>
      <c r="BG79" s="10">
        <f>[1]txMortM!BG79</f>
        <v>2.6186100229375533E-2</v>
      </c>
      <c r="BH79" s="10">
        <f>[1]txMortM!BH79</f>
        <v>2.6098685408854804E-2</v>
      </c>
      <c r="BI79" s="10">
        <f>[1]txMortM!BI79</f>
        <v>2.6015933510882543E-2</v>
      </c>
      <c r="BJ79" s="11">
        <f>[1]txMortM!BJ79</f>
        <v>2.6312137612298708E-2</v>
      </c>
    </row>
    <row r="80" spans="1:62" x14ac:dyDescent="0.3">
      <c r="A80" s="4">
        <v>78</v>
      </c>
      <c r="B80" s="5">
        <f>[1]txMortM!B80</f>
        <v>0</v>
      </c>
      <c r="C80" s="9">
        <f>[1]txMortM!C80</f>
        <v>4.9887030220741889E-2</v>
      </c>
      <c r="D80" s="9">
        <f>[1]txMortM!D80</f>
        <v>4.8760594347317283E-2</v>
      </c>
      <c r="E80" s="9">
        <f>[1]txMortM!E80</f>
        <v>4.7700736657187506E-2</v>
      </c>
      <c r="F80" s="9">
        <f>[1]txMortM!F80</f>
        <v>4.6694570743316448E-2</v>
      </c>
      <c r="G80" s="9">
        <f>[1]txMortM!G80</f>
        <v>4.5754704554834519E-2</v>
      </c>
      <c r="H80" s="9">
        <f>[1]txMortM!H80</f>
        <v>4.4860708018358529E-2</v>
      </c>
      <c r="I80" s="9">
        <f>[1]txMortM!I80</f>
        <v>4.4025442045244029E-2</v>
      </c>
      <c r="J80" s="9">
        <f>[1]txMortM!J80</f>
        <v>4.3228991451882894E-2</v>
      </c>
      <c r="K80" s="9">
        <f>[1]txMortM!K80</f>
        <v>4.2471838806917343E-2</v>
      </c>
      <c r="L80" s="9">
        <f>[1]txMortM!L80</f>
        <v>4.1722125920881571E-2</v>
      </c>
      <c r="M80" s="9">
        <f>[1]txMortM!M80</f>
        <v>4.094125069474696E-2</v>
      </c>
      <c r="N80" s="9">
        <f>[1]txMortM!N80</f>
        <v>4.0172648763153802E-2</v>
      </c>
      <c r="O80" s="9">
        <f>[1]txMortM!O80</f>
        <v>3.9454475471855134E-2</v>
      </c>
      <c r="P80" s="55">
        <f>[1]txMortM!P80</f>
        <v>3.8761582957063737E-2</v>
      </c>
      <c r="Q80" s="10">
        <f>[1]txMortM!Q80</f>
        <v>3.8097125552930731E-2</v>
      </c>
      <c r="R80" s="10">
        <f>[1]txMortM!R80</f>
        <v>3.7445814762806034E-2</v>
      </c>
      <c r="S80" s="10">
        <f>[1]txMortM!S80</f>
        <v>3.6833888426311405E-2</v>
      </c>
      <c r="T80" s="10">
        <f>[1]txMortM!T80</f>
        <v>3.62417867393173E-2</v>
      </c>
      <c r="U80" s="10">
        <f>[1]txMortM!U80</f>
        <v>3.5683133546805169E-2</v>
      </c>
      <c r="V80" s="10">
        <f>[1]txMortM!V80</f>
        <v>3.5139432316221707E-2</v>
      </c>
      <c r="W80" s="10">
        <f>[1]txMortM!W80</f>
        <v>3.4620062087284909E-2</v>
      </c>
      <c r="X80" s="10">
        <f>[1]txMortM!X80</f>
        <v>3.4116419153647687E-2</v>
      </c>
      <c r="Y80" s="10">
        <f>[1]txMortM!Y80</f>
        <v>3.3631226147960103E-2</v>
      </c>
      <c r="Z80" s="10">
        <f>[1]txMortM!Z80</f>
        <v>3.3173851319992356E-2</v>
      </c>
      <c r="AA80" s="10">
        <f>[1]txMortM!AA80</f>
        <v>3.2728193414928462E-2</v>
      </c>
      <c r="AB80" s="10">
        <f>[1]txMortM!AB80</f>
        <v>3.2320290466112969E-2</v>
      </c>
      <c r="AC80" s="10">
        <f>[1]txMortM!AC80</f>
        <v>3.1934762414032675E-2</v>
      </c>
      <c r="AD80" s="10">
        <f>[1]txMortM!AD80</f>
        <v>3.1572464376697182E-2</v>
      </c>
      <c r="AE80" s="10">
        <f>[1]txMortM!AE80</f>
        <v>3.122708220696005E-2</v>
      </c>
      <c r="AF80" s="10">
        <f>[1]txMortM!AF80</f>
        <v>3.0916460448843757E-2</v>
      </c>
      <c r="AG80" s="10">
        <f>[1]txMortM!AG80</f>
        <v>3.0616282358788723E-2</v>
      </c>
      <c r="AH80" s="10">
        <f>[1]txMortM!AH80</f>
        <v>3.0328227639776401E-2</v>
      </c>
      <c r="AI80" s="10">
        <f>[1]txMortM!AI80</f>
        <v>3.0055176303293237E-2</v>
      </c>
      <c r="AJ80" s="10">
        <f>[1]txMortM!AJ80</f>
        <v>2.9794946087340252E-2</v>
      </c>
      <c r="AK80" s="10">
        <f>[1]txMortM!AK80</f>
        <v>2.9547143979068585E-2</v>
      </c>
      <c r="AL80" s="10">
        <f>[1]txMortM!AL80</f>
        <v>2.9311204261188252E-2</v>
      </c>
      <c r="AM80" s="10">
        <f>[1]txMortM!AM80</f>
        <v>2.9086168687263721E-2</v>
      </c>
      <c r="AN80" s="10">
        <f>[1]txMortM!AN80</f>
        <v>2.8870579552624717E-2</v>
      </c>
      <c r="AO80" s="10">
        <f>[1]txMortM!AO80</f>
        <v>2.8662769722793708E-2</v>
      </c>
      <c r="AP80" s="10">
        <f>[1]txMortM!AP80</f>
        <v>2.8465004732758478E-2</v>
      </c>
      <c r="AQ80" s="10">
        <f>[1]txMortM!AQ80</f>
        <v>2.8280008416395414E-2</v>
      </c>
      <c r="AR80" s="10">
        <f>[1]txMortM!AR80</f>
        <v>2.8099034517332058E-2</v>
      </c>
      <c r="AS80" s="10">
        <f>[1]txMortM!AS80</f>
        <v>2.7924263362011321E-2</v>
      </c>
      <c r="AT80" s="10">
        <f>[1]txMortM!AT80</f>
        <v>2.7758445342349027E-2</v>
      </c>
      <c r="AU80" s="10">
        <f>[1]txMortM!AU80</f>
        <v>2.760134559746415E-2</v>
      </c>
      <c r="AV80" s="10">
        <f>[1]txMortM!AV80</f>
        <v>2.7450520649318112E-2</v>
      </c>
      <c r="AW80" s="10">
        <f>[1]txMortM!AW80</f>
        <v>2.7310624823750462E-2</v>
      </c>
      <c r="AX80" s="10">
        <f>[1]txMortM!AX80</f>
        <v>2.7175186243733308E-2</v>
      </c>
      <c r="AY80" s="10">
        <f>[1]txMortM!AY80</f>
        <v>2.7042564680616041E-2</v>
      </c>
      <c r="AZ80" s="10">
        <f>[1]txMortM!AZ80</f>
        <v>2.6917451932036398E-2</v>
      </c>
      <c r="BA80" s="10">
        <f>[1]txMortM!BA80</f>
        <v>2.6799728650633712E-2</v>
      </c>
      <c r="BB80" s="10">
        <f>[1]txMortM!BB80</f>
        <v>2.6687274350712373E-2</v>
      </c>
      <c r="BC80" s="10">
        <f>[1]txMortM!BC80</f>
        <v>2.657695264778993E-2</v>
      </c>
      <c r="BD80" s="10">
        <f>[1]txMortM!BD80</f>
        <v>2.646903731250046E-2</v>
      </c>
      <c r="BE80" s="10">
        <f>[1]txMortM!BE80</f>
        <v>2.6369101082301141E-2</v>
      </c>
      <c r="BF80" s="10">
        <f>[1]txMortM!BF80</f>
        <v>2.6276366120337912E-2</v>
      </c>
      <c r="BG80" s="10">
        <f>[1]txMortM!BG80</f>
        <v>2.6186288753515322E-2</v>
      </c>
      <c r="BH80" s="10">
        <f>[1]txMortM!BH80</f>
        <v>2.6098710317460319E-2</v>
      </c>
      <c r="BI80" s="10">
        <f>[1]txMortM!BI80</f>
        <v>2.6015955517949958E-2</v>
      </c>
      <c r="BJ80" s="11">
        <f>[1]txMortM!BJ80</f>
        <v>2.6312068992601204E-2</v>
      </c>
    </row>
    <row r="81" spans="1:62" x14ac:dyDescent="0.3">
      <c r="A81" s="4">
        <v>79</v>
      </c>
      <c r="B81" s="5">
        <f>[1]txMortM!B81</f>
        <v>0</v>
      </c>
      <c r="C81" s="9">
        <f>[1]txMortM!C81</f>
        <v>5.7237721227964729E-2</v>
      </c>
      <c r="D81" s="9">
        <f>[1]txMortM!D81</f>
        <v>5.5955160098728016E-2</v>
      </c>
      <c r="E81" s="9">
        <f>[1]txMortM!E81</f>
        <v>5.473422324290704E-2</v>
      </c>
      <c r="F81" s="9">
        <f>[1]txMortM!F81</f>
        <v>5.3580331071250521E-2</v>
      </c>
      <c r="G81" s="9">
        <f>[1]txMortM!G81</f>
        <v>5.2487259432384074E-2</v>
      </c>
      <c r="H81" s="9">
        <f>[1]txMortM!H81</f>
        <v>5.1454205504435427E-2</v>
      </c>
      <c r="I81" s="9">
        <f>[1]txMortM!I81</f>
        <v>5.0486854058440125E-2</v>
      </c>
      <c r="J81" s="9">
        <f>[1]txMortM!J81</f>
        <v>4.9568261176187282E-2</v>
      </c>
      <c r="K81" s="9">
        <f>[1]txMortM!K81</f>
        <v>4.8698304453770137E-2</v>
      </c>
      <c r="L81" s="9">
        <f>[1]txMortM!L81</f>
        <v>4.78232271835985E-2</v>
      </c>
      <c r="M81" s="9">
        <f>[1]txMortM!M81</f>
        <v>4.6924900803251721E-2</v>
      </c>
      <c r="N81" s="9">
        <f>[1]txMortM!N81</f>
        <v>4.6049852959579529E-2</v>
      </c>
      <c r="O81" s="9">
        <f>[1]txMortM!O81</f>
        <v>4.5207994011638185E-2</v>
      </c>
      <c r="P81" s="55">
        <f>[1]txMortM!P81</f>
        <v>4.4420526577677782E-2</v>
      </c>
      <c r="Q81" s="10">
        <f>[1]txMortM!Q81</f>
        <v>4.3674002057684208E-2</v>
      </c>
      <c r="R81" s="10">
        <f>[1]txMortM!R81</f>
        <v>4.2947320587712307E-2</v>
      </c>
      <c r="S81" s="10">
        <f>[1]txMortM!S81</f>
        <v>4.2244574687153494E-2</v>
      </c>
      <c r="T81" s="10">
        <f>[1]txMortM!T81</f>
        <v>4.1580692420387075E-2</v>
      </c>
      <c r="U81" s="10">
        <f>[1]txMortM!U81</f>
        <v>4.0933720747604839E-2</v>
      </c>
      <c r="V81" s="10">
        <f>[1]txMortM!V81</f>
        <v>4.0323909997527406E-2</v>
      </c>
      <c r="W81" s="10">
        <f>[1]txMortM!W81</f>
        <v>3.9735668187987107E-2</v>
      </c>
      <c r="X81" s="10">
        <f>[1]txMortM!X81</f>
        <v>3.9175257731958762E-2</v>
      </c>
      <c r="Y81" s="10">
        <f>[1]txMortM!Y81</f>
        <v>3.8624912654922586E-2</v>
      </c>
      <c r="Z81" s="10">
        <f>[1]txMortM!Z81</f>
        <v>3.8096881774634529E-2</v>
      </c>
      <c r="AA81" s="10">
        <f>[1]txMortM!AA81</f>
        <v>3.759537273250961E-2</v>
      </c>
      <c r="AB81" s="10">
        <f>[1]txMortM!AB81</f>
        <v>3.7116100783769888E-2</v>
      </c>
      <c r="AC81" s="10">
        <f>[1]txMortM!AC81</f>
        <v>3.6669724150174575E-2</v>
      </c>
      <c r="AD81" s="10">
        <f>[1]txMortM!AD81</f>
        <v>3.6247912473987766E-2</v>
      </c>
      <c r="AE81" s="10">
        <f>[1]txMortM!AE81</f>
        <v>3.585466324386679E-2</v>
      </c>
      <c r="AF81" s="10">
        <f>[1]txMortM!AF81</f>
        <v>3.5483223786533749E-2</v>
      </c>
      <c r="AG81" s="10">
        <f>[1]txMortM!AG81</f>
        <v>3.5152867632047648E-2</v>
      </c>
      <c r="AH81" s="10">
        <f>[1]txMortM!AH81</f>
        <v>3.4824784668026361E-2</v>
      </c>
      <c r="AI81" s="10">
        <f>[1]txMortM!AI81</f>
        <v>3.4515655419084024E-2</v>
      </c>
      <c r="AJ81" s="10">
        <f>[1]txMortM!AJ81</f>
        <v>3.4219852921754557E-2</v>
      </c>
      <c r="AK81" s="10">
        <f>[1]txMortM!AK81</f>
        <v>3.3935193492433756E-2</v>
      </c>
      <c r="AL81" s="10">
        <f>[1]txMortM!AL81</f>
        <v>3.3665934281397414E-2</v>
      </c>
      <c r="AM81" s="10">
        <f>[1]txMortM!AM81</f>
        <v>3.3408997340632685E-2</v>
      </c>
      <c r="AN81" s="10">
        <f>[1]txMortM!AN81</f>
        <v>3.3164384719745248E-2</v>
      </c>
      <c r="AO81" s="10">
        <f>[1]txMortM!AO81</f>
        <v>3.2927414128321453E-2</v>
      </c>
      <c r="AP81" s="10">
        <f>[1]txMortM!AP81</f>
        <v>3.2700382253792439E-2</v>
      </c>
      <c r="AQ81" s="10">
        <f>[1]txMortM!AQ81</f>
        <v>3.2487566659219612E-2</v>
      </c>
      <c r="AR81" s="10">
        <f>[1]txMortM!AR81</f>
        <v>3.2285074642751974E-2</v>
      </c>
      <c r="AS81" s="10">
        <f>[1]txMortM!AS81</f>
        <v>3.2084359984858583E-2</v>
      </c>
      <c r="AT81" s="10">
        <f>[1]txMortM!AT81</f>
        <v>3.189681547492864E-2</v>
      </c>
      <c r="AU81" s="10">
        <f>[1]txMortM!AU81</f>
        <v>3.1716365190047259E-2</v>
      </c>
      <c r="AV81" s="10">
        <f>[1]txMortM!AV81</f>
        <v>3.1546052631578947E-2</v>
      </c>
      <c r="AW81" s="10">
        <f>[1]txMortM!AW81</f>
        <v>3.1382935411958107E-2</v>
      </c>
      <c r="AX81" s="10">
        <f>[1]txMortM!AX81</f>
        <v>3.1232295386218349E-2</v>
      </c>
      <c r="AY81" s="10">
        <f>[1]txMortM!AY81</f>
        <v>3.1078765108253081E-2</v>
      </c>
      <c r="AZ81" s="10">
        <f>[1]txMortM!AZ81</f>
        <v>3.0935348159772866E-2</v>
      </c>
      <c r="BA81" s="10">
        <f>[1]txMortM!BA81</f>
        <v>3.0801858525663969E-2</v>
      </c>
      <c r="BB81" s="10">
        <f>[1]txMortM!BB81</f>
        <v>3.0673094801710626E-2</v>
      </c>
      <c r="BC81" s="10">
        <f>[1]txMortM!BC81</f>
        <v>3.0547620518974649E-2</v>
      </c>
      <c r="BD81" s="10">
        <f>[1]txMortM!BD81</f>
        <v>3.0425895698419542E-2</v>
      </c>
      <c r="BE81" s="10">
        <f>[1]txMortM!BE81</f>
        <v>3.0309518733929341E-2</v>
      </c>
      <c r="BF81" s="10">
        <f>[1]txMortM!BF81</f>
        <v>3.0203568897764606E-2</v>
      </c>
      <c r="BG81" s="10">
        <f>[1]txMortM!BG81</f>
        <v>3.0101985456782394E-2</v>
      </c>
      <c r="BH81" s="10">
        <f>[1]txMortM!BH81</f>
        <v>3.0001090155892293E-2</v>
      </c>
      <c r="BI81" s="10">
        <f>[1]txMortM!BI81</f>
        <v>2.9906813271853738E-2</v>
      </c>
      <c r="BJ81" s="11">
        <f>[1]txMortM!BJ81</f>
        <v>2.6312198389757967E-2</v>
      </c>
    </row>
    <row r="82" spans="1:62" x14ac:dyDescent="0.3">
      <c r="A82" s="4">
        <v>80</v>
      </c>
      <c r="B82" s="5">
        <f>[1]txMortM!B82</f>
        <v>0</v>
      </c>
      <c r="C82" s="9">
        <f>[1]txMortM!C82</f>
        <v>7.354132636393336E-2</v>
      </c>
      <c r="D82" s="9">
        <f>[1]txMortM!D82</f>
        <v>7.1893736108430514E-2</v>
      </c>
      <c r="E82" s="9">
        <f>[1]txMortM!E82</f>
        <v>7.0322331710791885E-2</v>
      </c>
      <c r="F82" s="9">
        <f>[1]txMortM!F82</f>
        <v>6.8789203680974659E-2</v>
      </c>
      <c r="G82" s="9">
        <f>[1]txMortM!G82</f>
        <v>6.7348284603867006E-2</v>
      </c>
      <c r="H82" s="9">
        <f>[1]txMortM!H82</f>
        <v>6.598603399389695E-2</v>
      </c>
      <c r="I82" s="9">
        <f>[1]txMortM!I82</f>
        <v>6.4694653700628657E-2</v>
      </c>
      <c r="J82" s="9">
        <f>[1]txMortM!J82</f>
        <v>6.3487875830574483E-2</v>
      </c>
      <c r="K82" s="9">
        <f>[1]txMortM!K82</f>
        <v>6.2342222687183591E-2</v>
      </c>
      <c r="L82" s="9">
        <f>[1]txMortM!L82</f>
        <v>6.1205285697681695E-2</v>
      </c>
      <c r="M82" s="9">
        <f>[1]txMortM!M82</f>
        <v>6.0024279582006908E-2</v>
      </c>
      <c r="N82" s="9">
        <f>[1]txMortM!N82</f>
        <v>5.8860673373757305E-2</v>
      </c>
      <c r="O82" s="9">
        <f>[1]txMortM!O82</f>
        <v>5.7785715168518492E-2</v>
      </c>
      <c r="P82" s="55">
        <f>[1]txMortM!P82</f>
        <v>5.6749170605794277E-2</v>
      </c>
      <c r="Q82" s="10">
        <f>[1]txMortM!Q82</f>
        <v>5.5777572191215721E-2</v>
      </c>
      <c r="R82" s="10">
        <f>[1]txMortM!R82</f>
        <v>5.4855067995255385E-2</v>
      </c>
      <c r="S82" s="10">
        <f>[1]txMortM!S82</f>
        <v>5.3961559734513276E-2</v>
      </c>
      <c r="T82" s="10">
        <f>[1]txMortM!T82</f>
        <v>5.3103741637892929E-2</v>
      </c>
      <c r="U82" s="10">
        <f>[1]txMortM!U82</f>
        <v>5.2284549507463217E-2</v>
      </c>
      <c r="V82" s="10">
        <f>[1]txMortM!V82</f>
        <v>5.1486918282767566E-2</v>
      </c>
      <c r="W82" s="10">
        <f>[1]txMortM!W82</f>
        <v>5.0734684697175569E-2</v>
      </c>
      <c r="X82" s="10">
        <f>[1]txMortM!X82</f>
        <v>5.0009134772334519E-2</v>
      </c>
      <c r="Y82" s="10">
        <f>[1]txMortM!Y82</f>
        <v>4.9319040886401017E-2</v>
      </c>
      <c r="Z82" s="10">
        <f>[1]txMortM!Z82</f>
        <v>4.8644672962343947E-2</v>
      </c>
      <c r="AA82" s="10">
        <f>[1]txMortM!AA82</f>
        <v>4.799370472353158E-2</v>
      </c>
      <c r="AB82" s="10">
        <f>[1]txMortM!AB82</f>
        <v>4.7376027126695114E-2</v>
      </c>
      <c r="AC82" s="10">
        <f>[1]txMortM!AC82</f>
        <v>4.6792437060631666E-2</v>
      </c>
      <c r="AD82" s="10">
        <f>[1]txMortM!AD82</f>
        <v>4.6242176019458334E-2</v>
      </c>
      <c r="AE82" s="10">
        <f>[1]txMortM!AE82</f>
        <v>4.5722549783068195E-2</v>
      </c>
      <c r="AF82" s="10">
        <f>[1]txMortM!AF82</f>
        <v>4.5233553759785307E-2</v>
      </c>
      <c r="AG82" s="10">
        <f>[1]txMortM!AG82</f>
        <v>4.4786930103416361E-2</v>
      </c>
      <c r="AH82" s="10">
        <f>[1]txMortM!AH82</f>
        <v>4.4369800843220356E-2</v>
      </c>
      <c r="AI82" s="10">
        <f>[1]txMortM!AI82</f>
        <v>4.3970871369003572E-2</v>
      </c>
      <c r="AJ82" s="10">
        <f>[1]txMortM!AJ82</f>
        <v>4.3595016655428524E-2</v>
      </c>
      <c r="AK82" s="10">
        <f>[1]txMortM!AK82</f>
        <v>4.3232180959749573E-2</v>
      </c>
      <c r="AL82" s="10">
        <f>[1]txMortM!AL82</f>
        <v>4.2883249961538639E-2</v>
      </c>
      <c r="AM82" s="10">
        <f>[1]txMortM!AM82</f>
        <v>4.255126342435181E-2</v>
      </c>
      <c r="AN82" s="10">
        <f>[1]txMortM!AN82</f>
        <v>4.2237833761663512E-2</v>
      </c>
      <c r="AO82" s="10">
        <f>[1]txMortM!AO82</f>
        <v>4.1936288443745889E-2</v>
      </c>
      <c r="AP82" s="10">
        <f>[1]txMortM!AP82</f>
        <v>4.1644129052397595E-2</v>
      </c>
      <c r="AQ82" s="10">
        <f>[1]txMortM!AQ82</f>
        <v>4.1367367630540802E-2</v>
      </c>
      <c r="AR82" s="10">
        <f>[1]txMortM!AR82</f>
        <v>4.1104950659697423E-2</v>
      </c>
      <c r="AS82" s="10">
        <f>[1]txMortM!AS82</f>
        <v>4.0854682610077131E-2</v>
      </c>
      <c r="AT82" s="10">
        <f>[1]txMortM!AT82</f>
        <v>4.061256635292531E-2</v>
      </c>
      <c r="AU82" s="10">
        <f>[1]txMortM!AU82</f>
        <v>4.0382083721460751E-2</v>
      </c>
      <c r="AV82" s="10">
        <f>[1]txMortM!AV82</f>
        <v>4.0162009641366479E-2</v>
      </c>
      <c r="AW82" s="10">
        <f>[1]txMortM!AW82</f>
        <v>3.9954232351717439E-2</v>
      </c>
      <c r="AX82" s="10">
        <f>[1]txMortM!AX82</f>
        <v>3.9754431095664233E-2</v>
      </c>
      <c r="AY82" s="10">
        <f>[1]txMortM!AY82</f>
        <v>3.9566132663411517E-2</v>
      </c>
      <c r="AZ82" s="10">
        <f>[1]txMortM!AZ82</f>
        <v>3.937792367119456E-2</v>
      </c>
      <c r="BA82" s="10">
        <f>[1]txMortM!BA82</f>
        <v>3.9204526834383843E-2</v>
      </c>
      <c r="BB82" s="10">
        <f>[1]txMortM!BB82</f>
        <v>3.9041565972338196E-2</v>
      </c>
      <c r="BC82" s="10">
        <f>[1]txMortM!BC82</f>
        <v>3.888029078630148E-2</v>
      </c>
      <c r="BD82" s="10">
        <f>[1]txMortM!BD82</f>
        <v>3.872448052966574E-2</v>
      </c>
      <c r="BE82" s="10">
        <f>[1]txMortM!BE82</f>
        <v>3.8578324899871445E-2</v>
      </c>
      <c r="BF82" s="10">
        <f>[1]txMortM!BF82</f>
        <v>3.8437130834643209E-2</v>
      </c>
      <c r="BG82" s="10">
        <f>[1]txMortM!BG82</f>
        <v>3.830621926630582E-2</v>
      </c>
      <c r="BH82" s="10">
        <f>[1]txMortM!BH82</f>
        <v>3.8180087152115329E-2</v>
      </c>
      <c r="BI82" s="10">
        <f>[1]txMortM!BI82</f>
        <v>3.8056199749140492E-2</v>
      </c>
      <c r="BJ82" s="11">
        <f>[1]txMortM!BJ82</f>
        <v>3.4574360685096256E-2</v>
      </c>
    </row>
    <row r="83" spans="1:62" x14ac:dyDescent="0.3">
      <c r="A83" s="4">
        <v>81</v>
      </c>
      <c r="B83" s="5">
        <f>[1]txMortM!B83</f>
        <v>0</v>
      </c>
      <c r="C83" s="9">
        <f>[1]txMortM!C83</f>
        <v>8.2944339399669109E-2</v>
      </c>
      <c r="D83" s="9">
        <f>[1]txMortM!D83</f>
        <v>8.1013528844517554E-2</v>
      </c>
      <c r="E83" s="9">
        <f>[1]txMortM!E83</f>
        <v>7.9222811205977961E-2</v>
      </c>
      <c r="F83" s="9">
        <f>[1]txMortM!F83</f>
        <v>7.7495346299505746E-2</v>
      </c>
      <c r="G83" s="9">
        <f>[1]txMortM!G83</f>
        <v>7.5806697805049297E-2</v>
      </c>
      <c r="H83" s="9">
        <f>[1]txMortM!H83</f>
        <v>7.4239025953220128E-2</v>
      </c>
      <c r="I83" s="9">
        <f>[1]txMortM!I83</f>
        <v>7.2755212226929142E-2</v>
      </c>
      <c r="J83" s="9">
        <f>[1]txMortM!J83</f>
        <v>7.1339242731858432E-2</v>
      </c>
      <c r="K83" s="9">
        <f>[1]txMortM!K83</f>
        <v>7.0003357234841079E-2</v>
      </c>
      <c r="L83" s="9">
        <f>[1]txMortM!L83</f>
        <v>6.8708076593089459E-2</v>
      </c>
      <c r="M83" s="9">
        <f>[1]txMortM!M83</f>
        <v>6.7353744718924788E-2</v>
      </c>
      <c r="N83" s="9">
        <f>[1]txMortM!N83</f>
        <v>6.6039497206443157E-2</v>
      </c>
      <c r="O83" s="9">
        <f>[1]txMortM!O83</f>
        <v>6.4770978679751443E-2</v>
      </c>
      <c r="P83" s="55">
        <f>[1]txMortM!P83</f>
        <v>6.3597310011903774E-2</v>
      </c>
      <c r="Q83" s="10">
        <f>[1]txMortM!Q83</f>
        <v>6.2469432498524324E-2</v>
      </c>
      <c r="R83" s="10">
        <f>[1]txMortM!R83</f>
        <v>6.1419997095790511E-2</v>
      </c>
      <c r="S83" s="10">
        <f>[1]txMortM!S83</f>
        <v>6.0414184987721713E-2</v>
      </c>
      <c r="T83" s="10">
        <f>[1]txMortM!T83</f>
        <v>5.9447784310702988E-2</v>
      </c>
      <c r="U83" s="10">
        <f>[1]txMortM!U83</f>
        <v>5.8519656950696358E-2</v>
      </c>
      <c r="V83" s="10">
        <f>[1]txMortM!V83</f>
        <v>5.7628134849938333E-2</v>
      </c>
      <c r="W83" s="10">
        <f>[1]txMortM!W83</f>
        <v>5.6765538379084532E-2</v>
      </c>
      <c r="X83" s="10">
        <f>[1]txMortM!X83</f>
        <v>5.5953401501347824E-2</v>
      </c>
      <c r="Y83" s="10">
        <f>[1]txMortM!Y83</f>
        <v>5.5161573213703408E-2</v>
      </c>
      <c r="Z83" s="10">
        <f>[1]txMortM!Z83</f>
        <v>5.4407058608393524E-2</v>
      </c>
      <c r="AA83" s="10">
        <f>[1]txMortM!AA83</f>
        <v>5.3682536555975248E-2</v>
      </c>
      <c r="AB83" s="10">
        <f>[1]txMortM!AB83</f>
        <v>5.2977225740819742E-2</v>
      </c>
      <c r="AC83" s="10">
        <f>[1]txMortM!AC83</f>
        <v>5.230974922870435E-2</v>
      </c>
      <c r="AD83" s="10">
        <f>[1]txMortM!AD83</f>
        <v>5.1676452391490942E-2</v>
      </c>
      <c r="AE83" s="10">
        <f>[1]txMortM!AE83</f>
        <v>5.1083311300669329E-2</v>
      </c>
      <c r="AF83" s="10">
        <f>[1]txMortM!AF83</f>
        <v>5.0529442291342319E-2</v>
      </c>
      <c r="AG83" s="10">
        <f>[1]txMortM!AG83</f>
        <v>5.0009701407547694E-2</v>
      </c>
      <c r="AH83" s="10">
        <f>[1]txMortM!AH83</f>
        <v>4.9531469953861922E-2</v>
      </c>
      <c r="AI83" s="10">
        <f>[1]txMortM!AI83</f>
        <v>4.9083024211547047E-2</v>
      </c>
      <c r="AJ83" s="10">
        <f>[1]txMortM!AJ83</f>
        <v>4.8656182737789461E-2</v>
      </c>
      <c r="AK83" s="10">
        <f>[1]txMortM!AK83</f>
        <v>4.8247239636281483E-2</v>
      </c>
      <c r="AL83" s="10">
        <f>[1]txMortM!AL83</f>
        <v>4.785340118934437E-2</v>
      </c>
      <c r="AM83" s="10">
        <f>[1]txMortM!AM83</f>
        <v>4.7477137860615512E-2</v>
      </c>
      <c r="AN83" s="10">
        <f>[1]txMortM!AN83</f>
        <v>4.7120242082766051E-2</v>
      </c>
      <c r="AO83" s="10">
        <f>[1]txMortM!AO83</f>
        <v>4.6780278943575393E-2</v>
      </c>
      <c r="AP83" s="10">
        <f>[1]txMortM!AP83</f>
        <v>4.6451553567570407E-2</v>
      </c>
      <c r="AQ83" s="10">
        <f>[1]txMortM!AQ83</f>
        <v>4.6137260428410369E-2</v>
      </c>
      <c r="AR83" s="10">
        <f>[1]txMortM!AR83</f>
        <v>4.5838903583902621E-2</v>
      </c>
      <c r="AS83" s="10">
        <f>[1]txMortM!AS83</f>
        <v>4.5555663980082706E-2</v>
      </c>
      <c r="AT83" s="10">
        <f>[1]txMortM!AT83</f>
        <v>4.5284271147187839E-2</v>
      </c>
      <c r="AU83" s="10">
        <f>[1]txMortM!AU83</f>
        <v>4.5024087764121326E-2</v>
      </c>
      <c r="AV83" s="10">
        <f>[1]txMortM!AV83</f>
        <v>4.4775535159075147E-2</v>
      </c>
      <c r="AW83" s="10">
        <f>[1]txMortM!AW83</f>
        <v>4.4539497544575028E-2</v>
      </c>
      <c r="AX83" s="10">
        <f>[1]txMortM!AX83</f>
        <v>4.4314090326945846E-2</v>
      </c>
      <c r="AY83" s="10">
        <f>[1]txMortM!AY83</f>
        <v>4.40984032473739E-2</v>
      </c>
      <c r="AZ83" s="10">
        <f>[1]txMortM!AZ83</f>
        <v>4.3890077684985096E-2</v>
      </c>
      <c r="BA83" s="10">
        <f>[1]txMortM!BA83</f>
        <v>4.3692181222429342E-2</v>
      </c>
      <c r="BB83" s="10">
        <f>[1]txMortM!BB83</f>
        <v>4.3506737274259376E-2</v>
      </c>
      <c r="BC83" s="10">
        <f>[1]txMortM!BC83</f>
        <v>4.3326357007831488E-2</v>
      </c>
      <c r="BD83" s="10">
        <f>[1]txMortM!BD83</f>
        <v>4.3150174248742151E-2</v>
      </c>
      <c r="BE83" s="10">
        <f>[1]txMortM!BE83</f>
        <v>4.2984897110962442E-2</v>
      </c>
      <c r="BF83" s="10">
        <f>[1]txMortM!BF83</f>
        <v>4.2827101605375187E-2</v>
      </c>
      <c r="BG83" s="10">
        <f>[1]txMortM!BG83</f>
        <v>4.2676341064292425E-2</v>
      </c>
      <c r="BH83" s="10">
        <f>[1]txMortM!BH83</f>
        <v>4.2533525613439468E-2</v>
      </c>
      <c r="BI83" s="10">
        <f>[1]txMortM!BI83</f>
        <v>4.2395986325468184E-2</v>
      </c>
      <c r="BJ83" s="11">
        <f>[1]txMortM!BJ83</f>
        <v>4.3220324623121253E-2</v>
      </c>
    </row>
    <row r="84" spans="1:62" x14ac:dyDescent="0.3">
      <c r="A84" s="4">
        <v>82</v>
      </c>
      <c r="B84" s="5">
        <f>[1]txMortM!B84</f>
        <v>0</v>
      </c>
      <c r="C84" s="9">
        <f>[1]txMortM!C84</f>
        <v>8.2955860472805426E-2</v>
      </c>
      <c r="D84" s="9">
        <f>[1]txMortM!D84</f>
        <v>8.101955755049696E-2</v>
      </c>
      <c r="E84" s="9">
        <f>[1]txMortM!E84</f>
        <v>7.9197996912418689E-2</v>
      </c>
      <c r="F84" s="9">
        <f>[1]txMortM!F84</f>
        <v>7.7494986326344578E-2</v>
      </c>
      <c r="G84" s="9">
        <f>[1]txMortM!G84</f>
        <v>7.5834638358024856E-2</v>
      </c>
      <c r="H84" s="9">
        <f>[1]txMortM!H84</f>
        <v>7.4251985602326792E-2</v>
      </c>
      <c r="I84" s="9">
        <f>[1]txMortM!I84</f>
        <v>7.2758503955765635E-2</v>
      </c>
      <c r="J84" s="9">
        <f>[1]txMortM!J84</f>
        <v>7.1343988765382144E-2</v>
      </c>
      <c r="K84" s="9">
        <f>[1]txMortM!K84</f>
        <v>7.0001123027682632E-2</v>
      </c>
      <c r="L84" s="9">
        <f>[1]txMortM!L84</f>
        <v>6.8672201398361055E-2</v>
      </c>
      <c r="M84" s="9">
        <f>[1]txMortM!M84</f>
        <v>6.7352944245599025E-2</v>
      </c>
      <c r="N84" s="9">
        <f>[1]txMortM!N84</f>
        <v>6.6000490938100884E-2</v>
      </c>
      <c r="O84" s="9">
        <f>[1]txMortM!O84</f>
        <v>6.4752717959960543E-2</v>
      </c>
      <c r="P84" s="55">
        <f>[1]txMortM!P84</f>
        <v>6.3554092965857678E-2</v>
      </c>
      <c r="Q84" s="10">
        <f>[1]txMortM!Q84</f>
        <v>6.2425155302746803E-2</v>
      </c>
      <c r="R84" s="10">
        <f>[1]txMortM!R84</f>
        <v>6.1344809181874856E-2</v>
      </c>
      <c r="S84" s="10">
        <f>[1]txMortM!S84</f>
        <v>6.0360495520596684E-2</v>
      </c>
      <c r="T84" s="10">
        <f>[1]txMortM!T84</f>
        <v>5.9391089392562761E-2</v>
      </c>
      <c r="U84" s="10">
        <f>[1]txMortM!U84</f>
        <v>5.8473636062829668E-2</v>
      </c>
      <c r="V84" s="10">
        <f>[1]txMortM!V84</f>
        <v>5.759633630672225E-2</v>
      </c>
      <c r="W84" s="10">
        <f>[1]txMortM!W84</f>
        <v>5.6745962651808646E-2</v>
      </c>
      <c r="X84" s="10">
        <f>[1]txMortM!X84</f>
        <v>5.592901412842801E-2</v>
      </c>
      <c r="Y84" s="10">
        <f>[1]txMortM!Y84</f>
        <v>5.5149554317452769E-2</v>
      </c>
      <c r="Z84" s="10">
        <f>[1]txMortM!Z84</f>
        <v>5.4397041218290407E-2</v>
      </c>
      <c r="AA84" s="10">
        <f>[1]txMortM!AA84</f>
        <v>5.3672470863745589E-2</v>
      </c>
      <c r="AB84" s="10">
        <f>[1]txMortM!AB84</f>
        <v>5.2981558879601112E-2</v>
      </c>
      <c r="AC84" s="10">
        <f>[1]txMortM!AC84</f>
        <v>5.2305723451537868E-2</v>
      </c>
      <c r="AD84" s="10">
        <f>[1]txMortM!AD84</f>
        <v>5.1673322183300008E-2</v>
      </c>
      <c r="AE84" s="10">
        <f>[1]txMortM!AE84</f>
        <v>5.1073704912631156E-2</v>
      </c>
      <c r="AF84" s="10">
        <f>[1]txMortM!AF84</f>
        <v>5.0522031714738153E-2</v>
      </c>
      <c r="AG84" s="10">
        <f>[1]txMortM!AG84</f>
        <v>5.0009984813794831E-2</v>
      </c>
      <c r="AH84" s="10">
        <f>[1]txMortM!AH84</f>
        <v>4.953297543632551E-2</v>
      </c>
      <c r="AI84" s="10">
        <f>[1]txMortM!AI84</f>
        <v>4.9082785218783918E-2</v>
      </c>
      <c r="AJ84" s="10">
        <f>[1]txMortM!AJ84</f>
        <v>4.8656511374196937E-2</v>
      </c>
      <c r="AK84" s="10">
        <f>[1]txMortM!AK84</f>
        <v>4.8247546603896831E-2</v>
      </c>
      <c r="AL84" s="10">
        <f>[1]txMortM!AL84</f>
        <v>4.7853074285037073E-2</v>
      </c>
      <c r="AM84" s="10">
        <f>[1]txMortM!AM84</f>
        <v>4.7476560764274603E-2</v>
      </c>
      <c r="AN84" s="10">
        <f>[1]txMortM!AN84</f>
        <v>4.712067828351349E-2</v>
      </c>
      <c r="AO84" s="10">
        <f>[1]txMortM!AO84</f>
        <v>4.6779467987235382E-2</v>
      </c>
      <c r="AP84" s="10">
        <f>[1]txMortM!AP84</f>
        <v>4.6451056188900539E-2</v>
      </c>
      <c r="AQ84" s="10">
        <f>[1]txMortM!AQ84</f>
        <v>4.613758021384242E-2</v>
      </c>
      <c r="AR84" s="10">
        <f>[1]txMortM!AR84</f>
        <v>4.5838719006557241E-2</v>
      </c>
      <c r="AS84" s="10">
        <f>[1]txMortM!AS84</f>
        <v>4.5555303552248128E-2</v>
      </c>
      <c r="AT84" s="10">
        <f>[1]txMortM!AT84</f>
        <v>4.5284815366782583E-2</v>
      </c>
      <c r="AU84" s="10">
        <f>[1]txMortM!AU84</f>
        <v>4.5023798523739431E-2</v>
      </c>
      <c r="AV84" s="10">
        <f>[1]txMortM!AV84</f>
        <v>4.477548024787497E-2</v>
      </c>
      <c r="AW84" s="10">
        <f>[1]txMortM!AW84</f>
        <v>4.4540239219839267E-2</v>
      </c>
      <c r="AX84" s="10">
        <f>[1]txMortM!AX84</f>
        <v>4.4313850063532403E-2</v>
      </c>
      <c r="AY84" s="10">
        <f>[1]txMortM!AY84</f>
        <v>4.4098519231303493E-2</v>
      </c>
      <c r="AZ84" s="10">
        <f>[1]txMortM!AZ84</f>
        <v>4.3890258786022068E-2</v>
      </c>
      <c r="BA84" s="10">
        <f>[1]txMortM!BA84</f>
        <v>4.3691847224933307E-2</v>
      </c>
      <c r="BB84" s="10">
        <f>[1]txMortM!BB84</f>
        <v>4.3506155818397313E-2</v>
      </c>
      <c r="BC84" s="10">
        <f>[1]txMortM!BC84</f>
        <v>4.3326040430328942E-2</v>
      </c>
      <c r="BD84" s="10">
        <f>[1]txMortM!BD84</f>
        <v>4.3150333263230367E-2</v>
      </c>
      <c r="BE84" s="10">
        <f>[1]txMortM!BE84</f>
        <v>4.2984651221790425E-2</v>
      </c>
      <c r="BF84" s="10">
        <f>[1]txMortM!BF84</f>
        <v>4.2827551773151729E-2</v>
      </c>
      <c r="BG84" s="10">
        <f>[1]txMortM!BG84</f>
        <v>4.2676438843419401E-2</v>
      </c>
      <c r="BH84" s="10">
        <f>[1]txMortM!BH84</f>
        <v>4.2533622965583308E-2</v>
      </c>
      <c r="BI84" s="10">
        <f>[1]txMortM!BI84</f>
        <v>4.2395694531578099E-2</v>
      </c>
      <c r="BJ84" s="11">
        <f>[1]txMortM!BJ84</f>
        <v>4.3220880800180189E-2</v>
      </c>
    </row>
    <row r="85" spans="1:62" x14ac:dyDescent="0.3">
      <c r="A85" s="4">
        <v>83</v>
      </c>
      <c r="B85" s="5">
        <f>[1]txMortM!B85</f>
        <v>0</v>
      </c>
      <c r="C85" s="9">
        <f>[1]txMortM!C85</f>
        <v>8.2933844678811125E-2</v>
      </c>
      <c r="D85" s="9">
        <f>[1]txMortM!D85</f>
        <v>8.102422877851434E-2</v>
      </c>
      <c r="E85" s="9">
        <f>[1]txMortM!E85</f>
        <v>7.9200527887754391E-2</v>
      </c>
      <c r="F85" s="9">
        <f>[1]txMortM!F85</f>
        <v>7.7477597189578848E-2</v>
      </c>
      <c r="G85" s="9">
        <f>[1]txMortM!G85</f>
        <v>7.58433379256052E-2</v>
      </c>
      <c r="H85" s="9">
        <f>[1]txMortM!H85</f>
        <v>7.4259533091365321E-2</v>
      </c>
      <c r="I85" s="9">
        <f>[1]txMortM!I85</f>
        <v>7.2778064963849962E-2</v>
      </c>
      <c r="J85" s="9">
        <f>[1]txMortM!J85</f>
        <v>7.1347251133431683E-2</v>
      </c>
      <c r="K85" s="9">
        <f>[1]txMortM!K85</f>
        <v>6.999093265902967E-2</v>
      </c>
      <c r="L85" s="9">
        <f>[1]txMortM!L85</f>
        <v>6.8668572288250337E-2</v>
      </c>
      <c r="M85" s="9">
        <f>[1]txMortM!M85</f>
        <v>6.7307305466311862E-2</v>
      </c>
      <c r="N85" s="9">
        <f>[1]txMortM!N85</f>
        <v>6.5997278577722265E-2</v>
      </c>
      <c r="O85" s="9">
        <f>[1]txMortM!O85</f>
        <v>6.4728231498616187E-2</v>
      </c>
      <c r="P85" s="55">
        <f>[1]txMortM!P85</f>
        <v>6.3534855060530887E-2</v>
      </c>
      <c r="Q85" s="10">
        <f>[1]txMortM!Q85</f>
        <v>6.2378248008163183E-2</v>
      </c>
      <c r="R85" s="10">
        <f>[1]txMortM!R85</f>
        <v>6.1302987027850066E-2</v>
      </c>
      <c r="S85" s="10">
        <f>[1]txMortM!S85</f>
        <v>6.0278803765042299E-2</v>
      </c>
      <c r="T85" s="10">
        <f>[1]txMortM!T85</f>
        <v>5.9339349178395742E-2</v>
      </c>
      <c r="U85" s="10">
        <f>[1]txMortM!U85</f>
        <v>5.8423547387337335E-2</v>
      </c>
      <c r="V85" s="10">
        <f>[1]txMortM!V85</f>
        <v>5.7554120054120056E-2</v>
      </c>
      <c r="W85" s="10">
        <f>[1]txMortM!W85</f>
        <v>5.6712793599443152E-2</v>
      </c>
      <c r="X85" s="10">
        <f>[1]txMortM!X85</f>
        <v>5.5897510677570005E-2</v>
      </c>
      <c r="Y85" s="10">
        <f>[1]txMortM!Y85</f>
        <v>5.5128123489993221E-2</v>
      </c>
      <c r="Z85" s="10">
        <f>[1]txMortM!Z85</f>
        <v>5.4381885078554036E-2</v>
      </c>
      <c r="AA85" s="10">
        <f>[1]txMortM!AA85</f>
        <v>5.3665526649231104E-2</v>
      </c>
      <c r="AB85" s="10">
        <f>[1]txMortM!AB85</f>
        <v>5.2977200244283096E-2</v>
      </c>
      <c r="AC85" s="10">
        <f>[1]txMortM!AC85</f>
        <v>5.2318373419290853E-2</v>
      </c>
      <c r="AD85" s="10">
        <f>[1]txMortM!AD85</f>
        <v>5.1672526124681983E-2</v>
      </c>
      <c r="AE85" s="10">
        <f>[1]txMortM!AE85</f>
        <v>5.1068539657688809E-2</v>
      </c>
      <c r="AF85" s="10">
        <f>[1]txMortM!AF85</f>
        <v>5.0516184244735245E-2</v>
      </c>
      <c r="AG85" s="10">
        <f>[1]txMortM!AG85</f>
        <v>5.0009492875212308E-2</v>
      </c>
      <c r="AH85" s="10">
        <f>[1]txMortM!AH85</f>
        <v>4.9532532378630471E-2</v>
      </c>
      <c r="AI85" s="10">
        <f>[1]txMortM!AI85</f>
        <v>4.9083275897397687E-2</v>
      </c>
      <c r="AJ85" s="10">
        <f>[1]txMortM!AJ85</f>
        <v>4.865689811441469E-2</v>
      </c>
      <c r="AK85" s="10">
        <f>[1]txMortM!AK85</f>
        <v>4.82480321639411E-2</v>
      </c>
      <c r="AL85" s="10">
        <f>[1]txMortM!AL85</f>
        <v>4.7853142627730716E-2</v>
      </c>
      <c r="AM85" s="10">
        <f>[1]txMortM!AM85</f>
        <v>4.7476442393592645E-2</v>
      </c>
      <c r="AN85" s="10">
        <f>[1]txMortM!AN85</f>
        <v>4.7120096897419174E-2</v>
      </c>
      <c r="AO85" s="10">
        <f>[1]txMortM!AO85</f>
        <v>4.6779724756677382E-2</v>
      </c>
      <c r="AP85" s="10">
        <f>[1]txMortM!AP85</f>
        <v>4.6451559506792722E-2</v>
      </c>
      <c r="AQ85" s="10">
        <f>[1]txMortM!AQ85</f>
        <v>4.6137053847329565E-2</v>
      </c>
      <c r="AR85" s="10">
        <f>[1]txMortM!AR85</f>
        <v>4.5839049840471428E-2</v>
      </c>
      <c r="AS85" s="10">
        <f>[1]txMortM!AS85</f>
        <v>4.5555147126962257E-2</v>
      </c>
      <c r="AT85" s="10">
        <f>[1]txMortM!AT85</f>
        <v>4.528492273888849E-2</v>
      </c>
      <c r="AU85" s="10">
        <f>[1]txMortM!AU85</f>
        <v>4.5023689840652976E-2</v>
      </c>
      <c r="AV85" s="10">
        <f>[1]txMortM!AV85</f>
        <v>4.4775385618105686E-2</v>
      </c>
      <c r="AW85" s="10">
        <f>[1]txMortM!AW85</f>
        <v>4.4539756765284148E-2</v>
      </c>
      <c r="AX85" s="10">
        <f>[1]txMortM!AX85</f>
        <v>4.4314475541289311E-2</v>
      </c>
      <c r="AY85" s="10">
        <f>[1]txMortM!AY85</f>
        <v>4.4098077540966049E-2</v>
      </c>
      <c r="AZ85" s="10">
        <f>[1]txMortM!AZ85</f>
        <v>4.3890485578331473E-2</v>
      </c>
      <c r="BA85" s="10">
        <f>[1]txMortM!BA85</f>
        <v>4.3692232029477279E-2</v>
      </c>
      <c r="BB85" s="10">
        <f>[1]txMortM!BB85</f>
        <v>4.3506082157210232E-2</v>
      </c>
      <c r="BC85" s="10">
        <f>[1]txMortM!BC85</f>
        <v>4.3325927731599774E-2</v>
      </c>
      <c r="BD85" s="10">
        <f>[1]txMortM!BD85</f>
        <v>4.3150419882614532E-2</v>
      </c>
      <c r="BE85" s="10">
        <f>[1]txMortM!BE85</f>
        <v>4.29846909049428E-2</v>
      </c>
      <c r="BF85" s="10">
        <f>[1]txMortM!BF85</f>
        <v>4.2826792173478664E-2</v>
      </c>
      <c r="BG85" s="10">
        <f>[1]txMortM!BG85</f>
        <v>4.2677008624949095E-2</v>
      </c>
      <c r="BH85" s="10">
        <f>[1]txMortM!BH85</f>
        <v>4.2533702985105254E-2</v>
      </c>
      <c r="BI85" s="10">
        <f>[1]txMortM!BI85</f>
        <v>4.2396074620375056E-2</v>
      </c>
      <c r="BJ85" s="11">
        <f>[1]txMortM!BJ85</f>
        <v>4.3220373820047987E-2</v>
      </c>
    </row>
    <row r="86" spans="1:62" x14ac:dyDescent="0.3">
      <c r="A86" s="4">
        <v>84</v>
      </c>
      <c r="B86" s="5">
        <f>[1]txMortM!B86</f>
        <v>0</v>
      </c>
      <c r="C86" s="9">
        <f>[1]txMortM!C86</f>
        <v>9.2980568390404458E-2</v>
      </c>
      <c r="D86" s="9">
        <f>[1]txMortM!D86</f>
        <v>9.0960058185344569E-2</v>
      </c>
      <c r="E86" s="9">
        <f>[1]txMortM!E86</f>
        <v>8.9058932128455517E-2</v>
      </c>
      <c r="F86" s="9">
        <f>[1]txMortM!F86</f>
        <v>8.7254496976979984E-2</v>
      </c>
      <c r="G86" s="9">
        <f>[1]txMortM!G86</f>
        <v>8.5547018585094267E-2</v>
      </c>
      <c r="H86" s="9">
        <f>[1]txMortM!H86</f>
        <v>8.3915253230609971E-2</v>
      </c>
      <c r="I86" s="9">
        <f>[1]txMortM!I86</f>
        <v>8.2353508482885543E-2</v>
      </c>
      <c r="J86" s="9">
        <f>[1]txMortM!J86</f>
        <v>8.0881793416226588E-2</v>
      </c>
      <c r="K86" s="9">
        <f>[1]txMortM!K86</f>
        <v>7.9464621345747916E-2</v>
      </c>
      <c r="L86" s="9">
        <f>[1]txMortM!L86</f>
        <v>7.7957982618216654E-2</v>
      </c>
      <c r="M86" s="9">
        <f>[1]txMortM!M86</f>
        <v>7.6422701393719247E-2</v>
      </c>
      <c r="N86" s="9">
        <f>[1]txMortM!N86</f>
        <v>7.4928130912307433E-2</v>
      </c>
      <c r="O86" s="9">
        <f>[1]txMortM!O86</f>
        <v>7.3514967885566662E-2</v>
      </c>
      <c r="P86" s="55">
        <f>[1]txMortM!P86</f>
        <v>7.2158948722276212E-2</v>
      </c>
      <c r="Q86" s="10">
        <f>[1]txMortM!Q86</f>
        <v>7.0873001057805987E-2</v>
      </c>
      <c r="R86" s="10">
        <f>[1]txMortM!R86</f>
        <v>6.9627851140456179E-2</v>
      </c>
      <c r="S86" s="10">
        <f>[1]txMortM!S86</f>
        <v>6.8466606040098132E-2</v>
      </c>
      <c r="T86" s="10">
        <f>[1]txMortM!T86</f>
        <v>6.7384210659449065E-2</v>
      </c>
      <c r="U86" s="10">
        <f>[1]txMortM!U86</f>
        <v>6.6355388253462669E-2</v>
      </c>
      <c r="V86" s="10">
        <f>[1]txMortM!V86</f>
        <v>6.5385269916612629E-2</v>
      </c>
      <c r="W86" s="10">
        <f>[1]txMortM!W86</f>
        <v>6.4457594549742342E-2</v>
      </c>
      <c r="X86" s="10">
        <f>[1]txMortM!X86</f>
        <v>6.3546948474655696E-2</v>
      </c>
      <c r="Y86" s="10">
        <f>[1]txMortM!Y86</f>
        <v>6.2662497008635409E-2</v>
      </c>
      <c r="Z86" s="10">
        <f>[1]txMortM!Z86</f>
        <v>6.1834848592747328E-2</v>
      </c>
      <c r="AA86" s="10">
        <f>[1]txMortM!AA86</f>
        <v>6.1040627172614589E-2</v>
      </c>
      <c r="AB86" s="10">
        <f>[1]txMortM!AB86</f>
        <v>6.0270183745793501E-2</v>
      </c>
      <c r="AC86" s="10">
        <f>[1]txMortM!AC86</f>
        <v>5.953589998498058E-2</v>
      </c>
      <c r="AD86" s="10">
        <f>[1]txMortM!AD86</f>
        <v>5.8826123235351982E-2</v>
      </c>
      <c r="AE86" s="10">
        <f>[1]txMortM!AE86</f>
        <v>5.8149382712103827E-2</v>
      </c>
      <c r="AF86" s="10">
        <f>[1]txMortM!AF86</f>
        <v>5.7504811550133636E-2</v>
      </c>
      <c r="AG86" s="10">
        <f>[1]txMortM!AG86</f>
        <v>5.6939532181728092E-2</v>
      </c>
      <c r="AH86" s="10">
        <f>[1]txMortM!AH86</f>
        <v>5.6404490140404523E-2</v>
      </c>
      <c r="AI86" s="10">
        <f>[1]txMortM!AI86</f>
        <v>5.5896385437149573E-2</v>
      </c>
      <c r="AJ86" s="10">
        <f>[1]txMortM!AJ86</f>
        <v>5.541754789178352E-2</v>
      </c>
      <c r="AK86" s="10">
        <f>[1]txMortM!AK86</f>
        <v>5.4956572427863594E-2</v>
      </c>
      <c r="AL86" s="10">
        <f>[1]txMortM!AL86</f>
        <v>5.4517057716352894E-2</v>
      </c>
      <c r="AM86" s="10">
        <f>[1]txMortM!AM86</f>
        <v>5.4090952588544267E-2</v>
      </c>
      <c r="AN86" s="10">
        <f>[1]txMortM!AN86</f>
        <v>5.3687776909043521E-2</v>
      </c>
      <c r="AO86" s="10">
        <f>[1]txMortM!AO86</f>
        <v>5.3307190104110724E-2</v>
      </c>
      <c r="AP86" s="10">
        <f>[1]txMortM!AP86</f>
        <v>5.2936508085411366E-2</v>
      </c>
      <c r="AQ86" s="10">
        <f>[1]txMortM!AQ86</f>
        <v>5.2585433156895782E-2</v>
      </c>
      <c r="AR86" s="10">
        <f>[1]txMortM!AR86</f>
        <v>5.2248710611687552E-2</v>
      </c>
      <c r="AS86" s="10">
        <f>[1]txMortM!AS86</f>
        <v>5.1929064323369627E-2</v>
      </c>
      <c r="AT86" s="10">
        <f>[1]txMortM!AT86</f>
        <v>5.1624044620215831E-2</v>
      </c>
      <c r="AU86" s="10">
        <f>[1]txMortM!AU86</f>
        <v>5.1329459549356388E-2</v>
      </c>
      <c r="AV86" s="10">
        <f>[1]txMortM!AV86</f>
        <v>5.1049065081895925E-2</v>
      </c>
      <c r="AW86" s="10">
        <f>[1]txMortM!AW86</f>
        <v>5.0783453186689226E-2</v>
      </c>
      <c r="AX86" s="10">
        <f>[1]txMortM!AX86</f>
        <v>5.0528103336276442E-2</v>
      </c>
      <c r="AY86" s="10">
        <f>[1]txMortM!AY86</f>
        <v>5.0286793310049122E-2</v>
      </c>
      <c r="AZ86" s="10">
        <f>[1]txMortM!AZ86</f>
        <v>5.0052810128353095E-2</v>
      </c>
      <c r="BA86" s="10">
        <f>[1]txMortM!BA86</f>
        <v>4.9827397003435518E-2</v>
      </c>
      <c r="BB86" s="10">
        <f>[1]txMortM!BB86</f>
        <v>4.9617635906753992E-2</v>
      </c>
      <c r="BC86" s="10">
        <f>[1]txMortM!BC86</f>
        <v>4.9415898958488177E-2</v>
      </c>
      <c r="BD86" s="10">
        <f>[1]txMortM!BD86</f>
        <v>4.9217016989030062E-2</v>
      </c>
      <c r="BE86" s="10">
        <f>[1]txMortM!BE86</f>
        <v>4.9032623464888923E-2</v>
      </c>
      <c r="BF86" s="10">
        <f>[1]txMortM!BF86</f>
        <v>4.8852749087435872E-2</v>
      </c>
      <c r="BG86" s="10">
        <f>[1]txMortM!BG86</f>
        <v>4.8683311306864721E-2</v>
      </c>
      <c r="BH86" s="10">
        <f>[1]txMortM!BH86</f>
        <v>4.8523214502220968E-2</v>
      </c>
      <c r="BI86" s="10">
        <f>[1]txMortM!BI86</f>
        <v>4.8366071375473524E-2</v>
      </c>
      <c r="BJ86" s="11">
        <f>[1]txMortM!BJ86</f>
        <v>4.322103533278554E-2</v>
      </c>
    </row>
    <row r="87" spans="1:62" x14ac:dyDescent="0.3">
      <c r="A87" s="4">
        <v>85</v>
      </c>
      <c r="B87" s="5">
        <f>[1]txMortM!B87</f>
        <v>0</v>
      </c>
      <c r="C87" s="9">
        <f>[1]txMortM!C87</f>
        <v>0.11625447345442919</v>
      </c>
      <c r="D87" s="9">
        <f>[1]txMortM!D87</f>
        <v>0.11394782730815593</v>
      </c>
      <c r="E87" s="9">
        <f>[1]txMortM!E87</f>
        <v>0.11174233952135987</v>
      </c>
      <c r="F87" s="9">
        <f>[1]txMortM!F87</f>
        <v>0.10969102932966891</v>
      </c>
      <c r="G87" s="9">
        <f>[1]txMortM!G87</f>
        <v>0.10773077400919369</v>
      </c>
      <c r="H87" s="9">
        <f>[1]txMortM!H87</f>
        <v>0.10587712805329386</v>
      </c>
      <c r="I87" s="9">
        <f>[1]txMortM!I87</f>
        <v>0.10412606648328593</v>
      </c>
      <c r="J87" s="9">
        <f>[1]txMortM!J87</f>
        <v>0.10244868086907449</v>
      </c>
      <c r="K87" s="9">
        <f>[1]txMortM!K87</f>
        <v>0.10087196458790086</v>
      </c>
      <c r="L87" s="9">
        <f>[1]txMortM!L87</f>
        <v>9.9214759050435725E-2</v>
      </c>
      <c r="M87" s="9">
        <f>[1]txMortM!M87</f>
        <v>9.723363871411278E-2</v>
      </c>
      <c r="N87" s="9">
        <f>[1]txMortM!N87</f>
        <v>9.5308298758099735E-2</v>
      </c>
      <c r="O87" s="9">
        <f>[1]txMortM!O87</f>
        <v>9.348783732294097E-2</v>
      </c>
      <c r="P87" s="55">
        <f>[1]txMortM!P87</f>
        <v>9.1748696788213527E-2</v>
      </c>
      <c r="Q87" s="10">
        <f>[1]txMortM!Q87</f>
        <v>9.0071405572286309E-2</v>
      </c>
      <c r="R87" s="10">
        <f>[1]txMortM!R87</f>
        <v>8.8484187434510059E-2</v>
      </c>
      <c r="S87" s="10">
        <f>[1]txMortM!S87</f>
        <v>8.696142032044972E-2</v>
      </c>
      <c r="T87" s="10">
        <f>[1]txMortM!T87</f>
        <v>8.5522933683669394E-2</v>
      </c>
      <c r="U87" s="10">
        <f>[1]txMortM!U87</f>
        <v>8.4195844660618163E-2</v>
      </c>
      <c r="V87" s="10">
        <f>[1]txMortM!V87</f>
        <v>8.2924152423356601E-2</v>
      </c>
      <c r="W87" s="10">
        <f>[1]txMortM!W87</f>
        <v>8.1732245253681682E-2</v>
      </c>
      <c r="X87" s="10">
        <f>[1]txMortM!X87</f>
        <v>8.0589934477818745E-2</v>
      </c>
      <c r="Y87" s="10">
        <f>[1]txMortM!Y87</f>
        <v>7.9483445256524357E-2</v>
      </c>
      <c r="Z87" s="10">
        <f>[1]txMortM!Z87</f>
        <v>7.840397048259648E-2</v>
      </c>
      <c r="AA87" s="10">
        <f>[1]txMortM!AA87</f>
        <v>7.7372618896101142E-2</v>
      </c>
      <c r="AB87" s="10">
        <f>[1]txMortM!AB87</f>
        <v>7.6396319280975816E-2</v>
      </c>
      <c r="AC87" s="10">
        <f>[1]txMortM!AC87</f>
        <v>7.5457863780544171E-2</v>
      </c>
      <c r="AD87" s="10">
        <f>[1]txMortM!AD87</f>
        <v>7.4563097883668716E-2</v>
      </c>
      <c r="AE87" s="10">
        <f>[1]txMortM!AE87</f>
        <v>7.3696325968352933E-2</v>
      </c>
      <c r="AF87" s="10">
        <f>[1]txMortM!AF87</f>
        <v>7.2885949104412401E-2</v>
      </c>
      <c r="AG87" s="10">
        <f>[1]txMortM!AG87</f>
        <v>7.2139127299418584E-2</v>
      </c>
      <c r="AH87" s="10">
        <f>[1]txMortM!AH87</f>
        <v>7.1460678252312781E-2</v>
      </c>
      <c r="AI87" s="10">
        <f>[1]txMortM!AI87</f>
        <v>7.0814531658666968E-2</v>
      </c>
      <c r="AJ87" s="10">
        <f>[1]txMortM!AJ87</f>
        <v>7.0195682156463796E-2</v>
      </c>
      <c r="AK87" s="10">
        <f>[1]txMortM!AK87</f>
        <v>6.9611306500613063E-2</v>
      </c>
      <c r="AL87" s="10">
        <f>[1]txMortM!AL87</f>
        <v>6.9047400456064695E-2</v>
      </c>
      <c r="AM87" s="10">
        <f>[1]txMortM!AM87</f>
        <v>6.8514302752640949E-2</v>
      </c>
      <c r="AN87" s="10">
        <f>[1]txMortM!AN87</f>
        <v>6.7996943347938349E-2</v>
      </c>
      <c r="AO87" s="10">
        <f>[1]txMortM!AO87</f>
        <v>6.7507334931583909E-2</v>
      </c>
      <c r="AP87" s="10">
        <f>[1]txMortM!AP87</f>
        <v>6.7042762489161051E-2</v>
      </c>
      <c r="AQ87" s="10">
        <f>[1]txMortM!AQ87</f>
        <v>6.6591631224040562E-2</v>
      </c>
      <c r="AR87" s="10">
        <f>[1]txMortM!AR87</f>
        <v>6.6165505767439362E-2</v>
      </c>
      <c r="AS87" s="10">
        <f>[1]txMortM!AS87</f>
        <v>6.5758051121158997E-2</v>
      </c>
      <c r="AT87" s="10">
        <f>[1]txMortM!AT87</f>
        <v>6.536822387385946E-2</v>
      </c>
      <c r="AU87" s="10">
        <f>[1]txMortM!AU87</f>
        <v>6.4994816522014789E-2</v>
      </c>
      <c r="AV87" s="10">
        <f>[1]txMortM!AV87</f>
        <v>6.4634654979509959E-2</v>
      </c>
      <c r="AW87" s="10">
        <f>[1]txMortM!AW87</f>
        <v>6.4294764526894074E-2</v>
      </c>
      <c r="AX87" s="10">
        <f>[1]txMortM!AX87</f>
        <v>6.3970321691333765E-2</v>
      </c>
      <c r="AY87" s="10">
        <f>[1]txMortM!AY87</f>
        <v>6.3659935330364223E-2</v>
      </c>
      <c r="AZ87" s="10">
        <f>[1]txMortM!AZ87</f>
        <v>6.3366405088671487E-2</v>
      </c>
      <c r="BA87" s="10">
        <f>[1]txMortM!BA87</f>
        <v>6.3080950308112796E-2</v>
      </c>
      <c r="BB87" s="10">
        <f>[1]txMortM!BB87</f>
        <v>6.2807425473938486E-2</v>
      </c>
      <c r="BC87" s="10">
        <f>[1]txMortM!BC87</f>
        <v>6.2551306620584751E-2</v>
      </c>
      <c r="BD87" s="10">
        <f>[1]txMortM!BD87</f>
        <v>6.2302414648793811E-2</v>
      </c>
      <c r="BE87" s="10">
        <f>[1]txMortM!BE87</f>
        <v>6.2063435619609399E-2</v>
      </c>
      <c r="BF87" s="10">
        <f>[1]txMortM!BF87</f>
        <v>6.1840054381784845E-2</v>
      </c>
      <c r="BG87" s="10">
        <f>[1]txMortM!BG87</f>
        <v>6.1620125718074847E-2</v>
      </c>
      <c r="BH87" s="10">
        <f>[1]txMortM!BH87</f>
        <v>6.1416376815442209E-2</v>
      </c>
      <c r="BI87" s="10">
        <f>[1]txMortM!BI87</f>
        <v>6.1218574547016708E-2</v>
      </c>
      <c r="BJ87" s="11">
        <f>[1]txMortM!BJ87</f>
        <v>5.637943793952202E-2</v>
      </c>
    </row>
    <row r="88" spans="1:62" x14ac:dyDescent="0.3">
      <c r="A88" s="4">
        <v>86</v>
      </c>
      <c r="B88" s="5">
        <f>[1]txMortM!B88</f>
        <v>0</v>
      </c>
      <c r="C88" s="9">
        <f>[1]txMortM!C88</f>
        <v>0.13037350755976987</v>
      </c>
      <c r="D88" s="9">
        <f>[1]txMortM!D88</f>
        <v>0.12780403893488476</v>
      </c>
      <c r="E88" s="9">
        <f>[1]txMortM!E88</f>
        <v>0.12540991224226974</v>
      </c>
      <c r="F88" s="9">
        <f>[1]txMortM!F88</f>
        <v>0.12311099860777117</v>
      </c>
      <c r="G88" s="9">
        <f>[1]txMortM!G88</f>
        <v>0.12101115421920465</v>
      </c>
      <c r="H88" s="9">
        <f>[1]txMortM!H88</f>
        <v>0.1189487194446065</v>
      </c>
      <c r="I88" s="9">
        <f>[1]txMortM!I88</f>
        <v>0.11701726147527336</v>
      </c>
      <c r="J88" s="9">
        <f>[1]txMortM!J88</f>
        <v>0.11521832438260943</v>
      </c>
      <c r="K88" s="9">
        <f>[1]txMortM!K88</f>
        <v>0.11348453404486609</v>
      </c>
      <c r="L88" s="9">
        <f>[1]txMortM!L88</f>
        <v>0.11169354462611811</v>
      </c>
      <c r="M88" s="9">
        <f>[1]txMortM!M88</f>
        <v>0.10960004945292699</v>
      </c>
      <c r="N88" s="9">
        <f>[1]txMortM!N88</f>
        <v>0.10737182155762409</v>
      </c>
      <c r="O88" s="9">
        <f>[1]txMortM!O88</f>
        <v>0.10527178494489368</v>
      </c>
      <c r="P88" s="55">
        <f>[1]txMortM!P88</f>
        <v>0.10325978119784907</v>
      </c>
      <c r="Q88" s="10">
        <f>[1]txMortM!Q88</f>
        <v>0.10134220496916653</v>
      </c>
      <c r="R88" s="10">
        <f>[1]txMortM!R88</f>
        <v>9.9493356409111208E-2</v>
      </c>
      <c r="S88" s="10">
        <f>[1]txMortM!S88</f>
        <v>9.7768101635553509E-2</v>
      </c>
      <c r="T88" s="10">
        <f>[1]txMortM!T88</f>
        <v>9.608940736918424E-2</v>
      </c>
      <c r="U88" s="10">
        <f>[1]txMortM!U88</f>
        <v>9.4518534339252849E-2</v>
      </c>
      <c r="V88" s="10">
        <f>[1]txMortM!V88</f>
        <v>9.3053507415266939E-2</v>
      </c>
      <c r="W88" s="10">
        <f>[1]txMortM!W88</f>
        <v>9.166120062740625E-2</v>
      </c>
      <c r="X88" s="10">
        <f>[1]txMortM!X88</f>
        <v>9.0353997657368443E-2</v>
      </c>
      <c r="Y88" s="10">
        <f>[1]txMortM!Y88</f>
        <v>8.9091973862655646E-2</v>
      </c>
      <c r="Z88" s="10">
        <f>[1]txMortM!Z88</f>
        <v>8.7895630996454907E-2</v>
      </c>
      <c r="AA88" s="10">
        <f>[1]txMortM!AA88</f>
        <v>8.6718916993231213E-2</v>
      </c>
      <c r="AB88" s="10">
        <f>[1]txMortM!AB88</f>
        <v>8.5592291723497027E-2</v>
      </c>
      <c r="AC88" s="10">
        <f>[1]txMortM!AC88</f>
        <v>8.4519409537889473E-2</v>
      </c>
      <c r="AD88" s="10">
        <f>[1]txMortM!AD88</f>
        <v>8.3502340093603744E-2</v>
      </c>
      <c r="AE88" s="10">
        <f>[1]txMortM!AE88</f>
        <v>8.2524413047995016E-2</v>
      </c>
      <c r="AF88" s="10">
        <f>[1]txMortM!AF88</f>
        <v>8.1592625089019072E-2</v>
      </c>
      <c r="AG88" s="10">
        <f>[1]txMortM!AG88</f>
        <v>8.0737330258964957E-2</v>
      </c>
      <c r="AH88" s="10">
        <f>[1]txMortM!AH88</f>
        <v>7.9959048130655297E-2</v>
      </c>
      <c r="AI88" s="10">
        <f>[1]txMortM!AI88</f>
        <v>7.9224541604188042E-2</v>
      </c>
      <c r="AJ88" s="10">
        <f>[1]txMortM!AJ88</f>
        <v>7.8521674233472227E-2</v>
      </c>
      <c r="AK88" s="10">
        <f>[1]txMortM!AK88</f>
        <v>7.7850385051497689E-2</v>
      </c>
      <c r="AL88" s="10">
        <f>[1]txMortM!AL88</f>
        <v>7.7210525575573466E-2</v>
      </c>
      <c r="AM88" s="10">
        <f>[1]txMortM!AM88</f>
        <v>7.6600727183089912E-2</v>
      </c>
      <c r="AN88" s="10">
        <f>[1]txMortM!AN88</f>
        <v>7.601725366410518E-2</v>
      </c>
      <c r="AO88" s="10">
        <f>[1]txMortM!AO88</f>
        <v>7.5457274325579804E-2</v>
      </c>
      <c r="AP88" s="10">
        <f>[1]txMortM!AP88</f>
        <v>7.4926061725630697E-2</v>
      </c>
      <c r="AQ88" s="10">
        <f>[1]txMortM!AQ88</f>
        <v>7.4418770981685867E-2</v>
      </c>
      <c r="AR88" s="10">
        <f>[1]txMortM!AR88</f>
        <v>7.3931492831568135E-2</v>
      </c>
      <c r="AS88" s="10">
        <f>[1]txMortM!AS88</f>
        <v>7.3468579339257309E-2</v>
      </c>
      <c r="AT88" s="10">
        <f>[1]txMortM!AT88</f>
        <v>7.3025854657154263E-2</v>
      </c>
      <c r="AU88" s="10">
        <f>[1]txMortM!AU88</f>
        <v>7.2599788992438893E-2</v>
      </c>
      <c r="AV88" s="10">
        <f>[1]txMortM!AV88</f>
        <v>7.2192759632547579E-2</v>
      </c>
      <c r="AW88" s="10">
        <f>[1]txMortM!AW88</f>
        <v>7.18054881204548E-2</v>
      </c>
      <c r="AX88" s="10">
        <f>[1]txMortM!AX88</f>
        <v>7.1434463204021137E-2</v>
      </c>
      <c r="AY88" s="10">
        <f>[1]txMortM!AY88</f>
        <v>7.1082882139402642E-2</v>
      </c>
      <c r="AZ88" s="10">
        <f>[1]txMortM!AZ88</f>
        <v>7.0748083254611571E-2</v>
      </c>
      <c r="BA88" s="10">
        <f>[1]txMortM!BA88</f>
        <v>7.0425726829048005E-2</v>
      </c>
      <c r="BB88" s="10">
        <f>[1]txMortM!BB88</f>
        <v>7.011665859294966E-2</v>
      </c>
      <c r="BC88" s="10">
        <f>[1]txMortM!BC88</f>
        <v>6.9822338956059507E-2</v>
      </c>
      <c r="BD88" s="10">
        <f>[1]txMortM!BD88</f>
        <v>6.9540797689268935E-2</v>
      </c>
      <c r="BE88" s="10">
        <f>[1]txMortM!BE88</f>
        <v>6.9271278477188641E-2</v>
      </c>
      <c r="BF88" s="10">
        <f>[1]txMortM!BF88</f>
        <v>6.9014646420876152E-2</v>
      </c>
      <c r="BG88" s="10">
        <f>[1]txMortM!BG88</f>
        <v>6.8768462615777515E-2</v>
      </c>
      <c r="BH88" s="10">
        <f>[1]txMortM!BH88</f>
        <v>6.8534665174818682E-2</v>
      </c>
      <c r="BI88" s="10">
        <f>[1]txMortM!BI88</f>
        <v>6.8311141499416472E-2</v>
      </c>
      <c r="BJ88" s="11">
        <f>[1]txMortM!BJ88</f>
        <v>7.0515226861888172E-2</v>
      </c>
    </row>
    <row r="89" spans="1:62" x14ac:dyDescent="0.3">
      <c r="A89" s="4">
        <v>87</v>
      </c>
      <c r="B89" s="5">
        <f>[1]txMortM!B89</f>
        <v>0</v>
      </c>
      <c r="C89" s="9">
        <f>[1]txMortM!C89</f>
        <v>0.13035595475715236</v>
      </c>
      <c r="D89" s="9">
        <f>[1]txMortM!D89</f>
        <v>0.12775522280116372</v>
      </c>
      <c r="E89" s="9">
        <f>[1]txMortM!E89</f>
        <v>0.12534107494130339</v>
      </c>
      <c r="F89" s="9">
        <f>[1]txMortM!F89</f>
        <v>0.12305611899932387</v>
      </c>
      <c r="G89" s="9">
        <f>[1]txMortM!G89</f>
        <v>0.12092301975245119</v>
      </c>
      <c r="H89" s="9">
        <f>[1]txMortM!H89</f>
        <v>0.11892984997130598</v>
      </c>
      <c r="I89" s="9">
        <f>[1]txMortM!I89</f>
        <v>0.11700284780640166</v>
      </c>
      <c r="J89" s="9">
        <f>[1]txMortM!J89</f>
        <v>0.1151765908127913</v>
      </c>
      <c r="K89" s="9">
        <f>[1]txMortM!K89</f>
        <v>0.11344784297161897</v>
      </c>
      <c r="L89" s="9">
        <f>[1]txMortM!L89</f>
        <v>0.11166395771829148</v>
      </c>
      <c r="M89" s="9">
        <f>[1]txMortM!M89</f>
        <v>0.10958347654907352</v>
      </c>
      <c r="N89" s="9">
        <f>[1]txMortM!N89</f>
        <v>0.10735369357314338</v>
      </c>
      <c r="O89" s="9">
        <f>[1]txMortM!O89</f>
        <v>0.10523928538368972</v>
      </c>
      <c r="P89" s="55">
        <f>[1]txMortM!P89</f>
        <v>0.10322684010427041</v>
      </c>
      <c r="Q89" s="10">
        <f>[1]txMortM!Q89</f>
        <v>0.10130345864167618</v>
      </c>
      <c r="R89" s="10">
        <f>[1]txMortM!R89</f>
        <v>9.9462471995503454E-2</v>
      </c>
      <c r="S89" s="10">
        <f>[1]txMortM!S89</f>
        <v>9.7707831255726574E-2</v>
      </c>
      <c r="T89" s="10">
        <f>[1]txMortM!T89</f>
        <v>9.6069202296813205E-2</v>
      </c>
      <c r="U89" s="10">
        <f>[1]txMortM!U89</f>
        <v>9.4471899781634297E-2</v>
      </c>
      <c r="V89" s="10">
        <f>[1]txMortM!V89</f>
        <v>9.2983714658187167E-2</v>
      </c>
      <c r="W89" s="10">
        <f>[1]txMortM!W89</f>
        <v>9.1586696463783354E-2</v>
      </c>
      <c r="X89" s="10">
        <f>[1]txMortM!X89</f>
        <v>9.0270621373654852E-2</v>
      </c>
      <c r="Y89" s="10">
        <f>[1]txMortM!Y89</f>
        <v>8.9015668180901661E-2</v>
      </c>
      <c r="Z89" s="10">
        <f>[1]txMortM!Z89</f>
        <v>8.7818919419366065E-2</v>
      </c>
      <c r="AA89" s="10">
        <f>[1]txMortM!AA89</f>
        <v>8.6681451958515468E-2</v>
      </c>
      <c r="AB89" s="10">
        <f>[1]txMortM!AB89</f>
        <v>8.5559213591328384E-2</v>
      </c>
      <c r="AC89" s="10">
        <f>[1]txMortM!AC89</f>
        <v>8.4488008656919245E-2</v>
      </c>
      <c r="AD89" s="10">
        <f>[1]txMortM!AD89</f>
        <v>8.3470554992594898E-2</v>
      </c>
      <c r="AE89" s="10">
        <f>[1]txMortM!AE89</f>
        <v>8.2500823878348478E-2</v>
      </c>
      <c r="AF89" s="10">
        <f>[1]txMortM!AF89</f>
        <v>8.1590175172737284E-2</v>
      </c>
      <c r="AG89" s="10">
        <f>[1]txMortM!AG89</f>
        <v>8.0736410956566265E-2</v>
      </c>
      <c r="AH89" s="10">
        <f>[1]txMortM!AH89</f>
        <v>7.9959737410923035E-2</v>
      </c>
      <c r="AI89" s="10">
        <f>[1]txMortM!AI89</f>
        <v>7.9223270903439502E-2</v>
      </c>
      <c r="AJ89" s="10">
        <f>[1]txMortM!AJ89</f>
        <v>7.8520526695911738E-2</v>
      </c>
      <c r="AK89" s="10">
        <f>[1]txMortM!AK89</f>
        <v>7.7850773968826073E-2</v>
      </c>
      <c r="AL89" s="10">
        <f>[1]txMortM!AL89</f>
        <v>7.7211207749197583E-2</v>
      </c>
      <c r="AM89" s="10">
        <f>[1]txMortM!AM89</f>
        <v>7.6600533359252085E-2</v>
      </c>
      <c r="AN89" s="10">
        <f>[1]txMortM!AN89</f>
        <v>7.601746497607241E-2</v>
      </c>
      <c r="AO89" s="10">
        <f>[1]txMortM!AO89</f>
        <v>7.5457795749275566E-2</v>
      </c>
      <c r="AP89" s="10">
        <f>[1]txMortM!AP89</f>
        <v>7.4926726687257666E-2</v>
      </c>
      <c r="AQ89" s="10">
        <f>[1]txMortM!AQ89</f>
        <v>7.4417289690268271E-2</v>
      </c>
      <c r="AR89" s="10">
        <f>[1]txMortM!AR89</f>
        <v>7.393264430783747E-2</v>
      </c>
      <c r="AS89" s="10">
        <f>[1]txMortM!AS89</f>
        <v>7.3469034313951881E-2</v>
      </c>
      <c r="AT89" s="10">
        <f>[1]txMortM!AT89</f>
        <v>7.30263128687553E-2</v>
      </c>
      <c r="AU89" s="10">
        <f>[1]txMortM!AU89</f>
        <v>7.2600604319926543E-2</v>
      </c>
      <c r="AV89" s="10">
        <f>[1]txMortM!AV89</f>
        <v>7.2192601267708364E-2</v>
      </c>
      <c r="AW89" s="10">
        <f>[1]txMortM!AW89</f>
        <v>7.1804941389780719E-2</v>
      </c>
      <c r="AX89" s="10">
        <f>[1]txMortM!AX89</f>
        <v>7.14359401506931E-2</v>
      </c>
      <c r="AY89" s="10">
        <f>[1]txMortM!AY89</f>
        <v>7.1082198681411149E-2</v>
      </c>
      <c r="AZ89" s="10">
        <f>[1]txMortM!AZ89</f>
        <v>7.0748432285679952E-2</v>
      </c>
      <c r="BA89" s="10">
        <f>[1]txMortM!BA89</f>
        <v>7.04260612001813E-2</v>
      </c>
      <c r="BB89" s="10">
        <f>[1]txMortM!BB89</f>
        <v>7.0116264987283516E-2</v>
      </c>
      <c r="BC89" s="10">
        <f>[1]txMortM!BC89</f>
        <v>6.9821787777056735E-2</v>
      </c>
      <c r="BD89" s="10">
        <f>[1]txMortM!BD89</f>
        <v>6.9541344102612271E-2</v>
      </c>
      <c r="BE89" s="10">
        <f>[1]txMortM!BE89</f>
        <v>6.9271331506251893E-2</v>
      </c>
      <c r="BF89" s="10">
        <f>[1]txMortM!BF89</f>
        <v>6.9015326256339854E-2</v>
      </c>
      <c r="BG89" s="10">
        <f>[1]txMortM!BG89</f>
        <v>6.8768107822579361E-2</v>
      </c>
      <c r="BH89" s="10">
        <f>[1]txMortM!BH89</f>
        <v>6.8533813144601968E-2</v>
      </c>
      <c r="BI89" s="10">
        <f>[1]txMortM!BI89</f>
        <v>6.831129409464276E-2</v>
      </c>
      <c r="BJ89" s="11">
        <f>[1]txMortM!BJ89</f>
        <v>7.0515317706209252E-2</v>
      </c>
    </row>
    <row r="90" spans="1:62" x14ac:dyDescent="0.3">
      <c r="A90" s="4">
        <v>88</v>
      </c>
      <c r="B90" s="5">
        <f>[1]txMortM!B90</f>
        <v>0</v>
      </c>
      <c r="C90" s="9">
        <f>[1]txMortM!C90</f>
        <v>0.13036812755111818</v>
      </c>
      <c r="D90" s="9">
        <f>[1]txMortM!D90</f>
        <v>0.12774005636146993</v>
      </c>
      <c r="E90" s="9">
        <f>[1]txMortM!E90</f>
        <v>0.12529597106475007</v>
      </c>
      <c r="F90" s="9">
        <f>[1]txMortM!F90</f>
        <v>0.12300276471221859</v>
      </c>
      <c r="G90" s="9">
        <f>[1]txMortM!G90</f>
        <v>0.12084966322254458</v>
      </c>
      <c r="H90" s="9">
        <f>[1]txMortM!H90</f>
        <v>0.11881331636843885</v>
      </c>
      <c r="I90" s="9">
        <f>[1]txMortM!I90</f>
        <v>0.11695506515859355</v>
      </c>
      <c r="J90" s="9">
        <f>[1]txMortM!J90</f>
        <v>0.11511771812476058</v>
      </c>
      <c r="K90" s="9">
        <f>[1]txMortM!K90</f>
        <v>0.11341322048574741</v>
      </c>
      <c r="L90" s="9">
        <f>[1]txMortM!L90</f>
        <v>0.11160479890790717</v>
      </c>
      <c r="M90" s="9">
        <f>[1]txMortM!M90</f>
        <v>0.10954168312919794</v>
      </c>
      <c r="N90" s="9">
        <f>[1]txMortM!N90</f>
        <v>0.10734469833238561</v>
      </c>
      <c r="O90" s="9">
        <f>[1]txMortM!O90</f>
        <v>0.10523206843366113</v>
      </c>
      <c r="P90" s="55">
        <f>[1]txMortM!P90</f>
        <v>0.10321152740119957</v>
      </c>
      <c r="Q90" s="10">
        <f>[1]txMortM!Q90</f>
        <v>0.10126873615466497</v>
      </c>
      <c r="R90" s="10">
        <f>[1]txMortM!R90</f>
        <v>9.9430812385958217E-2</v>
      </c>
      <c r="S90" s="10">
        <f>[1]txMortM!S90</f>
        <v>9.769156192955028E-2</v>
      </c>
      <c r="T90" s="10">
        <f>[1]txMortM!T90</f>
        <v>9.6030224905865186E-2</v>
      </c>
      <c r="U90" s="10">
        <f>[1]txMortM!U90</f>
        <v>9.4445627426250178E-2</v>
      </c>
      <c r="V90" s="10">
        <f>[1]txMortM!V90</f>
        <v>9.2938884638741892E-2</v>
      </c>
      <c r="W90" s="10">
        <f>[1]txMortM!W90</f>
        <v>9.1529910005293813E-2</v>
      </c>
      <c r="X90" s="10">
        <f>[1]txMortM!X90</f>
        <v>9.0190716084922629E-2</v>
      </c>
      <c r="Y90" s="10">
        <f>[1]txMortM!Y90</f>
        <v>8.8937152535890393E-2</v>
      </c>
      <c r="Z90" s="10">
        <f>[1]txMortM!Z90</f>
        <v>8.7736741197502396E-2</v>
      </c>
      <c r="AA90" s="10">
        <f>[1]txMortM!AA90</f>
        <v>8.6620511502062902E-2</v>
      </c>
      <c r="AB90" s="10">
        <f>[1]txMortM!AB90</f>
        <v>8.5534150612959714E-2</v>
      </c>
      <c r="AC90" s="10">
        <f>[1]txMortM!AC90</f>
        <v>8.4463114476976131E-2</v>
      </c>
      <c r="AD90" s="10">
        <f>[1]txMortM!AD90</f>
        <v>8.3430935779414822E-2</v>
      </c>
      <c r="AE90" s="10">
        <f>[1]txMortM!AE90</f>
        <v>8.2467133814594487E-2</v>
      </c>
      <c r="AF90" s="10">
        <f>[1]txMortM!AF90</f>
        <v>8.15713906147809E-2</v>
      </c>
      <c r="AG90" s="10">
        <f>[1]txMortM!AG90</f>
        <v>8.0738400442120814E-2</v>
      </c>
      <c r="AH90" s="10">
        <f>[1]txMortM!AH90</f>
        <v>7.9958208706827613E-2</v>
      </c>
      <c r="AI90" s="10">
        <f>[1]txMortM!AI90</f>
        <v>7.9222623125919947E-2</v>
      </c>
      <c r="AJ90" s="10">
        <f>[1]txMortM!AJ90</f>
        <v>7.8518745530697723E-2</v>
      </c>
      <c r="AK90" s="10">
        <f>[1]txMortM!AK90</f>
        <v>7.7849240664091948E-2</v>
      </c>
      <c r="AL90" s="10">
        <f>[1]txMortM!AL90</f>
        <v>7.7209648708540704E-2</v>
      </c>
      <c r="AM90" s="10">
        <f>[1]txMortM!AM90</f>
        <v>7.6601345019568931E-2</v>
      </c>
      <c r="AN90" s="10">
        <f>[1]txMortM!AN90</f>
        <v>7.6017123601987702E-2</v>
      </c>
      <c r="AO90" s="10">
        <f>[1]txMortM!AO90</f>
        <v>7.5457987412753169E-2</v>
      </c>
      <c r="AP90" s="10">
        <f>[1]txMortM!AP90</f>
        <v>7.4925767563394502E-2</v>
      </c>
      <c r="AQ90" s="10">
        <f>[1]txMortM!AQ90</f>
        <v>7.4418341192630674E-2</v>
      </c>
      <c r="AR90" s="10">
        <f>[1]txMortM!AR90</f>
        <v>7.393149324377353E-2</v>
      </c>
      <c r="AS90" s="10">
        <f>[1]txMortM!AS90</f>
        <v>7.3468642238866677E-2</v>
      </c>
      <c r="AT90" s="10">
        <f>[1]txMortM!AT90</f>
        <v>7.3025877746529258E-2</v>
      </c>
      <c r="AU90" s="10">
        <f>[1]txMortM!AU90</f>
        <v>7.2600859393650033E-2</v>
      </c>
      <c r="AV90" s="10">
        <f>[1]txMortM!AV90</f>
        <v>7.2192660676819106E-2</v>
      </c>
      <c r="AW90" s="10">
        <f>[1]txMortM!AW90</f>
        <v>7.1805639269557617E-2</v>
      </c>
      <c r="AX90" s="10">
        <f>[1]txMortM!AX90</f>
        <v>7.1435253794748688E-2</v>
      </c>
      <c r="AY90" s="10">
        <f>[1]txMortM!AY90</f>
        <v>7.1083504450411603E-2</v>
      </c>
      <c r="AZ90" s="10">
        <f>[1]txMortM!AZ90</f>
        <v>7.0747504357471083E-2</v>
      </c>
      <c r="BA90" s="10">
        <f>[1]txMortM!BA90</f>
        <v>7.0426600473359122E-2</v>
      </c>
      <c r="BB90" s="10">
        <f>[1]txMortM!BB90</f>
        <v>7.0116240063622964E-2</v>
      </c>
      <c r="BC90" s="10">
        <f>[1]txMortM!BC90</f>
        <v>6.9822197566093785E-2</v>
      </c>
      <c r="BD90" s="10">
        <f>[1]txMortM!BD90</f>
        <v>6.9540692695237105E-2</v>
      </c>
      <c r="BE90" s="10">
        <f>[1]txMortM!BE90</f>
        <v>6.9272056959920628E-2</v>
      </c>
      <c r="BF90" s="10">
        <f>[1]txMortM!BF90</f>
        <v>6.9015141591761156E-2</v>
      </c>
      <c r="BG90" s="10">
        <f>[1]txMortM!BG90</f>
        <v>6.8768699694880225E-2</v>
      </c>
      <c r="BH90" s="10">
        <f>[1]txMortM!BH90</f>
        <v>6.8533683970520412E-2</v>
      </c>
      <c r="BI90" s="10">
        <f>[1]txMortM!BI90</f>
        <v>6.831056961042993E-2</v>
      </c>
      <c r="BJ90" s="11">
        <f>[1]txMortM!BJ90</f>
        <v>7.051591949296851E-2</v>
      </c>
    </row>
    <row r="91" spans="1:62" x14ac:dyDescent="0.3">
      <c r="A91" s="4">
        <v>89</v>
      </c>
      <c r="B91" s="5">
        <f>[1]txMortM!B91</f>
        <v>0</v>
      </c>
      <c r="C91" s="9">
        <f>[1]txMortM!C91</f>
        <v>0.14020523209724303</v>
      </c>
      <c r="D91" s="9">
        <f>[1]txMortM!D91</f>
        <v>0.13715705288849178</v>
      </c>
      <c r="E91" s="9">
        <f>[1]txMortM!E91</f>
        <v>0.13432163391401356</v>
      </c>
      <c r="F91" s="9">
        <f>[1]txMortM!F91</f>
        <v>0.13163002658340014</v>
      </c>
      <c r="G91" s="9">
        <f>[1]txMortM!G91</f>
        <v>0.12910222366367341</v>
      </c>
      <c r="H91" s="9">
        <f>[1]txMortM!H91</f>
        <v>0.12678506566747597</v>
      </c>
      <c r="I91" s="9">
        <f>[1]txMortM!I91</f>
        <v>0.12455625588640151</v>
      </c>
      <c r="J91" s="9">
        <f>[1]txMortM!J91</f>
        <v>0.12260847062882774</v>
      </c>
      <c r="K91" s="9">
        <f>[1]txMortM!K91</f>
        <v>0.12055074952123093</v>
      </c>
      <c r="L91" s="9">
        <f>[1]txMortM!L91</f>
        <v>0.11874814456024124</v>
      </c>
      <c r="M91" s="9">
        <f>[1]txMortM!M91</f>
        <v>0.11660901682593657</v>
      </c>
      <c r="N91" s="9">
        <f>[1]txMortM!N91</f>
        <v>0.11410374568414103</v>
      </c>
      <c r="O91" s="9">
        <f>[1]txMortM!O91</f>
        <v>0.11175476396289463</v>
      </c>
      <c r="P91" s="55">
        <f>[1]txMortM!P91</f>
        <v>0.10948347007136269</v>
      </c>
      <c r="Q91" s="10">
        <f>[1]txMortM!Q91</f>
        <v>0.10732278718540673</v>
      </c>
      <c r="R91" s="10">
        <f>[1]txMortM!R91</f>
        <v>0.10522634050175413</v>
      </c>
      <c r="S91" s="10">
        <f>[1]txMortM!S91</f>
        <v>0.10325798471661643</v>
      </c>
      <c r="T91" s="10">
        <f>[1]txMortM!T91</f>
        <v>0.10143435723287381</v>
      </c>
      <c r="U91" s="10">
        <f>[1]txMortM!U91</f>
        <v>9.9654947309521583E-2</v>
      </c>
      <c r="V91" s="10">
        <f>[1]txMortM!V91</f>
        <v>9.7950705428517471E-2</v>
      </c>
      <c r="W91" s="10">
        <f>[1]txMortM!W91</f>
        <v>9.6370019369120083E-2</v>
      </c>
      <c r="X91" s="10">
        <f>[1]txMortM!X91</f>
        <v>9.4882049498637919E-2</v>
      </c>
      <c r="Y91" s="10">
        <f>[1]txMortM!Y91</f>
        <v>9.3440146054329695E-2</v>
      </c>
      <c r="Z91" s="10">
        <f>[1]txMortM!Z91</f>
        <v>9.2109287008928245E-2</v>
      </c>
      <c r="AA91" s="10">
        <f>[1]txMortM!AA91</f>
        <v>9.0842288968494528E-2</v>
      </c>
      <c r="AB91" s="10">
        <f>[1]txMortM!AB91</f>
        <v>8.9675689376859352E-2</v>
      </c>
      <c r="AC91" s="10">
        <f>[1]txMortM!AC91</f>
        <v>8.8531340552081741E-2</v>
      </c>
      <c r="AD91" s="10">
        <f>[1]txMortM!AD91</f>
        <v>8.7406481498501859E-2</v>
      </c>
      <c r="AE91" s="10">
        <f>[1]txMortM!AE91</f>
        <v>8.6309506114853413E-2</v>
      </c>
      <c r="AF91" s="10">
        <f>[1]txMortM!AF91</f>
        <v>8.5284319356691562E-2</v>
      </c>
      <c r="AG91" s="10">
        <f>[1]txMortM!AG91</f>
        <v>8.4391154747591166E-2</v>
      </c>
      <c r="AH91" s="10">
        <f>[1]txMortM!AH91</f>
        <v>8.3526313279316616E-2</v>
      </c>
      <c r="AI91" s="10">
        <f>[1]txMortM!AI91</f>
        <v>8.2712675435962113E-2</v>
      </c>
      <c r="AJ91" s="10">
        <f>[1]txMortM!AJ91</f>
        <v>8.1936947728906237E-2</v>
      </c>
      <c r="AK91" s="10">
        <f>[1]txMortM!AK91</f>
        <v>8.1198695802002244E-2</v>
      </c>
      <c r="AL91" s="10">
        <f>[1]txMortM!AL91</f>
        <v>8.0495600527022371E-2</v>
      </c>
      <c r="AM91" s="10">
        <f>[1]txMortM!AM91</f>
        <v>7.9824730014396619E-2</v>
      </c>
      <c r="AN91" s="10">
        <f>[1]txMortM!AN91</f>
        <v>7.9187084972374866E-2</v>
      </c>
      <c r="AO91" s="10">
        <f>[1]txMortM!AO91</f>
        <v>7.8571125535615793E-2</v>
      </c>
      <c r="AP91" s="10">
        <f>[1]txMortM!AP91</f>
        <v>7.7987527105851495E-2</v>
      </c>
      <c r="AQ91" s="10">
        <f>[1]txMortM!AQ91</f>
        <v>7.7430521119596127E-2</v>
      </c>
      <c r="AR91" s="10">
        <f>[1]txMortM!AR91</f>
        <v>7.6895627270315028E-2</v>
      </c>
      <c r="AS91" s="10">
        <f>[1]txMortM!AS91</f>
        <v>7.6387756053226452E-2</v>
      </c>
      <c r="AT91" s="10">
        <f>[1]txMortM!AT91</f>
        <v>7.5902227450237073E-2</v>
      </c>
      <c r="AU91" s="10">
        <f>[1]txMortM!AU91</f>
        <v>7.5439585543173038E-2</v>
      </c>
      <c r="AV91" s="10">
        <f>[1]txMortM!AV91</f>
        <v>7.4992878717501932E-2</v>
      </c>
      <c r="AW91" s="10">
        <f>[1]txMortM!AW91</f>
        <v>7.456641267695617E-2</v>
      </c>
      <c r="AX91" s="10">
        <f>[1]txMortM!AX91</f>
        <v>7.4164194289698546E-2</v>
      </c>
      <c r="AY91" s="10">
        <f>[1]txMortM!AY91</f>
        <v>7.3775076654026078E-2</v>
      </c>
      <c r="AZ91" s="10">
        <f>[1]txMortM!AZ91</f>
        <v>7.3410636273957164E-2</v>
      </c>
      <c r="BA91" s="10">
        <f>[1]txMortM!BA91</f>
        <v>7.3059797451674263E-2</v>
      </c>
      <c r="BB91" s="10">
        <f>[1]txMortM!BB91</f>
        <v>7.272235627782743E-2</v>
      </c>
      <c r="BC91" s="10">
        <f>[1]txMortM!BC91</f>
        <v>7.2398510114126222E-2</v>
      </c>
      <c r="BD91" s="10">
        <f>[1]txMortM!BD91</f>
        <v>7.2092949240739487E-2</v>
      </c>
      <c r="BE91" s="10">
        <f>[1]txMortM!BE91</f>
        <v>7.1798474979645519E-2</v>
      </c>
      <c r="BF91" s="10">
        <f>[1]txMortM!BF91</f>
        <v>7.1519234806592585E-2</v>
      </c>
      <c r="BG91" s="10">
        <f>[1]txMortM!BG91</f>
        <v>7.1251272852079897E-2</v>
      </c>
      <c r="BH91" s="10">
        <f>[1]txMortM!BH91</f>
        <v>7.0992268113386076E-2</v>
      </c>
      <c r="BI91" s="10">
        <f>[1]txMortM!BI91</f>
        <v>7.075017989045039E-2</v>
      </c>
      <c r="BJ91" s="11">
        <f>[1]txMortM!BJ91</f>
        <v>7.0515124315753158E-2</v>
      </c>
    </row>
    <row r="92" spans="1:62" x14ac:dyDescent="0.3">
      <c r="A92" s="53">
        <v>90</v>
      </c>
      <c r="B92" s="7">
        <f>[1]txMortM!B92</f>
        <v>0</v>
      </c>
      <c r="C92" s="12">
        <f>[1]txMortM!C92</f>
        <v>0.21413166060121419</v>
      </c>
      <c r="D92" s="12">
        <f>[1]txMortM!D92</f>
        <v>0.20916092631315475</v>
      </c>
      <c r="E92" s="12">
        <f>[1]txMortM!E92</f>
        <v>0.20418317609266221</v>
      </c>
      <c r="F92" s="12">
        <f>[1]txMortM!F92</f>
        <v>0.1992901805025758</v>
      </c>
      <c r="G92" s="12">
        <f>[1]txMortM!G92</f>
        <v>0.19459353910778154</v>
      </c>
      <c r="H92" s="12">
        <f>[1]txMortM!H92</f>
        <v>0.18994823598516833</v>
      </c>
      <c r="I92" s="12">
        <f>[1]txMortM!I92</f>
        <v>0.18543978942750602</v>
      </c>
      <c r="J92" s="12">
        <f>[1]txMortM!J92</f>
        <v>0.18119019213602197</v>
      </c>
      <c r="K92" s="12">
        <f>[1]txMortM!K92</f>
        <v>0.17718866036862896</v>
      </c>
      <c r="L92" s="12">
        <f>[1]txMortM!L92</f>
        <v>0.17341743720286004</v>
      </c>
      <c r="M92" s="12">
        <f>[1]txMortM!M92</f>
        <v>0.17045470612354546</v>
      </c>
      <c r="N92" s="12">
        <f>[1]txMortM!N92</f>
        <v>0.16817927767279695</v>
      </c>
      <c r="O92" s="12">
        <f>[1]txMortM!O92</f>
        <v>0.16609863453614526</v>
      </c>
      <c r="P92" s="56">
        <f>[1]txMortM!P92</f>
        <v>0.16414633075200188</v>
      </c>
      <c r="Q92" s="13">
        <f>[1]txMortM!Q92</f>
        <v>0.1623216219550645</v>
      </c>
      <c r="R92" s="13">
        <f>[1]txMortM!R92</f>
        <v>0.16056782900522246</v>
      </c>
      <c r="S92" s="13">
        <f>[1]txMortM!S92</f>
        <v>0.15892528171878365</v>
      </c>
      <c r="T92" s="13">
        <f>[1]txMortM!T92</f>
        <v>0.15744074960715809</v>
      </c>
      <c r="U92" s="13">
        <f>[1]txMortM!U92</f>
        <v>0.15611166680296845</v>
      </c>
      <c r="V92" s="13">
        <f>[1]txMortM!V92</f>
        <v>0.15488248773669028</v>
      </c>
      <c r="W92" s="13">
        <f>[1]txMortM!W92</f>
        <v>0.15367182620857814</v>
      </c>
      <c r="X92" s="13">
        <f>[1]txMortM!X92</f>
        <v>0.15250159023780036</v>
      </c>
      <c r="Y92" s="13">
        <f>[1]txMortM!Y92</f>
        <v>0.15138050985598334</v>
      </c>
      <c r="Z92" s="13">
        <f>[1]txMortM!Z92</f>
        <v>0.15031699002835389</v>
      </c>
      <c r="AA92" s="13">
        <f>[1]txMortM!AA92</f>
        <v>0.14934314541921623</v>
      </c>
      <c r="AB92" s="13">
        <f>[1]txMortM!AB92</f>
        <v>0.14845326088042843</v>
      </c>
      <c r="AC92" s="13">
        <f>[1]txMortM!AC92</f>
        <v>0.1476249924083434</v>
      </c>
      <c r="AD92" s="13">
        <f>[1]txMortM!AD92</f>
        <v>0.14690602860648402</v>
      </c>
      <c r="AE92" s="13">
        <f>[1]txMortM!AE92</f>
        <v>0.14626696476367415</v>
      </c>
      <c r="AF92" s="13">
        <f>[1]txMortM!AF92</f>
        <v>0.14566467591840121</v>
      </c>
      <c r="AG92" s="13">
        <f>[1]txMortM!AG92</f>
        <v>0.14501721461769479</v>
      </c>
      <c r="AH92" s="13">
        <f>[1]txMortM!AH92</f>
        <v>0.14435836876082506</v>
      </c>
      <c r="AI92" s="13">
        <f>[1]txMortM!AI92</f>
        <v>0.14369929615853266</v>
      </c>
      <c r="AJ92" s="13">
        <f>[1]txMortM!AJ92</f>
        <v>0.14301364947670483</v>
      </c>
      <c r="AK92" s="13">
        <f>[1]txMortM!AK92</f>
        <v>0.14233032668427467</v>
      </c>
      <c r="AL92" s="13">
        <f>[1]txMortM!AL92</f>
        <v>0.14169718320740432</v>
      </c>
      <c r="AM92" s="13">
        <f>[1]txMortM!AM92</f>
        <v>0.14110595307103643</v>
      </c>
      <c r="AN92" s="13">
        <f>[1]txMortM!AN92</f>
        <v>0.14056529007539298</v>
      </c>
      <c r="AO92" s="13">
        <f>[1]txMortM!AO92</f>
        <v>0.14008006107901916</v>
      </c>
      <c r="AP92" s="13">
        <f>[1]txMortM!AP92</f>
        <v>0.13963317510132631</v>
      </c>
      <c r="AQ92" s="13">
        <f>[1]txMortM!AQ92</f>
        <v>0.13919901589822645</v>
      </c>
      <c r="AR92" s="13">
        <f>[1]txMortM!AR92</f>
        <v>0.13878741454706953</v>
      </c>
      <c r="AS92" s="13">
        <f>[1]txMortM!AS92</f>
        <v>0.13840553517369594</v>
      </c>
      <c r="AT92" s="13">
        <f>[1]txMortM!AT92</f>
        <v>0.13804672722795727</v>
      </c>
      <c r="AU92" s="13">
        <f>[1]txMortM!AU92</f>
        <v>0.13771040152251929</v>
      </c>
      <c r="AV92" s="13">
        <f>[1]txMortM!AV92</f>
        <v>0.13738920285877934</v>
      </c>
      <c r="AW92" s="13">
        <f>[1]txMortM!AW92</f>
        <v>0.13708855610597476</v>
      </c>
      <c r="AX92" s="13">
        <f>[1]txMortM!AX92</f>
        <v>0.1368027044968006</v>
      </c>
      <c r="AY92" s="13">
        <f>[1]txMortM!AY92</f>
        <v>0.13652855413501916</v>
      </c>
      <c r="AZ92" s="13">
        <f>[1]txMortM!AZ92</f>
        <v>0.13627251201066992</v>
      </c>
      <c r="BA92" s="13">
        <f>[1]txMortM!BA92</f>
        <v>0.1360268280857905</v>
      </c>
      <c r="BB92" s="13">
        <f>[1]txMortM!BB92</f>
        <v>0.13579046568810976</v>
      </c>
      <c r="BC92" s="13">
        <f>[1]txMortM!BC92</f>
        <v>0.13559511507988792</v>
      </c>
      <c r="BD92" s="13">
        <f>[1]txMortM!BD92</f>
        <v>0.13544133358394747</v>
      </c>
      <c r="BE92" s="13">
        <f>[1]txMortM!BE92</f>
        <v>0.13530878792540829</v>
      </c>
      <c r="BF92" s="13">
        <f>[1]txMortM!BF92</f>
        <v>0.13516407663628277</v>
      </c>
      <c r="BG92" s="13">
        <f>[1]txMortM!BG92</f>
        <v>0.13501921101685244</v>
      </c>
      <c r="BH92" s="13">
        <f>[1]txMortM!BH92</f>
        <v>0.13487572247475596</v>
      </c>
      <c r="BI92" s="13">
        <f>[1]txMortM!BI92</f>
        <v>0.13472806462196935</v>
      </c>
      <c r="BJ92" s="14">
        <f>[1]txMortM!BJ92</f>
        <v>0.13458130553218695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1EE3A"/>
  </sheetPr>
  <dimension ref="A1:BJ95"/>
  <sheetViews>
    <sheetView workbookViewId="0">
      <pane xSplit="1" ySplit="1" topLeftCell="O68" activePane="bottomRight" state="frozen"/>
      <selection pane="topRight"/>
      <selection pane="bottomLeft"/>
      <selection pane="bottomRight" activeCell="Y79" sqref="Y79"/>
    </sheetView>
  </sheetViews>
  <sheetFormatPr defaultColWidth="8.85546875" defaultRowHeight="16.5" x14ac:dyDescent="0.3"/>
  <cols>
    <col min="1" max="1" width="8.85546875" style="106" customWidth="1"/>
    <col min="2" max="14" width="11.140625" style="98" hidden="1" customWidth="1"/>
    <col min="15" max="62" width="11.140625" style="98" customWidth="1"/>
    <col min="63" max="16384" width="8.85546875" style="98"/>
  </cols>
  <sheetData>
    <row r="1" spans="1:62" s="93" customFormat="1" ht="35.25" customHeight="1" x14ac:dyDescent="0.3">
      <c r="A1" s="90" t="s">
        <v>12</v>
      </c>
      <c r="B1" s="91">
        <v>2000</v>
      </c>
      <c r="C1" s="91">
        <v>2001</v>
      </c>
      <c r="D1" s="91">
        <v>2002</v>
      </c>
      <c r="E1" s="91">
        <v>2003</v>
      </c>
      <c r="F1" s="91">
        <v>2004</v>
      </c>
      <c r="G1" s="91">
        <v>2005</v>
      </c>
      <c r="H1" s="91">
        <v>2006</v>
      </c>
      <c r="I1" s="91">
        <v>2007</v>
      </c>
      <c r="J1" s="91">
        <v>2008</v>
      </c>
      <c r="K1" s="91">
        <v>2009</v>
      </c>
      <c r="L1" s="91">
        <v>2010</v>
      </c>
      <c r="M1" s="91">
        <v>2011</v>
      </c>
      <c r="N1" s="91">
        <v>2012</v>
      </c>
      <c r="O1" s="91">
        <v>2013</v>
      </c>
      <c r="P1" s="92">
        <v>2014</v>
      </c>
      <c r="Q1" s="91">
        <v>2015</v>
      </c>
      <c r="R1" s="91">
        <v>2016</v>
      </c>
      <c r="S1" s="91">
        <v>2017</v>
      </c>
      <c r="T1" s="91">
        <v>2018</v>
      </c>
      <c r="U1" s="91">
        <v>2019</v>
      </c>
      <c r="V1" s="91">
        <v>2020</v>
      </c>
      <c r="W1" s="91">
        <v>2021</v>
      </c>
      <c r="X1" s="91">
        <v>2022</v>
      </c>
      <c r="Y1" s="91">
        <v>2023</v>
      </c>
      <c r="Z1" s="91">
        <v>2024</v>
      </c>
      <c r="AA1" s="91">
        <v>2025</v>
      </c>
      <c r="AB1" s="91">
        <v>2026</v>
      </c>
      <c r="AC1" s="91">
        <v>2027</v>
      </c>
      <c r="AD1" s="91">
        <v>2028</v>
      </c>
      <c r="AE1" s="91">
        <v>2029</v>
      </c>
      <c r="AF1" s="91">
        <v>2030</v>
      </c>
      <c r="AG1" s="91">
        <v>2031</v>
      </c>
      <c r="AH1" s="91">
        <v>2032</v>
      </c>
      <c r="AI1" s="91">
        <v>2033</v>
      </c>
      <c r="AJ1" s="91">
        <v>2034</v>
      </c>
      <c r="AK1" s="91">
        <v>2035</v>
      </c>
      <c r="AL1" s="91">
        <v>2036</v>
      </c>
      <c r="AM1" s="91">
        <v>2037</v>
      </c>
      <c r="AN1" s="91">
        <v>2038</v>
      </c>
      <c r="AO1" s="91">
        <v>2039</v>
      </c>
      <c r="AP1" s="91">
        <v>2040</v>
      </c>
      <c r="AQ1" s="91">
        <v>2041</v>
      </c>
      <c r="AR1" s="91">
        <v>2042</v>
      </c>
      <c r="AS1" s="91">
        <v>2043</v>
      </c>
      <c r="AT1" s="91">
        <v>2044</v>
      </c>
      <c r="AU1" s="91">
        <v>2045</v>
      </c>
      <c r="AV1" s="91">
        <v>2046</v>
      </c>
      <c r="AW1" s="91">
        <v>2047</v>
      </c>
      <c r="AX1" s="91">
        <v>2048</v>
      </c>
      <c r="AY1" s="91">
        <v>2049</v>
      </c>
      <c r="AZ1" s="91">
        <v>2050</v>
      </c>
      <c r="BA1" s="91">
        <v>2051</v>
      </c>
      <c r="BB1" s="91">
        <v>2052</v>
      </c>
      <c r="BC1" s="91">
        <v>2053</v>
      </c>
      <c r="BD1" s="91">
        <v>2054</v>
      </c>
      <c r="BE1" s="91">
        <v>2055</v>
      </c>
      <c r="BF1" s="91">
        <v>2056</v>
      </c>
      <c r="BG1" s="91">
        <v>2057</v>
      </c>
      <c r="BH1" s="91">
        <v>2058</v>
      </c>
      <c r="BI1" s="91">
        <v>2059</v>
      </c>
      <c r="BJ1" s="91">
        <v>2060</v>
      </c>
    </row>
    <row r="2" spans="1:62" x14ac:dyDescent="0.3">
      <c r="A2" s="94">
        <v>0</v>
      </c>
      <c r="B2" s="95">
        <f>EsPensTipoARurH!B2+EsPensTipoBRurH!B2</f>
        <v>0</v>
      </c>
      <c r="C2" s="95">
        <f>EsPensTipoARurH!C2+EsPensTipoBRurH!C2</f>
        <v>0</v>
      </c>
      <c r="D2" s="95">
        <f>EsPensTipoARurH!D2+EsPensTipoBRurH!D2</f>
        <v>0</v>
      </c>
      <c r="E2" s="95">
        <f>EsPensTipoARurH!E2+EsPensTipoBRurH!E2</f>
        <v>0</v>
      </c>
      <c r="F2" s="95">
        <f>EsPensTipoARurH!F2+EsPensTipoBRurH!F2</f>
        <v>0</v>
      </c>
      <c r="G2" s="95">
        <f>EsPensTipoARurH!G2+EsPensTipoBRurH!G2</f>
        <v>0</v>
      </c>
      <c r="H2" s="95">
        <f>EsPensTipoARurH!H2+EsPensTipoBRurH!H2</f>
        <v>0</v>
      </c>
      <c r="I2" s="95">
        <f>EsPensTipoARurH!I2+EsPensTipoBRurH!I2</f>
        <v>0</v>
      </c>
      <c r="J2" s="95">
        <f>EsPensTipoARurH!J2+EsPensTipoBRurH!J2</f>
        <v>0</v>
      </c>
      <c r="K2" s="95">
        <f>EsPensTipoARurH!K2+EsPensTipoBRurH!K2</f>
        <v>0</v>
      </c>
      <c r="L2" s="95">
        <f>EsPensTipoARurH!L2+EsPensTipoBRurH!L2</f>
        <v>0</v>
      </c>
      <c r="M2" s="95">
        <f>EsPensTipoARurH!M2+EsPensTipoBRurH!M2</f>
        <v>29.140828314094616</v>
      </c>
      <c r="N2" s="95">
        <f>EsPensTipoARurH!N2+EsPensTipoBRurH!N2</f>
        <v>31.151191795298768</v>
      </c>
      <c r="O2" s="95">
        <f>EsPensTipoARurH!O2+EsPensTipoBRurH!O2</f>
        <v>24.111583195497666</v>
      </c>
      <c r="P2" s="96">
        <f>EsPensTipoARurH!P2+EsPensTipoBRurH!P2</f>
        <v>32.108911939161523</v>
      </c>
      <c r="Q2" s="97">
        <f>EsPensTipoARurH!Q2+EsPensTipoBRurH!Q2</f>
        <v>192.92009864832229</v>
      </c>
      <c r="R2" s="97">
        <f>EsPensTipoARurH!R2+EsPensTipoBRurH!R2</f>
        <v>183.36819302075833</v>
      </c>
      <c r="S2" s="97">
        <f>EsPensTipoARurH!S2+EsPensTipoBRurH!S2</f>
        <v>174.65756556639752</v>
      </c>
      <c r="T2" s="97">
        <f>EsPensTipoARurH!T2+EsPensTipoBRurH!T2</f>
        <v>166.61290032867507</v>
      </c>
      <c r="U2" s="97">
        <f>EsPensTipoARurH!U2+EsPensTipoBRurH!U2</f>
        <v>159.20620128018126</v>
      </c>
      <c r="V2" s="97">
        <f>EsPensTipoARurH!V2+EsPensTipoBRurH!V2</f>
        <v>152.41219674520102</v>
      </c>
      <c r="W2" s="97">
        <f>EsPensTipoARurH!W2+EsPensTipoBRurH!W2</f>
        <v>146.2136467593956</v>
      </c>
      <c r="X2" s="97">
        <f>EsPensTipoARurH!X2+EsPensTipoBRurH!X2</f>
        <v>140.42561037450866</v>
      </c>
      <c r="Y2" s="97">
        <f>EsPensTipoARurH!Y2+EsPensTipoBRurH!Y2</f>
        <v>135.01030699675289</v>
      </c>
      <c r="Z2" s="97">
        <f>EsPensTipoARurH!Z2+EsPensTipoBRurH!Z2</f>
        <v>130.10692435904079</v>
      </c>
      <c r="AA2" s="97">
        <f>EsPensTipoARurH!AA2+EsPensTipoBRurH!AA2</f>
        <v>125.44557008451343</v>
      </c>
      <c r="AB2" s="97">
        <f>EsPensTipoARurH!AB2+EsPensTipoBRurH!AB2</f>
        <v>121.1623189128149</v>
      </c>
      <c r="AC2" s="97">
        <f>EsPensTipoARurH!AC2+EsPensTipoBRurH!AC2</f>
        <v>117.1100753703128</v>
      </c>
      <c r="AD2" s="97">
        <f>EsPensTipoARurH!AD2+EsPensTipoBRurH!AD2</f>
        <v>113.40130818896152</v>
      </c>
      <c r="AE2" s="97">
        <f>EsPensTipoARurH!AE2+EsPensTipoBRurH!AE2</f>
        <v>110.02021968933585</v>
      </c>
      <c r="AF2" s="97">
        <f>EsPensTipoARurH!AF2+EsPensTipoBRurH!AF2</f>
        <v>106.69453256081307</v>
      </c>
      <c r="AG2" s="97">
        <f>EsPensTipoARurH!AG2+EsPensTipoBRurH!AG2</f>
        <v>103.80719301938832</v>
      </c>
      <c r="AH2" s="97">
        <f>EsPensTipoARurH!AH2+EsPensTipoBRurH!AH2</f>
        <v>101.40801399768418</v>
      </c>
      <c r="AI2" s="97">
        <f>EsPensTipoARurH!AI2+EsPensTipoBRurH!AI2</f>
        <v>98.984980061807832</v>
      </c>
      <c r="AJ2" s="97">
        <f>EsPensTipoARurH!AJ2+EsPensTipoBRurH!AJ2</f>
        <v>96.78480944064637</v>
      </c>
      <c r="AK2" s="97">
        <f>EsPensTipoARurH!AK2+EsPensTipoBRurH!AK2</f>
        <v>94.558901395879275</v>
      </c>
      <c r="AL2" s="97">
        <f>EsPensTipoARurH!AL2+EsPensTipoBRurH!AL2</f>
        <v>92.423191548202126</v>
      </c>
      <c r="AM2" s="97">
        <f>EsPensTipoARurH!AM2+EsPensTipoBRurH!AM2</f>
        <v>90.268702505361603</v>
      </c>
      <c r="AN2" s="97">
        <f>EsPensTipoARurH!AN2+EsPensTipoBRurH!AN2</f>
        <v>88.351925266106704</v>
      </c>
      <c r="AO2" s="97">
        <f>EsPensTipoARurH!AO2+EsPensTipoBRurH!AO2</f>
        <v>86.316138877595137</v>
      </c>
      <c r="AP2" s="97">
        <f>EsPensTipoARurH!AP2+EsPensTipoBRurH!AP2</f>
        <v>84.515939847421635</v>
      </c>
      <c r="AQ2" s="97">
        <f>EsPensTipoARurH!AQ2+EsPensTipoBRurH!AQ2</f>
        <v>82.594406681976011</v>
      </c>
      <c r="AR2" s="97">
        <f>EsPensTipoARurH!AR2+EsPensTipoBRurH!AR2</f>
        <v>80.907625681552588</v>
      </c>
      <c r="AS2" s="97">
        <f>EsPensTipoARurH!AS2+EsPensTipoBRurH!AS2</f>
        <v>79.136219694290006</v>
      </c>
      <c r="AT2" s="97">
        <f>EsPensTipoARurH!AT2+EsPensTipoBRurH!AT2</f>
        <v>77.504591694692166</v>
      </c>
      <c r="AU2" s="97">
        <f>EsPensTipoARurH!AU2+EsPensTipoBRurH!AU2</f>
        <v>75.901962533584765</v>
      </c>
      <c r="AV2" s="97">
        <f>EsPensTipoARurH!AV2+EsPensTipoBRurH!AV2</f>
        <v>74.433700405603489</v>
      </c>
      <c r="AW2" s="97">
        <f>EsPensTipoARurH!AW2+EsPensTipoBRurH!AW2</f>
        <v>72.995618269063485</v>
      </c>
      <c r="AX2" s="97">
        <f>EsPensTipoARurH!AX2+EsPensTipoBRurH!AX2</f>
        <v>71.595564882105947</v>
      </c>
      <c r="AY2" s="97">
        <f>EsPensTipoARurH!AY2+EsPensTipoBRurH!AY2</f>
        <v>70.335043686321114</v>
      </c>
      <c r="AZ2" s="97">
        <f>EsPensTipoARurH!AZ2+EsPensTipoBRurH!AZ2</f>
        <v>69.004236383086962</v>
      </c>
      <c r="BA2" s="97">
        <f>EsPensTipoARurH!BA2+EsPensTipoBRurH!BA2</f>
        <v>67.807230201945558</v>
      </c>
      <c r="BB2" s="97">
        <f>EsPensTipoARurH!BB2+EsPensTipoBRurH!BB2</f>
        <v>66.740417553895014</v>
      </c>
      <c r="BC2" s="97">
        <f>EsPensTipoARurH!BC2+EsPensTipoBRurH!BC2</f>
        <v>65.602560389672774</v>
      </c>
      <c r="BD2" s="97">
        <f>EsPensTipoARurH!BD2+EsPensTipoBRurH!BD2</f>
        <v>64.58985685804403</v>
      </c>
      <c r="BE2" s="97">
        <f>EsPensTipoARurH!BE2+EsPensTipoBRurH!BE2</f>
        <v>63.60002634151197</v>
      </c>
      <c r="BF2" s="97">
        <f>EsPensTipoARurH!BF2+EsPensTipoBRurH!BF2</f>
        <v>62.630948362748057</v>
      </c>
      <c r="BG2" s="97">
        <f>EsPensTipoARurH!BG2+EsPensTipoBRurH!BG2</f>
        <v>61.681026638687655</v>
      </c>
      <c r="BH2" s="97">
        <f>EsPensTipoARurH!BH2+EsPensTipoBRurH!BH2</f>
        <v>60.842782100374109</v>
      </c>
      <c r="BI2" s="97">
        <f>EsPensTipoARurH!BI2+EsPensTipoBRurH!BI2</f>
        <v>59.92647240315415</v>
      </c>
      <c r="BJ2" s="97">
        <f>EsPensTipoARurH!BJ2+EsPensTipoBRurH!BJ2</f>
        <v>59.116688031524966</v>
      </c>
    </row>
    <row r="3" spans="1:62" x14ac:dyDescent="0.3">
      <c r="A3" s="94">
        <v>1</v>
      </c>
      <c r="B3" s="95">
        <f>EsPensTipoARurH!B3+EsPensTipoBRurH!B3</f>
        <v>0</v>
      </c>
      <c r="C3" s="95">
        <f>EsPensTipoARurH!C3+EsPensTipoBRurH!C3</f>
        <v>0</v>
      </c>
      <c r="D3" s="95">
        <f>EsPensTipoARurH!D3+EsPensTipoBRurH!D3</f>
        <v>0</v>
      </c>
      <c r="E3" s="95">
        <f>EsPensTipoARurH!E3+EsPensTipoBRurH!E3</f>
        <v>0</v>
      </c>
      <c r="F3" s="95">
        <f>EsPensTipoARurH!F3+EsPensTipoBRurH!F3</f>
        <v>0</v>
      </c>
      <c r="G3" s="95">
        <f>EsPensTipoARurH!G3+EsPensTipoBRurH!G3</f>
        <v>0</v>
      </c>
      <c r="H3" s="95">
        <f>EsPensTipoARurH!H3+EsPensTipoBRurH!H3</f>
        <v>0</v>
      </c>
      <c r="I3" s="95">
        <f>EsPensTipoARurH!I3+EsPensTipoBRurH!I3</f>
        <v>0</v>
      </c>
      <c r="J3" s="95">
        <f>EsPensTipoARurH!J3+EsPensTipoBRurH!J3</f>
        <v>0</v>
      </c>
      <c r="K3" s="95">
        <f>EsPensTipoARurH!K3+EsPensTipoBRurH!K3</f>
        <v>0</v>
      </c>
      <c r="L3" s="95">
        <f>EsPensTipoARurH!L3+EsPensTipoBRurH!L3</f>
        <v>0</v>
      </c>
      <c r="M3" s="95">
        <f>EsPensTipoARurH!M3+EsPensTipoBRurH!M3</f>
        <v>135.67439782321927</v>
      </c>
      <c r="N3" s="95">
        <f>EsPensTipoARurH!N3+EsPensTipoBRurH!N3</f>
        <v>131.63890726400447</v>
      </c>
      <c r="O3" s="95">
        <f>EsPensTipoARurH!O3+EsPensTipoBRurH!O3</f>
        <v>138.64160337411158</v>
      </c>
      <c r="P3" s="96">
        <f>EsPensTipoARurH!P3+EsPensTipoBRurH!P3</f>
        <v>105.35736730037375</v>
      </c>
      <c r="Q3" s="99">
        <f>EsPensTipoARurH!Q3+EsPensTipoBRurH!Q3</f>
        <v>252.84526339457207</v>
      </c>
      <c r="R3" s="99">
        <f>EsPensTipoARurH!R3+EsPensTipoBRurH!R3</f>
        <v>402.86388531306682</v>
      </c>
      <c r="S3" s="99">
        <f>EsPensTipoARurH!S3+EsPensTipoBRurH!S3</f>
        <v>383.1442475932439</v>
      </c>
      <c r="T3" s="99">
        <f>EsPensTipoARurH!T3+EsPensTipoBRurH!T3</f>
        <v>365.45875047085553</v>
      </c>
      <c r="U3" s="99">
        <f>EsPensTipoARurH!U3+EsPensTipoBRurH!U3</f>
        <v>349.00724529093014</v>
      </c>
      <c r="V3" s="99">
        <f>EsPensTipoARurH!V3+EsPensTipoBRurH!V3</f>
        <v>333.70493305347543</v>
      </c>
      <c r="W3" s="99">
        <f>EsPensTipoARurH!W3+EsPensTipoBRurH!W3</f>
        <v>319.24252721986409</v>
      </c>
      <c r="X3" s="99">
        <f>EsPensTipoARurH!X3+EsPensTipoBRurH!X3</f>
        <v>306.39802944191172</v>
      </c>
      <c r="Y3" s="99">
        <f>EsPensTipoARurH!Y3+EsPensTipoBRurH!Y3</f>
        <v>294.47527201811988</v>
      </c>
      <c r="Z3" s="99">
        <f>EsPensTipoARurH!Z3+EsPensTipoBRurH!Z3</f>
        <v>283.20926246437153</v>
      </c>
      <c r="AA3" s="99">
        <f>EsPensTipoARurH!AA3+EsPensTipoBRurH!AA3</f>
        <v>273.19361229423873</v>
      </c>
      <c r="AB3" s="99">
        <f>EsPensTipoARurH!AB3+EsPensTipoBRurH!AB3</f>
        <v>263.36318751470816</v>
      </c>
      <c r="AC3" s="99">
        <f>EsPensTipoARurH!AC3+EsPensTipoBRurH!AC3</f>
        <v>254.25168367350116</v>
      </c>
      <c r="AD3" s="99">
        <f>EsPensTipoARurH!AD3+EsPensTipoBRurH!AD3</f>
        <v>245.93921718731514</v>
      </c>
      <c r="AE3" s="99">
        <f>EsPensTipoARurH!AE3+EsPensTipoBRurH!AE3</f>
        <v>238.02703003486238</v>
      </c>
      <c r="AF3" s="99">
        <f>EsPensTipoARurH!AF3+EsPensTipoBRurH!AF3</f>
        <v>231.74898993353162</v>
      </c>
      <c r="AG3" s="99">
        <f>EsPensTipoARurH!AG3+EsPensTipoBRurH!AG3</f>
        <v>195.93200248784598</v>
      </c>
      <c r="AH3" s="99">
        <f>EsPensTipoARurH!AH3+EsPensTipoBRurH!AH3</f>
        <v>190.54533215279332</v>
      </c>
      <c r="AI3" s="99">
        <f>EsPensTipoARurH!AI3+EsPensTipoBRurH!AI3</f>
        <v>185.93083720037356</v>
      </c>
      <c r="AJ3" s="99">
        <f>EsPensTipoARurH!AJ3+EsPensTipoBRurH!AJ3</f>
        <v>181.349290306364</v>
      </c>
      <c r="AK3" s="99">
        <f>EsPensTipoARurH!AK3+EsPensTipoBRurH!AK3</f>
        <v>177.04740969965181</v>
      </c>
      <c r="AL3" s="99">
        <f>EsPensTipoARurH!AL3+EsPensTipoBRurH!AL3</f>
        <v>172.89020058708132</v>
      </c>
      <c r="AM3" s="99">
        <f>EsPensTipoARurH!AM3+EsPensTipoBRurH!AM3</f>
        <v>168.76638669901831</v>
      </c>
      <c r="AN3" s="99">
        <f>EsPensTipoARurH!AN3+EsPensTipoBRurH!AN3</f>
        <v>164.73739956095687</v>
      </c>
      <c r="AO3" s="99">
        <f>EsPensTipoARurH!AO3+EsPensTipoBRurH!AO3</f>
        <v>160.94612422648103</v>
      </c>
      <c r="AP3" s="99">
        <f>EsPensTipoARurH!AP3+EsPensTipoBRurH!AP3</f>
        <v>157.14944568791344</v>
      </c>
      <c r="AQ3" s="99">
        <f>EsPensTipoARurH!AQ3+EsPensTipoBRurH!AQ3</f>
        <v>153.5883545076839</v>
      </c>
      <c r="AR3" s="99">
        <f>EsPensTipoARurH!AR3+EsPensTipoBRurH!AR3</f>
        <v>150.07633810992962</v>
      </c>
      <c r="AS3" s="99">
        <f>EsPensTipoARurH!AS3+EsPensTipoBRurH!AS3</f>
        <v>146.79907387719754</v>
      </c>
      <c r="AT3" s="99">
        <f>EsPensTipoARurH!AT3+EsPensTipoBRurH!AT3</f>
        <v>143.49398763020872</v>
      </c>
      <c r="AU3" s="99">
        <f>EsPensTipoARurH!AU3+EsPensTipoBRurH!AU3</f>
        <v>140.38548234346712</v>
      </c>
      <c r="AV3" s="99">
        <f>EsPensTipoARurH!AV3+EsPensTipoBRurH!AV3</f>
        <v>137.3627788677984</v>
      </c>
      <c r="AW3" s="99">
        <f>EsPensTipoARurH!AW3+EsPensTipoBRurH!AW3</f>
        <v>134.53124539783826</v>
      </c>
      <c r="AX3" s="99">
        <f>EsPensTipoARurH!AX3+EsPensTipoBRurH!AX3</f>
        <v>131.84349786448431</v>
      </c>
      <c r="AY3" s="99">
        <f>EsPensTipoARurH!AY3+EsPensTipoBRurH!AY3</f>
        <v>129.25058205329526</v>
      </c>
      <c r="AZ3" s="99">
        <f>EsPensTipoARurH!AZ3+EsPensTipoBRurH!AZ3</f>
        <v>126.85400140586137</v>
      </c>
      <c r="BA3" s="99">
        <f>EsPensTipoARurH!BA3+EsPensTipoBRurH!BA3</f>
        <v>124.38713465097818</v>
      </c>
      <c r="BB3" s="99">
        <f>EsPensTipoARurH!BB3+EsPensTipoBRurH!BB3</f>
        <v>122.16767496335262</v>
      </c>
      <c r="BC3" s="99">
        <f>EsPensTipoARurH!BC3+EsPensTipoBRurH!BC3</f>
        <v>120.02160583623548</v>
      </c>
      <c r="BD3" s="99">
        <f>EsPensTipoARurH!BD3+EsPensTipoBRurH!BD3</f>
        <v>117.97490111069401</v>
      </c>
      <c r="BE3" s="99">
        <f>EsPensTipoARurH!BE3+EsPensTipoBRurH!BE3</f>
        <v>115.99654704516357</v>
      </c>
      <c r="BF3" s="99">
        <f>EsPensTipoARurH!BF3+EsPensTipoBRurH!BF3</f>
        <v>114.21147491247717</v>
      </c>
      <c r="BG3" s="99">
        <f>EsPensTipoARurH!BG3+EsPensTipoBRurH!BG3</f>
        <v>112.33354937239403</v>
      </c>
      <c r="BH3" s="99">
        <f>EsPensTipoARurH!BH3+EsPensTipoBRurH!BH3</f>
        <v>110.58838603217929</v>
      </c>
      <c r="BI3" s="99">
        <f>EsPensTipoARurH!BI3+EsPensTipoBRurH!BI3</f>
        <v>108.9548998777114</v>
      </c>
      <c r="BJ3" s="99">
        <f>EsPensTipoARurH!BJ3+EsPensTipoBRurH!BJ3</f>
        <v>125.81792059879908</v>
      </c>
    </row>
    <row r="4" spans="1:62" x14ac:dyDescent="0.3">
      <c r="A4" s="94">
        <v>2</v>
      </c>
      <c r="B4" s="95">
        <f>EsPensTipoARurH!B4+EsPensTipoBRurH!B4</f>
        <v>0</v>
      </c>
      <c r="C4" s="95">
        <f>EsPensTipoARurH!C4+EsPensTipoBRurH!C4</f>
        <v>0</v>
      </c>
      <c r="D4" s="95">
        <f>EsPensTipoARurH!D4+EsPensTipoBRurH!D4</f>
        <v>0</v>
      </c>
      <c r="E4" s="95">
        <f>EsPensTipoARurH!E4+EsPensTipoBRurH!E4</f>
        <v>0</v>
      </c>
      <c r="F4" s="95">
        <f>EsPensTipoARurH!F4+EsPensTipoBRurH!F4</f>
        <v>0</v>
      </c>
      <c r="G4" s="95">
        <f>EsPensTipoARurH!G4+EsPensTipoBRurH!G4</f>
        <v>0</v>
      </c>
      <c r="H4" s="95">
        <f>EsPensTipoARurH!H4+EsPensTipoBRurH!H4</f>
        <v>0</v>
      </c>
      <c r="I4" s="95">
        <f>EsPensTipoARurH!I4+EsPensTipoBRurH!I4</f>
        <v>0</v>
      </c>
      <c r="J4" s="95">
        <f>EsPensTipoARurH!J4+EsPensTipoBRurH!J4</f>
        <v>0</v>
      </c>
      <c r="K4" s="95">
        <f>EsPensTipoARurH!K4+EsPensTipoBRurH!K4</f>
        <v>0</v>
      </c>
      <c r="L4" s="95">
        <f>EsPensTipoARurH!L4+EsPensTipoBRurH!L4</f>
        <v>0</v>
      </c>
      <c r="M4" s="95">
        <f>EsPensTipoARurH!M4+EsPensTipoBRurH!M4</f>
        <v>266.28687942189907</v>
      </c>
      <c r="N4" s="95">
        <f>EsPensTipoARurH!N4+EsPensTipoBRurH!N4</f>
        <v>264.29822691547281</v>
      </c>
      <c r="O4" s="95">
        <f>EsPensTipoARurH!O4+EsPensTipoBRurH!O4</f>
        <v>286.32505044653482</v>
      </c>
      <c r="P4" s="96">
        <f>EsPensTipoARurH!P4+EsPensTipoBRurH!P4</f>
        <v>241.82024304181022</v>
      </c>
      <c r="Q4" s="99">
        <f>EsPensTipoARurH!Q4+EsPensTipoBRurH!Q4</f>
        <v>303.29036432432093</v>
      </c>
      <c r="R4" s="99">
        <f>EsPensTipoARurH!R4+EsPensTipoBRurH!R4</f>
        <v>441.96744989268836</v>
      </c>
      <c r="S4" s="99">
        <f>EsPensTipoARurH!S4+EsPensTipoBRurH!S4</f>
        <v>583.91983682274645</v>
      </c>
      <c r="T4" s="99">
        <f>EsPensTipoARurH!T4+EsPensTipoBRurH!T4</f>
        <v>557.0026355747799</v>
      </c>
      <c r="U4" s="99">
        <f>EsPensTipoARurH!U4+EsPensTipoBRurH!U4</f>
        <v>532.24367084714709</v>
      </c>
      <c r="V4" s="99">
        <f>EsPensTipoARurH!V4+EsPensTipoBRurH!V4</f>
        <v>509.46327359937135</v>
      </c>
      <c r="W4" s="99">
        <f>EsPensTipoARurH!W4+EsPensTipoBRurH!W4</f>
        <v>487.33568560247016</v>
      </c>
      <c r="X4" s="99">
        <f>EsPensTipoARurH!X4+EsPensTipoBRurH!X4</f>
        <v>466.66848362390749</v>
      </c>
      <c r="Y4" s="99">
        <f>EsPensTipoARurH!Y4+EsPensTipoBRurH!Y4</f>
        <v>448.48786116129696</v>
      </c>
      <c r="Z4" s="99">
        <f>EsPensTipoARurH!Z4+EsPensTipoBRurH!Z4</f>
        <v>431.35307497574604</v>
      </c>
      <c r="AA4" s="99">
        <f>EsPensTipoARurH!AA4+EsPensTipoBRurH!AA4</f>
        <v>415.12322850603664</v>
      </c>
      <c r="AB4" s="99">
        <f>EsPensTipoARurH!AB4+EsPensTipoBRurH!AB4</f>
        <v>400.51602918863989</v>
      </c>
      <c r="AC4" s="99">
        <f>EsPensTipoARurH!AC4+EsPensTipoBRurH!AC4</f>
        <v>385.9699593389463</v>
      </c>
      <c r="AD4" s="99">
        <f>EsPensTipoARurH!AD4+EsPensTipoBRurH!AD4</f>
        <v>373.25967373366757</v>
      </c>
      <c r="AE4" s="99">
        <f>EsPensTipoARurH!AE4+EsPensTipoBRurH!AE4</f>
        <v>360.60384994601554</v>
      </c>
      <c r="AF4" s="99">
        <f>EsPensTipoARurH!AF4+EsPensTipoBRurH!AF4</f>
        <v>350.83022395007742</v>
      </c>
      <c r="AG4" s="99">
        <f>EsPensTipoARurH!AG4+EsPensTipoBRurH!AG4</f>
        <v>343.0630327739583</v>
      </c>
      <c r="AH4" s="99">
        <f>EsPensTipoARurH!AH4+EsPensTipoBRurH!AH4</f>
        <v>303.89545540999899</v>
      </c>
      <c r="AI4" s="99">
        <f>EsPensTipoARurH!AI4+EsPensTipoBRurH!AI4</f>
        <v>295.40638700247064</v>
      </c>
      <c r="AJ4" s="99">
        <f>EsPensTipoARurH!AJ4+EsPensTipoBRurH!AJ4</f>
        <v>287.93768582337327</v>
      </c>
      <c r="AK4" s="99">
        <f>EsPensTipoARurH!AK4+EsPensTipoBRurH!AK4</f>
        <v>280.75012454848417</v>
      </c>
      <c r="AL4" s="99">
        <f>EsPensTipoARurH!AL4+EsPensTipoBRurH!AL4</f>
        <v>273.71813363799339</v>
      </c>
      <c r="AM4" s="99">
        <f>EsPensTipoARurH!AM4+EsPensTipoBRurH!AM4</f>
        <v>267.07900606744238</v>
      </c>
      <c r="AN4" s="99">
        <f>EsPensTipoARurH!AN4+EsPensTipoBRurH!AN4</f>
        <v>260.47327372139887</v>
      </c>
      <c r="AO4" s="99">
        <f>EsPensTipoARurH!AO4+EsPensTipoBRurH!AO4</f>
        <v>253.96236812535687</v>
      </c>
      <c r="AP4" s="99">
        <f>EsPensTipoARurH!AP4+EsPensTipoBRurH!AP4</f>
        <v>247.81327025579955</v>
      </c>
      <c r="AQ4" s="99">
        <f>EsPensTipoARurH!AQ4+EsPensTipoBRurH!AQ4</f>
        <v>241.65876918215045</v>
      </c>
      <c r="AR4" s="99">
        <f>EsPensTipoARurH!AR4+EsPensTipoBRurH!AR4</f>
        <v>235.86395138973842</v>
      </c>
      <c r="AS4" s="99">
        <f>EsPensTipoARurH!AS4+EsPensTipoBRurH!AS4</f>
        <v>230.24230430270069</v>
      </c>
      <c r="AT4" s="99">
        <f>EsPensTipoARurH!AT4+EsPensTipoBRurH!AT4</f>
        <v>224.85540938068516</v>
      </c>
      <c r="AU4" s="99">
        <f>EsPensTipoARurH!AU4+EsPensTipoBRurH!AU4</f>
        <v>219.44069244441289</v>
      </c>
      <c r="AV4" s="99">
        <f>EsPensTipoARurH!AV4+EsPensTipoBRurH!AV4</f>
        <v>214.4707483141859</v>
      </c>
      <c r="AW4" s="99">
        <f>EsPensTipoARurH!AW4+EsPensTipoBRurH!AW4</f>
        <v>209.58660599503179</v>
      </c>
      <c r="AX4" s="99">
        <f>EsPensTipoARurH!AX4+EsPensTipoBRurH!AX4</f>
        <v>204.89363368158627</v>
      </c>
      <c r="AY4" s="99">
        <f>EsPensTipoARurH!AY4+EsPensTipoBRurH!AY4</f>
        <v>200.59263915054495</v>
      </c>
      <c r="AZ4" s="99">
        <f>EsPensTipoARurH!AZ4+EsPensTipoBRurH!AZ4</f>
        <v>196.38647634166855</v>
      </c>
      <c r="BA4" s="99">
        <f>EsPensTipoARurH!BA4+EsPensTipoBRurH!BA4</f>
        <v>192.50074461944632</v>
      </c>
      <c r="BB4" s="99">
        <f>EsPensTipoARurH!BB4+EsPensTipoBRurH!BB4</f>
        <v>188.54472678977487</v>
      </c>
      <c r="BC4" s="99">
        <f>EsPensTipoARurH!BC4+EsPensTipoBRurH!BC4</f>
        <v>184.83611602736099</v>
      </c>
      <c r="BD4" s="99">
        <f>EsPensTipoARurH!BD4+EsPensTipoBRurH!BD4</f>
        <v>181.32499174835453</v>
      </c>
      <c r="BE4" s="99">
        <f>EsPensTipoARurH!BE4+EsPensTipoBRurH!BE4</f>
        <v>178.03732779382281</v>
      </c>
      <c r="BF4" s="99">
        <f>EsPensTipoARurH!BF4+EsPensTipoBRurH!BF4</f>
        <v>174.81801449930208</v>
      </c>
      <c r="BG4" s="99">
        <f>EsPensTipoARurH!BG4+EsPensTipoBRurH!BG4</f>
        <v>171.91607906052445</v>
      </c>
      <c r="BH4" s="99">
        <f>EsPensTipoARurH!BH4+EsPensTipoBRurH!BH4</f>
        <v>168.79719429145106</v>
      </c>
      <c r="BI4" s="99">
        <f>EsPensTipoARurH!BI4+EsPensTipoBRurH!BI4</f>
        <v>166.05926356804412</v>
      </c>
      <c r="BJ4" s="99">
        <f>EsPensTipoARurH!BJ4+EsPensTipoBRurH!BJ4</f>
        <v>173.23658793940712</v>
      </c>
    </row>
    <row r="5" spans="1:62" x14ac:dyDescent="0.3">
      <c r="A5" s="94">
        <v>3</v>
      </c>
      <c r="B5" s="95">
        <f>EsPensTipoARurH!B5+EsPensTipoBRurH!B5</f>
        <v>0</v>
      </c>
      <c r="C5" s="95">
        <f>EsPensTipoARurH!C5+EsPensTipoBRurH!C5</f>
        <v>0</v>
      </c>
      <c r="D5" s="95">
        <f>EsPensTipoARurH!D5+EsPensTipoBRurH!D5</f>
        <v>0</v>
      </c>
      <c r="E5" s="95">
        <f>EsPensTipoARurH!E5+EsPensTipoBRurH!E5</f>
        <v>0</v>
      </c>
      <c r="F5" s="95">
        <f>EsPensTipoARurH!F5+EsPensTipoBRurH!F5</f>
        <v>0</v>
      </c>
      <c r="G5" s="95">
        <f>EsPensTipoARurH!G5+EsPensTipoBRurH!G5</f>
        <v>0</v>
      </c>
      <c r="H5" s="95">
        <f>EsPensTipoARurH!H5+EsPensTipoBRurH!H5</f>
        <v>0</v>
      </c>
      <c r="I5" s="95">
        <f>EsPensTipoARurH!I5+EsPensTipoBRurH!I5</f>
        <v>0</v>
      </c>
      <c r="J5" s="95">
        <f>EsPensTipoARurH!J5+EsPensTipoBRurH!J5</f>
        <v>0</v>
      </c>
      <c r="K5" s="95">
        <f>EsPensTipoARurH!K5+EsPensTipoBRurH!K5</f>
        <v>0</v>
      </c>
      <c r="L5" s="95">
        <f>EsPensTipoARurH!L5+EsPensTipoBRurH!L5</f>
        <v>0</v>
      </c>
      <c r="M5" s="95">
        <f>EsPensTipoARurH!M5+EsPensTipoBRurH!M5</f>
        <v>514.52398364681426</v>
      </c>
      <c r="N5" s="95">
        <f>EsPensTipoARurH!N5+EsPensTipoBRurH!N5</f>
        <v>420.03865065918984</v>
      </c>
      <c r="O5" s="95">
        <f>EsPensTipoARurH!O5+EsPensTipoBRurH!O5</f>
        <v>450.10471502828261</v>
      </c>
      <c r="P5" s="96">
        <f>EsPensTipoARurH!P5+EsPensTipoBRurH!P5</f>
        <v>460.61205739661489</v>
      </c>
      <c r="Q5" s="99">
        <f>EsPensTipoARurH!Q5+EsPensTipoBRurH!Q5</f>
        <v>447.37919382816062</v>
      </c>
      <c r="R5" s="99">
        <f>EsPensTipoARurH!R5+EsPensTipoBRurH!R5</f>
        <v>499.93939685138218</v>
      </c>
      <c r="S5" s="99">
        <f>EsPensTipoARurH!S5+EsPensTipoBRurH!S5</f>
        <v>629.91264409250005</v>
      </c>
      <c r="T5" s="99">
        <f>EsPensTipoARurH!T5+EsPensTipoBRurH!T5</f>
        <v>765.27604943691153</v>
      </c>
      <c r="U5" s="99">
        <f>EsPensTipoARurH!U5+EsPensTipoBRurH!U5</f>
        <v>730.69464606031158</v>
      </c>
      <c r="V5" s="99">
        <f>EsPensTipoARurH!V5+EsPensTipoBRurH!V5</f>
        <v>698.96985634552129</v>
      </c>
      <c r="W5" s="99">
        <f>EsPensTipoARurH!W5+EsPensTipoBRurH!W5</f>
        <v>669.21861275241042</v>
      </c>
      <c r="X5" s="99">
        <f>EsPensTipoARurH!X5+EsPensTipoBRurH!X5</f>
        <v>640.4629139029995</v>
      </c>
      <c r="Y5" s="99">
        <f>EsPensTipoARurH!Y5+EsPensTipoBRurH!Y5</f>
        <v>614.22351615283389</v>
      </c>
      <c r="Z5" s="99">
        <f>EsPensTipoARurH!Z5+EsPensTipoBRurH!Z5</f>
        <v>590.9898035783566</v>
      </c>
      <c r="AA5" s="99">
        <f>EsPensTipoARurH!AA5+EsPensTipoBRurH!AA5</f>
        <v>568.62054854845212</v>
      </c>
      <c r="AB5" s="99">
        <f>EsPensTipoARurH!AB5+EsPensTipoBRurH!AB5</f>
        <v>546.97590738590588</v>
      </c>
      <c r="AC5" s="99">
        <f>EsPensTipoARurH!AC5+EsPensTipoBRurH!AC5</f>
        <v>528.00975605248243</v>
      </c>
      <c r="AD5" s="99">
        <f>EsPensTipoARurH!AD5+EsPensTipoBRurH!AD5</f>
        <v>508.04113251853909</v>
      </c>
      <c r="AE5" s="99">
        <f>EsPensTipoARurH!AE5+EsPensTipoBRurH!AE5</f>
        <v>493.07462361673072</v>
      </c>
      <c r="AF5" s="99">
        <f>EsPensTipoARurH!AF5+EsPensTipoBRurH!AF5</f>
        <v>479.03000260795079</v>
      </c>
      <c r="AG5" s="99">
        <f>EsPensTipoARurH!AG5+EsPensTipoBRurH!AG5</f>
        <v>467.86398630434206</v>
      </c>
      <c r="AH5" s="99">
        <f>EsPensTipoARurH!AH5+EsPensTipoBRurH!AH5</f>
        <v>456.77444641538551</v>
      </c>
      <c r="AI5" s="99">
        <f>EsPensTipoARurH!AI5+EsPensTipoBRurH!AI5</f>
        <v>414.1527772965091</v>
      </c>
      <c r="AJ5" s="99">
        <f>EsPensTipoARurH!AJ5+EsPensTipoBRurH!AJ5</f>
        <v>402.69237518047055</v>
      </c>
      <c r="AK5" s="99">
        <f>EsPensTipoARurH!AK5+EsPensTipoBRurH!AK5</f>
        <v>392.42548211011677</v>
      </c>
      <c r="AL5" s="99">
        <f>EsPensTipoARurH!AL5+EsPensTipoBRurH!AL5</f>
        <v>382.61537282849929</v>
      </c>
      <c r="AM5" s="99">
        <f>EsPensTipoARurH!AM5+EsPensTipoBRurH!AM5</f>
        <v>372.95921760395009</v>
      </c>
      <c r="AN5" s="99">
        <f>EsPensTipoARurH!AN5+EsPensTipoBRurH!AN5</f>
        <v>363.87147834443323</v>
      </c>
      <c r="AO5" s="99">
        <f>EsPensTipoARurH!AO5+EsPensTipoBRurH!AO5</f>
        <v>354.63977625882035</v>
      </c>
      <c r="AP5" s="99">
        <f>EsPensTipoARurH!AP5+EsPensTipoBRurH!AP5</f>
        <v>345.67890917271416</v>
      </c>
      <c r="AQ5" s="99">
        <f>EsPensTipoARurH!AQ5+EsPensTipoBRurH!AQ5</f>
        <v>337.25467460606137</v>
      </c>
      <c r="AR5" s="99">
        <f>EsPensTipoARurH!AR5+EsPensTipoBRurH!AR5</f>
        <v>328.64885128529102</v>
      </c>
      <c r="AS5" s="99">
        <f>EsPensTipoARurH!AS5+EsPensTipoBRurH!AS5</f>
        <v>320.75358905783384</v>
      </c>
      <c r="AT5" s="99">
        <f>EsPensTipoARurH!AT5+EsPensTipoBRurH!AT5</f>
        <v>312.85467917874792</v>
      </c>
      <c r="AU5" s="99">
        <f>EsPensTipoARurH!AU5+EsPensTipoBRurH!AU5</f>
        <v>305.36609002651028</v>
      </c>
      <c r="AV5" s="99">
        <f>EsPensTipoARurH!AV5+EsPensTipoBRurH!AV5</f>
        <v>297.84965622304622</v>
      </c>
      <c r="AW5" s="99">
        <f>EsPensTipoARurH!AW5+EsPensTipoBRurH!AW5</f>
        <v>290.95256028663931</v>
      </c>
      <c r="AX5" s="99">
        <f>EsPensTipoARurH!AX5+EsPensTipoBRurH!AX5</f>
        <v>284.14156474991034</v>
      </c>
      <c r="AY5" s="99">
        <f>EsPensTipoARurH!AY5+EsPensTipoBRurH!AY5</f>
        <v>277.69704958455316</v>
      </c>
      <c r="AZ5" s="99">
        <f>EsPensTipoARurH!AZ5+EsPensTipoBRurH!AZ5</f>
        <v>271.81922473974913</v>
      </c>
      <c r="BA5" s="99">
        <f>EsPensTipoARurH!BA5+EsPensTipoBRurH!BA5</f>
        <v>265.8605920377758</v>
      </c>
      <c r="BB5" s="99">
        <f>EsPensTipoARurH!BB5+EsPensTipoBRurH!BB5</f>
        <v>260.57321047438643</v>
      </c>
      <c r="BC5" s="99">
        <f>EsPensTipoARurH!BC5+EsPensTipoBRurH!BC5</f>
        <v>255.04007283053096</v>
      </c>
      <c r="BD5" s="99">
        <f>EsPensTipoARurH!BD5+EsPensTipoBRurH!BD5</f>
        <v>249.75369870424154</v>
      </c>
      <c r="BE5" s="99">
        <f>EsPensTipoARurH!BE5+EsPensTipoBRurH!BE5</f>
        <v>245.01618944382909</v>
      </c>
      <c r="BF5" s="99">
        <f>EsPensTipoARurH!BF5+EsPensTipoBRurH!BF5</f>
        <v>240.501548050531</v>
      </c>
      <c r="BG5" s="99">
        <f>EsPensTipoARurH!BG5+EsPensTipoBRurH!BG5</f>
        <v>235.87962893932593</v>
      </c>
      <c r="BH5" s="99">
        <f>EsPensTipoARurH!BH5+EsPensTipoBRurH!BH5</f>
        <v>231.74998738931137</v>
      </c>
      <c r="BI5" s="99">
        <f>EsPensTipoARurH!BI5+EsPensTipoBRurH!BI5</f>
        <v>227.580001208201</v>
      </c>
      <c r="BJ5" s="99">
        <f>EsPensTipoARurH!BJ5+EsPensTipoBRurH!BJ5</f>
        <v>230.28306579653139</v>
      </c>
    </row>
    <row r="6" spans="1:62" x14ac:dyDescent="0.3">
      <c r="A6" s="94">
        <v>4</v>
      </c>
      <c r="B6" s="95">
        <f>EsPensTipoARurH!B6+EsPensTipoBRurH!B6</f>
        <v>0</v>
      </c>
      <c r="C6" s="95">
        <f>EsPensTipoARurH!C6+EsPensTipoBRurH!C6</f>
        <v>0</v>
      </c>
      <c r="D6" s="95">
        <f>EsPensTipoARurH!D6+EsPensTipoBRurH!D6</f>
        <v>0</v>
      </c>
      <c r="E6" s="95">
        <f>EsPensTipoARurH!E6+EsPensTipoBRurH!E6</f>
        <v>0</v>
      </c>
      <c r="F6" s="95">
        <f>EsPensTipoARurH!F6+EsPensTipoBRurH!F6</f>
        <v>0</v>
      </c>
      <c r="G6" s="95">
        <f>EsPensTipoARurH!G6+EsPensTipoBRurH!G6</f>
        <v>0</v>
      </c>
      <c r="H6" s="95">
        <f>EsPensTipoARurH!H6+EsPensTipoBRurH!H6</f>
        <v>0</v>
      </c>
      <c r="I6" s="95">
        <f>EsPensTipoARurH!I6+EsPensTipoBRurH!I6</f>
        <v>0</v>
      </c>
      <c r="J6" s="95">
        <f>EsPensTipoARurH!J6+EsPensTipoBRurH!J6</f>
        <v>0</v>
      </c>
      <c r="K6" s="95">
        <f>EsPensTipoARurH!K6+EsPensTipoBRurH!K6</f>
        <v>0</v>
      </c>
      <c r="L6" s="95">
        <f>EsPensTipoARurH!L6+EsPensTipoBRurH!L6</f>
        <v>0</v>
      </c>
      <c r="M6" s="95">
        <f>EsPensTipoARurH!M6+EsPensTipoBRurH!M6</f>
        <v>666.23844436949366</v>
      </c>
      <c r="N6" s="95">
        <f>EsPensTipoARurH!N6+EsPensTipoBRurH!N6</f>
        <v>713.49385029336418</v>
      </c>
      <c r="O6" s="95">
        <f>EsPensTipoARurH!O6+EsPensTipoBRurH!O6</f>
        <v>604.79887848706653</v>
      </c>
      <c r="P6" s="96">
        <f>EsPensTipoARurH!P6+EsPensTipoBRurH!P6</f>
        <v>610.09425272870237</v>
      </c>
      <c r="Q6" s="99">
        <f>EsPensTipoARurH!Q6+EsPensTipoBRurH!Q6</f>
        <v>642.82414868471653</v>
      </c>
      <c r="R6" s="99">
        <f>EsPensTipoARurH!R6+EsPensTipoBRurH!R6</f>
        <v>619.75538748967949</v>
      </c>
      <c r="S6" s="99">
        <f>EsPensTipoARurH!S6+EsPensTipoBRurH!S6</f>
        <v>664.99392562957246</v>
      </c>
      <c r="T6" s="99">
        <f>EsPensTipoARurH!T6+EsPensTipoBRurH!T6</f>
        <v>788.34512905857798</v>
      </c>
      <c r="U6" s="99">
        <f>EsPensTipoARurH!U6+EsPensTipoBRurH!U6</f>
        <v>918.2994756489843</v>
      </c>
      <c r="V6" s="99">
        <f>EsPensTipoARurH!V6+EsPensTipoBRurH!V6</f>
        <v>877.32026577943861</v>
      </c>
      <c r="W6" s="99">
        <f>EsPensTipoARurH!W6+EsPensTipoBRurH!W6</f>
        <v>839.01086573126145</v>
      </c>
      <c r="X6" s="99">
        <f>EsPensTipoARurH!X6+EsPensTipoBRurH!X6</f>
        <v>803.87626028277441</v>
      </c>
      <c r="Y6" s="99">
        <f>EsPensTipoARurH!Y6+EsPensTipoBRurH!Y6</f>
        <v>769.33043513872826</v>
      </c>
      <c r="Z6" s="99">
        <f>EsPensTipoARurH!Z6+EsPensTipoBRurH!Z6</f>
        <v>738.50406094984214</v>
      </c>
      <c r="AA6" s="99">
        <f>EsPensTipoARurH!AA6+EsPensTipoBRurH!AA6</f>
        <v>713.09915587511603</v>
      </c>
      <c r="AB6" s="99">
        <f>EsPensTipoARurH!AB6+EsPensTipoBRurH!AB6</f>
        <v>685.32705891251339</v>
      </c>
      <c r="AC6" s="99">
        <f>EsPensTipoARurH!AC6+EsPensTipoBRurH!AC6</f>
        <v>659.48383021113591</v>
      </c>
      <c r="AD6" s="99">
        <f>EsPensTipoARurH!AD6+EsPensTipoBRurH!AD6</f>
        <v>636.92871306851339</v>
      </c>
      <c r="AE6" s="99">
        <f>EsPensTipoARurH!AE6+EsPensTipoBRurH!AE6</f>
        <v>612.15166077215986</v>
      </c>
      <c r="AF6" s="99">
        <f>EsPensTipoARurH!AF6+EsPensTipoBRurH!AF6</f>
        <v>599.61469967817823</v>
      </c>
      <c r="AG6" s="99">
        <f>EsPensTipoARurH!AG6+EsPensTipoBRurH!AG6</f>
        <v>584.57325946204264</v>
      </c>
      <c r="AH6" s="99">
        <f>EsPensTipoARurH!AH6+EsPensTipoBRurH!AH6</f>
        <v>570.4040532025939</v>
      </c>
      <c r="AI6" s="99">
        <f>EsPensTipoARurH!AI6+EsPensTipoBRurH!AI6</f>
        <v>556.71743865999224</v>
      </c>
      <c r="AJ6" s="99">
        <f>EsPensTipoARurH!AJ6+EsPensTipoBRurH!AJ6</f>
        <v>511.3259252867324</v>
      </c>
      <c r="AK6" s="99">
        <f>EsPensTipoARurH!AK6+EsPensTipoBRurH!AK6</f>
        <v>496.45900603274208</v>
      </c>
      <c r="AL6" s="99">
        <f>EsPensTipoARurH!AL6+EsPensTipoBRurH!AL6</f>
        <v>484.1921444626841</v>
      </c>
      <c r="AM6" s="99">
        <f>EsPensTipoARurH!AM6+EsPensTipoBRurH!AM6</f>
        <v>472.17947890408038</v>
      </c>
      <c r="AN6" s="99">
        <f>EsPensTipoARurH!AN6+EsPensTipoBRurH!AN6</f>
        <v>460.72296288315408</v>
      </c>
      <c r="AO6" s="99">
        <f>EsPensTipoARurH!AO6+EsPensTipoBRurH!AO6</f>
        <v>448.62814912673269</v>
      </c>
      <c r="AP6" s="99">
        <f>EsPensTipoARurH!AP6+EsPensTipoBRurH!AP6</f>
        <v>437.19085567148852</v>
      </c>
      <c r="AQ6" s="99">
        <f>EsPensTipoARurH!AQ6+EsPensTipoBRurH!AQ6</f>
        <v>426.42784733510547</v>
      </c>
      <c r="AR6" s="99">
        <f>EsPensTipoARurH!AR6+EsPensTipoBRurH!AR6</f>
        <v>416.00204111211769</v>
      </c>
      <c r="AS6" s="99">
        <f>EsPensTipoARurH!AS6+EsPensTipoBRurH!AS6</f>
        <v>405.59326522338796</v>
      </c>
      <c r="AT6" s="99">
        <f>EsPensTipoARurH!AT6+EsPensTipoBRurH!AT6</f>
        <v>394.88456096610196</v>
      </c>
      <c r="AU6" s="99">
        <f>EsPensTipoARurH!AU6+EsPensTipoBRurH!AU6</f>
        <v>385.18109733882221</v>
      </c>
      <c r="AV6" s="99">
        <f>EsPensTipoARurH!AV6+EsPensTipoBRurH!AV6</f>
        <v>376.08857703598159</v>
      </c>
      <c r="AW6" s="99">
        <f>EsPensTipoARurH!AW6+EsPensTipoBRurH!AW6</f>
        <v>366.97100935619585</v>
      </c>
      <c r="AX6" s="99">
        <f>EsPensTipoARurH!AX6+EsPensTipoBRurH!AX6</f>
        <v>358.46879789601462</v>
      </c>
      <c r="AY6" s="99">
        <f>EsPensTipoARurH!AY6+EsPensTipoBRurH!AY6</f>
        <v>350.2548427800229</v>
      </c>
      <c r="AZ6" s="99">
        <f>EsPensTipoARurH!AZ6+EsPensTipoBRurH!AZ6</f>
        <v>342.40647783418507</v>
      </c>
      <c r="BA6" s="99">
        <f>EsPensTipoARurH!BA6+EsPensTipoBRurH!BA6</f>
        <v>334.11530774293237</v>
      </c>
      <c r="BB6" s="99">
        <f>EsPensTipoARurH!BB6+EsPensTipoBRurH!BB6</f>
        <v>326.75191412703475</v>
      </c>
      <c r="BC6" s="99">
        <f>EsPensTipoARurH!BC6+EsPensTipoBRurH!BC6</f>
        <v>320.4647501794455</v>
      </c>
      <c r="BD6" s="99">
        <f>EsPensTipoARurH!BD6+EsPensTipoBRurH!BD6</f>
        <v>313.52601092778633</v>
      </c>
      <c r="BE6" s="99">
        <f>EsPensTipoARurH!BE6+EsPensTipoBRurH!BE6</f>
        <v>307.0355579850218</v>
      </c>
      <c r="BF6" s="99">
        <f>EsPensTipoARurH!BF6+EsPensTipoBRurH!BF6</f>
        <v>301.29473848472691</v>
      </c>
      <c r="BG6" s="99">
        <f>EsPensTipoARurH!BG6+EsPensTipoBRurH!BG6</f>
        <v>295.77664853882726</v>
      </c>
      <c r="BH6" s="99">
        <f>EsPensTipoARurH!BH6+EsPensTipoBRurH!BH6</f>
        <v>289.95020874049158</v>
      </c>
      <c r="BI6" s="99">
        <f>EsPensTipoARurH!BI6+EsPensTipoBRurH!BI6</f>
        <v>284.81586036487886</v>
      </c>
      <c r="BJ6" s="99">
        <f>EsPensTipoARurH!BJ6+EsPensTipoBRurH!BJ6</f>
        <v>287.489366623715</v>
      </c>
    </row>
    <row r="7" spans="1:62" x14ac:dyDescent="0.3">
      <c r="A7" s="94">
        <v>5</v>
      </c>
      <c r="B7" s="95">
        <f>EsPensTipoARurH!B7+EsPensTipoBRurH!B7</f>
        <v>0</v>
      </c>
      <c r="C7" s="95">
        <f>EsPensTipoARurH!C7+EsPensTipoBRurH!C7</f>
        <v>0</v>
      </c>
      <c r="D7" s="95">
        <f>EsPensTipoARurH!D7+EsPensTipoBRurH!D7</f>
        <v>0</v>
      </c>
      <c r="E7" s="95">
        <f>EsPensTipoARurH!E7+EsPensTipoBRurH!E7</f>
        <v>0</v>
      </c>
      <c r="F7" s="95">
        <f>EsPensTipoARurH!F7+EsPensTipoBRurH!F7</f>
        <v>0</v>
      </c>
      <c r="G7" s="95">
        <f>EsPensTipoARurH!G7+EsPensTipoBRurH!G7</f>
        <v>0</v>
      </c>
      <c r="H7" s="95">
        <f>EsPensTipoARurH!H7+EsPensTipoBRurH!H7</f>
        <v>0</v>
      </c>
      <c r="I7" s="95">
        <f>EsPensTipoARurH!I7+EsPensTipoBRurH!I7</f>
        <v>0</v>
      </c>
      <c r="J7" s="95">
        <f>EsPensTipoARurH!J7+EsPensTipoBRurH!J7</f>
        <v>0</v>
      </c>
      <c r="K7" s="95">
        <f>EsPensTipoARurH!K7+EsPensTipoBRurH!K7</f>
        <v>0</v>
      </c>
      <c r="L7" s="95">
        <f>EsPensTipoARurH!L7+EsPensTipoBRurH!L7</f>
        <v>0</v>
      </c>
      <c r="M7" s="95">
        <f>EsPensTipoARurH!M7+EsPensTipoBRurH!M7</f>
        <v>786.82118222091958</v>
      </c>
      <c r="N7" s="95">
        <f>EsPensTipoARurH!N7+EsPensTipoBRurH!N7</f>
        <v>877.27329127457756</v>
      </c>
      <c r="O7" s="95">
        <f>EsPensTipoARurH!O7+EsPensTipoBRurH!O7</f>
        <v>936.37680484981172</v>
      </c>
      <c r="P7" s="96">
        <f>EsPensTipoARurH!P7+EsPensTipoBRurH!P7</f>
        <v>785.66493901135846</v>
      </c>
      <c r="Q7" s="99">
        <f>EsPensTipoARurH!Q7+EsPensTipoBRurH!Q7</f>
        <v>787.88553056876458</v>
      </c>
      <c r="R7" s="99">
        <f>EsPensTipoARurH!R7+EsPensTipoBRurH!R7</f>
        <v>804.22220350896987</v>
      </c>
      <c r="S7" s="99">
        <f>EsPensTipoARurH!S7+EsPensTipoBRurH!S7</f>
        <v>772.4330881857004</v>
      </c>
      <c r="T7" s="99">
        <f>EsPensTipoARurH!T7+EsPensTipoBRurH!T7</f>
        <v>810.02116383695898</v>
      </c>
      <c r="U7" s="99">
        <f>EsPensTipoARurH!U7+EsPensTipoBRurH!U7</f>
        <v>927.29639920977979</v>
      </c>
      <c r="V7" s="99">
        <f>EsPensTipoARurH!V7+EsPensTipoBRurH!V7</f>
        <v>1051.1341777293039</v>
      </c>
      <c r="W7" s="99">
        <f>EsPensTipoARurH!W7+EsPensTipoBRurH!W7</f>
        <v>1005.7795557747077</v>
      </c>
      <c r="X7" s="99">
        <f>EsPensTipoARurH!X7+EsPensTipoBRurH!X7</f>
        <v>962.1902715478318</v>
      </c>
      <c r="Y7" s="99">
        <f>EsPensTipoARurH!Y7+EsPensTipoBRurH!Y7</f>
        <v>922.77460666679144</v>
      </c>
      <c r="Z7" s="99">
        <f>EsPensTipoARurH!Z7+EsPensTipoBRurH!Z7</f>
        <v>881.88664455049945</v>
      </c>
      <c r="AA7" s="99">
        <f>EsPensTipoARurH!AA7+EsPensTipoBRurH!AA7</f>
        <v>849.36390815985419</v>
      </c>
      <c r="AB7" s="99">
        <f>EsPensTipoARurH!AB7+EsPensTipoBRurH!AB7</f>
        <v>824.5938599723446</v>
      </c>
      <c r="AC7" s="99">
        <f>EsPensTipoARurH!AC7+EsPensTipoBRurH!AC7</f>
        <v>791.98564086686144</v>
      </c>
      <c r="AD7" s="99">
        <f>EsPensTipoARurH!AD7+EsPensTipoBRurH!AD7</f>
        <v>762.3302362620741</v>
      </c>
      <c r="AE7" s="99">
        <f>EsPensTipoARurH!AE7+EsPensTipoBRurH!AE7</f>
        <v>735.18463959938072</v>
      </c>
      <c r="AF7" s="99">
        <f>EsPensTipoARurH!AF7+EsPensTipoBRurH!AF7</f>
        <v>715.62738513709553</v>
      </c>
      <c r="AG7" s="99">
        <f>EsPensTipoARurH!AG7+EsPensTipoBRurH!AG7</f>
        <v>705.44085951285751</v>
      </c>
      <c r="AH7" s="99">
        <f>EsPensTipoARurH!AH7+EsPensTipoBRurH!AH7</f>
        <v>685.4943412083669</v>
      </c>
      <c r="AI7" s="99">
        <f>EsPensTipoARurH!AI7+EsPensTipoBRurH!AI7</f>
        <v>669.56486732153041</v>
      </c>
      <c r="AJ7" s="99">
        <f>EsPensTipoARurH!AJ7+EsPensTipoBRurH!AJ7</f>
        <v>654.13229425349607</v>
      </c>
      <c r="AK7" s="99">
        <f>EsPensTipoARurH!AK7+EsPensTipoBRurH!AK7</f>
        <v>605.75360263213679</v>
      </c>
      <c r="AL7" s="99">
        <f>EsPensTipoARurH!AL7+EsPensTipoBRurH!AL7</f>
        <v>586.26553499370652</v>
      </c>
      <c r="AM7" s="99">
        <f>EsPensTipoARurH!AM7+EsPensTipoBRurH!AM7</f>
        <v>572.99127029032513</v>
      </c>
      <c r="AN7" s="99">
        <f>EsPensTipoARurH!AN7+EsPensTipoBRurH!AN7</f>
        <v>559.71125873146264</v>
      </c>
      <c r="AO7" s="99">
        <f>EsPensTipoARurH!AO7+EsPensTipoBRurH!AO7</f>
        <v>545.69463572537984</v>
      </c>
      <c r="AP7" s="99">
        <f>EsPensTipoARurH!AP7+EsPensTipoBRurH!AP7</f>
        <v>529.488323519662</v>
      </c>
      <c r="AQ7" s="99">
        <f>EsPensTipoARurH!AQ7+EsPensTipoBRurH!AQ7</f>
        <v>516.77688719061769</v>
      </c>
      <c r="AR7" s="99">
        <f>EsPensTipoARurH!AR7+EsPensTipoBRurH!AR7</f>
        <v>504.75308094131435</v>
      </c>
      <c r="AS7" s="99">
        <f>EsPensTipoARurH!AS7+EsPensTipoBRurH!AS7</f>
        <v>493.07583974446936</v>
      </c>
      <c r="AT7" s="99">
        <f>EsPensTipoARurH!AT7+EsPensTipoBRurH!AT7</f>
        <v>480.08630816092716</v>
      </c>
      <c r="AU7" s="99">
        <f>EsPensTipoARurH!AU7+EsPensTipoBRurH!AU7</f>
        <v>465.2296412209862</v>
      </c>
      <c r="AV7" s="99">
        <f>EsPensTipoARurH!AV7+EsPensTipoBRurH!AV7</f>
        <v>454.51063376585677</v>
      </c>
      <c r="AW7" s="99">
        <f>EsPensTipoARurH!AW7+EsPensTipoBRurH!AW7</f>
        <v>444.14830770573684</v>
      </c>
      <c r="AX7" s="99">
        <f>EsPensTipoARurH!AX7+EsPensTipoBRurH!AX7</f>
        <v>434.0298241115089</v>
      </c>
      <c r="AY7" s="99">
        <f>EsPensTipoARurH!AY7+EsPensTipoBRurH!AY7</f>
        <v>424.50471834995568</v>
      </c>
      <c r="AZ7" s="99">
        <f>EsPensTipoARurH!AZ7+EsPensTipoBRurH!AZ7</f>
        <v>415.26732064401989</v>
      </c>
      <c r="BA7" s="99">
        <f>EsPensTipoARurH!BA7+EsPensTipoBRurH!BA7</f>
        <v>405.09226597018642</v>
      </c>
      <c r="BB7" s="99">
        <f>EsPensTipoARurH!BB7+EsPensTipoBRurH!BB7</f>
        <v>393.16891146685043</v>
      </c>
      <c r="BC7" s="99">
        <f>EsPensTipoARurH!BC7+EsPensTipoBRurH!BC7</f>
        <v>384.78833026732661</v>
      </c>
      <c r="BD7" s="99">
        <f>EsPensTipoARurH!BD7+EsPensTipoBRurH!BD7</f>
        <v>377.75231451382348</v>
      </c>
      <c r="BE7" s="99">
        <f>EsPensTipoARurH!BE7+EsPensTipoBRurH!BE7</f>
        <v>369.7839941011909</v>
      </c>
      <c r="BF7" s="99">
        <f>EsPensTipoARurH!BF7+EsPensTipoBRurH!BF7</f>
        <v>362.52603904982311</v>
      </c>
      <c r="BG7" s="99">
        <f>EsPensTipoARurH!BG7+EsPensTipoBRurH!BG7</f>
        <v>356.01638865423206</v>
      </c>
      <c r="BH7" s="99">
        <f>EsPensTipoARurH!BH7+EsPensTipoBRurH!BH7</f>
        <v>349.72731875127801</v>
      </c>
      <c r="BI7" s="99">
        <f>EsPensTipoARurH!BI7+EsPensTipoBRurH!BI7</f>
        <v>343.1324896591023</v>
      </c>
      <c r="BJ7" s="99">
        <f>EsPensTipoARurH!BJ7+EsPensTipoBRurH!BJ7</f>
        <v>343.19083320666653</v>
      </c>
    </row>
    <row r="8" spans="1:62" x14ac:dyDescent="0.3">
      <c r="A8" s="94">
        <v>6</v>
      </c>
      <c r="B8" s="95">
        <f>EsPensTipoARurH!B8+EsPensTipoBRurH!B8</f>
        <v>0</v>
      </c>
      <c r="C8" s="95">
        <f>EsPensTipoARurH!C8+EsPensTipoBRurH!C8</f>
        <v>0</v>
      </c>
      <c r="D8" s="95">
        <f>EsPensTipoARurH!D8+EsPensTipoBRurH!D8</f>
        <v>0</v>
      </c>
      <c r="E8" s="95">
        <f>EsPensTipoARurH!E8+EsPensTipoBRurH!E8</f>
        <v>0</v>
      </c>
      <c r="F8" s="95">
        <f>EsPensTipoARurH!F8+EsPensTipoBRurH!F8</f>
        <v>0</v>
      </c>
      <c r="G8" s="95">
        <f>EsPensTipoARurH!G8+EsPensTipoBRurH!G8</f>
        <v>0</v>
      </c>
      <c r="H8" s="95">
        <f>EsPensTipoARurH!H8+EsPensTipoBRurH!H8</f>
        <v>0</v>
      </c>
      <c r="I8" s="95">
        <f>EsPensTipoARurH!I8+EsPensTipoBRurH!I8</f>
        <v>0</v>
      </c>
      <c r="J8" s="95">
        <f>EsPensTipoARurH!J8+EsPensTipoBRurH!J8</f>
        <v>0</v>
      </c>
      <c r="K8" s="95">
        <f>EsPensTipoARurH!K8+EsPensTipoBRurH!K8</f>
        <v>0</v>
      </c>
      <c r="L8" s="95">
        <f>EsPensTipoARurH!L8+EsPensTipoBRurH!L8</f>
        <v>0</v>
      </c>
      <c r="M8" s="95">
        <f>EsPensTipoARurH!M8+EsPensTipoBRurH!M8</f>
        <v>1046.0740686014856</v>
      </c>
      <c r="N8" s="95">
        <f>EsPensTipoARurH!N8+EsPensTipoBRurH!N8</f>
        <v>974.76191051199896</v>
      </c>
      <c r="O8" s="95">
        <f>EsPensTipoARurH!O8+EsPensTipoBRurH!O8</f>
        <v>1112.168603604656</v>
      </c>
      <c r="P8" s="96">
        <f>EsPensTipoARurH!P8+EsPensTipoBRurH!P8</f>
        <v>1151.9570675866864</v>
      </c>
      <c r="Q8" s="99">
        <f>EsPensTipoARurH!Q8+EsPensTipoBRurH!Q8</f>
        <v>955.90909064552375</v>
      </c>
      <c r="R8" s="99">
        <f>EsPensTipoARurH!R8+EsPensTipoBRurH!R8</f>
        <v>942.28817551981842</v>
      </c>
      <c r="S8" s="99">
        <f>EsPensTipoARurH!S8+EsPensTipoBRurH!S8</f>
        <v>947.28717096689957</v>
      </c>
      <c r="T8" s="99">
        <f>EsPensTipoARurH!T8+EsPensTipoBRurH!T8</f>
        <v>907.04693558990994</v>
      </c>
      <c r="U8" s="99">
        <f>EsPensTipoARurH!U8+EsPensTipoBRurH!U8</f>
        <v>938.35919398697047</v>
      </c>
      <c r="V8" s="99">
        <f>EsPensTipoARurH!V8+EsPensTipoBRurH!V8</f>
        <v>1050.6351560459696</v>
      </c>
      <c r="W8" s="99">
        <f>EsPensTipoARurH!W8+EsPensTipoBRurH!W8</f>
        <v>1170.00060232329</v>
      </c>
      <c r="X8" s="99">
        <f>EsPensTipoARurH!X8+EsPensTipoBRurH!X8</f>
        <v>1119.8663841869372</v>
      </c>
      <c r="Y8" s="99">
        <f>EsPensTipoARurH!Y8+EsPensTipoBRurH!Y8</f>
        <v>1072.3907145900046</v>
      </c>
      <c r="Z8" s="99">
        <f>EsPensTipoARurH!Z8+EsPensTipoBRurH!Z8</f>
        <v>1027.6447733876569</v>
      </c>
      <c r="AA8" s="99">
        <f>EsPensTipoARurH!AA8+EsPensTipoBRurH!AA8</f>
        <v>984.00929526921561</v>
      </c>
      <c r="AB8" s="99">
        <f>EsPensTipoARurH!AB8+EsPensTipoBRurH!AB8</f>
        <v>953.53968977450938</v>
      </c>
      <c r="AC8" s="99">
        <f>EsPensTipoARurH!AC8+EsPensTipoBRurH!AC8</f>
        <v>926.54875693297447</v>
      </c>
      <c r="AD8" s="99">
        <f>EsPensTipoARurH!AD8+EsPensTipoBRurH!AD8</f>
        <v>889.73530333041163</v>
      </c>
      <c r="AE8" s="99">
        <f>EsPensTipoARurH!AE8+EsPensTipoBRurH!AE8</f>
        <v>855.29737528589192</v>
      </c>
      <c r="AF8" s="99">
        <f>EsPensTipoARurH!AF8+EsPensTipoBRurH!AF8</f>
        <v>833.26459453773407</v>
      </c>
      <c r="AG8" s="99">
        <f>EsPensTipoARurH!AG8+EsPensTipoBRurH!AG8</f>
        <v>819.38819049104268</v>
      </c>
      <c r="AH8" s="99">
        <f>EsPensTipoARurH!AH8+EsPensTipoBRurH!AH8</f>
        <v>804.67149690153644</v>
      </c>
      <c r="AI8" s="99">
        <f>EsPensTipoARurH!AI8+EsPensTipoBRurH!AI8</f>
        <v>781.91767985324657</v>
      </c>
      <c r="AJ8" s="99">
        <f>EsPensTipoARurH!AJ8+EsPensTipoBRurH!AJ8</f>
        <v>764.89064555643154</v>
      </c>
      <c r="AK8" s="99">
        <f>EsPensTipoARurH!AK8+EsPensTipoBRurH!AK8</f>
        <v>746.6525600195032</v>
      </c>
      <c r="AL8" s="99">
        <f>EsPensTipoARurH!AL8+EsPensTipoBRurH!AL8</f>
        <v>694.36775723907033</v>
      </c>
      <c r="AM8" s="99">
        <f>EsPensTipoARurH!AM8+EsPensTipoBRurH!AM8</f>
        <v>672.06871766263805</v>
      </c>
      <c r="AN8" s="99">
        <f>EsPensTipoARurH!AN8+EsPensTipoBRurH!AN8</f>
        <v>658.23882581344355</v>
      </c>
      <c r="AO8" s="99">
        <f>EsPensTipoARurH!AO8+EsPensTipoBRurH!AO8</f>
        <v>642.70734678553777</v>
      </c>
      <c r="AP8" s="99">
        <f>EsPensTipoARurH!AP8+EsPensTipoBRurH!AP8</f>
        <v>624.74092337616105</v>
      </c>
      <c r="AQ8" s="99">
        <f>EsPensTipoARurH!AQ8+EsPensTipoBRurH!AQ8</f>
        <v>606.28505132363478</v>
      </c>
      <c r="AR8" s="99">
        <f>EsPensTipoARurH!AR8+EsPensTipoBRurH!AR8</f>
        <v>593.02648624835115</v>
      </c>
      <c r="AS8" s="99">
        <f>EsPensTipoARurH!AS8+EsPensTipoBRurH!AS8</f>
        <v>579.89331508660575</v>
      </c>
      <c r="AT8" s="99">
        <f>EsPensTipoARurH!AT8+EsPensTipoBRurH!AT8</f>
        <v>565.95997647284639</v>
      </c>
      <c r="AU8" s="99">
        <f>EsPensTipoARurH!AU8+EsPensTipoBRurH!AU8</f>
        <v>549.28517557606017</v>
      </c>
      <c r="AV8" s="99">
        <f>EsPensTipoARurH!AV8+EsPensTipoBRurH!AV8</f>
        <v>531.8830463963825</v>
      </c>
      <c r="AW8" s="99">
        <f>EsPensTipoARurH!AW8+EsPensTipoBRurH!AW8</f>
        <v>520.61430319079523</v>
      </c>
      <c r="AX8" s="99">
        <f>EsPensTipoARurH!AX8+EsPensTipoBRurH!AX8</f>
        <v>509.13883501002636</v>
      </c>
      <c r="AY8" s="99">
        <f>EsPensTipoARurH!AY8+EsPensTipoBRurH!AY8</f>
        <v>498.4671177400686</v>
      </c>
      <c r="AZ8" s="99">
        <f>EsPensTipoARurH!AZ8+EsPensTipoBRurH!AZ8</f>
        <v>488.38206607476616</v>
      </c>
      <c r="BA8" s="99">
        <f>EsPensTipoARurH!BA8+EsPensTipoBRurH!BA8</f>
        <v>476.59309071394387</v>
      </c>
      <c r="BB8" s="99">
        <f>EsPensTipoARurH!BB8+EsPensTipoBRurH!BB8</f>
        <v>463.01635057387261</v>
      </c>
      <c r="BC8" s="99">
        <f>EsPensTipoARurH!BC8+EsPensTipoBRurH!BC8</f>
        <v>449.11898123945315</v>
      </c>
      <c r="BD8" s="99">
        <f>EsPensTipoARurH!BD8+EsPensTipoBRurH!BD8</f>
        <v>439.62018154795896</v>
      </c>
      <c r="BE8" s="99">
        <f>EsPensTipoARurH!BE8+EsPensTipoBRurH!BE8</f>
        <v>432.02786467049231</v>
      </c>
      <c r="BF8" s="99">
        <f>EsPensTipoARurH!BF8+EsPensTipoBRurH!BF8</f>
        <v>423.49615272930072</v>
      </c>
      <c r="BG8" s="99">
        <f>EsPensTipoARurH!BG8+EsPensTipoBRurH!BG8</f>
        <v>415.67653705916786</v>
      </c>
      <c r="BH8" s="99">
        <f>EsPensTipoARurH!BH8+EsPensTipoBRurH!BH8</f>
        <v>408.60463067180854</v>
      </c>
      <c r="BI8" s="99">
        <f>EsPensTipoARurH!BI8+EsPensTipoBRurH!BI8</f>
        <v>401.75097088955152</v>
      </c>
      <c r="BJ8" s="99">
        <f>EsPensTipoARurH!BJ8+EsPensTipoBRurH!BJ8</f>
        <v>394.59415026942332</v>
      </c>
    </row>
    <row r="9" spans="1:62" x14ac:dyDescent="0.3">
      <c r="A9" s="94">
        <v>7</v>
      </c>
      <c r="B9" s="95">
        <f>EsPensTipoARurH!B9+EsPensTipoBRurH!B9</f>
        <v>0</v>
      </c>
      <c r="C9" s="95">
        <f>EsPensTipoARurH!C9+EsPensTipoBRurH!C9</f>
        <v>0</v>
      </c>
      <c r="D9" s="95">
        <f>EsPensTipoARurH!D9+EsPensTipoBRurH!D9</f>
        <v>0</v>
      </c>
      <c r="E9" s="95">
        <f>EsPensTipoARurH!E9+EsPensTipoBRurH!E9</f>
        <v>0</v>
      </c>
      <c r="F9" s="95">
        <f>EsPensTipoARurH!F9+EsPensTipoBRurH!F9</f>
        <v>0</v>
      </c>
      <c r="G9" s="95">
        <f>EsPensTipoARurH!G9+EsPensTipoBRurH!G9</f>
        <v>0</v>
      </c>
      <c r="H9" s="95">
        <f>EsPensTipoARurH!H9+EsPensTipoBRurH!H9</f>
        <v>0</v>
      </c>
      <c r="I9" s="95">
        <f>EsPensTipoARurH!I9+EsPensTipoBRurH!I9</f>
        <v>0</v>
      </c>
      <c r="J9" s="95">
        <f>EsPensTipoARurH!J9+EsPensTipoBRurH!J9</f>
        <v>0</v>
      </c>
      <c r="K9" s="95">
        <f>EsPensTipoARurH!K9+EsPensTipoBRurH!K9</f>
        <v>0</v>
      </c>
      <c r="L9" s="95">
        <f>EsPensTipoARurH!L9+EsPensTipoBRurH!L9</f>
        <v>0</v>
      </c>
      <c r="M9" s="95">
        <f>EsPensTipoARurH!M9+EsPensTipoBRurH!M9</f>
        <v>1187.7964210576411</v>
      </c>
      <c r="N9" s="95">
        <f>EsPensTipoARurH!N9+EsPensTipoBRurH!N9</f>
        <v>1270.180258757217</v>
      </c>
      <c r="O9" s="95">
        <f>EsPensTipoARurH!O9+EsPensTipoBRurH!O9</f>
        <v>1221.6972059965342</v>
      </c>
      <c r="P9" s="96">
        <f>EsPensTipoARurH!P9+EsPensTipoBRurH!P9</f>
        <v>1323.5141398769474</v>
      </c>
      <c r="Q9" s="99">
        <f>EsPensTipoARurH!Q9+EsPensTipoBRurH!Q9</f>
        <v>1318.3898628141187</v>
      </c>
      <c r="R9" s="99">
        <f>EsPensTipoARurH!R9+EsPensTipoBRurH!R9</f>
        <v>1106.4838812812541</v>
      </c>
      <c r="S9" s="99">
        <f>EsPensTipoARurH!S9+EsPensTipoBRurH!S9</f>
        <v>1080.3940704772128</v>
      </c>
      <c r="T9" s="99">
        <f>EsPensTipoARurH!T9+EsPensTipoBRurH!T9</f>
        <v>1079.687072093099</v>
      </c>
      <c r="U9" s="99">
        <f>EsPensTipoARurH!U9+EsPensTipoBRurH!U9</f>
        <v>1031.6369544674294</v>
      </c>
      <c r="V9" s="99">
        <f>EsPensTipoARurH!V9+EsPensTipoBRurH!V9</f>
        <v>1058.2389398844389</v>
      </c>
      <c r="W9" s="99">
        <f>EsPensTipoARurH!W9+EsPensTipoBRurH!W9</f>
        <v>1167.8088043496889</v>
      </c>
      <c r="X9" s="99">
        <f>EsPensTipoARurH!X9+EsPensTipoBRurH!X9</f>
        <v>1282.017105537027</v>
      </c>
      <c r="Y9" s="99">
        <f>EsPensTipoARurH!Y9+EsPensTipoBRurH!Y9</f>
        <v>1226.5511569611313</v>
      </c>
      <c r="Z9" s="99">
        <f>EsPensTipoARurH!Z9+EsPensTipoBRurH!Z9</f>
        <v>1174.5368815172542</v>
      </c>
      <c r="AA9" s="99">
        <f>EsPensTipoARurH!AA9+EsPensTipoBRurH!AA9</f>
        <v>1126.9063823107899</v>
      </c>
      <c r="AB9" s="99">
        <f>EsPensTipoARurH!AB9+EsPensTipoBRurH!AB9</f>
        <v>1084.2121028539971</v>
      </c>
      <c r="AC9" s="99">
        <f>EsPensTipoARurH!AC9+EsPensTipoBRurH!AC9</f>
        <v>1053.0089769871088</v>
      </c>
      <c r="AD9" s="99">
        <f>EsPensTipoARurH!AD9+EsPensTipoBRurH!AD9</f>
        <v>1021.7107998958726</v>
      </c>
      <c r="AE9" s="99">
        <f>EsPensTipoARurH!AE9+EsPensTipoBRurH!AE9</f>
        <v>980.60996704450827</v>
      </c>
      <c r="AF9" s="99">
        <f>EsPensTipoARurH!AF9+EsPensTipoBRurH!AF9</f>
        <v>950.5452697075325</v>
      </c>
      <c r="AG9" s="99">
        <f>EsPensTipoARurH!AG9+EsPensTipoBRurH!AG9</f>
        <v>933.69720609794422</v>
      </c>
      <c r="AH9" s="99">
        <f>EsPensTipoARurH!AH9+EsPensTipoBRurH!AH9</f>
        <v>915.48101562637453</v>
      </c>
      <c r="AI9" s="99">
        <f>EsPensTipoARurH!AI9+EsPensTipoBRurH!AI9</f>
        <v>898.06386266578886</v>
      </c>
      <c r="AJ9" s="99">
        <f>EsPensTipoARurH!AJ9+EsPensTipoBRurH!AJ9</f>
        <v>874.28515436285898</v>
      </c>
      <c r="AK9" s="99">
        <f>EsPensTipoARurH!AK9+EsPensTipoBRurH!AK9</f>
        <v>854.57819071434983</v>
      </c>
      <c r="AL9" s="99">
        <f>EsPensTipoARurH!AL9+EsPensTipoBRurH!AL9</f>
        <v>832.01883444256146</v>
      </c>
      <c r="AM9" s="99">
        <f>EsPensTipoARurH!AM9+EsPensTipoBRurH!AM9</f>
        <v>777.63590768838287</v>
      </c>
      <c r="AN9" s="99">
        <f>EsPensTipoARurH!AN9+EsPensTipoBRurH!AN9</f>
        <v>754.27895043572505</v>
      </c>
      <c r="AO9" s="99">
        <f>EsPensTipoARurH!AO9+EsPensTipoBRurH!AO9</f>
        <v>738.28961140931938</v>
      </c>
      <c r="AP9" s="99">
        <f>EsPensTipoARurH!AP9+EsPensTipoBRurH!AP9</f>
        <v>718.97478946623983</v>
      </c>
      <c r="AQ9" s="99">
        <f>EsPensTipoARurH!AQ9+EsPensTipoBRurH!AQ9</f>
        <v>698.85735023454799</v>
      </c>
      <c r="AR9" s="99">
        <f>EsPensTipoARurH!AR9+EsPensTipoBRurH!AR9</f>
        <v>679.89283719749938</v>
      </c>
      <c r="AS9" s="99">
        <f>EsPensTipoARurH!AS9+EsPensTipoBRurH!AS9</f>
        <v>666.12940643147169</v>
      </c>
      <c r="AT9" s="99">
        <f>EsPensTipoARurH!AT9+EsPensTipoBRurH!AT9</f>
        <v>650.56186968165969</v>
      </c>
      <c r="AU9" s="99">
        <f>EsPensTipoARurH!AU9+EsPensTipoBRurH!AU9</f>
        <v>632.81409361428086</v>
      </c>
      <c r="AV9" s="99">
        <f>EsPensTipoARurH!AV9+EsPensTipoBRurH!AV9</f>
        <v>614.24482634305377</v>
      </c>
      <c r="AW9" s="99">
        <f>EsPensTipoARurH!AW9+EsPensTipoBRurH!AW9</f>
        <v>595.78172121395698</v>
      </c>
      <c r="AX9" s="99">
        <f>EsPensTipoARurH!AX9+EsPensTipoBRurH!AX9</f>
        <v>584.00200615665278</v>
      </c>
      <c r="AY9" s="99">
        <f>EsPensTipoARurH!AY9+EsPensTipoBRurH!AY9</f>
        <v>571.45666072950814</v>
      </c>
      <c r="AZ9" s="99">
        <f>EsPensTipoARurH!AZ9+EsPensTipoBRurH!AZ9</f>
        <v>560.25047580854198</v>
      </c>
      <c r="BA9" s="99">
        <f>EsPensTipoARurH!BA9+EsPensTipoBRurH!BA9</f>
        <v>547.98763229371059</v>
      </c>
      <c r="BB9" s="99">
        <f>EsPensTipoARurH!BB9+EsPensTipoBRurH!BB9</f>
        <v>532.65427179467758</v>
      </c>
      <c r="BC9" s="99">
        <f>EsPensTipoARurH!BC9+EsPensTipoBRurH!BC9</f>
        <v>517.190561886615</v>
      </c>
      <c r="BD9" s="99">
        <f>EsPensTipoARurH!BD9+EsPensTipoBRurH!BD9</f>
        <v>502.78041783800461</v>
      </c>
      <c r="BE9" s="99">
        <f>EsPensTipoARurH!BE9+EsPensTipoBRurH!BE9</f>
        <v>492.20704817986677</v>
      </c>
      <c r="BF9" s="99">
        <f>EsPensTipoARurH!BF9+EsPensTipoBRurH!BF9</f>
        <v>484.0769246229321</v>
      </c>
      <c r="BG9" s="99">
        <f>EsPensTipoARurH!BG9+EsPensTipoBRurH!BG9</f>
        <v>475.00528536134766</v>
      </c>
      <c r="BH9" s="99">
        <f>EsPensTipoARurH!BH9+EsPensTipoBRurH!BH9</f>
        <v>466.64844529788854</v>
      </c>
      <c r="BI9" s="99">
        <f>EsPensTipoARurH!BI9+EsPensTipoBRurH!BI9</f>
        <v>459.03855937237597</v>
      </c>
      <c r="BJ9" s="99">
        <f>EsPensTipoARurH!BJ9+EsPensTipoBRurH!BJ9</f>
        <v>451.64347012777279</v>
      </c>
    </row>
    <row r="10" spans="1:62" x14ac:dyDescent="0.3">
      <c r="A10" s="94">
        <v>8</v>
      </c>
      <c r="B10" s="95">
        <f>EsPensTipoARurH!B10+EsPensTipoBRurH!B10</f>
        <v>0</v>
      </c>
      <c r="C10" s="95">
        <f>EsPensTipoARurH!C10+EsPensTipoBRurH!C10</f>
        <v>0</v>
      </c>
      <c r="D10" s="95">
        <f>EsPensTipoARurH!D10+EsPensTipoBRurH!D10</f>
        <v>0</v>
      </c>
      <c r="E10" s="95">
        <f>EsPensTipoARurH!E10+EsPensTipoBRurH!E10</f>
        <v>0</v>
      </c>
      <c r="F10" s="95">
        <f>EsPensTipoARurH!F10+EsPensTipoBRurH!F10</f>
        <v>0</v>
      </c>
      <c r="G10" s="95">
        <f>EsPensTipoARurH!G10+EsPensTipoBRurH!G10</f>
        <v>0</v>
      </c>
      <c r="H10" s="95">
        <f>EsPensTipoARurH!H10+EsPensTipoBRurH!H10</f>
        <v>0</v>
      </c>
      <c r="I10" s="95">
        <f>EsPensTipoARurH!I10+EsPensTipoBRurH!I10</f>
        <v>0</v>
      </c>
      <c r="J10" s="95">
        <f>EsPensTipoARurH!J10+EsPensTipoBRurH!J10</f>
        <v>0</v>
      </c>
      <c r="K10" s="95">
        <f>EsPensTipoARurH!K10+EsPensTipoBRurH!K10</f>
        <v>0</v>
      </c>
      <c r="L10" s="95">
        <f>EsPensTipoARurH!L10+EsPensTipoBRurH!L10</f>
        <v>0</v>
      </c>
      <c r="M10" s="95">
        <f>EsPensTipoARurH!M10+EsPensTipoBRurH!M10</f>
        <v>1399.8022507060334</v>
      </c>
      <c r="N10" s="95">
        <f>EsPensTipoARurH!N10+EsPensTipoBRurH!N10</f>
        <v>1439.030691210196</v>
      </c>
      <c r="O10" s="95">
        <f>EsPensTipoARurH!O10+EsPensTipoBRurH!O10</f>
        <v>1531.107361626428</v>
      </c>
      <c r="P10" s="96">
        <f>EsPensTipoARurH!P10+EsPensTipoBRurH!P10</f>
        <v>1478.0632044687957</v>
      </c>
      <c r="Q10" s="99">
        <f>EsPensTipoARurH!Q10+EsPensTipoBRurH!Q10</f>
        <v>1504.8065563763164</v>
      </c>
      <c r="R10" s="99">
        <f>EsPensTipoARurH!R10+EsPensTipoBRurH!R10</f>
        <v>1481.4738084443602</v>
      </c>
      <c r="S10" s="99">
        <f>EsPensTipoARurH!S10+EsPensTipoBRurH!S10</f>
        <v>1257.3136482876362</v>
      </c>
      <c r="T10" s="99">
        <f>EsPensTipoARurH!T10+EsPensTipoBRurH!T10</f>
        <v>1222.8431280722025</v>
      </c>
      <c r="U10" s="99">
        <f>EsPensTipoARurH!U10+EsPensTipoBRurH!U10</f>
        <v>1215.1799866447168</v>
      </c>
      <c r="V10" s="99">
        <f>EsPensTipoARurH!V10+EsPensTipoBRurH!V10</f>
        <v>1162.2404200549126</v>
      </c>
      <c r="W10" s="99">
        <f>EsPensTipoARurH!W10+EsPensTipoBRurH!W10</f>
        <v>1184.3492600613565</v>
      </c>
      <c r="X10" s="99">
        <f>EsPensTipoARurH!X10+EsPensTipoBRurH!X10</f>
        <v>1289.269671161421</v>
      </c>
      <c r="Y10" s="99">
        <f>EsPensTipoARurH!Y10+EsPensTipoBRurH!Y10</f>
        <v>1397.4266152227651</v>
      </c>
      <c r="Z10" s="99">
        <f>EsPensTipoARurH!Z10+EsPensTipoBRurH!Z10</f>
        <v>1337.163795859324</v>
      </c>
      <c r="AA10" s="99">
        <f>EsPensTipoARurH!AA10+EsPensTipoBRurH!AA10</f>
        <v>1282.6603445504111</v>
      </c>
      <c r="AB10" s="99">
        <f>EsPensTipoARurH!AB10+EsPensTipoBRurH!AB10</f>
        <v>1235.1918834945977</v>
      </c>
      <c r="AC10" s="99">
        <f>EsPensTipoARurH!AC10+EsPensTipoBRurH!AC10</f>
        <v>1190.5869422145893</v>
      </c>
      <c r="AD10" s="99">
        <f>EsPensTipoARurH!AD10+EsPensTipoBRurH!AD10</f>
        <v>1155.378110967285</v>
      </c>
      <c r="AE10" s="99">
        <f>EsPensTipoARurH!AE10+EsPensTipoBRurH!AE10</f>
        <v>1120.6601641804061</v>
      </c>
      <c r="AF10" s="99">
        <f>EsPensTipoARurH!AF10+EsPensTipoBRurH!AF10</f>
        <v>1084.2556715769476</v>
      </c>
      <c r="AG10" s="99">
        <f>EsPensTipoARurH!AG10+EsPensTipoBRurH!AG10</f>
        <v>1058.8660293002024</v>
      </c>
      <c r="AH10" s="99">
        <f>EsPensTipoARurH!AH10+EsPensTipoBRurH!AH10</f>
        <v>1037.3866772069916</v>
      </c>
      <c r="AI10" s="99">
        <f>EsPensTipoARurH!AI10+EsPensTipoBRurH!AI10</f>
        <v>1016.2945639637261</v>
      </c>
      <c r="AJ10" s="99">
        <f>EsPensTipoARurH!AJ10+EsPensTipoBRurH!AJ10</f>
        <v>997.7794174918597</v>
      </c>
      <c r="AK10" s="99">
        <f>EsPensTipoARurH!AK10+EsPensTipoBRurH!AK10</f>
        <v>971.15846524539563</v>
      </c>
      <c r="AL10" s="99">
        <f>EsPensTipoARurH!AL10+EsPensTipoBRurH!AL10</f>
        <v>946.83810235700969</v>
      </c>
      <c r="AM10" s="99">
        <f>EsPensTipoARurH!AM10+EsPensTipoBRurH!AM10</f>
        <v>921.40675507996514</v>
      </c>
      <c r="AN10" s="99">
        <f>EsPensTipoARurH!AN10+EsPensTipoBRurH!AN10</f>
        <v>866.53409420201717</v>
      </c>
      <c r="AO10" s="99">
        <f>EsPensTipoARurH!AO10+EsPensTipoBRurH!AO10</f>
        <v>840.30943786253545</v>
      </c>
      <c r="AP10" s="99">
        <f>EsPensTipoARurH!AP10+EsPensTipoBRurH!AP10</f>
        <v>820.57039237473305</v>
      </c>
      <c r="AQ10" s="99">
        <f>EsPensTipoARurH!AQ10+EsPensTipoBRurH!AQ10</f>
        <v>798.66580412531709</v>
      </c>
      <c r="AR10" s="99">
        <f>EsPensTipoARurH!AR10+EsPensTipoBRurH!AR10</f>
        <v>778.01409595031726</v>
      </c>
      <c r="AS10" s="99">
        <f>EsPensTipoARurH!AS10+EsPensTipoBRurH!AS10</f>
        <v>758.52848162801797</v>
      </c>
      <c r="AT10" s="99">
        <f>EsPensTipoARurH!AT10+EsPensTipoBRurH!AT10</f>
        <v>742.45817612096653</v>
      </c>
      <c r="AU10" s="99">
        <f>EsPensTipoARurH!AU10+EsPensTipoBRurH!AU10</f>
        <v>722.81045734724285</v>
      </c>
      <c r="AV10" s="99">
        <f>EsPensTipoARurH!AV10+EsPensTipoBRurH!AV10</f>
        <v>702.74510109367441</v>
      </c>
      <c r="AW10" s="99">
        <f>EsPensTipoARurH!AW10+EsPensTipoBRurH!AW10</f>
        <v>683.63412099690936</v>
      </c>
      <c r="AX10" s="99">
        <f>EsPensTipoARurH!AX10+EsPensTipoBRurH!AX10</f>
        <v>664.05708349343411</v>
      </c>
      <c r="AY10" s="99">
        <f>EsPensTipoARurH!AY10+EsPensTipoBRurH!AY10</f>
        <v>651.72337284858384</v>
      </c>
      <c r="AZ10" s="99">
        <f>EsPensTipoARurH!AZ10+EsPensTipoBRurH!AZ10</f>
        <v>638.02346627012969</v>
      </c>
      <c r="BA10" s="99">
        <f>EsPensTipoARurH!BA10+EsPensTipoBRurH!BA10</f>
        <v>624.78112446456282</v>
      </c>
      <c r="BB10" s="99">
        <f>EsPensTipoARurH!BB10+EsPensTipoBRurH!BB10</f>
        <v>608.43130712521759</v>
      </c>
      <c r="BC10" s="99">
        <f>EsPensTipoARurH!BC10+EsPensTipoBRurH!BC10</f>
        <v>591.08279082660897</v>
      </c>
      <c r="BD10" s="99">
        <f>EsPensTipoARurH!BD10+EsPensTipoBRurH!BD10</f>
        <v>575.08168936789139</v>
      </c>
      <c r="BE10" s="99">
        <f>EsPensTipoARurH!BE10+EsPensTipoBRurH!BE10</f>
        <v>560.11798083230747</v>
      </c>
      <c r="BF10" s="99">
        <f>EsPensTipoARurH!BF10+EsPensTipoBRurH!BF10</f>
        <v>548.38753289842066</v>
      </c>
      <c r="BG10" s="99">
        <f>EsPensTipoARurH!BG10+EsPensTipoBRurH!BG10</f>
        <v>539.68349586420948</v>
      </c>
      <c r="BH10" s="99">
        <f>EsPensTipoARurH!BH10+EsPensTipoBRurH!BH10</f>
        <v>530.03493738052009</v>
      </c>
      <c r="BI10" s="99">
        <f>EsPensTipoARurH!BI10+EsPensTipoBRurH!BI10</f>
        <v>521.10492487136503</v>
      </c>
      <c r="BJ10" s="99">
        <f>EsPensTipoARurH!BJ10+EsPensTipoBRurH!BJ10</f>
        <v>512.92098680791696</v>
      </c>
    </row>
    <row r="11" spans="1:62" x14ac:dyDescent="0.3">
      <c r="A11" s="94">
        <v>9</v>
      </c>
      <c r="B11" s="95">
        <f>EsPensTipoARurH!B11+EsPensTipoBRurH!B11</f>
        <v>0</v>
      </c>
      <c r="C11" s="95">
        <f>EsPensTipoARurH!C11+EsPensTipoBRurH!C11</f>
        <v>0</v>
      </c>
      <c r="D11" s="95">
        <f>EsPensTipoARurH!D11+EsPensTipoBRurH!D11</f>
        <v>0</v>
      </c>
      <c r="E11" s="95">
        <f>EsPensTipoARurH!E11+EsPensTipoBRurH!E11</f>
        <v>0</v>
      </c>
      <c r="F11" s="95">
        <f>EsPensTipoARurH!F11+EsPensTipoBRurH!F11</f>
        <v>0</v>
      </c>
      <c r="G11" s="95">
        <f>EsPensTipoARurH!G11+EsPensTipoBRurH!G11</f>
        <v>0</v>
      </c>
      <c r="H11" s="95">
        <f>EsPensTipoARurH!H11+EsPensTipoBRurH!H11</f>
        <v>0</v>
      </c>
      <c r="I11" s="95">
        <f>EsPensTipoARurH!I11+EsPensTipoBRurH!I11</f>
        <v>0</v>
      </c>
      <c r="J11" s="95">
        <f>EsPensTipoARurH!J11+EsPensTipoBRurH!J11</f>
        <v>0</v>
      </c>
      <c r="K11" s="95">
        <f>EsPensTipoARurH!K11+EsPensTipoBRurH!K11</f>
        <v>0</v>
      </c>
      <c r="L11" s="95">
        <f>EsPensTipoARurH!L11+EsPensTipoBRurH!L11</f>
        <v>0</v>
      </c>
      <c r="M11" s="95">
        <f>EsPensTipoARurH!M11+EsPensTipoBRurH!M11</f>
        <v>1682.1668285081225</v>
      </c>
      <c r="N11" s="95">
        <f>EsPensTipoARurH!N11+EsPensTipoBRurH!N11</f>
        <v>1620.8979209757765</v>
      </c>
      <c r="O11" s="95">
        <f>EsPensTipoARurH!O11+EsPensTipoBRurH!O11</f>
        <v>1670.7972717250043</v>
      </c>
      <c r="P11" s="96">
        <f>EsPensTipoARurH!P11+EsPensTipoBRurH!P11</f>
        <v>1769.0252930328136</v>
      </c>
      <c r="Q11" s="99">
        <f>EsPensTipoARurH!Q11+EsPensTipoBRurH!Q11</f>
        <v>1655.2896988306827</v>
      </c>
      <c r="R11" s="99">
        <f>EsPensTipoARurH!R11+EsPensTipoBRurH!R11</f>
        <v>1664.5457266061553</v>
      </c>
      <c r="S11" s="99">
        <f>EsPensTipoARurH!S11+EsPensTipoBRurH!S11</f>
        <v>1630.0325257965092</v>
      </c>
      <c r="T11" s="99">
        <f>EsPensTipoARurH!T11+EsPensTipoBRurH!T11</f>
        <v>1397.7814611227234</v>
      </c>
      <c r="U11" s="99">
        <f>EsPensTipoARurH!U11+EsPensTipoBRurH!U11</f>
        <v>1356.4941251308574</v>
      </c>
      <c r="V11" s="99">
        <f>EsPensTipoARurH!V11+EsPensTipoBRurH!V11</f>
        <v>1343.6337220642054</v>
      </c>
      <c r="W11" s="99">
        <f>EsPensTipoARurH!W11+EsPensTipoBRurH!W11</f>
        <v>1287.9640464942888</v>
      </c>
      <c r="X11" s="99">
        <f>EsPensTipoARurH!X11+EsPensTipoBRurH!X11</f>
        <v>1305.1398360058631</v>
      </c>
      <c r="Y11" s="99">
        <f>EsPensTipoARurH!Y11+EsPensTipoBRurH!Y11</f>
        <v>1403.1748235709072</v>
      </c>
      <c r="Z11" s="99">
        <f>EsPensTipoARurH!Z11+EsPensTipoBRurH!Z11</f>
        <v>1506.3689395625042</v>
      </c>
      <c r="AA11" s="99">
        <f>EsPensTipoARurH!AA11+EsPensTipoBRurH!AA11</f>
        <v>1445.047130803764</v>
      </c>
      <c r="AB11" s="99">
        <f>EsPensTipoARurH!AB11+EsPensTipoBRurH!AB11</f>
        <v>1390.5824270395613</v>
      </c>
      <c r="AC11" s="99">
        <f>EsPensTipoARurH!AC11+EsPensTipoBRurH!AC11</f>
        <v>1340.6791312364253</v>
      </c>
      <c r="AD11" s="99">
        <f>EsPensTipoARurH!AD11+EsPensTipoBRurH!AD11</f>
        <v>1292.2723563333</v>
      </c>
      <c r="AE11" s="99">
        <f>EsPensTipoARurH!AE11+EsPensTipoBRurH!AE11</f>
        <v>1253.2496035840072</v>
      </c>
      <c r="AF11" s="99">
        <f>EsPensTipoARurH!AF11+EsPensTipoBRurH!AF11</f>
        <v>1224.2783779529047</v>
      </c>
      <c r="AG11" s="99">
        <f>EsPensTipoARurH!AG11+EsPensTipoBRurH!AG11</f>
        <v>1191.4392915869523</v>
      </c>
      <c r="AH11" s="99">
        <f>EsPensTipoARurH!AH11+EsPensTipoBRurH!AH11</f>
        <v>1161.4080630156129</v>
      </c>
      <c r="AI11" s="99">
        <f>EsPensTipoARurH!AI11+EsPensTipoBRurH!AI11</f>
        <v>1137.2041986852757</v>
      </c>
      <c r="AJ11" s="99">
        <f>EsPensTipoARurH!AJ11+EsPensTipoBRurH!AJ11</f>
        <v>1113.391048848579</v>
      </c>
      <c r="AK11" s="99">
        <f>EsPensTipoARurH!AK11+EsPensTipoBRurH!AK11</f>
        <v>1093.7971728986745</v>
      </c>
      <c r="AL11" s="99">
        <f>EsPensTipoARurH!AL11+EsPensTipoBRurH!AL11</f>
        <v>1062.8138349439844</v>
      </c>
      <c r="AM11" s="99">
        <f>EsPensTipoARurH!AM11+EsPensTipoBRurH!AM11</f>
        <v>1035.7684373570694</v>
      </c>
      <c r="AN11" s="99">
        <f>EsPensTipoARurH!AN11+EsPensTipoBRurH!AN11</f>
        <v>1007.6116920212786</v>
      </c>
      <c r="AO11" s="99">
        <f>EsPensTipoARurH!AO11+EsPensTipoBRurH!AO11</f>
        <v>952.21188148236138</v>
      </c>
      <c r="AP11" s="99">
        <f>EsPensTipoARurH!AP11+EsPensTipoBRurH!AP11</f>
        <v>921.62648740212398</v>
      </c>
      <c r="AQ11" s="99">
        <f>EsPensTipoARurH!AQ11+EsPensTipoBRurH!AQ11</f>
        <v>899.98141952199683</v>
      </c>
      <c r="AR11" s="99">
        <f>EsPensTipoARurH!AR11+EsPensTipoBRurH!AR11</f>
        <v>875.61916898725076</v>
      </c>
      <c r="AS11" s="99">
        <f>EsPensTipoARurH!AS11+EsPensTipoBRurH!AS11</f>
        <v>854.43805090782325</v>
      </c>
      <c r="AT11" s="99">
        <f>EsPensTipoARurH!AT11+EsPensTipoBRurH!AT11</f>
        <v>834.41493020702012</v>
      </c>
      <c r="AU11" s="99">
        <f>EsPensTipoARurH!AU11+EsPensTipoBRurH!AU11</f>
        <v>814.51542176374062</v>
      </c>
      <c r="AV11" s="99">
        <f>EsPensTipoARurH!AV11+EsPensTipoBRurH!AV11</f>
        <v>792.4096512450792</v>
      </c>
      <c r="AW11" s="99">
        <f>EsPensTipoARurH!AW11+EsPensTipoBRurH!AW11</f>
        <v>770.16306258501254</v>
      </c>
      <c r="AX11" s="99">
        <f>EsPensTipoARurH!AX11+EsPensTipoBRurH!AX11</f>
        <v>750.51710805752509</v>
      </c>
      <c r="AY11" s="99">
        <f>EsPensTipoARurH!AY11+EsPensTipoBRurH!AY11</f>
        <v>730.12776381241554</v>
      </c>
      <c r="AZ11" s="99">
        <f>EsPensTipoARurH!AZ11+EsPensTipoBRurH!AZ11</f>
        <v>716.97654836434833</v>
      </c>
      <c r="BA11" s="99">
        <f>EsPensTipoARurH!BA11+EsPensTipoBRurH!BA11</f>
        <v>702.45899102393741</v>
      </c>
      <c r="BB11" s="99">
        <f>EsPensTipoARurH!BB11+EsPensTipoBRurH!BB11</f>
        <v>685.66317418436381</v>
      </c>
      <c r="BC11" s="99">
        <f>EsPensTipoARurH!BC11+EsPensTipoBRurH!BC11</f>
        <v>667.12709562685984</v>
      </c>
      <c r="BD11" s="99">
        <f>EsPensTipoARurH!BD11+EsPensTipoBRurH!BD11</f>
        <v>647.59895167632237</v>
      </c>
      <c r="BE11" s="99">
        <f>EsPensTipoARurH!BE11+EsPensTipoBRurH!BE11</f>
        <v>631.05740347816834</v>
      </c>
      <c r="BF11" s="99">
        <f>EsPensTipoARurH!BF11+EsPensTipoBRurH!BF11</f>
        <v>615.55036012572498</v>
      </c>
      <c r="BG11" s="99">
        <f>EsPensTipoARurH!BG11+EsPensTipoBRurH!BG11</f>
        <v>602.73089654692342</v>
      </c>
      <c r="BH11" s="99">
        <f>EsPensTipoARurH!BH11+EsPensTipoBRurH!BH11</f>
        <v>593.48174297598848</v>
      </c>
      <c r="BI11" s="99">
        <f>EsPensTipoARurH!BI11+EsPensTipoBRurH!BI11</f>
        <v>583.2873961893514</v>
      </c>
      <c r="BJ11" s="99">
        <f>EsPensTipoARurH!BJ11+EsPensTipoBRurH!BJ11</f>
        <v>572.45039361051681</v>
      </c>
    </row>
    <row r="12" spans="1:62" x14ac:dyDescent="0.3">
      <c r="A12" s="94">
        <v>10</v>
      </c>
      <c r="B12" s="95">
        <f>EsPensTipoARurH!B12+EsPensTipoBRurH!B12</f>
        <v>0</v>
      </c>
      <c r="C12" s="95">
        <f>EsPensTipoARurH!C12+EsPensTipoBRurH!C12</f>
        <v>0</v>
      </c>
      <c r="D12" s="95">
        <f>EsPensTipoARurH!D12+EsPensTipoBRurH!D12</f>
        <v>0</v>
      </c>
      <c r="E12" s="95">
        <f>EsPensTipoARurH!E12+EsPensTipoBRurH!E12</f>
        <v>0</v>
      </c>
      <c r="F12" s="95">
        <f>EsPensTipoARurH!F12+EsPensTipoBRurH!F12</f>
        <v>0</v>
      </c>
      <c r="G12" s="95">
        <f>EsPensTipoARurH!G12+EsPensTipoBRurH!G12</f>
        <v>0</v>
      </c>
      <c r="H12" s="95">
        <f>EsPensTipoARurH!H12+EsPensTipoBRurH!H12</f>
        <v>0</v>
      </c>
      <c r="I12" s="95">
        <f>EsPensTipoARurH!I12+EsPensTipoBRurH!I12</f>
        <v>0</v>
      </c>
      <c r="J12" s="95">
        <f>EsPensTipoARurH!J12+EsPensTipoBRurH!J12</f>
        <v>0</v>
      </c>
      <c r="K12" s="95">
        <f>EsPensTipoARurH!K12+EsPensTipoBRurH!K12</f>
        <v>0</v>
      </c>
      <c r="L12" s="95">
        <f>EsPensTipoARurH!L12+EsPensTipoBRurH!L12</f>
        <v>0</v>
      </c>
      <c r="M12" s="95">
        <f>EsPensTipoARurH!M12+EsPensTipoBRurH!M12</f>
        <v>1765.588706595724</v>
      </c>
      <c r="N12" s="95">
        <f>EsPensTipoARurH!N12+EsPensTipoBRurH!N12</f>
        <v>1916.3318044537714</v>
      </c>
      <c r="O12" s="95">
        <f>EsPensTipoARurH!O12+EsPensTipoBRurH!O12</f>
        <v>1872.7099522749711</v>
      </c>
      <c r="P12" s="96">
        <f>EsPensTipoARurH!P12+EsPensTipoBRurH!P12</f>
        <v>1915.5720555245048</v>
      </c>
      <c r="Q12" s="99">
        <f>EsPensTipoARurH!Q12+EsPensTipoBRurH!Q12</f>
        <v>1951.3220872431466</v>
      </c>
      <c r="R12" s="99">
        <f>EsPensTipoARurH!R12+EsPensTipoBRurH!R12</f>
        <v>1819.3794515940008</v>
      </c>
      <c r="S12" s="99">
        <f>EsPensTipoARurH!S12+EsPensTipoBRurH!S12</f>
        <v>1815.2565895166254</v>
      </c>
      <c r="T12" s="99">
        <f>EsPensTipoARurH!T12+EsPensTipoBRurH!T12</f>
        <v>1773.9333066859087</v>
      </c>
      <c r="U12" s="99">
        <f>EsPensTipoARurH!U12+EsPensTipoBRurH!U12</f>
        <v>1534.2706661682964</v>
      </c>
      <c r="V12" s="99">
        <f>EsPensTipoARurH!V12+EsPensTipoBRurH!V12</f>
        <v>1489.0662633618444</v>
      </c>
      <c r="W12" s="99">
        <f>EsPensTipoARurH!W12+EsPensTipoBRurH!W12</f>
        <v>1473.6957781697329</v>
      </c>
      <c r="X12" s="99">
        <f>EsPensTipoARurH!X12+EsPensTipoBRurH!X12</f>
        <v>1413.0574106814795</v>
      </c>
      <c r="Y12" s="99">
        <f>EsPensTipoARurH!Y12+EsPensTipoBRurH!Y12</f>
        <v>1424.0310665944103</v>
      </c>
      <c r="Z12" s="99">
        <f>EsPensTipoARurH!Z12+EsPensTipoBRurH!Z12</f>
        <v>1516.6106319806354</v>
      </c>
      <c r="AA12" s="99">
        <f>EsPensTipoARurH!AA12+EsPensTipoBRurH!AA12</f>
        <v>1616.534529599998</v>
      </c>
      <c r="AB12" s="99">
        <f>EsPensTipoARurH!AB12+EsPensTipoBRurH!AB12</f>
        <v>1557.6924383555067</v>
      </c>
      <c r="AC12" s="99">
        <f>EsPensTipoARurH!AC12+EsPensTipoBRurH!AC12</f>
        <v>1500.2539683455354</v>
      </c>
      <c r="AD12" s="99">
        <f>EsPensTipoARurH!AD12+EsPensTipoBRurH!AD12</f>
        <v>1446.2427031621055</v>
      </c>
      <c r="AE12" s="99">
        <f>EsPensTipoARurH!AE12+EsPensTipoBRurH!AE12</f>
        <v>1395.0879918667576</v>
      </c>
      <c r="AF12" s="99">
        <f>EsPensTipoARurH!AF12+EsPensTipoBRurH!AF12</f>
        <v>1360.705545473068</v>
      </c>
      <c r="AG12" s="99">
        <f>EsPensTipoARurH!AG12+EsPensTipoBRurH!AG12</f>
        <v>1336.0608529449883</v>
      </c>
      <c r="AH12" s="99">
        <f>EsPensTipoARurH!AH12+EsPensTipoBRurH!AH12</f>
        <v>1298.5382396474254</v>
      </c>
      <c r="AI12" s="99">
        <f>EsPensTipoARurH!AI12+EsPensTipoBRurH!AI12</f>
        <v>1265.636885382123</v>
      </c>
      <c r="AJ12" s="99">
        <f>EsPensTipoARurH!AJ12+EsPensTipoBRurH!AJ12</f>
        <v>1238.5782487902061</v>
      </c>
      <c r="AK12" s="99">
        <f>EsPensTipoARurH!AK12+EsPensTipoBRurH!AK12</f>
        <v>1210.539844401012</v>
      </c>
      <c r="AL12" s="99">
        <f>EsPensTipoARurH!AL12+EsPensTipoBRurH!AL12</f>
        <v>1189.9914212942165</v>
      </c>
      <c r="AM12" s="99">
        <f>EsPensTipoARurH!AM12+EsPensTipoBRurH!AM12</f>
        <v>1156.4007317296778</v>
      </c>
      <c r="AN12" s="99">
        <f>EsPensTipoARurH!AN12+EsPensTipoBRurH!AN12</f>
        <v>1126.7409171210782</v>
      </c>
      <c r="AO12" s="99">
        <f>EsPensTipoARurH!AO12+EsPensTipoBRurH!AO12</f>
        <v>1094.3576579110174</v>
      </c>
      <c r="AP12" s="99">
        <f>EsPensTipoARurH!AP12+EsPensTipoBRurH!AP12</f>
        <v>1038.6113421549665</v>
      </c>
      <c r="AQ12" s="99">
        <f>EsPensTipoARurH!AQ12+EsPensTipoBRurH!AQ12</f>
        <v>1005.4713508355757</v>
      </c>
      <c r="AR12" s="99">
        <f>EsPensTipoARurH!AR12+EsPensTipoBRurH!AR12</f>
        <v>981.69975611684799</v>
      </c>
      <c r="AS12" s="99">
        <f>EsPensTipoARurH!AS12+EsPensTipoBRurH!AS12</f>
        <v>953.60497764791501</v>
      </c>
      <c r="AT12" s="99">
        <f>EsPensTipoARurH!AT12+EsPensTipoBRurH!AT12</f>
        <v>932.02277141825175</v>
      </c>
      <c r="AU12" s="99">
        <f>EsPensTipoARurH!AU12+EsPensTipoBRurH!AU12</f>
        <v>911.23635238839086</v>
      </c>
      <c r="AV12" s="99">
        <f>EsPensTipoARurH!AV12+EsPensTipoBRurH!AV12</f>
        <v>889.19854829267615</v>
      </c>
      <c r="AW12" s="99">
        <f>EsPensTipoARurH!AW12+EsPensTipoBRurH!AW12</f>
        <v>864.71839220633581</v>
      </c>
      <c r="AX12" s="99">
        <f>EsPensTipoARurH!AX12+EsPensTipoBRurH!AX12</f>
        <v>838.75513590894525</v>
      </c>
      <c r="AY12" s="99">
        <f>EsPensTipoARurH!AY12+EsPensTipoBRurH!AY12</f>
        <v>818.36252661319668</v>
      </c>
      <c r="AZ12" s="99">
        <f>EsPensTipoARurH!AZ12+EsPensTipoBRurH!AZ12</f>
        <v>797.47887766040174</v>
      </c>
      <c r="BA12" s="99">
        <f>EsPensTipoARurH!BA12+EsPensTipoBRurH!BA12</f>
        <v>783.27099844399572</v>
      </c>
      <c r="BB12" s="99">
        <f>EsPensTipoARurH!BB12+EsPensTipoBRurH!BB12</f>
        <v>768.26479842753656</v>
      </c>
      <c r="BC12" s="99">
        <f>EsPensTipoARurH!BC12+EsPensTipoBRurH!BC12</f>
        <v>749.09594905269273</v>
      </c>
      <c r="BD12" s="99">
        <f>EsPensTipoARurH!BD12+EsPensTipoBRurH!BD12</f>
        <v>728.6865210701269</v>
      </c>
      <c r="BE12" s="99">
        <f>EsPensTipoARurH!BE12+EsPensTipoBRurH!BE12</f>
        <v>705.4012386173988</v>
      </c>
      <c r="BF12" s="99">
        <f>EsPensTipoARurH!BF12+EsPensTipoBRurH!BF12</f>
        <v>688.35017338237969</v>
      </c>
      <c r="BG12" s="99">
        <f>EsPensTipoARurH!BG12+EsPensTipoBRurH!BG12</f>
        <v>672.08217452013969</v>
      </c>
      <c r="BH12" s="99">
        <f>EsPensTipoARurH!BH12+EsPensTipoBRurH!BH12</f>
        <v>658.51541271210635</v>
      </c>
      <c r="BI12" s="99">
        <f>EsPensTipoARurH!BI12+EsPensTipoBRurH!BI12</f>
        <v>648.74001174197872</v>
      </c>
      <c r="BJ12" s="99">
        <f>EsPensTipoARurH!BJ12+EsPensTipoBRurH!BJ12</f>
        <v>636.70946543824857</v>
      </c>
    </row>
    <row r="13" spans="1:62" x14ac:dyDescent="0.3">
      <c r="A13" s="94">
        <v>11</v>
      </c>
      <c r="B13" s="95">
        <f>EsPensTipoARurH!B13+EsPensTipoBRurH!B13</f>
        <v>0</v>
      </c>
      <c r="C13" s="95">
        <f>EsPensTipoARurH!C13+EsPensTipoBRurH!C13</f>
        <v>0</v>
      </c>
      <c r="D13" s="95">
        <f>EsPensTipoARurH!D13+EsPensTipoBRurH!D13</f>
        <v>0</v>
      </c>
      <c r="E13" s="95">
        <f>EsPensTipoARurH!E13+EsPensTipoBRurH!E13</f>
        <v>0</v>
      </c>
      <c r="F13" s="95">
        <f>EsPensTipoARurH!F13+EsPensTipoBRurH!F13</f>
        <v>0</v>
      </c>
      <c r="G13" s="95">
        <f>EsPensTipoARurH!G13+EsPensTipoBRurH!G13</f>
        <v>0</v>
      </c>
      <c r="H13" s="95">
        <f>EsPensTipoARurH!H13+EsPensTipoBRurH!H13</f>
        <v>0</v>
      </c>
      <c r="I13" s="95">
        <f>EsPensTipoARurH!I13+EsPensTipoBRurH!I13</f>
        <v>0</v>
      </c>
      <c r="J13" s="95">
        <f>EsPensTipoARurH!J13+EsPensTipoBRurH!J13</f>
        <v>0</v>
      </c>
      <c r="K13" s="95">
        <f>EsPensTipoARurH!K13+EsPensTipoBRurH!K13</f>
        <v>0</v>
      </c>
      <c r="L13" s="95">
        <f>EsPensTipoARurH!L13+EsPensTipoBRurH!L13</f>
        <v>0</v>
      </c>
      <c r="M13" s="95">
        <f>EsPensTipoARurH!M13+EsPensTipoBRurH!M13</f>
        <v>2156.5342016851914</v>
      </c>
      <c r="N13" s="95">
        <f>EsPensTipoARurH!N13+EsPensTipoBRurH!N13</f>
        <v>2024.8896076255271</v>
      </c>
      <c r="O13" s="95">
        <f>EsPensTipoARurH!O13+EsPensTipoBRurH!O13</f>
        <v>2207.2581691125015</v>
      </c>
      <c r="P13" s="96">
        <f>EsPensTipoARurH!P13+EsPensTipoBRurH!P13</f>
        <v>2141.3627684813678</v>
      </c>
      <c r="Q13" s="99">
        <f>EsPensTipoARurH!Q13+EsPensTipoBRurH!Q13</f>
        <v>2104.2976828621222</v>
      </c>
      <c r="R13" s="99">
        <f>EsPensTipoARurH!R13+EsPensTipoBRurH!R13</f>
        <v>2121.0855015708144</v>
      </c>
      <c r="S13" s="99">
        <f>EsPensTipoARurH!S13+EsPensTipoBRurH!S13</f>
        <v>1976.2433084084864</v>
      </c>
      <c r="T13" s="99">
        <f>EsPensTipoARurH!T13+EsPensTipoBRurH!T13</f>
        <v>1963.7231830167361</v>
      </c>
      <c r="U13" s="99">
        <f>EsPensTipoARurH!U13+EsPensTipoBRurH!U13</f>
        <v>1914.3035218430819</v>
      </c>
      <c r="V13" s="99">
        <f>EsPensTipoARurH!V13+EsPensTipoBRurH!V13</f>
        <v>1669.724210694704</v>
      </c>
      <c r="W13" s="99">
        <f>EsPensTipoARurH!W13+EsPensTipoBRurH!W13</f>
        <v>1622.6900148110872</v>
      </c>
      <c r="X13" s="99">
        <f>EsPensTipoARurH!X13+EsPensTipoBRurH!X13</f>
        <v>1602.8406708304153</v>
      </c>
      <c r="Y13" s="99">
        <f>EsPensTipoARurH!Y13+EsPensTipoBRurH!Y13</f>
        <v>1535.9851065364687</v>
      </c>
      <c r="Z13" s="99">
        <f>EsPensTipoARurH!Z13+EsPensTipoBRurH!Z13</f>
        <v>1541.4207613235712</v>
      </c>
      <c r="AA13" s="99">
        <f>EsPensTipoARurH!AA13+EsPensTipoBRurH!AA13</f>
        <v>1632.5981267614118</v>
      </c>
      <c r="AB13" s="99">
        <f>EsPensTipoARurH!AB13+EsPensTipoBRurH!AB13</f>
        <v>1732.9324173387708</v>
      </c>
      <c r="AC13" s="99">
        <f>EsPensTipoARurH!AC13+EsPensTipoBRurH!AC13</f>
        <v>1672.6273208447653</v>
      </c>
      <c r="AD13" s="99">
        <f>EsPensTipoARurH!AD13+EsPensTipoBRurH!AD13</f>
        <v>1610.0064754001069</v>
      </c>
      <c r="AE13" s="99">
        <f>EsPensTipoARurH!AE13+EsPensTipoBRurH!AE13</f>
        <v>1552.1231846273129</v>
      </c>
      <c r="AF13" s="99">
        <f>EsPensTipoARurH!AF13+EsPensTipoBRurH!AF13</f>
        <v>1506.5621096255309</v>
      </c>
      <c r="AG13" s="99">
        <f>EsPensTipoARurH!AG13+EsPensTipoBRurH!AG13</f>
        <v>1475.8878071080376</v>
      </c>
      <c r="AH13" s="99">
        <f>EsPensTipoARurH!AH13+EsPensTipoBRurH!AH13</f>
        <v>1446.7995428908407</v>
      </c>
      <c r="AI13" s="99">
        <f>EsPensTipoARurH!AI13+EsPensTipoBRurH!AI13</f>
        <v>1406.1773108803216</v>
      </c>
      <c r="AJ13" s="99">
        <f>EsPensTipoARurH!AJ13+EsPensTipoBRurH!AJ13</f>
        <v>1370.6975171492033</v>
      </c>
      <c r="AK13" s="99">
        <f>EsPensTipoARurH!AK13+EsPensTipoBRurH!AK13</f>
        <v>1338.9289273718096</v>
      </c>
      <c r="AL13" s="99">
        <f>EsPensTipoARurH!AL13+EsPensTipoBRurH!AL13</f>
        <v>1308.3023931177468</v>
      </c>
      <c r="AM13" s="99">
        <f>EsPensTipoARurH!AM13+EsPensTipoBRurH!AM13</f>
        <v>1286.7324626942379</v>
      </c>
      <c r="AN13" s="99">
        <f>EsPensTipoARurH!AN13+EsPensTipoBRurH!AN13</f>
        <v>1250.5438455969002</v>
      </c>
      <c r="AO13" s="99">
        <f>EsPensTipoARurH!AO13+EsPensTipoBRurH!AO13</f>
        <v>1216.7022927478415</v>
      </c>
      <c r="AP13" s="99">
        <f>EsPensTipoARurH!AP13+EsPensTipoBRurH!AP13</f>
        <v>1181.7300184520006</v>
      </c>
      <c r="AQ13" s="99">
        <f>EsPensTipoARurH!AQ13+EsPensTipoBRurH!AQ13</f>
        <v>1125.5445933533219</v>
      </c>
      <c r="AR13" s="99">
        <f>EsPensTipoARurH!AR13+EsPensTipoBRurH!AR13</f>
        <v>1089.8024563671652</v>
      </c>
      <c r="AS13" s="99">
        <f>EsPensTipoARurH!AS13+EsPensTipoBRurH!AS13</f>
        <v>1062.3542213552485</v>
      </c>
      <c r="AT13" s="99">
        <f>EsPensTipoARurH!AT13+EsPensTipoBRurH!AT13</f>
        <v>1032.1912914742711</v>
      </c>
      <c r="AU13" s="99">
        <f>EsPensTipoARurH!AU13+EsPensTipoBRurH!AU13</f>
        <v>1010.1130266648117</v>
      </c>
      <c r="AV13" s="99">
        <f>EsPensTipoARurH!AV13+EsPensTipoBRurH!AV13</f>
        <v>988.29014306550141</v>
      </c>
      <c r="AW13" s="99">
        <f>EsPensTipoARurH!AW13+EsPensTipoBRurH!AW13</f>
        <v>964.16262662304052</v>
      </c>
      <c r="AX13" s="99">
        <f>EsPensTipoARurH!AX13+EsPensTipoBRurH!AX13</f>
        <v>936.01351036233643</v>
      </c>
      <c r="AY13" s="99">
        <f>EsPensTipoARurH!AY13+EsPensTipoBRurH!AY13</f>
        <v>907.96686499028931</v>
      </c>
      <c r="AZ13" s="99">
        <f>EsPensTipoARurH!AZ13+EsPensTipoBRurH!AZ13</f>
        <v>886.53143071406271</v>
      </c>
      <c r="BA13" s="99">
        <f>EsPensTipoARurH!BA13+EsPensTipoBRurH!BA13</f>
        <v>865.13980107848943</v>
      </c>
      <c r="BB13" s="99">
        <f>EsPensTipoARurH!BB13+EsPensTipoBRurH!BB13</f>
        <v>849.89500494954518</v>
      </c>
      <c r="BC13" s="99">
        <f>EsPensTipoARurH!BC13+EsPensTipoBRurH!BC13</f>
        <v>834.39224072243371</v>
      </c>
      <c r="BD13" s="99">
        <f>EsPensTipoARurH!BD13+EsPensTipoBRurH!BD13</f>
        <v>812.86385670506024</v>
      </c>
      <c r="BE13" s="99">
        <f>EsPensTipoARurH!BE13+EsPensTipoBRurH!BE13</f>
        <v>789.02200830064305</v>
      </c>
      <c r="BF13" s="99">
        <f>EsPensTipoARurH!BF13+EsPensTipoBRurH!BF13</f>
        <v>763.63781191700366</v>
      </c>
      <c r="BG13" s="99">
        <f>EsPensTipoARurH!BG13+EsPensTipoBRurH!BG13</f>
        <v>746.08107437972467</v>
      </c>
      <c r="BH13" s="99">
        <f>EsPensTipoARurH!BH13+EsPensTipoBRurH!BH13</f>
        <v>728.78409262640935</v>
      </c>
      <c r="BI13" s="99">
        <f>EsPensTipoARurH!BI13+EsPensTipoBRurH!BI13</f>
        <v>714.70660591790113</v>
      </c>
      <c r="BJ13" s="99">
        <f>EsPensTipoARurH!BJ13+EsPensTipoBRurH!BJ13</f>
        <v>704.40883666991579</v>
      </c>
    </row>
    <row r="14" spans="1:62" x14ac:dyDescent="0.3">
      <c r="A14" s="94">
        <v>12</v>
      </c>
      <c r="B14" s="95">
        <f>EsPensTipoARurH!B14+EsPensTipoBRurH!B14</f>
        <v>0</v>
      </c>
      <c r="C14" s="95">
        <f>EsPensTipoARurH!C14+EsPensTipoBRurH!C14</f>
        <v>0</v>
      </c>
      <c r="D14" s="95">
        <f>EsPensTipoARurH!D14+EsPensTipoBRurH!D14</f>
        <v>0</v>
      </c>
      <c r="E14" s="95">
        <f>EsPensTipoARurH!E14+EsPensTipoBRurH!E14</f>
        <v>0</v>
      </c>
      <c r="F14" s="95">
        <f>EsPensTipoARurH!F14+EsPensTipoBRurH!F14</f>
        <v>0</v>
      </c>
      <c r="G14" s="95">
        <f>EsPensTipoARurH!G14+EsPensTipoBRurH!G14</f>
        <v>0</v>
      </c>
      <c r="H14" s="95">
        <f>EsPensTipoARurH!H14+EsPensTipoBRurH!H14</f>
        <v>0</v>
      </c>
      <c r="I14" s="95">
        <f>EsPensTipoARurH!I14+EsPensTipoBRurH!I14</f>
        <v>0</v>
      </c>
      <c r="J14" s="95">
        <f>EsPensTipoARurH!J14+EsPensTipoBRurH!J14</f>
        <v>0</v>
      </c>
      <c r="K14" s="95">
        <f>EsPensTipoARurH!K14+EsPensTipoBRurH!K14</f>
        <v>0</v>
      </c>
      <c r="L14" s="95">
        <f>EsPensTipoARurH!L14+EsPensTipoBRurH!L14</f>
        <v>0</v>
      </c>
      <c r="M14" s="95">
        <f>EsPensTipoARurH!M14+EsPensTipoBRurH!M14</f>
        <v>2261.0580588967928</v>
      </c>
      <c r="N14" s="95">
        <f>EsPensTipoARurH!N14+EsPensTipoBRurH!N14</f>
        <v>2477.1153977002564</v>
      </c>
      <c r="O14" s="95">
        <f>EsPensTipoARurH!O14+EsPensTipoBRurH!O14</f>
        <v>2364.0052885955624</v>
      </c>
      <c r="P14" s="96">
        <f>EsPensTipoARurH!P14+EsPensTipoBRurH!P14</f>
        <v>2496.5177550390754</v>
      </c>
      <c r="Q14" s="99">
        <f>EsPensTipoARurH!Q14+EsPensTipoBRurH!Q14</f>
        <v>2333.914042770878</v>
      </c>
      <c r="R14" s="99">
        <f>EsPensTipoARurH!R14+EsPensTipoBRurH!R14</f>
        <v>2278.6158693414122</v>
      </c>
      <c r="S14" s="99">
        <f>EsPensTipoARurH!S14+EsPensTipoBRurH!S14</f>
        <v>2281.5804994699383</v>
      </c>
      <c r="T14" s="99">
        <f>EsPensTipoARurH!T14+EsPensTipoBRurH!T14</f>
        <v>2127.9541092647605</v>
      </c>
      <c r="U14" s="99">
        <f>EsPensTipoARurH!U14+EsPensTipoBRurH!U14</f>
        <v>2108.0375500635491</v>
      </c>
      <c r="V14" s="99">
        <f>EsPensTipoARurH!V14+EsPensTipoBRurH!V14</f>
        <v>2053.6138301997944</v>
      </c>
      <c r="W14" s="99">
        <f>EsPensTipoARurH!W14+EsPensTipoBRurH!W14</f>
        <v>1806.1712720675077</v>
      </c>
      <c r="X14" s="99">
        <f>EsPensTipoARurH!X14+EsPensTipoBRurH!X14</f>
        <v>1755.9914086795211</v>
      </c>
      <c r="Y14" s="99">
        <f>EsPensTipoARurH!Y14+EsPensTipoBRurH!Y14</f>
        <v>1728.4489879884477</v>
      </c>
      <c r="Z14" s="99">
        <f>EsPensTipoARurH!Z14+EsPensTipoBRurH!Z14</f>
        <v>1655.8524240880192</v>
      </c>
      <c r="AA14" s="99">
        <f>EsPensTipoARurH!AA14+EsPensTipoBRurH!AA14</f>
        <v>1660.7950363841301</v>
      </c>
      <c r="AB14" s="99">
        <f>EsPensTipoARurH!AB14+EsPensTipoBRurH!AB14</f>
        <v>1751.6154062395622</v>
      </c>
      <c r="AC14" s="99">
        <f>EsPensTipoARurH!AC14+EsPensTipoBRurH!AC14</f>
        <v>1850.4934959056657</v>
      </c>
      <c r="AD14" s="99">
        <f>EsPensTipoARurH!AD14+EsPensTipoBRurH!AD14</f>
        <v>1785.2307460215879</v>
      </c>
      <c r="AE14" s="99">
        <f>EsPensTipoARurH!AE14+EsPensTipoBRurH!AE14</f>
        <v>1718.1754104155132</v>
      </c>
      <c r="AF14" s="99">
        <f>EsPensTipoARurH!AF14+EsPensTipoBRurH!AF14</f>
        <v>1665.4248889951741</v>
      </c>
      <c r="AG14" s="99">
        <f>EsPensTipoARurH!AG14+EsPensTipoBRurH!AG14</f>
        <v>1624.4387336187974</v>
      </c>
      <c r="AH14" s="99">
        <f>EsPensTipoARurH!AH14+EsPensTipoBRurH!AH14</f>
        <v>1588.7448179636501</v>
      </c>
      <c r="AI14" s="99">
        <f>EsPensTipoARurH!AI14+EsPensTipoBRurH!AI14</f>
        <v>1557.0527399085283</v>
      </c>
      <c r="AJ14" s="99">
        <f>EsPensTipoARurH!AJ14+EsPensTipoBRurH!AJ14</f>
        <v>1513.3050468223244</v>
      </c>
      <c r="AK14" s="99">
        <f>EsPensTipoARurH!AK14+EsPensTipoBRurH!AK14</f>
        <v>1473.3423351686772</v>
      </c>
      <c r="AL14" s="99">
        <f>EsPensTipoARurH!AL14+EsPensTipoBRurH!AL14</f>
        <v>1438.6998791485812</v>
      </c>
      <c r="AM14" s="99">
        <f>EsPensTipoARurH!AM14+EsPensTipoBRurH!AM14</f>
        <v>1407.0587752517997</v>
      </c>
      <c r="AN14" s="99">
        <f>EsPensTipoARurH!AN14+EsPensTipoBRurH!AN14</f>
        <v>1382.8477985792138</v>
      </c>
      <c r="AO14" s="99">
        <f>EsPensTipoARurH!AO14+EsPensTipoBRurH!AO14</f>
        <v>1342.4414303294704</v>
      </c>
      <c r="AP14" s="99">
        <f>EsPensTipoARurH!AP14+EsPensTipoBRurH!AP14</f>
        <v>1305.9902850897122</v>
      </c>
      <c r="AQ14" s="99">
        <f>EsPensTipoARurH!AQ14+EsPensTipoBRurH!AQ14</f>
        <v>1270.0182521924667</v>
      </c>
      <c r="AR14" s="99">
        <f>EsPensTipoARurH!AR14+EsPensTipoBRurH!AR14</f>
        <v>1211.7660949860401</v>
      </c>
      <c r="AS14" s="99">
        <f>EsPensTipoARurH!AS14+EsPensTipoBRurH!AS14</f>
        <v>1171.7852527761297</v>
      </c>
      <c r="AT14" s="99">
        <f>EsPensTipoARurH!AT14+EsPensTipoBRurH!AT14</f>
        <v>1142.2494604423805</v>
      </c>
      <c r="AU14" s="99">
        <f>EsPensTipoARurH!AU14+EsPensTipoBRurH!AU14</f>
        <v>1111.5983430298888</v>
      </c>
      <c r="AV14" s="99">
        <f>EsPensTipoARurH!AV14+EsPensTipoBRurH!AV14</f>
        <v>1089.0075630047986</v>
      </c>
      <c r="AW14" s="99">
        <f>EsPensTipoARurH!AW14+EsPensTipoBRurH!AW14</f>
        <v>1064.8089134056715</v>
      </c>
      <c r="AX14" s="99">
        <f>EsPensTipoARurH!AX14+EsPensTipoBRurH!AX14</f>
        <v>1036.9727916410909</v>
      </c>
      <c r="AY14" s="99">
        <f>EsPensTipoARurH!AY14+EsPensTipoBRurH!AY14</f>
        <v>1006.4482557822375</v>
      </c>
      <c r="AZ14" s="99">
        <f>EsPensTipoARurH!AZ14+EsPensTipoBRurH!AZ14</f>
        <v>977.89736527835441</v>
      </c>
      <c r="BA14" s="99">
        <f>EsPensTipoARurH!BA14+EsPensTipoBRurH!BA14</f>
        <v>955.40845428297143</v>
      </c>
      <c r="BB14" s="99">
        <f>EsPensTipoARurH!BB14+EsPensTipoBRurH!BB14</f>
        <v>933.51739679392711</v>
      </c>
      <c r="BC14" s="99">
        <f>EsPensTipoARurH!BC14+EsPensTipoBRurH!BC14</f>
        <v>917.23701510573414</v>
      </c>
      <c r="BD14" s="99">
        <f>EsPensTipoARurH!BD14+EsPensTipoBRurH!BD14</f>
        <v>899.87998191697204</v>
      </c>
      <c r="BE14" s="99">
        <f>EsPensTipoARurH!BE14+EsPensTipoBRurH!BE14</f>
        <v>874.61461401868189</v>
      </c>
      <c r="BF14" s="99">
        <f>EsPensTipoARurH!BF14+EsPensTipoBRurH!BF14</f>
        <v>848.37752547218849</v>
      </c>
      <c r="BG14" s="99">
        <f>EsPensTipoARurH!BG14+EsPensTipoBRurH!BG14</f>
        <v>822.49449716824813</v>
      </c>
      <c r="BH14" s="99">
        <f>EsPensTipoARurH!BH14+EsPensTipoBRurH!BH14</f>
        <v>804.44040333935448</v>
      </c>
      <c r="BI14" s="99">
        <f>EsPensTipoARurH!BI14+EsPensTipoBRurH!BI14</f>
        <v>786.09455934722109</v>
      </c>
      <c r="BJ14" s="99">
        <f>EsPensTipoARurH!BJ14+EsPensTipoBRurH!BJ14</f>
        <v>771.49281012474103</v>
      </c>
    </row>
    <row r="15" spans="1:62" x14ac:dyDescent="0.3">
      <c r="A15" s="94">
        <v>13</v>
      </c>
      <c r="B15" s="95">
        <f>EsPensTipoARurH!B15+EsPensTipoBRurH!B15</f>
        <v>0</v>
      </c>
      <c r="C15" s="95">
        <f>EsPensTipoARurH!C15+EsPensTipoBRurH!C15</f>
        <v>0</v>
      </c>
      <c r="D15" s="95">
        <f>EsPensTipoARurH!D15+EsPensTipoBRurH!D15</f>
        <v>0</v>
      </c>
      <c r="E15" s="95">
        <f>EsPensTipoARurH!E15+EsPensTipoBRurH!E15</f>
        <v>0</v>
      </c>
      <c r="F15" s="95">
        <f>EsPensTipoARurH!F15+EsPensTipoBRurH!F15</f>
        <v>0</v>
      </c>
      <c r="G15" s="95">
        <f>EsPensTipoARurH!G15+EsPensTipoBRurH!G15</f>
        <v>0</v>
      </c>
      <c r="H15" s="95">
        <f>EsPensTipoARurH!H15+EsPensTipoBRurH!H15</f>
        <v>0</v>
      </c>
      <c r="I15" s="95">
        <f>EsPensTipoARurH!I15+EsPensTipoBRurH!I15</f>
        <v>0</v>
      </c>
      <c r="J15" s="95">
        <f>EsPensTipoARurH!J15+EsPensTipoBRurH!J15</f>
        <v>0</v>
      </c>
      <c r="K15" s="95">
        <f>EsPensTipoARurH!K15+EsPensTipoBRurH!K15</f>
        <v>0</v>
      </c>
      <c r="L15" s="95">
        <f>EsPensTipoARurH!L15+EsPensTipoBRurH!L15</f>
        <v>0</v>
      </c>
      <c r="M15" s="95">
        <f>EsPensTipoARurH!M15+EsPensTipoBRurH!M15</f>
        <v>2483.0748145520733</v>
      </c>
      <c r="N15" s="95">
        <f>EsPensTipoARurH!N15+EsPensTipoBRurH!N15</f>
        <v>2567.5698768548682</v>
      </c>
      <c r="O15" s="95">
        <f>EsPensTipoARurH!O15+EsPensTipoBRurH!O15</f>
        <v>2847.3070879423067</v>
      </c>
      <c r="P15" s="96">
        <f>EsPensTipoARurH!P15+EsPensTipoBRurH!P15</f>
        <v>2640.0293811518363</v>
      </c>
      <c r="Q15" s="99">
        <f>EsPensTipoARurH!Q15+EsPensTipoBRurH!Q15</f>
        <v>2703.3513826420744</v>
      </c>
      <c r="R15" s="99">
        <f>EsPensTipoARurH!R15+EsPensTipoBRurH!R15</f>
        <v>2521.283873988702</v>
      </c>
      <c r="S15" s="99">
        <f>EsPensTipoARurH!S15+EsPensTipoBRurH!S15</f>
        <v>2451.9418537292886</v>
      </c>
      <c r="T15" s="99">
        <f>EsPensTipoARurH!T15+EsPensTipoBRurH!T15</f>
        <v>2446.1443769783336</v>
      </c>
      <c r="U15" s="99">
        <f>EsPensTipoARurH!U15+EsPensTipoBRurH!U15</f>
        <v>2283.4202324452635</v>
      </c>
      <c r="V15" s="99">
        <f>EsPensTipoARurH!V15+EsPensTipoBRurH!V15</f>
        <v>2258.9857663628509</v>
      </c>
      <c r="W15" s="99">
        <f>EsPensTipoARurH!W15+EsPensTipoBRurH!W15</f>
        <v>2202.3148999672094</v>
      </c>
      <c r="X15" s="99">
        <f>EsPensTipoARurH!X15+EsPensTipoBRurH!X15</f>
        <v>1948.9727098500562</v>
      </c>
      <c r="Y15" s="99">
        <f>EsPensTipoARurH!Y15+EsPensTipoBRurH!Y15</f>
        <v>1893.7791708271375</v>
      </c>
      <c r="Z15" s="99">
        <f>EsPensTipoARurH!Z15+EsPensTipoBRurH!Z15</f>
        <v>1858.3437146345457</v>
      </c>
      <c r="AA15" s="99">
        <f>EsPensTipoARurH!AA15+EsPensTipoBRurH!AA15</f>
        <v>1783.6142138622427</v>
      </c>
      <c r="AB15" s="99">
        <f>EsPensTipoARurH!AB15+EsPensTipoBRurH!AB15</f>
        <v>1790.8837918421459</v>
      </c>
      <c r="AC15" s="99">
        <f>EsPensTipoARurH!AC15+EsPensTipoBRurH!AC15</f>
        <v>1877.6135012438522</v>
      </c>
      <c r="AD15" s="99">
        <f>EsPensTipoARurH!AD15+EsPensTipoBRurH!AD15</f>
        <v>1972.1207036497892</v>
      </c>
      <c r="AE15" s="99">
        <f>EsPensTipoARurH!AE15+EsPensTipoBRurH!AE15</f>
        <v>1902.7066124442858</v>
      </c>
      <c r="AF15" s="99">
        <f>EsPensTipoARurH!AF15+EsPensTipoBRurH!AF15</f>
        <v>1839.9623590278989</v>
      </c>
      <c r="AG15" s="99">
        <f>EsPensTipoARurH!AG15+EsPensTipoBRurH!AG15</f>
        <v>1792.1009594195307</v>
      </c>
      <c r="AH15" s="99">
        <f>EsPensTipoARurH!AH15+EsPensTipoBRurH!AH15</f>
        <v>1746.0639078257398</v>
      </c>
      <c r="AI15" s="99">
        <f>EsPensTipoARurH!AI15+EsPensTipoBRurH!AI15</f>
        <v>1707.3138032091217</v>
      </c>
      <c r="AJ15" s="99">
        <f>EsPensTipoARurH!AJ15+EsPensTipoBRurH!AJ15</f>
        <v>1672.5601289015874</v>
      </c>
      <c r="AK15" s="99">
        <f>EsPensTipoARurH!AK15+EsPensTipoBRurH!AK15</f>
        <v>1623.7608914181512</v>
      </c>
      <c r="AL15" s="99">
        <f>EsPensTipoARurH!AL15+EsPensTipoBRurH!AL15</f>
        <v>1580.7426241010978</v>
      </c>
      <c r="AM15" s="99">
        <f>EsPensTipoARurH!AM15+EsPensTipoBRurH!AM15</f>
        <v>1545.016479521918</v>
      </c>
      <c r="AN15" s="99">
        <f>EsPensTipoARurH!AN15+EsPensTipoBRurH!AN15</f>
        <v>1510.5745443197422</v>
      </c>
      <c r="AO15" s="99">
        <f>EsPensTipoARurH!AO15+EsPensTipoBRurH!AO15</f>
        <v>1481.85434868022</v>
      </c>
      <c r="AP15" s="99">
        <f>EsPensTipoARurH!AP15+EsPensTipoBRurH!AP15</f>
        <v>1438.67132756359</v>
      </c>
      <c r="AQ15" s="99">
        <f>EsPensTipoARurH!AQ15+EsPensTipoBRurH!AQ15</f>
        <v>1401.1540774876994</v>
      </c>
      <c r="AR15" s="99">
        <f>EsPensTipoARurH!AR15+EsPensTipoBRurH!AR15</f>
        <v>1362.3796950889412</v>
      </c>
      <c r="AS15" s="99">
        <f>EsPensTipoARurH!AS15+EsPensTipoBRurH!AS15</f>
        <v>1300.204189783843</v>
      </c>
      <c r="AT15" s="99">
        <f>EsPensTipoARurH!AT15+EsPensTipoBRurH!AT15</f>
        <v>1257.4380312541293</v>
      </c>
      <c r="AU15" s="99">
        <f>EsPensTipoARurH!AU15+EsPensTipoBRurH!AU15</f>
        <v>1227.3779888428296</v>
      </c>
      <c r="AV15" s="99">
        <f>EsPensTipoARurH!AV15+EsPensTipoBRurH!AV15</f>
        <v>1196.188287967198</v>
      </c>
      <c r="AW15" s="99">
        <f>EsPensTipoARurH!AW15+EsPensTipoBRurH!AW15</f>
        <v>1171.3475422098768</v>
      </c>
      <c r="AX15" s="99">
        <f>EsPensTipoARurH!AX15+EsPensTipoBRurH!AX15</f>
        <v>1143.2022549203996</v>
      </c>
      <c r="AY15" s="99">
        <f>EsPensTipoARurH!AY15+EsPensTipoBRurH!AY15</f>
        <v>1113.1194762728801</v>
      </c>
      <c r="AZ15" s="99">
        <f>EsPensTipoARurH!AZ15+EsPensTipoBRurH!AZ15</f>
        <v>1081.4807203119499</v>
      </c>
      <c r="BA15" s="99">
        <f>EsPensTipoARurH!BA15+EsPensTipoBRurH!BA15</f>
        <v>1052.3898303885005</v>
      </c>
      <c r="BB15" s="99">
        <f>EsPensTipoARurH!BB15+EsPensTipoBRurH!BB15</f>
        <v>1028.7909554034759</v>
      </c>
      <c r="BC15" s="99">
        <f>EsPensTipoARurH!BC15+EsPensTipoBRurH!BC15</f>
        <v>1006.3760419222469</v>
      </c>
      <c r="BD15" s="99">
        <f>EsPensTipoARurH!BD15+EsPensTipoBRurH!BD15</f>
        <v>987.55033644871037</v>
      </c>
      <c r="BE15" s="99">
        <f>EsPensTipoARurH!BE15+EsPensTipoBRurH!BE15</f>
        <v>966.48967411705587</v>
      </c>
      <c r="BF15" s="99">
        <f>EsPensTipoARurH!BF15+EsPensTipoBRurH!BF15</f>
        <v>938.96303161736068</v>
      </c>
      <c r="BG15" s="99">
        <f>EsPensTipoARurH!BG15+EsPensTipoBRurH!BG15</f>
        <v>911.61802757091073</v>
      </c>
      <c r="BH15" s="99">
        <f>EsPensTipoARurH!BH15+EsPensTipoBRurH!BH15</f>
        <v>885.20868861845895</v>
      </c>
      <c r="BI15" s="99">
        <f>EsPensTipoARurH!BI15+EsPensTipoBRurH!BI15</f>
        <v>866.61232027675021</v>
      </c>
      <c r="BJ15" s="99">
        <f>EsPensTipoARurH!BJ15+EsPensTipoBRurH!BJ15</f>
        <v>847.13843032006503</v>
      </c>
    </row>
    <row r="16" spans="1:62" x14ac:dyDescent="0.3">
      <c r="A16" s="94">
        <v>14</v>
      </c>
      <c r="B16" s="95">
        <f>EsPensTipoARurH!B16+EsPensTipoBRurH!B16</f>
        <v>0</v>
      </c>
      <c r="C16" s="95">
        <f>EsPensTipoARurH!C16+EsPensTipoBRurH!C16</f>
        <v>0</v>
      </c>
      <c r="D16" s="95">
        <f>EsPensTipoARurH!D16+EsPensTipoBRurH!D16</f>
        <v>0</v>
      </c>
      <c r="E16" s="95">
        <f>EsPensTipoARurH!E16+EsPensTipoBRurH!E16</f>
        <v>0</v>
      </c>
      <c r="F16" s="95">
        <f>EsPensTipoARurH!F16+EsPensTipoBRurH!F16</f>
        <v>0</v>
      </c>
      <c r="G16" s="95">
        <f>EsPensTipoARurH!G16+EsPensTipoBRurH!G16</f>
        <v>0</v>
      </c>
      <c r="H16" s="95">
        <f>EsPensTipoARurH!H16+EsPensTipoBRurH!H16</f>
        <v>0</v>
      </c>
      <c r="I16" s="95">
        <f>EsPensTipoARurH!I16+EsPensTipoBRurH!I16</f>
        <v>0</v>
      </c>
      <c r="J16" s="95">
        <f>EsPensTipoARurH!J16+EsPensTipoBRurH!J16</f>
        <v>0</v>
      </c>
      <c r="K16" s="95">
        <f>EsPensTipoARurH!K16+EsPensTipoBRurH!K16</f>
        <v>0</v>
      </c>
      <c r="L16" s="95">
        <f>EsPensTipoARurH!L16+EsPensTipoBRurH!L16</f>
        <v>0</v>
      </c>
      <c r="M16" s="95">
        <f>EsPensTipoARurH!M16+EsPensTipoBRurH!M16</f>
        <v>2674.0351182975614</v>
      </c>
      <c r="N16" s="95">
        <f>EsPensTipoARurH!N16+EsPensTipoBRurH!N16</f>
        <v>2812.7132969001796</v>
      </c>
      <c r="O16" s="95">
        <f>EsPensTipoARurH!O16+EsPensTipoBRurH!O16</f>
        <v>2927.722689351951</v>
      </c>
      <c r="P16" s="96">
        <f>EsPensTipoARurH!P16+EsPensTipoBRurH!P16</f>
        <v>3165.9125176941398</v>
      </c>
      <c r="Q16" s="99">
        <f>EsPensTipoARurH!Q16+EsPensTipoBRurH!Q16</f>
        <v>2835.1795477795395</v>
      </c>
      <c r="R16" s="99">
        <f>EsPensTipoARurH!R16+EsPensTipoBRurH!R16</f>
        <v>2882.4400749770634</v>
      </c>
      <c r="S16" s="99">
        <f>EsPensTipoARurH!S16+EsPensTipoBRurH!S16</f>
        <v>2688.3394241805972</v>
      </c>
      <c r="T16" s="99">
        <f>EsPensTipoARurH!T16+EsPensTipoBRurH!T16</f>
        <v>2611.6155148906996</v>
      </c>
      <c r="U16" s="99">
        <f>EsPensTipoARurH!U16+EsPensTipoBRurH!U16</f>
        <v>2598.0045324719422</v>
      </c>
      <c r="V16" s="99">
        <f>EsPensTipoARurH!V16+EsPensTipoBRurH!V16</f>
        <v>2430.5487427438402</v>
      </c>
      <c r="W16" s="99">
        <f>EsPensTipoARurH!W16+EsPensTipoBRurH!W16</f>
        <v>2403.3183115256406</v>
      </c>
      <c r="X16" s="99">
        <f>EsPensTipoARurH!X16+EsPensTipoBRurH!X16</f>
        <v>2342.4452355887161</v>
      </c>
      <c r="Y16" s="99">
        <f>EsPensTipoARurH!Y16+EsPensTipoBRurH!Y16</f>
        <v>2082.6221805307118</v>
      </c>
      <c r="Z16" s="99">
        <f>EsPensTipoARurH!Z16+EsPensTipoBRurH!Z16</f>
        <v>2021.9191996693116</v>
      </c>
      <c r="AA16" s="99">
        <f>EsPensTipoARurH!AA16+EsPensTipoBRurH!AA16</f>
        <v>1983.7947660713176</v>
      </c>
      <c r="AB16" s="99">
        <f>EsPensTipoARurH!AB16+EsPensTipoBRurH!AB16</f>
        <v>1910.0301749416967</v>
      </c>
      <c r="AC16" s="99">
        <f>EsPensTipoARurH!AC16+EsPensTipoBRurH!AC16</f>
        <v>1913.5957673253874</v>
      </c>
      <c r="AD16" s="99">
        <f>EsPensTipoARurH!AD16+EsPensTipoBRurH!AD16</f>
        <v>1995.313037778431</v>
      </c>
      <c r="AE16" s="99">
        <f>EsPensTipoARurH!AE16+EsPensTipoBRurH!AE16</f>
        <v>2086.1134069248596</v>
      </c>
      <c r="AF16" s="99">
        <f>EsPensTipoARurH!AF16+EsPensTipoBRurH!AF16</f>
        <v>2019.3372695731846</v>
      </c>
      <c r="AG16" s="99">
        <f>EsPensTipoARurH!AG16+EsPensTipoBRurH!AG16</f>
        <v>1959.6038885105006</v>
      </c>
      <c r="AH16" s="99">
        <f>EsPensTipoARurH!AH16+EsPensTipoBRurH!AH16</f>
        <v>1907.5092791182767</v>
      </c>
      <c r="AI16" s="99">
        <f>EsPensTipoARurH!AI16+EsPensTipoBRurH!AI16</f>
        <v>1857.2046494192216</v>
      </c>
      <c r="AJ16" s="99">
        <f>EsPensTipoARurH!AJ16+EsPensTipoBRurH!AJ16</f>
        <v>1817.5258519224765</v>
      </c>
      <c r="AK16" s="99">
        <f>EsPensTipoARurH!AK16+EsPensTipoBRurH!AK16</f>
        <v>1777.3592095902241</v>
      </c>
      <c r="AL16" s="99">
        <f>EsPensTipoARurH!AL16+EsPensTipoBRurH!AL16</f>
        <v>1725.8681822108788</v>
      </c>
      <c r="AM16" s="99">
        <f>EsPensTipoARurH!AM16+EsPensTipoBRurH!AM16</f>
        <v>1680.5442015556287</v>
      </c>
      <c r="AN16" s="99">
        <f>EsPensTipoARurH!AN16+EsPensTipoBRurH!AN16</f>
        <v>1643.8260613211426</v>
      </c>
      <c r="AO16" s="99">
        <f>EsPensTipoARurH!AO16+EsPensTipoBRurH!AO16</f>
        <v>1605.7390919997847</v>
      </c>
      <c r="AP16" s="99">
        <f>EsPensTipoARurH!AP16+EsPensTipoBRurH!AP16</f>
        <v>1573.3583127272022</v>
      </c>
      <c r="AQ16" s="99">
        <f>EsPensTipoARurH!AQ16+EsPensTipoBRurH!AQ16</f>
        <v>1529.2159519211928</v>
      </c>
      <c r="AR16" s="99">
        <f>EsPensTipoARurH!AR16+EsPensTipoBRurH!AR16</f>
        <v>1489.3835382782036</v>
      </c>
      <c r="AS16" s="99">
        <f>EsPensTipoARurH!AS16+EsPensTipoBRurH!AS16</f>
        <v>1447.1503294331499</v>
      </c>
      <c r="AT16" s="99">
        <f>EsPensTipoARurH!AT16+EsPensTipoBRurH!AT16</f>
        <v>1382.9315435738915</v>
      </c>
      <c r="AU16" s="99">
        <f>EsPensTipoARurH!AU16+EsPensTipoBRurH!AU16</f>
        <v>1338.0597084931071</v>
      </c>
      <c r="AV16" s="99">
        <f>EsPensTipoARurH!AV16+EsPensTipoBRurH!AV16</f>
        <v>1307.6305654287228</v>
      </c>
      <c r="AW16" s="99">
        <f>EsPensTipoARurH!AW16+EsPensTipoBRurH!AW16</f>
        <v>1275.8525345946002</v>
      </c>
      <c r="AX16" s="99">
        <f>EsPensTipoARurH!AX16+EsPensTipoBRurH!AX16</f>
        <v>1247.7714726372649</v>
      </c>
      <c r="AY16" s="99">
        <f>EsPensTipoARurH!AY16+EsPensTipoBRurH!AY16</f>
        <v>1216.5973984517814</v>
      </c>
      <c r="AZ16" s="99">
        <f>EsPensTipoARurH!AZ16+EsPensTipoBRurH!AZ16</f>
        <v>1185.9206224316943</v>
      </c>
      <c r="BA16" s="99">
        <f>EsPensTipoARurH!BA16+EsPensTipoBRurH!BA16</f>
        <v>1153.4646164569451</v>
      </c>
      <c r="BB16" s="99">
        <f>EsPensTipoARurH!BB16+EsPensTipoBRurH!BB16</f>
        <v>1123.7776864497052</v>
      </c>
      <c r="BC16" s="99">
        <f>EsPensTipoARurH!BC16+EsPensTipoBRurH!BC16</f>
        <v>1098.0384050389382</v>
      </c>
      <c r="BD16" s="99">
        <f>EsPensTipoARurH!BD16+EsPensTipoBRurH!BD16</f>
        <v>1075.0221018849791</v>
      </c>
      <c r="BE16" s="99">
        <f>EsPensTipoARurH!BE16+EsPensTipoBRurH!BE16</f>
        <v>1052.8970405428349</v>
      </c>
      <c r="BF16" s="99">
        <f>EsPensTipoARurH!BF16+EsPensTipoBRurH!BF16</f>
        <v>1029.885891106557</v>
      </c>
      <c r="BG16" s="99">
        <f>EsPensTipoARurH!BG16+EsPensTipoBRurH!BG16</f>
        <v>1001.754176928756</v>
      </c>
      <c r="BH16" s="99">
        <f>EsPensTipoARurH!BH16+EsPensTipoBRurH!BH16</f>
        <v>973.59210689833822</v>
      </c>
      <c r="BI16" s="99">
        <f>EsPensTipoARurH!BI16+EsPensTipoBRurH!BI16</f>
        <v>945.47213807676223</v>
      </c>
      <c r="BJ16" s="99">
        <f>EsPensTipoARurH!BJ16+EsPensTipoBRurH!BJ16</f>
        <v>914.72427400532445</v>
      </c>
    </row>
    <row r="17" spans="1:62" x14ac:dyDescent="0.3">
      <c r="A17" s="94">
        <v>15</v>
      </c>
      <c r="B17" s="95">
        <f>EsPensTipoARurH!B17+EsPensTipoBRurH!B17</f>
        <v>0</v>
      </c>
      <c r="C17" s="95">
        <f>EsPensTipoARurH!C17+EsPensTipoBRurH!C17</f>
        <v>0</v>
      </c>
      <c r="D17" s="95">
        <f>EsPensTipoARurH!D17+EsPensTipoBRurH!D17</f>
        <v>0</v>
      </c>
      <c r="E17" s="95">
        <f>EsPensTipoARurH!E17+EsPensTipoBRurH!E17</f>
        <v>0</v>
      </c>
      <c r="F17" s="95">
        <f>EsPensTipoARurH!F17+EsPensTipoBRurH!F17</f>
        <v>0</v>
      </c>
      <c r="G17" s="95">
        <f>EsPensTipoARurH!G17+EsPensTipoBRurH!G17</f>
        <v>0</v>
      </c>
      <c r="H17" s="95">
        <f>EsPensTipoARurH!H17+EsPensTipoBRurH!H17</f>
        <v>0</v>
      </c>
      <c r="I17" s="95">
        <f>EsPensTipoARurH!I17+EsPensTipoBRurH!I17</f>
        <v>0</v>
      </c>
      <c r="J17" s="95">
        <f>EsPensTipoARurH!J17+EsPensTipoBRurH!J17</f>
        <v>0</v>
      </c>
      <c r="K17" s="95">
        <f>EsPensTipoARurH!K17+EsPensTipoBRurH!K17</f>
        <v>0</v>
      </c>
      <c r="L17" s="95">
        <f>EsPensTipoARurH!L17+EsPensTipoBRurH!L17</f>
        <v>0</v>
      </c>
      <c r="M17" s="95">
        <f>EsPensTipoARurH!M17+EsPensTipoBRurH!M17</f>
        <v>2870.0197027868589</v>
      </c>
      <c r="N17" s="95">
        <f>EsPensTipoARurH!N17+EsPensTipoBRurH!N17</f>
        <v>2972.5198349609755</v>
      </c>
      <c r="O17" s="95">
        <f>EsPensTipoARurH!O17+EsPensTipoBRurH!O17</f>
        <v>3148.6800491737013</v>
      </c>
      <c r="P17" s="96">
        <f>EsPensTipoARurH!P17+EsPensTipoBRurH!P17</f>
        <v>3258.2505654038628</v>
      </c>
      <c r="Q17" s="99">
        <f>EsPensTipoARurH!Q17+EsPensTipoBRurH!Q17</f>
        <v>3354.6235444746758</v>
      </c>
      <c r="R17" s="99">
        <f>EsPensTipoARurH!R17+EsPensTipoBRurH!R17</f>
        <v>3015.4791842998784</v>
      </c>
      <c r="S17" s="99">
        <f>EsPensTipoARurH!S17+EsPensTipoBRurH!S17</f>
        <v>3053.1505196846379</v>
      </c>
      <c r="T17" s="99">
        <f>EsPensTipoARurH!T17+EsPensTipoBRurH!T17</f>
        <v>2851.9296217732053</v>
      </c>
      <c r="U17" s="99">
        <f>EsPensTipoARurH!U17+EsPensTipoBRurH!U17</f>
        <v>2768.6556363508416</v>
      </c>
      <c r="V17" s="99">
        <f>EsPensTipoARurH!V17+EsPensTipoBRurH!V17</f>
        <v>2750.1068559952173</v>
      </c>
      <c r="W17" s="99">
        <f>EsPensTipoARurH!W17+EsPensTipoBRurH!W17</f>
        <v>2579.2915730320865</v>
      </c>
      <c r="X17" s="99">
        <f>EsPensTipoARurH!X17+EsPensTipoBRurH!X17</f>
        <v>2547.4819450017808</v>
      </c>
      <c r="Y17" s="99">
        <f>EsPensTipoARurH!Y17+EsPensTipoBRurH!Y17</f>
        <v>2481.5447682799804</v>
      </c>
      <c r="Z17" s="99">
        <f>EsPensTipoARurH!Z17+EsPensTipoBRurH!Z17</f>
        <v>2215.9784466282567</v>
      </c>
      <c r="AA17" s="99">
        <f>EsPensTipoARurH!AA17+EsPensTipoBRurH!AA17</f>
        <v>2152.4405076963185</v>
      </c>
      <c r="AB17" s="99">
        <f>EsPensTipoARurH!AB17+EsPensTipoBRurH!AB17</f>
        <v>2113.1380428555303</v>
      </c>
      <c r="AC17" s="99">
        <f>EsPensTipoARurH!AC17+EsPensTipoBRurH!AC17</f>
        <v>2037.3692124576112</v>
      </c>
      <c r="AD17" s="99">
        <f>EsPensTipoARurH!AD17+EsPensTipoBRurH!AD17</f>
        <v>2035.3898553284891</v>
      </c>
      <c r="AE17" s="99">
        <f>EsPensTipoARurH!AE17+EsPensTipoBRurH!AE17</f>
        <v>2112.0927201355184</v>
      </c>
      <c r="AF17" s="99">
        <f>EsPensTipoARurH!AF17+EsPensTipoBRurH!AF17</f>
        <v>2204.4219862505533</v>
      </c>
      <c r="AG17" s="99">
        <f>EsPensTipoARurH!AG17+EsPensTipoBRurH!AG17</f>
        <v>2137.6450588635375</v>
      </c>
      <c r="AH17" s="99">
        <f>EsPensTipoARurH!AH17+EsPensTipoBRurH!AH17</f>
        <v>2074.5000277832983</v>
      </c>
      <c r="AI17" s="99">
        <f>EsPensTipoARurH!AI17+EsPensTipoBRurH!AI17</f>
        <v>2019.1385698173315</v>
      </c>
      <c r="AJ17" s="99">
        <f>EsPensTipoARurH!AJ17+EsPensTipoBRurH!AJ17</f>
        <v>1965.5399917104048</v>
      </c>
      <c r="AK17" s="99">
        <f>EsPensTipoARurH!AK17+EsPensTipoBRurH!AK17</f>
        <v>1923.8410359586171</v>
      </c>
      <c r="AL17" s="99">
        <f>EsPensTipoARurH!AL17+EsPensTipoBRurH!AL17</f>
        <v>1879.5205489778457</v>
      </c>
      <c r="AM17" s="99">
        <f>EsPensTipoARurH!AM17+EsPensTipoBRurH!AM17</f>
        <v>1825.8589039508468</v>
      </c>
      <c r="AN17" s="99">
        <f>EsPensTipoARurH!AN17+EsPensTipoBRurH!AN17</f>
        <v>1777.6578688685747</v>
      </c>
      <c r="AO17" s="99">
        <f>EsPensTipoARurH!AO17+EsPensTipoBRurH!AO17</f>
        <v>1739.9949991785113</v>
      </c>
      <c r="AP17" s="99">
        <f>EsPensTipoARurH!AP17+EsPensTipoBRurH!AP17</f>
        <v>1699.0182705166383</v>
      </c>
      <c r="AQ17" s="99">
        <f>EsPensTipoARurH!AQ17+EsPensTipoBRurH!AQ17</f>
        <v>1663.7237184567102</v>
      </c>
      <c r="AR17" s="99">
        <f>EsPensTipoARurH!AR17+EsPensTipoBRurH!AR17</f>
        <v>1617.6772421196431</v>
      </c>
      <c r="AS17" s="99">
        <f>EsPensTipoARurH!AS17+EsPensTipoBRurH!AS17</f>
        <v>1575.1090939181436</v>
      </c>
      <c r="AT17" s="99">
        <f>EsPensTipoARurH!AT17+EsPensTipoBRurH!AT17</f>
        <v>1531.0906529951671</v>
      </c>
      <c r="AU17" s="99">
        <f>EsPensTipoARurH!AU17+EsPensTipoBRurH!AU17</f>
        <v>1465.1604139636927</v>
      </c>
      <c r="AV17" s="99">
        <f>EsPensTipoARurH!AV17+EsPensTipoBRurH!AV17</f>
        <v>1417.8563999032142</v>
      </c>
      <c r="AW17" s="99">
        <f>EsPensTipoARurH!AW17+EsPensTipoBRurH!AW17</f>
        <v>1386.8997281880941</v>
      </c>
      <c r="AX17" s="99">
        <f>EsPensTipoARurH!AX17+EsPensTipoBRurH!AX17</f>
        <v>1354.5969305610579</v>
      </c>
      <c r="AY17" s="99">
        <f>EsPensTipoARurH!AY17+EsPensTipoBRurH!AY17</f>
        <v>1324.0435352209679</v>
      </c>
      <c r="AZ17" s="99">
        <f>EsPensTipoARurH!AZ17+EsPensTipoBRurH!AZ17</f>
        <v>1290.5531536733631</v>
      </c>
      <c r="BA17" s="99">
        <f>EsPensTipoARurH!BA17+EsPensTipoBRurH!BA17</f>
        <v>1259.1813173404739</v>
      </c>
      <c r="BB17" s="99">
        <f>EsPensTipoARurH!BB17+EsPensTipoBRurH!BB17</f>
        <v>1226.0305227696963</v>
      </c>
      <c r="BC17" s="99">
        <f>EsPensTipoARurH!BC17+EsPensTipoBRurH!BC17</f>
        <v>1194.8324536291884</v>
      </c>
      <c r="BD17" s="99">
        <f>EsPensTipoARurH!BD17+EsPensTipoBRurH!BD17</f>
        <v>1166.6041758144181</v>
      </c>
      <c r="BE17" s="99">
        <f>EsPensTipoARurH!BE17+EsPensTipoBRurH!BE17</f>
        <v>1142.8550687390241</v>
      </c>
      <c r="BF17" s="99">
        <f>EsPensTipoARurH!BF17+EsPensTipoBRurH!BF17</f>
        <v>1119.0118791403543</v>
      </c>
      <c r="BG17" s="99">
        <f>EsPensTipoARurH!BG17+EsPensTipoBRurH!BG17</f>
        <v>1095.276388750673</v>
      </c>
      <c r="BH17" s="99">
        <f>EsPensTipoARurH!BH17+EsPensTipoBRurH!BH17</f>
        <v>1066.4224299471284</v>
      </c>
      <c r="BI17" s="99">
        <f>EsPensTipoARurH!BI17+EsPensTipoBRurH!BI17</f>
        <v>1036.7252724156908</v>
      </c>
      <c r="BJ17" s="99">
        <f>EsPensTipoARurH!BJ17+EsPensTipoBRurH!BJ17</f>
        <v>997.89646306485588</v>
      </c>
    </row>
    <row r="18" spans="1:62" x14ac:dyDescent="0.3">
      <c r="A18" s="94">
        <v>16</v>
      </c>
      <c r="B18" s="95">
        <f>EsPensTipoARurH!B18+EsPensTipoBRurH!B18</f>
        <v>0</v>
      </c>
      <c r="C18" s="95">
        <f>EsPensTipoARurH!C18+EsPensTipoBRurH!C18</f>
        <v>0</v>
      </c>
      <c r="D18" s="95">
        <f>EsPensTipoARurH!D18+EsPensTipoBRurH!D18</f>
        <v>0</v>
      </c>
      <c r="E18" s="95">
        <f>EsPensTipoARurH!E18+EsPensTipoBRurH!E18</f>
        <v>0</v>
      </c>
      <c r="F18" s="95">
        <f>EsPensTipoARurH!F18+EsPensTipoBRurH!F18</f>
        <v>0</v>
      </c>
      <c r="G18" s="95">
        <f>EsPensTipoARurH!G18+EsPensTipoBRurH!G18</f>
        <v>0</v>
      </c>
      <c r="H18" s="95">
        <f>EsPensTipoARurH!H18+EsPensTipoBRurH!H18</f>
        <v>0</v>
      </c>
      <c r="I18" s="95">
        <f>EsPensTipoARurH!I18+EsPensTipoBRurH!I18</f>
        <v>0</v>
      </c>
      <c r="J18" s="95">
        <f>EsPensTipoARurH!J18+EsPensTipoBRurH!J18</f>
        <v>0</v>
      </c>
      <c r="K18" s="95">
        <f>EsPensTipoARurH!K18+EsPensTipoBRurH!K18</f>
        <v>0</v>
      </c>
      <c r="L18" s="95">
        <f>EsPensTipoARurH!L18+EsPensTipoBRurH!L18</f>
        <v>0</v>
      </c>
      <c r="M18" s="95">
        <f>EsPensTipoARurH!M18+EsPensTipoBRurH!M18</f>
        <v>3182.5111473114398</v>
      </c>
      <c r="N18" s="95">
        <f>EsPensTipoARurH!N18+EsPensTipoBRurH!N18</f>
        <v>3230.8043341811031</v>
      </c>
      <c r="O18" s="95">
        <f>EsPensTipoARurH!O18+EsPensTipoBRurH!O18</f>
        <v>3436.0097489200484</v>
      </c>
      <c r="P18" s="96">
        <f>EsPensTipoARurH!P18+EsPensTipoBRurH!P18</f>
        <v>3505.0130482822665</v>
      </c>
      <c r="Q18" s="99">
        <f>EsPensTipoARurH!Q18+EsPensTipoBRurH!Q18</f>
        <v>3464.4413742609527</v>
      </c>
      <c r="R18" s="99">
        <f>EsPensTipoARurH!R18+EsPensTipoBRurH!R18</f>
        <v>3549.5706861663757</v>
      </c>
      <c r="S18" s="99">
        <f>EsPensTipoARurH!S18+EsPensTipoBRurH!S18</f>
        <v>3204.766601927694</v>
      </c>
      <c r="T18" s="99">
        <f>EsPensTipoARurH!T18+EsPensTipoBRurH!T18</f>
        <v>3235.2979837290668</v>
      </c>
      <c r="U18" s="99">
        <f>EsPensTipoARurH!U18+EsPensTipoBRurH!U18</f>
        <v>3026.3328861117316</v>
      </c>
      <c r="V18" s="99">
        <f>EsPensTipoARurH!V18+EsPensTipoBRurH!V18</f>
        <v>2938.1312028504549</v>
      </c>
      <c r="W18" s="99">
        <f>EsPensTipoARurH!W18+EsPensTipoBRurH!W18</f>
        <v>2915.8179660087353</v>
      </c>
      <c r="X18" s="99">
        <f>EsPensTipoARurH!X18+EsPensTipoBRurH!X18</f>
        <v>2740.1194744471732</v>
      </c>
      <c r="Y18" s="99">
        <f>EsPensTipoARurH!Y18+EsPensTipoBRurH!Y18</f>
        <v>2701.7547318385632</v>
      </c>
      <c r="Z18" s="99">
        <f>EsPensTipoARurH!Z18+EsPensTipoBRurH!Z18</f>
        <v>2630.5276407867059</v>
      </c>
      <c r="AA18" s="99">
        <f>EsPensTipoARurH!AA18+EsPensTipoBRurH!AA18</f>
        <v>2360.865436389262</v>
      </c>
      <c r="AB18" s="99">
        <f>EsPensTipoARurH!AB18+EsPensTipoBRurH!AB18</f>
        <v>2296.0631299738543</v>
      </c>
      <c r="AC18" s="99">
        <f>EsPensTipoARurH!AC18+EsPensTipoBRurH!AC18</f>
        <v>2253.0287193377308</v>
      </c>
      <c r="AD18" s="99">
        <f>EsPensTipoARurH!AD18+EsPensTipoBRurH!AD18</f>
        <v>2172.5578893498487</v>
      </c>
      <c r="AE18" s="99">
        <f>EsPensTipoARurH!AE18+EsPensTipoBRurH!AE18</f>
        <v>2165.8498028581057</v>
      </c>
      <c r="AF18" s="99">
        <f>EsPensTipoARurH!AF18+EsPensTipoBRurH!AF18</f>
        <v>2242.1469830276765</v>
      </c>
      <c r="AG18" s="99">
        <f>EsPensTipoARurH!AG18+EsPensTipoBRurH!AG18</f>
        <v>2334.3434395428276</v>
      </c>
      <c r="AH18" s="99">
        <f>EsPensTipoARurH!AH18+EsPensTipoBRurH!AH18</f>
        <v>2263.1231198569699</v>
      </c>
      <c r="AI18" s="99">
        <f>EsPensTipoARurH!AI18+EsPensTipoBRurH!AI18</f>
        <v>2196.5671575405458</v>
      </c>
      <c r="AJ18" s="99">
        <f>EsPensTipoARurH!AJ18+EsPensTipoBRurH!AJ18</f>
        <v>2137.7750103189755</v>
      </c>
      <c r="AK18" s="99">
        <f>EsPensTipoARurH!AK18+EsPensTipoBRurH!AK18</f>
        <v>2081.0410869803868</v>
      </c>
      <c r="AL18" s="99">
        <f>EsPensTipoARurH!AL18+EsPensTipoBRurH!AL18</f>
        <v>2036.180219915412</v>
      </c>
      <c r="AM18" s="99">
        <f>EsPensTipoARurH!AM18+EsPensTipoBRurH!AM18</f>
        <v>1988.6894538257407</v>
      </c>
      <c r="AN18" s="99">
        <f>EsPensTipoARurH!AN18+EsPensTipoBRurH!AN18</f>
        <v>1932.0157893859687</v>
      </c>
      <c r="AO18" s="99">
        <f>EsPensTipoARurH!AO18+EsPensTipoBRurH!AO18</f>
        <v>1881.8435786671314</v>
      </c>
      <c r="AP18" s="99">
        <f>EsPensTipoARurH!AP18+EsPensTipoBRurH!AP18</f>
        <v>1842.036337750985</v>
      </c>
      <c r="AQ18" s="99">
        <f>EsPensTipoARurH!AQ18+EsPensTipoBRurH!AQ18</f>
        <v>1798.1690041406109</v>
      </c>
      <c r="AR18" s="99">
        <f>EsPensTipoARurH!AR18+EsPensTipoBRurH!AR18</f>
        <v>1759.971796085234</v>
      </c>
      <c r="AS18" s="99">
        <f>EsPensTipoARurH!AS18+EsPensTipoBRurH!AS18</f>
        <v>1711.1886274301967</v>
      </c>
      <c r="AT18" s="99">
        <f>EsPensTipoARurH!AT18+EsPensTipoBRurH!AT18</f>
        <v>1666.9208624789082</v>
      </c>
      <c r="AU18" s="99">
        <f>EsPensTipoARurH!AU18+EsPensTipoBRurH!AU18</f>
        <v>1620.8963638168527</v>
      </c>
      <c r="AV18" s="99">
        <f>EsPensTipoARurH!AV18+EsPensTipoBRurH!AV18</f>
        <v>1552.392847406539</v>
      </c>
      <c r="AW18" s="99">
        <f>EsPensTipoARurH!AW18+EsPensTipoBRurH!AW18</f>
        <v>1503.6866862510337</v>
      </c>
      <c r="AX18" s="99">
        <f>EsPensTipoARurH!AX18+EsPensTipoBRurH!AX18</f>
        <v>1471.9011638241079</v>
      </c>
      <c r="AY18" s="99">
        <f>EsPensTipoARurH!AY18+EsPensTipoBRurH!AY18</f>
        <v>1438.169514796471</v>
      </c>
      <c r="AZ18" s="99">
        <f>EsPensTipoARurH!AZ18+EsPensTipoBRurH!AZ18</f>
        <v>1405.2808327434252</v>
      </c>
      <c r="BA18" s="99">
        <f>EsPensTipoARurH!BA18+EsPensTipoBRurH!BA18</f>
        <v>1370.3617875006498</v>
      </c>
      <c r="BB18" s="99">
        <f>EsPensTipoARurH!BB18+EsPensTipoBRurH!BB18</f>
        <v>1338.1565351666891</v>
      </c>
      <c r="BC18" s="99">
        <f>EsPensTipoARurH!BC18+EsPensTipoBRurH!BC18</f>
        <v>1303.4236448608187</v>
      </c>
      <c r="BD18" s="99">
        <f>EsPensTipoARurH!BD18+EsPensTipoBRurH!BD18</f>
        <v>1269.7374316621172</v>
      </c>
      <c r="BE18" s="99">
        <f>EsPensTipoARurH!BE18+EsPensTipoBRurH!BE18</f>
        <v>1240.0617108233937</v>
      </c>
      <c r="BF18" s="99">
        <f>EsPensTipoARurH!BF18+EsPensTipoBRurH!BF18</f>
        <v>1215.4557254217871</v>
      </c>
      <c r="BG18" s="99">
        <f>EsPensTipoARurH!BG18+EsPensTipoBRurH!BG18</f>
        <v>1190.7594059786763</v>
      </c>
      <c r="BH18" s="99">
        <f>EsPensTipoARurH!BH18+EsPensTipoBRurH!BH18</f>
        <v>1166.1701228330228</v>
      </c>
      <c r="BI18" s="99">
        <f>EsPensTipoARurH!BI18+EsPensTipoBRurH!BI18</f>
        <v>1135.7136637085496</v>
      </c>
      <c r="BJ18" s="99">
        <f>EsPensTipoARurH!BJ18+EsPensTipoBRurH!BJ18</f>
        <v>1104.4084176834867</v>
      </c>
    </row>
    <row r="19" spans="1:62" x14ac:dyDescent="0.3">
      <c r="A19" s="94">
        <v>17</v>
      </c>
      <c r="B19" s="95">
        <f>EsPensTipoARurH!B19+EsPensTipoBRurH!B19</f>
        <v>0</v>
      </c>
      <c r="C19" s="95">
        <f>EsPensTipoARurH!C19+EsPensTipoBRurH!C19</f>
        <v>0</v>
      </c>
      <c r="D19" s="95">
        <f>EsPensTipoARurH!D19+EsPensTipoBRurH!D19</f>
        <v>0</v>
      </c>
      <c r="E19" s="95">
        <f>EsPensTipoARurH!E19+EsPensTipoBRurH!E19</f>
        <v>0</v>
      </c>
      <c r="F19" s="95">
        <f>EsPensTipoARurH!F19+EsPensTipoBRurH!F19</f>
        <v>0</v>
      </c>
      <c r="G19" s="95">
        <f>EsPensTipoARurH!G19+EsPensTipoBRurH!G19</f>
        <v>0</v>
      </c>
      <c r="H19" s="95">
        <f>EsPensTipoARurH!H19+EsPensTipoBRurH!H19</f>
        <v>0</v>
      </c>
      <c r="I19" s="95">
        <f>EsPensTipoARurH!I19+EsPensTipoBRurH!I19</f>
        <v>0</v>
      </c>
      <c r="J19" s="95">
        <f>EsPensTipoARurH!J19+EsPensTipoBRurH!J19</f>
        <v>0</v>
      </c>
      <c r="K19" s="95">
        <f>EsPensTipoARurH!K19+EsPensTipoBRurH!K19</f>
        <v>0</v>
      </c>
      <c r="L19" s="95">
        <f>EsPensTipoARurH!L19+EsPensTipoBRurH!L19</f>
        <v>0</v>
      </c>
      <c r="M19" s="95">
        <f>EsPensTipoARurH!M19+EsPensTipoBRurH!M19</f>
        <v>3249.3063925875408</v>
      </c>
      <c r="N19" s="95">
        <f>EsPensTipoARurH!N19+EsPensTipoBRurH!N19</f>
        <v>3579.4811716247345</v>
      </c>
      <c r="O19" s="95">
        <f>EsPensTipoARurH!O19+EsPensTipoBRurH!O19</f>
        <v>3704.3165981069383</v>
      </c>
      <c r="P19" s="96">
        <f>EsPensTipoARurH!P19+EsPensTipoBRurH!P19</f>
        <v>3764.8696284052221</v>
      </c>
      <c r="Q19" s="99">
        <f>EsPensTipoARurH!Q19+EsPensTipoBRurH!Q19</f>
        <v>3693.1368498605761</v>
      </c>
      <c r="R19" s="99">
        <f>EsPensTipoARurH!R19+EsPensTipoBRurH!R19</f>
        <v>3642.3918817764679</v>
      </c>
      <c r="S19" s="99">
        <f>EsPensTipoARurH!S19+EsPensTipoBRurH!S19</f>
        <v>3719.5954856312856</v>
      </c>
      <c r="T19" s="99">
        <f>EsPensTipoARurH!T19+EsPensTipoBRurH!T19</f>
        <v>3373.0265924294372</v>
      </c>
      <c r="U19" s="99">
        <f>EsPensTipoARurH!U19+EsPensTipoBRurH!U19</f>
        <v>3396.291537094301</v>
      </c>
      <c r="V19" s="99">
        <f>EsPensTipoARurH!V19+EsPensTipoBRurH!V19</f>
        <v>3182.7174453200096</v>
      </c>
      <c r="W19" s="99">
        <f>EsPensTipoARurH!W19+EsPensTipoBRurH!W19</f>
        <v>3092.1952534142561</v>
      </c>
      <c r="X19" s="99">
        <f>EsPensTipoARurH!X19+EsPensTipoBRurH!X19</f>
        <v>3064.7605196108752</v>
      </c>
      <c r="Y19" s="99">
        <f>EsPensTipoARurH!Y19+EsPensTipoBRurH!Y19</f>
        <v>2883.9871652590468</v>
      </c>
      <c r="Z19" s="99">
        <f>EsPensTipoARurH!Z19+EsPensTipoBRurH!Z19</f>
        <v>2840.0084299404784</v>
      </c>
      <c r="AA19" s="99">
        <f>EsPensTipoARurH!AA19+EsPensTipoBRurH!AA19</f>
        <v>2765.3969180448257</v>
      </c>
      <c r="AB19" s="99">
        <f>EsPensTipoARurH!AB19+EsPensTipoBRurH!AB19</f>
        <v>2494.6357662012651</v>
      </c>
      <c r="AC19" s="99">
        <f>EsPensTipoARurH!AC19+EsPensTipoBRurH!AC19</f>
        <v>2426.8148153465645</v>
      </c>
      <c r="AD19" s="99">
        <f>EsPensTipoARurH!AD19+EsPensTipoBRurH!AD19</f>
        <v>2379.1005534857582</v>
      </c>
      <c r="AE19" s="99">
        <f>EsPensTipoARurH!AE19+EsPensTipoBRurH!AE19</f>
        <v>2293.933553731295</v>
      </c>
      <c r="AF19" s="99">
        <f>EsPensTipoARurH!AF19+EsPensTipoBRurH!AF19</f>
        <v>2288.1759569457827</v>
      </c>
      <c r="AG19" s="99">
        <f>EsPensTipoARurH!AG19+EsPensTipoBRurH!AG19</f>
        <v>2363.8780385383175</v>
      </c>
      <c r="AH19" s="99">
        <f>EsPensTipoARurH!AH19+EsPensTipoBRurH!AH19</f>
        <v>2451.2016681245309</v>
      </c>
      <c r="AI19" s="99">
        <f>EsPensTipoARurH!AI19+EsPensTipoBRurH!AI19</f>
        <v>2376.9210255984613</v>
      </c>
      <c r="AJ19" s="99">
        <f>EsPensTipoARurH!AJ19+EsPensTipoBRurH!AJ19</f>
        <v>2307.2830500283085</v>
      </c>
      <c r="AK19" s="99">
        <f>EsPensTipoARurH!AK19+EsPensTipoBRurH!AK19</f>
        <v>2245.3757284567087</v>
      </c>
      <c r="AL19" s="99">
        <f>EsPensTipoARurH!AL19+EsPensTipoBRurH!AL19</f>
        <v>2185.802219826674</v>
      </c>
      <c r="AM19" s="99">
        <f>EsPensTipoARurH!AM19+EsPensTipoBRurH!AM19</f>
        <v>2138.0424954776222</v>
      </c>
      <c r="AN19" s="99">
        <f>EsPensTipoARurH!AN19+EsPensTipoBRurH!AN19</f>
        <v>2087.6397067270091</v>
      </c>
      <c r="AO19" s="99">
        <f>EsPensTipoARurH!AO19+EsPensTipoBRurH!AO19</f>
        <v>2029.2227662434934</v>
      </c>
      <c r="AP19" s="99">
        <f>EsPensTipoARurH!AP19+EsPensTipoBRurH!AP19</f>
        <v>1977.2829830037554</v>
      </c>
      <c r="AQ19" s="99">
        <f>EsPensTipoARurH!AQ19+EsPensTipoBRurH!AQ19</f>
        <v>1934.6707882712403</v>
      </c>
      <c r="AR19" s="99">
        <f>EsPensTipoARurH!AR19+EsPensTipoBRurH!AR19</f>
        <v>1888.1523430914499</v>
      </c>
      <c r="AS19" s="99">
        <f>EsPensTipoARurH!AS19+EsPensTipoBRurH!AS19</f>
        <v>1847.2857396871766</v>
      </c>
      <c r="AT19" s="99">
        <f>EsPensTipoARurH!AT19+EsPensTipoBRurH!AT19</f>
        <v>1796.9869653684357</v>
      </c>
      <c r="AU19" s="99">
        <f>EsPensTipoARurH!AU19+EsPensTipoBRurH!AU19</f>
        <v>1751.0319623878379</v>
      </c>
      <c r="AV19" s="99">
        <f>EsPensTipoARurH!AV19+EsPensTipoBRurH!AV19</f>
        <v>1702.4672903232893</v>
      </c>
      <c r="AW19" s="99">
        <f>EsPensTipoARurH!AW19+EsPensTipoBRurH!AW19</f>
        <v>1632.4811632156411</v>
      </c>
      <c r="AX19" s="99">
        <f>EsPensTipoARurH!AX19+EsPensTipoBRurH!AX19</f>
        <v>1583.3791332745284</v>
      </c>
      <c r="AY19" s="99">
        <f>EsPensTipoARurH!AY19+EsPensTipoBRurH!AY19</f>
        <v>1550.1480793861688</v>
      </c>
      <c r="AZ19" s="99">
        <f>EsPensTipoARurH!AZ19+EsPensTipoBRurH!AZ19</f>
        <v>1514.2624098570752</v>
      </c>
      <c r="BA19" s="99">
        <f>EsPensTipoARurH!BA19+EsPensTipoBRurH!BA19</f>
        <v>1479.9284170511964</v>
      </c>
      <c r="BB19" s="99">
        <f>EsPensTipoARurH!BB19+EsPensTipoBRurH!BB19</f>
        <v>1444.5673879443141</v>
      </c>
      <c r="BC19" s="99">
        <f>EsPensTipoARurH!BC19+EsPensTipoBRurH!BC19</f>
        <v>1410.7676039300488</v>
      </c>
      <c r="BD19" s="99">
        <f>EsPensTipoARurH!BD19+EsPensTipoBRurH!BD19</f>
        <v>1373.8758913528152</v>
      </c>
      <c r="BE19" s="99">
        <f>EsPensTipoARurH!BE19+EsPensTipoBRurH!BE19</f>
        <v>1338.5862052894522</v>
      </c>
      <c r="BF19" s="99">
        <f>EsPensTipoARurH!BF19+EsPensTipoBRurH!BF19</f>
        <v>1308.4300543731754</v>
      </c>
      <c r="BG19" s="99">
        <f>EsPensTipoARurH!BG19+EsPensTipoBRurH!BG19</f>
        <v>1283.0539518298895</v>
      </c>
      <c r="BH19" s="99">
        <f>EsPensTipoARurH!BH19+EsPensTipoBRurH!BH19</f>
        <v>1257.5863612420455</v>
      </c>
      <c r="BI19" s="99">
        <f>EsPensTipoARurH!BI19+EsPensTipoBRurH!BI19</f>
        <v>1231.5014782653448</v>
      </c>
      <c r="BJ19" s="99">
        <f>EsPensTipoARurH!BJ19+EsPensTipoBRurH!BJ19</f>
        <v>1199.5558041429176</v>
      </c>
    </row>
    <row r="20" spans="1:62" x14ac:dyDescent="0.3">
      <c r="A20" s="94">
        <v>18</v>
      </c>
      <c r="B20" s="95">
        <f>EsPensTipoARurH!B20+EsPensTipoBRurH!B20</f>
        <v>0</v>
      </c>
      <c r="C20" s="95">
        <f>EsPensTipoARurH!C20+EsPensTipoBRurH!C20</f>
        <v>0</v>
      </c>
      <c r="D20" s="95">
        <f>EsPensTipoARurH!D20+EsPensTipoBRurH!D20</f>
        <v>0</v>
      </c>
      <c r="E20" s="95">
        <f>EsPensTipoARurH!E20+EsPensTipoBRurH!E20</f>
        <v>0</v>
      </c>
      <c r="F20" s="95">
        <f>EsPensTipoARurH!F20+EsPensTipoBRurH!F20</f>
        <v>0</v>
      </c>
      <c r="G20" s="95">
        <f>EsPensTipoARurH!G20+EsPensTipoBRurH!G20</f>
        <v>0</v>
      </c>
      <c r="H20" s="95">
        <f>EsPensTipoARurH!H20+EsPensTipoBRurH!H20</f>
        <v>0</v>
      </c>
      <c r="I20" s="95">
        <f>EsPensTipoARurH!I20+EsPensTipoBRurH!I20</f>
        <v>0</v>
      </c>
      <c r="J20" s="95">
        <f>EsPensTipoARurH!J20+EsPensTipoBRurH!J20</f>
        <v>0</v>
      </c>
      <c r="K20" s="95">
        <f>EsPensTipoARurH!K20+EsPensTipoBRurH!K20</f>
        <v>0</v>
      </c>
      <c r="L20" s="95">
        <f>EsPensTipoARurH!L20+EsPensTipoBRurH!L20</f>
        <v>0</v>
      </c>
      <c r="M20" s="95">
        <f>EsPensTipoARurH!M20+EsPensTipoBRurH!M20</f>
        <v>3517.2035158106069</v>
      </c>
      <c r="N20" s="95">
        <f>EsPensTipoARurH!N20+EsPensTipoBRurH!N20</f>
        <v>3558.8641581374686</v>
      </c>
      <c r="O20" s="95">
        <f>EsPensTipoARurH!O20+EsPensTipoBRurH!O20</f>
        <v>3943.4231314622903</v>
      </c>
      <c r="P20" s="96">
        <f>EsPensTipoARurH!P20+EsPensTipoBRurH!P20</f>
        <v>4045.9223114114188</v>
      </c>
      <c r="Q20" s="99">
        <f>EsPensTipoARurH!Q20+EsPensTipoBRurH!Q20</f>
        <v>3863.9454571557908</v>
      </c>
      <c r="R20" s="99">
        <f>EsPensTipoARurH!R20+EsPensTipoBRurH!R20</f>
        <v>3786.9784977539189</v>
      </c>
      <c r="S20" s="99">
        <f>EsPensTipoARurH!S20+EsPensTipoBRurH!S20</f>
        <v>3731.9941887277391</v>
      </c>
      <c r="T20" s="99">
        <f>EsPensTipoARurH!T20+EsPensTipoBRurH!T20</f>
        <v>3805.9465566046274</v>
      </c>
      <c r="U20" s="99">
        <f>EsPensTipoARurH!U20+EsPensTipoBRurH!U20</f>
        <v>3460.321469188521</v>
      </c>
      <c r="V20" s="99">
        <f>EsPensTipoARurH!V20+EsPensTipoBRurH!V20</f>
        <v>3480.7450986169824</v>
      </c>
      <c r="W20" s="99">
        <f>EsPensTipoARurH!W20+EsPensTipoBRurH!W20</f>
        <v>3266.7550780105648</v>
      </c>
      <c r="X20" s="99">
        <f>EsPensTipoARurH!X20+EsPensTipoBRurH!X20</f>
        <v>3174.3256285431225</v>
      </c>
      <c r="Y20" s="99">
        <f>EsPensTipoARurH!Y20+EsPensTipoBRurH!Y20</f>
        <v>3143.3505682816731</v>
      </c>
      <c r="Z20" s="99">
        <f>EsPensTipoARurH!Z20+EsPensTipoBRurH!Z20</f>
        <v>2960.3630996820762</v>
      </c>
      <c r="AA20" s="99">
        <f>EsPensTipoARurH!AA20+EsPensTipoBRurH!AA20</f>
        <v>2914.8036061863768</v>
      </c>
      <c r="AB20" s="99">
        <f>EsPensTipoARurH!AB20+EsPensTipoBRurH!AB20</f>
        <v>2839.6383727571447</v>
      </c>
      <c r="AC20" s="99">
        <f>EsPensTipoARurH!AC20+EsPensTipoBRurH!AC20</f>
        <v>2568.5379650166833</v>
      </c>
      <c r="AD20" s="99">
        <f>EsPensTipoARurH!AD20+EsPensTipoBRurH!AD20</f>
        <v>2497.8300725617642</v>
      </c>
      <c r="AE20" s="99">
        <f>EsPensTipoARurH!AE20+EsPensTipoBRurH!AE20</f>
        <v>2447.7861663331169</v>
      </c>
      <c r="AF20" s="99">
        <f>EsPensTipoARurH!AF20+EsPensTipoBRurH!AF20</f>
        <v>2363.4333047438608</v>
      </c>
      <c r="AG20" s="99">
        <f>EsPensTipoARurH!AG20+EsPensTipoBRurH!AG20</f>
        <v>2357.7712665028221</v>
      </c>
      <c r="AH20" s="99">
        <f>EsPensTipoARurH!AH20+EsPensTipoBRurH!AH20</f>
        <v>2430.3117997113786</v>
      </c>
      <c r="AI20" s="99">
        <f>EsPensTipoARurH!AI20+EsPensTipoBRurH!AI20</f>
        <v>2515.1181435377434</v>
      </c>
      <c r="AJ20" s="99">
        <f>EsPensTipoARurH!AJ20+EsPensTipoBRurH!AJ20</f>
        <v>2439.3149864369439</v>
      </c>
      <c r="AK20" s="99">
        <f>EsPensTipoARurH!AK20+EsPensTipoBRurH!AK20</f>
        <v>2368.1214151846571</v>
      </c>
      <c r="AL20" s="99">
        <f>EsPensTipoARurH!AL20+EsPensTipoBRurH!AL20</f>
        <v>2304.6883193707035</v>
      </c>
      <c r="AM20" s="99">
        <f>EsPensTipoARurH!AM20+EsPensTipoBRurH!AM20</f>
        <v>2243.5431538430644</v>
      </c>
      <c r="AN20" s="99">
        <f>EsPensTipoARurH!AN20+EsPensTipoBRurH!AN20</f>
        <v>2194.20077147855</v>
      </c>
      <c r="AO20" s="99">
        <f>EsPensTipoARurH!AO20+EsPensTipoBRurH!AO20</f>
        <v>2142.8546860127835</v>
      </c>
      <c r="AP20" s="99">
        <f>EsPensTipoARurH!AP20+EsPensTipoBRurH!AP20</f>
        <v>2083.6194834573344</v>
      </c>
      <c r="AQ20" s="99">
        <f>EsPensTipoARurH!AQ20+EsPensTipoBRurH!AQ20</f>
        <v>2030.2776210420971</v>
      </c>
      <c r="AR20" s="99">
        <f>EsPensTipoARurH!AR20+EsPensTipoBRurH!AR20</f>
        <v>1986.1171077538777</v>
      </c>
      <c r="AS20" s="99">
        <f>EsPensTipoARurH!AS20+EsPensTipoBRurH!AS20</f>
        <v>1938.2488310521364</v>
      </c>
      <c r="AT20" s="99">
        <f>EsPensTipoARurH!AT20+EsPensTipoBRurH!AT20</f>
        <v>1896.425136412405</v>
      </c>
      <c r="AU20" s="99">
        <f>EsPensTipoARurH!AU20+EsPensTipoBRurH!AU20</f>
        <v>1845.3696383834158</v>
      </c>
      <c r="AV20" s="99">
        <f>EsPensTipoARurH!AV20+EsPensTipoBRurH!AV20</f>
        <v>1797.9059516866462</v>
      </c>
      <c r="AW20" s="99">
        <f>EsPensTipoARurH!AW20+EsPensTipoBRurH!AW20</f>
        <v>1748.5663926492482</v>
      </c>
      <c r="AX20" s="99">
        <f>EsPensTipoARurH!AX20+EsPensTipoBRurH!AX20</f>
        <v>1678.4376367170269</v>
      </c>
      <c r="AY20" s="99">
        <f>EsPensTipoARurH!AY20+EsPensTipoBRurH!AY20</f>
        <v>1628.7322359895163</v>
      </c>
      <c r="AZ20" s="99">
        <f>EsPensTipoARurH!AZ20+EsPensTipoBRurH!AZ20</f>
        <v>1594.2777268192376</v>
      </c>
      <c r="BA20" s="99">
        <f>EsPensTipoARurH!BA20+EsPensTipoBRurH!BA20</f>
        <v>1557.6332663078515</v>
      </c>
      <c r="BB20" s="99">
        <f>EsPensTipoARurH!BB20+EsPensTipoBRurH!BB20</f>
        <v>1523.070757987706</v>
      </c>
      <c r="BC20" s="99">
        <f>EsPensTipoARurH!BC20+EsPensTipoBRurH!BC20</f>
        <v>1487.0279667964373</v>
      </c>
      <c r="BD20" s="99">
        <f>EsPensTipoARurH!BD20+EsPensTipoBRurH!BD20</f>
        <v>1451.906828359618</v>
      </c>
      <c r="BE20" s="99">
        <f>EsPensTipoARurH!BE20+EsPensTipoBRurH!BE20</f>
        <v>1414.2270356018553</v>
      </c>
      <c r="BF20" s="99">
        <f>EsPensTipoARurH!BF20+EsPensTipoBRurH!BF20</f>
        <v>1378.5743174197287</v>
      </c>
      <c r="BG20" s="99">
        <f>EsPensTipoARurH!BG20+EsPensTipoBRurH!BG20</f>
        <v>1348.2320912140747</v>
      </c>
      <c r="BH20" s="99">
        <f>EsPensTipoARurH!BH20+EsPensTipoBRurH!BH20</f>
        <v>1322.4670397058719</v>
      </c>
      <c r="BI20" s="99">
        <f>EsPensTipoARurH!BI20+EsPensTipoBRurH!BI20</f>
        <v>1296.0490229103625</v>
      </c>
      <c r="BJ20" s="99">
        <f>EsPensTipoARurH!BJ20+EsPensTipoBRurH!BJ20</f>
        <v>1269.176377854151</v>
      </c>
    </row>
    <row r="21" spans="1:62" x14ac:dyDescent="0.3">
      <c r="A21" s="94">
        <v>19</v>
      </c>
      <c r="B21" s="95">
        <f>EsPensTipoARurH!B21+EsPensTipoBRurH!B21</f>
        <v>0</v>
      </c>
      <c r="C21" s="95">
        <f>EsPensTipoARurH!C21+EsPensTipoBRurH!C21</f>
        <v>0</v>
      </c>
      <c r="D21" s="95">
        <f>EsPensTipoARurH!D21+EsPensTipoBRurH!D21</f>
        <v>0</v>
      </c>
      <c r="E21" s="95">
        <f>EsPensTipoARurH!E21+EsPensTipoBRurH!E21</f>
        <v>0</v>
      </c>
      <c r="F21" s="95">
        <f>EsPensTipoARurH!F21+EsPensTipoBRurH!F21</f>
        <v>0</v>
      </c>
      <c r="G21" s="95">
        <f>EsPensTipoARurH!G21+EsPensTipoBRurH!G21</f>
        <v>0</v>
      </c>
      <c r="H21" s="95">
        <f>EsPensTipoARurH!H21+EsPensTipoBRurH!H21</f>
        <v>0</v>
      </c>
      <c r="I21" s="95">
        <f>EsPensTipoARurH!I21+EsPensTipoBRurH!I21</f>
        <v>0</v>
      </c>
      <c r="J21" s="95">
        <f>EsPensTipoARurH!J21+EsPensTipoBRurH!J21</f>
        <v>0</v>
      </c>
      <c r="K21" s="95">
        <f>EsPensTipoARurH!K21+EsPensTipoBRurH!K21</f>
        <v>0</v>
      </c>
      <c r="L21" s="95">
        <f>EsPensTipoARurH!L21+EsPensTipoBRurH!L21</f>
        <v>0</v>
      </c>
      <c r="M21" s="95">
        <f>EsPensTipoARurH!M21+EsPensTipoBRurH!M21</f>
        <v>3690.968358584953</v>
      </c>
      <c r="N21" s="95">
        <f>EsPensTipoARurH!N21+EsPensTipoBRurH!N21</f>
        <v>3778.5089891838793</v>
      </c>
      <c r="O21" s="95">
        <f>EsPensTipoARurH!O21+EsPensTipoBRurH!O21</f>
        <v>3846.4322748394839</v>
      </c>
      <c r="P21" s="96">
        <f>EsPensTipoARurH!P21+EsPensTipoBRurH!P21</f>
        <v>4183.388590650954</v>
      </c>
      <c r="Q21" s="99">
        <f>EsPensTipoARurH!Q21+EsPensTipoBRurH!Q21</f>
        <v>4135.6588563608402</v>
      </c>
      <c r="R21" s="99">
        <f>EsPensTipoARurH!R21+EsPensTipoBRurH!R21</f>
        <v>3950.1783082700103</v>
      </c>
      <c r="S21" s="99">
        <f>EsPensTipoARurH!S21+EsPensTipoBRurH!S21</f>
        <v>3869.7076180803901</v>
      </c>
      <c r="T21" s="99">
        <f>EsPensTipoARurH!T21+EsPensTipoBRurH!T21</f>
        <v>3812.3500629866835</v>
      </c>
      <c r="U21" s="99">
        <f>EsPensTipoARurH!U21+EsPensTipoBRurH!U21</f>
        <v>3883.938299042919</v>
      </c>
      <c r="V21" s="99">
        <f>EsPensTipoARurH!V21+EsPensTipoBRurH!V21</f>
        <v>3539.9363331795607</v>
      </c>
      <c r="W21" s="99">
        <f>EsPensTipoARurH!W21+EsPensTipoBRurH!W21</f>
        <v>3559.1718328111019</v>
      </c>
      <c r="X21" s="99">
        <f>EsPensTipoARurH!X21+EsPensTipoBRurH!X21</f>
        <v>3343.5417394771089</v>
      </c>
      <c r="Y21" s="99">
        <f>EsPensTipoARurH!Y21+EsPensTipoBRurH!Y21</f>
        <v>3248.4802114336917</v>
      </c>
      <c r="Z21" s="99">
        <f>EsPensTipoARurH!Z21+EsPensTipoBRurH!Z21</f>
        <v>3214.7117753849434</v>
      </c>
      <c r="AA21" s="99">
        <f>EsPensTipoARurH!AA21+EsPensTipoBRurH!AA21</f>
        <v>3030.9355685586379</v>
      </c>
      <c r="AB21" s="99">
        <f>EsPensTipoARurH!AB21+EsPensTipoBRurH!AB21</f>
        <v>2984.5843208144647</v>
      </c>
      <c r="AC21" s="99">
        <f>EsPensTipoARurH!AC21+EsPensTipoBRurH!AC21</f>
        <v>2907.9054680581653</v>
      </c>
      <c r="AD21" s="99">
        <f>EsPensTipoARurH!AD21+EsPensTipoBRurH!AD21</f>
        <v>2635.5911409532118</v>
      </c>
      <c r="AE21" s="99">
        <f>EsPensTipoARurH!AE21+EsPensTipoBRurH!AE21</f>
        <v>2562.3474008123658</v>
      </c>
      <c r="AF21" s="99">
        <f>EsPensTipoARurH!AF21+EsPensTipoBRurH!AF21</f>
        <v>2513.4561986618733</v>
      </c>
      <c r="AG21" s="99">
        <f>EsPensTipoARurH!AG21+EsPensTipoBRurH!AG21</f>
        <v>2429.5239926425893</v>
      </c>
      <c r="AH21" s="99">
        <f>EsPensTipoARurH!AH21+EsPensTipoBRurH!AH21</f>
        <v>2421.2719021608787</v>
      </c>
      <c r="AI21" s="99">
        <f>EsPensTipoARurH!AI21+EsPensTipoBRurH!AI21</f>
        <v>2491.6105281502237</v>
      </c>
      <c r="AJ21" s="99">
        <f>EsPensTipoARurH!AJ21+EsPensTipoBRurH!AJ21</f>
        <v>2573.6984830705105</v>
      </c>
      <c r="AK21" s="99">
        <f>EsPensTipoARurH!AK21+EsPensTipoBRurH!AK21</f>
        <v>2497.0366139701146</v>
      </c>
      <c r="AL21" s="99">
        <f>EsPensTipoARurH!AL21+EsPensTipoBRurH!AL21</f>
        <v>2423.9075755122853</v>
      </c>
      <c r="AM21" s="99">
        <f>EsPensTipoARurH!AM21+EsPensTipoBRurH!AM21</f>
        <v>2359.6142260406018</v>
      </c>
      <c r="AN21" s="99">
        <f>EsPensTipoARurH!AN21+EsPensTipoBRurH!AN21</f>
        <v>2296.5058666767322</v>
      </c>
      <c r="AO21" s="99">
        <f>EsPensTipoARurH!AO21+EsPensTipoBRurH!AO21</f>
        <v>2246.2809772411747</v>
      </c>
      <c r="AP21" s="99">
        <f>EsPensTipoARurH!AP21+EsPensTipoBRurH!AP21</f>
        <v>2194.0955831296869</v>
      </c>
      <c r="AQ21" s="99">
        <f>EsPensTipoARurH!AQ21+EsPensTipoBRurH!AQ21</f>
        <v>2133.5948395524301</v>
      </c>
      <c r="AR21" s="99">
        <f>EsPensTipoARurH!AR21+EsPensTipoBRurH!AR21</f>
        <v>2079.0169698870623</v>
      </c>
      <c r="AS21" s="99">
        <f>EsPensTipoARurH!AS21+EsPensTipoBRurH!AS21</f>
        <v>2033.433881525897</v>
      </c>
      <c r="AT21" s="99">
        <f>EsPensTipoARurH!AT21+EsPensTipoBRurH!AT21</f>
        <v>1984.3739326722821</v>
      </c>
      <c r="AU21" s="99">
        <f>EsPensTipoARurH!AU21+EsPensTipoBRurH!AU21</f>
        <v>1942.1597352358601</v>
      </c>
      <c r="AV21" s="99">
        <f>EsPensTipoARurH!AV21+EsPensTipoBRurH!AV21</f>
        <v>1889.9002425729855</v>
      </c>
      <c r="AW21" s="99">
        <f>EsPensTipoARurH!AW21+EsPensTipoBRurH!AW21</f>
        <v>1841.1301276464269</v>
      </c>
      <c r="AX21" s="99">
        <f>EsPensTipoARurH!AX21+EsPensTipoBRurH!AX21</f>
        <v>1791.5773807238636</v>
      </c>
      <c r="AY21" s="99">
        <f>EsPensTipoARurH!AY21+EsPensTipoBRurH!AY21</f>
        <v>1721.3253999087567</v>
      </c>
      <c r="AZ21" s="99">
        <f>EsPensTipoARurH!AZ21+EsPensTipoBRurH!AZ21</f>
        <v>1670.0575333368163</v>
      </c>
      <c r="BA21" s="99">
        <f>EsPensTipoARurH!BA21+EsPensTipoBRurH!BA21</f>
        <v>1634.9273585650394</v>
      </c>
      <c r="BB21" s="99">
        <f>EsPensTipoARurH!BB21+EsPensTipoBRurH!BB21</f>
        <v>1598.1004923392718</v>
      </c>
      <c r="BC21" s="99">
        <f>EsPensTipoARurH!BC21+EsPensTipoBRurH!BC21</f>
        <v>1563.3286301304302</v>
      </c>
      <c r="BD21" s="99">
        <f>EsPensTipoARurH!BD21+EsPensTipoBRurH!BD21</f>
        <v>1525.7399896878164</v>
      </c>
      <c r="BE21" s="99">
        <f>EsPensTipoARurH!BE21+EsPensTipoBRurH!BE21</f>
        <v>1489.9339362062669</v>
      </c>
      <c r="BF21" s="99">
        <f>EsPensTipoARurH!BF21+EsPensTipoBRurH!BF21</f>
        <v>1451.943481488817</v>
      </c>
      <c r="BG21" s="99">
        <f>EsPensTipoARurH!BG21+EsPensTipoBRurH!BG21</f>
        <v>1415.9840317909584</v>
      </c>
      <c r="BH21" s="99">
        <f>EsPensTipoARurH!BH21+EsPensTipoBRurH!BH21</f>
        <v>1385.0118694752734</v>
      </c>
      <c r="BI21" s="99">
        <f>EsPensTipoARurH!BI21+EsPensTipoBRurH!BI21</f>
        <v>1358.8110322979976</v>
      </c>
      <c r="BJ21" s="99">
        <f>EsPensTipoARurH!BJ21+EsPensTipoBRurH!BJ21</f>
        <v>1329.5912484598666</v>
      </c>
    </row>
    <row r="22" spans="1:62" x14ac:dyDescent="0.3">
      <c r="A22" s="94">
        <v>20</v>
      </c>
      <c r="B22" s="95">
        <f>EsPensTipoARurH!B22+EsPensTipoBRurH!B22</f>
        <v>0</v>
      </c>
      <c r="C22" s="95">
        <f>EsPensTipoARurH!C22+EsPensTipoBRurH!C22</f>
        <v>0</v>
      </c>
      <c r="D22" s="95">
        <f>EsPensTipoARurH!D22+EsPensTipoBRurH!D22</f>
        <v>0</v>
      </c>
      <c r="E22" s="95">
        <f>EsPensTipoARurH!E22+EsPensTipoBRurH!E22</f>
        <v>0</v>
      </c>
      <c r="F22" s="95">
        <f>EsPensTipoARurH!F22+EsPensTipoBRurH!F22</f>
        <v>0</v>
      </c>
      <c r="G22" s="95">
        <f>EsPensTipoARurH!G22+EsPensTipoBRurH!G22</f>
        <v>0</v>
      </c>
      <c r="H22" s="95">
        <f>EsPensTipoARurH!H22+EsPensTipoBRurH!H22</f>
        <v>0</v>
      </c>
      <c r="I22" s="95">
        <f>EsPensTipoARurH!I22+EsPensTipoBRurH!I22</f>
        <v>0</v>
      </c>
      <c r="J22" s="95">
        <f>EsPensTipoARurH!J22+EsPensTipoBRurH!J22</f>
        <v>0</v>
      </c>
      <c r="K22" s="95">
        <f>EsPensTipoARurH!K22+EsPensTipoBRurH!K22</f>
        <v>0</v>
      </c>
      <c r="L22" s="95">
        <f>EsPensTipoARurH!L22+EsPensTipoBRurH!L22</f>
        <v>0</v>
      </c>
      <c r="M22" s="95">
        <f>EsPensTipoARurH!M22+EsPensTipoBRurH!M22</f>
        <v>3723.7497324764763</v>
      </c>
      <c r="N22" s="95">
        <f>EsPensTipoARurH!N22+EsPensTipoBRurH!N22</f>
        <v>3867.8809150199199</v>
      </c>
      <c r="O22" s="95">
        <f>EsPensTipoARurH!O22+EsPensTipoBRurH!O22</f>
        <v>3996.7350304893266</v>
      </c>
      <c r="P22" s="96">
        <f>EsPensTipoARurH!P22+EsPensTipoBRurH!P22</f>
        <v>3996.1759321678715</v>
      </c>
      <c r="Q22" s="99">
        <f>EsPensTipoARurH!Q22+EsPensTipoBRurH!Q22</f>
        <v>4216.2948385013351</v>
      </c>
      <c r="R22" s="99">
        <f>EsPensTipoARurH!R22+EsPensTipoBRurH!R22</f>
        <v>4165.6171837306429</v>
      </c>
      <c r="S22" s="99">
        <f>EsPensTipoARurH!S22+EsPensTipoBRurH!S22</f>
        <v>3980.0498338403095</v>
      </c>
      <c r="T22" s="99">
        <f>EsPensTipoARurH!T22+EsPensTipoBRurH!T22</f>
        <v>3899.178268864704</v>
      </c>
      <c r="U22" s="99">
        <f>EsPensTipoARurH!U22+EsPensTipoBRurH!U22</f>
        <v>3841.5324058450778</v>
      </c>
      <c r="V22" s="99">
        <f>EsPensTipoARurH!V22+EsPensTipoBRurH!V22</f>
        <v>3912.4883907410235</v>
      </c>
      <c r="W22" s="99">
        <f>EsPensTipoARurH!W22+EsPensTipoBRurH!W22</f>
        <v>3571.615518107028</v>
      </c>
      <c r="X22" s="99">
        <f>EsPensTipoARurH!X22+EsPensTipoBRurH!X22</f>
        <v>3589.5043071990913</v>
      </c>
      <c r="Y22" s="99">
        <f>EsPensTipoARurH!Y22+EsPensTipoBRurH!Y22</f>
        <v>3373.8113403429252</v>
      </c>
      <c r="Z22" s="99">
        <f>EsPensTipoARurH!Z22+EsPensTipoBRurH!Z22</f>
        <v>3277.8414216460678</v>
      </c>
      <c r="AA22" s="99">
        <f>EsPensTipoARurH!AA22+EsPensTipoBRurH!AA22</f>
        <v>3243.6939104097801</v>
      </c>
      <c r="AB22" s="99">
        <f>EsPensTipoARurH!AB22+EsPensTipoBRurH!AB22</f>
        <v>3061.1996385176053</v>
      </c>
      <c r="AC22" s="99">
        <f>EsPensTipoARurH!AC22+EsPensTipoBRurH!AC22</f>
        <v>3014.2550622279177</v>
      </c>
      <c r="AD22" s="99">
        <f>EsPensTipoARurH!AD22+EsPensTipoBRurH!AD22</f>
        <v>2936.561391320789</v>
      </c>
      <c r="AE22" s="99">
        <f>EsPensTipoARurH!AE22+EsPensTipoBRurH!AE22</f>
        <v>2664.7348374315411</v>
      </c>
      <c r="AF22" s="99">
        <f>EsPensTipoARurH!AF22+EsPensTipoBRurH!AF22</f>
        <v>2592.5918314391292</v>
      </c>
      <c r="AG22" s="99">
        <f>EsPensTipoARurH!AG22+EsPensTipoBRurH!AG22</f>
        <v>2544.2010843560561</v>
      </c>
      <c r="AH22" s="99">
        <f>EsPensTipoARurH!AH22+EsPensTipoBRurH!AH22</f>
        <v>2459.6312018889957</v>
      </c>
      <c r="AI22" s="99">
        <f>EsPensTipoARurH!AI22+EsPensTipoBRurH!AI22</f>
        <v>2450.4270794071031</v>
      </c>
      <c r="AJ22" s="99">
        <f>EsPensTipoARurH!AJ22+EsPensTipoBRurH!AJ22</f>
        <v>2519.1542220612541</v>
      </c>
      <c r="AK22" s="99">
        <f>EsPensTipoARurH!AK22+EsPensTipoBRurH!AK22</f>
        <v>2599.5794802300534</v>
      </c>
      <c r="AL22" s="99">
        <f>EsPensTipoARurH!AL22+EsPensTipoBRurH!AL22</f>
        <v>2522.8271550570316</v>
      </c>
      <c r="AM22" s="99">
        <f>EsPensTipoARurH!AM22+EsPensTipoBRurH!AM22</f>
        <v>2448.998365600864</v>
      </c>
      <c r="AN22" s="99">
        <f>EsPensTipoARurH!AN22+EsPensTipoBRurH!AN22</f>
        <v>2384.5519487717243</v>
      </c>
      <c r="AO22" s="99">
        <f>EsPensTipoARurH!AO22+EsPensTipoBRurH!AO22</f>
        <v>2320.7235568281803</v>
      </c>
      <c r="AP22" s="99">
        <f>EsPensTipoARurH!AP22+EsPensTipoBRurH!AP22</f>
        <v>2270.2850041662896</v>
      </c>
      <c r="AQ22" s="99">
        <f>EsPensTipoARurH!AQ22+EsPensTipoBRurH!AQ22</f>
        <v>2217.5705618293009</v>
      </c>
      <c r="AR22" s="99">
        <f>EsPensTipoARurH!AR22+EsPensTipoBRurH!AR22</f>
        <v>2156.6458267463868</v>
      </c>
      <c r="AS22" s="99">
        <f>EsPensTipoARurH!AS22+EsPensTipoBRurH!AS22</f>
        <v>2101.6236523470561</v>
      </c>
      <c r="AT22" s="99">
        <f>EsPensTipoARurH!AT22+EsPensTipoBRurH!AT22</f>
        <v>2055.5154470635111</v>
      </c>
      <c r="AU22" s="99">
        <f>EsPensTipoARurH!AU22+EsPensTipoBRurH!AU22</f>
        <v>2005.9476134304655</v>
      </c>
      <c r="AV22" s="99">
        <f>EsPensTipoARurH!AV22+EsPensTipoBRurH!AV22</f>
        <v>1963.7116923938402</v>
      </c>
      <c r="AW22" s="99">
        <f>EsPensTipoARurH!AW22+EsPensTipoBRurH!AW22</f>
        <v>1911.0118652770639</v>
      </c>
      <c r="AX22" s="99">
        <f>EsPensTipoARurH!AX22+EsPensTipoBRurH!AX22</f>
        <v>1861.7132219228261</v>
      </c>
      <c r="AY22" s="99">
        <f>EsPensTipoARurH!AY22+EsPensTipoBRurH!AY22</f>
        <v>1812.2465132646544</v>
      </c>
      <c r="AZ22" s="99">
        <f>EsPensTipoARurH!AZ22+EsPensTipoBRurH!AZ22</f>
        <v>1741.9028043809274</v>
      </c>
      <c r="BA22" s="99">
        <f>EsPensTipoARurH!BA22+EsPensTipoBRurH!BA22</f>
        <v>1689.9404216561411</v>
      </c>
      <c r="BB22" s="99">
        <f>EsPensTipoARurH!BB22+EsPensTipoBRurH!BB22</f>
        <v>1654.8134330987928</v>
      </c>
      <c r="BC22" s="99">
        <f>EsPensTipoARurH!BC22+EsPensTipoBRurH!BC22</f>
        <v>1618.049599224127</v>
      </c>
      <c r="BD22" s="99">
        <f>EsPensTipoARurH!BD22+EsPensTipoBRurH!BD22</f>
        <v>1583.0406029026335</v>
      </c>
      <c r="BE22" s="99">
        <f>EsPensTipoARurH!BE22+EsPensTipoBRurH!BE22</f>
        <v>1544.7242122226141</v>
      </c>
      <c r="BF22" s="99">
        <f>EsPensTipoARurH!BF22+EsPensTipoBRurH!BF22</f>
        <v>1508.892655558014</v>
      </c>
      <c r="BG22" s="99">
        <f>EsPensTipoARurH!BG22+EsPensTipoBRurH!BG22</f>
        <v>1470.8275315205481</v>
      </c>
      <c r="BH22" s="99">
        <f>EsPensTipoARurH!BH22+EsPensTipoBRurH!BH22</f>
        <v>1434.6290503898499</v>
      </c>
      <c r="BI22" s="99">
        <f>EsPensTipoARurH!BI22+EsPensTipoBRurH!BI22</f>
        <v>1403.1384716661921</v>
      </c>
      <c r="BJ22" s="99">
        <f>EsPensTipoARurH!BJ22+EsPensTipoBRurH!BJ22</f>
        <v>1376.213614877719</v>
      </c>
    </row>
    <row r="23" spans="1:62" x14ac:dyDescent="0.3">
      <c r="A23" s="94">
        <v>21</v>
      </c>
      <c r="B23" s="95">
        <f>EsPensTipoARurH!B23+EsPensTipoBRurH!B23</f>
        <v>0</v>
      </c>
      <c r="C23" s="95">
        <f>EsPensTipoARurH!C23+EsPensTipoBRurH!C23</f>
        <v>0</v>
      </c>
      <c r="D23" s="95">
        <f>EsPensTipoARurH!D23+EsPensTipoBRurH!D23</f>
        <v>0</v>
      </c>
      <c r="E23" s="95">
        <f>EsPensTipoARurH!E23+EsPensTipoBRurH!E23</f>
        <v>0</v>
      </c>
      <c r="F23" s="95">
        <f>EsPensTipoARurH!F23+EsPensTipoBRurH!F23</f>
        <v>0</v>
      </c>
      <c r="G23" s="95">
        <f>EsPensTipoARurH!G23+EsPensTipoBRurH!G23</f>
        <v>0</v>
      </c>
      <c r="H23" s="95">
        <f>EsPensTipoARurH!H23+EsPensTipoBRurH!H23</f>
        <v>0</v>
      </c>
      <c r="I23" s="95">
        <f>EsPensTipoARurH!I23+EsPensTipoBRurH!I23</f>
        <v>0</v>
      </c>
      <c r="J23" s="95">
        <f>EsPensTipoARurH!J23+EsPensTipoBRurH!J23</f>
        <v>0</v>
      </c>
      <c r="K23" s="95">
        <f>EsPensTipoARurH!K23+EsPensTipoBRurH!K23</f>
        <v>0</v>
      </c>
      <c r="L23" s="95">
        <f>EsPensTipoARurH!L23+EsPensTipoBRurH!L23</f>
        <v>0</v>
      </c>
      <c r="M23" s="95">
        <f>EsPensTipoARurH!M23+EsPensTipoBRurH!M23</f>
        <v>61.879998646612741</v>
      </c>
      <c r="N23" s="95">
        <f>EsPensTipoARurH!N23+EsPensTipoBRurH!N23</f>
        <v>61.506001355760517</v>
      </c>
      <c r="O23" s="95">
        <f>EsPensTipoARurH!O23+EsPensTipoBRurH!O23</f>
        <v>49.227815690807738</v>
      </c>
      <c r="P23" s="96">
        <f>EsPensTipoARurH!P23+EsPensTipoBRurH!P23</f>
        <v>58.197402889730263</v>
      </c>
      <c r="Q23" s="99">
        <f>EsPensTipoARurH!Q23+EsPensTipoBRurH!Q23</f>
        <v>204.48258927573451</v>
      </c>
      <c r="R23" s="99">
        <f>EsPensTipoARurH!R23+EsPensTipoBRurH!R23</f>
        <v>193.63016135327933</v>
      </c>
      <c r="S23" s="99">
        <f>EsPensTipoARurH!S23+EsPensTipoBRurH!S23</f>
        <v>185.63363551568079</v>
      </c>
      <c r="T23" s="99">
        <f>EsPensTipoARurH!T23+EsPensTipoBRurH!T23</f>
        <v>182.06375790960999</v>
      </c>
      <c r="U23" s="99">
        <f>EsPensTipoARurH!U23+EsPensTipoBRurH!U23</f>
        <v>174.63841248898279</v>
      </c>
      <c r="V23" s="99">
        <f>EsPensTipoARurH!V23+EsPensTipoBRurH!V23</f>
        <v>168.92660831926952</v>
      </c>
      <c r="W23" s="99">
        <f>EsPensTipoARurH!W23+EsPensTipoBRurH!W23</f>
        <v>166.07070623441288</v>
      </c>
      <c r="X23" s="99">
        <f>EsPensTipoARurH!X23+EsPensTipoBRurH!X23</f>
        <v>160.64449227318528</v>
      </c>
      <c r="Y23" s="99">
        <f>EsPensTipoARurH!Y23+EsPensTipoBRurH!Y23</f>
        <v>154.64709789498639</v>
      </c>
      <c r="Z23" s="99">
        <f>EsPensTipoARurH!Z23+EsPensTipoBRurH!Z23</f>
        <v>148.64970351678747</v>
      </c>
      <c r="AA23" s="99">
        <f>EsPensTipoARurH!AA23+EsPensTipoBRurH!AA23</f>
        <v>144.79423570223102</v>
      </c>
      <c r="AB23" s="99">
        <f>EsPensTipoARurH!AB23+EsPensTipoBRurH!AB23</f>
        <v>142.50951403434573</v>
      </c>
      <c r="AC23" s="99">
        <f>EsPensTipoARurH!AC23+EsPensTipoBRurH!AC23</f>
        <v>139.08243153251811</v>
      </c>
      <c r="AD23" s="99">
        <f>EsPensTipoARurH!AD23+EsPensTipoBRurH!AD23</f>
        <v>134.08460288401866</v>
      </c>
      <c r="AE23" s="99">
        <f>EsPensTipoARurH!AE23+EsPensTipoBRurH!AE23</f>
        <v>128.94397913127673</v>
      </c>
      <c r="AF23" s="99">
        <f>EsPensTipoARurH!AF23+EsPensTipoBRurH!AF23</f>
        <v>129.80074975673398</v>
      </c>
      <c r="AG23" s="99">
        <f>EsPensTipoARurH!AG23+EsPensTipoBRurH!AG23</f>
        <v>129.37236444400551</v>
      </c>
      <c r="AH23" s="99">
        <f>EsPensTipoARurH!AH23+EsPensTipoBRurH!AH23</f>
        <v>124.66012600399179</v>
      </c>
      <c r="AI23" s="99">
        <f>EsPensTipoARurH!AI23+EsPensTipoBRurH!AI23</f>
        <v>121.23304350216411</v>
      </c>
      <c r="AJ23" s="99">
        <f>EsPensTipoARurH!AJ23+EsPensTipoBRurH!AJ23</f>
        <v>117.80596100033588</v>
      </c>
      <c r="AK23" s="99">
        <f>EsPensTipoARurH!AK23+EsPensTipoBRurH!AK23</f>
        <v>114.37887849850792</v>
      </c>
      <c r="AL23" s="99">
        <f>EsPensTipoARurH!AL23+EsPensTipoBRurH!AL23</f>
        <v>111.23738620516563</v>
      </c>
      <c r="AM23" s="99">
        <f>EsPensTipoARurH!AM23+EsPensTipoBRurH!AM23</f>
        <v>108.09589391182334</v>
      </c>
      <c r="AN23" s="99">
        <f>EsPensTipoARurH!AN23+EsPensTipoBRurH!AN23</f>
        <v>104.95440161848106</v>
      </c>
      <c r="AO23" s="99">
        <f>EsPensTipoARurH!AO23+EsPensTipoBRurH!AO23</f>
        <v>102.95527015908142</v>
      </c>
      <c r="AP23" s="99">
        <f>EsPensTipoARurH!AP23+EsPensTipoBRurH!AP23</f>
        <v>100.95613869968177</v>
      </c>
      <c r="AQ23" s="99">
        <f>EsPensTipoARurH!AQ23+EsPensTipoBRurH!AQ23</f>
        <v>97.957441510582328</v>
      </c>
      <c r="AR23" s="99">
        <f>EsPensTipoARurH!AR23+EsPensTipoBRurH!AR23</f>
        <v>95.101539425725704</v>
      </c>
      <c r="AS23" s="99">
        <f>EsPensTipoARurH!AS23+EsPensTipoBRurH!AS23</f>
        <v>92.245637340869308</v>
      </c>
      <c r="AT23" s="99">
        <f>EsPensTipoARurH!AT23+EsPensTipoBRurH!AT23</f>
        <v>90.53209608995509</v>
      </c>
      <c r="AU23" s="99">
        <f>EsPensTipoARurH!AU23+EsPensTipoBRurH!AU23</f>
        <v>88.675759734798277</v>
      </c>
      <c r="AV23" s="99">
        <f>EsPensTipoARurH!AV23+EsPensTipoBRurH!AV23</f>
        <v>85.962652754184489</v>
      </c>
      <c r="AW23" s="99">
        <f>EsPensTipoARurH!AW23+EsPensTipoBRurH!AW23</f>
        <v>84.249111503270512</v>
      </c>
      <c r="AX23" s="99">
        <f>EsPensTipoARurH!AX23+EsPensTipoBRurH!AX23</f>
        <v>83.677931086299182</v>
      </c>
      <c r="AY23" s="99">
        <f>EsPensTipoARurH!AY23+EsPensTipoBRurH!AY23</f>
        <v>82.107184939628041</v>
      </c>
      <c r="AZ23" s="99">
        <f>EsPensTipoARurH!AZ23+EsPensTipoBRurH!AZ23</f>
        <v>79.822463271742748</v>
      </c>
      <c r="BA23" s="99">
        <f>EsPensTipoARurH!BA23+EsPensTipoBRurH!BA23</f>
        <v>78.251717125071579</v>
      </c>
      <c r="BB23" s="99">
        <f>EsPensTipoARurH!BB23+EsPensTipoBRurH!BB23</f>
        <v>77.680536708100263</v>
      </c>
      <c r="BC23" s="99">
        <f>EsPensTipoARurH!BC23+EsPensTipoBRurH!BC23</f>
        <v>75.9669954571863</v>
      </c>
      <c r="BD23" s="99">
        <f>EsPensTipoARurH!BD23+EsPensTipoBRurH!BD23</f>
        <v>73.682273789300993</v>
      </c>
      <c r="BE23" s="99">
        <f>EsPensTipoARurH!BE23+EsPensTipoBRurH!BE23</f>
        <v>71.968732538387002</v>
      </c>
      <c r="BF23" s="99">
        <f>EsPensTipoARurH!BF23+EsPensTipoBRurH!BF23</f>
        <v>71.397552121415686</v>
      </c>
      <c r="BG23" s="99">
        <f>EsPensTipoARurH!BG23+EsPensTipoBRurH!BG23</f>
        <v>70.540781495958697</v>
      </c>
      <c r="BH23" s="99">
        <f>EsPensTipoARurH!BH23+EsPensTipoBRurH!BH23</f>
        <v>69.684010870501709</v>
      </c>
      <c r="BI23" s="99">
        <f>EsPensTipoARurH!BI23+EsPensTipoBRurH!BI23</f>
        <v>68.113264723830554</v>
      </c>
      <c r="BJ23" s="99">
        <f>EsPensTipoARurH!BJ23+EsPensTipoBRurH!BJ23</f>
        <v>66.542518577159427</v>
      </c>
    </row>
    <row r="24" spans="1:62" x14ac:dyDescent="0.3">
      <c r="A24" s="94">
        <v>22</v>
      </c>
      <c r="B24" s="95">
        <f>EsPensTipoARurH!B24+EsPensTipoBRurH!B24</f>
        <v>0</v>
      </c>
      <c r="C24" s="95">
        <f>EsPensTipoARurH!C24+EsPensTipoBRurH!C24</f>
        <v>0</v>
      </c>
      <c r="D24" s="95">
        <f>EsPensTipoARurH!D24+EsPensTipoBRurH!D24</f>
        <v>0</v>
      </c>
      <c r="E24" s="95">
        <f>EsPensTipoARurH!E24+EsPensTipoBRurH!E24</f>
        <v>0</v>
      </c>
      <c r="F24" s="95">
        <f>EsPensTipoARurH!F24+EsPensTipoBRurH!F24</f>
        <v>0</v>
      </c>
      <c r="G24" s="95">
        <f>EsPensTipoARurH!G24+EsPensTipoBRurH!G24</f>
        <v>0</v>
      </c>
      <c r="H24" s="95">
        <f>EsPensTipoARurH!H24+EsPensTipoBRurH!H24</f>
        <v>0</v>
      </c>
      <c r="I24" s="95">
        <f>EsPensTipoARurH!I24+EsPensTipoBRurH!I24</f>
        <v>0</v>
      </c>
      <c r="J24" s="95">
        <f>EsPensTipoARurH!J24+EsPensTipoBRurH!J24</f>
        <v>0</v>
      </c>
      <c r="K24" s="95">
        <f>EsPensTipoARurH!K24+EsPensTipoBRurH!K24</f>
        <v>0</v>
      </c>
      <c r="L24" s="95">
        <f>EsPensTipoARurH!L24+EsPensTipoBRurH!L24</f>
        <v>0</v>
      </c>
      <c r="M24" s="95">
        <f>EsPensTipoARurH!M24+EsPensTipoBRurH!M24</f>
        <v>102.4953271737121</v>
      </c>
      <c r="N24" s="95">
        <f>EsPensTipoARurH!N24+EsPensTipoBRurH!N24</f>
        <v>88.019035671772414</v>
      </c>
      <c r="O24" s="95">
        <f>EsPensTipoARurH!O24+EsPensTipoBRurH!O24</f>
        <v>79.552732289584441</v>
      </c>
      <c r="P24" s="96">
        <f>EsPensTipoARurH!P24+EsPensTipoBRurH!P24</f>
        <v>81.275683346002609</v>
      </c>
      <c r="Q24" s="99">
        <f>EsPensTipoARurH!Q24+EsPensTipoBRurH!Q24</f>
        <v>185.35167339708141</v>
      </c>
      <c r="R24" s="99">
        <f>EsPensTipoARurH!R24+EsPensTipoBRurH!R24</f>
        <v>320.36903402385656</v>
      </c>
      <c r="S24" s="99">
        <f>EsPensTipoARurH!S24+EsPensTipoBRurH!S24</f>
        <v>304.60054720851548</v>
      </c>
      <c r="T24" s="99">
        <f>EsPensTipoARurH!T24+EsPensTipoBRurH!T24</f>
        <v>293.63276800434642</v>
      </c>
      <c r="U24" s="99">
        <f>EsPensTipoARurH!U24+EsPensTipoBRurH!U24</f>
        <v>288.20795163654191</v>
      </c>
      <c r="V24" s="99">
        <f>EsPensTipoARurH!V24+EsPensTipoBRurH!V24</f>
        <v>278.02427267830888</v>
      </c>
      <c r="W24" s="99">
        <f>EsPensTipoARurH!W24+EsPensTipoBRurH!W24</f>
        <v>270.28720351523833</v>
      </c>
      <c r="X24" s="99">
        <f>EsPensTipoARurH!X24+EsPensTipoBRurH!X24</f>
        <v>264.70114936039448</v>
      </c>
      <c r="Y24" s="99">
        <f>EsPensTipoARurH!Y24+EsPensTipoBRurH!Y24</f>
        <v>255.33973798445396</v>
      </c>
      <c r="Z24" s="99">
        <f>EsPensTipoARurH!Z24+EsPensTipoBRurH!Z24</f>
        <v>245.7837819604772</v>
      </c>
      <c r="AA24" s="99">
        <f>EsPensTipoARurH!AA24+EsPensTipoBRurH!AA24</f>
        <v>237.75685332527959</v>
      </c>
      <c r="AB24" s="99">
        <f>EsPensTipoARurH!AB24+EsPensTipoBRurH!AB24</f>
        <v>232.71002966535923</v>
      </c>
      <c r="AC24" s="99">
        <f>EsPensTipoARurH!AC24+EsPensTipoBRurH!AC24</f>
        <v>228.19952529283518</v>
      </c>
      <c r="AD24" s="99">
        <f>EsPensTipoARurH!AD24+EsPensTipoBRurH!AD24</f>
        <v>221.30625969537439</v>
      </c>
      <c r="AE24" s="99">
        <f>EsPensTipoARurH!AE24+EsPensTipoBRurH!AE24</f>
        <v>213.60198562515268</v>
      </c>
      <c r="AF24" s="99">
        <f>EsPensTipoARurH!AF24+EsPensTipoBRurH!AF24</f>
        <v>208.79748005899216</v>
      </c>
      <c r="AG24" s="99">
        <f>EsPensTipoARurH!AG24+EsPensTipoBRurH!AG24</f>
        <v>209.5786062381284</v>
      </c>
      <c r="AH24" s="99">
        <f>EsPensTipoARurH!AH24+EsPensTipoBRurH!AH24</f>
        <v>206.23589911174128</v>
      </c>
      <c r="AI24" s="99">
        <f>EsPensTipoARurH!AI24+EsPensTipoBRurH!AI24</f>
        <v>199.42870553818116</v>
      </c>
      <c r="AJ24" s="99">
        <f>EsPensTipoARurH!AJ24+EsPensTipoBRurH!AJ24</f>
        <v>193.95954084542197</v>
      </c>
      <c r="AK24" s="99">
        <f>EsPensTipoARurH!AK24+EsPensTipoBRurH!AK24</f>
        <v>188.4872533204381</v>
      </c>
      <c r="AL24" s="99">
        <f>EsPensTipoARurH!AL24+EsPensTipoBRurH!AL24</f>
        <v>183.09918407840479</v>
      </c>
      <c r="AM24" s="99">
        <f>EsPensTipoARurH!AM24+EsPensTipoBRurH!AM24</f>
        <v>177.98421878209405</v>
      </c>
      <c r="AN24" s="99">
        <f>EsPensTipoARurH!AN24+EsPensTipoBRurH!AN24</f>
        <v>172.95749425838284</v>
      </c>
      <c r="AO24" s="99">
        <f>EsPensTipoARurH!AO24+EsPensTipoBRurH!AO24</f>
        <v>168.56249983746545</v>
      </c>
      <c r="AP24" s="99">
        <f>EsPensTipoARurH!AP24+EsPensTipoBRurH!AP24</f>
        <v>165.37355668886249</v>
      </c>
      <c r="AQ24" s="99">
        <f>EsPensTipoARurH!AQ24+EsPensTipoBRurH!AQ24</f>
        <v>161.63738439662424</v>
      </c>
      <c r="AR24" s="99">
        <f>EsPensTipoARurH!AR24+EsPensTipoBRurH!AR24</f>
        <v>156.8274404438084</v>
      </c>
      <c r="AS24" s="99">
        <f>EsPensTipoARurH!AS24+EsPensTipoBRurH!AS24</f>
        <v>152.3365530225764</v>
      </c>
      <c r="AT24" s="99">
        <f>EsPensTipoARurH!AT24+EsPensTipoBRurH!AT24</f>
        <v>148.29636911348112</v>
      </c>
      <c r="AU24" s="99">
        <f>EsPensTipoARurH!AU24+EsPensTipoBRurH!AU24</f>
        <v>145.55198199549773</v>
      </c>
      <c r="AV24" s="99">
        <f>EsPensTipoARurH!AV24+EsPensTipoBRurH!AV24</f>
        <v>141.9412918078028</v>
      </c>
      <c r="AW24" s="99">
        <f>EsPensTipoARurH!AW24+EsPensTipoBRurH!AW24</f>
        <v>138.21550751484941</v>
      </c>
      <c r="AX24" s="99">
        <f>EsPensTipoARurH!AX24+EsPensTipoBRurH!AX24</f>
        <v>136.0118211940889</v>
      </c>
      <c r="AY24" s="99">
        <f>EsPensTipoARurH!AY24+EsPensTipoBRurH!AY24</f>
        <v>134.5635356985623</v>
      </c>
      <c r="AZ24" s="99">
        <f>EsPensTipoARurH!AZ24+EsPensTipoBRurH!AZ24</f>
        <v>131.59158526532622</v>
      </c>
      <c r="BA24" s="99">
        <f>EsPensTipoARurH!BA24+EsPensTipoBRurH!BA24</f>
        <v>128.36743077188052</v>
      </c>
      <c r="BB24" s="99">
        <f>EsPensTipoARurH!BB24+EsPensTipoBRurH!BB24</f>
        <v>126.38618220879158</v>
      </c>
      <c r="BC24" s="99">
        <f>EsPensTipoARurH!BC24+EsPensTipoBRurH!BC24</f>
        <v>124.936310896206</v>
      </c>
      <c r="BD24" s="99">
        <f>EsPensTipoARurH!BD24+EsPensTipoBRurH!BD24</f>
        <v>121.72902878309397</v>
      </c>
      <c r="BE24" s="99">
        <f>EsPensTipoARurH!BE24+EsPensTipoBRurH!BE24</f>
        <v>118.4998118434568</v>
      </c>
      <c r="BF24" s="99">
        <f>EsPensTipoARurH!BF24+EsPensTipoBRurH!BF24</f>
        <v>116.28322889200849</v>
      </c>
      <c r="BG24" s="99">
        <f>EsPensTipoARurH!BG24+EsPensTipoBRurH!BG24</f>
        <v>115.37019425287286</v>
      </c>
      <c r="BH24" s="99">
        <f>EsPensTipoARurH!BH24+EsPensTipoBRurH!BH24</f>
        <v>113.99490100739106</v>
      </c>
      <c r="BI24" s="99">
        <f>EsPensTipoARurH!BI24+EsPensTipoBRurH!BI24</f>
        <v>112.07715769558303</v>
      </c>
      <c r="BJ24" s="99">
        <f>EsPensTipoARurH!BJ24+EsPensTipoBRurH!BJ24</f>
        <v>109.63261087859439</v>
      </c>
    </row>
    <row r="25" spans="1:62" x14ac:dyDescent="0.3">
      <c r="A25" s="94">
        <v>23</v>
      </c>
      <c r="B25" s="95">
        <f>EsPensTipoARurH!B25+EsPensTipoBRurH!B25</f>
        <v>0</v>
      </c>
      <c r="C25" s="95">
        <f>EsPensTipoARurH!C25+EsPensTipoBRurH!C25</f>
        <v>0</v>
      </c>
      <c r="D25" s="95">
        <f>EsPensTipoARurH!D25+EsPensTipoBRurH!D25</f>
        <v>0</v>
      </c>
      <c r="E25" s="95">
        <f>EsPensTipoARurH!E25+EsPensTipoBRurH!E25</f>
        <v>0</v>
      </c>
      <c r="F25" s="95">
        <f>EsPensTipoARurH!F25+EsPensTipoBRurH!F25</f>
        <v>0</v>
      </c>
      <c r="G25" s="95">
        <f>EsPensTipoARurH!G25+EsPensTipoBRurH!G25</f>
        <v>0</v>
      </c>
      <c r="H25" s="95">
        <f>EsPensTipoARurH!H25+EsPensTipoBRurH!H25</f>
        <v>0</v>
      </c>
      <c r="I25" s="95">
        <f>EsPensTipoARurH!I25+EsPensTipoBRurH!I25</f>
        <v>0</v>
      </c>
      <c r="J25" s="95">
        <f>EsPensTipoARurH!J25+EsPensTipoBRurH!J25</f>
        <v>0</v>
      </c>
      <c r="K25" s="95">
        <f>EsPensTipoARurH!K25+EsPensTipoBRurH!K25</f>
        <v>0</v>
      </c>
      <c r="L25" s="95">
        <f>EsPensTipoARurH!L25+EsPensTipoBRurH!L25</f>
        <v>0</v>
      </c>
      <c r="M25" s="95">
        <f>EsPensTipoARurH!M25+EsPensTipoBRurH!M25</f>
        <v>122.40691740989266</v>
      </c>
      <c r="N25" s="95">
        <f>EsPensTipoARurH!N25+EsPensTipoBRurH!N25</f>
        <v>112.54624132495039</v>
      </c>
      <c r="O25" s="95">
        <f>EsPensTipoARurH!O25+EsPensTipoBRurH!O25</f>
        <v>111.08600576781853</v>
      </c>
      <c r="P25" s="96">
        <f>EsPensTipoARurH!P25+EsPensTipoBRurH!P25</f>
        <v>97.510380314315924</v>
      </c>
      <c r="Q25" s="99">
        <f>EsPensTipoARurH!Q25+EsPensTipoBRurH!Q25</f>
        <v>196.46677307618461</v>
      </c>
      <c r="R25" s="99">
        <f>EsPensTipoARurH!R25+EsPensTipoBRurH!R25</f>
        <v>292.70356592446001</v>
      </c>
      <c r="S25" s="99">
        <f>EsPensTipoARurH!S25+EsPensTipoBRurH!S25</f>
        <v>420.17877064121137</v>
      </c>
      <c r="T25" s="99">
        <f>EsPensTipoARurH!T25+EsPensTipoBRurH!T25</f>
        <v>401.60539832556822</v>
      </c>
      <c r="U25" s="99">
        <f>EsPensTipoARurH!U25+EsPensTipoBRurH!U25</f>
        <v>388.58104925369526</v>
      </c>
      <c r="V25" s="99">
        <f>EsPensTipoARurH!V25+EsPensTipoBRurH!V25</f>
        <v>382.59306059020889</v>
      </c>
      <c r="W25" s="99">
        <f>EsPensTipoARurH!W25+EsPensTipoBRurH!W25</f>
        <v>371.36657258940699</v>
      </c>
      <c r="X25" s="99">
        <f>EsPensTipoARurH!X25+EsPensTipoBRurH!X25</f>
        <v>360.65302417783158</v>
      </c>
      <c r="Y25" s="99">
        <f>EsPensTipoARurH!Y25+EsPensTipoBRurH!Y25</f>
        <v>351.74196888276418</v>
      </c>
      <c r="Z25" s="99">
        <f>EsPensTipoARurH!Z25+EsPensTipoBRurH!Z25</f>
        <v>339.33492605361204</v>
      </c>
      <c r="AA25" s="99">
        <f>EsPensTipoARurH!AA25+EsPensTipoBRurH!AA25</f>
        <v>327.91690111635791</v>
      </c>
      <c r="AB25" s="99">
        <f>EsPensTipoARurH!AB25+EsPensTipoBRurH!AB25</f>
        <v>318.78114080821695</v>
      </c>
      <c r="AC25" s="99">
        <f>EsPensTipoARurH!AC25+EsPensTipoBRurH!AC25</f>
        <v>311.69403198008547</v>
      </c>
      <c r="AD25" s="99">
        <f>EsPensTipoARurH!AD25+EsPensTipoBRurH!AD25</f>
        <v>304.42589757147658</v>
      </c>
      <c r="AE25" s="99">
        <f>EsPensTipoARurH!AE25+EsPensTipoBRurH!AE25</f>
        <v>294.57447327831716</v>
      </c>
      <c r="AF25" s="99">
        <f>EsPensTipoARurH!AF25+EsPensTipoBRurH!AF25</f>
        <v>287.8266249819124</v>
      </c>
      <c r="AG25" s="99">
        <f>EsPensTipoARurH!AG25+EsPensTipoBRurH!AG25</f>
        <v>282.98699022663976</v>
      </c>
      <c r="AH25" s="99">
        <f>EsPensTipoARurH!AH25+EsPensTipoBRurH!AH25</f>
        <v>280.98765434531964</v>
      </c>
      <c r="AI25" s="99">
        <f>EsPensTipoARurH!AI25+EsPensTipoBRurH!AI25</f>
        <v>275.71745111325885</v>
      </c>
      <c r="AJ25" s="99">
        <f>EsPensTipoARurH!AJ25+EsPensTipoBRurH!AJ25</f>
        <v>266.56145247452503</v>
      </c>
      <c r="AK25" s="99">
        <f>EsPensTipoARurH!AK25+EsPensTipoBRurH!AK25</f>
        <v>259.82048618187474</v>
      </c>
      <c r="AL25" s="99">
        <f>EsPensTipoARurH!AL25+EsPensTipoBRurH!AL25</f>
        <v>252.04404423890361</v>
      </c>
      <c r="AM25" s="99">
        <f>EsPensTipoARurH!AM25+EsPensTipoBRurH!AM25</f>
        <v>245.44667878607953</v>
      </c>
      <c r="AN25" s="99">
        <f>EsPensTipoARurH!AN25+EsPensTipoBRurH!AN25</f>
        <v>238.09189609279275</v>
      </c>
      <c r="AO25" s="99">
        <f>EsPensTipoARurH!AO25+EsPensTipoBRurH!AO25</f>
        <v>231.92350535331735</v>
      </c>
      <c r="AP25" s="99">
        <f>EsPensTipoARurH!AP25+EsPensTipoBRurH!AP25</f>
        <v>226.45511194280542</v>
      </c>
      <c r="AQ25" s="99">
        <f>EsPensTipoARurH!AQ25+EsPensTipoBRurH!AQ25</f>
        <v>221.69494848051801</v>
      </c>
      <c r="AR25" s="99">
        <f>EsPensTipoARurH!AR25+EsPensTipoBRurH!AR25</f>
        <v>216.46910440834111</v>
      </c>
      <c r="AS25" s="99">
        <f>EsPensTipoARurH!AS25+EsPensTipoBRurH!AS25</f>
        <v>210.02645660040457</v>
      </c>
      <c r="AT25" s="99">
        <f>EsPensTipoARurH!AT25+EsPensTipoBRurH!AT25</f>
        <v>204.13267160837145</v>
      </c>
      <c r="AU25" s="99">
        <f>EsPensTipoARurH!AU25+EsPensTipoBRurH!AU25</f>
        <v>199.54520672554617</v>
      </c>
      <c r="AV25" s="99">
        <f>EsPensTipoARurH!AV25+EsPensTipoBRurH!AV25</f>
        <v>195.36286435004953</v>
      </c>
      <c r="AW25" s="99">
        <f>EsPensTipoARurH!AW25+EsPensTipoBRurH!AW25</f>
        <v>190.25052397516208</v>
      </c>
      <c r="AX25" s="99">
        <f>EsPensTipoARurH!AX25+EsPensTipoBRurH!AX25</f>
        <v>186.12717092301855</v>
      </c>
      <c r="AY25" s="99">
        <f>EsPensTipoARurH!AY25+EsPensTipoBRurH!AY25</f>
        <v>183.50006276265509</v>
      </c>
      <c r="AZ25" s="99">
        <f>EsPensTipoARurH!AZ25+EsPensTipoBRurH!AZ25</f>
        <v>180.27829022227843</v>
      </c>
      <c r="BA25" s="99">
        <f>EsPensTipoARurH!BA25+EsPensTipoBRurH!BA25</f>
        <v>176.49508361885842</v>
      </c>
      <c r="BB25" s="99">
        <f>EsPensTipoARurH!BB25+EsPensTipoBRurH!BB25</f>
        <v>172.93467120501353</v>
      </c>
      <c r="BC25" s="99">
        <f>EsPensTipoARurH!BC25+EsPensTipoBRurH!BC25</f>
        <v>170.60367824763077</v>
      </c>
      <c r="BD25" s="99">
        <f>EsPensTipoARurH!BD25+EsPensTipoBRurH!BD25</f>
        <v>167.45402854387154</v>
      </c>
      <c r="BE25" s="99">
        <f>EsPensTipoARurH!BE25+EsPensTipoBRurH!BE25</f>
        <v>163.43344656274456</v>
      </c>
      <c r="BF25" s="99">
        <f>EsPensTipoARurH!BF25+EsPensTipoBRurH!BF25</f>
        <v>159.78356562804299</v>
      </c>
      <c r="BG25" s="99">
        <f>EsPensTipoARurH!BG25+EsPensTipoBRurH!BG25</f>
        <v>157.13328970110223</v>
      </c>
      <c r="BH25" s="99">
        <f>EsPensTipoARurH!BH25+EsPensTipoBRurH!BH25</f>
        <v>155.454919662105</v>
      </c>
      <c r="BI25" s="99">
        <f>EsPensTipoARurH!BI25+EsPensTipoBRurH!BI25</f>
        <v>153.55654609183426</v>
      </c>
      <c r="BJ25" s="99">
        <f>EsPensTipoARurH!BJ25+EsPensTipoBRurH!BJ25</f>
        <v>148.19929717556542</v>
      </c>
    </row>
    <row r="26" spans="1:62" x14ac:dyDescent="0.3">
      <c r="A26" s="94">
        <v>24</v>
      </c>
      <c r="B26" s="95">
        <f>EsPensTipoARurH!B26+EsPensTipoBRurH!B26</f>
        <v>0</v>
      </c>
      <c r="C26" s="95">
        <f>EsPensTipoARurH!C26+EsPensTipoBRurH!C26</f>
        <v>0</v>
      </c>
      <c r="D26" s="95">
        <f>EsPensTipoARurH!D26+EsPensTipoBRurH!D26</f>
        <v>0</v>
      </c>
      <c r="E26" s="95">
        <f>EsPensTipoARurH!E26+EsPensTipoBRurH!E26</f>
        <v>0</v>
      </c>
      <c r="F26" s="95">
        <f>EsPensTipoARurH!F26+EsPensTipoBRurH!F26</f>
        <v>0</v>
      </c>
      <c r="G26" s="95">
        <f>EsPensTipoARurH!G26+EsPensTipoBRurH!G26</f>
        <v>0</v>
      </c>
      <c r="H26" s="95">
        <f>EsPensTipoARurH!H26+EsPensTipoBRurH!H26</f>
        <v>0</v>
      </c>
      <c r="I26" s="95">
        <f>EsPensTipoARurH!I26+EsPensTipoBRurH!I26</f>
        <v>0</v>
      </c>
      <c r="J26" s="95">
        <f>EsPensTipoARurH!J26+EsPensTipoBRurH!J26</f>
        <v>0</v>
      </c>
      <c r="K26" s="95">
        <f>EsPensTipoARurH!K26+EsPensTipoBRurH!K26</f>
        <v>0</v>
      </c>
      <c r="L26" s="95">
        <f>EsPensTipoARurH!L26+EsPensTipoBRurH!L26</f>
        <v>0</v>
      </c>
      <c r="M26" s="95">
        <f>EsPensTipoARurH!M26+EsPensTipoBRurH!M26</f>
        <v>166.51824298698949</v>
      </c>
      <c r="N26" s="95">
        <f>EsPensTipoARurH!N26+EsPensTipoBRurH!N26</f>
        <v>142.46532798107742</v>
      </c>
      <c r="O26" s="95">
        <f>EsPensTipoARurH!O26+EsPensTipoBRurH!O26</f>
        <v>128.59511037598756</v>
      </c>
      <c r="P26" s="96">
        <f>EsPensTipoARurH!P26+EsPensTipoBRurH!P26</f>
        <v>128.96637357382232</v>
      </c>
      <c r="Q26" s="99">
        <f>EsPensTipoARurH!Q26+EsPensTipoBRurH!Q26</f>
        <v>165.31551809735998</v>
      </c>
      <c r="R26" s="99">
        <f>EsPensTipoARurH!R26+EsPensTipoBRurH!R26</f>
        <v>257.98294671384281</v>
      </c>
      <c r="S26" s="99">
        <f>EsPensTipoARurH!S26+EsPensTipoBRurH!S26</f>
        <v>350.01565438186947</v>
      </c>
      <c r="T26" s="99">
        <f>EsPensTipoARurH!T26+EsPensTipoBRurH!T26</f>
        <v>473.54736823553873</v>
      </c>
      <c r="U26" s="99">
        <f>EsPensTipoARurH!U26+EsPensTipoBRurH!U26</f>
        <v>453.99787894034466</v>
      </c>
      <c r="V26" s="99">
        <f>EsPensTipoARurH!V26+EsPensTipoBRurH!V26</f>
        <v>440.69349236369084</v>
      </c>
      <c r="W26" s="99">
        <f>EsPensTipoARurH!W26+EsPensTipoBRurH!W26</f>
        <v>435.07481464918033</v>
      </c>
      <c r="X26" s="99">
        <f>EsPensTipoARurH!X26+EsPensTipoBRurH!X26</f>
        <v>422.49962980797505</v>
      </c>
      <c r="Y26" s="99">
        <f>EsPensTipoARurH!Y26+EsPensTipoBRurH!Y26</f>
        <v>409.93569291403077</v>
      </c>
      <c r="Z26" s="99">
        <f>EsPensTipoARurH!Z26+EsPensTipoBRurH!Z26</f>
        <v>399.21898944233874</v>
      </c>
      <c r="AA26" s="99">
        <f>EsPensTipoARurH!AA26+EsPensTipoBRurH!AA26</f>
        <v>386.04096825855009</v>
      </c>
      <c r="AB26" s="99">
        <f>EsPensTipoARurH!AB26+EsPensTipoBRurH!AB26</f>
        <v>374.46329858142991</v>
      </c>
      <c r="AC26" s="99">
        <f>EsPensTipoARurH!AC26+EsPensTipoBRurH!AC26</f>
        <v>364.24534068850659</v>
      </c>
      <c r="AD26" s="99">
        <f>EsPensTipoARurH!AD26+EsPensTipoBRurH!AD26</f>
        <v>355.40610734463428</v>
      </c>
      <c r="AE26" s="99">
        <f>EsPensTipoARurH!AE26+EsPensTipoBRurH!AE26</f>
        <v>346.63891591361249</v>
      </c>
      <c r="AF26" s="99">
        <f>EsPensTipoARurH!AF26+EsPensTipoBRurH!AF26</f>
        <v>337.39729304040065</v>
      </c>
      <c r="AG26" s="99">
        <f>EsPensTipoARurH!AG26+EsPensTipoBRurH!AG26</f>
        <v>330.77971916593907</v>
      </c>
      <c r="AH26" s="99">
        <f>EsPensTipoARurH!AH26+EsPensTipoBRurH!AH26</f>
        <v>324.57613328999128</v>
      </c>
      <c r="AI26" s="99">
        <f>EsPensTipoARurH!AI26+EsPensTipoBRurH!AI26</f>
        <v>321.41279610360124</v>
      </c>
      <c r="AJ26" s="99">
        <f>EsPensTipoARurH!AJ26+EsPensTipoBRurH!AJ26</f>
        <v>314.84839900447156</v>
      </c>
      <c r="AK26" s="99">
        <f>EsPensTipoARurH!AK26+EsPensTipoBRurH!AK26</f>
        <v>304.44855437288766</v>
      </c>
      <c r="AL26" s="99">
        <f>EsPensTipoARurH!AL26+EsPensTipoBRurH!AL26</f>
        <v>297.0537425157886</v>
      </c>
      <c r="AM26" s="99">
        <f>EsPensTipoARurH!AM26+EsPensTipoBRurH!AM26</f>
        <v>288.08172805679999</v>
      </c>
      <c r="AN26" s="99">
        <f>EsPensTipoARurH!AN26+EsPensTipoBRurH!AN26</f>
        <v>280.86530334172272</v>
      </c>
      <c r="AO26" s="99">
        <f>EsPensTipoARurH!AO26+EsPensTipoBRurH!AO26</f>
        <v>272.38330568689321</v>
      </c>
      <c r="AP26" s="99">
        <f>EsPensTipoARurH!AP26+EsPensTipoBRurH!AP26</f>
        <v>265.62194658198814</v>
      </c>
      <c r="AQ26" s="99">
        <f>EsPensTipoARurH!AQ26+EsPensTipoBRurH!AQ26</f>
        <v>259.29739867280449</v>
      </c>
      <c r="AR26" s="99">
        <f>EsPensTipoARurH!AR26+EsPensTipoBRurH!AR26</f>
        <v>253.70321947165914</v>
      </c>
      <c r="AS26" s="99">
        <f>EsPensTipoARurH!AS26+EsPensTipoBRurH!AS26</f>
        <v>247.68948394273897</v>
      </c>
      <c r="AT26" s="99">
        <f>EsPensTipoARurH!AT26+EsPensTipoBRurH!AT26</f>
        <v>240.42996317451383</v>
      </c>
      <c r="AU26" s="99">
        <f>EsPensTipoARurH!AU26+EsPensTipoBRurH!AU26</f>
        <v>233.74916836246692</v>
      </c>
      <c r="AV26" s="99">
        <f>EsPensTipoARurH!AV26+EsPensTipoBRurH!AV26</f>
        <v>228.9019229914619</v>
      </c>
      <c r="AW26" s="99">
        <f>EsPensTipoARurH!AW26+EsPensTipoBRurH!AW26</f>
        <v>223.95137544045946</v>
      </c>
      <c r="AX26" s="99">
        <f>EsPensTipoARurH!AX26+EsPensTipoBRurH!AX26</f>
        <v>218.04240598206988</v>
      </c>
      <c r="AY26" s="99">
        <f>EsPensTipoARurH!AY26+EsPensTipoBRurH!AY26</f>
        <v>213.73085753831612</v>
      </c>
      <c r="AZ26" s="99">
        <f>EsPensTipoARurH!AZ26+EsPensTipoBRurH!AZ26</f>
        <v>210.61025445884144</v>
      </c>
      <c r="BA26" s="99">
        <f>EsPensTipoARurH!BA26+EsPensTipoBRurH!BA26</f>
        <v>206.43004773417951</v>
      </c>
      <c r="BB26" s="99">
        <f>EsPensTipoARurH!BB26+EsPensTipoBRurH!BB26</f>
        <v>202.44923598132021</v>
      </c>
      <c r="BC26" s="99">
        <f>EsPensTipoARurH!BC26+EsPensTipoBRurH!BC26</f>
        <v>198.74089185632354</v>
      </c>
      <c r="BD26" s="99">
        <f>EsPensTipoARurH!BD26+EsPensTipoBRurH!BD26</f>
        <v>195.98789906553699</v>
      </c>
      <c r="BE26" s="99">
        <f>EsPensTipoARurH!BE26+EsPensTipoBRurH!BE26</f>
        <v>191.91506217185133</v>
      </c>
      <c r="BF26" s="99">
        <f>EsPensTipoARurH!BF26+EsPensTipoBRurH!BF26</f>
        <v>187.69713706676251</v>
      </c>
      <c r="BG26" s="99">
        <f>EsPensTipoARurH!BG26+EsPensTipoBRurH!BG26</f>
        <v>183.80260292049996</v>
      </c>
      <c r="BH26" s="99">
        <f>EsPensTipoARurH!BH26+EsPensTipoBRurH!BH26</f>
        <v>180.72850786961186</v>
      </c>
      <c r="BI26" s="99">
        <f>EsPensTipoARurH!BI26+EsPensTipoBRurH!BI26</f>
        <v>178.36278472819882</v>
      </c>
      <c r="BJ26" s="99">
        <f>EsPensTipoARurH!BJ26+EsPensTipoBRurH!BJ26</f>
        <v>175.00451460237002</v>
      </c>
    </row>
    <row r="27" spans="1:62" x14ac:dyDescent="0.3">
      <c r="A27" s="94">
        <v>25</v>
      </c>
      <c r="B27" s="95">
        <f>EsPensTipoARurH!B27+EsPensTipoBRurH!B27</f>
        <v>0</v>
      </c>
      <c r="C27" s="95">
        <f>EsPensTipoARurH!C27+EsPensTipoBRurH!C27</f>
        <v>0</v>
      </c>
      <c r="D27" s="95">
        <f>EsPensTipoARurH!D27+EsPensTipoBRurH!D27</f>
        <v>0</v>
      </c>
      <c r="E27" s="95">
        <f>EsPensTipoARurH!E27+EsPensTipoBRurH!E27</f>
        <v>0</v>
      </c>
      <c r="F27" s="95">
        <f>EsPensTipoARurH!F27+EsPensTipoBRurH!F27</f>
        <v>0</v>
      </c>
      <c r="G27" s="95">
        <f>EsPensTipoARurH!G27+EsPensTipoBRurH!G27</f>
        <v>0</v>
      </c>
      <c r="H27" s="95">
        <f>EsPensTipoARurH!H27+EsPensTipoBRurH!H27</f>
        <v>0</v>
      </c>
      <c r="I27" s="95">
        <f>EsPensTipoARurH!I27+EsPensTipoBRurH!I27</f>
        <v>0</v>
      </c>
      <c r="J27" s="95">
        <f>EsPensTipoARurH!J27+EsPensTipoBRurH!J27</f>
        <v>0</v>
      </c>
      <c r="K27" s="95">
        <f>EsPensTipoARurH!K27+EsPensTipoBRurH!K27</f>
        <v>0</v>
      </c>
      <c r="L27" s="95">
        <f>EsPensTipoARurH!L27+EsPensTipoBRurH!L27</f>
        <v>0</v>
      </c>
      <c r="M27" s="95">
        <f>EsPensTipoARurH!M27+EsPensTipoBRurH!M27</f>
        <v>218.29427345110426</v>
      </c>
      <c r="N27" s="95">
        <f>EsPensTipoARurH!N27+EsPensTipoBRurH!N27</f>
        <v>192.6032129635839</v>
      </c>
      <c r="O27" s="95">
        <f>EsPensTipoARurH!O27+EsPensTipoBRurH!O27</f>
        <v>165.20420764958052</v>
      </c>
      <c r="P27" s="96">
        <f>EsPensTipoARurH!P27+EsPensTipoBRurH!P27</f>
        <v>163.55477019010399</v>
      </c>
      <c r="Q27" s="99">
        <f>EsPensTipoARurH!Q27+EsPensTipoBRurH!Q27</f>
        <v>172.18316781034341</v>
      </c>
      <c r="R27" s="99">
        <f>EsPensTipoARurH!R27+EsPensTipoBRurH!R27</f>
        <v>205.13945043076936</v>
      </c>
      <c r="S27" s="99">
        <f>EsPensTipoARurH!S27+EsPensTipoBRurH!S27</f>
        <v>294.31295533953477</v>
      </c>
      <c r="T27" s="99">
        <f>EsPensTipoARurH!T27+EsPensTipoBRurH!T27</f>
        <v>383.71411381744906</v>
      </c>
      <c r="U27" s="99">
        <f>EsPensTipoARurH!U27+EsPensTipoBRurH!U27</f>
        <v>504.31033537055333</v>
      </c>
      <c r="V27" s="99">
        <f>EsPensTipoARurH!V27+EsPensTipoBRurH!V27</f>
        <v>484.7065775799947</v>
      </c>
      <c r="W27" s="99">
        <f>EsPensTipoARurH!W27+EsPensTipoBRurH!W27</f>
        <v>471.60736362480213</v>
      </c>
      <c r="X27" s="99">
        <f>EsPensTipoARurH!X27+EsPensTipoBRurH!X27</f>
        <v>466.01733327940411</v>
      </c>
      <c r="Y27" s="99">
        <f>EsPensTipoARurH!Y27+EsPensTipoBRurH!Y27</f>
        <v>452.37978550390829</v>
      </c>
      <c r="Z27" s="99">
        <f>EsPensTipoARurH!Z27+EsPensTipoBRurH!Z27</f>
        <v>438.8726153519284</v>
      </c>
      <c r="AA27" s="99">
        <f>EsPensTipoARurH!AA27+EsPensTipoBRurH!AA27</f>
        <v>427.62155072137722</v>
      </c>
      <c r="AB27" s="99">
        <f>EsPensTipoARurH!AB27+EsPensTipoBRurH!AB27</f>
        <v>414.52197393954282</v>
      </c>
      <c r="AC27" s="99">
        <f>EsPensTipoARurH!AC27+EsPensTipoBRurH!AC27</f>
        <v>402.5465594891939</v>
      </c>
      <c r="AD27" s="99">
        <f>EsPensTipoARurH!AD27+EsPensTipoBRurH!AD27</f>
        <v>391.3776666389162</v>
      </c>
      <c r="AE27" s="99">
        <f>EsPensTipoARurH!AE27+EsPensTipoBRurH!AE27</f>
        <v>381.50945734020854</v>
      </c>
      <c r="AF27" s="99">
        <f>EsPensTipoARurH!AF27+EsPensTipoBRurH!AF27</f>
        <v>373.15274438103648</v>
      </c>
      <c r="AG27" s="99">
        <f>EsPensTipoARurH!AG27+EsPensTipoBRurH!AG27</f>
        <v>364.19610472590608</v>
      </c>
      <c r="AH27" s="99">
        <f>EsPensTipoARurH!AH27+EsPensTipoBRurH!AH27</f>
        <v>356.69777922404148</v>
      </c>
      <c r="AI27" s="99">
        <f>EsPensTipoARurH!AI27+EsPensTipoBRurH!AI27</f>
        <v>349.8801025800193</v>
      </c>
      <c r="AJ27" s="99">
        <f>EsPensTipoARurH!AJ27+EsPensTipoBRurH!AJ27</f>
        <v>345.8575446157264</v>
      </c>
      <c r="AK27" s="99">
        <f>EsPensTipoARurH!AK27+EsPensTipoBRurH!AK27</f>
        <v>338.52885084705537</v>
      </c>
      <c r="AL27" s="99">
        <f>EsPensTipoARurH!AL27+EsPensTipoBRurH!AL27</f>
        <v>327.58858359506968</v>
      </c>
      <c r="AM27" s="99">
        <f>EsPensTipoARurH!AM27+EsPensTipoBRurH!AM27</f>
        <v>319.65822743386218</v>
      </c>
      <c r="AN27" s="99">
        <f>EsPensTipoARurH!AN27+EsPensTipoBRurH!AN27</f>
        <v>310.17357950115996</v>
      </c>
      <c r="AO27" s="99">
        <f>EsPensTipoARurH!AO27+EsPensTipoBRurH!AO27</f>
        <v>302.47216990101208</v>
      </c>
      <c r="AP27" s="99">
        <f>EsPensTipoARurH!AP27+EsPensTipoBRurH!AP27</f>
        <v>293.50175107281029</v>
      </c>
      <c r="AQ27" s="99">
        <f>EsPensTipoARurH!AQ27+EsPensTipoBRurH!AQ27</f>
        <v>286.23856225518381</v>
      </c>
      <c r="AR27" s="99">
        <f>EsPensTipoARurH!AR27+EsPensTipoBRurH!AR27</f>
        <v>279.40488926438866</v>
      </c>
      <c r="AS27" s="99">
        <f>EsPensTipoARurH!AS27+EsPensTipoBRurH!AS27</f>
        <v>273.3341417794806</v>
      </c>
      <c r="AT27" s="99">
        <f>EsPensTipoARurH!AT27+EsPensTipoBRurH!AT27</f>
        <v>266.84667406459204</v>
      </c>
      <c r="AU27" s="99">
        <f>EsPensTipoARurH!AU27+EsPensTipoBRurH!AU27</f>
        <v>259.12047016396576</v>
      </c>
      <c r="AV27" s="99">
        <f>EsPensTipoARurH!AV27+EsPensTipoBRurH!AV27</f>
        <v>252.14606729414743</v>
      </c>
      <c r="AW27" s="99">
        <f>EsPensTipoARurH!AW27+EsPensTipoBRurH!AW27</f>
        <v>246.98683458153263</v>
      </c>
      <c r="AX27" s="99">
        <f>EsPensTipoARurH!AX27+EsPensTipoBRurH!AX27</f>
        <v>241.59692989248487</v>
      </c>
      <c r="AY27" s="99">
        <f>EsPensTipoARurH!AY27+EsPensTipoBRurH!AY27</f>
        <v>235.38549271662126</v>
      </c>
      <c r="AZ27" s="99">
        <f>EsPensTipoARurH!AZ27+EsPensTipoBRurH!AZ27</f>
        <v>230.79697333632117</v>
      </c>
      <c r="BA27" s="99">
        <f>EsPensTipoARurH!BA27+EsPensTipoBRurH!BA27</f>
        <v>227.23630538237489</v>
      </c>
      <c r="BB27" s="99">
        <f>EsPensTipoARurH!BB27+EsPensTipoBRurH!BB27</f>
        <v>222.799147102093</v>
      </c>
      <c r="BC27" s="99">
        <f>EsPensTipoARurH!BC27+EsPensTipoBRurH!BC27</f>
        <v>218.71987277760644</v>
      </c>
      <c r="BD27" s="99">
        <f>EsPensTipoARurH!BD27+EsPensTipoBRurH!BD27</f>
        <v>214.78649049972717</v>
      </c>
      <c r="BE27" s="99">
        <f>EsPensTipoARurH!BE27+EsPensTipoBRurH!BE27</f>
        <v>211.62810115087501</v>
      </c>
      <c r="BF27" s="99">
        <f>EsPensTipoARurH!BF27+EsPensTipoBRurH!BF27</f>
        <v>207.29403046666081</v>
      </c>
      <c r="BG27" s="99">
        <f>EsPensTipoARurH!BG27+EsPensTipoBRurH!BG27</f>
        <v>202.97387883825164</v>
      </c>
      <c r="BH27" s="99">
        <f>EsPensTipoARurH!BH27+EsPensTipoBRurH!BH27</f>
        <v>198.7889314721919</v>
      </c>
      <c r="BI27" s="99">
        <f>EsPensTipoARurH!BI27+EsPensTipoBRurH!BI27</f>
        <v>195.31108950145489</v>
      </c>
      <c r="BJ27" s="99">
        <f>EsPensTipoARurH!BJ27+EsPensTipoBRurH!BJ27</f>
        <v>192.64699076797464</v>
      </c>
    </row>
    <row r="28" spans="1:62" x14ac:dyDescent="0.3">
      <c r="A28" s="94">
        <v>26</v>
      </c>
      <c r="B28" s="95">
        <f>EsPensTipoARurH!B28+EsPensTipoBRurH!B28</f>
        <v>0</v>
      </c>
      <c r="C28" s="95">
        <f>EsPensTipoARurH!C28+EsPensTipoBRurH!C28</f>
        <v>0</v>
      </c>
      <c r="D28" s="95">
        <f>EsPensTipoARurH!D28+EsPensTipoBRurH!D28</f>
        <v>0</v>
      </c>
      <c r="E28" s="95">
        <f>EsPensTipoARurH!E28+EsPensTipoBRurH!E28</f>
        <v>0</v>
      </c>
      <c r="F28" s="95">
        <f>EsPensTipoARurH!F28+EsPensTipoBRurH!F28</f>
        <v>0</v>
      </c>
      <c r="G28" s="95">
        <f>EsPensTipoARurH!G28+EsPensTipoBRurH!G28</f>
        <v>0</v>
      </c>
      <c r="H28" s="95">
        <f>EsPensTipoARurH!H28+EsPensTipoBRurH!H28</f>
        <v>0</v>
      </c>
      <c r="I28" s="95">
        <f>EsPensTipoARurH!I28+EsPensTipoBRurH!I28</f>
        <v>0</v>
      </c>
      <c r="J28" s="95">
        <f>EsPensTipoARurH!J28+EsPensTipoBRurH!J28</f>
        <v>0</v>
      </c>
      <c r="K28" s="95">
        <f>EsPensTipoARurH!K28+EsPensTipoBRurH!K28</f>
        <v>0</v>
      </c>
      <c r="L28" s="95">
        <f>EsPensTipoARurH!L28+EsPensTipoBRurH!L28</f>
        <v>0</v>
      </c>
      <c r="M28" s="95">
        <f>EsPensTipoARurH!M28+EsPensTipoBRurH!M28</f>
        <v>222.84644428332737</v>
      </c>
      <c r="N28" s="95">
        <f>EsPensTipoARurH!N28+EsPensTipoBRurH!N28</f>
        <v>240.34372886035925</v>
      </c>
      <c r="O28" s="95">
        <f>EsPensTipoARurH!O28+EsPensTipoBRurH!O28</f>
        <v>225.69897841921411</v>
      </c>
      <c r="P28" s="96">
        <f>EsPensTipoARurH!P28+EsPensTipoBRurH!P28</f>
        <v>196.09688585353697</v>
      </c>
      <c r="Q28" s="99">
        <f>EsPensTipoARurH!Q28+EsPensTipoBRurH!Q28</f>
        <v>217.38204591344567</v>
      </c>
      <c r="R28" s="99">
        <f>EsPensTipoARurH!R28+EsPensTipoBRurH!R28</f>
        <v>222.52372726692101</v>
      </c>
      <c r="S28" s="99">
        <f>EsPensTipoARurH!S28+EsPensTipoBRurH!S28</f>
        <v>252.64030109812597</v>
      </c>
      <c r="T28" s="99">
        <f>EsPensTipoARurH!T28+EsPensTipoBRurH!T28</f>
        <v>339.43520041974045</v>
      </c>
      <c r="U28" s="99">
        <f>EsPensTipoARurH!U28+EsPensTipoBRurH!U28</f>
        <v>426.69240719743766</v>
      </c>
      <c r="V28" s="99">
        <f>EsPensTipoARurH!V28+EsPensTipoBRurH!V28</f>
        <v>545.27116032157744</v>
      </c>
      <c r="W28" s="99">
        <f>EsPensTipoARurH!W28+EsPensTipoBRurH!W28</f>
        <v>525.98588120933471</v>
      </c>
      <c r="X28" s="99">
        <f>EsPensTipoARurH!X28+EsPensTipoBRurH!X28</f>
        <v>512.43625935247212</v>
      </c>
      <c r="Y28" s="99">
        <f>EsPensTipoARurH!Y28+EsPensTipoBRurH!Y28</f>
        <v>506.29522465058295</v>
      </c>
      <c r="Z28" s="99">
        <f>EsPensTipoARurH!Z28+EsPensTipoBRurH!Z28</f>
        <v>491.40762679888059</v>
      </c>
      <c r="AA28" s="99">
        <f>EsPensTipoARurH!AA28+EsPensTipoBRurH!AA28</f>
        <v>477.18683190426304</v>
      </c>
      <c r="AB28" s="99">
        <f>EsPensTipoARurH!AB28+EsPensTipoBRurH!AB28</f>
        <v>465.90300634024646</v>
      </c>
      <c r="AC28" s="99">
        <f>EsPensTipoARurH!AC28+EsPensTipoBRurH!AC28</f>
        <v>452.09125252007635</v>
      </c>
      <c r="AD28" s="99">
        <f>EsPensTipoARurH!AD28+EsPensTipoBRurH!AD28</f>
        <v>438.81024854702667</v>
      </c>
      <c r="AE28" s="99">
        <f>EsPensTipoARurH!AE28+EsPensTipoBRurH!AE28</f>
        <v>426.28874539785028</v>
      </c>
      <c r="AF28" s="99">
        <f>EsPensTipoARurH!AF28+EsPensTipoBRurH!AF28</f>
        <v>416.86404885035552</v>
      </c>
      <c r="AG28" s="99">
        <f>EsPensTipoARurH!AG28+EsPensTipoBRurH!AG28</f>
        <v>408.78424292102125</v>
      </c>
      <c r="AH28" s="99">
        <f>EsPensTipoARurH!AH28+EsPensTipoBRurH!AH28</f>
        <v>398.71651024315986</v>
      </c>
      <c r="AI28" s="99">
        <f>EsPensTipoARurH!AI28+EsPensTipoBRurH!AI28</f>
        <v>390.31560865310746</v>
      </c>
      <c r="AJ28" s="99">
        <f>EsPensTipoARurH!AJ28+EsPensTipoBRurH!AJ28</f>
        <v>382.42157825067272</v>
      </c>
      <c r="AK28" s="99">
        <f>EsPensTipoARurH!AK28+EsPensTipoBRurH!AK28</f>
        <v>377.29311158065974</v>
      </c>
      <c r="AL28" s="99">
        <f>EsPensTipoARurH!AL28+EsPensTipoBRurH!AL28</f>
        <v>369.20257345336552</v>
      </c>
      <c r="AM28" s="99">
        <f>EsPensTipoARurH!AM28+EsPensTipoBRurH!AM28</f>
        <v>357.49162920753275</v>
      </c>
      <c r="AN28" s="99">
        <f>EsPensTipoARurH!AN28+EsPensTipoBRurH!AN28</f>
        <v>348.83247248486975</v>
      </c>
      <c r="AO28" s="99">
        <f>EsPensTipoARurH!AO28+EsPensTipoBRurH!AO28</f>
        <v>338.62913774550884</v>
      </c>
      <c r="AP28" s="99">
        <f>EsPensTipoARurH!AP28+EsPensTipoBRurH!AP28</f>
        <v>330.24948543293959</v>
      </c>
      <c r="AQ28" s="99">
        <f>EsPensTipoARurH!AQ28+EsPensTipoBRurH!AQ28</f>
        <v>320.60891608346196</v>
      </c>
      <c r="AR28" s="99">
        <f>EsPensTipoARurH!AR28+EsPensTipoBRurH!AR28</f>
        <v>312.66373058292635</v>
      </c>
      <c r="AS28" s="99">
        <f>EsPensTipoARurH!AS28+EsPensTipoBRurH!AS28</f>
        <v>305.17195452969918</v>
      </c>
      <c r="AT28" s="99">
        <f>EsPensTipoARurH!AT28+EsPensTipoBRurH!AT28</f>
        <v>298.46472383974049</v>
      </c>
      <c r="AU28" s="99">
        <f>EsPensTipoARurH!AU28+EsPensTipoBRurH!AU28</f>
        <v>291.33905109885194</v>
      </c>
      <c r="AV28" s="99">
        <f>EsPensTipoARurH!AV28+EsPensTipoBRurH!AV28</f>
        <v>283.17288988515071</v>
      </c>
      <c r="AW28" s="99">
        <f>EsPensTipoARurH!AW28+EsPensTipoBRurH!AW28</f>
        <v>275.81989063159199</v>
      </c>
      <c r="AX28" s="99">
        <f>EsPensTipoARurH!AX28+EsPensTipoBRurH!AX28</f>
        <v>270.01262672242706</v>
      </c>
      <c r="AY28" s="99">
        <f>EsPensTipoARurH!AY28+EsPensTipoBRurH!AY28</f>
        <v>264.23059508842209</v>
      </c>
      <c r="AZ28" s="99">
        <f>EsPensTipoARurH!AZ28+EsPensTipoBRurH!AZ28</f>
        <v>257.62879820136396</v>
      </c>
      <c r="BA28" s="99">
        <f>EsPensTipoARurH!BA28+EsPensTipoBRurH!BA28</f>
        <v>252.44413249353266</v>
      </c>
      <c r="BB28" s="99">
        <f>EsPensTipoARurH!BB28+EsPensTipoBRurH!BB28</f>
        <v>248.53459852503264</v>
      </c>
      <c r="BC28" s="99">
        <f>EsPensTipoARurH!BC28+EsPensTipoBRurH!BC28</f>
        <v>243.94827729459476</v>
      </c>
      <c r="BD28" s="99">
        <f>EsPensTipoARurH!BD28+EsPensTipoBRurH!BD28</f>
        <v>239.52569222100735</v>
      </c>
      <c r="BE28" s="99">
        <f>EsPensTipoARurH!BE28+EsPensTipoBRurH!BE28</f>
        <v>235.1158737032865</v>
      </c>
      <c r="BF28" s="99">
        <f>EsPensTipoARurH!BF28+EsPensTipoBRurH!BF28</f>
        <v>231.60190234194988</v>
      </c>
      <c r="BG28" s="99">
        <f>EsPensTipoARurH!BG28+EsPensTipoBRurH!BG28</f>
        <v>227.11300726612959</v>
      </c>
      <c r="BH28" s="99">
        <f>EsPensTipoARurH!BH28+EsPensTipoBRurH!BH28</f>
        <v>222.44364471861891</v>
      </c>
      <c r="BI28" s="99">
        <f>EsPensTipoARurH!BI28+EsPensTipoBRurH!BI28</f>
        <v>217.71501172360536</v>
      </c>
      <c r="BJ28" s="99">
        <f>EsPensTipoARurH!BJ28+EsPensTipoBRurH!BJ28</f>
        <v>213.8766884615213</v>
      </c>
    </row>
    <row r="29" spans="1:62" x14ac:dyDescent="0.3">
      <c r="A29" s="94">
        <v>27</v>
      </c>
      <c r="B29" s="95">
        <f>EsPensTipoARurH!B29+EsPensTipoBRurH!B29</f>
        <v>0</v>
      </c>
      <c r="C29" s="95">
        <f>EsPensTipoARurH!C29+EsPensTipoBRurH!C29</f>
        <v>0</v>
      </c>
      <c r="D29" s="95">
        <f>EsPensTipoARurH!D29+EsPensTipoBRurH!D29</f>
        <v>0</v>
      </c>
      <c r="E29" s="95">
        <f>EsPensTipoARurH!E29+EsPensTipoBRurH!E29</f>
        <v>0</v>
      </c>
      <c r="F29" s="95">
        <f>EsPensTipoARurH!F29+EsPensTipoBRurH!F29</f>
        <v>0</v>
      </c>
      <c r="G29" s="95">
        <f>EsPensTipoARurH!G29+EsPensTipoBRurH!G29</f>
        <v>0</v>
      </c>
      <c r="H29" s="95">
        <f>EsPensTipoARurH!H29+EsPensTipoBRurH!H29</f>
        <v>0</v>
      </c>
      <c r="I29" s="95">
        <f>EsPensTipoARurH!I29+EsPensTipoBRurH!I29</f>
        <v>0</v>
      </c>
      <c r="J29" s="95">
        <f>EsPensTipoARurH!J29+EsPensTipoBRurH!J29</f>
        <v>0</v>
      </c>
      <c r="K29" s="95">
        <f>EsPensTipoARurH!K29+EsPensTipoBRurH!K29</f>
        <v>0</v>
      </c>
      <c r="L29" s="95">
        <f>EsPensTipoARurH!L29+EsPensTipoBRurH!L29</f>
        <v>0</v>
      </c>
      <c r="M29" s="95">
        <f>EsPensTipoARurH!M29+EsPensTipoBRurH!M29</f>
        <v>271.99677496139282</v>
      </c>
      <c r="N29" s="95">
        <f>EsPensTipoARurH!N29+EsPensTipoBRurH!N29</f>
        <v>258.00694945248057</v>
      </c>
      <c r="O29" s="95">
        <f>EsPensTipoARurH!O29+EsPensTipoBRurH!O29</f>
        <v>269.22968982281674</v>
      </c>
      <c r="P29" s="96">
        <f>EsPensTipoARurH!P29+EsPensTipoBRurH!P29</f>
        <v>271.42157703674337</v>
      </c>
      <c r="Q29" s="99">
        <f>EsPensTipoARurH!Q29+EsPensTipoBRurH!Q29</f>
        <v>256.50962962295006</v>
      </c>
      <c r="R29" s="99">
        <f>EsPensTipoARurH!R29+EsPensTipoBRurH!R29</f>
        <v>273.71141702663385</v>
      </c>
      <c r="S29" s="99">
        <f>EsPensTipoARurH!S29+EsPensTipoBRurH!S29</f>
        <v>276.06527668568651</v>
      </c>
      <c r="T29" s="99">
        <f>EsPensTipoARurH!T29+EsPensTipoBRurH!T29</f>
        <v>304.31379558676849</v>
      </c>
      <c r="U29" s="99">
        <f>EsPensTipoARurH!U29+EsPensTipoBRurH!U29</f>
        <v>388.98102139041146</v>
      </c>
      <c r="V29" s="99">
        <f>EsPensTipoARurH!V29+EsPensTipoBRurH!V29</f>
        <v>474.76675692093073</v>
      </c>
      <c r="W29" s="99">
        <f>EsPensTipoARurH!W29+EsPensTipoBRurH!W29</f>
        <v>408.85244256009162</v>
      </c>
      <c r="X29" s="99">
        <f>EsPensTipoARurH!X29+EsPensTipoBRurH!X29</f>
        <v>398.53381747476107</v>
      </c>
      <c r="Y29" s="99">
        <f>EsPensTipoARurH!Y29+EsPensTipoBRurH!Y29</f>
        <v>390.86647472394043</v>
      </c>
      <c r="Z29" s="99">
        <f>EsPensTipoARurH!Z29+EsPensTipoBRurH!Z29</f>
        <v>386.95755463213442</v>
      </c>
      <c r="AA29" s="99">
        <f>EsPensTipoARurH!AA29+EsPensTipoBRurH!AA29</f>
        <v>377.80840096246038</v>
      </c>
      <c r="AB29" s="99">
        <f>EsPensTipoARurH!AB29+EsPensTipoBRurH!AB29</f>
        <v>368.36986048943538</v>
      </c>
      <c r="AC29" s="99">
        <f>EsPensTipoARurH!AC29+EsPensTipoBRurH!AC29</f>
        <v>358.67887857463131</v>
      </c>
      <c r="AD29" s="99">
        <f>EsPensTipoARurH!AD29+EsPensTipoBRurH!AD29</f>
        <v>347.95829542118838</v>
      </c>
      <c r="AE29" s="99">
        <f>EsPensTipoARurH!AE29+EsPensTipoBRurH!AE29</f>
        <v>338.5061187827622</v>
      </c>
      <c r="AF29" s="99">
        <f>EsPensTipoARurH!AF29+EsPensTipoBRurH!AF29</f>
        <v>331.56418501356126</v>
      </c>
      <c r="AG29" s="99">
        <f>EsPensTipoARurH!AG29+EsPensTipoBRurH!AG29</f>
        <v>325.85300232949453</v>
      </c>
      <c r="AH29" s="99">
        <f>EsPensTipoARurH!AH29+EsPensTipoBRurH!AH29</f>
        <v>318.3102786791311</v>
      </c>
      <c r="AI29" s="99">
        <f>EsPensTipoARurH!AI29+EsPensTipoBRurH!AI29</f>
        <v>310.17343665104869</v>
      </c>
      <c r="AJ29" s="99">
        <f>EsPensTipoARurH!AJ29+EsPensTipoBRurH!AJ29</f>
        <v>304.89755612462994</v>
      </c>
      <c r="AK29" s="99">
        <f>EsPensTipoARurH!AK29+EsPensTipoBRurH!AK29</f>
        <v>300.33421547498182</v>
      </c>
      <c r="AL29" s="99">
        <f>EsPensTipoARurH!AL29+EsPensTipoBRurH!AL29</f>
        <v>293.28791127510993</v>
      </c>
      <c r="AM29" s="99">
        <f>EsPensTipoARurH!AM29+EsPensTipoBRurH!AM29</f>
        <v>284.53172057239675</v>
      </c>
      <c r="AN29" s="99">
        <f>EsPensTipoARurH!AN29+EsPensTipoBRurH!AN29</f>
        <v>276.13846591775649</v>
      </c>
      <c r="AO29" s="99">
        <f>EsPensTipoARurH!AO29+EsPensTipoBRurH!AO29</f>
        <v>269.64473651269645</v>
      </c>
      <c r="AP29" s="99">
        <f>EsPensTipoARurH!AP29+EsPensTipoBRurH!AP29</f>
        <v>261.62104642979051</v>
      </c>
      <c r="AQ29" s="99">
        <f>EsPensTipoARurH!AQ29+EsPensTipoBRurH!AQ29</f>
        <v>255.49463816866665</v>
      </c>
      <c r="AR29" s="99">
        <f>EsPensTipoARurH!AR29+EsPensTipoBRurH!AR29</f>
        <v>247.87162776817453</v>
      </c>
      <c r="AS29" s="99">
        <f>EsPensTipoARurH!AS29+EsPensTipoBRurH!AS29</f>
        <v>241.96716494419385</v>
      </c>
      <c r="AT29" s="99">
        <f>EsPensTipoARurH!AT29+EsPensTipoBRurH!AT29</f>
        <v>236.51606655778198</v>
      </c>
      <c r="AU29" s="99">
        <f>EsPensTipoARurH!AU29+EsPensTipoBRurH!AU29</f>
        <v>230.83489357607377</v>
      </c>
      <c r="AV29" s="99">
        <f>EsPensTipoARurH!AV29+EsPensTipoBRurH!AV29</f>
        <v>224.99687960805608</v>
      </c>
      <c r="AW29" s="99">
        <f>EsPensTipoARurH!AW29+EsPensTipoBRurH!AW29</f>
        <v>219.02920939076068</v>
      </c>
      <c r="AX29" s="99">
        <f>EsPensTipoARurH!AX29+EsPensTipoBRurH!AX29</f>
        <v>213.56480988676901</v>
      </c>
      <c r="AY29" s="99">
        <f>EsPensTipoARurH!AY29+EsPensTipoBRurH!AY29</f>
        <v>209.85677785352934</v>
      </c>
      <c r="AZ29" s="99">
        <f>EsPensTipoARurH!AZ29+EsPensTipoBRurH!AZ29</f>
        <v>205.14889409466491</v>
      </c>
      <c r="BA29" s="99">
        <f>EsPensTipoARurH!BA29+EsPensTipoBRurH!BA29</f>
        <v>199.54531905671794</v>
      </c>
      <c r="BB29" s="99">
        <f>EsPensTipoARurH!BB29+EsPensTipoBRurH!BB29</f>
        <v>196.37416778717122</v>
      </c>
      <c r="BC29" s="99">
        <f>EsPensTipoARurH!BC29+EsPensTipoBRurH!BC29</f>
        <v>193.82411977899756</v>
      </c>
      <c r="BD29" s="99">
        <f>EsPensTipoARurH!BD29+EsPensTipoBRurH!BD29</f>
        <v>189.3285302877878</v>
      </c>
      <c r="BE29" s="99">
        <f>EsPensTipoARurH!BE29+EsPensTipoBRurH!BE29</f>
        <v>185.71714203109272</v>
      </c>
      <c r="BF29" s="99">
        <f>EsPensTipoARurH!BF29+EsPensTipoBRurH!BF29</f>
        <v>183.07087685549811</v>
      </c>
      <c r="BG29" s="99">
        <f>EsPensTipoARurH!BG29+EsPensTipoBRurH!BG29</f>
        <v>180.7984718357767</v>
      </c>
      <c r="BH29" s="99">
        <f>EsPensTipoARurH!BH29+EsPensTipoBRurH!BH29</f>
        <v>176.4045513172654</v>
      </c>
      <c r="BI29" s="99">
        <f>EsPensTipoARurH!BI29+EsPensTipoBRurH!BI29</f>
        <v>172.69211327922264</v>
      </c>
      <c r="BJ29" s="99">
        <f>EsPensTipoARurH!BJ29+EsPensTipoBRurH!BJ29</f>
        <v>169.67460937236933</v>
      </c>
    </row>
    <row r="30" spans="1:62" x14ac:dyDescent="0.3">
      <c r="A30" s="94">
        <v>28</v>
      </c>
      <c r="B30" s="95">
        <f>EsPensTipoARurH!B30+EsPensTipoBRurH!B30</f>
        <v>0</v>
      </c>
      <c r="C30" s="95">
        <f>EsPensTipoARurH!C30+EsPensTipoBRurH!C30</f>
        <v>0</v>
      </c>
      <c r="D30" s="95">
        <f>EsPensTipoARurH!D30+EsPensTipoBRurH!D30</f>
        <v>0</v>
      </c>
      <c r="E30" s="95">
        <f>EsPensTipoARurH!E30+EsPensTipoBRurH!E30</f>
        <v>0</v>
      </c>
      <c r="F30" s="95">
        <f>EsPensTipoARurH!F30+EsPensTipoBRurH!F30</f>
        <v>0</v>
      </c>
      <c r="G30" s="95">
        <f>EsPensTipoARurH!G30+EsPensTipoBRurH!G30</f>
        <v>0</v>
      </c>
      <c r="H30" s="95">
        <f>EsPensTipoARurH!H30+EsPensTipoBRurH!H30</f>
        <v>0</v>
      </c>
      <c r="I30" s="95">
        <f>EsPensTipoARurH!I30+EsPensTipoBRurH!I30</f>
        <v>0</v>
      </c>
      <c r="J30" s="95">
        <f>EsPensTipoARurH!J30+EsPensTipoBRurH!J30</f>
        <v>0</v>
      </c>
      <c r="K30" s="95">
        <f>EsPensTipoARurH!K30+EsPensTipoBRurH!K30</f>
        <v>0</v>
      </c>
      <c r="L30" s="95">
        <f>EsPensTipoARurH!L30+EsPensTipoBRurH!L30</f>
        <v>0</v>
      </c>
      <c r="M30" s="95">
        <f>EsPensTipoARurH!M30+EsPensTipoBRurH!M30</f>
        <v>306.79905185097647</v>
      </c>
      <c r="N30" s="95">
        <f>EsPensTipoARurH!N30+EsPensTipoBRurH!N30</f>
        <v>316.21846200132563</v>
      </c>
      <c r="O30" s="95">
        <f>EsPensTipoARurH!O30+EsPensTipoBRurH!O30</f>
        <v>298.82908567279281</v>
      </c>
      <c r="P30" s="96">
        <f>EsPensTipoARurH!P30+EsPensTipoBRurH!P30</f>
        <v>320.91397086273042</v>
      </c>
      <c r="Q30" s="99">
        <f>EsPensTipoARurH!Q30+EsPensTipoBRurH!Q30</f>
        <v>337.22571792165581</v>
      </c>
      <c r="R30" s="99">
        <f>EsPensTipoARurH!R30+EsPensTipoBRurH!R30</f>
        <v>318.26304448086785</v>
      </c>
      <c r="S30" s="99">
        <f>EsPensTipoARurH!S30+EsPensTipoBRurH!S30</f>
        <v>332.3407693548055</v>
      </c>
      <c r="T30" s="99">
        <f>EsPensTipoARurH!T30+EsPensTipoBRurH!T30</f>
        <v>332.63180923104062</v>
      </c>
      <c r="U30" s="99">
        <f>EsPensTipoARurH!U30+EsPensTipoBRurH!U30</f>
        <v>358.85753542416296</v>
      </c>
      <c r="V30" s="99">
        <f>EsPensTipoARurH!V30+EsPensTipoBRurH!V30</f>
        <v>441.6092064420734</v>
      </c>
      <c r="W30" s="99">
        <f>EsPensTipoARurH!W30+EsPensTipoBRurH!W30</f>
        <v>408.41440179524756</v>
      </c>
      <c r="X30" s="99">
        <f>EsPensTipoARurH!X30+EsPensTipoBRurH!X30</f>
        <v>348.47376528904022</v>
      </c>
      <c r="Y30" s="99">
        <f>EsPensTipoARurH!Y30+EsPensTipoBRurH!Y30</f>
        <v>341.8267458187438</v>
      </c>
      <c r="Z30" s="99">
        <f>EsPensTipoARurH!Z30+EsPensTipoBRurH!Z30</f>
        <v>336.02999389143241</v>
      </c>
      <c r="AA30" s="99">
        <f>EsPensTipoARurH!AA30+EsPensTipoBRurH!AA30</f>
        <v>333.97207157749529</v>
      </c>
      <c r="AB30" s="99">
        <f>EsPensTipoARurH!AB30+EsPensTipoBRurH!AB30</f>
        <v>327.50112064051541</v>
      </c>
      <c r="AC30" s="99">
        <f>EsPensTipoARurH!AC30+EsPensTipoBRurH!AC30</f>
        <v>319.11230235034969</v>
      </c>
      <c r="AD30" s="99">
        <f>EsPensTipoARurH!AD30+EsPensTipoBRurH!AD30</f>
        <v>310.4155600134842</v>
      </c>
      <c r="AE30" s="99">
        <f>EsPensTipoARurH!AE30+EsPensTipoBRurH!AE30</f>
        <v>301.81452285970045</v>
      </c>
      <c r="AF30" s="99">
        <f>EsPensTipoARurH!AF30+EsPensTipoBRurH!AF30</f>
        <v>296.45556652885267</v>
      </c>
      <c r="AG30" s="99">
        <f>EsPensTipoARurH!AG30+EsPensTipoBRurH!AG30</f>
        <v>291.68857748060248</v>
      </c>
      <c r="AH30" s="99">
        <f>EsPensTipoARurH!AH30+EsPensTipoBRurH!AH30</f>
        <v>285.36955744194876</v>
      </c>
      <c r="AI30" s="99">
        <f>EsPensTipoARurH!AI30+EsPensTipoBRurH!AI30</f>
        <v>278.76650587011721</v>
      </c>
      <c r="AJ30" s="99">
        <f>EsPensTipoARurH!AJ30+EsPensTipoBRurH!AJ30</f>
        <v>272.52705228345815</v>
      </c>
      <c r="AK30" s="99">
        <f>EsPensTipoARurH!AK30+EsPensTipoBRurH!AK30</f>
        <v>268.19197911050674</v>
      </c>
      <c r="AL30" s="99">
        <f>EsPensTipoARurH!AL30+EsPensTipoBRurH!AL30</f>
        <v>262.58930764303642</v>
      </c>
      <c r="AM30" s="99">
        <f>EsPensTipoARurH!AM30+EsPensTipoBRurH!AM30</f>
        <v>254.27918091674519</v>
      </c>
      <c r="AN30" s="99">
        <f>EsPensTipoARurH!AN30+EsPensTipoBRurH!AN30</f>
        <v>247.25026442939946</v>
      </c>
      <c r="AO30" s="99">
        <f>EsPensTipoARurH!AO30+EsPensTipoBRurH!AO30</f>
        <v>240.02519827146676</v>
      </c>
      <c r="AP30" s="99">
        <f>EsPensTipoARurH!AP30+EsPensTipoBRurH!AP30</f>
        <v>234.55794882115882</v>
      </c>
      <c r="AQ30" s="99">
        <f>EsPensTipoARurH!AQ30+EsPensTipoBRurH!AQ30</f>
        <v>227.35228195345087</v>
      </c>
      <c r="AR30" s="99">
        <f>EsPensTipoARurH!AR30+EsPensTipoBRurH!AR30</f>
        <v>222.51784440041934</v>
      </c>
      <c r="AS30" s="99">
        <f>EsPensTipoARurH!AS30+EsPensTipoBRurH!AS30</f>
        <v>215.71161052804229</v>
      </c>
      <c r="AT30" s="99">
        <f>EsPensTipoARurH!AT30+EsPensTipoBRurH!AT30</f>
        <v>211.08878260879902</v>
      </c>
      <c r="AU30" s="99">
        <f>EsPensTipoARurH!AU30+EsPensTipoBRurH!AU30</f>
        <v>205.78938303395228</v>
      </c>
      <c r="AV30" s="99">
        <f>EsPensTipoARurH!AV30+EsPensTipoBRurH!AV30</f>
        <v>200.71395138488714</v>
      </c>
      <c r="AW30" s="99">
        <f>EsPensTipoARurH!AW30+EsPensTipoBRurH!AW30</f>
        <v>196.00091238066128</v>
      </c>
      <c r="AX30" s="99">
        <f>EsPensTipoARurH!AX30+EsPensTipoBRurH!AX30</f>
        <v>191.02141915694455</v>
      </c>
      <c r="AY30" s="99">
        <f>EsPensTipoARurH!AY30+EsPensTipoBRurH!AY30</f>
        <v>186.37010352383911</v>
      </c>
      <c r="AZ30" s="99">
        <f>EsPensTipoARurH!AZ30+EsPensTipoBRurH!AZ30</f>
        <v>183.56517268689043</v>
      </c>
      <c r="BA30" s="99">
        <f>EsPensTipoARurH!BA30+EsPensTipoBRurH!BA30</f>
        <v>179.10635641364033</v>
      </c>
      <c r="BB30" s="99">
        <f>EsPensTipoARurH!BB30+EsPensTipoBRurH!BB30</f>
        <v>174.47802426669017</v>
      </c>
      <c r="BC30" s="99">
        <f>EsPensTipoARurH!BC30+EsPensTipoBRurH!BC30</f>
        <v>172.04039267063933</v>
      </c>
      <c r="BD30" s="99">
        <f>EsPensTipoARurH!BD30+EsPensTipoBRurH!BD30</f>
        <v>169.74469579834732</v>
      </c>
      <c r="BE30" s="99">
        <f>EsPensTipoARurH!BE30+EsPensTipoBRurH!BE30</f>
        <v>165.21838080642766</v>
      </c>
      <c r="BF30" s="99">
        <f>EsPensTipoARurH!BF30+EsPensTipoBRurH!BF30</f>
        <v>162.53821154879381</v>
      </c>
      <c r="BG30" s="99">
        <f>EsPensTipoARurH!BG30+EsPensTipoBRurH!BG30</f>
        <v>160.64964616110061</v>
      </c>
      <c r="BH30" s="99">
        <f>EsPensTipoARurH!BH30+EsPensTipoBRurH!BH30</f>
        <v>158.35658566255785</v>
      </c>
      <c r="BI30" s="99">
        <f>EsPensTipoARurH!BI30+EsPensTipoBRurH!BI30</f>
        <v>154.20011372109121</v>
      </c>
      <c r="BJ30" s="99">
        <f>EsPensTipoARurH!BJ30+EsPensTipoBRurH!BJ30</f>
        <v>150.40787885443251</v>
      </c>
    </row>
    <row r="31" spans="1:62" x14ac:dyDescent="0.3">
      <c r="A31" s="94">
        <v>29</v>
      </c>
      <c r="B31" s="95">
        <f>EsPensTipoARurH!B31+EsPensTipoBRurH!B31</f>
        <v>0</v>
      </c>
      <c r="C31" s="95">
        <f>EsPensTipoARurH!C31+EsPensTipoBRurH!C31</f>
        <v>0</v>
      </c>
      <c r="D31" s="95">
        <f>EsPensTipoARurH!D31+EsPensTipoBRurH!D31</f>
        <v>0</v>
      </c>
      <c r="E31" s="95">
        <f>EsPensTipoARurH!E31+EsPensTipoBRurH!E31</f>
        <v>0</v>
      </c>
      <c r="F31" s="95">
        <f>EsPensTipoARurH!F31+EsPensTipoBRurH!F31</f>
        <v>0</v>
      </c>
      <c r="G31" s="95">
        <f>EsPensTipoARurH!G31+EsPensTipoBRurH!G31</f>
        <v>0</v>
      </c>
      <c r="H31" s="95">
        <f>EsPensTipoARurH!H31+EsPensTipoBRurH!H31</f>
        <v>0</v>
      </c>
      <c r="I31" s="95">
        <f>EsPensTipoARurH!I31+EsPensTipoBRurH!I31</f>
        <v>0</v>
      </c>
      <c r="J31" s="95">
        <f>EsPensTipoARurH!J31+EsPensTipoBRurH!J31</f>
        <v>0</v>
      </c>
      <c r="K31" s="95">
        <f>EsPensTipoARurH!K31+EsPensTipoBRurH!K31</f>
        <v>0</v>
      </c>
      <c r="L31" s="95">
        <f>EsPensTipoARurH!L31+EsPensTipoBRurH!L31</f>
        <v>0</v>
      </c>
      <c r="M31" s="95">
        <f>EsPensTipoARurH!M31+EsPensTipoBRurH!M31</f>
        <v>394.70260343902879</v>
      </c>
      <c r="N31" s="95">
        <f>EsPensTipoARurH!N31+EsPensTipoBRurH!N31</f>
        <v>349.009654180209</v>
      </c>
      <c r="O31" s="95">
        <f>EsPensTipoARurH!O31+EsPensTipoBRurH!O31</f>
        <v>359.29652361404703</v>
      </c>
      <c r="P31" s="96">
        <f>EsPensTipoARurH!P31+EsPensTipoBRurH!P31</f>
        <v>354.65709705206882</v>
      </c>
      <c r="Q31" s="99">
        <f>EsPensTipoARurH!Q31+EsPensTipoBRurH!Q31</f>
        <v>403.8375422522497</v>
      </c>
      <c r="R31" s="99">
        <f>EsPensTipoARurH!R31+EsPensTipoBRurH!R31</f>
        <v>414.60169168895266</v>
      </c>
      <c r="S31" s="99">
        <f>EsPensTipoARurH!S31+EsPensTipoBRurH!S31</f>
        <v>392.12725907085758</v>
      </c>
      <c r="T31" s="99">
        <f>EsPensTipoARurH!T31+EsPensTipoBRurH!T31</f>
        <v>403.82129943494817</v>
      </c>
      <c r="U31" s="99">
        <f>EsPensTipoARurH!U31+EsPensTipoBRurH!U31</f>
        <v>401.77658418796608</v>
      </c>
      <c r="V31" s="99">
        <f>EsPensTipoARurH!V31+EsPensTipoBRurH!V31</f>
        <v>426.40738829805196</v>
      </c>
      <c r="W31" s="99">
        <f>EsPensTipoARurH!W31+EsPensTipoBRurH!W31</f>
        <v>399.48398306102411</v>
      </c>
      <c r="X31" s="99">
        <f>EsPensTipoARurH!X31+EsPensTipoBRurH!X31</f>
        <v>370.44219121465125</v>
      </c>
      <c r="Y31" s="99">
        <f>EsPensTipoARurH!Y31+EsPensTipoBRurH!Y31</f>
        <v>313.45775738806481</v>
      </c>
      <c r="Z31" s="99">
        <f>EsPensTipoARurH!Z31+EsPensTipoBRurH!Z31</f>
        <v>308.43166943291374</v>
      </c>
      <c r="AA31" s="99">
        <f>EsPensTipoARurH!AA31+EsPensTipoBRurH!AA31</f>
        <v>304.24720320821143</v>
      </c>
      <c r="AB31" s="99">
        <f>EsPensTipoARurH!AB31+EsPensTipoBRurH!AB31</f>
        <v>303.75683739389126</v>
      </c>
      <c r="AC31" s="99">
        <f>EsPensTipoARurH!AC31+EsPensTipoBRurH!AC31</f>
        <v>297.41581831010797</v>
      </c>
      <c r="AD31" s="99">
        <f>EsPensTipoARurH!AD31+EsPensTipoBRurH!AD31</f>
        <v>289.74472862778566</v>
      </c>
      <c r="AE31" s="99">
        <f>EsPensTipoARurH!AE31+EsPensTipoBRurH!AE31</f>
        <v>282.3562267708578</v>
      </c>
      <c r="AF31" s="99">
        <f>EsPensTipoARurH!AF31+EsPensTipoBRurH!AF31</f>
        <v>277.40594733844392</v>
      </c>
      <c r="AG31" s="99">
        <f>EsPensTipoARurH!AG31+EsPensTipoBRurH!AG31</f>
        <v>274.25749208546642</v>
      </c>
      <c r="AH31" s="99">
        <f>EsPensTipoARurH!AH31+EsPensTipoBRurH!AH31</f>
        <v>268.5509608691753</v>
      </c>
      <c r="AI31" s="99">
        <f>EsPensTipoARurH!AI31+EsPensTipoBRurH!AI31</f>
        <v>262.15181594200521</v>
      </c>
      <c r="AJ31" s="99">
        <f>EsPensTipoARurH!AJ31+EsPensTipoBRurH!AJ31</f>
        <v>256.50811467119661</v>
      </c>
      <c r="AK31" s="99">
        <f>EsPensTipoARurH!AK31+EsPensTipoBRurH!AK31</f>
        <v>251.20854532658211</v>
      </c>
      <c r="AL31" s="99">
        <f>EsPensTipoARurH!AL31+EsPensTipoBRurH!AL31</f>
        <v>244.41902973041726</v>
      </c>
      <c r="AM31" s="99">
        <f>EsPensTipoARurH!AM31+EsPensTipoBRurH!AM31</f>
        <v>237.94089072294841</v>
      </c>
      <c r="AN31" s="99">
        <f>EsPensTipoARurH!AN31+EsPensTipoBRurH!AN31</f>
        <v>230.44463086425077</v>
      </c>
      <c r="AO31" s="99">
        <f>EsPensTipoARurH!AO31+EsPensTipoBRurH!AO31</f>
        <v>224.14503349679691</v>
      </c>
      <c r="AP31" s="99">
        <f>EsPensTipoARurH!AP31+EsPensTipoBRurH!AP31</f>
        <v>218.13926854034153</v>
      </c>
      <c r="AQ31" s="99">
        <f>EsPensTipoARurH!AQ31+EsPensTipoBRurH!AQ31</f>
        <v>212.55808908376662</v>
      </c>
      <c r="AR31" s="99">
        <f>EsPensTipoARurH!AR31+EsPensTipoBRurH!AR31</f>
        <v>206.30309791394731</v>
      </c>
      <c r="AS31" s="99">
        <f>EsPensTipoARurH!AS31+EsPensTipoBRurH!AS31</f>
        <v>201.93941002999316</v>
      </c>
      <c r="AT31" s="99">
        <f>EsPensTipoARurH!AT31+EsPensTipoBRurH!AT31</f>
        <v>196.05707779286038</v>
      </c>
      <c r="AU31" s="99">
        <f>EsPensTipoARurH!AU31+EsPensTipoBRurH!AU31</f>
        <v>191.87662719285396</v>
      </c>
      <c r="AV31" s="99">
        <f>EsPensTipoARurH!AV31+EsPensTipoBRurH!AV31</f>
        <v>186.45483106294012</v>
      </c>
      <c r="AW31" s="99">
        <f>EsPensTipoARurH!AW31+EsPensTipoBRurH!AW31</f>
        <v>182.24872842796947</v>
      </c>
      <c r="AX31" s="99">
        <f>EsPensTipoARurH!AX31+EsPensTipoBRurH!AX31</f>
        <v>178.08565957350018</v>
      </c>
      <c r="AY31" s="99">
        <f>EsPensTipoARurH!AY31+EsPensTipoBRurH!AY31</f>
        <v>173.80909663178392</v>
      </c>
      <c r="AZ31" s="99">
        <f>EsPensTipoARurH!AZ31+EsPensTipoBRurH!AZ31</f>
        <v>169.67522899144967</v>
      </c>
      <c r="BA31" s="99">
        <f>EsPensTipoARurH!BA31+EsPensTipoBRurH!BA31</f>
        <v>167.09142273685831</v>
      </c>
      <c r="BB31" s="99">
        <f>EsPensTipoARurH!BB31+EsPensTipoBRurH!BB31</f>
        <v>163.19341137718629</v>
      </c>
      <c r="BC31" s="99">
        <f>EsPensTipoARurH!BC31+EsPensTipoBRurH!BC31</f>
        <v>159.20238648415125</v>
      </c>
      <c r="BD31" s="99">
        <f>EsPensTipoARurH!BD31+EsPensTipoBRurH!BD31</f>
        <v>156.88307301478727</v>
      </c>
      <c r="BE31" s="99">
        <f>EsPensTipoARurH!BE31+EsPensTipoBRurH!BE31</f>
        <v>154.41333763821098</v>
      </c>
      <c r="BF31" s="99">
        <f>EsPensTipoARurH!BF31+EsPensTipoBRurH!BF31</f>
        <v>150.63551873241329</v>
      </c>
      <c r="BG31" s="99">
        <f>EsPensTipoARurH!BG31+EsPensTipoBRurH!BG31</f>
        <v>148.53439288587762</v>
      </c>
      <c r="BH31" s="99">
        <f>EsPensTipoARurH!BH31+EsPensTipoBRurH!BH31</f>
        <v>146.51974643549465</v>
      </c>
      <c r="BI31" s="99">
        <f>EsPensTipoARurH!BI31+EsPensTipoBRurH!BI31</f>
        <v>143.86072024306569</v>
      </c>
      <c r="BJ31" s="99">
        <f>EsPensTipoARurH!BJ31+EsPensTipoBRurH!BJ31</f>
        <v>139.76822840899868</v>
      </c>
    </row>
    <row r="32" spans="1:62" x14ac:dyDescent="0.3">
      <c r="A32" s="94">
        <v>30</v>
      </c>
      <c r="B32" s="95">
        <f>EsPensTipoARurH!B32+EsPensTipoBRurH!B32</f>
        <v>0</v>
      </c>
      <c r="C32" s="95">
        <f>EsPensTipoARurH!C32+EsPensTipoBRurH!C32</f>
        <v>0</v>
      </c>
      <c r="D32" s="95">
        <f>EsPensTipoARurH!D32+EsPensTipoBRurH!D32</f>
        <v>0</v>
      </c>
      <c r="E32" s="95">
        <f>EsPensTipoARurH!E32+EsPensTipoBRurH!E32</f>
        <v>0</v>
      </c>
      <c r="F32" s="95">
        <f>EsPensTipoARurH!F32+EsPensTipoBRurH!F32</f>
        <v>0</v>
      </c>
      <c r="G32" s="95">
        <f>EsPensTipoARurH!G32+EsPensTipoBRurH!G32</f>
        <v>0</v>
      </c>
      <c r="H32" s="95">
        <f>EsPensTipoARurH!H32+EsPensTipoBRurH!H32</f>
        <v>0</v>
      </c>
      <c r="I32" s="95">
        <f>EsPensTipoARurH!I32+EsPensTipoBRurH!I32</f>
        <v>0</v>
      </c>
      <c r="J32" s="95">
        <f>EsPensTipoARurH!J32+EsPensTipoBRurH!J32</f>
        <v>0</v>
      </c>
      <c r="K32" s="95">
        <f>EsPensTipoARurH!K32+EsPensTipoBRurH!K32</f>
        <v>0</v>
      </c>
      <c r="L32" s="95">
        <f>EsPensTipoARurH!L32+EsPensTipoBRurH!L32</f>
        <v>0</v>
      </c>
      <c r="M32" s="95">
        <f>EsPensTipoARurH!M32+EsPensTipoBRurH!M32</f>
        <v>471.64638699731063</v>
      </c>
      <c r="N32" s="95">
        <f>EsPensTipoARurH!N32+EsPensTipoBRurH!N32</f>
        <v>447.80126199635521</v>
      </c>
      <c r="O32" s="95">
        <f>EsPensTipoARurH!O32+EsPensTipoBRurH!O32</f>
        <v>423.12110177743699</v>
      </c>
      <c r="P32" s="96">
        <f>EsPensTipoARurH!P32+EsPensTipoBRurH!P32</f>
        <v>407.65834875120993</v>
      </c>
      <c r="Q32" s="99">
        <f>EsPensTipoARurH!Q32+EsPensTipoBRurH!Q32</f>
        <v>434.56932482261846</v>
      </c>
      <c r="R32" s="99">
        <f>EsPensTipoARurH!R32+EsPensTipoBRurH!R32</f>
        <v>477.84013583498449</v>
      </c>
      <c r="S32" s="99">
        <f>EsPensTipoARurH!S32+EsPensTipoBRurH!S32</f>
        <v>484.7804701496982</v>
      </c>
      <c r="T32" s="99">
        <f>EsPensTipoARurH!T32+EsPensTipoBRurH!T32</f>
        <v>460.22036307253956</v>
      </c>
      <c r="U32" s="99">
        <f>EsPensTipoARurH!U32+EsPensTipoBRurH!U32</f>
        <v>469.67981264243474</v>
      </c>
      <c r="V32" s="99">
        <f>EsPensTipoARurH!V32+EsPensTipoBRurH!V32</f>
        <v>466.06622330512005</v>
      </c>
      <c r="W32" s="99">
        <f>EsPensTipoARurH!W32+EsPensTipoBRurH!W32</f>
        <v>424.76747612135927</v>
      </c>
      <c r="X32" s="99">
        <f>EsPensTipoARurH!X32+EsPensTipoBRurH!X32</f>
        <v>401.01470120328986</v>
      </c>
      <c r="Y32" s="99">
        <f>EsPensTipoARurH!Y32+EsPensTipoBRurH!Y32</f>
        <v>372.99446784363977</v>
      </c>
      <c r="Z32" s="99">
        <f>EsPensTipoARurH!Z32+EsPensTipoBRurH!Z32</f>
        <v>316.9077242681692</v>
      </c>
      <c r="AA32" s="99">
        <f>EsPensTipoARurH!AA32+EsPensTipoBRurH!AA32</f>
        <v>312.78616263799222</v>
      </c>
      <c r="AB32" s="99">
        <f>EsPensTipoARurH!AB32+EsPensTipoBRurH!AB32</f>
        <v>309.52473730581596</v>
      </c>
      <c r="AC32" s="99">
        <f>EsPensTipoARurH!AC32+EsPensTipoBRurH!AC32</f>
        <v>309.14890306213931</v>
      </c>
      <c r="AD32" s="99">
        <f>EsPensTipoARurH!AD32+EsPensTipoBRurH!AD32</f>
        <v>302.47838094567993</v>
      </c>
      <c r="AE32" s="99">
        <f>EsPensTipoARurH!AE32+EsPensTipoBRurH!AE32</f>
        <v>294.69976798355862</v>
      </c>
      <c r="AF32" s="99">
        <f>EsPensTipoARurH!AF32+EsPensTipoBRurH!AF32</f>
        <v>289.85485440967761</v>
      </c>
      <c r="AG32" s="99">
        <f>EsPensTipoARurH!AG32+EsPensTipoBRurH!AG32</f>
        <v>286.31912324427594</v>
      </c>
      <c r="AH32" s="99">
        <f>EsPensTipoARurH!AH32+EsPensTipoBRurH!AH32</f>
        <v>281.52339300608628</v>
      </c>
      <c r="AI32" s="99">
        <f>EsPensTipoARurH!AI32+EsPensTipoBRurH!AI32</f>
        <v>275.06746177971468</v>
      </c>
      <c r="AJ32" s="99">
        <f>EsPensTipoARurH!AJ32+EsPensTipoBRurH!AJ32</f>
        <v>268.55596371398593</v>
      </c>
      <c r="AK32" s="99">
        <f>EsPensTipoARurH!AK32+EsPensTipoBRurH!AK32</f>
        <v>262.58990367821627</v>
      </c>
      <c r="AL32" s="99">
        <f>EsPensTipoARurH!AL32+EsPensTipoBRurH!AL32</f>
        <v>255.275474537767</v>
      </c>
      <c r="AM32" s="99">
        <f>EsPensTipoARurH!AM32+EsPensTipoBRurH!AM32</f>
        <v>247.26640560725181</v>
      </c>
      <c r="AN32" s="99">
        <f>EsPensTipoARurH!AN32+EsPensTipoBRurH!AN32</f>
        <v>240.72872758525983</v>
      </c>
      <c r="AO32" s="99">
        <f>EsPensTipoARurH!AO32+EsPensTipoBRurH!AO32</f>
        <v>233.02410802583285</v>
      </c>
      <c r="AP32" s="99">
        <f>EsPensTipoARurH!AP32+EsPensTipoBRurH!AP32</f>
        <v>227.01677511693771</v>
      </c>
      <c r="AQ32" s="99">
        <f>EsPensTipoARurH!AQ32+EsPensTipoBRurH!AQ32</f>
        <v>221.0267503122837</v>
      </c>
      <c r="AR32" s="99">
        <f>EsPensTipoARurH!AR32+EsPensTipoBRurH!AR32</f>
        <v>214.89873038722317</v>
      </c>
      <c r="AS32" s="99">
        <f>EsPensTipoARurH!AS32+EsPensTipoBRurH!AS32</f>
        <v>208.97110116815946</v>
      </c>
      <c r="AT32" s="99">
        <f>EsPensTipoARurH!AT32+EsPensTipoBRurH!AT32</f>
        <v>204.35439999275178</v>
      </c>
      <c r="AU32" s="99">
        <f>EsPensTipoARurH!AU32+EsPensTipoBRurH!AU32</f>
        <v>198.71750761611588</v>
      </c>
      <c r="AV32" s="99">
        <f>EsPensTipoARurH!AV32+EsPensTipoBRurH!AV32</f>
        <v>194.28327828925907</v>
      </c>
      <c r="AW32" s="99">
        <f>EsPensTipoARurH!AW32+EsPensTipoBRurH!AW32</f>
        <v>188.89539805683148</v>
      </c>
      <c r="AX32" s="99">
        <f>EsPensTipoARurH!AX32+EsPensTipoBRurH!AX32</f>
        <v>184.67650520503111</v>
      </c>
      <c r="AY32" s="99">
        <f>EsPensTipoARurH!AY32+EsPensTipoBRurH!AY32</f>
        <v>180.50223632621135</v>
      </c>
      <c r="AZ32" s="99">
        <f>EsPensTipoARurH!AZ32+EsPensTipoBRurH!AZ32</f>
        <v>176.25457633972843</v>
      </c>
      <c r="BA32" s="99">
        <f>EsPensTipoARurH!BA32+EsPensTipoBRurH!BA32</f>
        <v>172.37482872999007</v>
      </c>
      <c r="BB32" s="99">
        <f>EsPensTipoARurH!BB32+EsPensTipoBRurH!BB32</f>
        <v>169.51171568758639</v>
      </c>
      <c r="BC32" s="99">
        <f>EsPensTipoARurH!BC32+EsPensTipoBRurH!BC32</f>
        <v>165.6351717154842</v>
      </c>
      <c r="BD32" s="99">
        <f>EsPensTipoARurH!BD32+EsPensTipoBRurH!BD32</f>
        <v>161.93793411307269</v>
      </c>
      <c r="BE32" s="99">
        <f>EsPensTipoARurH!BE32+EsPensTipoBRurH!BE32</f>
        <v>159.29826172079348</v>
      </c>
      <c r="BF32" s="99">
        <f>EsPensTipoARurH!BF32+EsPensTipoBRurH!BF32</f>
        <v>156.55864681641452</v>
      </c>
      <c r="BG32" s="99">
        <f>EsPensTipoARurH!BG32+EsPensTipoBRurH!BG32</f>
        <v>153.31305224519596</v>
      </c>
      <c r="BH32" s="99">
        <f>EsPensTipoARurH!BH32+EsPensTipoBRurH!BH32</f>
        <v>151.00331236032594</v>
      </c>
      <c r="BI32" s="99">
        <f>EsPensTipoARurH!BI32+EsPensTipoBRurH!BI32</f>
        <v>148.50576890258105</v>
      </c>
      <c r="BJ32" s="99">
        <f>EsPensTipoARurH!BJ32+EsPensTipoBRurH!BJ32</f>
        <v>145.8520027004968</v>
      </c>
    </row>
    <row r="33" spans="1:62" x14ac:dyDescent="0.3">
      <c r="A33" s="94">
        <v>31</v>
      </c>
      <c r="B33" s="95">
        <f>EsPensTipoARurH!B33+EsPensTipoBRurH!B33</f>
        <v>0</v>
      </c>
      <c r="C33" s="95">
        <f>EsPensTipoARurH!C33+EsPensTipoBRurH!C33</f>
        <v>0</v>
      </c>
      <c r="D33" s="95">
        <f>EsPensTipoARurH!D33+EsPensTipoBRurH!D33</f>
        <v>0</v>
      </c>
      <c r="E33" s="95">
        <f>EsPensTipoARurH!E33+EsPensTipoBRurH!E33</f>
        <v>0</v>
      </c>
      <c r="F33" s="95">
        <f>EsPensTipoARurH!F33+EsPensTipoBRurH!F33</f>
        <v>0</v>
      </c>
      <c r="G33" s="95">
        <f>EsPensTipoARurH!G33+EsPensTipoBRurH!G33</f>
        <v>0</v>
      </c>
      <c r="H33" s="95">
        <f>EsPensTipoARurH!H33+EsPensTipoBRurH!H33</f>
        <v>0</v>
      </c>
      <c r="I33" s="95">
        <f>EsPensTipoARurH!I33+EsPensTipoBRurH!I33</f>
        <v>0</v>
      </c>
      <c r="J33" s="95">
        <f>EsPensTipoARurH!J33+EsPensTipoBRurH!J33</f>
        <v>0</v>
      </c>
      <c r="K33" s="95">
        <f>EsPensTipoARurH!K33+EsPensTipoBRurH!K33</f>
        <v>0</v>
      </c>
      <c r="L33" s="95">
        <f>EsPensTipoARurH!L33+EsPensTipoBRurH!L33</f>
        <v>0</v>
      </c>
      <c r="M33" s="95">
        <f>EsPensTipoARurH!M33+EsPensTipoBRurH!M33</f>
        <v>527.70379256221099</v>
      </c>
      <c r="N33" s="95">
        <f>EsPensTipoARurH!N33+EsPensTipoBRurH!N33</f>
        <v>542.99954079895974</v>
      </c>
      <c r="O33" s="95">
        <f>EsPensTipoARurH!O33+EsPensTipoBRurH!O33</f>
        <v>541.15370872248741</v>
      </c>
      <c r="P33" s="96">
        <f>EsPensTipoARurH!P33+EsPensTipoBRurH!P33</f>
        <v>480.79086037902982</v>
      </c>
      <c r="Q33" s="99">
        <f>EsPensTipoARurH!Q33+EsPensTipoBRurH!Q33</f>
        <v>492.95727451720381</v>
      </c>
      <c r="R33" s="99">
        <f>EsPensTipoARurH!R33+EsPensTipoBRurH!R33</f>
        <v>513.90184418312572</v>
      </c>
      <c r="S33" s="99">
        <f>EsPensTipoARurH!S33+EsPensTipoBRurH!S33</f>
        <v>552.88663276073646</v>
      </c>
      <c r="T33" s="99">
        <f>EsPensTipoARurH!T33+EsPensTipoBRurH!T33</f>
        <v>557.44431502995849</v>
      </c>
      <c r="U33" s="99">
        <f>EsPensTipoARurH!U33+EsPensTipoBRurH!U33</f>
        <v>530.62483795081857</v>
      </c>
      <c r="V33" s="99">
        <f>EsPensTipoARurH!V33+EsPensTipoBRurH!V33</f>
        <v>538.39246112697822</v>
      </c>
      <c r="W33" s="99">
        <f>EsPensTipoARurH!W33+EsPensTipoBRurH!W33</f>
        <v>490.919907602705</v>
      </c>
      <c r="X33" s="99">
        <f>EsPensTipoARurH!X33+EsPensTipoBRurH!X33</f>
        <v>451.41393632665222</v>
      </c>
      <c r="Y33" s="99">
        <f>EsPensTipoARurH!Y33+EsPensTipoBRurH!Y33</f>
        <v>427.78866017874952</v>
      </c>
      <c r="Z33" s="99">
        <f>EsPensTipoARurH!Z33+EsPensTipoBRurH!Z33</f>
        <v>399.46141384191958</v>
      </c>
      <c r="AA33" s="99">
        <f>EsPensTipoARurH!AA33+EsPensTipoBRurH!AA33</f>
        <v>343.99338989897501</v>
      </c>
      <c r="AB33" s="99">
        <f>EsPensTipoARurH!AB33+EsPensTipoBRurH!AB33</f>
        <v>340.97248000393387</v>
      </c>
      <c r="AC33" s="99">
        <f>EsPensTipoARurH!AC33+EsPensTipoBRurH!AC33</f>
        <v>337.26948054050871</v>
      </c>
      <c r="AD33" s="99">
        <f>EsPensTipoARurH!AD33+EsPensTipoBRurH!AD33</f>
        <v>336.42514602903879</v>
      </c>
      <c r="AE33" s="99">
        <f>EsPensTipoARurH!AE33+EsPensTipoBRurH!AE33</f>
        <v>329.02167611843049</v>
      </c>
      <c r="AF33" s="99">
        <f>EsPensTipoARurH!AF33+EsPensTipoBRurH!AF33</f>
        <v>323.12707390130026</v>
      </c>
      <c r="AG33" s="99">
        <f>EsPensTipoARurH!AG33+EsPensTipoBRurH!AG33</f>
        <v>319.6058312989062</v>
      </c>
      <c r="AH33" s="99">
        <f>EsPensTipoARurH!AH33+EsPensTipoBRurH!AH33</f>
        <v>314.12453279675134</v>
      </c>
      <c r="AI33" s="99">
        <f>EsPensTipoARurH!AI33+EsPensTipoBRurH!AI33</f>
        <v>307.81602803555234</v>
      </c>
      <c r="AJ33" s="99">
        <f>EsPensTipoARurH!AJ33+EsPensTipoBRurH!AJ33</f>
        <v>300.43609312365106</v>
      </c>
      <c r="AK33" s="99">
        <f>EsPensTipoARurH!AK33+EsPensTipoBRurH!AK33</f>
        <v>293.0473594753164</v>
      </c>
      <c r="AL33" s="99">
        <f>EsPensTipoARurH!AL33+EsPensTipoBRurH!AL33</f>
        <v>285.19529162093505</v>
      </c>
      <c r="AM33" s="99">
        <f>EsPensTipoARurH!AM33+EsPensTipoBRurH!AM33</f>
        <v>276.40725531097286</v>
      </c>
      <c r="AN33" s="99">
        <f>EsPensTipoARurH!AN33+EsPensTipoBRurH!AN33</f>
        <v>267.83208960559324</v>
      </c>
      <c r="AO33" s="99">
        <f>EsPensTipoARurH!AO33+EsPensTipoBRurH!AO33</f>
        <v>260.46893086397466</v>
      </c>
      <c r="AP33" s="99">
        <f>EsPensTipoARurH!AP33+EsPensTipoBRurH!AP33</f>
        <v>252.52622368982847</v>
      </c>
      <c r="AQ33" s="99">
        <f>EsPensTipoARurH!AQ33+EsPensTipoBRurH!AQ33</f>
        <v>245.9385801116004</v>
      </c>
      <c r="AR33" s="99">
        <f>EsPensTipoARurH!AR33+EsPensTipoBRurH!AR33</f>
        <v>239.27384313799988</v>
      </c>
      <c r="AS33" s="99">
        <f>EsPensTipoARurH!AS33+EsPensTipoBRurH!AS33</f>
        <v>232.70225089590727</v>
      </c>
      <c r="AT33" s="99">
        <f>EsPensTipoARurH!AT33+EsPensTipoBRurH!AT33</f>
        <v>226.40985127225252</v>
      </c>
      <c r="AU33" s="99">
        <f>EsPensTipoARurH!AU33+EsPensTipoBRurH!AU33</f>
        <v>221.37218834784929</v>
      </c>
      <c r="AV33" s="99">
        <f>EsPensTipoARurH!AV33+EsPensTipoBRurH!AV33</f>
        <v>215.31971828167576</v>
      </c>
      <c r="AW33" s="99">
        <f>EsPensTipoARurH!AW33+EsPensTipoBRurH!AW33</f>
        <v>210.5438773874838</v>
      </c>
      <c r="AX33" s="99">
        <f>EsPensTipoARurH!AX33+EsPensTipoBRurH!AX33</f>
        <v>204.81924677063336</v>
      </c>
      <c r="AY33" s="99">
        <f>EsPensTipoARurH!AY33+EsPensTipoBRurH!AY33</f>
        <v>200.20986176685571</v>
      </c>
      <c r="AZ33" s="99">
        <f>EsPensTipoARurH!AZ33+EsPensTipoBRurH!AZ33</f>
        <v>195.68427216711612</v>
      </c>
      <c r="BA33" s="99">
        <f>EsPensTipoARurH!BA33+EsPensTipoBRurH!BA33</f>
        <v>191.36593571315063</v>
      </c>
      <c r="BB33" s="99">
        <f>EsPensTipoARurH!BB33+EsPensTipoBRurH!BB33</f>
        <v>187.23741856837228</v>
      </c>
      <c r="BC33" s="99">
        <f>EsPensTipoARurH!BC33+EsPensTipoBRurH!BC33</f>
        <v>183.87955645791536</v>
      </c>
      <c r="BD33" s="99">
        <f>EsPensTipoARurH!BD33+EsPensTipoBRurH!BD33</f>
        <v>179.88116868851549</v>
      </c>
      <c r="BE33" s="99">
        <f>EsPensTipoARurH!BE33+EsPensTipoBRurH!BE33</f>
        <v>176.0165434724226</v>
      </c>
      <c r="BF33" s="99">
        <f>EsPensTipoARurH!BF33+EsPensTipoBRurH!BF33</f>
        <v>172.83148236355566</v>
      </c>
      <c r="BG33" s="99">
        <f>EsPensTipoARurH!BG33+EsPensTipoBRurH!BG33</f>
        <v>170.02137816976156</v>
      </c>
      <c r="BH33" s="99">
        <f>EsPensTipoARurH!BH33+EsPensTipoBRurH!BH33</f>
        <v>166.60982733407778</v>
      </c>
      <c r="BI33" s="99">
        <f>EsPensTipoARurH!BI33+EsPensTipoBRurH!BI33</f>
        <v>163.73554519669707</v>
      </c>
      <c r="BJ33" s="99">
        <f>EsPensTipoARurH!BJ33+EsPensTipoBRurH!BJ33</f>
        <v>161.04160530023853</v>
      </c>
    </row>
    <row r="34" spans="1:62" x14ac:dyDescent="0.3">
      <c r="A34" s="94">
        <v>32</v>
      </c>
      <c r="B34" s="95">
        <f>EsPensTipoARurH!B34+EsPensTipoBRurH!B34</f>
        <v>0</v>
      </c>
      <c r="C34" s="95">
        <f>EsPensTipoARurH!C34+EsPensTipoBRurH!C34</f>
        <v>0</v>
      </c>
      <c r="D34" s="95">
        <f>EsPensTipoARurH!D34+EsPensTipoBRurH!D34</f>
        <v>0</v>
      </c>
      <c r="E34" s="95">
        <f>EsPensTipoARurH!E34+EsPensTipoBRurH!E34</f>
        <v>0</v>
      </c>
      <c r="F34" s="95">
        <f>EsPensTipoARurH!F34+EsPensTipoBRurH!F34</f>
        <v>0</v>
      </c>
      <c r="G34" s="95">
        <f>EsPensTipoARurH!G34+EsPensTipoBRurH!G34</f>
        <v>0</v>
      </c>
      <c r="H34" s="95">
        <f>EsPensTipoARurH!H34+EsPensTipoBRurH!H34</f>
        <v>0</v>
      </c>
      <c r="I34" s="95">
        <f>EsPensTipoARurH!I34+EsPensTipoBRurH!I34</f>
        <v>0</v>
      </c>
      <c r="J34" s="95">
        <f>EsPensTipoARurH!J34+EsPensTipoBRurH!J34</f>
        <v>0</v>
      </c>
      <c r="K34" s="95">
        <f>EsPensTipoARurH!K34+EsPensTipoBRurH!K34</f>
        <v>0</v>
      </c>
      <c r="L34" s="95">
        <f>EsPensTipoARurH!L34+EsPensTipoBRurH!L34</f>
        <v>0</v>
      </c>
      <c r="M34" s="95">
        <f>EsPensTipoARurH!M34+EsPensTipoBRurH!M34</f>
        <v>607.28874552122704</v>
      </c>
      <c r="N34" s="95">
        <f>EsPensTipoARurH!N34+EsPensTipoBRurH!N34</f>
        <v>583.9576712574335</v>
      </c>
      <c r="O34" s="95">
        <f>EsPensTipoARurH!O34+EsPensTipoBRurH!O34</f>
        <v>627.27511360330095</v>
      </c>
      <c r="P34" s="96">
        <f>EsPensTipoARurH!P34+EsPensTipoBRurH!P34</f>
        <v>600.19564335743246</v>
      </c>
      <c r="Q34" s="99">
        <f>EsPensTipoARurH!Q34+EsPensTipoBRurH!Q34</f>
        <v>586.63491552982441</v>
      </c>
      <c r="R34" s="99">
        <f>EsPensTipoARurH!R34+EsPensTipoBRurH!R34</f>
        <v>591.22690711442488</v>
      </c>
      <c r="S34" s="99">
        <f>EsPensTipoARurH!S34+EsPensTipoBRurH!S34</f>
        <v>606.70117183182913</v>
      </c>
      <c r="T34" s="99">
        <f>EsPensTipoARurH!T34+EsPensTipoBRurH!T34</f>
        <v>642.34109466734901</v>
      </c>
      <c r="U34" s="99">
        <f>EsPensTipoARurH!U34+EsPensTipoBRurH!U34</f>
        <v>644.04075027841554</v>
      </c>
      <c r="V34" s="99">
        <f>EsPensTipoARurH!V34+EsPensTipoBRurH!V34</f>
        <v>615.44613683401417</v>
      </c>
      <c r="W34" s="99">
        <f>EsPensTipoARurH!W34+EsPensTipoBRurH!W34</f>
        <v>569.04983094568695</v>
      </c>
      <c r="X34" s="99">
        <f>EsPensTipoARurH!X34+EsPensTipoBRurH!X34</f>
        <v>523.78033227905667</v>
      </c>
      <c r="Y34" s="99">
        <f>EsPensTipoARurH!Y34+EsPensTipoBRurH!Y34</f>
        <v>484.59451516652666</v>
      </c>
      <c r="Z34" s="99">
        <f>EsPensTipoARurH!Z34+EsPensTipoBRurH!Z34</f>
        <v>460.47267664633233</v>
      </c>
      <c r="AA34" s="99">
        <f>EsPensTipoARurH!AA34+EsPensTipoBRurH!AA34</f>
        <v>432.69390316623037</v>
      </c>
      <c r="AB34" s="99">
        <f>EsPensTipoARurH!AB34+EsPensTipoBRurH!AB34</f>
        <v>378.81761771697199</v>
      </c>
      <c r="AC34" s="99">
        <f>EsPensTipoARurH!AC34+EsPensTipoBRurH!AC34</f>
        <v>375.39240158273259</v>
      </c>
      <c r="AD34" s="99">
        <f>EsPensTipoARurH!AD34+EsPensTipoBRurH!AD34</f>
        <v>370.56923366367198</v>
      </c>
      <c r="AE34" s="99">
        <f>EsPensTipoARurH!AE34+EsPensTipoBRurH!AE34</f>
        <v>369.61215868585521</v>
      </c>
      <c r="AF34" s="99">
        <f>EsPensTipoARurH!AF34+EsPensTipoBRurH!AF34</f>
        <v>364.59889113998054</v>
      </c>
      <c r="AG34" s="99">
        <f>EsPensTipoARurH!AG34+EsPensTipoBRurH!AG34</f>
        <v>360.42016777012338</v>
      </c>
      <c r="AH34" s="99">
        <f>EsPensTipoARurH!AH34+EsPensTipoBRurH!AH34</f>
        <v>354.46215161210864</v>
      </c>
      <c r="AI34" s="99">
        <f>EsPensTipoARurH!AI34+EsPensTipoBRurH!AI34</f>
        <v>347.25968115902066</v>
      </c>
      <c r="AJ34" s="99">
        <f>EsPensTipoARurH!AJ34+EsPensTipoBRurH!AJ34</f>
        <v>339.736981667191</v>
      </c>
      <c r="AK34" s="99">
        <f>EsPensTipoARurH!AK34+EsPensTipoBRurH!AK34</f>
        <v>331.27623480191102</v>
      </c>
      <c r="AL34" s="99">
        <f>EsPensTipoARurH!AL34+EsPensTipoBRurH!AL34</f>
        <v>321.44027519155759</v>
      </c>
      <c r="AM34" s="99">
        <f>EsPensTipoARurH!AM34+EsPensTipoBRurH!AM34</f>
        <v>311.79044372856197</v>
      </c>
      <c r="AN34" s="99">
        <f>EsPensTipoARurH!AN34+EsPensTipoBRurH!AN34</f>
        <v>302.17035110376457</v>
      </c>
      <c r="AO34" s="99">
        <f>EsPensTipoARurH!AO34+EsPensTipoBRurH!AO34</f>
        <v>292.64406329971541</v>
      </c>
      <c r="AP34" s="99">
        <f>EsPensTipoARurH!AP34+EsPensTipoBRurH!AP34</f>
        <v>284.87768045384291</v>
      </c>
      <c r="AQ34" s="99">
        <f>EsPensTipoARurH!AQ34+EsPensTipoBRurH!AQ34</f>
        <v>276.28744343535283</v>
      </c>
      <c r="AR34" s="99">
        <f>EsPensTipoARurH!AR34+EsPensTipoBRurH!AR34</f>
        <v>268.78386474225351</v>
      </c>
      <c r="AS34" s="99">
        <f>EsPensTipoARurH!AS34+EsPensTipoBRurH!AS34</f>
        <v>261.63139356017382</v>
      </c>
      <c r="AT34" s="99">
        <f>EsPensTipoARurH!AT34+EsPensTipoBRurH!AT34</f>
        <v>254.50864166591063</v>
      </c>
      <c r="AU34" s="99">
        <f>EsPensTipoARurH!AU34+EsPensTipoBRurH!AU34</f>
        <v>247.7636059541806</v>
      </c>
      <c r="AV34" s="99">
        <f>EsPensTipoARurH!AV34+EsPensTipoBRurH!AV34</f>
        <v>242.205384069019</v>
      </c>
      <c r="AW34" s="99">
        <f>EsPensTipoARurH!AW34+EsPensTipoBRurH!AW34</f>
        <v>235.63597702608214</v>
      </c>
      <c r="AX34" s="99">
        <f>EsPensTipoARurH!AX34+EsPensTipoBRurH!AX34</f>
        <v>230.43579160785328</v>
      </c>
      <c r="AY34" s="99">
        <f>EsPensTipoARurH!AY34+EsPensTipoBRurH!AY34</f>
        <v>224.26414237824076</v>
      </c>
      <c r="AZ34" s="99">
        <f>EsPensTipoARurH!AZ34+EsPensTipoBRurH!AZ34</f>
        <v>219.22118991227055</v>
      </c>
      <c r="BA34" s="99">
        <f>EsPensTipoARurH!BA34+EsPensTipoBRurH!BA34</f>
        <v>214.60512561538127</v>
      </c>
      <c r="BB34" s="99">
        <f>EsPensTipoARurH!BB34+EsPensTipoBRurH!BB34</f>
        <v>209.95922524228735</v>
      </c>
      <c r="BC34" s="99">
        <f>EsPensTipoARurH!BC34+EsPensTipoBRurH!BC34</f>
        <v>205.19421320607086</v>
      </c>
      <c r="BD34" s="99">
        <f>EsPensTipoARurH!BD34+EsPensTipoBRurH!BD34</f>
        <v>201.79178281989434</v>
      </c>
      <c r="BE34" s="99">
        <f>EsPensTipoARurH!BE34+EsPensTipoBRurH!BE34</f>
        <v>197.45329593098216</v>
      </c>
      <c r="BF34" s="99">
        <f>EsPensTipoARurH!BF34+EsPensTipoBRurH!BF34</f>
        <v>193.051849039019</v>
      </c>
      <c r="BG34" s="99">
        <f>EsPensTipoARurH!BG34+EsPensTipoBRurH!BG34</f>
        <v>189.71035885656187</v>
      </c>
      <c r="BH34" s="99">
        <f>EsPensTipoARurH!BH34+EsPensTipoBRurH!BH34</f>
        <v>186.59054732574219</v>
      </c>
      <c r="BI34" s="99">
        <f>EsPensTipoARurH!BI34+EsPensTipoBRurH!BI34</f>
        <v>182.48716808441898</v>
      </c>
      <c r="BJ34" s="99">
        <f>EsPensTipoARurH!BJ34+EsPensTipoBRurH!BJ34</f>
        <v>179.40141091175818</v>
      </c>
    </row>
    <row r="35" spans="1:62" x14ac:dyDescent="0.3">
      <c r="A35" s="94">
        <v>33</v>
      </c>
      <c r="B35" s="95">
        <f>EsPensTipoARurH!B35+EsPensTipoBRurH!B35</f>
        <v>0</v>
      </c>
      <c r="C35" s="95">
        <f>EsPensTipoARurH!C35+EsPensTipoBRurH!C35</f>
        <v>0</v>
      </c>
      <c r="D35" s="95">
        <f>EsPensTipoARurH!D35+EsPensTipoBRurH!D35</f>
        <v>0</v>
      </c>
      <c r="E35" s="95">
        <f>EsPensTipoARurH!E35+EsPensTipoBRurH!E35</f>
        <v>0</v>
      </c>
      <c r="F35" s="95">
        <f>EsPensTipoARurH!F35+EsPensTipoBRurH!F35</f>
        <v>0</v>
      </c>
      <c r="G35" s="95">
        <f>EsPensTipoARurH!G35+EsPensTipoBRurH!G35</f>
        <v>0</v>
      </c>
      <c r="H35" s="95">
        <f>EsPensTipoARurH!H35+EsPensTipoBRurH!H35</f>
        <v>0</v>
      </c>
      <c r="I35" s="95">
        <f>EsPensTipoARurH!I35+EsPensTipoBRurH!I35</f>
        <v>0</v>
      </c>
      <c r="J35" s="95">
        <f>EsPensTipoARurH!J35+EsPensTipoBRurH!J35</f>
        <v>0</v>
      </c>
      <c r="K35" s="95">
        <f>EsPensTipoARurH!K35+EsPensTipoBRurH!K35</f>
        <v>0</v>
      </c>
      <c r="L35" s="95">
        <f>EsPensTipoARurH!L35+EsPensTipoBRurH!L35</f>
        <v>0</v>
      </c>
      <c r="M35" s="95">
        <f>EsPensTipoARurH!M35+EsPensTipoBRurH!M35</f>
        <v>696.71098759289953</v>
      </c>
      <c r="N35" s="95">
        <f>EsPensTipoARurH!N35+EsPensTipoBRurH!N35</f>
        <v>694.72578414077975</v>
      </c>
      <c r="O35" s="95">
        <f>EsPensTipoARurH!O35+EsPensTipoBRurH!O35</f>
        <v>670.08208799600663</v>
      </c>
      <c r="P35" s="96">
        <f>EsPensTipoARurH!P35+EsPensTipoBRurH!P35</f>
        <v>732.87421704355893</v>
      </c>
      <c r="Q35" s="99">
        <f>EsPensTipoARurH!Q35+EsPensTipoBRurH!Q35</f>
        <v>719.73874852532413</v>
      </c>
      <c r="R35" s="99">
        <f>EsPensTipoARurH!R35+EsPensTipoBRurH!R35</f>
        <v>697.63021652973703</v>
      </c>
      <c r="S35" s="99">
        <f>EsPensTipoARurH!S35+EsPensTipoBRurH!S35</f>
        <v>695.98524061990543</v>
      </c>
      <c r="T35" s="99">
        <f>EsPensTipoARurH!T35+EsPensTipoBRurH!T35</f>
        <v>707.83542511179996</v>
      </c>
      <c r="U35" s="99">
        <f>EsPensTipoARurH!U35+EsPensTipoBRurH!U35</f>
        <v>740.37617757826365</v>
      </c>
      <c r="V35" s="99">
        <f>EsPensTipoARurH!V35+EsPensTipoBRurH!V35</f>
        <v>739.35963327387935</v>
      </c>
      <c r="W35" s="99">
        <f>EsPensTipoARurH!W35+EsPensTipoBRurH!W35</f>
        <v>709.4953785224792</v>
      </c>
      <c r="X35" s="99">
        <f>EsPensTipoARurH!X35+EsPensTipoBRurH!X35</f>
        <v>661.2873471247043</v>
      </c>
      <c r="Y35" s="99">
        <f>EsPensTipoARurH!Y35+EsPensTipoBRurH!Y35</f>
        <v>613.94715920837996</v>
      </c>
      <c r="Z35" s="99">
        <f>EsPensTipoARurH!Z35+EsPensTipoBRurH!Z35</f>
        <v>572.64405612939174</v>
      </c>
      <c r="AA35" s="99">
        <f>EsPensTipoARurH!AA35+EsPensTipoBRurH!AA35</f>
        <v>547.31218642942986</v>
      </c>
      <c r="AB35" s="99">
        <f>EsPensTipoARurH!AB35+EsPensTipoBRurH!AB35</f>
        <v>519.92559430078484</v>
      </c>
      <c r="AC35" s="99">
        <f>EsPensTipoARurH!AC35+EsPensTipoBRurH!AC35</f>
        <v>465.81289226556135</v>
      </c>
      <c r="AD35" s="99">
        <f>EsPensTipoARurH!AD35+EsPensTipoBRurH!AD35</f>
        <v>460.50260146015148</v>
      </c>
      <c r="AE35" s="99">
        <f>EsPensTipoARurH!AE35+EsPensTipoBRurH!AE35</f>
        <v>453.99812985063602</v>
      </c>
      <c r="AF35" s="99">
        <f>EsPensTipoARurH!AF35+EsPensTipoBRurH!AF35</f>
        <v>455.29736091299907</v>
      </c>
      <c r="AG35" s="99">
        <f>EsPensTipoARurH!AG35+EsPensTipoBRurH!AG35</f>
        <v>451.06850659564128</v>
      </c>
      <c r="AH35" s="99">
        <f>EsPensTipoARurH!AH35+EsPensTipoBRurH!AH35</f>
        <v>443.80900491827953</v>
      </c>
      <c r="AI35" s="99">
        <f>EsPensTipoARurH!AI35+EsPensTipoBRurH!AI35</f>
        <v>435.12505630685598</v>
      </c>
      <c r="AJ35" s="99">
        <f>EsPensTipoARurH!AJ35+EsPensTipoBRurH!AJ35</f>
        <v>425.29873687527515</v>
      </c>
      <c r="AK35" s="99">
        <f>EsPensTipoARurH!AK35+EsPensTipoBRurH!AK35</f>
        <v>415.10021830221092</v>
      </c>
      <c r="AL35" s="99">
        <f>EsPensTipoARurH!AL35+EsPensTipoBRurH!AL35</f>
        <v>404.06637900172814</v>
      </c>
      <c r="AM35" s="99">
        <f>EsPensTipoARurH!AM35+EsPensTipoBRurH!AM35</f>
        <v>392.40710805330957</v>
      </c>
      <c r="AN35" s="99">
        <f>EsPensTipoARurH!AN35+EsPensTipoBRurH!AN35</f>
        <v>380.68107662455822</v>
      </c>
      <c r="AO35" s="99">
        <f>EsPensTipoARurH!AO35+EsPensTipoBRurH!AO35</f>
        <v>368.9322506449646</v>
      </c>
      <c r="AP35" s="99">
        <f>EsPensTipoARurH!AP35+EsPensTipoBRurH!AP35</f>
        <v>357.82204590533297</v>
      </c>
      <c r="AQ35" s="99">
        <f>EsPensTipoARurH!AQ35+EsPensTipoBRurH!AQ35</f>
        <v>348.06615726415851</v>
      </c>
      <c r="AR35" s="99">
        <f>EsPensTipoARurH!AR35+EsPensTipoBRurH!AR35</f>
        <v>337.29007057095555</v>
      </c>
      <c r="AS35" s="99">
        <f>EsPensTipoARurH!AS35+EsPensTipoBRurH!AS35</f>
        <v>328.33923061171521</v>
      </c>
      <c r="AT35" s="99">
        <f>EsPensTipoARurH!AT35+EsPensTipoBRurH!AT35</f>
        <v>319.78541486238697</v>
      </c>
      <c r="AU35" s="99">
        <f>EsPensTipoARurH!AU35+EsPensTipoBRurH!AU35</f>
        <v>311.26071092467595</v>
      </c>
      <c r="AV35" s="99">
        <f>EsPensTipoARurH!AV35+EsPensTipoBRurH!AV35</f>
        <v>302.86297343500894</v>
      </c>
      <c r="AW35" s="99">
        <f>EsPensTipoARurH!AW35+EsPensTipoBRurH!AW35</f>
        <v>296.34137561758445</v>
      </c>
      <c r="AX35" s="99">
        <f>EsPensTipoARurH!AX35+EsPensTipoBRurH!AX35</f>
        <v>288.16421703977568</v>
      </c>
      <c r="AY35" s="99">
        <f>EsPensTipoARurH!AY35+EsPensTipoBRurH!AY35</f>
        <v>282.04818207453576</v>
      </c>
      <c r="AZ35" s="99">
        <f>EsPensTipoARurH!AZ35+EsPensTipoBRurH!AZ35</f>
        <v>274.36745720079591</v>
      </c>
      <c r="BA35" s="99">
        <f>EsPensTipoARurH!BA35+EsPensTipoBRurH!BA35</f>
        <v>268.50393022245316</v>
      </c>
      <c r="BB35" s="99">
        <f>EsPensTipoARurH!BB35+EsPensTipoBRurH!BB35</f>
        <v>263.01567128125816</v>
      </c>
      <c r="BC35" s="99">
        <f>EsPensTipoARurH!BC35+EsPensTipoBRurH!BC35</f>
        <v>257.20076940668184</v>
      </c>
      <c r="BD35" s="99">
        <f>EsPensTipoARurH!BD35+EsPensTipoBRurH!BD35</f>
        <v>251.31522721259182</v>
      </c>
      <c r="BE35" s="99">
        <f>EsPensTipoARurH!BE35+EsPensTipoBRurH!BE35</f>
        <v>247.48303554237313</v>
      </c>
      <c r="BF35" s="99">
        <f>EsPensTipoARurH!BF35+EsPensTipoBRurH!BF35</f>
        <v>242.07288541621773</v>
      </c>
      <c r="BG35" s="99">
        <f>EsPensTipoARurH!BG35+EsPensTipoBRurH!BG35</f>
        <v>236.5986332280161</v>
      </c>
      <c r="BH35" s="99">
        <f>EsPensTipoARurH!BH35+EsPensTipoBRurH!BH35</f>
        <v>232.77557625145846</v>
      </c>
      <c r="BI35" s="99">
        <f>EsPensTipoARurH!BI35+EsPensTipoBRurH!BI35</f>
        <v>228.67653082603687</v>
      </c>
      <c r="BJ35" s="99">
        <f>EsPensTipoARurH!BJ35+EsPensTipoBRurH!BJ35</f>
        <v>220.16579295895039</v>
      </c>
    </row>
    <row r="36" spans="1:62" x14ac:dyDescent="0.3">
      <c r="A36" s="94">
        <v>34</v>
      </c>
      <c r="B36" s="95">
        <f>EsPensTipoARurH!B36+EsPensTipoBRurH!B36</f>
        <v>0</v>
      </c>
      <c r="C36" s="95">
        <f>EsPensTipoARurH!C36+EsPensTipoBRurH!C36</f>
        <v>0</v>
      </c>
      <c r="D36" s="95">
        <f>EsPensTipoARurH!D36+EsPensTipoBRurH!D36</f>
        <v>0</v>
      </c>
      <c r="E36" s="95">
        <f>EsPensTipoARurH!E36+EsPensTipoBRurH!E36</f>
        <v>0</v>
      </c>
      <c r="F36" s="95">
        <f>EsPensTipoARurH!F36+EsPensTipoBRurH!F36</f>
        <v>0</v>
      </c>
      <c r="G36" s="95">
        <f>EsPensTipoARurH!G36+EsPensTipoBRurH!G36</f>
        <v>0</v>
      </c>
      <c r="H36" s="95">
        <f>EsPensTipoARurH!H36+EsPensTipoBRurH!H36</f>
        <v>0</v>
      </c>
      <c r="I36" s="95">
        <f>EsPensTipoARurH!I36+EsPensTipoBRurH!I36</f>
        <v>0</v>
      </c>
      <c r="J36" s="95">
        <f>EsPensTipoARurH!J36+EsPensTipoBRurH!J36</f>
        <v>0</v>
      </c>
      <c r="K36" s="95">
        <f>EsPensTipoARurH!K36+EsPensTipoBRurH!K36</f>
        <v>0</v>
      </c>
      <c r="L36" s="95">
        <f>EsPensTipoARurH!L36+EsPensTipoBRurH!L36</f>
        <v>0</v>
      </c>
      <c r="M36" s="95">
        <f>EsPensTipoARurH!M36+EsPensTipoBRurH!M36</f>
        <v>804.4692875857221</v>
      </c>
      <c r="N36" s="95">
        <f>EsPensTipoARurH!N36+EsPensTipoBRurH!N36</f>
        <v>783.14536862212867</v>
      </c>
      <c r="O36" s="95">
        <f>EsPensTipoARurH!O36+EsPensTipoBRurH!O36</f>
        <v>815.13862057422364</v>
      </c>
      <c r="P36" s="96">
        <f>EsPensTipoARurH!P36+EsPensTipoBRurH!P36</f>
        <v>779.49507848075723</v>
      </c>
      <c r="Q36" s="99">
        <f>EsPensTipoARurH!Q36+EsPensTipoBRurH!Q36</f>
        <v>851.23015314576662</v>
      </c>
      <c r="R36" s="99">
        <f>EsPensTipoARurH!R36+EsPensTipoBRurH!R36</f>
        <v>831.55504076975058</v>
      </c>
      <c r="S36" s="99">
        <f>EsPensTipoARurH!S36+EsPensTipoBRurH!S36</f>
        <v>803.27227544207835</v>
      </c>
      <c r="T36" s="99">
        <f>EsPensTipoARurH!T36+EsPensTipoBRurH!T36</f>
        <v>797.55891972525546</v>
      </c>
      <c r="U36" s="99">
        <f>EsPensTipoARurH!U36+EsPensTipoBRurH!U36</f>
        <v>806.0481746608134</v>
      </c>
      <c r="V36" s="99">
        <f>EsPensTipoARurH!V36+EsPensTipoBRurH!V36</f>
        <v>836.25513886973067</v>
      </c>
      <c r="W36" s="99">
        <f>EsPensTipoARurH!W36+EsPensTipoBRurH!W36</f>
        <v>832.99544497525221</v>
      </c>
      <c r="X36" s="99">
        <f>EsPensTipoARurH!X36+EsPensTipoBRurH!X36</f>
        <v>801.34205677255989</v>
      </c>
      <c r="Y36" s="99">
        <f>EsPensTipoARurH!Y36+EsPensTipoBRurH!Y36</f>
        <v>750.91164441789692</v>
      </c>
      <c r="Z36" s="99">
        <f>EsPensTipoARurH!Z36+EsPensTipoBRurH!Z36</f>
        <v>701.579073133007</v>
      </c>
      <c r="AA36" s="99">
        <f>EsPensTipoARurH!AA36+EsPensTipoBRurH!AA36</f>
        <v>659.06888131648827</v>
      </c>
      <c r="AB36" s="99">
        <f>EsPensTipoARurH!AB36+EsPensTipoBRurH!AB36</f>
        <v>633.14287708515349</v>
      </c>
      <c r="AC36" s="99">
        <f>EsPensTipoARurH!AC36+EsPensTipoBRurH!AC36</f>
        <v>604.87032841887731</v>
      </c>
      <c r="AD36" s="99">
        <f>EsPensTipoARurH!AD36+EsPensTipoBRurH!AD36</f>
        <v>549.40890411131625</v>
      </c>
      <c r="AE36" s="99">
        <f>EsPensTipoARurH!AE36+EsPensTipoBRurH!AE36</f>
        <v>542.46802304043479</v>
      </c>
      <c r="AF36" s="99">
        <f>EsPensTipoARurH!AF36+EsPensTipoBRurH!AF36</f>
        <v>536.43156866518837</v>
      </c>
      <c r="AG36" s="99">
        <f>EsPensTipoARurH!AG36+EsPensTipoBRurH!AG36</f>
        <v>539.48538994705109</v>
      </c>
      <c r="AH36" s="99">
        <f>EsPensTipoARurH!AH36+EsPensTipoBRurH!AH36</f>
        <v>532.49423194609005</v>
      </c>
      <c r="AI36" s="99">
        <f>EsPensTipoARurH!AI36+EsPensTipoBRurH!AI36</f>
        <v>522.23686125197707</v>
      </c>
      <c r="AJ36" s="99">
        <f>EsPensTipoARurH!AJ36+EsPensTipoBRurH!AJ36</f>
        <v>511.18129128790036</v>
      </c>
      <c r="AK36" s="99">
        <f>EsPensTipoARurH!AK36+EsPensTipoBRurH!AK36</f>
        <v>499.06508365406285</v>
      </c>
      <c r="AL36" s="99">
        <f>EsPensTipoARurH!AL36+EsPensTipoBRurH!AL36</f>
        <v>486.53743866415289</v>
      </c>
      <c r="AM36" s="99">
        <f>EsPensTipoARurH!AM36+EsPensTipoBRurH!AM36</f>
        <v>473.25764642775493</v>
      </c>
      <c r="AN36" s="99">
        <f>EsPensTipoARurH!AN36+EsPensTipoBRurH!AN36</f>
        <v>459.64286749952777</v>
      </c>
      <c r="AO36" s="99">
        <f>EsPensTipoARurH!AO36+EsPensTipoBRurH!AO36</f>
        <v>446.07816928723025</v>
      </c>
      <c r="AP36" s="99">
        <f>EsPensTipoARurH!AP36+EsPensTipoBRurH!AP36</f>
        <v>432.78364333436576</v>
      </c>
      <c r="AQ36" s="99">
        <f>EsPensTipoARurH!AQ36+EsPensTipoBRurH!AQ36</f>
        <v>419.91449115261202</v>
      </c>
      <c r="AR36" s="99">
        <f>EsPensTipoARurH!AR36+EsPensTipoBRurH!AR36</f>
        <v>408.14447864411397</v>
      </c>
      <c r="AS36" s="99">
        <f>EsPensTipoARurH!AS36+EsPensTipoBRurH!AS36</f>
        <v>395.43809581863593</v>
      </c>
      <c r="AT36" s="99">
        <f>EsPensTipoARurH!AT36+EsPensTipoBRurH!AT36</f>
        <v>385.17067115028374</v>
      </c>
      <c r="AU36" s="99">
        <f>EsPensTipoARurH!AU36+EsPensTipoBRurH!AU36</f>
        <v>375.37910201218028</v>
      </c>
      <c r="AV36" s="99">
        <f>EsPensTipoARurH!AV36+EsPensTipoBRurH!AV36</f>
        <v>365.32541515294116</v>
      </c>
      <c r="AW36" s="99">
        <f>EsPensTipoARurH!AW36+EsPensTipoBRurH!AW36</f>
        <v>355.48033092606437</v>
      </c>
      <c r="AX36" s="99">
        <f>EsPensTipoARurH!AX36+EsPensTipoBRurH!AX36</f>
        <v>348.08056052664392</v>
      </c>
      <c r="AY36" s="99">
        <f>EsPensTipoARurH!AY36+EsPensTipoBRurH!AY36</f>
        <v>338.53340747298762</v>
      </c>
      <c r="AZ36" s="99">
        <f>EsPensTipoARurH!AZ36+EsPensTipoBRurH!AZ36</f>
        <v>331.58176142404341</v>
      </c>
      <c r="BA36" s="99">
        <f>EsPensTipoARurH!BA36+EsPensTipoBRurH!BA36</f>
        <v>322.56996274695462</v>
      </c>
      <c r="BB36" s="99">
        <f>EsPensTipoARurH!BB36+EsPensTipoBRurH!BB36</f>
        <v>315.94529727956387</v>
      </c>
      <c r="BC36" s="99">
        <f>EsPensTipoARurH!BC36+EsPensTipoBRurH!BC36</f>
        <v>309.36752032050464</v>
      </c>
      <c r="BD36" s="99">
        <f>EsPensTipoARurH!BD36+EsPensTipoBRurH!BD36</f>
        <v>302.54363571962278</v>
      </c>
      <c r="BE36" s="99">
        <f>EsPensTipoARurH!BE36+EsPensTipoBRurH!BE36</f>
        <v>295.68914896581794</v>
      </c>
      <c r="BF36" s="99">
        <f>EsPensTipoARurH!BF36+EsPensTipoBRurH!BF36</f>
        <v>291.38243247331229</v>
      </c>
      <c r="BG36" s="99">
        <f>EsPensTipoARurH!BG36+EsPensTipoBRurH!BG36</f>
        <v>285.04392309162313</v>
      </c>
      <c r="BH36" s="99">
        <f>EsPensTipoARurH!BH36+EsPensTipoBRurH!BH36</f>
        <v>278.59831657480009</v>
      </c>
      <c r="BI36" s="99">
        <f>EsPensTipoARurH!BI36+EsPensTipoBRurH!BI36</f>
        <v>274.33712489307919</v>
      </c>
      <c r="BJ36" s="99">
        <f>EsPensTipoARurH!BJ36+EsPensTipoBRurH!BJ36</f>
        <v>266.51894654816959</v>
      </c>
    </row>
    <row r="37" spans="1:62" x14ac:dyDescent="0.3">
      <c r="A37" s="94">
        <v>35</v>
      </c>
      <c r="B37" s="95">
        <f>EsPensTipoARurH!B37+EsPensTipoBRurH!B37</f>
        <v>0</v>
      </c>
      <c r="C37" s="95">
        <f>EsPensTipoARurH!C37+EsPensTipoBRurH!C37</f>
        <v>0</v>
      </c>
      <c r="D37" s="95">
        <f>EsPensTipoARurH!D37+EsPensTipoBRurH!D37</f>
        <v>0</v>
      </c>
      <c r="E37" s="95">
        <f>EsPensTipoARurH!E37+EsPensTipoBRurH!E37</f>
        <v>0</v>
      </c>
      <c r="F37" s="95">
        <f>EsPensTipoARurH!F37+EsPensTipoBRurH!F37</f>
        <v>0</v>
      </c>
      <c r="G37" s="95">
        <f>EsPensTipoARurH!G37+EsPensTipoBRurH!G37</f>
        <v>0</v>
      </c>
      <c r="H37" s="95">
        <f>EsPensTipoARurH!H37+EsPensTipoBRurH!H37</f>
        <v>0</v>
      </c>
      <c r="I37" s="95">
        <f>EsPensTipoARurH!I37+EsPensTipoBRurH!I37</f>
        <v>0</v>
      </c>
      <c r="J37" s="95">
        <f>EsPensTipoARurH!J37+EsPensTipoBRurH!J37</f>
        <v>0</v>
      </c>
      <c r="K37" s="95">
        <f>EsPensTipoARurH!K37+EsPensTipoBRurH!K37</f>
        <v>0</v>
      </c>
      <c r="L37" s="95">
        <f>EsPensTipoARurH!L37+EsPensTipoBRurH!L37</f>
        <v>0</v>
      </c>
      <c r="M37" s="95">
        <f>EsPensTipoARurH!M37+EsPensTipoBRurH!M37</f>
        <v>902.91068172765608</v>
      </c>
      <c r="N37" s="95">
        <f>EsPensTipoARurH!N37+EsPensTipoBRurH!N37</f>
        <v>914.01644743120733</v>
      </c>
      <c r="O37" s="95">
        <f>EsPensTipoARurH!O37+EsPensTipoBRurH!O37</f>
        <v>904.36127931459646</v>
      </c>
      <c r="P37" s="96">
        <f>EsPensTipoARurH!P37+EsPensTipoBRurH!P37</f>
        <v>899.24567965318624</v>
      </c>
      <c r="Q37" s="99">
        <f>EsPensTipoARurH!Q37+EsPensTipoBRurH!Q37</f>
        <v>926.03132706871622</v>
      </c>
      <c r="R37" s="99">
        <f>EsPensTipoARurH!R37+EsPensTipoBRurH!R37</f>
        <v>988.86518350792016</v>
      </c>
      <c r="S37" s="99">
        <f>EsPensTipoARurH!S37+EsPensTipoBRurH!S37</f>
        <v>962.68188722178581</v>
      </c>
      <c r="T37" s="99">
        <f>EsPensTipoARurH!T37+EsPensTipoBRurH!T37</f>
        <v>929.0729936065436</v>
      </c>
      <c r="U37" s="99">
        <f>EsPensTipoARurH!U37+EsPensTipoBRurH!U37</f>
        <v>918.67001173672702</v>
      </c>
      <c r="V37" s="99">
        <f>EsPensTipoARurH!V37+EsPensTipoBRurH!V37</f>
        <v>923.82603761284395</v>
      </c>
      <c r="W37" s="99">
        <f>EsPensTipoARurH!W37+EsPensTipoBRurH!W37</f>
        <v>951.65880578833844</v>
      </c>
      <c r="X37" s="99">
        <f>EsPensTipoARurH!X37+EsPensTipoBRurH!X37</f>
        <v>945.43041658704715</v>
      </c>
      <c r="Y37" s="99">
        <f>EsPensTipoARurH!Y37+EsPensTipoBRurH!Y37</f>
        <v>911.02741055780723</v>
      </c>
      <c r="Z37" s="99">
        <f>EsPensTipoARurH!Z37+EsPensTipoBRurH!Z37</f>
        <v>858.06057631881481</v>
      </c>
      <c r="AA37" s="99">
        <f>EsPensTipoARurH!AA37+EsPensTipoBRurH!AA37</f>
        <v>807.01042462320731</v>
      </c>
      <c r="AB37" s="99">
        <f>EsPensTipoARurH!AB37+EsPensTipoBRurH!AB37</f>
        <v>763.62474416358941</v>
      </c>
      <c r="AC37" s="99">
        <f>EsPensTipoARurH!AC37+EsPensTipoBRurH!AC37</f>
        <v>736.14070117078961</v>
      </c>
      <c r="AD37" s="99">
        <f>EsPensTipoARurH!AD37+EsPensTipoBRurH!AD37</f>
        <v>705.80457981213056</v>
      </c>
      <c r="AE37" s="99">
        <f>EsPensTipoARurH!AE37+EsPensTipoBRurH!AE37</f>
        <v>648.50957062616988</v>
      </c>
      <c r="AF37" s="99">
        <f>EsPensTipoARurH!AF37+EsPensTipoBRurH!AF37</f>
        <v>642.22228294266063</v>
      </c>
      <c r="AG37" s="99">
        <f>EsPensTipoARurH!AG37+EsPensTipoBRurH!AG37</f>
        <v>636.59857955003918</v>
      </c>
      <c r="AH37" s="99">
        <f>EsPensTipoARurH!AH37+EsPensTipoBRurH!AH37</f>
        <v>638.47497903684587</v>
      </c>
      <c r="AI37" s="99">
        <f>EsPensTipoARurH!AI37+EsPensTipoBRurH!AI37</f>
        <v>627.97860453090425</v>
      </c>
      <c r="AJ37" s="99">
        <f>EsPensTipoARurH!AJ37+EsPensTipoBRurH!AJ37</f>
        <v>614.64312052459218</v>
      </c>
      <c r="AK37" s="99">
        <f>EsPensTipoARurH!AK37+EsPensTipoBRurH!AK37</f>
        <v>600.92692363738126</v>
      </c>
      <c r="AL37" s="99">
        <f>EsPensTipoARurH!AL37+EsPensTipoBRurH!AL37</f>
        <v>586.15018334211913</v>
      </c>
      <c r="AM37" s="99">
        <f>EsPensTipoARurH!AM37+EsPensTipoBRurH!AM37</f>
        <v>570.96387013555614</v>
      </c>
      <c r="AN37" s="99">
        <f>EsPensTipoARurH!AN37+EsPensTipoBRurH!AN37</f>
        <v>555.06910812461604</v>
      </c>
      <c r="AO37" s="99">
        <f>EsPensTipoARurH!AO37+EsPensTipoBRurH!AO37</f>
        <v>539.20680088661595</v>
      </c>
      <c r="AP37" s="99">
        <f>EsPensTipoARurH!AP37+EsPensTipoBRurH!AP37</f>
        <v>523.85212355791396</v>
      </c>
      <c r="AQ37" s="99">
        <f>EsPensTipoARurH!AQ37+EsPensTipoBRurH!AQ37</f>
        <v>508.44724921841737</v>
      </c>
      <c r="AR37" s="99">
        <f>EsPensTipoARurH!AR37+EsPensTipoBRurH!AR37</f>
        <v>493.13791231072935</v>
      </c>
      <c r="AS37" s="99">
        <f>EsPensTipoARurH!AS37+EsPensTipoBRurH!AS37</f>
        <v>479.10674856634159</v>
      </c>
      <c r="AT37" s="99">
        <f>EsPensTipoARurH!AT37+EsPensTipoBRurH!AT37</f>
        <v>464.51098795350123</v>
      </c>
      <c r="AU37" s="99">
        <f>EsPensTipoARurH!AU37+EsPensTipoBRurH!AU37</f>
        <v>452.71780151478737</v>
      </c>
      <c r="AV37" s="99">
        <f>EsPensTipoARurH!AV37+EsPensTipoBRurH!AV37</f>
        <v>441.16401644236316</v>
      </c>
      <c r="AW37" s="99">
        <f>EsPensTipoARurH!AW37+EsPensTipoBRurH!AW37</f>
        <v>429.34782756254913</v>
      </c>
      <c r="AX37" s="99">
        <f>EsPensTipoARurH!AX37+EsPensTipoBRurH!AX37</f>
        <v>418.15541985055523</v>
      </c>
      <c r="AY37" s="99">
        <f>EsPensTipoARurH!AY37+EsPensTipoBRurH!AY37</f>
        <v>409.39785933464543</v>
      </c>
      <c r="AZ37" s="99">
        <f>EsPensTipoARurH!AZ37+EsPensTipoBRurH!AZ37</f>
        <v>398.59087972192799</v>
      </c>
      <c r="BA37" s="99">
        <f>EsPensTipoARurH!BA37+EsPensTipoBRurH!BA37</f>
        <v>390.37475387491435</v>
      </c>
      <c r="BB37" s="99">
        <f>EsPensTipoARurH!BB37+EsPensTipoBRurH!BB37</f>
        <v>380.10105653713265</v>
      </c>
      <c r="BC37" s="99">
        <f>EsPensTipoARurH!BC37+EsPensTipoBRurH!BC37</f>
        <v>372.29849235156848</v>
      </c>
      <c r="BD37" s="99">
        <f>EsPensTipoARurH!BD37+EsPensTipoBRurH!BD37</f>
        <v>364.49890352851475</v>
      </c>
      <c r="BE37" s="99">
        <f>EsPensTipoARurH!BE37+EsPensTipoBRurH!BE37</f>
        <v>356.49585733956985</v>
      </c>
      <c r="BF37" s="99">
        <f>EsPensTipoARurH!BF37+EsPensTipoBRurH!BF37</f>
        <v>348.78687530812101</v>
      </c>
      <c r="BG37" s="99">
        <f>EsPensTipoARurH!BG37+EsPensTipoBRurH!BG37</f>
        <v>343.62145332793841</v>
      </c>
      <c r="BH37" s="99">
        <f>EsPensTipoARurH!BH37+EsPensTipoBRurH!BH37</f>
        <v>336.19429447165174</v>
      </c>
      <c r="BI37" s="99">
        <f>EsPensTipoARurH!BI37+EsPensTipoBRurH!BI37</f>
        <v>328.93739049653493</v>
      </c>
      <c r="BJ37" s="99">
        <f>EsPensTipoARurH!BJ37+EsPensTipoBRurH!BJ37</f>
        <v>324.16592923813482</v>
      </c>
    </row>
    <row r="38" spans="1:62" x14ac:dyDescent="0.3">
      <c r="A38" s="94">
        <v>36</v>
      </c>
      <c r="B38" s="95">
        <f>EsPensTipoARurH!B38+EsPensTipoBRurH!B38</f>
        <v>0</v>
      </c>
      <c r="C38" s="95">
        <f>EsPensTipoARurH!C38+EsPensTipoBRurH!C38</f>
        <v>0</v>
      </c>
      <c r="D38" s="95">
        <f>EsPensTipoARurH!D38+EsPensTipoBRurH!D38</f>
        <v>0</v>
      </c>
      <c r="E38" s="95">
        <f>EsPensTipoARurH!E38+EsPensTipoBRurH!E38</f>
        <v>0</v>
      </c>
      <c r="F38" s="95">
        <f>EsPensTipoARurH!F38+EsPensTipoBRurH!F38</f>
        <v>0</v>
      </c>
      <c r="G38" s="95">
        <f>EsPensTipoARurH!G38+EsPensTipoBRurH!G38</f>
        <v>0</v>
      </c>
      <c r="H38" s="95">
        <f>EsPensTipoARurH!H38+EsPensTipoBRurH!H38</f>
        <v>0</v>
      </c>
      <c r="I38" s="95">
        <f>EsPensTipoARurH!I38+EsPensTipoBRurH!I38</f>
        <v>0</v>
      </c>
      <c r="J38" s="95">
        <f>EsPensTipoARurH!J38+EsPensTipoBRurH!J38</f>
        <v>0</v>
      </c>
      <c r="K38" s="95">
        <f>EsPensTipoARurH!K38+EsPensTipoBRurH!K38</f>
        <v>0</v>
      </c>
      <c r="L38" s="95">
        <f>EsPensTipoARurH!L38+EsPensTipoBRurH!L38</f>
        <v>0</v>
      </c>
      <c r="M38" s="95">
        <f>EsPensTipoARurH!M38+EsPensTipoBRurH!M38</f>
        <v>982.74931348912196</v>
      </c>
      <c r="N38" s="95">
        <f>EsPensTipoARurH!N38+EsPensTipoBRurH!N38</f>
        <v>1033.5720318979143</v>
      </c>
      <c r="O38" s="95">
        <f>EsPensTipoARurH!O38+EsPensTipoBRurH!O38</f>
        <v>1038.2189716949315</v>
      </c>
      <c r="P38" s="96">
        <f>EsPensTipoARurH!P38+EsPensTipoBRurH!P38</f>
        <v>1023.4715680607735</v>
      </c>
      <c r="Q38" s="99">
        <f>EsPensTipoARurH!Q38+EsPensTipoBRurH!Q38</f>
        <v>1030.9001552380382</v>
      </c>
      <c r="R38" s="99">
        <f>EsPensTipoARurH!R38+EsPensTipoBRurH!R38</f>
        <v>1051.4403281213933</v>
      </c>
      <c r="S38" s="99">
        <f>EsPensTipoARurH!S38+EsPensTipoBRurH!S38</f>
        <v>1107.66071671185</v>
      </c>
      <c r="T38" s="99">
        <f>EsPensTipoARurH!T38+EsPensTipoBRurH!T38</f>
        <v>1076.9007467740712</v>
      </c>
      <c r="U38" s="99">
        <f>EsPensTipoARurH!U38+EsPensTipoBRurH!U38</f>
        <v>1038.9190636738892</v>
      </c>
      <c r="V38" s="99">
        <f>EsPensTipoARurH!V38+EsPensTipoBRurH!V38</f>
        <v>1024.5149218680149</v>
      </c>
      <c r="W38" s="99">
        <f>EsPensTipoARurH!W38+EsPensTipoBRurH!W38</f>
        <v>1027.4250870894814</v>
      </c>
      <c r="X38" s="99">
        <f>EsPensTipoARurH!X38+EsPensTipoBRurH!X38</f>
        <v>1052.7373023905807</v>
      </c>
      <c r="Y38" s="99">
        <f>EsPensTipoARurH!Y38+EsPensTipoBRurH!Y38</f>
        <v>1043.7380953962863</v>
      </c>
      <c r="Z38" s="99">
        <f>EsPensTipoARurH!Z38+EsPensTipoBRurH!Z38</f>
        <v>1006.9859650921948</v>
      </c>
      <c r="AA38" s="99">
        <f>EsPensTipoARurH!AA38+EsPensTipoBRurH!AA38</f>
        <v>952.47108525698536</v>
      </c>
      <c r="AB38" s="99">
        <f>EsPensTipoARurH!AB38+EsPensTipoBRurH!AB38</f>
        <v>900.77901842293636</v>
      </c>
      <c r="AC38" s="99">
        <f>EsPensTipoARurH!AC38+EsPensTipoBRurH!AC38</f>
        <v>855.98545093906148</v>
      </c>
      <c r="AD38" s="99">
        <f>EsPensTipoARurH!AD38+EsPensTipoBRurH!AD38</f>
        <v>826.53962354450039</v>
      </c>
      <c r="AE38" s="99">
        <f>EsPensTipoARurH!AE38+EsPensTipoBRurH!AE38</f>
        <v>794.71212679773646</v>
      </c>
      <c r="AF38" s="99">
        <f>EsPensTipoARurH!AF38+EsPensTipoBRurH!AF38</f>
        <v>738.07394538433903</v>
      </c>
      <c r="AG38" s="99">
        <f>EsPensTipoARurH!AG38+EsPensTipoBRurH!AG38</f>
        <v>732.51996024555388</v>
      </c>
      <c r="AH38" s="99">
        <f>EsPensTipoARurH!AH38+EsPensTipoBRurH!AH38</f>
        <v>724.99037591819729</v>
      </c>
      <c r="AI38" s="99">
        <f>EsPensTipoARurH!AI38+EsPensTipoBRurH!AI38</f>
        <v>725.47331870970402</v>
      </c>
      <c r="AJ38" s="99">
        <f>EsPensTipoARurH!AJ38+EsPensTipoBRurH!AJ38</f>
        <v>712.24221579345158</v>
      </c>
      <c r="AK38" s="99">
        <f>EsPensTipoARurH!AK38+EsPensTipoBRurH!AK38</f>
        <v>696.47624332248279</v>
      </c>
      <c r="AL38" s="99">
        <f>EsPensTipoARurH!AL38+EsPensTipoBRurH!AL38</f>
        <v>680.41327807552113</v>
      </c>
      <c r="AM38" s="99">
        <f>EsPensTipoARurH!AM38+EsPensTipoBRurH!AM38</f>
        <v>663.24966608260888</v>
      </c>
      <c r="AN38" s="99">
        <f>EsPensTipoARurH!AN38+EsPensTipoBRurH!AN38</f>
        <v>645.71546171863747</v>
      </c>
      <c r="AO38" s="99">
        <f>EsPensTipoARurH!AO38+EsPensTipoBRurH!AO38</f>
        <v>627.80530447931301</v>
      </c>
      <c r="AP38" s="99">
        <f>EsPensTipoARurH!AP38+EsPensTipoBRurH!AP38</f>
        <v>610.25952966508987</v>
      </c>
      <c r="AQ38" s="99">
        <f>EsPensTipoARurH!AQ38+EsPensTipoBRurH!AQ38</f>
        <v>592.96810345394931</v>
      </c>
      <c r="AR38" s="99">
        <f>EsPensTipoARurH!AR38+EsPensTipoBRurH!AR38</f>
        <v>575.37299161637259</v>
      </c>
      <c r="AS38" s="99">
        <f>EsPensTipoARurH!AS38+EsPensTipoBRurH!AS38</f>
        <v>557.90894118602046</v>
      </c>
      <c r="AT38" s="99">
        <f>EsPensTipoARurH!AT38+EsPensTipoBRurH!AT38</f>
        <v>542.13801734618096</v>
      </c>
      <c r="AU38" s="99">
        <f>EsPensTipoARurH!AU38+EsPensTipoBRurH!AU38</f>
        <v>526.18375830224932</v>
      </c>
      <c r="AV38" s="99">
        <f>EsPensTipoARurH!AV38+EsPensTipoBRurH!AV38</f>
        <v>512.72511154765527</v>
      </c>
      <c r="AW38" s="99">
        <f>EsPensTipoARurH!AW38+EsPensTipoBRurH!AW38</f>
        <v>499.58614660352873</v>
      </c>
      <c r="AX38" s="99">
        <f>EsPensTipoARurH!AX38+EsPensTipoBRurH!AX38</f>
        <v>486.5209142366071</v>
      </c>
      <c r="AY38" s="99">
        <f>EsPensTipoARurH!AY38+EsPensTipoBRurH!AY38</f>
        <v>474.11712958291895</v>
      </c>
      <c r="AZ38" s="99">
        <f>EsPensTipoARurH!AZ38+EsPensTipoBRurH!AZ38</f>
        <v>464.13764867176525</v>
      </c>
      <c r="BA38" s="99">
        <f>EsPensTipoARurH!BA38+EsPensTipoBRurH!BA38</f>
        <v>452.20049986922277</v>
      </c>
      <c r="BB38" s="99">
        <f>EsPensTipoARurH!BB38+EsPensTipoBRurH!BB38</f>
        <v>442.84549963856171</v>
      </c>
      <c r="BC38" s="99">
        <f>EsPensTipoARurH!BC38+EsPensTipoBRurH!BC38</f>
        <v>431.43719641498654</v>
      </c>
      <c r="BD38" s="99">
        <f>EsPensTipoARurH!BD38+EsPensTipoBRurH!BD38</f>
        <v>422.57587868374924</v>
      </c>
      <c r="BE38" s="99">
        <f>EsPensTipoARurH!BE38+EsPensTipoBRurH!BE38</f>
        <v>413.71551545326099</v>
      </c>
      <c r="BF38" s="99">
        <f>EsPensTipoARurH!BF38+EsPensTipoBRurH!BF38</f>
        <v>404.90424506541416</v>
      </c>
      <c r="BG38" s="99">
        <f>EsPensTipoARurH!BG38+EsPensTipoBRurH!BG38</f>
        <v>396.42907922876043</v>
      </c>
      <c r="BH38" s="99">
        <f>EsPensTipoARurH!BH38+EsPensTipoBRurH!BH38</f>
        <v>390.27807014674232</v>
      </c>
      <c r="BI38" s="99">
        <f>EsPensTipoARurH!BI38+EsPensTipoBRurH!BI38</f>
        <v>382.12221365700054</v>
      </c>
      <c r="BJ38" s="99">
        <f>EsPensTipoARurH!BJ38+EsPensTipoBRurH!BJ38</f>
        <v>374.38435148821389</v>
      </c>
    </row>
    <row r="39" spans="1:62" x14ac:dyDescent="0.3">
      <c r="A39" s="94">
        <v>37</v>
      </c>
      <c r="B39" s="95">
        <f>EsPensTipoARurH!B39+EsPensTipoBRurH!B39</f>
        <v>0</v>
      </c>
      <c r="C39" s="95">
        <f>EsPensTipoARurH!C39+EsPensTipoBRurH!C39</f>
        <v>0</v>
      </c>
      <c r="D39" s="95">
        <f>EsPensTipoARurH!D39+EsPensTipoBRurH!D39</f>
        <v>0</v>
      </c>
      <c r="E39" s="95">
        <f>EsPensTipoARurH!E39+EsPensTipoBRurH!E39</f>
        <v>0</v>
      </c>
      <c r="F39" s="95">
        <f>EsPensTipoARurH!F39+EsPensTipoBRurH!F39</f>
        <v>0</v>
      </c>
      <c r="G39" s="95">
        <f>EsPensTipoARurH!G39+EsPensTipoBRurH!G39</f>
        <v>0</v>
      </c>
      <c r="H39" s="95">
        <f>EsPensTipoARurH!H39+EsPensTipoBRurH!H39</f>
        <v>0</v>
      </c>
      <c r="I39" s="95">
        <f>EsPensTipoARurH!I39+EsPensTipoBRurH!I39</f>
        <v>0</v>
      </c>
      <c r="J39" s="95">
        <f>EsPensTipoARurH!J39+EsPensTipoBRurH!J39</f>
        <v>0</v>
      </c>
      <c r="K39" s="95">
        <f>EsPensTipoARurH!K39+EsPensTipoBRurH!K39</f>
        <v>0</v>
      </c>
      <c r="L39" s="95">
        <f>EsPensTipoARurH!L39+EsPensTipoBRurH!L39</f>
        <v>0</v>
      </c>
      <c r="M39" s="95">
        <f>EsPensTipoARurH!M39+EsPensTipoBRurH!M39</f>
        <v>1198.793385472927</v>
      </c>
      <c r="N39" s="95">
        <f>EsPensTipoARurH!N39+EsPensTipoBRurH!N39</f>
        <v>1116.4185188573204</v>
      </c>
      <c r="O39" s="95">
        <f>EsPensTipoARurH!O39+EsPensTipoBRurH!O39</f>
        <v>1168.9817117835362</v>
      </c>
      <c r="P39" s="96">
        <f>EsPensTipoARurH!P39+EsPensTipoBRurH!P39</f>
        <v>1149.3188616977507</v>
      </c>
      <c r="Q39" s="99">
        <f>EsPensTipoARurH!Q39+EsPensTipoBRurH!Q39</f>
        <v>1174.8243978861763</v>
      </c>
      <c r="R39" s="99">
        <f>EsPensTipoARurH!R39+EsPensTipoBRurH!R39</f>
        <v>1177.8812485514986</v>
      </c>
      <c r="S39" s="99">
        <f>EsPensTipoARurH!S39+EsPensTipoBRurH!S39</f>
        <v>1192.6160555773415</v>
      </c>
      <c r="T39" s="99">
        <f>EsPensTipoARurH!T39+EsPensTipoBRurH!T39</f>
        <v>1242.7149884267492</v>
      </c>
      <c r="U39" s="99">
        <f>EsPensTipoARurH!U39+EsPensTipoBRurH!U39</f>
        <v>1206.8012994216544</v>
      </c>
      <c r="V39" s="99">
        <f>EsPensTipoARurH!V39+EsPensTipoBRurH!V39</f>
        <v>1164.2335526795816</v>
      </c>
      <c r="W39" s="99">
        <f>EsPensTipoARurH!W39+EsPensTipoBRurH!W39</f>
        <v>1145.881119347714</v>
      </c>
      <c r="X39" s="99">
        <f>EsPensTipoARurH!X39+EsPensTipoBRurH!X39</f>
        <v>1145.7390591172411</v>
      </c>
      <c r="Y39" s="99">
        <f>EsPensTipoARurH!Y39+EsPensTipoBRurH!Y39</f>
        <v>1167.934308987104</v>
      </c>
      <c r="Z39" s="99">
        <f>EsPensTipoARurH!Z39+EsPensTipoBRurH!Z39</f>
        <v>1156.0411158644142</v>
      </c>
      <c r="AA39" s="99">
        <f>EsPensTipoARurH!AA39+EsPensTipoBRurH!AA39</f>
        <v>1059.5246535660713</v>
      </c>
      <c r="AB39" s="99">
        <f>EsPensTipoARurH!AB39+EsPensTipoBRurH!AB39</f>
        <v>1007.5934726557958</v>
      </c>
      <c r="AC39" s="99">
        <f>EsPensTipoARurH!AC39+EsPensTipoBRurH!AC39</f>
        <v>957.00762793536717</v>
      </c>
      <c r="AD39" s="99">
        <f>EsPensTipoARurH!AD39+EsPensTipoBRurH!AD39</f>
        <v>911.31867235026004</v>
      </c>
      <c r="AE39" s="99">
        <f>EsPensTipoARurH!AE39+EsPensTipoBRurH!AE39</f>
        <v>881.09259522951947</v>
      </c>
      <c r="AF39" s="99">
        <f>EsPensTipoARurH!AF39+EsPensTipoBRurH!AF39</f>
        <v>850.88141007051047</v>
      </c>
      <c r="AG39" s="99">
        <f>EsPensTipoARurH!AG39+EsPensTipoBRurH!AG39</f>
        <v>795.48063617505682</v>
      </c>
      <c r="AH39" s="99">
        <f>EsPensTipoARurH!AH39+EsPensTipoBRurH!AH39</f>
        <v>788.4651550466192</v>
      </c>
      <c r="AI39" s="99">
        <f>EsPensTipoARurH!AI39+EsPensTipoBRurH!AI39</f>
        <v>779.33085376360486</v>
      </c>
      <c r="AJ39" s="99">
        <f>EsPensTipoARurH!AJ39+EsPensTipoBRurH!AJ39</f>
        <v>779.27108431074782</v>
      </c>
      <c r="AK39" s="99">
        <f>EsPensTipoARurH!AK39+EsPensTipoBRurH!AK39</f>
        <v>764.00164005011584</v>
      </c>
      <c r="AL39" s="99">
        <f>EsPensTipoARurH!AL39+EsPensTipoBRurH!AL39</f>
        <v>745.66911455265142</v>
      </c>
      <c r="AM39" s="99">
        <f>EsPensTipoARurH!AM39+EsPensTipoBRurH!AM39</f>
        <v>727.63012715459013</v>
      </c>
      <c r="AN39" s="99">
        <f>EsPensTipoARurH!AN39+EsPensTipoBRurH!AN39</f>
        <v>709.34447403856109</v>
      </c>
      <c r="AO39" s="99">
        <f>EsPensTipoARurH!AO39+EsPensTipoBRurH!AO39</f>
        <v>690.87594675822561</v>
      </c>
      <c r="AP39" s="99">
        <f>EsPensTipoARurH!AP39+EsPensTipoBRurH!AP39</f>
        <v>670.75934032565192</v>
      </c>
      <c r="AQ39" s="99">
        <f>EsPensTipoARurH!AQ39+EsPensTipoBRurH!AQ39</f>
        <v>650.58854730951191</v>
      </c>
      <c r="AR39" s="99">
        <f>EsPensTipoARurH!AR39+EsPensTipoBRurH!AR39</f>
        <v>632.03977001359897</v>
      </c>
      <c r="AS39" s="99">
        <f>EsPensTipoARurH!AS39+EsPensTipoBRurH!AS39</f>
        <v>612.92780969208366</v>
      </c>
      <c r="AT39" s="99">
        <f>EsPensTipoARurH!AT39+EsPensTipoBRurH!AT39</f>
        <v>594.68050724796842</v>
      </c>
      <c r="AU39" s="99">
        <f>EsPensTipoARurH!AU39+EsPensTipoBRurH!AU39</f>
        <v>578.45215836341515</v>
      </c>
      <c r="AV39" s="99">
        <f>EsPensTipoARurH!AV39+EsPensTipoBRurH!AV39</f>
        <v>561.47070207962156</v>
      </c>
      <c r="AW39" s="99">
        <f>EsPensTipoARurH!AW39+EsPensTipoBRurH!AW39</f>
        <v>547.00243361235812</v>
      </c>
      <c r="AX39" s="99">
        <f>EsPensTipoARurH!AX39+EsPensTipoBRurH!AX39</f>
        <v>533.25056661780934</v>
      </c>
      <c r="AY39" s="99">
        <f>EsPensTipoARurH!AY39+EsPensTipoBRurH!AY39</f>
        <v>519.58613379272742</v>
      </c>
      <c r="AZ39" s="99">
        <f>EsPensTipoARurH!AZ39+EsPensTipoBRurH!AZ39</f>
        <v>506.62892342589583</v>
      </c>
      <c r="BA39" s="99">
        <f>EsPensTipoARurH!BA39+EsPensTipoBRurH!BA39</f>
        <v>496.07223764930313</v>
      </c>
      <c r="BB39" s="99">
        <f>EsPensTipoARurH!BB39+EsPensTipoBRurH!BB39</f>
        <v>483.61494302861638</v>
      </c>
      <c r="BC39" s="99">
        <f>EsPensTipoARurH!BC39+EsPensTipoBRurH!BC39</f>
        <v>473.69468922534344</v>
      </c>
      <c r="BD39" s="99">
        <f>EsPensTipoARurH!BD39+EsPensTipoBRurH!BD39</f>
        <v>461.78047971265966</v>
      </c>
      <c r="BE39" s="99">
        <f>EsPensTipoARurH!BE39+EsPensTipoBRurH!BE39</f>
        <v>452.36937399178476</v>
      </c>
      <c r="BF39" s="99">
        <f>EsPensTipoARurH!BF39+EsPensTipoBRurH!BF39</f>
        <v>443.11227531281838</v>
      </c>
      <c r="BG39" s="99">
        <f>EsPensTipoARurH!BG39+EsPensTipoBRurH!BG39</f>
        <v>433.89206809617593</v>
      </c>
      <c r="BH39" s="99">
        <f>EsPensTipoARurH!BH39+EsPensTipoBRurH!BH39</f>
        <v>424.93149713297873</v>
      </c>
      <c r="BI39" s="99">
        <f>EsPensTipoARurH!BI39+EsPensTipoBRurH!BI39</f>
        <v>418.42426137954124</v>
      </c>
      <c r="BJ39" s="99">
        <f>EsPensTipoARurH!BJ39+EsPensTipoBRurH!BJ39</f>
        <v>410.22603494938716</v>
      </c>
    </row>
    <row r="40" spans="1:62" x14ac:dyDescent="0.3">
      <c r="A40" s="94">
        <v>38</v>
      </c>
      <c r="B40" s="95">
        <f>EsPensTipoARurH!B40+EsPensTipoBRurH!B40</f>
        <v>0</v>
      </c>
      <c r="C40" s="95">
        <f>EsPensTipoARurH!C40+EsPensTipoBRurH!C40</f>
        <v>0</v>
      </c>
      <c r="D40" s="95">
        <f>EsPensTipoARurH!D40+EsPensTipoBRurH!D40</f>
        <v>0</v>
      </c>
      <c r="E40" s="95">
        <f>EsPensTipoARurH!E40+EsPensTipoBRurH!E40</f>
        <v>0</v>
      </c>
      <c r="F40" s="95">
        <f>EsPensTipoARurH!F40+EsPensTipoBRurH!F40</f>
        <v>0</v>
      </c>
      <c r="G40" s="95">
        <f>EsPensTipoARurH!G40+EsPensTipoBRurH!G40</f>
        <v>0</v>
      </c>
      <c r="H40" s="95">
        <f>EsPensTipoARurH!H40+EsPensTipoBRurH!H40</f>
        <v>0</v>
      </c>
      <c r="I40" s="95">
        <f>EsPensTipoARurH!I40+EsPensTipoBRurH!I40</f>
        <v>0</v>
      </c>
      <c r="J40" s="95">
        <f>EsPensTipoARurH!J40+EsPensTipoBRurH!J40</f>
        <v>0</v>
      </c>
      <c r="K40" s="95">
        <f>EsPensTipoARurH!K40+EsPensTipoBRurH!K40</f>
        <v>0</v>
      </c>
      <c r="L40" s="95">
        <f>EsPensTipoARurH!L40+EsPensTipoBRurH!L40</f>
        <v>0</v>
      </c>
      <c r="M40" s="95">
        <f>EsPensTipoARurH!M40+EsPensTipoBRurH!M40</f>
        <v>1218.4127994580952</v>
      </c>
      <c r="N40" s="95">
        <f>EsPensTipoARurH!N40+EsPensTipoBRurH!N40</f>
        <v>1335.4817385790989</v>
      </c>
      <c r="O40" s="95">
        <f>EsPensTipoARurH!O40+EsPensTipoBRurH!O40</f>
        <v>1262.0171443707636</v>
      </c>
      <c r="P40" s="96">
        <f>EsPensTipoARurH!P40+EsPensTipoBRurH!P40</f>
        <v>1297.9812477776115</v>
      </c>
      <c r="Q40" s="99">
        <f>EsPensTipoARurH!Q40+EsPensTipoBRurH!Q40</f>
        <v>1327.7552593783139</v>
      </c>
      <c r="R40" s="99">
        <f>EsPensTipoARurH!R40+EsPensTipoBRurH!R40</f>
        <v>1350.5323494760823</v>
      </c>
      <c r="S40" s="99">
        <f>EsPensTipoARurH!S40+EsPensTipoBRurH!S40</f>
        <v>1350.380162872887</v>
      </c>
      <c r="T40" s="99">
        <f>EsPensTipoARurH!T40+EsPensTipoBRurH!T40</f>
        <v>1359.8770573725442</v>
      </c>
      <c r="U40" s="99">
        <f>EsPensTipoARurH!U40+EsPensTipoBRurH!U40</f>
        <v>1403.1922086873897</v>
      </c>
      <c r="V40" s="99">
        <f>EsPensTipoARurH!V40+EsPensTipoBRurH!V40</f>
        <v>1361.5030253539785</v>
      </c>
      <c r="W40" s="99">
        <f>EsPensTipoARurH!W40+EsPensTipoBRurH!W40</f>
        <v>1313.8832662222558</v>
      </c>
      <c r="X40" s="99">
        <f>EsPensTipoARurH!X40+EsPensTipoBRurH!X40</f>
        <v>1291.0031821370869</v>
      </c>
      <c r="Y40" s="99">
        <f>EsPensTipoARurH!Y40+EsPensTipoBRurH!Y40</f>
        <v>1286.674080000186</v>
      </c>
      <c r="Z40" s="99">
        <f>EsPensTipoARurH!Z40+EsPensTipoBRurH!Z40</f>
        <v>1305.5390765662107</v>
      </c>
      <c r="AA40" s="99">
        <f>EsPensTipoARurH!AA40+EsPensTipoBRurH!AA40</f>
        <v>1225.4968910398229</v>
      </c>
      <c r="AB40" s="99">
        <f>EsPensTipoARurH!AB40+EsPensTipoBRurH!AB40</f>
        <v>1131.8700725293115</v>
      </c>
      <c r="AC40" s="99">
        <f>EsPensTipoARurH!AC40+EsPensTipoBRurH!AC40</f>
        <v>1080.5808360829108</v>
      </c>
      <c r="AD40" s="99">
        <f>EsPensTipoARurH!AD40+EsPensTipoBRurH!AD40</f>
        <v>1029.37676968409</v>
      </c>
      <c r="AE40" s="99">
        <f>EsPensTipoARurH!AE40+EsPensTipoBRurH!AE40</f>
        <v>982.89808283943728</v>
      </c>
      <c r="AF40" s="99">
        <f>EsPensTipoARurH!AF40+EsPensTipoBRurH!AF40</f>
        <v>953.38458324068415</v>
      </c>
      <c r="AG40" s="99">
        <f>EsPensTipoARurH!AG40+EsPensTipoBRurH!AG40</f>
        <v>924.38939557073354</v>
      </c>
      <c r="AH40" s="99">
        <f>EsPensTipoARurH!AH40+EsPensTipoBRurH!AH40</f>
        <v>867.85770112321325</v>
      </c>
      <c r="AI40" s="99">
        <f>EsPensTipoARurH!AI40+EsPensTipoBRurH!AI40</f>
        <v>859.42265292490595</v>
      </c>
      <c r="AJ40" s="99">
        <f>EsPensTipoARurH!AJ40+EsPensTipoBRurH!AJ40</f>
        <v>848.50076013707917</v>
      </c>
      <c r="AK40" s="99">
        <f>EsPensTipoARurH!AK40+EsPensTipoBRurH!AK40</f>
        <v>847.61852367453923</v>
      </c>
      <c r="AL40" s="99">
        <f>EsPensTipoARurH!AL40+EsPensTipoBRurH!AL40</f>
        <v>829.24961540420099</v>
      </c>
      <c r="AM40" s="99">
        <f>EsPensTipoARurH!AM40+EsPensTipoBRurH!AM40</f>
        <v>808.71010457425882</v>
      </c>
      <c r="AN40" s="99">
        <f>EsPensTipoARurH!AN40+EsPensTipoBRurH!AN40</f>
        <v>788.63937293366916</v>
      </c>
      <c r="AO40" s="99">
        <f>EsPensTipoARurH!AO40+EsPensTipoBRurH!AO40</f>
        <v>768.87965529497114</v>
      </c>
      <c r="AP40" s="99">
        <f>EsPensTipoARurH!AP40+EsPensTipoBRurH!AP40</f>
        <v>747.50734056454326</v>
      </c>
      <c r="AQ40" s="99">
        <f>EsPensTipoARurH!AQ40+EsPensTipoBRurH!AQ40</f>
        <v>724.58218806135665</v>
      </c>
      <c r="AR40" s="99">
        <f>EsPensTipoARurH!AR40+EsPensTipoBRurH!AR40</f>
        <v>703.15467656070302</v>
      </c>
      <c r="AS40" s="99">
        <f>EsPensTipoARurH!AS40+EsPensTipoBRurH!AS40</f>
        <v>683.19419351221916</v>
      </c>
      <c r="AT40" s="99">
        <f>EsPensTipoARurH!AT40+EsPensTipoBRurH!AT40</f>
        <v>662.56649499618084</v>
      </c>
      <c r="AU40" s="99">
        <f>EsPensTipoARurH!AU40+EsPensTipoBRurH!AU40</f>
        <v>643.97661587622747</v>
      </c>
      <c r="AV40" s="99">
        <f>EsPensTipoARurH!AV40+EsPensTipoBRurH!AV40</f>
        <v>626.20561767504557</v>
      </c>
      <c r="AW40" s="99">
        <f>EsPensTipoARurH!AW40+EsPensTipoBRurH!AW40</f>
        <v>607.77408755387603</v>
      </c>
      <c r="AX40" s="99">
        <f>EsPensTipoARurH!AX40+EsPensTipoBRurH!AX40</f>
        <v>592.94404214846679</v>
      </c>
      <c r="AY40" s="99">
        <f>EsPensTipoARurH!AY40+EsPensTipoBRurH!AY40</f>
        <v>577.96363903053384</v>
      </c>
      <c r="AZ40" s="99">
        <f>EsPensTipoARurH!AZ40+EsPensTipoBRurH!AZ40</f>
        <v>563.53640161109161</v>
      </c>
      <c r="BA40" s="99">
        <f>EsPensTipoARurH!BA40+EsPensTipoBRurH!BA40</f>
        <v>550.08958559889652</v>
      </c>
      <c r="BB40" s="99">
        <f>EsPensTipoARurH!BB40+EsPensTipoBRurH!BB40</f>
        <v>538.60079555828793</v>
      </c>
      <c r="BC40" s="99">
        <f>EsPensTipoARurH!BC40+EsPensTipoBRurH!BC40</f>
        <v>525.3097217715756</v>
      </c>
      <c r="BD40" s="99">
        <f>EsPensTipoARurH!BD40+EsPensTipoBRurH!BD40</f>
        <v>514.75893444982455</v>
      </c>
      <c r="BE40" s="99">
        <f>EsPensTipoARurH!BE40+EsPensTipoBRurH!BE40</f>
        <v>502.13572166721588</v>
      </c>
      <c r="BF40" s="99">
        <f>EsPensTipoARurH!BF40+EsPensTipoBRurH!BF40</f>
        <v>492.1473198895203</v>
      </c>
      <c r="BG40" s="99">
        <f>EsPensTipoARurH!BG40+EsPensTipoBRurH!BG40</f>
        <v>482.36713934024709</v>
      </c>
      <c r="BH40" s="99">
        <f>EsPensTipoARurH!BH40+EsPensTipoBRurH!BH40</f>
        <v>472.51711244232825</v>
      </c>
      <c r="BI40" s="99">
        <f>EsPensTipoARurH!BI40+EsPensTipoBRurH!BI40</f>
        <v>462.92590729709724</v>
      </c>
      <c r="BJ40" s="99">
        <f>EsPensTipoARurH!BJ40+EsPensTipoBRurH!BJ40</f>
        <v>449.0501338179289</v>
      </c>
    </row>
    <row r="41" spans="1:62" x14ac:dyDescent="0.3">
      <c r="A41" s="94">
        <v>39</v>
      </c>
      <c r="B41" s="95">
        <f>EsPensTipoARurH!B41+EsPensTipoBRurH!B41</f>
        <v>0</v>
      </c>
      <c r="C41" s="95">
        <f>EsPensTipoARurH!C41+EsPensTipoBRurH!C41</f>
        <v>0</v>
      </c>
      <c r="D41" s="95">
        <f>EsPensTipoARurH!D41+EsPensTipoBRurH!D41</f>
        <v>0</v>
      </c>
      <c r="E41" s="95">
        <f>EsPensTipoARurH!E41+EsPensTipoBRurH!E41</f>
        <v>0</v>
      </c>
      <c r="F41" s="95">
        <f>EsPensTipoARurH!F41+EsPensTipoBRurH!F41</f>
        <v>0</v>
      </c>
      <c r="G41" s="95">
        <f>EsPensTipoARurH!G41+EsPensTipoBRurH!G41</f>
        <v>0</v>
      </c>
      <c r="H41" s="95">
        <f>EsPensTipoARurH!H41+EsPensTipoBRurH!H41</f>
        <v>0</v>
      </c>
      <c r="I41" s="95">
        <f>EsPensTipoARurH!I41+EsPensTipoBRurH!I41</f>
        <v>0</v>
      </c>
      <c r="J41" s="95">
        <f>EsPensTipoARurH!J41+EsPensTipoBRurH!J41</f>
        <v>0</v>
      </c>
      <c r="K41" s="95">
        <f>EsPensTipoARurH!K41+EsPensTipoBRurH!K41</f>
        <v>0</v>
      </c>
      <c r="L41" s="95">
        <f>EsPensTipoARurH!L41+EsPensTipoBRurH!L41</f>
        <v>0</v>
      </c>
      <c r="M41" s="95">
        <f>EsPensTipoARurH!M41+EsPensTipoBRurH!M41</f>
        <v>1325.9225924808652</v>
      </c>
      <c r="N41" s="95">
        <f>EsPensTipoARurH!N41+EsPensTipoBRurH!N41</f>
        <v>1355.1046398017586</v>
      </c>
      <c r="O41" s="95">
        <f>EsPensTipoARurH!O41+EsPensTipoBRurH!O41</f>
        <v>1481.8577172232942</v>
      </c>
      <c r="P41" s="96">
        <f>EsPensTipoARurH!P41+EsPensTipoBRurH!P41</f>
        <v>1397.9196750842921</v>
      </c>
      <c r="Q41" s="99">
        <f>EsPensTipoARurH!Q41+EsPensTipoBRurH!Q41</f>
        <v>1487.9548882093104</v>
      </c>
      <c r="R41" s="99">
        <f>EsPensTipoARurH!R41+EsPensTipoBRurH!R41</f>
        <v>1516.160653783749</v>
      </c>
      <c r="S41" s="99">
        <f>EsPensTipoARurH!S41+EsPensTipoBRurH!S41</f>
        <v>1538.0871166667202</v>
      </c>
      <c r="T41" s="99">
        <f>EsPensTipoARurH!T41+EsPensTipoBRurH!T41</f>
        <v>1536.1418596315875</v>
      </c>
      <c r="U41" s="99">
        <f>EsPensTipoARurH!U41+EsPensTipoBRurH!U41</f>
        <v>1540.5484482219756</v>
      </c>
      <c r="V41" s="99">
        <f>EsPensTipoARurH!V41+EsPensTipoBRurH!V41</f>
        <v>1576.9419600714591</v>
      </c>
      <c r="W41" s="99">
        <f>EsPensTipoARurH!W41+EsPensTipoBRurH!W41</f>
        <v>1529.5048047236492</v>
      </c>
      <c r="X41" s="99">
        <f>EsPensTipoARurH!X41+EsPensTipoBRurH!X41</f>
        <v>1476.3153535516542</v>
      </c>
      <c r="Y41" s="99">
        <f>EsPensTipoARurH!Y41+EsPensTipoBRurH!Y41</f>
        <v>1448.3050639532571</v>
      </c>
      <c r="Z41" s="99">
        <f>EsPensTipoARurH!Z41+EsPensTipoBRurH!Z41</f>
        <v>1439.7431727263474</v>
      </c>
      <c r="AA41" s="99">
        <f>EsPensTipoARurH!AA41+EsPensTipoBRurH!AA41</f>
        <v>1376.1157796412058</v>
      </c>
      <c r="AB41" s="99">
        <f>EsPensTipoARurH!AB41+EsPensTipoBRurH!AB41</f>
        <v>1298.9740873739879</v>
      </c>
      <c r="AC41" s="99">
        <f>EsPensTipoARurH!AC41+EsPensTipoBRurH!AC41</f>
        <v>1206.6067302811161</v>
      </c>
      <c r="AD41" s="99">
        <f>EsPensTipoARurH!AD41+EsPensTipoBRurH!AD41</f>
        <v>1154.453884052381</v>
      </c>
      <c r="AE41" s="99">
        <f>EsPensTipoARurH!AE41+EsPensTipoBRurH!AE41</f>
        <v>1102.9234756033325</v>
      </c>
      <c r="AF41" s="99">
        <f>EsPensTipoARurH!AF41+EsPensTipoBRurH!AF41</f>
        <v>1057.2155721739712</v>
      </c>
      <c r="AG41" s="99">
        <f>EsPensTipoARurH!AG41+EsPensTipoBRurH!AG41</f>
        <v>1028.0249599154383</v>
      </c>
      <c r="AH41" s="99">
        <f>EsPensTipoARurH!AH41+EsPensTipoBRurH!AH41</f>
        <v>998.01818541187913</v>
      </c>
      <c r="AI41" s="99">
        <f>EsPensTipoARurH!AI41+EsPensTipoBRurH!AI41</f>
        <v>940.77856566936919</v>
      </c>
      <c r="AJ41" s="99">
        <f>EsPensTipoARurH!AJ41+EsPensTipoBRurH!AJ41</f>
        <v>931.19168071470369</v>
      </c>
      <c r="AK41" s="99">
        <f>EsPensTipoARurH!AK41+EsPensTipoBRurH!AK41</f>
        <v>918.10032896611187</v>
      </c>
      <c r="AL41" s="99">
        <f>EsPensTipoARurH!AL41+EsPensTipoBRurH!AL41</f>
        <v>915.75864324073314</v>
      </c>
      <c r="AM41" s="99">
        <f>EsPensTipoARurH!AM41+EsPensTipoBRurH!AM41</f>
        <v>895.13562704973197</v>
      </c>
      <c r="AN41" s="99">
        <f>EsPensTipoARurH!AN41+EsPensTipoBRurH!AN41</f>
        <v>873.12957463419752</v>
      </c>
      <c r="AO41" s="99">
        <f>EsPensTipoARurH!AO41+EsPensTipoBRurH!AO41</f>
        <v>850.91493408241422</v>
      </c>
      <c r="AP41" s="99">
        <f>EsPensTipoARurH!AP41+EsPensTipoBRurH!AP41</f>
        <v>827.37943444234259</v>
      </c>
      <c r="AQ41" s="99">
        <f>EsPensTipoARurH!AQ41+EsPensTipoBRurH!AQ41</f>
        <v>802.99473769780877</v>
      </c>
      <c r="AR41" s="99">
        <f>EsPensTipoARurH!AR41+EsPensTipoBRurH!AR41</f>
        <v>778.97732451702711</v>
      </c>
      <c r="AS41" s="99">
        <f>EsPensTipoARurH!AS41+EsPensTipoBRurH!AS41</f>
        <v>756.85901552887458</v>
      </c>
      <c r="AT41" s="99">
        <f>EsPensTipoARurH!AT41+EsPensTipoBRurH!AT41</f>
        <v>736.29913975709849</v>
      </c>
      <c r="AU41" s="99">
        <f>EsPensTipoARurH!AU41+EsPensTipoBRurH!AU41</f>
        <v>714.61558853045142</v>
      </c>
      <c r="AV41" s="99">
        <f>EsPensTipoARurH!AV41+EsPensTipoBRurH!AV41</f>
        <v>695.09985081751915</v>
      </c>
      <c r="AW41" s="99">
        <f>EsPensTipoARurH!AW41+EsPensTipoBRurH!AW41</f>
        <v>675.53016577490541</v>
      </c>
      <c r="AX41" s="99">
        <f>EsPensTipoARurH!AX41+EsPensTipoBRurH!AX41</f>
        <v>656.47791820180839</v>
      </c>
      <c r="AY41" s="99">
        <f>EsPensTipoARurH!AY41+EsPensTipoBRurH!AY41</f>
        <v>641.2862525456311</v>
      </c>
      <c r="AZ41" s="99">
        <f>EsPensTipoARurH!AZ41+EsPensTipoBRurH!AZ41</f>
        <v>624.85412816144799</v>
      </c>
      <c r="BA41" s="99">
        <f>EsPensTipoARurH!BA41+EsPensTipoBRurH!BA41</f>
        <v>610.05055463185136</v>
      </c>
      <c r="BB41" s="99">
        <f>EsPensTipoARurH!BB41+EsPensTipoBRurH!BB41</f>
        <v>596.14929584518416</v>
      </c>
      <c r="BC41" s="99">
        <f>EsPensTipoARurH!BC41+EsPensTipoBRurH!BC41</f>
        <v>583.4438567269716</v>
      </c>
      <c r="BD41" s="99">
        <f>EsPensTipoARurH!BD41+EsPensTipoBRurH!BD41</f>
        <v>569.40974235825252</v>
      </c>
      <c r="BE41" s="99">
        <f>EsPensTipoARurH!BE41+EsPensTipoBRurH!BE41</f>
        <v>558.30105140625892</v>
      </c>
      <c r="BF41" s="99">
        <f>EsPensTipoARurH!BF41+EsPensTipoBRurH!BF41</f>
        <v>545.04996492958037</v>
      </c>
      <c r="BG41" s="99">
        <f>EsPensTipoARurH!BG41+EsPensTipoBRurH!BG41</f>
        <v>534.56734025723131</v>
      </c>
      <c r="BH41" s="99">
        <f>EsPensTipoARurH!BH41+EsPensTipoBRurH!BH41</f>
        <v>524.1755947701289</v>
      </c>
      <c r="BI41" s="99">
        <f>EsPensTipoARurH!BI41+EsPensTipoBRurH!BI41</f>
        <v>513.76365378780793</v>
      </c>
      <c r="BJ41" s="99">
        <f>EsPensTipoARurH!BJ41+EsPensTipoBRurH!BJ41</f>
        <v>497.24090941378449</v>
      </c>
    </row>
    <row r="42" spans="1:62" x14ac:dyDescent="0.3">
      <c r="A42" s="94">
        <v>40</v>
      </c>
      <c r="B42" s="95">
        <f>EsPensTipoARurH!B42+EsPensTipoBRurH!B42</f>
        <v>0</v>
      </c>
      <c r="C42" s="95">
        <f>EsPensTipoARurH!C42+EsPensTipoBRurH!C42</f>
        <v>0</v>
      </c>
      <c r="D42" s="95">
        <f>EsPensTipoARurH!D42+EsPensTipoBRurH!D42</f>
        <v>0</v>
      </c>
      <c r="E42" s="95">
        <f>EsPensTipoARurH!E42+EsPensTipoBRurH!E42</f>
        <v>0</v>
      </c>
      <c r="F42" s="95">
        <f>EsPensTipoARurH!F42+EsPensTipoBRurH!F42</f>
        <v>0</v>
      </c>
      <c r="G42" s="95">
        <f>EsPensTipoARurH!G42+EsPensTipoBRurH!G42</f>
        <v>0</v>
      </c>
      <c r="H42" s="95">
        <f>EsPensTipoARurH!H42+EsPensTipoBRurH!H42</f>
        <v>0</v>
      </c>
      <c r="I42" s="95">
        <f>EsPensTipoARurH!I42+EsPensTipoBRurH!I42</f>
        <v>0</v>
      </c>
      <c r="J42" s="95">
        <f>EsPensTipoARurH!J42+EsPensTipoBRurH!J42</f>
        <v>0</v>
      </c>
      <c r="K42" s="95">
        <f>EsPensTipoARurH!K42+EsPensTipoBRurH!K42</f>
        <v>0</v>
      </c>
      <c r="L42" s="95">
        <f>EsPensTipoARurH!L42+EsPensTipoBRurH!L42</f>
        <v>0</v>
      </c>
      <c r="M42" s="95">
        <f>EsPensTipoARurH!M42+EsPensTipoBRurH!M42</f>
        <v>1353.0476677063655</v>
      </c>
      <c r="N42" s="95">
        <f>EsPensTipoARurH!N42+EsPensTipoBRurH!N42</f>
        <v>1444.5245572292913</v>
      </c>
      <c r="O42" s="95">
        <f>EsPensTipoARurH!O42+EsPensTipoBRurH!O42</f>
        <v>1515.5479379558126</v>
      </c>
      <c r="P42" s="96">
        <f>EsPensTipoARurH!P42+EsPensTipoBRurH!P42</f>
        <v>1652.6055613687197</v>
      </c>
      <c r="Q42" s="99">
        <f>EsPensTipoARurH!Q42+EsPensTipoBRurH!Q42</f>
        <v>1624.3584139868371</v>
      </c>
      <c r="R42" s="99">
        <f>EsPensTipoARurH!R42+EsPensTipoBRurH!R42</f>
        <v>1712.7111881105341</v>
      </c>
      <c r="S42" s="99">
        <f>EsPensTipoARurH!S42+EsPensTipoBRurH!S42</f>
        <v>1740.51263238664</v>
      </c>
      <c r="T42" s="99">
        <f>EsPensTipoARurH!T42+EsPensTipoBRurH!T42</f>
        <v>1762.9093503787237</v>
      </c>
      <c r="U42" s="99">
        <f>EsPensTipoARurH!U42+EsPensTipoBRurH!U42</f>
        <v>1759.1284291875204</v>
      </c>
      <c r="V42" s="99">
        <f>EsPensTipoARurH!V42+EsPensTipoBRurH!V42</f>
        <v>1757.824156095779</v>
      </c>
      <c r="W42" s="99">
        <f>EsPensTipoARurH!W42+EsPensTipoBRurH!W42</f>
        <v>1786.1972039139432</v>
      </c>
      <c r="X42" s="99">
        <f>EsPensTipoARurH!X42+EsPensTipoBRurH!X42</f>
        <v>1732.1120583613024</v>
      </c>
      <c r="Y42" s="99">
        <f>EsPensTipoARurH!Y42+EsPensTipoBRurH!Y42</f>
        <v>1672.0162054284949</v>
      </c>
      <c r="Z42" s="99">
        <f>EsPensTipoARurH!Z42+EsPensTipoBRurH!Z42</f>
        <v>1637.975490768654</v>
      </c>
      <c r="AA42" s="99">
        <f>EsPensTipoARurH!AA42+EsPensTipoBRurH!AA42</f>
        <v>1625.0365755447381</v>
      </c>
      <c r="AB42" s="99">
        <f>EsPensTipoARurH!AB42+EsPensTipoBRurH!AB42</f>
        <v>1558.9751303696817</v>
      </c>
      <c r="AC42" s="99">
        <f>EsPensTipoARurH!AC42+EsPensTipoBRurH!AC42</f>
        <v>1479.103831881469</v>
      </c>
      <c r="AD42" s="99">
        <f>EsPensTipoARurH!AD42+EsPensTipoBRurH!AD42</f>
        <v>1383.3218267657314</v>
      </c>
      <c r="AE42" s="99">
        <f>EsPensTipoARurH!AE42+EsPensTipoBRurH!AE42</f>
        <v>1327.747876049214</v>
      </c>
      <c r="AF42" s="99">
        <f>EsPensTipoARurH!AF42+EsPensTipoBRurH!AF42</f>
        <v>1275.3766438081636</v>
      </c>
      <c r="AG42" s="99">
        <f>EsPensTipoARurH!AG42+EsPensTipoBRurH!AG42</f>
        <v>1228.9510279678598</v>
      </c>
      <c r="AH42" s="99">
        <f>EsPensTipoARurH!AH42+EsPensTipoBRurH!AH42</f>
        <v>1197.1531307702164</v>
      </c>
      <c r="AI42" s="99">
        <f>EsPensTipoARurH!AI42+EsPensTipoBRurH!AI42</f>
        <v>1164.5335721429599</v>
      </c>
      <c r="AJ42" s="99">
        <f>EsPensTipoARurH!AJ42+EsPensTipoBRurH!AJ42</f>
        <v>1104.8561110976716</v>
      </c>
      <c r="AK42" s="99">
        <f>EsPensTipoARurH!AK42+EsPensTipoBRurH!AK42</f>
        <v>1092.5386747578098</v>
      </c>
      <c r="AL42" s="99">
        <f>EsPensTipoARurH!AL42+EsPensTipoBRurH!AL42</f>
        <v>1076.8498723349383</v>
      </c>
      <c r="AM42" s="99">
        <f>EsPensTipoARurH!AM42+EsPensTipoBRurH!AM42</f>
        <v>1074.0042388401785</v>
      </c>
      <c r="AN42" s="99">
        <f>EsPensTipoARurH!AN42+EsPensTipoBRurH!AN42</f>
        <v>1049.1042622519833</v>
      </c>
      <c r="AO42" s="99">
        <f>EsPensTipoARurH!AO42+EsPensTipoBRurH!AO42</f>
        <v>1022.474746596695</v>
      </c>
      <c r="AP42" s="99">
        <f>EsPensTipoARurH!AP42+EsPensTipoBRurH!AP42</f>
        <v>996.08288233923292</v>
      </c>
      <c r="AQ42" s="99">
        <f>EsPensTipoARurH!AQ42+EsPensTipoBRurH!AQ42</f>
        <v>968.76729170858869</v>
      </c>
      <c r="AR42" s="99">
        <f>EsPensTipoARurH!AR42+EsPensTipoBRurH!AR42</f>
        <v>940.77886738018458</v>
      </c>
      <c r="AS42" s="99">
        <f>EsPensTipoARurH!AS42+EsPensTipoBRurH!AS42</f>
        <v>913.49471467683861</v>
      </c>
      <c r="AT42" s="99">
        <f>EsPensTipoARurH!AT42+EsPensTipoBRurH!AT42</f>
        <v>888.60752773046909</v>
      </c>
      <c r="AU42" s="99">
        <f>EsPensTipoARurH!AU42+EsPensTipoBRurH!AU42</f>
        <v>864.98181218393393</v>
      </c>
      <c r="AV42" s="99">
        <f>EsPensTipoARurH!AV42+EsPensTipoBRurH!AV42</f>
        <v>839.7803777704197</v>
      </c>
      <c r="AW42" s="99">
        <f>EsPensTipoARurH!AW42+EsPensTipoBRurH!AW42</f>
        <v>816.90666674040324</v>
      </c>
      <c r="AX42" s="99">
        <f>EsPensTipoARurH!AX42+EsPensTipoBRurH!AX42</f>
        <v>794.54027986876633</v>
      </c>
      <c r="AY42" s="99">
        <f>EsPensTipoARurH!AY42+EsPensTipoBRurH!AY42</f>
        <v>773.14598994038204</v>
      </c>
      <c r="AZ42" s="99">
        <f>EsPensTipoARurH!AZ42+EsPensTipoBRurH!AZ42</f>
        <v>755.31333418045665</v>
      </c>
      <c r="BA42" s="99">
        <f>EsPensTipoARurH!BA42+EsPensTipoBRurH!BA42</f>
        <v>736.29220562642217</v>
      </c>
      <c r="BB42" s="99">
        <f>EsPensTipoARurH!BB42+EsPensTipoBRurH!BB42</f>
        <v>719.40753479092689</v>
      </c>
      <c r="BC42" s="99">
        <f>EsPensTipoARurH!BC42+EsPensTipoBRurH!BC42</f>
        <v>703.076103896821</v>
      </c>
      <c r="BD42" s="99">
        <f>EsPensTipoARurH!BD42+EsPensTipoBRurH!BD42</f>
        <v>688.04376481217457</v>
      </c>
      <c r="BE42" s="99">
        <f>EsPensTipoARurH!BE42+EsPensTipoBRurH!BE42</f>
        <v>672.09328117134726</v>
      </c>
      <c r="BF42" s="99">
        <f>EsPensTipoARurH!BF42+EsPensTipoBRurH!BF42</f>
        <v>659.10742988156881</v>
      </c>
      <c r="BG42" s="99">
        <f>EsPensTipoARurH!BG42+EsPensTipoBRurH!BG42</f>
        <v>644.09865462263474</v>
      </c>
      <c r="BH42" s="99">
        <f>EsPensTipoARurH!BH42+EsPensTipoBRurH!BH42</f>
        <v>631.85156492113356</v>
      </c>
      <c r="BI42" s="99">
        <f>EsPensTipoARurH!BI42+EsPensTipoBRurH!BI42</f>
        <v>619.68798221604652</v>
      </c>
      <c r="BJ42" s="99">
        <f>EsPensTipoARurH!BJ42+EsPensTipoBRurH!BJ42</f>
        <v>608.03303364650367</v>
      </c>
    </row>
    <row r="43" spans="1:62" x14ac:dyDescent="0.3">
      <c r="A43" s="94">
        <v>41</v>
      </c>
      <c r="B43" s="95">
        <f>EsPensTipoARurH!B43+EsPensTipoBRurH!B43</f>
        <v>0</v>
      </c>
      <c r="C43" s="95">
        <f>EsPensTipoARurH!C43+EsPensTipoBRurH!C43</f>
        <v>0</v>
      </c>
      <c r="D43" s="95">
        <f>EsPensTipoARurH!D43+EsPensTipoBRurH!D43</f>
        <v>0</v>
      </c>
      <c r="E43" s="95">
        <f>EsPensTipoARurH!E43+EsPensTipoBRurH!E43</f>
        <v>0</v>
      </c>
      <c r="F43" s="95">
        <f>EsPensTipoARurH!F43+EsPensTipoBRurH!F43</f>
        <v>0</v>
      </c>
      <c r="G43" s="95">
        <f>EsPensTipoARurH!G43+EsPensTipoBRurH!G43</f>
        <v>0</v>
      </c>
      <c r="H43" s="95">
        <f>EsPensTipoARurH!H43+EsPensTipoBRurH!H43</f>
        <v>0</v>
      </c>
      <c r="I43" s="95">
        <f>EsPensTipoARurH!I43+EsPensTipoBRurH!I43</f>
        <v>0</v>
      </c>
      <c r="J43" s="95">
        <f>EsPensTipoARurH!J43+EsPensTipoBRurH!J43</f>
        <v>0</v>
      </c>
      <c r="K43" s="95">
        <f>EsPensTipoARurH!K43+EsPensTipoBRurH!K43</f>
        <v>0</v>
      </c>
      <c r="L43" s="95">
        <f>EsPensTipoARurH!L43+EsPensTipoBRurH!L43</f>
        <v>0</v>
      </c>
      <c r="M43" s="95">
        <f>EsPensTipoARurH!M43+EsPensTipoBRurH!M43</f>
        <v>1667.3958043391931</v>
      </c>
      <c r="N43" s="95">
        <f>EsPensTipoARurH!N43+EsPensTipoBRurH!N43</f>
        <v>1491.5798030149997</v>
      </c>
      <c r="O43" s="95">
        <f>EsPensTipoARurH!O43+EsPensTipoBRurH!O43</f>
        <v>1632.9082116030047</v>
      </c>
      <c r="P43" s="96">
        <f>EsPensTipoARurH!P43+EsPensTipoBRurH!P43</f>
        <v>1687.2683841900027</v>
      </c>
      <c r="Q43" s="99">
        <f>EsPensTipoARurH!Q43+EsPensTipoBRurH!Q43</f>
        <v>1873.3810210005927</v>
      </c>
      <c r="R43" s="99">
        <f>EsPensTipoARurH!R43+EsPensTipoBRurH!R43</f>
        <v>1844.631323680808</v>
      </c>
      <c r="S43" s="99">
        <f>EsPensTipoARurH!S43+EsPensTipoBRurH!S43</f>
        <v>1932.2479717456274</v>
      </c>
      <c r="T43" s="99">
        <f>EsPensTipoARurH!T43+EsPensTipoBRurH!T43</f>
        <v>1960.7828544503186</v>
      </c>
      <c r="U43" s="99">
        <f>EsPensTipoARurH!U43+EsPensTipoBRurH!U43</f>
        <v>1983.6492859990967</v>
      </c>
      <c r="V43" s="99">
        <f>EsPensTipoARurH!V43+EsPensTipoBRurH!V43</f>
        <v>1978.5867447937408</v>
      </c>
      <c r="W43" s="99">
        <f>EsPensTipoARurH!W43+EsPensTipoBRurH!W43</f>
        <v>1972.0868903372352</v>
      </c>
      <c r="X43" s="99">
        <f>EsPensTipoARurH!X43+EsPensTipoBRurH!X43</f>
        <v>1992.5222948005123</v>
      </c>
      <c r="Y43" s="99">
        <f>EsPensTipoARurH!Y43+EsPensTipoBRurH!Y43</f>
        <v>1932.03221726781</v>
      </c>
      <c r="Z43" s="99">
        <f>EsPensTipoARurH!Z43+EsPensTipoBRurH!Z43</f>
        <v>1865.1533498623146</v>
      </c>
      <c r="AA43" s="99">
        <f>EsPensTipoARurH!AA43+EsPensTipoBRurH!AA43</f>
        <v>1825.8253302108342</v>
      </c>
      <c r="AB43" s="99">
        <f>EsPensTipoARurH!AB43+EsPensTipoBRurH!AB43</f>
        <v>1809.4982273319026</v>
      </c>
      <c r="AC43" s="99">
        <f>EsPensTipoARurH!AC43+EsPensTipoBRurH!AC43</f>
        <v>1740.5091736586876</v>
      </c>
      <c r="AD43" s="99">
        <f>EsPensTipoARurH!AD43+EsPensTipoBRurH!AD43</f>
        <v>1657.4100199114221</v>
      </c>
      <c r="AE43" s="99">
        <f>EsPensTipoARurH!AE43+EsPensTipoBRurH!AE43</f>
        <v>1558.7823500485165</v>
      </c>
      <c r="AF43" s="99">
        <f>EsPensTipoARurH!AF43+EsPensTipoBRurH!AF43</f>
        <v>1502.0183625951904</v>
      </c>
      <c r="AG43" s="99">
        <f>EsPensTipoARurH!AG43+EsPensTipoBRurH!AG43</f>
        <v>1449.0637207018749</v>
      </c>
      <c r="AH43" s="99">
        <f>EsPensTipoARurH!AH43+EsPensTipoBRurH!AH43</f>
        <v>1400.0981755079513</v>
      </c>
      <c r="AI43" s="99">
        <f>EsPensTipoARurH!AI43+EsPensTipoBRurH!AI43</f>
        <v>1365.7077898567572</v>
      </c>
      <c r="AJ43" s="99">
        <f>EsPensTipoARurH!AJ43+EsPensTipoBRurH!AJ43</f>
        <v>1330.4808774574738</v>
      </c>
      <c r="AK43" s="99">
        <f>EsPensTipoARurH!AK43+EsPensTipoBRurH!AK43</f>
        <v>1268.4176110409924</v>
      </c>
      <c r="AL43" s="99">
        <f>EsPensTipoARurH!AL43+EsPensTipoBRurH!AL43</f>
        <v>1253.8797951318886</v>
      </c>
      <c r="AM43" s="99">
        <f>EsPensTipoARurH!AM43+EsPensTipoBRurH!AM43</f>
        <v>1236.0359949459373</v>
      </c>
      <c r="AN43" s="99">
        <f>EsPensTipoARurH!AN43+EsPensTipoBRurH!AN43</f>
        <v>1232.1844016381106</v>
      </c>
      <c r="AO43" s="99">
        <f>EsPensTipoARurH!AO43+EsPensTipoBRurH!AO43</f>
        <v>1202.5436789630605</v>
      </c>
      <c r="AP43" s="99">
        <f>EsPensTipoARurH!AP43+EsPensTipoBRurH!AP43</f>
        <v>1171.7535909754574</v>
      </c>
      <c r="AQ43" s="99">
        <f>EsPensTipoARurH!AQ43+EsPensTipoBRurH!AQ43</f>
        <v>1141.6006878925407</v>
      </c>
      <c r="AR43" s="99">
        <f>EsPensTipoARurH!AR43+EsPensTipoBRurH!AR43</f>
        <v>1110.5832189498885</v>
      </c>
      <c r="AS43" s="99">
        <f>EsPensTipoARurH!AS43+EsPensTipoBRurH!AS43</f>
        <v>1079.3625047592209</v>
      </c>
      <c r="AT43" s="99">
        <f>EsPensTipoARurH!AT43+EsPensTipoBRurH!AT43</f>
        <v>1049.3066408102459</v>
      </c>
      <c r="AU43" s="99">
        <f>EsPensTipoARurH!AU43+EsPensTipoBRurH!AU43</f>
        <v>1021.2162903836688</v>
      </c>
      <c r="AV43" s="99">
        <f>EsPensTipoARurH!AV43+EsPensTipoBRurH!AV43</f>
        <v>994.02119077330349</v>
      </c>
      <c r="AW43" s="99">
        <f>EsPensTipoARurH!AW43+EsPensTipoBRurH!AW43</f>
        <v>965.31402808942585</v>
      </c>
      <c r="AX43" s="99">
        <f>EsPensTipoARurH!AX43+EsPensTipoBRurH!AX43</f>
        <v>939.50156768422426</v>
      </c>
      <c r="AY43" s="99">
        <f>EsPensTipoARurH!AY43+EsPensTipoBRurH!AY43</f>
        <v>914.71807247525351</v>
      </c>
      <c r="AZ43" s="99">
        <f>EsPensTipoARurH!AZ43+EsPensTipoBRurH!AZ43</f>
        <v>890.6104065012471</v>
      </c>
      <c r="BA43" s="99">
        <f>EsPensTipoARurH!BA43+EsPensTipoBRurH!BA43</f>
        <v>870.0394515018379</v>
      </c>
      <c r="BB43" s="99">
        <f>EsPensTipoARurH!BB43+EsPensTipoBRurH!BB43</f>
        <v>848.86609137952382</v>
      </c>
      <c r="BC43" s="99">
        <f>EsPensTipoARurH!BC43+EsPensTipoBRurH!BC43</f>
        <v>829.46129286514815</v>
      </c>
      <c r="BD43" s="99">
        <f>EsPensTipoARurH!BD43+EsPensTipoBRurH!BD43</f>
        <v>810.71823680670207</v>
      </c>
      <c r="BE43" s="99">
        <f>EsPensTipoARurH!BE43+EsPensTipoBRurH!BE43</f>
        <v>793.68118514405285</v>
      </c>
      <c r="BF43" s="99">
        <f>EsPensTipoARurH!BF43+EsPensTipoBRurH!BF43</f>
        <v>775.84626253987381</v>
      </c>
      <c r="BG43" s="99">
        <f>EsPensTipoARurH!BG43+EsPensTipoBRurH!BG43</f>
        <v>760.95561223532548</v>
      </c>
      <c r="BH43" s="99">
        <f>EsPensTipoARurH!BH43+EsPensTipoBRurH!BH43</f>
        <v>744.16938022051932</v>
      </c>
      <c r="BI43" s="99">
        <f>EsPensTipoARurH!BI43+EsPensTipoBRurH!BI43</f>
        <v>730.12618912636128</v>
      </c>
      <c r="BJ43" s="99">
        <f>EsPensTipoARurH!BJ43+EsPensTipoBRurH!BJ43</f>
        <v>716.5618786341422</v>
      </c>
    </row>
    <row r="44" spans="1:62" x14ac:dyDescent="0.3">
      <c r="A44" s="94">
        <v>42</v>
      </c>
      <c r="B44" s="95">
        <f>EsPensTipoARurH!B44+EsPensTipoBRurH!B44</f>
        <v>0</v>
      </c>
      <c r="C44" s="95">
        <f>EsPensTipoARurH!C44+EsPensTipoBRurH!C44</f>
        <v>0</v>
      </c>
      <c r="D44" s="95">
        <f>EsPensTipoARurH!D44+EsPensTipoBRurH!D44</f>
        <v>0</v>
      </c>
      <c r="E44" s="95">
        <f>EsPensTipoARurH!E44+EsPensTipoBRurH!E44</f>
        <v>0</v>
      </c>
      <c r="F44" s="95">
        <f>EsPensTipoARurH!F44+EsPensTipoBRurH!F44</f>
        <v>0</v>
      </c>
      <c r="G44" s="95">
        <f>EsPensTipoARurH!G44+EsPensTipoBRurH!G44</f>
        <v>0</v>
      </c>
      <c r="H44" s="95">
        <f>EsPensTipoARurH!H44+EsPensTipoBRurH!H44</f>
        <v>0</v>
      </c>
      <c r="I44" s="95">
        <f>EsPensTipoARurH!I44+EsPensTipoBRurH!I44</f>
        <v>0</v>
      </c>
      <c r="J44" s="95">
        <f>EsPensTipoARurH!J44+EsPensTipoBRurH!J44</f>
        <v>0</v>
      </c>
      <c r="K44" s="95">
        <f>EsPensTipoARurH!K44+EsPensTipoBRurH!K44</f>
        <v>0</v>
      </c>
      <c r="L44" s="95">
        <f>EsPensTipoARurH!L44+EsPensTipoBRurH!L44</f>
        <v>0</v>
      </c>
      <c r="M44" s="95">
        <f>EsPensTipoARurH!M44+EsPensTipoBRurH!M44</f>
        <v>1805.7609136107453</v>
      </c>
      <c r="N44" s="95">
        <f>EsPensTipoARurH!N44+EsPensTipoBRurH!N44</f>
        <v>1871.4283692088284</v>
      </c>
      <c r="O44" s="95">
        <f>EsPensTipoARurH!O44+EsPensTipoBRurH!O44</f>
        <v>1665.0524458799782</v>
      </c>
      <c r="P44" s="96">
        <f>EsPensTipoARurH!P44+EsPensTipoBRurH!P44</f>
        <v>1825.3721773946756</v>
      </c>
      <c r="Q44" s="99">
        <f>EsPensTipoARurH!Q44+EsPensTipoBRurH!Q44</f>
        <v>1932.6188266073596</v>
      </c>
      <c r="R44" s="99">
        <f>EsPensTipoARurH!R44+EsPensTipoBRurH!R44</f>
        <v>2115.4903456346792</v>
      </c>
      <c r="S44" s="99">
        <f>EsPensTipoARurH!S44+EsPensTipoBRurH!S44</f>
        <v>2086.9591482945216</v>
      </c>
      <c r="T44" s="99">
        <f>EsPensTipoARurH!T44+EsPensTipoBRurH!T44</f>
        <v>2175.4072160883452</v>
      </c>
      <c r="U44" s="99">
        <f>EsPensTipoARurH!U44+EsPensTipoBRurH!U44</f>
        <v>2204.7624051301427</v>
      </c>
      <c r="V44" s="99">
        <f>EsPensTipoARurH!V44+EsPensTipoBRurH!V44</f>
        <v>2228.7240859563444</v>
      </c>
      <c r="W44" s="99">
        <f>EsPensTipoARurH!W44+EsPensTipoBRurH!W44</f>
        <v>2222.2175119126528</v>
      </c>
      <c r="X44" s="99">
        <f>EsPensTipoARurH!X44+EsPensTipoBRurH!X44</f>
        <v>2209.8647759929077</v>
      </c>
      <c r="Y44" s="99">
        <f>EsPensTipoARurH!Y44+EsPensTipoBRurH!Y44</f>
        <v>2222.0905858795677</v>
      </c>
      <c r="Z44" s="99">
        <f>EsPensTipoARurH!Z44+EsPensTipoBRurH!Z44</f>
        <v>2154.3964223580278</v>
      </c>
      <c r="AA44" s="99">
        <f>EsPensTipoARurH!AA44+EsPensTipoBRurH!AA44</f>
        <v>2080.4173287033691</v>
      </c>
      <c r="AB44" s="99">
        <f>EsPensTipoARurH!AB44+EsPensTipoBRurH!AB44</f>
        <v>2035.9137813122006</v>
      </c>
      <c r="AC44" s="99">
        <f>EsPensTipoARurH!AC44+EsPensTipoBRurH!AC44</f>
        <v>2015.2438682922343</v>
      </c>
      <c r="AD44" s="99">
        <f>EsPensTipoARurH!AD44+EsPensTipoBRurH!AD44</f>
        <v>1942.7954547034924</v>
      </c>
      <c r="AE44" s="99">
        <f>EsPensTipoARurH!AE44+EsPensTipoBRurH!AE44</f>
        <v>1855.8946243928835</v>
      </c>
      <c r="AF44" s="99">
        <f>EsPensTipoARurH!AF44+EsPensTipoBRurH!AF44</f>
        <v>1756.3478075339328</v>
      </c>
      <c r="AG44" s="99">
        <f>EsPensTipoARurH!AG44+EsPensTipoBRurH!AG44</f>
        <v>1698.5895437306951</v>
      </c>
      <c r="AH44" s="99">
        <f>EsPensTipoARurH!AH44+EsPensTipoBRurH!AH44</f>
        <v>1642.5894063394385</v>
      </c>
      <c r="AI44" s="99">
        <f>EsPensTipoARurH!AI44+EsPensTipoBRurH!AI44</f>
        <v>1590.6708481905328</v>
      </c>
      <c r="AJ44" s="99">
        <f>EsPensTipoARurH!AJ44+EsPensTipoBRurH!AJ44</f>
        <v>1553.2889385901947</v>
      </c>
      <c r="AK44" s="99">
        <f>EsPensTipoARurH!AK44+EsPensTipoBRurH!AK44</f>
        <v>1515.1352904056835</v>
      </c>
      <c r="AL44" s="99">
        <f>EsPensTipoARurH!AL44+EsPensTipoBRurH!AL44</f>
        <v>1450.7478892092774</v>
      </c>
      <c r="AM44" s="99">
        <f>EsPensTipoARurH!AM44+EsPensTipoBRurH!AM44</f>
        <v>1434.2688795656575</v>
      </c>
      <c r="AN44" s="99">
        <f>EsPensTipoARurH!AN44+EsPensTipoBRurH!AN44</f>
        <v>1413.443069419784</v>
      </c>
      <c r="AO44" s="99">
        <f>EsPensTipoARurH!AO44+EsPensTipoBRurH!AO44</f>
        <v>1407.8539529740804</v>
      </c>
      <c r="AP44" s="99">
        <f>EsPensTipoARurH!AP44+EsPensTipoBRurH!AP44</f>
        <v>1373.4268001784269</v>
      </c>
      <c r="AQ44" s="99">
        <f>EsPensTipoARurH!AQ44+EsPensTipoBRurH!AQ44</f>
        <v>1338.5073311018709</v>
      </c>
      <c r="AR44" s="99">
        <f>EsPensTipoARurH!AR44+EsPensTipoBRurH!AR44</f>
        <v>1304.1512435308716</v>
      </c>
      <c r="AS44" s="99">
        <f>EsPensTipoARurH!AS44+EsPensTipoBRurH!AS44</f>
        <v>1269.5254294998176</v>
      </c>
      <c r="AT44" s="99">
        <f>EsPensTipoARurH!AT44+EsPensTipoBRurH!AT44</f>
        <v>1235.0905571715457</v>
      </c>
      <c r="AU44" s="99">
        <f>EsPensTipoARurH!AU44+EsPensTipoBRurH!AU44</f>
        <v>1201.4097271690468</v>
      </c>
      <c r="AV44" s="99">
        <f>EsPensTipoARurH!AV44+EsPensTipoBRurH!AV44</f>
        <v>1169.2147057082695</v>
      </c>
      <c r="AW44" s="99">
        <f>EsPensTipoARurH!AW44+EsPensTipoBRurH!AW44</f>
        <v>1137.9743705259439</v>
      </c>
      <c r="AX44" s="99">
        <f>EsPensTipoARurH!AX44+EsPensTipoBRurH!AX44</f>
        <v>1105.8150255989053</v>
      </c>
      <c r="AY44" s="99">
        <f>EsPensTipoARurH!AY44+EsPensTipoBRurH!AY44</f>
        <v>1077.1945124087347</v>
      </c>
      <c r="AZ44" s="99">
        <f>EsPensTipoARurH!AZ44+EsPensTipoBRurH!AZ44</f>
        <v>1049.2052080216633</v>
      </c>
      <c r="BA44" s="99">
        <f>EsPensTipoARurH!BA44+EsPensTipoBRurH!BA44</f>
        <v>1022.0130643518626</v>
      </c>
      <c r="BB44" s="99">
        <f>EsPensTipoARurH!BB44+EsPensTipoBRurH!BB44</f>
        <v>998.86337632257516</v>
      </c>
      <c r="BC44" s="99">
        <f>EsPensTipoARurH!BC44+EsPensTipoBRurH!BC44</f>
        <v>974.77870033889508</v>
      </c>
      <c r="BD44" s="99">
        <f>EsPensTipoARurH!BD44+EsPensTipoBRurH!BD44</f>
        <v>952.51455418879686</v>
      </c>
      <c r="BE44" s="99">
        <f>EsPensTipoARurH!BE44+EsPensTipoBRurH!BE44</f>
        <v>931.50591193183016</v>
      </c>
      <c r="BF44" s="99">
        <f>EsPensTipoARurH!BF44+EsPensTipoBRurH!BF44</f>
        <v>912.26142869142961</v>
      </c>
      <c r="BG44" s="99">
        <f>EsPensTipoARurH!BG44+EsPensTipoBRurH!BG44</f>
        <v>892.21725887822345</v>
      </c>
      <c r="BH44" s="99">
        <f>EsPensTipoARurH!BH44+EsPensTipoBRurH!BH44</f>
        <v>875.23528088852038</v>
      </c>
      <c r="BI44" s="99">
        <f>EsPensTipoARurH!BI44+EsPensTipoBRurH!BI44</f>
        <v>856.42734415141592</v>
      </c>
      <c r="BJ44" s="99">
        <f>EsPensTipoARurH!BJ44+EsPensTipoBRurH!BJ44</f>
        <v>840.79869626850336</v>
      </c>
    </row>
    <row r="45" spans="1:62" x14ac:dyDescent="0.3">
      <c r="A45" s="94">
        <v>43</v>
      </c>
      <c r="B45" s="95">
        <f>EsPensTipoARurH!B45+EsPensTipoBRurH!B45</f>
        <v>0</v>
      </c>
      <c r="C45" s="95">
        <f>EsPensTipoARurH!C45+EsPensTipoBRurH!C45</f>
        <v>0</v>
      </c>
      <c r="D45" s="95">
        <f>EsPensTipoARurH!D45+EsPensTipoBRurH!D45</f>
        <v>0</v>
      </c>
      <c r="E45" s="95">
        <f>EsPensTipoARurH!E45+EsPensTipoBRurH!E45</f>
        <v>0</v>
      </c>
      <c r="F45" s="95">
        <f>EsPensTipoARurH!F45+EsPensTipoBRurH!F45</f>
        <v>0</v>
      </c>
      <c r="G45" s="95">
        <f>EsPensTipoARurH!G45+EsPensTipoBRurH!G45</f>
        <v>0</v>
      </c>
      <c r="H45" s="95">
        <f>EsPensTipoARurH!H45+EsPensTipoBRurH!H45</f>
        <v>0</v>
      </c>
      <c r="I45" s="95">
        <f>EsPensTipoARurH!I45+EsPensTipoBRurH!I45</f>
        <v>0</v>
      </c>
      <c r="J45" s="95">
        <f>EsPensTipoARurH!J45+EsPensTipoBRurH!J45</f>
        <v>0</v>
      </c>
      <c r="K45" s="95">
        <f>EsPensTipoARurH!K45+EsPensTipoBRurH!K45</f>
        <v>0</v>
      </c>
      <c r="L45" s="95">
        <f>EsPensTipoARurH!L45+EsPensTipoBRurH!L45</f>
        <v>0</v>
      </c>
      <c r="M45" s="95">
        <f>EsPensTipoARurH!M45+EsPensTipoBRurH!M45</f>
        <v>2018.9426258308408</v>
      </c>
      <c r="N45" s="95">
        <f>EsPensTipoARurH!N45+EsPensTipoBRurH!N45</f>
        <v>2003.4362664570342</v>
      </c>
      <c r="O45" s="95">
        <f>EsPensTipoARurH!O45+EsPensTipoBRurH!O45</f>
        <v>2077.790404256893</v>
      </c>
      <c r="P45" s="96">
        <f>EsPensTipoARurH!P45+EsPensTipoBRurH!P45</f>
        <v>1836.5818962559081</v>
      </c>
      <c r="Q45" s="99">
        <f>EsPensTipoARurH!Q45+EsPensTipoBRurH!Q45</f>
        <v>2068.7525280667151</v>
      </c>
      <c r="R45" s="99">
        <f>EsPensTipoARurH!R45+EsPensTipoBRurH!R45</f>
        <v>2173.6355927016193</v>
      </c>
      <c r="S45" s="99">
        <f>EsPensTipoARurH!S45+EsPensTipoBRurH!S45</f>
        <v>2355.3991294011648</v>
      </c>
      <c r="T45" s="99">
        <f>EsPensTipoARurH!T45+EsPensTipoBRurH!T45</f>
        <v>2328.4730677950756</v>
      </c>
      <c r="U45" s="99">
        <f>EsPensTipoARurH!U45+EsPensTipoBRurH!U45</f>
        <v>2418.273477282346</v>
      </c>
      <c r="V45" s="99">
        <f>EsPensTipoARurH!V45+EsPensTipoBRurH!V45</f>
        <v>2448.5822708864071</v>
      </c>
      <c r="W45" s="99">
        <f>EsPensTipoARurH!W45+EsPensTipoBRurH!W45</f>
        <v>2474.2836362095677</v>
      </c>
      <c r="X45" s="99">
        <f>EsPensTipoARurH!X45+EsPensTipoBRurH!X45</f>
        <v>2466.4774446535948</v>
      </c>
      <c r="Y45" s="99">
        <f>EsPensTipoARurH!Y45+EsPensTipoBRurH!Y45</f>
        <v>2448.1256710371927</v>
      </c>
      <c r="Z45" s="99">
        <f>EsPensTipoARurH!Z45+EsPensTipoBRurH!Z45</f>
        <v>2452.9268365253215</v>
      </c>
      <c r="AA45" s="99">
        <f>EsPensTipoARurH!AA45+EsPensTipoBRurH!AA45</f>
        <v>2378.3299150731691</v>
      </c>
      <c r="AB45" s="99">
        <f>EsPensTipoARurH!AB45+EsPensTipoBRurH!AB45</f>
        <v>2298.127602045136</v>
      </c>
      <c r="AC45" s="99">
        <f>EsPensTipoARurH!AC45+EsPensTipoBRurH!AC45</f>
        <v>2248.0606030991194</v>
      </c>
      <c r="AD45" s="99">
        <f>EsPensTipoARurH!AD45+EsPensTipoBRurH!AD45</f>
        <v>2222.4773278682906</v>
      </c>
      <c r="AE45" s="99">
        <f>EsPensTipoARurH!AE45+EsPensTipoBRurH!AE45</f>
        <v>2146.8655678260757</v>
      </c>
      <c r="AF45" s="99">
        <f>EsPensTipoARurH!AF45+EsPensTipoBRurH!AF45</f>
        <v>2058.6532001662576</v>
      </c>
      <c r="AG45" s="99">
        <f>EsPensTipoARurH!AG45+EsPensTipoBRurH!AG45</f>
        <v>1957.6616638310302</v>
      </c>
      <c r="AH45" s="99">
        <f>EsPensTipoARurH!AH45+EsPensTipoBRurH!AH45</f>
        <v>1897.0388676617852</v>
      </c>
      <c r="AI45" s="99">
        <f>EsPensTipoARurH!AI45+EsPensTipoBRurH!AI45</f>
        <v>1837.7968659256501</v>
      </c>
      <c r="AJ45" s="99">
        <f>EsPensTipoARurH!AJ45+EsPensTipoBRurH!AJ45</f>
        <v>1783.19037599325</v>
      </c>
      <c r="AK45" s="99">
        <f>EsPensTipoARurH!AK45+EsPensTipoBRurH!AK45</f>
        <v>1742.578858063971</v>
      </c>
      <c r="AL45" s="99">
        <f>EsPensTipoARurH!AL45+EsPensTipoBRurH!AL45</f>
        <v>1702.3186608880196</v>
      </c>
      <c r="AM45" s="99">
        <f>EsPensTipoARurH!AM45+EsPensTipoBRurH!AM45</f>
        <v>1635.857507725746</v>
      </c>
      <c r="AN45" s="99">
        <f>EsPensTipoARurH!AN45+EsPensTipoBRurH!AN45</f>
        <v>1617.101939479269</v>
      </c>
      <c r="AO45" s="99">
        <f>EsPensTipoARurH!AO45+EsPensTipoBRurH!AO45</f>
        <v>1593.1279090369694</v>
      </c>
      <c r="AP45" s="99">
        <f>EsPensTipoARurH!AP45+EsPensTipoBRurH!AP45</f>
        <v>1586.6245430941108</v>
      </c>
      <c r="AQ45" s="99">
        <f>EsPensTipoARurH!AQ45+EsPensTipoBRurH!AQ45</f>
        <v>1547.6043496740429</v>
      </c>
      <c r="AR45" s="99">
        <f>EsPensTipoARurH!AR45+EsPensTipoBRurH!AR45</f>
        <v>1508.6819171295799</v>
      </c>
      <c r="AS45" s="99">
        <f>EsPensTipoARurH!AS45+EsPensTipoBRurH!AS45</f>
        <v>1470.3169671865808</v>
      </c>
      <c r="AT45" s="99">
        <f>EsPensTipoARurH!AT45+EsPensTipoBRurH!AT45</f>
        <v>1432.6275668013657</v>
      </c>
      <c r="AU45" s="99">
        <f>EsPensTipoARurH!AU45+EsPensTipoBRurH!AU45</f>
        <v>1394.1147609877507</v>
      </c>
      <c r="AV45" s="99">
        <f>EsPensTipoARurH!AV45+EsPensTipoBRurH!AV45</f>
        <v>1356.404680273203</v>
      </c>
      <c r="AW45" s="99">
        <f>EsPensTipoARurH!AW45+EsPensTipoBRurH!AW45</f>
        <v>1320.2907819304753</v>
      </c>
      <c r="AX45" s="99">
        <f>EsPensTipoARurH!AX45+EsPensTipoBRurH!AX45</f>
        <v>1285.1217570489505</v>
      </c>
      <c r="AY45" s="99">
        <f>EsPensTipoARurH!AY45+EsPensTipoBRurH!AY45</f>
        <v>1250.0403709825046</v>
      </c>
      <c r="AZ45" s="99">
        <f>EsPensTipoARurH!AZ45+EsPensTipoBRurH!AZ45</f>
        <v>1218.6641591804741</v>
      </c>
      <c r="BA45" s="99">
        <f>EsPensTipoARurH!BA45+EsPensTipoBRurH!BA45</f>
        <v>1187.1422840302619</v>
      </c>
      <c r="BB45" s="99">
        <f>EsPensTipoARurH!BB45+EsPensTipoBRurH!BB45</f>
        <v>1157.3557868392445</v>
      </c>
      <c r="BC45" s="99">
        <f>EsPensTipoARurH!BC45+EsPensTipoBRurH!BC45</f>
        <v>1131.2958608300005</v>
      </c>
      <c r="BD45" s="99">
        <f>EsPensTipoARurH!BD45+EsPensTipoBRurH!BD45</f>
        <v>1103.9446831313878</v>
      </c>
      <c r="BE45" s="99">
        <f>EsPensTipoARurH!BE45+EsPensTipoBRurH!BE45</f>
        <v>1079.7114795846926</v>
      </c>
      <c r="BF45" s="99">
        <f>EsPensTipoARurH!BF45+EsPensTipoBRurH!BF45</f>
        <v>1056.0779037588929</v>
      </c>
      <c r="BG45" s="99">
        <f>EsPensTipoARurH!BG45+EsPensTipoBRurH!BG45</f>
        <v>1034.6711381305618</v>
      </c>
      <c r="BH45" s="99">
        <f>EsPensTipoARurH!BH45+EsPensTipoBRurH!BH45</f>
        <v>1012.4079162822072</v>
      </c>
      <c r="BI45" s="99">
        <f>EsPensTipoARurH!BI45+EsPensTipoBRurH!BI45</f>
        <v>993.42835427328805</v>
      </c>
      <c r="BJ45" s="99">
        <f>EsPensTipoARurH!BJ45+EsPensTipoBRurH!BJ45</f>
        <v>956.64143121126017</v>
      </c>
    </row>
    <row r="46" spans="1:62" x14ac:dyDescent="0.3">
      <c r="A46" s="94">
        <v>44</v>
      </c>
      <c r="B46" s="95">
        <f>EsPensTipoARurH!B46+EsPensTipoBRurH!B46</f>
        <v>0</v>
      </c>
      <c r="C46" s="95">
        <f>EsPensTipoARurH!C46+EsPensTipoBRurH!C46</f>
        <v>0</v>
      </c>
      <c r="D46" s="95">
        <f>EsPensTipoARurH!D46+EsPensTipoBRurH!D46</f>
        <v>0</v>
      </c>
      <c r="E46" s="95">
        <f>EsPensTipoARurH!E46+EsPensTipoBRurH!E46</f>
        <v>0</v>
      </c>
      <c r="F46" s="95">
        <f>EsPensTipoARurH!F46+EsPensTipoBRurH!F46</f>
        <v>0</v>
      </c>
      <c r="G46" s="95">
        <f>EsPensTipoARurH!G46+EsPensTipoBRurH!G46</f>
        <v>0</v>
      </c>
      <c r="H46" s="95">
        <f>EsPensTipoARurH!H46+EsPensTipoBRurH!H46</f>
        <v>0</v>
      </c>
      <c r="I46" s="95">
        <f>EsPensTipoARurH!I46+EsPensTipoBRurH!I46</f>
        <v>0</v>
      </c>
      <c r="J46" s="95">
        <f>EsPensTipoARurH!J46+EsPensTipoBRurH!J46</f>
        <v>0</v>
      </c>
      <c r="K46" s="95">
        <f>EsPensTipoARurH!K46+EsPensTipoBRurH!K46</f>
        <v>0</v>
      </c>
      <c r="L46" s="95">
        <f>EsPensTipoARurH!L46+EsPensTipoBRurH!L46</f>
        <v>0</v>
      </c>
      <c r="M46" s="95">
        <f>EsPensTipoARurH!M46+EsPensTipoBRurH!M46</f>
        <v>2115.15993361545</v>
      </c>
      <c r="N46" s="95">
        <f>EsPensTipoARurH!N46+EsPensTipoBRurH!N46</f>
        <v>2266.0724122432161</v>
      </c>
      <c r="O46" s="95">
        <f>EsPensTipoARurH!O46+EsPensTipoBRurH!O46</f>
        <v>2245.1284419306603</v>
      </c>
      <c r="P46" s="96">
        <f>EsPensTipoARurH!P46+EsPensTipoBRurH!P46</f>
        <v>2279.910255486096</v>
      </c>
      <c r="Q46" s="99">
        <f>EsPensTipoARurH!Q46+EsPensTipoBRurH!Q46</f>
        <v>2097.4562485891292</v>
      </c>
      <c r="R46" s="99">
        <f>EsPensTipoARurH!R46+EsPensTipoBRurH!R46</f>
        <v>2328.0709592893445</v>
      </c>
      <c r="S46" s="99">
        <f>EsPensTipoARurH!S46+EsPensTipoBRurH!S46</f>
        <v>2431.7576321984052</v>
      </c>
      <c r="T46" s="99">
        <f>EsPensTipoARurH!T46+EsPensTipoBRurH!T46</f>
        <v>2613.8074898397508</v>
      </c>
      <c r="U46" s="99">
        <f>EsPensTipoARurH!U46+EsPensTipoBRurH!U46</f>
        <v>2589.4107929851234</v>
      </c>
      <c r="V46" s="99">
        <f>EsPensTipoARurH!V46+EsPensTipoBRurH!V46</f>
        <v>2680.7249278564577</v>
      </c>
      <c r="W46" s="99">
        <f>EsPensTipoARurH!W46+EsPensTipoBRurH!W46</f>
        <v>2712.5479611506826</v>
      </c>
      <c r="X46" s="99">
        <f>EsPensTipoARurH!X46+EsPensTipoBRurH!X46</f>
        <v>2740.4995885212679</v>
      </c>
      <c r="Y46" s="99">
        <f>EsPensTipoARurH!Y46+EsPensTipoBRurH!Y46</f>
        <v>2731.6860134885701</v>
      </c>
      <c r="Z46" s="99">
        <f>EsPensTipoARurH!Z46+EsPensTipoBRurH!Z46</f>
        <v>2707.5188894132643</v>
      </c>
      <c r="AA46" s="99">
        <f>EsPensTipoARurH!AA46+EsPensTipoBRurH!AA46</f>
        <v>2704.4492617321621</v>
      </c>
      <c r="AB46" s="99">
        <f>EsPensTipoARurH!AB46+EsPensTipoBRurH!AB46</f>
        <v>2622.9933986801625</v>
      </c>
      <c r="AC46" s="99">
        <f>EsPensTipoARurH!AC46+EsPensTipoBRurH!AC46</f>
        <v>2536.3137931518509</v>
      </c>
      <c r="AD46" s="99">
        <f>EsPensTipoARurH!AD46+EsPensTipoBRurH!AD46</f>
        <v>2479.9467634831426</v>
      </c>
      <c r="AE46" s="99">
        <f>EsPensTipoARurH!AE46+EsPensTipoBRurH!AE46</f>
        <v>2449.457364533846</v>
      </c>
      <c r="AF46" s="99">
        <f>EsPensTipoARurH!AF46+EsPensTipoBRurH!AF46</f>
        <v>2372.1503993925521</v>
      </c>
      <c r="AG46" s="99">
        <f>EsPensTipoARurH!AG46+EsPensTipoBRurH!AG46</f>
        <v>2282.6050699422435</v>
      </c>
      <c r="AH46" s="99">
        <f>EsPensTipoARurH!AH46+EsPensTipoBRurH!AH46</f>
        <v>2178.2846356863411</v>
      </c>
      <c r="AI46" s="99">
        <f>EsPensTipoARurH!AI46+EsPensTipoBRurH!AI46</f>
        <v>2114.7418356466956</v>
      </c>
      <c r="AJ46" s="99">
        <f>EsPensTipoARurH!AJ46+EsPensTipoBRurH!AJ46</f>
        <v>2052.1649172378366</v>
      </c>
      <c r="AK46" s="99">
        <f>EsPensTipoARurH!AK46+EsPensTipoBRurH!AK46</f>
        <v>1994.8834094521458</v>
      </c>
      <c r="AL46" s="99">
        <f>EsPensTipoARurH!AL46+EsPensTipoBRurH!AL46</f>
        <v>1951.465091968083</v>
      </c>
      <c r="AM46" s="99">
        <f>EsPensTipoARurH!AM46+EsPensTipoBRurH!AM46</f>
        <v>1909.3365104573086</v>
      </c>
      <c r="AN46" s="99">
        <f>EsPensTipoARurH!AN46+EsPensTipoBRurH!AN46</f>
        <v>1840.3316515655758</v>
      </c>
      <c r="AO46" s="99">
        <f>EsPensTipoARurH!AO46+EsPensTipoBRurH!AO46</f>
        <v>1819.1078854011434</v>
      </c>
      <c r="AP46" s="99">
        <f>EsPensTipoARurH!AP46+EsPensTipoBRurH!AP46</f>
        <v>1792.7294478456813</v>
      </c>
      <c r="AQ46" s="99">
        <f>EsPensTipoARurH!AQ46+EsPensTipoBRurH!AQ46</f>
        <v>1785.7562535595059</v>
      </c>
      <c r="AR46" s="99">
        <f>EsPensTipoARurH!AR46+EsPensTipoBRurH!AR46</f>
        <v>1741.7774192941565</v>
      </c>
      <c r="AS46" s="99">
        <f>EsPensTipoARurH!AS46+EsPensTipoBRurH!AS46</f>
        <v>1698.85177247666</v>
      </c>
      <c r="AT46" s="99">
        <f>EsPensTipoARurH!AT46+EsPensTipoBRurH!AT46</f>
        <v>1656.41690875834</v>
      </c>
      <c r="AU46" s="99">
        <f>EsPensTipoARurH!AU46+EsPensTipoBRurH!AU46</f>
        <v>1614.6520168717975</v>
      </c>
      <c r="AV46" s="99">
        <f>EsPensTipoARurH!AV46+EsPensTipoBRurH!AV46</f>
        <v>1571.1969562178067</v>
      </c>
      <c r="AW46" s="99">
        <f>EsPensTipoARurH!AW46+EsPensTipoBRurH!AW46</f>
        <v>1529.3980575246198</v>
      </c>
      <c r="AX46" s="99">
        <f>EsPensTipoARurH!AX46+EsPensTipoBRurH!AX46</f>
        <v>1489.2852329024095</v>
      </c>
      <c r="AY46" s="99">
        <f>EsPensTipoARurH!AY46+EsPensTipoBRurH!AY46</f>
        <v>1450.1590004248415</v>
      </c>
      <c r="AZ46" s="99">
        <f>EsPensTipoARurH!AZ46+EsPensTipoBRurH!AZ46</f>
        <v>1412.0348245237758</v>
      </c>
      <c r="BA46" s="99">
        <f>EsPensTipoARurH!BA46+EsPensTipoBRurH!BA46</f>
        <v>1377.7462365901924</v>
      </c>
      <c r="BB46" s="99">
        <f>EsPensTipoARurH!BB46+EsPensTipoBRurH!BB46</f>
        <v>1342.6158672695533</v>
      </c>
      <c r="BC46" s="99">
        <f>EsPensTipoARurH!BC46+EsPensTipoBRurH!BC46</f>
        <v>1309.7415646808415</v>
      </c>
      <c r="BD46" s="99">
        <f>EsPensTipoARurH!BD46+EsPensTipoBRurH!BD46</f>
        <v>1280.2986263202151</v>
      </c>
      <c r="BE46" s="99">
        <f>EsPensTipoARurH!BE46+EsPensTipoBRurH!BE46</f>
        <v>1250.0537229300817</v>
      </c>
      <c r="BF46" s="99">
        <f>EsPensTipoARurH!BF46+EsPensTipoBRurH!BF46</f>
        <v>1223.7170588081549</v>
      </c>
      <c r="BG46" s="99">
        <f>EsPensTipoARurH!BG46+EsPensTipoBRurH!BG46</f>
        <v>1197.0601044211326</v>
      </c>
      <c r="BH46" s="99">
        <f>EsPensTipoARurH!BH46+EsPensTipoBRurH!BH46</f>
        <v>1173.3175565622423</v>
      </c>
      <c r="BI46" s="99">
        <f>EsPensTipoARurH!BI46+EsPensTipoBRurH!BI46</f>
        <v>1148.8238027612169</v>
      </c>
      <c r="BJ46" s="99">
        <f>EsPensTipoARurH!BJ46+EsPensTipoBRurH!BJ46</f>
        <v>1113.6201277586767</v>
      </c>
    </row>
    <row r="47" spans="1:62" x14ac:dyDescent="0.3">
      <c r="A47" s="94">
        <v>45</v>
      </c>
      <c r="B47" s="95">
        <f>EsPensTipoARurH!B47+EsPensTipoBRurH!B47</f>
        <v>0</v>
      </c>
      <c r="C47" s="95">
        <f>EsPensTipoARurH!C47+EsPensTipoBRurH!C47</f>
        <v>0</v>
      </c>
      <c r="D47" s="95">
        <f>EsPensTipoARurH!D47+EsPensTipoBRurH!D47</f>
        <v>0</v>
      </c>
      <c r="E47" s="95">
        <f>EsPensTipoARurH!E47+EsPensTipoBRurH!E47</f>
        <v>0</v>
      </c>
      <c r="F47" s="95">
        <f>EsPensTipoARurH!F47+EsPensTipoBRurH!F47</f>
        <v>0</v>
      </c>
      <c r="G47" s="95">
        <f>EsPensTipoARurH!G47+EsPensTipoBRurH!G47</f>
        <v>0</v>
      </c>
      <c r="H47" s="95">
        <f>EsPensTipoARurH!H47+EsPensTipoBRurH!H47</f>
        <v>0</v>
      </c>
      <c r="I47" s="95">
        <f>EsPensTipoARurH!I47+EsPensTipoBRurH!I47</f>
        <v>0</v>
      </c>
      <c r="J47" s="95">
        <f>EsPensTipoARurH!J47+EsPensTipoBRurH!J47</f>
        <v>0</v>
      </c>
      <c r="K47" s="95">
        <f>EsPensTipoARurH!K47+EsPensTipoBRurH!K47</f>
        <v>0</v>
      </c>
      <c r="L47" s="95">
        <f>EsPensTipoARurH!L47+EsPensTipoBRurH!L47</f>
        <v>0</v>
      </c>
      <c r="M47" s="95">
        <f>EsPensTipoARurH!M47+EsPensTipoBRurH!M47</f>
        <v>2394.2599830419549</v>
      </c>
      <c r="N47" s="95">
        <f>EsPensTipoARurH!N47+EsPensTipoBRurH!N47</f>
        <v>2355.0836365624014</v>
      </c>
      <c r="O47" s="95">
        <f>EsPensTipoARurH!O47+EsPensTipoBRurH!O47</f>
        <v>2515.6105385131359</v>
      </c>
      <c r="P47" s="96">
        <f>EsPensTipoARurH!P47+EsPensTipoBRurH!P47</f>
        <v>2481.1731585210973</v>
      </c>
      <c r="Q47" s="99">
        <f>EsPensTipoARurH!Q47+EsPensTipoBRurH!Q47</f>
        <v>2539.4538756442757</v>
      </c>
      <c r="R47" s="99">
        <f>EsPensTipoARurH!R47+EsPensTipoBRurH!R47</f>
        <v>2359.0651776861832</v>
      </c>
      <c r="S47" s="99">
        <f>EsPensTipoARurH!S47+EsPensTipoBRurH!S47</f>
        <v>2589.0499563223984</v>
      </c>
      <c r="T47" s="99">
        <f>EsPensTipoARurH!T47+EsPensTipoBRurH!T47</f>
        <v>2692.7597324718627</v>
      </c>
      <c r="U47" s="99">
        <f>EsPensTipoARurH!U47+EsPensTipoBRurH!U47</f>
        <v>2875.2665049474044</v>
      </c>
      <c r="V47" s="99">
        <f>EsPensTipoARurH!V47+EsPensTipoBRurH!V47</f>
        <v>2853.6245339542029</v>
      </c>
      <c r="W47" s="99">
        <f>EsPensTipoARurH!W47+EsPensTipoBRurH!W47</f>
        <v>2946.7990846771891</v>
      </c>
      <c r="X47" s="99">
        <f>EsPensTipoARurH!X47+EsPensTipoBRurH!X47</f>
        <v>2980.8475575075518</v>
      </c>
      <c r="Y47" s="99">
        <f>EsPensTipoARurH!Y47+EsPensTipoBRurH!Y47</f>
        <v>3010.8429652166114</v>
      </c>
      <c r="Z47" s="99">
        <f>EsPensTipoARurH!Z47+EsPensTipoBRurH!Z47</f>
        <v>3001.412211883186</v>
      </c>
      <c r="AA47" s="99">
        <f>EsPensTipoARurH!AA47+EsPensTipoBRurH!AA47</f>
        <v>2971.8013255312826</v>
      </c>
      <c r="AB47" s="99">
        <f>EsPensTipoARurH!AB47+EsPensTipoBRurH!AB47</f>
        <v>2961.0831379523274</v>
      </c>
      <c r="AC47" s="99">
        <f>EsPensTipoARurH!AC47+EsPensTipoBRurH!AC47</f>
        <v>2872.6990422953995</v>
      </c>
      <c r="AD47" s="99">
        <f>EsPensTipoARurH!AD47+EsPensTipoBRurH!AD47</f>
        <v>2779.2331109472484</v>
      </c>
      <c r="AE47" s="99">
        <f>EsPensTipoARurH!AE47+EsPensTipoBRurH!AE47</f>
        <v>2716.4035202723326</v>
      </c>
      <c r="AF47" s="99">
        <f>EsPensTipoARurH!AF47+EsPensTipoBRurH!AF47</f>
        <v>2604.9599662774699</v>
      </c>
      <c r="AG47" s="99">
        <f>EsPensTipoARurH!AG47+EsPensTipoBRurH!AG47</f>
        <v>2531.0336891799443</v>
      </c>
      <c r="AH47" s="99">
        <f>EsPensTipoARurH!AH47+EsPensTipoBRurH!AH47</f>
        <v>2441.8278261113155</v>
      </c>
      <c r="AI47" s="99">
        <f>EsPensTipoARurH!AI47+EsPensTipoBRurH!AI47</f>
        <v>2336.5624687647019</v>
      </c>
      <c r="AJ47" s="99">
        <f>EsPensTipoARurH!AJ47+EsPensTipoBRurH!AJ47</f>
        <v>2271.7631306595385</v>
      </c>
      <c r="AK47" s="99">
        <f>EsPensTipoARurH!AK47+EsPensTipoBRurH!AK47</f>
        <v>2207.5452095977157</v>
      </c>
      <c r="AL47" s="99">
        <f>EsPensTipoARurH!AL47+EsPensTipoBRurH!AL47</f>
        <v>2148.3552849562693</v>
      </c>
      <c r="AM47" s="99">
        <f>EsPensTipoARurH!AM47+EsPensTipoBRurH!AM47</f>
        <v>2103.886389197552</v>
      </c>
      <c r="AN47" s="99">
        <f>EsPensTipoARurH!AN47+EsPensTipoBRurH!AN47</f>
        <v>2060.6554631488848</v>
      </c>
      <c r="AO47" s="99">
        <f>EsPensTipoARurH!AO47+EsPensTipoBRurH!AO47</f>
        <v>1990.5353795064807</v>
      </c>
      <c r="AP47" s="99">
        <f>EsPensTipoARurH!AP47+EsPensTipoBRurH!AP47</f>
        <v>1967.8757306287582</v>
      </c>
      <c r="AQ47" s="99">
        <f>EsPensTipoARurH!AQ47+EsPensTipoBRurH!AQ47</f>
        <v>1938.8733279066562</v>
      </c>
      <c r="AR47" s="99">
        <f>EsPensTipoARurH!AR47+EsPensTipoBRurH!AR47</f>
        <v>1930.8536795683024</v>
      </c>
      <c r="AS47" s="99">
        <f>EsPensTipoARurH!AS47+EsPensTipoBRurH!AS47</f>
        <v>1884.2213572642249</v>
      </c>
      <c r="AT47" s="99">
        <f>EsPensTipoARurH!AT47+EsPensTipoBRurH!AT47</f>
        <v>1839.3407051659474</v>
      </c>
      <c r="AU47" s="99">
        <f>EsPensTipoARurH!AU47+EsPensTipoBRurH!AU47</f>
        <v>1791.8619019120158</v>
      </c>
      <c r="AV47" s="99">
        <f>EsPensTipoARurH!AV47+EsPensTipoBRurH!AV47</f>
        <v>1744.7860720302644</v>
      </c>
      <c r="AW47" s="99">
        <f>EsPensTipoARurH!AW47+EsPensTipoBRurH!AW47</f>
        <v>1698.7939821525467</v>
      </c>
      <c r="AX47" s="99">
        <f>EsPensTipoARurH!AX47+EsPensTipoBRurH!AX47</f>
        <v>1654.8266867121433</v>
      </c>
      <c r="AY47" s="99">
        <f>EsPensTipoARurH!AY47+EsPensTipoBRurH!AY47</f>
        <v>1612.5486005489552</v>
      </c>
      <c r="AZ47" s="99">
        <f>EsPensTipoARurH!AZ47+EsPensTipoBRurH!AZ47</f>
        <v>1571.6751596031972</v>
      </c>
      <c r="BA47" s="99">
        <f>EsPensTipoARurH!BA47+EsPensTipoBRurH!BA47</f>
        <v>1532.0131132637946</v>
      </c>
      <c r="BB47" s="99">
        <f>EsPensTipoARurH!BB47+EsPensTipoBRurH!BB47</f>
        <v>1495.5453542877258</v>
      </c>
      <c r="BC47" s="99">
        <f>EsPensTipoARurH!BC47+EsPensTipoBRurH!BC47</f>
        <v>1458.2473255822038</v>
      </c>
      <c r="BD47" s="99">
        <f>EsPensTipoARurH!BD47+EsPensTipoBRurH!BD47</f>
        <v>1423.2657945030278</v>
      </c>
      <c r="BE47" s="99">
        <f>EsPensTipoARurH!BE47+EsPensTipoBRurH!BE47</f>
        <v>1391.8247072188515</v>
      </c>
      <c r="BF47" s="99">
        <f>EsPensTipoARurH!BF47+EsPensTipoBRurH!BF47</f>
        <v>1360.3530115974145</v>
      </c>
      <c r="BG47" s="99">
        <f>EsPensTipoARurH!BG47+EsPensTipoBRurH!BG47</f>
        <v>1332.4336989242577</v>
      </c>
      <c r="BH47" s="99">
        <f>EsPensTipoARurH!BH47+EsPensTipoBRurH!BH47</f>
        <v>1304.0153942053666</v>
      </c>
      <c r="BI47" s="99">
        <f>EsPensTipoARurH!BI47+EsPensTipoBRurH!BI47</f>
        <v>1278.8587029087403</v>
      </c>
      <c r="BJ47" s="99">
        <f>EsPensTipoARurH!BJ47+EsPensTipoBRurH!BJ47</f>
        <v>1253.9152614990555</v>
      </c>
    </row>
    <row r="48" spans="1:62" x14ac:dyDescent="0.3">
      <c r="A48" s="94">
        <v>46</v>
      </c>
      <c r="B48" s="95">
        <f>EsPensTipoARurH!B48+EsPensTipoBRurH!B48</f>
        <v>0</v>
      </c>
      <c r="C48" s="95">
        <f>EsPensTipoARurH!C48+EsPensTipoBRurH!C48</f>
        <v>0</v>
      </c>
      <c r="D48" s="95">
        <f>EsPensTipoARurH!D48+EsPensTipoBRurH!D48</f>
        <v>0</v>
      </c>
      <c r="E48" s="95">
        <f>EsPensTipoARurH!E48+EsPensTipoBRurH!E48</f>
        <v>0</v>
      </c>
      <c r="F48" s="95">
        <f>EsPensTipoARurH!F48+EsPensTipoBRurH!F48</f>
        <v>0</v>
      </c>
      <c r="G48" s="95">
        <f>EsPensTipoARurH!G48+EsPensTipoBRurH!G48</f>
        <v>0</v>
      </c>
      <c r="H48" s="95">
        <f>EsPensTipoARurH!H48+EsPensTipoBRurH!H48</f>
        <v>0</v>
      </c>
      <c r="I48" s="95">
        <f>EsPensTipoARurH!I48+EsPensTipoBRurH!I48</f>
        <v>0</v>
      </c>
      <c r="J48" s="95">
        <f>EsPensTipoARurH!J48+EsPensTipoBRurH!J48</f>
        <v>0</v>
      </c>
      <c r="K48" s="95">
        <f>EsPensTipoARurH!K48+EsPensTipoBRurH!K48</f>
        <v>0</v>
      </c>
      <c r="L48" s="95">
        <f>EsPensTipoARurH!L48+EsPensTipoBRurH!L48</f>
        <v>0</v>
      </c>
      <c r="M48" s="95">
        <f>EsPensTipoARurH!M48+EsPensTipoBRurH!M48</f>
        <v>2491.7478760514764</v>
      </c>
      <c r="N48" s="95">
        <f>EsPensTipoARurH!N48+EsPensTipoBRurH!N48</f>
        <v>2693.5447988261922</v>
      </c>
      <c r="O48" s="95">
        <f>EsPensTipoARurH!O48+EsPensTipoBRurH!O48</f>
        <v>2627.8780254536655</v>
      </c>
      <c r="P48" s="96">
        <f>EsPensTipoARurH!P48+EsPensTipoBRurH!P48</f>
        <v>2781.112337858603</v>
      </c>
      <c r="Q48" s="99">
        <f>EsPensTipoARurH!Q48+EsPensTipoBRurH!Q48</f>
        <v>2761.2131738086837</v>
      </c>
      <c r="R48" s="99">
        <f>EsPensTipoARurH!R48+EsPensTipoBRurH!R48</f>
        <v>2818.5986580409776</v>
      </c>
      <c r="S48" s="99">
        <f>EsPensTipoARurH!S48+EsPensTipoBRurH!S48</f>
        <v>2641.0270394589461</v>
      </c>
      <c r="T48" s="99">
        <f>EsPensTipoARurH!T48+EsPensTipoBRurH!T48</f>
        <v>2871.1543149699319</v>
      </c>
      <c r="U48" s="99">
        <f>EsPensTipoARurH!U48+EsPensTipoBRurH!U48</f>
        <v>2975.2346865519921</v>
      </c>
      <c r="V48" s="99">
        <f>EsPensTipoARurH!V48+EsPensTipoBRurH!V48</f>
        <v>3158.4136721563318</v>
      </c>
      <c r="W48" s="99">
        <f>EsPensTipoARurH!W48+EsPensTipoBRurH!W48</f>
        <v>3139.8697750060542</v>
      </c>
      <c r="X48" s="99">
        <f>EsPensTipoARurH!X48+EsPensTipoBRurH!X48</f>
        <v>3235.6047406600851</v>
      </c>
      <c r="Y48" s="99">
        <f>EsPensTipoARurH!Y48+EsPensTipoBRurH!Y48</f>
        <v>3272.1292369662688</v>
      </c>
      <c r="Z48" s="99">
        <f>EsPensTipoARurH!Z48+EsPensTipoBRurH!Z48</f>
        <v>3304.2204750893661</v>
      </c>
      <c r="AA48" s="99">
        <f>EsPensTipoARurH!AA48+EsPensTipoBRurH!AA48</f>
        <v>3294.6463385626685</v>
      </c>
      <c r="AB48" s="99">
        <f>EsPensTipoARurH!AB48+EsPensTipoBRurH!AB48</f>
        <v>3259.5147369998444</v>
      </c>
      <c r="AC48" s="99">
        <f>EsPensTipoARurH!AC48+EsPensTipoBRurH!AC48</f>
        <v>3240.7220808009647</v>
      </c>
      <c r="AD48" s="99">
        <f>EsPensTipoARurH!AD48+EsPensTipoBRurH!AD48</f>
        <v>3144.787818029909</v>
      </c>
      <c r="AE48" s="99">
        <f>EsPensTipoARurH!AE48+EsPensTipoBRurH!AE48</f>
        <v>3043.5420471780312</v>
      </c>
      <c r="AF48" s="99">
        <f>EsPensTipoARurH!AF48+EsPensTipoBRurH!AF48</f>
        <v>2894.0762627429472</v>
      </c>
      <c r="AG48" s="99">
        <f>EsPensTipoARurH!AG48+EsPensTipoBRurH!AG48</f>
        <v>2785.2117474531251</v>
      </c>
      <c r="AH48" s="99">
        <f>EsPensTipoARurH!AH48+EsPensTipoBRurH!AH48</f>
        <v>2711.8428963701454</v>
      </c>
      <c r="AI48" s="99">
        <f>EsPensTipoARurH!AI48+EsPensTipoBRurH!AI48</f>
        <v>2621.293857090398</v>
      </c>
      <c r="AJ48" s="99">
        <f>EsPensTipoARurH!AJ48+EsPensTipoBRurH!AJ48</f>
        <v>2514.7585483209823</v>
      </c>
      <c r="AK48" s="99">
        <f>EsPensTipoARurH!AK48+EsPensTipoBRurH!AK48</f>
        <v>2447.8460015529272</v>
      </c>
      <c r="AL48" s="99">
        <f>EsPensTipoARurH!AL48+EsPensTipoBRurH!AL48</f>
        <v>2381.4830574453667</v>
      </c>
      <c r="AM48" s="99">
        <f>EsPensTipoARurH!AM48+EsPensTipoBRurH!AM48</f>
        <v>2320.9263984151912</v>
      </c>
      <c r="AN48" s="99">
        <f>EsPensTipoARurH!AN48+EsPensTipoBRurH!AN48</f>
        <v>2275.2426936534694</v>
      </c>
      <c r="AO48" s="99">
        <f>EsPensTipoARurH!AO48+EsPensTipoBRurH!AO48</f>
        <v>2230.5295078143854</v>
      </c>
      <c r="AP48" s="99">
        <f>EsPensTipoARurH!AP48+EsPensTipoBRurH!AP48</f>
        <v>2159.2932104884444</v>
      </c>
      <c r="AQ48" s="99">
        <f>EsPensTipoARurH!AQ48+EsPensTipoBRurH!AQ48</f>
        <v>2133.9575775965332</v>
      </c>
      <c r="AR48" s="99">
        <f>EsPensTipoARurH!AR48+EsPensTipoBRurH!AR48</f>
        <v>2102.4099771024116</v>
      </c>
      <c r="AS48" s="99">
        <f>EsPensTipoARurH!AS48+EsPensTipoBRurH!AS48</f>
        <v>2094.5687884192985</v>
      </c>
      <c r="AT48" s="99">
        <f>EsPensTipoARurH!AT48+EsPensTipoBRurH!AT48</f>
        <v>2045.4496385124589</v>
      </c>
      <c r="AU48" s="99">
        <f>EsPensTipoARurH!AU48+EsPensTipoBRurH!AU48</f>
        <v>1995.0485791003255</v>
      </c>
      <c r="AV48" s="99">
        <f>EsPensTipoARurH!AV48+EsPensTipoBRurH!AV48</f>
        <v>1941.6595258896846</v>
      </c>
      <c r="AW48" s="99">
        <f>EsPensTipoARurH!AW48+EsPensTipoBRurH!AW48</f>
        <v>1891.5918660848345</v>
      </c>
      <c r="AX48" s="99">
        <f>EsPensTipoARurH!AX48+EsPensTipoBRurH!AX48</f>
        <v>1843.1656425022372</v>
      </c>
      <c r="AY48" s="99">
        <f>EsPensTipoARurH!AY48+EsPensTipoBRurH!AY48</f>
        <v>1796.6798068080445</v>
      </c>
      <c r="AZ48" s="99">
        <f>EsPensTipoARurH!AZ48+EsPensTipoBRurH!AZ48</f>
        <v>1752.325462258133</v>
      </c>
      <c r="BA48" s="99">
        <f>EsPensTipoARurH!BA48+EsPensTipoBRurH!BA48</f>
        <v>1709.4932759779581</v>
      </c>
      <c r="BB48" s="99">
        <f>EsPensTipoARurH!BB48+EsPensTipoBRurH!BB48</f>
        <v>1667.3152197887409</v>
      </c>
      <c r="BC48" s="99">
        <f>EsPensTipoARurH!BC48+EsPensTipoBRurH!BC48</f>
        <v>1628.2282538973138</v>
      </c>
      <c r="BD48" s="99">
        <f>EsPensTipoARurH!BD48+EsPensTipoBRurH!BD48</f>
        <v>1588.4791621524753</v>
      </c>
      <c r="BE48" s="99">
        <f>EsPensTipoARurH!BE48+EsPensTipoBRurH!BE48</f>
        <v>1551.1561711618167</v>
      </c>
      <c r="BF48" s="99">
        <f>EsPensTipoARurH!BF48+EsPensTipoBRurH!BF48</f>
        <v>1518.1307453680738</v>
      </c>
      <c r="BG48" s="99">
        <f>EsPensTipoARurH!BG48+EsPensTipoBRurH!BG48</f>
        <v>1484.8325004176488</v>
      </c>
      <c r="BH48" s="99">
        <f>EsPensTipoARurH!BH48+EsPensTipoBRurH!BH48</f>
        <v>1454.8620519234287</v>
      </c>
      <c r="BI48" s="99">
        <f>EsPensTipoARurH!BI48+EsPensTipoBRurH!BI48</f>
        <v>1424.7671394678127</v>
      </c>
      <c r="BJ48" s="99">
        <f>EsPensTipoARurH!BJ48+EsPensTipoBRurH!BJ48</f>
        <v>1398.4564983698515</v>
      </c>
    </row>
    <row r="49" spans="1:62" x14ac:dyDescent="0.3">
      <c r="A49" s="94">
        <v>47</v>
      </c>
      <c r="B49" s="95">
        <f>EsPensTipoARurH!B49+EsPensTipoBRurH!B49</f>
        <v>0</v>
      </c>
      <c r="C49" s="95">
        <f>EsPensTipoARurH!C49+EsPensTipoBRurH!C49</f>
        <v>0</v>
      </c>
      <c r="D49" s="95">
        <f>EsPensTipoARurH!D49+EsPensTipoBRurH!D49</f>
        <v>0</v>
      </c>
      <c r="E49" s="95">
        <f>EsPensTipoARurH!E49+EsPensTipoBRurH!E49</f>
        <v>0</v>
      </c>
      <c r="F49" s="95">
        <f>EsPensTipoARurH!F49+EsPensTipoBRurH!F49</f>
        <v>0</v>
      </c>
      <c r="G49" s="95">
        <f>EsPensTipoARurH!G49+EsPensTipoBRurH!G49</f>
        <v>0</v>
      </c>
      <c r="H49" s="95">
        <f>EsPensTipoARurH!H49+EsPensTipoBRurH!H49</f>
        <v>0</v>
      </c>
      <c r="I49" s="95">
        <f>EsPensTipoARurH!I49+EsPensTipoBRurH!I49</f>
        <v>0</v>
      </c>
      <c r="J49" s="95">
        <f>EsPensTipoARurH!J49+EsPensTipoBRurH!J49</f>
        <v>0</v>
      </c>
      <c r="K49" s="95">
        <f>EsPensTipoARurH!K49+EsPensTipoBRurH!K49</f>
        <v>0</v>
      </c>
      <c r="L49" s="95">
        <f>EsPensTipoARurH!L49+EsPensTipoBRurH!L49</f>
        <v>0</v>
      </c>
      <c r="M49" s="95">
        <f>EsPensTipoARurH!M49+EsPensTipoBRurH!M49</f>
        <v>2861.4327058114509</v>
      </c>
      <c r="N49" s="95">
        <f>EsPensTipoARurH!N49+EsPensTipoBRurH!N49</f>
        <v>2771.7573605500284</v>
      </c>
      <c r="O49" s="95">
        <f>EsPensTipoARurH!O49+EsPensTipoBRurH!O49</f>
        <v>2974.9695465110785</v>
      </c>
      <c r="P49" s="96">
        <f>EsPensTipoARurH!P49+EsPensTipoBRurH!P49</f>
        <v>2904.7896582069729</v>
      </c>
      <c r="Q49" s="99">
        <f>EsPensTipoARurH!Q49+EsPensTipoBRurH!Q49</f>
        <v>3100.3611227374004</v>
      </c>
      <c r="R49" s="99">
        <f>EsPensTipoARurH!R49+EsPensTipoBRurH!R49</f>
        <v>3077.5766310002164</v>
      </c>
      <c r="S49" s="99">
        <f>EsPensTipoARurH!S49+EsPensTipoBRurH!S49</f>
        <v>3134.8698060321649</v>
      </c>
      <c r="T49" s="99">
        <f>EsPensTipoARurH!T49+EsPensTipoBRurH!T49</f>
        <v>2961.2734820658375</v>
      </c>
      <c r="U49" s="99">
        <f>EsPensTipoARurH!U49+EsPensTipoBRurH!U49</f>
        <v>3191.9292693859679</v>
      </c>
      <c r="V49" s="99">
        <f>EsPensTipoARurH!V49+EsPensTipoBRurH!V49</f>
        <v>3296.8315950253404</v>
      </c>
      <c r="W49" s="99">
        <f>EsPensTipoARurH!W49+EsPensTipoBRurH!W49</f>
        <v>3481.1350417330655</v>
      </c>
      <c r="X49" s="99">
        <f>EsPensTipoARurH!X49+EsPensTipoBRurH!X49</f>
        <v>3466.1899545006981</v>
      </c>
      <c r="Y49" s="99">
        <f>EsPensTipoARurH!Y49+EsPensTipoBRurH!Y49</f>
        <v>3565.2384456629834</v>
      </c>
      <c r="Z49" s="99">
        <f>EsPensTipoARurH!Z49+EsPensTipoBRurH!Z49</f>
        <v>3604.3662657583372</v>
      </c>
      <c r="AA49" s="99">
        <f>EsPensTipoARurH!AA49+EsPensTipoBRurH!AA49</f>
        <v>3639.4817824127313</v>
      </c>
      <c r="AB49" s="99">
        <f>EsPensTipoARurH!AB49+EsPensTipoBRurH!AB49</f>
        <v>3630.0358434041977</v>
      </c>
      <c r="AC49" s="99">
        <f>EsPensTipoARurH!AC49+EsPensTipoBRurH!AC49</f>
        <v>3588.9735310916681</v>
      </c>
      <c r="AD49" s="99">
        <f>EsPensTipoARurH!AD49+EsPensTipoBRurH!AD49</f>
        <v>3560.800997137173</v>
      </c>
      <c r="AE49" s="99">
        <f>EsPensTipoARurH!AE49+EsPensTipoBRurH!AE49</f>
        <v>3456.0887585393484</v>
      </c>
      <c r="AF49" s="99">
        <f>EsPensTipoARurH!AF49+EsPensTipoBRurH!AF49</f>
        <v>3246.824160042589</v>
      </c>
      <c r="AG49" s="99">
        <f>EsPensTipoARurH!AG49+EsPensTipoBRurH!AG49</f>
        <v>3099.0138312228601</v>
      </c>
      <c r="AH49" s="99">
        <f>EsPensTipoARurH!AH49+EsPensTipoBRurH!AH49</f>
        <v>2990.227363868984</v>
      </c>
      <c r="AI49" s="99">
        <f>EsPensTipoARurH!AI49+EsPensTipoBRurH!AI49</f>
        <v>2915.9367684216422</v>
      </c>
      <c r="AJ49" s="99">
        <f>EsPensTipoARurH!AJ49+EsPensTipoBRurH!AJ49</f>
        <v>2823.9224623746577</v>
      </c>
      <c r="AK49" s="99">
        <f>EsPensTipoARurH!AK49+EsPensTipoBRurH!AK49</f>
        <v>2715.0200944829912</v>
      </c>
      <c r="AL49" s="99">
        <f>EsPensTipoARurH!AL49+EsPensTipoBRurH!AL49</f>
        <v>2645.6939053089886</v>
      </c>
      <c r="AM49" s="99">
        <f>EsPensTipoARurH!AM49+EsPensTipoBRurH!AM49</f>
        <v>2577.546363879369</v>
      </c>
      <c r="AN49" s="99">
        <f>EsPensTipoARurH!AN49+EsPensTipoBRurH!AN49</f>
        <v>2515.7911261383506</v>
      </c>
      <c r="AO49" s="99">
        <f>EsPensTipoARurH!AO49+EsPensTipoBRurH!AO49</f>
        <v>2468.5119569208373</v>
      </c>
      <c r="AP49" s="99">
        <f>EsPensTipoARurH!AP49+EsPensTipoBRurH!AP49</f>
        <v>2422.1847571340022</v>
      </c>
      <c r="AQ49" s="99">
        <f>EsPensTipoARurH!AQ49+EsPensTipoBRurH!AQ49</f>
        <v>2348.39425669303</v>
      </c>
      <c r="AR49" s="99">
        <f>EsPensTipoARurH!AR49+EsPensTipoBRurH!AR49</f>
        <v>2320.4010124772476</v>
      </c>
      <c r="AS49" s="99">
        <f>EsPensTipoARurH!AS49+EsPensTipoBRurH!AS49</f>
        <v>2287.4617157491862</v>
      </c>
      <c r="AT49" s="99">
        <f>EsPensTipoARurH!AT49+EsPensTipoBRurH!AT49</f>
        <v>2280.4410650668933</v>
      </c>
      <c r="AU49" s="99">
        <f>EsPensTipoARurH!AU49+EsPensTipoBRurH!AU49</f>
        <v>2224.7102920958955</v>
      </c>
      <c r="AV49" s="99">
        <f>EsPensTipoARurH!AV49+EsPensTipoBRurH!AV49</f>
        <v>2167.309694150249</v>
      </c>
      <c r="AW49" s="99">
        <f>EsPensTipoARurH!AW49+EsPensTipoBRurH!AW49</f>
        <v>2110.7093406823956</v>
      </c>
      <c r="AX49" s="99">
        <f>EsPensTipoARurH!AX49+EsPensTipoBRurH!AX49</f>
        <v>2057.8283162146281</v>
      </c>
      <c r="AY49" s="99">
        <f>EsPensTipoARurH!AY49+EsPensTipoBRurH!AY49</f>
        <v>2006.6946670362431</v>
      </c>
      <c r="AZ49" s="99">
        <f>EsPensTipoARurH!AZ49+EsPensTipoBRurH!AZ49</f>
        <v>1957.9208812861918</v>
      </c>
      <c r="BA49" s="99">
        <f>EsPensTipoARurH!BA49+EsPensTipoBRurH!BA49</f>
        <v>1911.4125657822531</v>
      </c>
      <c r="BB49" s="99">
        <f>EsPensTipoARurH!BB49+EsPensTipoBRurH!BB49</f>
        <v>1865.6256843423946</v>
      </c>
      <c r="BC49" s="99">
        <f>EsPensTipoARurH!BC49+EsPensTipoBRurH!BC49</f>
        <v>1820.4064212183603</v>
      </c>
      <c r="BD49" s="99">
        <f>EsPensTipoARurH!BD49+EsPensTipoBRurH!BD49</f>
        <v>1778.4272248984248</v>
      </c>
      <c r="BE49" s="99">
        <f>EsPensTipoARurH!BE49+EsPensTipoBRurH!BE49</f>
        <v>1736.0625631570981</v>
      </c>
      <c r="BF49" s="99">
        <f>EsPensTipoARurH!BF49+EsPensTipoBRurH!BF49</f>
        <v>1696.869218209202</v>
      </c>
      <c r="BG49" s="99">
        <f>EsPensTipoARurH!BG49+EsPensTipoBRurH!BG49</f>
        <v>1661.6489062626488</v>
      </c>
      <c r="BH49" s="99">
        <f>EsPensTipoARurH!BH49+EsPensTipoBRurH!BH49</f>
        <v>1625.9802476175009</v>
      </c>
      <c r="BI49" s="99">
        <f>EsPensTipoARurH!BI49+EsPensTipoBRurH!BI49</f>
        <v>1594.1459613473437</v>
      </c>
      <c r="BJ49" s="99">
        <f>EsPensTipoARurH!BJ49+EsPensTipoBRurH!BJ49</f>
        <v>1562.717645824383</v>
      </c>
    </row>
    <row r="50" spans="1:62" x14ac:dyDescent="0.3">
      <c r="A50" s="94">
        <v>48</v>
      </c>
      <c r="B50" s="95">
        <f>EsPensTipoARurH!B50+EsPensTipoBRurH!B50</f>
        <v>0</v>
      </c>
      <c r="C50" s="95">
        <f>EsPensTipoARurH!C50+EsPensTipoBRurH!C50</f>
        <v>0</v>
      </c>
      <c r="D50" s="95">
        <f>EsPensTipoARurH!D50+EsPensTipoBRurH!D50</f>
        <v>0</v>
      </c>
      <c r="E50" s="95">
        <f>EsPensTipoARurH!E50+EsPensTipoBRurH!E50</f>
        <v>0</v>
      </c>
      <c r="F50" s="95">
        <f>EsPensTipoARurH!F50+EsPensTipoBRurH!F50</f>
        <v>0</v>
      </c>
      <c r="G50" s="95">
        <f>EsPensTipoARurH!G50+EsPensTipoBRurH!G50</f>
        <v>0</v>
      </c>
      <c r="H50" s="95">
        <f>EsPensTipoARurH!H50+EsPensTipoBRurH!H50</f>
        <v>0</v>
      </c>
      <c r="I50" s="95">
        <f>EsPensTipoARurH!I50+EsPensTipoBRurH!I50</f>
        <v>0</v>
      </c>
      <c r="J50" s="95">
        <f>EsPensTipoARurH!J50+EsPensTipoBRurH!J50</f>
        <v>0</v>
      </c>
      <c r="K50" s="95">
        <f>EsPensTipoARurH!K50+EsPensTipoBRurH!K50</f>
        <v>0</v>
      </c>
      <c r="L50" s="95">
        <f>EsPensTipoARurH!L50+EsPensTipoBRurH!L50</f>
        <v>0</v>
      </c>
      <c r="M50" s="95">
        <f>EsPensTipoARurH!M50+EsPensTipoBRurH!M50</f>
        <v>2891.313515366985</v>
      </c>
      <c r="N50" s="95">
        <f>EsPensTipoARurH!N50+EsPensTipoBRurH!N50</f>
        <v>3170.7833615852724</v>
      </c>
      <c r="O50" s="95">
        <f>EsPensTipoARurH!O50+EsPensTipoBRurH!O50</f>
        <v>3071.4012428578972</v>
      </c>
      <c r="P50" s="96">
        <f>EsPensTipoARurH!P50+EsPensTipoBRurH!P50</f>
        <v>3293.267270796709</v>
      </c>
      <c r="Q50" s="99">
        <f>EsPensTipoARurH!Q50+EsPensTipoBRurH!Q50</f>
        <v>3278.8390534958321</v>
      </c>
      <c r="R50" s="99">
        <f>EsPensTipoARurH!R50+EsPensTipoBRurH!R50</f>
        <v>3467.7343262689137</v>
      </c>
      <c r="S50" s="99">
        <f>EsPensTipoARurH!S50+EsPensTipoBRurH!S50</f>
        <v>3443.1168526783604</v>
      </c>
      <c r="T50" s="99">
        <f>EsPensTipoARurH!T50+EsPensTipoBRurH!T50</f>
        <v>3501.4191331180136</v>
      </c>
      <c r="U50" s="99">
        <f>EsPensTipoARurH!U50+EsPensTipoBRurH!U50</f>
        <v>3332.5749854297114</v>
      </c>
      <c r="V50" s="99">
        <f>EsPensTipoARurH!V50+EsPensTipoBRurH!V50</f>
        <v>3564.7726944938531</v>
      </c>
      <c r="W50" s="99">
        <f>EsPensTipoARurH!W50+EsPensTipoBRurH!W50</f>
        <v>3671.0749589814377</v>
      </c>
      <c r="X50" s="99">
        <f>EsPensTipoARurH!X50+EsPensTipoBRurH!X50</f>
        <v>3857.2211427880184</v>
      </c>
      <c r="Y50" s="99">
        <f>EsPensTipoARurH!Y50+EsPensTipoBRurH!Y50</f>
        <v>3847.0104556904125</v>
      </c>
      <c r="Z50" s="99">
        <f>EsPensTipoARurH!Z50+EsPensTipoBRurH!Z50</f>
        <v>3950.1167063276603</v>
      </c>
      <c r="AA50" s="99">
        <f>EsPensTipoARurH!AA50+EsPensTipoBRurH!AA50</f>
        <v>3993.1359807316635</v>
      </c>
      <c r="AB50" s="99">
        <f>EsPensTipoARurH!AB50+EsPensTipoBRurH!AB50</f>
        <v>4032.6358609226431</v>
      </c>
      <c r="AC50" s="99">
        <f>EsPensTipoARurH!AC50+EsPensTipoBRurH!AC50</f>
        <v>4023.0193375912336</v>
      </c>
      <c r="AD50" s="99">
        <f>EsPensTipoARurH!AD50+EsPensTipoBRurH!AD50</f>
        <v>3975.6404918428057</v>
      </c>
      <c r="AE50" s="99">
        <f>EsPensTipoARurH!AE50+EsPensTipoBRurH!AE50</f>
        <v>3936.5789209069908</v>
      </c>
      <c r="AF50" s="99">
        <f>EsPensTipoARurH!AF50+EsPensTipoBRurH!AF50</f>
        <v>3710.5350337779946</v>
      </c>
      <c r="AG50" s="99">
        <f>EsPensTipoARurH!AG50+EsPensTipoBRurH!AG50</f>
        <v>3501.9030664658535</v>
      </c>
      <c r="AH50" s="99">
        <f>EsPensTipoARurH!AH50+EsPensTipoBRurH!AH50</f>
        <v>3351.5735834562124</v>
      </c>
      <c r="AI50" s="99">
        <f>EsPensTipoARurH!AI50+EsPensTipoBRurH!AI50</f>
        <v>3240.3237721834798</v>
      </c>
      <c r="AJ50" s="99">
        <f>EsPensTipoARurH!AJ50+EsPensTipoBRurH!AJ50</f>
        <v>3164.3179277446152</v>
      </c>
      <c r="AK50" s="99">
        <f>EsPensTipoARurH!AK50+EsPensTipoBRurH!AK50</f>
        <v>3070.5757196559916</v>
      </c>
      <c r="AL50" s="99">
        <f>EsPensTipoARurH!AL50+EsPensTipoBRurH!AL50</f>
        <v>2957.9531851314914</v>
      </c>
      <c r="AM50" s="99">
        <f>EsPensTipoARurH!AM50+EsPensTipoBRurH!AM50</f>
        <v>2887.2786508564586</v>
      </c>
      <c r="AN50" s="99">
        <f>EsPensTipoARurH!AN50+EsPensTipoBRurH!AN50</f>
        <v>2817.5962337635979</v>
      </c>
      <c r="AO50" s="99">
        <f>EsPensTipoARurH!AO50+EsPensTipoBRurH!AO50</f>
        <v>2753.935577797733</v>
      </c>
      <c r="AP50" s="99">
        <f>EsPensTipoARurH!AP50+EsPensTipoBRurH!AP50</f>
        <v>2704.8834174913413</v>
      </c>
      <c r="AQ50" s="99">
        <f>EsPensTipoARurH!AQ50+EsPensTipoBRurH!AQ50</f>
        <v>2655.9718254749077</v>
      </c>
      <c r="AR50" s="99">
        <f>EsPensTipoARurH!AR50+EsPensTipoBRurH!AR50</f>
        <v>2579.3569884684739</v>
      </c>
      <c r="AS50" s="99">
        <f>EsPensTipoARurH!AS50+EsPensTipoBRurH!AS50</f>
        <v>2550.1211971518933</v>
      </c>
      <c r="AT50" s="99">
        <f>EsPensTipoARurH!AT50+EsPensTipoBRurH!AT50</f>
        <v>2515.5731378587425</v>
      </c>
      <c r="AU50" s="99">
        <f>EsPensTipoARurH!AU50+EsPensTipoBRurH!AU50</f>
        <v>2506.8815671389229</v>
      </c>
      <c r="AV50" s="99">
        <f>EsPensTipoARurH!AV50+EsPensTipoBRurH!AV50</f>
        <v>2442.9079008456697</v>
      </c>
      <c r="AW50" s="99">
        <f>EsPensTipoARurH!AW50+EsPensTipoBRurH!AW50</f>
        <v>2382.0458030460177</v>
      </c>
      <c r="AX50" s="99">
        <f>EsPensTipoARurH!AX50+EsPensTipoBRurH!AX50</f>
        <v>2321.6581258980395</v>
      </c>
      <c r="AY50" s="99">
        <f>EsPensTipoARurH!AY50+EsPensTipoBRurH!AY50</f>
        <v>2265.35422594181</v>
      </c>
      <c r="AZ50" s="99">
        <f>EsPensTipoARurH!AZ50+EsPensTipoBRurH!AZ50</f>
        <v>2210.8370151982076</v>
      </c>
      <c r="BA50" s="99">
        <f>EsPensTipoARurH!BA50+EsPensTipoBRurH!BA50</f>
        <v>2159.1093703485549</v>
      </c>
      <c r="BB50" s="99">
        <f>EsPensTipoARurH!BB50+EsPensTipoBRurH!BB50</f>
        <v>2109.0004005690466</v>
      </c>
      <c r="BC50" s="99">
        <f>EsPensTipoARurH!BC50+EsPensTipoBRurH!BC50</f>
        <v>2059.5062983551838</v>
      </c>
      <c r="BD50" s="99">
        <f>EsPensTipoARurH!BD50+EsPensTipoBRurH!BD50</f>
        <v>2010.6833792684636</v>
      </c>
      <c r="BE50" s="99">
        <f>EsPensTipoARurH!BE50+EsPensTipoBRurH!BE50</f>
        <v>1964.8366575685313</v>
      </c>
      <c r="BF50" s="99">
        <f>EsPensTipoARurH!BF50+EsPensTipoBRurH!BF50</f>
        <v>1920.1360231493327</v>
      </c>
      <c r="BG50" s="99">
        <f>EsPensTipoARurH!BG50+EsPensTipoBRurH!BG50</f>
        <v>1878.4397596092022</v>
      </c>
      <c r="BH50" s="99">
        <f>EsPensTipoARurH!BH50+EsPensTipoBRurH!BH50</f>
        <v>1839.7920631864745</v>
      </c>
      <c r="BI50" s="99">
        <f>EsPensTipoARurH!BI50+EsPensTipoBRurH!BI50</f>
        <v>1801.6725914863573</v>
      </c>
      <c r="BJ50" s="99">
        <f>EsPensTipoARurH!BJ50+EsPensTipoBRurH!BJ50</f>
        <v>1735.8454721573485</v>
      </c>
    </row>
    <row r="51" spans="1:62" x14ac:dyDescent="0.3">
      <c r="A51" s="94">
        <v>49</v>
      </c>
      <c r="B51" s="95">
        <f>EsPensTipoARurH!B51+EsPensTipoBRurH!B51</f>
        <v>0</v>
      </c>
      <c r="C51" s="95">
        <f>EsPensTipoARurH!C51+EsPensTipoBRurH!C51</f>
        <v>0</v>
      </c>
      <c r="D51" s="95">
        <f>EsPensTipoARurH!D51+EsPensTipoBRurH!D51</f>
        <v>0</v>
      </c>
      <c r="E51" s="95">
        <f>EsPensTipoARurH!E51+EsPensTipoBRurH!E51</f>
        <v>0</v>
      </c>
      <c r="F51" s="95">
        <f>EsPensTipoARurH!F51+EsPensTipoBRurH!F51</f>
        <v>0</v>
      </c>
      <c r="G51" s="95">
        <f>EsPensTipoARurH!G51+EsPensTipoBRurH!G51</f>
        <v>0</v>
      </c>
      <c r="H51" s="95">
        <f>EsPensTipoARurH!H51+EsPensTipoBRurH!H51</f>
        <v>0</v>
      </c>
      <c r="I51" s="95">
        <f>EsPensTipoARurH!I51+EsPensTipoBRurH!I51</f>
        <v>0</v>
      </c>
      <c r="J51" s="95">
        <f>EsPensTipoARurH!J51+EsPensTipoBRurH!J51</f>
        <v>0</v>
      </c>
      <c r="K51" s="95">
        <f>EsPensTipoARurH!K51+EsPensTipoBRurH!K51</f>
        <v>0</v>
      </c>
      <c r="L51" s="95">
        <f>EsPensTipoARurH!L51+EsPensTipoBRurH!L51</f>
        <v>0</v>
      </c>
      <c r="M51" s="95">
        <f>EsPensTipoARurH!M51+EsPensTipoBRurH!M51</f>
        <v>3171.1844003881015</v>
      </c>
      <c r="N51" s="95">
        <f>EsPensTipoARurH!N51+EsPensTipoBRurH!N51</f>
        <v>3232.9419790555298</v>
      </c>
      <c r="O51" s="95">
        <f>EsPensTipoARurH!O51+EsPensTipoBRurH!O51</f>
        <v>3520.1966391063565</v>
      </c>
      <c r="P51" s="96">
        <f>EsPensTipoARurH!P51+EsPensTipoBRurH!P51</f>
        <v>3381.3621125059176</v>
      </c>
      <c r="Q51" s="99">
        <f>EsPensTipoARurH!Q51+EsPensTipoBRurH!Q51</f>
        <v>3672.8474984722843</v>
      </c>
      <c r="R51" s="99">
        <f>EsPensTipoARurH!R51+EsPensTipoBRurH!R51</f>
        <v>3654.0833003901812</v>
      </c>
      <c r="S51" s="99">
        <f>EsPensTipoARurH!S51+EsPensTipoBRurH!S51</f>
        <v>3837.9694824486255</v>
      </c>
      <c r="T51" s="99">
        <f>EsPensTipoARurH!T51+EsPensTipoBRurH!T51</f>
        <v>3812.8285359032184</v>
      </c>
      <c r="U51" s="99">
        <f>EsPensTipoARurH!U51+EsPensTipoBRurH!U51</f>
        <v>3872.5671720258706</v>
      </c>
      <c r="V51" s="99">
        <f>EsPensTipoARurH!V51+EsPensTipoBRurH!V51</f>
        <v>3709.326009041225</v>
      </c>
      <c r="W51" s="99">
        <f>EsPensTipoARurH!W51+EsPensTipoBRurH!W51</f>
        <v>3943.6145151664364</v>
      </c>
      <c r="X51" s="99">
        <f>EsPensTipoARurH!X51+EsPensTipoBRurH!X51</f>
        <v>4052.0096100544852</v>
      </c>
      <c r="Y51" s="99">
        <f>EsPensTipoARurH!Y51+EsPensTipoBRurH!Y51</f>
        <v>4240.3464507822455</v>
      </c>
      <c r="Z51" s="99">
        <f>EsPensTipoARurH!Z51+EsPensTipoBRurH!Z51</f>
        <v>4235.5741939864693</v>
      </c>
      <c r="AA51" s="99">
        <f>EsPensTipoARurH!AA51+EsPensTipoBRurH!AA51</f>
        <v>4343.4084301808052</v>
      </c>
      <c r="AB51" s="99">
        <f>EsPensTipoARurH!AB51+EsPensTipoBRurH!AB51</f>
        <v>4391.3863481669132</v>
      </c>
      <c r="AC51" s="99">
        <f>EsPensTipoARurH!AC51+EsPensTipoBRurH!AC51</f>
        <v>4435.4368213196249</v>
      </c>
      <c r="AD51" s="99">
        <f>EsPensTipoARurH!AD51+EsPensTipoBRurH!AD51</f>
        <v>4425.5363612986648</v>
      </c>
      <c r="AE51" s="99">
        <f>EsPensTipoARurH!AE51+EsPensTipoBRurH!AE51</f>
        <v>4372.2840744218602</v>
      </c>
      <c r="AF51" s="99">
        <f>EsPensTipoARurH!AF51+EsPensTipoBRurH!AF51</f>
        <v>4211.1102441184894</v>
      </c>
      <c r="AG51" s="99">
        <f>EsPensTipoARurH!AG51+EsPensTipoBRurH!AG51</f>
        <v>3983.5997197959882</v>
      </c>
      <c r="AH51" s="99">
        <f>EsPensTipoARurH!AH51+EsPensTipoBRurH!AH51</f>
        <v>3771.3623640330538</v>
      </c>
      <c r="AI51" s="99">
        <f>EsPensTipoARurH!AI51+EsPensTipoBRurH!AI51</f>
        <v>3616.3795423591082</v>
      </c>
      <c r="AJ51" s="99">
        <f>EsPensTipoARurH!AJ51+EsPensTipoBRurH!AJ51</f>
        <v>3502.3654872826592</v>
      </c>
      <c r="AK51" s="99">
        <f>EsPensTipoARurH!AK51+EsPensTipoBRurH!AK51</f>
        <v>3424.4312533333714</v>
      </c>
      <c r="AL51" s="99">
        <f>EsPensTipoARurH!AL51+EsPensTipoBRurH!AL51</f>
        <v>3328.789340929251</v>
      </c>
      <c r="AM51" s="99">
        <f>EsPensTipoARurH!AM51+EsPensTipoBRurH!AM51</f>
        <v>3213.3877229668751</v>
      </c>
      <c r="AN51" s="99">
        <f>EsPensTipoARurH!AN51+EsPensTipoBRurH!AN51</f>
        <v>3141.8702528713161</v>
      </c>
      <c r="AO51" s="99">
        <f>EsPensTipoARurH!AO51+EsPensTipoBRurH!AO51</f>
        <v>3070.8923241746379</v>
      </c>
      <c r="AP51" s="99">
        <f>EsPensTipoARurH!AP51+EsPensTipoBRurH!AP51</f>
        <v>3005.2299044946194</v>
      </c>
      <c r="AQ51" s="99">
        <f>EsPensTipoARurH!AQ51+EsPensTipoBRurH!AQ51</f>
        <v>2953.9869286745993</v>
      </c>
      <c r="AR51" s="99">
        <f>EsPensTipoARurH!AR51+EsPensTipoBRurH!AR51</f>
        <v>2903.2643977716457</v>
      </c>
      <c r="AS51" s="99">
        <f>EsPensTipoARurH!AS51+EsPensTipoBRurH!AS51</f>
        <v>2825.1401672130232</v>
      </c>
      <c r="AT51" s="99">
        <f>EsPensTipoARurH!AT51+EsPensTipoBRurH!AT51</f>
        <v>2794.5616616698394</v>
      </c>
      <c r="AU51" s="99">
        <f>EsPensTipoARurH!AU51+EsPensTipoBRurH!AU51</f>
        <v>2756.4238101786136</v>
      </c>
      <c r="AV51" s="99">
        <f>EsPensTipoARurH!AV51+EsPensTipoBRurH!AV51</f>
        <v>2746.4875932903092</v>
      </c>
      <c r="AW51" s="99">
        <f>EsPensTipoARurH!AW51+EsPensTipoBRurH!AW51</f>
        <v>2678.1976597376788</v>
      </c>
      <c r="AX51" s="99">
        <f>EsPensTipoARurH!AX51+EsPensTipoBRurH!AX51</f>
        <v>2614.1307220570443</v>
      </c>
      <c r="AY51" s="99">
        <f>EsPensTipoARurH!AY51+EsPensTipoBRurH!AY51</f>
        <v>2549.5143560256784</v>
      </c>
      <c r="AZ51" s="99">
        <f>EsPensTipoARurH!AZ51+EsPensTipoBRurH!AZ51</f>
        <v>2489.7293294680194</v>
      </c>
      <c r="BA51" s="99">
        <f>EsPensTipoARurH!BA51+EsPensTipoBRurH!BA51</f>
        <v>2431.2457431638909</v>
      </c>
      <c r="BB51" s="99">
        <f>EsPensTipoARurH!BB51+EsPensTipoBRurH!BB51</f>
        <v>2375.5000078522298</v>
      </c>
      <c r="BC51" s="99">
        <f>EsPensTipoARurH!BC51+EsPensTipoBRurH!BC51</f>
        <v>2321.6113852308276</v>
      </c>
      <c r="BD51" s="99">
        <f>EsPensTipoARurH!BD51+EsPensTipoBRurH!BD51</f>
        <v>2268.324288276237</v>
      </c>
      <c r="BE51" s="99">
        <f>EsPensTipoARurH!BE51+EsPensTipoBRurH!BE51</f>
        <v>2215.5948228654743</v>
      </c>
      <c r="BF51" s="99">
        <f>EsPensTipoARurH!BF51+EsPensTipoBRurH!BF51</f>
        <v>2166.2465936983726</v>
      </c>
      <c r="BG51" s="99">
        <f>EsPensTipoARurH!BG51+EsPensTipoBRurH!BG51</f>
        <v>2118.7759237158275</v>
      </c>
      <c r="BH51" s="99">
        <f>EsPensTipoARurH!BH51+EsPensTipoBRurH!BH51</f>
        <v>2074.1094133418269</v>
      </c>
      <c r="BI51" s="99">
        <f>EsPensTipoARurH!BI51+EsPensTipoBRurH!BI51</f>
        <v>2032.0552629019942</v>
      </c>
      <c r="BJ51" s="99">
        <f>EsPensTipoARurH!BJ51+EsPensTipoBRurH!BJ51</f>
        <v>1965.6843792789907</v>
      </c>
    </row>
    <row r="52" spans="1:62" x14ac:dyDescent="0.3">
      <c r="A52" s="94">
        <v>50</v>
      </c>
      <c r="B52" s="95">
        <f>EsPensTipoARurH!B52+EsPensTipoBRurH!B52</f>
        <v>0</v>
      </c>
      <c r="C52" s="95">
        <f>EsPensTipoARurH!C52+EsPensTipoBRurH!C52</f>
        <v>0</v>
      </c>
      <c r="D52" s="95">
        <f>EsPensTipoARurH!D52+EsPensTipoBRurH!D52</f>
        <v>0</v>
      </c>
      <c r="E52" s="95">
        <f>EsPensTipoARurH!E52+EsPensTipoBRurH!E52</f>
        <v>0</v>
      </c>
      <c r="F52" s="95">
        <f>EsPensTipoARurH!F52+EsPensTipoBRurH!F52</f>
        <v>0</v>
      </c>
      <c r="G52" s="95">
        <f>EsPensTipoARurH!G52+EsPensTipoBRurH!G52</f>
        <v>0</v>
      </c>
      <c r="H52" s="95">
        <f>EsPensTipoARurH!H52+EsPensTipoBRurH!H52</f>
        <v>0</v>
      </c>
      <c r="I52" s="95">
        <f>EsPensTipoARurH!I52+EsPensTipoBRurH!I52</f>
        <v>0</v>
      </c>
      <c r="J52" s="95">
        <f>EsPensTipoARurH!J52+EsPensTipoBRurH!J52</f>
        <v>0</v>
      </c>
      <c r="K52" s="95">
        <f>EsPensTipoARurH!K52+EsPensTipoBRurH!K52</f>
        <v>0</v>
      </c>
      <c r="L52" s="95">
        <f>EsPensTipoARurH!L52+EsPensTipoBRurH!L52</f>
        <v>0</v>
      </c>
      <c r="M52" s="95">
        <f>EsPensTipoARurH!M52+EsPensTipoBRurH!M52</f>
        <v>3079.3149098734261</v>
      </c>
      <c r="N52" s="95">
        <f>EsPensTipoARurH!N52+EsPensTipoBRurH!N52</f>
        <v>3530.5360917512048</v>
      </c>
      <c r="O52" s="95">
        <f>EsPensTipoARurH!O52+EsPensTipoBRurH!O52</f>
        <v>3641.7203716169784</v>
      </c>
      <c r="P52" s="96">
        <f>EsPensTipoARurH!P52+EsPensTipoBRurH!P52</f>
        <v>3843.5431455681669</v>
      </c>
      <c r="Q52" s="99">
        <f>EsPensTipoARurH!Q52+EsPensTipoBRurH!Q52</f>
        <v>3748.3398424006764</v>
      </c>
      <c r="R52" s="99">
        <f>EsPensTipoARurH!R52+EsPensTipoBRurH!R52</f>
        <v>4033.2624369982418</v>
      </c>
      <c r="S52" s="99">
        <f>EsPensTipoARurH!S52+EsPensTipoBRurH!S52</f>
        <v>4011.4902829414737</v>
      </c>
      <c r="T52" s="99">
        <f>EsPensTipoARurH!T52+EsPensTipoBRurH!T52</f>
        <v>4191.5029659610645</v>
      </c>
      <c r="U52" s="99">
        <f>EsPensTipoARurH!U52+EsPensTipoBRurH!U52</f>
        <v>4166.0566093912521</v>
      </c>
      <c r="V52" s="99">
        <f>EsPensTipoARurH!V52+EsPensTipoBRurH!V52</f>
        <v>4227.970130469027</v>
      </c>
      <c r="W52" s="99">
        <f>EsPensTipoARurH!W52+EsPensTipoBRurH!W52</f>
        <v>4070.6854282399981</v>
      </c>
      <c r="X52" s="99">
        <f>EsPensTipoARurH!X52+EsPensTipoBRurH!X52</f>
        <v>4306.8368082240831</v>
      </c>
      <c r="Y52" s="99">
        <f>EsPensTipoARurH!Y52+EsPensTipoBRurH!Y52</f>
        <v>4417.7407862238761</v>
      </c>
      <c r="Z52" s="99">
        <f>EsPensTipoARurH!Z52+EsPensTipoBRurH!Z52</f>
        <v>4608.4254436062338</v>
      </c>
      <c r="AA52" s="99">
        <f>EsPensTipoARurH!AA52+EsPensTipoBRurH!AA52</f>
        <v>4609.4255006174271</v>
      </c>
      <c r="AB52" s="99">
        <f>EsPensTipoARurH!AB52+EsPensTipoBRurH!AB52</f>
        <v>4722.4319096092131</v>
      </c>
      <c r="AC52" s="99">
        <f>EsPensTipoARurH!AC52+EsPensTipoBRurH!AC52</f>
        <v>4775.2690355506929</v>
      </c>
      <c r="AD52" s="99">
        <f>EsPensTipoARurH!AD52+EsPensTipoBRurH!AD52</f>
        <v>4823.6675593318087</v>
      </c>
      <c r="AE52" s="99">
        <f>EsPensTipoARurH!AE52+EsPensTipoBRurH!AE52</f>
        <v>4813.9537793462878</v>
      </c>
      <c r="AF52" s="99">
        <f>EsPensTipoARurH!AF52+EsPensTipoBRurH!AF52</f>
        <v>4619.2774823989957</v>
      </c>
      <c r="AG52" s="99">
        <f>EsPensTipoARurH!AG52+EsPensTipoBRurH!AG52</f>
        <v>4457.556389499051</v>
      </c>
      <c r="AH52" s="99">
        <f>EsPensTipoARurH!AH52+EsPensTipoBRurH!AH52</f>
        <v>4227.6268585039461</v>
      </c>
      <c r="AI52" s="99">
        <f>EsPensTipoARurH!AI52+EsPensTipoBRurH!AI52</f>
        <v>4011.3705158413868</v>
      </c>
      <c r="AJ52" s="99">
        <f>EsPensTipoARurH!AJ52+EsPensTipoBRurH!AJ52</f>
        <v>3852.5871496772215</v>
      </c>
      <c r="AK52" s="99">
        <f>EsPensTipoARurH!AK52+EsPensTipoBRurH!AK52</f>
        <v>3736.3537101538031</v>
      </c>
      <c r="AL52" s="99">
        <f>EsPensTipoARurH!AL52+EsPensTipoBRurH!AL52</f>
        <v>3657.1571496459851</v>
      </c>
      <c r="AM52" s="99">
        <f>EsPensTipoARurH!AM52+EsPensTipoBRurH!AM52</f>
        <v>3560.2909444886527</v>
      </c>
      <c r="AN52" s="99">
        <f>EsPensTipoARurH!AN52+EsPensTipoBRurH!AN52</f>
        <v>3443.9693921273879</v>
      </c>
      <c r="AO52" s="99">
        <f>EsPensTipoARurH!AO52+EsPensTipoBRurH!AO52</f>
        <v>3371.7907600892618</v>
      </c>
      <c r="AP52" s="99">
        <f>EsPensTipoARurH!AP52+EsPensTipoBRurH!AP52</f>
        <v>3299.5850588996464</v>
      </c>
      <c r="AQ52" s="99">
        <f>EsPensTipoARurH!AQ52+EsPensTipoBRurH!AQ52</f>
        <v>3232.036868814263</v>
      </c>
      <c r="AR52" s="99">
        <f>EsPensTipoARurH!AR52+EsPensTipoBRurH!AR52</f>
        <v>3179.4615173002649</v>
      </c>
      <c r="AS52" s="99">
        <f>EsPensTipoARurH!AS52+EsPensTipoBRurH!AS52</f>
        <v>3127.9257993150381</v>
      </c>
      <c r="AT52" s="99">
        <f>EsPensTipoARurH!AT52+EsPensTipoBRurH!AT52</f>
        <v>3049.079944509047</v>
      </c>
      <c r="AU52" s="99">
        <f>EsPensTipoARurH!AU52+EsPensTipoBRurH!AU52</f>
        <v>3015.3479653946779</v>
      </c>
      <c r="AV52" s="99">
        <f>EsPensTipoARurH!AV52+EsPensTipoBRurH!AV52</f>
        <v>2974.0417947670016</v>
      </c>
      <c r="AW52" s="99">
        <f>EsPensTipoARurH!AW52+EsPensTipoBRurH!AW52</f>
        <v>2965.3404290587614</v>
      </c>
      <c r="AX52" s="99">
        <f>EsPensTipoARurH!AX52+EsPensTipoBRurH!AX52</f>
        <v>2894.3021677603997</v>
      </c>
      <c r="AY52" s="99">
        <f>EsPensTipoARurH!AY52+EsPensTipoBRurH!AY52</f>
        <v>2827.0205847780776</v>
      </c>
      <c r="AZ52" s="99">
        <f>EsPensTipoARurH!AZ52+EsPensTipoBRurH!AZ52</f>
        <v>2759.2279349457085</v>
      </c>
      <c r="BA52" s="99">
        <f>EsPensTipoARurH!BA52+EsPensTipoBRurH!BA52</f>
        <v>2696.1315009295117</v>
      </c>
      <c r="BB52" s="99">
        <f>EsPensTipoARurH!BB52+EsPensTipoBRurH!BB52</f>
        <v>2633.9094090326412</v>
      </c>
      <c r="BC52" s="99">
        <f>EsPensTipoARurH!BC52+EsPensTipoBRurH!BC52</f>
        <v>2574.8168450716698</v>
      </c>
      <c r="BD52" s="99">
        <f>EsPensTipoARurH!BD52+EsPensTipoBRurH!BD52</f>
        <v>2517.6911314468293</v>
      </c>
      <c r="BE52" s="99">
        <f>EsPensTipoARurH!BE52+EsPensTipoBRurH!BE52</f>
        <v>2460.7766758809339</v>
      </c>
      <c r="BF52" s="99">
        <f>EsPensTipoARurH!BF52+EsPensTipoBRurH!BF52</f>
        <v>2404.922729688582</v>
      </c>
      <c r="BG52" s="99">
        <f>EsPensTipoARurH!BG52+EsPensTipoBRurH!BG52</f>
        <v>2352.9322411173875</v>
      </c>
      <c r="BH52" s="99">
        <f>EsPensTipoARurH!BH52+EsPensTipoBRurH!BH52</f>
        <v>2302.7828174591596</v>
      </c>
      <c r="BI52" s="99">
        <f>EsPensTipoARurH!BI52+EsPensTipoBRurH!BI52</f>
        <v>2255.3353011130721</v>
      </c>
      <c r="BJ52" s="99">
        <f>EsPensTipoARurH!BJ52+EsPensTipoBRurH!BJ52</f>
        <v>2212.1002867882225</v>
      </c>
    </row>
    <row r="53" spans="1:62" x14ac:dyDescent="0.3">
      <c r="A53" s="94">
        <v>51</v>
      </c>
      <c r="B53" s="95">
        <f>EsPensTipoARurH!B53+EsPensTipoBRurH!B53</f>
        <v>0</v>
      </c>
      <c r="C53" s="95">
        <f>EsPensTipoARurH!C53+EsPensTipoBRurH!C53</f>
        <v>0</v>
      </c>
      <c r="D53" s="95">
        <f>EsPensTipoARurH!D53+EsPensTipoBRurH!D53</f>
        <v>0</v>
      </c>
      <c r="E53" s="95">
        <f>EsPensTipoARurH!E53+EsPensTipoBRurH!E53</f>
        <v>0</v>
      </c>
      <c r="F53" s="95">
        <f>EsPensTipoARurH!F53+EsPensTipoBRurH!F53</f>
        <v>0</v>
      </c>
      <c r="G53" s="95">
        <f>EsPensTipoARurH!G53+EsPensTipoBRurH!G53</f>
        <v>0</v>
      </c>
      <c r="H53" s="95">
        <f>EsPensTipoARurH!H53+EsPensTipoBRurH!H53</f>
        <v>0</v>
      </c>
      <c r="I53" s="95">
        <f>EsPensTipoARurH!I53+EsPensTipoBRurH!I53</f>
        <v>0</v>
      </c>
      <c r="J53" s="95">
        <f>EsPensTipoARurH!J53+EsPensTipoBRurH!J53</f>
        <v>0</v>
      </c>
      <c r="K53" s="95">
        <f>EsPensTipoARurH!K53+EsPensTipoBRurH!K53</f>
        <v>0</v>
      </c>
      <c r="L53" s="95">
        <f>EsPensTipoARurH!L53+EsPensTipoBRurH!L53</f>
        <v>0</v>
      </c>
      <c r="M53" s="95">
        <f>EsPensTipoARurH!M53+EsPensTipoBRurH!M53</f>
        <v>3506.5740421252017</v>
      </c>
      <c r="N53" s="95">
        <f>EsPensTipoARurH!N53+EsPensTipoBRurH!N53</f>
        <v>3397.7461551099941</v>
      </c>
      <c r="O53" s="95">
        <f>EsPensTipoARurH!O53+EsPensTipoBRurH!O53</f>
        <v>3957.9272797968906</v>
      </c>
      <c r="P53" s="96">
        <f>EsPensTipoARurH!P53+EsPensTipoBRurH!P53</f>
        <v>3993.8976591544979</v>
      </c>
      <c r="Q53" s="99">
        <f>EsPensTipoARurH!Q53+EsPensTipoBRurH!Q53</f>
        <v>4233.1706333592847</v>
      </c>
      <c r="R53" s="99">
        <f>EsPensTipoARurH!R53+EsPensTipoBRurH!R53</f>
        <v>4134.2733310732128</v>
      </c>
      <c r="S53" s="99">
        <f>EsPensTipoARurH!S53+EsPensTipoBRurH!S53</f>
        <v>4413.2147993105191</v>
      </c>
      <c r="T53" s="99">
        <f>EsPensTipoARurH!T53+EsPensTipoBRurH!T53</f>
        <v>4389.3013623437182</v>
      </c>
      <c r="U53" s="99">
        <f>EsPensTipoARurH!U53+EsPensTipoBRurH!U53</f>
        <v>4565.4962307668739</v>
      </c>
      <c r="V53" s="99">
        <f>EsPensTipoARurH!V53+EsPensTipoBRurH!V53</f>
        <v>4540.3254655487854</v>
      </c>
      <c r="W53" s="99">
        <f>EsPensTipoARurH!W53+EsPensTipoBRurH!W53</f>
        <v>4605.193895055294</v>
      </c>
      <c r="X53" s="99">
        <f>EsPensTipoARurH!X53+EsPensTipoBRurH!X53</f>
        <v>4453.8545186415395</v>
      </c>
      <c r="Y53" s="99">
        <f>EsPensTipoARurH!Y53+EsPensTipoBRurH!Y53</f>
        <v>4692.1766735098363</v>
      </c>
      <c r="Z53" s="99">
        <f>EsPensTipoARurH!Z53+EsPensTipoBRurH!Z53</f>
        <v>4806.1256168663867</v>
      </c>
      <c r="AA53" s="99">
        <f>EsPensTipoARurH!AA53+EsPensTipoBRurH!AA53</f>
        <v>5000.0124152619192</v>
      </c>
      <c r="AB53" s="99">
        <f>EsPensTipoARurH!AB53+EsPensTipoBRurH!AB53</f>
        <v>5007.9105836845119</v>
      </c>
      <c r="AC53" s="99">
        <f>EsPensTipoARurH!AC53+EsPensTipoBRurH!AC53</f>
        <v>5126.0315637665663</v>
      </c>
      <c r="AD53" s="99">
        <f>EsPensTipoARurH!AD53+EsPensTipoBRurH!AD53</f>
        <v>5183.768581566268</v>
      </c>
      <c r="AE53" s="99">
        <f>EsPensTipoARurH!AE53+EsPensTipoBRurH!AE53</f>
        <v>5237.072397209241</v>
      </c>
      <c r="AF53" s="99">
        <f>EsPensTipoARurH!AF53+EsPensTipoBRurH!AF53</f>
        <v>5105.0637979581925</v>
      </c>
      <c r="AG53" s="99">
        <f>EsPensTipoARurH!AG53+EsPensTipoBRurH!AG53</f>
        <v>4911.9628568651651</v>
      </c>
      <c r="AH53" s="99">
        <f>EsPensTipoARurH!AH53+EsPensTipoBRurH!AH53</f>
        <v>4746.138029567418</v>
      </c>
      <c r="AI53" s="99">
        <f>EsPensTipoARurH!AI53+EsPensTipoBRurH!AI53</f>
        <v>4511.4088497992389</v>
      </c>
      <c r="AJ53" s="99">
        <f>EsPensTipoARurH!AJ53+EsPensTipoBRurH!AJ53</f>
        <v>4289.5196363037212</v>
      </c>
      <c r="AK53" s="99">
        <f>EsPensTipoARurH!AK53+EsPensTipoBRurH!AK53</f>
        <v>4126.1359875674934</v>
      </c>
      <c r="AL53" s="99">
        <f>EsPensTipoARurH!AL53+EsPensTipoBRurH!AL53</f>
        <v>4006.7163775243416</v>
      </c>
      <c r="AM53" s="99">
        <f>EsPensTipoARurH!AM53+EsPensTipoBRurH!AM53</f>
        <v>3926.1591214002151</v>
      </c>
      <c r="AN53" s="99">
        <f>EsPensTipoARurH!AN53+EsPensTipoBRurH!AN53</f>
        <v>3828.0303748219644</v>
      </c>
      <c r="AO53" s="99">
        <f>EsPensTipoARurH!AO53+EsPensTipoBRurH!AO53</f>
        <v>3710.5631103089322</v>
      </c>
      <c r="AP53" s="99">
        <f>EsPensTipoARurH!AP53+EsPensTipoBRurH!AP53</f>
        <v>3636.6264089563774</v>
      </c>
      <c r="AQ53" s="99">
        <f>EsPensTipoARurH!AQ53+EsPensTipoBRurH!AQ53</f>
        <v>3561.9663675393467</v>
      </c>
      <c r="AR53" s="99">
        <f>EsPensTipoARurH!AR53+EsPensTipoBRurH!AR53</f>
        <v>3492.796953966717</v>
      </c>
      <c r="AS53" s="99">
        <f>EsPensTipoARurH!AS53+EsPensTipoBRurH!AS53</f>
        <v>3439.0924998964106</v>
      </c>
      <c r="AT53" s="99">
        <f>EsPensTipoARurH!AT53+EsPensTipoBRurH!AT53</f>
        <v>3385.9953401873777</v>
      </c>
      <c r="AU53" s="99">
        <f>EsPensTipoARurH!AU53+EsPensTipoBRurH!AU53</f>
        <v>3304.3312640826757</v>
      </c>
      <c r="AV53" s="99">
        <f>EsPensTipoARurH!AV53+EsPensTipoBRurH!AV53</f>
        <v>3267.6091909731967</v>
      </c>
      <c r="AW53" s="99">
        <f>EsPensTipoARurH!AW53+EsPensTipoBRurH!AW53</f>
        <v>3225.150253502652</v>
      </c>
      <c r="AX53" s="99">
        <f>EsPensTipoARurH!AX53+EsPensTipoBRurH!AX53</f>
        <v>3217.8880504213148</v>
      </c>
      <c r="AY53" s="99">
        <f>EsPensTipoARurH!AY53+EsPensTipoBRurH!AY53</f>
        <v>3142.8840589394822</v>
      </c>
      <c r="AZ53" s="99">
        <f>EsPensTipoARurH!AZ53+EsPensTipoBRurH!AZ53</f>
        <v>3071.8470240071174</v>
      </c>
      <c r="BA53" s="99">
        <f>EsPensTipoARurH!BA53+EsPensTipoBRurH!BA53</f>
        <v>3000.1695113233468</v>
      </c>
      <c r="BB53" s="99">
        <f>EsPensTipoARurH!BB53+EsPensTipoBRurH!BB53</f>
        <v>2932.5806242871108</v>
      </c>
      <c r="BC53" s="99">
        <f>EsPensTipoARurH!BC53+EsPensTipoBRurH!BC53</f>
        <v>2866.3101324575491</v>
      </c>
      <c r="BD53" s="99">
        <f>EsPensTipoARurH!BD53+EsPensTipoBRurH!BD53</f>
        <v>2803.3343997154307</v>
      </c>
      <c r="BE53" s="99">
        <f>EsPensTipoARurH!BE53+EsPensTipoBRurH!BE53</f>
        <v>2741.9997468727347</v>
      </c>
      <c r="BF53" s="99">
        <f>EsPensTipoARurH!BF53+EsPensTipoBRurH!BF53</f>
        <v>2681.2224494068628</v>
      </c>
      <c r="BG53" s="99">
        <f>EsPensTipoARurH!BG53+EsPensTipoBRurH!BG53</f>
        <v>2621.9481718205334</v>
      </c>
      <c r="BH53" s="99">
        <f>EsPensTipoARurH!BH53+EsPensTipoBRurH!BH53</f>
        <v>2566.6363617424545</v>
      </c>
      <c r="BI53" s="99">
        <f>EsPensTipoARurH!BI53+EsPensTipoBRurH!BI53</f>
        <v>2512.9828570150298</v>
      </c>
      <c r="BJ53" s="99">
        <f>EsPensTipoARurH!BJ53+EsPensTipoBRurH!BJ53</f>
        <v>2462.8674585409872</v>
      </c>
    </row>
    <row r="54" spans="1:62" x14ac:dyDescent="0.3">
      <c r="A54" s="94">
        <v>52</v>
      </c>
      <c r="B54" s="95">
        <f>EsPensTipoARurH!B54+EsPensTipoBRurH!B54</f>
        <v>0</v>
      </c>
      <c r="C54" s="95">
        <f>EsPensTipoARurH!C54+EsPensTipoBRurH!C54</f>
        <v>0</v>
      </c>
      <c r="D54" s="95">
        <f>EsPensTipoARurH!D54+EsPensTipoBRurH!D54</f>
        <v>0</v>
      </c>
      <c r="E54" s="95">
        <f>EsPensTipoARurH!E54+EsPensTipoBRurH!E54</f>
        <v>0</v>
      </c>
      <c r="F54" s="95">
        <f>EsPensTipoARurH!F54+EsPensTipoBRurH!F54</f>
        <v>0</v>
      </c>
      <c r="G54" s="95">
        <f>EsPensTipoARurH!G54+EsPensTipoBRurH!G54</f>
        <v>0</v>
      </c>
      <c r="H54" s="95">
        <f>EsPensTipoARurH!H54+EsPensTipoBRurH!H54</f>
        <v>0</v>
      </c>
      <c r="I54" s="95">
        <f>EsPensTipoARurH!I54+EsPensTipoBRurH!I54</f>
        <v>0</v>
      </c>
      <c r="J54" s="95">
        <f>EsPensTipoARurH!J54+EsPensTipoBRurH!J54</f>
        <v>0</v>
      </c>
      <c r="K54" s="95">
        <f>EsPensTipoARurH!K54+EsPensTipoBRurH!K54</f>
        <v>0</v>
      </c>
      <c r="L54" s="95">
        <f>EsPensTipoARurH!L54+EsPensTipoBRurH!L54</f>
        <v>0</v>
      </c>
      <c r="M54" s="95">
        <f>EsPensTipoARurH!M54+EsPensTipoBRurH!M54</f>
        <v>3351.0973525774793</v>
      </c>
      <c r="N54" s="95">
        <f>EsPensTipoARurH!N54+EsPensTipoBRurH!N54</f>
        <v>3881.0412455546493</v>
      </c>
      <c r="O54" s="95">
        <f>EsPensTipoARurH!O54+EsPensTipoBRurH!O54</f>
        <v>3815.8133689465812</v>
      </c>
      <c r="P54" s="96">
        <f>EsPensTipoARurH!P54+EsPensTipoBRurH!P54</f>
        <v>4278.3690915656862</v>
      </c>
      <c r="Q54" s="99">
        <f>EsPensTipoARurH!Q54+EsPensTipoBRurH!Q54</f>
        <v>4366.9378720946579</v>
      </c>
      <c r="R54" s="99">
        <f>EsPensTipoARurH!R54+EsPensTipoBRurH!R54</f>
        <v>4599.2698948201623</v>
      </c>
      <c r="S54" s="99">
        <f>EsPensTipoARurH!S54+EsPensTipoBRurH!S54</f>
        <v>4498.2242429163944</v>
      </c>
      <c r="T54" s="99">
        <f>EsPensTipoARurH!T54+EsPensTipoBRurH!T54</f>
        <v>4772.0147123814522</v>
      </c>
      <c r="U54" s="99">
        <f>EsPensTipoARurH!U54+EsPensTipoBRurH!U54</f>
        <v>4746.3751685495808</v>
      </c>
      <c r="V54" s="99">
        <f>EsPensTipoARurH!V54+EsPensTipoBRurH!V54</f>
        <v>4919.2703822132171</v>
      </c>
      <c r="W54" s="99">
        <f>EsPensTipoARurH!W54+EsPensTipoBRurH!W54</f>
        <v>4895.1491509860389</v>
      </c>
      <c r="X54" s="99">
        <f>EsPensTipoARurH!X54+EsPensTipoBRurH!X54</f>
        <v>4962.8043690072027</v>
      </c>
      <c r="Y54" s="99">
        <f>EsPensTipoARurH!Y54+EsPensTipoBRurH!Y54</f>
        <v>4817.8150019845061</v>
      </c>
      <c r="Z54" s="99">
        <f>EsPensTipoARurH!Z54+EsPensTipoBRurH!Z54</f>
        <v>5058.4472241015046</v>
      </c>
      <c r="AA54" s="99">
        <f>EsPensTipoARurH!AA54+EsPensTipoBRurH!AA54</f>
        <v>5175.7325204335275</v>
      </c>
      <c r="AB54" s="99">
        <f>EsPensTipoARurH!AB54+EsPensTipoBRurH!AB54</f>
        <v>5373.3047248467747</v>
      </c>
      <c r="AC54" s="99">
        <f>EsPensTipoARurH!AC54+EsPensTipoBRurH!AC54</f>
        <v>5387.8140995353988</v>
      </c>
      <c r="AD54" s="99">
        <f>EsPensTipoARurH!AD54+EsPensTipoBRurH!AD54</f>
        <v>5510.7721140459907</v>
      </c>
      <c r="AE54" s="99">
        <f>EsPensTipoARurH!AE54+EsPensTipoBRurH!AE54</f>
        <v>5573.4110252616147</v>
      </c>
      <c r="AF54" s="99">
        <f>EsPensTipoARurH!AF54+EsPensTipoBRurH!AF54</f>
        <v>5490.5252984153176</v>
      </c>
      <c r="AG54" s="99">
        <f>EsPensTipoARurH!AG54+EsPensTipoBRurH!AG54</f>
        <v>5365.4266963693262</v>
      </c>
      <c r="AH54" s="99">
        <f>EsPensTipoARurH!AH54+EsPensTipoBRurH!AH54</f>
        <v>5172.8254176521259</v>
      </c>
      <c r="AI54" s="99">
        <f>EsPensTipoARurH!AI54+EsPensTipoBRurH!AI54</f>
        <v>5002.9352865074679</v>
      </c>
      <c r="AJ54" s="99">
        <f>EsPensTipoARurH!AJ54+EsPensTipoBRurH!AJ54</f>
        <v>4764.5417224123657</v>
      </c>
      <c r="AK54" s="99">
        <f>EsPensTipoARurH!AK54+EsPensTipoBRurH!AK54</f>
        <v>4538.2200337975137</v>
      </c>
      <c r="AL54" s="99">
        <f>EsPensTipoARurH!AL54+EsPensTipoBRurH!AL54</f>
        <v>4371.0909664917644</v>
      </c>
      <c r="AM54" s="99">
        <f>EsPensTipoARurH!AM54+EsPensTipoBRurH!AM54</f>
        <v>4249.5538110073085</v>
      </c>
      <c r="AN54" s="99">
        <f>EsPensTipoARurH!AN54+EsPensTipoBRurH!AN54</f>
        <v>4168.8098087452136</v>
      </c>
      <c r="AO54" s="99">
        <f>EsPensTipoARurH!AO54+EsPensTipoBRurH!AO54</f>
        <v>4070.2986292263649</v>
      </c>
      <c r="AP54" s="99">
        <f>EsPensTipoARurH!AP54+EsPensTipoBRurH!AP54</f>
        <v>3951.5962831447246</v>
      </c>
      <c r="AQ54" s="99">
        <f>EsPensTipoARurH!AQ54+EsPensTipoBRurH!AQ54</f>
        <v>3875.5884893644079</v>
      </c>
      <c r="AR54" s="99">
        <f>EsPensTipoARurH!AR54+EsPensTipoBRurH!AR54</f>
        <v>3799.4186052176069</v>
      </c>
      <c r="AS54" s="99">
        <f>EsPensTipoARurH!AS54+EsPensTipoBRurH!AS54</f>
        <v>3729.6692237322386</v>
      </c>
      <c r="AT54" s="99">
        <f>EsPensTipoARurH!AT54+EsPensTipoBRurH!AT54</f>
        <v>3675.071603730305</v>
      </c>
      <c r="AU54" s="99">
        <f>EsPensTipoARurH!AU54+EsPensTipoBRurH!AU54</f>
        <v>3618.729097847041</v>
      </c>
      <c r="AV54" s="99">
        <f>EsPensTipoARurH!AV54+EsPensTipoBRurH!AV54</f>
        <v>3534.5109383545141</v>
      </c>
      <c r="AW54" s="99">
        <f>EsPensTipoARurH!AW54+EsPensTipoBRurH!AW54</f>
        <v>3497.3946083690221</v>
      </c>
      <c r="AX54" s="99">
        <f>EsPensTipoARurH!AX54+EsPensTipoBRurH!AX54</f>
        <v>3454.5434617885489</v>
      </c>
      <c r="AY54" s="99">
        <f>EsPensTipoARurH!AY54+EsPensTipoBRurH!AY54</f>
        <v>3448.5918541815772</v>
      </c>
      <c r="AZ54" s="99">
        <f>EsPensTipoARurH!AZ54+EsPensTipoBRurH!AZ54</f>
        <v>3370.3651630245754</v>
      </c>
      <c r="BA54" s="99">
        <f>EsPensTipoARurH!BA54+EsPensTipoBRurH!BA54</f>
        <v>3296.1351696511101</v>
      </c>
      <c r="BB54" s="99">
        <f>EsPensTipoARurH!BB54+EsPensTipoBRurH!BB54</f>
        <v>3220.6541660121088</v>
      </c>
      <c r="BC54" s="99">
        <f>EsPensTipoARurH!BC54+EsPensTipoBRurH!BC54</f>
        <v>3149.6081986822292</v>
      </c>
      <c r="BD54" s="99">
        <f>EsPensTipoARurH!BD54+EsPensTipoBRurH!BD54</f>
        <v>3079.9428652732954</v>
      </c>
      <c r="BE54" s="99">
        <f>EsPensTipoARurH!BE54+EsPensTipoBRurH!BE54</f>
        <v>3013.1829870655292</v>
      </c>
      <c r="BF54" s="99">
        <f>EsPensTipoARurH!BF54+EsPensTipoBRurH!BF54</f>
        <v>2948.3725462992716</v>
      </c>
      <c r="BG54" s="99">
        <f>EsPensTipoARurH!BG54+EsPensTipoBRurH!BG54</f>
        <v>2884.6036303613696</v>
      </c>
      <c r="BH54" s="99">
        <f>EsPensTipoARurH!BH54+EsPensTipoBRurH!BH54</f>
        <v>2822.3825467740598</v>
      </c>
      <c r="BI54" s="99">
        <f>EsPensTipoARurH!BI54+EsPensTipoBRurH!BI54</f>
        <v>2763.8577047597714</v>
      </c>
      <c r="BJ54" s="99">
        <f>EsPensTipoARurH!BJ54+EsPensTipoBRurH!BJ54</f>
        <v>2707.7387855947591</v>
      </c>
    </row>
    <row r="55" spans="1:62" x14ac:dyDescent="0.3">
      <c r="A55" s="94">
        <v>53</v>
      </c>
      <c r="B55" s="95">
        <f>EsPensTipoARurH!B55+EsPensTipoBRurH!B55</f>
        <v>0</v>
      </c>
      <c r="C55" s="95">
        <f>EsPensTipoARurH!C55+EsPensTipoBRurH!C55</f>
        <v>0</v>
      </c>
      <c r="D55" s="95">
        <f>EsPensTipoARurH!D55+EsPensTipoBRurH!D55</f>
        <v>0</v>
      </c>
      <c r="E55" s="95">
        <f>EsPensTipoARurH!E55+EsPensTipoBRurH!E55</f>
        <v>0</v>
      </c>
      <c r="F55" s="95">
        <f>EsPensTipoARurH!F55+EsPensTipoBRurH!F55</f>
        <v>0</v>
      </c>
      <c r="G55" s="95">
        <f>EsPensTipoARurH!G55+EsPensTipoBRurH!G55</f>
        <v>0</v>
      </c>
      <c r="H55" s="95">
        <f>EsPensTipoARurH!H55+EsPensTipoBRurH!H55</f>
        <v>0</v>
      </c>
      <c r="I55" s="95">
        <f>EsPensTipoARurH!I55+EsPensTipoBRurH!I55</f>
        <v>0</v>
      </c>
      <c r="J55" s="95">
        <f>EsPensTipoARurH!J55+EsPensTipoBRurH!J55</f>
        <v>0</v>
      </c>
      <c r="K55" s="95">
        <f>EsPensTipoARurH!K55+EsPensTipoBRurH!K55</f>
        <v>0</v>
      </c>
      <c r="L55" s="95">
        <f>EsPensTipoARurH!L55+EsPensTipoBRurH!L55</f>
        <v>0</v>
      </c>
      <c r="M55" s="95">
        <f>EsPensTipoARurH!M55+EsPensTipoBRurH!M55</f>
        <v>3899.9562570859284</v>
      </c>
      <c r="N55" s="95">
        <f>EsPensTipoARurH!N55+EsPensTipoBRurH!N55</f>
        <v>3706.365326155224</v>
      </c>
      <c r="O55" s="95">
        <f>EsPensTipoARurH!O55+EsPensTipoBRurH!O55</f>
        <v>4341.8822258150667</v>
      </c>
      <c r="P55" s="96">
        <f>EsPensTipoARurH!P55+EsPensTipoBRurH!P55</f>
        <v>4185.1579036027324</v>
      </c>
      <c r="Q55" s="99">
        <f>EsPensTipoARurH!Q55+EsPensTipoBRurH!Q55</f>
        <v>4686.9852937943942</v>
      </c>
      <c r="R55" s="99">
        <f>EsPensTipoARurH!R55+EsPensTipoBRurH!R55</f>
        <v>4769.9802357548024</v>
      </c>
      <c r="S55" s="99">
        <f>EsPensTipoARurH!S55+EsPensTipoBRurH!S55</f>
        <v>4996.6073889613817</v>
      </c>
      <c r="T55" s="99">
        <f>EsPensTipoARurH!T55+EsPensTipoBRurH!T55</f>
        <v>4893.9347200248812</v>
      </c>
      <c r="U55" s="99">
        <f>EsPensTipoARurH!U55+EsPensTipoBRurH!U55</f>
        <v>5163.1434660599043</v>
      </c>
      <c r="V55" s="99">
        <f>EsPensTipoARurH!V55+EsPensTipoBRurH!V55</f>
        <v>5136.0201068532915</v>
      </c>
      <c r="W55" s="99">
        <f>EsPensTipoARurH!W55+EsPensTipoBRurH!W55</f>
        <v>5306.1185830908898</v>
      </c>
      <c r="X55" s="99">
        <f>EsPensTipoARurH!X55+EsPensTipoBRurH!X55</f>
        <v>5282.983159706444</v>
      </c>
      <c r="Y55" s="99">
        <f>EsPensTipoARurH!Y55+EsPensTipoBRurH!Y55</f>
        <v>5353.8789518934818</v>
      </c>
      <c r="Z55" s="99">
        <f>EsPensTipoARurH!Z55+EsPensTipoBRurH!Z55</f>
        <v>5215.933507496984</v>
      </c>
      <c r="AA55" s="99">
        <f>EsPensTipoARurH!AA55+EsPensTipoBRurH!AA55</f>
        <v>5460.0060848191033</v>
      </c>
      <c r="AB55" s="99">
        <f>EsPensTipoARurH!AB55+EsPensTipoBRurH!AB55</f>
        <v>5581.5122435635158</v>
      </c>
      <c r="AC55" s="99">
        <f>EsPensTipoARurH!AC55+EsPensTipoBRurH!AC55</f>
        <v>5783.3559415992613</v>
      </c>
      <c r="AD55" s="99">
        <f>EsPensTipoARurH!AD55+EsPensTipoBRurH!AD55</f>
        <v>5804.3695251269619</v>
      </c>
      <c r="AE55" s="99">
        <f>EsPensTipoARurH!AE55+EsPensTipoBRurH!AE55</f>
        <v>5933.2838281181721</v>
      </c>
      <c r="AF55" s="99">
        <f>EsPensTipoARurH!AF55+EsPensTipoBRurH!AF55</f>
        <v>5834.8449700094916</v>
      </c>
      <c r="AG55" s="99">
        <f>EsPensTipoARurH!AG55+EsPensTipoBRurH!AG55</f>
        <v>5762.3757795730489</v>
      </c>
      <c r="AH55" s="99">
        <f>EsPensTipoARurH!AH55+EsPensTipoBRurH!AH55</f>
        <v>5641.7758692065308</v>
      </c>
      <c r="AI55" s="99">
        <f>EsPensTipoARurH!AI55+EsPensTipoBRurH!AI55</f>
        <v>5448.5421280911696</v>
      </c>
      <c r="AJ55" s="99">
        <f>EsPensTipoARurH!AJ55+EsPensTipoBRurH!AJ55</f>
        <v>5274.2470273760991</v>
      </c>
      <c r="AK55" s="99">
        <f>EsPensTipoARurH!AK55+EsPensTipoBRurH!AK55</f>
        <v>5032.2298560206427</v>
      </c>
      <c r="AL55" s="99">
        <f>EsPensTipoARurH!AL55+EsPensTipoBRurH!AL55</f>
        <v>4801.3068768089388</v>
      </c>
      <c r="AM55" s="99">
        <f>EsPensTipoARurH!AM55+EsPensTipoBRurH!AM55</f>
        <v>4630.1324919528652</v>
      </c>
      <c r="AN55" s="99">
        <f>EsPensTipoARurH!AN55+EsPensTipoBRurH!AN55</f>
        <v>4507.3482789875397</v>
      </c>
      <c r="AO55" s="99">
        <f>EsPensTipoARurH!AO55+EsPensTipoBRurH!AO55</f>
        <v>4426.5987743771675</v>
      </c>
      <c r="AP55" s="99">
        <f>EsPensTipoARurH!AP55+EsPensTipoBRurH!AP55</f>
        <v>4327.2078849889313</v>
      </c>
      <c r="AQ55" s="99">
        <f>EsPensTipoARurH!AQ55+EsPensTipoBRurH!AQ55</f>
        <v>4206.683370497055</v>
      </c>
      <c r="AR55" s="99">
        <f>EsPensTipoARurH!AR55+EsPensTipoBRurH!AR55</f>
        <v>4129.0651954833984</v>
      </c>
      <c r="AS55" s="99">
        <f>EsPensTipoARurH!AS55+EsPensTipoBRurH!AS55</f>
        <v>4052.3728013216119</v>
      </c>
      <c r="AT55" s="99">
        <f>EsPensTipoARurH!AT55+EsPensTipoBRurH!AT55</f>
        <v>3981.6466174412794</v>
      </c>
      <c r="AU55" s="99">
        <f>EsPensTipoARurH!AU55+EsPensTipoBRurH!AU55</f>
        <v>3924.3112720737372</v>
      </c>
      <c r="AV55" s="99">
        <f>EsPensTipoARurH!AV55+EsPensTipoBRurH!AV55</f>
        <v>3864.99698059208</v>
      </c>
      <c r="AW55" s="99">
        <f>EsPensTipoARurH!AW55+EsPensTipoBRurH!AW55</f>
        <v>3780.5546171983565</v>
      </c>
      <c r="AX55" s="99">
        <f>EsPensTipoARurH!AX55+EsPensTipoBRurH!AX55</f>
        <v>3743.7059420241139</v>
      </c>
      <c r="AY55" s="99">
        <f>EsPensTipoARurH!AY55+EsPensTipoBRurH!AY55</f>
        <v>3700.1538264776227</v>
      </c>
      <c r="AZ55" s="99">
        <f>EsPensTipoARurH!AZ55+EsPensTipoBRurH!AZ55</f>
        <v>3695.4289026127553</v>
      </c>
      <c r="BA55" s="99">
        <f>EsPensTipoARurH!BA55+EsPensTipoBRurH!BA55</f>
        <v>3614.4590177755863</v>
      </c>
      <c r="BB55" s="99">
        <f>EsPensTipoARurH!BB55+EsPensTipoBRurH!BB55</f>
        <v>3536.0469397536458</v>
      </c>
      <c r="BC55" s="99">
        <f>EsPensTipoARurH!BC55+EsPensTipoBRurH!BC55</f>
        <v>3457.5925272362456</v>
      </c>
      <c r="BD55" s="99">
        <f>EsPensTipoARurH!BD55+EsPensTipoBRurH!BD55</f>
        <v>3383.0424576930332</v>
      </c>
      <c r="BE55" s="99">
        <f>EsPensTipoARurH!BE55+EsPensTipoBRurH!BE55</f>
        <v>3309.489532900941</v>
      </c>
      <c r="BF55" s="99">
        <f>EsPensTipoARurH!BF55+EsPensTipoBRurH!BF55</f>
        <v>3238.7447088897025</v>
      </c>
      <c r="BG55" s="99">
        <f>EsPensTipoARurH!BG55+EsPensTipoBRurH!BG55</f>
        <v>3170.7134890082089</v>
      </c>
      <c r="BH55" s="99">
        <f>EsPensTipoARurH!BH55+EsPensTipoBRurH!BH55</f>
        <v>3103.4726433457549</v>
      </c>
      <c r="BI55" s="99">
        <f>EsPensTipoARurH!BI55+EsPensTipoBRurH!BI55</f>
        <v>3038.178888248694</v>
      </c>
      <c r="BJ55" s="99">
        <f>EsPensTipoARurH!BJ55+EsPensTipoBRurH!BJ55</f>
        <v>2940.2953989215534</v>
      </c>
    </row>
    <row r="56" spans="1:62" x14ac:dyDescent="0.3">
      <c r="A56" s="94">
        <v>54</v>
      </c>
      <c r="B56" s="95">
        <f>EsPensTipoARurH!B56+EsPensTipoBRurH!B56</f>
        <v>0</v>
      </c>
      <c r="C56" s="95">
        <f>EsPensTipoARurH!C56+EsPensTipoBRurH!C56</f>
        <v>0</v>
      </c>
      <c r="D56" s="95">
        <f>EsPensTipoARurH!D56+EsPensTipoBRurH!D56</f>
        <v>0</v>
      </c>
      <c r="E56" s="95">
        <f>EsPensTipoARurH!E56+EsPensTipoBRurH!E56</f>
        <v>0</v>
      </c>
      <c r="F56" s="95">
        <f>EsPensTipoARurH!F56+EsPensTipoBRurH!F56</f>
        <v>0</v>
      </c>
      <c r="G56" s="95">
        <f>EsPensTipoARurH!G56+EsPensTipoBRurH!G56</f>
        <v>0</v>
      </c>
      <c r="H56" s="95">
        <f>EsPensTipoARurH!H56+EsPensTipoBRurH!H56</f>
        <v>0</v>
      </c>
      <c r="I56" s="95">
        <f>EsPensTipoARurH!I56+EsPensTipoBRurH!I56</f>
        <v>0</v>
      </c>
      <c r="J56" s="95">
        <f>EsPensTipoARurH!J56+EsPensTipoBRurH!J56</f>
        <v>0</v>
      </c>
      <c r="K56" s="95">
        <f>EsPensTipoARurH!K56+EsPensTipoBRurH!K56</f>
        <v>0</v>
      </c>
      <c r="L56" s="95">
        <f>EsPensTipoARurH!L56+EsPensTipoBRurH!L56</f>
        <v>0</v>
      </c>
      <c r="M56" s="95">
        <f>EsPensTipoARurH!M56+EsPensTipoBRurH!M56</f>
        <v>4224.9176392379122</v>
      </c>
      <c r="N56" s="95">
        <f>EsPensTipoARurH!N56+EsPensTipoBRurH!N56</f>
        <v>4322.1943809198265</v>
      </c>
      <c r="O56" s="95">
        <f>EsPensTipoARurH!O56+EsPensTipoBRurH!O56</f>
        <v>4119.0095173047812</v>
      </c>
      <c r="P56" s="96">
        <f>EsPensTipoARurH!P56+EsPensTipoBRurH!P56</f>
        <v>4729.9284794890846</v>
      </c>
      <c r="Q56" s="99">
        <f>EsPensTipoARurH!Q56+EsPensTipoBRurH!Q56</f>
        <v>4669.0106540175602</v>
      </c>
      <c r="R56" s="99">
        <f>EsPensTipoARurH!R56+EsPensTipoBRurH!R56</f>
        <v>5162.019383711211</v>
      </c>
      <c r="S56" s="99">
        <f>EsPensTipoARurH!S56+EsPensTipoBRurH!S56</f>
        <v>5240.3157300690173</v>
      </c>
      <c r="T56" s="99">
        <f>EsPensTipoARurH!T56+EsPensTipoBRurH!T56</f>
        <v>5462.0284590474439</v>
      </c>
      <c r="U56" s="99">
        <f>EsPensTipoARurH!U56+EsPensTipoBRurH!U56</f>
        <v>5357.3919188929449</v>
      </c>
      <c r="V56" s="99">
        <f>EsPensTipoARurH!V56+EsPensTipoBRurH!V56</f>
        <v>5622.6336737567908</v>
      </c>
      <c r="W56" s="99">
        <f>EsPensTipoARurH!W56+EsPensTipoBRurH!W56</f>
        <v>5594.2023408282657</v>
      </c>
      <c r="X56" s="99">
        <f>EsPensTipoARurH!X56+EsPensTipoBRurH!X56</f>
        <v>5761.5652032441303</v>
      </c>
      <c r="Y56" s="99">
        <f>EsPensTipoARurH!Y56+EsPensTipoBRurH!Y56</f>
        <v>5739.4191609592035</v>
      </c>
      <c r="Z56" s="99">
        <f>EsPensTipoARurH!Z56+EsPensTipoBRurH!Z56</f>
        <v>5814.5339757438724</v>
      </c>
      <c r="AA56" s="99">
        <f>EsPensTipoARurH!AA56+EsPensTipoBRurH!AA56</f>
        <v>5684.9311012825638</v>
      </c>
      <c r="AB56" s="99">
        <f>EsPensTipoARurH!AB56+EsPensTipoBRurH!AB56</f>
        <v>5933.9150807052811</v>
      </c>
      <c r="AC56" s="99">
        <f>EsPensTipoARurH!AC56+EsPensTipoBRurH!AC56</f>
        <v>6060.2435608533415</v>
      </c>
      <c r="AD56" s="99">
        <f>EsPensTipoARurH!AD56+EsPensTipoBRurH!AD56</f>
        <v>6267.2218993790484</v>
      </c>
      <c r="AE56" s="99">
        <f>EsPensTipoARurH!AE56+EsPensTipoBRurH!AE56</f>
        <v>6296.1236868081623</v>
      </c>
      <c r="AF56" s="99">
        <f>EsPensTipoARurH!AF56+EsPensTipoBRurH!AF56</f>
        <v>6254.8611554718309</v>
      </c>
      <c r="AG56" s="99">
        <f>EsPensTipoARurH!AG56+EsPensTipoBRurH!AG56</f>
        <v>6165.3363783942905</v>
      </c>
      <c r="AH56" s="99">
        <f>EsPensTipoARurH!AH56+EsPensTipoBRurH!AH56</f>
        <v>6101.0805502269986</v>
      </c>
      <c r="AI56" s="99">
        <f>EsPensTipoARurH!AI56+EsPensTipoBRurH!AI56</f>
        <v>5983.8937306948537</v>
      </c>
      <c r="AJ56" s="99">
        <f>EsPensTipoARurH!AJ56+EsPensTipoBRurH!AJ56</f>
        <v>5788.8602479974898</v>
      </c>
      <c r="AK56" s="99">
        <f>EsPensTipoARurH!AK56+EsPensTipoBRurH!AK56</f>
        <v>5608.9546097341427</v>
      </c>
      <c r="AL56" s="99">
        <f>EsPensTipoARurH!AL56+EsPensTipoBRurH!AL56</f>
        <v>5361.9977540283526</v>
      </c>
      <c r="AM56" s="99">
        <f>EsPensTipoARurH!AM56+EsPensTipoBRurH!AM56</f>
        <v>5125.0311397366149</v>
      </c>
      <c r="AN56" s="99">
        <f>EsPensTipoARurH!AN56+EsPensTipoBRurH!AN56</f>
        <v>4949.2192064920764</v>
      </c>
      <c r="AO56" s="99">
        <f>EsPensTipoARurH!AO56+EsPensTipoBRurH!AO56</f>
        <v>4824.6026974942806</v>
      </c>
      <c r="AP56" s="99">
        <f>EsPensTipoARurH!AP56+EsPensTipoBRurH!AP56</f>
        <v>4742.6319769989605</v>
      </c>
      <c r="AQ56" s="99">
        <f>EsPensTipoARurH!AQ56+EsPensTipoBRurH!AQ56</f>
        <v>4641.4994768679671</v>
      </c>
      <c r="AR56" s="99">
        <f>EsPensTipoARurH!AR56+EsPensTipoBRurH!AR56</f>
        <v>4519.4400661346644</v>
      </c>
      <c r="AS56" s="99">
        <f>EsPensTipoARurH!AS56+EsPensTipoBRurH!AS56</f>
        <v>4440.5534601291374</v>
      </c>
      <c r="AT56" s="99">
        <f>EsPensTipoARurH!AT56+EsPensTipoBRurH!AT56</f>
        <v>4362.9139596368632</v>
      </c>
      <c r="AU56" s="99">
        <f>EsPensTipoARurH!AU56+EsPensTipoBRurH!AU56</f>
        <v>4289.1672328929408</v>
      </c>
      <c r="AV56" s="99">
        <f>EsPensTipoARurH!AV56+EsPensTipoBRurH!AV56</f>
        <v>4229.2694481067392</v>
      </c>
      <c r="AW56" s="99">
        <f>EsPensTipoARurH!AW56+EsPensTipoBRurH!AW56</f>
        <v>4169.4386440651278</v>
      </c>
      <c r="AX56" s="99">
        <f>EsPensTipoARurH!AX56+EsPensTipoBRurH!AX56</f>
        <v>4084.6823060578749</v>
      </c>
      <c r="AY56" s="99">
        <f>EsPensTipoARurH!AY56+EsPensTipoBRurH!AY56</f>
        <v>4047.5715626838546</v>
      </c>
      <c r="AZ56" s="99">
        <f>EsPensTipoARurH!AZ56+EsPensTipoBRurH!AZ56</f>
        <v>4002.6786950050018</v>
      </c>
      <c r="BA56" s="99">
        <f>EsPensTipoARurH!BA56+EsPensTipoBRurH!BA56</f>
        <v>3999.5687463742361</v>
      </c>
      <c r="BB56" s="99">
        <f>EsPensTipoARurH!BB56+EsPensTipoBRurH!BB56</f>
        <v>3914.5670995342289</v>
      </c>
      <c r="BC56" s="99">
        <f>EsPensTipoARurH!BC56+EsPensTipoBRurH!BC56</f>
        <v>3831.6316709223311</v>
      </c>
      <c r="BD56" s="99">
        <f>EsPensTipoARurH!BD56+EsPensTipoBRurH!BD56</f>
        <v>3749.7613975935192</v>
      </c>
      <c r="BE56" s="99">
        <f>EsPensTipoARurH!BE56+EsPensTipoBRurH!BE56</f>
        <v>3670.4668002262911</v>
      </c>
      <c r="BF56" s="99">
        <f>EsPensTipoARurH!BF56+EsPensTipoBRurH!BF56</f>
        <v>3592.1553509648497</v>
      </c>
      <c r="BG56" s="99">
        <f>EsPensTipoARurH!BG56+EsPensTipoBRurH!BG56</f>
        <v>3516.6454235721385</v>
      </c>
      <c r="BH56" s="99">
        <f>EsPensTipoARurH!BH56+EsPensTipoBRurH!BH56</f>
        <v>3444.2329916501185</v>
      </c>
      <c r="BI56" s="99">
        <f>EsPensTipoARurH!BI56+EsPensTipoBRurH!BI56</f>
        <v>3372.306747380655</v>
      </c>
      <c r="BJ56" s="99">
        <f>EsPensTipoARurH!BJ56+EsPensTipoBRurH!BJ56</f>
        <v>3270.3324140811656</v>
      </c>
    </row>
    <row r="57" spans="1:62" x14ac:dyDescent="0.3">
      <c r="A57" s="94">
        <v>55</v>
      </c>
      <c r="B57" s="95">
        <f>EsPensTipoARurH!B57+EsPensTipoBRurH!B57</f>
        <v>0</v>
      </c>
      <c r="C57" s="95">
        <f>EsPensTipoARurH!C57+EsPensTipoBRurH!C57</f>
        <v>0</v>
      </c>
      <c r="D57" s="95">
        <f>EsPensTipoARurH!D57+EsPensTipoBRurH!D57</f>
        <v>0</v>
      </c>
      <c r="E57" s="95">
        <f>EsPensTipoARurH!E57+EsPensTipoBRurH!E57</f>
        <v>0</v>
      </c>
      <c r="F57" s="95">
        <f>EsPensTipoARurH!F57+EsPensTipoBRurH!F57</f>
        <v>0</v>
      </c>
      <c r="G57" s="95">
        <f>EsPensTipoARurH!G57+EsPensTipoBRurH!G57</f>
        <v>0</v>
      </c>
      <c r="H57" s="95">
        <f>EsPensTipoARurH!H57+EsPensTipoBRurH!H57</f>
        <v>0</v>
      </c>
      <c r="I57" s="95">
        <f>EsPensTipoARurH!I57+EsPensTipoBRurH!I57</f>
        <v>0</v>
      </c>
      <c r="J57" s="95">
        <f>EsPensTipoARurH!J57+EsPensTipoBRurH!J57</f>
        <v>0</v>
      </c>
      <c r="K57" s="95">
        <f>EsPensTipoARurH!K57+EsPensTipoBRurH!K57</f>
        <v>0</v>
      </c>
      <c r="L57" s="95">
        <f>EsPensTipoARurH!L57+EsPensTipoBRurH!L57</f>
        <v>0</v>
      </c>
      <c r="M57" s="95">
        <f>EsPensTipoARurH!M57+EsPensTipoBRurH!M57</f>
        <v>4336.2471493535613</v>
      </c>
      <c r="N57" s="95">
        <f>EsPensTipoARurH!N57+EsPensTipoBRurH!N57</f>
        <v>4643.0350503029267</v>
      </c>
      <c r="O57" s="95">
        <f>EsPensTipoARurH!O57+EsPensTipoBRurH!O57</f>
        <v>4790.9058477102417</v>
      </c>
      <c r="P57" s="96">
        <f>EsPensTipoARurH!P57+EsPensTipoBRurH!P57</f>
        <v>4505.996755002845</v>
      </c>
      <c r="Q57" s="99">
        <f>EsPensTipoARurH!Q57+EsPensTipoBRurH!Q57</f>
        <v>5219.3042649120998</v>
      </c>
      <c r="R57" s="99">
        <f>EsPensTipoARurH!R57+EsPensTipoBRurH!R57</f>
        <v>5154.2390347217297</v>
      </c>
      <c r="S57" s="99">
        <f>EsPensTipoARurH!S57+EsPensTipoBRurH!S57</f>
        <v>5638.6915437356765</v>
      </c>
      <c r="T57" s="99">
        <f>EsPensTipoARurH!T57+EsPensTipoBRurH!T57</f>
        <v>5713.3816363945443</v>
      </c>
      <c r="U57" s="99">
        <f>EsPensTipoARurH!U57+EsPensTipoBRurH!U57</f>
        <v>5930.1853966403669</v>
      </c>
      <c r="V57" s="99">
        <f>EsPensTipoARurH!V57+EsPensTipoBRurH!V57</f>
        <v>5824.5654042379592</v>
      </c>
      <c r="W57" s="99">
        <f>EsPensTipoARurH!W57+EsPensTipoBRurH!W57</f>
        <v>6085.9065696616972</v>
      </c>
      <c r="X57" s="99">
        <f>EsPensTipoARurH!X57+EsPensTipoBRurH!X57</f>
        <v>6056.4195180639354</v>
      </c>
      <c r="Y57" s="99">
        <f>EsPensTipoARurH!Y57+EsPensTipoBRurH!Y57</f>
        <v>6221.3303238667231</v>
      </c>
      <c r="Z57" s="99">
        <f>EsPensTipoARurH!Z57+EsPensTipoBRurH!Z57</f>
        <v>6200.5179667095308</v>
      </c>
      <c r="AA57" s="99">
        <f>EsPensTipoARurH!AA57+EsPensTipoBRurH!AA57</f>
        <v>6280.4821980663928</v>
      </c>
      <c r="AB57" s="99">
        <f>EsPensTipoARurH!AB57+EsPensTipoBRurH!AB57</f>
        <v>6160.1616203425428</v>
      </c>
      <c r="AC57" s="99">
        <f>EsPensTipoARurH!AC57+EsPensTipoBRurH!AC57</f>
        <v>6413.8798932345853</v>
      </c>
      <c r="AD57" s="99">
        <f>EsPensTipoARurH!AD57+EsPensTipoBRurH!AD57</f>
        <v>6545.2166316005296</v>
      </c>
      <c r="AE57" s="99">
        <f>EsPensTipoARurH!AE57+EsPensTipoBRurH!AE57</f>
        <v>6757.6959070077355</v>
      </c>
      <c r="AF57" s="99">
        <f>EsPensTipoARurH!AF57+EsPensTipoBRurH!AF57</f>
        <v>6584.1463186921783</v>
      </c>
      <c r="AG57" s="99">
        <f>EsPensTipoARurH!AG57+EsPensTipoBRurH!AG57</f>
        <v>6551.9481837297444</v>
      </c>
      <c r="AH57" s="99">
        <f>EsPensTipoARurH!AH57+EsPensTipoBRurH!AH57</f>
        <v>6470.2880553610985</v>
      </c>
      <c r="AI57" s="99">
        <f>EsPensTipoARurH!AI57+EsPensTipoBRurH!AI57</f>
        <v>6413.4362482679608</v>
      </c>
      <c r="AJ57" s="99">
        <f>EsPensTipoARurH!AJ57+EsPensTipoBRurH!AJ57</f>
        <v>6299.98729814944</v>
      </c>
      <c r="AK57" s="99">
        <f>EsPensTipoARurH!AK57+EsPensTipoBRurH!AK57</f>
        <v>6104.1794019832096</v>
      </c>
      <c r="AL57" s="99">
        <f>EsPensTipoARurH!AL57+EsPensTipoBRurH!AL57</f>
        <v>5920.012165535376</v>
      </c>
      <c r="AM57" s="99">
        <f>EsPensTipoARurH!AM57+EsPensTipoBRurH!AM57</f>
        <v>5668.8552732585949</v>
      </c>
      <c r="AN57" s="99">
        <f>EsPensTipoARurH!AN57+EsPensTipoBRurH!AN57</f>
        <v>5427.506150252213</v>
      </c>
      <c r="AO57" s="99">
        <f>EsPensTipoARurH!AO57+EsPensTipoBRurH!AO57</f>
        <v>5248.12699766279</v>
      </c>
      <c r="AP57" s="99">
        <f>EsPensTipoARurH!AP57+EsPensTipoBRurH!AP57</f>
        <v>5121.7760463000104</v>
      </c>
      <c r="AQ57" s="99">
        <f>EsPensTipoARurH!AQ57+EsPensTipoBRurH!AQ57</f>
        <v>5038.9582587117093</v>
      </c>
      <c r="AR57" s="99">
        <f>EsPensTipoARurH!AR57+EsPensTipoBRurH!AR57</f>
        <v>4936.9780909636238</v>
      </c>
      <c r="AS57" s="99">
        <f>EsPensTipoARurH!AS57+EsPensTipoBRurH!AS57</f>
        <v>4814.5184129075287</v>
      </c>
      <c r="AT57" s="99">
        <f>EsPensTipoARurH!AT57+EsPensTipoBRurH!AT57</f>
        <v>4735.0652537491351</v>
      </c>
      <c r="AU57" s="99">
        <f>EsPensTipoARurH!AU57+EsPensTipoBRurH!AU57</f>
        <v>4654.8122094937962</v>
      </c>
      <c r="AV57" s="99">
        <f>EsPensTipoARurH!AV57+EsPensTipoBRurH!AV57</f>
        <v>4578.9495276310281</v>
      </c>
      <c r="AW57" s="99">
        <f>EsPensTipoARurH!AW57+EsPensTipoBRurH!AW57</f>
        <v>4518.9310036920606</v>
      </c>
      <c r="AX57" s="99">
        <f>EsPensTipoARurH!AX57+EsPensTipoBRurH!AX57</f>
        <v>4459.0908945384354</v>
      </c>
      <c r="AY57" s="99">
        <f>EsPensTipoARurH!AY57+EsPensTipoBRurH!AY57</f>
        <v>4374.5403763914674</v>
      </c>
      <c r="AZ57" s="99">
        <f>EsPensTipoARurH!AZ57+EsPensTipoBRurH!AZ57</f>
        <v>4337.2905237273208</v>
      </c>
      <c r="BA57" s="99">
        <f>EsPensTipoARurH!BA57+EsPensTipoBRurH!BA57</f>
        <v>4291.561930494684</v>
      </c>
      <c r="BB57" s="99">
        <f>EsPensTipoARurH!BB57+EsPensTipoBRurH!BB57</f>
        <v>4290.2903941945133</v>
      </c>
      <c r="BC57" s="99">
        <f>EsPensTipoARurH!BC57+EsPensTipoBRurH!BC57</f>
        <v>4201.8214462862234</v>
      </c>
      <c r="BD57" s="99">
        <f>EsPensTipoARurH!BD57+EsPensTipoBRurH!BD57</f>
        <v>4115.797677006025</v>
      </c>
      <c r="BE57" s="99">
        <f>EsPensTipoARurH!BE57+EsPensTipoBRurH!BE57</f>
        <v>4030.2341728900697</v>
      </c>
      <c r="BF57" s="99">
        <f>EsPensTipoARurH!BF57+EsPensTipoBRurH!BF57</f>
        <v>3946.7546241089385</v>
      </c>
      <c r="BG57" s="99">
        <f>EsPensTipoARurH!BG57+EsPensTipoBRurH!BG57</f>
        <v>3864.0792913878963</v>
      </c>
      <c r="BH57" s="99">
        <f>EsPensTipoARurH!BH57+EsPensTipoBRurH!BH57</f>
        <v>3784.2730048875496</v>
      </c>
      <c r="BI57" s="99">
        <f>EsPensTipoARurH!BI57+EsPensTipoBRurH!BI57</f>
        <v>3707.463478201847</v>
      </c>
      <c r="BJ57" s="99">
        <f>EsPensTipoARurH!BJ57+EsPensTipoBRurH!BJ57</f>
        <v>3634.738663942449</v>
      </c>
    </row>
    <row r="58" spans="1:62" x14ac:dyDescent="0.3">
      <c r="A58" s="94">
        <v>56</v>
      </c>
      <c r="B58" s="95">
        <f>EsPensTipoARurH!B58+EsPensTipoBRurH!B58</f>
        <v>0</v>
      </c>
      <c r="C58" s="95">
        <f>EsPensTipoARurH!C58+EsPensTipoBRurH!C58</f>
        <v>0</v>
      </c>
      <c r="D58" s="95">
        <f>EsPensTipoARurH!D58+EsPensTipoBRurH!D58</f>
        <v>0</v>
      </c>
      <c r="E58" s="95">
        <f>EsPensTipoARurH!E58+EsPensTipoBRurH!E58</f>
        <v>0</v>
      </c>
      <c r="F58" s="95">
        <f>EsPensTipoARurH!F58+EsPensTipoBRurH!F58</f>
        <v>0</v>
      </c>
      <c r="G58" s="95">
        <f>EsPensTipoARurH!G58+EsPensTipoBRurH!G58</f>
        <v>0</v>
      </c>
      <c r="H58" s="95">
        <f>EsPensTipoARurH!H58+EsPensTipoBRurH!H58</f>
        <v>0</v>
      </c>
      <c r="I58" s="95">
        <f>EsPensTipoARurH!I58+EsPensTipoBRurH!I58</f>
        <v>0</v>
      </c>
      <c r="J58" s="95">
        <f>EsPensTipoARurH!J58+EsPensTipoBRurH!J58</f>
        <v>0</v>
      </c>
      <c r="K58" s="95">
        <f>EsPensTipoARurH!K58+EsPensTipoBRurH!K58</f>
        <v>0</v>
      </c>
      <c r="L58" s="95">
        <f>EsPensTipoARurH!L58+EsPensTipoBRurH!L58</f>
        <v>0</v>
      </c>
      <c r="M58" s="95">
        <f>EsPensTipoARurH!M58+EsPensTipoBRurH!M58</f>
        <v>4665.4197418059139</v>
      </c>
      <c r="N58" s="95">
        <f>EsPensTipoARurH!N58+EsPensTipoBRurH!N58</f>
        <v>4809.4449144645587</v>
      </c>
      <c r="O58" s="95">
        <f>EsPensTipoARurH!O58+EsPensTipoBRurH!O58</f>
        <v>5149.1067487879345</v>
      </c>
      <c r="P58" s="96">
        <f>EsPensTipoARurH!P58+EsPensTipoBRurH!P58</f>
        <v>5221.6613707252372</v>
      </c>
      <c r="Q58" s="99">
        <f>EsPensTipoARurH!Q58+EsPensTipoBRurH!Q58</f>
        <v>4988.3874723264944</v>
      </c>
      <c r="R58" s="99">
        <f>EsPensTipoARurH!R58+EsPensTipoBRurH!R58</f>
        <v>5691.8818361427229</v>
      </c>
      <c r="S58" s="99">
        <f>EsPensTipoARurH!S58+EsPensTipoBRurH!S58</f>
        <v>5623.6083709195609</v>
      </c>
      <c r="T58" s="99">
        <f>EsPensTipoARurH!T58+EsPensTipoBRurH!T58</f>
        <v>6100.0325628320188</v>
      </c>
      <c r="U58" s="99">
        <f>EsPensTipoARurH!U58+EsPensTipoBRurH!U58</f>
        <v>6171.6363223355229</v>
      </c>
      <c r="V58" s="99">
        <f>EsPensTipoARurH!V58+EsPensTipoBRurH!V58</f>
        <v>6384.1867981240339</v>
      </c>
      <c r="W58" s="99">
        <f>EsPensTipoARurH!W58+EsPensTipoBRurH!W58</f>
        <v>6278.0631458477401</v>
      </c>
      <c r="X58" s="99">
        <f>EsPensTipoARurH!X58+EsPensTipoBRurH!X58</f>
        <v>6535.6029713060307</v>
      </c>
      <c r="Y58" s="99">
        <f>EsPensTipoARurH!Y58+EsPensTipoBRurH!Y58</f>
        <v>6505.5679812848484</v>
      </c>
      <c r="Z58" s="99">
        <f>EsPensTipoARurH!Z58+EsPensTipoBRurH!Z58</f>
        <v>6668.2469164926661</v>
      </c>
      <c r="AA58" s="99">
        <f>EsPensTipoARurH!AA58+EsPensTipoBRurH!AA58</f>
        <v>6649.4559681255669</v>
      </c>
      <c r="AB58" s="99">
        <f>EsPensTipoARurH!AB58+EsPensTipoBRurH!AB58</f>
        <v>6734.7085896286753</v>
      </c>
      <c r="AC58" s="99">
        <f>EsPensTipoARurH!AC58+EsPensTipoBRurH!AC58</f>
        <v>6623.4900546051531</v>
      </c>
      <c r="AD58" s="99">
        <f>EsPensTipoARurH!AD58+EsPensTipoBRurH!AD58</f>
        <v>6881.9664478426457</v>
      </c>
      <c r="AE58" s="99">
        <f>EsPensTipoARurH!AE58+EsPensTipoBRurH!AE58</f>
        <v>6543.7794213337929</v>
      </c>
      <c r="AF58" s="99">
        <f>EsPensTipoARurH!AF58+EsPensTipoBRurH!AF58</f>
        <v>6754.9392991331652</v>
      </c>
      <c r="AG58" s="99">
        <f>EsPensTipoARurH!AG58+EsPensTipoBRurH!AG58</f>
        <v>6583.6405873996246</v>
      </c>
      <c r="AH58" s="99">
        <f>EsPensTipoARurH!AH58+EsPensTipoBRurH!AH58</f>
        <v>6552.3223257141308</v>
      </c>
      <c r="AI58" s="99">
        <f>EsPensTipoARurH!AI58+EsPensTipoBRurH!AI58</f>
        <v>6471.8813032239877</v>
      </c>
      <c r="AJ58" s="99">
        <f>EsPensTipoARurH!AJ58+EsPensTipoBRurH!AJ58</f>
        <v>6416.0309751666746</v>
      </c>
      <c r="AK58" s="99">
        <f>EsPensTipoARurH!AK58+EsPensTipoBRurH!AK58</f>
        <v>6303.459113442902</v>
      </c>
      <c r="AL58" s="99">
        <f>EsPensTipoARurH!AL58+EsPensTipoBRurH!AL58</f>
        <v>6108.3474236761595</v>
      </c>
      <c r="AM58" s="99">
        <f>EsPensTipoARurH!AM58+EsPensTipoBRurH!AM58</f>
        <v>5924.2177641193985</v>
      </c>
      <c r="AN58" s="99">
        <f>EsPensTipoARurH!AN58+EsPensTipoBRurH!AN58</f>
        <v>5673.7165524985439</v>
      </c>
      <c r="AO58" s="99">
        <f>EsPensTipoARurH!AO58+EsPensTipoBRurH!AO58</f>
        <v>5432.9051911646056</v>
      </c>
      <c r="AP58" s="99">
        <f>EsPensTipoARurH!AP58+EsPensTipoBRurH!AP58</f>
        <v>5253.7145669168031</v>
      </c>
      <c r="AQ58" s="99">
        <f>EsPensTipoARurH!AQ58+EsPensTipoBRurH!AQ58</f>
        <v>5127.5305802835619</v>
      </c>
      <c r="AR58" s="99">
        <f>EsPensTipoARurH!AR58+EsPensTipoBRurH!AR58</f>
        <v>5044.811369034549</v>
      </c>
      <c r="AS58" s="99">
        <f>EsPensTipoARurH!AS58+EsPensTipoBRurH!AS58</f>
        <v>4942.9919389235301</v>
      </c>
      <c r="AT58" s="99">
        <f>EsPensTipoARurH!AT58+EsPensTipoBRurH!AT58</f>
        <v>4820.8418170713248</v>
      </c>
      <c r="AU58" s="99">
        <f>EsPensTipoARurH!AU58+EsPensTipoBRurH!AU58</f>
        <v>4741.3977824287922</v>
      </c>
      <c r="AV58" s="99">
        <f>EsPensTipoARurH!AV58+EsPensTipoBRurH!AV58</f>
        <v>4661.2188438406829</v>
      </c>
      <c r="AW58" s="99">
        <f>EsPensTipoARurH!AW58+EsPensTipoBRurH!AW58</f>
        <v>4585.462501909813</v>
      </c>
      <c r="AX58" s="99">
        <f>EsPensTipoARurH!AX58+EsPensTipoBRurH!AX58</f>
        <v>4525.447763902409</v>
      </c>
      <c r="AY58" s="99">
        <f>EsPensTipoARurH!AY58+EsPensTipoBRurH!AY58</f>
        <v>4465.6207318212419</v>
      </c>
      <c r="AZ58" s="99">
        <f>EsPensTipoARurH!AZ58+EsPensTipoBRurH!AZ58</f>
        <v>4381.2810420169544</v>
      </c>
      <c r="BA58" s="99">
        <f>EsPensTipoARurH!BA58+EsPensTipoBRurH!BA58</f>
        <v>4343.9177001058233</v>
      </c>
      <c r="BB58" s="99">
        <f>EsPensTipoARurH!BB58+EsPensTipoBRurH!BB58</f>
        <v>4298.1035413244981</v>
      </c>
      <c r="BC58" s="99">
        <f>EsPensTipoARurH!BC58+EsPensTipoBRurH!BC58</f>
        <v>4296.8007924517005</v>
      </c>
      <c r="BD58" s="99">
        <f>EsPensTipoARurH!BD58+EsPensTipoBRurH!BD58</f>
        <v>4208.1806781811847</v>
      </c>
      <c r="BE58" s="99">
        <f>EsPensTipoARurH!BE58+EsPensTipoBRurH!BE58</f>
        <v>4122.0078206661374</v>
      </c>
      <c r="BF58" s="99">
        <f>EsPensTipoARurH!BF58+EsPensTipoBRurH!BF58</f>
        <v>4036.2873923637862</v>
      </c>
      <c r="BG58" s="99">
        <f>EsPensTipoARurH!BG58+EsPensTipoBRurH!BG58</f>
        <v>3952.6285312595446</v>
      </c>
      <c r="BH58" s="99">
        <f>EsPensTipoARurH!BH58+EsPensTipoBRurH!BH58</f>
        <v>3869.7966534122324</v>
      </c>
      <c r="BI58" s="99">
        <f>EsPensTipoARurH!BI58+EsPensTipoBRurH!BI58</f>
        <v>3789.8534353195596</v>
      </c>
      <c r="BJ58" s="99">
        <f>EsPensTipoARurH!BJ58+EsPensTipoBRurH!BJ58</f>
        <v>3712.8688752719918</v>
      </c>
    </row>
    <row r="59" spans="1:62" x14ac:dyDescent="0.3">
      <c r="A59" s="94">
        <v>57</v>
      </c>
      <c r="B59" s="95">
        <f>EsPensTipoARurH!B59+EsPensTipoBRurH!B59</f>
        <v>0</v>
      </c>
      <c r="C59" s="95">
        <f>EsPensTipoARurH!C59+EsPensTipoBRurH!C59</f>
        <v>0</v>
      </c>
      <c r="D59" s="95">
        <f>EsPensTipoARurH!D59+EsPensTipoBRurH!D59</f>
        <v>0</v>
      </c>
      <c r="E59" s="95">
        <f>EsPensTipoARurH!E59+EsPensTipoBRurH!E59</f>
        <v>0</v>
      </c>
      <c r="F59" s="95">
        <f>EsPensTipoARurH!F59+EsPensTipoBRurH!F59</f>
        <v>0</v>
      </c>
      <c r="G59" s="95">
        <f>EsPensTipoARurH!G59+EsPensTipoBRurH!G59</f>
        <v>0</v>
      </c>
      <c r="H59" s="95">
        <f>EsPensTipoARurH!H59+EsPensTipoBRurH!H59</f>
        <v>0</v>
      </c>
      <c r="I59" s="95">
        <f>EsPensTipoARurH!I59+EsPensTipoBRurH!I59</f>
        <v>0</v>
      </c>
      <c r="J59" s="95">
        <f>EsPensTipoARurH!J59+EsPensTipoBRurH!J59</f>
        <v>0</v>
      </c>
      <c r="K59" s="95">
        <f>EsPensTipoARurH!K59+EsPensTipoBRurH!K59</f>
        <v>0</v>
      </c>
      <c r="L59" s="95">
        <f>EsPensTipoARurH!L59+EsPensTipoBRurH!L59</f>
        <v>0</v>
      </c>
      <c r="M59" s="95">
        <f>EsPensTipoARurH!M59+EsPensTipoBRurH!M59</f>
        <v>4956.7885640559643</v>
      </c>
      <c r="N59" s="95">
        <f>EsPensTipoARurH!N59+EsPensTipoBRurH!N59</f>
        <v>5168.4269710910621</v>
      </c>
      <c r="O59" s="95">
        <f>EsPensTipoARurH!O59+EsPensTipoBRurH!O59</f>
        <v>5353.384983561994</v>
      </c>
      <c r="P59" s="96">
        <f>EsPensTipoARurH!P59+EsPensTipoBRurH!P59</f>
        <v>5667.9181641619753</v>
      </c>
      <c r="Q59" s="99">
        <f>EsPensTipoARurH!Q59+EsPensTipoBRurH!Q59</f>
        <v>5762.4214944299447</v>
      </c>
      <c r="R59" s="99">
        <f>EsPensTipoARurH!R59+EsPensTipoBRurH!R59</f>
        <v>5534.1012901399827</v>
      </c>
      <c r="S59" s="99">
        <f>EsPensTipoARurH!S59+EsPensTipoBRurH!S59</f>
        <v>6228.0799006609159</v>
      </c>
      <c r="T59" s="99">
        <f>EsPensTipoARurH!T59+EsPensTipoBRurH!T59</f>
        <v>6156.8571764931403</v>
      </c>
      <c r="U59" s="99">
        <f>EsPensTipoARurH!U59+EsPensTipoBRurH!U59</f>
        <v>6624.9872838318615</v>
      </c>
      <c r="V59" s="99">
        <f>EsPensTipoARurH!V59+EsPensTipoBRurH!V59</f>
        <v>6693.5714969058727</v>
      </c>
      <c r="W59" s="99">
        <f>EsPensTipoARurH!W59+EsPensTipoBRurH!W59</f>
        <v>6901.9944442206997</v>
      </c>
      <c r="X59" s="99">
        <f>EsPensTipoARurH!X59+EsPensTipoBRurH!X59</f>
        <v>6795.3285425223785</v>
      </c>
      <c r="Y59" s="99">
        <f>EsPensTipoARurH!Y59+EsPensTipoBRurH!Y59</f>
        <v>7049.1568447753889</v>
      </c>
      <c r="Z59" s="99">
        <f>EsPensTipoARurH!Z59+EsPensTipoBRurH!Z59</f>
        <v>7018.6555186889036</v>
      </c>
      <c r="AA59" s="99">
        <f>EsPensTipoARurH!AA59+EsPensTipoBRurH!AA59</f>
        <v>7179.559543673663</v>
      </c>
      <c r="AB59" s="99">
        <f>EsPensTipoARurH!AB59+EsPensTipoBRurH!AB59</f>
        <v>7163.7640497131415</v>
      </c>
      <c r="AC59" s="99">
        <f>EsPensTipoARurH!AC59+EsPensTipoBRurH!AC59</f>
        <v>7254.9502527762443</v>
      </c>
      <c r="AD59" s="99">
        <f>EsPensTipoARurH!AD59+EsPensTipoBRurH!AD59</f>
        <v>7154.0598561566476</v>
      </c>
      <c r="AE59" s="99">
        <f>EsPensTipoARurH!AE59+EsPensTipoBRurH!AE59</f>
        <v>7418.4976964143789</v>
      </c>
      <c r="AF59" s="99">
        <f>EsPensTipoARurH!AF59+EsPensTipoBRurH!AF59</f>
        <v>7092.449566460009</v>
      </c>
      <c r="AG59" s="99">
        <f>EsPensTipoARurH!AG59+EsPensTipoBRurH!AG59</f>
        <v>7310.7667054914027</v>
      </c>
      <c r="AH59" s="99">
        <f>EsPensTipoARurH!AH59+EsPensTipoBRurH!AH59</f>
        <v>7150.4483081039234</v>
      </c>
      <c r="AI59" s="99">
        <f>EsPensTipoARurH!AI59+EsPensTipoBRurH!AI59</f>
        <v>7128.9479263003268</v>
      </c>
      <c r="AJ59" s="99">
        <f>EsPensTipoARurH!AJ59+EsPensTipoBRurH!AJ59</f>
        <v>7057.7494885475417</v>
      </c>
      <c r="AK59" s="99">
        <f>EsPensTipoARurH!AK59+EsPensTipoBRurH!AK59</f>
        <v>7011.3883987091613</v>
      </c>
      <c r="AL59" s="99">
        <f>EsPensTipoARurH!AL59+EsPensTipoBRurH!AL59</f>
        <v>6902.2046209059308</v>
      </c>
      <c r="AM59" s="99">
        <f>EsPensTipoARurH!AM59+EsPensTipoBRurH!AM59</f>
        <v>6700.8297078056285</v>
      </c>
      <c r="AN59" s="99">
        <f>EsPensTipoARurH!AN59+EsPensTipoBRurH!AN59</f>
        <v>6504.4162610788726</v>
      </c>
      <c r="AO59" s="99">
        <f>EsPensTipoARurH!AO59+EsPensTipoBRurH!AO59</f>
        <v>6242.9360736279359</v>
      </c>
      <c r="AP59" s="99">
        <f>EsPensTipoARurH!AP59+EsPensTipoBRurH!AP59</f>
        <v>5990.111744425275</v>
      </c>
      <c r="AQ59" s="99">
        <f>EsPensTipoARurH!AQ59+EsPensTipoBRurH!AQ59</f>
        <v>5800.9616798244278</v>
      </c>
      <c r="AR59" s="99">
        <f>EsPensTipoARurH!AR59+EsPensTipoBRurH!AR59</f>
        <v>5669.0790191556152</v>
      </c>
      <c r="AS59" s="99">
        <f>EsPensTipoARurH!AS59+EsPensTipoBRurH!AS59</f>
        <v>5583.0638571040536</v>
      </c>
      <c r="AT59" s="99">
        <f>EsPensTipoARurH!AT59+EsPensTipoBRurH!AT59</f>
        <v>5476.9103751688162</v>
      </c>
      <c r="AU59" s="99">
        <f>EsPensTipoARurH!AU59+EsPensTipoBRurH!AU59</f>
        <v>5350.2911649534653</v>
      </c>
      <c r="AV59" s="99">
        <f>EsPensTipoARurH!AV59+EsPensTipoBRurH!AV59</f>
        <v>5266.8732470070845</v>
      </c>
      <c r="AW59" s="99">
        <f>EsPensTipoARurH!AW59+EsPensTipoBRurH!AW59</f>
        <v>5183.4562646438189</v>
      </c>
      <c r="AX59" s="99">
        <f>EsPensTipoARurH!AX59+EsPensTipoBRurH!AX59</f>
        <v>5104.8165814365793</v>
      </c>
      <c r="AY59" s="99">
        <f>EsPensTipoARurH!AY59+EsPensTipoBRurH!AY59</f>
        <v>5041.8963399763388</v>
      </c>
      <c r="AZ59" s="99">
        <f>EsPensTipoARurH!AZ59+EsPensTipoBRurH!AZ59</f>
        <v>4979.1445011527967</v>
      </c>
      <c r="BA59" s="99">
        <f>EsPensTipoARurH!BA59+EsPensTipoBRurH!BA59</f>
        <v>4892.6969292720059</v>
      </c>
      <c r="BB59" s="99">
        <f>EsPensTipoARurH!BB59+EsPensTipoBRurH!BB59</f>
        <v>4853.1891535395716</v>
      </c>
      <c r="BC59" s="99">
        <f>EsPensTipoARurH!BC59+EsPensTipoBRurH!BC59</f>
        <v>4804.1223271213739</v>
      </c>
      <c r="BD59" s="99">
        <f>EsPensTipoARurH!BD59+EsPensTipoBRurH!BD59</f>
        <v>4804.4681547081946</v>
      </c>
      <c r="BE59" s="99">
        <f>EsPensTipoARurH!BE59+EsPensTipoBRurH!BE59</f>
        <v>4707.2683548625173</v>
      </c>
      <c r="BF59" s="99">
        <f>EsPensTipoARurH!BF59+EsPensTipoBRurH!BF59</f>
        <v>4612.4877923916192</v>
      </c>
      <c r="BG59" s="99">
        <f>EsPensTipoARurH!BG59+EsPensTipoBRurH!BG59</f>
        <v>4518.0096849957326</v>
      </c>
      <c r="BH59" s="99">
        <f>EsPensTipoARurH!BH59+EsPensTipoBRurH!BH59</f>
        <v>4425.9158574882349</v>
      </c>
      <c r="BI59" s="99">
        <f>EsPensTipoARurH!BI59+EsPensTipoBRurH!BI59</f>
        <v>4334.9868292707506</v>
      </c>
      <c r="BJ59" s="99">
        <f>EsPensTipoARurH!BJ59+EsPensTipoBRurH!BJ59</f>
        <v>4248.2781879794575</v>
      </c>
    </row>
    <row r="60" spans="1:62" x14ac:dyDescent="0.3">
      <c r="A60" s="94">
        <v>58</v>
      </c>
      <c r="B60" s="95">
        <f>EsPensTipoARurH!B60+EsPensTipoBRurH!B60</f>
        <v>0</v>
      </c>
      <c r="C60" s="95">
        <f>EsPensTipoARurH!C60+EsPensTipoBRurH!C60</f>
        <v>0</v>
      </c>
      <c r="D60" s="95">
        <f>EsPensTipoARurH!D60+EsPensTipoBRurH!D60</f>
        <v>0</v>
      </c>
      <c r="E60" s="95">
        <f>EsPensTipoARurH!E60+EsPensTipoBRurH!E60</f>
        <v>0</v>
      </c>
      <c r="F60" s="95">
        <f>EsPensTipoARurH!F60+EsPensTipoBRurH!F60</f>
        <v>0</v>
      </c>
      <c r="G60" s="95">
        <f>EsPensTipoARurH!G60+EsPensTipoBRurH!G60</f>
        <v>0</v>
      </c>
      <c r="H60" s="95">
        <f>EsPensTipoARurH!H60+EsPensTipoBRurH!H60</f>
        <v>0</v>
      </c>
      <c r="I60" s="95">
        <f>EsPensTipoARurH!I60+EsPensTipoBRurH!I60</f>
        <v>0</v>
      </c>
      <c r="J60" s="95">
        <f>EsPensTipoARurH!J60+EsPensTipoBRurH!J60</f>
        <v>0</v>
      </c>
      <c r="K60" s="95">
        <f>EsPensTipoARurH!K60+EsPensTipoBRurH!K60</f>
        <v>0</v>
      </c>
      <c r="L60" s="95">
        <f>EsPensTipoARurH!L60+EsPensTipoBRurH!L60</f>
        <v>0</v>
      </c>
      <c r="M60" s="95">
        <f>EsPensTipoARurH!M60+EsPensTipoBRurH!M60</f>
        <v>5012.6544524251676</v>
      </c>
      <c r="N60" s="95">
        <f>EsPensTipoARurH!N60+EsPensTipoBRurH!N60</f>
        <v>5453.508054762241</v>
      </c>
      <c r="O60" s="95">
        <f>EsPensTipoARurH!O60+EsPensTipoBRurH!O60</f>
        <v>5747.8706460644889</v>
      </c>
      <c r="P60" s="96">
        <f>EsPensTipoARurH!P60+EsPensTipoBRurH!P60</f>
        <v>5871.894287067842</v>
      </c>
      <c r="Q60" s="99">
        <f>EsPensTipoARurH!Q60+EsPensTipoBRurH!Q60</f>
        <v>6282.7430892721886</v>
      </c>
      <c r="R60" s="99">
        <f>EsPensTipoARurH!R60+EsPensTipoBRurH!R60</f>
        <v>6383.3709321233073</v>
      </c>
      <c r="S60" s="99">
        <f>EsPensTipoARurH!S60+EsPensTipoBRurH!S60</f>
        <v>6161.2947354867092</v>
      </c>
      <c r="T60" s="99">
        <f>EsPensTipoARurH!T60+EsPensTipoBRurH!T60</f>
        <v>6846.7743399240262</v>
      </c>
      <c r="U60" s="99">
        <f>EsPensTipoARurH!U60+EsPensTipoBRurH!U60</f>
        <v>6772.2873273701498</v>
      </c>
      <c r="V60" s="99">
        <f>EsPensTipoARurH!V60+EsPensTipoBRurH!V60</f>
        <v>7232.5473676246293</v>
      </c>
      <c r="W60" s="99">
        <f>EsPensTipoARurH!W60+EsPensTipoBRurH!W60</f>
        <v>7298.3816508445525</v>
      </c>
      <c r="X60" s="99">
        <f>EsPensTipoARurH!X60+EsPensTipoBRurH!X60</f>
        <v>7502.581392379072</v>
      </c>
      <c r="Y60" s="99">
        <f>EsPensTipoARurH!Y60+EsPensTipoBRurH!Y60</f>
        <v>7395.7422916853066</v>
      </c>
      <c r="Z60" s="99">
        <f>EsPensTipoARurH!Z60+EsPensTipoBRurH!Z60</f>
        <v>7646.1366702459709</v>
      </c>
      <c r="AA60" s="99">
        <f>EsPensTipoARurH!AA60+EsPensTipoBRurH!AA60</f>
        <v>7615.6894293535643</v>
      </c>
      <c r="AB60" s="99">
        <f>EsPensTipoARurH!AB60+EsPensTipoBRurH!AB60</f>
        <v>7775.5666753122005</v>
      </c>
      <c r="AC60" s="99">
        <f>EsPensTipoARurH!AC60+EsPensTipoBRurH!AC60</f>
        <v>7763.0769129287619</v>
      </c>
      <c r="AD60" s="99">
        <f>EsPensTipoARurH!AD60+EsPensTipoBRurH!AD60</f>
        <v>7861.1658422982073</v>
      </c>
      <c r="AE60" s="99">
        <f>EsPensTipoARurH!AE60+EsPensTipoBRurH!AE60</f>
        <v>7772.4817148674174</v>
      </c>
      <c r="AF60" s="99">
        <f>EsPensTipoARurH!AF60+EsPensTipoBRurH!AF60</f>
        <v>8044.6086711450862</v>
      </c>
      <c r="AG60" s="99">
        <f>EsPensTipoARurH!AG60+EsPensTipoBRurH!AG60</f>
        <v>7731.6458405993544</v>
      </c>
      <c r="AH60" s="99">
        <f>EsPensTipoARurH!AH60+EsPensTipoBRurH!AH60</f>
        <v>7957.4990357625948</v>
      </c>
      <c r="AI60" s="99">
        <f>EsPensTipoARurH!AI60+EsPensTipoBRurH!AI60</f>
        <v>7809.8928896429779</v>
      </c>
      <c r="AJ60" s="99">
        <f>EsPensTipoARurH!AJ60+EsPensTipoBRurH!AJ60</f>
        <v>7799.9431007943094</v>
      </c>
      <c r="AK60" s="99">
        <f>EsPensTipoARurH!AK60+EsPensTipoBRurH!AK60</f>
        <v>7739.5519685107647</v>
      </c>
      <c r="AL60" s="99">
        <f>EsPensTipoARurH!AL60+EsPensTipoBRurH!AL60</f>
        <v>7704.8219082384112</v>
      </c>
      <c r="AM60" s="99">
        <f>EsPensTipoARurH!AM60+EsPensTipoBRurH!AM60</f>
        <v>7599.6420970532763</v>
      </c>
      <c r="AN60" s="99">
        <f>EsPensTipoARurH!AN60+EsPensTipoBRurH!AN60</f>
        <v>7391.5731524185567</v>
      </c>
      <c r="AO60" s="99">
        <f>EsPensTipoARurH!AO60+EsPensTipoBRurH!AO60</f>
        <v>7180.9436001382219</v>
      </c>
      <c r="AP60" s="99">
        <f>EsPensTipoARurH!AP60+EsPensTipoBRurH!AP60</f>
        <v>6907.1935691850031</v>
      </c>
      <c r="AQ60" s="99">
        <f>EsPensTipoARurH!AQ60+EsPensTipoBRurH!AQ60</f>
        <v>6640.3558400314359</v>
      </c>
      <c r="AR60" s="99">
        <f>EsPensTipoARurH!AR60+EsPensTipoBRurH!AR60</f>
        <v>6440.0947315827616</v>
      </c>
      <c r="AS60" s="99">
        <f>EsPensTipoARurH!AS60+EsPensTipoBRurH!AS60</f>
        <v>6301.4864511493506</v>
      </c>
      <c r="AT60" s="99">
        <f>EsPensTipoARurH!AT60+EsPensTipoBRurH!AT60</f>
        <v>6211.5259404217632</v>
      </c>
      <c r="AU60" s="99">
        <f>EsPensTipoARurH!AU60+EsPensTipoBRurH!AU60</f>
        <v>6100.3548638097591</v>
      </c>
      <c r="AV60" s="99">
        <f>EsPensTipoARurH!AV60+EsPensTipoBRurH!AV60</f>
        <v>5968.988928209872</v>
      </c>
      <c r="AW60" s="99">
        <f>EsPensTipoARurH!AW60+EsPensTipoBRurH!AW60</f>
        <v>5881.8332404244475</v>
      </c>
      <c r="AX60" s="99">
        <f>EsPensTipoARurH!AX60+EsPensTipoBRurH!AX60</f>
        <v>5794.528629420749</v>
      </c>
      <c r="AY60" s="99">
        <f>EsPensTipoARurH!AY60+EsPensTipoBRurH!AY60</f>
        <v>5712.3860699056704</v>
      </c>
      <c r="AZ60" s="99">
        <f>EsPensTipoARurH!AZ60+EsPensTipoBRurH!AZ60</f>
        <v>5646.4876659113752</v>
      </c>
      <c r="BA60" s="99">
        <f>EsPensTipoARurH!BA60+EsPensTipoBRurH!BA60</f>
        <v>5580.2282392827683</v>
      </c>
      <c r="BB60" s="99">
        <f>EsPensTipoARurH!BB60+EsPensTipoBRurH!BB60</f>
        <v>5492.1355015221616</v>
      </c>
      <c r="BC60" s="99">
        <f>EsPensTipoARurH!BC60+EsPensTipoBRurH!BC60</f>
        <v>5449.903987641329</v>
      </c>
      <c r="BD60" s="99">
        <f>EsPensTipoARurH!BD60+EsPensTipoBRurH!BD60</f>
        <v>5397.3587618693982</v>
      </c>
      <c r="BE60" s="99">
        <f>EsPensTipoARurH!BE60+EsPensTipoBRurH!BE60</f>
        <v>5399.4444033198388</v>
      </c>
      <c r="BF60" s="99">
        <f>EsPensTipoARurH!BF60+EsPensTipoBRurH!BF60</f>
        <v>5292.5336820923758</v>
      </c>
      <c r="BG60" s="99">
        <f>EsPensTipoARurH!BG60+EsPensTipoBRurH!BG60</f>
        <v>5187.4929447095919</v>
      </c>
      <c r="BH60" s="99">
        <f>EsPensTipoARurH!BH60+EsPensTipoBRurH!BH60</f>
        <v>5083.1019891780361</v>
      </c>
      <c r="BI60" s="99">
        <f>EsPensTipoARurH!BI60+EsPensTipoBRurH!BI60</f>
        <v>4981.7554585514972</v>
      </c>
      <c r="BJ60" s="99">
        <f>EsPensTipoARurH!BJ60+EsPensTipoBRurH!BJ60</f>
        <v>4820.148045916224</v>
      </c>
    </row>
    <row r="61" spans="1:62" x14ac:dyDescent="0.3">
      <c r="A61" s="94">
        <v>59</v>
      </c>
      <c r="B61" s="95">
        <f>EsPensTipoARurH!B61+EsPensTipoBRurH!B61</f>
        <v>0</v>
      </c>
      <c r="C61" s="95">
        <f>EsPensTipoARurH!C61+EsPensTipoBRurH!C61</f>
        <v>0</v>
      </c>
      <c r="D61" s="95">
        <f>EsPensTipoARurH!D61+EsPensTipoBRurH!D61</f>
        <v>0</v>
      </c>
      <c r="E61" s="95">
        <f>EsPensTipoARurH!E61+EsPensTipoBRurH!E61</f>
        <v>0</v>
      </c>
      <c r="F61" s="95">
        <f>EsPensTipoARurH!F61+EsPensTipoBRurH!F61</f>
        <v>0</v>
      </c>
      <c r="G61" s="95">
        <f>EsPensTipoARurH!G61+EsPensTipoBRurH!G61</f>
        <v>0</v>
      </c>
      <c r="H61" s="95">
        <f>EsPensTipoARurH!H61+EsPensTipoBRurH!H61</f>
        <v>0</v>
      </c>
      <c r="I61" s="95">
        <f>EsPensTipoARurH!I61+EsPensTipoBRurH!I61</f>
        <v>0</v>
      </c>
      <c r="J61" s="95">
        <f>EsPensTipoARurH!J61+EsPensTipoBRurH!J61</f>
        <v>0</v>
      </c>
      <c r="K61" s="95">
        <f>EsPensTipoARurH!K61+EsPensTipoBRurH!K61</f>
        <v>0</v>
      </c>
      <c r="L61" s="95">
        <f>EsPensTipoARurH!L61+EsPensTipoBRurH!L61</f>
        <v>0</v>
      </c>
      <c r="M61" s="95">
        <f>EsPensTipoARurH!M61+EsPensTipoBRurH!M61</f>
        <v>5584.5857957841063</v>
      </c>
      <c r="N61" s="95">
        <f>EsPensTipoARurH!N61+EsPensTipoBRurH!N61</f>
        <v>5548.6670936003429</v>
      </c>
      <c r="O61" s="95">
        <f>EsPensTipoARurH!O61+EsPensTipoBRurH!O61</f>
        <v>6105.6055015145148</v>
      </c>
      <c r="P61" s="96">
        <f>EsPensTipoARurH!P61+EsPensTipoBRurH!P61</f>
        <v>6252.9772180729624</v>
      </c>
      <c r="Q61" s="99">
        <f>EsPensTipoARurH!Q61+EsPensTipoBRurH!Q61</f>
        <v>6546.2678017836015</v>
      </c>
      <c r="R61" s="99">
        <f>EsPensTipoARurH!R61+EsPensTipoBRurH!R61</f>
        <v>6960.1685990243841</v>
      </c>
      <c r="S61" s="99">
        <f>EsPensTipoARurH!S61+EsPensTipoBRurH!S61</f>
        <v>7068.7764655132232</v>
      </c>
      <c r="T61" s="99">
        <f>EsPensTipoARurH!T61+EsPensTipoBRurH!T61</f>
        <v>6854.5688803017174</v>
      </c>
      <c r="U61" s="99">
        <f>EsPensTipoARurH!U61+EsPensTipoBRurH!U61</f>
        <v>7531.5125312956461</v>
      </c>
      <c r="V61" s="99">
        <f>EsPensTipoARurH!V61+EsPensTipoBRurH!V61</f>
        <v>7454.7556062428357</v>
      </c>
      <c r="W61" s="99">
        <f>EsPensTipoARurH!W61+EsPensTipoBRurH!W61</f>
        <v>7907.1095528909937</v>
      </c>
      <c r="X61" s="99">
        <f>EsPensTipoARurH!X61+EsPensTipoBRurH!X61</f>
        <v>7970.4738089184202</v>
      </c>
      <c r="Y61" s="99">
        <f>EsPensTipoARurH!Y61+EsPensTipoBRurH!Y61</f>
        <v>8170.7169827738908</v>
      </c>
      <c r="Z61" s="99">
        <f>EsPensTipoARurH!Z61+EsPensTipoBRurH!Z61</f>
        <v>8064.0892918845511</v>
      </c>
      <c r="AA61" s="99">
        <f>EsPensTipoARurH!AA61+EsPensTipoBRurH!AA61</f>
        <v>8311.6995174532785</v>
      </c>
      <c r="AB61" s="99">
        <f>EsPensTipoARurH!AB61+EsPensTipoBRurH!AB61</f>
        <v>8282.0236820690407</v>
      </c>
      <c r="AC61" s="99">
        <f>EsPensTipoARurH!AC61+EsPensTipoBRurH!AC61</f>
        <v>8440.6896029673171</v>
      </c>
      <c r="AD61" s="99">
        <f>EsPensTipoARurH!AD61+EsPensTipoBRurH!AD61</f>
        <v>8432.2955299269925</v>
      </c>
      <c r="AE61" s="99">
        <f>EsPensTipoARurH!AE61+EsPensTipoBRurH!AE61</f>
        <v>8538.4490302255836</v>
      </c>
      <c r="AF61" s="99">
        <f>EsPensTipoARurH!AF61+EsPensTipoBRurH!AF61</f>
        <v>8463.0047520991593</v>
      </c>
      <c r="AG61" s="99">
        <f>EsPensTipoARurH!AG61+EsPensTipoBRurH!AG61</f>
        <v>8743.3190102753215</v>
      </c>
      <c r="AH61" s="99">
        <f>EsPensTipoARurH!AH61+EsPensTipoBRurH!AH61</f>
        <v>8443.278220121083</v>
      </c>
      <c r="AI61" s="99">
        <f>EsPensTipoARurH!AI61+EsPensTipoBRurH!AI61</f>
        <v>8678.2110130468718</v>
      </c>
      <c r="AJ61" s="99">
        <f>EsPensTipoARurH!AJ61+EsPensTipoBRurH!AJ61</f>
        <v>8544.8005640996616</v>
      </c>
      <c r="AK61" s="99">
        <f>EsPensTipoARurH!AK61+EsPensTipoBRurH!AK61</f>
        <v>8548.2568898493864</v>
      </c>
      <c r="AL61" s="99">
        <f>EsPensTipoARurH!AL61+EsPensTipoBRurH!AL61</f>
        <v>8500.4390432240343</v>
      </c>
      <c r="AM61" s="99">
        <f>EsPensTipoARurH!AM61+EsPensTipoBRurH!AM61</f>
        <v>8479.0961600784922</v>
      </c>
      <c r="AN61" s="99">
        <f>EsPensTipoARurH!AN61+EsPensTipoBRurH!AN61</f>
        <v>8379.2331071063618</v>
      </c>
      <c r="AO61" s="99">
        <f>EsPensTipoARurH!AO61+EsPensTipoBRurH!AO61</f>
        <v>8164.1137998314352</v>
      </c>
      <c r="AP61" s="99">
        <f>EsPensTipoARurH!AP61+EsPensTipoBRurH!AP61</f>
        <v>7937.8434624471483</v>
      </c>
      <c r="AQ61" s="99">
        <f>EsPensTipoARurH!AQ61+EsPensTipoBRurH!AQ61</f>
        <v>7651.0378026201051</v>
      </c>
      <c r="AR61" s="99">
        <f>EsPensTipoARurH!AR61+EsPensTipoBRurH!AR61</f>
        <v>7368.7189322750974</v>
      </c>
      <c r="AS61" s="99">
        <f>EsPensTipoARurH!AS61+EsPensTipoBRurH!AS61</f>
        <v>7156.0811347144518</v>
      </c>
      <c r="AT61" s="99">
        <f>EsPensTipoARurH!AT61+EsPensTipoBRurH!AT61</f>
        <v>7010.0377880758297</v>
      </c>
      <c r="AU61" s="99">
        <f>EsPensTipoARurH!AU61+EsPensTipoBRurH!AU61</f>
        <v>6915.7058723395548</v>
      </c>
      <c r="AV61" s="99">
        <f>EsPensTipoARurH!AV61+EsPensTipoBRurH!AV61</f>
        <v>6799.5370202270469</v>
      </c>
      <c r="AW61" s="99">
        <f>EsPensTipoARurH!AW61+EsPensTipoBRurH!AW61</f>
        <v>6663.7042921468255</v>
      </c>
      <c r="AX61" s="99">
        <f>EsPensTipoARurH!AX61+EsPensTipoBRurH!AX61</f>
        <v>6572.6343837040513</v>
      </c>
      <c r="AY61" s="99">
        <f>EsPensTipoARurH!AY61+EsPensTipoBRurH!AY61</f>
        <v>6480.9237559510966</v>
      </c>
      <c r="AZ61" s="99">
        <f>EsPensTipoARurH!AZ61+EsPensTipoBRurH!AZ61</f>
        <v>6395.2053999039972</v>
      </c>
      <c r="BA61" s="99">
        <f>EsPensTipoARurH!BA61+EsPensTipoBRurH!BA61</f>
        <v>6326.2270908667906</v>
      </c>
      <c r="BB61" s="99">
        <f>EsPensTipoARurH!BB61+EsPensTipoBRurH!BB61</f>
        <v>6256.4650208183366</v>
      </c>
      <c r="BC61" s="99">
        <f>EsPensTipoARurH!BC61+EsPensTipoBRurH!BC61</f>
        <v>6166.58108883358</v>
      </c>
      <c r="BD61" s="99">
        <f>EsPensTipoARurH!BD61+EsPensTipoBRurH!BD61</f>
        <v>6121.5334989264957</v>
      </c>
      <c r="BE61" s="99">
        <f>EsPensTipoARurH!BE61+EsPensTipoBRurH!BE61</f>
        <v>6065.1432252298273</v>
      </c>
      <c r="BF61" s="99">
        <f>EsPensTipoARurH!BF61+EsPensTipoBRurH!BF61</f>
        <v>6069.4082794596297</v>
      </c>
      <c r="BG61" s="99">
        <f>EsPensTipoARurH!BG61+EsPensTipoBRurH!BG61</f>
        <v>5951.6872317945272</v>
      </c>
      <c r="BH61" s="99">
        <f>EsPensTipoARurH!BH61+EsPensTipoBRurH!BH61</f>
        <v>5835.2776909965523</v>
      </c>
      <c r="BI61" s="99">
        <f>EsPensTipoARurH!BI61+EsPensTipoBRurH!BI61</f>
        <v>5720.3016819312579</v>
      </c>
      <c r="BJ61" s="99">
        <f>EsPensTipoARurH!BJ61+EsPensTipoBRurH!BJ61</f>
        <v>5555.7579565961423</v>
      </c>
    </row>
    <row r="62" spans="1:62" x14ac:dyDescent="0.3">
      <c r="A62" s="94">
        <v>60</v>
      </c>
      <c r="B62" s="95">
        <f>EsPensTipoARurH!B62+EsPensTipoBRurH!B62</f>
        <v>0</v>
      </c>
      <c r="C62" s="95">
        <f>EsPensTipoARurH!C62+EsPensTipoBRurH!C62</f>
        <v>0</v>
      </c>
      <c r="D62" s="95">
        <f>EsPensTipoARurH!D62+EsPensTipoBRurH!D62</f>
        <v>0</v>
      </c>
      <c r="E62" s="95">
        <f>EsPensTipoARurH!E62+EsPensTipoBRurH!E62</f>
        <v>0</v>
      </c>
      <c r="F62" s="95">
        <f>EsPensTipoARurH!F62+EsPensTipoBRurH!F62</f>
        <v>0</v>
      </c>
      <c r="G62" s="95">
        <f>EsPensTipoARurH!G62+EsPensTipoBRurH!G62</f>
        <v>0</v>
      </c>
      <c r="H62" s="95">
        <f>EsPensTipoARurH!H62+EsPensTipoBRurH!H62</f>
        <v>0</v>
      </c>
      <c r="I62" s="95">
        <f>EsPensTipoARurH!I62+EsPensTipoBRurH!I62</f>
        <v>0</v>
      </c>
      <c r="J62" s="95">
        <f>EsPensTipoARurH!J62+EsPensTipoBRurH!J62</f>
        <v>0</v>
      </c>
      <c r="K62" s="95">
        <f>EsPensTipoARurH!K62+EsPensTipoBRurH!K62</f>
        <v>0</v>
      </c>
      <c r="L62" s="95">
        <f>EsPensTipoARurH!L62+EsPensTipoBRurH!L62</f>
        <v>0</v>
      </c>
      <c r="M62" s="95">
        <f>EsPensTipoARurH!M62+EsPensTipoBRurH!M62</f>
        <v>5463.8792434318921</v>
      </c>
      <c r="N62" s="95">
        <f>EsPensTipoARurH!N62+EsPensTipoBRurH!N62</f>
        <v>6193.8148592332409</v>
      </c>
      <c r="O62" s="95">
        <f>EsPensTipoARurH!O62+EsPensTipoBRurH!O62</f>
        <v>6187.4513374060543</v>
      </c>
      <c r="P62" s="96">
        <f>EsPensTipoARurH!P62+EsPensTipoBRurH!P62</f>
        <v>6689.4458936256169</v>
      </c>
      <c r="Q62" s="99">
        <f>EsPensTipoARurH!Q62+EsPensTipoBRurH!Q62</f>
        <v>6874.70328649768</v>
      </c>
      <c r="R62" s="99">
        <f>EsPensTipoARurH!R62+EsPensTipoBRurH!R62</f>
        <v>7173.4414935517443</v>
      </c>
      <c r="S62" s="99">
        <f>EsPensTipoARurH!S62+EsPensTipoBRurH!S62</f>
        <v>7591.1703336268183</v>
      </c>
      <c r="T62" s="99">
        <f>EsPensTipoARurH!T62+EsPensTipoBRurH!T62</f>
        <v>7707.7947983039221</v>
      </c>
      <c r="U62" s="99">
        <f>EsPensTipoARurH!U62+EsPensTipoBRurH!U62</f>
        <v>7501.7412813462734</v>
      </c>
      <c r="V62" s="99">
        <f>EsPensTipoARurH!V62+EsPensTipoBRurH!V62</f>
        <v>8170.8024333065932</v>
      </c>
      <c r="W62" s="99">
        <f>EsPensTipoARurH!W62+EsPensTipoBRurH!W62</f>
        <v>8092.9269398208089</v>
      </c>
      <c r="X62" s="99">
        <f>EsPensTipoARurH!X62+EsPensTipoBRurH!X62</f>
        <v>8537.9497044640157</v>
      </c>
      <c r="Y62" s="99">
        <f>EsPensTipoARurH!Y62+EsPensTipoBRurH!Y62</f>
        <v>8599.3775602305086</v>
      </c>
      <c r="Z62" s="99">
        <f>EsPensTipoARurH!Z62+EsPensTipoBRurH!Z62</f>
        <v>8796.3323386443662</v>
      </c>
      <c r="AA62" s="99">
        <f>EsPensTipoARurH!AA62+EsPensTipoBRurH!AA62</f>
        <v>8690.6237612736059</v>
      </c>
      <c r="AB62" s="99">
        <f>EsPensTipoARurH!AB62+EsPensTipoBRurH!AB62</f>
        <v>8936.0415133205479</v>
      </c>
      <c r="AC62" s="99">
        <f>EsPensTipoARurH!AC62+EsPensTipoBRurH!AC62</f>
        <v>8907.2341909761417</v>
      </c>
      <c r="AD62" s="99">
        <f>EsPensTipoARurH!AD62+EsPensTipoBRurH!AD62</f>
        <v>9064.7235709166089</v>
      </c>
      <c r="AE62" s="99">
        <f>EsPensTipoARurH!AE62+EsPensTipoBRurH!AE62</f>
        <v>9060.7780931300167</v>
      </c>
      <c r="AF62" s="99">
        <f>EsPensTipoARurH!AF62+EsPensTipoBRurH!AF62</f>
        <v>9175.1187946939717</v>
      </c>
      <c r="AG62" s="99">
        <f>EsPensTipoARurH!AG62+EsPensTipoBRurH!AG62</f>
        <v>9111.7919137858953</v>
      </c>
      <c r="AH62" s="99">
        <f>EsPensTipoARurH!AH62+EsPensTipoBRurH!AH62</f>
        <v>9399.6248988351963</v>
      </c>
      <c r="AI62" s="99">
        <f>EsPensTipoARurH!AI62+EsPensTipoBRurH!AI62</f>
        <v>9112.5472815850844</v>
      </c>
      <c r="AJ62" s="99">
        <f>EsPensTipoARurH!AJ62+EsPensTipoBRurH!AJ62</f>
        <v>9355.8564181770889</v>
      </c>
      <c r="AK62" s="99">
        <f>EsPensTipoARurH!AK62+EsPensTipoBRurH!AK62</f>
        <v>9236.5487238921414</v>
      </c>
      <c r="AL62" s="99">
        <f>EsPensTipoARurH!AL62+EsPensTipoBRurH!AL62</f>
        <v>9252.9152814749814</v>
      </c>
      <c r="AM62" s="99">
        <f>EsPensTipoARurH!AM62+EsPensTipoBRurH!AM62</f>
        <v>9217.6952424747415</v>
      </c>
      <c r="AN62" s="99">
        <f>EsPensTipoARurH!AN62+EsPensTipoBRurH!AN62</f>
        <v>9209.6414761240267</v>
      </c>
      <c r="AO62" s="99">
        <f>EsPensTipoARurH!AO62+EsPensTipoBRurH!AO62</f>
        <v>9115.0137965674439</v>
      </c>
      <c r="AP62" s="99">
        <f>EsPensTipoARurH!AP62+EsPensTipoBRurH!AP62</f>
        <v>8893.4731181669395</v>
      </c>
      <c r="AQ62" s="99">
        <f>EsPensTipoARurH!AQ62+EsPensTipoBRurH!AQ62</f>
        <v>8653.464340093642</v>
      </c>
      <c r="AR62" s="99">
        <f>EsPensTipoARurH!AR62+EsPensTipoBRurH!AR62</f>
        <v>8353.993284454973</v>
      </c>
      <c r="AS62" s="99">
        <f>EsPensTipoARurH!AS62+EsPensTipoBRurH!AS62</f>
        <v>8057.6189998520385</v>
      </c>
      <c r="AT62" s="99">
        <f>EsPensTipoARurH!AT62+EsPensTipoBRurH!AT62</f>
        <v>7833.3299212294469</v>
      </c>
      <c r="AU62" s="99">
        <f>EsPensTipoARurH!AU62+EsPensTipoBRurH!AU62</f>
        <v>7680.3548915614838</v>
      </c>
      <c r="AV62" s="99">
        <f>EsPensTipoARurH!AV62+EsPensTipoBRurH!AV62</f>
        <v>7582.4120552089753</v>
      </c>
      <c r="AW62" s="99">
        <f>EsPensTipoARurH!AW62+EsPensTipoBRurH!AW62</f>
        <v>7462.3465136994664</v>
      </c>
      <c r="AX62" s="99">
        <f>EsPensTipoARurH!AX62+EsPensTipoBRurH!AX62</f>
        <v>7322.692306924363</v>
      </c>
      <c r="AY62" s="99">
        <f>EsPensTipoARurH!AY62+EsPensTipoBRurH!AY62</f>
        <v>7227.4117533334074</v>
      </c>
      <c r="AZ62" s="99">
        <f>EsPensTipoARurH!AZ62+EsPensTipoBRurH!AZ62</f>
        <v>7131.9851153354821</v>
      </c>
      <c r="BA62" s="99">
        <f>EsPensTipoARurH!BA62+EsPensTipoBRurH!BA62</f>
        <v>7043.281424039511</v>
      </c>
      <c r="BB62" s="99">
        <f>EsPensTipoARurH!BB62+EsPensTipoBRurH!BB62</f>
        <v>6971.2669416497884</v>
      </c>
      <c r="BC62" s="99">
        <f>EsPensTipoARurH!BC62+EsPensTipoBRurH!BC62</f>
        <v>6898.977316760398</v>
      </c>
      <c r="BD62" s="99">
        <f>EsPensTipoARurH!BD62+EsPensTipoBRurH!BD62</f>
        <v>6807.2581240794734</v>
      </c>
      <c r="BE62" s="99">
        <f>EsPensTipoARurH!BE62+EsPensTipoBRurH!BE62</f>
        <v>6759.8460897326568</v>
      </c>
      <c r="BF62" s="99">
        <f>EsPensTipoARurH!BF62+EsPensTipoBRurH!BF62</f>
        <v>6699.676366446567</v>
      </c>
      <c r="BG62" s="99">
        <f>EsPensTipoARurH!BG62+EsPensTipoBRurH!BG62</f>
        <v>6706.3382797384138</v>
      </c>
      <c r="BH62" s="99">
        <f>EsPensTipoARurH!BH62+EsPensTipoBRurH!BH62</f>
        <v>6578.1808117307346</v>
      </c>
      <c r="BI62" s="99">
        <f>EsPensTipoARurH!BI62+EsPensTipoBRurH!BI62</f>
        <v>6451.6648429865691</v>
      </c>
      <c r="BJ62" s="99">
        <f>EsPensTipoARurH!BJ62+EsPensTipoBRurH!BJ62</f>
        <v>6333.7909501557724</v>
      </c>
    </row>
    <row r="63" spans="1:62" x14ac:dyDescent="0.3">
      <c r="A63" s="94">
        <v>61</v>
      </c>
      <c r="B63" s="95">
        <f>EsPensTipoARurH!B63+EsPensTipoBRurH!B63</f>
        <v>0</v>
      </c>
      <c r="C63" s="95">
        <f>EsPensTipoARurH!C63+EsPensTipoBRurH!C63</f>
        <v>0</v>
      </c>
      <c r="D63" s="95">
        <f>EsPensTipoARurH!D63+EsPensTipoBRurH!D63</f>
        <v>0</v>
      </c>
      <c r="E63" s="95">
        <f>EsPensTipoARurH!E63+EsPensTipoBRurH!E63</f>
        <v>0</v>
      </c>
      <c r="F63" s="95">
        <f>EsPensTipoARurH!F63+EsPensTipoBRurH!F63</f>
        <v>0</v>
      </c>
      <c r="G63" s="95">
        <f>EsPensTipoARurH!G63+EsPensTipoBRurH!G63</f>
        <v>0</v>
      </c>
      <c r="H63" s="95">
        <f>EsPensTipoARurH!H63+EsPensTipoBRurH!H63</f>
        <v>0</v>
      </c>
      <c r="I63" s="95">
        <f>EsPensTipoARurH!I63+EsPensTipoBRurH!I63</f>
        <v>0</v>
      </c>
      <c r="J63" s="95">
        <f>EsPensTipoARurH!J63+EsPensTipoBRurH!J63</f>
        <v>0</v>
      </c>
      <c r="K63" s="95">
        <f>EsPensTipoARurH!K63+EsPensTipoBRurH!K63</f>
        <v>0</v>
      </c>
      <c r="L63" s="95">
        <f>EsPensTipoARurH!L63+EsPensTipoBRurH!L63</f>
        <v>0</v>
      </c>
      <c r="M63" s="95">
        <f>EsPensTipoARurH!M63+EsPensTipoBRurH!M63</f>
        <v>6419.0200134078304</v>
      </c>
      <c r="N63" s="95">
        <f>EsPensTipoARurH!N63+EsPensTipoBRurH!N63</f>
        <v>6047.0452650903444</v>
      </c>
      <c r="O63" s="95">
        <f>EsPensTipoARurH!O63+EsPensTipoBRurH!O63</f>
        <v>6923.4719783571654</v>
      </c>
      <c r="P63" s="96">
        <f>EsPensTipoARurH!P63+EsPensTipoBRurH!P63</f>
        <v>6773.2872041393548</v>
      </c>
      <c r="Q63" s="99">
        <f>EsPensTipoARurH!Q63+EsPensTipoBRurH!Q63</f>
        <v>7337.248595425076</v>
      </c>
      <c r="R63" s="99">
        <f>EsPensTipoARurH!R63+EsPensTipoBRurH!R63</f>
        <v>7530.6348453222899</v>
      </c>
      <c r="S63" s="99">
        <f>EsPensTipoARurH!S63+EsPensTipoBRurH!S63</f>
        <v>7835.8368525293063</v>
      </c>
      <c r="T63" s="99">
        <f>EsPensTipoARurH!T63+EsPensTipoBRurH!T63</f>
        <v>8258.0336168948888</v>
      </c>
      <c r="U63" s="99">
        <f>EsPensTipoARurH!U63+EsPensTipoBRurH!U63</f>
        <v>8383.8061864632018</v>
      </c>
      <c r="V63" s="99">
        <f>EsPensTipoARurH!V63+EsPensTipoBRurH!V63</f>
        <v>8187.4172266470996</v>
      </c>
      <c r="W63" s="99">
        <f>EsPensTipoARurH!W63+EsPensTipoBRurH!W63</f>
        <v>8848.6430885361951</v>
      </c>
      <c r="X63" s="99">
        <f>EsPensTipoARurH!X63+EsPensTipoBRurH!X63</f>
        <v>8769.7817180655675</v>
      </c>
      <c r="Y63" s="99">
        <f>EsPensTipoARurH!Y63+EsPensTipoBRurH!Y63</f>
        <v>9207.3098688390346</v>
      </c>
      <c r="Z63" s="99">
        <f>EsPensTipoARurH!Z63+EsPensTipoBRurH!Z63</f>
        <v>9267.2247214512827</v>
      </c>
      <c r="AA63" s="99">
        <f>EsPensTipoARurH!AA63+EsPensTipoBRurH!AA63</f>
        <v>9460.9594582557129</v>
      </c>
      <c r="AB63" s="99">
        <f>EsPensTipoARurH!AB63+EsPensTipoBRurH!AB63</f>
        <v>9356.9747240862453</v>
      </c>
      <c r="AC63" s="99">
        <f>EsPensTipoARurH!AC63+EsPensTipoBRurH!AC63</f>
        <v>9600.0396671927265</v>
      </c>
      <c r="AD63" s="99">
        <f>EsPensTipoARurH!AD63+EsPensTipoBRurH!AD63</f>
        <v>9572.8740291310041</v>
      </c>
      <c r="AE63" s="99">
        <f>EsPensTipoARurH!AE63+EsPensTipoBRurH!AE63</f>
        <v>9729.3215961874303</v>
      </c>
      <c r="AF63" s="99">
        <f>EsPensTipoARurH!AF63+EsPensTipoBRurH!AF63</f>
        <v>9731.2737632060489</v>
      </c>
      <c r="AG63" s="99">
        <f>EsPensTipoARurH!AG63+EsPensTipoBRurH!AG63</f>
        <v>9854.0992071612491</v>
      </c>
      <c r="AH63" s="99">
        <f>EsPensTipoARurH!AH63+EsPensTipoBRurH!AH63</f>
        <v>9804.4600085669754</v>
      </c>
      <c r="AI63" s="99">
        <f>EsPensTipoARurH!AI63+EsPensTipoBRurH!AI63</f>
        <v>10101.004108712281</v>
      </c>
      <c r="AJ63" s="99">
        <f>EsPensTipoARurH!AJ63+EsPensTipoBRurH!AJ63</f>
        <v>9828.0913618445884</v>
      </c>
      <c r="AK63" s="99">
        <f>EsPensTipoARurH!AK63+EsPensTipoBRurH!AK63</f>
        <v>9873.9730294079945</v>
      </c>
      <c r="AL63" s="99">
        <f>EsPensTipoARurH!AL63+EsPensTipoBRurH!AL63</f>
        <v>9771.0310460077744</v>
      </c>
      <c r="AM63" s="99">
        <f>EsPensTipoARurH!AM63+EsPensTipoBRurH!AM63</f>
        <v>9801.7002676797638</v>
      </c>
      <c r="AN63" s="99">
        <f>EsPensTipoARurH!AN63+EsPensTipoBRurH!AN63</f>
        <v>9780.187285762484</v>
      </c>
      <c r="AO63" s="99">
        <f>EsPensTipoARurH!AO63+EsPensTipoBRurH!AO63</f>
        <v>9785.9455234752477</v>
      </c>
      <c r="AP63" s="99">
        <f>EsPensTipoARurH!AP63+EsPensTipoBRurH!AP63</f>
        <v>9698.1177642177099</v>
      </c>
      <c r="AQ63" s="99">
        <f>EsPensTipoARurH!AQ63+EsPensTipoBRurH!AQ63</f>
        <v>9475.2387979792238</v>
      </c>
      <c r="AR63" s="99">
        <f>EsPensTipoARurH!AR63+EsPensTipoBRurH!AR63</f>
        <v>9227.364444598159</v>
      </c>
      <c r="AS63" s="99">
        <f>EsPensTipoARurH!AS63+EsPensTipoBRurH!AS63</f>
        <v>8920.4089908859078</v>
      </c>
      <c r="AT63" s="99">
        <f>EsPensTipoARurH!AT63+EsPensTipoBRurH!AT63</f>
        <v>8615.9624960714464</v>
      </c>
      <c r="AU63" s="99">
        <f>EsPensTipoARurH!AU63+EsPensTipoBRurH!AU63</f>
        <v>8384.1135270225641</v>
      </c>
      <c r="AV63" s="99">
        <f>EsPensTipoARurH!AV63+EsPensTipoBRurH!AV63</f>
        <v>8227.3721198904332</v>
      </c>
      <c r="AW63" s="99">
        <f>EsPensTipoARurH!AW63+EsPensTipoBRurH!AW63</f>
        <v>8129.5686065719055</v>
      </c>
      <c r="AX63" s="99">
        <f>EsPensTipoARurH!AX63+EsPensTipoBRurH!AX63</f>
        <v>8009.1913415014742</v>
      </c>
      <c r="AY63" s="99">
        <f>EsPensTipoARurH!AY63+EsPensTipoBRurH!AY63</f>
        <v>7868.1737742830401</v>
      </c>
      <c r="AZ63" s="99">
        <f>EsPensTipoARurH!AZ63+EsPensTipoBRurH!AZ63</f>
        <v>7769.7658899962416</v>
      </c>
      <c r="BA63" s="99">
        <f>EsPensTipoARurH!BA63+EsPensTipoBRurH!BA63</f>
        <v>7671.6068449716859</v>
      </c>
      <c r="BB63" s="99">
        <f>EsPensTipoARurH!BB63+EsPensTipoBRurH!BB63</f>
        <v>7582.271688808095</v>
      </c>
      <c r="BC63" s="99">
        <f>EsPensTipoARurH!BC63+EsPensTipoBRurH!BC63</f>
        <v>7509.9941832181103</v>
      </c>
      <c r="BD63" s="99">
        <f>EsPensTipoARurH!BD63+EsPensTipoBRurH!BD63</f>
        <v>7437.9491046955054</v>
      </c>
      <c r="BE63" s="99">
        <f>EsPensTipoARurH!BE63+EsPensTipoBRurH!BE63</f>
        <v>7346.7993304172487</v>
      </c>
      <c r="BF63" s="99">
        <f>EsPensTipoARurH!BF63+EsPensTipoBRurH!BF63</f>
        <v>7298.8814609025749</v>
      </c>
      <c r="BG63" s="99">
        <f>EsPensTipoARurH!BG63+EsPensTipoBRurH!BG63</f>
        <v>7236.6750246225365</v>
      </c>
      <c r="BH63" s="99">
        <f>EsPensTipoARurH!BH63+EsPensTipoBRurH!BH63</f>
        <v>7246.8830228450724</v>
      </c>
      <c r="BI63" s="99">
        <f>EsPensTipoARurH!BI63+EsPensTipoBRurH!BI63</f>
        <v>7112.2613295071651</v>
      </c>
      <c r="BJ63" s="99">
        <f>EsPensTipoARurH!BJ63+EsPensTipoBRurH!BJ63</f>
        <v>6981.571365999167</v>
      </c>
    </row>
    <row r="64" spans="1:62" x14ac:dyDescent="0.3">
      <c r="A64" s="94">
        <v>62</v>
      </c>
      <c r="B64" s="95">
        <f>EsPensTipoARurH!B64+EsPensTipoBRurH!B64</f>
        <v>0</v>
      </c>
      <c r="C64" s="95">
        <f>EsPensTipoARurH!C64+EsPensTipoBRurH!C64</f>
        <v>0</v>
      </c>
      <c r="D64" s="95">
        <f>EsPensTipoARurH!D64+EsPensTipoBRurH!D64</f>
        <v>0</v>
      </c>
      <c r="E64" s="95">
        <f>EsPensTipoARurH!E64+EsPensTipoBRurH!E64</f>
        <v>0</v>
      </c>
      <c r="F64" s="95">
        <f>EsPensTipoARurH!F64+EsPensTipoBRurH!F64</f>
        <v>0</v>
      </c>
      <c r="G64" s="95">
        <f>EsPensTipoARurH!G64+EsPensTipoBRurH!G64</f>
        <v>0</v>
      </c>
      <c r="H64" s="95">
        <f>EsPensTipoARurH!H64+EsPensTipoBRurH!H64</f>
        <v>0</v>
      </c>
      <c r="I64" s="95">
        <f>EsPensTipoARurH!I64+EsPensTipoBRurH!I64</f>
        <v>0</v>
      </c>
      <c r="J64" s="95">
        <f>EsPensTipoARurH!J64+EsPensTipoBRurH!J64</f>
        <v>0</v>
      </c>
      <c r="K64" s="95">
        <f>EsPensTipoARurH!K64+EsPensTipoBRurH!K64</f>
        <v>0</v>
      </c>
      <c r="L64" s="95">
        <f>EsPensTipoARurH!L64+EsPensTipoBRurH!L64</f>
        <v>0</v>
      </c>
      <c r="M64" s="95">
        <f>EsPensTipoARurH!M64+EsPensTipoBRurH!M64</f>
        <v>6243.0703749112527</v>
      </c>
      <c r="N64" s="95">
        <f>EsPensTipoARurH!N64+EsPensTipoBRurH!N64</f>
        <v>7094.9737549118408</v>
      </c>
      <c r="O64" s="95">
        <f>EsPensTipoARurH!O64+EsPensTipoBRurH!O64</f>
        <v>6748.9917256821891</v>
      </c>
      <c r="P64" s="96">
        <f>EsPensTipoARurH!P64+EsPensTipoBRurH!P64</f>
        <v>7644.2136981037966</v>
      </c>
      <c r="Q64" s="99">
        <f>EsPensTipoARurH!Q64+EsPensTipoBRurH!Q64</f>
        <v>7514.5102096178243</v>
      </c>
      <c r="R64" s="99">
        <f>EsPensTipoARurH!R64+EsPensTipoBRurH!R64</f>
        <v>8081.9444115243487</v>
      </c>
      <c r="S64" s="99">
        <f>EsPensTipoARurH!S64+EsPensTipoBRurH!S64</f>
        <v>8285.4098601370933</v>
      </c>
      <c r="T64" s="99">
        <f>EsPensTipoARurH!T64+EsPensTipoBRurH!T64</f>
        <v>8599.2768631171184</v>
      </c>
      <c r="U64" s="99">
        <f>EsPensTipoARurH!U64+EsPensTipoBRurH!U64</f>
        <v>9027.8860038317398</v>
      </c>
      <c r="V64" s="99">
        <f>EsPensTipoARurH!V64+EsPensTipoBRurH!V64</f>
        <v>9164.758635014492</v>
      </c>
      <c r="W64" s="99">
        <f>EsPensTipoARurH!W64+EsPensTipoBRurH!W64</f>
        <v>8979.4992118990576</v>
      </c>
      <c r="X64" s="99">
        <f>EsPensTipoARurH!X64+EsPensTipoBRurH!X64</f>
        <v>9633.6179900858533</v>
      </c>
      <c r="Y64" s="99">
        <f>EsPensTipoARurH!Y64+EsPensTipoBRurH!Y64</f>
        <v>9553.9184674981097</v>
      </c>
      <c r="Z64" s="99">
        <f>EsPensTipoARurH!Z64+EsPensTipoBRurH!Z64</f>
        <v>9984.1379832980219</v>
      </c>
      <c r="AA64" s="99">
        <f>EsPensTipoARurH!AA64+EsPensTipoBRurH!AA64</f>
        <v>10043.115789424892</v>
      </c>
      <c r="AB64" s="99">
        <f>EsPensTipoARurH!AB64+EsPensTipoBRurH!AB64</f>
        <v>10233.733285338423</v>
      </c>
      <c r="AC64" s="99">
        <f>EsPensTipoARurH!AC64+EsPensTipoBRurH!AC64</f>
        <v>10131.564109135195</v>
      </c>
      <c r="AD64" s="99">
        <f>EsPensTipoARurH!AD64+EsPensTipoBRurH!AD64</f>
        <v>10372.928621164872</v>
      </c>
      <c r="AE64" s="99">
        <f>EsPensTipoARurH!AE64+EsPensTipoBRurH!AE64</f>
        <v>10347.939284618958</v>
      </c>
      <c r="AF64" s="99">
        <f>EsPensTipoARurH!AF64+EsPensTipoBRurH!AF64</f>
        <v>10505.229591022638</v>
      </c>
      <c r="AG64" s="99">
        <f>EsPensTipoARurH!AG64+EsPensTipoBRurH!AG64</f>
        <v>10513.239018262306</v>
      </c>
      <c r="AH64" s="99">
        <f>EsPensTipoARurH!AH64+EsPensTipoBRurH!AH64</f>
        <v>10645.611657138073</v>
      </c>
      <c r="AI64" s="99">
        <f>EsPensTipoARurH!AI64+EsPensTipoBRurH!AI64</f>
        <v>10612.248972859723</v>
      </c>
      <c r="AJ64" s="99">
        <f>EsPensTipoARurH!AJ64+EsPensTipoBRurH!AJ64</f>
        <v>10919.020673486561</v>
      </c>
      <c r="AK64" s="99">
        <f>EsPensTipoARurH!AK64+EsPensTipoBRurH!AK64</f>
        <v>10436.755012429878</v>
      </c>
      <c r="AL64" s="99">
        <f>EsPensTipoARurH!AL64+EsPensTipoBRurH!AL64</f>
        <v>10497.960703781408</v>
      </c>
      <c r="AM64" s="99">
        <f>EsPensTipoARurH!AM64+EsPensTipoBRurH!AM64</f>
        <v>10413.124957203836</v>
      </c>
      <c r="AN64" s="99">
        <f>EsPensTipoARurH!AN64+EsPensTipoBRurH!AN64</f>
        <v>10459.740275924642</v>
      </c>
      <c r="AO64" s="99">
        <f>EsPensTipoARurH!AO64+EsPensTipoBRurH!AO64</f>
        <v>10453.836680839393</v>
      </c>
      <c r="AP64" s="99">
        <f>EsPensTipoARurH!AP64+EsPensTipoBRurH!AP64</f>
        <v>10474.760553699947</v>
      </c>
      <c r="AQ64" s="99">
        <f>EsPensTipoARurH!AQ64+EsPensTipoBRurH!AQ64</f>
        <v>10395.420583084277</v>
      </c>
      <c r="AR64" s="99">
        <f>EsPensTipoARurH!AR64+EsPensTipoBRurH!AR64</f>
        <v>10170.328506178854</v>
      </c>
      <c r="AS64" s="99">
        <f>EsPensTipoARurH!AS64+EsPensTipoBRurH!AS64</f>
        <v>9912.1342898042058</v>
      </c>
      <c r="AT64" s="99">
        <f>EsPensTipoARurH!AT64+EsPensTipoBRurH!AT64</f>
        <v>9596.1522263609513</v>
      </c>
      <c r="AU64" s="99">
        <f>EsPensTipoARurH!AU64+EsPensTipoBRurH!AU64</f>
        <v>9281.0706737800629</v>
      </c>
      <c r="AV64" s="99">
        <f>EsPensTipoARurH!AV64+EsPensTipoBRurH!AV64</f>
        <v>9039.7170185602936</v>
      </c>
      <c r="AW64" s="99">
        <f>EsPensTipoARurH!AW64+EsPensTipoBRurH!AW64</f>
        <v>8879.7252664499101</v>
      </c>
      <c r="AX64" s="99">
        <f>EsPensTipoARurH!AX64+EsPensTipoBRurH!AX64</f>
        <v>8782.2170527689559</v>
      </c>
      <c r="AY64" s="99">
        <f>EsPensTipoARurH!AY64+EsPensTipoBRurH!AY64</f>
        <v>8660.5522227814017</v>
      </c>
      <c r="AZ64" s="99">
        <f>EsPensTipoARurH!AZ64+EsPensTipoBRurH!AZ64</f>
        <v>8515.3348844657339</v>
      </c>
      <c r="BA64" s="99">
        <f>EsPensTipoARurH!BA64+EsPensTipoBRurH!BA64</f>
        <v>8413.2201001652338</v>
      </c>
      <c r="BB64" s="99">
        <f>EsPensTipoARurH!BB64+EsPensTipoBRurH!BB64</f>
        <v>8313.7604664514001</v>
      </c>
      <c r="BC64" s="99">
        <f>EsPensTipoARurH!BC64+EsPensTipoBRurH!BC64</f>
        <v>8223.8825566304677</v>
      </c>
      <c r="BD64" s="99">
        <f>EsPensTipoARurH!BD64+EsPensTipoBRurH!BD64</f>
        <v>8151.6153467557124</v>
      </c>
      <c r="BE64" s="99">
        <f>EsPensTipoARurH!BE64+EsPensTipoBRurH!BE64</f>
        <v>8079.5227945734996</v>
      </c>
      <c r="BF64" s="99">
        <f>EsPensTipoARurH!BF64+EsPensTipoBRurH!BF64</f>
        <v>7988.3696931615505</v>
      </c>
      <c r="BG64" s="99">
        <f>EsPensTipoARurH!BG64+EsPensTipoBRurH!BG64</f>
        <v>7939.1800406218472</v>
      </c>
      <c r="BH64" s="99">
        <f>EsPensTipoARurH!BH64+EsPensTipoBRurH!BH64</f>
        <v>7874.8552323229851</v>
      </c>
      <c r="BI64" s="99">
        <f>EsPensTipoARurH!BI64+EsPensTipoBRurH!BI64</f>
        <v>7890.120276027109</v>
      </c>
      <c r="BJ64" s="99">
        <f>EsPensTipoARurH!BJ64+EsPensTipoBRurH!BJ64</f>
        <v>7750.4806652289117</v>
      </c>
    </row>
    <row r="65" spans="1:62" x14ac:dyDescent="0.3">
      <c r="A65" s="94">
        <v>63</v>
      </c>
      <c r="B65" s="95">
        <f>EsPensTipoARurH!B65+EsPensTipoBRurH!B65</f>
        <v>0</v>
      </c>
      <c r="C65" s="95">
        <f>EsPensTipoARurH!C65+EsPensTipoBRurH!C65</f>
        <v>0</v>
      </c>
      <c r="D65" s="95">
        <f>EsPensTipoARurH!D65+EsPensTipoBRurH!D65</f>
        <v>0</v>
      </c>
      <c r="E65" s="95">
        <f>EsPensTipoARurH!E65+EsPensTipoBRurH!E65</f>
        <v>0</v>
      </c>
      <c r="F65" s="95">
        <f>EsPensTipoARurH!F65+EsPensTipoBRurH!F65</f>
        <v>0</v>
      </c>
      <c r="G65" s="95">
        <f>EsPensTipoARurH!G65+EsPensTipoBRurH!G65</f>
        <v>0</v>
      </c>
      <c r="H65" s="95">
        <f>EsPensTipoARurH!H65+EsPensTipoBRurH!H65</f>
        <v>0</v>
      </c>
      <c r="I65" s="95">
        <f>EsPensTipoARurH!I65+EsPensTipoBRurH!I65</f>
        <v>0</v>
      </c>
      <c r="J65" s="95">
        <f>EsPensTipoARurH!J65+EsPensTipoBRurH!J65</f>
        <v>0</v>
      </c>
      <c r="K65" s="95">
        <f>EsPensTipoARurH!K65+EsPensTipoBRurH!K65</f>
        <v>0</v>
      </c>
      <c r="L65" s="95">
        <f>EsPensTipoARurH!L65+EsPensTipoBRurH!L65</f>
        <v>0</v>
      </c>
      <c r="M65" s="95">
        <f>EsPensTipoARurH!M65+EsPensTipoBRurH!M65</f>
        <v>7199.4173902766279</v>
      </c>
      <c r="N65" s="95">
        <f>EsPensTipoARurH!N65+EsPensTipoBRurH!N65</f>
        <v>6998.7074823990879</v>
      </c>
      <c r="O65" s="95">
        <f>EsPensTipoARurH!O65+EsPensTipoBRurH!O65</f>
        <v>7963.5467989938461</v>
      </c>
      <c r="P65" s="96">
        <f>EsPensTipoARurH!P65+EsPensTipoBRurH!P65</f>
        <v>7412.6340664161635</v>
      </c>
      <c r="Q65" s="99">
        <f>EsPensTipoARurH!Q65+EsPensTipoBRurH!Q65</f>
        <v>8338.673920445508</v>
      </c>
      <c r="R65" s="99">
        <f>EsPensTipoARurH!R65+EsPensTipoBRurH!R65</f>
        <v>8223.9915459523127</v>
      </c>
      <c r="S65" s="99">
        <f>EsPensTipoARurH!S65+EsPensTipoBRurH!S65</f>
        <v>8795.441917641223</v>
      </c>
      <c r="T65" s="99">
        <f>EsPensTipoARurH!T65+EsPensTipoBRurH!T65</f>
        <v>9010.1036063236443</v>
      </c>
      <c r="U65" s="99">
        <f>EsPensTipoARurH!U65+EsPensTipoBRurH!U65</f>
        <v>9333.2915305211864</v>
      </c>
      <c r="V65" s="99">
        <f>EsPensTipoARurH!V65+EsPensTipoBRurH!V65</f>
        <v>9769.3004547816126</v>
      </c>
      <c r="W65" s="99">
        <f>EsPensTipoARurH!W65+EsPensTipoBRurH!W65</f>
        <v>9917.8151586735548</v>
      </c>
      <c r="X65" s="99">
        <f>EsPensTipoARurH!X65+EsPensTipoBRurH!X65</f>
        <v>9744.5031937627755</v>
      </c>
      <c r="Y65" s="99">
        <f>EsPensTipoARurH!Y65+EsPensTipoBRurH!Y65</f>
        <v>10391.900270672762</v>
      </c>
      <c r="Z65" s="99">
        <f>EsPensTipoARurH!Z65+EsPensTipoBRurH!Z65</f>
        <v>10312.530592335926</v>
      </c>
      <c r="AA65" s="99">
        <f>EsPensTipoARurH!AA65+EsPensTipoBRurH!AA65</f>
        <v>10736.347608355485</v>
      </c>
      <c r="AB65" s="99">
        <f>EsPensTipoARurH!AB65+EsPensTipoBRurH!AB65</f>
        <v>10795.512056207175</v>
      </c>
      <c r="AC65" s="99">
        <f>EsPensTipoARurH!AC65+EsPensTipoBRurH!AC65</f>
        <v>10983.796447149774</v>
      </c>
      <c r="AD65" s="99">
        <f>EsPensTipoARurH!AD65+EsPensTipoBRurH!AD65</f>
        <v>10884.233298739353</v>
      </c>
      <c r="AE65" s="99">
        <f>EsPensTipoARurH!AE65+EsPensTipoBRurH!AE65</f>
        <v>11124.749341110024</v>
      </c>
      <c r="AF65" s="99">
        <f>EsPensTipoARurH!AF65+EsPensTipoBRurH!AF65</f>
        <v>11102.662879122825</v>
      </c>
      <c r="AG65" s="99">
        <f>EsPensTipoARurH!AG65+EsPensTipoBRurH!AG65</f>
        <v>11260.355522252594</v>
      </c>
      <c r="AH65" s="99">
        <f>EsPensTipoARurH!AH65+EsPensTipoBRurH!AH65</f>
        <v>11273.611378373735</v>
      </c>
      <c r="AI65" s="99">
        <f>EsPensTipoARurH!AI65+EsPensTipoBRurH!AI65</f>
        <v>11416.942508835189</v>
      </c>
      <c r="AJ65" s="99">
        <f>EsPensTipoARurH!AJ65+EsPensTipoBRurH!AJ65</f>
        <v>11400.060713808954</v>
      </c>
      <c r="AK65" s="99">
        <f>EsPensTipoARurH!AK65+EsPensTipoBRurH!AK65</f>
        <v>11497.51857819036</v>
      </c>
      <c r="AL65" s="99">
        <f>EsPensTipoARurH!AL65+EsPensTipoBRurH!AL65</f>
        <v>11036.346919143256</v>
      </c>
      <c r="AM65" s="99">
        <f>EsPensTipoARurH!AM65+EsPensTipoBRurH!AM65</f>
        <v>11111.828712335575</v>
      </c>
      <c r="AN65" s="99">
        <f>EsPensTipoARurH!AN65+EsPensTipoBRurH!AN65</f>
        <v>11044.867622381933</v>
      </c>
      <c r="AO65" s="99">
        <f>EsPensTipoARurH!AO65+EsPensTipoBRurH!AO65</f>
        <v>11107.591437757181</v>
      </c>
      <c r="AP65" s="99">
        <f>EsPensTipoARurH!AP65+EsPensTipoBRurH!AP65</f>
        <v>11117.159532166041</v>
      </c>
      <c r="AQ65" s="99">
        <f>EsPensTipoARurH!AQ65+EsPensTipoBRurH!AQ65</f>
        <v>11154.125536440019</v>
      </c>
      <c r="AR65" s="99">
        <f>EsPensTipoARurH!AR65+EsPensTipoBRurH!AR65</f>
        <v>11083.686913544532</v>
      </c>
      <c r="AS65" s="99">
        <f>EsPensTipoARurH!AS65+EsPensTipoBRurH!AS65</f>
        <v>10856.667320903027</v>
      </c>
      <c r="AT65" s="99">
        <f>EsPensTipoARurH!AT65+EsPensTipoBRurH!AT65</f>
        <v>10588.748025274988</v>
      </c>
      <c r="AU65" s="99">
        <f>EsPensTipoARurH!AU65+EsPensTipoBRurH!AU65</f>
        <v>10264.03838520916</v>
      </c>
      <c r="AV65" s="99">
        <f>EsPensTipoARurH!AV65+EsPensTipoBRurH!AV65</f>
        <v>9938.5843003130831</v>
      </c>
      <c r="AW65" s="99">
        <f>EsPensTipoARurH!AW65+EsPensTipoBRurH!AW65</f>
        <v>9689.081338111142</v>
      </c>
      <c r="AX65" s="99">
        <f>EsPensTipoARurH!AX65+EsPensTipoBRurH!AX65</f>
        <v>9527.1131813746269</v>
      </c>
      <c r="AY65" s="99">
        <f>EsPensTipoARurH!AY65+EsPensTipoBRurH!AY65</f>
        <v>9429.7233803324198</v>
      </c>
      <c r="AZ65" s="99">
        <f>EsPensTipoARurH!AZ65+EsPensTipoBRurH!AZ65</f>
        <v>9304.2162331868403</v>
      </c>
      <c r="BA65" s="99">
        <f>EsPensTipoARurH!BA65+EsPensTipoBRurH!BA65</f>
        <v>9156.4465975632666</v>
      </c>
      <c r="BB65" s="99">
        <f>EsPensTipoARurH!BB65+EsPensTipoBRurH!BB65</f>
        <v>9052.4563197710213</v>
      </c>
      <c r="BC65" s="99">
        <f>EsPensTipoARurH!BC65+EsPensTipoBRurH!BC65</f>
        <v>8952.4575154014128</v>
      </c>
      <c r="BD65" s="99">
        <f>EsPensTipoARurH!BD65+EsPensTipoBRurH!BD65</f>
        <v>8862.3520356967638</v>
      </c>
      <c r="BE65" s="99">
        <f>EsPensTipoARurH!BE65+EsPensTipoBRurH!BE65</f>
        <v>8790.3242510748896</v>
      </c>
      <c r="BF65" s="99">
        <f>EsPensTipoARurH!BF65+EsPensTipoBRurH!BF65</f>
        <v>8717.5127645269858</v>
      </c>
      <c r="BG65" s="99">
        <f>EsPensTipoARurH!BG65+EsPensTipoBRurH!BG65</f>
        <v>8626.5587635753982</v>
      </c>
      <c r="BH65" s="99">
        <f>EsPensTipoARurH!BH65+EsPensTipoBRurH!BH65</f>
        <v>8576.4815810669097</v>
      </c>
      <c r="BI65" s="99">
        <f>EsPensTipoARurH!BI65+EsPensTipoBRurH!BI65</f>
        <v>8510.6971396301033</v>
      </c>
      <c r="BJ65" s="99">
        <f>EsPensTipoARurH!BJ65+EsPensTipoBRurH!BJ65</f>
        <v>8429.3560667396305</v>
      </c>
    </row>
    <row r="66" spans="1:62" x14ac:dyDescent="0.3">
      <c r="A66" s="94">
        <v>64</v>
      </c>
      <c r="B66" s="95">
        <f>EsPensTipoARurH!B66+EsPensTipoBRurH!B66</f>
        <v>0</v>
      </c>
      <c r="C66" s="95">
        <f>EsPensTipoARurH!C66+EsPensTipoBRurH!C66</f>
        <v>0</v>
      </c>
      <c r="D66" s="95">
        <f>EsPensTipoARurH!D66+EsPensTipoBRurH!D66</f>
        <v>0</v>
      </c>
      <c r="E66" s="95">
        <f>EsPensTipoARurH!E66+EsPensTipoBRurH!E66</f>
        <v>0</v>
      </c>
      <c r="F66" s="95">
        <f>EsPensTipoARurH!F66+EsPensTipoBRurH!F66</f>
        <v>0</v>
      </c>
      <c r="G66" s="95">
        <f>EsPensTipoARurH!G66+EsPensTipoBRurH!G66</f>
        <v>0</v>
      </c>
      <c r="H66" s="95">
        <f>EsPensTipoARurH!H66+EsPensTipoBRurH!H66</f>
        <v>0</v>
      </c>
      <c r="I66" s="95">
        <f>EsPensTipoARurH!I66+EsPensTipoBRurH!I66</f>
        <v>0</v>
      </c>
      <c r="J66" s="95">
        <f>EsPensTipoARurH!J66+EsPensTipoBRurH!J66</f>
        <v>0</v>
      </c>
      <c r="K66" s="95">
        <f>EsPensTipoARurH!K66+EsPensTipoBRurH!K66</f>
        <v>0</v>
      </c>
      <c r="L66" s="95">
        <f>EsPensTipoARurH!L66+EsPensTipoBRurH!L66</f>
        <v>0</v>
      </c>
      <c r="M66" s="95">
        <f>EsPensTipoARurH!M66+EsPensTipoBRurH!M66</f>
        <v>7313.1325746226312</v>
      </c>
      <c r="N66" s="95">
        <f>EsPensTipoARurH!N66+EsPensTipoBRurH!N66</f>
        <v>8018.3049425973913</v>
      </c>
      <c r="O66" s="95">
        <f>EsPensTipoARurH!O66+EsPensTipoBRurH!O66</f>
        <v>7774.9275692583205</v>
      </c>
      <c r="P66" s="96">
        <f>EsPensTipoARurH!P66+EsPensTipoBRurH!P66</f>
        <v>8716.5696853196496</v>
      </c>
      <c r="Q66" s="99">
        <f>EsPensTipoARurH!Q66+EsPensTipoBRurH!Q66</f>
        <v>8181.9133627113351</v>
      </c>
      <c r="R66" s="99">
        <f>EsPensTipoARurH!R66+EsPensTipoBRurH!R66</f>
        <v>9108.091359009748</v>
      </c>
      <c r="S66" s="99">
        <f>EsPensTipoARurH!S66+EsPensTipoBRurH!S66</f>
        <v>9010.7235591393819</v>
      </c>
      <c r="T66" s="99">
        <f>EsPensTipoARurH!T66+EsPensTipoBRurH!T66</f>
        <v>9589.0496726562815</v>
      </c>
      <c r="U66" s="99">
        <f>EsPensTipoARurH!U66+EsPensTipoBRurH!U66</f>
        <v>9817.3498725973095</v>
      </c>
      <c r="V66" s="99">
        <f>EsPensTipoARurH!V66+EsPensTipoBRurH!V66</f>
        <v>10152.546862959882</v>
      </c>
      <c r="W66" s="99">
        <f>EsPensTipoARurH!W66+EsPensTipoBRurH!W66</f>
        <v>10598.0282982834</v>
      </c>
      <c r="X66" s="99">
        <f>EsPensTipoARurH!X66+EsPensTipoBRurH!X66</f>
        <v>10760.516077301698</v>
      </c>
      <c r="Y66" s="99">
        <f>EsPensTipoARurH!Y66+EsPensTipoBRurH!Y66</f>
        <v>10600.658367285645</v>
      </c>
      <c r="Z66" s="99">
        <f>EsPensTipoARurH!Z66+EsPensTipoBRurH!Z66</f>
        <v>11242.771855825365</v>
      </c>
      <c r="AA66" s="99">
        <f>EsPensTipoARurH!AA66+EsPensTipoBRurH!AA66</f>
        <v>11164.223608602852</v>
      </c>
      <c r="AB66" s="99">
        <f>EsPensTipoARurH!AB66+EsPensTipoBRurH!AB66</f>
        <v>11583.168120302116</v>
      </c>
      <c r="AC66" s="99">
        <f>EsPensTipoARurH!AC66+EsPensTipoBRurH!AC66</f>
        <v>11642.93210736607</v>
      </c>
      <c r="AD66" s="99">
        <f>EsPensTipoARurH!AD66+EsPensTipoBRurH!AD66</f>
        <v>11829.890926032309</v>
      </c>
      <c r="AE66" s="99">
        <f>EsPensTipoARurH!AE66+EsPensTipoBRurH!AE66</f>
        <v>11733.870665188824</v>
      </c>
      <c r="AF66" s="99">
        <f>EsPensTipoARurH!AF66+EsPensTipoBRurH!AF66</f>
        <v>11973.545237129962</v>
      </c>
      <c r="AG66" s="99">
        <f>EsPensTipoARurH!AG66+EsPensTipoBRurH!AG66</f>
        <v>11954.342487040742</v>
      </c>
      <c r="AH66" s="99">
        <f>EsPensTipoARurH!AH66+EsPensTipoBRurH!AH66</f>
        <v>12111.210740682156</v>
      </c>
      <c r="AI66" s="99">
        <f>EsPensTipoARurH!AI66+EsPensTipoBRurH!AI66</f>
        <v>12131.50199304433</v>
      </c>
      <c r="AJ66" s="99">
        <f>EsPensTipoARurH!AJ66+EsPensTipoBRurH!AJ66</f>
        <v>12287.832587481167</v>
      </c>
      <c r="AK66" s="99">
        <f>EsPensTipoARurH!AK66+EsPensTipoBRurH!AK66</f>
        <v>12289.836068732408</v>
      </c>
      <c r="AL66" s="99">
        <f>EsPensTipoARurH!AL66+EsPensTipoBRurH!AL66</f>
        <v>12403.27072380254</v>
      </c>
      <c r="AM66" s="99">
        <f>EsPensTipoARurH!AM66+EsPensTipoBRurH!AM66</f>
        <v>11963.806749886557</v>
      </c>
      <c r="AN66" s="99">
        <f>EsPensTipoARurH!AN66+EsPensTipoBRurH!AN66</f>
        <v>12056.353686129216</v>
      </c>
      <c r="AO66" s="99">
        <f>EsPensTipoARurH!AO66+EsPensTipoBRurH!AO66</f>
        <v>12011.065871937808</v>
      </c>
      <c r="AP66" s="99">
        <f>EsPensTipoARurH!AP66+EsPensTipoBRurH!AP66</f>
        <v>12094.003398230256</v>
      </c>
      <c r="AQ66" s="99">
        <f>EsPensTipoARurH!AQ66+EsPensTipoBRurH!AQ66</f>
        <v>12123.287282276808</v>
      </c>
      <c r="AR66" s="99">
        <f>EsPensTipoARurH!AR66+EsPensTipoBRurH!AR66</f>
        <v>12180.792662748734</v>
      </c>
      <c r="AS66" s="99">
        <f>EsPensTipoARurH!AS66+EsPensTipoBRurH!AS66</f>
        <v>12119.188620807688</v>
      </c>
      <c r="AT66" s="99">
        <f>EsPensTipoARurH!AT66+EsPensTipoBRurH!AT66</f>
        <v>11884.627534750152</v>
      </c>
      <c r="AU66" s="99">
        <f>EsPensTipoARurH!AU66+EsPensTipoBRurH!AU66</f>
        <v>11598.811889218163</v>
      </c>
      <c r="AV66" s="99">
        <f>EsPensTipoARurH!AV66+EsPensTipoBRurH!AV66</f>
        <v>11257.860344729745</v>
      </c>
      <c r="AW66" s="99">
        <f>EsPensTipoARurH!AW66+EsPensTipoBRurH!AW66</f>
        <v>10914.754116345983</v>
      </c>
      <c r="AX66" s="99">
        <f>EsPensTipoARurH!AX66+EsPensTipoBRurH!AX66</f>
        <v>10650.417428300185</v>
      </c>
      <c r="AY66" s="99">
        <f>EsPensTipoARurH!AY66+EsPensTipoBRurH!AY66</f>
        <v>10481.183743695479</v>
      </c>
      <c r="AZ66" s="99">
        <f>EsPensTipoARurH!AZ66+EsPensTipoBRurH!AZ66</f>
        <v>10380.535846472849</v>
      </c>
      <c r="BA66" s="99">
        <f>EsPensTipoARurH!BA66+EsPensTipoBRurH!BA66</f>
        <v>10249.785154099442</v>
      </c>
      <c r="BB66" s="99">
        <f>EsPensTipoARurH!BB66+EsPensTipoBRurH!BB66</f>
        <v>10097.624918043499</v>
      </c>
      <c r="BC66" s="99">
        <f>EsPensTipoARurH!BC66+EsPensTipoBRurH!BC66</f>
        <v>9988.9442307741174</v>
      </c>
      <c r="BD66" s="99">
        <f>EsPensTipoARurH!BD66+EsPensTipoBRurH!BD66</f>
        <v>9885.232020380261</v>
      </c>
      <c r="BE66" s="99">
        <f>EsPensTipoARurH!BE66+EsPensTipoBRurH!BE66</f>
        <v>9791.9232574839061</v>
      </c>
      <c r="BF66" s="99">
        <f>EsPensTipoARurH!BF66+EsPensTipoBRurH!BF66</f>
        <v>9716.6811350373046</v>
      </c>
      <c r="BG66" s="99">
        <f>EsPensTipoARurH!BG66+EsPensTipoBRurH!BG66</f>
        <v>9641.180349370039</v>
      </c>
      <c r="BH66" s="99">
        <f>EsPensTipoARurH!BH66+EsPensTipoBRurH!BH66</f>
        <v>9548.3798635452094</v>
      </c>
      <c r="BI66" s="99">
        <f>EsPensTipoARurH!BI66+EsPensTipoBRurH!BI66</f>
        <v>9495.3175116783295</v>
      </c>
      <c r="BJ66" s="99">
        <f>EsPensTipoARurH!BJ66+EsPensTipoBRurH!BJ66</f>
        <v>9342.9404974780755</v>
      </c>
    </row>
    <row r="67" spans="1:62" x14ac:dyDescent="0.3">
      <c r="A67" s="94">
        <v>65</v>
      </c>
      <c r="B67" s="95">
        <f>EsPensTipoARurH!B67+EsPensTipoBRurH!B67</f>
        <v>0</v>
      </c>
      <c r="C67" s="95">
        <f>EsPensTipoARurH!C67+EsPensTipoBRurH!C67</f>
        <v>0</v>
      </c>
      <c r="D67" s="95">
        <f>EsPensTipoARurH!D67+EsPensTipoBRurH!D67</f>
        <v>0</v>
      </c>
      <c r="E67" s="95">
        <f>EsPensTipoARurH!E67+EsPensTipoBRurH!E67</f>
        <v>0</v>
      </c>
      <c r="F67" s="95">
        <f>EsPensTipoARurH!F67+EsPensTipoBRurH!F67</f>
        <v>0</v>
      </c>
      <c r="G67" s="95">
        <f>EsPensTipoARurH!G67+EsPensTipoBRurH!G67</f>
        <v>0</v>
      </c>
      <c r="H67" s="95">
        <f>EsPensTipoARurH!H67+EsPensTipoBRurH!H67</f>
        <v>0</v>
      </c>
      <c r="I67" s="95">
        <f>EsPensTipoARurH!I67+EsPensTipoBRurH!I67</f>
        <v>0</v>
      </c>
      <c r="J67" s="95">
        <f>EsPensTipoARurH!J67+EsPensTipoBRurH!J67</f>
        <v>0</v>
      </c>
      <c r="K67" s="95">
        <f>EsPensTipoARurH!K67+EsPensTipoBRurH!K67</f>
        <v>0</v>
      </c>
      <c r="L67" s="95">
        <f>EsPensTipoARurH!L67+EsPensTipoBRurH!L67</f>
        <v>0</v>
      </c>
      <c r="M67" s="95">
        <f>EsPensTipoARurH!M67+EsPensTipoBRurH!M67</f>
        <v>7419.349016717757</v>
      </c>
      <c r="N67" s="95">
        <f>EsPensTipoARurH!N67+EsPensTipoBRurH!N67</f>
        <v>8154.2615690941248</v>
      </c>
      <c r="O67" s="95">
        <f>EsPensTipoARurH!O67+EsPensTipoBRurH!O67</f>
        <v>8827.9022619196148</v>
      </c>
      <c r="P67" s="96">
        <f>EsPensTipoARurH!P67+EsPensTipoBRurH!P67</f>
        <v>8503.9581034952753</v>
      </c>
      <c r="Q67" s="99">
        <f>EsPensTipoARurH!Q67+EsPensTipoBRurH!Q67</f>
        <v>9504.5456388602852</v>
      </c>
      <c r="R67" s="99">
        <f>EsPensTipoARurH!R67+EsPensTipoBRurH!R67</f>
        <v>8997.5744655339277</v>
      </c>
      <c r="S67" s="99">
        <f>EsPensTipoARurH!S67+EsPensTipoBRurH!S67</f>
        <v>9926.1246312355888</v>
      </c>
      <c r="T67" s="99">
        <f>EsPensTipoARurH!T67+EsPensTipoBRurH!T67</f>
        <v>9847.8045682793982</v>
      </c>
      <c r="U67" s="99">
        <f>EsPensTipoARurH!U67+EsPensTipoBRurH!U67</f>
        <v>10434.704954555478</v>
      </c>
      <c r="V67" s="99">
        <f>EsPensTipoARurH!V67+EsPensTipoBRurH!V67</f>
        <v>10678.328190701865</v>
      </c>
      <c r="W67" s="99">
        <f>EsPensTipoARurH!W67+EsPensTipoBRurH!W67</f>
        <v>11027.442962615223</v>
      </c>
      <c r="X67" s="99">
        <f>EsPensTipoARurH!X67+EsPensTipoBRurH!X67</f>
        <v>11483.847161899208</v>
      </c>
      <c r="Y67" s="99">
        <f>EsPensTipoARurH!Y67+EsPensTipoBRurH!Y67</f>
        <v>11662.217413048747</v>
      </c>
      <c r="Z67" s="99">
        <f>EsPensTipoARurH!Z67+EsPensTipoBRurH!Z67</f>
        <v>11517.512686128232</v>
      </c>
      <c r="AA67" s="99">
        <f>EsPensTipoARurH!AA67+EsPensTipoBRurH!AA67</f>
        <v>12155.012146806715</v>
      </c>
      <c r="AB67" s="99">
        <f>EsPensTipoARurH!AB67+EsPensTipoBRurH!AB67</f>
        <v>12078.404245862446</v>
      </c>
      <c r="AC67" s="99">
        <f>EsPensTipoARurH!AC67+EsPensTipoBRurH!AC67</f>
        <v>12492.91691637256</v>
      </c>
      <c r="AD67" s="99">
        <f>EsPensTipoARurH!AD67+EsPensTipoBRurH!AD67</f>
        <v>12553.711562880968</v>
      </c>
      <c r="AE67" s="99">
        <f>EsPensTipoARurH!AE67+EsPensTipoBRurH!AE67</f>
        <v>12740.031174373045</v>
      </c>
      <c r="AF67" s="99">
        <f>EsPensTipoARurH!AF67+EsPensTipoBRurH!AF67</f>
        <v>12648.670498170804</v>
      </c>
      <c r="AG67" s="99">
        <f>EsPensTipoARurH!AG67+EsPensTipoBRurH!AG67</f>
        <v>12887.171827837787</v>
      </c>
      <c r="AH67" s="99">
        <f>EsPensTipoARurH!AH67+EsPensTipoBRurH!AH67</f>
        <v>12870.68064729813</v>
      </c>
      <c r="AI67" s="99">
        <f>EsPensTipoARurH!AI67+EsPensTipoBRurH!AI67</f>
        <v>13028.064269703111</v>
      </c>
      <c r="AJ67" s="99">
        <f>EsPensTipoARurH!AJ67+EsPensTipoBRurH!AJ67</f>
        <v>13056.779141159566</v>
      </c>
      <c r="AK67" s="99">
        <f>EsPensTipoARurH!AK67+EsPensTipoBRurH!AK67</f>
        <v>13227.22565915071</v>
      </c>
      <c r="AL67" s="99">
        <f>EsPensTipoARurH!AL67+EsPensTipoBRurH!AL67</f>
        <v>13249.897597794024</v>
      </c>
      <c r="AM67" s="99">
        <f>EsPensTipoARurH!AM67+EsPensTipoBRurH!AM67</f>
        <v>13381.014765382464</v>
      </c>
      <c r="AN67" s="99">
        <f>EsPensTipoARurH!AN67+EsPensTipoBRurH!AN67</f>
        <v>12965.447532969025</v>
      </c>
      <c r="AO67" s="99">
        <f>EsPensTipoARurH!AO67+EsPensTipoBRurH!AO67</f>
        <v>13076.836683049227</v>
      </c>
      <c r="AP67" s="99">
        <f>EsPensTipoARurH!AP67+EsPensTipoBRurH!AP67</f>
        <v>13055.140301470037</v>
      </c>
      <c r="AQ67" s="99">
        <f>EsPensTipoARurH!AQ67+EsPensTipoBRurH!AQ67</f>
        <v>13160.654521393553</v>
      </c>
      <c r="AR67" s="99">
        <f>EsPensTipoARurH!AR67+EsPensTipoBRurH!AR67</f>
        <v>13211.898766613431</v>
      </c>
      <c r="AS67" s="99">
        <f>EsPensTipoARurH!AS67+EsPensTipoBRurH!AS67</f>
        <v>13291.386292203093</v>
      </c>
      <c r="AT67" s="99">
        <f>EsPensTipoARurH!AT67+EsPensTipoBRurH!AT67</f>
        <v>13239.562346746339</v>
      </c>
      <c r="AU67" s="99">
        <f>EsPensTipoARurH!AU67+EsPensTipoBRurH!AU67</f>
        <v>12997.588070165966</v>
      </c>
      <c r="AV67" s="99">
        <f>EsPensTipoARurH!AV67+EsPensTipoBRurH!AV67</f>
        <v>12693.062628993006</v>
      </c>
      <c r="AW67" s="99">
        <f>EsPensTipoARurH!AW67+EsPensTipoBRurH!AW67</f>
        <v>12335.141250562285</v>
      </c>
      <c r="AX67" s="99">
        <f>EsPensTipoARurH!AX67+EsPensTipoBRurH!AX67</f>
        <v>11972.961552997818</v>
      </c>
      <c r="AY67" s="99">
        <f>EsPensTipoARurH!AY67+EsPensTipoBRurH!AY67</f>
        <v>11693.083657875921</v>
      </c>
      <c r="AZ67" s="99">
        <f>EsPensTipoARurH!AZ67+EsPensTipoBRurH!AZ67</f>
        <v>11516.002170674828</v>
      </c>
      <c r="BA67" s="99">
        <f>EsPensTipoARurH!BA67+EsPensTipoBRurH!BA67</f>
        <v>11411.925584997618</v>
      </c>
      <c r="BB67" s="99">
        <f>EsPensTipoARurH!BB67+EsPensTipoBRurH!BB67</f>
        <v>11276.441750038412</v>
      </c>
      <c r="BC67" s="99">
        <f>EsPensTipoARurH!BC67+EsPensTipoBRurH!BC67</f>
        <v>11119.481401551006</v>
      </c>
      <c r="BD67" s="99">
        <f>EsPensTipoARurH!BD67+EsPensTipoBRurH!BD67</f>
        <v>11006.135486638417</v>
      </c>
      <c r="BE67" s="99">
        <f>EsPensTipoARurH!BE67+EsPensTipoBRurH!BE67</f>
        <v>10898.411649417372</v>
      </c>
      <c r="BF67" s="99">
        <f>EsPensTipoARurH!BF67+EsPensTipoBRurH!BF67</f>
        <v>10801.652778819116</v>
      </c>
      <c r="BG67" s="99">
        <f>EsPensTipoARurH!BG67+EsPensTipoBRurH!BG67</f>
        <v>10723.315556434176</v>
      </c>
      <c r="BH67" s="99">
        <f>EsPensTipoARurH!BH67+EsPensTipoBRurH!BH67</f>
        <v>10645.325374793214</v>
      </c>
      <c r="BI67" s="99">
        <f>EsPensTipoARurH!BI67+EsPensTipoBRurH!BI67</f>
        <v>10550.408695676633</v>
      </c>
      <c r="BJ67" s="99">
        <f>EsPensTipoARurH!BJ67+EsPensTipoBRurH!BJ67</f>
        <v>10509.568740230794</v>
      </c>
    </row>
    <row r="68" spans="1:62" x14ac:dyDescent="0.3">
      <c r="A68" s="94">
        <v>66</v>
      </c>
      <c r="B68" s="95">
        <f>EsPensTipoARurH!B68+EsPensTipoBRurH!B68</f>
        <v>0</v>
      </c>
      <c r="C68" s="95">
        <f>EsPensTipoARurH!C68+EsPensTipoBRurH!C68</f>
        <v>0</v>
      </c>
      <c r="D68" s="95">
        <f>EsPensTipoARurH!D68+EsPensTipoBRurH!D68</f>
        <v>0</v>
      </c>
      <c r="E68" s="95">
        <f>EsPensTipoARurH!E68+EsPensTipoBRurH!E68</f>
        <v>0</v>
      </c>
      <c r="F68" s="95">
        <f>EsPensTipoARurH!F68+EsPensTipoBRurH!F68</f>
        <v>0</v>
      </c>
      <c r="G68" s="95">
        <f>EsPensTipoARurH!G68+EsPensTipoBRurH!G68</f>
        <v>0</v>
      </c>
      <c r="H68" s="95">
        <f>EsPensTipoARurH!H68+EsPensTipoBRurH!H68</f>
        <v>0</v>
      </c>
      <c r="I68" s="95">
        <f>EsPensTipoARurH!I68+EsPensTipoBRurH!I68</f>
        <v>0</v>
      </c>
      <c r="J68" s="95">
        <f>EsPensTipoARurH!J68+EsPensTipoBRurH!J68</f>
        <v>0</v>
      </c>
      <c r="K68" s="95">
        <f>EsPensTipoARurH!K68+EsPensTipoBRurH!K68</f>
        <v>0</v>
      </c>
      <c r="L68" s="95">
        <f>EsPensTipoARurH!L68+EsPensTipoBRurH!L68</f>
        <v>0</v>
      </c>
      <c r="M68" s="95">
        <f>EsPensTipoARurH!M68+EsPensTipoBRurH!M68</f>
        <v>7554.5393761832929</v>
      </c>
      <c r="N68" s="95">
        <f>EsPensTipoARurH!N68+EsPensTipoBRurH!N68</f>
        <v>8201.4365712618946</v>
      </c>
      <c r="O68" s="95">
        <f>EsPensTipoARurH!O68+EsPensTipoBRurH!O68</f>
        <v>9004.1283212434846</v>
      </c>
      <c r="P68" s="96">
        <f>EsPensTipoARurH!P68+EsPensTipoBRurH!P68</f>
        <v>9592.8372419679363</v>
      </c>
      <c r="Q68" s="99">
        <f>EsPensTipoARurH!Q68+EsPensTipoBRurH!Q68</f>
        <v>9248.1031416110218</v>
      </c>
      <c r="R68" s="99">
        <f>EsPensTipoARurH!R68+EsPensTipoBRurH!R68</f>
        <v>10247.860790187489</v>
      </c>
      <c r="S68" s="99">
        <f>EsPensTipoARurH!S68+EsPensTipoBRurH!S68</f>
        <v>9771.0096032216243</v>
      </c>
      <c r="T68" s="99">
        <f>EsPensTipoARurH!T68+EsPensTipoBRurH!T68</f>
        <v>10700.80762893748</v>
      </c>
      <c r="U68" s="99">
        <f>EsPensTipoARurH!U68+EsPensTipoBRurH!U68</f>
        <v>10642.870465242831</v>
      </c>
      <c r="V68" s="99">
        <f>EsPensTipoARurH!V68+EsPensTipoBRurH!V68</f>
        <v>11237.859342160642</v>
      </c>
      <c r="W68" s="99">
        <f>EsPensTipoARurH!W68+EsPensTipoBRurH!W68</f>
        <v>11497.329207967779</v>
      </c>
      <c r="X68" s="99">
        <f>EsPensTipoARurH!X68+EsPensTipoBRurH!X68</f>
        <v>11859.966622168242</v>
      </c>
      <c r="Y68" s="99">
        <f>EsPensTipoARurH!Y68+EsPensTipoBRurH!Y68</f>
        <v>12327.362870730452</v>
      </c>
      <c r="Z68" s="99">
        <f>EsPensTipoARurH!Z68+EsPensTipoBRurH!Z68</f>
        <v>12521.998328126952</v>
      </c>
      <c r="AA68" s="99">
        <f>EsPensTipoARurH!AA68+EsPensTipoBRurH!AA68</f>
        <v>12393.910899653747</v>
      </c>
      <c r="AB68" s="99">
        <f>EsPensTipoARurH!AB68+EsPensTipoBRurH!AB68</f>
        <v>13026.635326934051</v>
      </c>
      <c r="AC68" s="99">
        <f>EsPensTipoARurH!AC68+EsPensTipoBRurH!AC68</f>
        <v>12953.171835680427</v>
      </c>
      <c r="AD68" s="99">
        <f>EsPensTipoARurH!AD68+EsPensTipoBRurH!AD68</f>
        <v>13362.710831590353</v>
      </c>
      <c r="AE68" s="99">
        <f>EsPensTipoARurH!AE68+EsPensTipoBRurH!AE68</f>
        <v>13425.390229292436</v>
      </c>
      <c r="AF68" s="99">
        <f>EsPensTipoARurH!AF68+EsPensTipoBRurH!AF68</f>
        <v>13612.47364986828</v>
      </c>
      <c r="AG68" s="99">
        <f>EsPensTipoARurH!AG68+EsPensTipoBRurH!AG68</f>
        <v>13525.779844142822</v>
      </c>
      <c r="AH68" s="99">
        <f>EsPensTipoARurH!AH68+EsPensTipoBRurH!AH68</f>
        <v>13763.277476349826</v>
      </c>
      <c r="AI68" s="99">
        <f>EsPensTipoARurH!AI68+EsPensTipoBRurH!AI68</f>
        <v>13750.862643095305</v>
      </c>
      <c r="AJ68" s="99">
        <f>EsPensTipoARurH!AJ68+EsPensTipoBRurH!AJ68</f>
        <v>13909.796048720071</v>
      </c>
      <c r="AK68" s="99">
        <f>EsPensTipoARurH!AK68+EsPensTipoBRurH!AK68</f>
        <v>13947.449269675342</v>
      </c>
      <c r="AL68" s="99">
        <f>EsPensTipoARurH!AL68+EsPensTipoBRurH!AL68</f>
        <v>14131.790087020663</v>
      </c>
      <c r="AM68" s="99">
        <f>EsPensTipoARurH!AM68+EsPensTipoBRurH!AM68</f>
        <v>14175.603877792246</v>
      </c>
      <c r="AN68" s="99">
        <f>EsPensTipoARurH!AN68+EsPensTipoBRurH!AN68</f>
        <v>14325.053132075893</v>
      </c>
      <c r="AO68" s="99">
        <f>EsPensTipoARurH!AO68+EsPensTipoBRurH!AO68</f>
        <v>13934.830210435381</v>
      </c>
      <c r="AP68" s="99">
        <f>EsPensTipoARurH!AP68+EsPensTipoBRurH!AP68</f>
        <v>14065.355075778591</v>
      </c>
      <c r="AQ68" s="99">
        <f>EsPensTipoARurH!AQ68+EsPensTipoBRurH!AQ68</f>
        <v>14068.262644820737</v>
      </c>
      <c r="AR68" s="99">
        <f>EsPensTipoARurH!AR68+EsPensTipoBRurH!AR68</f>
        <v>14196.808911005664</v>
      </c>
      <c r="AS68" s="99">
        <f>EsPensTipoARurH!AS68+EsPensTipoBRurH!AS68</f>
        <v>14270.076053570792</v>
      </c>
      <c r="AT68" s="99">
        <f>EsPensTipoARurH!AT68+EsPensTipoBRurH!AT68</f>
        <v>14371.511441373554</v>
      </c>
      <c r="AU68" s="99">
        <f>EsPensTipoARurH!AU68+EsPensTipoBRurH!AU68</f>
        <v>14330.1873638292</v>
      </c>
      <c r="AV68" s="99">
        <f>EsPensTipoARurH!AV68+EsPensTipoBRurH!AV68</f>
        <v>14082.500677985017</v>
      </c>
      <c r="AW68" s="99">
        <f>EsPensTipoARurH!AW68+EsPensTipoBRurH!AW68</f>
        <v>13760.513543425506</v>
      </c>
      <c r="AX68" s="99">
        <f>EsPensTipoARurH!AX68+EsPensTipoBRurH!AX68</f>
        <v>13386.509699358252</v>
      </c>
      <c r="AY68" s="99">
        <f>EsPensTipoARurH!AY68+EsPensTipoBRurH!AY68</f>
        <v>13006.656671256418</v>
      </c>
      <c r="AZ68" s="99">
        <f>EsPensTipoARurH!AZ68+EsPensTipoBRurH!AZ68</f>
        <v>12712.434796407957</v>
      </c>
      <c r="BA68" s="99">
        <f>EsPensTipoARurH!BA68+EsPensTipoBRurH!BA68</f>
        <v>12527.986357790325</v>
      </c>
      <c r="BB68" s="99">
        <f>EsPensTipoARurH!BB68+EsPensTipoBRurH!BB68</f>
        <v>12421.283291793159</v>
      </c>
      <c r="BC68" s="99">
        <f>EsPensTipoARurH!BC68+EsPensTipoBRurH!BC68</f>
        <v>12281.87509681898</v>
      </c>
      <c r="BD68" s="99">
        <f>EsPensTipoARurH!BD68+EsPensTipoBRurH!BD68</f>
        <v>12120.552524550239</v>
      </c>
      <c r="BE68" s="99">
        <f>EsPensTipoARurH!BE68+EsPensTipoBRurH!BE68</f>
        <v>12002.85253464478</v>
      </c>
      <c r="BF68" s="99">
        <f>EsPensTipoARurH!BF68+EsPensTipoBRurH!BF68</f>
        <v>11891.504655567014</v>
      </c>
      <c r="BG68" s="99">
        <f>EsPensTipoARurH!BG68+EsPensTipoBRurH!BG68</f>
        <v>11792.034763008369</v>
      </c>
      <c r="BH68" s="99">
        <f>EsPensTipoARurH!BH68+EsPensTipoBRurH!BH68</f>
        <v>11711.327057622111</v>
      </c>
      <c r="BI68" s="99">
        <f>EsPensTipoARurH!BI68+EsPensTipoBRurH!BI68</f>
        <v>11631.046688148755</v>
      </c>
      <c r="BJ68" s="99">
        <f>EsPensTipoARurH!BJ68+EsPensTipoBRurH!BJ68</f>
        <v>11538.62841744887</v>
      </c>
    </row>
    <row r="69" spans="1:62" x14ac:dyDescent="0.3">
      <c r="A69" s="94">
        <v>67</v>
      </c>
      <c r="B69" s="95">
        <f>EsPensTipoARurH!B69+EsPensTipoBRurH!B69</f>
        <v>0</v>
      </c>
      <c r="C69" s="95">
        <f>EsPensTipoARurH!C69+EsPensTipoBRurH!C69</f>
        <v>0</v>
      </c>
      <c r="D69" s="95">
        <f>EsPensTipoARurH!D69+EsPensTipoBRurH!D69</f>
        <v>0</v>
      </c>
      <c r="E69" s="95">
        <f>EsPensTipoARurH!E69+EsPensTipoBRurH!E69</f>
        <v>0</v>
      </c>
      <c r="F69" s="95">
        <f>EsPensTipoARurH!F69+EsPensTipoBRurH!F69</f>
        <v>0</v>
      </c>
      <c r="G69" s="95">
        <f>EsPensTipoARurH!G69+EsPensTipoBRurH!G69</f>
        <v>0</v>
      </c>
      <c r="H69" s="95">
        <f>EsPensTipoARurH!H69+EsPensTipoBRurH!H69</f>
        <v>0</v>
      </c>
      <c r="I69" s="95">
        <f>EsPensTipoARurH!I69+EsPensTipoBRurH!I69</f>
        <v>0</v>
      </c>
      <c r="J69" s="95">
        <f>EsPensTipoARurH!J69+EsPensTipoBRurH!J69</f>
        <v>0</v>
      </c>
      <c r="K69" s="95">
        <f>EsPensTipoARurH!K69+EsPensTipoBRurH!K69</f>
        <v>0</v>
      </c>
      <c r="L69" s="95">
        <f>EsPensTipoARurH!L69+EsPensTipoBRurH!L69</f>
        <v>0</v>
      </c>
      <c r="M69" s="95">
        <f>EsPensTipoARurH!M69+EsPensTipoBRurH!M69</f>
        <v>8260.0089408215154</v>
      </c>
      <c r="N69" s="95">
        <f>EsPensTipoARurH!N69+EsPensTipoBRurH!N69</f>
        <v>8280.2721023810282</v>
      </c>
      <c r="O69" s="95">
        <f>EsPensTipoARurH!O69+EsPensTipoBRurH!O69</f>
        <v>9018.3725743505402</v>
      </c>
      <c r="P69" s="96">
        <f>EsPensTipoARurH!P69+EsPensTipoBRurH!P69</f>
        <v>9797.1249165070167</v>
      </c>
      <c r="Q69" s="99">
        <f>EsPensTipoARurH!Q69+EsPensTipoBRurH!Q69</f>
        <v>10365.736811530849</v>
      </c>
      <c r="R69" s="99">
        <f>EsPensTipoARurH!R69+EsPensTipoBRurH!R69</f>
        <v>10051.480930203377</v>
      </c>
      <c r="S69" s="99">
        <f>EsPensTipoARurH!S69+EsPensTipoBRurH!S69</f>
        <v>11052.655476455588</v>
      </c>
      <c r="T69" s="99">
        <f>EsPensTipoARurH!T69+EsPensTipoBRurH!T69</f>
        <v>10608.188851524916</v>
      </c>
      <c r="U69" s="99">
        <f>EsPensTipoARurH!U69+EsPensTipoBRurH!U69</f>
        <v>11540.983458568518</v>
      </c>
      <c r="V69" s="99">
        <f>EsPensTipoARurH!V69+EsPensTipoBRurH!V69</f>
        <v>11505.988684189826</v>
      </c>
      <c r="W69" s="99">
        <f>EsPensTipoARurH!W69+EsPensTipoBRurH!W69</f>
        <v>12110.97206916904</v>
      </c>
      <c r="X69" s="99">
        <f>EsPensTipoARurH!X69+EsPensTipoBRurH!X69</f>
        <v>12388.531507294421</v>
      </c>
      <c r="Y69" s="99">
        <f>EsPensTipoARurH!Y69+EsPensTipoBRurH!Y69</f>
        <v>12766.553645756301</v>
      </c>
      <c r="Z69" s="99">
        <f>EsPensTipoARurH!Z69+EsPensTipoBRurH!Z69</f>
        <v>13246.687994219397</v>
      </c>
      <c r="AA69" s="99">
        <f>EsPensTipoARurH!AA69+EsPensTipoBRurH!AA69</f>
        <v>13459.690457788183</v>
      </c>
      <c r="AB69" s="99">
        <f>EsPensTipoARurH!AB69+EsPensTipoBRurH!AB69</f>
        <v>13350.334676597358</v>
      </c>
      <c r="AC69" s="99">
        <f>EsPensTipoARurH!AC69+EsPensTipoBRurH!AC69</f>
        <v>13979.295709834587</v>
      </c>
      <c r="AD69" s="99">
        <f>EsPensTipoARurH!AD69+EsPensTipoBRurH!AD69</f>
        <v>13909.187380359501</v>
      </c>
      <c r="AE69" s="99">
        <f>EsPensTipoARurH!AE69+EsPensTipoBRurH!AE69</f>
        <v>14314.467986420937</v>
      </c>
      <c r="AF69" s="99">
        <f>EsPensTipoARurH!AF69+EsPensTipoBRurH!AF69</f>
        <v>14381.615457900045</v>
      </c>
      <c r="AG69" s="99">
        <f>EsPensTipoARurH!AG69+EsPensTipoBRurH!AG69</f>
        <v>14569.137531055578</v>
      </c>
      <c r="AH69" s="99">
        <f>EsPensTipoARurH!AH69+EsPensTipoBRurH!AH69</f>
        <v>14486.452676213512</v>
      </c>
      <c r="AI69" s="99">
        <f>EsPensTipoARurH!AI69+EsPensTipoBRurH!AI69</f>
        <v>14724.245122785745</v>
      </c>
      <c r="AJ69" s="99">
        <f>EsPensTipoARurH!AJ69+EsPensTipoBRurH!AJ69</f>
        <v>14717.302242864827</v>
      </c>
      <c r="AK69" s="99">
        <f>EsPensTipoARurH!AK69+EsPensTipoBRurH!AK69</f>
        <v>14878.393892546939</v>
      </c>
      <c r="AL69" s="99">
        <f>EsPensTipoARurH!AL69+EsPensTipoBRurH!AL69</f>
        <v>14925.66377774767</v>
      </c>
      <c r="AM69" s="99">
        <f>EsPensTipoARurH!AM69+EsPensTipoBRurH!AM69</f>
        <v>15125.480694075441</v>
      </c>
      <c r="AN69" s="99">
        <f>EsPensTipoARurH!AN69+EsPensTipoBRurH!AN69</f>
        <v>15192.9818120705</v>
      </c>
      <c r="AO69" s="99">
        <f>EsPensTipoARurH!AO69+EsPensTipoBRurH!AO69</f>
        <v>15362.799267964749</v>
      </c>
      <c r="AP69" s="99">
        <f>EsPensTipoARurH!AP69+EsPensTipoBRurH!AP69</f>
        <v>14999.956660120704</v>
      </c>
      <c r="AQ69" s="99">
        <f>EsPensTipoARurH!AQ69+EsPensTipoBRurH!AQ69</f>
        <v>15152.17606136525</v>
      </c>
      <c r="AR69" s="99">
        <f>EsPensTipoARurH!AR69+EsPensTipoBRurH!AR69</f>
        <v>15182.17819176026</v>
      </c>
      <c r="AS69" s="99">
        <f>EsPensTipoARurH!AS69+EsPensTipoBRurH!AS69</f>
        <v>15335.747700021435</v>
      </c>
      <c r="AT69" s="99">
        <f>EsPensTipoARurH!AT69+EsPensTipoBRurH!AT69</f>
        <v>15432.924528230404</v>
      </c>
      <c r="AU69" s="99">
        <f>EsPensTipoARurH!AU69+EsPensTipoBRurH!AU69</f>
        <v>15558.682736934154</v>
      </c>
      <c r="AV69" s="99">
        <f>EsPensTipoARurH!AV69+EsPensTipoBRurH!AV69</f>
        <v>15529.787419100383</v>
      </c>
      <c r="AW69" s="99">
        <f>EsPensTipoARurH!AW69+EsPensTipoBRurH!AW69</f>
        <v>15276.06951887811</v>
      </c>
      <c r="AX69" s="99">
        <f>EsPensTipoARurH!AX69+EsPensTipoBRurH!AX69</f>
        <v>14934.689087608509</v>
      </c>
      <c r="AY69" s="99">
        <f>EsPensTipoARurH!AY69+EsPensTipoBRurH!AY69</f>
        <v>14543.323729575037</v>
      </c>
      <c r="AZ69" s="99">
        <f>EsPensTipoARurH!AZ69+EsPensTipoBRurH!AZ69</f>
        <v>14144.380248215319</v>
      </c>
      <c r="BA69" s="99">
        <f>EsPensTipoARurH!BA69+EsPensTipoBRurH!BA69</f>
        <v>13834.234807456407</v>
      </c>
      <c r="BB69" s="99">
        <f>EsPensTipoARurH!BB69+EsPensTipoBRurH!BB69</f>
        <v>13642.041700700353</v>
      </c>
      <c r="BC69" s="99">
        <f>EsPensTipoARurH!BC69+EsPensTipoBRurH!BC69</f>
        <v>13532.781120282196</v>
      </c>
      <c r="BD69" s="99">
        <f>EsPensTipoARurH!BD69+EsPensTipoBRurH!BD69</f>
        <v>13388.957823574863</v>
      </c>
      <c r="BE69" s="99">
        <f>EsPensTipoARurH!BE69+EsPensTipoBRurH!BE69</f>
        <v>13222.737322479457</v>
      </c>
      <c r="BF69" s="99">
        <f>EsPensTipoARurH!BF69+EsPensTipoBRurH!BF69</f>
        <v>13100.234294591963</v>
      </c>
      <c r="BG69" s="99">
        <f>EsPensTipoARurH!BG69+EsPensTipoBRurH!BG69</f>
        <v>12985.25804391189</v>
      </c>
      <c r="BH69" s="99">
        <f>EsPensTipoARurH!BH69+EsPensTipoBRurH!BH69</f>
        <v>12883.242193710754</v>
      </c>
      <c r="BI69" s="99">
        <f>EsPensTipoARurH!BI69+EsPensTipoBRurH!BI69</f>
        <v>12799.872339817322</v>
      </c>
      <c r="BJ69" s="99">
        <f>EsPensTipoARurH!BJ69+EsPensTipoBRurH!BJ69</f>
        <v>12721.692871133713</v>
      </c>
    </row>
    <row r="70" spans="1:62" x14ac:dyDescent="0.3">
      <c r="A70" s="94">
        <v>68</v>
      </c>
      <c r="B70" s="95">
        <f>EsPensTipoARurH!B70+EsPensTipoBRurH!B70</f>
        <v>0</v>
      </c>
      <c r="C70" s="95">
        <f>EsPensTipoARurH!C70+EsPensTipoBRurH!C70</f>
        <v>0</v>
      </c>
      <c r="D70" s="95">
        <f>EsPensTipoARurH!D70+EsPensTipoBRurH!D70</f>
        <v>0</v>
      </c>
      <c r="E70" s="95">
        <f>EsPensTipoARurH!E70+EsPensTipoBRurH!E70</f>
        <v>0</v>
      </c>
      <c r="F70" s="95">
        <f>EsPensTipoARurH!F70+EsPensTipoBRurH!F70</f>
        <v>0</v>
      </c>
      <c r="G70" s="95">
        <f>EsPensTipoARurH!G70+EsPensTipoBRurH!G70</f>
        <v>0</v>
      </c>
      <c r="H70" s="95">
        <f>EsPensTipoARurH!H70+EsPensTipoBRurH!H70</f>
        <v>0</v>
      </c>
      <c r="I70" s="95">
        <f>EsPensTipoARurH!I70+EsPensTipoBRurH!I70</f>
        <v>0</v>
      </c>
      <c r="J70" s="95">
        <f>EsPensTipoARurH!J70+EsPensTipoBRurH!J70</f>
        <v>0</v>
      </c>
      <c r="K70" s="95">
        <f>EsPensTipoARurH!K70+EsPensTipoBRurH!K70</f>
        <v>0</v>
      </c>
      <c r="L70" s="95">
        <f>EsPensTipoARurH!L70+EsPensTipoBRurH!L70</f>
        <v>0</v>
      </c>
      <c r="M70" s="95">
        <f>EsPensTipoARurH!M70+EsPensTipoBRurH!M70</f>
        <v>8287.6951562856229</v>
      </c>
      <c r="N70" s="95">
        <f>EsPensTipoARurH!N70+EsPensTipoBRurH!N70</f>
        <v>9053.179710818813</v>
      </c>
      <c r="O70" s="95">
        <f>EsPensTipoARurH!O70+EsPensTipoBRurH!O70</f>
        <v>9126.3335909618945</v>
      </c>
      <c r="P70" s="96">
        <f>EsPensTipoARurH!P70+EsPensTipoBRurH!P70</f>
        <v>9760.3757240573541</v>
      </c>
      <c r="Q70" s="99">
        <f>EsPensTipoARurH!Q70+EsPensTipoBRurH!Q70</f>
        <v>10527.881726763082</v>
      </c>
      <c r="R70" s="99">
        <f>EsPensTipoARurH!R70+EsPensTipoBRurH!R70</f>
        <v>11108.815757681219</v>
      </c>
      <c r="S70" s="99">
        <f>EsPensTipoARurH!S70+EsPensTipoBRurH!S70</f>
        <v>10826.083138979535</v>
      </c>
      <c r="T70" s="99">
        <f>EsPensTipoARurH!T70+EsPensTipoBRurH!T70</f>
        <v>11829.710338480603</v>
      </c>
      <c r="U70" s="99">
        <f>EsPensTipoARurH!U70+EsPensTipoBRurH!U70</f>
        <v>11418.663786941974</v>
      </c>
      <c r="V70" s="99">
        <f>EsPensTipoARurH!V70+EsPensTipoBRurH!V70</f>
        <v>12355.028600957699</v>
      </c>
      <c r="W70" s="99">
        <f>EsPensTipoARurH!W70+EsPensTipoBRurH!W70</f>
        <v>12343.905199837918</v>
      </c>
      <c r="X70" s="99">
        <f>EsPensTipoARurH!X70+EsPensTipoBRurH!X70</f>
        <v>12959.364675242117</v>
      </c>
      <c r="Y70" s="99">
        <f>EsPensTipoARurH!Y70+EsPensTipoBRurH!Y70</f>
        <v>13255.420770506855</v>
      </c>
      <c r="Z70" s="99">
        <f>EsPensTipoARurH!Z70+EsPensTipoBRurH!Z70</f>
        <v>13649.767079386471</v>
      </c>
      <c r="AA70" s="99">
        <f>EsPensTipoARurH!AA70+EsPensTipoBRurH!AA70</f>
        <v>14143.27827166281</v>
      </c>
      <c r="AB70" s="99">
        <f>EsPensTipoARurH!AB70+EsPensTipoBRurH!AB70</f>
        <v>14375.682639901464</v>
      </c>
      <c r="AC70" s="99">
        <f>EsPensTipoARurH!AC70+EsPensTipoBRurH!AC70</f>
        <v>14285.865890691452</v>
      </c>
      <c r="AD70" s="99">
        <f>EsPensTipoARurH!AD70+EsPensTipoBRurH!AD70</f>
        <v>14911.213896340392</v>
      </c>
      <c r="AE70" s="99">
        <f>EsPensTipoARurH!AE70+EsPensTipoBRurH!AE70</f>
        <v>14845.373639387366</v>
      </c>
      <c r="AF70" s="99">
        <f>EsPensTipoARurH!AF70+EsPensTipoBRurH!AF70</f>
        <v>15247.265337484036</v>
      </c>
      <c r="AG70" s="99">
        <f>EsPensTipoARurH!AG70+EsPensTipoBRurH!AG70</f>
        <v>15318.373315944184</v>
      </c>
      <c r="AH70" s="99">
        <f>EsPensTipoARurH!AH70+EsPensTipoBRurH!AH70</f>
        <v>15505.348521560889</v>
      </c>
      <c r="AI70" s="99">
        <f>EsPensTipoARurH!AI70+EsPensTipoBRurH!AI70</f>
        <v>15428.103578279242</v>
      </c>
      <c r="AJ70" s="99">
        <f>EsPensTipoARurH!AJ70+EsPensTipoBRurH!AJ70</f>
        <v>15667.435072640297</v>
      </c>
      <c r="AK70" s="99">
        <f>EsPensTipoARurH!AK70+EsPensTipoBRurH!AK70</f>
        <v>15666.815208074866</v>
      </c>
      <c r="AL70" s="99">
        <f>EsPensTipoARurH!AL70+EsPensTipoBRurH!AL70</f>
        <v>15830.756655921514</v>
      </c>
      <c r="AM70" s="99">
        <f>EsPensTipoARurH!AM70+EsPensTipoBRurH!AM70</f>
        <v>15887.959076546389</v>
      </c>
      <c r="AN70" s="99">
        <f>EsPensTipoARurH!AN70+EsPensTipoBRurH!AN70</f>
        <v>16104.530328439245</v>
      </c>
      <c r="AO70" s="99">
        <f>EsPensTipoARurH!AO70+EsPensTipoBRurH!AO70</f>
        <v>16196.24424679104</v>
      </c>
      <c r="AP70" s="99">
        <f>EsPensTipoARurH!AP70+EsPensTipoBRurH!AP70</f>
        <v>16386.88438540075</v>
      </c>
      <c r="AQ70" s="99">
        <f>EsPensTipoARurH!AQ70+EsPensTipoBRurH!AQ70</f>
        <v>16052.499882841021</v>
      </c>
      <c r="AR70" s="99">
        <f>EsPensTipoARurH!AR70+EsPensTipoBRurH!AR70</f>
        <v>16227.207417998356</v>
      </c>
      <c r="AS70" s="99">
        <f>EsPensTipoARurH!AS70+EsPensTipoBRurH!AS70</f>
        <v>16284.637833076808</v>
      </c>
      <c r="AT70" s="99">
        <f>EsPensTipoARurH!AT70+EsPensTipoBRurH!AT70</f>
        <v>16463.509016020453</v>
      </c>
      <c r="AU70" s="99">
        <f>EsPensTipoARurH!AU70+EsPensTipoBRurH!AU70</f>
        <v>16585.348361838991</v>
      </c>
      <c r="AV70" s="99">
        <f>EsPensTipoARurH!AV70+EsPensTipoBRurH!AV70</f>
        <v>16736.746383763686</v>
      </c>
      <c r="AW70" s="99">
        <f>EsPensTipoARurH!AW70+EsPensTipoBRurH!AW70</f>
        <v>16721.028251073207</v>
      </c>
      <c r="AX70" s="99">
        <f>EsPensTipoARurH!AX70+EsPensTipoBRurH!AX70</f>
        <v>16462.053231157013</v>
      </c>
      <c r="AY70" s="99">
        <f>EsPensTipoARurH!AY70+EsPensTipoBRurH!AY70</f>
        <v>16101.687742788183</v>
      </c>
      <c r="AZ70" s="99">
        <f>EsPensTipoARurH!AZ70+EsPensTipoBRurH!AZ70</f>
        <v>15694.269675732994</v>
      </c>
      <c r="BA70" s="99">
        <f>EsPensTipoARurH!BA70+EsPensTipoBRurH!BA70</f>
        <v>15276.486213823506</v>
      </c>
      <c r="BB70" s="99">
        <f>EsPensTipoARurH!BB70+EsPensTipoBRurH!BB70</f>
        <v>14951.526164480489</v>
      </c>
      <c r="BC70" s="99">
        <f>EsPensTipoARurH!BC70+EsPensTipoBRurH!BC70</f>
        <v>14752.079354206537</v>
      </c>
      <c r="BD70" s="99">
        <f>EsPensTipoARurH!BD70+EsPensTipoBRurH!BD70</f>
        <v>14640.73339451605</v>
      </c>
      <c r="BE70" s="99">
        <f>EsPensTipoARurH!BE70+EsPensTipoBRurH!BE70</f>
        <v>14492.918876792501</v>
      </c>
      <c r="BF70" s="99">
        <f>EsPensTipoARurH!BF70+EsPensTipoBRurH!BF70</f>
        <v>14322.289952569521</v>
      </c>
      <c r="BG70" s="99">
        <f>EsPensTipoARurH!BG70+EsPensTipoBRurH!BG70</f>
        <v>14195.395280448558</v>
      </c>
      <c r="BH70" s="99">
        <f>EsPensTipoARurH!BH70+EsPensTipoBRurH!BH70</f>
        <v>14078.037842536842</v>
      </c>
      <c r="BI70" s="99">
        <f>EsPensTipoARurH!BI70+EsPensTipoBRurH!BI70</f>
        <v>13973.275827841855</v>
      </c>
      <c r="BJ70" s="99">
        <f>EsPensTipoARurH!BJ70+EsPensTipoBRurH!BJ70</f>
        <v>13730.246824996571</v>
      </c>
    </row>
    <row r="71" spans="1:62" x14ac:dyDescent="0.3">
      <c r="A71" s="94">
        <v>69</v>
      </c>
      <c r="B71" s="95">
        <f>EsPensTipoARurH!B71+EsPensTipoBRurH!B71</f>
        <v>0</v>
      </c>
      <c r="C71" s="95">
        <f>EsPensTipoARurH!C71+EsPensTipoBRurH!C71</f>
        <v>0</v>
      </c>
      <c r="D71" s="95">
        <f>EsPensTipoARurH!D71+EsPensTipoBRurH!D71</f>
        <v>0</v>
      </c>
      <c r="E71" s="95">
        <f>EsPensTipoARurH!E71+EsPensTipoBRurH!E71</f>
        <v>0</v>
      </c>
      <c r="F71" s="95">
        <f>EsPensTipoARurH!F71+EsPensTipoBRurH!F71</f>
        <v>0</v>
      </c>
      <c r="G71" s="95">
        <f>EsPensTipoARurH!G71+EsPensTipoBRurH!G71</f>
        <v>0</v>
      </c>
      <c r="H71" s="95">
        <f>EsPensTipoARurH!H71+EsPensTipoBRurH!H71</f>
        <v>0</v>
      </c>
      <c r="I71" s="95">
        <f>EsPensTipoARurH!I71+EsPensTipoBRurH!I71</f>
        <v>0</v>
      </c>
      <c r="J71" s="95">
        <f>EsPensTipoARurH!J71+EsPensTipoBRurH!J71</f>
        <v>0</v>
      </c>
      <c r="K71" s="95">
        <f>EsPensTipoARurH!K71+EsPensTipoBRurH!K71</f>
        <v>0</v>
      </c>
      <c r="L71" s="95">
        <f>EsPensTipoARurH!L71+EsPensTipoBRurH!L71</f>
        <v>0</v>
      </c>
      <c r="M71" s="95">
        <f>EsPensTipoARurH!M71+EsPensTipoBRurH!M71</f>
        <v>9352.4415492359876</v>
      </c>
      <c r="N71" s="95">
        <f>EsPensTipoARurH!N71+EsPensTipoBRurH!N71</f>
        <v>9137.3074973827861</v>
      </c>
      <c r="O71" s="95">
        <f>EsPensTipoARurH!O71+EsPensTipoBRurH!O71</f>
        <v>9967.4454647587463</v>
      </c>
      <c r="P71" s="96">
        <f>EsPensTipoARurH!P71+EsPensTipoBRurH!P71</f>
        <v>9916.1107270047687</v>
      </c>
      <c r="Q71" s="99">
        <f>EsPensTipoARurH!Q71+EsPensTipoBRurH!Q71</f>
        <v>10627.904857859969</v>
      </c>
      <c r="R71" s="99">
        <f>EsPensTipoARurH!R71+EsPensTipoBRurH!R71</f>
        <v>11406.180766769005</v>
      </c>
      <c r="S71" s="99">
        <f>EsPensTipoARurH!S71+EsPensTipoBRurH!S71</f>
        <v>12004.190242136836</v>
      </c>
      <c r="T71" s="99">
        <f>EsPensTipoARurH!T71+EsPensTipoBRurH!T71</f>
        <v>11757.862601893303</v>
      </c>
      <c r="U71" s="99">
        <f>EsPensTipoARurH!U71+EsPensTipoBRurH!U71</f>
        <v>12768.431146456809</v>
      </c>
      <c r="V71" s="99">
        <f>EsPensTipoARurH!V71+EsPensTipoBRurH!V71</f>
        <v>12395.475883111058</v>
      </c>
      <c r="W71" s="99">
        <f>EsPensTipoARurH!W71+EsPensTipoBRurH!W71</f>
        <v>13339.555142674313</v>
      </c>
      <c r="X71" s="99">
        <f>EsPensTipoARurH!X71+EsPensTipoBRurH!X71</f>
        <v>13356.39052223663</v>
      </c>
      <c r="Y71" s="99">
        <f>EsPensTipoARurH!Y71+EsPensTipoBRurH!Y71</f>
        <v>13986.603282099484</v>
      </c>
      <c r="Z71" s="99">
        <f>EsPensTipoARurH!Z71+EsPensTipoBRurH!Z71</f>
        <v>14305.435445455592</v>
      </c>
      <c r="AA71" s="99">
        <f>EsPensTipoARurH!AA71+EsPensTipoBRurH!AA71</f>
        <v>14720.692447235593</v>
      </c>
      <c r="AB71" s="99">
        <f>EsPensTipoARurH!AB71+EsPensTipoBRurH!AB71</f>
        <v>15232.098991727082</v>
      </c>
      <c r="AC71" s="99">
        <f>EsPensTipoARurH!AC71+EsPensTipoBRurH!AC71</f>
        <v>15488.222129375585</v>
      </c>
      <c r="AD71" s="99">
        <f>EsPensTipoARurH!AD71+EsPensTipoBRurH!AD71</f>
        <v>15421.051693494555</v>
      </c>
      <c r="AE71" s="99">
        <f>EsPensTipoARurH!AE71+EsPensTipoBRurH!AE71</f>
        <v>16044.402904684055</v>
      </c>
      <c r="AF71" s="99">
        <f>EsPensTipoARurH!AF71+EsPensTipoBRurH!AF71</f>
        <v>15982.903487452793</v>
      </c>
      <c r="AG71" s="99">
        <f>EsPensTipoARurH!AG71+EsPensTipoBRurH!AG71</f>
        <v>16381.226169431415</v>
      </c>
      <c r="AH71" s="99">
        <f>EsPensTipoARurH!AH71+EsPensTipoBRurH!AH71</f>
        <v>16455.003329531941</v>
      </c>
      <c r="AI71" s="99">
        <f>EsPensTipoARurH!AI71+EsPensTipoBRurH!AI71</f>
        <v>16643.09199656342</v>
      </c>
      <c r="AJ71" s="99">
        <f>EsPensTipoARurH!AJ71+EsPensTipoBRurH!AJ71</f>
        <v>16573.032343301325</v>
      </c>
      <c r="AK71" s="99">
        <f>EsPensTipoARurH!AK71+EsPensTipoBRurH!AK71</f>
        <v>16815.038436277122</v>
      </c>
      <c r="AL71" s="99">
        <f>EsPensTipoARurH!AL71+EsPensTipoBRurH!AL71</f>
        <v>16822.462654996965</v>
      </c>
      <c r="AM71" s="99">
        <f>EsPensTipoARurH!AM71+EsPensTipoBRurH!AM71</f>
        <v>16990.667804323461</v>
      </c>
      <c r="AN71" s="99">
        <f>EsPensTipoARurH!AN71+EsPensTipoBRurH!AN71</f>
        <v>17060.650000947153</v>
      </c>
      <c r="AO71" s="99">
        <f>EsPensTipoARurH!AO71+EsPensTipoBRurH!AO71</f>
        <v>17298.297745059543</v>
      </c>
      <c r="AP71" s="99">
        <f>EsPensTipoARurH!AP71+EsPensTipoBRurH!AP71</f>
        <v>17419.122218979755</v>
      </c>
      <c r="AQ71" s="99">
        <f>EsPensTipoARurH!AQ71+EsPensTipoBRurH!AQ71</f>
        <v>17635.41866191669</v>
      </c>
      <c r="AR71" s="99">
        <f>EsPensTipoARurH!AR71+EsPensTipoBRurH!AR71</f>
        <v>17334.382190180921</v>
      </c>
      <c r="AS71" s="99">
        <f>EsPensTipoARurH!AS71+EsPensTipoBRurH!AS71</f>
        <v>17536.354193915522</v>
      </c>
      <c r="AT71" s="99">
        <f>EsPensTipoARurH!AT71+EsPensTipoBRurH!AT71</f>
        <v>17626.754164809678</v>
      </c>
      <c r="AU71" s="99">
        <f>EsPensTipoARurH!AU71+EsPensTipoBRurH!AU71</f>
        <v>17836.804931248145</v>
      </c>
      <c r="AV71" s="99">
        <f>EsPensTipoARurH!AV71+EsPensTipoBRurH!AV71</f>
        <v>17989.382960531373</v>
      </c>
      <c r="AW71" s="99">
        <f>EsPensTipoARurH!AW71+EsPensTipoBRurH!AW71</f>
        <v>18172.103074347029</v>
      </c>
      <c r="AX71" s="99">
        <f>EsPensTipoARurH!AX71+EsPensTipoBRurH!AX71</f>
        <v>18172.370261939937</v>
      </c>
      <c r="AY71" s="99">
        <f>EsPensTipoARurH!AY71+EsPensTipoBRurH!AY71</f>
        <v>17907.046010146099</v>
      </c>
      <c r="AZ71" s="99">
        <f>EsPensTipoARurH!AZ71+EsPensTipoBRurH!AZ71</f>
        <v>17523.886240913824</v>
      </c>
      <c r="BA71" s="99">
        <f>EsPensTipoARurH!BA71+EsPensTipoBRurH!BA71</f>
        <v>17096.675483128132</v>
      </c>
      <c r="BB71" s="99">
        <f>EsPensTipoARurH!BB71+EsPensTipoBRurH!BB71</f>
        <v>16656.248231506419</v>
      </c>
      <c r="BC71" s="99">
        <f>EsPensTipoARurH!BC71+EsPensTipoBRurH!BC71</f>
        <v>16313.502644072318</v>
      </c>
      <c r="BD71" s="99">
        <f>EsPensTipoARurH!BD71+EsPensTipoBRurH!BD71</f>
        <v>16105.099700128769</v>
      </c>
      <c r="BE71" s="99">
        <f>EsPensTipoARurH!BE71+EsPensTipoBRurH!BE71</f>
        <v>15991.506720493702</v>
      </c>
      <c r="BF71" s="99">
        <f>EsPensTipoARurH!BF71+EsPensTipoBRurH!BF71</f>
        <v>15839.062274819908</v>
      </c>
      <c r="BG71" s="99">
        <f>EsPensTipoARurH!BG71+EsPensTipoBRurH!BG71</f>
        <v>15663.230820262017</v>
      </c>
      <c r="BH71" s="99">
        <f>EsPensTipoARurH!BH71+EsPensTipoBRurH!BH71</f>
        <v>15531.744676005237</v>
      </c>
      <c r="BI71" s="99">
        <f>EsPensTipoARurH!BI71+EsPensTipoBRurH!BI71</f>
        <v>15411.491220045064</v>
      </c>
      <c r="BJ71" s="99">
        <f>EsPensTipoARurH!BJ71+EsPensTipoBRurH!BJ71</f>
        <v>15181.122634942487</v>
      </c>
    </row>
    <row r="72" spans="1:62" x14ac:dyDescent="0.3">
      <c r="A72" s="94">
        <v>70</v>
      </c>
      <c r="B72" s="95">
        <f>EsPensTipoARurH!B72+EsPensTipoBRurH!B72</f>
        <v>0</v>
      </c>
      <c r="C72" s="95">
        <f>EsPensTipoARurH!C72+EsPensTipoBRurH!C72</f>
        <v>0</v>
      </c>
      <c r="D72" s="95">
        <f>EsPensTipoARurH!D72+EsPensTipoBRurH!D72</f>
        <v>0</v>
      </c>
      <c r="E72" s="95">
        <f>EsPensTipoARurH!E72+EsPensTipoBRurH!E72</f>
        <v>0</v>
      </c>
      <c r="F72" s="95">
        <f>EsPensTipoARurH!F72+EsPensTipoBRurH!F72</f>
        <v>0</v>
      </c>
      <c r="G72" s="95">
        <f>EsPensTipoARurH!G72+EsPensTipoBRurH!G72</f>
        <v>0</v>
      </c>
      <c r="H72" s="95">
        <f>EsPensTipoARurH!H72+EsPensTipoBRurH!H72</f>
        <v>0</v>
      </c>
      <c r="I72" s="95">
        <f>EsPensTipoARurH!I72+EsPensTipoBRurH!I72</f>
        <v>0</v>
      </c>
      <c r="J72" s="95">
        <f>EsPensTipoARurH!J72+EsPensTipoBRurH!J72</f>
        <v>0</v>
      </c>
      <c r="K72" s="95">
        <f>EsPensTipoARurH!K72+EsPensTipoBRurH!K72</f>
        <v>0</v>
      </c>
      <c r="L72" s="95">
        <f>EsPensTipoARurH!L72+EsPensTipoBRurH!L72</f>
        <v>0</v>
      </c>
      <c r="M72" s="95">
        <f>EsPensTipoARurH!M72+EsPensTipoBRurH!M72</f>
        <v>8274.2730468915361</v>
      </c>
      <c r="N72" s="95">
        <f>EsPensTipoARurH!N72+EsPensTipoBRurH!N72</f>
        <v>10198.072359035114</v>
      </c>
      <c r="O72" s="95">
        <f>EsPensTipoARurH!O72+EsPensTipoBRurH!O72</f>
        <v>9978.1690861393727</v>
      </c>
      <c r="P72" s="96">
        <f>EsPensTipoARurH!P72+EsPensTipoBRurH!P72</f>
        <v>10741.235214899614</v>
      </c>
      <c r="Q72" s="99">
        <f>EsPensTipoARurH!Q72+EsPensTipoBRurH!Q72</f>
        <v>10732.329557752713</v>
      </c>
      <c r="R72" s="99">
        <f>EsPensTipoARurH!R72+EsPensTipoBRurH!R72</f>
        <v>11453.841394970366</v>
      </c>
      <c r="S72" s="99">
        <f>EsPensTipoARurH!S72+EsPensTipoBRurH!S72</f>
        <v>12242.248514642448</v>
      </c>
      <c r="T72" s="99">
        <f>EsPensTipoARurH!T72+EsPensTipoBRurH!T72</f>
        <v>12857.286264495153</v>
      </c>
      <c r="U72" s="99">
        <f>EsPensTipoARurH!U72+EsPensTipoBRurH!U72</f>
        <v>12649.063087272216</v>
      </c>
      <c r="V72" s="99">
        <f>EsPensTipoARurH!V72+EsPensTipoBRurH!V72</f>
        <v>13665.247400688571</v>
      </c>
      <c r="W72" s="99">
        <f>EsPensTipoARurH!W72+EsPensTipoBRurH!W72</f>
        <v>13332.264765121941</v>
      </c>
      <c r="X72" s="99">
        <f>EsPensTipoARurH!X72+EsPensTipoBRurH!X72</f>
        <v>14282.820326889523</v>
      </c>
      <c r="Y72" s="99">
        <f>EsPensTipoARurH!Y72+EsPensTipoBRurH!Y72</f>
        <v>14328.414323609544</v>
      </c>
      <c r="Z72" s="99">
        <f>EsPensTipoARurH!Z72+EsPensTipoBRurH!Z72</f>
        <v>14972.92292654586</v>
      </c>
      <c r="AA72" s="99">
        <f>EsPensTipoARurH!AA72+EsPensTipoBRurH!AA72</f>
        <v>15315.148218162183</v>
      </c>
      <c r="AB72" s="99">
        <f>EsPensTipoARurH!AB72+EsPensTipoBRurH!AB72</f>
        <v>15751.254180247208</v>
      </c>
      <c r="AC72" s="99">
        <f>EsPensTipoARurH!AC72+EsPensTipoBRurH!AC72</f>
        <v>16280.384357935656</v>
      </c>
      <c r="AD72" s="99">
        <f>EsPensTipoARurH!AD72+EsPensTipoBRurH!AD72</f>
        <v>16560.2540507222</v>
      </c>
      <c r="AE72" s="99">
        <f>EsPensTipoARurH!AE72+EsPensTipoBRurH!AE72</f>
        <v>16516.913636475689</v>
      </c>
      <c r="AF72" s="99">
        <f>EsPensTipoARurH!AF72+EsPensTipoBRurH!AF72</f>
        <v>17138.159923347972</v>
      </c>
      <c r="AG72" s="99">
        <f>EsPensTipoARurH!AG72+EsPensTipoBRurH!AG72</f>
        <v>17081.303134862879</v>
      </c>
      <c r="AH72" s="99">
        <f>EsPensTipoARurH!AH72+EsPensTipoBRurH!AH72</f>
        <v>17475.431358762453</v>
      </c>
      <c r="AI72" s="99">
        <f>EsPensTipoARurH!AI72+EsPensTipoBRurH!AI72</f>
        <v>17553.323535421852</v>
      </c>
      <c r="AJ72" s="99">
        <f>EsPensTipoARurH!AJ72+EsPensTipoBRurH!AJ72</f>
        <v>17743.041380517639</v>
      </c>
      <c r="AK72" s="99">
        <f>EsPensTipoARurH!AK72+EsPensTipoBRurH!AK72</f>
        <v>17681.153079210839</v>
      </c>
      <c r="AL72" s="99">
        <f>EsPensTipoARurH!AL72+EsPensTipoBRurH!AL72</f>
        <v>17926.408059400557</v>
      </c>
      <c r="AM72" s="99">
        <f>EsPensTipoARurH!AM72+EsPensTipoBRurH!AM72</f>
        <v>17942.642347609486</v>
      </c>
      <c r="AN72" s="99">
        <f>EsPensTipoARurH!AN72+EsPensTipoBRurH!AN72</f>
        <v>18115.404347230895</v>
      </c>
      <c r="AO72" s="99">
        <f>EsPensTipoARurH!AO72+EsPensTipoBRurH!AO72</f>
        <v>18199.466865772298</v>
      </c>
      <c r="AP72" s="99">
        <f>EsPensTipoARurH!AP72+EsPensTipoBRurH!AP72</f>
        <v>18458.003421408681</v>
      </c>
      <c r="AQ72" s="99">
        <f>EsPensTipoARurH!AQ72+EsPensTipoBRurH!AQ72</f>
        <v>18608.77198210323</v>
      </c>
      <c r="AR72" s="99">
        <f>EsPensTipoARurH!AR72+EsPensTipoBRurH!AR72</f>
        <v>18851.305688734665</v>
      </c>
      <c r="AS72" s="99">
        <f>EsPensTipoARurH!AS72+EsPensTipoBRurH!AS72</f>
        <v>18585.453654267461</v>
      </c>
      <c r="AT72" s="99">
        <f>EsPensTipoARurH!AT72+EsPensTipoBRurH!AT72</f>
        <v>18814.79795314818</v>
      </c>
      <c r="AU72" s="99">
        <f>EsPensTipoARurH!AU72+EsPensTipoBRurH!AU72</f>
        <v>18939.018449984051</v>
      </c>
      <c r="AV72" s="99">
        <f>EsPensTipoARurH!AV72+EsPensTipoBRurH!AV72</f>
        <v>19181.201159939868</v>
      </c>
      <c r="AW72" s="99">
        <f>EsPensTipoARurH!AW72+EsPensTipoBRurH!AW72</f>
        <v>19365.207498020256</v>
      </c>
      <c r="AX72" s="99">
        <f>EsPensTipoARurH!AX72+EsPensTipoBRurH!AX72</f>
        <v>19579.700687713263</v>
      </c>
      <c r="AY72" s="99">
        <f>EsPensTipoARurH!AY72+EsPensTipoBRurH!AY72</f>
        <v>19596.851617805685</v>
      </c>
      <c r="AZ72" s="99">
        <f>EsPensTipoARurH!AZ72+EsPensTipoBRurH!AZ72</f>
        <v>19325.881512294196</v>
      </c>
      <c r="BA72" s="99">
        <f>EsPensTipoARurH!BA72+EsPensTipoBRurH!BA72</f>
        <v>18921.620635708332</v>
      </c>
      <c r="BB72" s="99">
        <f>EsPensTipoARurH!BB72+EsPensTipoBRurH!BB72</f>
        <v>18475.845449335127</v>
      </c>
      <c r="BC72" s="99">
        <f>EsPensTipoARurH!BC72+EsPensTipoBRurH!BC72</f>
        <v>18014.38894069862</v>
      </c>
      <c r="BD72" s="99">
        <f>EsPensTipoARurH!BD72+EsPensTipoBRurH!BD72</f>
        <v>17654.393047708119</v>
      </c>
      <c r="BE72" s="99">
        <f>EsPensTipoARurH!BE72+EsPensTipoBRurH!BE72</f>
        <v>17438.248842737263</v>
      </c>
      <c r="BF72" s="99">
        <f>EsPensTipoARurH!BF72+EsPensTipoBRurH!BF72</f>
        <v>17322.951327748986</v>
      </c>
      <c r="BG72" s="99">
        <f>EsPensTipoARurH!BG72+EsPensTipoBRurH!BG72</f>
        <v>17166.529638802433</v>
      </c>
      <c r="BH72" s="99">
        <f>EsPensTipoARurH!BH72+EsPensTipoBRurH!BH72</f>
        <v>16986.503559210658</v>
      </c>
      <c r="BI72" s="99">
        <f>EsPensTipoARurH!BI72+EsPensTipoBRurH!BI72</f>
        <v>16851.419931082564</v>
      </c>
      <c r="BJ72" s="99">
        <f>EsPensTipoARurH!BJ72+EsPensTipoBRurH!BJ72</f>
        <v>16766.39672264846</v>
      </c>
    </row>
    <row r="73" spans="1:62" x14ac:dyDescent="0.3">
      <c r="A73" s="94">
        <v>71</v>
      </c>
      <c r="B73" s="95">
        <f>EsPensTipoARurH!B73+EsPensTipoBRurH!B73</f>
        <v>0</v>
      </c>
      <c r="C73" s="95">
        <f>EsPensTipoARurH!C73+EsPensTipoBRurH!C73</f>
        <v>0</v>
      </c>
      <c r="D73" s="95">
        <f>EsPensTipoARurH!D73+EsPensTipoBRurH!D73</f>
        <v>0</v>
      </c>
      <c r="E73" s="95">
        <f>EsPensTipoARurH!E73+EsPensTipoBRurH!E73</f>
        <v>0</v>
      </c>
      <c r="F73" s="95">
        <f>EsPensTipoARurH!F73+EsPensTipoBRurH!F73</f>
        <v>0</v>
      </c>
      <c r="G73" s="95">
        <f>EsPensTipoARurH!G73+EsPensTipoBRurH!G73</f>
        <v>0</v>
      </c>
      <c r="H73" s="95">
        <f>EsPensTipoARurH!H73+EsPensTipoBRurH!H73</f>
        <v>0</v>
      </c>
      <c r="I73" s="95">
        <f>EsPensTipoARurH!I73+EsPensTipoBRurH!I73</f>
        <v>0</v>
      </c>
      <c r="J73" s="95">
        <f>EsPensTipoARurH!J73+EsPensTipoBRurH!J73</f>
        <v>0</v>
      </c>
      <c r="K73" s="95">
        <f>EsPensTipoARurH!K73+EsPensTipoBRurH!K73</f>
        <v>0</v>
      </c>
      <c r="L73" s="95">
        <f>EsPensTipoARurH!L73+EsPensTipoBRurH!L73</f>
        <v>0</v>
      </c>
      <c r="M73" s="95">
        <f>EsPensTipoARurH!M73+EsPensTipoBRurH!M73</f>
        <v>10629.537500603632</v>
      </c>
      <c r="N73" s="95">
        <f>EsPensTipoARurH!N73+EsPensTipoBRurH!N73</f>
        <v>8929.0775321260135</v>
      </c>
      <c r="O73" s="95">
        <f>EsPensTipoARurH!O73+EsPensTipoBRurH!O73</f>
        <v>11046.26765083801</v>
      </c>
      <c r="P73" s="96">
        <f>EsPensTipoARurH!P73+EsPensTipoBRurH!P73</f>
        <v>10724.663414255841</v>
      </c>
      <c r="Q73" s="99">
        <f>EsPensTipoARurH!Q73+EsPensTipoBRurH!Q73</f>
        <v>11652.768109697465</v>
      </c>
      <c r="R73" s="99">
        <f>EsPensTipoARurH!R73+EsPensTipoBRurH!R73</f>
        <v>11680.431422108517</v>
      </c>
      <c r="S73" s="99">
        <f>EsPensTipoARurH!S73+EsPensTipoBRurH!S73</f>
        <v>12415.7115841221</v>
      </c>
      <c r="T73" s="99">
        <f>EsPensTipoARurH!T73+EsPensTipoBRurH!T73</f>
        <v>13218.556255629766</v>
      </c>
      <c r="U73" s="99">
        <f>EsPensTipoARurH!U73+EsPensTipoBRurH!U73</f>
        <v>13855.12280883612</v>
      </c>
      <c r="V73" s="99">
        <f>EsPensTipoARurH!V73+EsPensTipoBRurH!V73</f>
        <v>13690.397191589418</v>
      </c>
      <c r="W73" s="99">
        <f>EsPensTipoARurH!W73+EsPensTipoBRurH!W73</f>
        <v>14716.2479518214</v>
      </c>
      <c r="X73" s="99">
        <f>EsPensTipoARurH!X73+EsPensTipoBRurH!X73</f>
        <v>14428.399508748611</v>
      </c>
      <c r="Y73" s="99">
        <f>EsPensTipoARurH!Y73+EsPensTipoBRurH!Y73</f>
        <v>15389.117595231484</v>
      </c>
      <c r="Z73" s="99">
        <f>EsPensTipoARurH!Z73+EsPensTipoBRurH!Z73</f>
        <v>15468.216319285822</v>
      </c>
      <c r="AA73" s="99">
        <f>EsPensTipoARurH!AA73+EsPensTipoBRurH!AA73</f>
        <v>16131.339809617119</v>
      </c>
      <c r="AB73" s="99">
        <f>EsPensTipoARurH!AB73+EsPensTipoBRurH!AB73</f>
        <v>16502.020645885383</v>
      </c>
      <c r="AC73" s="99">
        <f>EsPensTipoARurH!AC73+EsPensTipoBRurH!AC73</f>
        <v>16963.262521635959</v>
      </c>
      <c r="AD73" s="99">
        <f>EsPensTipoARurH!AD73+EsPensTipoBRurH!AD73</f>
        <v>17514.397929234037</v>
      </c>
      <c r="AE73" s="99">
        <f>EsPensTipoARurH!AE73+EsPensTipoBRurH!AE73</f>
        <v>17822.451894013055</v>
      </c>
      <c r="AF73" s="99">
        <f>EsPensTipoARurH!AF73+EsPensTipoBRurH!AF73</f>
        <v>17808.115263526302</v>
      </c>
      <c r="AG73" s="99">
        <f>EsPensTipoARurH!AG73+EsPensTipoBRurH!AG73</f>
        <v>18427.929619879946</v>
      </c>
      <c r="AH73" s="99">
        <f>EsPensTipoARurH!AH73+EsPensTipoBRurH!AH73</f>
        <v>18377.271717994314</v>
      </c>
      <c r="AI73" s="99">
        <f>EsPensTipoARurH!AI73+EsPensTipoBRurH!AI73</f>
        <v>18768.637550652664</v>
      </c>
      <c r="AJ73" s="99">
        <f>EsPensTipoARurH!AJ73+EsPensTipoBRurH!AJ73</f>
        <v>18851.845405808213</v>
      </c>
      <c r="AK73" s="99">
        <f>EsPensTipoARurH!AK73+EsPensTipoBRurH!AK73</f>
        <v>19044.067501468802</v>
      </c>
      <c r="AL73" s="99">
        <f>EsPensTipoARurH!AL73+EsPensTipoBRurH!AL73</f>
        <v>18992.387616780161</v>
      </c>
      <c r="AM73" s="99">
        <f>EsPensTipoARurH!AM73+EsPensTipoBRurH!AM73</f>
        <v>19242.55928524521</v>
      </c>
      <c r="AN73" s="99">
        <f>EsPensTipoARurH!AN73+EsPensTipoBRurH!AN73</f>
        <v>19269.081770746394</v>
      </c>
      <c r="AO73" s="99">
        <f>EsPensTipoARurH!AO73+EsPensTipoBRurH!AO73</f>
        <v>19448.094880896813</v>
      </c>
      <c r="AP73" s="99">
        <f>EsPensTipoARurH!AP73+EsPensTipoBRurH!AP73</f>
        <v>19548.83776284241</v>
      </c>
      <c r="AQ73" s="99">
        <f>EsPensTipoARurH!AQ73+EsPensTipoBRurH!AQ73</f>
        <v>19832.153664351717</v>
      </c>
      <c r="AR73" s="99">
        <f>EsPensTipoARurH!AR73+EsPensTipoBRurH!AR73</f>
        <v>20018.458834247605</v>
      </c>
      <c r="AS73" s="99">
        <f>EsPensTipoARurH!AS73+EsPensTipoBRurH!AS73</f>
        <v>20292.515288044873</v>
      </c>
      <c r="AT73" s="99">
        <f>EsPensTipoARurH!AT73+EsPensTipoBRurH!AT73</f>
        <v>20067.018309280626</v>
      </c>
      <c r="AU73" s="99">
        <f>EsPensTipoARurH!AU73+EsPensTipoBRurH!AU73</f>
        <v>20328.850490953992</v>
      </c>
      <c r="AV73" s="99">
        <f>EsPensTipoARurH!AV73+EsPensTipoBRurH!AV73</f>
        <v>20493.236175675505</v>
      </c>
      <c r="AW73" s="99">
        <f>EsPensTipoARurH!AW73+EsPensTipoBRurH!AW73</f>
        <v>20773.375890044674</v>
      </c>
      <c r="AX73" s="99">
        <f>EsPensTipoARurH!AX73+EsPensTipoBRurH!AX73</f>
        <v>20994.408913152525</v>
      </c>
      <c r="AY73" s="99">
        <f>EsPensTipoARurH!AY73+EsPensTipoBRurH!AY73</f>
        <v>21246.62978333942</v>
      </c>
      <c r="AZ73" s="99">
        <f>EsPensTipoARurH!AZ73+EsPensTipoBRurH!AZ73</f>
        <v>21283.293821443222</v>
      </c>
      <c r="BA73" s="99">
        <f>EsPensTipoARurH!BA73+EsPensTipoBRurH!BA73</f>
        <v>21005.690711251293</v>
      </c>
      <c r="BB73" s="99">
        <f>EsPensTipoARurH!BB73+EsPensTipoBRurH!BB73</f>
        <v>20577.192870860759</v>
      </c>
      <c r="BC73" s="99">
        <f>EsPensTipoARurH!BC73+EsPensTipoBRurH!BC73</f>
        <v>20109.452747045176</v>
      </c>
      <c r="BD73" s="99">
        <f>EsPensTipoARurH!BD73+EsPensTipoBRurH!BD73</f>
        <v>19622.771651637362</v>
      </c>
      <c r="BE73" s="99">
        <f>EsPensTipoARurH!BE73+EsPensTipoBRurH!BE73</f>
        <v>19242.450319125219</v>
      </c>
      <c r="BF73" s="99">
        <f>EsPensTipoARurH!BF73+EsPensTipoBRurH!BF73</f>
        <v>19017.450973245297</v>
      </c>
      <c r="BG73" s="99">
        <f>EsPensTipoARurH!BG73+EsPensTipoBRurH!BG73</f>
        <v>18899.932839858513</v>
      </c>
      <c r="BH73" s="99">
        <f>EsPensTipoARurH!BH73+EsPensTipoBRurH!BH73</f>
        <v>18739.032069721816</v>
      </c>
      <c r="BI73" s="99">
        <f>EsPensTipoARurH!BI73+EsPensTipoBRurH!BI73</f>
        <v>18554.318493047787</v>
      </c>
      <c r="BJ73" s="99">
        <f>EsPensTipoARurH!BJ73+EsPensTipoBRurH!BJ73</f>
        <v>18422.480707258685</v>
      </c>
    </row>
    <row r="74" spans="1:62" x14ac:dyDescent="0.3">
      <c r="A74" s="94">
        <v>72</v>
      </c>
      <c r="B74" s="95">
        <f>EsPensTipoARurH!B74+EsPensTipoBRurH!B74</f>
        <v>0</v>
      </c>
      <c r="C74" s="95">
        <f>EsPensTipoARurH!C74+EsPensTipoBRurH!C74</f>
        <v>0</v>
      </c>
      <c r="D74" s="95">
        <f>EsPensTipoARurH!D74+EsPensTipoBRurH!D74</f>
        <v>0</v>
      </c>
      <c r="E74" s="95">
        <f>EsPensTipoARurH!E74+EsPensTipoBRurH!E74</f>
        <v>0</v>
      </c>
      <c r="F74" s="95">
        <f>EsPensTipoARurH!F74+EsPensTipoBRurH!F74</f>
        <v>0</v>
      </c>
      <c r="G74" s="95">
        <f>EsPensTipoARurH!G74+EsPensTipoBRurH!G74</f>
        <v>0</v>
      </c>
      <c r="H74" s="95">
        <f>EsPensTipoARurH!H74+EsPensTipoBRurH!H74</f>
        <v>0</v>
      </c>
      <c r="I74" s="95">
        <f>EsPensTipoARurH!I74+EsPensTipoBRurH!I74</f>
        <v>0</v>
      </c>
      <c r="J74" s="95">
        <f>EsPensTipoARurH!J74+EsPensTipoBRurH!J74</f>
        <v>0</v>
      </c>
      <c r="K74" s="95">
        <f>EsPensTipoARurH!K74+EsPensTipoBRurH!K74</f>
        <v>0</v>
      </c>
      <c r="L74" s="95">
        <f>EsPensTipoARurH!L74+EsPensTipoBRurH!L74</f>
        <v>0</v>
      </c>
      <c r="M74" s="95">
        <f>EsPensTipoARurH!M74+EsPensTipoBRurH!M74</f>
        <v>10046.946202673096</v>
      </c>
      <c r="N74" s="95">
        <f>EsPensTipoARurH!N74+EsPensTipoBRurH!N74</f>
        <v>11557.689091522449</v>
      </c>
      <c r="O74" s="95">
        <f>EsPensTipoARurH!O74+EsPensTipoBRurH!O74</f>
        <v>9733.85666909268</v>
      </c>
      <c r="P74" s="96">
        <f>EsPensTipoARurH!P74+EsPensTipoBRurH!P74</f>
        <v>11901.806027830768</v>
      </c>
      <c r="Q74" s="99">
        <f>EsPensTipoARurH!Q74+EsPensTipoBRurH!Q74</f>
        <v>11452.321887764536</v>
      </c>
      <c r="R74" s="99">
        <f>EsPensTipoARurH!R74+EsPensTipoBRurH!R74</f>
        <v>12388.272536416751</v>
      </c>
      <c r="S74" s="99">
        <f>EsPensTipoARurH!S74+EsPensTipoBRurH!S74</f>
        <v>12449.467709537897</v>
      </c>
      <c r="T74" s="99">
        <f>EsPensTipoARurH!T74+EsPensTipoBRurH!T74</f>
        <v>13196.018990463384</v>
      </c>
      <c r="U74" s="99">
        <f>EsPensTipoARurH!U74+EsPensTipoBRurH!U74</f>
        <v>14010.102524591028</v>
      </c>
      <c r="V74" s="99">
        <f>EsPensTipoARurH!V74+EsPensTipoBRurH!V74</f>
        <v>14664.504086683861</v>
      </c>
      <c r="W74" s="99">
        <f>EsPensTipoARurH!W74+EsPensTipoBRurH!W74</f>
        <v>14539.879448291489</v>
      </c>
      <c r="X74" s="99">
        <f>EsPensTipoARurH!X74+EsPensTipoBRurH!X74</f>
        <v>15571.789937579595</v>
      </c>
      <c r="Y74" s="99">
        <f>EsPensTipoARurH!Y74+EsPensTipoBRurH!Y74</f>
        <v>15325.875290549509</v>
      </c>
      <c r="Z74" s="99">
        <f>EsPensTipoARurH!Z74+EsPensTipoBRurH!Z74</f>
        <v>16293.713860539725</v>
      </c>
      <c r="AA74" s="99">
        <f>EsPensTipoARurH!AA74+EsPensTipoBRurH!AA74</f>
        <v>16403.439868638692</v>
      </c>
      <c r="AB74" s="99">
        <f>EsPensTipoARurH!AB74+EsPensTipoBRurH!AB74</f>
        <v>17082.09257369821</v>
      </c>
      <c r="AC74" s="99">
        <f>EsPensTipoARurH!AC74+EsPensTipoBRurH!AC74</f>
        <v>17477.390532060112</v>
      </c>
      <c r="AD74" s="99">
        <f>EsPensTipoARurH!AD74+EsPensTipoBRurH!AD74</f>
        <v>17960.698820508089</v>
      </c>
      <c r="AE74" s="99">
        <f>EsPensTipoARurH!AE74+EsPensTipoBRurH!AE74</f>
        <v>18530.60362771594</v>
      </c>
      <c r="AF74" s="99">
        <f>EsPensTipoARurH!AF74+EsPensTipoBRurH!AF74</f>
        <v>18865.139642754606</v>
      </c>
      <c r="AG74" s="99">
        <f>EsPensTipoARurH!AG74+EsPensTipoBRurH!AG74</f>
        <v>18876.881078589864</v>
      </c>
      <c r="AH74" s="99">
        <f>EsPensTipoARurH!AH74+EsPensTipoBRurH!AH74</f>
        <v>19493.794095614445</v>
      </c>
      <c r="AI74" s="99">
        <f>EsPensTipoARurH!AI74+EsPensTipoBRurH!AI74</f>
        <v>19450.588185157078</v>
      </c>
      <c r="AJ74" s="99">
        <f>EsPensTipoARurH!AJ74+EsPensTipoBRurH!AJ74</f>
        <v>19839.529084910209</v>
      </c>
      <c r="AK74" s="99">
        <f>EsPensTipoARurH!AK74+EsPensTipoBRurH!AK74</f>
        <v>19927.956066281939</v>
      </c>
      <c r="AL74" s="99">
        <f>EsPensTipoARurH!AL74+EsPensTipoBRurH!AL74</f>
        <v>20123.282793400118</v>
      </c>
      <c r="AM74" s="99">
        <f>EsPensTipoARurH!AM74+EsPensTipoBRurH!AM74</f>
        <v>20082.006520465915</v>
      </c>
      <c r="AN74" s="99">
        <f>EsPensTipoARurH!AN74+EsPensTipoBRurH!AN74</f>
        <v>20336.497927522643</v>
      </c>
      <c r="AO74" s="99">
        <f>EsPensTipoARurH!AO74+EsPensTipoBRurH!AO74</f>
        <v>20373.089270390461</v>
      </c>
      <c r="AP74" s="99">
        <f>EsPensTipoARurH!AP74+EsPensTipoBRurH!AP74</f>
        <v>20557.870459993039</v>
      </c>
      <c r="AQ74" s="99">
        <f>EsPensTipoARurH!AQ74+EsPensTipoBRurH!AQ74</f>
        <v>20673.796797804338</v>
      </c>
      <c r="AR74" s="99">
        <f>EsPensTipoARurH!AR74+EsPensTipoBRurH!AR74</f>
        <v>20979.165095170076</v>
      </c>
      <c r="AS74" s="99">
        <f>EsPensTipoARurH!AS74+EsPensTipoBRurH!AS74</f>
        <v>21197.348248483817</v>
      </c>
      <c r="AT74" s="99">
        <f>EsPensTipoARurH!AT74+EsPensTipoBRurH!AT74</f>
        <v>21499.016144154786</v>
      </c>
      <c r="AU74" s="99">
        <f>EsPensTipoARurH!AU74+EsPensTipoBRurH!AU74</f>
        <v>21310.436703313429</v>
      </c>
      <c r="AV74" s="99">
        <f>EsPensTipoARurH!AV74+EsPensTipoBRurH!AV74</f>
        <v>21601.32751789234</v>
      </c>
      <c r="AW74" s="99">
        <f>EsPensTipoARurH!AW74+EsPensTipoBRurH!AW74</f>
        <v>21801.3631816296</v>
      </c>
      <c r="AX74" s="99">
        <f>EsPensTipoARurH!AX74+EsPensTipoBRurH!AX74</f>
        <v>22114.860536581258</v>
      </c>
      <c r="AY74" s="99">
        <f>EsPensTipoARurH!AY74+EsPensTipoBRurH!AY74</f>
        <v>22368.647811485105</v>
      </c>
      <c r="AZ74" s="99">
        <f>EsPensTipoARurH!AZ74+EsPensTipoBRurH!AZ74</f>
        <v>22653.751081416438</v>
      </c>
      <c r="BA74" s="99">
        <f>EsPensTipoARurH!BA74+EsPensTipoBRurH!BA74</f>
        <v>22708.288761936143</v>
      </c>
      <c r="BB74" s="99">
        <f>EsPensTipoARurH!BB74+EsPensTipoBRurH!BB74</f>
        <v>22426.904357060997</v>
      </c>
      <c r="BC74" s="99">
        <f>EsPensTipoARurH!BC74+EsPensTipoBRurH!BC74</f>
        <v>21979.049738945552</v>
      </c>
      <c r="BD74" s="99">
        <f>EsPensTipoARurH!BD74+EsPensTipoBRurH!BD74</f>
        <v>21493.529655693586</v>
      </c>
      <c r="BE74" s="99">
        <f>EsPensTipoARurH!BE74+EsPensTipoBRurH!BE74</f>
        <v>20986.65414460461</v>
      </c>
      <c r="BF74" s="99">
        <f>EsPensTipoARurH!BF74+EsPensTipoBRurH!BF74</f>
        <v>20590.146077285262</v>
      </c>
      <c r="BG74" s="99">
        <f>EsPensTipoARurH!BG74+EsPensTipoBRurH!BG74</f>
        <v>20358.231201313032</v>
      </c>
      <c r="BH74" s="99">
        <f>EsPensTipoARurH!BH74+EsPensTipoBRurH!BH74</f>
        <v>20239.773438182307</v>
      </c>
      <c r="BI74" s="99">
        <f>EsPensTipoARurH!BI74+EsPensTipoBRurH!BI74</f>
        <v>20076.035372622351</v>
      </c>
      <c r="BJ74" s="99">
        <f>EsPensTipoARurH!BJ74+EsPensTipoBRurH!BJ74</f>
        <v>19893.709691074549</v>
      </c>
    </row>
    <row r="75" spans="1:62" x14ac:dyDescent="0.3">
      <c r="A75" s="94">
        <v>73</v>
      </c>
      <c r="B75" s="95">
        <f>EsPensTipoARurH!B75+EsPensTipoBRurH!B75</f>
        <v>0</v>
      </c>
      <c r="C75" s="95">
        <f>EsPensTipoARurH!C75+EsPensTipoBRurH!C75</f>
        <v>0</v>
      </c>
      <c r="D75" s="95">
        <f>EsPensTipoARurH!D75+EsPensTipoBRurH!D75</f>
        <v>0</v>
      </c>
      <c r="E75" s="95">
        <f>EsPensTipoARurH!E75+EsPensTipoBRurH!E75</f>
        <v>0</v>
      </c>
      <c r="F75" s="95">
        <f>EsPensTipoARurH!F75+EsPensTipoBRurH!F75</f>
        <v>0</v>
      </c>
      <c r="G75" s="95">
        <f>EsPensTipoARurH!G75+EsPensTipoBRurH!G75</f>
        <v>0</v>
      </c>
      <c r="H75" s="95">
        <f>EsPensTipoARurH!H75+EsPensTipoBRurH!H75</f>
        <v>0</v>
      </c>
      <c r="I75" s="95">
        <f>EsPensTipoARurH!I75+EsPensTipoBRurH!I75</f>
        <v>0</v>
      </c>
      <c r="J75" s="95">
        <f>EsPensTipoARurH!J75+EsPensTipoBRurH!J75</f>
        <v>0</v>
      </c>
      <c r="K75" s="95">
        <f>EsPensTipoARurH!K75+EsPensTipoBRurH!K75</f>
        <v>0</v>
      </c>
      <c r="L75" s="95">
        <f>EsPensTipoARurH!L75+EsPensTipoBRurH!L75</f>
        <v>0</v>
      </c>
      <c r="M75" s="95">
        <f>EsPensTipoARurH!M75+EsPensTipoBRurH!M75</f>
        <v>10146.603180556793</v>
      </c>
      <c r="N75" s="95">
        <f>EsPensTipoARurH!N75+EsPensTipoBRurH!N75</f>
        <v>10867.680087778481</v>
      </c>
      <c r="O75" s="95">
        <f>EsPensTipoARurH!O75+EsPensTipoBRurH!O75</f>
        <v>12440.230697168798</v>
      </c>
      <c r="P75" s="96">
        <f>EsPensTipoARurH!P75+EsPensTipoBRurH!P75</f>
        <v>10428.080476589788</v>
      </c>
      <c r="Q75" s="99">
        <f>EsPensTipoARurH!Q75+EsPensTipoBRurH!Q75</f>
        <v>12689.660285695245</v>
      </c>
      <c r="R75" s="99">
        <f>EsPensTipoARurH!R75+EsPensTipoBRurH!R75</f>
        <v>12301.574764428618</v>
      </c>
      <c r="S75" s="99">
        <f>EsPensTipoARurH!S75+EsPensTipoBRurH!S75</f>
        <v>13249.575325895017</v>
      </c>
      <c r="T75" s="99">
        <f>EsPensTipoARurH!T75+EsPensTipoBRurH!T75</f>
        <v>13350.87594585638</v>
      </c>
      <c r="U75" s="99">
        <f>EsPensTipoARurH!U75+EsPensTipoBRurH!U75</f>
        <v>14113.198311027625</v>
      </c>
      <c r="V75" s="99">
        <f>EsPensTipoARurH!V75+EsPensTipoBRurH!V75</f>
        <v>14942.911289109992</v>
      </c>
      <c r="W75" s="99">
        <f>EsPensTipoARurH!W75+EsPensTipoBRurH!W75</f>
        <v>15620.383268499751</v>
      </c>
      <c r="X75" s="99">
        <f>EsPensTipoARurH!X75+EsPensTipoBRurH!X75</f>
        <v>15543.438013313982</v>
      </c>
      <c r="Y75" s="99">
        <f>EsPensTipoARurH!Y75+EsPensTipoBRurH!Y75</f>
        <v>16585.216618513561</v>
      </c>
      <c r="Z75" s="99">
        <f>EsPensTipoARurH!Z75+EsPensTipoBRurH!Z75</f>
        <v>16388.992916069677</v>
      </c>
      <c r="AA75" s="99">
        <f>EsPensTipoARurH!AA75+EsPensTipoBRurH!AA75</f>
        <v>17368.114911673176</v>
      </c>
      <c r="AB75" s="99">
        <f>EsPensTipoARurH!AB75+EsPensTipoBRurH!AB75</f>
        <v>17515.067681390668</v>
      </c>
      <c r="AC75" s="99">
        <f>EsPensTipoARurH!AC75+EsPensTipoBRurH!AC75</f>
        <v>18213.868981618183</v>
      </c>
      <c r="AD75" s="99">
        <f>EsPensTipoARurH!AD75+EsPensTipoBRurH!AD75</f>
        <v>18639.868521900618</v>
      </c>
      <c r="AE75" s="99">
        <f>EsPensTipoARurH!AE75+EsPensTipoBRurH!AE75</f>
        <v>19151.085106095365</v>
      </c>
      <c r="AF75" s="99">
        <f>EsPensTipoARurH!AF75+EsPensTipoBRurH!AF75</f>
        <v>19744.294219086965</v>
      </c>
      <c r="AG75" s="99">
        <f>EsPensTipoARurH!AG75+EsPensTipoBRurH!AG75</f>
        <v>20111.170165181265</v>
      </c>
      <c r="AH75" s="99">
        <f>EsPensTipoARurH!AH75+EsPensTipoBRurH!AH75</f>
        <v>20152.913714708789</v>
      </c>
      <c r="AI75" s="99">
        <f>EsPensTipoARurH!AI75+EsPensTipoBRurH!AI75</f>
        <v>20769.119263734188</v>
      </c>
      <c r="AJ75" s="99">
        <f>EsPensTipoARurH!AJ75+EsPensTipoBRurH!AJ75</f>
        <v>20735.799747279492</v>
      </c>
      <c r="AK75" s="99">
        <f>EsPensTipoARurH!AK75+EsPensTipoBRurH!AK75</f>
        <v>21123.263063166996</v>
      </c>
      <c r="AL75" s="99">
        <f>EsPensTipoARurH!AL75+EsPensTipoBRurH!AL75</f>
        <v>21219.588190326816</v>
      </c>
      <c r="AM75" s="99">
        <f>EsPensTipoARurH!AM75+EsPensTipoBRurH!AM75</f>
        <v>21420.337931068938</v>
      </c>
      <c r="AN75" s="99">
        <f>EsPensTipoARurH!AN75+EsPensTipoBRurH!AN75</f>
        <v>21391.756865293224</v>
      </c>
      <c r="AO75" s="99">
        <f>EsPensTipoARurH!AO75+EsPensTipoBRurH!AO75</f>
        <v>21652.93719103183</v>
      </c>
      <c r="AP75" s="99">
        <f>EsPensTipoARurH!AP75+EsPensTipoBRurH!AP75</f>
        <v>21702.344205010337</v>
      </c>
      <c r="AQ75" s="99">
        <f>EsPensTipoARurH!AQ75+EsPensTipoBRurH!AQ75</f>
        <v>21895.361015827839</v>
      </c>
      <c r="AR75" s="99">
        <f>EsPensTipoARurH!AR75+EsPensTipoBRurH!AR75</f>
        <v>22030.480049528822</v>
      </c>
      <c r="AS75" s="99">
        <f>EsPensTipoARurH!AS75+EsPensTipoBRurH!AS75</f>
        <v>22363.424947283311</v>
      </c>
      <c r="AT75" s="99">
        <f>EsPensTipoARurH!AT75+EsPensTipoBRurH!AT75</f>
        <v>22620.529979223731</v>
      </c>
      <c r="AU75" s="99">
        <f>EsPensTipoARurH!AU75+EsPensTipoBRurH!AU75</f>
        <v>22955.777553318141</v>
      </c>
      <c r="AV75" s="99">
        <f>EsPensTipoARurH!AV75+EsPensTipoBRurH!AV75</f>
        <v>22811.935172936253</v>
      </c>
      <c r="AW75" s="99">
        <f>EsPensTipoARurH!AW75+EsPensTipoBRurH!AW75</f>
        <v>23138.818197548928</v>
      </c>
      <c r="AX75" s="99">
        <f>EsPensTipoARurH!AX75+EsPensTipoBRurH!AX75</f>
        <v>23381.646015459846</v>
      </c>
      <c r="AY75" s="99">
        <f>EsPensTipoARurH!AY75+EsPensTipoBRurH!AY75</f>
        <v>23736.368404387773</v>
      </c>
      <c r="AZ75" s="99">
        <f>EsPensTipoARurH!AZ75+EsPensTipoBRurH!AZ75</f>
        <v>24030.113629287163</v>
      </c>
      <c r="BA75" s="99">
        <f>EsPensTipoARurH!BA75+EsPensTipoBRurH!BA75</f>
        <v>24355.24551550363</v>
      </c>
      <c r="BB75" s="99">
        <f>EsPensTipoARurH!BB75+EsPensTipoBRurH!BB75</f>
        <v>24432.25750491201</v>
      </c>
      <c r="BC75" s="99">
        <f>EsPensTipoARurH!BC75+EsPensTipoBRurH!BC75</f>
        <v>24147.370658875268</v>
      </c>
      <c r="BD75" s="99">
        <f>EsPensTipoARurH!BD75+EsPensTipoBRurH!BD75</f>
        <v>23675.811973470369</v>
      </c>
      <c r="BE75" s="99">
        <f>EsPensTipoARurH!BE75+EsPensTipoBRurH!BE75</f>
        <v>23169.306661068087</v>
      </c>
      <c r="BF75" s="99">
        <f>EsPensTipoARurH!BF75+EsPensTipoBRurH!BF75</f>
        <v>22638.548894868989</v>
      </c>
      <c r="BG75" s="99">
        <f>EsPensTipoARurH!BG75+EsPensTipoBRurH!BG75</f>
        <v>22223.027117200167</v>
      </c>
      <c r="BH75" s="99">
        <f>EsPensTipoARurH!BH75+EsPensTipoBRurH!BH75</f>
        <v>21983.14347032956</v>
      </c>
      <c r="BI75" s="99">
        <f>EsPensTipoARurH!BI75+EsPensTipoBRurH!BI75</f>
        <v>21864.070098388798</v>
      </c>
      <c r="BJ75" s="99">
        <f>EsPensTipoARurH!BJ75+EsPensTipoBRurH!BJ75</f>
        <v>21417.241358084699</v>
      </c>
    </row>
    <row r="76" spans="1:62" x14ac:dyDescent="0.3">
      <c r="A76" s="94">
        <v>74</v>
      </c>
      <c r="B76" s="95">
        <f>EsPensTipoARurH!B76+EsPensTipoBRurH!B76</f>
        <v>0</v>
      </c>
      <c r="C76" s="95">
        <f>EsPensTipoARurH!C76+EsPensTipoBRurH!C76</f>
        <v>0</v>
      </c>
      <c r="D76" s="95">
        <f>EsPensTipoARurH!D76+EsPensTipoBRurH!D76</f>
        <v>0</v>
      </c>
      <c r="E76" s="95">
        <f>EsPensTipoARurH!E76+EsPensTipoBRurH!E76</f>
        <v>0</v>
      </c>
      <c r="F76" s="95">
        <f>EsPensTipoARurH!F76+EsPensTipoBRurH!F76</f>
        <v>0</v>
      </c>
      <c r="G76" s="95">
        <f>EsPensTipoARurH!G76+EsPensTipoBRurH!G76</f>
        <v>0</v>
      </c>
      <c r="H76" s="95">
        <f>EsPensTipoARurH!H76+EsPensTipoBRurH!H76</f>
        <v>0</v>
      </c>
      <c r="I76" s="95">
        <f>EsPensTipoARurH!I76+EsPensTipoBRurH!I76</f>
        <v>0</v>
      </c>
      <c r="J76" s="95">
        <f>EsPensTipoARurH!J76+EsPensTipoBRurH!J76</f>
        <v>0</v>
      </c>
      <c r="K76" s="95">
        <f>EsPensTipoARurH!K76+EsPensTipoBRurH!K76</f>
        <v>0</v>
      </c>
      <c r="L76" s="95">
        <f>EsPensTipoARurH!L76+EsPensTipoBRurH!L76</f>
        <v>0</v>
      </c>
      <c r="M76" s="95">
        <f>EsPensTipoARurH!M76+EsPensTipoBRurH!M76</f>
        <v>9938.8739848864916</v>
      </c>
      <c r="N76" s="95">
        <f>EsPensTipoARurH!N76+EsPensTipoBRurH!N76</f>
        <v>10901.748241296136</v>
      </c>
      <c r="O76" s="95">
        <f>EsPensTipoARurH!O76+EsPensTipoBRurH!O76</f>
        <v>11651.613265207663</v>
      </c>
      <c r="P76" s="96">
        <f>EsPensTipoARurH!P76+EsPensTipoBRurH!P76</f>
        <v>13262.427361663016</v>
      </c>
      <c r="Q76" s="99">
        <f>EsPensTipoARurH!Q76+EsPensTipoBRurH!Q76</f>
        <v>11159.853869805092</v>
      </c>
      <c r="R76" s="99">
        <f>EsPensTipoARurH!R76+EsPensTipoBRurH!R76</f>
        <v>13383.214939893483</v>
      </c>
      <c r="S76" s="99">
        <f>EsPensTipoARurH!S76+EsPensTipoBRurH!S76</f>
        <v>13053.850185028892</v>
      </c>
      <c r="T76" s="99">
        <f>EsPensTipoARurH!T76+EsPensTipoBRurH!T76</f>
        <v>14013.353315567245</v>
      </c>
      <c r="U76" s="99">
        <f>EsPensTipoARurH!U76+EsPensTipoBRurH!U76</f>
        <v>14153.019067416668</v>
      </c>
      <c r="V76" s="99">
        <f>EsPensTipoARurH!V76+EsPensTipoBRurH!V76</f>
        <v>14930.38389252363</v>
      </c>
      <c r="W76" s="99">
        <f>EsPensTipoARurH!W76+EsPensTipoBRurH!W76</f>
        <v>15774.96156308858</v>
      </c>
      <c r="X76" s="99">
        <f>EsPensTipoARurH!X76+EsPensTipoBRurH!X76</f>
        <v>16474.230505335443</v>
      </c>
      <c r="Y76" s="99">
        <f>EsPensTipoARurH!Y76+EsPensTipoBRurH!Y76</f>
        <v>16443.343901277949</v>
      </c>
      <c r="Z76" s="99">
        <f>EsPensTipoARurH!Z76+EsPensTipoBRurH!Z76</f>
        <v>17494.344420900383</v>
      </c>
      <c r="AA76" s="99">
        <f>EsPensTipoARurH!AA76+EsPensTipoBRurH!AA76</f>
        <v>17346.236995043597</v>
      </c>
      <c r="AB76" s="99">
        <f>EsPensTipoARurH!AB76+EsPensTipoBRurH!AB76</f>
        <v>18335.988492960631</v>
      </c>
      <c r="AC76" s="99">
        <f>EsPensTipoARurH!AC76+EsPensTipoBRurH!AC76</f>
        <v>18518.763691789423</v>
      </c>
      <c r="AD76" s="99">
        <f>EsPensTipoARurH!AD76+EsPensTipoBRurH!AD76</f>
        <v>19236.937421817685</v>
      </c>
      <c r="AE76" s="99">
        <f>EsPensTipoARurH!AE76+EsPensTipoBRurH!AE76</f>
        <v>19692.720068128045</v>
      </c>
      <c r="AF76" s="99">
        <f>EsPensTipoARurH!AF76+EsPensTipoBRurH!AF76</f>
        <v>20229.371085704988</v>
      </c>
      <c r="AG76" s="99">
        <f>EsPensTipoARurH!AG76+EsPensTipoBRurH!AG76</f>
        <v>20844.437157219108</v>
      </c>
      <c r="AH76" s="99">
        <f>EsPensTipoARurH!AH76+EsPensTipoBRurH!AH76</f>
        <v>21241.034025708414</v>
      </c>
      <c r="AI76" s="99">
        <f>EsPensTipoARurH!AI76+EsPensTipoBRurH!AI76</f>
        <v>21312.645119833116</v>
      </c>
      <c r="AJ76" s="99">
        <f>EsPensTipoARurH!AJ76+EsPensTipoBRurH!AJ76</f>
        <v>21928.803321489759</v>
      </c>
      <c r="AK76" s="99">
        <f>EsPensTipoARurH!AK76+EsPensTipoBRurH!AK76</f>
        <v>21906.048167159646</v>
      </c>
      <c r="AL76" s="99">
        <f>EsPensTipoARurH!AL76+EsPensTipoBRurH!AL76</f>
        <v>22293.326775383666</v>
      </c>
      <c r="AM76" s="99">
        <f>EsPensTipoARurH!AM76+EsPensTipoBRurH!AM76</f>
        <v>22398.563763251153</v>
      </c>
      <c r="AN76" s="99">
        <f>EsPensTipoARurH!AN76+EsPensTipoBRurH!AN76</f>
        <v>22605.213715213937</v>
      </c>
      <c r="AO76" s="99">
        <f>EsPensTipoARurH!AO76+EsPensTipoBRurH!AO76</f>
        <v>22589.844138653862</v>
      </c>
      <c r="AP76" s="99">
        <f>EsPensTipoARurH!AP76+EsPensTipoBRurH!AP76</f>
        <v>22858.162720711494</v>
      </c>
      <c r="AQ76" s="99">
        <f>EsPensTipoARurH!AQ76+EsPensTipoBRurH!AQ76</f>
        <v>22920.924932234539</v>
      </c>
      <c r="AR76" s="99">
        <f>EsPensTipoARurH!AR76+EsPensTipoBRurH!AR76</f>
        <v>23122.940777603497</v>
      </c>
      <c r="AS76" s="99">
        <f>EsPensTipoARurH!AS76+EsPensTipoBRurH!AS76</f>
        <v>23277.081495216804</v>
      </c>
      <c r="AT76" s="99">
        <f>EsPensTipoARurH!AT76+EsPensTipoBRurH!AT76</f>
        <v>23636.59774245882</v>
      </c>
      <c r="AU76" s="99">
        <f>EsPensTipoARurH!AU76+EsPensTipoBRurH!AU76</f>
        <v>23930.791037264898</v>
      </c>
      <c r="AV76" s="99">
        <f>EsPensTipoARurH!AV76+EsPensTipoBRurH!AV76</f>
        <v>24298.517775263161</v>
      </c>
      <c r="AW76" s="99">
        <f>EsPensTipoARurH!AW76+EsPensTipoBRurH!AW76</f>
        <v>24198.295174252111</v>
      </c>
      <c r="AX76" s="99">
        <f>EsPensTipoARurH!AX76+EsPensTipoBRurH!AX76</f>
        <v>24559.517401069985</v>
      </c>
      <c r="AY76" s="99">
        <f>EsPensTipoARurH!AY76+EsPensTipoBRurH!AY76</f>
        <v>24843.352830709337</v>
      </c>
      <c r="AZ76" s="99">
        <f>EsPensTipoARurH!AZ76+EsPensTipoBRurH!AZ76</f>
        <v>25237.656192895032</v>
      </c>
      <c r="BA76" s="99">
        <f>EsPensTipoARurH!BA76+EsPensTipoBRurH!BA76</f>
        <v>25569.803760712868</v>
      </c>
      <c r="BB76" s="99">
        <f>EsPensTipoARurH!BB76+EsPensTipoBRurH!BB76</f>
        <v>25933.490121422576</v>
      </c>
      <c r="BC76" s="99">
        <f>EsPensTipoARurH!BC76+EsPensTipoBRurH!BC76</f>
        <v>26032.838438177099</v>
      </c>
      <c r="BD76" s="99">
        <f>EsPensTipoARurH!BD76+EsPensTipoBRurH!BD76</f>
        <v>25745.580971381722</v>
      </c>
      <c r="BE76" s="99">
        <f>EsPensTipoARurH!BE76+EsPensTipoBRurH!BE76</f>
        <v>25252.966908119699</v>
      </c>
      <c r="BF76" s="99">
        <f>EsPensTipoARurH!BF76+EsPensTipoBRurH!BF76</f>
        <v>24728.14032497993</v>
      </c>
      <c r="BG76" s="99">
        <f>EsPensTipoARurH!BG76+EsPensTipoBRurH!BG76</f>
        <v>24176.248607293863</v>
      </c>
      <c r="BH76" s="99">
        <f>EsPensTipoARurH!BH76+EsPensTipoBRurH!BH76</f>
        <v>23744.284317308644</v>
      </c>
      <c r="BI76" s="99">
        <f>EsPensTipoARurH!BI76+EsPensTipoBRurH!BI76</f>
        <v>23497.836440106872</v>
      </c>
      <c r="BJ76" s="99">
        <f>EsPensTipoARurH!BJ76+EsPensTipoBRurH!BJ76</f>
        <v>23232.200769470321</v>
      </c>
    </row>
    <row r="77" spans="1:62" x14ac:dyDescent="0.3">
      <c r="A77" s="94">
        <v>75</v>
      </c>
      <c r="B77" s="95">
        <f>EsPensTipoARurH!B77+EsPensTipoBRurH!B77</f>
        <v>0</v>
      </c>
      <c r="C77" s="95">
        <f>EsPensTipoARurH!C77+EsPensTipoBRurH!C77</f>
        <v>0</v>
      </c>
      <c r="D77" s="95">
        <f>EsPensTipoARurH!D77+EsPensTipoBRurH!D77</f>
        <v>0</v>
      </c>
      <c r="E77" s="95">
        <f>EsPensTipoARurH!E77+EsPensTipoBRurH!E77</f>
        <v>0</v>
      </c>
      <c r="F77" s="95">
        <f>EsPensTipoARurH!F77+EsPensTipoBRurH!F77</f>
        <v>0</v>
      </c>
      <c r="G77" s="95">
        <f>EsPensTipoARurH!G77+EsPensTipoBRurH!G77</f>
        <v>0</v>
      </c>
      <c r="H77" s="95">
        <f>EsPensTipoARurH!H77+EsPensTipoBRurH!H77</f>
        <v>0</v>
      </c>
      <c r="I77" s="95">
        <f>EsPensTipoARurH!I77+EsPensTipoBRurH!I77</f>
        <v>0</v>
      </c>
      <c r="J77" s="95">
        <f>EsPensTipoARurH!J77+EsPensTipoBRurH!J77</f>
        <v>0</v>
      </c>
      <c r="K77" s="95">
        <f>EsPensTipoARurH!K77+EsPensTipoBRurH!K77</f>
        <v>0</v>
      </c>
      <c r="L77" s="95">
        <f>EsPensTipoARurH!L77+EsPensTipoBRurH!L77</f>
        <v>0</v>
      </c>
      <c r="M77" s="95">
        <f>EsPensTipoARurH!M77+EsPensTipoBRurH!M77</f>
        <v>10653.96039969189</v>
      </c>
      <c r="N77" s="95">
        <f>EsPensTipoARurH!N77+EsPensTipoBRurH!N77</f>
        <v>10538.752876986922</v>
      </c>
      <c r="O77" s="95">
        <f>EsPensTipoARurH!O77+EsPensTipoBRurH!O77</f>
        <v>11714.239249431168</v>
      </c>
      <c r="P77" s="96">
        <f>EsPensTipoARurH!P77+EsPensTipoBRurH!P77</f>
        <v>12380.320692754285</v>
      </c>
      <c r="Q77" s="99">
        <f>EsPensTipoARurH!Q77+EsPensTipoBRurH!Q77</f>
        <v>13840.659332126363</v>
      </c>
      <c r="R77" s="99">
        <f>EsPensTipoARurH!R77+EsPensTipoBRurH!R77</f>
        <v>11871.833456484783</v>
      </c>
      <c r="S77" s="99">
        <f>EsPensTipoARurH!S77+EsPensTipoBRurH!S77</f>
        <v>14051.497815314202</v>
      </c>
      <c r="T77" s="99">
        <f>EsPensTipoARurH!T77+EsPensTipoBRurH!T77</f>
        <v>13784.898205286423</v>
      </c>
      <c r="U77" s="99">
        <f>EsPensTipoARurH!U77+EsPensTipoBRurH!U77</f>
        <v>14755.096773976064</v>
      </c>
      <c r="V77" s="99">
        <f>EsPensTipoARurH!V77+EsPensTipoBRurH!V77</f>
        <v>14935.798087217052</v>
      </c>
      <c r="W77" s="99">
        <f>EsPensTipoARurH!W77+EsPensTipoBRurH!W77</f>
        <v>15727.835734246979</v>
      </c>
      <c r="X77" s="99">
        <f>EsPensTipoARurH!X77+EsPensTipoBRurH!X77</f>
        <v>16587.057613295063</v>
      </c>
      <c r="Y77" s="99">
        <f>EsPensTipoARurH!Y77+EsPensTipoBRurH!Y77</f>
        <v>17308.268315779824</v>
      </c>
      <c r="Z77" s="99">
        <f>EsPensTipoARurH!Z77+EsPensTipoBRurH!Z77</f>
        <v>17326.537954396314</v>
      </c>
      <c r="AA77" s="99">
        <f>EsPensTipoARurH!AA77+EsPensTipoBRurH!AA77</f>
        <v>18385.779741598621</v>
      </c>
      <c r="AB77" s="99">
        <f>EsPensTipoARurH!AB77+EsPensTipoBRurH!AB77</f>
        <v>18289.808756925479</v>
      </c>
      <c r="AC77" s="99">
        <f>EsPensTipoARurH!AC77+EsPensTipoBRurH!AC77</f>
        <v>19289.484569082499</v>
      </c>
      <c r="AD77" s="99">
        <f>EsPensTipoARurH!AD77+EsPensTipoBRurH!AD77</f>
        <v>19510.43333027589</v>
      </c>
      <c r="AE77" s="99">
        <f>EsPensTipoARurH!AE77+EsPensTipoBRurH!AE77</f>
        <v>20248.194868208066</v>
      </c>
      <c r="AF77" s="99">
        <f>EsPensTipoARurH!AF77+EsPensTipoBRurH!AF77</f>
        <v>20734.86186988579</v>
      </c>
      <c r="AG77" s="99">
        <f>EsPensTipoARurH!AG77+EsPensTipoBRurH!AG77</f>
        <v>21297.532545139075</v>
      </c>
      <c r="AH77" s="99">
        <f>EsPensTipoARurH!AH77+EsPensTipoBRurH!AH77</f>
        <v>21935.655634457653</v>
      </c>
      <c r="AI77" s="99">
        <f>EsPensTipoARurH!AI77+EsPensTipoBRurH!AI77</f>
        <v>22363.372745230565</v>
      </c>
      <c r="AJ77" s="99">
        <f>EsPensTipoARurH!AJ77+EsPensTipoBRurH!AJ77</f>
        <v>22467.206683588098</v>
      </c>
      <c r="AK77" s="99">
        <f>EsPensTipoARurH!AK77+EsPensTipoBRurH!AK77</f>
        <v>23083.040932735403</v>
      </c>
      <c r="AL77" s="99">
        <f>EsPensTipoARurH!AL77+EsPensTipoBRurH!AL77</f>
        <v>23072.869292418738</v>
      </c>
      <c r="AM77" s="99">
        <f>EsPensTipoARurH!AM77+EsPensTipoBRurH!AM77</f>
        <v>23460.347823296055</v>
      </c>
      <c r="AN77" s="99">
        <f>EsPensTipoARurH!AN77+EsPensTipoBRurH!AN77</f>
        <v>23575.622679655396</v>
      </c>
      <c r="AO77" s="99">
        <f>EsPensTipoARurH!AO77+EsPensTipoBRurH!AO77</f>
        <v>23788.775773861704</v>
      </c>
      <c r="AP77" s="99">
        <f>EsPensTipoARurH!AP77+EsPensTipoBRurH!AP77</f>
        <v>23788.451851703034</v>
      </c>
      <c r="AQ77" s="99">
        <f>EsPensTipoARurH!AQ77+EsPensTipoBRurH!AQ77</f>
        <v>24064.699908943541</v>
      </c>
      <c r="AR77" s="99">
        <f>EsPensTipoARurH!AR77+EsPensTipoBRurH!AR77</f>
        <v>24142.555672112798</v>
      </c>
      <c r="AS77" s="99">
        <f>EsPensTipoARurH!AS77+EsPensTipoBRurH!AS77</f>
        <v>24354.16011141719</v>
      </c>
      <c r="AT77" s="99">
        <f>EsPensTipoARurH!AT77+EsPensTipoBRurH!AT77</f>
        <v>24528.82344118844</v>
      </c>
      <c r="AU77" s="99">
        <f>EsPensTipoARurH!AU77+EsPensTipoBRurH!AU77</f>
        <v>24916.195447310758</v>
      </c>
      <c r="AV77" s="99">
        <f>EsPensTipoARurH!AV77+EsPensTipoBRurH!AV77</f>
        <v>25249.411883437977</v>
      </c>
      <c r="AW77" s="99">
        <f>EsPensTipoARurH!AW77+EsPensTipoBRurH!AW77</f>
        <v>25651.841672826758</v>
      </c>
      <c r="AX77" s="99">
        <f>EsPensTipoARurH!AX77+EsPensTipoBRurH!AX77</f>
        <v>25598.287493408196</v>
      </c>
      <c r="AY77" s="99">
        <f>EsPensTipoARurH!AY77+EsPensTipoBRurH!AY77</f>
        <v>25995.133075007107</v>
      </c>
      <c r="AZ77" s="99">
        <f>EsPensTipoARurH!AZ77+EsPensTipoBRurH!AZ77</f>
        <v>26322.723042814141</v>
      </c>
      <c r="BA77" s="99">
        <f>EsPensTipoARurH!BA77+EsPensTipoBRurH!BA77</f>
        <v>26758.280803284204</v>
      </c>
      <c r="BB77" s="99">
        <f>EsPensTipoARurH!BB77+EsPensTipoBRurH!BB77</f>
        <v>27130.578234466058</v>
      </c>
      <c r="BC77" s="99">
        <f>EsPensTipoARurH!BC77+EsPensTipoBRurH!BC77</f>
        <v>27535.226249701711</v>
      </c>
      <c r="BD77" s="99">
        <f>EsPensTipoARurH!BD77+EsPensTipoBRurH!BD77</f>
        <v>27658.674713593715</v>
      </c>
      <c r="BE77" s="99">
        <f>EsPensTipoARurH!BE77+EsPensTipoBRurH!BE77</f>
        <v>27369.661400817811</v>
      </c>
      <c r="BF77" s="99">
        <f>EsPensTipoARurH!BF77+EsPensTipoBRurH!BF77</f>
        <v>26857.190807936026</v>
      </c>
      <c r="BG77" s="99">
        <f>EsPensTipoARurH!BG77+EsPensTipoBRurH!BG77</f>
        <v>26314.945690617238</v>
      </c>
      <c r="BH77" s="99">
        <f>EsPensTipoARurH!BH77+EsPensTipoBRurH!BH77</f>
        <v>25742.911759432547</v>
      </c>
      <c r="BI77" s="99">
        <f>EsPensTipoARurH!BI77+EsPensTipoBRurH!BI77</f>
        <v>25294.715859977881</v>
      </c>
      <c r="BJ77" s="99">
        <f>EsPensTipoARurH!BJ77+EsPensTipoBRurH!BJ77</f>
        <v>25122.270439655549</v>
      </c>
    </row>
    <row r="78" spans="1:62" x14ac:dyDescent="0.3">
      <c r="A78" s="94">
        <v>76</v>
      </c>
      <c r="B78" s="95">
        <f>EsPensTipoARurH!B78+EsPensTipoBRurH!B78</f>
        <v>0</v>
      </c>
      <c r="C78" s="95">
        <f>EsPensTipoARurH!C78+EsPensTipoBRurH!C78</f>
        <v>0</v>
      </c>
      <c r="D78" s="95">
        <f>EsPensTipoARurH!D78+EsPensTipoBRurH!D78</f>
        <v>0</v>
      </c>
      <c r="E78" s="95">
        <f>EsPensTipoARurH!E78+EsPensTipoBRurH!E78</f>
        <v>0</v>
      </c>
      <c r="F78" s="95">
        <f>EsPensTipoARurH!F78+EsPensTipoBRurH!F78</f>
        <v>0</v>
      </c>
      <c r="G78" s="95">
        <f>EsPensTipoARurH!G78+EsPensTipoBRurH!G78</f>
        <v>0</v>
      </c>
      <c r="H78" s="95">
        <f>EsPensTipoARurH!H78+EsPensTipoBRurH!H78</f>
        <v>0</v>
      </c>
      <c r="I78" s="95">
        <f>EsPensTipoARurH!I78+EsPensTipoBRurH!I78</f>
        <v>0</v>
      </c>
      <c r="J78" s="95">
        <f>EsPensTipoARurH!J78+EsPensTipoBRurH!J78</f>
        <v>0</v>
      </c>
      <c r="K78" s="95">
        <f>EsPensTipoARurH!K78+EsPensTipoBRurH!K78</f>
        <v>0</v>
      </c>
      <c r="L78" s="95">
        <f>EsPensTipoARurH!L78+EsPensTipoBRurH!L78</f>
        <v>0</v>
      </c>
      <c r="M78" s="95">
        <f>EsPensTipoARurH!M78+EsPensTipoBRurH!M78</f>
        <v>10709.014909296864</v>
      </c>
      <c r="N78" s="95">
        <f>EsPensTipoARurH!N78+EsPensTipoBRurH!N78</f>
        <v>11304.465953804216</v>
      </c>
      <c r="O78" s="95">
        <f>EsPensTipoARurH!O78+EsPensTipoBRurH!O78</f>
        <v>11227.277135481192</v>
      </c>
      <c r="P78" s="96">
        <f>EsPensTipoARurH!P78+EsPensTipoBRurH!P78</f>
        <v>12356.151611947704</v>
      </c>
      <c r="Q78" s="99">
        <f>EsPensTipoARurH!Q78+EsPensTipoBRurH!Q78</f>
        <v>12993.193204880974</v>
      </c>
      <c r="R78" s="99">
        <f>EsPensTipoARurH!R78+EsPensTipoBRurH!R78</f>
        <v>14431.749641282389</v>
      </c>
      <c r="S78" s="99">
        <f>EsPensTipoARurH!S78+EsPensTipoBRurH!S78</f>
        <v>12595.628536040858</v>
      </c>
      <c r="T78" s="99">
        <f>EsPensTipoARurH!T78+EsPensTipoBRurH!T78</f>
        <v>14734.771131541245</v>
      </c>
      <c r="U78" s="99">
        <f>EsPensTipoARurH!U78+EsPensTipoBRurH!U78</f>
        <v>14532.35918960854</v>
      </c>
      <c r="V78" s="99">
        <f>EsPensTipoARurH!V78+EsPensTipoBRurH!V78</f>
        <v>15515.626128772081</v>
      </c>
      <c r="W78" s="99">
        <f>EsPensTipoARurH!W78+EsPensTipoBRurH!W78</f>
        <v>15738.794624934213</v>
      </c>
      <c r="X78" s="99">
        <f>EsPensTipoARurH!X78+EsPensTipoBRurH!X78</f>
        <v>16547.349343858885</v>
      </c>
      <c r="Y78" s="99">
        <f>EsPensTipoARurH!Y78+EsPensTipoBRurH!Y78</f>
        <v>17423.233604131914</v>
      </c>
      <c r="Z78" s="99">
        <f>EsPensTipoARurH!Z78+EsPensTipoBRurH!Z78</f>
        <v>18168.463780639075</v>
      </c>
      <c r="AA78" s="99">
        <f>EsPensTipoARurH!AA78+EsPensTipoBRurH!AA78</f>
        <v>18237.448223035986</v>
      </c>
      <c r="AB78" s="99">
        <f>EsPensTipoARurH!AB78+EsPensTipoBRurH!AB78</f>
        <v>19307.12341751331</v>
      </c>
      <c r="AC78" s="99">
        <f>EsPensTipoARurH!AC78+EsPensTipoBRurH!AC78</f>
        <v>19264.79679160504</v>
      </c>
      <c r="AD78" s="99">
        <f>EsPensTipoARurH!AD78+EsPensTipoBRurH!AD78</f>
        <v>20276.63704923568</v>
      </c>
      <c r="AE78" s="99">
        <f>EsPensTipoARurH!AE78+EsPensTipoBRurH!AE78</f>
        <v>20537.494607565655</v>
      </c>
      <c r="AF78" s="99">
        <f>EsPensTipoARurH!AF78+EsPensTipoBRurH!AF78</f>
        <v>21297.239288965011</v>
      </c>
      <c r="AG78" s="99">
        <f>EsPensTipoARurH!AG78+EsPensTipoBRurH!AG78</f>
        <v>21816.214064382355</v>
      </c>
      <c r="AH78" s="99">
        <f>EsPensTipoARurH!AH78+EsPensTipoBRurH!AH78</f>
        <v>22407.896231276674</v>
      </c>
      <c r="AI78" s="99">
        <f>EsPensTipoARurH!AI78+EsPensTipoBRurH!AI78</f>
        <v>23071.169083487595</v>
      </c>
      <c r="AJ78" s="99">
        <f>EsPensTipoARurH!AJ78+EsPensTipoBRurH!AJ78</f>
        <v>23531.672768259839</v>
      </c>
      <c r="AK78" s="99">
        <f>EsPensTipoARurH!AK78+EsPensTipoBRurH!AK78</f>
        <v>23669.339193688444</v>
      </c>
      <c r="AL78" s="99">
        <f>EsPensTipoARurH!AL78+EsPensTipoBRurH!AL78</f>
        <v>24286.636979308791</v>
      </c>
      <c r="AM78" s="99">
        <f>EsPensTipoARurH!AM78+EsPensTipoBRurH!AM78</f>
        <v>24290.210876379359</v>
      </c>
      <c r="AN78" s="99">
        <f>EsPensTipoARurH!AN78+EsPensTipoBRurH!AN78</f>
        <v>24678.93095692811</v>
      </c>
      <c r="AO78" s="99">
        <f>EsPensTipoARurH!AO78+EsPensTipoBRurH!AO78</f>
        <v>24805.131886850679</v>
      </c>
      <c r="AP78" s="99">
        <f>EsPensTipoARurH!AP78+EsPensTipoBRurH!AP78</f>
        <v>25025.769469804145</v>
      </c>
      <c r="AQ78" s="99">
        <f>EsPensTipoARurH!AQ78+EsPensTipoBRurH!AQ78</f>
        <v>25041.871900080911</v>
      </c>
      <c r="AR78" s="99">
        <f>EsPensTipoARurH!AR78+EsPensTipoBRurH!AR78</f>
        <v>25327.410817817363</v>
      </c>
      <c r="AS78" s="99">
        <f>EsPensTipoARurH!AS78+EsPensTipoBRurH!AS78</f>
        <v>25421.140518059627</v>
      </c>
      <c r="AT78" s="99">
        <f>EsPensTipoARurH!AT78+EsPensTipoBRurH!AT78</f>
        <v>25643.122811134202</v>
      </c>
      <c r="AU78" s="99">
        <f>EsPensTipoARurH!AU78+EsPensTipoBRurH!AU78</f>
        <v>25839.67188624126</v>
      </c>
      <c r="AV78" s="99">
        <f>EsPensTipoARurH!AV78+EsPensTipoBRurH!AV78</f>
        <v>26256.725363639576</v>
      </c>
      <c r="AW78" s="99">
        <f>EsPensTipoARurH!AW78+EsPensTipoBRurH!AW78</f>
        <v>26631.413133711976</v>
      </c>
      <c r="AX78" s="99">
        <f>EsPensTipoARurH!AX78+EsPensTipoBRurH!AX78</f>
        <v>27070.711376868949</v>
      </c>
      <c r="AY78" s="99">
        <f>EsPensTipoARurH!AY78+EsPensTipoBRurH!AY78</f>
        <v>27065.163786500907</v>
      </c>
      <c r="AZ78" s="99">
        <f>EsPensTipoARurH!AZ78+EsPensTipoBRurH!AZ78</f>
        <v>27499.821322180676</v>
      </c>
      <c r="BA78" s="99">
        <f>EsPensTipoARurH!BA78+EsPensTipoBRurH!BA78</f>
        <v>27873.59711452042</v>
      </c>
      <c r="BB78" s="99">
        <f>EsPensTipoARurH!BB78+EsPensTipoBRurH!BB78</f>
        <v>28352.102075993949</v>
      </c>
      <c r="BC78" s="99">
        <f>EsPensTipoARurH!BC78+EsPensTipoBRurH!BC78</f>
        <v>28766.898613658454</v>
      </c>
      <c r="BD78" s="99">
        <f>EsPensTipoARurH!BD78+EsPensTipoBRurH!BD78</f>
        <v>29214.974714489494</v>
      </c>
      <c r="BE78" s="99">
        <f>EsPensTipoARurH!BE78+EsPensTipoBRurH!BE78</f>
        <v>29363.578610255194</v>
      </c>
      <c r="BF78" s="99">
        <f>EsPensTipoARurH!BF78+EsPensTipoBRurH!BF78</f>
        <v>29072.932776031881</v>
      </c>
      <c r="BG78" s="99">
        <f>EsPensTipoARurH!BG78+EsPensTipoBRurH!BG78</f>
        <v>28540.279187760123</v>
      </c>
      <c r="BH78" s="99">
        <f>EsPensTipoARurH!BH78+EsPensTipoBRurH!BH78</f>
        <v>27980.273065562902</v>
      </c>
      <c r="BI78" s="99">
        <f>EsPensTipoARurH!BI78+EsPensTipoBRurH!BI78</f>
        <v>27386.941024843618</v>
      </c>
      <c r="BJ78" s="99">
        <f>EsPensTipoARurH!BJ78+EsPensTipoBRurH!BJ78</f>
        <v>26927.510495157043</v>
      </c>
    </row>
    <row r="79" spans="1:62" x14ac:dyDescent="0.3">
      <c r="A79" s="94">
        <v>77</v>
      </c>
      <c r="B79" s="95">
        <f>EsPensTipoARurH!B79+EsPensTipoBRurH!B79</f>
        <v>0</v>
      </c>
      <c r="C79" s="95">
        <f>EsPensTipoARurH!C79+EsPensTipoBRurH!C79</f>
        <v>0</v>
      </c>
      <c r="D79" s="95">
        <f>EsPensTipoARurH!D79+EsPensTipoBRurH!D79</f>
        <v>0</v>
      </c>
      <c r="E79" s="95">
        <f>EsPensTipoARurH!E79+EsPensTipoBRurH!E79</f>
        <v>0</v>
      </c>
      <c r="F79" s="95">
        <f>EsPensTipoARurH!F79+EsPensTipoBRurH!F79</f>
        <v>0</v>
      </c>
      <c r="G79" s="95">
        <f>EsPensTipoARurH!G79+EsPensTipoBRurH!G79</f>
        <v>0</v>
      </c>
      <c r="H79" s="95">
        <f>EsPensTipoARurH!H79+EsPensTipoBRurH!H79</f>
        <v>0</v>
      </c>
      <c r="I79" s="95">
        <f>EsPensTipoARurH!I79+EsPensTipoBRurH!I79</f>
        <v>0</v>
      </c>
      <c r="J79" s="95">
        <f>EsPensTipoARurH!J79+EsPensTipoBRurH!J79</f>
        <v>0</v>
      </c>
      <c r="K79" s="95">
        <f>EsPensTipoARurH!K79+EsPensTipoBRurH!K79</f>
        <v>0</v>
      </c>
      <c r="L79" s="95">
        <f>EsPensTipoARurH!L79+EsPensTipoBRurH!L79</f>
        <v>0</v>
      </c>
      <c r="M79" s="95">
        <f>EsPensTipoARurH!M79+EsPensTipoBRurH!M79</f>
        <v>9933.5861432845559</v>
      </c>
      <c r="N79" s="95">
        <f>EsPensTipoARurH!N79+EsPensTipoBRurH!N79</f>
        <v>11353.728938775486</v>
      </c>
      <c r="O79" s="95">
        <f>EsPensTipoARurH!O79+EsPensTipoBRurH!O79</f>
        <v>12035.305650734734</v>
      </c>
      <c r="P79" s="96">
        <f>EsPensTipoARurH!P79+EsPensTipoBRurH!P79</f>
        <v>11758.639846972417</v>
      </c>
      <c r="Q79" s="99">
        <f>EsPensTipoARurH!Q79+EsPensTipoBRurH!Q79</f>
        <v>12836.97499136984</v>
      </c>
      <c r="R79" s="99">
        <f>EsPensTipoARurH!R79+EsPensTipoBRurH!R79</f>
        <v>13469.864751518893</v>
      </c>
      <c r="S79" s="99">
        <f>EsPensTipoARurH!S79+EsPensTipoBRurH!S79</f>
        <v>14881.862913781912</v>
      </c>
      <c r="T79" s="99">
        <f>EsPensTipoARurH!T79+EsPensTipoBRurH!T79</f>
        <v>13180.186709784894</v>
      </c>
      <c r="U79" s="99">
        <f>EsPensTipoARurH!U79+EsPensTipoBRurH!U79</f>
        <v>15272.10354126998</v>
      </c>
      <c r="V79" s="99">
        <f>EsPensTipoARurH!V79+EsPensTipoBRurH!V79</f>
        <v>15132.06873902792</v>
      </c>
      <c r="W79" s="99">
        <f>EsPensTipoARurH!W79+EsPensTipoBRurH!W79</f>
        <v>16123.952198876315</v>
      </c>
      <c r="X79" s="99">
        <f>EsPensTipoARurH!X79+EsPensTipoBRurH!X79</f>
        <v>16386.70643905114</v>
      </c>
      <c r="Y79" s="99">
        <f>EsPensTipoARurH!Y79+EsPensTipoBRurH!Y79</f>
        <v>17208.355404939441</v>
      </c>
      <c r="Z79" s="99">
        <f>EsPensTipoARurH!Z79+EsPensTipoBRurH!Z79</f>
        <v>18096.84555407173</v>
      </c>
      <c r="AA79" s="99">
        <f>EsPensTipoARurH!AA79+EsPensTipoBRurH!AA79</f>
        <v>18862.4040584947</v>
      </c>
      <c r="AB79" s="99">
        <f>EsPensTipoARurH!AB79+EsPensTipoBRurH!AB79</f>
        <v>18980.157825896233</v>
      </c>
      <c r="AC79" s="99">
        <f>EsPensTipoARurH!AC79+EsPensTipoBRurH!AC79</f>
        <v>20055.909746263977</v>
      </c>
      <c r="AD79" s="99">
        <f>EsPensTipoARurH!AD79+EsPensTipoBRurH!AD79</f>
        <v>20065.037869112879</v>
      </c>
      <c r="AE79" s="99">
        <f>EsPensTipoARurH!AE79+EsPensTipoBRurH!AE79</f>
        <v>21084.844676291679</v>
      </c>
      <c r="AF79" s="99">
        <f>EsPensTipoARurH!AF79+EsPensTipoBRurH!AF79</f>
        <v>21384.221031550707</v>
      </c>
      <c r="AG79" s="99">
        <f>EsPensTipoARurH!AG79+EsPensTipoBRurH!AG79</f>
        <v>22162.129378767797</v>
      </c>
      <c r="AH79" s="99">
        <f>EsPensTipoARurH!AH79+EsPensTipoBRurH!AH79</f>
        <v>22710.047703025892</v>
      </c>
      <c r="AI79" s="99">
        <f>EsPensTipoARurH!AI79+EsPensTipoBRurH!AI79</f>
        <v>23327.569158515882</v>
      </c>
      <c r="AJ79" s="99">
        <f>EsPensTipoARurH!AJ79+EsPensTipoBRurH!AJ79</f>
        <v>24012.381046911993</v>
      </c>
      <c r="AK79" s="99">
        <f>EsPensTipoARurH!AK79+EsPensTipoBRurH!AK79</f>
        <v>24502.880171262488</v>
      </c>
      <c r="AL79" s="99">
        <f>EsPensTipoARurH!AL79+EsPensTipoBRurH!AL79</f>
        <v>24673.379155105718</v>
      </c>
      <c r="AM79" s="99">
        <f>EsPensTipoARurH!AM79+EsPensTipoBRurH!AM79</f>
        <v>25290.72353616434</v>
      </c>
      <c r="AN79" s="99">
        <f>EsPensTipoARurH!AN79+EsPensTipoBRurH!AN79</f>
        <v>25308.438214820122</v>
      </c>
      <c r="AO79" s="99">
        <f>EsPensTipoARurH!AO79+EsPensTipoBRurH!AO79</f>
        <v>25697.872640588452</v>
      </c>
      <c r="AP79" s="99">
        <f>EsPensTipoARurH!AP79+EsPensTipoBRurH!AP79</f>
        <v>25834.976158690424</v>
      </c>
      <c r="AQ79" s="99">
        <f>EsPensTipoARurH!AQ79+EsPensTipoBRurH!AQ79</f>
        <v>26063.263273713179</v>
      </c>
      <c r="AR79" s="99">
        <f>EsPensTipoARurH!AR79+EsPensTipoBRurH!AR79</f>
        <v>26096.243696287427</v>
      </c>
      <c r="AS79" s="99">
        <f>EsPensTipoARurH!AS79+EsPensTipoBRurH!AS79</f>
        <v>26390.11196845115</v>
      </c>
      <c r="AT79" s="99">
        <f>EsPensTipoARurH!AT79+EsPensTipoBRurH!AT79</f>
        <v>26499.272051984102</v>
      </c>
      <c r="AU79" s="99">
        <f>EsPensTipoARurH!AU79+EsPensTipoBRurH!AU79</f>
        <v>26731.213517852142</v>
      </c>
      <c r="AV79" s="99">
        <f>EsPensTipoARurH!AV79+EsPensTipoBRurH!AV79</f>
        <v>26948.576628227947</v>
      </c>
      <c r="AW79" s="99">
        <f>EsPensTipoARurH!AW79+EsPensTipoBRurH!AW79</f>
        <v>27393.064751047859</v>
      </c>
      <c r="AX79" s="99">
        <f>EsPensTipoARurH!AX79+EsPensTipoBRurH!AX79</f>
        <v>27806.248205802669</v>
      </c>
      <c r="AY79" s="99">
        <f>EsPensTipoARurH!AY79+EsPensTipoBRurH!AY79</f>
        <v>28278.659005626407</v>
      </c>
      <c r="AZ79" s="99">
        <f>EsPensTipoARurH!AZ79+EsPensTipoBRurH!AZ79</f>
        <v>28319.340443522215</v>
      </c>
      <c r="BA79" s="99">
        <f>EsPensTipoARurH!BA79+EsPensTipoBRurH!BA79</f>
        <v>28788.717225841272</v>
      </c>
      <c r="BB79" s="99">
        <f>EsPensTipoARurH!BB79+EsPensTipoBRurH!BB79</f>
        <v>29204.780637404925</v>
      </c>
      <c r="BC79" s="99">
        <f>EsPensTipoARurH!BC79+EsPensTipoBRurH!BC79</f>
        <v>29722.695466225603</v>
      </c>
      <c r="BD79" s="99">
        <f>EsPensTipoARurH!BD79+EsPensTipoBRurH!BD79</f>
        <v>30176.749347210382</v>
      </c>
      <c r="BE79" s="99">
        <f>EsPensTipoARurH!BE79+EsPensTipoBRurH!BE79</f>
        <v>30664.22640920736</v>
      </c>
      <c r="BF79" s="99">
        <f>EsPensTipoARurH!BF79+EsPensTipoBRurH!BF79</f>
        <v>30836.74601265321</v>
      </c>
      <c r="BG79" s="99">
        <f>EsPensTipoARurH!BG79+EsPensTipoBRurH!BG79</f>
        <v>30547.011557063834</v>
      </c>
      <c r="BH79" s="99">
        <f>EsPensTipoARurH!BH79+EsPensTipoBRurH!BH79</f>
        <v>29998.877064698936</v>
      </c>
      <c r="BI79" s="99">
        <f>EsPensTipoARurH!BI79+EsPensTipoBRurH!BI79</f>
        <v>29425.044984147542</v>
      </c>
      <c r="BJ79" s="99">
        <f>EsPensTipoARurH!BJ79+EsPensTipoBRurH!BJ79</f>
        <v>28816.781755850596</v>
      </c>
    </row>
    <row r="80" spans="1:62" x14ac:dyDescent="0.3">
      <c r="A80" s="94">
        <v>78</v>
      </c>
      <c r="B80" s="95">
        <f>EsPensTipoARurH!B80+EsPensTipoBRurH!B80</f>
        <v>0</v>
      </c>
      <c r="C80" s="95">
        <f>EsPensTipoARurH!C80+EsPensTipoBRurH!C80</f>
        <v>0</v>
      </c>
      <c r="D80" s="95">
        <f>EsPensTipoARurH!D80+EsPensTipoBRurH!D80</f>
        <v>0</v>
      </c>
      <c r="E80" s="95">
        <f>EsPensTipoARurH!E80+EsPensTipoBRurH!E80</f>
        <v>0</v>
      </c>
      <c r="F80" s="95">
        <f>EsPensTipoARurH!F80+EsPensTipoBRurH!F80</f>
        <v>0</v>
      </c>
      <c r="G80" s="95">
        <f>EsPensTipoARurH!G80+EsPensTipoBRurH!G80</f>
        <v>0</v>
      </c>
      <c r="H80" s="95">
        <f>EsPensTipoARurH!H80+EsPensTipoBRurH!H80</f>
        <v>0</v>
      </c>
      <c r="I80" s="95">
        <f>EsPensTipoARurH!I80+EsPensTipoBRurH!I80</f>
        <v>0</v>
      </c>
      <c r="J80" s="95">
        <f>EsPensTipoARurH!J80+EsPensTipoBRurH!J80</f>
        <v>0</v>
      </c>
      <c r="K80" s="95">
        <f>EsPensTipoARurH!K80+EsPensTipoBRurH!K80</f>
        <v>0</v>
      </c>
      <c r="L80" s="95">
        <f>EsPensTipoARurH!L80+EsPensTipoBRurH!L80</f>
        <v>0</v>
      </c>
      <c r="M80" s="95">
        <f>EsPensTipoARurH!M80+EsPensTipoBRurH!M80</f>
        <v>9300.8671295025833</v>
      </c>
      <c r="N80" s="95">
        <f>EsPensTipoARurH!N80+EsPensTipoBRurH!N80</f>
        <v>10469.232455047022</v>
      </c>
      <c r="O80" s="95">
        <f>EsPensTipoARurH!O80+EsPensTipoBRurH!O80</f>
        <v>12007.953277748491</v>
      </c>
      <c r="P80" s="96">
        <f>EsPensTipoARurH!P80+EsPensTipoBRurH!P80</f>
        <v>12434.288982833248</v>
      </c>
      <c r="Q80" s="99">
        <f>EsPensTipoARurH!Q80+EsPensTipoBRurH!Q80</f>
        <v>12286.595687103259</v>
      </c>
      <c r="R80" s="99">
        <f>EsPensTipoARurH!R80+EsPensTipoBRurH!R80</f>
        <v>13326.229880020495</v>
      </c>
      <c r="S80" s="99">
        <f>EsPensTipoARurH!S80+EsPensTipoBRurH!S80</f>
        <v>13956.179735738959</v>
      </c>
      <c r="T80" s="99">
        <f>EsPensTipoARurH!T80+EsPensTipoBRurH!T80</f>
        <v>15341.862731762632</v>
      </c>
      <c r="U80" s="99">
        <f>EsPensTipoARurH!U80+EsPensTipoBRurH!U80</f>
        <v>13781.395861245688</v>
      </c>
      <c r="V80" s="99">
        <f>EsPensTipoARurH!V80+EsPensTipoBRurH!V80</f>
        <v>15825.589352911531</v>
      </c>
      <c r="W80" s="99">
        <f>EsPensTipoARurH!W80+EsPensTipoBRurH!W80</f>
        <v>15751.522437681098</v>
      </c>
      <c r="X80" s="99">
        <f>EsPensTipoARurH!X80+EsPensTipoBRurH!X80</f>
        <v>16753.433287479191</v>
      </c>
      <c r="Y80" s="99">
        <f>EsPensTipoARurH!Y80+EsPensTipoBRurH!Y80</f>
        <v>17058.903214206424</v>
      </c>
      <c r="Z80" s="99">
        <f>EsPensTipoARurH!Z80+EsPensTipoBRurH!Z80</f>
        <v>17895.534555531805</v>
      </c>
      <c r="AA80" s="99">
        <f>EsPensTipoARurH!AA80+EsPensTipoBRurH!AA80</f>
        <v>18798.355848812564</v>
      </c>
      <c r="AB80" s="99">
        <f>EsPensTipoARurH!AB80+EsPensTipoBRurH!AB80</f>
        <v>19586.461878535443</v>
      </c>
      <c r="AC80" s="99">
        <f>EsPensTipoARurH!AC80+EsPensTipoBRurH!AC80</f>
        <v>19756.180765789075</v>
      </c>
      <c r="AD80" s="99">
        <f>EsPensTipoARurH!AD80+EsPensTipoBRurH!AD80</f>
        <v>20840.012474173076</v>
      </c>
      <c r="AE80" s="99">
        <f>EsPensTipoARurH!AE80+EsPensTipoBRurH!AE80</f>
        <v>20904.433550163842</v>
      </c>
      <c r="AF80" s="99">
        <f>EsPensTipoARurH!AF80+EsPensTipoBRurH!AF80</f>
        <v>21933.466256130843</v>
      </c>
      <c r="AG80" s="99">
        <f>EsPensTipoARurH!AG80+EsPensTipoBRurH!AG80</f>
        <v>22273.886779160435</v>
      </c>
      <c r="AH80" s="99">
        <f>EsPensTipoARurH!AH80+EsPensTipoBRurH!AH80</f>
        <v>23071.424384699123</v>
      </c>
      <c r="AI80" s="99">
        <f>EsPensTipoARurH!AI80+EsPensTipoBRurH!AI80</f>
        <v>23651.231718173454</v>
      </c>
      <c r="AJ80" s="99">
        <f>EsPensTipoARurH!AJ80+EsPensTipoBRurH!AJ80</f>
        <v>24297.006984045311</v>
      </c>
      <c r="AK80" s="99">
        <f>EsPensTipoARurH!AK80+EsPensTipoBRurH!AK80</f>
        <v>25006.092558732893</v>
      </c>
      <c r="AL80" s="99">
        <f>EsPensTipoARurH!AL80+EsPensTipoBRurH!AL80</f>
        <v>25529.608178797429</v>
      </c>
      <c r="AM80" s="99">
        <f>EsPensTipoARurH!AM80+EsPensTipoBRurH!AM80</f>
        <v>25736.273037637467</v>
      </c>
      <c r="AN80" s="99">
        <f>EsPensTipoARurH!AN80+EsPensTipoBRurH!AN80</f>
        <v>26354.575468468709</v>
      </c>
      <c r="AO80" s="99">
        <f>EsPensTipoARurH!AO80+EsPensTipoBRurH!AO80</f>
        <v>26388.258083867135</v>
      </c>
      <c r="AP80" s="99">
        <f>EsPensTipoARurH!AP80+EsPensTipoBRurH!AP80</f>
        <v>26779.709411164422</v>
      </c>
      <c r="AQ80" s="99">
        <f>EsPensTipoARurH!AQ80+EsPensTipoBRurH!AQ80</f>
        <v>26929.664041202534</v>
      </c>
      <c r="AR80" s="99">
        <f>EsPensTipoARurH!AR80+EsPensTipoBRurH!AR80</f>
        <v>27167.108780543931</v>
      </c>
      <c r="AS80" s="99">
        <f>EsPensTipoARurH!AS80+EsPensTipoBRurH!AS80</f>
        <v>27218.884684949629</v>
      </c>
      <c r="AT80" s="99">
        <f>EsPensTipoARurH!AT80+EsPensTipoBRurH!AT80</f>
        <v>27522.359441824585</v>
      </c>
      <c r="AU80" s="99">
        <f>EsPensTipoARurH!AU80+EsPensTipoBRurH!AU80</f>
        <v>27649.09934302824</v>
      </c>
      <c r="AV80" s="99">
        <f>EsPensTipoARurH!AV80+EsPensTipoBRurH!AV80</f>
        <v>27892.747055706252</v>
      </c>
      <c r="AW80" s="99">
        <f>EsPensTipoARurH!AW80+EsPensTipoBRurH!AW80</f>
        <v>28133.560405320986</v>
      </c>
      <c r="AX80" s="99">
        <f>EsPensTipoARurH!AX80+EsPensTipoBRurH!AX80</f>
        <v>28608.292278018416</v>
      </c>
      <c r="AY80" s="99">
        <f>EsPensTipoARurH!AY80+EsPensTipoBRurH!AY80</f>
        <v>29063.158413766552</v>
      </c>
      <c r="AZ80" s="99">
        <f>EsPensTipoARurH!AZ80+EsPensTipoBRurH!AZ80</f>
        <v>29571.691164496297</v>
      </c>
      <c r="BA80" s="99">
        <f>EsPensTipoARurH!BA80+EsPensTipoBRurH!BA80</f>
        <v>29663.076410733858</v>
      </c>
      <c r="BB80" s="99">
        <f>EsPensTipoARurH!BB80+EsPensTipoBRurH!BB80</f>
        <v>30169.939964334484</v>
      </c>
      <c r="BC80" s="99">
        <f>EsPensTipoARurH!BC80+EsPensTipoBRurH!BC80</f>
        <v>30631.895069730399</v>
      </c>
      <c r="BD80" s="99">
        <f>EsPensTipoARurH!BD80+EsPensTipoBRurH!BD80</f>
        <v>31193.255898092913</v>
      </c>
      <c r="BE80" s="99">
        <f>EsPensTipoARurH!BE80+EsPensTipoBRurH!BE80</f>
        <v>31689.960855870835</v>
      </c>
      <c r="BF80" s="99">
        <f>EsPensTipoARurH!BF80+EsPensTipoBRurH!BF80</f>
        <v>32220.59894836109</v>
      </c>
      <c r="BG80" s="99">
        <f>EsPensTipoARurH!BG80+EsPensTipoBRurH!BG80</f>
        <v>32419.495362552283</v>
      </c>
      <c r="BH80" s="99">
        <f>EsPensTipoARurH!BH80+EsPensTipoBRurH!BH80</f>
        <v>32131.662961189904</v>
      </c>
      <c r="BI80" s="99">
        <f>EsPensTipoARurH!BI80+EsPensTipoBRurH!BI80</f>
        <v>31567.399510597043</v>
      </c>
      <c r="BJ80" s="99">
        <f>EsPensTipoARurH!BJ80+EsPensTipoBRurH!BJ80</f>
        <v>30630.493938660798</v>
      </c>
    </row>
    <row r="81" spans="1:62" x14ac:dyDescent="0.3">
      <c r="A81" s="94">
        <v>79</v>
      </c>
      <c r="B81" s="95">
        <f>EsPensTipoARurH!B81+EsPensTipoBRurH!B81</f>
        <v>0</v>
      </c>
      <c r="C81" s="95">
        <f>EsPensTipoARurH!C81+EsPensTipoBRurH!C81</f>
        <v>0</v>
      </c>
      <c r="D81" s="95">
        <f>EsPensTipoARurH!D81+EsPensTipoBRurH!D81</f>
        <v>0</v>
      </c>
      <c r="E81" s="95">
        <f>EsPensTipoARurH!E81+EsPensTipoBRurH!E81</f>
        <v>0</v>
      </c>
      <c r="F81" s="95">
        <f>EsPensTipoARurH!F81+EsPensTipoBRurH!F81</f>
        <v>0</v>
      </c>
      <c r="G81" s="95">
        <f>EsPensTipoARurH!G81+EsPensTipoBRurH!G81</f>
        <v>0</v>
      </c>
      <c r="H81" s="95">
        <f>EsPensTipoARurH!H81+EsPensTipoBRurH!H81</f>
        <v>0</v>
      </c>
      <c r="I81" s="95">
        <f>EsPensTipoARurH!I81+EsPensTipoBRurH!I81</f>
        <v>0</v>
      </c>
      <c r="J81" s="95">
        <f>EsPensTipoARurH!J81+EsPensTipoBRurH!J81</f>
        <v>0</v>
      </c>
      <c r="K81" s="95">
        <f>EsPensTipoARurH!K81+EsPensTipoBRurH!K81</f>
        <v>0</v>
      </c>
      <c r="L81" s="95">
        <f>EsPensTipoARurH!L81+EsPensTipoBRurH!L81</f>
        <v>0</v>
      </c>
      <c r="M81" s="95">
        <f>EsPensTipoARurH!M81+EsPensTipoBRurH!M81</f>
        <v>10800.456234321791</v>
      </c>
      <c r="N81" s="95">
        <f>EsPensTipoARurH!N81+EsPensTipoBRurH!N81</f>
        <v>9763.9504540818252</v>
      </c>
      <c r="O81" s="95">
        <f>EsPensTipoARurH!O81+EsPensTipoBRurH!O81</f>
        <v>10888.151926332714</v>
      </c>
      <c r="P81" s="96">
        <f>EsPensTipoARurH!P81+EsPensTipoBRurH!P81</f>
        <v>12542.860369581043</v>
      </c>
      <c r="Q81" s="99">
        <f>EsPensTipoARurH!Q81+EsPensTipoBRurH!Q81</f>
        <v>12868.304025816295</v>
      </c>
      <c r="R81" s="99">
        <f>EsPensTipoARurH!R81+EsPensTipoBRurH!R81</f>
        <v>12745.132023069546</v>
      </c>
      <c r="S81" s="99">
        <f>EsPensTipoARurH!S81+EsPensTipoBRurH!S81</f>
        <v>13747.646824741023</v>
      </c>
      <c r="T81" s="99">
        <f>EsPensTipoARurH!T81+EsPensTipoBRurH!T81</f>
        <v>14374.288626022018</v>
      </c>
      <c r="U81" s="99">
        <f>EsPensTipoARurH!U81+EsPensTipoBRurH!U81</f>
        <v>15733.64579106386</v>
      </c>
      <c r="V81" s="99">
        <f>EsPensTipoARurH!V81+EsPensTipoBRurH!V81</f>
        <v>14310.720089888651</v>
      </c>
      <c r="W81" s="99">
        <f>EsPensTipoARurH!W81+EsPensTipoBRurH!W81</f>
        <v>16306.422203194434</v>
      </c>
      <c r="X81" s="99">
        <f>EsPensTipoARurH!X81+EsPensTipoBRurH!X81</f>
        <v>16295.786047844631</v>
      </c>
      <c r="Y81" s="99">
        <f>EsPensTipoARurH!Y81+EsPensTipoBRurH!Y81</f>
        <v>17305.959447479443</v>
      </c>
      <c r="Z81" s="99">
        <f>EsPensTipoARurH!Z81+EsPensTipoBRurH!Z81</f>
        <v>17652.373108015076</v>
      </c>
      <c r="AA81" s="99">
        <f>EsPensTipoARurH!AA81+EsPensTipoBRurH!AA81</f>
        <v>18502.391874026445</v>
      </c>
      <c r="AB81" s="99">
        <f>EsPensTipoARurH!AB81+EsPensTipoBRurH!AB81</f>
        <v>19417.769719996715</v>
      </c>
      <c r="AC81" s="99">
        <f>EsPensTipoARurH!AC81+EsPensTipoBRurH!AC81</f>
        <v>20226.552000870626</v>
      </c>
      <c r="AD81" s="99">
        <f>EsPensTipoARurH!AD81+EsPensTipoBRurH!AD81</f>
        <v>20446.162280128781</v>
      </c>
      <c r="AE81" s="99">
        <f>EsPensTipoARurH!AE81+EsPensTipoBRurH!AE81</f>
        <v>21536.448777831745</v>
      </c>
      <c r="AF81" s="99">
        <f>EsPensTipoARurH!AF81+EsPensTipoBRurH!AF81</f>
        <v>21653.652267600606</v>
      </c>
      <c r="AG81" s="99">
        <f>EsPensTipoARurH!AG81+EsPensTipoBRurH!AG81</f>
        <v>22690.044167503722</v>
      </c>
      <c r="AH81" s="99">
        <f>EsPensTipoARurH!AH81+EsPensTipoBRurH!AH81</f>
        <v>23068.565111100514</v>
      </c>
      <c r="AI81" s="99">
        <f>EsPensTipoARurH!AI81+EsPensTipoBRurH!AI81</f>
        <v>23884.297969580111</v>
      </c>
      <c r="AJ81" s="99">
        <f>EsPensTipoARurH!AJ81+EsPensTipoBRurH!AJ81</f>
        <v>24494.200285545365</v>
      </c>
      <c r="AK81" s="99">
        <f>EsPensTipoARurH!AK81+EsPensTipoBRurH!AK81</f>
        <v>25166.833276659465</v>
      </c>
      <c r="AL81" s="99">
        <f>EsPensTipoARurH!AL81+EsPensTipoBRurH!AL81</f>
        <v>25898.876936686123</v>
      </c>
      <c r="AM81" s="99">
        <f>EsPensTipoARurH!AM81+EsPensTipoBRurH!AM81</f>
        <v>26454.004643989305</v>
      </c>
      <c r="AN81" s="99">
        <f>EsPensTipoARurH!AN81+EsPensTipoBRurH!AN81</f>
        <v>26695.663687161854</v>
      </c>
      <c r="AO81" s="99">
        <f>EsPensTipoARurH!AO81+EsPensTipoBRurH!AO81</f>
        <v>27314.514991756558</v>
      </c>
      <c r="AP81" s="99">
        <f>EsPensTipoARurH!AP81+EsPensTipoBRurH!AP81</f>
        <v>27364.610911931402</v>
      </c>
      <c r="AQ81" s="99">
        <f>EsPensTipoARurH!AQ81+EsPensTipoBRurH!AQ81</f>
        <v>27758.43442145834</v>
      </c>
      <c r="AR81" s="99">
        <f>EsPensTipoARurH!AR81+EsPensTipoBRurH!AR81</f>
        <v>27921.40263564956</v>
      </c>
      <c r="AS81" s="99">
        <f>EsPensTipoARurH!AS81+EsPensTipoBRurH!AS81</f>
        <v>28167.799549403077</v>
      </c>
      <c r="AT81" s="99">
        <f>EsPensTipoARurH!AT81+EsPensTipoBRurH!AT81</f>
        <v>28238.387919618937</v>
      </c>
      <c r="AU81" s="99">
        <f>EsPensTipoARurH!AU81+EsPensTipoBRurH!AU81</f>
        <v>28551.51953443747</v>
      </c>
      <c r="AV81" s="99">
        <f>EsPensTipoARurH!AV81+EsPensTipoBRurH!AV81</f>
        <v>28695.946124406419</v>
      </c>
      <c r="AW81" s="99">
        <f>EsPensTipoARurH!AW81+EsPensTipoBRurH!AW81</f>
        <v>28951.55828579405</v>
      </c>
      <c r="AX81" s="99">
        <f>EsPensTipoARurH!AX81+EsPensTipoBRurH!AX81</f>
        <v>29215.330874569805</v>
      </c>
      <c r="AY81" s="99">
        <f>EsPensTipoARurH!AY81+EsPensTipoBRurH!AY81</f>
        <v>29718.648934039029</v>
      </c>
      <c r="AZ81" s="99">
        <f>EsPensTipoARurH!AZ81+EsPensTipoBRurH!AZ81</f>
        <v>30213.552905344211</v>
      </c>
      <c r="BA81" s="99">
        <f>EsPensTipoARurH!BA81+EsPensTipoBRurH!BA81</f>
        <v>30756.880828982019</v>
      </c>
      <c r="BB81" s="99">
        <f>EsPensTipoARurH!BB81+EsPensTipoBRurH!BB81</f>
        <v>30897.619281525156</v>
      </c>
      <c r="BC81" s="99">
        <f>EsPensTipoARurH!BC81+EsPensTipoBRurH!BC81</f>
        <v>31440.30657947763</v>
      </c>
      <c r="BD81" s="99">
        <f>EsPensTipoARurH!BD81+EsPensTipoBRurH!BD81</f>
        <v>31946.433958625308</v>
      </c>
      <c r="BE81" s="99">
        <f>EsPensTipoARurH!BE81+EsPensTipoBRurH!BE81</f>
        <v>32549.272818388559</v>
      </c>
      <c r="BF81" s="99">
        <f>EsPensTipoARurH!BF81+EsPensTipoBRurH!BF81</f>
        <v>33087.156400324318</v>
      </c>
      <c r="BG81" s="99">
        <f>EsPensTipoARurH!BG81+EsPensTipoBRurH!BG81</f>
        <v>33659.237345428417</v>
      </c>
      <c r="BH81" s="99">
        <f>EsPensTipoARurH!BH81+EsPensTipoBRurH!BH81</f>
        <v>33883.938126713852</v>
      </c>
      <c r="BI81" s="99">
        <f>EsPensTipoARurH!BI81+EsPensTipoBRurH!BI81</f>
        <v>33599.150432412724</v>
      </c>
      <c r="BJ81" s="99">
        <f>EsPensTipoARurH!BJ81+EsPensTipoBRurH!BJ81</f>
        <v>32886.183424397066</v>
      </c>
    </row>
    <row r="82" spans="1:62" x14ac:dyDescent="0.3">
      <c r="A82" s="94">
        <v>80</v>
      </c>
      <c r="B82" s="95">
        <f>EsPensTipoARurH!B82+EsPensTipoBRurH!B82</f>
        <v>0</v>
      </c>
      <c r="C82" s="95">
        <f>EsPensTipoARurH!C82+EsPensTipoBRurH!C82</f>
        <v>0</v>
      </c>
      <c r="D82" s="95">
        <f>EsPensTipoARurH!D82+EsPensTipoBRurH!D82</f>
        <v>0</v>
      </c>
      <c r="E82" s="95">
        <f>EsPensTipoARurH!E82+EsPensTipoBRurH!E82</f>
        <v>0</v>
      </c>
      <c r="F82" s="95">
        <f>EsPensTipoARurH!F82+EsPensTipoBRurH!F82</f>
        <v>0</v>
      </c>
      <c r="G82" s="95">
        <f>EsPensTipoARurH!G82+EsPensTipoBRurH!G82</f>
        <v>0</v>
      </c>
      <c r="H82" s="95">
        <f>EsPensTipoARurH!H82+EsPensTipoBRurH!H82</f>
        <v>0</v>
      </c>
      <c r="I82" s="95">
        <f>EsPensTipoARurH!I82+EsPensTipoBRurH!I82</f>
        <v>0</v>
      </c>
      <c r="J82" s="95">
        <f>EsPensTipoARurH!J82+EsPensTipoBRurH!J82</f>
        <v>0</v>
      </c>
      <c r="K82" s="95">
        <f>EsPensTipoARurH!K82+EsPensTipoBRurH!K82</f>
        <v>0</v>
      </c>
      <c r="L82" s="95">
        <f>EsPensTipoARurH!L82+EsPensTipoBRurH!L82</f>
        <v>0</v>
      </c>
      <c r="M82" s="95">
        <f>EsPensTipoARurH!M82+EsPensTipoBRurH!M82</f>
        <v>9345.4591915724704</v>
      </c>
      <c r="N82" s="95">
        <f>EsPensTipoARurH!N82+EsPensTipoBRurH!N82</f>
        <v>11208.140044020449</v>
      </c>
      <c r="O82" s="95">
        <f>EsPensTipoARurH!O82+EsPensTipoBRurH!O82</f>
        <v>10087.514249563774</v>
      </c>
      <c r="P82" s="96">
        <f>EsPensTipoARurH!P82+EsPensTipoBRurH!P82</f>
        <v>11279.565243727471</v>
      </c>
      <c r="Q82" s="99">
        <f>EsPensTipoARurH!Q82+EsPensTipoBRurH!Q82</f>
        <v>12722.174426250571</v>
      </c>
      <c r="R82" s="99">
        <f>EsPensTipoARurH!R82+EsPensTipoBRurH!R82</f>
        <v>13038.815848737104</v>
      </c>
      <c r="S82" s="99">
        <f>EsPensTipoARurH!S82+EsPensTipoBRurH!S82</f>
        <v>12940.615245849691</v>
      </c>
      <c r="T82" s="99">
        <f>EsPensTipoARurH!T82+EsPensTipoBRurH!T82</f>
        <v>13901.001379227931</v>
      </c>
      <c r="U82" s="99">
        <f>EsPensTipoARurH!U82+EsPensTipoBRurH!U82</f>
        <v>14518.750040189934</v>
      </c>
      <c r="V82" s="99">
        <f>EsPensTipoARurH!V82+EsPensTipoBRurH!V82</f>
        <v>15840.333925947225</v>
      </c>
      <c r="W82" s="99">
        <f>EsPensTipoARurH!W82+EsPensTipoBRurH!W82</f>
        <v>14554.471845275279</v>
      </c>
      <c r="X82" s="99">
        <f>EsPensTipoARurH!X82+EsPensTipoBRurH!X82</f>
        <v>16485.163556132182</v>
      </c>
      <c r="Y82" s="99">
        <f>EsPensTipoARurH!Y82+EsPensTipoBRurH!Y82</f>
        <v>16530.648225593435</v>
      </c>
      <c r="Z82" s="99">
        <f>EsPensTipoARurH!Z82+EsPensTipoBRurH!Z82</f>
        <v>17536.988678394333</v>
      </c>
      <c r="AA82" s="99">
        <f>EsPensTipoARurH!AA82+EsPensTipoBRurH!AA82</f>
        <v>17916.017695564653</v>
      </c>
      <c r="AB82" s="99">
        <f>EsPensTipoARurH!AB82+EsPensTipoBRurH!AB82</f>
        <v>18768.777902106041</v>
      </c>
      <c r="AC82" s="99">
        <f>EsPensTipoARurH!AC82+EsPensTipoBRurH!AC82</f>
        <v>19685.438167247288</v>
      </c>
      <c r="AD82" s="99">
        <f>EsPensTipoARurH!AD82+EsPensTipoBRurH!AD82</f>
        <v>20503.774878728982</v>
      </c>
      <c r="AE82" s="99">
        <f>EsPensTipoARurH!AE82+EsPensTipoBRurH!AE82</f>
        <v>20765.401555116165</v>
      </c>
      <c r="AF82" s="99">
        <f>EsPensTipoARurH!AF82+EsPensTipoBRurH!AF82</f>
        <v>21849.75712849975</v>
      </c>
      <c r="AG82" s="99">
        <f>EsPensTipoARurH!AG82+EsPensTipoBRurH!AG82</f>
        <v>22012.138777714714</v>
      </c>
      <c r="AH82" s="99">
        <f>EsPensTipoARurH!AH82+EsPensTipoBRurH!AH82</f>
        <v>23044.207788431064</v>
      </c>
      <c r="AI82" s="99">
        <f>EsPensTipoARurH!AI82+EsPensTipoBRurH!AI82</f>
        <v>23452.639927234777</v>
      </c>
      <c r="AJ82" s="99">
        <f>EsPensTipoARurH!AJ82+EsPensTipoBRurH!AJ82</f>
        <v>24275.906535594699</v>
      </c>
      <c r="AK82" s="99">
        <f>EsPensTipoARurH!AK82+EsPensTipoBRurH!AK82</f>
        <v>24906.025026040694</v>
      </c>
      <c r="AL82" s="99">
        <f>EsPensTipoARurH!AL82+EsPensTipoBRurH!AL82</f>
        <v>25595.472468328393</v>
      </c>
      <c r="AM82" s="99">
        <f>EsPensTipoARurH!AM82+EsPensTipoBRurH!AM82</f>
        <v>26340.059944804194</v>
      </c>
      <c r="AN82" s="99">
        <f>EsPensTipoARurH!AN82+EsPensTipoBRurH!AN82</f>
        <v>26917.442501265588</v>
      </c>
      <c r="AO82" s="99">
        <f>EsPensTipoARurH!AO82+EsPensTipoBRurH!AO82</f>
        <v>27187.621354916177</v>
      </c>
      <c r="AP82" s="99">
        <f>EsPensTipoARurH!AP82+EsPensTipoBRurH!AP82</f>
        <v>27801.68791079909</v>
      </c>
      <c r="AQ82" s="99">
        <f>EsPensTipoARurH!AQ82+EsPensTipoBRurH!AQ82</f>
        <v>27867.278931142384</v>
      </c>
      <c r="AR82" s="99">
        <f>EsPensTipoARurH!AR82+EsPensTipoBRurH!AR82</f>
        <v>28260.062785329435</v>
      </c>
      <c r="AS82" s="99">
        <f>EsPensTipoARurH!AS82+EsPensTipoBRurH!AS82</f>
        <v>28433.878115279505</v>
      </c>
      <c r="AT82" s="99">
        <f>EsPensTipoARurH!AT82+EsPensTipoBRurH!AT82</f>
        <v>28686.860694621657</v>
      </c>
      <c r="AU82" s="99">
        <f>EsPensTipoARurH!AU82+EsPensTipoBRurH!AU82</f>
        <v>28774.28898785714</v>
      </c>
      <c r="AV82" s="99">
        <f>EsPensTipoARurH!AV82+EsPensTipoBRurH!AV82</f>
        <v>29093.78389424337</v>
      </c>
      <c r="AW82" s="99">
        <f>EsPensTipoARurH!AW82+EsPensTipoBRurH!AW82</f>
        <v>29253.323044202323</v>
      </c>
      <c r="AX82" s="99">
        <f>EsPensTipoARurH!AX82+EsPensTipoBRurH!AX82</f>
        <v>29517.681245132535</v>
      </c>
      <c r="AY82" s="99">
        <f>EsPensTipoARurH!AY82+EsPensTipoBRurH!AY82</f>
        <v>29799.225020259542</v>
      </c>
      <c r="AZ82" s="99">
        <f>EsPensTipoARurH!AZ82+EsPensTipoBRurH!AZ82</f>
        <v>30322.592113356619</v>
      </c>
      <c r="BA82" s="99">
        <f>EsPensTipoARurH!BA82+EsPensTipoBRurH!BA82</f>
        <v>30847.396784695229</v>
      </c>
      <c r="BB82" s="99">
        <f>EsPensTipoARurH!BB82+EsPensTipoBRurH!BB82</f>
        <v>31415.640825549068</v>
      </c>
      <c r="BC82" s="99">
        <f>EsPensTipoARurH!BC82+EsPensTipoBRurH!BC82</f>
        <v>31597.916702755359</v>
      </c>
      <c r="BD82" s="99">
        <f>EsPensTipoARurH!BD82+EsPensTipoBRurH!BD82</f>
        <v>32166.31513943489</v>
      </c>
      <c r="BE82" s="99">
        <f>EsPensTipoARurH!BE82+EsPensTipoBRurH!BE82</f>
        <v>32706.058167872419</v>
      </c>
      <c r="BF82" s="99">
        <f>EsPensTipoARurH!BF82+EsPensTipoBRurH!BF82</f>
        <v>33338.791489013667</v>
      </c>
      <c r="BG82" s="99">
        <f>EsPensTipoARurH!BG82+EsPensTipoBRurH!BG82</f>
        <v>33906.940207803869</v>
      </c>
      <c r="BH82" s="99">
        <f>EsPensTipoARurH!BH82+EsPensTipoBRurH!BH82</f>
        <v>34509.097032364196</v>
      </c>
      <c r="BI82" s="99">
        <f>EsPensTipoARurH!BI82+EsPensTipoBRurH!BI82</f>
        <v>34754.696378865789</v>
      </c>
      <c r="BJ82" s="99">
        <f>EsPensTipoARurH!BJ82+EsPensTipoBRurH!BJ82</f>
        <v>34625.818784589326</v>
      </c>
    </row>
    <row r="83" spans="1:62" x14ac:dyDescent="0.3">
      <c r="A83" s="94">
        <v>81</v>
      </c>
      <c r="B83" s="95">
        <f>EsPensTipoARurH!B83+EsPensTipoBRurH!B83</f>
        <v>0</v>
      </c>
      <c r="C83" s="95">
        <f>EsPensTipoARurH!C83+EsPensTipoBRurH!C83</f>
        <v>0</v>
      </c>
      <c r="D83" s="95">
        <f>EsPensTipoARurH!D83+EsPensTipoBRurH!D83</f>
        <v>0</v>
      </c>
      <c r="E83" s="95">
        <f>EsPensTipoARurH!E83+EsPensTipoBRurH!E83</f>
        <v>0</v>
      </c>
      <c r="F83" s="95">
        <f>EsPensTipoARurH!F83+EsPensTipoBRurH!F83</f>
        <v>0</v>
      </c>
      <c r="G83" s="95">
        <f>EsPensTipoARurH!G83+EsPensTipoBRurH!G83</f>
        <v>0</v>
      </c>
      <c r="H83" s="95">
        <f>EsPensTipoARurH!H83+EsPensTipoBRurH!H83</f>
        <v>0</v>
      </c>
      <c r="I83" s="95">
        <f>EsPensTipoARurH!I83+EsPensTipoBRurH!I83</f>
        <v>0</v>
      </c>
      <c r="J83" s="95">
        <f>EsPensTipoARurH!J83+EsPensTipoBRurH!J83</f>
        <v>0</v>
      </c>
      <c r="K83" s="95">
        <f>EsPensTipoARurH!K83+EsPensTipoBRurH!K83</f>
        <v>0</v>
      </c>
      <c r="L83" s="95">
        <f>EsPensTipoARurH!L83+EsPensTipoBRurH!L83</f>
        <v>0</v>
      </c>
      <c r="M83" s="95">
        <f>EsPensTipoARurH!M83+EsPensTipoBRurH!M83</f>
        <v>10608.133202138708</v>
      </c>
      <c r="N83" s="95">
        <f>EsPensTipoARurH!N83+EsPensTipoBRurH!N83</f>
        <v>9693.955594870291</v>
      </c>
      <c r="O83" s="95">
        <f>EsPensTipoARurH!O83+EsPensTipoBRurH!O83</f>
        <v>11603.305664917538</v>
      </c>
      <c r="P83" s="96">
        <f>EsPensTipoARurH!P83+EsPensTipoBRurH!P83</f>
        <v>10290.883340513154</v>
      </c>
      <c r="Q83" s="99">
        <f>EsPensTipoARurH!Q83+EsPensTipoBRurH!Q83</f>
        <v>11891.340632111405</v>
      </c>
      <c r="R83" s="99">
        <f>EsPensTipoARurH!R83+EsPensTipoBRurH!R83</f>
        <v>13258.720644308502</v>
      </c>
      <c r="S83" s="99">
        <f>EsPensTipoARurH!S83+EsPensTipoBRurH!S83</f>
        <v>13568.819414204052</v>
      </c>
      <c r="T83" s="99">
        <f>EsPensTipoARurH!T83+EsPensTipoBRurH!T83</f>
        <v>13499.129542648294</v>
      </c>
      <c r="U83" s="99">
        <f>EsPensTipoARurH!U83+EsPensTipoBRurH!U83</f>
        <v>14422.704736632422</v>
      </c>
      <c r="V83" s="99">
        <f>EsPensTipoARurH!V83+EsPensTipoBRurH!V83</f>
        <v>15040.028329789879</v>
      </c>
      <c r="W83" s="99">
        <f>EsPensTipoARurH!W83+EsPensTipoBRurH!W83</f>
        <v>16337.843489644081</v>
      </c>
      <c r="X83" s="99">
        <f>EsPensTipoARurH!X83+EsPensTipoBRurH!X83</f>
        <v>15204.433973622748</v>
      </c>
      <c r="Y83" s="99">
        <f>EsPensTipoARurH!Y83+EsPensTipoBRurH!Y83</f>
        <v>17088.28408210881</v>
      </c>
      <c r="Z83" s="99">
        <f>EsPensTipoARurH!Z83+EsPensTipoBRurH!Z83</f>
        <v>17207.467987944605</v>
      </c>
      <c r="AA83" s="99">
        <f>EsPensTipoARurH!AA83+EsPensTipoBRurH!AA83</f>
        <v>18228.048586524354</v>
      </c>
      <c r="AB83" s="99">
        <f>EsPensTipoARurH!AB83+EsPensTipoBRurH!AB83</f>
        <v>18656.605790352209</v>
      </c>
      <c r="AC83" s="99">
        <f>EsPensTipoARurH!AC83+EsPensTipoBRurH!AC83</f>
        <v>19528.567334890078</v>
      </c>
      <c r="AD83" s="99">
        <f>EsPensTipoARurH!AD83+EsPensTipoBRurH!AD83</f>
        <v>20464.025846351538</v>
      </c>
      <c r="AE83" s="99">
        <f>EsPensTipoARurH!AE83+EsPensTipoBRurH!AE83</f>
        <v>21310.065361462843</v>
      </c>
      <c r="AF83" s="99">
        <f>EsPensTipoARurH!AF83+EsPensTipoBRurH!AF83</f>
        <v>21631.747692629109</v>
      </c>
      <c r="AG83" s="99">
        <f>EsPensTipoARurH!AG83+EsPensTipoBRurH!AG83</f>
        <v>22727.694203430627</v>
      </c>
      <c r="AH83" s="99">
        <f>EsPensTipoARurH!AH83+EsPensTipoBRurH!AH83</f>
        <v>22953.635273278298</v>
      </c>
      <c r="AI83" s="99">
        <f>EsPensTipoARurH!AI83+EsPensTipoBRurH!AI83</f>
        <v>23999.15688350147</v>
      </c>
      <c r="AJ83" s="99">
        <f>EsPensTipoARurH!AJ83+EsPensTipoBRurH!AJ83</f>
        <v>24454.959942629888</v>
      </c>
      <c r="AK83" s="99">
        <f>EsPensTipoARurH!AK83+EsPensTipoBRurH!AK83</f>
        <v>25303.469126306754</v>
      </c>
      <c r="AL83" s="99">
        <f>EsPensTipoARurH!AL83+EsPensTipoBRurH!AL83</f>
        <v>25972.277814331585</v>
      </c>
      <c r="AM83" s="99">
        <f>EsPensTipoARurH!AM83+EsPensTipoBRurH!AM83</f>
        <v>26696.809090428513</v>
      </c>
      <c r="AN83" s="99">
        <f>EsPensTipoARurH!AN83+EsPensTipoBRurH!AN83</f>
        <v>27471.659292238226</v>
      </c>
      <c r="AO83" s="99">
        <f>EsPensTipoARurH!AO83+EsPensTipoBRurH!AO83</f>
        <v>28089.14305156386</v>
      </c>
      <c r="AP83" s="99">
        <f>EsPensTipoARurH!AP83+EsPensTipoBRurH!AP83</f>
        <v>28402.319042874784</v>
      </c>
      <c r="AQ83" s="99">
        <f>EsPensTipoARurH!AQ83+EsPensTipoBRurH!AQ83</f>
        <v>29020.721762459158</v>
      </c>
      <c r="AR83" s="99">
        <f>EsPensTipoARurH!AR83+EsPensTipoBRurH!AR83</f>
        <v>29107.058902553101</v>
      </c>
      <c r="AS83" s="99">
        <f>EsPensTipoARurH!AS83+EsPensTipoBRurH!AS83</f>
        <v>29504.391941357182</v>
      </c>
      <c r="AT83" s="99">
        <f>EsPensTipoARurH!AT83+EsPensTipoBRurH!AT83</f>
        <v>29695.326892211735</v>
      </c>
      <c r="AU83" s="99">
        <f>EsPensTipoARurH!AU83+EsPensTipoBRurH!AU83</f>
        <v>29961.06671865908</v>
      </c>
      <c r="AV83" s="99">
        <f>EsPensTipoARurH!AV83+EsPensTipoBRurH!AV83</f>
        <v>30072.052141275472</v>
      </c>
      <c r="AW83" s="99">
        <f>EsPensTipoARurH!AW83+EsPensTipoBRurH!AW83</f>
        <v>30405.599808152067</v>
      </c>
      <c r="AX83" s="99">
        <f>EsPensTipoARurH!AX83+EsPensTipoBRurH!AX83</f>
        <v>30587.733207409859</v>
      </c>
      <c r="AY83" s="99">
        <f>EsPensTipoARurH!AY83+EsPensTipoBRurH!AY83</f>
        <v>30867.773801869622</v>
      </c>
      <c r="AZ83" s="99">
        <f>EsPensTipoARurH!AZ83+EsPensTipoBRurH!AZ83</f>
        <v>31178.260157678225</v>
      </c>
      <c r="BA83" s="99">
        <f>EsPensTipoARurH!BA83+EsPensTipoBRurH!BA83</f>
        <v>31738.499164843946</v>
      </c>
      <c r="BB83" s="99">
        <f>EsPensTipoARurH!BB83+EsPensTipoBRurH!BB83</f>
        <v>32313.574690594909</v>
      </c>
      <c r="BC83" s="99">
        <f>EsPensTipoARurH!BC83+EsPensTipoBRurH!BC83</f>
        <v>32925.934982034989</v>
      </c>
      <c r="BD83" s="99">
        <f>EsPensTipoARurH!BD83+EsPensTipoBRurH!BD83</f>
        <v>33167.795986566969</v>
      </c>
      <c r="BE83" s="99">
        <f>EsPensTipoARurH!BE83+EsPensTipoBRurH!BE83</f>
        <v>33782.128641506482</v>
      </c>
      <c r="BF83" s="99">
        <f>EsPensTipoARurH!BF83+EsPensTipoBRurH!BF83</f>
        <v>34378.172266427719</v>
      </c>
      <c r="BG83" s="99">
        <f>EsPensTipoARurH!BG83+EsPensTipoBRurH!BG83</f>
        <v>35063.155048986773</v>
      </c>
      <c r="BH83" s="99">
        <f>EsPensTipoARurH!BH83+EsPensTipoBRurH!BH83</f>
        <v>35682.955855497385</v>
      </c>
      <c r="BI83" s="99">
        <f>EsPensTipoARurH!BI83+EsPensTipoBRurH!BI83</f>
        <v>36337.533228936561</v>
      </c>
      <c r="BJ83" s="99">
        <f>EsPensTipoARurH!BJ83+EsPensTipoBRurH!BJ83</f>
        <v>36610.303785647513</v>
      </c>
    </row>
    <row r="84" spans="1:62" x14ac:dyDescent="0.3">
      <c r="A84" s="94">
        <v>82</v>
      </c>
      <c r="B84" s="95">
        <f>EsPensTipoARurH!B84+EsPensTipoBRurH!B84</f>
        <v>0</v>
      </c>
      <c r="C84" s="95">
        <f>EsPensTipoARurH!C84+EsPensTipoBRurH!C84</f>
        <v>0</v>
      </c>
      <c r="D84" s="95">
        <f>EsPensTipoARurH!D84+EsPensTipoBRurH!D84</f>
        <v>0</v>
      </c>
      <c r="E84" s="95">
        <f>EsPensTipoARurH!E84+EsPensTipoBRurH!E84</f>
        <v>0</v>
      </c>
      <c r="F84" s="95">
        <f>EsPensTipoARurH!F84+EsPensTipoBRurH!F84</f>
        <v>0</v>
      </c>
      <c r="G84" s="95">
        <f>EsPensTipoARurH!G84+EsPensTipoBRurH!G84</f>
        <v>0</v>
      </c>
      <c r="H84" s="95">
        <f>EsPensTipoARurH!H84+EsPensTipoBRurH!H84</f>
        <v>0</v>
      </c>
      <c r="I84" s="95">
        <f>EsPensTipoARurH!I84+EsPensTipoBRurH!I84</f>
        <v>0</v>
      </c>
      <c r="J84" s="95">
        <f>EsPensTipoARurH!J84+EsPensTipoBRurH!J84</f>
        <v>0</v>
      </c>
      <c r="K84" s="95">
        <f>EsPensTipoARurH!K84+EsPensTipoBRurH!K84</f>
        <v>0</v>
      </c>
      <c r="L84" s="95">
        <f>EsPensTipoARurH!L84+EsPensTipoBRurH!L84</f>
        <v>0</v>
      </c>
      <c r="M84" s="95">
        <f>EsPensTipoARurH!M84+EsPensTipoBRurH!M84</f>
        <v>8974.8744187049742</v>
      </c>
      <c r="N84" s="95">
        <f>EsPensTipoARurH!N84+EsPensTipoBRurH!N84</f>
        <v>10796.47095347822</v>
      </c>
      <c r="O84" s="95">
        <f>EsPensTipoARurH!O84+EsPensTipoBRurH!O84</f>
        <v>9804.2928977739703</v>
      </c>
      <c r="P84" s="96">
        <f>EsPensTipoARurH!P84+EsPensTipoBRurH!P84</f>
        <v>11825.716721475068</v>
      </c>
      <c r="Q84" s="99">
        <f>EsPensTipoARurH!Q84+EsPensTipoBRurH!Q84</f>
        <v>10455.972851720384</v>
      </c>
      <c r="R84" s="99">
        <f>EsPensTipoARurH!R84+EsPensTipoBRurH!R84</f>
        <v>11970.868857610576</v>
      </c>
      <c r="S84" s="99">
        <f>EsPensTipoARurH!S84+EsPensTipoBRurH!S84</f>
        <v>13260.908798655699</v>
      </c>
      <c r="T84" s="99">
        <f>EsPensTipoARurH!T84+EsPensTipoBRurH!T84</f>
        <v>13564.454643447563</v>
      </c>
      <c r="U84" s="99">
        <f>EsPensTipoARurH!U84+EsPensTipoBRurH!U84</f>
        <v>13519.319198775798</v>
      </c>
      <c r="V84" s="99">
        <f>EsPensTipoARurH!V84+EsPensTipoBRurH!V84</f>
        <v>14401.708403123092</v>
      </c>
      <c r="W84" s="99">
        <f>EsPensTipoARurH!W84+EsPensTipoBRurH!W84</f>
        <v>15008.828560567892</v>
      </c>
      <c r="X84" s="99">
        <f>EsPensTipoARurH!X84+EsPensTipoBRurH!X84</f>
        <v>16265.430894096142</v>
      </c>
      <c r="Y84" s="99">
        <f>EsPensTipoARurH!Y84+EsPensTipoBRurH!Y84</f>
        <v>15261.185449959186</v>
      </c>
      <c r="Z84" s="99">
        <f>EsPensTipoARurH!Z84+EsPensTipoBRurH!Z84</f>
        <v>17075.992481097001</v>
      </c>
      <c r="AA84" s="99">
        <f>EsPensTipoARurH!AA84+EsPensTipoBRurH!AA84</f>
        <v>17244.206710833667</v>
      </c>
      <c r="AB84" s="99">
        <f>EsPensTipoARurH!AB84+EsPensTipoBRurH!AB84</f>
        <v>18255.610845003615</v>
      </c>
      <c r="AC84" s="99">
        <f>EsPensTipoARurH!AC84+EsPensTipoBRurH!AC84</f>
        <v>18710.902026374832</v>
      </c>
      <c r="AD84" s="99">
        <f>EsPensTipoARurH!AD84+EsPensTipoBRurH!AD84</f>
        <v>19580.537804015839</v>
      </c>
      <c r="AE84" s="99">
        <f>EsPensTipoARurH!AE84+EsPensTipoBRurH!AE84</f>
        <v>20512.173486079781</v>
      </c>
      <c r="AF84" s="99">
        <f>EsPensTipoARurH!AF84+EsPensTipoBRurH!AF84</f>
        <v>21362.341641983083</v>
      </c>
      <c r="AG84" s="99">
        <f>EsPensTipoARurH!AG84+EsPensTipoBRurH!AG84</f>
        <v>21719.853600944221</v>
      </c>
      <c r="AH84" s="99">
        <f>EsPensTipoARurH!AH84+EsPensTipoBRurH!AH84</f>
        <v>22803.340822907747</v>
      </c>
      <c r="AI84" s="99">
        <f>EsPensTipoARurH!AI84+EsPensTipoBRurH!AI84</f>
        <v>23069.629001343528</v>
      </c>
      <c r="AJ84" s="99">
        <f>EsPensTipoARurH!AJ84+EsPensTipoBRurH!AJ84</f>
        <v>24105.388194467429</v>
      </c>
      <c r="AK84" s="99">
        <f>EsPensTipoARurH!AK84+EsPensTipoBRurH!AK84</f>
        <v>24586.173453905074</v>
      </c>
      <c r="AL84" s="99">
        <f>EsPensTipoARurH!AL84+EsPensTipoBRurH!AL84</f>
        <v>25436.925754869673</v>
      </c>
      <c r="AM84" s="99">
        <f>EsPensTipoARurH!AM84+EsPensTipoBRurH!AM84</f>
        <v>26120.519672798924</v>
      </c>
      <c r="AN84" s="99">
        <f>EsPensTipoARurH!AN84+EsPensTipoBRurH!AN84</f>
        <v>26856.416425757885</v>
      </c>
      <c r="AO84" s="99">
        <f>EsPensTipoARurH!AO84+EsPensTipoBRurH!AO84</f>
        <v>27638.306460019667</v>
      </c>
      <c r="AP84" s="99">
        <f>EsPensTipoARurH!AP84+EsPensTipoBRurH!AP84</f>
        <v>28272.734492192103</v>
      </c>
      <c r="AQ84" s="99">
        <f>EsPensTipoARurH!AQ84+EsPensTipoBRurH!AQ84</f>
        <v>28611.244471263584</v>
      </c>
      <c r="AR84" s="99">
        <f>EsPensTipoARurH!AR84+EsPensTipoBRurH!AR84</f>
        <v>29222.885723201365</v>
      </c>
      <c r="AS84" s="99">
        <f>EsPensTipoARurH!AS84+EsPensTipoBRurH!AS84</f>
        <v>29324.080504263053</v>
      </c>
      <c r="AT84" s="99">
        <f>EsPensTipoARurH!AT84+EsPensTipoBRurH!AT84</f>
        <v>29719.659475734621</v>
      </c>
      <c r="AU84" s="99">
        <f>EsPensTipoARurH!AU84+EsPensTipoBRurH!AU84</f>
        <v>29921.052766437293</v>
      </c>
      <c r="AV84" s="99">
        <f>EsPensTipoARurH!AV84+EsPensTipoBRurH!AV84</f>
        <v>30192.739535905701</v>
      </c>
      <c r="AW84" s="99">
        <f>EsPensTipoARurH!AW84+EsPensTipoBRurH!AW84</f>
        <v>30319.932958887865</v>
      </c>
      <c r="AX84" s="99">
        <f>EsPensTipoARurH!AX84+EsPensTipoBRurH!AX84</f>
        <v>30658.646022673882</v>
      </c>
      <c r="AY84" s="99">
        <f>EsPensTipoARurH!AY84+EsPensTipoBRurH!AY84</f>
        <v>30854.355234176146</v>
      </c>
      <c r="AZ84" s="99">
        <f>EsPensTipoARurH!AZ84+EsPensTipoBRurH!AZ84</f>
        <v>31141.730335317672</v>
      </c>
      <c r="BA84" s="99">
        <f>EsPensTipoARurH!BA84+EsPensTipoBRurH!BA84</f>
        <v>31467.596640220003</v>
      </c>
      <c r="BB84" s="99">
        <f>EsPensTipoARurH!BB84+EsPensTipoBRurH!BB84</f>
        <v>32043.386179814279</v>
      </c>
      <c r="BC84" s="99">
        <f>EsPensTipoARurH!BC84+EsPensTipoBRurH!BC84</f>
        <v>32642.272934434233</v>
      </c>
      <c r="BD84" s="99">
        <f>EsPensTipoARurH!BD84+EsPensTipoBRurH!BD84</f>
        <v>33273.620367728348</v>
      </c>
      <c r="BE84" s="99">
        <f>EsPensTipoARurH!BE84+EsPensTipoBRurH!BE84</f>
        <v>33552.361977834218</v>
      </c>
      <c r="BF84" s="99">
        <f>EsPensTipoARurH!BF84+EsPensTipoBRurH!BF84</f>
        <v>34187.419083887005</v>
      </c>
      <c r="BG84" s="99">
        <f>EsPensTipoARurH!BG84+EsPensTipoBRurH!BG84</f>
        <v>34810.800550921122</v>
      </c>
      <c r="BH84" s="99">
        <f>EsPensTipoARurH!BH84+EsPensTipoBRurH!BH84</f>
        <v>35518.711161287552</v>
      </c>
      <c r="BI84" s="99">
        <f>EsPensTipoARurH!BI84+EsPensTipoBRurH!BI84</f>
        <v>36162.585912791794</v>
      </c>
      <c r="BJ84" s="99">
        <f>EsPensTipoARurH!BJ84+EsPensTipoBRurH!BJ84</f>
        <v>36811.674000212661</v>
      </c>
    </row>
    <row r="85" spans="1:62" x14ac:dyDescent="0.3">
      <c r="A85" s="94">
        <v>83</v>
      </c>
      <c r="B85" s="95">
        <f>EsPensTipoARurH!B85+EsPensTipoBRurH!B85</f>
        <v>0</v>
      </c>
      <c r="C85" s="95">
        <f>EsPensTipoARurH!C85+EsPensTipoBRurH!C85</f>
        <v>0</v>
      </c>
      <c r="D85" s="95">
        <f>EsPensTipoARurH!D85+EsPensTipoBRurH!D85</f>
        <v>0</v>
      </c>
      <c r="E85" s="95">
        <f>EsPensTipoARurH!E85+EsPensTipoBRurH!E85</f>
        <v>0</v>
      </c>
      <c r="F85" s="95">
        <f>EsPensTipoARurH!F85+EsPensTipoBRurH!F85</f>
        <v>0</v>
      </c>
      <c r="G85" s="95">
        <f>EsPensTipoARurH!G85+EsPensTipoBRurH!G85</f>
        <v>0</v>
      </c>
      <c r="H85" s="95">
        <f>EsPensTipoARurH!H85+EsPensTipoBRurH!H85</f>
        <v>0</v>
      </c>
      <c r="I85" s="95">
        <f>EsPensTipoARurH!I85+EsPensTipoBRurH!I85</f>
        <v>0</v>
      </c>
      <c r="J85" s="95">
        <f>EsPensTipoARurH!J85+EsPensTipoBRurH!J85</f>
        <v>0</v>
      </c>
      <c r="K85" s="95">
        <f>EsPensTipoARurH!K85+EsPensTipoBRurH!K85</f>
        <v>0</v>
      </c>
      <c r="L85" s="95">
        <f>EsPensTipoARurH!L85+EsPensTipoBRurH!L85</f>
        <v>0</v>
      </c>
      <c r="M85" s="95">
        <f>EsPensTipoARurH!M85+EsPensTipoBRurH!M85</f>
        <v>8579.0413984851548</v>
      </c>
      <c r="N85" s="95">
        <f>EsPensTipoARurH!N85+EsPensTipoBRurH!N85</f>
        <v>9137.2254714180399</v>
      </c>
      <c r="O85" s="95">
        <f>EsPensTipoARurH!O85+EsPensTipoBRurH!O85</f>
        <v>10902.474418284917</v>
      </c>
      <c r="P85" s="96">
        <f>EsPensTipoARurH!P85+EsPensTipoBRurH!P85</f>
        <v>9877.916988348763</v>
      </c>
      <c r="Q85" s="99">
        <f>EsPensTipoARurH!Q85+EsPensTipoBRurH!Q85</f>
        <v>11649.756717321819</v>
      </c>
      <c r="R85" s="99">
        <f>EsPensTipoARurH!R85+EsPensTipoBRurH!R85</f>
        <v>10427.117405965702</v>
      </c>
      <c r="S85" s="99">
        <f>EsPensTipoARurH!S85+EsPensTipoBRurH!S85</f>
        <v>11850.512175582602</v>
      </c>
      <c r="T85" s="99">
        <f>EsPensTipoARurH!T85+EsPensTipoBRurH!T85</f>
        <v>13059.777852912906</v>
      </c>
      <c r="U85" s="99">
        <f>EsPensTipoARurH!U85+EsPensTipoBRurH!U85</f>
        <v>13356.077595556686</v>
      </c>
      <c r="V85" s="99">
        <f>EsPensTipoARurH!V85+EsPensTipoBRurH!V85</f>
        <v>13335.1388577711</v>
      </c>
      <c r="W85" s="99">
        <f>EsPensTipoARurH!W85+EsPensTipoBRurH!W85</f>
        <v>14172.783305274306</v>
      </c>
      <c r="X85" s="99">
        <f>EsPensTipoARurH!X85+EsPensTipoBRurH!X85</f>
        <v>14765.656374066895</v>
      </c>
      <c r="Y85" s="99">
        <f>EsPensTipoARurH!Y85+EsPensTipoBRurH!Y85</f>
        <v>15972.353808572247</v>
      </c>
      <c r="Z85" s="99">
        <f>EsPensTipoARurH!Z85+EsPensTipoBRurH!Z85</f>
        <v>15093.627449483523</v>
      </c>
      <c r="AA85" s="99">
        <f>EsPensTipoARurH!AA85+EsPensTipoBRurH!AA85</f>
        <v>16827.743069068929</v>
      </c>
      <c r="AB85" s="99">
        <f>EsPensTipoARurH!AB85+EsPensTipoBRurH!AB85</f>
        <v>17037.828751074718</v>
      </c>
      <c r="AC85" s="99">
        <f>EsPensTipoARurH!AC85+EsPensTipoBRurH!AC85</f>
        <v>18030.666733961127</v>
      </c>
      <c r="AD85" s="99">
        <f>EsPensTipoARurH!AD85+EsPensTipoBRurH!AD85</f>
        <v>18504.925616072611</v>
      </c>
      <c r="AE85" s="99">
        <f>EsPensTipoARurH!AE85+EsPensTipoBRurH!AE85</f>
        <v>19363.882100503823</v>
      </c>
      <c r="AF85" s="99">
        <f>EsPensTipoARurH!AF85+EsPensTipoBRurH!AF85</f>
        <v>20282.159113458885</v>
      </c>
      <c r="AG85" s="99">
        <f>EsPensTipoARurH!AG85+EsPensTipoBRurH!AG85</f>
        <v>21126.623759711754</v>
      </c>
      <c r="AH85" s="99">
        <f>EsPensTipoARurH!AH85+EsPensTipoBRurH!AH85</f>
        <v>21511.804304672292</v>
      </c>
      <c r="AI85" s="99">
        <f>EsPensTipoARurH!AI85+EsPensTipoBRurH!AI85</f>
        <v>22573.180462253426</v>
      </c>
      <c r="AJ85" s="99">
        <f>EsPensTipoARurH!AJ85+EsPensTipoBRurH!AJ85</f>
        <v>22872.784668511009</v>
      </c>
      <c r="AK85" s="99">
        <f>EsPensTipoARurH!AK85+EsPensTipoBRurH!AK85</f>
        <v>23889.333669091844</v>
      </c>
      <c r="AL85" s="99">
        <f>EsPensTipoARurH!AL85+EsPensTipoBRurH!AL85</f>
        <v>24387.627775834713</v>
      </c>
      <c r="AM85" s="99">
        <f>EsPensTipoARurH!AM85+EsPensTipoBRurH!AM85</f>
        <v>25231.824776648657</v>
      </c>
      <c r="AN85" s="99">
        <f>EsPensTipoARurH!AN85+EsPensTipoBRurH!AN85</f>
        <v>25921.7817780347</v>
      </c>
      <c r="AO85" s="99">
        <f>EsPensTipoARurH!AO85+EsPensTipoBRurH!AO85</f>
        <v>26660.312787190043</v>
      </c>
      <c r="AP85" s="99">
        <f>EsPensTipoARurH!AP85+EsPensTipoBRurH!AP85</f>
        <v>27440.704544070599</v>
      </c>
      <c r="AQ85" s="99">
        <f>EsPensTipoARurH!AQ85+EsPensTipoBRurH!AQ85</f>
        <v>28084.15207092667</v>
      </c>
      <c r="AR85" s="99">
        <f>EsPensTipoARurH!AR85+EsPensTipoBRurH!AR85</f>
        <v>28442.18890681499</v>
      </c>
      <c r="AS85" s="99">
        <f>EsPensTipoARurH!AS85+EsPensTipoBRurH!AS85</f>
        <v>29042.464878299659</v>
      </c>
      <c r="AT85" s="99">
        <f>EsPensTipoARurH!AT85+EsPensTipoBRurH!AT85</f>
        <v>29157.334190545691</v>
      </c>
      <c r="AU85" s="99">
        <f>EsPensTipoARurH!AU85+EsPensTipoBRurH!AU85</f>
        <v>29548.637417301947</v>
      </c>
      <c r="AV85" s="99">
        <f>EsPensTipoARurH!AV85+EsPensTipoBRurH!AV85</f>
        <v>29758.492864706317</v>
      </c>
      <c r="AW85" s="99">
        <f>EsPensTipoARurH!AW85+EsPensTipoBRurH!AW85</f>
        <v>30033.828185820104</v>
      </c>
      <c r="AX85" s="99">
        <f>EsPensTipoARurH!AX85+EsPensTipoBRurH!AX85</f>
        <v>30175.248541076289</v>
      </c>
      <c r="AY85" s="99">
        <f>EsPensTipoARurH!AY85+EsPensTipoBRurH!AY85</f>
        <v>30515.70036072296</v>
      </c>
      <c r="AZ85" s="99">
        <f>EsPensTipoARurH!AZ85+EsPensTipoBRurH!AZ85</f>
        <v>30722.450326875001</v>
      </c>
      <c r="BA85" s="99">
        <f>EsPensTipoARurH!BA85+EsPensTipoBRurH!BA85</f>
        <v>31014.466591057953</v>
      </c>
      <c r="BB85" s="99">
        <f>EsPensTipoARurH!BB85+EsPensTipoBRurH!BB85</f>
        <v>31351.231860617609</v>
      </c>
      <c r="BC85" s="99">
        <f>EsPensTipoARurH!BC85+EsPensTipoBRurH!BC85</f>
        <v>31935.034479027483</v>
      </c>
      <c r="BD85" s="99">
        <f>EsPensTipoARurH!BD85+EsPensTipoBRurH!BD85</f>
        <v>32548.777085448917</v>
      </c>
      <c r="BE85" s="99">
        <f>EsPensTipoARurH!BE85+EsPensTipoBRurH!BE85</f>
        <v>33190.758148624482</v>
      </c>
      <c r="BF85" s="99">
        <f>EsPensTipoARurH!BF85+EsPensTipoBRurH!BF85</f>
        <v>33499.738904708545</v>
      </c>
      <c r="BG85" s="99">
        <f>EsPensTipoARurH!BG85+EsPensTipoBRurH!BG85</f>
        <v>34146.602979124189</v>
      </c>
      <c r="BH85" s="99">
        <f>EsPensTipoARurH!BH85+EsPensTipoBRurH!BH85</f>
        <v>34787.505852718343</v>
      </c>
      <c r="BI85" s="99">
        <f>EsPensTipoARurH!BI85+EsPensTipoBRurH!BI85</f>
        <v>35508.549943382081</v>
      </c>
      <c r="BJ85" s="99">
        <f>EsPensTipoARurH!BJ85+EsPensTipoBRurH!BJ85</f>
        <v>35831.153613288407</v>
      </c>
    </row>
    <row r="86" spans="1:62" x14ac:dyDescent="0.3">
      <c r="A86" s="94">
        <v>84</v>
      </c>
      <c r="B86" s="95">
        <f>EsPensTipoARurH!B86+EsPensTipoBRurH!B86</f>
        <v>0</v>
      </c>
      <c r="C86" s="95">
        <f>EsPensTipoARurH!C86+EsPensTipoBRurH!C86</f>
        <v>0</v>
      </c>
      <c r="D86" s="95">
        <f>EsPensTipoARurH!D86+EsPensTipoBRurH!D86</f>
        <v>0</v>
      </c>
      <c r="E86" s="95">
        <f>EsPensTipoARurH!E86+EsPensTipoBRurH!E86</f>
        <v>0</v>
      </c>
      <c r="F86" s="95">
        <f>EsPensTipoARurH!F86+EsPensTipoBRurH!F86</f>
        <v>0</v>
      </c>
      <c r="G86" s="95">
        <f>EsPensTipoARurH!G86+EsPensTipoBRurH!G86</f>
        <v>0</v>
      </c>
      <c r="H86" s="95">
        <f>EsPensTipoARurH!H86+EsPensTipoBRurH!H86</f>
        <v>0</v>
      </c>
      <c r="I86" s="95">
        <f>EsPensTipoARurH!I86+EsPensTipoBRurH!I86</f>
        <v>0</v>
      </c>
      <c r="J86" s="95">
        <f>EsPensTipoARurH!J86+EsPensTipoBRurH!J86</f>
        <v>0</v>
      </c>
      <c r="K86" s="95">
        <f>EsPensTipoARurH!K86+EsPensTipoBRurH!K86</f>
        <v>0</v>
      </c>
      <c r="L86" s="95">
        <f>EsPensTipoARurH!L86+EsPensTipoBRurH!L86</f>
        <v>0</v>
      </c>
      <c r="M86" s="95">
        <f>EsPensTipoARurH!M86+EsPensTipoBRurH!M86</f>
        <v>7849.9279952267334</v>
      </c>
      <c r="N86" s="95">
        <f>EsPensTipoARurH!N86+EsPensTipoBRurH!N86</f>
        <v>8658.6693174376978</v>
      </c>
      <c r="O86" s="95">
        <f>EsPensTipoARurH!O86+EsPensTipoBRurH!O86</f>
        <v>9183.3391787562468</v>
      </c>
      <c r="P86" s="96">
        <f>EsPensTipoARurH!P86+EsPensTipoBRurH!P86</f>
        <v>10833.872844010617</v>
      </c>
      <c r="Q86" s="99">
        <f>EsPensTipoARurH!Q86+EsPensTipoBRurH!Q86</f>
        <v>9880.7563247468534</v>
      </c>
      <c r="R86" s="99">
        <f>EsPensTipoARurH!R86+EsPensTipoBRurH!R86</f>
        <v>11540.826970589378</v>
      </c>
      <c r="S86" s="99">
        <f>EsPensTipoARurH!S86+EsPensTipoBRurH!S86</f>
        <v>10456.890333655112</v>
      </c>
      <c r="T86" s="99">
        <f>EsPensTipoARurH!T86+EsPensTipoBRurH!T86</f>
        <v>11796.130464694808</v>
      </c>
      <c r="U86" s="99">
        <f>EsPensTipoARurH!U86+EsPensTipoBRurH!U86</f>
        <v>12930.552724232326</v>
      </c>
      <c r="V86" s="99">
        <f>EsPensTipoARurH!V86+EsPensTipoBRurH!V86</f>
        <v>13220.175756510578</v>
      </c>
      <c r="W86" s="99">
        <f>EsPensTipoARurH!W86+EsPensTipoBRurH!W86</f>
        <v>13222.452144138579</v>
      </c>
      <c r="X86" s="99">
        <f>EsPensTipoARurH!X86+EsPensTipoBRurH!X86</f>
        <v>14018.656905794815</v>
      </c>
      <c r="Y86" s="99">
        <f>EsPensTipoARurH!Y86+EsPensTipoBRurH!Y86</f>
        <v>14599.333094523783</v>
      </c>
      <c r="Z86" s="99">
        <f>EsPensTipoARurH!Z86+EsPensTipoBRurH!Z86</f>
        <v>15761.230585213132</v>
      </c>
      <c r="AA86" s="99">
        <f>EsPensTipoARurH!AA86+EsPensTipoBRurH!AA86</f>
        <v>15003.729547636784</v>
      </c>
      <c r="AB86" s="99">
        <f>EsPensTipoARurH!AB86+EsPensTipoBRurH!AB86</f>
        <v>16664.078559459511</v>
      </c>
      <c r="AC86" s="99">
        <f>EsPensTipoARurH!AC86+EsPensTipoBRurH!AC86</f>
        <v>16916.839850488941</v>
      </c>
      <c r="AD86" s="99">
        <f>EsPensTipoARurH!AD86+EsPensTipoBRurH!AD86</f>
        <v>17894.957891472441</v>
      </c>
      <c r="AE86" s="99">
        <f>EsPensTipoARurH!AE86+EsPensTipoBRurH!AE86</f>
        <v>18390.151226452028</v>
      </c>
      <c r="AF86" s="99">
        <f>EsPensTipoARurH!AF86+EsPensTipoBRurH!AF86</f>
        <v>19240.851172816641</v>
      </c>
      <c r="AG86" s="99">
        <f>EsPensTipoARurH!AG86+EsPensTipoBRurH!AG86</f>
        <v>20148.725537002734</v>
      </c>
      <c r="AH86" s="99">
        <f>EsPensTipoARurH!AH86+EsPensTipoBRurH!AH86</f>
        <v>20990.242088002473</v>
      </c>
      <c r="AI86" s="99">
        <f>EsPensTipoARurH!AI86+EsPensTipoBRurH!AI86</f>
        <v>21404.849183718659</v>
      </c>
      <c r="AJ86" s="99">
        <f>EsPensTipoARurH!AJ86+EsPensTipoBRurH!AJ86</f>
        <v>22448.223467325293</v>
      </c>
      <c r="AK86" s="99">
        <f>EsPensTipoARurH!AK86+EsPensTipoBRurH!AK86</f>
        <v>22782.765750322145</v>
      </c>
      <c r="AL86" s="99">
        <f>EsPensTipoARurH!AL86+EsPensTipoBRurH!AL86</f>
        <v>23783.8774463476</v>
      </c>
      <c r="AM86" s="99">
        <f>EsPensTipoARurH!AM86+EsPensTipoBRurH!AM86</f>
        <v>24301.809846870849</v>
      </c>
      <c r="AN86" s="99">
        <f>EsPensTipoARurH!AN86+EsPensTipoBRurH!AN86</f>
        <v>25142.797391727512</v>
      </c>
      <c r="AO86" s="99">
        <f>EsPensTipoARurH!AO86+EsPensTipoBRurH!AO86</f>
        <v>25841.885668639701</v>
      </c>
      <c r="AP86" s="99">
        <f>EsPensTipoARurH!AP86+EsPensTipoBRurH!AP86</f>
        <v>26585.961581384774</v>
      </c>
      <c r="AQ86" s="99">
        <f>EsPensTipoARurH!AQ86+EsPensTipoBRurH!AQ86</f>
        <v>27368.151474139329</v>
      </c>
      <c r="AR86" s="99">
        <f>EsPensTipoARurH!AR86+EsPensTipoBRurH!AR86</f>
        <v>28023.253951818617</v>
      </c>
      <c r="AS86" s="99">
        <f>EsPensTipoARurH!AS86+EsPensTipoBRurH!AS86</f>
        <v>28402.468016562154</v>
      </c>
      <c r="AT86" s="99">
        <f>EsPensTipoARurH!AT86+EsPensTipoBRurH!AT86</f>
        <v>28993.569733657354</v>
      </c>
      <c r="AU86" s="99">
        <f>EsPensTipoARurH!AU86+EsPensTipoBRurH!AU86</f>
        <v>29122.623162139862</v>
      </c>
      <c r="AV86" s="99">
        <f>EsPensTipoARurH!AV86+EsPensTipoBRurH!AV86</f>
        <v>29510.823324003766</v>
      </c>
      <c r="AW86" s="99">
        <f>EsPensTipoARurH!AW86+EsPensTipoBRurH!AW86</f>
        <v>29729.928642336563</v>
      </c>
      <c r="AX86" s="99">
        <f>EsPensTipoARurH!AX86+EsPensTipoBRurH!AX86</f>
        <v>30009.953445032723</v>
      </c>
      <c r="AY86" s="99">
        <f>EsPensTipoARurH!AY86+EsPensTipoBRurH!AY86</f>
        <v>30166.119962127206</v>
      </c>
      <c r="AZ86" s="99">
        <f>EsPensTipoARurH!AZ86+EsPensTipoBRurH!AZ86</f>
        <v>30509.548315569806</v>
      </c>
      <c r="BA86" s="99">
        <f>EsPensTipoARurH!BA86+EsPensTipoBRurH!BA86</f>
        <v>30728.450804506265</v>
      </c>
      <c r="BB86" s="99">
        <f>EsPensTipoARurH!BB86+EsPensTipoBRurH!BB86</f>
        <v>31026.225384610942</v>
      </c>
      <c r="BC86" s="99">
        <f>EsPensTipoARurH!BC86+EsPensTipoBRurH!BC86</f>
        <v>31375.412076242021</v>
      </c>
      <c r="BD86" s="99">
        <f>EsPensTipoARurH!BD86+EsPensTipoBRurH!BD86</f>
        <v>31969.755183701967</v>
      </c>
      <c r="BE86" s="99">
        <f>EsPensTipoARurH!BE86+EsPensTipoBRurH!BE86</f>
        <v>32601.578100710864</v>
      </c>
      <c r="BF86" s="99">
        <f>EsPensTipoARurH!BF86+EsPensTipoBRurH!BF86</f>
        <v>33257.477276102843</v>
      </c>
      <c r="BG86" s="99">
        <f>EsPensTipoARurH!BG86+EsPensTipoBRurH!BG86</f>
        <v>33598.852751134487</v>
      </c>
      <c r="BH86" s="99">
        <f>EsPensTipoARurH!BH86+EsPensTipoBRurH!BH86</f>
        <v>34260.541005967418</v>
      </c>
      <c r="BI86" s="99">
        <f>EsPensTipoARurH!BI86+EsPensTipoBRurH!BI86</f>
        <v>34922.361299253891</v>
      </c>
      <c r="BJ86" s="99">
        <f>EsPensTipoARurH!BJ86+EsPensTipoBRurH!BJ86</f>
        <v>35619.874560937285</v>
      </c>
    </row>
    <row r="87" spans="1:62" x14ac:dyDescent="0.3">
      <c r="A87" s="94">
        <v>85</v>
      </c>
      <c r="B87" s="95">
        <f>EsPensTipoARurH!B87+EsPensTipoBRurH!B87</f>
        <v>0</v>
      </c>
      <c r="C87" s="95">
        <f>EsPensTipoARurH!C87+EsPensTipoBRurH!C87</f>
        <v>0</v>
      </c>
      <c r="D87" s="95">
        <f>EsPensTipoARurH!D87+EsPensTipoBRurH!D87</f>
        <v>0</v>
      </c>
      <c r="E87" s="95">
        <f>EsPensTipoARurH!E87+EsPensTipoBRurH!E87</f>
        <v>0</v>
      </c>
      <c r="F87" s="95">
        <f>EsPensTipoARurH!F87+EsPensTipoBRurH!F87</f>
        <v>0</v>
      </c>
      <c r="G87" s="95">
        <f>EsPensTipoARurH!G87+EsPensTipoBRurH!G87</f>
        <v>0</v>
      </c>
      <c r="H87" s="95">
        <f>EsPensTipoARurH!H87+EsPensTipoBRurH!H87</f>
        <v>0</v>
      </c>
      <c r="I87" s="95">
        <f>EsPensTipoARurH!I87+EsPensTipoBRurH!I87</f>
        <v>0</v>
      </c>
      <c r="J87" s="95">
        <f>EsPensTipoARurH!J87+EsPensTipoBRurH!J87</f>
        <v>0</v>
      </c>
      <c r="K87" s="95">
        <f>EsPensTipoARurH!K87+EsPensTipoBRurH!K87</f>
        <v>0</v>
      </c>
      <c r="L87" s="95">
        <f>EsPensTipoARurH!L87+EsPensTipoBRurH!L87</f>
        <v>0</v>
      </c>
      <c r="M87" s="95">
        <f>EsPensTipoARurH!M87+EsPensTipoBRurH!M87</f>
        <v>7181.7851281656958</v>
      </c>
      <c r="N87" s="95">
        <f>EsPensTipoARurH!N87+EsPensTipoBRurH!N87</f>
        <v>7902.6212841834667</v>
      </c>
      <c r="O87" s="95">
        <f>EsPensTipoARurH!O87+EsPensTipoBRurH!O87</f>
        <v>8683.7472912732883</v>
      </c>
      <c r="P87" s="96">
        <f>EsPensTipoARurH!P87+EsPensTipoBRurH!P87</f>
        <v>9071.5944927410565</v>
      </c>
      <c r="Q87" s="99">
        <f>EsPensTipoARurH!Q87+EsPensTipoBRurH!Q87</f>
        <v>10637.393063537003</v>
      </c>
      <c r="R87" s="99">
        <f>EsPensTipoARurH!R87+EsPensTipoBRurH!R87</f>
        <v>9807.912462222992</v>
      </c>
      <c r="S87" s="99">
        <f>EsPensTipoARurH!S87+EsPensTipoBRurH!S87</f>
        <v>11352.605274899201</v>
      </c>
      <c r="T87" s="99">
        <f>EsPensTipoARurH!T87+EsPensTipoBRurH!T87</f>
        <v>10407.451463361016</v>
      </c>
      <c r="U87" s="99">
        <f>EsPensTipoARurH!U87+EsPensTipoBRurH!U87</f>
        <v>11659.33046572877</v>
      </c>
      <c r="V87" s="99">
        <f>EsPensTipoARurH!V87+EsPensTipoBRurH!V87</f>
        <v>12716.261483811566</v>
      </c>
      <c r="W87" s="99">
        <f>EsPensTipoARurH!W87+EsPensTipoBRurH!W87</f>
        <v>12998.64250230421</v>
      </c>
      <c r="X87" s="99">
        <f>EsPensTipoARurH!X87+EsPensTipoBRurH!X87</f>
        <v>13023.388860946234</v>
      </c>
      <c r="Y87" s="99">
        <f>EsPensTipoARurH!Y87+EsPensTipoBRurH!Y87</f>
        <v>13776.05663165775</v>
      </c>
      <c r="Z87" s="99">
        <f>EsPensTipoARurH!Z87+EsPensTipoBRurH!Z87</f>
        <v>14341.81812157312</v>
      </c>
      <c r="AA87" s="99">
        <f>EsPensTipoARurH!AA87+EsPensTipoBRurH!AA87</f>
        <v>15454.676719623443</v>
      </c>
      <c r="AB87" s="99">
        <f>EsPensTipoARurH!AB87+EsPensTipoBRurH!AB87</f>
        <v>14818.03191053033</v>
      </c>
      <c r="AC87" s="99">
        <f>EsPensTipoARurH!AC87+EsPensTipoBRurH!AC87</f>
        <v>16398.101381115026</v>
      </c>
      <c r="AD87" s="99">
        <f>EsPensTipoARurH!AD87+EsPensTipoBRurH!AD87</f>
        <v>16690.866127728477</v>
      </c>
      <c r="AE87" s="99">
        <f>EsPensTipoARurH!AE87+EsPensTipoBRurH!AE87</f>
        <v>17649.149252797168</v>
      </c>
      <c r="AF87" s="99">
        <f>EsPensTipoARurH!AF87+EsPensTipoBRurH!AF87</f>
        <v>18162.442676945906</v>
      </c>
      <c r="AG87" s="99">
        <f>EsPensTipoARurH!AG87+EsPensTipoBRurH!AG87</f>
        <v>19000.054006436872</v>
      </c>
      <c r="AH87" s="99">
        <f>EsPensTipoARurH!AH87+EsPensTipoBRurH!AH87</f>
        <v>19893.072870767261</v>
      </c>
      <c r="AI87" s="99">
        <f>EsPensTipoARurH!AI87+EsPensTipoBRurH!AI87</f>
        <v>20727.201007541029</v>
      </c>
      <c r="AJ87" s="99">
        <f>EsPensTipoARurH!AJ87+EsPensTipoBRurH!AJ87</f>
        <v>21168.303495716602</v>
      </c>
      <c r="AK87" s="99">
        <f>EsPensTipoARurH!AK87+EsPensTipoBRurH!AK87</f>
        <v>22188.607343740878</v>
      </c>
      <c r="AL87" s="99">
        <f>EsPensTipoARurH!AL87+EsPensTipoBRurH!AL87</f>
        <v>22555.335001504362</v>
      </c>
      <c r="AM87" s="99">
        <f>EsPensTipoARurH!AM87+EsPensTipoBRurH!AM87</f>
        <v>23536.201546749231</v>
      </c>
      <c r="AN87" s="99">
        <f>EsPensTipoARurH!AN87+EsPensTipoBRurH!AN87</f>
        <v>24070.668815138175</v>
      </c>
      <c r="AO87" s="99">
        <f>EsPensTipoARurH!AO87+EsPensTipoBRurH!AO87</f>
        <v>24904.136732732997</v>
      </c>
      <c r="AP87" s="99">
        <f>EsPensTipoARurH!AP87+EsPensTipoBRurH!AP87</f>
        <v>25608.418661788062</v>
      </c>
      <c r="AQ87" s="99">
        <f>EsPensTipoARurH!AQ87+EsPensTipoBRurH!AQ87</f>
        <v>26354.167725381642</v>
      </c>
      <c r="AR87" s="99">
        <f>EsPensTipoARurH!AR87+EsPensTipoBRurH!AR87</f>
        <v>27134.153946970575</v>
      </c>
      <c r="AS87" s="99">
        <f>EsPensTipoARurH!AS87+EsPensTipoBRurH!AS87</f>
        <v>27797.32259164075</v>
      </c>
      <c r="AT87" s="99">
        <f>EsPensTipoARurH!AT87+EsPensTipoBRurH!AT87</f>
        <v>28195.422820559914</v>
      </c>
      <c r="AU87" s="99">
        <f>EsPensTipoARurH!AU87+EsPensTipoBRurH!AU87</f>
        <v>28774.918187709722</v>
      </c>
      <c r="AV87" s="99">
        <f>EsPensTipoARurH!AV87+EsPensTipoBRurH!AV87</f>
        <v>28917.575148459524</v>
      </c>
      <c r="AW87" s="99">
        <f>EsPensTipoARurH!AW87+EsPensTipoBRurH!AW87</f>
        <v>29301.112399506354</v>
      </c>
      <c r="AX87" s="99">
        <f>EsPensTipoARurH!AX87+EsPensTipoBRurH!AX87</f>
        <v>29528.50770990724</v>
      </c>
      <c r="AY87" s="99">
        <f>EsPensTipoARurH!AY87+EsPensTipoBRurH!AY87</f>
        <v>29812.081149956448</v>
      </c>
      <c r="AZ87" s="99">
        <f>EsPensTipoARurH!AZ87+EsPensTipoBRurH!AZ87</f>
        <v>29981.986675297809</v>
      </c>
      <c r="BA87" s="99">
        <f>EsPensTipoARurH!BA87+EsPensTipoBRurH!BA87</f>
        <v>30327.14357875524</v>
      </c>
      <c r="BB87" s="99">
        <f>EsPensTipoARurH!BB87+EsPensTipoBRurH!BB87</f>
        <v>30557.224567510479</v>
      </c>
      <c r="BC87" s="99">
        <f>EsPensTipoARurH!BC87+EsPensTipoBRurH!BC87</f>
        <v>30859.175308573238</v>
      </c>
      <c r="BD87" s="99">
        <f>EsPensTipoARurH!BD87+EsPensTipoBRurH!BD87</f>
        <v>31218.876928298399</v>
      </c>
      <c r="BE87" s="99">
        <f>EsPensTipoARurH!BE87+EsPensTipoBRurH!BE87</f>
        <v>31820.73369860166</v>
      </c>
      <c r="BF87" s="99">
        <f>EsPensTipoARurH!BF87+EsPensTipoBRurH!BF87</f>
        <v>32467.072078140525</v>
      </c>
      <c r="BG87" s="99">
        <f>EsPensTipoARurH!BG87+EsPensTipoBRurH!BG87</f>
        <v>33133.335226023511</v>
      </c>
      <c r="BH87" s="99">
        <f>EsPensTipoARurH!BH87+EsPensTipoBRurH!BH87</f>
        <v>33504.759988969374</v>
      </c>
      <c r="BI87" s="99">
        <f>EsPensTipoARurH!BI87+EsPensTipoBRurH!BI87</f>
        <v>34177.569187025816</v>
      </c>
      <c r="BJ87" s="99">
        <f>EsPensTipoARurH!BJ87+EsPensTipoBRurH!BJ87</f>
        <v>35050.941225467483</v>
      </c>
    </row>
    <row r="88" spans="1:62" x14ac:dyDescent="0.3">
      <c r="A88" s="94">
        <v>86</v>
      </c>
      <c r="B88" s="95">
        <f>EsPensTipoARurH!B88+EsPensTipoBRurH!B88</f>
        <v>0</v>
      </c>
      <c r="C88" s="95">
        <f>EsPensTipoARurH!C88+EsPensTipoBRurH!C88</f>
        <v>0</v>
      </c>
      <c r="D88" s="95">
        <f>EsPensTipoARurH!D88+EsPensTipoBRurH!D88</f>
        <v>0</v>
      </c>
      <c r="E88" s="95">
        <f>EsPensTipoARurH!E88+EsPensTipoBRurH!E88</f>
        <v>0</v>
      </c>
      <c r="F88" s="95">
        <f>EsPensTipoARurH!F88+EsPensTipoBRurH!F88</f>
        <v>0</v>
      </c>
      <c r="G88" s="95">
        <f>EsPensTipoARurH!G88+EsPensTipoBRurH!G88</f>
        <v>0</v>
      </c>
      <c r="H88" s="95">
        <f>EsPensTipoARurH!H88+EsPensTipoBRurH!H88</f>
        <v>0</v>
      </c>
      <c r="I88" s="95">
        <f>EsPensTipoARurH!I88+EsPensTipoBRurH!I88</f>
        <v>0</v>
      </c>
      <c r="J88" s="95">
        <f>EsPensTipoARurH!J88+EsPensTipoBRurH!J88</f>
        <v>0</v>
      </c>
      <c r="K88" s="95">
        <f>EsPensTipoARurH!K88+EsPensTipoBRurH!K88</f>
        <v>0</v>
      </c>
      <c r="L88" s="95">
        <f>EsPensTipoARurH!L88+EsPensTipoBRurH!L88</f>
        <v>0</v>
      </c>
      <c r="M88" s="95">
        <f>EsPensTipoARurH!M88+EsPensTipoBRurH!M88</f>
        <v>6692.2756434424127</v>
      </c>
      <c r="N88" s="95">
        <f>EsPensTipoARurH!N88+EsPensTipoBRurH!N88</f>
        <v>7093.9487542899506</v>
      </c>
      <c r="O88" s="95">
        <f>EsPensTipoARurH!O88+EsPensTipoBRurH!O88</f>
        <v>7768.0358022947958</v>
      </c>
      <c r="P88" s="96">
        <f>EsPensTipoARurH!P88+EsPensTipoBRurH!P88</f>
        <v>8548.6000741999142</v>
      </c>
      <c r="Q88" s="99">
        <f>EsPensTipoARurH!Q88+EsPensTipoBRurH!Q88</f>
        <v>8875.3837239266923</v>
      </c>
      <c r="R88" s="99">
        <f>EsPensTipoARurH!R88+EsPensTipoBRurH!R88</f>
        <v>10313.529472176193</v>
      </c>
      <c r="S88" s="99">
        <f>EsPensTipoARurH!S88+EsPensTipoBRurH!S88</f>
        <v>9602.2815444988355</v>
      </c>
      <c r="T88" s="99">
        <f>EsPensTipoARurH!T88+EsPensTipoBRurH!T88</f>
        <v>11030.628463235476</v>
      </c>
      <c r="U88" s="99">
        <f>EsPensTipoARurH!U88+EsPensTipoBRurH!U88</f>
        <v>10217.785020679567</v>
      </c>
      <c r="V88" s="99">
        <f>EsPensTipoARurH!V88+EsPensTipoBRurH!V88</f>
        <v>11380.976117947946</v>
      </c>
      <c r="W88" s="99">
        <f>EsPensTipoARurH!W88+EsPensTipoBRurH!W88</f>
        <v>12360.19754875953</v>
      </c>
      <c r="X88" s="99">
        <f>EsPensTipoARurH!X88+EsPensTipoBRurH!X88</f>
        <v>12634.856631525885</v>
      </c>
      <c r="Y88" s="99">
        <f>EsPensTipoARurH!Y88+EsPensTipoBRurH!Y88</f>
        <v>12680.114713961782</v>
      </c>
      <c r="Z88" s="99">
        <f>EsPensTipoARurH!Z88+EsPensTipoBRurH!Z88</f>
        <v>13388.136890723719</v>
      </c>
      <c r="AA88" s="99">
        <f>EsPensTipoARurH!AA88+EsPensTipoBRurH!AA88</f>
        <v>13935.932204376197</v>
      </c>
      <c r="AB88" s="99">
        <f>EsPensTipoARurH!AB88+EsPensTipoBRurH!AB88</f>
        <v>14994.619068138451</v>
      </c>
      <c r="AC88" s="99">
        <f>EsPensTipoARurH!AC88+EsPensTipoBRurH!AC88</f>
        <v>14471.217010019525</v>
      </c>
      <c r="AD88" s="99">
        <f>EsPensTipoARurH!AD88+EsPensTipoBRurH!AD88</f>
        <v>15965.029729491222</v>
      </c>
      <c r="AE88" s="99">
        <f>EsPensTipoARurH!AE88+EsPensTipoBRurH!AE88</f>
        <v>16290.88069209384</v>
      </c>
      <c r="AF88" s="99">
        <f>EsPensTipoARurH!AF88+EsPensTipoBRurH!AF88</f>
        <v>17222.352700146788</v>
      </c>
      <c r="AG88" s="99">
        <f>EsPensTipoARurH!AG88+EsPensTipoBRurH!AG88</f>
        <v>17746.623757410372</v>
      </c>
      <c r="AH88" s="99">
        <f>EsPensTipoARurH!AH88+EsPensTipoBRurH!AH88</f>
        <v>18564.837260465352</v>
      </c>
      <c r="AI88" s="99">
        <f>EsPensTipoARurH!AI88+EsPensTipoBRurH!AI88</f>
        <v>19436.263530601111</v>
      </c>
      <c r="AJ88" s="99">
        <f>EsPensTipoARurH!AJ88+EsPensTipoBRurH!AJ88</f>
        <v>20255.948652436175</v>
      </c>
      <c r="AK88" s="99">
        <f>EsPensTipoARurH!AK88+EsPensTipoBRurH!AK88</f>
        <v>20716.580825859572</v>
      </c>
      <c r="AL88" s="99">
        <f>EsPensTipoARurH!AL88+EsPensTipoBRurH!AL88</f>
        <v>21706.724127509515</v>
      </c>
      <c r="AM88" s="99">
        <f>EsPensTipoARurH!AM88+EsPensTipoBRurH!AM88</f>
        <v>22098.775362098047</v>
      </c>
      <c r="AN88" s="99">
        <f>EsPensTipoARurH!AN88+EsPensTipoBRurH!AN88</f>
        <v>23052.69051631289</v>
      </c>
      <c r="AO88" s="99">
        <f>EsPensTipoARurH!AO88+EsPensTipoBRurH!AO88</f>
        <v>23597.15728510149</v>
      </c>
      <c r="AP88" s="99">
        <f>EsPensTipoARurH!AP88+EsPensTipoBRurH!AP88</f>
        <v>24416.207411845855</v>
      </c>
      <c r="AQ88" s="99">
        <f>EsPensTipoARurH!AQ88+EsPensTipoBRurH!AQ88</f>
        <v>25118.825144196162</v>
      </c>
      <c r="AR88" s="99">
        <f>EsPensTipoARurH!AR88+EsPensTipoBRurH!AR88</f>
        <v>25859.43677414101</v>
      </c>
      <c r="AS88" s="99">
        <f>EsPensTipoARurH!AS88+EsPensTipoBRurH!AS88</f>
        <v>26630.484352134521</v>
      </c>
      <c r="AT88" s="99">
        <f>EsPensTipoARurH!AT88+EsPensTipoBRurH!AT88</f>
        <v>27294.975349808432</v>
      </c>
      <c r="AU88" s="99">
        <f>EsPensTipoARurH!AU88+EsPensTipoBRurH!AU88</f>
        <v>27706.746340275291</v>
      </c>
      <c r="AV88" s="99">
        <f>EsPensTipoARurH!AV88+EsPensTipoBRurH!AV88</f>
        <v>28271.231622578311</v>
      </c>
      <c r="AW88" s="99">
        <f>EsPensTipoARurH!AW88+EsPensTipoBRurH!AW88</f>
        <v>28425.754573218983</v>
      </c>
      <c r="AX88" s="99">
        <f>EsPensTipoARurH!AX88+EsPensTipoBRurH!AX88</f>
        <v>28802.504171867109</v>
      </c>
      <c r="AY88" s="99">
        <f>EsPensTipoARurH!AY88+EsPensTipoBRurH!AY88</f>
        <v>29036.105945403484</v>
      </c>
      <c r="AZ88" s="99">
        <f>EsPensTipoARurH!AZ88+EsPensTipoBRurH!AZ88</f>
        <v>29320.911387939999</v>
      </c>
      <c r="BA88" s="99">
        <f>EsPensTipoARurH!BA88+EsPensTipoBRurH!BA88</f>
        <v>29502.36922377285</v>
      </c>
      <c r="BB88" s="99">
        <f>EsPensTipoARurH!BB88+EsPensTipoBRurH!BB88</f>
        <v>29846.761871861239</v>
      </c>
      <c r="BC88" s="99">
        <f>EsPensTipoARurH!BC88+EsPensTipoBRurH!BC88</f>
        <v>30085.228580062627</v>
      </c>
      <c r="BD88" s="99">
        <f>EsPensTipoARurH!BD88+EsPensTipoBRurH!BD88</f>
        <v>30388.754787817841</v>
      </c>
      <c r="BE88" s="99">
        <f>EsPensTipoARurH!BE88+EsPensTipoBRurH!BE88</f>
        <v>30755.132328992073</v>
      </c>
      <c r="BF88" s="99">
        <f>EsPensTipoARurH!BF88+EsPensTipoBRurH!BF88</f>
        <v>31358.403942456753</v>
      </c>
      <c r="BG88" s="99">
        <f>EsPensTipoARurH!BG88+EsPensTipoBRurH!BG88</f>
        <v>32011.923657526193</v>
      </c>
      <c r="BH88" s="99">
        <f>EsPensTipoARurH!BH88+EsPensTipoBRurH!BH88</f>
        <v>32681.438583350504</v>
      </c>
      <c r="BI88" s="99">
        <f>EsPensTipoARurH!BI88+EsPensTipoBRurH!BI88</f>
        <v>33076.436270433012</v>
      </c>
      <c r="BJ88" s="99">
        <f>EsPensTipoARurH!BJ88+EsPensTipoBRurH!BJ88</f>
        <v>33670.34915139457</v>
      </c>
    </row>
    <row r="89" spans="1:62" x14ac:dyDescent="0.3">
      <c r="A89" s="94">
        <v>87</v>
      </c>
      <c r="B89" s="95">
        <f>EsPensTipoARurH!B89+EsPensTipoBRurH!B89</f>
        <v>0</v>
      </c>
      <c r="C89" s="95">
        <f>EsPensTipoARurH!C89+EsPensTipoBRurH!C89</f>
        <v>0</v>
      </c>
      <c r="D89" s="95">
        <f>EsPensTipoARurH!D89+EsPensTipoBRurH!D89</f>
        <v>0</v>
      </c>
      <c r="E89" s="95">
        <f>EsPensTipoARurH!E89+EsPensTipoBRurH!E89</f>
        <v>0</v>
      </c>
      <c r="F89" s="95">
        <f>EsPensTipoARurH!F89+EsPensTipoBRurH!F89</f>
        <v>0</v>
      </c>
      <c r="G89" s="95">
        <f>EsPensTipoARurH!G89+EsPensTipoBRurH!G89</f>
        <v>0</v>
      </c>
      <c r="H89" s="95">
        <f>EsPensTipoARurH!H89+EsPensTipoBRurH!H89</f>
        <v>0</v>
      </c>
      <c r="I89" s="95">
        <f>EsPensTipoARurH!I89+EsPensTipoBRurH!I89</f>
        <v>0</v>
      </c>
      <c r="J89" s="95">
        <f>EsPensTipoARurH!J89+EsPensTipoBRurH!J89</f>
        <v>0</v>
      </c>
      <c r="K89" s="95">
        <f>EsPensTipoARurH!K89+EsPensTipoBRurH!K89</f>
        <v>0</v>
      </c>
      <c r="L89" s="95">
        <f>EsPensTipoARurH!L89+EsPensTipoBRurH!L89</f>
        <v>0</v>
      </c>
      <c r="M89" s="95">
        <f>EsPensTipoARurH!M89+EsPensTipoBRurH!M89</f>
        <v>5753.5246604267531</v>
      </c>
      <c r="N89" s="95">
        <f>EsPensTipoARurH!N89+EsPensTipoBRurH!N89</f>
        <v>6551.9169946807551</v>
      </c>
      <c r="O89" s="95">
        <f>EsPensTipoARurH!O89+EsPensTipoBRurH!O89</f>
        <v>6917.4621685389202</v>
      </c>
      <c r="P89" s="96">
        <f>EsPensTipoARurH!P89+EsPensTipoBRurH!P89</f>
        <v>7576.1899518392884</v>
      </c>
      <c r="Q89" s="99">
        <f>EsPensTipoARurH!Q89+EsPensTipoBRurH!Q89</f>
        <v>8155.2884971995309</v>
      </c>
      <c r="R89" s="99">
        <f>EsPensTipoARurH!R89+EsPensTipoBRurH!R89</f>
        <v>8466.5410274975966</v>
      </c>
      <c r="S89" s="99">
        <f>EsPensTipoARurH!S89+EsPensTipoBRurH!S89</f>
        <v>9772.9967178936058</v>
      </c>
      <c r="T89" s="99">
        <f>EsPensTipoARurH!T89+EsPensTipoBRurH!T89</f>
        <v>9167.1567464438394</v>
      </c>
      <c r="U89" s="99">
        <f>EsPensTipoARurH!U89+EsPensTipoBRurH!U89</f>
        <v>10476.309892246971</v>
      </c>
      <c r="V89" s="99">
        <f>EsPensTipoARurH!V89+EsPensTipoBRurH!V89</f>
        <v>9781.0473272819108</v>
      </c>
      <c r="W89" s="99">
        <f>EsPensTipoARurH!W89+EsPensTipoBRurH!W89</f>
        <v>10858.388211514126</v>
      </c>
      <c r="X89" s="99">
        <f>EsPensTipoARurH!X89+EsPensTipoBRurH!X89</f>
        <v>11767.360780355915</v>
      </c>
      <c r="Y89" s="99">
        <f>EsPensTipoARurH!Y89+EsPensTipoBRurH!Y89</f>
        <v>12037.249647988123</v>
      </c>
      <c r="Z89" s="99">
        <f>EsPensTipoARurH!Z89+EsPensTipoBRurH!Z89</f>
        <v>12096.490561857074</v>
      </c>
      <c r="AA89" s="99">
        <f>EsPensTipoARurH!AA89+EsPensTipoBRurH!AA89</f>
        <v>12756.604774649957</v>
      </c>
      <c r="AB89" s="99">
        <f>EsPensTipoARurH!AB89+EsPensTipoBRurH!AB89</f>
        <v>13274.574615031433</v>
      </c>
      <c r="AC89" s="99">
        <f>EsPensTipoARurH!AC89+EsPensTipoBRurH!AC89</f>
        <v>14261.186407968053</v>
      </c>
      <c r="AD89" s="99">
        <f>EsPensTipoARurH!AD89+EsPensTipoBRurH!AD89</f>
        <v>13830.800058973407</v>
      </c>
      <c r="AE89" s="99">
        <f>EsPensTipoARurH!AE89+EsPensTipoBRurH!AE89</f>
        <v>15229.007006568791</v>
      </c>
      <c r="AF89" s="99">
        <f>EsPensTipoARurH!AF89+EsPensTipoBRurH!AF89</f>
        <v>15572.714484629223</v>
      </c>
      <c r="AG89" s="99">
        <f>EsPensTipoARurH!AG89+EsPensTipoBRurH!AG89</f>
        <v>16466.82163395944</v>
      </c>
      <c r="AH89" s="99">
        <f>EsPensTipoARurH!AH89+EsPensTipoBRurH!AH89</f>
        <v>16991.794893901035</v>
      </c>
      <c r="AI89" s="99">
        <f>EsPensTipoARurH!AI89+EsPensTipoBRurH!AI89</f>
        <v>17781.47026478445</v>
      </c>
      <c r="AJ89" s="99">
        <f>EsPensTipoARurH!AJ89+EsPensTipoBRurH!AJ89</f>
        <v>18618.791875582192</v>
      </c>
      <c r="AK89" s="99">
        <f>EsPensTipoARurH!AK89+EsPensTipoBRurH!AK89</f>
        <v>19411.409637047182</v>
      </c>
      <c r="AL89" s="99">
        <f>EsPensTipoARurH!AL89+EsPensTipoBRurH!AL89</f>
        <v>19879.945854087888</v>
      </c>
      <c r="AM89" s="99">
        <f>EsPensTipoARurH!AM89+EsPensTipoBRurH!AM89</f>
        <v>20829.082835193443</v>
      </c>
      <c r="AN89" s="99">
        <f>EsPensTipoARurH!AN89+EsPensTipoBRurH!AN89</f>
        <v>21235.281716635687</v>
      </c>
      <c r="AO89" s="99">
        <f>EsPensTipoARurH!AO89+EsPensTipoBRurH!AO89</f>
        <v>22151.944583807144</v>
      </c>
      <c r="AP89" s="99">
        <f>EsPensTipoARurH!AP89+EsPensTipoBRurH!AP89</f>
        <v>22696.233624359149</v>
      </c>
      <c r="AQ89" s="99">
        <f>EsPensTipoARurH!AQ89+EsPensTipoBRurH!AQ89</f>
        <v>23489.554704468144</v>
      </c>
      <c r="AR89" s="99">
        <f>EsPensTipoARurH!AR89+EsPensTipoBRurH!AR89</f>
        <v>24177.838010408308</v>
      </c>
      <c r="AS89" s="99">
        <f>EsPensTipoARurH!AS89+EsPensTipoBRurH!AS89</f>
        <v>24902.279145573735</v>
      </c>
      <c r="AT89" s="99">
        <f>EsPensTipoARurH!AT89+EsPensTipoBRurH!AT89</f>
        <v>25654.501290515196</v>
      </c>
      <c r="AU89" s="99">
        <f>EsPensTipoARurH!AU89+EsPensTipoBRurH!AU89</f>
        <v>26308.729298727925</v>
      </c>
      <c r="AV89" s="99">
        <f>EsPensTipoARurH!AV89+EsPensTipoBRurH!AV89</f>
        <v>26733.180554518927</v>
      </c>
      <c r="AW89" s="99">
        <f>EsPensTipoARurH!AW89+EsPensTipoBRurH!AW89</f>
        <v>27288.957614361294</v>
      </c>
      <c r="AX89" s="99">
        <f>EsPensTipoARurH!AX89+EsPensTipoBRurH!AX89</f>
        <v>27459.641204317209</v>
      </c>
      <c r="AY89" s="99">
        <f>EsPensTipoARurH!AY89+EsPensTipoBRurH!AY89</f>
        <v>27825.354220059999</v>
      </c>
      <c r="AZ89" s="99">
        <f>EsPensTipoARurH!AZ89+EsPensTipoBRurH!AZ89</f>
        <v>28061.29424452376</v>
      </c>
      <c r="BA89" s="99">
        <f>EsPensTipoARurH!BA89+EsPensTipoBRurH!BA89</f>
        <v>28343.864694815791</v>
      </c>
      <c r="BB89" s="99">
        <f>EsPensTipoARurH!BB89+EsPensTipoBRurH!BB89</f>
        <v>28532.052896877696</v>
      </c>
      <c r="BC89" s="99">
        <f>EsPensTipoARurH!BC89+EsPensTipoBRurH!BC89</f>
        <v>28869.757379907107</v>
      </c>
      <c r="BD89" s="99">
        <f>EsPensTipoARurH!BD89+EsPensTipoBRurH!BD89</f>
        <v>29112.008631006058</v>
      </c>
      <c r="BE89" s="99">
        <f>EsPensTipoARurH!BE89+EsPensTipoBRurH!BE89</f>
        <v>29413.7705994547</v>
      </c>
      <c r="BF89" s="99">
        <f>EsPensTipoARurH!BF89+EsPensTipoBRurH!BF89</f>
        <v>29772.053249455414</v>
      </c>
      <c r="BG89" s="99">
        <f>EsPensTipoARurH!BG89+EsPensTipoBRurH!BG89</f>
        <v>30354.805484784531</v>
      </c>
      <c r="BH89" s="99">
        <f>EsPensTipoARurH!BH89+EsPensTipoBRurH!BH89</f>
        <v>30995.532723872526</v>
      </c>
      <c r="BI89" s="99">
        <f>EsPensTipoARurH!BI89+EsPensTipoBRurH!BI89</f>
        <v>31658.45670746607</v>
      </c>
      <c r="BJ89" s="99">
        <f>EsPensTipoARurH!BJ89+EsPensTipoBRurH!BJ89</f>
        <v>31737.571367132394</v>
      </c>
    </row>
    <row r="90" spans="1:62" x14ac:dyDescent="0.3">
      <c r="A90" s="94">
        <v>88</v>
      </c>
      <c r="B90" s="95">
        <f>EsPensTipoARurH!B90+EsPensTipoBRurH!B90</f>
        <v>0</v>
      </c>
      <c r="C90" s="95">
        <f>EsPensTipoARurH!C90+EsPensTipoBRurH!C90</f>
        <v>0</v>
      </c>
      <c r="D90" s="95">
        <f>EsPensTipoARurH!D90+EsPensTipoBRurH!D90</f>
        <v>0</v>
      </c>
      <c r="E90" s="95">
        <f>EsPensTipoARurH!E90+EsPensTipoBRurH!E90</f>
        <v>0</v>
      </c>
      <c r="F90" s="95">
        <f>EsPensTipoARurH!F90+EsPensTipoBRurH!F90</f>
        <v>0</v>
      </c>
      <c r="G90" s="95">
        <f>EsPensTipoARurH!G90+EsPensTipoBRurH!G90</f>
        <v>0</v>
      </c>
      <c r="H90" s="95">
        <f>EsPensTipoARurH!H90+EsPensTipoBRurH!H90</f>
        <v>0</v>
      </c>
      <c r="I90" s="95">
        <f>EsPensTipoARurH!I90+EsPensTipoBRurH!I90</f>
        <v>0</v>
      </c>
      <c r="J90" s="95">
        <f>EsPensTipoARurH!J90+EsPensTipoBRurH!J90</f>
        <v>0</v>
      </c>
      <c r="K90" s="95">
        <f>EsPensTipoARurH!K90+EsPensTipoBRurH!K90</f>
        <v>0</v>
      </c>
      <c r="L90" s="95">
        <f>EsPensTipoARurH!L90+EsPensTipoBRurH!L90</f>
        <v>0</v>
      </c>
      <c r="M90" s="95">
        <f>EsPensTipoARurH!M90+EsPensTipoBRurH!M90</f>
        <v>4638.8880090604662</v>
      </c>
      <c r="N90" s="95">
        <f>EsPensTipoARurH!N90+EsPensTipoBRurH!N90</f>
        <v>5592.5721876428879</v>
      </c>
      <c r="O90" s="95">
        <f>EsPensTipoARurH!O90+EsPensTipoBRurH!O90</f>
        <v>6340.2454404872879</v>
      </c>
      <c r="P90" s="96">
        <f>EsPensTipoARurH!P90+EsPensTipoBRurH!P90</f>
        <v>6614.1244562645352</v>
      </c>
      <c r="Q90" s="99">
        <f>EsPensTipoARurH!Q90+EsPensTipoBRurH!Q90</f>
        <v>7860.4198832156662</v>
      </c>
      <c r="R90" s="99">
        <f>EsPensTipoARurH!R90+EsPensTipoBRurH!R90</f>
        <v>8393.3184518591806</v>
      </c>
      <c r="S90" s="99">
        <f>EsPensTipoARurH!S90+EsPensTipoBRurH!S90</f>
        <v>8697.9820138560244</v>
      </c>
      <c r="T90" s="99">
        <f>EsPensTipoARurH!T90+EsPensTipoBRurH!T90</f>
        <v>9890.7454413202249</v>
      </c>
      <c r="U90" s="99">
        <f>EsPensTipoARurH!U90+EsPensTipoBRurH!U90</f>
        <v>9392.4809160976583</v>
      </c>
      <c r="V90" s="99">
        <f>EsPensTipoARurH!V90+EsPensTipoBRurH!V90</f>
        <v>10608.855554046082</v>
      </c>
      <c r="W90" s="99">
        <f>EsPensTipoARurH!W90+EsPensTipoBRurH!W90</f>
        <v>10045.796576833472</v>
      </c>
      <c r="X90" s="99">
        <f>EsPensTipoARurH!X90+EsPensTipoBRurH!X90</f>
        <v>11066.371589122566</v>
      </c>
      <c r="Y90" s="99">
        <f>EsPensTipoARurH!Y90+EsPensTipoBRurH!Y90</f>
        <v>11944.859308861662</v>
      </c>
      <c r="Z90" s="99">
        <f>EsPensTipoARurH!Z90+EsPensTipoBRurH!Z90</f>
        <v>12243.419178867993</v>
      </c>
      <c r="AA90" s="99">
        <f>EsPensTipoARurH!AA90+EsPensTipoBRurH!AA90</f>
        <v>12336.116813555058</v>
      </c>
      <c r="AB90" s="99">
        <f>EsPensTipoARurH!AB90+EsPensTipoBRurH!AB90</f>
        <v>12959.047157992372</v>
      </c>
      <c r="AC90" s="99">
        <f>EsPensTipoARurH!AC90+EsPensTipoBRurH!AC90</f>
        <v>13463.797053393322</v>
      </c>
      <c r="AD90" s="99">
        <f>EsPensTipoARurH!AD90+EsPensTipoBRurH!AD90</f>
        <v>14393.581612823653</v>
      </c>
      <c r="AE90" s="99">
        <f>EsPensTipoARurH!AE90+EsPensTipoBRurH!AE90</f>
        <v>14066.242209459635</v>
      </c>
      <c r="AF90" s="99">
        <f>EsPensTipoARurH!AF90+EsPensTipoBRurH!AF90</f>
        <v>15405.736900368302</v>
      </c>
      <c r="AG90" s="99">
        <f>EsPensTipoARurH!AG90+EsPensTipoBRurH!AG90</f>
        <v>15813.3060380671</v>
      </c>
      <c r="AH90" s="99">
        <f>EsPensTipoARurH!AH90+EsPensTipoBRurH!AH90</f>
        <v>16718.940578193746</v>
      </c>
      <c r="AI90" s="99">
        <f>EsPensTipoARurH!AI90+EsPensTipoBRurH!AI90</f>
        <v>17297.463293945922</v>
      </c>
      <c r="AJ90" s="99">
        <f>EsPensTipoARurH!AJ90+EsPensTipoBRurH!AJ90</f>
        <v>18113.91228115886</v>
      </c>
      <c r="AK90" s="99">
        <f>EsPensTipoARurH!AK90+EsPensTipoBRurH!AK90</f>
        <v>18970.139621637696</v>
      </c>
      <c r="AL90" s="99">
        <f>EsPensTipoARurH!AL90+EsPensTipoBRurH!AL90</f>
        <v>19783.977678365009</v>
      </c>
      <c r="AM90" s="99">
        <f>EsPensTipoARurH!AM90+EsPensTipoBRurH!AM90</f>
        <v>20309.969684359614</v>
      </c>
      <c r="AN90" s="99">
        <f>EsPensTipoARurH!AN90+EsPensTipoBRurH!AN90</f>
        <v>21273.292348029343</v>
      </c>
      <c r="AO90" s="99">
        <f>EsPensTipoARurH!AO90+EsPensTipoBRurH!AO90</f>
        <v>21746.355902240124</v>
      </c>
      <c r="AP90" s="99">
        <f>EsPensTipoARurH!AP90+EsPensTipoBRurH!AP90</f>
        <v>22681.130503772314</v>
      </c>
      <c r="AQ90" s="99">
        <f>EsPensTipoARurH!AQ90+EsPensTipoBRurH!AQ90</f>
        <v>23278.639836042632</v>
      </c>
      <c r="AR90" s="99">
        <f>EsPensTipoARurH!AR90+EsPensTipoBRurH!AR90</f>
        <v>24101.155606851447</v>
      </c>
      <c r="AS90" s="99">
        <f>EsPensTipoARurH!AS90+EsPensTipoBRurH!AS90</f>
        <v>24827.171499467651</v>
      </c>
      <c r="AT90" s="99">
        <f>EsPensTipoARurH!AT90+EsPensTipoBRurH!AT90</f>
        <v>25587.668215631915</v>
      </c>
      <c r="AU90" s="99">
        <f>EsPensTipoARurH!AU90+EsPensTipoBRurH!AU90</f>
        <v>26376.750798776131</v>
      </c>
      <c r="AV90" s="99">
        <f>EsPensTipoARurH!AV90+EsPensTipoBRurH!AV90</f>
        <v>27077.023049143889</v>
      </c>
      <c r="AW90" s="99">
        <f>EsPensTipoARurH!AW90+EsPensTipoBRurH!AW90</f>
        <v>27566.870661951114</v>
      </c>
      <c r="AX90" s="99">
        <f>EsPensTipoARurH!AX90+EsPensTipoBRurH!AX90</f>
        <v>28176.958997464622</v>
      </c>
      <c r="AY90" s="99">
        <f>EsPensTipoARurH!AY90+EsPensTipoBRurH!AY90</f>
        <v>28419.914191652817</v>
      </c>
      <c r="AZ90" s="99">
        <f>EsPensTipoARurH!AZ90+EsPensTipoBRurH!AZ90</f>
        <v>28813.388179725414</v>
      </c>
      <c r="BA90" s="99">
        <f>EsPensTipoARurH!BA90+EsPensTipoBRurH!BA90</f>
        <v>29071.646501349405</v>
      </c>
      <c r="BB90" s="99">
        <f>EsPensTipoARurH!BB90+EsPensTipoBRurH!BB90</f>
        <v>29374.322213118467</v>
      </c>
      <c r="BC90" s="99">
        <f>EsPensTipoARurH!BC90+EsPensTipoBRurH!BC90</f>
        <v>29591.623494200641</v>
      </c>
      <c r="BD90" s="99">
        <f>EsPensTipoARurH!BD90+EsPensTipoBRurH!BD90</f>
        <v>29944.355464866345</v>
      </c>
      <c r="BE90" s="99">
        <f>EsPensTipoARurH!BE90+EsPensTipoBRurH!BE90</f>
        <v>30212.643648413083</v>
      </c>
      <c r="BF90" s="99">
        <f>EsPensTipoARurH!BF90+EsPensTipoBRurH!BF90</f>
        <v>30538.267655465199</v>
      </c>
      <c r="BG90" s="99">
        <f>EsPensTipoARurH!BG90+EsPensTipoBRurH!BG90</f>
        <v>30915.380711487393</v>
      </c>
      <c r="BH90" s="99">
        <f>EsPensTipoARurH!BH90+EsPensTipoBRurH!BH90</f>
        <v>31495.13412318223</v>
      </c>
      <c r="BI90" s="99">
        <f>EsPensTipoARurH!BI90+EsPensTipoBRurH!BI90</f>
        <v>32146.291469894837</v>
      </c>
      <c r="BJ90" s="99">
        <f>EsPensTipoARurH!BJ90+EsPensTipoBRurH!BJ90</f>
        <v>32847.042952210177</v>
      </c>
    </row>
    <row r="91" spans="1:62" x14ac:dyDescent="0.3">
      <c r="A91" s="94">
        <v>89</v>
      </c>
      <c r="B91" s="95">
        <f>EsPensTipoARurH!B91+EsPensTipoBRurH!B91</f>
        <v>0</v>
      </c>
      <c r="C91" s="95">
        <f>EsPensTipoARurH!C91+EsPensTipoBRurH!C91</f>
        <v>0</v>
      </c>
      <c r="D91" s="95">
        <f>EsPensTipoARurH!D91+EsPensTipoBRurH!D91</f>
        <v>0</v>
      </c>
      <c r="E91" s="95">
        <f>EsPensTipoARurH!E91+EsPensTipoBRurH!E91</f>
        <v>0</v>
      </c>
      <c r="F91" s="95">
        <f>EsPensTipoARurH!F91+EsPensTipoBRurH!F91</f>
        <v>0</v>
      </c>
      <c r="G91" s="95">
        <f>EsPensTipoARurH!G91+EsPensTipoBRurH!G91</f>
        <v>0</v>
      </c>
      <c r="H91" s="95">
        <f>EsPensTipoARurH!H91+EsPensTipoBRurH!H91</f>
        <v>0</v>
      </c>
      <c r="I91" s="95">
        <f>EsPensTipoARurH!I91+EsPensTipoBRurH!I91</f>
        <v>0</v>
      </c>
      <c r="J91" s="95">
        <f>EsPensTipoARurH!J91+EsPensTipoBRurH!J91</f>
        <v>0</v>
      </c>
      <c r="K91" s="95">
        <f>EsPensTipoARurH!K91+EsPensTipoBRurH!K91</f>
        <v>0</v>
      </c>
      <c r="L91" s="95">
        <f>EsPensTipoARurH!L91+EsPensTipoBRurH!L91</f>
        <v>0</v>
      </c>
      <c r="M91" s="95">
        <f>EsPensTipoARurH!M91+EsPensTipoBRurH!M91</f>
        <v>4047.661204890167</v>
      </c>
      <c r="N91" s="95">
        <f>EsPensTipoARurH!N91+EsPensTipoBRurH!N91</f>
        <v>4432.6513623813544</v>
      </c>
      <c r="O91" s="95">
        <f>EsPensTipoARurH!O91+EsPensTipoBRurH!O91</f>
        <v>5315.8365788833198</v>
      </c>
      <c r="P91" s="96">
        <f>EsPensTipoARurH!P91+EsPensTipoBRurH!P91</f>
        <v>6006.095824009546</v>
      </c>
      <c r="Q91" s="99">
        <f>EsPensTipoARurH!Q91+EsPensTipoBRurH!Q91</f>
        <v>7116.8753036432536</v>
      </c>
      <c r="R91" s="99">
        <f>EsPensTipoARurH!R91+EsPensTipoBRurH!R91</f>
        <v>8270.8902819131417</v>
      </c>
      <c r="S91" s="99">
        <f>EsPensTipoARurH!S91+EsPensTipoBRurH!S91</f>
        <v>8781.1086102407317</v>
      </c>
      <c r="T91" s="99">
        <f>EsPensTipoARurH!T91+EsPensTipoBRurH!T91</f>
        <v>9079.9605183585463</v>
      </c>
      <c r="U91" s="99">
        <f>EsPensTipoARurH!U91+EsPensTipoBRurH!U91</f>
        <v>10171.158547156434</v>
      </c>
      <c r="V91" s="99">
        <f>EsPensTipoARurH!V91+EsPensTipoBRurH!V91</f>
        <v>9777.5793276241602</v>
      </c>
      <c r="W91" s="99">
        <f>EsPensTipoARurH!W91+EsPensTipoBRurH!W91</f>
        <v>10905.588910195391</v>
      </c>
      <c r="X91" s="99">
        <f>EsPensTipoARurH!X91+EsPensTipoBRurH!X91</f>
        <v>10474.006512604226</v>
      </c>
      <c r="Y91" s="99">
        <f>EsPensTipoARurH!Y91+EsPensTipoBRurH!Y91</f>
        <v>11452.41310743372</v>
      </c>
      <c r="Z91" s="99">
        <f>EsPensTipoARurH!Z91+EsPensTipoBRurH!Z91</f>
        <v>12309.072850558874</v>
      </c>
      <c r="AA91" s="99">
        <f>EsPensTipoARurH!AA91+EsPensTipoBRurH!AA91</f>
        <v>12662.519566944829</v>
      </c>
      <c r="AB91" s="99">
        <f>EsPensTipoARurH!AB91+EsPensTipoBRurH!AB91</f>
        <v>12820.118735061646</v>
      </c>
      <c r="AC91" s="99">
        <f>EsPensTipoARurH!AC91+EsPensTipoBRurH!AC91</f>
        <v>13427.914970403705</v>
      </c>
      <c r="AD91" s="99">
        <f>EsPensTipoARurH!AD91+EsPensTipoBRurH!AD91</f>
        <v>13922.976984221275</v>
      </c>
      <c r="AE91" s="99">
        <f>EsPensTipoARurH!AE91+EsPensTipoBRurH!AE91</f>
        <v>14806.741361462122</v>
      </c>
      <c r="AF91" s="99">
        <f>EsPensTipoARurH!AF91+EsPensTipoBRurH!AF91</f>
        <v>14573.996069457022</v>
      </c>
      <c r="AG91" s="99">
        <f>EsPensTipoARurH!AG91+EsPensTipoBRurH!AG91</f>
        <v>15849.252193155995</v>
      </c>
      <c r="AH91" s="99">
        <f>EsPensTipoARurH!AH91+EsPensTipoBRurH!AH91</f>
        <v>16323.3785780732</v>
      </c>
      <c r="AI91" s="99">
        <f>EsPensTipoARurH!AI91+EsPensTipoBRurH!AI91</f>
        <v>17263.578682573869</v>
      </c>
      <c r="AJ91" s="99">
        <f>EsPensTipoARurH!AJ91+EsPensTipoBRurH!AJ91</f>
        <v>17913.827573384769</v>
      </c>
      <c r="AK91" s="99">
        <f>EsPensTipoARurH!AK91+EsPensTipoBRurH!AK91</f>
        <v>18784.225054302042</v>
      </c>
      <c r="AL91" s="99">
        <f>EsPensTipoARurH!AL91+EsPensTipoBRurH!AL91</f>
        <v>19690.035829369619</v>
      </c>
      <c r="AM91" s="99">
        <f>EsPensTipoARurH!AM91+EsPensTipoBRurH!AM91</f>
        <v>20553.676802548933</v>
      </c>
      <c r="AN91" s="99">
        <f>EsPensTipoARurH!AN91+EsPensTipoBRurH!AN91</f>
        <v>21156.304488819114</v>
      </c>
      <c r="AO91" s="99">
        <f>EsPensTipoARurH!AO91+EsPensTipoBRurH!AO91</f>
        <v>22157.848744919705</v>
      </c>
      <c r="AP91" s="99">
        <f>EsPensTipoARurH!AP91+EsPensTipoBRurH!AP91</f>
        <v>22723.546339870791</v>
      </c>
      <c r="AQ91" s="99">
        <f>EsPensTipoARurH!AQ91+EsPensTipoBRurH!AQ91</f>
        <v>23704.851211629386</v>
      </c>
      <c r="AR91" s="99">
        <f>EsPensTipoARurH!AR91+EsPensTipoBRurH!AR91</f>
        <v>24383.010933453446</v>
      </c>
      <c r="AS91" s="99">
        <f>EsPensTipoARurH!AS91+EsPensTipoBRurH!AS91</f>
        <v>25263.45480651682</v>
      </c>
      <c r="AT91" s="99">
        <f>EsPensTipoARurH!AT91+EsPensTipoBRurH!AT91</f>
        <v>26056.68653133585</v>
      </c>
      <c r="AU91" s="99">
        <f>EsPensTipoARurH!AU91+EsPensTipoBRurH!AU91</f>
        <v>26878.96790588546</v>
      </c>
      <c r="AV91" s="99">
        <f>EsPensTipoARurH!AV91+EsPensTipoBRurH!AV91</f>
        <v>27729.505007818949</v>
      </c>
      <c r="AW91" s="99">
        <f>EsPensTipoARurH!AW91+EsPensTipoBRurH!AW91</f>
        <v>28504.557253166</v>
      </c>
      <c r="AX91" s="99">
        <f>EsPensTipoARurH!AX91+EsPensTipoBRurH!AX91</f>
        <v>29090.024292551418</v>
      </c>
      <c r="AY91" s="99">
        <f>EsPensTipoARurH!AY91+EsPensTipoBRurH!AY91</f>
        <v>29781.538897478149</v>
      </c>
      <c r="AZ91" s="99">
        <f>EsPensTipoARurH!AZ91+EsPensTipoBRurH!AZ91</f>
        <v>30143.28472529566</v>
      </c>
      <c r="BA91" s="99">
        <f>EsPensTipoARurH!BA91+EsPensTipoBRurH!BA91</f>
        <v>30617.025528691687</v>
      </c>
      <c r="BB91" s="99">
        <f>EsPensTipoARurH!BB91+EsPensTipoBRurH!BB91</f>
        <v>30934.096240455819</v>
      </c>
      <c r="BC91" s="99">
        <f>EsPensTipoARurH!BC91+EsPensTipoBRurH!BC91</f>
        <v>31268.310064724614</v>
      </c>
      <c r="BD91" s="99">
        <f>EsPensTipoARurH!BD91+EsPensTipoBRurH!BD91</f>
        <v>31528.24354663914</v>
      </c>
      <c r="BE91" s="99">
        <f>EsPensTipoARurH!BE91+EsPensTipoBRurH!BE91</f>
        <v>31911.132753333426</v>
      </c>
      <c r="BF91" s="99">
        <f>EsPensTipoARurH!BF91+EsPensTipoBRurH!BF91</f>
        <v>32217.014829227359</v>
      </c>
      <c r="BG91" s="99">
        <f>EsPensTipoARurH!BG91+EsPensTipoBRurH!BG91</f>
        <v>32577.416336786919</v>
      </c>
      <c r="BH91" s="99">
        <f>EsPensTipoARurH!BH91+EsPensTipoBRurH!BH91</f>
        <v>32989.085370086752</v>
      </c>
      <c r="BI91" s="99">
        <f>EsPensTipoARurH!BI91+EsPensTipoBRurH!BI91</f>
        <v>33584.106167609541</v>
      </c>
      <c r="BJ91" s="99">
        <f>EsPensTipoARurH!BJ91+EsPensTipoBRurH!BJ91</f>
        <v>34424.871857406593</v>
      </c>
    </row>
    <row r="92" spans="1:62" x14ac:dyDescent="0.3">
      <c r="A92" s="100">
        <v>90</v>
      </c>
      <c r="B92" s="101">
        <f>EsPensTipoARurH!B92+EsPensTipoBRurH!B92</f>
        <v>0</v>
      </c>
      <c r="C92" s="101">
        <f>EsPensTipoARurH!C92+EsPensTipoBRurH!C92</f>
        <v>0</v>
      </c>
      <c r="D92" s="101">
        <f>EsPensTipoARurH!D92+EsPensTipoBRurH!D92</f>
        <v>0</v>
      </c>
      <c r="E92" s="101">
        <f>EsPensTipoARurH!E92+EsPensTipoBRurH!E92</f>
        <v>0</v>
      </c>
      <c r="F92" s="101">
        <f>EsPensTipoARurH!F92+EsPensTipoBRurH!F92</f>
        <v>0</v>
      </c>
      <c r="G92" s="101">
        <f>EsPensTipoARurH!G92+EsPensTipoBRurH!G92</f>
        <v>0</v>
      </c>
      <c r="H92" s="101">
        <f>EsPensTipoARurH!H92+EsPensTipoBRurH!H92</f>
        <v>0</v>
      </c>
      <c r="I92" s="101">
        <f>EsPensTipoARurH!I92+EsPensTipoBRurH!I92</f>
        <v>0</v>
      </c>
      <c r="J92" s="101">
        <f>EsPensTipoARurH!J92+EsPensTipoBRurH!J92</f>
        <v>0</v>
      </c>
      <c r="K92" s="101">
        <f>EsPensTipoARurH!K92+EsPensTipoBRurH!K92</f>
        <v>0</v>
      </c>
      <c r="L92" s="101">
        <f>EsPensTipoARurH!L92+EsPensTipoBRurH!L92</f>
        <v>0</v>
      </c>
      <c r="M92" s="101">
        <f>EsPensTipoARurH!M92+EsPensTipoBRurH!M92</f>
        <v>13633.70940537394</v>
      </c>
      <c r="N92" s="101">
        <f>EsPensTipoARurH!N92+EsPensTipoBRurH!N92</f>
        <v>16394.067552743185</v>
      </c>
      <c r="O92" s="101">
        <f>EsPensTipoARurH!O92+EsPensTipoBRurH!O92</f>
        <v>18976.188759035009</v>
      </c>
      <c r="P92" s="102">
        <f>EsPensTipoARurH!P92+EsPensTipoBRurH!P92</f>
        <v>22165.965768549268</v>
      </c>
      <c r="Q92" s="103">
        <f>EsPensTipoARurH!Q92+EsPensTipoBRurH!Q92</f>
        <v>26886.928981106172</v>
      </c>
      <c r="R92" s="103">
        <f>EsPensTipoARurH!R92+EsPensTipoBRurH!R92</f>
        <v>30459.877544104529</v>
      </c>
      <c r="S92" s="103">
        <f>EsPensTipoARurH!S92+EsPensTipoBRurH!S92</f>
        <v>34625.431612902226</v>
      </c>
      <c r="T92" s="103">
        <f>EsPensTipoARurH!T92+EsPensTipoBRurH!T92</f>
        <v>38763.699185655139</v>
      </c>
      <c r="U92" s="103">
        <f>EsPensTipoARurH!U92+EsPensTipoBRurH!U92</f>
        <v>42700.226469195048</v>
      </c>
      <c r="V92" s="103">
        <f>EsPensTipoARurH!V92+EsPensTipoBRurH!V92</f>
        <v>47131.780440152768</v>
      </c>
      <c r="W92" s="103">
        <f>EsPensTipoARurH!W92+EsPensTipoBRurH!W92</f>
        <v>50728.031793902686</v>
      </c>
      <c r="X92" s="103">
        <f>EsPensTipoARurH!X92+EsPensTipoBRurH!X92</f>
        <v>54918.066492351674</v>
      </c>
      <c r="Y92" s="103">
        <f>EsPensTipoARurH!Y92+EsPensTipoBRurH!Y92</f>
        <v>58288.612077669415</v>
      </c>
      <c r="Z92" s="103">
        <f>EsPensTipoARurH!Z92+EsPensTipoBRurH!Z92</f>
        <v>62177.395425151255</v>
      </c>
      <c r="AA92" s="103">
        <f>EsPensTipoARurH!AA92+EsPensTipoBRurH!AA92</f>
        <v>66415.709486086358</v>
      </c>
      <c r="AB92" s="103">
        <f>EsPensTipoARurH!AB92+EsPensTipoBRurH!AB92</f>
        <v>70530.783298143884</v>
      </c>
      <c r="AC92" s="103">
        <f>EsPensTipoARurH!AC92+EsPensTipoBRurH!AC92</f>
        <v>74400.231750289066</v>
      </c>
      <c r="AD92" s="103">
        <f>EsPensTipoARurH!AD92+EsPensTipoBRurH!AD92</f>
        <v>78454.618796158029</v>
      </c>
      <c r="AE92" s="103">
        <f>EsPensTipoARurH!AE92+EsPensTipoBRurH!AE92</f>
        <v>82563.967385515833</v>
      </c>
      <c r="AF92" s="103">
        <f>EsPensTipoARurH!AF92+EsPensTipoBRurH!AF92</f>
        <v>87040.266624066891</v>
      </c>
      <c r="AG92" s="103">
        <f>EsPensTipoARurH!AG92+EsPensTipoBRurH!AG92</f>
        <v>91039.771845121053</v>
      </c>
      <c r="AH92" s="103">
        <f>EsPensTipoARurH!AH92+EsPensTipoBRurH!AH92</f>
        <v>95775.87661127733</v>
      </c>
      <c r="AI92" s="103">
        <f>EsPensTipoARurH!AI92+EsPensTipoBRurH!AI92</f>
        <v>100471.20830160067</v>
      </c>
      <c r="AJ92" s="103">
        <f>EsPensTipoARurH!AJ92+EsPensTipoBRurH!AJ92</f>
        <v>105558.275086503</v>
      </c>
      <c r="AK92" s="103">
        <f>EsPensTipoARurH!AK92+EsPensTipoBRurH!AK92</f>
        <v>110758.16657636454</v>
      </c>
      <c r="AL92" s="103">
        <f>EsPensTipoARurH!AL92+EsPensTipoBRurH!AL92</f>
        <v>116265.36328083122</v>
      </c>
      <c r="AM92" s="103">
        <f>EsPensTipoARurH!AM92+EsPensTipoBRurH!AM92</f>
        <v>122088.96668804754</v>
      </c>
      <c r="AN92" s="103">
        <f>EsPensTipoARurH!AN92+EsPensTipoBRurH!AN92</f>
        <v>128165.31528480339</v>
      </c>
      <c r="AO92" s="103">
        <f>EsPensTipoARurH!AO92+EsPensTipoBRurH!AO92</f>
        <v>134246.5556956912</v>
      </c>
      <c r="AP92" s="103">
        <f>EsPensTipoARurH!AP92+EsPensTipoBRurH!AP92</f>
        <v>140688.36973272584</v>
      </c>
      <c r="AQ92" s="103">
        <f>EsPensTipoARurH!AQ92+EsPensTipoBRurH!AQ92</f>
        <v>147079.43184472097</v>
      </c>
      <c r="AR92" s="103">
        <f>EsPensTipoARurH!AR92+EsPensTipoBRurH!AR92</f>
        <v>153801.60561363987</v>
      </c>
      <c r="AS92" s="103">
        <f>EsPensTipoARurH!AS92+EsPensTipoBRurH!AS92</f>
        <v>160559.42025995452</v>
      </c>
      <c r="AT92" s="103">
        <f>EsPensTipoARurH!AT92+EsPensTipoBRurH!AT92</f>
        <v>167534.16314618272</v>
      </c>
      <c r="AU92" s="103">
        <f>EsPensTipoARurH!AU92+EsPensTipoBRurH!AU92</f>
        <v>174631.21816148091</v>
      </c>
      <c r="AV92" s="103">
        <f>EsPensTipoARurH!AV92+EsPensTipoBRurH!AV92</f>
        <v>181869.26873233536</v>
      </c>
      <c r="AW92" s="103">
        <f>EsPensTipoARurH!AW92+EsPensTipoBRurH!AW92</f>
        <v>189260.67013614223</v>
      </c>
      <c r="AX92" s="103">
        <f>EsPensTipoARurH!AX92+EsPensTipoBRurH!AX92</f>
        <v>196728.44264771178</v>
      </c>
      <c r="AY92" s="103">
        <f>EsPensTipoARurH!AY92+EsPensTipoBRurH!AY92</f>
        <v>204107.81628415003</v>
      </c>
      <c r="AZ92" s="103">
        <f>EsPensTipoARurH!AZ92+EsPensTipoBRurH!AZ92</f>
        <v>211510.56357884972</v>
      </c>
      <c r="BA92" s="103">
        <f>EsPensTipoARurH!BA92+EsPensTipoBRurH!BA92</f>
        <v>218652.33173938855</v>
      </c>
      <c r="BB92" s="103">
        <f>EsPensTipoARurH!BB92+EsPensTipoBRurH!BB92</f>
        <v>225671.03585319899</v>
      </c>
      <c r="BC92" s="103">
        <f>EsPensTipoARurH!BC92+EsPensTipoBRurH!BC92</f>
        <v>232440.63579091354</v>
      </c>
      <c r="BD92" s="103">
        <f>EsPensTipoARurH!BD92+EsPensTipoBRurH!BD92</f>
        <v>238989.03604453462</v>
      </c>
      <c r="BE92" s="103">
        <f>EsPensTipoARurH!BE92+EsPensTipoBRurH!BE92</f>
        <v>245258.88744239573</v>
      </c>
      <c r="BF92" s="103">
        <f>EsPensTipoARurH!BF92+EsPensTipoBRurH!BF92</f>
        <v>251381.3648307003</v>
      </c>
      <c r="BG92" s="103">
        <f>EsPensTipoARurH!BG92+EsPensTipoBRurH!BG92</f>
        <v>257297.87247172775</v>
      </c>
      <c r="BH92" s="103">
        <f>EsPensTipoARurH!BH92+EsPensTipoBRurH!BH92</f>
        <v>263071.6743283972</v>
      </c>
      <c r="BI92" s="103">
        <f>EsPensTipoARurH!BI92+EsPensTipoBRurH!BI92</f>
        <v>268757.99022018869</v>
      </c>
      <c r="BJ92" s="103">
        <f>EsPensTipoARurH!BJ92+EsPensTipoBRurH!BJ92</f>
        <v>274521.60003606195</v>
      </c>
    </row>
    <row r="93" spans="1:62" x14ac:dyDescent="0.3">
      <c r="A93" s="104"/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  <c r="AA93" s="105"/>
      <c r="AB93" s="105"/>
      <c r="AC93" s="105"/>
      <c r="AD93" s="105"/>
      <c r="AE93" s="105"/>
      <c r="AF93" s="105"/>
      <c r="AG93" s="105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</row>
    <row r="94" spans="1:62" s="40" customFormat="1" x14ac:dyDescent="0.3">
      <c r="A94" s="38" t="s">
        <v>32</v>
      </c>
      <c r="B94" s="39">
        <f t="shared" ref="B94:K94" si="0">SUM(B2:B92)</f>
        <v>0</v>
      </c>
      <c r="C94" s="39">
        <f t="shared" si="0"/>
        <v>0</v>
      </c>
      <c r="D94" s="39">
        <f t="shared" si="0"/>
        <v>0</v>
      </c>
      <c r="E94" s="39">
        <f t="shared" si="0"/>
        <v>0</v>
      </c>
      <c r="F94" s="39">
        <f t="shared" si="0"/>
        <v>0</v>
      </c>
      <c r="G94" s="39">
        <f t="shared" si="0"/>
        <v>0</v>
      </c>
      <c r="H94" s="39">
        <f t="shared" si="0"/>
        <v>0</v>
      </c>
      <c r="I94" s="39">
        <f t="shared" si="0"/>
        <v>0</v>
      </c>
      <c r="J94" s="39">
        <f t="shared" si="0"/>
        <v>0</v>
      </c>
      <c r="K94" s="39">
        <f t="shared" si="0"/>
        <v>0</v>
      </c>
      <c r="L94" s="39">
        <f>SUM(L2:L92)</f>
        <v>0</v>
      </c>
      <c r="M94" s="39">
        <f t="shared" ref="M94:BJ94" si="1">SUM(M2:M92)</f>
        <v>376532.87659652438</v>
      </c>
      <c r="N94" s="39">
        <f t="shared" si="1"/>
        <v>399385.44499468955</v>
      </c>
      <c r="O94" s="39">
        <f t="shared" si="1"/>
        <v>423607.44531106995</v>
      </c>
      <c r="P94" s="39">
        <f t="shared" si="1"/>
        <v>443615.12120463944</v>
      </c>
      <c r="Q94" s="39">
        <f t="shared" si="1"/>
        <v>466508.07966262964</v>
      </c>
      <c r="R94" s="39">
        <f t="shared" si="1"/>
        <v>486480.63218840701</v>
      </c>
      <c r="S94" s="39">
        <f t="shared" si="1"/>
        <v>505725.36115943227</v>
      </c>
      <c r="T94" s="39">
        <f t="shared" si="1"/>
        <v>524568.12649410369</v>
      </c>
      <c r="U94" s="39">
        <f t="shared" si="1"/>
        <v>542979.87110931927</v>
      </c>
      <c r="V94" s="39">
        <f t="shared" si="1"/>
        <v>561011.24991436373</v>
      </c>
      <c r="W94" s="39">
        <f t="shared" si="1"/>
        <v>578096.72329996875</v>
      </c>
      <c r="X94" s="39">
        <f t="shared" si="1"/>
        <v>595244.49319208355</v>
      </c>
      <c r="Y94" s="39">
        <f t="shared" si="1"/>
        <v>612130.23012495786</v>
      </c>
      <c r="Z94" s="39">
        <f t="shared" si="1"/>
        <v>628996.22102417739</v>
      </c>
      <c r="AA94" s="39">
        <f t="shared" si="1"/>
        <v>645586.10589151666</v>
      </c>
      <c r="AB94" s="39">
        <f t="shared" si="1"/>
        <v>662123.49006121873</v>
      </c>
      <c r="AC94" s="39">
        <f t="shared" si="1"/>
        <v>678687.39019158727</v>
      </c>
      <c r="AD94" s="39">
        <f t="shared" si="1"/>
        <v>695080.86364595406</v>
      </c>
      <c r="AE94" s="39">
        <f t="shared" si="1"/>
        <v>710861.57120836456</v>
      </c>
      <c r="AF94" s="39">
        <f t="shared" si="1"/>
        <v>725411.87950604421</v>
      </c>
      <c r="AG94" s="39">
        <f t="shared" si="1"/>
        <v>740160.45761205826</v>
      </c>
      <c r="AH94" s="39">
        <f t="shared" si="1"/>
        <v>754689.21631402755</v>
      </c>
      <c r="AI94" s="39">
        <f t="shared" si="1"/>
        <v>769068.64859199349</v>
      </c>
      <c r="AJ94" s="39">
        <f t="shared" si="1"/>
        <v>783218.83738361578</v>
      </c>
      <c r="AK94" s="39">
        <f t="shared" si="1"/>
        <v>796387.82788377884</v>
      </c>
      <c r="AL94" s="39">
        <f t="shared" si="1"/>
        <v>809202.60392800148</v>
      </c>
      <c r="AM94" s="39">
        <f t="shared" si="1"/>
        <v>821822.536882972</v>
      </c>
      <c r="AN94" s="39">
        <f t="shared" si="1"/>
        <v>834235.7313152909</v>
      </c>
      <c r="AO94" s="39">
        <f t="shared" si="1"/>
        <v>846409.39988378319</v>
      </c>
      <c r="AP94" s="39">
        <f t="shared" si="1"/>
        <v>858312.10319015896</v>
      </c>
      <c r="AQ94" s="39">
        <f t="shared" si="1"/>
        <v>869931.70322355186</v>
      </c>
      <c r="AR94" s="39">
        <f t="shared" si="1"/>
        <v>881267.84115435346</v>
      </c>
      <c r="AS94" s="39">
        <f t="shared" si="1"/>
        <v>892334.45660142589</v>
      </c>
      <c r="AT94" s="39">
        <f t="shared" si="1"/>
        <v>903133.68902096851</v>
      </c>
      <c r="AU94" s="39">
        <f t="shared" si="1"/>
        <v>913617.12686327379</v>
      </c>
      <c r="AV94" s="39">
        <f t="shared" si="1"/>
        <v>923799.35492851422</v>
      </c>
      <c r="AW94" s="39">
        <f t="shared" si="1"/>
        <v>933728.7876001636</v>
      </c>
      <c r="AX94" s="39">
        <f t="shared" si="1"/>
        <v>943440.74845428206</v>
      </c>
      <c r="AY94" s="39">
        <f t="shared" si="1"/>
        <v>952928.11232276086</v>
      </c>
      <c r="AZ94" s="39">
        <f t="shared" si="1"/>
        <v>962178.90756029286</v>
      </c>
      <c r="BA94" s="39">
        <f t="shared" si="1"/>
        <v>971197.65034809592</v>
      </c>
      <c r="BB94" s="39">
        <f t="shared" si="1"/>
        <v>979947.72955244139</v>
      </c>
      <c r="BC94" s="39">
        <f t="shared" si="1"/>
        <v>988384.22846731055</v>
      </c>
      <c r="BD94" s="39">
        <f t="shared" si="1"/>
        <v>996485.93752712256</v>
      </c>
      <c r="BE94" s="39">
        <f t="shared" si="1"/>
        <v>1004225.4499059799</v>
      </c>
      <c r="BF94" s="39">
        <f t="shared" si="1"/>
        <v>1011594.3550377316</v>
      </c>
      <c r="BG94" s="39">
        <f t="shared" si="1"/>
        <v>1018554.4086723217</v>
      </c>
      <c r="BH94" s="39">
        <f t="shared" si="1"/>
        <v>1025054.2100995523</v>
      </c>
      <c r="BI94" s="39">
        <f t="shared" si="1"/>
        <v>1031065.700298124</v>
      </c>
      <c r="BJ94" s="39">
        <f t="shared" si="1"/>
        <v>1034799.1298293213</v>
      </c>
    </row>
    <row r="95" spans="1:62" s="40" customFormat="1" ht="15.75" customHeight="1" x14ac:dyDescent="0.3">
      <c r="A95" s="38" t="s">
        <v>33</v>
      </c>
      <c r="B95" s="39"/>
      <c r="C95" s="39">
        <f t="shared" ref="C95" si="2">AVERAGE(B94:C94)</f>
        <v>0</v>
      </c>
      <c r="D95" s="39">
        <f t="shared" ref="D95" si="3">AVERAGE(C94:D94)</f>
        <v>0</v>
      </c>
      <c r="E95" s="39">
        <f t="shared" ref="E95" si="4">AVERAGE(D94:E94)</f>
        <v>0</v>
      </c>
      <c r="F95" s="39">
        <f t="shared" ref="F95" si="5">AVERAGE(E94:F94)</f>
        <v>0</v>
      </c>
      <c r="G95" s="39">
        <f t="shared" ref="G95" si="6">AVERAGE(F94:G94)</f>
        <v>0</v>
      </c>
      <c r="H95" s="39">
        <f t="shared" ref="H95" si="7">AVERAGE(G94:H94)</f>
        <v>0</v>
      </c>
      <c r="I95" s="39">
        <f t="shared" ref="I95" si="8">AVERAGE(H94:I94)</f>
        <v>0</v>
      </c>
      <c r="J95" s="39">
        <f t="shared" ref="J95" si="9">AVERAGE(I94:J94)</f>
        <v>0</v>
      </c>
      <c r="K95" s="39">
        <f t="shared" ref="K95" si="10">AVERAGE(J94:K94)</f>
        <v>0</v>
      </c>
      <c r="L95" s="39">
        <f t="shared" ref="L95" si="11">AVERAGE(K94:L94)</f>
        <v>0</v>
      </c>
      <c r="M95" s="39">
        <f t="shared" ref="M95" si="12">AVERAGE(L94:M94)</f>
        <v>188266.43829826219</v>
      </c>
      <c r="N95" s="39">
        <f t="shared" ref="N95" si="13">AVERAGE(M94:N94)</f>
        <v>387959.16079560696</v>
      </c>
      <c r="O95" s="39">
        <f t="shared" ref="O95" si="14">AVERAGE(N94:O94)</f>
        <v>411496.44515287975</v>
      </c>
      <c r="P95" s="39">
        <f t="shared" ref="P95" si="15">AVERAGE(O94:P94)</f>
        <v>433611.28325785469</v>
      </c>
      <c r="Q95" s="39">
        <f t="shared" ref="Q95:BJ95" si="16">AVERAGE(P94:Q94)</f>
        <v>455061.60043363454</v>
      </c>
      <c r="R95" s="39">
        <f t="shared" si="16"/>
        <v>476494.35592551832</v>
      </c>
      <c r="S95" s="39">
        <f t="shared" si="16"/>
        <v>496102.99667391961</v>
      </c>
      <c r="T95" s="39">
        <f t="shared" si="16"/>
        <v>515146.74382676801</v>
      </c>
      <c r="U95" s="39">
        <f t="shared" si="16"/>
        <v>533773.99880171148</v>
      </c>
      <c r="V95" s="39">
        <f t="shared" si="16"/>
        <v>551995.56051184144</v>
      </c>
      <c r="W95" s="39">
        <f t="shared" si="16"/>
        <v>569553.98660716624</v>
      </c>
      <c r="X95" s="39">
        <f t="shared" si="16"/>
        <v>586670.6082460261</v>
      </c>
      <c r="Y95" s="39">
        <f t="shared" si="16"/>
        <v>603687.36165852076</v>
      </c>
      <c r="Z95" s="39">
        <f t="shared" si="16"/>
        <v>620563.22557456768</v>
      </c>
      <c r="AA95" s="39">
        <f t="shared" si="16"/>
        <v>637291.16345784697</v>
      </c>
      <c r="AB95" s="39">
        <f t="shared" si="16"/>
        <v>653854.79797636764</v>
      </c>
      <c r="AC95" s="39">
        <f t="shared" si="16"/>
        <v>670405.440126403</v>
      </c>
      <c r="AD95" s="39">
        <f t="shared" si="16"/>
        <v>686884.12691877061</v>
      </c>
      <c r="AE95" s="39">
        <f t="shared" si="16"/>
        <v>702971.21742715931</v>
      </c>
      <c r="AF95" s="39">
        <f t="shared" si="16"/>
        <v>718136.72535720444</v>
      </c>
      <c r="AG95" s="39">
        <f t="shared" si="16"/>
        <v>732786.16855905124</v>
      </c>
      <c r="AH95" s="39">
        <f t="shared" si="16"/>
        <v>747424.83696304285</v>
      </c>
      <c r="AI95" s="39">
        <f t="shared" si="16"/>
        <v>761878.93245301046</v>
      </c>
      <c r="AJ95" s="39">
        <f t="shared" si="16"/>
        <v>776143.74298780458</v>
      </c>
      <c r="AK95" s="39">
        <f t="shared" si="16"/>
        <v>789803.33263369731</v>
      </c>
      <c r="AL95" s="39">
        <f t="shared" si="16"/>
        <v>802795.2159058901</v>
      </c>
      <c r="AM95" s="39">
        <f t="shared" si="16"/>
        <v>815512.57040548674</v>
      </c>
      <c r="AN95" s="39">
        <f t="shared" si="16"/>
        <v>828029.13409913145</v>
      </c>
      <c r="AO95" s="39">
        <f t="shared" si="16"/>
        <v>840322.56559953699</v>
      </c>
      <c r="AP95" s="39">
        <f t="shared" si="16"/>
        <v>852360.75153697107</v>
      </c>
      <c r="AQ95" s="39">
        <f t="shared" si="16"/>
        <v>864121.90320685541</v>
      </c>
      <c r="AR95" s="39">
        <f t="shared" si="16"/>
        <v>875599.77218895266</v>
      </c>
      <c r="AS95" s="39">
        <f t="shared" si="16"/>
        <v>886801.14887788962</v>
      </c>
      <c r="AT95" s="39">
        <f t="shared" si="16"/>
        <v>897734.07281119726</v>
      </c>
      <c r="AU95" s="39">
        <f t="shared" si="16"/>
        <v>908375.40794212115</v>
      </c>
      <c r="AV95" s="39">
        <f t="shared" si="16"/>
        <v>918708.24089589401</v>
      </c>
      <c r="AW95" s="39">
        <f t="shared" si="16"/>
        <v>928764.07126433891</v>
      </c>
      <c r="AX95" s="39">
        <f t="shared" si="16"/>
        <v>938584.76802722283</v>
      </c>
      <c r="AY95" s="39">
        <f t="shared" si="16"/>
        <v>948184.4303885214</v>
      </c>
      <c r="AZ95" s="39">
        <f t="shared" si="16"/>
        <v>957553.50994152692</v>
      </c>
      <c r="BA95" s="39">
        <f t="shared" si="16"/>
        <v>966688.27895419439</v>
      </c>
      <c r="BB95" s="39">
        <f t="shared" si="16"/>
        <v>975572.68995026872</v>
      </c>
      <c r="BC95" s="39">
        <f t="shared" si="16"/>
        <v>984165.97900987603</v>
      </c>
      <c r="BD95" s="39">
        <f t="shared" si="16"/>
        <v>992435.08299721661</v>
      </c>
      <c r="BE95" s="39">
        <f t="shared" si="16"/>
        <v>1000355.6937165512</v>
      </c>
      <c r="BF95" s="39">
        <f t="shared" si="16"/>
        <v>1007909.9024718557</v>
      </c>
      <c r="BG95" s="39">
        <f t="shared" si="16"/>
        <v>1015074.3818550266</v>
      </c>
      <c r="BH95" s="39">
        <f t="shared" si="16"/>
        <v>1021804.3093859369</v>
      </c>
      <c r="BI95" s="39">
        <f t="shared" si="16"/>
        <v>1028059.9551988381</v>
      </c>
      <c r="BJ95" s="39">
        <f t="shared" si="16"/>
        <v>1032932.4150637226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J94"/>
  <sheetViews>
    <sheetView workbookViewId="0">
      <pane xSplit="1" ySplit="1" topLeftCell="O2" activePane="bottomRight" state="frozen"/>
      <selection activeCell="O2" sqref="O2"/>
      <selection pane="topRight" activeCell="O2" sqref="O2"/>
      <selection pane="bottomLeft" activeCell="O2" sqref="O2"/>
      <selection pane="bottomRight" activeCell="O2" sqref="O2"/>
    </sheetView>
  </sheetViews>
  <sheetFormatPr defaultColWidth="8.85546875" defaultRowHeight="16.5" x14ac:dyDescent="0.3"/>
  <cols>
    <col min="1" max="1" width="8.85546875" style="106" customWidth="1"/>
    <col min="2" max="14" width="11.140625" style="98" hidden="1" customWidth="1"/>
    <col min="15" max="62" width="11.140625" style="98" customWidth="1"/>
    <col min="63" max="16384" width="8.85546875" style="98"/>
  </cols>
  <sheetData>
    <row r="1" spans="1:62" s="93" customFormat="1" ht="35.25" customHeight="1" x14ac:dyDescent="0.3">
      <c r="A1" s="90" t="s">
        <v>12</v>
      </c>
      <c r="B1" s="91">
        <v>2000</v>
      </c>
      <c r="C1" s="91">
        <v>2001</v>
      </c>
      <c r="D1" s="91">
        <v>2002</v>
      </c>
      <c r="E1" s="91">
        <v>2003</v>
      </c>
      <c r="F1" s="91">
        <v>2004</v>
      </c>
      <c r="G1" s="91">
        <v>2005</v>
      </c>
      <c r="H1" s="91">
        <v>2006</v>
      </c>
      <c r="I1" s="91">
        <v>2007</v>
      </c>
      <c r="J1" s="91">
        <v>2008</v>
      </c>
      <c r="K1" s="91">
        <v>2009</v>
      </c>
      <c r="L1" s="91">
        <v>2010</v>
      </c>
      <c r="M1" s="91">
        <v>2011</v>
      </c>
      <c r="N1" s="91">
        <v>2012</v>
      </c>
      <c r="O1" s="91">
        <v>2013</v>
      </c>
      <c r="P1" s="92">
        <v>2014</v>
      </c>
      <c r="Q1" s="91">
        <v>2015</v>
      </c>
      <c r="R1" s="91">
        <v>2016</v>
      </c>
      <c r="S1" s="91">
        <v>2017</v>
      </c>
      <c r="T1" s="91">
        <v>2018</v>
      </c>
      <c r="U1" s="91">
        <v>2019</v>
      </c>
      <c r="V1" s="91">
        <v>2020</v>
      </c>
      <c r="W1" s="91">
        <v>2021</v>
      </c>
      <c r="X1" s="91">
        <v>2022</v>
      </c>
      <c r="Y1" s="91">
        <v>2023</v>
      </c>
      <c r="Z1" s="91">
        <v>2024</v>
      </c>
      <c r="AA1" s="91">
        <v>2025</v>
      </c>
      <c r="AB1" s="91">
        <v>2026</v>
      </c>
      <c r="AC1" s="91">
        <v>2027</v>
      </c>
      <c r="AD1" s="91">
        <v>2028</v>
      </c>
      <c r="AE1" s="91">
        <v>2029</v>
      </c>
      <c r="AF1" s="91">
        <v>2030</v>
      </c>
      <c r="AG1" s="91">
        <v>2031</v>
      </c>
      <c r="AH1" s="91">
        <v>2032</v>
      </c>
      <c r="AI1" s="91">
        <v>2033</v>
      </c>
      <c r="AJ1" s="91">
        <v>2034</v>
      </c>
      <c r="AK1" s="91">
        <v>2035</v>
      </c>
      <c r="AL1" s="91">
        <v>2036</v>
      </c>
      <c r="AM1" s="91">
        <v>2037</v>
      </c>
      <c r="AN1" s="91">
        <v>2038</v>
      </c>
      <c r="AO1" s="91">
        <v>2039</v>
      </c>
      <c r="AP1" s="91">
        <v>2040</v>
      </c>
      <c r="AQ1" s="91">
        <v>2041</v>
      </c>
      <c r="AR1" s="91">
        <v>2042</v>
      </c>
      <c r="AS1" s="91">
        <v>2043</v>
      </c>
      <c r="AT1" s="91">
        <v>2044</v>
      </c>
      <c r="AU1" s="91">
        <v>2045</v>
      </c>
      <c r="AV1" s="91">
        <v>2046</v>
      </c>
      <c r="AW1" s="91">
        <v>2047</v>
      </c>
      <c r="AX1" s="91">
        <v>2048</v>
      </c>
      <c r="AY1" s="91">
        <v>2049</v>
      </c>
      <c r="AZ1" s="91">
        <v>2050</v>
      </c>
      <c r="BA1" s="91">
        <v>2051</v>
      </c>
      <c r="BB1" s="91">
        <v>2052</v>
      </c>
      <c r="BC1" s="91">
        <v>2053</v>
      </c>
      <c r="BD1" s="91">
        <v>2054</v>
      </c>
      <c r="BE1" s="91">
        <v>2055</v>
      </c>
      <c r="BF1" s="91">
        <v>2056</v>
      </c>
      <c r="BG1" s="91">
        <v>2057</v>
      </c>
      <c r="BH1" s="91">
        <v>2058</v>
      </c>
      <c r="BI1" s="91">
        <v>2059</v>
      </c>
      <c r="BJ1" s="91">
        <v>2060</v>
      </c>
    </row>
    <row r="2" spans="1:62" x14ac:dyDescent="0.3">
      <c r="A2" s="94">
        <v>0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>
        <f>+[4]EsPensRurH!L2</f>
        <v>0</v>
      </c>
      <c r="M2" s="95">
        <f>+[4]EsPensRurH!M2</f>
        <v>29.140828314094616</v>
      </c>
      <c r="N2" s="95">
        <f>+[4]EsPensRurH!N2</f>
        <v>31.151191795298768</v>
      </c>
      <c r="O2" s="95">
        <f>+[4]EsPensRurH!O2</f>
        <v>24.111583195497666</v>
      </c>
      <c r="P2" s="96">
        <f>+[4]EsPensRurH!P2</f>
        <v>32.108911939161523</v>
      </c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</row>
    <row r="3" spans="1:62" x14ac:dyDescent="0.3">
      <c r="A3" s="94">
        <v>1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>
        <f>+[4]EsPensRurH!L3</f>
        <v>0</v>
      </c>
      <c r="M3" s="95">
        <f>+[4]EsPensRurH!M3</f>
        <v>135.67439782321927</v>
      </c>
      <c r="N3" s="95">
        <f>+[4]EsPensRurH!N3</f>
        <v>131.63890726400447</v>
      </c>
      <c r="O3" s="95">
        <f>+[4]EsPensRurH!O3</f>
        <v>138.64160337411158</v>
      </c>
      <c r="P3" s="96">
        <f>+[4]EsPensRurH!P3</f>
        <v>105.35736730037375</v>
      </c>
      <c r="Q3" s="99">
        <f>P2*(1-txMortH!Q3*FaPensRurH!Q3)</f>
        <v>32.108911939161523</v>
      </c>
      <c r="R3" s="99">
        <f>Q2*(1-txMortH!R3*FaPensRurH!R3)</f>
        <v>0</v>
      </c>
      <c r="S3" s="99">
        <f>R2*(1-txMortH!S3*FaPensRurH!S3)</f>
        <v>0</v>
      </c>
      <c r="T3" s="99">
        <f>S2*(1-txMortH!T3*FaPensRurH!T3)</f>
        <v>0</v>
      </c>
      <c r="U3" s="99">
        <f>T2*(1-txMortH!U3*FaPensRurH!U3)</f>
        <v>0</v>
      </c>
      <c r="V3" s="99">
        <f>U2*(1-txMortH!V3*FaPensRurH!V3)</f>
        <v>0</v>
      </c>
      <c r="W3" s="99">
        <f>V2*(1-txMortH!W3*FaPensRurH!W3)</f>
        <v>0</v>
      </c>
      <c r="X3" s="99">
        <f>W2*(1-txMortH!X3*FaPensRurH!X3)</f>
        <v>0</v>
      </c>
      <c r="Y3" s="99">
        <f>X2*(1-txMortH!Y3*FaPensRurH!Y3)</f>
        <v>0</v>
      </c>
      <c r="Z3" s="99">
        <f>Y2*(1-txMortH!Z3*FaPensRurH!Z3)</f>
        <v>0</v>
      </c>
      <c r="AA3" s="99">
        <f>Z2*(1-txMortH!AA3*FaPensRurH!AA3)</f>
        <v>0</v>
      </c>
      <c r="AB3" s="99">
        <f>AA2*(1-txMortH!AB3*FaPensRurH!AB3)</f>
        <v>0</v>
      </c>
      <c r="AC3" s="99">
        <f>AB2*(1-txMortH!AC3*FaPensRurH!AC3)</f>
        <v>0</v>
      </c>
      <c r="AD3" s="99">
        <f>AC2*(1-txMortH!AD3*FaPensRurH!AD3)</f>
        <v>0</v>
      </c>
      <c r="AE3" s="99">
        <f>AD2*(1-txMortH!AE3*FaPensRurH!AE3)</f>
        <v>0</v>
      </c>
      <c r="AF3" s="99">
        <f>AE2*(1-txMortH!AF3*FaPensRurH!AF3)</f>
        <v>0</v>
      </c>
      <c r="AG3" s="99">
        <f>AF2*(1-txMortH!AG3*FaPensRurH!AG3)</f>
        <v>0</v>
      </c>
      <c r="AH3" s="99">
        <f>AG2*(1-txMortH!AH3*FaPensRurH!AH3)</f>
        <v>0</v>
      </c>
      <c r="AI3" s="99">
        <f>AH2*(1-txMortH!AI3*FaPensRurH!AI3)</f>
        <v>0</v>
      </c>
      <c r="AJ3" s="99">
        <f>AI2*(1-txMortH!AJ3*FaPensRurH!AJ3)</f>
        <v>0</v>
      </c>
      <c r="AK3" s="99">
        <f>AJ2*(1-txMortH!AK3*FaPensRurH!AK3)</f>
        <v>0</v>
      </c>
      <c r="AL3" s="99">
        <f>AK2*(1-txMortH!AL3*FaPensRurH!AL3)</f>
        <v>0</v>
      </c>
      <c r="AM3" s="99">
        <f>AL2*(1-txMortH!AM3*FaPensRurH!AM3)</f>
        <v>0</v>
      </c>
      <c r="AN3" s="99">
        <f>AM2*(1-txMortH!AN3*FaPensRurH!AN3)</f>
        <v>0</v>
      </c>
      <c r="AO3" s="99">
        <f>AN2*(1-txMortH!AO3*FaPensRurH!AO3)</f>
        <v>0</v>
      </c>
      <c r="AP3" s="99">
        <f>AO2*(1-txMortH!AP3*FaPensRurH!AP3)</f>
        <v>0</v>
      </c>
      <c r="AQ3" s="99">
        <f>AP2*(1-txMortH!AQ3*FaPensRurH!AQ3)</f>
        <v>0</v>
      </c>
      <c r="AR3" s="99">
        <f>AQ2*(1-txMortH!AR3*FaPensRurH!AR3)</f>
        <v>0</v>
      </c>
      <c r="AS3" s="99">
        <f>AR2*(1-txMortH!AS3*FaPensRurH!AS3)</f>
        <v>0</v>
      </c>
      <c r="AT3" s="99">
        <f>AS2*(1-txMortH!AT3*FaPensRurH!AT3)</f>
        <v>0</v>
      </c>
      <c r="AU3" s="99">
        <f>AT2*(1-txMortH!AU3*FaPensRurH!AU3)</f>
        <v>0</v>
      </c>
      <c r="AV3" s="99">
        <f>AU2*(1-txMortH!AV3*FaPensRurH!AV3)</f>
        <v>0</v>
      </c>
      <c r="AW3" s="99">
        <f>AV2*(1-txMortH!AW3*FaPensRurH!AW3)</f>
        <v>0</v>
      </c>
      <c r="AX3" s="99">
        <f>AW2*(1-txMortH!AX3*FaPensRurH!AX3)</f>
        <v>0</v>
      </c>
      <c r="AY3" s="99">
        <f>AX2*(1-txMortH!AY3*FaPensRurH!AY3)</f>
        <v>0</v>
      </c>
      <c r="AZ3" s="99">
        <f>AY2*(1-txMortH!AZ3*FaPensRurH!AZ3)</f>
        <v>0</v>
      </c>
      <c r="BA3" s="99">
        <f>AZ2*(1-txMortH!BA3*FaPensRurH!BA3)</f>
        <v>0</v>
      </c>
      <c r="BB3" s="99">
        <f>BA2*(1-txMortH!BB3*FaPensRurH!BB3)</f>
        <v>0</v>
      </c>
      <c r="BC3" s="99">
        <f>BB2*(1-txMortH!BC3*FaPensRurH!BC3)</f>
        <v>0</v>
      </c>
      <c r="BD3" s="99">
        <f>BC2*(1-txMortH!BD3*FaPensRurH!BD3)</f>
        <v>0</v>
      </c>
      <c r="BE3" s="99">
        <f>BD2*(1-txMortH!BE3*FaPensRurH!BE3)</f>
        <v>0</v>
      </c>
      <c r="BF3" s="99">
        <f>BE2*(1-txMortH!BF3*FaPensRurH!BF3)</f>
        <v>0</v>
      </c>
      <c r="BG3" s="99">
        <f>BF2*(1-txMortH!BG3*FaPensRurH!BG3)</f>
        <v>0</v>
      </c>
      <c r="BH3" s="99">
        <f>BG2*(1-txMortH!BH3*FaPensRurH!BH3)</f>
        <v>0</v>
      </c>
      <c r="BI3" s="99">
        <f>BH2*(1-txMortH!BI3*FaPensRurH!BI3)</f>
        <v>0</v>
      </c>
      <c r="BJ3" s="99">
        <f>BI2*(1-txMortH!BJ3*FaPensRurH!BJ3)</f>
        <v>0</v>
      </c>
    </row>
    <row r="4" spans="1:62" x14ac:dyDescent="0.3">
      <c r="A4" s="94">
        <v>2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>
        <f>+[4]EsPensRurH!L4</f>
        <v>0</v>
      </c>
      <c r="M4" s="95">
        <f>+[4]EsPensRurH!M4</f>
        <v>266.28687942189907</v>
      </c>
      <c r="N4" s="95">
        <f>+[4]EsPensRurH!N4</f>
        <v>264.29822691547281</v>
      </c>
      <c r="O4" s="95">
        <f>+[4]EsPensRurH!O4</f>
        <v>286.32505044653482</v>
      </c>
      <c r="P4" s="96">
        <f>+[4]EsPensRurH!P4</f>
        <v>241.82024304181022</v>
      </c>
      <c r="Q4" s="99">
        <f>P3*(1-txMortH!Q4*FaPensRurH!Q4)</f>
        <v>105.35736730037375</v>
      </c>
      <c r="R4" s="99">
        <f>Q3*(1-txMortH!R4*FaPensRurH!R4)</f>
        <v>32.108911939161523</v>
      </c>
      <c r="S4" s="99">
        <f>R3*(1-txMortH!S4*FaPensRurH!S4)</f>
        <v>0</v>
      </c>
      <c r="T4" s="99">
        <f>S3*(1-txMortH!T4*FaPensRurH!T4)</f>
        <v>0</v>
      </c>
      <c r="U4" s="99">
        <f>T3*(1-txMortH!U4*FaPensRurH!U4)</f>
        <v>0</v>
      </c>
      <c r="V4" s="99">
        <f>U3*(1-txMortH!V4*FaPensRurH!V4)</f>
        <v>0</v>
      </c>
      <c r="W4" s="99">
        <f>V3*(1-txMortH!W4*FaPensRurH!W4)</f>
        <v>0</v>
      </c>
      <c r="X4" s="99">
        <f>W3*(1-txMortH!X4*FaPensRurH!X4)</f>
        <v>0</v>
      </c>
      <c r="Y4" s="99">
        <f>X3*(1-txMortH!Y4*FaPensRurH!Y4)</f>
        <v>0</v>
      </c>
      <c r="Z4" s="99">
        <f>Y3*(1-txMortH!Z4*FaPensRurH!Z4)</f>
        <v>0</v>
      </c>
      <c r="AA4" s="99">
        <f>Z3*(1-txMortH!AA4*FaPensRurH!AA4)</f>
        <v>0</v>
      </c>
      <c r="AB4" s="99">
        <f>AA3*(1-txMortH!AB4*FaPensRurH!AB4)</f>
        <v>0</v>
      </c>
      <c r="AC4" s="99">
        <f>AB3*(1-txMortH!AC4*FaPensRurH!AC4)</f>
        <v>0</v>
      </c>
      <c r="AD4" s="99">
        <f>AC3*(1-txMortH!AD4*FaPensRurH!AD4)</f>
        <v>0</v>
      </c>
      <c r="AE4" s="99">
        <f>AD3*(1-txMortH!AE4*FaPensRurH!AE4)</f>
        <v>0</v>
      </c>
      <c r="AF4" s="99">
        <f>AE3*(1-txMortH!AF4*FaPensRurH!AF4)</f>
        <v>0</v>
      </c>
      <c r="AG4" s="99">
        <f>AF3*(1-txMortH!AG4*FaPensRurH!AG4)</f>
        <v>0</v>
      </c>
      <c r="AH4" s="99">
        <f>AG3*(1-txMortH!AH4*FaPensRurH!AH4)</f>
        <v>0</v>
      </c>
      <c r="AI4" s="99">
        <f>AH3*(1-txMortH!AI4*FaPensRurH!AI4)</f>
        <v>0</v>
      </c>
      <c r="AJ4" s="99">
        <f>AI3*(1-txMortH!AJ4*FaPensRurH!AJ4)</f>
        <v>0</v>
      </c>
      <c r="AK4" s="99">
        <f>AJ3*(1-txMortH!AK4*FaPensRurH!AK4)</f>
        <v>0</v>
      </c>
      <c r="AL4" s="99">
        <f>AK3*(1-txMortH!AL4*FaPensRurH!AL4)</f>
        <v>0</v>
      </c>
      <c r="AM4" s="99">
        <f>AL3*(1-txMortH!AM4*FaPensRurH!AM4)</f>
        <v>0</v>
      </c>
      <c r="AN4" s="99">
        <f>AM3*(1-txMortH!AN4*FaPensRurH!AN4)</f>
        <v>0</v>
      </c>
      <c r="AO4" s="99">
        <f>AN3*(1-txMortH!AO4*FaPensRurH!AO4)</f>
        <v>0</v>
      </c>
      <c r="AP4" s="99">
        <f>AO3*(1-txMortH!AP4*FaPensRurH!AP4)</f>
        <v>0</v>
      </c>
      <c r="AQ4" s="99">
        <f>AP3*(1-txMortH!AQ4*FaPensRurH!AQ4)</f>
        <v>0</v>
      </c>
      <c r="AR4" s="99">
        <f>AQ3*(1-txMortH!AR4*FaPensRurH!AR4)</f>
        <v>0</v>
      </c>
      <c r="AS4" s="99">
        <f>AR3*(1-txMortH!AS4*FaPensRurH!AS4)</f>
        <v>0</v>
      </c>
      <c r="AT4" s="99">
        <f>AS3*(1-txMortH!AT4*FaPensRurH!AT4)</f>
        <v>0</v>
      </c>
      <c r="AU4" s="99">
        <f>AT3*(1-txMortH!AU4*FaPensRurH!AU4)</f>
        <v>0</v>
      </c>
      <c r="AV4" s="99">
        <f>AU3*(1-txMortH!AV4*FaPensRurH!AV4)</f>
        <v>0</v>
      </c>
      <c r="AW4" s="99">
        <f>AV3*(1-txMortH!AW4*FaPensRurH!AW4)</f>
        <v>0</v>
      </c>
      <c r="AX4" s="99">
        <f>AW3*(1-txMortH!AX4*FaPensRurH!AX4)</f>
        <v>0</v>
      </c>
      <c r="AY4" s="99">
        <f>AX3*(1-txMortH!AY4*FaPensRurH!AY4)</f>
        <v>0</v>
      </c>
      <c r="AZ4" s="99">
        <f>AY3*(1-txMortH!AZ4*FaPensRurH!AZ4)</f>
        <v>0</v>
      </c>
      <c r="BA4" s="99">
        <f>AZ3*(1-txMortH!BA4*FaPensRurH!BA4)</f>
        <v>0</v>
      </c>
      <c r="BB4" s="99">
        <f>BA3*(1-txMortH!BB4*FaPensRurH!BB4)</f>
        <v>0</v>
      </c>
      <c r="BC4" s="99">
        <f>BB3*(1-txMortH!BC4*FaPensRurH!BC4)</f>
        <v>0</v>
      </c>
      <c r="BD4" s="99">
        <f>BC3*(1-txMortH!BD4*FaPensRurH!BD4)</f>
        <v>0</v>
      </c>
      <c r="BE4" s="99">
        <f>BD3*(1-txMortH!BE4*FaPensRurH!BE4)</f>
        <v>0</v>
      </c>
      <c r="BF4" s="99">
        <f>BE3*(1-txMortH!BF4*FaPensRurH!BF4)</f>
        <v>0</v>
      </c>
      <c r="BG4" s="99">
        <f>BF3*(1-txMortH!BG4*FaPensRurH!BG4)</f>
        <v>0</v>
      </c>
      <c r="BH4" s="99">
        <f>BG3*(1-txMortH!BH4*FaPensRurH!BH4)</f>
        <v>0</v>
      </c>
      <c r="BI4" s="99">
        <f>BH3*(1-txMortH!BI4*FaPensRurH!BI4)</f>
        <v>0</v>
      </c>
      <c r="BJ4" s="99">
        <f>BI3*(1-txMortH!BJ4*FaPensRurH!BJ4)</f>
        <v>0</v>
      </c>
    </row>
    <row r="5" spans="1:62" x14ac:dyDescent="0.3">
      <c r="A5" s="94">
        <v>3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>
        <f>+[4]EsPensRurH!L5</f>
        <v>0</v>
      </c>
      <c r="M5" s="95">
        <f>+[4]EsPensRurH!M5</f>
        <v>514.52398364681426</v>
      </c>
      <c r="N5" s="95">
        <f>+[4]EsPensRurH!N5</f>
        <v>420.03865065918984</v>
      </c>
      <c r="O5" s="95">
        <f>+[4]EsPensRurH!O5</f>
        <v>450.10471502828261</v>
      </c>
      <c r="P5" s="96">
        <f>+[4]EsPensRurH!P5</f>
        <v>460.61205739661489</v>
      </c>
      <c r="Q5" s="99">
        <f>P4*(1-txMortH!Q5*FaPensRurH!Q5)</f>
        <v>241.30960894309342</v>
      </c>
      <c r="R5" s="99">
        <f>Q4*(1-txMortH!R5*FaPensRurH!R5)</f>
        <v>105.14140727781036</v>
      </c>
      <c r="S5" s="99">
        <f>R4*(1-txMortH!S5*FaPensRurH!S5)</f>
        <v>32.045081597837729</v>
      </c>
      <c r="T5" s="99">
        <f>S4*(1-txMortH!T5*FaPensRurH!T5)</f>
        <v>0</v>
      </c>
      <c r="U5" s="99">
        <f>T4*(1-txMortH!U5*FaPensRurH!U5)</f>
        <v>0</v>
      </c>
      <c r="V5" s="99">
        <f>U4*(1-txMortH!V5*FaPensRurH!V5)</f>
        <v>0</v>
      </c>
      <c r="W5" s="99">
        <f>V4*(1-txMortH!W5*FaPensRurH!W5)</f>
        <v>0</v>
      </c>
      <c r="X5" s="99">
        <f>W4*(1-txMortH!X5*FaPensRurH!X5)</f>
        <v>0</v>
      </c>
      <c r="Y5" s="99">
        <f>X4*(1-txMortH!Y5*FaPensRurH!Y5)</f>
        <v>0</v>
      </c>
      <c r="Z5" s="99">
        <f>Y4*(1-txMortH!Z5*FaPensRurH!Z5)</f>
        <v>0</v>
      </c>
      <c r="AA5" s="99">
        <f>Z4*(1-txMortH!AA5*FaPensRurH!AA5)</f>
        <v>0</v>
      </c>
      <c r="AB5" s="99">
        <f>AA4*(1-txMortH!AB5*FaPensRurH!AB5)</f>
        <v>0</v>
      </c>
      <c r="AC5" s="99">
        <f>AB4*(1-txMortH!AC5*FaPensRurH!AC5)</f>
        <v>0</v>
      </c>
      <c r="AD5" s="99">
        <f>AC4*(1-txMortH!AD5*FaPensRurH!AD5)</f>
        <v>0</v>
      </c>
      <c r="AE5" s="99">
        <f>AD4*(1-txMortH!AE5*FaPensRurH!AE5)</f>
        <v>0</v>
      </c>
      <c r="AF5" s="99">
        <f>AE4*(1-txMortH!AF5*FaPensRurH!AF5)</f>
        <v>0</v>
      </c>
      <c r="AG5" s="99">
        <f>AF4*(1-txMortH!AG5*FaPensRurH!AG5)</f>
        <v>0</v>
      </c>
      <c r="AH5" s="99">
        <f>AG4*(1-txMortH!AH5*FaPensRurH!AH5)</f>
        <v>0</v>
      </c>
      <c r="AI5" s="99">
        <f>AH4*(1-txMortH!AI5*FaPensRurH!AI5)</f>
        <v>0</v>
      </c>
      <c r="AJ5" s="99">
        <f>AI4*(1-txMortH!AJ5*FaPensRurH!AJ5)</f>
        <v>0</v>
      </c>
      <c r="AK5" s="99">
        <f>AJ4*(1-txMortH!AK5*FaPensRurH!AK5)</f>
        <v>0</v>
      </c>
      <c r="AL5" s="99">
        <f>AK4*(1-txMortH!AL5*FaPensRurH!AL5)</f>
        <v>0</v>
      </c>
      <c r="AM5" s="99">
        <f>AL4*(1-txMortH!AM5*FaPensRurH!AM5)</f>
        <v>0</v>
      </c>
      <c r="AN5" s="99">
        <f>AM4*(1-txMortH!AN5*FaPensRurH!AN5)</f>
        <v>0</v>
      </c>
      <c r="AO5" s="99">
        <f>AN4*(1-txMortH!AO5*FaPensRurH!AO5)</f>
        <v>0</v>
      </c>
      <c r="AP5" s="99">
        <f>AO4*(1-txMortH!AP5*FaPensRurH!AP5)</f>
        <v>0</v>
      </c>
      <c r="AQ5" s="99">
        <f>AP4*(1-txMortH!AQ5*FaPensRurH!AQ5)</f>
        <v>0</v>
      </c>
      <c r="AR5" s="99">
        <f>AQ4*(1-txMortH!AR5*FaPensRurH!AR5)</f>
        <v>0</v>
      </c>
      <c r="AS5" s="99">
        <f>AR4*(1-txMortH!AS5*FaPensRurH!AS5)</f>
        <v>0</v>
      </c>
      <c r="AT5" s="99">
        <f>AS4*(1-txMortH!AT5*FaPensRurH!AT5)</f>
        <v>0</v>
      </c>
      <c r="AU5" s="99">
        <f>AT4*(1-txMortH!AU5*FaPensRurH!AU5)</f>
        <v>0</v>
      </c>
      <c r="AV5" s="99">
        <f>AU4*(1-txMortH!AV5*FaPensRurH!AV5)</f>
        <v>0</v>
      </c>
      <c r="AW5" s="99">
        <f>AV4*(1-txMortH!AW5*FaPensRurH!AW5)</f>
        <v>0</v>
      </c>
      <c r="AX5" s="99">
        <f>AW4*(1-txMortH!AX5*FaPensRurH!AX5)</f>
        <v>0</v>
      </c>
      <c r="AY5" s="99">
        <f>AX4*(1-txMortH!AY5*FaPensRurH!AY5)</f>
        <v>0</v>
      </c>
      <c r="AZ5" s="99">
        <f>AY4*(1-txMortH!AZ5*FaPensRurH!AZ5)</f>
        <v>0</v>
      </c>
      <c r="BA5" s="99">
        <f>AZ4*(1-txMortH!BA5*FaPensRurH!BA5)</f>
        <v>0</v>
      </c>
      <c r="BB5" s="99">
        <f>BA4*(1-txMortH!BB5*FaPensRurH!BB5)</f>
        <v>0</v>
      </c>
      <c r="BC5" s="99">
        <f>BB4*(1-txMortH!BC5*FaPensRurH!BC5)</f>
        <v>0</v>
      </c>
      <c r="BD5" s="99">
        <f>BC4*(1-txMortH!BD5*FaPensRurH!BD5)</f>
        <v>0</v>
      </c>
      <c r="BE5" s="99">
        <f>BD4*(1-txMortH!BE5*FaPensRurH!BE5)</f>
        <v>0</v>
      </c>
      <c r="BF5" s="99">
        <f>BE4*(1-txMortH!BF5*FaPensRurH!BF5)</f>
        <v>0</v>
      </c>
      <c r="BG5" s="99">
        <f>BF4*(1-txMortH!BG5*FaPensRurH!BG5)</f>
        <v>0</v>
      </c>
      <c r="BH5" s="99">
        <f>BG4*(1-txMortH!BH5*FaPensRurH!BH5)</f>
        <v>0</v>
      </c>
      <c r="BI5" s="99">
        <f>BH4*(1-txMortH!BI5*FaPensRurH!BI5)</f>
        <v>0</v>
      </c>
      <c r="BJ5" s="99">
        <f>BI4*(1-txMortH!BJ5*FaPensRurH!BJ5)</f>
        <v>0</v>
      </c>
    </row>
    <row r="6" spans="1:62" x14ac:dyDescent="0.3">
      <c r="A6" s="94">
        <v>4</v>
      </c>
      <c r="B6" s="95"/>
      <c r="C6" s="95"/>
      <c r="D6" s="95"/>
      <c r="E6" s="95"/>
      <c r="F6" s="95"/>
      <c r="G6" s="95"/>
      <c r="H6" s="95"/>
      <c r="I6" s="95"/>
      <c r="J6" s="95"/>
      <c r="K6" s="95"/>
      <c r="L6" s="95">
        <f>+[4]EsPensRurH!L6</f>
        <v>0</v>
      </c>
      <c r="M6" s="95">
        <f>+[4]EsPensRurH!M6</f>
        <v>666.23844436949366</v>
      </c>
      <c r="N6" s="95">
        <f>+[4]EsPensRurH!N6</f>
        <v>713.49385029336418</v>
      </c>
      <c r="O6" s="95">
        <f>+[4]EsPensRurH!O6</f>
        <v>604.79887848706653</v>
      </c>
      <c r="P6" s="96">
        <f>+[4]EsPensRurH!P6</f>
        <v>610.09425272870237</v>
      </c>
      <c r="Q6" s="99">
        <f>P5*(1-txMortH!Q6*FaPensRurH!Q6)</f>
        <v>459.88634991942166</v>
      </c>
      <c r="R6" s="99">
        <f>Q5*(1-txMortH!R6*FaPensRurH!R6)</f>
        <v>240.94362186180581</v>
      </c>
      <c r="S6" s="99">
        <f>R5*(1-txMortH!S6*FaPensRurH!S6)</f>
        <v>104.9859569819742</v>
      </c>
      <c r="T6" s="99">
        <f>S5*(1-txMortH!T6*FaPensRurH!T6)</f>
        <v>31.998943363047754</v>
      </c>
      <c r="U6" s="99">
        <f>T5*(1-txMortH!U6*FaPensRurH!U6)</f>
        <v>0</v>
      </c>
      <c r="V6" s="99">
        <f>U5*(1-txMortH!V6*FaPensRurH!V6)</f>
        <v>0</v>
      </c>
      <c r="W6" s="99">
        <f>V5*(1-txMortH!W6*FaPensRurH!W6)</f>
        <v>0</v>
      </c>
      <c r="X6" s="99">
        <f>W5*(1-txMortH!X6*FaPensRurH!X6)</f>
        <v>0</v>
      </c>
      <c r="Y6" s="99">
        <f>X5*(1-txMortH!Y6*FaPensRurH!Y6)</f>
        <v>0</v>
      </c>
      <c r="Z6" s="99">
        <f>Y5*(1-txMortH!Z6*FaPensRurH!Z6)</f>
        <v>0</v>
      </c>
      <c r="AA6" s="99">
        <f>Z5*(1-txMortH!AA6*FaPensRurH!AA6)</f>
        <v>0</v>
      </c>
      <c r="AB6" s="99">
        <f>AA5*(1-txMortH!AB6*FaPensRurH!AB6)</f>
        <v>0</v>
      </c>
      <c r="AC6" s="99">
        <f>AB5*(1-txMortH!AC6*FaPensRurH!AC6)</f>
        <v>0</v>
      </c>
      <c r="AD6" s="99">
        <f>AC5*(1-txMortH!AD6*FaPensRurH!AD6)</f>
        <v>0</v>
      </c>
      <c r="AE6" s="99">
        <f>AD5*(1-txMortH!AE6*FaPensRurH!AE6)</f>
        <v>0</v>
      </c>
      <c r="AF6" s="99">
        <f>AE5*(1-txMortH!AF6*FaPensRurH!AF6)</f>
        <v>0</v>
      </c>
      <c r="AG6" s="99">
        <f>AF5*(1-txMortH!AG6*FaPensRurH!AG6)</f>
        <v>0</v>
      </c>
      <c r="AH6" s="99">
        <f>AG5*(1-txMortH!AH6*FaPensRurH!AH6)</f>
        <v>0</v>
      </c>
      <c r="AI6" s="99">
        <f>AH5*(1-txMortH!AI6*FaPensRurH!AI6)</f>
        <v>0</v>
      </c>
      <c r="AJ6" s="99">
        <f>AI5*(1-txMortH!AJ6*FaPensRurH!AJ6)</f>
        <v>0</v>
      </c>
      <c r="AK6" s="99">
        <f>AJ5*(1-txMortH!AK6*FaPensRurH!AK6)</f>
        <v>0</v>
      </c>
      <c r="AL6" s="99">
        <f>AK5*(1-txMortH!AL6*FaPensRurH!AL6)</f>
        <v>0</v>
      </c>
      <c r="AM6" s="99">
        <f>AL5*(1-txMortH!AM6*FaPensRurH!AM6)</f>
        <v>0</v>
      </c>
      <c r="AN6" s="99">
        <f>AM5*(1-txMortH!AN6*FaPensRurH!AN6)</f>
        <v>0</v>
      </c>
      <c r="AO6" s="99">
        <f>AN5*(1-txMortH!AO6*FaPensRurH!AO6)</f>
        <v>0</v>
      </c>
      <c r="AP6" s="99">
        <f>AO5*(1-txMortH!AP6*FaPensRurH!AP6)</f>
        <v>0</v>
      </c>
      <c r="AQ6" s="99">
        <f>AP5*(1-txMortH!AQ6*FaPensRurH!AQ6)</f>
        <v>0</v>
      </c>
      <c r="AR6" s="99">
        <f>AQ5*(1-txMortH!AR6*FaPensRurH!AR6)</f>
        <v>0</v>
      </c>
      <c r="AS6" s="99">
        <f>AR5*(1-txMortH!AS6*FaPensRurH!AS6)</f>
        <v>0</v>
      </c>
      <c r="AT6" s="99">
        <f>AS5*(1-txMortH!AT6*FaPensRurH!AT6)</f>
        <v>0</v>
      </c>
      <c r="AU6" s="99">
        <f>AT5*(1-txMortH!AU6*FaPensRurH!AU6)</f>
        <v>0</v>
      </c>
      <c r="AV6" s="99">
        <f>AU5*(1-txMortH!AV6*FaPensRurH!AV6)</f>
        <v>0</v>
      </c>
      <c r="AW6" s="99">
        <f>AV5*(1-txMortH!AW6*FaPensRurH!AW6)</f>
        <v>0</v>
      </c>
      <c r="AX6" s="99">
        <f>AW5*(1-txMortH!AX6*FaPensRurH!AX6)</f>
        <v>0</v>
      </c>
      <c r="AY6" s="99">
        <f>AX5*(1-txMortH!AY6*FaPensRurH!AY6)</f>
        <v>0</v>
      </c>
      <c r="AZ6" s="99">
        <f>AY5*(1-txMortH!AZ6*FaPensRurH!AZ6)</f>
        <v>0</v>
      </c>
      <c r="BA6" s="99">
        <f>AZ5*(1-txMortH!BA6*FaPensRurH!BA6)</f>
        <v>0</v>
      </c>
      <c r="BB6" s="99">
        <f>BA5*(1-txMortH!BB6*FaPensRurH!BB6)</f>
        <v>0</v>
      </c>
      <c r="BC6" s="99">
        <f>BB5*(1-txMortH!BC6*FaPensRurH!BC6)</f>
        <v>0</v>
      </c>
      <c r="BD6" s="99">
        <f>BC5*(1-txMortH!BD6*FaPensRurH!BD6)</f>
        <v>0</v>
      </c>
      <c r="BE6" s="99">
        <f>BD5*(1-txMortH!BE6*FaPensRurH!BE6)</f>
        <v>0</v>
      </c>
      <c r="BF6" s="99">
        <f>BE5*(1-txMortH!BF6*FaPensRurH!BF6)</f>
        <v>0</v>
      </c>
      <c r="BG6" s="99">
        <f>BF5*(1-txMortH!BG6*FaPensRurH!BG6)</f>
        <v>0</v>
      </c>
      <c r="BH6" s="99">
        <f>BG5*(1-txMortH!BH6*FaPensRurH!BH6)</f>
        <v>0</v>
      </c>
      <c r="BI6" s="99">
        <f>BH5*(1-txMortH!BI6*FaPensRurH!BI6)</f>
        <v>0</v>
      </c>
      <c r="BJ6" s="99">
        <f>BI5*(1-txMortH!BJ6*FaPensRurH!BJ6)</f>
        <v>0</v>
      </c>
    </row>
    <row r="7" spans="1:62" x14ac:dyDescent="0.3">
      <c r="A7" s="94">
        <v>5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>
        <f>+[4]EsPensRurH!L7</f>
        <v>0</v>
      </c>
      <c r="M7" s="95">
        <f>+[4]EsPensRurH!M7</f>
        <v>786.82118222091958</v>
      </c>
      <c r="N7" s="95">
        <f>+[4]EsPensRurH!N7</f>
        <v>877.27329127457756</v>
      </c>
      <c r="O7" s="95">
        <f>+[4]EsPensRurH!O7</f>
        <v>936.37680484981172</v>
      </c>
      <c r="P7" s="96">
        <f>+[4]EsPensRurH!P7</f>
        <v>785.66493901135846</v>
      </c>
      <c r="Q7" s="99">
        <f>P6*(1-txMortH!Q7*FaPensRurH!Q7)</f>
        <v>607.86376752829642</v>
      </c>
      <c r="R7" s="99">
        <f>Q6*(1-txMortH!R7*FaPensRurH!R7)</f>
        <v>458.32178021855583</v>
      </c>
      <c r="S7" s="99">
        <f>R6*(1-txMortH!S7*FaPensRurH!S7)</f>
        <v>240.1518271303583</v>
      </c>
      <c r="T7" s="99">
        <f>S6*(1-txMortH!T7*FaPensRurH!T7)</f>
        <v>104.65110626622725</v>
      </c>
      <c r="U7" s="99">
        <f>T6*(1-txMortH!U7*FaPensRurH!U7)</f>
        <v>31.899208442475533</v>
      </c>
      <c r="V7" s="99">
        <f>U6*(1-txMortH!V7*FaPensRurH!V7)</f>
        <v>0</v>
      </c>
      <c r="W7" s="99">
        <f>V6*(1-txMortH!W7*FaPensRurH!W7)</f>
        <v>0</v>
      </c>
      <c r="X7" s="99">
        <f>W6*(1-txMortH!X7*FaPensRurH!X7)</f>
        <v>0</v>
      </c>
      <c r="Y7" s="99">
        <f>X6*(1-txMortH!Y7*FaPensRurH!Y7)</f>
        <v>0</v>
      </c>
      <c r="Z7" s="99">
        <f>Y6*(1-txMortH!Z7*FaPensRurH!Z7)</f>
        <v>0</v>
      </c>
      <c r="AA7" s="99">
        <f>Z6*(1-txMortH!AA7*FaPensRurH!AA7)</f>
        <v>0</v>
      </c>
      <c r="AB7" s="99">
        <f>AA6*(1-txMortH!AB7*FaPensRurH!AB7)</f>
        <v>0</v>
      </c>
      <c r="AC7" s="99">
        <f>AB6*(1-txMortH!AC7*FaPensRurH!AC7)</f>
        <v>0</v>
      </c>
      <c r="AD7" s="99">
        <f>AC6*(1-txMortH!AD7*FaPensRurH!AD7)</f>
        <v>0</v>
      </c>
      <c r="AE7" s="99">
        <f>AD6*(1-txMortH!AE7*FaPensRurH!AE7)</f>
        <v>0</v>
      </c>
      <c r="AF7" s="99">
        <f>AE6*(1-txMortH!AF7*FaPensRurH!AF7)</f>
        <v>0</v>
      </c>
      <c r="AG7" s="99">
        <f>AF6*(1-txMortH!AG7*FaPensRurH!AG7)</f>
        <v>0</v>
      </c>
      <c r="AH7" s="99">
        <f>AG6*(1-txMortH!AH7*FaPensRurH!AH7)</f>
        <v>0</v>
      </c>
      <c r="AI7" s="99">
        <f>AH6*(1-txMortH!AI7*FaPensRurH!AI7)</f>
        <v>0</v>
      </c>
      <c r="AJ7" s="99">
        <f>AI6*(1-txMortH!AJ7*FaPensRurH!AJ7)</f>
        <v>0</v>
      </c>
      <c r="AK7" s="99">
        <f>AJ6*(1-txMortH!AK7*FaPensRurH!AK7)</f>
        <v>0</v>
      </c>
      <c r="AL7" s="99">
        <f>AK6*(1-txMortH!AL7*FaPensRurH!AL7)</f>
        <v>0</v>
      </c>
      <c r="AM7" s="99">
        <f>AL6*(1-txMortH!AM7*FaPensRurH!AM7)</f>
        <v>0</v>
      </c>
      <c r="AN7" s="99">
        <f>AM6*(1-txMortH!AN7*FaPensRurH!AN7)</f>
        <v>0</v>
      </c>
      <c r="AO7" s="99">
        <f>AN6*(1-txMortH!AO7*FaPensRurH!AO7)</f>
        <v>0</v>
      </c>
      <c r="AP7" s="99">
        <f>AO6*(1-txMortH!AP7*FaPensRurH!AP7)</f>
        <v>0</v>
      </c>
      <c r="AQ7" s="99">
        <f>AP6*(1-txMortH!AQ7*FaPensRurH!AQ7)</f>
        <v>0</v>
      </c>
      <c r="AR7" s="99">
        <f>AQ6*(1-txMortH!AR7*FaPensRurH!AR7)</f>
        <v>0</v>
      </c>
      <c r="AS7" s="99">
        <f>AR6*(1-txMortH!AS7*FaPensRurH!AS7)</f>
        <v>0</v>
      </c>
      <c r="AT7" s="99">
        <f>AS6*(1-txMortH!AT7*FaPensRurH!AT7)</f>
        <v>0</v>
      </c>
      <c r="AU7" s="99">
        <f>AT6*(1-txMortH!AU7*FaPensRurH!AU7)</f>
        <v>0</v>
      </c>
      <c r="AV7" s="99">
        <f>AU6*(1-txMortH!AV7*FaPensRurH!AV7)</f>
        <v>0</v>
      </c>
      <c r="AW7" s="99">
        <f>AV6*(1-txMortH!AW7*FaPensRurH!AW7)</f>
        <v>0</v>
      </c>
      <c r="AX7" s="99">
        <f>AW6*(1-txMortH!AX7*FaPensRurH!AX7)</f>
        <v>0</v>
      </c>
      <c r="AY7" s="99">
        <f>AX6*(1-txMortH!AY7*FaPensRurH!AY7)</f>
        <v>0</v>
      </c>
      <c r="AZ7" s="99">
        <f>AY6*(1-txMortH!AZ7*FaPensRurH!AZ7)</f>
        <v>0</v>
      </c>
      <c r="BA7" s="99">
        <f>AZ6*(1-txMortH!BA7*FaPensRurH!BA7)</f>
        <v>0</v>
      </c>
      <c r="BB7" s="99">
        <f>BA6*(1-txMortH!BB7*FaPensRurH!BB7)</f>
        <v>0</v>
      </c>
      <c r="BC7" s="99">
        <f>BB6*(1-txMortH!BC7*FaPensRurH!BC7)</f>
        <v>0</v>
      </c>
      <c r="BD7" s="99">
        <f>BC6*(1-txMortH!BD7*FaPensRurH!BD7)</f>
        <v>0</v>
      </c>
      <c r="BE7" s="99">
        <f>BD6*(1-txMortH!BE7*FaPensRurH!BE7)</f>
        <v>0</v>
      </c>
      <c r="BF7" s="99">
        <f>BE6*(1-txMortH!BF7*FaPensRurH!BF7)</f>
        <v>0</v>
      </c>
      <c r="BG7" s="99">
        <f>BF6*(1-txMortH!BG7*FaPensRurH!BG7)</f>
        <v>0</v>
      </c>
      <c r="BH7" s="99">
        <f>BG6*(1-txMortH!BH7*FaPensRurH!BH7)</f>
        <v>0</v>
      </c>
      <c r="BI7" s="99">
        <f>BH6*(1-txMortH!BI7*FaPensRurH!BI7)</f>
        <v>0</v>
      </c>
      <c r="BJ7" s="99">
        <f>BI6*(1-txMortH!BJ7*FaPensRurH!BJ7)</f>
        <v>0</v>
      </c>
    </row>
    <row r="8" spans="1:62" x14ac:dyDescent="0.3">
      <c r="A8" s="94">
        <v>6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>
        <f>+[4]EsPensRurH!L8</f>
        <v>0</v>
      </c>
      <c r="M8" s="95">
        <f>+[4]EsPensRurH!M8</f>
        <v>1046.0740686014856</v>
      </c>
      <c r="N8" s="95">
        <f>+[4]EsPensRurH!N8</f>
        <v>974.76191051199896</v>
      </c>
      <c r="O8" s="95">
        <f>+[4]EsPensRurH!O8</f>
        <v>1112.168603604656</v>
      </c>
      <c r="P8" s="96">
        <f>+[4]EsPensRurH!P8</f>
        <v>1151.9570675866864</v>
      </c>
      <c r="Q8" s="99">
        <f>P7*(1-txMortH!Q8*FaPensRurH!Q8)</f>
        <v>784.36234283489273</v>
      </c>
      <c r="R8" s="99">
        <f>Q7*(1-txMortH!R8*FaPensRurH!R8)</f>
        <v>606.92813087198579</v>
      </c>
      <c r="S8" s="99">
        <f>R7*(1-txMortH!S8*FaPensRurH!S8)</f>
        <v>457.65451625093294</v>
      </c>
      <c r="T8" s="99">
        <f>S7*(1-txMortH!T8*FaPensRurH!T8)</f>
        <v>239.81377869334915</v>
      </c>
      <c r="U8" s="99">
        <f>T7*(1-txMortH!U8*FaPensRurH!U8)</f>
        <v>104.50842597380546</v>
      </c>
      <c r="V8" s="99">
        <f>U7*(1-txMortH!V8*FaPensRurH!V8)</f>
        <v>31.855611704868728</v>
      </c>
      <c r="W8" s="99">
        <f>V7*(1-txMortH!W8*FaPensRurH!W8)</f>
        <v>0</v>
      </c>
      <c r="X8" s="99">
        <f>W7*(1-txMortH!X8*FaPensRurH!X8)</f>
        <v>0</v>
      </c>
      <c r="Y8" s="99">
        <f>X7*(1-txMortH!Y8*FaPensRurH!Y8)</f>
        <v>0</v>
      </c>
      <c r="Z8" s="99">
        <f>Y7*(1-txMortH!Z8*FaPensRurH!Z8)</f>
        <v>0</v>
      </c>
      <c r="AA8" s="99">
        <f>Z7*(1-txMortH!AA8*FaPensRurH!AA8)</f>
        <v>0</v>
      </c>
      <c r="AB8" s="99">
        <f>AA7*(1-txMortH!AB8*FaPensRurH!AB8)</f>
        <v>0</v>
      </c>
      <c r="AC8" s="99">
        <f>AB7*(1-txMortH!AC8*FaPensRurH!AC8)</f>
        <v>0</v>
      </c>
      <c r="AD8" s="99">
        <f>AC7*(1-txMortH!AD8*FaPensRurH!AD8)</f>
        <v>0</v>
      </c>
      <c r="AE8" s="99">
        <f>AD7*(1-txMortH!AE8*FaPensRurH!AE8)</f>
        <v>0</v>
      </c>
      <c r="AF8" s="99">
        <f>AE7*(1-txMortH!AF8*FaPensRurH!AF8)</f>
        <v>0</v>
      </c>
      <c r="AG8" s="99">
        <f>AF7*(1-txMortH!AG8*FaPensRurH!AG8)</f>
        <v>0</v>
      </c>
      <c r="AH8" s="99">
        <f>AG7*(1-txMortH!AH8*FaPensRurH!AH8)</f>
        <v>0</v>
      </c>
      <c r="AI8" s="99">
        <f>AH7*(1-txMortH!AI8*FaPensRurH!AI8)</f>
        <v>0</v>
      </c>
      <c r="AJ8" s="99">
        <f>AI7*(1-txMortH!AJ8*FaPensRurH!AJ8)</f>
        <v>0</v>
      </c>
      <c r="AK8" s="99">
        <f>AJ7*(1-txMortH!AK8*FaPensRurH!AK8)</f>
        <v>0</v>
      </c>
      <c r="AL8" s="99">
        <f>AK7*(1-txMortH!AL8*FaPensRurH!AL8)</f>
        <v>0</v>
      </c>
      <c r="AM8" s="99">
        <f>AL7*(1-txMortH!AM8*FaPensRurH!AM8)</f>
        <v>0</v>
      </c>
      <c r="AN8" s="99">
        <f>AM7*(1-txMortH!AN8*FaPensRurH!AN8)</f>
        <v>0</v>
      </c>
      <c r="AO8" s="99">
        <f>AN7*(1-txMortH!AO8*FaPensRurH!AO8)</f>
        <v>0</v>
      </c>
      <c r="AP8" s="99">
        <f>AO7*(1-txMortH!AP8*FaPensRurH!AP8)</f>
        <v>0</v>
      </c>
      <c r="AQ8" s="99">
        <f>AP7*(1-txMortH!AQ8*FaPensRurH!AQ8)</f>
        <v>0</v>
      </c>
      <c r="AR8" s="99">
        <f>AQ7*(1-txMortH!AR8*FaPensRurH!AR8)</f>
        <v>0</v>
      </c>
      <c r="AS8" s="99">
        <f>AR7*(1-txMortH!AS8*FaPensRurH!AS8)</f>
        <v>0</v>
      </c>
      <c r="AT8" s="99">
        <f>AS7*(1-txMortH!AT8*FaPensRurH!AT8)</f>
        <v>0</v>
      </c>
      <c r="AU8" s="99">
        <f>AT7*(1-txMortH!AU8*FaPensRurH!AU8)</f>
        <v>0</v>
      </c>
      <c r="AV8" s="99">
        <f>AU7*(1-txMortH!AV8*FaPensRurH!AV8)</f>
        <v>0</v>
      </c>
      <c r="AW8" s="99">
        <f>AV7*(1-txMortH!AW8*FaPensRurH!AW8)</f>
        <v>0</v>
      </c>
      <c r="AX8" s="99">
        <f>AW7*(1-txMortH!AX8*FaPensRurH!AX8)</f>
        <v>0</v>
      </c>
      <c r="AY8" s="99">
        <f>AX7*(1-txMortH!AY8*FaPensRurH!AY8)</f>
        <v>0</v>
      </c>
      <c r="AZ8" s="99">
        <f>AY7*(1-txMortH!AZ8*FaPensRurH!AZ8)</f>
        <v>0</v>
      </c>
      <c r="BA8" s="99">
        <f>AZ7*(1-txMortH!BA8*FaPensRurH!BA8)</f>
        <v>0</v>
      </c>
      <c r="BB8" s="99">
        <f>BA7*(1-txMortH!BB8*FaPensRurH!BB8)</f>
        <v>0</v>
      </c>
      <c r="BC8" s="99">
        <f>BB7*(1-txMortH!BC8*FaPensRurH!BC8)</f>
        <v>0</v>
      </c>
      <c r="BD8" s="99">
        <f>BC7*(1-txMortH!BD8*FaPensRurH!BD8)</f>
        <v>0</v>
      </c>
      <c r="BE8" s="99">
        <f>BD7*(1-txMortH!BE8*FaPensRurH!BE8)</f>
        <v>0</v>
      </c>
      <c r="BF8" s="99">
        <f>BE7*(1-txMortH!BF8*FaPensRurH!BF8)</f>
        <v>0</v>
      </c>
      <c r="BG8" s="99">
        <f>BF7*(1-txMortH!BG8*FaPensRurH!BG8)</f>
        <v>0</v>
      </c>
      <c r="BH8" s="99">
        <f>BG7*(1-txMortH!BH8*FaPensRurH!BH8)</f>
        <v>0</v>
      </c>
      <c r="BI8" s="99">
        <f>BH7*(1-txMortH!BI8*FaPensRurH!BI8)</f>
        <v>0</v>
      </c>
      <c r="BJ8" s="99">
        <f>BI7*(1-txMortH!BJ8*FaPensRurH!BJ8)</f>
        <v>0</v>
      </c>
    </row>
    <row r="9" spans="1:62" x14ac:dyDescent="0.3">
      <c r="A9" s="94">
        <v>7</v>
      </c>
      <c r="B9" s="95"/>
      <c r="C9" s="95"/>
      <c r="D9" s="95"/>
      <c r="E9" s="95"/>
      <c r="F9" s="95"/>
      <c r="G9" s="95"/>
      <c r="H9" s="95"/>
      <c r="I9" s="95"/>
      <c r="J9" s="95"/>
      <c r="K9" s="95"/>
      <c r="L9" s="95">
        <f>+[4]EsPensRurH!L9</f>
        <v>0</v>
      </c>
      <c r="M9" s="95">
        <f>+[4]EsPensRurH!M9</f>
        <v>1187.7964210576411</v>
      </c>
      <c r="N9" s="95">
        <f>+[4]EsPensRurH!N9</f>
        <v>1270.180258757217</v>
      </c>
      <c r="O9" s="95">
        <f>+[4]EsPensRurH!O9</f>
        <v>1221.6972059965342</v>
      </c>
      <c r="P9" s="96">
        <f>+[4]EsPensRurH!P9</f>
        <v>1323.5141398769474</v>
      </c>
      <c r="Q9" s="99">
        <f>P8*(1-txMortH!Q9*FaPensRurH!Q9)</f>
        <v>1149.4695930726393</v>
      </c>
      <c r="R9" s="99">
        <f>Q8*(1-txMortH!R9*FaPensRurH!R9)</f>
        <v>782.78782967203824</v>
      </c>
      <c r="S9" s="99">
        <f>R8*(1-txMortH!S9*FaPensRurH!S9)</f>
        <v>605.7725912244216</v>
      </c>
      <c r="T9" s="99">
        <f>S8*(1-txMortH!T9*FaPensRurH!T9)</f>
        <v>456.80870713215796</v>
      </c>
      <c r="U9" s="99">
        <f>T8*(1-txMortH!U9*FaPensRurH!U9)</f>
        <v>239.38518356351534</v>
      </c>
      <c r="V9" s="99">
        <f>U8*(1-txMortH!V9*FaPensRurH!V9)</f>
        <v>104.32163667154157</v>
      </c>
      <c r="W9" s="99">
        <f>V8*(1-txMortH!W9*FaPensRurH!W9)</f>
        <v>31.797419443618487</v>
      </c>
      <c r="X9" s="99">
        <f>W8*(1-txMortH!X9*FaPensRurH!X9)</f>
        <v>0</v>
      </c>
      <c r="Y9" s="99">
        <f>X8*(1-txMortH!Y9*FaPensRurH!Y9)</f>
        <v>0</v>
      </c>
      <c r="Z9" s="99">
        <f>Y8*(1-txMortH!Z9*FaPensRurH!Z9)</f>
        <v>0</v>
      </c>
      <c r="AA9" s="99">
        <f>Z8*(1-txMortH!AA9*FaPensRurH!AA9)</f>
        <v>0</v>
      </c>
      <c r="AB9" s="99">
        <f>AA8*(1-txMortH!AB9*FaPensRurH!AB9)</f>
        <v>0</v>
      </c>
      <c r="AC9" s="99">
        <f>AB8*(1-txMortH!AC9*FaPensRurH!AC9)</f>
        <v>0</v>
      </c>
      <c r="AD9" s="99">
        <f>AC8*(1-txMortH!AD9*FaPensRurH!AD9)</f>
        <v>0</v>
      </c>
      <c r="AE9" s="99">
        <f>AD8*(1-txMortH!AE9*FaPensRurH!AE9)</f>
        <v>0</v>
      </c>
      <c r="AF9" s="99">
        <f>AE8*(1-txMortH!AF9*FaPensRurH!AF9)</f>
        <v>0</v>
      </c>
      <c r="AG9" s="99">
        <f>AF8*(1-txMortH!AG9*FaPensRurH!AG9)</f>
        <v>0</v>
      </c>
      <c r="AH9" s="99">
        <f>AG8*(1-txMortH!AH9*FaPensRurH!AH9)</f>
        <v>0</v>
      </c>
      <c r="AI9" s="99">
        <f>AH8*(1-txMortH!AI9*FaPensRurH!AI9)</f>
        <v>0</v>
      </c>
      <c r="AJ9" s="99">
        <f>AI8*(1-txMortH!AJ9*FaPensRurH!AJ9)</f>
        <v>0</v>
      </c>
      <c r="AK9" s="99">
        <f>AJ8*(1-txMortH!AK9*FaPensRurH!AK9)</f>
        <v>0</v>
      </c>
      <c r="AL9" s="99">
        <f>AK8*(1-txMortH!AL9*FaPensRurH!AL9)</f>
        <v>0</v>
      </c>
      <c r="AM9" s="99">
        <f>AL8*(1-txMortH!AM9*FaPensRurH!AM9)</f>
        <v>0</v>
      </c>
      <c r="AN9" s="99">
        <f>AM8*(1-txMortH!AN9*FaPensRurH!AN9)</f>
        <v>0</v>
      </c>
      <c r="AO9" s="99">
        <f>AN8*(1-txMortH!AO9*FaPensRurH!AO9)</f>
        <v>0</v>
      </c>
      <c r="AP9" s="99">
        <f>AO8*(1-txMortH!AP9*FaPensRurH!AP9)</f>
        <v>0</v>
      </c>
      <c r="AQ9" s="99">
        <f>AP8*(1-txMortH!AQ9*FaPensRurH!AQ9)</f>
        <v>0</v>
      </c>
      <c r="AR9" s="99">
        <f>AQ8*(1-txMortH!AR9*FaPensRurH!AR9)</f>
        <v>0</v>
      </c>
      <c r="AS9" s="99">
        <f>AR8*(1-txMortH!AS9*FaPensRurH!AS9)</f>
        <v>0</v>
      </c>
      <c r="AT9" s="99">
        <f>AS8*(1-txMortH!AT9*FaPensRurH!AT9)</f>
        <v>0</v>
      </c>
      <c r="AU9" s="99">
        <f>AT8*(1-txMortH!AU9*FaPensRurH!AU9)</f>
        <v>0</v>
      </c>
      <c r="AV9" s="99">
        <f>AU8*(1-txMortH!AV9*FaPensRurH!AV9)</f>
        <v>0</v>
      </c>
      <c r="AW9" s="99">
        <f>AV8*(1-txMortH!AW9*FaPensRurH!AW9)</f>
        <v>0</v>
      </c>
      <c r="AX9" s="99">
        <f>AW8*(1-txMortH!AX9*FaPensRurH!AX9)</f>
        <v>0</v>
      </c>
      <c r="AY9" s="99">
        <f>AX8*(1-txMortH!AY9*FaPensRurH!AY9)</f>
        <v>0</v>
      </c>
      <c r="AZ9" s="99">
        <f>AY8*(1-txMortH!AZ9*FaPensRurH!AZ9)</f>
        <v>0</v>
      </c>
      <c r="BA9" s="99">
        <f>AZ8*(1-txMortH!BA9*FaPensRurH!BA9)</f>
        <v>0</v>
      </c>
      <c r="BB9" s="99">
        <f>BA8*(1-txMortH!BB9*FaPensRurH!BB9)</f>
        <v>0</v>
      </c>
      <c r="BC9" s="99">
        <f>BB8*(1-txMortH!BC9*FaPensRurH!BC9)</f>
        <v>0</v>
      </c>
      <c r="BD9" s="99">
        <f>BC8*(1-txMortH!BD9*FaPensRurH!BD9)</f>
        <v>0</v>
      </c>
      <c r="BE9" s="99">
        <f>BD8*(1-txMortH!BE9*FaPensRurH!BE9)</f>
        <v>0</v>
      </c>
      <c r="BF9" s="99">
        <f>BE8*(1-txMortH!BF9*FaPensRurH!BF9)</f>
        <v>0</v>
      </c>
      <c r="BG9" s="99">
        <f>BF8*(1-txMortH!BG9*FaPensRurH!BG9)</f>
        <v>0</v>
      </c>
      <c r="BH9" s="99">
        <f>BG8*(1-txMortH!BH9*FaPensRurH!BH9)</f>
        <v>0</v>
      </c>
      <c r="BI9" s="99">
        <f>BH8*(1-txMortH!BI9*FaPensRurH!BI9)</f>
        <v>0</v>
      </c>
      <c r="BJ9" s="99">
        <f>BI8*(1-txMortH!BJ9*FaPensRurH!BJ9)</f>
        <v>0</v>
      </c>
    </row>
    <row r="10" spans="1:62" x14ac:dyDescent="0.3">
      <c r="A10" s="94">
        <v>8</v>
      </c>
      <c r="B10" s="95"/>
      <c r="C10" s="95"/>
      <c r="D10" s="95"/>
      <c r="E10" s="95"/>
      <c r="F10" s="95"/>
      <c r="G10" s="95"/>
      <c r="H10" s="95"/>
      <c r="I10" s="95"/>
      <c r="J10" s="95"/>
      <c r="K10" s="95"/>
      <c r="L10" s="95">
        <f>+[4]EsPensRurH!L10</f>
        <v>0</v>
      </c>
      <c r="M10" s="95">
        <f>+[4]EsPensRurH!M10</f>
        <v>1399.8022507060334</v>
      </c>
      <c r="N10" s="95">
        <f>+[4]EsPensRurH!N10</f>
        <v>1439.030691210196</v>
      </c>
      <c r="O10" s="95">
        <f>+[4]EsPensRurH!O10</f>
        <v>1531.107361626428</v>
      </c>
      <c r="P10" s="96">
        <f>+[4]EsPensRurH!P10</f>
        <v>1478.0632044687957</v>
      </c>
      <c r="Q10" s="99">
        <f>P9*(1-txMortH!Q10*FaPensRurH!Q10)</f>
        <v>1320.076885477743</v>
      </c>
      <c r="R10" s="99">
        <f>Q9*(1-txMortH!R10*FaPensRurH!R10)</f>
        <v>1146.7033483106047</v>
      </c>
      <c r="S10" s="99">
        <f>R9*(1-txMortH!S10*FaPensRurH!S10)</f>
        <v>781.00137640496462</v>
      </c>
      <c r="T10" s="99">
        <f>S9*(1-txMortH!T10*FaPensRurH!T10)</f>
        <v>604.42554041505605</v>
      </c>
      <c r="U10" s="99">
        <f>T9*(1-txMortH!U10*FaPensRurH!U10)</f>
        <v>455.82658653389035</v>
      </c>
      <c r="V10" s="99">
        <f>U9*(1-txMortH!V10*FaPensRurH!V10)</f>
        <v>238.86866183203927</v>
      </c>
      <c r="W10" s="99">
        <f>V9*(1-txMortH!W10*FaPensRurH!W10)</f>
        <v>104.09285278078067</v>
      </c>
      <c r="X10" s="99">
        <f>W9*(1-txMortH!X10*FaPensRurH!X10)</f>
        <v>31.727390710034509</v>
      </c>
      <c r="Y10" s="99">
        <f>X9*(1-txMortH!Y10*FaPensRurH!Y10)</f>
        <v>0</v>
      </c>
      <c r="Z10" s="99">
        <f>Y9*(1-txMortH!Z10*FaPensRurH!Z10)</f>
        <v>0</v>
      </c>
      <c r="AA10" s="99">
        <f>Z9*(1-txMortH!AA10*FaPensRurH!AA10)</f>
        <v>0</v>
      </c>
      <c r="AB10" s="99">
        <f>AA9*(1-txMortH!AB10*FaPensRurH!AB10)</f>
        <v>0</v>
      </c>
      <c r="AC10" s="99">
        <f>AB9*(1-txMortH!AC10*FaPensRurH!AC10)</f>
        <v>0</v>
      </c>
      <c r="AD10" s="99">
        <f>AC9*(1-txMortH!AD10*FaPensRurH!AD10)</f>
        <v>0</v>
      </c>
      <c r="AE10" s="99">
        <f>AD9*(1-txMortH!AE10*FaPensRurH!AE10)</f>
        <v>0</v>
      </c>
      <c r="AF10" s="99">
        <f>AE9*(1-txMortH!AF10*FaPensRurH!AF10)</f>
        <v>0</v>
      </c>
      <c r="AG10" s="99">
        <f>AF9*(1-txMortH!AG10*FaPensRurH!AG10)</f>
        <v>0</v>
      </c>
      <c r="AH10" s="99">
        <f>AG9*(1-txMortH!AH10*FaPensRurH!AH10)</f>
        <v>0</v>
      </c>
      <c r="AI10" s="99">
        <f>AH9*(1-txMortH!AI10*FaPensRurH!AI10)</f>
        <v>0</v>
      </c>
      <c r="AJ10" s="99">
        <f>AI9*(1-txMortH!AJ10*FaPensRurH!AJ10)</f>
        <v>0</v>
      </c>
      <c r="AK10" s="99">
        <f>AJ9*(1-txMortH!AK10*FaPensRurH!AK10)</f>
        <v>0</v>
      </c>
      <c r="AL10" s="99">
        <f>AK9*(1-txMortH!AL10*FaPensRurH!AL10)</f>
        <v>0</v>
      </c>
      <c r="AM10" s="99">
        <f>AL9*(1-txMortH!AM10*FaPensRurH!AM10)</f>
        <v>0</v>
      </c>
      <c r="AN10" s="99">
        <f>AM9*(1-txMortH!AN10*FaPensRurH!AN10)</f>
        <v>0</v>
      </c>
      <c r="AO10" s="99">
        <f>AN9*(1-txMortH!AO10*FaPensRurH!AO10)</f>
        <v>0</v>
      </c>
      <c r="AP10" s="99">
        <f>AO9*(1-txMortH!AP10*FaPensRurH!AP10)</f>
        <v>0</v>
      </c>
      <c r="AQ10" s="99">
        <f>AP9*(1-txMortH!AQ10*FaPensRurH!AQ10)</f>
        <v>0</v>
      </c>
      <c r="AR10" s="99">
        <f>AQ9*(1-txMortH!AR10*FaPensRurH!AR10)</f>
        <v>0</v>
      </c>
      <c r="AS10" s="99">
        <f>AR9*(1-txMortH!AS10*FaPensRurH!AS10)</f>
        <v>0</v>
      </c>
      <c r="AT10" s="99">
        <f>AS9*(1-txMortH!AT10*FaPensRurH!AT10)</f>
        <v>0</v>
      </c>
      <c r="AU10" s="99">
        <f>AT9*(1-txMortH!AU10*FaPensRurH!AU10)</f>
        <v>0</v>
      </c>
      <c r="AV10" s="99">
        <f>AU9*(1-txMortH!AV10*FaPensRurH!AV10)</f>
        <v>0</v>
      </c>
      <c r="AW10" s="99">
        <f>AV9*(1-txMortH!AW10*FaPensRurH!AW10)</f>
        <v>0</v>
      </c>
      <c r="AX10" s="99">
        <f>AW9*(1-txMortH!AX10*FaPensRurH!AX10)</f>
        <v>0</v>
      </c>
      <c r="AY10" s="99">
        <f>AX9*(1-txMortH!AY10*FaPensRurH!AY10)</f>
        <v>0</v>
      </c>
      <c r="AZ10" s="99">
        <f>AY9*(1-txMortH!AZ10*FaPensRurH!AZ10)</f>
        <v>0</v>
      </c>
      <c r="BA10" s="99">
        <f>AZ9*(1-txMortH!BA10*FaPensRurH!BA10)</f>
        <v>0</v>
      </c>
      <c r="BB10" s="99">
        <f>BA9*(1-txMortH!BB10*FaPensRurH!BB10)</f>
        <v>0</v>
      </c>
      <c r="BC10" s="99">
        <f>BB9*(1-txMortH!BC10*FaPensRurH!BC10)</f>
        <v>0</v>
      </c>
      <c r="BD10" s="99">
        <f>BC9*(1-txMortH!BD10*FaPensRurH!BD10)</f>
        <v>0</v>
      </c>
      <c r="BE10" s="99">
        <f>BD9*(1-txMortH!BE10*FaPensRurH!BE10)</f>
        <v>0</v>
      </c>
      <c r="BF10" s="99">
        <f>BE9*(1-txMortH!BF10*FaPensRurH!BF10)</f>
        <v>0</v>
      </c>
      <c r="BG10" s="99">
        <f>BF9*(1-txMortH!BG10*FaPensRurH!BG10)</f>
        <v>0</v>
      </c>
      <c r="BH10" s="99">
        <f>BG9*(1-txMortH!BH10*FaPensRurH!BH10)</f>
        <v>0</v>
      </c>
      <c r="BI10" s="99">
        <f>BH9*(1-txMortH!BI10*FaPensRurH!BI10)</f>
        <v>0</v>
      </c>
      <c r="BJ10" s="99">
        <f>BI9*(1-txMortH!BJ10*FaPensRurH!BJ10)</f>
        <v>0</v>
      </c>
    </row>
    <row r="11" spans="1:62" x14ac:dyDescent="0.3">
      <c r="A11" s="94">
        <v>9</v>
      </c>
      <c r="B11" s="95"/>
      <c r="C11" s="95"/>
      <c r="D11" s="95"/>
      <c r="E11" s="95"/>
      <c r="F11" s="95"/>
      <c r="G11" s="95"/>
      <c r="H11" s="95"/>
      <c r="I11" s="95"/>
      <c r="J11" s="95"/>
      <c r="K11" s="95"/>
      <c r="L11" s="95">
        <f>+[4]EsPensRurH!L11</f>
        <v>0</v>
      </c>
      <c r="M11" s="95">
        <f>+[4]EsPensRurH!M11</f>
        <v>1682.1668285081225</v>
      </c>
      <c r="N11" s="95">
        <f>+[4]EsPensRurH!N11</f>
        <v>1620.8979209757765</v>
      </c>
      <c r="O11" s="95">
        <f>+[4]EsPensRurH!O11</f>
        <v>1670.7972717250043</v>
      </c>
      <c r="P11" s="96">
        <f>+[4]EsPensRurH!P11</f>
        <v>1769.0252930328136</v>
      </c>
      <c r="Q11" s="99">
        <f>P10*(1-txMortH!Q11*FaPensRurH!Q11)</f>
        <v>1477.2581720709024</v>
      </c>
      <c r="R11" s="99">
        <f>Q10*(1-txMortH!R11*FaPensRurH!R11)</f>
        <v>1319.4074647466812</v>
      </c>
      <c r="S11" s="99">
        <f>R10*(1-txMortH!S11*FaPensRurH!S11)</f>
        <v>1146.1507920298359</v>
      </c>
      <c r="T11" s="99">
        <f>S10*(1-txMortH!T11*FaPensRurH!T11)</f>
        <v>780.63617057797899</v>
      </c>
      <c r="U11" s="99">
        <f>T10*(1-txMortH!U11*FaPensRurH!U11)</f>
        <v>604.15003694931215</v>
      </c>
      <c r="V11" s="99">
        <f>U10*(1-txMortH!V11*FaPensRurH!V11)</f>
        <v>455.6200328400659</v>
      </c>
      <c r="W11" s="99">
        <f>V10*(1-txMortH!W11*FaPensRurH!W11)</f>
        <v>238.75730665732527</v>
      </c>
      <c r="X11" s="99">
        <f>W10*(1-txMortH!X11*FaPensRurH!X11)</f>
        <v>104.04497391378546</v>
      </c>
      <c r="Y11" s="99">
        <f>X10*(1-txMortH!Y11*FaPensRurH!Y11)</f>
        <v>31.713048351061126</v>
      </c>
      <c r="Z11" s="99">
        <f>Y10*(1-txMortH!Z11*FaPensRurH!Z11)</f>
        <v>0</v>
      </c>
      <c r="AA11" s="99">
        <f>Z10*(1-txMortH!AA11*FaPensRurH!AA11)</f>
        <v>0</v>
      </c>
      <c r="AB11" s="99">
        <f>AA10*(1-txMortH!AB11*FaPensRurH!AB11)</f>
        <v>0</v>
      </c>
      <c r="AC11" s="99">
        <f>AB10*(1-txMortH!AC11*FaPensRurH!AC11)</f>
        <v>0</v>
      </c>
      <c r="AD11" s="99">
        <f>AC10*(1-txMortH!AD11*FaPensRurH!AD11)</f>
        <v>0</v>
      </c>
      <c r="AE11" s="99">
        <f>AD10*(1-txMortH!AE11*FaPensRurH!AE11)</f>
        <v>0</v>
      </c>
      <c r="AF11" s="99">
        <f>AE10*(1-txMortH!AF11*FaPensRurH!AF11)</f>
        <v>0</v>
      </c>
      <c r="AG11" s="99">
        <f>AF10*(1-txMortH!AG11*FaPensRurH!AG11)</f>
        <v>0</v>
      </c>
      <c r="AH11" s="99">
        <f>AG10*(1-txMortH!AH11*FaPensRurH!AH11)</f>
        <v>0</v>
      </c>
      <c r="AI11" s="99">
        <f>AH10*(1-txMortH!AI11*FaPensRurH!AI11)</f>
        <v>0</v>
      </c>
      <c r="AJ11" s="99">
        <f>AI10*(1-txMortH!AJ11*FaPensRurH!AJ11)</f>
        <v>0</v>
      </c>
      <c r="AK11" s="99">
        <f>AJ10*(1-txMortH!AK11*FaPensRurH!AK11)</f>
        <v>0</v>
      </c>
      <c r="AL11" s="99">
        <f>AK10*(1-txMortH!AL11*FaPensRurH!AL11)</f>
        <v>0</v>
      </c>
      <c r="AM11" s="99">
        <f>AL10*(1-txMortH!AM11*FaPensRurH!AM11)</f>
        <v>0</v>
      </c>
      <c r="AN11" s="99">
        <f>AM10*(1-txMortH!AN11*FaPensRurH!AN11)</f>
        <v>0</v>
      </c>
      <c r="AO11" s="99">
        <f>AN10*(1-txMortH!AO11*FaPensRurH!AO11)</f>
        <v>0</v>
      </c>
      <c r="AP11" s="99">
        <f>AO10*(1-txMortH!AP11*FaPensRurH!AP11)</f>
        <v>0</v>
      </c>
      <c r="AQ11" s="99">
        <f>AP10*(1-txMortH!AQ11*FaPensRurH!AQ11)</f>
        <v>0</v>
      </c>
      <c r="AR11" s="99">
        <f>AQ10*(1-txMortH!AR11*FaPensRurH!AR11)</f>
        <v>0</v>
      </c>
      <c r="AS11" s="99">
        <f>AR10*(1-txMortH!AS11*FaPensRurH!AS11)</f>
        <v>0</v>
      </c>
      <c r="AT11" s="99">
        <f>AS10*(1-txMortH!AT11*FaPensRurH!AT11)</f>
        <v>0</v>
      </c>
      <c r="AU11" s="99">
        <f>AT10*(1-txMortH!AU11*FaPensRurH!AU11)</f>
        <v>0</v>
      </c>
      <c r="AV11" s="99">
        <f>AU10*(1-txMortH!AV11*FaPensRurH!AV11)</f>
        <v>0</v>
      </c>
      <c r="AW11" s="99">
        <f>AV10*(1-txMortH!AW11*FaPensRurH!AW11)</f>
        <v>0</v>
      </c>
      <c r="AX11" s="99">
        <f>AW10*(1-txMortH!AX11*FaPensRurH!AX11)</f>
        <v>0</v>
      </c>
      <c r="AY11" s="99">
        <f>AX10*(1-txMortH!AY11*FaPensRurH!AY11)</f>
        <v>0</v>
      </c>
      <c r="AZ11" s="99">
        <f>AY10*(1-txMortH!AZ11*FaPensRurH!AZ11)</f>
        <v>0</v>
      </c>
      <c r="BA11" s="99">
        <f>AZ10*(1-txMortH!BA11*FaPensRurH!BA11)</f>
        <v>0</v>
      </c>
      <c r="BB11" s="99">
        <f>BA10*(1-txMortH!BB11*FaPensRurH!BB11)</f>
        <v>0</v>
      </c>
      <c r="BC11" s="99">
        <f>BB10*(1-txMortH!BC11*FaPensRurH!BC11)</f>
        <v>0</v>
      </c>
      <c r="BD11" s="99">
        <f>BC10*(1-txMortH!BD11*FaPensRurH!BD11)</f>
        <v>0</v>
      </c>
      <c r="BE11" s="99">
        <f>BD10*(1-txMortH!BE11*FaPensRurH!BE11)</f>
        <v>0</v>
      </c>
      <c r="BF11" s="99">
        <f>BE10*(1-txMortH!BF11*FaPensRurH!BF11)</f>
        <v>0</v>
      </c>
      <c r="BG11" s="99">
        <f>BF10*(1-txMortH!BG11*FaPensRurH!BG11)</f>
        <v>0</v>
      </c>
      <c r="BH11" s="99">
        <f>BG10*(1-txMortH!BH11*FaPensRurH!BH11)</f>
        <v>0</v>
      </c>
      <c r="BI11" s="99">
        <f>BH10*(1-txMortH!BI11*FaPensRurH!BI11)</f>
        <v>0</v>
      </c>
      <c r="BJ11" s="99">
        <f>BI10*(1-txMortH!BJ11*FaPensRurH!BJ11)</f>
        <v>0</v>
      </c>
    </row>
    <row r="12" spans="1:62" x14ac:dyDescent="0.3">
      <c r="A12" s="94">
        <v>10</v>
      </c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95">
        <f>+[4]EsPensRurH!L12</f>
        <v>0</v>
      </c>
      <c r="M12" s="95">
        <f>+[4]EsPensRurH!M12</f>
        <v>1765.588706595724</v>
      </c>
      <c r="N12" s="95">
        <f>+[4]EsPensRurH!N12</f>
        <v>1916.3318044537714</v>
      </c>
      <c r="O12" s="95">
        <f>+[4]EsPensRurH!O12</f>
        <v>1872.7099522749711</v>
      </c>
      <c r="P12" s="96">
        <f>+[4]EsPensRurH!P12</f>
        <v>1915.5720555245048</v>
      </c>
      <c r="Q12" s="99">
        <f>P11*(1-txMortH!Q12*FaPensRurH!Q12)</f>
        <v>1761.1034711864115</v>
      </c>
      <c r="R12" s="99">
        <f>Q11*(1-txMortH!R12*FaPensRurH!R12)</f>
        <v>1471.0376799035487</v>
      </c>
      <c r="S12" s="99">
        <f>R11*(1-txMortH!S12*FaPensRurH!S12)</f>
        <v>1314.1250249200634</v>
      </c>
      <c r="T12" s="99">
        <f>S11*(1-txMortH!T12*FaPensRurH!T12)</f>
        <v>1141.6800205292313</v>
      </c>
      <c r="U12" s="99">
        <f>T11*(1-txMortH!U12*FaPensRurH!U12)</f>
        <v>777.68445465585341</v>
      </c>
      <c r="V12" s="99">
        <f>U11*(1-txMortH!V12*FaPensRurH!V12)</f>
        <v>601.8800109423953</v>
      </c>
      <c r="W12" s="99">
        <f>V11*(1-txMortH!W12*FaPensRurH!W12)</f>
        <v>453.87582979096948</v>
      </c>
      <c r="X12" s="99">
        <f>W11*(1-txMortH!X12*FaPensRurH!X12)</f>
        <v>237.8467104072831</v>
      </c>
      <c r="Y12" s="99">
        <f>X11*(1-txMortH!Y12*FaPensRurH!Y12)</f>
        <v>103.66078266851881</v>
      </c>
      <c r="Z12" s="99">
        <f>Y11*(1-txMortH!Z12*FaPensRurH!Z12)</f>
        <v>31.598360076128255</v>
      </c>
      <c r="AA12" s="99">
        <f>Z11*(1-txMortH!AA12*FaPensRurH!AA12)</f>
        <v>0</v>
      </c>
      <c r="AB12" s="99">
        <f>AA11*(1-txMortH!AB12*FaPensRurH!AB12)</f>
        <v>0</v>
      </c>
      <c r="AC12" s="99">
        <f>AB11*(1-txMortH!AC12*FaPensRurH!AC12)</f>
        <v>0</v>
      </c>
      <c r="AD12" s="99">
        <f>AC11*(1-txMortH!AD12*FaPensRurH!AD12)</f>
        <v>0</v>
      </c>
      <c r="AE12" s="99">
        <f>AD11*(1-txMortH!AE12*FaPensRurH!AE12)</f>
        <v>0</v>
      </c>
      <c r="AF12" s="99">
        <f>AE11*(1-txMortH!AF12*FaPensRurH!AF12)</f>
        <v>0</v>
      </c>
      <c r="AG12" s="99">
        <f>AF11*(1-txMortH!AG12*FaPensRurH!AG12)</f>
        <v>0</v>
      </c>
      <c r="AH12" s="99">
        <f>AG11*(1-txMortH!AH12*FaPensRurH!AH12)</f>
        <v>0</v>
      </c>
      <c r="AI12" s="99">
        <f>AH11*(1-txMortH!AI12*FaPensRurH!AI12)</f>
        <v>0</v>
      </c>
      <c r="AJ12" s="99">
        <f>AI11*(1-txMortH!AJ12*FaPensRurH!AJ12)</f>
        <v>0</v>
      </c>
      <c r="AK12" s="99">
        <f>AJ11*(1-txMortH!AK12*FaPensRurH!AK12)</f>
        <v>0</v>
      </c>
      <c r="AL12" s="99">
        <f>AK11*(1-txMortH!AL12*FaPensRurH!AL12)</f>
        <v>0</v>
      </c>
      <c r="AM12" s="99">
        <f>AL11*(1-txMortH!AM12*FaPensRurH!AM12)</f>
        <v>0</v>
      </c>
      <c r="AN12" s="99">
        <f>AM11*(1-txMortH!AN12*FaPensRurH!AN12)</f>
        <v>0</v>
      </c>
      <c r="AO12" s="99">
        <f>AN11*(1-txMortH!AO12*FaPensRurH!AO12)</f>
        <v>0</v>
      </c>
      <c r="AP12" s="99">
        <f>AO11*(1-txMortH!AP12*FaPensRurH!AP12)</f>
        <v>0</v>
      </c>
      <c r="AQ12" s="99">
        <f>AP11*(1-txMortH!AQ12*FaPensRurH!AQ12)</f>
        <v>0</v>
      </c>
      <c r="AR12" s="99">
        <f>AQ11*(1-txMortH!AR12*FaPensRurH!AR12)</f>
        <v>0</v>
      </c>
      <c r="AS12" s="99">
        <f>AR11*(1-txMortH!AS12*FaPensRurH!AS12)</f>
        <v>0</v>
      </c>
      <c r="AT12" s="99">
        <f>AS11*(1-txMortH!AT12*FaPensRurH!AT12)</f>
        <v>0</v>
      </c>
      <c r="AU12" s="99">
        <f>AT11*(1-txMortH!AU12*FaPensRurH!AU12)</f>
        <v>0</v>
      </c>
      <c r="AV12" s="99">
        <f>AU11*(1-txMortH!AV12*FaPensRurH!AV12)</f>
        <v>0</v>
      </c>
      <c r="AW12" s="99">
        <f>AV11*(1-txMortH!AW12*FaPensRurH!AW12)</f>
        <v>0</v>
      </c>
      <c r="AX12" s="99">
        <f>AW11*(1-txMortH!AX12*FaPensRurH!AX12)</f>
        <v>0</v>
      </c>
      <c r="AY12" s="99">
        <f>AX11*(1-txMortH!AY12*FaPensRurH!AY12)</f>
        <v>0</v>
      </c>
      <c r="AZ12" s="99">
        <f>AY11*(1-txMortH!AZ12*FaPensRurH!AZ12)</f>
        <v>0</v>
      </c>
      <c r="BA12" s="99">
        <f>AZ11*(1-txMortH!BA12*FaPensRurH!BA12)</f>
        <v>0</v>
      </c>
      <c r="BB12" s="99">
        <f>BA11*(1-txMortH!BB12*FaPensRurH!BB12)</f>
        <v>0</v>
      </c>
      <c r="BC12" s="99">
        <f>BB11*(1-txMortH!BC12*FaPensRurH!BC12)</f>
        <v>0</v>
      </c>
      <c r="BD12" s="99">
        <f>BC11*(1-txMortH!BD12*FaPensRurH!BD12)</f>
        <v>0</v>
      </c>
      <c r="BE12" s="99">
        <f>BD11*(1-txMortH!BE12*FaPensRurH!BE12)</f>
        <v>0</v>
      </c>
      <c r="BF12" s="99">
        <f>BE11*(1-txMortH!BF12*FaPensRurH!BF12)</f>
        <v>0</v>
      </c>
      <c r="BG12" s="99">
        <f>BF11*(1-txMortH!BG12*FaPensRurH!BG12)</f>
        <v>0</v>
      </c>
      <c r="BH12" s="99">
        <f>BG11*(1-txMortH!BH12*FaPensRurH!BH12)</f>
        <v>0</v>
      </c>
      <c r="BI12" s="99">
        <f>BH11*(1-txMortH!BI12*FaPensRurH!BI12)</f>
        <v>0</v>
      </c>
      <c r="BJ12" s="99">
        <f>BI11*(1-txMortH!BJ12*FaPensRurH!BJ12)</f>
        <v>0</v>
      </c>
    </row>
    <row r="13" spans="1:62" x14ac:dyDescent="0.3">
      <c r="A13" s="94">
        <v>11</v>
      </c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>
        <f>+[4]EsPensRurH!L13</f>
        <v>0</v>
      </c>
      <c r="M13" s="95">
        <f>+[4]EsPensRurH!M13</f>
        <v>2156.5342016851914</v>
      </c>
      <c r="N13" s="95">
        <f>+[4]EsPensRurH!N13</f>
        <v>2024.8896076255271</v>
      </c>
      <c r="O13" s="95">
        <f>+[4]EsPensRurH!O13</f>
        <v>2207.2581691125015</v>
      </c>
      <c r="P13" s="96">
        <f>+[4]EsPensRurH!P13</f>
        <v>2141.3627684813678</v>
      </c>
      <c r="Q13" s="99">
        <f>P12*(1-txMortH!Q13*FaPensRurH!Q13)</f>
        <v>1912.1338093511415</v>
      </c>
      <c r="R13" s="99">
        <f>Q12*(1-txMortH!R13*FaPensRurH!R13)</f>
        <v>1758.1339703405388</v>
      </c>
      <c r="S13" s="99">
        <f>R12*(1-txMortH!S13*FaPensRurH!S13)</f>
        <v>1468.6777094856536</v>
      </c>
      <c r="T13" s="99">
        <f>S12*(1-txMortH!T13*FaPensRurH!T13)</f>
        <v>1312.0816184674177</v>
      </c>
      <c r="U13" s="99">
        <f>T12*(1-txMortH!U13*FaPensRurH!U13)</f>
        <v>1139.9481213560261</v>
      </c>
      <c r="V13" s="99">
        <f>U12*(1-txMortH!V13*FaPensRurH!V13)</f>
        <v>776.51900181402152</v>
      </c>
      <c r="W13" s="99">
        <f>V12*(1-txMortH!W13*FaPensRurH!W13)</f>
        <v>600.96201600714141</v>
      </c>
      <c r="X13" s="99">
        <f>W12*(1-txMortH!X13*FaPensRurH!X13)</f>
        <v>453.18660113436249</v>
      </c>
      <c r="Y13" s="99">
        <f>X12*(1-txMortH!Y13*FaPensRurH!Y13)</f>
        <v>237.49576361310349</v>
      </c>
      <c r="Z13" s="99">
        <f>Y12*(1-txMortH!Z13*FaPensRurH!Z13)</f>
        <v>103.51161507717319</v>
      </c>
      <c r="AA13" s="99">
        <f>Z12*(1-txMortH!AA13*FaPensRurH!AA13)</f>
        <v>31.554101049260726</v>
      </c>
      <c r="AB13" s="99">
        <f>AA12*(1-txMortH!AB13*FaPensRurH!AB13)</f>
        <v>0</v>
      </c>
      <c r="AC13" s="99">
        <f>AB12*(1-txMortH!AC13*FaPensRurH!AC13)</f>
        <v>0</v>
      </c>
      <c r="AD13" s="99">
        <f>AC12*(1-txMortH!AD13*FaPensRurH!AD13)</f>
        <v>0</v>
      </c>
      <c r="AE13" s="99">
        <f>AD12*(1-txMortH!AE13*FaPensRurH!AE13)</f>
        <v>0</v>
      </c>
      <c r="AF13" s="99">
        <f>AE12*(1-txMortH!AF13*FaPensRurH!AF13)</f>
        <v>0</v>
      </c>
      <c r="AG13" s="99">
        <f>AF12*(1-txMortH!AG13*FaPensRurH!AG13)</f>
        <v>0</v>
      </c>
      <c r="AH13" s="99">
        <f>AG12*(1-txMortH!AH13*FaPensRurH!AH13)</f>
        <v>0</v>
      </c>
      <c r="AI13" s="99">
        <f>AH12*(1-txMortH!AI13*FaPensRurH!AI13)</f>
        <v>0</v>
      </c>
      <c r="AJ13" s="99">
        <f>AI12*(1-txMortH!AJ13*FaPensRurH!AJ13)</f>
        <v>0</v>
      </c>
      <c r="AK13" s="99">
        <f>AJ12*(1-txMortH!AK13*FaPensRurH!AK13)</f>
        <v>0</v>
      </c>
      <c r="AL13" s="99">
        <f>AK12*(1-txMortH!AL13*FaPensRurH!AL13)</f>
        <v>0</v>
      </c>
      <c r="AM13" s="99">
        <f>AL12*(1-txMortH!AM13*FaPensRurH!AM13)</f>
        <v>0</v>
      </c>
      <c r="AN13" s="99">
        <f>AM12*(1-txMortH!AN13*FaPensRurH!AN13)</f>
        <v>0</v>
      </c>
      <c r="AO13" s="99">
        <f>AN12*(1-txMortH!AO13*FaPensRurH!AO13)</f>
        <v>0</v>
      </c>
      <c r="AP13" s="99">
        <f>AO12*(1-txMortH!AP13*FaPensRurH!AP13)</f>
        <v>0</v>
      </c>
      <c r="AQ13" s="99">
        <f>AP12*(1-txMortH!AQ13*FaPensRurH!AQ13)</f>
        <v>0</v>
      </c>
      <c r="AR13" s="99">
        <f>AQ12*(1-txMortH!AR13*FaPensRurH!AR13)</f>
        <v>0</v>
      </c>
      <c r="AS13" s="99">
        <f>AR12*(1-txMortH!AS13*FaPensRurH!AS13)</f>
        <v>0</v>
      </c>
      <c r="AT13" s="99">
        <f>AS12*(1-txMortH!AT13*FaPensRurH!AT13)</f>
        <v>0</v>
      </c>
      <c r="AU13" s="99">
        <f>AT12*(1-txMortH!AU13*FaPensRurH!AU13)</f>
        <v>0</v>
      </c>
      <c r="AV13" s="99">
        <f>AU12*(1-txMortH!AV13*FaPensRurH!AV13)</f>
        <v>0</v>
      </c>
      <c r="AW13" s="99">
        <f>AV12*(1-txMortH!AW13*FaPensRurH!AW13)</f>
        <v>0</v>
      </c>
      <c r="AX13" s="99">
        <f>AW12*(1-txMortH!AX13*FaPensRurH!AX13)</f>
        <v>0</v>
      </c>
      <c r="AY13" s="99">
        <f>AX12*(1-txMortH!AY13*FaPensRurH!AY13)</f>
        <v>0</v>
      </c>
      <c r="AZ13" s="99">
        <f>AY12*(1-txMortH!AZ13*FaPensRurH!AZ13)</f>
        <v>0</v>
      </c>
      <c r="BA13" s="99">
        <f>AZ12*(1-txMortH!BA13*FaPensRurH!BA13)</f>
        <v>0</v>
      </c>
      <c r="BB13" s="99">
        <f>BA12*(1-txMortH!BB13*FaPensRurH!BB13)</f>
        <v>0</v>
      </c>
      <c r="BC13" s="99">
        <f>BB12*(1-txMortH!BC13*FaPensRurH!BC13)</f>
        <v>0</v>
      </c>
      <c r="BD13" s="99">
        <f>BC12*(1-txMortH!BD13*FaPensRurH!BD13)</f>
        <v>0</v>
      </c>
      <c r="BE13" s="99">
        <f>BD12*(1-txMortH!BE13*FaPensRurH!BE13)</f>
        <v>0</v>
      </c>
      <c r="BF13" s="99">
        <f>BE12*(1-txMortH!BF13*FaPensRurH!BF13)</f>
        <v>0</v>
      </c>
      <c r="BG13" s="99">
        <f>BF12*(1-txMortH!BG13*FaPensRurH!BG13)</f>
        <v>0</v>
      </c>
      <c r="BH13" s="99">
        <f>BG12*(1-txMortH!BH13*FaPensRurH!BH13)</f>
        <v>0</v>
      </c>
      <c r="BI13" s="99">
        <f>BH12*(1-txMortH!BI13*FaPensRurH!BI13)</f>
        <v>0</v>
      </c>
      <c r="BJ13" s="99">
        <f>BI12*(1-txMortH!BJ13*FaPensRurH!BJ13)</f>
        <v>0</v>
      </c>
    </row>
    <row r="14" spans="1:62" x14ac:dyDescent="0.3">
      <c r="A14" s="94">
        <v>12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>
        <f>+[4]EsPensRurH!L14</f>
        <v>0</v>
      </c>
      <c r="M14" s="95">
        <f>+[4]EsPensRurH!M14</f>
        <v>2261.0580588967928</v>
      </c>
      <c r="N14" s="95">
        <f>+[4]EsPensRurH!N14</f>
        <v>2477.1153977002564</v>
      </c>
      <c r="O14" s="95">
        <f>+[4]EsPensRurH!O14</f>
        <v>2364.0052885955624</v>
      </c>
      <c r="P14" s="96">
        <f>+[4]EsPensRurH!P14</f>
        <v>2496.5177550390754</v>
      </c>
      <c r="Q14" s="99">
        <f>P13*(1-txMortH!Q14*FaPensRurH!Q14)</f>
        <v>2137.2485347119091</v>
      </c>
      <c r="R14" s="99">
        <f>Q13*(1-txMortH!R14*FaPensRurH!R14)</f>
        <v>1908.6724831201777</v>
      </c>
      <c r="S14" s="99">
        <f>R13*(1-txMortH!S14*FaPensRurH!S14)</f>
        <v>1755.0989332513698</v>
      </c>
      <c r="T14" s="99">
        <f>S13*(1-txMortH!T14*FaPensRurH!T14)</f>
        <v>1466.2170448615138</v>
      </c>
      <c r="U14" s="99">
        <f>T13*(1-txMortH!U14*FaPensRurH!U14)</f>
        <v>1309.9536860091659</v>
      </c>
      <c r="V14" s="99">
        <f>U13*(1-txMortH!V14*FaPensRurH!V14)</f>
        <v>1138.1115613747397</v>
      </c>
      <c r="W14" s="99">
        <f>V13*(1-txMortH!W14*FaPensRurH!W14)</f>
        <v>775.25249050863818</v>
      </c>
      <c r="X14" s="99">
        <f>W13*(1-txMortH!X14*FaPensRurH!X14)</f>
        <v>599.98244895920527</v>
      </c>
      <c r="Y14" s="99">
        <f>X13*(1-txMortH!Y14*FaPensRurH!Y14)</f>
        <v>452.46655782189964</v>
      </c>
      <c r="Z14" s="99">
        <f>Y13*(1-txMortH!Z14*FaPensRurH!Z14)</f>
        <v>237.12823641160699</v>
      </c>
      <c r="AA14" s="99">
        <f>Z13*(1-txMortH!AA14*FaPensRurH!AA14)</f>
        <v>103.35496919285214</v>
      </c>
      <c r="AB14" s="99">
        <f>AA13*(1-txMortH!AB14*FaPensRurH!AB14)</f>
        <v>31.507309370401639</v>
      </c>
      <c r="AC14" s="99">
        <f>AB13*(1-txMortH!AC14*FaPensRurH!AC14)</f>
        <v>0</v>
      </c>
      <c r="AD14" s="99">
        <f>AC13*(1-txMortH!AD14*FaPensRurH!AD14)</f>
        <v>0</v>
      </c>
      <c r="AE14" s="99">
        <f>AD13*(1-txMortH!AE14*FaPensRurH!AE14)</f>
        <v>0</v>
      </c>
      <c r="AF14" s="99">
        <f>AE13*(1-txMortH!AF14*FaPensRurH!AF14)</f>
        <v>0</v>
      </c>
      <c r="AG14" s="99">
        <f>AF13*(1-txMortH!AG14*FaPensRurH!AG14)</f>
        <v>0</v>
      </c>
      <c r="AH14" s="99">
        <f>AG13*(1-txMortH!AH14*FaPensRurH!AH14)</f>
        <v>0</v>
      </c>
      <c r="AI14" s="99">
        <f>AH13*(1-txMortH!AI14*FaPensRurH!AI14)</f>
        <v>0</v>
      </c>
      <c r="AJ14" s="99">
        <f>AI13*(1-txMortH!AJ14*FaPensRurH!AJ14)</f>
        <v>0</v>
      </c>
      <c r="AK14" s="99">
        <f>AJ13*(1-txMortH!AK14*FaPensRurH!AK14)</f>
        <v>0</v>
      </c>
      <c r="AL14" s="99">
        <f>AK13*(1-txMortH!AL14*FaPensRurH!AL14)</f>
        <v>0</v>
      </c>
      <c r="AM14" s="99">
        <f>AL13*(1-txMortH!AM14*FaPensRurH!AM14)</f>
        <v>0</v>
      </c>
      <c r="AN14" s="99">
        <f>AM13*(1-txMortH!AN14*FaPensRurH!AN14)</f>
        <v>0</v>
      </c>
      <c r="AO14" s="99">
        <f>AN13*(1-txMortH!AO14*FaPensRurH!AO14)</f>
        <v>0</v>
      </c>
      <c r="AP14" s="99">
        <f>AO13*(1-txMortH!AP14*FaPensRurH!AP14)</f>
        <v>0</v>
      </c>
      <c r="AQ14" s="99">
        <f>AP13*(1-txMortH!AQ14*FaPensRurH!AQ14)</f>
        <v>0</v>
      </c>
      <c r="AR14" s="99">
        <f>AQ13*(1-txMortH!AR14*FaPensRurH!AR14)</f>
        <v>0</v>
      </c>
      <c r="AS14" s="99">
        <f>AR13*(1-txMortH!AS14*FaPensRurH!AS14)</f>
        <v>0</v>
      </c>
      <c r="AT14" s="99">
        <f>AS13*(1-txMortH!AT14*FaPensRurH!AT14)</f>
        <v>0</v>
      </c>
      <c r="AU14" s="99">
        <f>AT13*(1-txMortH!AU14*FaPensRurH!AU14)</f>
        <v>0</v>
      </c>
      <c r="AV14" s="99">
        <f>AU13*(1-txMortH!AV14*FaPensRurH!AV14)</f>
        <v>0</v>
      </c>
      <c r="AW14" s="99">
        <f>AV13*(1-txMortH!AW14*FaPensRurH!AW14)</f>
        <v>0</v>
      </c>
      <c r="AX14" s="99">
        <f>AW13*(1-txMortH!AX14*FaPensRurH!AX14)</f>
        <v>0</v>
      </c>
      <c r="AY14" s="99">
        <f>AX13*(1-txMortH!AY14*FaPensRurH!AY14)</f>
        <v>0</v>
      </c>
      <c r="AZ14" s="99">
        <f>AY13*(1-txMortH!AZ14*FaPensRurH!AZ14)</f>
        <v>0</v>
      </c>
      <c r="BA14" s="99">
        <f>AZ13*(1-txMortH!BA14*FaPensRurH!BA14)</f>
        <v>0</v>
      </c>
      <c r="BB14" s="99">
        <f>BA13*(1-txMortH!BB14*FaPensRurH!BB14)</f>
        <v>0</v>
      </c>
      <c r="BC14" s="99">
        <f>BB13*(1-txMortH!BC14*FaPensRurH!BC14)</f>
        <v>0</v>
      </c>
      <c r="BD14" s="99">
        <f>BC13*(1-txMortH!BD14*FaPensRurH!BD14)</f>
        <v>0</v>
      </c>
      <c r="BE14" s="99">
        <f>BD13*(1-txMortH!BE14*FaPensRurH!BE14)</f>
        <v>0</v>
      </c>
      <c r="BF14" s="99">
        <f>BE13*(1-txMortH!BF14*FaPensRurH!BF14)</f>
        <v>0</v>
      </c>
      <c r="BG14" s="99">
        <f>BF13*(1-txMortH!BG14*FaPensRurH!BG14)</f>
        <v>0</v>
      </c>
      <c r="BH14" s="99">
        <f>BG13*(1-txMortH!BH14*FaPensRurH!BH14)</f>
        <v>0</v>
      </c>
      <c r="BI14" s="99">
        <f>BH13*(1-txMortH!BI14*FaPensRurH!BI14)</f>
        <v>0</v>
      </c>
      <c r="BJ14" s="99">
        <f>BI13*(1-txMortH!BJ14*FaPensRurH!BJ14)</f>
        <v>0</v>
      </c>
    </row>
    <row r="15" spans="1:62" x14ac:dyDescent="0.3">
      <c r="A15" s="94">
        <v>13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  <c r="L15" s="95">
        <f>+[4]EsPensRurH!L15</f>
        <v>0</v>
      </c>
      <c r="M15" s="95">
        <f>+[4]EsPensRurH!M15</f>
        <v>2483.0748145520733</v>
      </c>
      <c r="N15" s="95">
        <f>+[4]EsPensRurH!N15</f>
        <v>2567.5698768548682</v>
      </c>
      <c r="O15" s="95">
        <f>+[4]EsPensRurH!O15</f>
        <v>2847.3070879423067</v>
      </c>
      <c r="P15" s="96">
        <f>+[4]EsPensRurH!P15</f>
        <v>2640.0293811518363</v>
      </c>
      <c r="Q15" s="99">
        <f>P14*(1-txMortH!Q15*FaPensRurH!Q15)</f>
        <v>2491.9766309540237</v>
      </c>
      <c r="R15" s="99">
        <f>Q14*(1-txMortH!R15*FaPensRurH!R15)</f>
        <v>2133.601200581681</v>
      </c>
      <c r="S15" s="99">
        <f>R14*(1-txMortH!S15*FaPensRurH!S15)</f>
        <v>1905.5519203265023</v>
      </c>
      <c r="T15" s="99">
        <f>S14*(1-txMortH!T15*FaPensRurH!T15)</f>
        <v>1752.3137714550792</v>
      </c>
      <c r="U15" s="99">
        <f>T14*(1-txMortH!U15*FaPensRurH!U15)</f>
        <v>1463.957408461197</v>
      </c>
      <c r="V15" s="99">
        <f>U14*(1-txMortH!V15*FaPensRurH!V15)</f>
        <v>1307.9521775331343</v>
      </c>
      <c r="W15" s="99">
        <f>V14*(1-txMortH!W15*FaPensRurH!W15)</f>
        <v>1136.3492953198263</v>
      </c>
      <c r="X15" s="99">
        <f>W14*(1-txMortH!X15*FaPensRurH!X15)</f>
        <v>774.05630464981084</v>
      </c>
      <c r="Y15" s="99">
        <f>X14*(1-txMortH!Y15*FaPensRurH!Y15)</f>
        <v>599.07631197458841</v>
      </c>
      <c r="Z15" s="99">
        <f>Y14*(1-txMortH!Z15*FaPensRurH!Z15)</f>
        <v>451.80262182280052</v>
      </c>
      <c r="AA15" s="99">
        <f>Z14*(1-txMortH!AA15*FaPensRurH!AA15)</f>
        <v>236.78726445407526</v>
      </c>
      <c r="AB15" s="99">
        <f>AA14*(1-txMortH!AB15*FaPensRurH!AB15)</f>
        <v>103.20920601831931</v>
      </c>
      <c r="AC15" s="99">
        <f>AB14*(1-txMortH!AC15*FaPensRurH!AC15)</f>
        <v>31.463626311696508</v>
      </c>
      <c r="AD15" s="99">
        <f>AC14*(1-txMortH!AD15*FaPensRurH!AD15)</f>
        <v>0</v>
      </c>
      <c r="AE15" s="99">
        <f>AD14*(1-txMortH!AE15*FaPensRurH!AE15)</f>
        <v>0</v>
      </c>
      <c r="AF15" s="99">
        <f>AE14*(1-txMortH!AF15*FaPensRurH!AF15)</f>
        <v>0</v>
      </c>
      <c r="AG15" s="99">
        <f>AF14*(1-txMortH!AG15*FaPensRurH!AG15)</f>
        <v>0</v>
      </c>
      <c r="AH15" s="99">
        <f>AG14*(1-txMortH!AH15*FaPensRurH!AH15)</f>
        <v>0</v>
      </c>
      <c r="AI15" s="99">
        <f>AH14*(1-txMortH!AI15*FaPensRurH!AI15)</f>
        <v>0</v>
      </c>
      <c r="AJ15" s="99">
        <f>AI14*(1-txMortH!AJ15*FaPensRurH!AJ15)</f>
        <v>0</v>
      </c>
      <c r="AK15" s="99">
        <f>AJ14*(1-txMortH!AK15*FaPensRurH!AK15)</f>
        <v>0</v>
      </c>
      <c r="AL15" s="99">
        <f>AK14*(1-txMortH!AL15*FaPensRurH!AL15)</f>
        <v>0</v>
      </c>
      <c r="AM15" s="99">
        <f>AL14*(1-txMortH!AM15*FaPensRurH!AM15)</f>
        <v>0</v>
      </c>
      <c r="AN15" s="99">
        <f>AM14*(1-txMortH!AN15*FaPensRurH!AN15)</f>
        <v>0</v>
      </c>
      <c r="AO15" s="99">
        <f>AN14*(1-txMortH!AO15*FaPensRurH!AO15)</f>
        <v>0</v>
      </c>
      <c r="AP15" s="99">
        <f>AO14*(1-txMortH!AP15*FaPensRurH!AP15)</f>
        <v>0</v>
      </c>
      <c r="AQ15" s="99">
        <f>AP14*(1-txMortH!AQ15*FaPensRurH!AQ15)</f>
        <v>0</v>
      </c>
      <c r="AR15" s="99">
        <f>AQ14*(1-txMortH!AR15*FaPensRurH!AR15)</f>
        <v>0</v>
      </c>
      <c r="AS15" s="99">
        <f>AR14*(1-txMortH!AS15*FaPensRurH!AS15)</f>
        <v>0</v>
      </c>
      <c r="AT15" s="99">
        <f>AS14*(1-txMortH!AT15*FaPensRurH!AT15)</f>
        <v>0</v>
      </c>
      <c r="AU15" s="99">
        <f>AT14*(1-txMortH!AU15*FaPensRurH!AU15)</f>
        <v>0</v>
      </c>
      <c r="AV15" s="99">
        <f>AU14*(1-txMortH!AV15*FaPensRurH!AV15)</f>
        <v>0</v>
      </c>
      <c r="AW15" s="99">
        <f>AV14*(1-txMortH!AW15*FaPensRurH!AW15)</f>
        <v>0</v>
      </c>
      <c r="AX15" s="99">
        <f>AW14*(1-txMortH!AX15*FaPensRurH!AX15)</f>
        <v>0</v>
      </c>
      <c r="AY15" s="99">
        <f>AX14*(1-txMortH!AY15*FaPensRurH!AY15)</f>
        <v>0</v>
      </c>
      <c r="AZ15" s="99">
        <f>AY14*(1-txMortH!AZ15*FaPensRurH!AZ15)</f>
        <v>0</v>
      </c>
      <c r="BA15" s="99">
        <f>AZ14*(1-txMortH!BA15*FaPensRurH!BA15)</f>
        <v>0</v>
      </c>
      <c r="BB15" s="99">
        <f>BA14*(1-txMortH!BB15*FaPensRurH!BB15)</f>
        <v>0</v>
      </c>
      <c r="BC15" s="99">
        <f>BB14*(1-txMortH!BC15*FaPensRurH!BC15)</f>
        <v>0</v>
      </c>
      <c r="BD15" s="99">
        <f>BC14*(1-txMortH!BD15*FaPensRurH!BD15)</f>
        <v>0</v>
      </c>
      <c r="BE15" s="99">
        <f>BD14*(1-txMortH!BE15*FaPensRurH!BE15)</f>
        <v>0</v>
      </c>
      <c r="BF15" s="99">
        <f>BE14*(1-txMortH!BF15*FaPensRurH!BF15)</f>
        <v>0</v>
      </c>
      <c r="BG15" s="99">
        <f>BF14*(1-txMortH!BG15*FaPensRurH!BG15)</f>
        <v>0</v>
      </c>
      <c r="BH15" s="99">
        <f>BG14*(1-txMortH!BH15*FaPensRurH!BH15)</f>
        <v>0</v>
      </c>
      <c r="BI15" s="99">
        <f>BH14*(1-txMortH!BI15*FaPensRurH!BI15)</f>
        <v>0</v>
      </c>
      <c r="BJ15" s="99">
        <f>BI14*(1-txMortH!BJ15*FaPensRurH!BJ15)</f>
        <v>0</v>
      </c>
    </row>
    <row r="16" spans="1:62" x14ac:dyDescent="0.3">
      <c r="A16" s="94">
        <v>14</v>
      </c>
      <c r="B16" s="95"/>
      <c r="C16" s="95"/>
      <c r="D16" s="95"/>
      <c r="E16" s="95"/>
      <c r="F16" s="95"/>
      <c r="G16" s="95"/>
      <c r="H16" s="95"/>
      <c r="I16" s="95"/>
      <c r="J16" s="95"/>
      <c r="K16" s="95"/>
      <c r="L16" s="95">
        <f>+[4]EsPensRurH!L16</f>
        <v>0</v>
      </c>
      <c r="M16" s="95">
        <f>+[4]EsPensRurH!M16</f>
        <v>2674.0351182975614</v>
      </c>
      <c r="N16" s="95">
        <f>+[4]EsPensRurH!N16</f>
        <v>2812.7132969001796</v>
      </c>
      <c r="O16" s="95">
        <f>+[4]EsPensRurH!O16</f>
        <v>2927.722689351951</v>
      </c>
      <c r="P16" s="96">
        <f>+[4]EsPensRurH!P16</f>
        <v>3165.9125176941398</v>
      </c>
      <c r="Q16" s="99">
        <f>P15*(1-txMortH!Q16*FaPensRurH!Q16)</f>
        <v>2631.0968970248409</v>
      </c>
      <c r="R16" s="99">
        <f>Q15*(1-txMortH!R16*FaPensRurH!R16)</f>
        <v>2483.8968144061823</v>
      </c>
      <c r="S16" s="99">
        <f>R15*(1-txMortH!S16*FaPensRurH!S16)</f>
        <v>2126.9123861050857</v>
      </c>
      <c r="T16" s="99">
        <f>S15*(1-txMortH!T16*FaPensRurH!T16)</f>
        <v>1899.7192115395815</v>
      </c>
      <c r="U16" s="99">
        <f>T15*(1-txMortH!U16*FaPensRurH!U16)</f>
        <v>1747.0733160518103</v>
      </c>
      <c r="V16" s="99">
        <f>U15*(1-txMortH!V16*FaPensRurH!V16)</f>
        <v>1459.6544538608389</v>
      </c>
      <c r="W16" s="99">
        <f>V15*(1-txMortH!W16*FaPensRurH!W16)</f>
        <v>1304.1206603573137</v>
      </c>
      <c r="X16" s="99">
        <f>W15*(1-txMortH!X16*FaPensRurH!X16)</f>
        <v>1133.0607306026131</v>
      </c>
      <c r="Y16" s="99">
        <f>X15*(1-txMortH!Y16*FaPensRurH!Y16)</f>
        <v>771.86476869183002</v>
      </c>
      <c r="Z16" s="99">
        <f>Y15*(1-txMortH!Z16*FaPensRurH!Z16)</f>
        <v>597.41637827540364</v>
      </c>
      <c r="AA16" s="99">
        <f>Z15*(1-txMortH!AA16*FaPensRurH!AA16)</f>
        <v>450.5757736072751</v>
      </c>
      <c r="AB16" s="99">
        <f>AA15*(1-txMortH!AB16*FaPensRurH!AB16)</f>
        <v>236.15689842112909</v>
      </c>
      <c r="AC16" s="99">
        <f>AB15*(1-txMortH!AC16*FaPensRurH!AC16)</f>
        <v>102.9399025846473</v>
      </c>
      <c r="AD16" s="99">
        <f>AC15*(1-txMortH!AD16*FaPensRurH!AD16)</f>
        <v>31.383283434266346</v>
      </c>
      <c r="AE16" s="99">
        <f>AD15*(1-txMortH!AE16*FaPensRurH!AE16)</f>
        <v>0</v>
      </c>
      <c r="AF16" s="99">
        <f>AE15*(1-txMortH!AF16*FaPensRurH!AF16)</f>
        <v>0</v>
      </c>
      <c r="AG16" s="99">
        <f>AF15*(1-txMortH!AG16*FaPensRurH!AG16)</f>
        <v>0</v>
      </c>
      <c r="AH16" s="99">
        <f>AG15*(1-txMortH!AH16*FaPensRurH!AH16)</f>
        <v>0</v>
      </c>
      <c r="AI16" s="99">
        <f>AH15*(1-txMortH!AI16*FaPensRurH!AI16)</f>
        <v>0</v>
      </c>
      <c r="AJ16" s="99">
        <f>AI15*(1-txMortH!AJ16*FaPensRurH!AJ16)</f>
        <v>0</v>
      </c>
      <c r="AK16" s="99">
        <f>AJ15*(1-txMortH!AK16*FaPensRurH!AK16)</f>
        <v>0</v>
      </c>
      <c r="AL16" s="99">
        <f>AK15*(1-txMortH!AL16*FaPensRurH!AL16)</f>
        <v>0</v>
      </c>
      <c r="AM16" s="99">
        <f>AL15*(1-txMortH!AM16*FaPensRurH!AM16)</f>
        <v>0</v>
      </c>
      <c r="AN16" s="99">
        <f>AM15*(1-txMortH!AN16*FaPensRurH!AN16)</f>
        <v>0</v>
      </c>
      <c r="AO16" s="99">
        <f>AN15*(1-txMortH!AO16*FaPensRurH!AO16)</f>
        <v>0</v>
      </c>
      <c r="AP16" s="99">
        <f>AO15*(1-txMortH!AP16*FaPensRurH!AP16)</f>
        <v>0</v>
      </c>
      <c r="AQ16" s="99">
        <f>AP15*(1-txMortH!AQ16*FaPensRurH!AQ16)</f>
        <v>0</v>
      </c>
      <c r="AR16" s="99">
        <f>AQ15*(1-txMortH!AR16*FaPensRurH!AR16)</f>
        <v>0</v>
      </c>
      <c r="AS16" s="99">
        <f>AR15*(1-txMortH!AS16*FaPensRurH!AS16)</f>
        <v>0</v>
      </c>
      <c r="AT16" s="99">
        <f>AS15*(1-txMortH!AT16*FaPensRurH!AT16)</f>
        <v>0</v>
      </c>
      <c r="AU16" s="99">
        <f>AT15*(1-txMortH!AU16*FaPensRurH!AU16)</f>
        <v>0</v>
      </c>
      <c r="AV16" s="99">
        <f>AU15*(1-txMortH!AV16*FaPensRurH!AV16)</f>
        <v>0</v>
      </c>
      <c r="AW16" s="99">
        <f>AV15*(1-txMortH!AW16*FaPensRurH!AW16)</f>
        <v>0</v>
      </c>
      <c r="AX16" s="99">
        <f>AW15*(1-txMortH!AX16*FaPensRurH!AX16)</f>
        <v>0</v>
      </c>
      <c r="AY16" s="99">
        <f>AX15*(1-txMortH!AY16*FaPensRurH!AY16)</f>
        <v>0</v>
      </c>
      <c r="AZ16" s="99">
        <f>AY15*(1-txMortH!AZ16*FaPensRurH!AZ16)</f>
        <v>0</v>
      </c>
      <c r="BA16" s="99">
        <f>AZ15*(1-txMortH!BA16*FaPensRurH!BA16)</f>
        <v>0</v>
      </c>
      <c r="BB16" s="99">
        <f>BA15*(1-txMortH!BB16*FaPensRurH!BB16)</f>
        <v>0</v>
      </c>
      <c r="BC16" s="99">
        <f>BB15*(1-txMortH!BC16*FaPensRurH!BC16)</f>
        <v>0</v>
      </c>
      <c r="BD16" s="99">
        <f>BC15*(1-txMortH!BD16*FaPensRurH!BD16)</f>
        <v>0</v>
      </c>
      <c r="BE16" s="99">
        <f>BD15*(1-txMortH!BE16*FaPensRurH!BE16)</f>
        <v>0</v>
      </c>
      <c r="BF16" s="99">
        <f>BE15*(1-txMortH!BF16*FaPensRurH!BF16)</f>
        <v>0</v>
      </c>
      <c r="BG16" s="99">
        <f>BF15*(1-txMortH!BG16*FaPensRurH!BG16)</f>
        <v>0</v>
      </c>
      <c r="BH16" s="99">
        <f>BG15*(1-txMortH!BH16*FaPensRurH!BH16)</f>
        <v>0</v>
      </c>
      <c r="BI16" s="99">
        <f>BH15*(1-txMortH!BI16*FaPensRurH!BI16)</f>
        <v>0</v>
      </c>
      <c r="BJ16" s="99">
        <f>BI15*(1-txMortH!BJ16*FaPensRurH!BJ16)</f>
        <v>0</v>
      </c>
    </row>
    <row r="17" spans="1:62" x14ac:dyDescent="0.3">
      <c r="A17" s="94">
        <v>15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>
        <f>+[4]EsPensRurH!L17</f>
        <v>0</v>
      </c>
      <c r="M17" s="95">
        <f>+[4]EsPensRurH!M17</f>
        <v>2870.0197027868589</v>
      </c>
      <c r="N17" s="95">
        <f>+[4]EsPensRurH!N17</f>
        <v>2972.5198349609755</v>
      </c>
      <c r="O17" s="95">
        <f>+[4]EsPensRurH!O17</f>
        <v>3148.6800491737013</v>
      </c>
      <c r="P17" s="96">
        <f>+[4]EsPensRurH!P17</f>
        <v>3258.2505654038628</v>
      </c>
      <c r="Q17" s="99">
        <f>P16*(1-txMortH!Q17*FaPensRurH!Q17)</f>
        <v>3150.7574679964914</v>
      </c>
      <c r="R17" s="99">
        <f>Q16*(1-txMortH!R17*FaPensRurH!R17)</f>
        <v>2618.8594762862936</v>
      </c>
      <c r="S17" s="99">
        <f>R16*(1-txMortH!S17*FaPensRurH!S17)</f>
        <v>2472.6557192599903</v>
      </c>
      <c r="T17" s="99">
        <f>S16*(1-txMortH!T17*FaPensRurH!T17)</f>
        <v>2117.5026444501973</v>
      </c>
      <c r="U17" s="99">
        <f>T16*(1-txMortH!U17*FaPensRurH!U17)</f>
        <v>1891.4939900308148</v>
      </c>
      <c r="V17" s="99">
        <f>U16*(1-txMortH!V17*FaPensRurH!V17)</f>
        <v>1739.6389123754511</v>
      </c>
      <c r="W17" s="99">
        <f>V16*(1-txMortH!W17*FaPensRurH!W17)</f>
        <v>1453.5300308861231</v>
      </c>
      <c r="X17" s="99">
        <f>W16*(1-txMortH!X17*FaPensRurH!X17)</f>
        <v>1298.7422075307395</v>
      </c>
      <c r="Y17" s="99">
        <f>X16*(1-txMortH!Y17*FaPensRurH!Y17)</f>
        <v>1128.4840808453712</v>
      </c>
      <c r="Z17" s="99">
        <f>Y16*(1-txMortH!Z17*FaPensRurH!Z17)</f>
        <v>768.81421434205106</v>
      </c>
      <c r="AA17" s="99">
        <f>Z16*(1-txMortH!AA17*FaPensRurH!AA17)</f>
        <v>595.1051593752735</v>
      </c>
      <c r="AB17" s="99">
        <f>AA16*(1-txMortH!AB17*FaPensRurH!AB17)</f>
        <v>448.86310222050497</v>
      </c>
      <c r="AC17" s="99">
        <f>AB16*(1-txMortH!AC17*FaPensRurH!AC17)</f>
        <v>235.2775655967942</v>
      </c>
      <c r="AD17" s="99">
        <f>AC16*(1-txMortH!AD17*FaPensRurH!AD17)</f>
        <v>102.56439349074122</v>
      </c>
      <c r="AE17" s="99">
        <f>AD16*(1-txMortH!AE17*FaPensRurH!AE17)</f>
        <v>31.271149084681429</v>
      </c>
      <c r="AF17" s="99">
        <f>AE16*(1-txMortH!AF17*FaPensRurH!AF17)</f>
        <v>0</v>
      </c>
      <c r="AG17" s="99">
        <f>AF16*(1-txMortH!AG17*FaPensRurH!AG17)</f>
        <v>0</v>
      </c>
      <c r="AH17" s="99">
        <f>AG16*(1-txMortH!AH17*FaPensRurH!AH17)</f>
        <v>0</v>
      </c>
      <c r="AI17" s="99">
        <f>AH16*(1-txMortH!AI17*FaPensRurH!AI17)</f>
        <v>0</v>
      </c>
      <c r="AJ17" s="99">
        <f>AI16*(1-txMortH!AJ17*FaPensRurH!AJ17)</f>
        <v>0</v>
      </c>
      <c r="AK17" s="99">
        <f>AJ16*(1-txMortH!AK17*FaPensRurH!AK17)</f>
        <v>0</v>
      </c>
      <c r="AL17" s="99">
        <f>AK16*(1-txMortH!AL17*FaPensRurH!AL17)</f>
        <v>0</v>
      </c>
      <c r="AM17" s="99">
        <f>AL16*(1-txMortH!AM17*FaPensRurH!AM17)</f>
        <v>0</v>
      </c>
      <c r="AN17" s="99">
        <f>AM16*(1-txMortH!AN17*FaPensRurH!AN17)</f>
        <v>0</v>
      </c>
      <c r="AO17" s="99">
        <f>AN16*(1-txMortH!AO17*FaPensRurH!AO17)</f>
        <v>0</v>
      </c>
      <c r="AP17" s="99">
        <f>AO16*(1-txMortH!AP17*FaPensRurH!AP17)</f>
        <v>0</v>
      </c>
      <c r="AQ17" s="99">
        <f>AP16*(1-txMortH!AQ17*FaPensRurH!AQ17)</f>
        <v>0</v>
      </c>
      <c r="AR17" s="99">
        <f>AQ16*(1-txMortH!AR17*FaPensRurH!AR17)</f>
        <v>0</v>
      </c>
      <c r="AS17" s="99">
        <f>AR16*(1-txMortH!AS17*FaPensRurH!AS17)</f>
        <v>0</v>
      </c>
      <c r="AT17" s="99">
        <f>AS16*(1-txMortH!AT17*FaPensRurH!AT17)</f>
        <v>0</v>
      </c>
      <c r="AU17" s="99">
        <f>AT16*(1-txMortH!AU17*FaPensRurH!AU17)</f>
        <v>0</v>
      </c>
      <c r="AV17" s="99">
        <f>AU16*(1-txMortH!AV17*FaPensRurH!AV17)</f>
        <v>0</v>
      </c>
      <c r="AW17" s="99">
        <f>AV16*(1-txMortH!AW17*FaPensRurH!AW17)</f>
        <v>0</v>
      </c>
      <c r="AX17" s="99">
        <f>AW16*(1-txMortH!AX17*FaPensRurH!AX17)</f>
        <v>0</v>
      </c>
      <c r="AY17" s="99">
        <f>AX16*(1-txMortH!AY17*FaPensRurH!AY17)</f>
        <v>0</v>
      </c>
      <c r="AZ17" s="99">
        <f>AY16*(1-txMortH!AZ17*FaPensRurH!AZ17)</f>
        <v>0</v>
      </c>
      <c r="BA17" s="99">
        <f>AZ16*(1-txMortH!BA17*FaPensRurH!BA17)</f>
        <v>0</v>
      </c>
      <c r="BB17" s="99">
        <f>BA16*(1-txMortH!BB17*FaPensRurH!BB17)</f>
        <v>0</v>
      </c>
      <c r="BC17" s="99">
        <f>BB16*(1-txMortH!BC17*FaPensRurH!BC17)</f>
        <v>0</v>
      </c>
      <c r="BD17" s="99">
        <f>BC16*(1-txMortH!BD17*FaPensRurH!BD17)</f>
        <v>0</v>
      </c>
      <c r="BE17" s="99">
        <f>BD16*(1-txMortH!BE17*FaPensRurH!BE17)</f>
        <v>0</v>
      </c>
      <c r="BF17" s="99">
        <f>BE16*(1-txMortH!BF17*FaPensRurH!BF17)</f>
        <v>0</v>
      </c>
      <c r="BG17" s="99">
        <f>BF16*(1-txMortH!BG17*FaPensRurH!BG17)</f>
        <v>0</v>
      </c>
      <c r="BH17" s="99">
        <f>BG16*(1-txMortH!BH17*FaPensRurH!BH17)</f>
        <v>0</v>
      </c>
      <c r="BI17" s="99">
        <f>BH16*(1-txMortH!BI17*FaPensRurH!BI17)</f>
        <v>0</v>
      </c>
      <c r="BJ17" s="99">
        <f>BI16*(1-txMortH!BJ17*FaPensRurH!BJ17)</f>
        <v>0</v>
      </c>
    </row>
    <row r="18" spans="1:62" x14ac:dyDescent="0.3">
      <c r="A18" s="94">
        <v>16</v>
      </c>
      <c r="B18" s="95"/>
      <c r="C18" s="95"/>
      <c r="D18" s="95"/>
      <c r="E18" s="95"/>
      <c r="F18" s="95"/>
      <c r="G18" s="95"/>
      <c r="H18" s="95"/>
      <c r="I18" s="95"/>
      <c r="J18" s="95"/>
      <c r="K18" s="95"/>
      <c r="L18" s="95">
        <f>+[4]EsPensRurH!L18</f>
        <v>0</v>
      </c>
      <c r="M18" s="95">
        <f>+[4]EsPensRurH!M18</f>
        <v>3182.5111473114398</v>
      </c>
      <c r="N18" s="95">
        <f>+[4]EsPensRurH!N18</f>
        <v>3230.8043341811031</v>
      </c>
      <c r="O18" s="95">
        <f>+[4]EsPensRurH!O18</f>
        <v>3436.0097489200484</v>
      </c>
      <c r="P18" s="96">
        <f>+[4]EsPensRurH!P18</f>
        <v>3505.0130482822665</v>
      </c>
      <c r="Q18" s="99">
        <f>P17*(1-txMortH!Q18*FaPensRurH!Q18)</f>
        <v>3249.1706418139606</v>
      </c>
      <c r="R18" s="99">
        <f>Q17*(1-txMortH!R18*FaPensRurH!R18)</f>
        <v>3142.2584505094565</v>
      </c>
      <c r="S18" s="99">
        <f>R17*(1-txMortH!S18*FaPensRurH!S18)</f>
        <v>2611.9604487587144</v>
      </c>
      <c r="T18" s="99">
        <f>S17*(1-txMortH!T18*FaPensRurH!T18)</f>
        <v>2466.283625606663</v>
      </c>
      <c r="U18" s="99">
        <f>T17*(1-txMortH!U18*FaPensRurH!U18)</f>
        <v>2112.1613617040307</v>
      </c>
      <c r="V18" s="99">
        <f>U17*(1-txMortH!V18*FaPensRurH!V18)</f>
        <v>1886.8073476380732</v>
      </c>
      <c r="W18" s="99">
        <f>V17*(1-txMortH!W18*FaPensRurH!W18)</f>
        <v>1735.3906033154208</v>
      </c>
      <c r="X18" s="99">
        <f>W17*(1-txMortH!X18*FaPensRurH!X18)</f>
        <v>1450.0432432709865</v>
      </c>
      <c r="Y18" s="99">
        <f>X17*(1-txMortH!Y18*FaPensRurH!Y18)</f>
        <v>1295.6947261091111</v>
      </c>
      <c r="Z18" s="99">
        <f>Y17*(1-txMortH!Z18*FaPensRurH!Z18)</f>
        <v>1125.889553680985</v>
      </c>
      <c r="AA18" s="99">
        <f>Z17*(1-txMortH!AA18*FaPensRurH!AA18)</f>
        <v>767.08271831233219</v>
      </c>
      <c r="AB18" s="99">
        <f>AA17*(1-txMortH!AB18*FaPensRurH!AB18)</f>
        <v>593.79137746016704</v>
      </c>
      <c r="AC18" s="99">
        <f>AB17*(1-txMortH!AC18*FaPensRurH!AC18)</f>
        <v>447.89125344738795</v>
      </c>
      <c r="AD18" s="99">
        <f>AC17*(1-txMortH!AD18*FaPensRurH!AD18)</f>
        <v>234.7791055811044</v>
      </c>
      <c r="AE18" s="99">
        <f>AD17*(1-txMortH!AE18*FaPensRurH!AE18)</f>
        <v>102.35101026658118</v>
      </c>
      <c r="AF18" s="99">
        <f>AE17*(1-txMortH!AF18*FaPensRurH!AF18)</f>
        <v>31.206897746317651</v>
      </c>
      <c r="AG18" s="99">
        <f>AF17*(1-txMortH!AG18*FaPensRurH!AG18)</f>
        <v>0</v>
      </c>
      <c r="AH18" s="99">
        <f>AG17*(1-txMortH!AH18*FaPensRurH!AH18)</f>
        <v>0</v>
      </c>
      <c r="AI18" s="99">
        <f>AH17*(1-txMortH!AI18*FaPensRurH!AI18)</f>
        <v>0</v>
      </c>
      <c r="AJ18" s="99">
        <f>AI17*(1-txMortH!AJ18*FaPensRurH!AJ18)</f>
        <v>0</v>
      </c>
      <c r="AK18" s="99">
        <f>AJ17*(1-txMortH!AK18*FaPensRurH!AK18)</f>
        <v>0</v>
      </c>
      <c r="AL18" s="99">
        <f>AK17*(1-txMortH!AL18*FaPensRurH!AL18)</f>
        <v>0</v>
      </c>
      <c r="AM18" s="99">
        <f>AL17*(1-txMortH!AM18*FaPensRurH!AM18)</f>
        <v>0</v>
      </c>
      <c r="AN18" s="99">
        <f>AM17*(1-txMortH!AN18*FaPensRurH!AN18)</f>
        <v>0</v>
      </c>
      <c r="AO18" s="99">
        <f>AN17*(1-txMortH!AO18*FaPensRurH!AO18)</f>
        <v>0</v>
      </c>
      <c r="AP18" s="99">
        <f>AO17*(1-txMortH!AP18*FaPensRurH!AP18)</f>
        <v>0</v>
      </c>
      <c r="AQ18" s="99">
        <f>AP17*(1-txMortH!AQ18*FaPensRurH!AQ18)</f>
        <v>0</v>
      </c>
      <c r="AR18" s="99">
        <f>AQ17*(1-txMortH!AR18*FaPensRurH!AR18)</f>
        <v>0</v>
      </c>
      <c r="AS18" s="99">
        <f>AR17*(1-txMortH!AS18*FaPensRurH!AS18)</f>
        <v>0</v>
      </c>
      <c r="AT18" s="99">
        <f>AS17*(1-txMortH!AT18*FaPensRurH!AT18)</f>
        <v>0</v>
      </c>
      <c r="AU18" s="99">
        <f>AT17*(1-txMortH!AU18*FaPensRurH!AU18)</f>
        <v>0</v>
      </c>
      <c r="AV18" s="99">
        <f>AU17*(1-txMortH!AV18*FaPensRurH!AV18)</f>
        <v>0</v>
      </c>
      <c r="AW18" s="99">
        <f>AV17*(1-txMortH!AW18*FaPensRurH!AW18)</f>
        <v>0</v>
      </c>
      <c r="AX18" s="99">
        <f>AW17*(1-txMortH!AX18*FaPensRurH!AX18)</f>
        <v>0</v>
      </c>
      <c r="AY18" s="99">
        <f>AX17*(1-txMortH!AY18*FaPensRurH!AY18)</f>
        <v>0</v>
      </c>
      <c r="AZ18" s="99">
        <f>AY17*(1-txMortH!AZ18*FaPensRurH!AZ18)</f>
        <v>0</v>
      </c>
      <c r="BA18" s="99">
        <f>AZ17*(1-txMortH!BA18*FaPensRurH!BA18)</f>
        <v>0</v>
      </c>
      <c r="BB18" s="99">
        <f>BA17*(1-txMortH!BB18*FaPensRurH!BB18)</f>
        <v>0</v>
      </c>
      <c r="BC18" s="99">
        <f>BB17*(1-txMortH!BC18*FaPensRurH!BC18)</f>
        <v>0</v>
      </c>
      <c r="BD18" s="99">
        <f>BC17*(1-txMortH!BD18*FaPensRurH!BD18)</f>
        <v>0</v>
      </c>
      <c r="BE18" s="99">
        <f>BD17*(1-txMortH!BE18*FaPensRurH!BE18)</f>
        <v>0</v>
      </c>
      <c r="BF18" s="99">
        <f>BE17*(1-txMortH!BF18*FaPensRurH!BF18)</f>
        <v>0</v>
      </c>
      <c r="BG18" s="99">
        <f>BF17*(1-txMortH!BG18*FaPensRurH!BG18)</f>
        <v>0</v>
      </c>
      <c r="BH18" s="99">
        <f>BG17*(1-txMortH!BH18*FaPensRurH!BH18)</f>
        <v>0</v>
      </c>
      <c r="BI18" s="99">
        <f>BH17*(1-txMortH!BI18*FaPensRurH!BI18)</f>
        <v>0</v>
      </c>
      <c r="BJ18" s="99">
        <f>BI17*(1-txMortH!BJ18*FaPensRurH!BJ18)</f>
        <v>0</v>
      </c>
    </row>
    <row r="19" spans="1:62" x14ac:dyDescent="0.3">
      <c r="A19" s="94">
        <v>17</v>
      </c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>
        <f>+[4]EsPensRurH!L19</f>
        <v>0</v>
      </c>
      <c r="M19" s="95">
        <f>+[4]EsPensRurH!M19</f>
        <v>3249.3063925875408</v>
      </c>
      <c r="N19" s="95">
        <f>+[4]EsPensRurH!N19</f>
        <v>3579.4811716247345</v>
      </c>
      <c r="O19" s="95">
        <f>+[4]EsPensRurH!O19</f>
        <v>3704.3165981069383</v>
      </c>
      <c r="P19" s="96">
        <f>+[4]EsPensRurH!P19</f>
        <v>3764.8696284052221</v>
      </c>
      <c r="Q19" s="99">
        <f>P18*(1-txMortH!Q19*FaPensRurH!Q19)</f>
        <v>3488.6542605848417</v>
      </c>
      <c r="R19" s="99">
        <f>Q18*(1-txMortH!R19*FaPensRurH!R19)</f>
        <v>3234.4652779703201</v>
      </c>
      <c r="S19" s="99">
        <f>R18*(1-txMortH!S19*FaPensRurH!S19)</f>
        <v>3128.4407239955708</v>
      </c>
      <c r="T19" s="99">
        <f>S18*(1-txMortH!T19*FaPensRurH!T19)</f>
        <v>2600.710052398641</v>
      </c>
      <c r="U19" s="99">
        <f>T18*(1-txMortH!U19*FaPensRurH!U19)</f>
        <v>2455.882082132197</v>
      </c>
      <c r="V19" s="99">
        <f>U18*(1-txMortH!V19*FaPensRurH!V19)</f>
        <v>2103.4079189977106</v>
      </c>
      <c r="W19" s="99">
        <f>V18*(1-txMortH!W19*FaPensRurH!W19)</f>
        <v>1879.0969206435632</v>
      </c>
      <c r="X19" s="99">
        <f>W18*(1-txMortH!X19*FaPensRurH!X19)</f>
        <v>1728.4260278010918</v>
      </c>
      <c r="Y19" s="99">
        <f>X18*(1-txMortH!Y19*FaPensRurH!Y19)</f>
        <v>1444.3388911239003</v>
      </c>
      <c r="Z19" s="99">
        <f>Y18*(1-txMortH!Z19*FaPensRurH!Z19)</f>
        <v>1290.7090591165024</v>
      </c>
      <c r="AA19" s="99">
        <f>Z18*(1-txMortH!AA19*FaPensRurH!AA19)</f>
        <v>1121.6415819586273</v>
      </c>
      <c r="AB19" s="99">
        <f>AA18*(1-txMortH!AB19*FaPensRurH!AB19)</f>
        <v>764.24321840446805</v>
      </c>
      <c r="AC19" s="99">
        <f>AB18*(1-txMortH!AC19*FaPensRurH!AC19)</f>
        <v>591.63693964313734</v>
      </c>
      <c r="AD19" s="99">
        <f>AC18*(1-txMortH!AD19*FaPensRurH!AD19)</f>
        <v>446.2983536312675</v>
      </c>
      <c r="AE19" s="99">
        <f>AD18*(1-txMortH!AE19*FaPensRurH!AE19)</f>
        <v>233.96122994408134</v>
      </c>
      <c r="AF19" s="99">
        <f>AE18*(1-txMortH!AF19*FaPensRurH!AF19)</f>
        <v>101.99778521050732</v>
      </c>
      <c r="AG19" s="99">
        <f>AF18*(1-txMortH!AG19*FaPensRurH!AG19)</f>
        <v>31.10054363646821</v>
      </c>
      <c r="AH19" s="99">
        <f>AG18*(1-txMortH!AH19*FaPensRurH!AH19)</f>
        <v>0</v>
      </c>
      <c r="AI19" s="99">
        <f>AH18*(1-txMortH!AI19*FaPensRurH!AI19)</f>
        <v>0</v>
      </c>
      <c r="AJ19" s="99">
        <f>AI18*(1-txMortH!AJ19*FaPensRurH!AJ19)</f>
        <v>0</v>
      </c>
      <c r="AK19" s="99">
        <f>AJ18*(1-txMortH!AK19*FaPensRurH!AK19)</f>
        <v>0</v>
      </c>
      <c r="AL19" s="99">
        <f>AK18*(1-txMortH!AL19*FaPensRurH!AL19)</f>
        <v>0</v>
      </c>
      <c r="AM19" s="99">
        <f>AL18*(1-txMortH!AM19*FaPensRurH!AM19)</f>
        <v>0</v>
      </c>
      <c r="AN19" s="99">
        <f>AM18*(1-txMortH!AN19*FaPensRurH!AN19)</f>
        <v>0</v>
      </c>
      <c r="AO19" s="99">
        <f>AN18*(1-txMortH!AO19*FaPensRurH!AO19)</f>
        <v>0</v>
      </c>
      <c r="AP19" s="99">
        <f>AO18*(1-txMortH!AP19*FaPensRurH!AP19)</f>
        <v>0</v>
      </c>
      <c r="AQ19" s="99">
        <f>AP18*(1-txMortH!AQ19*FaPensRurH!AQ19)</f>
        <v>0</v>
      </c>
      <c r="AR19" s="99">
        <f>AQ18*(1-txMortH!AR19*FaPensRurH!AR19)</f>
        <v>0</v>
      </c>
      <c r="AS19" s="99">
        <f>AR18*(1-txMortH!AS19*FaPensRurH!AS19)</f>
        <v>0</v>
      </c>
      <c r="AT19" s="99">
        <f>AS18*(1-txMortH!AT19*FaPensRurH!AT19)</f>
        <v>0</v>
      </c>
      <c r="AU19" s="99">
        <f>AT18*(1-txMortH!AU19*FaPensRurH!AU19)</f>
        <v>0</v>
      </c>
      <c r="AV19" s="99">
        <f>AU18*(1-txMortH!AV19*FaPensRurH!AV19)</f>
        <v>0</v>
      </c>
      <c r="AW19" s="99">
        <f>AV18*(1-txMortH!AW19*FaPensRurH!AW19)</f>
        <v>0</v>
      </c>
      <c r="AX19" s="99">
        <f>AW18*(1-txMortH!AX19*FaPensRurH!AX19)</f>
        <v>0</v>
      </c>
      <c r="AY19" s="99">
        <f>AX18*(1-txMortH!AY19*FaPensRurH!AY19)</f>
        <v>0</v>
      </c>
      <c r="AZ19" s="99">
        <f>AY18*(1-txMortH!AZ19*FaPensRurH!AZ19)</f>
        <v>0</v>
      </c>
      <c r="BA19" s="99">
        <f>AZ18*(1-txMortH!BA19*FaPensRurH!BA19)</f>
        <v>0</v>
      </c>
      <c r="BB19" s="99">
        <f>BA18*(1-txMortH!BB19*FaPensRurH!BB19)</f>
        <v>0</v>
      </c>
      <c r="BC19" s="99">
        <f>BB18*(1-txMortH!BC19*FaPensRurH!BC19)</f>
        <v>0</v>
      </c>
      <c r="BD19" s="99">
        <f>BC18*(1-txMortH!BD19*FaPensRurH!BD19)</f>
        <v>0</v>
      </c>
      <c r="BE19" s="99">
        <f>BD18*(1-txMortH!BE19*FaPensRurH!BE19)</f>
        <v>0</v>
      </c>
      <c r="BF19" s="99">
        <f>BE18*(1-txMortH!BF19*FaPensRurH!BF19)</f>
        <v>0</v>
      </c>
      <c r="BG19" s="99">
        <f>BF18*(1-txMortH!BG19*FaPensRurH!BG19)</f>
        <v>0</v>
      </c>
      <c r="BH19" s="99">
        <f>BG18*(1-txMortH!BH19*FaPensRurH!BH19)</f>
        <v>0</v>
      </c>
      <c r="BI19" s="99">
        <f>BH18*(1-txMortH!BI19*FaPensRurH!BI19)</f>
        <v>0</v>
      </c>
      <c r="BJ19" s="99">
        <f>BI18*(1-txMortH!BJ19*FaPensRurH!BJ19)</f>
        <v>0</v>
      </c>
    </row>
    <row r="20" spans="1:62" x14ac:dyDescent="0.3">
      <c r="A20" s="94">
        <v>18</v>
      </c>
      <c r="B20" s="95"/>
      <c r="C20" s="95"/>
      <c r="D20" s="95"/>
      <c r="E20" s="95"/>
      <c r="F20" s="95"/>
      <c r="G20" s="95"/>
      <c r="H20" s="95"/>
      <c r="I20" s="95"/>
      <c r="J20" s="95"/>
      <c r="K20" s="95"/>
      <c r="L20" s="95">
        <f>+[4]EsPensRurH!L20</f>
        <v>0</v>
      </c>
      <c r="M20" s="95">
        <f>+[4]EsPensRurH!M20</f>
        <v>3517.2035158106069</v>
      </c>
      <c r="N20" s="95">
        <f>+[4]EsPensRurH!N20</f>
        <v>3558.8641581374686</v>
      </c>
      <c r="O20" s="95">
        <f>+[4]EsPensRurH!O20</f>
        <v>3943.4231314622903</v>
      </c>
      <c r="P20" s="96">
        <f>+[4]EsPensRurH!P20</f>
        <v>4045.9223114114188</v>
      </c>
      <c r="Q20" s="99">
        <f>P19*(1-txMortH!Q20*FaPensRurH!Q20)</f>
        <v>3734.8920301854091</v>
      </c>
      <c r="R20" s="99">
        <f>Q19*(1-txMortH!R20*FaPensRurH!R20)</f>
        <v>3461.7138831252933</v>
      </c>
      <c r="S20" s="99">
        <f>R19*(1-txMortH!S20*FaPensRurH!S20)</f>
        <v>3210.1937888147668</v>
      </c>
      <c r="T20" s="99">
        <f>S19*(1-txMortH!T20*FaPensRurH!T20)</f>
        <v>3105.5319500172682</v>
      </c>
      <c r="U20" s="99">
        <f>T19*(1-txMortH!U20*FaPensRurH!U20)</f>
        <v>2582.0404511089669</v>
      </c>
      <c r="V20" s="99">
        <f>U19*(1-txMortH!V20*FaPensRurH!V20)</f>
        <v>2438.541791204409</v>
      </c>
      <c r="W20" s="99">
        <f>V19*(1-txMortH!W20*FaPensRurH!W20)</f>
        <v>2088.7790711896705</v>
      </c>
      <c r="X20" s="99">
        <f>W19*(1-txMortH!X20*FaPensRurH!X20)</f>
        <v>1866.2451582590002</v>
      </c>
      <c r="Y20" s="99">
        <f>X19*(1-txMortH!Y20*FaPensRurH!Y20)</f>
        <v>1716.8484633426151</v>
      </c>
      <c r="Z20" s="99">
        <f>Y19*(1-txMortH!Z20*FaPensRurH!Z20)</f>
        <v>1434.8512168406251</v>
      </c>
      <c r="AA20" s="99">
        <f>Z19*(1-txMortH!AA20*FaPensRurH!AA20)</f>
        <v>1282.4083825901487</v>
      </c>
      <c r="AB20" s="99">
        <f>AA19*(1-txMortH!AB20*FaPensRurH!AB20)</f>
        <v>1114.55920242926</v>
      </c>
      <c r="AC20" s="99">
        <f>AB19*(1-txMortH!AC20*FaPensRurH!AC20)</f>
        <v>759.51021151057626</v>
      </c>
      <c r="AD20" s="99">
        <f>AC19*(1-txMortH!AD20*FaPensRurH!AD20)</f>
        <v>588.04859513561735</v>
      </c>
      <c r="AE20" s="99">
        <f>AD19*(1-txMortH!AE20*FaPensRurH!AE20)</f>
        <v>443.64308094452849</v>
      </c>
      <c r="AF20" s="99">
        <f>AE19*(1-txMortH!AF20*FaPensRurH!AF20)</f>
        <v>232.58217474700081</v>
      </c>
      <c r="AG20" s="99">
        <f>AF19*(1-txMortH!AG20*FaPensRurH!AG20)</f>
        <v>101.40335016790716</v>
      </c>
      <c r="AH20" s="99">
        <f>AG19*(1-txMortH!AH20*FaPensRurH!AH20)</f>
        <v>30.922766174593626</v>
      </c>
      <c r="AI20" s="99">
        <f>AH19*(1-txMortH!AI20*FaPensRurH!AI20)</f>
        <v>0</v>
      </c>
      <c r="AJ20" s="99">
        <f>AI19*(1-txMortH!AJ20*FaPensRurH!AJ20)</f>
        <v>0</v>
      </c>
      <c r="AK20" s="99">
        <f>AJ19*(1-txMortH!AK20*FaPensRurH!AK20)</f>
        <v>0</v>
      </c>
      <c r="AL20" s="99">
        <f>AK19*(1-txMortH!AL20*FaPensRurH!AL20)</f>
        <v>0</v>
      </c>
      <c r="AM20" s="99">
        <f>AL19*(1-txMortH!AM20*FaPensRurH!AM20)</f>
        <v>0</v>
      </c>
      <c r="AN20" s="99">
        <f>AM19*(1-txMortH!AN20*FaPensRurH!AN20)</f>
        <v>0</v>
      </c>
      <c r="AO20" s="99">
        <f>AN19*(1-txMortH!AO20*FaPensRurH!AO20)</f>
        <v>0</v>
      </c>
      <c r="AP20" s="99">
        <f>AO19*(1-txMortH!AP20*FaPensRurH!AP20)</f>
        <v>0</v>
      </c>
      <c r="AQ20" s="99">
        <f>AP19*(1-txMortH!AQ20*FaPensRurH!AQ20)</f>
        <v>0</v>
      </c>
      <c r="AR20" s="99">
        <f>AQ19*(1-txMortH!AR20*FaPensRurH!AR20)</f>
        <v>0</v>
      </c>
      <c r="AS20" s="99">
        <f>AR19*(1-txMortH!AS20*FaPensRurH!AS20)</f>
        <v>0</v>
      </c>
      <c r="AT20" s="99">
        <f>AS19*(1-txMortH!AT20*FaPensRurH!AT20)</f>
        <v>0</v>
      </c>
      <c r="AU20" s="99">
        <f>AT19*(1-txMortH!AU20*FaPensRurH!AU20)</f>
        <v>0</v>
      </c>
      <c r="AV20" s="99">
        <f>AU19*(1-txMortH!AV20*FaPensRurH!AV20)</f>
        <v>0</v>
      </c>
      <c r="AW20" s="99">
        <f>AV19*(1-txMortH!AW20*FaPensRurH!AW20)</f>
        <v>0</v>
      </c>
      <c r="AX20" s="99">
        <f>AW19*(1-txMortH!AX20*FaPensRurH!AX20)</f>
        <v>0</v>
      </c>
      <c r="AY20" s="99">
        <f>AX19*(1-txMortH!AY20*FaPensRurH!AY20)</f>
        <v>0</v>
      </c>
      <c r="AZ20" s="99">
        <f>AY19*(1-txMortH!AZ20*FaPensRurH!AZ20)</f>
        <v>0</v>
      </c>
      <c r="BA20" s="99">
        <f>AZ19*(1-txMortH!BA20*FaPensRurH!BA20)</f>
        <v>0</v>
      </c>
      <c r="BB20" s="99">
        <f>BA19*(1-txMortH!BB20*FaPensRurH!BB20)</f>
        <v>0</v>
      </c>
      <c r="BC20" s="99">
        <f>BB19*(1-txMortH!BC20*FaPensRurH!BC20)</f>
        <v>0</v>
      </c>
      <c r="BD20" s="99">
        <f>BC19*(1-txMortH!BD20*FaPensRurH!BD20)</f>
        <v>0</v>
      </c>
      <c r="BE20" s="99">
        <f>BD19*(1-txMortH!BE20*FaPensRurH!BE20)</f>
        <v>0</v>
      </c>
      <c r="BF20" s="99">
        <f>BE19*(1-txMortH!BF20*FaPensRurH!BF20)</f>
        <v>0</v>
      </c>
      <c r="BG20" s="99">
        <f>BF19*(1-txMortH!BG20*FaPensRurH!BG20)</f>
        <v>0</v>
      </c>
      <c r="BH20" s="99">
        <f>BG19*(1-txMortH!BH20*FaPensRurH!BH20)</f>
        <v>0</v>
      </c>
      <c r="BI20" s="99">
        <f>BH19*(1-txMortH!BI20*FaPensRurH!BI20)</f>
        <v>0</v>
      </c>
      <c r="BJ20" s="99">
        <f>BI19*(1-txMortH!BJ20*FaPensRurH!BJ20)</f>
        <v>0</v>
      </c>
    </row>
    <row r="21" spans="1:62" x14ac:dyDescent="0.3">
      <c r="A21" s="94">
        <v>19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>
        <f>+[4]EsPensRurH!L21</f>
        <v>0</v>
      </c>
      <c r="M21" s="95">
        <f>+[4]EsPensRurH!M21</f>
        <v>3690.968358584953</v>
      </c>
      <c r="N21" s="95">
        <f>+[4]EsPensRurH!N21</f>
        <v>3778.5089891838793</v>
      </c>
      <c r="O21" s="95">
        <f>+[4]EsPensRurH!O21</f>
        <v>3846.4322748394839</v>
      </c>
      <c r="P21" s="96">
        <f>+[4]EsPensRurH!P21</f>
        <v>4183.388590650954</v>
      </c>
      <c r="Q21" s="99">
        <f>P20*(1-txMortH!Q21*FaPensRurH!Q21)</f>
        <v>4018.5508656230795</v>
      </c>
      <c r="R21" s="99">
        <f>Q20*(1-txMortH!R21*FaPensRurH!R21)</f>
        <v>3710.3803799415787</v>
      </c>
      <c r="S21" s="99">
        <f>R20*(1-txMortH!S21*FaPensRurH!S21)</f>
        <v>3439.5808194913284</v>
      </c>
      <c r="T21" s="99">
        <f>S20*(1-txMortH!T21*FaPensRurH!T21)</f>
        <v>3190.1721706041212</v>
      </c>
      <c r="U21" s="99">
        <f>T20*(1-txMortH!U21*FaPensRurH!U21)</f>
        <v>3086.6038283974249</v>
      </c>
      <c r="V21" s="99">
        <f>U20*(1-txMortH!V21*FaPensRurH!V21)</f>
        <v>2566.5302989095662</v>
      </c>
      <c r="W21" s="99">
        <f>V20*(1-txMortH!W21*FaPensRurH!W21)</f>
        <v>2424.0857826549941</v>
      </c>
      <c r="X21" s="99">
        <f>W20*(1-txMortH!X21*FaPensRurH!X21)</f>
        <v>2076.6026952142388</v>
      </c>
      <c r="Y21" s="99">
        <f>X20*(1-txMortH!Y21*FaPensRurH!Y21)</f>
        <v>1855.5867605493265</v>
      </c>
      <c r="Z21" s="99">
        <f>Y20*(1-txMortH!Z21*FaPensRurH!Z21)</f>
        <v>1707.2287965027929</v>
      </c>
      <c r="AA21" s="99">
        <f>Z20*(1-txMortH!AA21*FaPensRurH!AA21)</f>
        <v>1426.9636874694913</v>
      </c>
      <c r="AB21" s="99">
        <f>AA20*(1-txMortH!AB21*FaPensRurH!AB21)</f>
        <v>1275.4897494121285</v>
      </c>
      <c r="AC21" s="99">
        <f>AB20*(1-txMortH!AC21*FaPensRurH!AC21)</f>
        <v>1108.6589539808867</v>
      </c>
      <c r="AD21" s="99">
        <f>AC20*(1-txMortH!AD21*FaPensRurH!AD21)</f>
        <v>755.56841459810244</v>
      </c>
      <c r="AE21" s="99">
        <f>AD20*(1-txMortH!AE21*FaPensRurH!AE21)</f>
        <v>585.05540498709343</v>
      </c>
      <c r="AF21" s="99">
        <f>AE20*(1-txMortH!AF21*FaPensRurH!AF21)</f>
        <v>441.40483962826909</v>
      </c>
      <c r="AG21" s="99">
        <f>AF20*(1-txMortH!AG21*FaPensRurH!AG21)</f>
        <v>231.4237920480688</v>
      </c>
      <c r="AH21" s="99">
        <f>AG20*(1-txMortH!AH21*FaPensRurH!AH21)</f>
        <v>100.90771864679574</v>
      </c>
      <c r="AI21" s="99">
        <f>AH20*(1-txMortH!AI21*FaPensRurH!AI21)</f>
        <v>30.77418995728511</v>
      </c>
      <c r="AJ21" s="99">
        <f>AI20*(1-txMortH!AJ21*FaPensRurH!AJ21)</f>
        <v>0</v>
      </c>
      <c r="AK21" s="99">
        <f>AJ20*(1-txMortH!AK21*FaPensRurH!AK21)</f>
        <v>0</v>
      </c>
      <c r="AL21" s="99">
        <f>AK20*(1-txMortH!AL21*FaPensRurH!AL21)</f>
        <v>0</v>
      </c>
      <c r="AM21" s="99">
        <f>AL20*(1-txMortH!AM21*FaPensRurH!AM21)</f>
        <v>0</v>
      </c>
      <c r="AN21" s="99">
        <f>AM20*(1-txMortH!AN21*FaPensRurH!AN21)</f>
        <v>0</v>
      </c>
      <c r="AO21" s="99">
        <f>AN20*(1-txMortH!AO21*FaPensRurH!AO21)</f>
        <v>0</v>
      </c>
      <c r="AP21" s="99">
        <f>AO20*(1-txMortH!AP21*FaPensRurH!AP21)</f>
        <v>0</v>
      </c>
      <c r="AQ21" s="99">
        <f>AP20*(1-txMortH!AQ21*FaPensRurH!AQ21)</f>
        <v>0</v>
      </c>
      <c r="AR21" s="99">
        <f>AQ20*(1-txMortH!AR21*FaPensRurH!AR21)</f>
        <v>0</v>
      </c>
      <c r="AS21" s="99">
        <f>AR20*(1-txMortH!AS21*FaPensRurH!AS21)</f>
        <v>0</v>
      </c>
      <c r="AT21" s="99">
        <f>AS20*(1-txMortH!AT21*FaPensRurH!AT21)</f>
        <v>0</v>
      </c>
      <c r="AU21" s="99">
        <f>AT20*(1-txMortH!AU21*FaPensRurH!AU21)</f>
        <v>0</v>
      </c>
      <c r="AV21" s="99">
        <f>AU20*(1-txMortH!AV21*FaPensRurH!AV21)</f>
        <v>0</v>
      </c>
      <c r="AW21" s="99">
        <f>AV20*(1-txMortH!AW21*FaPensRurH!AW21)</f>
        <v>0</v>
      </c>
      <c r="AX21" s="99">
        <f>AW20*(1-txMortH!AX21*FaPensRurH!AX21)</f>
        <v>0</v>
      </c>
      <c r="AY21" s="99">
        <f>AX20*(1-txMortH!AY21*FaPensRurH!AY21)</f>
        <v>0</v>
      </c>
      <c r="AZ21" s="99">
        <f>AY20*(1-txMortH!AZ21*FaPensRurH!AZ21)</f>
        <v>0</v>
      </c>
      <c r="BA21" s="99">
        <f>AZ20*(1-txMortH!BA21*FaPensRurH!BA21)</f>
        <v>0</v>
      </c>
      <c r="BB21" s="99">
        <f>BA20*(1-txMortH!BB21*FaPensRurH!BB21)</f>
        <v>0</v>
      </c>
      <c r="BC21" s="99">
        <f>BB20*(1-txMortH!BC21*FaPensRurH!BC21)</f>
        <v>0</v>
      </c>
      <c r="BD21" s="99">
        <f>BC20*(1-txMortH!BD21*FaPensRurH!BD21)</f>
        <v>0</v>
      </c>
      <c r="BE21" s="99">
        <f>BD20*(1-txMortH!BE21*FaPensRurH!BE21)</f>
        <v>0</v>
      </c>
      <c r="BF21" s="99">
        <f>BE20*(1-txMortH!BF21*FaPensRurH!BF21)</f>
        <v>0</v>
      </c>
      <c r="BG21" s="99">
        <f>BF20*(1-txMortH!BG21*FaPensRurH!BG21)</f>
        <v>0</v>
      </c>
      <c r="BH21" s="99">
        <f>BG20*(1-txMortH!BH21*FaPensRurH!BH21)</f>
        <v>0</v>
      </c>
      <c r="BI21" s="99">
        <f>BH20*(1-txMortH!BI21*FaPensRurH!BI21)</f>
        <v>0</v>
      </c>
      <c r="BJ21" s="99">
        <f>BI20*(1-txMortH!BJ21*FaPensRurH!BJ21)</f>
        <v>0</v>
      </c>
    </row>
    <row r="22" spans="1:62" x14ac:dyDescent="0.3">
      <c r="A22" s="94">
        <v>20</v>
      </c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>
        <f>+[4]EsPensRurH!L22</f>
        <v>0</v>
      </c>
      <c r="M22" s="95">
        <f>+[4]EsPensRurH!M22</f>
        <v>3723.7497324764763</v>
      </c>
      <c r="N22" s="95">
        <f>+[4]EsPensRurH!N22</f>
        <v>3867.8809150199199</v>
      </c>
      <c r="O22" s="95">
        <f>+[4]EsPensRurH!O22</f>
        <v>3996.7350304893266</v>
      </c>
      <c r="P22" s="96">
        <f>+[4]EsPensRurH!P22</f>
        <v>3996.1759321678715</v>
      </c>
      <c r="Q22" s="99">
        <f>P21*(1-txMortH!Q22*FaPensRurH!Q22)</f>
        <v>4146.5836042381407</v>
      </c>
      <c r="R22" s="99">
        <f>Q21*(1-txMortH!R22*FaPensRurH!R22)</f>
        <v>3984.2673349865177</v>
      </c>
      <c r="S22" s="99">
        <f>R21*(1-txMortH!S22*FaPensRurH!S22)</f>
        <v>3679.5348304435565</v>
      </c>
      <c r="T22" s="99">
        <f>S21*(1-txMortH!T22*FaPensRurH!T22)</f>
        <v>3411.6099442038562</v>
      </c>
      <c r="U22" s="99">
        <f>T21*(1-txMortH!U22*FaPensRurH!U22)</f>
        <v>3164.8330816906096</v>
      </c>
      <c r="V22" s="99">
        <f>U21*(1-txMortH!V22*FaPensRurH!V22)</f>
        <v>3062.5395203598277</v>
      </c>
      <c r="W22" s="99">
        <f>V21*(1-txMortH!W22*FaPensRurH!W22)</f>
        <v>2546.7225491628242</v>
      </c>
      <c r="X22" s="99">
        <f>W21*(1-txMortH!X22*FaPensRurH!X22)</f>
        <v>2405.6814637281614</v>
      </c>
      <c r="Y22" s="99">
        <f>X21*(1-txMortH!Y22*FaPensRurH!Y22)</f>
        <v>2061.1165475149187</v>
      </c>
      <c r="Z22" s="99">
        <f>Y21*(1-txMortH!Z22*FaPensRurH!Z22)</f>
        <v>1842.0053879913326</v>
      </c>
      <c r="AA22" s="99">
        <f>Z21*(1-txMortH!AA22*FaPensRurH!AA22)</f>
        <v>1694.9606226409294</v>
      </c>
      <c r="AB22" s="99">
        <f>AA21*(1-txMortH!AB22*FaPensRurH!AB22)</f>
        <v>1416.889839158956</v>
      </c>
      <c r="AC22" s="99">
        <f>AB21*(1-txMortH!AC22*FaPensRurH!AC22)</f>
        <v>1266.6505539408117</v>
      </c>
      <c r="AD22" s="99">
        <f>AC21*(1-txMortH!AD22*FaPensRurH!AD22)</f>
        <v>1101.1260156365977</v>
      </c>
      <c r="AE22" s="99">
        <f>AD21*(1-txMortH!AE22*FaPensRurH!AE22)</f>
        <v>750.52759728139756</v>
      </c>
      <c r="AF22" s="99">
        <f>AE21*(1-txMortH!AF22*FaPensRurH!AF22)</f>
        <v>581.19563907271754</v>
      </c>
      <c r="AG22" s="99">
        <f>AF21*(1-txMortH!AG22*FaPensRurH!AG22)</f>
        <v>438.52401805685611</v>
      </c>
      <c r="AH22" s="99">
        <f>AG21*(1-txMortH!AH22*FaPensRurH!AH22)</f>
        <v>229.94510475001906</v>
      </c>
      <c r="AI22" s="99">
        <f>AH21*(1-txMortH!AI22*FaPensRurH!AI22)</f>
        <v>100.27381964794522</v>
      </c>
      <c r="AJ22" s="99">
        <f>AI21*(1-txMortH!AJ22*FaPensRurH!AJ22)</f>
        <v>30.584131265258531</v>
      </c>
      <c r="AK22" s="99">
        <f>AJ21*(1-txMortH!AK22*FaPensRurH!AK22)</f>
        <v>0</v>
      </c>
      <c r="AL22" s="99">
        <f>AK21*(1-txMortH!AL22*FaPensRurH!AL22)</f>
        <v>0</v>
      </c>
      <c r="AM22" s="99">
        <f>AL21*(1-txMortH!AM22*FaPensRurH!AM22)</f>
        <v>0</v>
      </c>
      <c r="AN22" s="99">
        <f>AM21*(1-txMortH!AN22*FaPensRurH!AN22)</f>
        <v>0</v>
      </c>
      <c r="AO22" s="99">
        <f>AN21*(1-txMortH!AO22*FaPensRurH!AO22)</f>
        <v>0</v>
      </c>
      <c r="AP22" s="99">
        <f>AO21*(1-txMortH!AP22*FaPensRurH!AP22)</f>
        <v>0</v>
      </c>
      <c r="AQ22" s="99">
        <f>AP21*(1-txMortH!AQ22*FaPensRurH!AQ22)</f>
        <v>0</v>
      </c>
      <c r="AR22" s="99">
        <f>AQ21*(1-txMortH!AR22*FaPensRurH!AR22)</f>
        <v>0</v>
      </c>
      <c r="AS22" s="99">
        <f>AR21*(1-txMortH!AS22*FaPensRurH!AS22)</f>
        <v>0</v>
      </c>
      <c r="AT22" s="99">
        <f>AS21*(1-txMortH!AT22*FaPensRurH!AT22)</f>
        <v>0</v>
      </c>
      <c r="AU22" s="99">
        <f>AT21*(1-txMortH!AU22*FaPensRurH!AU22)</f>
        <v>0</v>
      </c>
      <c r="AV22" s="99">
        <f>AU21*(1-txMortH!AV22*FaPensRurH!AV22)</f>
        <v>0</v>
      </c>
      <c r="AW22" s="99">
        <f>AV21*(1-txMortH!AW22*FaPensRurH!AW22)</f>
        <v>0</v>
      </c>
      <c r="AX22" s="99">
        <f>AW21*(1-txMortH!AX22*FaPensRurH!AX22)</f>
        <v>0</v>
      </c>
      <c r="AY22" s="99">
        <f>AX21*(1-txMortH!AY22*FaPensRurH!AY22)</f>
        <v>0</v>
      </c>
      <c r="AZ22" s="99">
        <f>AY21*(1-txMortH!AZ22*FaPensRurH!AZ22)</f>
        <v>0</v>
      </c>
      <c r="BA22" s="99">
        <f>AZ21*(1-txMortH!BA22*FaPensRurH!BA22)</f>
        <v>0</v>
      </c>
      <c r="BB22" s="99">
        <f>BA21*(1-txMortH!BB22*FaPensRurH!BB22)</f>
        <v>0</v>
      </c>
      <c r="BC22" s="99">
        <f>BB21*(1-txMortH!BC22*FaPensRurH!BC22)</f>
        <v>0</v>
      </c>
      <c r="BD22" s="99">
        <f>BC21*(1-txMortH!BD22*FaPensRurH!BD22)</f>
        <v>0</v>
      </c>
      <c r="BE22" s="99">
        <f>BD21*(1-txMortH!BE22*FaPensRurH!BE22)</f>
        <v>0</v>
      </c>
      <c r="BF22" s="99">
        <f>BE21*(1-txMortH!BF22*FaPensRurH!BF22)</f>
        <v>0</v>
      </c>
      <c r="BG22" s="99">
        <f>BF21*(1-txMortH!BG22*FaPensRurH!BG22)</f>
        <v>0</v>
      </c>
      <c r="BH22" s="99">
        <f>BG21*(1-txMortH!BH22*FaPensRurH!BH22)</f>
        <v>0</v>
      </c>
      <c r="BI22" s="99">
        <f>BH21*(1-txMortH!BI22*FaPensRurH!BI22)</f>
        <v>0</v>
      </c>
      <c r="BJ22" s="99">
        <f>BI21*(1-txMortH!BJ22*FaPensRurH!BJ22)</f>
        <v>0</v>
      </c>
    </row>
    <row r="23" spans="1:62" x14ac:dyDescent="0.3">
      <c r="A23" s="94">
        <v>21</v>
      </c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>
        <f>+[4]EsPensRurH!L23</f>
        <v>0</v>
      </c>
      <c r="M23" s="95">
        <f>+[4]EsPensRurH!M23</f>
        <v>61.879998646612741</v>
      </c>
      <c r="N23" s="95">
        <f>+[4]EsPensRurH!N23</f>
        <v>61.506001355760517</v>
      </c>
      <c r="O23" s="95">
        <f>+[4]EsPensRurH!O23</f>
        <v>49.227815690807738</v>
      </c>
      <c r="P23" s="96">
        <f>+[4]EsPensRurH!P23</f>
        <v>58.197402889730263</v>
      </c>
      <c r="Q23" s="99">
        <f>P22*(1-txMortH!Q23*FaPensRurH!Q23)</f>
        <v>0</v>
      </c>
      <c r="R23" s="99">
        <f>Q22*(1-txMortH!R23*FaPensRurH!R23)</f>
        <v>0</v>
      </c>
      <c r="S23" s="99">
        <f>R22*(1-txMortH!S23*FaPensRurH!S23)</f>
        <v>0</v>
      </c>
      <c r="T23" s="99">
        <f>S22*(1-txMortH!T23*FaPensRurH!T23)</f>
        <v>0</v>
      </c>
      <c r="U23" s="99">
        <f>T22*(1-txMortH!U23*FaPensRurH!U23)</f>
        <v>0</v>
      </c>
      <c r="V23" s="99">
        <f>U22*(1-txMortH!V23*FaPensRurH!V23)</f>
        <v>0</v>
      </c>
      <c r="W23" s="99">
        <f>V22*(1-txMortH!W23*FaPensRurH!W23)</f>
        <v>0</v>
      </c>
      <c r="X23" s="99">
        <f>W22*(1-txMortH!X23*FaPensRurH!X23)</f>
        <v>0</v>
      </c>
      <c r="Y23" s="99">
        <f>X22*(1-txMortH!Y23*FaPensRurH!Y23)</f>
        <v>0</v>
      </c>
      <c r="Z23" s="99">
        <f>Y22*(1-txMortH!Z23*FaPensRurH!Z23)</f>
        <v>0</v>
      </c>
      <c r="AA23" s="99">
        <f>Z22*(1-txMortH!AA23*FaPensRurH!AA23)</f>
        <v>0</v>
      </c>
      <c r="AB23" s="99">
        <f>AA22*(1-txMortH!AB23*FaPensRurH!AB23)</f>
        <v>0</v>
      </c>
      <c r="AC23" s="99">
        <f>AB22*(1-txMortH!AC23*FaPensRurH!AC23)</f>
        <v>1.5730637227917077E-13</v>
      </c>
      <c r="AD23" s="99">
        <f>AC22*(1-txMortH!AD23*FaPensRurH!AD23)</f>
        <v>0</v>
      </c>
      <c r="AE23" s="99">
        <f>AD22*(1-txMortH!AE23*FaPensRurH!AE23)</f>
        <v>0</v>
      </c>
      <c r="AF23" s="99">
        <f>AE22*(1-txMortH!AF23*FaPensRurH!AF23)</f>
        <v>8.3325301911840462E-14</v>
      </c>
      <c r="AG23" s="99">
        <f>AF22*(1-txMortH!AG23*FaPensRurH!AG23)</f>
        <v>6.4525678031026328E-14</v>
      </c>
      <c r="AH23" s="99">
        <f>AG22*(1-txMortH!AH23*FaPensRurH!AH23)</f>
        <v>0</v>
      </c>
      <c r="AI23" s="99">
        <f>AH22*(1-txMortH!AI23*FaPensRurH!AI23)</f>
        <v>2.5529034969331461E-14</v>
      </c>
      <c r="AJ23" s="99">
        <f>AI22*(1-txMortH!AJ23*FaPensRurH!AJ23)</f>
        <v>0</v>
      </c>
      <c r="AK23" s="99">
        <f>AJ22*(1-txMortH!AK23*FaPensRurH!AK23)</f>
        <v>0</v>
      </c>
      <c r="AL23" s="99">
        <f>AK22*(1-txMortH!AL23*FaPensRurH!AL23)</f>
        <v>0</v>
      </c>
      <c r="AM23" s="99">
        <f>AL22*(1-txMortH!AM23*FaPensRurH!AM23)</f>
        <v>0</v>
      </c>
      <c r="AN23" s="99">
        <f>AM22*(1-txMortH!AN23*FaPensRurH!AN23)</f>
        <v>0</v>
      </c>
      <c r="AO23" s="99">
        <f>AN22*(1-txMortH!AO23*FaPensRurH!AO23)</f>
        <v>0</v>
      </c>
      <c r="AP23" s="99">
        <f>AO22*(1-txMortH!AP23*FaPensRurH!AP23)</f>
        <v>0</v>
      </c>
      <c r="AQ23" s="99">
        <f>AP22*(1-txMortH!AQ23*FaPensRurH!AQ23)</f>
        <v>0</v>
      </c>
      <c r="AR23" s="99">
        <f>AQ22*(1-txMortH!AR23*FaPensRurH!AR23)</f>
        <v>0</v>
      </c>
      <c r="AS23" s="99">
        <f>AR22*(1-txMortH!AS23*FaPensRurH!AS23)</f>
        <v>0</v>
      </c>
      <c r="AT23" s="99">
        <f>AS22*(1-txMortH!AT23*FaPensRurH!AT23)</f>
        <v>0</v>
      </c>
      <c r="AU23" s="99">
        <f>AT22*(1-txMortH!AU23*FaPensRurH!AU23)</f>
        <v>0</v>
      </c>
      <c r="AV23" s="99">
        <f>AU22*(1-txMortH!AV23*FaPensRurH!AV23)</f>
        <v>0</v>
      </c>
      <c r="AW23" s="99">
        <f>AV22*(1-txMortH!AW23*FaPensRurH!AW23)</f>
        <v>0</v>
      </c>
      <c r="AX23" s="99">
        <f>AW22*(1-txMortH!AX23*FaPensRurH!AX23)</f>
        <v>0</v>
      </c>
      <c r="AY23" s="99">
        <f>AX22*(1-txMortH!AY23*FaPensRurH!AY23)</f>
        <v>0</v>
      </c>
      <c r="AZ23" s="99">
        <f>AY22*(1-txMortH!AZ23*FaPensRurH!AZ23)</f>
        <v>0</v>
      </c>
      <c r="BA23" s="99">
        <f>AZ22*(1-txMortH!BA23*FaPensRurH!BA23)</f>
        <v>0</v>
      </c>
      <c r="BB23" s="99">
        <f>BA22*(1-txMortH!BB23*FaPensRurH!BB23)</f>
        <v>0</v>
      </c>
      <c r="BC23" s="99">
        <f>BB22*(1-txMortH!BC23*FaPensRurH!BC23)</f>
        <v>0</v>
      </c>
      <c r="BD23" s="99">
        <f>BC22*(1-txMortH!BD23*FaPensRurH!BD23)</f>
        <v>0</v>
      </c>
      <c r="BE23" s="99">
        <f>BD22*(1-txMortH!BE23*FaPensRurH!BE23)</f>
        <v>0</v>
      </c>
      <c r="BF23" s="99">
        <f>BE22*(1-txMortH!BF23*FaPensRurH!BF23)</f>
        <v>0</v>
      </c>
      <c r="BG23" s="99">
        <f>BF22*(1-txMortH!BG23*FaPensRurH!BG23)</f>
        <v>0</v>
      </c>
      <c r="BH23" s="99">
        <f>BG22*(1-txMortH!BH23*FaPensRurH!BH23)</f>
        <v>0</v>
      </c>
      <c r="BI23" s="99">
        <f>BH22*(1-txMortH!BI23*FaPensRurH!BI23)</f>
        <v>0</v>
      </c>
      <c r="BJ23" s="99">
        <f>BI22*(1-txMortH!BJ23*FaPensRurH!BJ23)</f>
        <v>0</v>
      </c>
    </row>
    <row r="24" spans="1:62" x14ac:dyDescent="0.3">
      <c r="A24" s="94">
        <v>22</v>
      </c>
      <c r="B24" s="95"/>
      <c r="C24" s="95"/>
      <c r="D24" s="95"/>
      <c r="E24" s="95"/>
      <c r="F24" s="95"/>
      <c r="G24" s="95"/>
      <c r="H24" s="95"/>
      <c r="I24" s="95"/>
      <c r="J24" s="95"/>
      <c r="K24" s="95"/>
      <c r="L24" s="95">
        <f>+[4]EsPensRurH!L24</f>
        <v>0</v>
      </c>
      <c r="M24" s="95">
        <f>+[4]EsPensRurH!M24</f>
        <v>102.4953271737121</v>
      </c>
      <c r="N24" s="95">
        <f>+[4]EsPensRurH!N24</f>
        <v>88.019035671772414</v>
      </c>
      <c r="O24" s="95">
        <f>+[4]EsPensRurH!O24</f>
        <v>79.552732289584441</v>
      </c>
      <c r="P24" s="96">
        <f>+[4]EsPensRurH!P24</f>
        <v>81.275683346002609</v>
      </c>
      <c r="Q24" s="99">
        <f>P23*(1-txMortH!Q24*FaPensRurH!Q24)</f>
        <v>56.298246426699691</v>
      </c>
      <c r="R24" s="99">
        <f>Q23*(1-txMortH!R24*FaPensRurH!R24)</f>
        <v>0</v>
      </c>
      <c r="S24" s="99">
        <f>R23*(1-txMortH!S24*FaPensRurH!S24)</f>
        <v>0</v>
      </c>
      <c r="T24" s="99">
        <f>S23*(1-txMortH!T24*FaPensRurH!T24)</f>
        <v>0</v>
      </c>
      <c r="U24" s="99">
        <f>T23*(1-txMortH!U24*FaPensRurH!U24)</f>
        <v>0</v>
      </c>
      <c r="V24" s="99">
        <f>U23*(1-txMortH!V24*FaPensRurH!V24)</f>
        <v>0</v>
      </c>
      <c r="W24" s="99">
        <f>V23*(1-txMortH!W24*FaPensRurH!W24)</f>
        <v>0</v>
      </c>
      <c r="X24" s="99">
        <f>W23*(1-txMortH!X24*FaPensRurH!X24)</f>
        <v>0</v>
      </c>
      <c r="Y24" s="99">
        <f>X23*(1-txMortH!Y24*FaPensRurH!Y24)</f>
        <v>0</v>
      </c>
      <c r="Z24" s="99">
        <f>Y23*(1-txMortH!Z24*FaPensRurH!Z24)</f>
        <v>0</v>
      </c>
      <c r="AA24" s="99">
        <f>Z23*(1-txMortH!AA24*FaPensRurH!AA24)</f>
        <v>0</v>
      </c>
      <c r="AB24" s="99">
        <f>AA23*(1-txMortH!AB24*FaPensRurH!AB24)</f>
        <v>0</v>
      </c>
      <c r="AC24" s="99">
        <f>AB23*(1-txMortH!AC24*FaPensRurH!AC24)</f>
        <v>0</v>
      </c>
      <c r="AD24" s="99">
        <f>AC23*(1-txMortH!AD24*FaPensRurH!AD24)</f>
        <v>1.5333608048486552E-13</v>
      </c>
      <c r="AE24" s="99">
        <f>AD23*(1-txMortH!AE24*FaPensRurH!AE24)</f>
        <v>0</v>
      </c>
      <c r="AF24" s="99">
        <f>AE23*(1-txMortH!AF24*FaPensRurH!AF24)</f>
        <v>0</v>
      </c>
      <c r="AG24" s="99">
        <f>AF23*(1-txMortH!AG24*FaPensRurH!AG24)</f>
        <v>8.1301393393607386E-14</v>
      </c>
      <c r="AH24" s="99">
        <f>AG23*(1-txMortH!AH24*FaPensRurH!AH24)</f>
        <v>6.2988169121080594E-14</v>
      </c>
      <c r="AI24" s="99">
        <f>AH23*(1-txMortH!AI24*FaPensRurH!AI24)</f>
        <v>0</v>
      </c>
      <c r="AJ24" s="99">
        <f>AI23*(1-txMortH!AJ24*FaPensRurH!AJ24)</f>
        <v>2.4941880432694272E-14</v>
      </c>
      <c r="AK24" s="99">
        <f>AJ23*(1-txMortH!AK24*FaPensRurH!AK24)</f>
        <v>0</v>
      </c>
      <c r="AL24" s="99">
        <f>AK23*(1-txMortH!AL24*FaPensRurH!AL24)</f>
        <v>0</v>
      </c>
      <c r="AM24" s="99">
        <f>AL23*(1-txMortH!AM24*FaPensRurH!AM24)</f>
        <v>0</v>
      </c>
      <c r="AN24" s="99">
        <f>AM23*(1-txMortH!AN24*FaPensRurH!AN24)</f>
        <v>0</v>
      </c>
      <c r="AO24" s="99">
        <f>AN23*(1-txMortH!AO24*FaPensRurH!AO24)</f>
        <v>0</v>
      </c>
      <c r="AP24" s="99">
        <f>AO23*(1-txMortH!AP24*FaPensRurH!AP24)</f>
        <v>0</v>
      </c>
      <c r="AQ24" s="99">
        <f>AP23*(1-txMortH!AQ24*FaPensRurH!AQ24)</f>
        <v>0</v>
      </c>
      <c r="AR24" s="99">
        <f>AQ23*(1-txMortH!AR24*FaPensRurH!AR24)</f>
        <v>0</v>
      </c>
      <c r="AS24" s="99">
        <f>AR23*(1-txMortH!AS24*FaPensRurH!AS24)</f>
        <v>0</v>
      </c>
      <c r="AT24" s="99">
        <f>AS23*(1-txMortH!AT24*FaPensRurH!AT24)</f>
        <v>0</v>
      </c>
      <c r="AU24" s="99">
        <f>AT23*(1-txMortH!AU24*FaPensRurH!AU24)</f>
        <v>0</v>
      </c>
      <c r="AV24" s="99">
        <f>AU23*(1-txMortH!AV24*FaPensRurH!AV24)</f>
        <v>0</v>
      </c>
      <c r="AW24" s="99">
        <f>AV23*(1-txMortH!AW24*FaPensRurH!AW24)</f>
        <v>0</v>
      </c>
      <c r="AX24" s="99">
        <f>AW23*(1-txMortH!AX24*FaPensRurH!AX24)</f>
        <v>0</v>
      </c>
      <c r="AY24" s="99">
        <f>AX23*(1-txMortH!AY24*FaPensRurH!AY24)</f>
        <v>0</v>
      </c>
      <c r="AZ24" s="99">
        <f>AY23*(1-txMortH!AZ24*FaPensRurH!AZ24)</f>
        <v>0</v>
      </c>
      <c r="BA24" s="99">
        <f>AZ23*(1-txMortH!BA24*FaPensRurH!BA24)</f>
        <v>0</v>
      </c>
      <c r="BB24" s="99">
        <f>BA23*(1-txMortH!BB24*FaPensRurH!BB24)</f>
        <v>0</v>
      </c>
      <c r="BC24" s="99">
        <f>BB23*(1-txMortH!BC24*FaPensRurH!BC24)</f>
        <v>0</v>
      </c>
      <c r="BD24" s="99">
        <f>BC23*(1-txMortH!BD24*FaPensRurH!BD24)</f>
        <v>0</v>
      </c>
      <c r="BE24" s="99">
        <f>BD23*(1-txMortH!BE24*FaPensRurH!BE24)</f>
        <v>0</v>
      </c>
      <c r="BF24" s="99">
        <f>BE23*(1-txMortH!BF24*FaPensRurH!BF24)</f>
        <v>0</v>
      </c>
      <c r="BG24" s="99">
        <f>BF23*(1-txMortH!BG24*FaPensRurH!BG24)</f>
        <v>0</v>
      </c>
      <c r="BH24" s="99">
        <f>BG23*(1-txMortH!BH24*FaPensRurH!BH24)</f>
        <v>0</v>
      </c>
      <c r="BI24" s="99">
        <f>BH23*(1-txMortH!BI24*FaPensRurH!BI24)</f>
        <v>0</v>
      </c>
      <c r="BJ24" s="99">
        <f>BI23*(1-txMortH!BJ24*FaPensRurH!BJ24)</f>
        <v>0</v>
      </c>
    </row>
    <row r="25" spans="1:62" x14ac:dyDescent="0.3">
      <c r="A25" s="94">
        <v>23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>
        <f>+[4]EsPensRurH!L25</f>
        <v>0</v>
      </c>
      <c r="M25" s="95">
        <f>+[4]EsPensRurH!M25</f>
        <v>122.40691740989266</v>
      </c>
      <c r="N25" s="95">
        <f>+[4]EsPensRurH!N25</f>
        <v>112.54624132495039</v>
      </c>
      <c r="O25" s="95">
        <f>+[4]EsPensRurH!O25</f>
        <v>111.08600576781853</v>
      </c>
      <c r="P25" s="96">
        <f>+[4]EsPensRurH!P25</f>
        <v>97.510380314315924</v>
      </c>
      <c r="Q25" s="99">
        <f>P24*(1-txMortH!Q25*FaPensRurH!Q25)</f>
        <v>79.358782338424092</v>
      </c>
      <c r="R25" s="99">
        <f>Q24*(1-txMortH!R25*FaPensRurH!R25)</f>
        <v>55.01052988402742</v>
      </c>
      <c r="S25" s="99">
        <f>R24*(1-txMortH!S25*FaPensRurH!S25)</f>
        <v>0</v>
      </c>
      <c r="T25" s="99">
        <f>S24*(1-txMortH!T25*FaPensRurH!T25)</f>
        <v>0</v>
      </c>
      <c r="U25" s="99">
        <f>T24*(1-txMortH!U25*FaPensRurH!U25)</f>
        <v>0</v>
      </c>
      <c r="V25" s="99">
        <f>U24*(1-txMortH!V25*FaPensRurH!V25)</f>
        <v>0</v>
      </c>
      <c r="W25" s="99">
        <f>V24*(1-txMortH!W25*FaPensRurH!W25)</f>
        <v>0</v>
      </c>
      <c r="X25" s="99">
        <f>W24*(1-txMortH!X25*FaPensRurH!X25)</f>
        <v>0</v>
      </c>
      <c r="Y25" s="99">
        <f>X24*(1-txMortH!Y25*FaPensRurH!Y25)</f>
        <v>0</v>
      </c>
      <c r="Z25" s="99">
        <f>Y24*(1-txMortH!Z25*FaPensRurH!Z25)</f>
        <v>0</v>
      </c>
      <c r="AA25" s="99">
        <f>Z24*(1-txMortH!AA25*FaPensRurH!AA25)</f>
        <v>0</v>
      </c>
      <c r="AB25" s="99">
        <f>AA24*(1-txMortH!AB25*FaPensRurH!AB25)</f>
        <v>0</v>
      </c>
      <c r="AC25" s="99">
        <f>AB24*(1-txMortH!AC25*FaPensRurH!AC25)</f>
        <v>0</v>
      </c>
      <c r="AD25" s="99">
        <f>AC24*(1-txMortH!AD25*FaPensRurH!AD25)</f>
        <v>0</v>
      </c>
      <c r="AE25" s="99">
        <f>AD24*(1-txMortH!AE25*FaPensRurH!AE25)</f>
        <v>1.5059012819859799E-13</v>
      </c>
      <c r="AF25" s="99">
        <f>AE24*(1-txMortH!AF25*FaPensRurH!AF25)</f>
        <v>0</v>
      </c>
      <c r="AG25" s="99">
        <f>AF24*(1-txMortH!AG25*FaPensRurH!AG25)</f>
        <v>0</v>
      </c>
      <c r="AH25" s="99">
        <f>AG24*(1-txMortH!AH25*FaPensRurH!AH25)</f>
        <v>7.9898754180979234E-14</v>
      </c>
      <c r="AI25" s="99">
        <f>AH24*(1-txMortH!AI25*FaPensRurH!AI25)</f>
        <v>6.1920970753906408E-14</v>
      </c>
      <c r="AJ25" s="99">
        <f>AI24*(1-txMortH!AJ25*FaPensRurH!AJ25)</f>
        <v>0</v>
      </c>
      <c r="AK25" s="99">
        <f>AJ24*(1-txMortH!AK25*FaPensRurH!AK25)</f>
        <v>2.4533667500496237E-14</v>
      </c>
      <c r="AL25" s="99">
        <f>AK24*(1-txMortH!AL25*FaPensRurH!AL25)</f>
        <v>0</v>
      </c>
      <c r="AM25" s="99">
        <f>AL24*(1-txMortH!AM25*FaPensRurH!AM25)</f>
        <v>0</v>
      </c>
      <c r="AN25" s="99">
        <f>AM24*(1-txMortH!AN25*FaPensRurH!AN25)</f>
        <v>0</v>
      </c>
      <c r="AO25" s="99">
        <f>AN24*(1-txMortH!AO25*FaPensRurH!AO25)</f>
        <v>0</v>
      </c>
      <c r="AP25" s="99">
        <f>AO24*(1-txMortH!AP25*FaPensRurH!AP25)</f>
        <v>0</v>
      </c>
      <c r="AQ25" s="99">
        <f>AP24*(1-txMortH!AQ25*FaPensRurH!AQ25)</f>
        <v>0</v>
      </c>
      <c r="AR25" s="99">
        <f>AQ24*(1-txMortH!AR25*FaPensRurH!AR25)</f>
        <v>0</v>
      </c>
      <c r="AS25" s="99">
        <f>AR24*(1-txMortH!AS25*FaPensRurH!AS25)</f>
        <v>0</v>
      </c>
      <c r="AT25" s="99">
        <f>AS24*(1-txMortH!AT25*FaPensRurH!AT25)</f>
        <v>0</v>
      </c>
      <c r="AU25" s="99">
        <f>AT24*(1-txMortH!AU25*FaPensRurH!AU25)</f>
        <v>0</v>
      </c>
      <c r="AV25" s="99">
        <f>AU24*(1-txMortH!AV25*FaPensRurH!AV25)</f>
        <v>0</v>
      </c>
      <c r="AW25" s="99">
        <f>AV24*(1-txMortH!AW25*FaPensRurH!AW25)</f>
        <v>0</v>
      </c>
      <c r="AX25" s="99">
        <f>AW24*(1-txMortH!AX25*FaPensRurH!AX25)</f>
        <v>0</v>
      </c>
      <c r="AY25" s="99">
        <f>AX24*(1-txMortH!AY25*FaPensRurH!AY25)</f>
        <v>0</v>
      </c>
      <c r="AZ25" s="99">
        <f>AY24*(1-txMortH!AZ25*FaPensRurH!AZ25)</f>
        <v>0</v>
      </c>
      <c r="BA25" s="99">
        <f>AZ24*(1-txMortH!BA25*FaPensRurH!BA25)</f>
        <v>0</v>
      </c>
      <c r="BB25" s="99">
        <f>BA24*(1-txMortH!BB25*FaPensRurH!BB25)</f>
        <v>0</v>
      </c>
      <c r="BC25" s="99">
        <f>BB24*(1-txMortH!BC25*FaPensRurH!BC25)</f>
        <v>0</v>
      </c>
      <c r="BD25" s="99">
        <f>BC24*(1-txMortH!BD25*FaPensRurH!BD25)</f>
        <v>0</v>
      </c>
      <c r="BE25" s="99">
        <f>BD24*(1-txMortH!BE25*FaPensRurH!BE25)</f>
        <v>0</v>
      </c>
      <c r="BF25" s="99">
        <f>BE24*(1-txMortH!BF25*FaPensRurH!BF25)</f>
        <v>0</v>
      </c>
      <c r="BG25" s="99">
        <f>BF24*(1-txMortH!BG25*FaPensRurH!BG25)</f>
        <v>0</v>
      </c>
      <c r="BH25" s="99">
        <f>BG24*(1-txMortH!BH25*FaPensRurH!BH25)</f>
        <v>0</v>
      </c>
      <c r="BI25" s="99">
        <f>BH24*(1-txMortH!BI25*FaPensRurH!BI25)</f>
        <v>0</v>
      </c>
      <c r="BJ25" s="99">
        <f>BI24*(1-txMortH!BJ25*FaPensRurH!BJ25)</f>
        <v>0</v>
      </c>
    </row>
    <row r="26" spans="1:62" x14ac:dyDescent="0.3">
      <c r="A26" s="94">
        <v>24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>
        <f>+[4]EsPensRurH!L26</f>
        <v>0</v>
      </c>
      <c r="M26" s="95">
        <f>+[4]EsPensRurH!M26</f>
        <v>166.51824298698949</v>
      </c>
      <c r="N26" s="95">
        <f>+[4]EsPensRurH!N26</f>
        <v>142.46532798107742</v>
      </c>
      <c r="O26" s="95">
        <f>+[4]EsPensRurH!O26</f>
        <v>128.59511037598756</v>
      </c>
      <c r="P26" s="96">
        <f>+[4]EsPensRurH!P26</f>
        <v>128.96637357382232</v>
      </c>
      <c r="Q26" s="99">
        <f>P25*(1-txMortH!Q26*FaPensRurH!Q26)</f>
        <v>95.604283834165543</v>
      </c>
      <c r="R26" s="99">
        <f>Q25*(1-txMortH!R26*FaPensRurH!R26)</f>
        <v>77.854236880074964</v>
      </c>
      <c r="S26" s="99">
        <f>R25*(1-txMortH!S26*FaPensRurH!S26)</f>
        <v>53.995938783501956</v>
      </c>
      <c r="T26" s="99">
        <f>S25*(1-txMortH!T26*FaPensRurH!T26)</f>
        <v>0</v>
      </c>
      <c r="U26" s="99">
        <f>T25*(1-txMortH!U26*FaPensRurH!U26)</f>
        <v>0</v>
      </c>
      <c r="V26" s="99">
        <f>U25*(1-txMortH!V26*FaPensRurH!V26)</f>
        <v>0</v>
      </c>
      <c r="W26" s="99">
        <f>V25*(1-txMortH!W26*FaPensRurH!W26)</f>
        <v>0</v>
      </c>
      <c r="X26" s="99">
        <f>W25*(1-txMortH!X26*FaPensRurH!X26)</f>
        <v>0</v>
      </c>
      <c r="Y26" s="99">
        <f>X25*(1-txMortH!Y26*FaPensRurH!Y26)</f>
        <v>0</v>
      </c>
      <c r="Z26" s="99">
        <f>Y25*(1-txMortH!Z26*FaPensRurH!Z26)</f>
        <v>0</v>
      </c>
      <c r="AA26" s="99">
        <f>Z25*(1-txMortH!AA26*FaPensRurH!AA26)</f>
        <v>0</v>
      </c>
      <c r="AB26" s="99">
        <f>AA25*(1-txMortH!AB26*FaPensRurH!AB26)</f>
        <v>0</v>
      </c>
      <c r="AC26" s="99">
        <f>AB25*(1-txMortH!AC26*FaPensRurH!AC26)</f>
        <v>0</v>
      </c>
      <c r="AD26" s="99">
        <f>AC25*(1-txMortH!AD26*FaPensRurH!AD26)</f>
        <v>0</v>
      </c>
      <c r="AE26" s="99">
        <f>AD25*(1-txMortH!AE26*FaPensRurH!AE26)</f>
        <v>0</v>
      </c>
      <c r="AF26" s="99">
        <f>AE25*(1-txMortH!AF26*FaPensRurH!AF26)</f>
        <v>1.4837857354487735E-13</v>
      </c>
      <c r="AG26" s="99">
        <f>AF25*(1-txMortH!AG26*FaPensRurH!AG26)</f>
        <v>0</v>
      </c>
      <c r="AH26" s="99">
        <f>AG25*(1-txMortH!AH26*FaPensRurH!AH26)</f>
        <v>0</v>
      </c>
      <c r="AI26" s="99">
        <f>AH25*(1-txMortH!AI26*FaPensRurH!AI26)</f>
        <v>7.8778306436103143E-14</v>
      </c>
      <c r="AJ26" s="99">
        <f>AI25*(1-txMortH!AJ26*FaPensRurH!AJ26)</f>
        <v>6.1067401725073353E-14</v>
      </c>
      <c r="AK26" s="99">
        <f>AJ25*(1-txMortH!AK26*FaPensRurH!AK26)</f>
        <v>0</v>
      </c>
      <c r="AL26" s="99">
        <f>AK25*(1-txMortH!AL26*FaPensRurH!AL26)</f>
        <v>2.420664762579104E-14</v>
      </c>
      <c r="AM26" s="99">
        <f>AL25*(1-txMortH!AM26*FaPensRurH!AM26)</f>
        <v>0</v>
      </c>
      <c r="AN26" s="99">
        <f>AM25*(1-txMortH!AN26*FaPensRurH!AN26)</f>
        <v>0</v>
      </c>
      <c r="AO26" s="99">
        <f>AN25*(1-txMortH!AO26*FaPensRurH!AO26)</f>
        <v>0</v>
      </c>
      <c r="AP26" s="99">
        <f>AO25*(1-txMortH!AP26*FaPensRurH!AP26)</f>
        <v>0</v>
      </c>
      <c r="AQ26" s="99">
        <f>AP25*(1-txMortH!AQ26*FaPensRurH!AQ26)</f>
        <v>0</v>
      </c>
      <c r="AR26" s="99">
        <f>AQ25*(1-txMortH!AR26*FaPensRurH!AR26)</f>
        <v>0</v>
      </c>
      <c r="AS26" s="99">
        <f>AR25*(1-txMortH!AS26*FaPensRurH!AS26)</f>
        <v>0</v>
      </c>
      <c r="AT26" s="99">
        <f>AS25*(1-txMortH!AT26*FaPensRurH!AT26)</f>
        <v>0</v>
      </c>
      <c r="AU26" s="99">
        <f>AT25*(1-txMortH!AU26*FaPensRurH!AU26)</f>
        <v>0</v>
      </c>
      <c r="AV26" s="99">
        <f>AU25*(1-txMortH!AV26*FaPensRurH!AV26)</f>
        <v>0</v>
      </c>
      <c r="AW26" s="99">
        <f>AV25*(1-txMortH!AW26*FaPensRurH!AW26)</f>
        <v>0</v>
      </c>
      <c r="AX26" s="99">
        <f>AW25*(1-txMortH!AX26*FaPensRurH!AX26)</f>
        <v>0</v>
      </c>
      <c r="AY26" s="99">
        <f>AX25*(1-txMortH!AY26*FaPensRurH!AY26)</f>
        <v>0</v>
      </c>
      <c r="AZ26" s="99">
        <f>AY25*(1-txMortH!AZ26*FaPensRurH!AZ26)</f>
        <v>0</v>
      </c>
      <c r="BA26" s="99">
        <f>AZ25*(1-txMortH!BA26*FaPensRurH!BA26)</f>
        <v>0</v>
      </c>
      <c r="BB26" s="99">
        <f>BA25*(1-txMortH!BB26*FaPensRurH!BB26)</f>
        <v>0</v>
      </c>
      <c r="BC26" s="99">
        <f>BB25*(1-txMortH!BC26*FaPensRurH!BC26)</f>
        <v>0</v>
      </c>
      <c r="BD26" s="99">
        <f>BC25*(1-txMortH!BD26*FaPensRurH!BD26)</f>
        <v>0</v>
      </c>
      <c r="BE26" s="99">
        <f>BD25*(1-txMortH!BE26*FaPensRurH!BE26)</f>
        <v>0</v>
      </c>
      <c r="BF26" s="99">
        <f>BE25*(1-txMortH!BF26*FaPensRurH!BF26)</f>
        <v>0</v>
      </c>
      <c r="BG26" s="99">
        <f>BF25*(1-txMortH!BG26*FaPensRurH!BG26)</f>
        <v>0</v>
      </c>
      <c r="BH26" s="99">
        <f>BG25*(1-txMortH!BH26*FaPensRurH!BH26)</f>
        <v>0</v>
      </c>
      <c r="BI26" s="99">
        <f>BH25*(1-txMortH!BI26*FaPensRurH!BI26)</f>
        <v>0</v>
      </c>
      <c r="BJ26" s="99">
        <f>BI25*(1-txMortH!BJ26*FaPensRurH!BJ26)</f>
        <v>0</v>
      </c>
    </row>
    <row r="27" spans="1:62" x14ac:dyDescent="0.3">
      <c r="A27" s="94">
        <v>25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>
        <f>+[4]EsPensRurH!L27</f>
        <v>0</v>
      </c>
      <c r="M27" s="95">
        <f>+[4]EsPensRurH!M27</f>
        <v>218.29427345110426</v>
      </c>
      <c r="N27" s="95">
        <f>+[4]EsPensRurH!N27</f>
        <v>192.6032129635839</v>
      </c>
      <c r="O27" s="95">
        <f>+[4]EsPensRurH!O27</f>
        <v>165.20420764958052</v>
      </c>
      <c r="P27" s="96">
        <f>+[4]EsPensRurH!P27</f>
        <v>163.55477019010399</v>
      </c>
      <c r="Q27" s="99">
        <f>P26*(1-txMortH!Q27*FaPensRurH!Q27)</f>
        <v>126.55261920826813</v>
      </c>
      <c r="R27" s="99">
        <f>Q26*(1-txMortH!R27*FaPensRurH!R27)</f>
        <v>93.875549589314588</v>
      </c>
      <c r="S27" s="99">
        <f>R26*(1-txMortH!S27*FaPensRurH!S27)</f>
        <v>76.485740166298328</v>
      </c>
      <c r="T27" s="99">
        <f>S26*(1-txMortH!T27*FaPensRurH!T27)</f>
        <v>53.069139382657539</v>
      </c>
      <c r="U27" s="99">
        <f>T26*(1-txMortH!U27*FaPensRurH!U27)</f>
        <v>0</v>
      </c>
      <c r="V27" s="99">
        <f>U26*(1-txMortH!V27*FaPensRurH!V27)</f>
        <v>0</v>
      </c>
      <c r="W27" s="99">
        <f>V26*(1-txMortH!W27*FaPensRurH!W27)</f>
        <v>0</v>
      </c>
      <c r="X27" s="99">
        <f>W26*(1-txMortH!X27*FaPensRurH!X27)</f>
        <v>0</v>
      </c>
      <c r="Y27" s="99">
        <f>X26*(1-txMortH!Y27*FaPensRurH!Y27)</f>
        <v>0</v>
      </c>
      <c r="Z27" s="99">
        <f>Y26*(1-txMortH!Z27*FaPensRurH!Z27)</f>
        <v>0</v>
      </c>
      <c r="AA27" s="99">
        <f>Z26*(1-txMortH!AA27*FaPensRurH!AA27)</f>
        <v>0</v>
      </c>
      <c r="AB27" s="99">
        <f>AA26*(1-txMortH!AB27*FaPensRurH!AB27)</f>
        <v>0</v>
      </c>
      <c r="AC27" s="99">
        <f>AB26*(1-txMortH!AC27*FaPensRurH!AC27)</f>
        <v>0</v>
      </c>
      <c r="AD27" s="99">
        <f>AC26*(1-txMortH!AD27*FaPensRurH!AD27)</f>
        <v>0</v>
      </c>
      <c r="AE27" s="99">
        <f>AD26*(1-txMortH!AE27*FaPensRurH!AE27)</f>
        <v>0</v>
      </c>
      <c r="AF27" s="99">
        <f>AE26*(1-txMortH!AF27*FaPensRurH!AF27)</f>
        <v>0</v>
      </c>
      <c r="AG27" s="99">
        <f>AF26*(1-txMortH!AG27*FaPensRurH!AG27)</f>
        <v>1.4632659115122409E-13</v>
      </c>
      <c r="AH27" s="99">
        <f>AG26*(1-txMortH!AH27*FaPensRurH!AH27)</f>
        <v>0</v>
      </c>
      <c r="AI27" s="99">
        <f>AH26*(1-txMortH!AI27*FaPensRurH!AI27)</f>
        <v>0</v>
      </c>
      <c r="AJ27" s="99">
        <f>AI26*(1-txMortH!AJ27*FaPensRurH!AJ27)</f>
        <v>7.7748223055004489E-14</v>
      </c>
      <c r="AK27" s="99">
        <f>AJ26*(1-txMortH!AK27*FaPensRurH!AK27)</f>
        <v>6.0282756134539034E-14</v>
      </c>
      <c r="AL27" s="99">
        <f>AK26*(1-txMortH!AL27*FaPensRurH!AL27)</f>
        <v>0</v>
      </c>
      <c r="AM27" s="99">
        <f>AL26*(1-txMortH!AM27*FaPensRurH!AM27)</f>
        <v>2.3905173356468235E-14</v>
      </c>
      <c r="AN27" s="99">
        <f>AM26*(1-txMortH!AN27*FaPensRurH!AN27)</f>
        <v>0</v>
      </c>
      <c r="AO27" s="99">
        <f>AN26*(1-txMortH!AO27*FaPensRurH!AO27)</f>
        <v>0</v>
      </c>
      <c r="AP27" s="99">
        <f>AO26*(1-txMortH!AP27*FaPensRurH!AP27)</f>
        <v>0</v>
      </c>
      <c r="AQ27" s="99">
        <f>AP26*(1-txMortH!AQ27*FaPensRurH!AQ27)</f>
        <v>0</v>
      </c>
      <c r="AR27" s="99">
        <f>AQ26*(1-txMortH!AR27*FaPensRurH!AR27)</f>
        <v>0</v>
      </c>
      <c r="AS27" s="99">
        <f>AR26*(1-txMortH!AS27*FaPensRurH!AS27)</f>
        <v>0</v>
      </c>
      <c r="AT27" s="99">
        <f>AS26*(1-txMortH!AT27*FaPensRurH!AT27)</f>
        <v>0</v>
      </c>
      <c r="AU27" s="99">
        <f>AT26*(1-txMortH!AU27*FaPensRurH!AU27)</f>
        <v>0</v>
      </c>
      <c r="AV27" s="99">
        <f>AU26*(1-txMortH!AV27*FaPensRurH!AV27)</f>
        <v>0</v>
      </c>
      <c r="AW27" s="99">
        <f>AV26*(1-txMortH!AW27*FaPensRurH!AW27)</f>
        <v>0</v>
      </c>
      <c r="AX27" s="99">
        <f>AW26*(1-txMortH!AX27*FaPensRurH!AX27)</f>
        <v>0</v>
      </c>
      <c r="AY27" s="99">
        <f>AX26*(1-txMortH!AY27*FaPensRurH!AY27)</f>
        <v>0</v>
      </c>
      <c r="AZ27" s="99">
        <f>AY26*(1-txMortH!AZ27*FaPensRurH!AZ27)</f>
        <v>0</v>
      </c>
      <c r="BA27" s="99">
        <f>AZ26*(1-txMortH!BA27*FaPensRurH!BA27)</f>
        <v>0</v>
      </c>
      <c r="BB27" s="99">
        <f>BA26*(1-txMortH!BB27*FaPensRurH!BB27)</f>
        <v>0</v>
      </c>
      <c r="BC27" s="99">
        <f>BB26*(1-txMortH!BC27*FaPensRurH!BC27)</f>
        <v>0</v>
      </c>
      <c r="BD27" s="99">
        <f>BC26*(1-txMortH!BD27*FaPensRurH!BD27)</f>
        <v>0</v>
      </c>
      <c r="BE27" s="99">
        <f>BD26*(1-txMortH!BE27*FaPensRurH!BE27)</f>
        <v>0</v>
      </c>
      <c r="BF27" s="99">
        <f>BE26*(1-txMortH!BF27*FaPensRurH!BF27)</f>
        <v>0</v>
      </c>
      <c r="BG27" s="99">
        <f>BF26*(1-txMortH!BG27*FaPensRurH!BG27)</f>
        <v>0</v>
      </c>
      <c r="BH27" s="99">
        <f>BG26*(1-txMortH!BH27*FaPensRurH!BH27)</f>
        <v>0</v>
      </c>
      <c r="BI27" s="99">
        <f>BH26*(1-txMortH!BI27*FaPensRurH!BI27)</f>
        <v>0</v>
      </c>
      <c r="BJ27" s="99">
        <f>BI26*(1-txMortH!BJ27*FaPensRurH!BJ27)</f>
        <v>0</v>
      </c>
    </row>
    <row r="28" spans="1:62" x14ac:dyDescent="0.3">
      <c r="A28" s="94">
        <v>26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>
        <f>+[4]EsPensRurH!L28</f>
        <v>0</v>
      </c>
      <c r="M28" s="95">
        <f>+[4]EsPensRurH!M28</f>
        <v>222.84644428332737</v>
      </c>
      <c r="N28" s="95">
        <f>+[4]EsPensRurH!N28</f>
        <v>240.34372886035925</v>
      </c>
      <c r="O28" s="95">
        <f>+[4]EsPensRurH!O28</f>
        <v>225.69897841921411</v>
      </c>
      <c r="P28" s="96">
        <f>+[4]EsPensRurH!P28</f>
        <v>196.09688585353697</v>
      </c>
      <c r="Q28" s="99">
        <f>P27*(1-txMortH!Q28*FaPensRurH!Q28)</f>
        <v>161.51197194684485</v>
      </c>
      <c r="R28" s="99">
        <f>Q27*(1-txMortH!R28*FaPensRurH!R28)</f>
        <v>125.02534519037278</v>
      </c>
      <c r="S28" s="99">
        <f>R27*(1-txMortH!S28*FaPensRurH!S28)</f>
        <v>92.776544281592905</v>
      </c>
      <c r="T28" s="99">
        <f>S27*(1-txMortH!T28*FaPensRurH!T28)</f>
        <v>75.612325941948882</v>
      </c>
      <c r="U28" s="99">
        <f>T27*(1-txMortH!U28*FaPensRurH!U28)</f>
        <v>52.477335112644312</v>
      </c>
      <c r="V28" s="99">
        <f>U27*(1-txMortH!V28*FaPensRurH!V28)</f>
        <v>0</v>
      </c>
      <c r="W28" s="99">
        <f>V27*(1-txMortH!W28*FaPensRurH!W28)</f>
        <v>0</v>
      </c>
      <c r="X28" s="99">
        <f>W27*(1-txMortH!X28*FaPensRurH!X28)</f>
        <v>0</v>
      </c>
      <c r="Y28" s="99">
        <f>X27*(1-txMortH!Y28*FaPensRurH!Y28)</f>
        <v>0</v>
      </c>
      <c r="Z28" s="99">
        <f>Y27*(1-txMortH!Z28*FaPensRurH!Z28)</f>
        <v>0</v>
      </c>
      <c r="AA28" s="99">
        <f>Z27*(1-txMortH!AA28*FaPensRurH!AA28)</f>
        <v>0</v>
      </c>
      <c r="AB28" s="99">
        <f>AA27*(1-txMortH!AB28*FaPensRurH!AB28)</f>
        <v>0</v>
      </c>
      <c r="AC28" s="99">
        <f>AB27*(1-txMortH!AC28*FaPensRurH!AC28)</f>
        <v>0</v>
      </c>
      <c r="AD28" s="99">
        <f>AC27*(1-txMortH!AD28*FaPensRurH!AD28)</f>
        <v>0</v>
      </c>
      <c r="AE28" s="99">
        <f>AD27*(1-txMortH!AE28*FaPensRurH!AE28)</f>
        <v>0</v>
      </c>
      <c r="AF28" s="99">
        <f>AE27*(1-txMortH!AF28*FaPensRurH!AF28)</f>
        <v>0</v>
      </c>
      <c r="AG28" s="99">
        <f>AF27*(1-txMortH!AG28*FaPensRurH!AG28)</f>
        <v>0</v>
      </c>
      <c r="AH28" s="99">
        <f>AG27*(1-txMortH!AH28*FaPensRurH!AH28)</f>
        <v>1.4500656762616684E-13</v>
      </c>
      <c r="AI28" s="99">
        <f>AH27*(1-txMortH!AI28*FaPensRurH!AI28)</f>
        <v>0</v>
      </c>
      <c r="AJ28" s="99">
        <f>AI27*(1-txMortH!AJ28*FaPensRurH!AJ28)</f>
        <v>0</v>
      </c>
      <c r="AK28" s="99">
        <f>AJ27*(1-txMortH!AK28*FaPensRurH!AK28)</f>
        <v>7.7084847533410745E-14</v>
      </c>
      <c r="AL28" s="99">
        <f>AK27*(1-txMortH!AL28*FaPensRurH!AL28)</f>
        <v>5.9776696542692417E-14</v>
      </c>
      <c r="AM28" s="99">
        <f>AL27*(1-txMortH!AM28*FaPensRurH!AM28)</f>
        <v>0</v>
      </c>
      <c r="AN28" s="99">
        <f>AM27*(1-txMortH!AN28*FaPensRurH!AN28)</f>
        <v>2.3710778020104943E-14</v>
      </c>
      <c r="AO28" s="99">
        <f>AN27*(1-txMortH!AO28*FaPensRurH!AO28)</f>
        <v>0</v>
      </c>
      <c r="AP28" s="99">
        <f>AO27*(1-txMortH!AP28*FaPensRurH!AP28)</f>
        <v>0</v>
      </c>
      <c r="AQ28" s="99">
        <f>AP27*(1-txMortH!AQ28*FaPensRurH!AQ28)</f>
        <v>0</v>
      </c>
      <c r="AR28" s="99">
        <f>AQ27*(1-txMortH!AR28*FaPensRurH!AR28)</f>
        <v>0</v>
      </c>
      <c r="AS28" s="99">
        <f>AR27*(1-txMortH!AS28*FaPensRurH!AS28)</f>
        <v>0</v>
      </c>
      <c r="AT28" s="99">
        <f>AS27*(1-txMortH!AT28*FaPensRurH!AT28)</f>
        <v>0</v>
      </c>
      <c r="AU28" s="99">
        <f>AT27*(1-txMortH!AU28*FaPensRurH!AU28)</f>
        <v>0</v>
      </c>
      <c r="AV28" s="99">
        <f>AU27*(1-txMortH!AV28*FaPensRurH!AV28)</f>
        <v>0</v>
      </c>
      <c r="AW28" s="99">
        <f>AV27*(1-txMortH!AW28*FaPensRurH!AW28)</f>
        <v>0</v>
      </c>
      <c r="AX28" s="99">
        <f>AW27*(1-txMortH!AX28*FaPensRurH!AX28)</f>
        <v>0</v>
      </c>
      <c r="AY28" s="99">
        <f>AX27*(1-txMortH!AY28*FaPensRurH!AY28)</f>
        <v>0</v>
      </c>
      <c r="AZ28" s="99">
        <f>AY27*(1-txMortH!AZ28*FaPensRurH!AZ28)</f>
        <v>0</v>
      </c>
      <c r="BA28" s="99">
        <f>AZ27*(1-txMortH!BA28*FaPensRurH!BA28)</f>
        <v>0</v>
      </c>
      <c r="BB28" s="99">
        <f>BA27*(1-txMortH!BB28*FaPensRurH!BB28)</f>
        <v>0</v>
      </c>
      <c r="BC28" s="99">
        <f>BB27*(1-txMortH!BC28*FaPensRurH!BC28)</f>
        <v>0</v>
      </c>
      <c r="BD28" s="99">
        <f>BC27*(1-txMortH!BD28*FaPensRurH!BD28)</f>
        <v>0</v>
      </c>
      <c r="BE28" s="99">
        <f>BD27*(1-txMortH!BE28*FaPensRurH!BE28)</f>
        <v>0</v>
      </c>
      <c r="BF28" s="99">
        <f>BE27*(1-txMortH!BF28*FaPensRurH!BF28)</f>
        <v>0</v>
      </c>
      <c r="BG28" s="99">
        <f>BF27*(1-txMortH!BG28*FaPensRurH!BG28)</f>
        <v>0</v>
      </c>
      <c r="BH28" s="99">
        <f>BG27*(1-txMortH!BH28*FaPensRurH!BH28)</f>
        <v>0</v>
      </c>
      <c r="BI28" s="99">
        <f>BH27*(1-txMortH!BI28*FaPensRurH!BI28)</f>
        <v>0</v>
      </c>
      <c r="BJ28" s="99">
        <f>BI27*(1-txMortH!BJ28*FaPensRurH!BJ28)</f>
        <v>0</v>
      </c>
    </row>
    <row r="29" spans="1:62" x14ac:dyDescent="0.3">
      <c r="A29" s="94">
        <v>27</v>
      </c>
      <c r="B29" s="95"/>
      <c r="C29" s="95"/>
      <c r="D29" s="95"/>
      <c r="E29" s="95"/>
      <c r="F29" s="95"/>
      <c r="G29" s="95"/>
      <c r="H29" s="95"/>
      <c r="I29" s="95"/>
      <c r="J29" s="95"/>
      <c r="K29" s="95"/>
      <c r="L29" s="95">
        <f>+[4]EsPensRurH!L29</f>
        <v>0</v>
      </c>
      <c r="M29" s="95">
        <f>+[4]EsPensRurH!M29</f>
        <v>271.99677496139282</v>
      </c>
      <c r="N29" s="95">
        <f>+[4]EsPensRurH!N29</f>
        <v>258.00694945248057</v>
      </c>
      <c r="O29" s="95">
        <f>+[4]EsPensRurH!O29</f>
        <v>269.22968982281674</v>
      </c>
      <c r="P29" s="96">
        <f>+[4]EsPensRurH!P29</f>
        <v>271.42157703674337</v>
      </c>
      <c r="Q29" s="99">
        <f>P28*(1-txMortH!Q29*FaPensRurH!Q29)</f>
        <v>194.20837876626706</v>
      </c>
      <c r="R29" s="99">
        <f>Q28*(1-txMortH!R29*FaPensRurH!R29)</f>
        <v>160.00969402437485</v>
      </c>
      <c r="S29" s="99">
        <f>R28*(1-txMortH!S29*FaPensRurH!S29)</f>
        <v>123.89663948608577</v>
      </c>
      <c r="T29" s="99">
        <f>S28*(1-txMortH!T29*FaPensRurH!T29)</f>
        <v>91.959401110229805</v>
      </c>
      <c r="U29" s="99">
        <f>T28*(1-txMortH!U29*FaPensRurH!U29)</f>
        <v>74.962648550658884</v>
      </c>
      <c r="V29" s="99">
        <f>U28*(1-txMortH!V29*FaPensRurH!V29)</f>
        <v>52.034832180021731</v>
      </c>
      <c r="W29" s="99">
        <f>V28*(1-txMortH!W29*FaPensRurH!W29)</f>
        <v>0</v>
      </c>
      <c r="X29" s="99">
        <f>W28*(1-txMortH!X29*FaPensRurH!X29)</f>
        <v>0</v>
      </c>
      <c r="Y29" s="99">
        <f>X28*(1-txMortH!Y29*FaPensRurH!Y29)</f>
        <v>0</v>
      </c>
      <c r="Z29" s="99">
        <f>Y28*(1-txMortH!Z29*FaPensRurH!Z29)</f>
        <v>0</v>
      </c>
      <c r="AA29" s="99">
        <f>Z28*(1-txMortH!AA29*FaPensRurH!AA29)</f>
        <v>0</v>
      </c>
      <c r="AB29" s="99">
        <f>AA28*(1-txMortH!AB29*FaPensRurH!AB29)</f>
        <v>0</v>
      </c>
      <c r="AC29" s="99">
        <f>AB28*(1-txMortH!AC29*FaPensRurH!AC29)</f>
        <v>0</v>
      </c>
      <c r="AD29" s="99">
        <f>AC28*(1-txMortH!AD29*FaPensRurH!AD29)</f>
        <v>0</v>
      </c>
      <c r="AE29" s="99">
        <f>AD28*(1-txMortH!AE29*FaPensRurH!AE29)</f>
        <v>0</v>
      </c>
      <c r="AF29" s="99">
        <f>AE28*(1-txMortH!AF29*FaPensRurH!AF29)</f>
        <v>0</v>
      </c>
      <c r="AG29" s="99">
        <f>AF28*(1-txMortH!AG29*FaPensRurH!AG29)</f>
        <v>0</v>
      </c>
      <c r="AH29" s="99">
        <f>AG28*(1-txMortH!AH29*FaPensRurH!AH29)</f>
        <v>0</v>
      </c>
      <c r="AI29" s="99">
        <f>AH28*(1-txMortH!AI29*FaPensRurH!AI29)</f>
        <v>1.4401715554491155E-13</v>
      </c>
      <c r="AJ29" s="99">
        <f>AI28*(1-txMortH!AJ29*FaPensRurH!AJ29)</f>
        <v>0</v>
      </c>
      <c r="AK29" s="99">
        <f>AJ28*(1-txMortH!AK29*FaPensRurH!AK29)</f>
        <v>0</v>
      </c>
      <c r="AL29" s="99">
        <f>AK28*(1-txMortH!AL29*FaPensRurH!AL29)</f>
        <v>7.6585737070663594E-14</v>
      </c>
      <c r="AM29" s="99">
        <f>AL28*(1-txMortH!AM29*FaPensRurH!AM29)</f>
        <v>5.9395436623209297E-14</v>
      </c>
      <c r="AN29" s="99">
        <f>AM28*(1-txMortH!AN29*FaPensRurH!AN29)</f>
        <v>0</v>
      </c>
      <c r="AO29" s="99">
        <f>AN28*(1-txMortH!AO29*FaPensRurH!AO29)</f>
        <v>2.356459525282949E-14</v>
      </c>
      <c r="AP29" s="99">
        <f>AO28*(1-txMortH!AP29*FaPensRurH!AP29)</f>
        <v>0</v>
      </c>
      <c r="AQ29" s="99">
        <f>AP28*(1-txMortH!AQ29*FaPensRurH!AQ29)</f>
        <v>0</v>
      </c>
      <c r="AR29" s="99">
        <f>AQ28*(1-txMortH!AR29*FaPensRurH!AR29)</f>
        <v>0</v>
      </c>
      <c r="AS29" s="99">
        <f>AR28*(1-txMortH!AS29*FaPensRurH!AS29)</f>
        <v>0</v>
      </c>
      <c r="AT29" s="99">
        <f>AS28*(1-txMortH!AT29*FaPensRurH!AT29)</f>
        <v>0</v>
      </c>
      <c r="AU29" s="99">
        <f>AT28*(1-txMortH!AU29*FaPensRurH!AU29)</f>
        <v>0</v>
      </c>
      <c r="AV29" s="99">
        <f>AU28*(1-txMortH!AV29*FaPensRurH!AV29)</f>
        <v>0</v>
      </c>
      <c r="AW29" s="99">
        <f>AV28*(1-txMortH!AW29*FaPensRurH!AW29)</f>
        <v>0</v>
      </c>
      <c r="AX29" s="99">
        <f>AW28*(1-txMortH!AX29*FaPensRurH!AX29)</f>
        <v>0</v>
      </c>
      <c r="AY29" s="99">
        <f>AX28*(1-txMortH!AY29*FaPensRurH!AY29)</f>
        <v>0</v>
      </c>
      <c r="AZ29" s="99">
        <f>AY28*(1-txMortH!AZ29*FaPensRurH!AZ29)</f>
        <v>0</v>
      </c>
      <c r="BA29" s="99">
        <f>AZ28*(1-txMortH!BA29*FaPensRurH!BA29)</f>
        <v>0</v>
      </c>
      <c r="BB29" s="99">
        <f>BA28*(1-txMortH!BB29*FaPensRurH!BB29)</f>
        <v>0</v>
      </c>
      <c r="BC29" s="99">
        <f>BB28*(1-txMortH!BC29*FaPensRurH!BC29)</f>
        <v>0</v>
      </c>
      <c r="BD29" s="99">
        <f>BC28*(1-txMortH!BD29*FaPensRurH!BD29)</f>
        <v>0</v>
      </c>
      <c r="BE29" s="99">
        <f>BD28*(1-txMortH!BE29*FaPensRurH!BE29)</f>
        <v>0</v>
      </c>
      <c r="BF29" s="99">
        <f>BE28*(1-txMortH!BF29*FaPensRurH!BF29)</f>
        <v>0</v>
      </c>
      <c r="BG29" s="99">
        <f>BF28*(1-txMortH!BG29*FaPensRurH!BG29)</f>
        <v>0</v>
      </c>
      <c r="BH29" s="99">
        <f>BG28*(1-txMortH!BH29*FaPensRurH!BH29)</f>
        <v>0</v>
      </c>
      <c r="BI29" s="99">
        <f>BH28*(1-txMortH!BI29*FaPensRurH!BI29)</f>
        <v>0</v>
      </c>
      <c r="BJ29" s="99">
        <f>BI28*(1-txMortH!BJ29*FaPensRurH!BJ29)</f>
        <v>0</v>
      </c>
    </row>
    <row r="30" spans="1:62" x14ac:dyDescent="0.3">
      <c r="A30" s="94">
        <v>28</v>
      </c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>
        <f>+[4]EsPensRurH!L30</f>
        <v>0</v>
      </c>
      <c r="M30" s="95">
        <f>+[4]EsPensRurH!M30</f>
        <v>306.79905185097647</v>
      </c>
      <c r="N30" s="95">
        <f>+[4]EsPensRurH!N30</f>
        <v>316.21846200132563</v>
      </c>
      <c r="O30" s="95">
        <f>+[4]EsPensRurH!O30</f>
        <v>298.82908567279281</v>
      </c>
      <c r="P30" s="96">
        <f>+[4]EsPensRurH!P30</f>
        <v>320.91397086273042</v>
      </c>
      <c r="Q30" s="99">
        <f>P29*(1-txMortH!Q30*FaPensRurH!Q30)</f>
        <v>267.45067729948954</v>
      </c>
      <c r="R30" s="99">
        <f>Q29*(1-txMortH!R30*FaPensRurH!R30)</f>
        <v>191.46370496330803</v>
      </c>
      <c r="S30" s="99">
        <f>R29*(1-txMortH!S30*FaPensRurH!S30)</f>
        <v>157.81450901966068</v>
      </c>
      <c r="T30" s="99">
        <f>S29*(1-txMortH!T30*FaPensRurH!T30)</f>
        <v>122.23813987413395</v>
      </c>
      <c r="U30" s="99">
        <f>T29*(1-txMortH!U30*FaPensRurH!U30)</f>
        <v>90.758266704516885</v>
      </c>
      <c r="V30" s="99">
        <f>U29*(1-txMortH!V30*FaPensRurH!V30)</f>
        <v>74.002779835456735</v>
      </c>
      <c r="W30" s="99">
        <f>V29*(1-txMortH!W30*FaPensRurH!W30)</f>
        <v>51.377387778427178</v>
      </c>
      <c r="X30" s="99">
        <f>W29*(1-txMortH!X30*FaPensRurH!X30)</f>
        <v>0</v>
      </c>
      <c r="Y30" s="99">
        <f>X29*(1-txMortH!Y30*FaPensRurH!Y30)</f>
        <v>0</v>
      </c>
      <c r="Z30" s="99">
        <f>Y29*(1-txMortH!Z30*FaPensRurH!Z30)</f>
        <v>0</v>
      </c>
      <c r="AA30" s="99">
        <f>Z29*(1-txMortH!AA30*FaPensRurH!AA30)</f>
        <v>0</v>
      </c>
      <c r="AB30" s="99">
        <f>AA29*(1-txMortH!AB30*FaPensRurH!AB30)</f>
        <v>0</v>
      </c>
      <c r="AC30" s="99">
        <f>AB29*(1-txMortH!AC30*FaPensRurH!AC30)</f>
        <v>0</v>
      </c>
      <c r="AD30" s="99">
        <f>AC29*(1-txMortH!AD30*FaPensRurH!AD30)</f>
        <v>0</v>
      </c>
      <c r="AE30" s="99">
        <f>AD29*(1-txMortH!AE30*FaPensRurH!AE30)</f>
        <v>0</v>
      </c>
      <c r="AF30" s="99">
        <f>AE29*(1-txMortH!AF30*FaPensRurH!AF30)</f>
        <v>0</v>
      </c>
      <c r="AG30" s="99">
        <f>AF29*(1-txMortH!AG30*FaPensRurH!AG30)</f>
        <v>0</v>
      </c>
      <c r="AH30" s="99">
        <f>AG29*(1-txMortH!AH30*FaPensRurH!AH30)</f>
        <v>0</v>
      </c>
      <c r="AI30" s="99">
        <f>AH29*(1-txMortH!AI30*FaPensRurH!AI30)</f>
        <v>0</v>
      </c>
      <c r="AJ30" s="99">
        <f>AI29*(1-txMortH!AJ30*FaPensRurH!AJ30)</f>
        <v>1.4255088585639542E-13</v>
      </c>
      <c r="AK30" s="99">
        <f>AJ29*(1-txMortH!AK30*FaPensRurH!AK30)</f>
        <v>0</v>
      </c>
      <c r="AL30" s="99">
        <f>AK29*(1-txMortH!AL30*FaPensRurH!AL30)</f>
        <v>0</v>
      </c>
      <c r="AM30" s="99">
        <f>AL29*(1-txMortH!AM30*FaPensRurH!AM30)</f>
        <v>7.5843170059089057E-14</v>
      </c>
      <c r="AN30" s="99">
        <f>AM29*(1-txMortH!AN30*FaPensRurH!AN30)</f>
        <v>5.8829130633883241E-14</v>
      </c>
      <c r="AO30" s="99">
        <f>AN29*(1-txMortH!AO30*FaPensRurH!AO30)</f>
        <v>0</v>
      </c>
      <c r="AP30" s="99">
        <f>AO29*(1-txMortH!AP30*FaPensRurH!AP30)</f>
        <v>2.3346889788442602E-14</v>
      </c>
      <c r="AQ30" s="99">
        <f>AP29*(1-txMortH!AQ30*FaPensRurH!AQ30)</f>
        <v>0</v>
      </c>
      <c r="AR30" s="99">
        <f>AQ29*(1-txMortH!AR30*FaPensRurH!AR30)</f>
        <v>0</v>
      </c>
      <c r="AS30" s="99">
        <f>AR29*(1-txMortH!AS30*FaPensRurH!AS30)</f>
        <v>0</v>
      </c>
      <c r="AT30" s="99">
        <f>AS29*(1-txMortH!AT30*FaPensRurH!AT30)</f>
        <v>0</v>
      </c>
      <c r="AU30" s="99">
        <f>AT29*(1-txMortH!AU30*FaPensRurH!AU30)</f>
        <v>0</v>
      </c>
      <c r="AV30" s="99">
        <f>AU29*(1-txMortH!AV30*FaPensRurH!AV30)</f>
        <v>0</v>
      </c>
      <c r="AW30" s="99">
        <f>AV29*(1-txMortH!AW30*FaPensRurH!AW30)</f>
        <v>0</v>
      </c>
      <c r="AX30" s="99">
        <f>AW29*(1-txMortH!AX30*FaPensRurH!AX30)</f>
        <v>0</v>
      </c>
      <c r="AY30" s="99">
        <f>AX29*(1-txMortH!AY30*FaPensRurH!AY30)</f>
        <v>0</v>
      </c>
      <c r="AZ30" s="99">
        <f>AY29*(1-txMortH!AZ30*FaPensRurH!AZ30)</f>
        <v>0</v>
      </c>
      <c r="BA30" s="99">
        <f>AZ29*(1-txMortH!BA30*FaPensRurH!BA30)</f>
        <v>0</v>
      </c>
      <c r="BB30" s="99">
        <f>BA29*(1-txMortH!BB30*FaPensRurH!BB30)</f>
        <v>0</v>
      </c>
      <c r="BC30" s="99">
        <f>BB29*(1-txMortH!BC30*FaPensRurH!BC30)</f>
        <v>0</v>
      </c>
      <c r="BD30" s="99">
        <f>BC29*(1-txMortH!BD30*FaPensRurH!BD30)</f>
        <v>0</v>
      </c>
      <c r="BE30" s="99">
        <f>BD29*(1-txMortH!BE30*FaPensRurH!BE30)</f>
        <v>0</v>
      </c>
      <c r="BF30" s="99">
        <f>BE29*(1-txMortH!BF30*FaPensRurH!BF30)</f>
        <v>0</v>
      </c>
      <c r="BG30" s="99">
        <f>BF29*(1-txMortH!BG30*FaPensRurH!BG30)</f>
        <v>0</v>
      </c>
      <c r="BH30" s="99">
        <f>BG29*(1-txMortH!BH30*FaPensRurH!BH30)</f>
        <v>0</v>
      </c>
      <c r="BI30" s="99">
        <f>BH29*(1-txMortH!BI30*FaPensRurH!BI30)</f>
        <v>0</v>
      </c>
      <c r="BJ30" s="99">
        <f>BI29*(1-txMortH!BJ30*FaPensRurH!BJ30)</f>
        <v>0</v>
      </c>
    </row>
    <row r="31" spans="1:62" x14ac:dyDescent="0.3">
      <c r="A31" s="94">
        <v>29</v>
      </c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>
        <f>+[4]EsPensRurH!L31</f>
        <v>0</v>
      </c>
      <c r="M31" s="95">
        <f>+[4]EsPensRurH!M31</f>
        <v>394.70260343902879</v>
      </c>
      <c r="N31" s="95">
        <f>+[4]EsPensRurH!N31</f>
        <v>349.009654180209</v>
      </c>
      <c r="O31" s="95">
        <f>+[4]EsPensRurH!O31</f>
        <v>359.29652361404703</v>
      </c>
      <c r="P31" s="96">
        <f>+[4]EsPensRurH!P31</f>
        <v>354.65709705206882</v>
      </c>
      <c r="Q31" s="99">
        <f>P30*(1-txMortH!Q31*FaPensRurH!Q31)</f>
        <v>318.71985246978454</v>
      </c>
      <c r="R31" s="99">
        <f>Q30*(1-txMortH!R31*FaPensRurH!R31)</f>
        <v>265.68075042800905</v>
      </c>
      <c r="S31" s="99">
        <f>R30*(1-txMortH!S31*FaPensRurH!S31)</f>
        <v>190.23485491328486</v>
      </c>
      <c r="T31" s="99">
        <f>S30*(1-txMortH!T31*FaPensRurH!T31)</f>
        <v>156.82560111376338</v>
      </c>
      <c r="U31" s="99">
        <f>T30*(1-txMortH!U31*FaPensRurH!U31)</f>
        <v>121.49090808889174</v>
      </c>
      <c r="V31" s="99">
        <f>U30*(1-txMortH!V31*FaPensRurH!V31)</f>
        <v>90.215027081722766</v>
      </c>
      <c r="W31" s="99">
        <f>V30*(1-txMortH!W31*FaPensRurH!W31)</f>
        <v>73.566234410343981</v>
      </c>
      <c r="X31" s="99">
        <f>W30*(1-txMortH!X31*FaPensRurH!X31)</f>
        <v>51.079679098661295</v>
      </c>
      <c r="Y31" s="99">
        <f>X30*(1-txMortH!Y31*FaPensRurH!Y31)</f>
        <v>0</v>
      </c>
      <c r="Z31" s="99">
        <f>Y30*(1-txMortH!Z31*FaPensRurH!Z31)</f>
        <v>0</v>
      </c>
      <c r="AA31" s="99">
        <f>Z30*(1-txMortH!AA31*FaPensRurH!AA31)</f>
        <v>0</v>
      </c>
      <c r="AB31" s="99">
        <f>AA30*(1-txMortH!AB31*FaPensRurH!AB31)</f>
        <v>0</v>
      </c>
      <c r="AC31" s="99">
        <f>AB30*(1-txMortH!AC31*FaPensRurH!AC31)</f>
        <v>0</v>
      </c>
      <c r="AD31" s="99">
        <f>AC30*(1-txMortH!AD31*FaPensRurH!AD31)</f>
        <v>0</v>
      </c>
      <c r="AE31" s="99">
        <f>AD30*(1-txMortH!AE31*FaPensRurH!AE31)</f>
        <v>0</v>
      </c>
      <c r="AF31" s="99">
        <f>AE30*(1-txMortH!AF31*FaPensRurH!AF31)</f>
        <v>0</v>
      </c>
      <c r="AG31" s="99">
        <f>AF30*(1-txMortH!AG31*FaPensRurH!AG31)</f>
        <v>0</v>
      </c>
      <c r="AH31" s="99">
        <f>AG30*(1-txMortH!AH31*FaPensRurH!AH31)</f>
        <v>0</v>
      </c>
      <c r="AI31" s="99">
        <f>AH30*(1-txMortH!AI31*FaPensRurH!AI31)</f>
        <v>0</v>
      </c>
      <c r="AJ31" s="99">
        <f>AI30*(1-txMortH!AJ31*FaPensRurH!AJ31)</f>
        <v>0</v>
      </c>
      <c r="AK31" s="99">
        <f>AJ30*(1-txMortH!AK31*FaPensRurH!AK31)</f>
        <v>1.4188929563167705E-13</v>
      </c>
      <c r="AL31" s="99">
        <f>AK30*(1-txMortH!AL31*FaPensRurH!AL31)</f>
        <v>0</v>
      </c>
      <c r="AM31" s="99">
        <f>AL30*(1-txMortH!AM31*FaPensRurH!AM31)</f>
        <v>0</v>
      </c>
      <c r="AN31" s="99">
        <f>AM30*(1-txMortH!AN31*FaPensRurH!AN31)</f>
        <v>7.550750106994008E-14</v>
      </c>
      <c r="AO31" s="99">
        <f>AN30*(1-txMortH!AO31*FaPensRurH!AO31)</f>
        <v>5.8573518361227531E-14</v>
      </c>
      <c r="AP31" s="99">
        <f>AO30*(1-txMortH!AP31*FaPensRurH!AP31)</f>
        <v>0</v>
      </c>
      <c r="AQ31" s="99">
        <f>AP30*(1-txMortH!AQ31*FaPensRurH!AQ31)</f>
        <v>2.324828661027014E-14</v>
      </c>
      <c r="AR31" s="99">
        <f>AQ30*(1-txMortH!AR31*FaPensRurH!AR31)</f>
        <v>0</v>
      </c>
      <c r="AS31" s="99">
        <f>AR30*(1-txMortH!AS31*FaPensRurH!AS31)</f>
        <v>0</v>
      </c>
      <c r="AT31" s="99">
        <f>AS30*(1-txMortH!AT31*FaPensRurH!AT31)</f>
        <v>0</v>
      </c>
      <c r="AU31" s="99">
        <f>AT30*(1-txMortH!AU31*FaPensRurH!AU31)</f>
        <v>0</v>
      </c>
      <c r="AV31" s="99">
        <f>AU30*(1-txMortH!AV31*FaPensRurH!AV31)</f>
        <v>0</v>
      </c>
      <c r="AW31" s="99">
        <f>AV30*(1-txMortH!AW31*FaPensRurH!AW31)</f>
        <v>0</v>
      </c>
      <c r="AX31" s="99">
        <f>AW30*(1-txMortH!AX31*FaPensRurH!AX31)</f>
        <v>0</v>
      </c>
      <c r="AY31" s="99">
        <f>AX30*(1-txMortH!AY31*FaPensRurH!AY31)</f>
        <v>0</v>
      </c>
      <c r="AZ31" s="99">
        <f>AY30*(1-txMortH!AZ31*FaPensRurH!AZ31)</f>
        <v>0</v>
      </c>
      <c r="BA31" s="99">
        <f>AZ30*(1-txMortH!BA31*FaPensRurH!BA31)</f>
        <v>0</v>
      </c>
      <c r="BB31" s="99">
        <f>BA30*(1-txMortH!BB31*FaPensRurH!BB31)</f>
        <v>0</v>
      </c>
      <c r="BC31" s="99">
        <f>BB30*(1-txMortH!BC31*FaPensRurH!BC31)</f>
        <v>0</v>
      </c>
      <c r="BD31" s="99">
        <f>BC30*(1-txMortH!BD31*FaPensRurH!BD31)</f>
        <v>0</v>
      </c>
      <c r="BE31" s="99">
        <f>BD30*(1-txMortH!BE31*FaPensRurH!BE31)</f>
        <v>0</v>
      </c>
      <c r="BF31" s="99">
        <f>BE30*(1-txMortH!BF31*FaPensRurH!BF31)</f>
        <v>0</v>
      </c>
      <c r="BG31" s="99">
        <f>BF30*(1-txMortH!BG31*FaPensRurH!BG31)</f>
        <v>0</v>
      </c>
      <c r="BH31" s="99">
        <f>BG30*(1-txMortH!BH31*FaPensRurH!BH31)</f>
        <v>0</v>
      </c>
      <c r="BI31" s="99">
        <f>BH30*(1-txMortH!BI31*FaPensRurH!BI31)</f>
        <v>0</v>
      </c>
      <c r="BJ31" s="99">
        <f>BI30*(1-txMortH!BJ31*FaPensRurH!BJ31)</f>
        <v>0</v>
      </c>
    </row>
    <row r="32" spans="1:62" x14ac:dyDescent="0.3">
      <c r="A32" s="94">
        <v>30</v>
      </c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>
        <f>+[4]EsPensRurH!L32</f>
        <v>0</v>
      </c>
      <c r="M32" s="95">
        <f>+[4]EsPensRurH!M32</f>
        <v>471.64638699731063</v>
      </c>
      <c r="N32" s="95">
        <f>+[4]EsPensRurH!N32</f>
        <v>447.80126199635521</v>
      </c>
      <c r="O32" s="95">
        <f>+[4]EsPensRurH!O32</f>
        <v>423.12110177743699</v>
      </c>
      <c r="P32" s="96">
        <f>+[4]EsPensRurH!P32</f>
        <v>407.65834875120993</v>
      </c>
      <c r="Q32" s="99">
        <f>P31*(1-txMortH!Q32*FaPensRurH!Q32)</f>
        <v>349.62711813501681</v>
      </c>
      <c r="R32" s="99">
        <f>Q31*(1-txMortH!R32*FaPensRurH!R32)</f>
        <v>314.33709384681038</v>
      </c>
      <c r="S32" s="99">
        <f>R31*(1-txMortH!S32*FaPensRurH!S32)</f>
        <v>262.13022387884234</v>
      </c>
      <c r="T32" s="99">
        <f>S31*(1-txMortH!T32*FaPensRurH!T32)</f>
        <v>187.75700221429571</v>
      </c>
      <c r="U32" s="99">
        <f>T31*(1-txMortH!U32*FaPensRurH!U32)</f>
        <v>154.83205166115002</v>
      </c>
      <c r="V32" s="99">
        <f>U31*(1-txMortH!V32*FaPensRurH!V32)</f>
        <v>119.97984538624333</v>
      </c>
      <c r="W32" s="99">
        <f>V31*(1-txMortH!W32*FaPensRurH!W32)</f>
        <v>89.112095317705496</v>
      </c>
      <c r="X32" s="99">
        <f>W31*(1-txMortH!X32*FaPensRurH!X32)</f>
        <v>72.683309992265251</v>
      </c>
      <c r="Y32" s="99">
        <f>X31*(1-txMortH!Y32*FaPensRurH!Y32)</f>
        <v>50.480088665886335</v>
      </c>
      <c r="Z32" s="99">
        <f>Y31*(1-txMortH!Z32*FaPensRurH!Z32)</f>
        <v>0</v>
      </c>
      <c r="AA32" s="99">
        <f>Z31*(1-txMortH!AA32*FaPensRurH!AA32)</f>
        <v>0</v>
      </c>
      <c r="AB32" s="99">
        <f>AA31*(1-txMortH!AB32*FaPensRurH!AB32)</f>
        <v>0</v>
      </c>
      <c r="AC32" s="99">
        <f>AB31*(1-txMortH!AC32*FaPensRurH!AC32)</f>
        <v>0</v>
      </c>
      <c r="AD32" s="99">
        <f>AC31*(1-txMortH!AD32*FaPensRurH!AD32)</f>
        <v>0</v>
      </c>
      <c r="AE32" s="99">
        <f>AD31*(1-txMortH!AE32*FaPensRurH!AE32)</f>
        <v>0</v>
      </c>
      <c r="AF32" s="99">
        <f>AE31*(1-txMortH!AF32*FaPensRurH!AF32)</f>
        <v>0</v>
      </c>
      <c r="AG32" s="99">
        <f>AF31*(1-txMortH!AG32*FaPensRurH!AG32)</f>
        <v>0</v>
      </c>
      <c r="AH32" s="99">
        <f>AG31*(1-txMortH!AH32*FaPensRurH!AH32)</f>
        <v>0</v>
      </c>
      <c r="AI32" s="99">
        <f>AH31*(1-txMortH!AI32*FaPensRurH!AI32)</f>
        <v>0</v>
      </c>
      <c r="AJ32" s="99">
        <f>AI31*(1-txMortH!AJ32*FaPensRurH!AJ32)</f>
        <v>0</v>
      </c>
      <c r="AK32" s="99">
        <f>AJ31*(1-txMortH!AK32*FaPensRurH!AK32)</f>
        <v>0</v>
      </c>
      <c r="AL32" s="99">
        <f>AK31*(1-txMortH!AL32*FaPensRurH!AL32)</f>
        <v>1.4056759934563665E-13</v>
      </c>
      <c r="AM32" s="99">
        <f>AL31*(1-txMortH!AM32*FaPensRurH!AM32)</f>
        <v>0</v>
      </c>
      <c r="AN32" s="99">
        <f>AM31*(1-txMortH!AN32*FaPensRurH!AN32)</f>
        <v>0</v>
      </c>
      <c r="AO32" s="99">
        <f>AN31*(1-txMortH!AO32*FaPensRurH!AO32)</f>
        <v>7.4836698191653001E-14</v>
      </c>
      <c r="AP32" s="99">
        <f>AO31*(1-txMortH!AP32*FaPensRurH!AP32)</f>
        <v>5.8061775756277046E-14</v>
      </c>
      <c r="AQ32" s="99">
        <f>AP31*(1-txMortH!AQ32*FaPensRurH!AQ32)</f>
        <v>0</v>
      </c>
      <c r="AR32" s="99">
        <f>AQ31*(1-txMortH!AR32*FaPensRurH!AR32)</f>
        <v>2.3051092052488387E-14</v>
      </c>
      <c r="AS32" s="99">
        <f>AR31*(1-txMortH!AS32*FaPensRurH!AS32)</f>
        <v>0</v>
      </c>
      <c r="AT32" s="99">
        <f>AS31*(1-txMortH!AT32*FaPensRurH!AT32)</f>
        <v>0</v>
      </c>
      <c r="AU32" s="99">
        <f>AT31*(1-txMortH!AU32*FaPensRurH!AU32)</f>
        <v>0</v>
      </c>
      <c r="AV32" s="99">
        <f>AU31*(1-txMortH!AV32*FaPensRurH!AV32)</f>
        <v>0</v>
      </c>
      <c r="AW32" s="99">
        <f>AV31*(1-txMortH!AW32*FaPensRurH!AW32)</f>
        <v>0</v>
      </c>
      <c r="AX32" s="99">
        <f>AW31*(1-txMortH!AX32*FaPensRurH!AX32)</f>
        <v>0</v>
      </c>
      <c r="AY32" s="99">
        <f>AX31*(1-txMortH!AY32*FaPensRurH!AY32)</f>
        <v>0</v>
      </c>
      <c r="AZ32" s="99">
        <f>AY31*(1-txMortH!AZ32*FaPensRurH!AZ32)</f>
        <v>0</v>
      </c>
      <c r="BA32" s="99">
        <f>AZ31*(1-txMortH!BA32*FaPensRurH!BA32)</f>
        <v>0</v>
      </c>
      <c r="BB32" s="99">
        <f>BA31*(1-txMortH!BB32*FaPensRurH!BB32)</f>
        <v>0</v>
      </c>
      <c r="BC32" s="99">
        <f>BB31*(1-txMortH!BC32*FaPensRurH!BC32)</f>
        <v>0</v>
      </c>
      <c r="BD32" s="99">
        <f>BC31*(1-txMortH!BD32*FaPensRurH!BD32)</f>
        <v>0</v>
      </c>
      <c r="BE32" s="99">
        <f>BD31*(1-txMortH!BE32*FaPensRurH!BE32)</f>
        <v>0</v>
      </c>
      <c r="BF32" s="99">
        <f>BE31*(1-txMortH!BF32*FaPensRurH!BF32)</f>
        <v>0</v>
      </c>
      <c r="BG32" s="99">
        <f>BF31*(1-txMortH!BG32*FaPensRurH!BG32)</f>
        <v>0</v>
      </c>
      <c r="BH32" s="99">
        <f>BG31*(1-txMortH!BH32*FaPensRurH!BH32)</f>
        <v>0</v>
      </c>
      <c r="BI32" s="99">
        <f>BH31*(1-txMortH!BI32*FaPensRurH!BI32)</f>
        <v>0</v>
      </c>
      <c r="BJ32" s="99">
        <f>BI31*(1-txMortH!BJ32*FaPensRurH!BJ32)</f>
        <v>0</v>
      </c>
    </row>
    <row r="33" spans="1:62" x14ac:dyDescent="0.3">
      <c r="A33" s="94">
        <v>31</v>
      </c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>
        <f>+[4]EsPensRurH!L33</f>
        <v>0</v>
      </c>
      <c r="M33" s="95">
        <f>+[4]EsPensRurH!M33</f>
        <v>527.70379256221099</v>
      </c>
      <c r="N33" s="95">
        <f>+[4]EsPensRurH!N33</f>
        <v>542.99954079895974</v>
      </c>
      <c r="O33" s="95">
        <f>+[4]EsPensRurH!O33</f>
        <v>541.15370872248741</v>
      </c>
      <c r="P33" s="96">
        <f>+[4]EsPensRurH!P33</f>
        <v>480.79086037902982</v>
      </c>
      <c r="Q33" s="99">
        <f>P32*(1-txMortH!Q33*FaPensRurH!Q33)</f>
        <v>404.15561911862119</v>
      </c>
      <c r="R33" s="99">
        <f>Q32*(1-txMortH!R33*FaPensRurH!R33)</f>
        <v>346.71767111228678</v>
      </c>
      <c r="S33" s="99">
        <f>R32*(1-txMortH!S33*FaPensRurH!S33)</f>
        <v>311.79400379838728</v>
      </c>
      <c r="T33" s="99">
        <f>S32*(1-txMortH!T33*FaPensRurH!T33)</f>
        <v>260.06106798000235</v>
      </c>
      <c r="U33" s="99">
        <f>T32*(1-txMortH!U33*FaPensRurH!U33)</f>
        <v>186.31152271506647</v>
      </c>
      <c r="V33" s="99">
        <f>U32*(1-txMortH!V33*FaPensRurH!V33)</f>
        <v>153.66520421237718</v>
      </c>
      <c r="W33" s="99">
        <f>V32*(1-txMortH!W33*FaPensRurH!W33)</f>
        <v>119.09197479500999</v>
      </c>
      <c r="X33" s="99">
        <f>W32*(1-txMortH!X33*FaPensRurH!X33)</f>
        <v>88.465930764405215</v>
      </c>
      <c r="Y33" s="99">
        <f>X32*(1-txMortH!Y33*FaPensRurH!Y33)</f>
        <v>72.167897657842602</v>
      </c>
      <c r="Z33" s="99">
        <f>Y32*(1-txMortH!Z33*FaPensRurH!Z33)</f>
        <v>50.130001402701993</v>
      </c>
      <c r="AA33" s="99">
        <f>Z32*(1-txMortH!AA33*FaPensRurH!AA33)</f>
        <v>0</v>
      </c>
      <c r="AB33" s="99">
        <f>AA32*(1-txMortH!AB33*FaPensRurH!AB33)</f>
        <v>0</v>
      </c>
      <c r="AC33" s="99">
        <f>AB32*(1-txMortH!AC33*FaPensRurH!AC33)</f>
        <v>0</v>
      </c>
      <c r="AD33" s="99">
        <f>AC32*(1-txMortH!AD33*FaPensRurH!AD33)</f>
        <v>0</v>
      </c>
      <c r="AE33" s="99">
        <f>AD32*(1-txMortH!AE33*FaPensRurH!AE33)</f>
        <v>0</v>
      </c>
      <c r="AF33" s="99">
        <f>AE32*(1-txMortH!AF33*FaPensRurH!AF33)</f>
        <v>0</v>
      </c>
      <c r="AG33" s="99">
        <f>AF32*(1-txMortH!AG33*FaPensRurH!AG33)</f>
        <v>0</v>
      </c>
      <c r="AH33" s="99">
        <f>AG32*(1-txMortH!AH33*FaPensRurH!AH33)</f>
        <v>0</v>
      </c>
      <c r="AI33" s="99">
        <f>AH32*(1-txMortH!AI33*FaPensRurH!AI33)</f>
        <v>0</v>
      </c>
      <c r="AJ33" s="99">
        <f>AI32*(1-txMortH!AJ33*FaPensRurH!AJ33)</f>
        <v>0</v>
      </c>
      <c r="AK33" s="99">
        <f>AJ32*(1-txMortH!AK33*FaPensRurH!AK33)</f>
        <v>0</v>
      </c>
      <c r="AL33" s="99">
        <f>AK32*(1-txMortH!AL33*FaPensRurH!AL33)</f>
        <v>0</v>
      </c>
      <c r="AM33" s="99">
        <f>AL32*(1-txMortH!AM33*FaPensRurH!AM33)</f>
        <v>1.3979522221006822E-13</v>
      </c>
      <c r="AN33" s="99">
        <f>AM32*(1-txMortH!AN33*FaPensRurH!AN33)</f>
        <v>0</v>
      </c>
      <c r="AO33" s="99">
        <f>AN32*(1-txMortH!AO33*FaPensRurH!AO33)</f>
        <v>0</v>
      </c>
      <c r="AP33" s="99">
        <f>AO32*(1-txMortH!AP33*FaPensRurH!AP33)</f>
        <v>7.4444049426708842E-14</v>
      </c>
      <c r="AQ33" s="99">
        <f>AP32*(1-txMortH!AQ33*FaPensRurH!AQ33)</f>
        <v>5.7761764392469088E-14</v>
      </c>
      <c r="AR33" s="99">
        <f>AQ32*(1-txMortH!AR33*FaPensRurH!AR33)</f>
        <v>0</v>
      </c>
      <c r="AS33" s="99">
        <f>AR32*(1-txMortH!AS33*FaPensRurH!AS33)</f>
        <v>2.2935493314852435E-14</v>
      </c>
      <c r="AT33" s="99">
        <f>AS32*(1-txMortH!AT33*FaPensRurH!AT33)</f>
        <v>0</v>
      </c>
      <c r="AU33" s="99">
        <f>AT32*(1-txMortH!AU33*FaPensRurH!AU33)</f>
        <v>0</v>
      </c>
      <c r="AV33" s="99">
        <f>AU32*(1-txMortH!AV33*FaPensRurH!AV33)</f>
        <v>0</v>
      </c>
      <c r="AW33" s="99">
        <f>AV32*(1-txMortH!AW33*FaPensRurH!AW33)</f>
        <v>0</v>
      </c>
      <c r="AX33" s="99">
        <f>AW32*(1-txMortH!AX33*FaPensRurH!AX33)</f>
        <v>0</v>
      </c>
      <c r="AY33" s="99">
        <f>AX32*(1-txMortH!AY33*FaPensRurH!AY33)</f>
        <v>0</v>
      </c>
      <c r="AZ33" s="99">
        <f>AY32*(1-txMortH!AZ33*FaPensRurH!AZ33)</f>
        <v>0</v>
      </c>
      <c r="BA33" s="99">
        <f>AZ32*(1-txMortH!BA33*FaPensRurH!BA33)</f>
        <v>0</v>
      </c>
      <c r="BB33" s="99">
        <f>BA32*(1-txMortH!BB33*FaPensRurH!BB33)</f>
        <v>0</v>
      </c>
      <c r="BC33" s="99">
        <f>BB32*(1-txMortH!BC33*FaPensRurH!BC33)</f>
        <v>0</v>
      </c>
      <c r="BD33" s="99">
        <f>BC32*(1-txMortH!BD33*FaPensRurH!BD33)</f>
        <v>0</v>
      </c>
      <c r="BE33" s="99">
        <f>BD32*(1-txMortH!BE33*FaPensRurH!BE33)</f>
        <v>0</v>
      </c>
      <c r="BF33" s="99">
        <f>BE32*(1-txMortH!BF33*FaPensRurH!BF33)</f>
        <v>0</v>
      </c>
      <c r="BG33" s="99">
        <f>BF32*(1-txMortH!BG33*FaPensRurH!BG33)</f>
        <v>0</v>
      </c>
      <c r="BH33" s="99">
        <f>BG32*(1-txMortH!BH33*FaPensRurH!BH33)</f>
        <v>0</v>
      </c>
      <c r="BI33" s="99">
        <f>BH32*(1-txMortH!BI33*FaPensRurH!BI33)</f>
        <v>0</v>
      </c>
      <c r="BJ33" s="99">
        <f>BI32*(1-txMortH!BJ33*FaPensRurH!BJ33)</f>
        <v>0</v>
      </c>
    </row>
    <row r="34" spans="1:62" x14ac:dyDescent="0.3">
      <c r="A34" s="94">
        <v>32</v>
      </c>
      <c r="B34" s="95"/>
      <c r="C34" s="95"/>
      <c r="D34" s="95"/>
      <c r="E34" s="95"/>
      <c r="F34" s="95"/>
      <c r="G34" s="95"/>
      <c r="H34" s="95"/>
      <c r="I34" s="95"/>
      <c r="J34" s="95"/>
      <c r="K34" s="95"/>
      <c r="L34" s="95">
        <f>+[4]EsPensRurH!L34</f>
        <v>0</v>
      </c>
      <c r="M34" s="95">
        <f>+[4]EsPensRurH!M34</f>
        <v>607.28874552122704</v>
      </c>
      <c r="N34" s="95">
        <f>+[4]EsPensRurH!N34</f>
        <v>583.9576712574335</v>
      </c>
      <c r="O34" s="95">
        <f>+[4]EsPensRurH!O34</f>
        <v>627.27511360330095</v>
      </c>
      <c r="P34" s="96">
        <f>+[4]EsPensRurH!P34</f>
        <v>600.19564335743246</v>
      </c>
      <c r="Q34" s="99">
        <f>P33*(1-txMortH!Q34*FaPensRurH!Q34)</f>
        <v>476.39404855818083</v>
      </c>
      <c r="R34" s="99">
        <f>Q33*(1-txMortH!R34*FaPensRurH!R34)</f>
        <v>400.57272803340851</v>
      </c>
      <c r="S34" s="99">
        <f>R33*(1-txMortH!S34*FaPensRurH!S34)</f>
        <v>343.73204562081548</v>
      </c>
      <c r="T34" s="99">
        <f>S33*(1-txMortH!T34*FaPensRurH!T34)</f>
        <v>309.17717940030639</v>
      </c>
      <c r="U34" s="99">
        <f>T33*(1-txMortH!U34*FaPensRurH!U34)</f>
        <v>257.93038458226147</v>
      </c>
      <c r="V34" s="99">
        <f>U33*(1-txMortH!V34*FaPensRurH!V34)</f>
        <v>184.81727091515043</v>
      </c>
      <c r="W34" s="99">
        <f>V33*(1-txMortH!W34*FaPensRurH!W34)</f>
        <v>152.45447748679729</v>
      </c>
      <c r="X34" s="99">
        <f>W33*(1-txMortH!X34*FaPensRurH!X34)</f>
        <v>118.17263673518781</v>
      </c>
      <c r="Y34" s="99">
        <f>X33*(1-txMortH!Y34*FaPensRurH!Y34)</f>
        <v>87.798552115913225</v>
      </c>
      <c r="Z34" s="99">
        <f>Y33*(1-txMortH!Z34*FaPensRurH!Z34)</f>
        <v>71.635320313609782</v>
      </c>
      <c r="AA34" s="99">
        <f>Z33*(1-txMortH!AA34*FaPensRurH!AA34)</f>
        <v>49.768730386635802</v>
      </c>
      <c r="AB34" s="99">
        <f>AA33*(1-txMortH!AB34*FaPensRurH!AB34)</f>
        <v>0</v>
      </c>
      <c r="AC34" s="99">
        <f>AB33*(1-txMortH!AC34*FaPensRurH!AC34)</f>
        <v>0</v>
      </c>
      <c r="AD34" s="99">
        <f>AC33*(1-txMortH!AD34*FaPensRurH!AD34)</f>
        <v>0</v>
      </c>
      <c r="AE34" s="99">
        <f>AD33*(1-txMortH!AE34*FaPensRurH!AE34)</f>
        <v>0</v>
      </c>
      <c r="AF34" s="99">
        <f>AE33*(1-txMortH!AF34*FaPensRurH!AF34)</f>
        <v>0</v>
      </c>
      <c r="AG34" s="99">
        <f>AF33*(1-txMortH!AG34*FaPensRurH!AG34)</f>
        <v>0</v>
      </c>
      <c r="AH34" s="99">
        <f>AG33*(1-txMortH!AH34*FaPensRurH!AH34)</f>
        <v>0</v>
      </c>
      <c r="AI34" s="99">
        <f>AH33*(1-txMortH!AI34*FaPensRurH!AI34)</f>
        <v>0</v>
      </c>
      <c r="AJ34" s="99">
        <f>AI33*(1-txMortH!AJ34*FaPensRurH!AJ34)</f>
        <v>0</v>
      </c>
      <c r="AK34" s="99">
        <f>AJ33*(1-txMortH!AK34*FaPensRurH!AK34)</f>
        <v>0</v>
      </c>
      <c r="AL34" s="99">
        <f>AK33*(1-txMortH!AL34*FaPensRurH!AL34)</f>
        <v>0</v>
      </c>
      <c r="AM34" s="99">
        <f>AL33*(1-txMortH!AM34*FaPensRurH!AM34)</f>
        <v>0</v>
      </c>
      <c r="AN34" s="99">
        <f>AM33*(1-txMortH!AN34*FaPensRurH!AN34)</f>
        <v>1.3899086051208884E-13</v>
      </c>
      <c r="AO34" s="99">
        <f>AN33*(1-txMortH!AO34*FaPensRurH!AO34)</f>
        <v>0</v>
      </c>
      <c r="AP34" s="99">
        <f>AO33*(1-txMortH!AP34*FaPensRurH!AP34)</f>
        <v>0</v>
      </c>
      <c r="AQ34" s="99">
        <f>AP33*(1-txMortH!AQ34*FaPensRurH!AQ34)</f>
        <v>7.403467789691026E-14</v>
      </c>
      <c r="AR34" s="99">
        <f>AQ33*(1-txMortH!AR34*FaPensRurH!AR34)</f>
        <v>5.7449051822899494E-14</v>
      </c>
      <c r="AS34" s="99">
        <f>AR33*(1-txMortH!AS34*FaPensRurH!AS34)</f>
        <v>0</v>
      </c>
      <c r="AT34" s="99">
        <f>AS33*(1-txMortH!AT34*FaPensRurH!AT34)</f>
        <v>2.2814662111201443E-14</v>
      </c>
      <c r="AU34" s="99">
        <f>AT33*(1-txMortH!AU34*FaPensRurH!AU34)</f>
        <v>0</v>
      </c>
      <c r="AV34" s="99">
        <f>AU33*(1-txMortH!AV34*FaPensRurH!AV34)</f>
        <v>0</v>
      </c>
      <c r="AW34" s="99">
        <f>AV33*(1-txMortH!AW34*FaPensRurH!AW34)</f>
        <v>0</v>
      </c>
      <c r="AX34" s="99">
        <f>AW33*(1-txMortH!AX34*FaPensRurH!AX34)</f>
        <v>0</v>
      </c>
      <c r="AY34" s="99">
        <f>AX33*(1-txMortH!AY34*FaPensRurH!AY34)</f>
        <v>0</v>
      </c>
      <c r="AZ34" s="99">
        <f>AY33*(1-txMortH!AZ34*FaPensRurH!AZ34)</f>
        <v>0</v>
      </c>
      <c r="BA34" s="99">
        <f>AZ33*(1-txMortH!BA34*FaPensRurH!BA34)</f>
        <v>0</v>
      </c>
      <c r="BB34" s="99">
        <f>BA33*(1-txMortH!BB34*FaPensRurH!BB34)</f>
        <v>0</v>
      </c>
      <c r="BC34" s="99">
        <f>BB33*(1-txMortH!BC34*FaPensRurH!BC34)</f>
        <v>0</v>
      </c>
      <c r="BD34" s="99">
        <f>BC33*(1-txMortH!BD34*FaPensRurH!BD34)</f>
        <v>0</v>
      </c>
      <c r="BE34" s="99">
        <f>BD33*(1-txMortH!BE34*FaPensRurH!BE34)</f>
        <v>0</v>
      </c>
      <c r="BF34" s="99">
        <f>BE33*(1-txMortH!BF34*FaPensRurH!BF34)</f>
        <v>0</v>
      </c>
      <c r="BG34" s="99">
        <f>BF33*(1-txMortH!BG34*FaPensRurH!BG34)</f>
        <v>0</v>
      </c>
      <c r="BH34" s="99">
        <f>BG33*(1-txMortH!BH34*FaPensRurH!BH34)</f>
        <v>0</v>
      </c>
      <c r="BI34" s="99">
        <f>BH33*(1-txMortH!BI34*FaPensRurH!BI34)</f>
        <v>0</v>
      </c>
      <c r="BJ34" s="99">
        <f>BI33*(1-txMortH!BJ34*FaPensRurH!BJ34)</f>
        <v>0</v>
      </c>
    </row>
    <row r="35" spans="1:62" x14ac:dyDescent="0.3">
      <c r="A35" s="94">
        <v>33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>
        <f>+[4]EsPensRurH!L35</f>
        <v>0</v>
      </c>
      <c r="M35" s="95">
        <f>+[4]EsPensRurH!M35</f>
        <v>696.71098759289953</v>
      </c>
      <c r="N35" s="95">
        <f>+[4]EsPensRurH!N35</f>
        <v>694.72578414077975</v>
      </c>
      <c r="O35" s="95">
        <f>+[4]EsPensRurH!O35</f>
        <v>670.08208799600663</v>
      </c>
      <c r="P35" s="96">
        <f>+[4]EsPensRurH!P35</f>
        <v>732.87421704355893</v>
      </c>
      <c r="Q35" s="99">
        <f>P34*(1-txMortH!Q35*FaPensRurH!Q35)</f>
        <v>596.30529428799707</v>
      </c>
      <c r="R35" s="99">
        <f>Q34*(1-txMortH!R35*FaPensRurH!R35)</f>
        <v>473.39547377564367</v>
      </c>
      <c r="S35" s="99">
        <f>R34*(1-txMortH!S35*FaPensRurH!S35)</f>
        <v>398.12100895361368</v>
      </c>
      <c r="T35" s="99">
        <f>S34*(1-txMortH!T35*FaPensRurH!T35)</f>
        <v>341.68380315508546</v>
      </c>
      <c r="U35" s="99">
        <f>T34*(1-txMortH!U35*FaPensRurH!U35)</f>
        <v>307.38041897245472</v>
      </c>
      <c r="V35" s="99">
        <f>U34*(1-txMortH!V35*FaPensRurH!V35)</f>
        <v>256.46203690163378</v>
      </c>
      <c r="W35" s="99">
        <f>V34*(1-txMortH!W35*FaPensRurH!W35)</f>
        <v>183.78265458980943</v>
      </c>
      <c r="X35" s="99">
        <f>W34*(1-txMortH!X35*FaPensRurH!X35)</f>
        <v>151.61851786633486</v>
      </c>
      <c r="Y35" s="99">
        <f>X34*(1-txMortH!Y35*FaPensRurH!Y35)</f>
        <v>117.53960763286909</v>
      </c>
      <c r="Z35" s="99">
        <f>Y34*(1-txMortH!Z35*FaPensRurH!Z35)</f>
        <v>87.338738058765543</v>
      </c>
      <c r="AA35" s="99">
        <f>Z34*(1-txMortH!AA35*FaPensRurH!AA35)</f>
        <v>71.268711578000904</v>
      </c>
      <c r="AB35" s="99">
        <f>AA34*(1-txMortH!AB35*FaPensRurH!AB35)</f>
        <v>49.519923541428653</v>
      </c>
      <c r="AC35" s="99">
        <f>AB34*(1-txMortH!AC35*FaPensRurH!AC35)</f>
        <v>0</v>
      </c>
      <c r="AD35" s="99">
        <f>AC34*(1-txMortH!AD35*FaPensRurH!AD35)</f>
        <v>0</v>
      </c>
      <c r="AE35" s="99">
        <f>AD34*(1-txMortH!AE35*FaPensRurH!AE35)</f>
        <v>0</v>
      </c>
      <c r="AF35" s="99">
        <f>AE34*(1-txMortH!AF35*FaPensRurH!AF35)</f>
        <v>0</v>
      </c>
      <c r="AG35" s="99">
        <f>AF34*(1-txMortH!AG35*FaPensRurH!AG35)</f>
        <v>0</v>
      </c>
      <c r="AH35" s="99">
        <f>AG34*(1-txMortH!AH35*FaPensRurH!AH35)</f>
        <v>0</v>
      </c>
      <c r="AI35" s="99">
        <f>AH34*(1-txMortH!AI35*FaPensRurH!AI35)</f>
        <v>0</v>
      </c>
      <c r="AJ35" s="99">
        <f>AI34*(1-txMortH!AJ35*FaPensRurH!AJ35)</f>
        <v>0</v>
      </c>
      <c r="AK35" s="99">
        <f>AJ34*(1-txMortH!AK35*FaPensRurH!AK35)</f>
        <v>0</v>
      </c>
      <c r="AL35" s="99">
        <f>AK34*(1-txMortH!AL35*FaPensRurH!AL35)</f>
        <v>0</v>
      </c>
      <c r="AM35" s="99">
        <f>AL34*(1-txMortH!AM35*FaPensRurH!AM35)</f>
        <v>0</v>
      </c>
      <c r="AN35" s="99">
        <f>AM34*(1-txMortH!AN35*FaPensRurH!AN35)</f>
        <v>0</v>
      </c>
      <c r="AO35" s="99">
        <f>AN34*(1-txMortH!AO35*FaPensRurH!AO35)</f>
        <v>1.3843155607853901E-13</v>
      </c>
      <c r="AP35" s="99">
        <f>AO34*(1-txMortH!AP35*FaPensRurH!AP35)</f>
        <v>0</v>
      </c>
      <c r="AQ35" s="99">
        <f>AP34*(1-txMortH!AQ35*FaPensRurH!AQ35)</f>
        <v>0</v>
      </c>
      <c r="AR35" s="99">
        <f>AQ34*(1-txMortH!AR35*FaPensRurH!AR35)</f>
        <v>7.3750117830486898E-14</v>
      </c>
      <c r="AS35" s="99">
        <f>AR34*(1-txMortH!AS35*FaPensRurH!AS35)</f>
        <v>5.72313694932581E-14</v>
      </c>
      <c r="AT35" s="99">
        <f>AS34*(1-txMortH!AT35*FaPensRurH!AT35)</f>
        <v>0</v>
      </c>
      <c r="AU35" s="99">
        <f>AT34*(1-txMortH!AU35*FaPensRurH!AU35)</f>
        <v>2.2730429660444207E-14</v>
      </c>
      <c r="AV35" s="99">
        <f>AU34*(1-txMortH!AV35*FaPensRurH!AV35)</f>
        <v>0</v>
      </c>
      <c r="AW35" s="99">
        <f>AV34*(1-txMortH!AW35*FaPensRurH!AW35)</f>
        <v>0</v>
      </c>
      <c r="AX35" s="99">
        <f>AW34*(1-txMortH!AX35*FaPensRurH!AX35)</f>
        <v>0</v>
      </c>
      <c r="AY35" s="99">
        <f>AX34*(1-txMortH!AY35*FaPensRurH!AY35)</f>
        <v>0</v>
      </c>
      <c r="AZ35" s="99">
        <f>AY34*(1-txMortH!AZ35*FaPensRurH!AZ35)</f>
        <v>0</v>
      </c>
      <c r="BA35" s="99">
        <f>AZ34*(1-txMortH!BA35*FaPensRurH!BA35)</f>
        <v>0</v>
      </c>
      <c r="BB35" s="99">
        <f>BA34*(1-txMortH!BB35*FaPensRurH!BB35)</f>
        <v>0</v>
      </c>
      <c r="BC35" s="99">
        <f>BB34*(1-txMortH!BC35*FaPensRurH!BC35)</f>
        <v>0</v>
      </c>
      <c r="BD35" s="99">
        <f>BC34*(1-txMortH!BD35*FaPensRurH!BD35)</f>
        <v>0</v>
      </c>
      <c r="BE35" s="99">
        <f>BD34*(1-txMortH!BE35*FaPensRurH!BE35)</f>
        <v>0</v>
      </c>
      <c r="BF35" s="99">
        <f>BE34*(1-txMortH!BF35*FaPensRurH!BF35)</f>
        <v>0</v>
      </c>
      <c r="BG35" s="99">
        <f>BF34*(1-txMortH!BG35*FaPensRurH!BG35)</f>
        <v>0</v>
      </c>
      <c r="BH35" s="99">
        <f>BG34*(1-txMortH!BH35*FaPensRurH!BH35)</f>
        <v>0</v>
      </c>
      <c r="BI35" s="99">
        <f>BH34*(1-txMortH!BI35*FaPensRurH!BI35)</f>
        <v>0</v>
      </c>
      <c r="BJ35" s="99">
        <f>BI34*(1-txMortH!BJ35*FaPensRurH!BJ35)</f>
        <v>0</v>
      </c>
    </row>
    <row r="36" spans="1:62" x14ac:dyDescent="0.3">
      <c r="A36" s="94">
        <v>34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>
        <f>+[4]EsPensRurH!L36</f>
        <v>0</v>
      </c>
      <c r="M36" s="95">
        <f>+[4]EsPensRurH!M36</f>
        <v>804.4692875857221</v>
      </c>
      <c r="N36" s="95">
        <f>+[4]EsPensRurH!N36</f>
        <v>783.14536862212867</v>
      </c>
      <c r="O36" s="95">
        <f>+[4]EsPensRurH!O36</f>
        <v>815.13862057422364</v>
      </c>
      <c r="P36" s="96">
        <f>+[4]EsPensRurH!P36</f>
        <v>779.49507848075723</v>
      </c>
      <c r="Q36" s="99">
        <f>P35*(1-txMortH!Q36*FaPensRurH!Q36)</f>
        <v>728.15065861536766</v>
      </c>
      <c r="R36" s="99">
        <f>Q35*(1-txMortH!R36*FaPensRurH!R36)</f>
        <v>592.5701283277989</v>
      </c>
      <c r="S36" s="99">
        <f>R35*(1-txMortH!S36*FaPensRurH!S36)</f>
        <v>470.50526232952313</v>
      </c>
      <c r="T36" s="99">
        <f>S35*(1-txMortH!T36*FaPensRurH!T36)</f>
        <v>395.75163802961168</v>
      </c>
      <c r="U36" s="99">
        <f>T35*(1-txMortH!U36*FaPensRurH!U36)</f>
        <v>339.70232432087334</v>
      </c>
      <c r="V36" s="99">
        <f>U35*(1-txMortH!V36*FaPensRurH!V36)</f>
        <v>305.63636934321238</v>
      </c>
      <c r="W36" s="99">
        <f>V35*(1-txMortH!W36*FaPensRurH!W36)</f>
        <v>255.03178980701509</v>
      </c>
      <c r="X36" s="99">
        <f>W35*(1-txMortH!X36*FaPensRurH!X36)</f>
        <v>182.77713609651883</v>
      </c>
      <c r="Y36" s="99">
        <f>X35*(1-txMortH!Y36*FaPensRurH!Y36)</f>
        <v>150.80805238496154</v>
      </c>
      <c r="Z36" s="99">
        <f>Y35*(1-txMortH!Z36*FaPensRurH!Z36)</f>
        <v>116.92571573130213</v>
      </c>
      <c r="AA36" s="99">
        <f>Z35*(1-txMortH!AA36*FaPensRurH!AA36)</f>
        <v>86.893114332231022</v>
      </c>
      <c r="AB36" s="99">
        <f>AA35*(1-txMortH!AB36*FaPensRurH!AB36)</f>
        <v>70.9134140173405</v>
      </c>
      <c r="AC36" s="99">
        <f>AB35*(1-txMortH!AC36*FaPensRurH!AC36)</f>
        <v>49.278286869686646</v>
      </c>
      <c r="AD36" s="99">
        <f>AC35*(1-txMortH!AD36*FaPensRurH!AD36)</f>
        <v>0</v>
      </c>
      <c r="AE36" s="99">
        <f>AD35*(1-txMortH!AE36*FaPensRurH!AE36)</f>
        <v>0</v>
      </c>
      <c r="AF36" s="99">
        <f>AE35*(1-txMortH!AF36*FaPensRurH!AF36)</f>
        <v>0</v>
      </c>
      <c r="AG36" s="99">
        <f>AF35*(1-txMortH!AG36*FaPensRurH!AG36)</f>
        <v>0</v>
      </c>
      <c r="AH36" s="99">
        <f>AG35*(1-txMortH!AH36*FaPensRurH!AH36)</f>
        <v>0</v>
      </c>
      <c r="AI36" s="99">
        <f>AH35*(1-txMortH!AI36*FaPensRurH!AI36)</f>
        <v>0</v>
      </c>
      <c r="AJ36" s="99">
        <f>AI35*(1-txMortH!AJ36*FaPensRurH!AJ36)</f>
        <v>0</v>
      </c>
      <c r="AK36" s="99">
        <f>AJ35*(1-txMortH!AK36*FaPensRurH!AK36)</f>
        <v>0</v>
      </c>
      <c r="AL36" s="99">
        <f>AK35*(1-txMortH!AL36*FaPensRurH!AL36)</f>
        <v>0</v>
      </c>
      <c r="AM36" s="99">
        <f>AL35*(1-txMortH!AM36*FaPensRurH!AM36)</f>
        <v>0</v>
      </c>
      <c r="AN36" s="99">
        <f>AM35*(1-txMortH!AN36*FaPensRurH!AN36)</f>
        <v>0</v>
      </c>
      <c r="AO36" s="99">
        <f>AN35*(1-txMortH!AO36*FaPensRurH!AO36)</f>
        <v>0</v>
      </c>
      <c r="AP36" s="99">
        <f>AO35*(1-txMortH!AP36*FaPensRurH!AP36)</f>
        <v>1.3788392791490492E-13</v>
      </c>
      <c r="AQ36" s="99">
        <f>AP35*(1-txMortH!AQ36*FaPensRurH!AQ36)</f>
        <v>0</v>
      </c>
      <c r="AR36" s="99">
        <f>AQ35*(1-txMortH!AR36*FaPensRurH!AR36)</f>
        <v>0</v>
      </c>
      <c r="AS36" s="99">
        <f>AR35*(1-txMortH!AS36*FaPensRurH!AS36)</f>
        <v>7.3470625354304023E-14</v>
      </c>
      <c r="AT36" s="99">
        <f>AS35*(1-txMortH!AT36*FaPensRurH!AT36)</f>
        <v>5.7017449358477787E-14</v>
      </c>
      <c r="AU36" s="99">
        <f>AT35*(1-txMortH!AU36*FaPensRurH!AU36)</f>
        <v>0</v>
      </c>
      <c r="AV36" s="99">
        <f>AU35*(1-txMortH!AV36*FaPensRurH!AV36)</f>
        <v>2.2647574400918926E-14</v>
      </c>
      <c r="AW36" s="99">
        <f>AV35*(1-txMortH!AW36*FaPensRurH!AW36)</f>
        <v>0</v>
      </c>
      <c r="AX36" s="99">
        <f>AW35*(1-txMortH!AX36*FaPensRurH!AX36)</f>
        <v>0</v>
      </c>
      <c r="AY36" s="99">
        <f>AX35*(1-txMortH!AY36*FaPensRurH!AY36)</f>
        <v>0</v>
      </c>
      <c r="AZ36" s="99">
        <f>AY35*(1-txMortH!AZ36*FaPensRurH!AZ36)</f>
        <v>0</v>
      </c>
      <c r="BA36" s="99">
        <f>AZ35*(1-txMortH!BA36*FaPensRurH!BA36)</f>
        <v>0</v>
      </c>
      <c r="BB36" s="99">
        <f>BA35*(1-txMortH!BB36*FaPensRurH!BB36)</f>
        <v>0</v>
      </c>
      <c r="BC36" s="99">
        <f>BB35*(1-txMortH!BC36*FaPensRurH!BC36)</f>
        <v>0</v>
      </c>
      <c r="BD36" s="99">
        <f>BC35*(1-txMortH!BD36*FaPensRurH!BD36)</f>
        <v>0</v>
      </c>
      <c r="BE36" s="99">
        <f>BD35*(1-txMortH!BE36*FaPensRurH!BE36)</f>
        <v>0</v>
      </c>
      <c r="BF36" s="99">
        <f>BE35*(1-txMortH!BF36*FaPensRurH!BF36)</f>
        <v>0</v>
      </c>
      <c r="BG36" s="99">
        <f>BF35*(1-txMortH!BG36*FaPensRurH!BG36)</f>
        <v>0</v>
      </c>
      <c r="BH36" s="99">
        <f>BG35*(1-txMortH!BH36*FaPensRurH!BH36)</f>
        <v>0</v>
      </c>
      <c r="BI36" s="99">
        <f>BH35*(1-txMortH!BI36*FaPensRurH!BI36)</f>
        <v>0</v>
      </c>
      <c r="BJ36" s="99">
        <f>BI35*(1-txMortH!BJ36*FaPensRurH!BJ36)</f>
        <v>0</v>
      </c>
    </row>
    <row r="37" spans="1:62" x14ac:dyDescent="0.3">
      <c r="A37" s="94">
        <v>35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>
        <f>+[4]EsPensRurH!L37</f>
        <v>0</v>
      </c>
      <c r="M37" s="95">
        <f>+[4]EsPensRurH!M37</f>
        <v>902.91068172765608</v>
      </c>
      <c r="N37" s="95">
        <f>+[4]EsPensRurH!N37</f>
        <v>914.01644743120733</v>
      </c>
      <c r="O37" s="95">
        <f>+[4]EsPensRurH!O37</f>
        <v>904.36127931459646</v>
      </c>
      <c r="P37" s="96">
        <f>+[4]EsPensRurH!P37</f>
        <v>899.24567965318624</v>
      </c>
      <c r="Q37" s="99">
        <f>P36*(1-txMortH!Q37*FaPensRurH!Q37)</f>
        <v>775.55431991891226</v>
      </c>
      <c r="R37" s="99">
        <f>Q36*(1-txMortH!R37*FaPensRurH!R37)</f>
        <v>724.56272371597333</v>
      </c>
      <c r="S37" s="99">
        <f>R36*(1-txMortH!S37*FaPensRurH!S37)</f>
        <v>589.72166761677533</v>
      </c>
      <c r="T37" s="99">
        <f>S36*(1-txMortH!T37*FaPensRurH!T37)</f>
        <v>468.29461632805214</v>
      </c>
      <c r="U37" s="99">
        <f>T36*(1-txMortH!U37*FaPensRurH!U37)</f>
        <v>393.93830317450301</v>
      </c>
      <c r="V37" s="99">
        <f>U36*(1-txMortH!V37*FaPensRurH!V37)</f>
        <v>338.18013775779099</v>
      </c>
      <c r="W37" s="99">
        <f>V36*(1-txMortH!W37*FaPensRurH!W37)</f>
        <v>304.29363656346067</v>
      </c>
      <c r="X37" s="99">
        <f>W36*(1-txMortH!X37*FaPensRurH!X37)</f>
        <v>253.93252105146323</v>
      </c>
      <c r="Y37" s="99">
        <f>X36*(1-txMortH!Y37*FaPensRurH!Y37)</f>
        <v>182.00608236089431</v>
      </c>
      <c r="Z37" s="99">
        <f>Y36*(1-txMortH!Z37*FaPensRurH!Z37)</f>
        <v>150.18626163222558</v>
      </c>
      <c r="AA37" s="99">
        <f>Z36*(1-txMortH!AA37*FaPensRurH!AA37)</f>
        <v>116.45487311179242</v>
      </c>
      <c r="AB37" s="99">
        <f>AA36*(1-txMortH!AB37*FaPensRurH!AB37)</f>
        <v>86.551538091255395</v>
      </c>
      <c r="AC37" s="99">
        <f>AB36*(1-txMortH!AC37*FaPensRurH!AC37)</f>
        <v>70.640373070299091</v>
      </c>
      <c r="AD37" s="99">
        <f>AC36*(1-txMortH!AD37*FaPensRurH!AD37)</f>
        <v>49.092399300045933</v>
      </c>
      <c r="AE37" s="99">
        <f>AD36*(1-txMortH!AE37*FaPensRurH!AE37)</f>
        <v>0</v>
      </c>
      <c r="AF37" s="99">
        <f>AE36*(1-txMortH!AF37*FaPensRurH!AF37)</f>
        <v>0</v>
      </c>
      <c r="AG37" s="99">
        <f>AF36*(1-txMortH!AG37*FaPensRurH!AG37)</f>
        <v>0</v>
      </c>
      <c r="AH37" s="99">
        <f>AG36*(1-txMortH!AH37*FaPensRurH!AH37)</f>
        <v>0</v>
      </c>
      <c r="AI37" s="99">
        <f>AH36*(1-txMortH!AI37*FaPensRurH!AI37)</f>
        <v>0</v>
      </c>
      <c r="AJ37" s="99">
        <f>AI36*(1-txMortH!AJ37*FaPensRurH!AJ37)</f>
        <v>0</v>
      </c>
      <c r="AK37" s="99">
        <f>AJ36*(1-txMortH!AK37*FaPensRurH!AK37)</f>
        <v>0</v>
      </c>
      <c r="AL37" s="99">
        <f>AK36*(1-txMortH!AL37*FaPensRurH!AL37)</f>
        <v>0</v>
      </c>
      <c r="AM37" s="99">
        <f>AL36*(1-txMortH!AM37*FaPensRurH!AM37)</f>
        <v>0</v>
      </c>
      <c r="AN37" s="99">
        <f>AM36*(1-txMortH!AN37*FaPensRurH!AN37)</f>
        <v>0</v>
      </c>
      <c r="AO37" s="99">
        <f>AN36*(1-txMortH!AO37*FaPensRurH!AO37)</f>
        <v>0</v>
      </c>
      <c r="AP37" s="99">
        <f>AO36*(1-txMortH!AP37*FaPensRurH!AP37)</f>
        <v>0</v>
      </c>
      <c r="AQ37" s="99">
        <f>AP36*(1-txMortH!AQ37*FaPensRurH!AQ37)</f>
        <v>1.3745950515214447E-13</v>
      </c>
      <c r="AR37" s="99">
        <f>AQ36*(1-txMortH!AR37*FaPensRurH!AR37)</f>
        <v>0</v>
      </c>
      <c r="AS37" s="99">
        <f>AR36*(1-txMortH!AS37*FaPensRurH!AS37)</f>
        <v>0</v>
      </c>
      <c r="AT37" s="99">
        <f>AS36*(1-txMortH!AT37*FaPensRurH!AT37)</f>
        <v>7.3253004626945039E-14</v>
      </c>
      <c r="AU37" s="99">
        <f>AT36*(1-txMortH!AU37*FaPensRurH!AU37)</f>
        <v>5.685094817293733E-14</v>
      </c>
      <c r="AV37" s="99">
        <f>AU36*(1-txMortH!AV37*FaPensRurH!AV37)</f>
        <v>0</v>
      </c>
      <c r="AW37" s="99">
        <f>AV36*(1-txMortH!AW37*FaPensRurH!AW37)</f>
        <v>2.258294827054559E-14</v>
      </c>
      <c r="AX37" s="99">
        <f>AW36*(1-txMortH!AX37*FaPensRurH!AX37)</f>
        <v>0</v>
      </c>
      <c r="AY37" s="99">
        <f>AX36*(1-txMortH!AY37*FaPensRurH!AY37)</f>
        <v>0</v>
      </c>
      <c r="AZ37" s="99">
        <f>AY36*(1-txMortH!AZ37*FaPensRurH!AZ37)</f>
        <v>0</v>
      </c>
      <c r="BA37" s="99">
        <f>AZ36*(1-txMortH!BA37*FaPensRurH!BA37)</f>
        <v>0</v>
      </c>
      <c r="BB37" s="99">
        <f>BA36*(1-txMortH!BB37*FaPensRurH!BB37)</f>
        <v>0</v>
      </c>
      <c r="BC37" s="99">
        <f>BB36*(1-txMortH!BC37*FaPensRurH!BC37)</f>
        <v>0</v>
      </c>
      <c r="BD37" s="99">
        <f>BC36*(1-txMortH!BD37*FaPensRurH!BD37)</f>
        <v>0</v>
      </c>
      <c r="BE37" s="99">
        <f>BD36*(1-txMortH!BE37*FaPensRurH!BE37)</f>
        <v>0</v>
      </c>
      <c r="BF37" s="99">
        <f>BE36*(1-txMortH!BF37*FaPensRurH!BF37)</f>
        <v>0</v>
      </c>
      <c r="BG37" s="99">
        <f>BF36*(1-txMortH!BG37*FaPensRurH!BG37)</f>
        <v>0</v>
      </c>
      <c r="BH37" s="99">
        <f>BG36*(1-txMortH!BH37*FaPensRurH!BH37)</f>
        <v>0</v>
      </c>
      <c r="BI37" s="99">
        <f>BH36*(1-txMortH!BI37*FaPensRurH!BI37)</f>
        <v>0</v>
      </c>
      <c r="BJ37" s="99">
        <f>BI36*(1-txMortH!BJ37*FaPensRurH!BJ37)</f>
        <v>0</v>
      </c>
    </row>
    <row r="38" spans="1:62" x14ac:dyDescent="0.3">
      <c r="A38" s="94">
        <v>36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>
        <f>+[4]EsPensRurH!L38</f>
        <v>0</v>
      </c>
      <c r="M38" s="95">
        <f>+[4]EsPensRurH!M38</f>
        <v>982.74931348912196</v>
      </c>
      <c r="N38" s="95">
        <f>+[4]EsPensRurH!N38</f>
        <v>1033.5720318979143</v>
      </c>
      <c r="O38" s="95">
        <f>+[4]EsPensRurH!O38</f>
        <v>1038.2189716949315</v>
      </c>
      <c r="P38" s="96">
        <f>+[4]EsPensRurH!P38</f>
        <v>1023.4715680607735</v>
      </c>
      <c r="Q38" s="99">
        <f>P37*(1-txMortH!Q38*FaPensRurH!Q38)</f>
        <v>894.0534969763246</v>
      </c>
      <c r="R38" s="99">
        <f>Q37*(1-txMortH!R38*FaPensRurH!R38)</f>
        <v>771.18636856977412</v>
      </c>
      <c r="S38" s="99">
        <f>R37*(1-txMortH!S38*FaPensRurH!S38)</f>
        <v>720.57779629647609</v>
      </c>
      <c r="T38" s="99">
        <f>S37*(1-txMortH!T38*FaPensRurH!T38)</f>
        <v>586.5482625649056</v>
      </c>
      <c r="U38" s="99">
        <f>T37*(1-txMortH!U38*FaPensRurH!U38)</f>
        <v>465.83159803822406</v>
      </c>
      <c r="V38" s="99">
        <f>U37*(1-txMortH!V38*FaPensRurH!V38)</f>
        <v>391.91194049268387</v>
      </c>
      <c r="W38" s="99">
        <f>V37*(1-txMortH!W38*FaPensRurH!W38)</f>
        <v>336.47462032153555</v>
      </c>
      <c r="X38" s="99">
        <f>W37*(1-txMortH!X38*FaPensRurH!X38)</f>
        <v>302.79108439595575</v>
      </c>
      <c r="Y38" s="99">
        <f>X37*(1-txMortH!Y38*FaPensRurH!Y38)</f>
        <v>252.70532128760459</v>
      </c>
      <c r="Z38" s="99">
        <f>Y37*(1-txMortH!Z38*FaPensRurH!Z38)</f>
        <v>181.14471053973159</v>
      </c>
      <c r="AA38" s="99">
        <f>Z37*(1-txMortH!AA38*FaPensRurH!AA38)</f>
        <v>149.49178954813837</v>
      </c>
      <c r="AB38" s="99">
        <f>AA37*(1-txMortH!AB38*FaPensRurH!AB38)</f>
        <v>115.92921914640038</v>
      </c>
      <c r="AC38" s="99">
        <f>AB37*(1-txMortH!AC38*FaPensRurH!AC38)</f>
        <v>86.169697792505531</v>
      </c>
      <c r="AD38" s="99">
        <f>AC37*(1-txMortH!AD38*FaPensRurH!AD38)</f>
        <v>70.334591896349835</v>
      </c>
      <c r="AE38" s="99">
        <f>AD37*(1-txMortH!AE38*FaPensRurH!AE38)</f>
        <v>48.883995817108861</v>
      </c>
      <c r="AF38" s="99">
        <f>AE37*(1-txMortH!AF38*FaPensRurH!AF38)</f>
        <v>0</v>
      </c>
      <c r="AG38" s="99">
        <f>AF37*(1-txMortH!AG38*FaPensRurH!AG38)</f>
        <v>0</v>
      </c>
      <c r="AH38" s="99">
        <f>AG37*(1-txMortH!AH38*FaPensRurH!AH38)</f>
        <v>0</v>
      </c>
      <c r="AI38" s="99">
        <f>AH37*(1-txMortH!AI38*FaPensRurH!AI38)</f>
        <v>0</v>
      </c>
      <c r="AJ38" s="99">
        <f>AI37*(1-txMortH!AJ38*FaPensRurH!AJ38)</f>
        <v>0</v>
      </c>
      <c r="AK38" s="99">
        <f>AJ37*(1-txMortH!AK38*FaPensRurH!AK38)</f>
        <v>0</v>
      </c>
      <c r="AL38" s="99">
        <f>AK37*(1-txMortH!AL38*FaPensRurH!AL38)</f>
        <v>0</v>
      </c>
      <c r="AM38" s="99">
        <f>AL37*(1-txMortH!AM38*FaPensRurH!AM38)</f>
        <v>0</v>
      </c>
      <c r="AN38" s="99">
        <f>AM37*(1-txMortH!AN38*FaPensRurH!AN38)</f>
        <v>0</v>
      </c>
      <c r="AO38" s="99">
        <f>AN37*(1-txMortH!AO38*FaPensRurH!AO38)</f>
        <v>0</v>
      </c>
      <c r="AP38" s="99">
        <f>AO37*(1-txMortH!AP38*FaPensRurH!AP38)</f>
        <v>0</v>
      </c>
      <c r="AQ38" s="99">
        <f>AP37*(1-txMortH!AQ38*FaPensRurH!AQ38)</f>
        <v>0</v>
      </c>
      <c r="AR38" s="99">
        <f>AQ37*(1-txMortH!AR38*FaPensRurH!AR38)</f>
        <v>1.3698075049519489E-13</v>
      </c>
      <c r="AS38" s="99">
        <f>AR37*(1-txMortH!AS38*FaPensRurH!AS38)</f>
        <v>0</v>
      </c>
      <c r="AT38" s="99">
        <f>AS37*(1-txMortH!AT38*FaPensRurH!AT38)</f>
        <v>0</v>
      </c>
      <c r="AU38" s="99">
        <f>AT37*(1-txMortH!AU38*FaPensRurH!AU38)</f>
        <v>7.3007250356058049E-14</v>
      </c>
      <c r="AV38" s="99">
        <f>AU37*(1-txMortH!AV38*FaPensRurH!AV38)</f>
        <v>5.6662568502866881E-14</v>
      </c>
      <c r="AW38" s="99">
        <f>AV37*(1-txMortH!AW38*FaPensRurH!AW38)</f>
        <v>0</v>
      </c>
      <c r="AX38" s="99">
        <f>AW37*(1-txMortH!AX38*FaPensRurH!AX38)</f>
        <v>2.2509763200965706E-14</v>
      </c>
      <c r="AY38" s="99">
        <f>AX37*(1-txMortH!AY38*FaPensRurH!AY38)</f>
        <v>0</v>
      </c>
      <c r="AZ38" s="99">
        <f>AY37*(1-txMortH!AZ38*FaPensRurH!AZ38)</f>
        <v>0</v>
      </c>
      <c r="BA38" s="99">
        <f>AZ37*(1-txMortH!BA38*FaPensRurH!BA38)</f>
        <v>0</v>
      </c>
      <c r="BB38" s="99">
        <f>BA37*(1-txMortH!BB38*FaPensRurH!BB38)</f>
        <v>0</v>
      </c>
      <c r="BC38" s="99">
        <f>BB37*(1-txMortH!BC38*FaPensRurH!BC38)</f>
        <v>0</v>
      </c>
      <c r="BD38" s="99">
        <f>BC37*(1-txMortH!BD38*FaPensRurH!BD38)</f>
        <v>0</v>
      </c>
      <c r="BE38" s="99">
        <f>BD37*(1-txMortH!BE38*FaPensRurH!BE38)</f>
        <v>0</v>
      </c>
      <c r="BF38" s="99">
        <f>BE37*(1-txMortH!BF38*FaPensRurH!BF38)</f>
        <v>0</v>
      </c>
      <c r="BG38" s="99">
        <f>BF37*(1-txMortH!BG38*FaPensRurH!BG38)</f>
        <v>0</v>
      </c>
      <c r="BH38" s="99">
        <f>BG37*(1-txMortH!BH38*FaPensRurH!BH38)</f>
        <v>0</v>
      </c>
      <c r="BI38" s="99">
        <f>BH37*(1-txMortH!BI38*FaPensRurH!BI38)</f>
        <v>0</v>
      </c>
      <c r="BJ38" s="99">
        <f>BI37*(1-txMortH!BJ38*FaPensRurH!BJ38)</f>
        <v>0</v>
      </c>
    </row>
    <row r="39" spans="1:62" x14ac:dyDescent="0.3">
      <c r="A39" s="94">
        <v>37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>
        <f>+[4]EsPensRurH!L39</f>
        <v>0</v>
      </c>
      <c r="M39" s="95">
        <f>+[4]EsPensRurH!M39</f>
        <v>1198.793385472927</v>
      </c>
      <c r="N39" s="95">
        <f>+[4]EsPensRurH!N39</f>
        <v>1116.4185188573204</v>
      </c>
      <c r="O39" s="95">
        <f>+[4]EsPensRurH!O39</f>
        <v>1168.9817117835362</v>
      </c>
      <c r="P39" s="96">
        <f>+[4]EsPensRurH!P39</f>
        <v>1149.3188616977507</v>
      </c>
      <c r="Q39" s="99">
        <f>P38*(1-txMortH!Q39*FaPensRurH!Q39)</f>
        <v>1016.851628576502</v>
      </c>
      <c r="R39" s="99">
        <f>Q38*(1-txMortH!R39*FaPensRurH!R39)</f>
        <v>888.41570627657723</v>
      </c>
      <c r="S39" s="99">
        <f>R38*(1-txMortH!S39*FaPensRurH!S39)</f>
        <v>766.431609291065</v>
      </c>
      <c r="T39" s="99">
        <f>S38*(1-txMortH!T39*FaPensRurH!T39)</f>
        <v>716.23088934843634</v>
      </c>
      <c r="U39" s="99">
        <f>T38*(1-txMortH!U39*FaPensRurH!U39)</f>
        <v>583.08543159850785</v>
      </c>
      <c r="V39" s="99">
        <f>U38*(1-txMortH!V39*FaPensRurH!V39)</f>
        <v>463.13740939532772</v>
      </c>
      <c r="W39" s="99">
        <f>V38*(1-txMortH!W39*FaPensRurH!W39)</f>
        <v>389.68884128732714</v>
      </c>
      <c r="X39" s="99">
        <f>W38*(1-txMortH!X39*FaPensRurH!X39)</f>
        <v>334.60618630085855</v>
      </c>
      <c r="Y39" s="99">
        <f>X38*(1-txMortH!Y39*FaPensRurH!Y39)</f>
        <v>301.14786446064318</v>
      </c>
      <c r="Z39" s="99">
        <f>Y38*(1-txMortH!Z39*FaPensRurH!Z39)</f>
        <v>251.36222581582672</v>
      </c>
      <c r="AA39" s="99">
        <f>Z38*(1-txMortH!AA39*FaPensRurH!AA39)</f>
        <v>180.20335347197329</v>
      </c>
      <c r="AB39" s="99">
        <f>AA38*(1-txMortH!AB39*FaPensRurH!AB39)</f>
        <v>148.73259469558295</v>
      </c>
      <c r="AC39" s="99">
        <f>AB38*(1-txMortH!AC39*FaPensRurH!AC39)</f>
        <v>115.35354074368129</v>
      </c>
      <c r="AD39" s="99">
        <f>AC38*(1-txMortH!AD39*FaPensRurH!AD39)</f>
        <v>85.750519030712056</v>
      </c>
      <c r="AE39" s="99">
        <f>AD38*(1-txMortH!AE39*FaPensRurH!AE39)</f>
        <v>69.998873052433751</v>
      </c>
      <c r="AF39" s="99">
        <f>AE38*(1-txMortH!AF39*FaPensRurH!AF39)</f>
        <v>48.653771408031034</v>
      </c>
      <c r="AG39" s="99">
        <f>AF38*(1-txMortH!AG39*FaPensRurH!AG39)</f>
        <v>0</v>
      </c>
      <c r="AH39" s="99">
        <f>AG38*(1-txMortH!AH39*FaPensRurH!AH39)</f>
        <v>0</v>
      </c>
      <c r="AI39" s="99">
        <f>AH38*(1-txMortH!AI39*FaPensRurH!AI39)</f>
        <v>0</v>
      </c>
      <c r="AJ39" s="99">
        <f>AI38*(1-txMortH!AJ39*FaPensRurH!AJ39)</f>
        <v>0</v>
      </c>
      <c r="AK39" s="99">
        <f>AJ38*(1-txMortH!AK39*FaPensRurH!AK39)</f>
        <v>0</v>
      </c>
      <c r="AL39" s="99">
        <f>AK38*(1-txMortH!AL39*FaPensRurH!AL39)</f>
        <v>0</v>
      </c>
      <c r="AM39" s="99">
        <f>AL38*(1-txMortH!AM39*FaPensRurH!AM39)</f>
        <v>0</v>
      </c>
      <c r="AN39" s="99">
        <f>AM38*(1-txMortH!AN39*FaPensRurH!AN39)</f>
        <v>0</v>
      </c>
      <c r="AO39" s="99">
        <f>AN38*(1-txMortH!AO39*FaPensRurH!AO39)</f>
        <v>0</v>
      </c>
      <c r="AP39" s="99">
        <f>AO38*(1-txMortH!AP39*FaPensRurH!AP39)</f>
        <v>0</v>
      </c>
      <c r="AQ39" s="99">
        <f>AP38*(1-txMortH!AQ39*FaPensRurH!AQ39)</f>
        <v>0</v>
      </c>
      <c r="AR39" s="99">
        <f>AQ38*(1-txMortH!AR39*FaPensRurH!AR39)</f>
        <v>0</v>
      </c>
      <c r="AS39" s="99">
        <f>AR38*(1-txMortH!AS39*FaPensRurH!AS39)</f>
        <v>1.3645090866434574E-13</v>
      </c>
      <c r="AT39" s="99">
        <f>AS38*(1-txMortH!AT39*FaPensRurH!AT39)</f>
        <v>0</v>
      </c>
      <c r="AU39" s="99">
        <f>AT38*(1-txMortH!AU39*FaPensRurH!AU39)</f>
        <v>0</v>
      </c>
      <c r="AV39" s="99">
        <f>AU38*(1-txMortH!AV39*FaPensRurH!AV39)</f>
        <v>7.2735367874742825E-14</v>
      </c>
      <c r="AW39" s="99">
        <f>AV38*(1-txMortH!AW39*FaPensRurH!AW39)</f>
        <v>5.6453887094251216E-14</v>
      </c>
      <c r="AX39" s="99">
        <f>AW38*(1-txMortH!AX39*FaPensRurH!AX39)</f>
        <v>0</v>
      </c>
      <c r="AY39" s="99">
        <f>AX38*(1-txMortH!AY39*FaPensRurH!AY39)</f>
        <v>2.2428599013239167E-14</v>
      </c>
      <c r="AZ39" s="99">
        <f>AY38*(1-txMortH!AZ39*FaPensRurH!AZ39)</f>
        <v>0</v>
      </c>
      <c r="BA39" s="99">
        <f>AZ38*(1-txMortH!BA39*FaPensRurH!BA39)</f>
        <v>0</v>
      </c>
      <c r="BB39" s="99">
        <f>BA38*(1-txMortH!BB39*FaPensRurH!BB39)</f>
        <v>0</v>
      </c>
      <c r="BC39" s="99">
        <f>BB38*(1-txMortH!BC39*FaPensRurH!BC39)</f>
        <v>0</v>
      </c>
      <c r="BD39" s="99">
        <f>BC38*(1-txMortH!BD39*FaPensRurH!BD39)</f>
        <v>0</v>
      </c>
      <c r="BE39" s="99">
        <f>BD38*(1-txMortH!BE39*FaPensRurH!BE39)</f>
        <v>0</v>
      </c>
      <c r="BF39" s="99">
        <f>BE38*(1-txMortH!BF39*FaPensRurH!BF39)</f>
        <v>0</v>
      </c>
      <c r="BG39" s="99">
        <f>BF38*(1-txMortH!BG39*FaPensRurH!BG39)</f>
        <v>0</v>
      </c>
      <c r="BH39" s="99">
        <f>BG38*(1-txMortH!BH39*FaPensRurH!BH39)</f>
        <v>0</v>
      </c>
      <c r="BI39" s="99">
        <f>BH38*(1-txMortH!BI39*FaPensRurH!BI39)</f>
        <v>0</v>
      </c>
      <c r="BJ39" s="99">
        <f>BI38*(1-txMortH!BJ39*FaPensRurH!BJ39)</f>
        <v>0</v>
      </c>
    </row>
    <row r="40" spans="1:62" x14ac:dyDescent="0.3">
      <c r="A40" s="94">
        <v>38</v>
      </c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>
        <f>+[4]EsPensRurH!L40</f>
        <v>0</v>
      </c>
      <c r="M40" s="95">
        <f>+[4]EsPensRurH!M40</f>
        <v>1218.4127994580952</v>
      </c>
      <c r="N40" s="95">
        <f>+[4]EsPensRurH!N40</f>
        <v>1335.4817385790989</v>
      </c>
      <c r="O40" s="95">
        <f>+[4]EsPensRurH!O40</f>
        <v>1262.0171443707636</v>
      </c>
      <c r="P40" s="96">
        <f>+[4]EsPensRurH!P40</f>
        <v>1297.9812477776115</v>
      </c>
      <c r="Q40" s="99">
        <f>P39*(1-txMortH!Q40*FaPensRurH!Q40)</f>
        <v>1142.2488661849536</v>
      </c>
      <c r="R40" s="99">
        <f>Q39*(1-txMortH!R40*FaPensRurH!R40)</f>
        <v>1010.7560173287249</v>
      </c>
      <c r="S40" s="99">
        <f>R39*(1-txMortH!S40*FaPensRurH!S40)</f>
        <v>883.21034429678889</v>
      </c>
      <c r="T40" s="99">
        <f>S39*(1-txMortH!T40*FaPensRurH!T40)</f>
        <v>762.03349376495657</v>
      </c>
      <c r="U40" s="99">
        <f>T39*(1-txMortH!U40*FaPensRurH!U40)</f>
        <v>712.20739365780935</v>
      </c>
      <c r="V40" s="99">
        <f>U39*(1-txMortH!V40*FaPensRurH!V40)</f>
        <v>579.87214999475816</v>
      </c>
      <c r="W40" s="99">
        <f>V39*(1-txMortH!W40*FaPensRurH!W40)</f>
        <v>460.63169445790851</v>
      </c>
      <c r="X40" s="99">
        <f>W39*(1-txMortH!X40*FaPensRurH!X40)</f>
        <v>387.62411905049214</v>
      </c>
      <c r="Y40" s="99">
        <f>X39*(1-txMortH!Y40*FaPensRurH!Y40)</f>
        <v>332.87276963718335</v>
      </c>
      <c r="Z40" s="99">
        <f>Y39*(1-txMortH!Z40*FaPensRurH!Z40)</f>
        <v>299.62258041216552</v>
      </c>
      <c r="AA40" s="99">
        <f>Z39*(1-txMortH!AA40*FaPensRurH!AA40)</f>
        <v>250.11593814727041</v>
      </c>
      <c r="AB40" s="99">
        <f>AA39*(1-txMortH!AB40*FaPensRurH!AB40)</f>
        <v>179.33084609477334</v>
      </c>
      <c r="AC40" s="99">
        <f>AB39*(1-txMortH!AC40*FaPensRurH!AC40)</f>
        <v>148.02754061353835</v>
      </c>
      <c r="AD40" s="99">
        <f>AC39*(1-txMortH!AD40*FaPensRurH!AD40)</f>
        <v>114.81808044923388</v>
      </c>
      <c r="AE40" s="99">
        <f>AD39*(1-txMortH!AE40*FaPensRurH!AE40)</f>
        <v>85.359988202939164</v>
      </c>
      <c r="AF40" s="99">
        <f>AE39*(1-txMortH!AF40*FaPensRurH!AF40)</f>
        <v>69.68440355708475</v>
      </c>
      <c r="AG40" s="99">
        <f>AF39*(1-txMortH!AG40*FaPensRurH!AG40)</f>
        <v>48.437985089027691</v>
      </c>
      <c r="AH40" s="99">
        <f>AG39*(1-txMortH!AH40*FaPensRurH!AH40)</f>
        <v>0</v>
      </c>
      <c r="AI40" s="99">
        <f>AH39*(1-txMortH!AI40*FaPensRurH!AI40)</f>
        <v>0</v>
      </c>
      <c r="AJ40" s="99">
        <f>AI39*(1-txMortH!AJ40*FaPensRurH!AJ40)</f>
        <v>0</v>
      </c>
      <c r="AK40" s="99">
        <f>AJ39*(1-txMortH!AK40*FaPensRurH!AK40)</f>
        <v>0</v>
      </c>
      <c r="AL40" s="99">
        <f>AK39*(1-txMortH!AL40*FaPensRurH!AL40)</f>
        <v>0</v>
      </c>
      <c r="AM40" s="99">
        <f>AL39*(1-txMortH!AM40*FaPensRurH!AM40)</f>
        <v>0</v>
      </c>
      <c r="AN40" s="99">
        <f>AM39*(1-txMortH!AN40*FaPensRurH!AN40)</f>
        <v>0</v>
      </c>
      <c r="AO40" s="99">
        <f>AN39*(1-txMortH!AO40*FaPensRurH!AO40)</f>
        <v>0</v>
      </c>
      <c r="AP40" s="99">
        <f>AO39*(1-txMortH!AP40*FaPensRurH!AP40)</f>
        <v>0</v>
      </c>
      <c r="AQ40" s="99">
        <f>AP39*(1-txMortH!AQ40*FaPensRurH!AQ40)</f>
        <v>0</v>
      </c>
      <c r="AR40" s="99">
        <f>AQ39*(1-txMortH!AR40*FaPensRurH!AR40)</f>
        <v>0</v>
      </c>
      <c r="AS40" s="99">
        <f>AR39*(1-txMortH!AS40*FaPensRurH!AS40)</f>
        <v>0</v>
      </c>
      <c r="AT40" s="99">
        <f>AS39*(1-txMortH!AT40*FaPensRurH!AT40)</f>
        <v>1.3595353270833965E-13</v>
      </c>
      <c r="AU40" s="99">
        <f>AT39*(1-txMortH!AU40*FaPensRurH!AU40)</f>
        <v>0</v>
      </c>
      <c r="AV40" s="99">
        <f>AU39*(1-txMortH!AV40*FaPensRurH!AV40)</f>
        <v>0</v>
      </c>
      <c r="AW40" s="99">
        <f>AV39*(1-txMortH!AW40*FaPensRurH!AW40)</f>
        <v>7.2479859459472E-14</v>
      </c>
      <c r="AX40" s="99">
        <f>AW39*(1-txMortH!AX40*FaPensRurH!AX40)</f>
        <v>5.6257796735494362E-14</v>
      </c>
      <c r="AY40" s="99">
        <f>AX39*(1-txMortH!AY40*FaPensRurH!AY40)</f>
        <v>0</v>
      </c>
      <c r="AZ40" s="99">
        <f>AY39*(1-txMortH!AZ40*FaPensRurH!AZ40)</f>
        <v>2.2352122572096154E-14</v>
      </c>
      <c r="BA40" s="99">
        <f>AZ39*(1-txMortH!BA40*FaPensRurH!BA40)</f>
        <v>0</v>
      </c>
      <c r="BB40" s="99">
        <f>BA39*(1-txMortH!BB40*FaPensRurH!BB40)</f>
        <v>0</v>
      </c>
      <c r="BC40" s="99">
        <f>BB39*(1-txMortH!BC40*FaPensRurH!BC40)</f>
        <v>0</v>
      </c>
      <c r="BD40" s="99">
        <f>BC39*(1-txMortH!BD40*FaPensRurH!BD40)</f>
        <v>0</v>
      </c>
      <c r="BE40" s="99">
        <f>BD39*(1-txMortH!BE40*FaPensRurH!BE40)</f>
        <v>0</v>
      </c>
      <c r="BF40" s="99">
        <f>BE39*(1-txMortH!BF40*FaPensRurH!BF40)</f>
        <v>0</v>
      </c>
      <c r="BG40" s="99">
        <f>BF39*(1-txMortH!BG40*FaPensRurH!BG40)</f>
        <v>0</v>
      </c>
      <c r="BH40" s="99">
        <f>BG39*(1-txMortH!BH40*FaPensRurH!BH40)</f>
        <v>0</v>
      </c>
      <c r="BI40" s="99">
        <f>BH39*(1-txMortH!BI40*FaPensRurH!BI40)</f>
        <v>0</v>
      </c>
      <c r="BJ40" s="99">
        <f>BI39*(1-txMortH!BJ40*FaPensRurH!BJ40)</f>
        <v>0</v>
      </c>
    </row>
    <row r="41" spans="1:62" x14ac:dyDescent="0.3">
      <c r="A41" s="94">
        <v>39</v>
      </c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>
        <f>+[4]EsPensRurH!L41</f>
        <v>0</v>
      </c>
      <c r="M41" s="95">
        <f>+[4]EsPensRurH!M41</f>
        <v>1325.9225924808652</v>
      </c>
      <c r="N41" s="95">
        <f>+[4]EsPensRurH!N41</f>
        <v>1355.1046398017586</v>
      </c>
      <c r="O41" s="95">
        <f>+[4]EsPensRurH!O41</f>
        <v>1481.8577172232942</v>
      </c>
      <c r="P41" s="96">
        <f>+[4]EsPensRurH!P41</f>
        <v>1397.9196750842921</v>
      </c>
      <c r="Q41" s="99">
        <f>P40*(1-txMortH!Q41*FaPensRurH!Q41)</f>
        <v>1290.4552008146227</v>
      </c>
      <c r="R41" s="99">
        <f>Q40*(1-txMortH!R41*FaPensRurH!R41)</f>
        <v>1135.7985017997189</v>
      </c>
      <c r="S41" s="99">
        <f>R40*(1-txMortH!S41*FaPensRurH!S41)</f>
        <v>1005.1798856124324</v>
      </c>
      <c r="T41" s="99">
        <f>S40*(1-txMortH!T41*FaPensRurH!T41)</f>
        <v>878.43704428297076</v>
      </c>
      <c r="U41" s="99">
        <f>T40*(1-txMortH!U41*FaPensRurH!U41)</f>
        <v>757.99869445691945</v>
      </c>
      <c r="V41" s="99">
        <f>U40*(1-txMortH!V41*FaPensRurH!V41)</f>
        <v>708.50854821131009</v>
      </c>
      <c r="W41" s="99">
        <f>V40*(1-txMortH!W41*FaPensRurH!W41)</f>
        <v>576.91239357622169</v>
      </c>
      <c r="X41" s="99">
        <f>W40*(1-txMortH!X41*FaPensRurH!X41)</f>
        <v>458.32393221349389</v>
      </c>
      <c r="Y41" s="99">
        <f>X40*(1-txMortH!Y41*FaPensRurH!Y41)</f>
        <v>385.72502443264273</v>
      </c>
      <c r="Z41" s="99">
        <f>Y40*(1-txMortH!Z41*FaPensRurH!Z41)</f>
        <v>331.27710155284603</v>
      </c>
      <c r="AA41" s="99">
        <f>Z40*(1-txMortH!AA41*FaPensRurH!AA41)</f>
        <v>298.21696500314079</v>
      </c>
      <c r="AB41" s="99">
        <f>AA40*(1-txMortH!AB41*FaPensRurH!AB41)</f>
        <v>248.96846024423621</v>
      </c>
      <c r="AC41" s="99">
        <f>AB40*(1-txMortH!AC41*FaPensRurH!AC41)</f>
        <v>178.52529368147029</v>
      </c>
      <c r="AD41" s="99">
        <f>AC40*(1-txMortH!AD41*FaPensRurH!AD41)</f>
        <v>147.37550283738324</v>
      </c>
      <c r="AE41" s="99">
        <f>AD40*(1-txMortH!AE41*FaPensRurH!AE41)</f>
        <v>114.32233555713204</v>
      </c>
      <c r="AF41" s="99">
        <f>AE40*(1-txMortH!AF41*FaPensRurH!AF41)</f>
        <v>84.996295190901236</v>
      </c>
      <c r="AG41" s="99">
        <f>AF40*(1-txMortH!AG41*FaPensRurH!AG41)</f>
        <v>69.391308969820031</v>
      </c>
      <c r="AH41" s="99">
        <f>AG40*(1-txMortH!AH41*FaPensRurH!AH41)</f>
        <v>48.237807821995382</v>
      </c>
      <c r="AI41" s="99">
        <f>AH40*(1-txMortH!AI41*FaPensRurH!AI41)</f>
        <v>0</v>
      </c>
      <c r="AJ41" s="99">
        <f>AI40*(1-txMortH!AJ41*FaPensRurH!AJ41)</f>
        <v>0</v>
      </c>
      <c r="AK41" s="99">
        <f>AJ40*(1-txMortH!AK41*FaPensRurH!AK41)</f>
        <v>0</v>
      </c>
      <c r="AL41" s="99">
        <f>AK40*(1-txMortH!AL41*FaPensRurH!AL41)</f>
        <v>0</v>
      </c>
      <c r="AM41" s="99">
        <f>AL40*(1-txMortH!AM41*FaPensRurH!AM41)</f>
        <v>0</v>
      </c>
      <c r="AN41" s="99">
        <f>AM40*(1-txMortH!AN41*FaPensRurH!AN41)</f>
        <v>0</v>
      </c>
      <c r="AO41" s="99">
        <f>AN40*(1-txMortH!AO41*FaPensRurH!AO41)</f>
        <v>0</v>
      </c>
      <c r="AP41" s="99">
        <f>AO40*(1-txMortH!AP41*FaPensRurH!AP41)</f>
        <v>0</v>
      </c>
      <c r="AQ41" s="99">
        <f>AP40*(1-txMortH!AQ41*FaPensRurH!AQ41)</f>
        <v>0</v>
      </c>
      <c r="AR41" s="99">
        <f>AQ40*(1-txMortH!AR41*FaPensRurH!AR41)</f>
        <v>0</v>
      </c>
      <c r="AS41" s="99">
        <f>AR40*(1-txMortH!AS41*FaPensRurH!AS41)</f>
        <v>0</v>
      </c>
      <c r="AT41" s="99">
        <f>AS40*(1-txMortH!AT41*FaPensRurH!AT41)</f>
        <v>0</v>
      </c>
      <c r="AU41" s="99">
        <f>AT40*(1-txMortH!AU41*FaPensRurH!AU41)</f>
        <v>1.3548658981922363E-13</v>
      </c>
      <c r="AV41" s="99">
        <f>AU40*(1-txMortH!AV41*FaPensRurH!AV41)</f>
        <v>0</v>
      </c>
      <c r="AW41" s="99">
        <f>AV40*(1-txMortH!AW41*FaPensRurH!AW41)</f>
        <v>0</v>
      </c>
      <c r="AX41" s="99">
        <f>AW40*(1-txMortH!AX41*FaPensRurH!AX41)</f>
        <v>7.2239058224675773E-14</v>
      </c>
      <c r="AY41" s="99">
        <f>AX40*(1-txMortH!AY41*FaPensRurH!AY41)</f>
        <v>5.6073052555952923E-14</v>
      </c>
      <c r="AZ41" s="99">
        <f>AY40*(1-txMortH!AZ41*FaPensRurH!AZ41)</f>
        <v>0</v>
      </c>
      <c r="BA41" s="99">
        <f>AZ40*(1-txMortH!BA41*FaPensRurH!BA41)</f>
        <v>2.2279971052449051E-14</v>
      </c>
      <c r="BB41" s="99">
        <f>BA40*(1-txMortH!BB41*FaPensRurH!BB41)</f>
        <v>0</v>
      </c>
      <c r="BC41" s="99">
        <f>BB40*(1-txMortH!BC41*FaPensRurH!BC41)</f>
        <v>0</v>
      </c>
      <c r="BD41" s="99">
        <f>BC40*(1-txMortH!BD41*FaPensRurH!BD41)</f>
        <v>0</v>
      </c>
      <c r="BE41" s="99">
        <f>BD40*(1-txMortH!BE41*FaPensRurH!BE41)</f>
        <v>0</v>
      </c>
      <c r="BF41" s="99">
        <f>BE40*(1-txMortH!BF41*FaPensRurH!BF41)</f>
        <v>0</v>
      </c>
      <c r="BG41" s="99">
        <f>BF40*(1-txMortH!BG41*FaPensRurH!BG41)</f>
        <v>0</v>
      </c>
      <c r="BH41" s="99">
        <f>BG40*(1-txMortH!BH41*FaPensRurH!BH41)</f>
        <v>0</v>
      </c>
      <c r="BI41" s="99">
        <f>BH40*(1-txMortH!BI41*FaPensRurH!BI41)</f>
        <v>0</v>
      </c>
      <c r="BJ41" s="99">
        <f>BI40*(1-txMortH!BJ41*FaPensRurH!BJ41)</f>
        <v>0</v>
      </c>
    </row>
    <row r="42" spans="1:62" x14ac:dyDescent="0.3">
      <c r="A42" s="94">
        <v>40</v>
      </c>
      <c r="B42" s="95"/>
      <c r="C42" s="95"/>
      <c r="D42" s="95"/>
      <c r="E42" s="95"/>
      <c r="F42" s="95"/>
      <c r="G42" s="95"/>
      <c r="H42" s="95"/>
      <c r="I42" s="95"/>
      <c r="J42" s="95"/>
      <c r="K42" s="95"/>
      <c r="L42" s="95">
        <f>+[4]EsPensRurH!L42</f>
        <v>0</v>
      </c>
      <c r="M42" s="95">
        <f>+[4]EsPensRurH!M42</f>
        <v>1353.0476677063655</v>
      </c>
      <c r="N42" s="95">
        <f>+[4]EsPensRurH!N42</f>
        <v>1444.5245572292913</v>
      </c>
      <c r="O42" s="95">
        <f>+[4]EsPensRurH!O42</f>
        <v>1515.5479379558126</v>
      </c>
      <c r="P42" s="96">
        <f>+[4]EsPensRurH!P42</f>
        <v>1652.6055613687197</v>
      </c>
      <c r="Q42" s="99">
        <f>P41*(1-txMortH!Q42*FaPensRurH!Q42)</f>
        <v>1388.1691713978485</v>
      </c>
      <c r="R42" s="99">
        <f>Q41*(1-txMortH!R42*FaPensRurH!R42)</f>
        <v>1281.6747594616781</v>
      </c>
      <c r="S42" s="99">
        <f>R41*(1-txMortH!S42*FaPensRurH!S42)</f>
        <v>1128.2522472285282</v>
      </c>
      <c r="T42" s="99">
        <f>S41*(1-txMortH!T42*FaPensRurH!T42)</f>
        <v>998.64369506377079</v>
      </c>
      <c r="U42" s="99">
        <f>T41*(1-txMortH!U42*FaPensRurH!U42)</f>
        <v>872.83940582629566</v>
      </c>
      <c r="V42" s="99">
        <f>U41*(1-txMortH!V42*FaPensRurH!V42)</f>
        <v>753.25603074127855</v>
      </c>
      <c r="W42" s="99">
        <f>V41*(1-txMortH!W42*FaPensRurH!W42)</f>
        <v>704.15333246462194</v>
      </c>
      <c r="X42" s="99">
        <f>W41*(1-txMortH!X42*FaPensRurH!X42)</f>
        <v>573.43129251593928</v>
      </c>
      <c r="Y42" s="99">
        <f>X41*(1-txMortH!Y42*FaPensRurH!Y42)</f>
        <v>455.61103917059972</v>
      </c>
      <c r="Z42" s="99">
        <f>Y41*(1-txMortH!Z42*FaPensRurH!Z42)</f>
        <v>383.48886454347326</v>
      </c>
      <c r="AA42" s="99">
        <f>Z41*(1-txMortH!AA42*FaPensRurH!AA42)</f>
        <v>329.39851263023257</v>
      </c>
      <c r="AB42" s="99">
        <f>AA41*(1-txMortH!AB42*FaPensRurH!AB42)</f>
        <v>296.56137035800526</v>
      </c>
      <c r="AC42" s="99">
        <f>AB41*(1-txMortH!AC42*FaPensRurH!AC42)</f>
        <v>247.61354852664184</v>
      </c>
      <c r="AD42" s="99">
        <f>AC41*(1-txMortH!AD42*FaPensRurH!AD42)</f>
        <v>177.57187054502015</v>
      </c>
      <c r="AE42" s="99">
        <f>AD41*(1-txMortH!AE42*FaPensRurH!AE42)</f>
        <v>146.60281455382608</v>
      </c>
      <c r="AF42" s="99">
        <f>AE41*(1-txMortH!AF42*FaPensRurH!AF42)</f>
        <v>113.73164015761806</v>
      </c>
      <c r="AG42" s="99">
        <f>AF41*(1-txMortH!AG42*FaPensRurH!AG42)</f>
        <v>84.562777755126731</v>
      </c>
      <c r="AH42" s="99">
        <f>AG41*(1-txMortH!AH42*FaPensRurH!AH42)</f>
        <v>69.043377496922574</v>
      </c>
      <c r="AI42" s="99">
        <f>AH41*(1-txMortH!AI42*FaPensRurH!AI42)</f>
        <v>47.999891283332168</v>
      </c>
      <c r="AJ42" s="99">
        <f>AI41*(1-txMortH!AJ42*FaPensRurH!AJ42)</f>
        <v>0</v>
      </c>
      <c r="AK42" s="99">
        <f>AJ41*(1-txMortH!AK42*FaPensRurH!AK42)</f>
        <v>0</v>
      </c>
      <c r="AL42" s="99">
        <f>AK41*(1-txMortH!AL42*FaPensRurH!AL42)</f>
        <v>0</v>
      </c>
      <c r="AM42" s="99">
        <f>AL41*(1-txMortH!AM42*FaPensRurH!AM42)</f>
        <v>0</v>
      </c>
      <c r="AN42" s="99">
        <f>AM41*(1-txMortH!AN42*FaPensRurH!AN42)</f>
        <v>0</v>
      </c>
      <c r="AO42" s="99">
        <f>AN41*(1-txMortH!AO42*FaPensRurH!AO42)</f>
        <v>0</v>
      </c>
      <c r="AP42" s="99">
        <f>AO41*(1-txMortH!AP42*FaPensRurH!AP42)</f>
        <v>0</v>
      </c>
      <c r="AQ42" s="99">
        <f>AP41*(1-txMortH!AQ42*FaPensRurH!AQ42)</f>
        <v>0</v>
      </c>
      <c r="AR42" s="99">
        <f>AQ41*(1-txMortH!AR42*FaPensRurH!AR42)</f>
        <v>0</v>
      </c>
      <c r="AS42" s="99">
        <f>AR41*(1-txMortH!AS42*FaPensRurH!AS42)</f>
        <v>0</v>
      </c>
      <c r="AT42" s="99">
        <f>AS41*(1-txMortH!AT42*FaPensRurH!AT42)</f>
        <v>0</v>
      </c>
      <c r="AU42" s="99">
        <f>AT41*(1-txMortH!AU42*FaPensRurH!AU42)</f>
        <v>0</v>
      </c>
      <c r="AV42" s="99">
        <f>AU41*(1-txMortH!AV42*FaPensRurH!AV42)</f>
        <v>1.3492300955083645E-13</v>
      </c>
      <c r="AW42" s="99">
        <f>AV41*(1-txMortH!AW42*FaPensRurH!AW42)</f>
        <v>0</v>
      </c>
      <c r="AX42" s="99">
        <f>AW41*(1-txMortH!AX42*FaPensRurH!AX42)</f>
        <v>0</v>
      </c>
      <c r="AY42" s="99">
        <f>AX41*(1-txMortH!AY42*FaPensRurH!AY42)</f>
        <v>7.1947463871378843E-14</v>
      </c>
      <c r="AZ42" s="99">
        <f>AY41*(1-txMortH!AZ42*FaPensRurH!AZ42)</f>
        <v>5.5849235869537523E-14</v>
      </c>
      <c r="BA42" s="99">
        <f>AZ41*(1-txMortH!BA42*FaPensRurH!BA42)</f>
        <v>0</v>
      </c>
      <c r="BB42" s="99">
        <f>BA41*(1-txMortH!BB42*FaPensRurH!BB42)</f>
        <v>2.2192561825176815E-14</v>
      </c>
      <c r="BC42" s="99">
        <f>BB41*(1-txMortH!BC42*FaPensRurH!BC42)</f>
        <v>0</v>
      </c>
      <c r="BD42" s="99">
        <f>BC41*(1-txMortH!BD42*FaPensRurH!BD42)</f>
        <v>0</v>
      </c>
      <c r="BE42" s="99">
        <f>BD41*(1-txMortH!BE42*FaPensRurH!BE42)</f>
        <v>0</v>
      </c>
      <c r="BF42" s="99">
        <f>BE41*(1-txMortH!BF42*FaPensRurH!BF42)</f>
        <v>0</v>
      </c>
      <c r="BG42" s="99">
        <f>BF41*(1-txMortH!BG42*FaPensRurH!BG42)</f>
        <v>0</v>
      </c>
      <c r="BH42" s="99">
        <f>BG41*(1-txMortH!BH42*FaPensRurH!BH42)</f>
        <v>0</v>
      </c>
      <c r="BI42" s="99">
        <f>BH41*(1-txMortH!BI42*FaPensRurH!BI42)</f>
        <v>0</v>
      </c>
      <c r="BJ42" s="99">
        <f>BI41*(1-txMortH!BJ42*FaPensRurH!BJ42)</f>
        <v>0</v>
      </c>
    </row>
    <row r="43" spans="1:62" x14ac:dyDescent="0.3">
      <c r="A43" s="94">
        <v>41</v>
      </c>
      <c r="B43" s="95"/>
      <c r="C43" s="95"/>
      <c r="D43" s="95"/>
      <c r="E43" s="95"/>
      <c r="F43" s="95"/>
      <c r="G43" s="95"/>
      <c r="H43" s="95"/>
      <c r="I43" s="95"/>
      <c r="J43" s="95"/>
      <c r="K43" s="95"/>
      <c r="L43" s="95">
        <f>+[4]EsPensRurH!L43</f>
        <v>0</v>
      </c>
      <c r="M43" s="95">
        <f>+[4]EsPensRurH!M43</f>
        <v>1667.3958043391931</v>
      </c>
      <c r="N43" s="95">
        <f>+[4]EsPensRurH!N43</f>
        <v>1491.5798030149997</v>
      </c>
      <c r="O43" s="95">
        <f>+[4]EsPensRurH!O43</f>
        <v>1632.9082116030047</v>
      </c>
      <c r="P43" s="96">
        <f>+[4]EsPensRurH!P43</f>
        <v>1687.2683841900027</v>
      </c>
      <c r="Q43" s="99">
        <f>P42*(1-txMortH!Q43*FaPensRurH!Q43)</f>
        <v>1637.5987804607391</v>
      </c>
      <c r="R43" s="99">
        <f>Q42*(1-txMortH!R43*FaPensRurH!R43)</f>
        <v>1375.8659055060616</v>
      </c>
      <c r="S43" s="99">
        <f>R42*(1-txMortH!S43*FaPensRurH!S43)</f>
        <v>1270.5696035767116</v>
      </c>
      <c r="T43" s="99">
        <f>S42*(1-txMortH!T43*FaPensRurH!T43)</f>
        <v>1118.6904193937862</v>
      </c>
      <c r="U43" s="99">
        <f>T42*(1-txMortH!U43*FaPensRurH!U43)</f>
        <v>990.35483734778404</v>
      </c>
      <c r="V43" s="99">
        <f>U42*(1-txMortH!V43*FaPensRurH!V43)</f>
        <v>865.72783768149645</v>
      </c>
      <c r="W43" s="99">
        <f>V42*(1-txMortH!W43*FaPensRurH!W43)</f>
        <v>747.2217668861889</v>
      </c>
      <c r="X43" s="99">
        <f>W42*(1-txMortH!X43*FaPensRurH!X43)</f>
        <v>698.61274481366854</v>
      </c>
      <c r="Y43" s="99">
        <f>X42*(1-txMortH!Y43*FaPensRurH!Y43)</f>
        <v>569.00398599792857</v>
      </c>
      <c r="Z43" s="99">
        <f>Y42*(1-txMortH!Z43*FaPensRurH!Z43)</f>
        <v>452.16132498990652</v>
      </c>
      <c r="AA43" s="99">
        <f>Z42*(1-txMortH!AA43*FaPensRurH!AA43)</f>
        <v>380.64443630483686</v>
      </c>
      <c r="AB43" s="99">
        <f>AA42*(1-txMortH!AB43*FaPensRurH!AB43)</f>
        <v>327.00879761950438</v>
      </c>
      <c r="AC43" s="99">
        <f>AB42*(1-txMortH!AC43*FaPensRurH!AC43)</f>
        <v>294.45252200121422</v>
      </c>
      <c r="AD43" s="99">
        <f>AC42*(1-txMortH!AD43*FaPensRurH!AD43)</f>
        <v>245.88400520305777</v>
      </c>
      <c r="AE43" s="99">
        <f>AD42*(1-txMortH!AE43*FaPensRurH!AE43)</f>
        <v>176.35400909369253</v>
      </c>
      <c r="AF43" s="99">
        <f>AE42*(1-txMortH!AF43*FaPensRurH!AF43)</f>
        <v>145.61139600301109</v>
      </c>
      <c r="AG43" s="99">
        <f>AF42*(1-txMortH!AG43*FaPensRurH!AG43)</f>
        <v>112.97291380655548</v>
      </c>
      <c r="AH43" s="99">
        <f>AG42*(1-txMortH!AH43*FaPensRurH!AH43)</f>
        <v>84.00808088110179</v>
      </c>
      <c r="AI43" s="99">
        <f>AH42*(1-txMortH!AI43*FaPensRurH!AI43)</f>
        <v>68.597816029048147</v>
      </c>
      <c r="AJ43" s="99">
        <f>AI42*(1-txMortH!AJ43*FaPensRurH!AJ43)</f>
        <v>47.694680779606806</v>
      </c>
      <c r="AK43" s="99">
        <f>AJ42*(1-txMortH!AK43*FaPensRurH!AK43)</f>
        <v>0</v>
      </c>
      <c r="AL43" s="99">
        <f>AK42*(1-txMortH!AL43*FaPensRurH!AL43)</f>
        <v>0</v>
      </c>
      <c r="AM43" s="99">
        <f>AL42*(1-txMortH!AM43*FaPensRurH!AM43)</f>
        <v>0</v>
      </c>
      <c r="AN43" s="99">
        <f>AM42*(1-txMortH!AN43*FaPensRurH!AN43)</f>
        <v>0</v>
      </c>
      <c r="AO43" s="99">
        <f>AN42*(1-txMortH!AO43*FaPensRurH!AO43)</f>
        <v>0</v>
      </c>
      <c r="AP43" s="99">
        <f>AO42*(1-txMortH!AP43*FaPensRurH!AP43)</f>
        <v>0</v>
      </c>
      <c r="AQ43" s="99">
        <f>AP42*(1-txMortH!AQ43*FaPensRurH!AQ43)</f>
        <v>0</v>
      </c>
      <c r="AR43" s="99">
        <f>AQ42*(1-txMortH!AR43*FaPensRurH!AR43)</f>
        <v>0</v>
      </c>
      <c r="AS43" s="99">
        <f>AR42*(1-txMortH!AS43*FaPensRurH!AS43)</f>
        <v>0</v>
      </c>
      <c r="AT43" s="99">
        <f>AS42*(1-txMortH!AT43*FaPensRurH!AT43)</f>
        <v>0</v>
      </c>
      <c r="AU43" s="99">
        <f>AT42*(1-txMortH!AU43*FaPensRurH!AU43)</f>
        <v>0</v>
      </c>
      <c r="AV43" s="99">
        <f>AU42*(1-txMortH!AV43*FaPensRurH!AV43)</f>
        <v>0</v>
      </c>
      <c r="AW43" s="99">
        <f>AV42*(1-txMortH!AW43*FaPensRurH!AW43)</f>
        <v>1.3419375810883549E-13</v>
      </c>
      <c r="AX43" s="99">
        <f>AW42*(1-txMortH!AX43*FaPensRurH!AX43)</f>
        <v>0</v>
      </c>
      <c r="AY43" s="99">
        <f>AX42*(1-txMortH!AY43*FaPensRurH!AY43)</f>
        <v>0</v>
      </c>
      <c r="AZ43" s="99">
        <f>AY42*(1-txMortH!AZ43*FaPensRurH!AZ43)</f>
        <v>7.1569859699286644E-14</v>
      </c>
      <c r="BA43" s="99">
        <f>AZ42*(1-txMortH!BA43*FaPensRurH!BA43)</f>
        <v>5.5558914698566193E-14</v>
      </c>
      <c r="BB43" s="99">
        <f>BA42*(1-txMortH!BB43*FaPensRurH!BB43)</f>
        <v>0</v>
      </c>
      <c r="BC43" s="99">
        <f>BB42*(1-txMortH!BC43*FaPensRurH!BC43)</f>
        <v>2.2079062740417346E-14</v>
      </c>
      <c r="BD43" s="99">
        <f>BC42*(1-txMortH!BD43*FaPensRurH!BD43)</f>
        <v>0</v>
      </c>
      <c r="BE43" s="99">
        <f>BD42*(1-txMortH!BE43*FaPensRurH!BE43)</f>
        <v>0</v>
      </c>
      <c r="BF43" s="99">
        <f>BE42*(1-txMortH!BF43*FaPensRurH!BF43)</f>
        <v>0</v>
      </c>
      <c r="BG43" s="99">
        <f>BF42*(1-txMortH!BG43*FaPensRurH!BG43)</f>
        <v>0</v>
      </c>
      <c r="BH43" s="99">
        <f>BG42*(1-txMortH!BH43*FaPensRurH!BH43)</f>
        <v>0</v>
      </c>
      <c r="BI43" s="99">
        <f>BH42*(1-txMortH!BI43*FaPensRurH!BI43)</f>
        <v>0</v>
      </c>
      <c r="BJ43" s="99">
        <f>BI42*(1-txMortH!BJ43*FaPensRurH!BJ43)</f>
        <v>0</v>
      </c>
    </row>
    <row r="44" spans="1:62" x14ac:dyDescent="0.3">
      <c r="A44" s="94">
        <v>42</v>
      </c>
      <c r="B44" s="95"/>
      <c r="C44" s="95"/>
      <c r="D44" s="95"/>
      <c r="E44" s="95"/>
      <c r="F44" s="95"/>
      <c r="G44" s="95"/>
      <c r="H44" s="95"/>
      <c r="I44" s="95"/>
      <c r="J44" s="95"/>
      <c r="K44" s="95"/>
      <c r="L44" s="95">
        <f>+[4]EsPensRurH!L44</f>
        <v>0</v>
      </c>
      <c r="M44" s="95">
        <f>+[4]EsPensRurH!M44</f>
        <v>1805.7609136107453</v>
      </c>
      <c r="N44" s="95">
        <f>+[4]EsPensRurH!N44</f>
        <v>1871.4283692088284</v>
      </c>
      <c r="O44" s="95">
        <f>+[4]EsPensRurH!O44</f>
        <v>1665.0524458799782</v>
      </c>
      <c r="P44" s="96">
        <f>+[4]EsPensRurH!P44</f>
        <v>1825.3721773946756</v>
      </c>
      <c r="Q44" s="99">
        <f>P43*(1-txMortH!Q44*FaPensRurH!Q44)</f>
        <v>1673.8011837433021</v>
      </c>
      <c r="R44" s="99">
        <f>Q43*(1-txMortH!R44*FaPensRurH!R44)</f>
        <v>1624.8402399610202</v>
      </c>
      <c r="S44" s="99">
        <f>R43*(1-txMortH!S44*FaPensRurH!S44)</f>
        <v>1365.3886649370309</v>
      </c>
      <c r="T44" s="99">
        <f>S43*(1-txMortH!T44*FaPensRurH!T44)</f>
        <v>1261.0981538117517</v>
      </c>
      <c r="U44" s="99">
        <f>T43*(1-txMortH!U44*FaPensRurH!U44)</f>
        <v>1110.5261598644445</v>
      </c>
      <c r="V44" s="99">
        <f>U43*(1-txMortH!V44*FaPensRurH!V44)</f>
        <v>983.26285406912518</v>
      </c>
      <c r="W44" s="99">
        <f>V43*(1-txMortH!W44*FaPensRurH!W44)</f>
        <v>859.63173464172144</v>
      </c>
      <c r="X44" s="99">
        <f>W43*(1-txMortH!X44*FaPensRurH!X44)</f>
        <v>742.05170226639075</v>
      </c>
      <c r="Y44" s="99">
        <f>X43*(1-txMortH!Y44*FaPensRurH!Y44)</f>
        <v>693.86699147075797</v>
      </c>
      <c r="Z44" s="99">
        <f>Y43*(1-txMortH!Z44*FaPensRurH!Z44)</f>
        <v>565.20993972931262</v>
      </c>
      <c r="AA44" s="99">
        <f>Z43*(1-txMortH!AA44*FaPensRurH!AA44)</f>
        <v>449.20571008215205</v>
      </c>
      <c r="AB44" s="99">
        <f>AA43*(1-txMortH!AB44*FaPensRurH!AB44)</f>
        <v>378.20749139309021</v>
      </c>
      <c r="AC44" s="99">
        <f>AB43*(1-txMortH!AC44*FaPensRurH!AC44)</f>
        <v>324.95868638020278</v>
      </c>
      <c r="AD44" s="99">
        <f>AC43*(1-txMortH!AD44*FaPensRurH!AD44)</f>
        <v>292.64063347106054</v>
      </c>
      <c r="AE44" s="99">
        <f>AD43*(1-txMortH!AE44*FaPensRurH!AE44)</f>
        <v>244.39718921668384</v>
      </c>
      <c r="AF44" s="99">
        <f>AE43*(1-txMortH!AF44*FaPensRurH!AF44)</f>
        <v>175.30291212917993</v>
      </c>
      <c r="AG44" s="99">
        <f>AF43*(1-txMortH!AG44*FaPensRurH!AG44)</f>
        <v>144.75515810062197</v>
      </c>
      <c r="AH44" s="99">
        <f>AG43*(1-txMortH!AH44*FaPensRurH!AH44)</f>
        <v>112.31970447140576</v>
      </c>
      <c r="AI44" s="99">
        <f>AH43*(1-txMortH!AI44*FaPensRurH!AI44)</f>
        <v>83.530214719971084</v>
      </c>
      <c r="AJ44" s="99">
        <f>AI43*(1-txMortH!AJ44*FaPensRurH!AJ44)</f>
        <v>68.213339600288478</v>
      </c>
      <c r="AK44" s="99">
        <f>AJ43*(1-txMortH!AK44*FaPensRurH!AK44)</f>
        <v>47.431342774737985</v>
      </c>
      <c r="AL44" s="99">
        <f>AK43*(1-txMortH!AL44*FaPensRurH!AL44)</f>
        <v>0</v>
      </c>
      <c r="AM44" s="99">
        <f>AL43*(1-txMortH!AM44*FaPensRurH!AM44)</f>
        <v>0</v>
      </c>
      <c r="AN44" s="99">
        <f>AM43*(1-txMortH!AN44*FaPensRurH!AN44)</f>
        <v>0</v>
      </c>
      <c r="AO44" s="99">
        <f>AN43*(1-txMortH!AO44*FaPensRurH!AO44)</f>
        <v>0</v>
      </c>
      <c r="AP44" s="99">
        <f>AO43*(1-txMortH!AP44*FaPensRurH!AP44)</f>
        <v>0</v>
      </c>
      <c r="AQ44" s="99">
        <f>AP43*(1-txMortH!AQ44*FaPensRurH!AQ44)</f>
        <v>0</v>
      </c>
      <c r="AR44" s="99">
        <f>AQ43*(1-txMortH!AR44*FaPensRurH!AR44)</f>
        <v>0</v>
      </c>
      <c r="AS44" s="99">
        <f>AR43*(1-txMortH!AS44*FaPensRurH!AS44)</f>
        <v>0</v>
      </c>
      <c r="AT44" s="99">
        <f>AS43*(1-txMortH!AT44*FaPensRurH!AT44)</f>
        <v>0</v>
      </c>
      <c r="AU44" s="99">
        <f>AT43*(1-txMortH!AU44*FaPensRurH!AU44)</f>
        <v>0</v>
      </c>
      <c r="AV44" s="99">
        <f>AU43*(1-txMortH!AV44*FaPensRurH!AV44)</f>
        <v>0</v>
      </c>
      <c r="AW44" s="99">
        <f>AV43*(1-txMortH!AW44*FaPensRurH!AW44)</f>
        <v>0</v>
      </c>
      <c r="AX44" s="99">
        <f>AW43*(1-txMortH!AX44*FaPensRurH!AX44)</f>
        <v>1.3356044070786934E-13</v>
      </c>
      <c r="AY44" s="99">
        <f>AX43*(1-txMortH!AY44*FaPensRurH!AY44)</f>
        <v>0</v>
      </c>
      <c r="AZ44" s="99">
        <f>AY43*(1-txMortH!AZ44*FaPensRurH!AZ44)</f>
        <v>0</v>
      </c>
      <c r="BA44" s="99">
        <f>AZ43*(1-txMortH!BA44*FaPensRurH!BA44)</f>
        <v>7.1241952452732521E-14</v>
      </c>
      <c r="BB44" s="99">
        <f>BA43*(1-txMortH!BB44*FaPensRurH!BB44)</f>
        <v>5.5306537513948609E-14</v>
      </c>
      <c r="BC44" s="99">
        <f>BB43*(1-txMortH!BC44*FaPensRurH!BC44)</f>
        <v>0</v>
      </c>
      <c r="BD44" s="99">
        <f>BC43*(1-txMortH!BD44*FaPensRurH!BD44)</f>
        <v>2.1980186413272316E-14</v>
      </c>
      <c r="BE44" s="99">
        <f>BD43*(1-txMortH!BE44*FaPensRurH!BE44)</f>
        <v>0</v>
      </c>
      <c r="BF44" s="99">
        <f>BE43*(1-txMortH!BF44*FaPensRurH!BF44)</f>
        <v>0</v>
      </c>
      <c r="BG44" s="99">
        <f>BF43*(1-txMortH!BG44*FaPensRurH!BG44)</f>
        <v>0</v>
      </c>
      <c r="BH44" s="99">
        <f>BG43*(1-txMortH!BH44*FaPensRurH!BH44)</f>
        <v>0</v>
      </c>
      <c r="BI44" s="99">
        <f>BH43*(1-txMortH!BI44*FaPensRurH!BI44)</f>
        <v>0</v>
      </c>
      <c r="BJ44" s="99">
        <f>BI43*(1-txMortH!BJ44*FaPensRurH!BJ44)</f>
        <v>0</v>
      </c>
    </row>
    <row r="45" spans="1:62" x14ac:dyDescent="0.3">
      <c r="A45" s="94">
        <v>43</v>
      </c>
      <c r="B45" s="95"/>
      <c r="C45" s="95"/>
      <c r="D45" s="95"/>
      <c r="E45" s="95"/>
      <c r="F45" s="95"/>
      <c r="G45" s="95"/>
      <c r="H45" s="95"/>
      <c r="I45" s="95"/>
      <c r="J45" s="95"/>
      <c r="K45" s="95"/>
      <c r="L45" s="95">
        <f>+[4]EsPensRurH!L45</f>
        <v>0</v>
      </c>
      <c r="M45" s="95">
        <f>+[4]EsPensRurH!M45</f>
        <v>2018.9426258308408</v>
      </c>
      <c r="N45" s="95">
        <f>+[4]EsPensRurH!N45</f>
        <v>2003.4362664570342</v>
      </c>
      <c r="O45" s="95">
        <f>+[4]EsPensRurH!O45</f>
        <v>2077.790404256893</v>
      </c>
      <c r="P45" s="96">
        <f>+[4]EsPensRurH!P45</f>
        <v>1836.5818962559081</v>
      </c>
      <c r="Q45" s="99">
        <f>P44*(1-txMortH!Q45*FaPensRurH!Q45)</f>
        <v>1814.1755919533293</v>
      </c>
      <c r="R45" s="99">
        <f>Q44*(1-txMortH!R45*FaPensRurH!R45)</f>
        <v>1663.7991459912018</v>
      </c>
      <c r="S45" s="99">
        <f>R44*(1-txMortH!S45*FaPensRurH!S45)</f>
        <v>1615.3462996482406</v>
      </c>
      <c r="T45" s="99">
        <f>S44*(1-txMortH!T45*FaPensRurH!T45)</f>
        <v>1357.5776475131422</v>
      </c>
      <c r="U45" s="99">
        <f>T44*(1-txMortH!U45*FaPensRurH!U45)</f>
        <v>1254.0350210790593</v>
      </c>
      <c r="V45" s="99">
        <f>U44*(1-txMortH!V45*FaPensRurH!V45)</f>
        <v>1104.4224877675699</v>
      </c>
      <c r="W45" s="99">
        <f>V44*(1-txMortH!W45*FaPensRurH!W45)</f>
        <v>977.95342366812383</v>
      </c>
      <c r="X45" s="99">
        <f>W44*(1-txMortH!X45*FaPensRurH!X45)</f>
        <v>855.06860074386748</v>
      </c>
      <c r="Y45" s="99">
        <f>X44*(1-txMortH!Y45*FaPensRurH!Y45)</f>
        <v>738.18209719223751</v>
      </c>
      <c r="Z45" s="99">
        <f>Y44*(1-txMortH!Z45*FaPensRurH!Z45)</f>
        <v>690.31483424679539</v>
      </c>
      <c r="AA45" s="99">
        <f>Z44*(1-txMortH!AA45*FaPensRurH!AA45)</f>
        <v>562.37025576180633</v>
      </c>
      <c r="AB45" s="99">
        <f>AA44*(1-txMortH!AB45*FaPensRurH!AB45)</f>
        <v>446.99393133174499</v>
      </c>
      <c r="AC45" s="99">
        <f>AB44*(1-txMortH!AC45*FaPensRurH!AC45)</f>
        <v>376.38111632329122</v>
      </c>
      <c r="AD45" s="99">
        <f>AC44*(1-txMortH!AD45*FaPensRurH!AD45)</f>
        <v>323.42059466464661</v>
      </c>
      <c r="AE45" s="99">
        <f>AD44*(1-txMortH!AE45*FaPensRurH!AE45)</f>
        <v>291.2798849801801</v>
      </c>
      <c r="AF45" s="99">
        <f>AE44*(1-txMortH!AF45*FaPensRurH!AF45)</f>
        <v>243.27636280179448</v>
      </c>
      <c r="AG45" s="99">
        <f>AF44*(1-txMortH!AG45*FaPensRurH!AG45)</f>
        <v>174.50996522385552</v>
      </c>
      <c r="AH45" s="99">
        <f>AG44*(1-txMortH!AH45*FaPensRurH!AH45)</f>
        <v>144.11130930641576</v>
      </c>
      <c r="AI45" s="99">
        <f>AH44*(1-txMortH!AI45*FaPensRurH!AI45)</f>
        <v>111.82819090857684</v>
      </c>
      <c r="AJ45" s="99">
        <f>AI44*(1-txMortH!AJ45*FaPensRurH!AJ45)</f>
        <v>83.170049677331235</v>
      </c>
      <c r="AK45" s="99">
        <f>AJ44*(1-txMortH!AK45*FaPensRurH!AK45)</f>
        <v>67.923600769539533</v>
      </c>
      <c r="AL45" s="99">
        <f>AK44*(1-txMortH!AL45*FaPensRurH!AL45)</f>
        <v>47.232941000339643</v>
      </c>
      <c r="AM45" s="99">
        <f>AL44*(1-txMortH!AM45*FaPensRurH!AM45)</f>
        <v>0</v>
      </c>
      <c r="AN45" s="99">
        <f>AM44*(1-txMortH!AN45*FaPensRurH!AN45)</f>
        <v>0</v>
      </c>
      <c r="AO45" s="99">
        <f>AN44*(1-txMortH!AO45*FaPensRurH!AO45)</f>
        <v>0</v>
      </c>
      <c r="AP45" s="99">
        <f>AO44*(1-txMortH!AP45*FaPensRurH!AP45)</f>
        <v>0</v>
      </c>
      <c r="AQ45" s="99">
        <f>AP44*(1-txMortH!AQ45*FaPensRurH!AQ45)</f>
        <v>0</v>
      </c>
      <c r="AR45" s="99">
        <f>AQ44*(1-txMortH!AR45*FaPensRurH!AR45)</f>
        <v>0</v>
      </c>
      <c r="AS45" s="99">
        <f>AR44*(1-txMortH!AS45*FaPensRurH!AS45)</f>
        <v>0</v>
      </c>
      <c r="AT45" s="99">
        <f>AS44*(1-txMortH!AT45*FaPensRurH!AT45)</f>
        <v>0</v>
      </c>
      <c r="AU45" s="99">
        <f>AT44*(1-txMortH!AU45*FaPensRurH!AU45)</f>
        <v>0</v>
      </c>
      <c r="AV45" s="99">
        <f>AU44*(1-txMortH!AV45*FaPensRurH!AV45)</f>
        <v>0</v>
      </c>
      <c r="AW45" s="99">
        <f>AV44*(1-txMortH!AW45*FaPensRurH!AW45)</f>
        <v>0</v>
      </c>
      <c r="AX45" s="99">
        <f>AW44*(1-txMortH!AX45*FaPensRurH!AX45)</f>
        <v>0</v>
      </c>
      <c r="AY45" s="99">
        <f>AX44*(1-txMortH!AY45*FaPensRurH!AY45)</f>
        <v>1.330800833268781E-13</v>
      </c>
      <c r="AZ45" s="99">
        <f>AY44*(1-txMortH!AZ45*FaPensRurH!AZ45)</f>
        <v>0</v>
      </c>
      <c r="BA45" s="99">
        <f>AZ44*(1-txMortH!BA45*FaPensRurH!BA45)</f>
        <v>0</v>
      </c>
      <c r="BB45" s="99">
        <f>BA44*(1-txMortH!BB45*FaPensRurH!BB45)</f>
        <v>7.0993012501913858E-14</v>
      </c>
      <c r="BC45" s="99">
        <f>BB44*(1-txMortH!BC45*FaPensRurH!BC45)</f>
        <v>5.511472930728257E-14</v>
      </c>
      <c r="BD45" s="99">
        <f>BC44*(1-txMortH!BD45*FaPensRurH!BD45)</f>
        <v>0</v>
      </c>
      <c r="BE45" s="99">
        <f>BD44*(1-txMortH!BE45*FaPensRurH!BE45)</f>
        <v>2.190503389826549E-14</v>
      </c>
      <c r="BF45" s="99">
        <f>BE44*(1-txMortH!BF45*FaPensRurH!BF45)</f>
        <v>0</v>
      </c>
      <c r="BG45" s="99">
        <f>BF44*(1-txMortH!BG45*FaPensRurH!BG45)</f>
        <v>0</v>
      </c>
      <c r="BH45" s="99">
        <f>BG44*(1-txMortH!BH45*FaPensRurH!BH45)</f>
        <v>0</v>
      </c>
      <c r="BI45" s="99">
        <f>BH44*(1-txMortH!BI45*FaPensRurH!BI45)</f>
        <v>0</v>
      </c>
      <c r="BJ45" s="99">
        <f>BI44*(1-txMortH!BJ45*FaPensRurH!BJ45)</f>
        <v>0</v>
      </c>
    </row>
    <row r="46" spans="1:62" x14ac:dyDescent="0.3">
      <c r="A46" s="94">
        <v>44</v>
      </c>
      <c r="B46" s="95"/>
      <c r="C46" s="95"/>
      <c r="D46" s="95"/>
      <c r="E46" s="95"/>
      <c r="F46" s="95"/>
      <c r="G46" s="95"/>
      <c r="H46" s="95"/>
      <c r="I46" s="95"/>
      <c r="J46" s="95"/>
      <c r="K46" s="95"/>
      <c r="L46" s="95">
        <f>+[4]EsPensRurH!L46</f>
        <v>0</v>
      </c>
      <c r="M46" s="95">
        <f>+[4]EsPensRurH!M46</f>
        <v>2115.15993361545</v>
      </c>
      <c r="N46" s="95">
        <f>+[4]EsPensRurH!N46</f>
        <v>2266.0724122432161</v>
      </c>
      <c r="O46" s="95">
        <f>+[4]EsPensRurH!O46</f>
        <v>2245.1284419306603</v>
      </c>
      <c r="P46" s="96">
        <f>+[4]EsPensRurH!P46</f>
        <v>2279.910255486096</v>
      </c>
      <c r="Q46" s="99">
        <f>P45*(1-txMortH!Q46*FaPensRurH!Q46)</f>
        <v>1822.9583292945958</v>
      </c>
      <c r="R46" s="99">
        <f>Q45*(1-txMortH!R46*FaPensRurH!R46)</f>
        <v>1801.05128462523</v>
      </c>
      <c r="S46" s="99">
        <f>R45*(1-txMortH!S46*FaPensRurH!S46)</f>
        <v>1652.0405355522016</v>
      </c>
      <c r="T46" s="99">
        <f>S45*(1-txMortH!T46*FaPensRurH!T46)</f>
        <v>1604.1655730896478</v>
      </c>
      <c r="U46" s="99">
        <f>T45*(1-txMortH!U46*FaPensRurH!U46)</f>
        <v>1348.3646319978832</v>
      </c>
      <c r="V46" s="99">
        <f>U45*(1-txMortH!V46*FaPensRurH!V46)</f>
        <v>1245.6846392679197</v>
      </c>
      <c r="W46" s="99">
        <f>V45*(1-txMortH!W46*FaPensRurH!W46)</f>
        <v>1097.1923788178469</v>
      </c>
      <c r="X46" s="99">
        <f>W45*(1-txMortH!X46*FaPensRurH!X46)</f>
        <v>971.66333405483329</v>
      </c>
      <c r="Y46" s="99">
        <f>X45*(1-txMortH!Y46*FaPensRurH!Y46)</f>
        <v>849.66483054879234</v>
      </c>
      <c r="Z46" s="99">
        <f>Y45*(1-txMortH!Z46*FaPensRurH!Z46)</f>
        <v>733.59539721722263</v>
      </c>
      <c r="AA46" s="99">
        <f>Z45*(1-txMortH!AA46*FaPensRurH!AA46)</f>
        <v>686.10203567965493</v>
      </c>
      <c r="AB46" s="99">
        <f>AA45*(1-txMortH!AB46*FaPensRurH!AB46)</f>
        <v>559.00087985982975</v>
      </c>
      <c r="AC46" s="99">
        <f>AB45*(1-txMortH!AC46*FaPensRurH!AC46)</f>
        <v>444.36396954697892</v>
      </c>
      <c r="AD46" s="99">
        <f>AC45*(1-txMortH!AD46*FaPensRurH!AD46)</f>
        <v>374.20632141899836</v>
      </c>
      <c r="AE46" s="99">
        <f>AD45*(1-txMortH!AE46*FaPensRurH!AE46)</f>
        <v>321.58528349135514</v>
      </c>
      <c r="AF46" s="99">
        <f>AE45*(1-txMortH!AF46*FaPensRurH!AF46)</f>
        <v>289.65013125401123</v>
      </c>
      <c r="AG46" s="99">
        <f>AF45*(1-txMortH!AG46*FaPensRurH!AG46)</f>
        <v>241.93271872519219</v>
      </c>
      <c r="AH46" s="99">
        <f>AG45*(1-txMortH!AH46*FaPensRurH!AH46)</f>
        <v>173.56125085386046</v>
      </c>
      <c r="AI46" s="99">
        <f>AH45*(1-txMortH!AI46*FaPensRurH!AI46)</f>
        <v>143.34048907502648</v>
      </c>
      <c r="AJ46" s="99">
        <f>AI45*(1-txMortH!AJ46*FaPensRurH!AJ46)</f>
        <v>111.23842511302325</v>
      </c>
      <c r="AK46" s="99">
        <f>AJ45*(1-txMortH!AK46*FaPensRurH!AK46)</f>
        <v>82.737609088648441</v>
      </c>
      <c r="AL46" s="99">
        <f>AK45*(1-txMortH!AL46*FaPensRurH!AL46)</f>
        <v>67.575542094799289</v>
      </c>
      <c r="AM46" s="99">
        <f>AL45*(1-txMortH!AM46*FaPensRurH!AM46)</f>
        <v>46.994059023790506</v>
      </c>
      <c r="AN46" s="99">
        <f>AM45*(1-txMortH!AN46*FaPensRurH!AN46)</f>
        <v>0</v>
      </c>
      <c r="AO46" s="99">
        <f>AN45*(1-txMortH!AO46*FaPensRurH!AO46)</f>
        <v>0</v>
      </c>
      <c r="AP46" s="99">
        <f>AO45*(1-txMortH!AP46*FaPensRurH!AP46)</f>
        <v>0</v>
      </c>
      <c r="AQ46" s="99">
        <f>AP45*(1-txMortH!AQ46*FaPensRurH!AQ46)</f>
        <v>0</v>
      </c>
      <c r="AR46" s="99">
        <f>AQ45*(1-txMortH!AR46*FaPensRurH!AR46)</f>
        <v>0</v>
      </c>
      <c r="AS46" s="99">
        <f>AR45*(1-txMortH!AS46*FaPensRurH!AS46)</f>
        <v>0</v>
      </c>
      <c r="AT46" s="99">
        <f>AS45*(1-txMortH!AT46*FaPensRurH!AT46)</f>
        <v>0</v>
      </c>
      <c r="AU46" s="99">
        <f>AT45*(1-txMortH!AU46*FaPensRurH!AU46)</f>
        <v>0</v>
      </c>
      <c r="AV46" s="99">
        <f>AU45*(1-txMortH!AV46*FaPensRurH!AV46)</f>
        <v>0</v>
      </c>
      <c r="AW46" s="99">
        <f>AV45*(1-txMortH!AW46*FaPensRurH!AW46)</f>
        <v>0</v>
      </c>
      <c r="AX46" s="99">
        <f>AW45*(1-txMortH!AX46*FaPensRurH!AX46)</f>
        <v>0</v>
      </c>
      <c r="AY46" s="99">
        <f>AX45*(1-txMortH!AY46*FaPensRurH!AY46)</f>
        <v>0</v>
      </c>
      <c r="AZ46" s="99">
        <f>AY45*(1-txMortH!AZ46*FaPensRurH!AZ46)</f>
        <v>1.3249557460517573E-13</v>
      </c>
      <c r="BA46" s="99">
        <f>AZ45*(1-txMortH!BA46*FaPensRurH!BA46)</f>
        <v>0</v>
      </c>
      <c r="BB46" s="99">
        <f>BA45*(1-txMortH!BB46*FaPensRurH!BB46)</f>
        <v>0</v>
      </c>
      <c r="BC46" s="99">
        <f>BB45*(1-txMortH!BC46*FaPensRurH!BC46)</f>
        <v>7.0688875578120419E-14</v>
      </c>
      <c r="BD46" s="99">
        <f>BC45*(1-txMortH!BD46*FaPensRurH!BD46)</f>
        <v>5.4879978301264294E-14</v>
      </c>
      <c r="BE46" s="99">
        <f>BD45*(1-txMortH!BE46*FaPensRurH!BE46)</f>
        <v>0</v>
      </c>
      <c r="BF46" s="99">
        <f>BE45*(1-txMortH!BF46*FaPensRurH!BF46)</f>
        <v>2.1813093506394423E-14</v>
      </c>
      <c r="BG46" s="99">
        <f>BF45*(1-txMortH!BG46*FaPensRurH!BG46)</f>
        <v>0</v>
      </c>
      <c r="BH46" s="99">
        <f>BG45*(1-txMortH!BH46*FaPensRurH!BH46)</f>
        <v>0</v>
      </c>
      <c r="BI46" s="99">
        <f>BH45*(1-txMortH!BI46*FaPensRurH!BI46)</f>
        <v>0</v>
      </c>
      <c r="BJ46" s="99">
        <f>BI45*(1-txMortH!BJ46*FaPensRurH!BJ46)</f>
        <v>0</v>
      </c>
    </row>
    <row r="47" spans="1:62" x14ac:dyDescent="0.3">
      <c r="A47" s="94">
        <v>45</v>
      </c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>
        <f>+[4]EsPensRurH!L47</f>
        <v>0</v>
      </c>
      <c r="M47" s="95">
        <f>+[4]EsPensRurH!M47</f>
        <v>2394.2599830419549</v>
      </c>
      <c r="N47" s="95">
        <f>+[4]EsPensRurH!N47</f>
        <v>2355.0836365624014</v>
      </c>
      <c r="O47" s="95">
        <f>+[4]EsPensRurH!O47</f>
        <v>2515.6105385131359</v>
      </c>
      <c r="P47" s="96">
        <f>+[4]EsPensRurH!P47</f>
        <v>2481.1731585210973</v>
      </c>
      <c r="Q47" s="99">
        <f>P46*(1-txMortH!Q47*FaPensRurH!Q47)</f>
        <v>2263.0413406006523</v>
      </c>
      <c r="R47" s="99">
        <f>Q46*(1-txMortH!R47*FaPensRurH!R47)</f>
        <v>1809.7844389693746</v>
      </c>
      <c r="S47" s="99">
        <f>R46*(1-txMortH!S47*FaPensRurH!S47)</f>
        <v>1788.3290966345992</v>
      </c>
      <c r="T47" s="99">
        <f>S46*(1-txMortH!T47*FaPensRurH!T47)</f>
        <v>1640.6093551778165</v>
      </c>
      <c r="U47" s="99">
        <f>T46*(1-txMortH!U47*FaPensRurH!U47)</f>
        <v>1593.2812145018565</v>
      </c>
      <c r="V47" s="99">
        <f>U46*(1-txMortH!V47*FaPensRurH!V47)</f>
        <v>1339.3791800217739</v>
      </c>
      <c r="W47" s="99">
        <f>V46*(1-txMortH!W47*FaPensRurH!W47)</f>
        <v>1237.5202658519715</v>
      </c>
      <c r="X47" s="99">
        <f>W46*(1-txMortH!X47*FaPensRurH!X47)</f>
        <v>1090.1266720905951</v>
      </c>
      <c r="Y47" s="99">
        <f>X46*(1-txMortH!Y47*FaPensRurH!Y47)</f>
        <v>965.51313767650697</v>
      </c>
      <c r="Z47" s="99">
        <f>Y46*(1-txMortH!Z47*FaPensRurH!Z47)</f>
        <v>844.37636492866784</v>
      </c>
      <c r="AA47" s="99">
        <f>Z46*(1-txMortH!AA47*FaPensRurH!AA47)</f>
        <v>729.10303144091654</v>
      </c>
      <c r="AB47" s="99">
        <f>AA46*(1-txMortH!AB47*FaPensRurH!AB47)</f>
        <v>681.96952391743127</v>
      </c>
      <c r="AC47" s="99">
        <f>AB46*(1-txMortH!AC47*FaPensRurH!AC47)</f>
        <v>555.69097123704364</v>
      </c>
      <c r="AD47" s="99">
        <f>AC46*(1-txMortH!AD47*FaPensRurH!AD47)</f>
        <v>441.77406052890927</v>
      </c>
      <c r="AE47" s="99">
        <f>AD46*(1-txMortH!AE47*FaPensRurH!AE47)</f>
        <v>372.06123789617061</v>
      </c>
      <c r="AF47" s="99">
        <f>AE46*(1-txMortH!AF47*FaPensRurH!AF47)</f>
        <v>319.76810026110178</v>
      </c>
      <c r="AG47" s="99">
        <f>AF46*(1-txMortH!AG47*FaPensRurH!AG47)</f>
        <v>288.03510450988045</v>
      </c>
      <c r="AH47" s="99">
        <f>AG46*(1-txMortH!AH47*FaPensRurH!AH47)</f>
        <v>240.60330385527996</v>
      </c>
      <c r="AI47" s="99">
        <f>AH46*(1-txMortH!AI47*FaPensRurH!AI47)</f>
        <v>172.62142229871955</v>
      </c>
      <c r="AJ47" s="99">
        <f>AI46*(1-txMortH!AJ47*FaPensRurH!AJ47)</f>
        <v>142.57536965924155</v>
      </c>
      <c r="AK47" s="99">
        <f>AJ46*(1-txMortH!AK47*FaPensRurH!AK47)</f>
        <v>110.65244900658479</v>
      </c>
      <c r="AL47" s="99">
        <f>AK46*(1-txMortH!AL47*FaPensRurH!AL47)</f>
        <v>82.307514161902787</v>
      </c>
      <c r="AM47" s="99">
        <f>AL46*(1-txMortH!AM47*FaPensRurH!AM47)</f>
        <v>67.228538226025321</v>
      </c>
      <c r="AN47" s="99">
        <f>AM46*(1-txMortH!AN47*FaPensRurH!AN47)</f>
        <v>46.755706436759596</v>
      </c>
      <c r="AO47" s="99">
        <f>AN46*(1-txMortH!AO47*FaPensRurH!AO47)</f>
        <v>0</v>
      </c>
      <c r="AP47" s="99">
        <f>AO46*(1-txMortH!AP47*FaPensRurH!AP47)</f>
        <v>0</v>
      </c>
      <c r="AQ47" s="99">
        <f>AP46*(1-txMortH!AQ47*FaPensRurH!AQ47)</f>
        <v>0</v>
      </c>
      <c r="AR47" s="99">
        <f>AQ46*(1-txMortH!AR47*FaPensRurH!AR47)</f>
        <v>0</v>
      </c>
      <c r="AS47" s="99">
        <f>AR46*(1-txMortH!AS47*FaPensRurH!AS47)</f>
        <v>0</v>
      </c>
      <c r="AT47" s="99">
        <f>AS46*(1-txMortH!AT47*FaPensRurH!AT47)</f>
        <v>0</v>
      </c>
      <c r="AU47" s="99">
        <f>AT46*(1-txMortH!AU47*FaPensRurH!AU47)</f>
        <v>0</v>
      </c>
      <c r="AV47" s="99">
        <f>AU46*(1-txMortH!AV47*FaPensRurH!AV47)</f>
        <v>0</v>
      </c>
      <c r="AW47" s="99">
        <f>AV46*(1-txMortH!AW47*FaPensRurH!AW47)</f>
        <v>0</v>
      </c>
      <c r="AX47" s="99">
        <f>AW46*(1-txMortH!AX47*FaPensRurH!AX47)</f>
        <v>0</v>
      </c>
      <c r="AY47" s="99">
        <f>AX46*(1-txMortH!AY47*FaPensRurH!AY47)</f>
        <v>0</v>
      </c>
      <c r="AZ47" s="99">
        <f>AY46*(1-txMortH!AZ47*FaPensRurH!AZ47)</f>
        <v>0</v>
      </c>
      <c r="BA47" s="99">
        <f>AZ46*(1-txMortH!BA47*FaPensRurH!BA47)</f>
        <v>1.3190372024333697E-13</v>
      </c>
      <c r="BB47" s="99">
        <f>BA46*(1-txMortH!BB47*FaPensRurH!BB47)</f>
        <v>0</v>
      </c>
      <c r="BC47" s="99">
        <f>BB46*(1-txMortH!BC47*FaPensRurH!BC47)</f>
        <v>0</v>
      </c>
      <c r="BD47" s="99">
        <f>BC46*(1-txMortH!BD47*FaPensRurH!BD47)</f>
        <v>7.0379780719315459E-14</v>
      </c>
      <c r="BE47" s="99">
        <f>BD46*(1-txMortH!BE47*FaPensRurH!BE47)</f>
        <v>5.4641363716179719E-14</v>
      </c>
      <c r="BF47" s="99">
        <f>BE46*(1-txMortH!BF47*FaPensRurH!BF47)</f>
        <v>0</v>
      </c>
      <c r="BG47" s="99">
        <f>BF46*(1-txMortH!BG47*FaPensRurH!BG47)</f>
        <v>2.1719464467897826E-14</v>
      </c>
      <c r="BH47" s="99">
        <f>BG46*(1-txMortH!BH47*FaPensRurH!BH47)</f>
        <v>0</v>
      </c>
      <c r="BI47" s="99">
        <f>BH46*(1-txMortH!BI47*FaPensRurH!BI47)</f>
        <v>0</v>
      </c>
      <c r="BJ47" s="99">
        <f>BI46*(1-txMortH!BJ47*FaPensRurH!BJ47)</f>
        <v>0</v>
      </c>
    </row>
    <row r="48" spans="1:62" x14ac:dyDescent="0.3">
      <c r="A48" s="94">
        <v>46</v>
      </c>
      <c r="B48" s="95"/>
      <c r="C48" s="95"/>
      <c r="D48" s="95"/>
      <c r="E48" s="95"/>
      <c r="F48" s="95"/>
      <c r="G48" s="95"/>
      <c r="H48" s="95"/>
      <c r="I48" s="95"/>
      <c r="J48" s="95"/>
      <c r="K48" s="95"/>
      <c r="L48" s="95">
        <f>+[4]EsPensRurH!L48</f>
        <v>0</v>
      </c>
      <c r="M48" s="95">
        <f>+[4]EsPensRurH!M48</f>
        <v>2491.7478760514764</v>
      </c>
      <c r="N48" s="95">
        <f>+[4]EsPensRurH!N48</f>
        <v>2693.5447988261922</v>
      </c>
      <c r="O48" s="95">
        <f>+[4]EsPensRurH!O48</f>
        <v>2627.8780254536655</v>
      </c>
      <c r="P48" s="96">
        <f>+[4]EsPensRurH!P48</f>
        <v>2781.112337858603</v>
      </c>
      <c r="Q48" s="99">
        <f>P47*(1-txMortH!Q48*FaPensRurH!Q48)</f>
        <v>2462.6289654601969</v>
      </c>
      <c r="R48" s="99">
        <f>Q47*(1-txMortH!R48*FaPensRurH!R48)</f>
        <v>2246.5170439106028</v>
      </c>
      <c r="S48" s="99">
        <f>R47*(1-txMortH!S48*FaPensRurH!S48)</f>
        <v>1796.8604103784239</v>
      </c>
      <c r="T48" s="99">
        <f>S47*(1-txMortH!T48*FaPensRurH!T48)</f>
        <v>1775.8232385633876</v>
      </c>
      <c r="U48" s="99">
        <f>T47*(1-txMortH!U48*FaPensRurH!U48)</f>
        <v>1629.3602165509947</v>
      </c>
      <c r="V48" s="99">
        <f>U47*(1-txMortH!V48*FaPensRurH!V48)</f>
        <v>1582.5528492871786</v>
      </c>
      <c r="W48" s="99">
        <f>V47*(1-txMortH!W48*FaPensRurH!W48)</f>
        <v>1330.5096964253951</v>
      </c>
      <c r="X48" s="99">
        <f>W47*(1-txMortH!X48*FaPensRurH!X48)</f>
        <v>1229.4591899140164</v>
      </c>
      <c r="Y48" s="99">
        <f>X47*(1-txMortH!Y48*FaPensRurH!Y48)</f>
        <v>1083.1513844013252</v>
      </c>
      <c r="Z48" s="99">
        <f>Y47*(1-txMortH!Z48*FaPensRurH!Z48)</f>
        <v>959.4397343392601</v>
      </c>
      <c r="AA48" s="99">
        <f>Z47*(1-txMortH!AA48*FaPensRurH!AA48)</f>
        <v>839.14984413316108</v>
      </c>
      <c r="AB48" s="99">
        <f>AA47*(1-txMortH!AB48*FaPensRurH!AB48)</f>
        <v>724.66202884242966</v>
      </c>
      <c r="AC48" s="99">
        <f>AB47*(1-txMortH!AC48*FaPensRurH!AC48)</f>
        <v>677.87731672469044</v>
      </c>
      <c r="AD48" s="99">
        <f>AC47*(1-txMortH!AD48*FaPensRurH!AD48)</f>
        <v>552.40894717739957</v>
      </c>
      <c r="AE48" s="99">
        <f>AD47*(1-txMortH!AE48*FaPensRurH!AE48)</f>
        <v>439.20363010082218</v>
      </c>
      <c r="AF48" s="99">
        <f>AE47*(1-txMortH!AF48*FaPensRurH!AF48)</f>
        <v>369.92662312889843</v>
      </c>
      <c r="AG48" s="99">
        <f>AF47*(1-txMortH!AG48*FaPensRurH!AG48)</f>
        <v>317.95835641910094</v>
      </c>
      <c r="AH48" s="99">
        <f>AG47*(1-txMortH!AH48*FaPensRurH!AH48)</f>
        <v>286.42845542524185</v>
      </c>
      <c r="AI48" s="99">
        <f>AH47*(1-txMortH!AI48*FaPensRurH!AI48)</f>
        <v>239.28022365135092</v>
      </c>
      <c r="AJ48" s="99">
        <f>AI47*(1-txMortH!AJ48*FaPensRurH!AJ48)</f>
        <v>171.68510577434293</v>
      </c>
      <c r="AK48" s="99">
        <f>AJ47*(1-txMortH!AK48*FaPensRurH!AK48)</f>
        <v>141.81230987142487</v>
      </c>
      <c r="AL48" s="99">
        <f>AK47*(1-txMortH!AL48*FaPensRurH!AL48)</f>
        <v>110.06786320199848</v>
      </c>
      <c r="AM48" s="99">
        <f>AL47*(1-txMortH!AM48*FaPensRurH!AM48)</f>
        <v>81.877755164948354</v>
      </c>
      <c r="AN48" s="99">
        <f>AM47*(1-txMortH!AN48*FaPensRurH!AN48)</f>
        <v>66.881714156867119</v>
      </c>
      <c r="AO48" s="99">
        <f>AN47*(1-txMortH!AO48*FaPensRurH!AO48)</f>
        <v>46.517407460076825</v>
      </c>
      <c r="AP48" s="99">
        <f>AO47*(1-txMortH!AP48*FaPensRurH!AP48)</f>
        <v>0</v>
      </c>
      <c r="AQ48" s="99">
        <f>AP47*(1-txMortH!AQ48*FaPensRurH!AQ48)</f>
        <v>0</v>
      </c>
      <c r="AR48" s="99">
        <f>AQ47*(1-txMortH!AR48*FaPensRurH!AR48)</f>
        <v>0</v>
      </c>
      <c r="AS48" s="99">
        <f>AR47*(1-txMortH!AS48*FaPensRurH!AS48)</f>
        <v>0</v>
      </c>
      <c r="AT48" s="99">
        <f>AS47*(1-txMortH!AT48*FaPensRurH!AT48)</f>
        <v>0</v>
      </c>
      <c r="AU48" s="99">
        <f>AT47*(1-txMortH!AU48*FaPensRurH!AU48)</f>
        <v>0</v>
      </c>
      <c r="AV48" s="99">
        <f>AU47*(1-txMortH!AV48*FaPensRurH!AV48)</f>
        <v>0</v>
      </c>
      <c r="AW48" s="99">
        <f>AV47*(1-txMortH!AW48*FaPensRurH!AW48)</f>
        <v>0</v>
      </c>
      <c r="AX48" s="99">
        <f>AW47*(1-txMortH!AX48*FaPensRurH!AX48)</f>
        <v>0</v>
      </c>
      <c r="AY48" s="99">
        <f>AX47*(1-txMortH!AY48*FaPensRurH!AY48)</f>
        <v>0</v>
      </c>
      <c r="AZ48" s="99">
        <f>AY47*(1-txMortH!AZ48*FaPensRurH!AZ48)</f>
        <v>0</v>
      </c>
      <c r="BA48" s="99">
        <f>AZ47*(1-txMortH!BA48*FaPensRurH!BA48)</f>
        <v>0</v>
      </c>
      <c r="BB48" s="99">
        <f>BA47*(1-txMortH!BB48*FaPensRurH!BB48)</f>
        <v>1.3130658880127529E-13</v>
      </c>
      <c r="BC48" s="99">
        <f>BB47*(1-txMortH!BC48*FaPensRurH!BC48)</f>
        <v>0</v>
      </c>
      <c r="BD48" s="99">
        <f>BC47*(1-txMortH!BD48*FaPensRurH!BD48)</f>
        <v>0</v>
      </c>
      <c r="BE48" s="99">
        <f>BD47*(1-txMortH!BE48*FaPensRurH!BE48)</f>
        <v>7.0067375306169688E-14</v>
      </c>
      <c r="BF48" s="99">
        <f>BE47*(1-txMortH!BF48*FaPensRurH!BF48)</f>
        <v>5.4400274447923106E-14</v>
      </c>
      <c r="BG48" s="99">
        <f>BF47*(1-txMortH!BG48*FaPensRurH!BG48)</f>
        <v>0</v>
      </c>
      <c r="BH48" s="99">
        <f>BG47*(1-txMortH!BH48*FaPensRurH!BH48)</f>
        <v>2.1624766285535264E-14</v>
      </c>
      <c r="BI48" s="99">
        <f>BH47*(1-txMortH!BI48*FaPensRurH!BI48)</f>
        <v>0</v>
      </c>
      <c r="BJ48" s="99">
        <f>BI47*(1-txMortH!BJ48*FaPensRurH!BJ48)</f>
        <v>0</v>
      </c>
    </row>
    <row r="49" spans="1:62" x14ac:dyDescent="0.3">
      <c r="A49" s="94">
        <v>47</v>
      </c>
      <c r="B49" s="95"/>
      <c r="C49" s="95"/>
      <c r="D49" s="95"/>
      <c r="E49" s="95"/>
      <c r="F49" s="95"/>
      <c r="G49" s="95"/>
      <c r="H49" s="95"/>
      <c r="I49" s="95"/>
      <c r="J49" s="95"/>
      <c r="K49" s="95"/>
      <c r="L49" s="95">
        <f>+[4]EsPensRurH!L49</f>
        <v>0</v>
      </c>
      <c r="M49" s="95">
        <f>+[4]EsPensRurH!M49</f>
        <v>2861.4327058114509</v>
      </c>
      <c r="N49" s="95">
        <f>+[4]EsPensRurH!N49</f>
        <v>2771.7573605500284</v>
      </c>
      <c r="O49" s="95">
        <f>+[4]EsPensRurH!O49</f>
        <v>2974.9695465110785</v>
      </c>
      <c r="P49" s="96">
        <f>+[4]EsPensRurH!P49</f>
        <v>2904.7896582069729</v>
      </c>
      <c r="Q49" s="99">
        <f>P48*(1-txMortH!Q49*FaPensRurH!Q49)</f>
        <v>2759.8241406921907</v>
      </c>
      <c r="R49" s="99">
        <f>Q48*(1-txMortH!R49*FaPensRurH!R49)</f>
        <v>2444.2076994669715</v>
      </c>
      <c r="S49" s="99">
        <f>R48*(1-txMortH!S49*FaPensRurH!S49)</f>
        <v>2230.0848007799891</v>
      </c>
      <c r="T49" s="99">
        <f>S48*(1-txMortH!T49*FaPensRurH!T49)</f>
        <v>1783.9864653325124</v>
      </c>
      <c r="U49" s="99">
        <f>T48*(1-txMortH!U49*FaPensRurH!U49)</f>
        <v>1763.3585076932598</v>
      </c>
      <c r="V49" s="99">
        <f>U48*(1-txMortH!V49*FaPensRurH!V49)</f>
        <v>1618.1314075475143</v>
      </c>
      <c r="W49" s="99">
        <f>V48*(1-txMortH!W49*FaPensRurH!W49)</f>
        <v>1571.830415516826</v>
      </c>
      <c r="X49" s="99">
        <f>W48*(1-txMortH!X49*FaPensRurH!X49)</f>
        <v>1321.6413137703296</v>
      </c>
      <c r="Y49" s="99">
        <f>X48*(1-txMortH!Y49*FaPensRurH!Y49)</f>
        <v>1221.4040765359694</v>
      </c>
      <c r="Z49" s="99">
        <f>Y48*(1-txMortH!Z49*FaPensRurH!Z49)</f>
        <v>1076.176152038475</v>
      </c>
      <c r="AA49" s="99">
        <f>Z48*(1-txMortH!AA49*FaPensRurH!AA49)</f>
        <v>953.36681297030577</v>
      </c>
      <c r="AB49" s="99">
        <f>AA48*(1-txMortH!AB49*FaPensRurH!AB49)</f>
        <v>833.92192042546037</v>
      </c>
      <c r="AC49" s="99">
        <f>AB48*(1-txMortH!AC49*FaPensRurH!AC49)</f>
        <v>720.21438897158566</v>
      </c>
      <c r="AD49" s="99">
        <f>AC48*(1-txMortH!AD49*FaPensRurH!AD49)</f>
        <v>673.77519880452155</v>
      </c>
      <c r="AE49" s="99">
        <f>AD48*(1-txMortH!AE49*FaPensRurH!AE49)</f>
        <v>549.11623629715655</v>
      </c>
      <c r="AF49" s="99">
        <f>AE48*(1-txMortH!AF49*FaPensRurH!AF49)</f>
        <v>436.61944596834371</v>
      </c>
      <c r="AG49" s="99">
        <f>AF48*(1-txMortH!AG49*FaPensRurH!AG49)</f>
        <v>367.77970029766885</v>
      </c>
      <c r="AH49" s="99">
        <f>AG48*(1-txMortH!AH49*FaPensRurH!AH49)</f>
        <v>316.1396543423553</v>
      </c>
      <c r="AI49" s="99">
        <f>AH48*(1-txMortH!AI49*FaPensRurH!AI49)</f>
        <v>284.81323607984729</v>
      </c>
      <c r="AJ49" s="99">
        <f>AI48*(1-txMortH!AJ49*FaPensRurH!AJ49)</f>
        <v>237.94937154819146</v>
      </c>
      <c r="AK49" s="99">
        <f>AJ48*(1-txMortH!AK49*FaPensRurH!AK49)</f>
        <v>170.7428255588093</v>
      </c>
      <c r="AL49" s="99">
        <f>AK48*(1-txMortH!AL49*FaPensRurH!AL49)</f>
        <v>141.04401358604858</v>
      </c>
      <c r="AM49" s="99">
        <f>AL48*(1-txMortH!AM49*FaPensRurH!AM49)</f>
        <v>109.47855235073675</v>
      </c>
      <c r="AN49" s="99">
        <f>AM48*(1-txMortH!AN49*FaPensRurH!AN49)</f>
        <v>81.444599569825598</v>
      </c>
      <c r="AO49" s="99">
        <f>AN48*(1-txMortH!AO49*FaPensRurH!AO49)</f>
        <v>66.53216313780905</v>
      </c>
      <c r="AP49" s="99">
        <f>AO48*(1-txMortH!AP49*FaPensRurH!AP49)</f>
        <v>46.276931773111308</v>
      </c>
      <c r="AQ49" s="99">
        <f>AP48*(1-txMortH!AQ49*FaPensRurH!AQ49)</f>
        <v>0</v>
      </c>
      <c r="AR49" s="99">
        <f>AQ48*(1-txMortH!AR49*FaPensRurH!AR49)</f>
        <v>0</v>
      </c>
      <c r="AS49" s="99">
        <f>AR48*(1-txMortH!AS49*FaPensRurH!AS49)</f>
        <v>0</v>
      </c>
      <c r="AT49" s="99">
        <f>AS48*(1-txMortH!AT49*FaPensRurH!AT49)</f>
        <v>0</v>
      </c>
      <c r="AU49" s="99">
        <f>AT48*(1-txMortH!AU49*FaPensRurH!AU49)</f>
        <v>0</v>
      </c>
      <c r="AV49" s="99">
        <f>AU48*(1-txMortH!AV49*FaPensRurH!AV49)</f>
        <v>0</v>
      </c>
      <c r="AW49" s="99">
        <f>AV48*(1-txMortH!AW49*FaPensRurH!AW49)</f>
        <v>0</v>
      </c>
      <c r="AX49" s="99">
        <f>AW48*(1-txMortH!AX49*FaPensRurH!AX49)</f>
        <v>0</v>
      </c>
      <c r="AY49" s="99">
        <f>AX48*(1-txMortH!AY49*FaPensRurH!AY49)</f>
        <v>0</v>
      </c>
      <c r="AZ49" s="99">
        <f>AY48*(1-txMortH!AZ49*FaPensRurH!AZ49)</f>
        <v>0</v>
      </c>
      <c r="BA49" s="99">
        <f>AZ48*(1-txMortH!BA49*FaPensRurH!BA49)</f>
        <v>0</v>
      </c>
      <c r="BB49" s="99">
        <f>BA48*(1-txMortH!BB49*FaPensRurH!BB49)</f>
        <v>0</v>
      </c>
      <c r="BC49" s="99">
        <f>BB48*(1-txMortH!BC49*FaPensRurH!BC49)</f>
        <v>1.3070144636038424E-13</v>
      </c>
      <c r="BD49" s="99">
        <f>BC48*(1-txMortH!BD49*FaPensRurH!BD49)</f>
        <v>0</v>
      </c>
      <c r="BE49" s="99">
        <f>BD48*(1-txMortH!BE49*FaPensRurH!BE49)</f>
        <v>0</v>
      </c>
      <c r="BF49" s="99">
        <f>BE48*(1-txMortH!BF49*FaPensRurH!BF49)</f>
        <v>6.9750320602204145E-14</v>
      </c>
      <c r="BG49" s="99">
        <f>BF48*(1-txMortH!BG49*FaPensRurH!BG49)</f>
        <v>5.4155591297730619E-14</v>
      </c>
      <c r="BH49" s="99">
        <f>BG48*(1-txMortH!BH49*FaPensRurH!BH49)</f>
        <v>0</v>
      </c>
      <c r="BI49" s="99">
        <f>BH48*(1-txMortH!BI49*FaPensRurH!BI49)</f>
        <v>2.1528659803098509E-14</v>
      </c>
      <c r="BJ49" s="99">
        <f>BI48*(1-txMortH!BJ49*FaPensRurH!BJ49)</f>
        <v>0</v>
      </c>
    </row>
    <row r="50" spans="1:62" x14ac:dyDescent="0.3">
      <c r="A50" s="94">
        <v>48</v>
      </c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95">
        <f>+[4]EsPensRurH!L50</f>
        <v>0</v>
      </c>
      <c r="M50" s="95">
        <f>+[4]EsPensRurH!M50</f>
        <v>2891.313515366985</v>
      </c>
      <c r="N50" s="95">
        <f>+[4]EsPensRurH!N50</f>
        <v>3170.7833615852724</v>
      </c>
      <c r="O50" s="95">
        <f>+[4]EsPensRurH!O50</f>
        <v>3071.4012428578972</v>
      </c>
      <c r="P50" s="96">
        <f>+[4]EsPensRurH!P50</f>
        <v>3293.267270796709</v>
      </c>
      <c r="Q50" s="99">
        <f>P49*(1-txMortH!Q50*FaPensRurH!Q50)</f>
        <v>2880.3606446340632</v>
      </c>
      <c r="R50" s="99">
        <f>Q49*(1-txMortH!R50*FaPensRurH!R50)</f>
        <v>2737.1492520629222</v>
      </c>
      <c r="S50" s="99">
        <f>R49*(1-txMortH!S50*FaPensRurH!S50)</f>
        <v>2424.5695179337704</v>
      </c>
      <c r="T50" s="99">
        <f>S49*(1-txMortH!T50*FaPensRurH!T50)</f>
        <v>2212.5364843833991</v>
      </c>
      <c r="U50" s="99">
        <f>T49*(1-txMortH!U50*FaPensRurH!U50)</f>
        <v>1770.2304850204041</v>
      </c>
      <c r="V50" s="99">
        <f>U49*(1-txMortH!V50*FaPensRurH!V50)</f>
        <v>1750.0214064404458</v>
      </c>
      <c r="W50" s="99">
        <f>V49*(1-txMortH!W50*FaPensRurH!W50)</f>
        <v>1606.1032778965407</v>
      </c>
      <c r="X50" s="99">
        <f>W49*(1-txMortH!X50*FaPensRurH!X50)</f>
        <v>1560.3408115180634</v>
      </c>
      <c r="Y50" s="99">
        <f>X49*(1-txMortH!Y50*FaPensRurH!Y50)</f>
        <v>1312.1398170710722</v>
      </c>
      <c r="Z50" s="99">
        <f>Y49*(1-txMortH!Z50*FaPensRurH!Z50)</f>
        <v>1212.7693995654167</v>
      </c>
      <c r="AA50" s="99">
        <f>Z49*(1-txMortH!AA50*FaPensRurH!AA50)</f>
        <v>1068.6982561586601</v>
      </c>
      <c r="AB50" s="99">
        <f>AA49*(1-txMortH!AB50*FaPensRurH!AB50)</f>
        <v>946.8525488286565</v>
      </c>
      <c r="AC50" s="99">
        <f>AB49*(1-txMortH!AC50*FaPensRurH!AC50)</f>
        <v>828.31010218960137</v>
      </c>
      <c r="AD50" s="99">
        <f>AC49*(1-txMortH!AD50*FaPensRurH!AD50)</f>
        <v>715.4337669750463</v>
      </c>
      <c r="AE50" s="99">
        <f>AD49*(1-txMortH!AE50*FaPensRurH!AE50)</f>
        <v>669.36424464871425</v>
      </c>
      <c r="AF50" s="99">
        <f>AE49*(1-txMortH!AF50*FaPensRurH!AF50)</f>
        <v>545.56556382537144</v>
      </c>
      <c r="AG50" s="99">
        <f>AF49*(1-txMortH!AG50*FaPensRurH!AG50)</f>
        <v>433.83304710756778</v>
      </c>
      <c r="AH50" s="99">
        <f>AG49*(1-txMortH!AH50*FaPensRurH!AH50)</f>
        <v>365.46667717463714</v>
      </c>
      <c r="AI50" s="99">
        <f>AH49*(1-txMortH!AI50*FaPensRurH!AI50)</f>
        <v>314.17939035268864</v>
      </c>
      <c r="AJ50" s="99">
        <f>AI49*(1-txMortH!AJ50*FaPensRurH!AJ50)</f>
        <v>283.07144338390742</v>
      </c>
      <c r="AK50" s="99">
        <f>AJ49*(1-txMortH!AK50*FaPensRurH!AK50)</f>
        <v>236.51350067444233</v>
      </c>
      <c r="AL50" s="99">
        <f>AK49*(1-txMortH!AL50*FaPensRurH!AL50)</f>
        <v>169.72573191582902</v>
      </c>
      <c r="AM50" s="99">
        <f>AL49*(1-txMortH!AM50*FaPensRurH!AM50)</f>
        <v>140.2137678211991</v>
      </c>
      <c r="AN50" s="99">
        <f>AM49*(1-txMortH!AN50*FaPensRurH!AN50)</f>
        <v>108.84171881551752</v>
      </c>
      <c r="AO50" s="99">
        <f>AN49*(1-txMortH!AO50*FaPensRurH!AO50)</f>
        <v>80.976600892226429</v>
      </c>
      <c r="AP50" s="99">
        <f>AO49*(1-txMortH!AP50*FaPensRurH!AP50)</f>
        <v>66.154019423072427</v>
      </c>
      <c r="AQ50" s="99">
        <f>AP49*(1-txMortH!AQ50*FaPensRurH!AQ50)</f>
        <v>46.016634218071438</v>
      </c>
      <c r="AR50" s="99">
        <f>AQ49*(1-txMortH!AR50*FaPensRurH!AR50)</f>
        <v>0</v>
      </c>
      <c r="AS50" s="99">
        <f>AR49*(1-txMortH!AS50*FaPensRurH!AS50)</f>
        <v>0</v>
      </c>
      <c r="AT50" s="99">
        <f>AS49*(1-txMortH!AT50*FaPensRurH!AT50)</f>
        <v>0</v>
      </c>
      <c r="AU50" s="99">
        <f>AT49*(1-txMortH!AU50*FaPensRurH!AU50)</f>
        <v>0</v>
      </c>
      <c r="AV50" s="99">
        <f>AU49*(1-txMortH!AV50*FaPensRurH!AV50)</f>
        <v>0</v>
      </c>
      <c r="AW50" s="99">
        <f>AV49*(1-txMortH!AW50*FaPensRurH!AW50)</f>
        <v>0</v>
      </c>
      <c r="AX50" s="99">
        <f>AW49*(1-txMortH!AX50*FaPensRurH!AX50)</f>
        <v>0</v>
      </c>
      <c r="AY50" s="99">
        <f>AX49*(1-txMortH!AY50*FaPensRurH!AY50)</f>
        <v>0</v>
      </c>
      <c r="AZ50" s="99">
        <f>AY49*(1-txMortH!AZ50*FaPensRurH!AZ50)</f>
        <v>0</v>
      </c>
      <c r="BA50" s="99">
        <f>AZ49*(1-txMortH!BA50*FaPensRurH!BA50)</f>
        <v>0</v>
      </c>
      <c r="BB50" s="99">
        <f>BA49*(1-txMortH!BB50*FaPensRurH!BB50)</f>
        <v>0</v>
      </c>
      <c r="BC50" s="99">
        <f>BB49*(1-txMortH!BC50*FaPensRurH!BC50)</f>
        <v>0</v>
      </c>
      <c r="BD50" s="99">
        <f>BC49*(1-txMortH!BD50*FaPensRurH!BD50)</f>
        <v>1.3004349101299127E-13</v>
      </c>
      <c r="BE50" s="99">
        <f>BD49*(1-txMortH!BE50*FaPensRurH!BE50)</f>
        <v>0</v>
      </c>
      <c r="BF50" s="99">
        <f>BE49*(1-txMortH!BF50*FaPensRurH!BF50)</f>
        <v>0</v>
      </c>
      <c r="BG50" s="99">
        <f>BF49*(1-txMortH!BG50*FaPensRurH!BG50)</f>
        <v>6.9405380858815351E-14</v>
      </c>
      <c r="BH50" s="99">
        <f>BG49*(1-txMortH!BH50*FaPensRurH!BH50)</f>
        <v>5.3889354232653383E-14</v>
      </c>
      <c r="BI50" s="99">
        <f>BH49*(1-txMortH!BI50*FaPensRurH!BI50)</f>
        <v>0</v>
      </c>
      <c r="BJ50" s="99">
        <f>BI49*(1-txMortH!BJ50*FaPensRurH!BJ50)</f>
        <v>2.1423601163036793E-14</v>
      </c>
    </row>
    <row r="51" spans="1:62" x14ac:dyDescent="0.3">
      <c r="A51" s="94">
        <v>49</v>
      </c>
      <c r="B51" s="95"/>
      <c r="C51" s="95"/>
      <c r="D51" s="95"/>
      <c r="E51" s="95"/>
      <c r="F51" s="95"/>
      <c r="G51" s="95"/>
      <c r="H51" s="95"/>
      <c r="I51" s="95"/>
      <c r="J51" s="95"/>
      <c r="K51" s="95"/>
      <c r="L51" s="95">
        <f>+[4]EsPensRurH!L51</f>
        <v>0</v>
      </c>
      <c r="M51" s="95">
        <f>+[4]EsPensRurH!M51</f>
        <v>3171.1844003881015</v>
      </c>
      <c r="N51" s="95">
        <f>+[4]EsPensRurH!N51</f>
        <v>3232.9419790555298</v>
      </c>
      <c r="O51" s="95">
        <f>+[4]EsPensRurH!O51</f>
        <v>3520.1966391063565</v>
      </c>
      <c r="P51" s="96">
        <f>+[4]EsPensRurH!P51</f>
        <v>3381.3621125059176</v>
      </c>
      <c r="Q51" s="99">
        <f>P50*(1-txMortH!Q51*FaPensRurH!Q51)</f>
        <v>3265.0992504041687</v>
      </c>
      <c r="R51" s="99">
        <f>Q50*(1-txMortH!R51*FaPensRurH!R51)</f>
        <v>2856.2669516710703</v>
      </c>
      <c r="S51" s="99">
        <f>R50*(1-txMortH!S51*FaPensRurH!S51)</f>
        <v>2714.7528756528018</v>
      </c>
      <c r="T51" s="99">
        <f>S50*(1-txMortH!T51*FaPensRurH!T51)</f>
        <v>2405.1339849049687</v>
      </c>
      <c r="U51" s="99">
        <f>T50*(1-txMortH!U51*FaPensRurH!U51)</f>
        <v>2195.1480510284609</v>
      </c>
      <c r="V51" s="99">
        <f>U50*(1-txMortH!V51*FaPensRurH!V51)</f>
        <v>1756.5818415853457</v>
      </c>
      <c r="W51" s="99">
        <f>V50*(1-txMortH!W51*FaPensRurH!W51)</f>
        <v>1736.7722327390666</v>
      </c>
      <c r="X51" s="99">
        <f>W50*(1-txMortH!X51*FaPensRurH!X51)</f>
        <v>1594.1501462871117</v>
      </c>
      <c r="Y51" s="99">
        <f>X50*(1-txMortH!Y51*FaPensRurH!Y51)</f>
        <v>1548.9197357890564</v>
      </c>
      <c r="Z51" s="99">
        <f>Y50*(1-txMortH!Z51*FaPensRurH!Z51)</f>
        <v>1302.6909455186856</v>
      </c>
      <c r="AA51" s="99">
        <f>Z50*(1-txMortH!AA51*FaPensRurH!AA51)</f>
        <v>1204.1741946159609</v>
      </c>
      <c r="AB51" s="99">
        <f>AA50*(1-txMortH!AB51*FaPensRurH!AB51)</f>
        <v>1061.2495024289049</v>
      </c>
      <c r="AC51" s="99">
        <f>AB50*(1-txMortH!AC51*FaPensRurH!AC51)</f>
        <v>940.35301481767158</v>
      </c>
      <c r="AD51" s="99">
        <f>AC50*(1-txMortH!AD51*FaPensRurH!AD51)</f>
        <v>822.70322761997488</v>
      </c>
      <c r="AE51" s="99">
        <f>AD50*(1-txMortH!AE51*FaPensRurH!AE51)</f>
        <v>710.65388433389137</v>
      </c>
      <c r="AF51" s="99">
        <f>AE50*(1-txMortH!AF51*FaPensRurH!AF51)</f>
        <v>664.95117521089435</v>
      </c>
      <c r="AG51" s="99">
        <f>AF50*(1-txMortH!AG51*FaPensRurH!AG51)</f>
        <v>542.01246345760489</v>
      </c>
      <c r="AH51" s="99">
        <f>AG50*(1-txMortH!AH51*FaPensRurH!AH51)</f>
        <v>431.04739677217327</v>
      </c>
      <c r="AI51" s="99">
        <f>AH50*(1-txMortH!AI51*FaPensRurH!AI51)</f>
        <v>363.15210892224144</v>
      </c>
      <c r="AJ51" s="99">
        <f>AI50*(1-txMortH!AJ51*FaPensRurH!AJ51)</f>
        <v>312.21635466089725</v>
      </c>
      <c r="AK51" s="99">
        <f>AJ50*(1-txMortH!AK51*FaPensRurH!AK51)</f>
        <v>281.32480446014449</v>
      </c>
      <c r="AL51" s="99">
        <f>AK50*(1-txMortH!AL51*FaPensRurH!AL51)</f>
        <v>235.07340312983933</v>
      </c>
      <c r="AM51" s="99">
        <f>AL50*(1-txMortH!AM51*FaPensRurH!AM51)</f>
        <v>168.70375860661713</v>
      </c>
      <c r="AN51" s="99">
        <f>AM50*(1-txMortH!AN51*FaPensRurH!AN51)</f>
        <v>139.37902089100629</v>
      </c>
      <c r="AO51" s="99">
        <f>AN50*(1-txMortH!AO51*FaPensRurH!AO51)</f>
        <v>108.20147258979286</v>
      </c>
      <c r="AP51" s="99">
        <f>AO50*(1-txMortH!AP51*FaPensRurH!AP51)</f>
        <v>80.505493235358898</v>
      </c>
      <c r="AQ51" s="99">
        <f>AP50*(1-txMortH!AQ51*FaPensRurH!AQ51)</f>
        <v>65.772981039106497</v>
      </c>
      <c r="AR51" s="99">
        <f>AQ50*(1-txMortH!AR51*FaPensRurH!AR51)</f>
        <v>45.754224863870149</v>
      </c>
      <c r="AS51" s="99">
        <f>AR50*(1-txMortH!AS51*FaPensRurH!AS51)</f>
        <v>0</v>
      </c>
      <c r="AT51" s="99">
        <f>AS50*(1-txMortH!AT51*FaPensRurH!AT51)</f>
        <v>0</v>
      </c>
      <c r="AU51" s="99">
        <f>AT50*(1-txMortH!AU51*FaPensRurH!AU51)</f>
        <v>0</v>
      </c>
      <c r="AV51" s="99">
        <f>AU50*(1-txMortH!AV51*FaPensRurH!AV51)</f>
        <v>0</v>
      </c>
      <c r="AW51" s="99">
        <f>AV50*(1-txMortH!AW51*FaPensRurH!AW51)</f>
        <v>0</v>
      </c>
      <c r="AX51" s="99">
        <f>AW50*(1-txMortH!AX51*FaPensRurH!AX51)</f>
        <v>0</v>
      </c>
      <c r="AY51" s="99">
        <f>AX50*(1-txMortH!AY51*FaPensRurH!AY51)</f>
        <v>0</v>
      </c>
      <c r="AZ51" s="99">
        <f>AY50*(1-txMortH!AZ51*FaPensRurH!AZ51)</f>
        <v>0</v>
      </c>
      <c r="BA51" s="99">
        <f>AZ50*(1-txMortH!BA51*FaPensRurH!BA51)</f>
        <v>0</v>
      </c>
      <c r="BB51" s="99">
        <f>BA50*(1-txMortH!BB51*FaPensRurH!BB51)</f>
        <v>0</v>
      </c>
      <c r="BC51" s="99">
        <f>BB50*(1-txMortH!BC51*FaPensRurH!BC51)</f>
        <v>0</v>
      </c>
      <c r="BD51" s="99">
        <f>BC50*(1-txMortH!BD51*FaPensRurH!BD51)</f>
        <v>0</v>
      </c>
      <c r="BE51" s="99">
        <f>BD50*(1-txMortH!BE51*FaPensRurH!BE51)</f>
        <v>1.2937464577671169E-13</v>
      </c>
      <c r="BF51" s="99">
        <f>BE50*(1-txMortH!BF51*FaPensRurH!BF51)</f>
        <v>0</v>
      </c>
      <c r="BG51" s="99">
        <f>BF50*(1-txMortH!BG51*FaPensRurH!BG51)</f>
        <v>0</v>
      </c>
      <c r="BH51" s="99">
        <f>BG50*(1-txMortH!BH51*FaPensRurH!BH51)</f>
        <v>6.9054525141557813E-14</v>
      </c>
      <c r="BI51" s="99">
        <f>BH50*(1-txMortH!BI51*FaPensRurH!BI51)</f>
        <v>5.361837827760135E-14</v>
      </c>
      <c r="BJ51" s="99">
        <f>BI50*(1-txMortH!BJ51*FaPensRurH!BJ51)</f>
        <v>0</v>
      </c>
    </row>
    <row r="52" spans="1:62" x14ac:dyDescent="0.3">
      <c r="A52" s="94">
        <v>50</v>
      </c>
      <c r="B52" s="95"/>
      <c r="C52" s="95"/>
      <c r="D52" s="95"/>
      <c r="E52" s="95"/>
      <c r="F52" s="95"/>
      <c r="G52" s="95"/>
      <c r="H52" s="95"/>
      <c r="I52" s="95"/>
      <c r="J52" s="95"/>
      <c r="K52" s="95"/>
      <c r="L52" s="95">
        <f>+[4]EsPensRurH!L52</f>
        <v>0</v>
      </c>
      <c r="M52" s="95">
        <f>+[4]EsPensRurH!M52</f>
        <v>3079.3149098734261</v>
      </c>
      <c r="N52" s="95">
        <f>+[4]EsPensRurH!N52</f>
        <v>3530.5360917512048</v>
      </c>
      <c r="O52" s="95">
        <f>+[4]EsPensRurH!O52</f>
        <v>3641.7203716169784</v>
      </c>
      <c r="P52" s="96">
        <f>+[4]EsPensRurH!P52</f>
        <v>3843.5431455681669</v>
      </c>
      <c r="Q52" s="99">
        <f>P51*(1-txMortH!Q52*FaPensRurH!Q52)</f>
        <v>3350.2561051999737</v>
      </c>
      <c r="R52" s="99">
        <f>Q51*(1-txMortH!R52*FaPensRurH!R52)</f>
        <v>3235.7189267989606</v>
      </c>
      <c r="S52" s="99">
        <f>R51*(1-txMortH!S52*FaPensRurH!S52)</f>
        <v>2831.0978826336241</v>
      </c>
      <c r="T52" s="99">
        <f>S51*(1-txMortH!T52*FaPensRurH!T52)</f>
        <v>2691.3196821400106</v>
      </c>
      <c r="U52" s="99">
        <f>T51*(1-txMortH!U52*FaPensRurH!U52)</f>
        <v>2384.7803057806805</v>
      </c>
      <c r="V52" s="99">
        <f>U51*(1-txMortH!V52*FaPensRurH!V52)</f>
        <v>2176.9110206326013</v>
      </c>
      <c r="W52" s="99">
        <f>V51*(1-txMortH!W52*FaPensRurH!W52)</f>
        <v>1742.2437239590956</v>
      </c>
      <c r="X52" s="99">
        <f>W51*(1-txMortH!X52*FaPensRurH!X52)</f>
        <v>1722.8500041247469</v>
      </c>
      <c r="Y52" s="99">
        <f>X51*(1-txMortH!Y52*FaPensRurH!Y52)</f>
        <v>1581.581704062819</v>
      </c>
      <c r="Z52" s="99">
        <f>Y51*(1-txMortH!Z52*FaPensRurH!Z52)</f>
        <v>1536.9026211694052</v>
      </c>
      <c r="AA52" s="99">
        <f>Z51*(1-txMortH!AA52*FaPensRurH!AA52)</f>
        <v>1292.7400076351075</v>
      </c>
      <c r="AB52" s="99">
        <f>AA51*(1-txMortH!AB52*FaPensRurH!AB52)</f>
        <v>1195.1181613803255</v>
      </c>
      <c r="AC52" s="99">
        <f>AB51*(1-txMortH!AC52*FaPensRurH!AC52)</f>
        <v>1053.3889463750356</v>
      </c>
      <c r="AD52" s="99">
        <f>AC51*(1-txMortH!AD52*FaPensRurH!AD52)</f>
        <v>933.48566072757512</v>
      </c>
      <c r="AE52" s="99">
        <f>AD51*(1-txMortH!AE52*FaPensRurH!AE52)</f>
        <v>816.77294790425356</v>
      </c>
      <c r="AF52" s="99">
        <f>AE51*(1-txMortH!AF52*FaPensRurH!AF52)</f>
        <v>705.60060696387086</v>
      </c>
      <c r="AG52" s="99">
        <f>AF51*(1-txMortH!AG52*FaPensRurH!AG52)</f>
        <v>660.28547717814854</v>
      </c>
      <c r="AH52" s="99">
        <f>AG51*(1-txMortH!AH52*FaPensRurH!AH52)</f>
        <v>538.26036114689566</v>
      </c>
      <c r="AI52" s="99">
        <f>AH51*(1-txMortH!AI52*FaPensRurH!AI52)</f>
        <v>428.10278261480312</v>
      </c>
      <c r="AJ52" s="99">
        <f>AI51*(1-txMortH!AJ52*FaPensRurH!AJ52)</f>
        <v>360.70318261582526</v>
      </c>
      <c r="AK52" s="99">
        <f>AJ51*(1-txMortH!AK52*FaPensRurH!AK52)</f>
        <v>310.13666559224293</v>
      </c>
      <c r="AL52" s="99">
        <f>AK51*(1-txMortH!AL52*FaPensRurH!AL52)</f>
        <v>279.47306244363898</v>
      </c>
      <c r="AM52" s="99">
        <f>AL51*(1-txMortH!AM52*FaPensRurH!AM52)</f>
        <v>233.54468561365158</v>
      </c>
      <c r="AN52" s="99">
        <f>AM51*(1-txMortH!AN52*FaPensRurH!AN52)</f>
        <v>167.61790972883915</v>
      </c>
      <c r="AO52" s="99">
        <f>AN51*(1-txMortH!AO52*FaPensRurH!AO52)</f>
        <v>138.49161560168957</v>
      </c>
      <c r="AP52" s="99">
        <f>AO51*(1-txMortH!AP52*FaPensRurH!AP52)</f>
        <v>107.52013839444601</v>
      </c>
      <c r="AQ52" s="99">
        <f>AP51*(1-txMortH!AQ52*FaPensRurH!AQ52)</f>
        <v>80.003697441534101</v>
      </c>
      <c r="AR52" s="99">
        <f>AQ51*(1-txMortH!AR52*FaPensRurH!AR52)</f>
        <v>65.366834655677081</v>
      </c>
      <c r="AS52" s="99">
        <f>AR51*(1-txMortH!AS52*FaPensRurH!AS52)</f>
        <v>45.474324321602587</v>
      </c>
      <c r="AT52" s="99">
        <f>AS51*(1-txMortH!AT52*FaPensRurH!AT52)</f>
        <v>0</v>
      </c>
      <c r="AU52" s="99">
        <f>AT51*(1-txMortH!AU52*FaPensRurH!AU52)</f>
        <v>0</v>
      </c>
      <c r="AV52" s="99">
        <f>AU51*(1-txMortH!AV52*FaPensRurH!AV52)</f>
        <v>0</v>
      </c>
      <c r="AW52" s="99">
        <f>AV51*(1-txMortH!AW52*FaPensRurH!AW52)</f>
        <v>0</v>
      </c>
      <c r="AX52" s="99">
        <f>AW51*(1-txMortH!AX52*FaPensRurH!AX52)</f>
        <v>0</v>
      </c>
      <c r="AY52" s="99">
        <f>AX51*(1-txMortH!AY52*FaPensRurH!AY52)</f>
        <v>0</v>
      </c>
      <c r="AZ52" s="99">
        <f>AY51*(1-txMortH!AZ52*FaPensRurH!AZ52)</f>
        <v>0</v>
      </c>
      <c r="BA52" s="99">
        <f>AZ51*(1-txMortH!BA52*FaPensRurH!BA52)</f>
        <v>0</v>
      </c>
      <c r="BB52" s="99">
        <f>BA51*(1-txMortH!BB52*FaPensRurH!BB52)</f>
        <v>0</v>
      </c>
      <c r="BC52" s="99">
        <f>BB51*(1-txMortH!BC52*FaPensRurH!BC52)</f>
        <v>0</v>
      </c>
      <c r="BD52" s="99">
        <f>BC51*(1-txMortH!BD52*FaPensRurH!BD52)</f>
        <v>0</v>
      </c>
      <c r="BE52" s="99">
        <f>BD51*(1-txMortH!BE52*FaPensRurH!BE52)</f>
        <v>0</v>
      </c>
      <c r="BF52" s="99">
        <f>BE51*(1-txMortH!BF52*FaPensRurH!BF52)</f>
        <v>1.286551150087935E-13</v>
      </c>
      <c r="BG52" s="99">
        <f>BF51*(1-txMortH!BG52*FaPensRurH!BG52)</f>
        <v>0</v>
      </c>
      <c r="BH52" s="99">
        <f>BG51*(1-txMortH!BH52*FaPensRurH!BH52)</f>
        <v>0</v>
      </c>
      <c r="BI52" s="99">
        <f>BH51*(1-txMortH!BI52*FaPensRurH!BI52)</f>
        <v>6.8676541877327871E-14</v>
      </c>
      <c r="BJ52" s="99">
        <f>BI51*(1-txMortH!BJ52*FaPensRurH!BJ52)</f>
        <v>5.3350865652092515E-14</v>
      </c>
    </row>
    <row r="53" spans="1:62" x14ac:dyDescent="0.3">
      <c r="A53" s="94">
        <v>51</v>
      </c>
      <c r="B53" s="95"/>
      <c r="C53" s="95"/>
      <c r="D53" s="95"/>
      <c r="E53" s="95"/>
      <c r="F53" s="95"/>
      <c r="G53" s="95"/>
      <c r="H53" s="95"/>
      <c r="I53" s="95"/>
      <c r="J53" s="95"/>
      <c r="K53" s="95"/>
      <c r="L53" s="95">
        <f>+[4]EsPensRurH!L53</f>
        <v>0</v>
      </c>
      <c r="M53" s="95">
        <f>+[4]EsPensRurH!M53</f>
        <v>3506.5740421252017</v>
      </c>
      <c r="N53" s="95">
        <f>+[4]EsPensRurH!N53</f>
        <v>3397.7461551099941</v>
      </c>
      <c r="O53" s="95">
        <f>+[4]EsPensRurH!O53</f>
        <v>3957.9272797968906</v>
      </c>
      <c r="P53" s="96">
        <f>+[4]EsPensRurH!P53</f>
        <v>3993.8976591544979</v>
      </c>
      <c r="Q53" s="99">
        <f>P52*(1-txMortH!Q53*FaPensRurH!Q53)</f>
        <v>3808.0716631997916</v>
      </c>
      <c r="R53" s="99">
        <f>Q52*(1-txMortH!R53*FaPensRurH!R53)</f>
        <v>3320.0210251524954</v>
      </c>
      <c r="S53" s="99">
        <f>R52*(1-txMortH!S53*FaPensRurH!S53)</f>
        <v>3207.1371917702372</v>
      </c>
      <c r="T53" s="99">
        <f>S52*(1-txMortH!T53*FaPensRurH!T53)</f>
        <v>2806.5793226036321</v>
      </c>
      <c r="U53" s="99">
        <f>T52*(1-txMortH!U53*FaPensRurH!U53)</f>
        <v>2668.4693062792885</v>
      </c>
      <c r="V53" s="99">
        <f>U52*(1-txMortH!V53*FaPensRurH!V53)</f>
        <v>2364.9131581570987</v>
      </c>
      <c r="W53" s="99">
        <f>V52*(1-txMortH!W53*FaPensRurH!W53)</f>
        <v>2159.0892541543512</v>
      </c>
      <c r="X53" s="99">
        <f>W52*(1-txMortH!X53*FaPensRurH!X53)</f>
        <v>1728.2310652472408</v>
      </c>
      <c r="Y53" s="99">
        <f>X52*(1-txMortH!Y53*FaPensRurH!Y53)</f>
        <v>1709.2346572380179</v>
      </c>
      <c r="Z53" s="99">
        <f>Y52*(1-txMortH!Z53*FaPensRurH!Z53)</f>
        <v>1569.2849212750705</v>
      </c>
      <c r="AA53" s="99">
        <f>Z52*(1-txMortH!AA53*FaPensRurH!AA53)</f>
        <v>1525.1391558569539</v>
      </c>
      <c r="AB53" s="99">
        <f>AA52*(1-txMortH!AB53*FaPensRurH!AB53)</f>
        <v>1282.9918758253957</v>
      </c>
      <c r="AC53" s="99">
        <f>AB52*(1-txMortH!AC53*FaPensRurH!AC53)</f>
        <v>1186.2374697002176</v>
      </c>
      <c r="AD53" s="99">
        <f>AC52*(1-txMortH!AD53*FaPensRurH!AD53)</f>
        <v>1045.6728145282984</v>
      </c>
      <c r="AE53" s="99">
        <f>AD52*(1-txMortH!AE53*FaPensRurH!AE53)</f>
        <v>926.7392257773364</v>
      </c>
      <c r="AF53" s="99">
        <f>AE52*(1-txMortH!AF53*FaPensRurH!AF53)</f>
        <v>810.9446732223962</v>
      </c>
      <c r="AG53" s="99">
        <f>AF52*(1-txMortH!AG53*FaPensRurH!AG53)</f>
        <v>700.63557698264526</v>
      </c>
      <c r="AH53" s="99">
        <f>AG52*(1-txMortH!AH53*FaPensRurH!AH53)</f>
        <v>655.70055013313527</v>
      </c>
      <c r="AI53" s="99">
        <f>AH52*(1-txMortH!AI53*FaPensRurH!AI53)</f>
        <v>534.5710814352484</v>
      </c>
      <c r="AJ53" s="99">
        <f>AI52*(1-txMortH!AJ53*FaPensRurH!AJ53)</f>
        <v>425.2057710114135</v>
      </c>
      <c r="AK53" s="99">
        <f>AJ52*(1-txMortH!AK53*FaPensRurH!AK53)</f>
        <v>358.2916506312763</v>
      </c>
      <c r="AL53" s="99">
        <f>AK52*(1-txMortH!AL53*FaPensRurH!AL53)</f>
        <v>308.08766790062685</v>
      </c>
      <c r="AM53" s="99">
        <f>AL52*(1-txMortH!AM53*FaPensRurH!AM53)</f>
        <v>277.64786206203792</v>
      </c>
      <c r="AN53" s="99">
        <f>AM52*(1-txMortH!AN53*FaPensRurH!AN53)</f>
        <v>232.03586401284454</v>
      </c>
      <c r="AO53" s="99">
        <f>AN52*(1-txMortH!AO53*FaPensRurH!AO53)</f>
        <v>166.54631765754451</v>
      </c>
      <c r="AP53" s="99">
        <f>AO52*(1-txMortH!AP53*FaPensRurH!AP53)</f>
        <v>137.61550764120682</v>
      </c>
      <c r="AQ53" s="99">
        <f>AP52*(1-txMortH!AQ53*FaPensRurH!AQ53)</f>
        <v>106.84689956733007</v>
      </c>
      <c r="AR53" s="99">
        <f>AQ52*(1-txMortH!AR53*FaPensRurH!AR53)</f>
        <v>79.507488732769531</v>
      </c>
      <c r="AS53" s="99">
        <f>AR52*(1-txMortH!AS53*FaPensRurH!AS53)</f>
        <v>64.96509548971791</v>
      </c>
      <c r="AT53" s="99">
        <f>AS52*(1-txMortH!AT53*FaPensRurH!AT53)</f>
        <v>45.197395330863365</v>
      </c>
      <c r="AU53" s="99">
        <f>AT52*(1-txMortH!AU53*FaPensRurH!AU53)</f>
        <v>0</v>
      </c>
      <c r="AV53" s="99">
        <f>AU52*(1-txMortH!AV53*FaPensRurH!AV53)</f>
        <v>0</v>
      </c>
      <c r="AW53" s="99">
        <f>AV52*(1-txMortH!AW53*FaPensRurH!AW53)</f>
        <v>0</v>
      </c>
      <c r="AX53" s="99">
        <f>AW52*(1-txMortH!AX53*FaPensRurH!AX53)</f>
        <v>0</v>
      </c>
      <c r="AY53" s="99">
        <f>AX52*(1-txMortH!AY53*FaPensRurH!AY53)</f>
        <v>0</v>
      </c>
      <c r="AZ53" s="99">
        <f>AY52*(1-txMortH!AZ53*FaPensRurH!AZ53)</f>
        <v>0</v>
      </c>
      <c r="BA53" s="99">
        <f>AZ52*(1-txMortH!BA53*FaPensRurH!BA53)</f>
        <v>0</v>
      </c>
      <c r="BB53" s="99">
        <f>BA52*(1-txMortH!BB53*FaPensRurH!BB53)</f>
        <v>0</v>
      </c>
      <c r="BC53" s="99">
        <f>BB52*(1-txMortH!BC53*FaPensRurH!BC53)</f>
        <v>0</v>
      </c>
      <c r="BD53" s="99">
        <f>BC52*(1-txMortH!BD53*FaPensRurH!BD53)</f>
        <v>0</v>
      </c>
      <c r="BE53" s="99">
        <f>BD52*(1-txMortH!BE53*FaPensRurH!BE53)</f>
        <v>0</v>
      </c>
      <c r="BF53" s="99">
        <f>BE52*(1-txMortH!BF53*FaPensRurH!BF53)</f>
        <v>0</v>
      </c>
      <c r="BG53" s="99">
        <f>BF52*(1-txMortH!BG53*FaPensRurH!BG53)</f>
        <v>1.2793919477001255E-13</v>
      </c>
      <c r="BH53" s="99">
        <f>BG52*(1-txMortH!BH53*FaPensRurH!BH53)</f>
        <v>0</v>
      </c>
      <c r="BI53" s="99">
        <f>BH52*(1-txMortH!BI53*FaPensRurH!BI53)</f>
        <v>0</v>
      </c>
      <c r="BJ53" s="99">
        <f>BI52*(1-txMortH!BJ53*FaPensRurH!BJ53)</f>
        <v>6.8298278298116624E-14</v>
      </c>
    </row>
    <row r="54" spans="1:62" x14ac:dyDescent="0.3">
      <c r="A54" s="94">
        <v>52</v>
      </c>
      <c r="B54" s="95"/>
      <c r="C54" s="95"/>
      <c r="D54" s="95"/>
      <c r="E54" s="95"/>
      <c r="F54" s="95"/>
      <c r="G54" s="95"/>
      <c r="H54" s="95"/>
      <c r="I54" s="95"/>
      <c r="J54" s="95"/>
      <c r="K54" s="95"/>
      <c r="L54" s="95">
        <f>+[4]EsPensRurH!L54</f>
        <v>0</v>
      </c>
      <c r="M54" s="95">
        <f>+[4]EsPensRurH!M54</f>
        <v>3351.0973525774793</v>
      </c>
      <c r="N54" s="95">
        <f>+[4]EsPensRurH!N54</f>
        <v>3881.0412455546493</v>
      </c>
      <c r="O54" s="95">
        <f>+[4]EsPensRurH!O54</f>
        <v>3815.8133689465812</v>
      </c>
      <c r="P54" s="96">
        <f>+[4]EsPensRurH!P54</f>
        <v>4278.3690915656862</v>
      </c>
      <c r="Q54" s="99">
        <f>P53*(1-txMortH!Q54*FaPensRurH!Q54)</f>
        <v>3949.351566431701</v>
      </c>
      <c r="R54" s="99">
        <f>Q53*(1-txMortH!R54*FaPensRurH!R54)</f>
        <v>3766.5444592566682</v>
      </c>
      <c r="S54" s="99">
        <f>R53*(1-txMortH!S54*FaPensRurH!S54)</f>
        <v>3284.5746303987726</v>
      </c>
      <c r="T54" s="99">
        <f>S53*(1-txMortH!T54*FaPensRurH!T54)</f>
        <v>3173.5905555581021</v>
      </c>
      <c r="U54" s="99">
        <f>T53*(1-txMortH!U54*FaPensRurH!U54)</f>
        <v>2777.7838758381417</v>
      </c>
      <c r="V54" s="99">
        <f>U53*(1-txMortH!V54*FaPensRurH!V54)</f>
        <v>2641.5983607512226</v>
      </c>
      <c r="W54" s="99">
        <f>V53*(1-txMortH!W54*FaPensRurH!W54)</f>
        <v>2341.5136091981253</v>
      </c>
      <c r="X54" s="99">
        <f>W53*(1-txMortH!X54*FaPensRurH!X54)</f>
        <v>2138.0984858169008</v>
      </c>
      <c r="Y54" s="99">
        <f>X53*(1-txMortH!Y54*FaPensRurH!Y54)</f>
        <v>1711.724837342497</v>
      </c>
      <c r="Z54" s="99">
        <f>Y53*(1-txMortH!Z54*FaPensRurH!Z54)</f>
        <v>1693.1809266595119</v>
      </c>
      <c r="AA54" s="99">
        <f>Z53*(1-txMortH!AA54*FaPensRurH!AA54)</f>
        <v>1554.7837180134679</v>
      </c>
      <c r="AB54" s="99">
        <f>AA53*(1-txMortH!AB54*FaPensRurH!AB54)</f>
        <v>1511.2599580847784</v>
      </c>
      <c r="AC54" s="99">
        <f>AB53*(1-txMortH!AC54*FaPensRurH!AC54)</f>
        <v>1271.4816401868929</v>
      </c>
      <c r="AD54" s="99">
        <f>AC53*(1-txMortH!AD54*FaPensRurH!AD54)</f>
        <v>1175.7404732660748</v>
      </c>
      <c r="AE54" s="99">
        <f>AD53*(1-txMortH!AE54*FaPensRurH!AE54)</f>
        <v>1036.5482834032475</v>
      </c>
      <c r="AF54" s="99">
        <f>AE53*(1-txMortH!AF54*FaPensRurH!AF54)</f>
        <v>918.74637974246866</v>
      </c>
      <c r="AG54" s="99">
        <f>AF53*(1-txMortH!AG54*FaPensRurH!AG54)</f>
        <v>804.04154900486617</v>
      </c>
      <c r="AH54" s="99">
        <f>AG53*(1-txMortH!AH54*FaPensRurH!AH54)</f>
        <v>694.74991742392729</v>
      </c>
      <c r="AI54" s="99">
        <f>AH53*(1-txMortH!AI54*FaPensRurH!AI54)</f>
        <v>650.26384959739778</v>
      </c>
      <c r="AJ54" s="99">
        <f>AI53*(1-txMortH!AJ54*FaPensRurH!AJ54)</f>
        <v>530.19486000911206</v>
      </c>
      <c r="AK54" s="99">
        <f>AJ53*(1-txMortH!AK54*FaPensRurH!AK54)</f>
        <v>421.76674311598219</v>
      </c>
      <c r="AL54" s="99">
        <f>AK53*(1-txMortH!AL54*FaPensRurH!AL54)</f>
        <v>355.42799474531654</v>
      </c>
      <c r="AM54" s="99">
        <f>AL53*(1-txMortH!AM54*FaPensRurH!AM54)</f>
        <v>305.65349837595033</v>
      </c>
      <c r="AN54" s="99">
        <f>AM53*(1-txMortH!AN54*FaPensRurH!AN54)</f>
        <v>275.47784594490747</v>
      </c>
      <c r="AO54" s="99">
        <f>AN53*(1-txMortH!AO54*FaPensRurH!AO54)</f>
        <v>230.24121185334275</v>
      </c>
      <c r="AP54" s="99">
        <f>AO53*(1-txMortH!AP54*FaPensRurH!AP54)</f>
        <v>165.27177926620971</v>
      </c>
      <c r="AQ54" s="99">
        <f>AP53*(1-txMortH!AQ54*FaPensRurH!AQ54)</f>
        <v>136.57310549410229</v>
      </c>
      <c r="AR54" s="99">
        <f>AQ53*(1-txMortH!AR54*FaPensRurH!AR54)</f>
        <v>106.04519726351049</v>
      </c>
      <c r="AS54" s="99">
        <f>AR53*(1-txMortH!AS54*FaPensRurH!AS54)</f>
        <v>78.916336620537592</v>
      </c>
      <c r="AT54" s="99">
        <f>AS53*(1-txMortH!AT54*FaPensRurH!AT54)</f>
        <v>64.486471702667785</v>
      </c>
      <c r="AU54" s="99">
        <f>AT53*(1-txMortH!AU54*FaPensRurH!AU54)</f>
        <v>44.867335976603364</v>
      </c>
      <c r="AV54" s="99">
        <f>AU53*(1-txMortH!AV54*FaPensRurH!AV54)</f>
        <v>0</v>
      </c>
      <c r="AW54" s="99">
        <f>AV53*(1-txMortH!AW54*FaPensRurH!AW54)</f>
        <v>0</v>
      </c>
      <c r="AX54" s="99">
        <f>AW53*(1-txMortH!AX54*FaPensRurH!AX54)</f>
        <v>0</v>
      </c>
      <c r="AY54" s="99">
        <f>AX53*(1-txMortH!AY54*FaPensRurH!AY54)</f>
        <v>0</v>
      </c>
      <c r="AZ54" s="99">
        <f>AY53*(1-txMortH!AZ54*FaPensRurH!AZ54)</f>
        <v>0</v>
      </c>
      <c r="BA54" s="99">
        <f>AZ53*(1-txMortH!BA54*FaPensRurH!BA54)</f>
        <v>0</v>
      </c>
      <c r="BB54" s="99">
        <f>BA53*(1-txMortH!BB54*FaPensRurH!BB54)</f>
        <v>0</v>
      </c>
      <c r="BC54" s="99">
        <f>BB53*(1-txMortH!BC54*FaPensRurH!BC54)</f>
        <v>0</v>
      </c>
      <c r="BD54" s="99">
        <f>BC53*(1-txMortH!BD54*FaPensRurH!BD54)</f>
        <v>0</v>
      </c>
      <c r="BE54" s="99">
        <f>BD53*(1-txMortH!BE54*FaPensRurH!BE54)</f>
        <v>0</v>
      </c>
      <c r="BF54" s="99">
        <f>BE53*(1-txMortH!BF54*FaPensRurH!BF54)</f>
        <v>0</v>
      </c>
      <c r="BG54" s="99">
        <f>BF53*(1-txMortH!BG54*FaPensRurH!BG54)</f>
        <v>0</v>
      </c>
      <c r="BH54" s="99">
        <f>BG53*(1-txMortH!BH54*FaPensRurH!BH54)</f>
        <v>1.2708228787786395E-13</v>
      </c>
      <c r="BI54" s="99">
        <f>BH53*(1-txMortH!BI54*FaPensRurH!BI54)</f>
        <v>0</v>
      </c>
      <c r="BJ54" s="99">
        <f>BI53*(1-txMortH!BJ54*FaPensRurH!BJ54)</f>
        <v>0</v>
      </c>
    </row>
    <row r="55" spans="1:62" x14ac:dyDescent="0.3">
      <c r="A55" s="94">
        <v>53</v>
      </c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>
        <f>+[4]EsPensRurH!L55</f>
        <v>0</v>
      </c>
      <c r="M55" s="95">
        <f>+[4]EsPensRurH!M55</f>
        <v>3899.9562570859284</v>
      </c>
      <c r="N55" s="95">
        <f>+[4]EsPensRurH!N55</f>
        <v>3706.365326155224</v>
      </c>
      <c r="O55" s="95">
        <f>+[4]EsPensRurH!O55</f>
        <v>4341.8822258150667</v>
      </c>
      <c r="P55" s="96">
        <f>+[4]EsPensRurH!P55</f>
        <v>4185.1579036027324</v>
      </c>
      <c r="Q55" s="99">
        <f>P54*(1-txMortH!Q55*FaPensRurH!Q55)</f>
        <v>4234.7357591547507</v>
      </c>
      <c r="R55" s="99">
        <f>Q54*(1-txMortH!R55*FaPensRurH!R55)</f>
        <v>3909.9641761712346</v>
      </c>
      <c r="S55" s="99">
        <f>R54*(1-txMortH!S55*FaPensRurH!S55)</f>
        <v>3729.7784879022379</v>
      </c>
      <c r="T55" s="99">
        <f>S54*(1-txMortH!T55*FaPensRurH!T55)</f>
        <v>3253.161275511161</v>
      </c>
      <c r="U55" s="99">
        <f>T54*(1-txMortH!U55*FaPensRurH!U55)</f>
        <v>3143.831380936731</v>
      </c>
      <c r="V55" s="99">
        <f>U54*(1-txMortH!V55*FaPensRurH!V55)</f>
        <v>2752.2085863126749</v>
      </c>
      <c r="W55" s="99">
        <f>V54*(1-txMortH!W55*FaPensRurH!W55)</f>
        <v>2617.7000298034427</v>
      </c>
      <c r="X55" s="99">
        <f>W54*(1-txMortH!X55*FaPensRurH!X55)</f>
        <v>2320.6972827814916</v>
      </c>
      <c r="Y55" s="99">
        <f>X54*(1-txMortH!Y55*FaPensRurH!Y55)</f>
        <v>2119.4231849252005</v>
      </c>
      <c r="Z55" s="99">
        <f>Y54*(1-txMortH!Z55*FaPensRurH!Z55)</f>
        <v>1697.0276789662371</v>
      </c>
      <c r="AA55" s="99">
        <f>Z54*(1-txMortH!AA55*FaPensRurH!AA55)</f>
        <v>1678.8816675550449</v>
      </c>
      <c r="AB55" s="99">
        <f>AA54*(1-txMortH!AB55*FaPensRurH!AB55)</f>
        <v>1541.8597005768861</v>
      </c>
      <c r="AC55" s="99">
        <f>AB54*(1-txMortH!AC55*FaPensRurH!AC55)</f>
        <v>1498.8765120740993</v>
      </c>
      <c r="AD55" s="99">
        <f>AC54*(1-txMortH!AD55*FaPensRurH!AD55)</f>
        <v>1261.2024266508893</v>
      </c>
      <c r="AE55" s="99">
        <f>AD54*(1-txMortH!AE55*FaPensRurH!AE55)</f>
        <v>1166.3622259589101</v>
      </c>
      <c r="AF55" s="99">
        <f>AE54*(1-txMortH!AF55*FaPensRurH!AF55)</f>
        <v>1028.3751898248461</v>
      </c>
      <c r="AG55" s="99">
        <f>AF54*(1-txMortH!AG55*FaPensRurH!AG55)</f>
        <v>911.58835322851314</v>
      </c>
      <c r="AH55" s="99">
        <f>AG54*(1-txMortH!AH55*FaPensRurH!AH55)</f>
        <v>797.85988895923356</v>
      </c>
      <c r="AI55" s="99">
        <f>AH54*(1-txMortH!AI55*FaPensRurH!AI55)</f>
        <v>689.47753709286633</v>
      </c>
      <c r="AJ55" s="99">
        <f>AI54*(1-txMortH!AJ55*FaPensRurH!AJ55)</f>
        <v>645.3918426017284</v>
      </c>
      <c r="AK55" s="99">
        <f>AJ54*(1-txMortH!AK55*FaPensRurH!AK55)</f>
        <v>526.27006792574878</v>
      </c>
      <c r="AL55" s="99">
        <f>AK54*(1-txMortH!AL55*FaPensRurH!AL55)</f>
        <v>418.68144338862822</v>
      </c>
      <c r="AM55" s="99">
        <f>AL54*(1-txMortH!AM55*FaPensRurH!AM55)</f>
        <v>352.85782200339463</v>
      </c>
      <c r="AN55" s="99">
        <f>AM54*(1-txMortH!AN55*FaPensRurH!AN55)</f>
        <v>303.4670729085725</v>
      </c>
      <c r="AO55" s="99">
        <f>AN54*(1-txMortH!AO55*FaPensRurH!AO55)</f>
        <v>273.52787402871246</v>
      </c>
      <c r="AP55" s="99">
        <f>AO54*(1-txMortH!AP55*FaPensRurH!AP55)</f>
        <v>228.62848937429442</v>
      </c>
      <c r="AQ55" s="99">
        <f>AP54*(1-txMortH!AQ55*FaPensRurH!AQ55)</f>
        <v>164.12601896336835</v>
      </c>
      <c r="AR55" s="99">
        <f>AQ54*(1-txMortH!AR55*FaPensRurH!AR55)</f>
        <v>135.63522813729176</v>
      </c>
      <c r="AS55" s="99">
        <f>AR54*(1-txMortH!AS55*FaPensRurH!AS55)</f>
        <v>105.32357759552147</v>
      </c>
      <c r="AT55" s="99">
        <f>AS54*(1-txMortH!AT55*FaPensRurH!AT55)</f>
        <v>78.384235862990408</v>
      </c>
      <c r="AU55" s="99">
        <f>AT54*(1-txMortH!AU55*FaPensRurH!AU55)</f>
        <v>64.05545861085389</v>
      </c>
      <c r="AV55" s="99">
        <f>AU54*(1-txMortH!AV55*FaPensRurH!AV55)</f>
        <v>44.569963395239014</v>
      </c>
      <c r="AW55" s="99">
        <f>AV54*(1-txMortH!AW55*FaPensRurH!AW55)</f>
        <v>0</v>
      </c>
      <c r="AX55" s="99">
        <f>AW54*(1-txMortH!AX55*FaPensRurH!AX55)</f>
        <v>0</v>
      </c>
      <c r="AY55" s="99">
        <f>AX54*(1-txMortH!AY55*FaPensRurH!AY55)</f>
        <v>0</v>
      </c>
      <c r="AZ55" s="99">
        <f>AY54*(1-txMortH!AZ55*FaPensRurH!AZ55)</f>
        <v>0</v>
      </c>
      <c r="BA55" s="99">
        <f>AZ54*(1-txMortH!BA55*FaPensRurH!BA55)</f>
        <v>0</v>
      </c>
      <c r="BB55" s="99">
        <f>BA54*(1-txMortH!BB55*FaPensRurH!BB55)</f>
        <v>0</v>
      </c>
      <c r="BC55" s="99">
        <f>BB54*(1-txMortH!BC55*FaPensRurH!BC55)</f>
        <v>0</v>
      </c>
      <c r="BD55" s="99">
        <f>BC54*(1-txMortH!BD55*FaPensRurH!BD55)</f>
        <v>0</v>
      </c>
      <c r="BE55" s="99">
        <f>BD54*(1-txMortH!BE55*FaPensRurH!BE55)</f>
        <v>0</v>
      </c>
      <c r="BF55" s="99">
        <f>BE54*(1-txMortH!BF55*FaPensRurH!BF55)</f>
        <v>0</v>
      </c>
      <c r="BG55" s="99">
        <f>BF54*(1-txMortH!BG55*FaPensRurH!BG55)</f>
        <v>0</v>
      </c>
      <c r="BH55" s="99">
        <f>BG54*(1-txMortH!BH55*FaPensRurH!BH55)</f>
        <v>0</v>
      </c>
      <c r="BI55" s="99">
        <f>BH54*(1-txMortH!BI55*FaPensRurH!BI55)</f>
        <v>1.2630720232847131E-13</v>
      </c>
      <c r="BJ55" s="99">
        <f>BI54*(1-txMortH!BJ55*FaPensRurH!BJ55)</f>
        <v>0</v>
      </c>
    </row>
    <row r="56" spans="1:62" x14ac:dyDescent="0.3">
      <c r="A56" s="94">
        <v>54</v>
      </c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95">
        <f>+[4]EsPensRurH!L56</f>
        <v>0</v>
      </c>
      <c r="M56" s="95">
        <f>+[4]EsPensRurH!M56</f>
        <v>4224.9176392379122</v>
      </c>
      <c r="N56" s="95">
        <f>+[4]EsPensRurH!N56</f>
        <v>4322.1943809198265</v>
      </c>
      <c r="O56" s="95">
        <f>+[4]EsPensRurH!O56</f>
        <v>4119.0095173047812</v>
      </c>
      <c r="P56" s="96">
        <f>+[4]EsPensRurH!P56</f>
        <v>4729.9284794890846</v>
      </c>
      <c r="Q56" s="99">
        <f>P55*(1-txMortH!Q56*FaPensRurH!Q56)</f>
        <v>4147.0633899831082</v>
      </c>
      <c r="R56" s="99">
        <f>Q55*(1-txMortH!R56*FaPensRurH!R56)</f>
        <v>4197.0360455358305</v>
      </c>
      <c r="S56" s="99">
        <f>R55*(1-txMortH!S56*FaPensRurH!S56)</f>
        <v>3875.8643447367094</v>
      </c>
      <c r="T56" s="99">
        <f>S55*(1-txMortH!T56*FaPensRurH!T56)</f>
        <v>3697.8836919122837</v>
      </c>
      <c r="U56" s="99">
        <f>T55*(1-txMortH!U56*FaPensRurH!U56)</f>
        <v>3225.8668623022313</v>
      </c>
      <c r="V56" s="99">
        <f>U55*(1-txMortH!V56*FaPensRurH!V56)</f>
        <v>3117.9301811409518</v>
      </c>
      <c r="W56" s="99">
        <f>V55*(1-txMortH!W56*FaPensRurH!W56)</f>
        <v>2729.9084905176137</v>
      </c>
      <c r="X56" s="99">
        <f>W55*(1-txMortH!X56*FaPensRurH!X56)</f>
        <v>2596.8438006934907</v>
      </c>
      <c r="Y56" s="99">
        <f>X55*(1-txMortH!Y56*FaPensRurH!Y56)</f>
        <v>2302.5154576545997</v>
      </c>
      <c r="Z56" s="99">
        <f>Y55*(1-txMortH!Z56*FaPensRurH!Z56)</f>
        <v>2103.0860694702269</v>
      </c>
      <c r="AA56" s="99">
        <f>Z55*(1-txMortH!AA56*FaPensRurH!AA56)</f>
        <v>1684.1545685525434</v>
      </c>
      <c r="AB56" s="99">
        <f>AA55*(1-txMortH!AB56*FaPensRurH!AB56)</f>
        <v>1666.3435619075278</v>
      </c>
      <c r="AC56" s="99">
        <f>AB55*(1-txMortH!AC56*FaPensRurH!AC56)</f>
        <v>1530.5090664879242</v>
      </c>
      <c r="AD56" s="99">
        <f>AC55*(1-txMortH!AD56*FaPensRurH!AD56)</f>
        <v>1487.9852091984169</v>
      </c>
      <c r="AE56" s="99">
        <f>AD55*(1-txMortH!AE56*FaPensRurH!AE56)</f>
        <v>1252.150972333299</v>
      </c>
      <c r="AF56" s="99">
        <f>AE55*(1-txMortH!AF56*FaPensRurH!AF56)</f>
        <v>1158.093817984216</v>
      </c>
      <c r="AG56" s="99">
        <f>AF55*(1-txMortH!AG56*FaPensRurH!AG56)</f>
        <v>1021.1670874469702</v>
      </c>
      <c r="AH56" s="99">
        <f>AG55*(1-txMortH!AH56*FaPensRurH!AH56)</f>
        <v>905.27899514368892</v>
      </c>
      <c r="AI56" s="99">
        <f>AH55*(1-txMortH!AI56*FaPensRurH!AI56)</f>
        <v>792.40606488164849</v>
      </c>
      <c r="AJ56" s="99">
        <f>AI55*(1-txMortH!AJ56*FaPensRurH!AJ56)</f>
        <v>684.82153149199553</v>
      </c>
      <c r="AK56" s="99">
        <f>AJ55*(1-txMortH!AK56*FaPensRurH!AK56)</f>
        <v>641.08381024021139</v>
      </c>
      <c r="AL56" s="99">
        <f>AK55*(1-txMortH!AL56*FaPensRurH!AL56)</f>
        <v>522.79545643044685</v>
      </c>
      <c r="AM56" s="99">
        <f>AL55*(1-txMortH!AM56*FaPensRurH!AM56)</f>
        <v>415.94782660539477</v>
      </c>
      <c r="AN56" s="99">
        <f>AM55*(1-txMortH!AN56*FaPensRurH!AN56)</f>
        <v>350.57775717308704</v>
      </c>
      <c r="AO56" s="99">
        <f>AN55*(1-txMortH!AO56*FaPensRurH!AO56)</f>
        <v>301.5253228868263</v>
      </c>
      <c r="AP56" s="99">
        <f>AO55*(1-txMortH!AP56*FaPensRurH!AP56)</f>
        <v>271.79491302821395</v>
      </c>
      <c r="AQ56" s="99">
        <f>AP55*(1-txMortH!AQ56*FaPensRurH!AQ56)</f>
        <v>227.19429278867841</v>
      </c>
      <c r="AR56" s="99">
        <f>AQ55*(1-txMortH!AR56*FaPensRurH!AR56)</f>
        <v>163.1055185608337</v>
      </c>
      <c r="AS56" s="99">
        <f>AR55*(1-txMortH!AS56*FaPensRurH!AS56)</f>
        <v>134.79904708864612</v>
      </c>
      <c r="AT56" s="99">
        <f>AS55*(1-txMortH!AT56*FaPensRurH!AT56)</f>
        <v>104.67984525562497</v>
      </c>
      <c r="AU56" s="99">
        <f>AT55*(1-txMortH!AU56*FaPensRurH!AU56)</f>
        <v>77.90926890162298</v>
      </c>
      <c r="AV56" s="99">
        <f>AU55*(1-txMortH!AV56*FaPensRurH!AV56)</f>
        <v>63.670229345522628</v>
      </c>
      <c r="AW56" s="99">
        <f>AV55*(1-txMortH!AW56*FaPensRurH!AW56)</f>
        <v>44.304046728009773</v>
      </c>
      <c r="AX56" s="99">
        <f>AW55*(1-txMortH!AX56*FaPensRurH!AX56)</f>
        <v>0</v>
      </c>
      <c r="AY56" s="99">
        <f>AX55*(1-txMortH!AY56*FaPensRurH!AY56)</f>
        <v>0</v>
      </c>
      <c r="AZ56" s="99">
        <f>AY55*(1-txMortH!AZ56*FaPensRurH!AZ56)</f>
        <v>0</v>
      </c>
      <c r="BA56" s="99">
        <f>AZ55*(1-txMortH!BA56*FaPensRurH!BA56)</f>
        <v>0</v>
      </c>
      <c r="BB56" s="99">
        <f>BA55*(1-txMortH!BB56*FaPensRurH!BB56)</f>
        <v>0</v>
      </c>
      <c r="BC56" s="99">
        <f>BB55*(1-txMortH!BC56*FaPensRurH!BC56)</f>
        <v>0</v>
      </c>
      <c r="BD56" s="99">
        <f>BC55*(1-txMortH!BD56*FaPensRurH!BD56)</f>
        <v>0</v>
      </c>
      <c r="BE56" s="99">
        <f>BD55*(1-txMortH!BE56*FaPensRurH!BE56)</f>
        <v>0</v>
      </c>
      <c r="BF56" s="99">
        <f>BE55*(1-txMortH!BF56*FaPensRurH!BF56)</f>
        <v>0</v>
      </c>
      <c r="BG56" s="99">
        <f>BF55*(1-txMortH!BG56*FaPensRurH!BG56)</f>
        <v>0</v>
      </c>
      <c r="BH56" s="99">
        <f>BG55*(1-txMortH!BH56*FaPensRurH!BH56)</f>
        <v>0</v>
      </c>
      <c r="BI56" s="99">
        <f>BH55*(1-txMortH!BI56*FaPensRurH!BI56)</f>
        <v>0</v>
      </c>
      <c r="BJ56" s="99">
        <f>BI55*(1-txMortH!BJ56*FaPensRurH!BJ56)</f>
        <v>1.2568412865301049E-13</v>
      </c>
    </row>
    <row r="57" spans="1:62" x14ac:dyDescent="0.3">
      <c r="A57" s="94">
        <v>55</v>
      </c>
      <c r="B57" s="95"/>
      <c r="C57" s="95"/>
      <c r="D57" s="95"/>
      <c r="E57" s="95"/>
      <c r="F57" s="95"/>
      <c r="G57" s="95"/>
      <c r="H57" s="95"/>
      <c r="I57" s="95"/>
      <c r="J57" s="95"/>
      <c r="K57" s="95"/>
      <c r="L57" s="95">
        <f>+[4]EsPensRurH!L57</f>
        <v>0</v>
      </c>
      <c r="M57" s="95">
        <f>+[4]EsPensRurH!M57</f>
        <v>4336.2471493535613</v>
      </c>
      <c r="N57" s="95">
        <f>+[4]EsPensRurH!N57</f>
        <v>4643.0350503029267</v>
      </c>
      <c r="O57" s="95">
        <f>+[4]EsPensRurH!O57</f>
        <v>4790.9058477102417</v>
      </c>
      <c r="P57" s="96">
        <f>+[4]EsPensRurH!P57</f>
        <v>4505.996755002845</v>
      </c>
      <c r="Q57" s="99">
        <f>P56*(1-txMortH!Q57*FaPensRurH!Q57)</f>
        <v>4680.2053131110824</v>
      </c>
      <c r="R57" s="99">
        <f>Q56*(1-txMortH!R57*FaPensRurH!R57)</f>
        <v>4104.3508840203503</v>
      </c>
      <c r="S57" s="99">
        <f>R56*(1-txMortH!S57*FaPensRurH!S57)</f>
        <v>4154.6687494564449</v>
      </c>
      <c r="T57" s="99">
        <f>S56*(1-txMortH!T57*FaPensRurH!T57)</f>
        <v>3837.4584341753416</v>
      </c>
      <c r="U57" s="99">
        <f>T56*(1-txMortH!U57*FaPensRurH!U57)</f>
        <v>3661.9026215207805</v>
      </c>
      <c r="V57" s="99">
        <f>U56*(1-txMortH!V57*FaPensRurH!V57)</f>
        <v>3195.0142349598955</v>
      </c>
      <c r="W57" s="99">
        <f>V56*(1-txMortH!W57*FaPensRurH!W57)</f>
        <v>3088.5975018488753</v>
      </c>
      <c r="X57" s="99">
        <f>W56*(1-txMortH!X57*FaPensRurH!X57)</f>
        <v>2704.6264878290813</v>
      </c>
      <c r="Y57" s="99">
        <f>X56*(1-txMortH!Y57*FaPensRurH!Y57)</f>
        <v>2573.1738863331475</v>
      </c>
      <c r="Z57" s="99">
        <f>Y56*(1-txMortH!Z57*FaPensRurH!Z57)</f>
        <v>2281.8423887873041</v>
      </c>
      <c r="AA57" s="99">
        <f>Z56*(1-txMortH!AA57*FaPensRurH!AA57)</f>
        <v>2084.4887084869752</v>
      </c>
      <c r="AB57" s="99">
        <f>AA56*(1-txMortH!AB57*FaPensRurH!AB57)</f>
        <v>1669.4718075538831</v>
      </c>
      <c r="AC57" s="99">
        <f>AB56*(1-txMortH!AC57*FaPensRurH!AC57)</f>
        <v>1652.0193667626611</v>
      </c>
      <c r="AD57" s="99">
        <f>AC56*(1-txMortH!AD57*FaPensRurH!AD57)</f>
        <v>1517.5194244691086</v>
      </c>
      <c r="AE57" s="99">
        <f>AD56*(1-txMortH!AE57*FaPensRurH!AE57)</f>
        <v>1475.5055499619471</v>
      </c>
      <c r="AF57" s="99">
        <f>AE56*(1-txMortH!AF57*FaPensRurH!AF57)</f>
        <v>1241.7782064639425</v>
      </c>
      <c r="AG57" s="99">
        <f>AF56*(1-txMortH!AG57*FaPensRurH!AG57)</f>
        <v>1148.6129653227053</v>
      </c>
      <c r="AH57" s="99">
        <f>AG56*(1-txMortH!AH57*FaPensRurH!AH57)</f>
        <v>1012.9091780877282</v>
      </c>
      <c r="AI57" s="99">
        <f>AH56*(1-txMortH!AI57*FaPensRurH!AI57)</f>
        <v>898.04195177526663</v>
      </c>
      <c r="AJ57" s="99">
        <f>AI56*(1-txMortH!AJ57*FaPensRurH!AJ57)</f>
        <v>786.14284424833988</v>
      </c>
      <c r="AK57" s="99">
        <f>AJ56*(1-txMortH!AK57*FaPensRurH!AK57)</f>
        <v>679.46684924634405</v>
      </c>
      <c r="AL57" s="99">
        <f>AK56*(1-txMortH!AL57*FaPensRurH!AL57)</f>
        <v>636.12268688518282</v>
      </c>
      <c r="AM57" s="99">
        <f>AL56*(1-txMortH!AM57*FaPensRurH!AM57)</f>
        <v>518.78923532655801</v>
      </c>
      <c r="AN57" s="99">
        <f>AM56*(1-txMortH!AN57*FaPensRurH!AN57)</f>
        <v>412.79179713799198</v>
      </c>
      <c r="AO57" s="99">
        <f>AN56*(1-txMortH!AO57*FaPensRurH!AO57)</f>
        <v>347.9423374237025</v>
      </c>
      <c r="AP57" s="99">
        <f>AO56*(1-txMortH!AP57*FaPensRurH!AP57)</f>
        <v>299.27854356518367</v>
      </c>
      <c r="AQ57" s="99">
        <f>AP56*(1-txMortH!AQ57*FaPensRurH!AQ57)</f>
        <v>269.78752393391125</v>
      </c>
      <c r="AR57" s="99">
        <f>AQ56*(1-txMortH!AR57*FaPensRurH!AR57)</f>
        <v>225.53072163448755</v>
      </c>
      <c r="AS57" s="99">
        <f>AR56*(1-txMortH!AS57*FaPensRurH!AS57)</f>
        <v>161.92029968425805</v>
      </c>
      <c r="AT57" s="99">
        <f>AS56*(1-txMortH!AT57*FaPensRurH!AT57)</f>
        <v>133.82705991292568</v>
      </c>
      <c r="AU57" s="99">
        <f>AT56*(1-txMortH!AU57*FaPensRurH!AU57)</f>
        <v>103.93093033147233</v>
      </c>
      <c r="AV57" s="99">
        <f>AU56*(1-txMortH!AV57*FaPensRurH!AV57)</f>
        <v>77.35601505093787</v>
      </c>
      <c r="AW57" s="99">
        <f>AV56*(1-txMortH!AW57*FaPensRurH!AW57)</f>
        <v>63.221066981497898</v>
      </c>
      <c r="AX57" s="99">
        <f>AW56*(1-txMortH!AX57*FaPensRurH!AX57)</f>
        <v>43.993653572899724</v>
      </c>
      <c r="AY57" s="99">
        <f>AX56*(1-txMortH!AY57*FaPensRurH!AY57)</f>
        <v>0</v>
      </c>
      <c r="AZ57" s="99">
        <f>AY56*(1-txMortH!AZ57*FaPensRurH!AZ57)</f>
        <v>0</v>
      </c>
      <c r="BA57" s="99">
        <f>AZ56*(1-txMortH!BA57*FaPensRurH!BA57)</f>
        <v>0</v>
      </c>
      <c r="BB57" s="99">
        <f>BA56*(1-txMortH!BB57*FaPensRurH!BB57)</f>
        <v>0</v>
      </c>
      <c r="BC57" s="99">
        <f>BB56*(1-txMortH!BC57*FaPensRurH!BC57)</f>
        <v>0</v>
      </c>
      <c r="BD57" s="99">
        <f>BC56*(1-txMortH!BD57*FaPensRurH!BD57)</f>
        <v>0</v>
      </c>
      <c r="BE57" s="99">
        <f>BD56*(1-txMortH!BE57*FaPensRurH!BE57)</f>
        <v>0</v>
      </c>
      <c r="BF57" s="99">
        <f>BE56*(1-txMortH!BF57*FaPensRurH!BF57)</f>
        <v>0</v>
      </c>
      <c r="BG57" s="99">
        <f>BF56*(1-txMortH!BG57*FaPensRurH!BG57)</f>
        <v>0</v>
      </c>
      <c r="BH57" s="99">
        <f>BG56*(1-txMortH!BH57*FaPensRurH!BH57)</f>
        <v>0</v>
      </c>
      <c r="BI57" s="99">
        <f>BH56*(1-txMortH!BI57*FaPensRurH!BI57)</f>
        <v>0</v>
      </c>
      <c r="BJ57" s="99">
        <f>BI56*(1-txMortH!BJ57*FaPensRurH!BJ57)</f>
        <v>0</v>
      </c>
    </row>
    <row r="58" spans="1:62" x14ac:dyDescent="0.3">
      <c r="A58" s="94">
        <v>56</v>
      </c>
      <c r="B58" s="95"/>
      <c r="C58" s="95"/>
      <c r="D58" s="95"/>
      <c r="E58" s="95"/>
      <c r="F58" s="95"/>
      <c r="G58" s="95"/>
      <c r="H58" s="95"/>
      <c r="I58" s="95"/>
      <c r="J58" s="95"/>
      <c r="K58" s="95"/>
      <c r="L58" s="95">
        <f>+[4]EsPensRurH!L58</f>
        <v>0</v>
      </c>
      <c r="M58" s="95">
        <f>+[4]EsPensRurH!M58</f>
        <v>4665.4197418059139</v>
      </c>
      <c r="N58" s="95">
        <f>+[4]EsPensRurH!N58</f>
        <v>4809.4449144645587</v>
      </c>
      <c r="O58" s="95">
        <f>+[4]EsPensRurH!O58</f>
        <v>5149.1067487879345</v>
      </c>
      <c r="P58" s="96">
        <f>+[4]EsPensRurH!P58</f>
        <v>5221.6613707252372</v>
      </c>
      <c r="Q58" s="99">
        <f>P57*(1-txMortH!Q58*FaPensRurH!Q58)</f>
        <v>4454.9253858106658</v>
      </c>
      <c r="R58" s="99">
        <f>Q57*(1-txMortH!R58*FaPensRurH!R58)</f>
        <v>4628.228454482366</v>
      </c>
      <c r="S58" s="99">
        <f>R57*(1-txMortH!S58*FaPensRurH!S58)</f>
        <v>4059.6489454055977</v>
      </c>
      <c r="T58" s="99">
        <f>S57*(1-txMortH!T58*FaPensRurH!T58)</f>
        <v>4110.2479702949495</v>
      </c>
      <c r="U58" s="99">
        <f>T57*(1-txMortH!U58*FaPensRurH!U58)</f>
        <v>3797.1586399469584</v>
      </c>
      <c r="V58" s="99">
        <f>U57*(1-txMortH!V58*FaPensRurH!V58)</f>
        <v>3624.0916434393503</v>
      </c>
      <c r="W58" s="99">
        <f>V57*(1-txMortH!W58*FaPensRurH!W58)</f>
        <v>3162.5583220021986</v>
      </c>
      <c r="X58" s="99">
        <f>W57*(1-txMortH!X58*FaPensRurH!X58)</f>
        <v>3057.7140430523996</v>
      </c>
      <c r="Y58" s="99">
        <f>X57*(1-txMortH!Y58*FaPensRurH!Y58)</f>
        <v>2677.9931135298702</v>
      </c>
      <c r="Z58" s="99">
        <f>Y57*(1-txMortH!Z58*FaPensRurH!Z58)</f>
        <v>2548.2083381017437</v>
      </c>
      <c r="AA58" s="99">
        <f>Z57*(1-txMortH!AA58*FaPensRurH!AA58)</f>
        <v>2260.0209021326887</v>
      </c>
      <c r="AB58" s="99">
        <f>AA57*(1-txMortH!AB58*FaPensRurH!AB58)</f>
        <v>2064.842132066025</v>
      </c>
      <c r="AC58" s="99">
        <f>AB57*(1-txMortH!AC58*FaPensRurH!AC58)</f>
        <v>1653.9447454854428</v>
      </c>
      <c r="AD58" s="99">
        <f>AC57*(1-txMortH!AD58*FaPensRurH!AD58)</f>
        <v>1636.8537505008865</v>
      </c>
      <c r="AE58" s="99">
        <f>AD57*(1-txMortH!AE58*FaPensRurH!AE58)</f>
        <v>1503.7555028399302</v>
      </c>
      <c r="AF58" s="99">
        <f>AE57*(1-txMortH!AF58*FaPensRurH!AF58)</f>
        <v>1462.2718020067123</v>
      </c>
      <c r="AG58" s="99">
        <f>AF57*(1-txMortH!AG58*FaPensRurH!AG58)</f>
        <v>1230.778742021645</v>
      </c>
      <c r="AH58" s="99">
        <f>AG57*(1-txMortH!AH58*FaPensRurH!AH58)</f>
        <v>1138.5582746149792</v>
      </c>
      <c r="AI58" s="99">
        <f>AH57*(1-txMortH!AI58*FaPensRurH!AI58)</f>
        <v>1004.1433233600483</v>
      </c>
      <c r="AJ58" s="99">
        <f>AI57*(1-txMortH!AJ58*FaPensRurH!AJ58)</f>
        <v>890.35511328915788</v>
      </c>
      <c r="AK58" s="99">
        <f>AJ57*(1-txMortH!AK58*FaPensRurH!AK58)</f>
        <v>779.48452694784805</v>
      </c>
      <c r="AL58" s="99">
        <f>AK57*(1-txMortH!AL58*FaPensRurH!AL58)</f>
        <v>673.76969410260881</v>
      </c>
      <c r="AM58" s="99">
        <f>AL57*(1-txMortH!AM58*FaPensRurH!AM58)</f>
        <v>630.84000780380427</v>
      </c>
      <c r="AN58" s="99">
        <f>AM57*(1-txMortH!AN58*FaPensRurH!AN58)</f>
        <v>514.52113888302927</v>
      </c>
      <c r="AO58" s="99">
        <f>AN57*(1-txMortH!AO58*FaPensRurH!AO58)</f>
        <v>409.42682860015532</v>
      </c>
      <c r="AP58" s="99">
        <f>AO57*(1-txMortH!AP58*FaPensRurH!AP58)</f>
        <v>345.13041723552215</v>
      </c>
      <c r="AQ58" s="99">
        <f>AP57*(1-txMortH!AQ58*FaPensRurH!AQ58)</f>
        <v>296.88029037611904</v>
      </c>
      <c r="AR58" s="99">
        <f>AQ57*(1-txMortH!AR58*FaPensRurH!AR58)</f>
        <v>267.64328122325816</v>
      </c>
      <c r="AS58" s="99">
        <f>AR57*(1-txMortH!AS58*FaPensRurH!AS58)</f>
        <v>223.7518987181322</v>
      </c>
      <c r="AT58" s="99">
        <f>AS57*(1-txMortH!AT58*FaPensRurH!AT58)</f>
        <v>160.65260316972481</v>
      </c>
      <c r="AU58" s="99">
        <f>AT57*(1-txMortH!AU58*FaPensRurH!AU58)</f>
        <v>132.78707389982119</v>
      </c>
      <c r="AV58" s="99">
        <f>AU57*(1-txMortH!AV58*FaPensRurH!AV58)</f>
        <v>103.12909269198053</v>
      </c>
      <c r="AW58" s="99">
        <f>AV57*(1-txMortH!AW58*FaPensRurH!AW58)</f>
        <v>76.763139404107619</v>
      </c>
      <c r="AX58" s="99">
        <f>AW57*(1-txMortH!AX58*FaPensRurH!AX58)</f>
        <v>62.739614372914637</v>
      </c>
      <c r="AY58" s="99">
        <f>AX57*(1-txMortH!AY58*FaPensRurH!AY58)</f>
        <v>43.660745115040051</v>
      </c>
      <c r="AZ58" s="99">
        <f>AY57*(1-txMortH!AZ58*FaPensRurH!AZ58)</f>
        <v>0</v>
      </c>
      <c r="BA58" s="99">
        <f>AZ57*(1-txMortH!BA58*FaPensRurH!BA58)</f>
        <v>0</v>
      </c>
      <c r="BB58" s="99">
        <f>BA57*(1-txMortH!BB58*FaPensRurH!BB58)</f>
        <v>0</v>
      </c>
      <c r="BC58" s="99">
        <f>BB57*(1-txMortH!BC58*FaPensRurH!BC58)</f>
        <v>0</v>
      </c>
      <c r="BD58" s="99">
        <f>BC57*(1-txMortH!BD58*FaPensRurH!BD58)</f>
        <v>0</v>
      </c>
      <c r="BE58" s="99">
        <f>BD57*(1-txMortH!BE58*FaPensRurH!BE58)</f>
        <v>0</v>
      </c>
      <c r="BF58" s="99">
        <f>BE57*(1-txMortH!BF58*FaPensRurH!BF58)</f>
        <v>0</v>
      </c>
      <c r="BG58" s="99">
        <f>BF57*(1-txMortH!BG58*FaPensRurH!BG58)</f>
        <v>0</v>
      </c>
      <c r="BH58" s="99">
        <f>BG57*(1-txMortH!BH58*FaPensRurH!BH58)</f>
        <v>0</v>
      </c>
      <c r="BI58" s="99">
        <f>BH57*(1-txMortH!BI58*FaPensRurH!BI58)</f>
        <v>0</v>
      </c>
      <c r="BJ58" s="99">
        <f>BI57*(1-txMortH!BJ58*FaPensRurH!BJ58)</f>
        <v>0</v>
      </c>
    </row>
    <row r="59" spans="1:62" x14ac:dyDescent="0.3">
      <c r="A59" s="94">
        <v>57</v>
      </c>
      <c r="B59" s="95"/>
      <c r="C59" s="95"/>
      <c r="D59" s="95"/>
      <c r="E59" s="95"/>
      <c r="F59" s="95"/>
      <c r="G59" s="95"/>
      <c r="H59" s="95"/>
      <c r="I59" s="95"/>
      <c r="J59" s="95"/>
      <c r="K59" s="95"/>
      <c r="L59" s="95">
        <f>+[4]EsPensRurH!L59</f>
        <v>0</v>
      </c>
      <c r="M59" s="95">
        <f>+[4]EsPensRurH!M59</f>
        <v>4956.7885640559643</v>
      </c>
      <c r="N59" s="95">
        <f>+[4]EsPensRurH!N59</f>
        <v>5168.4269710910621</v>
      </c>
      <c r="O59" s="95">
        <f>+[4]EsPensRurH!O59</f>
        <v>5353.384983561994</v>
      </c>
      <c r="P59" s="96">
        <f>+[4]EsPensRurH!P59</f>
        <v>5667.9181641619753</v>
      </c>
      <c r="Q59" s="99">
        <f>P58*(1-txMortH!Q59*FaPensRurH!Q59)</f>
        <v>5157.1846629582133</v>
      </c>
      <c r="R59" s="99">
        <f>Q58*(1-txMortH!R59*FaPensRurH!R59)</f>
        <v>4401.0332758072536</v>
      </c>
      <c r="S59" s="99">
        <f>R58*(1-txMortH!S59*FaPensRurH!S59)</f>
        <v>4573.3331418389298</v>
      </c>
      <c r="T59" s="99">
        <f>S58*(1-txMortH!T59*FaPensRurH!T59)</f>
        <v>4012.3888308755459</v>
      </c>
      <c r="U59" s="99">
        <f>T58*(1-txMortH!U59*FaPensRurH!U59)</f>
        <v>4063.239140706889</v>
      </c>
      <c r="V59" s="99">
        <f>U58*(1-txMortH!V59*FaPensRurH!V59)</f>
        <v>3754.4731348353944</v>
      </c>
      <c r="W59" s="99">
        <f>V58*(1-txMortH!W59*FaPensRurH!W59)</f>
        <v>3583.9991212937371</v>
      </c>
      <c r="X59" s="99">
        <f>W58*(1-txMortH!X59*FaPensRurH!X59)</f>
        <v>3128.1276275775276</v>
      </c>
      <c r="Y59" s="99">
        <f>X58*(1-txMortH!Y59*FaPensRurH!Y59)</f>
        <v>3024.9346483020199</v>
      </c>
      <c r="Z59" s="99">
        <f>Y58*(1-txMortH!Z59*FaPensRurH!Z59)</f>
        <v>2649.7096097183476</v>
      </c>
      <c r="AA59" s="99">
        <f>Z58*(1-txMortH!AA59*FaPensRurH!AA59)</f>
        <v>2521.6779608680154</v>
      </c>
      <c r="AB59" s="99">
        <f>AA58*(1-txMortH!AB59*FaPensRurH!AB59)</f>
        <v>2236.8235560516955</v>
      </c>
      <c r="AC59" s="99">
        <f>AB58*(1-txMortH!AC59*FaPensRurH!AC59)</f>
        <v>2043.9344093756272</v>
      </c>
      <c r="AD59" s="99">
        <f>AC58*(1-txMortH!AD59*FaPensRurH!AD59)</f>
        <v>1637.4122377898661</v>
      </c>
      <c r="AE59" s="99">
        <f>AD58*(1-txMortH!AE59*FaPensRurH!AE59)</f>
        <v>1620.6940007331948</v>
      </c>
      <c r="AF59" s="99">
        <f>AE58*(1-txMortH!AF59*FaPensRurH!AF59)</f>
        <v>1489.0689492860843</v>
      </c>
      <c r="AG59" s="99">
        <f>AF58*(1-txMortH!AG59*FaPensRurH!AG59)</f>
        <v>1448.1548475191723</v>
      </c>
      <c r="AH59" s="99">
        <f>AG58*(1-txMortH!AH59*FaPensRurH!AH59)</f>
        <v>1219.0367013164496</v>
      </c>
      <c r="AI59" s="99">
        <f>AH58*(1-txMortH!AI59*FaPensRurH!AI59)</f>
        <v>1127.8188428619228</v>
      </c>
      <c r="AJ59" s="99">
        <f>AI58*(1-txMortH!AJ59*FaPensRurH!AJ59)</f>
        <v>994.77573524330171</v>
      </c>
      <c r="AK59" s="99">
        <f>AJ58*(1-txMortH!AK59*FaPensRurH!AK59)</f>
        <v>882.13588945893423</v>
      </c>
      <c r="AL59" s="99">
        <f>AK58*(1-txMortH!AL59*FaPensRurH!AL59)</f>
        <v>772.36130848056848</v>
      </c>
      <c r="AM59" s="99">
        <f>AL58*(1-txMortH!AM59*FaPensRurH!AM59)</f>
        <v>667.67112923620914</v>
      </c>
      <c r="AN59" s="99">
        <f>AM58*(1-txMortH!AN59*FaPensRurH!AN59)</f>
        <v>625.18346662425768</v>
      </c>
      <c r="AO59" s="99">
        <f>AN58*(1-txMortH!AO59*FaPensRurH!AO59)</f>
        <v>509.94962273868072</v>
      </c>
      <c r="AP59" s="99">
        <f>AO58*(1-txMortH!AP59*FaPensRurH!AP59)</f>
        <v>405.82052166258819</v>
      </c>
      <c r="AQ59" s="99">
        <f>AP58*(1-txMortH!AQ59*FaPensRurH!AQ59)</f>
        <v>342.11595693184103</v>
      </c>
      <c r="AR59" s="99">
        <f>AQ58*(1-txMortH!AR59*FaPensRurH!AR59)</f>
        <v>294.30848730898634</v>
      </c>
      <c r="AS59" s="99">
        <f>AR58*(1-txMortH!AS59*FaPensRurH!AS59)</f>
        <v>265.34252057698285</v>
      </c>
      <c r="AT59" s="99">
        <f>AS58*(1-txMortH!AT59*FaPensRurH!AT59)</f>
        <v>221.84261842816002</v>
      </c>
      <c r="AU59" s="99">
        <f>AT58*(1-txMortH!AU59*FaPensRurH!AU59)</f>
        <v>159.29190791943358</v>
      </c>
      <c r="AV59" s="99">
        <f>AU58*(1-txMortH!AV59*FaPensRurH!AV59)</f>
        <v>131.67046525151741</v>
      </c>
      <c r="AW59" s="99">
        <f>AV58*(1-txMortH!AW59*FaPensRurH!AW59)</f>
        <v>102.26760753906413</v>
      </c>
      <c r="AX59" s="99">
        <f>AW58*(1-txMortH!AX59*FaPensRurH!AX59)</f>
        <v>76.125982561984088</v>
      </c>
      <c r="AY59" s="99">
        <f>AX58*(1-txMortH!AY59*FaPensRurH!AY59)</f>
        <v>62.222167920349406</v>
      </c>
      <c r="AZ59" s="99">
        <f>AY58*(1-txMortH!AZ59*FaPensRurH!AZ59)</f>
        <v>43.302844444873926</v>
      </c>
      <c r="BA59" s="99">
        <f>AZ58*(1-txMortH!BA59*FaPensRurH!BA59)</f>
        <v>0</v>
      </c>
      <c r="BB59" s="99">
        <f>BA58*(1-txMortH!BB59*FaPensRurH!BB59)</f>
        <v>0</v>
      </c>
      <c r="BC59" s="99">
        <f>BB58*(1-txMortH!BC59*FaPensRurH!BC59)</f>
        <v>0</v>
      </c>
      <c r="BD59" s="99">
        <f>BC58*(1-txMortH!BD59*FaPensRurH!BD59)</f>
        <v>0</v>
      </c>
      <c r="BE59" s="99">
        <f>BD58*(1-txMortH!BE59*FaPensRurH!BE59)</f>
        <v>0</v>
      </c>
      <c r="BF59" s="99">
        <f>BE58*(1-txMortH!BF59*FaPensRurH!BF59)</f>
        <v>0</v>
      </c>
      <c r="BG59" s="99">
        <f>BF58*(1-txMortH!BG59*FaPensRurH!BG59)</f>
        <v>0</v>
      </c>
      <c r="BH59" s="99">
        <f>BG58*(1-txMortH!BH59*FaPensRurH!BH59)</f>
        <v>0</v>
      </c>
      <c r="BI59" s="99">
        <f>BH58*(1-txMortH!BI59*FaPensRurH!BI59)</f>
        <v>0</v>
      </c>
      <c r="BJ59" s="99">
        <f>BI58*(1-txMortH!BJ59*FaPensRurH!BJ59)</f>
        <v>0</v>
      </c>
    </row>
    <row r="60" spans="1:62" x14ac:dyDescent="0.3">
      <c r="A60" s="94">
        <v>58</v>
      </c>
      <c r="B60" s="95"/>
      <c r="C60" s="95"/>
      <c r="D60" s="95"/>
      <c r="E60" s="95"/>
      <c r="F60" s="95"/>
      <c r="G60" s="95"/>
      <c r="H60" s="95"/>
      <c r="I60" s="95"/>
      <c r="J60" s="95"/>
      <c r="K60" s="95"/>
      <c r="L60" s="95">
        <f>+[4]EsPensRurH!L60</f>
        <v>0</v>
      </c>
      <c r="M60" s="95">
        <f>+[4]EsPensRurH!M60</f>
        <v>5012.6544524251676</v>
      </c>
      <c r="N60" s="95">
        <f>+[4]EsPensRurH!N60</f>
        <v>5453.508054762241</v>
      </c>
      <c r="O60" s="95">
        <f>+[4]EsPensRurH!O60</f>
        <v>5747.8706460644889</v>
      </c>
      <c r="P60" s="96">
        <f>+[4]EsPensRurH!P60</f>
        <v>5871.894287067842</v>
      </c>
      <c r="Q60" s="99">
        <f>P59*(1-txMortH!Q60*FaPensRurH!Q60)</f>
        <v>5595.6928186346895</v>
      </c>
      <c r="R60" s="99">
        <f>Q59*(1-txMortH!R60*FaPensRurH!R60)</f>
        <v>5092.8202883110462</v>
      </c>
      <c r="S60" s="99">
        <f>R59*(1-txMortH!S60*FaPensRurH!S60)</f>
        <v>4347.1814443617504</v>
      </c>
      <c r="T60" s="99">
        <f>S59*(1-txMortH!T60*FaPensRurH!T60)</f>
        <v>4518.4128007218787</v>
      </c>
      <c r="U60" s="99">
        <f>T59*(1-txMortH!U60*FaPensRurH!U60)</f>
        <v>3965.0691214007984</v>
      </c>
      <c r="V60" s="99">
        <f>U59*(1-txMortH!V60*FaPensRurH!V60)</f>
        <v>4016.1182821964217</v>
      </c>
      <c r="W60" s="99">
        <f>V59*(1-txMortH!W60*FaPensRurH!W60)</f>
        <v>3711.6416832946079</v>
      </c>
      <c r="X60" s="99">
        <f>W59*(1-txMortH!X60*FaPensRurH!X60)</f>
        <v>3543.76090541858</v>
      </c>
      <c r="Y60" s="99">
        <f>X59*(1-txMortH!Y60*FaPensRurH!Y60)</f>
        <v>3093.5445635647884</v>
      </c>
      <c r="Z60" s="99">
        <f>Y59*(1-txMortH!Z60*FaPensRurH!Z60)</f>
        <v>2991.9931983733086</v>
      </c>
      <c r="AA60" s="99">
        <f>Z59*(1-txMortH!AA60*FaPensRurH!AA60)</f>
        <v>2621.2633597748436</v>
      </c>
      <c r="AB60" s="99">
        <f>AA59*(1-txMortH!AB60*FaPensRurH!AB60)</f>
        <v>2494.9827049195178</v>
      </c>
      <c r="AC60" s="99">
        <f>AB59*(1-txMortH!AC60*FaPensRurH!AC60)</f>
        <v>2213.4668437748119</v>
      </c>
      <c r="AD60" s="99">
        <f>AC59*(1-txMortH!AD60*FaPensRurH!AD60)</f>
        <v>2022.8695065976231</v>
      </c>
      <c r="AE60" s="99">
        <f>AD59*(1-txMortH!AE60*FaPensRurH!AE60)</f>
        <v>1620.7414858711427</v>
      </c>
      <c r="AF60" s="99">
        <f>AE59*(1-txMortH!AF60*FaPensRurH!AF60)</f>
        <v>1604.3658698256529</v>
      </c>
      <c r="AG60" s="99">
        <f>AF59*(1-txMortH!AG60*FaPensRurH!AG60)</f>
        <v>1474.2275635859203</v>
      </c>
      <c r="AH60" s="99">
        <f>AG59*(1-txMortH!AH60*FaPensRurH!AH60)</f>
        <v>1433.8920778937711</v>
      </c>
      <c r="AI60" s="99">
        <f>AH59*(1-txMortH!AI60*FaPensRurH!AI60)</f>
        <v>1207.1666217344357</v>
      </c>
      <c r="AJ60" s="99">
        <f>AI59*(1-txMortH!AJ60*FaPensRurH!AJ60)</f>
        <v>1116.957028666623</v>
      </c>
      <c r="AK60" s="99">
        <f>AJ59*(1-txMortH!AK60*FaPensRurH!AK60)</f>
        <v>985.2960187829791</v>
      </c>
      <c r="AL60" s="99">
        <f>AK59*(1-txMortH!AL60*FaPensRurH!AL60)</f>
        <v>873.81371131211597</v>
      </c>
      <c r="AM60" s="99">
        <f>AL59*(1-txMortH!AM60*FaPensRurH!AM60)</f>
        <v>765.14438997783327</v>
      </c>
      <c r="AN60" s="99">
        <f>AM59*(1-txMortH!AN60*FaPensRurH!AN60)</f>
        <v>661.49055713222276</v>
      </c>
      <c r="AO60" s="99">
        <f>AN59*(1-txMortH!AO60*FaPensRurH!AO60)</f>
        <v>619.44915601067771</v>
      </c>
      <c r="AP60" s="99">
        <f>AO59*(1-txMortH!AP60*FaPensRurH!AP60)</f>
        <v>505.31258786129138</v>
      </c>
      <c r="AQ60" s="99">
        <f>AP59*(1-txMortH!AQ60*FaPensRurH!AQ60)</f>
        <v>402.16141128060167</v>
      </c>
      <c r="AR60" s="99">
        <f>AQ59*(1-txMortH!AR60*FaPensRurH!AR60)</f>
        <v>339.05642124940044</v>
      </c>
      <c r="AS60" s="99">
        <f>AR59*(1-txMortH!AS60*FaPensRurH!AS60)</f>
        <v>291.69661403755958</v>
      </c>
      <c r="AT60" s="99">
        <f>AS59*(1-txMortH!AT60*FaPensRurH!AT60)</f>
        <v>263.00509850804184</v>
      </c>
      <c r="AU60" s="99">
        <f>AT59*(1-txMortH!AU60*FaPensRurH!AU60)</f>
        <v>219.90295541821911</v>
      </c>
      <c r="AV60" s="99">
        <f>AU59*(1-txMortH!AV60*FaPensRurH!AV60)</f>
        <v>157.9091173718881</v>
      </c>
      <c r="AW60" s="99">
        <f>AV59*(1-txMortH!AW60*FaPensRurH!AW60)</f>
        <v>130.53503388701321</v>
      </c>
      <c r="AX60" s="99">
        <f>AW59*(1-txMortH!AX60*FaPensRurH!AX60)</f>
        <v>101.39128861704148</v>
      </c>
      <c r="AY60" s="99">
        <f>AX59*(1-txMortH!AY60*FaPensRurH!AY60)</f>
        <v>75.477828849303194</v>
      </c>
      <c r="AZ60" s="99">
        <f>AY59*(1-txMortH!AZ60*FaPensRurH!AZ60)</f>
        <v>61.695616919865138</v>
      </c>
      <c r="BA60" s="99">
        <f>AZ59*(1-txMortH!BA60*FaPensRurH!BA60)</f>
        <v>42.938409967664796</v>
      </c>
      <c r="BB60" s="99">
        <f>BA59*(1-txMortH!BB60*FaPensRurH!BB60)</f>
        <v>0</v>
      </c>
      <c r="BC60" s="99">
        <f>BB59*(1-txMortH!BC60*FaPensRurH!BC60)</f>
        <v>0</v>
      </c>
      <c r="BD60" s="99">
        <f>BC59*(1-txMortH!BD60*FaPensRurH!BD60)</f>
        <v>0</v>
      </c>
      <c r="BE60" s="99">
        <f>BD59*(1-txMortH!BE60*FaPensRurH!BE60)</f>
        <v>0</v>
      </c>
      <c r="BF60" s="99">
        <f>BE59*(1-txMortH!BF60*FaPensRurH!BF60)</f>
        <v>0</v>
      </c>
      <c r="BG60" s="99">
        <f>BF59*(1-txMortH!BG60*FaPensRurH!BG60)</f>
        <v>0</v>
      </c>
      <c r="BH60" s="99">
        <f>BG59*(1-txMortH!BH60*FaPensRurH!BH60)</f>
        <v>0</v>
      </c>
      <c r="BI60" s="99">
        <f>BH59*(1-txMortH!BI60*FaPensRurH!BI60)</f>
        <v>0</v>
      </c>
      <c r="BJ60" s="99">
        <f>BI59*(1-txMortH!BJ60*FaPensRurH!BJ60)</f>
        <v>0</v>
      </c>
    </row>
    <row r="61" spans="1:62" x14ac:dyDescent="0.3">
      <c r="A61" s="94">
        <v>59</v>
      </c>
      <c r="B61" s="95"/>
      <c r="C61" s="95"/>
      <c r="D61" s="95"/>
      <c r="E61" s="95"/>
      <c r="F61" s="95"/>
      <c r="G61" s="95"/>
      <c r="H61" s="95"/>
      <c r="I61" s="95"/>
      <c r="J61" s="95"/>
      <c r="K61" s="95"/>
      <c r="L61" s="95">
        <f>+[4]EsPensRurH!L61</f>
        <v>0</v>
      </c>
      <c r="M61" s="95">
        <f>+[4]EsPensRurH!M61</f>
        <v>5584.5857957841063</v>
      </c>
      <c r="N61" s="95">
        <f>+[4]EsPensRurH!N61</f>
        <v>5548.6670936003429</v>
      </c>
      <c r="O61" s="95">
        <f>+[4]EsPensRurH!O61</f>
        <v>6105.6055015145148</v>
      </c>
      <c r="P61" s="96">
        <f>+[4]EsPensRurH!P61</f>
        <v>6252.9772180729624</v>
      </c>
      <c r="Q61" s="99">
        <f>P60*(1-txMortH!Q61*FaPensRurH!Q61)</f>
        <v>5793.1772380843659</v>
      </c>
      <c r="R61" s="99">
        <f>Q60*(1-txMortH!R61*FaPensRurH!R61)</f>
        <v>5522.1552185898745</v>
      </c>
      <c r="S61" s="99">
        <f>R60*(1-txMortH!S61*FaPensRurH!S61)</f>
        <v>5027.1589843349957</v>
      </c>
      <c r="T61" s="99">
        <f>S60*(1-txMortH!T61*FaPensRurH!T61)</f>
        <v>4292.1281538394996</v>
      </c>
      <c r="U61" s="99">
        <f>T60*(1-txMortH!U61*FaPensRurH!U61)</f>
        <v>4462.1670428064981</v>
      </c>
      <c r="V61" s="99">
        <f>U60*(1-txMortH!V61*FaPensRurH!V61)</f>
        <v>3916.5221295306851</v>
      </c>
      <c r="W61" s="99">
        <f>V60*(1-txMortH!W61*FaPensRurH!W61)</f>
        <v>3967.6820068480761</v>
      </c>
      <c r="X61" s="99">
        <f>W60*(1-txMortH!X61*FaPensRurH!X61)</f>
        <v>3667.558907055427</v>
      </c>
      <c r="Y61" s="99">
        <f>X60*(1-txMortH!Y61*FaPensRurH!Y61)</f>
        <v>3502.2910515150725</v>
      </c>
      <c r="Z61" s="99">
        <f>Y60*(1-txMortH!Z61*FaPensRurH!Z61)</f>
        <v>3057.8548191623727</v>
      </c>
      <c r="AA61" s="99">
        <f>Z60*(1-txMortH!AA61*FaPensRurH!AA61)</f>
        <v>2957.9471689898191</v>
      </c>
      <c r="AB61" s="99">
        <f>AA60*(1-txMortH!AB61*FaPensRurH!AB61)</f>
        <v>2591.8216907442657</v>
      </c>
      <c r="AC61" s="99">
        <f>AB60*(1-txMortH!AC61*FaPensRurH!AC61)</f>
        <v>2467.3144079422632</v>
      </c>
      <c r="AD61" s="99">
        <f>AC60*(1-txMortH!AD61*FaPensRurH!AD61)</f>
        <v>2189.2219132728419</v>
      </c>
      <c r="AE61" s="99">
        <f>AD60*(1-txMortH!AE61*FaPensRurH!AE61)</f>
        <v>2000.9745767202874</v>
      </c>
      <c r="AF61" s="99">
        <f>AE60*(1-txMortH!AF61*FaPensRurH!AF61)</f>
        <v>1603.389357088626</v>
      </c>
      <c r="AG61" s="99">
        <f>AF60*(1-txMortH!AG61*FaPensRurH!AG61)</f>
        <v>1587.3556520128841</v>
      </c>
      <c r="AH61" s="99">
        <f>AG60*(1-txMortH!AH61*FaPensRurH!AH61)</f>
        <v>1458.7695624041837</v>
      </c>
      <c r="AI61" s="99">
        <f>AH60*(1-txMortH!AI61*FaPensRurH!AI61)</f>
        <v>1419.0178068889747</v>
      </c>
      <c r="AJ61" s="99">
        <f>AI60*(1-txMortH!AJ61*FaPensRurH!AJ61)</f>
        <v>1194.773032729652</v>
      </c>
      <c r="AK61" s="99">
        <f>AJ60*(1-txMortH!AK61*FaPensRurH!AK61)</f>
        <v>1105.6008047627599</v>
      </c>
      <c r="AL61" s="99">
        <f>AK60*(1-txMortH!AL61*FaPensRurH!AL61)</f>
        <v>975.37590684580459</v>
      </c>
      <c r="AM61" s="99">
        <f>AL60*(1-txMortH!AM61*FaPensRurH!AM61)</f>
        <v>865.09361145797686</v>
      </c>
      <c r="AN61" s="99">
        <f>AM60*(1-txMortH!AN61*FaPensRurH!AN61)</f>
        <v>757.57632973213083</v>
      </c>
      <c r="AO61" s="99">
        <f>AN60*(1-txMortH!AO61*FaPensRurH!AO61)</f>
        <v>655.00457708889974</v>
      </c>
      <c r="AP61" s="99">
        <f>AO60*(1-txMortH!AP61*FaPensRurH!AP61)</f>
        <v>613.42396333807392</v>
      </c>
      <c r="AQ61" s="99">
        <f>AP60*(1-txMortH!AQ61*FaPensRurH!AQ61)</f>
        <v>500.4356698756261</v>
      </c>
      <c r="AR61" s="99">
        <f>AQ60*(1-txMortH!AR61*FaPensRurH!AR61)</f>
        <v>398.31047173088592</v>
      </c>
      <c r="AS61" s="99">
        <f>AR60*(1-txMortH!AS61*FaPensRurH!AS61)</f>
        <v>335.83275300813642</v>
      </c>
      <c r="AT61" s="99">
        <f>AS60*(1-txMortH!AT61*FaPensRurH!AT61)</f>
        <v>288.94223832862161</v>
      </c>
      <c r="AU61" s="99">
        <f>AT60*(1-txMortH!AU61*FaPensRurH!AU61)</f>
        <v>260.53878689868827</v>
      </c>
      <c r="AV61" s="99">
        <f>AU60*(1-txMortH!AV61*FaPensRurH!AV61)</f>
        <v>217.85515598034962</v>
      </c>
      <c r="AW61" s="99">
        <f>AV60*(1-txMortH!AW61*FaPensRurH!AW61)</f>
        <v>156.44765866966557</v>
      </c>
      <c r="AX61" s="99">
        <f>AW60*(1-txMortH!AX61*FaPensRurH!AX61)</f>
        <v>129.33413414913235</v>
      </c>
      <c r="AY61" s="99">
        <f>AX60*(1-txMortH!AY61*FaPensRurH!AY61)</f>
        <v>100.46376450308509</v>
      </c>
      <c r="AZ61" s="99">
        <f>AY60*(1-txMortH!AZ61*FaPensRurH!AZ61)</f>
        <v>74.79148956967154</v>
      </c>
      <c r="BA61" s="99">
        <f>AZ60*(1-txMortH!BA61*FaPensRurH!BA61)</f>
        <v>61.137494576475568</v>
      </c>
      <c r="BB61" s="99">
        <f>BA60*(1-txMortH!BB61*FaPensRurH!BB61)</f>
        <v>42.551878696868663</v>
      </c>
      <c r="BC61" s="99">
        <f>BB60*(1-txMortH!BC61*FaPensRurH!BC61)</f>
        <v>0</v>
      </c>
      <c r="BD61" s="99">
        <f>BC60*(1-txMortH!BD61*FaPensRurH!BD61)</f>
        <v>0</v>
      </c>
      <c r="BE61" s="99">
        <f>BD60*(1-txMortH!BE61*FaPensRurH!BE61)</f>
        <v>0</v>
      </c>
      <c r="BF61" s="99">
        <f>BE60*(1-txMortH!BF61*FaPensRurH!BF61)</f>
        <v>0</v>
      </c>
      <c r="BG61" s="99">
        <f>BF60*(1-txMortH!BG61*FaPensRurH!BG61)</f>
        <v>0</v>
      </c>
      <c r="BH61" s="99">
        <f>BG60*(1-txMortH!BH61*FaPensRurH!BH61)</f>
        <v>0</v>
      </c>
      <c r="BI61" s="99">
        <f>BH60*(1-txMortH!BI61*FaPensRurH!BI61)</f>
        <v>0</v>
      </c>
      <c r="BJ61" s="99">
        <f>BI60*(1-txMortH!BJ61*FaPensRurH!BJ61)</f>
        <v>0</v>
      </c>
    </row>
    <row r="62" spans="1:62" x14ac:dyDescent="0.3">
      <c r="A62" s="94">
        <v>60</v>
      </c>
      <c r="B62" s="95"/>
      <c r="C62" s="95"/>
      <c r="D62" s="95"/>
      <c r="E62" s="95"/>
      <c r="F62" s="95"/>
      <c r="G62" s="95"/>
      <c r="H62" s="95"/>
      <c r="I62" s="95"/>
      <c r="J62" s="95"/>
      <c r="K62" s="95"/>
      <c r="L62" s="95">
        <f>+[4]EsPensRurH!L62</f>
        <v>0</v>
      </c>
      <c r="M62" s="95">
        <f>+[4]EsPensRurH!M62</f>
        <v>5463.8792434318921</v>
      </c>
      <c r="N62" s="95">
        <f>+[4]EsPensRurH!N62</f>
        <v>6193.8148592332409</v>
      </c>
      <c r="O62" s="95">
        <f>+[4]EsPensRurH!O62</f>
        <v>6187.4513374060543</v>
      </c>
      <c r="P62" s="96">
        <f>+[4]EsPensRurH!P62</f>
        <v>6689.4458936256169</v>
      </c>
      <c r="Q62" s="99">
        <f>P61*(1-txMortH!Q62*FaPensRurH!Q62)</f>
        <v>6170.2604414271391</v>
      </c>
      <c r="R62" s="99">
        <f>Q61*(1-txMortH!R62*FaPensRurH!R62)</f>
        <v>5717.9330629647411</v>
      </c>
      <c r="S62" s="99">
        <f>R61*(1-txMortH!S62*FaPensRurH!S62)</f>
        <v>5451.7026933013076</v>
      </c>
      <c r="T62" s="99">
        <f>S61*(1-txMortH!T62*FaPensRurH!T62)</f>
        <v>4964.0818039743217</v>
      </c>
      <c r="U62" s="99">
        <f>T61*(1-txMortH!U62*FaPensRurH!U62)</f>
        <v>4239.1385226542443</v>
      </c>
      <c r="V62" s="99">
        <f>U61*(1-txMortH!V62*FaPensRurH!V62)</f>
        <v>4407.9109618701032</v>
      </c>
      <c r="W62" s="99">
        <f>V61*(1-txMortH!W62*FaPensRurH!W62)</f>
        <v>3869.5884727575235</v>
      </c>
      <c r="X62" s="99">
        <f>W61*(1-txMortH!X62*FaPensRurH!X62)</f>
        <v>3920.7853962097165</v>
      </c>
      <c r="Y62" s="99">
        <f>X61*(1-txMortH!Y62*FaPensRurH!Y62)</f>
        <v>3624.8053541527656</v>
      </c>
      <c r="Z62" s="99">
        <f>Y61*(1-txMortH!Z62*FaPensRurH!Z62)</f>
        <v>3461.9860154730677</v>
      </c>
      <c r="AA62" s="99">
        <f>Z61*(1-txMortH!AA62*FaPensRurH!AA62)</f>
        <v>3023.1162904400048</v>
      </c>
      <c r="AB62" s="99">
        <f>AA61*(1-txMortH!AB62*FaPensRurH!AB62)</f>
        <v>2924.7484734357422</v>
      </c>
      <c r="AC62" s="99">
        <f>AB61*(1-txMortH!AC62*FaPensRurH!AC62)</f>
        <v>2563.0616146805287</v>
      </c>
      <c r="AD62" s="99">
        <f>AC61*(1-txMortH!AD62*FaPensRurH!AD62)</f>
        <v>2440.2426987574422</v>
      </c>
      <c r="AE62" s="99">
        <f>AD61*(1-txMortH!AE62*FaPensRurH!AE62)</f>
        <v>2165.4598905947628</v>
      </c>
      <c r="AF62" s="99">
        <f>AE61*(1-txMortH!AF62*FaPensRurH!AF62)</f>
        <v>1979.4934664328266</v>
      </c>
      <c r="AG62" s="99">
        <f>AF61*(1-txMortH!AG62*FaPensRurH!AG62)</f>
        <v>1586.3495812029437</v>
      </c>
      <c r="AH62" s="99">
        <f>AG61*(1-txMortH!AH62*FaPensRurH!AH62)</f>
        <v>1570.655369590196</v>
      </c>
      <c r="AI62" s="99">
        <f>AH61*(1-txMortH!AI62*FaPensRurH!AI62)</f>
        <v>1443.5708165587746</v>
      </c>
      <c r="AJ62" s="99">
        <f>AI61*(1-txMortH!AJ62*FaPensRurH!AJ62)</f>
        <v>1404.3712505034111</v>
      </c>
      <c r="AK62" s="99">
        <f>AJ61*(1-txMortH!AK62*FaPensRurH!AK62)</f>
        <v>1182.550216296454</v>
      </c>
      <c r="AL62" s="99">
        <f>AK61*(1-txMortH!AL62*FaPensRurH!AL62)</f>
        <v>1094.386218912781</v>
      </c>
      <c r="AM62" s="99">
        <f>AL61*(1-txMortH!AM62*FaPensRurH!AM62)</f>
        <v>965.56677009820612</v>
      </c>
      <c r="AN62" s="99">
        <f>AM61*(1-txMortH!AN62*FaPensRurH!AN62)</f>
        <v>856.46131694626763</v>
      </c>
      <c r="AO62" s="99">
        <f>AN61*(1-txMortH!AO62*FaPensRurH!AO62)</f>
        <v>750.07754961571811</v>
      </c>
      <c r="AP62" s="99">
        <f>AO61*(1-txMortH!AP62*FaPensRurH!AP62)</f>
        <v>648.56938434414042</v>
      </c>
      <c r="AQ62" s="99">
        <f>AP61*(1-txMortH!AQ62*FaPensRurH!AQ62)</f>
        <v>607.43854955602228</v>
      </c>
      <c r="AR62" s="99">
        <f>AQ61*(1-txMortH!AR62*FaPensRurH!AR62)</f>
        <v>495.58637624393157</v>
      </c>
      <c r="AS62" s="99">
        <f>AR61*(1-txMortH!AS62*FaPensRurH!AS62)</f>
        <v>394.47672952626613</v>
      </c>
      <c r="AT62" s="99">
        <f>AS61*(1-txMortH!AT62*FaPensRurH!AT62)</f>
        <v>332.62001635291432</v>
      </c>
      <c r="AU62" s="99">
        <f>AT61*(1-txMortH!AU62*FaPensRurH!AU62)</f>
        <v>286.19498469512558</v>
      </c>
      <c r="AV62" s="99">
        <f>AU61*(1-txMortH!AV62*FaPensRurH!AV62)</f>
        <v>258.0768353458048</v>
      </c>
      <c r="AW62" s="99">
        <f>AV61*(1-txMortH!AW62*FaPensRurH!AW62)</f>
        <v>215.80882577767429</v>
      </c>
      <c r="AX62" s="99">
        <f>AW61*(1-txMortH!AX62*FaPensRurH!AX62)</f>
        <v>154.98593223153935</v>
      </c>
      <c r="AY62" s="99">
        <f>AX61*(1-txMortH!AY62*FaPensRurH!AY62)</f>
        <v>128.13195942994258</v>
      </c>
      <c r="AZ62" s="99">
        <f>AY61*(1-txMortH!AZ62*FaPensRurH!AZ62)</f>
        <v>99.534473320745704</v>
      </c>
      <c r="BA62" s="99">
        <f>AZ61*(1-txMortH!BA62*FaPensRurH!BA62)</f>
        <v>74.103255802278312</v>
      </c>
      <c r="BB62" s="99">
        <f>BA61*(1-txMortH!BB62*FaPensRurH!BB62)</f>
        <v>60.577408644245537</v>
      </c>
      <c r="BC62" s="99">
        <f>BB61*(1-txMortH!BC62*FaPensRurH!BC62)</f>
        <v>42.16373166546785</v>
      </c>
      <c r="BD62" s="99">
        <f>BC61*(1-txMortH!BD62*FaPensRurH!BD62)</f>
        <v>0</v>
      </c>
      <c r="BE62" s="99">
        <f>BD61*(1-txMortH!BE62*FaPensRurH!BE62)</f>
        <v>0</v>
      </c>
      <c r="BF62" s="99">
        <f>BE61*(1-txMortH!BF62*FaPensRurH!BF62)</f>
        <v>0</v>
      </c>
      <c r="BG62" s="99">
        <f>BF61*(1-txMortH!BG62*FaPensRurH!BG62)</f>
        <v>0</v>
      </c>
      <c r="BH62" s="99">
        <f>BG61*(1-txMortH!BH62*FaPensRurH!BH62)</f>
        <v>0</v>
      </c>
      <c r="BI62" s="99">
        <f>BH61*(1-txMortH!BI62*FaPensRurH!BI62)</f>
        <v>0</v>
      </c>
      <c r="BJ62" s="99">
        <f>BI61*(1-txMortH!BJ62*FaPensRurH!BJ62)</f>
        <v>0</v>
      </c>
    </row>
    <row r="63" spans="1:62" x14ac:dyDescent="0.3">
      <c r="A63" s="94">
        <v>61</v>
      </c>
      <c r="B63" s="95"/>
      <c r="C63" s="95"/>
      <c r="D63" s="95"/>
      <c r="E63" s="95"/>
      <c r="F63" s="95"/>
      <c r="G63" s="95"/>
      <c r="H63" s="95"/>
      <c r="I63" s="95"/>
      <c r="J63" s="95"/>
      <c r="K63" s="95"/>
      <c r="L63" s="95">
        <f>+[4]EsPensRurH!L63</f>
        <v>0</v>
      </c>
      <c r="M63" s="95">
        <f>+[4]EsPensRurH!M63</f>
        <v>6419.0200134078304</v>
      </c>
      <c r="N63" s="95">
        <f>+[4]EsPensRurH!N63</f>
        <v>6047.0452650903444</v>
      </c>
      <c r="O63" s="95">
        <f>+[4]EsPensRurH!O63</f>
        <v>6923.4719783571654</v>
      </c>
      <c r="P63" s="96">
        <f>+[4]EsPensRurH!P63</f>
        <v>6773.2872041393548</v>
      </c>
      <c r="Q63" s="99">
        <f>P62*(1-txMortH!Q63*FaPensRurH!Q63)</f>
        <v>6586.8959144622067</v>
      </c>
      <c r="R63" s="99">
        <f>Q62*(1-txMortH!R63*FaPensRurH!R63)</f>
        <v>6077.3416734105422</v>
      </c>
      <c r="S63" s="99">
        <f>R62*(1-txMortH!S63*FaPensRurH!S63)</f>
        <v>5633.30583977893</v>
      </c>
      <c r="T63" s="99">
        <f>S62*(1-txMortH!T63*FaPensRurH!T63)</f>
        <v>5372.3306141450548</v>
      </c>
      <c r="U63" s="99">
        <f>T62*(1-txMortH!U63*FaPensRurH!U63)</f>
        <v>4892.9297550582151</v>
      </c>
      <c r="V63" s="99">
        <f>U62*(1-txMortH!V63*FaPensRurH!V63)</f>
        <v>4179.2894524026842</v>
      </c>
      <c r="W63" s="99">
        <f>V62*(1-txMortH!W63*FaPensRurH!W63)</f>
        <v>4346.5480299755909</v>
      </c>
      <c r="X63" s="99">
        <f>W62*(1-txMortH!X63*FaPensRurH!X63)</f>
        <v>3816.4549764667559</v>
      </c>
      <c r="Y63" s="99">
        <f>X62*(1-txMortH!Y63*FaPensRurH!Y63)</f>
        <v>3867.6546345030442</v>
      </c>
      <c r="Z63" s="99">
        <f>Y62*(1-txMortH!Z63*FaPensRurH!Z63)</f>
        <v>3576.3158879818238</v>
      </c>
      <c r="AA63" s="99">
        <f>Z62*(1-txMortH!AA63*FaPensRurH!AA63)</f>
        <v>3416.233120822631</v>
      </c>
      <c r="AB63" s="99">
        <f>AA62*(1-txMortH!AB63*FaPensRurH!AB63)</f>
        <v>2983.6356903592578</v>
      </c>
      <c r="AC63" s="99">
        <f>AB62*(1-txMortH!AC63*FaPensRurH!AC63)</f>
        <v>2886.9814067918596</v>
      </c>
      <c r="AD63" s="99">
        <f>AC62*(1-txMortH!AD63*FaPensRurH!AD63)</f>
        <v>2530.3138610626643</v>
      </c>
      <c r="AE63" s="99">
        <f>AD62*(1-txMortH!AE63*FaPensRurH!AE63)</f>
        <v>2409.3870816140043</v>
      </c>
      <c r="AF63" s="99">
        <f>AE62*(1-txMortH!AF63*FaPensRurH!AF63)</f>
        <v>2138.353987286202</v>
      </c>
      <c r="AG63" s="99">
        <f>AF62*(1-txMortH!AG63*FaPensRurH!AG63)</f>
        <v>1954.9766315613858</v>
      </c>
      <c r="AH63" s="99">
        <f>AG62*(1-txMortH!AH63*FaPensRurH!AH63)</f>
        <v>1566.8944972564</v>
      </c>
      <c r="AI63" s="99">
        <f>AH62*(1-txMortH!AI63*FaPensRurH!AI63)</f>
        <v>1551.5721311360819</v>
      </c>
      <c r="AJ63" s="99">
        <f>AI62*(1-txMortH!AJ63*FaPensRurH!AJ63)</f>
        <v>1426.1897795177779</v>
      </c>
      <c r="AK63" s="99">
        <f>AJ62*(1-txMortH!AK63*FaPensRurH!AK63)</f>
        <v>1387.6058722073356</v>
      </c>
      <c r="AL63" s="99">
        <f>AK62*(1-txMortH!AL63*FaPensRurH!AL63)</f>
        <v>1168.5489855106148</v>
      </c>
      <c r="AM63" s="99">
        <f>AL62*(1-txMortH!AM63*FaPensRurH!AM63)</f>
        <v>1081.533188031156</v>
      </c>
      <c r="AN63" s="99">
        <f>AM62*(1-txMortH!AN63*FaPensRurH!AN63)</f>
        <v>954.31449945364398</v>
      </c>
      <c r="AO63" s="99">
        <f>AN62*(1-txMortH!AO63*FaPensRurH!AO63)</f>
        <v>846.55638004304581</v>
      </c>
      <c r="AP63" s="99">
        <f>AO62*(1-txMortH!AP63*FaPensRurH!AP63)</f>
        <v>741.46587546840715</v>
      </c>
      <c r="AQ63" s="99">
        <f>AP62*(1-txMortH!AQ63*FaPensRurH!AQ63)</f>
        <v>641.17308763232677</v>
      </c>
      <c r="AR63" s="99">
        <f>AQ62*(1-txMortH!AR63*FaPensRurH!AR63)</f>
        <v>600.55645749453345</v>
      </c>
      <c r="AS63" s="99">
        <f>AR62*(1-txMortH!AS63*FaPensRurH!AS63)</f>
        <v>490.00736705014407</v>
      </c>
      <c r="AT63" s="99">
        <f>AS62*(1-txMortH!AT63*FaPensRurH!AT63)</f>
        <v>390.06273453327628</v>
      </c>
      <c r="AU63" s="99">
        <f>AT62*(1-txMortH!AU63*FaPensRurH!AU63)</f>
        <v>328.91975469506906</v>
      </c>
      <c r="AV63" s="99">
        <f>AU62*(1-txMortH!AV63*FaPensRurH!AV63)</f>
        <v>283.02985725112455</v>
      </c>
      <c r="AW63" s="99">
        <f>AV62*(1-txMortH!AW63*FaPensRurH!AW63)</f>
        <v>255.23888379759106</v>
      </c>
      <c r="AX63" s="99">
        <f>AW62*(1-txMortH!AX63*FaPensRurH!AX63)</f>
        <v>213.44828919773261</v>
      </c>
      <c r="AY63" s="99">
        <f>AX62*(1-txMortH!AY63*FaPensRurH!AY63)</f>
        <v>153.29897847901321</v>
      </c>
      <c r="AZ63" s="99">
        <f>AY62*(1-txMortH!AZ63*FaPensRurH!AZ63)</f>
        <v>126.74387841906319</v>
      </c>
      <c r="BA63" s="99">
        <f>AZ62*(1-txMortH!BA63*FaPensRurH!BA63)</f>
        <v>98.461273282104784</v>
      </c>
      <c r="BB63" s="99">
        <f>BA62*(1-txMortH!BB63*FaPensRurH!BB63)</f>
        <v>73.307918051087398</v>
      </c>
      <c r="BC63" s="99">
        <f>BB62*(1-txMortH!BC63*FaPensRurH!BC63)</f>
        <v>59.929910163612035</v>
      </c>
      <c r="BD63" s="99">
        <f>BC62*(1-txMortH!BD63*FaPensRurH!BD63)</f>
        <v>41.714830470146374</v>
      </c>
      <c r="BE63" s="99">
        <f>BD62*(1-txMortH!BE63*FaPensRurH!BE63)</f>
        <v>0</v>
      </c>
      <c r="BF63" s="99">
        <f>BE62*(1-txMortH!BF63*FaPensRurH!BF63)</f>
        <v>0</v>
      </c>
      <c r="BG63" s="99">
        <f>BF62*(1-txMortH!BG63*FaPensRurH!BG63)</f>
        <v>0</v>
      </c>
      <c r="BH63" s="99">
        <f>BG62*(1-txMortH!BH63*FaPensRurH!BH63)</f>
        <v>0</v>
      </c>
      <c r="BI63" s="99">
        <f>BH62*(1-txMortH!BI63*FaPensRurH!BI63)</f>
        <v>0</v>
      </c>
      <c r="BJ63" s="99">
        <f>BI62*(1-txMortH!BJ63*FaPensRurH!BJ63)</f>
        <v>0</v>
      </c>
    </row>
    <row r="64" spans="1:62" x14ac:dyDescent="0.3">
      <c r="A64" s="94">
        <v>62</v>
      </c>
      <c r="B64" s="95"/>
      <c r="C64" s="95"/>
      <c r="D64" s="95"/>
      <c r="E64" s="95"/>
      <c r="F64" s="95"/>
      <c r="G64" s="95"/>
      <c r="H64" s="95"/>
      <c r="I64" s="95"/>
      <c r="J64" s="95"/>
      <c r="K64" s="95"/>
      <c r="L64" s="95">
        <f>+[4]EsPensRurH!L64</f>
        <v>0</v>
      </c>
      <c r="M64" s="95">
        <f>+[4]EsPensRurH!M64</f>
        <v>6243.0703749112527</v>
      </c>
      <c r="N64" s="95">
        <f>+[4]EsPensRurH!N64</f>
        <v>7094.9737549118408</v>
      </c>
      <c r="O64" s="95">
        <f>+[4]EsPensRurH!O64</f>
        <v>6748.9917256821891</v>
      </c>
      <c r="P64" s="96">
        <f>+[4]EsPensRurH!P64</f>
        <v>7644.2136981037966</v>
      </c>
      <c r="Q64" s="99">
        <f>P63*(1-txMortH!Q64*FaPensRurH!Q64)</f>
        <v>6667.6522630381451</v>
      </c>
      <c r="R64" s="99">
        <f>Q63*(1-txMortH!R64*FaPensRurH!R64)</f>
        <v>6486.0109408891631</v>
      </c>
      <c r="S64" s="99">
        <f>R63*(1-txMortH!S64*FaPensRurH!S64)</f>
        <v>5985.8364773403327</v>
      </c>
      <c r="T64" s="99">
        <f>S63*(1-txMortH!T64*FaPensRurH!T64)</f>
        <v>5549.9025222400833</v>
      </c>
      <c r="U64" s="99">
        <f>T63*(1-txMortH!U64*FaPensRurH!U64)</f>
        <v>5294.033878107185</v>
      </c>
      <c r="V64" s="99">
        <f>U63*(1-txMortH!V64*FaPensRurH!V64)</f>
        <v>4822.6961209655883</v>
      </c>
      <c r="W64" s="99">
        <f>V63*(1-txMortH!W64*FaPensRurH!W64)</f>
        <v>4120.1454057300161</v>
      </c>
      <c r="X64" s="99">
        <f>W63*(1-txMortH!X64*FaPensRurH!X64)</f>
        <v>4285.8783068266721</v>
      </c>
      <c r="Y64" s="99">
        <f>X63*(1-txMortH!Y64*FaPensRurH!Y64)</f>
        <v>3763.8906616646532</v>
      </c>
      <c r="Z64" s="99">
        <f>Y63*(1-txMortH!Z64*FaPensRurH!Z64)</f>
        <v>3815.0603168838088</v>
      </c>
      <c r="AA64" s="99">
        <f>Z63*(1-txMortH!AA64*FaPensRurH!AA64)</f>
        <v>3528.2845301635689</v>
      </c>
      <c r="AB64" s="99">
        <f>AA63*(1-txMortH!AB64*FaPensRurH!AB64)</f>
        <v>3370.8936814514354</v>
      </c>
      <c r="AC64" s="99">
        <f>AB63*(1-txMortH!AC64*FaPensRurH!AC64)</f>
        <v>2944.4764635128945</v>
      </c>
      <c r="AD64" s="99">
        <f>AC63*(1-txMortH!AD64*FaPensRurH!AD64)</f>
        <v>2849.4983105162037</v>
      </c>
      <c r="AE64" s="99">
        <f>AD63*(1-txMortH!AE64*FaPensRurH!AE64)</f>
        <v>2497.8014589159648</v>
      </c>
      <c r="AF64" s="99">
        <f>AE63*(1-txMortH!AF64*FaPensRurH!AF64)</f>
        <v>2378.7189256627535</v>
      </c>
      <c r="AG64" s="99">
        <f>AF63*(1-txMortH!AG64*FaPensRurH!AG64)</f>
        <v>2111.4089109262131</v>
      </c>
      <c r="AH64" s="99">
        <f>AG63*(1-txMortH!AH64*FaPensRurH!AH64)</f>
        <v>1930.5834459957623</v>
      </c>
      <c r="AI64" s="99">
        <f>AH63*(1-txMortH!AI64*FaPensRurH!AI64)</f>
        <v>1547.5259045599141</v>
      </c>
      <c r="AJ64" s="99">
        <f>AI63*(1-txMortH!AJ64*FaPensRurH!AJ64)</f>
        <v>1532.5656169235613</v>
      </c>
      <c r="AK64" s="99">
        <f>AJ63*(1-txMortH!AK64*FaPensRurH!AK64)</f>
        <v>1408.8677194639824</v>
      </c>
      <c r="AL64" s="99">
        <f>AK63*(1-txMortH!AL64*FaPensRurH!AL64)</f>
        <v>1370.8904553090363</v>
      </c>
      <c r="AM64" s="99">
        <f>AL63*(1-txMortH!AM64*FaPensRurH!AM64)</f>
        <v>1154.5862435379227</v>
      </c>
      <c r="AN64" s="99">
        <f>AM63*(1-txMortH!AN64*FaPensRurH!AN64)</f>
        <v>1068.7101496829819</v>
      </c>
      <c r="AO64" s="99">
        <f>AN63*(1-txMortH!AO64*FaPensRurH!AO64)</f>
        <v>943.08567620563269</v>
      </c>
      <c r="AP64" s="99">
        <f>AO63*(1-txMortH!AP64*FaPensRurH!AP64)</f>
        <v>836.66788189639328</v>
      </c>
      <c r="AQ64" s="99">
        <f>AP63*(1-txMortH!AQ64*FaPensRurH!AQ64)</f>
        <v>732.86297236975861</v>
      </c>
      <c r="AR64" s="99">
        <f>AQ63*(1-txMortH!AR64*FaPensRurH!AR64)</f>
        <v>633.78249303722521</v>
      </c>
      <c r="AS64" s="99">
        <f>AR63*(1-txMortH!AS64*FaPensRurH!AS64)</f>
        <v>593.67816445020753</v>
      </c>
      <c r="AT64" s="99">
        <f>AS63*(1-txMortH!AT64*FaPensRurH!AT64)</f>
        <v>484.42891272793685</v>
      </c>
      <c r="AU64" s="99">
        <f>AT63*(1-txMortH!AU64*FaPensRurH!AU64)</f>
        <v>385.64796342361484</v>
      </c>
      <c r="AV64" s="99">
        <f>AU63*(1-txMortH!AV64*FaPensRurH!AV64)</f>
        <v>325.21878039257501</v>
      </c>
      <c r="AW64" s="99">
        <f>AV63*(1-txMortH!AW64*FaPensRurH!AW64)</f>
        <v>279.86341970788527</v>
      </c>
      <c r="AX64" s="99">
        <f>AW63*(1-txMortH!AX64*FaPensRurH!AX64)</f>
        <v>252.39847090168001</v>
      </c>
      <c r="AY64" s="99">
        <f>AX63*(1-txMortH!AY64*FaPensRurH!AY64)</f>
        <v>211.08463285624501</v>
      </c>
      <c r="AZ64" s="99">
        <f>AY63*(1-txMortH!AZ64*FaPensRurH!AZ64)</f>
        <v>151.60934784337306</v>
      </c>
      <c r="BA64" s="99">
        <f>AZ63*(1-txMortH!BA64*FaPensRurH!BA64)</f>
        <v>125.35351292583341</v>
      </c>
      <c r="BB64" s="99">
        <f>BA63*(1-txMortH!BB64*FaPensRurH!BB64)</f>
        <v>97.386101478532254</v>
      </c>
      <c r="BC64" s="99">
        <f>BB63*(1-txMortH!BC64*FaPensRurH!BC64)</f>
        <v>72.510722204488658</v>
      </c>
      <c r="BD64" s="99">
        <f>BC63*(1-txMortH!BD64*FaPensRurH!BD64)</f>
        <v>59.280749357504519</v>
      </c>
      <c r="BE64" s="99">
        <f>BD63*(1-txMortH!BE64*FaPensRurH!BE64)</f>
        <v>41.264762091414397</v>
      </c>
      <c r="BF64" s="99">
        <f>BE63*(1-txMortH!BF64*FaPensRurH!BF64)</f>
        <v>0</v>
      </c>
      <c r="BG64" s="99">
        <f>BF63*(1-txMortH!BG64*FaPensRurH!BG64)</f>
        <v>0</v>
      </c>
      <c r="BH64" s="99">
        <f>BG63*(1-txMortH!BH64*FaPensRurH!BH64)</f>
        <v>0</v>
      </c>
      <c r="BI64" s="99">
        <f>BH63*(1-txMortH!BI64*FaPensRurH!BI64)</f>
        <v>0</v>
      </c>
      <c r="BJ64" s="99">
        <f>BI63*(1-txMortH!BJ64*FaPensRurH!BJ64)</f>
        <v>0</v>
      </c>
    </row>
    <row r="65" spans="1:62" x14ac:dyDescent="0.3">
      <c r="A65" s="94">
        <v>63</v>
      </c>
      <c r="B65" s="95"/>
      <c r="C65" s="95"/>
      <c r="D65" s="95"/>
      <c r="E65" s="95"/>
      <c r="F65" s="95"/>
      <c r="G65" s="95"/>
      <c r="H65" s="95"/>
      <c r="I65" s="95"/>
      <c r="J65" s="95"/>
      <c r="K65" s="95"/>
      <c r="L65" s="95">
        <f>+[4]EsPensRurH!L65</f>
        <v>0</v>
      </c>
      <c r="M65" s="95">
        <f>+[4]EsPensRurH!M65</f>
        <v>7199.4173902766279</v>
      </c>
      <c r="N65" s="95">
        <f>+[4]EsPensRurH!N65</f>
        <v>6998.7074823990879</v>
      </c>
      <c r="O65" s="95">
        <f>+[4]EsPensRurH!O65</f>
        <v>7963.5467989938461</v>
      </c>
      <c r="P65" s="96">
        <f>+[4]EsPensRurH!P65</f>
        <v>7412.6340664161635</v>
      </c>
      <c r="Q65" s="99">
        <f>P64*(1-txMortH!Q65*FaPensRurH!Q65)</f>
        <v>7514.8815295403783</v>
      </c>
      <c r="R65" s="99">
        <f>Q64*(1-txMortH!R65*FaPensRurH!R65)</f>
        <v>6556.8531336726446</v>
      </c>
      <c r="S65" s="99">
        <f>R64*(1-txMortH!S65*FaPensRurH!S65)</f>
        <v>6380.1069825212144</v>
      </c>
      <c r="T65" s="99">
        <f>S64*(1-txMortH!T65*FaPensRurH!T65)</f>
        <v>5889.6871085977182</v>
      </c>
      <c r="U65" s="99">
        <f>T64*(1-txMortH!U65*FaPensRurH!U65)</f>
        <v>5462.1907108690484</v>
      </c>
      <c r="V65" s="99">
        <f>U64*(1-txMortH!V65*FaPensRurH!V65)</f>
        <v>5211.6303448740737</v>
      </c>
      <c r="W65" s="99">
        <f>V64*(1-txMortH!W65*FaPensRurH!W65)</f>
        <v>4748.7124645729427</v>
      </c>
      <c r="X65" s="99">
        <f>W64*(1-txMortH!X65*FaPensRurH!X65)</f>
        <v>4057.8033451344636</v>
      </c>
      <c r="Y65" s="99">
        <f>X64*(1-txMortH!Y65*FaPensRurH!Y65)</f>
        <v>4221.9013714840557</v>
      </c>
      <c r="Z65" s="99">
        <f>Y64*(1-txMortH!Z65*FaPensRurH!Z65)</f>
        <v>3708.4189641941684</v>
      </c>
      <c r="AA65" s="99">
        <f>Z64*(1-txMortH!AA65*FaPensRurH!AA65)</f>
        <v>3759.5297461671594</v>
      </c>
      <c r="AB65" s="99">
        <f>AA64*(1-txMortH!AB65*FaPensRurH!AB65)</f>
        <v>3477.5298640238398</v>
      </c>
      <c r="AC65" s="99">
        <f>AB64*(1-txMortH!AC65*FaPensRurH!AC65)</f>
        <v>3322.9576265907222</v>
      </c>
      <c r="AD65" s="99">
        <f>AC64*(1-txMortH!AD65*FaPensRurH!AD65)</f>
        <v>2903.0452669790102</v>
      </c>
      <c r="AE65" s="99">
        <f>AD64*(1-txMortH!AE65*FaPensRurH!AE65)</f>
        <v>2809.8199705736383</v>
      </c>
      <c r="AF65" s="99">
        <f>AE64*(1-txMortH!AF65*FaPensRurH!AF65)</f>
        <v>2463.3294348383242</v>
      </c>
      <c r="AG65" s="99">
        <f>AF64*(1-txMortH!AG65*FaPensRurH!AG65)</f>
        <v>2346.1981245627662</v>
      </c>
      <c r="AH65" s="99">
        <f>AG64*(1-txMortH!AH65*FaPensRurH!AH65)</f>
        <v>2082.8260017595321</v>
      </c>
      <c r="AI65" s="99">
        <f>AH64*(1-txMortH!AI65*FaPensRurH!AI65)</f>
        <v>1904.6914635871699</v>
      </c>
      <c r="AJ65" s="99">
        <f>AI64*(1-txMortH!AJ65*FaPensRurH!AJ65)</f>
        <v>1526.9586658542785</v>
      </c>
      <c r="AK65" s="99">
        <f>AJ64*(1-txMortH!AK65*FaPensRurH!AK65)</f>
        <v>1512.3704512867994</v>
      </c>
      <c r="AL65" s="99">
        <f>AK64*(1-txMortH!AL65*FaPensRurH!AL65)</f>
        <v>1390.4547234243298</v>
      </c>
      <c r="AM65" s="99">
        <f>AL64*(1-txMortH!AM65*FaPensRurH!AM65)</f>
        <v>1353.1184810470211</v>
      </c>
      <c r="AN65" s="99">
        <f>AM64*(1-txMortH!AN65*FaPensRurH!AN65)</f>
        <v>1139.7341043397635</v>
      </c>
      <c r="AO65" s="99">
        <f>AN64*(1-txMortH!AO65*FaPensRurH!AO65)</f>
        <v>1055.0672083877996</v>
      </c>
      <c r="AP65" s="99">
        <f>AO64*(1-txMortH!AP65*FaPensRurH!AP65)</f>
        <v>931.13366195060701</v>
      </c>
      <c r="AQ65" s="99">
        <f>AP64*(1-txMortH!AQ65*FaPensRurH!AQ65)</f>
        <v>826.13569544779193</v>
      </c>
      <c r="AR65" s="99">
        <f>AQ64*(1-txMortH!AR65*FaPensRurH!AR65)</f>
        <v>723.698018656812</v>
      </c>
      <c r="AS65" s="99">
        <f>AR64*(1-txMortH!AS65*FaPensRurH!AS65)</f>
        <v>625.90713167294325</v>
      </c>
      <c r="AT65" s="99">
        <f>AS64*(1-txMortH!AT65*FaPensRurH!AT65)</f>
        <v>586.34540352302383</v>
      </c>
      <c r="AU65" s="99">
        <f>AT64*(1-txMortH!AU65*FaPensRurH!AU65)</f>
        <v>478.48051770964798</v>
      </c>
      <c r="AV65" s="99">
        <f>AU64*(1-txMortH!AV65*FaPensRurH!AV65)</f>
        <v>380.94016150658814</v>
      </c>
      <c r="AW65" s="99">
        <f>AV64*(1-txMortH!AW65*FaPensRurH!AW65)</f>
        <v>321.27129413103796</v>
      </c>
      <c r="AX65" s="99">
        <f>AW64*(1-txMortH!AX65*FaPensRurH!AX65)</f>
        <v>276.48448241664875</v>
      </c>
      <c r="AY65" s="99">
        <f>AX64*(1-txMortH!AY65*FaPensRurH!AY65)</f>
        <v>249.36606272190707</v>
      </c>
      <c r="AZ65" s="99">
        <f>AY64*(1-txMortH!AZ65*FaPensRurH!AZ65)</f>
        <v>208.56050920821636</v>
      </c>
      <c r="BA65" s="99">
        <f>AZ64*(1-txMortH!BA65*FaPensRurH!BA65)</f>
        <v>149.80499158693712</v>
      </c>
      <c r="BB65" s="99">
        <f>BA64*(1-txMortH!BB65*FaPensRurH!BB65)</f>
        <v>123.86837800025981</v>
      </c>
      <c r="BC65" s="99">
        <f>BB64*(1-txMortH!BC65*FaPensRurH!BC65)</f>
        <v>96.237099092497616</v>
      </c>
      <c r="BD65" s="99">
        <f>BC64*(1-txMortH!BD65*FaPensRurH!BD65)</f>
        <v>71.658549304645703</v>
      </c>
      <c r="BE65" s="99">
        <f>BD64*(1-txMortH!BE65*FaPensRurH!BE65)</f>
        <v>58.586824374833299</v>
      </c>
      <c r="BF65" s="99">
        <f>BE64*(1-txMortH!BF65*FaPensRurH!BF65)</f>
        <v>40.783538464192972</v>
      </c>
      <c r="BG65" s="99">
        <f>BF64*(1-txMortH!BG65*FaPensRurH!BG65)</f>
        <v>0</v>
      </c>
      <c r="BH65" s="99">
        <f>BG64*(1-txMortH!BH65*FaPensRurH!BH65)</f>
        <v>0</v>
      </c>
      <c r="BI65" s="99">
        <f>BH64*(1-txMortH!BI65*FaPensRurH!BI65)</f>
        <v>0</v>
      </c>
      <c r="BJ65" s="99">
        <f>BI64*(1-txMortH!BJ65*FaPensRurH!BJ65)</f>
        <v>0</v>
      </c>
    </row>
    <row r="66" spans="1:62" x14ac:dyDescent="0.3">
      <c r="A66" s="94">
        <v>64</v>
      </c>
      <c r="B66" s="95"/>
      <c r="C66" s="95"/>
      <c r="D66" s="95"/>
      <c r="E66" s="95"/>
      <c r="F66" s="95"/>
      <c r="G66" s="95"/>
      <c r="H66" s="95"/>
      <c r="I66" s="95"/>
      <c r="J66" s="95"/>
      <c r="K66" s="95"/>
      <c r="L66" s="95">
        <f>+[4]EsPensRurH!L66</f>
        <v>0</v>
      </c>
      <c r="M66" s="95">
        <f>+[4]EsPensRurH!M66</f>
        <v>7313.1325746226312</v>
      </c>
      <c r="N66" s="95">
        <f>+[4]EsPensRurH!N66</f>
        <v>8018.3049425973913</v>
      </c>
      <c r="O66" s="95">
        <f>+[4]EsPensRurH!O66</f>
        <v>7774.9275692583205</v>
      </c>
      <c r="P66" s="96">
        <f>+[4]EsPensRurH!P66</f>
        <v>8716.5696853196496</v>
      </c>
      <c r="Q66" s="99">
        <f>P65*(1-txMortH!Q66*FaPensRurH!Q66)</f>
        <v>7286.6010654703132</v>
      </c>
      <c r="R66" s="99">
        <f>Q65*(1-txMortH!R66*FaPensRurH!R66)</f>
        <v>7389.432132050646</v>
      </c>
      <c r="S66" s="99">
        <f>R65*(1-txMortH!S66*FaPensRurH!S66)</f>
        <v>6449.2455884140663</v>
      </c>
      <c r="T66" s="99">
        <f>S65*(1-txMortH!T66*FaPensRurH!T66)</f>
        <v>6277.129248387977</v>
      </c>
      <c r="U66" s="99">
        <f>T65*(1-txMortH!U66*FaPensRurH!U66)</f>
        <v>5796.1116915532521</v>
      </c>
      <c r="V66" s="99">
        <f>U65*(1-txMortH!V66*FaPensRurH!V66)</f>
        <v>5376.7292121089304</v>
      </c>
      <c r="W66" s="99">
        <f>V65*(1-txMortH!W66*FaPensRurH!W66)</f>
        <v>5131.2619277982631</v>
      </c>
      <c r="X66" s="99">
        <f>W65*(1-txMortH!X66*FaPensRurH!X66)</f>
        <v>4676.4934899269574</v>
      </c>
      <c r="Y66" s="99">
        <f>X65*(1-txMortH!Y66*FaPensRurH!Y66)</f>
        <v>3996.9106073026378</v>
      </c>
      <c r="Z66" s="99">
        <f>Y65*(1-txMortH!Z66*FaPensRurH!Z66)</f>
        <v>4159.3614967660114</v>
      </c>
      <c r="AA66" s="99">
        <f>Z65*(1-txMortH!AA66*FaPensRurH!AA66)</f>
        <v>3654.1487552946942</v>
      </c>
      <c r="AB66" s="99">
        <f>AA65*(1-txMortH!AB66*FaPensRurH!AB66)</f>
        <v>3705.1549027285182</v>
      </c>
      <c r="AC66" s="99">
        <f>AB65*(1-txMortH!AC66*FaPensRurH!AC66)</f>
        <v>3427.7932302240165</v>
      </c>
      <c r="AD66" s="99">
        <f>AC65*(1-txMortH!AD66*FaPensRurH!AD66)</f>
        <v>3275.9477370456702</v>
      </c>
      <c r="AE66" s="99">
        <f>AD65*(1-txMortH!AE66*FaPensRurH!AE66)</f>
        <v>2862.3947716038847</v>
      </c>
      <c r="AF66" s="99">
        <f>AE65*(1-txMortH!AF66*FaPensRurH!AF66)</f>
        <v>2770.8566480765367</v>
      </c>
      <c r="AG66" s="99">
        <f>AF65*(1-txMortH!AG66*FaPensRurH!AG66)</f>
        <v>2429.4674805722643</v>
      </c>
      <c r="AH66" s="99">
        <f>AG65*(1-txMortH!AH66*FaPensRurH!AH66)</f>
        <v>2314.2496950517939</v>
      </c>
      <c r="AI66" s="99">
        <f>AH65*(1-txMortH!AI66*FaPensRurH!AI66)</f>
        <v>2054.7241456078523</v>
      </c>
      <c r="AJ66" s="99">
        <f>AI65*(1-txMortH!AJ66*FaPensRurH!AJ66)</f>
        <v>1879.2174016094639</v>
      </c>
      <c r="AK66" s="99">
        <f>AJ65*(1-txMortH!AK66*FaPensRurH!AK66)</f>
        <v>1506.7097866853351</v>
      </c>
      <c r="AL66" s="99">
        <f>AK65*(1-txMortH!AL66*FaPensRurH!AL66)</f>
        <v>1492.4728584474365</v>
      </c>
      <c r="AM66" s="99">
        <f>AL65*(1-txMortH!AM66*FaPensRurH!AM66)</f>
        <v>1372.305973134763</v>
      </c>
      <c r="AN66" s="99">
        <f>AM65*(1-txMortH!AN66*FaPensRurH!AN66)</f>
        <v>1335.5884447210558</v>
      </c>
      <c r="AO66" s="99">
        <f>AN65*(1-txMortH!AO66*FaPensRurH!AO66)</f>
        <v>1125.0791012023005</v>
      </c>
      <c r="AP66" s="99">
        <f>AO65*(1-txMortH!AP66*FaPensRurH!AP66)</f>
        <v>1041.5962518211518</v>
      </c>
      <c r="AQ66" s="99">
        <f>AP65*(1-txMortH!AQ66*FaPensRurH!AQ66)</f>
        <v>919.32459974193273</v>
      </c>
      <c r="AR66" s="99">
        <f>AQ65*(1-txMortH!AR66*FaPensRurH!AR66)</f>
        <v>815.72339232543959</v>
      </c>
      <c r="AS66" s="99">
        <f>AR65*(1-txMortH!AS66*FaPensRurH!AS66)</f>
        <v>714.63549234425375</v>
      </c>
      <c r="AT66" s="99">
        <f>AS65*(1-txMortH!AT66*FaPensRurH!AT66)</f>
        <v>618.1141375307626</v>
      </c>
      <c r="AU66" s="99">
        <f>AT65*(1-txMortH!AU66*FaPensRurH!AU66)</f>
        <v>579.08692165369325</v>
      </c>
      <c r="AV66" s="99">
        <f>AU65*(1-txMortH!AV66*FaPensRurH!AV66)</f>
        <v>472.59055787141796</v>
      </c>
      <c r="AW66" s="99">
        <f>AV65*(1-txMortH!AW66*FaPensRurH!AW66)</f>
        <v>376.27655520200028</v>
      </c>
      <c r="AX66" s="99">
        <f>AW65*(1-txMortH!AX66*FaPensRurH!AX66)</f>
        <v>317.35825375983035</v>
      </c>
      <c r="AY66" s="99">
        <f>AX65*(1-txMortH!AY66*FaPensRurH!AY66)</f>
        <v>273.13355185916816</v>
      </c>
      <c r="AZ66" s="99">
        <f>AY65*(1-txMortH!AZ66*FaPensRurH!AZ66)</f>
        <v>246.35763994425579</v>
      </c>
      <c r="BA66" s="99">
        <f>AZ65*(1-txMortH!BA66*FaPensRurH!BA66)</f>
        <v>206.05593734526829</v>
      </c>
      <c r="BB66" s="99">
        <f>BA65*(1-txMortH!BB66*FaPensRurH!BB66)</f>
        <v>148.01399152234129</v>
      </c>
      <c r="BC66" s="99">
        <f>BB65*(1-txMortH!BC66*FaPensRurH!BC66)</f>
        <v>122.39345287156439</v>
      </c>
      <c r="BD66" s="99">
        <f>BC65*(1-txMortH!BD66*FaPensRurH!BD66)</f>
        <v>95.095441199471978</v>
      </c>
      <c r="BE66" s="99">
        <f>BD65*(1-txMortH!BE66*FaPensRurH!BE66)</f>
        <v>70.811761947705065</v>
      </c>
      <c r="BF66" s="99">
        <f>BE65*(1-txMortH!BF66*FaPensRurH!BF66)</f>
        <v>57.897096609947631</v>
      </c>
      <c r="BG66" s="99">
        <f>BF65*(1-txMortH!BG66*FaPensRurH!BG66)</f>
        <v>40.30501344112335</v>
      </c>
      <c r="BH66" s="99">
        <f>BG65*(1-txMortH!BH66*FaPensRurH!BH66)</f>
        <v>0</v>
      </c>
      <c r="BI66" s="99">
        <f>BH65*(1-txMortH!BI66*FaPensRurH!BI66)</f>
        <v>0</v>
      </c>
      <c r="BJ66" s="99">
        <f>BI65*(1-txMortH!BJ66*FaPensRurH!BJ66)</f>
        <v>0</v>
      </c>
    </row>
    <row r="67" spans="1:62" x14ac:dyDescent="0.3">
      <c r="A67" s="94">
        <v>65</v>
      </c>
      <c r="B67" s="95"/>
      <c r="C67" s="95"/>
      <c r="D67" s="95"/>
      <c r="E67" s="95"/>
      <c r="F67" s="95"/>
      <c r="G67" s="95"/>
      <c r="H67" s="95"/>
      <c r="I67" s="95"/>
      <c r="J67" s="95"/>
      <c r="K67" s="95"/>
      <c r="L67" s="95">
        <f>+[4]EsPensRurH!L67</f>
        <v>0</v>
      </c>
      <c r="M67" s="95">
        <f>+[4]EsPensRurH!M67</f>
        <v>7419.349016717757</v>
      </c>
      <c r="N67" s="95">
        <f>+[4]EsPensRurH!N67</f>
        <v>8154.2615690941248</v>
      </c>
      <c r="O67" s="95">
        <f>+[4]EsPensRurH!O67</f>
        <v>8827.9022619196148</v>
      </c>
      <c r="P67" s="96">
        <f>+[4]EsPensRurH!P67</f>
        <v>8503.9581034952753</v>
      </c>
      <c r="Q67" s="99">
        <f>P66*(1-txMortH!Q67*FaPensRurH!Q67)</f>
        <v>8560.9616406257574</v>
      </c>
      <c r="R67" s="99">
        <f>Q66*(1-txMortH!R67*FaPensRurH!R67)</f>
        <v>7158.8446573068213</v>
      </c>
      <c r="S67" s="99">
        <f>R66*(1-txMortH!S67*FaPensRurH!S67)</f>
        <v>7262.0945244442046</v>
      </c>
      <c r="T67" s="99">
        <f>S66*(1-txMortH!T67*FaPensRurH!T67)</f>
        <v>6339.914334215764</v>
      </c>
      <c r="U67" s="99">
        <f>T66*(1-txMortH!U67*FaPensRurH!U67)</f>
        <v>6172.3934895026659</v>
      </c>
      <c r="V67" s="99">
        <f>U66*(1-txMortH!V67*FaPensRurH!V67)</f>
        <v>5700.8562363509645</v>
      </c>
      <c r="W67" s="99">
        <f>V66*(1-txMortH!W67*FaPensRurH!W67)</f>
        <v>5289.6457066189223</v>
      </c>
      <c r="X67" s="99">
        <f>W66*(1-txMortH!X67*FaPensRurH!X67)</f>
        <v>5049.3060950559093</v>
      </c>
      <c r="Y67" s="99">
        <f>X66*(1-txMortH!Y67*FaPensRurH!Y67)</f>
        <v>4602.8097871580694</v>
      </c>
      <c r="Z67" s="99">
        <f>Y66*(1-txMortH!Z67*FaPensRurH!Z67)</f>
        <v>3934.7299175471312</v>
      </c>
      <c r="AA67" s="99">
        <f>Z66*(1-txMortH!AA67*FaPensRurH!AA67)</f>
        <v>4095.442539022074</v>
      </c>
      <c r="AB67" s="99">
        <f>AA66*(1-txMortH!AB67*FaPensRurH!AB67)</f>
        <v>3598.6433080344018</v>
      </c>
      <c r="AC67" s="99">
        <f>AB66*(1-txMortH!AC67*FaPensRurH!AC67)</f>
        <v>3649.49262070744</v>
      </c>
      <c r="AD67" s="99">
        <f>AC66*(1-txMortH!AD67*FaPensRurH!AD67)</f>
        <v>3376.8487502835237</v>
      </c>
      <c r="AE67" s="99">
        <f>AD66*(1-txMortH!AE67*FaPensRurH!AE67)</f>
        <v>3227.7579347997248</v>
      </c>
      <c r="AF67" s="99">
        <f>AE66*(1-txMortH!AF67*FaPensRurH!AF67)</f>
        <v>2820.7335696152095</v>
      </c>
      <c r="AG67" s="99">
        <f>AF66*(1-txMortH!AG67*FaPensRurH!AG67)</f>
        <v>2730.9055277279931</v>
      </c>
      <c r="AH67" s="99">
        <f>AG66*(1-txMortH!AH67*FaPensRurH!AH67)</f>
        <v>2394.7599956353479</v>
      </c>
      <c r="AI67" s="99">
        <f>AH66*(1-txMortH!AI67*FaPensRurH!AI67)</f>
        <v>2281.4757602335058</v>
      </c>
      <c r="AJ67" s="99">
        <f>AI66*(1-txMortH!AJ67*FaPensRurH!AJ67)</f>
        <v>2025.8772273368722</v>
      </c>
      <c r="AK67" s="99">
        <f>AJ66*(1-txMortH!AK67*FaPensRurH!AK67)</f>
        <v>1853.049412428765</v>
      </c>
      <c r="AL67" s="99">
        <f>AK66*(1-txMortH!AL67*FaPensRurH!AL67)</f>
        <v>1485.8948951836703</v>
      </c>
      <c r="AM67" s="99">
        <f>AL66*(1-txMortH!AM67*FaPensRurH!AM67)</f>
        <v>1472.0077329260746</v>
      </c>
      <c r="AN67" s="99">
        <f>AM66*(1-txMortH!AN67*FaPensRurH!AN67)</f>
        <v>1353.6264585620302</v>
      </c>
      <c r="AO67" s="99">
        <f>AN66*(1-txMortH!AO67*FaPensRurH!AO67)</f>
        <v>1317.5369407613287</v>
      </c>
      <c r="AP67" s="99">
        <f>AO66*(1-txMortH!AP67*FaPensRurH!AP67)</f>
        <v>1109.9789607737812</v>
      </c>
      <c r="AQ67" s="99">
        <f>AP66*(1-txMortH!AQ67*FaPensRurH!AQ67)</f>
        <v>1027.7067806100722</v>
      </c>
      <c r="AR67" s="99">
        <f>AQ66*(1-txMortH!AR67*FaPensRurH!AR67)</f>
        <v>907.14271316939357</v>
      </c>
      <c r="AS67" s="99">
        <f>AR66*(1-txMortH!AS67*FaPensRurH!AS67)</f>
        <v>804.97827870623303</v>
      </c>
      <c r="AT67" s="99">
        <f>AS66*(1-txMortH!AT67*FaPensRurH!AT67)</f>
        <v>705.27780502935252</v>
      </c>
      <c r="AU67" s="99">
        <f>AT66*(1-txMortH!AU67*FaPensRurH!AU67)</f>
        <v>610.0638443589587</v>
      </c>
      <c r="AV67" s="99">
        <f>AU66*(1-txMortH!AV67*FaPensRurH!AV67)</f>
        <v>571.5866519352395</v>
      </c>
      <c r="AW67" s="99">
        <f>AV66*(1-txMortH!AW67*FaPensRurH!AW67)</f>
        <v>466.50087298123424</v>
      </c>
      <c r="AX67" s="99">
        <f>AW66*(1-txMortH!AX67*FaPensRurH!AX67)</f>
        <v>371.45152087508512</v>
      </c>
      <c r="AY67" s="99">
        <f>AX66*(1-txMortH!AY67*FaPensRurH!AY67)</f>
        <v>313.30778982022866</v>
      </c>
      <c r="AZ67" s="99">
        <f>AY66*(1-txMortH!AZ67*FaPensRurH!AZ67)</f>
        <v>269.66396788522502</v>
      </c>
      <c r="BA67" s="99">
        <f>AZ66*(1-txMortH!BA67*FaPensRurH!BA67)</f>
        <v>243.24203764290496</v>
      </c>
      <c r="BB67" s="99">
        <f>BA66*(1-txMortH!BB67*FaPensRurH!BB67)</f>
        <v>203.461152930781</v>
      </c>
      <c r="BC67" s="99">
        <f>BB66*(1-txMortH!BC67*FaPensRurH!BC67)</f>
        <v>146.15756653844178</v>
      </c>
      <c r="BD67" s="99">
        <f>BC66*(1-txMortH!BD67*FaPensRurH!BD67)</f>
        <v>120.86396824691903</v>
      </c>
      <c r="BE67" s="99">
        <f>BD66*(1-txMortH!BE67*FaPensRurH!BE67)</f>
        <v>93.91130113604838</v>
      </c>
      <c r="BF67" s="99">
        <f>BE66*(1-txMortH!BF67*FaPensRurH!BF67)</f>
        <v>69.93326847272661</v>
      </c>
      <c r="BG67" s="99">
        <f>BF66*(1-txMortH!BG67*FaPensRurH!BG67)</f>
        <v>57.181259379753833</v>
      </c>
      <c r="BH67" s="99">
        <f>BG66*(1-txMortH!BH67*FaPensRurH!BH67)</f>
        <v>39.808309238176662</v>
      </c>
      <c r="BI67" s="99">
        <f>BH66*(1-txMortH!BI67*FaPensRurH!BI67)</f>
        <v>0</v>
      </c>
      <c r="BJ67" s="99">
        <f>BI66*(1-txMortH!BJ67*FaPensRurH!BJ67)</f>
        <v>0</v>
      </c>
    </row>
    <row r="68" spans="1:62" x14ac:dyDescent="0.3">
      <c r="A68" s="94">
        <v>66</v>
      </c>
      <c r="B68" s="95"/>
      <c r="C68" s="95"/>
      <c r="D68" s="95"/>
      <c r="E68" s="95"/>
      <c r="F68" s="95"/>
      <c r="G68" s="95"/>
      <c r="H68" s="95"/>
      <c r="I68" s="95"/>
      <c r="J68" s="95"/>
      <c r="K68" s="95"/>
      <c r="L68" s="95">
        <f>+[4]EsPensRurH!L68</f>
        <v>0</v>
      </c>
      <c r="M68" s="95">
        <f>+[4]EsPensRurH!M68</f>
        <v>7554.5393761832929</v>
      </c>
      <c r="N68" s="95">
        <f>+[4]EsPensRurH!N68</f>
        <v>8201.4365712618946</v>
      </c>
      <c r="O68" s="95">
        <f>+[4]EsPensRurH!O68</f>
        <v>9004.1283212434846</v>
      </c>
      <c r="P68" s="96">
        <f>+[4]EsPensRurH!P68</f>
        <v>9592.8372419679363</v>
      </c>
      <c r="Q68" s="99">
        <f>P67*(1-txMortH!Q68*FaPensRurH!Q68)</f>
        <v>8324.8534540638466</v>
      </c>
      <c r="R68" s="99">
        <f>Q67*(1-txMortH!R68*FaPensRurH!R68)</f>
        <v>8383.913001661027</v>
      </c>
      <c r="S68" s="99">
        <f>R67*(1-txMortH!S68*FaPensRurH!S68)</f>
        <v>7013.3249031579116</v>
      </c>
      <c r="T68" s="99">
        <f>S67*(1-txMortH!T68*FaPensRurH!T68)</f>
        <v>7116.9045155205795</v>
      </c>
      <c r="U68" s="99">
        <f>T67*(1-txMortH!U68*FaPensRurH!U68)</f>
        <v>6215.1714320854626</v>
      </c>
      <c r="V68" s="99">
        <f>U67*(1-txMortH!V68*FaPensRurH!V68)</f>
        <v>6052.7949867721982</v>
      </c>
      <c r="W68" s="99">
        <f>V67*(1-txMortH!W68*FaPensRurH!W68)</f>
        <v>5591.9988768283392</v>
      </c>
      <c r="X68" s="99">
        <f>W67*(1-txMortH!X68*FaPensRurH!X68)</f>
        <v>5190.0684870789855</v>
      </c>
      <c r="Y68" s="99">
        <f>X67*(1-txMortH!Y68*FaPensRurH!Y68)</f>
        <v>4955.5271092801922</v>
      </c>
      <c r="Z68" s="99">
        <f>Y67*(1-txMortH!Z68*FaPensRurH!Z68)</f>
        <v>4518.4415514419698</v>
      </c>
      <c r="AA68" s="99">
        <f>Z67*(1-txMortH!AA68*FaPensRurH!AA68)</f>
        <v>3863.4914195615406</v>
      </c>
      <c r="AB68" s="99">
        <f>AA67*(1-txMortH!AB68*FaPensRurH!AB68)</f>
        <v>4022.1589365418063</v>
      </c>
      <c r="AC68" s="99">
        <f>AB67*(1-txMortH!AC68*FaPensRurH!AC68)</f>
        <v>3534.9690420511261</v>
      </c>
      <c r="AD68" s="99">
        <f>AC67*(1-txMortH!AD68*FaPensRurH!AD68)</f>
        <v>3585.6082475007997</v>
      </c>
      <c r="AE68" s="99">
        <f>AD67*(1-txMortH!AE68*FaPensRurH!AE68)</f>
        <v>3318.3419238656465</v>
      </c>
      <c r="AF68" s="99">
        <f>AE67*(1-txMortH!AF68*FaPensRurH!AF68)</f>
        <v>3172.3873782960372</v>
      </c>
      <c r="AG68" s="99">
        <f>AF67*(1-txMortH!AG68*FaPensRurH!AG68)</f>
        <v>2772.8413770360912</v>
      </c>
      <c r="AH68" s="99">
        <f>AG67*(1-txMortH!AH68*FaPensRurH!AH68)</f>
        <v>2684.9613606348307</v>
      </c>
      <c r="AI68" s="99">
        <f>AH67*(1-txMortH!AI68*FaPensRurH!AI68)</f>
        <v>2354.819662065408</v>
      </c>
      <c r="AJ68" s="99">
        <f>AI67*(1-txMortH!AJ68*FaPensRurH!AJ68)</f>
        <v>2243.7471786380925</v>
      </c>
      <c r="AK68" s="99">
        <f>AJ67*(1-txMortH!AK68*FaPensRurH!AK68)</f>
        <v>1992.6500932617976</v>
      </c>
      <c r="AL68" s="99">
        <f>AK67*(1-txMortH!AL68*FaPensRurH!AL68)</f>
        <v>1822.8943775506593</v>
      </c>
      <c r="AM68" s="99">
        <f>AL67*(1-txMortH!AM68*FaPensRurH!AM68)</f>
        <v>1461.8957707060631</v>
      </c>
      <c r="AN68" s="99">
        <f>AM67*(1-txMortH!AN68*FaPensRurH!AN68)</f>
        <v>1448.4029808121663</v>
      </c>
      <c r="AO68" s="99">
        <f>AN67*(1-txMortH!AO68*FaPensRurH!AO68)</f>
        <v>1332.0733683067724</v>
      </c>
      <c r="AP68" s="99">
        <f>AO67*(1-txMortH!AP68*FaPensRurH!AP68)</f>
        <v>1296.7017677185584</v>
      </c>
      <c r="AQ68" s="99">
        <f>AP67*(1-txMortH!AQ68*FaPensRurH!AQ68)</f>
        <v>1092.5392441816286</v>
      </c>
      <c r="AR68" s="99">
        <f>AQ67*(1-txMortH!AR68*FaPensRurH!AR68)</f>
        <v>1011.6607171495282</v>
      </c>
      <c r="AS68" s="99">
        <f>AR67*(1-txMortH!AS68*FaPensRurH!AS68)</f>
        <v>893.0638953152984</v>
      </c>
      <c r="AT68" s="99">
        <f>AS67*(1-txMortH!AT68*FaPensRurH!AT68)</f>
        <v>792.55684589914688</v>
      </c>
      <c r="AU68" s="99">
        <f>AT67*(1-txMortH!AU68*FaPensRurH!AU68)</f>
        <v>694.45467562176316</v>
      </c>
      <c r="AV68" s="99">
        <f>AU67*(1-txMortH!AV68*FaPensRurH!AV68)</f>
        <v>600.75238043405125</v>
      </c>
      <c r="AW68" s="99">
        <f>AV67*(1-txMortH!AW68*FaPensRurH!AW68)</f>
        <v>562.90727024676892</v>
      </c>
      <c r="AX68" s="99">
        <f>AW67*(1-txMortH!AX68*FaPensRurH!AX68)</f>
        <v>459.45073599613363</v>
      </c>
      <c r="AY68" s="99">
        <f>AX67*(1-txMortH!AY68*FaPensRurH!AY68)</f>
        <v>365.86368544423254</v>
      </c>
      <c r="AZ68" s="99">
        <f>AY67*(1-txMortH!AZ68*FaPensRurH!AZ68)</f>
        <v>308.61649564170762</v>
      </c>
      <c r="BA68" s="99">
        <f>AZ67*(1-txMortH!BA68*FaPensRurH!BA68)</f>
        <v>265.644327323423</v>
      </c>
      <c r="BB68" s="99">
        <f>BA67*(1-txMortH!BB68*FaPensRurH!BB68)</f>
        <v>239.6316582401839</v>
      </c>
      <c r="BC68" s="99">
        <f>BB67*(1-txMortH!BC68*FaPensRurH!BC68)</f>
        <v>200.45309724152449</v>
      </c>
      <c r="BD68" s="99">
        <f>BC67*(1-txMortH!BD68*FaPensRurH!BD68)</f>
        <v>144.0047335159569</v>
      </c>
      <c r="BE68" s="99">
        <f>BD67*(1-txMortH!BE68*FaPensRurH!BE68)</f>
        <v>119.08995066840377</v>
      </c>
      <c r="BF68" s="99">
        <f>BE67*(1-txMortH!BF68*FaPensRurH!BF68)</f>
        <v>92.537809402805166</v>
      </c>
      <c r="BG68" s="99">
        <f>BF67*(1-txMortH!BG68*FaPensRurH!BG68)</f>
        <v>68.913970808736693</v>
      </c>
      <c r="BH68" s="99">
        <f>BG67*(1-txMortH!BH68*FaPensRurH!BH68)</f>
        <v>56.35056429068662</v>
      </c>
      <c r="BI68" s="99">
        <f>BH67*(1-txMortH!BI68*FaPensRurH!BI68)</f>
        <v>39.231815088387506</v>
      </c>
      <c r="BJ68" s="99">
        <f>BI67*(1-txMortH!BJ68*FaPensRurH!BJ68)</f>
        <v>0</v>
      </c>
    </row>
    <row r="69" spans="1:62" x14ac:dyDescent="0.3">
      <c r="A69" s="94">
        <v>67</v>
      </c>
      <c r="B69" s="95"/>
      <c r="C69" s="95"/>
      <c r="D69" s="95"/>
      <c r="E69" s="95"/>
      <c r="F69" s="95"/>
      <c r="G69" s="95"/>
      <c r="H69" s="95"/>
      <c r="I69" s="95"/>
      <c r="J69" s="95"/>
      <c r="K69" s="95"/>
      <c r="L69" s="95">
        <f>+[4]EsPensRurH!L69</f>
        <v>0</v>
      </c>
      <c r="M69" s="95">
        <f>+[4]EsPensRurH!M69</f>
        <v>8260.0089408215154</v>
      </c>
      <c r="N69" s="95">
        <f>+[4]EsPensRurH!N69</f>
        <v>8280.2721023810282</v>
      </c>
      <c r="O69" s="95">
        <f>+[4]EsPensRurH!O69</f>
        <v>9018.3725743505402</v>
      </c>
      <c r="P69" s="96">
        <f>+[4]EsPensRurH!P69</f>
        <v>9797.1249165070167</v>
      </c>
      <c r="Q69" s="99">
        <f>P68*(1-txMortH!Q69*FaPensRurH!Q69)</f>
        <v>9384.3131050125921</v>
      </c>
      <c r="R69" s="99">
        <f>Q68*(1-txMortH!R69*FaPensRurH!R69)</f>
        <v>8147.1136204434151</v>
      </c>
      <c r="S69" s="99">
        <f>R68*(1-txMortH!S69*FaPensRurH!S69)</f>
        <v>8208.031115518952</v>
      </c>
      <c r="T69" s="99">
        <f>S68*(1-txMortH!T69*FaPensRurH!T69)</f>
        <v>6868.6118300859816</v>
      </c>
      <c r="U69" s="99">
        <f>T68*(1-txMortH!U69*FaPensRurH!U69)</f>
        <v>6972.3770456803486</v>
      </c>
      <c r="V69" s="99">
        <f>U68*(1-txMortH!V69*FaPensRurH!V69)</f>
        <v>6090.9046676061744</v>
      </c>
      <c r="W69" s="99">
        <f>V68*(1-txMortH!W69*FaPensRurH!W69)</f>
        <v>5933.534128839281</v>
      </c>
      <c r="X69" s="99">
        <f>W68*(1-txMortH!X69*FaPensRurH!X69)</f>
        <v>5483.3786309599545</v>
      </c>
      <c r="Y69" s="99">
        <f>X68*(1-txMortH!Y69*FaPensRurH!Y69)</f>
        <v>5090.6352858110859</v>
      </c>
      <c r="Z69" s="99">
        <f>Y68*(1-txMortH!Z69*FaPensRurH!Z69)</f>
        <v>4861.8207835396515</v>
      </c>
      <c r="AA69" s="99">
        <f>Z68*(1-txMortH!AA69*FaPensRurH!AA69)</f>
        <v>4434.0709951619838</v>
      </c>
      <c r="AB69" s="99">
        <f>AA68*(1-txMortH!AB69*FaPensRurH!AB69)</f>
        <v>3792.2013767588205</v>
      </c>
      <c r="AC69" s="99">
        <f>AB68*(1-txMortH!AC69*FaPensRurH!AC69)</f>
        <v>3948.7754613325733</v>
      </c>
      <c r="AD69" s="99">
        <f>AC68*(1-txMortH!AD69*FaPensRurH!AD69)</f>
        <v>3471.16627583637</v>
      </c>
      <c r="AE69" s="99">
        <f>AD68*(1-txMortH!AE69*FaPensRurH!AE69)</f>
        <v>3521.5575378225058</v>
      </c>
      <c r="AF69" s="99">
        <f>AE68*(1-txMortH!AF69*FaPensRurH!AF69)</f>
        <v>3259.6257029155709</v>
      </c>
      <c r="AG69" s="99">
        <f>AF68*(1-txMortH!AG69*FaPensRurH!AG69)</f>
        <v>3116.7935674977916</v>
      </c>
      <c r="AH69" s="99">
        <f>AG68*(1-txMortH!AH69*FaPensRurH!AH69)</f>
        <v>2724.6929733943757</v>
      </c>
      <c r="AI69" s="99">
        <f>AH68*(1-txMortH!AI69*FaPensRurH!AI69)</f>
        <v>2638.7436213336755</v>
      </c>
      <c r="AJ69" s="99">
        <f>AI68*(1-txMortH!AJ69*FaPensRurH!AJ69)</f>
        <v>2314.6277191061531</v>
      </c>
      <c r="AK69" s="99">
        <f>AJ68*(1-txMortH!AK69*FaPensRurH!AK69)</f>
        <v>2205.7640331516582</v>
      </c>
      <c r="AL69" s="99">
        <f>AK68*(1-txMortH!AL69*FaPensRurH!AL69)</f>
        <v>1959.1824503067255</v>
      </c>
      <c r="AM69" s="99">
        <f>AL68*(1-txMortH!AM69*FaPensRurH!AM69)</f>
        <v>1792.5063508687113</v>
      </c>
      <c r="AN69" s="99">
        <f>AM68*(1-txMortH!AN69*FaPensRurH!AN69)</f>
        <v>1437.7000365324707</v>
      </c>
      <c r="AO69" s="99">
        <f>AN68*(1-txMortH!AO69*FaPensRurH!AO69)</f>
        <v>1424.6001989285658</v>
      </c>
      <c r="AP69" s="99">
        <f>AO68*(1-txMortH!AP69*FaPensRurH!AP69)</f>
        <v>1310.3316130971386</v>
      </c>
      <c r="AQ69" s="99">
        <f>AP68*(1-txMortH!AQ69*FaPensRurH!AQ69)</f>
        <v>1275.6745895499787</v>
      </c>
      <c r="AR69" s="99">
        <f>AQ68*(1-txMortH!AR69*FaPensRurH!AR69)</f>
        <v>1074.932966858848</v>
      </c>
      <c r="AS69" s="99">
        <f>AR68*(1-txMortH!AS69*FaPensRurH!AS69)</f>
        <v>995.45559191696691</v>
      </c>
      <c r="AT69" s="99">
        <f>AS68*(1-txMortH!AT69*FaPensRurH!AT69)</f>
        <v>878.84075955929256</v>
      </c>
      <c r="AU69" s="99">
        <f>AT68*(1-txMortH!AU69*FaPensRurH!AU69)</f>
        <v>780.00377385089485</v>
      </c>
      <c r="AV69" s="99">
        <f>AU68*(1-txMortH!AV69*FaPensRurH!AV69)</f>
        <v>683.51476954437078</v>
      </c>
      <c r="AW69" s="99">
        <f>AV68*(1-txMortH!AW69*FaPensRurH!AW69)</f>
        <v>591.33710598560072</v>
      </c>
      <c r="AX69" s="99">
        <f>AW68*(1-txMortH!AX69*FaPensRurH!AX69)</f>
        <v>554.12694162418961</v>
      </c>
      <c r="AY69" s="99">
        <f>AX68*(1-txMortH!AY69*FaPensRurH!AY69)</f>
        <v>452.31723524093997</v>
      </c>
      <c r="AZ69" s="99">
        <f>AY68*(1-txMortH!AZ69*FaPensRurH!AZ69)</f>
        <v>360.20938149151118</v>
      </c>
      <c r="BA69" s="99">
        <f>AZ68*(1-txMortH!BA69*FaPensRurH!BA69)</f>
        <v>303.8685029587968</v>
      </c>
      <c r="BB69" s="99">
        <f>BA68*(1-txMortH!BB69*FaPensRurH!BB69)</f>
        <v>261.57470384705226</v>
      </c>
      <c r="BC69" s="99">
        <f>BB68*(1-txMortH!BC69*FaPensRurH!BC69)</f>
        <v>235.97514699091823</v>
      </c>
      <c r="BD69" s="99">
        <f>BC68*(1-txMortH!BD69*FaPensRurH!BD69)</f>
        <v>197.40560338503491</v>
      </c>
      <c r="BE69" s="99">
        <f>BD68*(1-txMortH!BE69*FaPensRurH!BE69)</f>
        <v>141.82325812916034</v>
      </c>
      <c r="BF69" s="99">
        <f>BE68*(1-txMortH!BF69*FaPensRurH!BF69)</f>
        <v>117.29227294035178</v>
      </c>
      <c r="BG69" s="99">
        <f>BF68*(1-txMortH!BG69*FaPensRurH!BG69)</f>
        <v>91.145738942328762</v>
      </c>
      <c r="BH69" s="99">
        <f>BG68*(1-txMortH!BH69*FaPensRurH!BH69)</f>
        <v>67.880676594433524</v>
      </c>
      <c r="BI69" s="99">
        <f>BH68*(1-txMortH!BI69*FaPensRurH!BI69)</f>
        <v>55.508320157700922</v>
      </c>
      <c r="BJ69" s="99">
        <f>BI68*(1-txMortH!BJ69*FaPensRurH!BJ69)</f>
        <v>38.641446683555834</v>
      </c>
    </row>
    <row r="70" spans="1:62" x14ac:dyDescent="0.3">
      <c r="A70" s="94">
        <v>68</v>
      </c>
      <c r="B70" s="95"/>
      <c r="C70" s="95"/>
      <c r="D70" s="95"/>
      <c r="E70" s="95"/>
      <c r="F70" s="95"/>
      <c r="G70" s="95"/>
      <c r="H70" s="95"/>
      <c r="I70" s="95"/>
      <c r="J70" s="95"/>
      <c r="K70" s="95"/>
      <c r="L70" s="95">
        <f>+[4]EsPensRurH!L70</f>
        <v>0</v>
      </c>
      <c r="M70" s="95">
        <f>+[4]EsPensRurH!M70</f>
        <v>8287.6951562856229</v>
      </c>
      <c r="N70" s="95">
        <f>+[4]EsPensRurH!N70</f>
        <v>9053.179710818813</v>
      </c>
      <c r="O70" s="95">
        <f>+[4]EsPensRurH!O70</f>
        <v>9126.3335909618945</v>
      </c>
      <c r="P70" s="96">
        <f>+[4]EsPensRurH!P70</f>
        <v>9760.3757240573541</v>
      </c>
      <c r="Q70" s="99">
        <f>P69*(1-txMortH!Q70*FaPensRurH!Q70)</f>
        <v>9573.7192837496914</v>
      </c>
      <c r="R70" s="99">
        <f>Q69*(1-txMortH!R70*FaPensRurH!R70)</f>
        <v>9174.1498411032953</v>
      </c>
      <c r="S70" s="99">
        <f>R69*(1-txMortH!S70*FaPensRurH!S70)</f>
        <v>7967.8153536832615</v>
      </c>
      <c r="T70" s="99">
        <f>S69*(1-txMortH!T70*FaPensRurH!T70)</f>
        <v>8030.4165079948489</v>
      </c>
      <c r="U70" s="99">
        <f>T69*(1-txMortH!U70*FaPensRurH!U70)</f>
        <v>6722.3650139590081</v>
      </c>
      <c r="V70" s="99">
        <f>U69*(1-txMortH!V70*FaPensRurH!V70)</f>
        <v>6826.1692120667394</v>
      </c>
      <c r="W70" s="99">
        <f>V69*(1-txMortH!W70*FaPensRurH!W70)</f>
        <v>5965.0886735304248</v>
      </c>
      <c r="X70" s="99">
        <f>W69*(1-txMortH!X70*FaPensRurH!X70)</f>
        <v>5812.6824960192826</v>
      </c>
      <c r="Y70" s="99">
        <f>X69*(1-txMortH!Y70*FaPensRurH!Y70)</f>
        <v>5373.2454246806674</v>
      </c>
      <c r="Z70" s="99">
        <f>Y69*(1-txMortH!Z70*FaPensRurH!Z70)</f>
        <v>4989.7403526779799</v>
      </c>
      <c r="AA70" s="99">
        <f>Z69*(1-txMortH!AA70*FaPensRurH!AA70)</f>
        <v>4766.6722622126108</v>
      </c>
      <c r="AB70" s="99">
        <f>AA69*(1-txMortH!AB70*FaPensRurH!AB70)</f>
        <v>4348.3337370512645</v>
      </c>
      <c r="AC70" s="99">
        <f>AB69*(1-txMortH!AC70*FaPensRurH!AC70)</f>
        <v>3719.7091626090896</v>
      </c>
      <c r="AD70" s="99">
        <f>AC69*(1-txMortH!AD70*FaPensRurH!AD70)</f>
        <v>3874.108266540693</v>
      </c>
      <c r="AE70" s="99">
        <f>AD69*(1-txMortH!AE70*FaPensRurH!AE70)</f>
        <v>3406.2059149190395</v>
      </c>
      <c r="AF70" s="99">
        <f>AE69*(1-txMortH!AF70*FaPensRurH!AF70)</f>
        <v>3456.2389569821066</v>
      </c>
      <c r="AG70" s="99">
        <f>AF69*(1-txMortH!AG70*FaPensRurH!AG70)</f>
        <v>3199.7205494665645</v>
      </c>
      <c r="AH70" s="99">
        <f>AG69*(1-txMortH!AH70*FaPensRurH!AH70)</f>
        <v>3060.0332506246127</v>
      </c>
      <c r="AI70" s="99">
        <f>AH69*(1-txMortH!AI70*FaPensRurH!AI70)</f>
        <v>2675.5042756050361</v>
      </c>
      <c r="AJ70" s="99">
        <f>AI69*(1-txMortH!AJ70*FaPensRurH!AJ70)</f>
        <v>2591.5104385091545</v>
      </c>
      <c r="AK70" s="99">
        <f>AJ69*(1-txMortH!AK70*FaPensRurH!AK70)</f>
        <v>2273.534495898647</v>
      </c>
      <c r="AL70" s="99">
        <f>AK69*(1-txMortH!AL70*FaPensRurH!AL70)</f>
        <v>2166.910850805029</v>
      </c>
      <c r="AM70" s="99">
        <f>AL69*(1-txMortH!AM70*FaPensRurH!AM70)</f>
        <v>1924.9307369844009</v>
      </c>
      <c r="AN70" s="99">
        <f>AM69*(1-txMortH!AN70*FaPensRurH!AN70)</f>
        <v>1761.3922178189821</v>
      </c>
      <c r="AO70" s="99">
        <f>AN69*(1-txMortH!AO70*FaPensRurH!AO70)</f>
        <v>1412.9207783936549</v>
      </c>
      <c r="AP70" s="99">
        <f>AO69*(1-txMortH!AP70*FaPensRurH!AP70)</f>
        <v>1400.2146310430658</v>
      </c>
      <c r="AQ70" s="99">
        <f>AP69*(1-txMortH!AQ70*FaPensRurH!AQ70)</f>
        <v>1288.0468292481451</v>
      </c>
      <c r="AR70" s="99">
        <f>AQ69*(1-txMortH!AR70*FaPensRurH!AR70)</f>
        <v>1254.1150129618679</v>
      </c>
      <c r="AS70" s="99">
        <f>AR69*(1-txMortH!AS70*FaPensRurH!AS70)</f>
        <v>1056.8749500135914</v>
      </c>
      <c r="AT70" s="99">
        <f>AS69*(1-txMortH!AT70*FaPensRurH!AT70)</f>
        <v>978.82909498683841</v>
      </c>
      <c r="AU70" s="99">
        <f>AT69*(1-txMortH!AU70*FaPensRurH!AU70)</f>
        <v>864.24251975838217</v>
      </c>
      <c r="AV70" s="99">
        <f>AU69*(1-txMortH!AV70*FaPensRurH!AV70)</f>
        <v>767.11700184532867</v>
      </c>
      <c r="AW70" s="99">
        <f>AV69*(1-txMortH!AW70*FaPensRurH!AW70)</f>
        <v>672.28022024078382</v>
      </c>
      <c r="AX70" s="99">
        <f>AW69*(1-txMortH!AX70*FaPensRurH!AX70)</f>
        <v>581.66369844328619</v>
      </c>
      <c r="AY70" s="99">
        <f>AX69*(1-txMortH!AY70*FaPensRurH!AY70)</f>
        <v>545.10392375489528</v>
      </c>
      <c r="AZ70" s="99">
        <f>AY69*(1-txMortH!AZ70*FaPensRurH!AZ70)</f>
        <v>444.98614033114637</v>
      </c>
      <c r="BA70" s="99">
        <f>AZ69*(1-txMortH!BA70*FaPensRurH!BA70)</f>
        <v>354.39744726422464</v>
      </c>
      <c r="BB70" s="99">
        <f>BA69*(1-txMortH!BB70*FaPensRurH!BB70)</f>
        <v>298.98641939607273</v>
      </c>
      <c r="BC70" s="99">
        <f>BB69*(1-txMortH!BC70*FaPensRurH!BC70)</f>
        <v>257.38866829227607</v>
      </c>
      <c r="BD70" s="99">
        <f>BC69*(1-txMortH!BD70*FaPensRurH!BD70)</f>
        <v>232.21274052004409</v>
      </c>
      <c r="BE70" s="99">
        <f>BD69*(1-txMortH!BE70*FaPensRurH!BE70)</f>
        <v>194.26928208228694</v>
      </c>
      <c r="BF70" s="99">
        <f>BE69*(1-txMortH!BF70*FaPensRurH!BF70)</f>
        <v>139.57808348466355</v>
      </c>
      <c r="BG70" s="99">
        <f>BF69*(1-txMortH!BG70*FaPensRurH!BG70)</f>
        <v>115.44178432286243</v>
      </c>
      <c r="BH70" s="99">
        <f>BG69*(1-txMortH!BH70*FaPensRurH!BH70)</f>
        <v>89.712485531495759</v>
      </c>
      <c r="BI70" s="99">
        <f>BH69*(1-txMortH!BI70*FaPensRurH!BI70)</f>
        <v>66.816612572146127</v>
      </c>
      <c r="BJ70" s="99">
        <f>BI69*(1-txMortH!BJ70*FaPensRurH!BJ70)</f>
        <v>54.632334493999764</v>
      </c>
    </row>
    <row r="71" spans="1:62" x14ac:dyDescent="0.3">
      <c r="A71" s="94">
        <v>69</v>
      </c>
      <c r="B71" s="95"/>
      <c r="C71" s="95"/>
      <c r="D71" s="95"/>
      <c r="E71" s="95"/>
      <c r="F71" s="95"/>
      <c r="G71" s="95"/>
      <c r="H71" s="95"/>
      <c r="I71" s="95"/>
      <c r="J71" s="95"/>
      <c r="K71" s="95"/>
      <c r="L71" s="95">
        <f>+[4]EsPensRurH!L71</f>
        <v>0</v>
      </c>
      <c r="M71" s="95">
        <f>+[4]EsPensRurH!M71</f>
        <v>9352.4415492359876</v>
      </c>
      <c r="N71" s="95">
        <f>+[4]EsPensRurH!N71</f>
        <v>9137.3074973827861</v>
      </c>
      <c r="O71" s="95">
        <f>+[4]EsPensRurH!O71</f>
        <v>9967.4454647587463</v>
      </c>
      <c r="P71" s="96">
        <f>+[4]EsPensRurH!P71</f>
        <v>9916.1107270047687</v>
      </c>
      <c r="Q71" s="99">
        <f>P70*(1-txMortH!Q71*FaPensRurH!Q71)</f>
        <v>9525.8065148610513</v>
      </c>
      <c r="R71" s="99">
        <f>Q70*(1-txMortH!R71*FaPensRurH!R71)</f>
        <v>9347.5786169452585</v>
      </c>
      <c r="S71" s="99">
        <f>R70*(1-txMortH!S71*FaPensRurH!S71)</f>
        <v>8961.0091984605351</v>
      </c>
      <c r="T71" s="99">
        <f>S70*(1-txMortH!T71*FaPensRurH!T71)</f>
        <v>7785.6319687802106</v>
      </c>
      <c r="U71" s="99">
        <f>T70*(1-txMortH!U71*FaPensRurH!U71)</f>
        <v>7849.6576127728395</v>
      </c>
      <c r="V71" s="99">
        <f>U70*(1-txMortH!V71*FaPensRurH!V71)</f>
        <v>6573.2790818475969</v>
      </c>
      <c r="W71" s="99">
        <f>V70*(1-txMortH!W71*FaPensRurH!W71)</f>
        <v>6676.8974843367532</v>
      </c>
      <c r="X71" s="99">
        <f>W70*(1-txMortH!X71*FaPensRurH!X71)</f>
        <v>5836.4326553573219</v>
      </c>
      <c r="Y71" s="99">
        <f>X70*(1-txMortH!Y71*FaPensRurH!Y71)</f>
        <v>5688.956988895352</v>
      </c>
      <c r="Z71" s="99">
        <f>Y70*(1-txMortH!Z71*FaPensRurH!Z71)</f>
        <v>5260.3196762600764</v>
      </c>
      <c r="AA71" s="99">
        <f>Z70*(1-txMortH!AA71*FaPensRurH!AA71)</f>
        <v>4886.1598294079768</v>
      </c>
      <c r="AB71" s="99">
        <f>AA70*(1-txMortH!AB71*FaPensRurH!AB71)</f>
        <v>4668.8598222397186</v>
      </c>
      <c r="AC71" s="99">
        <f>AB70*(1-txMortH!AC71*FaPensRurH!AC71)</f>
        <v>4260.0756258168221</v>
      </c>
      <c r="AD71" s="99">
        <f>AC70*(1-txMortH!AD71*FaPensRurH!AD71)</f>
        <v>3645.0049500516379</v>
      </c>
      <c r="AE71" s="99">
        <f>AD70*(1-txMortH!AE71*FaPensRurH!AE71)</f>
        <v>3797.0665007291254</v>
      </c>
      <c r="AF71" s="99">
        <f>AE70*(1-txMortH!AF71*FaPensRurH!AF71)</f>
        <v>3339.1119617983582</v>
      </c>
      <c r="AG71" s="99">
        <f>AF70*(1-txMortH!AG71*FaPensRurH!AG71)</f>
        <v>3388.716086375628</v>
      </c>
      <c r="AH71" s="99">
        <f>AG70*(1-txMortH!AH71*FaPensRurH!AH71)</f>
        <v>3137.7575154806159</v>
      </c>
      <c r="AI71" s="99">
        <f>AH70*(1-txMortH!AI71*FaPensRurH!AI71)</f>
        <v>3001.2570616933776</v>
      </c>
      <c r="AJ71" s="99">
        <f>AI70*(1-txMortH!AJ71*FaPensRurH!AJ71)</f>
        <v>2624.5261581348964</v>
      </c>
      <c r="AK71" s="99">
        <f>AJ70*(1-txMortH!AK71*FaPensRurH!AK71)</f>
        <v>2542.5139203000622</v>
      </c>
      <c r="AL71" s="99">
        <f>AK70*(1-txMortH!AL71*FaPensRurH!AL71)</f>
        <v>2230.8752184963064</v>
      </c>
      <c r="AM71" s="99">
        <f>AL70*(1-txMortH!AM71*FaPensRurH!AM71)</f>
        <v>2126.5428081305731</v>
      </c>
      <c r="AN71" s="99">
        <f>AM70*(1-txMortH!AN71*FaPensRurH!AN71)</f>
        <v>1889.3103688137119</v>
      </c>
      <c r="AO71" s="99">
        <f>AN70*(1-txMortH!AO71*FaPensRurH!AO71)</f>
        <v>1729.0148205473513</v>
      </c>
      <c r="AP71" s="99">
        <f>AO70*(1-txMortH!AP71*FaPensRurH!AP71)</f>
        <v>1387.1199785463616</v>
      </c>
      <c r="AQ71" s="99">
        <f>AP70*(1-txMortH!AQ71*FaPensRurH!AQ71)</f>
        <v>1374.7990481956717</v>
      </c>
      <c r="AR71" s="99">
        <f>AQ70*(1-txMortH!AR71*FaPensRurH!AR71)</f>
        <v>1264.809118170687</v>
      </c>
      <c r="AS71" s="99">
        <f>AR70*(1-txMortH!AS71*FaPensRurH!AS71)</f>
        <v>1231.6161034621448</v>
      </c>
      <c r="AT71" s="99">
        <f>AS70*(1-txMortH!AT71*FaPensRurH!AT71)</f>
        <v>1038.0190621320874</v>
      </c>
      <c r="AU71" s="99">
        <f>AT70*(1-txMortH!AU71*FaPensRurH!AU71)</f>
        <v>961.45617855750447</v>
      </c>
      <c r="AV71" s="99">
        <f>AU70*(1-txMortH!AV71*FaPensRurH!AV71)</f>
        <v>848.98081482468342</v>
      </c>
      <c r="AW71" s="99">
        <f>AV70*(1-txMortH!AW71*FaPensRurH!AW71)</f>
        <v>753.63618142619521</v>
      </c>
      <c r="AX71" s="99">
        <f>AW70*(1-txMortH!AX71*FaPensRurH!AX71)</f>
        <v>660.51907973622372</v>
      </c>
      <c r="AY71" s="99">
        <f>AX70*(1-txMortH!AY71*FaPensRurH!AY71)</f>
        <v>571.53283125780047</v>
      </c>
      <c r="AZ71" s="99">
        <f>AY70*(1-txMortH!AZ71*FaPensRurH!AZ71)</f>
        <v>535.65036029607347</v>
      </c>
      <c r="BA71" s="99">
        <f>AZ70*(1-txMortH!BA71*FaPensRurH!BA71)</f>
        <v>437.30217893161495</v>
      </c>
      <c r="BB71" s="99">
        <f>BA70*(1-txMortH!BB71*FaPensRurH!BB71)</f>
        <v>348.30190621451635</v>
      </c>
      <c r="BC71" s="99">
        <f>BB70*(1-txMortH!BC71*FaPensRurH!BC71)</f>
        <v>293.86370862219496</v>
      </c>
      <c r="BD71" s="99">
        <f>BC70*(1-txMortH!BD71*FaPensRurH!BD71)</f>
        <v>252.99383839621692</v>
      </c>
      <c r="BE71" s="99">
        <f>BD70*(1-txMortH!BE71*FaPensRurH!BE71)</f>
        <v>228.26109149292259</v>
      </c>
      <c r="BF71" s="99">
        <f>BE70*(1-txMortH!BF71*FaPensRurH!BF71)</f>
        <v>190.97436280213054</v>
      </c>
      <c r="BG71" s="99">
        <f>BF70*(1-txMortH!BG71*FaPensRurH!BG71)</f>
        <v>137.2184485534741</v>
      </c>
      <c r="BH71" s="99">
        <f>BG70*(1-txMortH!BH71*FaPensRurH!BH71)</f>
        <v>113.49600577066742</v>
      </c>
      <c r="BI71" s="99">
        <f>BH70*(1-txMortH!BI71*FaPensRurH!BI71)</f>
        <v>88.205116403652269</v>
      </c>
      <c r="BJ71" s="99">
        <f>BI70*(1-txMortH!BJ71*FaPensRurH!BJ71)</f>
        <v>65.827499900806288</v>
      </c>
    </row>
    <row r="72" spans="1:62" x14ac:dyDescent="0.3">
      <c r="A72" s="94">
        <v>70</v>
      </c>
      <c r="B72" s="95"/>
      <c r="C72" s="95"/>
      <c r="D72" s="95"/>
      <c r="E72" s="95"/>
      <c r="F72" s="95"/>
      <c r="G72" s="95"/>
      <c r="H72" s="95"/>
      <c r="I72" s="95"/>
      <c r="J72" s="95"/>
      <c r="K72" s="95"/>
      <c r="L72" s="95">
        <f>+[4]EsPensRurH!L72</f>
        <v>0</v>
      </c>
      <c r="M72" s="95">
        <f>+[4]EsPensRurH!M72</f>
        <v>8274.2730468915361</v>
      </c>
      <c r="N72" s="95">
        <f>+[4]EsPensRurH!N72</f>
        <v>10198.072359035114</v>
      </c>
      <c r="O72" s="95">
        <f>+[4]EsPensRurH!O72</f>
        <v>9978.1690861393727</v>
      </c>
      <c r="P72" s="96">
        <f>+[4]EsPensRurH!P72</f>
        <v>10741.235214899614</v>
      </c>
      <c r="Q72" s="99">
        <f>P71*(1-txMortH!Q72*FaPensRurH!Q72)</f>
        <v>9643.4110509475668</v>
      </c>
      <c r="R72" s="99">
        <f>Q71*(1-txMortH!R72*FaPensRurH!R72)</f>
        <v>9268.0906233371625</v>
      </c>
      <c r="S72" s="99">
        <f>R71*(1-txMortH!S72*FaPensRurH!S72)</f>
        <v>9098.6543584504525</v>
      </c>
      <c r="T72" s="99">
        <f>S71*(1-txMortH!T72*FaPensRurH!T72)</f>
        <v>8725.9755686926364</v>
      </c>
      <c r="U72" s="99">
        <f>T71*(1-txMortH!U72*FaPensRurH!U72)</f>
        <v>7584.3611163770256</v>
      </c>
      <c r="V72" s="99">
        <f>U71*(1-txMortH!V72*FaPensRurH!V72)</f>
        <v>7649.5823434092608</v>
      </c>
      <c r="W72" s="99">
        <f>V71*(1-txMortH!W72*FaPensRurH!W72)</f>
        <v>6407.952171809834</v>
      </c>
      <c r="X72" s="99">
        <f>W71*(1-txMortH!X72*FaPensRurH!X72)</f>
        <v>6511.1230592951333</v>
      </c>
      <c r="Y72" s="99">
        <f>X71*(1-txMortH!Y72*FaPensRurH!Y72)</f>
        <v>5693.3094384583792</v>
      </c>
      <c r="Z72" s="99">
        <f>Y71*(1-txMortH!Z72*FaPensRurH!Z72)</f>
        <v>5551.1232474286144</v>
      </c>
      <c r="AA72" s="99">
        <f>Z71*(1-txMortH!AA72*FaPensRurH!AA72)</f>
        <v>5134.3272759891397</v>
      </c>
      <c r="AB72" s="99">
        <f>AA71*(1-txMortH!AB72*FaPensRurH!AB72)</f>
        <v>4770.4084967285826</v>
      </c>
      <c r="AC72" s="99">
        <f>AB71*(1-txMortH!AC72*FaPensRurH!AC72)</f>
        <v>4559.4109466592581</v>
      </c>
      <c r="AD72" s="99">
        <f>AC71*(1-txMortH!AD72*FaPensRurH!AD72)</f>
        <v>4161.1916921178745</v>
      </c>
      <c r="AE72" s="99">
        <f>AD71*(1-txMortH!AE72*FaPensRurH!AE72)</f>
        <v>3561.1942302264251</v>
      </c>
      <c r="AF72" s="99">
        <f>AE71*(1-txMortH!AF72*FaPensRurH!AF72)</f>
        <v>3710.5837107703064</v>
      </c>
      <c r="AG72" s="99">
        <f>AF71*(1-txMortH!AG72*FaPensRurH!AG72)</f>
        <v>3263.7142377807158</v>
      </c>
      <c r="AH72" s="99">
        <f>AG71*(1-txMortH!AH72*FaPensRurH!AH72)</f>
        <v>3312.820405071267</v>
      </c>
      <c r="AI72" s="99">
        <f>AH71*(1-txMortH!AI72*FaPensRurH!AI72)</f>
        <v>3068.0332781953375</v>
      </c>
      <c r="AJ72" s="99">
        <f>AI71*(1-txMortH!AJ72*FaPensRurH!AJ72)</f>
        <v>2935.0551920749563</v>
      </c>
      <c r="AK72" s="99">
        <f>AJ71*(1-txMortH!AK72*FaPensRurH!AK72)</f>
        <v>2567.0470242636879</v>
      </c>
      <c r="AL72" s="99">
        <f>AK71*(1-txMortH!AL72*FaPensRurH!AL72)</f>
        <v>2487.2201627357499</v>
      </c>
      <c r="AM72" s="99">
        <f>AL71*(1-txMortH!AM72*FaPensRurH!AM72)</f>
        <v>2182.691467019531</v>
      </c>
      <c r="AN72" s="99">
        <f>AM71*(1-txMortH!AN72*FaPensRurH!AN72)</f>
        <v>2080.9033300992796</v>
      </c>
      <c r="AO72" s="99">
        <f>AN71*(1-txMortH!AO72*FaPensRurH!AO72)</f>
        <v>1849.0082458026961</v>
      </c>
      <c r="AP72" s="99">
        <f>AO71*(1-txMortH!AP72*FaPensRurH!AP72)</f>
        <v>1692.3541955607675</v>
      </c>
      <c r="AQ72" s="99">
        <f>AP71*(1-txMortH!AQ72*FaPensRurH!AQ72)</f>
        <v>1357.8793089979533</v>
      </c>
      <c r="AR72" s="99">
        <f>AQ71*(1-txMortH!AR72*FaPensRurH!AR72)</f>
        <v>1345.9747648932666</v>
      </c>
      <c r="AS72" s="99">
        <f>AR71*(1-txMortH!AS72*FaPensRurH!AS72)</f>
        <v>1238.4358597984999</v>
      </c>
      <c r="AT72" s="99">
        <f>AS71*(1-txMortH!AT72*FaPensRurH!AT72)</f>
        <v>1206.0627097216336</v>
      </c>
      <c r="AU72" s="99">
        <f>AT71*(1-txMortH!AU72*FaPensRurH!AU72)</f>
        <v>1016.5885813149391</v>
      </c>
      <c r="AV72" s="99">
        <f>AU71*(1-txMortH!AV72*FaPensRurH!AV72)</f>
        <v>941.69837152916375</v>
      </c>
      <c r="AW72" s="99">
        <f>AV71*(1-txMortH!AW72*FaPensRurH!AW72)</f>
        <v>831.61216279013468</v>
      </c>
      <c r="AX72" s="99">
        <f>AW71*(1-txMortH!AX72*FaPensRurH!AX72)</f>
        <v>738.28297415826466</v>
      </c>
      <c r="AY72" s="99">
        <f>AX71*(1-txMortH!AY72*FaPensRurH!AY72)</f>
        <v>647.11804129313168</v>
      </c>
      <c r="AZ72" s="99">
        <f>AY71*(1-txMortH!AZ72*FaPensRurH!AZ72)</f>
        <v>559.9839184132112</v>
      </c>
      <c r="BA72" s="99">
        <f>AZ71*(1-txMortH!BA72*FaPensRurH!BA72)</f>
        <v>524.86796613672868</v>
      </c>
      <c r="BB72" s="99">
        <f>BA71*(1-txMortH!BB72*FaPensRurH!BB72)</f>
        <v>428.53267269356331</v>
      </c>
      <c r="BC72" s="99">
        <f>BB71*(1-txMortH!BC72*FaPensRurH!BC72)</f>
        <v>341.34128609470491</v>
      </c>
      <c r="BD72" s="99">
        <f>BC71*(1-txMortH!BD72*FaPensRurH!BD72)</f>
        <v>288.0108662355662</v>
      </c>
      <c r="BE72" s="99">
        <f>BD71*(1-txMortH!BE72*FaPensRurH!BE72)</f>
        <v>247.97040275663727</v>
      </c>
      <c r="BF72" s="99">
        <f>BE71*(1-txMortH!BF72*FaPensRurH!BF72)</f>
        <v>223.74277501984736</v>
      </c>
      <c r="BG72" s="99">
        <f>BF71*(1-txMortH!BG72*FaPensRurH!BG72)</f>
        <v>187.20539552875408</v>
      </c>
      <c r="BH72" s="99">
        <f>BG71*(1-txMortH!BH72*FaPensRurH!BH72)</f>
        <v>134.51793771632862</v>
      </c>
      <c r="BI72" s="99">
        <f>BH71*(1-txMortH!BI72*FaPensRurH!BI72)</f>
        <v>111.2683647521215</v>
      </c>
      <c r="BJ72" s="99">
        <f>BI71*(1-txMortH!BJ72*FaPensRurH!BJ72)</f>
        <v>86.634952406153388</v>
      </c>
    </row>
    <row r="73" spans="1:62" x14ac:dyDescent="0.3">
      <c r="A73" s="94">
        <v>71</v>
      </c>
      <c r="B73" s="95"/>
      <c r="C73" s="95"/>
      <c r="D73" s="95"/>
      <c r="E73" s="95"/>
      <c r="F73" s="95"/>
      <c r="G73" s="95"/>
      <c r="H73" s="95"/>
      <c r="I73" s="95"/>
      <c r="J73" s="95"/>
      <c r="K73" s="95"/>
      <c r="L73" s="95">
        <f>+[4]EsPensRurH!L73</f>
        <v>0</v>
      </c>
      <c r="M73" s="95">
        <f>+[4]EsPensRurH!M73</f>
        <v>10629.537500603632</v>
      </c>
      <c r="N73" s="95">
        <f>+[4]EsPensRurH!N73</f>
        <v>8929.0775321260135</v>
      </c>
      <c r="O73" s="95">
        <f>+[4]EsPensRurH!O73</f>
        <v>11046.26765083801</v>
      </c>
      <c r="P73" s="96">
        <f>+[4]EsPensRurH!P73</f>
        <v>10724.663414255841</v>
      </c>
      <c r="Q73" s="99">
        <f>P72*(1-txMortH!Q73*FaPensRurH!Q73)</f>
        <v>10420.395485013274</v>
      </c>
      <c r="R73" s="99">
        <f>Q72*(1-txMortH!R73*FaPensRurH!R73)</f>
        <v>9359.9861272342678</v>
      </c>
      <c r="S73" s="99">
        <f>R72*(1-txMortH!S73*FaPensRurH!S73)</f>
        <v>8999.8919057691346</v>
      </c>
      <c r="T73" s="99">
        <f>S72*(1-txMortH!T73*FaPensRurH!T73)</f>
        <v>8839.2583683456196</v>
      </c>
      <c r="U73" s="99">
        <f>T72*(1-txMortH!U73*FaPensRurH!U73)</f>
        <v>8480.7997921382539</v>
      </c>
      <c r="V73" s="99">
        <f>U72*(1-txMortH!V73*FaPensRurH!V73)</f>
        <v>7374.1752427864358</v>
      </c>
      <c r="W73" s="99">
        <f>V72*(1-txMortH!W73*FaPensRurH!W73)</f>
        <v>7440.3740175774919</v>
      </c>
      <c r="X73" s="99">
        <f>W72*(1-txMortH!X73*FaPensRurH!X73)</f>
        <v>6234.9162593230712</v>
      </c>
      <c r="Y73" s="99">
        <f>X72*(1-txMortH!Y73*FaPensRurH!Y73)</f>
        <v>6337.4610184279036</v>
      </c>
      <c r="Z73" s="99">
        <f>Y72*(1-txMortH!Z73*FaPensRurH!Z73)</f>
        <v>5543.2380331723689</v>
      </c>
      <c r="AA73" s="99">
        <f>Z72*(1-txMortH!AA73*FaPensRurH!AA73)</f>
        <v>5406.4479460414314</v>
      </c>
      <c r="AB73" s="99">
        <f>AA72*(1-txMortH!AB73*FaPensRurH!AB73)</f>
        <v>5001.9650418591273</v>
      </c>
      <c r="AC73" s="99">
        <f>AB72*(1-txMortH!AC73*FaPensRurH!AC73)</f>
        <v>4648.6932809197788</v>
      </c>
      <c r="AD73" s="99">
        <f>AC72*(1-txMortH!AD73*FaPensRurH!AD73)</f>
        <v>4444.2238433929224</v>
      </c>
      <c r="AE73" s="99">
        <f>AD72*(1-txMortH!AE73*FaPensRurH!AE73)</f>
        <v>4057.0453109394684</v>
      </c>
      <c r="AF73" s="99">
        <f>AE72*(1-txMortH!AF73*FaPensRurH!AF73)</f>
        <v>3472.8559963414746</v>
      </c>
      <c r="AG73" s="99">
        <f>AF72*(1-txMortH!AG73*FaPensRurH!AG73)</f>
        <v>3619.364621008001</v>
      </c>
      <c r="AH73" s="99">
        <f>AG72*(1-txMortH!AH73*FaPensRurH!AH73)</f>
        <v>3184.1241072676685</v>
      </c>
      <c r="AI73" s="99">
        <f>AH72*(1-txMortH!AI73*FaPensRurH!AI73)</f>
        <v>3232.6514788544946</v>
      </c>
      <c r="AJ73" s="99">
        <f>AI72*(1-txMortH!AJ73*FaPensRurH!AJ73)</f>
        <v>2994.3288885948846</v>
      </c>
      <c r="AK73" s="99">
        <f>AJ72*(1-txMortH!AK73*FaPensRurH!AK73)</f>
        <v>2865.0342455782215</v>
      </c>
      <c r="AL73" s="99">
        <f>AK72*(1-txMortH!AL73*FaPensRurH!AL73)</f>
        <v>2506.2215772454761</v>
      </c>
      <c r="AM73" s="99">
        <f>AL72*(1-txMortH!AM73*FaPensRurH!AM73)</f>
        <v>2428.6803191349154</v>
      </c>
      <c r="AN73" s="99">
        <f>AM72*(1-txMortH!AN73*FaPensRurH!AN73)</f>
        <v>2131.6417762777146</v>
      </c>
      <c r="AO73" s="99">
        <f>AN72*(1-txMortH!AO73*FaPensRurH!AO73)</f>
        <v>2032.5254752111762</v>
      </c>
      <c r="AP73" s="99">
        <f>AO72*(1-txMortH!AP73*FaPensRurH!AP73)</f>
        <v>1806.2724440997365</v>
      </c>
      <c r="AQ73" s="99">
        <f>AP72*(1-txMortH!AQ73*FaPensRurH!AQ73)</f>
        <v>1653.4591343244726</v>
      </c>
      <c r="AR73" s="99">
        <f>AQ72*(1-txMortH!AR73*FaPensRurH!AR73)</f>
        <v>1326.8394703340257</v>
      </c>
      <c r="AS73" s="99">
        <f>AR72*(1-txMortH!AS73*FaPensRurH!AS73)</f>
        <v>1315.3683067465486</v>
      </c>
      <c r="AT73" s="99">
        <f>AS72*(1-txMortH!AT73*FaPensRurH!AT73)</f>
        <v>1210.415273782193</v>
      </c>
      <c r="AU73" s="99">
        <f>AT72*(1-txMortH!AU73*FaPensRurH!AU73)</f>
        <v>1178.9041553596876</v>
      </c>
      <c r="AV73" s="99">
        <f>AU72*(1-txMortH!AV73*FaPensRurH!AV73)</f>
        <v>993.801964319185</v>
      </c>
      <c r="AW73" s="99">
        <f>AV72*(1-txMortH!AW73*FaPensRurH!AW73)</f>
        <v>920.68187318140031</v>
      </c>
      <c r="AX73" s="99">
        <f>AW72*(1-txMortH!AX73*FaPensRurH!AX73)</f>
        <v>813.12819759441413</v>
      </c>
      <c r="AY73" s="99">
        <f>AX72*(1-txMortH!AY73*FaPensRurH!AY73)</f>
        <v>721.93958132119405</v>
      </c>
      <c r="AZ73" s="99">
        <f>AY72*(1-txMortH!AZ73*FaPensRurH!AZ73)</f>
        <v>632.84911680931714</v>
      </c>
      <c r="BA73" s="99">
        <f>AZ72*(1-txMortH!BA73*FaPensRurH!BA73)</f>
        <v>547.68272476931998</v>
      </c>
      <c r="BB73" s="99">
        <f>BA72*(1-txMortH!BB73*FaPensRurH!BB73)</f>
        <v>513.37964818740102</v>
      </c>
      <c r="BC73" s="99">
        <f>BB72*(1-txMortH!BC73*FaPensRurH!BC73)</f>
        <v>419.18521798113409</v>
      </c>
      <c r="BD73" s="99">
        <f>BC72*(1-txMortH!BD73*FaPensRurH!BD73)</f>
        <v>333.91992950453135</v>
      </c>
      <c r="BE73" s="99">
        <f>BD72*(1-txMortH!BE73*FaPensRurH!BE73)</f>
        <v>281.76826495385751</v>
      </c>
      <c r="BF73" s="99">
        <f>BE72*(1-txMortH!BF73*FaPensRurH!BF73)</f>
        <v>242.6116911540604</v>
      </c>
      <c r="BG73" s="99">
        <f>BF72*(1-txMortH!BG73*FaPensRurH!BG73)</f>
        <v>218.92169701763257</v>
      </c>
      <c r="BH73" s="99">
        <f>BG72*(1-txMortH!BH73*FaPensRurH!BH73)</f>
        <v>183.18267769533355</v>
      </c>
      <c r="BI73" s="99">
        <f>BH72*(1-txMortH!BI73*FaPensRurH!BI73)</f>
        <v>131.63499143701677</v>
      </c>
      <c r="BJ73" s="99">
        <f>BI72*(1-txMortH!BJ73*FaPensRurH!BJ73)</f>
        <v>108.85545337580177</v>
      </c>
    </row>
    <row r="74" spans="1:62" x14ac:dyDescent="0.3">
      <c r="A74" s="94">
        <v>72</v>
      </c>
      <c r="B74" s="95"/>
      <c r="C74" s="95"/>
      <c r="D74" s="95"/>
      <c r="E74" s="95"/>
      <c r="F74" s="95"/>
      <c r="G74" s="95"/>
      <c r="H74" s="95"/>
      <c r="I74" s="95"/>
      <c r="J74" s="95"/>
      <c r="K74" s="95"/>
      <c r="L74" s="95">
        <f>+[4]EsPensRurH!L74</f>
        <v>0</v>
      </c>
      <c r="M74" s="95">
        <f>+[4]EsPensRurH!M74</f>
        <v>10046.946202673096</v>
      </c>
      <c r="N74" s="95">
        <f>+[4]EsPensRurH!N74</f>
        <v>11557.689091522449</v>
      </c>
      <c r="O74" s="95">
        <f>+[4]EsPensRurH!O74</f>
        <v>9733.85666909268</v>
      </c>
      <c r="P74" s="96">
        <f>+[4]EsPensRurH!P74</f>
        <v>11901.806027830768</v>
      </c>
      <c r="Q74" s="99">
        <f>P73*(1-txMortH!Q74*FaPensRurH!Q74)</f>
        <v>10393.254381127641</v>
      </c>
      <c r="R74" s="99">
        <f>Q73*(1-txMortH!R74*FaPensRurH!R74)</f>
        <v>10103.477771552154</v>
      </c>
      <c r="S74" s="99">
        <f>R73*(1-txMortH!S74*FaPensRurH!S74)</f>
        <v>9079.7313154126059</v>
      </c>
      <c r="T74" s="99">
        <f>S73*(1-txMortH!T74*FaPensRurH!T74)</f>
        <v>8734.4010419101269</v>
      </c>
      <c r="U74" s="99">
        <f>T73*(1-txMortH!U74*FaPensRurH!U74)</f>
        <v>8582.2362748596515</v>
      </c>
      <c r="V74" s="99">
        <f>U73*(1-txMortH!V74*FaPensRurH!V74)</f>
        <v>8237.6096988836598</v>
      </c>
      <c r="W74" s="99">
        <f>V73*(1-txMortH!W74*FaPensRurH!W74)</f>
        <v>7165.5180952505325</v>
      </c>
      <c r="X74" s="99">
        <f>W73*(1-txMortH!X74*FaPensRurH!X74)</f>
        <v>7232.506025165856</v>
      </c>
      <c r="Y74" s="99">
        <f>X73*(1-txMortH!Y74*FaPensRurH!Y74)</f>
        <v>6062.8718603897159</v>
      </c>
      <c r="Z74" s="99">
        <f>Y73*(1-txMortH!Z74*FaPensRurH!Z74)</f>
        <v>6164.6714740384468</v>
      </c>
      <c r="AA74" s="99">
        <f>Z73*(1-txMortH!AA74*FaPensRurH!AA74)</f>
        <v>5393.8271392613506</v>
      </c>
      <c r="AB74" s="99">
        <f>AA73*(1-txMortH!AB74*FaPensRurH!AB74)</f>
        <v>5262.2842843366889</v>
      </c>
      <c r="AC74" s="99">
        <f>AB73*(1-txMortH!AC74*FaPensRurH!AC74)</f>
        <v>4869.9694556481008</v>
      </c>
      <c r="AD74" s="99">
        <f>AC73*(1-txMortH!AD74*FaPensRurH!AD74)</f>
        <v>4527.2468611723198</v>
      </c>
      <c r="AE74" s="99">
        <f>AD73*(1-txMortH!AE74*FaPensRurH!AE74)</f>
        <v>4329.2256259377427</v>
      </c>
      <c r="AF74" s="99">
        <f>AE73*(1-txMortH!AF74*FaPensRurH!AF74)</f>
        <v>3952.957193120109</v>
      </c>
      <c r="AG74" s="99">
        <f>AF73*(1-txMortH!AG74*FaPensRurH!AG74)</f>
        <v>3384.5128101561922</v>
      </c>
      <c r="AH74" s="99">
        <f>AG73*(1-txMortH!AH74*FaPensRurH!AH74)</f>
        <v>3528.0291496502114</v>
      </c>
      <c r="AI74" s="99">
        <f>AH73*(1-txMortH!AI74*FaPensRurH!AI74)</f>
        <v>3104.3870058046259</v>
      </c>
      <c r="AJ74" s="99">
        <f>AI73*(1-txMortH!AJ74*FaPensRurH!AJ74)</f>
        <v>3152.2915241803648</v>
      </c>
      <c r="AK74" s="99">
        <f>AJ73*(1-txMortH!AK74*FaPensRurH!AK74)</f>
        <v>2920.406694929186</v>
      </c>
      <c r="AL74" s="99">
        <f>AK73*(1-txMortH!AL74*FaPensRurH!AL74)</f>
        <v>2794.7851149529383</v>
      </c>
      <c r="AM74" s="99">
        <f>AL73*(1-txMortH!AM74*FaPensRurH!AM74)</f>
        <v>2445.1810781038598</v>
      </c>
      <c r="AN74" s="99">
        <f>AM73*(1-txMortH!AN74*FaPensRurH!AN74)</f>
        <v>2369.9016651863035</v>
      </c>
      <c r="AO74" s="99">
        <f>AN73*(1-txMortH!AO74*FaPensRurH!AO74)</f>
        <v>2080.3593693748317</v>
      </c>
      <c r="AP74" s="99">
        <f>AO73*(1-txMortH!AP74*FaPensRurH!AP74)</f>
        <v>1983.9138039750353</v>
      </c>
      <c r="AQ74" s="99">
        <f>AP73*(1-txMortH!AQ74*FaPensRurH!AQ74)</f>
        <v>1763.3143724456759</v>
      </c>
      <c r="AR74" s="99">
        <f>AQ73*(1-txMortH!AR74*FaPensRurH!AR74)</f>
        <v>1614.3477978790145</v>
      </c>
      <c r="AS74" s="99">
        <f>AR73*(1-txMortH!AS74*FaPensRurH!AS74)</f>
        <v>1295.6176406326008</v>
      </c>
      <c r="AT74" s="99">
        <f>AS73*(1-txMortH!AT74*FaPensRurH!AT74)</f>
        <v>1284.5713397530212</v>
      </c>
      <c r="AU74" s="99">
        <f>AT73*(1-txMortH!AU74*FaPensRurH!AU74)</f>
        <v>1182.2103621369065</v>
      </c>
      <c r="AV74" s="99">
        <f>AU73*(1-txMortH!AV74*FaPensRurH!AV74)</f>
        <v>1151.5597959665406</v>
      </c>
      <c r="AW74" s="99">
        <f>AV73*(1-txMortH!AW74*FaPensRurH!AW74)</f>
        <v>970.85124509202763</v>
      </c>
      <c r="AX74" s="99">
        <f>AW73*(1-txMortH!AX74*FaPensRurH!AX74)</f>
        <v>899.50639460058426</v>
      </c>
      <c r="AY74" s="99">
        <f>AX73*(1-txMortH!AY74*FaPensRurH!AY74)</f>
        <v>794.50130870630733</v>
      </c>
      <c r="AZ74" s="99">
        <f>AY73*(1-txMortH!AZ74*FaPensRurH!AZ74)</f>
        <v>705.46687204709792</v>
      </c>
      <c r="BA74" s="99">
        <f>AZ73*(1-txMortH!BA74*FaPensRurH!BA74)</f>
        <v>618.46366865026289</v>
      </c>
      <c r="BB74" s="99">
        <f>BA73*(1-txMortH!BB74*FaPensRurH!BB74)</f>
        <v>535.27799799963088</v>
      </c>
      <c r="BC74" s="99">
        <f>BB73*(1-txMortH!BC74*FaPensRurH!BC74)</f>
        <v>501.79163900723256</v>
      </c>
      <c r="BD74" s="99">
        <f>BC73*(1-txMortH!BD74*FaPensRurH!BD74)</f>
        <v>409.75428654071777</v>
      </c>
      <c r="BE74" s="99">
        <f>BD73*(1-txMortH!BE74*FaPensRurH!BE74)</f>
        <v>326.4304798649564</v>
      </c>
      <c r="BF74" s="99">
        <f>BE73*(1-txMortH!BF74*FaPensRurH!BF74)</f>
        <v>275.46736585725768</v>
      </c>
      <c r="BG74" s="99">
        <f>BF73*(1-txMortH!BG74*FaPensRurH!BG74)</f>
        <v>237.20215317799767</v>
      </c>
      <c r="BH74" s="99">
        <f>BG73*(1-txMortH!BH74*FaPensRurH!BH74)</f>
        <v>214.05371875564697</v>
      </c>
      <c r="BI74" s="99">
        <f>BH73*(1-txMortH!BI74*FaPensRurH!BI74)</f>
        <v>179.12014922682042</v>
      </c>
      <c r="BJ74" s="99">
        <f>BI73*(1-txMortH!BJ74*FaPensRurH!BJ74)</f>
        <v>128.68111235914475</v>
      </c>
    </row>
    <row r="75" spans="1:62" x14ac:dyDescent="0.3">
      <c r="A75" s="94">
        <v>73</v>
      </c>
      <c r="B75" s="95"/>
      <c r="C75" s="95"/>
      <c r="D75" s="95"/>
      <c r="E75" s="95"/>
      <c r="F75" s="95"/>
      <c r="G75" s="95"/>
      <c r="H75" s="95"/>
      <c r="I75" s="95"/>
      <c r="J75" s="95"/>
      <c r="K75" s="95"/>
      <c r="L75" s="95">
        <f>+[4]EsPensRurH!L75</f>
        <v>0</v>
      </c>
      <c r="M75" s="95">
        <f>+[4]EsPensRurH!M75</f>
        <v>10146.603180556793</v>
      </c>
      <c r="N75" s="95">
        <f>+[4]EsPensRurH!N75</f>
        <v>10867.680087778481</v>
      </c>
      <c r="O75" s="95">
        <f>+[4]EsPensRurH!O75</f>
        <v>12440.230697168798</v>
      </c>
      <c r="P75" s="96">
        <f>+[4]EsPensRurH!P75</f>
        <v>10428.080476589788</v>
      </c>
      <c r="Q75" s="99">
        <f>P74*(1-txMortH!Q75*FaPensRurH!Q75)</f>
        <v>11476.486505337271</v>
      </c>
      <c r="R75" s="99">
        <f>Q74*(1-txMortH!R75*FaPensRurH!R75)</f>
        <v>10027.666152832475</v>
      </c>
      <c r="S75" s="99">
        <f>R74*(1-txMortH!S75*FaPensRurH!S75)</f>
        <v>9753.5386812651523</v>
      </c>
      <c r="T75" s="99">
        <f>S74*(1-txMortH!T75*FaPensRurH!T75)</f>
        <v>8769.8938218683725</v>
      </c>
      <c r="U75" s="99">
        <f>T74*(1-txMortH!U75*FaPensRurH!U75)</f>
        <v>8440.6321842700927</v>
      </c>
      <c r="V75" s="99">
        <f>U74*(1-txMortH!V75*FaPensRurH!V75)</f>
        <v>8297.5755294914179</v>
      </c>
      <c r="W75" s="99">
        <f>V74*(1-txMortH!W75*FaPensRurH!W75)</f>
        <v>7967.9915143406324</v>
      </c>
      <c r="X75" s="99">
        <f>W74*(1-txMortH!X75*FaPensRurH!X75)</f>
        <v>6934.0191354922727</v>
      </c>
      <c r="Y75" s="99">
        <f>X74*(1-txMortH!Y75*FaPensRurH!Y75)</f>
        <v>7001.7225085735727</v>
      </c>
      <c r="Z75" s="99">
        <f>Y74*(1-txMortH!Z75*FaPensRurH!Z75)</f>
        <v>5871.7027706478602</v>
      </c>
      <c r="AA75" s="99">
        <f>Z74*(1-txMortH!AA75*FaPensRurH!AA75)</f>
        <v>5972.540842686868</v>
      </c>
      <c r="AB75" s="99">
        <f>AA74*(1-txMortH!AB75*FaPensRurH!AB75)</f>
        <v>5227.5472994601096</v>
      </c>
      <c r="AC75" s="99">
        <f>AB74*(1-txMortH!AC75*FaPensRurH!AC75)</f>
        <v>5101.7438399978955</v>
      </c>
      <c r="AD75" s="99">
        <f>AC74*(1-txMortH!AD75*FaPensRurH!AD75)</f>
        <v>4722.8767358979221</v>
      </c>
      <c r="AE75" s="99">
        <f>AD74*(1-txMortH!AE75*FaPensRurH!AE75)</f>
        <v>4391.8276911771645</v>
      </c>
      <c r="AF75" s="99">
        <f>AE74*(1-txMortH!AF75*FaPensRurH!AF75)</f>
        <v>4200.8092459350146</v>
      </c>
      <c r="AG75" s="99">
        <f>AF74*(1-txMortH!AG75*FaPensRurH!AG75)</f>
        <v>3836.6429831857722</v>
      </c>
      <c r="AH75" s="99">
        <f>AG74*(1-txMortH!AH75*FaPensRurH!AH75)</f>
        <v>3285.7214704384492</v>
      </c>
      <c r="AI75" s="99">
        <f>AH74*(1-txMortH!AI75*FaPensRurH!AI75)</f>
        <v>3425.8354960771521</v>
      </c>
      <c r="AJ75" s="99">
        <f>AI74*(1-txMortH!AJ75*FaPensRurH!AJ75)</f>
        <v>3015.1198005194669</v>
      </c>
      <c r="AK75" s="99">
        <f>AJ74*(1-txMortH!AK75*FaPensRurH!AK75)</f>
        <v>3062.2766694867091</v>
      </c>
      <c r="AL75" s="99">
        <f>AK74*(1-txMortH!AL75*FaPensRurH!AL75)</f>
        <v>2837.5778097429084</v>
      </c>
      <c r="AM75" s="99">
        <f>AL74*(1-txMortH!AM75*FaPensRurH!AM75)</f>
        <v>2716.049213895843</v>
      </c>
      <c r="AN75" s="99">
        <f>AM74*(1-txMortH!AN75*FaPensRurH!AN75)</f>
        <v>2376.7274521474078</v>
      </c>
      <c r="AO75" s="99">
        <f>AN74*(1-txMortH!AO75*FaPensRurH!AO75)</f>
        <v>2303.9532885506555</v>
      </c>
      <c r="AP75" s="99">
        <f>AO74*(1-txMortH!AP75*FaPensRurH!AP75)</f>
        <v>2022.805831432484</v>
      </c>
      <c r="AQ75" s="99">
        <f>AP74*(1-txMortH!AQ75*FaPensRurH!AQ75)</f>
        <v>1929.3375290893632</v>
      </c>
      <c r="AR75" s="99">
        <f>AQ74*(1-txMortH!AR75*FaPensRurH!AR75)</f>
        <v>1715.0667176477803</v>
      </c>
      <c r="AS75" s="99">
        <f>AR74*(1-txMortH!AS75*FaPensRurH!AS75)</f>
        <v>1570.4077019925269</v>
      </c>
      <c r="AT75" s="99">
        <f>AS74*(1-txMortH!AT75*FaPensRurH!AT75)</f>
        <v>1260.5287613583089</v>
      </c>
      <c r="AU75" s="99">
        <f>AT74*(1-txMortH!AU75*FaPensRurH!AU75)</f>
        <v>1249.9468509255494</v>
      </c>
      <c r="AV75" s="99">
        <f>AU74*(1-txMortH!AV75*FaPensRurH!AV75)</f>
        <v>1150.4918011628151</v>
      </c>
      <c r="AW75" s="99">
        <f>AV74*(1-txMortH!AW75*FaPensRurH!AW75)</f>
        <v>1120.7976829187767</v>
      </c>
      <c r="AX75" s="99">
        <f>AW74*(1-txMortH!AX75*FaPensRurH!AX75)</f>
        <v>945.02282595327608</v>
      </c>
      <c r="AY75" s="99">
        <f>AX74*(1-txMortH!AY75*FaPensRurH!AY75)</f>
        <v>875.67161654264692</v>
      </c>
      <c r="AZ75" s="99">
        <f>AY74*(1-txMortH!AZ75*FaPensRurH!AZ75)</f>
        <v>773.53198485866801</v>
      </c>
      <c r="BA75" s="99">
        <f>AZ74*(1-txMortH!BA75*FaPensRurH!BA75)</f>
        <v>686.91758104077553</v>
      </c>
      <c r="BB75" s="99">
        <f>BA74*(1-txMortH!BB75*FaPensRurH!BB75)</f>
        <v>602.26059281847859</v>
      </c>
      <c r="BC75" s="99">
        <f>BB74*(1-txMortH!BC75*FaPensRurH!BC75)</f>
        <v>521.30236698360522</v>
      </c>
      <c r="BD75" s="99">
        <f>BC74*(1-txMortH!BD75*FaPensRurH!BD75)</f>
        <v>488.73287485735375</v>
      </c>
      <c r="BE75" s="99">
        <f>BD74*(1-txMortH!BE75*FaPensRurH!BE75)</f>
        <v>399.12365171127351</v>
      </c>
      <c r="BF75" s="99">
        <f>BE74*(1-txMortH!BF75*FaPensRurH!BF75)</f>
        <v>317.98698815601404</v>
      </c>
      <c r="BG75" s="99">
        <f>BF74*(1-txMortH!BG75*FaPensRurH!BG75)</f>
        <v>268.3627972906574</v>
      </c>
      <c r="BH75" s="99">
        <f>BG74*(1-txMortH!BH75*FaPensRurH!BH75)</f>
        <v>231.10110485146384</v>
      </c>
      <c r="BI75" s="99">
        <f>BH74*(1-txMortH!BI75*FaPensRurH!BI75)</f>
        <v>208.56264306717185</v>
      </c>
      <c r="BJ75" s="99">
        <f>BI74*(1-txMortH!BJ75*FaPensRurH!BJ75)</f>
        <v>174.47074123890755</v>
      </c>
    </row>
    <row r="76" spans="1:62" x14ac:dyDescent="0.3">
      <c r="A76" s="94">
        <v>74</v>
      </c>
      <c r="B76" s="95"/>
      <c r="C76" s="95"/>
      <c r="D76" s="95"/>
      <c r="E76" s="95"/>
      <c r="F76" s="95"/>
      <c r="G76" s="95"/>
      <c r="H76" s="95"/>
      <c r="I76" s="95"/>
      <c r="J76" s="95"/>
      <c r="K76" s="95"/>
      <c r="L76" s="95">
        <f>+[4]EsPensRurH!L76</f>
        <v>0</v>
      </c>
      <c r="M76" s="95">
        <f>+[4]EsPensRurH!M76</f>
        <v>9938.8739848864916</v>
      </c>
      <c r="N76" s="95">
        <f>+[4]EsPensRurH!N76</f>
        <v>10901.748241296136</v>
      </c>
      <c r="O76" s="95">
        <f>+[4]EsPensRurH!O76</f>
        <v>11651.613265207663</v>
      </c>
      <c r="P76" s="96">
        <f>+[4]EsPensRurH!P76</f>
        <v>13262.427361663016</v>
      </c>
      <c r="Q76" s="99">
        <f>P75*(1-txMortH!Q76*FaPensRurH!Q76)</f>
        <v>10051.077961196817</v>
      </c>
      <c r="R76" s="99">
        <f>Q75*(1-txMortH!R76*FaPensRurH!R76)</f>
        <v>11067.883105151215</v>
      </c>
      <c r="S76" s="99">
        <f>R75*(1-txMortH!S76*FaPensRurH!S76)</f>
        <v>9675.8973274793698</v>
      </c>
      <c r="T76" s="99">
        <f>S75*(1-txMortH!T76*FaPensRurH!T76)</f>
        <v>9416.2774122698193</v>
      </c>
      <c r="U76" s="99">
        <f>T75*(1-txMortH!U76*FaPensRurH!U76)</f>
        <v>8470.8716935264583</v>
      </c>
      <c r="V76" s="99">
        <f>U75*(1-txMortH!V76*FaPensRurH!V76)</f>
        <v>8156.750378197331</v>
      </c>
      <c r="W76" s="99">
        <f>V75*(1-txMortH!W76*FaPensRurH!W76)</f>
        <v>8022.1103514722918</v>
      </c>
      <c r="X76" s="99">
        <f>W75*(1-txMortH!X76*FaPensRurH!X76)</f>
        <v>7706.7692181011053</v>
      </c>
      <c r="Y76" s="99">
        <f>X75*(1-txMortH!Y76*FaPensRurH!Y76)</f>
        <v>6709.4676552858155</v>
      </c>
      <c r="Z76" s="99">
        <f>Y75*(1-txMortH!Z76*FaPensRurH!Z76)</f>
        <v>6777.6105635584072</v>
      </c>
      <c r="AA76" s="99">
        <f>Z75*(1-txMortH!AA76*FaPensRurH!AA76)</f>
        <v>5685.858536085133</v>
      </c>
      <c r="AB76" s="99">
        <f>AA75*(1-txMortH!AB76*FaPensRurH!AB76)</f>
        <v>5785.5467518958576</v>
      </c>
      <c r="AC76" s="99">
        <f>AB75*(1-txMortH!AC76*FaPensRurH!AC76)</f>
        <v>5065.5302503456323</v>
      </c>
      <c r="AD76" s="99">
        <f>AC75*(1-txMortH!AD76*FaPensRurH!AD76)</f>
        <v>4945.1794598294791</v>
      </c>
      <c r="AE76" s="99">
        <f>AD75*(1-txMortH!AE76*FaPensRurH!AE76)</f>
        <v>4579.2917035599348</v>
      </c>
      <c r="AF76" s="99">
        <f>AE75*(1-txMortH!AF76*FaPensRurH!AF76)</f>
        <v>4259.4644423045911</v>
      </c>
      <c r="AG76" s="99">
        <f>AF75*(1-txMortH!AG76*FaPensRurH!AG76)</f>
        <v>4075.149864595096</v>
      </c>
      <c r="AH76" s="99">
        <f>AG75*(1-txMortH!AH76*FaPensRurH!AH76)</f>
        <v>3722.757596703022</v>
      </c>
      <c r="AI76" s="99">
        <f>AH75*(1-txMortH!AI76*FaPensRurH!AI76)</f>
        <v>3188.9079490852041</v>
      </c>
      <c r="AJ76" s="99">
        <f>AI75*(1-txMortH!AJ76*FaPensRurH!AJ76)</f>
        <v>3325.6130816418759</v>
      </c>
      <c r="AK76" s="99">
        <f>AJ75*(1-txMortH!AK76*FaPensRurH!AK76)</f>
        <v>2927.5062234306379</v>
      </c>
      <c r="AL76" s="99">
        <f>AK75*(1-txMortH!AL76*FaPensRurH!AL76)</f>
        <v>2973.8694310200335</v>
      </c>
      <c r="AM76" s="99">
        <f>AL75*(1-txMortH!AM76*FaPensRurH!AM76)</f>
        <v>2756.1859043682266</v>
      </c>
      <c r="AN76" s="99">
        <f>AM75*(1-txMortH!AN76*FaPensRurH!AN76)</f>
        <v>2638.6209165973737</v>
      </c>
      <c r="AO76" s="99">
        <f>AN75*(1-txMortH!AO76*FaPensRurH!AO76)</f>
        <v>2309.3572773381979</v>
      </c>
      <c r="AP76" s="99">
        <f>AO75*(1-txMortH!AP76*FaPensRurH!AP76)</f>
        <v>2239.0156745097215</v>
      </c>
      <c r="AQ76" s="99">
        <f>AP75*(1-txMortH!AQ76*FaPensRurH!AQ76)</f>
        <v>1966.1031421248908</v>
      </c>
      <c r="AR76" s="99">
        <f>AQ75*(1-txMortH!AR76*FaPensRurH!AR76)</f>
        <v>1875.5319704137171</v>
      </c>
      <c r="AS76" s="99">
        <f>AR75*(1-txMortH!AS76*FaPensRurH!AS76)</f>
        <v>1667.4771499948088</v>
      </c>
      <c r="AT76" s="99">
        <f>AS75*(1-txMortH!AT76*FaPensRurH!AT76)</f>
        <v>1527.0432227682008</v>
      </c>
      <c r="AU76" s="99">
        <f>AT75*(1-txMortH!AU76*FaPensRurH!AU76)</f>
        <v>1225.8798449239453</v>
      </c>
      <c r="AV76" s="99">
        <f>AU75*(1-txMortH!AV76*FaPensRurH!AV76)</f>
        <v>1215.7405268067005</v>
      </c>
      <c r="AW76" s="99">
        <f>AV75*(1-txMortH!AW76*FaPensRurH!AW76)</f>
        <v>1119.1414054023635</v>
      </c>
      <c r="AX76" s="99">
        <f>AW75*(1-txMortH!AX76*FaPensRurH!AX76)</f>
        <v>1090.3776551561305</v>
      </c>
      <c r="AY76" s="99">
        <f>AX75*(1-txMortH!AY76*FaPensRurH!AY76)</f>
        <v>919.47208626700638</v>
      </c>
      <c r="AZ76" s="99">
        <f>AY75*(1-txMortH!AZ76*FaPensRurH!AZ76)</f>
        <v>852.08531159373285</v>
      </c>
      <c r="BA76" s="99">
        <f>AZ75*(1-txMortH!BA76*FaPensRurH!BA76)</f>
        <v>752.77229118980426</v>
      </c>
      <c r="BB76" s="99">
        <f>BA75*(1-txMortH!BB76*FaPensRurH!BB76)</f>
        <v>668.54637551483984</v>
      </c>
      <c r="BC76" s="99">
        <f>BB75*(1-txMortH!BC76*FaPensRurH!BC76)</f>
        <v>586.20558069380058</v>
      </c>
      <c r="BD76" s="99">
        <f>BC75*(1-txMortH!BD76*FaPensRurH!BD76)</f>
        <v>507.44967472827915</v>
      </c>
      <c r="BE76" s="99">
        <f>BD75*(1-txMortH!BE76*FaPensRurH!BE76)</f>
        <v>475.78482673566214</v>
      </c>
      <c r="BF76" s="99">
        <f>BE75*(1-txMortH!BF76*FaPensRurH!BF76)</f>
        <v>388.57991950677439</v>
      </c>
      <c r="BG76" s="99">
        <f>BF75*(1-txMortH!BG76*FaPensRurH!BG76)</f>
        <v>309.61009562023003</v>
      </c>
      <c r="BH76" s="99">
        <f>BG75*(1-txMortH!BH76*FaPensRurH!BH76)</f>
        <v>261.31182485719683</v>
      </c>
      <c r="BI76" s="99">
        <f>BH75*(1-txMortH!BI76*FaPensRurH!BI76)</f>
        <v>225.04413576701333</v>
      </c>
      <c r="BJ76" s="99">
        <f>BI75*(1-txMortH!BJ76*FaPensRurH!BJ76)</f>
        <v>203.68191800133994</v>
      </c>
    </row>
    <row r="77" spans="1:62" x14ac:dyDescent="0.3">
      <c r="A77" s="94">
        <v>75</v>
      </c>
      <c r="B77" s="95"/>
      <c r="C77" s="95"/>
      <c r="D77" s="95"/>
      <c r="E77" s="95"/>
      <c r="F77" s="95"/>
      <c r="G77" s="95"/>
      <c r="H77" s="95"/>
      <c r="I77" s="95"/>
      <c r="J77" s="95"/>
      <c r="K77" s="95"/>
      <c r="L77" s="95">
        <f>+[4]EsPensRurH!L77</f>
        <v>0</v>
      </c>
      <c r="M77" s="95">
        <f>+[4]EsPensRurH!M77</f>
        <v>10653.96039969189</v>
      </c>
      <c r="N77" s="95">
        <f>+[4]EsPensRurH!N77</f>
        <v>10538.752876986922</v>
      </c>
      <c r="O77" s="95">
        <f>+[4]EsPensRurH!O77</f>
        <v>11714.239249431168</v>
      </c>
      <c r="P77" s="96">
        <f>+[4]EsPensRurH!P77</f>
        <v>12380.320692754285</v>
      </c>
      <c r="Q77" s="99">
        <f>P76*(1-txMortH!Q77*FaPensRurH!Q77)</f>
        <v>12707.663887971485</v>
      </c>
      <c r="R77" s="99">
        <f>Q76*(1-txMortH!R77*FaPensRurH!R77)</f>
        <v>9636.8776779793079</v>
      </c>
      <c r="S77" s="99">
        <f>R76*(1-txMortH!S77*FaPensRurH!S77)</f>
        <v>10618.286197725245</v>
      </c>
      <c r="T77" s="99">
        <f>S76*(1-txMortH!T77*FaPensRurH!T77)</f>
        <v>9288.2215005425824</v>
      </c>
      <c r="U77" s="99">
        <f>T76*(1-txMortH!U77*FaPensRurH!U77)</f>
        <v>9044.0760965082245</v>
      </c>
      <c r="V77" s="99">
        <f>U76*(1-txMortH!V77*FaPensRurH!V77)</f>
        <v>8140.4590831024625</v>
      </c>
      <c r="W77" s="99">
        <f>V76*(1-txMortH!W77*FaPensRurH!W77)</f>
        <v>7842.6064753346709</v>
      </c>
      <c r="X77" s="99">
        <f>W76*(1-txMortH!X77*FaPensRurH!X77)</f>
        <v>7716.9186662215097</v>
      </c>
      <c r="Y77" s="99">
        <f>X76*(1-txMortH!Y77*FaPensRurH!Y77)</f>
        <v>7417.0585156649022</v>
      </c>
      <c r="Z77" s="99">
        <f>Y76*(1-txMortH!Z77*FaPensRurH!Z77)</f>
        <v>6460.1224514616306</v>
      </c>
      <c r="AA77" s="99">
        <f>Z76*(1-txMortH!AA77*FaPensRurH!AA77)</f>
        <v>6528.4610771354846</v>
      </c>
      <c r="AB77" s="99">
        <f>AA76*(1-txMortH!AB77*FaPensRurH!AB77)</f>
        <v>5479.048570474999</v>
      </c>
      <c r="AC77" s="99">
        <f>AB76*(1-txMortH!AC77*FaPensRurH!AC77)</f>
        <v>5577.2256375465759</v>
      </c>
      <c r="AD77" s="99">
        <f>AC76*(1-txMortH!AD77*FaPensRurH!AD77)</f>
        <v>4884.8777328020678</v>
      </c>
      <c r="AE77" s="99">
        <f>AD76*(1-txMortH!AE77*FaPensRurH!AE77)</f>
        <v>4770.4319150929859</v>
      </c>
      <c r="AF77" s="99">
        <f>AE76*(1-txMortH!AF77*FaPensRurH!AF77)</f>
        <v>4418.9128416820404</v>
      </c>
      <c r="AG77" s="99">
        <f>AF76*(1-txMortH!AG77*FaPensRurH!AG77)</f>
        <v>4111.4435817281274</v>
      </c>
      <c r="AH77" s="99">
        <f>AG76*(1-txMortH!AH77*FaPensRurH!AH77)</f>
        <v>3934.5814967336701</v>
      </c>
      <c r="AI77" s="99">
        <f>AH76*(1-txMortH!AI77*FaPensRurH!AI77)</f>
        <v>3595.2445509936742</v>
      </c>
      <c r="AJ77" s="99">
        <f>AI76*(1-txMortH!AJ77*FaPensRurH!AJ77)</f>
        <v>3080.4249571674936</v>
      </c>
      <c r="AK77" s="99">
        <f>AJ76*(1-txMortH!AK77*FaPensRurH!AK77)</f>
        <v>3213.2299686431538</v>
      </c>
      <c r="AL77" s="99">
        <f>AK76*(1-txMortH!AL77*FaPensRurH!AL77)</f>
        <v>2829.1992893475608</v>
      </c>
      <c r="AM77" s="99">
        <f>AL76*(1-txMortH!AM77*FaPensRurH!AM77)</f>
        <v>2874.6087981658779</v>
      </c>
      <c r="AN77" s="99">
        <f>AM76*(1-txMortH!AN77*FaPensRurH!AN77)</f>
        <v>2664.7353229719574</v>
      </c>
      <c r="AO77" s="99">
        <f>AN76*(1-txMortH!AO77*FaPensRurH!AO77)</f>
        <v>2551.5594638761149</v>
      </c>
      <c r="AP77" s="99">
        <f>AO76*(1-txMortH!AP77*FaPensRurH!AP77)</f>
        <v>2233.5617991402505</v>
      </c>
      <c r="AQ77" s="99">
        <f>AP76*(1-txMortH!AQ77*FaPensRurH!AQ77)</f>
        <v>2165.9165770187201</v>
      </c>
      <c r="AR77" s="99">
        <f>AQ76*(1-txMortH!AR77*FaPensRurH!AR77)</f>
        <v>1902.2334324011686</v>
      </c>
      <c r="AS77" s="99">
        <f>AR76*(1-txMortH!AS77*FaPensRurH!AS77)</f>
        <v>1814.8901146365433</v>
      </c>
      <c r="AT77" s="99">
        <f>AS76*(1-txMortH!AT77*FaPensRurH!AT77)</f>
        <v>1613.8132829799272</v>
      </c>
      <c r="AU77" s="99">
        <f>AT76*(1-txMortH!AU77*FaPensRurH!AU77)</f>
        <v>1478.1160656304601</v>
      </c>
      <c r="AV77" s="99">
        <f>AU76*(1-txMortH!AV77*FaPensRurH!AV77)</f>
        <v>1186.7664498952706</v>
      </c>
      <c r="AW77" s="99">
        <f>AV76*(1-txMortH!AW77*FaPensRurH!AW77)</f>
        <v>1177.1091685883232</v>
      </c>
      <c r="AX77" s="99">
        <f>AW76*(1-txMortH!AX77*FaPensRurH!AX77)</f>
        <v>1083.7196413043262</v>
      </c>
      <c r="AY77" s="99">
        <f>AX76*(1-txMortH!AY77*FaPensRurH!AY77)</f>
        <v>1055.9950778205464</v>
      </c>
      <c r="AZ77" s="99">
        <f>AY76*(1-txMortH!AZ77*FaPensRurH!AZ77)</f>
        <v>890.58140100721209</v>
      </c>
      <c r="BA77" s="99">
        <f>AZ76*(1-txMortH!BA77*FaPensRurH!BA77)</f>
        <v>825.40413034683672</v>
      </c>
      <c r="BB77" s="99">
        <f>BA76*(1-txMortH!BB77*FaPensRurH!BB77)</f>
        <v>729.27875725916499</v>
      </c>
      <c r="BC77" s="99">
        <f>BB76*(1-txMortH!BC77*FaPensRurH!BC77)</f>
        <v>647.74675850985625</v>
      </c>
      <c r="BD77" s="99">
        <f>BC76*(1-txMortH!BD77*FaPensRurH!BD77)</f>
        <v>568.02120984768806</v>
      </c>
      <c r="BE77" s="99">
        <f>BD76*(1-txMortH!BE77*FaPensRurH!BE77)</f>
        <v>491.75482406509599</v>
      </c>
      <c r="BF77" s="99">
        <f>BE76*(1-txMortH!BF77*FaPensRurH!BF77)</f>
        <v>461.11088377968321</v>
      </c>
      <c r="BG77" s="99">
        <f>BF76*(1-txMortH!BG77*FaPensRurH!BG77)</f>
        <v>376.62718160927329</v>
      </c>
      <c r="BH77" s="99">
        <f>BG76*(1-txMortH!BH77*FaPensRurH!BH77)</f>
        <v>300.11025248883732</v>
      </c>
      <c r="BI77" s="99">
        <f>BH76*(1-txMortH!BI77*FaPensRurH!BI77)</f>
        <v>253.31312103811942</v>
      </c>
      <c r="BJ77" s="99">
        <f>BI76*(1-txMortH!BJ77*FaPensRurH!BJ77)</f>
        <v>218.72686431412407</v>
      </c>
    </row>
    <row r="78" spans="1:62" x14ac:dyDescent="0.3">
      <c r="A78" s="94">
        <v>76</v>
      </c>
      <c r="B78" s="95"/>
      <c r="C78" s="95"/>
      <c r="D78" s="95"/>
      <c r="E78" s="95"/>
      <c r="F78" s="95"/>
      <c r="G78" s="95"/>
      <c r="H78" s="95"/>
      <c r="I78" s="95"/>
      <c r="J78" s="95"/>
      <c r="K78" s="95"/>
      <c r="L78" s="95">
        <f>+[4]EsPensRurH!L78</f>
        <v>0</v>
      </c>
      <c r="M78" s="95">
        <f>+[4]EsPensRurH!M78</f>
        <v>10709.014909296864</v>
      </c>
      <c r="N78" s="95">
        <f>+[4]EsPensRurH!N78</f>
        <v>11304.465953804216</v>
      </c>
      <c r="O78" s="95">
        <f>+[4]EsPensRurH!O78</f>
        <v>11227.277135481192</v>
      </c>
      <c r="P78" s="96">
        <f>+[4]EsPensRurH!P78</f>
        <v>12356.151611947704</v>
      </c>
      <c r="Q78" s="99">
        <f>P77*(1-txMortH!Q78*FaPensRurH!Q78)</f>
        <v>11845.617414705597</v>
      </c>
      <c r="R78" s="99">
        <f>Q77*(1-txMortH!R78*FaPensRurH!R78)</f>
        <v>12166.978286565221</v>
      </c>
      <c r="S78" s="99">
        <f>R77*(1-txMortH!S78*FaPensRurH!S78)</f>
        <v>9232.6554900439569</v>
      </c>
      <c r="T78" s="99">
        <f>S77*(1-txMortH!T78*FaPensRurH!T78)</f>
        <v>10179.024404931179</v>
      </c>
      <c r="U78" s="99">
        <f>T77*(1-txMortH!U78*FaPensRurH!U78)</f>
        <v>8909.0864549922553</v>
      </c>
      <c r="V78" s="99">
        <f>U77*(1-txMortH!V78*FaPensRurH!V78)</f>
        <v>8679.7104198132311</v>
      </c>
      <c r="W78" s="99">
        <f>V77*(1-txMortH!W78*FaPensRurH!W78)</f>
        <v>7816.6649727070899</v>
      </c>
      <c r="X78" s="99">
        <f>W77*(1-txMortH!X78*FaPensRurH!X78)</f>
        <v>7534.4659292012475</v>
      </c>
      <c r="Y78" s="99">
        <f>X77*(1-txMortH!Y78*FaPensRurH!Y78)</f>
        <v>7417.2880309781303</v>
      </c>
      <c r="Z78" s="99">
        <f>Y77*(1-txMortH!Z78*FaPensRurH!Z78)</f>
        <v>7132.3808226194715</v>
      </c>
      <c r="AA78" s="99">
        <f>Z77*(1-txMortH!AA78*FaPensRurH!AA78)</f>
        <v>6214.907105821193</v>
      </c>
      <c r="AB78" s="99">
        <f>AA77*(1-txMortH!AB78*FaPensRurH!AB78)</f>
        <v>6283.2270579956266</v>
      </c>
      <c r="AC78" s="99">
        <f>AB77*(1-txMortH!AC78*FaPensRurH!AC78)</f>
        <v>5275.3234243231145</v>
      </c>
      <c r="AD78" s="99">
        <f>AC77*(1-txMortH!AD78*FaPensRurH!AD78)</f>
        <v>5371.8483623271723</v>
      </c>
      <c r="AE78" s="99">
        <f>AD77*(1-txMortH!AE78*FaPensRurH!AE78)</f>
        <v>4706.6579783838451</v>
      </c>
      <c r="AF78" s="99">
        <f>AE77*(1-txMortH!AF78*FaPensRurH!AF78)</f>
        <v>4597.8881301730571</v>
      </c>
      <c r="AG78" s="99">
        <f>AF77*(1-txMortH!AG78*FaPensRurH!AG78)</f>
        <v>4260.4048757269193</v>
      </c>
      <c r="AH78" s="99">
        <f>AG77*(1-txMortH!AH78*FaPensRurH!AH78)</f>
        <v>3965.0443263783172</v>
      </c>
      <c r="AI78" s="99">
        <f>AH77*(1-txMortH!AI78*FaPensRurH!AI78)</f>
        <v>3795.4571845304376</v>
      </c>
      <c r="AJ78" s="99">
        <f>AI77*(1-txMortH!AJ78*FaPensRurH!AJ78)</f>
        <v>3468.9752497577565</v>
      </c>
      <c r="AK78" s="99">
        <f>AJ77*(1-txMortH!AK78*FaPensRurH!AK78)</f>
        <v>2972.9468982813455</v>
      </c>
      <c r="AL78" s="99">
        <f>AK77*(1-txMortH!AL78*FaPensRurH!AL78)</f>
        <v>3101.8300376689667</v>
      </c>
      <c r="AM78" s="99">
        <f>AL77*(1-txMortH!AM78*FaPensRurH!AM78)</f>
        <v>2731.7047090435021</v>
      </c>
      <c r="AN78" s="99">
        <f>AM77*(1-txMortH!AN78*FaPensRurH!AN78)</f>
        <v>2776.1234058015352</v>
      </c>
      <c r="AO78" s="99">
        <f>AN77*(1-txMortH!AO78*FaPensRurH!AO78)</f>
        <v>2573.9470954454578</v>
      </c>
      <c r="AP78" s="99">
        <f>AO77*(1-txMortH!AP78*FaPensRurH!AP78)</f>
        <v>2465.0885420708969</v>
      </c>
      <c r="AQ78" s="99">
        <f>AP77*(1-txMortH!AQ78*FaPensRurH!AQ78)</f>
        <v>2158.2572007757922</v>
      </c>
      <c r="AR78" s="99">
        <f>AQ77*(1-txMortH!AR78*FaPensRurH!AR78)</f>
        <v>2093.2557960067247</v>
      </c>
      <c r="AS78" s="99">
        <f>AR77*(1-txMortH!AS78*FaPensRurH!AS78)</f>
        <v>1838.7186415436024</v>
      </c>
      <c r="AT78" s="99">
        <f>AS77*(1-txMortH!AT78*FaPensRurH!AT78)</f>
        <v>1754.5656971698238</v>
      </c>
      <c r="AU78" s="99">
        <f>AT77*(1-txMortH!AU78*FaPensRurH!AU78)</f>
        <v>1560.4083819659256</v>
      </c>
      <c r="AV78" s="99">
        <f>AU77*(1-txMortH!AV78*FaPensRurH!AV78)</f>
        <v>1429.4064718027341</v>
      </c>
      <c r="AW78" s="99">
        <f>AV77*(1-txMortH!AW78*FaPensRurH!AW78)</f>
        <v>1147.8146012404022</v>
      </c>
      <c r="AX78" s="99">
        <f>AW77*(1-txMortH!AX78*FaPensRurH!AX78)</f>
        <v>1138.6263952729739</v>
      </c>
      <c r="AY78" s="99">
        <f>AX77*(1-txMortH!AY78*FaPensRurH!AY78)</f>
        <v>1048.422778707052</v>
      </c>
      <c r="AZ78" s="99">
        <f>AY77*(1-txMortH!AZ78*FaPensRurH!AZ78)</f>
        <v>1021.7235172752739</v>
      </c>
      <c r="BA78" s="99">
        <f>AZ77*(1-txMortH!BA78*FaPensRurH!BA78)</f>
        <v>861.77558077952654</v>
      </c>
      <c r="BB78" s="99">
        <f>BA77*(1-txMortH!BB78*FaPensRurH!BB78)</f>
        <v>798.7936870766282</v>
      </c>
      <c r="BC78" s="99">
        <f>BB77*(1-txMortH!BC78*FaPensRurH!BC78)</f>
        <v>705.84002269774294</v>
      </c>
      <c r="BD78" s="99">
        <f>BC77*(1-txMortH!BD78*FaPensRurH!BD78)</f>
        <v>626.98960609675248</v>
      </c>
      <c r="BE78" s="99">
        <f>BD77*(1-txMortH!BE78*FaPensRurH!BE78)</f>
        <v>549.87110380662568</v>
      </c>
      <c r="BF78" s="99">
        <f>BE77*(1-txMortH!BF78*FaPensRurH!BF78)</f>
        <v>476.08605787617859</v>
      </c>
      <c r="BG78" s="99">
        <f>BF77*(1-txMortH!BG78*FaPensRurH!BG78)</f>
        <v>446.45748434202</v>
      </c>
      <c r="BH78" s="99">
        <f>BG77*(1-txMortH!BH78*FaPensRurH!BH78)</f>
        <v>364.68823212729268</v>
      </c>
      <c r="BI78" s="99">
        <f>BH77*(1-txMortH!BI78*FaPensRurH!BI78)</f>
        <v>290.61925507279255</v>
      </c>
      <c r="BJ78" s="99">
        <f>BI77*(1-txMortH!BJ78*FaPensRurH!BJ78)</f>
        <v>245.14686709494435</v>
      </c>
    </row>
    <row r="79" spans="1:62" x14ac:dyDescent="0.3">
      <c r="A79" s="94">
        <v>77</v>
      </c>
      <c r="B79" s="95"/>
      <c r="C79" s="95"/>
      <c r="D79" s="95"/>
      <c r="E79" s="95"/>
      <c r="F79" s="95"/>
      <c r="G79" s="95"/>
      <c r="H79" s="95"/>
      <c r="I79" s="95"/>
      <c r="J79" s="95"/>
      <c r="K79" s="95"/>
      <c r="L79" s="95">
        <f>+[4]EsPensRurH!L79</f>
        <v>0</v>
      </c>
      <c r="M79" s="95">
        <f>+[4]EsPensRurH!M79</f>
        <v>9933.5861432845559</v>
      </c>
      <c r="N79" s="95">
        <f>+[4]EsPensRurH!N79</f>
        <v>11353.728938775486</v>
      </c>
      <c r="O79" s="95">
        <f>+[4]EsPensRurH!O79</f>
        <v>12035.305650734734</v>
      </c>
      <c r="P79" s="96">
        <f>+[4]EsPensRurH!P79</f>
        <v>11758.639846972417</v>
      </c>
      <c r="Q79" s="99">
        <f>P78*(1-txMortH!Q79*FaPensRurH!Q79)</f>
        <v>11764.479060188314</v>
      </c>
      <c r="R79" s="99">
        <f>Q78*(1-txMortH!R79*FaPensRurH!R79)</f>
        <v>11286.757204299651</v>
      </c>
      <c r="S79" s="99">
        <f>R78*(1-txMortH!S79*FaPensRurH!S79)</f>
        <v>11601.101475409951</v>
      </c>
      <c r="T79" s="99">
        <f>S78*(1-txMortH!T79*FaPensRurH!T79)</f>
        <v>8809.0876676294083</v>
      </c>
      <c r="U79" s="99">
        <f>T78*(1-txMortH!U79*FaPensRurH!U79)</f>
        <v>9718.314603627703</v>
      </c>
      <c r="V79" s="99">
        <f>U78*(1-txMortH!V79*FaPensRurH!V79)</f>
        <v>8511.0481410449102</v>
      </c>
      <c r="W79" s="99">
        <f>V78*(1-txMortH!W79*FaPensRurH!W79)</f>
        <v>8296.7888475457876</v>
      </c>
      <c r="X79" s="99">
        <f>W78*(1-txMortH!X79*FaPensRurH!X79)</f>
        <v>7476.015216379471</v>
      </c>
      <c r="Y79" s="99">
        <f>X78*(1-txMortH!Y79*FaPensRurH!Y79)</f>
        <v>7210.0405349991006</v>
      </c>
      <c r="Z79" s="99">
        <f>Y78*(1-txMortH!Z79*FaPensRurH!Z79)</f>
        <v>7101.5456972953061</v>
      </c>
      <c r="AA79" s="99">
        <f>Z78*(1-txMortH!AA79*FaPensRurH!AA79)</f>
        <v>6832.113664250408</v>
      </c>
      <c r="AB79" s="99">
        <f>AA78*(1-txMortH!AB79*FaPensRurH!AB79)</f>
        <v>5956.0776277111745</v>
      </c>
      <c r="AC79" s="99">
        <f>AB78*(1-txMortH!AC79*FaPensRurH!AC79)</f>
        <v>6024.1733060765009</v>
      </c>
      <c r="AD79" s="99">
        <f>AC78*(1-txMortH!AD79*FaPensRurH!AD79)</f>
        <v>5059.9393882606309</v>
      </c>
      <c r="AE79" s="99">
        <f>AD78*(1-txMortH!AE79*FaPensRurH!AE79)</f>
        <v>5154.5531455770715</v>
      </c>
      <c r="AF79" s="99">
        <f>AE78*(1-txMortH!AF79*FaPensRurH!AF79)</f>
        <v>4517.8933718835387</v>
      </c>
      <c r="AG79" s="99">
        <f>AF78*(1-txMortH!AG79*FaPensRurH!AG79)</f>
        <v>4414.954963196421</v>
      </c>
      <c r="AH79" s="99">
        <f>AG78*(1-txMortH!AH79*FaPensRurH!AH79)</f>
        <v>4092.1457062858435</v>
      </c>
      <c r="AI79" s="99">
        <f>AH78*(1-txMortH!AI79*FaPensRurH!AI79)</f>
        <v>3809.5398171959091</v>
      </c>
      <c r="AJ79" s="99">
        <f>AI78*(1-txMortH!AJ79*FaPensRurH!AJ79)</f>
        <v>3647.6062206140723</v>
      </c>
      <c r="AK79" s="99">
        <f>AJ78*(1-txMortH!AK79*FaPensRurH!AK79)</f>
        <v>3334.7266933964675</v>
      </c>
      <c r="AL79" s="99">
        <f>AK78*(1-txMortH!AL79*FaPensRurH!AL79)</f>
        <v>2858.6256626475997</v>
      </c>
      <c r="AM79" s="99">
        <f>AL78*(1-txMortH!AM79*FaPensRurH!AM79)</f>
        <v>2983.2747240294257</v>
      </c>
      <c r="AN79" s="99">
        <f>AM78*(1-txMortH!AN79*FaPensRurH!AN79)</f>
        <v>2627.8999982196692</v>
      </c>
      <c r="AO79" s="99">
        <f>AN78*(1-txMortH!AO79*FaPensRurH!AO79)</f>
        <v>2671.2158176302269</v>
      </c>
      <c r="AP79" s="99">
        <f>AO78*(1-txMortH!AP79*FaPensRurH!AP79)</f>
        <v>2477.1945456250296</v>
      </c>
      <c r="AQ79" s="99">
        <f>AP78*(1-txMortH!AQ79*FaPensRurH!AQ79)</f>
        <v>2372.9069065108447</v>
      </c>
      <c r="AR79" s="99">
        <f>AQ78*(1-txMortH!AR79*FaPensRurH!AR79)</f>
        <v>2077.9502856386662</v>
      </c>
      <c r="AS79" s="99">
        <f>AR78*(1-txMortH!AS79*FaPensRurH!AS79)</f>
        <v>2015.7334818514637</v>
      </c>
      <c r="AT79" s="99">
        <f>AS78*(1-txMortH!AT79*FaPensRurH!AT79)</f>
        <v>1770.9317477515285</v>
      </c>
      <c r="AU79" s="99">
        <f>AT78*(1-txMortH!AU79*FaPensRurH!AU79)</f>
        <v>1690.164956119236</v>
      </c>
      <c r="AV79" s="99">
        <f>AU78*(1-txMortH!AV79*FaPensRurH!AV79)</f>
        <v>1503.3732223933405</v>
      </c>
      <c r="AW79" s="99">
        <f>AV78*(1-txMortH!AW79*FaPensRurH!AW79)</f>
        <v>1377.3703813231282</v>
      </c>
      <c r="AX79" s="99">
        <f>AW78*(1-txMortH!AX79*FaPensRurH!AX79)</f>
        <v>1106.1927543213019</v>
      </c>
      <c r="AY79" s="99">
        <f>AX78*(1-txMortH!AY79*FaPensRurH!AY79)</f>
        <v>1097.4939607131535</v>
      </c>
      <c r="AZ79" s="99">
        <f>AY78*(1-txMortH!AZ79*FaPensRurH!AZ79)</f>
        <v>1010.6828469756085</v>
      </c>
      <c r="BA79" s="99">
        <f>AZ78*(1-txMortH!BA79*FaPensRurH!BA79)</f>
        <v>985.06881137413995</v>
      </c>
      <c r="BB79" s="99">
        <f>BA78*(1-txMortH!BB79*FaPensRurH!BB79)</f>
        <v>830.96001085685236</v>
      </c>
      <c r="BC79" s="99">
        <f>BB78*(1-txMortH!BC79*FaPensRurH!BC79)</f>
        <v>770.31853937083292</v>
      </c>
      <c r="BD79" s="99">
        <f>BC78*(1-txMortH!BD79*FaPensRurH!BD79)</f>
        <v>680.75183020039594</v>
      </c>
      <c r="BE79" s="99">
        <f>BD78*(1-txMortH!BE79*FaPensRurH!BE79)</f>
        <v>604.76846447111711</v>
      </c>
      <c r="BF79" s="99">
        <f>BE78*(1-txMortH!BF79*FaPensRurH!BF79)</f>
        <v>530.43817270613158</v>
      </c>
      <c r="BG79" s="99">
        <f>BF78*(1-txMortH!BG79*FaPensRurH!BG79)</f>
        <v>459.3054141389382</v>
      </c>
      <c r="BH79" s="99">
        <f>BG78*(1-txMortH!BH79*FaPensRurH!BH79)</f>
        <v>430.76002014330464</v>
      </c>
      <c r="BI79" s="99">
        <f>BH78*(1-txMortH!BI79*FaPensRurH!BI79)</f>
        <v>351.89604826636315</v>
      </c>
      <c r="BJ79" s="99">
        <f>BI78*(1-txMortH!BJ79*FaPensRurH!BJ79)</f>
        <v>280.22760760177562</v>
      </c>
    </row>
    <row r="80" spans="1:62" x14ac:dyDescent="0.3">
      <c r="A80" s="94">
        <v>78</v>
      </c>
      <c r="B80" s="95"/>
      <c r="C80" s="95"/>
      <c r="D80" s="95"/>
      <c r="E80" s="95"/>
      <c r="F80" s="95"/>
      <c r="G80" s="95"/>
      <c r="H80" s="95"/>
      <c r="I80" s="95"/>
      <c r="J80" s="95"/>
      <c r="K80" s="95"/>
      <c r="L80" s="95">
        <f>+[4]EsPensRurH!L80</f>
        <v>0</v>
      </c>
      <c r="M80" s="95">
        <f>+[4]EsPensRurH!M80</f>
        <v>9300.8671295025833</v>
      </c>
      <c r="N80" s="95">
        <f>+[4]EsPensRurH!N80</f>
        <v>10469.232455047022</v>
      </c>
      <c r="O80" s="95">
        <f>+[4]EsPensRurH!O80</f>
        <v>12007.953277748491</v>
      </c>
      <c r="P80" s="96">
        <f>+[4]EsPensRurH!P80</f>
        <v>12434.288982833248</v>
      </c>
      <c r="Q80" s="99">
        <f>P79*(1-txMortH!Q80*FaPensRurH!Q80)</f>
        <v>11135.831140934715</v>
      </c>
      <c r="R80" s="99">
        <f>Q79*(1-txMortH!R80*FaPensRurH!R80)</f>
        <v>11150.521713164431</v>
      </c>
      <c r="S80" s="99">
        <f>R79*(1-txMortH!S80*FaPensRurH!S80)</f>
        <v>10706.16252212892</v>
      </c>
      <c r="T80" s="99">
        <f>S79*(1-txMortH!T80*FaPensRurH!T80)</f>
        <v>11012.522759184987</v>
      </c>
      <c r="U80" s="99">
        <f>T79*(1-txMortH!U80*FaPensRurH!U80)</f>
        <v>8368.0137096241833</v>
      </c>
      <c r="V80" s="99">
        <f>U79*(1-txMortH!V80*FaPensRurH!V80)</f>
        <v>9238.0533474151434</v>
      </c>
      <c r="W80" s="99">
        <f>V79*(1-txMortH!W80*FaPensRurH!W80)</f>
        <v>8095.6611376565652</v>
      </c>
      <c r="X80" s="99">
        <f>W79*(1-txMortH!X80*FaPensRurH!X80)</f>
        <v>7896.7446141071459</v>
      </c>
      <c r="Y80" s="99">
        <f>X79*(1-txMortH!Y80*FaPensRurH!Y80)</f>
        <v>7119.8212998172976</v>
      </c>
      <c r="Z80" s="99">
        <f>Y79*(1-txMortH!Z80*FaPensRurH!Z80)</f>
        <v>6870.4890018574697</v>
      </c>
      <c r="AA80" s="99">
        <f>Z79*(1-txMortH!AA80*FaPensRurH!AA80)</f>
        <v>6770.7828725803756</v>
      </c>
      <c r="AB80" s="99">
        <f>AA79*(1-txMortH!AB80*FaPensRurH!AB80)</f>
        <v>6517.3116524258285</v>
      </c>
      <c r="AC80" s="99">
        <f>AB79*(1-txMortH!AC80*FaPensRurH!AC80)</f>
        <v>5684.4395292303798</v>
      </c>
      <c r="AD80" s="99">
        <f>AC79*(1-txMortH!AD80*FaPensRurH!AD80)</f>
        <v>5752.1280302965642</v>
      </c>
      <c r="AE80" s="99">
        <f>AD79*(1-txMortH!AE80*FaPensRurH!AE80)</f>
        <v>4833.5917297230862</v>
      </c>
      <c r="AF80" s="99">
        <f>AE79*(1-txMortH!AF80*FaPensRurH!AF80)</f>
        <v>4925.8636395524609</v>
      </c>
      <c r="AG80" s="99">
        <f>AF79*(1-txMortH!AG80*FaPensRurH!AG80)</f>
        <v>4319.0076089819067</v>
      </c>
      <c r="AH80" s="99">
        <f>AG79*(1-txMortH!AH80*FaPensRurH!AH80)</f>
        <v>4222.0311885697283</v>
      </c>
      <c r="AI80" s="99">
        <f>AH79*(1-txMortH!AI80*FaPensRurH!AI80)</f>
        <v>3914.5694671501201</v>
      </c>
      <c r="AJ80" s="99">
        <f>AI79*(1-txMortH!AJ80*FaPensRurH!AJ80)</f>
        <v>3645.3442429758602</v>
      </c>
      <c r="AK80" s="99">
        <f>AJ79*(1-txMortH!AK80*FaPensRurH!AK80)</f>
        <v>3491.4204751774919</v>
      </c>
      <c r="AL80" s="99">
        <f>AK79*(1-txMortH!AL80*FaPensRurH!AL80)</f>
        <v>3192.8424873264398</v>
      </c>
      <c r="AM80" s="99">
        <f>AL79*(1-txMortH!AM80*FaPensRurH!AM80)</f>
        <v>2737.7337850731947</v>
      </c>
      <c r="AN80" s="99">
        <f>AM79*(1-txMortH!AN80*FaPensRurH!AN80)</f>
        <v>2857.8430626615814</v>
      </c>
      <c r="AO80" s="99">
        <f>AN79*(1-txMortH!AO80*FaPensRurH!AO80)</f>
        <v>2518.0215401789224</v>
      </c>
      <c r="AP80" s="99">
        <f>AO79*(1-txMortH!AP80*FaPensRurH!AP80)</f>
        <v>2560.1185705754365</v>
      </c>
      <c r="AQ80" s="99">
        <f>AP79*(1-txMortH!AQ80*FaPensRurH!AQ80)</f>
        <v>2374.6973239919425</v>
      </c>
      <c r="AR80" s="99">
        <f>AQ79*(1-txMortH!AR80*FaPensRurH!AR80)</f>
        <v>2275.2140255328791</v>
      </c>
      <c r="AS80" s="99">
        <f>AR79*(1-txMortH!AS80*FaPensRurH!AS80)</f>
        <v>1992.802276773192</v>
      </c>
      <c r="AT80" s="99">
        <f>AS79*(1-txMortH!AT80*FaPensRurH!AT80)</f>
        <v>1933.5104203043124</v>
      </c>
      <c r="AU80" s="99">
        <f>AT79*(1-txMortH!AU80*FaPensRurH!AU80)</f>
        <v>1699.0100781290935</v>
      </c>
      <c r="AV80" s="99">
        <f>AU79*(1-txMortH!AV80*FaPensRurH!AV80)</f>
        <v>1621.811133178921</v>
      </c>
      <c r="AW80" s="99">
        <f>AV79*(1-txMortH!AW80*FaPensRurH!AW80)</f>
        <v>1442.8174996072041</v>
      </c>
      <c r="AX80" s="99">
        <f>AW79*(1-txMortH!AX80*FaPensRurH!AX80)</f>
        <v>1322.1077578286897</v>
      </c>
      <c r="AY80" s="99">
        <f>AX79*(1-txMortH!AY80*FaPensRurH!AY80)</f>
        <v>1061.9771238934884</v>
      </c>
      <c r="AZ80" s="99">
        <f>AY79*(1-txMortH!AZ80*FaPensRurH!AZ80)</f>
        <v>1053.7821789363741</v>
      </c>
      <c r="BA80" s="99">
        <f>AZ79*(1-txMortH!BA80*FaPensRurH!BA80)</f>
        <v>970.56427264223737</v>
      </c>
      <c r="BB80" s="99">
        <f>BA79*(1-txMortH!BB80*FaPensRurH!BB80)</f>
        <v>946.09444725692481</v>
      </c>
      <c r="BC80" s="99">
        <f>BB79*(1-txMortH!BC80*FaPensRurH!BC80)</f>
        <v>798.18487104082635</v>
      </c>
      <c r="BD80" s="99">
        <f>BC79*(1-txMortH!BD80*FaPensRurH!BD80)</f>
        <v>740.02410379402647</v>
      </c>
      <c r="BE80" s="99">
        <f>BD79*(1-txMortH!BE80*FaPensRurH!BE80)</f>
        <v>654.05669504254536</v>
      </c>
      <c r="BF80" s="99">
        <f>BE79*(1-txMortH!BF80*FaPensRurH!BF80)</f>
        <v>581.12001631851615</v>
      </c>
      <c r="BG80" s="99">
        <f>BF79*(1-txMortH!BG80*FaPensRurH!BG80)</f>
        <v>509.75156874072513</v>
      </c>
      <c r="BH80" s="99">
        <f>BG79*(1-txMortH!BH80*FaPensRurH!BH80)</f>
        <v>441.4371700371928</v>
      </c>
      <c r="BI80" s="99">
        <f>BH79*(1-txMortH!BI80*FaPensRurH!BI80)</f>
        <v>414.04185774477605</v>
      </c>
      <c r="BJ80" s="99">
        <f>BI79*(1-txMortH!BJ80*FaPensRurH!BJ80)</f>
        <v>337.973785610422</v>
      </c>
    </row>
    <row r="81" spans="1:62" x14ac:dyDescent="0.3">
      <c r="A81" s="94">
        <v>79</v>
      </c>
      <c r="B81" s="95"/>
      <c r="C81" s="95"/>
      <c r="D81" s="95"/>
      <c r="E81" s="95"/>
      <c r="F81" s="95"/>
      <c r="G81" s="95"/>
      <c r="H81" s="95"/>
      <c r="I81" s="95"/>
      <c r="J81" s="95"/>
      <c r="K81" s="95"/>
      <c r="L81" s="95">
        <f>+[4]EsPensRurH!L81</f>
        <v>0</v>
      </c>
      <c r="M81" s="95">
        <f>+[4]EsPensRurH!M81</f>
        <v>10800.456234321791</v>
      </c>
      <c r="N81" s="95">
        <f>+[4]EsPensRurH!N81</f>
        <v>9763.9504540818252</v>
      </c>
      <c r="O81" s="95">
        <f>+[4]EsPensRurH!O81</f>
        <v>10888.151926332714</v>
      </c>
      <c r="P81" s="96">
        <f>+[4]EsPensRurH!P81</f>
        <v>12542.860369581043</v>
      </c>
      <c r="Q81" s="99">
        <f>P80*(1-txMortH!Q81*FaPensRurH!Q81)</f>
        <v>11746.146332149001</v>
      </c>
      <c r="R81" s="99">
        <f>Q80*(1-txMortH!R81*FaPensRurH!R81)</f>
        <v>10527.99068231912</v>
      </c>
      <c r="S81" s="99">
        <f>R80*(1-txMortH!S81*FaPensRurH!S81)</f>
        <v>10550.064723817753</v>
      </c>
      <c r="T81" s="99">
        <f>S80*(1-txMortH!T81*FaPensRurH!T81)</f>
        <v>10137.033036154868</v>
      </c>
      <c r="U81" s="99">
        <f>T80*(1-txMortH!U81*FaPensRurH!U81)</f>
        <v>10434.804719718044</v>
      </c>
      <c r="V81" s="99">
        <f>U80*(1-txMortH!V81*FaPensRurH!V81)</f>
        <v>7934.3409773095564</v>
      </c>
      <c r="W81" s="99">
        <f>V80*(1-txMortH!W81*FaPensRurH!W81)</f>
        <v>8764.9352838938103</v>
      </c>
      <c r="X81" s="99">
        <f>W80*(1-txMortH!X81*FaPensRurH!X81)</f>
        <v>7685.8516750792523</v>
      </c>
      <c r="Y81" s="99">
        <f>X80*(1-txMortH!Y81*FaPensRurH!Y81)</f>
        <v>7501.5004059778003</v>
      </c>
      <c r="Z81" s="99">
        <f>Y80*(1-txMortH!Z81*FaPensRurH!Z81)</f>
        <v>6767.4006455571462</v>
      </c>
      <c r="AA81" s="99">
        <f>Z80*(1-txMortH!AA81*FaPensRurH!AA81)</f>
        <v>6534.0050355955827</v>
      </c>
      <c r="AB81" s="99">
        <f>AA80*(1-txMortH!AB81*FaPensRurH!AB81)</f>
        <v>6442.559282399684</v>
      </c>
      <c r="AC81" s="99">
        <f>AB80*(1-txMortH!AC81*FaPensRurH!AC81)</f>
        <v>6204.4737137734119</v>
      </c>
      <c r="AD81" s="99">
        <f>AC80*(1-txMortH!AD81*FaPensRurH!AD81)</f>
        <v>5414.115076351105</v>
      </c>
      <c r="AE81" s="99">
        <f>AD80*(1-txMortH!AE81*FaPensRurH!AE81)</f>
        <v>5481.0870567957054</v>
      </c>
      <c r="AF81" s="99">
        <f>AE80*(1-txMortH!AF81*FaPensRurH!AF81)</f>
        <v>4607.73039383576</v>
      </c>
      <c r="AG81" s="99">
        <f>AF80*(1-txMortH!AG81*FaPensRurH!AG81)</f>
        <v>4697.3256648711385</v>
      </c>
      <c r="AH81" s="99">
        <f>AG80*(1-txMortH!AH81*FaPensRurH!AH81)</f>
        <v>4120.0256195272095</v>
      </c>
      <c r="AI81" s="99">
        <f>AH80*(1-txMortH!AI81*FaPensRurH!AI81)</f>
        <v>4028.8115596957496</v>
      </c>
      <c r="AJ81" s="99">
        <f>AI80*(1-txMortH!AJ81*FaPensRurH!AJ81)</f>
        <v>3736.5680593886805</v>
      </c>
      <c r="AK81" s="99">
        <f>AJ80*(1-txMortH!AK81*FaPensRurH!AK81)</f>
        <v>3480.6149753761842</v>
      </c>
      <c r="AL81" s="99">
        <f>AK80*(1-txMortH!AL81*FaPensRurH!AL81)</f>
        <v>3334.595623938299</v>
      </c>
      <c r="AM81" s="99">
        <f>AL80*(1-txMortH!AM81*FaPensRurH!AM81)</f>
        <v>3050.2572088450411</v>
      </c>
      <c r="AN81" s="99">
        <f>AM80*(1-txMortH!AN81*FaPensRurH!AN81)</f>
        <v>2616.141720130282</v>
      </c>
      <c r="AO81" s="99">
        <f>AN80*(1-txMortH!AO81*FaPensRurH!AO81)</f>
        <v>2731.5874666129748</v>
      </c>
      <c r="AP81" s="99">
        <f>AO80*(1-txMortH!AP81*FaPensRurH!AP81)</f>
        <v>2407.340056150998</v>
      </c>
      <c r="AQ81" s="99">
        <f>AP80*(1-txMortH!AQ81*FaPensRurH!AQ81)</f>
        <v>2448.1300540890202</v>
      </c>
      <c r="AR81" s="99">
        <f>AQ80*(1-txMortH!AR81*FaPensRurH!AR81)</f>
        <v>2271.3129817469799</v>
      </c>
      <c r="AS81" s="99">
        <f>AR80*(1-txMortH!AS81*FaPensRurH!AS81)</f>
        <v>2176.601857438272</v>
      </c>
      <c r="AT81" s="99">
        <f>AS80*(1-txMortH!AT81*FaPensRurH!AT81)</f>
        <v>1906.8049288384873</v>
      </c>
      <c r="AU81" s="99">
        <f>AT80*(1-txMortH!AU81*FaPensRurH!AU81)</f>
        <v>1850.4185817970938</v>
      </c>
      <c r="AV81" s="99">
        <f>AU80*(1-txMortH!AV81*FaPensRurH!AV81)</f>
        <v>1626.2858676019032</v>
      </c>
      <c r="AW81" s="99">
        <f>AV80*(1-txMortH!AW81*FaPensRurH!AW81)</f>
        <v>1552.655010673958</v>
      </c>
      <c r="AX81" s="99">
        <f>AW80*(1-txMortH!AX81*FaPensRurH!AX81)</f>
        <v>1381.520329275925</v>
      </c>
      <c r="AY81" s="99">
        <f>AX80*(1-txMortH!AY81*FaPensRurH!AY81)</f>
        <v>1266.139548605697</v>
      </c>
      <c r="AZ81" s="99">
        <f>AY80*(1-txMortH!AZ81*FaPensRurH!AZ81)</f>
        <v>1017.1722002395878</v>
      </c>
      <c r="BA81" s="99">
        <f>AZ80*(1-txMortH!BA81*FaPensRurH!BA81)</f>
        <v>1009.4638568916878</v>
      </c>
      <c r="BB81" s="99">
        <f>BA80*(1-txMortH!BB81*FaPensRurH!BB81)</f>
        <v>929.87283757093542</v>
      </c>
      <c r="BC81" s="99">
        <f>BB80*(1-txMortH!BC81*FaPensRurH!BC81)</f>
        <v>906.5453037667686</v>
      </c>
      <c r="BD81" s="99">
        <f>BC80*(1-txMortH!BD81*FaPensRurH!BD81)</f>
        <v>764.91139080313724</v>
      </c>
      <c r="BE81" s="99">
        <f>BD80*(1-txMortH!BE81*FaPensRurH!BE81)</f>
        <v>709.25925836553836</v>
      </c>
      <c r="BF81" s="99">
        <f>BE80*(1-txMortH!BF81*FaPensRurH!BF81)</f>
        <v>626.93753973791183</v>
      </c>
      <c r="BG81" s="99">
        <f>BF80*(1-txMortH!BG81*FaPensRurH!BG81)</f>
        <v>557.08617572382616</v>
      </c>
      <c r="BH81" s="99">
        <f>BG80*(1-txMortH!BH81*FaPensRurH!BH81)</f>
        <v>488.71857150446112</v>
      </c>
      <c r="BI81" s="99">
        <f>BH80*(1-txMortH!BI81*FaPensRurH!BI81)</f>
        <v>423.26436521934039</v>
      </c>
      <c r="BJ81" s="99">
        <f>BI80*(1-txMortH!BJ81*FaPensRurH!BJ81)</f>
        <v>398.61532972573968</v>
      </c>
    </row>
    <row r="82" spans="1:62" x14ac:dyDescent="0.3">
      <c r="A82" s="94">
        <v>80</v>
      </c>
      <c r="B82" s="95"/>
      <c r="C82" s="95"/>
      <c r="D82" s="95"/>
      <c r="E82" s="95"/>
      <c r="F82" s="95"/>
      <c r="G82" s="95"/>
      <c r="H82" s="95"/>
      <c r="I82" s="95"/>
      <c r="J82" s="95"/>
      <c r="K82" s="95"/>
      <c r="L82" s="95">
        <f>+[4]EsPensRurH!L82</f>
        <v>0</v>
      </c>
      <c r="M82" s="95">
        <f>+[4]EsPensRurH!M82</f>
        <v>9345.4591915724704</v>
      </c>
      <c r="N82" s="95">
        <f>+[4]EsPensRurH!N82</f>
        <v>11208.140044020449</v>
      </c>
      <c r="O82" s="95">
        <f>+[4]EsPensRurH!O82</f>
        <v>10087.514249563774</v>
      </c>
      <c r="P82" s="96">
        <f>+[4]EsPensRurH!P82</f>
        <v>11279.565243727471</v>
      </c>
      <c r="Q82" s="99">
        <f>P81*(1-txMortH!Q82*FaPensRurH!Q82)</f>
        <v>11744.025724367177</v>
      </c>
      <c r="R82" s="99">
        <f>Q81*(1-txMortH!R82*FaPensRurH!R82)</f>
        <v>11007.581818548488</v>
      </c>
      <c r="S82" s="99">
        <f>R81*(1-txMortH!S82*FaPensRurH!S82)</f>
        <v>9874.2599888383465</v>
      </c>
      <c r="T82" s="99">
        <f>S81*(1-txMortH!T82*FaPensRurH!T82)</f>
        <v>9902.8854688661013</v>
      </c>
      <c r="U82" s="99">
        <f>T81*(1-txMortH!U82*FaPensRurH!U82)</f>
        <v>9522.4568396896866</v>
      </c>
      <c r="V82" s="99">
        <f>U81*(1-txMortH!V82*FaPensRurH!V82)</f>
        <v>9809.7516828575153</v>
      </c>
      <c r="W82" s="99">
        <f>V81*(1-txMortH!W82*FaPensRurH!W82)</f>
        <v>7464.3856683738322</v>
      </c>
      <c r="X82" s="99">
        <f>W81*(1-txMortH!X82*FaPensRurH!X82)</f>
        <v>8251.3505819789934</v>
      </c>
      <c r="Y82" s="99">
        <f>X81*(1-txMortH!Y82*FaPensRurH!Y82)</f>
        <v>7240.2821292338213</v>
      </c>
      <c r="Z82" s="99">
        <f>Y81*(1-txMortH!Z82*FaPensRurH!Z82)</f>
        <v>7071.0976763696071</v>
      </c>
      <c r="AA82" s="99">
        <f>Z81*(1-txMortH!AA82*FaPensRurH!AA82)</f>
        <v>6383.0617533064014</v>
      </c>
      <c r="AB82" s="99">
        <f>AA81*(1-txMortH!AB82*FaPensRurH!AB82)</f>
        <v>6166.4587127224422</v>
      </c>
      <c r="AC82" s="99">
        <f>AB81*(1-txMortH!AC82*FaPensRurH!AC82)</f>
        <v>6083.5235367059095</v>
      </c>
      <c r="AD82" s="99">
        <f>AC81*(1-txMortH!AD82*FaPensRurH!AD82)</f>
        <v>5861.7687136424411</v>
      </c>
      <c r="AE82" s="99">
        <f>AD81*(1-txMortH!AE82*FaPensRurH!AE82)</f>
        <v>5117.6383926643821</v>
      </c>
      <c r="AF82" s="99">
        <f>AE81*(1-txMortH!AF82*FaPensRurH!AF82)</f>
        <v>5183.4016742190897</v>
      </c>
      <c r="AG82" s="99">
        <f>AF81*(1-txMortH!AG82*FaPensRurH!AG82)</f>
        <v>4359.2401887069454</v>
      </c>
      <c r="AH82" s="99">
        <f>AG81*(1-txMortH!AH82*FaPensRurH!AH82)</f>
        <v>4445.6791100498358</v>
      </c>
      <c r="AI82" s="99">
        <f>AH81*(1-txMortH!AI82*FaPensRurH!AI82)</f>
        <v>3900.6886559758696</v>
      </c>
      <c r="AJ82" s="99">
        <f>AI81*(1-txMortH!AJ82*FaPensRurH!AJ82)</f>
        <v>3815.6289352050344</v>
      </c>
      <c r="AK82" s="99">
        <f>AJ81*(1-txMortH!AK82*FaPensRurH!AK82)</f>
        <v>3540.0030666509788</v>
      </c>
      <c r="AL82" s="99">
        <f>AK81*(1-txMortH!AL82*FaPensRurH!AL82)</f>
        <v>3298.5351085309512</v>
      </c>
      <c r="AM82" s="99">
        <f>AL81*(1-txMortH!AM82*FaPensRurH!AM82)</f>
        <v>3161.0933454907786</v>
      </c>
      <c r="AN82" s="99">
        <f>AM81*(1-txMortH!AN82*FaPensRurH!AN82)</f>
        <v>2892.371735979817</v>
      </c>
      <c r="AO82" s="99">
        <f>AN81*(1-txMortH!AO82*FaPensRurH!AO82)</f>
        <v>2481.391637500999</v>
      </c>
      <c r="AP82" s="99">
        <f>AO81*(1-txMortH!AP82*FaPensRurH!AP82)</f>
        <v>2591.5590598840704</v>
      </c>
      <c r="AQ82" s="99">
        <f>AP81*(1-txMortH!AQ82*FaPensRurH!AQ82)</f>
        <v>2284.4955290342036</v>
      </c>
      <c r="AR82" s="99">
        <f>AQ81*(1-txMortH!AR82*FaPensRurH!AR82)</f>
        <v>2323.7460025287101</v>
      </c>
      <c r="AS82" s="99">
        <f>AR81*(1-txMortH!AS82*FaPensRurH!AS82)</f>
        <v>2156.4009464929709</v>
      </c>
      <c r="AT82" s="99">
        <f>AS81*(1-txMortH!AT82*FaPensRurH!AT82)</f>
        <v>2066.9231554051853</v>
      </c>
      <c r="AU82" s="99">
        <f>AT81*(1-txMortH!AU82*FaPensRurH!AU82)</f>
        <v>1811.1000910410985</v>
      </c>
      <c r="AV82" s="99">
        <f>AU81*(1-txMortH!AV82*FaPensRurH!AV82)</f>
        <v>1757.8881181252107</v>
      </c>
      <c r="AW82" s="99">
        <f>AV81*(1-txMortH!AW82*FaPensRurH!AW82)</f>
        <v>1545.2526295266571</v>
      </c>
      <c r="AX82" s="99">
        <f>AW81*(1-txMortH!AX82*FaPensRurH!AX82)</f>
        <v>1475.5548260952926</v>
      </c>
      <c r="AY82" s="99">
        <f>AX81*(1-txMortH!AY82*FaPensRurH!AY82)</f>
        <v>1313.1433969105674</v>
      </c>
      <c r="AZ82" s="99">
        <f>AY81*(1-txMortH!AZ82*FaPensRurH!AZ82)</f>
        <v>1203.6706536553461</v>
      </c>
      <c r="BA82" s="99">
        <f>AZ81*(1-txMortH!BA82*FaPensRurH!BA82)</f>
        <v>967.13634836545691</v>
      </c>
      <c r="BB82" s="99">
        <f>BA81*(1-txMortH!BB82*FaPensRurH!BB82)</f>
        <v>959.94869529337302</v>
      </c>
      <c r="BC82" s="99">
        <f>BB81*(1-txMortH!BC82*FaPensRurH!BC82)</f>
        <v>884.38876169983473</v>
      </c>
      <c r="BD82" s="99">
        <f>BC81*(1-txMortH!BD82*FaPensRurH!BD82)</f>
        <v>862.31673953726443</v>
      </c>
      <c r="BE82" s="99">
        <f>BD81*(1-txMortH!BE82*FaPensRurH!BE82)</f>
        <v>727.68799254671558</v>
      </c>
      <c r="BF82" s="99">
        <f>BE81*(1-txMortH!BF82*FaPensRurH!BF82)</f>
        <v>674.82918029458415</v>
      </c>
      <c r="BG82" s="99">
        <f>BF81*(1-txMortH!BG82*FaPensRurH!BG82)</f>
        <v>596.57382673992629</v>
      </c>
      <c r="BH82" s="99">
        <f>BG81*(1-txMortH!BH82*FaPensRurH!BH82)</f>
        <v>530.16546934169219</v>
      </c>
      <c r="BI82" s="99">
        <f>BH81*(1-txMortH!BI82*FaPensRurH!BI82)</f>
        <v>465.15102425407855</v>
      </c>
      <c r="BJ82" s="99">
        <f>BI81*(1-txMortH!BJ82*FaPensRurH!BJ82)</f>
        <v>404.31987239437467</v>
      </c>
    </row>
    <row r="83" spans="1:62" x14ac:dyDescent="0.3">
      <c r="A83" s="94">
        <v>81</v>
      </c>
      <c r="B83" s="95"/>
      <c r="C83" s="95"/>
      <c r="D83" s="95"/>
      <c r="E83" s="95"/>
      <c r="F83" s="95"/>
      <c r="G83" s="95"/>
      <c r="H83" s="95"/>
      <c r="I83" s="95"/>
      <c r="J83" s="95"/>
      <c r="K83" s="95"/>
      <c r="L83" s="95">
        <f>+[4]EsPensRurH!L83</f>
        <v>0</v>
      </c>
      <c r="M83" s="95">
        <f>+[4]EsPensRurH!M83</f>
        <v>10608.133202138708</v>
      </c>
      <c r="N83" s="95">
        <f>+[4]EsPensRurH!N83</f>
        <v>9693.955594870291</v>
      </c>
      <c r="O83" s="95">
        <f>+[4]EsPensRurH!O83</f>
        <v>11603.305664917538</v>
      </c>
      <c r="P83" s="96">
        <f>+[4]EsPensRurH!P83</f>
        <v>10290.883340513154</v>
      </c>
      <c r="Q83" s="99">
        <f>P82*(1-txMortH!Q83*FaPensRurH!Q83)</f>
        <v>10516.709719866123</v>
      </c>
      <c r="R83" s="99">
        <f>Q82*(1-txMortH!R83*FaPensRurH!R83)</f>
        <v>10959.712023208223</v>
      </c>
      <c r="S83" s="99">
        <f>R82*(1-txMortH!S83*FaPensRurH!S83)</f>
        <v>10281.379292072135</v>
      </c>
      <c r="T83" s="99">
        <f>S82*(1-txMortH!T83*FaPensRurH!T83)</f>
        <v>9230.4171126329929</v>
      </c>
      <c r="U83" s="99">
        <f>T82*(1-txMortH!U83*FaPensRurH!U83)</f>
        <v>9264.6893263742313</v>
      </c>
      <c r="V83" s="99">
        <f>U82*(1-txMortH!V83*FaPensRurH!V83)</f>
        <v>8915.7348832134612</v>
      </c>
      <c r="W83" s="99">
        <f>V82*(1-txMortH!W83*FaPensRurH!W83)</f>
        <v>9191.7592078817288</v>
      </c>
      <c r="X83" s="99">
        <f>W82*(1-txMortH!X83*FaPensRurH!X83)</f>
        <v>6999.1491983376973</v>
      </c>
      <c r="Y83" s="99">
        <f>X82*(1-txMortH!Y83*FaPensRurH!Y83)</f>
        <v>7742.4682769979963</v>
      </c>
      <c r="Z83" s="99">
        <f>Y82*(1-txMortH!Z83*FaPensRurH!Z83)</f>
        <v>6798.2470239499498</v>
      </c>
      <c r="AA83" s="99">
        <f>Z82*(1-txMortH!AA83*FaPensRurH!AA83)</f>
        <v>6643.6003099414611</v>
      </c>
      <c r="AB83" s="99">
        <f>AA82*(1-txMortH!AB83*FaPensRurH!AB83)</f>
        <v>6000.8974294576292</v>
      </c>
      <c r="AC83" s="99">
        <f>AB82*(1-txMortH!AC83*FaPensRurH!AC83)</f>
        <v>5800.6345954147591</v>
      </c>
      <c r="AD83" s="99">
        <f>AC82*(1-txMortH!AD83*FaPensRurH!AD83)</f>
        <v>5725.7767587599583</v>
      </c>
      <c r="AE83" s="99">
        <f>AD82*(1-txMortH!AE83*FaPensRurH!AE83)</f>
        <v>5520.0125517945607</v>
      </c>
      <c r="AF83" s="99">
        <f>AE82*(1-txMortH!AF83*FaPensRurH!AF83)</f>
        <v>4821.6566674589076</v>
      </c>
      <c r="AG83" s="99">
        <f>AF82*(1-txMortH!AG83*FaPensRurH!AG83)</f>
        <v>4885.7918170646426</v>
      </c>
      <c r="AH83" s="99">
        <f>AG82*(1-txMortH!AH83*FaPensRurH!AH83)</f>
        <v>4110.5790247880705</v>
      </c>
      <c r="AI83" s="99">
        <f>AH82*(1-txMortH!AI83*FaPensRurH!AI83)</f>
        <v>4193.6581392231083</v>
      </c>
      <c r="AJ83" s="99">
        <f>AI82*(1-txMortH!AJ83*FaPensRurH!AJ83)</f>
        <v>3680.8820460878483</v>
      </c>
      <c r="AK83" s="99">
        <f>AJ82*(1-txMortH!AK83*FaPensRurH!AK83)</f>
        <v>3601.8535325474122</v>
      </c>
      <c r="AL83" s="99">
        <f>AK82*(1-txMortH!AL83*FaPensRurH!AL83)</f>
        <v>3342.7632228743737</v>
      </c>
      <c r="AM83" s="99">
        <f>AL82*(1-txMortH!AM83*FaPensRurH!AM83)</f>
        <v>3115.7176456380107</v>
      </c>
      <c r="AN83" s="99">
        <f>AM82*(1-txMortH!AN83*FaPensRurH!AN83)</f>
        <v>2986.7817551120206</v>
      </c>
      <c r="AO83" s="99">
        <f>AN82*(1-txMortH!AO83*FaPensRurH!AO83)</f>
        <v>2733.6548983163848</v>
      </c>
      <c r="AP83" s="99">
        <f>AO82*(1-txMortH!AP83*FaPensRurH!AP83)</f>
        <v>2345.860824215988</v>
      </c>
      <c r="AQ83" s="99">
        <f>AP82*(1-txMortH!AQ83*FaPensRurH!AQ83)</f>
        <v>2450.6466156149404</v>
      </c>
      <c r="AR83" s="99">
        <f>AQ82*(1-txMortH!AR83*FaPensRurH!AR83)</f>
        <v>2160.8124993973888</v>
      </c>
      <c r="AS83" s="99">
        <f>AR82*(1-txMortH!AS83*FaPensRurH!AS83)</f>
        <v>2198.4568810019423</v>
      </c>
      <c r="AT83" s="99">
        <f>AS82*(1-txMortH!AT83*FaPensRurH!AT83)</f>
        <v>2040.5961534261819</v>
      </c>
      <c r="AU83" s="99">
        <f>AT82*(1-txMortH!AU83*FaPensRurH!AU83)</f>
        <v>1956.3514524070958</v>
      </c>
      <c r="AV83" s="99">
        <f>AU82*(1-txMortH!AV83*FaPensRurH!AV83)</f>
        <v>1714.5698868533314</v>
      </c>
      <c r="AW83" s="99">
        <f>AV82*(1-txMortH!AW83*FaPensRurH!AW83)</f>
        <v>1664.5221673882036</v>
      </c>
      <c r="AX83" s="99">
        <f>AW82*(1-txMortH!AX83*FaPensRurH!AX83)</f>
        <v>1463.4552055704955</v>
      </c>
      <c r="AY83" s="99">
        <f>AX82*(1-txMortH!AY83*FaPensRurH!AY83)</f>
        <v>1397.6983578407098</v>
      </c>
      <c r="AZ83" s="99">
        <f>AY82*(1-txMortH!AZ83*FaPensRurH!AZ83)</f>
        <v>1244.0698891044256</v>
      </c>
      <c r="BA83" s="99">
        <f>AZ82*(1-txMortH!BA83*FaPensRurH!BA83)</f>
        <v>1140.5410577305022</v>
      </c>
      <c r="BB83" s="99">
        <f>BA82*(1-txMortH!BB83*FaPensRurH!BB83)</f>
        <v>916.55509105420674</v>
      </c>
      <c r="BC83" s="99">
        <f>BB82*(1-txMortH!BC83*FaPensRurH!BC83)</f>
        <v>909.87963235649863</v>
      </c>
      <c r="BD83" s="99">
        <f>BC82*(1-txMortH!BD83*FaPensRurH!BD83)</f>
        <v>838.37891896433814</v>
      </c>
      <c r="BE83" s="99">
        <f>BD82*(1-txMortH!BE83*FaPensRurH!BE83)</f>
        <v>817.56692840899223</v>
      </c>
      <c r="BF83" s="99">
        <f>BE82*(1-txMortH!BF83*FaPensRurH!BF83)</f>
        <v>690.01646153976344</v>
      </c>
      <c r="BG83" s="99">
        <f>BF82*(1-txMortH!BG83*FaPensRurH!BG83)</f>
        <v>639.97337411816056</v>
      </c>
      <c r="BH83" s="99">
        <f>BG82*(1-txMortH!BH83*FaPensRurH!BH83)</f>
        <v>565.8264903495932</v>
      </c>
      <c r="BI83" s="99">
        <f>BH82*(1-txMortH!BI83*FaPensRurH!BI83)</f>
        <v>502.89753717899737</v>
      </c>
      <c r="BJ83" s="99">
        <f>BI82*(1-txMortH!BJ83*FaPensRurH!BJ83)</f>
        <v>440.49212114183609</v>
      </c>
    </row>
    <row r="84" spans="1:62" x14ac:dyDescent="0.3">
      <c r="A84" s="94">
        <v>82</v>
      </c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95">
        <f>+[4]EsPensRurH!L84</f>
        <v>0</v>
      </c>
      <c r="M84" s="95">
        <f>+[4]EsPensRurH!M84</f>
        <v>8974.8744187049742</v>
      </c>
      <c r="N84" s="95">
        <f>+[4]EsPensRurH!N84</f>
        <v>10796.47095347822</v>
      </c>
      <c r="O84" s="95">
        <f>+[4]EsPensRurH!O84</f>
        <v>9804.2928977739703</v>
      </c>
      <c r="P84" s="96">
        <f>+[4]EsPensRurH!P84</f>
        <v>11825.716721475068</v>
      </c>
      <c r="Q84" s="99">
        <f>P83*(1-txMortH!Q84*FaPensRurH!Q84)</f>
        <v>9546.1212468174999</v>
      </c>
      <c r="R84" s="99">
        <f>Q83*(1-txMortH!R84*FaPensRurH!R84)</f>
        <v>9765.4934130266793</v>
      </c>
      <c r="S84" s="99">
        <f>R83*(1-txMortH!S84*FaPensRurH!S84)</f>
        <v>10186.14719043786</v>
      </c>
      <c r="T84" s="99">
        <f>S83*(1-txMortH!T84*FaPensRurH!T84)</f>
        <v>9564.3571608669536</v>
      </c>
      <c r="U84" s="99">
        <f>T83*(1-txMortH!U84*FaPensRurH!U84)</f>
        <v>8593.8898276931486</v>
      </c>
      <c r="V84" s="99">
        <f>U83*(1-txMortH!V84*FaPensRurH!V84)</f>
        <v>8633.0059071172436</v>
      </c>
      <c r="W84" s="99">
        <f>V83*(1-txMortH!W84*FaPensRurH!W84)</f>
        <v>8314.4906899349025</v>
      </c>
      <c r="X84" s="99">
        <f>W83*(1-txMortH!X84*FaPensRurH!X84)</f>
        <v>8578.6318077563628</v>
      </c>
      <c r="Y84" s="99">
        <f>X83*(1-txMortH!Y84*FaPensRurH!Y84)</f>
        <v>6537.1153468950552</v>
      </c>
      <c r="Z84" s="99">
        <f>Y83*(1-txMortH!Z84*FaPensRurH!Z84)</f>
        <v>7236.5789114419713</v>
      </c>
      <c r="AA84" s="99">
        <f>Z83*(1-txMortH!AA84*FaPensRurH!AA84)</f>
        <v>6358.3392003607187</v>
      </c>
      <c r="AB84" s="99">
        <f>AA83*(1-txMortH!AB84*FaPensRurH!AB84)</f>
        <v>6217.7813922707219</v>
      </c>
      <c r="AC84" s="99">
        <f>AB83*(1-txMortH!AC84*FaPensRurH!AC84)</f>
        <v>5619.7734347777132</v>
      </c>
      <c r="AD84" s="99">
        <f>AC83*(1-txMortH!AD84*FaPensRurH!AD84)</f>
        <v>5435.5376672286857</v>
      </c>
      <c r="AE84" s="99">
        <f>AD83*(1-txMortH!AE84*FaPensRurH!AE84)</f>
        <v>5368.4321691263849</v>
      </c>
      <c r="AF84" s="99">
        <f>AE83*(1-txMortH!AF84*FaPensRurH!AF84)</f>
        <v>5178.1922590920467</v>
      </c>
      <c r="AG84" s="99">
        <f>AF83*(1-txMortH!AG84*FaPensRurH!AG84)</f>
        <v>4525.2109045796706</v>
      </c>
      <c r="AH84" s="99">
        <f>AG83*(1-txMortH!AH84*FaPensRurH!AH84)</f>
        <v>4587.352170187487</v>
      </c>
      <c r="AI84" s="99">
        <f>AH83*(1-txMortH!AI84*FaPensRurH!AI84)</f>
        <v>3861.0517471921303</v>
      </c>
      <c r="AJ84" s="99">
        <f>AI83*(1-txMortH!AJ84*FaPensRurH!AJ84)</f>
        <v>3940.6050123689665</v>
      </c>
      <c r="AK84" s="99">
        <f>AJ83*(1-txMortH!AK84*FaPensRurH!AK84)</f>
        <v>3460.0482760960372</v>
      </c>
      <c r="AL84" s="99">
        <f>AK83*(1-txMortH!AL84*FaPensRurH!AL84)</f>
        <v>3386.9504044114678</v>
      </c>
      <c r="AM84" s="99">
        <f>AL83*(1-txMortH!AM84*FaPensRurH!AM84)</f>
        <v>3144.3729053474681</v>
      </c>
      <c r="AN84" s="99">
        <f>AM83*(1-txMortH!AN84*FaPensRurH!AN84)</f>
        <v>2931.7426439618307</v>
      </c>
      <c r="AO84" s="99">
        <f>AN83*(1-txMortH!AO84*FaPensRurH!AO84)</f>
        <v>2811.2732559324945</v>
      </c>
      <c r="AP84" s="99">
        <f>AO83*(1-txMortH!AP84*FaPensRurH!AP84)</f>
        <v>2573.7714314358477</v>
      </c>
      <c r="AQ84" s="99">
        <f>AP83*(1-txMortH!AQ84*FaPensRurH!AQ84)</f>
        <v>2209.2737913933711</v>
      </c>
      <c r="AR84" s="99">
        <f>AQ83*(1-txMortH!AR84*FaPensRurH!AR84)</f>
        <v>2308.5703006061872</v>
      </c>
      <c r="AS84" s="99">
        <f>AR83*(1-txMortH!AS84*FaPensRurH!AS84)</f>
        <v>2036.0553582090606</v>
      </c>
      <c r="AT84" s="99">
        <f>AS83*(1-txMortH!AT84*FaPensRurH!AT84)</f>
        <v>2072.0328223069055</v>
      </c>
      <c r="AU84" s="99">
        <f>AT83*(1-txMortH!AU84*FaPensRurH!AU84)</f>
        <v>1923.7006126285212</v>
      </c>
      <c r="AV84" s="99">
        <f>AU83*(1-txMortH!AV84*FaPensRurH!AV84)</f>
        <v>1844.6949913071337</v>
      </c>
      <c r="AW84" s="99">
        <f>AV83*(1-txMortH!AW84*FaPensRurH!AW84)</f>
        <v>1617.0546590108402</v>
      </c>
      <c r="AX84" s="99">
        <f>AW83*(1-txMortH!AX84*FaPensRurH!AX84)</f>
        <v>1570.1713952817545</v>
      </c>
      <c r="AY84" s="99">
        <f>AX83*(1-txMortH!AY84*FaPensRurH!AY84)</f>
        <v>1380.7682401650218</v>
      </c>
      <c r="AZ84" s="99">
        <f>AY83*(1-txMortH!AZ84*FaPensRurH!AZ84)</f>
        <v>1318.9694667652004</v>
      </c>
      <c r="BA84" s="99">
        <f>AZ83*(1-txMortH!BA84*FaPensRurH!BA84)</f>
        <v>1174.2000797248313</v>
      </c>
      <c r="BB84" s="99">
        <f>BA83*(1-txMortH!BB84*FaPensRurH!BB84)</f>
        <v>1076.66616320616</v>
      </c>
      <c r="BC84" s="99">
        <f>BB83*(1-txMortH!BC84*FaPensRurH!BC84)</f>
        <v>865.36330970775066</v>
      </c>
      <c r="BD84" s="99">
        <f>BC83*(1-txMortH!BD84*FaPensRurH!BD84)</f>
        <v>859.19118143258424</v>
      </c>
      <c r="BE84" s="99">
        <f>BD83*(1-txMortH!BE84*FaPensRurH!BE84)</f>
        <v>791.78936502624924</v>
      </c>
      <c r="BF84" s="99">
        <f>BE83*(1-txMortH!BF84*FaPensRurH!BF84)</f>
        <v>772.24473879458367</v>
      </c>
      <c r="BG84" s="99">
        <f>BF83*(1-txMortH!BG84*FaPensRurH!BG84)</f>
        <v>651.85219872000948</v>
      </c>
      <c r="BH84" s="99">
        <f>BG83*(1-txMortH!BH84*FaPensRurH!BH84)</f>
        <v>604.65302998616914</v>
      </c>
      <c r="BI84" s="99">
        <f>BH83*(1-txMortH!BI84*FaPensRurH!BI84)</f>
        <v>534.66329636050943</v>
      </c>
      <c r="BJ84" s="99">
        <f>BI83*(1-txMortH!BJ84*FaPensRurH!BJ84)</f>
        <v>474.34922868006572</v>
      </c>
    </row>
    <row r="85" spans="1:62" x14ac:dyDescent="0.3">
      <c r="A85" s="94">
        <v>83</v>
      </c>
      <c r="B85" s="95"/>
      <c r="C85" s="95"/>
      <c r="D85" s="95"/>
      <c r="E85" s="95"/>
      <c r="F85" s="95"/>
      <c r="G85" s="95"/>
      <c r="H85" s="95"/>
      <c r="I85" s="95"/>
      <c r="J85" s="95"/>
      <c r="K85" s="95"/>
      <c r="L85" s="95">
        <f>+[4]EsPensRurH!L85</f>
        <v>0</v>
      </c>
      <c r="M85" s="95">
        <f>+[4]EsPensRurH!M85</f>
        <v>8579.0413984851548</v>
      </c>
      <c r="N85" s="95">
        <f>+[4]EsPensRurH!N85</f>
        <v>9137.2254714180399</v>
      </c>
      <c r="O85" s="95">
        <f>+[4]EsPensRurH!O85</f>
        <v>10902.474418284917</v>
      </c>
      <c r="P85" s="96">
        <f>+[4]EsPensRurH!P85</f>
        <v>9877.916988348763</v>
      </c>
      <c r="Q85" s="99">
        <f>P84*(1-txMortH!Q85*FaPensRurH!Q85)</f>
        <v>10865.055036564216</v>
      </c>
      <c r="R85" s="99">
        <f>Q84*(1-txMortH!R85*FaPensRurH!R85)</f>
        <v>8781.1289385688906</v>
      </c>
      <c r="S85" s="99">
        <f>R84*(1-txMortH!S85*FaPensRurH!S85)</f>
        <v>8992.5343554754163</v>
      </c>
      <c r="T85" s="99">
        <f>S84*(1-txMortH!T85*FaPensRurH!T85)</f>
        <v>9389.2763432172669</v>
      </c>
      <c r="U85" s="99">
        <f>T84*(1-txMortH!U85*FaPensRurH!U85)</f>
        <v>8824.658617245017</v>
      </c>
      <c r="V85" s="99">
        <f>U84*(1-txMortH!V85*FaPensRurH!V85)</f>
        <v>7936.6318042825105</v>
      </c>
      <c r="W85" s="99">
        <f>V84*(1-txMortH!W85*FaPensRurH!W85)</f>
        <v>7979.7316656012454</v>
      </c>
      <c r="X85" s="99">
        <f>W84*(1-txMortH!X85*FaPensRurH!X85)</f>
        <v>7692.0524295976165</v>
      </c>
      <c r="Y85" s="99">
        <f>X84*(1-txMortH!Y85*FaPensRurH!Y85)</f>
        <v>7943.0118654032949</v>
      </c>
      <c r="Z85" s="99">
        <f>Y84*(1-txMortH!Z85*FaPensRurH!Z85)</f>
        <v>6057.6992399440287</v>
      </c>
      <c r="AA85" s="99">
        <f>Z84*(1-txMortH!AA85*FaPensRurH!AA85)</f>
        <v>6711.0383958706234</v>
      </c>
      <c r="AB85" s="99">
        <f>AA84*(1-txMortH!AB85*FaPensRurH!AB85)</f>
        <v>5900.866007577355</v>
      </c>
      <c r="AC85" s="99">
        <f>AB84*(1-txMortH!AC85*FaPensRurH!AC85)</f>
        <v>5774.5894781933794</v>
      </c>
      <c r="AD85" s="99">
        <f>AC84*(1-txMortH!AD85*FaPensRurH!AD85)</f>
        <v>5222.6705041240266</v>
      </c>
      <c r="AE85" s="99">
        <f>AD84*(1-txMortH!AE85*FaPensRurH!AE85)</f>
        <v>5054.7931841608479</v>
      </c>
      <c r="AF85" s="99">
        <f>AE84*(1-txMortH!AF85*FaPensRurH!AF85)</f>
        <v>4995.2563962271697</v>
      </c>
      <c r="AG85" s="99">
        <f>AF84*(1-txMortH!AG85*FaPensRurH!AG85)</f>
        <v>4820.7179696245394</v>
      </c>
      <c r="AH85" s="99">
        <f>AG84*(1-txMortH!AH85*FaPensRurH!AH85)</f>
        <v>4214.8492774837005</v>
      </c>
      <c r="AI85" s="99">
        <f>AH84*(1-txMortH!AI85*FaPensRurH!AI85)</f>
        <v>4274.6753376164506</v>
      </c>
      <c r="AJ85" s="99">
        <f>AI84*(1-txMortH!AJ85*FaPensRurH!AJ85)</f>
        <v>3599.4547288534604</v>
      </c>
      <c r="AK85" s="99">
        <f>AJ84*(1-txMortH!AK85*FaPensRurH!AK85)</f>
        <v>3675.1502952597193</v>
      </c>
      <c r="AL85" s="99">
        <f>AK84*(1-txMortH!AL85*FaPensRurH!AL85)</f>
        <v>3228.2522665734714</v>
      </c>
      <c r="AM85" s="99">
        <f>AL84*(1-txMortH!AM85*FaPensRurH!AM85)</f>
        <v>3161.2457653429274</v>
      </c>
      <c r="AN85" s="99">
        <f>AM84*(1-txMortH!AN85*FaPensRurH!AN85)</f>
        <v>2935.9009583128668</v>
      </c>
      <c r="AO85" s="99">
        <f>AN84*(1-txMortH!AO85*FaPensRurH!AO85)</f>
        <v>2738.3127125197875</v>
      </c>
      <c r="AP85" s="99">
        <f>AO84*(1-txMortH!AP85*FaPensRurH!AP85)</f>
        <v>2626.6527418212609</v>
      </c>
      <c r="AQ85" s="99">
        <f>AP84*(1-txMortH!AQ85*FaPensRurH!AQ85)</f>
        <v>2405.510667643749</v>
      </c>
      <c r="AR85" s="99">
        <f>AQ84*(1-txMortH!AR85*FaPensRurH!AR85)</f>
        <v>2065.4602304111004</v>
      </c>
      <c r="AS85" s="99">
        <f>AR84*(1-txMortH!AS85*FaPensRurH!AS85)</f>
        <v>2158.9110948413781</v>
      </c>
      <c r="AT85" s="99">
        <f>AS84*(1-txMortH!AT85*FaPensRurH!AT85)</f>
        <v>1904.5868246537204</v>
      </c>
      <c r="AU85" s="99">
        <f>AT84*(1-txMortH!AU85*FaPensRurH!AU85)</f>
        <v>1938.7573323715651</v>
      </c>
      <c r="AV85" s="99">
        <f>AU84*(1-txMortH!AV85*FaPensRurH!AV85)</f>
        <v>1800.4216376018874</v>
      </c>
      <c r="AW85" s="99">
        <f>AV84*(1-txMortH!AW85*FaPensRurH!AW85)</f>
        <v>1726.8921189279492</v>
      </c>
      <c r="AX85" s="99">
        <f>AW84*(1-txMortH!AX85*FaPensRurH!AX85)</f>
        <v>1514.1356666103566</v>
      </c>
      <c r="AY85" s="99">
        <f>AX84*(1-txMortH!AY85*FaPensRurH!AY85)</f>
        <v>1470.5573852018235</v>
      </c>
      <c r="AZ85" s="99">
        <f>AY84*(1-txMortH!AZ85*FaPensRurH!AZ85)</f>
        <v>1293.4399148418822</v>
      </c>
      <c r="BA85" s="99">
        <f>AZ84*(1-txMortH!BA85*FaPensRurH!BA85)</f>
        <v>1235.794856736816</v>
      </c>
      <c r="BB85" s="99">
        <f>BA84*(1-txMortH!BB85*FaPensRurH!BB85)</f>
        <v>1100.3629214542457</v>
      </c>
      <c r="BC85" s="99">
        <f>BB84*(1-txMortH!BC85*FaPensRurH!BC85)</f>
        <v>1009.1464076520364</v>
      </c>
      <c r="BD85" s="99">
        <f>BC84*(1-txMortH!BD85*FaPensRurH!BD85)</f>
        <v>811.23361509031633</v>
      </c>
      <c r="BE85" s="99">
        <f>BD84*(1-txMortH!BE85*FaPensRurH!BE85)</f>
        <v>805.58140517567881</v>
      </c>
      <c r="BF85" s="99">
        <f>BE84*(1-txMortH!BF85*FaPensRurH!BF85)</f>
        <v>742.50426058767459</v>
      </c>
      <c r="BG85" s="99">
        <f>BF84*(1-txMortH!BG85*FaPensRurH!BG85)</f>
        <v>724.28630089635851</v>
      </c>
      <c r="BH85" s="99">
        <f>BG84*(1-txMortH!BH85*FaPensRurH!BH85)</f>
        <v>611.45763504813738</v>
      </c>
      <c r="BI85" s="99">
        <f>BH84*(1-txMortH!BI85*FaPensRurH!BI85)</f>
        <v>567.26140119765796</v>
      </c>
      <c r="BJ85" s="99">
        <f>BI84*(1-txMortH!BJ85*FaPensRurH!BJ85)</f>
        <v>500.58431162436898</v>
      </c>
    </row>
    <row r="86" spans="1:62" x14ac:dyDescent="0.3">
      <c r="A86" s="94">
        <v>84</v>
      </c>
      <c r="B86" s="95"/>
      <c r="C86" s="95"/>
      <c r="D86" s="95"/>
      <c r="E86" s="95"/>
      <c r="F86" s="95"/>
      <c r="G86" s="95"/>
      <c r="H86" s="95"/>
      <c r="I86" s="95"/>
      <c r="J86" s="95"/>
      <c r="K86" s="95"/>
      <c r="L86" s="95">
        <f>+[4]EsPensRurH!L86</f>
        <v>0</v>
      </c>
      <c r="M86" s="95">
        <f>+[4]EsPensRurH!M86</f>
        <v>7849.9279952267334</v>
      </c>
      <c r="N86" s="95">
        <f>+[4]EsPensRurH!N86</f>
        <v>8658.6693174376978</v>
      </c>
      <c r="O86" s="95">
        <f>+[4]EsPensRurH!O86</f>
        <v>9183.3391787562468</v>
      </c>
      <c r="P86" s="96">
        <f>+[4]EsPensRurH!P86</f>
        <v>10833.872844010617</v>
      </c>
      <c r="Q86" s="99">
        <f>P85*(1-txMortH!Q86*FaPensRurH!Q86)</f>
        <v>9054.9397915433292</v>
      </c>
      <c r="R86" s="99">
        <f>Q85*(1-txMortH!R86*FaPensRurH!R86)</f>
        <v>9971.7271877534859</v>
      </c>
      <c r="S86" s="99">
        <f>R85*(1-txMortH!S86*FaPensRurH!S86)</f>
        <v>8068.2461795849267</v>
      </c>
      <c r="T86" s="99">
        <f>S85*(1-txMortH!T86*FaPensRurH!T86)</f>
        <v>8270.5775553678795</v>
      </c>
      <c r="U86" s="99">
        <f>T85*(1-txMortH!U86*FaPensRurH!U86)</f>
        <v>8643.6685523585438</v>
      </c>
      <c r="V86" s="99">
        <f>U85*(1-txMortH!V86*FaPensRurH!V86)</f>
        <v>8131.2391344597336</v>
      </c>
      <c r="W86" s="99">
        <f>V85*(1-txMortH!W86*FaPensRurH!W86)</f>
        <v>7319.4140980967122</v>
      </c>
      <c r="X86" s="99">
        <f>W85*(1-txMortH!X86*FaPensRurH!X86)</f>
        <v>7365.2063184603448</v>
      </c>
      <c r="Y86" s="99">
        <f>X85*(1-txMortH!Y86*FaPensRurH!Y86)</f>
        <v>7105.5613689930742</v>
      </c>
      <c r="Z86" s="99">
        <f>Y85*(1-txMortH!Z86*FaPensRurH!Z86)</f>
        <v>7343.2046092530099</v>
      </c>
      <c r="AA86" s="99">
        <f>Z85*(1-txMortH!AA86*FaPensRurH!AA86)</f>
        <v>5604.5834203625591</v>
      </c>
      <c r="AB86" s="99">
        <f>AA85*(1-txMortH!AB86*FaPensRurH!AB86)</f>
        <v>6213.4878123398785</v>
      </c>
      <c r="AC86" s="99">
        <f>AB85*(1-txMortH!AC86*FaPensRurH!AC86)</f>
        <v>5467.1075590200371</v>
      </c>
      <c r="AD86" s="99">
        <f>AC85*(1-txMortH!AD86*FaPensRurH!AD86)</f>
        <v>5353.778351648949</v>
      </c>
      <c r="AE86" s="99">
        <f>AD85*(1-txMortH!AE86*FaPensRurH!AE86)</f>
        <v>4845.1621599629261</v>
      </c>
      <c r="AF86" s="99">
        <f>AE85*(1-txMortH!AF86*FaPensRurH!AF86)</f>
        <v>4692.1954953759714</v>
      </c>
      <c r="AG86" s="99">
        <f>AF85*(1-txMortH!AG86*FaPensRurH!AG86)</f>
        <v>4639.2467964033458</v>
      </c>
      <c r="AH86" s="99">
        <f>AG85*(1-txMortH!AH86*FaPensRurH!AH86)</f>
        <v>4479.2817176222834</v>
      </c>
      <c r="AI86" s="99">
        <f>AH85*(1-txMortH!AI86*FaPensRurH!AI86)</f>
        <v>3918.0811312214901</v>
      </c>
      <c r="AJ86" s="99">
        <f>AI85*(1-txMortH!AJ86*FaPensRurH!AJ86)</f>
        <v>3975.4071579293354</v>
      </c>
      <c r="AK86" s="99">
        <f>AJ85*(1-txMortH!AK86*FaPensRurH!AK86)</f>
        <v>3348.8456787225036</v>
      </c>
      <c r="AL86" s="99">
        <f>AK85*(1-txMortH!AL86*FaPensRurH!AL86)</f>
        <v>3420.6122079484153</v>
      </c>
      <c r="AM86" s="99">
        <f>AL85*(1-txMortH!AM86*FaPensRurH!AM86)</f>
        <v>3005.7926429921918</v>
      </c>
      <c r="AN86" s="99">
        <f>AM85*(1-txMortH!AN86*FaPensRurH!AN86)</f>
        <v>2944.4559393141612</v>
      </c>
      <c r="AO86" s="99">
        <f>AN85*(1-txMortH!AO86*FaPensRurH!AO86)</f>
        <v>2735.4995215514605</v>
      </c>
      <c r="AP86" s="99">
        <f>AO85*(1-txMortH!AP86*FaPensRurH!AP86)</f>
        <v>2552.2246627290874</v>
      </c>
      <c r="AQ86" s="99">
        <f>AP85*(1-txMortH!AQ86*FaPensRurH!AQ86)</f>
        <v>2448.9225812330515</v>
      </c>
      <c r="AR86" s="99">
        <f>AQ85*(1-txMortH!AR86*FaPensRurH!AR86)</f>
        <v>2243.4108277428259</v>
      </c>
      <c r="AS86" s="99">
        <f>AR85*(1-txMortH!AS86*FaPensRurH!AS86)</f>
        <v>1926.8176892838433</v>
      </c>
      <c r="AT86" s="99">
        <f>AS85*(1-txMortH!AT86*FaPensRurH!AT86)</f>
        <v>2014.5438368473772</v>
      </c>
      <c r="AU86" s="99">
        <f>AT85*(1-txMortH!AU86*FaPensRurH!AU86)</f>
        <v>1777.6920577353951</v>
      </c>
      <c r="AV86" s="99">
        <f>AU85*(1-txMortH!AV86*FaPensRurH!AV86)</f>
        <v>1810.0358183565593</v>
      </c>
      <c r="AW86" s="99">
        <f>AV85*(1-txMortH!AW86*FaPensRurH!AW86)</f>
        <v>1681.283751608642</v>
      </c>
      <c r="AX86" s="99">
        <f>AW85*(1-txMortH!AX86*FaPensRurH!AX86)</f>
        <v>1612.9881229774585</v>
      </c>
      <c r="AY86" s="99">
        <f>AX85*(1-txMortH!AY86*FaPensRurH!AY86)</f>
        <v>1414.5700723762716</v>
      </c>
      <c r="AZ86" s="99">
        <f>AY85*(1-txMortH!AZ86*FaPensRurH!AZ86)</f>
        <v>1374.1396102874062</v>
      </c>
      <c r="BA86" s="99">
        <f>AZ85*(1-txMortH!BA86*FaPensRurH!BA86)</f>
        <v>1208.8735406352464</v>
      </c>
      <c r="BB86" s="99">
        <f>BA85*(1-txMortH!BB86*FaPensRurH!BB86)</f>
        <v>1155.2114021668606</v>
      </c>
      <c r="BC86" s="99">
        <f>BB85*(1-txMortH!BC86*FaPensRurH!BC86)</f>
        <v>1028.7977832528854</v>
      </c>
      <c r="BD86" s="99">
        <f>BC85*(1-txMortH!BD86*FaPensRurH!BD86)</f>
        <v>943.67547099523006</v>
      </c>
      <c r="BE86" s="99">
        <f>BD85*(1-txMortH!BE86*FaPensRurH!BE86)</f>
        <v>758.72435054557764</v>
      </c>
      <c r="BF86" s="99">
        <f>BE85*(1-txMortH!BF86*FaPensRurH!BF86)</f>
        <v>753.55949205533807</v>
      </c>
      <c r="BG86" s="99">
        <f>BF85*(1-txMortH!BG86*FaPensRurH!BG86)</f>
        <v>694.65896199199847</v>
      </c>
      <c r="BH86" s="99">
        <f>BG85*(1-txMortH!BH86*FaPensRurH!BH86)</f>
        <v>677.71149595441102</v>
      </c>
      <c r="BI86" s="99">
        <f>BH85*(1-txMortH!BI86*FaPensRurH!BI86)</f>
        <v>572.21545189254027</v>
      </c>
      <c r="BJ86" s="99">
        <f>BI85*(1-txMortH!BJ86*FaPensRurH!BJ86)</f>
        <v>533.72059864045445</v>
      </c>
    </row>
    <row r="87" spans="1:62" x14ac:dyDescent="0.3">
      <c r="A87" s="94">
        <v>85</v>
      </c>
      <c r="B87" s="95"/>
      <c r="C87" s="95"/>
      <c r="D87" s="95"/>
      <c r="E87" s="95"/>
      <c r="F87" s="95"/>
      <c r="G87" s="95"/>
      <c r="H87" s="95"/>
      <c r="I87" s="95"/>
      <c r="J87" s="95"/>
      <c r="K87" s="95"/>
      <c r="L87" s="95">
        <f>+[4]EsPensRurH!L87</f>
        <v>0</v>
      </c>
      <c r="M87" s="95">
        <f>+[4]EsPensRurH!M87</f>
        <v>7181.7851281656958</v>
      </c>
      <c r="N87" s="95">
        <f>+[4]EsPensRurH!N87</f>
        <v>7902.6212841834667</v>
      </c>
      <c r="O87" s="95">
        <f>+[4]EsPensRurH!O87</f>
        <v>8683.7472912732883</v>
      </c>
      <c r="P87" s="96">
        <f>+[4]EsPensRurH!P87</f>
        <v>9071.5944927410565</v>
      </c>
      <c r="Q87" s="99">
        <f>P86*(1-txMortH!Q87*FaPensRurH!Q87)</f>
        <v>9822.4110504258697</v>
      </c>
      <c r="R87" s="99">
        <f>Q86*(1-txMortH!R87*FaPensRurH!R87)</f>
        <v>8220.6244643817408</v>
      </c>
      <c r="S87" s="99">
        <f>R86*(1-txMortH!S87*FaPensRurH!S87)</f>
        <v>9064.2846732334183</v>
      </c>
      <c r="T87" s="99">
        <f>S86*(1-txMortH!T87*FaPensRurH!T87)</f>
        <v>7342.672904774422</v>
      </c>
      <c r="U87" s="99">
        <f>T86*(1-txMortH!U87*FaPensRurH!U87)</f>
        <v>7534.4187643018422</v>
      </c>
      <c r="V87" s="99">
        <f>U86*(1-txMortH!V87*FaPensRurH!V87)</f>
        <v>7881.9463488130832</v>
      </c>
      <c r="W87" s="99">
        <f>V86*(1-txMortH!W87*FaPensRurH!W87)</f>
        <v>7421.6558850757137</v>
      </c>
      <c r="X87" s="99">
        <f>W86*(1-txMortH!X87*FaPensRurH!X87)</f>
        <v>6686.5407989874611</v>
      </c>
      <c r="Y87" s="99">
        <f>X86*(1-txMortH!Y87*FaPensRurH!Y87)</f>
        <v>6734.228010391982</v>
      </c>
      <c r="Z87" s="99">
        <f>Y86*(1-txMortH!Z87*FaPensRurH!Z87)</f>
        <v>6502.3216606674905</v>
      </c>
      <c r="AA87" s="99">
        <f>Z86*(1-txMortH!AA87*FaPensRurH!AA87)</f>
        <v>6725.4477171684111</v>
      </c>
      <c r="AB87" s="99">
        <f>AA86*(1-txMortH!AB87*FaPensRurH!AB87)</f>
        <v>5137.1718023092126</v>
      </c>
      <c r="AC87" s="99">
        <f>AB86*(1-txMortH!AC87*FaPensRurH!AC87)</f>
        <v>5699.4563371150743</v>
      </c>
      <c r="AD87" s="99">
        <f>AC86*(1-txMortH!AD87*FaPensRurH!AD87)</f>
        <v>5018.4301370709054</v>
      </c>
      <c r="AE87" s="99">
        <f>AD86*(1-txMortH!AE87*FaPensRurH!AE87)</f>
        <v>4917.7714181303172</v>
      </c>
      <c r="AF87" s="99">
        <f>AE86*(1-txMortH!AF87*FaPensRurH!AF87)</f>
        <v>4453.5724393669734</v>
      </c>
      <c r="AG87" s="99">
        <f>AF86*(1-txMortH!AG87*FaPensRurH!AG87)</f>
        <v>4315.3966947941335</v>
      </c>
      <c r="AH87" s="99">
        <f>AG86*(1-txMortH!AH87*FaPensRurH!AH87)</f>
        <v>4268.8891403169418</v>
      </c>
      <c r="AI87" s="99">
        <f>AH86*(1-txMortH!AI87*FaPensRurH!AI87)</f>
        <v>4123.7016189441874</v>
      </c>
      <c r="AJ87" s="99">
        <f>AI86*(1-txMortH!AJ87*FaPensRurH!AJ87)</f>
        <v>3608.7127958615197</v>
      </c>
      <c r="AK87" s="99">
        <f>AJ86*(1-txMortH!AK87*FaPensRurH!AK87)</f>
        <v>3663.1472229424085</v>
      </c>
      <c r="AL87" s="99">
        <f>AK86*(1-txMortH!AL87*FaPensRurH!AL87)</f>
        <v>3087.1136024066054</v>
      </c>
      <c r="AM87" s="99">
        <f>AL86*(1-txMortH!AM87*FaPensRurH!AM87)</f>
        <v>3154.5440593663261</v>
      </c>
      <c r="AN87" s="99">
        <f>AM86*(1-txMortH!AN87*FaPensRurH!AN87)</f>
        <v>2773.0590289943393</v>
      </c>
      <c r="AO87" s="99">
        <f>AN86*(1-txMortH!AO87*FaPensRurH!AO87)</f>
        <v>2717.4739445212217</v>
      </c>
      <c r="AP87" s="99">
        <f>AO86*(1-txMortH!AP87*FaPensRurH!AP87)</f>
        <v>2525.5144925024811</v>
      </c>
      <c r="AQ87" s="99">
        <f>AP86*(1-txMortH!AQ87*FaPensRurH!AQ87)</f>
        <v>2357.0968403730449</v>
      </c>
      <c r="AR87" s="99">
        <f>AQ86*(1-txMortH!AR87*FaPensRurH!AR87)</f>
        <v>2262.4266614513322</v>
      </c>
      <c r="AS87" s="99">
        <f>AR86*(1-txMortH!AS87*FaPensRurH!AS87)</f>
        <v>2073.2001805716718</v>
      </c>
      <c r="AT87" s="99">
        <f>AS86*(1-txMortH!AT87*FaPensRurH!AT87)</f>
        <v>1781.1439281638382</v>
      </c>
      <c r="AU87" s="99">
        <f>AT86*(1-txMortH!AU87*FaPensRurH!AU87)</f>
        <v>1862.7630157457008</v>
      </c>
      <c r="AV87" s="99">
        <f>AU86*(1-txMortH!AV87*FaPensRurH!AV87)</f>
        <v>1644.1963744771165</v>
      </c>
      <c r="AW87" s="99">
        <f>AV86*(1-txMortH!AW87*FaPensRurH!AW87)</f>
        <v>1674.5354021851358</v>
      </c>
      <c r="AX87" s="99">
        <f>AW86*(1-txMortH!AX87*FaPensRurH!AX87)</f>
        <v>1555.8041270574302</v>
      </c>
      <c r="AY87" s="99">
        <f>AX86*(1-txMortH!AY87*FaPensRurH!AY87)</f>
        <v>1492.9588106729948</v>
      </c>
      <c r="AZ87" s="99">
        <f>AY86*(1-txMortH!AZ87*FaPensRurH!AZ87)</f>
        <v>1309.5961936426461</v>
      </c>
      <c r="BA87" s="99">
        <f>AZ86*(1-txMortH!BA87*FaPensRurH!BA87)</f>
        <v>1272.43546861257</v>
      </c>
      <c r="BB87" s="99">
        <f>BA86*(1-txMortH!BB87*FaPensRurH!BB87)</f>
        <v>1119.629037298241</v>
      </c>
      <c r="BC87" s="99">
        <f>BB86*(1-txMortH!BC87*FaPensRurH!BC87)</f>
        <v>1070.132419889469</v>
      </c>
      <c r="BD87" s="99">
        <f>BC86*(1-txMortH!BD87*FaPensRurH!BD87)</f>
        <v>953.20782675971202</v>
      </c>
      <c r="BE87" s="99">
        <f>BD86*(1-txMortH!BE87*FaPensRurH!BE87)</f>
        <v>874.49404980247675</v>
      </c>
      <c r="BF87" s="99">
        <f>BE86*(1-txMortH!BF87*FaPensRurH!BF87)</f>
        <v>703.21828021328872</v>
      </c>
      <c r="BG87" s="99">
        <f>BF86*(1-txMortH!BG87*FaPensRurH!BG87)</f>
        <v>698.54626525419417</v>
      </c>
      <c r="BH87" s="99">
        <f>BG86*(1-txMortH!BH87*FaPensRurH!BH87)</f>
        <v>644.04454751254036</v>
      </c>
      <c r="BI87" s="99">
        <f>BH86*(1-txMortH!BI87*FaPensRurH!BI87)</f>
        <v>628.4245971766984</v>
      </c>
      <c r="BJ87" s="99">
        <f>BI86*(1-txMortH!BJ87*FaPensRurH!BJ87)</f>
        <v>532.94284201734308</v>
      </c>
    </row>
    <row r="88" spans="1:62" x14ac:dyDescent="0.3">
      <c r="A88" s="94">
        <v>86</v>
      </c>
      <c r="B88" s="95"/>
      <c r="C88" s="95"/>
      <c r="D88" s="95"/>
      <c r="E88" s="95"/>
      <c r="F88" s="95"/>
      <c r="G88" s="95"/>
      <c r="H88" s="95"/>
      <c r="I88" s="95"/>
      <c r="J88" s="95"/>
      <c r="K88" s="95"/>
      <c r="L88" s="95">
        <f>+[4]EsPensRurH!L88</f>
        <v>0</v>
      </c>
      <c r="M88" s="95">
        <f>+[4]EsPensRurH!M88</f>
        <v>6692.2756434424127</v>
      </c>
      <c r="N88" s="95">
        <f>+[4]EsPensRurH!N88</f>
        <v>7093.9487542899506</v>
      </c>
      <c r="O88" s="95">
        <f>+[4]EsPensRurH!O88</f>
        <v>7768.0358022947958</v>
      </c>
      <c r="P88" s="96">
        <f>+[4]EsPensRurH!P88</f>
        <v>8548.6000741999142</v>
      </c>
      <c r="Q88" s="99">
        <f>P87*(1-txMortH!Q88*FaPensRurH!Q88)</f>
        <v>8145.6730580785616</v>
      </c>
      <c r="R88" s="99">
        <f>Q87*(1-txMortH!R88*FaPensRurH!R88)</f>
        <v>8832.7679033096701</v>
      </c>
      <c r="S88" s="99">
        <f>R87*(1-txMortH!S88*FaPensRurH!S88)</f>
        <v>7402.9016109111963</v>
      </c>
      <c r="T88" s="99">
        <f>S87*(1-txMortH!T88*FaPensRurH!T88)</f>
        <v>8173.6558199938454</v>
      </c>
      <c r="U88" s="99">
        <f>T87*(1-txMortH!U88*FaPensRurH!U88)</f>
        <v>6629.376227873282</v>
      </c>
      <c r="V88" s="99">
        <f>U87*(1-txMortH!V88*FaPensRurH!V88)</f>
        <v>6809.7080455013074</v>
      </c>
      <c r="W88" s="99">
        <f>V87*(1-txMortH!W88*FaPensRurH!W88)</f>
        <v>7131.0460923589853</v>
      </c>
      <c r="X88" s="99">
        <f>W87*(1-txMortH!X88*FaPensRurH!X88)</f>
        <v>6721.2025117495668</v>
      </c>
      <c r="Y88" s="99">
        <f>X87*(1-txMortH!Y88*FaPensRurH!Y88)</f>
        <v>6060.9371364001017</v>
      </c>
      <c r="Z88" s="99">
        <f>Y87*(1-txMortH!Z88*FaPensRurH!Z88)</f>
        <v>6109.7860401092548</v>
      </c>
      <c r="AA88" s="99">
        <f>Z87*(1-txMortH!AA88*FaPensRurH!AA88)</f>
        <v>5904.6602716904936</v>
      </c>
      <c r="AB88" s="99">
        <f>AA87*(1-txMortH!AB88*FaPensRurH!AB88)</f>
        <v>6112.5950634781248</v>
      </c>
      <c r="AC88" s="99">
        <f>AB87*(1-txMortH!AC88*FaPensRurH!AC88)</f>
        <v>4672.9271239698901</v>
      </c>
      <c r="AD88" s="99">
        <f>AC87*(1-txMortH!AD88*FaPensRurH!AD88)</f>
        <v>5188.4062034168364</v>
      </c>
      <c r="AE88" s="99">
        <f>AD87*(1-txMortH!AE88*FaPensRurH!AE88)</f>
        <v>4571.9744932743633</v>
      </c>
      <c r="AF88" s="99">
        <f>AE87*(1-txMortH!AF88*FaPensRurH!AF88)</f>
        <v>4483.3677578187408</v>
      </c>
      <c r="AG88" s="99">
        <f>AF87*(1-txMortH!AG88*FaPensRurH!AG88)</f>
        <v>4062.8407231085939</v>
      </c>
      <c r="AH88" s="99">
        <f>AG87*(1-txMortH!AH88*FaPensRurH!AH88)</f>
        <v>3939.0132113006284</v>
      </c>
      <c r="AI88" s="99">
        <f>AH87*(1-txMortH!AI88*FaPensRurH!AI88)</f>
        <v>3898.6275664178006</v>
      </c>
      <c r="AJ88" s="99">
        <f>AI87*(1-txMortH!AJ88*FaPensRurH!AJ88)</f>
        <v>3767.9417647902287</v>
      </c>
      <c r="AK88" s="99">
        <f>AJ87*(1-txMortH!AK88*FaPensRurH!AK88)</f>
        <v>3298.9817382489182</v>
      </c>
      <c r="AL88" s="99">
        <f>AK87*(1-txMortH!AL88*FaPensRurH!AL88)</f>
        <v>3350.3097523755832</v>
      </c>
      <c r="AM88" s="99">
        <f>AL87*(1-txMortH!AM88*FaPensRurH!AM88)</f>
        <v>2824.7153618080638</v>
      </c>
      <c r="AN88" s="99">
        <f>AM87*(1-txMortH!AN88*FaPensRurH!AN88)</f>
        <v>2887.6332731789071</v>
      </c>
      <c r="AO88" s="99">
        <f>AN87*(1-txMortH!AO88*FaPensRurH!AO88)</f>
        <v>2539.4524317656842</v>
      </c>
      <c r="AP88" s="99">
        <f>AO87*(1-txMortH!AP88*FaPensRurH!AP88)</f>
        <v>2489.5068316202814</v>
      </c>
      <c r="AQ88" s="99">
        <f>AP87*(1-txMortH!AQ88*FaPensRurH!AQ88)</f>
        <v>2314.5057650727094</v>
      </c>
      <c r="AR88" s="99">
        <f>AQ87*(1-txMortH!AR88*FaPensRurH!AR88)</f>
        <v>2160.9177657113464</v>
      </c>
      <c r="AS88" s="99">
        <f>AR87*(1-txMortH!AS88*FaPensRurH!AS88)</f>
        <v>2074.825585154801</v>
      </c>
      <c r="AT88" s="99">
        <f>AS87*(1-txMortH!AT88*FaPensRurH!AT88)</f>
        <v>1901.898887699544</v>
      </c>
      <c r="AU88" s="99">
        <f>AT87*(1-txMortH!AU88*FaPensRurH!AU88)</f>
        <v>1634.4736133163544</v>
      </c>
      <c r="AV88" s="99">
        <f>AU87*(1-txMortH!AV88*FaPensRurH!AV88)</f>
        <v>1709.8696836924419</v>
      </c>
      <c r="AW88" s="99">
        <f>AV87*(1-txMortH!AW88*FaPensRurH!AW88)</f>
        <v>1509.6628905864588</v>
      </c>
      <c r="AX88" s="99">
        <f>AW87*(1-txMortH!AX88*FaPensRurH!AX88)</f>
        <v>1537.9297482087359</v>
      </c>
      <c r="AY88" s="99">
        <f>AX87*(1-txMortH!AY88*FaPensRurH!AY88)</f>
        <v>1429.2524323504233</v>
      </c>
      <c r="AZ88" s="99">
        <f>AY87*(1-txMortH!AZ88*FaPensRurH!AZ88)</f>
        <v>1371.8541485813794</v>
      </c>
      <c r="BA88" s="99">
        <f>AZ87*(1-txMortH!BA88*FaPensRurH!BA88)</f>
        <v>1203.6444118523198</v>
      </c>
      <c r="BB88" s="99">
        <f>BA87*(1-txMortH!BB88*FaPensRurH!BB88)</f>
        <v>1169.7487283600849</v>
      </c>
      <c r="BC88" s="99">
        <f>BB87*(1-txMortH!BC88*FaPensRurH!BC88)</f>
        <v>1029.491154895243</v>
      </c>
      <c r="BD88" s="99">
        <f>BC87*(1-txMortH!BD88*FaPensRurH!BD88)</f>
        <v>984.17823006195715</v>
      </c>
      <c r="BE88" s="99">
        <f>BD87*(1-txMortH!BE88*FaPensRurH!BE88)</f>
        <v>876.81537772180536</v>
      </c>
      <c r="BF88" s="99">
        <f>BE87*(1-txMortH!BF88*FaPensRurH!BF88)</f>
        <v>804.55716618776148</v>
      </c>
      <c r="BG88" s="99">
        <f>BF87*(1-txMortH!BG88*FaPensRurH!BG88)</f>
        <v>647.09289805767673</v>
      </c>
      <c r="BH88" s="99">
        <f>BG87*(1-txMortH!BH88*FaPensRurH!BH88)</f>
        <v>642.90265491425112</v>
      </c>
      <c r="BI88" s="99">
        <f>BH87*(1-txMortH!BI88*FaPensRurH!BI88)</f>
        <v>592.83765554106924</v>
      </c>
      <c r="BJ88" s="99">
        <f>BI87*(1-txMortH!BJ88*FaPensRurH!BJ88)</f>
        <v>576.07472230693122</v>
      </c>
    </row>
    <row r="89" spans="1:62" x14ac:dyDescent="0.3">
      <c r="A89" s="94">
        <v>87</v>
      </c>
      <c r="B89" s="95"/>
      <c r="C89" s="95"/>
      <c r="D89" s="95"/>
      <c r="E89" s="95"/>
      <c r="F89" s="95"/>
      <c r="G89" s="95"/>
      <c r="H89" s="95"/>
      <c r="I89" s="95"/>
      <c r="J89" s="95"/>
      <c r="K89" s="95"/>
      <c r="L89" s="95">
        <f>+[4]EsPensRurH!L89</f>
        <v>0</v>
      </c>
      <c r="M89" s="95">
        <f>+[4]EsPensRurH!M89</f>
        <v>5753.5246604267531</v>
      </c>
      <c r="N89" s="95">
        <f>+[4]EsPensRurH!N89</f>
        <v>6551.9169946807551</v>
      </c>
      <c r="O89" s="95">
        <f>+[4]EsPensRurH!O89</f>
        <v>6917.4621685389202</v>
      </c>
      <c r="P89" s="96">
        <f>+[4]EsPensRurH!P89</f>
        <v>7576.1899518392884</v>
      </c>
      <c r="Q89" s="99">
        <f>P88*(1-txMortH!Q89*FaPensRurH!Q89)</f>
        <v>7603.9680542726383</v>
      </c>
      <c r="R89" s="99">
        <f>Q88*(1-txMortH!R89*FaPensRurH!R89)</f>
        <v>7257.4652776752991</v>
      </c>
      <c r="S89" s="99">
        <f>R88*(1-txMortH!S89*FaPensRurH!S89)</f>
        <v>7881.8303073493053</v>
      </c>
      <c r="T89" s="99">
        <f>S88*(1-txMortH!T89*FaPensRurH!T89)</f>
        <v>6615.5818983454201</v>
      </c>
      <c r="U89" s="99">
        <f>T88*(1-txMortH!U89*FaPensRurH!U89)</f>
        <v>7314.5851111892034</v>
      </c>
      <c r="V89" s="99">
        <f>U88*(1-txMortH!V89*FaPensRurH!V89)</f>
        <v>5940.1530629531317</v>
      </c>
      <c r="W89" s="99">
        <f>V88*(1-txMortH!W89*FaPensRurH!W89)</f>
        <v>6108.4171817177012</v>
      </c>
      <c r="X89" s="99">
        <f>W88*(1-txMortH!X89*FaPensRurH!X89)</f>
        <v>6403.3975583304227</v>
      </c>
      <c r="Y89" s="99">
        <f>X88*(1-txMortH!Y89*FaPensRurH!Y89)</f>
        <v>6041.670968907787</v>
      </c>
      <c r="Z89" s="99">
        <f>Y88*(1-txMortH!Z89*FaPensRurH!Z89)</f>
        <v>5453.2344584296861</v>
      </c>
      <c r="AA89" s="99">
        <f>Z88*(1-txMortH!AA89*FaPensRurH!AA89)</f>
        <v>5502.4579377889486</v>
      </c>
      <c r="AB89" s="99">
        <f>AA88*(1-txMortH!AB89*FaPensRurH!AB89)</f>
        <v>5322.5819027280186</v>
      </c>
      <c r="AC89" s="99">
        <f>AB88*(1-txMortH!AC89*FaPensRurH!AC89)</f>
        <v>5514.9659064684638</v>
      </c>
      <c r="AD89" s="99">
        <f>AC88*(1-txMortH!AD89*FaPensRurH!AD89)</f>
        <v>4219.6976190751056</v>
      </c>
      <c r="AE89" s="99">
        <f>AD88*(1-txMortH!AE89*FaPensRurH!AE89)</f>
        <v>4689.0113321370209</v>
      </c>
      <c r="AF89" s="99">
        <f>AE88*(1-txMortH!AF89*FaPensRurH!AF89)</f>
        <v>4135.0128290342127</v>
      </c>
      <c r="AG89" s="99">
        <f>AF88*(1-txMortH!AG89*FaPensRurH!AG89)</f>
        <v>4057.6408536759113</v>
      </c>
      <c r="AH89" s="99">
        <f>AG88*(1-txMortH!AH89*FaPensRurH!AH89)</f>
        <v>3679.3054038262676</v>
      </c>
      <c r="AI89" s="99">
        <f>AH88*(1-txMortH!AI89*FaPensRurH!AI89)</f>
        <v>3569.2378713337653</v>
      </c>
      <c r="AJ89" s="99">
        <f>AI88*(1-txMortH!AJ89*FaPensRurH!AJ89)</f>
        <v>3534.5986438328546</v>
      </c>
      <c r="AK89" s="99">
        <f>AJ88*(1-txMortH!AK89*FaPensRurH!AK89)</f>
        <v>3417.9180200434612</v>
      </c>
      <c r="AL89" s="99">
        <f>AK88*(1-txMortH!AL89*FaPensRurH!AL89)</f>
        <v>2994.0466125645721</v>
      </c>
      <c r="AM89" s="99">
        <f>AL88*(1-txMortH!AM89*FaPensRurH!AM89)</f>
        <v>3042.0971681680326</v>
      </c>
      <c r="AN89" s="99">
        <f>AM88*(1-txMortH!AN89*FaPensRurH!AN89)</f>
        <v>2566.0313379302452</v>
      </c>
      <c r="AO89" s="99">
        <f>AN88*(1-txMortH!AO89*FaPensRurH!AO89)</f>
        <v>2624.3485872106016</v>
      </c>
      <c r="AP89" s="99">
        <f>AO88*(1-txMortH!AP89*FaPensRurH!AP89)</f>
        <v>2308.885016766018</v>
      </c>
      <c r="AQ89" s="99">
        <f>AP88*(1-txMortH!AQ89*FaPensRurH!AQ89)</f>
        <v>2264.3794685548487</v>
      </c>
      <c r="AR89" s="99">
        <f>AQ88*(1-txMortH!AR89*FaPensRurH!AR89)</f>
        <v>2106.0134352854943</v>
      </c>
      <c r="AS89" s="99">
        <f>AR88*(1-txMortH!AS89*FaPensRurH!AS89)</f>
        <v>1966.9819890878998</v>
      </c>
      <c r="AT89" s="99">
        <f>AS88*(1-txMortH!AT89*FaPensRurH!AT89)</f>
        <v>1889.2771937523353</v>
      </c>
      <c r="AU89" s="99">
        <f>AT88*(1-txMortH!AU89*FaPensRurH!AU89)</f>
        <v>1732.3936843963395</v>
      </c>
      <c r="AV89" s="99">
        <f>AU88*(1-txMortH!AV89*FaPensRurH!AV89)</f>
        <v>1489.2753324215321</v>
      </c>
      <c r="AW89" s="99">
        <f>AV88*(1-txMortH!AW89*FaPensRurH!AW89)</f>
        <v>1558.4438434260542</v>
      </c>
      <c r="AX89" s="99">
        <f>AW88*(1-txMortH!AX89*FaPensRurH!AX89)</f>
        <v>1376.3710397816205</v>
      </c>
      <c r="AY89" s="99">
        <f>AX88*(1-txMortH!AY89*FaPensRurH!AY89)</f>
        <v>1402.5336637485043</v>
      </c>
      <c r="AZ89" s="99">
        <f>AY88*(1-txMortH!AZ89*FaPensRurH!AZ89)</f>
        <v>1303.7717223061275</v>
      </c>
      <c r="BA89" s="99">
        <f>AZ88*(1-txMortH!BA89*FaPensRurH!BA89)</f>
        <v>1251.7286152664665</v>
      </c>
      <c r="BB89" s="99">
        <f>BA88*(1-txMortH!BB89*FaPensRurH!BB89)</f>
        <v>1098.512931399117</v>
      </c>
      <c r="BC89" s="99">
        <f>BB88*(1-txMortH!BC89*FaPensRurH!BC89)</f>
        <v>1067.822916509054</v>
      </c>
      <c r="BD89" s="99">
        <f>BC88*(1-txMortH!BD89*FaPensRurH!BD89)</f>
        <v>939.99477156914145</v>
      </c>
      <c r="BE89" s="99">
        <f>BD88*(1-txMortH!BE89*FaPensRurH!BE89)</f>
        <v>898.8099143779142</v>
      </c>
      <c r="BF89" s="99">
        <f>BE88*(1-txMortH!BF89*FaPensRurH!BF89)</f>
        <v>800.92068553700483</v>
      </c>
      <c r="BG89" s="99">
        <f>BF88*(1-txMortH!BG89*FaPensRurH!BG89)</f>
        <v>735.05677319540894</v>
      </c>
      <c r="BH89" s="99">
        <f>BG88*(1-txMortH!BH89*FaPensRurH!BH89)</f>
        <v>591.30484551111624</v>
      </c>
      <c r="BI89" s="99">
        <f>BH88*(1-txMortH!BI89*FaPensRurH!BI89)</f>
        <v>587.57839629920738</v>
      </c>
      <c r="BJ89" s="99">
        <f>BI88*(1-txMortH!BJ89*FaPensRurH!BJ89)</f>
        <v>539.38651845025015</v>
      </c>
    </row>
    <row r="90" spans="1:62" x14ac:dyDescent="0.3">
      <c r="A90" s="94">
        <v>88</v>
      </c>
      <c r="B90" s="95"/>
      <c r="C90" s="95"/>
      <c r="D90" s="95"/>
      <c r="E90" s="95"/>
      <c r="F90" s="95"/>
      <c r="G90" s="95"/>
      <c r="H90" s="95"/>
      <c r="I90" s="95"/>
      <c r="J90" s="95"/>
      <c r="K90" s="95"/>
      <c r="L90" s="95">
        <f>+[4]EsPensRurH!L90</f>
        <v>0</v>
      </c>
      <c r="M90" s="95">
        <f>+[4]EsPensRurH!M90</f>
        <v>4638.8880090604662</v>
      </c>
      <c r="N90" s="95">
        <f>+[4]EsPensRurH!N90</f>
        <v>5592.5721876428879</v>
      </c>
      <c r="O90" s="95">
        <f>+[4]EsPensRurH!O90</f>
        <v>6340.2454404872879</v>
      </c>
      <c r="P90" s="96">
        <f>+[4]EsPensRurH!P90</f>
        <v>6614.1244562645352</v>
      </c>
      <c r="Q90" s="99">
        <f>P89*(1-txMortH!Q90*FaPensRurH!Q90)</f>
        <v>6695.6181728394185</v>
      </c>
      <c r="R90" s="99">
        <f>Q89*(1-txMortH!R90*FaPensRurH!R90)</f>
        <v>6731.5974152099252</v>
      </c>
      <c r="S90" s="99">
        <f>R89*(1-txMortH!S90*FaPensRurH!S90)</f>
        <v>6435.4839257941749</v>
      </c>
      <c r="T90" s="99">
        <f>S89*(1-txMortH!T90*FaPensRurH!T90)</f>
        <v>7000.1132469725517</v>
      </c>
      <c r="U90" s="99">
        <f>T89*(1-txMortH!U90*FaPensRurH!U90)</f>
        <v>5884.3084531748582</v>
      </c>
      <c r="V90" s="99">
        <f>U89*(1-txMortH!V90*FaPensRurH!V90)</f>
        <v>6514.9170933263267</v>
      </c>
      <c r="W90" s="99">
        <f>V89*(1-txMortH!W90*FaPensRurH!W90)</f>
        <v>5297.5002379821117</v>
      </c>
      <c r="X90" s="99">
        <f>W89*(1-txMortH!X90*FaPensRurH!X90)</f>
        <v>5453.8025785388045</v>
      </c>
      <c r="Y90" s="99">
        <f>X89*(1-txMortH!Y90*FaPensRurH!Y90)</f>
        <v>5723.0837060513159</v>
      </c>
      <c r="Z90" s="99">
        <f>Y89*(1-txMortH!Z90*FaPensRurH!Z90)</f>
        <v>5405.5145289938891</v>
      </c>
      <c r="AA90" s="99">
        <f>Z89*(1-txMortH!AA90*FaPensRurH!AA90)</f>
        <v>4883.7389808813841</v>
      </c>
      <c r="AB90" s="99">
        <f>AA89*(1-txMortH!AB90*FaPensRurH!AB90)</f>
        <v>4932.428391913144</v>
      </c>
      <c r="AC90" s="99">
        <f>AB89*(1-txMortH!AC90*FaPensRurH!AC90)</f>
        <v>4775.7331368434961</v>
      </c>
      <c r="AD90" s="99">
        <f>AC89*(1-txMortH!AD90*FaPensRurH!AD90)</f>
        <v>4952.7456161775281</v>
      </c>
      <c r="AE90" s="99">
        <f>AD89*(1-txMortH!AE90*FaPensRurH!AE90)</f>
        <v>3792.7448275038264</v>
      </c>
      <c r="AF90" s="99">
        <f>AE89*(1-txMortH!AF90*FaPensRurH!AF90)</f>
        <v>4217.8002716421024</v>
      </c>
      <c r="AG90" s="99">
        <f>AF89*(1-txMortH!AG90*FaPensRurH!AG90)</f>
        <v>3722.0613076699065</v>
      </c>
      <c r="AH90" s="99">
        <f>AG89*(1-txMortH!AH90*FaPensRurH!AH90)</f>
        <v>3654.7836588342102</v>
      </c>
      <c r="AI90" s="99">
        <f>AH89*(1-txMortH!AI90*FaPensRurH!AI90)</f>
        <v>3316.0364059692101</v>
      </c>
      <c r="AJ90" s="99">
        <f>AI89*(1-txMortH!AJ90*FaPensRurH!AJ90)</f>
        <v>3218.7173426537665</v>
      </c>
      <c r="AK90" s="99">
        <f>AJ89*(1-txMortH!AK90*FaPensRurH!AK90)</f>
        <v>3189.27791756638</v>
      </c>
      <c r="AL90" s="99">
        <f>AK89*(1-txMortH!AL90*FaPensRurH!AL90)</f>
        <v>3085.6409891532244</v>
      </c>
      <c r="AM90" s="99">
        <f>AL89*(1-txMortH!AM90*FaPensRurH!AM90)</f>
        <v>2704.3623715245731</v>
      </c>
      <c r="AN90" s="99">
        <f>AM89*(1-txMortH!AN90*FaPensRurH!AN90)</f>
        <v>2749.0967357723243</v>
      </c>
      <c r="AO90" s="99">
        <f>AN89*(1-txMortH!AO90*FaPensRurH!AO90)</f>
        <v>2319.9675345862129</v>
      </c>
      <c r="AP90" s="99">
        <f>AO89*(1-txMortH!AP90*FaPensRurH!AP90)</f>
        <v>2373.7536667236618</v>
      </c>
      <c r="AQ90" s="99">
        <f>AP89*(1-txMortH!AQ90*FaPensRurH!AQ90)</f>
        <v>2089.2954348204166</v>
      </c>
      <c r="AR90" s="99">
        <f>AQ89*(1-txMortH!AR90*FaPensRurH!AR90)</f>
        <v>2049.8533238303612</v>
      </c>
      <c r="AS90" s="99">
        <f>AR89*(1-txMortH!AS90*FaPensRurH!AS90)</f>
        <v>1907.2291784997581</v>
      </c>
      <c r="AT90" s="99">
        <f>AS89*(1-txMortH!AT90*FaPensRurH!AT90)</f>
        <v>1781.9783262058636</v>
      </c>
      <c r="AU90" s="99">
        <f>AT89*(1-txMortH!AU90*FaPensRurH!AU90)</f>
        <v>1712.1894948702723</v>
      </c>
      <c r="AV90" s="99">
        <f>AU89*(1-txMortH!AV90*FaPensRurH!AV90)</f>
        <v>1570.5383062886997</v>
      </c>
      <c r="AW90" s="99">
        <f>AV89*(1-txMortH!AW90*FaPensRurH!AW90)</f>
        <v>1350.5635835942728</v>
      </c>
      <c r="AX90" s="99">
        <f>AW89*(1-txMortH!AX90*FaPensRurH!AX90)</f>
        <v>1413.7272655227428</v>
      </c>
      <c r="AY90" s="99">
        <f>AX89*(1-txMortH!AY90*FaPensRurH!AY90)</f>
        <v>1248.9328676957834</v>
      </c>
      <c r="AZ90" s="99">
        <f>AY89*(1-txMortH!AZ90*FaPensRurH!AZ90)</f>
        <v>1273.0281203914028</v>
      </c>
      <c r="BA90" s="99">
        <f>AZ89*(1-txMortH!BA90*FaPensRurH!BA90)</f>
        <v>1183.7039924105261</v>
      </c>
      <c r="BB90" s="99">
        <f>BA89*(1-txMortH!BB90*FaPensRurH!BB90)</f>
        <v>1136.7421154704939</v>
      </c>
      <c r="BC90" s="99">
        <f>BB89*(1-txMortH!BC90*FaPensRurH!BC90)</f>
        <v>997.8425165624875</v>
      </c>
      <c r="BD90" s="99">
        <f>BC89*(1-txMortH!BD90*FaPensRurH!BD90)</f>
        <v>970.19182381336554</v>
      </c>
      <c r="BE90" s="99">
        <f>BD89*(1-txMortH!BE90*FaPensRurH!BE90)</f>
        <v>854.24330065348158</v>
      </c>
      <c r="BF90" s="99">
        <f>BE89*(1-txMortH!BF90*FaPensRurH!BF90)</f>
        <v>816.98602416896267</v>
      </c>
      <c r="BG90" s="99">
        <f>BF89*(1-txMortH!BG90*FaPensRurH!BG90)</f>
        <v>728.1564981819372</v>
      </c>
      <c r="BH90" s="99">
        <f>BG89*(1-txMortH!BH90*FaPensRurH!BH90)</f>
        <v>668.40634999796077</v>
      </c>
      <c r="BI90" s="99">
        <f>BH89*(1-txMortH!BI90*FaPensRurH!BI90)</f>
        <v>537.78859082763495</v>
      </c>
      <c r="BJ90" s="99">
        <f>BI89*(1-txMortH!BJ90*FaPensRurH!BJ90)</f>
        <v>531.86060638853689</v>
      </c>
    </row>
    <row r="91" spans="1:62" x14ac:dyDescent="0.3">
      <c r="A91" s="94">
        <v>89</v>
      </c>
      <c r="B91" s="95"/>
      <c r="C91" s="95"/>
      <c r="D91" s="95"/>
      <c r="E91" s="95"/>
      <c r="F91" s="95"/>
      <c r="G91" s="95"/>
      <c r="H91" s="95"/>
      <c r="I91" s="95"/>
      <c r="J91" s="95"/>
      <c r="K91" s="95"/>
      <c r="L91" s="95">
        <f>+[4]EsPensRurH!L91</f>
        <v>0</v>
      </c>
      <c r="M91" s="95">
        <f>+[4]EsPensRurH!M91</f>
        <v>4047.661204890167</v>
      </c>
      <c r="N91" s="95">
        <f>+[4]EsPensRurH!N91</f>
        <v>4432.6513623813544</v>
      </c>
      <c r="O91" s="95">
        <f>+[4]EsPensRurH!O91</f>
        <v>5315.8365788833198</v>
      </c>
      <c r="P91" s="96">
        <f>+[4]EsPensRurH!P91</f>
        <v>6006.095824009546</v>
      </c>
      <c r="Q91" s="99">
        <f>P90*(1-txMortH!Q91*FaPensRurH!Q91)</f>
        <v>5787.7758733073515</v>
      </c>
      <c r="R91" s="99">
        <f>Q90*(1-txMortH!R91*FaPensRurH!R91)</f>
        <v>5870.9829745373936</v>
      </c>
      <c r="S91" s="99">
        <f>R90*(1-txMortH!S91*FaPensRurH!S91)</f>
        <v>5913.5602482770146</v>
      </c>
      <c r="T91" s="99">
        <f>S90*(1-txMortH!T91*FaPensRurH!T91)</f>
        <v>5663.6265133639608</v>
      </c>
      <c r="U91" s="99">
        <f>T90*(1-txMortH!U91*FaPensRurH!U91)</f>
        <v>6171.3284133672169</v>
      </c>
      <c r="V91" s="99">
        <f>U90*(1-txMortH!V91*FaPensRurH!V91)</f>
        <v>5196.3859920723326</v>
      </c>
      <c r="W91" s="99">
        <f>V90*(1-txMortH!W91*FaPensRurH!W91)</f>
        <v>5761.6778664275926</v>
      </c>
      <c r="X91" s="99">
        <f>W90*(1-txMortH!X91*FaPensRurH!X91)</f>
        <v>4691.5455135812708</v>
      </c>
      <c r="Y91" s="99">
        <f>X90*(1-txMortH!Y91*FaPensRurH!Y91)</f>
        <v>4836.3256144093584</v>
      </c>
      <c r="Z91" s="99">
        <f>Y90*(1-txMortH!Z91*FaPensRurH!Z91)</f>
        <v>5080.7463751098958</v>
      </c>
      <c r="AA91" s="99">
        <f>Z90*(1-txMortH!AA91*FaPensRurH!AA91)</f>
        <v>4804.2282782281991</v>
      </c>
      <c r="AB91" s="99">
        <f>AA90*(1-txMortH!AB91*FaPensRurH!AB91)</f>
        <v>4345.2803684873588</v>
      </c>
      <c r="AC91" s="99">
        <f>AB90*(1-txMortH!AC91*FaPensRurH!AC91)</f>
        <v>4392.8145568204736</v>
      </c>
      <c r="AD91" s="99">
        <f>AC90*(1-txMortH!AD91*FaPensRurH!AD91)</f>
        <v>4258.0507420553004</v>
      </c>
      <c r="AE91" s="99">
        <f>AD90*(1-txMortH!AE91*FaPensRurH!AE91)</f>
        <v>4420.0821680446434</v>
      </c>
      <c r="AF91" s="99">
        <f>AE90*(1-txMortH!AF91*FaPensRurH!AF91)</f>
        <v>3387.8710132062251</v>
      </c>
      <c r="AG91" s="99">
        <f>AF90*(1-txMortH!AG91*FaPensRurH!AG91)</f>
        <v>3770.367306816499</v>
      </c>
      <c r="AH91" s="99">
        <f>AG90*(1-txMortH!AH91*FaPensRurH!AH91)</f>
        <v>3329.730444658438</v>
      </c>
      <c r="AI91" s="99">
        <f>AH90*(1-txMortH!AI91*FaPensRurH!AI91)</f>
        <v>3271.8302528058794</v>
      </c>
      <c r="AJ91" s="99">
        <f>AI90*(1-txMortH!AJ91*FaPensRurH!AJ91)</f>
        <v>2970.556153290865</v>
      </c>
      <c r="AK91" s="99">
        <f>AJ90*(1-txMortH!AK91*FaPensRurH!AK91)</f>
        <v>2885.2094019374599</v>
      </c>
      <c r="AL91" s="99">
        <f>AK90*(1-txMortH!AL91*FaPensRurH!AL91)</f>
        <v>2860.5837736066987</v>
      </c>
      <c r="AM91" s="99">
        <f>AL90*(1-txMortH!AM91*FaPensRurH!AM91)</f>
        <v>2769.2299126802527</v>
      </c>
      <c r="AN91" s="99">
        <f>AM90*(1-txMortH!AN91*FaPensRurH!AN91)</f>
        <v>2428.3966778116078</v>
      </c>
      <c r="AO91" s="99">
        <f>AN90*(1-txMortH!AO91*FaPensRurH!AO91)</f>
        <v>2469.8788823215355</v>
      </c>
      <c r="AP91" s="99">
        <f>AO90*(1-txMortH!AP91*FaPensRurH!AP91)</f>
        <v>2085.3991981596105</v>
      </c>
      <c r="AQ91" s="99">
        <f>AP90*(1-txMortH!AQ91*FaPensRurH!AQ91)</f>
        <v>2134.7762041716524</v>
      </c>
      <c r="AR91" s="99">
        <f>AQ90*(1-txMortH!AR91*FaPensRurH!AR91)</f>
        <v>1879.8168398327487</v>
      </c>
      <c r="AS91" s="99">
        <f>AR90*(1-txMortH!AS91*FaPensRurH!AS91)</f>
        <v>1845.147976870235</v>
      </c>
      <c r="AT91" s="99">
        <f>AS90*(1-txMortH!AT91*FaPensRurH!AT91)</f>
        <v>1717.4831560544203</v>
      </c>
      <c r="AU91" s="99">
        <f>AT90*(1-txMortH!AU91*FaPensRurH!AU91)</f>
        <v>1605.3333663874491</v>
      </c>
      <c r="AV91" s="99">
        <f>AU90*(1-txMortH!AV91*FaPensRurH!AV91)</f>
        <v>1543.0610661302737</v>
      </c>
      <c r="AW91" s="99">
        <f>AV90*(1-txMortH!AW91*FaPensRurH!AW91)</f>
        <v>1415.9111205583761</v>
      </c>
      <c r="AX91" s="99">
        <f>AW90*(1-txMortH!AX91*FaPensRurH!AX91)</f>
        <v>1218.0157577512346</v>
      </c>
      <c r="AY91" s="99">
        <f>AX90*(1-txMortH!AY91*FaPensRurH!AY91)</f>
        <v>1275.4109162316809</v>
      </c>
      <c r="AZ91" s="99">
        <f>AY90*(1-txMortH!AZ91*FaPensRurH!AZ91)</f>
        <v>1127.1029606737727</v>
      </c>
      <c r="BA91" s="99">
        <f>AZ90*(1-txMortH!BA91*FaPensRurH!BA91)</f>
        <v>1149.1908587534278</v>
      </c>
      <c r="BB91" s="99">
        <f>BA90*(1-txMortH!BB91*FaPensRurH!BB91)</f>
        <v>1068.8705519530092</v>
      </c>
      <c r="BC91" s="99">
        <f>BB90*(1-txMortH!BC91*FaPensRurH!BC91)</f>
        <v>1026.7439907018395</v>
      </c>
      <c r="BD91" s="99">
        <f>BC90*(1-txMortH!BD91*FaPensRurH!BD91)</f>
        <v>901.51982471817678</v>
      </c>
      <c r="BE91" s="99">
        <f>BD90*(1-txMortH!BE91*FaPensRurH!BE91)</f>
        <v>876.76312553535558</v>
      </c>
      <c r="BF91" s="99">
        <f>BE90*(1-txMortH!BF91*FaPensRurH!BF91)</f>
        <v>772.16705609962287</v>
      </c>
      <c r="BG91" s="99">
        <f>BF90*(1-txMortH!BG91*FaPensRurH!BG91)</f>
        <v>738.65578996921658</v>
      </c>
      <c r="BH91" s="99">
        <f>BG90*(1-txMortH!BH91*FaPensRurH!BH91)</f>
        <v>658.489206357076</v>
      </c>
      <c r="BI91" s="99">
        <f>BH90*(1-txMortH!BI91*FaPensRurH!BI91)</f>
        <v>604.58264366885362</v>
      </c>
      <c r="BJ91" s="99">
        <f>BI90*(1-txMortH!BJ91*FaPensRurH!BJ91)</f>
        <v>486.53393762466817</v>
      </c>
    </row>
    <row r="92" spans="1:62" x14ac:dyDescent="0.3">
      <c r="A92" s="100">
        <v>90</v>
      </c>
      <c r="B92" s="101"/>
      <c r="C92" s="101"/>
      <c r="D92" s="101"/>
      <c r="E92" s="101"/>
      <c r="F92" s="101"/>
      <c r="G92" s="101"/>
      <c r="H92" s="101"/>
      <c r="I92" s="101"/>
      <c r="J92" s="101"/>
      <c r="K92" s="101"/>
      <c r="L92" s="101">
        <f>+[4]EsPensRurH!L92</f>
        <v>0</v>
      </c>
      <c r="M92" s="101">
        <f>+[4]EsPensRurH!M92</f>
        <v>13633.70940537394</v>
      </c>
      <c r="N92" s="101">
        <f>+[4]EsPensRurH!N92</f>
        <v>16394.067552743185</v>
      </c>
      <c r="O92" s="101">
        <f>+[4]EsPensRurH!O92</f>
        <v>18976.188759035009</v>
      </c>
      <c r="P92" s="102">
        <f>+[4]EsPensRurH!P92</f>
        <v>22165.965768549268</v>
      </c>
      <c r="Q92" s="103">
        <f>(P91+P92)*(1-txMortH!Q91*FaPensRurH!Q92)</f>
        <v>25366.57998123928</v>
      </c>
      <c r="R92" s="103">
        <f>(Q91+Q92)*(1-txMortH!R92*FaPensRurH!R92)</f>
        <v>26433.922595626773</v>
      </c>
      <c r="S92" s="103">
        <f>(R91+R92)*(1-txMortH!S92*FaPensRurH!S92)</f>
        <v>27457.94179677849</v>
      </c>
      <c r="T92" s="103">
        <f>(S91+S92)*(1-txMortH!T92*FaPensRurH!T92)</f>
        <v>28411.456656932765</v>
      </c>
      <c r="U92" s="103">
        <f>(T91+T92)*(1-txMortH!U92*FaPensRurH!U92)</f>
        <v>29050.279294022468</v>
      </c>
      <c r="V92" s="103">
        <f>(U91+U92)*(1-txMortH!V92*FaPensRurH!V92)</f>
        <v>30057.955340885834</v>
      </c>
      <c r="W92" s="103">
        <f>(V91+V92)*(1-txMortH!W92*FaPensRurH!W92)</f>
        <v>30117.76237271685</v>
      </c>
      <c r="X92" s="103">
        <f>(W91+W92)*(1-txMortH!X92*FaPensRurH!X92)</f>
        <v>30683.416734897906</v>
      </c>
      <c r="Y92" s="103">
        <f>(X91+X92)*(1-txMortH!Y92*FaPensRurH!Y92)</f>
        <v>30280.85124634983</v>
      </c>
      <c r="Z92" s="103">
        <f>(Y91+Y92)*(1-txMortH!Z92*FaPensRurH!Z92)</f>
        <v>30088.42911878779</v>
      </c>
      <c r="AA92" s="103">
        <f>(Z91+Z92)*(1-txMortH!AA92*FaPensRurH!AA92)</f>
        <v>30158.287940696868</v>
      </c>
      <c r="AB92" s="103">
        <f>(AA91+AA92)*(1-txMortH!AB92*FaPensRurH!AB92)</f>
        <v>30002.974205677438</v>
      </c>
      <c r="AC92" s="103">
        <f>(AB91+AB92)*(1-txMortH!AC92*FaPensRurH!AC92)</f>
        <v>29502.261908189219</v>
      </c>
      <c r="AD92" s="103">
        <f>(AC91+AC92)*(1-txMortH!AD92*FaPensRurH!AD92)</f>
        <v>29137.295675535104</v>
      </c>
      <c r="AE92" s="103">
        <f>(AD91+AD92)*(1-txMortH!AE92*FaPensRurH!AE92)</f>
        <v>28726.50002539366</v>
      </c>
      <c r="AF92" s="103">
        <f>(AE91+AE92)*(1-txMortH!AF92*FaPensRurH!AF92)</f>
        <v>28525.297134066106</v>
      </c>
      <c r="AG92" s="103">
        <f>(AF91+AF92)*(1-txMortH!AG92*FaPensRurH!AG92)</f>
        <v>27528.208916161628</v>
      </c>
      <c r="AH92" s="103">
        <f>(AG91+AG92)*(1-txMortH!AH92*FaPensRurH!AH92)</f>
        <v>27010.437059429449</v>
      </c>
      <c r="AI92" s="103">
        <f>(AH91+AH92)*(1-txMortH!AI92*FaPensRurH!AI92)</f>
        <v>26196.301182493295</v>
      </c>
      <c r="AJ92" s="103">
        <f>(AI91+AI92)*(1-txMortH!AJ92*FaPensRurH!AJ92)</f>
        <v>25457.247614035678</v>
      </c>
      <c r="AK92" s="103">
        <f>(AJ91+AJ92)*(1-txMortH!AK92*FaPensRurH!AK92)</f>
        <v>24571.865484699745</v>
      </c>
      <c r="AL92" s="103">
        <f>(AK91+AK92)*(1-txMortH!AL92*FaPensRurH!AL92)</f>
        <v>23744.518330520168</v>
      </c>
      <c r="AM92" s="103">
        <f>(AL91+AL92)*(1-txMortH!AM92*FaPensRurH!AM92)</f>
        <v>23018.190769567707</v>
      </c>
      <c r="AN92" s="103">
        <f>(AM91+AM92)*(1-txMortH!AN92*FaPensRurH!AN92)</f>
        <v>22319.601614710213</v>
      </c>
      <c r="AO92" s="103">
        <f>(AN91+AN92)*(1-txMortH!AO92*FaPensRurH!AO92)</f>
        <v>21427.276337326213</v>
      </c>
      <c r="AP92" s="103">
        <f>(AO91+AO92)*(1-txMortH!AP92*FaPensRurH!AP92)</f>
        <v>20696.898103732368</v>
      </c>
      <c r="AQ92" s="103">
        <f>(AP91+AP92)*(1-txMortH!AQ92*FaPensRurH!AQ92)</f>
        <v>19737.184936563084</v>
      </c>
      <c r="AR92" s="103">
        <f>(AQ91+AQ92)*(1-txMortH!AR92*FaPensRurH!AR92)</f>
        <v>18953.997064581308</v>
      </c>
      <c r="AS92" s="103">
        <f>(AR91+AR92)*(1-txMortH!AS92*FaPensRurH!AS92)</f>
        <v>18059.091440755084</v>
      </c>
      <c r="AT92" s="103">
        <f>(AS91+AS92)*(1-txMortH!AT92*FaPensRurH!AT92)</f>
        <v>17257.504240666905</v>
      </c>
      <c r="AU92" s="103">
        <f>(AT91+AT92)*(1-txMortH!AU92*FaPensRurH!AU92)</f>
        <v>16455.529831228494</v>
      </c>
      <c r="AV92" s="103">
        <f>(AU91+AU92)*(1-txMortH!AV92*FaPensRurH!AV92)</f>
        <v>15666.174673343674</v>
      </c>
      <c r="AW92" s="103">
        <f>(AV91+AV92)*(1-txMortH!AW92*FaPensRurH!AW92)</f>
        <v>14930.399848981897</v>
      </c>
      <c r="AX92" s="103">
        <f>(AW91+AW92)*(1-txMortH!AX92*FaPensRurH!AX92)</f>
        <v>14184.45287785718</v>
      </c>
      <c r="AY92" s="103">
        <f>(AX91+AX92)*(1-txMortH!AY92*FaPensRurH!AY92)</f>
        <v>13367.945917141791</v>
      </c>
      <c r="AZ92" s="103">
        <f>(AY91+AY92)*(1-txMortH!AZ92*FaPensRurH!AZ92)</f>
        <v>12711.359807020213</v>
      </c>
      <c r="BA92" s="103">
        <f>(AZ91+AZ92)*(1-txMortH!BA92*FaPensRurH!BA92)</f>
        <v>12014.615235886278</v>
      </c>
      <c r="BB92" s="103">
        <f>(BA91+BA92)*(1-txMortH!BB92*FaPensRurH!BB92)</f>
        <v>11430.654595460193</v>
      </c>
      <c r="BC92" s="103">
        <f>(BB91+BB92)*(1-txMortH!BC92*FaPensRurH!BC92)</f>
        <v>10855.142197363688</v>
      </c>
      <c r="BD92" s="103">
        <f>(BC91+BC92)*(1-txMortH!BD92*FaPensRurH!BD92)</f>
        <v>10319.541979237343</v>
      </c>
      <c r="BE92" s="103">
        <f>(BD91+BD92)*(1-txMortH!BE92*FaPensRurH!BE92)</f>
        <v>9746.1570394027021</v>
      </c>
      <c r="BF92" s="103">
        <f>(BE91+BE92)*(1-txMortH!BF92*FaPensRurH!BF92)</f>
        <v>9227.3206820505729</v>
      </c>
      <c r="BG92" s="103">
        <f>(BF91+BF92)*(1-txMortH!BG92*FaPensRurH!BG92)</f>
        <v>8686.5208196124368</v>
      </c>
      <c r="BH92" s="103">
        <f>(BG91+BG92)*(1-txMortH!BH92*FaPensRurH!BH92)</f>
        <v>8188.3244969043326</v>
      </c>
      <c r="BI92" s="103">
        <f>(BH91+BH92)*(1-txMortH!BI92*FaPensRurH!BI92)</f>
        <v>7686.5703517937391</v>
      </c>
      <c r="BJ92" s="103">
        <f>(BI91+BI92)*(1-txMortH!BJ92*FaPensRurH!BJ92)</f>
        <v>7204.4642425768252</v>
      </c>
    </row>
    <row r="93" spans="1:62" x14ac:dyDescent="0.3">
      <c r="A93" s="104"/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  <c r="AA93" s="105"/>
      <c r="AB93" s="105"/>
      <c r="AC93" s="105"/>
      <c r="AD93" s="105"/>
      <c r="AE93" s="105"/>
      <c r="AF93" s="105"/>
      <c r="AG93" s="105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</row>
    <row r="94" spans="1:62" s="40" customFormat="1" x14ac:dyDescent="0.3">
      <c r="A94" s="38" t="s">
        <v>4</v>
      </c>
      <c r="B94" s="39"/>
      <c r="C94" s="39"/>
      <c r="D94" s="39"/>
      <c r="E94" s="39"/>
      <c r="F94" s="39"/>
      <c r="G94" s="39"/>
      <c r="H94" s="39"/>
      <c r="I94" s="39"/>
      <c r="J94" s="39"/>
      <c r="K94" s="39"/>
      <c r="L94" s="39">
        <f t="shared" ref="L94:N94" si="0">SUM(L2:L92)</f>
        <v>0</v>
      </c>
      <c r="M94" s="39">
        <f t="shared" si="0"/>
        <v>376532.87659652438</v>
      </c>
      <c r="N94" s="39">
        <f t="shared" si="0"/>
        <v>399385.44499468955</v>
      </c>
      <c r="O94" s="39">
        <f t="shared" ref="O94:BJ94" si="1">SUM(O2:O92)</f>
        <v>423607.44531106995</v>
      </c>
      <c r="P94" s="39">
        <f t="shared" si="1"/>
        <v>443615.12120463944</v>
      </c>
      <c r="Q94" s="39">
        <f t="shared" si="1"/>
        <v>420940.86971858691</v>
      </c>
      <c r="R94" s="39">
        <f t="shared" si="1"/>
        <v>397114.2951822977</v>
      </c>
      <c r="S94" s="39">
        <f t="shared" si="1"/>
        <v>374190.76661885518</v>
      </c>
      <c r="T94" s="39">
        <f t="shared" si="1"/>
        <v>352310.19835674576</v>
      </c>
      <c r="U94" s="39">
        <f t="shared" si="1"/>
        <v>331427.30055829871</v>
      </c>
      <c r="V94" s="39">
        <f t="shared" si="1"/>
        <v>311478.46848993335</v>
      </c>
      <c r="W94" s="39">
        <f t="shared" si="1"/>
        <v>292340.91790168232</v>
      </c>
      <c r="X94" s="39">
        <f t="shared" si="1"/>
        <v>274391.68513693725</v>
      </c>
      <c r="Y94" s="39">
        <f t="shared" si="1"/>
        <v>257267.88632710377</v>
      </c>
      <c r="Z94" s="39">
        <f t="shared" si="1"/>
        <v>241153.23093785622</v>
      </c>
      <c r="AA94" s="39">
        <f t="shared" si="1"/>
        <v>225876.02323386981</v>
      </c>
      <c r="AB94" s="39">
        <f t="shared" si="1"/>
        <v>211367.25798971555</v>
      </c>
      <c r="AC94" s="39">
        <f t="shared" si="1"/>
        <v>197746.47599702713</v>
      </c>
      <c r="AD94" s="39">
        <f t="shared" si="1"/>
        <v>184864.49083418856</v>
      </c>
      <c r="AE94" s="39">
        <f t="shared" si="1"/>
        <v>172711.05994629866</v>
      </c>
      <c r="AF94" s="39">
        <f t="shared" si="1"/>
        <v>161436.19294471969</v>
      </c>
      <c r="AG94" s="39">
        <f t="shared" si="1"/>
        <v>150922.10354444053</v>
      </c>
      <c r="AH94" s="39">
        <f t="shared" si="1"/>
        <v>141042.35350564294</v>
      </c>
      <c r="AI94" s="39">
        <f t="shared" si="1"/>
        <v>131852.61339432534</v>
      </c>
      <c r="AJ94" s="39">
        <f t="shared" si="1"/>
        <v>123258.39006132785</v>
      </c>
      <c r="AK94" s="39">
        <f t="shared" si="1"/>
        <v>115181.79797316759</v>
      </c>
      <c r="AL94" s="39">
        <f t="shared" si="1"/>
        <v>107567.5404431638</v>
      </c>
      <c r="AM94" s="39">
        <f t="shared" si="1"/>
        <v>100360.40971072679</v>
      </c>
      <c r="AN94" s="39">
        <f t="shared" si="1"/>
        <v>93544.893428002368</v>
      </c>
      <c r="AO94" s="39">
        <f t="shared" si="1"/>
        <v>87110.40931393615</v>
      </c>
      <c r="AP94" s="39">
        <f t="shared" si="1"/>
        <v>81034.20480518922</v>
      </c>
      <c r="AQ94" s="39">
        <f t="shared" si="1"/>
        <v>75309.705262287374</v>
      </c>
      <c r="AR94" s="39">
        <f t="shared" si="1"/>
        <v>69915.023335302278</v>
      </c>
      <c r="AS94" s="39">
        <f t="shared" si="1"/>
        <v>64837.887523775848</v>
      </c>
      <c r="AT94" s="39">
        <f t="shared" si="1"/>
        <v>60062.328248383958</v>
      </c>
      <c r="AU94" s="39">
        <f t="shared" si="1"/>
        <v>55573.767262712499</v>
      </c>
      <c r="AV94" s="39">
        <f t="shared" si="1"/>
        <v>51359.629343293054</v>
      </c>
      <c r="AW94" s="39">
        <f t="shared" si="1"/>
        <v>47404.032229318334</v>
      </c>
      <c r="AX94" s="39">
        <f t="shared" si="1"/>
        <v>43696.563036636508</v>
      </c>
      <c r="AY94" s="39">
        <f t="shared" si="1"/>
        <v>40227.468341457949</v>
      </c>
      <c r="AZ94" s="39">
        <f t="shared" si="1"/>
        <v>36980.583980741612</v>
      </c>
      <c r="BA94" s="39">
        <f t="shared" si="1"/>
        <v>33947.15471940329</v>
      </c>
      <c r="BB94" s="39">
        <f t="shared" si="1"/>
        <v>31113.560777372342</v>
      </c>
      <c r="BC94" s="39">
        <f t="shared" si="1"/>
        <v>28470.285780420272</v>
      </c>
      <c r="BD94" s="39">
        <f t="shared" si="1"/>
        <v>26007.226609183817</v>
      </c>
      <c r="BE94" s="39">
        <f t="shared" si="1"/>
        <v>23717.439052893034</v>
      </c>
      <c r="BF94" s="39">
        <f t="shared" si="1"/>
        <v>21591.40186981835</v>
      </c>
      <c r="BG94" s="39">
        <f t="shared" si="1"/>
        <v>19622.109885375656</v>
      </c>
      <c r="BH94" s="39">
        <f t="shared" si="1"/>
        <v>17800.415773479799</v>
      </c>
      <c r="BI94" s="39">
        <f t="shared" si="1"/>
        <v>16118.497742004409</v>
      </c>
      <c r="BJ94" s="39">
        <f t="shared" si="1"/>
        <v>14566.844914652369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J92"/>
  <sheetViews>
    <sheetView zoomScaleNormal="100" workbookViewId="0">
      <pane xSplit="1" ySplit="1" topLeftCell="O2" activePane="bottomRight" state="frozen"/>
      <selection pane="topRight"/>
      <selection pane="bottomLeft"/>
      <selection pane="bottomRight" activeCell="Q93" sqref="Q93"/>
    </sheetView>
  </sheetViews>
  <sheetFormatPr defaultColWidth="8.85546875" defaultRowHeight="16.5" x14ac:dyDescent="0.3"/>
  <cols>
    <col min="1" max="1" width="8.85546875" style="8"/>
    <col min="2" max="14" width="11.140625" style="6" hidden="1" customWidth="1"/>
    <col min="15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s="31" customFormat="1" x14ac:dyDescent="0.3">
      <c r="A2" s="29">
        <v>0</v>
      </c>
      <c r="B2" s="5"/>
      <c r="C2" s="5"/>
      <c r="D2" s="5"/>
      <c r="E2" s="5"/>
      <c r="F2" s="5"/>
      <c r="G2" s="5"/>
      <c r="H2" s="5"/>
      <c r="I2" s="5"/>
      <c r="J2" s="5"/>
      <c r="K2" s="5"/>
      <c r="L2" s="30">
        <f>IFERROR(([4]CePensRurH!L2/EsPensTipoARurH!L2)/txMortH!L2,1)</f>
        <v>1</v>
      </c>
      <c r="M2" s="30">
        <f>IFERROR(([4]CePensRurH!M2/EsPensTipoARurH!M2)/txMortH!M2,1)</f>
        <v>5.6980082401313288</v>
      </c>
      <c r="N2" s="30">
        <f>IFERROR(([4]CePensRurH!N2/EsPensTipoARurH!N2)/txMortH!N2,1)</f>
        <v>0</v>
      </c>
      <c r="O2" s="30">
        <f>IFERROR(([4]CePensRurH!O2/EsPensTipoARurH!O2)/txMortH!O2,1)</f>
        <v>0</v>
      </c>
      <c r="P2" s="59">
        <f>IFERROR(([4]CePensRurH!P2/EsPensTipoARurH!P2)/txMortH!P2,1)</f>
        <v>0</v>
      </c>
      <c r="Q2" s="107">
        <v>1</v>
      </c>
      <c r="R2" s="107">
        <f>Q2</f>
        <v>1</v>
      </c>
      <c r="S2" s="107">
        <f t="shared" ref="S2:BJ2" si="0">R2</f>
        <v>1</v>
      </c>
      <c r="T2" s="107">
        <f t="shared" si="0"/>
        <v>1</v>
      </c>
      <c r="U2" s="107">
        <f t="shared" si="0"/>
        <v>1</v>
      </c>
      <c r="V2" s="107">
        <f t="shared" si="0"/>
        <v>1</v>
      </c>
      <c r="W2" s="107">
        <f t="shared" si="0"/>
        <v>1</v>
      </c>
      <c r="X2" s="107">
        <f t="shared" si="0"/>
        <v>1</v>
      </c>
      <c r="Y2" s="107">
        <f t="shared" si="0"/>
        <v>1</v>
      </c>
      <c r="Z2" s="107">
        <f t="shared" si="0"/>
        <v>1</v>
      </c>
      <c r="AA2" s="107">
        <f t="shared" si="0"/>
        <v>1</v>
      </c>
      <c r="AB2" s="107">
        <f t="shared" si="0"/>
        <v>1</v>
      </c>
      <c r="AC2" s="107">
        <f t="shared" si="0"/>
        <v>1</v>
      </c>
      <c r="AD2" s="107">
        <f t="shared" si="0"/>
        <v>1</v>
      </c>
      <c r="AE2" s="107">
        <f t="shared" si="0"/>
        <v>1</v>
      </c>
      <c r="AF2" s="107">
        <f t="shared" si="0"/>
        <v>1</v>
      </c>
      <c r="AG2" s="107">
        <f t="shared" si="0"/>
        <v>1</v>
      </c>
      <c r="AH2" s="107">
        <f t="shared" si="0"/>
        <v>1</v>
      </c>
      <c r="AI2" s="107">
        <f t="shared" si="0"/>
        <v>1</v>
      </c>
      <c r="AJ2" s="107">
        <f t="shared" si="0"/>
        <v>1</v>
      </c>
      <c r="AK2" s="107">
        <f t="shared" si="0"/>
        <v>1</v>
      </c>
      <c r="AL2" s="107">
        <f t="shared" si="0"/>
        <v>1</v>
      </c>
      <c r="AM2" s="107">
        <f t="shared" si="0"/>
        <v>1</v>
      </c>
      <c r="AN2" s="107">
        <f t="shared" si="0"/>
        <v>1</v>
      </c>
      <c r="AO2" s="107">
        <f t="shared" si="0"/>
        <v>1</v>
      </c>
      <c r="AP2" s="107">
        <f t="shared" si="0"/>
        <v>1</v>
      </c>
      <c r="AQ2" s="107">
        <f t="shared" si="0"/>
        <v>1</v>
      </c>
      <c r="AR2" s="107">
        <f t="shared" si="0"/>
        <v>1</v>
      </c>
      <c r="AS2" s="107">
        <f t="shared" si="0"/>
        <v>1</v>
      </c>
      <c r="AT2" s="107">
        <f t="shared" si="0"/>
        <v>1</v>
      </c>
      <c r="AU2" s="107">
        <f t="shared" si="0"/>
        <v>1</v>
      </c>
      <c r="AV2" s="107">
        <f t="shared" si="0"/>
        <v>1</v>
      </c>
      <c r="AW2" s="107">
        <f t="shared" si="0"/>
        <v>1</v>
      </c>
      <c r="AX2" s="107">
        <f t="shared" si="0"/>
        <v>1</v>
      </c>
      <c r="AY2" s="107">
        <f t="shared" si="0"/>
        <v>1</v>
      </c>
      <c r="AZ2" s="107">
        <f t="shared" si="0"/>
        <v>1</v>
      </c>
      <c r="BA2" s="107">
        <f t="shared" si="0"/>
        <v>1</v>
      </c>
      <c r="BB2" s="107">
        <f t="shared" si="0"/>
        <v>1</v>
      </c>
      <c r="BC2" s="107">
        <f t="shared" si="0"/>
        <v>1</v>
      </c>
      <c r="BD2" s="107">
        <f t="shared" si="0"/>
        <v>1</v>
      </c>
      <c r="BE2" s="107">
        <f t="shared" si="0"/>
        <v>1</v>
      </c>
      <c r="BF2" s="107">
        <f t="shared" si="0"/>
        <v>1</v>
      </c>
      <c r="BG2" s="107">
        <f t="shared" si="0"/>
        <v>1</v>
      </c>
      <c r="BH2" s="107">
        <f t="shared" si="0"/>
        <v>1</v>
      </c>
      <c r="BI2" s="107">
        <f t="shared" si="0"/>
        <v>1</v>
      </c>
      <c r="BJ2" s="108">
        <f t="shared" si="0"/>
        <v>1</v>
      </c>
    </row>
    <row r="3" spans="1:62" s="31" customFormat="1" x14ac:dyDescent="0.3">
      <c r="A3" s="29">
        <v>1</v>
      </c>
      <c r="B3" s="5"/>
      <c r="C3" s="9"/>
      <c r="D3" s="9"/>
      <c r="E3" s="9"/>
      <c r="F3" s="9"/>
      <c r="G3" s="9"/>
      <c r="H3" s="9"/>
      <c r="I3" s="9"/>
      <c r="J3" s="9"/>
      <c r="K3" s="9"/>
      <c r="L3" s="32">
        <f>IFERROR(([4]CePensRurH!L3/EsPensTipoARurH!L3)/txMortH!L3,1)</f>
        <v>1</v>
      </c>
      <c r="M3" s="32">
        <f>IFERROR(([4]CePensRurH!M3/EsPensTipoARurH!M3)/txMortH!M3,1)</f>
        <v>3.5333205395786216</v>
      </c>
      <c r="N3" s="32">
        <f>IFERROR(([4]CePensRurH!N3/EsPensTipoARurH!N3)/txMortH!N3,1)</f>
        <v>0</v>
      </c>
      <c r="O3" s="32">
        <f>IFERROR(([4]CePensRurH!O3/EsPensTipoARurH!O3)/txMortH!O3,1)</f>
        <v>0</v>
      </c>
      <c r="P3" s="59">
        <f>IFERROR(([4]CePensRurH!P3/EsPensTipoARurH!P3)/txMortH!P3,1)</f>
        <v>0</v>
      </c>
      <c r="Q3" s="109">
        <f t="shared" ref="Q3:AE18" si="1">P3</f>
        <v>0</v>
      </c>
      <c r="R3" s="33">
        <f t="shared" si="1"/>
        <v>0</v>
      </c>
      <c r="S3" s="33">
        <f t="shared" si="1"/>
        <v>0</v>
      </c>
      <c r="T3" s="33">
        <f t="shared" si="1"/>
        <v>0</v>
      </c>
      <c r="U3" s="33">
        <f t="shared" si="1"/>
        <v>0</v>
      </c>
      <c r="V3" s="33">
        <f t="shared" si="1"/>
        <v>0</v>
      </c>
      <c r="W3" s="33">
        <f t="shared" si="1"/>
        <v>0</v>
      </c>
      <c r="X3" s="33">
        <f t="shared" si="1"/>
        <v>0</v>
      </c>
      <c r="Y3" s="33">
        <f t="shared" si="1"/>
        <v>0</v>
      </c>
      <c r="Z3" s="33">
        <f t="shared" si="1"/>
        <v>0</v>
      </c>
      <c r="AA3" s="33">
        <f t="shared" si="1"/>
        <v>0</v>
      </c>
      <c r="AB3" s="33">
        <f t="shared" si="1"/>
        <v>0</v>
      </c>
      <c r="AC3" s="33">
        <f t="shared" si="1"/>
        <v>0</v>
      </c>
      <c r="AD3" s="33">
        <f t="shared" si="1"/>
        <v>0</v>
      </c>
      <c r="AE3" s="33">
        <f t="shared" si="1"/>
        <v>0</v>
      </c>
      <c r="AF3" s="33">
        <f t="shared" ref="AF3:AU18" si="2">AE3</f>
        <v>0</v>
      </c>
      <c r="AG3" s="33">
        <f t="shared" si="2"/>
        <v>0</v>
      </c>
      <c r="AH3" s="33">
        <f t="shared" si="2"/>
        <v>0</v>
      </c>
      <c r="AI3" s="33">
        <f t="shared" si="2"/>
        <v>0</v>
      </c>
      <c r="AJ3" s="33">
        <f t="shared" si="2"/>
        <v>0</v>
      </c>
      <c r="AK3" s="33">
        <f t="shared" si="2"/>
        <v>0</v>
      </c>
      <c r="AL3" s="33">
        <f t="shared" si="2"/>
        <v>0</v>
      </c>
      <c r="AM3" s="33">
        <f t="shared" si="2"/>
        <v>0</v>
      </c>
      <c r="AN3" s="33">
        <f t="shared" si="2"/>
        <v>0</v>
      </c>
      <c r="AO3" s="33">
        <f t="shared" si="2"/>
        <v>0</v>
      </c>
      <c r="AP3" s="33">
        <f t="shared" si="2"/>
        <v>0</v>
      </c>
      <c r="AQ3" s="33">
        <f t="shared" si="2"/>
        <v>0</v>
      </c>
      <c r="AR3" s="33">
        <f t="shared" si="2"/>
        <v>0</v>
      </c>
      <c r="AS3" s="33">
        <f t="shared" si="2"/>
        <v>0</v>
      </c>
      <c r="AT3" s="33">
        <f t="shared" si="2"/>
        <v>0</v>
      </c>
      <c r="AU3" s="33">
        <f t="shared" si="2"/>
        <v>0</v>
      </c>
      <c r="AV3" s="33">
        <f t="shared" ref="AV3:BJ18" si="3">AU3</f>
        <v>0</v>
      </c>
      <c r="AW3" s="33">
        <f t="shared" si="3"/>
        <v>0</v>
      </c>
      <c r="AX3" s="33">
        <f t="shared" si="3"/>
        <v>0</v>
      </c>
      <c r="AY3" s="33">
        <f t="shared" si="3"/>
        <v>0</v>
      </c>
      <c r="AZ3" s="33">
        <f t="shared" si="3"/>
        <v>0</v>
      </c>
      <c r="BA3" s="33">
        <f t="shared" si="3"/>
        <v>0</v>
      </c>
      <c r="BB3" s="33">
        <f t="shared" si="3"/>
        <v>0</v>
      </c>
      <c r="BC3" s="33">
        <f t="shared" si="3"/>
        <v>0</v>
      </c>
      <c r="BD3" s="33">
        <f t="shared" si="3"/>
        <v>0</v>
      </c>
      <c r="BE3" s="33">
        <f t="shared" si="3"/>
        <v>0</v>
      </c>
      <c r="BF3" s="33">
        <f t="shared" si="3"/>
        <v>0</v>
      </c>
      <c r="BG3" s="33">
        <f t="shared" si="3"/>
        <v>0</v>
      </c>
      <c r="BH3" s="33">
        <f t="shared" si="3"/>
        <v>0</v>
      </c>
      <c r="BI3" s="33">
        <f t="shared" si="3"/>
        <v>0</v>
      </c>
      <c r="BJ3" s="34">
        <f t="shared" si="3"/>
        <v>0</v>
      </c>
    </row>
    <row r="4" spans="1:62" s="31" customFormat="1" x14ac:dyDescent="0.3">
      <c r="A4" s="29">
        <v>2</v>
      </c>
      <c r="B4" s="5"/>
      <c r="C4" s="9"/>
      <c r="D4" s="9"/>
      <c r="E4" s="9"/>
      <c r="F4" s="9"/>
      <c r="G4" s="9"/>
      <c r="H4" s="9"/>
      <c r="I4" s="9"/>
      <c r="J4" s="9"/>
      <c r="K4" s="9"/>
      <c r="L4" s="32">
        <f>IFERROR(([4]CePensRurH!L4/EsPensTipoARurH!L4)/txMortH!L4,1)</f>
        <v>1</v>
      </c>
      <c r="M4" s="32">
        <f>IFERROR(([4]CePensRurH!M4/EsPensTipoARurH!M4)/txMortH!M4,1)</f>
        <v>0</v>
      </c>
      <c r="N4" s="32">
        <f>IFERROR(([4]CePensRurH!N4/EsPensTipoARurH!N4)/txMortH!N4,1)</f>
        <v>10.084550175617355</v>
      </c>
      <c r="O4" s="32">
        <f>IFERROR(([4]CePensRurH!O4/EsPensTipoARurH!O4)/txMortH!O4,1)</f>
        <v>4.7888381421482924</v>
      </c>
      <c r="P4" s="59">
        <f>IFERROR(([4]CePensRurH!P4/EsPensTipoARurH!P4)/txMortH!P4,1)</f>
        <v>0</v>
      </c>
      <c r="Q4" s="109">
        <f t="shared" si="1"/>
        <v>0</v>
      </c>
      <c r="R4" s="33">
        <f t="shared" si="1"/>
        <v>0</v>
      </c>
      <c r="S4" s="33">
        <f t="shared" si="1"/>
        <v>0</v>
      </c>
      <c r="T4" s="33">
        <f t="shared" si="1"/>
        <v>0</v>
      </c>
      <c r="U4" s="33">
        <f t="shared" si="1"/>
        <v>0</v>
      </c>
      <c r="V4" s="33">
        <f t="shared" si="1"/>
        <v>0</v>
      </c>
      <c r="W4" s="33">
        <f t="shared" si="1"/>
        <v>0</v>
      </c>
      <c r="X4" s="33">
        <f t="shared" si="1"/>
        <v>0</v>
      </c>
      <c r="Y4" s="33">
        <f t="shared" si="1"/>
        <v>0</v>
      </c>
      <c r="Z4" s="33">
        <f t="shared" si="1"/>
        <v>0</v>
      </c>
      <c r="AA4" s="33">
        <f t="shared" si="1"/>
        <v>0</v>
      </c>
      <c r="AB4" s="33">
        <f t="shared" si="1"/>
        <v>0</v>
      </c>
      <c r="AC4" s="33">
        <f t="shared" si="1"/>
        <v>0</v>
      </c>
      <c r="AD4" s="33">
        <f t="shared" si="1"/>
        <v>0</v>
      </c>
      <c r="AE4" s="33">
        <f t="shared" si="1"/>
        <v>0</v>
      </c>
      <c r="AF4" s="33">
        <f t="shared" si="2"/>
        <v>0</v>
      </c>
      <c r="AG4" s="33">
        <f t="shared" si="2"/>
        <v>0</v>
      </c>
      <c r="AH4" s="33">
        <f t="shared" si="2"/>
        <v>0</v>
      </c>
      <c r="AI4" s="33">
        <f t="shared" si="2"/>
        <v>0</v>
      </c>
      <c r="AJ4" s="33">
        <f t="shared" si="2"/>
        <v>0</v>
      </c>
      <c r="AK4" s="33">
        <f t="shared" si="2"/>
        <v>0</v>
      </c>
      <c r="AL4" s="33">
        <f t="shared" si="2"/>
        <v>0</v>
      </c>
      <c r="AM4" s="33">
        <f t="shared" si="2"/>
        <v>0</v>
      </c>
      <c r="AN4" s="33">
        <f t="shared" si="2"/>
        <v>0</v>
      </c>
      <c r="AO4" s="33">
        <f t="shared" si="2"/>
        <v>0</v>
      </c>
      <c r="AP4" s="33">
        <f t="shared" si="2"/>
        <v>0</v>
      </c>
      <c r="AQ4" s="33">
        <f t="shared" si="2"/>
        <v>0</v>
      </c>
      <c r="AR4" s="33">
        <f t="shared" si="2"/>
        <v>0</v>
      </c>
      <c r="AS4" s="33">
        <f t="shared" si="2"/>
        <v>0</v>
      </c>
      <c r="AT4" s="33">
        <f t="shared" si="2"/>
        <v>0</v>
      </c>
      <c r="AU4" s="33">
        <f t="shared" si="2"/>
        <v>0</v>
      </c>
      <c r="AV4" s="33">
        <f t="shared" si="3"/>
        <v>0</v>
      </c>
      <c r="AW4" s="33">
        <f t="shared" si="3"/>
        <v>0</v>
      </c>
      <c r="AX4" s="33">
        <f t="shared" si="3"/>
        <v>0</v>
      </c>
      <c r="AY4" s="33">
        <f t="shared" si="3"/>
        <v>0</v>
      </c>
      <c r="AZ4" s="33">
        <f t="shared" si="3"/>
        <v>0</v>
      </c>
      <c r="BA4" s="33">
        <f t="shared" si="3"/>
        <v>0</v>
      </c>
      <c r="BB4" s="33">
        <f t="shared" si="3"/>
        <v>0</v>
      </c>
      <c r="BC4" s="33">
        <f t="shared" si="3"/>
        <v>0</v>
      </c>
      <c r="BD4" s="33">
        <f t="shared" si="3"/>
        <v>0</v>
      </c>
      <c r="BE4" s="33">
        <f t="shared" si="3"/>
        <v>0</v>
      </c>
      <c r="BF4" s="33">
        <f t="shared" si="3"/>
        <v>0</v>
      </c>
      <c r="BG4" s="33">
        <f t="shared" si="3"/>
        <v>0</v>
      </c>
      <c r="BH4" s="33">
        <f t="shared" si="3"/>
        <v>0</v>
      </c>
      <c r="BI4" s="33">
        <f t="shared" si="3"/>
        <v>0</v>
      </c>
      <c r="BJ4" s="34">
        <f t="shared" si="3"/>
        <v>0</v>
      </c>
    </row>
    <row r="5" spans="1:62" s="31" customFormat="1" x14ac:dyDescent="0.3">
      <c r="A5" s="29">
        <v>3</v>
      </c>
      <c r="B5" s="5"/>
      <c r="C5" s="9"/>
      <c r="D5" s="9"/>
      <c r="E5" s="9"/>
      <c r="F5" s="9"/>
      <c r="G5" s="9"/>
      <c r="H5" s="9"/>
      <c r="I5" s="9"/>
      <c r="J5" s="9"/>
      <c r="K5" s="9"/>
      <c r="L5" s="32">
        <f>IFERROR(([4]CePensRurH!L5/EsPensTipoARurH!L5)/txMortH!L5,1)</f>
        <v>1</v>
      </c>
      <c r="M5" s="32">
        <f>IFERROR(([4]CePensRurH!M5/EsPensTipoARurH!M5)/txMortH!M5,1)</f>
        <v>3.5144375357406656</v>
      </c>
      <c r="N5" s="32">
        <f>IFERROR(([4]CePensRurH!N5/EsPensTipoARurH!N5)/txMortH!N5,1)</f>
        <v>8.8466021491515683</v>
      </c>
      <c r="O5" s="32">
        <f>IFERROR(([4]CePensRurH!O5/EsPensTipoARurH!O5)/txMortH!O5,1)</f>
        <v>12.72745698174773</v>
      </c>
      <c r="P5" s="59">
        <f>IFERROR(([4]CePensRurH!P5/EsPensTipoARurH!P5)/txMortH!P5,1)</f>
        <v>4.2467834929930746</v>
      </c>
      <c r="Q5" s="109">
        <f t="shared" si="1"/>
        <v>4.2467834929930746</v>
      </c>
      <c r="R5" s="33">
        <f t="shared" si="1"/>
        <v>4.2467834929930746</v>
      </c>
      <c r="S5" s="33">
        <f t="shared" si="1"/>
        <v>4.2467834929930746</v>
      </c>
      <c r="T5" s="33">
        <f t="shared" si="1"/>
        <v>4.2467834929930746</v>
      </c>
      <c r="U5" s="33">
        <f t="shared" si="1"/>
        <v>4.2467834929930746</v>
      </c>
      <c r="V5" s="33">
        <f t="shared" si="1"/>
        <v>4.2467834929930746</v>
      </c>
      <c r="W5" s="33">
        <f t="shared" si="1"/>
        <v>4.2467834929930746</v>
      </c>
      <c r="X5" s="33">
        <f t="shared" si="1"/>
        <v>4.2467834929930746</v>
      </c>
      <c r="Y5" s="33">
        <f t="shared" si="1"/>
        <v>4.2467834929930746</v>
      </c>
      <c r="Z5" s="33">
        <f t="shared" si="1"/>
        <v>4.2467834929930746</v>
      </c>
      <c r="AA5" s="33">
        <f t="shared" si="1"/>
        <v>4.2467834929930746</v>
      </c>
      <c r="AB5" s="33">
        <f t="shared" si="1"/>
        <v>4.2467834929930746</v>
      </c>
      <c r="AC5" s="33">
        <f t="shared" si="1"/>
        <v>4.2467834929930746</v>
      </c>
      <c r="AD5" s="33">
        <f t="shared" si="1"/>
        <v>4.2467834929930746</v>
      </c>
      <c r="AE5" s="33">
        <f t="shared" si="1"/>
        <v>4.2467834929930746</v>
      </c>
      <c r="AF5" s="33">
        <f t="shared" si="2"/>
        <v>4.2467834929930746</v>
      </c>
      <c r="AG5" s="33">
        <f t="shared" si="2"/>
        <v>4.2467834929930746</v>
      </c>
      <c r="AH5" s="33">
        <f t="shared" si="2"/>
        <v>4.2467834929930746</v>
      </c>
      <c r="AI5" s="33">
        <f t="shared" si="2"/>
        <v>4.2467834929930746</v>
      </c>
      <c r="AJ5" s="33">
        <f t="shared" si="2"/>
        <v>4.2467834929930746</v>
      </c>
      <c r="AK5" s="33">
        <f t="shared" si="2"/>
        <v>4.2467834929930746</v>
      </c>
      <c r="AL5" s="33">
        <f t="shared" si="2"/>
        <v>4.2467834929930746</v>
      </c>
      <c r="AM5" s="33">
        <f t="shared" si="2"/>
        <v>4.2467834929930746</v>
      </c>
      <c r="AN5" s="33">
        <f t="shared" si="2"/>
        <v>4.2467834929930746</v>
      </c>
      <c r="AO5" s="33">
        <f t="shared" si="2"/>
        <v>4.2467834929930746</v>
      </c>
      <c r="AP5" s="33">
        <f t="shared" si="2"/>
        <v>4.2467834929930746</v>
      </c>
      <c r="AQ5" s="33">
        <f t="shared" si="2"/>
        <v>4.2467834929930746</v>
      </c>
      <c r="AR5" s="33">
        <f t="shared" si="2"/>
        <v>4.2467834929930746</v>
      </c>
      <c r="AS5" s="33">
        <f t="shared" si="2"/>
        <v>4.2467834929930746</v>
      </c>
      <c r="AT5" s="33">
        <f t="shared" si="2"/>
        <v>4.2467834929930746</v>
      </c>
      <c r="AU5" s="33">
        <f t="shared" si="2"/>
        <v>4.2467834929930746</v>
      </c>
      <c r="AV5" s="33">
        <f t="shared" si="3"/>
        <v>4.2467834929930746</v>
      </c>
      <c r="AW5" s="33">
        <f t="shared" si="3"/>
        <v>4.2467834929930746</v>
      </c>
      <c r="AX5" s="33">
        <f t="shared" si="3"/>
        <v>4.2467834929930746</v>
      </c>
      <c r="AY5" s="33">
        <f t="shared" si="3"/>
        <v>4.2467834929930746</v>
      </c>
      <c r="AZ5" s="33">
        <f t="shared" si="3"/>
        <v>4.2467834929930746</v>
      </c>
      <c r="BA5" s="33">
        <f t="shared" si="3"/>
        <v>4.2467834929930746</v>
      </c>
      <c r="BB5" s="33">
        <f t="shared" si="3"/>
        <v>4.2467834929930746</v>
      </c>
      <c r="BC5" s="33">
        <f t="shared" si="3"/>
        <v>4.2467834929930746</v>
      </c>
      <c r="BD5" s="33">
        <f t="shared" si="3"/>
        <v>4.2467834929930746</v>
      </c>
      <c r="BE5" s="33">
        <f t="shared" si="3"/>
        <v>4.2467834929930746</v>
      </c>
      <c r="BF5" s="33">
        <f t="shared" si="3"/>
        <v>4.2467834929930746</v>
      </c>
      <c r="BG5" s="33">
        <f t="shared" si="3"/>
        <v>4.2467834929930746</v>
      </c>
      <c r="BH5" s="33">
        <f t="shared" si="3"/>
        <v>4.2467834929930746</v>
      </c>
      <c r="BI5" s="33">
        <f t="shared" si="3"/>
        <v>4.2467834929930746</v>
      </c>
      <c r="BJ5" s="34">
        <f t="shared" si="3"/>
        <v>4.2467834929930746</v>
      </c>
    </row>
    <row r="6" spans="1:62" s="31" customFormat="1" x14ac:dyDescent="0.3">
      <c r="A6" s="29">
        <v>4</v>
      </c>
      <c r="B6" s="5"/>
      <c r="C6" s="9"/>
      <c r="D6" s="9"/>
      <c r="E6" s="9"/>
      <c r="F6" s="9"/>
      <c r="G6" s="9"/>
      <c r="H6" s="9"/>
      <c r="I6" s="9"/>
      <c r="J6" s="9"/>
      <c r="K6" s="9"/>
      <c r="L6" s="32">
        <f>IFERROR(([4]CePensRurH!L6/EsPensTipoARurH!L6)/txMortH!L6,1)</f>
        <v>1</v>
      </c>
      <c r="M6" s="32">
        <f>IFERROR(([4]CePensRurH!M6/EsPensTipoARurH!M6)/txMortH!M6,1)</f>
        <v>10.453721414741965</v>
      </c>
      <c r="N6" s="32">
        <f>IFERROR(([4]CePensRurH!N6/EsPensTipoARurH!N6)/txMortH!N6,1)</f>
        <v>0</v>
      </c>
      <c r="O6" s="32">
        <f>IFERROR(([4]CePensRurH!O6/EsPensTipoARurH!O6)/txMortH!O6,1)</f>
        <v>12.116743940871944</v>
      </c>
      <c r="P6" s="59">
        <f>IFERROR(([4]CePensRurH!P6/EsPensTipoARurH!P6)/txMortH!P6,1)</f>
        <v>4.1003742278366211</v>
      </c>
      <c r="Q6" s="109">
        <f t="shared" si="1"/>
        <v>4.1003742278366211</v>
      </c>
      <c r="R6" s="33">
        <f t="shared" si="1"/>
        <v>4.1003742278366211</v>
      </c>
      <c r="S6" s="33">
        <f t="shared" si="1"/>
        <v>4.1003742278366211</v>
      </c>
      <c r="T6" s="33">
        <f t="shared" si="1"/>
        <v>4.1003742278366211</v>
      </c>
      <c r="U6" s="33">
        <f t="shared" si="1"/>
        <v>4.1003742278366211</v>
      </c>
      <c r="V6" s="33">
        <f t="shared" si="1"/>
        <v>4.1003742278366211</v>
      </c>
      <c r="W6" s="33">
        <f t="shared" si="1"/>
        <v>4.1003742278366211</v>
      </c>
      <c r="X6" s="33">
        <f t="shared" si="1"/>
        <v>4.1003742278366211</v>
      </c>
      <c r="Y6" s="33">
        <f t="shared" si="1"/>
        <v>4.1003742278366211</v>
      </c>
      <c r="Z6" s="33">
        <f t="shared" si="1"/>
        <v>4.1003742278366211</v>
      </c>
      <c r="AA6" s="33">
        <f t="shared" si="1"/>
        <v>4.1003742278366211</v>
      </c>
      <c r="AB6" s="33">
        <f t="shared" si="1"/>
        <v>4.1003742278366211</v>
      </c>
      <c r="AC6" s="33">
        <f t="shared" si="1"/>
        <v>4.1003742278366211</v>
      </c>
      <c r="AD6" s="33">
        <f t="shared" si="1"/>
        <v>4.1003742278366211</v>
      </c>
      <c r="AE6" s="33">
        <f t="shared" si="1"/>
        <v>4.1003742278366211</v>
      </c>
      <c r="AF6" s="33">
        <f t="shared" si="2"/>
        <v>4.1003742278366211</v>
      </c>
      <c r="AG6" s="33">
        <f t="shared" si="2"/>
        <v>4.1003742278366211</v>
      </c>
      <c r="AH6" s="33">
        <f t="shared" si="2"/>
        <v>4.1003742278366211</v>
      </c>
      <c r="AI6" s="33">
        <f t="shared" si="2"/>
        <v>4.1003742278366211</v>
      </c>
      <c r="AJ6" s="33">
        <f t="shared" si="2"/>
        <v>4.1003742278366211</v>
      </c>
      <c r="AK6" s="33">
        <f t="shared" si="2"/>
        <v>4.1003742278366211</v>
      </c>
      <c r="AL6" s="33">
        <f t="shared" si="2"/>
        <v>4.1003742278366211</v>
      </c>
      <c r="AM6" s="33">
        <f t="shared" si="2"/>
        <v>4.1003742278366211</v>
      </c>
      <c r="AN6" s="33">
        <f t="shared" si="2"/>
        <v>4.1003742278366211</v>
      </c>
      <c r="AO6" s="33">
        <f t="shared" si="2"/>
        <v>4.1003742278366211</v>
      </c>
      <c r="AP6" s="33">
        <f t="shared" si="2"/>
        <v>4.1003742278366211</v>
      </c>
      <c r="AQ6" s="33">
        <f t="shared" si="2"/>
        <v>4.1003742278366211</v>
      </c>
      <c r="AR6" s="33">
        <f t="shared" si="2"/>
        <v>4.1003742278366211</v>
      </c>
      <c r="AS6" s="33">
        <f t="shared" si="2"/>
        <v>4.1003742278366211</v>
      </c>
      <c r="AT6" s="33">
        <f t="shared" si="2"/>
        <v>4.1003742278366211</v>
      </c>
      <c r="AU6" s="33">
        <f t="shared" si="2"/>
        <v>4.1003742278366211</v>
      </c>
      <c r="AV6" s="33">
        <f t="shared" si="3"/>
        <v>4.1003742278366211</v>
      </c>
      <c r="AW6" s="33">
        <f t="shared" si="3"/>
        <v>4.1003742278366211</v>
      </c>
      <c r="AX6" s="33">
        <f t="shared" si="3"/>
        <v>4.1003742278366211</v>
      </c>
      <c r="AY6" s="33">
        <f t="shared" si="3"/>
        <v>4.1003742278366211</v>
      </c>
      <c r="AZ6" s="33">
        <f t="shared" si="3"/>
        <v>4.1003742278366211</v>
      </c>
      <c r="BA6" s="33">
        <f t="shared" si="3"/>
        <v>4.1003742278366211</v>
      </c>
      <c r="BB6" s="33">
        <f t="shared" si="3"/>
        <v>4.1003742278366211</v>
      </c>
      <c r="BC6" s="33">
        <f t="shared" si="3"/>
        <v>4.1003742278366211</v>
      </c>
      <c r="BD6" s="33">
        <f t="shared" si="3"/>
        <v>4.1003742278366211</v>
      </c>
      <c r="BE6" s="33">
        <f t="shared" si="3"/>
        <v>4.1003742278366211</v>
      </c>
      <c r="BF6" s="33">
        <f t="shared" si="3"/>
        <v>4.1003742278366211</v>
      </c>
      <c r="BG6" s="33">
        <f t="shared" si="3"/>
        <v>4.1003742278366211</v>
      </c>
      <c r="BH6" s="33">
        <f t="shared" si="3"/>
        <v>4.1003742278366211</v>
      </c>
      <c r="BI6" s="33">
        <f t="shared" si="3"/>
        <v>4.1003742278366211</v>
      </c>
      <c r="BJ6" s="34">
        <f t="shared" si="3"/>
        <v>4.1003742278366211</v>
      </c>
    </row>
    <row r="7" spans="1:62" s="31" customFormat="1" x14ac:dyDescent="0.3">
      <c r="A7" s="29">
        <v>5</v>
      </c>
      <c r="B7" s="5"/>
      <c r="C7" s="9"/>
      <c r="D7" s="9"/>
      <c r="E7" s="9"/>
      <c r="F7" s="9"/>
      <c r="G7" s="9"/>
      <c r="H7" s="9"/>
      <c r="I7" s="9"/>
      <c r="J7" s="9"/>
      <c r="K7" s="9"/>
      <c r="L7" s="32">
        <f>IFERROR(([4]CePensRurH!L7/EsPensTipoARurH!L7)/txMortH!L7,1)</f>
        <v>1</v>
      </c>
      <c r="M7" s="32">
        <f>IFERROR(([4]CePensRurH!M7/EsPensTipoARurH!M7)/txMortH!M7,1)</f>
        <v>0</v>
      </c>
      <c r="N7" s="32">
        <f>IFERROR(([4]CePensRurH!N7/EsPensTipoARurH!N7)/txMortH!N7,1)</f>
        <v>10.340084785913433</v>
      </c>
      <c r="O7" s="32">
        <f>IFERROR(([4]CePensRurH!O7/EsPensTipoARurH!O7)/txMortH!O7,1)</f>
        <v>13.221539562029974</v>
      </c>
      <c r="P7" s="59">
        <f>IFERROR(([4]CePensRurH!P7/EsPensTipoARurH!P7)/txMortH!P7,1)</f>
        <v>12.114317365153605</v>
      </c>
      <c r="Q7" s="109">
        <f t="shared" si="1"/>
        <v>12.114317365153605</v>
      </c>
      <c r="R7" s="33">
        <f t="shared" si="1"/>
        <v>12.114317365153605</v>
      </c>
      <c r="S7" s="33">
        <f t="shared" si="1"/>
        <v>12.114317365153605</v>
      </c>
      <c r="T7" s="33">
        <f t="shared" si="1"/>
        <v>12.114317365153605</v>
      </c>
      <c r="U7" s="33">
        <f t="shared" si="1"/>
        <v>12.114317365153605</v>
      </c>
      <c r="V7" s="33">
        <f t="shared" si="1"/>
        <v>12.114317365153605</v>
      </c>
      <c r="W7" s="33">
        <f t="shared" si="1"/>
        <v>12.114317365153605</v>
      </c>
      <c r="X7" s="33">
        <f t="shared" si="1"/>
        <v>12.114317365153605</v>
      </c>
      <c r="Y7" s="33">
        <f t="shared" si="1"/>
        <v>12.114317365153605</v>
      </c>
      <c r="Z7" s="33">
        <f t="shared" si="1"/>
        <v>12.114317365153605</v>
      </c>
      <c r="AA7" s="33">
        <f t="shared" si="1"/>
        <v>12.114317365153605</v>
      </c>
      <c r="AB7" s="33">
        <f t="shared" si="1"/>
        <v>12.114317365153605</v>
      </c>
      <c r="AC7" s="33">
        <f t="shared" si="1"/>
        <v>12.114317365153605</v>
      </c>
      <c r="AD7" s="33">
        <f t="shared" si="1"/>
        <v>12.114317365153605</v>
      </c>
      <c r="AE7" s="33">
        <f t="shared" si="1"/>
        <v>12.114317365153605</v>
      </c>
      <c r="AF7" s="33">
        <f t="shared" si="2"/>
        <v>12.114317365153605</v>
      </c>
      <c r="AG7" s="33">
        <f t="shared" si="2"/>
        <v>12.114317365153605</v>
      </c>
      <c r="AH7" s="33">
        <f t="shared" si="2"/>
        <v>12.114317365153605</v>
      </c>
      <c r="AI7" s="33">
        <f t="shared" si="2"/>
        <v>12.114317365153605</v>
      </c>
      <c r="AJ7" s="33">
        <f t="shared" si="2"/>
        <v>12.114317365153605</v>
      </c>
      <c r="AK7" s="33">
        <f t="shared" si="2"/>
        <v>12.114317365153605</v>
      </c>
      <c r="AL7" s="33">
        <f t="shared" si="2"/>
        <v>12.114317365153605</v>
      </c>
      <c r="AM7" s="33">
        <f t="shared" si="2"/>
        <v>12.114317365153605</v>
      </c>
      <c r="AN7" s="33">
        <f t="shared" si="2"/>
        <v>12.114317365153605</v>
      </c>
      <c r="AO7" s="33">
        <f t="shared" si="2"/>
        <v>12.114317365153605</v>
      </c>
      <c r="AP7" s="33">
        <f t="shared" si="2"/>
        <v>12.114317365153605</v>
      </c>
      <c r="AQ7" s="33">
        <f t="shared" si="2"/>
        <v>12.114317365153605</v>
      </c>
      <c r="AR7" s="33">
        <f t="shared" si="2"/>
        <v>12.114317365153605</v>
      </c>
      <c r="AS7" s="33">
        <f t="shared" si="2"/>
        <v>12.114317365153605</v>
      </c>
      <c r="AT7" s="33">
        <f t="shared" si="2"/>
        <v>12.114317365153605</v>
      </c>
      <c r="AU7" s="33">
        <f t="shared" si="2"/>
        <v>12.114317365153605</v>
      </c>
      <c r="AV7" s="33">
        <f t="shared" si="3"/>
        <v>12.114317365153605</v>
      </c>
      <c r="AW7" s="33">
        <f t="shared" si="3"/>
        <v>12.114317365153605</v>
      </c>
      <c r="AX7" s="33">
        <f t="shared" si="3"/>
        <v>12.114317365153605</v>
      </c>
      <c r="AY7" s="33">
        <f t="shared" si="3"/>
        <v>12.114317365153605</v>
      </c>
      <c r="AZ7" s="33">
        <f t="shared" si="3"/>
        <v>12.114317365153605</v>
      </c>
      <c r="BA7" s="33">
        <f t="shared" si="3"/>
        <v>12.114317365153605</v>
      </c>
      <c r="BB7" s="33">
        <f t="shared" si="3"/>
        <v>12.114317365153605</v>
      </c>
      <c r="BC7" s="33">
        <f t="shared" si="3"/>
        <v>12.114317365153605</v>
      </c>
      <c r="BD7" s="33">
        <f t="shared" si="3"/>
        <v>12.114317365153605</v>
      </c>
      <c r="BE7" s="33">
        <f t="shared" si="3"/>
        <v>12.114317365153605</v>
      </c>
      <c r="BF7" s="33">
        <f t="shared" si="3"/>
        <v>12.114317365153605</v>
      </c>
      <c r="BG7" s="33">
        <f t="shared" si="3"/>
        <v>12.114317365153605</v>
      </c>
      <c r="BH7" s="33">
        <f t="shared" si="3"/>
        <v>12.114317365153605</v>
      </c>
      <c r="BI7" s="33">
        <f t="shared" si="3"/>
        <v>12.114317365153605</v>
      </c>
      <c r="BJ7" s="34">
        <f t="shared" si="3"/>
        <v>12.114317365153605</v>
      </c>
    </row>
    <row r="8" spans="1:62" s="31" customFormat="1" x14ac:dyDescent="0.3">
      <c r="A8" s="29">
        <v>6</v>
      </c>
      <c r="B8" s="5"/>
      <c r="C8" s="9"/>
      <c r="D8" s="9"/>
      <c r="E8" s="9"/>
      <c r="F8" s="9"/>
      <c r="G8" s="9"/>
      <c r="H8" s="9"/>
      <c r="I8" s="9"/>
      <c r="J8" s="9"/>
      <c r="K8" s="9"/>
      <c r="L8" s="32">
        <f>IFERROR(([4]CePensRurH!L8/EsPensTipoARurH!L8)/txMortH!L8,1)</f>
        <v>1</v>
      </c>
      <c r="M8" s="32">
        <f>IFERROR(([4]CePensRurH!M8/EsPensTipoARurH!M8)/txMortH!M8,1)</f>
        <v>3.0750880517370676</v>
      </c>
      <c r="N8" s="32">
        <f>IFERROR(([4]CePensRurH!N8/EsPensTipoARurH!N8)/txMortH!N8,1)</f>
        <v>3.4501205650181106</v>
      </c>
      <c r="O8" s="32">
        <f>IFERROR(([4]CePensRurH!O8/EsPensTipoARurH!O8)/txMortH!O8,1)</f>
        <v>18.566903231523643</v>
      </c>
      <c r="P8" s="59">
        <f>IFERROR(([4]CePensRurH!P8/EsPensTipoARurH!P8)/txMortH!P8,1)</f>
        <v>6.1291583341607421</v>
      </c>
      <c r="Q8" s="109">
        <f t="shared" si="1"/>
        <v>6.1291583341607421</v>
      </c>
      <c r="R8" s="33">
        <f t="shared" si="1"/>
        <v>6.1291583341607421</v>
      </c>
      <c r="S8" s="33">
        <f t="shared" si="1"/>
        <v>6.1291583341607421</v>
      </c>
      <c r="T8" s="33">
        <f t="shared" si="1"/>
        <v>6.1291583341607421</v>
      </c>
      <c r="U8" s="33">
        <f t="shared" si="1"/>
        <v>6.1291583341607421</v>
      </c>
      <c r="V8" s="33">
        <f t="shared" si="1"/>
        <v>6.1291583341607421</v>
      </c>
      <c r="W8" s="33">
        <f t="shared" si="1"/>
        <v>6.1291583341607421</v>
      </c>
      <c r="X8" s="33">
        <f t="shared" si="1"/>
        <v>6.1291583341607421</v>
      </c>
      <c r="Y8" s="33">
        <f t="shared" si="1"/>
        <v>6.1291583341607421</v>
      </c>
      <c r="Z8" s="33">
        <f t="shared" si="1"/>
        <v>6.1291583341607421</v>
      </c>
      <c r="AA8" s="33">
        <f t="shared" si="1"/>
        <v>6.1291583341607421</v>
      </c>
      <c r="AB8" s="33">
        <f t="shared" si="1"/>
        <v>6.1291583341607421</v>
      </c>
      <c r="AC8" s="33">
        <f t="shared" si="1"/>
        <v>6.1291583341607421</v>
      </c>
      <c r="AD8" s="33">
        <f t="shared" si="1"/>
        <v>6.1291583341607421</v>
      </c>
      <c r="AE8" s="33">
        <f t="shared" si="1"/>
        <v>6.1291583341607421</v>
      </c>
      <c r="AF8" s="33">
        <f t="shared" si="2"/>
        <v>6.1291583341607421</v>
      </c>
      <c r="AG8" s="33">
        <f t="shared" si="2"/>
        <v>6.1291583341607421</v>
      </c>
      <c r="AH8" s="33">
        <f t="shared" si="2"/>
        <v>6.1291583341607421</v>
      </c>
      <c r="AI8" s="33">
        <f t="shared" si="2"/>
        <v>6.1291583341607421</v>
      </c>
      <c r="AJ8" s="33">
        <f t="shared" si="2"/>
        <v>6.1291583341607421</v>
      </c>
      <c r="AK8" s="33">
        <f t="shared" si="2"/>
        <v>6.1291583341607421</v>
      </c>
      <c r="AL8" s="33">
        <f t="shared" si="2"/>
        <v>6.1291583341607421</v>
      </c>
      <c r="AM8" s="33">
        <f t="shared" si="2"/>
        <v>6.1291583341607421</v>
      </c>
      <c r="AN8" s="33">
        <f t="shared" si="2"/>
        <v>6.1291583341607421</v>
      </c>
      <c r="AO8" s="33">
        <f t="shared" si="2"/>
        <v>6.1291583341607421</v>
      </c>
      <c r="AP8" s="33">
        <f t="shared" si="2"/>
        <v>6.1291583341607421</v>
      </c>
      <c r="AQ8" s="33">
        <f t="shared" si="2"/>
        <v>6.1291583341607421</v>
      </c>
      <c r="AR8" s="33">
        <f t="shared" si="2"/>
        <v>6.1291583341607421</v>
      </c>
      <c r="AS8" s="33">
        <f t="shared" si="2"/>
        <v>6.1291583341607421</v>
      </c>
      <c r="AT8" s="33">
        <f t="shared" si="2"/>
        <v>6.1291583341607421</v>
      </c>
      <c r="AU8" s="33">
        <f t="shared" si="2"/>
        <v>6.1291583341607421</v>
      </c>
      <c r="AV8" s="33">
        <f t="shared" si="3"/>
        <v>6.1291583341607421</v>
      </c>
      <c r="AW8" s="33">
        <f t="shared" si="3"/>
        <v>6.1291583341607421</v>
      </c>
      <c r="AX8" s="33">
        <f t="shared" si="3"/>
        <v>6.1291583341607421</v>
      </c>
      <c r="AY8" s="33">
        <f t="shared" si="3"/>
        <v>6.1291583341607421</v>
      </c>
      <c r="AZ8" s="33">
        <f t="shared" si="3"/>
        <v>6.1291583341607421</v>
      </c>
      <c r="BA8" s="33">
        <f t="shared" si="3"/>
        <v>6.1291583341607421</v>
      </c>
      <c r="BB8" s="33">
        <f t="shared" si="3"/>
        <v>6.1291583341607421</v>
      </c>
      <c r="BC8" s="33">
        <f t="shared" si="3"/>
        <v>6.1291583341607421</v>
      </c>
      <c r="BD8" s="33">
        <f t="shared" si="3"/>
        <v>6.1291583341607421</v>
      </c>
      <c r="BE8" s="33">
        <f t="shared" si="3"/>
        <v>6.1291583341607421</v>
      </c>
      <c r="BF8" s="33">
        <f t="shared" si="3"/>
        <v>6.1291583341607421</v>
      </c>
      <c r="BG8" s="33">
        <f t="shared" si="3"/>
        <v>6.1291583341607421</v>
      </c>
      <c r="BH8" s="33">
        <f t="shared" si="3"/>
        <v>6.1291583341607421</v>
      </c>
      <c r="BI8" s="33">
        <f t="shared" si="3"/>
        <v>6.1291583341607421</v>
      </c>
      <c r="BJ8" s="34">
        <f t="shared" si="3"/>
        <v>6.1291583341607421</v>
      </c>
    </row>
    <row r="9" spans="1:62" s="31" customFormat="1" x14ac:dyDescent="0.3">
      <c r="A9" s="29">
        <v>7</v>
      </c>
      <c r="B9" s="5"/>
      <c r="C9" s="9"/>
      <c r="D9" s="9"/>
      <c r="E9" s="9"/>
      <c r="F9" s="9"/>
      <c r="G9" s="9"/>
      <c r="H9" s="9"/>
      <c r="I9" s="9"/>
      <c r="J9" s="9"/>
      <c r="K9" s="9"/>
      <c r="L9" s="32">
        <f>IFERROR(([4]CePensRurH!L9/EsPensTipoARurH!L9)/txMortH!L9,1)</f>
        <v>1</v>
      </c>
      <c r="M9" s="32">
        <f>IFERROR(([4]CePensRurH!M9/EsPensTipoARurH!M9)/txMortH!M9,1)</f>
        <v>8.1306298259189944</v>
      </c>
      <c r="N9" s="32">
        <f>IFERROR(([4]CePensRurH!N9/EsPensTipoARurH!N9)/txMortH!N9,1)</f>
        <v>5.2820716697814509</v>
      </c>
      <c r="O9" s="32">
        <f>IFERROR(([4]CePensRurH!O9/EsPensTipoARurH!O9)/txMortH!O9,1)</f>
        <v>11.272562787512907</v>
      </c>
      <c r="P9" s="59">
        <f>IFERROR(([4]CePensRurH!P9/EsPensTipoARurH!P9)/txMortH!P9,1)</f>
        <v>7.9853972449427442</v>
      </c>
      <c r="Q9" s="109">
        <f t="shared" si="1"/>
        <v>7.9853972449427442</v>
      </c>
      <c r="R9" s="33">
        <f t="shared" si="1"/>
        <v>7.9853972449427442</v>
      </c>
      <c r="S9" s="33">
        <f t="shared" si="1"/>
        <v>7.9853972449427442</v>
      </c>
      <c r="T9" s="33">
        <f t="shared" si="1"/>
        <v>7.9853972449427442</v>
      </c>
      <c r="U9" s="33">
        <f t="shared" si="1"/>
        <v>7.9853972449427442</v>
      </c>
      <c r="V9" s="33">
        <f t="shared" si="1"/>
        <v>7.9853972449427442</v>
      </c>
      <c r="W9" s="33">
        <f t="shared" si="1"/>
        <v>7.9853972449427442</v>
      </c>
      <c r="X9" s="33">
        <f t="shared" si="1"/>
        <v>7.9853972449427442</v>
      </c>
      <c r="Y9" s="33">
        <f t="shared" si="1"/>
        <v>7.9853972449427442</v>
      </c>
      <c r="Z9" s="33">
        <f t="shared" si="1"/>
        <v>7.9853972449427442</v>
      </c>
      <c r="AA9" s="33">
        <f t="shared" si="1"/>
        <v>7.9853972449427442</v>
      </c>
      <c r="AB9" s="33">
        <f t="shared" si="1"/>
        <v>7.9853972449427442</v>
      </c>
      <c r="AC9" s="33">
        <f t="shared" si="1"/>
        <v>7.9853972449427442</v>
      </c>
      <c r="AD9" s="33">
        <f t="shared" si="1"/>
        <v>7.9853972449427442</v>
      </c>
      <c r="AE9" s="33">
        <f t="shared" si="1"/>
        <v>7.9853972449427442</v>
      </c>
      <c r="AF9" s="33">
        <f t="shared" si="2"/>
        <v>7.9853972449427442</v>
      </c>
      <c r="AG9" s="33">
        <f t="shared" si="2"/>
        <v>7.9853972449427442</v>
      </c>
      <c r="AH9" s="33">
        <f t="shared" si="2"/>
        <v>7.9853972449427442</v>
      </c>
      <c r="AI9" s="33">
        <f t="shared" si="2"/>
        <v>7.9853972449427442</v>
      </c>
      <c r="AJ9" s="33">
        <f t="shared" si="2"/>
        <v>7.9853972449427442</v>
      </c>
      <c r="AK9" s="33">
        <f t="shared" si="2"/>
        <v>7.9853972449427442</v>
      </c>
      <c r="AL9" s="33">
        <f t="shared" si="2"/>
        <v>7.9853972449427442</v>
      </c>
      <c r="AM9" s="33">
        <f t="shared" si="2"/>
        <v>7.9853972449427442</v>
      </c>
      <c r="AN9" s="33">
        <f t="shared" si="2"/>
        <v>7.9853972449427442</v>
      </c>
      <c r="AO9" s="33">
        <f t="shared" si="2"/>
        <v>7.9853972449427442</v>
      </c>
      <c r="AP9" s="33">
        <f t="shared" si="2"/>
        <v>7.9853972449427442</v>
      </c>
      <c r="AQ9" s="33">
        <f t="shared" si="2"/>
        <v>7.9853972449427442</v>
      </c>
      <c r="AR9" s="33">
        <f t="shared" si="2"/>
        <v>7.9853972449427442</v>
      </c>
      <c r="AS9" s="33">
        <f t="shared" si="2"/>
        <v>7.9853972449427442</v>
      </c>
      <c r="AT9" s="33">
        <f t="shared" si="2"/>
        <v>7.9853972449427442</v>
      </c>
      <c r="AU9" s="33">
        <f t="shared" si="2"/>
        <v>7.9853972449427442</v>
      </c>
      <c r="AV9" s="33">
        <f t="shared" si="3"/>
        <v>7.9853972449427442</v>
      </c>
      <c r="AW9" s="33">
        <f t="shared" si="3"/>
        <v>7.9853972449427442</v>
      </c>
      <c r="AX9" s="33">
        <f t="shared" si="3"/>
        <v>7.9853972449427442</v>
      </c>
      <c r="AY9" s="33">
        <f t="shared" si="3"/>
        <v>7.9853972449427442</v>
      </c>
      <c r="AZ9" s="33">
        <f t="shared" si="3"/>
        <v>7.9853972449427442</v>
      </c>
      <c r="BA9" s="33">
        <f t="shared" si="3"/>
        <v>7.9853972449427442</v>
      </c>
      <c r="BB9" s="33">
        <f t="shared" si="3"/>
        <v>7.9853972449427442</v>
      </c>
      <c r="BC9" s="33">
        <f t="shared" si="3"/>
        <v>7.9853972449427442</v>
      </c>
      <c r="BD9" s="33">
        <f t="shared" si="3"/>
        <v>7.9853972449427442</v>
      </c>
      <c r="BE9" s="33">
        <f t="shared" si="3"/>
        <v>7.9853972449427442</v>
      </c>
      <c r="BF9" s="33">
        <f t="shared" si="3"/>
        <v>7.9853972449427442</v>
      </c>
      <c r="BG9" s="33">
        <f t="shared" si="3"/>
        <v>7.9853972449427442</v>
      </c>
      <c r="BH9" s="33">
        <f t="shared" si="3"/>
        <v>7.9853972449427442</v>
      </c>
      <c r="BI9" s="33">
        <f t="shared" si="3"/>
        <v>7.9853972449427442</v>
      </c>
      <c r="BJ9" s="34">
        <f t="shared" si="3"/>
        <v>7.9853972449427442</v>
      </c>
    </row>
    <row r="10" spans="1:62" s="31" customFormat="1" x14ac:dyDescent="0.3">
      <c r="A10" s="29">
        <v>8</v>
      </c>
      <c r="B10" s="5"/>
      <c r="C10" s="9"/>
      <c r="D10" s="9"/>
      <c r="E10" s="9"/>
      <c r="F10" s="9"/>
      <c r="G10" s="9"/>
      <c r="H10" s="9"/>
      <c r="I10" s="9"/>
      <c r="J10" s="9"/>
      <c r="K10" s="9"/>
      <c r="L10" s="32">
        <f>IFERROR(([4]CePensRurH!L10/EsPensTipoARurH!L10)/txMortH!L10,1)</f>
        <v>1</v>
      </c>
      <c r="M10" s="32">
        <f>IFERROR(([4]CePensRurH!M10/EsPensTipoARurH!M10)/txMortH!M10,1)</f>
        <v>15.514126200371782</v>
      </c>
      <c r="N10" s="32">
        <f>IFERROR(([4]CePensRurH!N10/EsPensTipoARurH!N10)/txMortH!N10,1)</f>
        <v>14.017371456988169</v>
      </c>
      <c r="O10" s="32">
        <f>IFERROR(([4]CePensRurH!O10/EsPensTipoARurH!O10)/txMortH!O10,1)</f>
        <v>11.256476060308268</v>
      </c>
      <c r="P10" s="59">
        <f>IFERROR(([4]CePensRurH!P10/EsPensTipoARurH!P10)/txMortH!P10,1)</f>
        <v>9.5546402447622096</v>
      </c>
      <c r="Q10" s="109">
        <f t="shared" si="1"/>
        <v>9.5546402447622096</v>
      </c>
      <c r="R10" s="33">
        <f t="shared" si="1"/>
        <v>9.5546402447622096</v>
      </c>
      <c r="S10" s="33">
        <f t="shared" si="1"/>
        <v>9.5546402447622096</v>
      </c>
      <c r="T10" s="33">
        <f t="shared" si="1"/>
        <v>9.5546402447622096</v>
      </c>
      <c r="U10" s="33">
        <f t="shared" si="1"/>
        <v>9.5546402447622096</v>
      </c>
      <c r="V10" s="33">
        <f t="shared" si="1"/>
        <v>9.5546402447622096</v>
      </c>
      <c r="W10" s="33">
        <f t="shared" si="1"/>
        <v>9.5546402447622096</v>
      </c>
      <c r="X10" s="33">
        <f t="shared" si="1"/>
        <v>9.5546402447622096</v>
      </c>
      <c r="Y10" s="33">
        <f t="shared" si="1"/>
        <v>9.5546402447622096</v>
      </c>
      <c r="Z10" s="33">
        <f t="shared" si="1"/>
        <v>9.5546402447622096</v>
      </c>
      <c r="AA10" s="33">
        <f t="shared" si="1"/>
        <v>9.5546402447622096</v>
      </c>
      <c r="AB10" s="33">
        <f t="shared" si="1"/>
        <v>9.5546402447622096</v>
      </c>
      <c r="AC10" s="33">
        <f t="shared" si="1"/>
        <v>9.5546402447622096</v>
      </c>
      <c r="AD10" s="33">
        <f t="shared" si="1"/>
        <v>9.5546402447622096</v>
      </c>
      <c r="AE10" s="33">
        <f t="shared" si="1"/>
        <v>9.5546402447622096</v>
      </c>
      <c r="AF10" s="33">
        <f t="shared" si="2"/>
        <v>9.5546402447622096</v>
      </c>
      <c r="AG10" s="33">
        <f t="shared" si="2"/>
        <v>9.5546402447622096</v>
      </c>
      <c r="AH10" s="33">
        <f t="shared" si="2"/>
        <v>9.5546402447622096</v>
      </c>
      <c r="AI10" s="33">
        <f t="shared" si="2"/>
        <v>9.5546402447622096</v>
      </c>
      <c r="AJ10" s="33">
        <f t="shared" si="2"/>
        <v>9.5546402447622096</v>
      </c>
      <c r="AK10" s="33">
        <f t="shared" si="2"/>
        <v>9.5546402447622096</v>
      </c>
      <c r="AL10" s="33">
        <f t="shared" si="2"/>
        <v>9.5546402447622096</v>
      </c>
      <c r="AM10" s="33">
        <f t="shared" si="2"/>
        <v>9.5546402447622096</v>
      </c>
      <c r="AN10" s="33">
        <f t="shared" si="2"/>
        <v>9.5546402447622096</v>
      </c>
      <c r="AO10" s="33">
        <f t="shared" si="2"/>
        <v>9.5546402447622096</v>
      </c>
      <c r="AP10" s="33">
        <f t="shared" si="2"/>
        <v>9.5546402447622096</v>
      </c>
      <c r="AQ10" s="33">
        <f t="shared" si="2"/>
        <v>9.5546402447622096</v>
      </c>
      <c r="AR10" s="33">
        <f t="shared" si="2"/>
        <v>9.5546402447622096</v>
      </c>
      <c r="AS10" s="33">
        <f t="shared" si="2"/>
        <v>9.5546402447622096</v>
      </c>
      <c r="AT10" s="33">
        <f t="shared" si="2"/>
        <v>9.5546402447622096</v>
      </c>
      <c r="AU10" s="33">
        <f t="shared" si="2"/>
        <v>9.5546402447622096</v>
      </c>
      <c r="AV10" s="33">
        <f t="shared" si="3"/>
        <v>9.5546402447622096</v>
      </c>
      <c r="AW10" s="33">
        <f t="shared" si="3"/>
        <v>9.5546402447622096</v>
      </c>
      <c r="AX10" s="33">
        <f t="shared" si="3"/>
        <v>9.5546402447622096</v>
      </c>
      <c r="AY10" s="33">
        <f t="shared" si="3"/>
        <v>9.5546402447622096</v>
      </c>
      <c r="AZ10" s="33">
        <f t="shared" si="3"/>
        <v>9.5546402447622096</v>
      </c>
      <c r="BA10" s="33">
        <f t="shared" si="3"/>
        <v>9.5546402447622096</v>
      </c>
      <c r="BB10" s="33">
        <f t="shared" si="3"/>
        <v>9.5546402447622096</v>
      </c>
      <c r="BC10" s="33">
        <f t="shared" si="3"/>
        <v>9.5546402447622096</v>
      </c>
      <c r="BD10" s="33">
        <f t="shared" si="3"/>
        <v>9.5546402447622096</v>
      </c>
      <c r="BE10" s="33">
        <f t="shared" si="3"/>
        <v>9.5546402447622096</v>
      </c>
      <c r="BF10" s="33">
        <f t="shared" si="3"/>
        <v>9.5546402447622096</v>
      </c>
      <c r="BG10" s="33">
        <f t="shared" si="3"/>
        <v>9.5546402447622096</v>
      </c>
      <c r="BH10" s="33">
        <f t="shared" si="3"/>
        <v>9.5546402447622096</v>
      </c>
      <c r="BI10" s="33">
        <f t="shared" si="3"/>
        <v>9.5546402447622096</v>
      </c>
      <c r="BJ10" s="34">
        <f t="shared" si="3"/>
        <v>9.5546402447622096</v>
      </c>
    </row>
    <row r="11" spans="1:62" s="31" customFormat="1" x14ac:dyDescent="0.3">
      <c r="A11" s="29">
        <v>9</v>
      </c>
      <c r="B11" s="5"/>
      <c r="C11" s="9"/>
      <c r="D11" s="9"/>
      <c r="E11" s="9"/>
      <c r="F11" s="9"/>
      <c r="G11" s="9"/>
      <c r="H11" s="9"/>
      <c r="I11" s="9"/>
      <c r="J11" s="9"/>
      <c r="K11" s="9"/>
      <c r="L11" s="32">
        <f>IFERROR(([4]CePensRurH!L11/EsPensTipoARurH!L11)/txMortH!L11,1)</f>
        <v>1</v>
      </c>
      <c r="M11" s="32">
        <f>IFERROR(([4]CePensRurH!M11/EsPensTipoARurH!M11)/txMortH!M11,1)</f>
        <v>7.1698506852558559</v>
      </c>
      <c r="N11" s="32">
        <f>IFERROR(([4]CePensRurH!N11/EsPensTipoARurH!N11)/txMortH!N11,1)</f>
        <v>11.619367082996442</v>
      </c>
      <c r="O11" s="32">
        <f>IFERROR(([4]CePensRurH!O11/EsPensTipoARurH!O11)/txMortH!O11,1)</f>
        <v>9.6166816381654741</v>
      </c>
      <c r="P11" s="59">
        <f>IFERROR(([4]CePensRurH!P11/EsPensTipoARurH!P11)/txMortH!P11,1)</f>
        <v>1.8757156247583673</v>
      </c>
      <c r="Q11" s="109">
        <f t="shared" si="1"/>
        <v>1.8757156247583673</v>
      </c>
      <c r="R11" s="33">
        <f t="shared" si="1"/>
        <v>1.8757156247583673</v>
      </c>
      <c r="S11" s="33">
        <f t="shared" si="1"/>
        <v>1.8757156247583673</v>
      </c>
      <c r="T11" s="33">
        <f t="shared" si="1"/>
        <v>1.8757156247583673</v>
      </c>
      <c r="U11" s="33">
        <f t="shared" si="1"/>
        <v>1.8757156247583673</v>
      </c>
      <c r="V11" s="33">
        <f t="shared" si="1"/>
        <v>1.8757156247583673</v>
      </c>
      <c r="W11" s="33">
        <f t="shared" si="1"/>
        <v>1.8757156247583673</v>
      </c>
      <c r="X11" s="33">
        <f t="shared" si="1"/>
        <v>1.8757156247583673</v>
      </c>
      <c r="Y11" s="33">
        <f t="shared" si="1"/>
        <v>1.8757156247583673</v>
      </c>
      <c r="Z11" s="33">
        <f t="shared" si="1"/>
        <v>1.8757156247583673</v>
      </c>
      <c r="AA11" s="33">
        <f t="shared" si="1"/>
        <v>1.8757156247583673</v>
      </c>
      <c r="AB11" s="33">
        <f t="shared" si="1"/>
        <v>1.8757156247583673</v>
      </c>
      <c r="AC11" s="33">
        <f t="shared" si="1"/>
        <v>1.8757156247583673</v>
      </c>
      <c r="AD11" s="33">
        <f t="shared" si="1"/>
        <v>1.8757156247583673</v>
      </c>
      <c r="AE11" s="33">
        <f t="shared" si="1"/>
        <v>1.8757156247583673</v>
      </c>
      <c r="AF11" s="33">
        <f t="shared" si="2"/>
        <v>1.8757156247583673</v>
      </c>
      <c r="AG11" s="33">
        <f t="shared" si="2"/>
        <v>1.8757156247583673</v>
      </c>
      <c r="AH11" s="33">
        <f t="shared" si="2"/>
        <v>1.8757156247583673</v>
      </c>
      <c r="AI11" s="33">
        <f t="shared" si="2"/>
        <v>1.8757156247583673</v>
      </c>
      <c r="AJ11" s="33">
        <f t="shared" si="2"/>
        <v>1.8757156247583673</v>
      </c>
      <c r="AK11" s="33">
        <f t="shared" si="2"/>
        <v>1.8757156247583673</v>
      </c>
      <c r="AL11" s="33">
        <f t="shared" si="2"/>
        <v>1.8757156247583673</v>
      </c>
      <c r="AM11" s="33">
        <f t="shared" si="2"/>
        <v>1.8757156247583673</v>
      </c>
      <c r="AN11" s="33">
        <f t="shared" si="2"/>
        <v>1.8757156247583673</v>
      </c>
      <c r="AO11" s="33">
        <f t="shared" si="2"/>
        <v>1.8757156247583673</v>
      </c>
      <c r="AP11" s="33">
        <f t="shared" si="2"/>
        <v>1.8757156247583673</v>
      </c>
      <c r="AQ11" s="33">
        <f t="shared" si="2"/>
        <v>1.8757156247583673</v>
      </c>
      <c r="AR11" s="33">
        <f t="shared" si="2"/>
        <v>1.8757156247583673</v>
      </c>
      <c r="AS11" s="33">
        <f t="shared" si="2"/>
        <v>1.8757156247583673</v>
      </c>
      <c r="AT11" s="33">
        <f t="shared" si="2"/>
        <v>1.8757156247583673</v>
      </c>
      <c r="AU11" s="33">
        <f t="shared" si="2"/>
        <v>1.8757156247583673</v>
      </c>
      <c r="AV11" s="33">
        <f t="shared" si="3"/>
        <v>1.8757156247583673</v>
      </c>
      <c r="AW11" s="33">
        <f t="shared" si="3"/>
        <v>1.8757156247583673</v>
      </c>
      <c r="AX11" s="33">
        <f t="shared" si="3"/>
        <v>1.8757156247583673</v>
      </c>
      <c r="AY11" s="33">
        <f t="shared" si="3"/>
        <v>1.8757156247583673</v>
      </c>
      <c r="AZ11" s="33">
        <f t="shared" si="3"/>
        <v>1.8757156247583673</v>
      </c>
      <c r="BA11" s="33">
        <f t="shared" si="3"/>
        <v>1.8757156247583673</v>
      </c>
      <c r="BB11" s="33">
        <f t="shared" si="3"/>
        <v>1.8757156247583673</v>
      </c>
      <c r="BC11" s="33">
        <f t="shared" si="3"/>
        <v>1.8757156247583673</v>
      </c>
      <c r="BD11" s="33">
        <f t="shared" si="3"/>
        <v>1.8757156247583673</v>
      </c>
      <c r="BE11" s="33">
        <f t="shared" si="3"/>
        <v>1.8757156247583673</v>
      </c>
      <c r="BF11" s="33">
        <f t="shared" si="3"/>
        <v>1.8757156247583673</v>
      </c>
      <c r="BG11" s="33">
        <f t="shared" si="3"/>
        <v>1.8757156247583673</v>
      </c>
      <c r="BH11" s="33">
        <f t="shared" si="3"/>
        <v>1.8757156247583673</v>
      </c>
      <c r="BI11" s="33">
        <f t="shared" si="3"/>
        <v>1.8757156247583673</v>
      </c>
      <c r="BJ11" s="34">
        <f t="shared" si="3"/>
        <v>1.8757156247583673</v>
      </c>
    </row>
    <row r="12" spans="1:62" s="31" customFormat="1" x14ac:dyDescent="0.3">
      <c r="A12" s="29">
        <v>10</v>
      </c>
      <c r="B12" s="5"/>
      <c r="C12" s="9"/>
      <c r="D12" s="9"/>
      <c r="E12" s="9"/>
      <c r="F12" s="9"/>
      <c r="G12" s="9"/>
      <c r="H12" s="9"/>
      <c r="I12" s="9"/>
      <c r="J12" s="9"/>
      <c r="K12" s="9"/>
      <c r="L12" s="32">
        <f>IFERROR(([4]CePensRurH!L12/EsPensTipoARurH!L12)/txMortH!L12,1)</f>
        <v>1</v>
      </c>
      <c r="M12" s="32">
        <f>IFERROR(([4]CePensRurH!M12/EsPensTipoARurH!M12)/txMortH!M12,1)</f>
        <v>3.0128914622683536</v>
      </c>
      <c r="N12" s="32">
        <f>IFERROR(([4]CePensRurH!N12/EsPensTipoARurH!N12)/txMortH!N12,1)</f>
        <v>10.12598646951642</v>
      </c>
      <c r="O12" s="32">
        <f>IFERROR(([4]CePensRurH!O12/EsPensTipoARurH!O12)/txMortH!O12,1)</f>
        <v>10.599586085740823</v>
      </c>
      <c r="P12" s="59">
        <f>IFERROR(([4]CePensRurH!P12/EsPensTipoARurH!P12)/txMortH!P12,1)</f>
        <v>13.646937276268032</v>
      </c>
      <c r="Q12" s="109">
        <f t="shared" si="1"/>
        <v>13.646937276268032</v>
      </c>
      <c r="R12" s="33">
        <f t="shared" si="1"/>
        <v>13.646937276268032</v>
      </c>
      <c r="S12" s="33">
        <f t="shared" si="1"/>
        <v>13.646937276268032</v>
      </c>
      <c r="T12" s="33">
        <f t="shared" si="1"/>
        <v>13.646937276268032</v>
      </c>
      <c r="U12" s="33">
        <f t="shared" si="1"/>
        <v>13.646937276268032</v>
      </c>
      <c r="V12" s="33">
        <f t="shared" si="1"/>
        <v>13.646937276268032</v>
      </c>
      <c r="W12" s="33">
        <f t="shared" si="1"/>
        <v>13.646937276268032</v>
      </c>
      <c r="X12" s="33">
        <f t="shared" si="1"/>
        <v>13.646937276268032</v>
      </c>
      <c r="Y12" s="33">
        <f t="shared" si="1"/>
        <v>13.646937276268032</v>
      </c>
      <c r="Z12" s="33">
        <f t="shared" si="1"/>
        <v>13.646937276268032</v>
      </c>
      <c r="AA12" s="33">
        <f t="shared" si="1"/>
        <v>13.646937276268032</v>
      </c>
      <c r="AB12" s="33">
        <f t="shared" si="1"/>
        <v>13.646937276268032</v>
      </c>
      <c r="AC12" s="33">
        <f t="shared" si="1"/>
        <v>13.646937276268032</v>
      </c>
      <c r="AD12" s="33">
        <f t="shared" si="1"/>
        <v>13.646937276268032</v>
      </c>
      <c r="AE12" s="33">
        <f t="shared" si="1"/>
        <v>13.646937276268032</v>
      </c>
      <c r="AF12" s="33">
        <f t="shared" si="2"/>
        <v>13.646937276268032</v>
      </c>
      <c r="AG12" s="33">
        <f t="shared" si="2"/>
        <v>13.646937276268032</v>
      </c>
      <c r="AH12" s="33">
        <f t="shared" si="2"/>
        <v>13.646937276268032</v>
      </c>
      <c r="AI12" s="33">
        <f t="shared" si="2"/>
        <v>13.646937276268032</v>
      </c>
      <c r="AJ12" s="33">
        <f t="shared" si="2"/>
        <v>13.646937276268032</v>
      </c>
      <c r="AK12" s="33">
        <f t="shared" si="2"/>
        <v>13.646937276268032</v>
      </c>
      <c r="AL12" s="33">
        <f t="shared" si="2"/>
        <v>13.646937276268032</v>
      </c>
      <c r="AM12" s="33">
        <f t="shared" si="2"/>
        <v>13.646937276268032</v>
      </c>
      <c r="AN12" s="33">
        <f t="shared" si="2"/>
        <v>13.646937276268032</v>
      </c>
      <c r="AO12" s="33">
        <f t="shared" si="2"/>
        <v>13.646937276268032</v>
      </c>
      <c r="AP12" s="33">
        <f t="shared" si="2"/>
        <v>13.646937276268032</v>
      </c>
      <c r="AQ12" s="33">
        <f t="shared" si="2"/>
        <v>13.646937276268032</v>
      </c>
      <c r="AR12" s="33">
        <f t="shared" si="2"/>
        <v>13.646937276268032</v>
      </c>
      <c r="AS12" s="33">
        <f t="shared" si="2"/>
        <v>13.646937276268032</v>
      </c>
      <c r="AT12" s="33">
        <f t="shared" si="2"/>
        <v>13.646937276268032</v>
      </c>
      <c r="AU12" s="33">
        <f t="shared" si="2"/>
        <v>13.646937276268032</v>
      </c>
      <c r="AV12" s="33">
        <f t="shared" si="3"/>
        <v>13.646937276268032</v>
      </c>
      <c r="AW12" s="33">
        <f t="shared" si="3"/>
        <v>13.646937276268032</v>
      </c>
      <c r="AX12" s="33">
        <f t="shared" si="3"/>
        <v>13.646937276268032</v>
      </c>
      <c r="AY12" s="33">
        <f t="shared" si="3"/>
        <v>13.646937276268032</v>
      </c>
      <c r="AZ12" s="33">
        <f t="shared" si="3"/>
        <v>13.646937276268032</v>
      </c>
      <c r="BA12" s="33">
        <f t="shared" si="3"/>
        <v>13.646937276268032</v>
      </c>
      <c r="BB12" s="33">
        <f t="shared" si="3"/>
        <v>13.646937276268032</v>
      </c>
      <c r="BC12" s="33">
        <f t="shared" si="3"/>
        <v>13.646937276268032</v>
      </c>
      <c r="BD12" s="33">
        <f t="shared" si="3"/>
        <v>13.646937276268032</v>
      </c>
      <c r="BE12" s="33">
        <f t="shared" si="3"/>
        <v>13.646937276268032</v>
      </c>
      <c r="BF12" s="33">
        <f t="shared" si="3"/>
        <v>13.646937276268032</v>
      </c>
      <c r="BG12" s="33">
        <f t="shared" si="3"/>
        <v>13.646937276268032</v>
      </c>
      <c r="BH12" s="33">
        <f t="shared" si="3"/>
        <v>13.646937276268032</v>
      </c>
      <c r="BI12" s="33">
        <f t="shared" si="3"/>
        <v>13.646937276268032</v>
      </c>
      <c r="BJ12" s="34">
        <f t="shared" si="3"/>
        <v>13.646937276268032</v>
      </c>
    </row>
    <row r="13" spans="1:62" s="31" customFormat="1" x14ac:dyDescent="0.3">
      <c r="A13" s="29">
        <v>11</v>
      </c>
      <c r="B13" s="5"/>
      <c r="C13" s="9"/>
      <c r="D13" s="9"/>
      <c r="E13" s="9"/>
      <c r="F13" s="9"/>
      <c r="G13" s="9"/>
      <c r="H13" s="9"/>
      <c r="I13" s="9"/>
      <c r="J13" s="9"/>
      <c r="K13" s="9"/>
      <c r="L13" s="32">
        <f>IFERROR(([4]CePensRurH!L13/EsPensTipoARurH!L13)/txMortH!L13,1)</f>
        <v>1</v>
      </c>
      <c r="M13" s="32">
        <f>IFERROR(([4]CePensRurH!M13/EsPensTipoARurH!M13)/txMortH!M13,1)</f>
        <v>5.8334288468756217</v>
      </c>
      <c r="N13" s="32">
        <f>IFERROR(([4]CePensRurH!N13/EsPensTipoARurH!N13)/txMortH!N13,1)</f>
        <v>9.0642609083906684</v>
      </c>
      <c r="O13" s="32">
        <f>IFERROR(([4]CePensRurH!O13/EsPensTipoARurH!O13)/txMortH!O13,1)</f>
        <v>7.2703349093613694</v>
      </c>
      <c r="P13" s="59">
        <f>IFERROR(([4]CePensRurH!P13/EsPensTipoARurH!P13)/txMortH!P13,1)</f>
        <v>5.127538452726121</v>
      </c>
      <c r="Q13" s="109">
        <f t="shared" si="1"/>
        <v>5.127538452726121</v>
      </c>
      <c r="R13" s="33">
        <f t="shared" si="1"/>
        <v>5.127538452726121</v>
      </c>
      <c r="S13" s="33">
        <f t="shared" si="1"/>
        <v>5.127538452726121</v>
      </c>
      <c r="T13" s="33">
        <f t="shared" si="1"/>
        <v>5.127538452726121</v>
      </c>
      <c r="U13" s="33">
        <f t="shared" si="1"/>
        <v>5.127538452726121</v>
      </c>
      <c r="V13" s="33">
        <f t="shared" si="1"/>
        <v>5.127538452726121</v>
      </c>
      <c r="W13" s="33">
        <f t="shared" si="1"/>
        <v>5.127538452726121</v>
      </c>
      <c r="X13" s="33">
        <f t="shared" si="1"/>
        <v>5.127538452726121</v>
      </c>
      <c r="Y13" s="33">
        <f t="shared" si="1"/>
        <v>5.127538452726121</v>
      </c>
      <c r="Z13" s="33">
        <f t="shared" si="1"/>
        <v>5.127538452726121</v>
      </c>
      <c r="AA13" s="33">
        <f t="shared" si="1"/>
        <v>5.127538452726121</v>
      </c>
      <c r="AB13" s="33">
        <f t="shared" si="1"/>
        <v>5.127538452726121</v>
      </c>
      <c r="AC13" s="33">
        <f t="shared" si="1"/>
        <v>5.127538452726121</v>
      </c>
      <c r="AD13" s="33">
        <f t="shared" si="1"/>
        <v>5.127538452726121</v>
      </c>
      <c r="AE13" s="33">
        <f t="shared" si="1"/>
        <v>5.127538452726121</v>
      </c>
      <c r="AF13" s="33">
        <f t="shared" si="2"/>
        <v>5.127538452726121</v>
      </c>
      <c r="AG13" s="33">
        <f t="shared" si="2"/>
        <v>5.127538452726121</v>
      </c>
      <c r="AH13" s="33">
        <f t="shared" si="2"/>
        <v>5.127538452726121</v>
      </c>
      <c r="AI13" s="33">
        <f t="shared" si="2"/>
        <v>5.127538452726121</v>
      </c>
      <c r="AJ13" s="33">
        <f t="shared" si="2"/>
        <v>5.127538452726121</v>
      </c>
      <c r="AK13" s="33">
        <f t="shared" si="2"/>
        <v>5.127538452726121</v>
      </c>
      <c r="AL13" s="33">
        <f t="shared" si="2"/>
        <v>5.127538452726121</v>
      </c>
      <c r="AM13" s="33">
        <f t="shared" si="2"/>
        <v>5.127538452726121</v>
      </c>
      <c r="AN13" s="33">
        <f t="shared" si="2"/>
        <v>5.127538452726121</v>
      </c>
      <c r="AO13" s="33">
        <f t="shared" si="2"/>
        <v>5.127538452726121</v>
      </c>
      <c r="AP13" s="33">
        <f t="shared" si="2"/>
        <v>5.127538452726121</v>
      </c>
      <c r="AQ13" s="33">
        <f t="shared" si="2"/>
        <v>5.127538452726121</v>
      </c>
      <c r="AR13" s="33">
        <f t="shared" si="2"/>
        <v>5.127538452726121</v>
      </c>
      <c r="AS13" s="33">
        <f t="shared" si="2"/>
        <v>5.127538452726121</v>
      </c>
      <c r="AT13" s="33">
        <f t="shared" si="2"/>
        <v>5.127538452726121</v>
      </c>
      <c r="AU13" s="33">
        <f t="shared" si="2"/>
        <v>5.127538452726121</v>
      </c>
      <c r="AV13" s="33">
        <f t="shared" si="3"/>
        <v>5.127538452726121</v>
      </c>
      <c r="AW13" s="33">
        <f t="shared" si="3"/>
        <v>5.127538452726121</v>
      </c>
      <c r="AX13" s="33">
        <f t="shared" si="3"/>
        <v>5.127538452726121</v>
      </c>
      <c r="AY13" s="33">
        <f t="shared" si="3"/>
        <v>5.127538452726121</v>
      </c>
      <c r="AZ13" s="33">
        <f t="shared" si="3"/>
        <v>5.127538452726121</v>
      </c>
      <c r="BA13" s="33">
        <f t="shared" si="3"/>
        <v>5.127538452726121</v>
      </c>
      <c r="BB13" s="33">
        <f t="shared" si="3"/>
        <v>5.127538452726121</v>
      </c>
      <c r="BC13" s="33">
        <f t="shared" si="3"/>
        <v>5.127538452726121</v>
      </c>
      <c r="BD13" s="33">
        <f t="shared" si="3"/>
        <v>5.127538452726121</v>
      </c>
      <c r="BE13" s="33">
        <f t="shared" si="3"/>
        <v>5.127538452726121</v>
      </c>
      <c r="BF13" s="33">
        <f t="shared" si="3"/>
        <v>5.127538452726121</v>
      </c>
      <c r="BG13" s="33">
        <f t="shared" si="3"/>
        <v>5.127538452726121</v>
      </c>
      <c r="BH13" s="33">
        <f t="shared" si="3"/>
        <v>5.127538452726121</v>
      </c>
      <c r="BI13" s="33">
        <f t="shared" si="3"/>
        <v>5.127538452726121</v>
      </c>
      <c r="BJ13" s="34">
        <f t="shared" si="3"/>
        <v>5.127538452726121</v>
      </c>
    </row>
    <row r="14" spans="1:62" s="31" customFormat="1" x14ac:dyDescent="0.3">
      <c r="A14" s="29">
        <v>12</v>
      </c>
      <c r="B14" s="5"/>
      <c r="C14" s="9"/>
      <c r="D14" s="9"/>
      <c r="E14" s="9"/>
      <c r="F14" s="9"/>
      <c r="G14" s="9"/>
      <c r="H14" s="9"/>
      <c r="I14" s="9"/>
      <c r="J14" s="9"/>
      <c r="K14" s="9"/>
      <c r="L14" s="32">
        <f>IFERROR(([4]CePensRurH!L14/EsPensTipoARurH!L14)/txMortH!L14,1)</f>
        <v>1</v>
      </c>
      <c r="M14" s="32">
        <f>IFERROR(([4]CePensRurH!M14/EsPensTipoARurH!M14)/txMortH!M14,1)</f>
        <v>5.5605523320528958</v>
      </c>
      <c r="N14" s="32">
        <f>IFERROR(([4]CePensRurH!N14/EsPensTipoARurH!N14)/txMortH!N14,1)</f>
        <v>12.685923990303646</v>
      </c>
      <c r="O14" s="32">
        <f>IFERROR(([4]CePensRurH!O14/EsPensTipoARurH!O14)/txMortH!O14,1)</f>
        <v>6.8309407858999043</v>
      </c>
      <c r="P14" s="59">
        <f>IFERROR(([4]CePensRurH!P14/EsPensTipoARurH!P14)/txMortH!P14,1)</f>
        <v>5.5018086027821838</v>
      </c>
      <c r="Q14" s="109">
        <f t="shared" si="1"/>
        <v>5.5018086027821838</v>
      </c>
      <c r="R14" s="33">
        <f t="shared" si="1"/>
        <v>5.5018086027821838</v>
      </c>
      <c r="S14" s="33">
        <f t="shared" si="1"/>
        <v>5.5018086027821838</v>
      </c>
      <c r="T14" s="33">
        <f t="shared" si="1"/>
        <v>5.5018086027821838</v>
      </c>
      <c r="U14" s="33">
        <f t="shared" si="1"/>
        <v>5.5018086027821838</v>
      </c>
      <c r="V14" s="33">
        <f t="shared" si="1"/>
        <v>5.5018086027821838</v>
      </c>
      <c r="W14" s="33">
        <f t="shared" si="1"/>
        <v>5.5018086027821838</v>
      </c>
      <c r="X14" s="33">
        <f t="shared" si="1"/>
        <v>5.5018086027821838</v>
      </c>
      <c r="Y14" s="33">
        <f t="shared" si="1"/>
        <v>5.5018086027821838</v>
      </c>
      <c r="Z14" s="33">
        <f t="shared" si="1"/>
        <v>5.5018086027821838</v>
      </c>
      <c r="AA14" s="33">
        <f t="shared" si="1"/>
        <v>5.5018086027821838</v>
      </c>
      <c r="AB14" s="33">
        <f t="shared" si="1"/>
        <v>5.5018086027821838</v>
      </c>
      <c r="AC14" s="33">
        <f t="shared" si="1"/>
        <v>5.5018086027821838</v>
      </c>
      <c r="AD14" s="33">
        <f t="shared" si="1"/>
        <v>5.5018086027821838</v>
      </c>
      <c r="AE14" s="33">
        <f t="shared" si="1"/>
        <v>5.5018086027821838</v>
      </c>
      <c r="AF14" s="33">
        <f t="shared" si="2"/>
        <v>5.5018086027821838</v>
      </c>
      <c r="AG14" s="33">
        <f t="shared" si="2"/>
        <v>5.5018086027821838</v>
      </c>
      <c r="AH14" s="33">
        <f t="shared" si="2"/>
        <v>5.5018086027821838</v>
      </c>
      <c r="AI14" s="33">
        <f t="shared" si="2"/>
        <v>5.5018086027821838</v>
      </c>
      <c r="AJ14" s="33">
        <f t="shared" si="2"/>
        <v>5.5018086027821838</v>
      </c>
      <c r="AK14" s="33">
        <f t="shared" si="2"/>
        <v>5.5018086027821838</v>
      </c>
      <c r="AL14" s="33">
        <f t="shared" si="2"/>
        <v>5.5018086027821838</v>
      </c>
      <c r="AM14" s="33">
        <f t="shared" si="2"/>
        <v>5.5018086027821838</v>
      </c>
      <c r="AN14" s="33">
        <f t="shared" si="2"/>
        <v>5.5018086027821838</v>
      </c>
      <c r="AO14" s="33">
        <f t="shared" si="2"/>
        <v>5.5018086027821838</v>
      </c>
      <c r="AP14" s="33">
        <f t="shared" si="2"/>
        <v>5.5018086027821838</v>
      </c>
      <c r="AQ14" s="33">
        <f t="shared" si="2"/>
        <v>5.5018086027821838</v>
      </c>
      <c r="AR14" s="33">
        <f t="shared" si="2"/>
        <v>5.5018086027821838</v>
      </c>
      <c r="AS14" s="33">
        <f t="shared" si="2"/>
        <v>5.5018086027821838</v>
      </c>
      <c r="AT14" s="33">
        <f t="shared" si="2"/>
        <v>5.5018086027821838</v>
      </c>
      <c r="AU14" s="33">
        <f t="shared" si="2"/>
        <v>5.5018086027821838</v>
      </c>
      <c r="AV14" s="33">
        <f t="shared" si="3"/>
        <v>5.5018086027821838</v>
      </c>
      <c r="AW14" s="33">
        <f t="shared" si="3"/>
        <v>5.5018086027821838</v>
      </c>
      <c r="AX14" s="33">
        <f t="shared" si="3"/>
        <v>5.5018086027821838</v>
      </c>
      <c r="AY14" s="33">
        <f t="shared" si="3"/>
        <v>5.5018086027821838</v>
      </c>
      <c r="AZ14" s="33">
        <f t="shared" si="3"/>
        <v>5.5018086027821838</v>
      </c>
      <c r="BA14" s="33">
        <f t="shared" si="3"/>
        <v>5.5018086027821838</v>
      </c>
      <c r="BB14" s="33">
        <f t="shared" si="3"/>
        <v>5.5018086027821838</v>
      </c>
      <c r="BC14" s="33">
        <f t="shared" si="3"/>
        <v>5.5018086027821838</v>
      </c>
      <c r="BD14" s="33">
        <f t="shared" si="3"/>
        <v>5.5018086027821838</v>
      </c>
      <c r="BE14" s="33">
        <f t="shared" si="3"/>
        <v>5.5018086027821838</v>
      </c>
      <c r="BF14" s="33">
        <f t="shared" si="3"/>
        <v>5.5018086027821838</v>
      </c>
      <c r="BG14" s="33">
        <f t="shared" si="3"/>
        <v>5.5018086027821838</v>
      </c>
      <c r="BH14" s="33">
        <f t="shared" si="3"/>
        <v>5.5018086027821838</v>
      </c>
      <c r="BI14" s="33">
        <f t="shared" si="3"/>
        <v>5.5018086027821838</v>
      </c>
      <c r="BJ14" s="34">
        <f t="shared" si="3"/>
        <v>5.5018086027821838</v>
      </c>
    </row>
    <row r="15" spans="1:62" s="31" customFormat="1" x14ac:dyDescent="0.3">
      <c r="A15" s="29">
        <v>13</v>
      </c>
      <c r="B15" s="5"/>
      <c r="C15" s="9"/>
      <c r="D15" s="9"/>
      <c r="E15" s="9"/>
      <c r="F15" s="9"/>
      <c r="G15" s="9"/>
      <c r="H15" s="9"/>
      <c r="I15" s="9"/>
      <c r="J15" s="9"/>
      <c r="K15" s="9"/>
      <c r="L15" s="32">
        <f>IFERROR(([4]CePensRurH!L15/EsPensTipoARurH!L15)/txMortH!L15,1)</f>
        <v>1</v>
      </c>
      <c r="M15" s="32">
        <f>IFERROR(([4]CePensRurH!M15/EsPensTipoARurH!M15)/txMortH!M15,1)</f>
        <v>10.138317764113024</v>
      </c>
      <c r="N15" s="32">
        <f>IFERROR(([4]CePensRurH!N15/EsPensTipoARurH!N15)/txMortH!N15,1)</f>
        <v>3.0621774313117021</v>
      </c>
      <c r="O15" s="32">
        <f>IFERROR(([4]CePensRurH!O15/EsPensTipoARurH!O15)/txMortH!O15,1)</f>
        <v>7.5657702347747273</v>
      </c>
      <c r="P15" s="59">
        <f>IFERROR(([4]CePensRurH!P15/EsPensTipoARurH!P15)/txMortH!P15,1)</f>
        <v>5.2143241100542932</v>
      </c>
      <c r="Q15" s="109">
        <f t="shared" si="1"/>
        <v>5.2143241100542932</v>
      </c>
      <c r="R15" s="33">
        <f t="shared" si="1"/>
        <v>5.2143241100542932</v>
      </c>
      <c r="S15" s="33">
        <f t="shared" si="1"/>
        <v>5.2143241100542932</v>
      </c>
      <c r="T15" s="33">
        <f t="shared" si="1"/>
        <v>5.2143241100542932</v>
      </c>
      <c r="U15" s="33">
        <f t="shared" si="1"/>
        <v>5.2143241100542932</v>
      </c>
      <c r="V15" s="33">
        <f t="shared" si="1"/>
        <v>5.2143241100542932</v>
      </c>
      <c r="W15" s="33">
        <f t="shared" si="1"/>
        <v>5.2143241100542932</v>
      </c>
      <c r="X15" s="33">
        <f t="shared" si="1"/>
        <v>5.2143241100542932</v>
      </c>
      <c r="Y15" s="33">
        <f t="shared" si="1"/>
        <v>5.2143241100542932</v>
      </c>
      <c r="Z15" s="33">
        <f t="shared" si="1"/>
        <v>5.2143241100542932</v>
      </c>
      <c r="AA15" s="33">
        <f t="shared" si="1"/>
        <v>5.2143241100542932</v>
      </c>
      <c r="AB15" s="33">
        <f t="shared" si="1"/>
        <v>5.2143241100542932</v>
      </c>
      <c r="AC15" s="33">
        <f t="shared" si="1"/>
        <v>5.2143241100542932</v>
      </c>
      <c r="AD15" s="33">
        <f t="shared" si="1"/>
        <v>5.2143241100542932</v>
      </c>
      <c r="AE15" s="33">
        <f t="shared" si="1"/>
        <v>5.2143241100542932</v>
      </c>
      <c r="AF15" s="33">
        <f t="shared" si="2"/>
        <v>5.2143241100542932</v>
      </c>
      <c r="AG15" s="33">
        <f t="shared" si="2"/>
        <v>5.2143241100542932</v>
      </c>
      <c r="AH15" s="33">
        <f t="shared" si="2"/>
        <v>5.2143241100542932</v>
      </c>
      <c r="AI15" s="33">
        <f t="shared" si="2"/>
        <v>5.2143241100542932</v>
      </c>
      <c r="AJ15" s="33">
        <f t="shared" si="2"/>
        <v>5.2143241100542932</v>
      </c>
      <c r="AK15" s="33">
        <f t="shared" si="2"/>
        <v>5.2143241100542932</v>
      </c>
      <c r="AL15" s="33">
        <f t="shared" si="2"/>
        <v>5.2143241100542932</v>
      </c>
      <c r="AM15" s="33">
        <f t="shared" si="2"/>
        <v>5.2143241100542932</v>
      </c>
      <c r="AN15" s="33">
        <f t="shared" si="2"/>
        <v>5.2143241100542932</v>
      </c>
      <c r="AO15" s="33">
        <f t="shared" si="2"/>
        <v>5.2143241100542932</v>
      </c>
      <c r="AP15" s="33">
        <f t="shared" si="2"/>
        <v>5.2143241100542932</v>
      </c>
      <c r="AQ15" s="33">
        <f t="shared" si="2"/>
        <v>5.2143241100542932</v>
      </c>
      <c r="AR15" s="33">
        <f t="shared" si="2"/>
        <v>5.2143241100542932</v>
      </c>
      <c r="AS15" s="33">
        <f t="shared" si="2"/>
        <v>5.2143241100542932</v>
      </c>
      <c r="AT15" s="33">
        <f t="shared" si="2"/>
        <v>5.2143241100542932</v>
      </c>
      <c r="AU15" s="33">
        <f t="shared" si="2"/>
        <v>5.2143241100542932</v>
      </c>
      <c r="AV15" s="33">
        <f t="shared" si="3"/>
        <v>5.2143241100542932</v>
      </c>
      <c r="AW15" s="33">
        <f t="shared" si="3"/>
        <v>5.2143241100542932</v>
      </c>
      <c r="AX15" s="33">
        <f t="shared" si="3"/>
        <v>5.2143241100542932</v>
      </c>
      <c r="AY15" s="33">
        <f t="shared" si="3"/>
        <v>5.2143241100542932</v>
      </c>
      <c r="AZ15" s="33">
        <f t="shared" si="3"/>
        <v>5.2143241100542932</v>
      </c>
      <c r="BA15" s="33">
        <f t="shared" si="3"/>
        <v>5.2143241100542932</v>
      </c>
      <c r="BB15" s="33">
        <f t="shared" si="3"/>
        <v>5.2143241100542932</v>
      </c>
      <c r="BC15" s="33">
        <f t="shared" si="3"/>
        <v>5.2143241100542932</v>
      </c>
      <c r="BD15" s="33">
        <f t="shared" si="3"/>
        <v>5.2143241100542932</v>
      </c>
      <c r="BE15" s="33">
        <f t="shared" si="3"/>
        <v>5.2143241100542932</v>
      </c>
      <c r="BF15" s="33">
        <f t="shared" si="3"/>
        <v>5.2143241100542932</v>
      </c>
      <c r="BG15" s="33">
        <f t="shared" si="3"/>
        <v>5.2143241100542932</v>
      </c>
      <c r="BH15" s="33">
        <f t="shared" si="3"/>
        <v>5.2143241100542932</v>
      </c>
      <c r="BI15" s="33">
        <f t="shared" si="3"/>
        <v>5.2143241100542932</v>
      </c>
      <c r="BJ15" s="34">
        <f t="shared" si="3"/>
        <v>5.2143241100542932</v>
      </c>
    </row>
    <row r="16" spans="1:62" s="31" customFormat="1" x14ac:dyDescent="0.3">
      <c r="A16" s="29">
        <v>14</v>
      </c>
      <c r="B16" s="5"/>
      <c r="C16" s="9"/>
      <c r="D16" s="9"/>
      <c r="E16" s="9"/>
      <c r="F16" s="9"/>
      <c r="G16" s="9"/>
      <c r="H16" s="9"/>
      <c r="I16" s="9"/>
      <c r="J16" s="9"/>
      <c r="K16" s="9"/>
      <c r="L16" s="32">
        <f>IFERROR(([4]CePensRurH!L16/EsPensTipoARurH!L16)/txMortH!L16,1)</f>
        <v>1</v>
      </c>
      <c r="M16" s="32">
        <f>IFERROR(([4]CePensRurH!M16/EsPensTipoARurH!M16)/txMortH!M16,1)</f>
        <v>2.5317713316168295</v>
      </c>
      <c r="N16" s="32">
        <f>IFERROR(([4]CePensRurH!N16/EsPensTipoARurH!N16)/txMortH!N16,1)</f>
        <v>3.4835776617270726</v>
      </c>
      <c r="O16" s="32">
        <f>IFERROR(([4]CePensRurH!O16/EsPensTipoARurH!O16)/txMortH!O16,1)</f>
        <v>3.4345390860859348</v>
      </c>
      <c r="P16" s="59">
        <f>IFERROR(([4]CePensRurH!P16/EsPensTipoARurH!P16)/txMortH!P16,1)</f>
        <v>5.1119357096955884</v>
      </c>
      <c r="Q16" s="109">
        <f t="shared" si="1"/>
        <v>5.1119357096955884</v>
      </c>
      <c r="R16" s="33">
        <f t="shared" si="1"/>
        <v>5.1119357096955884</v>
      </c>
      <c r="S16" s="33">
        <f t="shared" si="1"/>
        <v>5.1119357096955884</v>
      </c>
      <c r="T16" s="33">
        <f t="shared" si="1"/>
        <v>5.1119357096955884</v>
      </c>
      <c r="U16" s="33">
        <f t="shared" si="1"/>
        <v>5.1119357096955884</v>
      </c>
      <c r="V16" s="33">
        <f t="shared" si="1"/>
        <v>5.1119357096955884</v>
      </c>
      <c r="W16" s="33">
        <f t="shared" si="1"/>
        <v>5.1119357096955884</v>
      </c>
      <c r="X16" s="33">
        <f t="shared" si="1"/>
        <v>5.1119357096955884</v>
      </c>
      <c r="Y16" s="33">
        <f t="shared" si="1"/>
        <v>5.1119357096955884</v>
      </c>
      <c r="Z16" s="33">
        <f t="shared" si="1"/>
        <v>5.1119357096955884</v>
      </c>
      <c r="AA16" s="33">
        <f t="shared" si="1"/>
        <v>5.1119357096955884</v>
      </c>
      <c r="AB16" s="33">
        <f t="shared" si="1"/>
        <v>5.1119357096955884</v>
      </c>
      <c r="AC16" s="33">
        <f t="shared" si="1"/>
        <v>5.1119357096955884</v>
      </c>
      <c r="AD16" s="33">
        <f t="shared" si="1"/>
        <v>5.1119357096955884</v>
      </c>
      <c r="AE16" s="33">
        <f t="shared" si="1"/>
        <v>5.1119357096955884</v>
      </c>
      <c r="AF16" s="33">
        <f t="shared" si="2"/>
        <v>5.1119357096955884</v>
      </c>
      <c r="AG16" s="33">
        <f t="shared" si="2"/>
        <v>5.1119357096955884</v>
      </c>
      <c r="AH16" s="33">
        <f t="shared" si="2"/>
        <v>5.1119357096955884</v>
      </c>
      <c r="AI16" s="33">
        <f t="shared" si="2"/>
        <v>5.1119357096955884</v>
      </c>
      <c r="AJ16" s="33">
        <f t="shared" si="2"/>
        <v>5.1119357096955884</v>
      </c>
      <c r="AK16" s="33">
        <f t="shared" si="2"/>
        <v>5.1119357096955884</v>
      </c>
      <c r="AL16" s="33">
        <f t="shared" si="2"/>
        <v>5.1119357096955884</v>
      </c>
      <c r="AM16" s="33">
        <f t="shared" si="2"/>
        <v>5.1119357096955884</v>
      </c>
      <c r="AN16" s="33">
        <f t="shared" si="2"/>
        <v>5.1119357096955884</v>
      </c>
      <c r="AO16" s="33">
        <f t="shared" si="2"/>
        <v>5.1119357096955884</v>
      </c>
      <c r="AP16" s="33">
        <f t="shared" si="2"/>
        <v>5.1119357096955884</v>
      </c>
      <c r="AQ16" s="33">
        <f t="shared" si="2"/>
        <v>5.1119357096955884</v>
      </c>
      <c r="AR16" s="33">
        <f t="shared" si="2"/>
        <v>5.1119357096955884</v>
      </c>
      <c r="AS16" s="33">
        <f t="shared" si="2"/>
        <v>5.1119357096955884</v>
      </c>
      <c r="AT16" s="33">
        <f t="shared" si="2"/>
        <v>5.1119357096955884</v>
      </c>
      <c r="AU16" s="33">
        <f t="shared" si="2"/>
        <v>5.1119357096955884</v>
      </c>
      <c r="AV16" s="33">
        <f t="shared" si="3"/>
        <v>5.1119357096955884</v>
      </c>
      <c r="AW16" s="33">
        <f t="shared" si="3"/>
        <v>5.1119357096955884</v>
      </c>
      <c r="AX16" s="33">
        <f t="shared" si="3"/>
        <v>5.1119357096955884</v>
      </c>
      <c r="AY16" s="33">
        <f t="shared" si="3"/>
        <v>5.1119357096955884</v>
      </c>
      <c r="AZ16" s="33">
        <f t="shared" si="3"/>
        <v>5.1119357096955884</v>
      </c>
      <c r="BA16" s="33">
        <f t="shared" si="3"/>
        <v>5.1119357096955884</v>
      </c>
      <c r="BB16" s="33">
        <f t="shared" si="3"/>
        <v>5.1119357096955884</v>
      </c>
      <c r="BC16" s="33">
        <f t="shared" si="3"/>
        <v>5.1119357096955884</v>
      </c>
      <c r="BD16" s="33">
        <f t="shared" si="3"/>
        <v>5.1119357096955884</v>
      </c>
      <c r="BE16" s="33">
        <f t="shared" si="3"/>
        <v>5.1119357096955884</v>
      </c>
      <c r="BF16" s="33">
        <f t="shared" si="3"/>
        <v>5.1119357096955884</v>
      </c>
      <c r="BG16" s="33">
        <f t="shared" si="3"/>
        <v>5.1119357096955884</v>
      </c>
      <c r="BH16" s="33">
        <f t="shared" si="3"/>
        <v>5.1119357096955884</v>
      </c>
      <c r="BI16" s="33">
        <f t="shared" si="3"/>
        <v>5.1119357096955884</v>
      </c>
      <c r="BJ16" s="34">
        <f t="shared" si="3"/>
        <v>5.1119357096955884</v>
      </c>
    </row>
    <row r="17" spans="1:62" s="31" customFormat="1" x14ac:dyDescent="0.3">
      <c r="A17" s="29">
        <v>15</v>
      </c>
      <c r="B17" s="5"/>
      <c r="C17" s="9"/>
      <c r="D17" s="9"/>
      <c r="E17" s="9"/>
      <c r="F17" s="9"/>
      <c r="G17" s="9"/>
      <c r="H17" s="9"/>
      <c r="I17" s="9"/>
      <c r="J17" s="9"/>
      <c r="K17" s="9"/>
      <c r="L17" s="32">
        <f>IFERROR(([4]CePensRurH!L17/EsPensTipoARurH!L17)/txMortH!L17,1)</f>
        <v>1</v>
      </c>
      <c r="M17" s="32">
        <f>IFERROR(([4]CePensRurH!M17/EsPensTipoARurH!M17)/txMortH!M17,1)</f>
        <v>0.48437844902192667</v>
      </c>
      <c r="N17" s="32">
        <f>IFERROR(([4]CePensRurH!N17/EsPensTipoARurH!N17)/txMortH!N17,1)</f>
        <v>5.5394628679904567</v>
      </c>
      <c r="O17" s="32">
        <f>IFERROR(([4]CePensRurH!O17/EsPensTipoARurH!O17)/txMortH!O17,1)</f>
        <v>3.2620883963430249</v>
      </c>
      <c r="P17" s="59">
        <f>IFERROR(([4]CePensRurH!P17/EsPensTipoARurH!P17)/txMortH!P17,1)</f>
        <v>3.6910730412869861</v>
      </c>
      <c r="Q17" s="109">
        <f t="shared" si="1"/>
        <v>3.6910730412869861</v>
      </c>
      <c r="R17" s="33">
        <f t="shared" si="1"/>
        <v>3.6910730412869861</v>
      </c>
      <c r="S17" s="33">
        <f t="shared" si="1"/>
        <v>3.6910730412869861</v>
      </c>
      <c r="T17" s="33">
        <f t="shared" si="1"/>
        <v>3.6910730412869861</v>
      </c>
      <c r="U17" s="33">
        <f t="shared" si="1"/>
        <v>3.6910730412869861</v>
      </c>
      <c r="V17" s="33">
        <f t="shared" si="1"/>
        <v>3.6910730412869861</v>
      </c>
      <c r="W17" s="33">
        <f t="shared" si="1"/>
        <v>3.6910730412869861</v>
      </c>
      <c r="X17" s="33">
        <f t="shared" si="1"/>
        <v>3.6910730412869861</v>
      </c>
      <c r="Y17" s="33">
        <f t="shared" si="1"/>
        <v>3.6910730412869861</v>
      </c>
      <c r="Z17" s="33">
        <f t="shared" si="1"/>
        <v>3.6910730412869861</v>
      </c>
      <c r="AA17" s="33">
        <f t="shared" si="1"/>
        <v>3.6910730412869861</v>
      </c>
      <c r="AB17" s="33">
        <f t="shared" si="1"/>
        <v>3.6910730412869861</v>
      </c>
      <c r="AC17" s="33">
        <f t="shared" si="1"/>
        <v>3.6910730412869861</v>
      </c>
      <c r="AD17" s="33">
        <f t="shared" si="1"/>
        <v>3.6910730412869861</v>
      </c>
      <c r="AE17" s="33">
        <f t="shared" si="1"/>
        <v>3.6910730412869861</v>
      </c>
      <c r="AF17" s="33">
        <f t="shared" si="2"/>
        <v>3.6910730412869861</v>
      </c>
      <c r="AG17" s="33">
        <f t="shared" si="2"/>
        <v>3.6910730412869861</v>
      </c>
      <c r="AH17" s="33">
        <f t="shared" si="2"/>
        <v>3.6910730412869861</v>
      </c>
      <c r="AI17" s="33">
        <f t="shared" si="2"/>
        <v>3.6910730412869861</v>
      </c>
      <c r="AJ17" s="33">
        <f t="shared" si="2"/>
        <v>3.6910730412869861</v>
      </c>
      <c r="AK17" s="33">
        <f t="shared" si="2"/>
        <v>3.6910730412869861</v>
      </c>
      <c r="AL17" s="33">
        <f t="shared" si="2"/>
        <v>3.6910730412869861</v>
      </c>
      <c r="AM17" s="33">
        <f t="shared" si="2"/>
        <v>3.6910730412869861</v>
      </c>
      <c r="AN17" s="33">
        <f t="shared" si="2"/>
        <v>3.6910730412869861</v>
      </c>
      <c r="AO17" s="33">
        <f t="shared" si="2"/>
        <v>3.6910730412869861</v>
      </c>
      <c r="AP17" s="33">
        <f t="shared" si="2"/>
        <v>3.6910730412869861</v>
      </c>
      <c r="AQ17" s="33">
        <f t="shared" si="2"/>
        <v>3.6910730412869861</v>
      </c>
      <c r="AR17" s="33">
        <f t="shared" si="2"/>
        <v>3.6910730412869861</v>
      </c>
      <c r="AS17" s="33">
        <f t="shared" si="2"/>
        <v>3.6910730412869861</v>
      </c>
      <c r="AT17" s="33">
        <f t="shared" si="2"/>
        <v>3.6910730412869861</v>
      </c>
      <c r="AU17" s="33">
        <f t="shared" si="2"/>
        <v>3.6910730412869861</v>
      </c>
      <c r="AV17" s="33">
        <f t="shared" si="3"/>
        <v>3.6910730412869861</v>
      </c>
      <c r="AW17" s="33">
        <f t="shared" si="3"/>
        <v>3.6910730412869861</v>
      </c>
      <c r="AX17" s="33">
        <f t="shared" si="3"/>
        <v>3.6910730412869861</v>
      </c>
      <c r="AY17" s="33">
        <f t="shared" si="3"/>
        <v>3.6910730412869861</v>
      </c>
      <c r="AZ17" s="33">
        <f t="shared" si="3"/>
        <v>3.6910730412869861</v>
      </c>
      <c r="BA17" s="33">
        <f t="shared" si="3"/>
        <v>3.6910730412869861</v>
      </c>
      <c r="BB17" s="33">
        <f t="shared" si="3"/>
        <v>3.6910730412869861</v>
      </c>
      <c r="BC17" s="33">
        <f t="shared" si="3"/>
        <v>3.6910730412869861</v>
      </c>
      <c r="BD17" s="33">
        <f t="shared" si="3"/>
        <v>3.6910730412869861</v>
      </c>
      <c r="BE17" s="33">
        <f t="shared" si="3"/>
        <v>3.6910730412869861</v>
      </c>
      <c r="BF17" s="33">
        <f t="shared" si="3"/>
        <v>3.6910730412869861</v>
      </c>
      <c r="BG17" s="33">
        <f t="shared" si="3"/>
        <v>3.6910730412869861</v>
      </c>
      <c r="BH17" s="33">
        <f t="shared" si="3"/>
        <v>3.6910730412869861</v>
      </c>
      <c r="BI17" s="33">
        <f t="shared" si="3"/>
        <v>3.6910730412869861</v>
      </c>
      <c r="BJ17" s="34">
        <f t="shared" si="3"/>
        <v>3.6910730412869861</v>
      </c>
    </row>
    <row r="18" spans="1:62" s="31" customFormat="1" x14ac:dyDescent="0.3">
      <c r="A18" s="29">
        <v>16</v>
      </c>
      <c r="B18" s="5"/>
      <c r="C18" s="9"/>
      <c r="D18" s="9"/>
      <c r="E18" s="9"/>
      <c r="F18" s="9"/>
      <c r="G18" s="9"/>
      <c r="H18" s="9"/>
      <c r="I18" s="9"/>
      <c r="J18" s="9"/>
      <c r="K18" s="9"/>
      <c r="L18" s="32">
        <f>IFERROR(([4]CePensRurH!L18/EsPensTipoARurH!L18)/txMortH!L18,1)</f>
        <v>1</v>
      </c>
      <c r="M18" s="32">
        <f>IFERROR(([4]CePensRurH!M18/EsPensTipoARurH!M18)/txMortH!M18,1)</f>
        <v>3.1482912203634874</v>
      </c>
      <c r="N18" s="32">
        <f>IFERROR(([4]CePensRurH!N18/EsPensTipoARurH!N18)/txMortH!N18,1)</f>
        <v>1.7708799408476081</v>
      </c>
      <c r="O18" s="32">
        <f>IFERROR(([4]CePensRurH!O18/EsPensTipoARurH!O18)/txMortH!O18,1)</f>
        <v>1.7097959991296012</v>
      </c>
      <c r="P18" s="59">
        <f>IFERROR(([4]CePensRurH!P18/EsPensTipoARurH!P18)/txMortH!P18,1)</f>
        <v>1.7158522621654466</v>
      </c>
      <c r="Q18" s="109">
        <f t="shared" si="1"/>
        <v>1.7158522621654466</v>
      </c>
      <c r="R18" s="33">
        <f t="shared" si="1"/>
        <v>1.7158522621654466</v>
      </c>
      <c r="S18" s="33">
        <f t="shared" si="1"/>
        <v>1.7158522621654466</v>
      </c>
      <c r="T18" s="33">
        <f t="shared" si="1"/>
        <v>1.7158522621654466</v>
      </c>
      <c r="U18" s="33">
        <f t="shared" si="1"/>
        <v>1.7158522621654466</v>
      </c>
      <c r="V18" s="33">
        <f t="shared" si="1"/>
        <v>1.7158522621654466</v>
      </c>
      <c r="W18" s="33">
        <f t="shared" si="1"/>
        <v>1.7158522621654466</v>
      </c>
      <c r="X18" s="33">
        <f t="shared" si="1"/>
        <v>1.7158522621654466</v>
      </c>
      <c r="Y18" s="33">
        <f t="shared" si="1"/>
        <v>1.7158522621654466</v>
      </c>
      <c r="Z18" s="33">
        <f t="shared" si="1"/>
        <v>1.7158522621654466</v>
      </c>
      <c r="AA18" s="33">
        <f t="shared" si="1"/>
        <v>1.7158522621654466</v>
      </c>
      <c r="AB18" s="33">
        <f t="shared" si="1"/>
        <v>1.7158522621654466</v>
      </c>
      <c r="AC18" s="33">
        <f t="shared" si="1"/>
        <v>1.7158522621654466</v>
      </c>
      <c r="AD18" s="33">
        <f t="shared" si="1"/>
        <v>1.7158522621654466</v>
      </c>
      <c r="AE18" s="33">
        <f t="shared" ref="AE18:AT33" si="4">AD18</f>
        <v>1.7158522621654466</v>
      </c>
      <c r="AF18" s="33">
        <f t="shared" si="4"/>
        <v>1.7158522621654466</v>
      </c>
      <c r="AG18" s="33">
        <f t="shared" si="4"/>
        <v>1.7158522621654466</v>
      </c>
      <c r="AH18" s="33">
        <f t="shared" si="4"/>
        <v>1.7158522621654466</v>
      </c>
      <c r="AI18" s="33">
        <f t="shared" si="4"/>
        <v>1.7158522621654466</v>
      </c>
      <c r="AJ18" s="33">
        <f t="shared" si="4"/>
        <v>1.7158522621654466</v>
      </c>
      <c r="AK18" s="33">
        <f t="shared" si="4"/>
        <v>1.7158522621654466</v>
      </c>
      <c r="AL18" s="33">
        <f t="shared" si="4"/>
        <v>1.7158522621654466</v>
      </c>
      <c r="AM18" s="33">
        <f t="shared" si="4"/>
        <v>1.7158522621654466</v>
      </c>
      <c r="AN18" s="33">
        <f t="shared" si="4"/>
        <v>1.7158522621654466</v>
      </c>
      <c r="AO18" s="33">
        <f t="shared" si="4"/>
        <v>1.7158522621654466</v>
      </c>
      <c r="AP18" s="33">
        <f t="shared" si="4"/>
        <v>1.7158522621654466</v>
      </c>
      <c r="AQ18" s="33">
        <f t="shared" si="4"/>
        <v>1.7158522621654466</v>
      </c>
      <c r="AR18" s="33">
        <f t="shared" si="4"/>
        <v>1.7158522621654466</v>
      </c>
      <c r="AS18" s="33">
        <f t="shared" si="4"/>
        <v>1.7158522621654466</v>
      </c>
      <c r="AT18" s="33">
        <f t="shared" si="4"/>
        <v>1.7158522621654466</v>
      </c>
      <c r="AU18" s="33">
        <f t="shared" si="2"/>
        <v>1.7158522621654466</v>
      </c>
      <c r="AV18" s="33">
        <f t="shared" si="3"/>
        <v>1.7158522621654466</v>
      </c>
      <c r="AW18" s="33">
        <f t="shared" si="3"/>
        <v>1.7158522621654466</v>
      </c>
      <c r="AX18" s="33">
        <f t="shared" si="3"/>
        <v>1.7158522621654466</v>
      </c>
      <c r="AY18" s="33">
        <f t="shared" si="3"/>
        <v>1.7158522621654466</v>
      </c>
      <c r="AZ18" s="33">
        <f t="shared" si="3"/>
        <v>1.7158522621654466</v>
      </c>
      <c r="BA18" s="33">
        <f t="shared" si="3"/>
        <v>1.7158522621654466</v>
      </c>
      <c r="BB18" s="33">
        <f t="shared" si="3"/>
        <v>1.7158522621654466</v>
      </c>
      <c r="BC18" s="33">
        <f t="shared" si="3"/>
        <v>1.7158522621654466</v>
      </c>
      <c r="BD18" s="33">
        <f t="shared" si="3"/>
        <v>1.7158522621654466</v>
      </c>
      <c r="BE18" s="33">
        <f t="shared" si="3"/>
        <v>1.7158522621654466</v>
      </c>
      <c r="BF18" s="33">
        <f t="shared" si="3"/>
        <v>1.7158522621654466</v>
      </c>
      <c r="BG18" s="33">
        <f t="shared" si="3"/>
        <v>1.7158522621654466</v>
      </c>
      <c r="BH18" s="33">
        <f t="shared" si="3"/>
        <v>1.7158522621654466</v>
      </c>
      <c r="BI18" s="33">
        <f t="shared" si="3"/>
        <v>1.7158522621654466</v>
      </c>
      <c r="BJ18" s="34">
        <f t="shared" si="3"/>
        <v>1.7158522621654466</v>
      </c>
    </row>
    <row r="19" spans="1:62" s="31" customFormat="1" x14ac:dyDescent="0.3">
      <c r="A19" s="29">
        <v>17</v>
      </c>
      <c r="B19" s="5"/>
      <c r="C19" s="9"/>
      <c r="D19" s="9"/>
      <c r="E19" s="9"/>
      <c r="F19" s="9"/>
      <c r="G19" s="9"/>
      <c r="H19" s="9"/>
      <c r="I19" s="9"/>
      <c r="J19" s="9"/>
      <c r="K19" s="9"/>
      <c r="L19" s="32">
        <f>IFERROR(([4]CePensRurH!L19/EsPensTipoARurH!L19)/txMortH!L19,1)</f>
        <v>1</v>
      </c>
      <c r="M19" s="32">
        <f>IFERROR(([4]CePensRurH!M19/EsPensTipoARurH!M19)/txMortH!M19,1)</f>
        <v>3.7826200162702279</v>
      </c>
      <c r="N19" s="32">
        <f>IFERROR(([4]CePensRurH!N19/EsPensTipoARurH!N19)/txMortH!N19,1)</f>
        <v>3.5242644768014983</v>
      </c>
      <c r="O19" s="32">
        <f>IFERROR(([4]CePensRurH!O19/EsPensTipoARurH!O19)/txMortH!O19,1)</f>
        <v>3.1758890644927704</v>
      </c>
      <c r="P19" s="59">
        <f>IFERROR(([4]CePensRurH!P19/EsPensTipoARurH!P19)/txMortH!P19,1)</f>
        <v>2.8817316603375618</v>
      </c>
      <c r="Q19" s="109">
        <f t="shared" ref="Q19:AE34" si="5">P19</f>
        <v>2.8817316603375618</v>
      </c>
      <c r="R19" s="33">
        <f t="shared" si="5"/>
        <v>2.8817316603375618</v>
      </c>
      <c r="S19" s="33">
        <f t="shared" si="5"/>
        <v>2.8817316603375618</v>
      </c>
      <c r="T19" s="33">
        <f t="shared" si="5"/>
        <v>2.8817316603375618</v>
      </c>
      <c r="U19" s="33">
        <f t="shared" si="5"/>
        <v>2.8817316603375618</v>
      </c>
      <c r="V19" s="33">
        <f t="shared" si="5"/>
        <v>2.8817316603375618</v>
      </c>
      <c r="W19" s="33">
        <f t="shared" si="5"/>
        <v>2.8817316603375618</v>
      </c>
      <c r="X19" s="33">
        <f t="shared" si="5"/>
        <v>2.8817316603375618</v>
      </c>
      <c r="Y19" s="33">
        <f t="shared" si="5"/>
        <v>2.8817316603375618</v>
      </c>
      <c r="Z19" s="33">
        <f t="shared" si="5"/>
        <v>2.8817316603375618</v>
      </c>
      <c r="AA19" s="33">
        <f t="shared" si="5"/>
        <v>2.8817316603375618</v>
      </c>
      <c r="AB19" s="33">
        <f t="shared" si="5"/>
        <v>2.8817316603375618</v>
      </c>
      <c r="AC19" s="33">
        <f t="shared" si="5"/>
        <v>2.8817316603375618</v>
      </c>
      <c r="AD19" s="33">
        <f t="shared" si="5"/>
        <v>2.8817316603375618</v>
      </c>
      <c r="AE19" s="33">
        <f t="shared" si="5"/>
        <v>2.8817316603375618</v>
      </c>
      <c r="AF19" s="33">
        <f t="shared" si="4"/>
        <v>2.8817316603375618</v>
      </c>
      <c r="AG19" s="33">
        <f t="shared" si="4"/>
        <v>2.8817316603375618</v>
      </c>
      <c r="AH19" s="33">
        <f t="shared" si="4"/>
        <v>2.8817316603375618</v>
      </c>
      <c r="AI19" s="33">
        <f t="shared" si="4"/>
        <v>2.8817316603375618</v>
      </c>
      <c r="AJ19" s="33">
        <f t="shared" si="4"/>
        <v>2.8817316603375618</v>
      </c>
      <c r="AK19" s="33">
        <f t="shared" si="4"/>
        <v>2.8817316603375618</v>
      </c>
      <c r="AL19" s="33">
        <f t="shared" si="4"/>
        <v>2.8817316603375618</v>
      </c>
      <c r="AM19" s="33">
        <f t="shared" si="4"/>
        <v>2.8817316603375618</v>
      </c>
      <c r="AN19" s="33">
        <f t="shared" si="4"/>
        <v>2.8817316603375618</v>
      </c>
      <c r="AO19" s="33">
        <f t="shared" si="4"/>
        <v>2.8817316603375618</v>
      </c>
      <c r="AP19" s="33">
        <f t="shared" si="4"/>
        <v>2.8817316603375618</v>
      </c>
      <c r="AQ19" s="33">
        <f t="shared" si="4"/>
        <v>2.8817316603375618</v>
      </c>
      <c r="AR19" s="33">
        <f t="shared" si="4"/>
        <v>2.8817316603375618</v>
      </c>
      <c r="AS19" s="33">
        <f t="shared" si="4"/>
        <v>2.8817316603375618</v>
      </c>
      <c r="AT19" s="33">
        <f t="shared" si="4"/>
        <v>2.8817316603375618</v>
      </c>
      <c r="AU19" s="33">
        <f t="shared" ref="AU19:BJ34" si="6">AT19</f>
        <v>2.8817316603375618</v>
      </c>
      <c r="AV19" s="33">
        <f t="shared" si="6"/>
        <v>2.8817316603375618</v>
      </c>
      <c r="AW19" s="33">
        <f t="shared" si="6"/>
        <v>2.8817316603375618</v>
      </c>
      <c r="AX19" s="33">
        <f t="shared" si="6"/>
        <v>2.8817316603375618</v>
      </c>
      <c r="AY19" s="33">
        <f t="shared" si="6"/>
        <v>2.8817316603375618</v>
      </c>
      <c r="AZ19" s="33">
        <f t="shared" si="6"/>
        <v>2.8817316603375618</v>
      </c>
      <c r="BA19" s="33">
        <f t="shared" si="6"/>
        <v>2.8817316603375618</v>
      </c>
      <c r="BB19" s="33">
        <f t="shared" si="6"/>
        <v>2.8817316603375618</v>
      </c>
      <c r="BC19" s="33">
        <f t="shared" si="6"/>
        <v>2.8817316603375618</v>
      </c>
      <c r="BD19" s="33">
        <f t="shared" si="6"/>
        <v>2.8817316603375618</v>
      </c>
      <c r="BE19" s="33">
        <f t="shared" si="6"/>
        <v>2.8817316603375618</v>
      </c>
      <c r="BF19" s="33">
        <f t="shared" si="6"/>
        <v>2.8817316603375618</v>
      </c>
      <c r="BG19" s="33">
        <f t="shared" si="6"/>
        <v>2.8817316603375618</v>
      </c>
      <c r="BH19" s="33">
        <f t="shared" si="6"/>
        <v>2.8817316603375618</v>
      </c>
      <c r="BI19" s="33">
        <f t="shared" si="6"/>
        <v>2.8817316603375618</v>
      </c>
      <c r="BJ19" s="34">
        <f t="shared" si="6"/>
        <v>2.8817316603375618</v>
      </c>
    </row>
    <row r="20" spans="1:62" s="31" customFormat="1" x14ac:dyDescent="0.3">
      <c r="A20" s="29">
        <v>18</v>
      </c>
      <c r="B20" s="5"/>
      <c r="C20" s="9"/>
      <c r="D20" s="9"/>
      <c r="E20" s="9"/>
      <c r="F20" s="9"/>
      <c r="G20" s="9"/>
      <c r="H20" s="9"/>
      <c r="I20" s="9"/>
      <c r="J20" s="9"/>
      <c r="K20" s="9"/>
      <c r="L20" s="32">
        <f>IFERROR(([4]CePensRurH!L20/EsPensTipoARurH!L20)/txMortH!L20,1)</f>
        <v>1</v>
      </c>
      <c r="M20" s="32">
        <f>IFERROR(([4]CePensRurH!M20/EsPensTipoARurH!M20)/txMortH!M20,1)</f>
        <v>4.9313464392644715</v>
      </c>
      <c r="N20" s="32">
        <f>IFERROR(([4]CePensRurH!N20/EsPensTipoARurH!N20)/txMortH!N20,1)</f>
        <v>4.8472990563016989</v>
      </c>
      <c r="O20" s="32">
        <f>IFERROR(([4]CePensRurH!O20/EsPensTipoARurH!O20)/txMortH!O20,1)</f>
        <v>4.6342724755196167</v>
      </c>
      <c r="P20" s="59">
        <f>IFERROR(([4]CePensRurH!P20/EsPensTipoARurH!P20)/txMortH!P20,1)</f>
        <v>4.927980565461656</v>
      </c>
      <c r="Q20" s="109">
        <f t="shared" si="5"/>
        <v>4.927980565461656</v>
      </c>
      <c r="R20" s="33">
        <f t="shared" si="5"/>
        <v>4.927980565461656</v>
      </c>
      <c r="S20" s="33">
        <f t="shared" si="5"/>
        <v>4.927980565461656</v>
      </c>
      <c r="T20" s="33">
        <f t="shared" si="5"/>
        <v>4.927980565461656</v>
      </c>
      <c r="U20" s="33">
        <f t="shared" si="5"/>
        <v>4.927980565461656</v>
      </c>
      <c r="V20" s="33">
        <f t="shared" si="5"/>
        <v>4.927980565461656</v>
      </c>
      <c r="W20" s="33">
        <f t="shared" si="5"/>
        <v>4.927980565461656</v>
      </c>
      <c r="X20" s="33">
        <f t="shared" si="5"/>
        <v>4.927980565461656</v>
      </c>
      <c r="Y20" s="33">
        <f t="shared" si="5"/>
        <v>4.927980565461656</v>
      </c>
      <c r="Z20" s="33">
        <f t="shared" si="5"/>
        <v>4.927980565461656</v>
      </c>
      <c r="AA20" s="33">
        <f t="shared" si="5"/>
        <v>4.927980565461656</v>
      </c>
      <c r="AB20" s="33">
        <f t="shared" si="5"/>
        <v>4.927980565461656</v>
      </c>
      <c r="AC20" s="33">
        <f t="shared" si="5"/>
        <v>4.927980565461656</v>
      </c>
      <c r="AD20" s="33">
        <f t="shared" si="5"/>
        <v>4.927980565461656</v>
      </c>
      <c r="AE20" s="33">
        <f t="shared" si="5"/>
        <v>4.927980565461656</v>
      </c>
      <c r="AF20" s="33">
        <f t="shared" si="4"/>
        <v>4.927980565461656</v>
      </c>
      <c r="AG20" s="33">
        <f t="shared" si="4"/>
        <v>4.927980565461656</v>
      </c>
      <c r="AH20" s="33">
        <f t="shared" si="4"/>
        <v>4.927980565461656</v>
      </c>
      <c r="AI20" s="33">
        <f t="shared" si="4"/>
        <v>4.927980565461656</v>
      </c>
      <c r="AJ20" s="33">
        <f t="shared" si="4"/>
        <v>4.927980565461656</v>
      </c>
      <c r="AK20" s="33">
        <f t="shared" si="4"/>
        <v>4.927980565461656</v>
      </c>
      <c r="AL20" s="33">
        <f t="shared" si="4"/>
        <v>4.927980565461656</v>
      </c>
      <c r="AM20" s="33">
        <f t="shared" si="4"/>
        <v>4.927980565461656</v>
      </c>
      <c r="AN20" s="33">
        <f t="shared" si="4"/>
        <v>4.927980565461656</v>
      </c>
      <c r="AO20" s="33">
        <f t="shared" si="4"/>
        <v>4.927980565461656</v>
      </c>
      <c r="AP20" s="33">
        <f t="shared" si="4"/>
        <v>4.927980565461656</v>
      </c>
      <c r="AQ20" s="33">
        <f t="shared" si="4"/>
        <v>4.927980565461656</v>
      </c>
      <c r="AR20" s="33">
        <f t="shared" si="4"/>
        <v>4.927980565461656</v>
      </c>
      <c r="AS20" s="33">
        <f t="shared" si="4"/>
        <v>4.927980565461656</v>
      </c>
      <c r="AT20" s="33">
        <f t="shared" si="4"/>
        <v>4.927980565461656</v>
      </c>
      <c r="AU20" s="33">
        <f t="shared" si="6"/>
        <v>4.927980565461656</v>
      </c>
      <c r="AV20" s="33">
        <f t="shared" si="6"/>
        <v>4.927980565461656</v>
      </c>
      <c r="AW20" s="33">
        <f t="shared" si="6"/>
        <v>4.927980565461656</v>
      </c>
      <c r="AX20" s="33">
        <f t="shared" si="6"/>
        <v>4.927980565461656</v>
      </c>
      <c r="AY20" s="33">
        <f t="shared" si="6"/>
        <v>4.927980565461656</v>
      </c>
      <c r="AZ20" s="33">
        <f t="shared" si="6"/>
        <v>4.927980565461656</v>
      </c>
      <c r="BA20" s="33">
        <f t="shared" si="6"/>
        <v>4.927980565461656</v>
      </c>
      <c r="BB20" s="33">
        <f t="shared" si="6"/>
        <v>4.927980565461656</v>
      </c>
      <c r="BC20" s="33">
        <f t="shared" si="6"/>
        <v>4.927980565461656</v>
      </c>
      <c r="BD20" s="33">
        <f t="shared" si="6"/>
        <v>4.927980565461656</v>
      </c>
      <c r="BE20" s="33">
        <f t="shared" si="6"/>
        <v>4.927980565461656</v>
      </c>
      <c r="BF20" s="33">
        <f t="shared" si="6"/>
        <v>4.927980565461656</v>
      </c>
      <c r="BG20" s="33">
        <f t="shared" si="6"/>
        <v>4.927980565461656</v>
      </c>
      <c r="BH20" s="33">
        <f t="shared" si="6"/>
        <v>4.927980565461656</v>
      </c>
      <c r="BI20" s="33">
        <f t="shared" si="6"/>
        <v>4.927980565461656</v>
      </c>
      <c r="BJ20" s="34">
        <f t="shared" si="6"/>
        <v>4.927980565461656</v>
      </c>
    </row>
    <row r="21" spans="1:62" s="31" customFormat="1" x14ac:dyDescent="0.3">
      <c r="A21" s="29">
        <v>19</v>
      </c>
      <c r="B21" s="5"/>
      <c r="C21" s="9"/>
      <c r="D21" s="9"/>
      <c r="E21" s="9"/>
      <c r="F21" s="9"/>
      <c r="G21" s="9"/>
      <c r="H21" s="9"/>
      <c r="I21" s="9"/>
      <c r="J21" s="9"/>
      <c r="K21" s="9"/>
      <c r="L21" s="32">
        <f>IFERROR(([4]CePensRurH!L21/EsPensTipoARurH!L21)/txMortH!L21,1)</f>
        <v>1</v>
      </c>
      <c r="M21" s="32">
        <f>IFERROR(([4]CePensRurH!M21/EsPensTipoARurH!M21)/txMortH!M21,1)</f>
        <v>2.9576952662407807</v>
      </c>
      <c r="N21" s="32">
        <f>IFERROR(([4]CePensRurH!N21/EsPensTipoARurH!N21)/txMortH!N21,1)</f>
        <v>5.1256134819939376</v>
      </c>
      <c r="O21" s="32">
        <f>IFERROR(([4]CePensRurH!O21/EsPensTipoARurH!O21)/txMortH!O21,1)</f>
        <v>3.5335620275844182</v>
      </c>
      <c r="P21" s="59">
        <f>IFERROR(([4]CePensRurH!P21/EsPensTipoARurH!P21)/txMortH!P21,1)</f>
        <v>3.7112255762887911</v>
      </c>
      <c r="Q21" s="109">
        <f t="shared" si="5"/>
        <v>3.7112255762887911</v>
      </c>
      <c r="R21" s="33">
        <f t="shared" si="5"/>
        <v>3.7112255762887911</v>
      </c>
      <c r="S21" s="33">
        <f t="shared" si="5"/>
        <v>3.7112255762887911</v>
      </c>
      <c r="T21" s="33">
        <f t="shared" si="5"/>
        <v>3.7112255762887911</v>
      </c>
      <c r="U21" s="33">
        <f t="shared" si="5"/>
        <v>3.7112255762887911</v>
      </c>
      <c r="V21" s="33">
        <f t="shared" si="5"/>
        <v>3.7112255762887911</v>
      </c>
      <c r="W21" s="33">
        <f t="shared" si="5"/>
        <v>3.7112255762887911</v>
      </c>
      <c r="X21" s="33">
        <f t="shared" si="5"/>
        <v>3.7112255762887911</v>
      </c>
      <c r="Y21" s="33">
        <f t="shared" si="5"/>
        <v>3.7112255762887911</v>
      </c>
      <c r="Z21" s="33">
        <f t="shared" si="5"/>
        <v>3.7112255762887911</v>
      </c>
      <c r="AA21" s="33">
        <f t="shared" si="5"/>
        <v>3.7112255762887911</v>
      </c>
      <c r="AB21" s="33">
        <f t="shared" si="5"/>
        <v>3.7112255762887911</v>
      </c>
      <c r="AC21" s="33">
        <f t="shared" si="5"/>
        <v>3.7112255762887911</v>
      </c>
      <c r="AD21" s="33">
        <f t="shared" si="5"/>
        <v>3.7112255762887911</v>
      </c>
      <c r="AE21" s="33">
        <f t="shared" si="5"/>
        <v>3.7112255762887911</v>
      </c>
      <c r="AF21" s="33">
        <f t="shared" si="4"/>
        <v>3.7112255762887911</v>
      </c>
      <c r="AG21" s="33">
        <f t="shared" si="4"/>
        <v>3.7112255762887911</v>
      </c>
      <c r="AH21" s="33">
        <f t="shared" si="4"/>
        <v>3.7112255762887911</v>
      </c>
      <c r="AI21" s="33">
        <f t="shared" si="4"/>
        <v>3.7112255762887911</v>
      </c>
      <c r="AJ21" s="33">
        <f t="shared" si="4"/>
        <v>3.7112255762887911</v>
      </c>
      <c r="AK21" s="33">
        <f t="shared" si="4"/>
        <v>3.7112255762887911</v>
      </c>
      <c r="AL21" s="33">
        <f t="shared" si="4"/>
        <v>3.7112255762887911</v>
      </c>
      <c r="AM21" s="33">
        <f t="shared" si="4"/>
        <v>3.7112255762887911</v>
      </c>
      <c r="AN21" s="33">
        <f t="shared" si="4"/>
        <v>3.7112255762887911</v>
      </c>
      <c r="AO21" s="33">
        <f t="shared" si="4"/>
        <v>3.7112255762887911</v>
      </c>
      <c r="AP21" s="33">
        <f t="shared" si="4"/>
        <v>3.7112255762887911</v>
      </c>
      <c r="AQ21" s="33">
        <f t="shared" si="4"/>
        <v>3.7112255762887911</v>
      </c>
      <c r="AR21" s="33">
        <f t="shared" si="4"/>
        <v>3.7112255762887911</v>
      </c>
      <c r="AS21" s="33">
        <f t="shared" si="4"/>
        <v>3.7112255762887911</v>
      </c>
      <c r="AT21" s="33">
        <f t="shared" si="4"/>
        <v>3.7112255762887911</v>
      </c>
      <c r="AU21" s="33">
        <f t="shared" si="6"/>
        <v>3.7112255762887911</v>
      </c>
      <c r="AV21" s="33">
        <f t="shared" si="6"/>
        <v>3.7112255762887911</v>
      </c>
      <c r="AW21" s="33">
        <f t="shared" si="6"/>
        <v>3.7112255762887911</v>
      </c>
      <c r="AX21" s="33">
        <f t="shared" si="6"/>
        <v>3.7112255762887911</v>
      </c>
      <c r="AY21" s="33">
        <f t="shared" si="6"/>
        <v>3.7112255762887911</v>
      </c>
      <c r="AZ21" s="33">
        <f t="shared" si="6"/>
        <v>3.7112255762887911</v>
      </c>
      <c r="BA21" s="33">
        <f t="shared" si="6"/>
        <v>3.7112255762887911</v>
      </c>
      <c r="BB21" s="33">
        <f t="shared" si="6"/>
        <v>3.7112255762887911</v>
      </c>
      <c r="BC21" s="33">
        <f t="shared" si="6"/>
        <v>3.7112255762887911</v>
      </c>
      <c r="BD21" s="33">
        <f t="shared" si="6"/>
        <v>3.7112255762887911</v>
      </c>
      <c r="BE21" s="33">
        <f t="shared" si="6"/>
        <v>3.7112255762887911</v>
      </c>
      <c r="BF21" s="33">
        <f t="shared" si="6"/>
        <v>3.7112255762887911</v>
      </c>
      <c r="BG21" s="33">
        <f t="shared" si="6"/>
        <v>3.7112255762887911</v>
      </c>
      <c r="BH21" s="33">
        <f t="shared" si="6"/>
        <v>3.7112255762887911</v>
      </c>
      <c r="BI21" s="33">
        <f t="shared" si="6"/>
        <v>3.7112255762887911</v>
      </c>
      <c r="BJ21" s="34">
        <f t="shared" si="6"/>
        <v>3.7112255762887911</v>
      </c>
    </row>
    <row r="22" spans="1:62" s="31" customFormat="1" x14ac:dyDescent="0.3">
      <c r="A22" s="29">
        <v>20</v>
      </c>
      <c r="B22" s="5"/>
      <c r="C22" s="9"/>
      <c r="D22" s="9"/>
      <c r="E22" s="9"/>
      <c r="F22" s="9"/>
      <c r="G22" s="9"/>
      <c r="H22" s="9"/>
      <c r="I22" s="9"/>
      <c r="J22" s="9"/>
      <c r="K22" s="9"/>
      <c r="L22" s="32">
        <f>IFERROR(([4]CePensRurH!L22/EsPensTipoARurH!L22)/txMortH!L22,1)</f>
        <v>1</v>
      </c>
      <c r="M22" s="32">
        <f>IFERROR(([4]CePensRurH!M22/EsPensTipoARurH!M22)/txMortH!M22,1)</f>
        <v>2.2663323984836428</v>
      </c>
      <c r="N22" s="32">
        <f>IFERROR(([4]CePensRurH!N22/EsPensTipoARurH!N22)/txMortH!N22,1)</f>
        <v>4.4836568877361431</v>
      </c>
      <c r="O22" s="32">
        <f>IFERROR(([4]CePensRurH!O22/EsPensTipoARurH!O22)/txMortH!O22,1)</f>
        <v>4.7635530684137297</v>
      </c>
      <c r="P22" s="59">
        <f>IFERROR(([4]CePensRurH!P22/EsPensTipoARurH!P22)/txMortH!P22,1)</f>
        <v>3.9030464539039698</v>
      </c>
      <c r="Q22" s="109">
        <f t="shared" si="5"/>
        <v>3.9030464539039698</v>
      </c>
      <c r="R22" s="33">
        <f t="shared" si="5"/>
        <v>3.9030464539039698</v>
      </c>
      <c r="S22" s="33">
        <f t="shared" si="5"/>
        <v>3.9030464539039698</v>
      </c>
      <c r="T22" s="33">
        <f t="shared" si="5"/>
        <v>3.9030464539039698</v>
      </c>
      <c r="U22" s="33">
        <f t="shared" si="5"/>
        <v>3.9030464539039698</v>
      </c>
      <c r="V22" s="33">
        <f t="shared" si="5"/>
        <v>3.9030464539039698</v>
      </c>
      <c r="W22" s="33">
        <f t="shared" si="5"/>
        <v>3.9030464539039698</v>
      </c>
      <c r="X22" s="33">
        <f t="shared" si="5"/>
        <v>3.9030464539039698</v>
      </c>
      <c r="Y22" s="33">
        <f t="shared" si="5"/>
        <v>3.9030464539039698</v>
      </c>
      <c r="Z22" s="33">
        <f t="shared" si="5"/>
        <v>3.9030464539039698</v>
      </c>
      <c r="AA22" s="33">
        <f t="shared" si="5"/>
        <v>3.9030464539039698</v>
      </c>
      <c r="AB22" s="33">
        <f t="shared" si="5"/>
        <v>3.9030464539039698</v>
      </c>
      <c r="AC22" s="33">
        <f t="shared" si="5"/>
        <v>3.9030464539039698</v>
      </c>
      <c r="AD22" s="33">
        <f t="shared" si="5"/>
        <v>3.9030464539039698</v>
      </c>
      <c r="AE22" s="33">
        <f t="shared" si="5"/>
        <v>3.9030464539039698</v>
      </c>
      <c r="AF22" s="33">
        <f t="shared" si="4"/>
        <v>3.9030464539039698</v>
      </c>
      <c r="AG22" s="33">
        <f t="shared" si="4"/>
        <v>3.9030464539039698</v>
      </c>
      <c r="AH22" s="33">
        <f t="shared" si="4"/>
        <v>3.9030464539039698</v>
      </c>
      <c r="AI22" s="33">
        <f t="shared" si="4"/>
        <v>3.9030464539039698</v>
      </c>
      <c r="AJ22" s="33">
        <f t="shared" si="4"/>
        <v>3.9030464539039698</v>
      </c>
      <c r="AK22" s="33">
        <f t="shared" si="4"/>
        <v>3.9030464539039698</v>
      </c>
      <c r="AL22" s="33">
        <f t="shared" si="4"/>
        <v>3.9030464539039698</v>
      </c>
      <c r="AM22" s="33">
        <f t="shared" si="4"/>
        <v>3.9030464539039698</v>
      </c>
      <c r="AN22" s="33">
        <f t="shared" si="4"/>
        <v>3.9030464539039698</v>
      </c>
      <c r="AO22" s="33">
        <f t="shared" si="4"/>
        <v>3.9030464539039698</v>
      </c>
      <c r="AP22" s="33">
        <f t="shared" si="4"/>
        <v>3.9030464539039698</v>
      </c>
      <c r="AQ22" s="33">
        <f t="shared" si="4"/>
        <v>3.9030464539039698</v>
      </c>
      <c r="AR22" s="33">
        <f t="shared" si="4"/>
        <v>3.9030464539039698</v>
      </c>
      <c r="AS22" s="33">
        <f t="shared" si="4"/>
        <v>3.9030464539039698</v>
      </c>
      <c r="AT22" s="33">
        <f t="shared" si="4"/>
        <v>3.9030464539039698</v>
      </c>
      <c r="AU22" s="33">
        <f t="shared" si="6"/>
        <v>3.9030464539039698</v>
      </c>
      <c r="AV22" s="33">
        <f t="shared" si="6"/>
        <v>3.9030464539039698</v>
      </c>
      <c r="AW22" s="33">
        <f t="shared" si="6"/>
        <v>3.9030464539039698</v>
      </c>
      <c r="AX22" s="33">
        <f t="shared" si="6"/>
        <v>3.9030464539039698</v>
      </c>
      <c r="AY22" s="33">
        <f t="shared" si="6"/>
        <v>3.9030464539039698</v>
      </c>
      <c r="AZ22" s="33">
        <f t="shared" si="6"/>
        <v>3.9030464539039698</v>
      </c>
      <c r="BA22" s="33">
        <f t="shared" si="6"/>
        <v>3.9030464539039698</v>
      </c>
      <c r="BB22" s="33">
        <f t="shared" si="6"/>
        <v>3.9030464539039698</v>
      </c>
      <c r="BC22" s="33">
        <f t="shared" si="6"/>
        <v>3.9030464539039698</v>
      </c>
      <c r="BD22" s="33">
        <f t="shared" si="6"/>
        <v>3.9030464539039698</v>
      </c>
      <c r="BE22" s="33">
        <f t="shared" si="6"/>
        <v>3.9030464539039698</v>
      </c>
      <c r="BF22" s="33">
        <f t="shared" si="6"/>
        <v>3.9030464539039698</v>
      </c>
      <c r="BG22" s="33">
        <f t="shared" si="6"/>
        <v>3.9030464539039698</v>
      </c>
      <c r="BH22" s="33">
        <f t="shared" si="6"/>
        <v>3.9030464539039698</v>
      </c>
      <c r="BI22" s="33">
        <f t="shared" si="6"/>
        <v>3.9030464539039698</v>
      </c>
      <c r="BJ22" s="34">
        <f t="shared" si="6"/>
        <v>3.9030464539039698</v>
      </c>
    </row>
    <row r="23" spans="1:62" s="31" customFormat="1" x14ac:dyDescent="0.3">
      <c r="A23" s="29">
        <v>21</v>
      </c>
      <c r="B23" s="5"/>
      <c r="C23" s="9"/>
      <c r="D23" s="9"/>
      <c r="E23" s="9"/>
      <c r="F23" s="9"/>
      <c r="G23" s="9"/>
      <c r="H23" s="9"/>
      <c r="I23" s="9"/>
      <c r="J23" s="9"/>
      <c r="K23" s="9"/>
      <c r="L23" s="32">
        <f>IFERROR(([4]CePensRurH!L23/EsPensTipoARurH!L23)/txMortH!L23,1)</f>
        <v>1</v>
      </c>
      <c r="M23" s="32">
        <f>IFERROR(([4]CePensRurH!M23/EsPensTipoARurH!M23)/txMortH!M23,1)</f>
        <v>21573.328779161082</v>
      </c>
      <c r="N23" s="32">
        <f>IFERROR(([4]CePensRurH!N23/EsPensTipoARurH!N23)/txMortH!N23,1)</f>
        <v>22563.545238163744</v>
      </c>
      <c r="O23" s="32">
        <f>IFERROR(([4]CePensRurH!O23/EsPensTipoARurH!O23)/txMortH!O23,1)</f>
        <v>30246.014784827963</v>
      </c>
      <c r="P23" s="59">
        <f>IFERROR(([4]CePensRurH!P23/EsPensTipoARurH!P23)/txMortH!P23,1)</f>
        <v>26960.941719521979</v>
      </c>
      <c r="Q23" s="109">
        <f>1/txMortH!Q23</f>
        <v>404.33235741890149</v>
      </c>
      <c r="R23" s="109">
        <f>1/txMortH!R23</f>
        <v>416.7536511768256</v>
      </c>
      <c r="S23" s="109">
        <f>1/txMortH!S23</f>
        <v>427.97423191278494</v>
      </c>
      <c r="T23" s="109">
        <f>1/txMortH!T23</f>
        <v>437.74753102051159</v>
      </c>
      <c r="U23" s="109">
        <f>1/txMortH!U23</f>
        <v>447.60067244277775</v>
      </c>
      <c r="V23" s="109">
        <f>1/txMortH!V23</f>
        <v>456.15510204081636</v>
      </c>
      <c r="W23" s="109">
        <f>1/txMortH!W23</f>
        <v>463.06028938906752</v>
      </c>
      <c r="X23" s="109">
        <f>1/txMortH!X23</f>
        <v>469.23064516129028</v>
      </c>
      <c r="Y23" s="109">
        <f>1/txMortH!Y23</f>
        <v>477.89529085872579</v>
      </c>
      <c r="Z23" s="109">
        <f>1/txMortH!Z23</f>
        <v>486.37717546362336</v>
      </c>
      <c r="AA23" s="109">
        <f>1/txMortH!AA23</f>
        <v>494.86596119929447</v>
      </c>
      <c r="AB23" s="109">
        <f>1/txMortH!AB23</f>
        <v>503.68990603213098</v>
      </c>
      <c r="AC23" s="109">
        <f>1/txMortH!AC23</f>
        <v>512.69241594996083</v>
      </c>
      <c r="AD23" s="109">
        <f>1/txMortH!AD23</f>
        <v>522.68121564823798</v>
      </c>
      <c r="AE23" s="109">
        <f>1/txMortH!AE23</f>
        <v>532.09480887998666</v>
      </c>
      <c r="AF23" s="109">
        <f>1/txMortH!AF23</f>
        <v>537.68246364414028</v>
      </c>
      <c r="AG23" s="109">
        <f>1/txMortH!AG23</f>
        <v>544.16122233930446</v>
      </c>
      <c r="AH23" s="109">
        <f>1/txMortH!AH23</f>
        <v>554.78576615831514</v>
      </c>
      <c r="AI23" s="109">
        <f>1/txMortH!AI23</f>
        <v>564.96664167916038</v>
      </c>
      <c r="AJ23" s="109">
        <f>1/txMortH!AJ23</f>
        <v>574.694997102569</v>
      </c>
      <c r="AK23" s="109">
        <f>1/txMortH!AK23</f>
        <v>584.79434600836157</v>
      </c>
      <c r="AL23" s="109">
        <f>1/txMortH!AL23</f>
        <v>594.26710364604673</v>
      </c>
      <c r="AM23" s="109">
        <f>1/txMortH!AM23</f>
        <v>603.2835192591034</v>
      </c>
      <c r="AN23" s="109">
        <f>1/txMortH!AN23</f>
        <v>612.65195760328788</v>
      </c>
      <c r="AO23" s="109">
        <f>1/txMortH!AO23</f>
        <v>622.10888888888894</v>
      </c>
      <c r="AP23" s="109">
        <f>1/txMortH!AP23</f>
        <v>631.89269406392702</v>
      </c>
      <c r="AQ23" s="109">
        <f>1/txMortH!AQ23</f>
        <v>641.09908643710469</v>
      </c>
      <c r="AR23" s="109">
        <f>1/txMortH!AR23</f>
        <v>649.30918685536096</v>
      </c>
      <c r="AS23" s="109">
        <f>1/txMortH!AS23</f>
        <v>657.90515970515969</v>
      </c>
      <c r="AT23" s="109">
        <f>1/txMortH!AT23</f>
        <v>666.5814246161591</v>
      </c>
      <c r="AU23" s="109">
        <f>1/txMortH!AU23</f>
        <v>674.56914756631477</v>
      </c>
      <c r="AV23" s="109">
        <f>1/txMortH!AV23</f>
        <v>681.46186217780121</v>
      </c>
      <c r="AW23" s="109">
        <f>1/txMortH!AW23</f>
        <v>689.62227602905568</v>
      </c>
      <c r="AX23" s="109">
        <f>1/txMortH!AX23</f>
        <v>697.98734177215192</v>
      </c>
      <c r="AY23" s="109">
        <f>1/txMortH!AY23</f>
        <v>705.49353569421032</v>
      </c>
      <c r="AZ23" s="109">
        <f>1/txMortH!AZ23</f>
        <v>713.00918484500573</v>
      </c>
      <c r="BA23" s="109">
        <f>1/txMortH!BA23</f>
        <v>719.48756946475578</v>
      </c>
      <c r="BB23" s="109">
        <f>1/txMortH!BB23</f>
        <v>725.87965445338102</v>
      </c>
      <c r="BC23" s="109">
        <f>1/txMortH!BC23</f>
        <v>733.91626213592235</v>
      </c>
      <c r="BD23" s="109">
        <f>1/txMortH!BD23</f>
        <v>740.75061728395065</v>
      </c>
      <c r="BE23" s="109">
        <f>1/txMortH!BE23</f>
        <v>746.04012539184964</v>
      </c>
      <c r="BF23" s="109">
        <f>1/txMortH!BF23</f>
        <v>752.05676020408168</v>
      </c>
      <c r="BG23" s="109">
        <f>1/txMortH!BG23</f>
        <v>757.56860201102825</v>
      </c>
      <c r="BH23" s="109">
        <f>1/txMortH!BH23</f>
        <v>763.40488771466323</v>
      </c>
      <c r="BI23" s="109">
        <f>1/txMortH!BI23</f>
        <v>769.24857046754119</v>
      </c>
      <c r="BJ23" s="108">
        <f>1/txMortH!BJ23</f>
        <v>771.92764505119453</v>
      </c>
    </row>
    <row r="24" spans="1:62" s="31" customFormat="1" x14ac:dyDescent="0.3">
      <c r="A24" s="29">
        <v>22</v>
      </c>
      <c r="B24" s="5"/>
      <c r="C24" s="9"/>
      <c r="D24" s="9"/>
      <c r="E24" s="9"/>
      <c r="F24" s="9"/>
      <c r="G24" s="9"/>
      <c r="H24" s="9"/>
      <c r="I24" s="9"/>
      <c r="J24" s="9"/>
      <c r="K24" s="9"/>
      <c r="L24" s="32">
        <f>IFERROR(([4]CePensRurH!L24/EsPensTipoARurH!L24)/txMortH!L24,1)</f>
        <v>1</v>
      </c>
      <c r="M24" s="32">
        <f>IFERROR(([4]CePensRurH!M24/EsPensTipoARurH!M24)/txMortH!M24,1)</f>
        <v>7.1541393272779228</v>
      </c>
      <c r="N24" s="32">
        <f>IFERROR(([4]CePensRurH!N24/EsPensTipoARurH!N24)/txMortH!N24,1)</f>
        <v>21.401897851593372</v>
      </c>
      <c r="O24" s="32">
        <f>IFERROR(([4]CePensRurH!O24/EsPensTipoARurH!O24)/txMortH!O24,1)</f>
        <v>14.584179333044331</v>
      </c>
      <c r="P24" s="59">
        <f>IFERROR(([4]CePensRurH!P24/EsPensTipoARurH!P24)/txMortH!P24,1)</f>
        <v>9.7353251241420544</v>
      </c>
      <c r="Q24" s="109">
        <f>AVERAGE(M24:P24)</f>
        <v>13.218885409014419</v>
      </c>
      <c r="R24" s="33">
        <f t="shared" ref="R24:AE24" si="7">Q24</f>
        <v>13.218885409014419</v>
      </c>
      <c r="S24" s="33">
        <f t="shared" si="7"/>
        <v>13.218885409014419</v>
      </c>
      <c r="T24" s="33">
        <f t="shared" si="7"/>
        <v>13.218885409014419</v>
      </c>
      <c r="U24" s="33">
        <f t="shared" si="7"/>
        <v>13.218885409014419</v>
      </c>
      <c r="V24" s="33">
        <f t="shared" si="7"/>
        <v>13.218885409014419</v>
      </c>
      <c r="W24" s="33">
        <f t="shared" si="7"/>
        <v>13.218885409014419</v>
      </c>
      <c r="X24" s="33">
        <f t="shared" si="7"/>
        <v>13.218885409014419</v>
      </c>
      <c r="Y24" s="33">
        <f t="shared" si="7"/>
        <v>13.218885409014419</v>
      </c>
      <c r="Z24" s="33">
        <f t="shared" si="7"/>
        <v>13.218885409014419</v>
      </c>
      <c r="AA24" s="33">
        <f t="shared" si="7"/>
        <v>13.218885409014419</v>
      </c>
      <c r="AB24" s="33">
        <f t="shared" si="7"/>
        <v>13.218885409014419</v>
      </c>
      <c r="AC24" s="33">
        <f t="shared" si="7"/>
        <v>13.218885409014419</v>
      </c>
      <c r="AD24" s="33">
        <f t="shared" si="7"/>
        <v>13.218885409014419</v>
      </c>
      <c r="AE24" s="33">
        <f t="shared" si="7"/>
        <v>13.218885409014419</v>
      </c>
      <c r="AF24" s="33">
        <f t="shared" ref="AF24" si="8">AE24</f>
        <v>13.218885409014419</v>
      </c>
      <c r="AG24" s="33">
        <f t="shared" ref="AG24" si="9">AF24</f>
        <v>13.218885409014419</v>
      </c>
      <c r="AH24" s="33">
        <f t="shared" ref="AH24" si="10">AG24</f>
        <v>13.218885409014419</v>
      </c>
      <c r="AI24" s="33">
        <f t="shared" ref="AI24" si="11">AH24</f>
        <v>13.218885409014419</v>
      </c>
      <c r="AJ24" s="33">
        <f t="shared" ref="AJ24" si="12">AI24</f>
        <v>13.218885409014419</v>
      </c>
      <c r="AK24" s="33">
        <f t="shared" ref="AK24" si="13">AJ24</f>
        <v>13.218885409014419</v>
      </c>
      <c r="AL24" s="33">
        <f t="shared" ref="AL24" si="14">AK24</f>
        <v>13.218885409014419</v>
      </c>
      <c r="AM24" s="33">
        <f t="shared" ref="AM24" si="15">AL24</f>
        <v>13.218885409014419</v>
      </c>
      <c r="AN24" s="33">
        <f t="shared" ref="AN24" si="16">AM24</f>
        <v>13.218885409014419</v>
      </c>
      <c r="AO24" s="33">
        <f t="shared" ref="AO24" si="17">AN24</f>
        <v>13.218885409014419</v>
      </c>
      <c r="AP24" s="33">
        <f t="shared" ref="AP24" si="18">AO24</f>
        <v>13.218885409014419</v>
      </c>
      <c r="AQ24" s="33">
        <f t="shared" ref="AQ24" si="19">AP24</f>
        <v>13.218885409014419</v>
      </c>
      <c r="AR24" s="33">
        <f t="shared" ref="AR24" si="20">AQ24</f>
        <v>13.218885409014419</v>
      </c>
      <c r="AS24" s="33">
        <f t="shared" ref="AS24" si="21">AR24</f>
        <v>13.218885409014419</v>
      </c>
      <c r="AT24" s="33">
        <f t="shared" ref="AT24:BJ24" si="22">AS24</f>
        <v>13.218885409014419</v>
      </c>
      <c r="AU24" s="33">
        <f t="shared" si="22"/>
        <v>13.218885409014419</v>
      </c>
      <c r="AV24" s="33">
        <f t="shared" si="22"/>
        <v>13.218885409014419</v>
      </c>
      <c r="AW24" s="33">
        <f t="shared" si="22"/>
        <v>13.218885409014419</v>
      </c>
      <c r="AX24" s="33">
        <f t="shared" si="22"/>
        <v>13.218885409014419</v>
      </c>
      <c r="AY24" s="33">
        <f t="shared" si="22"/>
        <v>13.218885409014419</v>
      </c>
      <c r="AZ24" s="33">
        <f t="shared" si="22"/>
        <v>13.218885409014419</v>
      </c>
      <c r="BA24" s="33">
        <f t="shared" si="22"/>
        <v>13.218885409014419</v>
      </c>
      <c r="BB24" s="33">
        <f t="shared" si="22"/>
        <v>13.218885409014419</v>
      </c>
      <c r="BC24" s="33">
        <f t="shared" si="22"/>
        <v>13.218885409014419</v>
      </c>
      <c r="BD24" s="33">
        <f t="shared" si="22"/>
        <v>13.218885409014419</v>
      </c>
      <c r="BE24" s="33">
        <f t="shared" si="22"/>
        <v>13.218885409014419</v>
      </c>
      <c r="BF24" s="33">
        <f t="shared" si="22"/>
        <v>13.218885409014419</v>
      </c>
      <c r="BG24" s="33">
        <f t="shared" si="22"/>
        <v>13.218885409014419</v>
      </c>
      <c r="BH24" s="33">
        <f t="shared" si="22"/>
        <v>13.218885409014419</v>
      </c>
      <c r="BI24" s="33">
        <f t="shared" si="22"/>
        <v>13.218885409014419</v>
      </c>
      <c r="BJ24" s="34">
        <f t="shared" si="22"/>
        <v>13.218885409014419</v>
      </c>
    </row>
    <row r="25" spans="1:62" s="31" customFormat="1" x14ac:dyDescent="0.3">
      <c r="A25" s="29">
        <v>23</v>
      </c>
      <c r="B25" s="5"/>
      <c r="C25" s="9"/>
      <c r="D25" s="9"/>
      <c r="E25" s="9"/>
      <c r="F25" s="9"/>
      <c r="G25" s="9"/>
      <c r="H25" s="9"/>
      <c r="I25" s="9"/>
      <c r="J25" s="9"/>
      <c r="K25" s="9"/>
      <c r="L25" s="32">
        <f>IFERROR(([4]CePensRurH!L25/EsPensTipoARurH!L25)/txMortH!L25,1)</f>
        <v>1</v>
      </c>
      <c r="M25" s="32">
        <f>IFERROR(([4]CePensRurH!M25/EsPensTipoARurH!M25)/txMortH!M25,1)</f>
        <v>6.9993466637912558</v>
      </c>
      <c r="N25" s="32">
        <f>IFERROR(([4]CePensRurH!N25/EsPensTipoARurH!N25)/txMortH!N25,1)</f>
        <v>16.769443242917102</v>
      </c>
      <c r="O25" s="32">
        <f>IFERROR(([4]CePensRurH!O25/EsPensTipoARurH!O25)/txMortH!O25,1)</f>
        <v>10.449626016988891</v>
      </c>
      <c r="P25" s="59">
        <f>IFERROR(([4]CePensRurH!P25/EsPensTipoARurH!P25)/txMortH!P25,1)</f>
        <v>4.0671779274829758</v>
      </c>
      <c r="Q25" s="109">
        <f t="shared" ref="Q25:Q88" si="23">AVERAGE(M25:P25)</f>
        <v>9.5713984627950559</v>
      </c>
      <c r="R25" s="33">
        <f t="shared" si="5"/>
        <v>9.5713984627950559</v>
      </c>
      <c r="S25" s="33">
        <f t="shared" si="5"/>
        <v>9.5713984627950559</v>
      </c>
      <c r="T25" s="33">
        <f t="shared" si="5"/>
        <v>9.5713984627950559</v>
      </c>
      <c r="U25" s="33">
        <f t="shared" si="5"/>
        <v>9.5713984627950559</v>
      </c>
      <c r="V25" s="33">
        <f t="shared" si="5"/>
        <v>9.5713984627950559</v>
      </c>
      <c r="W25" s="33">
        <f t="shared" si="5"/>
        <v>9.5713984627950559</v>
      </c>
      <c r="X25" s="33">
        <f t="shared" si="5"/>
        <v>9.5713984627950559</v>
      </c>
      <c r="Y25" s="33">
        <f t="shared" si="5"/>
        <v>9.5713984627950559</v>
      </c>
      <c r="Z25" s="33">
        <f t="shared" si="5"/>
        <v>9.5713984627950559</v>
      </c>
      <c r="AA25" s="33">
        <f t="shared" si="5"/>
        <v>9.5713984627950559</v>
      </c>
      <c r="AB25" s="33">
        <f t="shared" si="5"/>
        <v>9.5713984627950559</v>
      </c>
      <c r="AC25" s="33">
        <f t="shared" si="5"/>
        <v>9.5713984627950559</v>
      </c>
      <c r="AD25" s="33">
        <f t="shared" si="5"/>
        <v>9.5713984627950559</v>
      </c>
      <c r="AE25" s="33">
        <f t="shared" si="5"/>
        <v>9.5713984627950559</v>
      </c>
      <c r="AF25" s="33">
        <f t="shared" si="4"/>
        <v>9.5713984627950559</v>
      </c>
      <c r="AG25" s="33">
        <f t="shared" si="4"/>
        <v>9.5713984627950559</v>
      </c>
      <c r="AH25" s="33">
        <f t="shared" si="4"/>
        <v>9.5713984627950559</v>
      </c>
      <c r="AI25" s="33">
        <f t="shared" si="4"/>
        <v>9.5713984627950559</v>
      </c>
      <c r="AJ25" s="33">
        <f t="shared" si="4"/>
        <v>9.5713984627950559</v>
      </c>
      <c r="AK25" s="33">
        <f t="shared" si="4"/>
        <v>9.5713984627950559</v>
      </c>
      <c r="AL25" s="33">
        <f t="shared" si="4"/>
        <v>9.5713984627950559</v>
      </c>
      <c r="AM25" s="33">
        <f t="shared" si="4"/>
        <v>9.5713984627950559</v>
      </c>
      <c r="AN25" s="33">
        <f t="shared" si="4"/>
        <v>9.5713984627950559</v>
      </c>
      <c r="AO25" s="33">
        <f t="shared" si="4"/>
        <v>9.5713984627950559</v>
      </c>
      <c r="AP25" s="33">
        <f t="shared" si="4"/>
        <v>9.5713984627950559</v>
      </c>
      <c r="AQ25" s="33">
        <f t="shared" si="4"/>
        <v>9.5713984627950559</v>
      </c>
      <c r="AR25" s="33">
        <f t="shared" si="4"/>
        <v>9.5713984627950559</v>
      </c>
      <c r="AS25" s="33">
        <f t="shared" si="4"/>
        <v>9.5713984627950559</v>
      </c>
      <c r="AT25" s="33">
        <f t="shared" si="4"/>
        <v>9.5713984627950559</v>
      </c>
      <c r="AU25" s="33">
        <f t="shared" si="6"/>
        <v>9.5713984627950559</v>
      </c>
      <c r="AV25" s="33">
        <f t="shared" si="6"/>
        <v>9.5713984627950559</v>
      </c>
      <c r="AW25" s="33">
        <f t="shared" si="6"/>
        <v>9.5713984627950559</v>
      </c>
      <c r="AX25" s="33">
        <f t="shared" si="6"/>
        <v>9.5713984627950559</v>
      </c>
      <c r="AY25" s="33">
        <f t="shared" si="6"/>
        <v>9.5713984627950559</v>
      </c>
      <c r="AZ25" s="33">
        <f t="shared" si="6"/>
        <v>9.5713984627950559</v>
      </c>
      <c r="BA25" s="33">
        <f t="shared" si="6"/>
        <v>9.5713984627950559</v>
      </c>
      <c r="BB25" s="33">
        <f t="shared" si="6"/>
        <v>9.5713984627950559</v>
      </c>
      <c r="BC25" s="33">
        <f t="shared" si="6"/>
        <v>9.5713984627950559</v>
      </c>
      <c r="BD25" s="33">
        <f t="shared" si="6"/>
        <v>9.5713984627950559</v>
      </c>
      <c r="BE25" s="33">
        <f t="shared" si="6"/>
        <v>9.5713984627950559</v>
      </c>
      <c r="BF25" s="33">
        <f t="shared" si="6"/>
        <v>9.5713984627950559</v>
      </c>
      <c r="BG25" s="33">
        <f t="shared" si="6"/>
        <v>9.5713984627950559</v>
      </c>
      <c r="BH25" s="33">
        <f t="shared" si="6"/>
        <v>9.5713984627950559</v>
      </c>
      <c r="BI25" s="33">
        <f t="shared" si="6"/>
        <v>9.5713984627950559</v>
      </c>
      <c r="BJ25" s="34">
        <f t="shared" si="6"/>
        <v>9.5713984627950559</v>
      </c>
    </row>
    <row r="26" spans="1:62" s="31" customFormat="1" x14ac:dyDescent="0.3">
      <c r="A26" s="29">
        <v>24</v>
      </c>
      <c r="B26" s="5"/>
      <c r="C26" s="9"/>
      <c r="D26" s="9"/>
      <c r="E26" s="9"/>
      <c r="F26" s="9"/>
      <c r="G26" s="9"/>
      <c r="H26" s="9"/>
      <c r="I26" s="9"/>
      <c r="J26" s="9"/>
      <c r="K26" s="9"/>
      <c r="L26" s="32">
        <f>IFERROR(([4]CePensRurH!L26/EsPensTipoARurH!L26)/txMortH!L26,1)</f>
        <v>1</v>
      </c>
      <c r="M26" s="32">
        <f>IFERROR(([4]CePensRurH!M26/EsPensTipoARurH!M26)/txMortH!M26,1)</f>
        <v>4.4000479021430836</v>
      </c>
      <c r="N26" s="32">
        <f>IFERROR(([4]CePensRurH!N26/EsPensTipoARurH!N26)/txMortH!N26,1)</f>
        <v>9.0574306382648047</v>
      </c>
      <c r="O26" s="32">
        <f>IFERROR(([4]CePensRurH!O26/EsPensTipoARurH!O26)/txMortH!O26,1)</f>
        <v>6.0065712594799265</v>
      </c>
      <c r="P26" s="59">
        <f>IFERROR(([4]CePensRurH!P26/EsPensTipoARurH!P26)/txMortH!P26,1)</f>
        <v>12.269491668777675</v>
      </c>
      <c r="Q26" s="109">
        <f t="shared" si="23"/>
        <v>7.9333853671663723</v>
      </c>
      <c r="R26" s="33">
        <f t="shared" si="5"/>
        <v>7.9333853671663723</v>
      </c>
      <c r="S26" s="33">
        <f t="shared" si="5"/>
        <v>7.9333853671663723</v>
      </c>
      <c r="T26" s="33">
        <f t="shared" si="5"/>
        <v>7.9333853671663723</v>
      </c>
      <c r="U26" s="33">
        <f t="shared" si="5"/>
        <v>7.9333853671663723</v>
      </c>
      <c r="V26" s="33">
        <f t="shared" si="5"/>
        <v>7.9333853671663723</v>
      </c>
      <c r="W26" s="33">
        <f t="shared" si="5"/>
        <v>7.9333853671663723</v>
      </c>
      <c r="X26" s="33">
        <f t="shared" si="5"/>
        <v>7.9333853671663723</v>
      </c>
      <c r="Y26" s="33">
        <f t="shared" si="5"/>
        <v>7.9333853671663723</v>
      </c>
      <c r="Z26" s="33">
        <f t="shared" si="5"/>
        <v>7.9333853671663723</v>
      </c>
      <c r="AA26" s="33">
        <f t="shared" si="5"/>
        <v>7.9333853671663723</v>
      </c>
      <c r="AB26" s="33">
        <f t="shared" si="5"/>
        <v>7.9333853671663723</v>
      </c>
      <c r="AC26" s="33">
        <f t="shared" si="5"/>
        <v>7.9333853671663723</v>
      </c>
      <c r="AD26" s="33">
        <f t="shared" si="5"/>
        <v>7.9333853671663723</v>
      </c>
      <c r="AE26" s="33">
        <f t="shared" si="5"/>
        <v>7.9333853671663723</v>
      </c>
      <c r="AF26" s="33">
        <f t="shared" si="4"/>
        <v>7.9333853671663723</v>
      </c>
      <c r="AG26" s="33">
        <f t="shared" si="4"/>
        <v>7.9333853671663723</v>
      </c>
      <c r="AH26" s="33">
        <f t="shared" si="4"/>
        <v>7.9333853671663723</v>
      </c>
      <c r="AI26" s="33">
        <f t="shared" si="4"/>
        <v>7.9333853671663723</v>
      </c>
      <c r="AJ26" s="33">
        <f t="shared" si="4"/>
        <v>7.9333853671663723</v>
      </c>
      <c r="AK26" s="33">
        <f t="shared" si="4"/>
        <v>7.9333853671663723</v>
      </c>
      <c r="AL26" s="33">
        <f t="shared" si="4"/>
        <v>7.9333853671663723</v>
      </c>
      <c r="AM26" s="33">
        <f t="shared" si="4"/>
        <v>7.9333853671663723</v>
      </c>
      <c r="AN26" s="33">
        <f t="shared" si="4"/>
        <v>7.9333853671663723</v>
      </c>
      <c r="AO26" s="33">
        <f t="shared" si="4"/>
        <v>7.9333853671663723</v>
      </c>
      <c r="AP26" s="33">
        <f t="shared" si="4"/>
        <v>7.9333853671663723</v>
      </c>
      <c r="AQ26" s="33">
        <f t="shared" si="4"/>
        <v>7.9333853671663723</v>
      </c>
      <c r="AR26" s="33">
        <f t="shared" si="4"/>
        <v>7.9333853671663723</v>
      </c>
      <c r="AS26" s="33">
        <f t="shared" si="4"/>
        <v>7.9333853671663723</v>
      </c>
      <c r="AT26" s="33">
        <f t="shared" si="4"/>
        <v>7.9333853671663723</v>
      </c>
      <c r="AU26" s="33">
        <f t="shared" si="6"/>
        <v>7.9333853671663723</v>
      </c>
      <c r="AV26" s="33">
        <f t="shared" si="6"/>
        <v>7.9333853671663723</v>
      </c>
      <c r="AW26" s="33">
        <f t="shared" si="6"/>
        <v>7.9333853671663723</v>
      </c>
      <c r="AX26" s="33">
        <f t="shared" si="6"/>
        <v>7.9333853671663723</v>
      </c>
      <c r="AY26" s="33">
        <f t="shared" si="6"/>
        <v>7.9333853671663723</v>
      </c>
      <c r="AZ26" s="33">
        <f t="shared" si="6"/>
        <v>7.9333853671663723</v>
      </c>
      <c r="BA26" s="33">
        <f t="shared" si="6"/>
        <v>7.9333853671663723</v>
      </c>
      <c r="BB26" s="33">
        <f t="shared" si="6"/>
        <v>7.9333853671663723</v>
      </c>
      <c r="BC26" s="33">
        <f t="shared" si="6"/>
        <v>7.9333853671663723</v>
      </c>
      <c r="BD26" s="33">
        <f t="shared" si="6"/>
        <v>7.9333853671663723</v>
      </c>
      <c r="BE26" s="33">
        <f t="shared" si="6"/>
        <v>7.9333853671663723</v>
      </c>
      <c r="BF26" s="33">
        <f t="shared" si="6"/>
        <v>7.9333853671663723</v>
      </c>
      <c r="BG26" s="33">
        <f t="shared" si="6"/>
        <v>7.9333853671663723</v>
      </c>
      <c r="BH26" s="33">
        <f t="shared" si="6"/>
        <v>7.9333853671663723</v>
      </c>
      <c r="BI26" s="33">
        <f t="shared" si="6"/>
        <v>7.9333853671663723</v>
      </c>
      <c r="BJ26" s="34">
        <f t="shared" si="6"/>
        <v>7.9333853671663723</v>
      </c>
    </row>
    <row r="27" spans="1:62" s="31" customFormat="1" x14ac:dyDescent="0.3">
      <c r="A27" s="29">
        <v>25</v>
      </c>
      <c r="B27" s="5"/>
      <c r="C27" s="9"/>
      <c r="D27" s="9"/>
      <c r="E27" s="9"/>
      <c r="F27" s="9"/>
      <c r="G27" s="9"/>
      <c r="H27" s="9"/>
      <c r="I27" s="9"/>
      <c r="J27" s="9"/>
      <c r="K27" s="9"/>
      <c r="L27" s="32">
        <f>IFERROR(([4]CePensRurH!L27/EsPensTipoARurH!L27)/txMortH!L27,1)</f>
        <v>1</v>
      </c>
      <c r="M27" s="32">
        <f>IFERROR(([4]CePensRurH!M27/EsPensTipoARurH!M27)/txMortH!M27,1)</f>
        <v>5.0028248984259038</v>
      </c>
      <c r="N27" s="32">
        <f>IFERROR(([4]CePensRurH!N27/EsPensTipoARurH!N27)/txMortH!N27,1)</f>
        <v>13.58734680177094</v>
      </c>
      <c r="O27" s="32">
        <f>IFERROR(([4]CePensRurH!O27/EsPensTipoARurH!O27)/txMortH!O27,1)</f>
        <v>11.597441892015215</v>
      </c>
      <c r="P27" s="59">
        <f>IFERROR(([4]CePensRurH!P27/EsPensTipoARurH!P27)/txMortH!P27,1)</f>
        <v>0</v>
      </c>
      <c r="Q27" s="109">
        <f t="shared" si="23"/>
        <v>7.5469033980530149</v>
      </c>
      <c r="R27" s="33">
        <f t="shared" si="5"/>
        <v>7.5469033980530149</v>
      </c>
      <c r="S27" s="33">
        <f t="shared" si="5"/>
        <v>7.5469033980530149</v>
      </c>
      <c r="T27" s="33">
        <f t="shared" si="5"/>
        <v>7.5469033980530149</v>
      </c>
      <c r="U27" s="33">
        <f t="shared" si="5"/>
        <v>7.5469033980530149</v>
      </c>
      <c r="V27" s="33">
        <f t="shared" si="5"/>
        <v>7.5469033980530149</v>
      </c>
      <c r="W27" s="33">
        <f t="shared" si="5"/>
        <v>7.5469033980530149</v>
      </c>
      <c r="X27" s="33">
        <f t="shared" si="5"/>
        <v>7.5469033980530149</v>
      </c>
      <c r="Y27" s="33">
        <f t="shared" si="5"/>
        <v>7.5469033980530149</v>
      </c>
      <c r="Z27" s="33">
        <f t="shared" si="5"/>
        <v>7.5469033980530149</v>
      </c>
      <c r="AA27" s="33">
        <f t="shared" si="5"/>
        <v>7.5469033980530149</v>
      </c>
      <c r="AB27" s="33">
        <f t="shared" si="5"/>
        <v>7.5469033980530149</v>
      </c>
      <c r="AC27" s="33">
        <f t="shared" si="5"/>
        <v>7.5469033980530149</v>
      </c>
      <c r="AD27" s="33">
        <f t="shared" si="5"/>
        <v>7.5469033980530149</v>
      </c>
      <c r="AE27" s="33">
        <f t="shared" si="5"/>
        <v>7.5469033980530149</v>
      </c>
      <c r="AF27" s="33">
        <f t="shared" si="4"/>
        <v>7.5469033980530149</v>
      </c>
      <c r="AG27" s="33">
        <f t="shared" si="4"/>
        <v>7.5469033980530149</v>
      </c>
      <c r="AH27" s="33">
        <f t="shared" si="4"/>
        <v>7.5469033980530149</v>
      </c>
      <c r="AI27" s="33">
        <f t="shared" si="4"/>
        <v>7.5469033980530149</v>
      </c>
      <c r="AJ27" s="33">
        <f t="shared" si="4"/>
        <v>7.5469033980530149</v>
      </c>
      <c r="AK27" s="33">
        <f t="shared" si="4"/>
        <v>7.5469033980530149</v>
      </c>
      <c r="AL27" s="33">
        <f t="shared" si="4"/>
        <v>7.5469033980530149</v>
      </c>
      <c r="AM27" s="33">
        <f t="shared" si="4"/>
        <v>7.5469033980530149</v>
      </c>
      <c r="AN27" s="33">
        <f t="shared" si="4"/>
        <v>7.5469033980530149</v>
      </c>
      <c r="AO27" s="33">
        <f t="shared" si="4"/>
        <v>7.5469033980530149</v>
      </c>
      <c r="AP27" s="33">
        <f t="shared" si="4"/>
        <v>7.5469033980530149</v>
      </c>
      <c r="AQ27" s="33">
        <f t="shared" si="4"/>
        <v>7.5469033980530149</v>
      </c>
      <c r="AR27" s="33">
        <f t="shared" si="4"/>
        <v>7.5469033980530149</v>
      </c>
      <c r="AS27" s="33">
        <f t="shared" si="4"/>
        <v>7.5469033980530149</v>
      </c>
      <c r="AT27" s="33">
        <f t="shared" si="4"/>
        <v>7.5469033980530149</v>
      </c>
      <c r="AU27" s="33">
        <f t="shared" si="6"/>
        <v>7.5469033980530149</v>
      </c>
      <c r="AV27" s="33">
        <f t="shared" si="6"/>
        <v>7.5469033980530149</v>
      </c>
      <c r="AW27" s="33">
        <f t="shared" si="6"/>
        <v>7.5469033980530149</v>
      </c>
      <c r="AX27" s="33">
        <f t="shared" si="6"/>
        <v>7.5469033980530149</v>
      </c>
      <c r="AY27" s="33">
        <f t="shared" si="6"/>
        <v>7.5469033980530149</v>
      </c>
      <c r="AZ27" s="33">
        <f t="shared" si="6"/>
        <v>7.5469033980530149</v>
      </c>
      <c r="BA27" s="33">
        <f t="shared" si="6"/>
        <v>7.5469033980530149</v>
      </c>
      <c r="BB27" s="33">
        <f t="shared" si="6"/>
        <v>7.5469033980530149</v>
      </c>
      <c r="BC27" s="33">
        <f t="shared" si="6"/>
        <v>7.5469033980530149</v>
      </c>
      <c r="BD27" s="33">
        <f t="shared" si="6"/>
        <v>7.5469033980530149</v>
      </c>
      <c r="BE27" s="33">
        <f t="shared" si="6"/>
        <v>7.5469033980530149</v>
      </c>
      <c r="BF27" s="33">
        <f t="shared" si="6"/>
        <v>7.5469033980530149</v>
      </c>
      <c r="BG27" s="33">
        <f t="shared" si="6"/>
        <v>7.5469033980530149</v>
      </c>
      <c r="BH27" s="33">
        <f t="shared" si="6"/>
        <v>7.5469033980530149</v>
      </c>
      <c r="BI27" s="33">
        <f t="shared" si="6"/>
        <v>7.5469033980530149</v>
      </c>
      <c r="BJ27" s="34">
        <f t="shared" si="6"/>
        <v>7.5469033980530149</v>
      </c>
    </row>
    <row r="28" spans="1:62" s="31" customFormat="1" x14ac:dyDescent="0.3">
      <c r="A28" s="29">
        <v>26</v>
      </c>
      <c r="B28" s="5"/>
      <c r="C28" s="9"/>
      <c r="D28" s="9"/>
      <c r="E28" s="9"/>
      <c r="F28" s="9"/>
      <c r="G28" s="9"/>
      <c r="H28" s="9"/>
      <c r="I28" s="9"/>
      <c r="J28" s="9"/>
      <c r="K28" s="9"/>
      <c r="L28" s="32">
        <f>IFERROR(([4]CePensRurH!L28/EsPensTipoARurH!L28)/txMortH!L28,1)</f>
        <v>1</v>
      </c>
      <c r="M28" s="32">
        <f>IFERROR(([4]CePensRurH!M28/EsPensTipoARurH!M28)/txMortH!M28,1)</f>
        <v>0</v>
      </c>
      <c r="N28" s="32">
        <f>IFERROR(([4]CePensRurH!N28/EsPensTipoARurH!N28)/txMortH!N28,1)</f>
        <v>9.3108850484568002</v>
      </c>
      <c r="O28" s="32">
        <f>IFERROR(([4]CePensRurH!O28/EsPensTipoARurH!O28)/txMortH!O28,1)</f>
        <v>6.7747053648210391</v>
      </c>
      <c r="P28" s="59">
        <f>IFERROR(([4]CePensRurH!P28/EsPensTipoARurH!P28)/txMortH!P28,1)</f>
        <v>3.9913414881998732</v>
      </c>
      <c r="Q28" s="109">
        <f t="shared" si="23"/>
        <v>5.0192329753694276</v>
      </c>
      <c r="R28" s="33">
        <f t="shared" si="5"/>
        <v>5.0192329753694276</v>
      </c>
      <c r="S28" s="33">
        <f t="shared" si="5"/>
        <v>5.0192329753694276</v>
      </c>
      <c r="T28" s="33">
        <f t="shared" si="5"/>
        <v>5.0192329753694276</v>
      </c>
      <c r="U28" s="33">
        <f t="shared" si="5"/>
        <v>5.0192329753694276</v>
      </c>
      <c r="V28" s="33">
        <f t="shared" si="5"/>
        <v>5.0192329753694276</v>
      </c>
      <c r="W28" s="33">
        <f t="shared" si="5"/>
        <v>5.0192329753694276</v>
      </c>
      <c r="X28" s="33">
        <f t="shared" si="5"/>
        <v>5.0192329753694276</v>
      </c>
      <c r="Y28" s="33">
        <f t="shared" si="5"/>
        <v>5.0192329753694276</v>
      </c>
      <c r="Z28" s="33">
        <f t="shared" si="5"/>
        <v>5.0192329753694276</v>
      </c>
      <c r="AA28" s="33">
        <f t="shared" si="5"/>
        <v>5.0192329753694276</v>
      </c>
      <c r="AB28" s="33">
        <f t="shared" si="5"/>
        <v>5.0192329753694276</v>
      </c>
      <c r="AC28" s="33">
        <f t="shared" si="5"/>
        <v>5.0192329753694276</v>
      </c>
      <c r="AD28" s="33">
        <f t="shared" si="5"/>
        <v>5.0192329753694276</v>
      </c>
      <c r="AE28" s="33">
        <f t="shared" si="5"/>
        <v>5.0192329753694276</v>
      </c>
      <c r="AF28" s="33">
        <f t="shared" si="4"/>
        <v>5.0192329753694276</v>
      </c>
      <c r="AG28" s="33">
        <f t="shared" si="4"/>
        <v>5.0192329753694276</v>
      </c>
      <c r="AH28" s="33">
        <f t="shared" si="4"/>
        <v>5.0192329753694276</v>
      </c>
      <c r="AI28" s="33">
        <f t="shared" si="4"/>
        <v>5.0192329753694276</v>
      </c>
      <c r="AJ28" s="33">
        <f t="shared" si="4"/>
        <v>5.0192329753694276</v>
      </c>
      <c r="AK28" s="33">
        <f t="shared" si="4"/>
        <v>5.0192329753694276</v>
      </c>
      <c r="AL28" s="33">
        <f t="shared" si="4"/>
        <v>5.0192329753694276</v>
      </c>
      <c r="AM28" s="33">
        <f t="shared" si="4"/>
        <v>5.0192329753694276</v>
      </c>
      <c r="AN28" s="33">
        <f t="shared" si="4"/>
        <v>5.0192329753694276</v>
      </c>
      <c r="AO28" s="33">
        <f t="shared" si="4"/>
        <v>5.0192329753694276</v>
      </c>
      <c r="AP28" s="33">
        <f t="shared" si="4"/>
        <v>5.0192329753694276</v>
      </c>
      <c r="AQ28" s="33">
        <f t="shared" si="4"/>
        <v>5.0192329753694276</v>
      </c>
      <c r="AR28" s="33">
        <f t="shared" si="4"/>
        <v>5.0192329753694276</v>
      </c>
      <c r="AS28" s="33">
        <f t="shared" si="4"/>
        <v>5.0192329753694276</v>
      </c>
      <c r="AT28" s="33">
        <f t="shared" si="4"/>
        <v>5.0192329753694276</v>
      </c>
      <c r="AU28" s="33">
        <f t="shared" si="6"/>
        <v>5.0192329753694276</v>
      </c>
      <c r="AV28" s="33">
        <f t="shared" si="6"/>
        <v>5.0192329753694276</v>
      </c>
      <c r="AW28" s="33">
        <f t="shared" si="6"/>
        <v>5.0192329753694276</v>
      </c>
      <c r="AX28" s="33">
        <f t="shared" si="6"/>
        <v>5.0192329753694276</v>
      </c>
      <c r="AY28" s="33">
        <f t="shared" si="6"/>
        <v>5.0192329753694276</v>
      </c>
      <c r="AZ28" s="33">
        <f t="shared" si="6"/>
        <v>5.0192329753694276</v>
      </c>
      <c r="BA28" s="33">
        <f t="shared" si="6"/>
        <v>5.0192329753694276</v>
      </c>
      <c r="BB28" s="33">
        <f t="shared" si="6"/>
        <v>5.0192329753694276</v>
      </c>
      <c r="BC28" s="33">
        <f t="shared" si="6"/>
        <v>5.0192329753694276</v>
      </c>
      <c r="BD28" s="33">
        <f t="shared" si="6"/>
        <v>5.0192329753694276</v>
      </c>
      <c r="BE28" s="33">
        <f t="shared" si="6"/>
        <v>5.0192329753694276</v>
      </c>
      <c r="BF28" s="33">
        <f t="shared" si="6"/>
        <v>5.0192329753694276</v>
      </c>
      <c r="BG28" s="33">
        <f t="shared" si="6"/>
        <v>5.0192329753694276</v>
      </c>
      <c r="BH28" s="33">
        <f t="shared" si="6"/>
        <v>5.0192329753694276</v>
      </c>
      <c r="BI28" s="33">
        <f t="shared" si="6"/>
        <v>5.0192329753694276</v>
      </c>
      <c r="BJ28" s="34">
        <f t="shared" si="6"/>
        <v>5.0192329753694276</v>
      </c>
    </row>
    <row r="29" spans="1:62" s="31" customFormat="1" x14ac:dyDescent="0.3">
      <c r="A29" s="29">
        <v>27</v>
      </c>
      <c r="B29" s="5"/>
      <c r="C29" s="9"/>
      <c r="D29" s="9"/>
      <c r="E29" s="9"/>
      <c r="F29" s="9"/>
      <c r="G29" s="9"/>
      <c r="H29" s="9"/>
      <c r="I29" s="9"/>
      <c r="J29" s="9"/>
      <c r="K29" s="9"/>
      <c r="L29" s="32">
        <f>IFERROR(([4]CePensRurH!L29/EsPensTipoARurH!L29)/txMortH!L29,1)</f>
        <v>1</v>
      </c>
      <c r="M29" s="32">
        <f>IFERROR(([4]CePensRurH!M29/EsPensTipoARurH!M29)/txMortH!M29,1)</f>
        <v>3.9952596666692806</v>
      </c>
      <c r="N29" s="32">
        <f>IFERROR(([4]CePensRurH!N29/EsPensTipoARurH!N29)/txMortH!N29,1)</f>
        <v>2.8912173297666697</v>
      </c>
      <c r="O29" s="32">
        <f>IFERROR(([4]CePensRurH!O29/EsPensTipoARurH!O29)/txMortH!O29,1)</f>
        <v>4.2663996464130243</v>
      </c>
      <c r="P29" s="59">
        <f>IFERROR(([4]CePensRurH!P29/EsPensTipoARurH!P29)/txMortH!P29,1)</f>
        <v>4.3318436934307849</v>
      </c>
      <c r="Q29" s="109">
        <f t="shared" si="23"/>
        <v>3.8711800840699402</v>
      </c>
      <c r="R29" s="33">
        <f t="shared" si="5"/>
        <v>3.8711800840699402</v>
      </c>
      <c r="S29" s="33">
        <f t="shared" si="5"/>
        <v>3.8711800840699402</v>
      </c>
      <c r="T29" s="33">
        <f t="shared" si="5"/>
        <v>3.8711800840699402</v>
      </c>
      <c r="U29" s="33">
        <f t="shared" si="5"/>
        <v>3.8711800840699402</v>
      </c>
      <c r="V29" s="33">
        <f t="shared" si="5"/>
        <v>3.8711800840699402</v>
      </c>
      <c r="W29" s="33">
        <f t="shared" si="5"/>
        <v>3.8711800840699402</v>
      </c>
      <c r="X29" s="33">
        <f t="shared" si="5"/>
        <v>3.8711800840699402</v>
      </c>
      <c r="Y29" s="33">
        <f t="shared" si="5"/>
        <v>3.8711800840699402</v>
      </c>
      <c r="Z29" s="33">
        <f t="shared" si="5"/>
        <v>3.8711800840699402</v>
      </c>
      <c r="AA29" s="33">
        <f t="shared" si="5"/>
        <v>3.8711800840699402</v>
      </c>
      <c r="AB29" s="33">
        <f t="shared" si="5"/>
        <v>3.8711800840699402</v>
      </c>
      <c r="AC29" s="33">
        <f t="shared" si="5"/>
        <v>3.8711800840699402</v>
      </c>
      <c r="AD29" s="33">
        <f t="shared" si="5"/>
        <v>3.8711800840699402</v>
      </c>
      <c r="AE29" s="33">
        <f t="shared" si="5"/>
        <v>3.8711800840699402</v>
      </c>
      <c r="AF29" s="33">
        <f t="shared" si="4"/>
        <v>3.8711800840699402</v>
      </c>
      <c r="AG29" s="33">
        <f t="shared" si="4"/>
        <v>3.8711800840699402</v>
      </c>
      <c r="AH29" s="33">
        <f t="shared" si="4"/>
        <v>3.8711800840699402</v>
      </c>
      <c r="AI29" s="33">
        <f t="shared" si="4"/>
        <v>3.8711800840699402</v>
      </c>
      <c r="AJ29" s="33">
        <f t="shared" si="4"/>
        <v>3.8711800840699402</v>
      </c>
      <c r="AK29" s="33">
        <f t="shared" si="4"/>
        <v>3.8711800840699402</v>
      </c>
      <c r="AL29" s="33">
        <f t="shared" si="4"/>
        <v>3.8711800840699402</v>
      </c>
      <c r="AM29" s="33">
        <f t="shared" si="4"/>
        <v>3.8711800840699402</v>
      </c>
      <c r="AN29" s="33">
        <f t="shared" si="4"/>
        <v>3.8711800840699402</v>
      </c>
      <c r="AO29" s="33">
        <f t="shared" si="4"/>
        <v>3.8711800840699402</v>
      </c>
      <c r="AP29" s="33">
        <f t="shared" si="4"/>
        <v>3.8711800840699402</v>
      </c>
      <c r="AQ29" s="33">
        <f t="shared" si="4"/>
        <v>3.8711800840699402</v>
      </c>
      <c r="AR29" s="33">
        <f t="shared" si="4"/>
        <v>3.8711800840699402</v>
      </c>
      <c r="AS29" s="33">
        <f t="shared" si="4"/>
        <v>3.8711800840699402</v>
      </c>
      <c r="AT29" s="33">
        <f t="shared" si="4"/>
        <v>3.8711800840699402</v>
      </c>
      <c r="AU29" s="33">
        <f t="shared" si="6"/>
        <v>3.8711800840699402</v>
      </c>
      <c r="AV29" s="33">
        <f t="shared" si="6"/>
        <v>3.8711800840699402</v>
      </c>
      <c r="AW29" s="33">
        <f t="shared" si="6"/>
        <v>3.8711800840699402</v>
      </c>
      <c r="AX29" s="33">
        <f t="shared" si="6"/>
        <v>3.8711800840699402</v>
      </c>
      <c r="AY29" s="33">
        <f t="shared" si="6"/>
        <v>3.8711800840699402</v>
      </c>
      <c r="AZ29" s="33">
        <f t="shared" si="6"/>
        <v>3.8711800840699402</v>
      </c>
      <c r="BA29" s="33">
        <f t="shared" si="6"/>
        <v>3.8711800840699402</v>
      </c>
      <c r="BB29" s="33">
        <f t="shared" si="6"/>
        <v>3.8711800840699402</v>
      </c>
      <c r="BC29" s="33">
        <f t="shared" si="6"/>
        <v>3.8711800840699402</v>
      </c>
      <c r="BD29" s="33">
        <f t="shared" si="6"/>
        <v>3.8711800840699402</v>
      </c>
      <c r="BE29" s="33">
        <f t="shared" si="6"/>
        <v>3.8711800840699402</v>
      </c>
      <c r="BF29" s="33">
        <f t="shared" si="6"/>
        <v>3.8711800840699402</v>
      </c>
      <c r="BG29" s="33">
        <f t="shared" si="6"/>
        <v>3.8711800840699402</v>
      </c>
      <c r="BH29" s="33">
        <f t="shared" si="6"/>
        <v>3.8711800840699402</v>
      </c>
      <c r="BI29" s="33">
        <f t="shared" si="6"/>
        <v>3.8711800840699402</v>
      </c>
      <c r="BJ29" s="34">
        <f t="shared" si="6"/>
        <v>3.8711800840699402</v>
      </c>
    </row>
    <row r="30" spans="1:62" s="31" customFormat="1" x14ac:dyDescent="0.3">
      <c r="A30" s="29">
        <v>28</v>
      </c>
      <c r="B30" s="5"/>
      <c r="C30" s="9"/>
      <c r="D30" s="9"/>
      <c r="E30" s="9"/>
      <c r="F30" s="9"/>
      <c r="G30" s="9"/>
      <c r="H30" s="9"/>
      <c r="I30" s="9"/>
      <c r="J30" s="9"/>
      <c r="K30" s="9"/>
      <c r="L30" s="32">
        <f>IFERROR(([4]CePensRurH!L30/EsPensTipoARurH!L30)/txMortH!L30,1)</f>
        <v>1</v>
      </c>
      <c r="M30" s="32">
        <f>IFERROR(([4]CePensRurH!M30/EsPensTipoARurH!M30)/txMortH!M30,1)</f>
        <v>13.286888718892092</v>
      </c>
      <c r="N30" s="32">
        <f>IFERROR(([4]CePensRurH!N30/EsPensTipoARurH!N30)/txMortH!N30,1)</f>
        <v>2.6204881695662827</v>
      </c>
      <c r="O30" s="32">
        <f>IFERROR(([4]CePensRurH!O30/EsPensTipoARurH!O30)/txMortH!O30,1)</f>
        <v>6.4080820756246295</v>
      </c>
      <c r="P30" s="59">
        <f>IFERROR(([4]CePensRurH!P30/EsPensTipoARurH!P30)/txMortH!P30,1)</f>
        <v>1.2233075226523753</v>
      </c>
      <c r="Q30" s="109">
        <f t="shared" si="23"/>
        <v>5.884691621683845</v>
      </c>
      <c r="R30" s="33">
        <f t="shared" si="5"/>
        <v>5.884691621683845</v>
      </c>
      <c r="S30" s="33">
        <f t="shared" si="5"/>
        <v>5.884691621683845</v>
      </c>
      <c r="T30" s="33">
        <f t="shared" si="5"/>
        <v>5.884691621683845</v>
      </c>
      <c r="U30" s="33">
        <f t="shared" si="5"/>
        <v>5.884691621683845</v>
      </c>
      <c r="V30" s="33">
        <f t="shared" si="5"/>
        <v>5.884691621683845</v>
      </c>
      <c r="W30" s="33">
        <f t="shared" si="5"/>
        <v>5.884691621683845</v>
      </c>
      <c r="X30" s="33">
        <f t="shared" si="5"/>
        <v>5.884691621683845</v>
      </c>
      <c r="Y30" s="33">
        <f t="shared" si="5"/>
        <v>5.884691621683845</v>
      </c>
      <c r="Z30" s="33">
        <f t="shared" si="5"/>
        <v>5.884691621683845</v>
      </c>
      <c r="AA30" s="33">
        <f t="shared" si="5"/>
        <v>5.884691621683845</v>
      </c>
      <c r="AB30" s="33">
        <f t="shared" si="5"/>
        <v>5.884691621683845</v>
      </c>
      <c r="AC30" s="33">
        <f t="shared" si="5"/>
        <v>5.884691621683845</v>
      </c>
      <c r="AD30" s="33">
        <f t="shared" si="5"/>
        <v>5.884691621683845</v>
      </c>
      <c r="AE30" s="33">
        <f t="shared" si="5"/>
        <v>5.884691621683845</v>
      </c>
      <c r="AF30" s="33">
        <f t="shared" si="4"/>
        <v>5.884691621683845</v>
      </c>
      <c r="AG30" s="33">
        <f t="shared" si="4"/>
        <v>5.884691621683845</v>
      </c>
      <c r="AH30" s="33">
        <f t="shared" si="4"/>
        <v>5.884691621683845</v>
      </c>
      <c r="AI30" s="33">
        <f t="shared" si="4"/>
        <v>5.884691621683845</v>
      </c>
      <c r="AJ30" s="33">
        <f t="shared" si="4"/>
        <v>5.884691621683845</v>
      </c>
      <c r="AK30" s="33">
        <f t="shared" si="4"/>
        <v>5.884691621683845</v>
      </c>
      <c r="AL30" s="33">
        <f t="shared" si="4"/>
        <v>5.884691621683845</v>
      </c>
      <c r="AM30" s="33">
        <f t="shared" si="4"/>
        <v>5.884691621683845</v>
      </c>
      <c r="AN30" s="33">
        <f t="shared" si="4"/>
        <v>5.884691621683845</v>
      </c>
      <c r="AO30" s="33">
        <f t="shared" si="4"/>
        <v>5.884691621683845</v>
      </c>
      <c r="AP30" s="33">
        <f t="shared" si="4"/>
        <v>5.884691621683845</v>
      </c>
      <c r="AQ30" s="33">
        <f t="shared" si="4"/>
        <v>5.884691621683845</v>
      </c>
      <c r="AR30" s="33">
        <f t="shared" si="4"/>
        <v>5.884691621683845</v>
      </c>
      <c r="AS30" s="33">
        <f t="shared" si="4"/>
        <v>5.884691621683845</v>
      </c>
      <c r="AT30" s="33">
        <f t="shared" si="4"/>
        <v>5.884691621683845</v>
      </c>
      <c r="AU30" s="33">
        <f t="shared" si="6"/>
        <v>5.884691621683845</v>
      </c>
      <c r="AV30" s="33">
        <f t="shared" si="6"/>
        <v>5.884691621683845</v>
      </c>
      <c r="AW30" s="33">
        <f t="shared" si="6"/>
        <v>5.884691621683845</v>
      </c>
      <c r="AX30" s="33">
        <f t="shared" si="6"/>
        <v>5.884691621683845</v>
      </c>
      <c r="AY30" s="33">
        <f t="shared" si="6"/>
        <v>5.884691621683845</v>
      </c>
      <c r="AZ30" s="33">
        <f t="shared" si="6"/>
        <v>5.884691621683845</v>
      </c>
      <c r="BA30" s="33">
        <f t="shared" si="6"/>
        <v>5.884691621683845</v>
      </c>
      <c r="BB30" s="33">
        <f t="shared" si="6"/>
        <v>5.884691621683845</v>
      </c>
      <c r="BC30" s="33">
        <f t="shared" si="6"/>
        <v>5.884691621683845</v>
      </c>
      <c r="BD30" s="33">
        <f t="shared" si="6"/>
        <v>5.884691621683845</v>
      </c>
      <c r="BE30" s="33">
        <f t="shared" si="6"/>
        <v>5.884691621683845</v>
      </c>
      <c r="BF30" s="33">
        <f t="shared" si="6"/>
        <v>5.884691621683845</v>
      </c>
      <c r="BG30" s="33">
        <f t="shared" si="6"/>
        <v>5.884691621683845</v>
      </c>
      <c r="BH30" s="33">
        <f t="shared" si="6"/>
        <v>5.884691621683845</v>
      </c>
      <c r="BI30" s="33">
        <f t="shared" si="6"/>
        <v>5.884691621683845</v>
      </c>
      <c r="BJ30" s="34">
        <f t="shared" si="6"/>
        <v>5.884691621683845</v>
      </c>
    </row>
    <row r="31" spans="1:62" s="31" customFormat="1" x14ac:dyDescent="0.3">
      <c r="A31" s="29">
        <v>29</v>
      </c>
      <c r="B31" s="5"/>
      <c r="C31" s="9"/>
      <c r="D31" s="9"/>
      <c r="E31" s="9"/>
      <c r="F31" s="9"/>
      <c r="G31" s="9"/>
      <c r="H31" s="9"/>
      <c r="I31" s="9"/>
      <c r="J31" s="9"/>
      <c r="K31" s="9"/>
      <c r="L31" s="32">
        <f>IFERROR(([4]CePensRurH!L31/EsPensTipoARurH!L31)/txMortH!L31,1)</f>
        <v>1</v>
      </c>
      <c r="M31" s="32">
        <f>IFERROR(([4]CePensRurH!M31/EsPensTipoARurH!M31)/txMortH!M31,1)</f>
        <v>2.7041872788004162</v>
      </c>
      <c r="N31" s="32">
        <f>IFERROR(([4]CePensRurH!N31/EsPensTipoARurH!N31)/txMortH!N31,1)</f>
        <v>1.0476112957347334</v>
      </c>
      <c r="O31" s="32">
        <f>IFERROR(([4]CePensRurH!O31/EsPensTipoARurH!O31)/txMortH!O31,1)</f>
        <v>3.1329181854045101</v>
      </c>
      <c r="P31" s="59">
        <f>IFERROR(([4]CePensRurH!P31/EsPensTipoARurH!P31)/txMortH!P31,1)</f>
        <v>3.9098716704761434</v>
      </c>
      <c r="Q31" s="109">
        <f t="shared" si="23"/>
        <v>2.6986471076039509</v>
      </c>
      <c r="R31" s="33">
        <f t="shared" si="5"/>
        <v>2.6986471076039509</v>
      </c>
      <c r="S31" s="33">
        <f t="shared" si="5"/>
        <v>2.6986471076039509</v>
      </c>
      <c r="T31" s="33">
        <f t="shared" si="5"/>
        <v>2.6986471076039509</v>
      </c>
      <c r="U31" s="33">
        <f t="shared" si="5"/>
        <v>2.6986471076039509</v>
      </c>
      <c r="V31" s="33">
        <f t="shared" si="5"/>
        <v>2.6986471076039509</v>
      </c>
      <c r="W31" s="33">
        <f t="shared" si="5"/>
        <v>2.6986471076039509</v>
      </c>
      <c r="X31" s="33">
        <f t="shared" si="5"/>
        <v>2.6986471076039509</v>
      </c>
      <c r="Y31" s="33">
        <f t="shared" si="5"/>
        <v>2.6986471076039509</v>
      </c>
      <c r="Z31" s="33">
        <f t="shared" si="5"/>
        <v>2.6986471076039509</v>
      </c>
      <c r="AA31" s="33">
        <f t="shared" si="5"/>
        <v>2.6986471076039509</v>
      </c>
      <c r="AB31" s="33">
        <f t="shared" si="5"/>
        <v>2.6986471076039509</v>
      </c>
      <c r="AC31" s="33">
        <f t="shared" si="5"/>
        <v>2.6986471076039509</v>
      </c>
      <c r="AD31" s="33">
        <f t="shared" si="5"/>
        <v>2.6986471076039509</v>
      </c>
      <c r="AE31" s="33">
        <f t="shared" si="5"/>
        <v>2.6986471076039509</v>
      </c>
      <c r="AF31" s="33">
        <f t="shared" si="4"/>
        <v>2.6986471076039509</v>
      </c>
      <c r="AG31" s="33">
        <f t="shared" si="4"/>
        <v>2.6986471076039509</v>
      </c>
      <c r="AH31" s="33">
        <f t="shared" si="4"/>
        <v>2.6986471076039509</v>
      </c>
      <c r="AI31" s="33">
        <f t="shared" si="4"/>
        <v>2.6986471076039509</v>
      </c>
      <c r="AJ31" s="33">
        <f t="shared" si="4"/>
        <v>2.6986471076039509</v>
      </c>
      <c r="AK31" s="33">
        <f t="shared" si="4"/>
        <v>2.6986471076039509</v>
      </c>
      <c r="AL31" s="33">
        <f t="shared" si="4"/>
        <v>2.6986471076039509</v>
      </c>
      <c r="AM31" s="33">
        <f t="shared" si="4"/>
        <v>2.6986471076039509</v>
      </c>
      <c r="AN31" s="33">
        <f t="shared" si="4"/>
        <v>2.6986471076039509</v>
      </c>
      <c r="AO31" s="33">
        <f t="shared" si="4"/>
        <v>2.6986471076039509</v>
      </c>
      <c r="AP31" s="33">
        <f t="shared" si="4"/>
        <v>2.6986471076039509</v>
      </c>
      <c r="AQ31" s="33">
        <f t="shared" si="4"/>
        <v>2.6986471076039509</v>
      </c>
      <c r="AR31" s="33">
        <f t="shared" si="4"/>
        <v>2.6986471076039509</v>
      </c>
      <c r="AS31" s="33">
        <f t="shared" si="4"/>
        <v>2.6986471076039509</v>
      </c>
      <c r="AT31" s="33">
        <f t="shared" si="4"/>
        <v>2.6986471076039509</v>
      </c>
      <c r="AU31" s="33">
        <f t="shared" si="6"/>
        <v>2.6986471076039509</v>
      </c>
      <c r="AV31" s="33">
        <f t="shared" si="6"/>
        <v>2.6986471076039509</v>
      </c>
      <c r="AW31" s="33">
        <f t="shared" si="6"/>
        <v>2.6986471076039509</v>
      </c>
      <c r="AX31" s="33">
        <f t="shared" si="6"/>
        <v>2.6986471076039509</v>
      </c>
      <c r="AY31" s="33">
        <f t="shared" si="6"/>
        <v>2.6986471076039509</v>
      </c>
      <c r="AZ31" s="33">
        <f t="shared" si="6"/>
        <v>2.6986471076039509</v>
      </c>
      <c r="BA31" s="33">
        <f t="shared" si="6"/>
        <v>2.6986471076039509</v>
      </c>
      <c r="BB31" s="33">
        <f t="shared" si="6"/>
        <v>2.6986471076039509</v>
      </c>
      <c r="BC31" s="33">
        <f t="shared" si="6"/>
        <v>2.6986471076039509</v>
      </c>
      <c r="BD31" s="33">
        <f t="shared" si="6"/>
        <v>2.6986471076039509</v>
      </c>
      <c r="BE31" s="33">
        <f t="shared" si="6"/>
        <v>2.6986471076039509</v>
      </c>
      <c r="BF31" s="33">
        <f t="shared" si="6"/>
        <v>2.6986471076039509</v>
      </c>
      <c r="BG31" s="33">
        <f t="shared" si="6"/>
        <v>2.6986471076039509</v>
      </c>
      <c r="BH31" s="33">
        <f t="shared" si="6"/>
        <v>2.6986471076039509</v>
      </c>
      <c r="BI31" s="33">
        <f t="shared" si="6"/>
        <v>2.6986471076039509</v>
      </c>
      <c r="BJ31" s="34">
        <f t="shared" si="6"/>
        <v>2.6986471076039509</v>
      </c>
    </row>
    <row r="32" spans="1:62" s="31" customFormat="1" x14ac:dyDescent="0.3">
      <c r="A32" s="29">
        <v>30</v>
      </c>
      <c r="B32" s="5"/>
      <c r="C32" s="9"/>
      <c r="D32" s="9"/>
      <c r="E32" s="9"/>
      <c r="F32" s="9"/>
      <c r="G32" s="9"/>
      <c r="H32" s="9"/>
      <c r="I32" s="9"/>
      <c r="J32" s="9"/>
      <c r="K32" s="9"/>
      <c r="L32" s="32">
        <f>IFERROR(([4]CePensRurH!L32/EsPensTipoARurH!L32)/txMortH!L32,1)</f>
        <v>1</v>
      </c>
      <c r="M32" s="32">
        <f>IFERROR(([4]CePensRurH!M32/EsPensTipoARurH!M32)/txMortH!M32,1)</f>
        <v>3.5499454093634202</v>
      </c>
      <c r="N32" s="32">
        <f>IFERROR(([4]CePensRurH!N32/EsPensTipoARurH!N32)/txMortH!N32,1)</f>
        <v>4.7112908574744434</v>
      </c>
      <c r="O32" s="32">
        <f>IFERROR(([4]CePensRurH!O32/EsPensTipoARurH!O32)/txMortH!O32,1)</f>
        <v>5.1140032668817392</v>
      </c>
      <c r="P32" s="59">
        <f>IFERROR(([4]CePensRurH!P32/EsPensTipoARurH!P32)/txMortH!P32,1)</f>
        <v>8.1637908411879234</v>
      </c>
      <c r="Q32" s="109">
        <f t="shared" si="23"/>
        <v>5.3847575937268815</v>
      </c>
      <c r="R32" s="33">
        <f t="shared" si="5"/>
        <v>5.3847575937268815</v>
      </c>
      <c r="S32" s="33">
        <f t="shared" si="5"/>
        <v>5.3847575937268815</v>
      </c>
      <c r="T32" s="33">
        <f t="shared" si="5"/>
        <v>5.3847575937268815</v>
      </c>
      <c r="U32" s="33">
        <f t="shared" si="5"/>
        <v>5.3847575937268815</v>
      </c>
      <c r="V32" s="33">
        <f t="shared" si="5"/>
        <v>5.3847575937268815</v>
      </c>
      <c r="W32" s="33">
        <f t="shared" si="5"/>
        <v>5.3847575937268815</v>
      </c>
      <c r="X32" s="33">
        <f t="shared" si="5"/>
        <v>5.3847575937268815</v>
      </c>
      <c r="Y32" s="33">
        <f t="shared" si="5"/>
        <v>5.3847575937268815</v>
      </c>
      <c r="Z32" s="33">
        <f t="shared" si="5"/>
        <v>5.3847575937268815</v>
      </c>
      <c r="AA32" s="33">
        <f t="shared" si="5"/>
        <v>5.3847575937268815</v>
      </c>
      <c r="AB32" s="33">
        <f t="shared" si="5"/>
        <v>5.3847575937268815</v>
      </c>
      <c r="AC32" s="33">
        <f t="shared" si="5"/>
        <v>5.3847575937268815</v>
      </c>
      <c r="AD32" s="33">
        <f t="shared" si="5"/>
        <v>5.3847575937268815</v>
      </c>
      <c r="AE32" s="33">
        <f t="shared" si="5"/>
        <v>5.3847575937268815</v>
      </c>
      <c r="AF32" s="33">
        <f t="shared" si="4"/>
        <v>5.3847575937268815</v>
      </c>
      <c r="AG32" s="33">
        <f t="shared" si="4"/>
        <v>5.3847575937268815</v>
      </c>
      <c r="AH32" s="33">
        <f t="shared" si="4"/>
        <v>5.3847575937268815</v>
      </c>
      <c r="AI32" s="33">
        <f t="shared" si="4"/>
        <v>5.3847575937268815</v>
      </c>
      <c r="AJ32" s="33">
        <f t="shared" si="4"/>
        <v>5.3847575937268815</v>
      </c>
      <c r="AK32" s="33">
        <f t="shared" si="4"/>
        <v>5.3847575937268815</v>
      </c>
      <c r="AL32" s="33">
        <f t="shared" si="4"/>
        <v>5.3847575937268815</v>
      </c>
      <c r="AM32" s="33">
        <f t="shared" si="4"/>
        <v>5.3847575937268815</v>
      </c>
      <c r="AN32" s="33">
        <f t="shared" si="4"/>
        <v>5.3847575937268815</v>
      </c>
      <c r="AO32" s="33">
        <f t="shared" si="4"/>
        <v>5.3847575937268815</v>
      </c>
      <c r="AP32" s="33">
        <f t="shared" si="4"/>
        <v>5.3847575937268815</v>
      </c>
      <c r="AQ32" s="33">
        <f t="shared" si="4"/>
        <v>5.3847575937268815</v>
      </c>
      <c r="AR32" s="33">
        <f t="shared" si="4"/>
        <v>5.3847575937268815</v>
      </c>
      <c r="AS32" s="33">
        <f t="shared" si="4"/>
        <v>5.3847575937268815</v>
      </c>
      <c r="AT32" s="33">
        <f t="shared" si="4"/>
        <v>5.3847575937268815</v>
      </c>
      <c r="AU32" s="33">
        <f t="shared" si="6"/>
        <v>5.3847575937268815</v>
      </c>
      <c r="AV32" s="33">
        <f t="shared" si="6"/>
        <v>5.3847575937268815</v>
      </c>
      <c r="AW32" s="33">
        <f t="shared" si="6"/>
        <v>5.3847575937268815</v>
      </c>
      <c r="AX32" s="33">
        <f t="shared" si="6"/>
        <v>5.3847575937268815</v>
      </c>
      <c r="AY32" s="33">
        <f t="shared" si="6"/>
        <v>5.3847575937268815</v>
      </c>
      <c r="AZ32" s="33">
        <f t="shared" si="6"/>
        <v>5.3847575937268815</v>
      </c>
      <c r="BA32" s="33">
        <f t="shared" si="6"/>
        <v>5.3847575937268815</v>
      </c>
      <c r="BB32" s="33">
        <f t="shared" si="6"/>
        <v>5.3847575937268815</v>
      </c>
      <c r="BC32" s="33">
        <f t="shared" si="6"/>
        <v>5.3847575937268815</v>
      </c>
      <c r="BD32" s="33">
        <f t="shared" si="6"/>
        <v>5.3847575937268815</v>
      </c>
      <c r="BE32" s="33">
        <f t="shared" si="6"/>
        <v>5.3847575937268815</v>
      </c>
      <c r="BF32" s="33">
        <f t="shared" si="6"/>
        <v>5.3847575937268815</v>
      </c>
      <c r="BG32" s="33">
        <f t="shared" si="6"/>
        <v>5.3847575937268815</v>
      </c>
      <c r="BH32" s="33">
        <f t="shared" si="6"/>
        <v>5.3847575937268815</v>
      </c>
      <c r="BI32" s="33">
        <f t="shared" si="6"/>
        <v>5.3847575937268815</v>
      </c>
      <c r="BJ32" s="34">
        <f t="shared" si="6"/>
        <v>5.3847575937268815</v>
      </c>
    </row>
    <row r="33" spans="1:62" s="31" customFormat="1" x14ac:dyDescent="0.3">
      <c r="A33" s="29">
        <v>31</v>
      </c>
      <c r="B33" s="5"/>
      <c r="C33" s="9"/>
      <c r="D33" s="9"/>
      <c r="E33" s="9"/>
      <c r="F33" s="9"/>
      <c r="G33" s="9"/>
      <c r="H33" s="9"/>
      <c r="I33" s="9"/>
      <c r="J33" s="9"/>
      <c r="K33" s="9"/>
      <c r="L33" s="32">
        <f>IFERROR(([4]CePensRurH!L33/EsPensTipoARurH!L33)/txMortH!L33,1)</f>
        <v>1</v>
      </c>
      <c r="M33" s="32">
        <f>IFERROR(([4]CePensRurH!M33/EsPensTipoARurH!M33)/txMortH!M33,1)</f>
        <v>3.1916679726395873</v>
      </c>
      <c r="N33" s="32">
        <f>IFERROR(([4]CePensRurH!N33/EsPensTipoARurH!N33)/txMortH!N33,1)</f>
        <v>2.5457065536808252</v>
      </c>
      <c r="O33" s="32">
        <f>IFERROR(([4]CePensRurH!O33/EsPensTipoARurH!O33)/txMortH!O33,1)</f>
        <v>3.2691052811003258</v>
      </c>
      <c r="P33" s="59">
        <f>IFERROR(([4]CePensRurH!P33/EsPensTipoARurH!P33)/txMortH!P33,1)</f>
        <v>3.7707757327897764</v>
      </c>
      <c r="Q33" s="109">
        <f t="shared" si="23"/>
        <v>3.1943138850526287</v>
      </c>
      <c r="R33" s="33">
        <f t="shared" si="5"/>
        <v>3.1943138850526287</v>
      </c>
      <c r="S33" s="33">
        <f t="shared" si="5"/>
        <v>3.1943138850526287</v>
      </c>
      <c r="T33" s="33">
        <f t="shared" si="5"/>
        <v>3.1943138850526287</v>
      </c>
      <c r="U33" s="33">
        <f t="shared" si="5"/>
        <v>3.1943138850526287</v>
      </c>
      <c r="V33" s="33">
        <f t="shared" si="5"/>
        <v>3.1943138850526287</v>
      </c>
      <c r="W33" s="33">
        <f t="shared" si="5"/>
        <v>3.1943138850526287</v>
      </c>
      <c r="X33" s="33">
        <f t="shared" si="5"/>
        <v>3.1943138850526287</v>
      </c>
      <c r="Y33" s="33">
        <f t="shared" si="5"/>
        <v>3.1943138850526287</v>
      </c>
      <c r="Z33" s="33">
        <f t="shared" si="5"/>
        <v>3.1943138850526287</v>
      </c>
      <c r="AA33" s="33">
        <f t="shared" si="5"/>
        <v>3.1943138850526287</v>
      </c>
      <c r="AB33" s="33">
        <f t="shared" si="5"/>
        <v>3.1943138850526287</v>
      </c>
      <c r="AC33" s="33">
        <f t="shared" si="5"/>
        <v>3.1943138850526287</v>
      </c>
      <c r="AD33" s="33">
        <f t="shared" si="5"/>
        <v>3.1943138850526287</v>
      </c>
      <c r="AE33" s="33">
        <f t="shared" si="5"/>
        <v>3.1943138850526287</v>
      </c>
      <c r="AF33" s="33">
        <f t="shared" si="4"/>
        <v>3.1943138850526287</v>
      </c>
      <c r="AG33" s="33">
        <f t="shared" si="4"/>
        <v>3.1943138850526287</v>
      </c>
      <c r="AH33" s="33">
        <f t="shared" si="4"/>
        <v>3.1943138850526287</v>
      </c>
      <c r="AI33" s="33">
        <f t="shared" si="4"/>
        <v>3.1943138850526287</v>
      </c>
      <c r="AJ33" s="33">
        <f t="shared" si="4"/>
        <v>3.1943138850526287</v>
      </c>
      <c r="AK33" s="33">
        <f t="shared" si="4"/>
        <v>3.1943138850526287</v>
      </c>
      <c r="AL33" s="33">
        <f t="shared" si="4"/>
        <v>3.1943138850526287</v>
      </c>
      <c r="AM33" s="33">
        <f t="shared" si="4"/>
        <v>3.1943138850526287</v>
      </c>
      <c r="AN33" s="33">
        <f t="shared" si="4"/>
        <v>3.1943138850526287</v>
      </c>
      <c r="AO33" s="33">
        <f t="shared" si="4"/>
        <v>3.1943138850526287</v>
      </c>
      <c r="AP33" s="33">
        <f t="shared" si="4"/>
        <v>3.1943138850526287</v>
      </c>
      <c r="AQ33" s="33">
        <f t="shared" si="4"/>
        <v>3.1943138850526287</v>
      </c>
      <c r="AR33" s="33">
        <f t="shared" si="4"/>
        <v>3.1943138850526287</v>
      </c>
      <c r="AS33" s="33">
        <f t="shared" si="4"/>
        <v>3.1943138850526287</v>
      </c>
      <c r="AT33" s="33">
        <f t="shared" si="4"/>
        <v>3.1943138850526287</v>
      </c>
      <c r="AU33" s="33">
        <f t="shared" si="6"/>
        <v>3.1943138850526287</v>
      </c>
      <c r="AV33" s="33">
        <f t="shared" si="6"/>
        <v>3.1943138850526287</v>
      </c>
      <c r="AW33" s="33">
        <f t="shared" si="6"/>
        <v>3.1943138850526287</v>
      </c>
      <c r="AX33" s="33">
        <f t="shared" si="6"/>
        <v>3.1943138850526287</v>
      </c>
      <c r="AY33" s="33">
        <f t="shared" si="6"/>
        <v>3.1943138850526287</v>
      </c>
      <c r="AZ33" s="33">
        <f t="shared" si="6"/>
        <v>3.1943138850526287</v>
      </c>
      <c r="BA33" s="33">
        <f t="shared" si="6"/>
        <v>3.1943138850526287</v>
      </c>
      <c r="BB33" s="33">
        <f t="shared" si="6"/>
        <v>3.1943138850526287</v>
      </c>
      <c r="BC33" s="33">
        <f t="shared" si="6"/>
        <v>3.1943138850526287</v>
      </c>
      <c r="BD33" s="33">
        <f t="shared" si="6"/>
        <v>3.1943138850526287</v>
      </c>
      <c r="BE33" s="33">
        <f t="shared" si="6"/>
        <v>3.1943138850526287</v>
      </c>
      <c r="BF33" s="33">
        <f t="shared" si="6"/>
        <v>3.1943138850526287</v>
      </c>
      <c r="BG33" s="33">
        <f t="shared" si="6"/>
        <v>3.1943138850526287</v>
      </c>
      <c r="BH33" s="33">
        <f t="shared" si="6"/>
        <v>3.1943138850526287</v>
      </c>
      <c r="BI33" s="33">
        <f t="shared" si="6"/>
        <v>3.1943138850526287</v>
      </c>
      <c r="BJ33" s="34">
        <f t="shared" si="6"/>
        <v>3.1943138850526287</v>
      </c>
    </row>
    <row r="34" spans="1:62" s="31" customFormat="1" x14ac:dyDescent="0.3">
      <c r="A34" s="29">
        <v>32</v>
      </c>
      <c r="B34" s="5"/>
      <c r="C34" s="9"/>
      <c r="D34" s="9"/>
      <c r="E34" s="9"/>
      <c r="F34" s="9"/>
      <c r="G34" s="9"/>
      <c r="H34" s="9"/>
      <c r="I34" s="9"/>
      <c r="J34" s="9"/>
      <c r="K34" s="9"/>
      <c r="L34" s="32">
        <f>IFERROR(([4]CePensRurH!L34/EsPensTipoARurH!L34)/txMortH!L34,1)</f>
        <v>1</v>
      </c>
      <c r="M34" s="32">
        <f>IFERROR(([4]CePensRurH!M34/EsPensTipoARurH!M34)/txMortH!M34,1)</f>
        <v>3.8967921473687004</v>
      </c>
      <c r="N34" s="32">
        <f>IFERROR(([4]CePensRurH!N34/EsPensTipoARurH!N34)/txMortH!N34,1)</f>
        <v>5.3399296888633758</v>
      </c>
      <c r="O34" s="32">
        <f>IFERROR(([4]CePensRurH!O34/EsPensTipoARurH!O34)/txMortH!O34,1)</f>
        <v>2.5460918693398602</v>
      </c>
      <c r="P34" s="59">
        <f>IFERROR(([4]CePensRurH!P34/EsPensTipoARurH!P34)/txMortH!P34,1)</f>
        <v>1.8148581763968124</v>
      </c>
      <c r="Q34" s="109">
        <f t="shared" si="23"/>
        <v>3.3994179704921872</v>
      </c>
      <c r="R34" s="33">
        <f t="shared" si="5"/>
        <v>3.3994179704921872</v>
      </c>
      <c r="S34" s="33">
        <f t="shared" si="5"/>
        <v>3.3994179704921872</v>
      </c>
      <c r="T34" s="33">
        <f t="shared" si="5"/>
        <v>3.3994179704921872</v>
      </c>
      <c r="U34" s="33">
        <f t="shared" si="5"/>
        <v>3.3994179704921872</v>
      </c>
      <c r="V34" s="33">
        <f t="shared" si="5"/>
        <v>3.3994179704921872</v>
      </c>
      <c r="W34" s="33">
        <f t="shared" si="5"/>
        <v>3.3994179704921872</v>
      </c>
      <c r="X34" s="33">
        <f t="shared" si="5"/>
        <v>3.3994179704921872</v>
      </c>
      <c r="Y34" s="33">
        <f t="shared" si="5"/>
        <v>3.3994179704921872</v>
      </c>
      <c r="Z34" s="33">
        <f t="shared" si="5"/>
        <v>3.3994179704921872</v>
      </c>
      <c r="AA34" s="33">
        <f t="shared" si="5"/>
        <v>3.3994179704921872</v>
      </c>
      <c r="AB34" s="33">
        <f t="shared" si="5"/>
        <v>3.3994179704921872</v>
      </c>
      <c r="AC34" s="33">
        <f t="shared" si="5"/>
        <v>3.3994179704921872</v>
      </c>
      <c r="AD34" s="33">
        <f t="shared" si="5"/>
        <v>3.3994179704921872</v>
      </c>
      <c r="AE34" s="33">
        <f t="shared" ref="AE34:AT34" si="24">AD34</f>
        <v>3.3994179704921872</v>
      </c>
      <c r="AF34" s="33">
        <f t="shared" si="24"/>
        <v>3.3994179704921872</v>
      </c>
      <c r="AG34" s="33">
        <f t="shared" si="24"/>
        <v>3.3994179704921872</v>
      </c>
      <c r="AH34" s="33">
        <f t="shared" si="24"/>
        <v>3.3994179704921872</v>
      </c>
      <c r="AI34" s="33">
        <f t="shared" si="24"/>
        <v>3.3994179704921872</v>
      </c>
      <c r="AJ34" s="33">
        <f t="shared" si="24"/>
        <v>3.3994179704921872</v>
      </c>
      <c r="AK34" s="33">
        <f t="shared" si="24"/>
        <v>3.3994179704921872</v>
      </c>
      <c r="AL34" s="33">
        <f t="shared" si="24"/>
        <v>3.3994179704921872</v>
      </c>
      <c r="AM34" s="33">
        <f t="shared" si="24"/>
        <v>3.3994179704921872</v>
      </c>
      <c r="AN34" s="33">
        <f t="shared" si="24"/>
        <v>3.3994179704921872</v>
      </c>
      <c r="AO34" s="33">
        <f t="shared" si="24"/>
        <v>3.3994179704921872</v>
      </c>
      <c r="AP34" s="33">
        <f t="shared" si="24"/>
        <v>3.3994179704921872</v>
      </c>
      <c r="AQ34" s="33">
        <f t="shared" si="24"/>
        <v>3.3994179704921872</v>
      </c>
      <c r="AR34" s="33">
        <f t="shared" si="24"/>
        <v>3.3994179704921872</v>
      </c>
      <c r="AS34" s="33">
        <f t="shared" si="24"/>
        <v>3.3994179704921872</v>
      </c>
      <c r="AT34" s="33">
        <f t="shared" si="24"/>
        <v>3.3994179704921872</v>
      </c>
      <c r="AU34" s="33">
        <f t="shared" si="6"/>
        <v>3.3994179704921872</v>
      </c>
      <c r="AV34" s="33">
        <f t="shared" si="6"/>
        <v>3.3994179704921872</v>
      </c>
      <c r="AW34" s="33">
        <f t="shared" si="6"/>
        <v>3.3994179704921872</v>
      </c>
      <c r="AX34" s="33">
        <f t="shared" si="6"/>
        <v>3.3994179704921872</v>
      </c>
      <c r="AY34" s="33">
        <f t="shared" si="6"/>
        <v>3.3994179704921872</v>
      </c>
      <c r="AZ34" s="33">
        <f t="shared" si="6"/>
        <v>3.3994179704921872</v>
      </c>
      <c r="BA34" s="33">
        <f t="shared" si="6"/>
        <v>3.3994179704921872</v>
      </c>
      <c r="BB34" s="33">
        <f t="shared" si="6"/>
        <v>3.3994179704921872</v>
      </c>
      <c r="BC34" s="33">
        <f t="shared" si="6"/>
        <v>3.3994179704921872</v>
      </c>
      <c r="BD34" s="33">
        <f t="shared" si="6"/>
        <v>3.3994179704921872</v>
      </c>
      <c r="BE34" s="33">
        <f t="shared" si="6"/>
        <v>3.3994179704921872</v>
      </c>
      <c r="BF34" s="33">
        <f t="shared" si="6"/>
        <v>3.3994179704921872</v>
      </c>
      <c r="BG34" s="33">
        <f t="shared" si="6"/>
        <v>3.3994179704921872</v>
      </c>
      <c r="BH34" s="33">
        <f t="shared" si="6"/>
        <v>3.3994179704921872</v>
      </c>
      <c r="BI34" s="33">
        <f t="shared" si="6"/>
        <v>3.3994179704921872</v>
      </c>
      <c r="BJ34" s="34">
        <f t="shared" ref="R34:BJ40" si="25">BI34</f>
        <v>3.3994179704921872</v>
      </c>
    </row>
    <row r="35" spans="1:62" s="31" customFormat="1" x14ac:dyDescent="0.3">
      <c r="A35" s="29">
        <v>33</v>
      </c>
      <c r="B35" s="5"/>
      <c r="C35" s="9"/>
      <c r="D35" s="9"/>
      <c r="E35" s="9"/>
      <c r="F35" s="9"/>
      <c r="G35" s="9"/>
      <c r="H35" s="9"/>
      <c r="I35" s="9"/>
      <c r="J35" s="9"/>
      <c r="K35" s="9"/>
      <c r="L35" s="32">
        <f>IFERROR(([4]CePensRurH!L35/EsPensTipoARurH!L35)/txMortH!L35,1)</f>
        <v>1</v>
      </c>
      <c r="M35" s="32">
        <f>IFERROR(([4]CePensRurH!M35/EsPensTipoARurH!M35)/txMortH!M35,1)</f>
        <v>2.0877453830672987</v>
      </c>
      <c r="N35" s="32">
        <f>IFERROR(([4]CePensRurH!N35/EsPensTipoARurH!N35)/txMortH!N35,1)</f>
        <v>3.7380367781939832</v>
      </c>
      <c r="O35" s="32">
        <f>IFERROR(([4]CePensRurH!O35/EsPensTipoARurH!O35)/txMortH!O35,1)</f>
        <v>2.1248932346093228</v>
      </c>
      <c r="P35" s="59">
        <f>IFERROR(([4]CePensRurH!P35/EsPensTipoARurH!P35)/txMortH!P35,1)</f>
        <v>1.7027551630508131</v>
      </c>
      <c r="Q35" s="109">
        <f t="shared" si="23"/>
        <v>2.4133576397303544</v>
      </c>
      <c r="R35" s="33">
        <f t="shared" si="25"/>
        <v>2.4133576397303544</v>
      </c>
      <c r="S35" s="33">
        <f t="shared" si="25"/>
        <v>2.4133576397303544</v>
      </c>
      <c r="T35" s="33">
        <f t="shared" si="25"/>
        <v>2.4133576397303544</v>
      </c>
      <c r="U35" s="33">
        <f t="shared" si="25"/>
        <v>2.4133576397303544</v>
      </c>
      <c r="V35" s="33">
        <f t="shared" si="25"/>
        <v>2.4133576397303544</v>
      </c>
      <c r="W35" s="33">
        <f t="shared" si="25"/>
        <v>2.4133576397303544</v>
      </c>
      <c r="X35" s="33">
        <f t="shared" si="25"/>
        <v>2.4133576397303544</v>
      </c>
      <c r="Y35" s="33">
        <f t="shared" si="25"/>
        <v>2.4133576397303544</v>
      </c>
      <c r="Z35" s="33">
        <f t="shared" si="25"/>
        <v>2.4133576397303544</v>
      </c>
      <c r="AA35" s="33">
        <f t="shared" si="25"/>
        <v>2.4133576397303544</v>
      </c>
      <c r="AB35" s="33">
        <f t="shared" si="25"/>
        <v>2.4133576397303544</v>
      </c>
      <c r="AC35" s="33">
        <f t="shared" si="25"/>
        <v>2.4133576397303544</v>
      </c>
      <c r="AD35" s="33">
        <f t="shared" si="25"/>
        <v>2.4133576397303544</v>
      </c>
      <c r="AE35" s="33">
        <f t="shared" si="25"/>
        <v>2.4133576397303544</v>
      </c>
      <c r="AF35" s="33">
        <f t="shared" si="25"/>
        <v>2.4133576397303544</v>
      </c>
      <c r="AG35" s="33">
        <f t="shared" si="25"/>
        <v>2.4133576397303544</v>
      </c>
      <c r="AH35" s="33">
        <f t="shared" si="25"/>
        <v>2.4133576397303544</v>
      </c>
      <c r="AI35" s="33">
        <f t="shared" si="25"/>
        <v>2.4133576397303544</v>
      </c>
      <c r="AJ35" s="33">
        <f t="shared" si="25"/>
        <v>2.4133576397303544</v>
      </c>
      <c r="AK35" s="33">
        <f t="shared" si="25"/>
        <v>2.4133576397303544</v>
      </c>
      <c r="AL35" s="33">
        <f t="shared" si="25"/>
        <v>2.4133576397303544</v>
      </c>
      <c r="AM35" s="33">
        <f t="shared" si="25"/>
        <v>2.4133576397303544</v>
      </c>
      <c r="AN35" s="33">
        <f t="shared" si="25"/>
        <v>2.4133576397303544</v>
      </c>
      <c r="AO35" s="33">
        <f t="shared" si="25"/>
        <v>2.4133576397303544</v>
      </c>
      <c r="AP35" s="33">
        <f t="shared" si="25"/>
        <v>2.4133576397303544</v>
      </c>
      <c r="AQ35" s="33">
        <f t="shared" si="25"/>
        <v>2.4133576397303544</v>
      </c>
      <c r="AR35" s="33">
        <f t="shared" si="25"/>
        <v>2.4133576397303544</v>
      </c>
      <c r="AS35" s="33">
        <f t="shared" si="25"/>
        <v>2.4133576397303544</v>
      </c>
      <c r="AT35" s="33">
        <f t="shared" si="25"/>
        <v>2.4133576397303544</v>
      </c>
      <c r="AU35" s="33">
        <f t="shared" si="25"/>
        <v>2.4133576397303544</v>
      </c>
      <c r="AV35" s="33">
        <f t="shared" si="25"/>
        <v>2.4133576397303544</v>
      </c>
      <c r="AW35" s="33">
        <f t="shared" si="25"/>
        <v>2.4133576397303544</v>
      </c>
      <c r="AX35" s="33">
        <f t="shared" si="25"/>
        <v>2.4133576397303544</v>
      </c>
      <c r="AY35" s="33">
        <f t="shared" si="25"/>
        <v>2.4133576397303544</v>
      </c>
      <c r="AZ35" s="33">
        <f t="shared" si="25"/>
        <v>2.4133576397303544</v>
      </c>
      <c r="BA35" s="33">
        <f t="shared" si="25"/>
        <v>2.4133576397303544</v>
      </c>
      <c r="BB35" s="33">
        <f t="shared" si="25"/>
        <v>2.4133576397303544</v>
      </c>
      <c r="BC35" s="33">
        <f t="shared" si="25"/>
        <v>2.4133576397303544</v>
      </c>
      <c r="BD35" s="33">
        <f t="shared" si="25"/>
        <v>2.4133576397303544</v>
      </c>
      <c r="BE35" s="33">
        <f t="shared" si="25"/>
        <v>2.4133576397303544</v>
      </c>
      <c r="BF35" s="33">
        <f t="shared" si="25"/>
        <v>2.4133576397303544</v>
      </c>
      <c r="BG35" s="33">
        <f t="shared" si="25"/>
        <v>2.4133576397303544</v>
      </c>
      <c r="BH35" s="33">
        <f t="shared" si="25"/>
        <v>2.4133576397303544</v>
      </c>
      <c r="BI35" s="33">
        <f t="shared" si="25"/>
        <v>2.4133576397303544</v>
      </c>
      <c r="BJ35" s="34">
        <f t="shared" si="25"/>
        <v>2.4133576397303544</v>
      </c>
    </row>
    <row r="36" spans="1:62" s="31" customFormat="1" x14ac:dyDescent="0.3">
      <c r="A36" s="29">
        <v>34</v>
      </c>
      <c r="B36" s="5"/>
      <c r="C36" s="9"/>
      <c r="D36" s="9"/>
      <c r="E36" s="9"/>
      <c r="F36" s="9"/>
      <c r="G36" s="9"/>
      <c r="H36" s="9"/>
      <c r="I36" s="9"/>
      <c r="J36" s="9"/>
      <c r="K36" s="9"/>
      <c r="L36" s="32">
        <f>IFERROR(([4]CePensRurH!L36/EsPensTipoARurH!L36)/txMortH!L36,1)</f>
        <v>1</v>
      </c>
      <c r="M36" s="32">
        <f>IFERROR(([4]CePensRurH!M36/EsPensTipoARurH!M36)/txMortH!M36,1)</f>
        <v>2.8343159820905641</v>
      </c>
      <c r="N36" s="32">
        <f>IFERROR(([4]CePensRurH!N36/EsPensTipoARurH!N36)/txMortH!N36,1)</f>
        <v>2.5601280670386855</v>
      </c>
      <c r="O36" s="32">
        <f>IFERROR(([4]CePensRurH!O36/EsPensTipoARurH!O36)/txMortH!O36,1)</f>
        <v>3.3580439057310163</v>
      </c>
      <c r="P36" s="59">
        <f>IFERROR(([4]CePensRurH!P36/EsPensTipoARurH!P36)/txMortH!P36,1)</f>
        <v>0.4485121814651411</v>
      </c>
      <c r="Q36" s="109">
        <f t="shared" si="23"/>
        <v>2.3002500340813516</v>
      </c>
      <c r="R36" s="33">
        <f t="shared" si="25"/>
        <v>2.3002500340813516</v>
      </c>
      <c r="S36" s="33">
        <f t="shared" si="25"/>
        <v>2.3002500340813516</v>
      </c>
      <c r="T36" s="33">
        <f t="shared" si="25"/>
        <v>2.3002500340813516</v>
      </c>
      <c r="U36" s="33">
        <f t="shared" si="25"/>
        <v>2.3002500340813516</v>
      </c>
      <c r="V36" s="33">
        <f t="shared" si="25"/>
        <v>2.3002500340813516</v>
      </c>
      <c r="W36" s="33">
        <f t="shared" si="25"/>
        <v>2.3002500340813516</v>
      </c>
      <c r="X36" s="33">
        <f t="shared" si="25"/>
        <v>2.3002500340813516</v>
      </c>
      <c r="Y36" s="33">
        <f t="shared" si="25"/>
        <v>2.3002500340813516</v>
      </c>
      <c r="Z36" s="33">
        <f t="shared" si="25"/>
        <v>2.3002500340813516</v>
      </c>
      <c r="AA36" s="33">
        <f t="shared" si="25"/>
        <v>2.3002500340813516</v>
      </c>
      <c r="AB36" s="33">
        <f t="shared" si="25"/>
        <v>2.3002500340813516</v>
      </c>
      <c r="AC36" s="33">
        <f t="shared" si="25"/>
        <v>2.3002500340813516</v>
      </c>
      <c r="AD36" s="33">
        <f t="shared" si="25"/>
        <v>2.3002500340813516</v>
      </c>
      <c r="AE36" s="33">
        <f t="shared" si="25"/>
        <v>2.3002500340813516</v>
      </c>
      <c r="AF36" s="33">
        <f t="shared" si="25"/>
        <v>2.3002500340813516</v>
      </c>
      <c r="AG36" s="33">
        <f t="shared" si="25"/>
        <v>2.3002500340813516</v>
      </c>
      <c r="AH36" s="33">
        <f t="shared" si="25"/>
        <v>2.3002500340813516</v>
      </c>
      <c r="AI36" s="33">
        <f t="shared" si="25"/>
        <v>2.3002500340813516</v>
      </c>
      <c r="AJ36" s="33">
        <f t="shared" si="25"/>
        <v>2.3002500340813516</v>
      </c>
      <c r="AK36" s="33">
        <f t="shared" si="25"/>
        <v>2.3002500340813516</v>
      </c>
      <c r="AL36" s="33">
        <f t="shared" si="25"/>
        <v>2.3002500340813516</v>
      </c>
      <c r="AM36" s="33">
        <f t="shared" si="25"/>
        <v>2.3002500340813516</v>
      </c>
      <c r="AN36" s="33">
        <f t="shared" si="25"/>
        <v>2.3002500340813516</v>
      </c>
      <c r="AO36" s="33">
        <f t="shared" si="25"/>
        <v>2.3002500340813516</v>
      </c>
      <c r="AP36" s="33">
        <f t="shared" si="25"/>
        <v>2.3002500340813516</v>
      </c>
      <c r="AQ36" s="33">
        <f t="shared" si="25"/>
        <v>2.3002500340813516</v>
      </c>
      <c r="AR36" s="33">
        <f t="shared" si="25"/>
        <v>2.3002500340813516</v>
      </c>
      <c r="AS36" s="33">
        <f t="shared" si="25"/>
        <v>2.3002500340813516</v>
      </c>
      <c r="AT36" s="33">
        <f t="shared" si="25"/>
        <v>2.3002500340813516</v>
      </c>
      <c r="AU36" s="33">
        <f t="shared" si="25"/>
        <v>2.3002500340813516</v>
      </c>
      <c r="AV36" s="33">
        <f t="shared" si="25"/>
        <v>2.3002500340813516</v>
      </c>
      <c r="AW36" s="33">
        <f t="shared" si="25"/>
        <v>2.3002500340813516</v>
      </c>
      <c r="AX36" s="33">
        <f t="shared" si="25"/>
        <v>2.3002500340813516</v>
      </c>
      <c r="AY36" s="33">
        <f t="shared" si="25"/>
        <v>2.3002500340813516</v>
      </c>
      <c r="AZ36" s="33">
        <f t="shared" si="25"/>
        <v>2.3002500340813516</v>
      </c>
      <c r="BA36" s="33">
        <f t="shared" si="25"/>
        <v>2.3002500340813516</v>
      </c>
      <c r="BB36" s="33">
        <f t="shared" si="25"/>
        <v>2.3002500340813516</v>
      </c>
      <c r="BC36" s="33">
        <f t="shared" si="25"/>
        <v>2.3002500340813516</v>
      </c>
      <c r="BD36" s="33">
        <f t="shared" si="25"/>
        <v>2.3002500340813516</v>
      </c>
      <c r="BE36" s="33">
        <f t="shared" si="25"/>
        <v>2.3002500340813516</v>
      </c>
      <c r="BF36" s="33">
        <f t="shared" si="25"/>
        <v>2.3002500340813516</v>
      </c>
      <c r="BG36" s="33">
        <f t="shared" si="25"/>
        <v>2.3002500340813516</v>
      </c>
      <c r="BH36" s="33">
        <f t="shared" si="25"/>
        <v>2.3002500340813516</v>
      </c>
      <c r="BI36" s="33">
        <f t="shared" si="25"/>
        <v>2.3002500340813516</v>
      </c>
      <c r="BJ36" s="34">
        <f t="shared" si="25"/>
        <v>2.3002500340813516</v>
      </c>
    </row>
    <row r="37" spans="1:62" s="31" customFormat="1" x14ac:dyDescent="0.3">
      <c r="A37" s="29">
        <v>35</v>
      </c>
      <c r="B37" s="5"/>
      <c r="C37" s="9"/>
      <c r="D37" s="9"/>
      <c r="E37" s="9"/>
      <c r="F37" s="9"/>
      <c r="G37" s="9"/>
      <c r="H37" s="9"/>
      <c r="I37" s="9"/>
      <c r="J37" s="9"/>
      <c r="K37" s="9"/>
      <c r="L37" s="32">
        <f>IFERROR(([4]CePensRurH!L37/EsPensTipoARurH!L37)/txMortH!L37,1)</f>
        <v>1</v>
      </c>
      <c r="M37" s="32">
        <f>IFERROR(([4]CePensRurH!M37/EsPensTipoARurH!M37)/txMortH!M37,1)</f>
        <v>2.990337889778194</v>
      </c>
      <c r="N37" s="32">
        <f>IFERROR(([4]CePensRurH!N37/EsPensTipoARurH!N37)/txMortH!N37,1)</f>
        <v>1.0113578326360837</v>
      </c>
      <c r="O37" s="32">
        <f>IFERROR(([4]CePensRurH!O37/EsPensTipoARurH!O37)/txMortH!O37,1)</f>
        <v>0.69779140537694828</v>
      </c>
      <c r="P37" s="59">
        <f>IFERROR(([4]CePensRurH!P37/EsPensTipoARurH!P37)/txMortH!P37,1)</f>
        <v>1.9565782290731333</v>
      </c>
      <c r="Q37" s="109">
        <f t="shared" si="23"/>
        <v>1.6640163392160898</v>
      </c>
      <c r="R37" s="33">
        <f t="shared" si="25"/>
        <v>1.6640163392160898</v>
      </c>
      <c r="S37" s="33">
        <f t="shared" si="25"/>
        <v>1.6640163392160898</v>
      </c>
      <c r="T37" s="33">
        <f t="shared" si="25"/>
        <v>1.6640163392160898</v>
      </c>
      <c r="U37" s="33">
        <f t="shared" si="25"/>
        <v>1.6640163392160898</v>
      </c>
      <c r="V37" s="33">
        <f t="shared" si="25"/>
        <v>1.6640163392160898</v>
      </c>
      <c r="W37" s="33">
        <f t="shared" si="25"/>
        <v>1.6640163392160898</v>
      </c>
      <c r="X37" s="33">
        <f t="shared" si="25"/>
        <v>1.6640163392160898</v>
      </c>
      <c r="Y37" s="33">
        <f t="shared" si="25"/>
        <v>1.6640163392160898</v>
      </c>
      <c r="Z37" s="33">
        <f t="shared" si="25"/>
        <v>1.6640163392160898</v>
      </c>
      <c r="AA37" s="33">
        <f t="shared" si="25"/>
        <v>1.6640163392160898</v>
      </c>
      <c r="AB37" s="33">
        <f t="shared" si="25"/>
        <v>1.6640163392160898</v>
      </c>
      <c r="AC37" s="33">
        <f t="shared" si="25"/>
        <v>1.6640163392160898</v>
      </c>
      <c r="AD37" s="33">
        <f t="shared" si="25"/>
        <v>1.6640163392160898</v>
      </c>
      <c r="AE37" s="33">
        <f t="shared" si="25"/>
        <v>1.6640163392160898</v>
      </c>
      <c r="AF37" s="33">
        <f t="shared" si="25"/>
        <v>1.6640163392160898</v>
      </c>
      <c r="AG37" s="33">
        <f t="shared" si="25"/>
        <v>1.6640163392160898</v>
      </c>
      <c r="AH37" s="33">
        <f t="shared" si="25"/>
        <v>1.6640163392160898</v>
      </c>
      <c r="AI37" s="33">
        <f t="shared" si="25"/>
        <v>1.6640163392160898</v>
      </c>
      <c r="AJ37" s="33">
        <f t="shared" si="25"/>
        <v>1.6640163392160898</v>
      </c>
      <c r="AK37" s="33">
        <f t="shared" si="25"/>
        <v>1.6640163392160898</v>
      </c>
      <c r="AL37" s="33">
        <f t="shared" si="25"/>
        <v>1.6640163392160898</v>
      </c>
      <c r="AM37" s="33">
        <f t="shared" si="25"/>
        <v>1.6640163392160898</v>
      </c>
      <c r="AN37" s="33">
        <f t="shared" si="25"/>
        <v>1.6640163392160898</v>
      </c>
      <c r="AO37" s="33">
        <f t="shared" si="25"/>
        <v>1.6640163392160898</v>
      </c>
      <c r="AP37" s="33">
        <f t="shared" si="25"/>
        <v>1.6640163392160898</v>
      </c>
      <c r="AQ37" s="33">
        <f t="shared" si="25"/>
        <v>1.6640163392160898</v>
      </c>
      <c r="AR37" s="33">
        <f t="shared" si="25"/>
        <v>1.6640163392160898</v>
      </c>
      <c r="AS37" s="33">
        <f t="shared" si="25"/>
        <v>1.6640163392160898</v>
      </c>
      <c r="AT37" s="33">
        <f t="shared" si="25"/>
        <v>1.6640163392160898</v>
      </c>
      <c r="AU37" s="33">
        <f t="shared" si="25"/>
        <v>1.6640163392160898</v>
      </c>
      <c r="AV37" s="33">
        <f t="shared" si="25"/>
        <v>1.6640163392160898</v>
      </c>
      <c r="AW37" s="33">
        <f t="shared" si="25"/>
        <v>1.6640163392160898</v>
      </c>
      <c r="AX37" s="33">
        <f t="shared" si="25"/>
        <v>1.6640163392160898</v>
      </c>
      <c r="AY37" s="33">
        <f t="shared" si="25"/>
        <v>1.6640163392160898</v>
      </c>
      <c r="AZ37" s="33">
        <f t="shared" si="25"/>
        <v>1.6640163392160898</v>
      </c>
      <c r="BA37" s="33">
        <f t="shared" si="25"/>
        <v>1.6640163392160898</v>
      </c>
      <c r="BB37" s="33">
        <f t="shared" si="25"/>
        <v>1.6640163392160898</v>
      </c>
      <c r="BC37" s="33">
        <f t="shared" si="25"/>
        <v>1.6640163392160898</v>
      </c>
      <c r="BD37" s="33">
        <f t="shared" si="25"/>
        <v>1.6640163392160898</v>
      </c>
      <c r="BE37" s="33">
        <f t="shared" si="25"/>
        <v>1.6640163392160898</v>
      </c>
      <c r="BF37" s="33">
        <f t="shared" si="25"/>
        <v>1.6640163392160898</v>
      </c>
      <c r="BG37" s="33">
        <f t="shared" si="25"/>
        <v>1.6640163392160898</v>
      </c>
      <c r="BH37" s="33">
        <f t="shared" si="25"/>
        <v>1.6640163392160898</v>
      </c>
      <c r="BI37" s="33">
        <f t="shared" si="25"/>
        <v>1.6640163392160898</v>
      </c>
      <c r="BJ37" s="34">
        <f t="shared" si="25"/>
        <v>1.6640163392160898</v>
      </c>
    </row>
    <row r="38" spans="1:62" s="31" customFormat="1" x14ac:dyDescent="0.3">
      <c r="A38" s="29">
        <v>36</v>
      </c>
      <c r="B38" s="5"/>
      <c r="C38" s="9"/>
      <c r="D38" s="9"/>
      <c r="E38" s="9"/>
      <c r="F38" s="9"/>
      <c r="G38" s="9"/>
      <c r="H38" s="9"/>
      <c r="I38" s="9"/>
      <c r="J38" s="9"/>
      <c r="K38" s="9"/>
      <c r="L38" s="32">
        <f>IFERROR(([4]CePensRurH!L38/EsPensTipoARurH!L38)/txMortH!L38,1)</f>
        <v>1</v>
      </c>
      <c r="M38" s="32">
        <f>IFERROR(([4]CePensRurH!M38/EsPensTipoARurH!M38)/txMortH!M38,1)</f>
        <v>1.4692397988745967</v>
      </c>
      <c r="N38" s="32">
        <f>IFERROR(([4]CePensRurH!N38/EsPensTipoARurH!N38)/txMortH!N38,1)</f>
        <v>2.5800938274698431</v>
      </c>
      <c r="O38" s="32">
        <f>IFERROR(([4]CePensRurH!O38/EsPensTipoARurH!O38)/txMortH!O38,1)</f>
        <v>1.7554180451159689</v>
      </c>
      <c r="P38" s="59">
        <f>IFERROR(([4]CePensRurH!P38/EsPensTipoARurH!P38)/txMortH!P38,1)</f>
        <v>1.5178276829542896</v>
      </c>
      <c r="Q38" s="109">
        <f t="shared" si="23"/>
        <v>1.8306448386036744</v>
      </c>
      <c r="R38" s="33">
        <f t="shared" si="25"/>
        <v>1.8306448386036744</v>
      </c>
      <c r="S38" s="33">
        <f t="shared" si="25"/>
        <v>1.8306448386036744</v>
      </c>
      <c r="T38" s="33">
        <f t="shared" si="25"/>
        <v>1.8306448386036744</v>
      </c>
      <c r="U38" s="33">
        <f t="shared" si="25"/>
        <v>1.8306448386036744</v>
      </c>
      <c r="V38" s="33">
        <f t="shared" si="25"/>
        <v>1.8306448386036744</v>
      </c>
      <c r="W38" s="33">
        <f t="shared" si="25"/>
        <v>1.8306448386036744</v>
      </c>
      <c r="X38" s="33">
        <f t="shared" si="25"/>
        <v>1.8306448386036744</v>
      </c>
      <c r="Y38" s="33">
        <f t="shared" si="25"/>
        <v>1.8306448386036744</v>
      </c>
      <c r="Z38" s="33">
        <f t="shared" si="25"/>
        <v>1.8306448386036744</v>
      </c>
      <c r="AA38" s="33">
        <f t="shared" si="25"/>
        <v>1.8306448386036744</v>
      </c>
      <c r="AB38" s="33">
        <f t="shared" si="25"/>
        <v>1.8306448386036744</v>
      </c>
      <c r="AC38" s="33">
        <f t="shared" si="25"/>
        <v>1.8306448386036744</v>
      </c>
      <c r="AD38" s="33">
        <f t="shared" si="25"/>
        <v>1.8306448386036744</v>
      </c>
      <c r="AE38" s="33">
        <f t="shared" si="25"/>
        <v>1.8306448386036744</v>
      </c>
      <c r="AF38" s="33">
        <f t="shared" si="25"/>
        <v>1.8306448386036744</v>
      </c>
      <c r="AG38" s="33">
        <f t="shared" si="25"/>
        <v>1.8306448386036744</v>
      </c>
      <c r="AH38" s="33">
        <f t="shared" si="25"/>
        <v>1.8306448386036744</v>
      </c>
      <c r="AI38" s="33">
        <f t="shared" si="25"/>
        <v>1.8306448386036744</v>
      </c>
      <c r="AJ38" s="33">
        <f t="shared" si="25"/>
        <v>1.8306448386036744</v>
      </c>
      <c r="AK38" s="33">
        <f t="shared" si="25"/>
        <v>1.8306448386036744</v>
      </c>
      <c r="AL38" s="33">
        <f t="shared" si="25"/>
        <v>1.8306448386036744</v>
      </c>
      <c r="AM38" s="33">
        <f t="shared" si="25"/>
        <v>1.8306448386036744</v>
      </c>
      <c r="AN38" s="33">
        <f t="shared" si="25"/>
        <v>1.8306448386036744</v>
      </c>
      <c r="AO38" s="33">
        <f t="shared" si="25"/>
        <v>1.8306448386036744</v>
      </c>
      <c r="AP38" s="33">
        <f t="shared" si="25"/>
        <v>1.8306448386036744</v>
      </c>
      <c r="AQ38" s="33">
        <f t="shared" si="25"/>
        <v>1.8306448386036744</v>
      </c>
      <c r="AR38" s="33">
        <f t="shared" si="25"/>
        <v>1.8306448386036744</v>
      </c>
      <c r="AS38" s="33">
        <f t="shared" si="25"/>
        <v>1.8306448386036744</v>
      </c>
      <c r="AT38" s="33">
        <f t="shared" si="25"/>
        <v>1.8306448386036744</v>
      </c>
      <c r="AU38" s="33">
        <f t="shared" si="25"/>
        <v>1.8306448386036744</v>
      </c>
      <c r="AV38" s="33">
        <f t="shared" si="25"/>
        <v>1.8306448386036744</v>
      </c>
      <c r="AW38" s="33">
        <f t="shared" si="25"/>
        <v>1.8306448386036744</v>
      </c>
      <c r="AX38" s="33">
        <f t="shared" si="25"/>
        <v>1.8306448386036744</v>
      </c>
      <c r="AY38" s="33">
        <f t="shared" si="25"/>
        <v>1.8306448386036744</v>
      </c>
      <c r="AZ38" s="33">
        <f t="shared" si="25"/>
        <v>1.8306448386036744</v>
      </c>
      <c r="BA38" s="33">
        <f t="shared" si="25"/>
        <v>1.8306448386036744</v>
      </c>
      <c r="BB38" s="33">
        <f t="shared" si="25"/>
        <v>1.8306448386036744</v>
      </c>
      <c r="BC38" s="33">
        <f t="shared" si="25"/>
        <v>1.8306448386036744</v>
      </c>
      <c r="BD38" s="33">
        <f t="shared" si="25"/>
        <v>1.8306448386036744</v>
      </c>
      <c r="BE38" s="33">
        <f t="shared" si="25"/>
        <v>1.8306448386036744</v>
      </c>
      <c r="BF38" s="33">
        <f t="shared" si="25"/>
        <v>1.8306448386036744</v>
      </c>
      <c r="BG38" s="33">
        <f t="shared" si="25"/>
        <v>1.8306448386036744</v>
      </c>
      <c r="BH38" s="33">
        <f t="shared" si="25"/>
        <v>1.8306448386036744</v>
      </c>
      <c r="BI38" s="33">
        <f t="shared" si="25"/>
        <v>1.8306448386036744</v>
      </c>
      <c r="BJ38" s="34">
        <f t="shared" si="25"/>
        <v>1.8306448386036744</v>
      </c>
    </row>
    <row r="39" spans="1:62" s="31" customFormat="1" x14ac:dyDescent="0.3">
      <c r="A39" s="29">
        <v>37</v>
      </c>
      <c r="B39" s="5"/>
      <c r="C39" s="9"/>
      <c r="D39" s="9"/>
      <c r="E39" s="9"/>
      <c r="F39" s="9"/>
      <c r="G39" s="9"/>
      <c r="H39" s="9"/>
      <c r="I39" s="9"/>
      <c r="J39" s="9"/>
      <c r="K39" s="9"/>
      <c r="L39" s="32">
        <f>IFERROR(([4]CePensRurH!L39/EsPensTipoARurH!L39)/txMortH!L39,1)</f>
        <v>1</v>
      </c>
      <c r="M39" s="32">
        <f>IFERROR(([4]CePensRurH!M39/EsPensTipoARurH!M39)/txMortH!M39,1)</f>
        <v>2.6591732783032533</v>
      </c>
      <c r="N39" s="32">
        <f>IFERROR(([4]CePensRurH!N39/EsPensTipoARurH!N39)/txMortH!N39,1)</f>
        <v>1.330009635253153</v>
      </c>
      <c r="O39" s="32">
        <f>IFERROR(([4]CePensRurH!O39/EsPensTipoARurH!O39)/txMortH!O39,1)</f>
        <v>2.3433790703693189</v>
      </c>
      <c r="P39" s="59">
        <f>IFERROR(([4]CePensRurH!P39/EsPensTipoARurH!P39)/txMortH!P39,1)</f>
        <v>1.8968365609922433</v>
      </c>
      <c r="Q39" s="109">
        <f t="shared" si="23"/>
        <v>2.0573496362294921</v>
      </c>
      <c r="R39" s="33">
        <f t="shared" si="25"/>
        <v>2.0573496362294921</v>
      </c>
      <c r="S39" s="33">
        <f t="shared" si="25"/>
        <v>2.0573496362294921</v>
      </c>
      <c r="T39" s="33">
        <f t="shared" si="25"/>
        <v>2.0573496362294921</v>
      </c>
      <c r="U39" s="33">
        <f t="shared" si="25"/>
        <v>2.0573496362294921</v>
      </c>
      <c r="V39" s="33">
        <f t="shared" si="25"/>
        <v>2.0573496362294921</v>
      </c>
      <c r="W39" s="33">
        <f t="shared" si="25"/>
        <v>2.0573496362294921</v>
      </c>
      <c r="X39" s="33">
        <f t="shared" si="25"/>
        <v>2.0573496362294921</v>
      </c>
      <c r="Y39" s="33">
        <f t="shared" si="25"/>
        <v>2.0573496362294921</v>
      </c>
      <c r="Z39" s="33">
        <f t="shared" si="25"/>
        <v>2.0573496362294921</v>
      </c>
      <c r="AA39" s="33">
        <f t="shared" si="25"/>
        <v>2.0573496362294921</v>
      </c>
      <c r="AB39" s="33">
        <f t="shared" si="25"/>
        <v>2.0573496362294921</v>
      </c>
      <c r="AC39" s="33">
        <f t="shared" si="25"/>
        <v>2.0573496362294921</v>
      </c>
      <c r="AD39" s="33">
        <f t="shared" si="25"/>
        <v>2.0573496362294921</v>
      </c>
      <c r="AE39" s="33">
        <f t="shared" si="25"/>
        <v>2.0573496362294921</v>
      </c>
      <c r="AF39" s="33">
        <f t="shared" si="25"/>
        <v>2.0573496362294921</v>
      </c>
      <c r="AG39" s="33">
        <f t="shared" si="25"/>
        <v>2.0573496362294921</v>
      </c>
      <c r="AH39" s="33">
        <f t="shared" si="25"/>
        <v>2.0573496362294921</v>
      </c>
      <c r="AI39" s="33">
        <f t="shared" si="25"/>
        <v>2.0573496362294921</v>
      </c>
      <c r="AJ39" s="33">
        <f t="shared" si="25"/>
        <v>2.0573496362294921</v>
      </c>
      <c r="AK39" s="33">
        <f t="shared" si="25"/>
        <v>2.0573496362294921</v>
      </c>
      <c r="AL39" s="33">
        <f t="shared" si="25"/>
        <v>2.0573496362294921</v>
      </c>
      <c r="AM39" s="33">
        <f t="shared" si="25"/>
        <v>2.0573496362294921</v>
      </c>
      <c r="AN39" s="33">
        <f t="shared" si="25"/>
        <v>2.0573496362294921</v>
      </c>
      <c r="AO39" s="33">
        <f t="shared" si="25"/>
        <v>2.0573496362294921</v>
      </c>
      <c r="AP39" s="33">
        <f t="shared" si="25"/>
        <v>2.0573496362294921</v>
      </c>
      <c r="AQ39" s="33">
        <f t="shared" si="25"/>
        <v>2.0573496362294921</v>
      </c>
      <c r="AR39" s="33">
        <f t="shared" si="25"/>
        <v>2.0573496362294921</v>
      </c>
      <c r="AS39" s="33">
        <f t="shared" si="25"/>
        <v>2.0573496362294921</v>
      </c>
      <c r="AT39" s="33">
        <f t="shared" si="25"/>
        <v>2.0573496362294921</v>
      </c>
      <c r="AU39" s="33">
        <f t="shared" si="25"/>
        <v>2.0573496362294921</v>
      </c>
      <c r="AV39" s="33">
        <f t="shared" si="25"/>
        <v>2.0573496362294921</v>
      </c>
      <c r="AW39" s="33">
        <f t="shared" si="25"/>
        <v>2.0573496362294921</v>
      </c>
      <c r="AX39" s="33">
        <f t="shared" si="25"/>
        <v>2.0573496362294921</v>
      </c>
      <c r="AY39" s="33">
        <f t="shared" si="25"/>
        <v>2.0573496362294921</v>
      </c>
      <c r="AZ39" s="33">
        <f t="shared" si="25"/>
        <v>2.0573496362294921</v>
      </c>
      <c r="BA39" s="33">
        <f t="shared" si="25"/>
        <v>2.0573496362294921</v>
      </c>
      <c r="BB39" s="33">
        <f t="shared" si="25"/>
        <v>2.0573496362294921</v>
      </c>
      <c r="BC39" s="33">
        <f t="shared" si="25"/>
        <v>2.0573496362294921</v>
      </c>
      <c r="BD39" s="33">
        <f t="shared" si="25"/>
        <v>2.0573496362294921</v>
      </c>
      <c r="BE39" s="33">
        <f t="shared" si="25"/>
        <v>2.0573496362294921</v>
      </c>
      <c r="BF39" s="33">
        <f t="shared" si="25"/>
        <v>2.0573496362294921</v>
      </c>
      <c r="BG39" s="33">
        <f t="shared" si="25"/>
        <v>2.0573496362294921</v>
      </c>
      <c r="BH39" s="33">
        <f t="shared" si="25"/>
        <v>2.0573496362294921</v>
      </c>
      <c r="BI39" s="33">
        <f t="shared" si="25"/>
        <v>2.0573496362294921</v>
      </c>
      <c r="BJ39" s="34">
        <f t="shared" si="25"/>
        <v>2.0573496362294921</v>
      </c>
    </row>
    <row r="40" spans="1:62" s="31" customFormat="1" x14ac:dyDescent="0.3">
      <c r="A40" s="29">
        <v>38</v>
      </c>
      <c r="B40" s="5"/>
      <c r="C40" s="9"/>
      <c r="D40" s="9"/>
      <c r="E40" s="9"/>
      <c r="F40" s="9"/>
      <c r="G40" s="9"/>
      <c r="H40" s="9"/>
      <c r="I40" s="9"/>
      <c r="J40" s="9"/>
      <c r="K40" s="9"/>
      <c r="L40" s="32">
        <f>IFERROR(([4]CePensRurH!L40/EsPensTipoARurH!L40)/txMortH!L40,1)</f>
        <v>1</v>
      </c>
      <c r="M40" s="32">
        <f>IFERROR(([4]CePensRurH!M40/EsPensTipoARurH!M40)/txMortH!M40,1)</f>
        <v>3.0987533282594044</v>
      </c>
      <c r="N40" s="32">
        <f>IFERROR(([4]CePensRurH!N40/EsPensTipoARurH!N40)/txMortH!N40,1)</f>
        <v>0.89277738023440112</v>
      </c>
      <c r="O40" s="32">
        <f>IFERROR(([4]CePensRurH!O40/EsPensTipoARurH!O40)/txMortH!O40,1)</f>
        <v>1.9340064193280271</v>
      </c>
      <c r="P40" s="59">
        <f>IFERROR(([4]CePensRurH!P40/EsPensTipoARurH!P40)/txMortH!P40,1)</f>
        <v>1.9238818106968596</v>
      </c>
      <c r="Q40" s="109">
        <f t="shared" si="23"/>
        <v>1.962354734629673</v>
      </c>
      <c r="R40" s="33">
        <f t="shared" si="25"/>
        <v>1.962354734629673</v>
      </c>
      <c r="S40" s="33">
        <f t="shared" si="25"/>
        <v>1.962354734629673</v>
      </c>
      <c r="T40" s="33">
        <f t="shared" si="25"/>
        <v>1.962354734629673</v>
      </c>
      <c r="U40" s="33">
        <f t="shared" si="25"/>
        <v>1.962354734629673</v>
      </c>
      <c r="V40" s="33">
        <f t="shared" si="25"/>
        <v>1.962354734629673</v>
      </c>
      <c r="W40" s="33">
        <f t="shared" si="25"/>
        <v>1.962354734629673</v>
      </c>
      <c r="X40" s="33">
        <f t="shared" si="25"/>
        <v>1.962354734629673</v>
      </c>
      <c r="Y40" s="33">
        <f t="shared" si="25"/>
        <v>1.962354734629673</v>
      </c>
      <c r="Z40" s="33">
        <f t="shared" si="25"/>
        <v>1.962354734629673</v>
      </c>
      <c r="AA40" s="33">
        <f t="shared" si="25"/>
        <v>1.962354734629673</v>
      </c>
      <c r="AB40" s="33">
        <f t="shared" si="25"/>
        <v>1.962354734629673</v>
      </c>
      <c r="AC40" s="33">
        <f t="shared" si="25"/>
        <v>1.962354734629673</v>
      </c>
      <c r="AD40" s="33">
        <f t="shared" si="25"/>
        <v>1.962354734629673</v>
      </c>
      <c r="AE40" s="33">
        <f t="shared" si="25"/>
        <v>1.962354734629673</v>
      </c>
      <c r="AF40" s="33">
        <f t="shared" si="25"/>
        <v>1.962354734629673</v>
      </c>
      <c r="AG40" s="33">
        <f t="shared" si="25"/>
        <v>1.962354734629673</v>
      </c>
      <c r="AH40" s="33">
        <f t="shared" si="25"/>
        <v>1.962354734629673</v>
      </c>
      <c r="AI40" s="33">
        <f t="shared" ref="AI40:AX55" si="26">AH40</f>
        <v>1.962354734629673</v>
      </c>
      <c r="AJ40" s="33">
        <f t="shared" si="26"/>
        <v>1.962354734629673</v>
      </c>
      <c r="AK40" s="33">
        <f t="shared" si="26"/>
        <v>1.962354734629673</v>
      </c>
      <c r="AL40" s="33">
        <f t="shared" si="26"/>
        <v>1.962354734629673</v>
      </c>
      <c r="AM40" s="33">
        <f t="shared" si="26"/>
        <v>1.962354734629673</v>
      </c>
      <c r="AN40" s="33">
        <f t="shared" si="26"/>
        <v>1.962354734629673</v>
      </c>
      <c r="AO40" s="33">
        <f t="shared" si="26"/>
        <v>1.962354734629673</v>
      </c>
      <c r="AP40" s="33">
        <f t="shared" si="26"/>
        <v>1.962354734629673</v>
      </c>
      <c r="AQ40" s="33">
        <f t="shared" si="26"/>
        <v>1.962354734629673</v>
      </c>
      <c r="AR40" s="33">
        <f t="shared" si="26"/>
        <v>1.962354734629673</v>
      </c>
      <c r="AS40" s="33">
        <f t="shared" si="26"/>
        <v>1.962354734629673</v>
      </c>
      <c r="AT40" s="33">
        <f t="shared" si="26"/>
        <v>1.962354734629673</v>
      </c>
      <c r="AU40" s="33">
        <f t="shared" si="26"/>
        <v>1.962354734629673</v>
      </c>
      <c r="AV40" s="33">
        <f t="shared" si="26"/>
        <v>1.962354734629673</v>
      </c>
      <c r="AW40" s="33">
        <f t="shared" si="26"/>
        <v>1.962354734629673</v>
      </c>
      <c r="AX40" s="33">
        <f t="shared" si="26"/>
        <v>1.962354734629673</v>
      </c>
      <c r="AY40" s="33">
        <f t="shared" ref="AY40:BJ55" si="27">AX40</f>
        <v>1.962354734629673</v>
      </c>
      <c r="AZ40" s="33">
        <f t="shared" si="27"/>
        <v>1.962354734629673</v>
      </c>
      <c r="BA40" s="33">
        <f t="shared" si="27"/>
        <v>1.962354734629673</v>
      </c>
      <c r="BB40" s="33">
        <f t="shared" si="27"/>
        <v>1.962354734629673</v>
      </c>
      <c r="BC40" s="33">
        <f t="shared" si="27"/>
        <v>1.962354734629673</v>
      </c>
      <c r="BD40" s="33">
        <f t="shared" si="27"/>
        <v>1.962354734629673</v>
      </c>
      <c r="BE40" s="33">
        <f t="shared" si="27"/>
        <v>1.962354734629673</v>
      </c>
      <c r="BF40" s="33">
        <f t="shared" si="27"/>
        <v>1.962354734629673</v>
      </c>
      <c r="BG40" s="33">
        <f t="shared" si="27"/>
        <v>1.962354734629673</v>
      </c>
      <c r="BH40" s="33">
        <f t="shared" si="27"/>
        <v>1.962354734629673</v>
      </c>
      <c r="BI40" s="33">
        <f t="shared" si="27"/>
        <v>1.962354734629673</v>
      </c>
      <c r="BJ40" s="34">
        <f t="shared" si="27"/>
        <v>1.962354734629673</v>
      </c>
    </row>
    <row r="41" spans="1:62" s="31" customFormat="1" x14ac:dyDescent="0.3">
      <c r="A41" s="29">
        <v>39</v>
      </c>
      <c r="B41" s="5"/>
      <c r="C41" s="9"/>
      <c r="D41" s="9"/>
      <c r="E41" s="9"/>
      <c r="F41" s="9"/>
      <c r="G41" s="9"/>
      <c r="H41" s="9"/>
      <c r="I41" s="9"/>
      <c r="J41" s="9"/>
      <c r="K41" s="9"/>
      <c r="L41" s="32">
        <f>IFERROR(([4]CePensRurH!L41/EsPensTipoARurH!L41)/txMortH!L41,1)</f>
        <v>1</v>
      </c>
      <c r="M41" s="32">
        <f>IFERROR(([4]CePensRurH!M41/EsPensTipoARurH!M41)/txMortH!M41,1)</f>
        <v>1.0221094805487487</v>
      </c>
      <c r="N41" s="32">
        <f>IFERROR(([4]CePensRurH!N41/EsPensTipoARurH!N41)/txMortH!N41,1)</f>
        <v>1.4359640038883341</v>
      </c>
      <c r="O41" s="32">
        <f>IFERROR(([4]CePensRurH!O41/EsPensTipoARurH!O41)/txMortH!O41,1)</f>
        <v>1.7305436418048754</v>
      </c>
      <c r="P41" s="59">
        <f>IFERROR(([4]CePensRurH!P41/EsPensTipoARurH!P41)/txMortH!P41,1)</f>
        <v>2.7081396955562651</v>
      </c>
      <c r="Q41" s="109">
        <f t="shared" si="23"/>
        <v>1.7241892054495558</v>
      </c>
      <c r="R41" s="33">
        <f t="shared" ref="R41:AE56" si="28">Q41</f>
        <v>1.7241892054495558</v>
      </c>
      <c r="S41" s="33">
        <f t="shared" si="28"/>
        <v>1.7241892054495558</v>
      </c>
      <c r="T41" s="33">
        <f t="shared" si="28"/>
        <v>1.7241892054495558</v>
      </c>
      <c r="U41" s="33">
        <f t="shared" si="28"/>
        <v>1.7241892054495558</v>
      </c>
      <c r="V41" s="33">
        <f t="shared" si="28"/>
        <v>1.7241892054495558</v>
      </c>
      <c r="W41" s="33">
        <f t="shared" si="28"/>
        <v>1.7241892054495558</v>
      </c>
      <c r="X41" s="33">
        <f t="shared" si="28"/>
        <v>1.7241892054495558</v>
      </c>
      <c r="Y41" s="33">
        <f t="shared" si="28"/>
        <v>1.7241892054495558</v>
      </c>
      <c r="Z41" s="33">
        <f t="shared" si="28"/>
        <v>1.7241892054495558</v>
      </c>
      <c r="AA41" s="33">
        <f t="shared" si="28"/>
        <v>1.7241892054495558</v>
      </c>
      <c r="AB41" s="33">
        <f t="shared" si="28"/>
        <v>1.7241892054495558</v>
      </c>
      <c r="AC41" s="33">
        <f t="shared" si="28"/>
        <v>1.7241892054495558</v>
      </c>
      <c r="AD41" s="33">
        <f t="shared" si="28"/>
        <v>1.7241892054495558</v>
      </c>
      <c r="AE41" s="33">
        <f t="shared" si="28"/>
        <v>1.7241892054495558</v>
      </c>
      <c r="AF41" s="33">
        <f t="shared" ref="AF41:AU56" si="29">AE41</f>
        <v>1.7241892054495558</v>
      </c>
      <c r="AG41" s="33">
        <f t="shared" si="29"/>
        <v>1.7241892054495558</v>
      </c>
      <c r="AH41" s="33">
        <f t="shared" si="29"/>
        <v>1.7241892054495558</v>
      </c>
      <c r="AI41" s="33">
        <f t="shared" si="29"/>
        <v>1.7241892054495558</v>
      </c>
      <c r="AJ41" s="33">
        <f t="shared" si="29"/>
        <v>1.7241892054495558</v>
      </c>
      <c r="AK41" s="33">
        <f t="shared" si="29"/>
        <v>1.7241892054495558</v>
      </c>
      <c r="AL41" s="33">
        <f t="shared" si="29"/>
        <v>1.7241892054495558</v>
      </c>
      <c r="AM41" s="33">
        <f t="shared" si="29"/>
        <v>1.7241892054495558</v>
      </c>
      <c r="AN41" s="33">
        <f t="shared" si="29"/>
        <v>1.7241892054495558</v>
      </c>
      <c r="AO41" s="33">
        <f t="shared" si="29"/>
        <v>1.7241892054495558</v>
      </c>
      <c r="AP41" s="33">
        <f t="shared" si="29"/>
        <v>1.7241892054495558</v>
      </c>
      <c r="AQ41" s="33">
        <f t="shared" si="29"/>
        <v>1.7241892054495558</v>
      </c>
      <c r="AR41" s="33">
        <f t="shared" si="29"/>
        <v>1.7241892054495558</v>
      </c>
      <c r="AS41" s="33">
        <f t="shared" si="29"/>
        <v>1.7241892054495558</v>
      </c>
      <c r="AT41" s="33">
        <f t="shared" si="29"/>
        <v>1.7241892054495558</v>
      </c>
      <c r="AU41" s="33">
        <f t="shared" si="29"/>
        <v>1.7241892054495558</v>
      </c>
      <c r="AV41" s="33">
        <f t="shared" si="26"/>
        <v>1.7241892054495558</v>
      </c>
      <c r="AW41" s="33">
        <f t="shared" si="26"/>
        <v>1.7241892054495558</v>
      </c>
      <c r="AX41" s="33">
        <f t="shared" si="26"/>
        <v>1.7241892054495558</v>
      </c>
      <c r="AY41" s="33">
        <f t="shared" si="27"/>
        <v>1.7241892054495558</v>
      </c>
      <c r="AZ41" s="33">
        <f t="shared" si="27"/>
        <v>1.7241892054495558</v>
      </c>
      <c r="BA41" s="33">
        <f t="shared" si="27"/>
        <v>1.7241892054495558</v>
      </c>
      <c r="BB41" s="33">
        <f t="shared" si="27"/>
        <v>1.7241892054495558</v>
      </c>
      <c r="BC41" s="33">
        <f t="shared" si="27"/>
        <v>1.7241892054495558</v>
      </c>
      <c r="BD41" s="33">
        <f t="shared" si="27"/>
        <v>1.7241892054495558</v>
      </c>
      <c r="BE41" s="33">
        <f t="shared" si="27"/>
        <v>1.7241892054495558</v>
      </c>
      <c r="BF41" s="33">
        <f t="shared" si="27"/>
        <v>1.7241892054495558</v>
      </c>
      <c r="BG41" s="33">
        <f t="shared" si="27"/>
        <v>1.7241892054495558</v>
      </c>
      <c r="BH41" s="33">
        <f t="shared" si="27"/>
        <v>1.7241892054495558</v>
      </c>
      <c r="BI41" s="33">
        <f t="shared" si="27"/>
        <v>1.7241892054495558</v>
      </c>
      <c r="BJ41" s="34">
        <f t="shared" si="27"/>
        <v>1.7241892054495558</v>
      </c>
    </row>
    <row r="42" spans="1:62" s="31" customFormat="1" x14ac:dyDescent="0.3">
      <c r="A42" s="29">
        <v>40</v>
      </c>
      <c r="B42" s="5"/>
      <c r="C42" s="9"/>
      <c r="D42" s="9"/>
      <c r="E42" s="9"/>
      <c r="F42" s="9"/>
      <c r="G42" s="9"/>
      <c r="H42" s="9"/>
      <c r="I42" s="9"/>
      <c r="J42" s="9"/>
      <c r="K42" s="9"/>
      <c r="L42" s="32">
        <f>IFERROR(([4]CePensRurH!L42/EsPensTipoARurH!L42)/txMortH!L42,1)</f>
        <v>1</v>
      </c>
      <c r="M42" s="32">
        <f>IFERROR(([4]CePensRurH!M42/EsPensTipoARurH!M42)/txMortH!M42,1)</f>
        <v>1.7552855855555589</v>
      </c>
      <c r="N42" s="32">
        <f>IFERROR(([4]CePensRurH!N42/EsPensTipoARurH!N42)/txMortH!N42,1)</f>
        <v>2.0253654426767698</v>
      </c>
      <c r="O42" s="32">
        <f>IFERROR(([4]CePensRurH!O42/EsPensTipoARurH!O42)/txMortH!O42,1)</f>
        <v>1.4838493324632682</v>
      </c>
      <c r="P42" s="59">
        <f>IFERROR(([4]CePensRurH!P42/EsPensTipoARurH!P42)/txMortH!P42,1)</f>
        <v>2.0107287077687328</v>
      </c>
      <c r="Q42" s="109">
        <f t="shared" si="23"/>
        <v>1.8188072671160824</v>
      </c>
      <c r="R42" s="33">
        <f t="shared" si="28"/>
        <v>1.8188072671160824</v>
      </c>
      <c r="S42" s="33">
        <f t="shared" si="28"/>
        <v>1.8188072671160824</v>
      </c>
      <c r="T42" s="33">
        <f t="shared" si="28"/>
        <v>1.8188072671160824</v>
      </c>
      <c r="U42" s="33">
        <f t="shared" si="28"/>
        <v>1.8188072671160824</v>
      </c>
      <c r="V42" s="33">
        <f t="shared" si="28"/>
        <v>1.8188072671160824</v>
      </c>
      <c r="W42" s="33">
        <f t="shared" si="28"/>
        <v>1.8188072671160824</v>
      </c>
      <c r="X42" s="33">
        <f t="shared" si="28"/>
        <v>1.8188072671160824</v>
      </c>
      <c r="Y42" s="33">
        <f t="shared" si="28"/>
        <v>1.8188072671160824</v>
      </c>
      <c r="Z42" s="33">
        <f t="shared" si="28"/>
        <v>1.8188072671160824</v>
      </c>
      <c r="AA42" s="33">
        <f t="shared" si="28"/>
        <v>1.8188072671160824</v>
      </c>
      <c r="AB42" s="33">
        <f t="shared" si="28"/>
        <v>1.8188072671160824</v>
      </c>
      <c r="AC42" s="33">
        <f t="shared" si="28"/>
        <v>1.8188072671160824</v>
      </c>
      <c r="AD42" s="33">
        <f t="shared" si="28"/>
        <v>1.8188072671160824</v>
      </c>
      <c r="AE42" s="33">
        <f t="shared" si="28"/>
        <v>1.8188072671160824</v>
      </c>
      <c r="AF42" s="33">
        <f t="shared" si="29"/>
        <v>1.8188072671160824</v>
      </c>
      <c r="AG42" s="33">
        <f t="shared" si="29"/>
        <v>1.8188072671160824</v>
      </c>
      <c r="AH42" s="33">
        <f t="shared" si="29"/>
        <v>1.8188072671160824</v>
      </c>
      <c r="AI42" s="33">
        <f t="shared" si="29"/>
        <v>1.8188072671160824</v>
      </c>
      <c r="AJ42" s="33">
        <f t="shared" si="29"/>
        <v>1.8188072671160824</v>
      </c>
      <c r="AK42" s="33">
        <f t="shared" si="29"/>
        <v>1.8188072671160824</v>
      </c>
      <c r="AL42" s="33">
        <f t="shared" si="29"/>
        <v>1.8188072671160824</v>
      </c>
      <c r="AM42" s="33">
        <f t="shared" si="29"/>
        <v>1.8188072671160824</v>
      </c>
      <c r="AN42" s="33">
        <f t="shared" si="29"/>
        <v>1.8188072671160824</v>
      </c>
      <c r="AO42" s="33">
        <f t="shared" si="29"/>
        <v>1.8188072671160824</v>
      </c>
      <c r="AP42" s="33">
        <f t="shared" si="29"/>
        <v>1.8188072671160824</v>
      </c>
      <c r="AQ42" s="33">
        <f t="shared" si="29"/>
        <v>1.8188072671160824</v>
      </c>
      <c r="AR42" s="33">
        <f t="shared" si="29"/>
        <v>1.8188072671160824</v>
      </c>
      <c r="AS42" s="33">
        <f t="shared" si="29"/>
        <v>1.8188072671160824</v>
      </c>
      <c r="AT42" s="33">
        <f t="shared" si="29"/>
        <v>1.8188072671160824</v>
      </c>
      <c r="AU42" s="33">
        <f t="shared" si="29"/>
        <v>1.8188072671160824</v>
      </c>
      <c r="AV42" s="33">
        <f t="shared" si="26"/>
        <v>1.8188072671160824</v>
      </c>
      <c r="AW42" s="33">
        <f t="shared" si="26"/>
        <v>1.8188072671160824</v>
      </c>
      <c r="AX42" s="33">
        <f t="shared" si="26"/>
        <v>1.8188072671160824</v>
      </c>
      <c r="AY42" s="33">
        <f t="shared" si="27"/>
        <v>1.8188072671160824</v>
      </c>
      <c r="AZ42" s="33">
        <f t="shared" si="27"/>
        <v>1.8188072671160824</v>
      </c>
      <c r="BA42" s="33">
        <f t="shared" si="27"/>
        <v>1.8188072671160824</v>
      </c>
      <c r="BB42" s="33">
        <f t="shared" si="27"/>
        <v>1.8188072671160824</v>
      </c>
      <c r="BC42" s="33">
        <f t="shared" si="27"/>
        <v>1.8188072671160824</v>
      </c>
      <c r="BD42" s="33">
        <f t="shared" si="27"/>
        <v>1.8188072671160824</v>
      </c>
      <c r="BE42" s="33">
        <f t="shared" si="27"/>
        <v>1.8188072671160824</v>
      </c>
      <c r="BF42" s="33">
        <f t="shared" si="27"/>
        <v>1.8188072671160824</v>
      </c>
      <c r="BG42" s="33">
        <f t="shared" si="27"/>
        <v>1.8188072671160824</v>
      </c>
      <c r="BH42" s="33">
        <f t="shared" si="27"/>
        <v>1.8188072671160824</v>
      </c>
      <c r="BI42" s="33">
        <f t="shared" si="27"/>
        <v>1.8188072671160824</v>
      </c>
      <c r="BJ42" s="34">
        <f t="shared" si="27"/>
        <v>1.8188072671160824</v>
      </c>
    </row>
    <row r="43" spans="1:62" s="31" customFormat="1" x14ac:dyDescent="0.3">
      <c r="A43" s="29">
        <v>41</v>
      </c>
      <c r="B43" s="5"/>
      <c r="C43" s="9"/>
      <c r="D43" s="9"/>
      <c r="E43" s="9"/>
      <c r="F43" s="9"/>
      <c r="G43" s="9"/>
      <c r="H43" s="9"/>
      <c r="I43" s="9"/>
      <c r="J43" s="9"/>
      <c r="K43" s="9"/>
      <c r="L43" s="32">
        <f>IFERROR(([4]CePensRurH!L43/EsPensTipoARurH!L43)/txMortH!L43,1)</f>
        <v>1</v>
      </c>
      <c r="M43" s="32">
        <f>IFERROR(([4]CePensRurH!M43/EsPensTipoARurH!M43)/txMortH!M43,1)</f>
        <v>2.5462022827587707</v>
      </c>
      <c r="N43" s="32">
        <f>IFERROR(([4]CePensRurH!N43/EsPensTipoARurH!N43)/txMortH!N43,1)</f>
        <v>2.2264120485543732</v>
      </c>
      <c r="O43" s="32">
        <f>IFERROR(([4]CePensRurH!O43/EsPensTipoARurH!O43)/txMortH!O43,1)</f>
        <v>1.4401758139460155</v>
      </c>
      <c r="P43" s="59">
        <f>IFERROR(([4]CePensRurH!P43/EsPensTipoARurH!P43)/txMortH!P43,1)</f>
        <v>2.711098087437291</v>
      </c>
      <c r="Q43" s="109">
        <f t="shared" si="23"/>
        <v>2.2309720581741126</v>
      </c>
      <c r="R43" s="33">
        <f t="shared" si="28"/>
        <v>2.2309720581741126</v>
      </c>
      <c r="S43" s="33">
        <f t="shared" si="28"/>
        <v>2.2309720581741126</v>
      </c>
      <c r="T43" s="33">
        <f t="shared" si="28"/>
        <v>2.2309720581741126</v>
      </c>
      <c r="U43" s="33">
        <f t="shared" si="28"/>
        <v>2.2309720581741126</v>
      </c>
      <c r="V43" s="33">
        <f t="shared" si="28"/>
        <v>2.2309720581741126</v>
      </c>
      <c r="W43" s="33">
        <f t="shared" si="28"/>
        <v>2.2309720581741126</v>
      </c>
      <c r="X43" s="33">
        <f t="shared" si="28"/>
        <v>2.2309720581741126</v>
      </c>
      <c r="Y43" s="33">
        <f t="shared" si="28"/>
        <v>2.2309720581741126</v>
      </c>
      <c r="Z43" s="33">
        <f t="shared" si="28"/>
        <v>2.2309720581741126</v>
      </c>
      <c r="AA43" s="33">
        <f t="shared" si="28"/>
        <v>2.2309720581741126</v>
      </c>
      <c r="AB43" s="33">
        <f t="shared" si="28"/>
        <v>2.2309720581741126</v>
      </c>
      <c r="AC43" s="33">
        <f t="shared" si="28"/>
        <v>2.2309720581741126</v>
      </c>
      <c r="AD43" s="33">
        <f t="shared" si="28"/>
        <v>2.2309720581741126</v>
      </c>
      <c r="AE43" s="33">
        <f t="shared" si="28"/>
        <v>2.2309720581741126</v>
      </c>
      <c r="AF43" s="33">
        <f t="shared" si="29"/>
        <v>2.2309720581741126</v>
      </c>
      <c r="AG43" s="33">
        <f t="shared" si="29"/>
        <v>2.2309720581741126</v>
      </c>
      <c r="AH43" s="33">
        <f t="shared" si="29"/>
        <v>2.2309720581741126</v>
      </c>
      <c r="AI43" s="33">
        <f t="shared" si="29"/>
        <v>2.2309720581741126</v>
      </c>
      <c r="AJ43" s="33">
        <f t="shared" si="29"/>
        <v>2.2309720581741126</v>
      </c>
      <c r="AK43" s="33">
        <f t="shared" si="29"/>
        <v>2.2309720581741126</v>
      </c>
      <c r="AL43" s="33">
        <f t="shared" si="29"/>
        <v>2.2309720581741126</v>
      </c>
      <c r="AM43" s="33">
        <f t="shared" si="29"/>
        <v>2.2309720581741126</v>
      </c>
      <c r="AN43" s="33">
        <f t="shared" si="29"/>
        <v>2.2309720581741126</v>
      </c>
      <c r="AO43" s="33">
        <f t="shared" si="29"/>
        <v>2.2309720581741126</v>
      </c>
      <c r="AP43" s="33">
        <f t="shared" si="29"/>
        <v>2.2309720581741126</v>
      </c>
      <c r="AQ43" s="33">
        <f t="shared" si="29"/>
        <v>2.2309720581741126</v>
      </c>
      <c r="AR43" s="33">
        <f t="shared" si="29"/>
        <v>2.2309720581741126</v>
      </c>
      <c r="AS43" s="33">
        <f t="shared" si="29"/>
        <v>2.2309720581741126</v>
      </c>
      <c r="AT43" s="33">
        <f t="shared" si="29"/>
        <v>2.2309720581741126</v>
      </c>
      <c r="AU43" s="33">
        <f t="shared" si="29"/>
        <v>2.2309720581741126</v>
      </c>
      <c r="AV43" s="33">
        <f t="shared" si="26"/>
        <v>2.2309720581741126</v>
      </c>
      <c r="AW43" s="33">
        <f t="shared" si="26"/>
        <v>2.2309720581741126</v>
      </c>
      <c r="AX43" s="33">
        <f t="shared" si="26"/>
        <v>2.2309720581741126</v>
      </c>
      <c r="AY43" s="33">
        <f t="shared" si="27"/>
        <v>2.2309720581741126</v>
      </c>
      <c r="AZ43" s="33">
        <f t="shared" si="27"/>
        <v>2.2309720581741126</v>
      </c>
      <c r="BA43" s="33">
        <f t="shared" si="27"/>
        <v>2.2309720581741126</v>
      </c>
      <c r="BB43" s="33">
        <f t="shared" si="27"/>
        <v>2.2309720581741126</v>
      </c>
      <c r="BC43" s="33">
        <f t="shared" si="27"/>
        <v>2.2309720581741126</v>
      </c>
      <c r="BD43" s="33">
        <f t="shared" si="27"/>
        <v>2.2309720581741126</v>
      </c>
      <c r="BE43" s="33">
        <f t="shared" si="27"/>
        <v>2.2309720581741126</v>
      </c>
      <c r="BF43" s="33">
        <f t="shared" si="27"/>
        <v>2.2309720581741126</v>
      </c>
      <c r="BG43" s="33">
        <f t="shared" si="27"/>
        <v>2.2309720581741126</v>
      </c>
      <c r="BH43" s="33">
        <f t="shared" si="27"/>
        <v>2.2309720581741126</v>
      </c>
      <c r="BI43" s="33">
        <f t="shared" si="27"/>
        <v>2.2309720581741126</v>
      </c>
      <c r="BJ43" s="34">
        <f t="shared" si="27"/>
        <v>2.2309720581741126</v>
      </c>
    </row>
    <row r="44" spans="1:62" s="31" customFormat="1" x14ac:dyDescent="0.3">
      <c r="A44" s="29">
        <v>42</v>
      </c>
      <c r="B44" s="5"/>
      <c r="C44" s="9"/>
      <c r="D44" s="9"/>
      <c r="E44" s="9"/>
      <c r="F44" s="9"/>
      <c r="G44" s="9"/>
      <c r="H44" s="9"/>
      <c r="I44" s="9"/>
      <c r="J44" s="9"/>
      <c r="K44" s="9"/>
      <c r="L44" s="32">
        <f>IFERROR(([4]CePensRurH!L44/EsPensTipoARurH!L44)/txMortH!L44,1)</f>
        <v>1</v>
      </c>
      <c r="M44" s="32">
        <f>IFERROR(([4]CePensRurH!M44/EsPensTipoARurH!M44)/txMortH!M44,1)</f>
        <v>1.857905220569122</v>
      </c>
      <c r="N44" s="32">
        <f>IFERROR(([4]CePensRurH!N44/EsPensTipoARurH!N44)/txMortH!N44,1)</f>
        <v>1.4722341814635089</v>
      </c>
      <c r="O44" s="32">
        <f>IFERROR(([4]CePensRurH!O44/EsPensTipoARurH!O44)/txMortH!O44,1)</f>
        <v>2.6865789201423347</v>
      </c>
      <c r="P44" s="59">
        <f>IFERROR(([4]CePensRurH!P44/EsPensTipoARurH!P44)/txMortH!P44,1)</f>
        <v>1.8490568545175226</v>
      </c>
      <c r="Q44" s="109">
        <f t="shared" si="23"/>
        <v>1.9664437941731221</v>
      </c>
      <c r="R44" s="33">
        <f t="shared" si="28"/>
        <v>1.9664437941731221</v>
      </c>
      <c r="S44" s="33">
        <f t="shared" si="28"/>
        <v>1.9664437941731221</v>
      </c>
      <c r="T44" s="33">
        <f t="shared" si="28"/>
        <v>1.9664437941731221</v>
      </c>
      <c r="U44" s="33">
        <f t="shared" si="28"/>
        <v>1.9664437941731221</v>
      </c>
      <c r="V44" s="33">
        <f t="shared" si="28"/>
        <v>1.9664437941731221</v>
      </c>
      <c r="W44" s="33">
        <f t="shared" si="28"/>
        <v>1.9664437941731221</v>
      </c>
      <c r="X44" s="33">
        <f t="shared" si="28"/>
        <v>1.9664437941731221</v>
      </c>
      <c r="Y44" s="33">
        <f t="shared" si="28"/>
        <v>1.9664437941731221</v>
      </c>
      <c r="Z44" s="33">
        <f t="shared" si="28"/>
        <v>1.9664437941731221</v>
      </c>
      <c r="AA44" s="33">
        <f t="shared" si="28"/>
        <v>1.9664437941731221</v>
      </c>
      <c r="AB44" s="33">
        <f t="shared" si="28"/>
        <v>1.9664437941731221</v>
      </c>
      <c r="AC44" s="33">
        <f t="shared" si="28"/>
        <v>1.9664437941731221</v>
      </c>
      <c r="AD44" s="33">
        <f t="shared" si="28"/>
        <v>1.9664437941731221</v>
      </c>
      <c r="AE44" s="33">
        <f t="shared" si="28"/>
        <v>1.9664437941731221</v>
      </c>
      <c r="AF44" s="33">
        <f t="shared" si="29"/>
        <v>1.9664437941731221</v>
      </c>
      <c r="AG44" s="33">
        <f t="shared" si="29"/>
        <v>1.9664437941731221</v>
      </c>
      <c r="AH44" s="33">
        <f t="shared" si="29"/>
        <v>1.9664437941731221</v>
      </c>
      <c r="AI44" s="33">
        <f t="shared" si="29"/>
        <v>1.9664437941731221</v>
      </c>
      <c r="AJ44" s="33">
        <f t="shared" si="29"/>
        <v>1.9664437941731221</v>
      </c>
      <c r="AK44" s="33">
        <f t="shared" si="29"/>
        <v>1.9664437941731221</v>
      </c>
      <c r="AL44" s="33">
        <f t="shared" si="29"/>
        <v>1.9664437941731221</v>
      </c>
      <c r="AM44" s="33">
        <f t="shared" si="29"/>
        <v>1.9664437941731221</v>
      </c>
      <c r="AN44" s="33">
        <f t="shared" si="29"/>
        <v>1.9664437941731221</v>
      </c>
      <c r="AO44" s="33">
        <f t="shared" si="29"/>
        <v>1.9664437941731221</v>
      </c>
      <c r="AP44" s="33">
        <f t="shared" si="29"/>
        <v>1.9664437941731221</v>
      </c>
      <c r="AQ44" s="33">
        <f t="shared" si="29"/>
        <v>1.9664437941731221</v>
      </c>
      <c r="AR44" s="33">
        <f t="shared" si="29"/>
        <v>1.9664437941731221</v>
      </c>
      <c r="AS44" s="33">
        <f t="shared" si="29"/>
        <v>1.9664437941731221</v>
      </c>
      <c r="AT44" s="33">
        <f t="shared" si="29"/>
        <v>1.9664437941731221</v>
      </c>
      <c r="AU44" s="33">
        <f t="shared" si="29"/>
        <v>1.9664437941731221</v>
      </c>
      <c r="AV44" s="33">
        <f t="shared" si="26"/>
        <v>1.9664437941731221</v>
      </c>
      <c r="AW44" s="33">
        <f t="shared" si="26"/>
        <v>1.9664437941731221</v>
      </c>
      <c r="AX44" s="33">
        <f t="shared" si="26"/>
        <v>1.9664437941731221</v>
      </c>
      <c r="AY44" s="33">
        <f t="shared" si="27"/>
        <v>1.9664437941731221</v>
      </c>
      <c r="AZ44" s="33">
        <f t="shared" si="27"/>
        <v>1.9664437941731221</v>
      </c>
      <c r="BA44" s="33">
        <f t="shared" si="27"/>
        <v>1.9664437941731221</v>
      </c>
      <c r="BB44" s="33">
        <f t="shared" si="27"/>
        <v>1.9664437941731221</v>
      </c>
      <c r="BC44" s="33">
        <f t="shared" si="27"/>
        <v>1.9664437941731221</v>
      </c>
      <c r="BD44" s="33">
        <f t="shared" si="27"/>
        <v>1.9664437941731221</v>
      </c>
      <c r="BE44" s="33">
        <f t="shared" si="27"/>
        <v>1.9664437941731221</v>
      </c>
      <c r="BF44" s="33">
        <f t="shared" si="27"/>
        <v>1.9664437941731221</v>
      </c>
      <c r="BG44" s="33">
        <f t="shared" si="27"/>
        <v>1.9664437941731221</v>
      </c>
      <c r="BH44" s="33">
        <f t="shared" si="27"/>
        <v>1.9664437941731221</v>
      </c>
      <c r="BI44" s="33">
        <f t="shared" si="27"/>
        <v>1.9664437941731221</v>
      </c>
      <c r="BJ44" s="34">
        <f t="shared" si="27"/>
        <v>1.9664437941731221</v>
      </c>
    </row>
    <row r="45" spans="1:62" s="31" customFormat="1" x14ac:dyDescent="0.3">
      <c r="A45" s="29">
        <v>43</v>
      </c>
      <c r="B45" s="5"/>
      <c r="C45" s="9"/>
      <c r="D45" s="9"/>
      <c r="E45" s="9"/>
      <c r="F45" s="9"/>
      <c r="G45" s="9"/>
      <c r="H45" s="9"/>
      <c r="I45" s="9"/>
      <c r="J45" s="9"/>
      <c r="K45" s="9"/>
      <c r="L45" s="32">
        <f>IFERROR(([4]CePensRurH!L45/EsPensTipoARurH!L45)/txMortH!L45,1)</f>
        <v>1</v>
      </c>
      <c r="M45" s="32">
        <f>IFERROR(([4]CePensRurH!M45/EsPensTipoARurH!M45)/txMortH!M45,1)</f>
        <v>1.4420095584498123</v>
      </c>
      <c r="N45" s="32">
        <f>IFERROR(([4]CePensRurH!N45/EsPensTipoARurH!N45)/txMortH!N45,1)</f>
        <v>2.0643393748937098</v>
      </c>
      <c r="O45" s="32">
        <f>IFERROR(([4]CePensRurH!O45/EsPensTipoARurH!O45)/txMortH!O45,1)</f>
        <v>1.3617740021277449</v>
      </c>
      <c r="P45" s="59">
        <f>IFERROR(([4]CePensRurH!P45/EsPensTipoARurH!P45)/txMortH!P45,1)</f>
        <v>1.1830672122216199</v>
      </c>
      <c r="Q45" s="109">
        <f t="shared" si="23"/>
        <v>1.5127975369232218</v>
      </c>
      <c r="R45" s="33">
        <f t="shared" si="28"/>
        <v>1.5127975369232218</v>
      </c>
      <c r="S45" s="33">
        <f t="shared" si="28"/>
        <v>1.5127975369232218</v>
      </c>
      <c r="T45" s="33">
        <f t="shared" si="28"/>
        <v>1.5127975369232218</v>
      </c>
      <c r="U45" s="33">
        <f t="shared" si="28"/>
        <v>1.5127975369232218</v>
      </c>
      <c r="V45" s="33">
        <f t="shared" si="28"/>
        <v>1.5127975369232218</v>
      </c>
      <c r="W45" s="33">
        <f t="shared" si="28"/>
        <v>1.5127975369232218</v>
      </c>
      <c r="X45" s="33">
        <f t="shared" si="28"/>
        <v>1.5127975369232218</v>
      </c>
      <c r="Y45" s="33">
        <f t="shared" si="28"/>
        <v>1.5127975369232218</v>
      </c>
      <c r="Z45" s="33">
        <f t="shared" si="28"/>
        <v>1.5127975369232218</v>
      </c>
      <c r="AA45" s="33">
        <f t="shared" si="28"/>
        <v>1.5127975369232218</v>
      </c>
      <c r="AB45" s="33">
        <f t="shared" si="28"/>
        <v>1.5127975369232218</v>
      </c>
      <c r="AC45" s="33">
        <f t="shared" si="28"/>
        <v>1.5127975369232218</v>
      </c>
      <c r="AD45" s="33">
        <f t="shared" si="28"/>
        <v>1.5127975369232218</v>
      </c>
      <c r="AE45" s="33">
        <f t="shared" si="28"/>
        <v>1.5127975369232218</v>
      </c>
      <c r="AF45" s="33">
        <f t="shared" si="29"/>
        <v>1.5127975369232218</v>
      </c>
      <c r="AG45" s="33">
        <f t="shared" si="29"/>
        <v>1.5127975369232218</v>
      </c>
      <c r="AH45" s="33">
        <f t="shared" si="29"/>
        <v>1.5127975369232218</v>
      </c>
      <c r="AI45" s="33">
        <f t="shared" si="29"/>
        <v>1.5127975369232218</v>
      </c>
      <c r="AJ45" s="33">
        <f t="shared" si="29"/>
        <v>1.5127975369232218</v>
      </c>
      <c r="AK45" s="33">
        <f t="shared" si="29"/>
        <v>1.5127975369232218</v>
      </c>
      <c r="AL45" s="33">
        <f t="shared" si="29"/>
        <v>1.5127975369232218</v>
      </c>
      <c r="AM45" s="33">
        <f t="shared" si="29"/>
        <v>1.5127975369232218</v>
      </c>
      <c r="AN45" s="33">
        <f t="shared" si="29"/>
        <v>1.5127975369232218</v>
      </c>
      <c r="AO45" s="33">
        <f t="shared" si="29"/>
        <v>1.5127975369232218</v>
      </c>
      <c r="AP45" s="33">
        <f t="shared" si="29"/>
        <v>1.5127975369232218</v>
      </c>
      <c r="AQ45" s="33">
        <f t="shared" si="29"/>
        <v>1.5127975369232218</v>
      </c>
      <c r="AR45" s="33">
        <f t="shared" si="29"/>
        <v>1.5127975369232218</v>
      </c>
      <c r="AS45" s="33">
        <f t="shared" si="29"/>
        <v>1.5127975369232218</v>
      </c>
      <c r="AT45" s="33">
        <f t="shared" si="29"/>
        <v>1.5127975369232218</v>
      </c>
      <c r="AU45" s="33">
        <f t="shared" si="29"/>
        <v>1.5127975369232218</v>
      </c>
      <c r="AV45" s="33">
        <f t="shared" si="26"/>
        <v>1.5127975369232218</v>
      </c>
      <c r="AW45" s="33">
        <f t="shared" si="26"/>
        <v>1.5127975369232218</v>
      </c>
      <c r="AX45" s="33">
        <f t="shared" si="26"/>
        <v>1.5127975369232218</v>
      </c>
      <c r="AY45" s="33">
        <f t="shared" si="27"/>
        <v>1.5127975369232218</v>
      </c>
      <c r="AZ45" s="33">
        <f t="shared" si="27"/>
        <v>1.5127975369232218</v>
      </c>
      <c r="BA45" s="33">
        <f t="shared" si="27"/>
        <v>1.5127975369232218</v>
      </c>
      <c r="BB45" s="33">
        <f t="shared" si="27"/>
        <v>1.5127975369232218</v>
      </c>
      <c r="BC45" s="33">
        <f t="shared" si="27"/>
        <v>1.5127975369232218</v>
      </c>
      <c r="BD45" s="33">
        <f t="shared" si="27"/>
        <v>1.5127975369232218</v>
      </c>
      <c r="BE45" s="33">
        <f t="shared" si="27"/>
        <v>1.5127975369232218</v>
      </c>
      <c r="BF45" s="33">
        <f t="shared" si="27"/>
        <v>1.5127975369232218</v>
      </c>
      <c r="BG45" s="33">
        <f t="shared" si="27"/>
        <v>1.5127975369232218</v>
      </c>
      <c r="BH45" s="33">
        <f t="shared" si="27"/>
        <v>1.5127975369232218</v>
      </c>
      <c r="BI45" s="33">
        <f t="shared" si="27"/>
        <v>1.5127975369232218</v>
      </c>
      <c r="BJ45" s="34">
        <f t="shared" si="27"/>
        <v>1.5127975369232218</v>
      </c>
    </row>
    <row r="46" spans="1:62" s="31" customFormat="1" x14ac:dyDescent="0.3">
      <c r="A46" s="29">
        <v>44</v>
      </c>
      <c r="B46" s="5"/>
      <c r="C46" s="9"/>
      <c r="D46" s="9"/>
      <c r="E46" s="9"/>
      <c r="F46" s="9"/>
      <c r="G46" s="9"/>
      <c r="H46" s="9"/>
      <c r="I46" s="9"/>
      <c r="J46" s="9"/>
      <c r="K46" s="9"/>
      <c r="L46" s="32">
        <f>IFERROR(([4]CePensRurH!L46/EsPensTipoARurH!L46)/txMortH!L46,1)</f>
        <v>1</v>
      </c>
      <c r="M46" s="32">
        <f>IFERROR(([4]CePensRurH!M46/EsPensTipoARurH!M46)/txMortH!M46,1)</f>
        <v>1.6417939052778718</v>
      </c>
      <c r="N46" s="32">
        <f>IFERROR(([4]CePensRurH!N46/EsPensTipoARurH!N46)/txMortH!N46,1)</f>
        <v>1.9410273280424262</v>
      </c>
      <c r="O46" s="32">
        <f>IFERROR(([4]CePensRurH!O46/EsPensTipoARurH!O46)/txMortH!O46,1)</f>
        <v>1.2431481612127757</v>
      </c>
      <c r="P46" s="59">
        <f>IFERROR(([4]CePensRurH!P46/EsPensTipoARurH!P46)/txMortH!P46,1)</f>
        <v>1.8321088263002769</v>
      </c>
      <c r="Q46" s="109">
        <f t="shared" si="23"/>
        <v>1.6645195552083376</v>
      </c>
      <c r="R46" s="33">
        <f t="shared" si="28"/>
        <v>1.6645195552083376</v>
      </c>
      <c r="S46" s="33">
        <f t="shared" si="28"/>
        <v>1.6645195552083376</v>
      </c>
      <c r="T46" s="33">
        <f t="shared" si="28"/>
        <v>1.6645195552083376</v>
      </c>
      <c r="U46" s="33">
        <f t="shared" si="28"/>
        <v>1.6645195552083376</v>
      </c>
      <c r="V46" s="33">
        <f t="shared" si="28"/>
        <v>1.6645195552083376</v>
      </c>
      <c r="W46" s="33">
        <f t="shared" si="28"/>
        <v>1.6645195552083376</v>
      </c>
      <c r="X46" s="33">
        <f t="shared" si="28"/>
        <v>1.6645195552083376</v>
      </c>
      <c r="Y46" s="33">
        <f t="shared" si="28"/>
        <v>1.6645195552083376</v>
      </c>
      <c r="Z46" s="33">
        <f t="shared" si="28"/>
        <v>1.6645195552083376</v>
      </c>
      <c r="AA46" s="33">
        <f t="shared" si="28"/>
        <v>1.6645195552083376</v>
      </c>
      <c r="AB46" s="33">
        <f t="shared" si="28"/>
        <v>1.6645195552083376</v>
      </c>
      <c r="AC46" s="33">
        <f t="shared" si="28"/>
        <v>1.6645195552083376</v>
      </c>
      <c r="AD46" s="33">
        <f t="shared" si="28"/>
        <v>1.6645195552083376</v>
      </c>
      <c r="AE46" s="33">
        <f t="shared" si="28"/>
        <v>1.6645195552083376</v>
      </c>
      <c r="AF46" s="33">
        <f t="shared" si="29"/>
        <v>1.6645195552083376</v>
      </c>
      <c r="AG46" s="33">
        <f t="shared" si="29"/>
        <v>1.6645195552083376</v>
      </c>
      <c r="AH46" s="33">
        <f t="shared" si="29"/>
        <v>1.6645195552083376</v>
      </c>
      <c r="AI46" s="33">
        <f t="shared" si="29"/>
        <v>1.6645195552083376</v>
      </c>
      <c r="AJ46" s="33">
        <f t="shared" si="29"/>
        <v>1.6645195552083376</v>
      </c>
      <c r="AK46" s="33">
        <f t="shared" si="29"/>
        <v>1.6645195552083376</v>
      </c>
      <c r="AL46" s="33">
        <f t="shared" si="29"/>
        <v>1.6645195552083376</v>
      </c>
      <c r="AM46" s="33">
        <f t="shared" si="29"/>
        <v>1.6645195552083376</v>
      </c>
      <c r="AN46" s="33">
        <f t="shared" si="29"/>
        <v>1.6645195552083376</v>
      </c>
      <c r="AO46" s="33">
        <f t="shared" si="29"/>
        <v>1.6645195552083376</v>
      </c>
      <c r="AP46" s="33">
        <f t="shared" si="29"/>
        <v>1.6645195552083376</v>
      </c>
      <c r="AQ46" s="33">
        <f t="shared" si="29"/>
        <v>1.6645195552083376</v>
      </c>
      <c r="AR46" s="33">
        <f t="shared" si="29"/>
        <v>1.6645195552083376</v>
      </c>
      <c r="AS46" s="33">
        <f t="shared" si="29"/>
        <v>1.6645195552083376</v>
      </c>
      <c r="AT46" s="33">
        <f t="shared" si="29"/>
        <v>1.6645195552083376</v>
      </c>
      <c r="AU46" s="33">
        <f t="shared" si="29"/>
        <v>1.6645195552083376</v>
      </c>
      <c r="AV46" s="33">
        <f t="shared" si="26"/>
        <v>1.6645195552083376</v>
      </c>
      <c r="AW46" s="33">
        <f t="shared" si="26"/>
        <v>1.6645195552083376</v>
      </c>
      <c r="AX46" s="33">
        <f t="shared" si="26"/>
        <v>1.6645195552083376</v>
      </c>
      <c r="AY46" s="33">
        <f t="shared" si="27"/>
        <v>1.6645195552083376</v>
      </c>
      <c r="AZ46" s="33">
        <f t="shared" si="27"/>
        <v>1.6645195552083376</v>
      </c>
      <c r="BA46" s="33">
        <f t="shared" si="27"/>
        <v>1.6645195552083376</v>
      </c>
      <c r="BB46" s="33">
        <f t="shared" si="27"/>
        <v>1.6645195552083376</v>
      </c>
      <c r="BC46" s="33">
        <f t="shared" si="27"/>
        <v>1.6645195552083376</v>
      </c>
      <c r="BD46" s="33">
        <f t="shared" si="27"/>
        <v>1.6645195552083376</v>
      </c>
      <c r="BE46" s="33">
        <f t="shared" si="27"/>
        <v>1.6645195552083376</v>
      </c>
      <c r="BF46" s="33">
        <f t="shared" si="27"/>
        <v>1.6645195552083376</v>
      </c>
      <c r="BG46" s="33">
        <f t="shared" si="27"/>
        <v>1.6645195552083376</v>
      </c>
      <c r="BH46" s="33">
        <f t="shared" si="27"/>
        <v>1.6645195552083376</v>
      </c>
      <c r="BI46" s="33">
        <f t="shared" si="27"/>
        <v>1.6645195552083376</v>
      </c>
      <c r="BJ46" s="34">
        <f t="shared" si="27"/>
        <v>1.6645195552083376</v>
      </c>
    </row>
    <row r="47" spans="1:62" s="31" customFormat="1" x14ac:dyDescent="0.3">
      <c r="A47" s="29">
        <v>45</v>
      </c>
      <c r="B47" s="5"/>
      <c r="C47" s="9"/>
      <c r="D47" s="9"/>
      <c r="E47" s="9"/>
      <c r="F47" s="9"/>
      <c r="G47" s="9"/>
      <c r="H47" s="9"/>
      <c r="I47" s="9"/>
      <c r="J47" s="9"/>
      <c r="K47" s="9"/>
      <c r="L47" s="32">
        <f>IFERROR(([4]CePensRurH!L47/EsPensTipoARurH!L47)/txMortH!L47,1)</f>
        <v>1</v>
      </c>
      <c r="M47" s="32">
        <f>IFERROR(([4]CePensRurH!M47/EsPensTipoARurH!M47)/txMortH!M47,1)</f>
        <v>1.8056656983646895</v>
      </c>
      <c r="N47" s="32">
        <f>IFERROR(([4]CePensRurH!N47/EsPensTipoARurH!N47)/txMortH!N47,1)</f>
        <v>1.0528672677920381</v>
      </c>
      <c r="O47" s="32">
        <f>IFERROR(([4]CePensRurH!O47/EsPensTipoARurH!O47)/txMortH!O47,1)</f>
        <v>1.6192121499898102</v>
      </c>
      <c r="P47" s="59">
        <f>IFERROR(([4]CePensRurH!P47/EsPensTipoARurH!P47)/txMortH!P47,1)</f>
        <v>1.1214656436107262</v>
      </c>
      <c r="Q47" s="109">
        <f t="shared" si="23"/>
        <v>1.3998026899393159</v>
      </c>
      <c r="R47" s="33">
        <f t="shared" si="28"/>
        <v>1.3998026899393159</v>
      </c>
      <c r="S47" s="33">
        <f t="shared" si="28"/>
        <v>1.3998026899393159</v>
      </c>
      <c r="T47" s="33">
        <f t="shared" si="28"/>
        <v>1.3998026899393159</v>
      </c>
      <c r="U47" s="33">
        <f t="shared" si="28"/>
        <v>1.3998026899393159</v>
      </c>
      <c r="V47" s="33">
        <f t="shared" si="28"/>
        <v>1.3998026899393159</v>
      </c>
      <c r="W47" s="33">
        <f t="shared" si="28"/>
        <v>1.3998026899393159</v>
      </c>
      <c r="X47" s="33">
        <f t="shared" si="28"/>
        <v>1.3998026899393159</v>
      </c>
      <c r="Y47" s="33">
        <f t="shared" si="28"/>
        <v>1.3998026899393159</v>
      </c>
      <c r="Z47" s="33">
        <f t="shared" si="28"/>
        <v>1.3998026899393159</v>
      </c>
      <c r="AA47" s="33">
        <f t="shared" si="28"/>
        <v>1.3998026899393159</v>
      </c>
      <c r="AB47" s="33">
        <f t="shared" si="28"/>
        <v>1.3998026899393159</v>
      </c>
      <c r="AC47" s="33">
        <f t="shared" si="28"/>
        <v>1.3998026899393159</v>
      </c>
      <c r="AD47" s="33">
        <f t="shared" si="28"/>
        <v>1.3998026899393159</v>
      </c>
      <c r="AE47" s="33">
        <f t="shared" si="28"/>
        <v>1.3998026899393159</v>
      </c>
      <c r="AF47" s="33">
        <f t="shared" si="29"/>
        <v>1.3998026899393159</v>
      </c>
      <c r="AG47" s="33">
        <f t="shared" si="29"/>
        <v>1.3998026899393159</v>
      </c>
      <c r="AH47" s="33">
        <f t="shared" si="29"/>
        <v>1.3998026899393159</v>
      </c>
      <c r="AI47" s="33">
        <f t="shared" si="29"/>
        <v>1.3998026899393159</v>
      </c>
      <c r="AJ47" s="33">
        <f t="shared" si="29"/>
        <v>1.3998026899393159</v>
      </c>
      <c r="AK47" s="33">
        <f t="shared" si="29"/>
        <v>1.3998026899393159</v>
      </c>
      <c r="AL47" s="33">
        <f t="shared" si="29"/>
        <v>1.3998026899393159</v>
      </c>
      <c r="AM47" s="33">
        <f t="shared" si="29"/>
        <v>1.3998026899393159</v>
      </c>
      <c r="AN47" s="33">
        <f t="shared" si="29"/>
        <v>1.3998026899393159</v>
      </c>
      <c r="AO47" s="33">
        <f t="shared" si="29"/>
        <v>1.3998026899393159</v>
      </c>
      <c r="AP47" s="33">
        <f t="shared" si="29"/>
        <v>1.3998026899393159</v>
      </c>
      <c r="AQ47" s="33">
        <f t="shared" si="29"/>
        <v>1.3998026899393159</v>
      </c>
      <c r="AR47" s="33">
        <f t="shared" si="29"/>
        <v>1.3998026899393159</v>
      </c>
      <c r="AS47" s="33">
        <f t="shared" si="29"/>
        <v>1.3998026899393159</v>
      </c>
      <c r="AT47" s="33">
        <f t="shared" si="29"/>
        <v>1.3998026899393159</v>
      </c>
      <c r="AU47" s="33">
        <f t="shared" si="29"/>
        <v>1.3998026899393159</v>
      </c>
      <c r="AV47" s="33">
        <f t="shared" si="26"/>
        <v>1.3998026899393159</v>
      </c>
      <c r="AW47" s="33">
        <f t="shared" si="26"/>
        <v>1.3998026899393159</v>
      </c>
      <c r="AX47" s="33">
        <f t="shared" si="26"/>
        <v>1.3998026899393159</v>
      </c>
      <c r="AY47" s="33">
        <f t="shared" si="27"/>
        <v>1.3998026899393159</v>
      </c>
      <c r="AZ47" s="33">
        <f t="shared" si="27"/>
        <v>1.3998026899393159</v>
      </c>
      <c r="BA47" s="33">
        <f t="shared" si="27"/>
        <v>1.3998026899393159</v>
      </c>
      <c r="BB47" s="33">
        <f t="shared" si="27"/>
        <v>1.3998026899393159</v>
      </c>
      <c r="BC47" s="33">
        <f t="shared" si="27"/>
        <v>1.3998026899393159</v>
      </c>
      <c r="BD47" s="33">
        <f t="shared" si="27"/>
        <v>1.3998026899393159</v>
      </c>
      <c r="BE47" s="33">
        <f t="shared" si="27"/>
        <v>1.3998026899393159</v>
      </c>
      <c r="BF47" s="33">
        <f t="shared" si="27"/>
        <v>1.3998026899393159</v>
      </c>
      <c r="BG47" s="33">
        <f t="shared" si="27"/>
        <v>1.3998026899393159</v>
      </c>
      <c r="BH47" s="33">
        <f t="shared" si="27"/>
        <v>1.3998026899393159</v>
      </c>
      <c r="BI47" s="33">
        <f t="shared" si="27"/>
        <v>1.3998026899393159</v>
      </c>
      <c r="BJ47" s="34">
        <f t="shared" si="27"/>
        <v>1.3998026899393159</v>
      </c>
    </row>
    <row r="48" spans="1:62" s="31" customFormat="1" x14ac:dyDescent="0.3">
      <c r="A48" s="29">
        <v>46</v>
      </c>
      <c r="B48" s="5"/>
      <c r="C48" s="9"/>
      <c r="D48" s="9"/>
      <c r="E48" s="9"/>
      <c r="F48" s="9"/>
      <c r="G48" s="9"/>
      <c r="H48" s="9"/>
      <c r="I48" s="9"/>
      <c r="J48" s="9"/>
      <c r="K48" s="9"/>
      <c r="L48" s="32">
        <f>IFERROR(([4]CePensRurH!L48/EsPensTipoARurH!L48)/txMortH!L48,1)</f>
        <v>1</v>
      </c>
      <c r="M48" s="32">
        <f>IFERROR(([4]CePensRurH!M48/EsPensTipoARurH!M48)/txMortH!M48,1)</f>
        <v>1.673559316093423</v>
      </c>
      <c r="N48" s="32">
        <f>IFERROR(([4]CePensRurH!N48/EsPensTipoARurH!N48)/txMortH!N48,1)</f>
        <v>1.280218849425963</v>
      </c>
      <c r="O48" s="32">
        <f>IFERROR(([4]CePensRurH!O48/EsPensTipoARurH!O48)/txMortH!O48,1)</f>
        <v>1.2328419022591532</v>
      </c>
      <c r="P48" s="59">
        <f>IFERROR(([4]CePensRurH!P48/EsPensTipoARurH!P48)/txMortH!P48,1)</f>
        <v>1.050572449209269</v>
      </c>
      <c r="Q48" s="109">
        <f t="shared" si="23"/>
        <v>1.3092981292469521</v>
      </c>
      <c r="R48" s="33">
        <f t="shared" si="28"/>
        <v>1.3092981292469521</v>
      </c>
      <c r="S48" s="33">
        <f t="shared" si="28"/>
        <v>1.3092981292469521</v>
      </c>
      <c r="T48" s="33">
        <f t="shared" si="28"/>
        <v>1.3092981292469521</v>
      </c>
      <c r="U48" s="33">
        <f t="shared" si="28"/>
        <v>1.3092981292469521</v>
      </c>
      <c r="V48" s="33">
        <f t="shared" si="28"/>
        <v>1.3092981292469521</v>
      </c>
      <c r="W48" s="33">
        <f t="shared" si="28"/>
        <v>1.3092981292469521</v>
      </c>
      <c r="X48" s="33">
        <f t="shared" si="28"/>
        <v>1.3092981292469521</v>
      </c>
      <c r="Y48" s="33">
        <f t="shared" si="28"/>
        <v>1.3092981292469521</v>
      </c>
      <c r="Z48" s="33">
        <f t="shared" si="28"/>
        <v>1.3092981292469521</v>
      </c>
      <c r="AA48" s="33">
        <f t="shared" si="28"/>
        <v>1.3092981292469521</v>
      </c>
      <c r="AB48" s="33">
        <f t="shared" si="28"/>
        <v>1.3092981292469521</v>
      </c>
      <c r="AC48" s="33">
        <f t="shared" si="28"/>
        <v>1.3092981292469521</v>
      </c>
      <c r="AD48" s="33">
        <f t="shared" si="28"/>
        <v>1.3092981292469521</v>
      </c>
      <c r="AE48" s="33">
        <f t="shared" si="28"/>
        <v>1.3092981292469521</v>
      </c>
      <c r="AF48" s="33">
        <f t="shared" si="29"/>
        <v>1.3092981292469521</v>
      </c>
      <c r="AG48" s="33">
        <f t="shared" si="29"/>
        <v>1.3092981292469521</v>
      </c>
      <c r="AH48" s="33">
        <f t="shared" si="29"/>
        <v>1.3092981292469521</v>
      </c>
      <c r="AI48" s="33">
        <f t="shared" si="29"/>
        <v>1.3092981292469521</v>
      </c>
      <c r="AJ48" s="33">
        <f t="shared" si="29"/>
        <v>1.3092981292469521</v>
      </c>
      <c r="AK48" s="33">
        <f t="shared" si="29"/>
        <v>1.3092981292469521</v>
      </c>
      <c r="AL48" s="33">
        <f t="shared" si="29"/>
        <v>1.3092981292469521</v>
      </c>
      <c r="AM48" s="33">
        <f t="shared" si="29"/>
        <v>1.3092981292469521</v>
      </c>
      <c r="AN48" s="33">
        <f t="shared" si="29"/>
        <v>1.3092981292469521</v>
      </c>
      <c r="AO48" s="33">
        <f t="shared" si="29"/>
        <v>1.3092981292469521</v>
      </c>
      <c r="AP48" s="33">
        <f t="shared" si="29"/>
        <v>1.3092981292469521</v>
      </c>
      <c r="AQ48" s="33">
        <f t="shared" si="29"/>
        <v>1.3092981292469521</v>
      </c>
      <c r="AR48" s="33">
        <f t="shared" si="29"/>
        <v>1.3092981292469521</v>
      </c>
      <c r="AS48" s="33">
        <f t="shared" si="29"/>
        <v>1.3092981292469521</v>
      </c>
      <c r="AT48" s="33">
        <f t="shared" si="29"/>
        <v>1.3092981292469521</v>
      </c>
      <c r="AU48" s="33">
        <f t="shared" si="29"/>
        <v>1.3092981292469521</v>
      </c>
      <c r="AV48" s="33">
        <f t="shared" si="26"/>
        <v>1.3092981292469521</v>
      </c>
      <c r="AW48" s="33">
        <f t="shared" si="26"/>
        <v>1.3092981292469521</v>
      </c>
      <c r="AX48" s="33">
        <f t="shared" si="26"/>
        <v>1.3092981292469521</v>
      </c>
      <c r="AY48" s="33">
        <f t="shared" si="27"/>
        <v>1.3092981292469521</v>
      </c>
      <c r="AZ48" s="33">
        <f t="shared" si="27"/>
        <v>1.3092981292469521</v>
      </c>
      <c r="BA48" s="33">
        <f t="shared" si="27"/>
        <v>1.3092981292469521</v>
      </c>
      <c r="BB48" s="33">
        <f t="shared" si="27"/>
        <v>1.3092981292469521</v>
      </c>
      <c r="BC48" s="33">
        <f t="shared" si="27"/>
        <v>1.3092981292469521</v>
      </c>
      <c r="BD48" s="33">
        <f t="shared" si="27"/>
        <v>1.3092981292469521</v>
      </c>
      <c r="BE48" s="33">
        <f t="shared" si="27"/>
        <v>1.3092981292469521</v>
      </c>
      <c r="BF48" s="33">
        <f t="shared" si="27"/>
        <v>1.3092981292469521</v>
      </c>
      <c r="BG48" s="33">
        <f t="shared" si="27"/>
        <v>1.3092981292469521</v>
      </c>
      <c r="BH48" s="33">
        <f t="shared" si="27"/>
        <v>1.3092981292469521</v>
      </c>
      <c r="BI48" s="33">
        <f t="shared" si="27"/>
        <v>1.3092981292469521</v>
      </c>
      <c r="BJ48" s="34">
        <f t="shared" si="27"/>
        <v>1.3092981292469521</v>
      </c>
    </row>
    <row r="49" spans="1:62" s="31" customFormat="1" x14ac:dyDescent="0.3">
      <c r="A49" s="29">
        <v>47</v>
      </c>
      <c r="B49" s="5"/>
      <c r="C49" s="9"/>
      <c r="D49" s="9"/>
      <c r="E49" s="9"/>
      <c r="F49" s="9"/>
      <c r="G49" s="9"/>
      <c r="H49" s="9"/>
      <c r="I49" s="9"/>
      <c r="J49" s="9"/>
      <c r="K49" s="9"/>
      <c r="L49" s="32">
        <f>IFERROR(([4]CePensRurH!L49/EsPensTipoARurH!L49)/txMortH!L49,1)</f>
        <v>1</v>
      </c>
      <c r="M49" s="32">
        <f>IFERROR(([4]CePensRurH!M49/EsPensTipoARurH!M49)/txMortH!M49,1)</f>
        <v>1.3028388432123248</v>
      </c>
      <c r="N49" s="32">
        <f>IFERROR(([4]CePensRurH!N49/EsPensTipoARurH!N49)/txMortH!N49,1)</f>
        <v>0.94899737047886135</v>
      </c>
      <c r="O49" s="32">
        <f>IFERROR(([4]CePensRurH!O49/EsPensTipoARurH!O49)/txMortH!O49,1)</f>
        <v>1.6973965496745755</v>
      </c>
      <c r="P49" s="59">
        <f>IFERROR(([4]CePensRurH!P49/EsPensTipoARurH!P49)/txMortH!P49,1)</f>
        <v>1.421325085026971</v>
      </c>
      <c r="Q49" s="109">
        <f t="shared" si="23"/>
        <v>1.3426394620981832</v>
      </c>
      <c r="R49" s="33">
        <f t="shared" si="28"/>
        <v>1.3426394620981832</v>
      </c>
      <c r="S49" s="33">
        <f t="shared" si="28"/>
        <v>1.3426394620981832</v>
      </c>
      <c r="T49" s="33">
        <f t="shared" si="28"/>
        <v>1.3426394620981832</v>
      </c>
      <c r="U49" s="33">
        <f t="shared" si="28"/>
        <v>1.3426394620981832</v>
      </c>
      <c r="V49" s="33">
        <f t="shared" si="28"/>
        <v>1.3426394620981832</v>
      </c>
      <c r="W49" s="33">
        <f t="shared" si="28"/>
        <v>1.3426394620981832</v>
      </c>
      <c r="X49" s="33">
        <f t="shared" si="28"/>
        <v>1.3426394620981832</v>
      </c>
      <c r="Y49" s="33">
        <f t="shared" si="28"/>
        <v>1.3426394620981832</v>
      </c>
      <c r="Z49" s="33">
        <f t="shared" si="28"/>
        <v>1.3426394620981832</v>
      </c>
      <c r="AA49" s="33">
        <f t="shared" si="28"/>
        <v>1.3426394620981832</v>
      </c>
      <c r="AB49" s="33">
        <f t="shared" si="28"/>
        <v>1.3426394620981832</v>
      </c>
      <c r="AC49" s="33">
        <f t="shared" si="28"/>
        <v>1.3426394620981832</v>
      </c>
      <c r="AD49" s="33">
        <f t="shared" si="28"/>
        <v>1.3426394620981832</v>
      </c>
      <c r="AE49" s="33">
        <f t="shared" si="28"/>
        <v>1.3426394620981832</v>
      </c>
      <c r="AF49" s="33">
        <f t="shared" si="29"/>
        <v>1.3426394620981832</v>
      </c>
      <c r="AG49" s="33">
        <f t="shared" si="29"/>
        <v>1.3426394620981832</v>
      </c>
      <c r="AH49" s="33">
        <f t="shared" si="29"/>
        <v>1.3426394620981832</v>
      </c>
      <c r="AI49" s="33">
        <f t="shared" si="29"/>
        <v>1.3426394620981832</v>
      </c>
      <c r="AJ49" s="33">
        <f t="shared" si="29"/>
        <v>1.3426394620981832</v>
      </c>
      <c r="AK49" s="33">
        <f t="shared" si="29"/>
        <v>1.3426394620981832</v>
      </c>
      <c r="AL49" s="33">
        <f t="shared" si="29"/>
        <v>1.3426394620981832</v>
      </c>
      <c r="AM49" s="33">
        <f t="shared" si="29"/>
        <v>1.3426394620981832</v>
      </c>
      <c r="AN49" s="33">
        <f t="shared" si="29"/>
        <v>1.3426394620981832</v>
      </c>
      <c r="AO49" s="33">
        <f t="shared" si="29"/>
        <v>1.3426394620981832</v>
      </c>
      <c r="AP49" s="33">
        <f t="shared" si="29"/>
        <v>1.3426394620981832</v>
      </c>
      <c r="AQ49" s="33">
        <f t="shared" si="29"/>
        <v>1.3426394620981832</v>
      </c>
      <c r="AR49" s="33">
        <f t="shared" si="29"/>
        <v>1.3426394620981832</v>
      </c>
      <c r="AS49" s="33">
        <f t="shared" si="29"/>
        <v>1.3426394620981832</v>
      </c>
      <c r="AT49" s="33">
        <f t="shared" si="29"/>
        <v>1.3426394620981832</v>
      </c>
      <c r="AU49" s="33">
        <f t="shared" si="29"/>
        <v>1.3426394620981832</v>
      </c>
      <c r="AV49" s="33">
        <f t="shared" si="26"/>
        <v>1.3426394620981832</v>
      </c>
      <c r="AW49" s="33">
        <f t="shared" si="26"/>
        <v>1.3426394620981832</v>
      </c>
      <c r="AX49" s="33">
        <f t="shared" si="26"/>
        <v>1.3426394620981832</v>
      </c>
      <c r="AY49" s="33">
        <f t="shared" si="27"/>
        <v>1.3426394620981832</v>
      </c>
      <c r="AZ49" s="33">
        <f t="shared" si="27"/>
        <v>1.3426394620981832</v>
      </c>
      <c r="BA49" s="33">
        <f t="shared" si="27"/>
        <v>1.3426394620981832</v>
      </c>
      <c r="BB49" s="33">
        <f t="shared" si="27"/>
        <v>1.3426394620981832</v>
      </c>
      <c r="BC49" s="33">
        <f t="shared" si="27"/>
        <v>1.3426394620981832</v>
      </c>
      <c r="BD49" s="33">
        <f t="shared" si="27"/>
        <v>1.3426394620981832</v>
      </c>
      <c r="BE49" s="33">
        <f t="shared" si="27"/>
        <v>1.3426394620981832</v>
      </c>
      <c r="BF49" s="33">
        <f t="shared" si="27"/>
        <v>1.3426394620981832</v>
      </c>
      <c r="BG49" s="33">
        <f t="shared" si="27"/>
        <v>1.3426394620981832</v>
      </c>
      <c r="BH49" s="33">
        <f t="shared" si="27"/>
        <v>1.3426394620981832</v>
      </c>
      <c r="BI49" s="33">
        <f t="shared" si="27"/>
        <v>1.3426394620981832</v>
      </c>
      <c r="BJ49" s="34">
        <f t="shared" si="27"/>
        <v>1.3426394620981832</v>
      </c>
    </row>
    <row r="50" spans="1:62" s="31" customFormat="1" x14ac:dyDescent="0.3">
      <c r="A50" s="29">
        <v>48</v>
      </c>
      <c r="B50" s="5"/>
      <c r="C50" s="9"/>
      <c r="D50" s="9"/>
      <c r="E50" s="9"/>
      <c r="F50" s="9"/>
      <c r="G50" s="9"/>
      <c r="H50" s="9"/>
      <c r="I50" s="9"/>
      <c r="J50" s="9"/>
      <c r="K50" s="9"/>
      <c r="L50" s="32">
        <f>IFERROR(([4]CePensRurH!L50/EsPensTipoARurH!L50)/txMortH!L50,1)</f>
        <v>1</v>
      </c>
      <c r="M50" s="32">
        <f>IFERROR(([4]CePensRurH!M50/EsPensTipoARurH!M50)/txMortH!M50,1)</f>
        <v>0.95444668715875214</v>
      </c>
      <c r="N50" s="32">
        <f>IFERROR(([4]CePensRurH!N50/EsPensTipoARurH!N50)/txMortH!N50,1)</f>
        <v>1.7643613199057091</v>
      </c>
      <c r="O50" s="32">
        <f>IFERROR(([4]CePensRurH!O50/EsPensTipoARurH!O50)/txMortH!O50,1)</f>
        <v>1.8656751868580643</v>
      </c>
      <c r="P50" s="59">
        <f>IFERROR(([4]CePensRurH!P50/EsPensTipoARurH!P50)/txMortH!P50,1)</f>
        <v>1.3204900252501428</v>
      </c>
      <c r="Q50" s="109">
        <f t="shared" si="23"/>
        <v>1.4762433047931671</v>
      </c>
      <c r="R50" s="33">
        <f t="shared" si="28"/>
        <v>1.4762433047931671</v>
      </c>
      <c r="S50" s="33">
        <f t="shared" si="28"/>
        <v>1.4762433047931671</v>
      </c>
      <c r="T50" s="33">
        <f t="shared" si="28"/>
        <v>1.4762433047931671</v>
      </c>
      <c r="U50" s="33">
        <f t="shared" si="28"/>
        <v>1.4762433047931671</v>
      </c>
      <c r="V50" s="33">
        <f t="shared" si="28"/>
        <v>1.4762433047931671</v>
      </c>
      <c r="W50" s="33">
        <f t="shared" si="28"/>
        <v>1.4762433047931671</v>
      </c>
      <c r="X50" s="33">
        <f t="shared" si="28"/>
        <v>1.4762433047931671</v>
      </c>
      <c r="Y50" s="33">
        <f t="shared" si="28"/>
        <v>1.4762433047931671</v>
      </c>
      <c r="Z50" s="33">
        <f t="shared" si="28"/>
        <v>1.4762433047931671</v>
      </c>
      <c r="AA50" s="33">
        <f t="shared" si="28"/>
        <v>1.4762433047931671</v>
      </c>
      <c r="AB50" s="33">
        <f t="shared" si="28"/>
        <v>1.4762433047931671</v>
      </c>
      <c r="AC50" s="33">
        <f t="shared" si="28"/>
        <v>1.4762433047931671</v>
      </c>
      <c r="AD50" s="33">
        <f t="shared" si="28"/>
        <v>1.4762433047931671</v>
      </c>
      <c r="AE50" s="33">
        <f t="shared" si="28"/>
        <v>1.4762433047931671</v>
      </c>
      <c r="AF50" s="33">
        <f t="shared" si="29"/>
        <v>1.4762433047931671</v>
      </c>
      <c r="AG50" s="33">
        <f t="shared" si="29"/>
        <v>1.4762433047931671</v>
      </c>
      <c r="AH50" s="33">
        <f t="shared" si="29"/>
        <v>1.4762433047931671</v>
      </c>
      <c r="AI50" s="33">
        <f t="shared" si="29"/>
        <v>1.4762433047931671</v>
      </c>
      <c r="AJ50" s="33">
        <f t="shared" si="29"/>
        <v>1.4762433047931671</v>
      </c>
      <c r="AK50" s="33">
        <f t="shared" si="29"/>
        <v>1.4762433047931671</v>
      </c>
      <c r="AL50" s="33">
        <f t="shared" si="29"/>
        <v>1.4762433047931671</v>
      </c>
      <c r="AM50" s="33">
        <f t="shared" si="29"/>
        <v>1.4762433047931671</v>
      </c>
      <c r="AN50" s="33">
        <f t="shared" si="29"/>
        <v>1.4762433047931671</v>
      </c>
      <c r="AO50" s="33">
        <f t="shared" si="29"/>
        <v>1.4762433047931671</v>
      </c>
      <c r="AP50" s="33">
        <f t="shared" si="29"/>
        <v>1.4762433047931671</v>
      </c>
      <c r="AQ50" s="33">
        <f t="shared" si="29"/>
        <v>1.4762433047931671</v>
      </c>
      <c r="AR50" s="33">
        <f t="shared" si="29"/>
        <v>1.4762433047931671</v>
      </c>
      <c r="AS50" s="33">
        <f t="shared" si="29"/>
        <v>1.4762433047931671</v>
      </c>
      <c r="AT50" s="33">
        <f t="shared" si="29"/>
        <v>1.4762433047931671</v>
      </c>
      <c r="AU50" s="33">
        <f t="shared" si="29"/>
        <v>1.4762433047931671</v>
      </c>
      <c r="AV50" s="33">
        <f t="shared" si="26"/>
        <v>1.4762433047931671</v>
      </c>
      <c r="AW50" s="33">
        <f t="shared" si="26"/>
        <v>1.4762433047931671</v>
      </c>
      <c r="AX50" s="33">
        <f t="shared" si="26"/>
        <v>1.4762433047931671</v>
      </c>
      <c r="AY50" s="33">
        <f t="shared" si="27"/>
        <v>1.4762433047931671</v>
      </c>
      <c r="AZ50" s="33">
        <f t="shared" si="27"/>
        <v>1.4762433047931671</v>
      </c>
      <c r="BA50" s="33">
        <f t="shared" si="27"/>
        <v>1.4762433047931671</v>
      </c>
      <c r="BB50" s="33">
        <f t="shared" si="27"/>
        <v>1.4762433047931671</v>
      </c>
      <c r="BC50" s="33">
        <f t="shared" si="27"/>
        <v>1.4762433047931671</v>
      </c>
      <c r="BD50" s="33">
        <f t="shared" si="27"/>
        <v>1.4762433047931671</v>
      </c>
      <c r="BE50" s="33">
        <f t="shared" si="27"/>
        <v>1.4762433047931671</v>
      </c>
      <c r="BF50" s="33">
        <f t="shared" si="27"/>
        <v>1.4762433047931671</v>
      </c>
      <c r="BG50" s="33">
        <f t="shared" si="27"/>
        <v>1.4762433047931671</v>
      </c>
      <c r="BH50" s="33">
        <f t="shared" si="27"/>
        <v>1.4762433047931671</v>
      </c>
      <c r="BI50" s="33">
        <f t="shared" si="27"/>
        <v>1.4762433047931671</v>
      </c>
      <c r="BJ50" s="34">
        <f t="shared" si="27"/>
        <v>1.4762433047931671</v>
      </c>
    </row>
    <row r="51" spans="1:62" s="31" customFormat="1" x14ac:dyDescent="0.3">
      <c r="A51" s="29">
        <v>49</v>
      </c>
      <c r="B51" s="5"/>
      <c r="C51" s="9"/>
      <c r="D51" s="9"/>
      <c r="E51" s="9"/>
      <c r="F51" s="9"/>
      <c r="G51" s="9"/>
      <c r="H51" s="9"/>
      <c r="I51" s="9"/>
      <c r="J51" s="9"/>
      <c r="K51" s="9"/>
      <c r="L51" s="32">
        <f>IFERROR(([4]CePensRurH!L51/EsPensTipoARurH!L51)/txMortH!L51,1)</f>
        <v>1</v>
      </c>
      <c r="M51" s="32">
        <f>IFERROR(([4]CePensRurH!M51/EsPensTipoARurH!M51)/txMortH!M51,1)</f>
        <v>0.91613005703714112</v>
      </c>
      <c r="N51" s="32">
        <f>IFERROR(([4]CePensRurH!N51/EsPensTipoARurH!N51)/txMortH!N51,1)</f>
        <v>1.3345765602819364</v>
      </c>
      <c r="O51" s="32">
        <f>IFERROR(([4]CePensRurH!O51/EsPensTipoARurH!O51)/txMortH!O51,1)</f>
        <v>1.4274801390735352</v>
      </c>
      <c r="P51" s="59">
        <f>IFERROR(([4]CePensRurH!P51/EsPensTipoARurH!P51)/txMortH!P51,1)</f>
        <v>1.7498123225942139</v>
      </c>
      <c r="Q51" s="109">
        <f t="shared" si="23"/>
        <v>1.3569997697467067</v>
      </c>
      <c r="R51" s="33">
        <f t="shared" si="28"/>
        <v>1.3569997697467067</v>
      </c>
      <c r="S51" s="33">
        <f t="shared" si="28"/>
        <v>1.3569997697467067</v>
      </c>
      <c r="T51" s="33">
        <f t="shared" si="28"/>
        <v>1.3569997697467067</v>
      </c>
      <c r="U51" s="33">
        <f t="shared" si="28"/>
        <v>1.3569997697467067</v>
      </c>
      <c r="V51" s="33">
        <f t="shared" si="28"/>
        <v>1.3569997697467067</v>
      </c>
      <c r="W51" s="33">
        <f t="shared" si="28"/>
        <v>1.3569997697467067</v>
      </c>
      <c r="X51" s="33">
        <f t="shared" si="28"/>
        <v>1.3569997697467067</v>
      </c>
      <c r="Y51" s="33">
        <f t="shared" si="28"/>
        <v>1.3569997697467067</v>
      </c>
      <c r="Z51" s="33">
        <f t="shared" si="28"/>
        <v>1.3569997697467067</v>
      </c>
      <c r="AA51" s="33">
        <f t="shared" si="28"/>
        <v>1.3569997697467067</v>
      </c>
      <c r="AB51" s="33">
        <f t="shared" si="28"/>
        <v>1.3569997697467067</v>
      </c>
      <c r="AC51" s="33">
        <f t="shared" si="28"/>
        <v>1.3569997697467067</v>
      </c>
      <c r="AD51" s="33">
        <f t="shared" si="28"/>
        <v>1.3569997697467067</v>
      </c>
      <c r="AE51" s="33">
        <f t="shared" si="28"/>
        <v>1.3569997697467067</v>
      </c>
      <c r="AF51" s="33">
        <f t="shared" si="29"/>
        <v>1.3569997697467067</v>
      </c>
      <c r="AG51" s="33">
        <f t="shared" si="29"/>
        <v>1.3569997697467067</v>
      </c>
      <c r="AH51" s="33">
        <f t="shared" si="29"/>
        <v>1.3569997697467067</v>
      </c>
      <c r="AI51" s="33">
        <f t="shared" si="29"/>
        <v>1.3569997697467067</v>
      </c>
      <c r="AJ51" s="33">
        <f t="shared" si="29"/>
        <v>1.3569997697467067</v>
      </c>
      <c r="AK51" s="33">
        <f t="shared" si="29"/>
        <v>1.3569997697467067</v>
      </c>
      <c r="AL51" s="33">
        <f t="shared" si="29"/>
        <v>1.3569997697467067</v>
      </c>
      <c r="AM51" s="33">
        <f t="shared" si="29"/>
        <v>1.3569997697467067</v>
      </c>
      <c r="AN51" s="33">
        <f t="shared" si="29"/>
        <v>1.3569997697467067</v>
      </c>
      <c r="AO51" s="33">
        <f t="shared" si="29"/>
        <v>1.3569997697467067</v>
      </c>
      <c r="AP51" s="33">
        <f t="shared" si="29"/>
        <v>1.3569997697467067</v>
      </c>
      <c r="AQ51" s="33">
        <f t="shared" si="29"/>
        <v>1.3569997697467067</v>
      </c>
      <c r="AR51" s="33">
        <f t="shared" si="29"/>
        <v>1.3569997697467067</v>
      </c>
      <c r="AS51" s="33">
        <f t="shared" si="29"/>
        <v>1.3569997697467067</v>
      </c>
      <c r="AT51" s="33">
        <f t="shared" si="29"/>
        <v>1.3569997697467067</v>
      </c>
      <c r="AU51" s="33">
        <f t="shared" si="29"/>
        <v>1.3569997697467067</v>
      </c>
      <c r="AV51" s="33">
        <f t="shared" si="26"/>
        <v>1.3569997697467067</v>
      </c>
      <c r="AW51" s="33">
        <f t="shared" si="26"/>
        <v>1.3569997697467067</v>
      </c>
      <c r="AX51" s="33">
        <f t="shared" si="26"/>
        <v>1.3569997697467067</v>
      </c>
      <c r="AY51" s="33">
        <f t="shared" si="27"/>
        <v>1.3569997697467067</v>
      </c>
      <c r="AZ51" s="33">
        <f t="shared" si="27"/>
        <v>1.3569997697467067</v>
      </c>
      <c r="BA51" s="33">
        <f t="shared" si="27"/>
        <v>1.3569997697467067</v>
      </c>
      <c r="BB51" s="33">
        <f t="shared" si="27"/>
        <v>1.3569997697467067</v>
      </c>
      <c r="BC51" s="33">
        <f t="shared" si="27"/>
        <v>1.3569997697467067</v>
      </c>
      <c r="BD51" s="33">
        <f t="shared" si="27"/>
        <v>1.3569997697467067</v>
      </c>
      <c r="BE51" s="33">
        <f t="shared" si="27"/>
        <v>1.3569997697467067</v>
      </c>
      <c r="BF51" s="33">
        <f t="shared" si="27"/>
        <v>1.3569997697467067</v>
      </c>
      <c r="BG51" s="33">
        <f t="shared" si="27"/>
        <v>1.3569997697467067</v>
      </c>
      <c r="BH51" s="33">
        <f t="shared" si="27"/>
        <v>1.3569997697467067</v>
      </c>
      <c r="BI51" s="33">
        <f t="shared" si="27"/>
        <v>1.3569997697467067</v>
      </c>
      <c r="BJ51" s="34">
        <f t="shared" si="27"/>
        <v>1.3569997697467067</v>
      </c>
    </row>
    <row r="52" spans="1:62" s="31" customFormat="1" x14ac:dyDescent="0.3">
      <c r="A52" s="29">
        <v>50</v>
      </c>
      <c r="B52" s="5"/>
      <c r="C52" s="9"/>
      <c r="D52" s="9"/>
      <c r="E52" s="9"/>
      <c r="F52" s="9"/>
      <c r="G52" s="9"/>
      <c r="H52" s="9"/>
      <c r="I52" s="9"/>
      <c r="J52" s="9"/>
      <c r="K52" s="9"/>
      <c r="L52" s="32">
        <f>IFERROR(([4]CePensRurH!L52/EsPensTipoARurH!L52)/txMortH!L52,1)</f>
        <v>1</v>
      </c>
      <c r="M52" s="32">
        <f>IFERROR(([4]CePensRurH!M52/EsPensTipoARurH!M52)/txMortH!M52,1)</f>
        <v>1.4388024721088153</v>
      </c>
      <c r="N52" s="32">
        <f>IFERROR(([4]CePensRurH!N52/EsPensTipoARurH!N52)/txMortH!N52,1)</f>
        <v>0.98348855751105002</v>
      </c>
      <c r="O52" s="32">
        <f>IFERROR(([4]CePensRurH!O52/EsPensTipoARurH!O52)/txMortH!O52,1)</f>
        <v>1.228017169383522</v>
      </c>
      <c r="P52" s="59">
        <f>IFERROR(([4]CePensRurH!P52/EsPensTipoARurH!P52)/txMortH!P52,1)</f>
        <v>1.2149269903326743</v>
      </c>
      <c r="Q52" s="109">
        <f t="shared" si="23"/>
        <v>1.2163087973340154</v>
      </c>
      <c r="R52" s="33">
        <f t="shared" si="28"/>
        <v>1.2163087973340154</v>
      </c>
      <c r="S52" s="33">
        <f t="shared" si="28"/>
        <v>1.2163087973340154</v>
      </c>
      <c r="T52" s="33">
        <f t="shared" si="28"/>
        <v>1.2163087973340154</v>
      </c>
      <c r="U52" s="33">
        <f t="shared" si="28"/>
        <v>1.2163087973340154</v>
      </c>
      <c r="V52" s="33">
        <f t="shared" si="28"/>
        <v>1.2163087973340154</v>
      </c>
      <c r="W52" s="33">
        <f t="shared" si="28"/>
        <v>1.2163087973340154</v>
      </c>
      <c r="X52" s="33">
        <f t="shared" si="28"/>
        <v>1.2163087973340154</v>
      </c>
      <c r="Y52" s="33">
        <f t="shared" si="28"/>
        <v>1.2163087973340154</v>
      </c>
      <c r="Z52" s="33">
        <f t="shared" si="28"/>
        <v>1.2163087973340154</v>
      </c>
      <c r="AA52" s="33">
        <f t="shared" si="28"/>
        <v>1.2163087973340154</v>
      </c>
      <c r="AB52" s="33">
        <f t="shared" si="28"/>
        <v>1.2163087973340154</v>
      </c>
      <c r="AC52" s="33">
        <f t="shared" si="28"/>
        <v>1.2163087973340154</v>
      </c>
      <c r="AD52" s="33">
        <f t="shared" si="28"/>
        <v>1.2163087973340154</v>
      </c>
      <c r="AE52" s="33">
        <f t="shared" si="28"/>
        <v>1.2163087973340154</v>
      </c>
      <c r="AF52" s="33">
        <f t="shared" si="29"/>
        <v>1.2163087973340154</v>
      </c>
      <c r="AG52" s="33">
        <f t="shared" si="29"/>
        <v>1.2163087973340154</v>
      </c>
      <c r="AH52" s="33">
        <f t="shared" si="29"/>
        <v>1.2163087973340154</v>
      </c>
      <c r="AI52" s="33">
        <f t="shared" si="29"/>
        <v>1.2163087973340154</v>
      </c>
      <c r="AJ52" s="33">
        <f t="shared" si="29"/>
        <v>1.2163087973340154</v>
      </c>
      <c r="AK52" s="33">
        <f t="shared" si="29"/>
        <v>1.2163087973340154</v>
      </c>
      <c r="AL52" s="33">
        <f t="shared" si="29"/>
        <v>1.2163087973340154</v>
      </c>
      <c r="AM52" s="33">
        <f t="shared" si="29"/>
        <v>1.2163087973340154</v>
      </c>
      <c r="AN52" s="33">
        <f t="shared" si="29"/>
        <v>1.2163087973340154</v>
      </c>
      <c r="AO52" s="33">
        <f t="shared" si="29"/>
        <v>1.2163087973340154</v>
      </c>
      <c r="AP52" s="33">
        <f t="shared" si="29"/>
        <v>1.2163087973340154</v>
      </c>
      <c r="AQ52" s="33">
        <f t="shared" si="29"/>
        <v>1.2163087973340154</v>
      </c>
      <c r="AR52" s="33">
        <f t="shared" si="29"/>
        <v>1.2163087973340154</v>
      </c>
      <c r="AS52" s="33">
        <f t="shared" si="29"/>
        <v>1.2163087973340154</v>
      </c>
      <c r="AT52" s="33">
        <f t="shared" si="29"/>
        <v>1.2163087973340154</v>
      </c>
      <c r="AU52" s="33">
        <f t="shared" si="29"/>
        <v>1.2163087973340154</v>
      </c>
      <c r="AV52" s="33">
        <f t="shared" si="26"/>
        <v>1.2163087973340154</v>
      </c>
      <c r="AW52" s="33">
        <f t="shared" si="26"/>
        <v>1.2163087973340154</v>
      </c>
      <c r="AX52" s="33">
        <f t="shared" si="26"/>
        <v>1.2163087973340154</v>
      </c>
      <c r="AY52" s="33">
        <f t="shared" si="27"/>
        <v>1.2163087973340154</v>
      </c>
      <c r="AZ52" s="33">
        <f t="shared" si="27"/>
        <v>1.2163087973340154</v>
      </c>
      <c r="BA52" s="33">
        <f t="shared" si="27"/>
        <v>1.2163087973340154</v>
      </c>
      <c r="BB52" s="33">
        <f t="shared" si="27"/>
        <v>1.2163087973340154</v>
      </c>
      <c r="BC52" s="33">
        <f t="shared" si="27"/>
        <v>1.2163087973340154</v>
      </c>
      <c r="BD52" s="33">
        <f t="shared" si="27"/>
        <v>1.2163087973340154</v>
      </c>
      <c r="BE52" s="33">
        <f t="shared" si="27"/>
        <v>1.2163087973340154</v>
      </c>
      <c r="BF52" s="33">
        <f t="shared" si="27"/>
        <v>1.2163087973340154</v>
      </c>
      <c r="BG52" s="33">
        <f t="shared" si="27"/>
        <v>1.2163087973340154</v>
      </c>
      <c r="BH52" s="33">
        <f t="shared" si="27"/>
        <v>1.2163087973340154</v>
      </c>
      <c r="BI52" s="33">
        <f t="shared" si="27"/>
        <v>1.2163087973340154</v>
      </c>
      <c r="BJ52" s="34">
        <f t="shared" si="27"/>
        <v>1.2163087973340154</v>
      </c>
    </row>
    <row r="53" spans="1:62" s="31" customFormat="1" x14ac:dyDescent="0.3">
      <c r="A53" s="29">
        <v>51</v>
      </c>
      <c r="B53" s="5"/>
      <c r="C53" s="9"/>
      <c r="D53" s="9"/>
      <c r="E53" s="9"/>
      <c r="F53" s="9"/>
      <c r="G53" s="9"/>
      <c r="H53" s="9"/>
      <c r="I53" s="9"/>
      <c r="J53" s="9"/>
      <c r="K53" s="9"/>
      <c r="L53" s="32">
        <f>IFERROR(([4]CePensRurH!L53/EsPensTipoARurH!L53)/txMortH!L53,1)</f>
        <v>1</v>
      </c>
      <c r="M53" s="32">
        <f>IFERROR(([4]CePensRurH!M53/EsPensTipoARurH!M53)/txMortH!M53,1)</f>
        <v>1.2720443808096031</v>
      </c>
      <c r="N53" s="32">
        <f>IFERROR(([4]CePensRurH!N53/EsPensTipoARurH!N53)/txMortH!N53,1)</f>
        <v>1.1091036349813699</v>
      </c>
      <c r="O53" s="32">
        <f>IFERROR(([4]CePensRurH!O53/EsPensTipoARurH!O53)/txMortH!O53,1)</f>
        <v>0.88618950709361799</v>
      </c>
      <c r="P53" s="59">
        <f>IFERROR(([4]CePensRurH!P53/EsPensTipoARurH!P53)/txMortH!P53,1)</f>
        <v>1.2268065445454233</v>
      </c>
      <c r="Q53" s="109">
        <f t="shared" si="23"/>
        <v>1.1235360168575035</v>
      </c>
      <c r="R53" s="33">
        <f t="shared" si="28"/>
        <v>1.1235360168575035</v>
      </c>
      <c r="S53" s="33">
        <f t="shared" si="28"/>
        <v>1.1235360168575035</v>
      </c>
      <c r="T53" s="33">
        <f t="shared" si="28"/>
        <v>1.1235360168575035</v>
      </c>
      <c r="U53" s="33">
        <f t="shared" si="28"/>
        <v>1.1235360168575035</v>
      </c>
      <c r="V53" s="33">
        <f t="shared" si="28"/>
        <v>1.1235360168575035</v>
      </c>
      <c r="W53" s="33">
        <f t="shared" si="28"/>
        <v>1.1235360168575035</v>
      </c>
      <c r="X53" s="33">
        <f t="shared" si="28"/>
        <v>1.1235360168575035</v>
      </c>
      <c r="Y53" s="33">
        <f t="shared" si="28"/>
        <v>1.1235360168575035</v>
      </c>
      <c r="Z53" s="33">
        <f t="shared" si="28"/>
        <v>1.1235360168575035</v>
      </c>
      <c r="AA53" s="33">
        <f t="shared" si="28"/>
        <v>1.1235360168575035</v>
      </c>
      <c r="AB53" s="33">
        <f t="shared" si="28"/>
        <v>1.1235360168575035</v>
      </c>
      <c r="AC53" s="33">
        <f t="shared" si="28"/>
        <v>1.1235360168575035</v>
      </c>
      <c r="AD53" s="33">
        <f t="shared" si="28"/>
        <v>1.1235360168575035</v>
      </c>
      <c r="AE53" s="33">
        <f t="shared" si="28"/>
        <v>1.1235360168575035</v>
      </c>
      <c r="AF53" s="33">
        <f t="shared" si="29"/>
        <v>1.1235360168575035</v>
      </c>
      <c r="AG53" s="33">
        <f t="shared" si="29"/>
        <v>1.1235360168575035</v>
      </c>
      <c r="AH53" s="33">
        <f t="shared" si="29"/>
        <v>1.1235360168575035</v>
      </c>
      <c r="AI53" s="33">
        <f t="shared" si="29"/>
        <v>1.1235360168575035</v>
      </c>
      <c r="AJ53" s="33">
        <f t="shared" si="29"/>
        <v>1.1235360168575035</v>
      </c>
      <c r="AK53" s="33">
        <f t="shared" si="29"/>
        <v>1.1235360168575035</v>
      </c>
      <c r="AL53" s="33">
        <f t="shared" si="29"/>
        <v>1.1235360168575035</v>
      </c>
      <c r="AM53" s="33">
        <f t="shared" si="29"/>
        <v>1.1235360168575035</v>
      </c>
      <c r="AN53" s="33">
        <f t="shared" si="29"/>
        <v>1.1235360168575035</v>
      </c>
      <c r="AO53" s="33">
        <f t="shared" si="29"/>
        <v>1.1235360168575035</v>
      </c>
      <c r="AP53" s="33">
        <f t="shared" si="29"/>
        <v>1.1235360168575035</v>
      </c>
      <c r="AQ53" s="33">
        <f t="shared" si="29"/>
        <v>1.1235360168575035</v>
      </c>
      <c r="AR53" s="33">
        <f t="shared" si="29"/>
        <v>1.1235360168575035</v>
      </c>
      <c r="AS53" s="33">
        <f t="shared" si="29"/>
        <v>1.1235360168575035</v>
      </c>
      <c r="AT53" s="33">
        <f t="shared" si="29"/>
        <v>1.1235360168575035</v>
      </c>
      <c r="AU53" s="33">
        <f t="shared" si="29"/>
        <v>1.1235360168575035</v>
      </c>
      <c r="AV53" s="33">
        <f t="shared" si="26"/>
        <v>1.1235360168575035</v>
      </c>
      <c r="AW53" s="33">
        <f t="shared" si="26"/>
        <v>1.1235360168575035</v>
      </c>
      <c r="AX53" s="33">
        <f t="shared" si="26"/>
        <v>1.1235360168575035</v>
      </c>
      <c r="AY53" s="33">
        <f t="shared" si="27"/>
        <v>1.1235360168575035</v>
      </c>
      <c r="AZ53" s="33">
        <f t="shared" si="27"/>
        <v>1.1235360168575035</v>
      </c>
      <c r="BA53" s="33">
        <f t="shared" si="27"/>
        <v>1.1235360168575035</v>
      </c>
      <c r="BB53" s="33">
        <f t="shared" si="27"/>
        <v>1.1235360168575035</v>
      </c>
      <c r="BC53" s="33">
        <f t="shared" si="27"/>
        <v>1.1235360168575035</v>
      </c>
      <c r="BD53" s="33">
        <f t="shared" si="27"/>
        <v>1.1235360168575035</v>
      </c>
      <c r="BE53" s="33">
        <f t="shared" si="27"/>
        <v>1.1235360168575035</v>
      </c>
      <c r="BF53" s="33">
        <f t="shared" si="27"/>
        <v>1.1235360168575035</v>
      </c>
      <c r="BG53" s="33">
        <f t="shared" si="27"/>
        <v>1.1235360168575035</v>
      </c>
      <c r="BH53" s="33">
        <f t="shared" si="27"/>
        <v>1.1235360168575035</v>
      </c>
      <c r="BI53" s="33">
        <f t="shared" si="27"/>
        <v>1.1235360168575035</v>
      </c>
      <c r="BJ53" s="34">
        <f t="shared" si="27"/>
        <v>1.1235360168575035</v>
      </c>
    </row>
    <row r="54" spans="1:62" s="31" customFormat="1" x14ac:dyDescent="0.3">
      <c r="A54" s="29">
        <v>52</v>
      </c>
      <c r="B54" s="5"/>
      <c r="C54" s="9"/>
      <c r="D54" s="9"/>
      <c r="E54" s="9"/>
      <c r="F54" s="9"/>
      <c r="G54" s="9"/>
      <c r="H54" s="9"/>
      <c r="I54" s="9"/>
      <c r="J54" s="9"/>
      <c r="K54" s="9"/>
      <c r="L54" s="32">
        <f>IFERROR(([4]CePensRurH!L54/EsPensTipoARurH!L54)/txMortH!L54,1)</f>
        <v>1</v>
      </c>
      <c r="M54" s="32">
        <f>IFERROR(([4]CePensRurH!M54/EsPensTipoARurH!M54)/txMortH!M54,1)</f>
        <v>1.316966036647341</v>
      </c>
      <c r="N54" s="32">
        <f>IFERROR(([4]CePensRurH!N54/EsPensTipoARurH!N54)/txMortH!N54,1)</f>
        <v>1.11866327793507</v>
      </c>
      <c r="O54" s="32">
        <f>IFERROR(([4]CePensRurH!O54/EsPensTipoARurH!O54)/txMortH!O54,1)</f>
        <v>1.3798867447484562</v>
      </c>
      <c r="P54" s="59">
        <f>IFERROR(([4]CePensRurH!P54/EsPensTipoARurH!P54)/txMortH!P54,1)</f>
        <v>1.6213245494755169</v>
      </c>
      <c r="Q54" s="109">
        <f t="shared" si="23"/>
        <v>1.359210152201596</v>
      </c>
      <c r="R54" s="33">
        <f t="shared" si="28"/>
        <v>1.359210152201596</v>
      </c>
      <c r="S54" s="33">
        <f t="shared" si="28"/>
        <v>1.359210152201596</v>
      </c>
      <c r="T54" s="33">
        <f t="shared" si="28"/>
        <v>1.359210152201596</v>
      </c>
      <c r="U54" s="33">
        <f t="shared" si="28"/>
        <v>1.359210152201596</v>
      </c>
      <c r="V54" s="33">
        <f t="shared" si="28"/>
        <v>1.359210152201596</v>
      </c>
      <c r="W54" s="33">
        <f t="shared" si="28"/>
        <v>1.359210152201596</v>
      </c>
      <c r="X54" s="33">
        <f t="shared" si="28"/>
        <v>1.359210152201596</v>
      </c>
      <c r="Y54" s="33">
        <f t="shared" si="28"/>
        <v>1.359210152201596</v>
      </c>
      <c r="Z54" s="33">
        <f t="shared" si="28"/>
        <v>1.359210152201596</v>
      </c>
      <c r="AA54" s="33">
        <f t="shared" si="28"/>
        <v>1.359210152201596</v>
      </c>
      <c r="AB54" s="33">
        <f t="shared" si="28"/>
        <v>1.359210152201596</v>
      </c>
      <c r="AC54" s="33">
        <f t="shared" si="28"/>
        <v>1.359210152201596</v>
      </c>
      <c r="AD54" s="33">
        <f t="shared" si="28"/>
        <v>1.359210152201596</v>
      </c>
      <c r="AE54" s="33">
        <f t="shared" si="28"/>
        <v>1.359210152201596</v>
      </c>
      <c r="AF54" s="33">
        <f t="shared" si="29"/>
        <v>1.359210152201596</v>
      </c>
      <c r="AG54" s="33">
        <f t="shared" si="29"/>
        <v>1.359210152201596</v>
      </c>
      <c r="AH54" s="33">
        <f t="shared" si="29"/>
        <v>1.359210152201596</v>
      </c>
      <c r="AI54" s="33">
        <f t="shared" si="29"/>
        <v>1.359210152201596</v>
      </c>
      <c r="AJ54" s="33">
        <f t="shared" si="29"/>
        <v>1.359210152201596</v>
      </c>
      <c r="AK54" s="33">
        <f t="shared" si="29"/>
        <v>1.359210152201596</v>
      </c>
      <c r="AL54" s="33">
        <f t="shared" si="29"/>
        <v>1.359210152201596</v>
      </c>
      <c r="AM54" s="33">
        <f t="shared" si="29"/>
        <v>1.359210152201596</v>
      </c>
      <c r="AN54" s="33">
        <f t="shared" si="29"/>
        <v>1.359210152201596</v>
      </c>
      <c r="AO54" s="33">
        <f t="shared" si="29"/>
        <v>1.359210152201596</v>
      </c>
      <c r="AP54" s="33">
        <f t="shared" si="29"/>
        <v>1.359210152201596</v>
      </c>
      <c r="AQ54" s="33">
        <f t="shared" si="29"/>
        <v>1.359210152201596</v>
      </c>
      <c r="AR54" s="33">
        <f t="shared" si="29"/>
        <v>1.359210152201596</v>
      </c>
      <c r="AS54" s="33">
        <f t="shared" si="29"/>
        <v>1.359210152201596</v>
      </c>
      <c r="AT54" s="33">
        <f t="shared" si="29"/>
        <v>1.359210152201596</v>
      </c>
      <c r="AU54" s="33">
        <f t="shared" si="29"/>
        <v>1.359210152201596</v>
      </c>
      <c r="AV54" s="33">
        <f t="shared" si="26"/>
        <v>1.359210152201596</v>
      </c>
      <c r="AW54" s="33">
        <f t="shared" si="26"/>
        <v>1.359210152201596</v>
      </c>
      <c r="AX54" s="33">
        <f t="shared" si="26"/>
        <v>1.359210152201596</v>
      </c>
      <c r="AY54" s="33">
        <f t="shared" si="27"/>
        <v>1.359210152201596</v>
      </c>
      <c r="AZ54" s="33">
        <f t="shared" si="27"/>
        <v>1.359210152201596</v>
      </c>
      <c r="BA54" s="33">
        <f t="shared" si="27"/>
        <v>1.359210152201596</v>
      </c>
      <c r="BB54" s="33">
        <f t="shared" si="27"/>
        <v>1.359210152201596</v>
      </c>
      <c r="BC54" s="33">
        <f t="shared" si="27"/>
        <v>1.359210152201596</v>
      </c>
      <c r="BD54" s="33">
        <f t="shared" si="27"/>
        <v>1.359210152201596</v>
      </c>
      <c r="BE54" s="33">
        <f t="shared" si="27"/>
        <v>1.359210152201596</v>
      </c>
      <c r="BF54" s="33">
        <f t="shared" si="27"/>
        <v>1.359210152201596</v>
      </c>
      <c r="BG54" s="33">
        <f t="shared" si="27"/>
        <v>1.359210152201596</v>
      </c>
      <c r="BH54" s="33">
        <f t="shared" si="27"/>
        <v>1.359210152201596</v>
      </c>
      <c r="BI54" s="33">
        <f t="shared" si="27"/>
        <v>1.359210152201596</v>
      </c>
      <c r="BJ54" s="34">
        <f t="shared" si="27"/>
        <v>1.359210152201596</v>
      </c>
    </row>
    <row r="55" spans="1:62" s="31" customFormat="1" x14ac:dyDescent="0.3">
      <c r="A55" s="29">
        <v>53</v>
      </c>
      <c r="B55" s="5"/>
      <c r="C55" s="9"/>
      <c r="D55" s="9"/>
      <c r="E55" s="9"/>
      <c r="F55" s="9"/>
      <c r="G55" s="9"/>
      <c r="H55" s="9"/>
      <c r="I55" s="9"/>
      <c r="J55" s="9"/>
      <c r="K55" s="9"/>
      <c r="L55" s="32">
        <f>IFERROR(([4]CePensRurH!L55/EsPensTipoARurH!L55)/txMortH!L55,1)</f>
        <v>1</v>
      </c>
      <c r="M55" s="32">
        <f>IFERROR(([4]CePensRurH!M55/EsPensTipoARurH!M55)/txMortH!M55,1)</f>
        <v>1.1792615292656246</v>
      </c>
      <c r="N55" s="32">
        <f>IFERROR(([4]CePensRurH!N55/EsPensTipoARurH!N55)/txMortH!N55,1)</f>
        <v>1.6211525889176839</v>
      </c>
      <c r="O55" s="32">
        <f>IFERROR(([4]CePensRurH!O55/EsPensTipoARurH!O55)/txMortH!O55,1)</f>
        <v>1.0033229642948658</v>
      </c>
      <c r="P55" s="59">
        <f>IFERROR(([4]CePensRurH!P55/EsPensTipoARurH!P55)/txMortH!P55,1)</f>
        <v>1.1723133227268558</v>
      </c>
      <c r="Q55" s="109">
        <f t="shared" si="23"/>
        <v>1.2440126013012576</v>
      </c>
      <c r="R55" s="33">
        <f t="shared" si="28"/>
        <v>1.2440126013012576</v>
      </c>
      <c r="S55" s="33">
        <f t="shared" si="28"/>
        <v>1.2440126013012576</v>
      </c>
      <c r="T55" s="33">
        <f t="shared" si="28"/>
        <v>1.2440126013012576</v>
      </c>
      <c r="U55" s="33">
        <f t="shared" si="28"/>
        <v>1.2440126013012576</v>
      </c>
      <c r="V55" s="33">
        <f t="shared" si="28"/>
        <v>1.2440126013012576</v>
      </c>
      <c r="W55" s="33">
        <f t="shared" si="28"/>
        <v>1.2440126013012576</v>
      </c>
      <c r="X55" s="33">
        <f t="shared" si="28"/>
        <v>1.2440126013012576</v>
      </c>
      <c r="Y55" s="33">
        <f t="shared" si="28"/>
        <v>1.2440126013012576</v>
      </c>
      <c r="Z55" s="33">
        <f t="shared" si="28"/>
        <v>1.2440126013012576</v>
      </c>
      <c r="AA55" s="33">
        <f t="shared" si="28"/>
        <v>1.2440126013012576</v>
      </c>
      <c r="AB55" s="33">
        <f t="shared" si="28"/>
        <v>1.2440126013012576</v>
      </c>
      <c r="AC55" s="33">
        <f t="shared" si="28"/>
        <v>1.2440126013012576</v>
      </c>
      <c r="AD55" s="33">
        <f t="shared" si="28"/>
        <v>1.2440126013012576</v>
      </c>
      <c r="AE55" s="33">
        <f t="shared" si="28"/>
        <v>1.2440126013012576</v>
      </c>
      <c r="AF55" s="33">
        <f t="shared" si="29"/>
        <v>1.2440126013012576</v>
      </c>
      <c r="AG55" s="33">
        <f t="shared" si="29"/>
        <v>1.2440126013012576</v>
      </c>
      <c r="AH55" s="33">
        <f t="shared" si="29"/>
        <v>1.2440126013012576</v>
      </c>
      <c r="AI55" s="33">
        <f t="shared" si="29"/>
        <v>1.2440126013012576</v>
      </c>
      <c r="AJ55" s="33">
        <f t="shared" si="29"/>
        <v>1.2440126013012576</v>
      </c>
      <c r="AK55" s="33">
        <f t="shared" si="29"/>
        <v>1.2440126013012576</v>
      </c>
      <c r="AL55" s="33">
        <f t="shared" si="29"/>
        <v>1.2440126013012576</v>
      </c>
      <c r="AM55" s="33">
        <f t="shared" si="29"/>
        <v>1.2440126013012576</v>
      </c>
      <c r="AN55" s="33">
        <f t="shared" si="29"/>
        <v>1.2440126013012576</v>
      </c>
      <c r="AO55" s="33">
        <f t="shared" si="29"/>
        <v>1.2440126013012576</v>
      </c>
      <c r="AP55" s="33">
        <f t="shared" si="29"/>
        <v>1.2440126013012576</v>
      </c>
      <c r="AQ55" s="33">
        <f t="shared" si="29"/>
        <v>1.2440126013012576</v>
      </c>
      <c r="AR55" s="33">
        <f t="shared" si="29"/>
        <v>1.2440126013012576</v>
      </c>
      <c r="AS55" s="33">
        <f t="shared" si="29"/>
        <v>1.2440126013012576</v>
      </c>
      <c r="AT55" s="33">
        <f t="shared" si="29"/>
        <v>1.2440126013012576</v>
      </c>
      <c r="AU55" s="33">
        <f t="shared" si="29"/>
        <v>1.2440126013012576</v>
      </c>
      <c r="AV55" s="33">
        <f t="shared" si="26"/>
        <v>1.2440126013012576</v>
      </c>
      <c r="AW55" s="33">
        <f t="shared" si="26"/>
        <v>1.2440126013012576</v>
      </c>
      <c r="AX55" s="33">
        <f t="shared" si="26"/>
        <v>1.2440126013012576</v>
      </c>
      <c r="AY55" s="33">
        <f t="shared" si="27"/>
        <v>1.2440126013012576</v>
      </c>
      <c r="AZ55" s="33">
        <f t="shared" si="27"/>
        <v>1.2440126013012576</v>
      </c>
      <c r="BA55" s="33">
        <f t="shared" si="27"/>
        <v>1.2440126013012576</v>
      </c>
      <c r="BB55" s="33">
        <f t="shared" si="27"/>
        <v>1.2440126013012576</v>
      </c>
      <c r="BC55" s="33">
        <f t="shared" si="27"/>
        <v>1.2440126013012576</v>
      </c>
      <c r="BD55" s="33">
        <f t="shared" si="27"/>
        <v>1.2440126013012576</v>
      </c>
      <c r="BE55" s="33">
        <f t="shared" si="27"/>
        <v>1.2440126013012576</v>
      </c>
      <c r="BF55" s="33">
        <f t="shared" si="27"/>
        <v>1.2440126013012576</v>
      </c>
      <c r="BG55" s="33">
        <f t="shared" si="27"/>
        <v>1.2440126013012576</v>
      </c>
      <c r="BH55" s="33">
        <f t="shared" si="27"/>
        <v>1.2440126013012576</v>
      </c>
      <c r="BI55" s="33">
        <f t="shared" si="27"/>
        <v>1.2440126013012576</v>
      </c>
      <c r="BJ55" s="34">
        <f t="shared" si="27"/>
        <v>1.2440126013012576</v>
      </c>
    </row>
    <row r="56" spans="1:62" s="31" customFormat="1" x14ac:dyDescent="0.3">
      <c r="A56" s="29">
        <v>54</v>
      </c>
      <c r="B56" s="5"/>
      <c r="C56" s="9"/>
      <c r="D56" s="9"/>
      <c r="E56" s="9"/>
      <c r="F56" s="9"/>
      <c r="G56" s="9"/>
      <c r="H56" s="9"/>
      <c r="I56" s="9"/>
      <c r="J56" s="9"/>
      <c r="K56" s="9"/>
      <c r="L56" s="32">
        <f>IFERROR(([4]CePensRurH!L56/EsPensTipoARurH!L56)/txMortH!L56,1)</f>
        <v>1</v>
      </c>
      <c r="M56" s="32">
        <f>IFERROR(([4]CePensRurH!M56/EsPensTipoARurH!M56)/txMortH!M56,1)</f>
        <v>0.9891950963437639</v>
      </c>
      <c r="N56" s="32">
        <f>IFERROR(([4]CePensRurH!N56/EsPensTipoARurH!N56)/txMortH!N56,1)</f>
        <v>0.87295532525493791</v>
      </c>
      <c r="O56" s="32">
        <f>IFERROR(([4]CePensRurH!O56/EsPensTipoARurH!O56)/txMortH!O56,1)</f>
        <v>1.0839066364667558</v>
      </c>
      <c r="P56" s="59">
        <f>IFERROR(([4]CePensRurH!P56/EsPensTipoARurH!P56)/txMortH!P56,1)</f>
        <v>1.0790587523888528</v>
      </c>
      <c r="Q56" s="109">
        <f t="shared" si="23"/>
        <v>1.0062789526135778</v>
      </c>
      <c r="R56" s="33">
        <f t="shared" si="28"/>
        <v>1.0062789526135778</v>
      </c>
      <c r="S56" s="33">
        <f t="shared" si="28"/>
        <v>1.0062789526135778</v>
      </c>
      <c r="T56" s="33">
        <f t="shared" si="28"/>
        <v>1.0062789526135778</v>
      </c>
      <c r="U56" s="33">
        <f t="shared" si="28"/>
        <v>1.0062789526135778</v>
      </c>
      <c r="V56" s="33">
        <f t="shared" si="28"/>
        <v>1.0062789526135778</v>
      </c>
      <c r="W56" s="33">
        <f t="shared" si="28"/>
        <v>1.0062789526135778</v>
      </c>
      <c r="X56" s="33">
        <f t="shared" si="28"/>
        <v>1.0062789526135778</v>
      </c>
      <c r="Y56" s="33">
        <f t="shared" si="28"/>
        <v>1.0062789526135778</v>
      </c>
      <c r="Z56" s="33">
        <f t="shared" si="28"/>
        <v>1.0062789526135778</v>
      </c>
      <c r="AA56" s="33">
        <f t="shared" si="28"/>
        <v>1.0062789526135778</v>
      </c>
      <c r="AB56" s="33">
        <f t="shared" si="28"/>
        <v>1.0062789526135778</v>
      </c>
      <c r="AC56" s="33">
        <f t="shared" si="28"/>
        <v>1.0062789526135778</v>
      </c>
      <c r="AD56" s="33">
        <f t="shared" si="28"/>
        <v>1.0062789526135778</v>
      </c>
      <c r="AE56" s="33">
        <f t="shared" ref="AE56:AT71" si="30">AD56</f>
        <v>1.0062789526135778</v>
      </c>
      <c r="AF56" s="33">
        <f t="shared" si="30"/>
        <v>1.0062789526135778</v>
      </c>
      <c r="AG56" s="33">
        <f t="shared" si="30"/>
        <v>1.0062789526135778</v>
      </c>
      <c r="AH56" s="33">
        <f t="shared" si="30"/>
        <v>1.0062789526135778</v>
      </c>
      <c r="AI56" s="33">
        <f t="shared" si="30"/>
        <v>1.0062789526135778</v>
      </c>
      <c r="AJ56" s="33">
        <f t="shared" si="29"/>
        <v>1.0062789526135778</v>
      </c>
      <c r="AK56" s="33">
        <f t="shared" si="29"/>
        <v>1.0062789526135778</v>
      </c>
      <c r="AL56" s="33">
        <f t="shared" si="29"/>
        <v>1.0062789526135778</v>
      </c>
      <c r="AM56" s="33">
        <f t="shared" si="29"/>
        <v>1.0062789526135778</v>
      </c>
      <c r="AN56" s="33">
        <f t="shared" si="29"/>
        <v>1.0062789526135778</v>
      </c>
      <c r="AO56" s="33">
        <f t="shared" si="29"/>
        <v>1.0062789526135778</v>
      </c>
      <c r="AP56" s="33">
        <f t="shared" si="29"/>
        <v>1.0062789526135778</v>
      </c>
      <c r="AQ56" s="33">
        <f t="shared" si="29"/>
        <v>1.0062789526135778</v>
      </c>
      <c r="AR56" s="33">
        <f t="shared" si="29"/>
        <v>1.0062789526135778</v>
      </c>
      <c r="AS56" s="33">
        <f t="shared" si="29"/>
        <v>1.0062789526135778</v>
      </c>
      <c r="AT56" s="33">
        <f t="shared" si="29"/>
        <v>1.0062789526135778</v>
      </c>
      <c r="AU56" s="33">
        <f t="shared" si="29"/>
        <v>1.0062789526135778</v>
      </c>
      <c r="AV56" s="33">
        <f t="shared" ref="AV56:BJ56" si="31">AU56</f>
        <v>1.0062789526135778</v>
      </c>
      <c r="AW56" s="33">
        <f t="shared" si="31"/>
        <v>1.0062789526135778</v>
      </c>
      <c r="AX56" s="33">
        <f t="shared" si="31"/>
        <v>1.0062789526135778</v>
      </c>
      <c r="AY56" s="33">
        <f t="shared" si="31"/>
        <v>1.0062789526135778</v>
      </c>
      <c r="AZ56" s="33">
        <f t="shared" si="31"/>
        <v>1.0062789526135778</v>
      </c>
      <c r="BA56" s="33">
        <f t="shared" si="31"/>
        <v>1.0062789526135778</v>
      </c>
      <c r="BB56" s="33">
        <f t="shared" si="31"/>
        <v>1.0062789526135778</v>
      </c>
      <c r="BC56" s="33">
        <f t="shared" si="31"/>
        <v>1.0062789526135778</v>
      </c>
      <c r="BD56" s="33">
        <f t="shared" si="31"/>
        <v>1.0062789526135778</v>
      </c>
      <c r="BE56" s="33">
        <f t="shared" si="31"/>
        <v>1.0062789526135778</v>
      </c>
      <c r="BF56" s="33">
        <f t="shared" si="31"/>
        <v>1.0062789526135778</v>
      </c>
      <c r="BG56" s="33">
        <f t="shared" si="31"/>
        <v>1.0062789526135778</v>
      </c>
      <c r="BH56" s="33">
        <f t="shared" si="31"/>
        <v>1.0062789526135778</v>
      </c>
      <c r="BI56" s="33">
        <f t="shared" si="31"/>
        <v>1.0062789526135778</v>
      </c>
      <c r="BJ56" s="34">
        <f t="shared" si="31"/>
        <v>1.0062789526135778</v>
      </c>
    </row>
    <row r="57" spans="1:62" s="31" customFormat="1" x14ac:dyDescent="0.3">
      <c r="A57" s="29">
        <v>55</v>
      </c>
      <c r="B57" s="5"/>
      <c r="C57" s="9"/>
      <c r="D57" s="9"/>
      <c r="E57" s="9"/>
      <c r="F57" s="9"/>
      <c r="G57" s="9"/>
      <c r="H57" s="9"/>
      <c r="I57" s="9"/>
      <c r="J57" s="9"/>
      <c r="K57" s="9"/>
      <c r="L57" s="32">
        <f>IFERROR(([4]CePensRurH!L57/EsPensTipoARurH!L57)/txMortH!L57,1)</f>
        <v>1</v>
      </c>
      <c r="M57" s="32">
        <f>IFERROR(([4]CePensRurH!M57/EsPensTipoARurH!M57)/txMortH!M57,1)</f>
        <v>0.96815958566509253</v>
      </c>
      <c r="N57" s="32">
        <f>IFERROR(([4]CePensRurH!N57/EsPensTipoARurH!N57)/txMortH!N57,1)</f>
        <v>0.92970655208462383</v>
      </c>
      <c r="O57" s="32">
        <f>IFERROR(([4]CePensRurH!O57/EsPensTipoARurH!O57)/txMortH!O57,1)</f>
        <v>1.0096338887949337</v>
      </c>
      <c r="P57" s="59">
        <f>IFERROR(([4]CePensRurH!P57/EsPensTipoARurH!P57)/txMortH!P57,1)</f>
        <v>0.990999655917568</v>
      </c>
      <c r="Q57" s="109">
        <f t="shared" si="23"/>
        <v>0.97462492061555439</v>
      </c>
      <c r="R57" s="33">
        <f t="shared" ref="R57:AE72" si="32">Q57</f>
        <v>0.97462492061555439</v>
      </c>
      <c r="S57" s="33">
        <f t="shared" si="32"/>
        <v>0.97462492061555439</v>
      </c>
      <c r="T57" s="33">
        <f t="shared" si="32"/>
        <v>0.97462492061555439</v>
      </c>
      <c r="U57" s="33">
        <f t="shared" si="32"/>
        <v>0.97462492061555439</v>
      </c>
      <c r="V57" s="33">
        <f t="shared" si="32"/>
        <v>0.97462492061555439</v>
      </c>
      <c r="W57" s="33">
        <f t="shared" si="32"/>
        <v>0.97462492061555439</v>
      </c>
      <c r="X57" s="33">
        <f t="shared" si="32"/>
        <v>0.97462492061555439</v>
      </c>
      <c r="Y57" s="33">
        <f t="shared" si="32"/>
        <v>0.97462492061555439</v>
      </c>
      <c r="Z57" s="33">
        <f t="shared" si="32"/>
        <v>0.97462492061555439</v>
      </c>
      <c r="AA57" s="33">
        <f t="shared" si="32"/>
        <v>0.97462492061555439</v>
      </c>
      <c r="AB57" s="33">
        <f t="shared" si="32"/>
        <v>0.97462492061555439</v>
      </c>
      <c r="AC57" s="33">
        <f t="shared" si="32"/>
        <v>0.97462492061555439</v>
      </c>
      <c r="AD57" s="33">
        <f t="shared" si="32"/>
        <v>0.97462492061555439</v>
      </c>
      <c r="AE57" s="33">
        <f t="shared" si="32"/>
        <v>0.97462492061555439</v>
      </c>
      <c r="AF57" s="33">
        <f t="shared" si="30"/>
        <v>0.97462492061555439</v>
      </c>
      <c r="AG57" s="33">
        <f t="shared" si="30"/>
        <v>0.97462492061555439</v>
      </c>
      <c r="AH57" s="33">
        <f t="shared" si="30"/>
        <v>0.97462492061555439</v>
      </c>
      <c r="AI57" s="33">
        <f t="shared" si="30"/>
        <v>0.97462492061555439</v>
      </c>
      <c r="AJ57" s="33">
        <f t="shared" si="30"/>
        <v>0.97462492061555439</v>
      </c>
      <c r="AK57" s="33">
        <f t="shared" si="30"/>
        <v>0.97462492061555439</v>
      </c>
      <c r="AL57" s="33">
        <f t="shared" si="30"/>
        <v>0.97462492061555439</v>
      </c>
      <c r="AM57" s="33">
        <f t="shared" si="30"/>
        <v>0.97462492061555439</v>
      </c>
      <c r="AN57" s="33">
        <f t="shared" si="30"/>
        <v>0.97462492061555439</v>
      </c>
      <c r="AO57" s="33">
        <f t="shared" si="30"/>
        <v>0.97462492061555439</v>
      </c>
      <c r="AP57" s="33">
        <f t="shared" si="30"/>
        <v>0.97462492061555439</v>
      </c>
      <c r="AQ57" s="33">
        <f t="shared" si="30"/>
        <v>0.97462492061555439</v>
      </c>
      <c r="AR57" s="33">
        <f t="shared" si="30"/>
        <v>0.97462492061555439</v>
      </c>
      <c r="AS57" s="33">
        <f t="shared" si="30"/>
        <v>0.97462492061555439</v>
      </c>
      <c r="AT57" s="33">
        <f t="shared" si="30"/>
        <v>0.97462492061555439</v>
      </c>
      <c r="AU57" s="33">
        <f t="shared" ref="AU57:BJ72" si="33">AT57</f>
        <v>0.97462492061555439</v>
      </c>
      <c r="AV57" s="33">
        <f t="shared" si="33"/>
        <v>0.97462492061555439</v>
      </c>
      <c r="AW57" s="33">
        <f t="shared" si="33"/>
        <v>0.97462492061555439</v>
      </c>
      <c r="AX57" s="33">
        <f t="shared" si="33"/>
        <v>0.97462492061555439</v>
      </c>
      <c r="AY57" s="33">
        <f t="shared" si="33"/>
        <v>0.97462492061555439</v>
      </c>
      <c r="AZ57" s="33">
        <f t="shared" si="33"/>
        <v>0.97462492061555439</v>
      </c>
      <c r="BA57" s="33">
        <f t="shared" si="33"/>
        <v>0.97462492061555439</v>
      </c>
      <c r="BB57" s="33">
        <f t="shared" si="33"/>
        <v>0.97462492061555439</v>
      </c>
      <c r="BC57" s="33">
        <f t="shared" si="33"/>
        <v>0.97462492061555439</v>
      </c>
      <c r="BD57" s="33">
        <f t="shared" si="33"/>
        <v>0.97462492061555439</v>
      </c>
      <c r="BE57" s="33">
        <f t="shared" si="33"/>
        <v>0.97462492061555439</v>
      </c>
      <c r="BF57" s="33">
        <f t="shared" si="33"/>
        <v>0.97462492061555439</v>
      </c>
      <c r="BG57" s="33">
        <f t="shared" si="33"/>
        <v>0.97462492061555439</v>
      </c>
      <c r="BH57" s="33">
        <f t="shared" si="33"/>
        <v>0.97462492061555439</v>
      </c>
      <c r="BI57" s="33">
        <f t="shared" si="33"/>
        <v>0.97462492061555439</v>
      </c>
      <c r="BJ57" s="34">
        <f t="shared" si="33"/>
        <v>0.97462492061555439</v>
      </c>
    </row>
    <row r="58" spans="1:62" s="31" customFormat="1" x14ac:dyDescent="0.3">
      <c r="A58" s="29">
        <v>56</v>
      </c>
      <c r="B58" s="5"/>
      <c r="C58" s="9"/>
      <c r="D58" s="9"/>
      <c r="E58" s="9"/>
      <c r="F58" s="9"/>
      <c r="G58" s="9"/>
      <c r="H58" s="9"/>
      <c r="I58" s="9"/>
      <c r="J58" s="9"/>
      <c r="K58" s="9"/>
      <c r="L58" s="32">
        <f>IFERROR(([4]CePensRurH!L58/EsPensTipoARurH!L58)/txMortH!L58,1)</f>
        <v>1</v>
      </c>
      <c r="M58" s="32">
        <f>IFERROR(([4]CePensRurH!M58/EsPensTipoARurH!M58)/txMortH!M58,1)</f>
        <v>0.98043914558860268</v>
      </c>
      <c r="N58" s="32">
        <f>IFERROR(([4]CePensRurH!N58/EsPensTipoARurH!N58)/txMortH!N58,1)</f>
        <v>0.9082543198915648</v>
      </c>
      <c r="O58" s="32">
        <f>IFERROR(([4]CePensRurH!O58/EsPensTipoARurH!O58)/txMortH!O58,1)</f>
        <v>0.92830026246011965</v>
      </c>
      <c r="P58" s="59">
        <f>IFERROR(([4]CePensRurH!P58/EsPensTipoARurH!P58)/txMortH!P58,1)</f>
        <v>1.0633789557788869</v>
      </c>
      <c r="Q58" s="109">
        <f t="shared" si="23"/>
        <v>0.97009317092979352</v>
      </c>
      <c r="R58" s="33">
        <f t="shared" si="32"/>
        <v>0.97009317092979352</v>
      </c>
      <c r="S58" s="33">
        <f t="shared" si="32"/>
        <v>0.97009317092979352</v>
      </c>
      <c r="T58" s="33">
        <f t="shared" si="32"/>
        <v>0.97009317092979352</v>
      </c>
      <c r="U58" s="33">
        <f t="shared" si="32"/>
        <v>0.97009317092979352</v>
      </c>
      <c r="V58" s="33">
        <f t="shared" si="32"/>
        <v>0.97009317092979352</v>
      </c>
      <c r="W58" s="33">
        <f t="shared" si="32"/>
        <v>0.97009317092979352</v>
      </c>
      <c r="X58" s="33">
        <f t="shared" si="32"/>
        <v>0.97009317092979352</v>
      </c>
      <c r="Y58" s="33">
        <f t="shared" si="32"/>
        <v>0.97009317092979352</v>
      </c>
      <c r="Z58" s="33">
        <f t="shared" si="32"/>
        <v>0.97009317092979352</v>
      </c>
      <c r="AA58" s="33">
        <f t="shared" si="32"/>
        <v>0.97009317092979352</v>
      </c>
      <c r="AB58" s="33">
        <f t="shared" si="32"/>
        <v>0.97009317092979352</v>
      </c>
      <c r="AC58" s="33">
        <f t="shared" si="32"/>
        <v>0.97009317092979352</v>
      </c>
      <c r="AD58" s="33">
        <f t="shared" si="32"/>
        <v>0.97009317092979352</v>
      </c>
      <c r="AE58" s="33">
        <f t="shared" si="32"/>
        <v>0.97009317092979352</v>
      </c>
      <c r="AF58" s="33">
        <f t="shared" si="30"/>
        <v>0.97009317092979352</v>
      </c>
      <c r="AG58" s="33">
        <f t="shared" si="30"/>
        <v>0.97009317092979352</v>
      </c>
      <c r="AH58" s="33">
        <f t="shared" si="30"/>
        <v>0.97009317092979352</v>
      </c>
      <c r="AI58" s="33">
        <f t="shared" si="30"/>
        <v>0.97009317092979352</v>
      </c>
      <c r="AJ58" s="33">
        <f t="shared" si="30"/>
        <v>0.97009317092979352</v>
      </c>
      <c r="AK58" s="33">
        <f t="shared" si="30"/>
        <v>0.97009317092979352</v>
      </c>
      <c r="AL58" s="33">
        <f t="shared" si="30"/>
        <v>0.97009317092979352</v>
      </c>
      <c r="AM58" s="33">
        <f t="shared" si="30"/>
        <v>0.97009317092979352</v>
      </c>
      <c r="AN58" s="33">
        <f t="shared" si="30"/>
        <v>0.97009317092979352</v>
      </c>
      <c r="AO58" s="33">
        <f t="shared" si="30"/>
        <v>0.97009317092979352</v>
      </c>
      <c r="AP58" s="33">
        <f t="shared" si="30"/>
        <v>0.97009317092979352</v>
      </c>
      <c r="AQ58" s="33">
        <f t="shared" si="30"/>
        <v>0.97009317092979352</v>
      </c>
      <c r="AR58" s="33">
        <f t="shared" si="30"/>
        <v>0.97009317092979352</v>
      </c>
      <c r="AS58" s="33">
        <f t="shared" si="30"/>
        <v>0.97009317092979352</v>
      </c>
      <c r="AT58" s="33">
        <f t="shared" si="30"/>
        <v>0.97009317092979352</v>
      </c>
      <c r="AU58" s="33">
        <f t="shared" si="33"/>
        <v>0.97009317092979352</v>
      </c>
      <c r="AV58" s="33">
        <f t="shared" si="33"/>
        <v>0.97009317092979352</v>
      </c>
      <c r="AW58" s="33">
        <f t="shared" si="33"/>
        <v>0.97009317092979352</v>
      </c>
      <c r="AX58" s="33">
        <f t="shared" si="33"/>
        <v>0.97009317092979352</v>
      </c>
      <c r="AY58" s="33">
        <f t="shared" si="33"/>
        <v>0.97009317092979352</v>
      </c>
      <c r="AZ58" s="33">
        <f t="shared" si="33"/>
        <v>0.97009317092979352</v>
      </c>
      <c r="BA58" s="33">
        <f t="shared" si="33"/>
        <v>0.97009317092979352</v>
      </c>
      <c r="BB58" s="33">
        <f t="shared" si="33"/>
        <v>0.97009317092979352</v>
      </c>
      <c r="BC58" s="33">
        <f t="shared" si="33"/>
        <v>0.97009317092979352</v>
      </c>
      <c r="BD58" s="33">
        <f t="shared" si="33"/>
        <v>0.97009317092979352</v>
      </c>
      <c r="BE58" s="33">
        <f t="shared" si="33"/>
        <v>0.97009317092979352</v>
      </c>
      <c r="BF58" s="33">
        <f t="shared" si="33"/>
        <v>0.97009317092979352</v>
      </c>
      <c r="BG58" s="33">
        <f t="shared" si="33"/>
        <v>0.97009317092979352</v>
      </c>
      <c r="BH58" s="33">
        <f t="shared" si="33"/>
        <v>0.97009317092979352</v>
      </c>
      <c r="BI58" s="33">
        <f t="shared" si="33"/>
        <v>0.97009317092979352</v>
      </c>
      <c r="BJ58" s="34">
        <f t="shared" si="33"/>
        <v>0.97009317092979352</v>
      </c>
    </row>
    <row r="59" spans="1:62" s="31" customFormat="1" x14ac:dyDescent="0.3">
      <c r="A59" s="29">
        <v>57</v>
      </c>
      <c r="B59" s="5"/>
      <c r="C59" s="9"/>
      <c r="D59" s="9"/>
      <c r="E59" s="9"/>
      <c r="F59" s="9"/>
      <c r="G59" s="9"/>
      <c r="H59" s="9"/>
      <c r="I59" s="9"/>
      <c r="J59" s="9"/>
      <c r="K59" s="9"/>
      <c r="L59" s="32">
        <f>IFERROR(([4]CePensRurH!L59/EsPensTipoARurH!L59)/txMortH!L59,1)</f>
        <v>1</v>
      </c>
      <c r="M59" s="32">
        <f>IFERROR(([4]CePensRurH!M59/EsPensTipoARurH!M59)/txMortH!M59,1)</f>
        <v>0.83334098873070106</v>
      </c>
      <c r="N59" s="32">
        <f>IFERROR(([4]CePensRurH!N59/EsPensTipoARurH!N59)/txMortH!N59,1)</f>
        <v>1.2006475068494875</v>
      </c>
      <c r="O59" s="32">
        <f>IFERROR(([4]CePensRurH!O59/EsPensTipoARurH!O59)/txMortH!O59,1)</f>
        <v>1.0964820671948583</v>
      </c>
      <c r="P59" s="59">
        <f>IFERROR(([4]CePensRurH!P59/EsPensTipoARurH!P59)/txMortH!P59,1)</f>
        <v>1.0988150577712161</v>
      </c>
      <c r="Q59" s="109">
        <f t="shared" si="23"/>
        <v>1.0573214051365658</v>
      </c>
      <c r="R59" s="33">
        <f t="shared" si="32"/>
        <v>1.0573214051365658</v>
      </c>
      <c r="S59" s="33">
        <f t="shared" si="32"/>
        <v>1.0573214051365658</v>
      </c>
      <c r="T59" s="33">
        <f t="shared" si="32"/>
        <v>1.0573214051365658</v>
      </c>
      <c r="U59" s="33">
        <f t="shared" si="32"/>
        <v>1.0573214051365658</v>
      </c>
      <c r="V59" s="33">
        <f t="shared" si="32"/>
        <v>1.0573214051365658</v>
      </c>
      <c r="W59" s="33">
        <f t="shared" si="32"/>
        <v>1.0573214051365658</v>
      </c>
      <c r="X59" s="33">
        <f t="shared" si="32"/>
        <v>1.0573214051365658</v>
      </c>
      <c r="Y59" s="33">
        <f t="shared" si="32"/>
        <v>1.0573214051365658</v>
      </c>
      <c r="Z59" s="33">
        <f t="shared" si="32"/>
        <v>1.0573214051365658</v>
      </c>
      <c r="AA59" s="33">
        <f t="shared" si="32"/>
        <v>1.0573214051365658</v>
      </c>
      <c r="AB59" s="33">
        <f t="shared" si="32"/>
        <v>1.0573214051365658</v>
      </c>
      <c r="AC59" s="33">
        <f t="shared" si="32"/>
        <v>1.0573214051365658</v>
      </c>
      <c r="AD59" s="33">
        <f t="shared" si="32"/>
        <v>1.0573214051365658</v>
      </c>
      <c r="AE59" s="33">
        <f t="shared" si="32"/>
        <v>1.0573214051365658</v>
      </c>
      <c r="AF59" s="33">
        <f t="shared" si="30"/>
        <v>1.0573214051365658</v>
      </c>
      <c r="AG59" s="33">
        <f t="shared" si="30"/>
        <v>1.0573214051365658</v>
      </c>
      <c r="AH59" s="33">
        <f t="shared" si="30"/>
        <v>1.0573214051365658</v>
      </c>
      <c r="AI59" s="33">
        <f t="shared" si="30"/>
        <v>1.0573214051365658</v>
      </c>
      <c r="AJ59" s="33">
        <f t="shared" si="30"/>
        <v>1.0573214051365658</v>
      </c>
      <c r="AK59" s="33">
        <f t="shared" si="30"/>
        <v>1.0573214051365658</v>
      </c>
      <c r="AL59" s="33">
        <f t="shared" si="30"/>
        <v>1.0573214051365658</v>
      </c>
      <c r="AM59" s="33">
        <f t="shared" si="30"/>
        <v>1.0573214051365658</v>
      </c>
      <c r="AN59" s="33">
        <f t="shared" si="30"/>
        <v>1.0573214051365658</v>
      </c>
      <c r="AO59" s="33">
        <f t="shared" si="30"/>
        <v>1.0573214051365658</v>
      </c>
      <c r="AP59" s="33">
        <f t="shared" si="30"/>
        <v>1.0573214051365658</v>
      </c>
      <c r="AQ59" s="33">
        <f t="shared" si="30"/>
        <v>1.0573214051365658</v>
      </c>
      <c r="AR59" s="33">
        <f t="shared" si="30"/>
        <v>1.0573214051365658</v>
      </c>
      <c r="AS59" s="33">
        <f t="shared" si="30"/>
        <v>1.0573214051365658</v>
      </c>
      <c r="AT59" s="33">
        <f t="shared" si="30"/>
        <v>1.0573214051365658</v>
      </c>
      <c r="AU59" s="33">
        <f t="shared" si="33"/>
        <v>1.0573214051365658</v>
      </c>
      <c r="AV59" s="33">
        <f t="shared" si="33"/>
        <v>1.0573214051365658</v>
      </c>
      <c r="AW59" s="33">
        <f t="shared" si="33"/>
        <v>1.0573214051365658</v>
      </c>
      <c r="AX59" s="33">
        <f t="shared" si="33"/>
        <v>1.0573214051365658</v>
      </c>
      <c r="AY59" s="33">
        <f t="shared" si="33"/>
        <v>1.0573214051365658</v>
      </c>
      <c r="AZ59" s="33">
        <f t="shared" si="33"/>
        <v>1.0573214051365658</v>
      </c>
      <c r="BA59" s="33">
        <f t="shared" si="33"/>
        <v>1.0573214051365658</v>
      </c>
      <c r="BB59" s="33">
        <f t="shared" si="33"/>
        <v>1.0573214051365658</v>
      </c>
      <c r="BC59" s="33">
        <f t="shared" si="33"/>
        <v>1.0573214051365658</v>
      </c>
      <c r="BD59" s="33">
        <f t="shared" si="33"/>
        <v>1.0573214051365658</v>
      </c>
      <c r="BE59" s="33">
        <f t="shared" si="33"/>
        <v>1.0573214051365658</v>
      </c>
      <c r="BF59" s="33">
        <f t="shared" si="33"/>
        <v>1.0573214051365658</v>
      </c>
      <c r="BG59" s="33">
        <f t="shared" si="33"/>
        <v>1.0573214051365658</v>
      </c>
      <c r="BH59" s="33">
        <f t="shared" si="33"/>
        <v>1.0573214051365658</v>
      </c>
      <c r="BI59" s="33">
        <f t="shared" si="33"/>
        <v>1.0573214051365658</v>
      </c>
      <c r="BJ59" s="34">
        <f t="shared" si="33"/>
        <v>1.0573214051365658</v>
      </c>
    </row>
    <row r="60" spans="1:62" s="31" customFormat="1" x14ac:dyDescent="0.3">
      <c r="A60" s="29">
        <v>58</v>
      </c>
      <c r="B60" s="5"/>
      <c r="C60" s="9"/>
      <c r="D60" s="9"/>
      <c r="E60" s="9"/>
      <c r="F60" s="9"/>
      <c r="G60" s="9"/>
      <c r="H60" s="9"/>
      <c r="I60" s="9"/>
      <c r="J60" s="9"/>
      <c r="K60" s="9"/>
      <c r="L60" s="32">
        <f>IFERROR(([4]CePensRurH!L60/EsPensTipoARurH!L60)/txMortH!L60,1)</f>
        <v>1</v>
      </c>
      <c r="M60" s="32">
        <f>IFERROR(([4]CePensRurH!M60/EsPensTipoARurH!M60)/txMortH!M60,1)</f>
        <v>1.170641865490514</v>
      </c>
      <c r="N60" s="32">
        <f>IFERROR(([4]CePensRurH!N60/EsPensTipoARurH!N60)/txMortH!N60,1)</f>
        <v>1.1417790206748799</v>
      </c>
      <c r="O60" s="32">
        <f>IFERROR(([4]CePensRurH!O60/EsPensTipoARurH!O60)/txMortH!O60,1)</f>
        <v>0.91776387340062937</v>
      </c>
      <c r="P60" s="59">
        <f>IFERROR(([4]CePensRurH!P60/EsPensTipoARurH!P60)/txMortH!P60,1)</f>
        <v>1.135870517282408</v>
      </c>
      <c r="Q60" s="109">
        <f t="shared" si="23"/>
        <v>1.0915138192121079</v>
      </c>
      <c r="R60" s="33">
        <f t="shared" si="32"/>
        <v>1.0915138192121079</v>
      </c>
      <c r="S60" s="33">
        <f t="shared" si="32"/>
        <v>1.0915138192121079</v>
      </c>
      <c r="T60" s="33">
        <f t="shared" si="32"/>
        <v>1.0915138192121079</v>
      </c>
      <c r="U60" s="33">
        <f t="shared" si="32"/>
        <v>1.0915138192121079</v>
      </c>
      <c r="V60" s="33">
        <f t="shared" si="32"/>
        <v>1.0915138192121079</v>
      </c>
      <c r="W60" s="33">
        <f t="shared" si="32"/>
        <v>1.0915138192121079</v>
      </c>
      <c r="X60" s="33">
        <f t="shared" si="32"/>
        <v>1.0915138192121079</v>
      </c>
      <c r="Y60" s="33">
        <f t="shared" si="32"/>
        <v>1.0915138192121079</v>
      </c>
      <c r="Z60" s="33">
        <f t="shared" si="32"/>
        <v>1.0915138192121079</v>
      </c>
      <c r="AA60" s="33">
        <f t="shared" si="32"/>
        <v>1.0915138192121079</v>
      </c>
      <c r="AB60" s="33">
        <f t="shared" si="32"/>
        <v>1.0915138192121079</v>
      </c>
      <c r="AC60" s="33">
        <f t="shared" si="32"/>
        <v>1.0915138192121079</v>
      </c>
      <c r="AD60" s="33">
        <f t="shared" si="32"/>
        <v>1.0915138192121079</v>
      </c>
      <c r="AE60" s="33">
        <f t="shared" si="32"/>
        <v>1.0915138192121079</v>
      </c>
      <c r="AF60" s="33">
        <f t="shared" si="30"/>
        <v>1.0915138192121079</v>
      </c>
      <c r="AG60" s="33">
        <f t="shared" si="30"/>
        <v>1.0915138192121079</v>
      </c>
      <c r="AH60" s="33">
        <f t="shared" si="30"/>
        <v>1.0915138192121079</v>
      </c>
      <c r="AI60" s="33">
        <f t="shared" si="30"/>
        <v>1.0915138192121079</v>
      </c>
      <c r="AJ60" s="33">
        <f t="shared" si="30"/>
        <v>1.0915138192121079</v>
      </c>
      <c r="AK60" s="33">
        <f t="shared" si="30"/>
        <v>1.0915138192121079</v>
      </c>
      <c r="AL60" s="33">
        <f t="shared" si="30"/>
        <v>1.0915138192121079</v>
      </c>
      <c r="AM60" s="33">
        <f t="shared" si="30"/>
        <v>1.0915138192121079</v>
      </c>
      <c r="AN60" s="33">
        <f t="shared" si="30"/>
        <v>1.0915138192121079</v>
      </c>
      <c r="AO60" s="33">
        <f t="shared" si="30"/>
        <v>1.0915138192121079</v>
      </c>
      <c r="AP60" s="33">
        <f t="shared" si="30"/>
        <v>1.0915138192121079</v>
      </c>
      <c r="AQ60" s="33">
        <f t="shared" si="30"/>
        <v>1.0915138192121079</v>
      </c>
      <c r="AR60" s="33">
        <f t="shared" si="30"/>
        <v>1.0915138192121079</v>
      </c>
      <c r="AS60" s="33">
        <f t="shared" si="30"/>
        <v>1.0915138192121079</v>
      </c>
      <c r="AT60" s="33">
        <f t="shared" si="30"/>
        <v>1.0915138192121079</v>
      </c>
      <c r="AU60" s="33">
        <f t="shared" si="33"/>
        <v>1.0915138192121079</v>
      </c>
      <c r="AV60" s="33">
        <f t="shared" si="33"/>
        <v>1.0915138192121079</v>
      </c>
      <c r="AW60" s="33">
        <f t="shared" si="33"/>
        <v>1.0915138192121079</v>
      </c>
      <c r="AX60" s="33">
        <f t="shared" si="33"/>
        <v>1.0915138192121079</v>
      </c>
      <c r="AY60" s="33">
        <f t="shared" si="33"/>
        <v>1.0915138192121079</v>
      </c>
      <c r="AZ60" s="33">
        <f t="shared" si="33"/>
        <v>1.0915138192121079</v>
      </c>
      <c r="BA60" s="33">
        <f t="shared" si="33"/>
        <v>1.0915138192121079</v>
      </c>
      <c r="BB60" s="33">
        <f t="shared" si="33"/>
        <v>1.0915138192121079</v>
      </c>
      <c r="BC60" s="33">
        <f t="shared" si="33"/>
        <v>1.0915138192121079</v>
      </c>
      <c r="BD60" s="33">
        <f t="shared" si="33"/>
        <v>1.0915138192121079</v>
      </c>
      <c r="BE60" s="33">
        <f t="shared" si="33"/>
        <v>1.0915138192121079</v>
      </c>
      <c r="BF60" s="33">
        <f t="shared" si="33"/>
        <v>1.0915138192121079</v>
      </c>
      <c r="BG60" s="33">
        <f t="shared" si="33"/>
        <v>1.0915138192121079</v>
      </c>
      <c r="BH60" s="33">
        <f t="shared" si="33"/>
        <v>1.0915138192121079</v>
      </c>
      <c r="BI60" s="33">
        <f t="shared" si="33"/>
        <v>1.0915138192121079</v>
      </c>
      <c r="BJ60" s="34">
        <f t="shared" si="33"/>
        <v>1.0915138192121079</v>
      </c>
    </row>
    <row r="61" spans="1:62" s="31" customFormat="1" x14ac:dyDescent="0.3">
      <c r="A61" s="29">
        <v>59</v>
      </c>
      <c r="B61" s="5"/>
      <c r="C61" s="9"/>
      <c r="D61" s="9"/>
      <c r="E61" s="9"/>
      <c r="F61" s="9"/>
      <c r="G61" s="9"/>
      <c r="H61" s="9"/>
      <c r="I61" s="9"/>
      <c r="J61" s="9"/>
      <c r="K61" s="9"/>
      <c r="L61" s="32">
        <f>IFERROR(([4]CePensRurH!L61/EsPensTipoARurH!L61)/txMortH!L61,1)</f>
        <v>1</v>
      </c>
      <c r="M61" s="32">
        <f>IFERROR(([4]CePensRurH!M61/EsPensTipoARurH!M61)/txMortH!M61,1)</f>
        <v>1.1039962783403123</v>
      </c>
      <c r="N61" s="32">
        <f>IFERROR(([4]CePensRurH!N61/EsPensTipoARurH!N61)/txMortH!N61,1)</f>
        <v>1.0058703576900687</v>
      </c>
      <c r="O61" s="32">
        <f>IFERROR(([4]CePensRurH!O61/EsPensTipoARurH!O61)/txMortH!O61,1)</f>
        <v>0.97482390716623846</v>
      </c>
      <c r="P61" s="59">
        <f>IFERROR(([4]CePensRurH!P61/EsPensTipoARurH!P61)/txMortH!P61,1)</f>
        <v>1.0937536549878892</v>
      </c>
      <c r="Q61" s="109">
        <f t="shared" si="23"/>
        <v>1.0446110495461272</v>
      </c>
      <c r="R61" s="33">
        <f t="shared" si="32"/>
        <v>1.0446110495461272</v>
      </c>
      <c r="S61" s="33">
        <f t="shared" si="32"/>
        <v>1.0446110495461272</v>
      </c>
      <c r="T61" s="33">
        <f t="shared" si="32"/>
        <v>1.0446110495461272</v>
      </c>
      <c r="U61" s="33">
        <f t="shared" si="32"/>
        <v>1.0446110495461272</v>
      </c>
      <c r="V61" s="33">
        <f t="shared" si="32"/>
        <v>1.0446110495461272</v>
      </c>
      <c r="W61" s="33">
        <f t="shared" si="32"/>
        <v>1.0446110495461272</v>
      </c>
      <c r="X61" s="33">
        <f t="shared" si="32"/>
        <v>1.0446110495461272</v>
      </c>
      <c r="Y61" s="33">
        <f t="shared" si="32"/>
        <v>1.0446110495461272</v>
      </c>
      <c r="Z61" s="33">
        <f t="shared" si="32"/>
        <v>1.0446110495461272</v>
      </c>
      <c r="AA61" s="33">
        <f t="shared" si="32"/>
        <v>1.0446110495461272</v>
      </c>
      <c r="AB61" s="33">
        <f t="shared" si="32"/>
        <v>1.0446110495461272</v>
      </c>
      <c r="AC61" s="33">
        <f t="shared" si="32"/>
        <v>1.0446110495461272</v>
      </c>
      <c r="AD61" s="33">
        <f t="shared" si="32"/>
        <v>1.0446110495461272</v>
      </c>
      <c r="AE61" s="33">
        <f t="shared" si="32"/>
        <v>1.0446110495461272</v>
      </c>
      <c r="AF61" s="33">
        <f t="shared" si="30"/>
        <v>1.0446110495461272</v>
      </c>
      <c r="AG61" s="33">
        <f t="shared" si="30"/>
        <v>1.0446110495461272</v>
      </c>
      <c r="AH61" s="33">
        <f t="shared" si="30"/>
        <v>1.0446110495461272</v>
      </c>
      <c r="AI61" s="33">
        <f t="shared" si="30"/>
        <v>1.0446110495461272</v>
      </c>
      <c r="AJ61" s="33">
        <f t="shared" si="30"/>
        <v>1.0446110495461272</v>
      </c>
      <c r="AK61" s="33">
        <f t="shared" si="30"/>
        <v>1.0446110495461272</v>
      </c>
      <c r="AL61" s="33">
        <f t="shared" si="30"/>
        <v>1.0446110495461272</v>
      </c>
      <c r="AM61" s="33">
        <f t="shared" si="30"/>
        <v>1.0446110495461272</v>
      </c>
      <c r="AN61" s="33">
        <f t="shared" si="30"/>
        <v>1.0446110495461272</v>
      </c>
      <c r="AO61" s="33">
        <f t="shared" si="30"/>
        <v>1.0446110495461272</v>
      </c>
      <c r="AP61" s="33">
        <f t="shared" si="30"/>
        <v>1.0446110495461272</v>
      </c>
      <c r="AQ61" s="33">
        <f t="shared" si="30"/>
        <v>1.0446110495461272</v>
      </c>
      <c r="AR61" s="33">
        <f t="shared" si="30"/>
        <v>1.0446110495461272</v>
      </c>
      <c r="AS61" s="33">
        <f t="shared" si="30"/>
        <v>1.0446110495461272</v>
      </c>
      <c r="AT61" s="33">
        <f t="shared" si="30"/>
        <v>1.0446110495461272</v>
      </c>
      <c r="AU61" s="33">
        <f t="shared" si="33"/>
        <v>1.0446110495461272</v>
      </c>
      <c r="AV61" s="33">
        <f t="shared" si="33"/>
        <v>1.0446110495461272</v>
      </c>
      <c r="AW61" s="33">
        <f t="shared" si="33"/>
        <v>1.0446110495461272</v>
      </c>
      <c r="AX61" s="33">
        <f t="shared" si="33"/>
        <v>1.0446110495461272</v>
      </c>
      <c r="AY61" s="33">
        <f t="shared" si="33"/>
        <v>1.0446110495461272</v>
      </c>
      <c r="AZ61" s="33">
        <f t="shared" si="33"/>
        <v>1.0446110495461272</v>
      </c>
      <c r="BA61" s="33">
        <f t="shared" si="33"/>
        <v>1.0446110495461272</v>
      </c>
      <c r="BB61" s="33">
        <f t="shared" si="33"/>
        <v>1.0446110495461272</v>
      </c>
      <c r="BC61" s="33">
        <f t="shared" si="33"/>
        <v>1.0446110495461272</v>
      </c>
      <c r="BD61" s="33">
        <f t="shared" si="33"/>
        <v>1.0446110495461272</v>
      </c>
      <c r="BE61" s="33">
        <f t="shared" si="33"/>
        <v>1.0446110495461272</v>
      </c>
      <c r="BF61" s="33">
        <f t="shared" si="33"/>
        <v>1.0446110495461272</v>
      </c>
      <c r="BG61" s="33">
        <f t="shared" si="33"/>
        <v>1.0446110495461272</v>
      </c>
      <c r="BH61" s="33">
        <f t="shared" si="33"/>
        <v>1.0446110495461272</v>
      </c>
      <c r="BI61" s="33">
        <f t="shared" si="33"/>
        <v>1.0446110495461272</v>
      </c>
      <c r="BJ61" s="34">
        <f t="shared" si="33"/>
        <v>1.0446110495461272</v>
      </c>
    </row>
    <row r="62" spans="1:62" s="31" customFormat="1" x14ac:dyDescent="0.3">
      <c r="A62" s="29">
        <v>60</v>
      </c>
      <c r="B62" s="5"/>
      <c r="C62" s="9"/>
      <c r="D62" s="9"/>
      <c r="E62" s="9"/>
      <c r="F62" s="9"/>
      <c r="G62" s="9"/>
      <c r="H62" s="9"/>
      <c r="I62" s="9"/>
      <c r="J62" s="9"/>
      <c r="K62" s="9"/>
      <c r="L62" s="32">
        <f>IFERROR(([4]CePensRurH!L62/EsPensTipoARurH!L62)/txMortH!L62,1)</f>
        <v>1</v>
      </c>
      <c r="M62" s="32">
        <f>IFERROR(([4]CePensRurH!M62/EsPensTipoARurH!M62)/txMortH!M62,1)</f>
        <v>0.7892229038649895</v>
      </c>
      <c r="N62" s="32">
        <f>IFERROR(([4]CePensRurH!N62/EsPensTipoARurH!N62)/txMortH!N62,1)</f>
        <v>0.89871993438376752</v>
      </c>
      <c r="O62" s="32">
        <f>IFERROR(([4]CePensRurH!O62/EsPensTipoARurH!O62)/txMortH!O62,1)</f>
        <v>0.87456233414935847</v>
      </c>
      <c r="P62" s="59">
        <f>IFERROR(([4]CePensRurH!P62/EsPensTipoARurH!P62)/txMortH!P62,1)</f>
        <v>0.91385055524223424</v>
      </c>
      <c r="Q62" s="109">
        <f t="shared" si="23"/>
        <v>0.8690889319100874</v>
      </c>
      <c r="R62" s="33">
        <f t="shared" si="32"/>
        <v>0.8690889319100874</v>
      </c>
      <c r="S62" s="33">
        <f t="shared" si="32"/>
        <v>0.8690889319100874</v>
      </c>
      <c r="T62" s="33">
        <f t="shared" si="32"/>
        <v>0.8690889319100874</v>
      </c>
      <c r="U62" s="33">
        <f t="shared" si="32"/>
        <v>0.8690889319100874</v>
      </c>
      <c r="V62" s="33">
        <f t="shared" si="32"/>
        <v>0.8690889319100874</v>
      </c>
      <c r="W62" s="33">
        <f t="shared" si="32"/>
        <v>0.8690889319100874</v>
      </c>
      <c r="X62" s="33">
        <f t="shared" si="32"/>
        <v>0.8690889319100874</v>
      </c>
      <c r="Y62" s="33">
        <f t="shared" si="32"/>
        <v>0.8690889319100874</v>
      </c>
      <c r="Z62" s="33">
        <f t="shared" si="32"/>
        <v>0.8690889319100874</v>
      </c>
      <c r="AA62" s="33">
        <f t="shared" si="32"/>
        <v>0.8690889319100874</v>
      </c>
      <c r="AB62" s="33">
        <f t="shared" si="32"/>
        <v>0.8690889319100874</v>
      </c>
      <c r="AC62" s="33">
        <f t="shared" si="32"/>
        <v>0.8690889319100874</v>
      </c>
      <c r="AD62" s="33">
        <f t="shared" si="32"/>
        <v>0.8690889319100874</v>
      </c>
      <c r="AE62" s="33">
        <f t="shared" si="32"/>
        <v>0.8690889319100874</v>
      </c>
      <c r="AF62" s="33">
        <f t="shared" si="30"/>
        <v>0.8690889319100874</v>
      </c>
      <c r="AG62" s="33">
        <f t="shared" si="30"/>
        <v>0.8690889319100874</v>
      </c>
      <c r="AH62" s="33">
        <f t="shared" si="30"/>
        <v>0.8690889319100874</v>
      </c>
      <c r="AI62" s="33">
        <f t="shared" si="30"/>
        <v>0.8690889319100874</v>
      </c>
      <c r="AJ62" s="33">
        <f t="shared" si="30"/>
        <v>0.8690889319100874</v>
      </c>
      <c r="AK62" s="33">
        <f t="shared" si="30"/>
        <v>0.8690889319100874</v>
      </c>
      <c r="AL62" s="33">
        <f t="shared" si="30"/>
        <v>0.8690889319100874</v>
      </c>
      <c r="AM62" s="33">
        <f t="shared" si="30"/>
        <v>0.8690889319100874</v>
      </c>
      <c r="AN62" s="33">
        <f t="shared" si="30"/>
        <v>0.8690889319100874</v>
      </c>
      <c r="AO62" s="33">
        <f t="shared" si="30"/>
        <v>0.8690889319100874</v>
      </c>
      <c r="AP62" s="33">
        <f t="shared" si="30"/>
        <v>0.8690889319100874</v>
      </c>
      <c r="AQ62" s="33">
        <f t="shared" si="30"/>
        <v>0.8690889319100874</v>
      </c>
      <c r="AR62" s="33">
        <f t="shared" si="30"/>
        <v>0.8690889319100874</v>
      </c>
      <c r="AS62" s="33">
        <f t="shared" si="30"/>
        <v>0.8690889319100874</v>
      </c>
      <c r="AT62" s="33">
        <f t="shared" si="30"/>
        <v>0.8690889319100874</v>
      </c>
      <c r="AU62" s="33">
        <f t="shared" si="33"/>
        <v>0.8690889319100874</v>
      </c>
      <c r="AV62" s="33">
        <f t="shared" si="33"/>
        <v>0.8690889319100874</v>
      </c>
      <c r="AW62" s="33">
        <f t="shared" si="33"/>
        <v>0.8690889319100874</v>
      </c>
      <c r="AX62" s="33">
        <f t="shared" si="33"/>
        <v>0.8690889319100874</v>
      </c>
      <c r="AY62" s="33">
        <f t="shared" si="33"/>
        <v>0.8690889319100874</v>
      </c>
      <c r="AZ62" s="33">
        <f t="shared" si="33"/>
        <v>0.8690889319100874</v>
      </c>
      <c r="BA62" s="33">
        <f t="shared" si="33"/>
        <v>0.8690889319100874</v>
      </c>
      <c r="BB62" s="33">
        <f t="shared" si="33"/>
        <v>0.8690889319100874</v>
      </c>
      <c r="BC62" s="33">
        <f t="shared" si="33"/>
        <v>0.8690889319100874</v>
      </c>
      <c r="BD62" s="33">
        <f t="shared" si="33"/>
        <v>0.8690889319100874</v>
      </c>
      <c r="BE62" s="33">
        <f t="shared" si="33"/>
        <v>0.8690889319100874</v>
      </c>
      <c r="BF62" s="33">
        <f t="shared" si="33"/>
        <v>0.8690889319100874</v>
      </c>
      <c r="BG62" s="33">
        <f t="shared" si="33"/>
        <v>0.8690889319100874</v>
      </c>
      <c r="BH62" s="33">
        <f t="shared" si="33"/>
        <v>0.8690889319100874</v>
      </c>
      <c r="BI62" s="33">
        <f t="shared" si="33"/>
        <v>0.8690889319100874</v>
      </c>
      <c r="BJ62" s="34">
        <f t="shared" si="33"/>
        <v>0.8690889319100874</v>
      </c>
    </row>
    <row r="63" spans="1:62" s="31" customFormat="1" x14ac:dyDescent="0.3">
      <c r="A63" s="29">
        <v>61</v>
      </c>
      <c r="B63" s="5"/>
      <c r="C63" s="9"/>
      <c r="D63" s="9"/>
      <c r="E63" s="9"/>
      <c r="F63" s="9"/>
      <c r="G63" s="9"/>
      <c r="H63" s="9"/>
      <c r="I63" s="9"/>
      <c r="J63" s="9"/>
      <c r="K63" s="9"/>
      <c r="L63" s="32">
        <f>IFERROR(([4]CePensRurH!L63/EsPensTipoARurH!L63)/txMortH!L63,1)</f>
        <v>1</v>
      </c>
      <c r="M63" s="32">
        <f>IFERROR(([4]CePensRurH!M63/EsPensTipoARurH!M63)/txMortH!M63,1)</f>
        <v>0.8893326100290847</v>
      </c>
      <c r="N63" s="32">
        <f>IFERROR(([4]CePensRurH!N63/EsPensTipoARurH!N63)/txMortH!N63,1)</f>
        <v>0.9667061476073584</v>
      </c>
      <c r="O63" s="32">
        <f>IFERROR(([4]CePensRurH!O63/EsPensTipoARurH!O63)/txMortH!O63,1)</f>
        <v>0.93131062891916738</v>
      </c>
      <c r="P63" s="59">
        <f>IFERROR(([4]CePensRurH!P63/EsPensTipoARurH!P63)/txMortH!P63,1)</f>
        <v>0.93912452993024853</v>
      </c>
      <c r="Q63" s="109">
        <f t="shared" si="23"/>
        <v>0.93161847912146478</v>
      </c>
      <c r="R63" s="33">
        <f t="shared" si="32"/>
        <v>0.93161847912146478</v>
      </c>
      <c r="S63" s="33">
        <f t="shared" si="32"/>
        <v>0.93161847912146478</v>
      </c>
      <c r="T63" s="33">
        <f t="shared" si="32"/>
        <v>0.93161847912146478</v>
      </c>
      <c r="U63" s="33">
        <f t="shared" si="32"/>
        <v>0.93161847912146478</v>
      </c>
      <c r="V63" s="33">
        <f t="shared" si="32"/>
        <v>0.93161847912146478</v>
      </c>
      <c r="W63" s="33">
        <f t="shared" si="32"/>
        <v>0.93161847912146478</v>
      </c>
      <c r="X63" s="33">
        <f t="shared" si="32"/>
        <v>0.93161847912146478</v>
      </c>
      <c r="Y63" s="33">
        <f t="shared" si="32"/>
        <v>0.93161847912146478</v>
      </c>
      <c r="Z63" s="33">
        <f t="shared" si="32"/>
        <v>0.93161847912146478</v>
      </c>
      <c r="AA63" s="33">
        <f t="shared" si="32"/>
        <v>0.93161847912146478</v>
      </c>
      <c r="AB63" s="33">
        <f t="shared" si="32"/>
        <v>0.93161847912146478</v>
      </c>
      <c r="AC63" s="33">
        <f t="shared" si="32"/>
        <v>0.93161847912146478</v>
      </c>
      <c r="AD63" s="33">
        <f t="shared" si="32"/>
        <v>0.93161847912146478</v>
      </c>
      <c r="AE63" s="33">
        <f t="shared" si="32"/>
        <v>0.93161847912146478</v>
      </c>
      <c r="AF63" s="33">
        <f t="shared" si="30"/>
        <v>0.93161847912146478</v>
      </c>
      <c r="AG63" s="33">
        <f t="shared" si="30"/>
        <v>0.93161847912146478</v>
      </c>
      <c r="AH63" s="33">
        <f t="shared" si="30"/>
        <v>0.93161847912146478</v>
      </c>
      <c r="AI63" s="33">
        <f t="shared" si="30"/>
        <v>0.93161847912146478</v>
      </c>
      <c r="AJ63" s="33">
        <f t="shared" si="30"/>
        <v>0.93161847912146478</v>
      </c>
      <c r="AK63" s="33">
        <f t="shared" si="30"/>
        <v>0.93161847912146478</v>
      </c>
      <c r="AL63" s="33">
        <f t="shared" si="30"/>
        <v>0.93161847912146478</v>
      </c>
      <c r="AM63" s="33">
        <f t="shared" si="30"/>
        <v>0.93161847912146478</v>
      </c>
      <c r="AN63" s="33">
        <f t="shared" si="30"/>
        <v>0.93161847912146478</v>
      </c>
      <c r="AO63" s="33">
        <f t="shared" si="30"/>
        <v>0.93161847912146478</v>
      </c>
      <c r="AP63" s="33">
        <f t="shared" si="30"/>
        <v>0.93161847912146478</v>
      </c>
      <c r="AQ63" s="33">
        <f t="shared" si="30"/>
        <v>0.93161847912146478</v>
      </c>
      <c r="AR63" s="33">
        <f t="shared" si="30"/>
        <v>0.93161847912146478</v>
      </c>
      <c r="AS63" s="33">
        <f t="shared" si="30"/>
        <v>0.93161847912146478</v>
      </c>
      <c r="AT63" s="33">
        <f t="shared" si="30"/>
        <v>0.93161847912146478</v>
      </c>
      <c r="AU63" s="33">
        <f t="shared" si="33"/>
        <v>0.93161847912146478</v>
      </c>
      <c r="AV63" s="33">
        <f t="shared" si="33"/>
        <v>0.93161847912146478</v>
      </c>
      <c r="AW63" s="33">
        <f t="shared" si="33"/>
        <v>0.93161847912146478</v>
      </c>
      <c r="AX63" s="33">
        <f t="shared" si="33"/>
        <v>0.93161847912146478</v>
      </c>
      <c r="AY63" s="33">
        <f t="shared" si="33"/>
        <v>0.93161847912146478</v>
      </c>
      <c r="AZ63" s="33">
        <f t="shared" si="33"/>
        <v>0.93161847912146478</v>
      </c>
      <c r="BA63" s="33">
        <f t="shared" si="33"/>
        <v>0.93161847912146478</v>
      </c>
      <c r="BB63" s="33">
        <f t="shared" si="33"/>
        <v>0.93161847912146478</v>
      </c>
      <c r="BC63" s="33">
        <f t="shared" si="33"/>
        <v>0.93161847912146478</v>
      </c>
      <c r="BD63" s="33">
        <f t="shared" si="33"/>
        <v>0.93161847912146478</v>
      </c>
      <c r="BE63" s="33">
        <f t="shared" si="33"/>
        <v>0.93161847912146478</v>
      </c>
      <c r="BF63" s="33">
        <f t="shared" si="33"/>
        <v>0.93161847912146478</v>
      </c>
      <c r="BG63" s="33">
        <f t="shared" si="33"/>
        <v>0.93161847912146478</v>
      </c>
      <c r="BH63" s="33">
        <f t="shared" si="33"/>
        <v>0.93161847912146478</v>
      </c>
      <c r="BI63" s="33">
        <f t="shared" si="33"/>
        <v>0.93161847912146478</v>
      </c>
      <c r="BJ63" s="34">
        <f t="shared" si="33"/>
        <v>0.93161847912146478</v>
      </c>
    </row>
    <row r="64" spans="1:62" s="31" customFormat="1" x14ac:dyDescent="0.3">
      <c r="A64" s="29">
        <v>62</v>
      </c>
      <c r="B64" s="5"/>
      <c r="C64" s="9"/>
      <c r="D64" s="9"/>
      <c r="E64" s="9"/>
      <c r="F64" s="9"/>
      <c r="G64" s="9"/>
      <c r="H64" s="9"/>
      <c r="I64" s="9"/>
      <c r="J64" s="9"/>
      <c r="K64" s="9"/>
      <c r="L64" s="32">
        <f>IFERROR(([4]CePensRurH!L64/EsPensTipoARurH!L64)/txMortH!L64,1)</f>
        <v>1</v>
      </c>
      <c r="M64" s="32">
        <f>IFERROR(([4]CePensRurH!M64/EsPensTipoARurH!M64)/txMortH!M64,1)</f>
        <v>0.85247781929282485</v>
      </c>
      <c r="N64" s="32">
        <f>IFERROR(([4]CePensRurH!N64/EsPensTipoARurH!N64)/txMortH!N64,1)</f>
        <v>0.89497827927553775</v>
      </c>
      <c r="O64" s="32">
        <f>IFERROR(([4]CePensRurH!O64/EsPensTipoARurH!O64)/txMortH!O64,1)</f>
        <v>1.0907396403521781</v>
      </c>
      <c r="P64" s="59">
        <f>IFERROR(([4]CePensRurH!P64/EsPensTipoARurH!P64)/txMortH!P64,1)</f>
        <v>0.95312396336678162</v>
      </c>
      <c r="Q64" s="109">
        <f t="shared" si="23"/>
        <v>0.94782992557183054</v>
      </c>
      <c r="R64" s="33">
        <f t="shared" si="32"/>
        <v>0.94782992557183054</v>
      </c>
      <c r="S64" s="33">
        <f t="shared" si="32"/>
        <v>0.94782992557183054</v>
      </c>
      <c r="T64" s="33">
        <f t="shared" si="32"/>
        <v>0.94782992557183054</v>
      </c>
      <c r="U64" s="33">
        <f t="shared" si="32"/>
        <v>0.94782992557183054</v>
      </c>
      <c r="V64" s="33">
        <f t="shared" si="32"/>
        <v>0.94782992557183054</v>
      </c>
      <c r="W64" s="33">
        <f t="shared" si="32"/>
        <v>0.94782992557183054</v>
      </c>
      <c r="X64" s="33">
        <f t="shared" si="32"/>
        <v>0.94782992557183054</v>
      </c>
      <c r="Y64" s="33">
        <f t="shared" si="32"/>
        <v>0.94782992557183054</v>
      </c>
      <c r="Z64" s="33">
        <f t="shared" si="32"/>
        <v>0.94782992557183054</v>
      </c>
      <c r="AA64" s="33">
        <f t="shared" si="32"/>
        <v>0.94782992557183054</v>
      </c>
      <c r="AB64" s="33">
        <f t="shared" si="32"/>
        <v>0.94782992557183054</v>
      </c>
      <c r="AC64" s="33">
        <f t="shared" si="32"/>
        <v>0.94782992557183054</v>
      </c>
      <c r="AD64" s="33">
        <f t="shared" si="32"/>
        <v>0.94782992557183054</v>
      </c>
      <c r="AE64" s="33">
        <f t="shared" si="32"/>
        <v>0.94782992557183054</v>
      </c>
      <c r="AF64" s="33">
        <f t="shared" si="30"/>
        <v>0.94782992557183054</v>
      </c>
      <c r="AG64" s="33">
        <f t="shared" si="30"/>
        <v>0.94782992557183054</v>
      </c>
      <c r="AH64" s="33">
        <f t="shared" si="30"/>
        <v>0.94782992557183054</v>
      </c>
      <c r="AI64" s="33">
        <f t="shared" si="30"/>
        <v>0.94782992557183054</v>
      </c>
      <c r="AJ64" s="33">
        <f t="shared" si="30"/>
        <v>0.94782992557183054</v>
      </c>
      <c r="AK64" s="33">
        <f t="shared" si="30"/>
        <v>0.94782992557183054</v>
      </c>
      <c r="AL64" s="33">
        <f t="shared" si="30"/>
        <v>0.94782992557183054</v>
      </c>
      <c r="AM64" s="33">
        <f t="shared" si="30"/>
        <v>0.94782992557183054</v>
      </c>
      <c r="AN64" s="33">
        <f t="shared" si="30"/>
        <v>0.94782992557183054</v>
      </c>
      <c r="AO64" s="33">
        <f t="shared" si="30"/>
        <v>0.94782992557183054</v>
      </c>
      <c r="AP64" s="33">
        <f t="shared" si="30"/>
        <v>0.94782992557183054</v>
      </c>
      <c r="AQ64" s="33">
        <f t="shared" si="30"/>
        <v>0.94782992557183054</v>
      </c>
      <c r="AR64" s="33">
        <f t="shared" si="30"/>
        <v>0.94782992557183054</v>
      </c>
      <c r="AS64" s="33">
        <f t="shared" si="30"/>
        <v>0.94782992557183054</v>
      </c>
      <c r="AT64" s="33">
        <f t="shared" si="30"/>
        <v>0.94782992557183054</v>
      </c>
      <c r="AU64" s="33">
        <f t="shared" si="33"/>
        <v>0.94782992557183054</v>
      </c>
      <c r="AV64" s="33">
        <f t="shared" si="33"/>
        <v>0.94782992557183054</v>
      </c>
      <c r="AW64" s="33">
        <f t="shared" si="33"/>
        <v>0.94782992557183054</v>
      </c>
      <c r="AX64" s="33">
        <f t="shared" si="33"/>
        <v>0.94782992557183054</v>
      </c>
      <c r="AY64" s="33">
        <f t="shared" si="33"/>
        <v>0.94782992557183054</v>
      </c>
      <c r="AZ64" s="33">
        <f t="shared" si="33"/>
        <v>0.94782992557183054</v>
      </c>
      <c r="BA64" s="33">
        <f t="shared" si="33"/>
        <v>0.94782992557183054</v>
      </c>
      <c r="BB64" s="33">
        <f t="shared" si="33"/>
        <v>0.94782992557183054</v>
      </c>
      <c r="BC64" s="33">
        <f t="shared" si="33"/>
        <v>0.94782992557183054</v>
      </c>
      <c r="BD64" s="33">
        <f t="shared" si="33"/>
        <v>0.94782992557183054</v>
      </c>
      <c r="BE64" s="33">
        <f t="shared" si="33"/>
        <v>0.94782992557183054</v>
      </c>
      <c r="BF64" s="33">
        <f t="shared" si="33"/>
        <v>0.94782992557183054</v>
      </c>
      <c r="BG64" s="33">
        <f t="shared" si="33"/>
        <v>0.94782992557183054</v>
      </c>
      <c r="BH64" s="33">
        <f t="shared" si="33"/>
        <v>0.94782992557183054</v>
      </c>
      <c r="BI64" s="33">
        <f t="shared" si="33"/>
        <v>0.94782992557183054</v>
      </c>
      <c r="BJ64" s="34">
        <f t="shared" si="33"/>
        <v>0.94782992557183054</v>
      </c>
    </row>
    <row r="65" spans="1:62" s="31" customFormat="1" x14ac:dyDescent="0.3">
      <c r="A65" s="29">
        <v>63</v>
      </c>
      <c r="B65" s="5"/>
      <c r="C65" s="9"/>
      <c r="D65" s="9"/>
      <c r="E65" s="9"/>
      <c r="F65" s="9"/>
      <c r="G65" s="9"/>
      <c r="H65" s="9"/>
      <c r="I65" s="9"/>
      <c r="J65" s="9"/>
      <c r="K65" s="9"/>
      <c r="L65" s="32">
        <f>IFERROR(([4]CePensRurH!L65/EsPensTipoARurH!L65)/txMortH!L65,1)</f>
        <v>1</v>
      </c>
      <c r="M65" s="32">
        <f>IFERROR(([4]CePensRurH!M65/EsPensTipoARurH!M65)/txMortH!M65,1)</f>
        <v>1.0440059188569688</v>
      </c>
      <c r="N65" s="32">
        <f>IFERROR(([4]CePensRurH!N65/EsPensTipoARurH!N65)/txMortH!N65,1)</f>
        <v>0.99619805358615465</v>
      </c>
      <c r="O65" s="32">
        <f>IFERROR(([4]CePensRurH!O65/EsPensTipoARurH!O65)/txMortH!O65,1)</f>
        <v>1.0199364466990124</v>
      </c>
      <c r="P65" s="59">
        <f>IFERROR(([4]CePensRurH!P65/EsPensTipoARurH!P65)/txMortH!P65,1)</f>
        <v>1.0532243297778847</v>
      </c>
      <c r="Q65" s="109">
        <f t="shared" si="23"/>
        <v>1.028341187230005</v>
      </c>
      <c r="R65" s="33">
        <f t="shared" si="32"/>
        <v>1.028341187230005</v>
      </c>
      <c r="S65" s="33">
        <f t="shared" si="32"/>
        <v>1.028341187230005</v>
      </c>
      <c r="T65" s="33">
        <f t="shared" si="32"/>
        <v>1.028341187230005</v>
      </c>
      <c r="U65" s="33">
        <f t="shared" si="32"/>
        <v>1.028341187230005</v>
      </c>
      <c r="V65" s="33">
        <f t="shared" si="32"/>
        <v>1.028341187230005</v>
      </c>
      <c r="W65" s="33">
        <f t="shared" si="32"/>
        <v>1.028341187230005</v>
      </c>
      <c r="X65" s="33">
        <f t="shared" si="32"/>
        <v>1.028341187230005</v>
      </c>
      <c r="Y65" s="33">
        <f t="shared" si="32"/>
        <v>1.028341187230005</v>
      </c>
      <c r="Z65" s="33">
        <f t="shared" si="32"/>
        <v>1.028341187230005</v>
      </c>
      <c r="AA65" s="33">
        <f t="shared" si="32"/>
        <v>1.028341187230005</v>
      </c>
      <c r="AB65" s="33">
        <f t="shared" si="32"/>
        <v>1.028341187230005</v>
      </c>
      <c r="AC65" s="33">
        <f t="shared" si="32"/>
        <v>1.028341187230005</v>
      </c>
      <c r="AD65" s="33">
        <f t="shared" si="32"/>
        <v>1.028341187230005</v>
      </c>
      <c r="AE65" s="33">
        <f t="shared" si="32"/>
        <v>1.028341187230005</v>
      </c>
      <c r="AF65" s="33">
        <f t="shared" si="30"/>
        <v>1.028341187230005</v>
      </c>
      <c r="AG65" s="33">
        <f t="shared" si="30"/>
        <v>1.028341187230005</v>
      </c>
      <c r="AH65" s="33">
        <f t="shared" si="30"/>
        <v>1.028341187230005</v>
      </c>
      <c r="AI65" s="33">
        <f t="shared" si="30"/>
        <v>1.028341187230005</v>
      </c>
      <c r="AJ65" s="33">
        <f t="shared" si="30"/>
        <v>1.028341187230005</v>
      </c>
      <c r="AK65" s="33">
        <f t="shared" si="30"/>
        <v>1.028341187230005</v>
      </c>
      <c r="AL65" s="33">
        <f t="shared" si="30"/>
        <v>1.028341187230005</v>
      </c>
      <c r="AM65" s="33">
        <f t="shared" si="30"/>
        <v>1.028341187230005</v>
      </c>
      <c r="AN65" s="33">
        <f t="shared" si="30"/>
        <v>1.028341187230005</v>
      </c>
      <c r="AO65" s="33">
        <f t="shared" si="30"/>
        <v>1.028341187230005</v>
      </c>
      <c r="AP65" s="33">
        <f t="shared" si="30"/>
        <v>1.028341187230005</v>
      </c>
      <c r="AQ65" s="33">
        <f t="shared" si="30"/>
        <v>1.028341187230005</v>
      </c>
      <c r="AR65" s="33">
        <f t="shared" si="30"/>
        <v>1.028341187230005</v>
      </c>
      <c r="AS65" s="33">
        <f t="shared" si="30"/>
        <v>1.028341187230005</v>
      </c>
      <c r="AT65" s="33">
        <f t="shared" si="30"/>
        <v>1.028341187230005</v>
      </c>
      <c r="AU65" s="33">
        <f t="shared" si="33"/>
        <v>1.028341187230005</v>
      </c>
      <c r="AV65" s="33">
        <f t="shared" si="33"/>
        <v>1.028341187230005</v>
      </c>
      <c r="AW65" s="33">
        <f t="shared" si="33"/>
        <v>1.028341187230005</v>
      </c>
      <c r="AX65" s="33">
        <f t="shared" si="33"/>
        <v>1.028341187230005</v>
      </c>
      <c r="AY65" s="33">
        <f t="shared" si="33"/>
        <v>1.028341187230005</v>
      </c>
      <c r="AZ65" s="33">
        <f t="shared" si="33"/>
        <v>1.028341187230005</v>
      </c>
      <c r="BA65" s="33">
        <f t="shared" si="33"/>
        <v>1.028341187230005</v>
      </c>
      <c r="BB65" s="33">
        <f t="shared" si="33"/>
        <v>1.028341187230005</v>
      </c>
      <c r="BC65" s="33">
        <f t="shared" si="33"/>
        <v>1.028341187230005</v>
      </c>
      <c r="BD65" s="33">
        <f t="shared" si="33"/>
        <v>1.028341187230005</v>
      </c>
      <c r="BE65" s="33">
        <f t="shared" si="33"/>
        <v>1.028341187230005</v>
      </c>
      <c r="BF65" s="33">
        <f t="shared" si="33"/>
        <v>1.028341187230005</v>
      </c>
      <c r="BG65" s="33">
        <f t="shared" si="33"/>
        <v>1.028341187230005</v>
      </c>
      <c r="BH65" s="33">
        <f t="shared" si="33"/>
        <v>1.028341187230005</v>
      </c>
      <c r="BI65" s="33">
        <f t="shared" si="33"/>
        <v>1.028341187230005</v>
      </c>
      <c r="BJ65" s="34">
        <f t="shared" si="33"/>
        <v>1.028341187230005</v>
      </c>
    </row>
    <row r="66" spans="1:62" s="31" customFormat="1" x14ac:dyDescent="0.3">
      <c r="A66" s="29">
        <v>64</v>
      </c>
      <c r="B66" s="5"/>
      <c r="C66" s="9"/>
      <c r="D66" s="9"/>
      <c r="E66" s="9"/>
      <c r="F66" s="9"/>
      <c r="G66" s="9"/>
      <c r="H66" s="9"/>
      <c r="I66" s="9"/>
      <c r="J66" s="9"/>
      <c r="K66" s="9"/>
      <c r="L66" s="32">
        <f>IFERROR(([4]CePensRurH!L66/EsPensTipoARurH!L66)/txMortH!L66,1)</f>
        <v>1</v>
      </c>
      <c r="M66" s="32">
        <f>IFERROR(([4]CePensRurH!M66/EsPensTipoARurH!M66)/txMortH!M66,1)</f>
        <v>0.91871573174225785</v>
      </c>
      <c r="N66" s="32">
        <f>IFERROR(([4]CePensRurH!N66/EsPensTipoARurH!N66)/txMortH!N66,1)</f>
        <v>0.87484295512949595</v>
      </c>
      <c r="O66" s="32">
        <f>IFERROR(([4]CePensRurH!O66/EsPensTipoARurH!O66)/txMortH!O66,1)</f>
        <v>1.0075463939106881</v>
      </c>
      <c r="P66" s="59">
        <f>IFERROR(([4]CePensRurH!P66/EsPensTipoARurH!P66)/txMortH!P66,1)</f>
        <v>0.91368160340229321</v>
      </c>
      <c r="Q66" s="109">
        <f t="shared" si="23"/>
        <v>0.9286966710461837</v>
      </c>
      <c r="R66" s="33">
        <f t="shared" si="32"/>
        <v>0.9286966710461837</v>
      </c>
      <c r="S66" s="33">
        <f t="shared" si="32"/>
        <v>0.9286966710461837</v>
      </c>
      <c r="T66" s="33">
        <f t="shared" si="32"/>
        <v>0.9286966710461837</v>
      </c>
      <c r="U66" s="33">
        <f t="shared" si="32"/>
        <v>0.9286966710461837</v>
      </c>
      <c r="V66" s="33">
        <f t="shared" si="32"/>
        <v>0.9286966710461837</v>
      </c>
      <c r="W66" s="33">
        <f t="shared" si="32"/>
        <v>0.9286966710461837</v>
      </c>
      <c r="X66" s="33">
        <f t="shared" si="32"/>
        <v>0.9286966710461837</v>
      </c>
      <c r="Y66" s="33">
        <f t="shared" si="32"/>
        <v>0.9286966710461837</v>
      </c>
      <c r="Z66" s="33">
        <f t="shared" si="32"/>
        <v>0.9286966710461837</v>
      </c>
      <c r="AA66" s="33">
        <f t="shared" si="32"/>
        <v>0.9286966710461837</v>
      </c>
      <c r="AB66" s="33">
        <f t="shared" si="32"/>
        <v>0.9286966710461837</v>
      </c>
      <c r="AC66" s="33">
        <f t="shared" si="32"/>
        <v>0.9286966710461837</v>
      </c>
      <c r="AD66" s="33">
        <f t="shared" si="32"/>
        <v>0.9286966710461837</v>
      </c>
      <c r="AE66" s="33">
        <f t="shared" si="32"/>
        <v>0.9286966710461837</v>
      </c>
      <c r="AF66" s="33">
        <f t="shared" si="30"/>
        <v>0.9286966710461837</v>
      </c>
      <c r="AG66" s="33">
        <f t="shared" si="30"/>
        <v>0.9286966710461837</v>
      </c>
      <c r="AH66" s="33">
        <f t="shared" si="30"/>
        <v>0.9286966710461837</v>
      </c>
      <c r="AI66" s="33">
        <f t="shared" si="30"/>
        <v>0.9286966710461837</v>
      </c>
      <c r="AJ66" s="33">
        <f t="shared" si="30"/>
        <v>0.9286966710461837</v>
      </c>
      <c r="AK66" s="33">
        <f t="shared" si="30"/>
        <v>0.9286966710461837</v>
      </c>
      <c r="AL66" s="33">
        <f t="shared" si="30"/>
        <v>0.9286966710461837</v>
      </c>
      <c r="AM66" s="33">
        <f t="shared" si="30"/>
        <v>0.9286966710461837</v>
      </c>
      <c r="AN66" s="33">
        <f t="shared" si="30"/>
        <v>0.9286966710461837</v>
      </c>
      <c r="AO66" s="33">
        <f t="shared" si="30"/>
        <v>0.9286966710461837</v>
      </c>
      <c r="AP66" s="33">
        <f t="shared" si="30"/>
        <v>0.9286966710461837</v>
      </c>
      <c r="AQ66" s="33">
        <f t="shared" si="30"/>
        <v>0.9286966710461837</v>
      </c>
      <c r="AR66" s="33">
        <f t="shared" si="30"/>
        <v>0.9286966710461837</v>
      </c>
      <c r="AS66" s="33">
        <f t="shared" si="30"/>
        <v>0.9286966710461837</v>
      </c>
      <c r="AT66" s="33">
        <f t="shared" si="30"/>
        <v>0.9286966710461837</v>
      </c>
      <c r="AU66" s="33">
        <f t="shared" si="33"/>
        <v>0.9286966710461837</v>
      </c>
      <c r="AV66" s="33">
        <f t="shared" si="33"/>
        <v>0.9286966710461837</v>
      </c>
      <c r="AW66" s="33">
        <f t="shared" si="33"/>
        <v>0.9286966710461837</v>
      </c>
      <c r="AX66" s="33">
        <f t="shared" si="33"/>
        <v>0.9286966710461837</v>
      </c>
      <c r="AY66" s="33">
        <f t="shared" si="33"/>
        <v>0.9286966710461837</v>
      </c>
      <c r="AZ66" s="33">
        <f t="shared" si="33"/>
        <v>0.9286966710461837</v>
      </c>
      <c r="BA66" s="33">
        <f t="shared" si="33"/>
        <v>0.9286966710461837</v>
      </c>
      <c r="BB66" s="33">
        <f t="shared" si="33"/>
        <v>0.9286966710461837</v>
      </c>
      <c r="BC66" s="33">
        <f t="shared" si="33"/>
        <v>0.9286966710461837</v>
      </c>
      <c r="BD66" s="33">
        <f t="shared" si="33"/>
        <v>0.9286966710461837</v>
      </c>
      <c r="BE66" s="33">
        <f t="shared" si="33"/>
        <v>0.9286966710461837</v>
      </c>
      <c r="BF66" s="33">
        <f t="shared" si="33"/>
        <v>0.9286966710461837</v>
      </c>
      <c r="BG66" s="33">
        <f t="shared" si="33"/>
        <v>0.9286966710461837</v>
      </c>
      <c r="BH66" s="33">
        <f t="shared" si="33"/>
        <v>0.9286966710461837</v>
      </c>
      <c r="BI66" s="33">
        <f t="shared" si="33"/>
        <v>0.9286966710461837</v>
      </c>
      <c r="BJ66" s="34">
        <f t="shared" si="33"/>
        <v>0.9286966710461837</v>
      </c>
    </row>
    <row r="67" spans="1:62" s="31" customFormat="1" x14ac:dyDescent="0.3">
      <c r="A67" s="29">
        <v>65</v>
      </c>
      <c r="B67" s="5"/>
      <c r="C67" s="9"/>
      <c r="D67" s="9"/>
      <c r="E67" s="9"/>
      <c r="F67" s="9"/>
      <c r="G67" s="9"/>
      <c r="H67" s="9"/>
      <c r="I67" s="9"/>
      <c r="J67" s="9"/>
      <c r="K67" s="9"/>
      <c r="L67" s="32">
        <f>IFERROR(([4]CePensRurH!L67/EsPensTipoARurH!L67)/txMortH!L67,1)</f>
        <v>1</v>
      </c>
      <c r="M67" s="32">
        <f>IFERROR(([4]CePensRurH!M67/EsPensTipoARurH!M67)/txMortH!M67,1)</f>
        <v>0.81828141615796968</v>
      </c>
      <c r="N67" s="32">
        <f>IFERROR(([4]CePensRurH!N67/EsPensTipoARurH!N67)/txMortH!N67,1)</f>
        <v>0.79135946285708703</v>
      </c>
      <c r="O67" s="32">
        <f>IFERROR(([4]CePensRurH!O67/EsPensTipoARurH!O67)/txMortH!O67,1)</f>
        <v>0.84083029370015883</v>
      </c>
      <c r="P67" s="59">
        <f>IFERROR(([4]CePensRurH!P67/EsPensTipoARurH!P67)/txMortH!P67,1)</f>
        <v>0.77015382890795703</v>
      </c>
      <c r="Q67" s="109">
        <f t="shared" si="23"/>
        <v>0.80515625040579319</v>
      </c>
      <c r="R67" s="33">
        <f t="shared" si="32"/>
        <v>0.80515625040579319</v>
      </c>
      <c r="S67" s="33">
        <f t="shared" si="32"/>
        <v>0.80515625040579319</v>
      </c>
      <c r="T67" s="33">
        <f t="shared" si="32"/>
        <v>0.80515625040579319</v>
      </c>
      <c r="U67" s="33">
        <f t="shared" si="32"/>
        <v>0.80515625040579319</v>
      </c>
      <c r="V67" s="33">
        <f t="shared" si="32"/>
        <v>0.80515625040579319</v>
      </c>
      <c r="W67" s="33">
        <f t="shared" si="32"/>
        <v>0.80515625040579319</v>
      </c>
      <c r="X67" s="33">
        <f t="shared" si="32"/>
        <v>0.80515625040579319</v>
      </c>
      <c r="Y67" s="33">
        <f t="shared" si="32"/>
        <v>0.80515625040579319</v>
      </c>
      <c r="Z67" s="33">
        <f t="shared" si="32"/>
        <v>0.80515625040579319</v>
      </c>
      <c r="AA67" s="33">
        <f t="shared" si="32"/>
        <v>0.80515625040579319</v>
      </c>
      <c r="AB67" s="33">
        <f t="shared" si="32"/>
        <v>0.80515625040579319</v>
      </c>
      <c r="AC67" s="33">
        <f t="shared" si="32"/>
        <v>0.80515625040579319</v>
      </c>
      <c r="AD67" s="33">
        <f t="shared" si="32"/>
        <v>0.80515625040579319</v>
      </c>
      <c r="AE67" s="33">
        <f t="shared" si="32"/>
        <v>0.80515625040579319</v>
      </c>
      <c r="AF67" s="33">
        <f t="shared" si="30"/>
        <v>0.80515625040579319</v>
      </c>
      <c r="AG67" s="33">
        <f t="shared" si="30"/>
        <v>0.80515625040579319</v>
      </c>
      <c r="AH67" s="33">
        <f t="shared" si="30"/>
        <v>0.80515625040579319</v>
      </c>
      <c r="AI67" s="33">
        <f t="shared" si="30"/>
        <v>0.80515625040579319</v>
      </c>
      <c r="AJ67" s="33">
        <f t="shared" si="30"/>
        <v>0.80515625040579319</v>
      </c>
      <c r="AK67" s="33">
        <f t="shared" si="30"/>
        <v>0.80515625040579319</v>
      </c>
      <c r="AL67" s="33">
        <f t="shared" si="30"/>
        <v>0.80515625040579319</v>
      </c>
      <c r="AM67" s="33">
        <f t="shared" si="30"/>
        <v>0.80515625040579319</v>
      </c>
      <c r="AN67" s="33">
        <f t="shared" si="30"/>
        <v>0.80515625040579319</v>
      </c>
      <c r="AO67" s="33">
        <f t="shared" si="30"/>
        <v>0.80515625040579319</v>
      </c>
      <c r="AP67" s="33">
        <f t="shared" si="30"/>
        <v>0.80515625040579319</v>
      </c>
      <c r="AQ67" s="33">
        <f t="shared" si="30"/>
        <v>0.80515625040579319</v>
      </c>
      <c r="AR67" s="33">
        <f t="shared" si="30"/>
        <v>0.80515625040579319</v>
      </c>
      <c r="AS67" s="33">
        <f t="shared" si="30"/>
        <v>0.80515625040579319</v>
      </c>
      <c r="AT67" s="33">
        <f t="shared" si="30"/>
        <v>0.80515625040579319</v>
      </c>
      <c r="AU67" s="33">
        <f t="shared" si="33"/>
        <v>0.80515625040579319</v>
      </c>
      <c r="AV67" s="33">
        <f t="shared" si="33"/>
        <v>0.80515625040579319</v>
      </c>
      <c r="AW67" s="33">
        <f t="shared" si="33"/>
        <v>0.80515625040579319</v>
      </c>
      <c r="AX67" s="33">
        <f t="shared" si="33"/>
        <v>0.80515625040579319</v>
      </c>
      <c r="AY67" s="33">
        <f t="shared" si="33"/>
        <v>0.80515625040579319</v>
      </c>
      <c r="AZ67" s="33">
        <f t="shared" si="33"/>
        <v>0.80515625040579319</v>
      </c>
      <c r="BA67" s="33">
        <f t="shared" si="33"/>
        <v>0.80515625040579319</v>
      </c>
      <c r="BB67" s="33">
        <f t="shared" si="33"/>
        <v>0.80515625040579319</v>
      </c>
      <c r="BC67" s="33">
        <f t="shared" si="33"/>
        <v>0.80515625040579319</v>
      </c>
      <c r="BD67" s="33">
        <f t="shared" si="33"/>
        <v>0.80515625040579319</v>
      </c>
      <c r="BE67" s="33">
        <f t="shared" si="33"/>
        <v>0.80515625040579319</v>
      </c>
      <c r="BF67" s="33">
        <f t="shared" si="33"/>
        <v>0.80515625040579319</v>
      </c>
      <c r="BG67" s="33">
        <f t="shared" si="33"/>
        <v>0.80515625040579319</v>
      </c>
      <c r="BH67" s="33">
        <f t="shared" si="33"/>
        <v>0.80515625040579319</v>
      </c>
      <c r="BI67" s="33">
        <f t="shared" si="33"/>
        <v>0.80515625040579319</v>
      </c>
      <c r="BJ67" s="34">
        <f t="shared" si="33"/>
        <v>0.80515625040579319</v>
      </c>
    </row>
    <row r="68" spans="1:62" s="31" customFormat="1" x14ac:dyDescent="0.3">
      <c r="A68" s="29">
        <v>66</v>
      </c>
      <c r="B68" s="5"/>
      <c r="C68" s="9"/>
      <c r="D68" s="9"/>
      <c r="E68" s="9"/>
      <c r="F68" s="9"/>
      <c r="G68" s="9"/>
      <c r="H68" s="9"/>
      <c r="I68" s="9"/>
      <c r="J68" s="9"/>
      <c r="K68" s="9"/>
      <c r="L68" s="32">
        <f>IFERROR(([4]CePensRurH!L68/EsPensTipoARurH!L68)/txMortH!L68,1)</f>
        <v>1</v>
      </c>
      <c r="M68" s="32">
        <f>IFERROR(([4]CePensRurH!M68/EsPensTipoARurH!M68)/txMortH!M68,1)</f>
        <v>0.86358699390544502</v>
      </c>
      <c r="N68" s="32">
        <f>IFERROR(([4]CePensRurH!N68/EsPensTipoARurH!N68)/txMortH!N68,1)</f>
        <v>0.95355258740310145</v>
      </c>
      <c r="O68" s="32">
        <f>IFERROR(([4]CePensRurH!O68/EsPensTipoARurH!O68)/txMortH!O68,1)</f>
        <v>0.79925296438091598</v>
      </c>
      <c r="P68" s="59">
        <f>IFERROR(([4]CePensRurH!P68/EsPensTipoARurH!P68)/txMortH!P68,1)</f>
        <v>0.8633542482509946</v>
      </c>
      <c r="Q68" s="109">
        <f t="shared" si="23"/>
        <v>0.86993669848511423</v>
      </c>
      <c r="R68" s="33">
        <f t="shared" si="32"/>
        <v>0.86993669848511423</v>
      </c>
      <c r="S68" s="33">
        <f t="shared" si="32"/>
        <v>0.86993669848511423</v>
      </c>
      <c r="T68" s="33">
        <f t="shared" si="32"/>
        <v>0.86993669848511423</v>
      </c>
      <c r="U68" s="33">
        <f t="shared" si="32"/>
        <v>0.86993669848511423</v>
      </c>
      <c r="V68" s="33">
        <f t="shared" si="32"/>
        <v>0.86993669848511423</v>
      </c>
      <c r="W68" s="33">
        <f t="shared" si="32"/>
        <v>0.86993669848511423</v>
      </c>
      <c r="X68" s="33">
        <f t="shared" si="32"/>
        <v>0.86993669848511423</v>
      </c>
      <c r="Y68" s="33">
        <f t="shared" si="32"/>
        <v>0.86993669848511423</v>
      </c>
      <c r="Z68" s="33">
        <f t="shared" si="32"/>
        <v>0.86993669848511423</v>
      </c>
      <c r="AA68" s="33">
        <f t="shared" si="32"/>
        <v>0.86993669848511423</v>
      </c>
      <c r="AB68" s="33">
        <f t="shared" si="32"/>
        <v>0.86993669848511423</v>
      </c>
      <c r="AC68" s="33">
        <f t="shared" si="32"/>
        <v>0.86993669848511423</v>
      </c>
      <c r="AD68" s="33">
        <f t="shared" si="32"/>
        <v>0.86993669848511423</v>
      </c>
      <c r="AE68" s="33">
        <f t="shared" si="32"/>
        <v>0.86993669848511423</v>
      </c>
      <c r="AF68" s="33">
        <f t="shared" si="30"/>
        <v>0.86993669848511423</v>
      </c>
      <c r="AG68" s="33">
        <f t="shared" si="30"/>
        <v>0.86993669848511423</v>
      </c>
      <c r="AH68" s="33">
        <f t="shared" si="30"/>
        <v>0.86993669848511423</v>
      </c>
      <c r="AI68" s="33">
        <f t="shared" si="30"/>
        <v>0.86993669848511423</v>
      </c>
      <c r="AJ68" s="33">
        <f t="shared" si="30"/>
        <v>0.86993669848511423</v>
      </c>
      <c r="AK68" s="33">
        <f t="shared" si="30"/>
        <v>0.86993669848511423</v>
      </c>
      <c r="AL68" s="33">
        <f t="shared" si="30"/>
        <v>0.86993669848511423</v>
      </c>
      <c r="AM68" s="33">
        <f t="shared" si="30"/>
        <v>0.86993669848511423</v>
      </c>
      <c r="AN68" s="33">
        <f t="shared" si="30"/>
        <v>0.86993669848511423</v>
      </c>
      <c r="AO68" s="33">
        <f t="shared" si="30"/>
        <v>0.86993669848511423</v>
      </c>
      <c r="AP68" s="33">
        <f t="shared" si="30"/>
        <v>0.86993669848511423</v>
      </c>
      <c r="AQ68" s="33">
        <f t="shared" si="30"/>
        <v>0.86993669848511423</v>
      </c>
      <c r="AR68" s="33">
        <f t="shared" si="30"/>
        <v>0.86993669848511423</v>
      </c>
      <c r="AS68" s="33">
        <f t="shared" si="30"/>
        <v>0.86993669848511423</v>
      </c>
      <c r="AT68" s="33">
        <f t="shared" si="30"/>
        <v>0.86993669848511423</v>
      </c>
      <c r="AU68" s="33">
        <f t="shared" si="33"/>
        <v>0.86993669848511423</v>
      </c>
      <c r="AV68" s="33">
        <f t="shared" si="33"/>
        <v>0.86993669848511423</v>
      </c>
      <c r="AW68" s="33">
        <f t="shared" si="33"/>
        <v>0.86993669848511423</v>
      </c>
      <c r="AX68" s="33">
        <f t="shared" si="33"/>
        <v>0.86993669848511423</v>
      </c>
      <c r="AY68" s="33">
        <f t="shared" si="33"/>
        <v>0.86993669848511423</v>
      </c>
      <c r="AZ68" s="33">
        <f t="shared" si="33"/>
        <v>0.86993669848511423</v>
      </c>
      <c r="BA68" s="33">
        <f t="shared" si="33"/>
        <v>0.86993669848511423</v>
      </c>
      <c r="BB68" s="33">
        <f t="shared" si="33"/>
        <v>0.86993669848511423</v>
      </c>
      <c r="BC68" s="33">
        <f t="shared" si="33"/>
        <v>0.86993669848511423</v>
      </c>
      <c r="BD68" s="33">
        <f t="shared" si="33"/>
        <v>0.86993669848511423</v>
      </c>
      <c r="BE68" s="33">
        <f t="shared" si="33"/>
        <v>0.86993669848511423</v>
      </c>
      <c r="BF68" s="33">
        <f t="shared" si="33"/>
        <v>0.86993669848511423</v>
      </c>
      <c r="BG68" s="33">
        <f t="shared" si="33"/>
        <v>0.86993669848511423</v>
      </c>
      <c r="BH68" s="33">
        <f t="shared" si="33"/>
        <v>0.86993669848511423</v>
      </c>
      <c r="BI68" s="33">
        <f t="shared" si="33"/>
        <v>0.86993669848511423</v>
      </c>
      <c r="BJ68" s="34">
        <f t="shared" si="33"/>
        <v>0.86993669848511423</v>
      </c>
    </row>
    <row r="69" spans="1:62" s="31" customFormat="1" x14ac:dyDescent="0.3">
      <c r="A69" s="29">
        <v>67</v>
      </c>
      <c r="B69" s="5"/>
      <c r="C69" s="9"/>
      <c r="D69" s="9"/>
      <c r="E69" s="9"/>
      <c r="F69" s="9"/>
      <c r="G69" s="9"/>
      <c r="H69" s="9"/>
      <c r="I69" s="9"/>
      <c r="J69" s="9"/>
      <c r="K69" s="9"/>
      <c r="L69" s="32">
        <f>IFERROR(([4]CePensRurH!L69/EsPensTipoARurH!L69)/txMortH!L69,1)</f>
        <v>1</v>
      </c>
      <c r="M69" s="32">
        <f>IFERROR(([4]CePensRurH!M69/EsPensTipoARurH!M69)/txMortH!M69,1)</f>
        <v>0.88223339420264679</v>
      </c>
      <c r="N69" s="32">
        <f>IFERROR(([4]CePensRurH!N69/EsPensTipoARurH!N69)/txMortH!N69,1)</f>
        <v>1.0003403213509132</v>
      </c>
      <c r="O69" s="32">
        <f>IFERROR(([4]CePensRurH!O69/EsPensTipoARurH!O69)/txMortH!O69,1)</f>
        <v>0.89535982461262675</v>
      </c>
      <c r="P69" s="59">
        <f>IFERROR(([4]CePensRurH!P69/EsPensTipoARurH!P69)/txMortH!P69,1)</f>
        <v>0.8135714403973614</v>
      </c>
      <c r="Q69" s="109">
        <f t="shared" si="23"/>
        <v>0.89787624514088704</v>
      </c>
      <c r="R69" s="33">
        <f t="shared" si="32"/>
        <v>0.89787624514088704</v>
      </c>
      <c r="S69" s="33">
        <f t="shared" si="32"/>
        <v>0.89787624514088704</v>
      </c>
      <c r="T69" s="33">
        <f t="shared" si="32"/>
        <v>0.89787624514088704</v>
      </c>
      <c r="U69" s="33">
        <f t="shared" si="32"/>
        <v>0.89787624514088704</v>
      </c>
      <c r="V69" s="33">
        <f t="shared" si="32"/>
        <v>0.89787624514088704</v>
      </c>
      <c r="W69" s="33">
        <f t="shared" si="32"/>
        <v>0.89787624514088704</v>
      </c>
      <c r="X69" s="33">
        <f t="shared" si="32"/>
        <v>0.89787624514088704</v>
      </c>
      <c r="Y69" s="33">
        <f t="shared" si="32"/>
        <v>0.89787624514088704</v>
      </c>
      <c r="Z69" s="33">
        <f t="shared" si="32"/>
        <v>0.89787624514088704</v>
      </c>
      <c r="AA69" s="33">
        <f t="shared" si="32"/>
        <v>0.89787624514088704</v>
      </c>
      <c r="AB69" s="33">
        <f t="shared" si="32"/>
        <v>0.89787624514088704</v>
      </c>
      <c r="AC69" s="33">
        <f t="shared" si="32"/>
        <v>0.89787624514088704</v>
      </c>
      <c r="AD69" s="33">
        <f t="shared" si="32"/>
        <v>0.89787624514088704</v>
      </c>
      <c r="AE69" s="33">
        <f t="shared" si="32"/>
        <v>0.89787624514088704</v>
      </c>
      <c r="AF69" s="33">
        <f t="shared" si="30"/>
        <v>0.89787624514088704</v>
      </c>
      <c r="AG69" s="33">
        <f t="shared" si="30"/>
        <v>0.89787624514088704</v>
      </c>
      <c r="AH69" s="33">
        <f t="shared" si="30"/>
        <v>0.89787624514088704</v>
      </c>
      <c r="AI69" s="33">
        <f t="shared" si="30"/>
        <v>0.89787624514088704</v>
      </c>
      <c r="AJ69" s="33">
        <f t="shared" si="30"/>
        <v>0.89787624514088704</v>
      </c>
      <c r="AK69" s="33">
        <f t="shared" si="30"/>
        <v>0.89787624514088704</v>
      </c>
      <c r="AL69" s="33">
        <f t="shared" si="30"/>
        <v>0.89787624514088704</v>
      </c>
      <c r="AM69" s="33">
        <f t="shared" si="30"/>
        <v>0.89787624514088704</v>
      </c>
      <c r="AN69" s="33">
        <f t="shared" si="30"/>
        <v>0.89787624514088704</v>
      </c>
      <c r="AO69" s="33">
        <f t="shared" si="30"/>
        <v>0.89787624514088704</v>
      </c>
      <c r="AP69" s="33">
        <f t="shared" si="30"/>
        <v>0.89787624514088704</v>
      </c>
      <c r="AQ69" s="33">
        <f t="shared" si="30"/>
        <v>0.89787624514088704</v>
      </c>
      <c r="AR69" s="33">
        <f t="shared" si="30"/>
        <v>0.89787624514088704</v>
      </c>
      <c r="AS69" s="33">
        <f t="shared" si="30"/>
        <v>0.89787624514088704</v>
      </c>
      <c r="AT69" s="33">
        <f t="shared" si="30"/>
        <v>0.89787624514088704</v>
      </c>
      <c r="AU69" s="33">
        <f t="shared" si="33"/>
        <v>0.89787624514088704</v>
      </c>
      <c r="AV69" s="33">
        <f t="shared" si="33"/>
        <v>0.89787624514088704</v>
      </c>
      <c r="AW69" s="33">
        <f t="shared" si="33"/>
        <v>0.89787624514088704</v>
      </c>
      <c r="AX69" s="33">
        <f t="shared" si="33"/>
        <v>0.89787624514088704</v>
      </c>
      <c r="AY69" s="33">
        <f t="shared" si="33"/>
        <v>0.89787624514088704</v>
      </c>
      <c r="AZ69" s="33">
        <f t="shared" si="33"/>
        <v>0.89787624514088704</v>
      </c>
      <c r="BA69" s="33">
        <f t="shared" si="33"/>
        <v>0.89787624514088704</v>
      </c>
      <c r="BB69" s="33">
        <f t="shared" si="33"/>
        <v>0.89787624514088704</v>
      </c>
      <c r="BC69" s="33">
        <f t="shared" si="33"/>
        <v>0.89787624514088704</v>
      </c>
      <c r="BD69" s="33">
        <f t="shared" si="33"/>
        <v>0.89787624514088704</v>
      </c>
      <c r="BE69" s="33">
        <f t="shared" si="33"/>
        <v>0.89787624514088704</v>
      </c>
      <c r="BF69" s="33">
        <f t="shared" si="33"/>
        <v>0.89787624514088704</v>
      </c>
      <c r="BG69" s="33">
        <f t="shared" si="33"/>
        <v>0.89787624514088704</v>
      </c>
      <c r="BH69" s="33">
        <f t="shared" si="33"/>
        <v>0.89787624514088704</v>
      </c>
      <c r="BI69" s="33">
        <f t="shared" si="33"/>
        <v>0.89787624514088704</v>
      </c>
      <c r="BJ69" s="34">
        <f t="shared" si="33"/>
        <v>0.89787624514088704</v>
      </c>
    </row>
    <row r="70" spans="1:62" s="31" customFormat="1" x14ac:dyDescent="0.3">
      <c r="A70" s="29">
        <v>68</v>
      </c>
      <c r="B70" s="5"/>
      <c r="C70" s="9"/>
      <c r="D70" s="9"/>
      <c r="E70" s="9"/>
      <c r="F70" s="9"/>
      <c r="G70" s="9"/>
      <c r="H70" s="9"/>
      <c r="I70" s="9"/>
      <c r="J70" s="9"/>
      <c r="K70" s="9"/>
      <c r="L70" s="32">
        <f>IFERROR(([4]CePensRurH!L70/EsPensTipoARurH!L70)/txMortH!L70,1)</f>
        <v>1</v>
      </c>
      <c r="M70" s="32">
        <f>IFERROR(([4]CePensRurH!M70/EsPensTipoARurH!M70)/txMortH!M70,1)</f>
        <v>1.1367917057717698</v>
      </c>
      <c r="N70" s="32">
        <f>IFERROR(([4]CePensRurH!N70/EsPensTipoARurH!N70)/txMortH!N70,1)</f>
        <v>0.78486529814932726</v>
      </c>
      <c r="O70" s="32">
        <f>IFERROR(([4]CePensRurH!O70/EsPensTipoARurH!O70)/txMortH!O70,1)</f>
        <v>0.98844706449047504</v>
      </c>
      <c r="P70" s="59">
        <f>IFERROR(([4]CePensRurH!P70/EsPensTipoARurH!P70)/txMortH!P70,1)</f>
        <v>0.85648858457818799</v>
      </c>
      <c r="Q70" s="109">
        <f t="shared" si="23"/>
        <v>0.94164816324744005</v>
      </c>
      <c r="R70" s="33">
        <f t="shared" si="32"/>
        <v>0.94164816324744005</v>
      </c>
      <c r="S70" s="33">
        <f t="shared" si="32"/>
        <v>0.94164816324744005</v>
      </c>
      <c r="T70" s="33">
        <f t="shared" si="32"/>
        <v>0.94164816324744005</v>
      </c>
      <c r="U70" s="33">
        <f t="shared" si="32"/>
        <v>0.94164816324744005</v>
      </c>
      <c r="V70" s="33">
        <f t="shared" si="32"/>
        <v>0.94164816324744005</v>
      </c>
      <c r="W70" s="33">
        <f t="shared" si="32"/>
        <v>0.94164816324744005</v>
      </c>
      <c r="X70" s="33">
        <f t="shared" si="32"/>
        <v>0.94164816324744005</v>
      </c>
      <c r="Y70" s="33">
        <f t="shared" si="32"/>
        <v>0.94164816324744005</v>
      </c>
      <c r="Z70" s="33">
        <f t="shared" si="32"/>
        <v>0.94164816324744005</v>
      </c>
      <c r="AA70" s="33">
        <f t="shared" si="32"/>
        <v>0.94164816324744005</v>
      </c>
      <c r="AB70" s="33">
        <f t="shared" si="32"/>
        <v>0.94164816324744005</v>
      </c>
      <c r="AC70" s="33">
        <f t="shared" si="32"/>
        <v>0.94164816324744005</v>
      </c>
      <c r="AD70" s="33">
        <f t="shared" si="32"/>
        <v>0.94164816324744005</v>
      </c>
      <c r="AE70" s="33">
        <f t="shared" si="32"/>
        <v>0.94164816324744005</v>
      </c>
      <c r="AF70" s="33">
        <f t="shared" si="30"/>
        <v>0.94164816324744005</v>
      </c>
      <c r="AG70" s="33">
        <f t="shared" si="30"/>
        <v>0.94164816324744005</v>
      </c>
      <c r="AH70" s="33">
        <f t="shared" si="30"/>
        <v>0.94164816324744005</v>
      </c>
      <c r="AI70" s="33">
        <f t="shared" si="30"/>
        <v>0.94164816324744005</v>
      </c>
      <c r="AJ70" s="33">
        <f t="shared" si="30"/>
        <v>0.94164816324744005</v>
      </c>
      <c r="AK70" s="33">
        <f t="shared" si="30"/>
        <v>0.94164816324744005</v>
      </c>
      <c r="AL70" s="33">
        <f t="shared" si="30"/>
        <v>0.94164816324744005</v>
      </c>
      <c r="AM70" s="33">
        <f t="shared" si="30"/>
        <v>0.94164816324744005</v>
      </c>
      <c r="AN70" s="33">
        <f t="shared" si="30"/>
        <v>0.94164816324744005</v>
      </c>
      <c r="AO70" s="33">
        <f t="shared" si="30"/>
        <v>0.94164816324744005</v>
      </c>
      <c r="AP70" s="33">
        <f t="shared" si="30"/>
        <v>0.94164816324744005</v>
      </c>
      <c r="AQ70" s="33">
        <f t="shared" si="30"/>
        <v>0.94164816324744005</v>
      </c>
      <c r="AR70" s="33">
        <f t="shared" si="30"/>
        <v>0.94164816324744005</v>
      </c>
      <c r="AS70" s="33">
        <f t="shared" si="30"/>
        <v>0.94164816324744005</v>
      </c>
      <c r="AT70" s="33">
        <f t="shared" si="30"/>
        <v>0.94164816324744005</v>
      </c>
      <c r="AU70" s="33">
        <f t="shared" si="33"/>
        <v>0.94164816324744005</v>
      </c>
      <c r="AV70" s="33">
        <f t="shared" si="33"/>
        <v>0.94164816324744005</v>
      </c>
      <c r="AW70" s="33">
        <f t="shared" si="33"/>
        <v>0.94164816324744005</v>
      </c>
      <c r="AX70" s="33">
        <f t="shared" si="33"/>
        <v>0.94164816324744005</v>
      </c>
      <c r="AY70" s="33">
        <f t="shared" si="33"/>
        <v>0.94164816324744005</v>
      </c>
      <c r="AZ70" s="33">
        <f t="shared" si="33"/>
        <v>0.94164816324744005</v>
      </c>
      <c r="BA70" s="33">
        <f t="shared" si="33"/>
        <v>0.94164816324744005</v>
      </c>
      <c r="BB70" s="33">
        <f t="shared" si="33"/>
        <v>0.94164816324744005</v>
      </c>
      <c r="BC70" s="33">
        <f t="shared" si="33"/>
        <v>0.94164816324744005</v>
      </c>
      <c r="BD70" s="33">
        <f t="shared" si="33"/>
        <v>0.94164816324744005</v>
      </c>
      <c r="BE70" s="33">
        <f t="shared" si="33"/>
        <v>0.94164816324744005</v>
      </c>
      <c r="BF70" s="33">
        <f t="shared" si="33"/>
        <v>0.94164816324744005</v>
      </c>
      <c r="BG70" s="33">
        <f t="shared" si="33"/>
        <v>0.94164816324744005</v>
      </c>
      <c r="BH70" s="33">
        <f t="shared" si="33"/>
        <v>0.94164816324744005</v>
      </c>
      <c r="BI70" s="33">
        <f t="shared" si="33"/>
        <v>0.94164816324744005</v>
      </c>
      <c r="BJ70" s="34">
        <f t="shared" si="33"/>
        <v>0.94164816324744005</v>
      </c>
    </row>
    <row r="71" spans="1:62" s="31" customFormat="1" x14ac:dyDescent="0.3">
      <c r="A71" s="29">
        <v>69</v>
      </c>
      <c r="B71" s="5"/>
      <c r="C71" s="9"/>
      <c r="D71" s="9"/>
      <c r="E71" s="9"/>
      <c r="F71" s="9"/>
      <c r="G71" s="9"/>
      <c r="H71" s="9"/>
      <c r="I71" s="9"/>
      <c r="J71" s="9"/>
      <c r="K71" s="9"/>
      <c r="L71" s="32">
        <f>IFERROR(([4]CePensRurH!L71/EsPensTipoARurH!L71)/txMortH!L71,1)</f>
        <v>1</v>
      </c>
      <c r="M71" s="32">
        <f>IFERROR(([4]CePensRurH!M71/EsPensTipoARurH!M71)/txMortH!M71,1)</f>
        <v>0.88140987028261053</v>
      </c>
      <c r="N71" s="32">
        <f>IFERROR(([4]CePensRurH!N71/EsPensTipoARurH!N71)/txMortH!N71,1)</f>
        <v>0.86647932497984304</v>
      </c>
      <c r="O71" s="32">
        <f>IFERROR(([4]CePensRurH!O71/EsPensTipoARurH!O71)/txMortH!O71,1)</f>
        <v>0.82584136309302514</v>
      </c>
      <c r="P71" s="59">
        <f>IFERROR(([4]CePensRurH!P71/EsPensTipoARurH!P71)/txMortH!P71,1)</f>
        <v>0.95935968345236899</v>
      </c>
      <c r="Q71" s="109">
        <f t="shared" si="23"/>
        <v>0.8832725604519619</v>
      </c>
      <c r="R71" s="33">
        <f t="shared" si="32"/>
        <v>0.8832725604519619</v>
      </c>
      <c r="S71" s="33">
        <f t="shared" si="32"/>
        <v>0.8832725604519619</v>
      </c>
      <c r="T71" s="33">
        <f t="shared" si="32"/>
        <v>0.8832725604519619</v>
      </c>
      <c r="U71" s="33">
        <f t="shared" si="32"/>
        <v>0.8832725604519619</v>
      </c>
      <c r="V71" s="33">
        <f t="shared" si="32"/>
        <v>0.8832725604519619</v>
      </c>
      <c r="W71" s="33">
        <f t="shared" si="32"/>
        <v>0.8832725604519619</v>
      </c>
      <c r="X71" s="33">
        <f t="shared" si="32"/>
        <v>0.8832725604519619</v>
      </c>
      <c r="Y71" s="33">
        <f t="shared" si="32"/>
        <v>0.8832725604519619</v>
      </c>
      <c r="Z71" s="33">
        <f t="shared" si="32"/>
        <v>0.8832725604519619</v>
      </c>
      <c r="AA71" s="33">
        <f t="shared" si="32"/>
        <v>0.8832725604519619</v>
      </c>
      <c r="AB71" s="33">
        <f t="shared" si="32"/>
        <v>0.8832725604519619</v>
      </c>
      <c r="AC71" s="33">
        <f t="shared" si="32"/>
        <v>0.8832725604519619</v>
      </c>
      <c r="AD71" s="33">
        <f t="shared" si="32"/>
        <v>0.8832725604519619</v>
      </c>
      <c r="AE71" s="33">
        <f t="shared" si="32"/>
        <v>0.8832725604519619</v>
      </c>
      <c r="AF71" s="33">
        <f t="shared" si="30"/>
        <v>0.8832725604519619</v>
      </c>
      <c r="AG71" s="33">
        <f t="shared" si="30"/>
        <v>0.8832725604519619</v>
      </c>
      <c r="AH71" s="33">
        <f t="shared" si="30"/>
        <v>0.8832725604519619</v>
      </c>
      <c r="AI71" s="33">
        <f t="shared" si="30"/>
        <v>0.8832725604519619</v>
      </c>
      <c r="AJ71" s="33">
        <f t="shared" si="30"/>
        <v>0.8832725604519619</v>
      </c>
      <c r="AK71" s="33">
        <f t="shared" si="30"/>
        <v>0.8832725604519619</v>
      </c>
      <c r="AL71" s="33">
        <f t="shared" si="30"/>
        <v>0.8832725604519619</v>
      </c>
      <c r="AM71" s="33">
        <f t="shared" si="30"/>
        <v>0.8832725604519619</v>
      </c>
      <c r="AN71" s="33">
        <f t="shared" si="30"/>
        <v>0.8832725604519619</v>
      </c>
      <c r="AO71" s="33">
        <f t="shared" si="30"/>
        <v>0.8832725604519619</v>
      </c>
      <c r="AP71" s="33">
        <f t="shared" si="30"/>
        <v>0.8832725604519619</v>
      </c>
      <c r="AQ71" s="33">
        <f t="shared" si="30"/>
        <v>0.8832725604519619</v>
      </c>
      <c r="AR71" s="33">
        <f t="shared" si="30"/>
        <v>0.8832725604519619</v>
      </c>
      <c r="AS71" s="33">
        <f t="shared" si="30"/>
        <v>0.8832725604519619</v>
      </c>
      <c r="AT71" s="33">
        <f t="shared" si="30"/>
        <v>0.8832725604519619</v>
      </c>
      <c r="AU71" s="33">
        <f t="shared" si="33"/>
        <v>0.8832725604519619</v>
      </c>
      <c r="AV71" s="33">
        <f t="shared" si="33"/>
        <v>0.8832725604519619</v>
      </c>
      <c r="AW71" s="33">
        <f t="shared" si="33"/>
        <v>0.8832725604519619</v>
      </c>
      <c r="AX71" s="33">
        <f t="shared" si="33"/>
        <v>0.8832725604519619</v>
      </c>
      <c r="AY71" s="33">
        <f t="shared" si="33"/>
        <v>0.8832725604519619</v>
      </c>
      <c r="AZ71" s="33">
        <f t="shared" si="33"/>
        <v>0.8832725604519619</v>
      </c>
      <c r="BA71" s="33">
        <f t="shared" si="33"/>
        <v>0.8832725604519619</v>
      </c>
      <c r="BB71" s="33">
        <f t="shared" si="33"/>
        <v>0.8832725604519619</v>
      </c>
      <c r="BC71" s="33">
        <f t="shared" si="33"/>
        <v>0.8832725604519619</v>
      </c>
      <c r="BD71" s="33">
        <f t="shared" si="33"/>
        <v>0.8832725604519619</v>
      </c>
      <c r="BE71" s="33">
        <f t="shared" si="33"/>
        <v>0.8832725604519619</v>
      </c>
      <c r="BF71" s="33">
        <f t="shared" si="33"/>
        <v>0.8832725604519619</v>
      </c>
      <c r="BG71" s="33">
        <f t="shared" si="33"/>
        <v>0.8832725604519619</v>
      </c>
      <c r="BH71" s="33">
        <f t="shared" si="33"/>
        <v>0.8832725604519619</v>
      </c>
      <c r="BI71" s="33">
        <f t="shared" si="33"/>
        <v>0.8832725604519619</v>
      </c>
      <c r="BJ71" s="34">
        <f t="shared" si="33"/>
        <v>0.8832725604519619</v>
      </c>
    </row>
    <row r="72" spans="1:62" s="31" customFormat="1" x14ac:dyDescent="0.3">
      <c r="A72" s="29">
        <v>70</v>
      </c>
      <c r="B72" s="5"/>
      <c r="C72" s="9"/>
      <c r="D72" s="9"/>
      <c r="E72" s="9"/>
      <c r="F72" s="9"/>
      <c r="G72" s="9"/>
      <c r="H72" s="9"/>
      <c r="I72" s="9"/>
      <c r="J72" s="9"/>
      <c r="K72" s="9"/>
      <c r="L72" s="32">
        <f>IFERROR(([4]CePensRurH!L72/EsPensTipoARurH!L72)/txMortH!L72,1)</f>
        <v>1</v>
      </c>
      <c r="M72" s="32">
        <f>IFERROR(([4]CePensRurH!M72/EsPensTipoARurH!M72)/txMortH!M72,1)</f>
        <v>0.80988902302374988</v>
      </c>
      <c r="N72" s="32">
        <f>IFERROR(([4]CePensRurH!N72/EsPensTipoARurH!N72)/txMortH!N72,1)</f>
        <v>0.71838932785957488</v>
      </c>
      <c r="O72" s="32">
        <f>IFERROR(([4]CePensRurH!O72/EsPensTipoARurH!O72)/txMortH!O72,1)</f>
        <v>0.9650338221829744</v>
      </c>
      <c r="P72" s="59">
        <f>IFERROR(([4]CePensRurH!P72/EsPensTipoARurH!P72)/txMortH!P72,1)</f>
        <v>0.7886640989191237</v>
      </c>
      <c r="Q72" s="109">
        <f t="shared" si="23"/>
        <v>0.82049406799635582</v>
      </c>
      <c r="R72" s="33">
        <f t="shared" si="32"/>
        <v>0.82049406799635582</v>
      </c>
      <c r="S72" s="33">
        <f t="shared" si="32"/>
        <v>0.82049406799635582</v>
      </c>
      <c r="T72" s="33">
        <f t="shared" si="32"/>
        <v>0.82049406799635582</v>
      </c>
      <c r="U72" s="33">
        <f t="shared" si="32"/>
        <v>0.82049406799635582</v>
      </c>
      <c r="V72" s="33">
        <f t="shared" si="32"/>
        <v>0.82049406799635582</v>
      </c>
      <c r="W72" s="33">
        <f t="shared" si="32"/>
        <v>0.82049406799635582</v>
      </c>
      <c r="X72" s="33">
        <f t="shared" si="32"/>
        <v>0.82049406799635582</v>
      </c>
      <c r="Y72" s="33">
        <f t="shared" si="32"/>
        <v>0.82049406799635582</v>
      </c>
      <c r="Z72" s="33">
        <f t="shared" si="32"/>
        <v>0.82049406799635582</v>
      </c>
      <c r="AA72" s="33">
        <f t="shared" si="32"/>
        <v>0.82049406799635582</v>
      </c>
      <c r="AB72" s="33">
        <f t="shared" si="32"/>
        <v>0.82049406799635582</v>
      </c>
      <c r="AC72" s="33">
        <f t="shared" si="32"/>
        <v>0.82049406799635582</v>
      </c>
      <c r="AD72" s="33">
        <f t="shared" si="32"/>
        <v>0.82049406799635582</v>
      </c>
      <c r="AE72" s="33">
        <f t="shared" ref="AE72:AT72" si="34">AD72</f>
        <v>0.82049406799635582</v>
      </c>
      <c r="AF72" s="33">
        <f t="shared" si="34"/>
        <v>0.82049406799635582</v>
      </c>
      <c r="AG72" s="33">
        <f t="shared" si="34"/>
        <v>0.82049406799635582</v>
      </c>
      <c r="AH72" s="33">
        <f t="shared" si="34"/>
        <v>0.82049406799635582</v>
      </c>
      <c r="AI72" s="33">
        <f t="shared" si="34"/>
        <v>0.82049406799635582</v>
      </c>
      <c r="AJ72" s="33">
        <f t="shared" si="34"/>
        <v>0.82049406799635582</v>
      </c>
      <c r="AK72" s="33">
        <f t="shared" si="34"/>
        <v>0.82049406799635582</v>
      </c>
      <c r="AL72" s="33">
        <f t="shared" si="34"/>
        <v>0.82049406799635582</v>
      </c>
      <c r="AM72" s="33">
        <f t="shared" si="34"/>
        <v>0.82049406799635582</v>
      </c>
      <c r="AN72" s="33">
        <f t="shared" si="34"/>
        <v>0.82049406799635582</v>
      </c>
      <c r="AO72" s="33">
        <f t="shared" si="34"/>
        <v>0.82049406799635582</v>
      </c>
      <c r="AP72" s="33">
        <f t="shared" si="34"/>
        <v>0.82049406799635582</v>
      </c>
      <c r="AQ72" s="33">
        <f t="shared" si="34"/>
        <v>0.82049406799635582</v>
      </c>
      <c r="AR72" s="33">
        <f t="shared" si="34"/>
        <v>0.82049406799635582</v>
      </c>
      <c r="AS72" s="33">
        <f t="shared" si="34"/>
        <v>0.82049406799635582</v>
      </c>
      <c r="AT72" s="33">
        <f t="shared" si="34"/>
        <v>0.82049406799635582</v>
      </c>
      <c r="AU72" s="33">
        <f t="shared" si="33"/>
        <v>0.82049406799635582</v>
      </c>
      <c r="AV72" s="33">
        <f t="shared" si="33"/>
        <v>0.82049406799635582</v>
      </c>
      <c r="AW72" s="33">
        <f t="shared" si="33"/>
        <v>0.82049406799635582</v>
      </c>
      <c r="AX72" s="33">
        <f t="shared" si="33"/>
        <v>0.82049406799635582</v>
      </c>
      <c r="AY72" s="33">
        <f t="shared" si="33"/>
        <v>0.82049406799635582</v>
      </c>
      <c r="AZ72" s="33">
        <f t="shared" si="33"/>
        <v>0.82049406799635582</v>
      </c>
      <c r="BA72" s="33">
        <f t="shared" si="33"/>
        <v>0.82049406799635582</v>
      </c>
      <c r="BB72" s="33">
        <f t="shared" si="33"/>
        <v>0.82049406799635582</v>
      </c>
      <c r="BC72" s="33">
        <f t="shared" si="33"/>
        <v>0.82049406799635582</v>
      </c>
      <c r="BD72" s="33">
        <f t="shared" si="33"/>
        <v>0.82049406799635582</v>
      </c>
      <c r="BE72" s="33">
        <f t="shared" si="33"/>
        <v>0.82049406799635582</v>
      </c>
      <c r="BF72" s="33">
        <f t="shared" si="33"/>
        <v>0.82049406799635582</v>
      </c>
      <c r="BG72" s="33">
        <f t="shared" si="33"/>
        <v>0.82049406799635582</v>
      </c>
      <c r="BH72" s="33">
        <f t="shared" si="33"/>
        <v>0.82049406799635582</v>
      </c>
      <c r="BI72" s="33">
        <f t="shared" si="33"/>
        <v>0.82049406799635582</v>
      </c>
      <c r="BJ72" s="34">
        <f t="shared" ref="R72:BJ78" si="35">BI72</f>
        <v>0.82049406799635582</v>
      </c>
    </row>
    <row r="73" spans="1:62" s="31" customFormat="1" x14ac:dyDescent="0.3">
      <c r="A73" s="29">
        <v>71</v>
      </c>
      <c r="B73" s="5"/>
      <c r="C73" s="9"/>
      <c r="D73" s="9"/>
      <c r="E73" s="9"/>
      <c r="F73" s="9"/>
      <c r="G73" s="9"/>
      <c r="H73" s="9"/>
      <c r="I73" s="9"/>
      <c r="J73" s="9"/>
      <c r="K73" s="9"/>
      <c r="L73" s="32">
        <f>IFERROR(([4]CePensRurH!L73/EsPensTipoARurH!L73)/txMortH!L73,1)</f>
        <v>1</v>
      </c>
      <c r="M73" s="32">
        <f>IFERROR(([4]CePensRurH!M73/EsPensTipoARurH!M73)/txMortH!M73,1)</f>
        <v>0.83144286533162981</v>
      </c>
      <c r="N73" s="32">
        <f>IFERROR(([4]CePensRurH!N73/EsPensTipoARurH!N73)/txMortH!N73,1)</f>
        <v>0.88925141126611473</v>
      </c>
      <c r="O73" s="32">
        <f>IFERROR(([4]CePensRurH!O73/EsPensTipoARurH!O73)/txMortH!O73,1)</f>
        <v>0.72088030540797632</v>
      </c>
      <c r="P73" s="59">
        <f>IFERROR(([4]CePensRurH!P73/EsPensTipoARurH!P73)/txMortH!P73,1)</f>
        <v>0.7975556529327944</v>
      </c>
      <c r="Q73" s="109">
        <f t="shared" si="23"/>
        <v>0.8097825587346289</v>
      </c>
      <c r="R73" s="33">
        <f t="shared" si="35"/>
        <v>0.8097825587346289</v>
      </c>
      <c r="S73" s="33">
        <f t="shared" si="35"/>
        <v>0.8097825587346289</v>
      </c>
      <c r="T73" s="33">
        <f t="shared" si="35"/>
        <v>0.8097825587346289</v>
      </c>
      <c r="U73" s="33">
        <f t="shared" si="35"/>
        <v>0.8097825587346289</v>
      </c>
      <c r="V73" s="33">
        <f t="shared" si="35"/>
        <v>0.8097825587346289</v>
      </c>
      <c r="W73" s="33">
        <f t="shared" si="35"/>
        <v>0.8097825587346289</v>
      </c>
      <c r="X73" s="33">
        <f t="shared" si="35"/>
        <v>0.8097825587346289</v>
      </c>
      <c r="Y73" s="33">
        <f t="shared" si="35"/>
        <v>0.8097825587346289</v>
      </c>
      <c r="Z73" s="33">
        <f t="shared" si="35"/>
        <v>0.8097825587346289</v>
      </c>
      <c r="AA73" s="33">
        <f t="shared" si="35"/>
        <v>0.8097825587346289</v>
      </c>
      <c r="AB73" s="33">
        <f t="shared" si="35"/>
        <v>0.8097825587346289</v>
      </c>
      <c r="AC73" s="33">
        <f t="shared" si="35"/>
        <v>0.8097825587346289</v>
      </c>
      <c r="AD73" s="33">
        <f t="shared" si="35"/>
        <v>0.8097825587346289</v>
      </c>
      <c r="AE73" s="33">
        <f t="shared" si="35"/>
        <v>0.8097825587346289</v>
      </c>
      <c r="AF73" s="33">
        <f t="shared" si="35"/>
        <v>0.8097825587346289</v>
      </c>
      <c r="AG73" s="33">
        <f t="shared" si="35"/>
        <v>0.8097825587346289</v>
      </c>
      <c r="AH73" s="33">
        <f t="shared" si="35"/>
        <v>0.8097825587346289</v>
      </c>
      <c r="AI73" s="33">
        <f t="shared" si="35"/>
        <v>0.8097825587346289</v>
      </c>
      <c r="AJ73" s="33">
        <f t="shared" si="35"/>
        <v>0.8097825587346289</v>
      </c>
      <c r="AK73" s="33">
        <f t="shared" si="35"/>
        <v>0.8097825587346289</v>
      </c>
      <c r="AL73" s="33">
        <f t="shared" si="35"/>
        <v>0.8097825587346289</v>
      </c>
      <c r="AM73" s="33">
        <f t="shared" si="35"/>
        <v>0.8097825587346289</v>
      </c>
      <c r="AN73" s="33">
        <f t="shared" si="35"/>
        <v>0.8097825587346289</v>
      </c>
      <c r="AO73" s="33">
        <f t="shared" si="35"/>
        <v>0.8097825587346289</v>
      </c>
      <c r="AP73" s="33">
        <f t="shared" si="35"/>
        <v>0.8097825587346289</v>
      </c>
      <c r="AQ73" s="33">
        <f t="shared" si="35"/>
        <v>0.8097825587346289</v>
      </c>
      <c r="AR73" s="33">
        <f t="shared" si="35"/>
        <v>0.8097825587346289</v>
      </c>
      <c r="AS73" s="33">
        <f t="shared" si="35"/>
        <v>0.8097825587346289</v>
      </c>
      <c r="AT73" s="33">
        <f t="shared" si="35"/>
        <v>0.8097825587346289</v>
      </c>
      <c r="AU73" s="33">
        <f t="shared" si="35"/>
        <v>0.8097825587346289</v>
      </c>
      <c r="AV73" s="33">
        <f t="shared" si="35"/>
        <v>0.8097825587346289</v>
      </c>
      <c r="AW73" s="33">
        <f t="shared" si="35"/>
        <v>0.8097825587346289</v>
      </c>
      <c r="AX73" s="33">
        <f t="shared" si="35"/>
        <v>0.8097825587346289</v>
      </c>
      <c r="AY73" s="33">
        <f t="shared" si="35"/>
        <v>0.8097825587346289</v>
      </c>
      <c r="AZ73" s="33">
        <f t="shared" si="35"/>
        <v>0.8097825587346289</v>
      </c>
      <c r="BA73" s="33">
        <f t="shared" si="35"/>
        <v>0.8097825587346289</v>
      </c>
      <c r="BB73" s="33">
        <f t="shared" si="35"/>
        <v>0.8097825587346289</v>
      </c>
      <c r="BC73" s="33">
        <f t="shared" si="35"/>
        <v>0.8097825587346289</v>
      </c>
      <c r="BD73" s="33">
        <f t="shared" si="35"/>
        <v>0.8097825587346289</v>
      </c>
      <c r="BE73" s="33">
        <f t="shared" si="35"/>
        <v>0.8097825587346289</v>
      </c>
      <c r="BF73" s="33">
        <f t="shared" si="35"/>
        <v>0.8097825587346289</v>
      </c>
      <c r="BG73" s="33">
        <f t="shared" si="35"/>
        <v>0.8097825587346289</v>
      </c>
      <c r="BH73" s="33">
        <f t="shared" si="35"/>
        <v>0.8097825587346289</v>
      </c>
      <c r="BI73" s="33">
        <f t="shared" si="35"/>
        <v>0.8097825587346289</v>
      </c>
      <c r="BJ73" s="34">
        <f t="shared" si="35"/>
        <v>0.8097825587346289</v>
      </c>
    </row>
    <row r="74" spans="1:62" s="31" customFormat="1" x14ac:dyDescent="0.3">
      <c r="A74" s="29">
        <v>72</v>
      </c>
      <c r="B74" s="5"/>
      <c r="C74" s="9"/>
      <c r="D74" s="9"/>
      <c r="E74" s="9"/>
      <c r="F74" s="9"/>
      <c r="G74" s="9"/>
      <c r="H74" s="9"/>
      <c r="I74" s="9"/>
      <c r="J74" s="9"/>
      <c r="K74" s="9"/>
      <c r="L74" s="32">
        <f>IFERROR(([4]CePensRurH!L74/EsPensTipoARurH!L74)/txMortH!L74,1)</f>
        <v>1</v>
      </c>
      <c r="M74" s="32">
        <f>IFERROR(([4]CePensRurH!M74/EsPensTipoARurH!M74)/txMortH!M74,1)</f>
        <v>0.92777300624466996</v>
      </c>
      <c r="N74" s="32">
        <f>IFERROR(([4]CePensRurH!N74/EsPensTipoARurH!N74)/txMortH!N74,1)</f>
        <v>0.76332576472533864</v>
      </c>
      <c r="O74" s="32">
        <f>IFERROR(([4]CePensRurH!O74/EsPensTipoARurH!O74)/txMortH!O74,1)</f>
        <v>0.95039490666367432</v>
      </c>
      <c r="P74" s="59">
        <f>IFERROR(([4]CePensRurH!P74/EsPensTipoARurH!P74)/txMortH!P74,1)</f>
        <v>0.71034521062531808</v>
      </c>
      <c r="Q74" s="109">
        <f t="shared" si="23"/>
        <v>0.83795972206475033</v>
      </c>
      <c r="R74" s="33">
        <f t="shared" si="35"/>
        <v>0.83795972206475033</v>
      </c>
      <c r="S74" s="33">
        <f t="shared" si="35"/>
        <v>0.83795972206475033</v>
      </c>
      <c r="T74" s="33">
        <f t="shared" si="35"/>
        <v>0.83795972206475033</v>
      </c>
      <c r="U74" s="33">
        <f t="shared" si="35"/>
        <v>0.83795972206475033</v>
      </c>
      <c r="V74" s="33">
        <f t="shared" si="35"/>
        <v>0.83795972206475033</v>
      </c>
      <c r="W74" s="33">
        <f t="shared" si="35"/>
        <v>0.83795972206475033</v>
      </c>
      <c r="X74" s="33">
        <f t="shared" si="35"/>
        <v>0.83795972206475033</v>
      </c>
      <c r="Y74" s="33">
        <f t="shared" si="35"/>
        <v>0.83795972206475033</v>
      </c>
      <c r="Z74" s="33">
        <f t="shared" si="35"/>
        <v>0.83795972206475033</v>
      </c>
      <c r="AA74" s="33">
        <f t="shared" si="35"/>
        <v>0.83795972206475033</v>
      </c>
      <c r="AB74" s="33">
        <f t="shared" si="35"/>
        <v>0.83795972206475033</v>
      </c>
      <c r="AC74" s="33">
        <f t="shared" si="35"/>
        <v>0.83795972206475033</v>
      </c>
      <c r="AD74" s="33">
        <f t="shared" si="35"/>
        <v>0.83795972206475033</v>
      </c>
      <c r="AE74" s="33">
        <f t="shared" si="35"/>
        <v>0.83795972206475033</v>
      </c>
      <c r="AF74" s="33">
        <f t="shared" si="35"/>
        <v>0.83795972206475033</v>
      </c>
      <c r="AG74" s="33">
        <f t="shared" si="35"/>
        <v>0.83795972206475033</v>
      </c>
      <c r="AH74" s="33">
        <f t="shared" si="35"/>
        <v>0.83795972206475033</v>
      </c>
      <c r="AI74" s="33">
        <f t="shared" si="35"/>
        <v>0.83795972206475033</v>
      </c>
      <c r="AJ74" s="33">
        <f t="shared" si="35"/>
        <v>0.83795972206475033</v>
      </c>
      <c r="AK74" s="33">
        <f t="shared" si="35"/>
        <v>0.83795972206475033</v>
      </c>
      <c r="AL74" s="33">
        <f t="shared" si="35"/>
        <v>0.83795972206475033</v>
      </c>
      <c r="AM74" s="33">
        <f t="shared" si="35"/>
        <v>0.83795972206475033</v>
      </c>
      <c r="AN74" s="33">
        <f t="shared" si="35"/>
        <v>0.83795972206475033</v>
      </c>
      <c r="AO74" s="33">
        <f t="shared" si="35"/>
        <v>0.83795972206475033</v>
      </c>
      <c r="AP74" s="33">
        <f t="shared" si="35"/>
        <v>0.83795972206475033</v>
      </c>
      <c r="AQ74" s="33">
        <f t="shared" si="35"/>
        <v>0.83795972206475033</v>
      </c>
      <c r="AR74" s="33">
        <f t="shared" si="35"/>
        <v>0.83795972206475033</v>
      </c>
      <c r="AS74" s="33">
        <f t="shared" si="35"/>
        <v>0.83795972206475033</v>
      </c>
      <c r="AT74" s="33">
        <f t="shared" si="35"/>
        <v>0.83795972206475033</v>
      </c>
      <c r="AU74" s="33">
        <f t="shared" si="35"/>
        <v>0.83795972206475033</v>
      </c>
      <c r="AV74" s="33">
        <f t="shared" si="35"/>
        <v>0.83795972206475033</v>
      </c>
      <c r="AW74" s="33">
        <f t="shared" si="35"/>
        <v>0.83795972206475033</v>
      </c>
      <c r="AX74" s="33">
        <f t="shared" si="35"/>
        <v>0.83795972206475033</v>
      </c>
      <c r="AY74" s="33">
        <f t="shared" si="35"/>
        <v>0.83795972206475033</v>
      </c>
      <c r="AZ74" s="33">
        <f t="shared" si="35"/>
        <v>0.83795972206475033</v>
      </c>
      <c r="BA74" s="33">
        <f t="shared" si="35"/>
        <v>0.83795972206475033</v>
      </c>
      <c r="BB74" s="33">
        <f t="shared" si="35"/>
        <v>0.83795972206475033</v>
      </c>
      <c r="BC74" s="33">
        <f t="shared" si="35"/>
        <v>0.83795972206475033</v>
      </c>
      <c r="BD74" s="33">
        <f t="shared" si="35"/>
        <v>0.83795972206475033</v>
      </c>
      <c r="BE74" s="33">
        <f t="shared" si="35"/>
        <v>0.83795972206475033</v>
      </c>
      <c r="BF74" s="33">
        <f t="shared" si="35"/>
        <v>0.83795972206475033</v>
      </c>
      <c r="BG74" s="33">
        <f t="shared" si="35"/>
        <v>0.83795972206475033</v>
      </c>
      <c r="BH74" s="33">
        <f t="shared" si="35"/>
        <v>0.83795972206475033</v>
      </c>
      <c r="BI74" s="33">
        <f t="shared" si="35"/>
        <v>0.83795972206475033</v>
      </c>
      <c r="BJ74" s="34">
        <f t="shared" si="35"/>
        <v>0.83795972206475033</v>
      </c>
    </row>
    <row r="75" spans="1:62" s="31" customFormat="1" x14ac:dyDescent="0.3">
      <c r="A75" s="29">
        <v>73</v>
      </c>
      <c r="B75" s="5"/>
      <c r="C75" s="9"/>
      <c r="D75" s="9"/>
      <c r="E75" s="9"/>
      <c r="F75" s="9"/>
      <c r="G75" s="9"/>
      <c r="H75" s="9"/>
      <c r="I75" s="9"/>
      <c r="J75" s="9"/>
      <c r="K75" s="9"/>
      <c r="L75" s="32">
        <f>IFERROR(([4]CePensRurH!L75/EsPensTipoARurH!L75)/txMortH!L75,1)</f>
        <v>1</v>
      </c>
      <c r="M75" s="32">
        <f>IFERROR(([4]CePensRurH!M75/EsPensTipoARurH!M75)/txMortH!M75,1)</f>
        <v>0.95582828954277599</v>
      </c>
      <c r="N75" s="32">
        <f>IFERROR(([4]CePensRurH!N75/EsPensTipoARurH!N75)/txMortH!N75,1)</f>
        <v>0.95283687361935931</v>
      </c>
      <c r="O75" s="32">
        <f>IFERROR(([4]CePensRurH!O75/EsPensTipoARurH!O75)/txMortH!O75,1)</f>
        <v>0.96483200018661042</v>
      </c>
      <c r="P75" s="59">
        <f>IFERROR(([4]CePensRurH!P75/EsPensTipoARurH!P75)/txMortH!P75,1)</f>
        <v>1.0036177480520883</v>
      </c>
      <c r="Q75" s="109">
        <f t="shared" si="23"/>
        <v>0.96927872785020841</v>
      </c>
      <c r="R75" s="33">
        <f t="shared" si="35"/>
        <v>0.96927872785020841</v>
      </c>
      <c r="S75" s="33">
        <f t="shared" si="35"/>
        <v>0.96927872785020841</v>
      </c>
      <c r="T75" s="33">
        <f t="shared" si="35"/>
        <v>0.96927872785020841</v>
      </c>
      <c r="U75" s="33">
        <f t="shared" si="35"/>
        <v>0.96927872785020841</v>
      </c>
      <c r="V75" s="33">
        <f t="shared" si="35"/>
        <v>0.96927872785020841</v>
      </c>
      <c r="W75" s="33">
        <f t="shared" si="35"/>
        <v>0.96927872785020841</v>
      </c>
      <c r="X75" s="33">
        <f t="shared" si="35"/>
        <v>0.96927872785020841</v>
      </c>
      <c r="Y75" s="33">
        <f t="shared" si="35"/>
        <v>0.96927872785020841</v>
      </c>
      <c r="Z75" s="33">
        <f t="shared" si="35"/>
        <v>0.96927872785020841</v>
      </c>
      <c r="AA75" s="33">
        <f t="shared" si="35"/>
        <v>0.96927872785020841</v>
      </c>
      <c r="AB75" s="33">
        <f t="shared" si="35"/>
        <v>0.96927872785020841</v>
      </c>
      <c r="AC75" s="33">
        <f t="shared" si="35"/>
        <v>0.96927872785020841</v>
      </c>
      <c r="AD75" s="33">
        <f t="shared" si="35"/>
        <v>0.96927872785020841</v>
      </c>
      <c r="AE75" s="33">
        <f t="shared" si="35"/>
        <v>0.96927872785020841</v>
      </c>
      <c r="AF75" s="33">
        <f t="shared" si="35"/>
        <v>0.96927872785020841</v>
      </c>
      <c r="AG75" s="33">
        <f t="shared" si="35"/>
        <v>0.96927872785020841</v>
      </c>
      <c r="AH75" s="33">
        <f t="shared" si="35"/>
        <v>0.96927872785020841</v>
      </c>
      <c r="AI75" s="33">
        <f t="shared" si="35"/>
        <v>0.96927872785020841</v>
      </c>
      <c r="AJ75" s="33">
        <f t="shared" si="35"/>
        <v>0.96927872785020841</v>
      </c>
      <c r="AK75" s="33">
        <f t="shared" si="35"/>
        <v>0.96927872785020841</v>
      </c>
      <c r="AL75" s="33">
        <f t="shared" si="35"/>
        <v>0.96927872785020841</v>
      </c>
      <c r="AM75" s="33">
        <f t="shared" si="35"/>
        <v>0.96927872785020841</v>
      </c>
      <c r="AN75" s="33">
        <f t="shared" si="35"/>
        <v>0.96927872785020841</v>
      </c>
      <c r="AO75" s="33">
        <f t="shared" si="35"/>
        <v>0.96927872785020841</v>
      </c>
      <c r="AP75" s="33">
        <f t="shared" si="35"/>
        <v>0.96927872785020841</v>
      </c>
      <c r="AQ75" s="33">
        <f t="shared" si="35"/>
        <v>0.96927872785020841</v>
      </c>
      <c r="AR75" s="33">
        <f t="shared" si="35"/>
        <v>0.96927872785020841</v>
      </c>
      <c r="AS75" s="33">
        <f t="shared" si="35"/>
        <v>0.96927872785020841</v>
      </c>
      <c r="AT75" s="33">
        <f t="shared" si="35"/>
        <v>0.96927872785020841</v>
      </c>
      <c r="AU75" s="33">
        <f t="shared" si="35"/>
        <v>0.96927872785020841</v>
      </c>
      <c r="AV75" s="33">
        <f t="shared" si="35"/>
        <v>0.96927872785020841</v>
      </c>
      <c r="AW75" s="33">
        <f t="shared" si="35"/>
        <v>0.96927872785020841</v>
      </c>
      <c r="AX75" s="33">
        <f t="shared" si="35"/>
        <v>0.96927872785020841</v>
      </c>
      <c r="AY75" s="33">
        <f t="shared" si="35"/>
        <v>0.96927872785020841</v>
      </c>
      <c r="AZ75" s="33">
        <f t="shared" si="35"/>
        <v>0.96927872785020841</v>
      </c>
      <c r="BA75" s="33">
        <f t="shared" si="35"/>
        <v>0.96927872785020841</v>
      </c>
      <c r="BB75" s="33">
        <f t="shared" si="35"/>
        <v>0.96927872785020841</v>
      </c>
      <c r="BC75" s="33">
        <f t="shared" si="35"/>
        <v>0.96927872785020841</v>
      </c>
      <c r="BD75" s="33">
        <f t="shared" si="35"/>
        <v>0.96927872785020841</v>
      </c>
      <c r="BE75" s="33">
        <f t="shared" si="35"/>
        <v>0.96927872785020841</v>
      </c>
      <c r="BF75" s="33">
        <f t="shared" si="35"/>
        <v>0.96927872785020841</v>
      </c>
      <c r="BG75" s="33">
        <f t="shared" si="35"/>
        <v>0.96927872785020841</v>
      </c>
      <c r="BH75" s="33">
        <f t="shared" si="35"/>
        <v>0.96927872785020841</v>
      </c>
      <c r="BI75" s="33">
        <f t="shared" si="35"/>
        <v>0.96927872785020841</v>
      </c>
      <c r="BJ75" s="34">
        <f t="shared" si="35"/>
        <v>0.96927872785020841</v>
      </c>
    </row>
    <row r="76" spans="1:62" s="31" customFormat="1" x14ac:dyDescent="0.3">
      <c r="A76" s="29">
        <v>74</v>
      </c>
      <c r="B76" s="5"/>
      <c r="C76" s="9"/>
      <c r="D76" s="9"/>
      <c r="E76" s="9"/>
      <c r="F76" s="9"/>
      <c r="G76" s="9"/>
      <c r="H76" s="9"/>
      <c r="I76" s="9"/>
      <c r="J76" s="9"/>
      <c r="K76" s="9"/>
      <c r="L76" s="32">
        <f>IFERROR(([4]CePensRurH!L76/EsPensTipoARurH!L76)/txMortH!L76,1)</f>
        <v>1</v>
      </c>
      <c r="M76" s="32">
        <f>IFERROR(([4]CePensRurH!M76/EsPensTipoARurH!M76)/txMortH!M76,1)</f>
        <v>0.91687497276149588</v>
      </c>
      <c r="N76" s="32">
        <f>IFERROR(([4]CePensRurH!N76/EsPensTipoARurH!N76)/txMortH!N76,1)</f>
        <v>0.83554347488083214</v>
      </c>
      <c r="O76" s="32">
        <f>IFERROR(([4]CePensRurH!O76/EsPensTipoARurH!O76)/txMortH!O76,1)</f>
        <v>0.85045081644719767</v>
      </c>
      <c r="P76" s="59">
        <f>IFERROR(([4]CePensRurH!P76/EsPensTipoARurH!P76)/txMortH!P76,1)</f>
        <v>0.89262208361747708</v>
      </c>
      <c r="Q76" s="109">
        <f t="shared" si="23"/>
        <v>0.87387283692675077</v>
      </c>
      <c r="R76" s="33">
        <f t="shared" si="35"/>
        <v>0.87387283692675077</v>
      </c>
      <c r="S76" s="33">
        <f t="shared" si="35"/>
        <v>0.87387283692675077</v>
      </c>
      <c r="T76" s="33">
        <f t="shared" si="35"/>
        <v>0.87387283692675077</v>
      </c>
      <c r="U76" s="33">
        <f t="shared" si="35"/>
        <v>0.87387283692675077</v>
      </c>
      <c r="V76" s="33">
        <f t="shared" si="35"/>
        <v>0.87387283692675077</v>
      </c>
      <c r="W76" s="33">
        <f t="shared" si="35"/>
        <v>0.87387283692675077</v>
      </c>
      <c r="X76" s="33">
        <f t="shared" si="35"/>
        <v>0.87387283692675077</v>
      </c>
      <c r="Y76" s="33">
        <f t="shared" si="35"/>
        <v>0.87387283692675077</v>
      </c>
      <c r="Z76" s="33">
        <f t="shared" si="35"/>
        <v>0.87387283692675077</v>
      </c>
      <c r="AA76" s="33">
        <f t="shared" si="35"/>
        <v>0.87387283692675077</v>
      </c>
      <c r="AB76" s="33">
        <f t="shared" si="35"/>
        <v>0.87387283692675077</v>
      </c>
      <c r="AC76" s="33">
        <f t="shared" si="35"/>
        <v>0.87387283692675077</v>
      </c>
      <c r="AD76" s="33">
        <f t="shared" si="35"/>
        <v>0.87387283692675077</v>
      </c>
      <c r="AE76" s="33">
        <f t="shared" si="35"/>
        <v>0.87387283692675077</v>
      </c>
      <c r="AF76" s="33">
        <f t="shared" si="35"/>
        <v>0.87387283692675077</v>
      </c>
      <c r="AG76" s="33">
        <f t="shared" si="35"/>
        <v>0.87387283692675077</v>
      </c>
      <c r="AH76" s="33">
        <f t="shared" si="35"/>
        <v>0.87387283692675077</v>
      </c>
      <c r="AI76" s="33">
        <f t="shared" si="35"/>
        <v>0.87387283692675077</v>
      </c>
      <c r="AJ76" s="33">
        <f t="shared" si="35"/>
        <v>0.87387283692675077</v>
      </c>
      <c r="AK76" s="33">
        <f t="shared" si="35"/>
        <v>0.87387283692675077</v>
      </c>
      <c r="AL76" s="33">
        <f t="shared" si="35"/>
        <v>0.87387283692675077</v>
      </c>
      <c r="AM76" s="33">
        <f t="shared" si="35"/>
        <v>0.87387283692675077</v>
      </c>
      <c r="AN76" s="33">
        <f t="shared" si="35"/>
        <v>0.87387283692675077</v>
      </c>
      <c r="AO76" s="33">
        <f t="shared" si="35"/>
        <v>0.87387283692675077</v>
      </c>
      <c r="AP76" s="33">
        <f t="shared" si="35"/>
        <v>0.87387283692675077</v>
      </c>
      <c r="AQ76" s="33">
        <f t="shared" si="35"/>
        <v>0.87387283692675077</v>
      </c>
      <c r="AR76" s="33">
        <f t="shared" si="35"/>
        <v>0.87387283692675077</v>
      </c>
      <c r="AS76" s="33">
        <f t="shared" si="35"/>
        <v>0.87387283692675077</v>
      </c>
      <c r="AT76" s="33">
        <f t="shared" si="35"/>
        <v>0.87387283692675077</v>
      </c>
      <c r="AU76" s="33">
        <f t="shared" si="35"/>
        <v>0.87387283692675077</v>
      </c>
      <c r="AV76" s="33">
        <f t="shared" si="35"/>
        <v>0.87387283692675077</v>
      </c>
      <c r="AW76" s="33">
        <f t="shared" si="35"/>
        <v>0.87387283692675077</v>
      </c>
      <c r="AX76" s="33">
        <f t="shared" si="35"/>
        <v>0.87387283692675077</v>
      </c>
      <c r="AY76" s="33">
        <f t="shared" si="35"/>
        <v>0.87387283692675077</v>
      </c>
      <c r="AZ76" s="33">
        <f t="shared" si="35"/>
        <v>0.87387283692675077</v>
      </c>
      <c r="BA76" s="33">
        <f t="shared" si="35"/>
        <v>0.87387283692675077</v>
      </c>
      <c r="BB76" s="33">
        <f t="shared" si="35"/>
        <v>0.87387283692675077</v>
      </c>
      <c r="BC76" s="33">
        <f t="shared" si="35"/>
        <v>0.87387283692675077</v>
      </c>
      <c r="BD76" s="33">
        <f t="shared" si="35"/>
        <v>0.87387283692675077</v>
      </c>
      <c r="BE76" s="33">
        <f t="shared" si="35"/>
        <v>0.87387283692675077</v>
      </c>
      <c r="BF76" s="33">
        <f t="shared" si="35"/>
        <v>0.87387283692675077</v>
      </c>
      <c r="BG76" s="33">
        <f t="shared" si="35"/>
        <v>0.87387283692675077</v>
      </c>
      <c r="BH76" s="33">
        <f t="shared" si="35"/>
        <v>0.87387283692675077</v>
      </c>
      <c r="BI76" s="33">
        <f t="shared" si="35"/>
        <v>0.87387283692675077</v>
      </c>
      <c r="BJ76" s="34">
        <f t="shared" si="35"/>
        <v>0.87387283692675077</v>
      </c>
    </row>
    <row r="77" spans="1:62" s="31" customFormat="1" x14ac:dyDescent="0.3">
      <c r="A77" s="29">
        <v>75</v>
      </c>
      <c r="B77" s="5"/>
      <c r="C77" s="9"/>
      <c r="D77" s="9"/>
      <c r="E77" s="9"/>
      <c r="F77" s="9"/>
      <c r="G77" s="9"/>
      <c r="H77" s="9"/>
      <c r="I77" s="9"/>
      <c r="J77" s="9"/>
      <c r="K77" s="9"/>
      <c r="L77" s="32">
        <f>IFERROR(([4]CePensRurH!L77/EsPensTipoARurH!L77)/txMortH!L77,1)</f>
        <v>1</v>
      </c>
      <c r="M77" s="32">
        <f>IFERROR(([4]CePensRurH!M77/EsPensTipoARurH!M77)/txMortH!M77,1)</f>
        <v>0.86462127076534656</v>
      </c>
      <c r="N77" s="32">
        <f>IFERROR(([4]CePensRurH!N77/EsPensTipoARurH!N77)/txMortH!N77,1)</f>
        <v>0.86285499468974436</v>
      </c>
      <c r="O77" s="32">
        <f>IFERROR(([4]CePensRurH!O77/EsPensTipoARurH!O77)/txMortH!O77,1)</f>
        <v>0.77374619180316218</v>
      </c>
      <c r="P77" s="59">
        <f>IFERROR(([4]CePensRurH!P77/EsPensTipoARurH!P77)/txMortH!P77,1)</f>
        <v>0.77544234327715778</v>
      </c>
      <c r="Q77" s="109">
        <f t="shared" si="23"/>
        <v>0.81916620013385277</v>
      </c>
      <c r="R77" s="33">
        <f t="shared" si="35"/>
        <v>0.81916620013385277</v>
      </c>
      <c r="S77" s="33">
        <f t="shared" si="35"/>
        <v>0.81916620013385277</v>
      </c>
      <c r="T77" s="33">
        <f t="shared" si="35"/>
        <v>0.81916620013385277</v>
      </c>
      <c r="U77" s="33">
        <f t="shared" si="35"/>
        <v>0.81916620013385277</v>
      </c>
      <c r="V77" s="33">
        <f t="shared" si="35"/>
        <v>0.81916620013385277</v>
      </c>
      <c r="W77" s="33">
        <f t="shared" si="35"/>
        <v>0.81916620013385277</v>
      </c>
      <c r="X77" s="33">
        <f t="shared" si="35"/>
        <v>0.81916620013385277</v>
      </c>
      <c r="Y77" s="33">
        <f t="shared" si="35"/>
        <v>0.81916620013385277</v>
      </c>
      <c r="Z77" s="33">
        <f t="shared" si="35"/>
        <v>0.81916620013385277</v>
      </c>
      <c r="AA77" s="33">
        <f t="shared" si="35"/>
        <v>0.81916620013385277</v>
      </c>
      <c r="AB77" s="33">
        <f t="shared" si="35"/>
        <v>0.81916620013385277</v>
      </c>
      <c r="AC77" s="33">
        <f t="shared" si="35"/>
        <v>0.81916620013385277</v>
      </c>
      <c r="AD77" s="33">
        <f t="shared" si="35"/>
        <v>0.81916620013385277</v>
      </c>
      <c r="AE77" s="33">
        <f t="shared" si="35"/>
        <v>0.81916620013385277</v>
      </c>
      <c r="AF77" s="33">
        <f t="shared" si="35"/>
        <v>0.81916620013385277</v>
      </c>
      <c r="AG77" s="33">
        <f t="shared" si="35"/>
        <v>0.81916620013385277</v>
      </c>
      <c r="AH77" s="33">
        <f t="shared" si="35"/>
        <v>0.81916620013385277</v>
      </c>
      <c r="AI77" s="33">
        <f t="shared" si="35"/>
        <v>0.81916620013385277</v>
      </c>
      <c r="AJ77" s="33">
        <f t="shared" si="35"/>
        <v>0.81916620013385277</v>
      </c>
      <c r="AK77" s="33">
        <f t="shared" si="35"/>
        <v>0.81916620013385277</v>
      </c>
      <c r="AL77" s="33">
        <f t="shared" si="35"/>
        <v>0.81916620013385277</v>
      </c>
      <c r="AM77" s="33">
        <f t="shared" si="35"/>
        <v>0.81916620013385277</v>
      </c>
      <c r="AN77" s="33">
        <f t="shared" si="35"/>
        <v>0.81916620013385277</v>
      </c>
      <c r="AO77" s="33">
        <f t="shared" si="35"/>
        <v>0.81916620013385277</v>
      </c>
      <c r="AP77" s="33">
        <f t="shared" si="35"/>
        <v>0.81916620013385277</v>
      </c>
      <c r="AQ77" s="33">
        <f t="shared" si="35"/>
        <v>0.81916620013385277</v>
      </c>
      <c r="AR77" s="33">
        <f t="shared" si="35"/>
        <v>0.81916620013385277</v>
      </c>
      <c r="AS77" s="33">
        <f t="shared" si="35"/>
        <v>0.81916620013385277</v>
      </c>
      <c r="AT77" s="33">
        <f t="shared" si="35"/>
        <v>0.81916620013385277</v>
      </c>
      <c r="AU77" s="33">
        <f t="shared" si="35"/>
        <v>0.81916620013385277</v>
      </c>
      <c r="AV77" s="33">
        <f t="shared" si="35"/>
        <v>0.81916620013385277</v>
      </c>
      <c r="AW77" s="33">
        <f t="shared" si="35"/>
        <v>0.81916620013385277</v>
      </c>
      <c r="AX77" s="33">
        <f t="shared" si="35"/>
        <v>0.81916620013385277</v>
      </c>
      <c r="AY77" s="33">
        <f t="shared" si="35"/>
        <v>0.81916620013385277</v>
      </c>
      <c r="AZ77" s="33">
        <f t="shared" si="35"/>
        <v>0.81916620013385277</v>
      </c>
      <c r="BA77" s="33">
        <f t="shared" si="35"/>
        <v>0.81916620013385277</v>
      </c>
      <c r="BB77" s="33">
        <f t="shared" si="35"/>
        <v>0.81916620013385277</v>
      </c>
      <c r="BC77" s="33">
        <f t="shared" si="35"/>
        <v>0.81916620013385277</v>
      </c>
      <c r="BD77" s="33">
        <f t="shared" si="35"/>
        <v>0.81916620013385277</v>
      </c>
      <c r="BE77" s="33">
        <f t="shared" si="35"/>
        <v>0.81916620013385277</v>
      </c>
      <c r="BF77" s="33">
        <f t="shared" si="35"/>
        <v>0.81916620013385277</v>
      </c>
      <c r="BG77" s="33">
        <f t="shared" si="35"/>
        <v>0.81916620013385277</v>
      </c>
      <c r="BH77" s="33">
        <f t="shared" si="35"/>
        <v>0.81916620013385277</v>
      </c>
      <c r="BI77" s="33">
        <f t="shared" si="35"/>
        <v>0.81916620013385277</v>
      </c>
      <c r="BJ77" s="34">
        <f t="shared" si="35"/>
        <v>0.81916620013385277</v>
      </c>
    </row>
    <row r="78" spans="1:62" s="31" customFormat="1" x14ac:dyDescent="0.3">
      <c r="A78" s="29">
        <v>76</v>
      </c>
      <c r="B78" s="5"/>
      <c r="C78" s="9"/>
      <c r="D78" s="9"/>
      <c r="E78" s="9"/>
      <c r="F78" s="9"/>
      <c r="G78" s="9"/>
      <c r="H78" s="9"/>
      <c r="I78" s="9"/>
      <c r="J78" s="9"/>
      <c r="K78" s="9"/>
      <c r="L78" s="32">
        <f>IFERROR(([4]CePensRurH!L78/EsPensTipoARurH!L78)/txMortH!L78,1)</f>
        <v>1</v>
      </c>
      <c r="M78" s="32">
        <f>IFERROR(([4]CePensRurH!M78/EsPensTipoARurH!M78)/txMortH!M78,1)</f>
        <v>0.76123251528824343</v>
      </c>
      <c r="N78" s="32">
        <f>IFERROR(([4]CePensRurH!N78/EsPensTipoARurH!N78)/txMortH!N78,1)</f>
        <v>0.81088262645441855</v>
      </c>
      <c r="O78" s="32">
        <f>IFERROR(([4]CePensRurH!O78/EsPensTipoARurH!O78)/txMortH!O78,1)</f>
        <v>0.7936993876069548</v>
      </c>
      <c r="P78" s="59">
        <f>IFERROR(([4]CePensRurH!P78/EsPensTipoARurH!P78)/txMortH!P78,1)</f>
        <v>0.69838642352773417</v>
      </c>
      <c r="Q78" s="109">
        <f t="shared" si="23"/>
        <v>0.76605023821933771</v>
      </c>
      <c r="R78" s="33">
        <f t="shared" si="35"/>
        <v>0.76605023821933771</v>
      </c>
      <c r="S78" s="33">
        <f t="shared" si="35"/>
        <v>0.76605023821933771</v>
      </c>
      <c r="T78" s="33">
        <f t="shared" si="35"/>
        <v>0.76605023821933771</v>
      </c>
      <c r="U78" s="33">
        <f t="shared" si="35"/>
        <v>0.76605023821933771</v>
      </c>
      <c r="V78" s="33">
        <f t="shared" si="35"/>
        <v>0.76605023821933771</v>
      </c>
      <c r="W78" s="33">
        <f t="shared" si="35"/>
        <v>0.76605023821933771</v>
      </c>
      <c r="X78" s="33">
        <f t="shared" si="35"/>
        <v>0.76605023821933771</v>
      </c>
      <c r="Y78" s="33">
        <f t="shared" si="35"/>
        <v>0.76605023821933771</v>
      </c>
      <c r="Z78" s="33">
        <f t="shared" si="35"/>
        <v>0.76605023821933771</v>
      </c>
      <c r="AA78" s="33">
        <f t="shared" si="35"/>
        <v>0.76605023821933771</v>
      </c>
      <c r="AB78" s="33">
        <f t="shared" si="35"/>
        <v>0.76605023821933771</v>
      </c>
      <c r="AC78" s="33">
        <f t="shared" si="35"/>
        <v>0.76605023821933771</v>
      </c>
      <c r="AD78" s="33">
        <f t="shared" si="35"/>
        <v>0.76605023821933771</v>
      </c>
      <c r="AE78" s="33">
        <f t="shared" si="35"/>
        <v>0.76605023821933771</v>
      </c>
      <c r="AF78" s="33">
        <f t="shared" si="35"/>
        <v>0.76605023821933771</v>
      </c>
      <c r="AG78" s="33">
        <f t="shared" si="35"/>
        <v>0.76605023821933771</v>
      </c>
      <c r="AH78" s="33">
        <f t="shared" si="35"/>
        <v>0.76605023821933771</v>
      </c>
      <c r="AI78" s="33">
        <f t="shared" ref="AI78:AX92" si="36">AH78</f>
        <v>0.76605023821933771</v>
      </c>
      <c r="AJ78" s="33">
        <f t="shared" si="36"/>
        <v>0.76605023821933771</v>
      </c>
      <c r="AK78" s="33">
        <f t="shared" si="36"/>
        <v>0.76605023821933771</v>
      </c>
      <c r="AL78" s="33">
        <f t="shared" si="36"/>
        <v>0.76605023821933771</v>
      </c>
      <c r="AM78" s="33">
        <f t="shared" si="36"/>
        <v>0.76605023821933771</v>
      </c>
      <c r="AN78" s="33">
        <f t="shared" si="36"/>
        <v>0.76605023821933771</v>
      </c>
      <c r="AO78" s="33">
        <f t="shared" si="36"/>
        <v>0.76605023821933771</v>
      </c>
      <c r="AP78" s="33">
        <f t="shared" si="36"/>
        <v>0.76605023821933771</v>
      </c>
      <c r="AQ78" s="33">
        <f t="shared" si="36"/>
        <v>0.76605023821933771</v>
      </c>
      <c r="AR78" s="33">
        <f t="shared" si="36"/>
        <v>0.76605023821933771</v>
      </c>
      <c r="AS78" s="33">
        <f t="shared" si="36"/>
        <v>0.76605023821933771</v>
      </c>
      <c r="AT78" s="33">
        <f t="shared" si="36"/>
        <v>0.76605023821933771</v>
      </c>
      <c r="AU78" s="33">
        <f t="shared" si="36"/>
        <v>0.76605023821933771</v>
      </c>
      <c r="AV78" s="33">
        <f t="shared" si="36"/>
        <v>0.76605023821933771</v>
      </c>
      <c r="AW78" s="33">
        <f t="shared" si="36"/>
        <v>0.76605023821933771</v>
      </c>
      <c r="AX78" s="33">
        <f t="shared" si="36"/>
        <v>0.76605023821933771</v>
      </c>
      <c r="AY78" s="33">
        <f t="shared" ref="AY78:BJ92" si="37">AX78</f>
        <v>0.76605023821933771</v>
      </c>
      <c r="AZ78" s="33">
        <f t="shared" si="37"/>
        <v>0.76605023821933771</v>
      </c>
      <c r="BA78" s="33">
        <f t="shared" si="37"/>
        <v>0.76605023821933771</v>
      </c>
      <c r="BB78" s="33">
        <f t="shared" si="37"/>
        <v>0.76605023821933771</v>
      </c>
      <c r="BC78" s="33">
        <f t="shared" si="37"/>
        <v>0.76605023821933771</v>
      </c>
      <c r="BD78" s="33">
        <f t="shared" si="37"/>
        <v>0.76605023821933771</v>
      </c>
      <c r="BE78" s="33">
        <f t="shared" si="37"/>
        <v>0.76605023821933771</v>
      </c>
      <c r="BF78" s="33">
        <f t="shared" si="37"/>
        <v>0.76605023821933771</v>
      </c>
      <c r="BG78" s="33">
        <f t="shared" si="37"/>
        <v>0.76605023821933771</v>
      </c>
      <c r="BH78" s="33">
        <f t="shared" si="37"/>
        <v>0.76605023821933771</v>
      </c>
      <c r="BI78" s="33">
        <f t="shared" si="37"/>
        <v>0.76605023821933771</v>
      </c>
      <c r="BJ78" s="34">
        <f t="shared" si="37"/>
        <v>0.76605023821933771</v>
      </c>
    </row>
    <row r="79" spans="1:62" s="31" customFormat="1" x14ac:dyDescent="0.3">
      <c r="A79" s="29">
        <v>77</v>
      </c>
      <c r="B79" s="5"/>
      <c r="C79" s="9"/>
      <c r="D79" s="9"/>
      <c r="E79" s="9"/>
      <c r="F79" s="9"/>
      <c r="G79" s="9"/>
      <c r="H79" s="9"/>
      <c r="I79" s="9"/>
      <c r="J79" s="9"/>
      <c r="K79" s="9"/>
      <c r="L79" s="32">
        <f>IFERROR(([4]CePensRurH!L79/EsPensTipoARurH!L79)/txMortH!L79,1)</f>
        <v>1</v>
      </c>
      <c r="M79" s="32">
        <f>IFERROR(([4]CePensRurH!M79/EsPensTipoARurH!M79)/txMortH!M79,1)</f>
        <v>0.89726239806363628</v>
      </c>
      <c r="N79" s="32">
        <f>IFERROR(([4]CePensRurH!N79/EsPensTipoARurH!N79)/txMortH!N79,1)</f>
        <v>0.80299179852914981</v>
      </c>
      <c r="O79" s="32">
        <f>IFERROR(([4]CePensRurH!O79/EsPensTipoARurH!O79)/txMortH!O79,1)</f>
        <v>0.81207592862310007</v>
      </c>
      <c r="P79" s="59">
        <f>IFERROR(([4]CePensRurH!P79/EsPensTipoARurH!P79)/txMortH!P79,1)</f>
        <v>0.88634148850241368</v>
      </c>
      <c r="Q79" s="109">
        <f t="shared" si="23"/>
        <v>0.84966790342957488</v>
      </c>
      <c r="R79" s="33">
        <f t="shared" ref="R79:AE92" si="38">Q79</f>
        <v>0.84966790342957488</v>
      </c>
      <c r="S79" s="33">
        <f t="shared" si="38"/>
        <v>0.84966790342957488</v>
      </c>
      <c r="T79" s="33">
        <f t="shared" si="38"/>
        <v>0.84966790342957488</v>
      </c>
      <c r="U79" s="33">
        <f t="shared" si="38"/>
        <v>0.84966790342957488</v>
      </c>
      <c r="V79" s="33">
        <f t="shared" si="38"/>
        <v>0.84966790342957488</v>
      </c>
      <c r="W79" s="33">
        <f t="shared" si="38"/>
        <v>0.84966790342957488</v>
      </c>
      <c r="X79" s="33">
        <f t="shared" si="38"/>
        <v>0.84966790342957488</v>
      </c>
      <c r="Y79" s="33">
        <f t="shared" si="38"/>
        <v>0.84966790342957488</v>
      </c>
      <c r="Z79" s="33">
        <f t="shared" si="38"/>
        <v>0.84966790342957488</v>
      </c>
      <c r="AA79" s="33">
        <f t="shared" si="38"/>
        <v>0.84966790342957488</v>
      </c>
      <c r="AB79" s="33">
        <f t="shared" si="38"/>
        <v>0.84966790342957488</v>
      </c>
      <c r="AC79" s="33">
        <f t="shared" si="38"/>
        <v>0.84966790342957488</v>
      </c>
      <c r="AD79" s="33">
        <f t="shared" si="38"/>
        <v>0.84966790342957488</v>
      </c>
      <c r="AE79" s="33">
        <f t="shared" si="38"/>
        <v>0.84966790342957488</v>
      </c>
      <c r="AF79" s="33">
        <f t="shared" ref="AF79:AU92" si="39">AE79</f>
        <v>0.84966790342957488</v>
      </c>
      <c r="AG79" s="33">
        <f t="shared" si="39"/>
        <v>0.84966790342957488</v>
      </c>
      <c r="AH79" s="33">
        <f t="shared" si="39"/>
        <v>0.84966790342957488</v>
      </c>
      <c r="AI79" s="33">
        <f t="shared" si="39"/>
        <v>0.84966790342957488</v>
      </c>
      <c r="AJ79" s="33">
        <f t="shared" si="39"/>
        <v>0.84966790342957488</v>
      </c>
      <c r="AK79" s="33">
        <f t="shared" si="39"/>
        <v>0.84966790342957488</v>
      </c>
      <c r="AL79" s="33">
        <f t="shared" si="39"/>
        <v>0.84966790342957488</v>
      </c>
      <c r="AM79" s="33">
        <f t="shared" si="39"/>
        <v>0.84966790342957488</v>
      </c>
      <c r="AN79" s="33">
        <f t="shared" si="39"/>
        <v>0.84966790342957488</v>
      </c>
      <c r="AO79" s="33">
        <f t="shared" si="39"/>
        <v>0.84966790342957488</v>
      </c>
      <c r="AP79" s="33">
        <f t="shared" si="39"/>
        <v>0.84966790342957488</v>
      </c>
      <c r="AQ79" s="33">
        <f t="shared" si="39"/>
        <v>0.84966790342957488</v>
      </c>
      <c r="AR79" s="33">
        <f t="shared" si="39"/>
        <v>0.84966790342957488</v>
      </c>
      <c r="AS79" s="33">
        <f t="shared" si="39"/>
        <v>0.84966790342957488</v>
      </c>
      <c r="AT79" s="33">
        <f t="shared" si="39"/>
        <v>0.84966790342957488</v>
      </c>
      <c r="AU79" s="33">
        <f t="shared" si="39"/>
        <v>0.84966790342957488</v>
      </c>
      <c r="AV79" s="33">
        <f t="shared" si="36"/>
        <v>0.84966790342957488</v>
      </c>
      <c r="AW79" s="33">
        <f t="shared" si="36"/>
        <v>0.84966790342957488</v>
      </c>
      <c r="AX79" s="33">
        <f t="shared" si="36"/>
        <v>0.84966790342957488</v>
      </c>
      <c r="AY79" s="33">
        <f t="shared" si="37"/>
        <v>0.84966790342957488</v>
      </c>
      <c r="AZ79" s="33">
        <f t="shared" si="37"/>
        <v>0.84966790342957488</v>
      </c>
      <c r="BA79" s="33">
        <f t="shared" si="37"/>
        <v>0.84966790342957488</v>
      </c>
      <c r="BB79" s="33">
        <f t="shared" si="37"/>
        <v>0.84966790342957488</v>
      </c>
      <c r="BC79" s="33">
        <f t="shared" si="37"/>
        <v>0.84966790342957488</v>
      </c>
      <c r="BD79" s="33">
        <f t="shared" si="37"/>
        <v>0.84966790342957488</v>
      </c>
      <c r="BE79" s="33">
        <f t="shared" si="37"/>
        <v>0.84966790342957488</v>
      </c>
      <c r="BF79" s="33">
        <f t="shared" si="37"/>
        <v>0.84966790342957488</v>
      </c>
      <c r="BG79" s="33">
        <f t="shared" si="37"/>
        <v>0.84966790342957488</v>
      </c>
      <c r="BH79" s="33">
        <f t="shared" si="37"/>
        <v>0.84966790342957488</v>
      </c>
      <c r="BI79" s="33">
        <f t="shared" si="37"/>
        <v>0.84966790342957488</v>
      </c>
      <c r="BJ79" s="34">
        <f t="shared" si="37"/>
        <v>0.84966790342957488</v>
      </c>
    </row>
    <row r="80" spans="1:62" s="31" customFormat="1" x14ac:dyDescent="0.3">
      <c r="A80" s="29">
        <v>78</v>
      </c>
      <c r="B80" s="5"/>
      <c r="C80" s="9"/>
      <c r="D80" s="9"/>
      <c r="E80" s="9"/>
      <c r="F80" s="9"/>
      <c r="G80" s="9"/>
      <c r="H80" s="9"/>
      <c r="I80" s="9"/>
      <c r="J80" s="9"/>
      <c r="K80" s="9"/>
      <c r="L80" s="32">
        <f>IFERROR(([4]CePensRurH!L80/EsPensTipoARurH!L80)/txMortH!L80,1)</f>
        <v>1</v>
      </c>
      <c r="M80" s="32">
        <f>IFERROR(([4]CePensRurH!M80/EsPensTipoARurH!M80)/txMortH!M80,1)</f>
        <v>0.98596568896457493</v>
      </c>
      <c r="N80" s="32">
        <f>IFERROR(([4]CePensRurH!N80/EsPensTipoARurH!N80)/txMortH!N80,1)</f>
        <v>0.95579602665018382</v>
      </c>
      <c r="O80" s="32">
        <f>IFERROR(([4]CePensRurH!O80/EsPensTipoARurH!O80)/txMortH!O80,1)</f>
        <v>0.89867048015509343</v>
      </c>
      <c r="P80" s="59">
        <f>IFERROR(([4]CePensRurH!P80/EsPensTipoARurH!P80)/txMortH!P80,1)</f>
        <v>0.92004146382332985</v>
      </c>
      <c r="Q80" s="109">
        <f t="shared" si="23"/>
        <v>0.94011841489829551</v>
      </c>
      <c r="R80" s="33">
        <f t="shared" si="38"/>
        <v>0.94011841489829551</v>
      </c>
      <c r="S80" s="33">
        <f t="shared" si="38"/>
        <v>0.94011841489829551</v>
      </c>
      <c r="T80" s="33">
        <f t="shared" si="38"/>
        <v>0.94011841489829551</v>
      </c>
      <c r="U80" s="33">
        <f t="shared" si="38"/>
        <v>0.94011841489829551</v>
      </c>
      <c r="V80" s="33">
        <f t="shared" si="38"/>
        <v>0.94011841489829551</v>
      </c>
      <c r="W80" s="33">
        <f t="shared" si="38"/>
        <v>0.94011841489829551</v>
      </c>
      <c r="X80" s="33">
        <f t="shared" si="38"/>
        <v>0.94011841489829551</v>
      </c>
      <c r="Y80" s="33">
        <f t="shared" si="38"/>
        <v>0.94011841489829551</v>
      </c>
      <c r="Z80" s="33">
        <f t="shared" si="38"/>
        <v>0.94011841489829551</v>
      </c>
      <c r="AA80" s="33">
        <f t="shared" si="38"/>
        <v>0.94011841489829551</v>
      </c>
      <c r="AB80" s="33">
        <f t="shared" si="38"/>
        <v>0.94011841489829551</v>
      </c>
      <c r="AC80" s="33">
        <f t="shared" si="38"/>
        <v>0.94011841489829551</v>
      </c>
      <c r="AD80" s="33">
        <f t="shared" si="38"/>
        <v>0.94011841489829551</v>
      </c>
      <c r="AE80" s="33">
        <f t="shared" si="38"/>
        <v>0.94011841489829551</v>
      </c>
      <c r="AF80" s="33">
        <f t="shared" si="39"/>
        <v>0.94011841489829551</v>
      </c>
      <c r="AG80" s="33">
        <f t="shared" si="39"/>
        <v>0.94011841489829551</v>
      </c>
      <c r="AH80" s="33">
        <f t="shared" si="39"/>
        <v>0.94011841489829551</v>
      </c>
      <c r="AI80" s="33">
        <f t="shared" si="39"/>
        <v>0.94011841489829551</v>
      </c>
      <c r="AJ80" s="33">
        <f t="shared" si="39"/>
        <v>0.94011841489829551</v>
      </c>
      <c r="AK80" s="33">
        <f t="shared" si="39"/>
        <v>0.94011841489829551</v>
      </c>
      <c r="AL80" s="33">
        <f t="shared" si="39"/>
        <v>0.94011841489829551</v>
      </c>
      <c r="AM80" s="33">
        <f t="shared" si="39"/>
        <v>0.94011841489829551</v>
      </c>
      <c r="AN80" s="33">
        <f t="shared" si="39"/>
        <v>0.94011841489829551</v>
      </c>
      <c r="AO80" s="33">
        <f t="shared" si="39"/>
        <v>0.94011841489829551</v>
      </c>
      <c r="AP80" s="33">
        <f t="shared" si="39"/>
        <v>0.94011841489829551</v>
      </c>
      <c r="AQ80" s="33">
        <f t="shared" si="39"/>
        <v>0.94011841489829551</v>
      </c>
      <c r="AR80" s="33">
        <f t="shared" si="39"/>
        <v>0.94011841489829551</v>
      </c>
      <c r="AS80" s="33">
        <f t="shared" si="39"/>
        <v>0.94011841489829551</v>
      </c>
      <c r="AT80" s="33">
        <f t="shared" si="39"/>
        <v>0.94011841489829551</v>
      </c>
      <c r="AU80" s="33">
        <f t="shared" si="39"/>
        <v>0.94011841489829551</v>
      </c>
      <c r="AV80" s="33">
        <f t="shared" si="36"/>
        <v>0.94011841489829551</v>
      </c>
      <c r="AW80" s="33">
        <f t="shared" si="36"/>
        <v>0.94011841489829551</v>
      </c>
      <c r="AX80" s="33">
        <f t="shared" si="36"/>
        <v>0.94011841489829551</v>
      </c>
      <c r="AY80" s="33">
        <f t="shared" si="37"/>
        <v>0.94011841489829551</v>
      </c>
      <c r="AZ80" s="33">
        <f t="shared" si="37"/>
        <v>0.94011841489829551</v>
      </c>
      <c r="BA80" s="33">
        <f t="shared" si="37"/>
        <v>0.94011841489829551</v>
      </c>
      <c r="BB80" s="33">
        <f t="shared" si="37"/>
        <v>0.94011841489829551</v>
      </c>
      <c r="BC80" s="33">
        <f t="shared" si="37"/>
        <v>0.94011841489829551</v>
      </c>
      <c r="BD80" s="33">
        <f t="shared" si="37"/>
        <v>0.94011841489829551</v>
      </c>
      <c r="BE80" s="33">
        <f t="shared" si="37"/>
        <v>0.94011841489829551</v>
      </c>
      <c r="BF80" s="33">
        <f t="shared" si="37"/>
        <v>0.94011841489829551</v>
      </c>
      <c r="BG80" s="33">
        <f t="shared" si="37"/>
        <v>0.94011841489829551</v>
      </c>
      <c r="BH80" s="33">
        <f t="shared" si="37"/>
        <v>0.94011841489829551</v>
      </c>
      <c r="BI80" s="33">
        <f t="shared" si="37"/>
        <v>0.94011841489829551</v>
      </c>
      <c r="BJ80" s="34">
        <f t="shared" si="37"/>
        <v>0.94011841489829551</v>
      </c>
    </row>
    <row r="81" spans="1:62" s="31" customFormat="1" x14ac:dyDescent="0.3">
      <c r="A81" s="29">
        <v>79</v>
      </c>
      <c r="B81" s="5"/>
      <c r="C81" s="9"/>
      <c r="D81" s="9"/>
      <c r="E81" s="9"/>
      <c r="F81" s="9"/>
      <c r="G81" s="9"/>
      <c r="H81" s="9"/>
      <c r="I81" s="9"/>
      <c r="J81" s="9"/>
      <c r="K81" s="9"/>
      <c r="L81" s="32">
        <f>IFERROR(([4]CePensRurH!L81/EsPensTipoARurH!L81)/txMortH!L81,1)</f>
        <v>1</v>
      </c>
      <c r="M81" s="32">
        <f>IFERROR(([4]CePensRurH!M81/EsPensTipoARurH!M81)/txMortH!M81,1)</f>
        <v>0.87040068426518913</v>
      </c>
      <c r="N81" s="32">
        <f>IFERROR(([4]CePensRurH!N81/EsPensTipoARurH!N81)/txMortH!N81,1)</f>
        <v>0.94580266339498609</v>
      </c>
      <c r="O81" s="32">
        <f>IFERROR(([4]CePensRurH!O81/EsPensTipoARurH!O81)/txMortH!O81,1)</f>
        <v>0.94078069539769293</v>
      </c>
      <c r="P81" s="59">
        <f>IFERROR(([4]CePensRurH!P81/EsPensTipoARurH!P81)/txMortH!P81,1)</f>
        <v>0.78443177710803524</v>
      </c>
      <c r="Q81" s="109">
        <f t="shared" si="23"/>
        <v>0.88535395504147585</v>
      </c>
      <c r="R81" s="33">
        <f t="shared" si="38"/>
        <v>0.88535395504147585</v>
      </c>
      <c r="S81" s="33">
        <f t="shared" si="38"/>
        <v>0.88535395504147585</v>
      </c>
      <c r="T81" s="33">
        <f t="shared" si="38"/>
        <v>0.88535395504147585</v>
      </c>
      <c r="U81" s="33">
        <f t="shared" si="38"/>
        <v>0.88535395504147585</v>
      </c>
      <c r="V81" s="33">
        <f t="shared" si="38"/>
        <v>0.88535395504147585</v>
      </c>
      <c r="W81" s="33">
        <f t="shared" si="38"/>
        <v>0.88535395504147585</v>
      </c>
      <c r="X81" s="33">
        <f t="shared" si="38"/>
        <v>0.88535395504147585</v>
      </c>
      <c r="Y81" s="33">
        <f t="shared" si="38"/>
        <v>0.88535395504147585</v>
      </c>
      <c r="Z81" s="33">
        <f t="shared" si="38"/>
        <v>0.88535395504147585</v>
      </c>
      <c r="AA81" s="33">
        <f t="shared" si="38"/>
        <v>0.88535395504147585</v>
      </c>
      <c r="AB81" s="33">
        <f t="shared" si="38"/>
        <v>0.88535395504147585</v>
      </c>
      <c r="AC81" s="33">
        <f t="shared" si="38"/>
        <v>0.88535395504147585</v>
      </c>
      <c r="AD81" s="33">
        <f t="shared" si="38"/>
        <v>0.88535395504147585</v>
      </c>
      <c r="AE81" s="33">
        <f t="shared" si="38"/>
        <v>0.88535395504147585</v>
      </c>
      <c r="AF81" s="33">
        <f t="shared" si="39"/>
        <v>0.88535395504147585</v>
      </c>
      <c r="AG81" s="33">
        <f t="shared" si="39"/>
        <v>0.88535395504147585</v>
      </c>
      <c r="AH81" s="33">
        <f t="shared" si="39"/>
        <v>0.88535395504147585</v>
      </c>
      <c r="AI81" s="33">
        <f t="shared" si="39"/>
        <v>0.88535395504147585</v>
      </c>
      <c r="AJ81" s="33">
        <f t="shared" si="39"/>
        <v>0.88535395504147585</v>
      </c>
      <c r="AK81" s="33">
        <f t="shared" si="39"/>
        <v>0.88535395504147585</v>
      </c>
      <c r="AL81" s="33">
        <f t="shared" si="39"/>
        <v>0.88535395504147585</v>
      </c>
      <c r="AM81" s="33">
        <f t="shared" si="39"/>
        <v>0.88535395504147585</v>
      </c>
      <c r="AN81" s="33">
        <f t="shared" si="39"/>
        <v>0.88535395504147585</v>
      </c>
      <c r="AO81" s="33">
        <f t="shared" si="39"/>
        <v>0.88535395504147585</v>
      </c>
      <c r="AP81" s="33">
        <f t="shared" si="39"/>
        <v>0.88535395504147585</v>
      </c>
      <c r="AQ81" s="33">
        <f t="shared" si="39"/>
        <v>0.88535395504147585</v>
      </c>
      <c r="AR81" s="33">
        <f t="shared" si="39"/>
        <v>0.88535395504147585</v>
      </c>
      <c r="AS81" s="33">
        <f t="shared" si="39"/>
        <v>0.88535395504147585</v>
      </c>
      <c r="AT81" s="33">
        <f t="shared" si="39"/>
        <v>0.88535395504147585</v>
      </c>
      <c r="AU81" s="33">
        <f t="shared" si="39"/>
        <v>0.88535395504147585</v>
      </c>
      <c r="AV81" s="33">
        <f t="shared" si="36"/>
        <v>0.88535395504147585</v>
      </c>
      <c r="AW81" s="33">
        <f t="shared" si="36"/>
        <v>0.88535395504147585</v>
      </c>
      <c r="AX81" s="33">
        <f t="shared" si="36"/>
        <v>0.88535395504147585</v>
      </c>
      <c r="AY81" s="33">
        <f t="shared" si="37"/>
        <v>0.88535395504147585</v>
      </c>
      <c r="AZ81" s="33">
        <f t="shared" si="37"/>
        <v>0.88535395504147585</v>
      </c>
      <c r="BA81" s="33">
        <f t="shared" si="37"/>
        <v>0.88535395504147585</v>
      </c>
      <c r="BB81" s="33">
        <f t="shared" si="37"/>
        <v>0.88535395504147585</v>
      </c>
      <c r="BC81" s="33">
        <f t="shared" si="37"/>
        <v>0.88535395504147585</v>
      </c>
      <c r="BD81" s="33">
        <f t="shared" si="37"/>
        <v>0.88535395504147585</v>
      </c>
      <c r="BE81" s="33">
        <f t="shared" si="37"/>
        <v>0.88535395504147585</v>
      </c>
      <c r="BF81" s="33">
        <f t="shared" si="37"/>
        <v>0.88535395504147585</v>
      </c>
      <c r="BG81" s="33">
        <f t="shared" si="37"/>
        <v>0.88535395504147585</v>
      </c>
      <c r="BH81" s="33">
        <f t="shared" si="37"/>
        <v>0.88535395504147585</v>
      </c>
      <c r="BI81" s="33">
        <f t="shared" si="37"/>
        <v>0.88535395504147585</v>
      </c>
      <c r="BJ81" s="34">
        <f t="shared" si="37"/>
        <v>0.88535395504147585</v>
      </c>
    </row>
    <row r="82" spans="1:62" s="31" customFormat="1" x14ac:dyDescent="0.3">
      <c r="A82" s="29">
        <v>80</v>
      </c>
      <c r="B82" s="5"/>
      <c r="C82" s="9"/>
      <c r="D82" s="9"/>
      <c r="E82" s="9"/>
      <c r="F82" s="9"/>
      <c r="G82" s="9"/>
      <c r="H82" s="9"/>
      <c r="I82" s="9"/>
      <c r="J82" s="9"/>
      <c r="K82" s="9"/>
      <c r="L82" s="32">
        <f>IFERROR(([4]CePensRurH!L82/EsPensTipoARurH!L82)/txMortH!L82,1)</f>
        <v>1</v>
      </c>
      <c r="M82" s="32">
        <f>IFERROR(([4]CePensRurH!M82/EsPensTipoARurH!M82)/txMortH!M82,1)</f>
        <v>0.95606600425462451</v>
      </c>
      <c r="N82" s="32">
        <f>IFERROR(([4]CePensRurH!N82/EsPensTipoARurH!N82)/txMortH!N82,1)</f>
        <v>0.77557191442900331</v>
      </c>
      <c r="O82" s="32">
        <f>IFERROR(([4]CePensRurH!O82/EsPensTipoARurH!O82)/txMortH!O82,1)</f>
        <v>0.84086733292758042</v>
      </c>
      <c r="P82" s="59">
        <f>IFERROR(([4]CePensRurH!P82/EsPensTipoARurH!P82)/txMortH!P82,1)</f>
        <v>0.77174569604231846</v>
      </c>
      <c r="Q82" s="109">
        <f t="shared" si="23"/>
        <v>0.83606273691338173</v>
      </c>
      <c r="R82" s="33">
        <f t="shared" si="38"/>
        <v>0.83606273691338173</v>
      </c>
      <c r="S82" s="33">
        <f t="shared" si="38"/>
        <v>0.83606273691338173</v>
      </c>
      <c r="T82" s="33">
        <f t="shared" si="38"/>
        <v>0.83606273691338173</v>
      </c>
      <c r="U82" s="33">
        <f t="shared" si="38"/>
        <v>0.83606273691338173</v>
      </c>
      <c r="V82" s="33">
        <f t="shared" si="38"/>
        <v>0.83606273691338173</v>
      </c>
      <c r="W82" s="33">
        <f t="shared" si="38"/>
        <v>0.83606273691338173</v>
      </c>
      <c r="X82" s="33">
        <f t="shared" si="38"/>
        <v>0.83606273691338173</v>
      </c>
      <c r="Y82" s="33">
        <f t="shared" si="38"/>
        <v>0.83606273691338173</v>
      </c>
      <c r="Z82" s="33">
        <f t="shared" si="38"/>
        <v>0.83606273691338173</v>
      </c>
      <c r="AA82" s="33">
        <f t="shared" si="38"/>
        <v>0.83606273691338173</v>
      </c>
      <c r="AB82" s="33">
        <f t="shared" si="38"/>
        <v>0.83606273691338173</v>
      </c>
      <c r="AC82" s="33">
        <f t="shared" si="38"/>
        <v>0.83606273691338173</v>
      </c>
      <c r="AD82" s="33">
        <f t="shared" si="38"/>
        <v>0.83606273691338173</v>
      </c>
      <c r="AE82" s="33">
        <f t="shared" si="38"/>
        <v>0.83606273691338173</v>
      </c>
      <c r="AF82" s="33">
        <f t="shared" si="39"/>
        <v>0.83606273691338173</v>
      </c>
      <c r="AG82" s="33">
        <f t="shared" si="39"/>
        <v>0.83606273691338173</v>
      </c>
      <c r="AH82" s="33">
        <f t="shared" si="39"/>
        <v>0.83606273691338173</v>
      </c>
      <c r="AI82" s="33">
        <f t="shared" si="39"/>
        <v>0.83606273691338173</v>
      </c>
      <c r="AJ82" s="33">
        <f t="shared" si="39"/>
        <v>0.83606273691338173</v>
      </c>
      <c r="AK82" s="33">
        <f t="shared" si="39"/>
        <v>0.83606273691338173</v>
      </c>
      <c r="AL82" s="33">
        <f t="shared" si="39"/>
        <v>0.83606273691338173</v>
      </c>
      <c r="AM82" s="33">
        <f t="shared" si="39"/>
        <v>0.83606273691338173</v>
      </c>
      <c r="AN82" s="33">
        <f t="shared" si="39"/>
        <v>0.83606273691338173</v>
      </c>
      <c r="AO82" s="33">
        <f t="shared" si="39"/>
        <v>0.83606273691338173</v>
      </c>
      <c r="AP82" s="33">
        <f t="shared" si="39"/>
        <v>0.83606273691338173</v>
      </c>
      <c r="AQ82" s="33">
        <f t="shared" si="39"/>
        <v>0.83606273691338173</v>
      </c>
      <c r="AR82" s="33">
        <f t="shared" si="39"/>
        <v>0.83606273691338173</v>
      </c>
      <c r="AS82" s="33">
        <f t="shared" si="39"/>
        <v>0.83606273691338173</v>
      </c>
      <c r="AT82" s="33">
        <f t="shared" si="39"/>
        <v>0.83606273691338173</v>
      </c>
      <c r="AU82" s="33">
        <f t="shared" si="39"/>
        <v>0.83606273691338173</v>
      </c>
      <c r="AV82" s="33">
        <f t="shared" si="36"/>
        <v>0.83606273691338173</v>
      </c>
      <c r="AW82" s="33">
        <f t="shared" si="36"/>
        <v>0.83606273691338173</v>
      </c>
      <c r="AX82" s="33">
        <f t="shared" si="36"/>
        <v>0.83606273691338173</v>
      </c>
      <c r="AY82" s="33">
        <f t="shared" si="37"/>
        <v>0.83606273691338173</v>
      </c>
      <c r="AZ82" s="33">
        <f t="shared" si="37"/>
        <v>0.83606273691338173</v>
      </c>
      <c r="BA82" s="33">
        <f t="shared" si="37"/>
        <v>0.83606273691338173</v>
      </c>
      <c r="BB82" s="33">
        <f t="shared" si="37"/>
        <v>0.83606273691338173</v>
      </c>
      <c r="BC82" s="33">
        <f t="shared" si="37"/>
        <v>0.83606273691338173</v>
      </c>
      <c r="BD82" s="33">
        <f t="shared" si="37"/>
        <v>0.83606273691338173</v>
      </c>
      <c r="BE82" s="33">
        <f t="shared" si="37"/>
        <v>0.83606273691338173</v>
      </c>
      <c r="BF82" s="33">
        <f t="shared" si="37"/>
        <v>0.83606273691338173</v>
      </c>
      <c r="BG82" s="33">
        <f t="shared" si="37"/>
        <v>0.83606273691338173</v>
      </c>
      <c r="BH82" s="33">
        <f t="shared" si="37"/>
        <v>0.83606273691338173</v>
      </c>
      <c r="BI82" s="33">
        <f t="shared" si="37"/>
        <v>0.83606273691338173</v>
      </c>
      <c r="BJ82" s="34">
        <f t="shared" si="37"/>
        <v>0.83606273691338173</v>
      </c>
    </row>
    <row r="83" spans="1:62" s="31" customFormat="1" x14ac:dyDescent="0.3">
      <c r="A83" s="29">
        <v>81</v>
      </c>
      <c r="B83" s="5"/>
      <c r="C83" s="9"/>
      <c r="D83" s="9"/>
      <c r="E83" s="9"/>
      <c r="F83" s="9"/>
      <c r="G83" s="9"/>
      <c r="H83" s="9"/>
      <c r="I83" s="9"/>
      <c r="J83" s="9"/>
      <c r="K83" s="9"/>
      <c r="L83" s="32">
        <f>IFERROR(([4]CePensRurH!L83/EsPensTipoARurH!L83)/txMortH!L83,1)</f>
        <v>1</v>
      </c>
      <c r="M83" s="32">
        <f>IFERROR(([4]CePensRurH!M83/EsPensTipoARurH!M83)/txMortH!M83,1)</f>
        <v>0.75957590181528289</v>
      </c>
      <c r="N83" s="32">
        <f>IFERROR(([4]CePensRurH!N83/EsPensTipoARurH!N83)/txMortH!N83,1)</f>
        <v>0.84245388077046945</v>
      </c>
      <c r="O83" s="32">
        <f>IFERROR(([4]CePensRurH!O83/EsPensTipoARurH!O83)/txMortH!O83,1)</f>
        <v>0.75805547146652696</v>
      </c>
      <c r="P83" s="59">
        <f>IFERROR(([4]CePensRurH!P83/EsPensTipoARurH!P83)/txMortH!P83,1)</f>
        <v>0.86448609111910069</v>
      </c>
      <c r="Q83" s="109">
        <f t="shared" si="23"/>
        <v>0.806142836292845</v>
      </c>
      <c r="R83" s="33">
        <f t="shared" si="38"/>
        <v>0.806142836292845</v>
      </c>
      <c r="S83" s="33">
        <f t="shared" si="38"/>
        <v>0.806142836292845</v>
      </c>
      <c r="T83" s="33">
        <f t="shared" si="38"/>
        <v>0.806142836292845</v>
      </c>
      <c r="U83" s="33">
        <f t="shared" si="38"/>
        <v>0.806142836292845</v>
      </c>
      <c r="V83" s="33">
        <f t="shared" si="38"/>
        <v>0.806142836292845</v>
      </c>
      <c r="W83" s="33">
        <f t="shared" si="38"/>
        <v>0.806142836292845</v>
      </c>
      <c r="X83" s="33">
        <f t="shared" si="38"/>
        <v>0.806142836292845</v>
      </c>
      <c r="Y83" s="33">
        <f t="shared" si="38"/>
        <v>0.806142836292845</v>
      </c>
      <c r="Z83" s="33">
        <f t="shared" si="38"/>
        <v>0.806142836292845</v>
      </c>
      <c r="AA83" s="33">
        <f t="shared" si="38"/>
        <v>0.806142836292845</v>
      </c>
      <c r="AB83" s="33">
        <f t="shared" si="38"/>
        <v>0.806142836292845</v>
      </c>
      <c r="AC83" s="33">
        <f t="shared" si="38"/>
        <v>0.806142836292845</v>
      </c>
      <c r="AD83" s="33">
        <f t="shared" si="38"/>
        <v>0.806142836292845</v>
      </c>
      <c r="AE83" s="33">
        <f t="shared" si="38"/>
        <v>0.806142836292845</v>
      </c>
      <c r="AF83" s="33">
        <f t="shared" si="39"/>
        <v>0.806142836292845</v>
      </c>
      <c r="AG83" s="33">
        <f t="shared" si="39"/>
        <v>0.806142836292845</v>
      </c>
      <c r="AH83" s="33">
        <f t="shared" si="39"/>
        <v>0.806142836292845</v>
      </c>
      <c r="AI83" s="33">
        <f t="shared" si="39"/>
        <v>0.806142836292845</v>
      </c>
      <c r="AJ83" s="33">
        <f t="shared" si="39"/>
        <v>0.806142836292845</v>
      </c>
      <c r="AK83" s="33">
        <f t="shared" si="39"/>
        <v>0.806142836292845</v>
      </c>
      <c r="AL83" s="33">
        <f t="shared" si="39"/>
        <v>0.806142836292845</v>
      </c>
      <c r="AM83" s="33">
        <f t="shared" si="39"/>
        <v>0.806142836292845</v>
      </c>
      <c r="AN83" s="33">
        <f t="shared" si="39"/>
        <v>0.806142836292845</v>
      </c>
      <c r="AO83" s="33">
        <f t="shared" si="39"/>
        <v>0.806142836292845</v>
      </c>
      <c r="AP83" s="33">
        <f t="shared" si="39"/>
        <v>0.806142836292845</v>
      </c>
      <c r="AQ83" s="33">
        <f t="shared" si="39"/>
        <v>0.806142836292845</v>
      </c>
      <c r="AR83" s="33">
        <f t="shared" si="39"/>
        <v>0.806142836292845</v>
      </c>
      <c r="AS83" s="33">
        <f t="shared" si="39"/>
        <v>0.806142836292845</v>
      </c>
      <c r="AT83" s="33">
        <f t="shared" si="39"/>
        <v>0.806142836292845</v>
      </c>
      <c r="AU83" s="33">
        <f t="shared" si="39"/>
        <v>0.806142836292845</v>
      </c>
      <c r="AV83" s="33">
        <f t="shared" si="36"/>
        <v>0.806142836292845</v>
      </c>
      <c r="AW83" s="33">
        <f t="shared" si="36"/>
        <v>0.806142836292845</v>
      </c>
      <c r="AX83" s="33">
        <f t="shared" si="36"/>
        <v>0.806142836292845</v>
      </c>
      <c r="AY83" s="33">
        <f t="shared" si="37"/>
        <v>0.806142836292845</v>
      </c>
      <c r="AZ83" s="33">
        <f t="shared" si="37"/>
        <v>0.806142836292845</v>
      </c>
      <c r="BA83" s="33">
        <f t="shared" si="37"/>
        <v>0.806142836292845</v>
      </c>
      <c r="BB83" s="33">
        <f t="shared" si="37"/>
        <v>0.806142836292845</v>
      </c>
      <c r="BC83" s="33">
        <f t="shared" si="37"/>
        <v>0.806142836292845</v>
      </c>
      <c r="BD83" s="33">
        <f t="shared" si="37"/>
        <v>0.806142836292845</v>
      </c>
      <c r="BE83" s="33">
        <f t="shared" si="37"/>
        <v>0.806142836292845</v>
      </c>
      <c r="BF83" s="33">
        <f t="shared" si="37"/>
        <v>0.806142836292845</v>
      </c>
      <c r="BG83" s="33">
        <f t="shared" si="37"/>
        <v>0.806142836292845</v>
      </c>
      <c r="BH83" s="33">
        <f t="shared" si="37"/>
        <v>0.806142836292845</v>
      </c>
      <c r="BI83" s="33">
        <f t="shared" si="37"/>
        <v>0.806142836292845</v>
      </c>
      <c r="BJ83" s="34">
        <f t="shared" si="37"/>
        <v>0.806142836292845</v>
      </c>
    </row>
    <row r="84" spans="1:62" s="31" customFormat="1" x14ac:dyDescent="0.3">
      <c r="A84" s="29">
        <v>82</v>
      </c>
      <c r="B84" s="5"/>
      <c r="C84" s="9"/>
      <c r="D84" s="9"/>
      <c r="E84" s="9"/>
      <c r="F84" s="9"/>
      <c r="G84" s="9"/>
      <c r="H84" s="9"/>
      <c r="I84" s="9"/>
      <c r="J84" s="9"/>
      <c r="K84" s="9"/>
      <c r="L84" s="32">
        <f>IFERROR(([4]CePensRurH!L84/EsPensTipoARurH!L84)/txMortH!L84,1)</f>
        <v>1</v>
      </c>
      <c r="M84" s="32">
        <f>IFERROR(([4]CePensRurH!M84/EsPensTipoARurH!M84)/txMortH!M84,1)</f>
        <v>0.88142801013111394</v>
      </c>
      <c r="N84" s="32">
        <f>IFERROR(([4]CePensRurH!N84/EsPensTipoARurH!N84)/txMortH!N84,1)</f>
        <v>0.84036349362623475</v>
      </c>
      <c r="O84" s="32">
        <f>IFERROR(([4]CePensRurH!O84/EsPensTipoARurH!O84)/txMortH!O84,1)</f>
        <v>0.96732741219357621</v>
      </c>
      <c r="P84" s="59">
        <f>IFERROR(([4]CePensRurH!P84/EsPensTipoARurH!P84)/txMortH!P84,1)</f>
        <v>0.76384187156580297</v>
      </c>
      <c r="Q84" s="109">
        <f t="shared" si="23"/>
        <v>0.86324019687918196</v>
      </c>
      <c r="R84" s="33">
        <f t="shared" si="38"/>
        <v>0.86324019687918196</v>
      </c>
      <c r="S84" s="33">
        <f t="shared" si="38"/>
        <v>0.86324019687918196</v>
      </c>
      <c r="T84" s="33">
        <f t="shared" si="38"/>
        <v>0.86324019687918196</v>
      </c>
      <c r="U84" s="33">
        <f t="shared" si="38"/>
        <v>0.86324019687918196</v>
      </c>
      <c r="V84" s="33">
        <f t="shared" si="38"/>
        <v>0.86324019687918196</v>
      </c>
      <c r="W84" s="33">
        <f t="shared" si="38"/>
        <v>0.86324019687918196</v>
      </c>
      <c r="X84" s="33">
        <f t="shared" si="38"/>
        <v>0.86324019687918196</v>
      </c>
      <c r="Y84" s="33">
        <f t="shared" si="38"/>
        <v>0.86324019687918196</v>
      </c>
      <c r="Z84" s="33">
        <f t="shared" si="38"/>
        <v>0.86324019687918196</v>
      </c>
      <c r="AA84" s="33">
        <f t="shared" si="38"/>
        <v>0.86324019687918196</v>
      </c>
      <c r="AB84" s="33">
        <f t="shared" si="38"/>
        <v>0.86324019687918196</v>
      </c>
      <c r="AC84" s="33">
        <f t="shared" si="38"/>
        <v>0.86324019687918196</v>
      </c>
      <c r="AD84" s="33">
        <f t="shared" si="38"/>
        <v>0.86324019687918196</v>
      </c>
      <c r="AE84" s="33">
        <f t="shared" si="38"/>
        <v>0.86324019687918196</v>
      </c>
      <c r="AF84" s="33">
        <f t="shared" si="39"/>
        <v>0.86324019687918196</v>
      </c>
      <c r="AG84" s="33">
        <f t="shared" si="39"/>
        <v>0.86324019687918196</v>
      </c>
      <c r="AH84" s="33">
        <f t="shared" si="39"/>
        <v>0.86324019687918196</v>
      </c>
      <c r="AI84" s="33">
        <f t="shared" si="39"/>
        <v>0.86324019687918196</v>
      </c>
      <c r="AJ84" s="33">
        <f t="shared" si="39"/>
        <v>0.86324019687918196</v>
      </c>
      <c r="AK84" s="33">
        <f t="shared" si="39"/>
        <v>0.86324019687918196</v>
      </c>
      <c r="AL84" s="33">
        <f t="shared" si="39"/>
        <v>0.86324019687918196</v>
      </c>
      <c r="AM84" s="33">
        <f t="shared" si="39"/>
        <v>0.86324019687918196</v>
      </c>
      <c r="AN84" s="33">
        <f t="shared" si="39"/>
        <v>0.86324019687918196</v>
      </c>
      <c r="AO84" s="33">
        <f t="shared" si="39"/>
        <v>0.86324019687918196</v>
      </c>
      <c r="AP84" s="33">
        <f t="shared" si="39"/>
        <v>0.86324019687918196</v>
      </c>
      <c r="AQ84" s="33">
        <f t="shared" si="39"/>
        <v>0.86324019687918196</v>
      </c>
      <c r="AR84" s="33">
        <f t="shared" si="39"/>
        <v>0.86324019687918196</v>
      </c>
      <c r="AS84" s="33">
        <f t="shared" si="39"/>
        <v>0.86324019687918196</v>
      </c>
      <c r="AT84" s="33">
        <f t="shared" si="39"/>
        <v>0.86324019687918196</v>
      </c>
      <c r="AU84" s="33">
        <f t="shared" si="39"/>
        <v>0.86324019687918196</v>
      </c>
      <c r="AV84" s="33">
        <f t="shared" si="36"/>
        <v>0.86324019687918196</v>
      </c>
      <c r="AW84" s="33">
        <f t="shared" si="36"/>
        <v>0.86324019687918196</v>
      </c>
      <c r="AX84" s="33">
        <f t="shared" si="36"/>
        <v>0.86324019687918196</v>
      </c>
      <c r="AY84" s="33">
        <f t="shared" si="37"/>
        <v>0.86324019687918196</v>
      </c>
      <c r="AZ84" s="33">
        <f t="shared" si="37"/>
        <v>0.86324019687918196</v>
      </c>
      <c r="BA84" s="33">
        <f t="shared" si="37"/>
        <v>0.86324019687918196</v>
      </c>
      <c r="BB84" s="33">
        <f t="shared" si="37"/>
        <v>0.86324019687918196</v>
      </c>
      <c r="BC84" s="33">
        <f t="shared" si="37"/>
        <v>0.86324019687918196</v>
      </c>
      <c r="BD84" s="33">
        <f t="shared" si="37"/>
        <v>0.86324019687918196</v>
      </c>
      <c r="BE84" s="33">
        <f t="shared" si="37"/>
        <v>0.86324019687918196</v>
      </c>
      <c r="BF84" s="33">
        <f t="shared" si="37"/>
        <v>0.86324019687918196</v>
      </c>
      <c r="BG84" s="33">
        <f t="shared" si="37"/>
        <v>0.86324019687918196</v>
      </c>
      <c r="BH84" s="33">
        <f t="shared" si="37"/>
        <v>0.86324019687918196</v>
      </c>
      <c r="BI84" s="33">
        <f t="shared" si="37"/>
        <v>0.86324019687918196</v>
      </c>
      <c r="BJ84" s="34">
        <f t="shared" si="37"/>
        <v>0.86324019687918196</v>
      </c>
    </row>
    <row r="85" spans="1:62" s="31" customFormat="1" x14ac:dyDescent="0.3">
      <c r="A85" s="29">
        <v>83</v>
      </c>
      <c r="B85" s="5"/>
      <c r="C85" s="9"/>
      <c r="D85" s="9"/>
      <c r="E85" s="9"/>
      <c r="F85" s="9"/>
      <c r="G85" s="9"/>
      <c r="H85" s="9"/>
      <c r="I85" s="9"/>
      <c r="J85" s="9"/>
      <c r="K85" s="9"/>
      <c r="L85" s="32">
        <f>IFERROR(([4]CePensRurH!L85/EsPensTipoARurH!L85)/txMortH!L85,1)</f>
        <v>1</v>
      </c>
      <c r="M85" s="32">
        <f>IFERROR(([4]CePensRurH!M85/EsPensTipoARurH!M85)/txMortH!M85,1)</f>
        <v>0.94165944145266733</v>
      </c>
      <c r="N85" s="32">
        <f>IFERROR(([4]CePensRurH!N85/EsPensTipoARurH!N85)/txMortH!N85,1)</f>
        <v>0.94173241426214505</v>
      </c>
      <c r="O85" s="32">
        <f>IFERROR(([4]CePensRurH!O85/EsPensTipoARurH!O85)/txMortH!O85,1)</f>
        <v>0.91755663661906617</v>
      </c>
      <c r="P85" s="59">
        <f>IFERROR(([4]CePensRurH!P85/EsPensTipoARurH!P85)/txMortH!P85,1)</f>
        <v>1.0761165346641206</v>
      </c>
      <c r="Q85" s="109">
        <f t="shared" si="23"/>
        <v>0.96926625674949984</v>
      </c>
      <c r="R85" s="33">
        <f t="shared" si="38"/>
        <v>0.96926625674949984</v>
      </c>
      <c r="S85" s="33">
        <f t="shared" si="38"/>
        <v>0.96926625674949984</v>
      </c>
      <c r="T85" s="33">
        <f t="shared" si="38"/>
        <v>0.96926625674949984</v>
      </c>
      <c r="U85" s="33">
        <f t="shared" si="38"/>
        <v>0.96926625674949984</v>
      </c>
      <c r="V85" s="33">
        <f t="shared" si="38"/>
        <v>0.96926625674949984</v>
      </c>
      <c r="W85" s="33">
        <f t="shared" si="38"/>
        <v>0.96926625674949984</v>
      </c>
      <c r="X85" s="33">
        <f t="shared" si="38"/>
        <v>0.96926625674949984</v>
      </c>
      <c r="Y85" s="33">
        <f t="shared" si="38"/>
        <v>0.96926625674949984</v>
      </c>
      <c r="Z85" s="33">
        <f t="shared" si="38"/>
        <v>0.96926625674949984</v>
      </c>
      <c r="AA85" s="33">
        <f t="shared" si="38"/>
        <v>0.96926625674949984</v>
      </c>
      <c r="AB85" s="33">
        <f t="shared" si="38"/>
        <v>0.96926625674949984</v>
      </c>
      <c r="AC85" s="33">
        <f t="shared" si="38"/>
        <v>0.96926625674949984</v>
      </c>
      <c r="AD85" s="33">
        <f t="shared" si="38"/>
        <v>0.96926625674949984</v>
      </c>
      <c r="AE85" s="33">
        <f t="shared" si="38"/>
        <v>0.96926625674949984</v>
      </c>
      <c r="AF85" s="33">
        <f t="shared" si="39"/>
        <v>0.96926625674949984</v>
      </c>
      <c r="AG85" s="33">
        <f t="shared" si="39"/>
        <v>0.96926625674949984</v>
      </c>
      <c r="AH85" s="33">
        <f t="shared" si="39"/>
        <v>0.96926625674949984</v>
      </c>
      <c r="AI85" s="33">
        <f t="shared" si="39"/>
        <v>0.96926625674949984</v>
      </c>
      <c r="AJ85" s="33">
        <f t="shared" si="39"/>
        <v>0.96926625674949984</v>
      </c>
      <c r="AK85" s="33">
        <f t="shared" si="39"/>
        <v>0.96926625674949984</v>
      </c>
      <c r="AL85" s="33">
        <f t="shared" si="39"/>
        <v>0.96926625674949984</v>
      </c>
      <c r="AM85" s="33">
        <f t="shared" si="39"/>
        <v>0.96926625674949984</v>
      </c>
      <c r="AN85" s="33">
        <f t="shared" si="39"/>
        <v>0.96926625674949984</v>
      </c>
      <c r="AO85" s="33">
        <f t="shared" si="39"/>
        <v>0.96926625674949984</v>
      </c>
      <c r="AP85" s="33">
        <f t="shared" si="39"/>
        <v>0.96926625674949984</v>
      </c>
      <c r="AQ85" s="33">
        <f t="shared" si="39"/>
        <v>0.96926625674949984</v>
      </c>
      <c r="AR85" s="33">
        <f t="shared" si="39"/>
        <v>0.96926625674949984</v>
      </c>
      <c r="AS85" s="33">
        <f t="shared" si="39"/>
        <v>0.96926625674949984</v>
      </c>
      <c r="AT85" s="33">
        <f t="shared" si="39"/>
        <v>0.96926625674949984</v>
      </c>
      <c r="AU85" s="33">
        <f t="shared" si="39"/>
        <v>0.96926625674949984</v>
      </c>
      <c r="AV85" s="33">
        <f t="shared" si="36"/>
        <v>0.96926625674949984</v>
      </c>
      <c r="AW85" s="33">
        <f t="shared" si="36"/>
        <v>0.96926625674949984</v>
      </c>
      <c r="AX85" s="33">
        <f t="shared" si="36"/>
        <v>0.96926625674949984</v>
      </c>
      <c r="AY85" s="33">
        <f t="shared" si="37"/>
        <v>0.96926625674949984</v>
      </c>
      <c r="AZ85" s="33">
        <f t="shared" si="37"/>
        <v>0.96926625674949984</v>
      </c>
      <c r="BA85" s="33">
        <f t="shared" si="37"/>
        <v>0.96926625674949984</v>
      </c>
      <c r="BB85" s="33">
        <f t="shared" si="37"/>
        <v>0.96926625674949984</v>
      </c>
      <c r="BC85" s="33">
        <f t="shared" si="37"/>
        <v>0.96926625674949984</v>
      </c>
      <c r="BD85" s="33">
        <f t="shared" si="37"/>
        <v>0.96926625674949984</v>
      </c>
      <c r="BE85" s="33">
        <f t="shared" si="37"/>
        <v>0.96926625674949984</v>
      </c>
      <c r="BF85" s="33">
        <f t="shared" si="37"/>
        <v>0.96926625674949984</v>
      </c>
      <c r="BG85" s="33">
        <f t="shared" si="37"/>
        <v>0.96926625674949984</v>
      </c>
      <c r="BH85" s="33">
        <f t="shared" si="37"/>
        <v>0.96926625674949984</v>
      </c>
      <c r="BI85" s="33">
        <f t="shared" si="37"/>
        <v>0.96926625674949984</v>
      </c>
      <c r="BJ85" s="34">
        <f t="shared" si="37"/>
        <v>0.96926625674949984</v>
      </c>
    </row>
    <row r="86" spans="1:62" s="31" customFormat="1" x14ac:dyDescent="0.3">
      <c r="A86" s="29">
        <v>84</v>
      </c>
      <c r="B86" s="5"/>
      <c r="C86" s="9"/>
      <c r="D86" s="9"/>
      <c r="E86" s="9"/>
      <c r="F86" s="9"/>
      <c r="G86" s="9"/>
      <c r="H86" s="9"/>
      <c r="I86" s="9"/>
      <c r="J86" s="9"/>
      <c r="K86" s="9"/>
      <c r="L86" s="32">
        <f>IFERROR(([4]CePensRurH!L86/EsPensTipoARurH!L86)/txMortH!L86,1)</f>
        <v>1</v>
      </c>
      <c r="M86" s="32">
        <f>IFERROR(([4]CePensRurH!M86/EsPensTipoARurH!M86)/txMortH!M86,1)</f>
        <v>0.89772613059215756</v>
      </c>
      <c r="N86" s="32">
        <f>IFERROR(([4]CePensRurH!N86/EsPensTipoARurH!N86)/txMortH!N86,1)</f>
        <v>0.87966159901719521</v>
      </c>
      <c r="O86" s="32">
        <f>IFERROR(([4]CePensRurH!O86/EsPensTipoARurH!O86)/txMortH!O86,1)</f>
        <v>0.90151541732988971</v>
      </c>
      <c r="P86" s="59">
        <f>IFERROR(([4]CePensRurH!P86/EsPensTipoARurH!P86)/txMortH!P86,1)</f>
        <v>0.91767523653726135</v>
      </c>
      <c r="Q86" s="109">
        <f t="shared" si="23"/>
        <v>0.89914459586912598</v>
      </c>
      <c r="R86" s="33">
        <f t="shared" si="38"/>
        <v>0.89914459586912598</v>
      </c>
      <c r="S86" s="33">
        <f t="shared" si="38"/>
        <v>0.89914459586912598</v>
      </c>
      <c r="T86" s="33">
        <f t="shared" si="38"/>
        <v>0.89914459586912598</v>
      </c>
      <c r="U86" s="33">
        <f t="shared" si="38"/>
        <v>0.89914459586912598</v>
      </c>
      <c r="V86" s="33">
        <f t="shared" si="38"/>
        <v>0.89914459586912598</v>
      </c>
      <c r="W86" s="33">
        <f t="shared" si="38"/>
        <v>0.89914459586912598</v>
      </c>
      <c r="X86" s="33">
        <f t="shared" si="38"/>
        <v>0.89914459586912598</v>
      </c>
      <c r="Y86" s="33">
        <f t="shared" si="38"/>
        <v>0.89914459586912598</v>
      </c>
      <c r="Z86" s="33">
        <f t="shared" si="38"/>
        <v>0.89914459586912598</v>
      </c>
      <c r="AA86" s="33">
        <f t="shared" si="38"/>
        <v>0.89914459586912598</v>
      </c>
      <c r="AB86" s="33">
        <f t="shared" si="38"/>
        <v>0.89914459586912598</v>
      </c>
      <c r="AC86" s="33">
        <f t="shared" si="38"/>
        <v>0.89914459586912598</v>
      </c>
      <c r="AD86" s="33">
        <f t="shared" si="38"/>
        <v>0.89914459586912598</v>
      </c>
      <c r="AE86" s="33">
        <f t="shared" si="38"/>
        <v>0.89914459586912598</v>
      </c>
      <c r="AF86" s="33">
        <f t="shared" si="39"/>
        <v>0.89914459586912598</v>
      </c>
      <c r="AG86" s="33">
        <f t="shared" si="39"/>
        <v>0.89914459586912598</v>
      </c>
      <c r="AH86" s="33">
        <f t="shared" si="39"/>
        <v>0.89914459586912598</v>
      </c>
      <c r="AI86" s="33">
        <f t="shared" si="39"/>
        <v>0.89914459586912598</v>
      </c>
      <c r="AJ86" s="33">
        <f t="shared" si="39"/>
        <v>0.89914459586912598</v>
      </c>
      <c r="AK86" s="33">
        <f t="shared" si="39"/>
        <v>0.89914459586912598</v>
      </c>
      <c r="AL86" s="33">
        <f t="shared" si="39"/>
        <v>0.89914459586912598</v>
      </c>
      <c r="AM86" s="33">
        <f t="shared" si="39"/>
        <v>0.89914459586912598</v>
      </c>
      <c r="AN86" s="33">
        <f t="shared" si="39"/>
        <v>0.89914459586912598</v>
      </c>
      <c r="AO86" s="33">
        <f t="shared" si="39"/>
        <v>0.89914459586912598</v>
      </c>
      <c r="AP86" s="33">
        <f t="shared" si="39"/>
        <v>0.89914459586912598</v>
      </c>
      <c r="AQ86" s="33">
        <f t="shared" si="39"/>
        <v>0.89914459586912598</v>
      </c>
      <c r="AR86" s="33">
        <f t="shared" si="39"/>
        <v>0.89914459586912598</v>
      </c>
      <c r="AS86" s="33">
        <f t="shared" si="39"/>
        <v>0.89914459586912598</v>
      </c>
      <c r="AT86" s="33">
        <f t="shared" si="39"/>
        <v>0.89914459586912598</v>
      </c>
      <c r="AU86" s="33">
        <f t="shared" si="39"/>
        <v>0.89914459586912598</v>
      </c>
      <c r="AV86" s="33">
        <f t="shared" si="36"/>
        <v>0.89914459586912598</v>
      </c>
      <c r="AW86" s="33">
        <f t="shared" si="36"/>
        <v>0.89914459586912598</v>
      </c>
      <c r="AX86" s="33">
        <f t="shared" si="36"/>
        <v>0.89914459586912598</v>
      </c>
      <c r="AY86" s="33">
        <f t="shared" si="37"/>
        <v>0.89914459586912598</v>
      </c>
      <c r="AZ86" s="33">
        <f t="shared" si="37"/>
        <v>0.89914459586912598</v>
      </c>
      <c r="BA86" s="33">
        <f t="shared" si="37"/>
        <v>0.89914459586912598</v>
      </c>
      <c r="BB86" s="33">
        <f t="shared" si="37"/>
        <v>0.89914459586912598</v>
      </c>
      <c r="BC86" s="33">
        <f t="shared" si="37"/>
        <v>0.89914459586912598</v>
      </c>
      <c r="BD86" s="33">
        <f t="shared" si="37"/>
        <v>0.89914459586912598</v>
      </c>
      <c r="BE86" s="33">
        <f t="shared" si="37"/>
        <v>0.89914459586912598</v>
      </c>
      <c r="BF86" s="33">
        <f t="shared" si="37"/>
        <v>0.89914459586912598</v>
      </c>
      <c r="BG86" s="33">
        <f t="shared" si="37"/>
        <v>0.89914459586912598</v>
      </c>
      <c r="BH86" s="33">
        <f t="shared" si="37"/>
        <v>0.89914459586912598</v>
      </c>
      <c r="BI86" s="33">
        <f t="shared" si="37"/>
        <v>0.89914459586912598</v>
      </c>
      <c r="BJ86" s="34">
        <f t="shared" si="37"/>
        <v>0.89914459586912598</v>
      </c>
    </row>
    <row r="87" spans="1:62" s="31" customFormat="1" x14ac:dyDescent="0.3">
      <c r="A87" s="29">
        <v>85</v>
      </c>
      <c r="B87" s="5"/>
      <c r="C87" s="9"/>
      <c r="D87" s="9"/>
      <c r="E87" s="9"/>
      <c r="F87" s="9"/>
      <c r="G87" s="9"/>
      <c r="H87" s="9"/>
      <c r="I87" s="9"/>
      <c r="J87" s="9"/>
      <c r="K87" s="9"/>
      <c r="L87" s="32">
        <f>IFERROR(([4]CePensRurH!L87/EsPensTipoARurH!L87)/txMortH!L87,1)</f>
        <v>1</v>
      </c>
      <c r="M87" s="32">
        <f>IFERROR(([4]CePensRurH!M87/EsPensTipoARurH!M87)/txMortH!M87,1)</f>
        <v>0.82453676955280475</v>
      </c>
      <c r="N87" s="32">
        <f>IFERROR(([4]CePensRurH!N87/EsPensTipoARurH!N87)/txMortH!N87,1)</f>
        <v>0.83992843814360896</v>
      </c>
      <c r="O87" s="32">
        <f>IFERROR(([4]CePensRurH!O87/EsPensTipoARurH!O87)/txMortH!O87,1)</f>
        <v>0.79282856606254792</v>
      </c>
      <c r="P87" s="59">
        <f>IFERROR(([4]CePensRurH!P87/EsPensTipoARurH!P87)/txMortH!P87,1)</f>
        <v>0.84026219159789883</v>
      </c>
      <c r="Q87" s="109">
        <f t="shared" si="23"/>
        <v>0.82438899133921517</v>
      </c>
      <c r="R87" s="33">
        <f t="shared" si="38"/>
        <v>0.82438899133921517</v>
      </c>
      <c r="S87" s="33">
        <f t="shared" si="38"/>
        <v>0.82438899133921517</v>
      </c>
      <c r="T87" s="33">
        <f t="shared" si="38"/>
        <v>0.82438899133921517</v>
      </c>
      <c r="U87" s="33">
        <f t="shared" si="38"/>
        <v>0.82438899133921517</v>
      </c>
      <c r="V87" s="33">
        <f t="shared" si="38"/>
        <v>0.82438899133921517</v>
      </c>
      <c r="W87" s="33">
        <f t="shared" si="38"/>
        <v>0.82438899133921517</v>
      </c>
      <c r="X87" s="33">
        <f t="shared" si="38"/>
        <v>0.82438899133921517</v>
      </c>
      <c r="Y87" s="33">
        <f t="shared" si="38"/>
        <v>0.82438899133921517</v>
      </c>
      <c r="Z87" s="33">
        <f t="shared" si="38"/>
        <v>0.82438899133921517</v>
      </c>
      <c r="AA87" s="33">
        <f t="shared" si="38"/>
        <v>0.82438899133921517</v>
      </c>
      <c r="AB87" s="33">
        <f t="shared" si="38"/>
        <v>0.82438899133921517</v>
      </c>
      <c r="AC87" s="33">
        <f t="shared" si="38"/>
        <v>0.82438899133921517</v>
      </c>
      <c r="AD87" s="33">
        <f t="shared" si="38"/>
        <v>0.82438899133921517</v>
      </c>
      <c r="AE87" s="33">
        <f t="shared" si="38"/>
        <v>0.82438899133921517</v>
      </c>
      <c r="AF87" s="33">
        <f t="shared" si="39"/>
        <v>0.82438899133921517</v>
      </c>
      <c r="AG87" s="33">
        <f t="shared" si="39"/>
        <v>0.82438899133921517</v>
      </c>
      <c r="AH87" s="33">
        <f t="shared" si="39"/>
        <v>0.82438899133921517</v>
      </c>
      <c r="AI87" s="33">
        <f t="shared" si="39"/>
        <v>0.82438899133921517</v>
      </c>
      <c r="AJ87" s="33">
        <f t="shared" si="39"/>
        <v>0.82438899133921517</v>
      </c>
      <c r="AK87" s="33">
        <f t="shared" si="39"/>
        <v>0.82438899133921517</v>
      </c>
      <c r="AL87" s="33">
        <f t="shared" si="39"/>
        <v>0.82438899133921517</v>
      </c>
      <c r="AM87" s="33">
        <f t="shared" si="39"/>
        <v>0.82438899133921517</v>
      </c>
      <c r="AN87" s="33">
        <f t="shared" si="39"/>
        <v>0.82438899133921517</v>
      </c>
      <c r="AO87" s="33">
        <f t="shared" si="39"/>
        <v>0.82438899133921517</v>
      </c>
      <c r="AP87" s="33">
        <f t="shared" si="39"/>
        <v>0.82438899133921517</v>
      </c>
      <c r="AQ87" s="33">
        <f t="shared" si="39"/>
        <v>0.82438899133921517</v>
      </c>
      <c r="AR87" s="33">
        <f t="shared" si="39"/>
        <v>0.82438899133921517</v>
      </c>
      <c r="AS87" s="33">
        <f t="shared" si="39"/>
        <v>0.82438899133921517</v>
      </c>
      <c r="AT87" s="33">
        <f t="shared" si="39"/>
        <v>0.82438899133921517</v>
      </c>
      <c r="AU87" s="33">
        <f t="shared" si="39"/>
        <v>0.82438899133921517</v>
      </c>
      <c r="AV87" s="33">
        <f t="shared" si="36"/>
        <v>0.82438899133921517</v>
      </c>
      <c r="AW87" s="33">
        <f t="shared" si="36"/>
        <v>0.82438899133921517</v>
      </c>
      <c r="AX87" s="33">
        <f t="shared" si="36"/>
        <v>0.82438899133921517</v>
      </c>
      <c r="AY87" s="33">
        <f t="shared" si="37"/>
        <v>0.82438899133921517</v>
      </c>
      <c r="AZ87" s="33">
        <f t="shared" si="37"/>
        <v>0.82438899133921517</v>
      </c>
      <c r="BA87" s="33">
        <f t="shared" si="37"/>
        <v>0.82438899133921517</v>
      </c>
      <c r="BB87" s="33">
        <f t="shared" si="37"/>
        <v>0.82438899133921517</v>
      </c>
      <c r="BC87" s="33">
        <f t="shared" si="37"/>
        <v>0.82438899133921517</v>
      </c>
      <c r="BD87" s="33">
        <f t="shared" si="37"/>
        <v>0.82438899133921517</v>
      </c>
      <c r="BE87" s="33">
        <f t="shared" si="37"/>
        <v>0.82438899133921517</v>
      </c>
      <c r="BF87" s="33">
        <f t="shared" si="37"/>
        <v>0.82438899133921517</v>
      </c>
      <c r="BG87" s="33">
        <f t="shared" si="37"/>
        <v>0.82438899133921517</v>
      </c>
      <c r="BH87" s="33">
        <f t="shared" si="37"/>
        <v>0.82438899133921517</v>
      </c>
      <c r="BI87" s="33">
        <f t="shared" si="37"/>
        <v>0.82438899133921517</v>
      </c>
      <c r="BJ87" s="34">
        <f t="shared" si="37"/>
        <v>0.82438899133921517</v>
      </c>
    </row>
    <row r="88" spans="1:62" s="31" customFormat="1" x14ac:dyDescent="0.3">
      <c r="A88" s="29">
        <v>86</v>
      </c>
      <c r="B88" s="5"/>
      <c r="C88" s="9"/>
      <c r="D88" s="9"/>
      <c r="E88" s="9"/>
      <c r="F88" s="9"/>
      <c r="G88" s="9"/>
      <c r="H88" s="9"/>
      <c r="I88" s="9"/>
      <c r="J88" s="9"/>
      <c r="K88" s="9"/>
      <c r="L88" s="32">
        <f>IFERROR(([4]CePensRurH!L88/EsPensTipoARurH!L88)/txMortH!L88,1)</f>
        <v>1</v>
      </c>
      <c r="M88" s="32">
        <f>IFERROR(([4]CePensRurH!M88/EsPensTipoARurH!M88)/txMortH!M88,1)</f>
        <v>0.76727425387082793</v>
      </c>
      <c r="N88" s="32">
        <f>IFERROR(([4]CePensRurH!N88/EsPensTipoARurH!N88)/txMortH!N88,1)</f>
        <v>0.84322438577187098</v>
      </c>
      <c r="O88" s="32">
        <f>IFERROR(([4]CePensRurH!O88/EsPensTipoARurH!O88)/txMortH!O88,1)</f>
        <v>0.83251594286899777</v>
      </c>
      <c r="P88" s="59">
        <f>IFERROR(([4]CePensRurH!P88/EsPensTipoARurH!P88)/txMortH!P88,1)</f>
        <v>0.80591042518112277</v>
      </c>
      <c r="Q88" s="109">
        <f t="shared" si="23"/>
        <v>0.81223125192320489</v>
      </c>
      <c r="R88" s="33">
        <f t="shared" si="38"/>
        <v>0.81223125192320489</v>
      </c>
      <c r="S88" s="33">
        <f t="shared" si="38"/>
        <v>0.81223125192320489</v>
      </c>
      <c r="T88" s="33">
        <f t="shared" si="38"/>
        <v>0.81223125192320489</v>
      </c>
      <c r="U88" s="33">
        <f t="shared" si="38"/>
        <v>0.81223125192320489</v>
      </c>
      <c r="V88" s="33">
        <f t="shared" si="38"/>
        <v>0.81223125192320489</v>
      </c>
      <c r="W88" s="33">
        <f t="shared" si="38"/>
        <v>0.81223125192320489</v>
      </c>
      <c r="X88" s="33">
        <f t="shared" si="38"/>
        <v>0.81223125192320489</v>
      </c>
      <c r="Y88" s="33">
        <f t="shared" si="38"/>
        <v>0.81223125192320489</v>
      </c>
      <c r="Z88" s="33">
        <f t="shared" si="38"/>
        <v>0.81223125192320489</v>
      </c>
      <c r="AA88" s="33">
        <f t="shared" si="38"/>
        <v>0.81223125192320489</v>
      </c>
      <c r="AB88" s="33">
        <f t="shared" si="38"/>
        <v>0.81223125192320489</v>
      </c>
      <c r="AC88" s="33">
        <f t="shared" si="38"/>
        <v>0.81223125192320489</v>
      </c>
      <c r="AD88" s="33">
        <f t="shared" si="38"/>
        <v>0.81223125192320489</v>
      </c>
      <c r="AE88" s="33">
        <f t="shared" si="38"/>
        <v>0.81223125192320489</v>
      </c>
      <c r="AF88" s="33">
        <f t="shared" si="39"/>
        <v>0.81223125192320489</v>
      </c>
      <c r="AG88" s="33">
        <f t="shared" si="39"/>
        <v>0.81223125192320489</v>
      </c>
      <c r="AH88" s="33">
        <f t="shared" si="39"/>
        <v>0.81223125192320489</v>
      </c>
      <c r="AI88" s="33">
        <f t="shared" si="39"/>
        <v>0.81223125192320489</v>
      </c>
      <c r="AJ88" s="33">
        <f t="shared" si="39"/>
        <v>0.81223125192320489</v>
      </c>
      <c r="AK88" s="33">
        <f t="shared" si="39"/>
        <v>0.81223125192320489</v>
      </c>
      <c r="AL88" s="33">
        <f t="shared" si="39"/>
        <v>0.81223125192320489</v>
      </c>
      <c r="AM88" s="33">
        <f t="shared" si="39"/>
        <v>0.81223125192320489</v>
      </c>
      <c r="AN88" s="33">
        <f t="shared" si="39"/>
        <v>0.81223125192320489</v>
      </c>
      <c r="AO88" s="33">
        <f t="shared" si="39"/>
        <v>0.81223125192320489</v>
      </c>
      <c r="AP88" s="33">
        <f t="shared" si="39"/>
        <v>0.81223125192320489</v>
      </c>
      <c r="AQ88" s="33">
        <f t="shared" si="39"/>
        <v>0.81223125192320489</v>
      </c>
      <c r="AR88" s="33">
        <f t="shared" si="39"/>
        <v>0.81223125192320489</v>
      </c>
      <c r="AS88" s="33">
        <f t="shared" si="39"/>
        <v>0.81223125192320489</v>
      </c>
      <c r="AT88" s="33">
        <f t="shared" si="39"/>
        <v>0.81223125192320489</v>
      </c>
      <c r="AU88" s="33">
        <f t="shared" si="39"/>
        <v>0.81223125192320489</v>
      </c>
      <c r="AV88" s="33">
        <f t="shared" si="36"/>
        <v>0.81223125192320489</v>
      </c>
      <c r="AW88" s="33">
        <f t="shared" si="36"/>
        <v>0.81223125192320489</v>
      </c>
      <c r="AX88" s="33">
        <f t="shared" si="36"/>
        <v>0.81223125192320489</v>
      </c>
      <c r="AY88" s="33">
        <f t="shared" si="37"/>
        <v>0.81223125192320489</v>
      </c>
      <c r="AZ88" s="33">
        <f t="shared" si="37"/>
        <v>0.81223125192320489</v>
      </c>
      <c r="BA88" s="33">
        <f t="shared" si="37"/>
        <v>0.81223125192320489</v>
      </c>
      <c r="BB88" s="33">
        <f t="shared" si="37"/>
        <v>0.81223125192320489</v>
      </c>
      <c r="BC88" s="33">
        <f t="shared" si="37"/>
        <v>0.81223125192320489</v>
      </c>
      <c r="BD88" s="33">
        <f t="shared" si="37"/>
        <v>0.81223125192320489</v>
      </c>
      <c r="BE88" s="33">
        <f t="shared" si="37"/>
        <v>0.81223125192320489</v>
      </c>
      <c r="BF88" s="33">
        <f t="shared" si="37"/>
        <v>0.81223125192320489</v>
      </c>
      <c r="BG88" s="33">
        <f t="shared" si="37"/>
        <v>0.81223125192320489</v>
      </c>
      <c r="BH88" s="33">
        <f t="shared" si="37"/>
        <v>0.81223125192320489</v>
      </c>
      <c r="BI88" s="33">
        <f t="shared" si="37"/>
        <v>0.81223125192320489</v>
      </c>
      <c r="BJ88" s="34">
        <f t="shared" si="37"/>
        <v>0.81223125192320489</v>
      </c>
    </row>
    <row r="89" spans="1:62" s="31" customFormat="1" x14ac:dyDescent="0.3">
      <c r="A89" s="29">
        <v>87</v>
      </c>
      <c r="B89" s="5"/>
      <c r="C89" s="9"/>
      <c r="D89" s="9"/>
      <c r="E89" s="9"/>
      <c r="F89" s="9"/>
      <c r="G89" s="9"/>
      <c r="H89" s="9"/>
      <c r="I89" s="9"/>
      <c r="J89" s="9"/>
      <c r="K89" s="9"/>
      <c r="L89" s="32">
        <f>IFERROR(([4]CePensRurH!L89/EsPensTipoARurH!L89)/txMortH!L89,1)</f>
        <v>1</v>
      </c>
      <c r="M89" s="32">
        <f>IFERROR(([4]CePensRurH!M89/EsPensTipoARurH!M89)/txMortH!M89,1)</f>
        <v>0.83970673119868655</v>
      </c>
      <c r="N89" s="32">
        <f>IFERROR(([4]CePensRurH!N89/EsPensTipoARurH!N89)/txMortH!N89,1)</f>
        <v>0.93107685153248532</v>
      </c>
      <c r="O89" s="32">
        <f>IFERROR(([4]CePensRurH!O89/EsPensTipoARurH!O89)/txMortH!O89,1)</f>
        <v>0.8875621567828742</v>
      </c>
      <c r="P89" s="59">
        <f>IFERROR(([4]CePensRurH!P89/EsPensTipoARurH!P89)/txMortH!P89,1)</f>
        <v>0.85804358577211925</v>
      </c>
      <c r="Q89" s="109">
        <f t="shared" ref="Q89:Q91" si="40">AVERAGE(M89:P89)</f>
        <v>0.87909733132154133</v>
      </c>
      <c r="R89" s="33">
        <f t="shared" si="38"/>
        <v>0.87909733132154133</v>
      </c>
      <c r="S89" s="33">
        <f t="shared" si="38"/>
        <v>0.87909733132154133</v>
      </c>
      <c r="T89" s="33">
        <f t="shared" si="38"/>
        <v>0.87909733132154133</v>
      </c>
      <c r="U89" s="33">
        <f t="shared" si="38"/>
        <v>0.87909733132154133</v>
      </c>
      <c r="V89" s="33">
        <f t="shared" si="38"/>
        <v>0.87909733132154133</v>
      </c>
      <c r="W89" s="33">
        <f t="shared" si="38"/>
        <v>0.87909733132154133</v>
      </c>
      <c r="X89" s="33">
        <f t="shared" si="38"/>
        <v>0.87909733132154133</v>
      </c>
      <c r="Y89" s="33">
        <f t="shared" si="38"/>
        <v>0.87909733132154133</v>
      </c>
      <c r="Z89" s="33">
        <f t="shared" si="38"/>
        <v>0.87909733132154133</v>
      </c>
      <c r="AA89" s="33">
        <f t="shared" si="38"/>
        <v>0.87909733132154133</v>
      </c>
      <c r="AB89" s="33">
        <f t="shared" si="38"/>
        <v>0.87909733132154133</v>
      </c>
      <c r="AC89" s="33">
        <f t="shared" si="38"/>
        <v>0.87909733132154133</v>
      </c>
      <c r="AD89" s="33">
        <f t="shared" si="38"/>
        <v>0.87909733132154133</v>
      </c>
      <c r="AE89" s="33">
        <f t="shared" si="38"/>
        <v>0.87909733132154133</v>
      </c>
      <c r="AF89" s="33">
        <f t="shared" si="39"/>
        <v>0.87909733132154133</v>
      </c>
      <c r="AG89" s="33">
        <f t="shared" si="39"/>
        <v>0.87909733132154133</v>
      </c>
      <c r="AH89" s="33">
        <f t="shared" si="39"/>
        <v>0.87909733132154133</v>
      </c>
      <c r="AI89" s="33">
        <f t="shared" si="39"/>
        <v>0.87909733132154133</v>
      </c>
      <c r="AJ89" s="33">
        <f t="shared" si="39"/>
        <v>0.87909733132154133</v>
      </c>
      <c r="AK89" s="33">
        <f t="shared" si="39"/>
        <v>0.87909733132154133</v>
      </c>
      <c r="AL89" s="33">
        <f t="shared" si="39"/>
        <v>0.87909733132154133</v>
      </c>
      <c r="AM89" s="33">
        <f t="shared" si="39"/>
        <v>0.87909733132154133</v>
      </c>
      <c r="AN89" s="33">
        <f t="shared" si="39"/>
        <v>0.87909733132154133</v>
      </c>
      <c r="AO89" s="33">
        <f t="shared" si="39"/>
        <v>0.87909733132154133</v>
      </c>
      <c r="AP89" s="33">
        <f t="shared" si="39"/>
        <v>0.87909733132154133</v>
      </c>
      <c r="AQ89" s="33">
        <f t="shared" si="39"/>
        <v>0.87909733132154133</v>
      </c>
      <c r="AR89" s="33">
        <f t="shared" si="39"/>
        <v>0.87909733132154133</v>
      </c>
      <c r="AS89" s="33">
        <f t="shared" si="39"/>
        <v>0.87909733132154133</v>
      </c>
      <c r="AT89" s="33">
        <f t="shared" si="39"/>
        <v>0.87909733132154133</v>
      </c>
      <c r="AU89" s="33">
        <f t="shared" si="39"/>
        <v>0.87909733132154133</v>
      </c>
      <c r="AV89" s="33">
        <f t="shared" si="36"/>
        <v>0.87909733132154133</v>
      </c>
      <c r="AW89" s="33">
        <f t="shared" si="36"/>
        <v>0.87909733132154133</v>
      </c>
      <c r="AX89" s="33">
        <f t="shared" si="36"/>
        <v>0.87909733132154133</v>
      </c>
      <c r="AY89" s="33">
        <f t="shared" si="37"/>
        <v>0.87909733132154133</v>
      </c>
      <c r="AZ89" s="33">
        <f t="shared" si="37"/>
        <v>0.87909733132154133</v>
      </c>
      <c r="BA89" s="33">
        <f t="shared" si="37"/>
        <v>0.87909733132154133</v>
      </c>
      <c r="BB89" s="33">
        <f t="shared" si="37"/>
        <v>0.87909733132154133</v>
      </c>
      <c r="BC89" s="33">
        <f t="shared" si="37"/>
        <v>0.87909733132154133</v>
      </c>
      <c r="BD89" s="33">
        <f t="shared" si="37"/>
        <v>0.87909733132154133</v>
      </c>
      <c r="BE89" s="33">
        <f t="shared" si="37"/>
        <v>0.87909733132154133</v>
      </c>
      <c r="BF89" s="33">
        <f t="shared" si="37"/>
        <v>0.87909733132154133</v>
      </c>
      <c r="BG89" s="33">
        <f t="shared" si="37"/>
        <v>0.87909733132154133</v>
      </c>
      <c r="BH89" s="33">
        <f t="shared" si="37"/>
        <v>0.87909733132154133</v>
      </c>
      <c r="BI89" s="33">
        <f t="shared" si="37"/>
        <v>0.87909733132154133</v>
      </c>
      <c r="BJ89" s="34">
        <f t="shared" si="37"/>
        <v>0.87909733132154133</v>
      </c>
    </row>
    <row r="90" spans="1:62" s="31" customFormat="1" x14ac:dyDescent="0.3">
      <c r="A90" s="29">
        <v>88</v>
      </c>
      <c r="B90" s="5"/>
      <c r="C90" s="9"/>
      <c r="D90" s="9"/>
      <c r="E90" s="9"/>
      <c r="F90" s="9"/>
      <c r="G90" s="9"/>
      <c r="H90" s="9"/>
      <c r="I90" s="9"/>
      <c r="J90" s="9"/>
      <c r="K90" s="9"/>
      <c r="L90" s="32">
        <f>IFERROR(([4]CePensRurH!L90/EsPensTipoARurH!L90)/txMortH!L90,1)</f>
        <v>1</v>
      </c>
      <c r="M90" s="32">
        <f>IFERROR(([4]CePensRurH!M90/EsPensTipoARurH!M90)/txMortH!M90,1)</f>
        <v>0.96313511819960473</v>
      </c>
      <c r="N90" s="32">
        <f>IFERROR(([4]CePensRurH!N90/EsPensTipoARurH!N90)/txMortH!N90,1)</f>
        <v>0.87450704334247653</v>
      </c>
      <c r="O90" s="32">
        <f>IFERROR(([4]CePensRurH!O90/EsPensTipoARurH!O90)/txMortH!O90,1)</f>
        <v>0.88893427733133323</v>
      </c>
      <c r="P90" s="59">
        <f>IFERROR(([4]CePensRurH!P90/EsPensTipoARurH!P90)/txMortH!P90,1)</f>
        <v>0.97168534318005451</v>
      </c>
      <c r="Q90" s="109">
        <f t="shared" si="40"/>
        <v>0.92456544551336728</v>
      </c>
      <c r="R90" s="33">
        <f t="shared" si="38"/>
        <v>0.92456544551336728</v>
      </c>
      <c r="S90" s="33">
        <f t="shared" si="38"/>
        <v>0.92456544551336728</v>
      </c>
      <c r="T90" s="33">
        <f t="shared" si="38"/>
        <v>0.92456544551336728</v>
      </c>
      <c r="U90" s="33">
        <f t="shared" si="38"/>
        <v>0.92456544551336728</v>
      </c>
      <c r="V90" s="33">
        <f t="shared" si="38"/>
        <v>0.92456544551336728</v>
      </c>
      <c r="W90" s="33">
        <f t="shared" si="38"/>
        <v>0.92456544551336728</v>
      </c>
      <c r="X90" s="33">
        <f t="shared" si="38"/>
        <v>0.92456544551336728</v>
      </c>
      <c r="Y90" s="33">
        <f t="shared" si="38"/>
        <v>0.92456544551336728</v>
      </c>
      <c r="Z90" s="33">
        <f t="shared" si="38"/>
        <v>0.92456544551336728</v>
      </c>
      <c r="AA90" s="33">
        <f t="shared" si="38"/>
        <v>0.92456544551336728</v>
      </c>
      <c r="AB90" s="33">
        <f t="shared" si="38"/>
        <v>0.92456544551336728</v>
      </c>
      <c r="AC90" s="33">
        <f t="shared" si="38"/>
        <v>0.92456544551336728</v>
      </c>
      <c r="AD90" s="33">
        <f t="shared" si="38"/>
        <v>0.92456544551336728</v>
      </c>
      <c r="AE90" s="33">
        <f t="shared" si="38"/>
        <v>0.92456544551336728</v>
      </c>
      <c r="AF90" s="33">
        <f t="shared" si="39"/>
        <v>0.92456544551336728</v>
      </c>
      <c r="AG90" s="33">
        <f t="shared" si="39"/>
        <v>0.92456544551336728</v>
      </c>
      <c r="AH90" s="33">
        <f t="shared" si="39"/>
        <v>0.92456544551336728</v>
      </c>
      <c r="AI90" s="33">
        <f t="shared" si="39"/>
        <v>0.92456544551336728</v>
      </c>
      <c r="AJ90" s="33">
        <f t="shared" si="39"/>
        <v>0.92456544551336728</v>
      </c>
      <c r="AK90" s="33">
        <f t="shared" si="39"/>
        <v>0.92456544551336728</v>
      </c>
      <c r="AL90" s="33">
        <f t="shared" si="39"/>
        <v>0.92456544551336728</v>
      </c>
      <c r="AM90" s="33">
        <f t="shared" si="39"/>
        <v>0.92456544551336728</v>
      </c>
      <c r="AN90" s="33">
        <f t="shared" si="39"/>
        <v>0.92456544551336728</v>
      </c>
      <c r="AO90" s="33">
        <f t="shared" si="39"/>
        <v>0.92456544551336728</v>
      </c>
      <c r="AP90" s="33">
        <f t="shared" si="39"/>
        <v>0.92456544551336728</v>
      </c>
      <c r="AQ90" s="33">
        <f t="shared" si="39"/>
        <v>0.92456544551336728</v>
      </c>
      <c r="AR90" s="33">
        <f t="shared" si="39"/>
        <v>0.92456544551336728</v>
      </c>
      <c r="AS90" s="33">
        <f t="shared" si="39"/>
        <v>0.92456544551336728</v>
      </c>
      <c r="AT90" s="33">
        <f t="shared" si="39"/>
        <v>0.92456544551336728</v>
      </c>
      <c r="AU90" s="33">
        <f t="shared" si="39"/>
        <v>0.92456544551336728</v>
      </c>
      <c r="AV90" s="33">
        <f t="shared" si="36"/>
        <v>0.92456544551336728</v>
      </c>
      <c r="AW90" s="33">
        <f t="shared" si="36"/>
        <v>0.92456544551336728</v>
      </c>
      <c r="AX90" s="33">
        <f t="shared" si="36"/>
        <v>0.92456544551336728</v>
      </c>
      <c r="AY90" s="33">
        <f t="shared" si="37"/>
        <v>0.92456544551336728</v>
      </c>
      <c r="AZ90" s="33">
        <f t="shared" si="37"/>
        <v>0.92456544551336728</v>
      </c>
      <c r="BA90" s="33">
        <f t="shared" si="37"/>
        <v>0.92456544551336728</v>
      </c>
      <c r="BB90" s="33">
        <f t="shared" si="37"/>
        <v>0.92456544551336728</v>
      </c>
      <c r="BC90" s="33">
        <f t="shared" si="37"/>
        <v>0.92456544551336728</v>
      </c>
      <c r="BD90" s="33">
        <f t="shared" si="37"/>
        <v>0.92456544551336728</v>
      </c>
      <c r="BE90" s="33">
        <f t="shared" si="37"/>
        <v>0.92456544551336728</v>
      </c>
      <c r="BF90" s="33">
        <f t="shared" si="37"/>
        <v>0.92456544551336728</v>
      </c>
      <c r="BG90" s="33">
        <f t="shared" si="37"/>
        <v>0.92456544551336728</v>
      </c>
      <c r="BH90" s="33">
        <f t="shared" si="37"/>
        <v>0.92456544551336728</v>
      </c>
      <c r="BI90" s="33">
        <f t="shared" si="37"/>
        <v>0.92456544551336728</v>
      </c>
      <c r="BJ90" s="34">
        <f t="shared" si="37"/>
        <v>0.92456544551336728</v>
      </c>
    </row>
    <row r="91" spans="1:62" s="31" customFormat="1" x14ac:dyDescent="0.3">
      <c r="A91" s="29">
        <v>89</v>
      </c>
      <c r="B91" s="5"/>
      <c r="C91" s="9"/>
      <c r="D91" s="9"/>
      <c r="E91" s="9"/>
      <c r="F91" s="9"/>
      <c r="G91" s="9"/>
      <c r="H91" s="9"/>
      <c r="I91" s="9"/>
      <c r="J91" s="9"/>
      <c r="K91" s="9"/>
      <c r="L91" s="32">
        <f>IFERROR(([4]CePensRurH!L91/EsPensTipoARurH!L91)/txMortH!L91,1)</f>
        <v>1</v>
      </c>
      <c r="M91" s="32">
        <f>IFERROR(([4]CePensRurH!M91/EsPensTipoARurH!M91)/txMortH!M91,1)</f>
        <v>0.94258225657775219</v>
      </c>
      <c r="N91" s="32">
        <f>IFERROR(([4]CePensRurH!N91/EsPensTipoARurH!N91)/txMortH!N91,1)</f>
        <v>0.9614631538983428</v>
      </c>
      <c r="O91" s="32">
        <f>IFERROR(([4]CePensRurH!O91/EsPensTipoARurH!O91)/txMortH!O91,1)</f>
        <v>0.95008537821085737</v>
      </c>
      <c r="P91" s="59">
        <f>IFERROR(([4]CePensRurH!P91/EsPensTipoARurH!P91)/txMortH!P91,1)</f>
        <v>0.86283269596887657</v>
      </c>
      <c r="Q91" s="109">
        <f t="shared" si="40"/>
        <v>0.92924087116395726</v>
      </c>
      <c r="R91" s="33">
        <f t="shared" si="38"/>
        <v>0.92924087116395726</v>
      </c>
      <c r="S91" s="33">
        <f t="shared" si="38"/>
        <v>0.92924087116395726</v>
      </c>
      <c r="T91" s="33">
        <f t="shared" si="38"/>
        <v>0.92924087116395726</v>
      </c>
      <c r="U91" s="33">
        <f t="shared" si="38"/>
        <v>0.92924087116395726</v>
      </c>
      <c r="V91" s="33">
        <f t="shared" si="38"/>
        <v>0.92924087116395726</v>
      </c>
      <c r="W91" s="33">
        <f t="shared" si="38"/>
        <v>0.92924087116395726</v>
      </c>
      <c r="X91" s="33">
        <f t="shared" si="38"/>
        <v>0.92924087116395726</v>
      </c>
      <c r="Y91" s="33">
        <f t="shared" si="38"/>
        <v>0.92924087116395726</v>
      </c>
      <c r="Z91" s="33">
        <f t="shared" si="38"/>
        <v>0.92924087116395726</v>
      </c>
      <c r="AA91" s="33">
        <f t="shared" si="38"/>
        <v>0.92924087116395726</v>
      </c>
      <c r="AB91" s="33">
        <f t="shared" si="38"/>
        <v>0.92924087116395726</v>
      </c>
      <c r="AC91" s="33">
        <f t="shared" si="38"/>
        <v>0.92924087116395726</v>
      </c>
      <c r="AD91" s="33">
        <f t="shared" si="38"/>
        <v>0.92924087116395726</v>
      </c>
      <c r="AE91" s="33">
        <f t="shared" si="38"/>
        <v>0.92924087116395726</v>
      </c>
      <c r="AF91" s="33">
        <f t="shared" si="39"/>
        <v>0.92924087116395726</v>
      </c>
      <c r="AG91" s="33">
        <f t="shared" si="39"/>
        <v>0.92924087116395726</v>
      </c>
      <c r="AH91" s="33">
        <f t="shared" si="39"/>
        <v>0.92924087116395726</v>
      </c>
      <c r="AI91" s="33">
        <f t="shared" si="39"/>
        <v>0.92924087116395726</v>
      </c>
      <c r="AJ91" s="33">
        <f t="shared" si="39"/>
        <v>0.92924087116395726</v>
      </c>
      <c r="AK91" s="33">
        <f t="shared" si="39"/>
        <v>0.92924087116395726</v>
      </c>
      <c r="AL91" s="33">
        <f t="shared" si="39"/>
        <v>0.92924087116395726</v>
      </c>
      <c r="AM91" s="33">
        <f t="shared" si="39"/>
        <v>0.92924087116395726</v>
      </c>
      <c r="AN91" s="33">
        <f t="shared" si="39"/>
        <v>0.92924087116395726</v>
      </c>
      <c r="AO91" s="33">
        <f t="shared" si="39"/>
        <v>0.92924087116395726</v>
      </c>
      <c r="AP91" s="33">
        <f t="shared" si="39"/>
        <v>0.92924087116395726</v>
      </c>
      <c r="AQ91" s="33">
        <f t="shared" si="39"/>
        <v>0.92924087116395726</v>
      </c>
      <c r="AR91" s="33">
        <f t="shared" si="39"/>
        <v>0.92924087116395726</v>
      </c>
      <c r="AS91" s="33">
        <f t="shared" si="39"/>
        <v>0.92924087116395726</v>
      </c>
      <c r="AT91" s="33">
        <f t="shared" si="39"/>
        <v>0.92924087116395726</v>
      </c>
      <c r="AU91" s="33">
        <f t="shared" si="39"/>
        <v>0.92924087116395726</v>
      </c>
      <c r="AV91" s="33">
        <f t="shared" si="36"/>
        <v>0.92924087116395726</v>
      </c>
      <c r="AW91" s="33">
        <f t="shared" si="36"/>
        <v>0.92924087116395726</v>
      </c>
      <c r="AX91" s="33">
        <f t="shared" si="36"/>
        <v>0.92924087116395726</v>
      </c>
      <c r="AY91" s="33">
        <f t="shared" si="37"/>
        <v>0.92924087116395726</v>
      </c>
      <c r="AZ91" s="33">
        <f t="shared" si="37"/>
        <v>0.92924087116395726</v>
      </c>
      <c r="BA91" s="33">
        <f t="shared" si="37"/>
        <v>0.92924087116395726</v>
      </c>
      <c r="BB91" s="33">
        <f t="shared" si="37"/>
        <v>0.92924087116395726</v>
      </c>
      <c r="BC91" s="33">
        <f t="shared" si="37"/>
        <v>0.92924087116395726</v>
      </c>
      <c r="BD91" s="33">
        <f t="shared" si="37"/>
        <v>0.92924087116395726</v>
      </c>
      <c r="BE91" s="33">
        <f t="shared" si="37"/>
        <v>0.92924087116395726</v>
      </c>
      <c r="BF91" s="33">
        <f t="shared" si="37"/>
        <v>0.92924087116395726</v>
      </c>
      <c r="BG91" s="33">
        <f t="shared" si="37"/>
        <v>0.92924087116395726</v>
      </c>
      <c r="BH91" s="33">
        <f t="shared" si="37"/>
        <v>0.92924087116395726</v>
      </c>
      <c r="BI91" s="33">
        <f t="shared" si="37"/>
        <v>0.92924087116395726</v>
      </c>
      <c r="BJ91" s="34">
        <f t="shared" si="37"/>
        <v>0.92924087116395726</v>
      </c>
    </row>
    <row r="92" spans="1:62" s="31" customFormat="1" x14ac:dyDescent="0.3">
      <c r="A92" s="54">
        <v>90</v>
      </c>
      <c r="B92" s="7"/>
      <c r="C92" s="12"/>
      <c r="D92" s="12"/>
      <c r="E92" s="12"/>
      <c r="F92" s="12"/>
      <c r="G92" s="12"/>
      <c r="H92" s="12"/>
      <c r="I92" s="12"/>
      <c r="J92" s="12"/>
      <c r="K92" s="12"/>
      <c r="L92" s="35">
        <f>IFERROR(([4]CePensRurH!L92/EsPensTipoARurH!L92)/txMortH!L92,1)</f>
        <v>1</v>
      </c>
      <c r="M92" s="35">
        <f>IFERROR(([4]CePensRurH!M92/EsPensTipoARurH!M92)/txMortH!M92,1)</f>
        <v>0.76650670272034627</v>
      </c>
      <c r="N92" s="35">
        <f>IFERROR(([4]CePensRurH!N92/EsPensTipoARurH!N92)/txMortH!N92,1)</f>
        <v>0.70928332630013236</v>
      </c>
      <c r="O92" s="35">
        <f>IFERROR(([4]CePensRurH!O92/EsPensTipoARurH!O92)/txMortH!O92,1)</f>
        <v>0.76769528911492946</v>
      </c>
      <c r="P92" s="74">
        <f>IFERROR(([4]CePensRurH!P92/EsPensTipoARurH!P92)/txMortH!P92,1)</f>
        <v>0.71920438308652324</v>
      </c>
      <c r="Q92" s="110">
        <f>AVERAGE(M92:P92)</f>
        <v>0.74067242530548283</v>
      </c>
      <c r="R92" s="36">
        <f t="shared" si="38"/>
        <v>0.74067242530548283</v>
      </c>
      <c r="S92" s="36">
        <f t="shared" si="38"/>
        <v>0.74067242530548283</v>
      </c>
      <c r="T92" s="36">
        <f t="shared" si="38"/>
        <v>0.74067242530548283</v>
      </c>
      <c r="U92" s="36">
        <f t="shared" si="38"/>
        <v>0.74067242530548283</v>
      </c>
      <c r="V92" s="36">
        <f t="shared" si="38"/>
        <v>0.74067242530548283</v>
      </c>
      <c r="W92" s="36">
        <f t="shared" si="38"/>
        <v>0.74067242530548283</v>
      </c>
      <c r="X92" s="36">
        <f t="shared" si="38"/>
        <v>0.74067242530548283</v>
      </c>
      <c r="Y92" s="36">
        <f t="shared" si="38"/>
        <v>0.74067242530548283</v>
      </c>
      <c r="Z92" s="36">
        <f t="shared" si="38"/>
        <v>0.74067242530548283</v>
      </c>
      <c r="AA92" s="36">
        <f t="shared" si="38"/>
        <v>0.74067242530548283</v>
      </c>
      <c r="AB92" s="36">
        <f t="shared" si="38"/>
        <v>0.74067242530548283</v>
      </c>
      <c r="AC92" s="36">
        <f t="shared" si="38"/>
        <v>0.74067242530548283</v>
      </c>
      <c r="AD92" s="36">
        <f t="shared" si="38"/>
        <v>0.74067242530548283</v>
      </c>
      <c r="AE92" s="36">
        <f t="shared" si="38"/>
        <v>0.74067242530548283</v>
      </c>
      <c r="AF92" s="36">
        <f t="shared" si="39"/>
        <v>0.74067242530548283</v>
      </c>
      <c r="AG92" s="36">
        <f t="shared" si="39"/>
        <v>0.74067242530548283</v>
      </c>
      <c r="AH92" s="36">
        <f t="shared" si="39"/>
        <v>0.74067242530548283</v>
      </c>
      <c r="AI92" s="36">
        <f t="shared" si="39"/>
        <v>0.74067242530548283</v>
      </c>
      <c r="AJ92" s="36">
        <f t="shared" si="39"/>
        <v>0.74067242530548283</v>
      </c>
      <c r="AK92" s="36">
        <f t="shared" si="39"/>
        <v>0.74067242530548283</v>
      </c>
      <c r="AL92" s="36">
        <f t="shared" si="39"/>
        <v>0.74067242530548283</v>
      </c>
      <c r="AM92" s="36">
        <f t="shared" si="39"/>
        <v>0.74067242530548283</v>
      </c>
      <c r="AN92" s="36">
        <f t="shared" si="39"/>
        <v>0.74067242530548283</v>
      </c>
      <c r="AO92" s="36">
        <f t="shared" si="39"/>
        <v>0.74067242530548283</v>
      </c>
      <c r="AP92" s="36">
        <f t="shared" si="39"/>
        <v>0.74067242530548283</v>
      </c>
      <c r="AQ92" s="36">
        <f t="shared" si="39"/>
        <v>0.74067242530548283</v>
      </c>
      <c r="AR92" s="36">
        <f t="shared" si="39"/>
        <v>0.74067242530548283</v>
      </c>
      <c r="AS92" s="36">
        <f t="shared" si="39"/>
        <v>0.74067242530548283</v>
      </c>
      <c r="AT92" s="36">
        <f t="shared" si="39"/>
        <v>0.74067242530548283</v>
      </c>
      <c r="AU92" s="36">
        <f t="shared" si="39"/>
        <v>0.74067242530548283</v>
      </c>
      <c r="AV92" s="36">
        <f t="shared" si="36"/>
        <v>0.74067242530548283</v>
      </c>
      <c r="AW92" s="36">
        <f t="shared" si="36"/>
        <v>0.74067242530548283</v>
      </c>
      <c r="AX92" s="36">
        <f t="shared" si="36"/>
        <v>0.74067242530548283</v>
      </c>
      <c r="AY92" s="36">
        <f t="shared" si="37"/>
        <v>0.74067242530548283</v>
      </c>
      <c r="AZ92" s="36">
        <f t="shared" si="37"/>
        <v>0.74067242530548283</v>
      </c>
      <c r="BA92" s="36">
        <f t="shared" si="37"/>
        <v>0.74067242530548283</v>
      </c>
      <c r="BB92" s="36">
        <f t="shared" si="37"/>
        <v>0.74067242530548283</v>
      </c>
      <c r="BC92" s="36">
        <f t="shared" si="37"/>
        <v>0.74067242530548283</v>
      </c>
      <c r="BD92" s="36">
        <f t="shared" si="37"/>
        <v>0.74067242530548283</v>
      </c>
      <c r="BE92" s="36">
        <f t="shared" si="37"/>
        <v>0.74067242530548283</v>
      </c>
      <c r="BF92" s="36">
        <f t="shared" si="37"/>
        <v>0.74067242530548283</v>
      </c>
      <c r="BG92" s="36">
        <f t="shared" si="37"/>
        <v>0.74067242530548283</v>
      </c>
      <c r="BH92" s="36">
        <f t="shared" si="37"/>
        <v>0.74067242530548283</v>
      </c>
      <c r="BI92" s="36">
        <f t="shared" si="37"/>
        <v>0.74067242530548283</v>
      </c>
      <c r="BJ92" s="37">
        <f t="shared" si="37"/>
        <v>0.74067242530548283</v>
      </c>
    </row>
  </sheetData>
  <hyperlinks>
    <hyperlink ref="A1" location="Índice!A2" display="ÍNDICE"/>
  </hyperlinks>
  <pageMargins left="0.51180555555555496" right="0.51180555555555496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FF1B0"/>
  </sheetPr>
  <dimension ref="A1:BJ94"/>
  <sheetViews>
    <sheetView zoomScaleNormal="100" workbookViewId="0">
      <pane xSplit="14" ySplit="1" topLeftCell="BE70" activePane="bottomRight" state="frozen"/>
      <selection pane="topRight" activeCell="O1" sqref="O1"/>
      <selection pane="bottomLeft" activeCell="A2" sqref="A2"/>
      <selection pane="bottomRight" activeCell="Q2" sqref="Q2:BJ92"/>
    </sheetView>
  </sheetViews>
  <sheetFormatPr defaultColWidth="8.85546875" defaultRowHeight="16.5" x14ac:dyDescent="0.3"/>
  <cols>
    <col min="1" max="1" width="8.85546875" style="8"/>
    <col min="2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s="31" customFormat="1" x14ac:dyDescent="0.3">
      <c r="A2" s="29">
        <v>0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30"/>
      <c r="P2" s="59"/>
      <c r="Q2" s="86">
        <f>IF(ROW(FePensRurH!$A2)-DifIdConj!Q2&gt;1, INDEX(PotPensRurM!Q:Q,ROW(FePensRurH!$A2)-DifIdConj!Q2)*INDEX(txMortM!Q:Q,ROW(FePensRurH!$A2)-DifIdConj!Q2)*INDEX(PgPensRurM!Q:Q,ROW(FePensRurH!$A2)-DifIdConj!Q2),0)</f>
        <v>192.92009864832229</v>
      </c>
      <c r="R2" s="86">
        <f>IF(ROW(FePensRurH!$A2)-DifIdConj!R2&gt;1, INDEX(PotPensRurM!R:R,ROW(FePensRurH!$A2)-DifIdConj!R2)*INDEX(txMortM!R:R,ROW(FePensRurH!$A2)-DifIdConj!R2)*INDEX(PgPensRurM!R:R,ROW(FePensRurH!$A2)-DifIdConj!R2),0)</f>
        <v>183.36819302075833</v>
      </c>
      <c r="S2" s="86">
        <f>IF(ROW(FePensRurH!$A2)-DifIdConj!S2&gt;1, INDEX(PotPensRurM!S:S,ROW(FePensRurH!$A2)-DifIdConj!S2)*INDEX(txMortM!S:S,ROW(FePensRurH!$A2)-DifIdConj!S2)*INDEX(PgPensRurM!S:S,ROW(FePensRurH!$A2)-DifIdConj!S2),0)</f>
        <v>174.65756556639752</v>
      </c>
      <c r="T2" s="86">
        <f>IF(ROW(FePensRurH!$A2)-DifIdConj!T2&gt;1, INDEX(PotPensRurM!T:T,ROW(FePensRurH!$A2)-DifIdConj!T2)*INDEX(txMortM!T:T,ROW(FePensRurH!$A2)-DifIdConj!T2)*INDEX(PgPensRurM!T:T,ROW(FePensRurH!$A2)-DifIdConj!T2),0)</f>
        <v>166.61290032867507</v>
      </c>
      <c r="U2" s="86">
        <f>IF(ROW(FePensRurH!$A2)-DifIdConj!U2&gt;1, INDEX(PotPensRurM!U:U,ROW(FePensRurH!$A2)-DifIdConj!U2)*INDEX(txMortM!U:U,ROW(FePensRurH!$A2)-DifIdConj!U2)*INDEX(PgPensRurM!U:U,ROW(FePensRurH!$A2)-DifIdConj!U2),0)</f>
        <v>159.20620128018126</v>
      </c>
      <c r="V2" s="86">
        <f>IF(ROW(FePensRurH!$A2)-DifIdConj!V2&gt;1, INDEX(PotPensRurM!V:V,ROW(FePensRurH!$A2)-DifIdConj!V2)*INDEX(txMortM!V:V,ROW(FePensRurH!$A2)-DifIdConj!V2)*INDEX(PgPensRurM!V:V,ROW(FePensRurH!$A2)-DifIdConj!V2),0)</f>
        <v>152.41219674520102</v>
      </c>
      <c r="W2" s="86">
        <f>IF(ROW(FePensRurH!$A2)-DifIdConj!W2&gt;1, INDEX(PotPensRurM!W:W,ROW(FePensRurH!$A2)-DifIdConj!W2)*INDEX(txMortM!W:W,ROW(FePensRurH!$A2)-DifIdConj!W2)*INDEX(PgPensRurM!W:W,ROW(FePensRurH!$A2)-DifIdConj!W2),0)</f>
        <v>146.2136467593956</v>
      </c>
      <c r="X2" s="86">
        <f>IF(ROW(FePensRurH!$A2)-DifIdConj!X2&gt;1, INDEX(PotPensRurM!X:X,ROW(FePensRurH!$A2)-DifIdConj!X2)*INDEX(txMortM!X:X,ROW(FePensRurH!$A2)-DifIdConj!X2)*INDEX(PgPensRurM!X:X,ROW(FePensRurH!$A2)-DifIdConj!X2),0)</f>
        <v>140.42561037450866</v>
      </c>
      <c r="Y2" s="86">
        <f>IF(ROW(FePensRurH!$A2)-DifIdConj!Y2&gt;1, INDEX(PotPensRurM!Y:Y,ROW(FePensRurH!$A2)-DifIdConj!Y2)*INDEX(txMortM!Y:Y,ROW(FePensRurH!$A2)-DifIdConj!Y2)*INDEX(PgPensRurM!Y:Y,ROW(FePensRurH!$A2)-DifIdConj!Y2),0)</f>
        <v>135.01030699675289</v>
      </c>
      <c r="Z2" s="86">
        <f>IF(ROW(FePensRurH!$A2)-DifIdConj!Z2&gt;1, INDEX(PotPensRurM!Z:Z,ROW(FePensRurH!$A2)-DifIdConj!Z2)*INDEX(txMortM!Z:Z,ROW(FePensRurH!$A2)-DifIdConj!Z2)*INDEX(PgPensRurM!Z:Z,ROW(FePensRurH!$A2)-DifIdConj!Z2),0)</f>
        <v>130.10692435904079</v>
      </c>
      <c r="AA2" s="86">
        <f>IF(ROW(FePensRurH!$A2)-DifIdConj!AA2&gt;1, INDEX(PotPensRurM!AA:AA,ROW(FePensRurH!$A2)-DifIdConj!AA2)*INDEX(txMortM!AA:AA,ROW(FePensRurH!$A2)-DifIdConj!AA2)*INDEX(PgPensRurM!AA:AA,ROW(FePensRurH!$A2)-DifIdConj!AA2),0)</f>
        <v>125.44557008451343</v>
      </c>
      <c r="AB2" s="86">
        <f>IF(ROW(FePensRurH!$A2)-DifIdConj!AB2&gt;1, INDEX(PotPensRurM!AB:AB,ROW(FePensRurH!$A2)-DifIdConj!AB2)*INDEX(txMortM!AB:AB,ROW(FePensRurH!$A2)-DifIdConj!AB2)*INDEX(PgPensRurM!AB:AB,ROW(FePensRurH!$A2)-DifIdConj!AB2),0)</f>
        <v>121.1623189128149</v>
      </c>
      <c r="AC2" s="86">
        <f>IF(ROW(FePensRurH!$A2)-DifIdConj!AC2&gt;1, INDEX(PotPensRurM!AC:AC,ROW(FePensRurH!$A2)-DifIdConj!AC2)*INDEX(txMortM!AC:AC,ROW(FePensRurH!$A2)-DifIdConj!AC2)*INDEX(PgPensRurM!AC:AC,ROW(FePensRurH!$A2)-DifIdConj!AC2),0)</f>
        <v>117.1100753703128</v>
      </c>
      <c r="AD2" s="86">
        <f>IF(ROW(FePensRurH!$A2)-DifIdConj!AD2&gt;1, INDEX(PotPensRurM!AD:AD,ROW(FePensRurH!$A2)-DifIdConj!AD2)*INDEX(txMortM!AD:AD,ROW(FePensRurH!$A2)-DifIdConj!AD2)*INDEX(PgPensRurM!AD:AD,ROW(FePensRurH!$A2)-DifIdConj!AD2),0)</f>
        <v>113.40130818896152</v>
      </c>
      <c r="AE2" s="86">
        <f>IF(ROW(FePensRurH!$A2)-DifIdConj!AE2&gt;1, INDEX(PotPensRurM!AE:AE,ROW(FePensRurH!$A2)-DifIdConj!AE2)*INDEX(txMortM!AE:AE,ROW(FePensRurH!$A2)-DifIdConj!AE2)*INDEX(PgPensRurM!AE:AE,ROW(FePensRurH!$A2)-DifIdConj!AE2),0)</f>
        <v>110.02021968933585</v>
      </c>
      <c r="AF2" s="86">
        <f>IF(ROW(FePensRurH!$A2)-DifIdConj!AF2&gt;1, INDEX(PotPensRurM!AF:AF,ROW(FePensRurH!$A2)-DifIdConj!AF2)*INDEX(txMortM!AF:AF,ROW(FePensRurH!$A2)-DifIdConj!AF2)*INDEX(PgPensRurM!AF:AF,ROW(FePensRurH!$A2)-DifIdConj!AF2),0)</f>
        <v>106.69453256081307</v>
      </c>
      <c r="AG2" s="86">
        <f>IF(ROW(FePensRurH!$A2)-DifIdConj!AG2&gt;1, INDEX(PotPensRurM!AG:AG,ROW(FePensRurH!$A2)-DifIdConj!AG2)*INDEX(txMortM!AG:AG,ROW(FePensRurH!$A2)-DifIdConj!AG2)*INDEX(PgPensRurM!AG:AG,ROW(FePensRurH!$A2)-DifIdConj!AG2),0)</f>
        <v>103.80719301938832</v>
      </c>
      <c r="AH2" s="86">
        <f>IF(ROW(FePensRurH!$A2)-DifIdConj!AH2&gt;1, INDEX(PotPensRurM!AH:AH,ROW(FePensRurH!$A2)-DifIdConj!AH2)*INDEX(txMortM!AH:AH,ROW(FePensRurH!$A2)-DifIdConj!AH2)*INDEX(PgPensRurM!AH:AH,ROW(FePensRurH!$A2)-DifIdConj!AH2),0)</f>
        <v>101.40801399768418</v>
      </c>
      <c r="AI2" s="86">
        <f>IF(ROW(FePensRurH!$A2)-DifIdConj!AI2&gt;1, INDEX(PotPensRurM!AI:AI,ROW(FePensRurH!$A2)-DifIdConj!AI2)*INDEX(txMortM!AI:AI,ROW(FePensRurH!$A2)-DifIdConj!AI2)*INDEX(PgPensRurM!AI:AI,ROW(FePensRurH!$A2)-DifIdConj!AI2),0)</f>
        <v>98.984980061807832</v>
      </c>
      <c r="AJ2" s="86">
        <f>IF(ROW(FePensRurH!$A2)-DifIdConj!AJ2&gt;1, INDEX(PotPensRurM!AJ:AJ,ROW(FePensRurH!$A2)-DifIdConj!AJ2)*INDEX(txMortM!AJ:AJ,ROW(FePensRurH!$A2)-DifIdConj!AJ2)*INDEX(PgPensRurM!AJ:AJ,ROW(FePensRurH!$A2)-DifIdConj!AJ2),0)</f>
        <v>96.78480944064637</v>
      </c>
      <c r="AK2" s="86">
        <f>IF(ROW(FePensRurH!$A2)-DifIdConj!AK2&gt;1, INDEX(PotPensRurM!AK:AK,ROW(FePensRurH!$A2)-DifIdConj!AK2)*INDEX(txMortM!AK:AK,ROW(FePensRurH!$A2)-DifIdConj!AK2)*INDEX(PgPensRurM!AK:AK,ROW(FePensRurH!$A2)-DifIdConj!AK2),0)</f>
        <v>94.558901395879275</v>
      </c>
      <c r="AL2" s="86">
        <f>IF(ROW(FePensRurH!$A2)-DifIdConj!AL2&gt;1, INDEX(PotPensRurM!AL:AL,ROW(FePensRurH!$A2)-DifIdConj!AL2)*INDEX(txMortM!AL:AL,ROW(FePensRurH!$A2)-DifIdConj!AL2)*INDEX(PgPensRurM!AL:AL,ROW(FePensRurH!$A2)-DifIdConj!AL2),0)</f>
        <v>92.423191548202126</v>
      </c>
      <c r="AM2" s="86">
        <f>IF(ROW(FePensRurH!$A2)-DifIdConj!AM2&gt;1, INDEX(PotPensRurM!AM:AM,ROW(FePensRurH!$A2)-DifIdConj!AM2)*INDEX(txMortM!AM:AM,ROW(FePensRurH!$A2)-DifIdConj!AM2)*INDEX(PgPensRurM!AM:AM,ROW(FePensRurH!$A2)-DifIdConj!AM2),0)</f>
        <v>90.268702505361603</v>
      </c>
      <c r="AN2" s="86">
        <f>IF(ROW(FePensRurH!$A2)-DifIdConj!AN2&gt;1, INDEX(PotPensRurM!AN:AN,ROW(FePensRurH!$A2)-DifIdConj!AN2)*INDEX(txMortM!AN:AN,ROW(FePensRurH!$A2)-DifIdConj!AN2)*INDEX(PgPensRurM!AN:AN,ROW(FePensRurH!$A2)-DifIdConj!AN2),0)</f>
        <v>88.351925266106704</v>
      </c>
      <c r="AO2" s="86">
        <f>IF(ROW(FePensRurH!$A2)-DifIdConj!AO2&gt;1, INDEX(PotPensRurM!AO:AO,ROW(FePensRurH!$A2)-DifIdConj!AO2)*INDEX(txMortM!AO:AO,ROW(FePensRurH!$A2)-DifIdConj!AO2)*INDEX(PgPensRurM!AO:AO,ROW(FePensRurH!$A2)-DifIdConj!AO2),0)</f>
        <v>86.316138877595137</v>
      </c>
      <c r="AP2" s="86">
        <f>IF(ROW(FePensRurH!$A2)-DifIdConj!AP2&gt;1, INDEX(PotPensRurM!AP:AP,ROW(FePensRurH!$A2)-DifIdConj!AP2)*INDEX(txMortM!AP:AP,ROW(FePensRurH!$A2)-DifIdConj!AP2)*INDEX(PgPensRurM!AP:AP,ROW(FePensRurH!$A2)-DifIdConj!AP2),0)</f>
        <v>84.515939847421635</v>
      </c>
      <c r="AQ2" s="86">
        <f>IF(ROW(FePensRurH!$A2)-DifIdConj!AQ2&gt;1, INDEX(PotPensRurM!AQ:AQ,ROW(FePensRurH!$A2)-DifIdConj!AQ2)*INDEX(txMortM!AQ:AQ,ROW(FePensRurH!$A2)-DifIdConj!AQ2)*INDEX(PgPensRurM!AQ:AQ,ROW(FePensRurH!$A2)-DifIdConj!AQ2),0)</f>
        <v>82.594406681976011</v>
      </c>
      <c r="AR2" s="86">
        <f>IF(ROW(FePensRurH!$A2)-DifIdConj!AR2&gt;1, INDEX(PotPensRurM!AR:AR,ROW(FePensRurH!$A2)-DifIdConj!AR2)*INDEX(txMortM!AR:AR,ROW(FePensRurH!$A2)-DifIdConj!AR2)*INDEX(PgPensRurM!AR:AR,ROW(FePensRurH!$A2)-DifIdConj!AR2),0)</f>
        <v>80.907625681552588</v>
      </c>
      <c r="AS2" s="86">
        <f>IF(ROW(FePensRurH!$A2)-DifIdConj!AS2&gt;1, INDEX(PotPensRurM!AS:AS,ROW(FePensRurH!$A2)-DifIdConj!AS2)*INDEX(txMortM!AS:AS,ROW(FePensRurH!$A2)-DifIdConj!AS2)*INDEX(PgPensRurM!AS:AS,ROW(FePensRurH!$A2)-DifIdConj!AS2),0)</f>
        <v>79.136219694290006</v>
      </c>
      <c r="AT2" s="86">
        <f>IF(ROW(FePensRurH!$A2)-DifIdConj!AT2&gt;1, INDEX(PotPensRurM!AT:AT,ROW(FePensRurH!$A2)-DifIdConj!AT2)*INDEX(txMortM!AT:AT,ROW(FePensRurH!$A2)-DifIdConj!AT2)*INDEX(PgPensRurM!AT:AT,ROW(FePensRurH!$A2)-DifIdConj!AT2),0)</f>
        <v>77.504591694692166</v>
      </c>
      <c r="AU2" s="86">
        <f>IF(ROW(FePensRurH!$A2)-DifIdConj!AU2&gt;1, INDEX(PotPensRurM!AU:AU,ROW(FePensRurH!$A2)-DifIdConj!AU2)*INDEX(txMortM!AU:AU,ROW(FePensRurH!$A2)-DifIdConj!AU2)*INDEX(PgPensRurM!AU:AU,ROW(FePensRurH!$A2)-DifIdConj!AU2),0)</f>
        <v>75.901962533584765</v>
      </c>
      <c r="AV2" s="86">
        <f>IF(ROW(FePensRurH!$A2)-DifIdConj!AV2&gt;1, INDEX(PotPensRurM!AV:AV,ROW(FePensRurH!$A2)-DifIdConj!AV2)*INDEX(txMortM!AV:AV,ROW(FePensRurH!$A2)-DifIdConj!AV2)*INDEX(PgPensRurM!AV:AV,ROW(FePensRurH!$A2)-DifIdConj!AV2),0)</f>
        <v>74.433700405603489</v>
      </c>
      <c r="AW2" s="86">
        <f>IF(ROW(FePensRurH!$A2)-DifIdConj!AW2&gt;1, INDEX(PotPensRurM!AW:AW,ROW(FePensRurH!$A2)-DifIdConj!AW2)*INDEX(txMortM!AW:AW,ROW(FePensRurH!$A2)-DifIdConj!AW2)*INDEX(PgPensRurM!AW:AW,ROW(FePensRurH!$A2)-DifIdConj!AW2),0)</f>
        <v>72.995618269063485</v>
      </c>
      <c r="AX2" s="86">
        <f>IF(ROW(FePensRurH!$A2)-DifIdConj!AX2&gt;1, INDEX(PotPensRurM!AX:AX,ROW(FePensRurH!$A2)-DifIdConj!AX2)*INDEX(txMortM!AX:AX,ROW(FePensRurH!$A2)-DifIdConj!AX2)*INDEX(PgPensRurM!AX:AX,ROW(FePensRurH!$A2)-DifIdConj!AX2),0)</f>
        <v>71.595564882105947</v>
      </c>
      <c r="AY2" s="86">
        <f>IF(ROW(FePensRurH!$A2)-DifIdConj!AY2&gt;1, INDEX(PotPensRurM!AY:AY,ROW(FePensRurH!$A2)-DifIdConj!AY2)*INDEX(txMortM!AY:AY,ROW(FePensRurH!$A2)-DifIdConj!AY2)*INDEX(PgPensRurM!AY:AY,ROW(FePensRurH!$A2)-DifIdConj!AY2),0)</f>
        <v>70.335043686321114</v>
      </c>
      <c r="AZ2" s="86">
        <f>IF(ROW(FePensRurH!$A2)-DifIdConj!AZ2&gt;1, INDEX(PotPensRurM!AZ:AZ,ROW(FePensRurH!$A2)-DifIdConj!AZ2)*INDEX(txMortM!AZ:AZ,ROW(FePensRurH!$A2)-DifIdConj!AZ2)*INDEX(PgPensRurM!AZ:AZ,ROW(FePensRurH!$A2)-DifIdConj!AZ2),0)</f>
        <v>69.004236383086962</v>
      </c>
      <c r="BA2" s="86">
        <f>IF(ROW(FePensRurH!$A2)-DifIdConj!BA2&gt;1, INDEX(PotPensRurM!BA:BA,ROW(FePensRurH!$A2)-DifIdConj!BA2)*INDEX(txMortM!BA:BA,ROW(FePensRurH!$A2)-DifIdConj!BA2)*INDEX(PgPensRurM!BA:BA,ROW(FePensRurH!$A2)-DifIdConj!BA2),0)</f>
        <v>67.807230201945558</v>
      </c>
      <c r="BB2" s="86">
        <f>IF(ROW(FePensRurH!$A2)-DifIdConj!BB2&gt;1, INDEX(PotPensRurM!BB:BB,ROW(FePensRurH!$A2)-DifIdConj!BB2)*INDEX(txMortM!BB:BB,ROW(FePensRurH!$A2)-DifIdConj!BB2)*INDEX(PgPensRurM!BB:BB,ROW(FePensRurH!$A2)-DifIdConj!BB2),0)</f>
        <v>66.740417553895014</v>
      </c>
      <c r="BC2" s="86">
        <f>IF(ROW(FePensRurH!$A2)-DifIdConj!BC2&gt;1, INDEX(PotPensRurM!BC:BC,ROW(FePensRurH!$A2)-DifIdConj!BC2)*INDEX(txMortM!BC:BC,ROW(FePensRurH!$A2)-DifIdConj!BC2)*INDEX(PgPensRurM!BC:BC,ROW(FePensRurH!$A2)-DifIdConj!BC2),0)</f>
        <v>65.602560389672774</v>
      </c>
      <c r="BD2" s="86">
        <f>IF(ROW(FePensRurH!$A2)-DifIdConj!BD2&gt;1, INDEX(PotPensRurM!BD:BD,ROW(FePensRurH!$A2)-DifIdConj!BD2)*INDEX(txMortM!BD:BD,ROW(FePensRurH!$A2)-DifIdConj!BD2)*INDEX(PgPensRurM!BD:BD,ROW(FePensRurH!$A2)-DifIdConj!BD2),0)</f>
        <v>64.58985685804403</v>
      </c>
      <c r="BE2" s="86">
        <f>IF(ROW(FePensRurH!$A2)-DifIdConj!BE2&gt;1, INDEX(PotPensRurM!BE:BE,ROW(FePensRurH!$A2)-DifIdConj!BE2)*INDEX(txMortM!BE:BE,ROW(FePensRurH!$A2)-DifIdConj!BE2)*INDEX(PgPensRurM!BE:BE,ROW(FePensRurH!$A2)-DifIdConj!BE2),0)</f>
        <v>63.60002634151197</v>
      </c>
      <c r="BF2" s="86">
        <f>IF(ROW(FePensRurH!$A2)-DifIdConj!BF2&gt;1, INDEX(PotPensRurM!BF:BF,ROW(FePensRurH!$A2)-DifIdConj!BF2)*INDEX(txMortM!BF:BF,ROW(FePensRurH!$A2)-DifIdConj!BF2)*INDEX(PgPensRurM!BF:BF,ROW(FePensRurH!$A2)-DifIdConj!BF2),0)</f>
        <v>62.630948362748057</v>
      </c>
      <c r="BG2" s="86">
        <f>IF(ROW(FePensRurH!$A2)-DifIdConj!BG2&gt;1, INDEX(PotPensRurM!BG:BG,ROW(FePensRurH!$A2)-DifIdConj!BG2)*INDEX(txMortM!BG:BG,ROW(FePensRurH!$A2)-DifIdConj!BG2)*INDEX(PgPensRurM!BG:BG,ROW(FePensRurH!$A2)-DifIdConj!BG2),0)</f>
        <v>61.681026638687655</v>
      </c>
      <c r="BH2" s="86">
        <f>IF(ROW(FePensRurH!$A2)-DifIdConj!BH2&gt;1, INDEX(PotPensRurM!BH:BH,ROW(FePensRurH!$A2)-DifIdConj!BH2)*INDEX(txMortM!BH:BH,ROW(FePensRurH!$A2)-DifIdConj!BH2)*INDEX(PgPensRurM!BH:BH,ROW(FePensRurH!$A2)-DifIdConj!BH2),0)</f>
        <v>60.842782100374109</v>
      </c>
      <c r="BI2" s="86">
        <f>IF(ROW(FePensRurH!$A2)-DifIdConj!BI2&gt;1, INDEX(PotPensRurM!BI:BI,ROW(FePensRurH!$A2)-DifIdConj!BI2)*INDEX(txMortM!BI:BI,ROW(FePensRurH!$A2)-DifIdConj!BI2)*INDEX(PgPensRurM!BI:BI,ROW(FePensRurH!$A2)-DifIdConj!BI2),0)</f>
        <v>59.92647240315415</v>
      </c>
      <c r="BJ2" s="87">
        <f>IF(ROW(FePensRurH!$A2)-DifIdConj!BJ2&gt;1, INDEX(PotPensRurM!BJ:BJ,ROW(FePensRurH!$A2)-DifIdConj!BJ2)*INDEX(txMortM!BJ:BJ,ROW(FePensRurH!$A2)-DifIdConj!BJ2)*INDEX(PgPensRurM!BJ:BJ,ROW(FePensRurH!$A2)-DifIdConj!BJ2),0)</f>
        <v>59.116688031524966</v>
      </c>
    </row>
    <row r="3" spans="1:62" s="31" customFormat="1" x14ac:dyDescent="0.3">
      <c r="A3" s="29">
        <v>1</v>
      </c>
      <c r="B3" s="5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32"/>
      <c r="P3" s="59"/>
      <c r="Q3" s="86">
        <f>IF(ROW(FePensRurH!$A3)-DifIdConj!Q3&gt;1, INDEX(PotPensRurM!Q:Q,ROW(FePensRurH!$A3)-DifIdConj!Q3)*INDEX(txMortM!Q:Q,ROW(FePensRurH!$A3)-DifIdConj!Q3)*INDEX(PgPensRurM!Q:Q,ROW(FePensRurH!$A3)-DifIdConj!Q3),0)</f>
        <v>220.73635145541056</v>
      </c>
      <c r="R3" s="86">
        <f>IF(ROW(FePensRurH!$A3)-DifIdConj!R3&gt;1, INDEX(PotPensRurM!R:R,ROW(FePensRurH!$A3)-DifIdConj!R3)*INDEX(txMortM!R:R,ROW(FePensRurH!$A3)-DifIdConj!R3)*INDEX(PgPensRurM!R:R,ROW(FePensRurH!$A3)-DifIdConj!R3),0)</f>
        <v>209.94378666474455</v>
      </c>
      <c r="S3" s="86">
        <f>IF(ROW(FePensRurH!$A3)-DifIdConj!S3&gt;1, INDEX(PotPensRurM!S:S,ROW(FePensRurH!$A3)-DifIdConj!S3)*INDEX(txMortM!S:S,ROW(FePensRurH!$A3)-DifIdConj!S3)*INDEX(PgPensRurM!S:S,ROW(FePensRurH!$A3)-DifIdConj!S3),0)</f>
        <v>199.77605457248558</v>
      </c>
      <c r="T3" s="86">
        <f>IF(ROW(FePensRurH!$A3)-DifIdConj!T3&gt;1, INDEX(PotPensRurM!T:T,ROW(FePensRurH!$A3)-DifIdConj!T3)*INDEX(txMortM!T:T,ROW(FePensRurH!$A3)-DifIdConj!T3)*INDEX(PgPensRurM!T:T,ROW(FePensRurH!$A3)-DifIdConj!T3),0)</f>
        <v>190.80118490445804</v>
      </c>
      <c r="U3" s="86">
        <f>IF(ROW(FePensRurH!$A3)-DifIdConj!U3&gt;1, INDEX(PotPensRurM!U:U,ROW(FePensRurH!$A3)-DifIdConj!U3)*INDEX(txMortM!U:U,ROW(FePensRurH!$A3)-DifIdConj!U3)*INDEX(PgPensRurM!U:U,ROW(FePensRurH!$A3)-DifIdConj!U3),0)</f>
        <v>182.39434496225508</v>
      </c>
      <c r="V3" s="86">
        <f>IF(ROW(FePensRurH!$A3)-DifIdConj!V3&gt;1, INDEX(PotPensRurM!V:V,ROW(FePensRurH!$A3)-DifIdConj!V3)*INDEX(txMortM!V:V,ROW(FePensRurH!$A3)-DifIdConj!V3)*INDEX(PgPensRurM!V:V,ROW(FePensRurH!$A3)-DifIdConj!V3),0)</f>
        <v>174.4987317732942</v>
      </c>
      <c r="W3" s="86">
        <f>IF(ROW(FePensRurH!$A3)-DifIdConj!W3&gt;1, INDEX(PotPensRurM!W:W,ROW(FePensRurH!$A3)-DifIdConj!W3)*INDEX(txMortM!W:W,ROW(FePensRurH!$A3)-DifIdConj!W3)*INDEX(PgPensRurM!W:W,ROW(FePensRurH!$A3)-DifIdConj!W3),0)</f>
        <v>166.8303304746631</v>
      </c>
      <c r="X3" s="86">
        <f>IF(ROW(FePensRurH!$A3)-DifIdConj!X3&gt;1, INDEX(PotPensRurM!X:X,ROW(FePensRurH!$A3)-DifIdConj!X3)*INDEX(txMortM!X:X,ROW(FePensRurH!$A3)-DifIdConj!X3)*INDEX(PgPensRurM!X:X,ROW(FePensRurH!$A3)-DifIdConj!X3),0)</f>
        <v>160.18438268251614</v>
      </c>
      <c r="Y3" s="86">
        <f>IF(ROW(FePensRurH!$A3)-DifIdConj!Y3&gt;1, INDEX(PotPensRurM!Y:Y,ROW(FePensRurH!$A3)-DifIdConj!Y3)*INDEX(txMortM!Y:Y,ROW(FePensRurH!$A3)-DifIdConj!Y3)*INDEX(PgPensRurM!Y:Y,ROW(FePensRurH!$A3)-DifIdConj!Y3),0)</f>
        <v>154.04966164361124</v>
      </c>
      <c r="Z3" s="86">
        <f>IF(ROW(FePensRurH!$A3)-DifIdConj!Z3&gt;1, INDEX(PotPensRurM!Z:Z,ROW(FePensRurH!$A3)-DifIdConj!Z3)*INDEX(txMortM!Z:Z,ROW(FePensRurH!$A3)-DifIdConj!Z3)*INDEX(PgPensRurM!Z:Z,ROW(FePensRurH!$A3)-DifIdConj!Z3),0)</f>
        <v>148.19895546761865</v>
      </c>
      <c r="AA3" s="86">
        <f>IF(ROW(FePensRurH!$A3)-DifIdConj!AA3&gt;1, INDEX(PotPensRurM!AA:AA,ROW(FePensRurH!$A3)-DifIdConj!AA3)*INDEX(txMortM!AA:AA,ROW(FePensRurH!$A3)-DifIdConj!AA3)*INDEX(PgPensRurM!AA:AA,ROW(FePensRurH!$A3)-DifIdConj!AA3),0)</f>
        <v>143.08668793519792</v>
      </c>
      <c r="AB3" s="86">
        <f>IF(ROW(FePensRurH!$A3)-DifIdConj!AB3&gt;1, INDEX(PotPensRurM!AB:AB,ROW(FePensRurH!$A3)-DifIdConj!AB3)*INDEX(txMortM!AB:AB,ROW(FePensRurH!$A3)-DifIdConj!AB3)*INDEX(PgPensRurM!AB:AB,ROW(FePensRurH!$A3)-DifIdConj!AB3),0)</f>
        <v>137.91761743019472</v>
      </c>
      <c r="AC3" s="86">
        <f>IF(ROW(FePensRurH!$A3)-DifIdConj!AC3&gt;1, INDEX(PotPensRurM!AC:AC,ROW(FePensRurH!$A3)-DifIdConj!AC3)*INDEX(txMortM!AC:AC,ROW(FePensRurH!$A3)-DifIdConj!AC3)*INDEX(PgPensRurM!AC:AC,ROW(FePensRurH!$A3)-DifIdConj!AC3),0)</f>
        <v>133.08936476068627</v>
      </c>
      <c r="AD3" s="86">
        <f>IF(ROW(FePensRurH!$A3)-DifIdConj!AD3&gt;1, INDEX(PotPensRurM!AD:AD,ROW(FePensRurH!$A3)-DifIdConj!AD3)*INDEX(txMortM!AD:AD,ROW(FePensRurH!$A3)-DifIdConj!AD3)*INDEX(PgPensRurM!AD:AD,ROW(FePensRurH!$A3)-DifIdConj!AD3),0)</f>
        <v>128.82914181700232</v>
      </c>
      <c r="AE3" s="86">
        <f>IF(ROW(FePensRurH!$A3)-DifIdConj!AE3&gt;1, INDEX(PotPensRurM!AE:AE,ROW(FePensRurH!$A3)-DifIdConj!AE3)*INDEX(txMortM!AE:AE,ROW(FePensRurH!$A3)-DifIdConj!AE3)*INDEX(PgPensRurM!AE:AE,ROW(FePensRurH!$A3)-DifIdConj!AE3),0)</f>
        <v>124.62572184590084</v>
      </c>
      <c r="AF3" s="86">
        <f>IF(ROW(FePensRurH!$A3)-DifIdConj!AF3&gt;1, INDEX(PotPensRurM!AF:AF,ROW(FePensRurH!$A3)-DifIdConj!AF3)*INDEX(txMortM!AF:AF,ROW(FePensRurH!$A3)-DifIdConj!AF3)*INDEX(PgPensRurM!AF:AF,ROW(FePensRurH!$A3)-DifIdConj!AF3),0)</f>
        <v>121.72877024419579</v>
      </c>
      <c r="AG3" s="86">
        <f>IF(ROW(FePensRurH!$A3)-DifIdConj!AG3&gt;1, INDEX(PotPensRurM!AG:AG,ROW(FePensRurH!$A3)-DifIdConj!AG3)*INDEX(txMortM!AG:AG,ROW(FePensRurH!$A3)-DifIdConj!AG3)*INDEX(PgPensRurM!AG:AG,ROW(FePensRurH!$A3)-DifIdConj!AG3),0)</f>
        <v>89.237469927032919</v>
      </c>
      <c r="AH3" s="86">
        <f>IF(ROW(FePensRurH!$A3)-DifIdConj!AH3&gt;1, INDEX(PotPensRurM!AH:AH,ROW(FePensRurH!$A3)-DifIdConj!AH3)*INDEX(txMortM!AH:AH,ROW(FePensRurH!$A3)-DifIdConj!AH3)*INDEX(PgPensRurM!AH:AH,ROW(FePensRurH!$A3)-DifIdConj!AH3),0)</f>
        <v>86.738139133405014</v>
      </c>
      <c r="AI3" s="86">
        <f>IF(ROW(FePensRurH!$A3)-DifIdConj!AI3&gt;1, INDEX(PotPensRurM!AI:AI,ROW(FePensRurH!$A3)-DifIdConj!AI3)*INDEX(txMortM!AI:AI,ROW(FePensRurH!$A3)-DifIdConj!AI3)*INDEX(PgPensRurM!AI:AI,ROW(FePensRurH!$A3)-DifIdConj!AI3),0)</f>
        <v>84.522823202689366</v>
      </c>
      <c r="AJ3" s="86">
        <f>IF(ROW(FePensRurH!$A3)-DifIdConj!AJ3&gt;1, INDEX(PotPensRurM!AJ:AJ,ROW(FePensRurH!$A3)-DifIdConj!AJ3)*INDEX(txMortM!AJ:AJ,ROW(FePensRurH!$A3)-DifIdConj!AJ3)*INDEX(PgPensRurM!AJ:AJ,ROW(FePensRurH!$A3)-DifIdConj!AJ3),0)</f>
        <v>82.364310244556165</v>
      </c>
      <c r="AK3" s="86">
        <f>IF(ROW(FePensRurH!$A3)-DifIdConj!AK3&gt;1, INDEX(PotPensRurM!AK:AK,ROW(FePensRurH!$A3)-DifIdConj!AK3)*INDEX(txMortM!AK:AK,ROW(FePensRurH!$A3)-DifIdConj!AK3)*INDEX(PgPensRurM!AK:AK,ROW(FePensRurH!$A3)-DifIdConj!AK3),0)</f>
        <v>80.262600259005438</v>
      </c>
      <c r="AL3" s="86">
        <f>IF(ROW(FePensRurH!$A3)-DifIdConj!AL3&gt;1, INDEX(PotPensRurM!AL:AL,ROW(FePensRurH!$A3)-DifIdConj!AL3)*INDEX(txMortM!AL:AL,ROW(FePensRurH!$A3)-DifIdConj!AL3)*INDEX(PgPensRurM!AL:AL,ROW(FePensRurH!$A3)-DifIdConj!AL3),0)</f>
        <v>78.331299191202035</v>
      </c>
      <c r="AM3" s="86">
        <f>IF(ROW(FePensRurH!$A3)-DifIdConj!AM3&gt;1, INDEX(PotPensRurM!AM:AM,ROW(FePensRurH!$A3)-DifIdConj!AM3)*INDEX(txMortM!AM:AM,ROW(FePensRurH!$A3)-DifIdConj!AM3)*INDEX(PgPensRurM!AM:AM,ROW(FePensRurH!$A3)-DifIdConj!AM3),0)</f>
        <v>76.3431951508162</v>
      </c>
      <c r="AN3" s="86">
        <f>IF(ROW(FePensRurH!$A3)-DifIdConj!AN3&gt;1, INDEX(PotPensRurM!AN:AN,ROW(FePensRurH!$A3)-DifIdConj!AN3)*INDEX(txMortM!AN:AN,ROW(FePensRurH!$A3)-DifIdConj!AN3)*INDEX(PgPensRurM!AN:AN,ROW(FePensRurH!$A3)-DifIdConj!AN3),0)</f>
        <v>74.468697055595271</v>
      </c>
      <c r="AO3" s="86">
        <f>IF(ROW(FePensRurH!$A3)-DifIdConj!AO3&gt;1, INDEX(PotPensRurM!AO:AO,ROW(FePensRurH!$A3)-DifIdConj!AO3)*INDEX(txMortM!AO:AO,ROW(FePensRurH!$A3)-DifIdConj!AO3)*INDEX(PgPensRurM!AO:AO,ROW(FePensRurH!$A3)-DifIdConj!AO3),0)</f>
        <v>72.594198960374328</v>
      </c>
      <c r="AP3" s="86">
        <f>IF(ROW(FePensRurH!$A3)-DifIdConj!AP3&gt;1, INDEX(PotPensRurM!AP:AP,ROW(FePensRurH!$A3)-DifIdConj!AP3)*INDEX(txMortM!AP:AP,ROW(FePensRurH!$A3)-DifIdConj!AP3)*INDEX(PgPensRurM!AP:AP,ROW(FePensRurH!$A3)-DifIdConj!AP3),0)</f>
        <v>70.833306810318291</v>
      </c>
      <c r="AQ3" s="86">
        <f>IF(ROW(FePensRurH!$A3)-DifIdConj!AQ3&gt;1, INDEX(PotPensRurM!AQ:AQ,ROW(FePensRurH!$A3)-DifIdConj!AQ3)*INDEX(txMortM!AQ:AQ,ROW(FePensRurH!$A3)-DifIdConj!AQ3)*INDEX(PgPensRurM!AQ:AQ,ROW(FePensRurH!$A3)-DifIdConj!AQ3),0)</f>
        <v>69.072414660262268</v>
      </c>
      <c r="AR3" s="86">
        <f>IF(ROW(FePensRurH!$A3)-DifIdConj!AR3&gt;1, INDEX(PotPensRurM!AR:AR,ROW(FePensRurH!$A3)-DifIdConj!AR3)*INDEX(txMortM!AR:AR,ROW(FePensRurH!$A3)-DifIdConj!AR3)*INDEX(PgPensRurM!AR:AR,ROW(FePensRurH!$A3)-DifIdConj!AR3),0)</f>
        <v>67.481931427953612</v>
      </c>
      <c r="AS3" s="86">
        <f>IF(ROW(FePensRurH!$A3)-DifIdConj!AS3&gt;1, INDEX(PotPensRurM!AS:AS,ROW(FePensRurH!$A3)-DifIdConj!AS3)*INDEX(txMortM!AS:AS,ROW(FePensRurH!$A3)-DifIdConj!AS3)*INDEX(PgPensRurM!AS:AS,ROW(FePensRurH!$A3)-DifIdConj!AS3),0)</f>
        <v>65.891448195644941</v>
      </c>
      <c r="AT3" s="86">
        <f>IF(ROW(FePensRurH!$A3)-DifIdConj!AT3&gt;1, INDEX(PotPensRurM!AT:AT,ROW(FePensRurH!$A3)-DifIdConj!AT3)*INDEX(txMortM!AT:AT,ROW(FePensRurH!$A3)-DifIdConj!AT3)*INDEX(PgPensRurM!AT:AT,ROW(FePensRurH!$A3)-DifIdConj!AT3),0)</f>
        <v>64.357767935918716</v>
      </c>
      <c r="AU3" s="86">
        <f>IF(ROW(FePensRurH!$A3)-DifIdConj!AU3&gt;1, INDEX(PotPensRurM!AU:AU,ROW(FePensRurH!$A3)-DifIdConj!AU3)*INDEX(txMortM!AU:AU,ROW(FePensRurH!$A3)-DifIdConj!AU3)*INDEX(PgPensRurM!AU:AU,ROW(FePensRurH!$A3)-DifIdConj!AU3),0)</f>
        <v>62.880890648774944</v>
      </c>
      <c r="AV3" s="86">
        <f>IF(ROW(FePensRurH!$A3)-DifIdConj!AV3&gt;1, INDEX(PotPensRurM!AV:AV,ROW(FePensRurH!$A3)-DifIdConj!AV3)*INDEX(txMortM!AV:AV,ROW(FePensRurH!$A3)-DifIdConj!AV3)*INDEX(PgPensRurM!AV:AV,ROW(FePensRurH!$A3)-DifIdConj!AV3),0)</f>
        <v>61.460816334213639</v>
      </c>
      <c r="AW3" s="86">
        <f>IF(ROW(FePensRurH!$A3)-DifIdConj!AW3&gt;1, INDEX(PotPensRurM!AW:AW,ROW(FePensRurH!$A3)-DifIdConj!AW3)*INDEX(txMortM!AW:AW,ROW(FePensRurH!$A3)-DifIdConj!AW3)*INDEX(PgPensRurM!AW:AW,ROW(FePensRurH!$A3)-DifIdConj!AW3),0)</f>
        <v>60.097544992234774</v>
      </c>
      <c r="AX3" s="86">
        <f>IF(ROW(FePensRurH!$A3)-DifIdConj!AX3&gt;1, INDEX(PotPensRurM!AX:AX,ROW(FePensRurH!$A3)-DifIdConj!AX3)*INDEX(txMortM!AX:AX,ROW(FePensRurH!$A3)-DifIdConj!AX3)*INDEX(PgPensRurM!AX:AX,ROW(FePensRurH!$A3)-DifIdConj!AX3),0)</f>
        <v>58.847879595420821</v>
      </c>
      <c r="AY3" s="86">
        <f>IF(ROW(FePensRurH!$A3)-DifIdConj!AY3&gt;1, INDEX(PotPensRurM!AY:AY,ROW(FePensRurH!$A3)-DifIdConj!AY3)*INDEX(txMortM!AY:AY,ROW(FePensRurH!$A3)-DifIdConj!AY3)*INDEX(PgPensRurM!AY:AY,ROW(FePensRurH!$A3)-DifIdConj!AY3),0)</f>
        <v>57.655017171189328</v>
      </c>
      <c r="AZ3" s="86">
        <f>IF(ROW(FePensRurH!$A3)-DifIdConj!AZ3&gt;1, INDEX(PotPensRurM!AZ:AZ,ROW(FePensRurH!$A3)-DifIdConj!AZ3)*INDEX(txMortM!AZ:AZ,ROW(FePensRurH!$A3)-DifIdConj!AZ3)*INDEX(PgPensRurM!AZ:AZ,ROW(FePensRurH!$A3)-DifIdConj!AZ3),0)</f>
        <v>56.518957719540261</v>
      </c>
      <c r="BA3" s="86">
        <f>IF(ROW(FePensRurH!$A3)-DifIdConj!BA3&gt;1, INDEX(PotPensRurM!BA:BA,ROW(FePensRurH!$A3)-DifIdConj!BA3)*INDEX(txMortM!BA:BA,ROW(FePensRurH!$A3)-DifIdConj!BA3)*INDEX(PgPensRurM!BA:BA,ROW(FePensRurH!$A3)-DifIdConj!BA3),0)</f>
        <v>55.382898267891221</v>
      </c>
      <c r="BB3" s="86">
        <f>IF(ROW(FePensRurH!$A3)-DifIdConj!BB3&gt;1, INDEX(PotPensRurM!BB:BB,ROW(FePensRurH!$A3)-DifIdConj!BB3)*INDEX(txMortM!BB:BB,ROW(FePensRurH!$A3)-DifIdConj!BB3)*INDEX(PgPensRurM!BB:BB,ROW(FePensRurH!$A3)-DifIdConj!BB3),0)</f>
        <v>54.360444761407074</v>
      </c>
      <c r="BC3" s="86">
        <f>IF(ROW(FePensRurH!$A3)-DifIdConj!BC3&gt;1, INDEX(PotPensRurM!BC:BC,ROW(FePensRurH!$A3)-DifIdConj!BC3)*INDEX(txMortM!BC:BC,ROW(FePensRurH!$A3)-DifIdConj!BC3)*INDEX(PgPensRurM!BC:BC,ROW(FePensRurH!$A3)-DifIdConj!BC3),0)</f>
        <v>53.281188282340466</v>
      </c>
      <c r="BD3" s="86">
        <f>IF(ROW(FePensRurH!$A3)-DifIdConj!BD3&gt;1, INDEX(PotPensRurM!BD:BD,ROW(FePensRurH!$A3)-DifIdConj!BD3)*INDEX(txMortM!BD:BD,ROW(FePensRurH!$A3)-DifIdConj!BD3)*INDEX(PgPensRurM!BD:BD,ROW(FePensRurH!$A3)-DifIdConj!BD3),0)</f>
        <v>52.372340721021232</v>
      </c>
      <c r="BE3" s="86">
        <f>IF(ROW(FePensRurH!$A3)-DifIdConj!BE3&gt;1, INDEX(PotPensRurM!BE:BE,ROW(FePensRurH!$A3)-DifIdConj!BE3)*INDEX(txMortM!BE:BE,ROW(FePensRurH!$A3)-DifIdConj!BE3)*INDEX(PgPensRurM!BE:BE,ROW(FePensRurH!$A3)-DifIdConj!BE3),0)</f>
        <v>51.406690187119537</v>
      </c>
      <c r="BF3" s="86">
        <f>IF(ROW(FePensRurH!$A3)-DifIdConj!BF3&gt;1, INDEX(PotPensRurM!BF:BF,ROW(FePensRurH!$A3)-DifIdConj!BF3)*INDEX(txMortM!BF:BF,ROW(FePensRurH!$A3)-DifIdConj!BF3)*INDEX(PgPensRurM!BF:BF,ROW(FePensRurH!$A3)-DifIdConj!BF3),0)</f>
        <v>50.611448570965194</v>
      </c>
      <c r="BG3" s="86">
        <f>IF(ROW(FePensRurH!$A3)-DifIdConj!BG3&gt;1, INDEX(PotPensRurM!BG:BG,ROW(FePensRurH!$A3)-DifIdConj!BG3)*INDEX(txMortM!BG:BG,ROW(FePensRurH!$A3)-DifIdConj!BG3)*INDEX(PgPensRurM!BG:BG,ROW(FePensRurH!$A3)-DifIdConj!BG3),0)</f>
        <v>49.702601009645967</v>
      </c>
      <c r="BH3" s="86">
        <f>IF(ROW(FePensRurH!$A3)-DifIdConj!BH3&gt;1, INDEX(PotPensRurM!BH:BH,ROW(FePensRurH!$A3)-DifIdConj!BH3)*INDEX(txMortM!BH:BH,ROW(FePensRurH!$A3)-DifIdConj!BH3)*INDEX(PgPensRurM!BH:BH,ROW(FePensRurH!$A3)-DifIdConj!BH3),0)</f>
        <v>48.907359393491632</v>
      </c>
      <c r="BI3" s="86">
        <f>IF(ROW(FePensRurH!$A3)-DifIdConj!BI3&gt;1, INDEX(PotPensRurM!BI:BI,ROW(FePensRurH!$A3)-DifIdConj!BI3)*INDEX(txMortM!BI:BI,ROW(FePensRurH!$A3)-DifIdConj!BI3)*INDEX(PgPensRurM!BI:BI,ROW(FePensRurH!$A3)-DifIdConj!BI3),0)</f>
        <v>48.112117777337289</v>
      </c>
      <c r="BJ3" s="87">
        <f>IF(ROW(FePensRurH!$A3)-DifIdConj!BJ3&gt;1, INDEX(PotPensRurM!BJ:BJ,ROW(FePensRurH!$A3)-DifIdConj!BJ3)*INDEX(txMortM!BJ:BJ,ROW(FePensRurH!$A3)-DifIdConj!BJ3)*INDEX(PgPensRurM!BJ:BJ,ROW(FePensRurH!$A3)-DifIdConj!BJ3),0)</f>
        <v>65.891448195644926</v>
      </c>
    </row>
    <row r="4" spans="1:62" s="31" customFormat="1" x14ac:dyDescent="0.3">
      <c r="A4" s="29">
        <v>2</v>
      </c>
      <c r="B4" s="5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32"/>
      <c r="P4" s="59"/>
      <c r="Q4" s="86">
        <f>IF(ROW(FePensRurH!$A4)-DifIdConj!Q4&gt;1, INDEX(PotPensRurM!Q:Q,ROW(FePensRurH!$A4)-DifIdConj!Q4)*INDEX(txMortM!Q:Q,ROW(FePensRurH!$A4)-DifIdConj!Q4)*INDEX(PgPensRurM!Q:Q,ROW(FePensRurH!$A4)-DifIdConj!Q4),0)</f>
        <v>197.93299702394717</v>
      </c>
      <c r="R4" s="86">
        <f>IF(ROW(FePensRurH!$A4)-DifIdConj!R4&gt;1, INDEX(PotPensRurM!R:R,ROW(FePensRurH!$A4)-DifIdConj!R4)*INDEX(txMortM!R:R,ROW(FePensRurH!$A4)-DifIdConj!R4)*INDEX(PgPensRurM!R:R,ROW(FePensRurH!$A4)-DifIdConj!R4),0)</f>
        <v>189.12218649811626</v>
      </c>
      <c r="S4" s="86">
        <f>IF(ROW(FePensRurH!$A4)-DifIdConj!S4&gt;1, INDEX(PotPensRurM!S:S,ROW(FePensRurH!$A4)-DifIdConj!S4)*INDEX(txMortM!S:S,ROW(FePensRurH!$A4)-DifIdConj!S4)*INDEX(PgPensRurM!S:S,ROW(FePensRurH!$A4)-DifIdConj!S4),0)</f>
        <v>181.05595150967957</v>
      </c>
      <c r="T4" s="86">
        <f>IF(ROW(FePensRurH!$A4)-DifIdConj!T4&gt;1, INDEX(PotPensRurM!T:T,ROW(FePensRurH!$A4)-DifIdConj!T4)*INDEX(txMortM!T:T,ROW(FePensRurH!$A4)-DifIdConj!T4)*INDEX(PgPensRurM!T:T,ROW(FePensRurH!$A4)-DifIdConj!T4),0)</f>
        <v>173.85838798153603</v>
      </c>
      <c r="U4" s="86">
        <f>IF(ROW(FePensRurH!$A4)-DifIdConj!U4&gt;1, INDEX(PotPensRurM!U:U,ROW(FePensRurH!$A4)-DifIdConj!U4)*INDEX(txMortM!U:U,ROW(FePensRurH!$A4)-DifIdConj!U4)*INDEX(PgPensRurM!U:U,ROW(FePensRurH!$A4)-DifIdConj!U4),0)</f>
        <v>166.78492037629155</v>
      </c>
      <c r="V4" s="86">
        <f>IF(ROW(FePensRurH!$A4)-DifIdConj!V4&gt;1, INDEX(PotPensRurM!V:V,ROW(FePensRurH!$A4)-DifIdConj!V4)*INDEX(txMortM!V:V,ROW(FePensRurH!$A4)-DifIdConj!V4)*INDEX(PgPensRurM!V:V,ROW(FePensRurH!$A4)-DifIdConj!V4),0)</f>
        <v>160.4560283084412</v>
      </c>
      <c r="W4" s="86">
        <f>IF(ROW(FePensRurH!$A4)-DifIdConj!W4&gt;1, INDEX(PotPensRurM!W:W,ROW(FePensRurH!$A4)-DifIdConj!W4)*INDEX(txMortM!W:W,ROW(FePensRurH!$A4)-DifIdConj!W4)*INDEX(PgPensRurM!W:W,ROW(FePensRurH!$A4)-DifIdConj!W4),0)</f>
        <v>153.63075254899474</v>
      </c>
      <c r="X4" s="86">
        <f>IF(ROW(FePensRurH!$A4)-DifIdConj!X4&gt;1, INDEX(PotPensRurM!X:X,ROW(FePensRurH!$A4)-DifIdConj!X4)*INDEX(txMortM!X:X,ROW(FePensRurH!$A4)-DifIdConj!X4)*INDEX(PgPensRurM!X:X,ROW(FePensRurH!$A4)-DifIdConj!X4),0)</f>
        <v>147.42595640404343</v>
      </c>
      <c r="Y4" s="86">
        <f>IF(ROW(FePensRurH!$A4)-DifIdConj!Y4&gt;1, INDEX(PotPensRurM!Y:Y,ROW(FePensRurH!$A4)-DifIdConj!Y4)*INDEX(txMortM!Y:Y,ROW(FePensRurH!$A4)-DifIdConj!Y4)*INDEX(PgPensRurM!Y:Y,ROW(FePensRurH!$A4)-DifIdConj!Y4),0)</f>
        <v>142.08983171938524</v>
      </c>
      <c r="Z4" s="86">
        <f>IF(ROW(FePensRurH!$A4)-DifIdConj!Z4&gt;1, INDEX(PotPensRurM!Z:Z,ROW(FePensRurH!$A4)-DifIdConj!Z4)*INDEX(txMortM!Z:Z,ROW(FePensRurH!$A4)-DifIdConj!Z4)*INDEX(PgPensRurM!Z:Z,ROW(FePensRurH!$A4)-DifIdConj!Z4),0)</f>
        <v>136.87780295762616</v>
      </c>
      <c r="AA4" s="86">
        <f>IF(ROW(FePensRurH!$A4)-DifIdConj!AA4&gt;1, INDEX(PotPensRurM!AA:AA,ROW(FePensRurH!$A4)-DifIdConj!AA4)*INDEX(txMortM!AA:AA,ROW(FePensRurH!$A4)-DifIdConj!AA4)*INDEX(PgPensRurM!AA:AA,ROW(FePensRurH!$A4)-DifIdConj!AA4),0)</f>
        <v>131.91396604166508</v>
      </c>
      <c r="AB4" s="86">
        <f>IF(ROW(FePensRurH!$A4)-DifIdConj!AB4&gt;1, INDEX(PotPensRurM!AB:AB,ROW(FePensRurH!$A4)-DifIdConj!AB4)*INDEX(txMortM!AB:AB,ROW(FePensRurH!$A4)-DifIdConj!AB4)*INDEX(PgPensRurM!AB:AB,ROW(FePensRurH!$A4)-DifIdConj!AB4),0)</f>
        <v>127.32241689440113</v>
      </c>
      <c r="AC4" s="86">
        <f>IF(ROW(FePensRurH!$A4)-DifIdConj!AC4&gt;1, INDEX(PotPensRurM!AC:AC,ROW(FePensRurH!$A4)-DifIdConj!AC4)*INDEX(txMortM!AC:AC,ROW(FePensRurH!$A4)-DifIdConj!AC4)*INDEX(PgPensRurM!AC:AC,ROW(FePensRurH!$A4)-DifIdConj!AC4),0)</f>
        <v>122.60677182423811</v>
      </c>
      <c r="AD4" s="86">
        <f>IF(ROW(FePensRurH!$A4)-DifIdConj!AD4&gt;1, INDEX(PotPensRurM!AD:AD,ROW(FePensRurH!$A4)-DifIdConj!AD4)*INDEX(txMortM!AD:AD,ROW(FePensRurH!$A4)-DifIdConj!AD4)*INDEX(PgPensRurM!AD:AD,ROW(FePensRurH!$A4)-DifIdConj!AD4),0)</f>
        <v>119.00799006016638</v>
      </c>
      <c r="AE4" s="86">
        <f>IF(ROW(FePensRurH!$A4)-DifIdConj!AE4&gt;1, INDEX(PotPensRurM!AE:AE,ROW(FePensRurH!$A4)-DifIdConj!AE4)*INDEX(txMortM!AE:AE,ROW(FePensRurH!$A4)-DifIdConj!AE4)*INDEX(PgPensRurM!AE:AE,ROW(FePensRurH!$A4)-DifIdConj!AE4),0)</f>
        <v>114.66463275870044</v>
      </c>
      <c r="AF4" s="86">
        <f>IF(ROW(FePensRurH!$A4)-DifIdConj!AF4&gt;1, INDEX(PotPensRurM!AF:AF,ROW(FePensRurH!$A4)-DifIdConj!AF4)*INDEX(txMortM!AF:AF,ROW(FePensRurH!$A4)-DifIdConj!AF4)*INDEX(PgPensRurM!AF:AF,ROW(FePensRurH!$A4)-DifIdConj!AF4),0)</f>
        <v>112.80319391521503</v>
      </c>
      <c r="AG4" s="86">
        <f>IF(ROW(FePensRurH!$A4)-DifIdConj!AG4&gt;1, INDEX(PotPensRurM!AG:AG,ROW(FePensRurH!$A4)-DifIdConj!AG4)*INDEX(txMortM!AG:AG,ROW(FePensRurH!$A4)-DifIdConj!AG4)*INDEX(PgPensRurM!AG:AG,ROW(FePensRurH!$A4)-DifIdConj!AG4),0)</f>
        <v>111.31404284042671</v>
      </c>
      <c r="AH4" s="86">
        <f>IF(ROW(FePensRurH!$A4)-DifIdConj!AH4&gt;1, INDEX(PotPensRurM!AH:AH,ROW(FePensRurH!$A4)-DifIdConj!AH4)*INDEX(txMortM!AH:AH,ROW(FePensRurH!$A4)-DifIdConj!AH4)*INDEX(PgPensRurM!AH:AH,ROW(FePensRurH!$A4)-DifIdConj!AH4),0)</f>
        <v>107.963452922153</v>
      </c>
      <c r="AI4" s="86">
        <f>IF(ROW(FePensRurH!$A4)-DifIdConj!AI4&gt;1, INDEX(PotPensRurM!AI:AI,ROW(FePensRurH!$A4)-DifIdConj!AI4)*INDEX(txMortM!AI:AI,ROW(FePensRurH!$A4)-DifIdConj!AI4)*INDEX(PgPensRurM!AI:AI,ROW(FePensRurH!$A4)-DifIdConj!AI4),0)</f>
        <v>104.86105484967733</v>
      </c>
      <c r="AJ4" s="86">
        <f>IF(ROW(FePensRurH!$A4)-DifIdConj!AJ4&gt;1, INDEX(PotPensRurM!AJ:AJ,ROW(FePensRurH!$A4)-DifIdConj!AJ4)*INDEX(txMortM!AJ:AJ,ROW(FePensRurH!$A4)-DifIdConj!AJ4)*INDEX(PgPensRurM!AJ:AJ,ROW(FePensRurH!$A4)-DifIdConj!AJ4),0)</f>
        <v>102.00684862299974</v>
      </c>
      <c r="AK4" s="86">
        <f>IF(ROW(FePensRurH!$A4)-DifIdConj!AK4&gt;1, INDEX(PotPensRurM!AK:AK,ROW(FePensRurH!$A4)-DifIdConj!AK4)*INDEX(txMortM!AK:AK,ROW(FePensRurH!$A4)-DifIdConj!AK4)*INDEX(PgPensRurM!AK:AK,ROW(FePensRurH!$A4)-DifIdConj!AK4),0)</f>
        <v>99.400834242120169</v>
      </c>
      <c r="AL4" s="86">
        <f>IF(ROW(FePensRurH!$A4)-DifIdConj!AL4&gt;1, INDEX(PotPensRurM!AL:AL,ROW(FePensRurH!$A4)-DifIdConj!AL4)*INDEX(txMortM!AL:AL,ROW(FePensRurH!$A4)-DifIdConj!AL4)*INDEX(PgPensRurM!AL:AL,ROW(FePensRurH!$A4)-DifIdConj!AL4),0)</f>
        <v>96.670723938341595</v>
      </c>
      <c r="AM4" s="86">
        <f>IF(ROW(FePensRurH!$A4)-DifIdConj!AM4&gt;1, INDEX(PotPensRurM!AM:AM,ROW(FePensRurH!$A4)-DifIdConj!AM4)*INDEX(txMortM!AM:AM,ROW(FePensRurH!$A4)-DifIdConj!AM4)*INDEX(PgPensRurM!AM:AM,ROW(FePensRurH!$A4)-DifIdConj!AM4),0)</f>
        <v>94.188805480361069</v>
      </c>
      <c r="AN4" s="86">
        <f>IF(ROW(FePensRurH!$A4)-DifIdConj!AN4&gt;1, INDEX(PotPensRurM!AN:AN,ROW(FePensRurH!$A4)-DifIdConj!AN4)*INDEX(txMortM!AN:AN,ROW(FePensRurH!$A4)-DifIdConj!AN4)*INDEX(PgPensRurM!AN:AN,ROW(FePensRurH!$A4)-DifIdConj!AN4),0)</f>
        <v>91.706887022380542</v>
      </c>
      <c r="AO4" s="86">
        <f>IF(ROW(FePensRurH!$A4)-DifIdConj!AO4&gt;1, INDEX(PotPensRurM!AO:AO,ROW(FePensRurH!$A4)-DifIdConj!AO4)*INDEX(txMortM!AO:AO,ROW(FePensRurH!$A4)-DifIdConj!AO4)*INDEX(PgPensRurM!AO:AO,ROW(FePensRurH!$A4)-DifIdConj!AO4),0)</f>
        <v>89.224968564400015</v>
      </c>
      <c r="AP4" s="86">
        <f>IF(ROW(FePensRurH!$A4)-DifIdConj!AP4&gt;1, INDEX(PotPensRurM!AP:AP,ROW(FePensRurH!$A4)-DifIdConj!AP4)*INDEX(txMortM!AP:AP,ROW(FePensRurH!$A4)-DifIdConj!AP4)*INDEX(PgPensRurM!AP:AP,ROW(FePensRurH!$A4)-DifIdConj!AP4),0)</f>
        <v>86.867146029318519</v>
      </c>
      <c r="AQ4" s="86">
        <f>IF(ROW(FePensRurH!$A4)-DifIdConj!AQ4&gt;1, INDEX(PotPensRurM!AQ:AQ,ROW(FePensRurH!$A4)-DifIdConj!AQ4)*INDEX(txMortM!AQ:AQ,ROW(FePensRurH!$A4)-DifIdConj!AQ4)*INDEX(PgPensRurM!AQ:AQ,ROW(FePensRurH!$A4)-DifIdConj!AQ4),0)</f>
        <v>84.509323494237009</v>
      </c>
      <c r="AR4" s="86">
        <f>IF(ROW(FePensRurH!$A4)-DifIdConj!AR4&gt;1, INDEX(PotPensRurM!AR:AR,ROW(FePensRurH!$A4)-DifIdConj!AR4)*INDEX(txMortM!AR:AR,ROW(FePensRurH!$A4)-DifIdConj!AR4)*INDEX(PgPensRurM!AR:AR,ROW(FePensRurH!$A4)-DifIdConj!AR4),0)</f>
        <v>82.275596882054515</v>
      </c>
      <c r="AS4" s="86">
        <f>IF(ROW(FePensRurH!$A4)-DifIdConj!AS4&gt;1, INDEX(PotPensRurM!AS:AS,ROW(FePensRurH!$A4)-DifIdConj!AS4)*INDEX(txMortM!AS:AS,ROW(FePensRurH!$A4)-DifIdConj!AS4)*INDEX(PgPensRurM!AS:AS,ROW(FePensRurH!$A4)-DifIdConj!AS4),0)</f>
        <v>80.16596619277108</v>
      </c>
      <c r="AT4" s="86">
        <f>IF(ROW(FePensRurH!$A4)-DifIdConj!AT4&gt;1, INDEX(PotPensRurM!AT:AT,ROW(FePensRurH!$A4)-DifIdConj!AT4)*INDEX(txMortM!AT:AT,ROW(FePensRurH!$A4)-DifIdConj!AT4)*INDEX(PgPensRurM!AT:AT,ROW(FePensRurH!$A4)-DifIdConj!AT4),0)</f>
        <v>78.056335503487631</v>
      </c>
      <c r="AU4" s="86">
        <f>IF(ROW(FePensRurH!$A4)-DifIdConj!AU4&gt;1, INDEX(PotPensRurM!AU:AU,ROW(FePensRurH!$A4)-DifIdConj!AU4)*INDEX(txMortM!AU:AU,ROW(FePensRurH!$A4)-DifIdConj!AU4)*INDEX(PgPensRurM!AU:AU,ROW(FePensRurH!$A4)-DifIdConj!AU4),0)</f>
        <v>75.946704814204182</v>
      </c>
      <c r="AV4" s="86">
        <f>IF(ROW(FePensRurH!$A4)-DifIdConj!AV4&gt;1, INDEX(PotPensRurM!AV:AV,ROW(FePensRurH!$A4)-DifIdConj!AV4)*INDEX(txMortM!AV:AV,ROW(FePensRurH!$A4)-DifIdConj!AV4)*INDEX(PgPensRurM!AV:AV,ROW(FePensRurH!$A4)-DifIdConj!AV4),0)</f>
        <v>74.08526597071878</v>
      </c>
      <c r="AW4" s="86">
        <f>IF(ROW(FePensRurH!$A4)-DifIdConj!AW4&gt;1, INDEX(PotPensRurM!AW:AW,ROW(FePensRurH!$A4)-DifIdConj!AW4)*INDEX(txMortM!AW:AW,ROW(FePensRurH!$A4)-DifIdConj!AW4)*INDEX(PgPensRurM!AW:AW,ROW(FePensRurH!$A4)-DifIdConj!AW4),0)</f>
        <v>72.223827127233378</v>
      </c>
      <c r="AX4" s="86">
        <f>IF(ROW(FePensRurH!$A4)-DifIdConj!AX4&gt;1, INDEX(PotPensRurM!AX:AX,ROW(FePensRurH!$A4)-DifIdConj!AX4)*INDEX(txMortM!AX:AX,ROW(FePensRurH!$A4)-DifIdConj!AX4)*INDEX(PgPensRurM!AX:AX,ROW(FePensRurH!$A4)-DifIdConj!AX4),0)</f>
        <v>70.36238828374799</v>
      </c>
      <c r="AY4" s="86">
        <f>IF(ROW(FePensRurH!$A4)-DifIdConj!AY4&gt;1, INDEX(PotPensRurM!AY:AY,ROW(FePensRurH!$A4)-DifIdConj!AY4)*INDEX(txMortM!AY:AY,ROW(FePensRurH!$A4)-DifIdConj!AY4)*INDEX(PgPensRurM!AY:AY,ROW(FePensRurH!$A4)-DifIdConj!AY4),0)</f>
        <v>68.749141286060649</v>
      </c>
      <c r="AZ4" s="86">
        <f>IF(ROW(FePensRurH!$A4)-DifIdConj!AZ4&gt;1, INDEX(PotPensRurM!AZ:AZ,ROW(FePensRurH!$A4)-DifIdConj!AZ4)*INDEX(txMortM!AZ:AZ,ROW(FePensRurH!$A4)-DifIdConj!AZ4)*INDEX(PgPensRurM!AZ:AZ,ROW(FePensRurH!$A4)-DifIdConj!AZ4),0)</f>
        <v>67.135894288373294</v>
      </c>
      <c r="BA4" s="86">
        <f>IF(ROW(FePensRurH!$A4)-DifIdConj!BA4&gt;1, INDEX(PotPensRurM!BA:BA,ROW(FePensRurH!$A4)-DifIdConj!BA4)*INDEX(txMortM!BA:BA,ROW(FePensRurH!$A4)-DifIdConj!BA4)*INDEX(PgPensRurM!BA:BA,ROW(FePensRurH!$A4)-DifIdConj!BA4),0)</f>
        <v>65.646743213584969</v>
      </c>
      <c r="BB4" s="86">
        <f>IF(ROW(FePensRurH!$A4)-DifIdConj!BB4&gt;1, INDEX(PotPensRurM!BB:BB,ROW(FePensRurH!$A4)-DifIdConj!BB4)*INDEX(txMortM!BB:BB,ROW(FePensRurH!$A4)-DifIdConj!BB4)*INDEX(PgPensRurM!BB:BB,ROW(FePensRurH!$A4)-DifIdConj!BB4),0)</f>
        <v>64.157592138796673</v>
      </c>
      <c r="BC4" s="86">
        <f>IF(ROW(FePensRurH!$A4)-DifIdConj!BC4&gt;1, INDEX(PotPensRurM!BC:BC,ROW(FePensRurH!$A4)-DifIdConj!BC4)*INDEX(txMortM!BC:BC,ROW(FePensRurH!$A4)-DifIdConj!BC4)*INDEX(PgPensRurM!BC:BC,ROW(FePensRurH!$A4)-DifIdConj!BC4),0)</f>
        <v>62.668441064008356</v>
      </c>
      <c r="BD4" s="86">
        <f>IF(ROW(FePensRurH!$A4)-DifIdConj!BD4&gt;1, INDEX(PotPensRurM!BD:BD,ROW(FePensRurH!$A4)-DifIdConj!BD4)*INDEX(txMortM!BD:BD,ROW(FePensRurH!$A4)-DifIdConj!BD4)*INDEX(PgPensRurM!BD:BD,ROW(FePensRurH!$A4)-DifIdConj!BD4),0)</f>
        <v>61.303385912119055</v>
      </c>
      <c r="BE4" s="86">
        <f>IF(ROW(FePensRurH!$A4)-DifIdConj!BE4&gt;1, INDEX(PotPensRurM!BE:BE,ROW(FePensRurH!$A4)-DifIdConj!BE4)*INDEX(txMortM!BE:BE,ROW(FePensRurH!$A4)-DifIdConj!BE4)*INDEX(PgPensRurM!BE:BE,ROW(FePensRurH!$A4)-DifIdConj!BE4),0)</f>
        <v>60.062426683128798</v>
      </c>
      <c r="BF4" s="86">
        <f>IF(ROW(FePensRurH!$A4)-DifIdConj!BF4&gt;1, INDEX(PotPensRurM!BF:BF,ROW(FePensRurH!$A4)-DifIdConj!BF4)*INDEX(txMortM!BF:BF,ROW(FePensRurH!$A4)-DifIdConj!BF4)*INDEX(PgPensRurM!BF:BF,ROW(FePensRurH!$A4)-DifIdConj!BF4),0)</f>
        <v>58.821467454138528</v>
      </c>
      <c r="BG4" s="86">
        <f>IF(ROW(FePensRurH!$A4)-DifIdConj!BG4&gt;1, INDEX(PotPensRurM!BG:BG,ROW(FePensRurH!$A4)-DifIdConj!BG4)*INDEX(txMortM!BG:BG,ROW(FePensRurH!$A4)-DifIdConj!BG4)*INDEX(PgPensRurM!BG:BG,ROW(FePensRurH!$A4)-DifIdConj!BG4),0)</f>
        <v>57.704604148047288</v>
      </c>
      <c r="BH4" s="86">
        <f>IF(ROW(FePensRurH!$A4)-DifIdConj!BH4&gt;1, INDEX(PotPensRurM!BH:BH,ROW(FePensRurH!$A4)-DifIdConj!BH4)*INDEX(txMortM!BH:BH,ROW(FePensRurH!$A4)-DifIdConj!BH4)*INDEX(PgPensRurM!BH:BH,ROW(FePensRurH!$A4)-DifIdConj!BH4),0)</f>
        <v>56.463644919057025</v>
      </c>
      <c r="BI4" s="86">
        <f>IF(ROW(FePensRurH!$A4)-DifIdConj!BI4&gt;1, INDEX(PotPensRurM!BI:BI,ROW(FePensRurH!$A4)-DifIdConj!BI4)*INDEX(txMortM!BI:BI,ROW(FePensRurH!$A4)-DifIdConj!BI4)*INDEX(PgPensRurM!BI:BI,ROW(FePensRurH!$A4)-DifIdConj!BI4),0)</f>
        <v>55.470877535864815</v>
      </c>
      <c r="BJ4" s="87">
        <f>IF(ROW(FePensRurH!$A4)-DifIdConj!BJ4&gt;1, INDEX(PotPensRurM!BJ:BJ,ROW(FePensRurH!$A4)-DifIdConj!BJ4)*INDEX(txMortM!BJ:BJ,ROW(FePensRurH!$A4)-DifIdConj!BJ4)*INDEX(PgPensRurM!BJ:BJ,ROW(FePensRurH!$A4)-DifIdConj!BJ4),0)</f>
        <v>64.281688061695704</v>
      </c>
    </row>
    <row r="5" spans="1:62" s="31" customFormat="1" x14ac:dyDescent="0.3">
      <c r="A5" s="29">
        <v>3</v>
      </c>
      <c r="B5" s="5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32"/>
      <c r="P5" s="59"/>
      <c r="Q5" s="86">
        <f>IF(ROW(FePensRurH!$A5)-DifIdConj!Q5&gt;1, INDEX(PotPensRurM!Q:Q,ROW(FePensRurH!$A5)-DifIdConj!Q5)*INDEX(txMortM!Q:Q,ROW(FePensRurH!$A5)-DifIdConj!Q5)*INDEX(PgPensRurM!Q:Q,ROW(FePensRurH!$A5)-DifIdConj!Q5),0)</f>
        <v>206.06958488506723</v>
      </c>
      <c r="R5" s="86">
        <f>IF(ROW(FePensRurH!$A5)-DifIdConj!R5&gt;1, INDEX(PotPensRurM!R:R,ROW(FePensRurH!$A5)-DifIdConj!R5)*INDEX(txMortM!R:R,ROW(FePensRurH!$A5)-DifIdConj!R5)*INDEX(PgPensRurM!R:R,ROW(FePensRurH!$A5)-DifIdConj!R5),0)</f>
        <v>197.2707127721267</v>
      </c>
      <c r="S5" s="86">
        <f>IF(ROW(FePensRurH!$A5)-DifIdConj!S5&gt;1, INDEX(PotPensRurM!S:S,ROW(FePensRurH!$A5)-DifIdConj!S5)*INDEX(txMortM!S:S,ROW(FePensRurH!$A5)-DifIdConj!S5)*INDEX(PgPensRurM!S:S,ROW(FePensRurH!$A5)-DifIdConj!S5),0)</f>
        <v>188.8237955437038</v>
      </c>
      <c r="T5" s="86">
        <f>IF(ROW(FePensRurH!$A5)-DifIdConj!T5&gt;1, INDEX(PotPensRurM!T:T,ROW(FePensRurH!$A5)-DifIdConj!T5)*INDEX(txMortM!T:T,ROW(FePensRurH!$A5)-DifIdConj!T5)*INDEX(PgPensRurM!T:T,ROW(FePensRurH!$A5)-DifIdConj!T5),0)</f>
        <v>182.48860762238661</v>
      </c>
      <c r="U5" s="86">
        <f>IF(ROW(FePensRurH!$A5)-DifIdConj!U5&gt;1, INDEX(PotPensRurM!U:U,ROW(FePensRurH!$A5)-DifIdConj!U5)*INDEX(txMortM!U:U,ROW(FePensRurH!$A5)-DifIdConj!U5)*INDEX(PgPensRurM!U:U,ROW(FePensRurH!$A5)-DifIdConj!U5),0)</f>
        <v>174.74560016299895</v>
      </c>
      <c r="V5" s="86">
        <f>IF(ROW(FePensRurH!$A5)-DifIdConj!V5&gt;1, INDEX(PotPensRurM!V:V,ROW(FePensRurH!$A5)-DifIdConj!V5)*INDEX(txMortM!V:V,ROW(FePensRurH!$A5)-DifIdConj!V5)*INDEX(PgPensRurM!V:V,ROW(FePensRurH!$A5)-DifIdConj!V5),0)</f>
        <v>167.70650247264649</v>
      </c>
      <c r="W5" s="86">
        <f>IF(ROW(FePensRurH!$A5)-DifIdConj!W5&gt;1, INDEX(PotPensRurM!W:W,ROW(FePensRurH!$A5)-DifIdConj!W5)*INDEX(txMortM!W:W,ROW(FePensRurH!$A5)-DifIdConj!W5)*INDEX(PgPensRurM!W:W,ROW(FePensRurH!$A5)-DifIdConj!W5),0)</f>
        <v>160.66740478229408</v>
      </c>
      <c r="X5" s="86">
        <f>IF(ROW(FePensRurH!$A5)-DifIdConj!X5&gt;1, INDEX(PotPensRurM!X:X,ROW(FePensRurH!$A5)-DifIdConj!X5)*INDEX(txMortM!X:X,ROW(FePensRurH!$A5)-DifIdConj!X5)*INDEX(PgPensRurM!X:X,ROW(FePensRurH!$A5)-DifIdConj!X5),0)</f>
        <v>153.98026197645927</v>
      </c>
      <c r="Y5" s="86">
        <f>IF(ROW(FePensRurH!$A5)-DifIdConj!Y5&gt;1, INDEX(PotPensRurM!Y:Y,ROW(FePensRurH!$A5)-DifIdConj!Y5)*INDEX(txMortM!Y:Y,ROW(FePensRurH!$A5)-DifIdConj!Y5)*INDEX(PgPensRurM!Y:Y,ROW(FePensRurH!$A5)-DifIdConj!Y5),0)</f>
        <v>148.34898382417734</v>
      </c>
      <c r="Z5" s="86">
        <f>IF(ROW(FePensRurH!$A5)-DifIdConj!Z5&gt;1, INDEX(PotPensRurM!Z:Z,ROW(FePensRurH!$A5)-DifIdConj!Z5)*INDEX(txMortM!Z:Z,ROW(FePensRurH!$A5)-DifIdConj!Z5)*INDEX(PgPensRurM!Z:Z,ROW(FePensRurH!$A5)-DifIdConj!Z5),0)</f>
        <v>143.24563799867184</v>
      </c>
      <c r="AA5" s="86">
        <f>IF(ROW(FePensRurH!$A5)-DifIdConj!AA5&gt;1, INDEX(PotPensRurM!AA:AA,ROW(FePensRurH!$A5)-DifIdConj!AA5)*INDEX(txMortM!AA:AA,ROW(FePensRurH!$A5)-DifIdConj!AA5)*INDEX(PgPensRurM!AA:AA,ROW(FePensRurH!$A5)-DifIdConj!AA5),0)</f>
        <v>137.96631473090753</v>
      </c>
      <c r="AB5" s="86">
        <f>IF(ROW(FePensRurH!$A5)-DifIdConj!AB5&gt;1, INDEX(PotPensRurM!AB:AB,ROW(FePensRurH!$A5)-DifIdConj!AB5)*INDEX(txMortM!AB:AB,ROW(FePensRurH!$A5)-DifIdConj!AB5)*INDEX(PgPensRurM!AB:AB,ROW(FePensRurH!$A5)-DifIdConj!AB5),0)</f>
        <v>132.51101402088437</v>
      </c>
      <c r="AC5" s="86">
        <f>IF(ROW(FePensRurH!$A5)-DifIdConj!AC5&gt;1, INDEX(PotPensRurM!AC:AC,ROW(FePensRurH!$A5)-DifIdConj!AC5)*INDEX(txMortM!AC:AC,ROW(FePensRurH!$A5)-DifIdConj!AC5)*INDEX(PgPensRurM!AC:AC,ROW(FePensRurH!$A5)-DifIdConj!AC5),0)</f>
        <v>128.11157796441412</v>
      </c>
      <c r="AD5" s="86">
        <f>IF(ROW(FePensRurH!$A5)-DifIdConj!AD5&gt;1, INDEX(PotPensRurM!AD:AD,ROW(FePensRurH!$A5)-DifIdConj!AD5)*INDEX(txMortM!AD:AD,ROW(FePensRurH!$A5)-DifIdConj!AD5)*INDEX(PgPensRurM!AD:AD,ROW(FePensRurH!$A5)-DifIdConj!AD5),0)</f>
        <v>122.656277254391</v>
      </c>
      <c r="AE5" s="86">
        <f>IF(ROW(FePensRurH!$A5)-DifIdConj!AE5&gt;1, INDEX(PotPensRurM!AE:AE,ROW(FePensRurH!$A5)-DifIdConj!AE5)*INDEX(txMortM!AE:AE,ROW(FePensRurH!$A5)-DifIdConj!AE5)*INDEX(PgPensRurM!AE:AE,ROW(FePensRurH!$A5)-DifIdConj!AE5),0)</f>
        <v>120.36857050502648</v>
      </c>
      <c r="AF5" s="86">
        <f>IF(ROW(FePensRurH!$A5)-DifIdConj!AF5&gt;1, INDEX(PotPensRurM!AF:AF,ROW(FePensRurH!$A5)-DifIdConj!AF5)*INDEX(txMortM!AF:AF,ROW(FePensRurH!$A5)-DifIdConj!AF5)*INDEX(PgPensRurM!AF:AF,ROW(FePensRurH!$A5)-DifIdConj!AF5),0)</f>
        <v>118.96075096695596</v>
      </c>
      <c r="AG5" s="86">
        <f>IF(ROW(FePensRurH!$A5)-DifIdConj!AG5&gt;1, INDEX(PotPensRurM!AG:AG,ROW(FePensRurH!$A5)-DifIdConj!AG5)*INDEX(txMortM!AG:AG,ROW(FePensRurH!$A5)-DifIdConj!AG5)*INDEX(PgPensRurM!AG:AG,ROW(FePensRurH!$A5)-DifIdConj!AG5),0)</f>
        <v>117.55293142888549</v>
      </c>
      <c r="AH5" s="86">
        <f>IF(ROW(FePensRurH!$A5)-DifIdConj!AH5&gt;1, INDEX(PotPensRurM!AH:AH,ROW(FePensRurH!$A5)-DifIdConj!AH5)*INDEX(txMortM!AH:AH,ROW(FePensRurH!$A5)-DifIdConj!AH5)*INDEX(PgPensRurM!AH:AH,ROW(FePensRurH!$A5)-DifIdConj!AH5),0)</f>
        <v>114.20936002596808</v>
      </c>
      <c r="AI5" s="86">
        <f>IF(ROW(FePensRurH!$A5)-DifIdConj!AI5&gt;1, INDEX(PotPensRurM!AI:AI,ROW(FePensRurH!$A5)-DifIdConj!AI5)*INDEX(txMortM!AI:AI,ROW(FePensRurH!$A5)-DifIdConj!AI5)*INDEX(PgPensRurM!AI:AI,ROW(FePensRurH!$A5)-DifIdConj!AI5),0)</f>
        <v>110.68981118079188</v>
      </c>
      <c r="AJ5" s="86">
        <f>IF(ROW(FePensRurH!$A5)-DifIdConj!AJ5&gt;1, INDEX(PotPensRurM!AJ:AJ,ROW(FePensRurH!$A5)-DifIdConj!AJ5)*INDEX(txMortM!AJ:AJ,ROW(FePensRurH!$A5)-DifIdConj!AJ5)*INDEX(PgPensRurM!AJ:AJ,ROW(FePensRurH!$A5)-DifIdConj!AJ5),0)</f>
        <v>107.6981946623921</v>
      </c>
      <c r="AK5" s="86">
        <f>IF(ROW(FePensRurH!$A5)-DifIdConj!AK5&gt;1, INDEX(PotPensRurM!AK:AK,ROW(FePensRurH!$A5)-DifIdConj!AK5)*INDEX(txMortM!AK:AK,ROW(FePensRurH!$A5)-DifIdConj!AK5)*INDEX(PgPensRurM!AK:AK,ROW(FePensRurH!$A5)-DifIdConj!AK5),0)</f>
        <v>104.88255558625112</v>
      </c>
      <c r="AL5" s="86">
        <f>IF(ROW(FePensRurH!$A5)-DifIdConj!AL5&gt;1, INDEX(PotPensRurM!AL:AL,ROW(FePensRurH!$A5)-DifIdConj!AL5)*INDEX(txMortM!AL:AL,ROW(FePensRurH!$A5)-DifIdConj!AL5)*INDEX(PgPensRurM!AL:AL,ROW(FePensRurH!$A5)-DifIdConj!AL5),0)</f>
        <v>102.24289395236897</v>
      </c>
      <c r="AM5" s="86">
        <f>IF(ROW(FePensRurH!$A5)-DifIdConj!AM5&gt;1, INDEX(PotPensRurM!AM:AM,ROW(FePensRurH!$A5)-DifIdConj!AM5)*INDEX(txMortM!AM:AM,ROW(FePensRurH!$A5)-DifIdConj!AM5)*INDEX(PgPensRurM!AM:AM,ROW(FePensRurH!$A5)-DifIdConj!AM5),0)</f>
        <v>99.603232318486789</v>
      </c>
      <c r="AN5" s="86">
        <f>IF(ROW(FePensRurH!$A5)-DifIdConj!AN5&gt;1, INDEX(PotPensRurM!AN:AN,ROW(FePensRurH!$A5)-DifIdConj!AN5)*INDEX(txMortM!AN:AN,ROW(FePensRurH!$A5)-DifIdConj!AN5)*INDEX(PgPensRurM!AN:AN,ROW(FePensRurH!$A5)-DifIdConj!AN5),0)</f>
        <v>97.13954812686346</v>
      </c>
      <c r="AO5" s="86">
        <f>IF(ROW(FePensRurH!$A5)-DifIdConj!AO5&gt;1, INDEX(PotPensRurM!AO:AO,ROW(FePensRurH!$A5)-DifIdConj!AO5)*INDEX(txMortM!AO:AO,ROW(FePensRurH!$A5)-DifIdConj!AO5)*INDEX(PgPensRurM!AO:AO,ROW(FePensRurH!$A5)-DifIdConj!AO5),0)</f>
        <v>94.499886492981304</v>
      </c>
      <c r="AP5" s="86">
        <f>IF(ROW(FePensRurH!$A5)-DifIdConj!AP5&gt;1, INDEX(PotPensRurM!AP:AP,ROW(FePensRurH!$A5)-DifIdConj!AP5)*INDEX(txMortM!AP:AP,ROW(FePensRurH!$A5)-DifIdConj!AP5)*INDEX(PgPensRurM!AP:AP,ROW(FePensRurH!$A5)-DifIdConj!AP5),0)</f>
        <v>92.036202301357946</v>
      </c>
      <c r="AQ5" s="86">
        <f>IF(ROW(FePensRurH!$A5)-DifIdConj!AQ5&gt;1, INDEX(PotPensRurM!AQ:AQ,ROW(FePensRurH!$A5)-DifIdConj!AQ5)*INDEX(txMortM!AQ:AQ,ROW(FePensRurH!$A5)-DifIdConj!AQ5)*INDEX(PgPensRurM!AQ:AQ,ROW(FePensRurH!$A5)-DifIdConj!AQ5),0)</f>
        <v>89.748495551993415</v>
      </c>
      <c r="AR5" s="86">
        <f>IF(ROW(FePensRurH!$A5)-DifIdConj!AR5&gt;1, INDEX(PotPensRurM!AR:AR,ROW(FePensRurH!$A5)-DifIdConj!AR5)*INDEX(txMortM!AR:AR,ROW(FePensRurH!$A5)-DifIdConj!AR5)*INDEX(PgPensRurM!AR:AR,ROW(FePensRurH!$A5)-DifIdConj!AR5),0)</f>
        <v>87.284811360370071</v>
      </c>
      <c r="AS5" s="86">
        <f>IF(ROW(FePensRurH!$A5)-DifIdConj!AS5&gt;1, INDEX(PotPensRurM!AS:AS,ROW(FePensRurH!$A5)-DifIdConj!AS5)*INDEX(txMortM!AS:AS,ROW(FePensRurH!$A5)-DifIdConj!AS5)*INDEX(PgPensRurM!AS:AS,ROW(FePensRurH!$A5)-DifIdConj!AS5),0)</f>
        <v>85.173082053264338</v>
      </c>
      <c r="AT5" s="86">
        <f>IF(ROW(FePensRurH!$A5)-DifIdConj!AT5&gt;1, INDEX(PotPensRurM!AT:AT,ROW(FePensRurH!$A5)-DifIdConj!AT5)*INDEX(txMortM!AT:AT,ROW(FePensRurH!$A5)-DifIdConj!AT5)*INDEX(PgPensRurM!AT:AT,ROW(FePensRurH!$A5)-DifIdConj!AT5),0)</f>
        <v>82.885375303899806</v>
      </c>
      <c r="AU5" s="86">
        <f>IF(ROW(FePensRurH!$A5)-DifIdConj!AU5&gt;1, INDEX(PotPensRurM!AU:AU,ROW(FePensRurH!$A5)-DifIdConj!AU5)*INDEX(txMortM!AU:AU,ROW(FePensRurH!$A5)-DifIdConj!AU5)*INDEX(PgPensRurM!AU:AU,ROW(FePensRurH!$A5)-DifIdConj!AU5),0)</f>
        <v>80.773645996794073</v>
      </c>
      <c r="AV5" s="86">
        <f>IF(ROW(FePensRurH!$A5)-DifIdConj!AV5&gt;1, INDEX(PotPensRurM!AV:AV,ROW(FePensRurH!$A5)-DifIdConj!AV5)*INDEX(txMortM!AV:AV,ROW(FePensRurH!$A5)-DifIdConj!AV5)*INDEX(PgPensRurM!AV:AV,ROW(FePensRurH!$A5)-DifIdConj!AV5),0)</f>
        <v>78.66191668968834</v>
      </c>
      <c r="AW5" s="86">
        <f>IF(ROW(FePensRurH!$A5)-DifIdConj!AW5&gt;1, INDEX(PotPensRurM!AW:AW,ROW(FePensRurH!$A5)-DifIdConj!AW5)*INDEX(txMortM!AW:AW,ROW(FePensRurH!$A5)-DifIdConj!AW5)*INDEX(PgPensRurM!AW:AW,ROW(FePensRurH!$A5)-DifIdConj!AW5),0)</f>
        <v>76.726164824841433</v>
      </c>
      <c r="AX5" s="86">
        <f>IF(ROW(FePensRurH!$A5)-DifIdConj!AX5&gt;1, INDEX(PotPensRurM!AX:AX,ROW(FePensRurH!$A5)-DifIdConj!AX5)*INDEX(txMortM!AX:AX,ROW(FePensRurH!$A5)-DifIdConj!AX5)*INDEX(PgPensRurM!AX:AX,ROW(FePensRurH!$A5)-DifIdConj!AX5),0)</f>
        <v>74.790412959994512</v>
      </c>
      <c r="AY5" s="86">
        <f>IF(ROW(FePensRurH!$A5)-DifIdConj!AY5&gt;1, INDEX(PotPensRurM!AY:AY,ROW(FePensRurH!$A5)-DifIdConj!AY5)*INDEX(txMortM!AY:AY,ROW(FePensRurH!$A5)-DifIdConj!AY5)*INDEX(PgPensRurM!AY:AY,ROW(FePensRurH!$A5)-DifIdConj!AY5),0)</f>
        <v>73.030638537406404</v>
      </c>
      <c r="AZ5" s="86">
        <f>IF(ROW(FePensRurH!$A5)-DifIdConj!AZ5&gt;1, INDEX(PotPensRurM!AZ:AZ,ROW(FePensRurH!$A5)-DifIdConj!AZ5)*INDEX(txMortM!AZ:AZ,ROW(FePensRurH!$A5)-DifIdConj!AZ5)*INDEX(PgPensRurM!AZ:AZ,ROW(FePensRurH!$A5)-DifIdConj!AZ5),0)</f>
        <v>71.446841557077107</v>
      </c>
      <c r="BA5" s="86">
        <f>IF(ROW(FePensRurH!$A5)-DifIdConj!BA5&gt;1, INDEX(PotPensRurM!BA:BA,ROW(FePensRurH!$A5)-DifIdConj!BA5)*INDEX(txMortM!BA:BA,ROW(FePensRurH!$A5)-DifIdConj!BA5)*INDEX(PgPensRurM!BA:BA,ROW(FePensRurH!$A5)-DifIdConj!BA5),0)</f>
        <v>69.687067134488998</v>
      </c>
      <c r="BB5" s="86">
        <f>IF(ROW(FePensRurH!$A5)-DifIdConj!BB5&gt;1, INDEX(PotPensRurM!BB:BB,ROW(FePensRurH!$A5)-DifIdConj!BB5)*INDEX(txMortM!BB:BB,ROW(FePensRurH!$A5)-DifIdConj!BB5)*INDEX(PgPensRurM!BB:BB,ROW(FePensRurH!$A5)-DifIdConj!BB5),0)</f>
        <v>68.279247596418529</v>
      </c>
      <c r="BC5" s="86">
        <f>IF(ROW(FePensRurH!$A5)-DifIdConj!BC5&gt;1, INDEX(PotPensRurM!BC:BC,ROW(FePensRurH!$A5)-DifIdConj!BC5)*INDEX(txMortM!BC:BC,ROW(FePensRurH!$A5)-DifIdConj!BC5)*INDEX(PgPensRurM!BC:BC,ROW(FePensRurH!$A5)-DifIdConj!BC5),0)</f>
        <v>66.695450616089218</v>
      </c>
      <c r="BD5" s="86">
        <f>IF(ROW(FePensRurH!$A5)-DifIdConj!BD5&gt;1, INDEX(PotPensRurM!BD:BD,ROW(FePensRurH!$A5)-DifIdConj!BD5)*INDEX(txMortM!BD:BD,ROW(FePensRurH!$A5)-DifIdConj!BD5)*INDEX(PgPensRurM!BD:BD,ROW(FePensRurH!$A5)-DifIdConj!BD5),0)</f>
        <v>65.111653635759922</v>
      </c>
      <c r="BE5" s="86">
        <f>IF(ROW(FePensRurH!$A5)-DifIdConj!BE5&gt;1, INDEX(PotPensRurM!BE:BE,ROW(FePensRurH!$A5)-DifIdConj!BE5)*INDEX(txMortM!BE:BE,ROW(FePensRurH!$A5)-DifIdConj!BE5)*INDEX(PgPensRurM!BE:BE,ROW(FePensRurH!$A5)-DifIdConj!BE5),0)</f>
        <v>63.87981153994825</v>
      </c>
      <c r="BF5" s="86">
        <f>IF(ROW(FePensRurH!$A5)-DifIdConj!BF5&gt;1, INDEX(PotPensRurM!BF:BF,ROW(FePensRurH!$A5)-DifIdConj!BF5)*INDEX(txMortM!BF:BF,ROW(FePensRurH!$A5)-DifIdConj!BF5)*INDEX(PgPensRurM!BF:BF,ROW(FePensRurH!$A5)-DifIdConj!BF5),0)</f>
        <v>62.647969444136571</v>
      </c>
      <c r="BG5" s="86">
        <f>IF(ROW(FePensRurH!$A5)-DifIdConj!BG5&gt;1, INDEX(PotPensRurM!BG:BG,ROW(FePensRurH!$A5)-DifIdConj!BG5)*INDEX(txMortM!BG:BG,ROW(FePensRurH!$A5)-DifIdConj!BG5)*INDEX(PgPensRurM!BG:BG,ROW(FePensRurH!$A5)-DifIdConj!BG5),0)</f>
        <v>61.240149906066094</v>
      </c>
      <c r="BH5" s="86">
        <f>IF(ROW(FePensRurH!$A5)-DifIdConj!BH5&gt;1, INDEX(PotPensRurM!BH:BH,ROW(FePensRurH!$A5)-DifIdConj!BH5)*INDEX(txMortM!BH:BH,ROW(FePensRurH!$A5)-DifIdConj!BH5)*INDEX(PgPensRurM!BH:BH,ROW(FePensRurH!$A5)-DifIdConj!BH5),0)</f>
        <v>60.008307810254415</v>
      </c>
      <c r="BI5" s="86">
        <f>IF(ROW(FePensRurH!$A5)-DifIdConj!BI5&gt;1, INDEX(PotPensRurM!BI:BI,ROW(FePensRurH!$A5)-DifIdConj!BI5)*INDEX(txMortM!BI:BI,ROW(FePensRurH!$A5)-DifIdConj!BI5)*INDEX(PgPensRurM!BI:BI,ROW(FePensRurH!$A5)-DifIdConj!BI5),0)</f>
        <v>58.952443156701548</v>
      </c>
      <c r="BJ5" s="87">
        <f>IF(ROW(FePensRurH!$A5)-DifIdConj!BJ5&gt;1, INDEX(PotPensRurM!BJ:BJ,ROW(FePensRurH!$A5)-DifIdConj!BJ5)*INDEX(txMortM!BJ:BJ,ROW(FePensRurH!$A5)-DifIdConj!BJ5)*INDEX(PgPensRurM!BJ:BJ,ROW(FePensRurH!$A5)-DifIdConj!BJ5),0)</f>
        <v>64.407743866724687</v>
      </c>
    </row>
    <row r="6" spans="1:62" s="31" customFormat="1" x14ac:dyDescent="0.3">
      <c r="A6" s="29">
        <v>4</v>
      </c>
      <c r="B6" s="5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32"/>
      <c r="P6" s="59"/>
      <c r="Q6" s="86">
        <f>IF(ROW(FePensRurH!$A6)-DifIdConj!Q6&gt;1, INDEX(PotPensRurM!Q:Q,ROW(FePensRurH!$A6)-DifIdConj!Q6)*INDEX(txMortM!Q:Q,ROW(FePensRurH!$A6)-DifIdConj!Q6)*INDEX(PgPensRurM!Q:Q,ROW(FePensRurH!$A6)-DifIdConj!Q6),0)</f>
        <v>182.93779876529484</v>
      </c>
      <c r="R6" s="86">
        <f>IF(ROW(FePensRurH!$A6)-DifIdConj!R6&gt;1, INDEX(PotPensRurM!R:R,ROW(FePensRurH!$A6)-DifIdConj!R6)*INDEX(txMortM!R:R,ROW(FePensRurH!$A6)-DifIdConj!R6)*INDEX(PgPensRurM!R:R,ROW(FePensRurH!$A6)-DifIdConj!R6),0)</f>
        <v>173.05472033144761</v>
      </c>
      <c r="S6" s="86">
        <f>IF(ROW(FePensRurH!$A6)-DifIdConj!S6&gt;1, INDEX(PotPensRurM!S:S,ROW(FePensRurH!$A6)-DifIdConj!S6)*INDEX(txMortM!S:S,ROW(FePensRurH!$A6)-DifIdConj!S6)*INDEX(PgPensRurM!S:S,ROW(FePensRurH!$A6)-DifIdConj!S6),0)</f>
        <v>165.79368311474352</v>
      </c>
      <c r="T6" s="86">
        <f>IF(ROW(FePensRurH!$A6)-DifIdConj!T6&gt;1, INDEX(PotPensRurM!T:T,ROW(FePensRurH!$A6)-DifIdConj!T6)*INDEX(txMortM!T:T,ROW(FePensRurH!$A6)-DifIdConj!T6)*INDEX(PgPensRurM!T:T,ROW(FePensRurH!$A6)-DifIdConj!T6),0)</f>
        <v>159.33942781100657</v>
      </c>
      <c r="U6" s="86">
        <f>IF(ROW(FePensRurH!$A6)-DifIdConj!U6&gt;1, INDEX(PotPensRurM!U:U,ROW(FePensRurH!$A6)-DifIdConj!U6)*INDEX(txMortM!U:U,ROW(FePensRurH!$A6)-DifIdConj!U6)*INDEX(PgPensRurM!U:U,ROW(FePensRurH!$A6)-DifIdConj!U6),0)</f>
        <v>154.09534537672027</v>
      </c>
      <c r="V6" s="86">
        <f>IF(ROW(FePensRurH!$A6)-DifIdConj!V6&gt;1, INDEX(PotPensRurM!V:V,ROW(FePensRurH!$A6)-DifIdConj!V6)*INDEX(txMortM!V:V,ROW(FePensRurH!$A6)-DifIdConj!V6)*INDEX(PgPensRurM!V:V,ROW(FePensRurH!$A6)-DifIdConj!V6),0)</f>
        <v>147.64109007298327</v>
      </c>
      <c r="W6" s="86">
        <f>IF(ROW(FePensRurH!$A6)-DifIdConj!W6&gt;1, INDEX(PotPensRurM!W:W,ROW(FePensRurH!$A6)-DifIdConj!W6)*INDEX(txMortM!W:W,ROW(FePensRurH!$A6)-DifIdConj!W6)*INDEX(PgPensRurM!W:W,ROW(FePensRurH!$A6)-DifIdConj!W6),0)</f>
        <v>140.98513929100451</v>
      </c>
      <c r="X6" s="86">
        <f>IF(ROW(FePensRurH!$A6)-DifIdConj!X6&gt;1, INDEX(PotPensRurM!X:X,ROW(FePensRurH!$A6)-DifIdConj!X6)*INDEX(txMortM!X:X,ROW(FePensRurH!$A6)-DifIdConj!X6)*INDEX(PgPensRurM!X:X,ROW(FePensRurH!$A6)-DifIdConj!X6),0)</f>
        <v>135.53936137847646</v>
      </c>
      <c r="Y6" s="86">
        <f>IF(ROW(FePensRurH!$A6)-DifIdConj!Y6&gt;1, INDEX(PotPensRurM!Y:Y,ROW(FePensRurH!$A6)-DifIdConj!Y6)*INDEX(txMortM!Y:Y,ROW(FePensRurH!$A6)-DifIdConj!Y6)*INDEX(PgPensRurM!Y:Y,ROW(FePensRurH!$A6)-DifIdConj!Y6),0)</f>
        <v>129.69019250946482</v>
      </c>
      <c r="Z6" s="86">
        <f>IF(ROW(FePensRurH!$A6)-DifIdConj!Z6&gt;1, INDEX(PotPensRurM!Z:Z,ROW(FePensRurH!$A6)-DifIdConj!Z6)*INDEX(txMortM!Z:Z,ROW(FePensRurH!$A6)-DifIdConj!Z6)*INDEX(PgPensRurM!Z:Z,ROW(FePensRurH!$A6)-DifIdConj!Z6),0)</f>
        <v>125.05119650990386</v>
      </c>
      <c r="AA6" s="86">
        <f>IF(ROW(FePensRurH!$A6)-DifIdConj!AA6&gt;1, INDEX(PotPensRurM!AA:AA,ROW(FePensRurH!$A6)-DifIdConj!AA6)*INDEX(txMortM!AA:AA,ROW(FePensRurH!$A6)-DifIdConj!AA6)*INDEX(PgPensRurM!AA:AA,ROW(FePensRurH!$A6)-DifIdConj!AA6),0)</f>
        <v>122.83254624924429</v>
      </c>
      <c r="AB6" s="86">
        <f>IF(ROW(FePensRurH!$A6)-DifIdConj!AB6&gt;1, INDEX(PotPensRurM!AB:AB,ROW(FePensRurH!$A6)-DifIdConj!AB6)*INDEX(txMortM!AB:AB,ROW(FePensRurH!$A6)-DifIdConj!AB6)*INDEX(PgPensRurM!AB:AB,ROW(FePensRurH!$A6)-DifIdConj!AB6),0)</f>
        <v>117.3867683367162</v>
      </c>
      <c r="AC6" s="86">
        <f>IF(ROW(FePensRurH!$A6)-DifIdConj!AC6&gt;1, INDEX(PotPensRurM!AC:AC,ROW(FePensRurH!$A6)-DifIdConj!AC6)*INDEX(txMortM!AC:AC,ROW(FePensRurH!$A6)-DifIdConj!AC6)*INDEX(PgPensRurM!AC:AC,ROW(FePensRurH!$A6)-DifIdConj!AC6),0)</f>
        <v>113.15116329363882</v>
      </c>
      <c r="AD6" s="86">
        <f>IF(ROW(FePensRurH!$A6)-DifIdConj!AD6&gt;1, INDEX(PotPensRurM!AD:AD,ROW(FePensRurH!$A6)-DifIdConj!AD6)*INDEX(txMortM!AD:AD,ROW(FePensRurH!$A6)-DifIdConj!AD6)*INDEX(PgPensRurM!AD:AD,ROW(FePensRurH!$A6)-DifIdConj!AD6),0)</f>
        <v>109.5206446852868</v>
      </c>
      <c r="AE6" s="86">
        <f>IF(ROW(FePensRurH!$A6)-DifIdConj!AE6&gt;1, INDEX(PotPensRurM!AE:AE,ROW(FePensRurH!$A6)-DifIdConj!AE6)*INDEX(txMortM!AE:AE,ROW(FePensRurH!$A6)-DifIdConj!AE6)*INDEX(PgPensRurM!AE:AE,ROW(FePensRurH!$A6)-DifIdConj!AE6),0)</f>
        <v>104.67995320748405</v>
      </c>
      <c r="AF6" s="86">
        <f>IF(ROW(FePensRurH!$A6)-DifIdConj!AF6&gt;1, INDEX(PotPensRurM!AF:AF,ROW(FePensRurH!$A6)-DifIdConj!AF6)*INDEX(txMortM!AF:AF,ROW(FePensRurH!$A6)-DifIdConj!AF6)*INDEX(PgPensRurM!AF:AF,ROW(FePensRurH!$A6)-DifIdConj!AF6),0)</f>
        <v>107.10029894638541</v>
      </c>
      <c r="AG6" s="86">
        <f>IF(ROW(FePensRurH!$A6)-DifIdConj!AG6&gt;1, INDEX(PotPensRurM!AG:AG,ROW(FePensRurH!$A6)-DifIdConj!AG6)*INDEX(txMortM!AG:AG,ROW(FePensRurH!$A6)-DifIdConj!AG6)*INDEX(PgPensRurM!AG:AG,ROW(FePensRurH!$A6)-DifIdConj!AG6),0)</f>
        <v>106.09182155517651</v>
      </c>
      <c r="AH6" s="86">
        <f>IF(ROW(FePensRurH!$A6)-DifIdConj!AH6&gt;1, INDEX(PotPensRurM!AH:AH,ROW(FePensRurH!$A6)-DifIdConj!AH6)*INDEX(txMortM!AH:AH,ROW(FePensRurH!$A6)-DifIdConj!AH6)*INDEX(PgPensRurM!AH:AH,ROW(FePensRurH!$A6)-DifIdConj!AH6),0)</f>
        <v>103.0663893815498</v>
      </c>
      <c r="AI6" s="86">
        <f>IF(ROW(FePensRurH!$A6)-DifIdConj!AI6&gt;1, INDEX(PotPensRurM!AI:AI,ROW(FePensRurH!$A6)-DifIdConj!AI6)*INDEX(txMortM!AI:AI,ROW(FePensRurH!$A6)-DifIdConj!AI6)*INDEX(PgPensRurM!AI:AI,ROW(FePensRurH!$A6)-DifIdConj!AI6),0)</f>
        <v>100.44434816440666</v>
      </c>
      <c r="AJ6" s="86">
        <f>IF(ROW(FePensRurH!$A6)-DifIdConj!AJ6&gt;1, INDEX(PotPensRurM!AJ:AJ,ROW(FePensRurH!$A6)-DifIdConj!AJ6)*INDEX(txMortM!AJ:AJ,ROW(FePensRurH!$A6)-DifIdConj!AJ6)*INDEX(PgPensRurM!AJ:AJ,ROW(FePensRurH!$A6)-DifIdConj!AJ6),0)</f>
        <v>97.620611469021725</v>
      </c>
      <c r="AK6" s="86">
        <f>IF(ROW(FePensRurH!$A6)-DifIdConj!AK6&gt;1, INDEX(PotPensRurM!AK:AK,ROW(FePensRurH!$A6)-DifIdConj!AK6)*INDEX(txMortM!AK:AK,ROW(FePensRurH!$A6)-DifIdConj!AK6)*INDEX(PgPensRurM!AK:AK,ROW(FePensRurH!$A6)-DifIdConj!AK6),0)</f>
        <v>94.191788338911451</v>
      </c>
      <c r="AL6" s="86">
        <f>IF(ROW(FePensRurH!$A6)-DifIdConj!AL6&gt;1, INDEX(PotPensRurM!AL:AL,ROW(FePensRurH!$A6)-DifIdConj!AL6)*INDEX(txMortM!AL:AL,ROW(FePensRurH!$A6)-DifIdConj!AL6)*INDEX(PgPensRurM!AL:AL,ROW(FePensRurH!$A6)-DifIdConj!AL6),0)</f>
        <v>92.174833556493653</v>
      </c>
      <c r="AM6" s="86">
        <f>IF(ROW(FePensRurH!$A6)-DifIdConj!AM6&gt;1, INDEX(PotPensRurM!AM:AM,ROW(FePensRurH!$A6)-DifIdConj!AM6)*INDEX(txMortM!AM:AM,ROW(FePensRurH!$A6)-DifIdConj!AM6)*INDEX(PgPensRurM!AM:AM,ROW(FePensRurH!$A6)-DifIdConj!AM6),0)</f>
        <v>89.956183295834066</v>
      </c>
      <c r="AN6" s="86">
        <f>IF(ROW(FePensRurH!$A6)-DifIdConj!AN6&gt;1, INDEX(PotPensRurM!AN:AN,ROW(FePensRurH!$A6)-DifIdConj!AN6)*INDEX(txMortM!AN:AN,ROW(FePensRurH!$A6)-DifIdConj!AN6)*INDEX(PgPensRurM!AN:AN,ROW(FePensRurH!$A6)-DifIdConj!AN6),0)</f>
        <v>88.140923991658042</v>
      </c>
      <c r="AO6" s="86">
        <f>IF(ROW(FePensRurH!$A6)-DifIdConj!AO6&gt;1, INDEX(PotPensRurM!AO:AO,ROW(FePensRurH!$A6)-DifIdConj!AO6)*INDEX(txMortM!AO:AO,ROW(FePensRurH!$A6)-DifIdConj!AO6)*INDEX(PgPensRurM!AO:AO,ROW(FePensRurH!$A6)-DifIdConj!AO6),0)</f>
        <v>85.115491818031344</v>
      </c>
      <c r="AP6" s="86">
        <f>IF(ROW(FePensRurH!$A6)-DifIdConj!AP6&gt;1, INDEX(PotPensRurM!AP:AP,ROW(FePensRurH!$A6)-DifIdConj!AP6)*INDEX(txMortM!AP:AP,ROW(FePensRurH!$A6)-DifIdConj!AP6)*INDEX(PgPensRurM!AP:AP,ROW(FePensRurH!$A6)-DifIdConj!AP6),0)</f>
        <v>82.896841557371758</v>
      </c>
      <c r="AQ6" s="86">
        <f>IF(ROW(FePensRurH!$A6)-DifIdConj!AQ6&gt;1, INDEX(PotPensRurM!AQ:AQ,ROW(FePensRurH!$A6)-DifIdConj!AQ6)*INDEX(txMortM!AQ:AQ,ROW(FePensRurH!$A6)-DifIdConj!AQ6)*INDEX(PgPensRurM!AQ:AQ,ROW(FePensRurH!$A6)-DifIdConj!AQ6),0)</f>
        <v>81.081582253195734</v>
      </c>
      <c r="AR6" s="86">
        <f>IF(ROW(FePensRurH!$A6)-DifIdConj!AR6&gt;1, INDEX(PotPensRurM!AR:AR,ROW(FePensRurH!$A6)-DifIdConj!AR6)*INDEX(txMortM!AR:AR,ROW(FePensRurH!$A6)-DifIdConj!AR6)*INDEX(PgPensRurM!AR:AR,ROW(FePensRurH!$A6)-DifIdConj!AR6),0)</f>
        <v>79.064627470777936</v>
      </c>
      <c r="AS6" s="86">
        <f>IF(ROW(FePensRurH!$A6)-DifIdConj!AS6&gt;1, INDEX(PotPensRurM!AS:AS,ROW(FePensRurH!$A6)-DifIdConj!AS6)*INDEX(txMortM!AS:AS,ROW(FePensRurH!$A6)-DifIdConj!AS6)*INDEX(PgPensRurM!AS:AS,ROW(FePensRurH!$A6)-DifIdConj!AS6),0)</f>
        <v>77.249368166601911</v>
      </c>
      <c r="AT6" s="86">
        <f>IF(ROW(FePensRurH!$A6)-DifIdConj!AT6&gt;1, INDEX(PotPensRurM!AT:AT,ROW(FePensRurH!$A6)-DifIdConj!AT6)*INDEX(txMortM!AT:AT,ROW(FePensRurH!$A6)-DifIdConj!AT6)*INDEX(PgPensRurM!AT:AT,ROW(FePensRurH!$A6)-DifIdConj!AT6),0)</f>
        <v>74.425631471216974</v>
      </c>
      <c r="AU6" s="86">
        <f>IF(ROW(FePensRurH!$A6)-DifIdConj!AU6&gt;1, INDEX(PotPensRurM!AU:AU,ROW(FePensRurH!$A6)-DifIdConj!AU6)*INDEX(txMortM!AU:AU,ROW(FePensRurH!$A6)-DifIdConj!AU6)*INDEX(PgPensRurM!AU:AU,ROW(FePensRurH!$A6)-DifIdConj!AU6),0)</f>
        <v>72.61037216704095</v>
      </c>
      <c r="AV6" s="86">
        <f>IF(ROW(FePensRurH!$A6)-DifIdConj!AV6&gt;1, INDEX(PotPensRurM!AV:AV,ROW(FePensRurH!$A6)-DifIdConj!AV6)*INDEX(txMortM!AV:AV,ROW(FePensRurH!$A6)-DifIdConj!AV6)*INDEX(PgPensRurM!AV:AV,ROW(FePensRurH!$A6)-DifIdConj!AV6),0)</f>
        <v>70.996808341106714</v>
      </c>
      <c r="AW6" s="86">
        <f>IF(ROW(FePensRurH!$A6)-DifIdConj!AW6&gt;1, INDEX(PotPensRurM!AW:AW,ROW(FePensRurH!$A6)-DifIdConj!AW6)*INDEX(txMortM!AW:AW,ROW(FePensRurH!$A6)-DifIdConj!AW6)*INDEX(PgPensRurM!AW:AW,ROW(FePensRurH!$A6)-DifIdConj!AW6),0)</f>
        <v>69.383244515172464</v>
      </c>
      <c r="AX6" s="86">
        <f>IF(ROW(FePensRurH!$A6)-DifIdConj!AX6&gt;1, INDEX(PotPensRurM!AX:AX,ROW(FePensRurH!$A6)-DifIdConj!AX6)*INDEX(txMortM!AX:AX,ROW(FePensRurH!$A6)-DifIdConj!AX6)*INDEX(PgPensRurM!AX:AX,ROW(FePensRurH!$A6)-DifIdConj!AX6),0)</f>
        <v>67.769680689238228</v>
      </c>
      <c r="AY6" s="86">
        <f>IF(ROW(FePensRurH!$A6)-DifIdConj!AY6&gt;1, INDEX(PotPensRurM!AY:AY,ROW(FePensRurH!$A6)-DifIdConj!AY6)*INDEX(txMortM!AY:AY,ROW(FePensRurH!$A6)-DifIdConj!AY6)*INDEX(PgPensRurM!AY:AY,ROW(FePensRurH!$A6)-DifIdConj!AY6),0)</f>
        <v>66.357812341545753</v>
      </c>
      <c r="AZ6" s="86">
        <f>IF(ROW(FePensRurH!$A6)-DifIdConj!AZ6&gt;1, INDEX(PotPensRurM!AZ:AZ,ROW(FePensRurH!$A6)-DifIdConj!AZ6)*INDEX(txMortM!AZ:AZ,ROW(FePensRurH!$A6)-DifIdConj!AZ6)*INDEX(PgPensRurM!AZ:AZ,ROW(FePensRurH!$A6)-DifIdConj!AZ6),0)</f>
        <v>64.945943993853305</v>
      </c>
      <c r="BA6" s="86">
        <f>IF(ROW(FePensRurH!$A6)-DifIdConj!BA6&gt;1, INDEX(PotPensRurM!BA:BA,ROW(FePensRurH!$A6)-DifIdConj!BA6)*INDEX(txMortM!BA:BA,ROW(FePensRurH!$A6)-DifIdConj!BA6)*INDEX(PgPensRurM!BA:BA,ROW(FePensRurH!$A6)-DifIdConj!BA6),0)</f>
        <v>62.52559825495193</v>
      </c>
      <c r="BB6" s="86">
        <f>IF(ROW(FePensRurH!$A6)-DifIdConj!BB6&gt;1, INDEX(PotPensRurM!BB:BB,ROW(FePensRurH!$A6)-DifIdConj!BB6)*INDEX(txMortM!BB:BB,ROW(FePensRurH!$A6)-DifIdConj!BB6)*INDEX(PgPensRurM!BB:BB,ROW(FePensRurH!$A6)-DifIdConj!BB6),0)</f>
        <v>61.113729907259469</v>
      </c>
      <c r="BC6" s="86">
        <f>IF(ROW(FePensRurH!$A6)-DifIdConj!BC6&gt;1, INDEX(PotPensRurM!BC:BC,ROW(FePensRurH!$A6)-DifIdConj!BC6)*INDEX(txMortM!BC:BC,ROW(FePensRurH!$A6)-DifIdConj!BC6)*INDEX(PgPensRurM!BC:BC,ROW(FePensRurH!$A6)-DifIdConj!BC6),0)</f>
        <v>60.105252516050555</v>
      </c>
      <c r="BD6" s="86">
        <f>IF(ROW(FePensRurH!$A6)-DifIdConj!BD6&gt;1, INDEX(PotPensRurM!BD:BD,ROW(FePensRurH!$A6)-DifIdConj!BD6)*INDEX(txMortM!BD:BD,ROW(FePensRurH!$A6)-DifIdConj!BD6)*INDEX(PgPensRurM!BD:BD,ROW(FePensRurH!$A6)-DifIdConj!BD6),0)</f>
        <v>58.693384168358101</v>
      </c>
      <c r="BE6" s="86">
        <f>IF(ROW(FePensRurH!$A6)-DifIdConj!BE6&gt;1, INDEX(PotPensRurM!BE:BE,ROW(FePensRurH!$A6)-DifIdConj!BE6)*INDEX(txMortM!BE:BE,ROW(FePensRurH!$A6)-DifIdConj!BE6)*INDEX(PgPensRurM!BE:BE,ROW(FePensRurH!$A6)-DifIdConj!BE6),0)</f>
        <v>57.48321129890742</v>
      </c>
      <c r="BF6" s="86">
        <f>IF(ROW(FePensRurH!$A6)-DifIdConj!BF6&gt;1, INDEX(PotPensRurM!BF:BF,ROW(FePensRurH!$A6)-DifIdConj!BF6)*INDEX(txMortM!BF:BF,ROW(FePensRurH!$A6)-DifIdConj!BF6)*INDEX(PgPensRurM!BF:BF,ROW(FePensRurH!$A6)-DifIdConj!BF6),0)</f>
        <v>56.474733907698514</v>
      </c>
      <c r="BG6" s="86">
        <f>IF(ROW(FePensRurH!$A6)-DifIdConj!BG6&gt;1, INDEX(PotPensRurM!BG:BG,ROW(FePensRurH!$A6)-DifIdConj!BG6)*INDEX(txMortM!BG:BG,ROW(FePensRurH!$A6)-DifIdConj!BG6)*INDEX(PgPensRurM!BG:BG,ROW(FePensRurH!$A6)-DifIdConj!BG6),0)</f>
        <v>55.466256516489622</v>
      </c>
      <c r="BH6" s="86">
        <f>IF(ROW(FePensRurH!$A6)-DifIdConj!BH6&gt;1, INDEX(PotPensRurM!BH:BH,ROW(FePensRurH!$A6)-DifIdConj!BH6)*INDEX(txMortM!BH:BH,ROW(FePensRurH!$A6)-DifIdConj!BH6)*INDEX(PgPensRurM!BH:BH,ROW(FePensRurH!$A6)-DifIdConj!BH6),0)</f>
        <v>54.256083647038928</v>
      </c>
      <c r="BI6" s="86">
        <f>IF(ROW(FePensRurH!$A6)-DifIdConj!BI6&gt;1, INDEX(PotPensRurM!BI:BI,ROW(FePensRurH!$A6)-DifIdConj!BI6)*INDEX(txMortM!BI:BI,ROW(FePensRurH!$A6)-DifIdConj!BI6)*INDEX(PgPensRurM!BI:BI,ROW(FePensRurH!$A6)-DifIdConj!BI6),0)</f>
        <v>53.247606255830036</v>
      </c>
      <c r="BJ6" s="87">
        <f>IF(ROW(FePensRurH!$A6)-DifIdConj!BJ6&gt;1, INDEX(PotPensRurM!BJ:BJ,ROW(FePensRurH!$A6)-DifIdConj!BJ6)*INDEX(txMortM!BJ:BJ,ROW(FePensRurH!$A6)-DifIdConj!BJ6)*INDEX(PgPensRurM!BJ:BJ,ROW(FePensRurH!$A6)-DifIdConj!BJ6),0)</f>
        <v>60.10525251605057</v>
      </c>
    </row>
    <row r="7" spans="1:62" s="31" customFormat="1" x14ac:dyDescent="0.3">
      <c r="A7" s="29">
        <v>5</v>
      </c>
      <c r="B7" s="5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32"/>
      <c r="P7" s="59"/>
      <c r="Q7" s="86">
        <f>IF(ROW(FePensRurH!$A7)-DifIdConj!Q7&gt;1, INDEX(PotPensRurM!Q:Q,ROW(FePensRurH!$A7)-DifIdConj!Q7)*INDEX(txMortM!Q:Q,ROW(FePensRurH!$A7)-DifIdConj!Q7)*INDEX(PgPensRurM!Q:Q,ROW(FePensRurH!$A7)-DifIdConj!Q7),0)</f>
        <v>180.02176304046813</v>
      </c>
      <c r="R7" s="86">
        <f>IF(ROW(FePensRurH!$A7)-DifIdConj!R7&gt;1, INDEX(PotPensRurM!R:R,ROW(FePensRurH!$A7)-DifIdConj!R7)*INDEX(txMortM!R:R,ROW(FePensRurH!$A7)-DifIdConj!R7)*INDEX(PgPensRurM!R:R,ROW(FePensRurH!$A7)-DifIdConj!R7),0)</f>
        <v>163.58499337155584</v>
      </c>
      <c r="S7" s="86">
        <f>IF(ROW(FePensRurH!$A7)-DifIdConj!S7&gt;1, INDEX(PotPensRurM!S:S,ROW(FePensRurH!$A7)-DifIdConj!S7)*INDEX(txMortM!S:S,ROW(FePensRurH!$A7)-DifIdConj!S7)*INDEX(PgPensRurM!S:S,ROW(FePensRurH!$A7)-DifIdConj!S7),0)</f>
        <v>154.71435577246029</v>
      </c>
      <c r="T7" s="86">
        <f>IF(ROW(FePensRurH!$A7)-DifIdConj!T7&gt;1, INDEX(PotPensRurM!T:T,ROW(FePensRurH!$A7)-DifIdConj!T7)*INDEX(txMortM!T:T,ROW(FePensRurH!$A7)-DifIdConj!T7)*INDEX(PgPensRurM!T:T,ROW(FePensRurH!$A7)-DifIdConj!T7),0)</f>
        <v>147.14822370264349</v>
      </c>
      <c r="U7" s="86">
        <f>IF(ROW(FePensRurH!$A7)-DifIdConj!U7&gt;1, INDEX(PotPensRurM!U:U,ROW(FePensRurH!$A7)-DifIdConj!U7)*INDEX(txMortM!U:U,ROW(FePensRurH!$A7)-DifIdConj!U7)*INDEX(PgPensRurM!U:U,ROW(FePensRurH!$A7)-DifIdConj!U7),0)</f>
        <v>141.40839937381699</v>
      </c>
      <c r="V7" s="86">
        <f>IF(ROW(FePensRurH!$A7)-DifIdConj!V7&gt;1, INDEX(PotPensRurM!V:V,ROW(FePensRurH!$A7)-DifIdConj!V7)*INDEX(txMortM!V:V,ROW(FePensRurH!$A7)-DifIdConj!V7)*INDEX(PgPensRurM!V:V,ROW(FePensRurH!$A7)-DifIdConj!V7),0)</f>
        <v>135.66857504499049</v>
      </c>
      <c r="W7" s="86">
        <f>IF(ROW(FePensRurH!$A7)-DifIdConj!W7&gt;1, INDEX(PotPensRurM!W:W,ROW(FePensRurH!$A7)-DifIdConj!W7)*INDEX(txMortM!W:W,ROW(FePensRurH!$A7)-DifIdConj!W7)*INDEX(PgPensRurM!W:W,ROW(FePensRurH!$A7)-DifIdConj!W7),0)</f>
        <v>131.2332562454427</v>
      </c>
      <c r="X7" s="86">
        <f>IF(ROW(FePensRurH!$A7)-DifIdConj!X7&gt;1, INDEX(PotPensRurM!X:X,ROW(FePensRurH!$A7)-DifIdConj!X7)*INDEX(txMortM!X:X,ROW(FePensRurH!$A7)-DifIdConj!X7)*INDEX(PgPensRurM!X:X,ROW(FePensRurH!$A7)-DifIdConj!X7),0)</f>
        <v>125.75433302247194</v>
      </c>
      <c r="Y7" s="86">
        <f>IF(ROW(FePensRurH!$A7)-DifIdConj!Y7&gt;1, INDEX(PotPensRurM!Y:Y,ROW(FePensRurH!$A7)-DifIdConj!Y7)*INDEX(txMortM!Y:Y,ROW(FePensRurH!$A7)-DifIdConj!Y7)*INDEX(PgPensRurM!Y:Y,ROW(FePensRurH!$A7)-DifIdConj!Y7),0)</f>
        <v>121.31901422292418</v>
      </c>
      <c r="Z7" s="86">
        <f>IF(ROW(FePensRurH!$A7)-DifIdConj!Z7&gt;1, INDEX(PotPensRurM!Z:Z,ROW(FePensRurH!$A7)-DifIdConj!Z7)*INDEX(txMortM!Z:Z,ROW(FePensRurH!$A7)-DifIdConj!Z7)*INDEX(PgPensRurM!Z:Z,ROW(FePensRurH!$A7)-DifIdConj!Z7),0)</f>
        <v>114.7964865765304</v>
      </c>
      <c r="AA7" s="86">
        <f>IF(ROW(FePensRurH!$A7)-DifIdConj!AA7&gt;1, INDEX(PotPensRurM!AA:AA,ROW(FePensRurH!$A7)-DifIdConj!AA7)*INDEX(txMortM!AA:AA,ROW(FePensRurH!$A7)-DifIdConj!AA7)*INDEX(PgPensRurM!AA:AA,ROW(FePensRurH!$A7)-DifIdConj!AA7),0)</f>
        <v>112.97017883554014</v>
      </c>
      <c r="AB7" s="86">
        <f>IF(ROW(FePensRurH!$A7)-DifIdConj!AB7&gt;1, INDEX(PotPensRurM!AB:AB,ROW(FePensRurH!$A7)-DifIdConj!AB7)*INDEX(txMortM!AB:AB,ROW(FePensRurH!$A7)-DifIdConj!AB7)*INDEX(PgPensRurM!AB:AB,ROW(FePensRurH!$A7)-DifIdConj!AB7),0)</f>
        <v>113.49198104725166</v>
      </c>
      <c r="AC7" s="86">
        <f>IF(ROW(FePensRurH!$A7)-DifIdConj!AC7&gt;1, INDEX(PotPensRurM!AC:AC,ROW(FePensRurH!$A7)-DifIdConj!AC7)*INDEX(txMortM!AC:AC,ROW(FePensRurH!$A7)-DifIdConj!AC7)*INDEX(PgPensRurM!AC:AC,ROW(FePensRurH!$A7)-DifIdConj!AC7),0)</f>
        <v>108.53486003599237</v>
      </c>
      <c r="AD7" s="86">
        <f>IF(ROW(FePensRurH!$A7)-DifIdConj!AD7&gt;1, INDEX(PotPensRurM!AD:AD,ROW(FePensRurH!$A7)-DifIdConj!AD7)*INDEX(txMortM!AD:AD,ROW(FePensRurH!$A7)-DifIdConj!AD7)*INDEX(PgPensRurM!AD:AD,ROW(FePensRurH!$A7)-DifIdConj!AD7),0)</f>
        <v>104.62134344815611</v>
      </c>
      <c r="AE7" s="86">
        <f>IF(ROW(FePensRurH!$A7)-DifIdConj!AE7&gt;1, INDEX(PotPensRurM!AE:AE,ROW(FePensRurH!$A7)-DifIdConj!AE7)*INDEX(txMortM!AE:AE,ROW(FePensRurH!$A7)-DifIdConj!AE7)*INDEX(PgPensRurM!AE:AE,ROW(FePensRurH!$A7)-DifIdConj!AE7),0)</f>
        <v>99.925123542752615</v>
      </c>
      <c r="AF7" s="86">
        <f>IF(ROW(FePensRurH!$A7)-DifIdConj!AF7&gt;1, INDEX(PotPensRurM!AF:AF,ROW(FePensRurH!$A7)-DifIdConj!AF7)*INDEX(txMortM!AF:AF,ROW(FePensRurH!$A7)-DifIdConj!AF7)*INDEX(PgPensRurM!AF:AF,ROW(FePensRurH!$A7)-DifIdConj!AF7),0)</f>
        <v>105.14314565986764</v>
      </c>
      <c r="AG7" s="86">
        <f>IF(ROW(FePensRurH!$A7)-DifIdConj!AG7&gt;1, INDEX(PotPensRurM!AG:AG,ROW(FePensRurH!$A7)-DifIdConj!AG7)*INDEX(txMortM!AG:AG,ROW(FePensRurH!$A7)-DifIdConj!AG7)*INDEX(PgPensRurM!AG:AG,ROW(FePensRurH!$A7)-DifIdConj!AG7),0)</f>
        <v>107.49125561256938</v>
      </c>
      <c r="AH7" s="86">
        <f>IF(ROW(FePensRurH!$A7)-DifIdConj!AH7&gt;1, INDEX(PotPensRurM!AH:AH,ROW(FePensRurH!$A7)-DifIdConj!AH7)*INDEX(txMortM!AH:AH,ROW(FePensRurH!$A7)-DifIdConj!AH7)*INDEX(PgPensRurM!AH:AH,ROW(FePensRurH!$A7)-DifIdConj!AH7),0)</f>
        <v>102.53413460131011</v>
      </c>
      <c r="AI7" s="86">
        <f>IF(ROW(FePensRurH!$A7)-DifIdConj!AI7&gt;1, INDEX(PotPensRurM!AI:AI,ROW(FePensRurH!$A7)-DifIdConj!AI7)*INDEX(txMortM!AI:AI,ROW(FePensRurH!$A7)-DifIdConj!AI7)*INDEX(PgPensRurM!AI:AI,ROW(FePensRurH!$A7)-DifIdConj!AI7),0)</f>
        <v>100.70782686031986</v>
      </c>
      <c r="AJ7" s="86">
        <f>IF(ROW(FePensRurH!$A7)-DifIdConj!AJ7&gt;1, INDEX(PotPensRurM!AJ:AJ,ROW(FePensRurH!$A7)-DifIdConj!AJ7)*INDEX(txMortM!AJ:AJ,ROW(FePensRurH!$A7)-DifIdConj!AJ7)*INDEX(PgPensRurM!AJ:AJ,ROW(FePensRurH!$A7)-DifIdConj!AJ7),0)</f>
        <v>98.88151911932961</v>
      </c>
      <c r="AK7" s="86">
        <f>IF(ROW(FePensRurH!$A7)-DifIdConj!AK7&gt;1, INDEX(PotPensRurM!AK:AK,ROW(FePensRurH!$A7)-DifIdConj!AK7)*INDEX(txMortM!AK:AK,ROW(FePensRurH!$A7)-DifIdConj!AK7)*INDEX(PgPensRurM!AK:AK,ROW(FePensRurH!$A7)-DifIdConj!AK7),0)</f>
        <v>95.750705849060594</v>
      </c>
      <c r="AL7" s="86">
        <f>IF(ROW(FePensRurH!$A7)-DifIdConj!AL7&gt;1, INDEX(PotPensRurM!AL:AL,ROW(FePensRurH!$A7)-DifIdConj!AL7)*INDEX(txMortM!AL:AL,ROW(FePensRurH!$A7)-DifIdConj!AL7)*INDEX(PgPensRurM!AL:AL,ROW(FePensRurH!$A7)-DifIdConj!AL7),0)</f>
        <v>91.05448594365707</v>
      </c>
      <c r="AM7" s="86">
        <f>IF(ROW(FePensRurH!$A7)-DifIdConj!AM7&gt;1, INDEX(PotPensRurM!AM:AM,ROW(FePensRurH!$A7)-DifIdConj!AM7)*INDEX(txMortM!AM:AM,ROW(FePensRurH!$A7)-DifIdConj!AM7)*INDEX(PgPensRurM!AM:AM,ROW(FePensRurH!$A7)-DifIdConj!AM7),0)</f>
        <v>90.010881520234065</v>
      </c>
      <c r="AN7" s="86">
        <f>IF(ROW(FePensRurH!$A7)-DifIdConj!AN7&gt;1, INDEX(PotPensRurM!AN:AN,ROW(FePensRurH!$A7)-DifIdConj!AN7)*INDEX(txMortM!AN:AN,ROW(FePensRurH!$A7)-DifIdConj!AN7)*INDEX(PgPensRurM!AN:AN,ROW(FePensRurH!$A7)-DifIdConj!AN7),0)</f>
        <v>88.706375990955323</v>
      </c>
      <c r="AO7" s="86">
        <f>IF(ROW(FePensRurH!$A7)-DifIdConj!AO7&gt;1, INDEX(PotPensRurM!AO:AO,ROW(FePensRurH!$A7)-DifIdConj!AO7)*INDEX(txMortM!AO:AO,ROW(FePensRurH!$A7)-DifIdConj!AO7)*INDEX(PgPensRurM!AO:AO,ROW(FePensRurH!$A7)-DifIdConj!AO7),0)</f>
        <v>86.097364932397795</v>
      </c>
      <c r="AP7" s="86">
        <f>IF(ROW(FePensRurH!$A7)-DifIdConj!AP7&gt;1, INDEX(PotPensRurM!AP:AP,ROW(FePensRurH!$A7)-DifIdConj!AP7)*INDEX(txMortM!AP:AP,ROW(FePensRurH!$A7)-DifIdConj!AP7)*INDEX(PgPensRurM!AP:AP,ROW(FePensRurH!$A7)-DifIdConj!AP7),0)</f>
        <v>81.922947238705788</v>
      </c>
      <c r="AQ7" s="86">
        <f>IF(ROW(FePensRurH!$A7)-DifIdConj!AQ7&gt;1, INDEX(PotPensRurM!AQ:AQ,ROW(FePensRurH!$A7)-DifIdConj!AQ7)*INDEX(txMortM!AQ:AQ,ROW(FePensRurH!$A7)-DifIdConj!AQ7)*INDEX(PgPensRurM!AQ:AQ,ROW(FePensRurH!$A7)-DifIdConj!AQ7),0)</f>
        <v>80.618441709427032</v>
      </c>
      <c r="AR7" s="86">
        <f>IF(ROW(FePensRurH!$A7)-DifIdConj!AR7&gt;1, INDEX(PotPensRurM!AR:AR,ROW(FePensRurH!$A7)-DifIdConj!AR7)*INDEX(txMortM!AR:AR,ROW(FePensRurH!$A7)-DifIdConj!AR7)*INDEX(PgPensRurM!AR:AR,ROW(FePensRurH!$A7)-DifIdConj!AR7),0)</f>
        <v>79.313936180148275</v>
      </c>
      <c r="AS7" s="86">
        <f>IF(ROW(FePensRurH!$A7)-DifIdConj!AS7&gt;1, INDEX(PotPensRurM!AS:AS,ROW(FePensRurH!$A7)-DifIdConj!AS7)*INDEX(txMortM!AS:AS,ROW(FePensRurH!$A7)-DifIdConj!AS7)*INDEX(PgPensRurM!AS:AS,ROW(FePensRurH!$A7)-DifIdConj!AS7),0)</f>
        <v>78.009430650869533</v>
      </c>
      <c r="AT7" s="86">
        <f>IF(ROW(FePensRurH!$A7)-DifIdConj!AT7&gt;1, INDEX(PotPensRurM!AT:AT,ROW(FePensRurH!$A7)-DifIdConj!AT7)*INDEX(txMortM!AT:AT,ROW(FePensRurH!$A7)-DifIdConj!AT7)*INDEX(PgPensRurM!AT:AT,ROW(FePensRurH!$A7)-DifIdConj!AT7),0)</f>
        <v>75.400419592312019</v>
      </c>
      <c r="AU7" s="86">
        <f>IF(ROW(FePensRurH!$A7)-DifIdConj!AU7&gt;1, INDEX(PotPensRurM!AU:AU,ROW(FePensRurH!$A7)-DifIdConj!AU7)*INDEX(txMortM!AU:AU,ROW(FePensRurH!$A7)-DifIdConj!AU7)*INDEX(PgPensRurM!AU:AU,ROW(FePensRurH!$A7)-DifIdConj!AU7),0)</f>
        <v>71.226001898620012</v>
      </c>
      <c r="AV7" s="86">
        <f>IF(ROW(FePensRurH!$A7)-DifIdConj!AV7&gt;1, INDEX(PotPensRurM!AV:AV,ROW(FePensRurH!$A7)-DifIdConj!AV7)*INDEX(txMortM!AV:AV,ROW(FePensRurH!$A7)-DifIdConj!AV7)*INDEX(PgPensRurM!AV:AV,ROW(FePensRurH!$A7)-DifIdConj!AV7),0)</f>
        <v>70.182397475196993</v>
      </c>
      <c r="AW7" s="86">
        <f>IF(ROW(FePensRurH!$A7)-DifIdConj!AW7&gt;1, INDEX(PotPensRurM!AW:AW,ROW(FePensRurH!$A7)-DifIdConj!AW7)*INDEX(txMortM!AW:AW,ROW(FePensRurH!$A7)-DifIdConj!AW7)*INDEX(PgPensRurM!AW:AW,ROW(FePensRurH!$A7)-DifIdConj!AW7),0)</f>
        <v>68.87789194591825</v>
      </c>
      <c r="AX7" s="86">
        <f>IF(ROW(FePensRurH!$A7)-DifIdConj!AX7&gt;1, INDEX(PotPensRurM!AX:AX,ROW(FePensRurH!$A7)-DifIdConj!AX7)*INDEX(txMortM!AX:AX,ROW(FePensRurH!$A7)-DifIdConj!AX7)*INDEX(PgPensRurM!AX:AX,ROW(FePensRurH!$A7)-DifIdConj!AX7),0)</f>
        <v>67.834287522495231</v>
      </c>
      <c r="AY7" s="86">
        <f>IF(ROW(FePensRurH!$A7)-DifIdConj!AY7&gt;1, INDEX(PotPensRurM!AY:AY,ROW(FePensRurH!$A7)-DifIdConj!AY7)*INDEX(txMortM!AY:AY,ROW(FePensRurH!$A7)-DifIdConj!AY7)*INDEX(PgPensRurM!AY:AY,ROW(FePensRurH!$A7)-DifIdConj!AY7),0)</f>
        <v>66.79068309907224</v>
      </c>
      <c r="AZ7" s="86">
        <f>IF(ROW(FePensRurH!$A7)-DifIdConj!AZ7&gt;1, INDEX(PotPensRurM!AZ:AZ,ROW(FePensRurH!$A7)-DifIdConj!AZ7)*INDEX(txMortM!AZ:AZ,ROW(FePensRurH!$A7)-DifIdConj!AZ7)*INDEX(PgPensRurM!AZ:AZ,ROW(FePensRurH!$A7)-DifIdConj!AZ7),0)</f>
        <v>65.747078675649234</v>
      </c>
      <c r="BA7" s="86">
        <f>IF(ROW(FePensRurH!$A7)-DifIdConj!BA7&gt;1, INDEX(PotPensRurM!BA:BA,ROW(FePensRurH!$A7)-DifIdConj!BA7)*INDEX(txMortM!BA:BA,ROW(FePensRurH!$A7)-DifIdConj!BA7)*INDEX(PgPensRurM!BA:BA,ROW(FePensRurH!$A7)-DifIdConj!BA7),0)</f>
        <v>63.39896872294748</v>
      </c>
      <c r="BB7" s="86">
        <f>IF(ROW(FePensRurH!$A7)-DifIdConj!BB7&gt;1, INDEX(PotPensRurM!BB:BB,ROW(FePensRurH!$A7)-DifIdConj!BB7)*INDEX(txMortM!BB:BB,ROW(FePensRurH!$A7)-DifIdConj!BB7)*INDEX(PgPensRurM!BB:BB,ROW(FePensRurH!$A7)-DifIdConj!BB7),0)</f>
        <v>59.746353240966968</v>
      </c>
      <c r="BC7" s="86">
        <f>IF(ROW(FePensRurH!$A7)-DifIdConj!BC7&gt;1, INDEX(PotPensRurM!BC:BC,ROW(FePensRurH!$A7)-DifIdConj!BC7)*INDEX(txMortM!BC:BC,ROW(FePensRurH!$A7)-DifIdConj!BC7)*INDEX(PgPensRurM!BC:BC,ROW(FePensRurH!$A7)-DifIdConj!BC7),0)</f>
        <v>58.702748817543963</v>
      </c>
      <c r="BD7" s="86">
        <f>IF(ROW(FePensRurH!$A7)-DifIdConj!BD7&gt;1, INDEX(PotPensRurM!BD:BD,ROW(FePensRurH!$A7)-DifIdConj!BD7)*INDEX(txMortM!BD:BD,ROW(FePensRurH!$A7)-DifIdConj!BD7)*INDEX(PgPensRurM!BD:BD,ROW(FePensRurH!$A7)-DifIdConj!BD7),0)</f>
        <v>57.920045499976695</v>
      </c>
      <c r="BE7" s="86">
        <f>IF(ROW(FePensRurH!$A7)-DifIdConj!BE7&gt;1, INDEX(PotPensRurM!BE:BE,ROW(FePensRurH!$A7)-DifIdConj!BE7)*INDEX(txMortM!BE:BE,ROW(FePensRurH!$A7)-DifIdConj!BE7)*INDEX(PgPensRurM!BE:BE,ROW(FePensRurH!$A7)-DifIdConj!BE7),0)</f>
        <v>56.876441076553704</v>
      </c>
      <c r="BF7" s="86">
        <f>IF(ROW(FePensRurH!$A7)-DifIdConj!BF7&gt;1, INDEX(PotPensRurM!BF:BF,ROW(FePensRurH!$A7)-DifIdConj!BF7)*INDEX(txMortM!BF:BF,ROW(FePensRurH!$A7)-DifIdConj!BF7)*INDEX(PgPensRurM!BF:BF,ROW(FePensRurH!$A7)-DifIdConj!BF7),0)</f>
        <v>56.09373775898645</v>
      </c>
      <c r="BG7" s="86">
        <f>IF(ROW(FePensRurH!$A7)-DifIdConj!BG7&gt;1, INDEX(PotPensRurM!BG:BG,ROW(FePensRurH!$A7)-DifIdConj!BG7)*INDEX(txMortM!BG:BG,ROW(FePensRurH!$A7)-DifIdConj!BG7)*INDEX(PgPensRurM!BG:BG,ROW(FePensRurH!$A7)-DifIdConj!BG7),0)</f>
        <v>55.311034441419189</v>
      </c>
      <c r="BH7" s="86">
        <f>IF(ROW(FePensRurH!$A7)-DifIdConj!BH7&gt;1, INDEX(PotPensRurM!BH:BH,ROW(FePensRurH!$A7)-DifIdConj!BH7)*INDEX(txMortM!BH:BH,ROW(FePensRurH!$A7)-DifIdConj!BH7)*INDEX(PgPensRurM!BH:BH,ROW(FePensRurH!$A7)-DifIdConj!BH7),0)</f>
        <v>54.528331123851949</v>
      </c>
      <c r="BI7" s="86">
        <f>IF(ROW(FePensRurH!$A7)-DifIdConj!BI7&gt;1, INDEX(PotPensRurM!BI:BI,ROW(FePensRurH!$A7)-DifIdConj!BI7)*INDEX(txMortM!BI:BI,ROW(FePensRurH!$A7)-DifIdConj!BI7)*INDEX(PgPensRurM!BI:BI,ROW(FePensRurH!$A7)-DifIdConj!BI7),0)</f>
        <v>53.745627806284688</v>
      </c>
      <c r="BJ7" s="87">
        <f>IF(ROW(FePensRurH!$A7)-DifIdConj!BJ7&gt;1, INDEX(PotPensRurM!BJ:BJ,ROW(FePensRurH!$A7)-DifIdConj!BJ7)*INDEX(txMortM!BJ:BJ,ROW(FePensRurH!$A7)-DifIdConj!BJ7)*INDEX(PgPensRurM!BJ:BJ,ROW(FePensRurH!$A7)-DifIdConj!BJ7),0)</f>
        <v>58.9636499233997</v>
      </c>
    </row>
    <row r="8" spans="1:62" s="31" customFormat="1" x14ac:dyDescent="0.3">
      <c r="A8" s="29">
        <v>6</v>
      </c>
      <c r="B8" s="5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32"/>
      <c r="P8" s="59"/>
      <c r="Q8" s="86">
        <f>IF(ROW(FePensRurH!$A8)-DifIdConj!Q8&gt;1, INDEX(PotPensRurM!Q:Q,ROW(FePensRurH!$A8)-DifIdConj!Q8)*INDEX(txMortM!Q:Q,ROW(FePensRurH!$A8)-DifIdConj!Q8)*INDEX(PgPensRurM!Q:Q,ROW(FePensRurH!$A8)-DifIdConj!Q8),0)</f>
        <v>171.54674781063099</v>
      </c>
      <c r="R8" s="86">
        <f>IF(ROW(FePensRurH!$A8)-DifIdConj!R8&gt;1, INDEX(PotPensRurM!R:R,ROW(FePensRurH!$A8)-DifIdConj!R8)*INDEX(txMortM!R:R,ROW(FePensRurH!$A8)-DifIdConj!R8)*INDEX(PgPensRurM!R:R,ROW(FePensRurH!$A8)-DifIdConj!R8),0)</f>
        <v>155.61537487962713</v>
      </c>
      <c r="S8" s="86">
        <f>IF(ROW(FePensRurH!$A8)-DifIdConj!S8&gt;1, INDEX(PotPensRurM!S:S,ROW(FePensRurH!$A8)-DifIdConj!S8)*INDEX(txMortM!S:S,ROW(FePensRurH!$A8)-DifIdConj!S8)*INDEX(PgPensRurM!S:S,ROW(FePensRurH!$A8)-DifIdConj!S8),0)</f>
        <v>144.23582278605292</v>
      </c>
      <c r="T8" s="86">
        <f>IF(ROW(FePensRurH!$A8)-DifIdConj!T8&gt;1, INDEX(PotPensRurM!T:T,ROW(FePensRurH!$A8)-DifIdConj!T8)*INDEX(txMortM!T:T,ROW(FePensRurH!$A8)-DifIdConj!T8)*INDEX(PgPensRurM!T:T,ROW(FePensRurH!$A8)-DifIdConj!T8),0)</f>
        <v>135.70115871587228</v>
      </c>
      <c r="U8" s="86">
        <f>IF(ROW(FePensRurH!$A8)-DifIdConj!U8&gt;1, INDEX(PotPensRurM!U:U,ROW(FePensRurH!$A8)-DifIdConj!U8)*INDEX(txMortM!U:U,ROW(FePensRurH!$A8)-DifIdConj!U8)*INDEX(PgPensRurM!U:U,ROW(FePensRurH!$A8)-DifIdConj!U8),0)</f>
        <v>129.44240506440647</v>
      </c>
      <c r="V8" s="86">
        <f>IF(ROW(FePensRurH!$A8)-DifIdConj!V8&gt;1, INDEX(PotPensRurM!V:V,ROW(FePensRurH!$A8)-DifIdConj!V8)*INDEX(txMortM!V:V,ROW(FePensRurH!$A8)-DifIdConj!V8)*INDEX(PgPensRurM!V:V,ROW(FePensRurH!$A8)-DifIdConj!V8),0)</f>
        <v>124.60609542463745</v>
      </c>
      <c r="W8" s="86">
        <f>IF(ROW(FePensRurH!$A8)-DifIdConj!W8&gt;1, INDEX(PotPensRurM!W:W,ROW(FePensRurH!$A8)-DifIdConj!W8)*INDEX(txMortM!W:W,ROW(FePensRurH!$A8)-DifIdConj!W8)*INDEX(PgPensRurM!W:W,ROW(FePensRurH!$A8)-DifIdConj!W8),0)</f>
        <v>120.33876338954711</v>
      </c>
      <c r="X8" s="86">
        <f>IF(ROW(FePensRurH!$A8)-DifIdConj!X8&gt;1, INDEX(PotPensRurM!X:X,ROW(FePensRurH!$A8)-DifIdConj!X8)*INDEX(txMortM!X:X,ROW(FePensRurH!$A8)-DifIdConj!X8)*INDEX(PgPensRurM!X:X,ROW(FePensRurH!$A8)-DifIdConj!X8),0)</f>
        <v>115.50245374977808</v>
      </c>
      <c r="Y8" s="86">
        <f>IF(ROW(FePensRurH!$A8)-DifIdConj!Y8&gt;1, INDEX(PotPensRurM!Y:Y,ROW(FePensRurH!$A8)-DifIdConj!Y8)*INDEX(txMortM!Y:Y,ROW(FePensRurH!$A8)-DifIdConj!Y8)*INDEX(PgPensRurM!Y:Y,ROW(FePensRurH!$A8)-DifIdConj!Y8),0)</f>
        <v>111.51961051702712</v>
      </c>
      <c r="Z8" s="86">
        <f>IF(ROW(FePensRurH!$A8)-DifIdConj!Z8&gt;1, INDEX(PotPensRurM!Z:Z,ROW(FePensRurH!$A8)-DifIdConj!Z8)*INDEX(txMortM!Z:Z,ROW(FePensRurH!$A8)-DifIdConj!Z8)*INDEX(PgPensRurM!Z:Z,ROW(FePensRurH!$A8)-DifIdConj!Z8),0)</f>
        <v>106.1143232725794</v>
      </c>
      <c r="AA8" s="86">
        <f>IF(ROW(FePensRurH!$A8)-DifIdConj!AA8&gt;1, INDEX(PotPensRurM!AA:AA,ROW(FePensRurH!$A8)-DifIdConj!AA8)*INDEX(txMortM!AA:AA,ROW(FePensRurH!$A8)-DifIdConj!AA8)*INDEX(PgPensRurM!AA:AA,ROW(FePensRurH!$A8)-DifIdConj!AA8),0)</f>
        <v>103.26943524918583</v>
      </c>
      <c r="AB8" s="86">
        <f>IF(ROW(FePensRurH!$A8)-DifIdConj!AB8&gt;1, INDEX(PotPensRurM!AB:AB,ROW(FePensRurH!$A8)-DifIdConj!AB8)*INDEX(txMortM!AB:AB,ROW(FePensRurH!$A8)-DifIdConj!AB8)*INDEX(PgPensRurM!AB:AB,ROW(FePensRurH!$A8)-DifIdConj!AB8),0)</f>
        <v>105.26085686556131</v>
      </c>
      <c r="AC8" s="86">
        <f>IF(ROW(FePensRurH!$A8)-DifIdConj!AC8&gt;1, INDEX(PotPensRurM!AC:AC,ROW(FePensRurH!$A8)-DifIdConj!AC8)*INDEX(txMortM!AC:AC,ROW(FePensRurH!$A8)-DifIdConj!AC8)*INDEX(PgPensRurM!AC:AC,ROW(FePensRurH!$A8)-DifIdConj!AC8),0)</f>
        <v>102.98494644684646</v>
      </c>
      <c r="AD8" s="86">
        <f>IF(ROW(FePensRurH!$A8)-DifIdConj!AD8&gt;1, INDEX(PotPensRurM!AD:AD,ROW(FePensRurH!$A8)-DifIdConj!AD8)*INDEX(txMortM!AD:AD,ROW(FePensRurH!$A8)-DifIdConj!AD8)*INDEX(PgPensRurM!AD:AD,ROW(FePensRurH!$A8)-DifIdConj!AD8),0)</f>
        <v>98.717614411756145</v>
      </c>
      <c r="AE8" s="86">
        <f>IF(ROW(FePensRurH!$A8)-DifIdConj!AE8&gt;1, INDEX(PotPensRurM!AE:AE,ROW(FePensRurH!$A8)-DifIdConj!AE8)*INDEX(txMortM!AE:AE,ROW(FePensRurH!$A8)-DifIdConj!AE8)*INDEX(PgPensRurM!AE:AE,ROW(FePensRurH!$A8)-DifIdConj!AE8),0)</f>
        <v>93.881304771987104</v>
      </c>
      <c r="AF8" s="86">
        <f>IF(ROW(FePensRurH!$A8)-DifIdConj!AF8&gt;1, INDEX(PotPensRurM!AF:AF,ROW(FePensRurH!$A8)-DifIdConj!AF8)*INDEX(txMortM!AF:AF,ROW(FePensRurH!$A8)-DifIdConj!AF8)*INDEX(PgPensRurM!AF:AF,ROW(FePensRurH!$A8)-DifIdConj!AF8),0)</f>
        <v>99.002103214095513</v>
      </c>
      <c r="AG8" s="86">
        <f>IF(ROW(FePensRurH!$A8)-DifIdConj!AG8&gt;1, INDEX(PotPensRurM!AG:AG,ROW(FePensRurH!$A8)-DifIdConj!AG8)*INDEX(txMortM!AG:AG,ROW(FePensRurH!$A8)-DifIdConj!AG8)*INDEX(PgPensRurM!AG:AG,ROW(FePensRurH!$A8)-DifIdConj!AG8),0)</f>
        <v>104.6918792608826</v>
      </c>
      <c r="AH8" s="86">
        <f>IF(ROW(FePensRurH!$A8)-DifIdConj!AH8&gt;1, INDEX(PotPensRurM!AH:AH,ROW(FePensRurH!$A8)-DifIdConj!AH8)*INDEX(txMortM!AH:AH,ROW(FePensRurH!$A8)-DifIdConj!AH8)*INDEX(PgPensRurM!AH:AH,ROW(FePensRurH!$A8)-DifIdConj!AH8),0)</f>
        <v>100.14005842345293</v>
      </c>
      <c r="AI8" s="86">
        <f>IF(ROW(FePensRurH!$A8)-DifIdConj!AI8&gt;1, INDEX(PotPensRurM!AI:AI,ROW(FePensRurH!$A8)-DifIdConj!AI8)*INDEX(txMortM!AI:AI,ROW(FePensRurH!$A8)-DifIdConj!AI8)*INDEX(PgPensRurM!AI:AI,ROW(FePensRurH!$A8)-DifIdConj!AI8),0)</f>
        <v>97.295170400059376</v>
      </c>
      <c r="AJ8" s="86">
        <f>IF(ROW(FePensRurH!$A8)-DifIdConj!AJ8&gt;1, INDEX(PotPensRurM!AJ:AJ,ROW(FePensRurH!$A8)-DifIdConj!AJ8)*INDEX(txMortM!AJ:AJ,ROW(FePensRurH!$A8)-DifIdConj!AJ8)*INDEX(PgPensRurM!AJ:AJ,ROW(FePensRurH!$A8)-DifIdConj!AJ8),0)</f>
        <v>96.157215190701947</v>
      </c>
      <c r="AK8" s="86">
        <f>IF(ROW(FePensRurH!$A8)-DifIdConj!AK8&gt;1, INDEX(PotPensRurM!AK:AK,ROW(FePensRurH!$A8)-DifIdConj!AK8)*INDEX(txMortM!AK:AK,ROW(FePensRurH!$A8)-DifIdConj!AK8)*INDEX(PgPensRurM!AK:AK,ROW(FePensRurH!$A8)-DifIdConj!AK8),0)</f>
        <v>93.31232716730841</v>
      </c>
      <c r="AL8" s="86">
        <f>IF(ROW(FePensRurH!$A8)-DifIdConj!AL8&gt;1, INDEX(PotPensRurM!AL:AL,ROW(FePensRurH!$A8)-DifIdConj!AL8)*INDEX(txMortM!AL:AL,ROW(FePensRurH!$A8)-DifIdConj!AL8)*INDEX(PgPensRurM!AL:AL,ROW(FePensRurH!$A8)-DifIdConj!AL8),0)</f>
        <v>89.329483934557445</v>
      </c>
      <c r="AM8" s="86">
        <f>IF(ROW(FePensRurH!$A8)-DifIdConj!AM8&gt;1, INDEX(PotPensRurM!AM:AM,ROW(FePensRurH!$A8)-DifIdConj!AM8)*INDEX(txMortM!AM:AM,ROW(FePensRurH!$A8)-DifIdConj!AM8)*INDEX(PgPensRurM!AM:AM,ROW(FePensRurH!$A8)-DifIdConj!AM8),0)</f>
        <v>86.484595911163879</v>
      </c>
      <c r="AN8" s="86">
        <f>IF(ROW(FePensRurH!$A8)-DifIdConj!AN8&gt;1, INDEX(PotPensRurM!AN:AN,ROW(FePensRurH!$A8)-DifIdConj!AN8)*INDEX(txMortM!AN:AN,ROW(FePensRurH!$A8)-DifIdConj!AN8)*INDEX(PgPensRurM!AN:AN,ROW(FePensRurH!$A8)-DifIdConj!AN8),0)</f>
        <v>85.915618306485172</v>
      </c>
      <c r="AO8" s="86">
        <f>IF(ROW(FePensRurH!$A8)-DifIdConj!AO8&gt;1, INDEX(PotPensRurM!AO:AO,ROW(FePensRurH!$A8)-DifIdConj!AO8)*INDEX(txMortM!AO:AO,ROW(FePensRurH!$A8)-DifIdConj!AO8)*INDEX(PgPensRurM!AO:AO,ROW(FePensRurH!$A8)-DifIdConj!AO8),0)</f>
        <v>83.639707887770342</v>
      </c>
      <c r="AP8" s="86">
        <f>IF(ROW(FePensRurH!$A8)-DifIdConj!AP8&gt;1, INDEX(PotPensRurM!AP:AP,ROW(FePensRurH!$A8)-DifIdConj!AP8)*INDEX(txMortM!AP:AP,ROW(FePensRurH!$A8)-DifIdConj!AP8)*INDEX(PgPensRurM!AP:AP,ROW(FePensRurH!$A8)-DifIdConj!AP8),0)</f>
        <v>79.656864655019362</v>
      </c>
      <c r="AQ8" s="86">
        <f>IF(ROW(FePensRurH!$A8)-DifIdConj!AQ8&gt;1, INDEX(PotPensRurM!AQ:AQ,ROW(FePensRurH!$A8)-DifIdConj!AQ8)*INDEX(txMortM!AQ:AQ,ROW(FePensRurH!$A8)-DifIdConj!AQ8)*INDEX(PgPensRurM!AQ:AQ,ROW(FePensRurH!$A8)-DifIdConj!AQ8),0)</f>
        <v>77.380954236304532</v>
      </c>
      <c r="AR8" s="86">
        <f>IF(ROW(FePensRurH!$A8)-DifIdConj!AR8&gt;1, INDEX(PotPensRurM!AR:AR,ROW(FePensRurH!$A8)-DifIdConj!AR8)*INDEX(txMortM!AR:AR,ROW(FePensRurH!$A8)-DifIdConj!AR8)*INDEX(PgPensRurM!AR:AR,ROW(FePensRurH!$A8)-DifIdConj!AR8),0)</f>
        <v>76.811976631625825</v>
      </c>
      <c r="AS8" s="86">
        <f>IF(ROW(FePensRurH!$A8)-DifIdConj!AS8&gt;1, INDEX(PotPensRurM!AS:AS,ROW(FePensRurH!$A8)-DifIdConj!AS8)*INDEX(txMortM!AS:AS,ROW(FePensRurH!$A8)-DifIdConj!AS8)*INDEX(PgPensRurM!AS:AS,ROW(FePensRurH!$A8)-DifIdConj!AS8),0)</f>
        <v>75.67402142226841</v>
      </c>
      <c r="AT8" s="86">
        <f>IF(ROW(FePensRurH!$A8)-DifIdConj!AT8&gt;1, INDEX(PotPensRurM!AT:AT,ROW(FePensRurH!$A8)-DifIdConj!AT8)*INDEX(txMortM!AT:AT,ROW(FePensRurH!$A8)-DifIdConj!AT8)*INDEX(PgPensRurM!AT:AT,ROW(FePensRurH!$A8)-DifIdConj!AT8),0)</f>
        <v>73.398111003553581</v>
      </c>
      <c r="AU8" s="86">
        <f>IF(ROW(FePensRurH!$A8)-DifIdConj!AU8&gt;1, INDEX(PotPensRurM!AU:AU,ROW(FePensRurH!$A8)-DifIdConj!AU8)*INDEX(txMortM!AU:AU,ROW(FePensRurH!$A8)-DifIdConj!AU8)*INDEX(PgPensRurM!AU:AU,ROW(FePensRurH!$A8)-DifIdConj!AU8),0)</f>
        <v>69.699756573141954</v>
      </c>
      <c r="AV8" s="86">
        <f>IF(ROW(FePensRurH!$A8)-DifIdConj!AV8&gt;1, INDEX(PotPensRurM!AV:AV,ROW(FePensRurH!$A8)-DifIdConj!AV8)*INDEX(txMortM!AV:AV,ROW(FePensRurH!$A8)-DifIdConj!AV8)*INDEX(PgPensRurM!AV:AV,ROW(FePensRurH!$A8)-DifIdConj!AV8),0)</f>
        <v>67.139357352087757</v>
      </c>
      <c r="AW8" s="86">
        <f>IF(ROW(FePensRurH!$A8)-DifIdConj!AW8&gt;1, INDEX(PotPensRurM!AW:AW,ROW(FePensRurH!$A8)-DifIdConj!AW8)*INDEX(txMortM!AW:AW,ROW(FePensRurH!$A8)-DifIdConj!AW8)*INDEX(PgPensRurM!AW:AW,ROW(FePensRurH!$A8)-DifIdConj!AW8),0)</f>
        <v>66.570379747409049</v>
      </c>
      <c r="AX8" s="86">
        <f>IF(ROW(FePensRurH!$A8)-DifIdConj!AX8&gt;1, INDEX(PotPensRurM!AX:AX,ROW(FePensRurH!$A8)-DifIdConj!AX8)*INDEX(txMortM!AX:AX,ROW(FePensRurH!$A8)-DifIdConj!AX8)*INDEX(PgPensRurM!AX:AX,ROW(FePensRurH!$A8)-DifIdConj!AX8),0)</f>
        <v>65.432424538051634</v>
      </c>
      <c r="AY8" s="86">
        <f>IF(ROW(FePensRurH!$A8)-DifIdConj!AY8&gt;1, INDEX(PotPensRurM!AY:AY,ROW(FePensRurH!$A8)-DifIdConj!AY8)*INDEX(txMortM!AY:AY,ROW(FePensRurH!$A8)-DifIdConj!AY8)*INDEX(PgPensRurM!AY:AY,ROW(FePensRurH!$A8)-DifIdConj!AY8),0)</f>
        <v>64.863446933372927</v>
      </c>
      <c r="AZ8" s="86">
        <f>IF(ROW(FePensRurH!$A8)-DifIdConj!AZ8&gt;1, INDEX(PotPensRurM!AZ:AZ,ROW(FePensRurH!$A8)-DifIdConj!AZ8)*INDEX(txMortM!AZ:AZ,ROW(FePensRurH!$A8)-DifIdConj!AZ8)*INDEX(PgPensRurM!AZ:AZ,ROW(FePensRurH!$A8)-DifIdConj!AZ8),0)</f>
        <v>64.29446932869422</v>
      </c>
      <c r="BA8" s="86">
        <f>IF(ROW(FePensRurH!$A8)-DifIdConj!BA8&gt;1, INDEX(PotPensRurM!BA:BA,ROW(FePensRurH!$A8)-DifIdConj!BA8)*INDEX(txMortM!BA:BA,ROW(FePensRurH!$A8)-DifIdConj!BA8)*INDEX(PgPensRurM!BA:BA,ROW(FePensRurH!$A8)-DifIdConj!BA8),0)</f>
        <v>61.734070107640015</v>
      </c>
      <c r="BB8" s="86">
        <f>IF(ROW(FePensRurH!$A8)-DifIdConj!BB8&gt;1, INDEX(PotPensRurM!BB:BB,ROW(FePensRurH!$A8)-DifIdConj!BB8)*INDEX(txMortM!BB:BB,ROW(FePensRurH!$A8)-DifIdConj!BB8)*INDEX(PgPensRurM!BB:BB,ROW(FePensRurH!$A8)-DifIdConj!BB8),0)</f>
        <v>58.320204479567764</v>
      </c>
      <c r="BC8" s="86">
        <f>IF(ROW(FePensRurH!$A8)-DifIdConj!BC8&gt;1, INDEX(PotPensRurM!BC:BC,ROW(FePensRurH!$A8)-DifIdConj!BC8)*INDEX(txMortM!BC:BC,ROW(FePensRurH!$A8)-DifIdConj!BC8)*INDEX(PgPensRurM!BC:BC,ROW(FePensRurH!$A8)-DifIdConj!BC8),0)</f>
        <v>56.328782863192281</v>
      </c>
      <c r="BD8" s="86">
        <f>IF(ROW(FePensRurH!$A8)-DifIdConj!BD8&gt;1, INDEX(PotPensRurM!BD:BD,ROW(FePensRurH!$A8)-DifIdConj!BD8)*INDEX(txMortM!BD:BD,ROW(FePensRurH!$A8)-DifIdConj!BD8)*INDEX(PgPensRurM!BD:BD,ROW(FePensRurH!$A8)-DifIdConj!BD8),0)</f>
        <v>55.190827653834852</v>
      </c>
      <c r="BE8" s="86">
        <f>IF(ROW(FePensRurH!$A8)-DifIdConj!BE8&gt;1, INDEX(PotPensRurM!BE:BE,ROW(FePensRurH!$A8)-DifIdConj!BE8)*INDEX(txMortM!BE:BE,ROW(FePensRurH!$A8)-DifIdConj!BE8)*INDEX(PgPensRurM!BE:BE,ROW(FePensRurH!$A8)-DifIdConj!BE8),0)</f>
        <v>54.621850049156137</v>
      </c>
      <c r="BF8" s="86">
        <f>IF(ROW(FePensRurH!$A8)-DifIdConj!BF8&gt;1, INDEX(PotPensRurM!BF:BF,ROW(FePensRurH!$A8)-DifIdConj!BF8)*INDEX(txMortM!BF:BF,ROW(FePensRurH!$A8)-DifIdConj!BF8)*INDEX(PgPensRurM!BF:BF,ROW(FePensRurH!$A8)-DifIdConj!BF8),0)</f>
        <v>54.05287244447743</v>
      </c>
      <c r="BG8" s="86">
        <f>IF(ROW(FePensRurH!$A8)-DifIdConj!BG8&gt;1, INDEX(PotPensRurM!BG:BG,ROW(FePensRurH!$A8)-DifIdConj!BG8)*INDEX(txMortM!BG:BG,ROW(FePensRurH!$A8)-DifIdConj!BG8)*INDEX(PgPensRurM!BG:BG,ROW(FePensRurH!$A8)-DifIdConj!BG8),0)</f>
        <v>53.483894839798715</v>
      </c>
      <c r="BH8" s="86">
        <f>IF(ROW(FePensRurH!$A8)-DifIdConj!BH8&gt;1, INDEX(PotPensRurM!BH:BH,ROW(FePensRurH!$A8)-DifIdConj!BH8)*INDEX(txMortM!BH:BH,ROW(FePensRurH!$A8)-DifIdConj!BH8)*INDEX(PgPensRurM!BH:BH,ROW(FePensRurH!$A8)-DifIdConj!BH8),0)</f>
        <v>52.914917235120008</v>
      </c>
      <c r="BI8" s="86">
        <f>IF(ROW(FePensRurH!$A8)-DifIdConj!BI8&gt;1, INDEX(PotPensRurM!BI:BI,ROW(FePensRurH!$A8)-DifIdConj!BI8)*INDEX(txMortM!BI:BI,ROW(FePensRurH!$A8)-DifIdConj!BI8)*INDEX(PgPensRurM!BI:BI,ROW(FePensRurH!$A8)-DifIdConj!BI8),0)</f>
        <v>52.3459396304413</v>
      </c>
      <c r="BJ8" s="87">
        <f>IF(ROW(FePensRurH!$A8)-DifIdConj!BJ8&gt;1, INDEX(PotPensRurM!BJ:BJ,ROW(FePensRurH!$A8)-DifIdConj!BJ8)*INDEX(txMortM!BJ:BJ,ROW(FePensRurH!$A8)-DifIdConj!BJ8)*INDEX(PgPensRurM!BJ:BJ,ROW(FePensRurH!$A8)-DifIdConj!BJ8),0)</f>
        <v>51.776962025762593</v>
      </c>
    </row>
    <row r="9" spans="1:62" s="31" customFormat="1" x14ac:dyDescent="0.3">
      <c r="A9" s="29">
        <v>7</v>
      </c>
      <c r="B9" s="5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32"/>
      <c r="P9" s="59"/>
      <c r="Q9" s="86">
        <f>IF(ROW(FePensRurH!$A9)-DifIdConj!Q9&gt;1, INDEX(PotPensRurM!Q:Q,ROW(FePensRurH!$A9)-DifIdConj!Q9)*INDEX(txMortM!Q:Q,ROW(FePensRurH!$A9)-DifIdConj!Q9)*INDEX(PgPensRurM!Q:Q,ROW(FePensRurH!$A9)-DifIdConj!Q9),0)</f>
        <v>168.9202697414793</v>
      </c>
      <c r="R9" s="86">
        <f>IF(ROW(FePensRurH!$A9)-DifIdConj!R9&gt;1, INDEX(PotPensRurM!R:R,ROW(FePensRurH!$A9)-DifIdConj!R9)*INDEX(txMortM!R:R,ROW(FePensRurH!$A9)-DifIdConj!R9)*INDEX(PgPensRurM!R:R,ROW(FePensRurH!$A9)-DifIdConj!R9),0)</f>
        <v>152.49366328363689</v>
      </c>
      <c r="S9" s="86">
        <f>IF(ROW(FePensRurH!$A9)-DifIdConj!S9&gt;1, INDEX(PotPensRurM!S:S,ROW(FePensRurH!$A9)-DifIdConj!S9)*INDEX(txMortM!S:S,ROW(FePensRurH!$A9)-DifIdConj!S9)*INDEX(PgPensRurM!S:S,ROW(FePensRurH!$A9)-DifIdConj!S9),0)</f>
        <v>139.89993166595775</v>
      </c>
      <c r="T9" s="86">
        <f>IF(ROW(FePensRurH!$A9)-DifIdConj!T9&gt;1, INDEX(PotPensRurM!T:T,ROW(FePensRurH!$A9)-DifIdConj!T9)*INDEX(txMortM!T:T,ROW(FePensRurH!$A9)-DifIdConj!T9)*INDEX(PgPensRurM!T:T,ROW(FePensRurH!$A9)-DifIdConj!T9),0)</f>
        <v>134.15061940571289</v>
      </c>
      <c r="U9" s="86">
        <f>IF(ROW(FePensRurH!$A9)-DifIdConj!U9&gt;1, INDEX(PotPensRurM!U:U,ROW(FePensRurH!$A9)-DifIdConj!U9)*INDEX(txMortM!U:U,ROW(FePensRurH!$A9)-DifIdConj!U9)*INDEX(PgPensRurM!U:U,ROW(FePensRurH!$A9)-DifIdConj!U9),0)</f>
        <v>126.21109295108907</v>
      </c>
      <c r="V9" s="86">
        <f>IF(ROW(FePensRurH!$A9)-DifIdConj!V9&gt;1, INDEX(PotPensRurM!V:V,ROW(FePensRurH!$A9)-DifIdConj!V9)*INDEX(txMortM!V:V,ROW(FePensRurH!$A9)-DifIdConj!V9)*INDEX(PgPensRurM!V:V,ROW(FePensRurH!$A9)-DifIdConj!V9),0)</f>
        <v>121.55688778803372</v>
      </c>
      <c r="W9" s="86">
        <f>IF(ROW(FePensRurH!$A9)-DifIdConj!W9&gt;1, INDEX(PotPensRurM!W:W,ROW(FePensRurH!$A9)-DifIdConj!W9)*INDEX(txMortM!W:W,ROW(FePensRurH!$A9)-DifIdConj!W9)*INDEX(PgPensRurM!W:W,ROW(FePensRurH!$A9)-DifIdConj!W9),0)</f>
        <v>119.09289681935736</v>
      </c>
      <c r="X9" s="86">
        <f>IF(ROW(FePensRurH!$A9)-DifIdConj!X9&gt;1, INDEX(PotPensRurM!X:X,ROW(FePensRurH!$A9)-DifIdConj!X9)*INDEX(txMortM!X:X,ROW(FePensRurH!$A9)-DifIdConj!X9)*INDEX(PgPensRurM!X:X,ROW(FePensRurH!$A9)-DifIdConj!X9),0)</f>
        <v>114.16491488200465</v>
      </c>
      <c r="Y9" s="86">
        <f>IF(ROW(FePensRurH!$A9)-DifIdConj!Y9&gt;1, INDEX(PotPensRurM!Y:Y,ROW(FePensRurH!$A9)-DifIdConj!Y9)*INDEX(txMortM!Y:Y,ROW(FePensRurH!$A9)-DifIdConj!Y9)*INDEX(PgPensRurM!Y:Y,ROW(FePensRurH!$A9)-DifIdConj!Y9),0)</f>
        <v>108.68937939605718</v>
      </c>
      <c r="Z9" s="86">
        <f>IF(ROW(FePensRurH!$A9)-DifIdConj!Z9&gt;1, INDEX(PotPensRurM!Z:Z,ROW(FePensRurH!$A9)-DifIdConj!Z9)*INDEX(txMortM!Z:Z,ROW(FePensRurH!$A9)-DifIdConj!Z9)*INDEX(PgPensRurM!Z:Z,ROW(FePensRurH!$A9)-DifIdConj!Z9),0)</f>
        <v>104.03517423300185</v>
      </c>
      <c r="AA9" s="86">
        <f>IF(ROW(FePensRurH!$A9)-DifIdConj!AA9&gt;1, INDEX(PotPensRurM!AA:AA,ROW(FePensRurH!$A9)-DifIdConj!AA9)*INDEX(txMortM!AA:AA,ROW(FePensRurH!$A9)-DifIdConj!AA9)*INDEX(PgPensRurM!AA:AA,ROW(FePensRurH!$A9)-DifIdConj!AA9),0)</f>
        <v>101.02362971573073</v>
      </c>
      <c r="AB9" s="86">
        <f>IF(ROW(FePensRurH!$A9)-DifIdConj!AB9&gt;1, INDEX(PotPensRurM!AB:AB,ROW(FePensRurH!$A9)-DifIdConj!AB9)*INDEX(txMortM!AB:AB,ROW(FePensRurH!$A9)-DifIdConj!AB9)*INDEX(PgPensRurM!AB:AB,ROW(FePensRurH!$A9)-DifIdConj!AB9),0)</f>
        <v>101.84496003862283</v>
      </c>
      <c r="AC9" s="86">
        <f>IF(ROW(FePensRurH!$A9)-DifIdConj!AC9&gt;1, INDEX(PotPensRurM!AC:AC,ROW(FePensRurH!$A9)-DifIdConj!AC9)*INDEX(txMortM!AC:AC,ROW(FePensRurH!$A9)-DifIdConj!AC9)*INDEX(PgPensRurM!AC:AC,ROW(FePensRurH!$A9)-DifIdConj!AC9),0)</f>
        <v>101.02362971573072</v>
      </c>
      <c r="AD9" s="86">
        <f>IF(ROW(FePensRurH!$A9)-DifIdConj!AD9&gt;1, INDEX(PotPensRurM!AD:AD,ROW(FePensRurH!$A9)-DifIdConj!AD9)*INDEX(txMortM!AD:AD,ROW(FePensRurH!$A9)-DifIdConj!AD9)*INDEX(PgPensRurM!AD:AD,ROW(FePensRurH!$A9)-DifIdConj!AD9),0)</f>
        <v>96.643201326972758</v>
      </c>
      <c r="AE9" s="86">
        <f>IF(ROW(FePensRurH!$A9)-DifIdConj!AE9&gt;1, INDEX(PotPensRurM!AE:AE,ROW(FePensRurH!$A9)-DifIdConj!AE9)*INDEX(txMortM!AE:AE,ROW(FePensRurH!$A9)-DifIdConj!AE9)*INDEX(PgPensRurM!AE:AE,ROW(FePensRurH!$A9)-DifIdConj!AE9),0)</f>
        <v>92.262772938214781</v>
      </c>
      <c r="AF9" s="86">
        <f>IF(ROW(FePensRurH!$A9)-DifIdConj!AF9&gt;1, INDEX(PotPensRurM!AF:AF,ROW(FePensRurH!$A9)-DifIdConj!AF9)*INDEX(txMortM!AF:AF,ROW(FePensRurH!$A9)-DifIdConj!AF9)*INDEX(PgPensRurM!AF:AF,ROW(FePensRurH!$A9)-DifIdConj!AF9),0)</f>
        <v>96.643201326972772</v>
      </c>
      <c r="AG9" s="86">
        <f>IF(ROW(FePensRurH!$A9)-DifIdConj!AG9&gt;1, INDEX(PotPensRurM!AG:AG,ROW(FePensRurH!$A9)-DifIdConj!AG9)*INDEX(txMortM!AG:AG,ROW(FePensRurH!$A9)-DifIdConj!AG9)*INDEX(PgPensRurM!AG:AG,ROW(FePensRurH!$A9)-DifIdConj!AG9),0)</f>
        <v>101.84496003862286</v>
      </c>
      <c r="AH9" s="86">
        <f>IF(ROW(FePensRurH!$A9)-DifIdConj!AH9&gt;1, INDEX(PotPensRurM!AH:AH,ROW(FePensRurH!$A9)-DifIdConj!AH9)*INDEX(txMortM!AH:AH,ROW(FePensRurH!$A9)-DifIdConj!AH9)*INDEX(PgPensRurM!AH:AH,ROW(FePensRurH!$A9)-DifIdConj!AH9),0)</f>
        <v>97.464531649864867</v>
      </c>
      <c r="AI9" s="86">
        <f>IF(ROW(FePensRurH!$A9)-DifIdConj!AI9&gt;1, INDEX(PotPensRurM!AI:AI,ROW(FePensRurH!$A9)-DifIdConj!AI9)*INDEX(txMortM!AI:AI,ROW(FePensRurH!$A9)-DifIdConj!AI9)*INDEX(PgPensRurM!AI:AI,ROW(FePensRurH!$A9)-DifIdConj!AI9),0)</f>
        <v>94.726763906891151</v>
      </c>
      <c r="AJ9" s="86">
        <f>IF(ROW(FePensRurH!$A9)-DifIdConj!AJ9&gt;1, INDEX(PotPensRurM!AJ:AJ,ROW(FePensRurH!$A9)-DifIdConj!AJ9)*INDEX(txMortM!AJ:AJ,ROW(FePensRurH!$A9)-DifIdConj!AJ9)*INDEX(PgPensRurM!AJ:AJ,ROW(FePensRurH!$A9)-DifIdConj!AJ9),0)</f>
        <v>93.631656809701653</v>
      </c>
      <c r="AK9" s="86">
        <f>IF(ROW(FePensRurH!$A9)-DifIdConj!AK9&gt;1, INDEX(PotPensRurM!AK:AK,ROW(FePensRurH!$A9)-DifIdConj!AK9)*INDEX(txMortM!AK:AK,ROW(FePensRurH!$A9)-DifIdConj!AK9)*INDEX(PgPensRurM!AK:AK,ROW(FePensRurH!$A9)-DifIdConj!AK9),0)</f>
        <v>90.893889066727922</v>
      </c>
      <c r="AL9" s="86">
        <f>IF(ROW(FePensRurH!$A9)-DifIdConj!AL9&gt;1, INDEX(PotPensRurM!AL:AL,ROW(FePensRurH!$A9)-DifIdConj!AL9)*INDEX(txMortM!AL:AL,ROW(FePensRurH!$A9)-DifIdConj!AL9)*INDEX(PgPensRurM!AL:AL,ROW(FePensRurH!$A9)-DifIdConj!AL9),0)</f>
        <v>86.513460677969931</v>
      </c>
      <c r="AM9" s="86">
        <f>IF(ROW(FePensRurH!$A9)-DifIdConj!AM9&gt;1, INDEX(PotPensRurM!AM:AM,ROW(FePensRurH!$A9)-DifIdConj!AM9)*INDEX(txMortM!AM:AM,ROW(FePensRurH!$A9)-DifIdConj!AM9)*INDEX(PgPensRurM!AM:AM,ROW(FePensRurH!$A9)-DifIdConj!AM9),0)</f>
        <v>84.32324648359095</v>
      </c>
      <c r="AN9" s="86">
        <f>IF(ROW(FePensRurH!$A9)-DifIdConj!AN9&gt;1, INDEX(PotPensRurM!AN:AN,ROW(FePensRurH!$A9)-DifIdConj!AN9)*INDEX(txMortM!AN:AN,ROW(FePensRurH!$A9)-DifIdConj!AN9)*INDEX(PgPensRurM!AN:AN,ROW(FePensRurH!$A9)-DifIdConj!AN9),0)</f>
        <v>83.228139386401466</v>
      </c>
      <c r="AO9" s="86">
        <f>IF(ROW(FePensRurH!$A9)-DifIdConj!AO9&gt;1, INDEX(PotPensRurM!AO:AO,ROW(FePensRurH!$A9)-DifIdConj!AO9)*INDEX(txMortM!AO:AO,ROW(FePensRurH!$A9)-DifIdConj!AO9)*INDEX(PgPensRurM!AO:AO,ROW(FePensRurH!$A9)-DifIdConj!AO9),0)</f>
        <v>81.03792519202247</v>
      </c>
      <c r="AP9" s="86">
        <f>IF(ROW(FePensRurH!$A9)-DifIdConj!AP9&gt;1, INDEX(PotPensRurM!AP:AP,ROW(FePensRurH!$A9)-DifIdConj!AP9)*INDEX(txMortM!AP:AP,ROW(FePensRurH!$A9)-DifIdConj!AP9)*INDEX(PgPensRurM!AP:AP,ROW(FePensRurH!$A9)-DifIdConj!AP9),0)</f>
        <v>77.205050351859256</v>
      </c>
      <c r="AQ9" s="86">
        <f>IF(ROW(FePensRurH!$A9)-DifIdConj!AQ9&gt;1, INDEX(PotPensRurM!AQ:AQ,ROW(FePensRurH!$A9)-DifIdConj!AQ9)*INDEX(txMortM!AQ:AQ,ROW(FePensRurH!$A9)-DifIdConj!AQ9)*INDEX(PgPensRurM!AQ:AQ,ROW(FePensRurH!$A9)-DifIdConj!AQ9),0)</f>
        <v>75.014836157480275</v>
      </c>
      <c r="AR9" s="86">
        <f>IF(ROW(FePensRurH!$A9)-DifIdConj!AR9&gt;1, INDEX(PotPensRurM!AR:AR,ROW(FePensRurH!$A9)-DifIdConj!AR9)*INDEX(txMortM!AR:AR,ROW(FePensRurH!$A9)-DifIdConj!AR9)*INDEX(PgPensRurM!AR:AR,ROW(FePensRurH!$A9)-DifIdConj!AR9),0)</f>
        <v>74.467282608885526</v>
      </c>
      <c r="AS9" s="86">
        <f>IF(ROW(FePensRurH!$A9)-DifIdConj!AS9&gt;1, INDEX(PotPensRurM!AS:AS,ROW(FePensRurH!$A9)-DifIdConj!AS9)*INDEX(txMortM!AS:AS,ROW(FePensRurH!$A9)-DifIdConj!AS9)*INDEX(PgPensRurM!AS:AS,ROW(FePensRurH!$A9)-DifIdConj!AS9),0)</f>
        <v>73.919729060290777</v>
      </c>
      <c r="AT9" s="86">
        <f>IF(ROW(FePensRurH!$A9)-DifIdConj!AT9&gt;1, INDEX(PotPensRurM!AT:AT,ROW(FePensRurH!$A9)-DifIdConj!AT9)*INDEX(txMortM!AT:AT,ROW(FePensRurH!$A9)-DifIdConj!AT9)*INDEX(PgPensRurM!AT:AT,ROW(FePensRurH!$A9)-DifIdConj!AT9),0)</f>
        <v>71.455738091614421</v>
      </c>
      <c r="AU9" s="86">
        <f>IF(ROW(FePensRurH!$A9)-DifIdConj!AU9&gt;1, INDEX(PotPensRurM!AU:AU,ROW(FePensRurH!$A9)-DifIdConj!AU9)*INDEX(txMortM!AU:AU,ROW(FePensRurH!$A9)-DifIdConj!AU9)*INDEX(PgPensRurM!AU:AU,ROW(FePensRurH!$A9)-DifIdConj!AU9),0)</f>
        <v>67.622863251451193</v>
      </c>
      <c r="AV9" s="86">
        <f>IF(ROW(FePensRurH!$A9)-DifIdConj!AV9&gt;1, INDEX(PotPensRurM!AV:AV,ROW(FePensRurH!$A9)-DifIdConj!AV9)*INDEX(txMortM!AV:AV,ROW(FePensRurH!$A9)-DifIdConj!AV9)*INDEX(PgPensRurM!AV:AV,ROW(FePensRurH!$A9)-DifIdConj!AV9),0)</f>
        <v>65.706425831369586</v>
      </c>
      <c r="AW9" s="86">
        <f>IF(ROW(FePensRurH!$A9)-DifIdConj!AW9&gt;1, INDEX(PotPensRurM!AW:AW,ROW(FePensRurH!$A9)-DifIdConj!AW9)*INDEX(txMortM!AW:AW,ROW(FePensRurH!$A9)-DifIdConj!AW9)*INDEX(PgPensRurM!AW:AW,ROW(FePensRurH!$A9)-DifIdConj!AW9),0)</f>
        <v>64.611318734180074</v>
      </c>
      <c r="AX9" s="86">
        <f>IF(ROW(FePensRurH!$A9)-DifIdConj!AX9&gt;1, INDEX(PotPensRurM!AX:AX,ROW(FePensRurH!$A9)-DifIdConj!AX9)*INDEX(txMortM!AX:AX,ROW(FePensRurH!$A9)-DifIdConj!AX9)*INDEX(PgPensRurM!AX:AX,ROW(FePensRurH!$A9)-DifIdConj!AX9),0)</f>
        <v>64.063765185585339</v>
      </c>
      <c r="AY9" s="86">
        <f>IF(ROW(FePensRurH!$A9)-DifIdConj!AY9&gt;1, INDEX(PotPensRurM!AY:AY,ROW(FePensRurH!$A9)-DifIdConj!AY9)*INDEX(txMortM!AY:AY,ROW(FePensRurH!$A9)-DifIdConj!AY9)*INDEX(PgPensRurM!AY:AY,ROW(FePensRurH!$A9)-DifIdConj!AY9),0)</f>
        <v>62.968658088395841</v>
      </c>
      <c r="AZ9" s="86">
        <f>IF(ROW(FePensRurH!$A9)-DifIdConj!AZ9&gt;1, INDEX(PotPensRurM!AZ:AZ,ROW(FePensRurH!$A9)-DifIdConj!AZ9)*INDEX(txMortM!AZ:AZ,ROW(FePensRurH!$A9)-DifIdConj!AZ9)*INDEX(PgPensRurM!AZ:AZ,ROW(FePensRurH!$A9)-DifIdConj!AZ9),0)</f>
        <v>62.4211045398011</v>
      </c>
      <c r="BA9" s="86">
        <f>IF(ROW(FePensRurH!$A9)-DifIdConj!BA9&gt;1, INDEX(PotPensRurM!BA:BA,ROW(FePensRurH!$A9)-DifIdConj!BA9)*INDEX(txMortM!BA:BA,ROW(FePensRurH!$A9)-DifIdConj!BA9)*INDEX(PgPensRurM!BA:BA,ROW(FePensRurH!$A9)-DifIdConj!BA9),0)</f>
        <v>60.230890345422118</v>
      </c>
      <c r="BB9" s="86">
        <f>IF(ROW(FePensRurH!$A9)-DifIdConj!BB9&gt;1, INDEX(PotPensRurM!BB:BB,ROW(FePensRurH!$A9)-DifIdConj!BB9)*INDEX(txMortM!BB:BB,ROW(FePensRurH!$A9)-DifIdConj!BB9)*INDEX(PgPensRurM!BB:BB,ROW(FePensRurH!$A9)-DifIdConj!BB9),0)</f>
        <v>56.671792279556264</v>
      </c>
      <c r="BC9" s="86">
        <f>IF(ROW(FePensRurH!$A9)-DifIdConj!BC9&gt;1, INDEX(PotPensRurM!BC:BC,ROW(FePensRurH!$A9)-DifIdConj!BC9)*INDEX(txMortM!BC:BC,ROW(FePensRurH!$A9)-DifIdConj!BC9)*INDEX(PgPensRurM!BC:BC,ROW(FePensRurH!$A9)-DifIdConj!BC9),0)</f>
        <v>54.755354859474657</v>
      </c>
      <c r="BD9" s="86">
        <f>IF(ROW(FePensRurH!$A9)-DifIdConj!BD9&gt;1, INDEX(PotPensRurM!BD:BD,ROW(FePensRurH!$A9)-DifIdConj!BD9)*INDEX(txMortM!BD:BD,ROW(FePensRurH!$A9)-DifIdConj!BD9)*INDEX(PgPensRurM!BD:BD,ROW(FePensRurH!$A9)-DifIdConj!BD9),0)</f>
        <v>54.207801310879901</v>
      </c>
      <c r="BE9" s="86">
        <f>IF(ROW(FePensRurH!$A9)-DifIdConj!BE9&gt;1, INDEX(PotPensRurM!BE:BE,ROW(FePensRurH!$A9)-DifIdConj!BE9)*INDEX(txMortM!BE:BE,ROW(FePensRurH!$A9)-DifIdConj!BE9)*INDEX(PgPensRurM!BE:BE,ROW(FePensRurH!$A9)-DifIdConj!BE9),0)</f>
        <v>53.112694213690411</v>
      </c>
      <c r="BF9" s="86">
        <f>IF(ROW(FePensRurH!$A9)-DifIdConj!BF9&gt;1, INDEX(PotPensRurM!BF:BF,ROW(FePensRurH!$A9)-DifIdConj!BF9)*INDEX(txMortM!BF:BF,ROW(FePensRurH!$A9)-DifIdConj!BF9)*INDEX(PgPensRurM!BF:BF,ROW(FePensRurH!$A9)-DifIdConj!BF9),0)</f>
        <v>52.565140665095669</v>
      </c>
      <c r="BG9" s="86">
        <f>IF(ROW(FePensRurH!$A9)-DifIdConj!BG9&gt;1, INDEX(PotPensRurM!BG:BG,ROW(FePensRurH!$A9)-DifIdConj!BG9)*INDEX(txMortM!BG:BG,ROW(FePensRurH!$A9)-DifIdConj!BG9)*INDEX(PgPensRurM!BG:BG,ROW(FePensRurH!$A9)-DifIdConj!BG9),0)</f>
        <v>52.017587116500913</v>
      </c>
      <c r="BH9" s="86">
        <f>IF(ROW(FePensRurH!$A9)-DifIdConj!BH9&gt;1, INDEX(PotPensRurM!BH:BH,ROW(FePensRurH!$A9)-DifIdConj!BH9)*INDEX(txMortM!BH:BH,ROW(FePensRurH!$A9)-DifIdConj!BH9)*INDEX(PgPensRurM!BH:BH,ROW(FePensRurH!$A9)-DifIdConj!BH9),0)</f>
        <v>51.470033567906178</v>
      </c>
      <c r="BI9" s="86">
        <f>IF(ROW(FePensRurH!$A9)-DifIdConj!BI9&gt;1, INDEX(PotPensRurM!BI:BI,ROW(FePensRurH!$A9)-DifIdConj!BI9)*INDEX(txMortM!BI:BI,ROW(FePensRurH!$A9)-DifIdConj!BI9)*INDEX(PgPensRurM!BI:BI,ROW(FePensRurH!$A9)-DifIdConj!BI9),0)</f>
        <v>50.922480019311422</v>
      </c>
      <c r="BJ9" s="87">
        <f>IF(ROW(FePensRurH!$A9)-DifIdConj!BJ9&gt;1, INDEX(PotPensRurM!BJ:BJ,ROW(FePensRurH!$A9)-DifIdConj!BJ9)*INDEX(txMortM!BJ:BJ,ROW(FePensRurH!$A9)-DifIdConj!BJ9)*INDEX(PgPensRurM!BJ:BJ,ROW(FePensRurH!$A9)-DifIdConj!BJ9),0)</f>
        <v>50.374926470716673</v>
      </c>
    </row>
    <row r="10" spans="1:62" s="31" customFormat="1" x14ac:dyDescent="0.3">
      <c r="A10" s="29">
        <v>8</v>
      </c>
      <c r="B10" s="5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32"/>
      <c r="P10" s="59"/>
      <c r="Q10" s="86">
        <f>IF(ROW(FePensRurH!$A10)-DifIdConj!Q10&gt;1, INDEX(PotPensRurM!Q:Q,ROW(FePensRurH!$A10)-DifIdConj!Q10)*INDEX(txMortM!Q:Q,ROW(FePensRurH!$A10)-DifIdConj!Q10)*INDEX(PgPensRurM!Q:Q,ROW(FePensRurH!$A10)-DifIdConj!Q10),0)</f>
        <v>184.72967089857346</v>
      </c>
      <c r="R10" s="86">
        <f>IF(ROW(FePensRurH!$A10)-DifIdConj!R10&gt;1, INDEX(PotPensRurM!R:R,ROW(FePensRurH!$A10)-DifIdConj!R10)*INDEX(txMortM!R:R,ROW(FePensRurH!$A10)-DifIdConj!R10)*INDEX(PgPensRurM!R:R,ROW(FePensRurH!$A10)-DifIdConj!R10),0)</f>
        <v>166.25670380871614</v>
      </c>
      <c r="S10" s="86">
        <f>IF(ROW(FePensRurH!$A10)-DifIdConj!S10&gt;1, INDEX(PotPensRurM!S:S,ROW(FePensRurH!$A10)-DifIdConj!S10)*INDEX(txMortM!S:S,ROW(FePensRurH!$A10)-DifIdConj!S10)*INDEX(PgPensRurM!S:S,ROW(FePensRurH!$A10)-DifIdConj!S10),0)</f>
        <v>153.35494901579986</v>
      </c>
      <c r="T10" s="86">
        <f>IF(ROW(FePensRurH!$A10)-DifIdConj!T10&gt;1, INDEX(PotPensRurM!T:T,ROW(FePensRurH!$A10)-DifIdConj!T10)*INDEX(txMortM!T:T,ROW(FePensRurH!$A10)-DifIdConj!T10)*INDEX(PgPensRurM!T:T,ROW(FePensRurH!$A10)-DifIdConj!T10),0)</f>
        <v>144.8515197204687</v>
      </c>
      <c r="U10" s="86">
        <f>IF(ROW(FePensRurH!$A10)-DifIdConj!U10&gt;1, INDEX(PotPensRurM!U:U,ROW(FePensRurH!$A10)-DifIdConj!U10)*INDEX(txMortM!U:U,ROW(FePensRurH!$A10)-DifIdConj!U10)*INDEX(PgPensRurM!U:U,ROW(FePensRurH!$A10)-DifIdConj!U10),0)</f>
        <v>137.8141989243326</v>
      </c>
      <c r="V10" s="86">
        <f>IF(ROW(FePensRurH!$A10)-DifIdConj!V10&gt;1, INDEX(PotPensRurM!V:V,ROW(FePensRurH!$A10)-DifIdConj!V10)*INDEX(txMortM!V:V,ROW(FePensRurH!$A10)-DifIdConj!V10)*INDEX(PgPensRurM!V:V,ROW(FePensRurH!$A10)-DifIdConj!V10),0)</f>
        <v>132.82943002706949</v>
      </c>
      <c r="W10" s="86">
        <f>IF(ROW(FePensRurH!$A10)-DifIdConj!W10&gt;1, INDEX(PotPensRurM!W:W,ROW(FePensRurH!$A10)-DifIdConj!W10)*INDEX(txMortM!W:W,ROW(FePensRurH!$A10)-DifIdConj!W10)*INDEX(PgPensRurM!W:W,ROW(FePensRurH!$A10)-DifIdConj!W10),0)</f>
        <v>128.4311045294844</v>
      </c>
      <c r="X10" s="86">
        <f>IF(ROW(FePensRurH!$A10)-DifIdConj!X10&gt;1, INDEX(PotPensRurM!X:X,ROW(FePensRurH!$A10)-DifIdConj!X10)*INDEX(txMortM!X:X,ROW(FePensRurH!$A10)-DifIdConj!X10)*INDEX(PgPensRurM!X:X,ROW(FePensRurH!$A10)-DifIdConj!X10),0)</f>
        <v>124.03277903189934</v>
      </c>
      <c r="Y10" s="86">
        <f>IF(ROW(FePensRurH!$A10)-DifIdConj!Y10&gt;1, INDEX(PotPensRurM!Y:Y,ROW(FePensRurH!$A10)-DifIdConj!Y10)*INDEX(txMortM!Y:Y,ROW(FePensRurH!$A10)-DifIdConj!Y10)*INDEX(PgPensRurM!Y:Y,ROW(FePensRurH!$A10)-DifIdConj!Y10),0)</f>
        <v>118.1683450351192</v>
      </c>
      <c r="Z10" s="86">
        <f>IF(ROW(FePensRurH!$A10)-DifIdConj!Z10&gt;1, INDEX(PotPensRurM!Z:Z,ROW(FePensRurH!$A10)-DifIdConj!Z10)*INDEX(txMortM!Z:Z,ROW(FePensRurH!$A10)-DifIdConj!Z10)*INDEX(PgPensRurM!Z:Z,ROW(FePensRurH!$A10)-DifIdConj!Z10),0)</f>
        <v>113.18357613785612</v>
      </c>
      <c r="AA10" s="86">
        <f>IF(ROW(FePensRurH!$A10)-DifIdConj!AA10&gt;1, INDEX(PotPensRurM!AA:AA,ROW(FePensRurH!$A10)-DifIdConj!AA10)*INDEX(txMortM!AA:AA,ROW(FePensRurH!$A10)-DifIdConj!AA10)*INDEX(PgPensRurM!AA:AA,ROW(FePensRurH!$A10)-DifIdConj!AA10),0)</f>
        <v>110.54458083930507</v>
      </c>
      <c r="AB10" s="86">
        <f>IF(ROW(FePensRurH!$A10)-DifIdConj!AB10&gt;1, INDEX(PotPensRurM!AB:AB,ROW(FePensRurH!$A10)-DifIdConj!AB10)*INDEX(txMortM!AB:AB,ROW(FePensRurH!$A10)-DifIdConj!AB10)*INDEX(PgPensRurM!AB:AB,ROW(FePensRurH!$A10)-DifIdConj!AB10),0)</f>
        <v>110.54458083930507</v>
      </c>
      <c r="AC10" s="86">
        <f>IF(ROW(FePensRurH!$A10)-DifIdConj!AC10&gt;1, INDEX(PotPensRurM!AC:AC,ROW(FePensRurH!$A10)-DifIdConj!AC10)*INDEX(txMortM!AC:AC,ROW(FePensRurH!$A10)-DifIdConj!AC10)*INDEX(PgPensRurM!AC:AC,ROW(FePensRurH!$A10)-DifIdConj!AC10),0)</f>
        <v>108.49202894043204</v>
      </c>
      <c r="AD10" s="86">
        <f>IF(ROW(FePensRurH!$A10)-DifIdConj!AD10&gt;1, INDEX(PotPensRurM!AD:AD,ROW(FePensRurH!$A10)-DifIdConj!AD10)*INDEX(txMortM!AD:AD,ROW(FePensRurH!$A10)-DifIdConj!AD10)*INDEX(PgPensRurM!AD:AD,ROW(FePensRurH!$A10)-DifIdConj!AD10),0)</f>
        <v>104.38692514268595</v>
      </c>
      <c r="AE10" s="86">
        <f>IF(ROW(FePensRurH!$A10)-DifIdConj!AE10&gt;1, INDEX(PotPensRurM!AE:AE,ROW(FePensRurH!$A10)-DifIdConj!AE10)*INDEX(txMortM!AE:AE,ROW(FePensRurH!$A10)-DifIdConj!AE10)*INDEX(PgPensRurM!AE:AE,ROW(FePensRurH!$A10)-DifIdConj!AE10),0)</f>
        <v>100.86826474461789</v>
      </c>
      <c r="AF10" s="86">
        <f>IF(ROW(FePensRurH!$A10)-DifIdConj!AF10&gt;1, INDEX(PotPensRurM!AF:AF,ROW(FePensRurH!$A10)-DifIdConj!AF10)*INDEX(txMortM!AF:AF,ROW(FePensRurH!$A10)-DifIdConj!AF10)*INDEX(PgPensRurM!AF:AF,ROW(FePensRurH!$A10)-DifIdConj!AF10),0)</f>
        <v>105.55981194204197</v>
      </c>
      <c r="AG10" s="86">
        <f>IF(ROW(FePensRurH!$A10)-DifIdConj!AG10&gt;1, INDEX(PotPensRurM!AG:AG,ROW(FePensRurH!$A10)-DifIdConj!AG10)*INDEX(txMortM!AG:AG,ROW(FePensRurH!$A10)-DifIdConj!AG10)*INDEX(PgPensRurM!AG:AG,ROW(FePensRurH!$A10)-DifIdConj!AG10),0)</f>
        <v>110.25135913946608</v>
      </c>
      <c r="AH10" s="86">
        <f>IF(ROW(FePensRurH!$A10)-DifIdConj!AH10&gt;1, INDEX(PotPensRurM!AH:AH,ROW(FePensRurH!$A10)-DifIdConj!AH10)*INDEX(txMortM!AH:AH,ROW(FePensRurH!$A10)-DifIdConj!AH10)*INDEX(PgPensRurM!AH:AH,ROW(FePensRurH!$A10)-DifIdConj!AH10),0)</f>
        <v>105.55981194204197</v>
      </c>
      <c r="AI10" s="86">
        <f>IF(ROW(FePensRurH!$A10)-DifIdConj!AI10&gt;1, INDEX(PotPensRurM!AI:AI,ROW(FePensRurH!$A10)-DifIdConj!AI10)*INDEX(txMortM!AI:AI,ROW(FePensRurH!$A10)-DifIdConj!AI10)*INDEX(PgPensRurM!AI:AI,ROW(FePensRurH!$A10)-DifIdConj!AI10),0)</f>
        <v>102.62759494365191</v>
      </c>
      <c r="AJ10" s="86">
        <f>IF(ROW(FePensRurH!$A10)-DifIdConj!AJ10&gt;1, INDEX(PotPensRurM!AJ:AJ,ROW(FePensRurH!$A10)-DifIdConj!AJ10)*INDEX(txMortM!AJ:AJ,ROW(FePensRurH!$A10)-DifIdConj!AJ10)*INDEX(PgPensRurM!AJ:AJ,ROW(FePensRurH!$A10)-DifIdConj!AJ10),0)</f>
        <v>101.45470814429591</v>
      </c>
      <c r="AK10" s="86">
        <f>IF(ROW(FePensRurH!$A10)-DifIdConj!AK10&gt;1, INDEX(PotPensRurM!AK:AK,ROW(FePensRurH!$A10)-DifIdConj!AK10)*INDEX(txMortM!AK:AK,ROW(FePensRurH!$A10)-DifIdConj!AK10)*INDEX(PgPensRurM!AK:AK,ROW(FePensRurH!$A10)-DifIdConj!AK10),0)</f>
        <v>98.522491145905832</v>
      </c>
      <c r="AL10" s="86">
        <f>IF(ROW(FePensRurH!$A10)-DifIdConj!AL10&gt;1, INDEX(PotPensRurM!AL:AL,ROW(FePensRurH!$A10)-DifIdConj!AL10)*INDEX(txMortM!AL:AL,ROW(FePensRurH!$A10)-DifIdConj!AL10)*INDEX(PgPensRurM!AL:AL,ROW(FePensRurH!$A10)-DifIdConj!AL10),0)</f>
        <v>93.83094394848176</v>
      </c>
      <c r="AM10" s="86">
        <f>IF(ROW(FePensRurH!$A10)-DifIdConj!AM10&gt;1, INDEX(PotPensRurM!AM:AM,ROW(FePensRurH!$A10)-DifIdConj!AM10)*INDEX(txMortM!AM:AM,ROW(FePensRurH!$A10)-DifIdConj!AM10)*INDEX(PgPensRurM!AM:AM,ROW(FePensRurH!$A10)-DifIdConj!AM10),0)</f>
        <v>90.898726950091714</v>
      </c>
      <c r="AN10" s="86">
        <f>IF(ROW(FePensRurH!$A10)-DifIdConj!AN10&gt;1, INDEX(PotPensRurM!AN:AN,ROW(FePensRurH!$A10)-DifIdConj!AN10)*INDEX(txMortM!AN:AN,ROW(FePensRurH!$A10)-DifIdConj!AN10)*INDEX(PgPensRurM!AN:AN,ROW(FePensRurH!$A10)-DifIdConj!AN10),0)</f>
        <v>90.312283550413696</v>
      </c>
      <c r="AO10" s="86">
        <f>IF(ROW(FePensRurH!$A10)-DifIdConj!AO10&gt;1, INDEX(PotPensRurM!AO:AO,ROW(FePensRurH!$A10)-DifIdConj!AO10)*INDEX(txMortM!AO:AO,ROW(FePensRurH!$A10)-DifIdConj!AO10)*INDEX(PgPensRurM!AO:AO,ROW(FePensRurH!$A10)-DifIdConj!AO10),0)</f>
        <v>87.380066552023635</v>
      </c>
      <c r="AP10" s="86">
        <f>IF(ROW(FePensRurH!$A10)-DifIdConj!AP10&gt;1, INDEX(PotPensRurM!AP:AP,ROW(FePensRurH!$A10)-DifIdConj!AP10)*INDEX(txMortM!AP:AP,ROW(FePensRurH!$A10)-DifIdConj!AP10)*INDEX(PgPensRurM!AP:AP,ROW(FePensRurH!$A10)-DifIdConj!AP10),0)</f>
        <v>83.568184454116547</v>
      </c>
      <c r="AQ10" s="86">
        <f>IF(ROW(FePensRurH!$A10)-DifIdConj!AQ10&gt;1, INDEX(PotPensRurM!AQ:AQ,ROW(FePensRurH!$A10)-DifIdConj!AQ10)*INDEX(txMortM!AQ:AQ,ROW(FePensRurH!$A10)-DifIdConj!AQ10)*INDEX(PgPensRurM!AQ:AQ,ROW(FePensRurH!$A10)-DifIdConj!AQ10),0)</f>
        <v>80.92918915556551</v>
      </c>
      <c r="AR10" s="86">
        <f>IF(ROW(FePensRurH!$A10)-DifIdConj!AR10&gt;1, INDEX(PotPensRurM!AR:AR,ROW(FePensRurH!$A10)-DifIdConj!AR10)*INDEX(txMortM!AR:AR,ROW(FePensRurH!$A10)-DifIdConj!AR10)*INDEX(PgPensRurM!AR:AR,ROW(FePensRurH!$A10)-DifIdConj!AR10),0)</f>
        <v>80.342745755887492</v>
      </c>
      <c r="AS10" s="86">
        <f>IF(ROW(FePensRurH!$A10)-DifIdConj!AS10&gt;1, INDEX(PotPensRurM!AS:AS,ROW(FePensRurH!$A10)-DifIdConj!AS10)*INDEX(txMortM!AS:AS,ROW(FePensRurH!$A10)-DifIdConj!AS10)*INDEX(PgPensRurM!AS:AS,ROW(FePensRurH!$A10)-DifIdConj!AS10),0)</f>
        <v>79.756302356209488</v>
      </c>
      <c r="AT10" s="86">
        <f>IF(ROW(FePensRurH!$A10)-DifIdConj!AT10&gt;1, INDEX(PotPensRurM!AT:AT,ROW(FePensRurH!$A10)-DifIdConj!AT10)*INDEX(txMortM!AT:AT,ROW(FePensRurH!$A10)-DifIdConj!AT10)*INDEX(PgPensRurM!AT:AT,ROW(FePensRurH!$A10)-DifIdConj!AT10),0)</f>
        <v>77.410528757497445</v>
      </c>
      <c r="AU10" s="86">
        <f>IF(ROW(FePensRurH!$A10)-DifIdConj!AU10&gt;1, INDEX(PotPensRurM!AU:AU,ROW(FePensRurH!$A10)-DifIdConj!AU10)*INDEX(txMortM!AU:AU,ROW(FePensRurH!$A10)-DifIdConj!AU10)*INDEX(PgPensRurM!AU:AU,ROW(FePensRurH!$A10)-DifIdConj!AU10),0)</f>
        <v>73.305424959751363</v>
      </c>
      <c r="AV10" s="86">
        <f>IF(ROW(FePensRurH!$A10)-DifIdConj!AV10&gt;1, INDEX(PotPensRurM!AV:AV,ROW(FePensRurH!$A10)-DifIdConj!AV10)*INDEX(txMortM!AV:AV,ROW(FePensRurH!$A10)-DifIdConj!AV10)*INDEX(PgPensRurM!AV:AV,ROW(FePensRurH!$A10)-DifIdConj!AV10),0)</f>
        <v>70.95965136103932</v>
      </c>
      <c r="AW10" s="86">
        <f>IF(ROW(FePensRurH!$A10)-DifIdConj!AW10&gt;1, INDEX(PotPensRurM!AW:AW,ROW(FePensRurH!$A10)-DifIdConj!AW10)*INDEX(txMortM!AW:AW,ROW(FePensRurH!$A10)-DifIdConj!AW10)*INDEX(PgPensRurM!AW:AW,ROW(FePensRurH!$A10)-DifIdConj!AW10),0)</f>
        <v>70.373207961361317</v>
      </c>
      <c r="AX10" s="86">
        <f>IF(ROW(FePensRurH!$A10)-DifIdConj!AX10&gt;1, INDEX(PotPensRurM!AX:AX,ROW(FePensRurH!$A10)-DifIdConj!AX10)*INDEX(txMortM!AX:AX,ROW(FePensRurH!$A10)-DifIdConj!AX10)*INDEX(PgPensRurM!AX:AX,ROW(FePensRurH!$A10)-DifIdConj!AX10),0)</f>
        <v>69.200321162005295</v>
      </c>
      <c r="AY10" s="86">
        <f>IF(ROW(FePensRurH!$A10)-DifIdConj!AY10&gt;1, INDEX(PotPensRurM!AY:AY,ROW(FePensRurH!$A10)-DifIdConj!AY10)*INDEX(txMortM!AY:AY,ROW(FePensRurH!$A10)-DifIdConj!AY10)*INDEX(PgPensRurM!AY:AY,ROW(FePensRurH!$A10)-DifIdConj!AY10),0)</f>
        <v>68.613877762327292</v>
      </c>
      <c r="AZ10" s="86">
        <f>IF(ROW(FePensRurH!$A10)-DifIdConj!AZ10&gt;1, INDEX(PotPensRurM!AZ:AZ,ROW(FePensRurH!$A10)-DifIdConj!AZ10)*INDEX(txMortM!AZ:AZ,ROW(FePensRurH!$A10)-DifIdConj!AZ10)*INDEX(PgPensRurM!AZ:AZ,ROW(FePensRurH!$A10)-DifIdConj!AZ10),0)</f>
        <v>67.440990962971256</v>
      </c>
      <c r="BA10" s="86">
        <f>IF(ROW(FePensRurH!$A10)-DifIdConj!BA10&gt;1, INDEX(PotPensRurM!BA:BA,ROW(FePensRurH!$A10)-DifIdConj!BA10)*INDEX(txMortM!BA:BA,ROW(FePensRurH!$A10)-DifIdConj!BA10)*INDEX(PgPensRurM!BA:BA,ROW(FePensRurH!$A10)-DifIdConj!BA10),0)</f>
        <v>65.388439064098222</v>
      </c>
      <c r="BB10" s="86">
        <f>IF(ROW(FePensRurH!$A10)-DifIdConj!BB10&gt;1, INDEX(PotPensRurM!BB:BB,ROW(FePensRurH!$A10)-DifIdConj!BB10)*INDEX(txMortM!BB:BB,ROW(FePensRurH!$A10)-DifIdConj!BB10)*INDEX(PgPensRurM!BB:BB,ROW(FePensRurH!$A10)-DifIdConj!BB10),0)</f>
        <v>61.283335266352154</v>
      </c>
      <c r="BC10" s="86">
        <f>IF(ROW(FePensRurH!$A10)-DifIdConj!BC10&gt;1, INDEX(PotPensRurM!BC:BC,ROW(FePensRurH!$A10)-DifIdConj!BC10)*INDEX(txMortM!BC:BC,ROW(FePensRurH!$A10)-DifIdConj!BC10)*INDEX(PgPensRurM!BC:BC,ROW(FePensRurH!$A10)-DifIdConj!BC10),0)</f>
        <v>59.230783367479106</v>
      </c>
      <c r="BD10" s="86">
        <f>IF(ROW(FePensRurH!$A10)-DifIdConj!BD10&gt;1, INDEX(PotPensRurM!BD:BD,ROW(FePensRurH!$A10)-DifIdConj!BD10)*INDEX(txMortM!BD:BD,ROW(FePensRurH!$A10)-DifIdConj!BD10)*INDEX(PgPensRurM!BD:BD,ROW(FePensRurH!$A10)-DifIdConj!BD10),0)</f>
        <v>58.644339967801102</v>
      </c>
      <c r="BE10" s="86">
        <f>IF(ROW(FePensRurH!$A10)-DifIdConj!BE10&gt;1, INDEX(PotPensRurM!BE:BE,ROW(FePensRurH!$A10)-DifIdConj!BE10)*INDEX(txMortM!BE:BE,ROW(FePensRurH!$A10)-DifIdConj!BE10)*INDEX(PgPensRurM!BE:BE,ROW(FePensRurH!$A10)-DifIdConj!BE10),0)</f>
        <v>58.057896568123077</v>
      </c>
      <c r="BF10" s="86">
        <f>IF(ROW(FePensRurH!$A10)-DifIdConj!BF10&gt;1, INDEX(PotPensRurM!BF:BF,ROW(FePensRurH!$A10)-DifIdConj!BF10)*INDEX(txMortM!BF:BF,ROW(FePensRurH!$A10)-DifIdConj!BF10)*INDEX(PgPensRurM!BF:BF,ROW(FePensRurH!$A10)-DifIdConj!BF10),0)</f>
        <v>56.885009768767063</v>
      </c>
      <c r="BG10" s="86">
        <f>IF(ROW(FePensRurH!$A10)-DifIdConj!BG10&gt;1, INDEX(PotPensRurM!BG:BG,ROW(FePensRurH!$A10)-DifIdConj!BG10)*INDEX(txMortM!BG:BG,ROW(FePensRurH!$A10)-DifIdConj!BG10)*INDEX(PgPensRurM!BG:BG,ROW(FePensRurH!$A10)-DifIdConj!BG10),0)</f>
        <v>56.298566369089052</v>
      </c>
      <c r="BH10" s="86">
        <f>IF(ROW(FePensRurH!$A10)-DifIdConj!BH10&gt;1, INDEX(PotPensRurM!BH:BH,ROW(FePensRurH!$A10)-DifIdConj!BH10)*INDEX(txMortM!BH:BH,ROW(FePensRurH!$A10)-DifIdConj!BH10)*INDEX(PgPensRurM!BH:BH,ROW(FePensRurH!$A10)-DifIdConj!BH10),0)</f>
        <v>55.712122969411048</v>
      </c>
      <c r="BI10" s="86">
        <f>IF(ROW(FePensRurH!$A10)-DifIdConj!BI10&gt;1, INDEX(PotPensRurM!BI:BI,ROW(FePensRurH!$A10)-DifIdConj!BI10)*INDEX(txMortM!BI:BI,ROW(FePensRurH!$A10)-DifIdConj!BI10)*INDEX(PgPensRurM!BI:BI,ROW(FePensRurH!$A10)-DifIdConj!BI10),0)</f>
        <v>55.125679569733038</v>
      </c>
      <c r="BJ10" s="87">
        <f>IF(ROW(FePensRurH!$A10)-DifIdConj!BJ10&gt;1, INDEX(PotPensRurM!BJ:BJ,ROW(FePensRurH!$A10)-DifIdConj!BJ10)*INDEX(txMortM!BJ:BJ,ROW(FePensRurH!$A10)-DifIdConj!BJ10)*INDEX(PgPensRurM!BJ:BJ,ROW(FePensRurH!$A10)-DifIdConj!BJ10),0)</f>
        <v>54.53923617005502</v>
      </c>
    </row>
    <row r="11" spans="1:62" s="31" customFormat="1" x14ac:dyDescent="0.3">
      <c r="A11" s="29">
        <v>9</v>
      </c>
      <c r="B11" s="5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32"/>
      <c r="P11" s="59"/>
      <c r="Q11" s="86">
        <f>IF(ROW(FePensRurH!$A11)-DifIdConj!Q11&gt;1, INDEX(PotPensRurM!Q:Q,ROW(FePensRurH!$A11)-DifIdConj!Q11)*INDEX(txMortM!Q:Q,ROW(FePensRurH!$A11)-DifIdConj!Q11)*INDEX(PgPensRurM!Q:Q,ROW(FePensRurH!$A11)-DifIdConj!Q11),0)</f>
        <v>178.03152675978032</v>
      </c>
      <c r="R11" s="86">
        <f>IF(ROW(FePensRurH!$A11)-DifIdConj!R11&gt;1, INDEX(PotPensRurM!R:R,ROW(FePensRurH!$A11)-DifIdConj!R11)*INDEX(txMortM!R:R,ROW(FePensRurH!$A11)-DifIdConj!R11)*INDEX(PgPensRurM!R:R,ROW(FePensRurH!$A11)-DifIdConj!R11),0)</f>
        <v>160.50226874035582</v>
      </c>
      <c r="S11" s="86">
        <f>IF(ROW(FePensRurH!$A11)-DifIdConj!S11&gt;1, INDEX(PotPensRurM!S:S,ROW(FePensRurH!$A11)-DifIdConj!S11)*INDEX(txMortM!S:S,ROW(FePensRurH!$A11)-DifIdConj!S11)*INDEX(PgPensRurM!S:S,ROW(FePensRurH!$A11)-DifIdConj!S11),0)</f>
        <v>149.27258782166197</v>
      </c>
      <c r="T11" s="86">
        <f>IF(ROW(FePensRurH!$A11)-DifIdConj!T11&gt;1, INDEX(PotPensRurM!T:T,ROW(FePensRurH!$A11)-DifIdConj!T11)*INDEX(txMortM!T:T,ROW(FePensRurH!$A11)-DifIdConj!T11)*INDEX(PgPensRurM!T:T,ROW(FePensRurH!$A11)-DifIdConj!T11),0)</f>
        <v>141.05574812505674</v>
      </c>
      <c r="U11" s="86">
        <f>IF(ROW(FePensRurH!$A11)-DifIdConj!U11&gt;1, INDEX(PotPensRurM!U:U,ROW(FePensRurH!$A11)-DifIdConj!U11)*INDEX(txMortM!U:U,ROW(FePensRurH!$A11)-DifIdConj!U11)*INDEX(PgPensRurM!U:U,ROW(FePensRurH!$A11)-DifIdConj!U11),0)</f>
        <v>134.20838171121903</v>
      </c>
      <c r="V11" s="86">
        <f>IF(ROW(FePensRurH!$A11)-DifIdConj!V11&gt;1, INDEX(PotPensRurM!V:V,ROW(FePensRurH!$A11)-DifIdConj!V11)*INDEX(txMortM!V:V,ROW(FePensRurH!$A11)-DifIdConj!V11)*INDEX(PgPensRurM!V:V,ROW(FePensRurH!$A11)-DifIdConj!V11),0)</f>
        <v>129.00438323670238</v>
      </c>
      <c r="W11" s="86">
        <f>IF(ROW(FePensRurH!$A11)-DifIdConj!W11&gt;1, INDEX(PotPensRurM!W:W,ROW(FePensRurH!$A11)-DifIdConj!W11)*INDEX(txMortM!W:W,ROW(FePensRurH!$A11)-DifIdConj!W11)*INDEX(PgPensRurM!W:W,ROW(FePensRurH!$A11)-DifIdConj!W11),0)</f>
        <v>126.26543667116731</v>
      </c>
      <c r="X11" s="86">
        <f>IF(ROW(FePensRurH!$A11)-DifIdConj!X11&gt;1, INDEX(PotPensRurM!X:X,ROW(FePensRurH!$A11)-DifIdConj!X11)*INDEX(txMortM!X:X,ROW(FePensRurH!$A11)-DifIdConj!X11)*INDEX(PgPensRurM!X:X,ROW(FePensRurH!$A11)-DifIdConj!X11),0)</f>
        <v>121.33533285320415</v>
      </c>
      <c r="Y11" s="86">
        <f>IF(ROW(FePensRurH!$A11)-DifIdConj!Y11&gt;1, INDEX(PotPensRurM!Y:Y,ROW(FePensRurH!$A11)-DifIdConj!Y11)*INDEX(txMortM!Y:Y,ROW(FePensRurH!$A11)-DifIdConj!Y11)*INDEX(PgPensRurM!Y:Y,ROW(FePensRurH!$A11)-DifIdConj!Y11),0)</f>
        <v>114.48796643936645</v>
      </c>
      <c r="Z11" s="86">
        <f>IF(ROW(FePensRurH!$A11)-DifIdConj!Z11&gt;1, INDEX(PotPensRurM!Z:Z,ROW(FePensRurH!$A11)-DifIdConj!Z11)*INDEX(txMortM!Z:Z,ROW(FePensRurH!$A11)-DifIdConj!Z11)*INDEX(PgPensRurM!Z:Z,ROW(FePensRurH!$A11)-DifIdConj!Z11),0)</f>
        <v>109.55786262140329</v>
      </c>
      <c r="AA11" s="86">
        <f>IF(ROW(FePensRurH!$A11)-DifIdConj!AA11&gt;1, INDEX(PotPensRurM!AA:AA,ROW(FePensRurH!$A11)-DifIdConj!AA11)*INDEX(txMortM!AA:AA,ROW(FePensRurH!$A11)-DifIdConj!AA11)*INDEX(PgPensRurM!AA:AA,ROW(FePensRurH!$A11)-DifIdConj!AA11),0)</f>
        <v>108.46228399518927</v>
      </c>
      <c r="AB11" s="86">
        <f>IF(ROW(FePensRurH!$A11)-DifIdConj!AB11&gt;1, INDEX(PotPensRurM!AB:AB,ROW(FePensRurH!$A11)-DifIdConj!AB11)*INDEX(txMortM!AB:AB,ROW(FePensRurH!$A11)-DifIdConj!AB11)*INDEX(PgPensRurM!AB:AB,ROW(FePensRurH!$A11)-DifIdConj!AB11),0)</f>
        <v>108.46228399518927</v>
      </c>
      <c r="AC11" s="86">
        <f>IF(ROW(FePensRurH!$A11)-DifIdConj!AC11&gt;1, INDEX(PotPensRurM!AC:AC,ROW(FePensRurH!$A11)-DifIdConj!AC11)*INDEX(txMortM!AC:AC,ROW(FePensRurH!$A11)-DifIdConj!AC11)*INDEX(PgPensRurM!AC:AC,ROW(FePensRurH!$A11)-DifIdConj!AC11),0)</f>
        <v>105.99723208620769</v>
      </c>
      <c r="AD11" s="86">
        <f>IF(ROW(FePensRurH!$A11)-DifIdConj!AD11&gt;1, INDEX(PotPensRurM!AD:AD,ROW(FePensRurH!$A11)-DifIdConj!AD11)*INDEX(txMortM!AD:AD,ROW(FePensRurH!$A11)-DifIdConj!AD11)*INDEX(PgPensRurM!AD:AD,ROW(FePensRurH!$A11)-DifIdConj!AD11),0)</f>
        <v>102.16270689445857</v>
      </c>
      <c r="AE11" s="86">
        <f>IF(ROW(FePensRurH!$A11)-DifIdConj!AE11&gt;1, INDEX(PotPensRurM!AE:AE,ROW(FePensRurH!$A11)-DifIdConj!AE11)*INDEX(txMortM!AE:AE,ROW(FePensRurH!$A11)-DifIdConj!AE11)*INDEX(PgPensRurM!AE:AE,ROW(FePensRurH!$A11)-DifIdConj!AE11),0)</f>
        <v>98.328181702709472</v>
      </c>
      <c r="AF11" s="86">
        <f>IF(ROW(FePensRurH!$A11)-DifIdConj!AF11&gt;1, INDEX(PotPensRurM!AF:AF,ROW(FePensRurH!$A11)-DifIdConj!AF11)*INDEX(txMortM!AF:AF,ROW(FePensRurH!$A11)-DifIdConj!AF11)*INDEX(PgPensRurM!AF:AF,ROW(FePensRurH!$A11)-DifIdConj!AF11),0)</f>
        <v>104.07996949033313</v>
      </c>
      <c r="AG11" s="86">
        <f>IF(ROW(FePensRurH!$A11)-DifIdConj!AG11&gt;1, INDEX(PotPensRurM!AG:AG,ROW(FePensRurH!$A11)-DifIdConj!AG11)*INDEX(txMortM!AG:AG,ROW(FePensRurH!$A11)-DifIdConj!AG11)*INDEX(PgPensRurM!AG:AG,ROW(FePensRurH!$A11)-DifIdConj!AG11),0)</f>
        <v>107.64060002552874</v>
      </c>
      <c r="AH11" s="86">
        <f>IF(ROW(FePensRurH!$A11)-DifIdConj!AH11&gt;1, INDEX(PotPensRurM!AH:AH,ROW(FePensRurH!$A11)-DifIdConj!AH11)*INDEX(txMortM!AH:AH,ROW(FePensRurH!$A11)-DifIdConj!AH11)*INDEX(PgPensRurM!AH:AH,ROW(FePensRurH!$A11)-DifIdConj!AH11),0)</f>
        <v>102.98439086411911</v>
      </c>
      <c r="AI11" s="86">
        <f>IF(ROW(FePensRurH!$A11)-DifIdConj!AI11&gt;1, INDEX(PotPensRurM!AI:AI,ROW(FePensRurH!$A11)-DifIdConj!AI11)*INDEX(txMortM!AI:AI,ROW(FePensRurH!$A11)-DifIdConj!AI11)*INDEX(PgPensRurM!AI:AI,ROW(FePensRurH!$A11)-DifIdConj!AI11),0)</f>
        <v>100.24544429858403</v>
      </c>
      <c r="AJ11" s="86">
        <f>IF(ROW(FePensRurH!$A11)-DifIdConj!AJ11&gt;1, INDEX(PotPensRurM!AJ:AJ,ROW(FePensRurH!$A11)-DifIdConj!AJ11)*INDEX(txMortM!AJ:AJ,ROW(FePensRurH!$A11)-DifIdConj!AJ11)*INDEX(PgPensRurM!AJ:AJ,ROW(FePensRurH!$A11)-DifIdConj!AJ11),0)</f>
        <v>97.506497733048946</v>
      </c>
      <c r="AK11" s="86">
        <f>IF(ROW(FePensRurH!$A11)-DifIdConj!AK11&gt;1, INDEX(PotPensRurM!AK:AK,ROW(FePensRurH!$A11)-DifIdConj!AK11)*INDEX(txMortM!AK:AK,ROW(FePensRurH!$A11)-DifIdConj!AK11)*INDEX(PgPensRurM!AK:AK,ROW(FePensRurH!$A11)-DifIdConj!AK11),0)</f>
        <v>96.410919106834896</v>
      </c>
      <c r="AL11" s="86">
        <f>IF(ROW(FePensRurH!$A11)-DifIdConj!AL11&gt;1, INDEX(PotPensRurM!AL:AL,ROW(FePensRurH!$A11)-DifIdConj!AL11)*INDEX(txMortM!AL:AL,ROW(FePensRurH!$A11)-DifIdConj!AL11)*INDEX(PgPensRurM!AL:AL,ROW(FePensRurH!$A11)-DifIdConj!AL11),0)</f>
        <v>92.02860460197877</v>
      </c>
      <c r="AM11" s="86">
        <f>IF(ROW(FePensRurH!$A11)-DifIdConj!AM11&gt;1, INDEX(PotPensRurM!AM:AM,ROW(FePensRurH!$A11)-DifIdConj!AM11)*INDEX(txMortM!AM:AM,ROW(FePensRurH!$A11)-DifIdConj!AM11)*INDEX(PgPensRurM!AM:AM,ROW(FePensRurH!$A11)-DifIdConj!AM11),0)</f>
        <v>89.289658036443683</v>
      </c>
      <c r="AN11" s="86">
        <f>IF(ROW(FePensRurH!$A11)-DifIdConj!AN11&gt;1, INDEX(PotPensRurM!AN:AN,ROW(FePensRurH!$A11)-DifIdConj!AN11)*INDEX(txMortM!AN:AN,ROW(FePensRurH!$A11)-DifIdConj!AN11)*INDEX(PgPensRurM!AN:AN,ROW(FePensRurH!$A11)-DifIdConj!AN11),0)</f>
        <v>86.55071147090861</v>
      </c>
      <c r="AO11" s="86">
        <f>IF(ROW(FePensRurH!$A11)-DifIdConj!AO11&gt;1, INDEX(PotPensRurM!AO:AO,ROW(FePensRurH!$A11)-DifIdConj!AO11)*INDEX(txMortM!AO:AO,ROW(FePensRurH!$A11)-DifIdConj!AO11)*INDEX(PgPensRurM!AO:AO,ROW(FePensRurH!$A11)-DifIdConj!AO11),0)</f>
        <v>86.002922157801606</v>
      </c>
      <c r="AP11" s="86">
        <f>IF(ROW(FePensRurH!$A11)-DifIdConj!AP11&gt;1, INDEX(PotPensRurM!AP:AP,ROW(FePensRurH!$A11)-DifIdConj!AP11)*INDEX(txMortM!AP:AP,ROW(FePensRurH!$A11)-DifIdConj!AP11)*INDEX(PgPensRurM!AP:AP,ROW(FePensRurH!$A11)-DifIdConj!AP11),0)</f>
        <v>81.620607652945466</v>
      </c>
      <c r="AQ11" s="86">
        <f>IF(ROW(FePensRurH!$A11)-DifIdConj!AQ11&gt;1, INDEX(PotPensRurM!AQ:AQ,ROW(FePensRurH!$A11)-DifIdConj!AQ11)*INDEX(txMortM!AQ:AQ,ROW(FePensRurH!$A11)-DifIdConj!AQ11)*INDEX(PgPensRurM!AQ:AQ,ROW(FePensRurH!$A11)-DifIdConj!AQ11),0)</f>
        <v>79.703345057070905</v>
      </c>
      <c r="AR11" s="86">
        <f>IF(ROW(FePensRurH!$A11)-DifIdConj!AR11&gt;1, INDEX(PotPensRurM!AR:AR,ROW(FePensRurH!$A11)-DifIdConj!AR11)*INDEX(txMortM!AR:AR,ROW(FePensRurH!$A11)-DifIdConj!AR11)*INDEX(PgPensRurM!AR:AR,ROW(FePensRurH!$A11)-DifIdConj!AR11),0)</f>
        <v>77.23829314808934</v>
      </c>
      <c r="AS11" s="86">
        <f>IF(ROW(FePensRurH!$A11)-DifIdConj!AS11&gt;1, INDEX(PotPensRurM!AS:AS,ROW(FePensRurH!$A11)-DifIdConj!AS11)*INDEX(txMortM!AS:AS,ROW(FePensRurH!$A11)-DifIdConj!AS11)*INDEX(PgPensRurM!AS:AS,ROW(FePensRurH!$A11)-DifIdConj!AS11),0)</f>
        <v>76.690503834982323</v>
      </c>
      <c r="AT11" s="86">
        <f>IF(ROW(FePensRurH!$A11)-DifIdConj!AT11&gt;1, INDEX(PotPensRurM!AT:AT,ROW(FePensRurH!$A11)-DifIdConj!AT11)*INDEX(txMortM!AT:AT,ROW(FePensRurH!$A11)-DifIdConj!AT11)*INDEX(PgPensRurM!AT:AT,ROW(FePensRurH!$A11)-DifIdConj!AT11),0)</f>
        <v>76.142714521875291</v>
      </c>
      <c r="AU11" s="86">
        <f>IF(ROW(FePensRurH!$A11)-DifIdConj!AU11&gt;1, INDEX(PotPensRurM!AU:AU,ROW(FePensRurH!$A11)-DifIdConj!AU11)*INDEX(txMortM!AU:AU,ROW(FePensRurH!$A11)-DifIdConj!AU11)*INDEX(PgPensRurM!AU:AU,ROW(FePensRurH!$A11)-DifIdConj!AU11),0)</f>
        <v>72.308189330126169</v>
      </c>
      <c r="AV11" s="86">
        <f>IF(ROW(FePensRurH!$A11)-DifIdConj!AV11&gt;1, INDEX(PotPensRurM!AV:AV,ROW(FePensRurH!$A11)-DifIdConj!AV11)*INDEX(txMortM!AV:AV,ROW(FePensRurH!$A11)-DifIdConj!AV11)*INDEX(PgPensRurM!AV:AV,ROW(FePensRurH!$A11)-DifIdConj!AV11),0)</f>
        <v>69.843137421144604</v>
      </c>
      <c r="AW11" s="86">
        <f>IF(ROW(FePensRurH!$A11)-DifIdConj!AW11&gt;1, INDEX(PotPensRurM!AW:AW,ROW(FePensRurH!$A11)-DifIdConj!AW11)*INDEX(txMortM!AW:AW,ROW(FePensRurH!$A11)-DifIdConj!AW11)*INDEX(PgPensRurM!AW:AW,ROW(FePensRurH!$A11)-DifIdConj!AW11),0)</f>
        <v>67.651980168716548</v>
      </c>
      <c r="AX11" s="86">
        <f>IF(ROW(FePensRurH!$A11)-DifIdConj!AX11&gt;1, INDEX(PotPensRurM!AX:AX,ROW(FePensRurH!$A11)-DifIdConj!AX11)*INDEX(txMortM!AX:AX,ROW(FePensRurH!$A11)-DifIdConj!AX11)*INDEX(PgPensRurM!AX:AX,ROW(FePensRurH!$A11)-DifIdConj!AX11),0)</f>
        <v>67.104190855609531</v>
      </c>
      <c r="AY11" s="86">
        <f>IF(ROW(FePensRurH!$A11)-DifIdConj!AY11&gt;1, INDEX(PotPensRurM!AY:AY,ROW(FePensRurH!$A11)-DifIdConj!AY11)*INDEX(txMortM!AY:AY,ROW(FePensRurH!$A11)-DifIdConj!AY11)*INDEX(PgPensRurM!AY:AY,ROW(FePensRurH!$A11)-DifIdConj!AY11),0)</f>
        <v>66.282506885949005</v>
      </c>
      <c r="AZ11" s="86">
        <f>IF(ROW(FePensRurH!$A11)-DifIdConj!AZ11&gt;1, INDEX(PotPensRurM!AZ:AZ,ROW(FePensRurH!$A11)-DifIdConj!AZ11)*INDEX(txMortM!AZ:AZ,ROW(FePensRurH!$A11)-DifIdConj!AZ11)*INDEX(PgPensRurM!AZ:AZ,ROW(FePensRurH!$A11)-DifIdConj!AZ11),0)</f>
        <v>65.460822916288478</v>
      </c>
      <c r="BA11" s="86">
        <f>IF(ROW(FePensRurH!$A11)-DifIdConj!BA11&gt;1, INDEX(PotPensRurM!BA:BA,ROW(FePensRurH!$A11)-DifIdConj!BA11)*INDEX(txMortM!BA:BA,ROW(FePensRurH!$A11)-DifIdConj!BA11)*INDEX(PgPensRurM!BA:BA,ROW(FePensRurH!$A11)-DifIdConj!BA11),0)</f>
        <v>64.639138946627952</v>
      </c>
      <c r="BB11" s="86">
        <f>IF(ROW(FePensRurH!$A11)-DifIdConj!BB11&gt;1, INDEX(PotPensRurM!BB:BB,ROW(FePensRurH!$A11)-DifIdConj!BB11)*INDEX(txMortM!BB:BB,ROW(FePensRurH!$A11)-DifIdConj!BB11)*INDEX(PgPensRurM!BB:BB,ROW(FePensRurH!$A11)-DifIdConj!BB11),0)</f>
        <v>61.078508411432338</v>
      </c>
      <c r="BC11" s="86">
        <f>IF(ROW(FePensRurH!$A11)-DifIdConj!BC11&gt;1, INDEX(PotPensRurM!BC:BC,ROW(FePensRurH!$A11)-DifIdConj!BC11)*INDEX(txMortM!BC:BC,ROW(FePensRurH!$A11)-DifIdConj!BC11)*INDEX(PgPensRurM!BC:BC,ROW(FePensRurH!$A11)-DifIdConj!BC11),0)</f>
        <v>58.887351159004268</v>
      </c>
      <c r="BD11" s="86">
        <f>IF(ROW(FePensRurH!$A11)-DifIdConj!BD11&gt;1, INDEX(PotPensRurM!BD:BD,ROW(FePensRurH!$A11)-DifIdConj!BD11)*INDEX(txMortM!BD:BD,ROW(FePensRurH!$A11)-DifIdConj!BD11)*INDEX(PgPensRurM!BD:BD,ROW(FePensRurH!$A11)-DifIdConj!BD11),0)</f>
        <v>56.696193906576212</v>
      </c>
      <c r="BE11" s="86">
        <f>IF(ROW(FePensRurH!$A11)-DifIdConj!BE11&gt;1, INDEX(PotPensRurM!BE:BE,ROW(FePensRurH!$A11)-DifIdConj!BE11)*INDEX(txMortM!BE:BE,ROW(FePensRurH!$A11)-DifIdConj!BE11)*INDEX(PgPensRurM!BE:BE,ROW(FePensRurH!$A11)-DifIdConj!BE11),0)</f>
        <v>56.148404593469188</v>
      </c>
      <c r="BF11" s="86">
        <f>IF(ROW(FePensRurH!$A11)-DifIdConj!BF11&gt;1, INDEX(PotPensRurM!BF:BF,ROW(FePensRurH!$A11)-DifIdConj!BF11)*INDEX(txMortM!BF:BF,ROW(FePensRurH!$A11)-DifIdConj!BF11)*INDEX(PgPensRurM!BF:BF,ROW(FePensRurH!$A11)-DifIdConj!BF11),0)</f>
        <v>55.60061528036217</v>
      </c>
      <c r="BG11" s="86">
        <f>IF(ROW(FePensRurH!$A11)-DifIdConj!BG11&gt;1, INDEX(PotPensRurM!BG:BG,ROW(FePensRurH!$A11)-DifIdConj!BG11)*INDEX(txMortM!BG:BG,ROW(FePensRurH!$A11)-DifIdConj!BG11)*INDEX(PgPensRurM!BG:BG,ROW(FePensRurH!$A11)-DifIdConj!BG11),0)</f>
        <v>54.505036654148142</v>
      </c>
      <c r="BH11" s="86">
        <f>IF(ROW(FePensRurH!$A11)-DifIdConj!BH11&gt;1, INDEX(PotPensRurM!BH:BH,ROW(FePensRurH!$A11)-DifIdConj!BH11)*INDEX(txMortM!BH:BH,ROW(FePensRurH!$A11)-DifIdConj!BH11)*INDEX(PgPensRurM!BH:BH,ROW(FePensRurH!$A11)-DifIdConj!BH11),0)</f>
        <v>53.957247341041125</v>
      </c>
      <c r="BI11" s="86">
        <f>IF(ROW(FePensRurH!$A11)-DifIdConj!BI11&gt;1, INDEX(PotPensRurM!BI:BI,ROW(FePensRurH!$A11)-DifIdConj!BI11)*INDEX(txMortM!BI:BI,ROW(FePensRurH!$A11)-DifIdConj!BI11)*INDEX(PgPensRurM!BI:BI,ROW(FePensRurH!$A11)-DifIdConj!BI11),0)</f>
        <v>53.409458027934114</v>
      </c>
      <c r="BJ11" s="87">
        <f>IF(ROW(FePensRurH!$A11)-DifIdConj!BJ11&gt;1, INDEX(PotPensRurM!BJ:BJ,ROW(FePensRurH!$A11)-DifIdConj!BJ11)*INDEX(txMortM!BJ:BJ,ROW(FePensRurH!$A11)-DifIdConj!BJ11)*INDEX(PgPensRurM!BJ:BJ,ROW(FePensRurH!$A11)-DifIdConj!BJ11),0)</f>
        <v>51.492195432059546</v>
      </c>
    </row>
    <row r="12" spans="1:62" s="31" customFormat="1" x14ac:dyDescent="0.3">
      <c r="A12" s="29">
        <v>10</v>
      </c>
      <c r="B12" s="5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32"/>
      <c r="P12" s="59"/>
      <c r="Q12" s="86">
        <f>IF(ROW(FePensRurH!$A12)-DifIdConj!Q12&gt;1, INDEX(PotPensRurM!Q:Q,ROW(FePensRurH!$A12)-DifIdConj!Q12)*INDEX(txMortM!Q:Q,ROW(FePensRurH!$A12)-DifIdConj!Q12)*INDEX(PgPensRurM!Q:Q,ROW(FePensRurH!$A12)-DifIdConj!Q12),0)</f>
        <v>190.21861605673504</v>
      </c>
      <c r="R12" s="86">
        <f>IF(ROW(FePensRurH!$A12)-DifIdConj!R12&gt;1, INDEX(PotPensRurM!R:R,ROW(FePensRurH!$A12)-DifIdConj!R12)*INDEX(txMortM!R:R,ROW(FePensRurH!$A12)-DifIdConj!R12)*INDEX(PgPensRurM!R:R,ROW(FePensRurH!$A12)-DifIdConj!R12),0)</f>
        <v>171.05990652584089</v>
      </c>
      <c r="S12" s="86">
        <f>IF(ROW(FePensRurH!$A12)-DifIdConj!S12&gt;1, INDEX(PotPensRurM!S:S,ROW(FePensRurH!$A12)-DifIdConj!S12)*INDEX(txMortM!S:S,ROW(FePensRurH!$A12)-DifIdConj!S12)*INDEX(PgPensRurM!S:S,ROW(FePensRurH!$A12)-DifIdConj!S12),0)</f>
        <v>157.37511400377363</v>
      </c>
      <c r="T12" s="86">
        <f>IF(ROW(FePensRurH!$A12)-DifIdConj!T12&gt;1, INDEX(PotPensRurM!T:T,ROW(FePensRurH!$A12)-DifIdConj!T12)*INDEX(txMortM!T:T,ROW(FePensRurH!$A12)-DifIdConj!T12)*INDEX(PgPensRurM!T:T,ROW(FePensRurH!$A12)-DifIdConj!T12),0)</f>
        <v>150.25902189229865</v>
      </c>
      <c r="U12" s="86">
        <f>IF(ROW(FePensRurH!$A12)-DifIdConj!U12&gt;1, INDEX(PotPensRurM!U:U,ROW(FePensRurH!$A12)-DifIdConj!U12)*INDEX(txMortM!U:U,ROW(FePensRurH!$A12)-DifIdConj!U12)*INDEX(PgPensRurM!U:U,ROW(FePensRurH!$A12)-DifIdConj!U12),0)</f>
        <v>141.77445052861691</v>
      </c>
      <c r="V12" s="86">
        <f>IF(ROW(FePensRurH!$A12)-DifIdConj!V12&gt;1, INDEX(PotPensRurM!V:V,ROW(FePensRurH!$A12)-DifIdConj!V12)*INDEX(txMortM!V:V,ROW(FePensRurH!$A12)-DifIdConj!V12)*INDEX(PgPensRurM!V:V,ROW(FePensRurH!$A12)-DifIdConj!V12),0)</f>
        <v>137.66901277199673</v>
      </c>
      <c r="W12" s="86">
        <f>IF(ROW(FePensRurH!$A12)-DifIdConj!W12&gt;1, INDEX(PotPensRurM!W:W,ROW(FePensRurH!$A12)-DifIdConj!W12)*INDEX(txMortM!W:W,ROW(FePensRurH!$A12)-DifIdConj!W12)*INDEX(PgPensRurM!W:W,ROW(FePensRurH!$A12)-DifIdConj!W12),0)</f>
        <v>135.20575011802464</v>
      </c>
      <c r="X12" s="86">
        <f>IF(ROW(FePensRurH!$A12)-DifIdConj!X12&gt;1, INDEX(PotPensRurM!X:X,ROW(FePensRurH!$A12)-DifIdConj!X12)*INDEX(txMortM!X:X,ROW(FePensRurH!$A12)-DifIdConj!X12)*INDEX(PgPensRurM!X:X,ROW(FePensRurH!$A12)-DifIdConj!X12),0)</f>
        <v>130.00552895963909</v>
      </c>
      <c r="Y12" s="86">
        <f>IF(ROW(FePensRurH!$A12)-DifIdConj!Y12&gt;1, INDEX(PotPensRurM!Y:Y,ROW(FePensRurH!$A12)-DifIdConj!Y12)*INDEX(txMortM!Y:Y,ROW(FePensRurH!$A12)-DifIdConj!Y12)*INDEX(PgPensRurM!Y:Y,ROW(FePensRurH!$A12)-DifIdConj!Y12),0)</f>
        <v>123.71052439948814</v>
      </c>
      <c r="Z12" s="86">
        <f>IF(ROW(FePensRurH!$A12)-DifIdConj!Z12&gt;1, INDEX(PotPensRurM!Z:Z,ROW(FePensRurH!$A12)-DifIdConj!Z12)*INDEX(txMortM!Z:Z,ROW(FePensRurH!$A12)-DifIdConj!Z12)*INDEX(PgPensRurM!Z:Z,ROW(FePensRurH!$A12)-DifIdConj!Z12),0)</f>
        <v>118.51030324110258</v>
      </c>
      <c r="AA12" s="86">
        <f>IF(ROW(FePensRurH!$A12)-DifIdConj!AA12&gt;1, INDEX(PotPensRurM!AA:AA,ROW(FePensRurH!$A12)-DifIdConj!AA12)*INDEX(txMortM!AA:AA,ROW(FePensRurH!$A12)-DifIdConj!AA12)*INDEX(PgPensRurM!AA:AA,ROW(FePensRurH!$A12)-DifIdConj!AA12),0)</f>
        <v>115.49964888624775</v>
      </c>
      <c r="AB12" s="86">
        <f>IF(ROW(FePensRurH!$A12)-DifIdConj!AB12&gt;1, INDEX(PotPensRurM!AB:AB,ROW(FePensRurH!$A12)-DifIdConj!AB12)*INDEX(txMortM!AB:AB,ROW(FePensRurH!$A12)-DifIdConj!AB12)*INDEX(PgPensRurM!AB:AB,ROW(FePensRurH!$A12)-DifIdConj!AB12),0)</f>
        <v>117.68921568977852</v>
      </c>
      <c r="AC12" s="86">
        <f>IF(ROW(FePensRurH!$A12)-DifIdConj!AC12&gt;1, INDEX(PotPensRurM!AC:AC,ROW(FePensRurH!$A12)-DifIdConj!AC12)*INDEX(txMortM!AC:AC,ROW(FePensRurH!$A12)-DifIdConj!AC12)*INDEX(PgPensRurM!AC:AC,ROW(FePensRurH!$A12)-DifIdConj!AC12),0)</f>
        <v>114.40486548448239</v>
      </c>
      <c r="AD12" s="86">
        <f>IF(ROW(FePensRurH!$A12)-DifIdConj!AD12&gt;1, INDEX(PotPensRurM!AD:AD,ROW(FePensRurH!$A12)-DifIdConj!AD12)*INDEX(txMortM!AD:AD,ROW(FePensRurH!$A12)-DifIdConj!AD12)*INDEX(PgPensRurM!AD:AD,ROW(FePensRurH!$A12)-DifIdConj!AD12),0)</f>
        <v>110.02573187742087</v>
      </c>
      <c r="AE12" s="86">
        <f>IF(ROW(FePensRurH!$A12)-DifIdConj!AE12&gt;1, INDEX(PotPensRurM!AE:AE,ROW(FePensRurH!$A12)-DifIdConj!AE12)*INDEX(txMortM!AE:AE,ROW(FePensRurH!$A12)-DifIdConj!AE12)*INDEX(PgPensRurM!AE:AE,ROW(FePensRurH!$A12)-DifIdConj!AE12),0)</f>
        <v>107.01507752256605</v>
      </c>
      <c r="AF12" s="86">
        <f>IF(ROW(FePensRurH!$A12)-DifIdConj!AF12&gt;1, INDEX(PotPensRurM!AF:AF,ROW(FePensRurH!$A12)-DifIdConj!AF12)*INDEX(txMortM!AF:AF,ROW(FePensRurH!$A12)-DifIdConj!AF12)*INDEX(PgPensRurM!AF:AF,ROW(FePensRurH!$A12)-DifIdConj!AF12),0)</f>
        <v>111.66790698006893</v>
      </c>
      <c r="AG12" s="86">
        <f>IF(ROW(FePensRurH!$A12)-DifIdConj!AG12&gt;1, INDEX(PotPensRurM!AG:AG,ROW(FePensRurH!$A12)-DifIdConj!AG12)*INDEX(txMortM!AG:AG,ROW(FePensRurH!$A12)-DifIdConj!AG12)*INDEX(PgPensRurM!AG:AG,ROW(FePensRurH!$A12)-DifIdConj!AG12),0)</f>
        <v>116.04704058713045</v>
      </c>
      <c r="AH12" s="86">
        <f>IF(ROW(FePensRurH!$A12)-DifIdConj!AH12&gt;1, INDEX(PotPensRurM!AH:AH,ROW(FePensRurH!$A12)-DifIdConj!AH12)*INDEX(txMortM!AH:AH,ROW(FePensRurH!$A12)-DifIdConj!AH12)*INDEX(PgPensRurM!AH:AH,ROW(FePensRurH!$A12)-DifIdConj!AH12),0)</f>
        <v>111.12051527918624</v>
      </c>
      <c r="AI12" s="86">
        <f>IF(ROW(FePensRurH!$A12)-DifIdConj!AI12&gt;1, INDEX(PotPensRurM!AI:AI,ROW(FePensRurH!$A12)-DifIdConj!AI12)*INDEX(txMortM!AI:AI,ROW(FePensRurH!$A12)-DifIdConj!AI12)*INDEX(PgPensRurM!AI:AI,ROW(FePensRurH!$A12)-DifIdConj!AI12),0)</f>
        <v>108.10986092433144</v>
      </c>
      <c r="AJ12" s="86">
        <f>IF(ROW(FePensRurH!$A12)-DifIdConj!AJ12&gt;1, INDEX(PotPensRurM!AJ:AJ,ROW(FePensRurH!$A12)-DifIdConj!AJ12)*INDEX(txMortM!AJ:AJ,ROW(FePensRurH!$A12)-DifIdConj!AJ12)*INDEX(PgPensRurM!AJ:AJ,ROW(FePensRurH!$A12)-DifIdConj!AJ12),0)</f>
        <v>105.09920656947665</v>
      </c>
      <c r="AK12" s="86">
        <f>IF(ROW(FePensRurH!$A12)-DifIdConj!AK12&gt;1, INDEX(PotPensRurM!AK:AK,ROW(FePensRurH!$A12)-DifIdConj!AK12)*INDEX(txMortM!AK:AK,ROW(FePensRurH!$A12)-DifIdConj!AK12)*INDEX(PgPensRurM!AK:AK,ROW(FePensRurH!$A12)-DifIdConj!AK12),0)</f>
        <v>100.7200729624151</v>
      </c>
      <c r="AL12" s="86">
        <f>IF(ROW(FePensRurH!$A12)-DifIdConj!AL12&gt;1, INDEX(PotPensRurM!AL:AL,ROW(FePensRurH!$A12)-DifIdConj!AL12)*INDEX(txMortM!AL:AL,ROW(FePensRurH!$A12)-DifIdConj!AL12)*INDEX(PgPensRurM!AL:AL,ROW(FePensRurH!$A12)-DifIdConj!AL12),0)</f>
        <v>99.625289560649733</v>
      </c>
      <c r="AM12" s="86">
        <f>IF(ROW(FePensRurH!$A12)-DifIdConj!AM12&gt;1, INDEX(PotPensRurM!AM:AM,ROW(FePensRurH!$A12)-DifIdConj!AM12)*INDEX(txMortM!AM:AM,ROW(FePensRurH!$A12)-DifIdConj!AM12)*INDEX(PgPensRurM!AM:AM,ROW(FePensRurH!$A12)-DifIdConj!AM12),0)</f>
        <v>96.888331056236282</v>
      </c>
      <c r="AN12" s="86">
        <f>IF(ROW(FePensRurH!$A12)-DifIdConj!AN12&gt;1, INDEX(PotPensRurM!AN:AN,ROW(FePensRurH!$A12)-DifIdConj!AN12)*INDEX(txMortM!AN:AN,ROW(FePensRurH!$A12)-DifIdConj!AN12)*INDEX(PgPensRurM!AN:AN,ROW(FePensRurH!$A12)-DifIdConj!AN12),0)</f>
        <v>94.151372551822831</v>
      </c>
      <c r="AO12" s="86">
        <f>IF(ROW(FePensRurH!$A12)-DifIdConj!AO12&gt;1, INDEX(PotPensRurM!AO:AO,ROW(FePensRurH!$A12)-DifIdConj!AO12)*INDEX(txMortM!AO:AO,ROW(FePensRurH!$A12)-DifIdConj!AO12)*INDEX(PgPensRurM!AO:AO,ROW(FePensRurH!$A12)-DifIdConj!AO12),0)</f>
        <v>89.772238944761312</v>
      </c>
      <c r="AP12" s="86">
        <f>IF(ROW(FePensRurH!$A12)-DifIdConj!AP12&gt;1, INDEX(PotPensRurM!AP:AP,ROW(FePensRurH!$A12)-DifIdConj!AP12)*INDEX(txMortM!AP:AP,ROW(FePensRurH!$A12)-DifIdConj!AP12)*INDEX(PgPensRurM!AP:AP,ROW(FePensRurH!$A12)-DifIdConj!AP12),0)</f>
        <v>89.224847243878628</v>
      </c>
      <c r="AQ12" s="86">
        <f>IF(ROW(FePensRurH!$A12)-DifIdConj!AQ12&gt;1, INDEX(PotPensRurM!AQ:AQ,ROW(FePensRurH!$A12)-DifIdConj!AQ12)*INDEX(txMortM!AQ:AQ,ROW(FePensRurH!$A12)-DifIdConj!AQ12)*INDEX(PgPensRurM!AQ:AQ,ROW(FePensRurH!$A12)-DifIdConj!AQ12),0)</f>
        <v>86.487888739465163</v>
      </c>
      <c r="AR12" s="86">
        <f>IF(ROW(FePensRurH!$A12)-DifIdConj!AR12&gt;1, INDEX(PotPensRurM!AR:AR,ROW(FePensRurH!$A12)-DifIdConj!AR12)*INDEX(txMortM!AR:AR,ROW(FePensRurH!$A12)-DifIdConj!AR12)*INDEX(PgPensRurM!AR:AR,ROW(FePensRurH!$A12)-DifIdConj!AR12),0)</f>
        <v>84.298321935934396</v>
      </c>
      <c r="AS12" s="86">
        <f>IF(ROW(FePensRurH!$A12)-DifIdConj!AS12&gt;1, INDEX(PotPensRurM!AS:AS,ROW(FePensRurH!$A12)-DifIdConj!AS12)*INDEX(txMortM!AS:AS,ROW(FePensRurH!$A12)-DifIdConj!AS12)*INDEX(PgPensRurM!AS:AS,ROW(FePensRurH!$A12)-DifIdConj!AS12),0)</f>
        <v>80.466580029755548</v>
      </c>
      <c r="AT12" s="86">
        <f>IF(ROW(FePensRurH!$A12)-DifIdConj!AT12&gt;1, INDEX(PotPensRurM!AT:AT,ROW(FePensRurH!$A12)-DifIdConj!AT12)*INDEX(txMortM!AT:AT,ROW(FePensRurH!$A12)-DifIdConj!AT12)*INDEX(PgPensRurM!AT:AT,ROW(FePensRurH!$A12)-DifIdConj!AT12),0)</f>
        <v>79.919188328872863</v>
      </c>
      <c r="AU12" s="86">
        <f>IF(ROW(FePensRurH!$A12)-DifIdConj!AU12&gt;1, INDEX(PotPensRurM!AU:AU,ROW(FePensRurH!$A12)-DifIdConj!AU12)*INDEX(txMortM!AU:AU,ROW(FePensRurH!$A12)-DifIdConj!AU12)*INDEX(PgPensRurM!AU:AU,ROW(FePensRurH!$A12)-DifIdConj!AU12),0)</f>
        <v>79.098100777548822</v>
      </c>
      <c r="AV12" s="86">
        <f>IF(ROW(FePensRurH!$A12)-DifIdConj!AV12&gt;1, INDEX(PotPensRurM!AV:AV,ROW(FePensRurH!$A12)-DifIdConj!AV12)*INDEX(txMortM!AV:AV,ROW(FePensRurH!$A12)-DifIdConj!AV12)*INDEX(PgPensRurM!AV:AV,ROW(FePensRurH!$A12)-DifIdConj!AV12),0)</f>
        <v>76.90853397401807</v>
      </c>
      <c r="AW12" s="86">
        <f>IF(ROW(FePensRurH!$A12)-DifIdConj!AW12&gt;1, INDEX(PotPensRurM!AW:AW,ROW(FePensRurH!$A12)-DifIdConj!AW12)*INDEX(txMortM!AW:AW,ROW(FePensRurH!$A12)-DifIdConj!AW12)*INDEX(PgPensRurM!AW:AW,ROW(FePensRurH!$A12)-DifIdConj!AW12),0)</f>
        <v>74.445271320045961</v>
      </c>
      <c r="AX12" s="86">
        <f>IF(ROW(FePensRurH!$A12)-DifIdConj!AX12&gt;1, INDEX(PotPensRurM!AX:AX,ROW(FePensRurH!$A12)-DifIdConj!AX12)*INDEX(txMortM!AX:AX,ROW(FePensRurH!$A12)-DifIdConj!AX12)*INDEX(PgPensRurM!AX:AX,ROW(FePensRurH!$A12)-DifIdConj!AX12),0)</f>
        <v>70.613529413867113</v>
      </c>
      <c r="AY12" s="86">
        <f>IF(ROW(FePensRurH!$A12)-DifIdConj!AY12&gt;1, INDEX(PotPensRurM!AY:AY,ROW(FePensRurH!$A12)-DifIdConj!AY12)*INDEX(txMortM!AY:AY,ROW(FePensRurH!$A12)-DifIdConj!AY12)*INDEX(PgPensRurM!AY:AY,ROW(FePensRurH!$A12)-DifIdConj!AY12),0)</f>
        <v>69.792441862543086</v>
      </c>
      <c r="AZ12" s="86">
        <f>IF(ROW(FePensRurH!$A12)-DifIdConj!AZ12&gt;1, INDEX(PotPensRurM!AZ:AZ,ROW(FePensRurH!$A12)-DifIdConj!AZ12)*INDEX(txMortM!AZ:AZ,ROW(FePensRurH!$A12)-DifIdConj!AZ12)*INDEX(PgPensRurM!AZ:AZ,ROW(FePensRurH!$A12)-DifIdConj!AZ12),0)</f>
        <v>69.245050161660387</v>
      </c>
      <c r="BA12" s="86">
        <f>IF(ROW(FePensRurH!$A12)-DifIdConj!BA12&gt;1, INDEX(PotPensRurM!BA:BA,ROW(FePensRurH!$A12)-DifIdConj!BA12)*INDEX(txMortM!BA:BA,ROW(FePensRurH!$A12)-DifIdConj!BA12)*INDEX(PgPensRurM!BA:BA,ROW(FePensRurH!$A12)-DifIdConj!BA12),0)</f>
        <v>68.150266759895004</v>
      </c>
      <c r="BB12" s="86">
        <f>IF(ROW(FePensRurH!$A12)-DifIdConj!BB12&gt;1, INDEX(PotPensRurM!BB:BB,ROW(FePensRurH!$A12)-DifIdConj!BB12)*INDEX(txMortM!BB:BB,ROW(FePensRurH!$A12)-DifIdConj!BB12)*INDEX(PgPensRurM!BB:BB,ROW(FePensRurH!$A12)-DifIdConj!BB12),0)</f>
        <v>67.60287505901232</v>
      </c>
      <c r="BC12" s="86">
        <f>IF(ROW(FePensRurH!$A12)-DifIdConj!BC12&gt;1, INDEX(PotPensRurM!BC:BC,ROW(FePensRurH!$A12)-DifIdConj!BC12)*INDEX(txMortM!BC:BC,ROW(FePensRurH!$A12)-DifIdConj!BC12)*INDEX(PgPensRurM!BC:BC,ROW(FePensRurH!$A12)-DifIdConj!BC12),0)</f>
        <v>65.139612405040211</v>
      </c>
      <c r="BD12" s="86">
        <f>IF(ROW(FePensRurH!$A12)-DifIdConj!BD12&gt;1, INDEX(PotPensRurM!BD:BD,ROW(FePensRurH!$A12)-DifIdConj!BD12)*INDEX(txMortM!BD:BD,ROW(FePensRurH!$A12)-DifIdConj!BD12)*INDEX(PgPensRurM!BD:BD,ROW(FePensRurH!$A12)-DifIdConj!BD12),0)</f>
        <v>63.223741451950794</v>
      </c>
      <c r="BE12" s="86">
        <f>IF(ROW(FePensRurH!$A12)-DifIdConj!BE12&gt;1, INDEX(PotPensRurM!BE:BE,ROW(FePensRurH!$A12)-DifIdConj!BE12)*INDEX(txMortM!BE:BE,ROW(FePensRurH!$A12)-DifIdConj!BE12)*INDEX(PgPensRurM!BE:BE,ROW(FePensRurH!$A12)-DifIdConj!BE12),0)</f>
        <v>59.391999545771959</v>
      </c>
      <c r="BF12" s="86">
        <f>IF(ROW(FePensRurH!$A12)-DifIdConj!BF12&gt;1, INDEX(PotPensRurM!BF:BF,ROW(FePensRurH!$A12)-DifIdConj!BF12)*INDEX(txMortM!BF:BF,ROW(FePensRurH!$A12)-DifIdConj!BF12)*INDEX(PgPensRurM!BF:BF,ROW(FePensRurH!$A12)-DifIdConj!BF12),0)</f>
        <v>58.844607844889275</v>
      </c>
      <c r="BG12" s="86">
        <f>IF(ROW(FePensRurH!$A12)-DifIdConj!BG12&gt;1, INDEX(PotPensRurM!BG:BG,ROW(FePensRurH!$A12)-DifIdConj!BG12)*INDEX(txMortM!BG:BG,ROW(FePensRurH!$A12)-DifIdConj!BG12)*INDEX(PgPensRurM!BG:BG,ROW(FePensRurH!$A12)-DifIdConj!BG12),0)</f>
        <v>58.023520293565227</v>
      </c>
      <c r="BH12" s="86">
        <f>IF(ROW(FePensRurH!$A12)-DifIdConj!BH12&gt;1, INDEX(PotPensRurM!BH:BH,ROW(FePensRurH!$A12)-DifIdConj!BH12)*INDEX(txMortM!BH:BH,ROW(FePensRurH!$A12)-DifIdConj!BH12)*INDEX(PgPensRurM!BH:BH,ROW(FePensRurH!$A12)-DifIdConj!BH12),0)</f>
        <v>57.202432742241193</v>
      </c>
      <c r="BI12" s="86">
        <f>IF(ROW(FePensRurH!$A12)-DifIdConj!BI12&gt;1, INDEX(PotPensRurM!BI:BI,ROW(FePensRurH!$A12)-DifIdConj!BI12)*INDEX(txMortM!BI:BI,ROW(FePensRurH!$A12)-DifIdConj!BI12)*INDEX(PgPensRurM!BI:BI,ROW(FePensRurH!$A12)-DifIdConj!BI12),0)</f>
        <v>56.655041041358501</v>
      </c>
      <c r="BJ12" s="87">
        <f>IF(ROW(FePensRurH!$A12)-DifIdConj!BJ12&gt;1, INDEX(PotPensRurM!BJ:BJ,ROW(FePensRurH!$A12)-DifIdConj!BJ12)*INDEX(txMortM!BJ:BJ,ROW(FePensRurH!$A12)-DifIdConj!BJ12)*INDEX(PgPensRurM!BJ:BJ,ROW(FePensRurH!$A12)-DifIdConj!BJ12),0)</f>
        <v>54.739170088269091</v>
      </c>
    </row>
    <row r="13" spans="1:62" s="31" customFormat="1" x14ac:dyDescent="0.3">
      <c r="A13" s="29">
        <v>11</v>
      </c>
      <c r="B13" s="5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32"/>
      <c r="P13" s="59"/>
      <c r="Q13" s="86">
        <f>IF(ROW(FePensRurH!$A13)-DifIdConj!Q13&gt;1, INDEX(PotPensRurM!Q:Q,ROW(FePensRurH!$A13)-DifIdConj!Q13)*INDEX(txMortM!Q:Q,ROW(FePensRurH!$A13)-DifIdConj!Q13)*INDEX(PgPensRurM!Q:Q,ROW(FePensRurH!$A13)-DifIdConj!Q13),0)</f>
        <v>192.16387351098072</v>
      </c>
      <c r="R13" s="86">
        <f>IF(ROW(FePensRurH!$A13)-DifIdConj!R13&gt;1, INDEX(PotPensRurM!R:R,ROW(FePensRurH!$A13)-DifIdConj!R13)*INDEX(txMortM!R:R,ROW(FePensRurH!$A13)-DifIdConj!R13)*INDEX(PgPensRurM!R:R,ROW(FePensRurH!$A13)-DifIdConj!R13),0)</f>
        <v>173.05365404580036</v>
      </c>
      <c r="S13" s="86">
        <f>IF(ROW(FePensRurH!$A13)-DifIdConj!S13&gt;1, INDEX(PotPensRurM!S:S,ROW(FePensRurH!$A13)-DifIdConj!S13)*INDEX(txMortM!S:S,ROW(FePensRurH!$A13)-DifIdConj!S13)*INDEX(PgPensRurM!S:S,ROW(FePensRurH!$A13)-DifIdConj!S13),0)</f>
        <v>159.78266830609172</v>
      </c>
      <c r="T13" s="86">
        <f>IF(ROW(FePensRurH!$A13)-DifIdConj!T13&gt;1, INDEX(PotPensRurM!T:T,ROW(FePensRurH!$A13)-DifIdConj!T13)*INDEX(txMortM!T:T,ROW(FePensRurH!$A13)-DifIdConj!T13)*INDEX(PgPensRurM!T:T,ROW(FePensRurH!$A13)-DifIdConj!T13),0)</f>
        <v>151.28923743267819</v>
      </c>
      <c r="U13" s="86">
        <f>IF(ROW(FePensRurH!$A13)-DifIdConj!U13&gt;1, INDEX(PotPensRurM!U:U,ROW(FePensRurH!$A13)-DifIdConj!U13)*INDEX(txMortM!U:U,ROW(FePensRurH!$A13)-DifIdConj!U13)*INDEX(PgPensRurM!U:U,ROW(FePensRurH!$A13)-DifIdConj!U13),0)</f>
        <v>143.06122627405887</v>
      </c>
      <c r="V13" s="86">
        <f>IF(ROW(FePensRurH!$A13)-DifIdConj!V13&gt;1, INDEX(PotPensRurM!V:V,ROW(FePensRurH!$A13)-DifIdConj!V13)*INDEX(txMortM!V:V,ROW(FePensRurH!$A13)-DifIdConj!V13)*INDEX(PgPensRurM!V:V,ROW(FePensRurH!$A13)-DifIdConj!V13),0)</f>
        <v>137.75283197817541</v>
      </c>
      <c r="W13" s="86">
        <f>IF(ROW(FePensRurH!$A13)-DifIdConj!W13&gt;1, INDEX(PotPensRurM!W:W,ROW(FePensRurH!$A13)-DifIdConj!W13)*INDEX(txMortM!W:W,ROW(FePensRurH!$A13)-DifIdConj!W13)*INDEX(PgPensRurM!W:W,ROW(FePensRurH!$A13)-DifIdConj!W13),0)</f>
        <v>135.8948939746162</v>
      </c>
      <c r="X13" s="86">
        <f>IF(ROW(FePensRurH!$A13)-DifIdConj!X13&gt;1, INDEX(PotPensRurM!X:X,ROW(FePensRurH!$A13)-DifIdConj!X13)*INDEX(txMortM!X:X,ROW(FePensRurH!$A13)-DifIdConj!X13)*INDEX(PgPensRurM!X:X,ROW(FePensRurH!$A13)-DifIdConj!X13),0)</f>
        <v>131.3827588231153</v>
      </c>
      <c r="Y13" s="86">
        <f>IF(ROW(FePensRurH!$A13)-DifIdConj!Y13&gt;1, INDEX(PotPensRurM!Y:Y,ROW(FePensRurH!$A13)-DifIdConj!Y13)*INDEX(txMortM!Y:Y,ROW(FePensRurH!$A13)-DifIdConj!Y13)*INDEX(PgPensRurM!Y:Y,ROW(FePensRurH!$A13)-DifIdConj!Y13),0)</f>
        <v>125.01268566805514</v>
      </c>
      <c r="Z13" s="86">
        <f>IF(ROW(FePensRurH!$A13)-DifIdConj!Z13&gt;1, INDEX(PotPensRurM!Z:Z,ROW(FePensRurH!$A13)-DifIdConj!Z13)*INDEX(txMortM!Z:Z,ROW(FePensRurH!$A13)-DifIdConj!Z13)*INDEX(PgPensRurM!Z:Z,ROW(FePensRurH!$A13)-DifIdConj!Z13),0)</f>
        <v>119.43887165737752</v>
      </c>
      <c r="AA13" s="86">
        <f>IF(ROW(FePensRurH!$A13)-DifIdConj!AA13&gt;1, INDEX(PotPensRurM!AA:AA,ROW(FePensRurH!$A13)-DifIdConj!AA13)*INDEX(txMortM!AA:AA,ROW(FePensRurH!$A13)-DifIdConj!AA13)*INDEX(PgPensRurM!AA:AA,ROW(FePensRurH!$A13)-DifIdConj!AA13),0)</f>
        <v>118.11177308340667</v>
      </c>
      <c r="AB13" s="86">
        <f>IF(ROW(FePensRurH!$A13)-DifIdConj!AB13&gt;1, INDEX(PotPensRurM!AB:AB,ROW(FePensRurH!$A13)-DifIdConj!AB13)*INDEX(txMortM!AB:AB,ROW(FePensRurH!$A13)-DifIdConj!AB13)*INDEX(PgPensRurM!AB:AB,ROW(FePensRurH!$A13)-DifIdConj!AB13),0)</f>
        <v>118.642612512995</v>
      </c>
      <c r="AC13" s="86">
        <f>IF(ROW(FePensRurH!$A13)-DifIdConj!AC13&gt;1, INDEX(PotPensRurM!AC:AC,ROW(FePensRurH!$A13)-DifIdConj!AC13)*INDEX(txMortM!AC:AC,ROW(FePensRurH!$A13)-DifIdConj!AC13)*INDEX(PgPensRurM!AC:AC,ROW(FePensRurH!$A13)-DifIdConj!AC13),0)</f>
        <v>117.05009422422999</v>
      </c>
      <c r="AD13" s="86">
        <f>IF(ROW(FePensRurH!$A13)-DifIdConj!AD13&gt;1, INDEX(PotPensRurM!AD:AD,ROW(FePensRurH!$A13)-DifIdConj!AD13)*INDEX(txMortM!AD:AD,ROW(FePensRurH!$A13)-DifIdConj!AD13)*INDEX(PgPensRurM!AD:AD,ROW(FePensRurH!$A13)-DifIdConj!AD13),0)</f>
        <v>111.74169992834653</v>
      </c>
      <c r="AE13" s="86">
        <f>IF(ROW(FePensRurH!$A13)-DifIdConj!AE13&gt;1, INDEX(PotPensRurM!AE:AE,ROW(FePensRurH!$A13)-DifIdConj!AE13)*INDEX(txMortM!AE:AE,ROW(FePensRurH!$A13)-DifIdConj!AE13)*INDEX(PgPensRurM!AE:AE,ROW(FePensRurH!$A13)-DifIdConj!AE13),0)</f>
        <v>107.76040420643395</v>
      </c>
      <c r="AF13" s="86">
        <f>IF(ROW(FePensRurH!$A13)-DifIdConj!AF13&gt;1, INDEX(PotPensRurM!AF:AF,ROW(FePensRurH!$A13)-DifIdConj!AF13)*INDEX(txMortM!AF:AF,ROW(FePensRurH!$A13)-DifIdConj!AF13)*INDEX(PgPensRurM!AF:AF,ROW(FePensRurH!$A13)-DifIdConj!AF13),0)</f>
        <v>113.33421821711154</v>
      </c>
      <c r="AG13" s="86">
        <f>IF(ROW(FePensRurH!$A13)-DifIdConj!AG13&gt;1, INDEX(PotPensRurM!AG:AG,ROW(FePensRurH!$A13)-DifIdConj!AG13)*INDEX(txMortM!AG:AG,ROW(FePensRurH!$A13)-DifIdConj!AG13)*INDEX(PgPensRurM!AG:AG,ROW(FePensRurH!$A13)-DifIdConj!AG13),0)</f>
        <v>117.05009422422997</v>
      </c>
      <c r="AH13" s="86">
        <f>IF(ROW(FePensRurH!$A13)-DifIdConj!AH13&gt;1, INDEX(PotPensRurM!AH:AH,ROW(FePensRurH!$A13)-DifIdConj!AH13)*INDEX(txMortM!AH:AH,ROW(FePensRurH!$A13)-DifIdConj!AH13)*INDEX(PgPensRurM!AH:AH,ROW(FePensRurH!$A13)-DifIdConj!AH13),0)</f>
        <v>112.53795907272905</v>
      </c>
      <c r="AI13" s="86">
        <f>IF(ROW(FePensRurH!$A13)-DifIdConj!AI13&gt;1, INDEX(PotPensRurM!AI:AI,ROW(FePensRurH!$A13)-DifIdConj!AI13)*INDEX(txMortM!AI:AI,ROW(FePensRurH!$A13)-DifIdConj!AI13)*INDEX(PgPensRurM!AI:AI,ROW(FePensRurH!$A13)-DifIdConj!AI13),0)</f>
        <v>109.35292249519898</v>
      </c>
      <c r="AJ13" s="86">
        <f>IF(ROW(FePensRurH!$A13)-DifIdConj!AJ13&gt;1, INDEX(PotPensRurM!AJ:AJ,ROW(FePensRurH!$A13)-DifIdConj!AJ13)*INDEX(txMortM!AJ:AJ,ROW(FePensRurH!$A13)-DifIdConj!AJ13)*INDEX(PgPensRurM!AJ:AJ,ROW(FePensRurH!$A13)-DifIdConj!AJ13),0)</f>
        <v>106.69872534725727</v>
      </c>
      <c r="AK13" s="86">
        <f>IF(ROW(FePensRurH!$A13)-DifIdConj!AK13&gt;1, INDEX(PotPensRurM!AK:AK,ROW(FePensRurH!$A13)-DifIdConj!AK13)*INDEX(txMortM!AK:AK,ROW(FePensRurH!$A13)-DifIdConj!AK13)*INDEX(PgPensRurM!AK:AK,ROW(FePensRurH!$A13)-DifIdConj!AK13),0)</f>
        <v>101.92117048096216</v>
      </c>
      <c r="AL13" s="86">
        <f>IF(ROW(FePensRurH!$A13)-DifIdConj!AL13&gt;1, INDEX(PotPensRurM!AL:AL,ROW(FePensRurH!$A13)-DifIdConj!AL13)*INDEX(txMortM!AL:AL,ROW(FePensRurH!$A13)-DifIdConj!AL13)*INDEX(PgPensRurM!AL:AL,ROW(FePensRurH!$A13)-DifIdConj!AL13),0)</f>
        <v>99.266973333020431</v>
      </c>
      <c r="AM13" s="86">
        <f>IF(ROW(FePensRurH!$A13)-DifIdConj!AM13&gt;1, INDEX(PotPensRurM!AM:AM,ROW(FePensRurH!$A13)-DifIdConj!AM13)*INDEX(txMortM!AM:AM,ROW(FePensRurH!$A13)-DifIdConj!AM13)*INDEX(PgPensRurM!AM:AM,ROW(FePensRurH!$A13)-DifIdConj!AM13),0)</f>
        <v>98.20529447384375</v>
      </c>
      <c r="AN13" s="86">
        <f>IF(ROW(FePensRurH!$A13)-DifIdConj!AN13&gt;1, INDEX(PotPensRurM!AN:AN,ROW(FePensRurH!$A13)-DifIdConj!AN13)*INDEX(txMortM!AN:AN,ROW(FePensRurH!$A13)-DifIdConj!AN13)*INDEX(PgPensRurM!AN:AN,ROW(FePensRurH!$A13)-DifIdConj!AN13),0)</f>
        <v>95.55109732590202</v>
      </c>
      <c r="AO13" s="86">
        <f>IF(ROW(FePensRurH!$A13)-DifIdConj!AO13&gt;1, INDEX(PotPensRurM!AO:AO,ROW(FePensRurH!$A13)-DifIdConj!AO13)*INDEX(txMortM!AO:AO,ROW(FePensRurH!$A13)-DifIdConj!AO13)*INDEX(PgPensRurM!AO:AO,ROW(FePensRurH!$A13)-DifIdConj!AO13),0)</f>
        <v>91.304381889195255</v>
      </c>
      <c r="AP13" s="86">
        <f>IF(ROW(FePensRurH!$A13)-DifIdConj!AP13&gt;1, INDEX(PotPensRurM!AP:AP,ROW(FePensRurH!$A13)-DifIdConj!AP13)*INDEX(txMortM!AP:AP,ROW(FePensRurH!$A13)-DifIdConj!AP13)*INDEX(PgPensRurM!AP:AP,ROW(FePensRurH!$A13)-DifIdConj!AP13),0)</f>
        <v>88.650184741253554</v>
      </c>
      <c r="AQ13" s="86">
        <f>IF(ROW(FePensRurH!$A13)-DifIdConj!AQ13&gt;1, INDEX(PotPensRurM!AQ:AQ,ROW(FePensRurH!$A13)-DifIdConj!AQ13)*INDEX(txMortM!AQ:AQ,ROW(FePensRurH!$A13)-DifIdConj!AQ13)*INDEX(PgPensRurM!AQ:AQ,ROW(FePensRurH!$A13)-DifIdConj!AQ13),0)</f>
        <v>88.119345311665199</v>
      </c>
      <c r="AR13" s="86">
        <f>IF(ROW(FePensRurH!$A13)-DifIdConj!AR13&gt;1, INDEX(PotPensRurM!AR:AR,ROW(FePensRurH!$A13)-DifIdConj!AR13)*INDEX(txMortM!AR:AR,ROW(FePensRurH!$A13)-DifIdConj!AR13)*INDEX(PgPensRurM!AR:AR,ROW(FePensRurH!$A13)-DifIdConj!AR13),0)</f>
        <v>85.465148163723484</v>
      </c>
      <c r="AS13" s="86">
        <f>IF(ROW(FePensRurH!$A13)-DifIdConj!AS13&gt;1, INDEX(PotPensRurM!AS:AS,ROW(FePensRurH!$A13)-DifIdConj!AS13)*INDEX(txMortM!AS:AS,ROW(FePensRurH!$A13)-DifIdConj!AS13)*INDEX(PgPensRurM!AS:AS,ROW(FePensRurH!$A13)-DifIdConj!AS13),0)</f>
        <v>81.749272156605059</v>
      </c>
      <c r="AT13" s="86">
        <f>IF(ROW(FePensRurH!$A13)-DifIdConj!AT13&gt;1, INDEX(PotPensRurM!AT:AT,ROW(FePensRurH!$A13)-DifIdConj!AT13)*INDEX(txMortM!AT:AT,ROW(FePensRurH!$A13)-DifIdConj!AT13)*INDEX(PgPensRurM!AT:AT,ROW(FePensRurH!$A13)-DifIdConj!AT13),0)</f>
        <v>79.625914438251684</v>
      </c>
      <c r="AU13" s="86">
        <f>IF(ROW(FePensRurH!$A13)-DifIdConj!AU13&gt;1, INDEX(PotPensRurM!AU:AU,ROW(FePensRurH!$A13)-DifIdConj!AU13)*INDEX(txMortM!AU:AU,ROW(FePensRurH!$A13)-DifIdConj!AU13)*INDEX(PgPensRurM!AU:AU,ROW(FePensRurH!$A13)-DifIdConj!AU13),0)</f>
        <v>79.095075008663329</v>
      </c>
      <c r="AV13" s="86">
        <f>IF(ROW(FePensRurH!$A13)-DifIdConj!AV13&gt;1, INDEX(PotPensRurM!AV:AV,ROW(FePensRurH!$A13)-DifIdConj!AV13)*INDEX(txMortM!AV:AV,ROW(FePensRurH!$A13)-DifIdConj!AV13)*INDEX(PgPensRurM!AV:AV,ROW(FePensRurH!$A13)-DifIdConj!AV13),0)</f>
        <v>78.033396149486649</v>
      </c>
      <c r="AW13" s="86">
        <f>IF(ROW(FePensRurH!$A13)-DifIdConj!AW13&gt;1, INDEX(PotPensRurM!AW:AW,ROW(FePensRurH!$A13)-DifIdConj!AW13)*INDEX(txMortM!AW:AW,ROW(FePensRurH!$A13)-DifIdConj!AW13)*INDEX(PgPensRurM!AW:AW,ROW(FePensRurH!$A13)-DifIdConj!AW13),0)</f>
        <v>75.910038431133273</v>
      </c>
      <c r="AX13" s="86">
        <f>IF(ROW(FePensRurH!$A13)-DifIdConj!AX13&gt;1, INDEX(PotPensRurM!AX:AX,ROW(FePensRurH!$A13)-DifIdConj!AX13)*INDEX(txMortM!AX:AX,ROW(FePensRurH!$A13)-DifIdConj!AX13)*INDEX(PgPensRurM!AX:AX,ROW(FePensRurH!$A13)-DifIdConj!AX13),0)</f>
        <v>72.194162424014863</v>
      </c>
      <c r="AY13" s="86">
        <f>IF(ROW(FePensRurH!$A13)-DifIdConj!AY13&gt;1, INDEX(PotPensRurM!AY:AY,ROW(FePensRurH!$A13)-DifIdConj!AY13)*INDEX(txMortM!AY:AY,ROW(FePensRurH!$A13)-DifIdConj!AY13)*INDEX(PgPensRurM!AY:AY,ROW(FePensRurH!$A13)-DifIdConj!AY13),0)</f>
        <v>70.070804705661473</v>
      </c>
      <c r="AZ13" s="86">
        <f>IF(ROW(FePensRurH!$A13)-DifIdConj!AZ13&gt;1, INDEX(PotPensRurM!AZ:AZ,ROW(FePensRurH!$A13)-DifIdConj!AZ13)*INDEX(txMortM!AZ:AZ,ROW(FePensRurH!$A13)-DifIdConj!AZ13)*INDEX(PgPensRurM!AZ:AZ,ROW(FePensRurH!$A13)-DifIdConj!AZ13),0)</f>
        <v>69.009125846484793</v>
      </c>
      <c r="BA13" s="86">
        <f>IF(ROW(FePensRurH!$A13)-DifIdConj!BA13&gt;1, INDEX(PotPensRurM!BA:BA,ROW(FePensRurH!$A13)-DifIdConj!BA13)*INDEX(txMortM!BA:BA,ROW(FePensRurH!$A13)-DifIdConj!BA13)*INDEX(PgPensRurM!BA:BA,ROW(FePensRurH!$A13)-DifIdConj!BA13),0)</f>
        <v>68.478286416896452</v>
      </c>
      <c r="BB13" s="86">
        <f>IF(ROW(FePensRurH!$A13)-DifIdConj!BB13&gt;1, INDEX(PotPensRurM!BB:BB,ROW(FePensRurH!$A13)-DifIdConj!BB13)*INDEX(txMortM!BB:BB,ROW(FePensRurH!$A13)-DifIdConj!BB13)*INDEX(PgPensRurM!BB:BB,ROW(FePensRurH!$A13)-DifIdConj!BB13),0)</f>
        <v>67.416607557719757</v>
      </c>
      <c r="BC13" s="86">
        <f>IF(ROW(FePensRurH!$A13)-DifIdConj!BC13&gt;1, INDEX(PotPensRurM!BC:BC,ROW(FePensRurH!$A13)-DifIdConj!BC13)*INDEX(txMortM!BC:BC,ROW(FePensRurH!$A13)-DifIdConj!BC13)*INDEX(PgPensRurM!BC:BC,ROW(FePensRurH!$A13)-DifIdConj!BC13),0)</f>
        <v>66.885768128131417</v>
      </c>
      <c r="BD13" s="86">
        <f>IF(ROW(FePensRurH!$A13)-DifIdConj!BD13&gt;1, INDEX(PotPensRurM!BD:BD,ROW(FePensRurH!$A13)-DifIdConj!BD13)*INDEX(txMortM!BD:BD,ROW(FePensRurH!$A13)-DifIdConj!BD13)*INDEX(PgPensRurM!BD:BD,ROW(FePensRurH!$A13)-DifIdConj!BD13),0)</f>
        <v>64.49699069498385</v>
      </c>
      <c r="BE13" s="86">
        <f>IF(ROW(FePensRurH!$A13)-DifIdConj!BE13&gt;1, INDEX(PotPensRurM!BE:BE,ROW(FePensRurH!$A13)-DifIdConj!BE13)*INDEX(txMortM!BE:BE,ROW(FePensRurH!$A13)-DifIdConj!BE13)*INDEX(PgPensRurM!BE:BE,ROW(FePensRurH!$A13)-DifIdConj!BE13),0)</f>
        <v>61.046534402659631</v>
      </c>
      <c r="BF13" s="86">
        <f>IF(ROW(FePensRurH!$A13)-DifIdConj!BF13&gt;1, INDEX(PotPensRurM!BF:BF,ROW(FePensRurH!$A13)-DifIdConj!BF13)*INDEX(txMortM!BF:BF,ROW(FePensRurH!$A13)-DifIdConj!BF13)*INDEX(PgPensRurM!BF:BF,ROW(FePensRurH!$A13)-DifIdConj!BF13),0)</f>
        <v>58.923176684306256</v>
      </c>
      <c r="BG13" s="86">
        <f>IF(ROW(FePensRurH!$A13)-DifIdConj!BG13&gt;1, INDEX(PotPensRurM!BG:BG,ROW(FePensRurH!$A13)-DifIdConj!BG13)*INDEX(txMortM!BG:BG,ROW(FePensRurH!$A13)-DifIdConj!BG13)*INDEX(PgPensRurM!BG:BG,ROW(FePensRurH!$A13)-DifIdConj!BG13),0)</f>
        <v>58.392337254717901</v>
      </c>
      <c r="BH13" s="86">
        <f>IF(ROW(FePensRurH!$A13)-DifIdConj!BH13&gt;1, INDEX(PotPensRurM!BH:BH,ROW(FePensRurH!$A13)-DifIdConj!BH13)*INDEX(txMortM!BH:BH,ROW(FePensRurH!$A13)-DifIdConj!BH13)*INDEX(PgPensRurM!BH:BH,ROW(FePensRurH!$A13)-DifIdConj!BH13),0)</f>
        <v>57.330658395541221</v>
      </c>
      <c r="BI13" s="86">
        <f>IF(ROW(FePensRurH!$A13)-DifIdConj!BI13&gt;1, INDEX(PotPensRurM!BI:BI,ROW(FePensRurH!$A13)-DifIdConj!BI13)*INDEX(txMortM!BI:BI,ROW(FePensRurH!$A13)-DifIdConj!BI13)*INDEX(PgPensRurM!BI:BI,ROW(FePensRurH!$A13)-DifIdConj!BI13),0)</f>
        <v>56.799818965952866</v>
      </c>
      <c r="BJ13" s="87">
        <f>IF(ROW(FePensRurH!$A13)-DifIdConj!BJ13&gt;1, INDEX(PotPensRurM!BJ:BJ,ROW(FePensRurH!$A13)-DifIdConj!BJ13)*INDEX(txMortM!BJ:BJ,ROW(FePensRurH!$A13)-DifIdConj!BJ13)*INDEX(PgPensRurM!BJ:BJ,ROW(FePensRurH!$A13)-DifIdConj!BJ13),0)</f>
        <v>56.268979536364526</v>
      </c>
    </row>
    <row r="14" spans="1:62" s="31" customFormat="1" x14ac:dyDescent="0.3">
      <c r="A14" s="29">
        <v>12</v>
      </c>
      <c r="B14" s="5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32"/>
      <c r="P14" s="59"/>
      <c r="Q14" s="86">
        <f>IF(ROW(FePensRurH!$A14)-DifIdConj!Q14&gt;1, INDEX(PotPensRurM!Q:Q,ROW(FePensRurH!$A14)-DifIdConj!Q14)*INDEX(txMortM!Q:Q,ROW(FePensRurH!$A14)-DifIdConj!Q14)*INDEX(PgPensRurM!Q:Q,ROW(FePensRurH!$A14)-DifIdConj!Q14),0)</f>
        <v>196.66550805896887</v>
      </c>
      <c r="R14" s="86">
        <f>IF(ROW(FePensRurH!$A14)-DifIdConj!R14&gt;1, INDEX(PotPensRurM!R:R,ROW(FePensRurH!$A14)-DifIdConj!R14)*INDEX(txMortM!R:R,ROW(FePensRurH!$A14)-DifIdConj!R14)*INDEX(PgPensRurM!R:R,ROW(FePensRurH!$A14)-DifIdConj!R14),0)</f>
        <v>178.12736590586934</v>
      </c>
      <c r="S14" s="86">
        <f>IF(ROW(FePensRurH!$A14)-DifIdConj!S14&gt;1, INDEX(PotPensRurM!S:S,ROW(FePensRurH!$A14)-DifIdConj!S14)*INDEX(txMortM!S:S,ROW(FePensRurH!$A14)-DifIdConj!S14)*INDEX(PgPensRurM!S:S,ROW(FePensRurH!$A14)-DifIdConj!S14),0)</f>
        <v>164.15659210933057</v>
      </c>
      <c r="T14" s="86">
        <f>IF(ROW(FePensRurH!$A14)-DifIdConj!T14&gt;1, INDEX(PotPensRurM!T:T,ROW(FePensRurH!$A14)-DifIdConj!T14)*INDEX(txMortM!T:T,ROW(FePensRurH!$A14)-DifIdConj!T14)*INDEX(PgPensRurM!T:T,ROW(FePensRurH!$A14)-DifIdConj!T14),0)</f>
        <v>155.02185539620908</v>
      </c>
      <c r="U14" s="86">
        <f>IF(ROW(FePensRurH!$A14)-DifIdConj!U14&gt;1, INDEX(PotPensRurM!U:U,ROW(FePensRurH!$A14)-DifIdConj!U14)*INDEX(txMortM!U:U,ROW(FePensRurH!$A14)-DifIdConj!U14)*INDEX(PgPensRurM!U:U,ROW(FePensRurH!$A14)-DifIdConj!U14),0)</f>
        <v>147.49913104422666</v>
      </c>
      <c r="V14" s="86">
        <f>IF(ROW(FePensRurH!$A14)-DifIdConj!V14&gt;1, INDEX(PotPensRurM!V:V,ROW(FePensRurH!$A14)-DifIdConj!V14)*INDEX(txMortM!V:V,ROW(FePensRurH!$A14)-DifIdConj!V14)*INDEX(PgPensRurM!V:V,ROW(FePensRurH!$A14)-DifIdConj!V14),0)</f>
        <v>142.39442523395286</v>
      </c>
      <c r="W14" s="86">
        <f>IF(ROW(FePensRurH!$A14)-DifIdConj!W14&gt;1, INDEX(PotPensRurM!W:W,ROW(FePensRurH!$A14)-DifIdConj!W14)*INDEX(txMortM!W:W,ROW(FePensRurH!$A14)-DifIdConj!W14)*INDEX(PgPensRurM!W:W,ROW(FePensRurH!$A14)-DifIdConj!W14),0)</f>
        <v>139.17040051167467</v>
      </c>
      <c r="X14" s="86">
        <f>IF(ROW(FePensRurH!$A14)-DifIdConj!X14&gt;1, INDEX(PotPensRurM!X:X,ROW(FePensRurH!$A14)-DifIdConj!X14)*INDEX(txMortM!X:X,ROW(FePensRurH!$A14)-DifIdConj!X14)*INDEX(PgPensRurM!X:X,ROW(FePensRurH!$A14)-DifIdConj!X14),0)</f>
        <v>135.94637578939651</v>
      </c>
      <c r="Y14" s="86">
        <f>IF(ROW(FePensRurH!$A14)-DifIdConj!Y14&gt;1, INDEX(PotPensRurM!Y:Y,ROW(FePensRurH!$A14)-DifIdConj!Y14)*INDEX(txMortM!Y:Y,ROW(FePensRurH!$A14)-DifIdConj!Y14)*INDEX(PgPensRurM!Y:Y,ROW(FePensRurH!$A14)-DifIdConj!Y14),0)</f>
        <v>128.15498271055756</v>
      </c>
      <c r="Z14" s="86">
        <f>IF(ROW(FePensRurH!$A14)-DifIdConj!Z14&gt;1, INDEX(PotPensRurM!Z:Z,ROW(FePensRurH!$A14)-DifIdConj!Z14)*INDEX(txMortM!Z:Z,ROW(FePensRurH!$A14)-DifIdConj!Z14)*INDEX(PgPensRurM!Z:Z,ROW(FePensRurH!$A14)-DifIdConj!Z14),0)</f>
        <v>122.24427071971424</v>
      </c>
      <c r="AA14" s="86">
        <f>IF(ROW(FePensRurH!$A14)-DifIdConj!AA14&gt;1, INDEX(PotPensRurM!AA:AA,ROW(FePensRurH!$A14)-DifIdConj!AA14)*INDEX(txMortM!AA:AA,ROW(FePensRurH!$A14)-DifIdConj!AA14)*INDEX(PgPensRurM!AA:AA,ROW(FePensRurH!$A14)-DifIdConj!AA14),0)</f>
        <v>121.70693326600123</v>
      </c>
      <c r="AB14" s="86">
        <f>IF(ROW(FePensRurH!$A14)-DifIdConj!AB14&gt;1, INDEX(PotPensRurM!AB:AB,ROW(FePensRurH!$A14)-DifIdConj!AB14)*INDEX(txMortM!AB:AB,ROW(FePensRurH!$A14)-DifIdConj!AB14)*INDEX(PgPensRurM!AB:AB,ROW(FePensRurH!$A14)-DifIdConj!AB14),0)</f>
        <v>121.43826453914468</v>
      </c>
      <c r="AC14" s="86">
        <f>IF(ROW(FePensRurH!$A14)-DifIdConj!AC14&gt;1, INDEX(PotPensRurM!AC:AC,ROW(FePensRurH!$A14)-DifIdConj!AC14)*INDEX(txMortM!AC:AC,ROW(FePensRurH!$A14)-DifIdConj!AC14)*INDEX(PgPensRurM!AC:AC,ROW(FePensRurH!$A14)-DifIdConj!AC14),0)</f>
        <v>120.09492090486214</v>
      </c>
      <c r="AD14" s="86">
        <f>IF(ROW(FePensRurH!$A14)-DifIdConj!AD14&gt;1, INDEX(PotPensRurM!AD:AD,ROW(FePensRurH!$A14)-DifIdConj!AD14)*INDEX(txMortM!AD:AD,ROW(FePensRurH!$A14)-DifIdConj!AD14)*INDEX(PgPensRurM!AD:AD,ROW(FePensRurH!$A14)-DifIdConj!AD14),0)</f>
        <v>114.99021509458836</v>
      </c>
      <c r="AE14" s="86">
        <f>IF(ROW(FePensRurH!$A14)-DifIdConj!AE14&gt;1, INDEX(PotPensRurM!AE:AE,ROW(FePensRurH!$A14)-DifIdConj!AE14)*INDEX(txMortM!AE:AE,ROW(FePensRurH!$A14)-DifIdConj!AE14)*INDEX(PgPensRurM!AE:AE,ROW(FePensRurH!$A14)-DifIdConj!AE14),0)</f>
        <v>110.42284673802762</v>
      </c>
      <c r="AF14" s="86">
        <f>IF(ROW(FePensRurH!$A14)-DifIdConj!AF14&gt;1, INDEX(PotPensRurM!AF:AF,ROW(FePensRurH!$A14)-DifIdConj!AF14)*INDEX(txMortM!AF:AF,ROW(FePensRurH!$A14)-DifIdConj!AF14)*INDEX(PgPensRurM!AF:AF,ROW(FePensRurH!$A14)-DifIdConj!AF14),0)</f>
        <v>115.52755254830137</v>
      </c>
      <c r="AG14" s="86">
        <f>IF(ROW(FePensRurH!$A14)-DifIdConj!AG14&gt;1, INDEX(PotPensRurM!AG:AG,ROW(FePensRurH!$A14)-DifIdConj!AG14)*INDEX(txMortM!AG:AG,ROW(FePensRurH!$A14)-DifIdConj!AG14)*INDEX(PgPensRurM!AG:AG,ROW(FePensRurH!$A14)-DifIdConj!AG14),0)</f>
        <v>120.09492090486212</v>
      </c>
      <c r="AH14" s="86">
        <f>IF(ROW(FePensRurH!$A14)-DifIdConj!AH14&gt;1, INDEX(PotPensRurM!AH:AH,ROW(FePensRurH!$A14)-DifIdConj!AH14)*INDEX(txMortM!AH:AH,ROW(FePensRurH!$A14)-DifIdConj!AH14)*INDEX(PgPensRurM!AH:AH,ROW(FePensRurH!$A14)-DifIdConj!AH14),0)</f>
        <v>114.99021509458834</v>
      </c>
      <c r="AI14" s="86">
        <f>IF(ROW(FePensRurH!$A14)-DifIdConj!AI14&gt;1, INDEX(PotPensRurM!AI:AI,ROW(FePensRurH!$A14)-DifIdConj!AI14)*INDEX(txMortM!AI:AI,ROW(FePensRurH!$A14)-DifIdConj!AI14)*INDEX(PgPensRurM!AI:AI,ROW(FePensRurH!$A14)-DifIdConj!AI14),0)</f>
        <v>112.30352782602321</v>
      </c>
      <c r="AJ14" s="86">
        <f>IF(ROW(FePensRurH!$A14)-DifIdConj!AJ14&gt;1, INDEX(PotPensRurM!AJ:AJ,ROW(FePensRurH!$A14)-DifIdConj!AJ14)*INDEX(txMortM!AJ:AJ,ROW(FePensRurH!$A14)-DifIdConj!AJ14)*INDEX(PgPensRurM!AJ:AJ,ROW(FePensRurH!$A14)-DifIdConj!AJ14),0)</f>
        <v>109.07950310374503</v>
      </c>
      <c r="AK14" s="86">
        <f>IF(ROW(FePensRurH!$A14)-DifIdConj!AK14&gt;1, INDEX(PotPensRurM!AK:AK,ROW(FePensRurH!$A14)-DifIdConj!AK14)*INDEX(txMortM!AK:AK,ROW(FePensRurH!$A14)-DifIdConj!AK14)*INDEX(PgPensRurM!AK:AK,ROW(FePensRurH!$A14)-DifIdConj!AK14),0)</f>
        <v>104.51213474718426</v>
      </c>
      <c r="AL14" s="86">
        <f>IF(ROW(FePensRurH!$A14)-DifIdConj!AL14&gt;1, INDEX(PotPensRurM!AL:AL,ROW(FePensRurH!$A14)-DifIdConj!AL14)*INDEX(txMortM!AL:AL,ROW(FePensRurH!$A14)-DifIdConj!AL14)*INDEX(PgPensRurM!AL:AL,ROW(FePensRurH!$A14)-DifIdConj!AL14),0)</f>
        <v>101.55677875176261</v>
      </c>
      <c r="AM14" s="86">
        <f>IF(ROW(FePensRurH!$A14)-DifIdConj!AM14&gt;1, INDEX(PotPensRurM!AM:AM,ROW(FePensRurH!$A14)-DifIdConj!AM14)*INDEX(txMortM!AM:AM,ROW(FePensRurH!$A14)-DifIdConj!AM14)*INDEX(PgPensRurM!AM:AM,ROW(FePensRurH!$A14)-DifIdConj!AM14),0)</f>
        <v>100.48210384433655</v>
      </c>
      <c r="AN14" s="86">
        <f>IF(ROW(FePensRurH!$A14)-DifIdConj!AN14&gt;1, INDEX(PotPensRurM!AN:AN,ROW(FePensRurH!$A14)-DifIdConj!AN14)*INDEX(txMortM!AN:AN,ROW(FePensRurH!$A14)-DifIdConj!AN14)*INDEX(PgPensRurM!AN:AN,ROW(FePensRurH!$A14)-DifIdConj!AN14),0)</f>
        <v>97.795416575771398</v>
      </c>
      <c r="AO14" s="86">
        <f>IF(ROW(FePensRurH!$A14)-DifIdConj!AO14&gt;1, INDEX(PotPensRurM!AO:AO,ROW(FePensRurH!$A14)-DifIdConj!AO14)*INDEX(txMortM!AO:AO,ROW(FePensRurH!$A14)-DifIdConj!AO14)*INDEX(PgPensRurM!AO:AO,ROW(FePensRurH!$A14)-DifIdConj!AO14),0)</f>
        <v>93.496716946067167</v>
      </c>
      <c r="AP14" s="86">
        <f>IF(ROW(FePensRurH!$A14)-DifIdConj!AP14&gt;1, INDEX(PotPensRurM!AP:AP,ROW(FePensRurH!$A14)-DifIdConj!AP14)*INDEX(txMortM!AP:AP,ROW(FePensRurH!$A14)-DifIdConj!AP14)*INDEX(PgPensRurM!AP:AP,ROW(FePensRurH!$A14)-DifIdConj!AP14),0)</f>
        <v>90.810029677502015</v>
      </c>
      <c r="AQ14" s="86">
        <f>IF(ROW(FePensRurH!$A14)-DifIdConj!AQ14&gt;1, INDEX(PotPensRurM!AQ:AQ,ROW(FePensRurH!$A14)-DifIdConj!AQ14)*INDEX(txMortM!AQ:AQ,ROW(FePensRurH!$A14)-DifIdConj!AQ14)*INDEX(PgPensRurM!AQ:AQ,ROW(FePensRurH!$A14)-DifIdConj!AQ14),0)</f>
        <v>89.735354770075944</v>
      </c>
      <c r="AR14" s="86">
        <f>IF(ROW(FePensRurH!$A14)-DifIdConj!AR14&gt;1, INDEX(PotPensRurM!AR:AR,ROW(FePensRurH!$A14)-DifIdConj!AR14)*INDEX(txMortM!AR:AR,ROW(FePensRurH!$A14)-DifIdConj!AR14)*INDEX(PgPensRurM!AR:AR,ROW(FePensRurH!$A14)-DifIdConj!AR14),0)</f>
        <v>87.586004955223842</v>
      </c>
      <c r="AS14" s="86">
        <f>IF(ROW(FePensRurH!$A14)-DifIdConj!AS14&gt;1, INDEX(PotPensRurM!AS:AS,ROW(FePensRurH!$A14)-DifIdConj!AS14)*INDEX(txMortM!AS:AS,ROW(FePensRurH!$A14)-DifIdConj!AS14)*INDEX(PgPensRurM!AS:AS,ROW(FePensRurH!$A14)-DifIdConj!AS14),0)</f>
        <v>83.287305325519611</v>
      </c>
      <c r="AT14" s="86">
        <f>IF(ROW(FePensRurH!$A14)-DifIdConj!AT14&gt;1, INDEX(PotPensRurM!AT:AT,ROW(FePensRurH!$A14)-DifIdConj!AT14)*INDEX(txMortM!AT:AT,ROW(FePensRurH!$A14)-DifIdConj!AT14)*INDEX(PgPensRurM!AT:AT,ROW(FePensRurH!$A14)-DifIdConj!AT14),0)</f>
        <v>81.137955510667481</v>
      </c>
      <c r="AU14" s="86">
        <f>IF(ROW(FePensRurH!$A14)-DifIdConj!AU14&gt;1, INDEX(PotPensRurM!AU:AU,ROW(FePensRurH!$A14)-DifIdConj!AU14)*INDEX(txMortM!AU:AU,ROW(FePensRurH!$A14)-DifIdConj!AU14)*INDEX(PgPensRurM!AU:AU,ROW(FePensRurH!$A14)-DifIdConj!AU14),0)</f>
        <v>80.60061805695446</v>
      </c>
      <c r="AV14" s="86">
        <f>IF(ROW(FePensRurH!$A14)-DifIdConj!AV14&gt;1, INDEX(PotPensRurM!AV:AV,ROW(FePensRurH!$A14)-DifIdConj!AV14)*INDEX(txMortM!AV:AV,ROW(FePensRurH!$A14)-DifIdConj!AV14)*INDEX(PgPensRurM!AV:AV,ROW(FePensRurH!$A14)-DifIdConj!AV14),0)</f>
        <v>80.063280603241424</v>
      </c>
      <c r="AW14" s="86">
        <f>IF(ROW(FePensRurH!$A14)-DifIdConj!AW14&gt;1, INDEX(PotPensRurM!AW:AW,ROW(FePensRurH!$A14)-DifIdConj!AW14)*INDEX(txMortM!AW:AW,ROW(FePensRurH!$A14)-DifIdConj!AW14)*INDEX(PgPensRurM!AW:AW,ROW(FePensRurH!$A14)-DifIdConj!AW14),0)</f>
        <v>77.64526206153279</v>
      </c>
      <c r="AX14" s="86">
        <f>IF(ROW(FePensRurH!$A14)-DifIdConj!AX14&gt;1, INDEX(PotPensRurM!AX:AX,ROW(FePensRurH!$A14)-DifIdConj!AX14)*INDEX(txMortM!AX:AX,ROW(FePensRurH!$A14)-DifIdConj!AX14)*INDEX(PgPensRurM!AX:AX,ROW(FePensRurH!$A14)-DifIdConj!AX14),0)</f>
        <v>73.883899885541581</v>
      </c>
      <c r="AY14" s="86">
        <f>IF(ROW(FePensRurH!$A14)-DifIdConj!AY14&gt;1, INDEX(PotPensRurM!AY:AY,ROW(FePensRurH!$A14)-DifIdConj!AY14)*INDEX(txMortM!AY:AY,ROW(FePensRurH!$A14)-DifIdConj!AY14)*INDEX(PgPensRurM!AY:AY,ROW(FePensRurH!$A14)-DifIdConj!AY14),0)</f>
        <v>71.465881343832933</v>
      </c>
      <c r="AZ14" s="86">
        <f>IF(ROW(FePensRurH!$A14)-DifIdConj!AZ14&gt;1, INDEX(PotPensRurM!AZ:AZ,ROW(FePensRurH!$A14)-DifIdConj!AZ14)*INDEX(txMortM!AZ:AZ,ROW(FePensRurH!$A14)-DifIdConj!AZ14)*INDEX(PgPensRurM!AZ:AZ,ROW(FePensRurH!$A14)-DifIdConj!AZ14),0)</f>
        <v>70.928543890119911</v>
      </c>
      <c r="BA14" s="86">
        <f>IF(ROW(FePensRurH!$A14)-DifIdConj!BA14&gt;1, INDEX(PotPensRurM!BA:BA,ROW(FePensRurH!$A14)-DifIdConj!BA14)*INDEX(txMortM!BA:BA,ROW(FePensRurH!$A14)-DifIdConj!BA14)*INDEX(PgPensRurM!BA:BA,ROW(FePensRurH!$A14)-DifIdConj!BA14),0)</f>
        <v>69.853868982693854</v>
      </c>
      <c r="BB14" s="86">
        <f>IF(ROW(FePensRurH!$A14)-DifIdConj!BB14&gt;1, INDEX(PotPensRurM!BB:BB,ROW(FePensRurH!$A14)-DifIdConj!BB14)*INDEX(txMortM!BB:BB,ROW(FePensRurH!$A14)-DifIdConj!BB14)*INDEX(PgPensRurM!BB:BB,ROW(FePensRurH!$A14)-DifIdConj!BB14),0)</f>
        <v>69.316531528980818</v>
      </c>
      <c r="BC14" s="86">
        <f>IF(ROW(FePensRurH!$A14)-DifIdConj!BC14&gt;1, INDEX(PotPensRurM!BC:BC,ROW(FePensRurH!$A14)-DifIdConj!BC14)*INDEX(txMortM!BC:BC,ROW(FePensRurH!$A14)-DifIdConj!BC14)*INDEX(PgPensRurM!BC:BC,ROW(FePensRurH!$A14)-DifIdConj!BC14),0)</f>
        <v>68.24185662155476</v>
      </c>
      <c r="BD14" s="86">
        <f>IF(ROW(FePensRurH!$A14)-DifIdConj!BD14&gt;1, INDEX(PotPensRurM!BD:BD,ROW(FePensRurH!$A14)-DifIdConj!BD14)*INDEX(txMortM!BD:BD,ROW(FePensRurH!$A14)-DifIdConj!BD14)*INDEX(PgPensRurM!BD:BD,ROW(FePensRurH!$A14)-DifIdConj!BD14),0)</f>
        <v>66.361175533559162</v>
      </c>
      <c r="BE14" s="86">
        <f>IF(ROW(FePensRurH!$A14)-DifIdConj!BE14&gt;1, INDEX(PotPensRurM!BE:BE,ROW(FePensRurH!$A14)-DifIdConj!BE14)*INDEX(txMortM!BE:BE,ROW(FePensRurH!$A14)-DifIdConj!BE14)*INDEX(PgPensRurM!BE:BE,ROW(FePensRurH!$A14)-DifIdConj!BE14),0)</f>
        <v>62.59981335756796</v>
      </c>
      <c r="BF14" s="86">
        <f>IF(ROW(FePensRurH!$A14)-DifIdConj!BF14&gt;1, INDEX(PotPensRurM!BF:BF,ROW(FePensRurH!$A14)-DifIdConj!BF14)*INDEX(txMortM!BF:BF,ROW(FePensRurH!$A14)-DifIdConj!BF14)*INDEX(PgPensRurM!BF:BF,ROW(FePensRurH!$A14)-DifIdConj!BF14),0)</f>
        <v>60.18179481585932</v>
      </c>
      <c r="BG14" s="86">
        <f>IF(ROW(FePensRurH!$A14)-DifIdConj!BG14&gt;1, INDEX(PotPensRurM!BG:BG,ROW(FePensRurH!$A14)-DifIdConj!BG14)*INDEX(txMortM!BG:BG,ROW(FePensRurH!$A14)-DifIdConj!BG14)*INDEX(PgPensRurM!BG:BG,ROW(FePensRurH!$A14)-DifIdConj!BG14),0)</f>
        <v>59.644457362146291</v>
      </c>
      <c r="BH14" s="86">
        <f>IF(ROW(FePensRurH!$A14)-DifIdConj!BH14&gt;1, INDEX(PotPensRurM!BH:BH,ROW(FePensRurH!$A14)-DifIdConj!BH14)*INDEX(txMortM!BH:BH,ROW(FePensRurH!$A14)-DifIdConj!BH14)*INDEX(PgPensRurM!BH:BH,ROW(FePensRurH!$A14)-DifIdConj!BH14),0)</f>
        <v>59.107119908433262</v>
      </c>
      <c r="BI14" s="86">
        <f>IF(ROW(FePensRurH!$A14)-DifIdConj!BI14&gt;1, INDEX(PotPensRurM!BI:BI,ROW(FePensRurH!$A14)-DifIdConj!BI14)*INDEX(txMortM!BI:BI,ROW(FePensRurH!$A14)-DifIdConj!BI14)*INDEX(PgPensRurM!BI:BI,ROW(FePensRurH!$A14)-DifIdConj!BI14),0)</f>
        <v>58.032445001007204</v>
      </c>
      <c r="BJ14" s="87">
        <f>IF(ROW(FePensRurH!$A14)-DifIdConj!BJ14&gt;1, INDEX(PotPensRurM!BJ:BJ,ROW(FePensRurH!$A14)-DifIdConj!BJ14)*INDEX(txMortM!BJ:BJ,ROW(FePensRurH!$A14)-DifIdConj!BJ14)*INDEX(PgPensRurM!BJ:BJ,ROW(FePensRurH!$A14)-DifIdConj!BJ14),0)</f>
        <v>57.495107547294168</v>
      </c>
    </row>
    <row r="15" spans="1:62" s="31" customFormat="1" x14ac:dyDescent="0.3">
      <c r="A15" s="29">
        <v>13</v>
      </c>
      <c r="B15" s="5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32"/>
      <c r="P15" s="59"/>
      <c r="Q15" s="86">
        <f>IF(ROW(FePensRurH!$A15)-DifIdConj!Q15&gt;1, INDEX(PotPensRurM!Q:Q,ROW(FePensRurH!$A15)-DifIdConj!Q15)*INDEX(txMortM!Q:Q,ROW(FePensRurH!$A15)-DifIdConj!Q15)*INDEX(PgPensRurM!Q:Q,ROW(FePensRurH!$A15)-DifIdConj!Q15),0)</f>
        <v>211.37475168805094</v>
      </c>
      <c r="R15" s="86">
        <f>IF(ROW(FePensRurH!$A15)-DifIdConj!R15&gt;1, INDEX(PotPensRurM!R:R,ROW(FePensRurH!$A15)-DifIdConj!R15)*INDEX(txMortM!R:R,ROW(FePensRurH!$A15)-DifIdConj!R15)*INDEX(PgPensRurM!R:R,ROW(FePensRurH!$A15)-DifIdConj!R15),0)</f>
        <v>191.35278603424371</v>
      </c>
      <c r="S15" s="86">
        <f>IF(ROW(FePensRurH!$A15)-DifIdConj!S15&gt;1, INDEX(PotPensRurM!S:S,ROW(FePensRurH!$A15)-DifIdConj!S15)*INDEX(txMortM!S:S,ROW(FePensRurH!$A15)-DifIdConj!S15)*INDEX(PgPensRurM!S:S,ROW(FePensRurH!$A15)-DifIdConj!S15),0)</f>
        <v>177.05138199580989</v>
      </c>
      <c r="T15" s="86">
        <f>IF(ROW(FePensRurH!$A15)-DifIdConj!T15&gt;1, INDEX(PotPensRurM!T:T,ROW(FePensRurH!$A15)-DifIdConj!T15)*INDEX(txMortM!T:T,ROW(FePensRurH!$A15)-DifIdConj!T15)*INDEX(PgPensRurM!T:T,ROW(FePensRurH!$A15)-DifIdConj!T15),0)</f>
        <v>168.184511491981</v>
      </c>
      <c r="U15" s="86">
        <f>IF(ROW(FePensRurH!$A15)-DifIdConj!U15&gt;1, INDEX(PotPensRurM!U:U,ROW(FePensRurH!$A15)-DifIdConj!U15)*INDEX(txMortM!U:U,ROW(FePensRurH!$A15)-DifIdConj!U15)*INDEX(PgPensRurM!U:U,ROW(FePensRurH!$A15)-DifIdConj!U15),0)</f>
        <v>158.74558482661473</v>
      </c>
      <c r="V15" s="86">
        <f>IF(ROW(FePensRurH!$A15)-DifIdConj!V15&gt;1, INDEX(PotPensRurM!V:V,ROW(FePensRurH!$A15)-DifIdConj!V15)*INDEX(txMortM!V:V,ROW(FePensRurH!$A15)-DifIdConj!V15)*INDEX(PgPensRurM!V:V,ROW(FePensRurH!$A15)-DifIdConj!V15),0)</f>
        <v>154.1691355343159</v>
      </c>
      <c r="W15" s="86">
        <f>IF(ROW(FePensRurH!$A15)-DifIdConj!W15&gt;1, INDEX(PotPensRurM!W:W,ROW(FePensRurH!$A15)-DifIdConj!W15)*INDEX(txMortM!W:W,ROW(FePensRurH!$A15)-DifIdConj!W15)*INDEX(PgPensRurM!W:W,ROW(FePensRurH!$A15)-DifIdConj!W15),0)</f>
        <v>151.88091088816651</v>
      </c>
      <c r="X15" s="86">
        <f>IF(ROW(FePensRurH!$A15)-DifIdConj!X15&gt;1, INDEX(PotPensRurM!X:X,ROW(FePensRurH!$A15)-DifIdConj!X15)*INDEX(txMortM!X:X,ROW(FePensRurH!$A15)-DifIdConj!X15)*INDEX(PgPensRurM!X:X,ROW(FePensRurH!$A15)-DifIdConj!X15),0)</f>
        <v>145.58829311125564</v>
      </c>
      <c r="Y15" s="86">
        <f>IF(ROW(FePensRurH!$A15)-DifIdConj!Y15&gt;1, INDEX(PotPensRurM!Y:Y,ROW(FePensRurH!$A15)-DifIdConj!Y15)*INDEX(txMortM!Y:Y,ROW(FePensRurH!$A15)-DifIdConj!Y15)*INDEX(PgPensRurM!Y:Y,ROW(FePensRurH!$A15)-DifIdConj!Y15),0)</f>
        <v>140.43978765741949</v>
      </c>
      <c r="Z15" s="86">
        <f>IF(ROW(FePensRurH!$A15)-DifIdConj!Z15&gt;1, INDEX(PotPensRurM!Z:Z,ROW(FePensRurH!$A15)-DifIdConj!Z15)*INDEX(txMortM!Z:Z,ROW(FePensRurH!$A15)-DifIdConj!Z15)*INDEX(PgPensRurM!Z:Z,ROW(FePensRurH!$A15)-DifIdConj!Z15),0)</f>
        <v>132.4310013958966</v>
      </c>
      <c r="AA15" s="86">
        <f>IF(ROW(FePensRurH!$A15)-DifIdConj!AA15&gt;1, INDEX(PotPensRurM!AA:AA,ROW(FePensRurH!$A15)-DifIdConj!AA15)*INDEX(txMortM!AA:AA,ROW(FePensRurH!$A15)-DifIdConj!AA15)*INDEX(PgPensRurM!AA:AA,ROW(FePensRurH!$A15)-DifIdConj!AA15),0)</f>
        <v>130.14277674974721</v>
      </c>
      <c r="AB15" s="86">
        <f>IF(ROW(FePensRurH!$A15)-DifIdConj!AB15&gt;1, INDEX(PotPensRurM!AB:AB,ROW(FePensRurH!$A15)-DifIdConj!AB15)*INDEX(txMortM!AB:AB,ROW(FePensRurH!$A15)-DifIdConj!AB15)*INDEX(PgPensRurM!AB:AB,ROW(FePensRurH!$A15)-DifIdConj!AB15),0)</f>
        <v>132.4310013958966</v>
      </c>
      <c r="AC15" s="86">
        <f>IF(ROW(FePensRurH!$A15)-DifIdConj!AC15&gt;1, INDEX(PotPensRurM!AC:AC,ROW(FePensRurH!$A15)-DifIdConj!AC15)*INDEX(txMortM!AC:AC,ROW(FePensRurH!$A15)-DifIdConj!AC15)*INDEX(PgPensRurM!AC:AC,ROW(FePensRurH!$A15)-DifIdConj!AC15),0)</f>
        <v>128.42660826513514</v>
      </c>
      <c r="AD15" s="86">
        <f>IF(ROW(FePensRurH!$A15)-DifIdConj!AD15&gt;1, INDEX(PotPensRurM!AD:AD,ROW(FePensRurH!$A15)-DifIdConj!AD15)*INDEX(txMortM!AD:AD,ROW(FePensRurH!$A15)-DifIdConj!AD15)*INDEX(PgPensRurM!AD:AD,ROW(FePensRurH!$A15)-DifIdConj!AD15),0)</f>
        <v>124.13618705360498</v>
      </c>
      <c r="AE15" s="86">
        <f>IF(ROW(FePensRurH!$A15)-DifIdConj!AE15&gt;1, INDEX(PotPensRurM!AE:AE,ROW(FePensRurH!$A15)-DifIdConj!AE15)*INDEX(txMortM!AE:AE,ROW(FePensRurH!$A15)-DifIdConj!AE15)*INDEX(PgPensRurM!AE:AE,ROW(FePensRurH!$A15)-DifIdConj!AE15),0)</f>
        <v>119.84576584207488</v>
      </c>
      <c r="AF15" s="86">
        <f>IF(ROW(FePensRurH!$A15)-DifIdConj!AF15&gt;1, INDEX(PotPensRurM!AF:AF,ROW(FePensRurH!$A15)-DifIdConj!AF15)*INDEX(txMortM!AF:AF,ROW(FePensRurH!$A15)-DifIdConj!AF15)*INDEX(PgPensRurM!AF:AF,ROW(FePensRurH!$A15)-DifIdConj!AF15),0)</f>
        <v>124.13618705360501</v>
      </c>
      <c r="AG15" s="86">
        <f>IF(ROW(FePensRurH!$A15)-DifIdConj!AG15&gt;1, INDEX(PotPensRurM!AG:AG,ROW(FePensRurH!$A15)-DifIdConj!AG15)*INDEX(txMortM!AG:AG,ROW(FePensRurH!$A15)-DifIdConj!AG15)*INDEX(PgPensRurM!AG:AG,ROW(FePensRurH!$A15)-DifIdConj!AG15),0)</f>
        <v>128.99866442667249</v>
      </c>
      <c r="AH15" s="86">
        <f>IF(ROW(FePensRurH!$A15)-DifIdConj!AH15&gt;1, INDEX(PotPensRurM!AH:AH,ROW(FePensRurH!$A15)-DifIdConj!AH15)*INDEX(txMortM!AH:AH,ROW(FePensRurH!$A15)-DifIdConj!AH15)*INDEX(PgPensRurM!AH:AH,ROW(FePensRurH!$A15)-DifIdConj!AH15),0)</f>
        <v>123.85015897283635</v>
      </c>
      <c r="AI15" s="86">
        <f>IF(ROW(FePensRurH!$A15)-DifIdConj!AI15&gt;1, INDEX(PotPensRurM!AI:AI,ROW(FePensRurH!$A15)-DifIdConj!AI15)*INDEX(txMortM!AI:AI,ROW(FePensRurH!$A15)-DifIdConj!AI15)*INDEX(PgPensRurM!AI:AI,ROW(FePensRurH!$A15)-DifIdConj!AI15),0)</f>
        <v>120.70385008438093</v>
      </c>
      <c r="AJ15" s="86">
        <f>IF(ROW(FePensRurH!$A15)-DifIdConj!AJ15&gt;1, INDEX(PotPensRurM!AJ:AJ,ROW(FePensRurH!$A15)-DifIdConj!AJ15)*INDEX(txMortM!AJ:AJ,ROW(FePensRurH!$A15)-DifIdConj!AJ15)*INDEX(PgPensRurM!AJ:AJ,ROW(FePensRurH!$A15)-DifIdConj!AJ15),0)</f>
        <v>117.55754119592548</v>
      </c>
      <c r="AK15" s="86">
        <f>IF(ROW(FePensRurH!$A15)-DifIdConj!AK15&gt;1, INDEX(PotPensRurM!AK:AK,ROW(FePensRurH!$A15)-DifIdConj!AK15)*INDEX(txMortM!AK:AK,ROW(FePensRurH!$A15)-DifIdConj!AK15)*INDEX(PgPensRurM!AK:AK,ROW(FePensRurH!$A15)-DifIdConj!AK15),0)</f>
        <v>112.40903574208932</v>
      </c>
      <c r="AL15" s="86">
        <f>IF(ROW(FePensRurH!$A15)-DifIdConj!AL15&gt;1, INDEX(PotPensRurM!AL:AL,ROW(FePensRurH!$A15)-DifIdConj!AL15)*INDEX(txMortM!AL:AL,ROW(FePensRurH!$A15)-DifIdConj!AL15)*INDEX(PgPensRurM!AL:AL,ROW(FePensRurH!$A15)-DifIdConj!AL15),0)</f>
        <v>109.26272685363391</v>
      </c>
      <c r="AM15" s="86">
        <f>IF(ROW(FePensRurH!$A15)-DifIdConj!AM15&gt;1, INDEX(PotPensRurM!AM:AM,ROW(FePensRurH!$A15)-DifIdConj!AM15)*INDEX(txMortM!AM:AM,ROW(FePensRurH!$A15)-DifIdConj!AM15)*INDEX(PgPensRurM!AM:AM,ROW(FePensRurH!$A15)-DifIdConj!AM15),0)</f>
        <v>108.1186145305592</v>
      </c>
      <c r="AN15" s="86">
        <f>IF(ROW(FePensRurH!$A15)-DifIdConj!AN15&gt;1, INDEX(PotPensRurM!AN:AN,ROW(FePensRurH!$A15)-DifIdConj!AN15)*INDEX(txMortM!AN:AN,ROW(FePensRurH!$A15)-DifIdConj!AN15)*INDEX(PgPensRurM!AN:AN,ROW(FePensRurH!$A15)-DifIdConj!AN15),0)</f>
        <v>105.25833372287246</v>
      </c>
      <c r="AO15" s="86">
        <f>IF(ROW(FePensRurH!$A15)-DifIdConj!AO15&gt;1, INDEX(PotPensRurM!AO:AO,ROW(FePensRurH!$A15)-DifIdConj!AO15)*INDEX(txMortM!AO:AO,ROW(FePensRurH!$A15)-DifIdConj!AO15)*INDEX(PgPensRurM!AO:AO,ROW(FePensRurH!$A15)-DifIdConj!AO15),0)</f>
        <v>100.68188443057365</v>
      </c>
      <c r="AP15" s="86">
        <f>IF(ROW(FePensRurH!$A15)-DifIdConj!AP15&gt;1, INDEX(PotPensRurM!AP:AP,ROW(FePensRurH!$A15)-DifIdConj!AP15)*INDEX(txMortM!AP:AP,ROW(FePensRurH!$A15)-DifIdConj!AP15)*INDEX(PgPensRurM!AP:AP,ROW(FePensRurH!$A15)-DifIdConj!AP15),0)</f>
        <v>97.821603622886911</v>
      </c>
      <c r="AQ15" s="86">
        <f>IF(ROW(FePensRurH!$A15)-DifIdConj!AQ15&gt;1, INDEX(PotPensRurM!AQ:AQ,ROW(FePensRurH!$A15)-DifIdConj!AQ15)*INDEX(txMortM!AQ:AQ,ROW(FePensRurH!$A15)-DifIdConj!AQ15)*INDEX(PgPensRurM!AQ:AQ,ROW(FePensRurH!$A15)-DifIdConj!AQ15),0)</f>
        <v>96.677491299812218</v>
      </c>
      <c r="AR15" s="86">
        <f>IF(ROW(FePensRurH!$A15)-DifIdConj!AR15&gt;1, INDEX(PotPensRurM!AR:AR,ROW(FePensRurH!$A15)-DifIdConj!AR15)*INDEX(txMortM!AR:AR,ROW(FePensRurH!$A15)-DifIdConj!AR15)*INDEX(PgPensRurM!AR:AR,ROW(FePensRurH!$A15)-DifIdConj!AR15),0)</f>
        <v>93.81721049212544</v>
      </c>
      <c r="AS15" s="86">
        <f>IF(ROW(FePensRurH!$A15)-DifIdConj!AS15&gt;1, INDEX(PotPensRurM!AS:AS,ROW(FePensRurH!$A15)-DifIdConj!AS15)*INDEX(txMortM!AS:AS,ROW(FePensRurH!$A15)-DifIdConj!AS15)*INDEX(PgPensRurM!AS:AS,ROW(FePensRurH!$A15)-DifIdConj!AS15),0)</f>
        <v>89.812817361363997</v>
      </c>
      <c r="AT15" s="86">
        <f>IF(ROW(FePensRurH!$A15)-DifIdConj!AT15&gt;1, INDEX(PotPensRurM!AT:AT,ROW(FePensRurH!$A15)-DifIdConj!AT15)*INDEX(txMortM!AT:AT,ROW(FePensRurH!$A15)-DifIdConj!AT15)*INDEX(PgPensRurM!AT:AT,ROW(FePensRurH!$A15)-DifIdConj!AT15),0)</f>
        <v>86.952536553677234</v>
      </c>
      <c r="AU15" s="86">
        <f>IF(ROW(FePensRurH!$A15)-DifIdConj!AU15&gt;1, INDEX(PotPensRurM!AU:AU,ROW(FePensRurH!$A15)-DifIdConj!AU15)*INDEX(txMortM!AU:AU,ROW(FePensRurH!$A15)-DifIdConj!AU15)*INDEX(PgPensRurM!AU:AU,ROW(FePensRurH!$A15)-DifIdConj!AU15),0)</f>
        <v>86.380480392139887</v>
      </c>
      <c r="AV15" s="86">
        <f>IF(ROW(FePensRurH!$A15)-DifIdConj!AV15&gt;1, INDEX(PotPensRurM!AV:AV,ROW(FePensRurH!$A15)-DifIdConj!AV15)*INDEX(txMortM!AV:AV,ROW(FePensRurH!$A15)-DifIdConj!AV15)*INDEX(PgPensRurM!AV:AV,ROW(FePensRurH!$A15)-DifIdConj!AV15),0)</f>
        <v>85.80842423060254</v>
      </c>
      <c r="AW15" s="86">
        <f>IF(ROW(FePensRurH!$A15)-DifIdConj!AW15&gt;1, INDEX(PotPensRurM!AW:AW,ROW(FePensRurH!$A15)-DifIdConj!AW15)*INDEX(txMortM!AW:AW,ROW(FePensRurH!$A15)-DifIdConj!AW15)*INDEX(PgPensRurM!AW:AW,ROW(FePensRurH!$A15)-DifIdConj!AW15),0)</f>
        <v>83.520199584453138</v>
      </c>
      <c r="AX15" s="86">
        <f>IF(ROW(FePensRurH!$A15)-DifIdConj!AX15&gt;1, INDEX(PotPensRurM!AX:AX,ROW(FePensRurH!$A15)-DifIdConj!AX15)*INDEX(txMortM!AX:AX,ROW(FePensRurH!$A15)-DifIdConj!AX15)*INDEX(PgPensRurM!AX:AX,ROW(FePensRurH!$A15)-DifIdConj!AX15),0)</f>
        <v>79.515806453691695</v>
      </c>
      <c r="AY15" s="86">
        <f>IF(ROW(FePensRurH!$A15)-DifIdConj!AY15&gt;1, INDEX(PotPensRurM!AY:AY,ROW(FePensRurH!$A15)-DifIdConj!AY15)*INDEX(txMortM!AY:AY,ROW(FePensRurH!$A15)-DifIdConj!AY15)*INDEX(PgPensRurM!AY:AY,ROW(FePensRurH!$A15)-DifIdConj!AY15),0)</f>
        <v>77.227581807542279</v>
      </c>
      <c r="AZ15" s="86">
        <f>IF(ROW(FePensRurH!$A15)-DifIdConj!AZ15&gt;1, INDEX(PotPensRurM!AZ:AZ,ROW(FePensRurH!$A15)-DifIdConj!AZ15)*INDEX(txMortM!AZ:AZ,ROW(FePensRurH!$A15)-DifIdConj!AZ15)*INDEX(PgPensRurM!AZ:AZ,ROW(FePensRurH!$A15)-DifIdConj!AZ15),0)</f>
        <v>76.083469484467585</v>
      </c>
      <c r="BA15" s="86">
        <f>IF(ROW(FePensRurH!$A15)-DifIdConj!BA15&gt;1, INDEX(PotPensRurM!BA:BA,ROW(FePensRurH!$A15)-DifIdConj!BA15)*INDEX(txMortM!BA:BA,ROW(FePensRurH!$A15)-DifIdConj!BA15)*INDEX(PgPensRurM!BA:BA,ROW(FePensRurH!$A15)-DifIdConj!BA15),0)</f>
        <v>75.511413322930238</v>
      </c>
      <c r="BB15" s="86">
        <f>IF(ROW(FePensRurH!$A15)-DifIdConj!BB15&gt;1, INDEX(PotPensRurM!BB:BB,ROW(FePensRurH!$A15)-DifIdConj!BB15)*INDEX(txMortM!BB:BB,ROW(FePensRurH!$A15)-DifIdConj!BB15)*INDEX(PgPensRurM!BB:BB,ROW(FePensRurH!$A15)-DifIdConj!BB15),0)</f>
        <v>74.367300999855544</v>
      </c>
      <c r="BC15" s="86">
        <f>IF(ROW(FePensRurH!$A15)-DifIdConj!BC15&gt;1, INDEX(PotPensRurM!BC:BC,ROW(FePensRurH!$A15)-DifIdConj!BC15)*INDEX(txMortM!BC:BC,ROW(FePensRurH!$A15)-DifIdConj!BC15)*INDEX(PgPensRurM!BC:BC,ROW(FePensRurH!$A15)-DifIdConj!BC15),0)</f>
        <v>73.795244838318183</v>
      </c>
      <c r="BD15" s="86">
        <f>IF(ROW(FePensRurH!$A15)-DifIdConj!BD15&gt;1, INDEX(PotPensRurM!BD:BD,ROW(FePensRurH!$A15)-DifIdConj!BD15)*INDEX(txMortM!BD:BD,ROW(FePensRurH!$A15)-DifIdConj!BD15)*INDEX(PgPensRurM!BD:BD,ROW(FePensRurH!$A15)-DifIdConj!BD15),0)</f>
        <v>71.220992111400108</v>
      </c>
      <c r="BE15" s="86">
        <f>IF(ROW(FePensRurH!$A15)-DifIdConj!BE15&gt;1, INDEX(PotPensRurM!BE:BE,ROW(FePensRurH!$A15)-DifIdConj!BE15)*INDEX(txMortM!BE:BE,ROW(FePensRurH!$A15)-DifIdConj!BE15)*INDEX(PgPensRurM!BE:BE,ROW(FePensRurH!$A15)-DifIdConj!BE15),0)</f>
        <v>67.502627061407338</v>
      </c>
      <c r="BF15" s="86">
        <f>IF(ROW(FePensRurH!$A15)-DifIdConj!BF15&gt;1, INDEX(PotPensRurM!BF:BF,ROW(FePensRurH!$A15)-DifIdConj!BF15)*INDEX(txMortM!BF:BF,ROW(FePensRurH!$A15)-DifIdConj!BF15)*INDEX(PgPensRurM!BF:BF,ROW(FePensRurH!$A15)-DifIdConj!BF15),0)</f>
        <v>65.21440241525795</v>
      </c>
      <c r="BG15" s="86">
        <f>IF(ROW(FePensRurH!$A15)-DifIdConj!BG15&gt;1, INDEX(PotPensRurM!BG:BG,ROW(FePensRurH!$A15)-DifIdConj!BG15)*INDEX(txMortM!BG:BG,ROW(FePensRurH!$A15)-DifIdConj!BG15)*INDEX(PgPensRurM!BG:BG,ROW(FePensRurH!$A15)-DifIdConj!BG15),0)</f>
        <v>64.070290092183228</v>
      </c>
      <c r="BH15" s="86">
        <f>IF(ROW(FePensRurH!$A15)-DifIdConj!BH15&gt;1, INDEX(PotPensRurM!BH:BH,ROW(FePensRurH!$A15)-DifIdConj!BH15)*INDEX(txMortM!BH:BH,ROW(FePensRurH!$A15)-DifIdConj!BH15)*INDEX(PgPensRurM!BH:BH,ROW(FePensRurH!$A15)-DifIdConj!BH15),0)</f>
        <v>63.498233930645888</v>
      </c>
      <c r="BI15" s="86">
        <f>IF(ROW(FePensRurH!$A15)-DifIdConj!BI15&gt;1, INDEX(PotPensRurM!BI:BI,ROW(FePensRurH!$A15)-DifIdConj!BI15)*INDEX(txMortM!BI:BI,ROW(FePensRurH!$A15)-DifIdConj!BI15)*INDEX(PgPensRurM!BI:BI,ROW(FePensRurH!$A15)-DifIdConj!BI15),0)</f>
        <v>62.926177769108534</v>
      </c>
      <c r="BJ15" s="87">
        <f>IF(ROW(FePensRurH!$A15)-DifIdConj!BJ15&gt;1, INDEX(PotPensRurM!BJ:BJ,ROW(FePensRurH!$A15)-DifIdConj!BJ15)*INDEX(txMortM!BJ:BJ,ROW(FePensRurH!$A15)-DifIdConj!BJ15)*INDEX(PgPensRurM!BJ:BJ,ROW(FePensRurH!$A15)-DifIdConj!BJ15),0)</f>
        <v>61.782065446033833</v>
      </c>
    </row>
    <row r="16" spans="1:62" s="31" customFormat="1" x14ac:dyDescent="0.3">
      <c r="A16" s="29">
        <v>14</v>
      </c>
      <c r="B16" s="5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32"/>
      <c r="P16" s="59"/>
      <c r="Q16" s="86">
        <f>IF(ROW(FePensRurH!$A16)-DifIdConj!Q16&gt;1, INDEX(PotPensRurM!Q:Q,ROW(FePensRurH!$A16)-DifIdConj!Q16)*INDEX(txMortM!Q:Q,ROW(FePensRurH!$A16)-DifIdConj!Q16)*INDEX(PgPensRurM!Q:Q,ROW(FePensRurH!$A16)-DifIdConj!Q16),0)</f>
        <v>204.08265075469862</v>
      </c>
      <c r="R16" s="86">
        <f>IF(ROW(FePensRurH!$A16)-DifIdConj!R16&gt;1, INDEX(PotPensRurM!R:R,ROW(FePensRurH!$A16)-DifIdConj!R16)*INDEX(txMortM!R:R,ROW(FePensRurH!$A16)-DifIdConj!R16)*INDEX(PgPensRurM!R:R,ROW(FePensRurH!$A16)-DifIdConj!R16),0)</f>
        <v>187.85385608684129</v>
      </c>
      <c r="S16" s="86">
        <f>IF(ROW(FePensRurH!$A16)-DifIdConj!S16&gt;1, INDEX(PotPensRurM!S:S,ROW(FePensRurH!$A16)-DifIdConj!S16)*INDEX(txMortM!S:S,ROW(FePensRurH!$A16)-DifIdConj!S16)*INDEX(PgPensRurM!S:S,ROW(FePensRurH!$A16)-DifIdConj!S16),0)</f>
        <v>174.95974525484513</v>
      </c>
      <c r="T16" s="86">
        <f>IF(ROW(FePensRurH!$A16)-DifIdConj!T16&gt;1, INDEX(PotPensRurM!T:T,ROW(FePensRurH!$A16)-DifIdConj!T16)*INDEX(txMortM!T:T,ROW(FePensRurH!$A16)-DifIdConj!T16)*INDEX(PgPensRurM!T:T,ROW(FePensRurH!$A16)-DifIdConj!T16),0)</f>
        <v>167.17881630450256</v>
      </c>
      <c r="U16" s="86">
        <f>IF(ROW(FePensRurH!$A16)-DifIdConj!U16&gt;1, INDEX(PotPensRurM!U:U,ROW(FePensRurH!$A16)-DifIdConj!U16)*INDEX(txMortM!U:U,ROW(FePensRurH!$A16)-DifIdConj!U16)*INDEX(PgPensRurM!U:U,ROW(FePensRurH!$A16)-DifIdConj!U16),0)</f>
        <v>159.17557509843596</v>
      </c>
      <c r="V16" s="86">
        <f>IF(ROW(FePensRurH!$A16)-DifIdConj!V16&gt;1, INDEX(PotPensRurM!V:V,ROW(FePensRurH!$A16)-DifIdConj!V16)*INDEX(txMortM!V:V,ROW(FePensRurH!$A16)-DifIdConj!V16)*INDEX(PgPensRurM!V:V,ROW(FePensRurH!$A16)-DifIdConj!V16),0)</f>
        <v>153.84008096105822</v>
      </c>
      <c r="W16" s="86">
        <f>IF(ROW(FePensRurH!$A16)-DifIdConj!W16&gt;1, INDEX(PotPensRurM!W:W,ROW(FePensRurH!$A16)-DifIdConj!W16)*INDEX(txMortM!W:W,ROW(FePensRurH!$A16)-DifIdConj!W16)*INDEX(PgPensRurM!W:W,ROW(FePensRurH!$A16)-DifIdConj!W16),0)</f>
        <v>150.95002163664526</v>
      </c>
      <c r="X16" s="86">
        <f>IF(ROW(FePensRurH!$A16)-DifIdConj!X16&gt;1, INDEX(PotPensRurM!X:X,ROW(FePensRurH!$A16)-DifIdConj!X16)*INDEX(txMortM!X:X,ROW(FePensRurH!$A16)-DifIdConj!X16)*INDEX(PgPensRurM!X:X,ROW(FePensRurH!$A16)-DifIdConj!X16),0)</f>
        <v>146.5037765221638</v>
      </c>
      <c r="Y16" s="86">
        <f>IF(ROW(FePensRurH!$A16)-DifIdConj!Y16&gt;1, INDEX(PotPensRurM!Y:Y,ROW(FePensRurH!$A16)-DifIdConj!Y16)*INDEX(txMortM!Y:Y,ROW(FePensRurH!$A16)-DifIdConj!Y16)*INDEX(PgPensRurM!Y:Y,ROW(FePensRurH!$A16)-DifIdConj!Y16),0)</f>
        <v>139.16747208326942</v>
      </c>
      <c r="Z16" s="86">
        <f>IF(ROW(FePensRurH!$A16)-DifIdConj!Z16&gt;1, INDEX(PotPensRurM!Z:Z,ROW(FePensRurH!$A16)-DifIdConj!Z16)*INDEX(txMortM!Z:Z,ROW(FePensRurH!$A16)-DifIdConj!Z16)*INDEX(PgPensRurM!Z:Z,ROW(FePensRurH!$A16)-DifIdConj!Z16),0)</f>
        <v>133.38735343444353</v>
      </c>
      <c r="AA16" s="86">
        <f>IF(ROW(FePensRurH!$A16)-DifIdConj!AA16&gt;1, INDEX(PotPensRurM!AA:AA,ROW(FePensRurH!$A16)-DifIdConj!AA16)*INDEX(txMortM!AA:AA,ROW(FePensRurH!$A16)-DifIdConj!AA16)*INDEX(PgPensRurM!AA:AA,ROW(FePensRurH!$A16)-DifIdConj!AA16),0)</f>
        <v>130.49729411003057</v>
      </c>
      <c r="AB16" s="86">
        <f>IF(ROW(FePensRurH!$A16)-DifIdConj!AB16&gt;1, INDEX(PotPensRurM!AB:AB,ROW(FePensRurH!$A16)-DifIdConj!AB16)*INDEX(txMortM!AB:AB,ROW(FePensRurH!$A16)-DifIdConj!AB16)*INDEX(PgPensRurM!AB:AB,ROW(FePensRurH!$A16)-DifIdConj!AB16),0)</f>
        <v>131.16423087720281</v>
      </c>
      <c r="AC16" s="86">
        <f>IF(ROW(FePensRurH!$A16)-DifIdConj!AC16&gt;1, INDEX(PotPensRurM!AC:AC,ROW(FePensRurH!$A16)-DifIdConj!AC16)*INDEX(txMortM!AC:AC,ROW(FePensRurH!$A16)-DifIdConj!AC16)*INDEX(PgPensRurM!AC:AC,ROW(FePensRurH!$A16)-DifIdConj!AC16),0)</f>
        <v>127.38492252989357</v>
      </c>
      <c r="AD16" s="86">
        <f>IF(ROW(FePensRurH!$A16)-DifIdConj!AD16&gt;1, INDEX(PotPensRurM!AD:AD,ROW(FePensRurH!$A16)-DifIdConj!AD16)*INDEX(txMortM!AD:AD,ROW(FePensRurH!$A16)-DifIdConj!AD16)*INDEX(PgPensRurM!AD:AD,ROW(FePensRurH!$A16)-DifIdConj!AD16),0)</f>
        <v>122.49405290396398</v>
      </c>
      <c r="AE16" s="86">
        <f>IF(ROW(FePensRurH!$A16)-DifIdConj!AE16&gt;1, INDEX(PotPensRurM!AE:AE,ROW(FePensRurH!$A16)-DifIdConj!AE16)*INDEX(txMortM!AE:AE,ROW(FePensRurH!$A16)-DifIdConj!AE16)*INDEX(PgPensRurM!AE:AE,ROW(FePensRurH!$A16)-DifIdConj!AE16),0)</f>
        <v>118.93705681237881</v>
      </c>
      <c r="AF16" s="86">
        <f>IF(ROW(FePensRurH!$A16)-DifIdConj!AF16&gt;1, INDEX(PotPensRurM!AF:AF,ROW(FePensRurH!$A16)-DifIdConj!AF16)*INDEX(txMortM!AF:AF,ROW(FePensRurH!$A16)-DifIdConj!AF16)*INDEX(PgPensRurM!AF:AF,ROW(FePensRurH!$A16)-DifIdConj!AF16),0)</f>
        <v>121.3824916253436</v>
      </c>
      <c r="AG16" s="86">
        <f>IF(ROW(FePensRurH!$A16)-DifIdConj!AG16&gt;1, INDEX(PotPensRurM!AG:AG,ROW(FePensRurH!$A16)-DifIdConj!AG16)*INDEX(txMortM!AG:AG,ROW(FePensRurH!$A16)-DifIdConj!AG16)*INDEX(PgPensRurM!AG:AG,ROW(FePensRurH!$A16)-DifIdConj!AG16),0)</f>
        <v>124.27255094975656</v>
      </c>
      <c r="AH16" s="86">
        <f>IF(ROW(FePensRurH!$A16)-DifIdConj!AH16&gt;1, INDEX(PotPensRurM!AH:AH,ROW(FePensRurH!$A16)-DifIdConj!AH16)*INDEX(txMortM!AH:AH,ROW(FePensRurH!$A16)-DifIdConj!AH16)*INDEX(PgPensRurM!AH:AH,ROW(FePensRurH!$A16)-DifIdConj!AH16),0)</f>
        <v>119.82630583527511</v>
      </c>
      <c r="AI16" s="86">
        <f>IF(ROW(FePensRurH!$A16)-DifIdConj!AI16&gt;1, INDEX(PotPensRurM!AI:AI,ROW(FePensRurH!$A16)-DifIdConj!AI16)*INDEX(txMortM!AI:AI,ROW(FePensRurH!$A16)-DifIdConj!AI16)*INDEX(PgPensRurM!AI:AI,ROW(FePensRurH!$A16)-DifIdConj!AI16),0)</f>
        <v>115.38006072079367</v>
      </c>
      <c r="AJ16" s="86">
        <f>IF(ROW(FePensRurH!$A16)-DifIdConj!AJ16&gt;1, INDEX(PotPensRurM!AJ:AJ,ROW(FePensRurH!$A16)-DifIdConj!AJ16)*INDEX(txMortM!AJ:AJ,ROW(FePensRurH!$A16)-DifIdConj!AJ16)*INDEX(PgPensRurM!AJ:AJ,ROW(FePensRurH!$A16)-DifIdConj!AJ16),0)</f>
        <v>114.26849944217328</v>
      </c>
      <c r="AK16" s="86">
        <f>IF(ROW(FePensRurH!$A16)-DifIdConj!AK16&gt;1, INDEX(PotPensRurM!AK:AK,ROW(FePensRurH!$A16)-DifIdConj!AK16)*INDEX(txMortM!AK:AK,ROW(FePensRurH!$A16)-DifIdConj!AK16)*INDEX(PgPensRurM!AK:AK,ROW(FePensRurH!$A16)-DifIdConj!AK16),0)</f>
        <v>108.71069304907148</v>
      </c>
      <c r="AL16" s="86">
        <f>IF(ROW(FePensRurH!$A16)-DifIdConj!AL16&gt;1, INDEX(PotPensRurM!AL:AL,ROW(FePensRurH!$A16)-DifIdConj!AL16)*INDEX(txMortM!AL:AL,ROW(FePensRurH!$A16)-DifIdConj!AL16)*INDEX(PgPensRurM!AL:AL,ROW(FePensRurH!$A16)-DifIdConj!AL16),0)</f>
        <v>105.82063372465853</v>
      </c>
      <c r="AM16" s="86">
        <f>IF(ROW(FePensRurH!$A16)-DifIdConj!AM16&gt;1, INDEX(PotPensRurM!AM:AM,ROW(FePensRurH!$A16)-DifIdConj!AM16)*INDEX(txMortM!AM:AM,ROW(FePensRurH!$A16)-DifIdConj!AM16)*INDEX(PgPensRurM!AM:AM,ROW(FePensRurH!$A16)-DifIdConj!AM16),0)</f>
        <v>103.37519891169373</v>
      </c>
      <c r="AN16" s="86">
        <f>IF(ROW(FePensRurH!$A16)-DifIdConj!AN16&gt;1, INDEX(PotPensRurM!AN:AN,ROW(FePensRurH!$A16)-DifIdConj!AN16)*INDEX(txMortM!AN:AN,ROW(FePensRurH!$A16)-DifIdConj!AN16)*INDEX(PgPensRurM!AN:AN,ROW(FePensRurH!$A16)-DifIdConj!AN16),0)</f>
        <v>102.26363763307339</v>
      </c>
      <c r="AO16" s="86">
        <f>IF(ROW(FePensRurH!$A16)-DifIdConj!AO16&gt;1, INDEX(PotPensRurM!AO:AO,ROW(FePensRurH!$A16)-DifIdConj!AO16)*INDEX(txMortM!AO:AO,ROW(FePensRurH!$A16)-DifIdConj!AO16)*INDEX(PgPensRurM!AO:AO,ROW(FePensRurH!$A16)-DifIdConj!AO16),0)</f>
        <v>98.484329285764133</v>
      </c>
      <c r="AP16" s="86">
        <f>IF(ROW(FePensRurH!$A16)-DifIdConj!AP16&gt;1, INDEX(PotPensRurM!AP:AP,ROW(FePensRurH!$A16)-DifIdConj!AP16)*INDEX(txMortM!AP:AP,ROW(FePensRurH!$A16)-DifIdConj!AP16)*INDEX(PgPensRurM!AP:AP,ROW(FePensRurH!$A16)-DifIdConj!AP16),0)</f>
        <v>94.705020938454908</v>
      </c>
      <c r="AQ16" s="86">
        <f>IF(ROW(FePensRurH!$A16)-DifIdConj!AQ16&gt;1, INDEX(PotPensRurM!AQ:AQ,ROW(FePensRurH!$A16)-DifIdConj!AQ16)*INDEX(txMortM!AQ:AQ,ROW(FePensRurH!$A16)-DifIdConj!AQ16)*INDEX(PgPensRurM!AQ:AQ,ROW(FePensRurH!$A16)-DifIdConj!AQ16),0)</f>
        <v>93.593459659834537</v>
      </c>
      <c r="AR16" s="86">
        <f>IF(ROW(FePensRurH!$A16)-DifIdConj!AR16&gt;1, INDEX(PotPensRurM!AR:AR,ROW(FePensRurH!$A16)-DifIdConj!AR16)*INDEX(txMortM!AR:AR,ROW(FePensRurH!$A16)-DifIdConj!AR16)*INDEX(PgPensRurM!AR:AR,ROW(FePensRurH!$A16)-DifIdConj!AR16),0)</f>
        <v>91.148024846869745</v>
      </c>
      <c r="AS16" s="86">
        <f>IF(ROW(FePensRurH!$A16)-DifIdConj!AS16&gt;1, INDEX(PotPensRurM!AS:AS,ROW(FePensRurH!$A16)-DifIdConj!AS16)*INDEX(txMortM!AS:AS,ROW(FePensRurH!$A16)-DifIdConj!AS16)*INDEX(PgPensRurM!AS:AS,ROW(FePensRurH!$A16)-DifIdConj!AS16),0)</f>
        <v>87.591028755284569</v>
      </c>
      <c r="AT16" s="86">
        <f>IF(ROW(FePensRurH!$A16)-DifIdConj!AT16&gt;1, INDEX(PotPensRurM!AT:AT,ROW(FePensRurH!$A16)-DifIdConj!AT16)*INDEX(txMortM!AT:AT,ROW(FePensRurH!$A16)-DifIdConj!AT16)*INDEX(PgPensRurM!AT:AT,ROW(FePensRurH!$A16)-DifIdConj!AT16),0)</f>
        <v>85.367906198043855</v>
      </c>
      <c r="AU16" s="86">
        <f>IF(ROW(FePensRurH!$A16)-DifIdConj!AU16&gt;1, INDEX(PotPensRurM!AU:AU,ROW(FePensRurH!$A16)-DifIdConj!AU16)*INDEX(txMortM!AU:AU,ROW(FePensRurH!$A16)-DifIdConj!AU16)*INDEX(PgPensRurM!AU:AU,ROW(FePensRurH!$A16)-DifIdConj!AU16),0)</f>
        <v>83.144783640803126</v>
      </c>
      <c r="AV16" s="86">
        <f>IF(ROW(FePensRurH!$A16)-DifIdConj!AV16&gt;1, INDEX(PotPensRurM!AV:AV,ROW(FePensRurH!$A16)-DifIdConj!AV16)*INDEX(txMortM!AV:AV,ROW(FePensRurH!$A16)-DifIdConj!AV16)*INDEX(PgPensRurM!AV:AV,ROW(FePensRurH!$A16)-DifIdConj!AV16),0)</f>
        <v>82.700159129354986</v>
      </c>
      <c r="AW16" s="86">
        <f>IF(ROW(FePensRurH!$A16)-DifIdConj!AW16&gt;1, INDEX(PotPensRurM!AW:AW,ROW(FePensRurH!$A16)-DifIdConj!AW16)*INDEX(txMortM!AW:AW,ROW(FePensRurH!$A16)-DifIdConj!AW16)*INDEX(PgPensRurM!AW:AW,ROW(FePensRurH!$A16)-DifIdConj!AW16),0)</f>
        <v>82.033222362182769</v>
      </c>
      <c r="AX16" s="86">
        <f>IF(ROW(FePensRurH!$A16)-DifIdConj!AX16&gt;1, INDEX(PotPensRurM!AX:AX,ROW(FePensRurH!$A16)-DifIdConj!AX16)*INDEX(txMortM!AX:AX,ROW(FePensRurH!$A16)-DifIdConj!AX16)*INDEX(PgPensRurM!AX:AX,ROW(FePensRurH!$A16)-DifIdConj!AX16),0)</f>
        <v>78.69853852632167</v>
      </c>
      <c r="AY16" s="86">
        <f>IF(ROW(FePensRurH!$A16)-DifIdConj!AY16&gt;1, INDEX(PotPensRurM!AY:AY,ROW(FePensRurH!$A16)-DifIdConj!AY16)*INDEX(txMortM!AY:AY,ROW(FePensRurH!$A16)-DifIdConj!AY16)*INDEX(PgPensRurM!AY:AY,ROW(FePensRurH!$A16)-DifIdConj!AY16),0)</f>
        <v>75.586166946184676</v>
      </c>
      <c r="AZ16" s="86">
        <f>IF(ROW(FePensRurH!$A16)-DifIdConj!AZ16&gt;1, INDEX(PotPensRurM!AZ:AZ,ROW(FePensRurH!$A16)-DifIdConj!AZ16)*INDEX(txMortM!AZ:AZ,ROW(FePensRurH!$A16)-DifIdConj!AZ16)*INDEX(PgPensRurM!AZ:AZ,ROW(FePensRurH!$A16)-DifIdConj!AZ16),0)</f>
        <v>74.919230179012459</v>
      </c>
      <c r="BA16" s="86">
        <f>IF(ROW(FePensRurH!$A16)-DifIdConj!BA16&gt;1, INDEX(PotPensRurM!BA:BA,ROW(FePensRurH!$A16)-DifIdConj!BA16)*INDEX(txMortM!BA:BA,ROW(FePensRurH!$A16)-DifIdConj!BA16)*INDEX(PgPensRurM!BA:BA,ROW(FePensRurH!$A16)-DifIdConj!BA16),0)</f>
        <v>74.029981156116165</v>
      </c>
      <c r="BB16" s="86">
        <f>IF(ROW(FePensRurH!$A16)-DifIdConj!BB16&gt;1, INDEX(PotPensRurM!BB:BB,ROW(FePensRurH!$A16)-DifIdConj!BB16)*INDEX(txMortM!BB:BB,ROW(FePensRurH!$A16)-DifIdConj!BB16)*INDEX(PgPensRurM!BB:BB,ROW(FePensRurH!$A16)-DifIdConj!BB16),0)</f>
        <v>73.363044388943948</v>
      </c>
      <c r="BC16" s="86">
        <f>IF(ROW(FePensRurH!$A16)-DifIdConj!BC16&gt;1, INDEX(PotPensRurM!BC:BC,ROW(FePensRurH!$A16)-DifIdConj!BC16)*INDEX(txMortM!BC:BC,ROW(FePensRurH!$A16)-DifIdConj!BC16)*INDEX(PgPensRurM!BC:BC,ROW(FePensRurH!$A16)-DifIdConj!BC16),0)</f>
        <v>71.139921831703219</v>
      </c>
      <c r="BD16" s="86">
        <f>IF(ROW(FePensRurH!$A16)-DifIdConj!BD16&gt;1, INDEX(PotPensRurM!BD:BD,ROW(FePensRurH!$A16)-DifIdConj!BD16)*INDEX(txMortM!BD:BD,ROW(FePensRurH!$A16)-DifIdConj!BD16)*INDEX(PgPensRurM!BD:BD,ROW(FePensRurH!$A16)-DifIdConj!BD16),0)</f>
        <v>70.472985064531002</v>
      </c>
      <c r="BE16" s="86">
        <f>IF(ROW(FePensRurH!$A16)-DifIdConj!BE16&gt;1, INDEX(PotPensRurM!BE:BE,ROW(FePensRurH!$A16)-DifIdConj!BE16)*INDEX(txMortM!BE:BE,ROW(FePensRurH!$A16)-DifIdConj!BE16)*INDEX(PgPensRurM!BE:BE,ROW(FePensRurH!$A16)-DifIdConj!BE16),0)</f>
        <v>67.138301228669917</v>
      </c>
      <c r="BF16" s="86">
        <f>IF(ROW(FePensRurH!$A16)-DifIdConj!BF16&gt;1, INDEX(PotPensRurM!BF:BF,ROW(FePensRurH!$A16)-DifIdConj!BF16)*INDEX(txMortM!BF:BF,ROW(FePensRurH!$A16)-DifIdConj!BF16)*INDEX(PgPensRurM!BF:BF,ROW(FePensRurH!$A16)-DifIdConj!BF16),0)</f>
        <v>65.137490927153266</v>
      </c>
      <c r="BG16" s="86">
        <f>IF(ROW(FePensRurH!$A16)-DifIdConj!BG16&gt;1, INDEX(PotPensRurM!BG:BG,ROW(FePensRurH!$A16)-DifIdConj!BG16)*INDEX(txMortM!BG:BG,ROW(FePensRurH!$A16)-DifIdConj!BG16)*INDEX(PgPensRurM!BG:BG,ROW(FePensRurH!$A16)-DifIdConj!BG16),0)</f>
        <v>64.470554159981049</v>
      </c>
      <c r="BH16" s="86">
        <f>IF(ROW(FePensRurH!$A16)-DifIdConj!BH16&gt;1, INDEX(PotPensRurM!BH:BH,ROW(FePensRurH!$A16)-DifIdConj!BH16)*INDEX(txMortM!BH:BH,ROW(FePensRurH!$A16)-DifIdConj!BH16)*INDEX(PgPensRurM!BH:BH,ROW(FePensRurH!$A16)-DifIdConj!BH16),0)</f>
        <v>63.581305137084748</v>
      </c>
      <c r="BI16" s="86">
        <f>IF(ROW(FePensRurH!$A16)-DifIdConj!BI16&gt;1, INDEX(PotPensRurM!BI:BI,ROW(FePensRurH!$A16)-DifIdConj!BI16)*INDEX(txMortM!BI:BI,ROW(FePensRurH!$A16)-DifIdConj!BI16)*INDEX(PgPensRurM!BI:BI,ROW(FePensRurH!$A16)-DifIdConj!BI16),0)</f>
        <v>61.802807091292181</v>
      </c>
      <c r="BJ16" s="87">
        <f>IF(ROW(FePensRurH!$A16)-DifIdConj!BJ16&gt;1, INDEX(PotPensRurM!BJ:BJ,ROW(FePensRurH!$A16)-DifIdConj!BJ16)*INDEX(txMortM!BJ:BJ,ROW(FePensRurH!$A16)-DifIdConj!BJ16)*INDEX(PgPensRurM!BJ:BJ,ROW(FePensRurH!$A16)-DifIdConj!BJ16),0)</f>
        <v>48.908696259295958</v>
      </c>
    </row>
    <row r="17" spans="1:62" s="31" customFormat="1" x14ac:dyDescent="0.3">
      <c r="A17" s="29">
        <v>15</v>
      </c>
      <c r="B17" s="5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32"/>
      <c r="P17" s="59"/>
      <c r="Q17" s="86">
        <f>IF(ROW(FePensRurH!$A17)-DifIdConj!Q17&gt;1, INDEX(PotPensRurM!Q:Q,ROW(FePensRurH!$A17)-DifIdConj!Q17)*INDEX(txMortM!Q:Q,ROW(FePensRurH!$A17)-DifIdConj!Q17)*INDEX(PgPensRurM!Q:Q,ROW(FePensRurH!$A17)-DifIdConj!Q17),0)</f>
        <v>203.86607647818431</v>
      </c>
      <c r="R17" s="86">
        <f>IF(ROW(FePensRurH!$A17)-DifIdConj!R17&gt;1, INDEX(PotPensRurM!R:R,ROW(FePensRurH!$A17)-DifIdConj!R17)*INDEX(txMortM!R:R,ROW(FePensRurH!$A17)-DifIdConj!R17)*INDEX(PgPensRurM!R:R,ROW(FePensRurH!$A17)-DifIdConj!R17),0)</f>
        <v>193.48626033291478</v>
      </c>
      <c r="S17" s="86">
        <f>IF(ROW(FePensRurH!$A17)-DifIdConj!S17&gt;1, INDEX(PotPensRurM!S:S,ROW(FePensRurH!$A17)-DifIdConj!S17)*INDEX(txMortM!S:S,ROW(FePensRurH!$A17)-DifIdConj!S17)*INDEX(PgPensRurM!S:S,ROW(FePensRurH!$A17)-DifIdConj!S17),0)</f>
        <v>183.75518269672463</v>
      </c>
      <c r="T17" s="86">
        <f>IF(ROW(FePensRurH!$A17)-DifIdConj!T17&gt;1, INDEX(PotPensRurM!T:T,ROW(FePensRurH!$A17)-DifIdConj!T17)*INDEX(txMortM!T:T,ROW(FePensRurH!$A17)-DifIdConj!T17)*INDEX(PgPensRurM!T:T,ROW(FePensRurH!$A17)-DifIdConj!T17),0)</f>
        <v>175.48376670596295</v>
      </c>
      <c r="U17" s="86">
        <f>IF(ROW(FePensRurH!$A17)-DifIdConj!U17&gt;1, INDEX(PotPensRurM!U:U,ROW(FePensRurH!$A17)-DifIdConj!U17)*INDEX(txMortM!U:U,ROW(FePensRurH!$A17)-DifIdConj!U17)*INDEX(PgPensRurM!U:U,ROW(FePensRurH!$A17)-DifIdConj!U17),0)</f>
        <v>168.34764310609017</v>
      </c>
      <c r="V17" s="86">
        <f>IF(ROW(FePensRurH!$A17)-DifIdConj!V17&gt;1, INDEX(PotPensRurM!V:V,ROW(FePensRurH!$A17)-DifIdConj!V17)*INDEX(txMortM!V:V,ROW(FePensRurH!$A17)-DifIdConj!V17)*INDEX(PgPensRurM!V:V,ROW(FePensRurH!$A17)-DifIdConj!V17),0)</f>
        <v>163.15773503345537</v>
      </c>
      <c r="W17" s="86">
        <f>IF(ROW(FePensRurH!$A17)-DifIdConj!W17&gt;1, INDEX(PotPensRurM!W:W,ROW(FePensRurH!$A17)-DifIdConj!W17)*INDEX(txMortM!W:W,ROW(FePensRurH!$A17)-DifIdConj!W17)*INDEX(PgPensRurM!W:W,ROW(FePensRurH!$A17)-DifIdConj!W17),0)</f>
        <v>158.94093472443964</v>
      </c>
      <c r="X17" s="86">
        <f>IF(ROW(FePensRurH!$A17)-DifIdConj!X17&gt;1, INDEX(PotPensRurM!X:X,ROW(FePensRurH!$A17)-DifIdConj!X17)*INDEX(txMortM!X:X,ROW(FePensRurH!$A17)-DifIdConj!X17)*INDEX(PgPensRurM!X:X,ROW(FePensRurH!$A17)-DifIdConj!X17),0)</f>
        <v>154.07539590634457</v>
      </c>
      <c r="Y17" s="86">
        <f>IF(ROW(FePensRurH!$A17)-DifIdConj!Y17&gt;1, INDEX(PotPensRurM!Y:Y,ROW(FePensRurH!$A17)-DifIdConj!Y17)*INDEX(txMortM!Y:Y,ROW(FePensRurH!$A17)-DifIdConj!Y17)*INDEX(PgPensRurM!Y:Y,ROW(FePensRurH!$A17)-DifIdConj!Y17),0)</f>
        <v>148.56111857917014</v>
      </c>
      <c r="Z17" s="86">
        <f>IF(ROW(FePensRurH!$A17)-DifIdConj!Z17&gt;1, INDEX(PotPensRurM!Z:Z,ROW(FePensRurH!$A17)-DifIdConj!Z17)*INDEX(txMortM!Z:Z,ROW(FePensRurH!$A17)-DifIdConj!Z17)*INDEX(PgPensRurM!Z:Z,ROW(FePensRurH!$A17)-DifIdConj!Z17),0)</f>
        <v>141.58717960656716</v>
      </c>
      <c r="AA17" s="86">
        <f>IF(ROW(FePensRurH!$A17)-DifIdConj!AA17&gt;1, INDEX(PotPensRurM!AA:AA,ROW(FePensRurH!$A17)-DifIdConj!AA17)*INDEX(txMortM!AA:AA,ROW(FePensRurH!$A17)-DifIdConj!AA17)*INDEX(PgPensRurM!AA:AA,ROW(FePensRurH!$A17)-DifIdConj!AA17),0)</f>
        <v>138.34348706117044</v>
      </c>
      <c r="AB17" s="86">
        <f>IF(ROW(FePensRurH!$A17)-DifIdConj!AB17&gt;1, INDEX(PotPensRurM!AB:AB,ROW(FePensRurH!$A17)-DifIdConj!AB17)*INDEX(txMortM!AB:AB,ROW(FePensRurH!$A17)-DifIdConj!AB17)*INDEX(PgPensRurM!AB:AB,ROW(FePensRurH!$A17)-DifIdConj!AB17),0)</f>
        <v>136.88382541574191</v>
      </c>
      <c r="AC17" s="86">
        <f>IF(ROW(FePensRurH!$A17)-DifIdConj!AC17&gt;1, INDEX(PotPensRurM!AC:AC,ROW(FePensRurH!$A17)-DifIdConj!AC17)*INDEX(txMortM!AC:AC,ROW(FePensRurH!$A17)-DifIdConj!AC17)*INDEX(PgPensRurM!AC:AC,ROW(FePensRurH!$A17)-DifIdConj!AC17),0)</f>
        <v>134.45105600669436</v>
      </c>
      <c r="AD17" s="86">
        <f>IF(ROW(FePensRurH!$A17)-DifIdConj!AD17&gt;1, INDEX(PotPensRurM!AD:AD,ROW(FePensRurH!$A17)-DifIdConj!AD17)*INDEX(txMortM!AD:AD,ROW(FePensRurH!$A17)-DifIdConj!AD17)*INDEX(PgPensRurM!AD:AD,ROW(FePensRurH!$A17)-DifIdConj!AD17),0)</f>
        <v>128.77459405225008</v>
      </c>
      <c r="AE17" s="86">
        <f>IF(ROW(FePensRurH!$A17)-DifIdConj!AE17&gt;1, INDEX(PotPensRurM!AE:AE,ROW(FePensRurH!$A17)-DifIdConj!AE17)*INDEX(txMortM!AE:AE,ROW(FePensRurH!$A17)-DifIdConj!AE17)*INDEX(PgPensRurM!AE:AE,ROW(FePensRurH!$A17)-DifIdConj!AE17),0)</f>
        <v>123.90905523415499</v>
      </c>
      <c r="AF17" s="86">
        <f>IF(ROW(FePensRurH!$A17)-DifIdConj!AF17&gt;1, INDEX(PotPensRurM!AF:AF,ROW(FePensRurH!$A17)-DifIdConj!AF17)*INDEX(txMortM!AF:AF,ROW(FePensRurH!$A17)-DifIdConj!AF17)*INDEX(PgPensRurM!AF:AF,ROW(FePensRurH!$A17)-DifIdConj!AF17),0)</f>
        <v>125.69308613412319</v>
      </c>
      <c r="AG17" s="86">
        <f>IF(ROW(FePensRurH!$A17)-DifIdConj!AG17&gt;1, INDEX(PotPensRurM!AG:AG,ROW(FePensRurH!$A17)-DifIdConj!AG17)*INDEX(txMortM!AG:AG,ROW(FePensRurH!$A17)-DifIdConj!AG17)*INDEX(PgPensRurM!AG:AG,ROW(FePensRurH!$A17)-DifIdConj!AG17),0)</f>
        <v>125.36871687958352</v>
      </c>
      <c r="AH17" s="86">
        <f>IF(ROW(FePensRurH!$A17)-DifIdConj!AH17&gt;1, INDEX(PotPensRurM!AH:AH,ROW(FePensRurH!$A17)-DifIdConj!AH17)*INDEX(txMortM!AH:AH,ROW(FePensRurH!$A17)-DifIdConj!AH17)*INDEX(PgPensRurM!AH:AH,ROW(FePensRurH!$A17)-DifIdConj!AH17),0)</f>
        <v>121.63847045237729</v>
      </c>
      <c r="AI17" s="86">
        <f>IF(ROW(FePensRurH!$A17)-DifIdConj!AI17&gt;1, INDEX(PotPensRurM!AI:AI,ROW(FePensRurH!$A17)-DifIdConj!AI17)*INDEX(txMortM!AI:AI,ROW(FePensRurH!$A17)-DifIdConj!AI17)*INDEX(PgPensRurM!AI:AI,ROW(FePensRurH!$A17)-DifIdConj!AI17),0)</f>
        <v>118.07040865244086</v>
      </c>
      <c r="AJ17" s="86">
        <f>IF(ROW(FePensRurH!$A17)-DifIdConj!AJ17&gt;1, INDEX(PotPensRurM!AJ:AJ,ROW(FePensRurH!$A17)-DifIdConj!AJ17)*INDEX(txMortM!AJ:AJ,ROW(FePensRurH!$A17)-DifIdConj!AJ17)*INDEX(PgPensRurM!AJ:AJ,ROW(FePensRurH!$A17)-DifIdConj!AJ17),0)</f>
        <v>114.50234685250449</v>
      </c>
      <c r="AK17" s="86">
        <f>IF(ROW(FePensRurH!$A17)-DifIdConj!AK17&gt;1, INDEX(PotPensRurM!AK:AK,ROW(FePensRurH!$A17)-DifIdConj!AK17)*INDEX(txMortM!AK:AK,ROW(FePensRurH!$A17)-DifIdConj!AK17)*INDEX(PgPensRurM!AK:AK,ROW(FePensRurH!$A17)-DifIdConj!AK17),0)</f>
        <v>112.23176207072676</v>
      </c>
      <c r="AL17" s="86">
        <f>IF(ROW(FePensRurH!$A17)-DifIdConj!AL17&gt;1, INDEX(PotPensRurM!AL:AL,ROW(FePensRurH!$A17)-DifIdConj!AL17)*INDEX(txMortM!AL:AL,ROW(FePensRurH!$A17)-DifIdConj!AL17)*INDEX(PgPensRurM!AL:AL,ROW(FePensRurH!$A17)-DifIdConj!AL17),0)</f>
        <v>107.85277713444118</v>
      </c>
      <c r="AM17" s="86">
        <f>IF(ROW(FePensRurH!$A17)-DifIdConj!AM17&gt;1, INDEX(PotPensRurM!AM:AM,ROW(FePensRurH!$A17)-DifIdConj!AM17)*INDEX(txMortM!AM:AM,ROW(FePensRurH!$A17)-DifIdConj!AM17)*INDEX(PgPensRurM!AM:AM,ROW(FePensRurH!$A17)-DifIdConj!AM17),0)</f>
        <v>105.42000772539366</v>
      </c>
      <c r="AN17" s="86">
        <f>IF(ROW(FePensRurH!$A17)-DifIdConj!AN17&gt;1, INDEX(PotPensRurM!AN:AN,ROW(FePensRurH!$A17)-DifIdConj!AN17)*INDEX(txMortM!AN:AN,ROW(FePensRurH!$A17)-DifIdConj!AN17)*INDEX(PgPensRurM!AN:AN,ROW(FePensRurH!$A17)-DifIdConj!AN17),0)</f>
        <v>102.33849980726676</v>
      </c>
      <c r="AO17" s="86">
        <f>IF(ROW(FePensRurH!$A17)-DifIdConj!AO17&gt;1, INDEX(PotPensRurM!AO:AO,ROW(FePensRurH!$A17)-DifIdConj!AO17)*INDEX(txMortM!AO:AO,ROW(FePensRurH!$A17)-DifIdConj!AO17)*INDEX(PgPensRurM!AO:AO,ROW(FePensRurH!$A17)-DifIdConj!AO17),0)</f>
        <v>101.20320741637791</v>
      </c>
      <c r="AP17" s="86">
        <f>IF(ROW(FePensRurH!$A17)-DifIdConj!AP17&gt;1, INDEX(PotPensRurM!AP:AP,ROW(FePensRurH!$A17)-DifIdConj!AP17)*INDEX(txMortM!AP:AP,ROW(FePensRurH!$A17)-DifIdConj!AP17)*INDEX(PgPensRurM!AP:AP,ROW(FePensRurH!$A17)-DifIdConj!AP17),0)</f>
        <v>98.121699498251004</v>
      </c>
      <c r="AQ17" s="86">
        <f>IF(ROW(FePensRurH!$A17)-DifIdConj!AQ17&gt;1, INDEX(PotPensRurM!AQ:AQ,ROW(FePensRurH!$A17)-DifIdConj!AQ17)*INDEX(txMortM!AQ:AQ,ROW(FePensRurH!$A17)-DifIdConj!AQ17)*INDEX(PgPensRurM!AQ:AQ,ROW(FePensRurH!$A17)-DifIdConj!AQ17),0)</f>
        <v>95.040191580124116</v>
      </c>
      <c r="AR17" s="86">
        <f>IF(ROW(FePensRurH!$A17)-DifIdConj!AR17&gt;1, INDEX(PotPensRurM!AR:AR,ROW(FePensRurH!$A17)-DifIdConj!AR17)*INDEX(txMortM!AR:AR,ROW(FePensRurH!$A17)-DifIdConj!AR17)*INDEX(PgPensRurM!AR:AR,ROW(FePensRurH!$A17)-DifIdConj!AR17),0)</f>
        <v>92.931791425616254</v>
      </c>
      <c r="AS17" s="86">
        <f>IF(ROW(FePensRurH!$A17)-DifIdConj!AS17&gt;1, INDEX(PotPensRurM!AS:AS,ROW(FePensRurH!$A17)-DifIdConj!AS17)*INDEX(txMortM!AS:AS,ROW(FePensRurH!$A17)-DifIdConj!AS17)*INDEX(PgPensRurM!AS:AS,ROW(FePensRurH!$A17)-DifIdConj!AS17),0)</f>
        <v>90.012468134759189</v>
      </c>
      <c r="AT17" s="86">
        <f>IF(ROW(FePensRurH!$A17)-DifIdConj!AT17&gt;1, INDEX(PotPensRurM!AT:AT,ROW(FePensRurH!$A17)-DifIdConj!AT17)*INDEX(txMortM!AT:AT,ROW(FePensRurH!$A17)-DifIdConj!AT17)*INDEX(PgPensRurM!AT:AT,ROW(FePensRurH!$A17)-DifIdConj!AT17),0)</f>
        <v>88.06625260752115</v>
      </c>
      <c r="AU17" s="86">
        <f>IF(ROW(FePensRurH!$A17)-DifIdConj!AU17&gt;1, INDEX(PotPensRurM!AU:AU,ROW(FePensRurH!$A17)-DifIdConj!AU17)*INDEX(txMortM!AU:AU,ROW(FePensRurH!$A17)-DifIdConj!AU17)*INDEX(PgPensRurM!AU:AU,ROW(FePensRurH!$A17)-DifIdConj!AU17),0)</f>
        <v>86.120037080283112</v>
      </c>
      <c r="AV17" s="86">
        <f>IF(ROW(FePensRurH!$A17)-DifIdConj!AV17&gt;1, INDEX(PotPensRurM!AV:AV,ROW(FePensRurH!$A17)-DifIdConj!AV17)*INDEX(txMortM!AV:AV,ROW(FePensRurH!$A17)-DifIdConj!AV17)*INDEX(PgPensRurM!AV:AV,ROW(FePensRurH!$A17)-DifIdConj!AV17),0)</f>
        <v>83.525083043965736</v>
      </c>
      <c r="AW17" s="86">
        <f>IF(ROW(FePensRurH!$A17)-DifIdConj!AW17&gt;1, INDEX(PotPensRurM!AW:AW,ROW(FePensRurH!$A17)-DifIdConj!AW17)*INDEX(txMortM!AW:AW,ROW(FePensRurH!$A17)-DifIdConj!AW17)*INDEX(PgPensRurM!AW:AW,ROW(FePensRurH!$A17)-DifIdConj!AW17),0)</f>
        <v>82.876344534886385</v>
      </c>
      <c r="AX17" s="86">
        <f>IF(ROW(FePensRurH!$A17)-DifIdConj!AX17&gt;1, INDEX(PotPensRurM!AX:AX,ROW(FePensRurH!$A17)-DifIdConj!AX17)*INDEX(txMortM!AX:AX,ROW(FePensRurH!$A17)-DifIdConj!AX17)*INDEX(PgPensRurM!AX:AX,ROW(FePensRurH!$A17)-DifIdConj!AX17),0)</f>
        <v>82.227606025807049</v>
      </c>
      <c r="AY17" s="86">
        <f>IF(ROW(FePensRurH!$A17)-DifIdConj!AY17&gt;1, INDEX(PotPensRurM!AY:AY,ROW(FePensRurH!$A17)-DifIdConj!AY17)*INDEX(txMortM!AY:AY,ROW(FePensRurH!$A17)-DifIdConj!AY17)*INDEX(PgPensRurM!AY:AY,ROW(FePensRurH!$A17)-DifIdConj!AY17),0)</f>
        <v>79.632651989489659</v>
      </c>
      <c r="AZ17" s="86">
        <f>IF(ROW(FePensRurH!$A17)-DifIdConj!AZ17&gt;1, INDEX(PotPensRurM!AZ:AZ,ROW(FePensRurH!$A17)-DifIdConj!AZ17)*INDEX(txMortM!AZ:AZ,ROW(FePensRurH!$A17)-DifIdConj!AZ17)*INDEX(PgPensRurM!AZ:AZ,ROW(FePensRurH!$A17)-DifIdConj!AZ17),0)</f>
        <v>77.199882580442122</v>
      </c>
      <c r="BA17" s="86">
        <f>IF(ROW(FePensRurH!$A17)-DifIdConj!BA17&gt;1, INDEX(PotPensRurM!BA:BA,ROW(FePensRurH!$A17)-DifIdConj!BA17)*INDEX(txMortM!BA:BA,ROW(FePensRurH!$A17)-DifIdConj!BA17)*INDEX(PgPensRurM!BA:BA,ROW(FePensRurH!$A17)-DifIdConj!BA17),0)</f>
        <v>76.388959444092933</v>
      </c>
      <c r="BB17" s="86">
        <f>IF(ROW(FePensRurH!$A17)-DifIdConj!BB17&gt;1, INDEX(PotPensRurM!BB:BB,ROW(FePensRurH!$A17)-DifIdConj!BB17)*INDEX(txMortM!BB:BB,ROW(FePensRurH!$A17)-DifIdConj!BB17)*INDEX(PgPensRurM!BB:BB,ROW(FePensRurH!$A17)-DifIdConj!BB17),0)</f>
        <v>75.578036307743744</v>
      </c>
      <c r="BC17" s="86">
        <f>IF(ROW(FePensRurH!$A17)-DifIdConj!BC17&gt;1, INDEX(PotPensRurM!BC:BC,ROW(FePensRurH!$A17)-DifIdConj!BC17)*INDEX(txMortM!BC:BC,ROW(FePensRurH!$A17)-DifIdConj!BC17)*INDEX(PgPensRurM!BC:BC,ROW(FePensRurH!$A17)-DifIdConj!BC17),0)</f>
        <v>73.956190035045395</v>
      </c>
      <c r="BD17" s="86">
        <f>IF(ROW(FePensRurH!$A17)-DifIdConj!BD17&gt;1, INDEX(PotPensRurM!BD:BD,ROW(FePensRurH!$A17)-DifIdConj!BD17)*INDEX(txMortM!BD:BD,ROW(FePensRurH!$A17)-DifIdConj!BD17)*INDEX(PgPensRurM!BD:BD,ROW(FePensRurH!$A17)-DifIdConj!BD17),0)</f>
        <v>71.361235998728006</v>
      </c>
      <c r="BE17" s="86">
        <f>IF(ROW(FePensRurH!$A17)-DifIdConj!BE17&gt;1, INDEX(PotPensRurM!BE:BE,ROW(FePensRurH!$A17)-DifIdConj!BE17)*INDEX(txMortM!BE:BE,ROW(FePensRurH!$A17)-DifIdConj!BE17)*INDEX(PgPensRurM!BE:BE,ROW(FePensRurH!$A17)-DifIdConj!BE17),0)</f>
        <v>70.550312862378831</v>
      </c>
      <c r="BF17" s="86">
        <f>IF(ROW(FePensRurH!$A17)-DifIdConj!BF17&gt;1, INDEX(PotPensRurM!BF:BF,ROW(FePensRurH!$A17)-DifIdConj!BF17)*INDEX(txMortM!BF:BF,ROW(FePensRurH!$A17)-DifIdConj!BF17)*INDEX(PgPensRurM!BF:BF,ROW(FePensRurH!$A17)-DifIdConj!BF17),0)</f>
        <v>68.766281962410616</v>
      </c>
      <c r="BG17" s="86">
        <f>IF(ROW(FePensRurH!$A17)-DifIdConj!BG17&gt;1, INDEX(PotPensRurM!BG:BG,ROW(FePensRurH!$A17)-DifIdConj!BG17)*INDEX(txMortM!BG:BG,ROW(FePensRurH!$A17)-DifIdConj!BG17)*INDEX(PgPensRurM!BG:BG,ROW(FePensRurH!$A17)-DifIdConj!BG17),0)</f>
        <v>67.955358826061442</v>
      </c>
      <c r="BH17" s="86">
        <f>IF(ROW(FePensRurH!$A17)-DifIdConj!BH17&gt;1, INDEX(PotPensRurM!BH:BH,ROW(FePensRurH!$A17)-DifIdConj!BH17)*INDEX(txMortM!BH:BH,ROW(FePensRurH!$A17)-DifIdConj!BH17)*INDEX(PgPensRurM!BH:BH,ROW(FePensRurH!$A17)-DifIdConj!BH17),0)</f>
        <v>67.144435689712267</v>
      </c>
      <c r="BI17" s="86">
        <f>IF(ROW(FePensRurH!$A17)-DifIdConj!BI17&gt;1, INDEX(PotPensRurM!BI:BI,ROW(FePensRurH!$A17)-DifIdConj!BI17)*INDEX(txMortM!BI:BI,ROW(FePensRurH!$A17)-DifIdConj!BI17)*INDEX(PgPensRurM!BI:BI,ROW(FePensRurH!$A17)-DifIdConj!BI17),0)</f>
        <v>65.522589417013904</v>
      </c>
      <c r="BJ17" s="87">
        <f>IF(ROW(FePensRurH!$A17)-DifIdConj!BJ17&gt;1, INDEX(PotPensRurM!BJ:BJ,ROW(FePensRurH!$A17)-DifIdConj!BJ17)*INDEX(txMortM!BJ:BJ,ROW(FePensRurH!$A17)-DifIdConj!BJ17)*INDEX(PgPensRurM!BJ:BJ,ROW(FePensRurH!$A17)-DifIdConj!BJ17),0)</f>
        <v>54.169665508125355</v>
      </c>
    </row>
    <row r="18" spans="1:62" s="31" customFormat="1" x14ac:dyDescent="0.3">
      <c r="A18" s="29">
        <v>16</v>
      </c>
      <c r="B18" s="5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32"/>
      <c r="P18" s="59"/>
      <c r="Q18" s="86">
        <f>IF(ROW(FePensRurH!$A18)-DifIdConj!Q18&gt;1, INDEX(PotPensRurM!Q:Q,ROW(FePensRurH!$A18)-DifIdConj!Q18)*INDEX(txMortM!Q:Q,ROW(FePensRurH!$A18)-DifIdConj!Q18)*INDEX(PgPensRurM!Q:Q,ROW(FePensRurH!$A18)-DifIdConj!Q18),0)</f>
        <v>215.27073244699207</v>
      </c>
      <c r="R18" s="86">
        <f>IF(ROW(FePensRurH!$A18)-DifIdConj!R18&gt;1, INDEX(PotPensRurM!R:R,ROW(FePensRurH!$A18)-DifIdConj!R18)*INDEX(txMortM!R:R,ROW(FePensRurH!$A18)-DifIdConj!R18)*INDEX(PgPensRurM!R:R,ROW(FePensRurH!$A18)-DifIdConj!R18),0)</f>
        <v>203.99607816380461</v>
      </c>
      <c r="S18" s="86">
        <f>IF(ROW(FePensRurH!$A18)-DifIdConj!S18&gt;1, INDEX(PotPensRurM!S:S,ROW(FePensRurH!$A18)-DifIdConj!S18)*INDEX(txMortM!S:S,ROW(FePensRurH!$A18)-DifIdConj!S18)*INDEX(PgPensRurM!S:S,ROW(FePensRurH!$A18)-DifIdConj!S18),0)</f>
        <v>197.23128559389215</v>
      </c>
      <c r="T18" s="86">
        <f>IF(ROW(FePensRurH!$A18)-DifIdConj!T18&gt;1, INDEX(PotPensRurM!T:T,ROW(FePensRurH!$A18)-DifIdConj!T18)*INDEX(txMortM!T:T,ROW(FePensRurH!$A18)-DifIdConj!T18)*INDEX(PgPensRurM!T:T,ROW(FePensRurH!$A18)-DifIdConj!T18),0)</f>
        <v>190.01550685265218</v>
      </c>
      <c r="U18" s="86">
        <f>IF(ROW(FePensRurH!$A18)-DifIdConj!U18&gt;1, INDEX(PotPensRurM!U:U,ROW(FePensRurH!$A18)-DifIdConj!U18)*INDEX(txMortM!U:U,ROW(FePensRurH!$A18)-DifIdConj!U18)*INDEX(PgPensRurM!U:U,ROW(FePensRurH!$A18)-DifIdConj!U18),0)</f>
        <v>181.59709832120561</v>
      </c>
      <c r="V18" s="86">
        <f>IF(ROW(FePensRurH!$A18)-DifIdConj!V18&gt;1, INDEX(PotPensRurM!V:V,ROW(FePensRurH!$A18)-DifIdConj!V18)*INDEX(txMortM!V:V,ROW(FePensRurH!$A18)-DifIdConj!V18)*INDEX(PgPensRurM!V:V,ROW(FePensRurH!$A18)-DifIdConj!V18),0)</f>
        <v>176.33559298905143</v>
      </c>
      <c r="W18" s="86">
        <f>IF(ROW(FePensRurH!$A18)-DifIdConj!W18&gt;1, INDEX(PotPensRurM!W:W,ROW(FePensRurH!$A18)-DifIdConj!W18)*INDEX(txMortM!W:W,ROW(FePensRurH!$A18)-DifIdConj!W18)*INDEX(PgPensRurM!W:W,ROW(FePensRurH!$A18)-DifIdConj!W18),0)</f>
        <v>172.42704617087981</v>
      </c>
      <c r="X18" s="86">
        <f>IF(ROW(FePensRurH!$A18)-DifIdConj!X18&gt;1, INDEX(PotPensRurM!X:X,ROW(FePensRurH!$A18)-DifIdConj!X18)*INDEX(txMortM!X:X,ROW(FePensRurH!$A18)-DifIdConj!X18)*INDEX(PgPensRurM!X:X,ROW(FePensRurH!$A18)-DifIdConj!X18),0)</f>
        <v>167.01521211494986</v>
      </c>
      <c r="Y18" s="86">
        <f>IF(ROW(FePensRurH!$A18)-DifIdConj!Y18&gt;1, INDEX(PotPensRurM!Y:Y,ROW(FePensRurH!$A18)-DifIdConj!Y18)*INDEX(txMortM!Y:Y,ROW(FePensRurH!$A18)-DifIdConj!Y18)*INDEX(PgPensRurM!Y:Y,ROW(FePensRurH!$A18)-DifIdConj!Y18),0)</f>
        <v>160.25041954503737</v>
      </c>
      <c r="Z18" s="86">
        <f>IF(ROW(FePensRurH!$A18)-DifIdConj!Z18&gt;1, INDEX(PotPensRurM!Z:Z,ROW(FePensRurH!$A18)-DifIdConj!Z18)*INDEX(txMortM!Z:Z,ROW(FePensRurH!$A18)-DifIdConj!Z18)*INDEX(PgPensRurM!Z:Z,ROW(FePensRurH!$A18)-DifIdConj!Z18),0)</f>
        <v>154.6882567653316</v>
      </c>
      <c r="AA18" s="86">
        <f>IF(ROW(FePensRurH!$A18)-DifIdConj!AA18&gt;1, INDEX(PotPensRurM!AA:AA,ROW(FePensRurH!$A18)-DifIdConj!AA18)*INDEX(txMortM!AA:AA,ROW(FePensRurH!$A18)-DifIdConj!AA18)*INDEX(PgPensRurM!AA:AA,ROW(FePensRurH!$A18)-DifIdConj!AA18),0)</f>
        <v>149.87773760450494</v>
      </c>
      <c r="AB18" s="86">
        <f>IF(ROW(FePensRurH!$A18)-DifIdConj!AB18&gt;1, INDEX(PotPensRurM!AB:AB,ROW(FePensRurH!$A18)-DifIdConj!AB18)*INDEX(txMortM!AB:AB,ROW(FePensRurH!$A18)-DifIdConj!AB18)*INDEX(PgPensRurM!AB:AB,ROW(FePensRurH!$A18)-DifIdConj!AB18),0)</f>
        <v>148.37445036674663</v>
      </c>
      <c r="AC18" s="86">
        <f>IF(ROW(FePensRurH!$A18)-DifIdConj!AC18&gt;1, INDEX(PotPensRurM!AC:AC,ROW(FePensRurH!$A18)-DifIdConj!AC18)*INDEX(txMortM!AC:AC,ROW(FePensRurH!$A18)-DifIdConj!AC18)*INDEX(PgPensRurM!AC:AC,ROW(FePensRurH!$A18)-DifIdConj!AC18),0)</f>
        <v>144.465903548575</v>
      </c>
      <c r="AD18" s="86">
        <f>IF(ROW(FePensRurH!$A18)-DifIdConj!AD18&gt;1, INDEX(PotPensRurM!AD:AD,ROW(FePensRurH!$A18)-DifIdConj!AD18)*INDEX(txMortM!AD:AD,ROW(FePensRurH!$A18)-DifIdConj!AD18)*INDEX(PgPensRurM!AD:AD,ROW(FePensRurH!$A18)-DifIdConj!AD18),0)</f>
        <v>139.50505566397248</v>
      </c>
      <c r="AE18" s="86">
        <f>IF(ROW(FePensRurH!$A18)-DifIdConj!AE18&gt;1, INDEX(PotPensRurM!AE:AE,ROW(FePensRurH!$A18)-DifIdConj!AE18)*INDEX(txMortM!AE:AE,ROW(FePensRurH!$A18)-DifIdConj!AE18)*INDEX(PgPensRurM!AE:AE,ROW(FePensRurH!$A18)-DifIdConj!AE18),0)</f>
        <v>134.69453650314586</v>
      </c>
      <c r="AF18" s="86">
        <f>IF(ROW(FePensRurH!$A18)-DifIdConj!AF18&gt;1, INDEX(PotPensRurM!AF:AF,ROW(FePensRurH!$A18)-DifIdConj!AF18)*INDEX(txMortM!AF:AF,ROW(FePensRurH!$A18)-DifIdConj!AF18)*INDEX(PgPensRurM!AF:AF,ROW(FePensRurH!$A18)-DifIdConj!AF18),0)</f>
        <v>134.3938790555942</v>
      </c>
      <c r="AG18" s="86">
        <f>IF(ROW(FePensRurH!$A18)-DifIdConj!AG18&gt;1, INDEX(PotPensRurM!AG:AG,ROW(FePensRurH!$A18)-DifIdConj!AG18)*INDEX(txMortM!AG:AG,ROW(FePensRurH!$A18)-DifIdConj!AG18)*INDEX(PgPensRurM!AG:AG,ROW(FePensRurH!$A18)-DifIdConj!AG18),0)</f>
        <v>134.3938790555942</v>
      </c>
      <c r="AH18" s="86">
        <f>IF(ROW(FePensRurH!$A18)-DifIdConj!AH18&gt;1, INDEX(PotPensRurM!AH:AH,ROW(FePensRurH!$A18)-DifIdConj!AH18)*INDEX(txMortM!AH:AH,ROW(FePensRurH!$A18)-DifIdConj!AH18)*INDEX(PgPensRurM!AH:AH,ROW(FePensRurH!$A18)-DifIdConj!AH18),0)</f>
        <v>129.7336886185434</v>
      </c>
      <c r="AI18" s="86">
        <f>IF(ROW(FePensRurH!$A18)-DifIdConj!AI18&gt;1, INDEX(PotPensRurM!AI:AI,ROW(FePensRurH!$A18)-DifIdConj!AI18)*INDEX(txMortM!AI:AI,ROW(FePensRurH!$A18)-DifIdConj!AI18)*INDEX(PgPensRurM!AI:AI,ROW(FePensRurH!$A18)-DifIdConj!AI18),0)</f>
        <v>126.12579924792344</v>
      </c>
      <c r="AJ18" s="86">
        <f>IF(ROW(FePensRurH!$A18)-DifIdConj!AJ18&gt;1, INDEX(PotPensRurM!AJ:AJ,ROW(FePensRurH!$A18)-DifIdConj!AJ18)*INDEX(txMortM!AJ:AJ,ROW(FePensRurH!$A18)-DifIdConj!AJ18)*INDEX(PgPensRurM!AJ:AJ,ROW(FePensRurH!$A18)-DifIdConj!AJ18),0)</f>
        <v>122.51790987730344</v>
      </c>
      <c r="AK18" s="86">
        <f>IF(ROW(FePensRurH!$A18)-DifIdConj!AK18&gt;1, INDEX(PotPensRurM!AK:AK,ROW(FePensRurH!$A18)-DifIdConj!AK18)*INDEX(txMortM!AK:AK,ROW(FePensRurH!$A18)-DifIdConj!AK18)*INDEX(PgPensRurM!AK:AK,ROW(FePensRurH!$A18)-DifIdConj!AK18),0)</f>
        <v>119.21067795423512</v>
      </c>
      <c r="AL18" s="86">
        <f>IF(ROW(FePensRurH!$A18)-DifIdConj!AL18&gt;1, INDEX(PotPensRurM!AL:AL,ROW(FePensRurH!$A18)-DifIdConj!AL18)*INDEX(txMortM!AL:AL,ROW(FePensRurH!$A18)-DifIdConj!AL18)*INDEX(PgPensRurM!AL:AL,ROW(FePensRurH!$A18)-DifIdConj!AL18),0)</f>
        <v>115.90344603116679</v>
      </c>
      <c r="AM18" s="86">
        <f>IF(ROW(FePensRurH!$A18)-DifIdConj!AM18&gt;1, INDEX(PotPensRurM!AM:AM,ROW(FePensRurH!$A18)-DifIdConj!AM18)*INDEX(txMortM!AM:AM,ROW(FePensRurH!$A18)-DifIdConj!AM18)*INDEX(PgPensRurM!AM:AM,ROW(FePensRurH!$A18)-DifIdConj!AM18),0)</f>
        <v>112.59621410809851</v>
      </c>
      <c r="AN18" s="86">
        <f>IF(ROW(FePensRurH!$A18)-DifIdConj!AN18&gt;1, INDEX(PotPensRurM!AN:AN,ROW(FePensRurH!$A18)-DifIdConj!AN18)*INDEX(txMortM!AN:AN,ROW(FePensRurH!$A18)-DifIdConj!AN18)*INDEX(PgPensRurM!AN:AN,ROW(FePensRurH!$A18)-DifIdConj!AN18),0)</f>
        <v>109.43931090880602</v>
      </c>
      <c r="AO18" s="86">
        <f>IF(ROW(FePensRurH!$A18)-DifIdConj!AO18&gt;1, INDEX(PotPensRurM!AO:AO,ROW(FePensRurH!$A18)-DifIdConj!AO18)*INDEX(txMortM!AO:AO,ROW(FePensRurH!$A18)-DifIdConj!AO18)*INDEX(PgPensRurM!AO:AO,ROW(FePensRurH!$A18)-DifIdConj!AO18),0)</f>
        <v>107.33470877594436</v>
      </c>
      <c r="AP18" s="86">
        <f>IF(ROW(FePensRurH!$A18)-DifIdConj!AP18&gt;1, INDEX(PotPensRurM!AP:AP,ROW(FePensRurH!$A18)-DifIdConj!AP18)*INDEX(txMortM!AP:AP,ROW(FePensRurH!$A18)-DifIdConj!AP18)*INDEX(PgPensRurM!AP:AP,ROW(FePensRurH!$A18)-DifIdConj!AP18),0)</f>
        <v>105.07977791930688</v>
      </c>
      <c r="AQ18" s="86">
        <f>IF(ROW(FePensRurH!$A18)-DifIdConj!AQ18&gt;1, INDEX(PotPensRurM!AQ:AQ,ROW(FePensRurH!$A18)-DifIdConj!AQ18)*INDEX(txMortM!AQ:AQ,ROW(FePensRurH!$A18)-DifIdConj!AQ18)*INDEX(PgPensRurM!AQ:AQ,ROW(FePensRurH!$A18)-DifIdConj!AQ18),0)</f>
        <v>102.07320344379023</v>
      </c>
      <c r="AR18" s="86">
        <f>IF(ROW(FePensRurH!$A18)-DifIdConj!AR18&gt;1, INDEX(PotPensRurM!AR:AR,ROW(FePensRurH!$A18)-DifIdConj!AR18)*INDEX(txMortM!AR:AR,ROW(FePensRurH!$A18)-DifIdConj!AR18)*INDEX(PgPensRurM!AR:AR,ROW(FePensRurH!$A18)-DifIdConj!AR18),0)</f>
        <v>99.066628968273591</v>
      </c>
      <c r="AS18" s="86">
        <f>IF(ROW(FePensRurH!$A18)-DifIdConj!AS18&gt;1, INDEX(PotPensRurM!AS:AS,ROW(FePensRurH!$A18)-DifIdConj!AS18)*INDEX(txMortM!AS:AS,ROW(FePensRurH!$A18)-DifIdConj!AS18)*INDEX(PgPensRurM!AS:AS,ROW(FePensRurH!$A18)-DifIdConj!AS18),0)</f>
        <v>96.210383216532762</v>
      </c>
      <c r="AT18" s="86">
        <f>IF(ROW(FePensRurH!$A18)-DifIdConj!AT18&gt;1, INDEX(PotPensRurM!AT:AT,ROW(FePensRurH!$A18)-DifIdConj!AT18)*INDEX(txMortM!AT:AT,ROW(FePensRurH!$A18)-DifIdConj!AT18)*INDEX(PgPensRurM!AT:AT,ROW(FePensRurH!$A18)-DifIdConj!AT18),0)</f>
        <v>94.406438531222776</v>
      </c>
      <c r="AU18" s="86">
        <f>IF(ROW(FePensRurH!$A18)-DifIdConj!AU18&gt;1, INDEX(PotPensRurM!AU:AU,ROW(FePensRurH!$A18)-DifIdConj!AU18)*INDEX(txMortM!AU:AU,ROW(FePensRurH!$A18)-DifIdConj!AU18)*INDEX(PgPensRurM!AU:AU,ROW(FePensRurH!$A18)-DifIdConj!AU18),0)</f>
        <v>92.301836398361118</v>
      </c>
      <c r="AV18" s="86">
        <f>IF(ROW(FePensRurH!$A18)-DifIdConj!AV18&gt;1, INDEX(PotPensRurM!AV:AV,ROW(FePensRurH!$A18)-DifIdConj!AV18)*INDEX(txMortM!AV:AV,ROW(FePensRurH!$A18)-DifIdConj!AV18)*INDEX(PgPensRurM!AV:AV,ROW(FePensRurH!$A18)-DifIdConj!AV18),0)</f>
        <v>89.595919370396132</v>
      </c>
      <c r="AW18" s="86">
        <f>IF(ROW(FePensRurH!$A18)-DifIdConj!AW18&gt;1, INDEX(PotPensRurM!AW:AW,ROW(FePensRurH!$A18)-DifIdConj!AW18)*INDEX(txMortM!AW:AW,ROW(FePensRurH!$A18)-DifIdConj!AW18)*INDEX(PgPensRurM!AW:AW,ROW(FePensRurH!$A18)-DifIdConj!AW18),0)</f>
        <v>88.092632132637803</v>
      </c>
      <c r="AX18" s="86">
        <f>IF(ROW(FePensRurH!$A18)-DifIdConj!AX18&gt;1, INDEX(PotPensRurM!AX:AX,ROW(FePensRurH!$A18)-DifIdConj!AX18)*INDEX(txMortM!AX:AX,ROW(FePensRurH!$A18)-DifIdConj!AX18)*INDEX(PgPensRurM!AX:AX,ROW(FePensRurH!$A18)-DifIdConj!AX18),0)</f>
        <v>87.190659789982817</v>
      </c>
      <c r="AY18" s="86">
        <f>IF(ROW(FePensRurH!$A18)-DifIdConj!AY18&gt;1, INDEX(PotPensRurM!AY:AY,ROW(FePensRurH!$A18)-DifIdConj!AY18)*INDEX(txMortM!AY:AY,ROW(FePensRurH!$A18)-DifIdConj!AY18)*INDEX(PgPensRurM!AY:AY,ROW(FePensRurH!$A18)-DifIdConj!AY18),0)</f>
        <v>85.687372552224502</v>
      </c>
      <c r="AZ18" s="86">
        <f>IF(ROW(FePensRurH!$A18)-DifIdConj!AZ18&gt;1, INDEX(PotPensRurM!AZ:AZ,ROW(FePensRurH!$A18)-DifIdConj!AZ18)*INDEX(txMortM!AZ:AZ,ROW(FePensRurH!$A18)-DifIdConj!AZ18)*INDEX(PgPensRurM!AZ:AZ,ROW(FePensRurH!$A18)-DifIdConj!AZ18),0)</f>
        <v>83.282112971811173</v>
      </c>
      <c r="BA18" s="86">
        <f>IF(ROW(FePensRurH!$A18)-DifIdConj!BA18&gt;1, INDEX(PotPensRurM!BA:BA,ROW(FePensRurH!$A18)-DifIdConj!BA18)*INDEX(txMortM!BA:BA,ROW(FePensRurH!$A18)-DifIdConj!BA18)*INDEX(PgPensRurM!BA:BA,ROW(FePensRurH!$A18)-DifIdConj!BA18),0)</f>
        <v>81.77882573405283</v>
      </c>
      <c r="BB18" s="86">
        <f>IF(ROW(FePensRurH!$A18)-DifIdConj!BB18&gt;1, INDEX(PotPensRurM!BB:BB,ROW(FePensRurH!$A18)-DifIdConj!BB18)*INDEX(txMortM!BB:BB,ROW(FePensRurH!$A18)-DifIdConj!BB18)*INDEX(PgPensRurM!BB:BB,ROW(FePensRurH!$A18)-DifIdConj!BB18),0)</f>
        <v>80.876853391397844</v>
      </c>
      <c r="BC18" s="86">
        <f>IF(ROW(FePensRurH!$A18)-DifIdConj!BC18&gt;1, INDEX(PotPensRurM!BC:BC,ROW(FePensRurH!$A18)-DifIdConj!BC18)*INDEX(txMortM!BC:BC,ROW(FePensRurH!$A18)-DifIdConj!BC18)*INDEX(PgPensRurM!BC:BC,ROW(FePensRurH!$A18)-DifIdConj!BC18),0)</f>
        <v>79.223237429863701</v>
      </c>
      <c r="BD18" s="86">
        <f>IF(ROW(FePensRurH!$A18)-DifIdConj!BD18&gt;1, INDEX(PotPensRurM!BD:BD,ROW(FePensRurH!$A18)-DifIdConj!BD18)*INDEX(txMortM!BD:BD,ROW(FePensRurH!$A18)-DifIdConj!BD18)*INDEX(PgPensRurM!BD:BD,ROW(FePensRurH!$A18)-DifIdConj!BD18),0)</f>
        <v>76.667649125674529</v>
      </c>
      <c r="BE18" s="86">
        <f>IF(ROW(FePensRurH!$A18)-DifIdConj!BE18&gt;1, INDEX(PotPensRurM!BE:BE,ROW(FePensRurH!$A18)-DifIdConj!BE18)*INDEX(txMortM!BE:BE,ROW(FePensRurH!$A18)-DifIdConj!BE18)*INDEX(PgPensRurM!BE:BE,ROW(FePensRurH!$A18)-DifIdConj!BE18),0)</f>
        <v>75.164361887916229</v>
      </c>
      <c r="BF18" s="86">
        <f>IF(ROW(FePensRurH!$A18)-DifIdConj!BF18&gt;1, INDEX(PotPensRurM!BF:BF,ROW(FePensRurH!$A18)-DifIdConj!BF18)*INDEX(txMortM!BF:BF,ROW(FePensRurH!$A18)-DifIdConj!BF18)*INDEX(PgPensRurM!BF:BF,ROW(FePensRurH!$A18)-DifIdConj!BF18),0)</f>
        <v>74.262389545261229</v>
      </c>
      <c r="BG18" s="86">
        <f>IF(ROW(FePensRurH!$A18)-DifIdConj!BG18&gt;1, INDEX(PotPensRurM!BG:BG,ROW(FePensRurH!$A18)-DifIdConj!BG18)*INDEX(txMortM!BG:BG,ROW(FePensRurH!$A18)-DifIdConj!BG18)*INDEX(PgPensRurM!BG:BG,ROW(FePensRurH!$A18)-DifIdConj!BG18),0)</f>
        <v>73.360417202606229</v>
      </c>
      <c r="BH18" s="86">
        <f>IF(ROW(FePensRurH!$A18)-DifIdConj!BH18&gt;1, INDEX(PotPensRurM!BH:BH,ROW(FePensRurH!$A18)-DifIdConj!BH18)*INDEX(txMortM!BH:BH,ROW(FePensRurH!$A18)-DifIdConj!BH18)*INDEX(PgPensRurM!BH:BH,ROW(FePensRurH!$A18)-DifIdConj!BH18),0)</f>
        <v>72.458444859951229</v>
      </c>
      <c r="BI18" s="86">
        <f>IF(ROW(FePensRurH!$A18)-DifIdConj!BI18&gt;1, INDEX(PotPensRurM!BI:BI,ROW(FePensRurH!$A18)-DifIdConj!BI18)*INDEX(txMortM!BI:BI,ROW(FePensRurH!$A18)-DifIdConj!BI18)*INDEX(PgPensRurM!BI:BI,ROW(FePensRurH!$A18)-DifIdConj!BI18),0)</f>
        <v>70.804828898417085</v>
      </c>
      <c r="BJ18" s="87">
        <f>IF(ROW(FePensRurH!$A18)-DifIdConj!BJ18&gt;1, INDEX(PotPensRurM!BJ:BJ,ROW(FePensRurH!$A18)-DifIdConj!BJ18)*INDEX(txMortM!BJ:BJ,ROW(FePensRurH!$A18)-DifIdConj!BJ18)*INDEX(PgPensRurM!BJ:BJ,ROW(FePensRurH!$A18)-DifIdConj!BJ18),0)</f>
        <v>69.151212936882914</v>
      </c>
    </row>
    <row r="19" spans="1:62" s="31" customFormat="1" x14ac:dyDescent="0.3">
      <c r="A19" s="29">
        <v>17</v>
      </c>
      <c r="B19" s="5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32"/>
      <c r="P19" s="59"/>
      <c r="Q19" s="86">
        <f>IF(ROW(FePensRurH!$A19)-DifIdConj!Q19&gt;1, INDEX(PotPensRurM!Q:Q,ROW(FePensRurH!$A19)-DifIdConj!Q19)*INDEX(txMortM!Q:Q,ROW(FePensRurH!$A19)-DifIdConj!Q19)*INDEX(PgPensRurM!Q:Q,ROW(FePensRurH!$A19)-DifIdConj!Q19),0)</f>
        <v>204.48258927573451</v>
      </c>
      <c r="R19" s="86">
        <f>IF(ROW(FePensRurH!$A19)-DifIdConj!R19&gt;1, INDEX(PotPensRurM!R:R,ROW(FePensRurH!$A19)-DifIdConj!R19)*INDEX(txMortM!R:R,ROW(FePensRurH!$A19)-DifIdConj!R19)*INDEX(PgPensRurM!R:R,ROW(FePensRurH!$A19)-DifIdConj!R19),0)</f>
        <v>193.63016135327933</v>
      </c>
      <c r="S19" s="86">
        <f>IF(ROW(FePensRurH!$A19)-DifIdConj!S19&gt;1, INDEX(PotPensRurM!S:S,ROW(FePensRurH!$A19)-DifIdConj!S19)*INDEX(txMortM!S:S,ROW(FePensRurH!$A19)-DifIdConj!S19)*INDEX(PgPensRurM!S:S,ROW(FePensRurH!$A19)-DifIdConj!S19),0)</f>
        <v>185.63363551568079</v>
      </c>
      <c r="T19" s="86">
        <f>IF(ROW(FePensRurH!$A19)-DifIdConj!T19&gt;1, INDEX(PotPensRurM!T:T,ROW(FePensRurH!$A19)-DifIdConj!T19)*INDEX(txMortM!T:T,ROW(FePensRurH!$A19)-DifIdConj!T19)*INDEX(PgPensRurM!T:T,ROW(FePensRurH!$A19)-DifIdConj!T19),0)</f>
        <v>182.06375790960999</v>
      </c>
      <c r="U19" s="86">
        <f>IF(ROW(FePensRurH!$A19)-DifIdConj!U19&gt;1, INDEX(PotPensRurM!U:U,ROW(FePensRurH!$A19)-DifIdConj!U19)*INDEX(txMortM!U:U,ROW(FePensRurH!$A19)-DifIdConj!U19)*INDEX(PgPensRurM!U:U,ROW(FePensRurH!$A19)-DifIdConj!U19),0)</f>
        <v>174.63841248898279</v>
      </c>
      <c r="V19" s="86">
        <f>IF(ROW(FePensRurH!$A19)-DifIdConj!V19&gt;1, INDEX(PotPensRurM!V:V,ROW(FePensRurH!$A19)-DifIdConj!V19)*INDEX(txMortM!V:V,ROW(FePensRurH!$A19)-DifIdConj!V19)*INDEX(PgPensRurM!V:V,ROW(FePensRurH!$A19)-DifIdConj!V19),0)</f>
        <v>168.92660831926952</v>
      </c>
      <c r="W19" s="86">
        <f>IF(ROW(FePensRurH!$A19)-DifIdConj!W19&gt;1, INDEX(PotPensRurM!W:W,ROW(FePensRurH!$A19)-DifIdConj!W19)*INDEX(txMortM!W:W,ROW(FePensRurH!$A19)-DifIdConj!W19)*INDEX(PgPensRurM!W:W,ROW(FePensRurH!$A19)-DifIdConj!W19),0)</f>
        <v>166.07070623441288</v>
      </c>
      <c r="X19" s="86">
        <f>IF(ROW(FePensRurH!$A19)-DifIdConj!X19&gt;1, INDEX(PotPensRurM!X:X,ROW(FePensRurH!$A19)-DifIdConj!X19)*INDEX(txMortM!X:X,ROW(FePensRurH!$A19)-DifIdConj!X19)*INDEX(PgPensRurM!X:X,ROW(FePensRurH!$A19)-DifIdConj!X19),0)</f>
        <v>160.64449227318528</v>
      </c>
      <c r="Y19" s="86">
        <f>IF(ROW(FePensRurH!$A19)-DifIdConj!Y19&gt;1, INDEX(PotPensRurM!Y:Y,ROW(FePensRurH!$A19)-DifIdConj!Y19)*INDEX(txMortM!Y:Y,ROW(FePensRurH!$A19)-DifIdConj!Y19)*INDEX(PgPensRurM!Y:Y,ROW(FePensRurH!$A19)-DifIdConj!Y19),0)</f>
        <v>154.64709789498639</v>
      </c>
      <c r="Z19" s="86">
        <f>IF(ROW(FePensRurH!$A19)-DifIdConj!Z19&gt;1, INDEX(PotPensRurM!Z:Z,ROW(FePensRurH!$A19)-DifIdConj!Z19)*INDEX(txMortM!Z:Z,ROW(FePensRurH!$A19)-DifIdConj!Z19)*INDEX(PgPensRurM!Z:Z,ROW(FePensRurH!$A19)-DifIdConj!Z19),0)</f>
        <v>148.64970351678747</v>
      </c>
      <c r="AA19" s="86">
        <f>IF(ROW(FePensRurH!$A19)-DifIdConj!AA19&gt;1, INDEX(PotPensRurM!AA:AA,ROW(FePensRurH!$A19)-DifIdConj!AA19)*INDEX(txMortM!AA:AA,ROW(FePensRurH!$A19)-DifIdConj!AA19)*INDEX(PgPensRurM!AA:AA,ROW(FePensRurH!$A19)-DifIdConj!AA19),0)</f>
        <v>144.79423570223102</v>
      </c>
      <c r="AB19" s="86">
        <f>IF(ROW(FePensRurH!$A19)-DifIdConj!AB19&gt;1, INDEX(PotPensRurM!AB:AB,ROW(FePensRurH!$A19)-DifIdConj!AB19)*INDEX(txMortM!AB:AB,ROW(FePensRurH!$A19)-DifIdConj!AB19)*INDEX(PgPensRurM!AB:AB,ROW(FePensRurH!$A19)-DifIdConj!AB19),0)</f>
        <v>142.50951403434573</v>
      </c>
      <c r="AC19" s="86">
        <f>IF(ROW(FePensRurH!$A19)-DifIdConj!AC19&gt;1, INDEX(PotPensRurM!AC:AC,ROW(FePensRurH!$A19)-DifIdConj!AC19)*INDEX(txMortM!AC:AC,ROW(FePensRurH!$A19)-DifIdConj!AC19)*INDEX(PgPensRurM!AC:AC,ROW(FePensRurH!$A19)-DifIdConj!AC19),0)</f>
        <v>139.08243153251777</v>
      </c>
      <c r="AD19" s="86">
        <f>IF(ROW(FePensRurH!$A19)-DifIdConj!AD19&gt;1, INDEX(PotPensRurM!AD:AD,ROW(FePensRurH!$A19)-DifIdConj!AD19)*INDEX(txMortM!AD:AD,ROW(FePensRurH!$A19)-DifIdConj!AD19)*INDEX(PgPensRurM!AD:AD,ROW(FePensRurH!$A19)-DifIdConj!AD19),0)</f>
        <v>134.08460288401866</v>
      </c>
      <c r="AE19" s="86">
        <f>IF(ROW(FePensRurH!$A19)-DifIdConj!AE19&gt;1, INDEX(PotPensRurM!AE:AE,ROW(FePensRurH!$A19)-DifIdConj!AE19)*INDEX(txMortM!AE:AE,ROW(FePensRurH!$A19)-DifIdConj!AE19)*INDEX(PgPensRurM!AE:AE,ROW(FePensRurH!$A19)-DifIdConj!AE19),0)</f>
        <v>128.94397913127673</v>
      </c>
      <c r="AF19" s="86">
        <f>IF(ROW(FePensRurH!$A19)-DifIdConj!AF19&gt;1, INDEX(PotPensRurM!AF:AF,ROW(FePensRurH!$A19)-DifIdConj!AF19)*INDEX(txMortM!AF:AF,ROW(FePensRurH!$A19)-DifIdConj!AF19)*INDEX(PgPensRurM!AF:AF,ROW(FePensRurH!$A19)-DifIdConj!AF19),0)</f>
        <v>129.80074975673369</v>
      </c>
      <c r="AG19" s="86">
        <f>IF(ROW(FePensRurH!$A19)-DifIdConj!AG19&gt;1, INDEX(PotPensRurM!AG:AG,ROW(FePensRurH!$A19)-DifIdConj!AG19)*INDEX(txMortM!AG:AG,ROW(FePensRurH!$A19)-DifIdConj!AG19)*INDEX(PgPensRurM!AG:AG,ROW(FePensRurH!$A19)-DifIdConj!AG19),0)</f>
        <v>129.37236444400523</v>
      </c>
      <c r="AH19" s="86">
        <f>IF(ROW(FePensRurH!$A19)-DifIdConj!AH19&gt;1, INDEX(PotPensRurM!AH:AH,ROW(FePensRurH!$A19)-DifIdConj!AH19)*INDEX(txMortM!AH:AH,ROW(FePensRurH!$A19)-DifIdConj!AH19)*INDEX(PgPensRurM!AH:AH,ROW(FePensRurH!$A19)-DifIdConj!AH19),0)</f>
        <v>124.66012600399179</v>
      </c>
      <c r="AI19" s="86">
        <f>IF(ROW(FePensRurH!$A19)-DifIdConj!AI19&gt;1, INDEX(PotPensRurM!AI:AI,ROW(FePensRurH!$A19)-DifIdConj!AI19)*INDEX(txMortM!AI:AI,ROW(FePensRurH!$A19)-DifIdConj!AI19)*INDEX(PgPensRurM!AI:AI,ROW(FePensRurH!$A19)-DifIdConj!AI19),0)</f>
        <v>121.23304350216384</v>
      </c>
      <c r="AJ19" s="86">
        <f>IF(ROW(FePensRurH!$A19)-DifIdConj!AJ19&gt;1, INDEX(PotPensRurM!AJ:AJ,ROW(FePensRurH!$A19)-DifIdConj!AJ19)*INDEX(txMortM!AJ:AJ,ROW(FePensRurH!$A19)-DifIdConj!AJ19)*INDEX(PgPensRurM!AJ:AJ,ROW(FePensRurH!$A19)-DifIdConj!AJ19),0)</f>
        <v>117.80596100033588</v>
      </c>
      <c r="AK19" s="86">
        <f>IF(ROW(FePensRurH!$A19)-DifIdConj!AK19&gt;1, INDEX(PotPensRurM!AK:AK,ROW(FePensRurH!$A19)-DifIdConj!AK19)*INDEX(txMortM!AK:AK,ROW(FePensRurH!$A19)-DifIdConj!AK19)*INDEX(PgPensRurM!AK:AK,ROW(FePensRurH!$A19)-DifIdConj!AK19),0)</f>
        <v>114.37887849850792</v>
      </c>
      <c r="AL19" s="86">
        <f>IF(ROW(FePensRurH!$A19)-DifIdConj!AL19&gt;1, INDEX(PotPensRurM!AL:AL,ROW(FePensRurH!$A19)-DifIdConj!AL19)*INDEX(txMortM!AL:AL,ROW(FePensRurH!$A19)-DifIdConj!AL19)*INDEX(PgPensRurM!AL:AL,ROW(FePensRurH!$A19)-DifIdConj!AL19),0)</f>
        <v>111.23738620516563</v>
      </c>
      <c r="AM19" s="86">
        <f>IF(ROW(FePensRurH!$A19)-DifIdConj!AM19&gt;1, INDEX(PotPensRurM!AM:AM,ROW(FePensRurH!$A19)-DifIdConj!AM19)*INDEX(txMortM!AM:AM,ROW(FePensRurH!$A19)-DifIdConj!AM19)*INDEX(PgPensRurM!AM:AM,ROW(FePensRurH!$A19)-DifIdConj!AM19),0)</f>
        <v>108.09589391182334</v>
      </c>
      <c r="AN19" s="86">
        <f>IF(ROW(FePensRurH!$A19)-DifIdConj!AN19&gt;1, INDEX(PotPensRurM!AN:AN,ROW(FePensRurH!$A19)-DifIdConj!AN19)*INDEX(txMortM!AN:AN,ROW(FePensRurH!$A19)-DifIdConj!AN19)*INDEX(PgPensRurM!AN:AN,ROW(FePensRurH!$A19)-DifIdConj!AN19),0)</f>
        <v>104.95440161848106</v>
      </c>
      <c r="AO19" s="86">
        <f>IF(ROW(FePensRurH!$A19)-DifIdConj!AO19&gt;1, INDEX(PotPensRurM!AO:AO,ROW(FePensRurH!$A19)-DifIdConj!AO19)*INDEX(txMortM!AO:AO,ROW(FePensRurH!$A19)-DifIdConj!AO19)*INDEX(PgPensRurM!AO:AO,ROW(FePensRurH!$A19)-DifIdConj!AO19),0)</f>
        <v>102.95527015908142</v>
      </c>
      <c r="AP19" s="86">
        <f>IF(ROW(FePensRurH!$A19)-DifIdConj!AP19&gt;1, INDEX(PotPensRurM!AP:AP,ROW(FePensRurH!$A19)-DifIdConj!AP19)*INDEX(txMortM!AP:AP,ROW(FePensRurH!$A19)-DifIdConj!AP19)*INDEX(PgPensRurM!AP:AP,ROW(FePensRurH!$A19)-DifIdConj!AP19),0)</f>
        <v>100.95613869968177</v>
      </c>
      <c r="AQ19" s="86">
        <f>IF(ROW(FePensRurH!$A19)-DifIdConj!AQ19&gt;1, INDEX(PotPensRurM!AQ:AQ,ROW(FePensRurH!$A19)-DifIdConj!AQ19)*INDEX(txMortM!AQ:AQ,ROW(FePensRurH!$A19)-DifIdConj!AQ19)*INDEX(PgPensRurM!AQ:AQ,ROW(FePensRurH!$A19)-DifIdConj!AQ19),0)</f>
        <v>97.957441510582328</v>
      </c>
      <c r="AR19" s="86">
        <f>IF(ROW(FePensRurH!$A19)-DifIdConj!AR19&gt;1, INDEX(PotPensRurM!AR:AR,ROW(FePensRurH!$A19)-DifIdConj!AR19)*INDEX(txMortM!AR:AR,ROW(FePensRurH!$A19)-DifIdConj!AR19)*INDEX(PgPensRurM!AR:AR,ROW(FePensRurH!$A19)-DifIdConj!AR19),0)</f>
        <v>95.101539425725704</v>
      </c>
      <c r="AS19" s="86">
        <f>IF(ROW(FePensRurH!$A19)-DifIdConj!AS19&gt;1, INDEX(PotPensRurM!AS:AS,ROW(FePensRurH!$A19)-DifIdConj!AS19)*INDEX(txMortM!AS:AS,ROW(FePensRurH!$A19)-DifIdConj!AS19)*INDEX(PgPensRurM!AS:AS,ROW(FePensRurH!$A19)-DifIdConj!AS19),0)</f>
        <v>92.245637340869081</v>
      </c>
      <c r="AT19" s="86">
        <f>IF(ROW(FePensRurH!$A19)-DifIdConj!AT19&gt;1, INDEX(PotPensRurM!AT:AT,ROW(FePensRurH!$A19)-DifIdConj!AT19)*INDEX(txMortM!AT:AT,ROW(FePensRurH!$A19)-DifIdConj!AT19)*INDEX(PgPensRurM!AT:AT,ROW(FePensRurH!$A19)-DifIdConj!AT19),0)</f>
        <v>90.53209608995509</v>
      </c>
      <c r="AU19" s="86">
        <f>IF(ROW(FePensRurH!$A19)-DifIdConj!AU19&gt;1, INDEX(PotPensRurM!AU:AU,ROW(FePensRurH!$A19)-DifIdConj!AU19)*INDEX(txMortM!AU:AU,ROW(FePensRurH!$A19)-DifIdConj!AU19)*INDEX(PgPensRurM!AU:AU,ROW(FePensRurH!$A19)-DifIdConj!AU19),0)</f>
        <v>88.675759734798277</v>
      </c>
      <c r="AV19" s="86">
        <f>IF(ROW(FePensRurH!$A19)-DifIdConj!AV19&gt;1, INDEX(PotPensRurM!AV:AV,ROW(FePensRurH!$A19)-DifIdConj!AV19)*INDEX(txMortM!AV:AV,ROW(FePensRurH!$A19)-DifIdConj!AV19)*INDEX(PgPensRurM!AV:AV,ROW(FePensRurH!$A19)-DifIdConj!AV19),0)</f>
        <v>85.962652754184489</v>
      </c>
      <c r="AW19" s="86">
        <f>IF(ROW(FePensRurH!$A19)-DifIdConj!AW19&gt;1, INDEX(PotPensRurM!AW:AW,ROW(FePensRurH!$A19)-DifIdConj!AW19)*INDEX(txMortM!AW:AW,ROW(FePensRurH!$A19)-DifIdConj!AW19)*INDEX(PgPensRurM!AW:AW,ROW(FePensRurH!$A19)-DifIdConj!AW19),0)</f>
        <v>84.249111503270512</v>
      </c>
      <c r="AX19" s="86">
        <f>IF(ROW(FePensRurH!$A19)-DifIdConj!AX19&gt;1, INDEX(PotPensRurM!AX:AX,ROW(FePensRurH!$A19)-DifIdConj!AX19)*INDEX(txMortM!AX:AX,ROW(FePensRurH!$A19)-DifIdConj!AX19)*INDEX(PgPensRurM!AX:AX,ROW(FePensRurH!$A19)-DifIdConj!AX19),0)</f>
        <v>83.677931086299182</v>
      </c>
      <c r="AY19" s="86">
        <f>IF(ROW(FePensRurH!$A19)-DifIdConj!AY19&gt;1, INDEX(PotPensRurM!AY:AY,ROW(FePensRurH!$A19)-DifIdConj!AY19)*INDEX(txMortM!AY:AY,ROW(FePensRurH!$A19)-DifIdConj!AY19)*INDEX(PgPensRurM!AY:AY,ROW(FePensRurH!$A19)-DifIdConj!AY19),0)</f>
        <v>82.107184939628041</v>
      </c>
      <c r="AZ19" s="86">
        <f>IF(ROW(FePensRurH!$A19)-DifIdConj!AZ19&gt;1, INDEX(PotPensRurM!AZ:AZ,ROW(FePensRurH!$A19)-DifIdConj!AZ19)*INDEX(txMortM!AZ:AZ,ROW(FePensRurH!$A19)-DifIdConj!AZ19)*INDEX(PgPensRurM!AZ:AZ,ROW(FePensRurH!$A19)-DifIdConj!AZ19),0)</f>
        <v>79.822463271742748</v>
      </c>
      <c r="BA19" s="86">
        <f>IF(ROW(FePensRurH!$A19)-DifIdConj!BA19&gt;1, INDEX(PotPensRurM!BA:BA,ROW(FePensRurH!$A19)-DifIdConj!BA19)*INDEX(txMortM!BA:BA,ROW(FePensRurH!$A19)-DifIdConj!BA19)*INDEX(PgPensRurM!BA:BA,ROW(FePensRurH!$A19)-DifIdConj!BA19),0)</f>
        <v>78.251717125071579</v>
      </c>
      <c r="BB19" s="86">
        <f>IF(ROW(FePensRurH!$A19)-DifIdConj!BB19&gt;1, INDEX(PotPensRurM!BB:BB,ROW(FePensRurH!$A19)-DifIdConj!BB19)*INDEX(txMortM!BB:BB,ROW(FePensRurH!$A19)-DifIdConj!BB19)*INDEX(PgPensRurM!BB:BB,ROW(FePensRurH!$A19)-DifIdConj!BB19),0)</f>
        <v>77.680536708100263</v>
      </c>
      <c r="BC19" s="86">
        <f>IF(ROW(FePensRurH!$A19)-DifIdConj!BC19&gt;1, INDEX(PotPensRurM!BC:BC,ROW(FePensRurH!$A19)-DifIdConj!BC19)*INDEX(txMortM!BC:BC,ROW(FePensRurH!$A19)-DifIdConj!BC19)*INDEX(PgPensRurM!BC:BC,ROW(FePensRurH!$A19)-DifIdConj!BC19),0)</f>
        <v>75.9669954571863</v>
      </c>
      <c r="BD19" s="86">
        <f>IF(ROW(FePensRurH!$A19)-DifIdConj!BD19&gt;1, INDEX(PotPensRurM!BD:BD,ROW(FePensRurH!$A19)-DifIdConj!BD19)*INDEX(txMortM!BD:BD,ROW(FePensRurH!$A19)-DifIdConj!BD19)*INDEX(PgPensRurM!BD:BD,ROW(FePensRurH!$A19)-DifIdConj!BD19),0)</f>
        <v>73.682273789300993</v>
      </c>
      <c r="BE19" s="86">
        <f>IF(ROW(FePensRurH!$A19)-DifIdConj!BE19&gt;1, INDEX(PotPensRurM!BE:BE,ROW(FePensRurH!$A19)-DifIdConj!BE19)*INDEX(txMortM!BE:BE,ROW(FePensRurH!$A19)-DifIdConj!BE19)*INDEX(PgPensRurM!BE:BE,ROW(FePensRurH!$A19)-DifIdConj!BE19),0)</f>
        <v>71.968732538387002</v>
      </c>
      <c r="BF19" s="86">
        <f>IF(ROW(FePensRurH!$A19)-DifIdConj!BF19&gt;1, INDEX(PotPensRurM!BF:BF,ROW(FePensRurH!$A19)-DifIdConj!BF19)*INDEX(txMortM!BF:BF,ROW(FePensRurH!$A19)-DifIdConj!BF19)*INDEX(PgPensRurM!BF:BF,ROW(FePensRurH!$A19)-DifIdConj!BF19),0)</f>
        <v>71.397552121415686</v>
      </c>
      <c r="BG19" s="86">
        <f>IF(ROW(FePensRurH!$A19)-DifIdConj!BG19&gt;1, INDEX(PotPensRurM!BG:BG,ROW(FePensRurH!$A19)-DifIdConj!BG19)*INDEX(txMortM!BG:BG,ROW(FePensRurH!$A19)-DifIdConj!BG19)*INDEX(PgPensRurM!BG:BG,ROW(FePensRurH!$A19)-DifIdConj!BG19),0)</f>
        <v>70.540781495958697</v>
      </c>
      <c r="BH19" s="86">
        <f>IF(ROW(FePensRurH!$A19)-DifIdConj!BH19&gt;1, INDEX(PotPensRurM!BH:BH,ROW(FePensRurH!$A19)-DifIdConj!BH19)*INDEX(txMortM!BH:BH,ROW(FePensRurH!$A19)-DifIdConj!BH19)*INDEX(PgPensRurM!BH:BH,ROW(FePensRurH!$A19)-DifIdConj!BH19),0)</f>
        <v>69.684010870501709</v>
      </c>
      <c r="BI19" s="86">
        <f>IF(ROW(FePensRurH!$A19)-DifIdConj!BI19&gt;1, INDEX(PotPensRurM!BI:BI,ROW(FePensRurH!$A19)-DifIdConj!BI19)*INDEX(txMortM!BI:BI,ROW(FePensRurH!$A19)-DifIdConj!BI19)*INDEX(PgPensRurM!BI:BI,ROW(FePensRurH!$A19)-DifIdConj!BI19),0)</f>
        <v>68.113264723830554</v>
      </c>
      <c r="BJ19" s="87">
        <f>IF(ROW(FePensRurH!$A19)-DifIdConj!BJ19&gt;1, INDEX(PotPensRurM!BJ:BJ,ROW(FePensRurH!$A19)-DifIdConj!BJ19)*INDEX(txMortM!BJ:BJ,ROW(FePensRurH!$A19)-DifIdConj!BJ19)*INDEX(PgPensRurM!BJ:BJ,ROW(FePensRurH!$A19)-DifIdConj!BJ19),0)</f>
        <v>66.542518577159427</v>
      </c>
    </row>
    <row r="20" spans="1:62" s="31" customFormat="1" x14ac:dyDescent="0.3">
      <c r="A20" s="29">
        <v>18</v>
      </c>
      <c r="B20" s="5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32"/>
      <c r="P20" s="59"/>
      <c r="Q20" s="86">
        <f>IF(ROW(FePensRurH!$A20)-DifIdConj!Q20&gt;1, INDEX(PotPensRurM!Q:Q,ROW(FePensRurH!$A20)-DifIdConj!Q20)*INDEX(txMortM!Q:Q,ROW(FePensRurH!$A20)-DifIdConj!Q20)*INDEX(PgPensRurM!Q:Q,ROW(FePensRurH!$A20)-DifIdConj!Q20),0)</f>
        <v>129.05342697038171</v>
      </c>
      <c r="R20" s="86">
        <f>IF(ROW(FePensRurH!$A20)-DifIdConj!R20&gt;1, INDEX(PotPensRurM!R:R,ROW(FePensRurH!$A20)-DifIdConj!R20)*INDEX(txMortM!R:R,ROW(FePensRurH!$A20)-DifIdConj!R20)*INDEX(PgPensRurM!R:R,ROW(FePensRurH!$A20)-DifIdConj!R20),0)</f>
        <v>122.36109789132897</v>
      </c>
      <c r="S20" s="86">
        <f>IF(ROW(FePensRurH!$A20)-DifIdConj!S20&gt;1, INDEX(PotPensRurM!S:S,ROW(FePensRurH!$A20)-DifIdConj!S20)*INDEX(txMortM!S:S,ROW(FePensRurH!$A20)-DifIdConj!S20)*INDEX(PgPensRurM!S:S,ROW(FePensRurH!$A20)-DifIdConj!S20),0)</f>
        <v>116.93488512452944</v>
      </c>
      <c r="T20" s="86">
        <f>IF(ROW(FePensRurH!$A20)-DifIdConj!T20&gt;1, INDEX(PotPensRurM!T:T,ROW(FePensRurH!$A20)-DifIdConj!T20)*INDEX(txMortM!T:T,ROW(FePensRurH!$A20)-DifIdConj!T20)*INDEX(PgPensRurM!T:T,ROW(FePensRurH!$A20)-DifIdConj!T20),0)</f>
        <v>113.5887205850031</v>
      </c>
      <c r="U20" s="86">
        <f>IF(ROW(FePensRurH!$A20)-DifIdConj!U20&gt;1, INDEX(PotPensRurM!U:U,ROW(FePensRurH!$A20)-DifIdConj!U20)*INDEX(txMortM!U:U,ROW(FePensRurH!$A20)-DifIdConj!U20)*INDEX(PgPensRurM!U:U,ROW(FePensRurH!$A20)-DifIdConj!U20),0)</f>
        <v>111.50867235772995</v>
      </c>
      <c r="V20" s="86">
        <f>IF(ROW(FePensRurH!$A20)-DifIdConj!V20&gt;1, INDEX(PotPensRurM!V:V,ROW(FePensRurH!$A20)-DifIdConj!V20)*INDEX(txMortM!V:V,ROW(FePensRurH!$A20)-DifIdConj!V20)*INDEX(PgPensRurM!V:V,ROW(FePensRurH!$A20)-DifIdConj!V20),0)</f>
        <v>108.43381845654356</v>
      </c>
      <c r="W20" s="86">
        <f>IF(ROW(FePensRurH!$A20)-DifIdConj!W20&gt;1, INDEX(PotPensRurM!W:W,ROW(FePensRurH!$A20)-DifIdConj!W20)*INDEX(txMortM!W:W,ROW(FePensRurH!$A20)-DifIdConj!W20)*INDEX(PgPensRurM!W:W,ROW(FePensRurH!$A20)-DifIdConj!W20),0)</f>
        <v>106.1728964703771</v>
      </c>
      <c r="X20" s="86">
        <f>IF(ROW(FePensRurH!$A20)-DifIdConj!X20&gt;1, INDEX(PotPensRurM!X:X,ROW(FePensRurH!$A20)-DifIdConj!X20)*INDEX(txMortM!X:X,ROW(FePensRurH!$A20)-DifIdConj!X20)*INDEX(PgPensRurM!X:X,ROW(FePensRurH!$A20)-DifIdConj!X20),0)</f>
        <v>103.27891632808404</v>
      </c>
      <c r="Y20" s="86">
        <f>IF(ROW(FePensRurH!$A20)-DifIdConj!Y20&gt;1, INDEX(PotPensRurM!Y:Y,ROW(FePensRurH!$A20)-DifIdConj!Y20)*INDEX(txMortM!Y:Y,ROW(FePensRurH!$A20)-DifIdConj!Y20)*INDEX(PgPensRurM!Y:Y,ROW(FePensRurH!$A20)-DifIdConj!Y20),0)</f>
        <v>99.118819873537731</v>
      </c>
      <c r="Z20" s="86">
        <f>IF(ROW(FePensRurH!$A20)-DifIdConj!Z20&gt;1, INDEX(PotPensRurM!Z:Z,ROW(FePensRurH!$A20)-DifIdConj!Z20)*INDEX(txMortM!Z:Z,ROW(FePensRurH!$A20)-DifIdConj!Z20)*INDEX(PgPensRurM!Z:Z,ROW(FePensRurH!$A20)-DifIdConj!Z20),0)</f>
        <v>95.320470936778065</v>
      </c>
      <c r="AA20" s="86">
        <f>IF(ROW(FePensRurH!$A20)-DifIdConj!AA20&gt;1, INDEX(PotPensRurM!AA:AA,ROW(FePensRurH!$A20)-DifIdConj!AA20)*INDEX(txMortM!AA:AA,ROW(FePensRurH!$A20)-DifIdConj!AA20)*INDEX(PgPensRurM!AA:AA,ROW(FePensRurH!$A20)-DifIdConj!AA20),0)</f>
        <v>93.0595489506116</v>
      </c>
      <c r="AB20" s="86">
        <f>IF(ROW(FePensRurH!$A20)-DifIdConj!AB20&gt;1, INDEX(PotPensRurM!AB:AB,ROW(FePensRurH!$A20)-DifIdConj!AB20)*INDEX(txMortM!AB:AB,ROW(FePensRurH!$A20)-DifIdConj!AB20)*INDEX(PgPensRurM!AB:AB,ROW(FePensRurH!$A20)-DifIdConj!AB20),0)</f>
        <v>91.702995758911726</v>
      </c>
      <c r="AC20" s="86">
        <f>IF(ROW(FePensRurH!$A20)-DifIdConj!AC20&gt;1, INDEX(PotPensRurM!AC:AC,ROW(FePensRurH!$A20)-DifIdConj!AC20)*INDEX(txMortM!AC:AC,ROW(FePensRurH!$A20)-DifIdConj!AC20)*INDEX(PgPensRurM!AC:AC,ROW(FePensRurH!$A20)-DifIdConj!AC20),0)</f>
        <v>89.351636893298618</v>
      </c>
      <c r="AD20" s="86">
        <f>IF(ROW(FePensRurH!$A20)-DifIdConj!AD20&gt;1, INDEX(PotPensRurM!AD:AD,ROW(FePensRurH!$A20)-DifIdConj!AD20)*INDEX(txMortM!AD:AD,ROW(FePensRurH!$A20)-DifIdConj!AD20)*INDEX(PgPensRurM!AD:AD,ROW(FePensRurH!$A20)-DifIdConj!AD20),0)</f>
        <v>85.734161715432279</v>
      </c>
      <c r="AE20" s="86">
        <f>IF(ROW(FePensRurH!$A20)-DifIdConj!AE20&gt;1, INDEX(PotPensRurM!AE:AE,ROW(FePensRurH!$A20)-DifIdConj!AE20)*INDEX(txMortM!AE:AE,ROW(FePensRurH!$A20)-DifIdConj!AE20)*INDEX(PgPensRurM!AE:AE,ROW(FePensRurH!$A20)-DifIdConj!AE20),0)</f>
        <v>82.840181573139219</v>
      </c>
      <c r="AF20" s="86">
        <f>IF(ROW(FePensRurH!$A20)-DifIdConj!AF20&gt;1, INDEX(PotPensRurM!AF:AF,ROW(FePensRurH!$A20)-DifIdConj!AF20)*INDEX(txMortM!AF:AF,ROW(FePensRurH!$A20)-DifIdConj!AF20)*INDEX(PgPensRurM!AF:AF,ROW(FePensRurH!$A20)-DifIdConj!AF20),0)</f>
        <v>83.021055332032532</v>
      </c>
      <c r="AG20" s="86">
        <f>IF(ROW(FePensRurH!$A20)-DifIdConj!AG20&gt;1, INDEX(PotPensRurM!AG:AG,ROW(FePensRurH!$A20)-DifIdConj!AG20)*INDEX(txMortM!AG:AG,ROW(FePensRurH!$A20)-DifIdConj!AG20)*INDEX(PgPensRurM!AG:AG,ROW(FePensRurH!$A20)-DifIdConj!AG20),0)</f>
        <v>82.930618452585847</v>
      </c>
      <c r="AH20" s="86">
        <f>IF(ROW(FePensRurH!$A20)-DifIdConj!AH20&gt;1, INDEX(PotPensRurM!AH:AH,ROW(FePensRurH!$A20)-DifIdConj!AH20)*INDEX(txMortM!AH:AH,ROW(FePensRurH!$A20)-DifIdConj!AH20)*INDEX(PgPensRurM!AH:AH,ROW(FePensRurH!$A20)-DifIdConj!AH20),0)</f>
        <v>79.946201430846131</v>
      </c>
      <c r="AI20" s="86">
        <f>IF(ROW(FePensRurH!$A20)-DifIdConj!AI20&gt;1, INDEX(PotPensRurM!AI:AI,ROW(FePensRurH!$A20)-DifIdConj!AI20)*INDEX(txMortM!AI:AI,ROW(FePensRurH!$A20)-DifIdConj!AI20)*INDEX(PgPensRurM!AI:AI,ROW(FePensRurH!$A20)-DifIdConj!AI20),0)</f>
        <v>77.685279444679665</v>
      </c>
      <c r="AJ20" s="86">
        <f>IF(ROW(FePensRurH!$A20)-DifIdConj!AJ20&gt;1, INDEX(PotPensRurM!AJ:AJ,ROW(FePensRurH!$A20)-DifIdConj!AJ20)*INDEX(txMortM!AJ:AJ,ROW(FePensRurH!$A20)-DifIdConj!AJ20)*INDEX(PgPensRurM!AJ:AJ,ROW(FePensRurH!$A20)-DifIdConj!AJ20),0)</f>
        <v>75.51479433795987</v>
      </c>
      <c r="AK20" s="86">
        <f>IF(ROW(FePensRurH!$A20)-DifIdConj!AK20&gt;1, INDEX(PotPensRurM!AK:AK,ROW(FePensRurH!$A20)-DifIdConj!AK20)*INDEX(txMortM!AK:AK,ROW(FePensRurH!$A20)-DifIdConj!AK20)*INDEX(PgPensRurM!AK:AK,ROW(FePensRurH!$A20)-DifIdConj!AK20),0)</f>
        <v>73.344309231240047</v>
      </c>
      <c r="AL20" s="86">
        <f>IF(ROW(FePensRurH!$A20)-DifIdConj!AL20&gt;1, INDEX(PotPensRurM!AL:AL,ROW(FePensRurH!$A20)-DifIdConj!AL20)*INDEX(txMortM!AL:AL,ROW(FePensRurH!$A20)-DifIdConj!AL20)*INDEX(PgPensRurM!AL:AL,ROW(FePensRurH!$A20)-DifIdConj!AL20),0)</f>
        <v>71.264261003966908</v>
      </c>
      <c r="AM20" s="86">
        <f>IF(ROW(FePensRurH!$A20)-DifIdConj!AM20&gt;1, INDEX(PotPensRurM!AM:AM,ROW(FePensRurH!$A20)-DifIdConj!AM20)*INDEX(txMortM!AM:AM,ROW(FePensRurH!$A20)-DifIdConj!AM20)*INDEX(PgPensRurM!AM:AM,ROW(FePensRurH!$A20)-DifIdConj!AM20),0)</f>
        <v>69.184212776693769</v>
      </c>
      <c r="AN20" s="86">
        <f>IF(ROW(FePensRurH!$A20)-DifIdConj!AN20&gt;1, INDEX(PotPensRurM!AN:AN,ROW(FePensRurH!$A20)-DifIdConj!AN20)*INDEX(txMortM!AN:AN,ROW(FePensRurH!$A20)-DifIdConj!AN20)*INDEX(PgPensRurM!AN:AN,ROW(FePensRurH!$A20)-DifIdConj!AN20),0)</f>
        <v>67.194601428867287</v>
      </c>
      <c r="AO20" s="86">
        <f>IF(ROW(FePensRurH!$A20)-DifIdConj!AO20&gt;1, INDEX(PotPensRurM!AO:AO,ROW(FePensRurH!$A20)-DifIdConj!AO20)*INDEX(txMortM!AO:AO,ROW(FePensRurH!$A20)-DifIdConj!AO20)*INDEX(PgPensRurM!AO:AO,ROW(FePensRurH!$A20)-DifIdConj!AO20),0)</f>
        <v>65.838048237167399</v>
      </c>
      <c r="AP20" s="86">
        <f>IF(ROW(FePensRurH!$A20)-DifIdConj!AP20&gt;1, INDEX(PotPensRurM!AP:AP,ROW(FePensRurH!$A20)-DifIdConj!AP20)*INDEX(txMortM!AP:AP,ROW(FePensRurH!$A20)-DifIdConj!AP20)*INDEX(PgPensRurM!AP:AP,ROW(FePensRurH!$A20)-DifIdConj!AP20),0)</f>
        <v>64.571931924914182</v>
      </c>
      <c r="AQ20" s="86">
        <f>IF(ROW(FePensRurH!$A20)-DifIdConj!AQ20&gt;1, INDEX(PotPensRurM!AQ:AQ,ROW(FePensRurH!$A20)-DifIdConj!AQ20)*INDEX(txMortM!AQ:AQ,ROW(FePensRurH!$A20)-DifIdConj!AQ20)*INDEX(PgPensRurM!AQ:AQ,ROW(FePensRurH!$A20)-DifIdConj!AQ20),0)</f>
        <v>62.763194335981005</v>
      </c>
      <c r="AR20" s="86">
        <f>IF(ROW(FePensRurH!$A20)-DifIdConj!AR20&gt;1, INDEX(PotPensRurM!AR:AR,ROW(FePensRurH!$A20)-DifIdConj!AR20)*INDEX(txMortM!AR:AR,ROW(FePensRurH!$A20)-DifIdConj!AR20)*INDEX(PgPensRurM!AR:AR,ROW(FePensRurH!$A20)-DifIdConj!AR20),0)</f>
        <v>60.864019867601186</v>
      </c>
      <c r="AS20" s="86">
        <f>IF(ROW(FePensRurH!$A20)-DifIdConj!AS20&gt;1, INDEX(PotPensRurM!AS:AS,ROW(FePensRurH!$A20)-DifIdConj!AS20)*INDEX(txMortM!AS:AS,ROW(FePensRurH!$A20)-DifIdConj!AS20)*INDEX(PgPensRurM!AS:AS,ROW(FePensRurH!$A20)-DifIdConj!AS20),0)</f>
        <v>59.145719158114666</v>
      </c>
      <c r="AT20" s="86">
        <f>IF(ROW(FePensRurH!$A20)-DifIdConj!AT20&gt;1, INDEX(PotPensRurM!AT:AT,ROW(FePensRurH!$A20)-DifIdConj!AT20)*INDEX(txMortM!AT:AT,ROW(FePensRurH!$A20)-DifIdConj!AT20)*INDEX(PgPensRurM!AT:AT,ROW(FePensRurH!$A20)-DifIdConj!AT20),0)</f>
        <v>57.879602845861449</v>
      </c>
      <c r="AU20" s="86">
        <f>IF(ROW(FePensRurH!$A20)-DifIdConj!AU20&gt;1, INDEX(PotPensRurM!AU:AU,ROW(FePensRurH!$A20)-DifIdConj!AU20)*INDEX(txMortM!AU:AU,ROW(FePensRurH!$A20)-DifIdConj!AU20)*INDEX(PgPensRurM!AU:AU,ROW(FePensRurH!$A20)-DifIdConj!AU20),0)</f>
        <v>56.794360292501551</v>
      </c>
      <c r="AV20" s="86">
        <f>IF(ROW(FePensRurH!$A20)-DifIdConj!AV20&gt;1, INDEX(PotPensRurM!AV:AV,ROW(FePensRurH!$A20)-DifIdConj!AV20)*INDEX(txMortM!AV:AV,ROW(FePensRurH!$A20)-DifIdConj!AV20)*INDEX(PgPensRurM!AV:AV,ROW(FePensRurH!$A20)-DifIdConj!AV20),0)</f>
        <v>54.985622703568382</v>
      </c>
      <c r="AW20" s="86">
        <f>IF(ROW(FePensRurH!$A20)-DifIdConj!AW20&gt;1, INDEX(PotPensRurM!AW:AW,ROW(FePensRurH!$A20)-DifIdConj!AW20)*INDEX(txMortM!AW:AW,ROW(FePensRurH!$A20)-DifIdConj!AW20)*INDEX(PgPensRurM!AW:AW,ROW(FePensRurH!$A20)-DifIdConj!AW20),0)</f>
        <v>53.900380150208477</v>
      </c>
      <c r="AX20" s="86">
        <f>IF(ROW(FePensRurH!$A20)-DifIdConj!AX20&gt;1, INDEX(PotPensRurM!AX:AX,ROW(FePensRurH!$A20)-DifIdConj!AX20)*INDEX(txMortM!AX:AX,ROW(FePensRurH!$A20)-DifIdConj!AX20)*INDEX(PgPensRurM!AX:AX,ROW(FePensRurH!$A20)-DifIdConj!AX20),0)</f>
        <v>53.357758873528525</v>
      </c>
      <c r="AY20" s="86">
        <f>IF(ROW(FePensRurH!$A20)-DifIdConj!AY20&gt;1, INDEX(PotPensRurM!AY:AY,ROW(FePensRurH!$A20)-DifIdConj!AY20)*INDEX(txMortM!AY:AY,ROW(FePensRurH!$A20)-DifIdConj!AY20)*INDEX(PgPensRurM!AY:AY,ROW(FePensRurH!$A20)-DifIdConj!AY20),0)</f>
        <v>52.45339007906194</v>
      </c>
      <c r="AZ20" s="86">
        <f>IF(ROW(FePensRurH!$A20)-DifIdConj!AZ20&gt;1, INDEX(PotPensRurM!AZ:AZ,ROW(FePensRurH!$A20)-DifIdConj!AZ20)*INDEX(txMortM!AZ:AZ,ROW(FePensRurH!$A20)-DifIdConj!AZ20)*INDEX(PgPensRurM!AZ:AZ,ROW(FePensRurH!$A20)-DifIdConj!AZ20),0)</f>
        <v>51.00640000791541</v>
      </c>
      <c r="BA20" s="86">
        <f>IF(ROW(FePensRurH!$A20)-DifIdConj!BA20&gt;1, INDEX(PotPensRurM!BA:BA,ROW(FePensRurH!$A20)-DifIdConj!BA20)*INDEX(txMortM!BA:BA,ROW(FePensRurH!$A20)-DifIdConj!BA20)*INDEX(PgPensRurM!BA:BA,ROW(FePensRurH!$A20)-DifIdConj!BA20),0)</f>
        <v>50.011594334002154</v>
      </c>
      <c r="BB20" s="86">
        <f>IF(ROW(FePensRurH!$A20)-DifIdConj!BB20&gt;1, INDEX(PotPensRurM!BB:BB,ROW(FePensRurH!$A20)-DifIdConj!BB20)*INDEX(txMortM!BB:BB,ROW(FePensRurH!$A20)-DifIdConj!BB20)*INDEX(PgPensRurM!BB:BB,ROW(FePensRurH!$A20)-DifIdConj!BB20),0)</f>
        <v>49.559409936768866</v>
      </c>
      <c r="BC20" s="86">
        <f>IF(ROW(FePensRurH!$A20)-DifIdConj!BC20&gt;1, INDEX(PotPensRurM!BC:BC,ROW(FePensRurH!$A20)-DifIdConj!BC20)*INDEX(txMortM!BC:BC,ROW(FePensRurH!$A20)-DifIdConj!BC20)*INDEX(PgPensRurM!BC:BC,ROW(FePensRurH!$A20)-DifIdConj!BC20),0)</f>
        <v>48.655041142302281</v>
      </c>
      <c r="BD20" s="86">
        <f>IF(ROW(FePensRurH!$A20)-DifIdConj!BD20&gt;1, INDEX(PotPensRurM!BD:BD,ROW(FePensRurH!$A20)-DifIdConj!BD20)*INDEX(txMortM!BD:BD,ROW(FePensRurH!$A20)-DifIdConj!BD20)*INDEX(PgPensRurM!BD:BD,ROW(FePensRurH!$A20)-DifIdConj!BD20),0)</f>
        <v>47.11761419170908</v>
      </c>
      <c r="BE20" s="86">
        <f>IF(ROW(FePensRurH!$A20)-DifIdConj!BE20&gt;1, INDEX(PotPensRurM!BE:BE,ROW(FePensRurH!$A20)-DifIdConj!BE20)*INDEX(txMortM!BE:BE,ROW(FePensRurH!$A20)-DifIdConj!BE20)*INDEX(PgPensRurM!BE:BE,ROW(FePensRurH!$A20)-DifIdConj!BE20),0)</f>
        <v>46.122808517795839</v>
      </c>
      <c r="BF20" s="86">
        <f>IF(ROW(FePensRurH!$A20)-DifIdConj!BF20&gt;1, INDEX(PotPensRurM!BF:BF,ROW(FePensRurH!$A20)-DifIdConj!BF20)*INDEX(txMortM!BF:BF,ROW(FePensRurH!$A20)-DifIdConj!BF20)*INDEX(PgPensRurM!BF:BF,ROW(FePensRurH!$A20)-DifIdConj!BF20),0)</f>
        <v>45.580187241115894</v>
      </c>
      <c r="BG20" s="86">
        <f>IF(ROW(FePensRurH!$A20)-DifIdConj!BG20&gt;1, INDEX(PotPensRurM!BG:BG,ROW(FePensRurH!$A20)-DifIdConj!BG20)*INDEX(txMortM!BG:BG,ROW(FePensRurH!$A20)-DifIdConj!BG20)*INDEX(PgPensRurM!BG:BG,ROW(FePensRurH!$A20)-DifIdConj!BG20),0)</f>
        <v>45.218439723329261</v>
      </c>
      <c r="BH20" s="86">
        <f>IF(ROW(FePensRurH!$A20)-DifIdConj!BH20&gt;1, INDEX(PotPensRurM!BH:BH,ROW(FePensRurH!$A20)-DifIdConj!BH20)*INDEX(txMortM!BH:BH,ROW(FePensRurH!$A20)-DifIdConj!BH20)*INDEX(PgPensRurM!BH:BH,ROW(FePensRurH!$A20)-DifIdConj!BH20),0)</f>
        <v>44.675818446649309</v>
      </c>
      <c r="BI20" s="86">
        <f>IF(ROW(FePensRurH!$A20)-DifIdConj!BI20&gt;1, INDEX(PotPensRurM!BI:BI,ROW(FePensRurH!$A20)-DifIdConj!BI20)*INDEX(txMortM!BI:BI,ROW(FePensRurH!$A20)-DifIdConj!BI20)*INDEX(PgPensRurM!BI:BI,ROW(FePensRurH!$A20)-DifIdConj!BI20),0)</f>
        <v>43.590575893289405</v>
      </c>
      <c r="BJ20" s="87">
        <f>IF(ROW(FePensRurH!$A20)-DifIdConj!BJ20&gt;1, INDEX(PotPensRurM!BJ:BJ,ROW(FePensRurH!$A20)-DifIdConj!BJ20)*INDEX(txMortM!BJ:BJ,ROW(FePensRurH!$A20)-DifIdConj!BJ20)*INDEX(PgPensRurM!BJ:BJ,ROW(FePensRurH!$A20)-DifIdConj!BJ20),0)</f>
        <v>42.686207098822827</v>
      </c>
    </row>
    <row r="21" spans="1:62" s="31" customFormat="1" x14ac:dyDescent="0.3">
      <c r="A21" s="29">
        <v>19</v>
      </c>
      <c r="B21" s="5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32"/>
      <c r="P21" s="59"/>
      <c r="Q21" s="86">
        <f>IF(ROW(FePensRurH!$A21)-DifIdConj!Q21&gt;1, INDEX(PotPensRurM!Q:Q,ROW(FePensRurH!$A21)-DifIdConj!Q21)*INDEX(txMortM!Q:Q,ROW(FePensRurH!$A21)-DifIdConj!Q21)*INDEX(PgPensRurM!Q:Q,ROW(FePensRurH!$A21)-DifIdConj!Q21),0)</f>
        <v>117.10799073776052</v>
      </c>
      <c r="R21" s="86">
        <f>IF(ROW(FePensRurH!$A21)-DifIdConj!R21&gt;1, INDEX(PotPensRurM!R:R,ROW(FePensRurH!$A21)-DifIdConj!R21)*INDEX(txMortM!R:R,ROW(FePensRurH!$A21)-DifIdConj!R21)*INDEX(PgPensRurM!R:R,ROW(FePensRurH!$A21)-DifIdConj!R21),0)</f>
        <v>111.59146358322266</v>
      </c>
      <c r="S21" s="86">
        <f>IF(ROW(FePensRurH!$A21)-DifIdConj!S21&gt;1, INDEX(PotPensRurM!S:S,ROW(FePensRurH!$A21)-DifIdConj!S21)*INDEX(txMortM!S:S,ROW(FePensRurH!$A21)-DifIdConj!S21)*INDEX(PgPensRurM!S:S,ROW(FePensRurH!$A21)-DifIdConj!S21),0)</f>
        <v>106.94181926725506</v>
      </c>
      <c r="T21" s="86">
        <f>IF(ROW(FePensRurH!$A21)-DifIdConj!T21&gt;1, INDEX(PotPensRurM!T:T,ROW(FePensRurH!$A21)-DifIdConj!T21)*INDEX(txMortM!T:T,ROW(FePensRurH!$A21)-DifIdConj!T21)*INDEX(PgPensRurM!T:T,ROW(FePensRurH!$A21)-DifIdConj!T21),0)</f>
        <v>103.63190297453235</v>
      </c>
      <c r="U21" s="86">
        <f>IF(ROW(FePensRurH!$A21)-DifIdConj!U21&gt;1, INDEX(PotPensRurM!U:U,ROW(FePensRurH!$A21)-DifIdConj!U21)*INDEX(txMortM!U:U,ROW(FePensRurH!$A21)-DifIdConj!U21)*INDEX(PgPensRurM!U:U,ROW(FePensRurH!$A21)-DifIdConj!U21),0)</f>
        <v>101.18886952037985</v>
      </c>
      <c r="V21" s="86">
        <f>IF(ROW(FePensRurH!$A21)-DifIdConj!V21&gt;1, INDEX(PotPensRurM!V:V,ROW(FePensRurH!$A21)-DifIdConj!V21)*INDEX(txMortM!V:V,ROW(FePensRurH!$A21)-DifIdConj!V21)*INDEX(PgPensRurM!V:V,ROW(FePensRurH!$A21)-DifIdConj!V21),0)</f>
        <v>100.40079421258876</v>
      </c>
      <c r="W21" s="86">
        <f>IF(ROW(FePensRurH!$A21)-DifIdConj!W21&gt;1, INDEX(PotPensRurM!W:W,ROW(FePensRurH!$A21)-DifIdConj!W21)*INDEX(txMortM!W:W,ROW(FePensRurH!$A21)-DifIdConj!W21)*INDEX(PgPensRurM!W:W,ROW(FePensRurH!$A21)-DifIdConj!W21),0)</f>
        <v>99.061066189343833</v>
      </c>
      <c r="X21" s="86">
        <f>IF(ROW(FePensRurH!$A21)-DifIdConj!X21&gt;1, INDEX(PotPensRurM!X:X,ROW(FePensRurH!$A21)-DifIdConj!X21)*INDEX(txMortM!X:X,ROW(FePensRurH!$A21)-DifIdConj!X21)*INDEX(PgPensRurM!X:X,ROW(FePensRurH!$A21)-DifIdConj!X21),0)</f>
        <v>95.829957427400259</v>
      </c>
      <c r="Y21" s="86">
        <f>IF(ROW(FePensRurH!$A21)-DifIdConj!Y21&gt;1, INDEX(PotPensRurM!Y:Y,ROW(FePensRurH!$A21)-DifIdConj!Y21)*INDEX(txMortM!Y:Y,ROW(FePensRurH!$A21)-DifIdConj!Y21)*INDEX(PgPensRurM!Y:Y,ROW(FePensRurH!$A21)-DifIdConj!Y21),0)</f>
        <v>92.283618542340207</v>
      </c>
      <c r="Z21" s="86">
        <f>IF(ROW(FePensRurH!$A21)-DifIdConj!Z21&gt;1, INDEX(PotPensRurM!Z:Z,ROW(FePensRurH!$A21)-DifIdConj!Z21)*INDEX(txMortM!Z:Z,ROW(FePensRurH!$A21)-DifIdConj!Z21)*INDEX(PgPensRurM!Z:Z,ROW(FePensRurH!$A21)-DifIdConj!Z21),0)</f>
        <v>88.973702249617489</v>
      </c>
      <c r="AA21" s="86">
        <f>IF(ROW(FePensRurH!$A21)-DifIdConj!AA21&gt;1, INDEX(PotPensRurM!AA:AA,ROW(FePensRurH!$A21)-DifIdConj!AA21)*INDEX(txMortM!AA:AA,ROW(FePensRurH!$A21)-DifIdConj!AA21)*INDEX(PgPensRurM!AA:AA,ROW(FePensRurH!$A21)-DifIdConj!AA21),0)</f>
        <v>86.845898918581469</v>
      </c>
      <c r="AB21" s="86">
        <f>IF(ROW(FePensRurH!$A21)-DifIdConj!AB21&gt;1, INDEX(PotPensRurM!AB:AB,ROW(FePensRurH!$A21)-DifIdConj!AB21)*INDEX(txMortM!AB:AB,ROW(FePensRurH!$A21)-DifIdConj!AB21)*INDEX(PgPensRurM!AB:AB,ROW(FePensRurH!$A21)-DifIdConj!AB21),0)</f>
        <v>85.506170895336581</v>
      </c>
      <c r="AC21" s="86">
        <f>IF(ROW(FePensRurH!$A21)-DifIdConj!AC21&gt;1, INDEX(PotPensRurM!AC:AC,ROW(FePensRurH!$A21)-DifIdConj!AC21)*INDEX(txMortM!AC:AC,ROW(FePensRurH!$A21)-DifIdConj!AC21)*INDEX(PgPensRurM!AC:AC,ROW(FePensRurH!$A21)-DifIdConj!AC21),0)</f>
        <v>83.299560033521431</v>
      </c>
      <c r="AD21" s="86">
        <f>IF(ROW(FePensRurH!$A21)-DifIdConj!AD21&gt;1, INDEX(PotPensRurM!AD:AD,ROW(FePensRurH!$A21)-DifIdConj!AD21)*INDEX(txMortM!AD:AD,ROW(FePensRurH!$A21)-DifIdConj!AD21)*INDEX(PgPensRurM!AD:AD,ROW(FePensRurH!$A21)-DifIdConj!AD21),0)</f>
        <v>80.383681394694293</v>
      </c>
      <c r="AE21" s="86">
        <f>IF(ROW(FePensRurH!$A21)-DifIdConj!AE21&gt;1, INDEX(PotPensRurM!AE:AE,ROW(FePensRurH!$A21)-DifIdConj!AE21)*INDEX(txMortM!AE:AE,ROW(FePensRurH!$A21)-DifIdConj!AE21)*INDEX(PgPensRurM!AE:AE,ROW(FePensRurH!$A21)-DifIdConj!AE21),0)</f>
        <v>77.23138016352982</v>
      </c>
      <c r="AF21" s="86">
        <f>IF(ROW(FePensRurH!$A21)-DifIdConj!AF21&gt;1, INDEX(PotPensRurM!AF:AF,ROW(FePensRurH!$A21)-DifIdConj!AF21)*INDEX(txMortM!AF:AF,ROW(FePensRurH!$A21)-DifIdConj!AF21)*INDEX(PgPensRurM!AF:AF,ROW(FePensRurH!$A21)-DifIdConj!AF21),0)</f>
        <v>78.019455471320938</v>
      </c>
      <c r="AG21" s="86">
        <f>IF(ROW(FePensRurH!$A21)-DifIdConj!AG21&gt;1, INDEX(PotPensRurM!AG:AG,ROW(FePensRurH!$A21)-DifIdConj!AG21)*INDEX(txMortM!AG:AG,ROW(FePensRurH!$A21)-DifIdConj!AG21)*INDEX(PgPensRurM!AG:AG,ROW(FePensRurH!$A21)-DifIdConj!AG21),0)</f>
        <v>77.861840409762721</v>
      </c>
      <c r="AH21" s="86">
        <f>IF(ROW(FePensRurH!$A21)-DifIdConj!AH21&gt;1, INDEX(PotPensRurM!AH:AH,ROW(FePensRurH!$A21)-DifIdConj!AH21)*INDEX(txMortM!AH:AH,ROW(FePensRurH!$A21)-DifIdConj!AH21)*INDEX(PgPensRurM!AH:AH,ROW(FePensRurH!$A21)-DifIdConj!AH21),0)</f>
        <v>75.02476930171467</v>
      </c>
      <c r="AI21" s="86">
        <f>IF(ROW(FePensRurH!$A21)-DifIdConj!AI21&gt;1, INDEX(PotPensRurM!AI:AI,ROW(FePensRurH!$A21)-DifIdConj!AI21)*INDEX(txMortM!AI:AI,ROW(FePensRurH!$A21)-DifIdConj!AI21)*INDEX(PgPensRurM!AI:AI,ROW(FePensRurH!$A21)-DifIdConj!AI21),0)</f>
        <v>72.975773501457752</v>
      </c>
      <c r="AJ21" s="86">
        <f>IF(ROW(FePensRurH!$A21)-DifIdConj!AJ21&gt;1, INDEX(PotPensRurM!AJ:AJ,ROW(FePensRurH!$A21)-DifIdConj!AJ21)*INDEX(txMortM!AJ:AJ,ROW(FePensRurH!$A21)-DifIdConj!AJ21)*INDEX(PgPensRurM!AJ:AJ,ROW(FePensRurH!$A21)-DifIdConj!AJ21),0)</f>
        <v>70.45393251652618</v>
      </c>
      <c r="AK21" s="86">
        <f>IF(ROW(FePensRurH!$A21)-DifIdConj!AK21&gt;1, INDEX(PotPensRurM!AK:AK,ROW(FePensRurH!$A21)-DifIdConj!AK21)*INDEX(txMortM!AK:AK,ROW(FePensRurH!$A21)-DifIdConj!AK21)*INDEX(PgPensRurM!AK:AK,ROW(FePensRurH!$A21)-DifIdConj!AK21),0)</f>
        <v>69.035396962502162</v>
      </c>
      <c r="AL21" s="86">
        <f>IF(ROW(FePensRurH!$A21)-DifIdConj!AL21&gt;1, INDEX(PotPensRurM!AL:AL,ROW(FePensRurH!$A21)-DifIdConj!AL21)*INDEX(txMortM!AL:AL,ROW(FePensRurH!$A21)-DifIdConj!AL21)*INDEX(PgPensRurM!AL:AL,ROW(FePensRurH!$A21)-DifIdConj!AL21),0)</f>
        <v>66.592363508349678</v>
      </c>
      <c r="AM21" s="86">
        <f>IF(ROW(FePensRurH!$A21)-DifIdConj!AM21&gt;1, INDEX(PotPensRurM!AM:AM,ROW(FePensRurH!$A21)-DifIdConj!AM21)*INDEX(txMortM!AM:AM,ROW(FePensRurH!$A21)-DifIdConj!AM21)*INDEX(PgPensRurM!AM:AM,ROW(FePensRurH!$A21)-DifIdConj!AM21),0)</f>
        <v>65.252635485104776</v>
      </c>
      <c r="AN21" s="86">
        <f>IF(ROW(FePensRurH!$A21)-DifIdConj!AN21&gt;1, INDEX(PotPensRurM!AN:AN,ROW(FePensRurH!$A21)-DifIdConj!AN21)*INDEX(txMortM!AN:AN,ROW(FePensRurH!$A21)-DifIdConj!AN21)*INDEX(PgPensRurM!AN:AN,ROW(FePensRurH!$A21)-DifIdConj!AN21),0)</f>
        <v>62.888409561731429</v>
      </c>
      <c r="AO21" s="86">
        <f>IF(ROW(FePensRurH!$A21)-DifIdConj!AO21&gt;1, INDEX(PotPensRurM!AO:AO,ROW(FePensRurH!$A21)-DifIdConj!AO21)*INDEX(txMortM!AO:AO,ROW(FePensRurH!$A21)-DifIdConj!AO21)*INDEX(PgPensRurM!AO:AO,ROW(FePensRurH!$A21)-DifIdConj!AO21),0)</f>
        <v>61.627489069265629</v>
      </c>
      <c r="AP21" s="86">
        <f>IF(ROW(FePensRurH!$A21)-DifIdConj!AP21&gt;1, INDEX(PotPensRurM!AP:AP,ROW(FePensRurH!$A21)-DifIdConj!AP21)*INDEX(txMortM!AP:AP,ROW(FePensRurH!$A21)-DifIdConj!AP21)*INDEX(PgPensRurM!AP:AP,ROW(FePensRurH!$A21)-DifIdConj!AP21),0)</f>
        <v>60.445376107578937</v>
      </c>
      <c r="AQ21" s="86">
        <f>IF(ROW(FePensRurH!$A21)-DifIdConj!AQ21&gt;1, INDEX(PotPensRurM!AQ:AQ,ROW(FePensRurH!$A21)-DifIdConj!AQ21)*INDEX(txMortM!AQ:AQ,ROW(FePensRurH!$A21)-DifIdConj!AQ21)*INDEX(PgPensRurM!AQ:AQ,ROW(FePensRurH!$A21)-DifIdConj!AQ21),0)</f>
        <v>58.790417961217585</v>
      </c>
      <c r="AR21" s="86">
        <f>IF(ROW(FePensRurH!$A21)-DifIdConj!AR21&gt;1, INDEX(PotPensRurM!AR:AR,ROW(FePensRurH!$A21)-DifIdConj!AR21)*INDEX(txMortM!AR:AR,ROW(FePensRurH!$A21)-DifIdConj!AR21)*INDEX(PgPensRurM!AR:AR,ROW(FePensRurH!$A21)-DifIdConj!AR21),0)</f>
        <v>57.214267345635342</v>
      </c>
      <c r="AS21" s="86">
        <f>IF(ROW(FePensRurH!$A21)-DifIdConj!AS21&gt;1, INDEX(PotPensRurM!AS:AS,ROW(FePensRurH!$A21)-DifIdConj!AS21)*INDEX(txMortM!AS:AS,ROW(FePensRurH!$A21)-DifIdConj!AS21)*INDEX(PgPensRurM!AS:AS,ROW(FePensRurH!$A21)-DifIdConj!AS21),0)</f>
        <v>55.480501668494881</v>
      </c>
      <c r="AT21" s="86">
        <f>IF(ROW(FePensRurH!$A21)-DifIdConj!AT21&gt;1, INDEX(PotPensRurM!AT:AT,ROW(FePensRurH!$A21)-DifIdConj!AT21)*INDEX(txMortM!AT:AT,ROW(FePensRurH!$A21)-DifIdConj!AT21)*INDEX(PgPensRurM!AT:AT,ROW(FePensRurH!$A21)-DifIdConj!AT21),0)</f>
        <v>53.983158583691754</v>
      </c>
      <c r="AU21" s="86">
        <f>IF(ROW(FePensRurH!$A21)-DifIdConj!AU21&gt;1, INDEX(PotPensRurM!AU:AU,ROW(FePensRurH!$A21)-DifIdConj!AU21)*INDEX(txMortM!AU:AU,ROW(FePensRurH!$A21)-DifIdConj!AU21)*INDEX(PgPensRurM!AU:AU,ROW(FePensRurH!$A21)-DifIdConj!AU21),0)</f>
        <v>53.352698337458861</v>
      </c>
      <c r="AV21" s="86">
        <f>IF(ROW(FePensRurH!$A21)-DifIdConj!AV21&gt;1, INDEX(PotPensRurM!AV:AV,ROW(FePensRurH!$A21)-DifIdConj!AV21)*INDEX(txMortM!AV:AV,ROW(FePensRurH!$A21)-DifIdConj!AV21)*INDEX(PgPensRurM!AV:AV,ROW(FePensRurH!$A21)-DifIdConj!AV21),0)</f>
        <v>51.85535525265572</v>
      </c>
      <c r="AW21" s="86">
        <f>IF(ROW(FePensRurH!$A21)-DifIdConj!AW21&gt;1, INDEX(PotPensRurM!AW:AW,ROW(FePensRurH!$A21)-DifIdConj!AW21)*INDEX(txMortM!AW:AW,ROW(FePensRurH!$A21)-DifIdConj!AW21)*INDEX(PgPensRurM!AW:AW,ROW(FePensRurH!$A21)-DifIdConj!AW21),0)</f>
        <v>50.279204637073484</v>
      </c>
      <c r="AX21" s="86">
        <f>IF(ROW(FePensRurH!$A21)-DifIdConj!AX21&gt;1, INDEX(PotPensRurM!AX:AX,ROW(FePensRurH!$A21)-DifIdConj!AX21)*INDEX(txMortM!AX:AX,ROW(FePensRurH!$A21)-DifIdConj!AX21)*INDEX(PgPensRurM!AX:AX,ROW(FePensRurH!$A21)-DifIdConj!AX21),0)</f>
        <v>49.806359452398823</v>
      </c>
      <c r="AY21" s="86">
        <f>IF(ROW(FePensRurH!$A21)-DifIdConj!AY21&gt;1, INDEX(PotPensRurM!AY:AY,ROW(FePensRurH!$A21)-DifIdConj!AY21)*INDEX(txMortM!AY:AY,ROW(FePensRurH!$A21)-DifIdConj!AY21)*INDEX(PgPensRurM!AY:AY,ROW(FePensRurH!$A21)-DifIdConj!AY21),0)</f>
        <v>49.333514267724141</v>
      </c>
      <c r="AZ21" s="86">
        <f>IF(ROW(FePensRurH!$A21)-DifIdConj!AZ21&gt;1, INDEX(PotPensRurM!AZ:AZ,ROW(FePensRurH!$A21)-DifIdConj!AZ21)*INDEX(txMortM!AZ:AZ,ROW(FePensRurH!$A21)-DifIdConj!AZ21)*INDEX(PgPensRurM!AZ:AZ,ROW(FePensRurH!$A21)-DifIdConj!AZ21),0)</f>
        <v>47.520941059804571</v>
      </c>
      <c r="BA21" s="86">
        <f>IF(ROW(FePensRurH!$A21)-DifIdConj!BA21&gt;1, INDEX(PotPensRurM!BA:BA,ROW(FePensRurH!$A21)-DifIdConj!BA21)*INDEX(txMortM!BA:BA,ROW(FePensRurH!$A21)-DifIdConj!BA21)*INDEX(PgPensRurM!BA:BA,ROW(FePensRurH!$A21)-DifIdConj!BA21),0)</f>
        <v>46.654058221234337</v>
      </c>
      <c r="BB21" s="86">
        <f>IF(ROW(FePensRurH!$A21)-DifIdConj!BB21&gt;1, INDEX(PotPensRurM!BB:BB,ROW(FePensRurH!$A21)-DifIdConj!BB21)*INDEX(txMortM!BB:BB,ROW(FePensRurH!$A21)-DifIdConj!BB21)*INDEX(PgPensRurM!BB:BB,ROW(FePensRurH!$A21)-DifIdConj!BB21),0)</f>
        <v>46.260020567338771</v>
      </c>
      <c r="BC21" s="86">
        <f>IF(ROW(FePensRurH!$A21)-DifIdConj!BC21&gt;1, INDEX(PotPensRurM!BC:BC,ROW(FePensRurH!$A21)-DifIdConj!BC21)*INDEX(txMortM!BC:BC,ROW(FePensRurH!$A21)-DifIdConj!BC21)*INDEX(PgPensRurM!BC:BC,ROW(FePensRurH!$A21)-DifIdConj!BC21),0)</f>
        <v>45.865982913443212</v>
      </c>
      <c r="BD21" s="86">
        <f>IF(ROW(FePensRurH!$A21)-DifIdConj!BD21&gt;1, INDEX(PotPensRurM!BD:BD,ROW(FePensRurH!$A21)-DifIdConj!BD21)*INDEX(txMortM!BD:BD,ROW(FePensRurH!$A21)-DifIdConj!BD21)*INDEX(PgPensRurM!BD:BD,ROW(FePensRurH!$A21)-DifIdConj!BD21),0)</f>
        <v>44.132217236302751</v>
      </c>
      <c r="BE21" s="86">
        <f>IF(ROW(FePensRurH!$A21)-DifIdConj!BE21&gt;1, INDEX(PotPensRurM!BE:BE,ROW(FePensRurH!$A21)-DifIdConj!BE21)*INDEX(txMortM!BE:BE,ROW(FePensRurH!$A21)-DifIdConj!BE21)*INDEX(PgPensRurM!BE:BE,ROW(FePensRurH!$A21)-DifIdConj!BE21),0)</f>
        <v>43.265334397732516</v>
      </c>
      <c r="BF21" s="86">
        <f>IF(ROW(FePensRurH!$A21)-DifIdConj!BF21&gt;1, INDEX(PotPensRurM!BF:BF,ROW(FePensRurH!$A21)-DifIdConj!BF21)*INDEX(txMortM!BF:BF,ROW(FePensRurH!$A21)-DifIdConj!BF21)*INDEX(PgPensRurM!BF:BF,ROW(FePensRurH!$A21)-DifIdConj!BF21),0)</f>
        <v>42.792489213057848</v>
      </c>
      <c r="BG21" s="86">
        <f>IF(ROW(FePensRurH!$A21)-DifIdConj!BG21&gt;1, INDEX(PotPensRurM!BG:BG,ROW(FePensRurH!$A21)-DifIdConj!BG21)*INDEX(txMortM!BG:BG,ROW(FePensRurH!$A21)-DifIdConj!BG21)*INDEX(PgPensRurM!BG:BG,ROW(FePensRurH!$A21)-DifIdConj!BG21),0)</f>
        <v>42.319644028383166</v>
      </c>
      <c r="BH21" s="86">
        <f>IF(ROW(FePensRurH!$A21)-DifIdConj!BH21&gt;1, INDEX(PotPensRurM!BH:BH,ROW(FePensRurH!$A21)-DifIdConj!BH21)*INDEX(txMortM!BH:BH,ROW(FePensRurH!$A21)-DifIdConj!BH21)*INDEX(PgPensRurM!BH:BH,ROW(FePensRurH!$A21)-DifIdConj!BH21),0)</f>
        <v>41.531568720592048</v>
      </c>
      <c r="BI21" s="86">
        <f>IF(ROW(FePensRurH!$A21)-DifIdConj!BI21&gt;1, INDEX(PotPensRurM!BI:BI,ROW(FePensRurH!$A21)-DifIdConj!BI21)*INDEX(txMortM!BI:BI,ROW(FePensRurH!$A21)-DifIdConj!BI21)*INDEX(PgPensRurM!BI:BI,ROW(FePensRurH!$A21)-DifIdConj!BI21),0)</f>
        <v>40.979916005138264</v>
      </c>
      <c r="BJ21" s="87">
        <f>IF(ROW(FePensRurH!$A21)-DifIdConj!BJ21&gt;1, INDEX(PotPensRurM!BJ:BJ,ROW(FePensRurH!$A21)-DifIdConj!BJ21)*INDEX(txMortM!BJ:BJ,ROW(FePensRurH!$A21)-DifIdConj!BJ21)*INDEX(PgPensRurM!BJ:BJ,ROW(FePensRurH!$A21)-DifIdConj!BJ21),0)</f>
        <v>37.512384650857342</v>
      </c>
    </row>
    <row r="22" spans="1:62" s="31" customFormat="1" x14ac:dyDescent="0.3">
      <c r="A22" s="29">
        <v>20</v>
      </c>
      <c r="B22" s="5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32"/>
      <c r="P22" s="59"/>
      <c r="Q22" s="86">
        <f>IF(ROW(FePensRurH!$A22)-DifIdConj!Q22&gt;1, INDEX(PotPensRurM!Q:Q,ROW(FePensRurH!$A22)-DifIdConj!Q22)*INDEX(txMortM!Q:Q,ROW(FePensRurH!$A22)-DifIdConj!Q22)*INDEX(PgPensRurM!Q:Q,ROW(FePensRurH!$A22)-DifIdConj!Q22),0)</f>
        <v>69.711234263194456</v>
      </c>
      <c r="R22" s="86">
        <f>IF(ROW(FePensRurH!$A22)-DifIdConj!R22&gt;1, INDEX(PotPensRurM!R:R,ROW(FePensRurH!$A22)-DifIdConj!R22)*INDEX(txMortM!R:R,ROW(FePensRurH!$A22)-DifIdConj!R22)*INDEX(PgPensRurM!R:R,ROW(FePensRurH!$A22)-DifIdConj!R22),0)</f>
        <v>65.240943378803294</v>
      </c>
      <c r="S22" s="86">
        <f>IF(ROW(FePensRurH!$A22)-DifIdConj!S22&gt;1, INDEX(PotPensRurM!S:S,ROW(FePensRurH!$A22)-DifIdConj!S22)*INDEX(txMortM!S:S,ROW(FePensRurH!$A22)-DifIdConj!S22)*INDEX(PgPensRurM!S:S,ROW(FePensRurH!$A22)-DifIdConj!S22),0)</f>
        <v>62.710590048015838</v>
      </c>
      <c r="T22" s="86">
        <f>IF(ROW(FePensRurH!$A22)-DifIdConj!T22&gt;1, INDEX(PotPensRurM!T:T,ROW(FePensRurH!$A22)-DifIdConj!T22)*INDEX(txMortM!T:T,ROW(FePensRurH!$A22)-DifIdConj!T22)*INDEX(PgPensRurM!T:T,ROW(FePensRurH!$A22)-DifIdConj!T22),0)</f>
        <v>60.939342716464616</v>
      </c>
      <c r="U22" s="86">
        <f>IF(ROW(FePensRurH!$A22)-DifIdConj!U22&gt;1, INDEX(PotPensRurM!U:U,ROW(FePensRurH!$A22)-DifIdConj!U22)*INDEX(txMortM!U:U,ROW(FePensRurH!$A22)-DifIdConj!U22)*INDEX(PgPensRurM!U:U,ROW(FePensRurH!$A22)-DifIdConj!U22),0)</f>
        <v>59.463303273505261</v>
      </c>
      <c r="V22" s="86">
        <f>IF(ROW(FePensRurH!$A22)-DifIdConj!V22&gt;1, INDEX(PotPensRurM!V:V,ROW(FePensRurH!$A22)-DifIdConj!V22)*INDEX(txMortM!V:V,ROW(FePensRurH!$A22)-DifIdConj!V22)*INDEX(PgPensRurM!V:V,ROW(FePensRurH!$A22)-DifIdConj!V22),0)</f>
        <v>58.830714940808384</v>
      </c>
      <c r="W22" s="86">
        <f>IF(ROW(FePensRurH!$A22)-DifIdConj!W22&gt;1, INDEX(PotPensRurM!W:W,ROW(FePensRurH!$A22)-DifIdConj!W22)*INDEX(txMortM!W:W,ROW(FePensRurH!$A22)-DifIdConj!W22)*INDEX(PgPensRurM!W:W,ROW(FePensRurH!$A22)-DifIdConj!W22),0)</f>
        <v>58.999405162860896</v>
      </c>
      <c r="X22" s="86">
        <f>IF(ROW(FePensRurH!$A22)-DifIdConj!X22&gt;1, INDEX(PotPensRurM!X:X,ROW(FePensRurH!$A22)-DifIdConj!X22)*INDEX(txMortM!X:X,ROW(FePensRurH!$A22)-DifIdConj!X22)*INDEX(PgPensRurM!X:X,ROW(FePensRurH!$A22)-DifIdConj!X22),0)</f>
        <v>57.354675497849051</v>
      </c>
      <c r="Y22" s="86">
        <f>IF(ROW(FePensRurH!$A22)-DifIdConj!Y22&gt;1, INDEX(PotPensRurM!Y:Y,ROW(FePensRurH!$A22)-DifIdConj!Y22)*INDEX(txMortM!Y:Y,ROW(FePensRurH!$A22)-DifIdConj!Y22)*INDEX(PgPensRurM!Y:Y,ROW(FePensRurH!$A22)-DifIdConj!Y22),0)</f>
        <v>55.203875166679708</v>
      </c>
      <c r="Z22" s="86">
        <f>IF(ROW(FePensRurH!$A22)-DifIdConj!Z22&gt;1, INDEX(PotPensRurM!Z:Z,ROW(FePensRurH!$A22)-DifIdConj!Z22)*INDEX(txMortM!Z:Z,ROW(FePensRurH!$A22)-DifIdConj!Z22)*INDEX(PgPensRurM!Z:Z,ROW(FePensRurH!$A22)-DifIdConj!Z22),0)</f>
        <v>53.137419946536617</v>
      </c>
      <c r="AA22" s="86">
        <f>IF(ROW(FePensRurH!$A22)-DifIdConj!AA22&gt;1, INDEX(PotPensRurM!AA:AA,ROW(FePensRurH!$A22)-DifIdConj!AA22)*INDEX(txMortM!AA:AA,ROW(FePensRurH!$A22)-DifIdConj!AA22)*INDEX(PgPensRurM!AA:AA,ROW(FePensRurH!$A22)-DifIdConj!AA22),0)</f>
        <v>52.083106058708516</v>
      </c>
      <c r="AB22" s="86">
        <f>IF(ROW(FePensRurH!$A22)-DifIdConj!AB22&gt;1, INDEX(PotPensRurM!AB:AB,ROW(FePensRurH!$A22)-DifIdConj!AB22)*INDEX(txMortM!AB:AB,ROW(FePensRurH!$A22)-DifIdConj!AB22)*INDEX(PgPensRurM!AB:AB,ROW(FePensRurH!$A22)-DifIdConj!AB22),0)</f>
        <v>51.66138050357727</v>
      </c>
      <c r="AC22" s="86">
        <f>IF(ROW(FePensRurH!$A22)-DifIdConj!AC22&gt;1, INDEX(PotPensRurM!AC:AC,ROW(FePensRurH!$A22)-DifIdConj!AC22)*INDEX(txMortM!AC:AC,ROW(FePensRurH!$A22)-DifIdConj!AC22)*INDEX(PgPensRurM!AC:AC,ROW(FePensRurH!$A22)-DifIdConj!AC22),0)</f>
        <v>50.354031282670405</v>
      </c>
      <c r="AD22" s="86">
        <f>IF(ROW(FePensRurH!$A22)-DifIdConj!AD22&gt;1, INDEX(PotPensRurM!AD:AD,ROW(FePensRurH!$A22)-DifIdConj!AD22)*INDEX(txMortM!AD:AD,ROW(FePensRurH!$A22)-DifIdConj!AD22)*INDEX(PgPensRurM!AD:AD,ROW(FePensRurH!$A22)-DifIdConj!AD22),0)</f>
        <v>48.4140937290667</v>
      </c>
      <c r="AE22" s="86">
        <f>IF(ROW(FePensRurH!$A22)-DifIdConj!AE22&gt;1, INDEX(PotPensRurM!AE:AE,ROW(FePensRurH!$A22)-DifIdConj!AE22)*INDEX(txMortM!AE:AE,ROW(FePensRurH!$A22)-DifIdConj!AE22)*INDEX(PgPensRurM!AE:AE,ROW(FePensRurH!$A22)-DifIdConj!AE22),0)</f>
        <v>46.727191508541729</v>
      </c>
      <c r="AF22" s="86">
        <f>IF(ROW(FePensRurH!$A22)-DifIdConj!AF22&gt;1, INDEX(PotPensRurM!AF:AF,ROW(FePensRurH!$A22)-DifIdConj!AF22)*INDEX(txMortM!AF:AF,ROW(FePensRurH!$A22)-DifIdConj!AF22)*INDEX(PgPensRurM!AF:AF,ROW(FePensRurH!$A22)-DifIdConj!AF22),0)</f>
        <v>47.148917063672961</v>
      </c>
      <c r="AG22" s="86">
        <f>IF(ROW(FePensRurH!$A22)-DifIdConj!AG22&gt;1, INDEX(PotPensRurM!AG:AG,ROW(FePensRurH!$A22)-DifIdConj!AG22)*INDEX(txMortM!AG:AG,ROW(FePensRurH!$A22)-DifIdConj!AG22)*INDEX(PgPensRurM!AG:AG,ROW(FePensRurH!$A22)-DifIdConj!AG22),0)</f>
        <v>47.148917063672975</v>
      </c>
      <c r="AH22" s="86">
        <f>IF(ROW(FePensRurH!$A22)-DifIdConj!AH22&gt;1, INDEX(PotPensRurM!AH:AH,ROW(FePensRurH!$A22)-DifIdConj!AH22)*INDEX(txMortM!AH:AH,ROW(FePensRurH!$A22)-DifIdConj!AH22)*INDEX(PgPensRurM!AH:AH,ROW(FePensRurH!$A22)-DifIdConj!AH22),0)</f>
        <v>45.630705065200495</v>
      </c>
      <c r="AI22" s="86">
        <f>IF(ROW(FePensRurH!$A22)-DifIdConj!AI22&gt;1, INDEX(PotPensRurM!AI:AI,ROW(FePensRurH!$A22)-DifIdConj!AI22)*INDEX(txMortM!AI:AI,ROW(FePensRurH!$A22)-DifIdConj!AI22)*INDEX(PgPensRurM!AI:AI,ROW(FePensRurH!$A22)-DifIdConj!AI22),0)</f>
        <v>44.36552839980677</v>
      </c>
      <c r="AJ22" s="86">
        <f>IF(ROW(FePensRurH!$A22)-DifIdConj!AJ22&gt;1, INDEX(PotPensRurM!AJ:AJ,ROW(FePensRurH!$A22)-DifIdConj!AJ22)*INDEX(txMortM!AJ:AJ,ROW(FePensRurH!$A22)-DifIdConj!AJ22)*INDEX(PgPensRurM!AJ:AJ,ROW(FePensRurH!$A22)-DifIdConj!AJ22),0)</f>
        <v>42.931661512360542</v>
      </c>
      <c r="AK22" s="86">
        <f>IF(ROW(FePensRurH!$A22)-DifIdConj!AK22&gt;1, INDEX(PotPensRurM!AK:AK,ROW(FePensRurH!$A22)-DifIdConj!AK22)*INDEX(txMortM!AK:AK,ROW(FePensRurH!$A22)-DifIdConj!AK22)*INDEX(PgPensRurM!AK:AK,ROW(FePensRurH!$A22)-DifIdConj!AK22),0)</f>
        <v>41.497794624914313</v>
      </c>
      <c r="AL22" s="86">
        <f>IF(ROW(FePensRurH!$A22)-DifIdConj!AL22&gt;1, INDEX(PotPensRurM!AL:AL,ROW(FePensRurH!$A22)-DifIdConj!AL22)*INDEX(txMortM!AL:AL,ROW(FePensRurH!$A22)-DifIdConj!AL22)*INDEX(PgPensRurM!AL:AL,ROW(FePensRurH!$A22)-DifIdConj!AL22),0)</f>
        <v>40.696516070164954</v>
      </c>
      <c r="AM22" s="86">
        <f>IF(ROW(FePensRurH!$A22)-DifIdConj!AM22&gt;1, INDEX(PotPensRurM!AM:AM,ROW(FePensRurH!$A22)-DifIdConj!AM22)*INDEX(txMortM!AM:AM,ROW(FePensRurH!$A22)-DifIdConj!AM22)*INDEX(PgPensRurM!AM:AM,ROW(FePensRurH!$A22)-DifIdConj!AM22),0)</f>
        <v>39.34699429374497</v>
      </c>
      <c r="AN22" s="86">
        <f>IF(ROW(FePensRurH!$A22)-DifIdConj!AN22&gt;1, INDEX(PotPensRurM!AN:AN,ROW(FePensRurH!$A22)-DifIdConj!AN22)*INDEX(txMortM!AN:AN,ROW(FePensRurH!$A22)-DifIdConj!AN22)*INDEX(PgPensRurM!AN:AN,ROW(FePensRurH!$A22)-DifIdConj!AN22),0)</f>
        <v>38.587888294508737</v>
      </c>
      <c r="AO22" s="86">
        <f>IF(ROW(FePensRurH!$A22)-DifIdConj!AO22&gt;1, INDEX(PotPensRurM!AO:AO,ROW(FePensRurH!$A22)-DifIdConj!AO22)*INDEX(txMortM!AO:AO,ROW(FePensRurH!$A22)-DifIdConj!AO22)*INDEX(PgPensRurM!AO:AO,ROW(FePensRurH!$A22)-DifIdConj!AO22),0)</f>
        <v>37.322711629115005</v>
      </c>
      <c r="AP22" s="86">
        <f>IF(ROW(FePensRurH!$A22)-DifIdConj!AP22&gt;1, INDEX(PotPensRurM!AP:AP,ROW(FePensRurH!$A22)-DifIdConj!AP22)*INDEX(txMortM!AP:AP,ROW(FePensRurH!$A22)-DifIdConj!AP22)*INDEX(PgPensRurM!AP:AP,ROW(FePensRurH!$A22)-DifIdConj!AP22),0)</f>
        <v>36.605778185391891</v>
      </c>
      <c r="AQ22" s="86">
        <f>IF(ROW(FePensRurH!$A22)-DifIdConj!AQ22&gt;1, INDEX(PotPensRurM!AQ:AQ,ROW(FePensRurH!$A22)-DifIdConj!AQ22)*INDEX(txMortM!AQ:AQ,ROW(FePensRurH!$A22)-DifIdConj!AQ22)*INDEX(PgPensRurM!AQ:AQ,ROW(FePensRurH!$A22)-DifIdConj!AQ22),0)</f>
        <v>35.635809408590035</v>
      </c>
      <c r="AR22" s="86">
        <f>IF(ROW(FePensRurH!$A22)-DifIdConj!AR22&gt;1, INDEX(PotPensRurM!AR:AR,ROW(FePensRurH!$A22)-DifIdConj!AR22)*INDEX(txMortM!AR:AR,ROW(FePensRurH!$A22)-DifIdConj!AR22)*INDEX(PgPensRurM!AR:AR,ROW(FePensRurH!$A22)-DifIdConj!AR22),0)</f>
        <v>34.708013187301297</v>
      </c>
      <c r="AS22" s="86">
        <f>IF(ROW(FePensRurH!$A22)-DifIdConj!AS22&gt;1, INDEX(PotPensRurM!AS:AS,ROW(FePensRurH!$A22)-DifIdConj!AS22)*INDEX(txMortM!AS:AS,ROW(FePensRurH!$A22)-DifIdConj!AS22)*INDEX(PgPensRurM!AS:AS,ROW(FePensRurH!$A22)-DifIdConj!AS22),0)</f>
        <v>33.822389521525686</v>
      </c>
      <c r="AT22" s="86">
        <f>IF(ROW(FePensRurH!$A22)-DifIdConj!AT22&gt;1, INDEX(PotPensRurM!AT:AT,ROW(FePensRurH!$A22)-DifIdConj!AT22)*INDEX(txMortM!AT:AT,ROW(FePensRurH!$A22)-DifIdConj!AT22)*INDEX(PgPensRurM!AT:AT,ROW(FePensRurH!$A22)-DifIdConj!AT22),0)</f>
        <v>32.894593300236956</v>
      </c>
      <c r="AU22" s="86">
        <f>IF(ROW(FePensRurH!$A22)-DifIdConj!AU22&gt;1, INDEX(PotPensRurM!AU:AU,ROW(FePensRurH!$A22)-DifIdConj!AU22)*INDEX(txMortM!AU:AU,ROW(FePensRurH!$A22)-DifIdConj!AU22)*INDEX(PgPensRurM!AU:AU,ROW(FePensRurH!$A22)-DifIdConj!AU22),0)</f>
        <v>32.008969634461344</v>
      </c>
      <c r="AV22" s="86">
        <f>IF(ROW(FePensRurH!$A22)-DifIdConj!AV22&gt;1, INDEX(PotPensRurM!AV:AV,ROW(FePensRurH!$A22)-DifIdConj!AV22)*INDEX(txMortM!AV:AV,ROW(FePensRurH!$A22)-DifIdConj!AV22)*INDEX(PgPensRurM!AV:AV,ROW(FePensRurH!$A22)-DifIdConj!AV22),0)</f>
        <v>31.67158919035635</v>
      </c>
      <c r="AW22" s="86">
        <f>IF(ROW(FePensRurH!$A22)-DifIdConj!AW22&gt;1, INDEX(PotPensRurM!AW:AW,ROW(FePensRurH!$A22)-DifIdConj!AW22)*INDEX(txMortM!AW:AW,ROW(FePensRurH!$A22)-DifIdConj!AW22)*INDEX(PgPensRurM!AW:AW,ROW(FePensRurH!$A22)-DifIdConj!AW22),0)</f>
        <v>30.828138080093861</v>
      </c>
      <c r="AX22" s="86">
        <f>IF(ROW(FePensRurH!$A22)-DifIdConj!AX22&gt;1, INDEX(PotPensRurM!AX:AX,ROW(FePensRurH!$A22)-DifIdConj!AX22)*INDEX(txMortM!AX:AX,ROW(FePensRurH!$A22)-DifIdConj!AX22)*INDEX(PgPensRurM!AX:AX,ROW(FePensRurH!$A22)-DifIdConj!AX22),0)</f>
        <v>29.942514414318257</v>
      </c>
      <c r="AY22" s="86">
        <f>IF(ROW(FePensRurH!$A22)-DifIdConj!AY22&gt;1, INDEX(PotPensRurM!AY:AY,ROW(FePensRurH!$A22)-DifIdConj!AY22)*INDEX(txMortM!AY:AY,ROW(FePensRurH!$A22)-DifIdConj!AY22)*INDEX(PgPensRurM!AY:AY,ROW(FePensRurH!$A22)-DifIdConj!AY22),0)</f>
        <v>29.689479081239504</v>
      </c>
      <c r="AZ22" s="86">
        <f>IF(ROW(FePensRurH!$A22)-DifIdConj!AZ22&gt;1, INDEX(PotPensRurM!AZ:AZ,ROW(FePensRurH!$A22)-DifIdConj!AZ22)*INDEX(txMortM!AZ:AZ,ROW(FePensRurH!$A22)-DifIdConj!AZ22)*INDEX(PgPensRurM!AZ:AZ,ROW(FePensRurH!$A22)-DifIdConj!AZ22),0)</f>
        <v>29.141235859568894</v>
      </c>
      <c r="BA22" s="86">
        <f>IF(ROW(FePensRurH!$A22)-DifIdConj!BA22&gt;1, INDEX(PotPensRurM!BA:BA,ROW(FePensRurH!$A22)-DifIdConj!BA22)*INDEX(txMortM!BA:BA,ROW(FePensRurH!$A22)-DifIdConj!BA22)*INDEX(PgPensRurM!BA:BA,ROW(FePensRurH!$A22)-DifIdConj!BA22),0)</f>
        <v>28.129094527253908</v>
      </c>
      <c r="BB22" s="86">
        <f>IF(ROW(FePensRurH!$A22)-DifIdConj!BB22&gt;1, INDEX(PotPensRurM!BB:BB,ROW(FePensRurH!$A22)-DifIdConj!BB22)*INDEX(txMortM!BB:BB,ROW(FePensRurH!$A22)-DifIdConj!BB22)*INDEX(PgPensRurM!BB:BB,ROW(FePensRurH!$A22)-DifIdConj!BB22),0)</f>
        <v>27.876059194175163</v>
      </c>
      <c r="BC22" s="86">
        <f>IF(ROW(FePensRurH!$A22)-DifIdConj!BC22&gt;1, INDEX(PotPensRurM!BC:BC,ROW(FePensRurH!$A22)-DifIdConj!BC22)*INDEX(txMortM!BC:BC,ROW(FePensRurH!$A22)-DifIdConj!BC22)*INDEX(PgPensRurM!BC:BC,ROW(FePensRurH!$A22)-DifIdConj!BC22),0)</f>
        <v>27.665196416609536</v>
      </c>
      <c r="BD22" s="86">
        <f>IF(ROW(FePensRurH!$A22)-DifIdConj!BD22&gt;1, INDEX(PotPensRurM!BD:BD,ROW(FePensRurH!$A22)-DifIdConj!BD22)*INDEX(txMortM!BD:BD,ROW(FePensRurH!$A22)-DifIdConj!BD22)*INDEX(PgPensRurM!BD:BD,ROW(FePensRurH!$A22)-DifIdConj!BD22),0)</f>
        <v>27.201298305965175</v>
      </c>
      <c r="BE22" s="86">
        <f>IF(ROW(FePensRurH!$A22)-DifIdConj!BE22&gt;1, INDEX(PotPensRurM!BE:BE,ROW(FePensRurH!$A22)-DifIdConj!BE22)*INDEX(txMortM!BE:BE,ROW(FePensRurH!$A22)-DifIdConj!BE22)*INDEX(PgPensRurM!BE:BE,ROW(FePensRurH!$A22)-DifIdConj!BE22),0)</f>
        <v>26.231329529163315</v>
      </c>
      <c r="BF22" s="86">
        <f>IF(ROW(FePensRurH!$A22)-DifIdConj!BF22&gt;1, INDEX(PotPensRurM!BF:BF,ROW(FePensRurH!$A22)-DifIdConj!BF22)*INDEX(txMortM!BF:BF,ROW(FePensRurH!$A22)-DifIdConj!BF22)*INDEX(PgPensRurM!BF:BF,ROW(FePensRurH!$A22)-DifIdConj!BF22),0)</f>
        <v>25.978294196084569</v>
      </c>
      <c r="BG22" s="86">
        <f>IF(ROW(FePensRurH!$A22)-DifIdConj!BG22&gt;1, INDEX(PotPensRurM!BG:BG,ROW(FePensRurH!$A22)-DifIdConj!BG22)*INDEX(txMortM!BG:BG,ROW(FePensRurH!$A22)-DifIdConj!BG22)*INDEX(PgPensRurM!BG:BG,ROW(FePensRurH!$A22)-DifIdConj!BG22),0)</f>
        <v>25.683086307492701</v>
      </c>
      <c r="BH22" s="86">
        <f>IF(ROW(FePensRurH!$A22)-DifIdConj!BH22&gt;1, INDEX(PotPensRurM!BH:BH,ROW(FePensRurH!$A22)-DifIdConj!BH22)*INDEX(txMortM!BH:BH,ROW(FePensRurH!$A22)-DifIdConj!BH22)*INDEX(PgPensRurM!BH:BH,ROW(FePensRurH!$A22)-DifIdConj!BH22),0)</f>
        <v>25.219188196848332</v>
      </c>
      <c r="BI22" s="86">
        <f>IF(ROW(FePensRurH!$A22)-DifIdConj!BI22&gt;1, INDEX(PotPensRurM!BI:BI,ROW(FePensRurH!$A22)-DifIdConj!BI22)*INDEX(txMortM!BI:BI,ROW(FePensRurH!$A22)-DifIdConj!BI22)*INDEX(PgPensRurM!BI:BI,ROW(FePensRurH!$A22)-DifIdConj!BI22),0)</f>
        <v>24.502254753125221</v>
      </c>
      <c r="BJ22" s="87">
        <f>IF(ROW(FePensRurH!$A22)-DifIdConj!BJ22&gt;1, INDEX(PotPensRurM!BJ:BJ,ROW(FePensRurH!$A22)-DifIdConj!BJ22)*INDEX(txMortM!BJ:BJ,ROW(FePensRurH!$A22)-DifIdConj!BJ22)*INDEX(PgPensRurM!BJ:BJ,ROW(FePensRurH!$A22)-DifIdConj!BJ22),0)</f>
        <v>23.026215310165867</v>
      </c>
    </row>
    <row r="23" spans="1:62" s="31" customFormat="1" x14ac:dyDescent="0.3">
      <c r="A23" s="29">
        <v>21</v>
      </c>
      <c r="B23" s="5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32"/>
      <c r="P23" s="59"/>
      <c r="Q23" s="86">
        <f>IF(ROW(FePensRurH!$A23)-DifIdConj!Q23&gt;1, INDEX(PotPensRurM!Q:Q,ROW(FePensRurH!$A23)-DifIdConj!Q23)*INDEX(txMortM!Q:Q,ROW(FePensRurH!$A23)-DifIdConj!Q23)*INDEX(PgPensRurM!Q:Q,ROW(FePensRurH!$A23)-DifIdConj!Q23),0)</f>
        <v>204.48258927573451</v>
      </c>
      <c r="R23" s="86">
        <f>IF(ROW(FePensRurH!$A23)-DifIdConj!R23&gt;1, INDEX(PotPensRurM!R:R,ROW(FePensRurH!$A23)-DifIdConj!R23)*INDEX(txMortM!R:R,ROW(FePensRurH!$A23)-DifIdConj!R23)*INDEX(PgPensRurM!R:R,ROW(FePensRurH!$A23)-DifIdConj!R23),0)</f>
        <v>193.63016135327933</v>
      </c>
      <c r="S23" s="86">
        <f>IF(ROW(FePensRurH!$A23)-DifIdConj!S23&gt;1, INDEX(PotPensRurM!S:S,ROW(FePensRurH!$A23)-DifIdConj!S23)*INDEX(txMortM!S:S,ROW(FePensRurH!$A23)-DifIdConj!S23)*INDEX(PgPensRurM!S:S,ROW(FePensRurH!$A23)-DifIdConj!S23),0)</f>
        <v>185.63363551568079</v>
      </c>
      <c r="T23" s="86">
        <f>IF(ROW(FePensRurH!$A23)-DifIdConj!T23&gt;1, INDEX(PotPensRurM!T:T,ROW(FePensRurH!$A23)-DifIdConj!T23)*INDEX(txMortM!T:T,ROW(FePensRurH!$A23)-DifIdConj!T23)*INDEX(PgPensRurM!T:T,ROW(FePensRurH!$A23)-DifIdConj!T23),0)</f>
        <v>182.06375790960999</v>
      </c>
      <c r="U23" s="86">
        <f>IF(ROW(FePensRurH!$A23)-DifIdConj!U23&gt;1, INDEX(PotPensRurM!U:U,ROW(FePensRurH!$A23)-DifIdConj!U23)*INDEX(txMortM!U:U,ROW(FePensRurH!$A23)-DifIdConj!U23)*INDEX(PgPensRurM!U:U,ROW(FePensRurH!$A23)-DifIdConj!U23),0)</f>
        <v>174.63841248898279</v>
      </c>
      <c r="V23" s="86">
        <f>IF(ROW(FePensRurH!$A23)-DifIdConj!V23&gt;1, INDEX(PotPensRurM!V:V,ROW(FePensRurH!$A23)-DifIdConj!V23)*INDEX(txMortM!V:V,ROW(FePensRurH!$A23)-DifIdConj!V23)*INDEX(PgPensRurM!V:V,ROW(FePensRurH!$A23)-DifIdConj!V23),0)</f>
        <v>168.92660831926952</v>
      </c>
      <c r="W23" s="86">
        <f>IF(ROW(FePensRurH!$A23)-DifIdConj!W23&gt;1, INDEX(PotPensRurM!W:W,ROW(FePensRurH!$A23)-DifIdConj!W23)*INDEX(txMortM!W:W,ROW(FePensRurH!$A23)-DifIdConj!W23)*INDEX(PgPensRurM!W:W,ROW(FePensRurH!$A23)-DifIdConj!W23),0)</f>
        <v>166.07070623441288</v>
      </c>
      <c r="X23" s="86">
        <f>IF(ROW(FePensRurH!$A23)-DifIdConj!X23&gt;1, INDEX(PotPensRurM!X:X,ROW(FePensRurH!$A23)-DifIdConj!X23)*INDEX(txMortM!X:X,ROW(FePensRurH!$A23)-DifIdConj!X23)*INDEX(PgPensRurM!X:X,ROW(FePensRurH!$A23)-DifIdConj!X23),0)</f>
        <v>160.64449227318528</v>
      </c>
      <c r="Y23" s="86">
        <f>IF(ROW(FePensRurH!$A23)-DifIdConj!Y23&gt;1, INDEX(PotPensRurM!Y:Y,ROW(FePensRurH!$A23)-DifIdConj!Y23)*INDEX(txMortM!Y:Y,ROW(FePensRurH!$A23)-DifIdConj!Y23)*INDEX(PgPensRurM!Y:Y,ROW(FePensRurH!$A23)-DifIdConj!Y23),0)</f>
        <v>154.64709789498639</v>
      </c>
      <c r="Z23" s="86">
        <f>IF(ROW(FePensRurH!$A23)-DifIdConj!Z23&gt;1, INDEX(PotPensRurM!Z:Z,ROW(FePensRurH!$A23)-DifIdConj!Z23)*INDEX(txMortM!Z:Z,ROW(FePensRurH!$A23)-DifIdConj!Z23)*INDEX(PgPensRurM!Z:Z,ROW(FePensRurH!$A23)-DifIdConj!Z23),0)</f>
        <v>148.64970351678747</v>
      </c>
      <c r="AA23" s="86">
        <f>IF(ROW(FePensRurH!$A23)-DifIdConj!AA23&gt;1, INDEX(PotPensRurM!AA:AA,ROW(FePensRurH!$A23)-DifIdConj!AA23)*INDEX(txMortM!AA:AA,ROW(FePensRurH!$A23)-DifIdConj!AA23)*INDEX(PgPensRurM!AA:AA,ROW(FePensRurH!$A23)-DifIdConj!AA23),0)</f>
        <v>144.79423570223102</v>
      </c>
      <c r="AB23" s="86">
        <f>IF(ROW(FePensRurH!$A23)-DifIdConj!AB23&gt;1, INDEX(PotPensRurM!AB:AB,ROW(FePensRurH!$A23)-DifIdConj!AB23)*INDEX(txMortM!AB:AB,ROW(FePensRurH!$A23)-DifIdConj!AB23)*INDEX(PgPensRurM!AB:AB,ROW(FePensRurH!$A23)-DifIdConj!AB23),0)</f>
        <v>142.50951403434573</v>
      </c>
      <c r="AC23" s="86">
        <f>IF(ROW(FePensRurH!$A23)-DifIdConj!AC23&gt;1, INDEX(PotPensRurM!AC:AC,ROW(FePensRurH!$A23)-DifIdConj!AC23)*INDEX(txMortM!AC:AC,ROW(FePensRurH!$A23)-DifIdConj!AC23)*INDEX(PgPensRurM!AC:AC,ROW(FePensRurH!$A23)-DifIdConj!AC23),0)</f>
        <v>139.08243153251777</v>
      </c>
      <c r="AD23" s="86">
        <f>IF(ROW(FePensRurH!$A23)-DifIdConj!AD23&gt;1, INDEX(PotPensRurM!AD:AD,ROW(FePensRurH!$A23)-DifIdConj!AD23)*INDEX(txMortM!AD:AD,ROW(FePensRurH!$A23)-DifIdConj!AD23)*INDEX(PgPensRurM!AD:AD,ROW(FePensRurH!$A23)-DifIdConj!AD23),0)</f>
        <v>134.08460288401866</v>
      </c>
      <c r="AE23" s="86">
        <f>IF(ROW(FePensRurH!$A23)-DifIdConj!AE23&gt;1, INDEX(PotPensRurM!AE:AE,ROW(FePensRurH!$A23)-DifIdConj!AE23)*INDEX(txMortM!AE:AE,ROW(FePensRurH!$A23)-DifIdConj!AE23)*INDEX(PgPensRurM!AE:AE,ROW(FePensRurH!$A23)-DifIdConj!AE23),0)</f>
        <v>128.94397913127673</v>
      </c>
      <c r="AF23" s="86">
        <f>IF(ROW(FePensRurH!$A23)-DifIdConj!AF23&gt;1, INDEX(PotPensRurM!AF:AF,ROW(FePensRurH!$A23)-DifIdConj!AF23)*INDEX(txMortM!AF:AF,ROW(FePensRurH!$A23)-DifIdConj!AF23)*INDEX(PgPensRurM!AF:AF,ROW(FePensRurH!$A23)-DifIdConj!AF23),0)</f>
        <v>129.80074975673369</v>
      </c>
      <c r="AG23" s="86">
        <f>IF(ROW(FePensRurH!$A23)-DifIdConj!AG23&gt;1, INDEX(PotPensRurM!AG:AG,ROW(FePensRurH!$A23)-DifIdConj!AG23)*INDEX(txMortM!AG:AG,ROW(FePensRurH!$A23)-DifIdConj!AG23)*INDEX(PgPensRurM!AG:AG,ROW(FePensRurH!$A23)-DifIdConj!AG23),0)</f>
        <v>129.37236444400523</v>
      </c>
      <c r="AH23" s="86">
        <f>IF(ROW(FePensRurH!$A23)-DifIdConj!AH23&gt;1, INDEX(PotPensRurM!AH:AH,ROW(FePensRurH!$A23)-DifIdConj!AH23)*INDEX(txMortM!AH:AH,ROW(FePensRurH!$A23)-DifIdConj!AH23)*INDEX(PgPensRurM!AH:AH,ROW(FePensRurH!$A23)-DifIdConj!AH23),0)</f>
        <v>124.66012600399179</v>
      </c>
      <c r="AI23" s="86">
        <f>IF(ROW(FePensRurH!$A23)-DifIdConj!AI23&gt;1, INDEX(PotPensRurM!AI:AI,ROW(FePensRurH!$A23)-DifIdConj!AI23)*INDEX(txMortM!AI:AI,ROW(FePensRurH!$A23)-DifIdConj!AI23)*INDEX(PgPensRurM!AI:AI,ROW(FePensRurH!$A23)-DifIdConj!AI23),0)</f>
        <v>121.23304350216384</v>
      </c>
      <c r="AJ23" s="86">
        <f>IF(ROW(FePensRurH!$A23)-DifIdConj!AJ23&gt;1, INDEX(PotPensRurM!AJ:AJ,ROW(FePensRurH!$A23)-DifIdConj!AJ23)*INDEX(txMortM!AJ:AJ,ROW(FePensRurH!$A23)-DifIdConj!AJ23)*INDEX(PgPensRurM!AJ:AJ,ROW(FePensRurH!$A23)-DifIdConj!AJ23),0)</f>
        <v>117.80596100033588</v>
      </c>
      <c r="AK23" s="86">
        <f>IF(ROW(FePensRurH!$A23)-DifIdConj!AK23&gt;1, INDEX(PotPensRurM!AK:AK,ROW(FePensRurH!$A23)-DifIdConj!AK23)*INDEX(txMortM!AK:AK,ROW(FePensRurH!$A23)-DifIdConj!AK23)*INDEX(PgPensRurM!AK:AK,ROW(FePensRurH!$A23)-DifIdConj!AK23),0)</f>
        <v>114.37887849850792</v>
      </c>
      <c r="AL23" s="86">
        <f>IF(ROW(FePensRurH!$A23)-DifIdConj!AL23&gt;1, INDEX(PotPensRurM!AL:AL,ROW(FePensRurH!$A23)-DifIdConj!AL23)*INDEX(txMortM!AL:AL,ROW(FePensRurH!$A23)-DifIdConj!AL23)*INDEX(PgPensRurM!AL:AL,ROW(FePensRurH!$A23)-DifIdConj!AL23),0)</f>
        <v>111.23738620516563</v>
      </c>
      <c r="AM23" s="86">
        <f>IF(ROW(FePensRurH!$A23)-DifIdConj!AM23&gt;1, INDEX(PotPensRurM!AM:AM,ROW(FePensRurH!$A23)-DifIdConj!AM23)*INDEX(txMortM!AM:AM,ROW(FePensRurH!$A23)-DifIdConj!AM23)*INDEX(PgPensRurM!AM:AM,ROW(FePensRurH!$A23)-DifIdConj!AM23),0)</f>
        <v>108.09589391182334</v>
      </c>
      <c r="AN23" s="86">
        <f>IF(ROW(FePensRurH!$A23)-DifIdConj!AN23&gt;1, INDEX(PotPensRurM!AN:AN,ROW(FePensRurH!$A23)-DifIdConj!AN23)*INDEX(txMortM!AN:AN,ROW(FePensRurH!$A23)-DifIdConj!AN23)*INDEX(PgPensRurM!AN:AN,ROW(FePensRurH!$A23)-DifIdConj!AN23),0)</f>
        <v>104.95440161848106</v>
      </c>
      <c r="AO23" s="86">
        <f>IF(ROW(FePensRurH!$A23)-DifIdConj!AO23&gt;1, INDEX(PotPensRurM!AO:AO,ROW(FePensRurH!$A23)-DifIdConj!AO23)*INDEX(txMortM!AO:AO,ROW(FePensRurH!$A23)-DifIdConj!AO23)*INDEX(PgPensRurM!AO:AO,ROW(FePensRurH!$A23)-DifIdConj!AO23),0)</f>
        <v>102.95527015908142</v>
      </c>
      <c r="AP23" s="86">
        <f>IF(ROW(FePensRurH!$A23)-DifIdConj!AP23&gt;1, INDEX(PotPensRurM!AP:AP,ROW(FePensRurH!$A23)-DifIdConj!AP23)*INDEX(txMortM!AP:AP,ROW(FePensRurH!$A23)-DifIdConj!AP23)*INDEX(PgPensRurM!AP:AP,ROW(FePensRurH!$A23)-DifIdConj!AP23),0)</f>
        <v>100.95613869968177</v>
      </c>
      <c r="AQ23" s="86">
        <f>IF(ROW(FePensRurH!$A23)-DifIdConj!AQ23&gt;1, INDEX(PotPensRurM!AQ:AQ,ROW(FePensRurH!$A23)-DifIdConj!AQ23)*INDEX(txMortM!AQ:AQ,ROW(FePensRurH!$A23)-DifIdConj!AQ23)*INDEX(PgPensRurM!AQ:AQ,ROW(FePensRurH!$A23)-DifIdConj!AQ23),0)</f>
        <v>97.957441510582328</v>
      </c>
      <c r="AR23" s="86">
        <f>IF(ROW(FePensRurH!$A23)-DifIdConj!AR23&gt;1, INDEX(PotPensRurM!AR:AR,ROW(FePensRurH!$A23)-DifIdConj!AR23)*INDEX(txMortM!AR:AR,ROW(FePensRurH!$A23)-DifIdConj!AR23)*INDEX(PgPensRurM!AR:AR,ROW(FePensRurH!$A23)-DifIdConj!AR23),0)</f>
        <v>95.101539425725704</v>
      </c>
      <c r="AS23" s="86">
        <f>IF(ROW(FePensRurH!$A23)-DifIdConj!AS23&gt;1, INDEX(PotPensRurM!AS:AS,ROW(FePensRurH!$A23)-DifIdConj!AS23)*INDEX(txMortM!AS:AS,ROW(FePensRurH!$A23)-DifIdConj!AS23)*INDEX(PgPensRurM!AS:AS,ROW(FePensRurH!$A23)-DifIdConj!AS23),0)</f>
        <v>92.245637340869081</v>
      </c>
      <c r="AT23" s="86">
        <f>IF(ROW(FePensRurH!$A23)-DifIdConj!AT23&gt;1, INDEX(PotPensRurM!AT:AT,ROW(FePensRurH!$A23)-DifIdConj!AT23)*INDEX(txMortM!AT:AT,ROW(FePensRurH!$A23)-DifIdConj!AT23)*INDEX(PgPensRurM!AT:AT,ROW(FePensRurH!$A23)-DifIdConj!AT23),0)</f>
        <v>90.53209608995509</v>
      </c>
      <c r="AU23" s="86">
        <f>IF(ROW(FePensRurH!$A23)-DifIdConj!AU23&gt;1, INDEX(PotPensRurM!AU:AU,ROW(FePensRurH!$A23)-DifIdConj!AU23)*INDEX(txMortM!AU:AU,ROW(FePensRurH!$A23)-DifIdConj!AU23)*INDEX(PgPensRurM!AU:AU,ROW(FePensRurH!$A23)-DifIdConj!AU23),0)</f>
        <v>88.675759734798277</v>
      </c>
      <c r="AV23" s="86">
        <f>IF(ROW(FePensRurH!$A23)-DifIdConj!AV23&gt;1, INDEX(PotPensRurM!AV:AV,ROW(FePensRurH!$A23)-DifIdConj!AV23)*INDEX(txMortM!AV:AV,ROW(FePensRurH!$A23)-DifIdConj!AV23)*INDEX(PgPensRurM!AV:AV,ROW(FePensRurH!$A23)-DifIdConj!AV23),0)</f>
        <v>85.962652754184489</v>
      </c>
      <c r="AW23" s="86">
        <f>IF(ROW(FePensRurH!$A23)-DifIdConj!AW23&gt;1, INDEX(PotPensRurM!AW:AW,ROW(FePensRurH!$A23)-DifIdConj!AW23)*INDEX(txMortM!AW:AW,ROW(FePensRurH!$A23)-DifIdConj!AW23)*INDEX(PgPensRurM!AW:AW,ROW(FePensRurH!$A23)-DifIdConj!AW23),0)</f>
        <v>84.249111503270512</v>
      </c>
      <c r="AX23" s="86">
        <f>IF(ROW(FePensRurH!$A23)-DifIdConj!AX23&gt;1, INDEX(PotPensRurM!AX:AX,ROW(FePensRurH!$A23)-DifIdConj!AX23)*INDEX(txMortM!AX:AX,ROW(FePensRurH!$A23)-DifIdConj!AX23)*INDEX(PgPensRurM!AX:AX,ROW(FePensRurH!$A23)-DifIdConj!AX23),0)</f>
        <v>83.677931086299182</v>
      </c>
      <c r="AY23" s="86">
        <f>IF(ROW(FePensRurH!$A23)-DifIdConj!AY23&gt;1, INDEX(PotPensRurM!AY:AY,ROW(FePensRurH!$A23)-DifIdConj!AY23)*INDEX(txMortM!AY:AY,ROW(FePensRurH!$A23)-DifIdConj!AY23)*INDEX(PgPensRurM!AY:AY,ROW(FePensRurH!$A23)-DifIdConj!AY23),0)</f>
        <v>82.107184939628041</v>
      </c>
      <c r="AZ23" s="86">
        <f>IF(ROW(FePensRurH!$A23)-DifIdConj!AZ23&gt;1, INDEX(PotPensRurM!AZ:AZ,ROW(FePensRurH!$A23)-DifIdConj!AZ23)*INDEX(txMortM!AZ:AZ,ROW(FePensRurH!$A23)-DifIdConj!AZ23)*INDEX(PgPensRurM!AZ:AZ,ROW(FePensRurH!$A23)-DifIdConj!AZ23),0)</f>
        <v>79.822463271742748</v>
      </c>
      <c r="BA23" s="86">
        <f>IF(ROW(FePensRurH!$A23)-DifIdConj!BA23&gt;1, INDEX(PotPensRurM!BA:BA,ROW(FePensRurH!$A23)-DifIdConj!BA23)*INDEX(txMortM!BA:BA,ROW(FePensRurH!$A23)-DifIdConj!BA23)*INDEX(PgPensRurM!BA:BA,ROW(FePensRurH!$A23)-DifIdConj!BA23),0)</f>
        <v>78.251717125071579</v>
      </c>
      <c r="BB23" s="86">
        <f>IF(ROW(FePensRurH!$A23)-DifIdConj!BB23&gt;1, INDEX(PotPensRurM!BB:BB,ROW(FePensRurH!$A23)-DifIdConj!BB23)*INDEX(txMortM!BB:BB,ROW(FePensRurH!$A23)-DifIdConj!BB23)*INDEX(PgPensRurM!BB:BB,ROW(FePensRurH!$A23)-DifIdConj!BB23),0)</f>
        <v>77.680536708100263</v>
      </c>
      <c r="BC23" s="86">
        <f>IF(ROW(FePensRurH!$A23)-DifIdConj!BC23&gt;1, INDEX(PotPensRurM!BC:BC,ROW(FePensRurH!$A23)-DifIdConj!BC23)*INDEX(txMortM!BC:BC,ROW(FePensRurH!$A23)-DifIdConj!BC23)*INDEX(PgPensRurM!BC:BC,ROW(FePensRurH!$A23)-DifIdConj!BC23),0)</f>
        <v>75.9669954571863</v>
      </c>
      <c r="BD23" s="86">
        <f>IF(ROW(FePensRurH!$A23)-DifIdConj!BD23&gt;1, INDEX(PotPensRurM!BD:BD,ROW(FePensRurH!$A23)-DifIdConj!BD23)*INDEX(txMortM!BD:BD,ROW(FePensRurH!$A23)-DifIdConj!BD23)*INDEX(PgPensRurM!BD:BD,ROW(FePensRurH!$A23)-DifIdConj!BD23),0)</f>
        <v>73.682273789300993</v>
      </c>
      <c r="BE23" s="86">
        <f>IF(ROW(FePensRurH!$A23)-DifIdConj!BE23&gt;1, INDEX(PotPensRurM!BE:BE,ROW(FePensRurH!$A23)-DifIdConj!BE23)*INDEX(txMortM!BE:BE,ROW(FePensRurH!$A23)-DifIdConj!BE23)*INDEX(PgPensRurM!BE:BE,ROW(FePensRurH!$A23)-DifIdConj!BE23),0)</f>
        <v>71.968732538387002</v>
      </c>
      <c r="BF23" s="86">
        <f>IF(ROW(FePensRurH!$A23)-DifIdConj!BF23&gt;1, INDEX(PotPensRurM!BF:BF,ROW(FePensRurH!$A23)-DifIdConj!BF23)*INDEX(txMortM!BF:BF,ROW(FePensRurH!$A23)-DifIdConj!BF23)*INDEX(PgPensRurM!BF:BF,ROW(FePensRurH!$A23)-DifIdConj!BF23),0)</f>
        <v>71.397552121415686</v>
      </c>
      <c r="BG23" s="86">
        <f>IF(ROW(FePensRurH!$A23)-DifIdConj!BG23&gt;1, INDEX(PotPensRurM!BG:BG,ROW(FePensRurH!$A23)-DifIdConj!BG23)*INDEX(txMortM!BG:BG,ROW(FePensRurH!$A23)-DifIdConj!BG23)*INDEX(PgPensRurM!BG:BG,ROW(FePensRurH!$A23)-DifIdConj!BG23),0)</f>
        <v>70.540781495958697</v>
      </c>
      <c r="BH23" s="86">
        <f>IF(ROW(FePensRurH!$A23)-DifIdConj!BH23&gt;1, INDEX(PotPensRurM!BH:BH,ROW(FePensRurH!$A23)-DifIdConj!BH23)*INDEX(txMortM!BH:BH,ROW(FePensRurH!$A23)-DifIdConj!BH23)*INDEX(PgPensRurM!BH:BH,ROW(FePensRurH!$A23)-DifIdConj!BH23),0)</f>
        <v>69.684010870501709</v>
      </c>
      <c r="BI23" s="86">
        <f>IF(ROW(FePensRurH!$A23)-DifIdConj!BI23&gt;1, INDEX(PotPensRurM!BI:BI,ROW(FePensRurH!$A23)-DifIdConj!BI23)*INDEX(txMortM!BI:BI,ROW(FePensRurH!$A23)-DifIdConj!BI23)*INDEX(PgPensRurM!BI:BI,ROW(FePensRurH!$A23)-DifIdConj!BI23),0)</f>
        <v>68.113264723830554</v>
      </c>
      <c r="BJ23" s="87">
        <f>IF(ROW(FePensRurH!$A23)-DifIdConj!BJ23&gt;1, INDEX(PotPensRurM!BJ:BJ,ROW(FePensRurH!$A23)-DifIdConj!BJ23)*INDEX(txMortM!BJ:BJ,ROW(FePensRurH!$A23)-DifIdConj!BJ23)*INDEX(PgPensRurM!BJ:BJ,ROW(FePensRurH!$A23)-DifIdConj!BJ23),0)</f>
        <v>66.542518577159427</v>
      </c>
    </row>
    <row r="24" spans="1:62" s="31" customFormat="1" x14ac:dyDescent="0.3">
      <c r="A24" s="29">
        <v>22</v>
      </c>
      <c r="B24" s="5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32"/>
      <c r="P24" s="59"/>
      <c r="Q24" s="86">
        <f>IF(ROW(FePensRurH!$A24)-DifIdConj!Q24&gt;1, INDEX(PotPensRurM!Q:Q,ROW(FePensRurH!$A24)-DifIdConj!Q24)*INDEX(txMortM!Q:Q,ROW(FePensRurH!$A24)-DifIdConj!Q24)*INDEX(PgPensRurM!Q:Q,ROW(FePensRurH!$A24)-DifIdConj!Q24),0)</f>
        <v>129.05342697038171</v>
      </c>
      <c r="R24" s="86">
        <f>IF(ROW(FePensRurH!$A24)-DifIdConj!R24&gt;1, INDEX(PotPensRurM!R:R,ROW(FePensRurH!$A24)-DifIdConj!R24)*INDEX(txMortM!R:R,ROW(FePensRurH!$A24)-DifIdConj!R24)*INDEX(PgPensRurM!R:R,ROW(FePensRurH!$A24)-DifIdConj!R24),0)</f>
        <v>122.36109789132897</v>
      </c>
      <c r="S24" s="86">
        <f>IF(ROW(FePensRurH!$A24)-DifIdConj!S24&gt;1, INDEX(PotPensRurM!S:S,ROW(FePensRurH!$A24)-DifIdConj!S24)*INDEX(txMortM!S:S,ROW(FePensRurH!$A24)-DifIdConj!S24)*INDEX(PgPensRurM!S:S,ROW(FePensRurH!$A24)-DifIdConj!S24),0)</f>
        <v>116.93488512452944</v>
      </c>
      <c r="T24" s="86">
        <f>IF(ROW(FePensRurH!$A24)-DifIdConj!T24&gt;1, INDEX(PotPensRurM!T:T,ROW(FePensRurH!$A24)-DifIdConj!T24)*INDEX(txMortM!T:T,ROW(FePensRurH!$A24)-DifIdConj!T24)*INDEX(PgPensRurM!T:T,ROW(FePensRurH!$A24)-DifIdConj!T24),0)</f>
        <v>113.5887205850031</v>
      </c>
      <c r="U24" s="86">
        <f>IF(ROW(FePensRurH!$A24)-DifIdConj!U24&gt;1, INDEX(PotPensRurM!U:U,ROW(FePensRurH!$A24)-DifIdConj!U24)*INDEX(txMortM!U:U,ROW(FePensRurH!$A24)-DifIdConj!U24)*INDEX(PgPensRurM!U:U,ROW(FePensRurH!$A24)-DifIdConj!U24),0)</f>
        <v>111.50867235772995</v>
      </c>
      <c r="V24" s="86">
        <f>IF(ROW(FePensRurH!$A24)-DifIdConj!V24&gt;1, INDEX(PotPensRurM!V:V,ROW(FePensRurH!$A24)-DifIdConj!V24)*INDEX(txMortM!V:V,ROW(FePensRurH!$A24)-DifIdConj!V24)*INDEX(PgPensRurM!V:V,ROW(FePensRurH!$A24)-DifIdConj!V24),0)</f>
        <v>108.43381845654356</v>
      </c>
      <c r="W24" s="86">
        <f>IF(ROW(FePensRurH!$A24)-DifIdConj!W24&gt;1, INDEX(PotPensRurM!W:W,ROW(FePensRurH!$A24)-DifIdConj!W24)*INDEX(txMortM!W:W,ROW(FePensRurH!$A24)-DifIdConj!W24)*INDEX(PgPensRurM!W:W,ROW(FePensRurH!$A24)-DifIdConj!W24),0)</f>
        <v>106.1728964703771</v>
      </c>
      <c r="X24" s="86">
        <f>IF(ROW(FePensRurH!$A24)-DifIdConj!X24&gt;1, INDEX(PotPensRurM!X:X,ROW(FePensRurH!$A24)-DifIdConj!X24)*INDEX(txMortM!X:X,ROW(FePensRurH!$A24)-DifIdConj!X24)*INDEX(PgPensRurM!X:X,ROW(FePensRurH!$A24)-DifIdConj!X24),0)</f>
        <v>103.27891632808404</v>
      </c>
      <c r="Y24" s="86">
        <f>IF(ROW(FePensRurH!$A24)-DifIdConj!Y24&gt;1, INDEX(PotPensRurM!Y:Y,ROW(FePensRurH!$A24)-DifIdConj!Y24)*INDEX(txMortM!Y:Y,ROW(FePensRurH!$A24)-DifIdConj!Y24)*INDEX(PgPensRurM!Y:Y,ROW(FePensRurH!$A24)-DifIdConj!Y24),0)</f>
        <v>99.118819873537731</v>
      </c>
      <c r="Z24" s="86">
        <f>IF(ROW(FePensRurH!$A24)-DifIdConj!Z24&gt;1, INDEX(PotPensRurM!Z:Z,ROW(FePensRurH!$A24)-DifIdConj!Z24)*INDEX(txMortM!Z:Z,ROW(FePensRurH!$A24)-DifIdConj!Z24)*INDEX(PgPensRurM!Z:Z,ROW(FePensRurH!$A24)-DifIdConj!Z24),0)</f>
        <v>95.320470936778065</v>
      </c>
      <c r="AA24" s="86">
        <f>IF(ROW(FePensRurH!$A24)-DifIdConj!AA24&gt;1, INDEX(PotPensRurM!AA:AA,ROW(FePensRurH!$A24)-DifIdConj!AA24)*INDEX(txMortM!AA:AA,ROW(FePensRurH!$A24)-DifIdConj!AA24)*INDEX(PgPensRurM!AA:AA,ROW(FePensRurH!$A24)-DifIdConj!AA24),0)</f>
        <v>93.0595489506116</v>
      </c>
      <c r="AB24" s="86">
        <f>IF(ROW(FePensRurH!$A24)-DifIdConj!AB24&gt;1, INDEX(PotPensRurM!AB:AB,ROW(FePensRurH!$A24)-DifIdConj!AB24)*INDEX(txMortM!AB:AB,ROW(FePensRurH!$A24)-DifIdConj!AB24)*INDEX(PgPensRurM!AB:AB,ROW(FePensRurH!$A24)-DifIdConj!AB24),0)</f>
        <v>91.702995758911726</v>
      </c>
      <c r="AC24" s="86">
        <f>IF(ROW(FePensRurH!$A24)-DifIdConj!AC24&gt;1, INDEX(PotPensRurM!AC:AC,ROW(FePensRurH!$A24)-DifIdConj!AC24)*INDEX(txMortM!AC:AC,ROW(FePensRurH!$A24)-DifIdConj!AC24)*INDEX(PgPensRurM!AC:AC,ROW(FePensRurH!$A24)-DifIdConj!AC24),0)</f>
        <v>89.351636893298618</v>
      </c>
      <c r="AD24" s="86">
        <f>IF(ROW(FePensRurH!$A24)-DifIdConj!AD24&gt;1, INDEX(PotPensRurM!AD:AD,ROW(FePensRurH!$A24)-DifIdConj!AD24)*INDEX(txMortM!AD:AD,ROW(FePensRurH!$A24)-DifIdConj!AD24)*INDEX(PgPensRurM!AD:AD,ROW(FePensRurH!$A24)-DifIdConj!AD24),0)</f>
        <v>85.734161715432279</v>
      </c>
      <c r="AE24" s="86">
        <f>IF(ROW(FePensRurH!$A24)-DifIdConj!AE24&gt;1, INDEX(PotPensRurM!AE:AE,ROW(FePensRurH!$A24)-DifIdConj!AE24)*INDEX(txMortM!AE:AE,ROW(FePensRurH!$A24)-DifIdConj!AE24)*INDEX(PgPensRurM!AE:AE,ROW(FePensRurH!$A24)-DifIdConj!AE24),0)</f>
        <v>82.840181573139219</v>
      </c>
      <c r="AF24" s="86">
        <f>IF(ROW(FePensRurH!$A24)-DifIdConj!AF24&gt;1, INDEX(PotPensRurM!AF:AF,ROW(FePensRurH!$A24)-DifIdConj!AF24)*INDEX(txMortM!AF:AF,ROW(FePensRurH!$A24)-DifIdConj!AF24)*INDEX(PgPensRurM!AF:AF,ROW(FePensRurH!$A24)-DifIdConj!AF24),0)</f>
        <v>83.021055332032532</v>
      </c>
      <c r="AG24" s="86">
        <f>IF(ROW(FePensRurH!$A24)-DifIdConj!AG24&gt;1, INDEX(PotPensRurM!AG:AG,ROW(FePensRurH!$A24)-DifIdConj!AG24)*INDEX(txMortM!AG:AG,ROW(FePensRurH!$A24)-DifIdConj!AG24)*INDEX(PgPensRurM!AG:AG,ROW(FePensRurH!$A24)-DifIdConj!AG24),0)</f>
        <v>82.930618452585847</v>
      </c>
      <c r="AH24" s="86">
        <f>IF(ROW(FePensRurH!$A24)-DifIdConj!AH24&gt;1, INDEX(PotPensRurM!AH:AH,ROW(FePensRurH!$A24)-DifIdConj!AH24)*INDEX(txMortM!AH:AH,ROW(FePensRurH!$A24)-DifIdConj!AH24)*INDEX(PgPensRurM!AH:AH,ROW(FePensRurH!$A24)-DifIdConj!AH24),0)</f>
        <v>79.946201430846131</v>
      </c>
      <c r="AI24" s="86">
        <f>IF(ROW(FePensRurH!$A24)-DifIdConj!AI24&gt;1, INDEX(PotPensRurM!AI:AI,ROW(FePensRurH!$A24)-DifIdConj!AI24)*INDEX(txMortM!AI:AI,ROW(FePensRurH!$A24)-DifIdConj!AI24)*INDEX(PgPensRurM!AI:AI,ROW(FePensRurH!$A24)-DifIdConj!AI24),0)</f>
        <v>77.685279444679665</v>
      </c>
      <c r="AJ24" s="86">
        <f>IF(ROW(FePensRurH!$A24)-DifIdConj!AJ24&gt;1, INDEX(PotPensRurM!AJ:AJ,ROW(FePensRurH!$A24)-DifIdConj!AJ24)*INDEX(txMortM!AJ:AJ,ROW(FePensRurH!$A24)-DifIdConj!AJ24)*INDEX(PgPensRurM!AJ:AJ,ROW(FePensRurH!$A24)-DifIdConj!AJ24),0)</f>
        <v>75.51479433795987</v>
      </c>
      <c r="AK24" s="86">
        <f>IF(ROW(FePensRurH!$A24)-DifIdConj!AK24&gt;1, INDEX(PotPensRurM!AK:AK,ROW(FePensRurH!$A24)-DifIdConj!AK24)*INDEX(txMortM!AK:AK,ROW(FePensRurH!$A24)-DifIdConj!AK24)*INDEX(PgPensRurM!AK:AK,ROW(FePensRurH!$A24)-DifIdConj!AK24),0)</f>
        <v>73.344309231240047</v>
      </c>
      <c r="AL24" s="86">
        <f>IF(ROW(FePensRurH!$A24)-DifIdConj!AL24&gt;1, INDEX(PotPensRurM!AL:AL,ROW(FePensRurH!$A24)-DifIdConj!AL24)*INDEX(txMortM!AL:AL,ROW(FePensRurH!$A24)-DifIdConj!AL24)*INDEX(PgPensRurM!AL:AL,ROW(FePensRurH!$A24)-DifIdConj!AL24),0)</f>
        <v>71.264261003966908</v>
      </c>
      <c r="AM24" s="86">
        <f>IF(ROW(FePensRurH!$A24)-DifIdConj!AM24&gt;1, INDEX(PotPensRurM!AM:AM,ROW(FePensRurH!$A24)-DifIdConj!AM24)*INDEX(txMortM!AM:AM,ROW(FePensRurH!$A24)-DifIdConj!AM24)*INDEX(PgPensRurM!AM:AM,ROW(FePensRurH!$A24)-DifIdConj!AM24),0)</f>
        <v>69.184212776693769</v>
      </c>
      <c r="AN24" s="86">
        <f>IF(ROW(FePensRurH!$A24)-DifIdConj!AN24&gt;1, INDEX(PotPensRurM!AN:AN,ROW(FePensRurH!$A24)-DifIdConj!AN24)*INDEX(txMortM!AN:AN,ROW(FePensRurH!$A24)-DifIdConj!AN24)*INDEX(PgPensRurM!AN:AN,ROW(FePensRurH!$A24)-DifIdConj!AN24),0)</f>
        <v>67.194601428867287</v>
      </c>
      <c r="AO24" s="86">
        <f>IF(ROW(FePensRurH!$A24)-DifIdConj!AO24&gt;1, INDEX(PotPensRurM!AO:AO,ROW(FePensRurH!$A24)-DifIdConj!AO24)*INDEX(txMortM!AO:AO,ROW(FePensRurH!$A24)-DifIdConj!AO24)*INDEX(PgPensRurM!AO:AO,ROW(FePensRurH!$A24)-DifIdConj!AO24),0)</f>
        <v>65.838048237167399</v>
      </c>
      <c r="AP24" s="86">
        <f>IF(ROW(FePensRurH!$A24)-DifIdConj!AP24&gt;1, INDEX(PotPensRurM!AP:AP,ROW(FePensRurH!$A24)-DifIdConj!AP24)*INDEX(txMortM!AP:AP,ROW(FePensRurH!$A24)-DifIdConj!AP24)*INDEX(PgPensRurM!AP:AP,ROW(FePensRurH!$A24)-DifIdConj!AP24),0)</f>
        <v>64.571931924914182</v>
      </c>
      <c r="AQ24" s="86">
        <f>IF(ROW(FePensRurH!$A24)-DifIdConj!AQ24&gt;1, INDEX(PotPensRurM!AQ:AQ,ROW(FePensRurH!$A24)-DifIdConj!AQ24)*INDEX(txMortM!AQ:AQ,ROW(FePensRurH!$A24)-DifIdConj!AQ24)*INDEX(PgPensRurM!AQ:AQ,ROW(FePensRurH!$A24)-DifIdConj!AQ24),0)</f>
        <v>62.763194335981005</v>
      </c>
      <c r="AR24" s="86">
        <f>IF(ROW(FePensRurH!$A24)-DifIdConj!AR24&gt;1, INDEX(PotPensRurM!AR:AR,ROW(FePensRurH!$A24)-DifIdConj!AR24)*INDEX(txMortM!AR:AR,ROW(FePensRurH!$A24)-DifIdConj!AR24)*INDEX(PgPensRurM!AR:AR,ROW(FePensRurH!$A24)-DifIdConj!AR24),0)</f>
        <v>60.864019867601186</v>
      </c>
      <c r="AS24" s="86">
        <f>IF(ROW(FePensRurH!$A24)-DifIdConj!AS24&gt;1, INDEX(PotPensRurM!AS:AS,ROW(FePensRurH!$A24)-DifIdConj!AS24)*INDEX(txMortM!AS:AS,ROW(FePensRurH!$A24)-DifIdConj!AS24)*INDEX(PgPensRurM!AS:AS,ROW(FePensRurH!$A24)-DifIdConj!AS24),0)</f>
        <v>59.145719158114666</v>
      </c>
      <c r="AT24" s="86">
        <f>IF(ROW(FePensRurH!$A24)-DifIdConj!AT24&gt;1, INDEX(PotPensRurM!AT:AT,ROW(FePensRurH!$A24)-DifIdConj!AT24)*INDEX(txMortM!AT:AT,ROW(FePensRurH!$A24)-DifIdConj!AT24)*INDEX(PgPensRurM!AT:AT,ROW(FePensRurH!$A24)-DifIdConj!AT24),0)</f>
        <v>57.879602845861449</v>
      </c>
      <c r="AU24" s="86">
        <f>IF(ROW(FePensRurH!$A24)-DifIdConj!AU24&gt;1, INDEX(PotPensRurM!AU:AU,ROW(FePensRurH!$A24)-DifIdConj!AU24)*INDEX(txMortM!AU:AU,ROW(FePensRurH!$A24)-DifIdConj!AU24)*INDEX(PgPensRurM!AU:AU,ROW(FePensRurH!$A24)-DifIdConj!AU24),0)</f>
        <v>56.794360292501551</v>
      </c>
      <c r="AV24" s="86">
        <f>IF(ROW(FePensRurH!$A24)-DifIdConj!AV24&gt;1, INDEX(PotPensRurM!AV:AV,ROW(FePensRurH!$A24)-DifIdConj!AV24)*INDEX(txMortM!AV:AV,ROW(FePensRurH!$A24)-DifIdConj!AV24)*INDEX(PgPensRurM!AV:AV,ROW(FePensRurH!$A24)-DifIdConj!AV24),0)</f>
        <v>54.985622703568382</v>
      </c>
      <c r="AW24" s="86">
        <f>IF(ROW(FePensRurH!$A24)-DifIdConj!AW24&gt;1, INDEX(PotPensRurM!AW:AW,ROW(FePensRurH!$A24)-DifIdConj!AW24)*INDEX(txMortM!AW:AW,ROW(FePensRurH!$A24)-DifIdConj!AW24)*INDEX(PgPensRurM!AW:AW,ROW(FePensRurH!$A24)-DifIdConj!AW24),0)</f>
        <v>53.900380150208477</v>
      </c>
      <c r="AX24" s="86">
        <f>IF(ROW(FePensRurH!$A24)-DifIdConj!AX24&gt;1, INDEX(PotPensRurM!AX:AX,ROW(FePensRurH!$A24)-DifIdConj!AX24)*INDEX(txMortM!AX:AX,ROW(FePensRurH!$A24)-DifIdConj!AX24)*INDEX(PgPensRurM!AX:AX,ROW(FePensRurH!$A24)-DifIdConj!AX24),0)</f>
        <v>53.357758873528525</v>
      </c>
      <c r="AY24" s="86">
        <f>IF(ROW(FePensRurH!$A24)-DifIdConj!AY24&gt;1, INDEX(PotPensRurM!AY:AY,ROW(FePensRurH!$A24)-DifIdConj!AY24)*INDEX(txMortM!AY:AY,ROW(FePensRurH!$A24)-DifIdConj!AY24)*INDEX(PgPensRurM!AY:AY,ROW(FePensRurH!$A24)-DifIdConj!AY24),0)</f>
        <v>52.45339007906194</v>
      </c>
      <c r="AZ24" s="86">
        <f>IF(ROW(FePensRurH!$A24)-DifIdConj!AZ24&gt;1, INDEX(PotPensRurM!AZ:AZ,ROW(FePensRurH!$A24)-DifIdConj!AZ24)*INDEX(txMortM!AZ:AZ,ROW(FePensRurH!$A24)-DifIdConj!AZ24)*INDEX(PgPensRurM!AZ:AZ,ROW(FePensRurH!$A24)-DifIdConj!AZ24),0)</f>
        <v>51.00640000791541</v>
      </c>
      <c r="BA24" s="86">
        <f>IF(ROW(FePensRurH!$A24)-DifIdConj!BA24&gt;1, INDEX(PotPensRurM!BA:BA,ROW(FePensRurH!$A24)-DifIdConj!BA24)*INDEX(txMortM!BA:BA,ROW(FePensRurH!$A24)-DifIdConj!BA24)*INDEX(PgPensRurM!BA:BA,ROW(FePensRurH!$A24)-DifIdConj!BA24),0)</f>
        <v>50.011594334002154</v>
      </c>
      <c r="BB24" s="86">
        <f>IF(ROW(FePensRurH!$A24)-DifIdConj!BB24&gt;1, INDEX(PotPensRurM!BB:BB,ROW(FePensRurH!$A24)-DifIdConj!BB24)*INDEX(txMortM!BB:BB,ROW(FePensRurH!$A24)-DifIdConj!BB24)*INDEX(PgPensRurM!BB:BB,ROW(FePensRurH!$A24)-DifIdConj!BB24),0)</f>
        <v>49.559409936768866</v>
      </c>
      <c r="BC24" s="86">
        <f>IF(ROW(FePensRurH!$A24)-DifIdConj!BC24&gt;1, INDEX(PotPensRurM!BC:BC,ROW(FePensRurH!$A24)-DifIdConj!BC24)*INDEX(txMortM!BC:BC,ROW(FePensRurH!$A24)-DifIdConj!BC24)*INDEX(PgPensRurM!BC:BC,ROW(FePensRurH!$A24)-DifIdConj!BC24),0)</f>
        <v>48.655041142302281</v>
      </c>
      <c r="BD24" s="86">
        <f>IF(ROW(FePensRurH!$A24)-DifIdConj!BD24&gt;1, INDEX(PotPensRurM!BD:BD,ROW(FePensRurH!$A24)-DifIdConj!BD24)*INDEX(txMortM!BD:BD,ROW(FePensRurH!$A24)-DifIdConj!BD24)*INDEX(PgPensRurM!BD:BD,ROW(FePensRurH!$A24)-DifIdConj!BD24),0)</f>
        <v>47.11761419170908</v>
      </c>
      <c r="BE24" s="86">
        <f>IF(ROW(FePensRurH!$A24)-DifIdConj!BE24&gt;1, INDEX(PotPensRurM!BE:BE,ROW(FePensRurH!$A24)-DifIdConj!BE24)*INDEX(txMortM!BE:BE,ROW(FePensRurH!$A24)-DifIdConj!BE24)*INDEX(PgPensRurM!BE:BE,ROW(FePensRurH!$A24)-DifIdConj!BE24),0)</f>
        <v>46.122808517795839</v>
      </c>
      <c r="BF24" s="86">
        <f>IF(ROW(FePensRurH!$A24)-DifIdConj!BF24&gt;1, INDEX(PotPensRurM!BF:BF,ROW(FePensRurH!$A24)-DifIdConj!BF24)*INDEX(txMortM!BF:BF,ROW(FePensRurH!$A24)-DifIdConj!BF24)*INDEX(PgPensRurM!BF:BF,ROW(FePensRurH!$A24)-DifIdConj!BF24),0)</f>
        <v>45.580187241115894</v>
      </c>
      <c r="BG24" s="86">
        <f>IF(ROW(FePensRurH!$A24)-DifIdConj!BG24&gt;1, INDEX(PotPensRurM!BG:BG,ROW(FePensRurH!$A24)-DifIdConj!BG24)*INDEX(txMortM!BG:BG,ROW(FePensRurH!$A24)-DifIdConj!BG24)*INDEX(PgPensRurM!BG:BG,ROW(FePensRurH!$A24)-DifIdConj!BG24),0)</f>
        <v>45.218439723329261</v>
      </c>
      <c r="BH24" s="86">
        <f>IF(ROW(FePensRurH!$A24)-DifIdConj!BH24&gt;1, INDEX(PotPensRurM!BH:BH,ROW(FePensRurH!$A24)-DifIdConj!BH24)*INDEX(txMortM!BH:BH,ROW(FePensRurH!$A24)-DifIdConj!BH24)*INDEX(PgPensRurM!BH:BH,ROW(FePensRurH!$A24)-DifIdConj!BH24),0)</f>
        <v>44.675818446649309</v>
      </c>
      <c r="BI24" s="86">
        <f>IF(ROW(FePensRurH!$A24)-DifIdConj!BI24&gt;1, INDEX(PotPensRurM!BI:BI,ROW(FePensRurH!$A24)-DifIdConj!BI24)*INDEX(txMortM!BI:BI,ROW(FePensRurH!$A24)-DifIdConj!BI24)*INDEX(PgPensRurM!BI:BI,ROW(FePensRurH!$A24)-DifIdConj!BI24),0)</f>
        <v>43.590575893289405</v>
      </c>
      <c r="BJ24" s="87">
        <f>IF(ROW(FePensRurH!$A24)-DifIdConj!BJ24&gt;1, INDEX(PotPensRurM!BJ:BJ,ROW(FePensRurH!$A24)-DifIdConj!BJ24)*INDEX(txMortM!BJ:BJ,ROW(FePensRurH!$A24)-DifIdConj!BJ24)*INDEX(PgPensRurM!BJ:BJ,ROW(FePensRurH!$A24)-DifIdConj!BJ24),0)</f>
        <v>42.686207098822827</v>
      </c>
    </row>
    <row r="25" spans="1:62" s="31" customFormat="1" x14ac:dyDescent="0.3">
      <c r="A25" s="29">
        <v>23</v>
      </c>
      <c r="B25" s="5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32"/>
      <c r="P25" s="59"/>
      <c r="Q25" s="86">
        <f>IF(ROW(FePensRurH!$A25)-DifIdConj!Q25&gt;1, INDEX(PotPensRurM!Q:Q,ROW(FePensRurH!$A25)-DifIdConj!Q25)*INDEX(txMortM!Q:Q,ROW(FePensRurH!$A25)-DifIdConj!Q25)*INDEX(PgPensRurM!Q:Q,ROW(FePensRurH!$A25)-DifIdConj!Q25),0)</f>
        <v>117.10799073776052</v>
      </c>
      <c r="R25" s="86">
        <f>IF(ROW(FePensRurH!$A25)-DifIdConj!R25&gt;1, INDEX(PotPensRurM!R:R,ROW(FePensRurH!$A25)-DifIdConj!R25)*INDEX(txMortM!R:R,ROW(FePensRurH!$A25)-DifIdConj!R25)*INDEX(PgPensRurM!R:R,ROW(FePensRurH!$A25)-DifIdConj!R25),0)</f>
        <v>111.59146358322266</v>
      </c>
      <c r="S25" s="86">
        <f>IF(ROW(FePensRurH!$A25)-DifIdConj!S25&gt;1, INDEX(PotPensRurM!S:S,ROW(FePensRurH!$A25)-DifIdConj!S25)*INDEX(txMortM!S:S,ROW(FePensRurH!$A25)-DifIdConj!S25)*INDEX(PgPensRurM!S:S,ROW(FePensRurH!$A25)-DifIdConj!S25),0)</f>
        <v>106.94181926725506</v>
      </c>
      <c r="T25" s="86">
        <f>IF(ROW(FePensRurH!$A25)-DifIdConj!T25&gt;1, INDEX(PotPensRurM!T:T,ROW(FePensRurH!$A25)-DifIdConj!T25)*INDEX(txMortM!T:T,ROW(FePensRurH!$A25)-DifIdConj!T25)*INDEX(PgPensRurM!T:T,ROW(FePensRurH!$A25)-DifIdConj!T25),0)</f>
        <v>103.63190297453235</v>
      </c>
      <c r="U25" s="86">
        <f>IF(ROW(FePensRurH!$A25)-DifIdConj!U25&gt;1, INDEX(PotPensRurM!U:U,ROW(FePensRurH!$A25)-DifIdConj!U25)*INDEX(txMortM!U:U,ROW(FePensRurH!$A25)-DifIdConj!U25)*INDEX(PgPensRurM!U:U,ROW(FePensRurH!$A25)-DifIdConj!U25),0)</f>
        <v>101.18886952037985</v>
      </c>
      <c r="V25" s="86">
        <f>IF(ROW(FePensRurH!$A25)-DifIdConj!V25&gt;1, INDEX(PotPensRurM!V:V,ROW(FePensRurH!$A25)-DifIdConj!V25)*INDEX(txMortM!V:V,ROW(FePensRurH!$A25)-DifIdConj!V25)*INDEX(PgPensRurM!V:V,ROW(FePensRurH!$A25)-DifIdConj!V25),0)</f>
        <v>100.40079421258876</v>
      </c>
      <c r="W25" s="86">
        <f>IF(ROW(FePensRurH!$A25)-DifIdConj!W25&gt;1, INDEX(PotPensRurM!W:W,ROW(FePensRurH!$A25)-DifIdConj!W25)*INDEX(txMortM!W:W,ROW(FePensRurH!$A25)-DifIdConj!W25)*INDEX(PgPensRurM!W:W,ROW(FePensRurH!$A25)-DifIdConj!W25),0)</f>
        <v>99.061066189343833</v>
      </c>
      <c r="X25" s="86">
        <f>IF(ROW(FePensRurH!$A25)-DifIdConj!X25&gt;1, INDEX(PotPensRurM!X:X,ROW(FePensRurH!$A25)-DifIdConj!X25)*INDEX(txMortM!X:X,ROW(FePensRurH!$A25)-DifIdConj!X25)*INDEX(PgPensRurM!X:X,ROW(FePensRurH!$A25)-DifIdConj!X25),0)</f>
        <v>95.829957427400259</v>
      </c>
      <c r="Y25" s="86">
        <f>IF(ROW(FePensRurH!$A25)-DifIdConj!Y25&gt;1, INDEX(PotPensRurM!Y:Y,ROW(FePensRurH!$A25)-DifIdConj!Y25)*INDEX(txMortM!Y:Y,ROW(FePensRurH!$A25)-DifIdConj!Y25)*INDEX(PgPensRurM!Y:Y,ROW(FePensRurH!$A25)-DifIdConj!Y25),0)</f>
        <v>92.283618542340207</v>
      </c>
      <c r="Z25" s="86">
        <f>IF(ROW(FePensRurH!$A25)-DifIdConj!Z25&gt;1, INDEX(PotPensRurM!Z:Z,ROW(FePensRurH!$A25)-DifIdConj!Z25)*INDEX(txMortM!Z:Z,ROW(FePensRurH!$A25)-DifIdConj!Z25)*INDEX(PgPensRurM!Z:Z,ROW(FePensRurH!$A25)-DifIdConj!Z25),0)</f>
        <v>88.973702249617489</v>
      </c>
      <c r="AA25" s="86">
        <f>IF(ROW(FePensRurH!$A25)-DifIdConj!AA25&gt;1, INDEX(PotPensRurM!AA:AA,ROW(FePensRurH!$A25)-DifIdConj!AA25)*INDEX(txMortM!AA:AA,ROW(FePensRurH!$A25)-DifIdConj!AA25)*INDEX(PgPensRurM!AA:AA,ROW(FePensRurH!$A25)-DifIdConj!AA25),0)</f>
        <v>86.845898918581469</v>
      </c>
      <c r="AB25" s="86">
        <f>IF(ROW(FePensRurH!$A25)-DifIdConj!AB25&gt;1, INDEX(PotPensRurM!AB:AB,ROW(FePensRurH!$A25)-DifIdConj!AB25)*INDEX(txMortM!AB:AB,ROW(FePensRurH!$A25)-DifIdConj!AB25)*INDEX(PgPensRurM!AB:AB,ROW(FePensRurH!$A25)-DifIdConj!AB25),0)</f>
        <v>85.506170895336581</v>
      </c>
      <c r="AC25" s="86">
        <f>IF(ROW(FePensRurH!$A25)-DifIdConj!AC25&gt;1, INDEX(PotPensRurM!AC:AC,ROW(FePensRurH!$A25)-DifIdConj!AC25)*INDEX(txMortM!AC:AC,ROW(FePensRurH!$A25)-DifIdConj!AC25)*INDEX(PgPensRurM!AC:AC,ROW(FePensRurH!$A25)-DifIdConj!AC25),0)</f>
        <v>83.299560033521431</v>
      </c>
      <c r="AD25" s="86">
        <f>IF(ROW(FePensRurH!$A25)-DifIdConj!AD25&gt;1, INDEX(PotPensRurM!AD:AD,ROW(FePensRurH!$A25)-DifIdConj!AD25)*INDEX(txMortM!AD:AD,ROW(FePensRurH!$A25)-DifIdConj!AD25)*INDEX(PgPensRurM!AD:AD,ROW(FePensRurH!$A25)-DifIdConj!AD25),0)</f>
        <v>80.383681394694293</v>
      </c>
      <c r="AE25" s="86">
        <f>IF(ROW(FePensRurH!$A25)-DifIdConj!AE25&gt;1, INDEX(PotPensRurM!AE:AE,ROW(FePensRurH!$A25)-DifIdConj!AE25)*INDEX(txMortM!AE:AE,ROW(FePensRurH!$A25)-DifIdConj!AE25)*INDEX(PgPensRurM!AE:AE,ROW(FePensRurH!$A25)-DifIdConj!AE25),0)</f>
        <v>77.23138016352982</v>
      </c>
      <c r="AF25" s="86">
        <f>IF(ROW(FePensRurH!$A25)-DifIdConj!AF25&gt;1, INDEX(PotPensRurM!AF:AF,ROW(FePensRurH!$A25)-DifIdConj!AF25)*INDEX(txMortM!AF:AF,ROW(FePensRurH!$A25)-DifIdConj!AF25)*INDEX(PgPensRurM!AF:AF,ROW(FePensRurH!$A25)-DifIdConj!AF25),0)</f>
        <v>78.019455471320938</v>
      </c>
      <c r="AG25" s="86">
        <f>IF(ROW(FePensRurH!$A25)-DifIdConj!AG25&gt;1, INDEX(PotPensRurM!AG:AG,ROW(FePensRurH!$A25)-DifIdConj!AG25)*INDEX(txMortM!AG:AG,ROW(FePensRurH!$A25)-DifIdConj!AG25)*INDEX(PgPensRurM!AG:AG,ROW(FePensRurH!$A25)-DifIdConj!AG25),0)</f>
        <v>77.861840409762721</v>
      </c>
      <c r="AH25" s="86">
        <f>IF(ROW(FePensRurH!$A25)-DifIdConj!AH25&gt;1, INDEX(PotPensRurM!AH:AH,ROW(FePensRurH!$A25)-DifIdConj!AH25)*INDEX(txMortM!AH:AH,ROW(FePensRurH!$A25)-DifIdConj!AH25)*INDEX(PgPensRurM!AH:AH,ROW(FePensRurH!$A25)-DifIdConj!AH25),0)</f>
        <v>75.02476930171467</v>
      </c>
      <c r="AI25" s="86">
        <f>IF(ROW(FePensRurH!$A25)-DifIdConj!AI25&gt;1, INDEX(PotPensRurM!AI:AI,ROW(FePensRurH!$A25)-DifIdConj!AI25)*INDEX(txMortM!AI:AI,ROW(FePensRurH!$A25)-DifIdConj!AI25)*INDEX(PgPensRurM!AI:AI,ROW(FePensRurH!$A25)-DifIdConj!AI25),0)</f>
        <v>72.975773501457752</v>
      </c>
      <c r="AJ25" s="86">
        <f>IF(ROW(FePensRurH!$A25)-DifIdConj!AJ25&gt;1, INDEX(PotPensRurM!AJ:AJ,ROW(FePensRurH!$A25)-DifIdConj!AJ25)*INDEX(txMortM!AJ:AJ,ROW(FePensRurH!$A25)-DifIdConj!AJ25)*INDEX(PgPensRurM!AJ:AJ,ROW(FePensRurH!$A25)-DifIdConj!AJ25),0)</f>
        <v>70.45393251652618</v>
      </c>
      <c r="AK25" s="86">
        <f>IF(ROW(FePensRurH!$A25)-DifIdConj!AK25&gt;1, INDEX(PotPensRurM!AK:AK,ROW(FePensRurH!$A25)-DifIdConj!AK25)*INDEX(txMortM!AK:AK,ROW(FePensRurH!$A25)-DifIdConj!AK25)*INDEX(PgPensRurM!AK:AK,ROW(FePensRurH!$A25)-DifIdConj!AK25),0)</f>
        <v>69.035396962502162</v>
      </c>
      <c r="AL25" s="86">
        <f>IF(ROW(FePensRurH!$A25)-DifIdConj!AL25&gt;1, INDEX(PotPensRurM!AL:AL,ROW(FePensRurH!$A25)-DifIdConj!AL25)*INDEX(txMortM!AL:AL,ROW(FePensRurH!$A25)-DifIdConj!AL25)*INDEX(PgPensRurM!AL:AL,ROW(FePensRurH!$A25)-DifIdConj!AL25),0)</f>
        <v>66.592363508349678</v>
      </c>
      <c r="AM25" s="86">
        <f>IF(ROW(FePensRurH!$A25)-DifIdConj!AM25&gt;1, INDEX(PotPensRurM!AM:AM,ROW(FePensRurH!$A25)-DifIdConj!AM25)*INDEX(txMortM!AM:AM,ROW(FePensRurH!$A25)-DifIdConj!AM25)*INDEX(PgPensRurM!AM:AM,ROW(FePensRurH!$A25)-DifIdConj!AM25),0)</f>
        <v>65.252635485104776</v>
      </c>
      <c r="AN25" s="86">
        <f>IF(ROW(FePensRurH!$A25)-DifIdConj!AN25&gt;1, INDEX(PotPensRurM!AN:AN,ROW(FePensRurH!$A25)-DifIdConj!AN25)*INDEX(txMortM!AN:AN,ROW(FePensRurH!$A25)-DifIdConj!AN25)*INDEX(PgPensRurM!AN:AN,ROW(FePensRurH!$A25)-DifIdConj!AN25),0)</f>
        <v>62.888409561731429</v>
      </c>
      <c r="AO25" s="86">
        <f>IF(ROW(FePensRurH!$A25)-DifIdConj!AO25&gt;1, INDEX(PotPensRurM!AO:AO,ROW(FePensRurH!$A25)-DifIdConj!AO25)*INDEX(txMortM!AO:AO,ROW(FePensRurH!$A25)-DifIdConj!AO25)*INDEX(PgPensRurM!AO:AO,ROW(FePensRurH!$A25)-DifIdConj!AO25),0)</f>
        <v>61.627489069265629</v>
      </c>
      <c r="AP25" s="86">
        <f>IF(ROW(FePensRurH!$A25)-DifIdConj!AP25&gt;1, INDEX(PotPensRurM!AP:AP,ROW(FePensRurH!$A25)-DifIdConj!AP25)*INDEX(txMortM!AP:AP,ROW(FePensRurH!$A25)-DifIdConj!AP25)*INDEX(PgPensRurM!AP:AP,ROW(FePensRurH!$A25)-DifIdConj!AP25),0)</f>
        <v>60.445376107578937</v>
      </c>
      <c r="AQ25" s="86">
        <f>IF(ROW(FePensRurH!$A25)-DifIdConj!AQ25&gt;1, INDEX(PotPensRurM!AQ:AQ,ROW(FePensRurH!$A25)-DifIdConj!AQ25)*INDEX(txMortM!AQ:AQ,ROW(FePensRurH!$A25)-DifIdConj!AQ25)*INDEX(PgPensRurM!AQ:AQ,ROW(FePensRurH!$A25)-DifIdConj!AQ25),0)</f>
        <v>58.790417961217585</v>
      </c>
      <c r="AR25" s="86">
        <f>IF(ROW(FePensRurH!$A25)-DifIdConj!AR25&gt;1, INDEX(PotPensRurM!AR:AR,ROW(FePensRurH!$A25)-DifIdConj!AR25)*INDEX(txMortM!AR:AR,ROW(FePensRurH!$A25)-DifIdConj!AR25)*INDEX(PgPensRurM!AR:AR,ROW(FePensRurH!$A25)-DifIdConj!AR25),0)</f>
        <v>57.214267345635342</v>
      </c>
      <c r="AS25" s="86">
        <f>IF(ROW(FePensRurH!$A25)-DifIdConj!AS25&gt;1, INDEX(PotPensRurM!AS:AS,ROW(FePensRurH!$A25)-DifIdConj!AS25)*INDEX(txMortM!AS:AS,ROW(FePensRurH!$A25)-DifIdConj!AS25)*INDEX(PgPensRurM!AS:AS,ROW(FePensRurH!$A25)-DifIdConj!AS25),0)</f>
        <v>55.480501668494881</v>
      </c>
      <c r="AT25" s="86">
        <f>IF(ROW(FePensRurH!$A25)-DifIdConj!AT25&gt;1, INDEX(PotPensRurM!AT:AT,ROW(FePensRurH!$A25)-DifIdConj!AT25)*INDEX(txMortM!AT:AT,ROW(FePensRurH!$A25)-DifIdConj!AT25)*INDEX(PgPensRurM!AT:AT,ROW(FePensRurH!$A25)-DifIdConj!AT25),0)</f>
        <v>53.983158583691754</v>
      </c>
      <c r="AU25" s="86">
        <f>IF(ROW(FePensRurH!$A25)-DifIdConj!AU25&gt;1, INDEX(PotPensRurM!AU:AU,ROW(FePensRurH!$A25)-DifIdConj!AU25)*INDEX(txMortM!AU:AU,ROW(FePensRurH!$A25)-DifIdConj!AU25)*INDEX(PgPensRurM!AU:AU,ROW(FePensRurH!$A25)-DifIdConj!AU25),0)</f>
        <v>53.352698337458861</v>
      </c>
      <c r="AV25" s="86">
        <f>IF(ROW(FePensRurH!$A25)-DifIdConj!AV25&gt;1, INDEX(PotPensRurM!AV:AV,ROW(FePensRurH!$A25)-DifIdConj!AV25)*INDEX(txMortM!AV:AV,ROW(FePensRurH!$A25)-DifIdConj!AV25)*INDEX(PgPensRurM!AV:AV,ROW(FePensRurH!$A25)-DifIdConj!AV25),0)</f>
        <v>51.85535525265572</v>
      </c>
      <c r="AW25" s="86">
        <f>IF(ROW(FePensRurH!$A25)-DifIdConj!AW25&gt;1, INDEX(PotPensRurM!AW:AW,ROW(FePensRurH!$A25)-DifIdConj!AW25)*INDEX(txMortM!AW:AW,ROW(FePensRurH!$A25)-DifIdConj!AW25)*INDEX(PgPensRurM!AW:AW,ROW(FePensRurH!$A25)-DifIdConj!AW25),0)</f>
        <v>50.279204637073484</v>
      </c>
      <c r="AX25" s="86">
        <f>IF(ROW(FePensRurH!$A25)-DifIdConj!AX25&gt;1, INDEX(PotPensRurM!AX:AX,ROW(FePensRurH!$A25)-DifIdConj!AX25)*INDEX(txMortM!AX:AX,ROW(FePensRurH!$A25)-DifIdConj!AX25)*INDEX(PgPensRurM!AX:AX,ROW(FePensRurH!$A25)-DifIdConj!AX25),0)</f>
        <v>49.806359452398823</v>
      </c>
      <c r="AY25" s="86">
        <f>IF(ROW(FePensRurH!$A25)-DifIdConj!AY25&gt;1, INDEX(PotPensRurM!AY:AY,ROW(FePensRurH!$A25)-DifIdConj!AY25)*INDEX(txMortM!AY:AY,ROW(FePensRurH!$A25)-DifIdConj!AY25)*INDEX(PgPensRurM!AY:AY,ROW(FePensRurH!$A25)-DifIdConj!AY25),0)</f>
        <v>49.333514267724141</v>
      </c>
      <c r="AZ25" s="86">
        <f>IF(ROW(FePensRurH!$A25)-DifIdConj!AZ25&gt;1, INDEX(PotPensRurM!AZ:AZ,ROW(FePensRurH!$A25)-DifIdConj!AZ25)*INDEX(txMortM!AZ:AZ,ROW(FePensRurH!$A25)-DifIdConj!AZ25)*INDEX(PgPensRurM!AZ:AZ,ROW(FePensRurH!$A25)-DifIdConj!AZ25),0)</f>
        <v>47.520941059804571</v>
      </c>
      <c r="BA25" s="86">
        <f>IF(ROW(FePensRurH!$A25)-DifIdConj!BA25&gt;1, INDEX(PotPensRurM!BA:BA,ROW(FePensRurH!$A25)-DifIdConj!BA25)*INDEX(txMortM!BA:BA,ROW(FePensRurH!$A25)-DifIdConj!BA25)*INDEX(PgPensRurM!BA:BA,ROW(FePensRurH!$A25)-DifIdConj!BA25),0)</f>
        <v>46.654058221234337</v>
      </c>
      <c r="BB25" s="86">
        <f>IF(ROW(FePensRurH!$A25)-DifIdConj!BB25&gt;1, INDEX(PotPensRurM!BB:BB,ROW(FePensRurH!$A25)-DifIdConj!BB25)*INDEX(txMortM!BB:BB,ROW(FePensRurH!$A25)-DifIdConj!BB25)*INDEX(PgPensRurM!BB:BB,ROW(FePensRurH!$A25)-DifIdConj!BB25),0)</f>
        <v>46.260020567338771</v>
      </c>
      <c r="BC25" s="86">
        <f>IF(ROW(FePensRurH!$A25)-DifIdConj!BC25&gt;1, INDEX(PotPensRurM!BC:BC,ROW(FePensRurH!$A25)-DifIdConj!BC25)*INDEX(txMortM!BC:BC,ROW(FePensRurH!$A25)-DifIdConj!BC25)*INDEX(PgPensRurM!BC:BC,ROW(FePensRurH!$A25)-DifIdConj!BC25),0)</f>
        <v>45.865982913443212</v>
      </c>
      <c r="BD25" s="86">
        <f>IF(ROW(FePensRurH!$A25)-DifIdConj!BD25&gt;1, INDEX(PotPensRurM!BD:BD,ROW(FePensRurH!$A25)-DifIdConj!BD25)*INDEX(txMortM!BD:BD,ROW(FePensRurH!$A25)-DifIdConj!BD25)*INDEX(PgPensRurM!BD:BD,ROW(FePensRurH!$A25)-DifIdConj!BD25),0)</f>
        <v>44.132217236302751</v>
      </c>
      <c r="BE25" s="86">
        <f>IF(ROW(FePensRurH!$A25)-DifIdConj!BE25&gt;1, INDEX(PotPensRurM!BE:BE,ROW(FePensRurH!$A25)-DifIdConj!BE25)*INDEX(txMortM!BE:BE,ROW(FePensRurH!$A25)-DifIdConj!BE25)*INDEX(PgPensRurM!BE:BE,ROW(FePensRurH!$A25)-DifIdConj!BE25),0)</f>
        <v>43.265334397732516</v>
      </c>
      <c r="BF25" s="86">
        <f>IF(ROW(FePensRurH!$A25)-DifIdConj!BF25&gt;1, INDEX(PotPensRurM!BF:BF,ROW(FePensRurH!$A25)-DifIdConj!BF25)*INDEX(txMortM!BF:BF,ROW(FePensRurH!$A25)-DifIdConj!BF25)*INDEX(PgPensRurM!BF:BF,ROW(FePensRurH!$A25)-DifIdConj!BF25),0)</f>
        <v>42.792489213057848</v>
      </c>
      <c r="BG25" s="86">
        <f>IF(ROW(FePensRurH!$A25)-DifIdConj!BG25&gt;1, INDEX(PotPensRurM!BG:BG,ROW(FePensRurH!$A25)-DifIdConj!BG25)*INDEX(txMortM!BG:BG,ROW(FePensRurH!$A25)-DifIdConj!BG25)*INDEX(PgPensRurM!BG:BG,ROW(FePensRurH!$A25)-DifIdConj!BG25),0)</f>
        <v>42.319644028383166</v>
      </c>
      <c r="BH25" s="86">
        <f>IF(ROW(FePensRurH!$A25)-DifIdConj!BH25&gt;1, INDEX(PotPensRurM!BH:BH,ROW(FePensRurH!$A25)-DifIdConj!BH25)*INDEX(txMortM!BH:BH,ROW(FePensRurH!$A25)-DifIdConj!BH25)*INDEX(PgPensRurM!BH:BH,ROW(FePensRurH!$A25)-DifIdConj!BH25),0)</f>
        <v>41.531568720592048</v>
      </c>
      <c r="BI25" s="86">
        <f>IF(ROW(FePensRurH!$A25)-DifIdConj!BI25&gt;1, INDEX(PotPensRurM!BI:BI,ROW(FePensRurH!$A25)-DifIdConj!BI25)*INDEX(txMortM!BI:BI,ROW(FePensRurH!$A25)-DifIdConj!BI25)*INDEX(PgPensRurM!BI:BI,ROW(FePensRurH!$A25)-DifIdConj!BI25),0)</f>
        <v>40.979916005138264</v>
      </c>
      <c r="BJ25" s="87">
        <f>IF(ROW(FePensRurH!$A25)-DifIdConj!BJ25&gt;1, INDEX(PotPensRurM!BJ:BJ,ROW(FePensRurH!$A25)-DifIdConj!BJ25)*INDEX(txMortM!BJ:BJ,ROW(FePensRurH!$A25)-DifIdConj!BJ25)*INDEX(PgPensRurM!BJ:BJ,ROW(FePensRurH!$A25)-DifIdConj!BJ25),0)</f>
        <v>37.512384650857342</v>
      </c>
    </row>
    <row r="26" spans="1:62" s="31" customFormat="1" x14ac:dyDescent="0.3">
      <c r="A26" s="29">
        <v>24</v>
      </c>
      <c r="B26" s="5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32"/>
      <c r="P26" s="59"/>
      <c r="Q26" s="86">
        <f>IF(ROW(FePensRurH!$A26)-DifIdConj!Q26&gt;1, INDEX(PotPensRurM!Q:Q,ROW(FePensRurH!$A26)-DifIdConj!Q26)*INDEX(txMortM!Q:Q,ROW(FePensRurH!$A26)-DifIdConj!Q26)*INDEX(PgPensRurM!Q:Q,ROW(FePensRurH!$A26)-DifIdConj!Q26),0)</f>
        <v>69.711234263194456</v>
      </c>
      <c r="R26" s="86">
        <f>IF(ROW(FePensRurH!$A26)-DifIdConj!R26&gt;1, INDEX(PotPensRurM!R:R,ROW(FePensRurH!$A26)-DifIdConj!R26)*INDEX(txMortM!R:R,ROW(FePensRurH!$A26)-DifIdConj!R26)*INDEX(PgPensRurM!R:R,ROW(FePensRurH!$A26)-DifIdConj!R26),0)</f>
        <v>65.240943378803294</v>
      </c>
      <c r="S26" s="86">
        <f>IF(ROW(FePensRurH!$A26)-DifIdConj!S26&gt;1, INDEX(PotPensRurM!S:S,ROW(FePensRurH!$A26)-DifIdConj!S26)*INDEX(txMortM!S:S,ROW(FePensRurH!$A26)-DifIdConj!S26)*INDEX(PgPensRurM!S:S,ROW(FePensRurH!$A26)-DifIdConj!S26),0)</f>
        <v>62.710590048015838</v>
      </c>
      <c r="T26" s="86">
        <f>IF(ROW(FePensRurH!$A26)-DifIdConj!T26&gt;1, INDEX(PotPensRurM!T:T,ROW(FePensRurH!$A26)-DifIdConj!T26)*INDEX(txMortM!T:T,ROW(FePensRurH!$A26)-DifIdConj!T26)*INDEX(PgPensRurM!T:T,ROW(FePensRurH!$A26)-DifIdConj!T26),0)</f>
        <v>60.939342716464616</v>
      </c>
      <c r="U26" s="86">
        <f>IF(ROW(FePensRurH!$A26)-DifIdConj!U26&gt;1, INDEX(PotPensRurM!U:U,ROW(FePensRurH!$A26)-DifIdConj!U26)*INDEX(txMortM!U:U,ROW(FePensRurH!$A26)-DifIdConj!U26)*INDEX(PgPensRurM!U:U,ROW(FePensRurH!$A26)-DifIdConj!U26),0)</f>
        <v>59.463303273505261</v>
      </c>
      <c r="V26" s="86">
        <f>IF(ROW(FePensRurH!$A26)-DifIdConj!V26&gt;1, INDEX(PotPensRurM!V:V,ROW(FePensRurH!$A26)-DifIdConj!V26)*INDEX(txMortM!V:V,ROW(FePensRurH!$A26)-DifIdConj!V26)*INDEX(PgPensRurM!V:V,ROW(FePensRurH!$A26)-DifIdConj!V26),0)</f>
        <v>58.830714940808384</v>
      </c>
      <c r="W26" s="86">
        <f>IF(ROW(FePensRurH!$A26)-DifIdConj!W26&gt;1, INDEX(PotPensRurM!W:W,ROW(FePensRurH!$A26)-DifIdConj!W26)*INDEX(txMortM!W:W,ROW(FePensRurH!$A26)-DifIdConj!W26)*INDEX(PgPensRurM!W:W,ROW(FePensRurH!$A26)-DifIdConj!W26),0)</f>
        <v>58.999405162860896</v>
      </c>
      <c r="X26" s="86">
        <f>IF(ROW(FePensRurH!$A26)-DifIdConj!X26&gt;1, INDEX(PotPensRurM!X:X,ROW(FePensRurH!$A26)-DifIdConj!X26)*INDEX(txMortM!X:X,ROW(FePensRurH!$A26)-DifIdConj!X26)*INDEX(PgPensRurM!X:X,ROW(FePensRurH!$A26)-DifIdConj!X26),0)</f>
        <v>57.354675497849051</v>
      </c>
      <c r="Y26" s="86">
        <f>IF(ROW(FePensRurH!$A26)-DifIdConj!Y26&gt;1, INDEX(PotPensRurM!Y:Y,ROW(FePensRurH!$A26)-DifIdConj!Y26)*INDEX(txMortM!Y:Y,ROW(FePensRurH!$A26)-DifIdConj!Y26)*INDEX(PgPensRurM!Y:Y,ROW(FePensRurH!$A26)-DifIdConj!Y26),0)</f>
        <v>55.203875166679708</v>
      </c>
      <c r="Z26" s="86">
        <f>IF(ROW(FePensRurH!$A26)-DifIdConj!Z26&gt;1, INDEX(PotPensRurM!Z:Z,ROW(FePensRurH!$A26)-DifIdConj!Z26)*INDEX(txMortM!Z:Z,ROW(FePensRurH!$A26)-DifIdConj!Z26)*INDEX(PgPensRurM!Z:Z,ROW(FePensRurH!$A26)-DifIdConj!Z26),0)</f>
        <v>53.137419946536617</v>
      </c>
      <c r="AA26" s="86">
        <f>IF(ROW(FePensRurH!$A26)-DifIdConj!AA26&gt;1, INDEX(PotPensRurM!AA:AA,ROW(FePensRurH!$A26)-DifIdConj!AA26)*INDEX(txMortM!AA:AA,ROW(FePensRurH!$A26)-DifIdConj!AA26)*INDEX(PgPensRurM!AA:AA,ROW(FePensRurH!$A26)-DifIdConj!AA26),0)</f>
        <v>52.083106058708516</v>
      </c>
      <c r="AB26" s="86">
        <f>IF(ROW(FePensRurH!$A26)-DifIdConj!AB26&gt;1, INDEX(PotPensRurM!AB:AB,ROW(FePensRurH!$A26)-DifIdConj!AB26)*INDEX(txMortM!AB:AB,ROW(FePensRurH!$A26)-DifIdConj!AB26)*INDEX(PgPensRurM!AB:AB,ROW(FePensRurH!$A26)-DifIdConj!AB26),0)</f>
        <v>51.66138050357727</v>
      </c>
      <c r="AC26" s="86">
        <f>IF(ROW(FePensRurH!$A26)-DifIdConj!AC26&gt;1, INDEX(PotPensRurM!AC:AC,ROW(FePensRurH!$A26)-DifIdConj!AC26)*INDEX(txMortM!AC:AC,ROW(FePensRurH!$A26)-DifIdConj!AC26)*INDEX(PgPensRurM!AC:AC,ROW(FePensRurH!$A26)-DifIdConj!AC26),0)</f>
        <v>50.354031282670405</v>
      </c>
      <c r="AD26" s="86">
        <f>IF(ROW(FePensRurH!$A26)-DifIdConj!AD26&gt;1, INDEX(PotPensRurM!AD:AD,ROW(FePensRurH!$A26)-DifIdConj!AD26)*INDEX(txMortM!AD:AD,ROW(FePensRurH!$A26)-DifIdConj!AD26)*INDEX(PgPensRurM!AD:AD,ROW(FePensRurH!$A26)-DifIdConj!AD26),0)</f>
        <v>48.4140937290667</v>
      </c>
      <c r="AE26" s="86">
        <f>IF(ROW(FePensRurH!$A26)-DifIdConj!AE26&gt;1, INDEX(PotPensRurM!AE:AE,ROW(FePensRurH!$A26)-DifIdConj!AE26)*INDEX(txMortM!AE:AE,ROW(FePensRurH!$A26)-DifIdConj!AE26)*INDEX(PgPensRurM!AE:AE,ROW(FePensRurH!$A26)-DifIdConj!AE26),0)</f>
        <v>46.727191508541729</v>
      </c>
      <c r="AF26" s="86">
        <f>IF(ROW(FePensRurH!$A26)-DifIdConj!AF26&gt;1, INDEX(PotPensRurM!AF:AF,ROW(FePensRurH!$A26)-DifIdConj!AF26)*INDEX(txMortM!AF:AF,ROW(FePensRurH!$A26)-DifIdConj!AF26)*INDEX(PgPensRurM!AF:AF,ROW(FePensRurH!$A26)-DifIdConj!AF26),0)</f>
        <v>47.148917063672961</v>
      </c>
      <c r="AG26" s="86">
        <f>IF(ROW(FePensRurH!$A26)-DifIdConj!AG26&gt;1, INDEX(PotPensRurM!AG:AG,ROW(FePensRurH!$A26)-DifIdConj!AG26)*INDEX(txMortM!AG:AG,ROW(FePensRurH!$A26)-DifIdConj!AG26)*INDEX(PgPensRurM!AG:AG,ROW(FePensRurH!$A26)-DifIdConj!AG26),0)</f>
        <v>47.148917063672975</v>
      </c>
      <c r="AH26" s="86">
        <f>IF(ROW(FePensRurH!$A26)-DifIdConj!AH26&gt;1, INDEX(PotPensRurM!AH:AH,ROW(FePensRurH!$A26)-DifIdConj!AH26)*INDEX(txMortM!AH:AH,ROW(FePensRurH!$A26)-DifIdConj!AH26)*INDEX(PgPensRurM!AH:AH,ROW(FePensRurH!$A26)-DifIdConj!AH26),0)</f>
        <v>45.630705065200495</v>
      </c>
      <c r="AI26" s="86">
        <f>IF(ROW(FePensRurH!$A26)-DifIdConj!AI26&gt;1, INDEX(PotPensRurM!AI:AI,ROW(FePensRurH!$A26)-DifIdConj!AI26)*INDEX(txMortM!AI:AI,ROW(FePensRurH!$A26)-DifIdConj!AI26)*INDEX(PgPensRurM!AI:AI,ROW(FePensRurH!$A26)-DifIdConj!AI26),0)</f>
        <v>44.36552839980677</v>
      </c>
      <c r="AJ26" s="86">
        <f>IF(ROW(FePensRurH!$A26)-DifIdConj!AJ26&gt;1, INDEX(PotPensRurM!AJ:AJ,ROW(FePensRurH!$A26)-DifIdConj!AJ26)*INDEX(txMortM!AJ:AJ,ROW(FePensRurH!$A26)-DifIdConj!AJ26)*INDEX(PgPensRurM!AJ:AJ,ROW(FePensRurH!$A26)-DifIdConj!AJ26),0)</f>
        <v>42.931661512360542</v>
      </c>
      <c r="AK26" s="86">
        <f>IF(ROW(FePensRurH!$A26)-DifIdConj!AK26&gt;1, INDEX(PotPensRurM!AK:AK,ROW(FePensRurH!$A26)-DifIdConj!AK26)*INDEX(txMortM!AK:AK,ROW(FePensRurH!$A26)-DifIdConj!AK26)*INDEX(PgPensRurM!AK:AK,ROW(FePensRurH!$A26)-DifIdConj!AK26),0)</f>
        <v>41.497794624914313</v>
      </c>
      <c r="AL26" s="86">
        <f>IF(ROW(FePensRurH!$A26)-DifIdConj!AL26&gt;1, INDEX(PotPensRurM!AL:AL,ROW(FePensRurH!$A26)-DifIdConj!AL26)*INDEX(txMortM!AL:AL,ROW(FePensRurH!$A26)-DifIdConj!AL26)*INDEX(PgPensRurM!AL:AL,ROW(FePensRurH!$A26)-DifIdConj!AL26),0)</f>
        <v>40.696516070164954</v>
      </c>
      <c r="AM26" s="86">
        <f>IF(ROW(FePensRurH!$A26)-DifIdConj!AM26&gt;1, INDEX(PotPensRurM!AM:AM,ROW(FePensRurH!$A26)-DifIdConj!AM26)*INDEX(txMortM!AM:AM,ROW(FePensRurH!$A26)-DifIdConj!AM26)*INDEX(PgPensRurM!AM:AM,ROW(FePensRurH!$A26)-DifIdConj!AM26),0)</f>
        <v>39.34699429374497</v>
      </c>
      <c r="AN26" s="86">
        <f>IF(ROW(FePensRurH!$A26)-DifIdConj!AN26&gt;1, INDEX(PotPensRurM!AN:AN,ROW(FePensRurH!$A26)-DifIdConj!AN26)*INDEX(txMortM!AN:AN,ROW(FePensRurH!$A26)-DifIdConj!AN26)*INDEX(PgPensRurM!AN:AN,ROW(FePensRurH!$A26)-DifIdConj!AN26),0)</f>
        <v>38.587888294508737</v>
      </c>
      <c r="AO26" s="86">
        <f>IF(ROW(FePensRurH!$A26)-DifIdConj!AO26&gt;1, INDEX(PotPensRurM!AO:AO,ROW(FePensRurH!$A26)-DifIdConj!AO26)*INDEX(txMortM!AO:AO,ROW(FePensRurH!$A26)-DifIdConj!AO26)*INDEX(PgPensRurM!AO:AO,ROW(FePensRurH!$A26)-DifIdConj!AO26),0)</f>
        <v>37.322711629115005</v>
      </c>
      <c r="AP26" s="86">
        <f>IF(ROW(FePensRurH!$A26)-DifIdConj!AP26&gt;1, INDEX(PotPensRurM!AP:AP,ROW(FePensRurH!$A26)-DifIdConj!AP26)*INDEX(txMortM!AP:AP,ROW(FePensRurH!$A26)-DifIdConj!AP26)*INDEX(PgPensRurM!AP:AP,ROW(FePensRurH!$A26)-DifIdConj!AP26),0)</f>
        <v>36.605778185391891</v>
      </c>
      <c r="AQ26" s="86">
        <f>IF(ROW(FePensRurH!$A26)-DifIdConj!AQ26&gt;1, INDEX(PotPensRurM!AQ:AQ,ROW(FePensRurH!$A26)-DifIdConj!AQ26)*INDEX(txMortM!AQ:AQ,ROW(FePensRurH!$A26)-DifIdConj!AQ26)*INDEX(PgPensRurM!AQ:AQ,ROW(FePensRurH!$A26)-DifIdConj!AQ26),0)</f>
        <v>35.635809408590035</v>
      </c>
      <c r="AR26" s="86">
        <f>IF(ROW(FePensRurH!$A26)-DifIdConj!AR26&gt;1, INDEX(PotPensRurM!AR:AR,ROW(FePensRurH!$A26)-DifIdConj!AR26)*INDEX(txMortM!AR:AR,ROW(FePensRurH!$A26)-DifIdConj!AR26)*INDEX(PgPensRurM!AR:AR,ROW(FePensRurH!$A26)-DifIdConj!AR26),0)</f>
        <v>34.708013187301297</v>
      </c>
      <c r="AS26" s="86">
        <f>IF(ROW(FePensRurH!$A26)-DifIdConj!AS26&gt;1, INDEX(PotPensRurM!AS:AS,ROW(FePensRurH!$A26)-DifIdConj!AS26)*INDEX(txMortM!AS:AS,ROW(FePensRurH!$A26)-DifIdConj!AS26)*INDEX(PgPensRurM!AS:AS,ROW(FePensRurH!$A26)-DifIdConj!AS26),0)</f>
        <v>33.822389521525686</v>
      </c>
      <c r="AT26" s="86">
        <f>IF(ROW(FePensRurH!$A26)-DifIdConj!AT26&gt;1, INDEX(PotPensRurM!AT:AT,ROW(FePensRurH!$A26)-DifIdConj!AT26)*INDEX(txMortM!AT:AT,ROW(FePensRurH!$A26)-DifIdConj!AT26)*INDEX(PgPensRurM!AT:AT,ROW(FePensRurH!$A26)-DifIdConj!AT26),0)</f>
        <v>32.894593300236956</v>
      </c>
      <c r="AU26" s="86">
        <f>IF(ROW(FePensRurH!$A26)-DifIdConj!AU26&gt;1, INDEX(PotPensRurM!AU:AU,ROW(FePensRurH!$A26)-DifIdConj!AU26)*INDEX(txMortM!AU:AU,ROW(FePensRurH!$A26)-DifIdConj!AU26)*INDEX(PgPensRurM!AU:AU,ROW(FePensRurH!$A26)-DifIdConj!AU26),0)</f>
        <v>32.008969634461344</v>
      </c>
      <c r="AV26" s="86">
        <f>IF(ROW(FePensRurH!$A26)-DifIdConj!AV26&gt;1, INDEX(PotPensRurM!AV:AV,ROW(FePensRurH!$A26)-DifIdConj!AV26)*INDEX(txMortM!AV:AV,ROW(FePensRurH!$A26)-DifIdConj!AV26)*INDEX(PgPensRurM!AV:AV,ROW(FePensRurH!$A26)-DifIdConj!AV26),0)</f>
        <v>31.67158919035635</v>
      </c>
      <c r="AW26" s="86">
        <f>IF(ROW(FePensRurH!$A26)-DifIdConj!AW26&gt;1, INDEX(PotPensRurM!AW:AW,ROW(FePensRurH!$A26)-DifIdConj!AW26)*INDEX(txMortM!AW:AW,ROW(FePensRurH!$A26)-DifIdConj!AW26)*INDEX(PgPensRurM!AW:AW,ROW(FePensRurH!$A26)-DifIdConj!AW26),0)</f>
        <v>30.828138080093861</v>
      </c>
      <c r="AX26" s="86">
        <f>IF(ROW(FePensRurH!$A26)-DifIdConj!AX26&gt;1, INDEX(PotPensRurM!AX:AX,ROW(FePensRurH!$A26)-DifIdConj!AX26)*INDEX(txMortM!AX:AX,ROW(FePensRurH!$A26)-DifIdConj!AX26)*INDEX(PgPensRurM!AX:AX,ROW(FePensRurH!$A26)-DifIdConj!AX26),0)</f>
        <v>29.942514414318257</v>
      </c>
      <c r="AY26" s="86">
        <f>IF(ROW(FePensRurH!$A26)-DifIdConj!AY26&gt;1, INDEX(PotPensRurM!AY:AY,ROW(FePensRurH!$A26)-DifIdConj!AY26)*INDEX(txMortM!AY:AY,ROW(FePensRurH!$A26)-DifIdConj!AY26)*INDEX(PgPensRurM!AY:AY,ROW(FePensRurH!$A26)-DifIdConj!AY26),0)</f>
        <v>29.689479081239504</v>
      </c>
      <c r="AZ26" s="86">
        <f>IF(ROW(FePensRurH!$A26)-DifIdConj!AZ26&gt;1, INDEX(PotPensRurM!AZ:AZ,ROW(FePensRurH!$A26)-DifIdConj!AZ26)*INDEX(txMortM!AZ:AZ,ROW(FePensRurH!$A26)-DifIdConj!AZ26)*INDEX(PgPensRurM!AZ:AZ,ROW(FePensRurH!$A26)-DifIdConj!AZ26),0)</f>
        <v>29.141235859568894</v>
      </c>
      <c r="BA26" s="86">
        <f>IF(ROW(FePensRurH!$A26)-DifIdConj!BA26&gt;1, INDEX(PotPensRurM!BA:BA,ROW(FePensRurH!$A26)-DifIdConj!BA26)*INDEX(txMortM!BA:BA,ROW(FePensRurH!$A26)-DifIdConj!BA26)*INDEX(PgPensRurM!BA:BA,ROW(FePensRurH!$A26)-DifIdConj!BA26),0)</f>
        <v>28.129094527253908</v>
      </c>
      <c r="BB26" s="86">
        <f>IF(ROW(FePensRurH!$A26)-DifIdConj!BB26&gt;1, INDEX(PotPensRurM!BB:BB,ROW(FePensRurH!$A26)-DifIdConj!BB26)*INDEX(txMortM!BB:BB,ROW(FePensRurH!$A26)-DifIdConj!BB26)*INDEX(PgPensRurM!BB:BB,ROW(FePensRurH!$A26)-DifIdConj!BB26),0)</f>
        <v>27.876059194175163</v>
      </c>
      <c r="BC26" s="86">
        <f>IF(ROW(FePensRurH!$A26)-DifIdConj!BC26&gt;1, INDEX(PotPensRurM!BC:BC,ROW(FePensRurH!$A26)-DifIdConj!BC26)*INDEX(txMortM!BC:BC,ROW(FePensRurH!$A26)-DifIdConj!BC26)*INDEX(PgPensRurM!BC:BC,ROW(FePensRurH!$A26)-DifIdConj!BC26),0)</f>
        <v>27.665196416609536</v>
      </c>
      <c r="BD26" s="86">
        <f>IF(ROW(FePensRurH!$A26)-DifIdConj!BD26&gt;1, INDEX(PotPensRurM!BD:BD,ROW(FePensRurH!$A26)-DifIdConj!BD26)*INDEX(txMortM!BD:BD,ROW(FePensRurH!$A26)-DifIdConj!BD26)*INDEX(PgPensRurM!BD:BD,ROW(FePensRurH!$A26)-DifIdConj!BD26),0)</f>
        <v>27.201298305965175</v>
      </c>
      <c r="BE26" s="86">
        <f>IF(ROW(FePensRurH!$A26)-DifIdConj!BE26&gt;1, INDEX(PotPensRurM!BE:BE,ROW(FePensRurH!$A26)-DifIdConj!BE26)*INDEX(txMortM!BE:BE,ROW(FePensRurH!$A26)-DifIdConj!BE26)*INDEX(PgPensRurM!BE:BE,ROW(FePensRurH!$A26)-DifIdConj!BE26),0)</f>
        <v>26.231329529163315</v>
      </c>
      <c r="BF26" s="86">
        <f>IF(ROW(FePensRurH!$A26)-DifIdConj!BF26&gt;1, INDEX(PotPensRurM!BF:BF,ROW(FePensRurH!$A26)-DifIdConj!BF26)*INDEX(txMortM!BF:BF,ROW(FePensRurH!$A26)-DifIdConj!BF26)*INDEX(PgPensRurM!BF:BF,ROW(FePensRurH!$A26)-DifIdConj!BF26),0)</f>
        <v>25.978294196084569</v>
      </c>
      <c r="BG26" s="86">
        <f>IF(ROW(FePensRurH!$A26)-DifIdConj!BG26&gt;1, INDEX(PotPensRurM!BG:BG,ROW(FePensRurH!$A26)-DifIdConj!BG26)*INDEX(txMortM!BG:BG,ROW(FePensRurH!$A26)-DifIdConj!BG26)*INDEX(PgPensRurM!BG:BG,ROW(FePensRurH!$A26)-DifIdConj!BG26),0)</f>
        <v>25.683086307492701</v>
      </c>
      <c r="BH26" s="86">
        <f>IF(ROW(FePensRurH!$A26)-DifIdConj!BH26&gt;1, INDEX(PotPensRurM!BH:BH,ROW(FePensRurH!$A26)-DifIdConj!BH26)*INDEX(txMortM!BH:BH,ROW(FePensRurH!$A26)-DifIdConj!BH26)*INDEX(PgPensRurM!BH:BH,ROW(FePensRurH!$A26)-DifIdConj!BH26),0)</f>
        <v>25.219188196848332</v>
      </c>
      <c r="BI26" s="86">
        <f>IF(ROW(FePensRurH!$A26)-DifIdConj!BI26&gt;1, INDEX(PotPensRurM!BI:BI,ROW(FePensRurH!$A26)-DifIdConj!BI26)*INDEX(txMortM!BI:BI,ROW(FePensRurH!$A26)-DifIdConj!BI26)*INDEX(PgPensRurM!BI:BI,ROW(FePensRurH!$A26)-DifIdConj!BI26),0)</f>
        <v>24.502254753125221</v>
      </c>
      <c r="BJ26" s="87">
        <f>IF(ROW(FePensRurH!$A26)-DifIdConj!BJ26&gt;1, INDEX(PotPensRurM!BJ:BJ,ROW(FePensRurH!$A26)-DifIdConj!BJ26)*INDEX(txMortM!BJ:BJ,ROW(FePensRurH!$A26)-DifIdConj!BJ26)*INDEX(PgPensRurM!BJ:BJ,ROW(FePensRurH!$A26)-DifIdConj!BJ26),0)</f>
        <v>23.026215310165867</v>
      </c>
    </row>
    <row r="27" spans="1:62" s="31" customFormat="1" x14ac:dyDescent="0.3">
      <c r="A27" s="29">
        <v>25</v>
      </c>
      <c r="B27" s="5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32"/>
      <c r="P27" s="59"/>
      <c r="Q27" s="86">
        <f>IF(ROW(FePensRurH!$A27)-DifIdConj!Q27&gt;1, INDEX(PotPensRurM!Q:Q,ROW(FePensRurH!$A27)-DifIdConj!Q27)*INDEX(txMortM!Q:Q,ROW(FePensRurH!$A27)-DifIdConj!Q27)*INDEX(PgPensRurM!Q:Q,ROW(FePensRurH!$A27)-DifIdConj!Q27),0)</f>
        <v>45.630548602075272</v>
      </c>
      <c r="R27" s="86">
        <f>IF(ROW(FePensRurH!$A27)-DifIdConj!R27&gt;1, INDEX(PotPensRurM!R:R,ROW(FePensRurH!$A27)-DifIdConj!R27)*INDEX(txMortM!R:R,ROW(FePensRurH!$A27)-DifIdConj!R27)*INDEX(PgPensRurM!R:R,ROW(FePensRurH!$A27)-DifIdConj!R27),0)</f>
        <v>42.813197938242581</v>
      </c>
      <c r="S27" s="86">
        <f>IF(ROW(FePensRurH!$A27)-DifIdConj!S27&gt;1, INDEX(PotPensRurM!S:S,ROW(FePensRurH!$A27)-DifIdConj!S27)*INDEX(txMortM!S:S,ROW(FePensRurH!$A27)-DifIdConj!S27)*INDEX(PgPensRurM!S:S,ROW(FePensRurH!$A27)-DifIdConj!S27),0)</f>
        <v>40.864749815591942</v>
      </c>
      <c r="T27" s="86">
        <f>IF(ROW(FePensRurH!$A27)-DifIdConj!T27&gt;1, INDEX(PotPensRurM!T:T,ROW(FePensRurH!$A27)-DifIdConj!T27)*INDEX(txMortM!T:T,ROW(FePensRurH!$A27)-DifIdConj!T27)*INDEX(PgPensRurM!T:T,ROW(FePensRurH!$A27)-DifIdConj!T27),0)</f>
        <v>39.706213094015865</v>
      </c>
      <c r="U27" s="86">
        <f>IF(ROW(FePensRurH!$A27)-DifIdConj!U27&gt;1, INDEX(PotPensRurM!U:U,ROW(FePensRurH!$A27)-DifIdConj!U27)*INDEX(txMortM!U:U,ROW(FePensRurH!$A27)-DifIdConj!U27)*INDEX(PgPensRurM!U:U,ROW(FePensRurH!$A27)-DifIdConj!U27),0)</f>
        <v>38.705658652654733</v>
      </c>
      <c r="V27" s="86">
        <f>IF(ROW(FePensRurH!$A27)-DifIdConj!V27&gt;1, INDEX(PotPensRurM!V:V,ROW(FePensRurH!$A27)-DifIdConj!V27)*INDEX(txMortM!V:V,ROW(FePensRurH!$A27)-DifIdConj!V27)*INDEX(PgPensRurM!V:V,ROW(FePensRurH!$A27)-DifIdConj!V27),0)</f>
        <v>38.179051051938345</v>
      </c>
      <c r="W27" s="86">
        <f>IF(ROW(FePensRurH!$A27)-DifIdConj!W27&gt;1, INDEX(PotPensRurM!W:W,ROW(FePensRurH!$A27)-DifIdConj!W27)*INDEX(txMortM!W:W,ROW(FePensRurH!$A27)-DifIdConj!W27)*INDEX(PgPensRurM!W:W,ROW(FePensRurH!$A27)-DifIdConj!W27),0)</f>
        <v>38.073729531795067</v>
      </c>
      <c r="X27" s="86">
        <f>IF(ROW(FePensRurH!$A27)-DifIdConj!X27&gt;1, INDEX(PotPensRurM!X:X,ROW(FePensRurH!$A27)-DifIdConj!X27)*INDEX(txMortM!X:X,ROW(FePensRurH!$A27)-DifIdConj!X27)*INDEX(PgPensRurM!X:X,ROW(FePensRurH!$A27)-DifIdConj!X27),0)</f>
        <v>37.88941687154432</v>
      </c>
      <c r="Y27" s="86">
        <f>IF(ROW(FePensRurH!$A27)-DifIdConj!Y27&gt;1, INDEX(PotPensRurM!Y:Y,ROW(FePensRurH!$A27)-DifIdConj!Y27)*INDEX(txMortM!Y:Y,ROW(FePensRurH!$A27)-DifIdConj!Y27)*INDEX(PgPensRurM!Y:Y,ROW(FePensRurH!$A27)-DifIdConj!Y27),0)</f>
        <v>36.493906729645893</v>
      </c>
      <c r="Z27" s="86">
        <f>IF(ROW(FePensRurH!$A27)-DifIdConj!Z27&gt;1, INDEX(PotPensRurM!Z:Z,ROW(FePensRurH!$A27)-DifIdConj!Z27)*INDEX(txMortM!Z:Z,ROW(FePensRurH!$A27)-DifIdConj!Z27)*INDEX(PgPensRurM!Z:Z,ROW(FePensRurH!$A27)-DifIdConj!Z27),0)</f>
        <v>35.230048487926545</v>
      </c>
      <c r="AA27" s="86">
        <f>IF(ROW(FePensRurH!$A27)-DifIdConj!AA27&gt;1, INDEX(PotPensRurM!AA:AA,ROW(FePensRurH!$A27)-DifIdConj!AA27)*INDEX(txMortM!AA:AA,ROW(FePensRurH!$A27)-DifIdConj!AA27)*INDEX(PgPensRurM!AA:AA,ROW(FePensRurH!$A27)-DifIdConj!AA27),0)</f>
        <v>34.413806706816146</v>
      </c>
      <c r="AB27" s="86">
        <f>IF(ROW(FePensRurH!$A27)-DifIdConj!AB27&gt;1, INDEX(PotPensRurM!AB:AB,ROW(FePensRurH!$A27)-DifIdConj!AB27)*INDEX(txMortM!AB:AB,ROW(FePensRurH!$A27)-DifIdConj!AB27)*INDEX(PgPensRurM!AB:AB,ROW(FePensRurH!$A27)-DifIdConj!AB27),0)</f>
        <v>34.203163666529591</v>
      </c>
      <c r="AC27" s="86">
        <f>IF(ROW(FePensRurH!$A27)-DifIdConj!AC27&gt;1, INDEX(PotPensRurM!AC:AC,ROW(FePensRurH!$A27)-DifIdConj!AC27)*INDEX(txMortM!AC:AC,ROW(FePensRurH!$A27)-DifIdConj!AC27)*INDEX(PgPensRurM!AC:AC,ROW(FePensRurH!$A27)-DifIdConj!AC27),0)</f>
        <v>33.544904165634101</v>
      </c>
      <c r="AD27" s="86">
        <f>IF(ROW(FePensRurH!$A27)-DifIdConj!AD27&gt;1, INDEX(PotPensRurM!AD:AD,ROW(FePensRurH!$A27)-DifIdConj!AD27)*INDEX(txMortM!AD:AD,ROW(FePensRurH!$A27)-DifIdConj!AD27)*INDEX(PgPensRurM!AD:AD,ROW(FePensRurH!$A27)-DifIdConj!AD27),0)</f>
        <v>32.360037064022215</v>
      </c>
      <c r="AE27" s="86">
        <f>IF(ROW(FePensRurH!$A27)-DifIdConj!AE27&gt;1, INDEX(PotPensRurM!AE:AE,ROW(FePensRurH!$A27)-DifIdConj!AE27)*INDEX(txMortM!AE:AE,ROW(FePensRurH!$A27)-DifIdConj!AE27)*INDEX(PgPensRurM!AE:AE,ROW(FePensRurH!$A27)-DifIdConj!AE27),0)</f>
        <v>31.122509202338705</v>
      </c>
      <c r="AF27" s="86">
        <f>IF(ROW(FePensRurH!$A27)-DifIdConj!AF27&gt;1, INDEX(PotPensRurM!AF:AF,ROW(FePensRurH!$A27)-DifIdConj!AF27)*INDEX(txMortM!AF:AF,ROW(FePensRurH!$A27)-DifIdConj!AF27)*INDEX(PgPensRurM!AF:AF,ROW(FePensRurH!$A27)-DifIdConj!AF27),0)</f>
        <v>31.359482622661076</v>
      </c>
      <c r="AG27" s="86">
        <f>IF(ROW(FePensRurH!$A27)-DifIdConj!AG27&gt;1, INDEX(PotPensRurM!AG:AG,ROW(FePensRurH!$A27)-DifIdConj!AG27)*INDEX(txMortM!AG:AG,ROW(FePensRurH!$A27)-DifIdConj!AG27)*INDEX(PgPensRurM!AG:AG,ROW(FePensRurH!$A27)-DifIdConj!AG27),0)</f>
        <v>31.464804142804358</v>
      </c>
      <c r="AH27" s="86">
        <f>IF(ROW(FePensRurH!$A27)-DifIdConj!AH27&gt;1, INDEX(PotPensRurM!AH:AH,ROW(FePensRurH!$A27)-DifIdConj!AH27)*INDEX(txMortM!AH:AH,ROW(FePensRurH!$A27)-DifIdConj!AH27)*INDEX(PgPensRurM!AH:AH,ROW(FePensRurH!$A27)-DifIdConj!AH27),0)</f>
        <v>30.411588941371576</v>
      </c>
      <c r="AI27" s="86">
        <f>IF(ROW(FePensRurH!$A27)-DifIdConj!AI27&gt;1, INDEX(PotPensRurM!AI:AI,ROW(FePensRurH!$A27)-DifIdConj!AI27)*INDEX(txMortM!AI:AI,ROW(FePensRurH!$A27)-DifIdConj!AI27)*INDEX(PgPensRurM!AI:AI,ROW(FePensRurH!$A27)-DifIdConj!AI27),0)</f>
        <v>29.621677540296986</v>
      </c>
      <c r="AJ27" s="86">
        <f>IF(ROW(FePensRurH!$A27)-DifIdConj!AJ27&gt;1, INDEX(PotPensRurM!AJ:AJ,ROW(FePensRurH!$A27)-DifIdConj!AJ27)*INDEX(txMortM!AJ:AJ,ROW(FePensRurH!$A27)-DifIdConj!AJ27)*INDEX(PgPensRurM!AJ:AJ,ROW(FePensRurH!$A27)-DifIdConj!AJ27),0)</f>
        <v>28.647453478971666</v>
      </c>
      <c r="AK27" s="86">
        <f>IF(ROW(FePensRurH!$A27)-DifIdConj!AK27&gt;1, INDEX(PotPensRurM!AK:AK,ROW(FePensRurH!$A27)-DifIdConj!AK27)*INDEX(txMortM!AK:AK,ROW(FePensRurH!$A27)-DifIdConj!AK27)*INDEX(PgPensRurM!AK:AK,ROW(FePensRurH!$A27)-DifIdConj!AK27),0)</f>
        <v>27.725890177717982</v>
      </c>
      <c r="AL27" s="86">
        <f>IF(ROW(FePensRurH!$A27)-DifIdConj!AL27&gt;1, INDEX(PotPensRurM!AL:AL,ROW(FePensRurH!$A27)-DifIdConj!AL27)*INDEX(txMortM!AL:AL,ROW(FePensRurH!$A27)-DifIdConj!AL27)*INDEX(PgPensRurM!AL:AL,ROW(FePensRurH!$A27)-DifIdConj!AL27),0)</f>
        <v>26.988639536715038</v>
      </c>
      <c r="AM27" s="86">
        <f>IF(ROW(FePensRurH!$A27)-DifIdConj!AM27&gt;1, INDEX(PotPensRurM!AM:AM,ROW(FePensRurH!$A27)-DifIdConj!AM27)*INDEX(txMortM!AM:AM,ROW(FePensRurH!$A27)-DifIdConj!AM27)*INDEX(PgPensRurM!AM:AM,ROW(FePensRurH!$A27)-DifIdConj!AM27),0)</f>
        <v>26.304049655783722</v>
      </c>
      <c r="AN27" s="86">
        <f>IF(ROW(FePensRurH!$A27)-DifIdConj!AN27&gt;1, INDEX(PotPensRurM!AN:AN,ROW(FePensRurH!$A27)-DifIdConj!AN27)*INDEX(txMortM!AN:AN,ROW(FePensRurH!$A27)-DifIdConj!AN27)*INDEX(PgPensRurM!AN:AN,ROW(FePensRurH!$A27)-DifIdConj!AN27),0)</f>
        <v>25.61945977485242</v>
      </c>
      <c r="AO27" s="86">
        <f>IF(ROW(FePensRurH!$A27)-DifIdConj!AO27&gt;1, INDEX(PotPensRurM!AO:AO,ROW(FePensRurH!$A27)-DifIdConj!AO27)*INDEX(txMortM!AO:AO,ROW(FePensRurH!$A27)-DifIdConj!AO27)*INDEX(PgPensRurM!AO:AO,ROW(FePensRurH!$A27)-DifIdConj!AO27),0)</f>
        <v>24.987530653992749</v>
      </c>
      <c r="AP27" s="86">
        <f>IF(ROW(FePensRurH!$A27)-DifIdConj!AP27&gt;1, INDEX(PotPensRurM!AP:AP,ROW(FePensRurH!$A27)-DifIdConj!AP27)*INDEX(txMortM!AP:AP,ROW(FePensRurH!$A27)-DifIdConj!AP27)*INDEX(PgPensRurM!AP:AP,ROW(FePensRurH!$A27)-DifIdConj!AP27),0)</f>
        <v>24.355601533133079</v>
      </c>
      <c r="AQ27" s="86">
        <f>IF(ROW(FePensRurH!$A27)-DifIdConj!AQ27&gt;1, INDEX(PotPensRurM!AQ:AQ,ROW(FePensRurH!$A27)-DifIdConj!AQ27)*INDEX(txMortM!AQ:AQ,ROW(FePensRurH!$A27)-DifIdConj!AQ27)*INDEX(PgPensRurM!AQ:AQ,ROW(FePensRurH!$A27)-DifIdConj!AQ27),0)</f>
        <v>23.723672412273412</v>
      </c>
      <c r="AR27" s="86">
        <f>IF(ROW(FePensRurH!$A27)-DifIdConj!AR27&gt;1, INDEX(PotPensRurM!AR:AR,ROW(FePensRurH!$A27)-DifIdConj!AR27)*INDEX(txMortM!AR:AR,ROW(FePensRurH!$A27)-DifIdConj!AR27)*INDEX(PgPensRurM!AR:AR,ROW(FePensRurH!$A27)-DifIdConj!AR27),0)</f>
        <v>23.091743291413739</v>
      </c>
      <c r="AS27" s="86">
        <f>IF(ROW(FePensRurH!$A27)-DifIdConj!AS27&gt;1, INDEX(PotPensRurM!AS:AS,ROW(FePensRurH!$A27)-DifIdConj!AS27)*INDEX(txMortM!AS:AS,ROW(FePensRurH!$A27)-DifIdConj!AS27)*INDEX(PgPensRurM!AS:AS,ROW(FePensRurH!$A27)-DifIdConj!AS27),0)</f>
        <v>22.512474930625714</v>
      </c>
      <c r="AT27" s="86">
        <f>IF(ROW(FePensRurH!$A27)-DifIdConj!AT27&gt;1, INDEX(PotPensRurM!AT:AT,ROW(FePensRurH!$A27)-DifIdConj!AT27)*INDEX(txMortM!AT:AT,ROW(FePensRurH!$A27)-DifIdConj!AT27)*INDEX(PgPensRurM!AT:AT,ROW(FePensRurH!$A27)-DifIdConj!AT27),0)</f>
        <v>21.933206569837679</v>
      </c>
      <c r="AU27" s="86">
        <f>IF(ROW(FePensRurH!$A27)-DifIdConj!AU27&gt;1, INDEX(PotPensRurM!AU:AU,ROW(FePensRurH!$A27)-DifIdConj!AU27)*INDEX(txMortM!AU:AU,ROW(FePensRurH!$A27)-DifIdConj!AU27)*INDEX(PgPensRurM!AU:AU,ROW(FePensRurH!$A27)-DifIdConj!AU27),0)</f>
        <v>21.353938209049655</v>
      </c>
      <c r="AV27" s="86">
        <f>IF(ROW(FePensRurH!$A27)-DifIdConj!AV27&gt;1, INDEX(PotPensRurM!AV:AV,ROW(FePensRurH!$A27)-DifIdConj!AV27)*INDEX(txMortM!AV:AV,ROW(FePensRurH!$A27)-DifIdConj!AV27)*INDEX(PgPensRurM!AV:AV,ROW(FePensRurH!$A27)-DifIdConj!AV27),0)</f>
        <v>20.958982508512356</v>
      </c>
      <c r="AW27" s="86">
        <f>IF(ROW(FePensRurH!$A27)-DifIdConj!AW27&gt;1, INDEX(PotPensRurM!AW:AW,ROW(FePensRurH!$A27)-DifIdConj!AW27)*INDEX(txMortM!AW:AW,ROW(FePensRurH!$A27)-DifIdConj!AW27)*INDEX(PgPensRurM!AW:AW,ROW(FePensRurH!$A27)-DifIdConj!AW27),0)</f>
        <v>20.564026807975061</v>
      </c>
      <c r="AX27" s="86">
        <f>IF(ROW(FePensRurH!$A27)-DifIdConj!AX27&gt;1, INDEX(PotPensRurM!AX:AX,ROW(FePensRurH!$A27)-DifIdConj!AX27)*INDEX(txMortM!AX:AX,ROW(FePensRurH!$A27)-DifIdConj!AX27)*INDEX(PgPensRurM!AX:AX,ROW(FePensRurH!$A27)-DifIdConj!AX27),0)</f>
        <v>20.037419207258672</v>
      </c>
      <c r="AY27" s="86">
        <f>IF(ROW(FePensRurH!$A27)-DifIdConj!AY27&gt;1, INDEX(PotPensRurM!AY:AY,ROW(FePensRurH!$A27)-DifIdConj!AY27)*INDEX(txMortM!AY:AY,ROW(FePensRurH!$A27)-DifIdConj!AY27)*INDEX(PgPensRurM!AY:AY,ROW(FePensRurH!$A27)-DifIdConj!AY27),0)</f>
        <v>19.642463506721381</v>
      </c>
      <c r="AZ27" s="86">
        <f>IF(ROW(FePensRurH!$A27)-DifIdConj!AZ27&gt;1, INDEX(PotPensRurM!AZ:AZ,ROW(FePensRurH!$A27)-DifIdConj!AZ27)*INDEX(txMortM!AZ:AZ,ROW(FePensRurH!$A27)-DifIdConj!AZ27)*INDEX(PgPensRurM!AZ:AZ,ROW(FePensRurH!$A27)-DifIdConj!AZ27),0)</f>
        <v>19.300168566255724</v>
      </c>
      <c r="BA27" s="86">
        <f>IF(ROW(FePensRurH!$A27)-DifIdConj!BA27&gt;1, INDEX(PotPensRurM!BA:BA,ROW(FePensRurH!$A27)-DifIdConj!BA27)*INDEX(txMortM!BA:BA,ROW(FePensRurH!$A27)-DifIdConj!BA27)*INDEX(PgPensRurM!BA:BA,ROW(FePensRurH!$A27)-DifIdConj!BA27),0)</f>
        <v>18.799891345575155</v>
      </c>
      <c r="BB27" s="86">
        <f>IF(ROW(FePensRurH!$A27)-DifIdConj!BB27&gt;1, INDEX(PotPensRurM!BB:BB,ROW(FePensRurH!$A27)-DifIdConj!BB27)*INDEX(txMortM!BB:BB,ROW(FePensRurH!$A27)-DifIdConj!BB27)*INDEX(PgPensRurM!BB:BB,ROW(FePensRurH!$A27)-DifIdConj!BB27),0)</f>
        <v>18.483926785145322</v>
      </c>
      <c r="BC27" s="86">
        <f>IF(ROW(FePensRurH!$A27)-DifIdConj!BC27&gt;1, INDEX(PotPensRurM!BC:BC,ROW(FePensRurH!$A27)-DifIdConj!BC27)*INDEX(txMortM!BC:BC,ROW(FePensRurH!$A27)-DifIdConj!BC27)*INDEX(PgPensRurM!BC:BC,ROW(FePensRurH!$A27)-DifIdConj!BC27),0)</f>
        <v>18.325944504930405</v>
      </c>
      <c r="BD27" s="86">
        <f>IF(ROW(FePensRurH!$A27)-DifIdConj!BD27&gt;1, INDEX(PotPensRurM!BD:BD,ROW(FePensRurH!$A27)-DifIdConj!BD27)*INDEX(txMortM!BD:BD,ROW(FePensRurH!$A27)-DifIdConj!BD27)*INDEX(PgPensRurM!BD:BD,ROW(FePensRurH!$A27)-DifIdConj!BD27),0)</f>
        <v>18.036310324536387</v>
      </c>
      <c r="BE27" s="86">
        <f>IF(ROW(FePensRurH!$A27)-DifIdConj!BE27&gt;1, INDEX(PotPensRurM!BE:BE,ROW(FePensRurH!$A27)-DifIdConj!BE27)*INDEX(txMortM!BE:BE,ROW(FePensRurH!$A27)-DifIdConj!BE27)*INDEX(PgPensRurM!BE:BE,ROW(FePensRurH!$A27)-DifIdConj!BE27),0)</f>
        <v>17.58869386392746</v>
      </c>
      <c r="BF27" s="86">
        <f>IF(ROW(FePensRurH!$A27)-DifIdConj!BF27&gt;1, INDEX(PotPensRurM!BF:BF,ROW(FePensRurH!$A27)-DifIdConj!BF27)*INDEX(txMortM!BF:BF,ROW(FePensRurH!$A27)-DifIdConj!BF27)*INDEX(PgPensRurM!BF:BF,ROW(FePensRurH!$A27)-DifIdConj!BF27),0)</f>
        <v>17.27272930349762</v>
      </c>
      <c r="BG27" s="86">
        <f>IF(ROW(FePensRurH!$A27)-DifIdConj!BG27&gt;1, INDEX(PotPensRurM!BG:BG,ROW(FePensRurH!$A27)-DifIdConj!BG27)*INDEX(txMortM!BG:BG,ROW(FePensRurH!$A27)-DifIdConj!BG27)*INDEX(PgPensRurM!BG:BG,ROW(FePensRurH!$A27)-DifIdConj!BG27),0)</f>
        <v>17.114747023282707</v>
      </c>
      <c r="BH27" s="86">
        <f>IF(ROW(FePensRurH!$A27)-DifIdConj!BH27&gt;1, INDEX(PotPensRurM!BH:BH,ROW(FePensRurH!$A27)-DifIdConj!BH27)*INDEX(txMortM!BH:BH,ROW(FePensRurH!$A27)-DifIdConj!BH27)*INDEX(PgPensRurM!BH:BH,ROW(FePensRurH!$A27)-DifIdConj!BH27),0)</f>
        <v>16.772452082817054</v>
      </c>
      <c r="BI27" s="86">
        <f>IF(ROW(FePensRurH!$A27)-DifIdConj!BI27&gt;1, INDEX(PotPensRurM!BI:BI,ROW(FePensRurH!$A27)-DifIdConj!BI27)*INDEX(txMortM!BI:BI,ROW(FePensRurH!$A27)-DifIdConj!BI27)*INDEX(PgPensRurM!BI:BI,ROW(FePensRurH!$A27)-DifIdConj!BI27),0)</f>
        <v>16.32483562220812</v>
      </c>
      <c r="BJ27" s="87">
        <f>IF(ROW(FePensRurH!$A27)-DifIdConj!BJ27&gt;1, INDEX(PotPensRurM!BJ:BJ,ROW(FePensRurH!$A27)-DifIdConj!BJ27)*INDEX(txMortM!BJ:BJ,ROW(FePensRurH!$A27)-DifIdConj!BJ27)*INDEX(PgPensRurM!BJ:BJ,ROW(FePensRurH!$A27)-DifIdConj!BJ27),0)</f>
        <v>16.008871061778283</v>
      </c>
    </row>
    <row r="28" spans="1:62" s="31" customFormat="1" x14ac:dyDescent="0.3">
      <c r="A28" s="29">
        <v>26</v>
      </c>
      <c r="B28" s="5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32"/>
      <c r="P28" s="59"/>
      <c r="Q28" s="86">
        <f>IF(ROW(FePensRurH!$A28)-DifIdConj!Q28&gt;1, INDEX(PotPensRurM!Q:Q,ROW(FePensRurH!$A28)-DifIdConj!Q28)*INDEX(txMortM!Q:Q,ROW(FePensRurH!$A28)-DifIdConj!Q28)*INDEX(PgPensRurM!Q:Q,ROW(FePensRurH!$A28)-DifIdConj!Q28),0)</f>
        <v>55.870073966600799</v>
      </c>
      <c r="R28" s="86">
        <f>IF(ROW(FePensRurH!$A28)-DifIdConj!R28&gt;1, INDEX(PotPensRurM!R:R,ROW(FePensRurH!$A28)-DifIdConj!R28)*INDEX(txMortM!R:R,ROW(FePensRurH!$A28)-DifIdConj!R28)*INDEX(PgPensRurM!R:R,ROW(FePensRurH!$A28)-DifIdConj!R28),0)</f>
        <v>52.418516279287694</v>
      </c>
      <c r="S28" s="86">
        <f>IF(ROW(FePensRurH!$A28)-DifIdConj!S28&gt;1, INDEX(PotPensRurM!S:S,ROW(FePensRurH!$A28)-DifIdConj!S28)*INDEX(txMortM!S:S,ROW(FePensRurH!$A28)-DifIdConj!S28)*INDEX(PgPensRurM!S:S,ROW(FePensRurH!$A28)-DifIdConj!S28),0)</f>
        <v>49.902427497881888</v>
      </c>
      <c r="T28" s="86">
        <f>IF(ROW(FePensRurH!$A28)-DifIdConj!T28&gt;1, INDEX(PotPensRurM!T:T,ROW(FePensRurH!$A28)-DifIdConj!T28)*INDEX(txMortM!T:T,ROW(FePensRurH!$A28)-DifIdConj!T28)*INDEX(PgPensRurM!T:T,ROW(FePensRurH!$A28)-DifIdConj!T28),0)</f>
        <v>48.483095364781185</v>
      </c>
      <c r="U28" s="86">
        <f>IF(ROW(FePensRurH!$A28)-DifIdConj!U28&gt;1, INDEX(PotPensRurM!U:U,ROW(FePensRurH!$A28)-DifIdConj!U28)*INDEX(txMortM!U:U,ROW(FePensRurH!$A28)-DifIdConj!U28)*INDEX(PgPensRurM!U:U,ROW(FePensRurH!$A28)-DifIdConj!U28),0)</f>
        <v>47.257308522557835</v>
      </c>
      <c r="V28" s="86">
        <f>IF(ROW(FePensRurH!$A28)-DifIdConj!V28&gt;1, INDEX(PotPensRurM!V:V,ROW(FePensRurH!$A28)-DifIdConj!V28)*INDEX(txMortM!V:V,ROW(FePensRurH!$A28)-DifIdConj!V28)*INDEX(PgPensRurM!V:V,ROW(FePensRurH!$A28)-DifIdConj!V28),0)</f>
        <v>46.483127359048346</v>
      </c>
      <c r="W28" s="86">
        <f>IF(ROW(FePensRurH!$A28)-DifIdConj!W28&gt;1, INDEX(PotPensRurM!W:W,ROW(FePensRurH!$A28)-DifIdConj!W28)*INDEX(txMortM!W:W,ROW(FePensRurH!$A28)-DifIdConj!W28)*INDEX(PgPensRurM!W:W,ROW(FePensRurH!$A28)-DifIdConj!W28),0)</f>
        <v>46.515384907527903</v>
      </c>
      <c r="X28" s="86">
        <f>IF(ROW(FePensRurH!$A28)-DifIdConj!X28&gt;1, INDEX(PotPensRurM!X:X,ROW(FePensRurH!$A28)-DifIdConj!X28)*INDEX(txMortM!X:X,ROW(FePensRurH!$A28)-DifIdConj!X28)*INDEX(PgPensRurM!X:X,ROW(FePensRurH!$A28)-DifIdConj!X28),0)</f>
        <v>45.837976389457118</v>
      </c>
      <c r="Y28" s="86">
        <f>IF(ROW(FePensRurH!$A28)-DifIdConj!Y28&gt;1, INDEX(PotPensRurM!Y:Y,ROW(FePensRurH!$A28)-DifIdConj!Y28)*INDEX(txMortM!Y:Y,ROW(FePensRurH!$A28)-DifIdConj!Y28)*INDEX(PgPensRurM!Y:Y,ROW(FePensRurH!$A28)-DifIdConj!Y28),0)</f>
        <v>45.128310322906763</v>
      </c>
      <c r="Z28" s="86">
        <f>IF(ROW(FePensRurH!$A28)-DifIdConj!Z28&gt;1, INDEX(PotPensRurM!Z:Z,ROW(FePensRurH!$A28)-DifIdConj!Z28)*INDEX(txMortM!Z:Z,ROW(FePensRurH!$A28)-DifIdConj!Z28)*INDEX(PgPensRurM!Z:Z,ROW(FePensRurH!$A28)-DifIdConj!Z28),0)</f>
        <v>43.644463092846934</v>
      </c>
      <c r="AA28" s="86">
        <f>IF(ROW(FePensRurH!$A28)-DifIdConj!AA28&gt;1, INDEX(PotPensRurM!AA:AA,ROW(FePensRurH!$A28)-DifIdConj!AA28)*INDEX(txMortM!AA:AA,ROW(FePensRurH!$A28)-DifIdConj!AA28)*INDEX(PgPensRurM!AA:AA,ROW(FePensRurH!$A28)-DifIdConj!AA28),0)</f>
        <v>42.708994186939634</v>
      </c>
      <c r="AB28" s="86">
        <f>IF(ROW(FePensRurH!$A28)-DifIdConj!AB28&gt;1, INDEX(PotPensRurM!AB:AB,ROW(FePensRurH!$A28)-DifIdConj!AB28)*INDEX(txMortM!AB:AB,ROW(FePensRurH!$A28)-DifIdConj!AB28)*INDEX(PgPensRurM!AB:AB,ROW(FePensRurH!$A28)-DifIdConj!AB28),0)</f>
        <v>42.483191347582711</v>
      </c>
      <c r="AC28" s="86">
        <f>IF(ROW(FePensRurH!$A28)-DifIdConj!AC28&gt;1, INDEX(PotPensRurM!AC:AC,ROW(FePensRurH!$A28)-DifIdConj!AC28)*INDEX(txMortM!AC:AC,ROW(FePensRurH!$A28)-DifIdConj!AC28)*INDEX(PgPensRurM!AC:AC,ROW(FePensRurH!$A28)-DifIdConj!AC28),0)</f>
        <v>41.579979990154982</v>
      </c>
      <c r="AD28" s="86">
        <f>IF(ROW(FePensRurH!$A28)-DifIdConj!AD28&gt;1, INDEX(PotPensRurM!AD:AD,ROW(FePensRurH!$A28)-DifIdConj!AD28)*INDEX(txMortM!AD:AD,ROW(FePensRurH!$A28)-DifIdConj!AD28)*INDEX(PgPensRurM!AD:AD,ROW(FePensRurH!$A28)-DifIdConj!AD28),0)</f>
        <v>40.096132760095145</v>
      </c>
      <c r="AE28" s="86">
        <f>IF(ROW(FePensRurH!$A28)-DifIdConj!AE28&gt;1, INDEX(PotPensRurM!AE:AE,ROW(FePensRurH!$A28)-DifIdConj!AE28)*INDEX(txMortM!AE:AE,ROW(FePensRurH!$A28)-DifIdConj!AE28)*INDEX(PgPensRurM!AE:AE,ROW(FePensRurH!$A28)-DifIdConj!AE28),0)</f>
        <v>38.580027981555745</v>
      </c>
      <c r="AF28" s="86">
        <f>IF(ROW(FePensRurH!$A28)-DifIdConj!AF28&gt;1, INDEX(PotPensRurM!AF:AF,ROW(FePensRurH!$A28)-DifIdConj!AF28)*INDEX(txMortM!AF:AF,ROW(FePensRurH!$A28)-DifIdConj!AF28)*INDEX(PgPensRurM!AF:AF,ROW(FePensRurH!$A28)-DifIdConj!AF28),0)</f>
        <v>38.902603466351358</v>
      </c>
      <c r="AG28" s="86">
        <f>IF(ROW(FePensRurH!$A28)-DifIdConj!AG28&gt;1, INDEX(PotPensRurM!AG:AG,ROW(FePensRurH!$A28)-DifIdConj!AG28)*INDEX(txMortM!AG:AG,ROW(FePensRurH!$A28)-DifIdConj!AG28)*INDEX(PgPensRurM!AG:AG,ROW(FePensRurH!$A28)-DifIdConj!AG28),0)</f>
        <v>39.063891208749169</v>
      </c>
      <c r="AH28" s="86">
        <f>IF(ROW(FePensRurH!$A28)-DifIdConj!AH28&gt;1, INDEX(PotPensRurM!AH:AH,ROW(FePensRurH!$A28)-DifIdConj!AH28)*INDEX(txMortM!AH:AH,ROW(FePensRurH!$A28)-DifIdConj!AH28)*INDEX(PgPensRurM!AH:AH,ROW(FePensRurH!$A28)-DifIdConj!AH28),0)</f>
        <v>37.80584681804627</v>
      </c>
      <c r="AI28" s="86">
        <f>IF(ROW(FePensRurH!$A28)-DifIdConj!AI28&gt;1, INDEX(PotPensRurM!AI:AI,ROW(FePensRurH!$A28)-DifIdConj!AI28)*INDEX(txMortM!AI:AI,ROW(FePensRurH!$A28)-DifIdConj!AI28)*INDEX(PgPensRurM!AI:AI,ROW(FePensRurH!$A28)-DifIdConj!AI28),0)</f>
        <v>36.773605266700287</v>
      </c>
      <c r="AJ28" s="86">
        <f>IF(ROW(FePensRurH!$A28)-DifIdConj!AJ28&gt;1, INDEX(PotPensRurM!AJ:AJ,ROW(FePensRurH!$A28)-DifIdConj!AJ28)*INDEX(txMortM!AJ:AJ,ROW(FePensRurH!$A28)-DifIdConj!AJ28)*INDEX(PgPensRurM!AJ:AJ,ROW(FePensRurH!$A28)-DifIdConj!AJ28),0)</f>
        <v>35.580075972956507</v>
      </c>
      <c r="AK28" s="86">
        <f>IF(ROW(FePensRurH!$A28)-DifIdConj!AK28&gt;1, INDEX(PotPensRurM!AK:AK,ROW(FePensRurH!$A28)-DifIdConj!AK28)*INDEX(txMortM!AK:AK,ROW(FePensRurH!$A28)-DifIdConj!AK28)*INDEX(PgPensRurM!AK:AK,ROW(FePensRurH!$A28)-DifIdConj!AK28),0)</f>
        <v>34.386546679212728</v>
      </c>
      <c r="AL28" s="86">
        <f>IF(ROW(FePensRurH!$A28)-DifIdConj!AL28&gt;1, INDEX(PotPensRurM!AL:AL,ROW(FePensRurH!$A28)-DifIdConj!AL28)*INDEX(txMortM!AL:AL,ROW(FePensRurH!$A28)-DifIdConj!AL28)*INDEX(PgPensRurM!AL:AL,ROW(FePensRurH!$A28)-DifIdConj!AL28),0)</f>
        <v>33.515592870264562</v>
      </c>
      <c r="AM28" s="86">
        <f>IF(ROW(FePensRurH!$A28)-DifIdConj!AM28&gt;1, INDEX(PotPensRurM!AM:AM,ROW(FePensRurH!$A28)-DifIdConj!AM28)*INDEX(txMortM!AM:AM,ROW(FePensRurH!$A28)-DifIdConj!AM28)*INDEX(PgPensRurM!AM:AM,ROW(FePensRurH!$A28)-DifIdConj!AM28),0)</f>
        <v>32.612381512836841</v>
      </c>
      <c r="AN28" s="86">
        <f>IF(ROW(FePensRurH!$A28)-DifIdConj!AN28&gt;1, INDEX(PotPensRurM!AN:AN,ROW(FePensRurH!$A28)-DifIdConj!AN28)*INDEX(txMortM!AN:AN,ROW(FePensRurH!$A28)-DifIdConj!AN28)*INDEX(PgPensRurM!AN:AN,ROW(FePensRurH!$A28)-DifIdConj!AN28),0)</f>
        <v>31.773685252368232</v>
      </c>
      <c r="AO28" s="86">
        <f>IF(ROW(FePensRurH!$A28)-DifIdConj!AO28&gt;1, INDEX(PotPensRurM!AO:AO,ROW(FePensRurH!$A28)-DifIdConj!AO28)*INDEX(txMortM!AO:AO,ROW(FePensRurH!$A28)-DifIdConj!AO28)*INDEX(PgPensRurM!AO:AO,ROW(FePensRurH!$A28)-DifIdConj!AO28),0)</f>
        <v>30.934988991899633</v>
      </c>
      <c r="AP28" s="86">
        <f>IF(ROW(FePensRurH!$A28)-DifIdConj!AP28&gt;1, INDEX(PotPensRurM!AP:AP,ROW(FePensRurH!$A28)-DifIdConj!AP28)*INDEX(txMortM!AP:AP,ROW(FePensRurH!$A28)-DifIdConj!AP28)*INDEX(PgPensRurM!AP:AP,ROW(FePensRurH!$A28)-DifIdConj!AP28),0)</f>
        <v>30.160807828390155</v>
      </c>
      <c r="AQ28" s="86">
        <f>IF(ROW(FePensRurH!$A28)-DifIdConj!AQ28&gt;1, INDEX(PotPensRurM!AQ:AQ,ROW(FePensRurH!$A28)-DifIdConj!AQ28)*INDEX(txMortM!AQ:AQ,ROW(FePensRurH!$A28)-DifIdConj!AQ28)*INDEX(PgPensRurM!AQ:AQ,ROW(FePensRurH!$A28)-DifIdConj!AQ28),0)</f>
        <v>29.386626664880673</v>
      </c>
      <c r="AR28" s="86">
        <f>IF(ROW(FePensRurH!$A28)-DifIdConj!AR28&gt;1, INDEX(PotPensRurM!AR:AR,ROW(FePensRurH!$A28)-DifIdConj!AR28)*INDEX(txMortM!AR:AR,ROW(FePensRurH!$A28)-DifIdConj!AR28)*INDEX(PgPensRurM!AR:AR,ROW(FePensRurH!$A28)-DifIdConj!AR28),0)</f>
        <v>28.612445501371187</v>
      </c>
      <c r="AS28" s="86">
        <f>IF(ROW(FePensRurH!$A28)-DifIdConj!AS28&gt;1, INDEX(PotPensRurM!AS:AS,ROW(FePensRurH!$A28)-DifIdConj!AS28)*INDEX(txMortM!AS:AS,ROW(FePensRurH!$A28)-DifIdConj!AS28)*INDEX(PgPensRurM!AS:AS,ROW(FePensRurH!$A28)-DifIdConj!AS28),0)</f>
        <v>27.870521886341276</v>
      </c>
      <c r="AT28" s="86">
        <f>IF(ROW(FePensRurH!$A28)-DifIdConj!AT28&gt;1, INDEX(PotPensRurM!AT:AT,ROW(FePensRurH!$A28)-DifIdConj!AT28)*INDEX(txMortM!AT:AT,ROW(FePensRurH!$A28)-DifIdConj!AT28)*INDEX(PgPensRurM!AT:AT,ROW(FePensRurH!$A28)-DifIdConj!AT28),0)</f>
        <v>27.160855819790914</v>
      </c>
      <c r="AU28" s="86">
        <f>IF(ROW(FePensRurH!$A28)-DifIdConj!AU28&gt;1, INDEX(PotPensRurM!AU:AU,ROW(FePensRurH!$A28)-DifIdConj!AU28)*INDEX(txMortM!AU:AU,ROW(FePensRurH!$A28)-DifIdConj!AU28)*INDEX(PgPensRurM!AU:AU,ROW(FePensRurH!$A28)-DifIdConj!AU28),0)</f>
        <v>26.451189753240559</v>
      </c>
      <c r="AV28" s="86">
        <f>IF(ROW(FePensRurH!$A28)-DifIdConj!AV28&gt;1, INDEX(PotPensRurM!AV:AV,ROW(FePensRurH!$A28)-DifIdConj!AV28)*INDEX(txMortM!AV:AV,ROW(FePensRurH!$A28)-DifIdConj!AV28)*INDEX(PgPensRurM!AV:AV,ROW(FePensRurH!$A28)-DifIdConj!AV28),0)</f>
        <v>25.935068977567575</v>
      </c>
      <c r="AW28" s="86">
        <f>IF(ROW(FePensRurH!$A28)-DifIdConj!AW28&gt;1, INDEX(PotPensRurM!AW:AW,ROW(FePensRurH!$A28)-DifIdConj!AW28)*INDEX(txMortM!AW:AW,ROW(FePensRurH!$A28)-DifIdConj!AW28)*INDEX(PgPensRurM!AW:AW,ROW(FePensRurH!$A28)-DifIdConj!AW28),0)</f>
        <v>25.483463298853714</v>
      </c>
      <c r="AX28" s="86">
        <f>IF(ROW(FePensRurH!$A28)-DifIdConj!AX28&gt;1, INDEX(PotPensRurM!AX:AX,ROW(FePensRurH!$A28)-DifIdConj!AX28)*INDEX(txMortM!AX:AX,ROW(FePensRurH!$A28)-DifIdConj!AX28)*INDEX(PgPensRurM!AX:AX,ROW(FePensRurH!$A28)-DifIdConj!AX28),0)</f>
        <v>24.773797232303355</v>
      </c>
      <c r="AY28" s="86">
        <f>IF(ROW(FePensRurH!$A28)-DifIdConj!AY28&gt;1, INDEX(PotPensRurM!AY:AY,ROW(FePensRurH!$A28)-DifIdConj!AY28)*INDEX(txMortM!AY:AY,ROW(FePensRurH!$A28)-DifIdConj!AY28)*INDEX(PgPensRurM!AY:AY,ROW(FePensRurH!$A28)-DifIdConj!AY28),0)</f>
        <v>24.322191553589487</v>
      </c>
      <c r="AZ28" s="86">
        <f>IF(ROW(FePensRurH!$A28)-DifIdConj!AZ28&gt;1, INDEX(PotPensRurM!AZ:AZ,ROW(FePensRurH!$A28)-DifIdConj!AZ28)*INDEX(txMortM!AZ:AZ,ROW(FePensRurH!$A28)-DifIdConj!AZ28)*INDEX(PgPensRurM!AZ:AZ,ROW(FePensRurH!$A28)-DifIdConj!AZ28),0)</f>
        <v>23.870585874875626</v>
      </c>
      <c r="BA28" s="86">
        <f>IF(ROW(FePensRurH!$A28)-DifIdConj!BA28&gt;1, INDEX(PotPensRurM!BA:BA,ROW(FePensRurH!$A28)-DifIdConj!BA28)*INDEX(txMortM!BA:BA,ROW(FePensRurH!$A28)-DifIdConj!BA28)*INDEX(PgPensRurM!BA:BA,ROW(FePensRurH!$A28)-DifIdConj!BA28),0)</f>
        <v>23.225434905284395</v>
      </c>
      <c r="BB28" s="86">
        <f>IF(ROW(FePensRurH!$A28)-DifIdConj!BB28&gt;1, INDEX(PotPensRurM!BB:BB,ROW(FePensRurH!$A28)-DifIdConj!BB28)*INDEX(txMortM!BB:BB,ROW(FePensRurH!$A28)-DifIdConj!BB28)*INDEX(PgPensRurM!BB:BB,ROW(FePensRurH!$A28)-DifIdConj!BB28),0)</f>
        <v>22.838344323529657</v>
      </c>
      <c r="BC28" s="86">
        <f>IF(ROW(FePensRurH!$A28)-DifIdConj!BC28&gt;1, INDEX(PotPensRurM!BC:BC,ROW(FePensRurH!$A28)-DifIdConj!BC28)*INDEX(txMortM!BC:BC,ROW(FePensRurH!$A28)-DifIdConj!BC28)*INDEX(PgPensRurM!BC:BC,ROW(FePensRurH!$A28)-DifIdConj!BC28),0)</f>
        <v>22.644799032652283</v>
      </c>
      <c r="BD28" s="86">
        <f>IF(ROW(FePensRurH!$A28)-DifIdConj!BD28&gt;1, INDEX(PotPensRurM!BD:BD,ROW(FePensRurH!$A28)-DifIdConj!BD28)*INDEX(txMortM!BD:BD,ROW(FePensRurH!$A28)-DifIdConj!BD28)*INDEX(PgPensRurM!BD:BD,ROW(FePensRurH!$A28)-DifIdConj!BD28),0)</f>
        <v>22.257708450897546</v>
      </c>
      <c r="BE28" s="86">
        <f>IF(ROW(FePensRurH!$A28)-DifIdConj!BE28&gt;1, INDEX(PotPensRurM!BE:BE,ROW(FePensRurH!$A28)-DifIdConj!BE28)*INDEX(txMortM!BE:BE,ROW(FePensRurH!$A28)-DifIdConj!BE28)*INDEX(PgPensRurM!BE:BE,ROW(FePensRurH!$A28)-DifIdConj!BE28),0)</f>
        <v>21.741587675224554</v>
      </c>
      <c r="BF28" s="86">
        <f>IF(ROW(FePensRurH!$A28)-DifIdConj!BF28&gt;1, INDEX(PotPensRurM!BF:BF,ROW(FePensRurH!$A28)-DifIdConj!BF28)*INDEX(txMortM!BF:BF,ROW(FePensRurH!$A28)-DifIdConj!BF28)*INDEX(PgPensRurM!BF:BF,ROW(FePensRurH!$A28)-DifIdConj!BF28),0)</f>
        <v>21.354497093469824</v>
      </c>
      <c r="BG28" s="86">
        <f>IF(ROW(FePensRurH!$A28)-DifIdConj!BG28&gt;1, INDEX(PotPensRurM!BG:BG,ROW(FePensRurH!$A28)-DifIdConj!BG28)*INDEX(txMortM!BG:BG,ROW(FePensRurH!$A28)-DifIdConj!BG28)*INDEX(PgPensRurM!BG:BG,ROW(FePensRurH!$A28)-DifIdConj!BG28),0)</f>
        <v>21.16095180259245</v>
      </c>
      <c r="BH28" s="86">
        <f>IF(ROW(FePensRurH!$A28)-DifIdConj!BH28&gt;1, INDEX(PotPensRurM!BH:BH,ROW(FePensRurH!$A28)-DifIdConj!BH28)*INDEX(txMortM!BH:BH,ROW(FePensRurH!$A28)-DifIdConj!BH28)*INDEX(PgPensRurM!BH:BH,ROW(FePensRurH!$A28)-DifIdConj!BH28),0)</f>
        <v>20.773861220837713</v>
      </c>
      <c r="BI28" s="86">
        <f>IF(ROW(FePensRurH!$A28)-DifIdConj!BI28&gt;1, INDEX(PotPensRurM!BI:BI,ROW(FePensRurH!$A28)-DifIdConj!BI28)*INDEX(txMortM!BI:BI,ROW(FePensRurH!$A28)-DifIdConj!BI28)*INDEX(PgPensRurM!BI:BI,ROW(FePensRurH!$A28)-DifIdConj!BI28),0)</f>
        <v>20.193225348205598</v>
      </c>
      <c r="BJ28" s="87">
        <f>IF(ROW(FePensRurH!$A28)-DifIdConj!BJ28&gt;1, INDEX(PotPensRurM!BJ:BJ,ROW(FePensRurH!$A28)-DifIdConj!BJ28)*INDEX(txMortM!BJ:BJ,ROW(FePensRurH!$A28)-DifIdConj!BJ28)*INDEX(PgPensRurM!BJ:BJ,ROW(FePensRurH!$A28)-DifIdConj!BJ28),0)</f>
        <v>19.806134766450857</v>
      </c>
    </row>
    <row r="29" spans="1:62" s="31" customFormat="1" x14ac:dyDescent="0.3">
      <c r="A29" s="29">
        <v>27</v>
      </c>
      <c r="B29" s="5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32"/>
      <c r="P29" s="59"/>
      <c r="Q29" s="86">
        <f>IF(ROW(FePensRurH!$A29)-DifIdConj!Q29&gt;1, INDEX(PotPensRurM!Q:Q,ROW(FePensRurH!$A29)-DifIdConj!Q29)*INDEX(txMortM!Q:Q,ROW(FePensRurH!$A29)-DifIdConj!Q29)*INDEX(PgPensRurM!Q:Q,ROW(FePensRurH!$A29)-DifIdConj!Q29),0)</f>
        <v>62.301250856682984</v>
      </c>
      <c r="R29" s="86">
        <f>IF(ROW(FePensRurH!$A29)-DifIdConj!R29&gt;1, INDEX(PotPensRurM!R:R,ROW(FePensRurH!$A29)-DifIdConj!R29)*INDEX(txMortM!R:R,ROW(FePensRurH!$A29)-DifIdConj!R29)*INDEX(PgPensRurM!R:R,ROW(FePensRurH!$A29)-DifIdConj!R29),0)</f>
        <v>58.351315643867352</v>
      </c>
      <c r="S29" s="86">
        <f>IF(ROW(FePensRurH!$A29)-DifIdConj!S29&gt;1, INDEX(PotPensRurM!S:S,ROW(FePensRurH!$A29)-DifIdConj!S29)*INDEX(txMortM!S:S,ROW(FePensRurH!$A29)-DifIdConj!S29)*INDEX(PgPensRurM!S:S,ROW(FePensRurH!$A29)-DifIdConj!S29),0)</f>
        <v>55.550452492961718</v>
      </c>
      <c r="T29" s="86">
        <f>IF(ROW(FePensRurH!$A29)-DifIdConj!T29&gt;1, INDEX(PotPensRurM!T:T,ROW(FePensRurH!$A29)-DifIdConj!T29)*INDEX(txMortM!T:T,ROW(FePensRurH!$A29)-DifIdConj!T29)*INDEX(PgPensRurM!T:T,ROW(FePensRurH!$A29)-DifIdConj!T29),0)</f>
        <v>53.898661403966095</v>
      </c>
      <c r="U29" s="86">
        <f>IF(ROW(FePensRurH!$A29)-DifIdConj!U29&gt;1, INDEX(PotPensRurM!U:U,ROW(FePensRurH!$A29)-DifIdConj!U29)*INDEX(txMortM!U:U,ROW(FePensRurH!$A29)-DifIdConj!U29)*INDEX(PgPensRurM!U:U,ROW(FePensRurH!$A29)-DifIdConj!U29),0)</f>
        <v>52.462321326578589</v>
      </c>
      <c r="V29" s="86">
        <f>IF(ROW(FePensRurH!$A29)-DifIdConj!V29&gt;1, INDEX(PotPensRurM!V:V,ROW(FePensRurH!$A29)-DifIdConj!V29)*INDEX(txMortM!V:V,ROW(FePensRurH!$A29)-DifIdConj!V29)*INDEX(PgPensRurM!V:V,ROW(FePensRurH!$A29)-DifIdConj!V29),0)</f>
        <v>51.672334284015463</v>
      </c>
      <c r="W29" s="86">
        <f>IF(ROW(FePensRurH!$A29)-DifIdConj!W29&gt;1, INDEX(PotPensRurM!W:W,ROW(FePensRurH!$A29)-DifIdConj!W29)*INDEX(txMortM!W:W,ROW(FePensRurH!$A29)-DifIdConj!W29)*INDEX(PgPensRurM!W:W,ROW(FePensRurH!$A29)-DifIdConj!W29),0)</f>
        <v>51.456883272407332</v>
      </c>
      <c r="X29" s="86">
        <f>IF(ROW(FePensRurH!$A29)-DifIdConj!X29&gt;1, INDEX(PotPensRurM!X:X,ROW(FePensRurH!$A29)-DifIdConj!X29)*INDEX(txMortM!X:X,ROW(FePensRurH!$A29)-DifIdConj!X29)*INDEX(PgPensRurM!X:X,ROW(FePensRurH!$A29)-DifIdConj!X29),0)</f>
        <v>50.882347241452329</v>
      </c>
      <c r="Y29" s="86">
        <f>IF(ROW(FePensRurH!$A29)-DifIdConj!Y29&gt;1, INDEX(PotPensRurM!Y:Y,ROW(FePensRurH!$A29)-DifIdConj!Y29)*INDEX(txMortM!Y:Y,ROW(FePensRurH!$A29)-DifIdConj!Y29)*INDEX(PgPensRurM!Y:Y,ROW(FePensRurH!$A29)-DifIdConj!Y29),0)</f>
        <v>49.733275179542332</v>
      </c>
      <c r="Z29" s="86">
        <f>IF(ROW(FePensRurH!$A29)-DifIdConj!Z29&gt;1, INDEX(PotPensRurM!Z:Z,ROW(FePensRurH!$A29)-DifIdConj!Z29)*INDEX(txMortM!Z:Z,ROW(FePensRurH!$A29)-DifIdConj!Z29)*INDEX(PgPensRurM!Z:Z,ROW(FePensRurH!$A29)-DifIdConj!Z29),0)</f>
        <v>48.943288136979206</v>
      </c>
      <c r="AA29" s="86">
        <f>IF(ROW(FePensRurH!$A29)-DifIdConj!AA29&gt;1, INDEX(PotPensRurM!AA:AA,ROW(FePensRurH!$A29)-DifIdConj!AA29)*INDEX(txMortM!AA:AA,ROW(FePensRurH!$A29)-DifIdConj!AA29)*INDEX(PgPensRurM!AA:AA,ROW(FePensRurH!$A29)-DifIdConj!AA29),0)</f>
        <v>48.081484090546695</v>
      </c>
      <c r="AB29" s="86">
        <f>IF(ROW(FePensRurH!$A29)-DifIdConj!AB29&gt;1, INDEX(PotPensRurM!AB:AB,ROW(FePensRurH!$A29)-DifIdConj!AB29)*INDEX(txMortM!AB:AB,ROW(FePensRurH!$A29)-DifIdConj!AB29)*INDEX(PgPensRurM!AB:AB,ROW(FePensRurH!$A29)-DifIdConj!AB29),0)</f>
        <v>47.794216075069194</v>
      </c>
      <c r="AC29" s="86">
        <f>IF(ROW(FePensRurH!$A29)-DifIdConj!AC29&gt;1, INDEX(PotPensRurM!AC:AC,ROW(FePensRurH!$A29)-DifIdConj!AC29)*INDEX(txMortM!AC:AC,ROW(FePensRurH!$A29)-DifIdConj!AC29)*INDEX(PgPensRurM!AC:AC,ROW(FePensRurH!$A29)-DifIdConj!AC29),0)</f>
        <v>46.932412028636691</v>
      </c>
      <c r="AD29" s="86">
        <f>IF(ROW(FePensRurH!$A29)-DifIdConj!AD29&gt;1, INDEX(PotPensRurM!AD:AD,ROW(FePensRurH!$A29)-DifIdConj!AD29)*INDEX(txMortM!AD:AD,ROW(FePensRurH!$A29)-DifIdConj!AD29)*INDEX(PgPensRurM!AD:AD,ROW(FePensRurH!$A29)-DifIdConj!AD29),0)</f>
        <v>45.172895433836999</v>
      </c>
      <c r="AE29" s="86">
        <f>IF(ROW(FePensRurH!$A29)-DifIdConj!AE29&gt;1, INDEX(PotPensRurM!AE:AE,ROW(FePensRurH!$A29)-DifIdConj!AE29)*INDEX(txMortM!AE:AE,ROW(FePensRurH!$A29)-DifIdConj!AE29)*INDEX(PgPensRurM!AE:AE,ROW(FePensRurH!$A29)-DifIdConj!AE29),0)</f>
        <v>43.628829850645438</v>
      </c>
      <c r="AF29" s="86">
        <f>IF(ROW(FePensRurH!$A29)-DifIdConj!AF29&gt;1, INDEX(PotPensRurM!AF:AF,ROW(FePensRurH!$A29)-DifIdConj!AF29)*INDEX(txMortM!AF:AF,ROW(FePensRurH!$A29)-DifIdConj!AF29)*INDEX(PgPensRurM!AF:AF,ROW(FePensRurH!$A29)-DifIdConj!AF29),0)</f>
        <v>43.844280862253562</v>
      </c>
      <c r="AG29" s="86">
        <f>IF(ROW(FePensRurH!$A29)-DifIdConj!AG29&gt;1, INDEX(PotPensRurM!AG:AG,ROW(FePensRurH!$A29)-DifIdConj!AG29)*INDEX(txMortM!AG:AG,ROW(FePensRurH!$A29)-DifIdConj!AG29)*INDEX(PgPensRurM!AG:AG,ROW(FePensRurH!$A29)-DifIdConj!AG29),0)</f>
        <v>44.131548877731056</v>
      </c>
      <c r="AH29" s="86">
        <f>IF(ROW(FePensRurH!$A29)-DifIdConj!AH29&gt;1, INDEX(PotPensRurM!AH:AH,ROW(FePensRurH!$A29)-DifIdConj!AH29)*INDEX(txMortM!AH:AH,ROW(FePensRurH!$A29)-DifIdConj!AH29)*INDEX(PgPensRurM!AH:AH,ROW(FePensRurH!$A29)-DifIdConj!AH29),0)</f>
        <v>42.659300298408873</v>
      </c>
      <c r="AI29" s="86">
        <f>IF(ROW(FePensRurH!$A29)-DifIdConj!AI29&gt;1, INDEX(PotPensRurM!AI:AI,ROW(FePensRurH!$A29)-DifIdConj!AI29)*INDEX(txMortM!AI:AI,ROW(FePensRurH!$A29)-DifIdConj!AI29)*INDEX(PgPensRurM!AI:AI,ROW(FePensRurH!$A29)-DifIdConj!AI29),0)</f>
        <v>41.510228236498868</v>
      </c>
      <c r="AJ29" s="86">
        <f>IF(ROW(FePensRurH!$A29)-DifIdConj!AJ29&gt;1, INDEX(PotPensRurM!AJ:AJ,ROW(FePensRurH!$A29)-DifIdConj!AJ29)*INDEX(txMortM!AJ:AJ,ROW(FePensRurH!$A29)-DifIdConj!AJ29)*INDEX(PgPensRurM!AJ:AJ,ROW(FePensRurH!$A29)-DifIdConj!AJ29),0)</f>
        <v>40.109796661046055</v>
      </c>
      <c r="AK29" s="86">
        <f>IF(ROW(FePensRurH!$A29)-DifIdConj!AK29&gt;1, INDEX(PotPensRurM!AK:AK,ROW(FePensRurH!$A29)-DifIdConj!AK29)*INDEX(txMortM!AK:AK,ROW(FePensRurH!$A29)-DifIdConj!AK29)*INDEX(PgPensRurM!AK:AK,ROW(FePensRurH!$A29)-DifIdConj!AK29),0)</f>
        <v>38.781182089462611</v>
      </c>
      <c r="AL29" s="86">
        <f>IF(ROW(FePensRurH!$A29)-DifIdConj!AL29&gt;1, INDEX(PotPensRurM!AL:AL,ROW(FePensRurH!$A29)-DifIdConj!AL29)*INDEX(txMortM!AL:AL,ROW(FePensRurH!$A29)-DifIdConj!AL29)*INDEX(PgPensRurM!AL:AL,ROW(FePensRurH!$A29)-DifIdConj!AL29),0)</f>
        <v>37.739835533356661</v>
      </c>
      <c r="AM29" s="86">
        <f>IF(ROW(FePensRurH!$A29)-DifIdConj!AM29&gt;1, INDEX(PotPensRurM!AM:AM,ROW(FePensRurH!$A29)-DifIdConj!AM29)*INDEX(txMortM!AM:AM,ROW(FePensRurH!$A29)-DifIdConj!AM29)*INDEX(PgPensRurM!AM:AM,ROW(FePensRurH!$A29)-DifIdConj!AM29),0)</f>
        <v>36.77030598112011</v>
      </c>
      <c r="AN29" s="86">
        <f>IF(ROW(FePensRurH!$A29)-DifIdConj!AN29&gt;1, INDEX(PotPensRurM!AN:AN,ROW(FePensRurH!$A29)-DifIdConj!AN29)*INDEX(txMortM!AN:AN,ROW(FePensRurH!$A29)-DifIdConj!AN29)*INDEX(PgPensRurM!AN:AN,ROW(FePensRurH!$A29)-DifIdConj!AN29),0)</f>
        <v>35.800776428883538</v>
      </c>
      <c r="AO29" s="86">
        <f>IF(ROW(FePensRurH!$A29)-DifIdConj!AO29&gt;1, INDEX(PotPensRurM!AO:AO,ROW(FePensRurH!$A29)-DifIdConj!AO29)*INDEX(txMortM!AO:AO,ROW(FePensRurH!$A29)-DifIdConj!AO29)*INDEX(PgPensRurM!AO:AO,ROW(FePensRurH!$A29)-DifIdConj!AO29),0)</f>
        <v>34.867155378581664</v>
      </c>
      <c r="AP29" s="86">
        <f>IF(ROW(FePensRurH!$A29)-DifIdConj!AP29&gt;1, INDEX(PotPensRurM!AP:AP,ROW(FePensRurH!$A29)-DifIdConj!AP29)*INDEX(txMortM!AP:AP,ROW(FePensRurH!$A29)-DifIdConj!AP29)*INDEX(PgPensRurM!AP:AP,ROW(FePensRurH!$A29)-DifIdConj!AP29),0)</f>
        <v>33.933534328279784</v>
      </c>
      <c r="AQ29" s="86">
        <f>IF(ROW(FePensRurH!$A29)-DifIdConj!AQ29&gt;1, INDEX(PotPensRurM!AQ:AQ,ROW(FePensRurH!$A29)-DifIdConj!AQ29)*INDEX(txMortM!AQ:AQ,ROW(FePensRurH!$A29)-DifIdConj!AQ29)*INDEX(PgPensRurM!AQ:AQ,ROW(FePensRurH!$A29)-DifIdConj!AQ29),0)</f>
        <v>33.07173028184728</v>
      </c>
      <c r="AR29" s="86">
        <f>IF(ROW(FePensRurH!$A29)-DifIdConj!AR29&gt;1, INDEX(PotPensRurM!AR:AR,ROW(FePensRurH!$A29)-DifIdConj!AR29)*INDEX(txMortM!AR:AR,ROW(FePensRurH!$A29)-DifIdConj!AR29)*INDEX(PgPensRurM!AR:AR,ROW(FePensRurH!$A29)-DifIdConj!AR29),0)</f>
        <v>32.209926235414777</v>
      </c>
      <c r="AS29" s="86">
        <f>IF(ROW(FePensRurH!$A29)-DifIdConj!AS29&gt;1, INDEX(PotPensRurM!AS:AS,ROW(FePensRurH!$A29)-DifIdConj!AS29)*INDEX(txMortM!AS:AS,ROW(FePensRurH!$A29)-DifIdConj!AS29)*INDEX(PgPensRurM!AS:AS,ROW(FePensRurH!$A29)-DifIdConj!AS29),0)</f>
        <v>31.384030690916966</v>
      </c>
      <c r="AT29" s="86">
        <f>IF(ROW(FePensRurH!$A29)-DifIdConj!AT29&gt;1, INDEX(PotPensRurM!AT:AT,ROW(FePensRurH!$A29)-DifIdConj!AT29)*INDEX(txMortM!AT:AT,ROW(FePensRurH!$A29)-DifIdConj!AT29)*INDEX(PgPensRurM!AT:AT,ROW(FePensRurH!$A29)-DifIdConj!AT29),0)</f>
        <v>30.558135146419144</v>
      </c>
      <c r="AU29" s="86">
        <f>IF(ROW(FePensRurH!$A29)-DifIdConj!AU29&gt;1, INDEX(PotPensRurM!AU:AU,ROW(FePensRurH!$A29)-DifIdConj!AU29)*INDEX(txMortM!AU:AU,ROW(FePensRurH!$A29)-DifIdConj!AU29)*INDEX(PgPensRurM!AU:AU,ROW(FePensRurH!$A29)-DifIdConj!AU29),0)</f>
        <v>29.768148103856024</v>
      </c>
      <c r="AV29" s="86">
        <f>IF(ROW(FePensRurH!$A29)-DifIdConj!AV29&gt;1, INDEX(PotPensRurM!AV:AV,ROW(FePensRurH!$A29)-DifIdConj!AV29)*INDEX(txMortM!AV:AV,ROW(FePensRurH!$A29)-DifIdConj!AV29)*INDEX(PgPensRurM!AV:AV,ROW(FePensRurH!$A29)-DifIdConj!AV29),0)</f>
        <v>29.229520574835707</v>
      </c>
      <c r="AW29" s="86">
        <f>IF(ROW(FePensRurH!$A29)-DifIdConj!AW29&gt;1, INDEX(PotPensRurM!AW:AW,ROW(FePensRurH!$A29)-DifIdConj!AW29)*INDEX(txMortM!AW:AW,ROW(FePensRurH!$A29)-DifIdConj!AW29)*INDEX(PgPensRurM!AW:AW,ROW(FePensRurH!$A29)-DifIdConj!AW29),0)</f>
        <v>28.654984543880708</v>
      </c>
      <c r="AX29" s="86">
        <f>IF(ROW(FePensRurH!$A29)-DifIdConj!AX29&gt;1, INDEX(PotPensRurM!AX:AX,ROW(FePensRurH!$A29)-DifIdConj!AX29)*INDEX(txMortM!AX:AX,ROW(FePensRurH!$A29)-DifIdConj!AX29)*INDEX(PgPensRurM!AX:AX,ROW(FePensRurH!$A29)-DifIdConj!AX29),0)</f>
        <v>27.90090600325227</v>
      </c>
      <c r="AY29" s="86">
        <f>IF(ROW(FePensRurH!$A29)-DifIdConj!AY29&gt;1, INDEX(PotPensRurM!AY:AY,ROW(FePensRurH!$A29)-DifIdConj!AY29)*INDEX(txMortM!AY:AY,ROW(FePensRurH!$A29)-DifIdConj!AY29)*INDEX(PgPensRurM!AY:AY,ROW(FePensRurH!$A29)-DifIdConj!AY29),0)</f>
        <v>27.362278474231953</v>
      </c>
      <c r="AZ29" s="86">
        <f>IF(ROW(FePensRurH!$A29)-DifIdConj!AZ29&gt;1, INDEX(PotPensRurM!AZ:AZ,ROW(FePensRurH!$A29)-DifIdConj!AZ29)*INDEX(txMortM!AZ:AZ,ROW(FePensRurH!$A29)-DifIdConj!AZ29)*INDEX(PgPensRurM!AZ:AZ,ROW(FePensRurH!$A29)-DifIdConj!AZ29),0)</f>
        <v>26.859559447146331</v>
      </c>
      <c r="BA29" s="86">
        <f>IF(ROW(FePensRurH!$A29)-DifIdConj!BA29&gt;1, INDEX(PotPensRurM!BA:BA,ROW(FePensRurH!$A29)-DifIdConj!BA29)*INDEX(txMortM!BA:BA,ROW(FePensRurH!$A29)-DifIdConj!BA29)*INDEX(PgPensRurM!BA:BA,ROW(FePensRurH!$A29)-DifIdConj!BA29),0)</f>
        <v>26.141389408452575</v>
      </c>
      <c r="BB29" s="86">
        <f>IF(ROW(FePensRurH!$A29)-DifIdConj!BB29&gt;1, INDEX(PotPensRurM!BB:BB,ROW(FePensRurH!$A29)-DifIdConj!BB29)*INDEX(txMortM!BB:BB,ROW(FePensRurH!$A29)-DifIdConj!BB29)*INDEX(PgPensRurM!BB:BB,ROW(FePensRurH!$A29)-DifIdConj!BB29),0)</f>
        <v>25.63867038136695</v>
      </c>
      <c r="BC29" s="86">
        <f>IF(ROW(FePensRurH!$A29)-DifIdConj!BC29&gt;1, INDEX(PotPensRurM!BC:BC,ROW(FePensRurH!$A29)-DifIdConj!BC29)*INDEX(txMortM!BC:BC,ROW(FePensRurH!$A29)-DifIdConj!BC29)*INDEX(PgPensRurM!BC:BC,ROW(FePensRurH!$A29)-DifIdConj!BC29),0)</f>
        <v>25.423219369758819</v>
      </c>
      <c r="BD29" s="86">
        <f>IF(ROW(FePensRurH!$A29)-DifIdConj!BD29&gt;1, INDEX(PotPensRurM!BD:BD,ROW(FePensRurH!$A29)-DifIdConj!BD29)*INDEX(txMortM!BD:BD,ROW(FePensRurH!$A29)-DifIdConj!BD29)*INDEX(PgPensRurM!BD:BD,ROW(FePensRurH!$A29)-DifIdConj!BD29),0)</f>
        <v>24.992317346542571</v>
      </c>
      <c r="BE29" s="86">
        <f>IF(ROW(FePensRurH!$A29)-DifIdConj!BE29&gt;1, INDEX(PotPensRurM!BE:BE,ROW(FePensRurH!$A29)-DifIdConj!BE29)*INDEX(txMortM!BE:BE,ROW(FePensRurH!$A29)-DifIdConj!BE29)*INDEX(PgPensRurM!BE:BE,ROW(FePensRurH!$A29)-DifIdConj!BE29),0)</f>
        <v>24.345964311718195</v>
      </c>
      <c r="BF29" s="86">
        <f>IF(ROW(FePensRurH!$A29)-DifIdConj!BF29&gt;1, INDEX(PotPensRurM!BF:BF,ROW(FePensRurH!$A29)-DifIdConj!BF29)*INDEX(txMortM!BF:BF,ROW(FePensRurH!$A29)-DifIdConj!BF29)*INDEX(PgPensRurM!BF:BF,ROW(FePensRurH!$A29)-DifIdConj!BF29),0)</f>
        <v>23.986879292371317</v>
      </c>
      <c r="BG29" s="86">
        <f>IF(ROW(FePensRurH!$A29)-DifIdConj!BG29&gt;1, INDEX(PotPensRurM!BG:BG,ROW(FePensRurH!$A29)-DifIdConj!BG29)*INDEX(txMortM!BG:BG,ROW(FePensRurH!$A29)-DifIdConj!BG29)*INDEX(PgPensRurM!BG:BG,ROW(FePensRurH!$A29)-DifIdConj!BG29),0)</f>
        <v>23.771428280763189</v>
      </c>
      <c r="BH29" s="86">
        <f>IF(ROW(FePensRurH!$A29)-DifIdConj!BH29&gt;1, INDEX(PotPensRurM!BH:BH,ROW(FePensRurH!$A29)-DifIdConj!BH29)*INDEX(txMortM!BH:BH,ROW(FePensRurH!$A29)-DifIdConj!BH29)*INDEX(PgPensRurM!BH:BH,ROW(FePensRurH!$A29)-DifIdConj!BH29),0)</f>
        <v>23.340526257546941</v>
      </c>
      <c r="BI29" s="86">
        <f>IF(ROW(FePensRurH!$A29)-DifIdConj!BI29&gt;1, INDEX(PotPensRurM!BI:BI,ROW(FePensRurH!$A29)-DifIdConj!BI29)*INDEX(txMortM!BI:BI,ROW(FePensRurH!$A29)-DifIdConj!BI29)*INDEX(PgPensRurM!BI:BI,ROW(FePensRurH!$A29)-DifIdConj!BI29),0)</f>
        <v>22.694173222722561</v>
      </c>
      <c r="BJ29" s="87">
        <f>IF(ROW(FePensRurH!$A29)-DifIdConj!BJ29&gt;1, INDEX(PotPensRurM!BJ:BJ,ROW(FePensRurH!$A29)-DifIdConj!BJ29)*INDEX(txMortM!BJ:BJ,ROW(FePensRurH!$A29)-DifIdConj!BJ29)*INDEX(PgPensRurM!BJ:BJ,ROW(FePensRurH!$A29)-DifIdConj!BJ29),0)</f>
        <v>22.263271199506313</v>
      </c>
    </row>
    <row r="30" spans="1:62" s="31" customFormat="1" x14ac:dyDescent="0.3">
      <c r="A30" s="29">
        <v>28</v>
      </c>
      <c r="B30" s="5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32"/>
      <c r="P30" s="59"/>
      <c r="Q30" s="86">
        <f>IF(ROW(FePensRurH!$A30)-DifIdConj!Q30&gt;1, INDEX(PotPensRurM!Q:Q,ROW(FePensRurH!$A30)-DifIdConj!Q30)*INDEX(txMortM!Q:Q,ROW(FePensRurH!$A30)-DifIdConj!Q30)*INDEX(PgPensRurM!Q:Q,ROW(FePensRurH!$A30)-DifIdConj!Q30),0)</f>
        <v>69.775040622166259</v>
      </c>
      <c r="R30" s="86">
        <f>IF(ROW(FePensRurH!$A30)-DifIdConj!R30&gt;1, INDEX(PotPensRurM!R:R,ROW(FePensRurH!$A30)-DifIdConj!R30)*INDEX(txMortM!R:R,ROW(FePensRurH!$A30)-DifIdConj!R30)*INDEX(PgPensRurM!R:R,ROW(FePensRurH!$A30)-DifIdConj!R30),0)</f>
        <v>65.378568752437175</v>
      </c>
      <c r="S30" s="86">
        <f>IF(ROW(FePensRurH!$A30)-DifIdConj!S30&gt;1, INDEX(PotPensRurM!S:S,ROW(FePensRurH!$A30)-DifIdConj!S30)*INDEX(txMortM!S:S,ROW(FePensRurH!$A30)-DifIdConj!S30)*INDEX(PgPensRurM!S:S,ROW(FePensRurH!$A30)-DifIdConj!S30),0)</f>
        <v>62.384419806673371</v>
      </c>
      <c r="T30" s="86">
        <f>IF(ROW(FePensRurH!$A30)-DifIdConj!T30&gt;1, INDEX(PotPensRurM!T:T,ROW(FePensRurH!$A30)-DifIdConj!T30)*INDEX(txMortM!T:T,ROW(FePensRurH!$A30)-DifIdConj!T30)*INDEX(PgPensRurM!T:T,ROW(FePensRurH!$A30)-DifIdConj!T30),0)</f>
        <v>60.261985110942078</v>
      </c>
      <c r="U30" s="86">
        <f>IF(ROW(FePensRurH!$A30)-DifIdConj!U30&gt;1, INDEX(PotPensRurM!U:U,ROW(FePensRurH!$A30)-DifIdConj!U30)*INDEX(txMortM!U:U,ROW(FePensRurH!$A30)-DifIdConj!U30)*INDEX(PgPensRurM!U:U,ROW(FePensRurH!$A30)-DifIdConj!U30),0)</f>
        <v>58.518556610877098</v>
      </c>
      <c r="V30" s="86">
        <f>IF(ROW(FePensRurH!$A30)-DifIdConj!V30&gt;1, INDEX(PotPensRurM!V:V,ROW(FePensRurH!$A30)-DifIdConj!V30)*INDEX(txMortM!V:V,ROW(FePensRurH!$A30)-DifIdConj!V30)*INDEX(PgPensRurM!V:V,ROW(FePensRurH!$A30)-DifIdConj!V30),0)</f>
        <v>57.608941741277967</v>
      </c>
      <c r="W30" s="86">
        <f>IF(ROW(FePensRurH!$A30)-DifIdConj!W30&gt;1, INDEX(PotPensRurM!W:W,ROW(FePensRurH!$A30)-DifIdConj!W30)*INDEX(txMortM!W:W,ROW(FePensRurH!$A30)-DifIdConj!W30)*INDEX(PgPensRurM!W:W,ROW(FePensRurH!$A30)-DifIdConj!W30),0)</f>
        <v>57.419438643444813</v>
      </c>
      <c r="X30" s="86">
        <f>IF(ROW(FePensRurH!$A30)-DifIdConj!X30&gt;1, INDEX(PotPensRurM!X:X,ROW(FePensRurH!$A30)-DifIdConj!X30)*INDEX(txMortM!X:X,ROW(FePensRurH!$A30)-DifIdConj!X30)*INDEX(PgPensRurM!X:X,ROW(FePensRurH!$A30)-DifIdConj!X30),0)</f>
        <v>56.585625012978944</v>
      </c>
      <c r="Y30" s="86">
        <f>IF(ROW(FePensRurH!$A30)-DifIdConj!Y30&gt;1, INDEX(PotPensRurM!Y:Y,ROW(FePensRurH!$A30)-DifIdConj!Y30)*INDEX(txMortM!Y:Y,ROW(FePensRurH!$A30)-DifIdConj!Y30)*INDEX(PgPensRurM!Y:Y,ROW(FePensRurH!$A30)-DifIdConj!Y30),0)</f>
        <v>55.259103328146892</v>
      </c>
      <c r="Z30" s="86">
        <f>IF(ROW(FePensRurH!$A30)-DifIdConj!Z30&gt;1, INDEX(PotPensRurM!Z:Z,ROW(FePensRurH!$A30)-DifIdConj!Z30)*INDEX(txMortM!Z:Z,ROW(FePensRurH!$A30)-DifIdConj!Z30)*INDEX(PgPensRurM!Z:Z,ROW(FePensRurH!$A30)-DifIdConj!Z30),0)</f>
        <v>54.046283502014724</v>
      </c>
      <c r="AA30" s="86">
        <f>IF(ROW(FePensRurH!$A30)-DifIdConj!AA30&gt;1, INDEX(PotPensRurM!AA:AA,ROW(FePensRurH!$A30)-DifIdConj!AA30)*INDEX(txMortM!AA:AA,ROW(FePensRurH!$A30)-DifIdConj!AA30)*INDEX(PgPensRurM!AA:AA,ROW(FePensRurH!$A30)-DifIdConj!AA30),0)</f>
        <v>54.008382882448089</v>
      </c>
      <c r="AB30" s="86">
        <f>IF(ROW(FePensRurH!$A30)-DifIdConj!AB30&gt;1, INDEX(PotPensRurM!AB:AB,ROW(FePensRurH!$A30)-DifIdConj!AB30)*INDEX(txMortM!AB:AB,ROW(FePensRurH!$A30)-DifIdConj!AB30)*INDEX(PgPensRurM!AB:AB,ROW(FePensRurH!$A30)-DifIdConj!AB30),0)</f>
        <v>53.818879784614936</v>
      </c>
      <c r="AC30" s="86">
        <f>IF(ROW(FePensRurH!$A30)-DifIdConj!AC30&gt;1, INDEX(PotPensRurM!AC:AC,ROW(FePensRurH!$A30)-DifIdConj!AC30)*INDEX(txMortM!AC:AC,ROW(FePensRurH!$A30)-DifIdConj!AC30)*INDEX(PgPensRurM!AC:AC,ROW(FePensRurH!$A30)-DifIdConj!AC30),0)</f>
        <v>52.757662436749293</v>
      </c>
      <c r="AD30" s="86">
        <f>IF(ROW(FePensRurH!$A30)-DifIdConj!AD30&gt;1, INDEX(PotPensRurM!AD:AD,ROW(FePensRurH!$A30)-DifIdConj!AD30)*INDEX(txMortM!AD:AD,ROW(FePensRurH!$A30)-DifIdConj!AD30)*INDEX(PgPensRurM!AD:AD,ROW(FePensRurH!$A30)-DifIdConj!AD30),0)</f>
        <v>51.052134556250934</v>
      </c>
      <c r="AE30" s="86">
        <f>IF(ROW(FePensRurH!$A30)-DifIdConj!AE30&gt;1, INDEX(PotPensRurM!AE:AE,ROW(FePensRurH!$A30)-DifIdConj!AE30)*INDEX(txMortM!AE:AE,ROW(FePensRurH!$A30)-DifIdConj!AE30)*INDEX(PgPensRurM!AE:AE,ROW(FePensRurH!$A30)-DifIdConj!AE30),0)</f>
        <v>49.270805436619312</v>
      </c>
      <c r="AF30" s="86">
        <f>IF(ROW(FePensRurH!$A30)-DifIdConj!AF30&gt;1, INDEX(PotPensRurM!AF:AF,ROW(FePensRurH!$A30)-DifIdConj!AF30)*INDEX(txMortM!AF:AF,ROW(FePensRurH!$A30)-DifIdConj!AF30)*INDEX(PgPensRurM!AF:AF,ROW(FePensRurH!$A30)-DifIdConj!AF30),0)</f>
        <v>49.839314730118765</v>
      </c>
      <c r="AG30" s="86">
        <f>IF(ROW(FePensRurH!$A30)-DifIdConj!AG30&gt;1, INDEX(PotPensRurM!AG:AG,ROW(FePensRurH!$A30)-DifIdConj!AG30)*INDEX(txMortM!AG:AG,ROW(FePensRurH!$A30)-DifIdConj!AG30)*INDEX(PgPensRurM!AG:AG,ROW(FePensRurH!$A30)-DifIdConj!AG30),0)</f>
        <v>49.915115969252028</v>
      </c>
      <c r="AH30" s="86">
        <f>IF(ROW(FePensRurH!$A30)-DifIdConj!AH30&gt;1, INDEX(PotPensRurM!AH:AH,ROW(FePensRurH!$A30)-DifIdConj!AH30)*INDEX(txMortM!AH:AH,ROW(FePensRurH!$A30)-DifIdConj!AH30)*INDEX(PgPensRurM!AH:AH,ROW(FePensRurH!$A30)-DifIdConj!AH30),0)</f>
        <v>48.020084990920516</v>
      </c>
      <c r="AI30" s="86">
        <f>IF(ROW(FePensRurH!$A30)-DifIdConj!AI30&gt;1, INDEX(PotPensRurM!AI:AI,ROW(FePensRurH!$A30)-DifIdConj!AI30)*INDEX(txMortM!AI:AI,ROW(FePensRurH!$A30)-DifIdConj!AI30)*INDEX(PgPensRurM!AI:AI,ROW(FePensRurH!$A30)-DifIdConj!AI30),0)</f>
        <v>46.731463925655085</v>
      </c>
      <c r="AJ30" s="86">
        <f>IF(ROW(FePensRurH!$A30)-DifIdConj!AJ30&gt;1, INDEX(PotPensRurM!AJ:AJ,ROW(FePensRurH!$A30)-DifIdConj!AJ30)*INDEX(txMortM!AJ:AJ,ROW(FePensRurH!$A30)-DifIdConj!AJ30)*INDEX(PgPensRurM!AJ:AJ,ROW(FePensRurH!$A30)-DifIdConj!AJ30),0)</f>
        <v>45.215439142989872</v>
      </c>
      <c r="AK30" s="86">
        <f>IF(ROW(FePensRurH!$A30)-DifIdConj!AK30&gt;1, INDEX(PotPensRurM!AK:AK,ROW(FePensRurH!$A30)-DifIdConj!AK30)*INDEX(txMortM!AK:AK,ROW(FePensRurH!$A30)-DifIdConj!AK30)*INDEX(PgPensRurM!AK:AK,ROW(FePensRurH!$A30)-DifIdConj!AK30),0)</f>
        <v>43.434110023358251</v>
      </c>
      <c r="AL30" s="86">
        <f>IF(ROW(FePensRurH!$A30)-DifIdConj!AL30&gt;1, INDEX(PotPensRurM!AL:AL,ROW(FePensRurH!$A30)-DifIdConj!AL30)*INDEX(txMortM!AL:AL,ROW(FePensRurH!$A30)-DifIdConj!AL30)*INDEX(PgPensRurM!AL:AL,ROW(FePensRurH!$A30)-DifIdConj!AL30),0)</f>
        <v>42.562395773325754</v>
      </c>
      <c r="AM30" s="86">
        <f>IF(ROW(FePensRurH!$A30)-DifIdConj!AM30&gt;1, INDEX(PotPensRurM!AM:AM,ROW(FePensRurH!$A30)-DifIdConj!AM30)*INDEX(txMortM!AM:AM,ROW(FePensRurH!$A30)-DifIdConj!AM30)*INDEX(PgPensRurM!AM:AM,ROW(FePensRurH!$A30)-DifIdConj!AM30),0)</f>
        <v>41.197973468927074</v>
      </c>
      <c r="AN30" s="86">
        <f>IF(ROW(FePensRurH!$A30)-DifIdConj!AN30&gt;1, INDEX(PotPensRurM!AN:AN,ROW(FePensRurH!$A30)-DifIdConj!AN30)*INDEX(txMortM!AN:AN,ROW(FePensRurH!$A30)-DifIdConj!AN30)*INDEX(PgPensRurM!AN:AN,ROW(FePensRurH!$A30)-DifIdConj!AN30),0)</f>
        <v>40.098855501494789</v>
      </c>
      <c r="AO30" s="86">
        <f>IF(ROW(FePensRurH!$A30)-DifIdConj!AO30&gt;1, INDEX(PotPensRurM!AO:AO,ROW(FePensRurH!$A30)-DifIdConj!AO30)*INDEX(txMortM!AO:AO,ROW(FePensRurH!$A30)-DifIdConj!AO30)*INDEX(PgPensRurM!AO:AO,ROW(FePensRurH!$A30)-DifIdConj!AO30),0)</f>
        <v>39.113439392762409</v>
      </c>
      <c r="AP30" s="86">
        <f>IF(ROW(FePensRurH!$A30)-DifIdConj!AP30&gt;1, INDEX(PotPensRurM!AP:AP,ROW(FePensRurH!$A30)-DifIdConj!AP30)*INDEX(txMortM!AP:AP,ROW(FePensRurH!$A30)-DifIdConj!AP30)*INDEX(PgPensRurM!AP:AP,ROW(FePensRurH!$A30)-DifIdConj!AP30),0)</f>
        <v>38.090122664463394</v>
      </c>
      <c r="AQ30" s="86">
        <f>IF(ROW(FePensRurH!$A30)-DifIdConj!AQ30&gt;1, INDEX(PotPensRurM!AQ:AQ,ROW(FePensRurH!$A30)-DifIdConj!AQ30)*INDEX(txMortM!AQ:AQ,ROW(FePensRurH!$A30)-DifIdConj!AQ30)*INDEX(PgPensRurM!AQ:AQ,ROW(FePensRurH!$A30)-DifIdConj!AQ30),0)</f>
        <v>36.83940221876459</v>
      </c>
      <c r="AR30" s="86">
        <f>IF(ROW(FePensRurH!$A30)-DifIdConj!AR30&gt;1, INDEX(PotPensRurM!AR:AR,ROW(FePensRurH!$A30)-DifIdConj!AR30)*INDEX(txMortM!AR:AR,ROW(FePensRurH!$A30)-DifIdConj!AR30)*INDEX(PgPensRurM!AR:AR,ROW(FePensRurH!$A30)-DifIdConj!AR30),0)</f>
        <v>36.157191066565254</v>
      </c>
      <c r="AS30" s="86">
        <f>IF(ROW(FePensRurH!$A30)-DifIdConj!AS30&gt;1, INDEX(PotPensRurM!AS:AS,ROW(FePensRurH!$A30)-DifIdConj!AS30)*INDEX(txMortM!AS:AS,ROW(FePensRurH!$A30)-DifIdConj!AS30)*INDEX(PgPensRurM!AS:AS,ROW(FePensRurH!$A30)-DifIdConj!AS30),0)</f>
        <v>34.982271859999713</v>
      </c>
      <c r="AT30" s="86">
        <f>IF(ROW(FePensRurH!$A30)-DifIdConj!AT30&gt;1, INDEX(PotPensRurM!AT:AT,ROW(FePensRurH!$A30)-DifIdConj!AT30)*INDEX(txMortM!AT:AT,ROW(FePensRurH!$A30)-DifIdConj!AT30)*INDEX(PgPensRurM!AT:AT,ROW(FePensRurH!$A30)-DifIdConj!AT30),0)</f>
        <v>34.375861946933625</v>
      </c>
      <c r="AU30" s="86">
        <f>IF(ROW(FePensRurH!$A30)-DifIdConj!AU30&gt;1, INDEX(PotPensRurM!AU:AU,ROW(FePensRurH!$A30)-DifIdConj!AU30)*INDEX(txMortM!AU:AU,ROW(FePensRurH!$A30)-DifIdConj!AU30)*INDEX(PgPensRurM!AU:AU,ROW(FePensRurH!$A30)-DifIdConj!AU30),0)</f>
        <v>33.23884335993472</v>
      </c>
      <c r="AV30" s="86">
        <f>IF(ROW(FePensRurH!$A30)-DifIdConj!AV30&gt;1, INDEX(PotPensRurM!AV:AV,ROW(FePensRurH!$A30)-DifIdConj!AV30)*INDEX(txMortM!AV:AV,ROW(FePensRurH!$A30)-DifIdConj!AV30)*INDEX(PgPensRurM!AV:AV,ROW(FePensRurH!$A30)-DifIdConj!AV30),0)</f>
        <v>32.632433446868632</v>
      </c>
      <c r="AW30" s="86">
        <f>IF(ROW(FePensRurH!$A30)-DifIdConj!AW30&gt;1, INDEX(PotPensRurM!AW:AW,ROW(FePensRurH!$A30)-DifIdConj!AW30)*INDEX(txMortM!AW:AW,ROW(FePensRurH!$A30)-DifIdConj!AW30)*INDEX(PgPensRurM!AW:AW,ROW(FePensRurH!$A30)-DifIdConj!AW30),0)</f>
        <v>32.026023533802551</v>
      </c>
      <c r="AX30" s="86">
        <f>IF(ROW(FePensRurH!$A30)-DifIdConj!AX30&gt;1, INDEX(PotPensRurM!AX:AX,ROW(FePensRurH!$A30)-DifIdConj!AX30)*INDEX(txMortM!AX:AX,ROW(FePensRurH!$A30)-DifIdConj!AX30)*INDEX(PgPensRurM!AX:AX,ROW(FePensRurH!$A30)-DifIdConj!AX30),0)</f>
        <v>31.192209903336686</v>
      </c>
      <c r="AY30" s="86">
        <f>IF(ROW(FePensRurH!$A30)-DifIdConj!AY30&gt;1, INDEX(PotPensRurM!AY:AY,ROW(FePensRurH!$A30)-DifIdConj!AY30)*INDEX(txMortM!AY:AY,ROW(FePensRurH!$A30)-DifIdConj!AY30)*INDEX(PgPensRurM!AY:AY,ROW(FePensRurH!$A30)-DifIdConj!AY30),0)</f>
        <v>30.358396272870824</v>
      </c>
      <c r="AZ30" s="86">
        <f>IF(ROW(FePensRurH!$A30)-DifIdConj!AZ30&gt;1, INDEX(PotPensRurM!AZ:AZ,ROW(FePensRurH!$A30)-DifIdConj!AZ30)*INDEX(txMortM!AZ:AZ,ROW(FePensRurH!$A30)-DifIdConj!AZ30)*INDEX(PgPensRurM!AZ:AZ,ROW(FePensRurH!$A30)-DifIdConj!AZ30),0)</f>
        <v>30.055191316337776</v>
      </c>
      <c r="BA30" s="86">
        <f>IF(ROW(FePensRurH!$A30)-DifIdConj!BA30&gt;1, INDEX(PotPensRurM!BA:BA,ROW(FePensRurH!$A30)-DifIdConj!BA30)*INDEX(txMortM!BA:BA,ROW(FePensRurH!$A30)-DifIdConj!BA30)*INDEX(PgPensRurM!BA:BA,ROW(FePensRurH!$A30)-DifIdConj!BA30),0)</f>
        <v>29.259278305438549</v>
      </c>
      <c r="BB30" s="86">
        <f>IF(ROW(FePensRurH!$A30)-DifIdConj!BB30&gt;1, INDEX(PotPensRurM!BB:BB,ROW(FePensRurH!$A30)-DifIdConj!BB30)*INDEX(txMortM!BB:BB,ROW(FePensRurH!$A30)-DifIdConj!BB30)*INDEX(PgPensRurM!BB:BB,ROW(FePensRurH!$A30)-DifIdConj!BB30),0)</f>
        <v>28.501265914105936</v>
      </c>
      <c r="BC30" s="86">
        <f>IF(ROW(FePensRurH!$A30)-DifIdConj!BC30&gt;1, INDEX(PotPensRurM!BC:BC,ROW(FePensRurH!$A30)-DifIdConj!BC30)*INDEX(txMortM!BC:BC,ROW(FePensRurH!$A30)-DifIdConj!BC30)*INDEX(PgPensRurM!BC:BC,ROW(FePensRurH!$A30)-DifIdConj!BC30),0)</f>
        <v>28.198060957572899</v>
      </c>
      <c r="BD30" s="86">
        <f>IF(ROW(FePensRurH!$A30)-DifIdConj!BD30&gt;1, INDEX(PotPensRurM!BD:BD,ROW(FePensRurH!$A30)-DifIdConj!BD30)*INDEX(txMortM!BD:BD,ROW(FePensRurH!$A30)-DifIdConj!BD30)*INDEX(PgPensRurM!BD:BD,ROW(FePensRurH!$A30)-DifIdConj!BD30),0)</f>
        <v>27.932756620606483</v>
      </c>
      <c r="BE30" s="86">
        <f>IF(ROW(FePensRurH!$A30)-DifIdConj!BE30&gt;1, INDEX(PotPensRurM!BE:BE,ROW(FePensRurH!$A30)-DifIdConj!BE30)*INDEX(txMortM!BE:BE,ROW(FePensRurH!$A30)-DifIdConj!BE30)*INDEX(PgPensRurM!BE:BE,ROW(FePensRurH!$A30)-DifIdConj!BE30),0)</f>
        <v>27.023141751007362</v>
      </c>
      <c r="BF30" s="86">
        <f>IF(ROW(FePensRurH!$A30)-DifIdConj!BF30&gt;1, INDEX(PotPensRurM!BF:BF,ROW(FePensRurH!$A30)-DifIdConj!BF30)*INDEX(txMortM!BF:BF,ROW(FePensRurH!$A30)-DifIdConj!BF30)*INDEX(PgPensRurM!BF:BF,ROW(FePensRurH!$A30)-DifIdConj!BF30),0)</f>
        <v>26.5683343162078</v>
      </c>
      <c r="BG30" s="86">
        <f>IF(ROW(FePensRurH!$A30)-DifIdConj!BG30&gt;1, INDEX(PotPensRurM!BG:BG,ROW(FePensRurH!$A30)-DifIdConj!BG30)*INDEX(txMortM!BG:BG,ROW(FePensRurH!$A30)-DifIdConj!BG30)*INDEX(PgPensRurM!BG:BG,ROW(FePensRurH!$A30)-DifIdConj!BG30),0)</f>
        <v>26.378831218374646</v>
      </c>
      <c r="BH30" s="86">
        <f>IF(ROW(FePensRurH!$A30)-DifIdConj!BH30&gt;1, INDEX(PotPensRurM!BH:BH,ROW(FePensRurH!$A30)-DifIdConj!BH30)*INDEX(txMortM!BH:BH,ROW(FePensRurH!$A30)-DifIdConj!BH30)*INDEX(PgPensRurM!BH:BH,ROW(FePensRurH!$A30)-DifIdConj!BH30),0)</f>
        <v>25.924023783575088</v>
      </c>
      <c r="BI30" s="86">
        <f>IF(ROW(FePensRurH!$A30)-DifIdConj!BI30&gt;1, INDEX(PotPensRurM!BI:BI,ROW(FePensRurH!$A30)-DifIdConj!BI30)*INDEX(txMortM!BI:BI,ROW(FePensRurH!$A30)-DifIdConj!BI30)*INDEX(PgPensRurM!BI:BI,ROW(FePensRurH!$A30)-DifIdConj!BI30),0)</f>
        <v>25.279713250942365</v>
      </c>
      <c r="BJ30" s="87">
        <f>IF(ROW(FePensRurH!$A30)-DifIdConj!BJ30&gt;1, INDEX(PotPensRurM!BJ:BJ,ROW(FePensRurH!$A30)-DifIdConj!BJ30)*INDEX(txMortM!BJ:BJ,ROW(FePensRurH!$A30)-DifIdConj!BJ30)*INDEX(PgPensRurM!BJ:BJ,ROW(FePensRurH!$A30)-DifIdConj!BJ30),0)</f>
        <v>23.725787848710528</v>
      </c>
    </row>
    <row r="31" spans="1:62" s="31" customFormat="1" x14ac:dyDescent="0.3">
      <c r="A31" s="29">
        <v>29</v>
      </c>
      <c r="B31" s="5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32"/>
      <c r="P31" s="59"/>
      <c r="Q31" s="86">
        <f>IF(ROW(FePensRurH!$A31)-DifIdConj!Q31&gt;1, INDEX(PotPensRurM!Q:Q,ROW(FePensRurH!$A31)-DifIdConj!Q31)*INDEX(txMortM!Q:Q,ROW(FePensRurH!$A31)-DifIdConj!Q31)*INDEX(PgPensRurM!Q:Q,ROW(FePensRurH!$A31)-DifIdConj!Q31),0)</f>
        <v>85.117689782465177</v>
      </c>
      <c r="R31" s="86">
        <f>IF(ROW(FePensRurH!$A31)-DifIdConj!R31&gt;1, INDEX(PotPensRurM!R:R,ROW(FePensRurH!$A31)-DifIdConj!R31)*INDEX(txMortM!R:R,ROW(FePensRurH!$A31)-DifIdConj!R31)*INDEX(PgPensRurM!R:R,ROW(FePensRurH!$A31)-DifIdConj!R31),0)</f>
        <v>79.607655757899806</v>
      </c>
      <c r="S31" s="86">
        <f>IF(ROW(FePensRurH!$A31)-DifIdConj!S31&gt;1, INDEX(PotPensRurM!S:S,ROW(FePensRurH!$A31)-DifIdConj!S31)*INDEX(txMortM!S:S,ROW(FePensRurH!$A31)-DifIdConj!S31)*INDEX(PgPensRurM!S:S,ROW(FePensRurH!$A31)-DifIdConj!S31),0)</f>
        <v>75.906886636923048</v>
      </c>
      <c r="T31" s="86">
        <f>IF(ROW(FePensRurH!$A31)-DifIdConj!T31&gt;1, INDEX(PotPensRurM!T:T,ROW(FePensRurH!$A31)-DifIdConj!T31)*INDEX(txMortM!T:T,ROW(FePensRurH!$A31)-DifIdConj!T31)*INDEX(PgPensRurM!T:T,ROW(FePensRurH!$A31)-DifIdConj!T31),0)</f>
        <v>73.563066193637795</v>
      </c>
      <c r="U31" s="86">
        <f>IF(ROW(FePensRurH!$A31)-DifIdConj!U31&gt;1, INDEX(PotPensRurM!U:U,ROW(FePensRurH!$A31)-DifIdConj!U31)*INDEX(txMortM!U:U,ROW(FePensRurH!$A31)-DifIdConj!U31)*INDEX(PgPensRurM!U:U,ROW(FePensRurH!$A31)-DifIdConj!U31),0)</f>
        <v>71.178126093452775</v>
      </c>
      <c r="V31" s="86">
        <f>IF(ROW(FePensRurH!$A31)-DifIdConj!V31&gt;1, INDEX(PotPensRurM!V:V,ROW(FePensRurH!$A31)-DifIdConj!V31)*INDEX(txMortM!V:V,ROW(FePensRurH!$A31)-DifIdConj!V31)*INDEX(PgPensRurM!V:V,ROW(FePensRurH!$A31)-DifIdConj!V31),0)</f>
        <v>69.697818445062083</v>
      </c>
      <c r="W31" s="86">
        <f>IF(ROW(FePensRurH!$A31)-DifIdConj!W31&gt;1, INDEX(PotPensRurM!W:W,ROW(FePensRurH!$A31)-DifIdConj!W31)*INDEX(txMortM!W:W,ROW(FePensRurH!$A31)-DifIdConj!W31)*INDEX(PgPensRurM!W:W,ROW(FePensRurH!$A31)-DifIdConj!W31),0)</f>
        <v>69.039903934666199</v>
      </c>
      <c r="X31" s="86">
        <f>IF(ROW(FePensRurH!$A31)-DifIdConj!X31&gt;1, INDEX(PotPensRurM!X:X,ROW(FePensRurH!$A31)-DifIdConj!X31)*INDEX(txMortM!X:X,ROW(FePensRurH!$A31)-DifIdConj!X31)*INDEX(PgPensRurM!X:X,ROW(FePensRurH!$A31)-DifIdConj!X31),0)</f>
        <v>68.011912512172657</v>
      </c>
      <c r="Y31" s="86">
        <f>IF(ROW(FePensRurH!$A31)-DifIdConj!Y31&gt;1, INDEX(PotPensRurM!Y:Y,ROW(FePensRurH!$A31)-DifIdConj!Y31)*INDEX(txMortM!Y:Y,ROW(FePensRurH!$A31)-DifIdConj!Y31)*INDEX(PgPensRurM!Y:Y,ROW(FePensRurH!$A31)-DifIdConj!Y31),0)</f>
        <v>66.408245893082736</v>
      </c>
      <c r="Z31" s="86">
        <f>IF(ROW(FePensRurH!$A31)-DifIdConj!Z31&gt;1, INDEX(PotPensRurM!Z:Z,ROW(FePensRurH!$A31)-DifIdConj!Z31)*INDEX(txMortM!Z:Z,ROW(FePensRurH!$A31)-DifIdConj!Z31)*INDEX(PgPensRurM!Z:Z,ROW(FePensRurH!$A31)-DifIdConj!Z31),0)</f>
        <v>65.01017755849152</v>
      </c>
      <c r="AA31" s="86">
        <f>IF(ROW(FePensRurH!$A31)-DifIdConj!AA31&gt;1, INDEX(PotPensRurM!AA:AA,ROW(FePensRurH!$A31)-DifIdConj!AA31)*INDEX(txMortM!AA:AA,ROW(FePensRurH!$A31)-DifIdConj!AA31)*INDEX(PgPensRurM!AA:AA,ROW(FePensRurH!$A31)-DifIdConj!AA31),0)</f>
        <v>64.393382704995403</v>
      </c>
      <c r="AB31" s="86">
        <f>IF(ROW(FePensRurH!$A31)-DifIdConj!AB31&gt;1, INDEX(PotPensRurM!AB:AB,ROW(FePensRurH!$A31)-DifIdConj!AB31)*INDEX(txMortM!AB:AB,ROW(FePensRurH!$A31)-DifIdConj!AB31)*INDEX(PgPensRurM!AB:AB,ROW(FePensRurH!$A31)-DifIdConj!AB31),0)</f>
        <v>65.298015156789717</v>
      </c>
      <c r="AC31" s="86">
        <f>IF(ROW(FePensRurH!$A31)-DifIdConj!AC31&gt;1, INDEX(PotPensRurM!AC:AC,ROW(FePensRurH!$A31)-DifIdConj!AC31)*INDEX(txMortM!AC:AC,ROW(FePensRurH!$A31)-DifIdConj!AC31)*INDEX(PgPensRurM!AC:AC,ROW(FePensRurH!$A31)-DifIdConj!AC31),0)</f>
        <v>64.228904077396436</v>
      </c>
      <c r="AD31" s="86">
        <f>IF(ROW(FePensRurH!$A31)-DifIdConj!AD31&gt;1, INDEX(PotPensRurM!AD:AD,ROW(FePensRurH!$A31)-DifIdConj!AD31)*INDEX(txMortM!AD:AD,ROW(FePensRurH!$A31)-DifIdConj!AD31)*INDEX(PgPensRurM!AD:AD,ROW(FePensRurH!$A31)-DifIdConj!AD31),0)</f>
        <v>61.967322947910638</v>
      </c>
      <c r="AE31" s="86">
        <f>IF(ROW(FePensRurH!$A31)-DifIdConj!AE31&gt;1, INDEX(PotPensRurM!AE:AE,ROW(FePensRurH!$A31)-DifIdConj!AE31)*INDEX(txMortM!AE:AE,ROW(FePensRurH!$A31)-DifIdConj!AE31)*INDEX(PgPensRurM!AE:AE,ROW(FePensRurH!$A31)-DifIdConj!AE31),0)</f>
        <v>59.993579416723051</v>
      </c>
      <c r="AF31" s="86">
        <f>IF(ROW(FePensRurH!$A31)-DifIdConj!AF31&gt;1, INDEX(PotPensRurM!AF:AF,ROW(FePensRurH!$A31)-DifIdConj!AF31)*INDEX(txMortM!AF:AF,ROW(FePensRurH!$A31)-DifIdConj!AF31)*INDEX(PgPensRurM!AF:AF,ROW(FePensRurH!$A31)-DifIdConj!AF31),0)</f>
        <v>60.56925461331943</v>
      </c>
      <c r="AG31" s="86">
        <f>IF(ROW(FePensRurH!$A31)-DifIdConj!AG31&gt;1, INDEX(PotPensRurM!AG:AG,ROW(FePensRurH!$A31)-DifIdConj!AG31)*INDEX(txMortM!AG:AG,ROW(FePensRurH!$A31)-DifIdConj!AG31)*INDEX(PgPensRurM!AG:AG,ROW(FePensRurH!$A31)-DifIdConj!AG31),0)</f>
        <v>60.815972554717874</v>
      </c>
      <c r="AH31" s="86">
        <f>IF(ROW(FePensRurH!$A31)-DifIdConj!AH31&gt;1, INDEX(PotPensRurM!AH:AH,ROW(FePensRurH!$A31)-DifIdConj!AH31)*INDEX(txMortM!AH:AH,ROW(FePensRurH!$A31)-DifIdConj!AH31)*INDEX(PgPensRurM!AH:AH,ROW(FePensRurH!$A31)-DifIdConj!AH31),0)</f>
        <v>58.636630739031567</v>
      </c>
      <c r="AI31" s="86">
        <f>IF(ROW(FePensRurH!$A31)-DifIdConj!AI31&gt;1, INDEX(PotPensRurM!AI:AI,ROW(FePensRurH!$A31)-DifIdConj!AI31)*INDEX(txMortM!AI:AI,ROW(FePensRurH!$A31)-DifIdConj!AI31)*INDEX(PgPensRurM!AI:AI,ROW(FePensRurH!$A31)-DifIdConj!AI31),0)</f>
        <v>56.498408580245012</v>
      </c>
      <c r="AJ31" s="86">
        <f>IF(ROW(FePensRurH!$A31)-DifIdConj!AJ31&gt;1, INDEX(PotPensRurM!AJ:AJ,ROW(FePensRurH!$A31)-DifIdConj!AJ31)*INDEX(txMortM!AJ:AJ,ROW(FePensRurH!$A31)-DifIdConj!AJ31)*INDEX(PgPensRurM!AJ:AJ,ROW(FePensRurH!$A31)-DifIdConj!AJ31),0)</f>
        <v>54.730263333556117</v>
      </c>
      <c r="AK31" s="86">
        <f>IF(ROW(FePensRurH!$A31)-DifIdConj!AK31&gt;1, INDEX(PotPensRurM!AK:AK,ROW(FePensRurH!$A31)-DifIdConj!AK31)*INDEX(txMortM!AK:AK,ROW(FePensRurH!$A31)-DifIdConj!AK31)*INDEX(PgPensRurM!AK:AK,ROW(FePensRurH!$A31)-DifIdConj!AK31),0)</f>
        <v>52.715400145468777</v>
      </c>
      <c r="AL31" s="86">
        <f>IF(ROW(FePensRurH!$A31)-DifIdConj!AL31&gt;1, INDEX(PotPensRurM!AL:AL,ROW(FePensRurH!$A31)-DifIdConj!AL31)*INDEX(txMortM!AL:AL,ROW(FePensRurH!$A31)-DifIdConj!AL31)*INDEX(PgPensRurM!AL:AL,ROW(FePensRurH!$A31)-DifIdConj!AL31),0)</f>
        <v>51.029494212579365</v>
      </c>
      <c r="AM31" s="86">
        <f>IF(ROW(FePensRurH!$A31)-DifIdConj!AM31&gt;1, INDEX(PotPensRurM!AM:AM,ROW(FePensRurH!$A31)-DifIdConj!AM31)*INDEX(txMortM!AM:AM,ROW(FePensRurH!$A31)-DifIdConj!AM31)*INDEX(PgPensRurM!AM:AM,ROW(FePensRurH!$A31)-DifIdConj!AM31),0)</f>
        <v>50.042622446985568</v>
      </c>
      <c r="AN31" s="86">
        <f>IF(ROW(FePensRurH!$A31)-DifIdConj!AN31&gt;1, INDEX(PotPensRurM!AN:AN,ROW(FePensRurH!$A31)-DifIdConj!AN31)*INDEX(txMortM!AN:AN,ROW(FePensRurH!$A31)-DifIdConj!AN31)*INDEX(PgPensRurM!AN:AN,ROW(FePensRurH!$A31)-DifIdConj!AN31),0)</f>
        <v>48.192237886497196</v>
      </c>
      <c r="AO31" s="86">
        <f>IF(ROW(FePensRurH!$A31)-DifIdConj!AO31&gt;1, INDEX(PotPensRurM!AO:AO,ROW(FePensRurH!$A31)-DifIdConj!AO31)*INDEX(txMortM!AO:AO,ROW(FePensRurH!$A31)-DifIdConj!AO31)*INDEX(PgPensRurM!AO:AO,ROW(FePensRurH!$A31)-DifIdConj!AO31),0)</f>
        <v>46.999767836404693</v>
      </c>
      <c r="AP31" s="86">
        <f>IF(ROW(FePensRurH!$A31)-DifIdConj!AP31&gt;1, INDEX(PotPensRurM!AP:AP,ROW(FePensRurH!$A31)-DifIdConj!AP31)*INDEX(txMortM!AP:AP,ROW(FePensRurH!$A31)-DifIdConj!AP31)*INDEX(PgPensRurM!AP:AP,ROW(FePensRurH!$A31)-DifIdConj!AP31),0)</f>
        <v>45.848417443211929</v>
      </c>
      <c r="AQ31" s="86">
        <f>IF(ROW(FePensRurH!$A31)-DifIdConj!AQ31&gt;1, INDEX(PotPensRurM!AQ:AQ,ROW(FePensRurH!$A31)-DifIdConj!AQ31)*INDEX(txMortM!AQ:AQ,ROW(FePensRurH!$A31)-DifIdConj!AQ31)*INDEX(PgPensRurM!AQ:AQ,ROW(FePensRurH!$A31)-DifIdConj!AQ31),0)</f>
        <v>44.409229451720968</v>
      </c>
      <c r="AR31" s="86">
        <f>IF(ROW(FePensRurH!$A31)-DifIdConj!AR31&gt;1, INDEX(PotPensRurM!AR:AR,ROW(FePensRurH!$A31)-DifIdConj!AR31)*INDEX(txMortM!AR:AR,ROW(FePensRurH!$A31)-DifIdConj!AR31)*INDEX(PgPensRurM!AR:AR,ROW(FePensRurH!$A31)-DifIdConj!AR31),0)</f>
        <v>43.052280774029491</v>
      </c>
      <c r="AS31" s="86">
        <f>IF(ROW(FePensRurH!$A31)-DifIdConj!AS31&gt;1, INDEX(PotPensRurM!AS:AS,ROW(FePensRurH!$A31)-DifIdConj!AS31)*INDEX(txMortM!AS:AS,ROW(FePensRurH!$A31)-DifIdConj!AS31)*INDEX(PgPensRurM!AS:AS,ROW(FePensRurH!$A31)-DifIdConj!AS31),0)</f>
        <v>42.271007292934407</v>
      </c>
      <c r="AT31" s="86">
        <f>IF(ROW(FePensRurH!$A31)-DifIdConj!AT31&gt;1, INDEX(PotPensRurM!AT:AT,ROW(FePensRurH!$A31)-DifIdConj!AT31)*INDEX(txMortM!AT:AT,ROW(FePensRurH!$A31)-DifIdConj!AT31)*INDEX(PgPensRurM!AT:AT,ROW(FePensRurH!$A31)-DifIdConj!AT31),0)</f>
        <v>40.95517827214266</v>
      </c>
      <c r="AU31" s="86">
        <f>IF(ROW(FePensRurH!$A31)-DifIdConj!AU31&gt;1, INDEX(PotPensRurM!AU:AU,ROW(FePensRurH!$A31)-DifIdConj!AU31)*INDEX(txMortM!AU:AU,ROW(FePensRurH!$A31)-DifIdConj!AU31)*INDEX(PgPensRurM!AU:AU,ROW(FePensRurH!$A31)-DifIdConj!AU31),0)</f>
        <v>40.215024447947322</v>
      </c>
      <c r="AV31" s="86">
        <f>IF(ROW(FePensRurH!$A31)-DifIdConj!AV31&gt;1, INDEX(PotPensRurM!AV:AV,ROW(FePensRurH!$A31)-DifIdConj!AV31)*INDEX(txMortM!AV:AV,ROW(FePensRurH!$A31)-DifIdConj!AV31)*INDEX(PgPensRurM!AV:AV,ROW(FePensRurH!$A31)-DifIdConj!AV31),0)</f>
        <v>38.981434740955066</v>
      </c>
      <c r="AW31" s="86">
        <f>IF(ROW(FePensRurH!$A31)-DifIdConj!AW31&gt;1, INDEX(PotPensRurM!AW:AW,ROW(FePensRurH!$A31)-DifIdConj!AW31)*INDEX(txMortM!AW:AW,ROW(FePensRurH!$A31)-DifIdConj!AW31)*INDEX(PgPensRurM!AW:AW,ROW(FePensRurH!$A31)-DifIdConj!AW31),0)</f>
        <v>38.282400573659459</v>
      </c>
      <c r="AX31" s="86">
        <f>IF(ROW(FePensRurH!$A31)-DifIdConj!AX31&gt;1, INDEX(PotPensRurM!AX:AX,ROW(FePensRurH!$A31)-DifIdConj!AX31)*INDEX(txMortM!AX:AX,ROW(FePensRurH!$A31)-DifIdConj!AX31)*INDEX(PgPensRurM!AX:AX,ROW(FePensRurH!$A31)-DifIdConj!AX31),0)</f>
        <v>37.3366484649654</v>
      </c>
      <c r="AY31" s="86">
        <f>IF(ROW(FePensRurH!$A31)-DifIdConj!AY31&gt;1, INDEX(PotPensRurM!AY:AY,ROW(FePensRurH!$A31)-DifIdConj!AY31)*INDEX(txMortM!AY:AY,ROW(FePensRurH!$A31)-DifIdConj!AY31)*INDEX(PgPensRurM!AY:AY,ROW(FePensRurH!$A31)-DifIdConj!AY31),0)</f>
        <v>36.390896356271341</v>
      </c>
      <c r="AZ31" s="86">
        <f>IF(ROW(FePensRurH!$A31)-DifIdConj!AZ31&gt;1, INDEX(PotPensRurM!AZ:AZ,ROW(FePensRurH!$A31)-DifIdConj!AZ31)*INDEX(txMortM!AZ:AZ,ROW(FePensRurH!$A31)-DifIdConj!AZ31)*INDEX(PgPensRurM!AZ:AZ,ROW(FePensRurH!$A31)-DifIdConj!AZ31),0)</f>
        <v>35.486263904477028</v>
      </c>
      <c r="BA31" s="86">
        <f>IF(ROW(FePensRurH!$A31)-DifIdConj!BA31&gt;1, INDEX(PotPensRurM!BA:BA,ROW(FePensRurH!$A31)-DifIdConj!BA31)*INDEX(txMortM!BA:BA,ROW(FePensRurH!$A31)-DifIdConj!BA31)*INDEX(PgPensRurM!BA:BA,ROW(FePensRurH!$A31)-DifIdConj!BA31),0)</f>
        <v>35.116186992379362</v>
      </c>
      <c r="BB31" s="86">
        <f>IF(ROW(FePensRurH!$A31)-DifIdConj!BB31&gt;1, INDEX(PotPensRurM!BB:BB,ROW(FePensRurH!$A31)-DifIdConj!BB31)*INDEX(txMortM!BB:BB,ROW(FePensRurH!$A31)-DifIdConj!BB31)*INDEX(PgPensRurM!BB:BB,ROW(FePensRurH!$A31)-DifIdConj!BB31),0)</f>
        <v>34.252674197484787</v>
      </c>
      <c r="BC31" s="86">
        <f>IF(ROW(FePensRurH!$A31)-DifIdConj!BC31&gt;1, INDEX(PotPensRurM!BC:BC,ROW(FePensRurH!$A31)-DifIdConj!BC31)*INDEX(txMortM!BC:BC,ROW(FePensRurH!$A31)-DifIdConj!BC31)*INDEX(PgPensRurM!BC:BC,ROW(FePensRurH!$A31)-DifIdConj!BC31),0)</f>
        <v>33.389161402590204</v>
      </c>
      <c r="BD31" s="86">
        <f>IF(ROW(FePensRurH!$A31)-DifIdConj!BD31&gt;1, INDEX(PotPensRurM!BD:BD,ROW(FePensRurH!$A31)-DifIdConj!BD31)*INDEX(txMortM!BD:BD,ROW(FePensRurH!$A31)-DifIdConj!BD31)*INDEX(PgPensRurM!BD:BD,ROW(FePensRurH!$A31)-DifIdConj!BD31),0)</f>
        <v>33.06020414739227</v>
      </c>
      <c r="BE31" s="86">
        <f>IF(ROW(FePensRurH!$A31)-DifIdConj!BE31&gt;1, INDEX(PotPensRurM!BE:BE,ROW(FePensRurH!$A31)-DifIdConj!BE31)*INDEX(txMortM!BE:BE,ROW(FePensRurH!$A31)-DifIdConj!BE31)*INDEX(PgPensRurM!BE:BE,ROW(FePensRurH!$A31)-DifIdConj!BE31),0)</f>
        <v>32.443409293896153</v>
      </c>
      <c r="BF31" s="86">
        <f>IF(ROW(FePensRurH!$A31)-DifIdConj!BF31&gt;1, INDEX(PotPensRurM!BF:BF,ROW(FePensRurH!$A31)-DifIdConj!BF31)*INDEX(txMortM!BF:BF,ROW(FePensRurH!$A31)-DifIdConj!BF31)*INDEX(PgPensRurM!BF:BF,ROW(FePensRurH!$A31)-DifIdConj!BF31),0)</f>
        <v>31.456537528302349</v>
      </c>
      <c r="BG31" s="86">
        <f>IF(ROW(FePensRurH!$A31)-DifIdConj!BG31&gt;1, INDEX(PotPensRurM!BG:BG,ROW(FePensRurH!$A31)-DifIdConj!BG31)*INDEX(txMortM!BG:BG,ROW(FePensRurH!$A31)-DifIdConj!BG31)*INDEX(PgPensRurM!BG:BG,ROW(FePensRurH!$A31)-DifIdConj!BG31),0)</f>
        <v>31.209819586903897</v>
      </c>
      <c r="BH31" s="86">
        <f>IF(ROW(FePensRurH!$A31)-DifIdConj!BH31&gt;1, INDEX(PotPensRurM!BH:BH,ROW(FePensRurH!$A31)-DifIdConj!BH31)*INDEX(txMortM!BH:BH,ROW(FePensRurH!$A31)-DifIdConj!BH31)*INDEX(PgPensRurM!BH:BH,ROW(FePensRurH!$A31)-DifIdConj!BH31),0)</f>
        <v>30.716383704107002</v>
      </c>
      <c r="BI31" s="86">
        <f>IF(ROW(FePensRurH!$A31)-DifIdConj!BI31&gt;1, INDEX(PotPensRurM!BI:BI,ROW(FePensRurH!$A31)-DifIdConj!BI31)*INDEX(txMortM!BI:BI,ROW(FePensRurH!$A31)-DifIdConj!BI31)*INDEX(PgPensRurM!BI:BI,ROW(FePensRurH!$A31)-DifIdConj!BI31),0)</f>
        <v>29.976229879911649</v>
      </c>
      <c r="BJ31" s="87">
        <f>IF(ROW(FePensRurH!$A31)-DifIdConj!BJ31&gt;1, INDEX(PotPensRurM!BJ:BJ,ROW(FePensRurH!$A31)-DifIdConj!BJ31)*INDEX(txMortM!BJ:BJ,ROW(FePensRurH!$A31)-DifIdConj!BJ31)*INDEX(PgPensRurM!BJ:BJ,ROW(FePensRurH!$A31)-DifIdConj!BJ31),0)</f>
        <v>28.372563260821725</v>
      </c>
    </row>
    <row r="32" spans="1:62" s="31" customFormat="1" x14ac:dyDescent="0.3">
      <c r="A32" s="29">
        <v>30</v>
      </c>
      <c r="B32" s="5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32"/>
      <c r="P32" s="59"/>
      <c r="Q32" s="86">
        <f>IF(ROW(FePensRurH!$A32)-DifIdConj!Q32&gt;1, INDEX(PotPensRurM!Q:Q,ROW(FePensRurH!$A32)-DifIdConj!Q32)*INDEX(txMortM!Q:Q,ROW(FePensRurH!$A32)-DifIdConj!Q32)*INDEX(PgPensRurM!Q:Q,ROW(FePensRurH!$A32)-DifIdConj!Q32),0)</f>
        <v>84.942206687601626</v>
      </c>
      <c r="R32" s="86">
        <f>IF(ROW(FePensRurH!$A32)-DifIdConj!R32&gt;1, INDEX(PotPensRurM!R:R,ROW(FePensRurH!$A32)-DifIdConj!R32)*INDEX(txMortM!R:R,ROW(FePensRurH!$A32)-DifIdConj!R32)*INDEX(PgPensRurM!R:R,ROW(FePensRurH!$A32)-DifIdConj!R32),0)</f>
        <v>79.555816756225425</v>
      </c>
      <c r="S32" s="86">
        <f>IF(ROW(FePensRurH!$A32)-DifIdConj!S32&gt;1, INDEX(PotPensRurM!S:S,ROW(FePensRurH!$A32)-DifIdConj!S32)*INDEX(txMortM!S:S,ROW(FePensRurH!$A32)-DifIdConj!S32)*INDEX(PgPensRurM!S:S,ROW(FePensRurH!$A32)-DifIdConj!S32),0)</f>
        <v>75.719467092871142</v>
      </c>
      <c r="T32" s="86">
        <f>IF(ROW(FePensRurH!$A32)-DifIdConj!T32&gt;1, INDEX(PotPensRurM!T:T,ROW(FePensRurH!$A32)-DifIdConj!T32)*INDEX(txMortM!T:T,ROW(FePensRurH!$A32)-DifIdConj!T32)*INDEX(PgPensRurM!T:T,ROW(FePensRurH!$A32)-DifIdConj!T32),0)</f>
        <v>73.200651657335527</v>
      </c>
      <c r="U32" s="86">
        <f>IF(ROW(FePensRurH!$A32)-DifIdConj!U32&gt;1, INDEX(PotPensRurM!U:U,ROW(FePensRurH!$A32)-DifIdConj!U32)*INDEX(txMortM!U:U,ROW(FePensRurH!$A32)-DifIdConj!U32)*INDEX(PgPensRurM!U:U,ROW(FePensRurH!$A32)-DifIdConj!U32),0)</f>
        <v>70.99184427540429</v>
      </c>
      <c r="V32" s="86">
        <f>IF(ROW(FePensRurH!$A32)-DifIdConj!V32&gt;1, INDEX(PotPensRurM!V:V,ROW(FePensRurH!$A32)-DifIdConj!V32)*INDEX(txMortM!V:V,ROW(FePensRurH!$A32)-DifIdConj!V32)*INDEX(PgPensRurM!V:V,ROW(FePensRurH!$A32)-DifIdConj!V32),0)</f>
        <v>69.28679998058017</v>
      </c>
      <c r="W32" s="86">
        <f>IF(ROW(FePensRurH!$A32)-DifIdConj!W32&gt;1, INDEX(PotPensRurM!W:W,ROW(FePensRurH!$A32)-DifIdConj!W32)*INDEX(txMortM!W:W,ROW(FePensRurH!$A32)-DifIdConj!W32)*INDEX(PgPensRurM!W:W,ROW(FePensRurH!$A32)-DifIdConj!W32),0)</f>
        <v>68.550530853269734</v>
      </c>
      <c r="X32" s="86">
        <f>IF(ROW(FePensRurH!$A32)-DifIdConj!X32&gt;1, INDEX(PotPensRurM!X:X,ROW(FePensRurH!$A32)-DifIdConj!X32)*INDEX(txMortM!X:X,ROW(FePensRurH!$A32)-DifIdConj!X32)*INDEX(PgPensRurM!X:X,ROW(FePensRurH!$A32)-DifIdConj!X32),0)</f>
        <v>67.232996625451108</v>
      </c>
      <c r="Y32" s="86">
        <f>IF(ROW(FePensRurH!$A32)-DifIdConj!Y32&gt;1, INDEX(PotPensRurM!Y:Y,ROW(FePensRurH!$A32)-DifIdConj!Y32)*INDEX(txMortM!Y:Y,ROW(FePensRurH!$A32)-DifIdConj!Y32)*INDEX(PgPensRurM!Y:Y,ROW(FePensRurH!$A32)-DifIdConj!Y32),0)</f>
        <v>65.527952330626988</v>
      </c>
      <c r="Z32" s="86">
        <f>IF(ROW(FePensRurH!$A32)-DifIdConj!Z32&gt;1, INDEX(PotPensRurM!Z:Z,ROW(FePensRurH!$A32)-DifIdConj!Z32)*INDEX(txMortM!Z:Z,ROW(FePensRurH!$A32)-DifIdConj!Z32)*INDEX(PgPensRurM!Z:Z,ROW(FePensRurH!$A32)-DifIdConj!Z32),0)</f>
        <v>64.094165082706709</v>
      </c>
      <c r="AA32" s="86">
        <f>IF(ROW(FePensRurH!$A32)-DifIdConj!AA32&gt;1, INDEX(PotPensRurM!AA:AA,ROW(FePensRurH!$A32)-DifIdConj!AA32)*INDEX(txMortM!AA:AA,ROW(FePensRurH!$A32)-DifIdConj!AA32)*INDEX(PgPensRurM!AA:AA,ROW(FePensRurH!$A32)-DifIdConj!AA32),0)</f>
        <v>63.551650988899034</v>
      </c>
      <c r="AB32" s="86">
        <f>IF(ROW(FePensRurH!$A32)-DifIdConj!AB32&gt;1, INDEX(PotPensRurM!AB:AB,ROW(FePensRurH!$A32)-DifIdConj!AB32)*INDEX(txMortM!AB:AB,ROW(FePensRurH!$A32)-DifIdConj!AB32)*INDEX(PgPensRurM!AB:AB,ROW(FePensRurH!$A32)-DifIdConj!AB32),0)</f>
        <v>63.822908035802875</v>
      </c>
      <c r="AC32" s="86">
        <f>IF(ROW(FePensRurH!$A32)-DifIdConj!AC32&gt;1, INDEX(PotPensRurM!AC:AC,ROW(FePensRurH!$A32)-DifIdConj!AC32)*INDEX(txMortM!AC:AC,ROW(FePensRurH!$A32)-DifIdConj!AC32)*INDEX(PgPensRurM!AC:AC,ROW(FePensRurH!$A32)-DifIdConj!AC32),0)</f>
        <v>64.094165082706709</v>
      </c>
      <c r="AD32" s="86">
        <f>IF(ROW(FePensRurH!$A32)-DifIdConj!AD32&gt;1, INDEX(PotPensRurM!AD:AD,ROW(FePensRurH!$A32)-DifIdConj!AD32)*INDEX(txMortM!AD:AD,ROW(FePensRurH!$A32)-DifIdConj!AD32)*INDEX(PgPensRurM!AD:AD,ROW(FePensRurH!$A32)-DifIdConj!AD32),0)</f>
        <v>62.156614747679299</v>
      </c>
      <c r="AE32" s="86">
        <f>IF(ROW(FePensRurH!$A32)-DifIdConj!AE32&gt;1, INDEX(PotPensRurM!AE:AE,ROW(FePensRurH!$A32)-DifIdConj!AE32)*INDEX(txMortM!AE:AE,ROW(FePensRurH!$A32)-DifIdConj!AE32)*INDEX(PgPensRurM!AE:AE,ROW(FePensRurH!$A32)-DifIdConj!AE32),0)</f>
        <v>59.947807365748055</v>
      </c>
      <c r="AF32" s="86">
        <f>IF(ROW(FePensRurH!$A32)-DifIdConj!AF32&gt;1, INDEX(PotPensRurM!AF:AF,ROW(FePensRurH!$A32)-DifIdConj!AF32)*INDEX(txMortM!AF:AF,ROW(FePensRurH!$A32)-DifIdConj!AF32)*INDEX(PgPensRurM!AF:AF,ROW(FePensRurH!$A32)-DifIdConj!AF32),0)</f>
        <v>60.490321459555723</v>
      </c>
      <c r="AG32" s="86">
        <f>IF(ROW(FePensRurH!$A32)-DifIdConj!AG32&gt;1, INDEX(PotPensRurM!AG:AG,ROW(FePensRurH!$A32)-DifIdConj!AG32)*INDEX(txMortM!AG:AG,ROW(FePensRurH!$A32)-DifIdConj!AG32)*INDEX(PgPensRurM!AG:AG,ROW(FePensRurH!$A32)-DifIdConj!AG32),0)</f>
        <v>60.877831526561202</v>
      </c>
      <c r="AH32" s="86">
        <f>IF(ROW(FePensRurH!$A32)-DifIdConj!AH32&gt;1, INDEX(PotPensRurM!AH:AH,ROW(FePensRurH!$A32)-DifIdConj!AH32)*INDEX(txMortM!AH:AH,ROW(FePensRurH!$A32)-DifIdConj!AH32)*INDEX(PgPensRurM!AH:AH,ROW(FePensRurH!$A32)-DifIdConj!AH32),0)</f>
        <v>58.785277164731603</v>
      </c>
      <c r="AI32" s="86">
        <f>IF(ROW(FePensRurH!$A32)-DifIdConj!AI32&gt;1, INDEX(PotPensRurM!AI:AI,ROW(FePensRurH!$A32)-DifIdConj!AI32)*INDEX(txMortM!AI:AI,ROW(FePensRurH!$A32)-DifIdConj!AI32)*INDEX(PgPensRurM!AI:AI,ROW(FePensRurH!$A32)-DifIdConj!AI32),0)</f>
        <v>56.731473809602548</v>
      </c>
      <c r="AJ32" s="86">
        <f>IF(ROW(FePensRurH!$A32)-DifIdConj!AJ32&gt;1, INDEX(PotPensRurM!AJ:AJ,ROW(FePensRurH!$A32)-DifIdConj!AJ32)*INDEX(txMortM!AJ:AJ,ROW(FePensRurH!$A32)-DifIdConj!AJ32)*INDEX(PgPensRurM!AJ:AJ,ROW(FePensRurH!$A32)-DifIdConj!AJ32),0)</f>
        <v>54.716421461174043</v>
      </c>
      <c r="AK32" s="86">
        <f>IF(ROW(FePensRurH!$A32)-DifIdConj!AK32&gt;1, INDEX(PotPensRurM!AK:AK,ROW(FePensRurH!$A32)-DifIdConj!AK32)*INDEX(txMortM!AK:AK,ROW(FePensRurH!$A32)-DifIdConj!AK32)*INDEX(PgPensRurM!AK:AK,ROW(FePensRurH!$A32)-DifIdConj!AK32),0)</f>
        <v>52.740120119446075</v>
      </c>
      <c r="AL32" s="86">
        <f>IF(ROW(FePensRurH!$A32)-DifIdConj!AL32&gt;1, INDEX(PotPensRurM!AL:AL,ROW(FePensRurH!$A32)-DifIdConj!AL32)*INDEX(txMortM!AL:AL,ROW(FePensRurH!$A32)-DifIdConj!AL32)*INDEX(PgPensRurM!AL:AL,ROW(FePensRurH!$A32)-DifIdConj!AL32),0)</f>
        <v>51.073826831322513</v>
      </c>
      <c r="AM32" s="86">
        <f>IF(ROW(FePensRurH!$A32)-DifIdConj!AM32&gt;1, INDEX(PotPensRurM!AM:AM,ROW(FePensRurH!$A32)-DifIdConj!AM32)*INDEX(txMortM!AM:AM,ROW(FePensRurH!$A32)-DifIdConj!AM32)*INDEX(PgPensRurM!AM:AM,ROW(FePensRurH!$A32)-DifIdConj!AM32),0)</f>
        <v>49.795043610204424</v>
      </c>
      <c r="AN32" s="86">
        <f>IF(ROW(FePensRurH!$A32)-DifIdConj!AN32&gt;1, INDEX(PotPensRurM!AN:AN,ROW(FePensRurH!$A32)-DifIdConj!AN32)*INDEX(txMortM!AN:AN,ROW(FePensRurH!$A32)-DifIdConj!AN32)*INDEX(PgPensRurM!AN:AN,ROW(FePensRurH!$A32)-DifIdConj!AN32),0)</f>
        <v>48.2450033421825</v>
      </c>
      <c r="AO32" s="86">
        <f>IF(ROW(FePensRurH!$A32)-DifIdConj!AO32&gt;1, INDEX(PotPensRurM!AO:AO,ROW(FePensRurH!$A32)-DifIdConj!AO32)*INDEX(txMortM!AO:AO,ROW(FePensRurH!$A32)-DifIdConj!AO32)*INDEX(PgPensRurM!AO:AO,ROW(FePensRurH!$A32)-DifIdConj!AO32),0)</f>
        <v>46.772465087561663</v>
      </c>
      <c r="AP32" s="86">
        <f>IF(ROW(FePensRurH!$A32)-DifIdConj!AP32&gt;1, INDEX(PotPensRurM!AP:AP,ROW(FePensRurH!$A32)-DifIdConj!AP32)*INDEX(txMortM!AP:AP,ROW(FePensRurH!$A32)-DifIdConj!AP32)*INDEX(PgPensRurM!AP:AP,ROW(FePensRurH!$A32)-DifIdConj!AP32),0)</f>
        <v>45.648685893245769</v>
      </c>
      <c r="AQ32" s="86">
        <f>IF(ROW(FePensRurH!$A32)-DifIdConj!AQ32&gt;1, INDEX(PotPensRurM!AQ:AQ,ROW(FePensRurH!$A32)-DifIdConj!AQ32)*INDEX(txMortM!AQ:AQ,ROW(FePensRurH!$A32)-DifIdConj!AQ32)*INDEX(PgPensRurM!AQ:AQ,ROW(FePensRurH!$A32)-DifIdConj!AQ32),0)</f>
        <v>44.253649652026034</v>
      </c>
      <c r="AR32" s="86">
        <f>IF(ROW(FePensRurH!$A32)-DifIdConj!AR32&gt;1, INDEX(PotPensRurM!AR:AR,ROW(FePensRurH!$A32)-DifIdConj!AR32)*INDEX(txMortM!AR:AR,ROW(FePensRurH!$A32)-DifIdConj!AR32)*INDEX(PgPensRurM!AR:AR,ROW(FePensRurH!$A32)-DifIdConj!AR32),0)</f>
        <v>42.897364417506843</v>
      </c>
      <c r="AS32" s="86">
        <f>IF(ROW(FePensRurH!$A32)-DifIdConj!AS32&gt;1, INDEX(PotPensRurM!AS:AS,ROW(FePensRurH!$A32)-DifIdConj!AS32)*INDEX(txMortM!AS:AS,ROW(FePensRurH!$A32)-DifIdConj!AS32)*INDEX(PgPensRurM!AS:AS,ROW(FePensRurH!$A32)-DifIdConj!AS32),0)</f>
        <v>41.889838243292587</v>
      </c>
      <c r="AT32" s="86">
        <f>IF(ROW(FePensRurH!$A32)-DifIdConj!AT32&gt;1, INDEX(PotPensRurM!AT:AT,ROW(FePensRurH!$A32)-DifIdConj!AT32)*INDEX(txMortM!AT:AT,ROW(FePensRurH!$A32)-DifIdConj!AT32)*INDEX(PgPensRurM!AT:AT,ROW(FePensRurH!$A32)-DifIdConj!AT32),0)</f>
        <v>40.882312069078338</v>
      </c>
      <c r="AU32" s="86">
        <f>IF(ROW(FePensRurH!$A32)-DifIdConj!AU32&gt;1, INDEX(PotPensRurM!AU:AU,ROW(FePensRurH!$A32)-DifIdConj!AU32)*INDEX(txMortM!AU:AU,ROW(FePensRurH!$A32)-DifIdConj!AU32)*INDEX(PgPensRurM!AU:AU,ROW(FePensRurH!$A32)-DifIdConj!AU32),0)</f>
        <v>39.874785894864083</v>
      </c>
      <c r="AV32" s="86">
        <f>IF(ROW(FePensRurH!$A32)-DifIdConj!AV32&gt;1, INDEX(PotPensRurM!AV:AV,ROW(FePensRurH!$A32)-DifIdConj!AV32)*INDEX(txMortM!AV:AV,ROW(FePensRurH!$A32)-DifIdConj!AV32)*INDEX(PgPensRurM!AV:AV,ROW(FePensRurH!$A32)-DifIdConj!AV32),0)</f>
        <v>38.906010727350385</v>
      </c>
      <c r="AW32" s="86">
        <f>IF(ROW(FePensRurH!$A32)-DifIdConj!AW32&gt;1, INDEX(PotPensRurM!AW:AW,ROW(FePensRurH!$A32)-DifIdConj!AW32)*INDEX(txMortM!AW:AW,ROW(FePensRurH!$A32)-DifIdConj!AW32)*INDEX(PgPensRurM!AW:AW,ROW(FePensRurH!$A32)-DifIdConj!AW32),0)</f>
        <v>37.975986566537223</v>
      </c>
      <c r="AX32" s="86">
        <f>IF(ROW(FePensRurH!$A32)-DifIdConj!AX32&gt;1, INDEX(PotPensRurM!AX:AX,ROW(FePensRurH!$A32)-DifIdConj!AX32)*INDEX(txMortM!AX:AX,ROW(FePensRurH!$A32)-DifIdConj!AX32)*INDEX(PgPensRurM!AX:AX,ROW(FePensRurH!$A32)-DifIdConj!AX32),0)</f>
        <v>37.045962405724069</v>
      </c>
      <c r="AY32" s="86">
        <f>IF(ROW(FePensRurH!$A32)-DifIdConj!AY32&gt;1, INDEX(PotPensRurM!AY:AY,ROW(FePensRurH!$A32)-DifIdConj!AY32)*INDEX(txMortM!AY:AY,ROW(FePensRurH!$A32)-DifIdConj!AY32)*INDEX(PgPensRurM!AY:AY,ROW(FePensRurH!$A32)-DifIdConj!AY32),0)</f>
        <v>36.154689251611465</v>
      </c>
      <c r="AZ32" s="86">
        <f>IF(ROW(FePensRurH!$A32)-DifIdConj!AZ32&gt;1, INDEX(PotPensRurM!AZ:AZ,ROW(FePensRurH!$A32)-DifIdConj!AZ32)*INDEX(txMortM!AZ:AZ,ROW(FePensRurH!$A32)-DifIdConj!AZ32)*INDEX(PgPensRurM!AZ:AZ,ROW(FePensRurH!$A32)-DifIdConj!AZ32),0)</f>
        <v>35.263416097498848</v>
      </c>
      <c r="BA32" s="86">
        <f>IF(ROW(FePensRurH!$A32)-DifIdConj!BA32&gt;1, INDEX(PotPensRurM!BA:BA,ROW(FePensRurH!$A32)-DifIdConj!BA32)*INDEX(txMortM!BA:BA,ROW(FePensRurH!$A32)-DifIdConj!BA32)*INDEX(PgPensRurM!BA:BA,ROW(FePensRurH!$A32)-DifIdConj!BA32),0)</f>
        <v>34.643399990290078</v>
      </c>
      <c r="BB32" s="86">
        <f>IF(ROW(FePensRurH!$A32)-DifIdConj!BB32&gt;1, INDEX(PotPensRurM!BB:BB,ROW(FePensRurH!$A32)-DifIdConj!BB32)*INDEX(txMortM!BB:BB,ROW(FePensRurH!$A32)-DifIdConj!BB32)*INDEX(PgPensRurM!BB:BB,ROW(FePensRurH!$A32)-DifIdConj!BB32),0)</f>
        <v>34.023383883081308</v>
      </c>
      <c r="BC32" s="86">
        <f>IF(ROW(FePensRurH!$A32)-DifIdConj!BC32&gt;1, INDEX(PotPensRurM!BC:BC,ROW(FePensRurH!$A32)-DifIdConj!BC32)*INDEX(txMortM!BC:BC,ROW(FePensRurH!$A32)-DifIdConj!BC32)*INDEX(PgPensRurM!BC:BC,ROW(FePensRurH!$A32)-DifIdConj!BC32),0)</f>
        <v>33.209612742369799</v>
      </c>
      <c r="BD32" s="86">
        <f>IF(ROW(FePensRurH!$A32)-DifIdConj!BD32&gt;1, INDEX(PotPensRurM!BD:BD,ROW(FePensRurH!$A32)-DifIdConj!BD32)*INDEX(txMortM!BD:BD,ROW(FePensRurH!$A32)-DifIdConj!BD32)*INDEX(PgPensRurM!BD:BD,ROW(FePensRurH!$A32)-DifIdConj!BD32),0)</f>
        <v>32.628347641861573</v>
      </c>
      <c r="BE32" s="86">
        <f>IF(ROW(FePensRurH!$A32)-DifIdConj!BE32&gt;1, INDEX(PotPensRurM!BE:BE,ROW(FePensRurH!$A32)-DifIdConj!BE32)*INDEX(txMortM!BE:BE,ROW(FePensRurH!$A32)-DifIdConj!BE32)*INDEX(PgPensRurM!BE:BE,ROW(FePensRurH!$A32)-DifIdConj!BE32),0)</f>
        <v>32.047082541353355</v>
      </c>
      <c r="BF32" s="86">
        <f>IF(ROW(FePensRurH!$A32)-DifIdConj!BF32&gt;1, INDEX(PotPensRurM!BF:BF,ROW(FePensRurH!$A32)-DifIdConj!BF32)*INDEX(txMortM!BF:BF,ROW(FePensRurH!$A32)-DifIdConj!BF32)*INDEX(PgPensRurM!BF:BF,ROW(FePensRurH!$A32)-DifIdConj!BF32),0)</f>
        <v>31.233311400641842</v>
      </c>
      <c r="BG32" s="86">
        <f>IF(ROW(FePensRurH!$A32)-DifIdConj!BG32&gt;1, INDEX(PotPensRurM!BG:BG,ROW(FePensRurH!$A32)-DifIdConj!BG32)*INDEX(txMortM!BG:BG,ROW(FePensRurH!$A32)-DifIdConj!BG32)*INDEX(PgPensRurM!BG:BG,ROW(FePensRurH!$A32)-DifIdConj!BG32),0)</f>
        <v>30.768299320235261</v>
      </c>
      <c r="BH32" s="86">
        <f>IF(ROW(FePensRurH!$A32)-DifIdConj!BH32&gt;1, INDEX(PotPensRurM!BH:BH,ROW(FePensRurH!$A32)-DifIdConj!BH32)*INDEX(txMortM!BH:BH,ROW(FePensRurH!$A32)-DifIdConj!BH32)*INDEX(PgPensRurM!BH:BH,ROW(FePensRurH!$A32)-DifIdConj!BH32),0)</f>
        <v>30.303287239828681</v>
      </c>
      <c r="BI32" s="86">
        <f>IF(ROW(FePensRurH!$A32)-DifIdConj!BI32&gt;1, INDEX(PotPensRurM!BI:BI,ROW(FePensRurH!$A32)-DifIdConj!BI32)*INDEX(txMortM!BI:BI,ROW(FePensRurH!$A32)-DifIdConj!BI32)*INDEX(PgPensRurM!BI:BI,ROW(FePensRurH!$A32)-DifIdConj!BI32),0)</f>
        <v>29.60576911921882</v>
      </c>
      <c r="BJ32" s="87">
        <f>IF(ROW(FePensRurH!$A32)-DifIdConj!BJ32&gt;1, INDEX(PotPensRurM!BJ:BJ,ROW(FePensRurH!$A32)-DifIdConj!BJ32)*INDEX(txMortM!BJ:BJ,ROW(FePensRurH!$A32)-DifIdConj!BJ32)*INDEX(PgPensRurM!BJ:BJ,ROW(FePensRurH!$A32)-DifIdConj!BJ32),0)</f>
        <v>29.140757038812239</v>
      </c>
    </row>
    <row r="33" spans="1:62" s="31" customFormat="1" x14ac:dyDescent="0.3">
      <c r="A33" s="29">
        <v>31</v>
      </c>
      <c r="B33" s="5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32"/>
      <c r="P33" s="59"/>
      <c r="Q33" s="86">
        <f>IF(ROW(FePensRurH!$A33)-DifIdConj!Q33&gt;1, INDEX(PotPensRurM!Q:Q,ROW(FePensRurH!$A33)-DifIdConj!Q33)*INDEX(txMortM!Q:Q,ROW(FePensRurH!$A33)-DifIdConj!Q33)*INDEX(PgPensRurM!Q:Q,ROW(FePensRurH!$A33)-DifIdConj!Q33),0)</f>
        <v>88.801655398582653</v>
      </c>
      <c r="R33" s="86">
        <f>IF(ROW(FePensRurH!$A33)-DifIdConj!R33&gt;1, INDEX(PotPensRurM!R:R,ROW(FePensRurH!$A33)-DifIdConj!R33)*INDEX(txMortM!R:R,ROW(FePensRurH!$A33)-DifIdConj!R33)*INDEX(PgPensRurM!R:R,ROW(FePensRurH!$A33)-DifIdConj!R33),0)</f>
        <v>82.948819020039707</v>
      </c>
      <c r="S33" s="86">
        <f>IF(ROW(FePensRurH!$A33)-DifIdConj!S33&gt;1, INDEX(PotPensRurM!S:S,ROW(FePensRurH!$A33)-DifIdConj!S33)*INDEX(txMortM!S:S,ROW(FePensRurH!$A33)-DifIdConj!S33)*INDEX(PgPensRurM!S:S,ROW(FePensRurH!$A33)-DifIdConj!S33),0)</f>
        <v>78.912380138285954</v>
      </c>
      <c r="T33" s="86">
        <f>IF(ROW(FePensRurH!$A33)-DifIdConj!T33&gt;1, INDEX(PotPensRurM!T:T,ROW(FePensRurH!$A33)-DifIdConj!T33)*INDEX(txMortM!T:T,ROW(FePensRurH!$A33)-DifIdConj!T33)*INDEX(PgPensRurM!T:T,ROW(FePensRurH!$A33)-DifIdConj!T33),0)</f>
        <v>76.490516809233711</v>
      </c>
      <c r="U33" s="86">
        <f>IF(ROW(FePensRurH!$A33)-DifIdConj!U33&gt;1, INDEX(PotPensRurM!U:U,ROW(FePensRurH!$A33)-DifIdConj!U33)*INDEX(txMortM!U:U,ROW(FePensRurH!$A33)-DifIdConj!U33)*INDEX(PgPensRurM!U:U,ROW(FePensRurH!$A33)-DifIdConj!U33),0)</f>
        <v>73.947560313728829</v>
      </c>
      <c r="V33" s="86">
        <f>IF(ROW(FePensRurH!$A33)-DifIdConj!V33&gt;1, INDEX(PotPensRurM!V:V,ROW(FePensRurH!$A33)-DifIdConj!V33)*INDEX(txMortM!V:V,ROW(FePensRurH!$A33)-DifIdConj!V33)*INDEX(PgPensRurM!V:V,ROW(FePensRurH!$A33)-DifIdConj!V33),0)</f>
        <v>72.252255983392246</v>
      </c>
      <c r="W33" s="86">
        <f>IF(ROW(FePensRurH!$A33)-DifIdConj!W33&gt;1, INDEX(PotPensRurM!W:W,ROW(FePensRurH!$A33)-DifIdConj!W33)*INDEX(txMortM!W:W,ROW(FePensRurH!$A33)-DifIdConj!W33)*INDEX(PgPensRurM!W:W,ROW(FePensRurH!$A33)-DifIdConj!W33),0)</f>
        <v>71.243146262953815</v>
      </c>
      <c r="X33" s="86">
        <f>IF(ROW(FePensRurH!$A33)-DifIdConj!X33&gt;1, INDEX(PotPensRurM!X:X,ROW(FePensRurH!$A33)-DifIdConj!X33)*INDEX(txMortM!X:X,ROW(FePensRurH!$A33)-DifIdConj!X33)*INDEX(PgPensRurM!X:X,ROW(FePensRurH!$A33)-DifIdConj!X33),0)</f>
        <v>70.072578987245237</v>
      </c>
      <c r="Y33" s="86">
        <f>IF(ROW(FePensRurH!$A33)-DifIdConj!Y33&gt;1, INDEX(PotPensRurM!Y:Y,ROW(FePensRurH!$A33)-DifIdConj!Y33)*INDEX(txMortM!Y:Y,ROW(FePensRurH!$A33)-DifIdConj!Y33)*INDEX(PgPensRurM!Y:Y,ROW(FePensRurH!$A33)-DifIdConj!Y33),0)</f>
        <v>68.175452712820956</v>
      </c>
      <c r="Z33" s="86">
        <f>IF(ROW(FePensRurH!$A33)-DifIdConj!Z33&gt;1, INDEX(PotPensRurM!Z:Z,ROW(FePensRurH!$A33)-DifIdConj!Z33)*INDEX(txMortM!Z:Z,ROW(FePensRurH!$A33)-DifIdConj!Z33)*INDEX(PgPensRurM!Z:Z,ROW(FePensRurH!$A33)-DifIdConj!Z33),0)</f>
        <v>66.56087716011946</v>
      </c>
      <c r="AA33" s="86">
        <f>IF(ROW(FePensRurH!$A33)-DifIdConj!AA33&gt;1, INDEX(PotPensRurM!AA:AA,ROW(FePensRurH!$A33)-DifIdConj!AA33)*INDEX(txMortM!AA:AA,ROW(FePensRurH!$A33)-DifIdConj!AA33)*INDEX(PgPensRurM!AA:AA,ROW(FePensRurH!$A33)-DifIdConj!AA33),0)</f>
        <v>65.834318161403786</v>
      </c>
      <c r="AB33" s="86">
        <f>IF(ROW(FePensRurH!$A33)-DifIdConj!AB33&gt;1, INDEX(PotPensRurM!AB:AB,ROW(FePensRurH!$A33)-DifIdConj!AB33)*INDEX(txMortM!AB:AB,ROW(FePensRurH!$A33)-DifIdConj!AB33)*INDEX(PgPensRurM!AB:AB,ROW(FePensRurH!$A33)-DifIdConj!AB33),0)</f>
        <v>66.399419604849314</v>
      </c>
      <c r="AC33" s="86">
        <f>IF(ROW(FePensRurH!$A33)-DifIdConj!AC33&gt;1, INDEX(PotPensRurM!AC:AC,ROW(FePensRurH!$A33)-DifIdConj!AC33)*INDEX(txMortM!AC:AC,ROW(FePensRurH!$A33)-DifIdConj!AC33)*INDEX(PgPensRurM!AC:AC,ROW(FePensRurH!$A33)-DifIdConj!AC33),0)</f>
        <v>65.8343181614038</v>
      </c>
      <c r="AD33" s="86">
        <f>IF(ROW(FePensRurH!$A33)-DifIdConj!AD33&gt;1, INDEX(PotPensRurM!AD:AD,ROW(FePensRurH!$A33)-DifIdConj!AD33)*INDEX(txMortM!AD:AD,ROW(FePensRurH!$A33)-DifIdConj!AD33)*INDEX(PgPensRurM!AD:AD,ROW(FePensRurH!$A33)-DifIdConj!AD33),0)</f>
        <v>65.188487940323185</v>
      </c>
      <c r="AE33" s="86">
        <f>IF(ROW(FePensRurH!$A33)-DifIdConj!AE33&gt;1, INDEX(PotPensRurM!AE:AE,ROW(FePensRurH!$A33)-DifIdConj!AE33)*INDEX(txMortM!AE:AE,ROW(FePensRurH!$A33)-DifIdConj!AE33)*INDEX(PgPensRurM!AE:AE,ROW(FePensRurH!$A33)-DifIdConj!AE33),0)</f>
        <v>63.089539721811235</v>
      </c>
      <c r="AF33" s="86">
        <f>IF(ROW(FePensRurH!$A33)-DifIdConj!AF33&gt;1, INDEX(PotPensRurM!AF:AF,ROW(FePensRurH!$A33)-DifIdConj!AF33)*INDEX(txMortM!AF:AF,ROW(FePensRurH!$A33)-DifIdConj!AF33)*INDEX(PgPensRurM!AF:AF,ROW(FePensRurH!$A33)-DifIdConj!AF33),0)</f>
        <v>63.735369942891836</v>
      </c>
      <c r="AG33" s="86">
        <f>IF(ROW(FePensRurH!$A33)-DifIdConj!AG33&gt;1, INDEX(PotPensRurM!AG:AG,ROW(FePensRurH!$A33)-DifIdConj!AG33)*INDEX(txMortM!AG:AG,ROW(FePensRurH!$A33)-DifIdConj!AG33)*INDEX(PgPensRurM!AG:AG,ROW(FePensRurH!$A33)-DifIdConj!AG33),0)</f>
        <v>64.260106997519813</v>
      </c>
      <c r="AH33" s="86">
        <f>IF(ROW(FePensRurH!$A33)-DifIdConj!AH33&gt;1, INDEX(PotPensRurM!AH:AH,ROW(FePensRurH!$A33)-DifIdConj!AH33)*INDEX(txMortM!AH:AH,ROW(FePensRurH!$A33)-DifIdConj!AH33)*INDEX(PgPensRurM!AH:AH,ROW(FePensRurH!$A33)-DifIdConj!AH33),0)</f>
        <v>62.08043000137279</v>
      </c>
      <c r="AI33" s="86">
        <f>IF(ROW(FePensRurH!$A33)-DifIdConj!AI33&gt;1, INDEX(PotPensRurM!AI:AI,ROW(FePensRurH!$A33)-DifIdConj!AI33)*INDEX(txMortM!AI:AI,ROW(FePensRurH!$A33)-DifIdConj!AI33)*INDEX(PgPensRurM!AI:AI,ROW(FePensRurH!$A33)-DifIdConj!AI33),0)</f>
        <v>59.900753005225766</v>
      </c>
      <c r="AJ33" s="86">
        <f>IF(ROW(FePensRurH!$A33)-DifIdConj!AJ33&gt;1, INDEX(PotPensRurM!AJ:AJ,ROW(FePensRurH!$A33)-DifIdConj!AJ33)*INDEX(txMortM!AJ:AJ,ROW(FePensRurH!$A33)-DifIdConj!AJ33)*INDEX(PgPensRurM!AJ:AJ,ROW(FePensRurH!$A33)-DifIdConj!AJ33),0)</f>
        <v>57.801804786713816</v>
      </c>
      <c r="AK33" s="86">
        <f>IF(ROW(FePensRurH!$A33)-DifIdConj!AK33&gt;1, INDEX(PotPensRurM!AK:AK,ROW(FePensRurH!$A33)-DifIdConj!AK33)*INDEX(txMortM!AK:AK,ROW(FePensRurH!$A33)-DifIdConj!AK33)*INDEX(PgPensRurM!AK:AK,ROW(FePensRurH!$A33)-DifIdConj!AK33),0)</f>
        <v>55.702856568201852</v>
      </c>
      <c r="AL33" s="86">
        <f>IF(ROW(FePensRurH!$A33)-DifIdConj!AL33&gt;1, INDEX(PotPensRurM!AL:AL,ROW(FePensRurH!$A33)-DifIdConj!AL33)*INDEX(txMortM!AL:AL,ROW(FePensRurH!$A33)-DifIdConj!AL33)*INDEX(PgPensRurM!AL:AL,ROW(FePensRurH!$A33)-DifIdConj!AL33),0)</f>
        <v>54.007552237865276</v>
      </c>
      <c r="AM33" s="86">
        <f>IF(ROW(FePensRurH!$A33)-DifIdConj!AM33&gt;1, INDEX(PotPensRurM!AM:AM,ROW(FePensRurH!$A33)-DifIdConj!AM33)*INDEX(txMortM!AM:AM,ROW(FePensRurH!$A33)-DifIdConj!AM33)*INDEX(PgPensRurM!AM:AM,ROW(FePensRurH!$A33)-DifIdConj!AM33),0)</f>
        <v>52.594798629251464</v>
      </c>
      <c r="AN33" s="86">
        <f>IF(ROW(FePensRurH!$A33)-DifIdConj!AN33&gt;1, INDEX(PotPensRurM!AN:AN,ROW(FePensRurH!$A33)-DifIdConj!AN33)*INDEX(txMortM!AN:AN,ROW(FePensRurH!$A33)-DifIdConj!AN33)*INDEX(PgPensRurM!AN:AN,ROW(FePensRurH!$A33)-DifIdConj!AN33),0)</f>
        <v>50.980223076549962</v>
      </c>
      <c r="AO33" s="86">
        <f>IF(ROW(FePensRurH!$A33)-DifIdConj!AO33&gt;1, INDEX(PotPensRurM!AO:AO,ROW(FePensRurH!$A33)-DifIdConj!AO33)*INDEX(txMortM!AO:AO,ROW(FePensRurH!$A33)-DifIdConj!AO33)*INDEX(PgPensRurM!AO:AO,ROW(FePensRurH!$A33)-DifIdConj!AO33),0)</f>
        <v>49.365647523848459</v>
      </c>
      <c r="AP33" s="86">
        <f>IF(ROW(FePensRurH!$A33)-DifIdConj!AP33&gt;1, INDEX(PotPensRurM!AP:AP,ROW(FePensRurH!$A33)-DifIdConj!AP33)*INDEX(txMortM!AP:AP,ROW(FePensRurH!$A33)-DifIdConj!AP33)*INDEX(PgPensRurM!AP:AP,ROW(FePensRurH!$A33)-DifIdConj!AP33),0)</f>
        <v>48.154715859322323</v>
      </c>
      <c r="AQ33" s="86">
        <f>IF(ROW(FePensRurH!$A33)-DifIdConj!AQ33&gt;1, INDEX(PotPensRurM!AQ:AQ,ROW(FePensRurH!$A33)-DifIdConj!AQ33)*INDEX(txMortM!AQ:AQ,ROW(FePensRurH!$A33)-DifIdConj!AQ33)*INDEX(PgPensRurM!AQ:AQ,ROW(FePensRurH!$A33)-DifIdConj!AQ33),0)</f>
        <v>46.661233473073437</v>
      </c>
      <c r="AR33" s="86">
        <f>IF(ROW(FePensRurH!$A33)-DifIdConj!AR33&gt;1, INDEX(PotPensRurM!AR:AR,ROW(FePensRurH!$A33)-DifIdConj!AR33)*INDEX(txMortM!AR:AR,ROW(FePensRurH!$A33)-DifIdConj!AR33)*INDEX(PgPensRurM!AR:AR,ROW(FePensRurH!$A33)-DifIdConj!AR33),0)</f>
        <v>45.248479864459625</v>
      </c>
      <c r="AS33" s="86">
        <f>IF(ROW(FePensRurH!$A33)-DifIdConj!AS33&gt;1, INDEX(PotPensRurM!AS:AS,ROW(FePensRurH!$A33)-DifIdConj!AS33)*INDEX(txMortM!AS:AS,ROW(FePensRurH!$A33)-DifIdConj!AS33)*INDEX(PgPensRurM!AS:AS,ROW(FePensRurH!$A33)-DifIdConj!AS33),0)</f>
        <v>44.11827697756857</v>
      </c>
      <c r="AT33" s="86">
        <f>IF(ROW(FePensRurH!$A33)-DifIdConj!AT33&gt;1, INDEX(PotPensRurM!AT:AT,ROW(FePensRurH!$A33)-DifIdConj!AT33)*INDEX(txMortM!AT:AT,ROW(FePensRurH!$A33)-DifIdConj!AT33)*INDEX(PgPensRurM!AT:AT,ROW(FePensRurH!$A33)-DifIdConj!AT33),0)</f>
        <v>43.068802868312588</v>
      </c>
      <c r="AU33" s="86">
        <f>IF(ROW(FePensRurH!$A33)-DifIdConj!AU33&gt;1, INDEX(PotPensRurM!AU:AU,ROW(FePensRurH!$A33)-DifIdConj!AU33)*INDEX(txMortM!AU:AU,ROW(FePensRurH!$A33)-DifIdConj!AU33)*INDEX(PgPensRurM!AU:AU,ROW(FePensRurH!$A33)-DifIdConj!AU33),0)</f>
        <v>42.019328759056613</v>
      </c>
      <c r="AV33" s="86">
        <f>IF(ROW(FePensRurH!$A33)-DifIdConj!AV33&gt;1, INDEX(PotPensRurM!AV:AV,ROW(FePensRurH!$A33)-DifIdConj!AV33)*INDEX(txMortM!AV:AV,ROW(FePensRurH!$A33)-DifIdConj!AV33)*INDEX(PgPensRurM!AV:AV,ROW(FePensRurH!$A33)-DifIdConj!AV33),0)</f>
        <v>40.969854649800638</v>
      </c>
      <c r="AW33" s="86">
        <f>IF(ROW(FePensRurH!$A33)-DifIdConj!AW33&gt;1, INDEX(PotPensRurM!AW:AW,ROW(FePensRurH!$A33)-DifIdConj!AW33)*INDEX(txMortM!AW:AW,ROW(FePensRurH!$A33)-DifIdConj!AW33)*INDEX(PgPensRurM!AW:AW,ROW(FePensRurH!$A33)-DifIdConj!AW33),0)</f>
        <v>40.001109318179736</v>
      </c>
      <c r="AX33" s="86">
        <f>IF(ROW(FePensRurH!$A33)-DifIdConj!AX33&gt;1, INDEX(PotPensRurM!AX:AX,ROW(FePensRurH!$A33)-DifIdConj!AX33)*INDEX(txMortM!AX:AX,ROW(FePensRurH!$A33)-DifIdConj!AX33)*INDEX(PgPensRurM!AX:AX,ROW(FePensRurH!$A33)-DifIdConj!AX33),0)</f>
        <v>39.032363986558835</v>
      </c>
      <c r="AY33" s="86">
        <f>IF(ROW(FePensRurH!$A33)-DifIdConj!AY33&gt;1, INDEX(PotPensRurM!AY:AY,ROW(FePensRurH!$A33)-DifIdConj!AY33)*INDEX(txMortM!AY:AY,ROW(FePensRurH!$A33)-DifIdConj!AY33)*INDEX(PgPensRurM!AY:AY,ROW(FePensRurH!$A33)-DifIdConj!AY33),0)</f>
        <v>38.063618654937933</v>
      </c>
      <c r="AZ33" s="86">
        <f>IF(ROW(FePensRurH!$A33)-DifIdConj!AZ33&gt;1, INDEX(PotPensRurM!AZ:AZ,ROW(FePensRurH!$A33)-DifIdConj!AZ33)*INDEX(txMortM!AZ:AZ,ROW(FePensRurH!$A33)-DifIdConj!AZ33)*INDEX(PgPensRurM!AZ:AZ,ROW(FePensRurH!$A33)-DifIdConj!AZ33),0)</f>
        <v>37.135237712134568</v>
      </c>
      <c r="BA33" s="86">
        <f>IF(ROW(FePensRurH!$A33)-DifIdConj!BA33&gt;1, INDEX(PotPensRurM!BA:BA,ROW(FePensRurH!$A33)-DifIdConj!BA33)*INDEX(txMortM!BA:BA,ROW(FePensRurH!$A33)-DifIdConj!BA33)*INDEX(PgPensRurM!BA:BA,ROW(FePensRurH!$A33)-DifIdConj!BA33),0)</f>
        <v>36.489407491053974</v>
      </c>
      <c r="BB33" s="86">
        <f>IF(ROW(FePensRurH!$A33)-DifIdConj!BB33&gt;1, INDEX(PotPensRurM!BB:BB,ROW(FePensRurH!$A33)-DifIdConj!BB33)*INDEX(txMortM!BB:BB,ROW(FePensRurH!$A33)-DifIdConj!BB33)*INDEX(PgPensRurM!BB:BB,ROW(FePensRurH!$A33)-DifIdConj!BB33),0)</f>
        <v>35.843577269973359</v>
      </c>
      <c r="BC33" s="86">
        <f>IF(ROW(FePensRurH!$A33)-DifIdConj!BC33&gt;1, INDEX(PotPensRurM!BC:BC,ROW(FePensRurH!$A33)-DifIdConj!BC33)*INDEX(txMortM!BC:BC,ROW(FePensRurH!$A33)-DifIdConj!BC33)*INDEX(PgPensRurM!BC:BC,ROW(FePensRurH!$A33)-DifIdConj!BC33),0)</f>
        <v>34.955560715987538</v>
      </c>
      <c r="BD33" s="86">
        <f>IF(ROW(FePensRurH!$A33)-DifIdConj!BD33&gt;1, INDEX(PotPensRurM!BD:BD,ROW(FePensRurH!$A33)-DifIdConj!BD33)*INDEX(txMortM!BD:BD,ROW(FePensRurH!$A33)-DifIdConj!BD33)*INDEX(PgPensRurM!BD:BD,ROW(FePensRurH!$A33)-DifIdConj!BD33),0)</f>
        <v>34.309730494906937</v>
      </c>
      <c r="BE33" s="86">
        <f>IF(ROW(FePensRurH!$A33)-DifIdConj!BE33&gt;1, INDEX(PotPensRurM!BE:BE,ROW(FePensRurH!$A33)-DifIdConj!BE33)*INDEX(txMortM!BE:BE,ROW(FePensRurH!$A33)-DifIdConj!BE33)*INDEX(PgPensRurM!BE:BE,ROW(FePensRurH!$A33)-DifIdConj!BE33),0)</f>
        <v>33.744629051461416</v>
      </c>
      <c r="BF33" s="86">
        <f>IF(ROW(FePensRurH!$A33)-DifIdConj!BF33&gt;1, INDEX(PotPensRurM!BF:BF,ROW(FePensRurH!$A33)-DifIdConj!BF33)*INDEX(txMortM!BF:BF,ROW(FePensRurH!$A33)-DifIdConj!BF33)*INDEX(PgPensRurM!BF:BF,ROW(FePensRurH!$A33)-DifIdConj!BF33),0)</f>
        <v>32.856612497475588</v>
      </c>
      <c r="BG33" s="86">
        <f>IF(ROW(FePensRurH!$A33)-DifIdConj!BG33&gt;1, INDEX(PotPensRurM!BG:BG,ROW(FePensRurH!$A33)-DifIdConj!BG33)*INDEX(txMortM!BG:BG,ROW(FePensRurH!$A33)-DifIdConj!BG33)*INDEX(PgPensRurM!BG:BG,ROW(FePensRurH!$A33)-DifIdConj!BG33),0)</f>
        <v>32.29151105403006</v>
      </c>
      <c r="BH33" s="86">
        <f>IF(ROW(FePensRurH!$A33)-DifIdConj!BH33&gt;1, INDEX(PotPensRurM!BH:BH,ROW(FePensRurH!$A33)-DifIdConj!BH33)*INDEX(txMortM!BH:BH,ROW(FePensRurH!$A33)-DifIdConj!BH33)*INDEX(PgPensRurM!BH:BH,ROW(FePensRurH!$A33)-DifIdConj!BH33),0)</f>
        <v>31.807138388219609</v>
      </c>
      <c r="BI33" s="86">
        <f>IF(ROW(FePensRurH!$A33)-DifIdConj!BI33&gt;1, INDEX(PotPensRurM!BI:BI,ROW(FePensRurH!$A33)-DifIdConj!BI33)*INDEX(txMortM!BI:BI,ROW(FePensRurH!$A33)-DifIdConj!BI33)*INDEX(PgPensRurM!BI:BI,ROW(FePensRurH!$A33)-DifIdConj!BI33),0)</f>
        <v>31.080579389503928</v>
      </c>
      <c r="BJ33" s="87">
        <f>IF(ROW(FePensRurH!$A33)-DifIdConj!BJ33&gt;1, INDEX(PotPensRurM!BJ:BJ,ROW(FePensRurH!$A33)-DifIdConj!BJ33)*INDEX(txMortM!BJ:BJ,ROW(FePensRurH!$A33)-DifIdConj!BJ33)*INDEX(PgPensRurM!BJ:BJ,ROW(FePensRurH!$A33)-DifIdConj!BJ33),0)</f>
        <v>30.596206723693481</v>
      </c>
    </row>
    <row r="34" spans="1:62" s="31" customFormat="1" x14ac:dyDescent="0.3">
      <c r="A34" s="29">
        <v>32</v>
      </c>
      <c r="B34" s="5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32"/>
      <c r="P34" s="59"/>
      <c r="Q34" s="86">
        <f>IF(ROW(FePensRurH!$A34)-DifIdConj!Q34&gt;1, INDEX(PotPensRurM!Q:Q,ROW(FePensRurH!$A34)-DifIdConj!Q34)*INDEX(txMortM!Q:Q,ROW(FePensRurH!$A34)-DifIdConj!Q34)*INDEX(PgPensRurM!Q:Q,ROW(FePensRurH!$A34)-DifIdConj!Q34),0)</f>
        <v>110.24086697164356</v>
      </c>
      <c r="R34" s="86">
        <f>IF(ROW(FePensRurH!$A34)-DifIdConj!R34&gt;1, INDEX(PotPensRurM!R:R,ROW(FePensRurH!$A34)-DifIdConj!R34)*INDEX(txMortM!R:R,ROW(FePensRurH!$A34)-DifIdConj!R34)*INDEX(PgPensRurM!R:R,ROW(FePensRurH!$A34)-DifIdConj!R34),0)</f>
        <v>102.63976167797007</v>
      </c>
      <c r="S34" s="86">
        <f>IF(ROW(FePensRurH!$A34)-DifIdConj!S34&gt;1, INDEX(PotPensRurM!S:S,ROW(FePensRurH!$A34)-DifIdConj!S34)*INDEX(txMortM!S:S,ROW(FePensRurH!$A34)-DifIdConj!S34)*INDEX(PgPensRurM!S:S,ROW(FePensRurH!$A34)-DifIdConj!S34),0)</f>
        <v>97.224595161562178</v>
      </c>
      <c r="T34" s="86">
        <f>IF(ROW(FePensRurH!$A34)-DifIdConj!T34&gt;1, INDEX(PotPensRurM!T:T,ROW(FePensRurH!$A34)-DifIdConj!T34)*INDEX(txMortM!T:T,ROW(FePensRurH!$A34)-DifIdConj!T34)*INDEX(PgPensRurM!T:T,ROW(FePensRurH!$A34)-DifIdConj!T34),0)</f>
        <v>94.094728275931899</v>
      </c>
      <c r="U34" s="86">
        <f>IF(ROW(FePensRurH!$A34)-DifIdConj!U34&gt;1, INDEX(PotPensRurM!U:U,ROW(FePensRurH!$A34)-DifIdConj!U34)*INDEX(txMortM!U:U,ROW(FePensRurH!$A34)-DifIdConj!U34)*INDEX(PgPensRurM!U:U,ROW(FePensRurH!$A34)-DifIdConj!U34),0)</f>
        <v>91.163583097325798</v>
      </c>
      <c r="V34" s="86">
        <f>IF(ROW(FePensRurH!$A34)-DifIdConj!V34&gt;1, INDEX(PotPensRurM!V:V,ROW(FePensRurH!$A34)-DifIdConj!V34)*INDEX(txMortM!V:V,ROW(FePensRurH!$A34)-DifIdConj!V34)*INDEX(PgPensRurM!V:V,ROW(FePensRurH!$A34)-DifIdConj!V34),0)</f>
        <v>89.077005173572275</v>
      </c>
      <c r="W34" s="86">
        <f>IF(ROW(FePensRurH!$A34)-DifIdConj!W34&gt;1, INDEX(PotPensRurM!W:W,ROW(FePensRurH!$A34)-DifIdConj!W34)*INDEX(txMortM!W:W,ROW(FePensRurH!$A34)-DifIdConj!W34)*INDEX(PgPensRurM!W:W,ROW(FePensRurH!$A34)-DifIdConj!W34),0)</f>
        <v>87.636272797647251</v>
      </c>
      <c r="X34" s="86">
        <f>IF(ROW(FePensRurH!$A34)-DifIdConj!X34&gt;1, INDEX(PotPensRurM!X:X,ROW(FePensRurH!$A34)-DifIdConj!X34)*INDEX(txMortM!X:X,ROW(FePensRurH!$A34)-DifIdConj!X34)*INDEX(PgPensRurM!X:X,ROW(FePensRurH!$A34)-DifIdConj!X34),0)</f>
        <v>86.195540421722214</v>
      </c>
      <c r="Y34" s="86">
        <f>IF(ROW(FePensRurH!$A34)-DifIdConj!Y34&gt;1, INDEX(PotPensRurM!Y:Y,ROW(FePensRurH!$A34)-DifIdConj!Y34)*INDEX(txMortM!Y:Y,ROW(FePensRurH!$A34)-DifIdConj!Y34)*INDEX(PgPensRurM!Y:Y,ROW(FePensRurH!$A34)-DifIdConj!Y34),0)</f>
        <v>83.810879937432489</v>
      </c>
      <c r="Z34" s="86">
        <f>IF(ROW(FePensRurH!$A34)-DifIdConj!Z34&gt;1, INDEX(PotPensRurM!Z:Z,ROW(FePensRurH!$A34)-DifIdConj!Z34)*INDEX(txMortM!Z:Z,ROW(FePensRurH!$A34)-DifIdConj!Z34)*INDEX(PgPensRurM!Z:Z,ROW(FePensRurH!$A34)-DifIdConj!Z34),0)</f>
        <v>81.77398244043502</v>
      </c>
      <c r="AA34" s="86">
        <f>IF(ROW(FePensRurH!$A34)-DifIdConj!AA34&gt;1, INDEX(PotPensRurM!AA:AA,ROW(FePensRurH!$A34)-DifIdConj!AA34)*INDEX(txMortM!AA:AA,ROW(FePensRurH!$A34)-DifIdConj!AA34)*INDEX(PgPensRurM!AA:AA,ROW(FePensRurH!$A34)-DifIdConj!AA34),0)</f>
        <v>80.929415185582414</v>
      </c>
      <c r="AB34" s="86">
        <f>IF(ROW(FePensRurH!$A34)-DifIdConj!AB34&gt;1, INDEX(PotPensRurM!AB:AB,ROW(FePensRurH!$A34)-DifIdConj!AB34)*INDEX(txMortM!AB:AB,ROW(FePensRurH!$A34)-DifIdConj!AB34)*INDEX(PgPensRurM!AB:AB,ROW(FePensRurH!$A34)-DifIdConj!AB34),0)</f>
        <v>81.376539026386737</v>
      </c>
      <c r="AC34" s="86">
        <f>IF(ROW(FePensRurH!$A34)-DifIdConj!AC34&gt;1, INDEX(PotPensRurM!AC:AC,ROW(FePensRurH!$A34)-DifIdConj!AC34)*INDEX(txMortM!AC:AC,ROW(FePensRurH!$A34)-DifIdConj!AC34)*INDEX(PgPensRurM!AC:AC,ROW(FePensRurH!$A34)-DifIdConj!AC34),0)</f>
        <v>80.97909561233844</v>
      </c>
      <c r="AD34" s="86">
        <f>IF(ROW(FePensRurH!$A34)-DifIdConj!AD34&gt;1, INDEX(PotPensRurM!AD:AD,ROW(FePensRurH!$A34)-DifIdConj!AD34)*INDEX(txMortM!AD:AD,ROW(FePensRurH!$A34)-DifIdConj!AD34)*INDEX(PgPensRurM!AD:AD,ROW(FePensRurH!$A34)-DifIdConj!AD34),0)</f>
        <v>79.190600249121161</v>
      </c>
      <c r="AE34" s="86">
        <f>IF(ROW(FePensRurH!$A34)-DifIdConj!AE34&gt;1, INDEX(PotPensRurM!AE:AE,ROW(FePensRurH!$A34)-DifIdConj!AE34)*INDEX(txMortM!AE:AE,ROW(FePensRurH!$A34)-DifIdConj!AE34)*INDEX(PgPensRurM!AE:AE,ROW(FePensRurH!$A34)-DifIdConj!AE34),0)</f>
        <v>78.395713421024567</v>
      </c>
      <c r="AF34" s="86">
        <f>IF(ROW(FePensRurH!$A34)-DifIdConj!AF34&gt;1, INDEX(PotPensRurM!AF:AF,ROW(FePensRurH!$A34)-DifIdConj!AF34)*INDEX(txMortM!AF:AF,ROW(FePensRurH!$A34)-DifIdConj!AF34)*INDEX(PgPensRurM!AF:AF,ROW(FePensRurH!$A34)-DifIdConj!AF34),0)</f>
        <v>79.339641529389269</v>
      </c>
      <c r="AG34" s="86">
        <f>IF(ROW(FePensRurH!$A34)-DifIdConj!AG34&gt;1, INDEX(PotPensRurM!AG:AG,ROW(FePensRurH!$A34)-DifIdConj!AG34)*INDEX(txMortM!AG:AG,ROW(FePensRurH!$A34)-DifIdConj!AG34)*INDEX(PgPensRurM!AG:AG,ROW(FePensRurH!$A34)-DifIdConj!AG34),0)</f>
        <v>80.13452835748582</v>
      </c>
      <c r="AH34" s="86">
        <f>IF(ROW(FePensRurH!$A34)-DifIdConj!AH34&gt;1, INDEX(PotPensRurM!AH:AH,ROW(FePensRurH!$A34)-DifIdConj!AH34)*INDEX(txMortM!AH:AH,ROW(FePensRurH!$A34)-DifIdConj!AH34)*INDEX(PgPensRurM!AH:AH,ROW(FePensRurH!$A34)-DifIdConj!AH34),0)</f>
        <v>77.451785312659908</v>
      </c>
      <c r="AI34" s="86">
        <f>IF(ROW(FePensRurH!$A34)-DifIdConj!AI34&gt;1, INDEX(PotPensRurM!AI:AI,ROW(FePensRurH!$A34)-DifIdConj!AI34)*INDEX(txMortM!AI:AI,ROW(FePensRurH!$A34)-DifIdConj!AI34)*INDEX(PgPensRurM!AI:AI,ROW(FePensRurH!$A34)-DifIdConj!AI34),0)</f>
        <v>74.818722694590008</v>
      </c>
      <c r="AJ34" s="86">
        <f>IF(ROW(FePensRurH!$A34)-DifIdConj!AJ34&gt;1, INDEX(PotPensRurM!AJ:AJ,ROW(FePensRurH!$A34)-DifIdConj!AJ34)*INDEX(txMortM!AJ:AJ,ROW(FePensRurH!$A34)-DifIdConj!AJ34)*INDEX(PgPensRurM!AJ:AJ,ROW(FePensRurH!$A34)-DifIdConj!AJ34),0)</f>
        <v>72.135979649764067</v>
      </c>
      <c r="AK34" s="86">
        <f>IF(ROW(FePensRurH!$A34)-DifIdConj!AK34&gt;1, INDEX(PotPensRurM!AK:AK,ROW(FePensRurH!$A34)-DifIdConj!AK34)*INDEX(txMortM!AK:AK,ROW(FePensRurH!$A34)-DifIdConj!AK34)*INDEX(PgPensRurM!AK:AK,ROW(FePensRurH!$A34)-DifIdConj!AK34),0)</f>
        <v>69.552597458450194</v>
      </c>
      <c r="AL34" s="86">
        <f>IF(ROW(FePensRurH!$A34)-DifIdConj!AL34&gt;1, INDEX(PotPensRurM!AL:AL,ROW(FePensRurH!$A34)-DifIdConj!AL34)*INDEX(txMortM!AL:AL,ROW(FePensRurH!$A34)-DifIdConj!AL34)*INDEX(PgPensRurM!AL:AL,ROW(FePensRurH!$A34)-DifIdConj!AL34),0)</f>
        <v>67.366658681184617</v>
      </c>
      <c r="AM34" s="86">
        <f>IF(ROW(FePensRurH!$A34)-DifIdConj!AM34&gt;1, INDEX(PotPensRurM!AM:AM,ROW(FePensRurH!$A34)-DifIdConj!AM34)*INDEX(txMortM!AM:AM,ROW(FePensRurH!$A34)-DifIdConj!AM34)*INDEX(PgPensRurM!AM:AM,ROW(FePensRurH!$A34)-DifIdConj!AM34),0)</f>
        <v>65.677524171479391</v>
      </c>
      <c r="AN34" s="86">
        <f>IF(ROW(FePensRurH!$A34)-DifIdConj!AN34&gt;1, INDEX(PotPensRurM!AN:AN,ROW(FePensRurH!$A34)-DifIdConj!AN34)*INDEX(txMortM!AN:AN,ROW(FePensRurH!$A34)-DifIdConj!AN34)*INDEX(PgPensRurM!AN:AN,ROW(FePensRurH!$A34)-DifIdConj!AN34),0)</f>
        <v>63.590946247725896</v>
      </c>
      <c r="AO34" s="86">
        <f>IF(ROW(FePensRurH!$A34)-DifIdConj!AO34&gt;1, INDEX(PotPensRurM!AO:AO,ROW(FePensRurH!$A34)-DifIdConj!AO34)*INDEX(txMortM!AO:AO,ROW(FePensRurH!$A34)-DifIdConj!AO34)*INDEX(PgPensRurM!AO:AO,ROW(FePensRurH!$A34)-DifIdConj!AO34),0)</f>
        <v>61.603729177484453</v>
      </c>
      <c r="AP34" s="86">
        <f>IF(ROW(FePensRurH!$A34)-DifIdConj!AP34&gt;1, INDEX(PotPensRurM!AP:AP,ROW(FePensRurH!$A34)-DifIdConj!AP34)*INDEX(txMortM!AP:AP,ROW(FePensRurH!$A34)-DifIdConj!AP34)*INDEX(PgPensRurM!AP:AP,ROW(FePensRurH!$A34)-DifIdConj!AP34),0)</f>
        <v>60.013955521291315</v>
      </c>
      <c r="AQ34" s="86">
        <f>IF(ROW(FePensRurH!$A34)-DifIdConj!AQ34&gt;1, INDEX(PotPensRurM!AQ:AQ,ROW(FePensRurH!$A34)-DifIdConj!AQ34)*INDEX(txMortM!AQ:AQ,ROW(FePensRurH!$A34)-DifIdConj!AQ34)*INDEX(PgPensRurM!AQ:AQ,ROW(FePensRurH!$A34)-DifIdConj!AQ34),0)</f>
        <v>58.175779731317981</v>
      </c>
      <c r="AR34" s="86">
        <f>IF(ROW(FePensRurH!$A34)-DifIdConj!AR34&gt;1, INDEX(PotPensRurM!AR:AR,ROW(FePensRurH!$A34)-DifIdConj!AR34)*INDEX(txMortM!AR:AR,ROW(FePensRurH!$A34)-DifIdConj!AR34)*INDEX(PgPensRurM!AR:AR,ROW(FePensRurH!$A34)-DifIdConj!AR34),0)</f>
        <v>56.387284368100701</v>
      </c>
      <c r="AS34" s="86">
        <f>IF(ROW(FePensRurH!$A34)-DifIdConj!AS34&gt;1, INDEX(PotPensRurM!AS:AS,ROW(FePensRurH!$A34)-DifIdConj!AS34)*INDEX(txMortM!AS:AS,ROW(FePensRurH!$A34)-DifIdConj!AS34)*INDEX(PgPensRurM!AS:AS,ROW(FePensRurH!$A34)-DifIdConj!AS34),0)</f>
        <v>54.996232418931683</v>
      </c>
      <c r="AT34" s="86">
        <f>IF(ROW(FePensRurH!$A34)-DifIdConj!AT34&gt;1, INDEX(PotPensRurM!AT:AT,ROW(FePensRurH!$A34)-DifIdConj!AT34)*INDEX(txMortM!AT:AT,ROW(FePensRurH!$A34)-DifIdConj!AT34)*INDEX(PgPensRurM!AT:AT,ROW(FePensRurH!$A34)-DifIdConj!AT34),0)</f>
        <v>53.605180469762686</v>
      </c>
      <c r="AU34" s="86">
        <f>IF(ROW(FePensRurH!$A34)-DifIdConj!AU34&gt;1, INDEX(PotPensRurM!AU:AU,ROW(FePensRurH!$A34)-DifIdConj!AU34)*INDEX(txMortM!AU:AU,ROW(FePensRurH!$A34)-DifIdConj!AU34)*INDEX(PgPensRurM!AU:AU,ROW(FePensRurH!$A34)-DifIdConj!AU34),0)</f>
        <v>52.31348937410575</v>
      </c>
      <c r="AV34" s="86">
        <f>IF(ROW(FePensRurH!$A34)-DifIdConj!AV34&gt;1, INDEX(PotPensRurM!AV:AV,ROW(FePensRurH!$A34)-DifIdConj!AV34)*INDEX(txMortM!AV:AV,ROW(FePensRurH!$A34)-DifIdConj!AV34)*INDEX(PgPensRurM!AV:AV,ROW(FePensRurH!$A34)-DifIdConj!AV34),0)</f>
        <v>51.02179827844882</v>
      </c>
      <c r="AW34" s="86">
        <f>IF(ROW(FePensRurH!$A34)-DifIdConj!AW34&gt;1, INDEX(PotPensRurM!AW:AW,ROW(FePensRurH!$A34)-DifIdConj!AW34)*INDEX(txMortM!AW:AW,ROW(FePensRurH!$A34)-DifIdConj!AW34)*INDEX(PgPensRurM!AW:AW,ROW(FePensRurH!$A34)-DifIdConj!AW34),0)</f>
        <v>49.73010718279189</v>
      </c>
      <c r="AX34" s="86">
        <f>IF(ROW(FePensRurH!$A34)-DifIdConj!AX34&gt;1, INDEX(PotPensRurM!AX:AX,ROW(FePensRurH!$A34)-DifIdConj!AX34)*INDEX(txMortM!AX:AX,ROW(FePensRurH!$A34)-DifIdConj!AX34)*INDEX(PgPensRurM!AX:AX,ROW(FePensRurH!$A34)-DifIdConj!AX34),0)</f>
        <v>48.537776940647028</v>
      </c>
      <c r="AY34" s="86">
        <f>IF(ROW(FePensRurH!$A34)-DifIdConj!AY34&gt;1, INDEX(PotPensRurM!AY:AY,ROW(FePensRurH!$A34)-DifIdConj!AY34)*INDEX(txMortM!AY:AY,ROW(FePensRurH!$A34)-DifIdConj!AY34)*INDEX(PgPensRurM!AY:AY,ROW(FePensRurH!$A34)-DifIdConj!AY34),0)</f>
        <v>47.345446698502172</v>
      </c>
      <c r="AZ34" s="86">
        <f>IF(ROW(FePensRurH!$A34)-DifIdConj!AZ34&gt;1, INDEX(PotPensRurM!AZ:AZ,ROW(FePensRurH!$A34)-DifIdConj!AZ34)*INDEX(txMortM!AZ:AZ,ROW(FePensRurH!$A34)-DifIdConj!AZ34)*INDEX(PgPensRurM!AZ:AZ,ROW(FePensRurH!$A34)-DifIdConj!AZ34),0)</f>
        <v>46.202796883113344</v>
      </c>
      <c r="BA34" s="86">
        <f>IF(ROW(FePensRurH!$A34)-DifIdConj!BA34&gt;1, INDEX(PotPensRurM!BA:BA,ROW(FePensRurH!$A34)-DifIdConj!BA34)*INDEX(txMortM!BA:BA,ROW(FePensRurH!$A34)-DifIdConj!BA34)*INDEX(PgPensRurM!BA:BA,ROW(FePensRurH!$A34)-DifIdConj!BA34),0)</f>
        <v>45.407910055016771</v>
      </c>
      <c r="BB34" s="86">
        <f>IF(ROW(FePensRurH!$A34)-DifIdConj!BB34&gt;1, INDEX(PotPensRurM!BB:BB,ROW(FePensRurH!$A34)-DifIdConj!BB34)*INDEX(txMortM!BB:BB,ROW(FePensRurH!$A34)-DifIdConj!BB34)*INDEX(PgPensRurM!BB:BB,ROW(FePensRurH!$A34)-DifIdConj!BB34),0)</f>
        <v>44.563342800164165</v>
      </c>
      <c r="BC34" s="86">
        <f>IF(ROW(FePensRurH!$A34)-DifIdConj!BC34&gt;1, INDEX(PotPensRurM!BC:BC,ROW(FePensRurH!$A34)-DifIdConj!BC34)*INDEX(txMortM!BC:BC,ROW(FePensRurH!$A34)-DifIdConj!BC34)*INDEX(PgPensRurM!BC:BC,ROW(FePensRurH!$A34)-DifIdConj!BC34),0)</f>
        <v>43.470373411531376</v>
      </c>
      <c r="BD34" s="86">
        <f>IF(ROW(FePensRurH!$A34)-DifIdConj!BD34&gt;1, INDEX(PotPensRurM!BD:BD,ROW(FePensRurH!$A34)-DifIdConj!BD34)*INDEX(txMortM!BD:BD,ROW(FePensRurH!$A34)-DifIdConj!BD34)*INDEX(PgPensRurM!BD:BD,ROW(FePensRurH!$A34)-DifIdConj!BD34),0)</f>
        <v>42.72516701019083</v>
      </c>
      <c r="BE34" s="86">
        <f>IF(ROW(FePensRurH!$A34)-DifIdConj!BE34&gt;1, INDEX(PotPensRurM!BE:BE,ROW(FePensRurH!$A34)-DifIdConj!BE34)*INDEX(txMortM!BE:BE,ROW(FePensRurH!$A34)-DifIdConj!BE34)*INDEX(PgPensRurM!BE:BE,ROW(FePensRurH!$A34)-DifIdConj!BE34),0)</f>
        <v>41.930280182094258</v>
      </c>
      <c r="BF34" s="86">
        <f>IF(ROW(FePensRurH!$A34)-DifIdConj!BF34&gt;1, INDEX(PotPensRurM!BF:BF,ROW(FePensRurH!$A34)-DifIdConj!BF34)*INDEX(txMortM!BF:BF,ROW(FePensRurH!$A34)-DifIdConj!BF34)*INDEX(PgPensRurM!BF:BF,ROW(FePensRurH!$A34)-DifIdConj!BF34),0)</f>
        <v>40.936671646973544</v>
      </c>
      <c r="BG34" s="86">
        <f>IF(ROW(FePensRurH!$A34)-DifIdConj!BG34&gt;1, INDEX(PotPensRurM!BG:BG,ROW(FePensRurH!$A34)-DifIdConj!BG34)*INDEX(txMortM!BG:BG,ROW(FePensRurH!$A34)-DifIdConj!BG34)*INDEX(PgPensRurM!BG:BG,ROW(FePensRurH!$A34)-DifIdConj!BG34),0)</f>
        <v>40.141784818876964</v>
      </c>
      <c r="BH34" s="86">
        <f>IF(ROW(FePensRurH!$A34)-DifIdConj!BH34&gt;1, INDEX(PotPensRurM!BH:BH,ROW(FePensRurH!$A34)-DifIdConj!BH34)*INDEX(txMortM!BH:BH,ROW(FePensRurH!$A34)-DifIdConj!BH34)*INDEX(PgPensRurM!BH:BH,ROW(FePensRurH!$A34)-DifIdConj!BH34),0)</f>
        <v>39.446258844292466</v>
      </c>
      <c r="BI34" s="86">
        <f>IF(ROW(FePensRurH!$A34)-DifIdConj!BI34&gt;1, INDEX(PotPensRurM!BI:BI,ROW(FePensRurH!$A34)-DifIdConj!BI34)*INDEX(txMortM!BI:BI,ROW(FePensRurH!$A34)-DifIdConj!BI34)*INDEX(PgPensRurM!BI:BI,ROW(FePensRurH!$A34)-DifIdConj!BI34),0)</f>
        <v>38.552011162683833</v>
      </c>
      <c r="BJ34" s="87">
        <f>IF(ROW(FePensRurH!$A34)-DifIdConj!BJ34&gt;1, INDEX(PotPensRurM!BJ:BJ,ROW(FePensRurH!$A34)-DifIdConj!BJ34)*INDEX(txMortM!BJ:BJ,ROW(FePensRurH!$A34)-DifIdConj!BJ34)*INDEX(PgPensRurM!BJ:BJ,ROW(FePensRurH!$A34)-DifIdConj!BJ34),0)</f>
        <v>37.955846041611387</v>
      </c>
    </row>
    <row r="35" spans="1:62" s="31" customFormat="1" x14ac:dyDescent="0.3">
      <c r="A35" s="29">
        <v>33</v>
      </c>
      <c r="B35" s="5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32"/>
      <c r="P35" s="59"/>
      <c r="Q35" s="86">
        <f>IF(ROW(FePensRurH!$A35)-DifIdConj!Q35&gt;1, INDEX(PotPensRurM!Q:Q,ROW(FePensRurH!$A35)-DifIdConj!Q35)*INDEX(txMortM!Q:Q,ROW(FePensRurH!$A35)-DifIdConj!Q35)*INDEX(PgPensRurM!Q:Q,ROW(FePensRurH!$A35)-DifIdConj!Q35),0)</f>
        <v>123.43345423732707</v>
      </c>
      <c r="R35" s="86">
        <f>IF(ROW(FePensRurH!$A35)-DifIdConj!R35&gt;1, INDEX(PotPensRurM!R:R,ROW(FePensRurH!$A35)-DifIdConj!R35)*INDEX(txMortM!R:R,ROW(FePensRurH!$A35)-DifIdConj!R35)*INDEX(PgPensRurM!R:R,ROW(FePensRurH!$A35)-DifIdConj!R35),0)</f>
        <v>114.68776665851485</v>
      </c>
      <c r="S35" s="86">
        <f>IF(ROW(FePensRurH!$A35)-DifIdConj!S35&gt;1, INDEX(PotPensRurM!S:S,ROW(FePensRurH!$A35)-DifIdConj!S35)*INDEX(txMortM!S:S,ROW(FePensRurH!$A35)-DifIdConj!S35)*INDEX(PgPensRurM!S:S,ROW(FePensRurH!$A35)-DifIdConj!S35),0)</f>
        <v>108.37695800789466</v>
      </c>
      <c r="T35" s="86">
        <f>IF(ROW(FePensRurH!$A35)-DifIdConj!T35&gt;1, INDEX(PotPensRurM!T:T,ROW(FePensRurH!$A35)-DifIdConj!T35)*INDEX(txMortM!T:T,ROW(FePensRurH!$A35)-DifIdConj!T35)*INDEX(PgPensRurM!T:T,ROW(FePensRurH!$A35)-DifIdConj!T35),0)</f>
        <v>104.74948531895549</v>
      </c>
      <c r="U35" s="86">
        <f>IF(ROW(FePensRurH!$A35)-DifIdConj!U35&gt;1, INDEX(PotPensRurM!U:U,ROW(FePensRurH!$A35)-DifIdConj!U35)*INDEX(txMortM!U:U,ROW(FePensRurH!$A35)-DifIdConj!U35)*INDEX(PgPensRurM!U:U,ROW(FePensRurH!$A35)-DifIdConj!U35),0)</f>
        <v>101.7680009170877</v>
      </c>
      <c r="V35" s="86">
        <f>IF(ROW(FePensRurH!$A35)-DifIdConj!V35&gt;1, INDEX(PotPensRurM!V:V,ROW(FePensRurH!$A35)-DifIdConj!V35)*INDEX(txMortM!V:V,ROW(FePensRurH!$A35)-DifIdConj!V35)*INDEX(PgPensRurM!V:V,ROW(FePensRurH!$A35)-DifIdConj!V35),0)</f>
        <v>98.985282142011087</v>
      </c>
      <c r="W35" s="86">
        <f>IF(ROW(FePensRurH!$A35)-DifIdConj!W35&gt;1, INDEX(PotPensRurM!W:W,ROW(FePensRurH!$A35)-DifIdConj!W35)*INDEX(txMortM!W:W,ROW(FePensRurH!$A35)-DifIdConj!W35)*INDEX(PgPensRurM!W:W,ROW(FePensRurH!$A35)-DifIdConj!W35),0)</f>
        <v>97.494539941077193</v>
      </c>
      <c r="X35" s="86">
        <f>IF(ROW(FePensRurH!$A35)-DifIdConj!X35&gt;1, INDEX(PotPensRurM!X:X,ROW(FePensRurH!$A35)-DifIdConj!X35)*INDEX(txMortM!X:X,ROW(FePensRurH!$A35)-DifIdConj!X35)*INDEX(PgPensRurM!X:X,ROW(FePensRurH!$A35)-DifIdConj!X35),0)</f>
        <v>95.357809453071923</v>
      </c>
      <c r="Y35" s="86">
        <f>IF(ROW(FePensRurH!$A35)-DifIdConj!Y35&gt;1, INDEX(PotPensRurM!Y:Y,ROW(FePensRurH!$A35)-DifIdConj!Y35)*INDEX(txMortM!Y:Y,ROW(FePensRurH!$A35)-DifIdConj!Y35)*INDEX(PgPensRurM!Y:Y,ROW(FePensRurH!$A35)-DifIdConj!Y35),0)</f>
        <v>92.972621931577663</v>
      </c>
      <c r="Z35" s="86">
        <f>IF(ROW(FePensRurH!$A35)-DifIdConj!Z35&gt;1, INDEX(PotPensRurM!Z:Z,ROW(FePensRurH!$A35)-DifIdConj!Z35)*INDEX(txMortM!Z:Z,ROW(FePensRurH!$A35)-DifIdConj!Z35)*INDEX(PgPensRurM!Z:Z,ROW(FePensRurH!$A35)-DifIdConj!Z35),0)</f>
        <v>90.587434410083461</v>
      </c>
      <c r="AA35" s="86">
        <f>IF(ROW(FePensRurH!$A35)-DifIdConj!AA35&gt;1, INDEX(PotPensRurM!AA:AA,ROW(FePensRurH!$A35)-DifIdConj!AA35)*INDEX(txMortM!AA:AA,ROW(FePensRurH!$A35)-DifIdConj!AA35)*INDEX(PgPensRurM!AA:AA,ROW(FePensRurH!$A35)-DifIdConj!AA35),0)</f>
        <v>89.196075022545131</v>
      </c>
      <c r="AB35" s="86">
        <f>IF(ROW(FePensRurH!$A35)-DifIdConj!AB35&gt;1, INDEX(PotPensRurM!AB:AB,ROW(FePensRurH!$A35)-DifIdConj!AB35)*INDEX(txMortM!AB:AB,ROW(FePensRurH!$A35)-DifIdConj!AB35)*INDEX(PgPensRurM!AB:AB,ROW(FePensRurH!$A35)-DifIdConj!AB35),0)</f>
        <v>89.394840649336317</v>
      </c>
      <c r="AC35" s="86">
        <f>IF(ROW(FePensRurH!$A35)-DifIdConj!AC35&gt;1, INDEX(PotPensRurM!AC:AC,ROW(FePensRurH!$A35)-DifIdConj!AC35)*INDEX(txMortM!AC:AC,ROW(FePensRurH!$A35)-DifIdConj!AC35)*INDEX(PgPensRurM!AC:AC,ROW(FePensRurH!$A35)-DifIdConj!AC35),0)</f>
        <v>88.848235175660562</v>
      </c>
      <c r="AD35" s="86">
        <f>IF(ROW(FePensRurH!$A35)-DifIdConj!AD35&gt;1, INDEX(PotPensRurM!AD:AD,ROW(FePensRurH!$A35)-DifIdConj!AD35)*INDEX(txMortM!AD:AD,ROW(FePensRurH!$A35)-DifIdConj!AD35)*INDEX(PgPensRurM!AD:AD,ROW(FePensRurH!$A35)-DifIdConj!AD35),0)</f>
        <v>86.910270314446478</v>
      </c>
      <c r="AE35" s="86">
        <f>IF(ROW(FePensRurH!$A35)-DifIdConj!AE35&gt;1, INDEX(PotPensRurM!AE:AE,ROW(FePensRurH!$A35)-DifIdConj!AE35)*INDEX(txMortM!AE:AE,ROW(FePensRurH!$A35)-DifIdConj!AE35)*INDEX(PgPensRurM!AE:AE,ROW(FePensRurH!$A35)-DifIdConj!AE35),0)</f>
        <v>85.17107108002358</v>
      </c>
      <c r="AF35" s="86">
        <f>IF(ROW(FePensRurH!$A35)-DifIdConj!AF35&gt;1, INDEX(PotPensRurM!AF:AF,ROW(FePensRurH!$A35)-DifIdConj!AF35)*INDEX(txMortM!AF:AF,ROW(FePensRurH!$A35)-DifIdConj!AF35)*INDEX(PgPensRurM!AF:AF,ROW(FePensRurH!$A35)-DifIdConj!AF35),0)</f>
        <v>87.407184381424429</v>
      </c>
      <c r="AG35" s="86">
        <f>IF(ROW(FePensRurH!$A35)-DifIdConj!AG35&gt;1, INDEX(PotPensRurM!AG:AG,ROW(FePensRurH!$A35)-DifIdConj!AG35)*INDEX(txMortM!AG:AG,ROW(FePensRurH!$A35)-DifIdConj!AG35)*INDEX(PgPensRurM!AG:AG,ROW(FePensRurH!$A35)-DifIdConj!AG35),0)</f>
        <v>88.152555481891397</v>
      </c>
      <c r="AH35" s="86">
        <f>IF(ROW(FePensRurH!$A35)-DifIdConj!AH35&gt;1, INDEX(PotPensRurM!AH:AH,ROW(FePensRurH!$A35)-DifIdConj!AH35)*INDEX(txMortM!AH:AH,ROW(FePensRurH!$A35)-DifIdConj!AH35)*INDEX(PgPensRurM!AH:AH,ROW(FePensRurH!$A35)-DifIdConj!AH35),0)</f>
        <v>85.021996859930184</v>
      </c>
      <c r="AI35" s="86">
        <f>IF(ROW(FePensRurH!$A35)-DifIdConj!AI35&gt;1, INDEX(PotPensRurM!AI:AI,ROW(FePensRurH!$A35)-DifIdConj!AI35)*INDEX(txMortM!AI:AI,ROW(FePensRurH!$A35)-DifIdConj!AI35)*INDEX(PgPensRurM!AI:AI,ROW(FePensRurH!$A35)-DifIdConj!AI35),0)</f>
        <v>82.239278084853581</v>
      </c>
      <c r="AJ35" s="86">
        <f>IF(ROW(FePensRurH!$A35)-DifIdConj!AJ35&gt;1, INDEX(PotPensRurM!AJ:AJ,ROW(FePensRurH!$A35)-DifIdConj!AJ35)*INDEX(txMortM!AJ:AJ,ROW(FePensRurH!$A35)-DifIdConj!AJ35)*INDEX(PgPensRurM!AJ:AJ,ROW(FePensRurH!$A35)-DifIdConj!AJ35),0)</f>
        <v>79.555942123172571</v>
      </c>
      <c r="AK35" s="86">
        <f>IF(ROW(FePensRurH!$A35)-DifIdConj!AK35&gt;1, INDEX(PotPensRurM!AK:AK,ROW(FePensRurH!$A35)-DifIdConj!AK35)*INDEX(txMortM!AK:AK,ROW(FePensRurH!$A35)-DifIdConj!AK35)*INDEX(PgPensRurM!AK:AK,ROW(FePensRurH!$A35)-DifIdConj!AK35),0)</f>
        <v>76.822914754793743</v>
      </c>
      <c r="AL35" s="86">
        <f>IF(ROW(FePensRurH!$A35)-DifIdConj!AL35&gt;1, INDEX(PotPensRurM!AL:AL,ROW(FePensRurH!$A35)-DifIdConj!AL35)*INDEX(txMortM!AL:AL,ROW(FePensRurH!$A35)-DifIdConj!AL35)*INDEX(PgPensRurM!AL:AL,ROW(FePensRurH!$A35)-DifIdConj!AL35),0)</f>
        <v>74.189270199810508</v>
      </c>
      <c r="AM35" s="86">
        <f>IF(ROW(FePensRurH!$A35)-DifIdConj!AM35&gt;1, INDEX(PotPensRurM!AM:AM,ROW(FePensRurH!$A35)-DifIdConj!AM35)*INDEX(txMortM!AM:AM,ROW(FePensRurH!$A35)-DifIdConj!AM35)*INDEX(PgPensRurM!AM:AM,ROW(FePensRurH!$A35)-DifIdConj!AM35),0)</f>
        <v>72.300996745294242</v>
      </c>
      <c r="AN35" s="86">
        <f>IF(ROW(FePensRurH!$A35)-DifIdConj!AN35&gt;1, INDEX(PotPensRurM!AN:AN,ROW(FePensRurH!$A35)-DifIdConj!AN35)*INDEX(txMortM!AN:AN,ROW(FePensRurH!$A35)-DifIdConj!AN35)*INDEX(PgPensRurM!AN:AN,ROW(FePensRurH!$A35)-DifIdConj!AN35),0)</f>
        <v>70.164266257288986</v>
      </c>
      <c r="AO35" s="86">
        <f>IF(ROW(FePensRurH!$A35)-DifIdConj!AO35&gt;1, INDEX(PotPensRurM!AO:AO,ROW(FePensRurH!$A35)-DifIdConj!AO35)*INDEX(txMortM!AO:AO,ROW(FePensRurH!$A35)-DifIdConj!AO35)*INDEX(PgPensRurM!AO:AO,ROW(FePensRurH!$A35)-DifIdConj!AO35),0)</f>
        <v>67.977844362585913</v>
      </c>
      <c r="AP35" s="86">
        <f>IF(ROW(FePensRurH!$A35)-DifIdConj!AP35&gt;1, INDEX(PotPensRurM!AP:AP,ROW(FePensRurH!$A35)-DifIdConj!AP35)*INDEX(txMortM!AP:AP,ROW(FePensRurH!$A35)-DifIdConj!AP35)*INDEX(PgPensRurM!AP:AP,ROW(FePensRurH!$A35)-DifIdConj!AP35),0)</f>
        <v>66.338027941558636</v>
      </c>
      <c r="AQ35" s="86">
        <f>IF(ROW(FePensRurH!$A35)-DifIdConj!AQ35&gt;1, INDEX(PotPensRurM!AQ:AQ,ROW(FePensRurH!$A35)-DifIdConj!AQ35)*INDEX(txMortM!AQ:AQ,ROW(FePensRurH!$A35)-DifIdConj!AQ35)*INDEX(PgPensRurM!AQ:AQ,ROW(FePensRurH!$A35)-DifIdConj!AQ35),0)</f>
        <v>64.300680266948973</v>
      </c>
      <c r="AR35" s="86">
        <f>IF(ROW(FePensRurH!$A35)-DifIdConj!AR35&gt;1, INDEX(PotPensRurM!AR:AR,ROW(FePensRurH!$A35)-DifIdConj!AR35)*INDEX(txMortM!AR:AR,ROW(FePensRurH!$A35)-DifIdConj!AR35)*INDEX(PgPensRurM!AR:AR,ROW(FePensRurH!$A35)-DifIdConj!AR35),0)</f>
        <v>62.06456696554811</v>
      </c>
      <c r="AS35" s="86">
        <f>IF(ROW(FePensRurH!$A35)-DifIdConj!AS35&gt;1, INDEX(PotPensRurM!AS:AS,ROW(FePensRurH!$A35)-DifIdConj!AS35)*INDEX(txMortM!AS:AS,ROW(FePensRurH!$A35)-DifIdConj!AS35)*INDEX(PgPensRurM!AS:AS,ROW(FePensRurH!$A35)-DifIdConj!AS35),0)</f>
        <v>60.573824764614216</v>
      </c>
      <c r="AT35" s="86">
        <f>IF(ROW(FePensRurH!$A35)-DifIdConj!AT35&gt;1, INDEX(PotPensRurM!AT:AT,ROW(FePensRurH!$A35)-DifIdConj!AT35)*INDEX(txMortM!AT:AT,ROW(FePensRurH!$A35)-DifIdConj!AT35)*INDEX(PgPensRurM!AT:AT,ROW(FePensRurH!$A35)-DifIdConj!AT35),0)</f>
        <v>59.132773970378103</v>
      </c>
      <c r="AU35" s="86">
        <f>IF(ROW(FePensRurH!$A35)-DifIdConj!AU35&gt;1, INDEX(PotPensRurM!AU:AU,ROW(FePensRurH!$A35)-DifIdConj!AU35)*INDEX(txMortM!AU:AU,ROW(FePensRurH!$A35)-DifIdConj!AU35)*INDEX(PgPensRurM!AU:AU,ROW(FePensRurH!$A35)-DifIdConj!AU35),0)</f>
        <v>57.691723176141998</v>
      </c>
      <c r="AV35" s="86">
        <f>IF(ROW(FePensRurH!$A35)-DifIdConj!AV35&gt;1, INDEX(PotPensRurM!AV:AV,ROW(FePensRurH!$A35)-DifIdConj!AV35)*INDEX(txMortM!AV:AV,ROW(FePensRurH!$A35)-DifIdConj!AV35)*INDEX(PgPensRurM!AV:AV,ROW(FePensRurH!$A35)-DifIdConj!AV35),0)</f>
        <v>56.002215348416911</v>
      </c>
      <c r="AW35" s="86">
        <f>IF(ROW(FePensRurH!$A35)-DifIdConj!AW35&gt;1, INDEX(PotPensRurM!AW:AW,ROW(FePensRurH!$A35)-DifIdConj!AW35)*INDEX(txMortM!AW:AW,ROW(FePensRurH!$A35)-DifIdConj!AW35)*INDEX(PgPensRurM!AW:AW,ROW(FePensRurH!$A35)-DifIdConj!AW35),0)</f>
        <v>55.008387214460974</v>
      </c>
      <c r="AX35" s="86">
        <f>IF(ROW(FePensRurH!$A35)-DifIdConj!AX35&gt;1, INDEX(PotPensRurM!AX:AX,ROW(FePensRurH!$A35)-DifIdConj!AX35)*INDEX(txMortM!AX:AX,ROW(FePensRurH!$A35)-DifIdConj!AX35)*INDEX(PgPensRurM!AX:AX,ROW(FePensRurH!$A35)-DifIdConj!AX35),0)</f>
        <v>53.36857079343369</v>
      </c>
      <c r="AY35" s="86">
        <f>IF(ROW(FePensRurH!$A35)-DifIdConj!AY35&gt;1, INDEX(PotPensRurM!AY:AY,ROW(FePensRurH!$A35)-DifIdConj!AY35)*INDEX(txMortM!AY:AY,ROW(FePensRurH!$A35)-DifIdConj!AY35)*INDEX(PgPensRurM!AY:AY,ROW(FePensRurH!$A35)-DifIdConj!AY35),0)</f>
        <v>52.42443406617555</v>
      </c>
      <c r="AZ35" s="86">
        <f>IF(ROW(FePensRurH!$A35)-DifIdConj!AZ35&gt;1, INDEX(PotPensRurM!AZ:AZ,ROW(FePensRurH!$A35)-DifIdConj!AZ35)*INDEX(txMortM!AZ:AZ,ROW(FePensRurH!$A35)-DifIdConj!AZ35)*INDEX(PgPensRurM!AZ:AZ,ROW(FePensRurH!$A35)-DifIdConj!AZ35),0)</f>
        <v>50.884000458543852</v>
      </c>
      <c r="BA35" s="86">
        <f>IF(ROW(FePensRurH!$A35)-DifIdConj!BA35&gt;1, INDEX(PotPensRurM!BA:BA,ROW(FePensRurH!$A35)-DifIdConj!BA35)*INDEX(txMortM!BA:BA,ROW(FePensRurH!$A35)-DifIdConj!BA35)*INDEX(PgPensRurM!BA:BA,ROW(FePensRurH!$A35)-DifIdConj!BA35),0)</f>
        <v>50.039246544681305</v>
      </c>
      <c r="BB35" s="86">
        <f>IF(ROW(FePensRurH!$A35)-DifIdConj!BB35&gt;1, INDEX(PotPensRurM!BB:BB,ROW(FePensRurH!$A35)-DifIdConj!BB35)*INDEX(txMortM!BB:BB,ROW(FePensRurH!$A35)-DifIdConj!BB35)*INDEX(PgPensRurM!BB:BB,ROW(FePensRurH!$A35)-DifIdConj!BB35),0)</f>
        <v>49.144801224120961</v>
      </c>
      <c r="BC35" s="86">
        <f>IF(ROW(FePensRurH!$A35)-DifIdConj!BC35&gt;1, INDEX(PotPensRurM!BC:BC,ROW(FePensRurH!$A35)-DifIdConj!BC35)*INDEX(txMortM!BC:BC,ROW(FePensRurH!$A35)-DifIdConj!BC35)*INDEX(PgPensRurM!BC:BC,ROW(FePensRurH!$A35)-DifIdConj!BC35),0)</f>
        <v>47.952207463373838</v>
      </c>
      <c r="BD35" s="86">
        <f>IF(ROW(FePensRurH!$A35)-DifIdConj!BD35&gt;1, INDEX(PotPensRurM!BD:BD,ROW(FePensRurH!$A35)-DifIdConj!BD35)*INDEX(txMortM!BD:BD,ROW(FePensRurH!$A35)-DifIdConj!BD35)*INDEX(PgPensRurM!BD:BD,ROW(FePensRurH!$A35)-DifIdConj!BD35),0)</f>
        <v>46.809305109324519</v>
      </c>
      <c r="BE35" s="86">
        <f>IF(ROW(FePensRurH!$A35)-DifIdConj!BE35&gt;1, INDEX(PotPensRurM!BE:BE,ROW(FePensRurH!$A35)-DifIdConj!BE35)*INDEX(txMortM!BE:BE,ROW(FePensRurH!$A35)-DifIdConj!BE35)*INDEX(PgPensRurM!BE:BE,ROW(FePensRurH!$A35)-DifIdConj!BE35),0)</f>
        <v>46.362082449044351</v>
      </c>
      <c r="BF35" s="86">
        <f>IF(ROW(FePensRurH!$A35)-DifIdConj!BF35&gt;1, INDEX(PotPensRurM!BF:BF,ROW(FePensRurH!$A35)-DifIdConj!BF35)*INDEX(txMortM!BF:BF,ROW(FePensRurH!$A35)-DifIdConj!BF35)*INDEX(PgPensRurM!BF:BF,ROW(FePensRurH!$A35)-DifIdConj!BF35),0)</f>
        <v>45.268871501692814</v>
      </c>
      <c r="BG35" s="86">
        <f>IF(ROW(FePensRurH!$A35)-DifIdConj!BG35&gt;1, INDEX(PotPensRurM!BG:BG,ROW(FePensRurH!$A35)-DifIdConj!BG35)*INDEX(txMortM!BG:BG,ROW(FePensRurH!$A35)-DifIdConj!BG35)*INDEX(PgPensRurM!BG:BG,ROW(FePensRurH!$A35)-DifIdConj!BG35),0)</f>
        <v>44.175660554341285</v>
      </c>
      <c r="BH35" s="86">
        <f>IF(ROW(FePensRurH!$A35)-DifIdConj!BH35&gt;1, INDEX(PotPensRurM!BH:BH,ROW(FePensRurH!$A35)-DifIdConj!BH35)*INDEX(txMortM!BH:BH,ROW(FePensRurH!$A35)-DifIdConj!BH35)*INDEX(PgPensRurM!BH:BH,ROW(FePensRurH!$A35)-DifIdConj!BH35),0)</f>
        <v>43.67874648736332</v>
      </c>
      <c r="BI35" s="86">
        <f>IF(ROW(FePensRurH!$A35)-DifIdConj!BI35&gt;1, INDEX(PotPensRurM!BI:BI,ROW(FePensRurH!$A35)-DifIdConj!BI35)*INDEX(txMortM!BI:BI,ROW(FePensRurH!$A35)-DifIdConj!BI35)*INDEX(PgPensRurM!BI:BI,ROW(FePensRurH!$A35)-DifIdConj!BI35),0)</f>
        <v>42.684918353407397</v>
      </c>
      <c r="BJ35" s="87">
        <f>IF(ROW(FePensRurH!$A35)-DifIdConj!BJ35&gt;1, INDEX(PotPensRurM!BJ:BJ,ROW(FePensRurH!$A35)-DifIdConj!BJ35)*INDEX(txMortM!BJ:BJ,ROW(FePensRurH!$A35)-DifIdConj!BJ35)*INDEX(PgPensRurM!BJ:BJ,ROW(FePensRurH!$A35)-DifIdConj!BJ35),0)</f>
        <v>38.262383157303482</v>
      </c>
    </row>
    <row r="36" spans="1:62" s="31" customFormat="1" x14ac:dyDescent="0.3">
      <c r="A36" s="29">
        <v>34</v>
      </c>
      <c r="B36" s="5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32"/>
      <c r="P36" s="59"/>
      <c r="Q36" s="86">
        <f>IF(ROW(FePensRurH!$A36)-DifIdConj!Q36&gt;1, INDEX(PotPensRurM!Q:Q,ROW(FePensRurH!$A36)-DifIdConj!Q36)*INDEX(txMortM!Q:Q,ROW(FePensRurH!$A36)-DifIdConj!Q36)*INDEX(PgPensRurM!Q:Q,ROW(FePensRurH!$A36)-DifIdConj!Q36),0)</f>
        <v>123.079494530399</v>
      </c>
      <c r="R36" s="86">
        <f>IF(ROW(FePensRurH!$A36)-DifIdConj!R36&gt;1, INDEX(PotPensRurM!R:R,ROW(FePensRurH!$A36)-DifIdConj!R36)*INDEX(txMortM!R:R,ROW(FePensRurH!$A36)-DifIdConj!R36)*INDEX(PgPensRurM!R:R,ROW(FePensRurH!$A36)-DifIdConj!R36),0)</f>
        <v>116.32462664876428</v>
      </c>
      <c r="S36" s="86">
        <f>IF(ROW(FePensRurH!$A36)-DifIdConj!S36&gt;1, INDEX(PotPensRurM!S:S,ROW(FePensRurH!$A36)-DifIdConj!S36)*INDEX(txMortM!S:S,ROW(FePensRurH!$A36)-DifIdConj!S36)*INDEX(PgPensRurM!S:S,ROW(FePensRurH!$A36)-DifIdConj!S36),0)</f>
        <v>109.90128602512397</v>
      </c>
      <c r="T36" s="86">
        <f>IF(ROW(FePensRurH!$A36)-DifIdConj!T36&gt;1, INDEX(PotPensRurM!T:T,ROW(FePensRurH!$A36)-DifIdConj!T36)*INDEX(txMortM!T:T,ROW(FePensRurH!$A36)-DifIdConj!T36)*INDEX(PgPensRurM!T:T,ROW(FePensRurH!$A36)-DifIdConj!T36),0)</f>
        <v>105.71575439294541</v>
      </c>
      <c r="U36" s="86">
        <f>IF(ROW(FePensRurH!$A36)-DifIdConj!U36&gt;1, INDEX(PotPensRurM!U:U,ROW(FePensRurH!$A36)-DifIdConj!U36)*INDEX(txMortM!U:U,ROW(FePensRurH!$A36)-DifIdConj!U36)*INDEX(PgPensRurM!U:U,ROW(FePensRurH!$A36)-DifIdConj!U36),0)</f>
        <v>102.31759999850341</v>
      </c>
      <c r="V36" s="86">
        <f>IF(ROW(FePensRurH!$A36)-DifIdConj!V36&gt;1, INDEX(PotPensRurM!V:V,ROW(FePensRurH!$A36)-DifIdConj!V36)*INDEX(txMortM!V:V,ROW(FePensRurH!$A36)-DifIdConj!V36)*INDEX(PgPensRurM!V:V,ROW(FePensRurH!$A36)-DifIdConj!V36),0)</f>
        <v>100.07979100704161</v>
      </c>
      <c r="W36" s="86">
        <f>IF(ROW(FePensRurH!$A36)-DifIdConj!W36&gt;1, INDEX(PotPensRurM!W:W,ROW(FePensRurH!$A36)-DifIdConj!W36)*INDEX(txMortM!W:W,ROW(FePensRurH!$A36)-DifIdConj!W36)*INDEX(PgPensRurM!W:W,ROW(FePensRurH!$A36)-DifIdConj!W36),0)</f>
        <v>97.759100201081239</v>
      </c>
      <c r="X36" s="86">
        <f>IF(ROW(FePensRurH!$A36)-DifIdConj!X36&gt;1, INDEX(PotPensRurM!X:X,ROW(FePensRurH!$A36)-DifIdConj!X36)*INDEX(txMortM!X:X,ROW(FePensRurH!$A36)-DifIdConj!X36)*INDEX(PgPensRurM!X:X,ROW(FePensRurH!$A36)-DifIdConj!X36),0)</f>
        <v>95.728495745865899</v>
      </c>
      <c r="Y36" s="86">
        <f>IF(ROW(FePensRurH!$A36)-DifIdConj!Y36&gt;1, INDEX(PotPensRurM!Y:Y,ROW(FePensRurH!$A36)-DifIdConj!Y36)*INDEX(txMortM!Y:Y,ROW(FePensRurH!$A36)-DifIdConj!Y36)*INDEX(PgPensRurM!Y:Y,ROW(FePensRurH!$A36)-DifIdConj!Y36),0)</f>
        <v>93.159159496409757</v>
      </c>
      <c r="Z36" s="86">
        <f>IF(ROW(FePensRurH!$A36)-DifIdConj!Z36&gt;1, INDEX(PotPensRurM!Z:Z,ROW(FePensRurH!$A36)-DifIdConj!Z36)*INDEX(txMortM!Z:Z,ROW(FePensRurH!$A36)-DifIdConj!Z36)*INDEX(PgPensRurM!Z:Z,ROW(FePensRurH!$A36)-DifIdConj!Z36),0)</f>
        <v>90.838468690449375</v>
      </c>
      <c r="AA36" s="86">
        <f>IF(ROW(FePensRurH!$A36)-DifIdConj!AA36&gt;1, INDEX(PotPensRurM!AA:AA,ROW(FePensRurH!$A36)-DifIdConj!AA36)*INDEX(txMortM!AA:AA,ROW(FePensRurH!$A36)-DifIdConj!AA36)*INDEX(PgPensRurM!AA:AA,ROW(FePensRurH!$A36)-DifIdConj!AA36),0)</f>
        <v>89.346596029474824</v>
      </c>
      <c r="AB36" s="86">
        <f>IF(ROW(FePensRurH!$A36)-DifIdConj!AB36&gt;1, INDEX(PotPensRurM!AB:AB,ROW(FePensRurH!$A36)-DifIdConj!AB36)*INDEX(txMortM!AB:AB,ROW(FePensRurH!$A36)-DifIdConj!AB36)*INDEX(PgPensRurM!AB:AB,ROW(FePensRurH!$A36)-DifIdConj!AB36),0)</f>
        <v>88.559218791738274</v>
      </c>
      <c r="AC36" s="86">
        <f>IF(ROW(FePensRurH!$A36)-DifIdConj!AC36&gt;1, INDEX(PotPensRurM!AC:AC,ROW(FePensRurH!$A36)-DifIdConj!AC36)*INDEX(txMortM!AC:AC,ROW(FePensRurH!$A36)-DifIdConj!AC36)*INDEX(PgPensRurM!AC:AC,ROW(FePensRurH!$A36)-DifIdConj!AC36),0)</f>
        <v>87.481755203256668</v>
      </c>
      <c r="AD36" s="86">
        <f>IF(ROW(FePensRurH!$A36)-DifIdConj!AD36&gt;1, INDEX(PotPensRurM!AD:AD,ROW(FePensRurH!$A36)-DifIdConj!AD36)*INDEX(txMortM!AD:AD,ROW(FePensRurH!$A36)-DifIdConj!AD36)*INDEX(PgPensRurM!AD:AD,ROW(FePensRurH!$A36)-DifIdConj!AD36),0)</f>
        <v>85.824118913284977</v>
      </c>
      <c r="AE36" s="86">
        <f>IF(ROW(FePensRurH!$A36)-DifIdConj!AE36&gt;1, INDEX(PotPensRurM!AE:AE,ROW(FePensRurH!$A36)-DifIdConj!AE36)*INDEX(txMortM!AE:AE,ROW(FePensRurH!$A36)-DifIdConj!AE36)*INDEX(PgPensRurM!AE:AE,ROW(FePensRurH!$A36)-DifIdConj!AE36),0)</f>
        <v>84.125041716063976</v>
      </c>
      <c r="AF36" s="86">
        <f>IF(ROW(FePensRurH!$A36)-DifIdConj!AF36&gt;1, INDEX(PotPensRurM!AF:AF,ROW(FePensRurH!$A36)-DifIdConj!AF36)*INDEX(txMortM!AF:AF,ROW(FePensRurH!$A36)-DifIdConj!AF36)*INDEX(PgPensRurM!AF:AF,ROW(FePensRurH!$A36)-DifIdConj!AF36),0)</f>
        <v>84.539450788556891</v>
      </c>
      <c r="AG36" s="86">
        <f>IF(ROW(FePensRurH!$A36)-DifIdConj!AG36&gt;1, INDEX(PotPensRurM!AG:AG,ROW(FePensRurH!$A36)-DifIdConj!AG36)*INDEX(txMortM!AG:AG,ROW(FePensRurH!$A36)-DifIdConj!AG36)*INDEX(PgPensRurM!AG:AG,ROW(FePensRurH!$A36)-DifIdConj!AG36),0)</f>
        <v>86.279968893027188</v>
      </c>
      <c r="AH36" s="86">
        <f>IF(ROW(FePensRurH!$A36)-DifIdConj!AH36&gt;1, INDEX(PotPensRurM!AH:AH,ROW(FePensRurH!$A36)-DifIdConj!AH36)*INDEX(txMortM!AH:AH,ROW(FePensRurH!$A36)-DifIdConj!AH36)*INDEX(PgPensRurM!AH:AH,ROW(FePensRurH!$A36)-DifIdConj!AH36),0)</f>
        <v>83.461987200075285</v>
      </c>
      <c r="AI36" s="86">
        <f>IF(ROW(FePensRurH!$A36)-DifIdConj!AI36&gt;1, INDEX(PotPensRurM!AI:AI,ROW(FePensRurH!$A36)-DifIdConj!AI36)*INDEX(txMortM!AI:AI,ROW(FePensRurH!$A36)-DifIdConj!AI36)*INDEX(PgPensRurM!AI:AI,ROW(FePensRurH!$A36)-DifIdConj!AI36),0)</f>
        <v>80.395360063627649</v>
      </c>
      <c r="AJ36" s="86">
        <f>IF(ROW(FePensRurH!$A36)-DifIdConj!AJ36&gt;1, INDEX(PotPensRurM!AJ:AJ,ROW(FePensRurH!$A36)-DifIdConj!AJ36)*INDEX(txMortM!AJ:AJ,ROW(FePensRurH!$A36)-DifIdConj!AJ36)*INDEX(PgPensRurM!AJ:AJ,ROW(FePensRurH!$A36)-DifIdConj!AJ36),0)</f>
        <v>77.95034653591938</v>
      </c>
      <c r="AK36" s="86">
        <f>IF(ROW(FePensRurH!$A36)-DifIdConj!AK36&gt;1, INDEX(PotPensRurM!AK:AK,ROW(FePensRurH!$A36)-DifIdConj!AK36)*INDEX(txMortM!AK:AK,ROW(FePensRurH!$A36)-DifIdConj!AK36)*INDEX(PgPensRurM!AK:AK,ROW(FePensRurH!$A36)-DifIdConj!AK36),0)</f>
        <v>75.588214822709688</v>
      </c>
      <c r="AL36" s="86">
        <f>IF(ROW(FePensRurH!$A36)-DifIdConj!AL36&gt;1, INDEX(PotPensRurM!AL:AL,ROW(FePensRurH!$A36)-DifIdConj!AL36)*INDEX(txMortM!AL:AL,ROW(FePensRurH!$A36)-DifIdConj!AL36)*INDEX(PgPensRurM!AL:AL,ROW(FePensRurH!$A36)-DifIdConj!AL36),0)</f>
        <v>73.184642202250728</v>
      </c>
      <c r="AM36" s="86">
        <f>IF(ROW(FePensRurH!$A36)-DifIdConj!AM36&gt;1, INDEX(PotPensRurM!AM:AM,ROW(FePensRurH!$A36)-DifIdConj!AM36)*INDEX(txMortM!AM:AM,ROW(FePensRurH!$A36)-DifIdConj!AM36)*INDEX(PgPensRurM!AM:AM,ROW(FePensRurH!$A36)-DifIdConj!AM36),0)</f>
        <v>70.863951396290318</v>
      </c>
      <c r="AN36" s="86">
        <f>IF(ROW(FePensRurH!$A36)-DifIdConj!AN36&gt;1, INDEX(PotPensRurM!AN:AN,ROW(FePensRurH!$A36)-DifIdConj!AN36)*INDEX(txMortM!AN:AN,ROW(FePensRurH!$A36)-DifIdConj!AN36)*INDEX(PgPensRurM!AN:AN,ROW(FePensRurH!$A36)-DifIdConj!AN36),0)</f>
        <v>68.833346941074993</v>
      </c>
      <c r="AO36" s="86">
        <f>IF(ROW(FePensRurH!$A36)-DifIdConj!AO36&gt;1, INDEX(PotPensRurM!AO:AO,ROW(FePensRurH!$A36)-DifIdConj!AO36)*INDEX(txMortM!AO:AO,ROW(FePensRurH!$A36)-DifIdConj!AO36)*INDEX(PgPensRurM!AO:AO,ROW(FePensRurH!$A36)-DifIdConj!AO36),0)</f>
        <v>66.927065207607541</v>
      </c>
      <c r="AP36" s="86">
        <f>IF(ROW(FePensRurH!$A36)-DifIdConj!AP36&gt;1, INDEX(PotPensRurM!AP:AP,ROW(FePensRurH!$A36)-DifIdConj!AP36)*INDEX(txMortM!AP:AP,ROW(FePensRurH!$A36)-DifIdConj!AP36)*INDEX(PgPensRurM!AP:AP,ROW(FePensRurH!$A36)-DifIdConj!AP36),0)</f>
        <v>65.310869824885117</v>
      </c>
      <c r="AQ36" s="86">
        <f>IF(ROW(FePensRurH!$A36)-DifIdConj!AQ36&gt;1, INDEX(PotPensRurM!AQ:AQ,ROW(FePensRurH!$A36)-DifIdConj!AQ36)*INDEX(txMortM!AQ:AQ,ROW(FePensRurH!$A36)-DifIdConj!AQ36)*INDEX(PgPensRurM!AQ:AQ,ROW(FePensRurH!$A36)-DifIdConj!AQ36),0)</f>
        <v>63.487469905916264</v>
      </c>
      <c r="AR36" s="86">
        <f>IF(ROW(FePensRurH!$A36)-DifIdConj!AR36&gt;1, INDEX(PotPensRurM!AR:AR,ROW(FePensRurH!$A36)-DifIdConj!AR36)*INDEX(txMortM!AR:AR,ROW(FePensRurH!$A36)-DifIdConj!AR36)*INDEX(PgPensRurM!AR:AR,ROW(FePensRurH!$A36)-DifIdConj!AR36),0)</f>
        <v>61.415424543451621</v>
      </c>
      <c r="AS36" s="86">
        <f>IF(ROW(FePensRurH!$A36)-DifIdConj!AS36&gt;1, INDEX(PotPensRurM!AS:AS,ROW(FePensRurH!$A36)-DifIdConj!AS36)*INDEX(txMortM!AS:AS,ROW(FePensRurH!$A36)-DifIdConj!AS36)*INDEX(PgPensRurM!AS:AS,ROW(FePensRurH!$A36)-DifIdConj!AS36),0)</f>
        <v>59.426260995485585</v>
      </c>
      <c r="AT36" s="86">
        <f>IF(ROW(FePensRurH!$A36)-DifIdConj!AT36&gt;1, INDEX(PotPensRurM!AT:AT,ROW(FePensRurH!$A36)-DifIdConj!AT36)*INDEX(txMortM!AT:AT,ROW(FePensRurH!$A36)-DifIdConj!AT36)*INDEX(PgPensRurM!AT:AT,ROW(FePensRurH!$A36)-DifIdConj!AT36),0)</f>
        <v>58.058711056258922</v>
      </c>
      <c r="AU36" s="86">
        <f>IF(ROW(FePensRurH!$A36)-DifIdConj!AU36&gt;1, INDEX(PotPensRurM!AU:AU,ROW(FePensRurH!$A36)-DifIdConj!AU36)*INDEX(txMortM!AU:AU,ROW(FePensRurH!$A36)-DifIdConj!AU36)*INDEX(PgPensRurM!AU:AU,ROW(FePensRurH!$A36)-DifIdConj!AU36),0)</f>
        <v>56.77404293153085</v>
      </c>
      <c r="AV36" s="86">
        <f>IF(ROW(FePensRurH!$A36)-DifIdConj!AV36&gt;1, INDEX(PotPensRurM!AV:AV,ROW(FePensRurH!$A36)-DifIdConj!AV36)*INDEX(txMortM!AV:AV,ROW(FePensRurH!$A36)-DifIdConj!AV36)*INDEX(PgPensRurM!AV:AV,ROW(FePensRurH!$A36)-DifIdConj!AV36),0)</f>
        <v>55.199288456057737</v>
      </c>
      <c r="AW36" s="86">
        <f>IF(ROW(FePensRurH!$A36)-DifIdConj!AW36&gt;1, INDEX(PotPensRurM!AW:AW,ROW(FePensRurH!$A36)-DifIdConj!AW36)*INDEX(txMortM!AW:AW,ROW(FePensRurH!$A36)-DifIdConj!AW36)*INDEX(PgPensRurM!AW:AW,ROW(FePensRurH!$A36)-DifIdConj!AW36),0)</f>
        <v>53.707415795083207</v>
      </c>
      <c r="AX36" s="86">
        <f>IF(ROW(FePensRurH!$A36)-DifIdConj!AX36&gt;1, INDEX(PotPensRurM!AX:AX,ROW(FePensRurH!$A36)-DifIdConj!AX36)*INDEX(txMortM!AX:AX,ROW(FePensRurH!$A36)-DifIdConj!AX36)*INDEX(PgPensRurM!AX:AX,ROW(FePensRurH!$A36)-DifIdConj!AX36),0)</f>
        <v>52.79571583559877</v>
      </c>
      <c r="AY36" s="86">
        <f>IF(ROW(FePensRurH!$A36)-DifIdConj!AY36&gt;1, INDEX(PotPensRurM!AY:AY,ROW(FePensRurH!$A36)-DifIdConj!AY36)*INDEX(txMortM!AY:AY,ROW(FePensRurH!$A36)-DifIdConj!AY36)*INDEX(PgPensRurM!AY:AY,ROW(FePensRurH!$A36)-DifIdConj!AY36),0)</f>
        <v>51.386724989122818</v>
      </c>
      <c r="AZ36" s="86">
        <f>IF(ROW(FePensRurH!$A36)-DifIdConj!AZ36&gt;1, INDEX(PotPensRurM!AZ:AZ,ROW(FePensRurH!$A36)-DifIdConj!AZ36)*INDEX(txMortM!AZ:AZ,ROW(FePensRurH!$A36)-DifIdConj!AZ36)*INDEX(PgPensRurM!AZ:AZ,ROW(FePensRurH!$A36)-DifIdConj!AZ36),0)</f>
        <v>50.51646593688767</v>
      </c>
      <c r="BA36" s="86">
        <f>IF(ROW(FePensRurH!$A36)-DifIdConj!BA36&gt;1, INDEX(PotPensRurM!BA:BA,ROW(FePensRurH!$A36)-DifIdConj!BA36)*INDEX(txMortM!BA:BA,ROW(FePensRurH!$A36)-DifIdConj!BA36)*INDEX(PgPensRurM!BA:BA,ROW(FePensRurH!$A36)-DifIdConj!BA36),0)</f>
        <v>49.148915997661021</v>
      </c>
      <c r="BB36" s="86">
        <f>IF(ROW(FePensRurH!$A36)-DifIdConj!BB36&gt;1, INDEX(PotPensRurM!BB:BB,ROW(FePensRurH!$A36)-DifIdConj!BB36)*INDEX(txMortM!BB:BB,ROW(FePensRurH!$A36)-DifIdConj!BB36)*INDEX(PgPensRurM!BB:BB,ROW(FePensRurH!$A36)-DifIdConj!BB36),0)</f>
        <v>48.361538759924457</v>
      </c>
      <c r="BC36" s="86">
        <f>IF(ROW(FePensRurH!$A36)-DifIdConj!BC36&gt;1, INDEX(PotPensRurM!BC:BC,ROW(FePensRurH!$A36)-DifIdConj!BC36)*INDEX(txMortM!BC:BC,ROW(FePensRurH!$A36)-DifIdConj!BC36)*INDEX(PgPensRurM!BC:BC,ROW(FePensRurH!$A36)-DifIdConj!BC36),0)</f>
        <v>47.242634264193555</v>
      </c>
      <c r="BD36" s="86">
        <f>IF(ROW(FePensRurH!$A36)-DifIdConj!BD36&gt;1, INDEX(PotPensRurM!BD:BD,ROW(FePensRurH!$A36)-DifIdConj!BD36)*INDEX(txMortM!BD:BD,ROW(FePensRurH!$A36)-DifIdConj!BD36)*INDEX(PgPensRurM!BD:BD,ROW(FePensRurH!$A36)-DifIdConj!BD36),0)</f>
        <v>46.206611582961244</v>
      </c>
      <c r="BE36" s="86">
        <f>IF(ROW(FePensRurH!$A36)-DifIdConj!BE36&gt;1, INDEX(PotPensRurM!BE:BE,ROW(FePensRurH!$A36)-DifIdConj!BE36)*INDEX(txMortM!BE:BE,ROW(FePensRurH!$A36)-DifIdConj!BE36)*INDEX(PgPensRurM!BE:BE,ROW(FePensRurH!$A36)-DifIdConj!BE36),0)</f>
        <v>45.21202980897823</v>
      </c>
      <c r="BF36" s="86">
        <f>IF(ROW(FePensRurH!$A36)-DifIdConj!BF36&gt;1, INDEX(PotPensRurM!BF:BF,ROW(FePensRurH!$A36)-DifIdConj!BF36)*INDEX(txMortM!BF:BF,ROW(FePensRurH!$A36)-DifIdConj!BF36)*INDEX(PgPensRurM!BF:BF,ROW(FePensRurH!$A36)-DifIdConj!BF36),0)</f>
        <v>44.714738921986708</v>
      </c>
      <c r="BG36" s="86">
        <f>IF(ROW(FePensRurH!$A36)-DifIdConj!BG36&gt;1, INDEX(PotPensRurM!BG:BG,ROW(FePensRurH!$A36)-DifIdConj!BG36)*INDEX(txMortM!BG:BG,ROW(FePensRurH!$A36)-DifIdConj!BG36)*INDEX(PgPensRurM!BG:BG,ROW(FePensRurH!$A36)-DifIdConj!BG36),0)</f>
        <v>43.761598055252989</v>
      </c>
      <c r="BH36" s="86">
        <f>IF(ROW(FePensRurH!$A36)-DifIdConj!BH36&gt;1, INDEX(PotPensRurM!BH:BH,ROW(FePensRurH!$A36)-DifIdConj!BH36)*INDEX(txMortM!BH:BH,ROW(FePensRurH!$A36)-DifIdConj!BH36)*INDEX(PgPensRurM!BH:BH,ROW(FePensRurH!$A36)-DifIdConj!BH36),0)</f>
        <v>42.767016281269953</v>
      </c>
      <c r="BI36" s="86">
        <f>IF(ROW(FePensRurH!$A36)-DifIdConj!BI36&gt;1, INDEX(PotPensRurM!BI:BI,ROW(FePensRurH!$A36)-DifIdConj!BI36)*INDEX(txMortM!BI:BI,ROW(FePensRurH!$A36)-DifIdConj!BI36)*INDEX(PgPensRurM!BI:BI,ROW(FePensRurH!$A36)-DifIdConj!BI36),0)</f>
        <v>42.311166301527741</v>
      </c>
      <c r="BJ36" s="87">
        <f>IF(ROW(FePensRurH!$A36)-DifIdConj!BJ36&gt;1, INDEX(PotPensRurM!BJ:BJ,ROW(FePensRurH!$A36)-DifIdConj!BJ36)*INDEX(txMortM!BJ:BJ,ROW(FePensRurH!$A36)-DifIdConj!BJ36)*INDEX(PgPensRurM!BJ:BJ,ROW(FePensRurH!$A36)-DifIdConj!BJ36),0)</f>
        <v>38.540043741842112</v>
      </c>
    </row>
    <row r="37" spans="1:62" s="31" customFormat="1" x14ac:dyDescent="0.3">
      <c r="A37" s="29">
        <v>35</v>
      </c>
      <c r="B37" s="5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32"/>
      <c r="P37" s="59"/>
      <c r="Q37" s="86">
        <f>IF(ROW(FePensRurH!$A37)-DifIdConj!Q37&gt;1, INDEX(PotPensRurM!Q:Q,ROW(FePensRurH!$A37)-DifIdConj!Q37)*INDEX(txMortM!Q:Q,ROW(FePensRurH!$A37)-DifIdConj!Q37)*INDEX(PgPensRurM!Q:Q,ROW(FePensRurH!$A37)-DifIdConj!Q37),0)</f>
        <v>150.47700714980394</v>
      </c>
      <c r="R37" s="86">
        <f>IF(ROW(FePensRurH!$A37)-DifIdConj!R37&gt;1, INDEX(PotPensRurM!R:R,ROW(FePensRurH!$A37)-DifIdConj!R37)*INDEX(txMortM!R:R,ROW(FePensRurH!$A37)-DifIdConj!R37)*INDEX(PgPensRurM!R:R,ROW(FePensRurH!$A37)-DifIdConj!R37),0)</f>
        <v>141.82943482742738</v>
      </c>
      <c r="S37" s="86">
        <f>IF(ROW(FePensRurH!$A37)-DifIdConj!S37&gt;1, INDEX(PotPensRurM!S:S,ROW(FePensRurH!$A37)-DifIdConj!S37)*INDEX(txMortM!S:S,ROW(FePensRurH!$A37)-DifIdConj!S37)*INDEX(PgPensRurM!S:S,ROW(FePensRurH!$A37)-DifIdConj!S37),0)</f>
        <v>135.12409799991613</v>
      </c>
      <c r="T37" s="86">
        <f>IF(ROW(FePensRurH!$A37)-DifIdConj!T37&gt;1, INDEX(PotPensRurM!T:T,ROW(FePensRurH!$A37)-DifIdConj!T37)*INDEX(txMortM!T:T,ROW(FePensRurH!$A37)-DifIdConj!T37)*INDEX(PgPensRurM!T:T,ROW(FePensRurH!$A37)-DifIdConj!T37),0)</f>
        <v>129.57485372887237</v>
      </c>
      <c r="U37" s="86">
        <f>IF(ROW(FePensRurH!$A37)-DifIdConj!U37&gt;1, INDEX(PotPensRurM!U:U,ROW(FePensRurH!$A37)-DifIdConj!U37)*INDEX(txMortM!U:U,ROW(FePensRurH!$A37)-DifIdConj!U37)*INDEX(PgPensRurM!U:U,ROW(FePensRurH!$A37)-DifIdConj!U37),0)</f>
        <v>124.76550869396773</v>
      </c>
      <c r="V37" s="86">
        <f>IF(ROW(FePensRurH!$A37)-DifIdConj!V37&gt;1, INDEX(PotPensRurM!V:V,ROW(FePensRurH!$A37)-DifIdConj!V37)*INDEX(txMortM!V:V,ROW(FePensRurH!$A37)-DifIdConj!V37)*INDEX(PgPensRurM!V:V,ROW(FePensRurH!$A37)-DifIdConj!V37),0)</f>
        <v>121.38971842908279</v>
      </c>
      <c r="W37" s="86">
        <f>IF(ROW(FePensRurH!$A37)-DifIdConj!W37&gt;1, INDEX(PotPensRurM!W:W,ROW(FePensRurH!$A37)-DifIdConj!W37)*INDEX(txMortM!W:W,ROW(FePensRurH!$A37)-DifIdConj!W37)*INDEX(PgPensRurM!W:W,ROW(FePensRurH!$A37)-DifIdConj!W37),0)</f>
        <v>119.07753331614785</v>
      </c>
      <c r="X37" s="86">
        <f>IF(ROW(FePensRurH!$A37)-DifIdConj!X37&gt;1, INDEX(PotPensRurM!X:X,ROW(FePensRurH!$A37)-DifIdConj!X37)*INDEX(txMortM!X:X,ROW(FePensRurH!$A37)-DifIdConj!X37)*INDEX(PgPensRurM!X:X,ROW(FePensRurH!$A37)-DifIdConj!X37),0)</f>
        <v>116.02544896707377</v>
      </c>
      <c r="Y37" s="86">
        <f>IF(ROW(FePensRurH!$A37)-DifIdConj!Y37&gt;1, INDEX(PotPensRurM!Y:Y,ROW(FePensRurH!$A37)-DifIdConj!Y37)*INDEX(txMortM!Y:Y,ROW(FePensRurH!$A37)-DifIdConj!Y37)*INDEX(PgPensRurM!Y:Y,ROW(FePensRurH!$A37)-DifIdConj!Y37),0)</f>
        <v>113.06585202251708</v>
      </c>
      <c r="Z37" s="86">
        <f>IF(ROW(FePensRurH!$A37)-DifIdConj!Z37&gt;1, INDEX(PotPensRurM!Z:Z,ROW(FePensRurH!$A37)-DifIdConj!Z37)*INDEX(txMortM!Z:Z,ROW(FePensRurH!$A37)-DifIdConj!Z37)*INDEX(PgPensRurM!Z:Z,ROW(FePensRurH!$A37)-DifIdConj!Z37),0)</f>
        <v>110.2449861847365</v>
      </c>
      <c r="AA37" s="86">
        <f>IF(ROW(FePensRurH!$A37)-DifIdConj!AA37&gt;1, INDEX(PotPensRurM!AA:AA,ROW(FePensRurH!$A37)-DifIdConj!AA37)*INDEX(txMortM!AA:AA,ROW(FePensRurH!$A37)-DifIdConj!AA37)*INDEX(PgPensRurM!AA:AA,ROW(FePensRurH!$A37)-DifIdConj!AA37),0)</f>
        <v>108.25650698761247</v>
      </c>
      <c r="AB37" s="86">
        <f>IF(ROW(FePensRurH!$A37)-DifIdConj!AB37&gt;1, INDEX(PotPensRurM!AB:AB,ROW(FePensRurH!$A37)-DifIdConj!AB37)*INDEX(txMortM!AB:AB,ROW(FePensRurH!$A37)-DifIdConj!AB37)*INDEX(PgPensRurM!AB:AB,ROW(FePensRurH!$A37)-DifIdConj!AB37),0)</f>
        <v>107.14665813340372</v>
      </c>
      <c r="AC37" s="86">
        <f>IF(ROW(FePensRurH!$A37)-DifIdConj!AC37&gt;1, INDEX(PotPensRurM!AC:AC,ROW(FePensRurH!$A37)-DifIdConj!AC37)*INDEX(txMortM!AC:AC,ROW(FePensRurH!$A37)-DifIdConj!AC37)*INDEX(PgPensRurM!AC:AC,ROW(FePensRurH!$A37)-DifIdConj!AC37),0)</f>
        <v>105.43564114983189</v>
      </c>
      <c r="AD37" s="86">
        <f>IF(ROW(FePensRurH!$A37)-DifIdConj!AD37&gt;1, INDEX(PotPensRurM!AD:AD,ROW(FePensRurH!$A37)-DifIdConj!AD37)*INDEX(txMortM!AD:AD,ROW(FePensRurH!$A37)-DifIdConj!AD37)*INDEX(PgPensRurM!AD:AD,ROW(FePensRurH!$A37)-DifIdConj!AD37),0)</f>
        <v>103.21594344141437</v>
      </c>
      <c r="AE37" s="86">
        <f>IF(ROW(FePensRurH!$A37)-DifIdConj!AE37&gt;1, INDEX(PotPensRurM!AE:AE,ROW(FePensRurH!$A37)-DifIdConj!AE37)*INDEX(txMortM!AE:AE,ROW(FePensRurH!$A37)-DifIdConj!AE37)*INDEX(PgPensRurM!AE:AE,ROW(FePensRurH!$A37)-DifIdConj!AE37),0)</f>
        <v>101.13497683977296</v>
      </c>
      <c r="AF37" s="86">
        <f>IF(ROW(FePensRurH!$A37)-DifIdConj!AF37&gt;1, INDEX(PotPensRurM!AF:AF,ROW(FePensRurH!$A37)-DifIdConj!AF37)*INDEX(txMortM!AF:AF,ROW(FePensRurH!$A37)-DifIdConj!AF37)*INDEX(PgPensRurM!AF:AF,ROW(FePensRurH!$A37)-DifIdConj!AF37),0)</f>
        <v>101.73614496913603</v>
      </c>
      <c r="AG37" s="86">
        <f>IF(ROW(FePensRurH!$A37)-DifIdConj!AG37&gt;1, INDEX(PotPensRurM!AG:AG,ROW(FePensRurH!$A37)-DifIdConj!AG37)*INDEX(txMortM!AG:AG,ROW(FePensRurH!$A37)-DifIdConj!AG37)*INDEX(PgPensRurM!AG:AG,ROW(FePensRurH!$A37)-DifIdConj!AG37),0)</f>
        <v>102.10609458720563</v>
      </c>
      <c r="AH37" s="86">
        <f>IF(ROW(FePensRurH!$A37)-DifIdConj!AH37&gt;1, INDEX(PotPensRurM!AH:AH,ROW(FePensRurH!$A37)-DifIdConj!AH37)*INDEX(txMortM!AH:AH,ROW(FePensRurH!$A37)-DifIdConj!AH37)*INDEX(PgPensRurM!AH:AH,ROW(FePensRurH!$A37)-DifIdConj!AH37),0)</f>
        <v>100.90375832847947</v>
      </c>
      <c r="AI37" s="86">
        <f>IF(ROW(FePensRurH!$A37)-DifIdConj!AI37&gt;1, INDEX(PotPensRurM!AI:AI,ROW(FePensRurH!$A37)-DifIdConj!AI37)*INDEX(txMortM!AI:AI,ROW(FePensRurH!$A37)-DifIdConj!AI37)*INDEX(PgPensRurM!AI:AI,ROW(FePensRurH!$A37)-DifIdConj!AI37),0)</f>
        <v>97.342993254559701</v>
      </c>
      <c r="AJ37" s="86">
        <f>IF(ROW(FePensRurH!$A37)-DifIdConj!AJ37&gt;1, INDEX(PotPensRurM!AJ:AJ,ROW(FePensRurH!$A37)-DifIdConj!AJ37)*INDEX(txMortM!AJ:AJ,ROW(FePensRurH!$A37)-DifIdConj!AJ37)*INDEX(PgPensRurM!AJ:AJ,ROW(FePensRurH!$A37)-DifIdConj!AJ37),0)</f>
        <v>94.198421500968223</v>
      </c>
      <c r="AK37" s="86">
        <f>IF(ROW(FePensRurH!$A37)-DifIdConj!AK37&gt;1, INDEX(PotPensRurM!AK:AK,ROW(FePensRurH!$A37)-DifIdConj!AK37)*INDEX(txMortM!AK:AK,ROW(FePensRurH!$A37)-DifIdConj!AK37)*INDEX(PgPensRurM!AK:AK,ROW(FePensRurH!$A37)-DifIdConj!AK37),0)</f>
        <v>91.470043067705021</v>
      </c>
      <c r="AL37" s="86">
        <f>IF(ROW(FePensRurH!$A37)-DifIdConj!AL37&gt;1, INDEX(PotPensRurM!AL:AL,ROW(FePensRurH!$A37)-DifIdConj!AL37)*INDEX(txMortM!AL:AL,ROW(FePensRurH!$A37)-DifIdConj!AL37)*INDEX(PgPensRurM!AL:AL,ROW(FePensRurH!$A37)-DifIdConj!AL37),0)</f>
        <v>88.741664634441847</v>
      </c>
      <c r="AM37" s="86">
        <f>IF(ROW(FePensRurH!$A37)-DifIdConj!AM37&gt;1, INDEX(PotPensRurM!AM:AM,ROW(FePensRurH!$A37)-DifIdConj!AM37)*INDEX(txMortM!AM:AM,ROW(FePensRurH!$A37)-DifIdConj!AM37)*INDEX(PgPensRurM!AM:AM,ROW(FePensRurH!$A37)-DifIdConj!AM37),0)</f>
        <v>86.013286201178644</v>
      </c>
      <c r="AN37" s="86">
        <f>IF(ROW(FePensRurH!$A37)-DifIdConj!AN37&gt;1, INDEX(PotPensRurM!AN:AN,ROW(FePensRurH!$A37)-DifIdConj!AN37)*INDEX(txMortM!AN:AN,ROW(FePensRurH!$A37)-DifIdConj!AN37)*INDEX(PgPensRurM!AN:AN,ROW(FePensRurH!$A37)-DifIdConj!AN37),0)</f>
        <v>83.331151470174163</v>
      </c>
      <c r="AO37" s="86">
        <f>IF(ROW(FePensRurH!$A37)-DifIdConj!AO37&gt;1, INDEX(PotPensRurM!AO:AO,ROW(FePensRurH!$A37)-DifIdConj!AO37)*INDEX(txMortM!AO:AO,ROW(FePensRurH!$A37)-DifIdConj!AO37)*INDEX(PgPensRurM!AO:AO,ROW(FePensRurH!$A37)-DifIdConj!AO37),0)</f>
        <v>81.01896635723925</v>
      </c>
      <c r="AP37" s="86">
        <f>IF(ROW(FePensRurH!$A37)-DifIdConj!AP37&gt;1, INDEX(PotPensRurM!AP:AP,ROW(FePensRurH!$A37)-DifIdConj!AP37)*INDEX(txMortM!AP:AP,ROW(FePensRurH!$A37)-DifIdConj!AP37)*INDEX(PgPensRurM!AP:AP,ROW(FePensRurH!$A37)-DifIdConj!AP37),0)</f>
        <v>79.16921826689132</v>
      </c>
      <c r="AQ37" s="86">
        <f>IF(ROW(FePensRurH!$A37)-DifIdConj!AQ37&gt;1, INDEX(PotPensRurM!AQ:AQ,ROW(FePensRurH!$A37)-DifIdConj!AQ37)*INDEX(txMortM!AQ:AQ,ROW(FePensRurH!$A37)-DifIdConj!AQ37)*INDEX(PgPensRurM!AQ:AQ,ROW(FePensRurH!$A37)-DifIdConj!AQ37),0)</f>
        <v>76.9957642607325</v>
      </c>
      <c r="AR37" s="86">
        <f>IF(ROW(FePensRurH!$A37)-DifIdConj!AR37&gt;1, INDEX(PotPensRurM!AR:AR,ROW(FePensRurH!$A37)-DifIdConj!AR37)*INDEX(txMortM!AR:AR,ROW(FePensRurH!$A37)-DifIdConj!AR37)*INDEX(PgPensRurM!AR:AR,ROW(FePensRurH!$A37)-DifIdConj!AR37),0)</f>
        <v>74.498604338762803</v>
      </c>
      <c r="AS37" s="86">
        <f>IF(ROW(FePensRurH!$A37)-DifIdConj!AS37&gt;1, INDEX(PotPensRurM!AS:AS,ROW(FePensRurH!$A37)-DifIdConj!AS37)*INDEX(txMortM!AS:AS,ROW(FePensRurH!$A37)-DifIdConj!AS37)*INDEX(PgPensRurM!AS:AS,ROW(FePensRurH!$A37)-DifIdConj!AS37),0)</f>
        <v>72.186419225827905</v>
      </c>
      <c r="AT37" s="86">
        <f>IF(ROW(FePensRurH!$A37)-DifIdConj!AT37&gt;1, INDEX(PotPensRurM!AT:AT,ROW(FePensRurH!$A37)-DifIdConj!AT37)*INDEX(txMortM!AT:AT,ROW(FePensRurH!$A37)-DifIdConj!AT37)*INDEX(PgPensRurM!AT:AT,ROW(FePensRurH!$A37)-DifIdConj!AT37),0)</f>
        <v>70.244183730962561</v>
      </c>
      <c r="AU37" s="86">
        <f>IF(ROW(FePensRurH!$A37)-DifIdConj!AU37&gt;1, INDEX(PotPensRurM!AU:AU,ROW(FePensRurH!$A37)-DifIdConj!AU37)*INDEX(txMortM!AU:AU,ROW(FePensRurH!$A37)-DifIdConj!AU37)*INDEX(PgPensRurM!AU:AU,ROW(FePensRurH!$A37)-DifIdConj!AU37),0)</f>
        <v>68.671897854166829</v>
      </c>
      <c r="AV37" s="86">
        <f>IF(ROW(FePensRurH!$A37)-DifIdConj!AV37&gt;1, INDEX(PotPensRurM!AV:AV,ROW(FePensRurH!$A37)-DifIdConj!AV37)*INDEX(txMortM!AV:AV,ROW(FePensRurH!$A37)-DifIdConj!AV37)*INDEX(PgPensRurM!AV:AV,ROW(FePensRurH!$A37)-DifIdConj!AV37),0)</f>
        <v>66.868393466077606</v>
      </c>
      <c r="AW37" s="86">
        <f>IF(ROW(FePensRurH!$A37)-DifIdConj!AW37&gt;1, INDEX(PotPensRurM!AW:AW,ROW(FePensRurH!$A37)-DifIdConj!AW37)*INDEX(txMortM!AW:AW,ROW(FePensRurH!$A37)-DifIdConj!AW37)*INDEX(PgPensRurM!AW:AW,ROW(FePensRurH!$A37)-DifIdConj!AW37),0)</f>
        <v>65.064889077988354</v>
      </c>
      <c r="AX37" s="86">
        <f>IF(ROW(FePensRurH!$A37)-DifIdConj!AX37&gt;1, INDEX(PotPensRurM!AX:AX,ROW(FePensRurH!$A37)-DifIdConj!AX37)*INDEX(txMortM!AX:AX,ROW(FePensRurH!$A37)-DifIdConj!AX37)*INDEX(PgPensRurM!AX:AX,ROW(FePensRurH!$A37)-DifIdConj!AX37),0)</f>
        <v>63.677578010227435</v>
      </c>
      <c r="AY37" s="86">
        <f>IF(ROW(FePensRurH!$A37)-DifIdConj!AY37&gt;1, INDEX(PotPensRurM!AY:AY,ROW(FePensRurH!$A37)-DifIdConj!AY37)*INDEX(txMortM!AY:AY,ROW(FePensRurH!$A37)-DifIdConj!AY37)*INDEX(PgPensRurM!AY:AY,ROW(FePensRurH!$A37)-DifIdConj!AY37),0)</f>
        <v>62.290266942466474</v>
      </c>
      <c r="AZ37" s="86">
        <f>IF(ROW(FePensRurH!$A37)-DifIdConj!AZ37&gt;1, INDEX(PotPensRurM!AZ:AZ,ROW(FePensRurH!$A37)-DifIdConj!AZ37)*INDEX(txMortM!AZ:AZ,ROW(FePensRurH!$A37)-DifIdConj!AZ37)*INDEX(PgPensRurM!AZ:AZ,ROW(FePensRurH!$A37)-DifIdConj!AZ37),0)</f>
        <v>60.995443279222926</v>
      </c>
      <c r="BA37" s="86">
        <f>IF(ROW(FePensRurH!$A37)-DifIdConj!BA37&gt;1, INDEX(PotPensRurM!BA:BA,ROW(FePensRurH!$A37)-DifIdConj!BA37)*INDEX(txMortM!BA:BA,ROW(FePensRurH!$A37)-DifIdConj!BA37)*INDEX(PgPensRurM!BA:BA,ROW(FePensRurH!$A37)-DifIdConj!BA37),0)</f>
        <v>59.70061961597937</v>
      </c>
      <c r="BB37" s="86">
        <f>IF(ROW(FePensRurH!$A37)-DifIdConj!BB37&gt;1, INDEX(PotPensRurM!BB:BB,ROW(FePensRurH!$A37)-DifIdConj!BB37)*INDEX(txMortM!BB:BB,ROW(FePensRurH!$A37)-DifIdConj!BB37)*INDEX(PgPensRurM!BB:BB,ROW(FePensRurH!$A37)-DifIdConj!BB37),0)</f>
        <v>58.405795952735829</v>
      </c>
      <c r="BC37" s="86">
        <f>IF(ROW(FePensRurH!$A37)-DifIdConj!BC37&gt;1, INDEX(PotPensRurM!BC:BC,ROW(FePensRurH!$A37)-DifIdConj!BC37)*INDEX(txMortM!BC:BC,ROW(FePensRurH!$A37)-DifIdConj!BC37)*INDEX(PgPensRurM!BC:BC,ROW(FePensRurH!$A37)-DifIdConj!BC37),0)</f>
        <v>57.203459694009673</v>
      </c>
      <c r="BD37" s="86">
        <f>IF(ROW(FePensRurH!$A37)-DifIdConj!BD37&gt;1, INDEX(PotPensRurM!BD:BD,ROW(FePensRurH!$A37)-DifIdConj!BD37)*INDEX(txMortM!BD:BD,ROW(FePensRurH!$A37)-DifIdConj!BD37)*INDEX(PgPensRurM!BD:BD,ROW(FePensRurH!$A37)-DifIdConj!BD37),0)</f>
        <v>55.954879733024825</v>
      </c>
      <c r="BE37" s="86">
        <f>IF(ROW(FePensRurH!$A37)-DifIdConj!BE37&gt;1, INDEX(PotPensRurM!BE:BE,ROW(FePensRurH!$A37)-DifIdConj!BE37)*INDEX(txMortM!BE:BE,ROW(FePensRurH!$A37)-DifIdConj!BE37)*INDEX(PgPensRurM!BE:BE,ROW(FePensRurH!$A37)-DifIdConj!BE37),0)</f>
        <v>54.752543474298669</v>
      </c>
      <c r="BF37" s="86">
        <f>IF(ROW(FePensRurH!$A37)-DifIdConj!BF37&gt;1, INDEX(PotPensRurM!BF:BF,ROW(FePensRurH!$A37)-DifIdConj!BF37)*INDEX(txMortM!BF:BF,ROW(FePensRurH!$A37)-DifIdConj!BF37)*INDEX(PgPensRurM!BF:BF,ROW(FePensRurH!$A37)-DifIdConj!BF37),0)</f>
        <v>53.873913131383404</v>
      </c>
      <c r="BG37" s="86">
        <f>IF(ROW(FePensRurH!$A37)-DifIdConj!BG37&gt;1, INDEX(PotPensRurM!BG:BG,ROW(FePensRurH!$A37)-DifIdConj!BG37)*INDEX(txMortM!BG:BG,ROW(FePensRurH!$A37)-DifIdConj!BG37)*INDEX(PgPensRurM!BG:BG,ROW(FePensRurH!$A37)-DifIdConj!BG37),0)</f>
        <v>52.995282788468138</v>
      </c>
      <c r="BH37" s="86">
        <f>IF(ROW(FePensRurH!$A37)-DifIdConj!BH37&gt;1, INDEX(PotPensRurM!BH:BH,ROW(FePensRurH!$A37)-DifIdConj!BH37)*INDEX(txMortM!BH:BH,ROW(FePensRurH!$A37)-DifIdConj!BH37)*INDEX(PgPensRurM!BH:BH,ROW(FePensRurH!$A37)-DifIdConj!BH37),0)</f>
        <v>51.885433934259382</v>
      </c>
      <c r="BI37" s="86">
        <f>IF(ROW(FePensRurH!$A37)-DifIdConj!BI37&gt;1, INDEX(PotPensRurM!BI:BI,ROW(FePensRurH!$A37)-DifIdConj!BI37)*INDEX(txMortM!BI:BI,ROW(FePensRurH!$A37)-DifIdConj!BI37)*INDEX(PgPensRurM!BI:BI,ROW(FePensRurH!$A37)-DifIdConj!BI37),0)</f>
        <v>51.053047293602816</v>
      </c>
      <c r="BJ37" s="87">
        <f>IF(ROW(FePensRurH!$A37)-DifIdConj!BJ37&gt;1, INDEX(PotPensRurM!BJ:BJ,ROW(FePensRurH!$A37)-DifIdConj!BJ37)*INDEX(txMortM!BJ:BJ,ROW(FePensRurH!$A37)-DifIdConj!BJ37)*INDEX(PgPensRurM!BJ:BJ,ROW(FePensRurH!$A37)-DifIdConj!BJ37),0)</f>
        <v>50.498122866498434</v>
      </c>
    </row>
    <row r="38" spans="1:62" s="31" customFormat="1" x14ac:dyDescent="0.3">
      <c r="A38" s="29">
        <v>36</v>
      </c>
      <c r="B38" s="5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32"/>
      <c r="P38" s="59"/>
      <c r="Q38" s="86">
        <f>IF(ROW(FePensRurH!$A38)-DifIdConj!Q38&gt;1, INDEX(PotPensRurM!Q:Q,ROW(FePensRurH!$A38)-DifIdConj!Q38)*INDEX(txMortM!Q:Q,ROW(FePensRurH!$A38)-DifIdConj!Q38)*INDEX(PgPensRurM!Q:Q,ROW(FePensRurH!$A38)-DifIdConj!Q38),0)</f>
        <v>136.84665826171357</v>
      </c>
      <c r="R38" s="86">
        <f>IF(ROW(FePensRurH!$A38)-DifIdConj!R38&gt;1, INDEX(PotPensRurM!R:R,ROW(FePensRurH!$A38)-DifIdConj!R38)*INDEX(txMortM!R:R,ROW(FePensRurH!$A38)-DifIdConj!R38)*INDEX(PgPensRurM!R:R,ROW(FePensRurH!$A38)-DifIdConj!R38),0)</f>
        <v>130.62444461417638</v>
      </c>
      <c r="S38" s="86">
        <f>IF(ROW(FePensRurH!$A38)-DifIdConj!S38&gt;1, INDEX(PotPensRurM!S:S,ROW(FePensRurH!$A38)-DifIdConj!S38)*INDEX(txMortM!S:S,ROW(FePensRurH!$A38)-DifIdConj!S38)*INDEX(PgPensRurM!S:S,ROW(FePensRurH!$A38)-DifIdConj!S38),0)</f>
        <v>124.23406303021925</v>
      </c>
      <c r="T38" s="86">
        <f>IF(ROW(FePensRurH!$A38)-DifIdConj!T38&gt;1, INDEX(PotPensRurM!T:T,ROW(FePensRurH!$A38)-DifIdConj!T38)*INDEX(txMortM!T:T,ROW(FePensRurH!$A38)-DifIdConj!T38)*INDEX(PgPensRurM!T:T,ROW(FePensRurH!$A38)-DifIdConj!T38),0)</f>
        <v>119.39923485814641</v>
      </c>
      <c r="U38" s="86">
        <f>IF(ROW(FePensRurH!$A38)-DifIdConj!U38&gt;1, INDEX(PotPensRurM!U:U,ROW(FePensRurH!$A38)-DifIdConj!U38)*INDEX(txMortM!U:U,ROW(FePensRurH!$A38)-DifIdConj!U38)*INDEX(PgPensRurM!U:U,ROW(FePensRurH!$A38)-DifIdConj!U38),0)</f>
        <v>114.73257462249352</v>
      </c>
      <c r="V38" s="86">
        <f>IF(ROW(FePensRurH!$A38)-DifIdConj!V38&gt;1, INDEX(PotPensRurM!V:V,ROW(FePensRurH!$A38)-DifIdConj!V38)*INDEX(txMortM!V:V,ROW(FePensRurH!$A38)-DifIdConj!V38)*INDEX(PgPensRurM!V:V,ROW(FePensRurH!$A38)-DifIdConj!V38),0)</f>
        <v>110.57041819610038</v>
      </c>
      <c r="W38" s="86">
        <f>IF(ROW(FePensRurH!$A38)-DifIdConj!W38&gt;1, INDEX(PotPensRurM!W:W,ROW(FePensRurH!$A38)-DifIdConj!W38)*INDEX(txMortM!W:W,ROW(FePensRurH!$A38)-DifIdConj!W38)*INDEX(PgPensRurM!W:W,ROW(FePensRurH!$A38)-DifIdConj!W38),0)</f>
        <v>108.25810907032641</v>
      </c>
      <c r="X38" s="86">
        <f>IF(ROW(FePensRurH!$A38)-DifIdConj!X38&gt;1, INDEX(PotPensRurM!X:X,ROW(FePensRurH!$A38)-DifIdConj!X38)*INDEX(txMortM!X:X,ROW(FePensRurH!$A38)-DifIdConj!X38)*INDEX(PgPensRurM!X:X,ROW(FePensRurH!$A38)-DifIdConj!X38),0)</f>
        <v>105.77763200813254</v>
      </c>
      <c r="Y38" s="86">
        <f>IF(ROW(FePensRurH!$A38)-DifIdConj!Y38&gt;1, INDEX(PotPensRurM!Y:Y,ROW(FePensRurH!$A38)-DifIdConj!Y38)*INDEX(txMortM!Y:Y,ROW(FePensRurH!$A38)-DifIdConj!Y38)*INDEX(PgPensRurM!Y:Y,ROW(FePensRurH!$A38)-DifIdConj!Y38),0)</f>
        <v>102.87673510488884</v>
      </c>
      <c r="Z38" s="86">
        <f>IF(ROW(FePensRurH!$A38)-DifIdConj!Z38&gt;1, INDEX(PotPensRurM!Z:Z,ROW(FePensRurH!$A38)-DifIdConj!Z38)*INDEX(txMortM!Z:Z,ROW(FePensRurH!$A38)-DifIdConj!Z38)*INDEX(PgPensRurM!Z:Z,ROW(FePensRurH!$A38)-DifIdConj!Z38),0)</f>
        <v>100.27013209037999</v>
      </c>
      <c r="AA38" s="86">
        <f>IF(ROW(FePensRurH!$A38)-DifIdConj!AA38&gt;1, INDEX(PotPensRurM!AA:AA,ROW(FePensRurH!$A38)-DifIdConj!AA38)*INDEX(txMortM!AA:AA,ROW(FePensRurH!$A38)-DifIdConj!AA38)*INDEX(PgPensRurM!AA:AA,ROW(FePensRurH!$A38)-DifIdConj!AA38),0)</f>
        <v>98.37824280565583</v>
      </c>
      <c r="AB38" s="86">
        <f>IF(ROW(FePensRurH!$A38)-DifIdConj!AB38&gt;1, INDEX(PotPensRurM!AB:AB,ROW(FePensRurH!$A38)-DifIdConj!AB38)*INDEX(txMortM!AB:AB,ROW(FePensRurH!$A38)-DifIdConj!AB38)*INDEX(PgPensRurM!AB:AB,ROW(FePensRurH!$A38)-DifIdConj!AB38),0)</f>
        <v>97.411277171241267</v>
      </c>
      <c r="AC38" s="86">
        <f>IF(ROW(FePensRurH!$A38)-DifIdConj!AC38&gt;1, INDEX(PotPensRurM!AC:AC,ROW(FePensRurH!$A38)-DifIdConj!AC38)*INDEX(txMortM!AC:AC,ROW(FePensRurH!$A38)-DifIdConj!AC38)*INDEX(PgPensRurM!AC:AC,ROW(FePensRurH!$A38)-DifIdConj!AC38),0)</f>
        <v>95.729597807042026</v>
      </c>
      <c r="AD38" s="86">
        <f>IF(ROW(FePensRurH!$A38)-DifIdConj!AD38&gt;1, INDEX(PotPensRurM!AD:AD,ROW(FePensRurH!$A38)-DifIdConj!AD38)*INDEX(txMortM!AD:AD,ROW(FePensRurH!$A38)-DifIdConj!AD38)*INDEX(PgPensRurM!AD:AD,ROW(FePensRurH!$A38)-DifIdConj!AD38),0)</f>
        <v>93.58545661768801</v>
      </c>
      <c r="AE38" s="86">
        <f>IF(ROW(FePensRurH!$A38)-DifIdConj!AE38&gt;1, INDEX(PotPensRurM!AE:AE,ROW(FePensRurH!$A38)-DifIdConj!AE38)*INDEX(txMortM!AE:AE,ROW(FePensRurH!$A38)-DifIdConj!AE38)*INDEX(PgPensRurM!AE:AE,ROW(FePensRurH!$A38)-DifIdConj!AE38),0)</f>
        <v>91.903777253488755</v>
      </c>
      <c r="AF38" s="86">
        <f>IF(ROW(FePensRurH!$A38)-DifIdConj!AF38&gt;1, INDEX(PotPensRurM!AF:AF,ROW(FePensRurH!$A38)-DifIdConj!AF38)*INDEX(txMortM!AF:AF,ROW(FePensRurH!$A38)-DifIdConj!AF38)*INDEX(PgPensRurM!AF:AF,ROW(FePensRurH!$A38)-DifIdConj!AF38),0)</f>
        <v>92.282155110433592</v>
      </c>
      <c r="AG38" s="86">
        <f>IF(ROW(FePensRurH!$A38)-DifIdConj!AG38&gt;1, INDEX(PotPensRurM!AG:AG,ROW(FePensRurH!$A38)-DifIdConj!AG38)*INDEX(txMortM!AG:AG,ROW(FePensRurH!$A38)-DifIdConj!AG38)*INDEX(PgPensRurM!AG:AG,ROW(FePensRurH!$A38)-DifIdConj!AG38),0)</f>
        <v>92.954826856113272</v>
      </c>
      <c r="AH38" s="86">
        <f>IF(ROW(FePensRurH!$A38)-DifIdConj!AH38&gt;1, INDEX(PotPensRurM!AH:AH,ROW(FePensRurH!$A38)-DifIdConj!AH38)*INDEX(txMortM!AH:AH,ROW(FePensRurH!$A38)-DifIdConj!AH38)*INDEX(PgPensRurM!AH:AH,ROW(FePensRurH!$A38)-DifIdConj!AH38),0)</f>
        <v>90.978853603179175</v>
      </c>
      <c r="AI38" s="86">
        <f>IF(ROW(FePensRurH!$A38)-DifIdConj!AI38&gt;1, INDEX(PotPensRurM!AI:AI,ROW(FePensRurH!$A38)-DifIdConj!AI38)*INDEX(txMortM!AI:AI,ROW(FePensRurH!$A38)-DifIdConj!AI38)*INDEX(PgPensRurM!AI:AI,ROW(FePensRurH!$A38)-DifIdConj!AI38),0)</f>
        <v>89.549426143609807</v>
      </c>
      <c r="AJ38" s="86">
        <f>IF(ROW(FePensRurH!$A38)-DifIdConj!AJ38&gt;1, INDEX(PotPensRurM!AJ:AJ,ROW(FePensRurH!$A38)-DifIdConj!AJ38)*INDEX(txMortM!AJ:AJ,ROW(FePensRurH!$A38)-DifIdConj!AJ38)*INDEX(PgPensRurM!AJ:AJ,ROW(FePensRurH!$A38)-DifIdConj!AJ38),0)</f>
        <v>86.732613208576069</v>
      </c>
      <c r="AK38" s="86">
        <f>IF(ROW(FePensRurH!$A38)-DifIdConj!AK38&gt;1, INDEX(PotPensRurM!AK:AK,ROW(FePensRurH!$A38)-DifIdConj!AK38)*INDEX(txMortM!AK:AK,ROW(FePensRurH!$A38)-DifIdConj!AK38)*INDEX(PgPensRurM!AK:AK,ROW(FePensRurH!$A38)-DifIdConj!AK38),0)</f>
        <v>84.210094162277201</v>
      </c>
      <c r="AL38" s="86">
        <f>IF(ROW(FePensRurH!$A38)-DifIdConj!AL38&gt;1, INDEX(PotPensRurM!AL:AL,ROW(FePensRurH!$A38)-DifIdConj!AL38)*INDEX(txMortM!AL:AL,ROW(FePensRurH!$A38)-DifIdConj!AL38)*INDEX(PgPensRurM!AL:AL,ROW(FePensRurH!$A38)-DifIdConj!AL38),0)</f>
        <v>81.771659084188286</v>
      </c>
      <c r="AM38" s="86">
        <f>IF(ROW(FePensRurH!$A38)-DifIdConj!AM38&gt;1, INDEX(PotPensRurM!AM:AM,ROW(FePensRurH!$A38)-DifIdConj!AM38)*INDEX(txMortM!AM:AM,ROW(FePensRurH!$A38)-DifIdConj!AM38)*INDEX(PgPensRurM!AM:AM,ROW(FePensRurH!$A38)-DifIdConj!AM38),0)</f>
        <v>79.291182021994416</v>
      </c>
      <c r="AN38" s="86">
        <f>IF(ROW(FePensRurH!$A38)-DifIdConj!AN38&gt;1, INDEX(PotPensRurM!AN:AN,ROW(FePensRurH!$A38)-DifIdConj!AN38)*INDEX(txMortM!AN:AN,ROW(FePensRurH!$A38)-DifIdConj!AN38)*INDEX(PgPensRurM!AN:AN,ROW(FePensRurH!$A38)-DifIdConj!AN38),0)</f>
        <v>76.852746943905515</v>
      </c>
      <c r="AO38" s="86">
        <f>IF(ROW(FePensRurH!$A38)-DifIdConj!AO38&gt;1, INDEX(PotPensRurM!AO:AO,ROW(FePensRurH!$A38)-DifIdConj!AO38)*INDEX(txMortM!AO:AO,ROW(FePensRurH!$A38)-DifIdConj!AO38)*INDEX(PgPensRurM!AO:AO,ROW(FePensRurH!$A38)-DifIdConj!AO38),0)</f>
        <v>74.750647738656454</v>
      </c>
      <c r="AP38" s="86">
        <f>IF(ROW(FePensRurH!$A38)-DifIdConj!AP38&gt;1, INDEX(PotPensRurM!AP:AP,ROW(FePensRurH!$A38)-DifIdConj!AP38)*INDEX(txMortM!AP:AP,ROW(FePensRurH!$A38)-DifIdConj!AP38)*INDEX(PgPensRurM!AP:AP,ROW(FePensRurH!$A38)-DifIdConj!AP38),0)</f>
        <v>72.984884406247247</v>
      </c>
      <c r="AQ38" s="86">
        <f>IF(ROW(FePensRurH!$A38)-DifIdConj!AQ38&gt;1, INDEX(PotPensRurM!AQ:AQ,ROW(FePensRurH!$A38)-DifIdConj!AQ38)*INDEX(txMortM!AQ:AQ,ROW(FePensRurH!$A38)-DifIdConj!AQ38)*INDEX(PgPensRurM!AQ:AQ,ROW(FePensRurH!$A38)-DifIdConj!AQ38),0)</f>
        <v>70.966869169208152</v>
      </c>
      <c r="AR38" s="86">
        <f>IF(ROW(FePensRurH!$A38)-DifIdConj!AR38&gt;1, INDEX(PotPensRurM!AR:AR,ROW(FePensRurH!$A38)-DifIdConj!AR38)*INDEX(txMortM!AR:AR,ROW(FePensRurH!$A38)-DifIdConj!AR38)*INDEX(PgPensRurM!AR:AR,ROW(FePensRurH!$A38)-DifIdConj!AR38),0)</f>
        <v>68.696602027539157</v>
      </c>
      <c r="AS38" s="86">
        <f>IF(ROW(FePensRurH!$A38)-DifIdConj!AS38&gt;1, INDEX(PotPensRurM!AS:AS,ROW(FePensRurH!$A38)-DifIdConj!AS38)*INDEX(txMortM!AS:AS,ROW(FePensRurH!$A38)-DifIdConj!AS38)*INDEX(PgPensRurM!AS:AS,ROW(FePensRurH!$A38)-DifIdConj!AS38),0)</f>
        <v>66.468376869975174</v>
      </c>
      <c r="AT38" s="86">
        <f>IF(ROW(FePensRurH!$A38)-DifIdConj!AT38&gt;1, INDEX(PotPensRurM!AT:AT,ROW(FePensRurH!$A38)-DifIdConj!AT38)*INDEX(txMortM!AT:AT,ROW(FePensRurH!$A38)-DifIdConj!AT38)*INDEX(PgPensRurM!AT:AT,ROW(FePensRurH!$A38)-DifIdConj!AT38),0)</f>
        <v>64.660571553460983</v>
      </c>
      <c r="AU38" s="86">
        <f>IF(ROW(FePensRurH!$A38)-DifIdConj!AU38&gt;1, INDEX(PotPensRurM!AU:AU,ROW(FePensRurH!$A38)-DifIdConj!AU38)*INDEX(txMortM!AU:AU,ROW(FePensRurH!$A38)-DifIdConj!AU38)*INDEX(PgPensRurM!AU:AU,ROW(FePensRurH!$A38)-DifIdConj!AU38),0)</f>
        <v>63.231144093891622</v>
      </c>
      <c r="AV38" s="86">
        <f>IF(ROW(FePensRurH!$A38)-DifIdConj!AV38&gt;1, INDEX(PotPensRurM!AV:AV,ROW(FePensRurH!$A38)-DifIdConj!AV38)*INDEX(txMortM!AV:AV,ROW(FePensRurH!$A38)-DifIdConj!AV38)*INDEX(PgPensRurM!AV:AV,ROW(FePensRurH!$A38)-DifIdConj!AV38),0)</f>
        <v>61.507422745587391</v>
      </c>
      <c r="AW38" s="86">
        <f>IF(ROW(FePensRurH!$A38)-DifIdConj!AW38&gt;1, INDEX(PotPensRurM!AW:AW,ROW(FePensRurH!$A38)-DifIdConj!AW38)*INDEX(txMortM!AW:AW,ROW(FePensRurH!$A38)-DifIdConj!AW38)*INDEX(PgPensRurM!AW:AW,ROW(FePensRurH!$A38)-DifIdConj!AW38),0)</f>
        <v>59.867785365493134</v>
      </c>
      <c r="AX38" s="86">
        <f>IF(ROW(FePensRurH!$A38)-DifIdConj!AX38&gt;1, INDEX(PotPensRurM!AX:AX,ROW(FePensRurH!$A38)-DifIdConj!AX38)*INDEX(txMortM!AX:AX,ROW(FePensRurH!$A38)-DifIdConj!AX38)*INDEX(PgPensRurM!AX:AX,ROW(FePensRurH!$A38)-DifIdConj!AX38),0)</f>
        <v>58.564483858238717</v>
      </c>
      <c r="AY38" s="86">
        <f>IF(ROW(FePensRurH!$A38)-DifIdConj!AY38&gt;1, INDEX(PotPensRurM!AY:AY,ROW(FePensRurH!$A38)-DifIdConj!AY38)*INDEX(txMortM!AY:AY,ROW(FePensRurH!$A38)-DifIdConj!AY38)*INDEX(PgPensRurM!AY:AY,ROW(FePensRurH!$A38)-DifIdConj!AY38),0)</f>
        <v>57.303224335089276</v>
      </c>
      <c r="AZ38" s="86">
        <f>IF(ROW(FePensRurH!$A38)-DifIdConj!AZ38&gt;1, INDEX(PotPensRurM!AZ:AZ,ROW(FePensRurH!$A38)-DifIdConj!AZ38)*INDEX(txMortM!AZ:AZ,ROW(FePensRurH!$A38)-DifIdConj!AZ38)*INDEX(PgPensRurM!AZ:AZ,ROW(FePensRurH!$A38)-DifIdConj!AZ38),0)</f>
        <v>56.041964811939856</v>
      </c>
      <c r="BA38" s="86">
        <f>IF(ROW(FePensRurH!$A38)-DifIdConj!BA38&gt;1, INDEX(PotPensRurM!BA:BA,ROW(FePensRurH!$A38)-DifIdConj!BA38)*INDEX(txMortM!BA:BA,ROW(FePensRurH!$A38)-DifIdConj!BA38)*INDEX(PgPensRurM!BA:BA,ROW(FePensRurH!$A38)-DifIdConj!BA38),0)</f>
        <v>54.864789257000375</v>
      </c>
      <c r="BB38" s="86">
        <f>IF(ROW(FePensRurH!$A38)-DifIdConj!BB38&gt;1, INDEX(PotPensRurM!BB:BB,ROW(FePensRurH!$A38)-DifIdConj!BB38)*INDEX(txMortM!BB:BB,ROW(FePensRurH!$A38)-DifIdConj!BB38)*INDEX(PgPensRurM!BB:BB,ROW(FePensRurH!$A38)-DifIdConj!BB38),0)</f>
        <v>53.687613702060908</v>
      </c>
      <c r="BC38" s="86">
        <f>IF(ROW(FePensRurH!$A38)-DifIdConj!BC38&gt;1, INDEX(PotPensRurM!BC:BC,ROW(FePensRurH!$A38)-DifIdConj!BC38)*INDEX(txMortM!BC:BC,ROW(FePensRurH!$A38)-DifIdConj!BC38)*INDEX(PgPensRurM!BC:BC,ROW(FePensRurH!$A38)-DifIdConj!BC38),0)</f>
        <v>52.510438147121427</v>
      </c>
      <c r="BD38" s="86">
        <f>IF(ROW(FePensRurH!$A38)-DifIdConj!BD38&gt;1, INDEX(PotPensRurM!BD:BD,ROW(FePensRurH!$A38)-DifIdConj!BD38)*INDEX(txMortM!BD:BD,ROW(FePensRurH!$A38)-DifIdConj!BD38)*INDEX(PgPensRurM!BD:BD,ROW(FePensRurH!$A38)-DifIdConj!BD38),0)</f>
        <v>51.41734656039192</v>
      </c>
      <c r="BE38" s="86">
        <f>IF(ROW(FePensRurH!$A38)-DifIdConj!BE38&gt;1, INDEX(PotPensRurM!BE:BE,ROW(FePensRurH!$A38)-DifIdConj!BE38)*INDEX(txMortM!BE:BE,ROW(FePensRurH!$A38)-DifIdConj!BE38)*INDEX(PgPensRurM!BE:BE,ROW(FePensRurH!$A38)-DifIdConj!BE38),0)</f>
        <v>50.32425497366242</v>
      </c>
      <c r="BF38" s="86">
        <f>IF(ROW(FePensRurH!$A38)-DifIdConj!BF38&gt;1, INDEX(PotPensRurM!BF:BF,ROW(FePensRurH!$A38)-DifIdConj!BF38)*INDEX(txMortM!BF:BF,ROW(FePensRurH!$A38)-DifIdConj!BF38)*INDEX(PgPensRurM!BF:BF,ROW(FePensRurH!$A38)-DifIdConj!BF38),0)</f>
        <v>49.483415291562793</v>
      </c>
      <c r="BG38" s="86">
        <f>IF(ROW(FePensRurH!$A38)-DifIdConj!BG38&gt;1, INDEX(PotPensRurM!BG:BG,ROW(FePensRurH!$A38)-DifIdConj!BG38)*INDEX(txMortM!BG:BG,ROW(FePensRurH!$A38)-DifIdConj!BG38)*INDEX(PgPensRurM!BG:BG,ROW(FePensRurH!$A38)-DifIdConj!BG38),0)</f>
        <v>48.684617593568149</v>
      </c>
      <c r="BH38" s="86">
        <f>IF(ROW(FePensRurH!$A38)-DifIdConj!BH38&gt;1, INDEX(PotPensRurM!BH:BH,ROW(FePensRurH!$A38)-DifIdConj!BH38)*INDEX(txMortM!BH:BH,ROW(FePensRurH!$A38)-DifIdConj!BH38)*INDEX(PgPensRurM!BH:BH,ROW(FePensRurH!$A38)-DifIdConj!BH38),0)</f>
        <v>47.675609975048594</v>
      </c>
      <c r="BI38" s="86">
        <f>IF(ROW(FePensRurH!$A38)-DifIdConj!BI38&gt;1, INDEX(PotPensRurM!BI:BI,ROW(FePensRurH!$A38)-DifIdConj!BI38)*INDEX(txMortM!BI:BI,ROW(FePensRurH!$A38)-DifIdConj!BI38)*INDEX(PgPensRurM!BI:BI,ROW(FePensRurH!$A38)-DifIdConj!BI38),0)</f>
        <v>46.918854261158948</v>
      </c>
      <c r="BJ38" s="87">
        <f>IF(ROW(FePensRurH!$A38)-DifIdConj!BJ38&gt;1, INDEX(PotPensRurM!BJ:BJ,ROW(FePensRurH!$A38)-DifIdConj!BJ38)*INDEX(txMortM!BJ:BJ,ROW(FePensRurH!$A38)-DifIdConj!BJ38)*INDEX(PgPensRurM!BJ:BJ,ROW(FePensRurH!$A38)-DifIdConj!BJ38),0)</f>
        <v>46.414350451899175</v>
      </c>
    </row>
    <row r="39" spans="1:62" s="31" customFormat="1" x14ac:dyDescent="0.3">
      <c r="A39" s="29">
        <v>37</v>
      </c>
      <c r="B39" s="5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32"/>
      <c r="P39" s="59"/>
      <c r="Q39" s="86">
        <f>IF(ROW(FePensRurH!$A39)-DifIdConj!Q39&gt;1, INDEX(PotPensRurM!Q:Q,ROW(FePensRurH!$A39)-DifIdConj!Q39)*INDEX(txMortM!Q:Q,ROW(FePensRurH!$A39)-DifIdConj!Q39)*INDEX(PgPensRurM!Q:Q,ROW(FePensRurH!$A39)-DifIdConj!Q39),0)</f>
        <v>157.97276930967433</v>
      </c>
      <c r="R39" s="86">
        <f>IF(ROW(FePensRurH!$A39)-DifIdConj!R39&gt;1, INDEX(PotPensRurM!R:R,ROW(FePensRurH!$A39)-DifIdConj!R39)*INDEX(txMortM!R:R,ROW(FePensRurH!$A39)-DifIdConj!R39)*INDEX(PgPensRurM!R:R,ROW(FePensRurH!$A39)-DifIdConj!R39),0)</f>
        <v>153.48182210343239</v>
      </c>
      <c r="S39" s="86">
        <f>IF(ROW(FePensRurH!$A39)-DifIdConj!S39&gt;1, INDEX(PotPensRurM!S:S,ROW(FePensRurH!$A39)-DifIdConj!S39)*INDEX(txMortM!S:S,ROW(FePensRurH!$A39)-DifIdConj!S39)*INDEX(PgPensRurM!S:S,ROW(FePensRurH!$A39)-DifIdConj!S39),0)</f>
        <v>147.65839605577807</v>
      </c>
      <c r="T39" s="86">
        <f>IF(ROW(FePensRurH!$A39)-DifIdConj!T39&gt;1, INDEX(PotPensRurM!T:T,ROW(FePensRurH!$A39)-DifIdConj!T39)*INDEX(txMortM!T:T,ROW(FePensRurH!$A39)-DifIdConj!T39)*INDEX(PgPensRurM!T:T,ROW(FePensRurH!$A39)-DifIdConj!T39),0)</f>
        <v>141.73626787172279</v>
      </c>
      <c r="U39" s="86">
        <f>IF(ROW(FePensRurH!$A39)-DifIdConj!U39&gt;1, INDEX(PotPensRurM!U:U,ROW(FePensRurH!$A39)-DifIdConj!U39)*INDEX(txMortM!U:U,ROW(FePensRurH!$A39)-DifIdConj!U39)*INDEX(PgPensRurM!U:U,ROW(FePensRurH!$A39)-DifIdConj!U39),0)</f>
        <v>136.25829930147168</v>
      </c>
      <c r="V39" s="86">
        <f>IF(ROW(FePensRurH!$A39)-DifIdConj!V39&gt;1, INDEX(PotPensRurM!V:V,ROW(FePensRurH!$A39)-DifIdConj!V39)*INDEX(txMortM!V:V,ROW(FePensRurH!$A39)-DifIdConj!V39)*INDEX(PgPensRurM!V:V,ROW(FePensRurH!$A39)-DifIdConj!V39),0)</f>
        <v>131.32319248142559</v>
      </c>
      <c r="W39" s="86">
        <f>IF(ROW(FePensRurH!$A39)-DifIdConj!W39&gt;1, INDEX(PotPensRurM!W:W,ROW(FePensRurH!$A39)-DifIdConj!W39)*INDEX(txMortM!W:W,ROW(FePensRurH!$A39)-DifIdConj!W39)*INDEX(PgPensRurM!W:W,ROW(FePensRurH!$A39)-DifIdConj!W39),0)</f>
        <v>127.17770275258691</v>
      </c>
      <c r="X39" s="86">
        <f>IF(ROW(FePensRurH!$A39)-DifIdConj!X39&gt;1, INDEX(PotPensRurM!X:X,ROW(FePensRurH!$A39)-DifIdConj!X39)*INDEX(txMortM!X:X,ROW(FePensRurH!$A39)-DifIdConj!X39)*INDEX(PgPensRurM!X:X,ROW(FePensRurH!$A39)-DifIdConj!X39),0)</f>
        <v>124.01923438775745</v>
      </c>
      <c r="Y39" s="86">
        <f>IF(ROW(FePensRurH!$A39)-DifIdConj!Y39&gt;1, INDEX(PotPensRurM!Y:Y,ROW(FePensRurH!$A39)-DifIdConj!Y39)*INDEX(txMortM!Y:Y,ROW(FePensRurH!$A39)-DifIdConj!Y39)*INDEX(PgPensRurM!Y:Y,ROW(FePensRurH!$A39)-DifIdConj!Y39),0)</f>
        <v>120.91011709112843</v>
      </c>
      <c r="Z39" s="86">
        <f>IF(ROW(FePensRurH!$A39)-DifIdConj!Z39&gt;1, INDEX(PotPensRurM!Z:Z,ROW(FePensRurH!$A39)-DifIdConj!Z39)*INDEX(txMortM!Z:Z,ROW(FePensRurH!$A39)-DifIdConj!Z39)*INDEX(PgPensRurM!Z:Z,ROW(FePensRurH!$A39)-DifIdConj!Z39),0)</f>
        <v>117.85035086269987</v>
      </c>
      <c r="AA39" s="86">
        <f>IF(ROW(FePensRurH!$A39)-DifIdConj!AA39&gt;1, INDEX(PotPensRurM!AA:AA,ROW(FePensRurH!$A39)-DifIdConj!AA39)*INDEX(txMortM!AA:AA,ROW(FePensRurH!$A39)-DifIdConj!AA39)*INDEX(PgPensRurM!AA:AA,ROW(FePensRurH!$A39)-DifIdConj!AA39),0)</f>
        <v>115.58020172547869</v>
      </c>
      <c r="AB39" s="86">
        <f>IF(ROW(FePensRurH!$A39)-DifIdConj!AB39&gt;1, INDEX(PotPensRurM!AB:AB,ROW(FePensRurH!$A39)-DifIdConj!AB39)*INDEX(txMortM!AB:AB,ROW(FePensRurH!$A39)-DifIdConj!AB39)*INDEX(PgPensRurM!AB:AB,ROW(FePensRurH!$A39)-DifIdConj!AB39),0)</f>
        <v>114.1983718158658</v>
      </c>
      <c r="AC39" s="86">
        <f>IF(ROW(FePensRurH!$A39)-DifIdConj!AC39&gt;1, INDEX(PotPensRurM!AC:AC,ROW(FePensRurH!$A39)-DifIdConj!AC39)*INDEX(txMortM!AC:AC,ROW(FePensRurH!$A39)-DifIdConj!AC39)*INDEX(PgPensRurM!AC:AC,ROW(FePensRurH!$A39)-DifIdConj!AC39),0)</f>
        <v>112.42173336064921</v>
      </c>
      <c r="AD39" s="86">
        <f>IF(ROW(FePensRurH!$A39)-DifIdConj!AD39&gt;1, INDEX(PotPensRurM!AD:AD,ROW(FePensRurH!$A39)-DifIdConj!AD39)*INDEX(txMortM!AD:AD,ROW(FePensRurH!$A39)-DifIdConj!AD39)*INDEX(PgPensRurM!AD:AD,ROW(FePensRurH!$A39)-DifIdConj!AD39),0)</f>
        <v>109.75677567782435</v>
      </c>
      <c r="AE39" s="86">
        <f>IF(ROW(FePensRurH!$A39)-DifIdConj!AE39&gt;1, INDEX(PotPensRurM!AE:AE,ROW(FePensRurH!$A39)-DifIdConj!AE39)*INDEX(txMortM!AE:AE,ROW(FePensRurH!$A39)-DifIdConj!AE39)*INDEX(PgPensRurM!AE:AE,ROW(FePensRurH!$A39)-DifIdConj!AE39),0)</f>
        <v>107.48662654060314</v>
      </c>
      <c r="AF39" s="86">
        <f>IF(ROW(FePensRurH!$A39)-DifIdConj!AF39&gt;1, INDEX(PotPensRurM!AF:AF,ROW(FePensRurH!$A39)-DifIdConj!AF39)*INDEX(txMortM!AF:AF,ROW(FePensRurH!$A39)-DifIdConj!AF39)*INDEX(PgPensRurM!AF:AF,ROW(FePensRurH!$A39)-DifIdConj!AF39),0)</f>
        <v>108.22689256361006</v>
      </c>
      <c r="AG39" s="86">
        <f>IF(ROW(FePensRurH!$A39)-DifIdConj!AG39&gt;1, INDEX(PotPensRurM!AG:AG,ROW(FePensRurH!$A39)-DifIdConj!AG39)*INDEX(txMortM!AG:AG,ROW(FePensRurH!$A39)-DifIdConj!AG39)*INDEX(PgPensRurM!AG:AG,ROW(FePensRurH!$A39)-DifIdConj!AG39),0)</f>
        <v>109.01650965481743</v>
      </c>
      <c r="AH39" s="86">
        <f>IF(ROW(FePensRurH!$A39)-DifIdConj!AH39&gt;1, INDEX(PotPensRurM!AH:AH,ROW(FePensRurH!$A39)-DifIdConj!AH39)*INDEX(txMortM!AH:AH,ROW(FePensRurH!$A39)-DifIdConj!AH39)*INDEX(PgPensRurM!AH:AH,ROW(FePensRurH!$A39)-DifIdConj!AH39),0)</f>
        <v>106.99311585859856</v>
      </c>
      <c r="AI39" s="86">
        <f>IF(ROW(FePensRurH!$A39)-DifIdConj!AI39&gt;1, INDEX(PotPensRurM!AI:AI,ROW(FePensRurH!$A39)-DifIdConj!AI39)*INDEX(txMortM!AI:AI,ROW(FePensRurH!$A39)-DifIdConj!AI39)*INDEX(PgPensRurM!AI:AI,ROW(FePensRurH!$A39)-DifIdConj!AI39),0)</f>
        <v>104.27880710757321</v>
      </c>
      <c r="AJ39" s="86">
        <f>IF(ROW(FePensRurH!$A39)-DifIdConj!AJ39&gt;1, INDEX(PotPensRurM!AJ:AJ,ROW(FePensRurH!$A39)-DifIdConj!AJ39)*INDEX(txMortM!AJ:AJ,ROW(FePensRurH!$A39)-DifIdConj!AJ39)*INDEX(PgPensRurM!AJ:AJ,ROW(FePensRurH!$A39)-DifIdConj!AJ39),0)</f>
        <v>102.99567933436124</v>
      </c>
      <c r="AK39" s="86">
        <f>IF(ROW(FePensRurH!$A39)-DifIdConj!AK39&gt;1, INDEX(PotPensRurM!AK:AK,ROW(FePensRurH!$A39)-DifIdConj!AK39)*INDEX(txMortM!AK:AK,ROW(FePensRurH!$A39)-DifIdConj!AK39)*INDEX(PgPensRurM!AK:AK,ROW(FePensRurH!$A39)-DifIdConj!AK39),0)</f>
        <v>100.08396631053407</v>
      </c>
      <c r="AL39" s="86">
        <f>IF(ROW(FePensRurH!$A39)-DifIdConj!AL39&gt;1, INDEX(PotPensRurM!AL:AL,ROW(FePensRurH!$A39)-DifIdConj!AL39)*INDEX(txMortM!AL:AL,ROW(FePensRurH!$A39)-DifIdConj!AL39)*INDEX(PgPensRurM!AL:AL,ROW(FePensRurH!$A39)-DifIdConj!AL39),0)</f>
        <v>97.172253286706905</v>
      </c>
      <c r="AM39" s="86">
        <f>IF(ROW(FePensRurH!$A39)-DifIdConj!AM39&gt;1, INDEX(PotPensRurM!AM:AM,ROW(FePensRurH!$A39)-DifIdConj!AM39)*INDEX(txMortM!AM:AM,ROW(FePensRurH!$A39)-DifIdConj!AM39)*INDEX(PgPensRurM!AM:AM,ROW(FePensRurH!$A39)-DifIdConj!AM39),0)</f>
        <v>94.309891331080166</v>
      </c>
      <c r="AN39" s="86">
        <f>IF(ROW(FePensRurH!$A39)-DifIdConj!AN39&gt;1, INDEX(PotPensRurM!AN:AN,ROW(FePensRurH!$A39)-DifIdConj!AN39)*INDEX(txMortM!AN:AN,ROW(FePensRurH!$A39)-DifIdConj!AN39)*INDEX(PgPensRurM!AN:AN,ROW(FePensRurH!$A39)-DifIdConj!AN39),0)</f>
        <v>91.447529375453456</v>
      </c>
      <c r="AO39" s="86">
        <f>IF(ROW(FePensRurH!$A39)-DifIdConj!AO39&gt;1, INDEX(PotPensRurM!AO:AO,ROW(FePensRurH!$A39)-DifIdConj!AO39)*INDEX(txMortM!AO:AO,ROW(FePensRurH!$A39)-DifIdConj!AO39)*INDEX(PgPensRurM!AO:AO,ROW(FePensRurH!$A39)-DifIdConj!AO39),0)</f>
        <v>88.979975965430427</v>
      </c>
      <c r="AP39" s="86">
        <f>IF(ROW(FePensRurH!$A39)-DifIdConj!AP39&gt;1, INDEX(PotPensRurM!AP:AP,ROW(FePensRurH!$A39)-DifIdConj!AP39)*INDEX(txMortM!AP:AP,ROW(FePensRurH!$A39)-DifIdConj!AP39)*INDEX(PgPensRurM!AP:AP,ROW(FePensRurH!$A39)-DifIdConj!AP39),0)</f>
        <v>86.907231101011078</v>
      </c>
      <c r="AQ39" s="86">
        <f>IF(ROW(FePensRurH!$A39)-DifIdConj!AQ39&gt;1, INDEX(PotPensRurM!AQ:AQ,ROW(FePensRurH!$A39)-DifIdConj!AQ39)*INDEX(txMortM!AQ:AQ,ROW(FePensRurH!$A39)-DifIdConj!AQ39)*INDEX(PgPensRurM!AQ:AQ,ROW(FePensRurH!$A39)-DifIdConj!AQ39),0)</f>
        <v>84.489028759188514</v>
      </c>
      <c r="AR39" s="86">
        <f>IF(ROW(FePensRurH!$A39)-DifIdConj!AR39&gt;1, INDEX(PotPensRurM!AR:AR,ROW(FePensRurH!$A39)-DifIdConj!AR39)*INDEX(txMortM!AR:AR,ROW(FePensRurH!$A39)-DifIdConj!AR39)*INDEX(PgPensRurM!AR:AR,ROW(FePensRurH!$A39)-DifIdConj!AR39),0)</f>
        <v>81.7747200081632</v>
      </c>
      <c r="AS39" s="86">
        <f>IF(ROW(FePensRurH!$A39)-DifIdConj!AS39&gt;1, INDEX(PotPensRurM!AS:AS,ROW(FePensRurH!$A39)-DifIdConj!AS39)*INDEX(txMortM!AS:AS,ROW(FePensRurH!$A39)-DifIdConj!AS39)*INDEX(PgPensRurM!AS:AS,ROW(FePensRurH!$A39)-DifIdConj!AS39),0)</f>
        <v>79.109762325338323</v>
      </c>
      <c r="AT39" s="86">
        <f>IF(ROW(FePensRurH!$A39)-DifIdConj!AT39&gt;1, INDEX(PotPensRurM!AT:AT,ROW(FePensRurH!$A39)-DifIdConj!AT39)*INDEX(txMortM!AT:AT,ROW(FePensRurH!$A39)-DifIdConj!AT39)*INDEX(PgPensRurM!AT:AT,ROW(FePensRurH!$A39)-DifIdConj!AT39),0)</f>
        <v>76.938315324518044</v>
      </c>
      <c r="AU39" s="86">
        <f>IF(ROW(FePensRurH!$A39)-DifIdConj!AU39&gt;1, INDEX(PotPensRurM!AU:AU,ROW(FePensRurH!$A39)-DifIdConj!AU39)*INDEX(txMortM!AU:AU,ROW(FePensRurH!$A39)-DifIdConj!AU39)*INDEX(PgPensRurM!AU:AU,ROW(FePensRurH!$A39)-DifIdConj!AU39),0)</f>
        <v>75.161676869301459</v>
      </c>
      <c r="AV39" s="86">
        <f>IF(ROW(FePensRurH!$A39)-DifIdConj!AV39&gt;1, INDEX(PotPensRurM!AV:AV,ROW(FePensRurH!$A39)-DifIdConj!AV39)*INDEX(txMortM!AV:AV,ROW(FePensRurH!$A39)-DifIdConj!AV39)*INDEX(PgPensRurM!AV:AV,ROW(FePensRurH!$A39)-DifIdConj!AV39),0)</f>
        <v>73.088932004882125</v>
      </c>
      <c r="AW39" s="86">
        <f>IF(ROW(FePensRurH!$A39)-DifIdConj!AW39&gt;1, INDEX(PotPensRurM!AW:AW,ROW(FePensRurH!$A39)-DifIdConj!AW39)*INDEX(txMortM!AW:AW,ROW(FePensRurH!$A39)-DifIdConj!AW39)*INDEX(PgPensRurM!AW:AW,ROW(FePensRurH!$A39)-DifIdConj!AW39),0)</f>
        <v>71.114889276863693</v>
      </c>
      <c r="AX39" s="86">
        <f>IF(ROW(FePensRurH!$A39)-DifIdConj!AX39&gt;1, INDEX(PotPensRurM!AX:AX,ROW(FePensRurH!$A39)-DifIdConj!AX39)*INDEX(txMortM!AX:AX,ROW(FePensRurH!$A39)-DifIdConj!AX39)*INDEX(PgPensRurM!AX:AX,ROW(FePensRurH!$A39)-DifIdConj!AX39),0)</f>
        <v>69.535655094448956</v>
      </c>
      <c r="AY39" s="86">
        <f>IF(ROW(FePensRurH!$A39)-DifIdConj!AY39&gt;1, INDEX(PotPensRurM!AY:AY,ROW(FePensRurH!$A39)-DifIdConj!AY39)*INDEX(txMortM!AY:AY,ROW(FePensRurH!$A39)-DifIdConj!AY39)*INDEX(PgPensRurM!AY:AY,ROW(FePensRurH!$A39)-DifIdConj!AY39),0)</f>
        <v>68.005771980234684</v>
      </c>
      <c r="AZ39" s="86">
        <f>IF(ROW(FePensRurH!$A39)-DifIdConj!AZ39&gt;1, INDEX(PotPensRurM!AZ:AZ,ROW(FePensRurH!$A39)-DifIdConj!AZ39)*INDEX(txMortM!AZ:AZ,ROW(FePensRurH!$A39)-DifIdConj!AZ39)*INDEX(PgPensRurM!AZ:AZ,ROW(FePensRurH!$A39)-DifIdConj!AZ39),0)</f>
        <v>66.525239934220863</v>
      </c>
      <c r="BA39" s="86">
        <f>IF(ROW(FePensRurH!$A39)-DifIdConj!BA39&gt;1, INDEX(PotPensRurM!BA:BA,ROW(FePensRurH!$A39)-DifIdConj!BA39)*INDEX(txMortM!BA:BA,ROW(FePensRurH!$A39)-DifIdConj!BA39)*INDEX(PgPensRurM!BA:BA,ROW(FePensRurH!$A39)-DifIdConj!BA39),0)</f>
        <v>65.094058956407508</v>
      </c>
      <c r="BB39" s="86">
        <f>IF(ROW(FePensRurH!$A39)-DifIdConj!BB39&gt;1, INDEX(PotPensRurM!BB:BB,ROW(FePensRurH!$A39)-DifIdConj!BB39)*INDEX(txMortM!BB:BB,ROW(FePensRurH!$A39)-DifIdConj!BB39)*INDEX(PgPensRurM!BB:BB,ROW(FePensRurH!$A39)-DifIdConj!BB39),0)</f>
        <v>63.712229046794612</v>
      </c>
      <c r="BC39" s="86">
        <f>IF(ROW(FePensRurH!$A39)-DifIdConj!BC39&gt;1, INDEX(PotPensRurM!BC:BC,ROW(FePensRurH!$A39)-DifIdConj!BC39)*INDEX(txMortM!BC:BC,ROW(FePensRurH!$A39)-DifIdConj!BC39)*INDEX(PgPensRurM!BC:BC,ROW(FePensRurH!$A39)-DifIdConj!BC39),0)</f>
        <v>62.330399137181715</v>
      </c>
      <c r="BD39" s="86">
        <f>IF(ROW(FePensRurH!$A39)-DifIdConj!BD39&gt;1, INDEX(PotPensRurM!BD:BD,ROW(FePensRurH!$A39)-DifIdConj!BD39)*INDEX(txMortM!BD:BD,ROW(FePensRurH!$A39)-DifIdConj!BD39)*INDEX(PgPensRurM!BD:BD,ROW(FePensRurH!$A39)-DifIdConj!BD39),0)</f>
        <v>60.997920295769276</v>
      </c>
      <c r="BE39" s="86">
        <f>IF(ROW(FePensRurH!$A39)-DifIdConj!BE39&gt;1, INDEX(PotPensRurM!BE:BE,ROW(FePensRurH!$A39)-DifIdConj!BE39)*INDEX(txMortM!BE:BE,ROW(FePensRurH!$A39)-DifIdConj!BE39)*INDEX(PgPensRurM!BE:BE,ROW(FePensRurH!$A39)-DifIdConj!BE39),0)</f>
        <v>59.665441454356852</v>
      </c>
      <c r="BF39" s="86">
        <f>IF(ROW(FePensRurH!$A39)-DifIdConj!BF39&gt;1, INDEX(PotPensRurM!BF:BF,ROW(FePensRurH!$A39)-DifIdConj!BF39)*INDEX(txMortM!BF:BF,ROW(FePensRurH!$A39)-DifIdConj!BF39)*INDEX(PgPensRurM!BF:BF,ROW(FePensRurH!$A39)-DifIdConj!BF39),0)</f>
        <v>58.727771158548094</v>
      </c>
      <c r="BG39" s="86">
        <f>IF(ROW(FePensRurH!$A39)-DifIdConj!BG39&gt;1, INDEX(PotPensRurM!BG:BG,ROW(FePensRurH!$A39)-DifIdConj!BG39)*INDEX(txMortM!BG:BG,ROW(FePensRurH!$A39)-DifIdConj!BG39)*INDEX(PgPensRurM!BG:BG,ROW(FePensRurH!$A39)-DifIdConj!BG39),0)</f>
        <v>57.740749794538878</v>
      </c>
      <c r="BH39" s="86">
        <f>IF(ROW(FePensRurH!$A39)-DifIdConj!BH39&gt;1, INDEX(PotPensRurM!BH:BH,ROW(FePensRurH!$A39)-DifIdConj!BH39)*INDEX(txMortM!BH:BH,ROW(FePensRurH!$A39)-DifIdConj!BH39)*INDEX(PgPensRurM!BH:BH,ROW(FePensRurH!$A39)-DifIdConj!BH39),0)</f>
        <v>56.506973089527364</v>
      </c>
      <c r="BI39" s="86">
        <f>IF(ROW(FePensRurH!$A39)-DifIdConj!BI39&gt;1, INDEX(PotPensRurM!BI:BI,ROW(FePensRurH!$A39)-DifIdConj!BI39)*INDEX(txMortM!BI:BI,ROW(FePensRurH!$A39)-DifIdConj!BI39)*INDEX(PgPensRurM!BI:BI,ROW(FePensRurH!$A39)-DifIdConj!BI39),0)</f>
        <v>55.618653861919078</v>
      </c>
      <c r="BJ39" s="87">
        <f>IF(ROW(FePensRurH!$A39)-DifIdConj!BJ39&gt;1, INDEX(PotPensRurM!BJ:BJ,ROW(FePensRurH!$A39)-DifIdConj!BJ39)*INDEX(txMortM!BJ:BJ,ROW(FePensRurH!$A39)-DifIdConj!BJ39)*INDEX(PgPensRurM!BJ:BJ,ROW(FePensRurH!$A39)-DifIdConj!BJ39),0)</f>
        <v>55.075792111714009</v>
      </c>
    </row>
    <row r="40" spans="1:62" s="31" customFormat="1" x14ac:dyDescent="0.3">
      <c r="A40" s="29">
        <v>38</v>
      </c>
      <c r="B40" s="5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32"/>
      <c r="P40" s="59"/>
      <c r="Q40" s="86">
        <f>IF(ROW(FePensRurH!$A40)-DifIdConj!Q40&gt;1, INDEX(PotPensRurM!Q:Q,ROW(FePensRurH!$A40)-DifIdConj!Q40)*INDEX(txMortM!Q:Q,ROW(FePensRurH!$A40)-DifIdConj!Q40)*INDEX(PgPensRurM!Q:Q,ROW(FePensRurH!$A40)-DifIdConj!Q40),0)</f>
        <v>185.50639319336025</v>
      </c>
      <c r="R40" s="86">
        <f>IF(ROW(FePensRurH!$A40)-DifIdConj!R40&gt;1, INDEX(PotPensRurM!R:R,ROW(FePensRurH!$A40)-DifIdConj!R40)*INDEX(txMortM!R:R,ROW(FePensRurH!$A40)-DifIdConj!R40)*INDEX(PgPensRurM!R:R,ROW(FePensRurH!$A40)-DifIdConj!R40),0)</f>
        <v>182.7505452315597</v>
      </c>
      <c r="S40" s="86">
        <f>IF(ROW(FePensRurH!$A40)-DifIdConj!S40&gt;1, INDEX(PotPensRurM!S:S,ROW(FePensRurH!$A40)-DifIdConj!S40)*INDEX(txMortM!S:S,ROW(FePensRurH!$A40)-DifIdConj!S40)*INDEX(PgPensRurM!S:S,ROW(FePensRurH!$A40)-DifIdConj!S40),0)</f>
        <v>179.40029868976291</v>
      </c>
      <c r="T40" s="86">
        <f>IF(ROW(FePensRurH!$A40)-DifIdConj!T40&gt;1, INDEX(PotPensRurM!T:T,ROW(FePensRurH!$A40)-DifIdConj!T40)*INDEX(txMortM!T:T,ROW(FePensRurH!$A40)-DifIdConj!T40)*INDEX(PgPensRurM!T:T,ROW(FePensRurH!$A40)-DifIdConj!T40),0)</f>
        <v>174.1047477043422</v>
      </c>
      <c r="U40" s="86">
        <f>IF(ROW(FePensRurH!$A40)-DifIdConj!U40&gt;1, INDEX(PotPensRurM!U:U,ROW(FePensRurH!$A40)-DifIdConj!U40)*INDEX(txMortM!U:U,ROW(FePensRurH!$A40)-DifIdConj!U40)*INDEX(PgPensRurM!U:U,ROW(FePensRurH!$A40)-DifIdConj!U40),0)</f>
        <v>167.45829085529374</v>
      </c>
      <c r="V40" s="86">
        <f>IF(ROW(FePensRurH!$A40)-DifIdConj!V40&gt;1, INDEX(PotPensRurM!V:V,ROW(FePensRurH!$A40)-DifIdConj!V40)*INDEX(txMortM!V:V,ROW(FePensRurH!$A40)-DifIdConj!V40)*INDEX(PgPensRurM!V:V,ROW(FePensRurH!$A40)-DifIdConj!V40),0)</f>
        <v>161.35219635169639</v>
      </c>
      <c r="W40" s="86">
        <f>IF(ROW(FePensRurH!$A40)-DifIdConj!W40&gt;1, INDEX(PotPensRurM!W:W,ROW(FePensRurH!$A40)-DifIdConj!W40)*INDEX(txMortM!W:W,ROW(FePensRurH!$A40)-DifIdConj!W40)*INDEX(PgPensRurM!W:W,ROW(FePensRurH!$A40)-DifIdConj!W40),0)</f>
        <v>155.94857289718547</v>
      </c>
      <c r="X40" s="86">
        <f>IF(ROW(FePensRurH!$A40)-DifIdConj!X40&gt;1, INDEX(PotPensRurM!X:X,ROW(FePensRurH!$A40)-DifIdConj!X40)*INDEX(txMortM!X:X,ROW(FePensRurH!$A40)-DifIdConj!X40)*INDEX(PgPensRurM!X:X,ROW(FePensRurH!$A40)-DifIdConj!X40),0)</f>
        <v>151.19338425721585</v>
      </c>
      <c r="Y40" s="86">
        <f>IF(ROW(FePensRurH!$A40)-DifIdConj!Y40&gt;1, INDEX(PotPensRurM!Y:Y,ROW(FePensRurH!$A40)-DifIdConj!Y40)*INDEX(txMortM!Y:Y,ROW(FePensRurH!$A40)-DifIdConj!Y40)*INDEX(PgPensRurM!Y:Y,ROW(FePensRurH!$A40)-DifIdConj!Y40),0)</f>
        <v>146.87048549360708</v>
      </c>
      <c r="Z40" s="86">
        <f>IF(ROW(FePensRurH!$A40)-DifIdConj!Z40&gt;1, INDEX(PotPensRurM!Z:Z,ROW(FePensRurH!$A40)-DifIdConj!Z40)*INDEX(txMortM!Z:Z,ROW(FePensRurH!$A40)-DifIdConj!Z40)*INDEX(PgPensRurM!Z:Z,ROW(FePensRurH!$A40)-DifIdConj!Z40),0)</f>
        <v>143.52023895181031</v>
      </c>
      <c r="AA40" s="86">
        <f>IF(ROW(FePensRurH!$A40)-DifIdConj!AA40&gt;1, INDEX(PotPensRurM!AA:AA,ROW(FePensRurH!$A40)-DifIdConj!AA40)*INDEX(txMortM!AA:AA,ROW(FePensRurH!$A40)-DifIdConj!AA40)*INDEX(PgPensRurM!AA:AA,ROW(FePensRurH!$A40)-DifIdConj!AA40),0)</f>
        <v>140.44017358273908</v>
      </c>
      <c r="AB40" s="86">
        <f>IF(ROW(FePensRurH!$A40)-DifIdConj!AB40&gt;1, INDEX(PotPensRurM!AB:AB,ROW(FePensRurH!$A40)-DifIdConj!AB40)*INDEX(txMortM!AB:AB,ROW(FePensRurH!$A40)-DifIdConj!AB40)*INDEX(PgPensRurM!AB:AB,ROW(FePensRurH!$A40)-DifIdConj!AB40),0)</f>
        <v>138.7110140772956</v>
      </c>
      <c r="AC40" s="86">
        <f>IF(ROW(FePensRurH!$A40)-DifIdConj!AC40&gt;1, INDEX(PotPensRurM!AC:AC,ROW(FePensRurH!$A40)-DifIdConj!AC40)*INDEX(txMortM!AC:AC,ROW(FePensRurH!$A40)-DifIdConj!AC40)*INDEX(PgPensRurM!AC:AC,ROW(FePensRurH!$A40)-DifIdConj!AC40),0)</f>
        <v>136.27938352276567</v>
      </c>
      <c r="AD40" s="86">
        <f>IF(ROW(FePensRurH!$A40)-DifIdConj!AD40&gt;1, INDEX(PotPensRurM!AD:AD,ROW(FePensRurH!$A40)-DifIdConj!AD40)*INDEX(txMortM!AD:AD,ROW(FePensRurH!$A40)-DifIdConj!AD40)*INDEX(PgPensRurM!AD:AD,ROW(FePensRurH!$A40)-DifIdConj!AD40),0)</f>
        <v>133.4154630918749</v>
      </c>
      <c r="AE40" s="86">
        <f>IF(ROW(FePensRurH!$A40)-DifIdConj!AE40&gt;1, INDEX(PotPensRurM!AE:AE,ROW(FePensRurH!$A40)-DifIdConj!AE40)*INDEX(txMortM!AE:AE,ROW(FePensRurH!$A40)-DifIdConj!AE40)*INDEX(PgPensRurM!AE:AE,ROW(FePensRurH!$A40)-DifIdConj!AE40),0)</f>
        <v>130.76768759916456</v>
      </c>
      <c r="AF40" s="86">
        <f>IF(ROW(FePensRurH!$A40)-DifIdConj!AF40&gt;1, INDEX(PotPensRurM!AF:AF,ROW(FePensRurH!$A40)-DifIdConj!AF40)*INDEX(txMortM!AF:AF,ROW(FePensRurH!$A40)-DifIdConj!AF40)*INDEX(PgPensRurM!AF:AF,ROW(FePensRurH!$A40)-DifIdConj!AF40),0)</f>
        <v>130.497506426439</v>
      </c>
      <c r="AG40" s="86">
        <f>IF(ROW(FePensRurH!$A40)-DifIdConj!AG40&gt;1, INDEX(PotPensRurM!AG:AG,ROW(FePensRurH!$A40)-DifIdConj!AG40)*INDEX(txMortM!AG:AG,ROW(FePensRurH!$A40)-DifIdConj!AG40)*INDEX(PgPensRurM!AG:AG,ROW(FePensRurH!$A40)-DifIdConj!AG40),0)</f>
        <v>131.41612241370584</v>
      </c>
      <c r="AH40" s="86">
        <f>IF(ROW(FePensRurH!$A40)-DifIdConj!AH40&gt;1, INDEX(PotPensRurM!AH:AH,ROW(FePensRurH!$A40)-DifIdConj!AH40)*INDEX(txMortM!AH:AH,ROW(FePensRurH!$A40)-DifIdConj!AH40)*INDEX(PgPensRurM!AH:AH,ROW(FePensRurH!$A40)-DifIdConj!AH40),0)</f>
        <v>129.25467303190146</v>
      </c>
      <c r="AI40" s="86">
        <f>IF(ROW(FePensRurH!$A40)-DifIdConj!AI40&gt;1, INDEX(PotPensRurM!AI:AI,ROW(FePensRurH!$A40)-DifIdConj!AI40)*INDEX(txMortM!AI:AI,ROW(FePensRurH!$A40)-DifIdConj!AI40)*INDEX(PgPensRurM!AI:AI,ROW(FePensRurH!$A40)-DifIdConj!AI40),0)</f>
        <v>126.55286130464603</v>
      </c>
      <c r="AJ40" s="86">
        <f>IF(ROW(FePensRurH!$A40)-DifIdConj!AJ40&gt;1, INDEX(PotPensRurM!AJ:AJ,ROW(FePensRurH!$A40)-DifIdConj!AJ40)*INDEX(txMortM!AJ:AJ,ROW(FePensRurH!$A40)-DifIdConj!AJ40)*INDEX(PgPensRurM!AJ:AJ,ROW(FePensRurH!$A40)-DifIdConj!AJ40),0)</f>
        <v>123.58086840466498</v>
      </c>
      <c r="AK40" s="86">
        <f>IF(ROW(FePensRurH!$A40)-DifIdConj!AK40&gt;1, INDEX(PotPensRurM!AK:AK,ROW(FePensRurH!$A40)-DifIdConj!AK40)*INDEX(txMortM!AK:AK,ROW(FePensRurH!$A40)-DifIdConj!AK40)*INDEX(PgPensRurM!AK:AK,ROW(FePensRurH!$A40)-DifIdConj!AK40),0)</f>
        <v>122.71628865194326</v>
      </c>
      <c r="AL40" s="86">
        <f>IF(ROW(FePensRurH!$A40)-DifIdConj!AL40&gt;1, INDEX(PotPensRurM!AL:AL,ROW(FePensRurH!$A40)-DifIdConj!AL40)*INDEX(txMortM!AL:AL,ROW(FePensRurH!$A40)-DifIdConj!AL40)*INDEX(PgPensRurM!AL:AL,ROW(FePensRurH!$A40)-DifIdConj!AL40),0)</f>
        <v>119.36604211014647</v>
      </c>
      <c r="AM40" s="86">
        <f>IF(ROW(FePensRurH!$A40)-DifIdConj!AM40&gt;1, INDEX(PotPensRurM!AM:AM,ROW(FePensRurH!$A40)-DifIdConj!AM40)*INDEX(txMortM!AM:AM,ROW(FePensRurH!$A40)-DifIdConj!AM40)*INDEX(PgPensRurM!AM:AM,ROW(FePensRurH!$A40)-DifIdConj!AM40),0)</f>
        <v>116.0698318028948</v>
      </c>
      <c r="AN40" s="86">
        <f>IF(ROW(FePensRurH!$A40)-DifIdConj!AN40&gt;1, INDEX(PotPensRurM!AN:AN,ROW(FePensRurH!$A40)-DifIdConj!AN40)*INDEX(txMortM!AN:AN,ROW(FePensRurH!$A40)-DifIdConj!AN40)*INDEX(PgPensRurM!AN:AN,ROW(FePensRurH!$A40)-DifIdConj!AN40),0)</f>
        <v>112.34133161928224</v>
      </c>
      <c r="AO40" s="86">
        <f>IF(ROW(FePensRurH!$A40)-DifIdConj!AO40&gt;1, INDEX(PotPensRurM!AO:AO,ROW(FePensRurH!$A40)-DifIdConj!AO40)*INDEX(txMortM!AO:AO,ROW(FePensRurH!$A40)-DifIdConj!AO40)*INDEX(PgPensRurM!AO:AO,ROW(FePensRurH!$A40)-DifIdConj!AO40),0)</f>
        <v>109.0991575465757</v>
      </c>
      <c r="AP40" s="86">
        <f>IF(ROW(FePensRurH!$A40)-DifIdConj!AP40&gt;1, INDEX(PotPensRurM!AP:AP,ROW(FePensRurH!$A40)-DifIdConj!AP40)*INDEX(txMortM!AP:AP,ROW(FePensRurH!$A40)-DifIdConj!AP40)*INDEX(PgPensRurM!AP:AP,ROW(FePensRurH!$A40)-DifIdConj!AP40),0)</f>
        <v>106.66752699204578</v>
      </c>
      <c r="AQ40" s="86">
        <f>IF(ROW(FePensRurH!$A40)-DifIdConj!AQ40&gt;1, INDEX(PotPensRurM!AQ:AQ,ROW(FePensRurH!$A40)-DifIdConj!AQ40)*INDEX(txMortM!AQ:AQ,ROW(FePensRurH!$A40)-DifIdConj!AQ40)*INDEX(PgPensRurM!AQ:AQ,ROW(FePensRurH!$A40)-DifIdConj!AQ40),0)</f>
        <v>103.8576427957001</v>
      </c>
      <c r="AR40" s="86">
        <f>IF(ROW(FePensRurH!$A40)-DifIdConj!AR40&gt;1, INDEX(PotPensRurM!AR:AR,ROW(FePensRurH!$A40)-DifIdConj!AR40)*INDEX(txMortM!AR:AR,ROW(FePensRurH!$A40)-DifIdConj!AR40)*INDEX(PgPensRurM!AR:AR,ROW(FePensRurH!$A40)-DifIdConj!AR40),0)</f>
        <v>100.72354119208376</v>
      </c>
      <c r="AS40" s="86">
        <f>IF(ROW(FePensRurH!$A40)-DifIdConj!AS40&gt;1, INDEX(PotPensRurM!AS:AS,ROW(FePensRurH!$A40)-DifIdConj!AS40)*INDEX(txMortM!AS:AS,ROW(FePensRurH!$A40)-DifIdConj!AS40)*INDEX(PgPensRurM!AS:AS,ROW(FePensRurH!$A40)-DifIdConj!AS40),0)</f>
        <v>98.021729464828283</v>
      </c>
      <c r="AT40" s="86">
        <f>IF(ROW(FePensRurH!$A40)-DifIdConj!AT40&gt;1, INDEX(PotPensRurM!AT:AT,ROW(FePensRurH!$A40)-DifIdConj!AT40)*INDEX(txMortM!AT:AT,ROW(FePensRurH!$A40)-DifIdConj!AT40)*INDEX(PgPensRurM!AT:AT,ROW(FePensRurH!$A40)-DifIdConj!AT40),0)</f>
        <v>94.995700330302157</v>
      </c>
      <c r="AU40" s="86">
        <f>IF(ROW(FePensRurH!$A40)-DifIdConj!AU40&gt;1, INDEX(PotPensRurM!AU:AU,ROW(FePensRurH!$A40)-DifIdConj!AU40)*INDEX(txMortM!AU:AU,ROW(FePensRurH!$A40)-DifIdConj!AU40)*INDEX(PgPensRurM!AU:AU,ROW(FePensRurH!$A40)-DifIdConj!AU40),0)</f>
        <v>92.888287183042905</v>
      </c>
      <c r="AV40" s="86">
        <f>IF(ROW(FePensRurH!$A40)-DifIdConj!AV40&gt;1, INDEX(PotPensRurM!AV:AV,ROW(FePensRurH!$A40)-DifIdConj!AV40)*INDEX(txMortM!AV:AV,ROW(FePensRurH!$A40)-DifIdConj!AV40)*INDEX(PgPensRurM!AV:AV,ROW(FePensRurH!$A40)-DifIdConj!AV40),0)</f>
        <v>90.456656628513002</v>
      </c>
      <c r="AW40" s="86">
        <f>IF(ROW(FePensRurH!$A40)-DifIdConj!AW40&gt;1, INDEX(PotPensRurM!AW:AW,ROW(FePensRurH!$A40)-DifIdConj!AW40)*INDEX(txMortM!AW:AW,ROW(FePensRurH!$A40)-DifIdConj!AW40)*INDEX(PgPensRurM!AW:AW,ROW(FePensRurH!$A40)-DifIdConj!AW40),0)</f>
        <v>87.646772432167324</v>
      </c>
      <c r="AX40" s="86">
        <f>IF(ROW(FePensRurH!$A40)-DifIdConj!AX40&gt;1, INDEX(PotPensRurM!AX:AX,ROW(FePensRurH!$A40)-DifIdConj!AX40)*INDEX(txMortM!AX:AX,ROW(FePensRurH!$A40)-DifIdConj!AX40)*INDEX(PgPensRurM!AX:AX,ROW(FePensRurH!$A40)-DifIdConj!AX40),0)</f>
        <v>86.187794099449363</v>
      </c>
      <c r="AY40" s="86">
        <f>IF(ROW(FePensRurH!$A40)-DifIdConj!AY40&gt;1, INDEX(PotPensRurM!AY:AY,ROW(FePensRurH!$A40)-DifIdConj!AY40)*INDEX(txMortM!AY:AY,ROW(FePensRurH!$A40)-DifIdConj!AY40)*INDEX(PgPensRurM!AY:AY,ROW(FePensRurH!$A40)-DifIdConj!AY40),0)</f>
        <v>83.972308483099866</v>
      </c>
      <c r="AZ40" s="86">
        <f>IF(ROW(FePensRurH!$A40)-DifIdConj!AZ40&gt;1, INDEX(PotPensRurM!AZ:AZ,ROW(FePensRurH!$A40)-DifIdConj!AZ40)*INDEX(txMortM!AZ:AZ,ROW(FePensRurH!$A40)-DifIdConj!AZ40)*INDEX(PgPensRurM!AZ:AZ,ROW(FePensRurH!$A40)-DifIdConj!AZ40),0)</f>
        <v>82.189112743111266</v>
      </c>
      <c r="BA40" s="86">
        <f>IF(ROW(FePensRurH!$A40)-DifIdConj!BA40&gt;1, INDEX(PotPensRurM!BA:BA,ROW(FePensRurH!$A40)-DifIdConj!BA40)*INDEX(txMortM!BA:BA,ROW(FePensRurH!$A40)-DifIdConj!BA40)*INDEX(PgPensRurM!BA:BA,ROW(FePensRurH!$A40)-DifIdConj!BA40),0)</f>
        <v>80.459953237667762</v>
      </c>
      <c r="BB40" s="86">
        <f>IF(ROW(FePensRurH!$A40)-DifIdConj!BB40&gt;1, INDEX(PotPensRurM!BB:BB,ROW(FePensRurH!$A40)-DifIdConj!BB40)*INDEX(txMortM!BB:BB,ROW(FePensRurH!$A40)-DifIdConj!BB40)*INDEX(PgPensRurM!BB:BB,ROW(FePensRurH!$A40)-DifIdConj!BB40),0)</f>
        <v>78.838866201314474</v>
      </c>
      <c r="BC40" s="86">
        <f>IF(ROW(FePensRurH!$A40)-DifIdConj!BC40&gt;1, INDEX(PotPensRurM!BC:BC,ROW(FePensRurH!$A40)-DifIdConj!BC40)*INDEX(txMortM!BC:BC,ROW(FePensRurH!$A40)-DifIdConj!BC40)*INDEX(PgPensRurM!BC:BC,ROW(FePensRurH!$A40)-DifIdConj!BC40),0)</f>
        <v>76.83952552314544</v>
      </c>
      <c r="BD40" s="86">
        <f>IF(ROW(FePensRurH!$A40)-DifIdConj!BD40&gt;1, INDEX(PotPensRurM!BD:BD,ROW(FePensRurH!$A40)-DifIdConj!BD40)*INDEX(txMortM!BD:BD,ROW(FePensRurH!$A40)-DifIdConj!BD40)*INDEX(PgPensRurM!BD:BD,ROW(FePensRurH!$A40)-DifIdConj!BD40),0)</f>
        <v>75.596692128607927</v>
      </c>
      <c r="BE40" s="86">
        <f>IF(ROW(FePensRurH!$A40)-DifIdConj!BE40&gt;1, INDEX(PotPensRurM!BE:BE,ROW(FePensRurH!$A40)-DifIdConj!BE40)*INDEX(txMortM!BE:BE,ROW(FePensRurH!$A40)-DifIdConj!BE40)*INDEX(PgPensRurM!BE:BE,ROW(FePensRurH!$A40)-DifIdConj!BE40),0)</f>
        <v>73.759460154074205</v>
      </c>
      <c r="BF40" s="86">
        <f>IF(ROW(FePensRurH!$A40)-DifIdConj!BF40&gt;1, INDEX(PotPensRurM!BF:BF,ROW(FePensRurH!$A40)-DifIdConj!BF40)*INDEX(txMortM!BF:BF,ROW(FePensRurH!$A40)-DifIdConj!BF40)*INDEX(PgPensRurM!BF:BF,ROW(FePensRurH!$A40)-DifIdConj!BF40),0)</f>
        <v>72.5706629940818</v>
      </c>
      <c r="BG40" s="86">
        <f>IF(ROW(FePensRurH!$A40)-DifIdConj!BG40&gt;1, INDEX(PotPensRurM!BG:BG,ROW(FePensRurH!$A40)-DifIdConj!BG40)*INDEX(txMortM!BG:BG,ROW(FePensRurH!$A40)-DifIdConj!BG40)*INDEX(PgPensRurM!BG:BG,ROW(FePensRurH!$A40)-DifIdConj!BG40),0)</f>
        <v>71.435902068634505</v>
      </c>
      <c r="BH40" s="86">
        <f>IF(ROW(FePensRurH!$A40)-DifIdConj!BH40&gt;1, INDEX(PotPensRurM!BH:BH,ROW(FePensRurH!$A40)-DifIdConj!BH40)*INDEX(txMortM!BH:BH,ROW(FePensRurH!$A40)-DifIdConj!BH40)*INDEX(PgPensRurM!BH:BH,ROW(FePensRurH!$A40)-DifIdConj!BH40),0)</f>
        <v>69.976923735916557</v>
      </c>
      <c r="BI40" s="86">
        <f>IF(ROW(FePensRurH!$A40)-DifIdConj!BI40&gt;1, INDEX(PotPensRurM!BI:BI,ROW(FePensRurH!$A40)-DifIdConj!BI40)*INDEX(txMortM!BI:BI,ROW(FePensRurH!$A40)-DifIdConj!BI40)*INDEX(PgPensRurM!BI:BI,ROW(FePensRurH!$A40)-DifIdConj!BI40),0)</f>
        <v>68.51794540319861</v>
      </c>
      <c r="BJ40" s="87">
        <f>IF(ROW(FePensRurH!$A40)-DifIdConj!BJ40&gt;1, INDEX(PotPensRurM!BJ:BJ,ROW(FePensRurH!$A40)-DifIdConj!BJ40)*INDEX(txMortM!BJ:BJ,ROW(FePensRurH!$A40)-DifIdConj!BJ40)*INDEX(PgPensRurM!BJ:BJ,ROW(FePensRurH!$A40)-DifIdConj!BJ40),0)</f>
        <v>60.84480009779309</v>
      </c>
    </row>
    <row r="41" spans="1:62" s="31" customFormat="1" x14ac:dyDescent="0.3">
      <c r="A41" s="29">
        <v>39</v>
      </c>
      <c r="B41" s="5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32"/>
      <c r="P41" s="59"/>
      <c r="Q41" s="86">
        <f>IF(ROW(FePensRurH!$A41)-DifIdConj!Q41&gt;1, INDEX(PotPensRurM!Q:Q,ROW(FePensRurH!$A41)-DifIdConj!Q41)*INDEX(txMortM!Q:Q,ROW(FePensRurH!$A41)-DifIdConj!Q41)*INDEX(PgPensRurM!Q:Q,ROW(FePensRurH!$A41)-DifIdConj!Q41),0)</f>
        <v>197.49968739468764</v>
      </c>
      <c r="R41" s="86">
        <f>IF(ROW(FePensRurH!$A41)-DifIdConj!R41&gt;1, INDEX(PotPensRurM!R:R,ROW(FePensRurH!$A41)-DifIdConj!R41)*INDEX(txMortM!R:R,ROW(FePensRurH!$A41)-DifIdConj!R41)*INDEX(PgPensRurM!R:R,ROW(FePensRurH!$A41)-DifIdConj!R41),0)</f>
        <v>195.90332720357119</v>
      </c>
      <c r="S41" s="86">
        <f>IF(ROW(FePensRurH!$A41)-DifIdConj!S41&gt;1, INDEX(PotPensRurM!S:S,ROW(FePensRurH!$A41)-DifIdConj!S41)*INDEX(txMortM!S:S,ROW(FePensRurH!$A41)-DifIdConj!S41)*INDEX(PgPensRurM!S:S,ROW(FePensRurH!$A41)-DifIdConj!S41),0)</f>
        <v>195.00537459606815</v>
      </c>
      <c r="T41" s="86">
        <f>IF(ROW(FePensRurH!$A41)-DifIdConj!T41&gt;1, INDEX(PotPensRurM!T:T,ROW(FePensRurH!$A41)-DifIdConj!T41)*INDEX(txMortM!T:T,ROW(FePensRurH!$A41)-DifIdConj!T41)*INDEX(PgPensRurM!T:T,ROW(FePensRurH!$A41)-DifIdConj!T41),0)</f>
        <v>193.059810613145</v>
      </c>
      <c r="U41" s="86">
        <f>IF(ROW(FePensRurH!$A41)-DifIdConj!U41&gt;1, INDEX(PotPensRurM!U:U,ROW(FePensRurH!$A41)-DifIdConj!U41)*INDEX(txMortM!U:U,ROW(FePensRurH!$A41)-DifIdConj!U41)*INDEX(PgPensRurM!U:U,ROW(FePensRurH!$A41)-DifIdConj!U41),0)</f>
        <v>187.87163999201655</v>
      </c>
      <c r="V41" s="86">
        <f>IF(ROW(FePensRurH!$A41)-DifIdConj!V41&gt;1, INDEX(PotPensRurM!V:V,ROW(FePensRurH!$A41)-DifIdConj!V41)*INDEX(txMortM!V:V,ROW(FePensRurH!$A41)-DifIdConj!V41)*INDEX(PgPensRurM!V:V,ROW(FePensRurH!$A41)-DifIdConj!V41),0)</f>
        <v>181.03722292379928</v>
      </c>
      <c r="W41" s="86">
        <f>IF(ROW(FePensRurH!$A41)-DifIdConj!W41&gt;1, INDEX(PotPensRurM!W:W,ROW(FePensRurH!$A41)-DifIdConj!W41)*INDEX(txMortM!W:W,ROW(FePensRurH!$A41)-DifIdConj!W41)*INDEX(PgPensRurM!W:W,ROW(FePensRurH!$A41)-DifIdConj!W41),0)</f>
        <v>174.95109969516787</v>
      </c>
      <c r="X41" s="86">
        <f>IF(ROW(FePensRurH!$A41)-DifIdConj!X41&gt;1, INDEX(PotPensRurM!X:X,ROW(FePensRurH!$A41)-DifIdConj!X41)*INDEX(txMortM!X:X,ROW(FePensRurH!$A41)-DifIdConj!X41)*INDEX(PgPensRurM!X:X,ROW(FePensRurH!$A41)-DifIdConj!X41),0)</f>
        <v>169.01463523445355</v>
      </c>
      <c r="Y41" s="86">
        <f>IF(ROW(FePensRurH!$A41)-DifIdConj!Y41&gt;1, INDEX(PotPensRurM!Y:Y,ROW(FePensRurH!$A41)-DifIdConj!Y41)*INDEX(txMortM!Y:Y,ROW(FePensRurH!$A41)-DifIdConj!Y41)*INDEX(PgPensRurM!Y:Y,ROW(FePensRurH!$A41)-DifIdConj!Y41),0)</f>
        <v>163.62691958943554</v>
      </c>
      <c r="Z41" s="86">
        <f>IF(ROW(FePensRurH!$A41)-DifIdConj!Z41&gt;1, INDEX(PotPensRurM!Z:Z,ROW(FePensRurH!$A41)-DifIdConj!Z41)*INDEX(txMortM!Z:Z,ROW(FePensRurH!$A41)-DifIdConj!Z41)*INDEX(PgPensRurM!Z:Z,ROW(FePensRurH!$A41)-DifIdConj!Z41),0)</f>
        <v>159.23692906386532</v>
      </c>
      <c r="AA41" s="86">
        <f>IF(ROW(FePensRurH!$A41)-DifIdConj!AA41&gt;1, INDEX(PotPensRurM!AA:AA,ROW(FePensRurH!$A41)-DifIdConj!AA41)*INDEX(txMortM!AA:AA,ROW(FePensRurH!$A41)-DifIdConj!AA41)*INDEX(PgPensRurM!AA:AA,ROW(FePensRurH!$A41)-DifIdConj!AA41),0)</f>
        <v>156.34352621746677</v>
      </c>
      <c r="AB41" s="86">
        <f>IF(ROW(FePensRurH!$A41)-DifIdConj!AB41&gt;1, INDEX(PotPensRurM!AB:AB,ROW(FePensRurH!$A41)-DifIdConj!AB41)*INDEX(txMortM!AB:AB,ROW(FePensRurH!$A41)-DifIdConj!AB41)*INDEX(PgPensRurM!AB:AB,ROW(FePensRurH!$A41)-DifIdConj!AB41),0)</f>
        <v>153.69955465093017</v>
      </c>
      <c r="AC41" s="86">
        <f>IF(ROW(FePensRurH!$A41)-DifIdConj!AC41&gt;1, INDEX(PotPensRurM!AC:AC,ROW(FePensRurH!$A41)-DifIdConj!AC41)*INDEX(txMortM!AC:AC,ROW(FePensRurH!$A41)-DifIdConj!AC41)*INDEX(PgPensRurM!AC:AC,ROW(FePensRurH!$A41)-DifIdConj!AC41),0)</f>
        <v>151.05558308439353</v>
      </c>
      <c r="AD41" s="86">
        <f>IF(ROW(FePensRurH!$A41)-DifIdConj!AD41&gt;1, INDEX(PotPensRurM!AD:AD,ROW(FePensRurH!$A41)-DifIdConj!AD41)*INDEX(txMortM!AD:AD,ROW(FePensRurH!$A41)-DifIdConj!AD41)*INDEX(PgPensRurM!AD:AD,ROW(FePensRurH!$A41)-DifIdConj!AD41),0)</f>
        <v>147.76309019021585</v>
      </c>
      <c r="AE41" s="86">
        <f>IF(ROW(FePensRurH!$A41)-DifIdConj!AE41&gt;1, INDEX(PotPensRurM!AE:AE,ROW(FePensRurH!$A41)-DifIdConj!AE41)*INDEX(txMortM!AE:AE,ROW(FePensRurH!$A41)-DifIdConj!AE41)*INDEX(PgPensRurM!AE:AE,ROW(FePensRurH!$A41)-DifIdConj!AE41),0)</f>
        <v>144.96945985576212</v>
      </c>
      <c r="AF41" s="86">
        <f>IF(ROW(FePensRurH!$A41)-DifIdConj!AF41&gt;1, INDEX(PotPensRurM!AF:AF,ROW(FePensRurH!$A41)-DifIdConj!AF41)*INDEX(txMortM!AF:AF,ROW(FePensRurH!$A41)-DifIdConj!AF41)*INDEX(PgPensRurM!AF:AF,ROW(FePensRurH!$A41)-DifIdConj!AF41),0)</f>
        <v>144.17127976020387</v>
      </c>
      <c r="AG41" s="86">
        <f>IF(ROW(FePensRurH!$A41)-DifIdConj!AG41&gt;1, INDEX(PotPensRurM!AG:AG,ROW(FePensRurH!$A41)-DifIdConj!AG41)*INDEX(txMortM!AG:AG,ROW(FePensRurH!$A41)-DifIdConj!AG41)*INDEX(PgPensRurM!AG:AG,ROW(FePensRurH!$A41)-DifIdConj!AG41),0)</f>
        <v>143.77218971242479</v>
      </c>
      <c r="AH41" s="86">
        <f>IF(ROW(FePensRurH!$A41)-DifIdConj!AH41&gt;1, INDEX(PotPensRurM!AH:AH,ROW(FePensRurH!$A41)-DifIdConj!AH41)*INDEX(txMortM!AH:AH,ROW(FePensRurH!$A41)-DifIdConj!AH41)*INDEX(PgPensRurM!AH:AH,ROW(FePensRurH!$A41)-DifIdConj!AH41),0)</f>
        <v>141.67696696158441</v>
      </c>
      <c r="AI41" s="86">
        <f>IF(ROW(FePensRurH!$A41)-DifIdConj!AI41&gt;1, INDEX(PotPensRurM!AI:AI,ROW(FePensRurH!$A41)-DifIdConj!AI41)*INDEX(txMortM!AI:AI,ROW(FePensRurH!$A41)-DifIdConj!AI41)*INDEX(PgPensRurM!AI:AI,ROW(FePensRurH!$A41)-DifIdConj!AI41),0)</f>
        <v>139.23254041893736</v>
      </c>
      <c r="AJ41" s="86">
        <f>IF(ROW(FePensRurH!$A41)-DifIdConj!AJ41&gt;1, INDEX(PotPensRurM!AJ:AJ,ROW(FePensRurH!$A41)-DifIdConj!AJ41)*INDEX(txMortM!AJ:AJ,ROW(FePensRurH!$A41)-DifIdConj!AJ41)*INDEX(PgPensRurM!AJ:AJ,ROW(FePensRurH!$A41)-DifIdConj!AJ41),0)</f>
        <v>136.73822762031793</v>
      </c>
      <c r="AK41" s="86">
        <f>IF(ROW(FePensRurH!$A41)-DifIdConj!AK41&gt;1, INDEX(PotPensRurM!AK:AK,ROW(FePensRurH!$A41)-DifIdConj!AK41)*INDEX(txMortM!AK:AK,ROW(FePensRurH!$A41)-DifIdConj!AK41)*INDEX(PgPensRurM!AK:AK,ROW(FePensRurH!$A41)-DifIdConj!AK41),0)</f>
        <v>133.94459728586418</v>
      </c>
      <c r="AL41" s="86">
        <f>IF(ROW(FePensRurH!$A41)-DifIdConj!AL41&gt;1, INDEX(PotPensRurM!AL:AL,ROW(FePensRurH!$A41)-DifIdConj!AL41)*INDEX(txMortM!AL:AL,ROW(FePensRurH!$A41)-DifIdConj!AL41)*INDEX(PgPensRurM!AL:AL,ROW(FePensRurH!$A41)-DifIdConj!AL41),0)</f>
        <v>133.34596221419548</v>
      </c>
      <c r="AM41" s="86">
        <f>IF(ROW(FePensRurH!$A41)-DifIdConj!AM41&gt;1, INDEX(PotPensRurM!AM:AM,ROW(FePensRurH!$A41)-DifIdConj!AM41)*INDEX(txMortM!AM:AM,ROW(FePensRurH!$A41)-DifIdConj!AM41)*INDEX(PgPensRurM!AM:AM,ROW(FePensRurH!$A41)-DifIdConj!AM41),0)</f>
        <v>130.00358306404544</v>
      </c>
      <c r="AN41" s="86">
        <f>IF(ROW(FePensRurH!$A41)-DifIdConj!AN41&gt;1, INDEX(PotPensRurM!AN:AN,ROW(FePensRurH!$A41)-DifIdConj!AN41)*INDEX(txMortM!AN:AN,ROW(FePensRurH!$A41)-DifIdConj!AN41)*INDEX(PgPensRurM!AN:AN,ROW(FePensRurH!$A41)-DifIdConj!AN41),0)</f>
        <v>126.31200012208865</v>
      </c>
      <c r="AO41" s="86">
        <f>IF(ROW(FePensRurH!$A41)-DifIdConj!AO41&gt;1, INDEX(PotPensRurM!AO:AO,ROW(FePensRurH!$A41)-DifIdConj!AO41)*INDEX(txMortM!AO:AO,ROW(FePensRurH!$A41)-DifIdConj!AO41)*INDEX(PgPensRurM!AO:AO,ROW(FePensRurH!$A41)-DifIdConj!AO41),0)</f>
        <v>122.22132713235277</v>
      </c>
      <c r="AP41" s="86">
        <f>IF(ROW(FePensRurH!$A41)-DifIdConj!AP41&gt;1, INDEX(PotPensRurM!AP:AP,ROW(FePensRurH!$A41)-DifIdConj!AP41)*INDEX(txMortM!AP:AP,ROW(FePensRurH!$A41)-DifIdConj!AP41)*INDEX(PgPensRurM!AP:AP,ROW(FePensRurH!$A41)-DifIdConj!AP41),0)</f>
        <v>118.9288342381751</v>
      </c>
      <c r="AQ41" s="86">
        <f>IF(ROW(FePensRurH!$A41)-DifIdConj!AQ41&gt;1, INDEX(PotPensRurM!AQ:AQ,ROW(FePensRurH!$A41)-DifIdConj!AQ41)*INDEX(txMortM!AQ:AQ,ROW(FePensRurH!$A41)-DifIdConj!AQ41)*INDEX(PgPensRurM!AQ:AQ,ROW(FePensRurH!$A41)-DifIdConj!AQ41),0)</f>
        <v>116.08531764774894</v>
      </c>
      <c r="AR41" s="86">
        <f>IF(ROW(FePensRurH!$A41)-DifIdConj!AR41&gt;1, INDEX(PotPensRurM!AR:AR,ROW(FePensRurH!$A41)-DifIdConj!AR41)*INDEX(txMortM!AR:AR,ROW(FePensRurH!$A41)-DifIdConj!AR41)*INDEX(PgPensRurM!AR:AR,ROW(FePensRurH!$A41)-DifIdConj!AR41),0)</f>
        <v>112.84271100954366</v>
      </c>
      <c r="AS41" s="86">
        <f>IF(ROW(FePensRurH!$A41)-DifIdConj!AS41&gt;1, INDEX(PotPensRurM!AS:AS,ROW(FePensRurH!$A41)-DifIdConj!AS41)*INDEX(txMortM!AS:AS,ROW(FePensRurH!$A41)-DifIdConj!AS41)*INDEX(PgPensRurM!AS:AS,ROW(FePensRurH!$A41)-DifIdConj!AS41),0)</f>
        <v>110.0490806750899</v>
      </c>
      <c r="AT41" s="86">
        <f>IF(ROW(FePensRurH!$A41)-DifIdConj!AT41&gt;1, INDEX(PotPensRurM!AT:AT,ROW(FePensRurH!$A41)-DifIdConj!AT41)*INDEX(txMortM!AT:AT,ROW(FePensRurH!$A41)-DifIdConj!AT41)*INDEX(PgPensRurM!AT:AT,ROW(FePensRurH!$A41)-DifIdConj!AT41),0)</f>
        <v>107.70442664438761</v>
      </c>
      <c r="AU41" s="86">
        <f>IF(ROW(FePensRurH!$A41)-DifIdConj!AU41&gt;1, INDEX(PotPensRurM!AU:AU,ROW(FePensRurH!$A41)-DifIdConj!AU41)*INDEX(txMortM!AU:AU,ROW(FePensRurH!$A41)-DifIdConj!AU41)*INDEX(PgPensRurM!AU:AU,ROW(FePensRurH!$A41)-DifIdConj!AU41),0)</f>
        <v>104.66136503007188</v>
      </c>
      <c r="AV41" s="86">
        <f>IF(ROW(FePensRurH!$A41)-DifIdConj!AV41&gt;1, INDEX(PotPensRurM!AV:AV,ROW(FePensRurH!$A41)-DifIdConj!AV41)*INDEX(txMortM!AV:AV,ROW(FePensRurH!$A41)-DifIdConj!AV41)*INDEX(PgPensRurM!AV:AV,ROW(FePensRurH!$A41)-DifIdConj!AV41),0)</f>
        <v>102.06727971950765</v>
      </c>
      <c r="AW41" s="86">
        <f>IF(ROW(FePensRurH!$A41)-DifIdConj!AW41&gt;1, INDEX(PotPensRurM!AW:AW,ROW(FePensRurH!$A41)-DifIdConj!AW41)*INDEX(txMortM!AW:AW,ROW(FePensRurH!$A41)-DifIdConj!AW41)*INDEX(PgPensRurM!AW:AW,ROW(FePensRurH!$A41)-DifIdConj!AW41),0)</f>
        <v>99.273649385053886</v>
      </c>
      <c r="AX41" s="86">
        <f>IF(ROW(FePensRurH!$A41)-DifIdConj!AX41&gt;1, INDEX(PotPensRurM!AX:AX,ROW(FePensRurH!$A41)-DifIdConj!AX41)*INDEX(txMortM!AX:AX,ROW(FePensRurH!$A41)-DifIdConj!AX41)*INDEX(PgPensRurM!AX:AX,ROW(FePensRurH!$A41)-DifIdConj!AX41),0)</f>
        <v>96.82922284240685</v>
      </c>
      <c r="AY41" s="86">
        <f>IF(ROW(FePensRurH!$A41)-DifIdConj!AY41&gt;1, INDEX(PotPensRurM!AY:AY,ROW(FePensRurH!$A41)-DifIdConj!AY41)*INDEX(txMortM!AY:AY,ROW(FePensRurH!$A41)-DifIdConj!AY41)*INDEX(PgPensRurM!AY:AY,ROW(FePensRurH!$A41)-DifIdConj!AY41),0)</f>
        <v>95.282748907262757</v>
      </c>
      <c r="AZ41" s="86">
        <f>IF(ROW(FePensRurH!$A41)-DifIdConj!AZ41&gt;1, INDEX(PotPensRurM!AZ:AZ,ROW(FePensRurH!$A41)-DifIdConj!AZ41)*INDEX(txMortM!AZ:AZ,ROW(FePensRurH!$A41)-DifIdConj!AZ41)*INDEX(PgPensRurM!AZ:AZ,ROW(FePensRurH!$A41)-DifIdConj!AZ41),0)</f>
        <v>92.688663596698532</v>
      </c>
      <c r="BA41" s="86">
        <f>IF(ROW(FePensRurH!$A41)-DifIdConj!BA41&gt;1, INDEX(PotPensRurM!BA:BA,ROW(FePensRurH!$A41)-DifIdConj!BA41)*INDEX(txMortM!BA:BA,ROW(FePensRurH!$A41)-DifIdConj!BA41)*INDEX(PgPensRurM!BA:BA,ROW(FePensRurH!$A41)-DifIdConj!BA41),0)</f>
        <v>90.892758381692545</v>
      </c>
      <c r="BB41" s="86">
        <f>IF(ROW(FePensRurH!$A41)-DifIdConj!BB41&gt;1, INDEX(PotPensRurM!BB:BB,ROW(FePensRurH!$A41)-DifIdConj!BB41)*INDEX(txMortM!BB:BB,ROW(FePensRurH!$A41)-DifIdConj!BB41)*INDEX(PgPensRurM!BB:BB,ROW(FePensRurH!$A41)-DifIdConj!BB41),0)</f>
        <v>89.096853166686557</v>
      </c>
      <c r="BC41" s="86">
        <f>IF(ROW(FePensRurH!$A41)-DifIdConj!BC41&gt;1, INDEX(PotPensRurM!BC:BC,ROW(FePensRurH!$A41)-DifIdConj!BC41)*INDEX(txMortM!BC:BC,ROW(FePensRurH!$A41)-DifIdConj!BC41)*INDEX(PgPensRurM!BC:BC,ROW(FePensRurH!$A41)-DifIdConj!BC41),0)</f>
        <v>87.101402927791</v>
      </c>
      <c r="BD41" s="86">
        <f>IF(ROW(FePensRurH!$A41)-DifIdConj!BD41&gt;1, INDEX(PotPensRurM!BD:BD,ROW(FePensRurH!$A41)-DifIdConj!BD41)*INDEX(txMortM!BD:BD,ROW(FePensRurH!$A41)-DifIdConj!BD41)*INDEX(PgPensRurM!BD:BD,ROW(FePensRurH!$A41)-DifIdConj!BD41),0)</f>
        <v>85.056066432923046</v>
      </c>
      <c r="BE41" s="86">
        <f>IF(ROW(FePensRurH!$A41)-DifIdConj!BE41&gt;1, INDEX(PotPensRurM!BE:BE,ROW(FePensRurH!$A41)-DifIdConj!BE41)*INDEX(txMortM!BE:BE,ROW(FePensRurH!$A41)-DifIdConj!BE41)*INDEX(PgPensRurM!BE:BE,ROW(FePensRurH!$A41)-DifIdConj!BE41),0)</f>
        <v>83.759023777640948</v>
      </c>
      <c r="BF41" s="86">
        <f>IF(ROW(FePensRurH!$A41)-DifIdConj!BF41&gt;1, INDEX(PotPensRurM!BF:BF,ROW(FePensRurH!$A41)-DifIdConj!BF41)*INDEX(txMortM!BF:BF,ROW(FePensRurH!$A41)-DifIdConj!BF41)*INDEX(PgPensRurM!BF:BF,ROW(FePensRurH!$A41)-DifIdConj!BF41),0)</f>
        <v>81.91323230666255</v>
      </c>
      <c r="BG41" s="86">
        <f>IF(ROW(FePensRurH!$A41)-DifIdConj!BG41&gt;1, INDEX(PotPensRurM!BG:BG,ROW(FePensRurH!$A41)-DifIdConj!BG41)*INDEX(txMortM!BG:BG,ROW(FePensRurH!$A41)-DifIdConj!BG41)*INDEX(PgPensRurM!BG:BG,ROW(FePensRurH!$A41)-DifIdConj!BG41),0)</f>
        <v>80.71596216332523</v>
      </c>
      <c r="BH41" s="86">
        <f>IF(ROW(FePensRurH!$A41)-DifIdConj!BH41&gt;1, INDEX(PotPensRurM!BH:BH,ROW(FePensRurH!$A41)-DifIdConj!BH41)*INDEX(txMortM!BH:BH,ROW(FePensRurH!$A41)-DifIdConj!BH41)*INDEX(PgPensRurM!BH:BH,ROW(FePensRurH!$A41)-DifIdConj!BH41),0)</f>
        <v>79.169488228181166</v>
      </c>
      <c r="BI41" s="86">
        <f>IF(ROW(FePensRurH!$A41)-DifIdConj!BI41&gt;1, INDEX(PotPensRurM!BI:BI,ROW(FePensRurH!$A41)-DifIdConj!BI41)*INDEX(txMortM!BI:BI,ROW(FePensRurH!$A41)-DifIdConj!BI41)*INDEX(PgPensRurM!BI:BI,ROW(FePensRurH!$A41)-DifIdConj!BI41),0)</f>
        <v>77.672900549009512</v>
      </c>
      <c r="BJ41" s="87">
        <f>IF(ROW(FePensRurH!$A41)-DifIdConj!BJ41&gt;1, INDEX(PotPensRurM!BJ:BJ,ROW(FePensRurH!$A41)-DifIdConj!BJ41)*INDEX(txMortM!BJ:BJ,ROW(FePensRurH!$A41)-DifIdConj!BJ41)*INDEX(PgPensRurM!BJ:BJ,ROW(FePensRurH!$A41)-DifIdConj!BJ41),0)</f>
        <v>69.740985849399664</v>
      </c>
    </row>
    <row r="42" spans="1:62" s="31" customFormat="1" x14ac:dyDescent="0.3">
      <c r="A42" s="29">
        <v>40</v>
      </c>
      <c r="B42" s="5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32"/>
      <c r="P42" s="59"/>
      <c r="Q42" s="86">
        <f>IF(ROW(FePensRurH!$A42)-DifIdConj!Q42&gt;1, INDEX(PotPensRurM!Q:Q,ROW(FePensRurH!$A42)-DifIdConj!Q42)*INDEX(txMortM!Q:Q,ROW(FePensRurH!$A42)-DifIdConj!Q42)*INDEX(PgPensRurM!Q:Q,ROW(FePensRurH!$A42)-DifIdConj!Q42),0)</f>
        <v>236.18924258898863</v>
      </c>
      <c r="R42" s="86">
        <f>IF(ROW(FePensRurH!$A42)-DifIdConj!R42&gt;1, INDEX(PotPensRurM!R:R,ROW(FePensRurH!$A42)-DifIdConj!R42)*INDEX(txMortM!R:R,ROW(FePensRurH!$A42)-DifIdConj!R42)*INDEX(PgPensRurM!R:R,ROW(FePensRurH!$A42)-DifIdConj!R42),0)</f>
        <v>234.88055731326065</v>
      </c>
      <c r="S42" s="86">
        <f>IF(ROW(FePensRurH!$A42)-DifIdConj!S42&gt;1, INDEX(PotPensRurM!S:S,ROW(FePensRurH!$A42)-DifIdConj!S42)*INDEX(txMortM!S:S,ROW(FePensRurH!$A42)-DifIdConj!S42)*INDEX(PgPensRurM!S:S,ROW(FePensRurH!$A42)-DifIdConj!S42),0)</f>
        <v>234.4253624347466</v>
      </c>
      <c r="T42" s="86">
        <f>IF(ROW(FePensRurH!$A42)-DifIdConj!T42&gt;1, INDEX(PotPensRurM!T:T,ROW(FePensRurH!$A42)-DifIdConj!T42)*INDEX(txMortM!T:T,ROW(FePensRurH!$A42)-DifIdConj!T42)*INDEX(PgPensRurM!T:T,ROW(FePensRurH!$A42)-DifIdConj!T42),0)</f>
        <v>234.82365795344646</v>
      </c>
      <c r="U42" s="86">
        <f>IF(ROW(FePensRurH!$A42)-DifIdConj!U42&gt;1, INDEX(PotPensRurM!U:U,ROW(FePensRurH!$A42)-DifIdConj!U42)*INDEX(txMortM!U:U,ROW(FePensRurH!$A42)-DifIdConj!U42)*INDEX(PgPensRurM!U:U,ROW(FePensRurH!$A42)-DifIdConj!U42),0)</f>
        <v>232.77528100013313</v>
      </c>
      <c r="V42" s="86">
        <f>IF(ROW(FePensRurH!$A42)-DifIdConj!V42&gt;1, INDEX(PotPensRurM!V:V,ROW(FePensRurH!$A42)-DifIdConj!V42)*INDEX(txMortM!V:V,ROW(FePensRurH!$A42)-DifIdConj!V42)*INDEX(PgPensRurM!V:V,ROW(FePensRurH!$A42)-DifIdConj!V42),0)</f>
        <v>226.91464693926443</v>
      </c>
      <c r="W42" s="86">
        <f>IF(ROW(FePensRurH!$A42)-DifIdConj!W42&gt;1, INDEX(PotPensRurM!W:W,ROW(FePensRurH!$A42)-DifIdConj!W42)*INDEX(txMortM!W:W,ROW(FePensRurH!$A42)-DifIdConj!W42)*INDEX(PgPensRurM!W:W,ROW(FePensRurH!$A42)-DifIdConj!W42),0)</f>
        <v>218.94873656526821</v>
      </c>
      <c r="X42" s="86">
        <f>IF(ROW(FePensRurH!$A42)-DifIdConj!X42&gt;1, INDEX(PotPensRurM!X:X,ROW(FePensRurH!$A42)-DifIdConj!X42)*INDEX(txMortM!X:X,ROW(FePensRurH!$A42)-DifIdConj!X42)*INDEX(PgPensRurM!X:X,ROW(FePensRurH!$A42)-DifIdConj!X42),0)</f>
        <v>211.8363165884858</v>
      </c>
      <c r="Y42" s="86">
        <f>IF(ROW(FePensRurH!$A42)-DifIdConj!Y42&gt;1, INDEX(PotPensRurM!Y:Y,ROW(FePensRurH!$A42)-DifIdConj!Y42)*INDEX(txMortM!Y:Y,ROW(FePensRurH!$A42)-DifIdConj!Y42)*INDEX(PgPensRurM!Y:Y,ROW(FePensRurH!$A42)-DifIdConj!Y42),0)</f>
        <v>204.43939981263216</v>
      </c>
      <c r="Z42" s="86">
        <f>IF(ROW(FePensRurH!$A42)-DifIdConj!Z42&gt;1, INDEX(PotPensRurM!Z:Z,ROW(FePensRurH!$A42)-DifIdConj!Z42)*INDEX(txMortM!Z:Z,ROW(FePensRurH!$A42)-DifIdConj!Z42)*INDEX(PgPensRurM!Z:Z,ROW(FePensRurH!$A42)-DifIdConj!Z42),0)</f>
        <v>198.06667151343518</v>
      </c>
      <c r="AA42" s="86">
        <f>IF(ROW(FePensRurH!$A42)-DifIdConj!AA42&gt;1, INDEX(PotPensRurM!AA:AA,ROW(FePensRurH!$A42)-DifIdConj!AA42)*INDEX(txMortM!AA:AA,ROW(FePensRurH!$A42)-DifIdConj!AA42)*INDEX(PgPensRurM!AA:AA,ROW(FePensRurH!$A42)-DifIdConj!AA42),0)</f>
        <v>193.45782336848021</v>
      </c>
      <c r="AB42" s="86">
        <f>IF(ROW(FePensRurH!$A42)-DifIdConj!AB42&gt;1, INDEX(PotPensRurM!AB:AB,ROW(FePensRurH!$A42)-DifIdConj!AB42)*INDEX(txMortM!AB:AB,ROW(FePensRurH!$A42)-DifIdConj!AB42)*INDEX(PgPensRurM!AB:AB,ROW(FePensRurH!$A42)-DifIdConj!AB42),0)</f>
        <v>190.49905665813876</v>
      </c>
      <c r="AC42" s="86">
        <f>IF(ROW(FePensRurH!$A42)-DifIdConj!AC42&gt;1, INDEX(PotPensRurM!AC:AC,ROW(FePensRurH!$A42)-DifIdConj!AC42)*INDEX(txMortM!AC:AC,ROW(FePensRurH!$A42)-DifIdConj!AC42)*INDEX(PgPensRurM!AC:AC,ROW(FePensRurH!$A42)-DifIdConj!AC42),0)</f>
        <v>187.19889378891176</v>
      </c>
      <c r="AD42" s="86">
        <f>IF(ROW(FePensRurH!$A42)-DifIdConj!AD42&gt;1, INDEX(PotPensRurM!AD:AD,ROW(FePensRurH!$A42)-DifIdConj!AD42)*INDEX(txMortM!AD:AD,ROW(FePensRurH!$A42)-DifIdConj!AD42)*INDEX(PgPensRurM!AD:AD,ROW(FePensRurH!$A42)-DifIdConj!AD42),0)</f>
        <v>183.15903924209931</v>
      </c>
      <c r="AE42" s="86">
        <f>IF(ROW(FePensRurH!$A42)-DifIdConj!AE42&gt;1, INDEX(PotPensRurM!AE:AE,ROW(FePensRurH!$A42)-DifIdConj!AE42)*INDEX(txMortM!AE:AE,ROW(FePensRurH!$A42)-DifIdConj!AE42)*INDEX(PgPensRurM!AE:AE,ROW(FePensRurH!$A42)-DifIdConj!AE42),0)</f>
        <v>179.34678213454401</v>
      </c>
      <c r="AF42" s="86">
        <f>IF(ROW(FePensRurH!$A42)-DifIdConj!AF42&gt;1, INDEX(PotPensRurM!AF:AF,ROW(FePensRurH!$A42)-DifIdConj!AF42)*INDEX(txMortM!AF:AF,ROW(FePensRurH!$A42)-DifIdConj!AF42)*INDEX(PgPensRurM!AF:AF,ROW(FePensRurH!$A42)-DifIdConj!AF42),0)</f>
        <v>178.15189557844457</v>
      </c>
      <c r="AG42" s="86">
        <f>IF(ROW(FePensRurH!$A42)-DifIdConj!AG42&gt;1, INDEX(PotPensRurM!AG:AG,ROW(FePensRurH!$A42)-DifIdConj!AG42)*INDEX(txMortM!AG:AG,ROW(FePensRurH!$A42)-DifIdConj!AG42)*INDEX(PgPensRurM!AG:AG,ROW(FePensRurH!$A42)-DifIdConj!AG42),0)</f>
        <v>177.12770710178791</v>
      </c>
      <c r="AH42" s="86">
        <f>IF(ROW(FePensRurH!$A42)-DifIdConj!AH42&gt;1, INDEX(PotPensRurM!AH:AH,ROW(FePensRurH!$A42)-DifIdConj!AH42)*INDEX(txMortM!AH:AH,ROW(FePensRurH!$A42)-DifIdConj!AH42)*INDEX(PgPensRurM!AH:AH,ROW(FePensRurH!$A42)-DifIdConj!AH42),0)</f>
        <v>174.28273911107496</v>
      </c>
      <c r="AI42" s="86">
        <f>IF(ROW(FePensRurH!$A42)-DifIdConj!AI42&gt;1, INDEX(PotPensRurM!AI:AI,ROW(FePensRurH!$A42)-DifIdConj!AI42)*INDEX(txMortM!AI:AI,ROW(FePensRurH!$A42)-DifIdConj!AI42)*INDEX(PgPensRurM!AI:AI,ROW(FePensRurH!$A42)-DifIdConj!AI42),0)</f>
        <v>171.43777112036202</v>
      </c>
      <c r="AJ42" s="86">
        <f>IF(ROW(FePensRurH!$A42)-DifIdConj!AJ42&gt;1, INDEX(PotPensRurM!AJ:AJ,ROW(FePensRurH!$A42)-DifIdConj!AJ42)*INDEX(txMortM!AJ:AJ,ROW(FePensRurH!$A42)-DifIdConj!AJ42)*INDEX(PgPensRurM!AJ:AJ,ROW(FePensRurH!$A42)-DifIdConj!AJ42),0)</f>
        <v>168.64970248946332</v>
      </c>
      <c r="AK42" s="86">
        <f>IF(ROW(FePensRurH!$A42)-DifIdConj!AK42&gt;1, INDEX(PotPensRurM!AK:AK,ROW(FePensRurH!$A42)-DifIdConj!AK42)*INDEX(txMortM!AK:AK,ROW(FePensRurH!$A42)-DifIdConj!AK42)*INDEX(PgPensRurM!AK:AK,ROW(FePensRurH!$A42)-DifIdConj!AK42),0)</f>
        <v>165.80473449875038</v>
      </c>
      <c r="AL42" s="86">
        <f>IF(ROW(FePensRurH!$A42)-DifIdConj!AL42&gt;1, INDEX(PotPensRurM!AL:AL,ROW(FePensRurH!$A42)-DifIdConj!AL42)*INDEX(txMortM!AL:AL,ROW(FePensRurH!$A42)-DifIdConj!AL42)*INDEX(PgPensRurM!AL:AL,ROW(FePensRurH!$A42)-DifIdConj!AL42),0)</f>
        <v>163.07356522766594</v>
      </c>
      <c r="AM42" s="86">
        <f>IF(ROW(FePensRurH!$A42)-DifIdConj!AM42&gt;1, INDEX(PotPensRurM!AM:AM,ROW(FePensRurH!$A42)-DifIdConj!AM42)*INDEX(txMortM!AM:AM,ROW(FePensRurH!$A42)-DifIdConj!AM42)*INDEX(PgPensRurM!AM:AM,ROW(FePensRurH!$A42)-DifIdConj!AM42),0)</f>
        <v>162.50457162952338</v>
      </c>
      <c r="AN42" s="86">
        <f>IF(ROW(FePensRurH!$A42)-DifIdConj!AN42&gt;1, INDEX(PotPensRurM!AN:AN,ROW(FePensRurH!$A42)-DifIdConj!AN42)*INDEX(txMortM!AN:AN,ROW(FePensRurH!$A42)-DifIdConj!AN42)*INDEX(PgPensRurM!AN:AN,ROW(FePensRurH!$A42)-DifIdConj!AN42),0)</f>
        <v>158.06642156401119</v>
      </c>
      <c r="AO42" s="86">
        <f>IF(ROW(FePensRurH!$A42)-DifIdConj!AO42&gt;1, INDEX(PotPensRurM!AO:AO,ROW(FePensRurH!$A42)-DifIdConj!AO42)*INDEX(txMortM!AO:AO,ROW(FePensRurH!$A42)-DifIdConj!AO42)*INDEX(PgPensRurM!AO:AO,ROW(FePensRurH!$A42)-DifIdConj!AO42),0)</f>
        <v>153.28687533961343</v>
      </c>
      <c r="AP42" s="86">
        <f>IF(ROW(FePensRurH!$A42)-DifIdConj!AP42&gt;1, INDEX(PotPensRurM!AP:AP,ROW(FePensRurH!$A42)-DifIdConj!AP42)*INDEX(txMortM!AP:AP,ROW(FePensRurH!$A42)-DifIdConj!AP42)*INDEX(PgPensRurM!AP:AP,ROW(FePensRurH!$A42)-DifIdConj!AP42),0)</f>
        <v>148.96252399372977</v>
      </c>
      <c r="AQ42" s="86">
        <f>IF(ROW(FePensRurH!$A42)-DifIdConj!AQ42&gt;1, INDEX(PotPensRurM!AQ:AQ,ROW(FePensRurH!$A42)-DifIdConj!AQ42)*INDEX(txMortM!AQ:AQ,ROW(FePensRurH!$A42)-DifIdConj!AQ42)*INDEX(PgPensRurM!AQ:AQ,ROW(FePensRurH!$A42)-DifIdConj!AQ42),0)</f>
        <v>145.03646816654589</v>
      </c>
      <c r="AR42" s="86">
        <f>IF(ROW(FePensRurH!$A42)-DifIdConj!AR42&gt;1, INDEX(PotPensRurM!AR:AR,ROW(FePensRurH!$A42)-DifIdConj!AR42)*INDEX(txMortM!AR:AR,ROW(FePensRurH!$A42)-DifIdConj!AR42)*INDEX(PgPensRurM!AR:AR,ROW(FePensRurH!$A42)-DifIdConj!AR42),0)</f>
        <v>141.28111041880481</v>
      </c>
      <c r="AS42" s="86">
        <f>IF(ROW(FePensRurH!$A42)-DifIdConj!AS42&gt;1, INDEX(PotPensRurM!AS:AS,ROW(FePensRurH!$A42)-DifIdConj!AS42)*INDEX(txMortM!AS:AS,ROW(FePensRurH!$A42)-DifIdConj!AS42)*INDEX(PgPensRurM!AS:AS,ROW(FePensRurH!$A42)-DifIdConj!AS42),0)</f>
        <v>137.86714882994929</v>
      </c>
      <c r="AT42" s="86">
        <f>IF(ROW(FePensRurH!$A42)-DifIdConj!AT42&gt;1, INDEX(PotPensRurM!AT:AT,ROW(FePensRurH!$A42)-DifIdConj!AT42)*INDEX(txMortM!AT:AT,ROW(FePensRurH!$A42)-DifIdConj!AT42)*INDEX(PgPensRurM!AT:AT,ROW(FePensRurH!$A42)-DifIdConj!AT42),0)</f>
        <v>134.96528147942209</v>
      </c>
      <c r="AU42" s="86">
        <f>IF(ROW(FePensRurH!$A42)-DifIdConj!AU42&gt;1, INDEX(PotPensRurM!AU:AU,ROW(FePensRurH!$A42)-DifIdConj!AU42)*INDEX(txMortM!AU:AU,ROW(FePensRurH!$A42)-DifIdConj!AU42)*INDEX(PgPensRurM!AU:AU,ROW(FePensRurH!$A42)-DifIdConj!AU42),0)</f>
        <v>131.77891732982357</v>
      </c>
      <c r="AV42" s="86">
        <f>IF(ROW(FePensRurH!$A42)-DifIdConj!AV42&gt;1, INDEX(PotPensRurM!AV:AV,ROW(FePensRurH!$A42)-DifIdConj!AV42)*INDEX(txMortM!AV:AV,ROW(FePensRurH!$A42)-DifIdConj!AV42)*INDEX(PgPensRurM!AV:AV,ROW(FePensRurH!$A42)-DifIdConj!AV42),0)</f>
        <v>128.137358301711</v>
      </c>
      <c r="AW42" s="86">
        <f>IF(ROW(FePensRurH!$A42)-DifIdConj!AW42&gt;1, INDEX(PotPensRurM!AW:AW,ROW(FePensRurH!$A42)-DifIdConj!AW42)*INDEX(txMortM!AW:AW,ROW(FePensRurH!$A42)-DifIdConj!AW42)*INDEX(PgPensRurM!AW:AW,ROW(FePensRurH!$A42)-DifIdConj!AW42),0)</f>
        <v>124.66649735304121</v>
      </c>
      <c r="AX42" s="86">
        <f>IF(ROW(FePensRurH!$A42)-DifIdConj!AX42&gt;1, INDEX(PotPensRurM!AX:AX,ROW(FePensRurH!$A42)-DifIdConj!AX42)*INDEX(txMortM!AX:AX,ROW(FePensRurH!$A42)-DifIdConj!AX42)*INDEX(PgPensRurM!AX:AX,ROW(FePensRurH!$A42)-DifIdConj!AX42),0)</f>
        <v>121.76463000251401</v>
      </c>
      <c r="AY42" s="86">
        <f>IF(ROW(FePensRurH!$A42)-DifIdConj!AY42&gt;1, INDEX(PotPensRurM!AY:AY,ROW(FePensRurH!$A42)-DifIdConj!AY42)*INDEX(txMortM!AY:AY,ROW(FePensRurH!$A42)-DifIdConj!AY42)*INDEX(PgPensRurM!AY:AY,ROW(FePensRurH!$A42)-DifIdConj!AY42),0)</f>
        <v>119.31795753050088</v>
      </c>
      <c r="AZ42" s="86">
        <f>IF(ROW(FePensRurH!$A42)-DifIdConj!AZ42&gt;1, INDEX(PotPensRurM!AZ:AZ,ROW(FePensRurH!$A42)-DifIdConj!AZ42)*INDEX(txMortM!AZ:AZ,ROW(FePensRurH!$A42)-DifIdConj!AZ42)*INDEX(PgPensRurM!AZ:AZ,ROW(FePensRurH!$A42)-DifIdConj!AZ42),0)</f>
        <v>116.58678825941647</v>
      </c>
      <c r="BA42" s="86">
        <f>IF(ROW(FePensRurH!$A42)-DifIdConj!BA42&gt;1, INDEX(PotPensRurM!BA:BA,ROW(FePensRurH!$A42)-DifIdConj!BA42)*INDEX(txMortM!BA:BA,ROW(FePensRurH!$A42)-DifIdConj!BA42)*INDEX(PgPensRurM!BA:BA,ROW(FePensRurH!$A42)-DifIdConj!BA42),0)</f>
        <v>113.91251834814629</v>
      </c>
      <c r="BB42" s="86">
        <f>IF(ROW(FePensRurH!$A42)-DifIdConj!BB42&gt;1, INDEX(PotPensRurM!BB:BB,ROW(FePensRurH!$A42)-DifIdConj!BB42)*INDEX(txMortM!BB:BB,ROW(FePensRurH!$A42)-DifIdConj!BB42)*INDEX(PgPensRurM!BB:BB,ROW(FePensRurH!$A42)-DifIdConj!BB42),0)</f>
        <v>111.75034267520445</v>
      </c>
      <c r="BC42" s="86">
        <f>IF(ROW(FePensRurH!$A42)-DifIdConj!BC42&gt;1, INDEX(PotPensRurM!BC:BC,ROW(FePensRurH!$A42)-DifIdConj!BC42)*INDEX(txMortM!BC:BC,ROW(FePensRurH!$A42)-DifIdConj!BC42)*INDEX(PgPensRurM!BC:BC,ROW(FePensRurH!$A42)-DifIdConj!BC42),0)</f>
        <v>109.24677084337705</v>
      </c>
      <c r="BD42" s="86">
        <f>IF(ROW(FePensRurH!$A42)-DifIdConj!BD42&gt;1, INDEX(PotPensRurM!BD:BD,ROW(FePensRurH!$A42)-DifIdConj!BD42)*INDEX(txMortM!BD:BD,ROW(FePensRurH!$A42)-DifIdConj!BD42)*INDEX(PgPensRurM!BD:BD,ROW(FePensRurH!$A42)-DifIdConj!BD42),0)</f>
        <v>106.8569977311782</v>
      </c>
      <c r="BE42" s="86">
        <f>IF(ROW(FePensRurH!$A42)-DifIdConj!BE42&gt;1, INDEX(PotPensRurM!BE:BE,ROW(FePensRurH!$A42)-DifIdConj!BE42)*INDEX(txMortM!BE:BE,ROW(FePensRurH!$A42)-DifIdConj!BE42)*INDEX(PgPensRurM!BE:BE,ROW(FePensRurH!$A42)-DifIdConj!BE42),0)</f>
        <v>104.86552013767911</v>
      </c>
      <c r="BF42" s="86">
        <f>IF(ROW(FePensRurH!$A42)-DifIdConj!BF42&gt;1, INDEX(PotPensRurM!BF:BF,ROW(FePensRurH!$A42)-DifIdConj!BF42)*INDEX(txMortM!BF:BF,ROW(FePensRurH!$A42)-DifIdConj!BF42)*INDEX(PgPensRurM!BF:BF,ROW(FePensRurH!$A42)-DifIdConj!BF42),0)</f>
        <v>102.93094190399431</v>
      </c>
      <c r="BG42" s="86">
        <f>IF(ROW(FePensRurH!$A42)-DifIdConj!BG42&gt;1, INDEX(PotPensRurM!BG:BG,ROW(FePensRurH!$A42)-DifIdConj!BG42)*INDEX(txMortM!BG:BG,ROW(FePensRurH!$A42)-DifIdConj!BG42)*INDEX(PgPensRurM!BG:BG,ROW(FePensRurH!$A42)-DifIdConj!BG42),0)</f>
        <v>101.11016238993805</v>
      </c>
      <c r="BH42" s="86">
        <f>IF(ROW(FePensRurH!$A42)-DifIdConj!BH42&gt;1, INDEX(PotPensRurM!BH:BH,ROW(FePensRurH!$A42)-DifIdConj!BH42)*INDEX(txMortM!BH:BH,ROW(FePensRurH!$A42)-DifIdConj!BH42)*INDEX(PgPensRurM!BH:BH,ROW(FePensRurH!$A42)-DifIdConj!BH42),0)</f>
        <v>99.289382875881742</v>
      </c>
      <c r="BI42" s="86">
        <f>IF(ROW(FePensRurH!$A42)-DifIdConj!BI42&gt;1, INDEX(PotPensRurM!BI:BI,ROW(FePensRurH!$A42)-DifIdConj!BI42)*INDEX(txMortM!BI:BI,ROW(FePensRurH!$A42)-DifIdConj!BI42)*INDEX(PgPensRurM!BI:BI,ROW(FePensRurH!$A42)-DifIdConj!BI42),0)</f>
        <v>97.468603361825473</v>
      </c>
      <c r="BJ42" s="87">
        <f>IF(ROW(FePensRurH!$A42)-DifIdConj!BJ42&gt;1, INDEX(PotPensRurM!BJ:BJ,ROW(FePensRurH!$A42)-DifIdConj!BJ42)*INDEX(txMortM!BJ:BJ,ROW(FePensRurH!$A42)-DifIdConj!BJ42)*INDEX(PgPensRurM!BJ:BJ,ROW(FePensRurH!$A42)-DifIdConj!BJ42),0)</f>
        <v>96.046119366469</v>
      </c>
    </row>
    <row r="43" spans="1:62" s="31" customFormat="1" x14ac:dyDescent="0.3">
      <c r="A43" s="29">
        <v>41</v>
      </c>
      <c r="B43" s="5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32"/>
      <c r="P43" s="59"/>
      <c r="Q43" s="86">
        <f>IF(ROW(FePensRurH!$A43)-DifIdConj!Q43&gt;1, INDEX(PotPensRurM!Q:Q,ROW(FePensRurH!$A43)-DifIdConj!Q43)*INDEX(txMortM!Q:Q,ROW(FePensRurH!$A43)-DifIdConj!Q43)*INDEX(PgPensRurM!Q:Q,ROW(FePensRurH!$A43)-DifIdConj!Q43),0)</f>
        <v>235.78224053985358</v>
      </c>
      <c r="R43" s="86">
        <f>IF(ROW(FePensRurH!$A43)-DifIdConj!R43&gt;1, INDEX(PotPensRurM!R:R,ROW(FePensRurH!$A43)-DifIdConj!R43)*INDEX(txMortM!R:R,ROW(FePensRurH!$A43)-DifIdConj!R43)*INDEX(PgPensRurM!R:R,ROW(FePensRurH!$A43)-DifIdConj!R43),0)</f>
        <v>234.66950766100177</v>
      </c>
      <c r="S43" s="86">
        <f>IF(ROW(FePensRurH!$A43)-DifIdConj!S43&gt;1, INDEX(PotPensRurM!S:S,ROW(FePensRurH!$A43)-DifIdConj!S43)*INDEX(txMortM!S:S,ROW(FePensRurH!$A43)-DifIdConj!S43)*INDEX(PgPensRurM!S:S,ROW(FePensRurH!$A43)-DifIdConj!S43),0)</f>
        <v>234.3766832191987</v>
      </c>
      <c r="T43" s="86">
        <f>IF(ROW(FePensRurH!$A43)-DifIdConj!T43&gt;1, INDEX(PotPensRurM!T:T,ROW(FePensRurH!$A43)-DifIdConj!T43)*INDEX(txMortM!T:T,ROW(FePensRurH!$A43)-DifIdConj!T43)*INDEX(PgPensRurM!T:T,ROW(FePensRurH!$A43)-DifIdConj!T43),0)</f>
        <v>235.02089699116553</v>
      </c>
      <c r="U43" s="86">
        <f>IF(ROW(FePensRurH!$A43)-DifIdConj!U43&gt;1, INDEX(PotPensRurM!U:U,ROW(FePensRurH!$A43)-DifIdConj!U43)*INDEX(txMortM!U:U,ROW(FePensRurH!$A43)-DifIdConj!U43)*INDEX(PgPensRurM!U:U,ROW(FePensRurH!$A43)-DifIdConj!U43),0)</f>
        <v>235.37228632132928</v>
      </c>
      <c r="V43" s="86">
        <f>IF(ROW(FePensRurH!$A43)-DifIdConj!V43&gt;1, INDEX(PotPensRurM!V:V,ROW(FePensRurH!$A43)-DifIdConj!V43)*INDEX(txMortM!V:V,ROW(FePensRurH!$A43)-DifIdConj!V43)*INDEX(PgPensRurM!V:V,ROW(FePensRurH!$A43)-DifIdConj!V43),0)</f>
        <v>233.79103433559251</v>
      </c>
      <c r="W43" s="86">
        <f>IF(ROW(FePensRurH!$A43)-DifIdConj!W43&gt;1, INDEX(PotPensRurM!W:W,ROW(FePensRurH!$A43)-DifIdConj!W43)*INDEX(txMortM!W:W,ROW(FePensRurH!$A43)-DifIdConj!W43)*INDEX(PgPensRurM!W:W,ROW(FePensRurH!$A43)-DifIdConj!W43),0)</f>
        <v>228.34449971805489</v>
      </c>
      <c r="X43" s="86">
        <f>IF(ROW(FePensRurH!$A43)-DifIdConj!X43&gt;1, INDEX(PotPensRurM!X:X,ROW(FePensRurH!$A43)-DifIdConj!X43)*INDEX(txMortM!X:X,ROW(FePensRurH!$A43)-DifIdConj!X43)*INDEX(PgPensRurM!X:X,ROW(FePensRurH!$A43)-DifIdConj!X43),0)</f>
        <v>220.37967490101067</v>
      </c>
      <c r="Y43" s="86">
        <f>IF(ROW(FePensRurH!$A43)-DifIdConj!Y43&gt;1, INDEX(PotPensRurM!Y:Y,ROW(FePensRurH!$A43)-DifIdConj!Y43)*INDEX(txMortM!Y:Y,ROW(FePensRurH!$A43)-DifIdConj!Y43)*INDEX(PgPensRurM!Y:Y,ROW(FePensRurH!$A43)-DifIdConj!Y43),0)</f>
        <v>213.29332340937572</v>
      </c>
      <c r="Z43" s="86">
        <f>IF(ROW(FePensRurH!$A43)-DifIdConj!Z43&gt;1, INDEX(PotPensRurM!Z:Z,ROW(FePensRurH!$A43)-DifIdConj!Z43)*INDEX(txMortM!Z:Z,ROW(FePensRurH!$A43)-DifIdConj!Z43)*INDEX(PgPensRurM!Z:Z,ROW(FePensRurH!$A43)-DifIdConj!Z43),0)</f>
        <v>205.79701769921644</v>
      </c>
      <c r="AA43" s="86">
        <f>IF(ROW(FePensRurH!$A43)-DifIdConj!AA43&gt;1, INDEX(PotPensRurM!AA:AA,ROW(FePensRurH!$A43)-DifIdConj!AA43)*INDEX(txMortM!AA:AA,ROW(FePensRurH!$A43)-DifIdConj!AA43)*INDEX(PgPensRurM!AA:AA,ROW(FePensRurH!$A43)-DifIdConj!AA43),0)</f>
        <v>199.99909375151512</v>
      </c>
      <c r="AB43" s="86">
        <f>IF(ROW(FePensRurH!$A43)-DifIdConj!AB43&gt;1, INDEX(PotPensRurM!AB:AB,ROW(FePensRurH!$A43)-DifIdConj!AB43)*INDEX(txMortM!AB:AB,ROW(FePensRurH!$A43)-DifIdConj!AB43)*INDEX(PgPensRurM!AB:AB,ROW(FePensRurH!$A43)-DifIdConj!AB43),0)</f>
        <v>196.25094089643551</v>
      </c>
      <c r="AC43" s="86">
        <f>IF(ROW(FePensRurH!$A43)-DifIdConj!AC43&gt;1, INDEX(PotPensRurM!AC:AC,ROW(FePensRurH!$A43)-DifIdConj!AC43)*INDEX(txMortM!AC:AC,ROW(FePensRurH!$A43)-DifIdConj!AC43)*INDEX(PgPensRurM!AC:AC,ROW(FePensRurH!$A43)-DifIdConj!AC43),0)</f>
        <v>192.61991781807708</v>
      </c>
      <c r="AD43" s="86">
        <f>IF(ROW(FePensRurH!$A43)-DifIdConj!AD43&gt;1, INDEX(PotPensRurM!AD:AD,ROW(FePensRurH!$A43)-DifIdConj!AD43)*INDEX(txMortM!AD:AD,ROW(FePensRurH!$A43)-DifIdConj!AD43)*INDEX(PgPensRurM!AD:AD,ROW(FePensRurH!$A43)-DifIdConj!AD43),0)</f>
        <v>188.63750540955496</v>
      </c>
      <c r="AE43" s="86">
        <f>IF(ROW(FePensRurH!$A43)-DifIdConj!AE43&gt;1, INDEX(PotPensRurM!AE:AE,ROW(FePensRurH!$A43)-DifIdConj!AE43)*INDEX(txMortM!AE:AE,ROW(FePensRurH!$A43)-DifIdConj!AE43)*INDEX(PgPensRurM!AE:AE,ROW(FePensRurH!$A43)-DifIdConj!AE43),0)</f>
        <v>184.94791744283597</v>
      </c>
      <c r="AF43" s="86">
        <f>IF(ROW(FePensRurH!$A43)-DifIdConj!AF43&gt;1, INDEX(PotPensRurM!AF:AF,ROW(FePensRurH!$A43)-DifIdConj!AF43)*INDEX(txMortM!AF:AF,ROW(FePensRurH!$A43)-DifIdConj!AF43)*INDEX(PgPensRurM!AF:AF,ROW(FePensRurH!$A43)-DifIdConj!AF43),0)</f>
        <v>183.24953568037802</v>
      </c>
      <c r="AG43" s="86">
        <f>IF(ROW(FePensRurH!$A43)-DifIdConj!AG43&gt;1, INDEX(PotPensRurM!AG:AG,ROW(FePensRurH!$A43)-DifIdConj!AG43)*INDEX(txMortM!AG:AG,ROW(FePensRurH!$A43)-DifIdConj!AG43)*INDEX(PgPensRurM!AG:AG,ROW(FePensRurH!$A43)-DifIdConj!AG43),0)</f>
        <v>182.19536768988684</v>
      </c>
      <c r="AH43" s="86">
        <f>IF(ROW(FePensRurH!$A43)-DifIdConj!AH43&gt;1, INDEX(PotPensRurM!AH:AH,ROW(FePensRurH!$A43)-DifIdConj!AH43)*INDEX(txMortM!AH:AH,ROW(FePensRurH!$A43)-DifIdConj!AH43)*INDEX(PgPensRurM!AH:AH,ROW(FePensRurH!$A43)-DifIdConj!AH43),0)</f>
        <v>179.20855838349527</v>
      </c>
      <c r="AI43" s="86">
        <f>IF(ROW(FePensRurH!$A43)-DifIdConj!AI43&gt;1, INDEX(PotPensRurM!AI:AI,ROW(FePensRurH!$A43)-DifIdConj!AI43)*INDEX(txMortM!AI:AI,ROW(FePensRurH!$A43)-DifIdConj!AI43)*INDEX(PgPensRurM!AI:AI,ROW(FePensRurH!$A43)-DifIdConj!AI43),0)</f>
        <v>176.2803139654643</v>
      </c>
      <c r="AJ43" s="86">
        <f>IF(ROW(FePensRurH!$A43)-DifIdConj!AJ43&gt;1, INDEX(PotPensRurM!AJ:AJ,ROW(FePensRurH!$A43)-DifIdConj!AJ43)*INDEX(txMortM!AJ:AJ,ROW(FePensRurH!$A43)-DifIdConj!AJ43)*INDEX(PgPensRurM!AJ:AJ,ROW(FePensRurH!$A43)-DifIdConj!AJ43),0)</f>
        <v>173.3520695474333</v>
      </c>
      <c r="AK43" s="86">
        <f>IF(ROW(FePensRurH!$A43)-DifIdConj!AK43&gt;1, INDEX(PotPensRurM!AK:AK,ROW(FePensRurH!$A43)-DifIdConj!AK43)*INDEX(txMortM!AK:AK,ROW(FePensRurH!$A43)-DifIdConj!AK43)*INDEX(PgPensRurM!AK:AK,ROW(FePensRurH!$A43)-DifIdConj!AK43),0)</f>
        <v>170.48239001776298</v>
      </c>
      <c r="AL43" s="86">
        <f>IF(ROW(FePensRurH!$A43)-DifIdConj!AL43&gt;1, INDEX(PotPensRurM!AL:AL,ROW(FePensRurH!$A43)-DifIdConj!AL43)*INDEX(txMortM!AL:AL,ROW(FePensRurH!$A43)-DifIdConj!AL43)*INDEX(PgPensRurM!AL:AL,ROW(FePensRurH!$A43)-DifIdConj!AL43),0)</f>
        <v>168.0812295949776</v>
      </c>
      <c r="AM43" s="86">
        <f>IF(ROW(FePensRurH!$A43)-DifIdConj!AM43&gt;1, INDEX(PotPensRurM!AM:AM,ROW(FePensRurH!$A43)-DifIdConj!AM43)*INDEX(txMortM!AM:AM,ROW(FePensRurH!$A43)-DifIdConj!AM43)*INDEX(PgPensRurM!AM:AM,ROW(FePensRurH!$A43)-DifIdConj!AM43),0)</f>
        <v>165.73863406055278</v>
      </c>
      <c r="AN43" s="86">
        <f>IF(ROW(FePensRurH!$A43)-DifIdConj!AN43&gt;1, INDEX(PotPensRurM!AN:AN,ROW(FePensRurH!$A43)-DifIdConj!AN43)*INDEX(txMortM!AN:AN,ROW(FePensRurH!$A43)-DifIdConj!AN43)*INDEX(PgPensRurM!AN:AN,ROW(FePensRurH!$A43)-DifIdConj!AN43),0)</f>
        <v>164.62590118170104</v>
      </c>
      <c r="AO43" s="86">
        <f>IF(ROW(FePensRurH!$A43)-DifIdConj!AO43&gt;1, INDEX(PotPensRurM!AO:AO,ROW(FePensRurH!$A43)-DifIdConj!AO43)*INDEX(txMortM!AO:AO,ROW(FePensRurH!$A43)-DifIdConj!AO43)*INDEX(PgPensRurM!AO:AO,ROW(FePensRurH!$A43)-DifIdConj!AO43),0)</f>
        <v>159.64788567104841</v>
      </c>
      <c r="AP43" s="86">
        <f>IF(ROW(FePensRurH!$A43)-DifIdConj!AP43&gt;1, INDEX(PotPensRurM!AP:AP,ROW(FePensRurH!$A43)-DifIdConj!AP43)*INDEX(txMortM!AP:AP,ROW(FePensRurH!$A43)-DifIdConj!AP43)*INDEX(PgPensRurM!AP:AP,ROW(FePensRurH!$A43)-DifIdConj!AP43),0)</f>
        <v>155.25551904400197</v>
      </c>
      <c r="AQ43" s="86">
        <f>IF(ROW(FePensRurH!$A43)-DifIdConj!AQ43&gt;1, INDEX(PotPensRurM!AQ:AQ,ROW(FePensRurH!$A43)-DifIdConj!AQ43)*INDEX(txMortM!AQ:AQ,ROW(FePensRurH!$A43)-DifIdConj!AQ43)*INDEX(PgPensRurM!AQ:AQ,ROW(FePensRurH!$A43)-DifIdConj!AQ43),0)</f>
        <v>151.27310663547982</v>
      </c>
      <c r="AR43" s="86">
        <f>IF(ROW(FePensRurH!$A43)-DifIdConj!AR43&gt;1, INDEX(PotPensRurM!AR:AR,ROW(FePensRurH!$A43)-DifIdConj!AR43)*INDEX(txMortM!AR:AR,ROW(FePensRurH!$A43)-DifIdConj!AR43)*INDEX(PgPensRurM!AR:AR,ROW(FePensRurH!$A43)-DifIdConj!AR43),0)</f>
        <v>147.34925911531832</v>
      </c>
      <c r="AS43" s="86">
        <f>IF(ROW(FePensRurH!$A43)-DifIdConj!AS43&gt;1, INDEX(PotPensRurM!AS:AS,ROW(FePensRurH!$A43)-DifIdConj!AS43)*INDEX(txMortM!AS:AS,ROW(FePensRurH!$A43)-DifIdConj!AS43)*INDEX(PgPensRurM!AS:AS,ROW(FePensRurH!$A43)-DifIdConj!AS43),0)</f>
        <v>143.89393070204179</v>
      </c>
      <c r="AT43" s="86">
        <f>IF(ROW(FePensRurH!$A43)-DifIdConj!AT43&gt;1, INDEX(PotPensRurM!AT:AT,ROW(FePensRurH!$A43)-DifIdConj!AT43)*INDEX(txMortM!AT:AT,ROW(FePensRurH!$A43)-DifIdConj!AT43)*INDEX(PgPensRurM!AT:AT,ROW(FePensRurH!$A43)-DifIdConj!AT43),0)</f>
        <v>140.90712139565019</v>
      </c>
      <c r="AU43" s="86">
        <f>IF(ROW(FePensRurH!$A43)-DifIdConj!AU43&gt;1, INDEX(PotPensRurM!AU:AU,ROW(FePensRurH!$A43)-DifIdConj!AU43)*INDEX(txMortM!AU:AU,ROW(FePensRurH!$A43)-DifIdConj!AU43)*INDEX(PgPensRurM!AU:AU,ROW(FePensRurH!$A43)-DifIdConj!AU43),0)</f>
        <v>137.51035787073428</v>
      </c>
      <c r="AV43" s="86">
        <f>IF(ROW(FePensRurH!$A43)-DifIdConj!AV43&gt;1, INDEX(PotPensRurM!AV:AV,ROW(FePensRurH!$A43)-DifIdConj!AV43)*INDEX(txMortM!AV:AV,ROW(FePensRurH!$A43)-DifIdConj!AV43)*INDEX(PgPensRurM!AV:AV,ROW(FePensRurH!$A43)-DifIdConj!AV43),0)</f>
        <v>133.76220501565462</v>
      </c>
      <c r="AW43" s="86">
        <f>IF(ROW(FePensRurH!$A43)-DifIdConj!AW43&gt;1, INDEX(PotPensRurM!AW:AW,ROW(FePensRurH!$A43)-DifIdConj!AW43)*INDEX(txMortM!AW:AW,ROW(FePensRurH!$A43)-DifIdConj!AW43)*INDEX(PgPensRurM!AW:AW,ROW(FePensRurH!$A43)-DifIdConj!AW43),0)</f>
        <v>130.0726170489356</v>
      </c>
      <c r="AX43" s="86">
        <f>IF(ROW(FePensRurH!$A43)-DifIdConj!AX43&gt;1, INDEX(PotPensRurM!AX:AX,ROW(FePensRurH!$A43)-DifIdConj!AX43)*INDEX(txMortM!AX:AX,ROW(FePensRurH!$A43)-DifIdConj!AX43)*INDEX(PgPensRurM!AX:AX,ROW(FePensRurH!$A43)-DifIdConj!AX43),0)</f>
        <v>126.96867796582278</v>
      </c>
      <c r="AY43" s="86">
        <f>IF(ROW(FePensRurH!$A43)-DifIdConj!AY43&gt;1, INDEX(PotPensRurM!AY:AY,ROW(FePensRurH!$A43)-DifIdConj!AY43)*INDEX(txMortM!AY:AY,ROW(FePensRurH!$A43)-DifIdConj!AY43)*INDEX(PgPensRurM!AY:AY,ROW(FePensRurH!$A43)-DifIdConj!AY43),0)</f>
        <v>124.39182287795553</v>
      </c>
      <c r="AZ43" s="86">
        <f>IF(ROW(FePensRurH!$A43)-DifIdConj!AZ43&gt;1, INDEX(PotPensRurM!AZ:AZ,ROW(FePensRurH!$A43)-DifIdConj!AZ43)*INDEX(txMortM!AZ:AZ,ROW(FePensRurH!$A43)-DifIdConj!AZ43)*INDEX(PgPensRurM!AZ:AZ,ROW(FePensRurH!$A43)-DifIdConj!AZ43),0)</f>
        <v>121.52214334828518</v>
      </c>
      <c r="BA43" s="86">
        <f>IF(ROW(FePensRurH!$A43)-DifIdConj!BA43&gt;1, INDEX(PotPensRurM!BA:BA,ROW(FePensRurH!$A43)-DifIdConj!BA43)*INDEX(txMortM!BA:BA,ROW(FePensRurH!$A43)-DifIdConj!BA43)*INDEX(PgPensRurM!BA:BA,ROW(FePensRurH!$A43)-DifIdConj!BA43),0)</f>
        <v>118.65246381861483</v>
      </c>
      <c r="BB43" s="86">
        <f>IF(ROW(FePensRurH!$A43)-DifIdConj!BB43&gt;1, INDEX(PotPensRurM!BB:BB,ROW(FePensRurH!$A43)-DifIdConj!BB43)*INDEX(txMortM!BB:BB,ROW(FePensRurH!$A43)-DifIdConj!BB43)*INDEX(PgPensRurM!BB:BB,ROW(FePensRurH!$A43)-DifIdConj!BB43),0)</f>
        <v>116.36843317255068</v>
      </c>
      <c r="BC43" s="86">
        <f>IF(ROW(FePensRurH!$A43)-DifIdConj!BC43&gt;1, INDEX(PotPensRurM!BC:BC,ROW(FePensRurH!$A43)-DifIdConj!BC43)*INDEX(txMortM!BC:BC,ROW(FePensRurH!$A43)-DifIdConj!BC43)*INDEX(PgPensRurM!BC:BC,ROW(FePensRurH!$A43)-DifIdConj!BC43),0)</f>
        <v>113.7330131963228</v>
      </c>
      <c r="BD43" s="86">
        <f>IF(ROW(FePensRurH!$A43)-DifIdConj!BD43&gt;1, INDEX(PotPensRurM!BD:BD,ROW(FePensRurH!$A43)-DifIdConj!BD43)*INDEX(txMortM!BD:BD,ROW(FePensRurH!$A43)-DifIdConj!BD43)*INDEX(PgPensRurM!BD:BD,ROW(FePensRurH!$A43)-DifIdConj!BD43),0)</f>
        <v>111.21472299681618</v>
      </c>
      <c r="BE43" s="86">
        <f>IF(ROW(FePensRurH!$A43)-DifIdConj!BE43&gt;1, INDEX(PotPensRurM!BE:BE,ROW(FePensRurH!$A43)-DifIdConj!BE43)*INDEX(txMortM!BE:BE,ROW(FePensRurH!$A43)-DifIdConj!BE43)*INDEX(PgPensRurM!BE:BE,ROW(FePensRurH!$A43)-DifIdConj!BE43),0)</f>
        <v>109.10638701583386</v>
      </c>
      <c r="BF43" s="86">
        <f>IF(ROW(FePensRurH!$A43)-DifIdConj!BF43&gt;1, INDEX(PotPensRurM!BF:BF,ROW(FePensRurH!$A43)-DifIdConj!BF43)*INDEX(txMortM!BF:BF,ROW(FePensRurH!$A43)-DifIdConj!BF43)*INDEX(PgPensRurM!BF:BF,ROW(FePensRurH!$A43)-DifIdConj!BF43),0)</f>
        <v>107.11518081157281</v>
      </c>
      <c r="BG43" s="86">
        <f>IF(ROW(FePensRurH!$A43)-DifIdConj!BG43&gt;1, INDEX(PotPensRurM!BG:BG,ROW(FePensRurH!$A43)-DifIdConj!BG43)*INDEX(txMortM!BG:BG,ROW(FePensRurH!$A43)-DifIdConj!BG43)*INDEX(PgPensRurM!BG:BG,ROW(FePensRurH!$A43)-DifIdConj!BG43),0)</f>
        <v>105.12397460731175</v>
      </c>
      <c r="BH43" s="86">
        <f>IF(ROW(FePensRurH!$A43)-DifIdConj!BH43&gt;1, INDEX(PotPensRurM!BH:BH,ROW(FePensRurH!$A43)-DifIdConj!BH43)*INDEX(txMortM!BH:BH,ROW(FePensRurH!$A43)-DifIdConj!BH43)*INDEX(PgPensRurM!BH:BH,ROW(FePensRurH!$A43)-DifIdConj!BH43),0)</f>
        <v>103.24989817977195</v>
      </c>
      <c r="BI43" s="86">
        <f>IF(ROW(FePensRurH!$A43)-DifIdConj!BI43&gt;1, INDEX(PotPensRurM!BI:BI,ROW(FePensRurH!$A43)-DifIdConj!BI43)*INDEX(txMortM!BI:BI,ROW(FePensRurH!$A43)-DifIdConj!BI43)*INDEX(PgPensRurM!BI:BI,ROW(FePensRurH!$A43)-DifIdConj!BI43),0)</f>
        <v>101.37582175223211</v>
      </c>
      <c r="BJ43" s="87">
        <f>IF(ROW(FePensRurH!$A43)-DifIdConj!BJ43&gt;1, INDEX(PotPensRurM!BJ:BJ,ROW(FePensRurH!$A43)-DifIdConj!BJ43)*INDEX(txMortM!BJ:BJ,ROW(FePensRurH!$A43)-DifIdConj!BJ43)*INDEX(PgPensRurM!BJ:BJ,ROW(FePensRurH!$A43)-DifIdConj!BJ43),0)</f>
        <v>99.911699543216628</v>
      </c>
    </row>
    <row r="44" spans="1:62" s="31" customFormat="1" x14ac:dyDescent="0.3">
      <c r="A44" s="29">
        <v>42</v>
      </c>
      <c r="B44" s="5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32"/>
      <c r="P44" s="59"/>
      <c r="Q44" s="86">
        <f>IF(ROW(FePensRurH!$A44)-DifIdConj!Q44&gt;1, INDEX(PotPensRurM!Q:Q,ROW(FePensRurH!$A44)-DifIdConj!Q44)*INDEX(txMortM!Q:Q,ROW(FePensRurH!$A44)-DifIdConj!Q44)*INDEX(PgPensRurM!Q:Q,ROW(FePensRurH!$A44)-DifIdConj!Q44),0)</f>
        <v>258.81764286405752</v>
      </c>
      <c r="R44" s="86">
        <f>IF(ROW(FePensRurH!$A44)-DifIdConj!R44&gt;1, INDEX(PotPensRurM!R:R,ROW(FePensRurH!$A44)-DifIdConj!R44)*INDEX(txMortM!R:R,ROW(FePensRurH!$A44)-DifIdConj!R44)*INDEX(PgPensRurM!R:R,ROW(FePensRurH!$A44)-DifIdConj!R44),0)</f>
        <v>256.70484577945297</v>
      </c>
      <c r="S44" s="86">
        <f>IF(ROW(FePensRurH!$A44)-DifIdConj!S44&gt;1, INDEX(PotPensRurM!S:S,ROW(FePensRurH!$A44)-DifIdConj!S44)*INDEX(txMortM!S:S,ROW(FePensRurH!$A44)-DifIdConj!S44)*INDEX(PgPensRurM!S:S,ROW(FePensRurH!$A44)-DifIdConj!S44),0)</f>
        <v>256.3747212349835</v>
      </c>
      <c r="T44" s="86">
        <f>IF(ROW(FePensRurH!$A44)-DifIdConj!T44&gt;1, INDEX(PotPensRurM!T:T,ROW(FePensRurH!$A44)-DifIdConj!T44)*INDEX(txMortM!T:T,ROW(FePensRurH!$A44)-DifIdConj!T44)*INDEX(PgPensRurM!T:T,ROW(FePensRurH!$A44)-DifIdConj!T44),0)</f>
        <v>257.56316959507359</v>
      </c>
      <c r="U44" s="86">
        <f>IF(ROW(FePensRurH!$A44)-DifIdConj!U44&gt;1, INDEX(PotPensRurM!U:U,ROW(FePensRurH!$A44)-DifIdConj!U44)*INDEX(txMortM!U:U,ROW(FePensRurH!$A44)-DifIdConj!U44)*INDEX(PgPensRurM!U:U,ROW(FePensRurH!$A44)-DifIdConj!U44),0)</f>
        <v>258.28944359290631</v>
      </c>
      <c r="V44" s="86">
        <f>IF(ROW(FePensRurH!$A44)-DifIdConj!V44&gt;1, INDEX(PotPensRurM!V:V,ROW(FePensRurH!$A44)-DifIdConj!V44)*INDEX(txMortM!V:V,ROW(FePensRurH!$A44)-DifIdConj!V44)*INDEX(PgPensRurM!V:V,ROW(FePensRurH!$A44)-DifIdConj!V44),0)</f>
        <v>259.27981722631472</v>
      </c>
      <c r="W44" s="86">
        <f>IF(ROW(FePensRurH!$A44)-DifIdConj!W44&gt;1, INDEX(PotPensRurM!W:W,ROW(FePensRurH!$A44)-DifIdConj!W44)*INDEX(txMortM!W:W,ROW(FePensRurH!$A44)-DifIdConj!W44)*INDEX(PgPensRurM!W:W,ROW(FePensRurH!$A44)-DifIdConj!W44),0)</f>
        <v>257.56316959507353</v>
      </c>
      <c r="X44" s="86">
        <f>IF(ROW(FePensRurH!$A44)-DifIdConj!X44&gt;1, INDEX(PotPensRurM!X:X,ROW(FePensRurH!$A44)-DifIdConj!X44)*INDEX(txMortM!X:X,ROW(FePensRurH!$A44)-DifIdConj!X44)*INDEX(PgPensRurM!X:X,ROW(FePensRurH!$A44)-DifIdConj!X44),0)</f>
        <v>251.42285306794159</v>
      </c>
      <c r="Y44" s="86">
        <f>IF(ROW(FePensRurH!$A44)-DifIdConj!Y44&gt;1, INDEX(PotPensRurM!Y:Y,ROW(FePensRurH!$A44)-DifIdConj!Y44)*INDEX(txMortM!Y:Y,ROW(FePensRurH!$A44)-DifIdConj!Y44)*INDEX(PgPensRurM!Y:Y,ROW(FePensRurH!$A44)-DifIdConj!Y44),0)</f>
        <v>243.10371454731114</v>
      </c>
      <c r="Z44" s="86">
        <f>IF(ROW(FePensRurH!$A44)-DifIdConj!Z44&gt;1, INDEX(PotPensRurM!Z:Z,ROW(FePensRurH!$A44)-DifIdConj!Z44)*INDEX(txMortM!Z:Z,ROW(FePensRurH!$A44)-DifIdConj!Z44)*INDEX(PgPensRurM!Z:Z,ROW(FePensRurH!$A44)-DifIdConj!Z44),0)</f>
        <v>235.24675038893795</v>
      </c>
      <c r="AA44" s="86">
        <f>IF(ROW(FePensRurH!$A44)-DifIdConj!AA44&gt;1, INDEX(PotPensRurM!AA:AA,ROW(FePensRurH!$A44)-DifIdConj!AA44)*INDEX(txMortM!AA:AA,ROW(FePensRurH!$A44)-DifIdConj!AA44)*INDEX(PgPensRurM!AA:AA,ROW(FePensRurH!$A44)-DifIdConj!AA44),0)</f>
        <v>227.45581113945872</v>
      </c>
      <c r="AB44" s="86">
        <f>IF(ROW(FePensRurH!$A44)-DifIdConj!AB44&gt;1, INDEX(PotPensRurM!AB:AB,ROW(FePensRurH!$A44)-DifIdConj!AB44)*INDEX(txMortM!AB:AB,ROW(FePensRurH!$A44)-DifIdConj!AB44)*INDEX(PgPensRurM!AB:AB,ROW(FePensRurH!$A44)-DifIdConj!AB44),0)</f>
        <v>221.777668974584</v>
      </c>
      <c r="AC44" s="86">
        <f>IF(ROW(FePensRurH!$A44)-DifIdConj!AC44&gt;1, INDEX(PotPensRurM!AC:AC,ROW(FePensRurH!$A44)-DifIdConj!AC44)*INDEX(txMortM!AC:AC,ROW(FePensRurH!$A44)-DifIdConj!AC44)*INDEX(PgPensRurM!AC:AC,ROW(FePensRurH!$A44)-DifIdConj!AC44),0)</f>
        <v>217.08990044311761</v>
      </c>
      <c r="AD44" s="86">
        <f>IF(ROW(FePensRurH!$A44)-DifIdConj!AD44&gt;1, INDEX(PotPensRurM!AD:AD,ROW(FePensRurH!$A44)-DifIdConj!AD44)*INDEX(txMortM!AD:AD,ROW(FePensRurH!$A44)-DifIdConj!AD44)*INDEX(PgPensRurM!AD:AD,ROW(FePensRurH!$A44)-DifIdConj!AD44),0)</f>
        <v>212.9963560916963</v>
      </c>
      <c r="AE44" s="86">
        <f>IF(ROW(FePensRurH!$A44)-DifIdConj!AE44&gt;1, INDEX(PotPensRurM!AE:AE,ROW(FePensRurH!$A44)-DifIdConj!AE44)*INDEX(txMortM!AE:AE,ROW(FePensRurH!$A44)-DifIdConj!AE44)*INDEX(PgPensRurM!AE:AE,ROW(FePensRurH!$A44)-DifIdConj!AE44),0)</f>
        <v>208.50666228691162</v>
      </c>
      <c r="AF44" s="86">
        <f>IF(ROW(FePensRurH!$A44)-DifIdConj!AF44&gt;1, INDEX(PotPensRurM!AF:AF,ROW(FePensRurH!$A44)-DifIdConj!AF44)*INDEX(txMortM!AF:AF,ROW(FePensRurH!$A44)-DifIdConj!AF44)*INDEX(PgPensRurM!AF:AF,ROW(FePensRurH!$A44)-DifIdConj!AF44),0)</f>
        <v>206.85603956456433</v>
      </c>
      <c r="AG44" s="86">
        <f>IF(ROW(FePensRurH!$A44)-DifIdConj!AG44&gt;1, INDEX(PotPensRurM!AG:AG,ROW(FePensRurH!$A44)-DifIdConj!AG44)*INDEX(txMortM!AG:AG,ROW(FePensRurH!$A44)-DifIdConj!AG44)*INDEX(PgPensRurM!AG:AG,ROW(FePensRurH!$A44)-DifIdConj!AG44),0)</f>
        <v>205.40349156889869</v>
      </c>
      <c r="AH44" s="86">
        <f>IF(ROW(FePensRurH!$A44)-DifIdConj!AH44&gt;1, INDEX(PotPensRurM!AH:AH,ROW(FePensRurH!$A44)-DifIdConj!AH44)*INDEX(txMortM!AH:AH,ROW(FePensRurH!$A44)-DifIdConj!AH44)*INDEX(PgPensRurM!AH:AH,ROW(FePensRurH!$A44)-DifIdConj!AH44),0)</f>
        <v>201.90417139752242</v>
      </c>
      <c r="AI44" s="86">
        <f>IF(ROW(FePensRurH!$A44)-DifIdConj!AI44&gt;1, INDEX(PotPensRurM!AI:AI,ROW(FePensRurH!$A44)-DifIdConj!AI44)*INDEX(txMortM!AI:AI,ROW(FePensRurH!$A44)-DifIdConj!AI44)*INDEX(PgPensRurM!AI:AI,ROW(FePensRurH!$A44)-DifIdConj!AI44),0)</f>
        <v>198.53690104393388</v>
      </c>
      <c r="AJ44" s="86">
        <f>IF(ROW(FePensRurH!$A44)-DifIdConj!AJ44&gt;1, INDEX(PotPensRurM!AJ:AJ,ROW(FePensRurH!$A44)-DifIdConj!AJ44)*INDEX(txMortM!AJ:AJ,ROW(FePensRurH!$A44)-DifIdConj!AJ44)*INDEX(PgPensRurM!AJ:AJ,ROW(FePensRurH!$A44)-DifIdConj!AJ44),0)</f>
        <v>195.23565559923929</v>
      </c>
      <c r="AK44" s="86">
        <f>IF(ROW(FePensRurH!$A44)-DifIdConj!AK44&gt;1, INDEX(PotPensRurM!AK:AK,ROW(FePensRurH!$A44)-DifIdConj!AK44)*INDEX(txMortM!AK:AK,ROW(FePensRurH!$A44)-DifIdConj!AK44)*INDEX(PgPensRurM!AK:AK,ROW(FePensRurH!$A44)-DifIdConj!AK44),0)</f>
        <v>192.00043506343857</v>
      </c>
      <c r="AL44" s="86">
        <f>IF(ROW(FePensRurH!$A44)-DifIdConj!AL44&gt;1, INDEX(PotPensRurM!AL:AL,ROW(FePensRurH!$A44)-DifIdConj!AL44)*INDEX(txMortM!AL:AL,ROW(FePensRurH!$A44)-DifIdConj!AL44)*INDEX(PgPensRurM!AL:AL,ROW(FePensRurH!$A44)-DifIdConj!AL44),0)</f>
        <v>189.22738888989508</v>
      </c>
      <c r="AM44" s="86">
        <f>IF(ROW(FePensRurH!$A44)-DifIdConj!AM44&gt;1, INDEX(PotPensRurM!AM:AM,ROW(FePensRurH!$A44)-DifIdConj!AM44)*INDEX(txMortM!AM:AM,ROW(FePensRurH!$A44)-DifIdConj!AM44)*INDEX(PgPensRurM!AM:AM,ROW(FePensRurH!$A44)-DifIdConj!AM44),0)</f>
        <v>187.11459180529053</v>
      </c>
      <c r="AN44" s="86">
        <f>IF(ROW(FePensRurH!$A44)-DifIdConj!AN44&gt;1, INDEX(PotPensRurM!AN:AN,ROW(FePensRurH!$A44)-DifIdConj!AN44)*INDEX(txMortM!AN:AN,ROW(FePensRurH!$A44)-DifIdConj!AN44)*INDEX(PgPensRurM!AN:AN,ROW(FePensRurH!$A44)-DifIdConj!AN44),0)</f>
        <v>183.9453961783837</v>
      </c>
      <c r="AO44" s="86">
        <f>IF(ROW(FePensRurH!$A44)-DifIdConj!AO44&gt;1, INDEX(PotPensRurM!AO:AO,ROW(FePensRurH!$A44)-DifIdConj!AO44)*INDEX(txMortM!AO:AO,ROW(FePensRurH!$A44)-DifIdConj!AO44)*INDEX(PgPensRurM!AO:AO,ROW(FePensRurH!$A44)-DifIdConj!AO44),0)</f>
        <v>182.09669872935476</v>
      </c>
      <c r="AP44" s="86">
        <f>IF(ROW(FePensRurH!$A44)-DifIdConj!AP44&gt;1, INDEX(PotPensRurM!AP:AP,ROW(FePensRurH!$A44)-DifIdConj!AP44)*INDEX(txMortM!AP:AP,ROW(FePensRurH!$A44)-DifIdConj!AP44)*INDEX(PgPensRurM!AP:AP,ROW(FePensRurH!$A44)-DifIdConj!AP44),0)</f>
        <v>177.07880565341893</v>
      </c>
      <c r="AQ44" s="86">
        <f>IF(ROW(FePensRurH!$A44)-DifIdConj!AQ44&gt;1, INDEX(PotPensRurM!AQ:AQ,ROW(FePensRurH!$A44)-DifIdConj!AQ44)*INDEX(txMortM!AQ:AQ,ROW(FePensRurH!$A44)-DifIdConj!AQ44)*INDEX(PgPensRurM!AQ:AQ,ROW(FePensRurH!$A44)-DifIdConj!AQ44),0)</f>
        <v>172.72116166642206</v>
      </c>
      <c r="AR44" s="86">
        <f>IF(ROW(FePensRurH!$A44)-DifIdConj!AR44&gt;1, INDEX(PotPensRurM!AR:AR,ROW(FePensRurH!$A44)-DifIdConj!AR44)*INDEX(txMortM!AR:AR,ROW(FePensRurH!$A44)-DifIdConj!AR44)*INDEX(PgPensRurM!AR:AR,ROW(FePensRurH!$A44)-DifIdConj!AR44),0)</f>
        <v>168.29749277053125</v>
      </c>
      <c r="AS44" s="86">
        <f>IF(ROW(FePensRurH!$A44)-DifIdConj!AS44&gt;1, INDEX(PotPensRurM!AS:AS,ROW(FePensRurH!$A44)-DifIdConj!AS44)*INDEX(txMortM!AS:AS,ROW(FePensRurH!$A44)-DifIdConj!AS44)*INDEX(PgPensRurM!AS:AS,ROW(FePensRurH!$A44)-DifIdConj!AS44),0)</f>
        <v>164.46804805468551</v>
      </c>
      <c r="AT44" s="86">
        <f>IF(ROW(FePensRurH!$A44)-DifIdConj!AT44&gt;1, INDEX(PotPensRurM!AT:AT,ROW(FePensRurH!$A44)-DifIdConj!AT44)*INDEX(txMortM!AT:AT,ROW(FePensRurH!$A44)-DifIdConj!AT44)*INDEX(PgPensRurM!AT:AT,ROW(FePensRurH!$A44)-DifIdConj!AT44),0)</f>
        <v>161.03475279220314</v>
      </c>
      <c r="AU44" s="86">
        <f>IF(ROW(FePensRurH!$A44)-DifIdConj!AU44&gt;1, INDEX(PotPensRurM!AU:AU,ROW(FePensRurH!$A44)-DifIdConj!AU44)*INDEX(txMortM!AU:AU,ROW(FePensRurH!$A44)-DifIdConj!AU44)*INDEX(PgPensRurM!AU:AU,ROW(FePensRurH!$A44)-DifIdConj!AU44),0)</f>
        <v>157.2053080763574</v>
      </c>
      <c r="AV44" s="86">
        <f>IF(ROW(FePensRurH!$A44)-DifIdConj!AV44&gt;1, INDEX(PotPensRurM!AV:AV,ROW(FePensRurH!$A44)-DifIdConj!AV44)*INDEX(txMortM!AV:AV,ROW(FePensRurH!$A44)-DifIdConj!AV44)*INDEX(PgPensRurM!AV:AV,ROW(FePensRurH!$A44)-DifIdConj!AV44),0)</f>
        <v>152.91368899825437</v>
      </c>
      <c r="AW44" s="86">
        <f>IF(ROW(FePensRurH!$A44)-DifIdConj!AW44&gt;1, INDEX(PotPensRurM!AW:AW,ROW(FePensRurH!$A44)-DifIdConj!AW44)*INDEX(txMortM!AW:AW,ROW(FePensRurH!$A44)-DifIdConj!AW44)*INDEX(PgPensRurM!AW:AW,ROW(FePensRurH!$A44)-DifIdConj!AW44),0)</f>
        <v>148.68809482904527</v>
      </c>
      <c r="AX44" s="86">
        <f>IF(ROW(FePensRurH!$A44)-DifIdConj!AX44&gt;1, INDEX(PotPensRurM!AX:AX,ROW(FePensRurH!$A44)-DifIdConj!AX44)*INDEX(txMortM!AX:AX,ROW(FePensRurH!$A44)-DifIdConj!AX44)*INDEX(PgPensRurM!AX:AX,ROW(FePensRurH!$A44)-DifIdConj!AX44),0)</f>
        <v>145.05672483988118</v>
      </c>
      <c r="AY44" s="86">
        <f>IF(ROW(FePensRurH!$A44)-DifIdConj!AY44&gt;1, INDEX(PotPensRurM!AY:AY,ROW(FePensRurH!$A44)-DifIdConj!AY44)*INDEX(txMortM!AY:AY,ROW(FePensRurH!$A44)-DifIdConj!AY44)*INDEX(PgPensRurM!AY:AY,ROW(FePensRurH!$A44)-DifIdConj!AY44),0)</f>
        <v>142.08560393965607</v>
      </c>
      <c r="AZ44" s="86">
        <f>IF(ROW(FePensRurH!$A44)-DifIdConj!AZ44&gt;1, INDEX(PotPensRurM!AZ:AZ,ROW(FePensRurH!$A44)-DifIdConj!AZ44)*INDEX(txMortM!AZ:AZ,ROW(FePensRurH!$A44)-DifIdConj!AZ44)*INDEX(PgPensRurM!AZ:AZ,ROW(FePensRurH!$A44)-DifIdConj!AZ44),0)</f>
        <v>138.71833358606756</v>
      </c>
      <c r="BA44" s="86">
        <f>IF(ROW(FePensRurH!$A44)-DifIdConj!BA44&gt;1, INDEX(PotPensRurM!BA:BA,ROW(FePensRurH!$A44)-DifIdConj!BA44)*INDEX(txMortM!BA:BA,ROW(FePensRurH!$A44)-DifIdConj!BA44)*INDEX(PgPensRurM!BA:BA,ROW(FePensRurH!$A44)-DifIdConj!BA44),0)</f>
        <v>135.48311305026684</v>
      </c>
      <c r="BB44" s="86">
        <f>IF(ROW(FePensRurH!$A44)-DifIdConj!BB44&gt;1, INDEX(PotPensRurM!BB:BB,ROW(FePensRurH!$A44)-DifIdConj!BB44)*INDEX(txMortM!BB:BB,ROW(FePensRurH!$A44)-DifIdConj!BB44)*INDEX(PgPensRurM!BB:BB,ROW(FePensRurH!$A44)-DifIdConj!BB44),0)</f>
        <v>132.77609178561724</v>
      </c>
      <c r="BC44" s="86">
        <f>IF(ROW(FePensRurH!$A44)-DifIdConj!BC44&gt;1, INDEX(PotPensRurM!BC:BC,ROW(FePensRurH!$A44)-DifIdConj!BC44)*INDEX(txMortM!BC:BC,ROW(FePensRurH!$A44)-DifIdConj!BC44)*INDEX(PgPensRurM!BC:BC,ROW(FePensRurH!$A44)-DifIdConj!BC44),0)</f>
        <v>129.7389459764982</v>
      </c>
      <c r="BD44" s="86">
        <f>IF(ROW(FePensRurH!$A44)-DifIdConj!BD44&gt;1, INDEX(PotPensRurM!BD:BD,ROW(FePensRurH!$A44)-DifIdConj!BD44)*INDEX(txMortM!BD:BD,ROW(FePensRurH!$A44)-DifIdConj!BD44)*INDEX(PgPensRurM!BD:BD,ROW(FePensRurH!$A44)-DifIdConj!BD44),0)</f>
        <v>126.76782507627306</v>
      </c>
      <c r="BE44" s="86">
        <f>IF(ROW(FePensRurH!$A44)-DifIdConj!BE44&gt;1, INDEX(PotPensRurM!BE:BE,ROW(FePensRurH!$A44)-DifIdConj!BE44)*INDEX(txMortM!BE:BE,ROW(FePensRurH!$A44)-DifIdConj!BE44)*INDEX(PgPensRurM!BE:BE,ROW(FePensRurH!$A44)-DifIdConj!BE44),0)</f>
        <v>124.39092835609293</v>
      </c>
      <c r="BF44" s="86">
        <f>IF(ROW(FePensRurH!$A44)-DifIdConj!BF44&gt;1, INDEX(PotPensRurM!BF:BF,ROW(FePensRurH!$A44)-DifIdConj!BF44)*INDEX(txMortM!BF:BF,ROW(FePensRurH!$A44)-DifIdConj!BF44)*INDEX(PgPensRurM!BF:BF,ROW(FePensRurH!$A44)-DifIdConj!BF44),0)</f>
        <v>122.08005654480671</v>
      </c>
      <c r="BG44" s="86">
        <f>IF(ROW(FePensRurH!$A44)-DifIdConj!BG44&gt;1, INDEX(PotPensRurM!BG:BG,ROW(FePensRurH!$A44)-DifIdConj!BG44)*INDEX(txMortM!BG:BG,ROW(FePensRurH!$A44)-DifIdConj!BG44)*INDEX(PgPensRurM!BG:BG,ROW(FePensRurH!$A44)-DifIdConj!BG44),0)</f>
        <v>119.76918473352049</v>
      </c>
      <c r="BH44" s="86">
        <f>IF(ROW(FePensRurH!$A44)-DifIdConj!BH44&gt;1, INDEX(PotPensRurM!BH:BH,ROW(FePensRurH!$A44)-DifIdConj!BH44)*INDEX(txMortM!BH:BH,ROW(FePensRurH!$A44)-DifIdConj!BH44)*INDEX(PgPensRurM!BH:BH,ROW(FePensRurH!$A44)-DifIdConj!BH44),0)</f>
        <v>117.59036274002203</v>
      </c>
      <c r="BI44" s="86">
        <f>IF(ROW(FePensRurH!$A44)-DifIdConj!BI44&gt;1, INDEX(PotPensRurM!BI:BI,ROW(FePensRurH!$A44)-DifIdConj!BI44)*INDEX(txMortM!BI:BI,ROW(FePensRurH!$A44)-DifIdConj!BI44)*INDEX(PgPensRurM!BI:BI,ROW(FePensRurH!$A44)-DifIdConj!BI44),0)</f>
        <v>115.47756565541751</v>
      </c>
      <c r="BJ44" s="87">
        <f>IF(ROW(FePensRurH!$A44)-DifIdConj!BJ44&gt;1, INDEX(PotPensRurM!BJ:BJ,ROW(FePensRurH!$A44)-DifIdConj!BJ44)*INDEX(txMortM!BJ:BJ,ROW(FePensRurH!$A44)-DifIdConj!BJ44)*INDEX(PgPensRurM!BJ:BJ,ROW(FePensRurH!$A44)-DifIdConj!BJ44),0)</f>
        <v>113.82694293307019</v>
      </c>
    </row>
    <row r="45" spans="1:62" s="31" customFormat="1" x14ac:dyDescent="0.3">
      <c r="A45" s="29">
        <v>43</v>
      </c>
      <c r="B45" s="5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32"/>
      <c r="P45" s="59"/>
      <c r="Q45" s="86">
        <f>IF(ROW(FePensRurH!$A45)-DifIdConj!Q45&gt;1, INDEX(PotPensRurM!Q:Q,ROW(FePensRurH!$A45)-DifIdConj!Q45)*INDEX(txMortM!Q:Q,ROW(FePensRurH!$A45)-DifIdConj!Q45)*INDEX(PgPensRurM!Q:Q,ROW(FePensRurH!$A45)-DifIdConj!Q45),0)</f>
        <v>254.5769361133855</v>
      </c>
      <c r="R45" s="86">
        <f>IF(ROW(FePensRurH!$A45)-DifIdConj!R45&gt;1, INDEX(PotPensRurM!R:R,ROW(FePensRurH!$A45)-DifIdConj!R45)*INDEX(txMortM!R:R,ROW(FePensRurH!$A45)-DifIdConj!R45)*INDEX(PgPensRurM!R:R,ROW(FePensRurH!$A45)-DifIdConj!R45),0)</f>
        <v>252.565405593317</v>
      </c>
      <c r="S45" s="86">
        <f>IF(ROW(FePensRurH!$A45)-DifIdConj!S45&gt;1, INDEX(PotPensRurM!S:S,ROW(FePensRurH!$A45)-DifIdConj!S45)*INDEX(txMortM!S:S,ROW(FePensRurH!$A45)-DifIdConj!S45)*INDEX(PgPensRurM!S:S,ROW(FePensRurH!$A45)-DifIdConj!S45),0)</f>
        <v>252.2695922815422</v>
      </c>
      <c r="T45" s="86">
        <f>IF(ROW(FePensRurH!$A45)-DifIdConj!T45&gt;1, INDEX(PotPensRurM!T:T,ROW(FePensRurH!$A45)-DifIdConj!T45)*INDEX(txMortM!T:T,ROW(FePensRurH!$A45)-DifIdConj!T45)*INDEX(PgPensRurM!T:T,ROW(FePensRurH!$A45)-DifIdConj!T45),0)</f>
        <v>253.45284552864135</v>
      </c>
      <c r="U45" s="86">
        <f>IF(ROW(FePensRurH!$A45)-DifIdConj!U45&gt;1, INDEX(PotPensRurM!U:U,ROW(FePensRurH!$A45)-DifIdConj!U45)*INDEX(txMortM!U:U,ROW(FePensRurH!$A45)-DifIdConj!U45)*INDEX(PgPensRurM!U:U,ROW(FePensRurH!$A45)-DifIdConj!U45),0)</f>
        <v>255.05023741222521</v>
      </c>
      <c r="V45" s="86">
        <f>IF(ROW(FePensRurH!$A45)-DifIdConj!V45&gt;1, INDEX(PotPensRurM!V:V,ROW(FePensRurH!$A45)-DifIdConj!V45)*INDEX(txMortM!V:V,ROW(FePensRurH!$A45)-DifIdConj!V45)*INDEX(PgPensRurM!V:V,ROW(FePensRurH!$A45)-DifIdConj!V45),0)</f>
        <v>255.9376773475496</v>
      </c>
      <c r="W45" s="86">
        <f>IF(ROW(FePensRurH!$A45)-DifIdConj!W45&gt;1, INDEX(PotPensRurM!W:W,ROW(FePensRurH!$A45)-DifIdConj!W45)*INDEX(txMortM!W:W,ROW(FePensRurH!$A45)-DifIdConj!W45)*INDEX(PgPensRurM!W:W,ROW(FePensRurH!$A45)-DifIdConj!W45),0)</f>
        <v>257.59423189348837</v>
      </c>
      <c r="X45" s="86">
        <f>IF(ROW(FePensRurH!$A45)-DifIdConj!X45&gt;1, INDEX(PotPensRurM!X:X,ROW(FePensRurH!$A45)-DifIdConj!X45)*INDEX(txMortM!X:X,ROW(FePensRurH!$A45)-DifIdConj!X45)*INDEX(PgPensRurM!X:X,ROW(FePensRurH!$A45)-DifIdConj!X45),0)</f>
        <v>256.05600267225952</v>
      </c>
      <c r="Y45" s="86">
        <f>IF(ROW(FePensRurH!$A45)-DifIdConj!Y45&gt;1, INDEX(PotPensRurM!Y:Y,ROW(FePensRurH!$A45)-DifIdConj!Y45)*INDEX(txMortM!Y:Y,ROW(FePensRurH!$A45)-DifIdConj!Y45)*INDEX(PgPensRurM!Y:Y,ROW(FePensRurH!$A45)-DifIdConj!Y45),0)</f>
        <v>249.7847604626339</v>
      </c>
      <c r="Z45" s="86">
        <f>IF(ROW(FePensRurH!$A45)-DifIdConj!Z45&gt;1, INDEX(PotPensRurM!Z:Z,ROW(FePensRurH!$A45)-DifIdConj!Z45)*INDEX(txMortM!Z:Z,ROW(FePensRurH!$A45)-DifIdConj!Z45)*INDEX(PgPensRurM!Z:Z,ROW(FePensRurH!$A45)-DifIdConj!Z45),0)</f>
        <v>242.21193968119928</v>
      </c>
      <c r="AA45" s="86">
        <f>IF(ROW(FePensRurH!$A45)-DifIdConj!AA45&gt;1, INDEX(PotPensRurM!AA:AA,ROW(FePensRurH!$A45)-DifIdConj!AA45)*INDEX(txMortM!AA:AA,ROW(FePensRurH!$A45)-DifIdConj!AA45)*INDEX(PgPensRurM!AA:AA,ROW(FePensRurH!$A45)-DifIdConj!AA45),0)</f>
        <v>234.75744422447451</v>
      </c>
      <c r="AB45" s="86">
        <f>IF(ROW(FePensRurH!$A45)-DifIdConj!AB45&gt;1, INDEX(PotPensRurM!AB:AB,ROW(FePensRurH!$A45)-DifIdConj!AB45)*INDEX(txMortM!AB:AB,ROW(FePensRurH!$A45)-DifIdConj!AB45)*INDEX(PgPensRurM!AB:AB,ROW(FePensRurH!$A45)-DifIdConj!AB45),0)</f>
        <v>227.95373805365435</v>
      </c>
      <c r="AC45" s="86">
        <f>IF(ROW(FePensRurH!$A45)-DifIdConj!AC45&gt;1, INDEX(PotPensRurM!AC:AC,ROW(FePensRurH!$A45)-DifIdConj!AC45)*INDEX(txMortM!AC:AC,ROW(FePensRurH!$A45)-DifIdConj!AC45)*INDEX(PgPensRurM!AC:AC,ROW(FePensRurH!$A45)-DifIdConj!AC45),0)</f>
        <v>221.97830915580354</v>
      </c>
      <c r="AD45" s="86">
        <f>IF(ROW(FePensRurH!$A45)-DifIdConj!AD45&gt;1, INDEX(PotPensRurM!AD:AD,ROW(FePensRurH!$A45)-DifIdConj!AD45)*INDEX(txMortM!AD:AD,ROW(FePensRurH!$A45)-DifIdConj!AD45)*INDEX(PgPensRurM!AD:AD,ROW(FePensRurH!$A45)-DifIdConj!AD45),0)</f>
        <v>216.77199486856719</v>
      </c>
      <c r="AE45" s="86">
        <f>IF(ROW(FePensRurH!$A45)-DifIdConj!AE45&gt;1, INDEX(PotPensRurM!AE:AE,ROW(FePensRurH!$A45)-DifIdConj!AE45)*INDEX(txMortM!AE:AE,ROW(FePensRurH!$A45)-DifIdConj!AE45)*INDEX(PgPensRurM!AE:AE,ROW(FePensRurH!$A45)-DifIdConj!AE45),0)</f>
        <v>213.10390980255977</v>
      </c>
      <c r="AF45" s="86">
        <f>IF(ROW(FePensRurH!$A45)-DifIdConj!AF45&gt;1, INDEX(PotPensRurM!AF:AF,ROW(FePensRurH!$A45)-DifIdConj!AF45)*INDEX(txMortM!AF:AF,ROW(FePensRurH!$A45)-DifIdConj!AF45)*INDEX(PgPensRurM!AF:AF,ROW(FePensRurH!$A45)-DifIdConj!AF45),0)</f>
        <v>211.2698672695561</v>
      </c>
      <c r="AG45" s="86">
        <f>IF(ROW(FePensRurH!$A45)-DifIdConj!AG45&gt;1, INDEX(PotPensRurM!AG:AG,ROW(FePensRurH!$A45)-DifIdConj!AG45)*INDEX(txMortM!AG:AG,ROW(FePensRurH!$A45)-DifIdConj!AG45)*INDEX(PgPensRurM!AG:AG,ROW(FePensRurH!$A45)-DifIdConj!AG45),0)</f>
        <v>209.25833674948751</v>
      </c>
      <c r="AH45" s="86">
        <f>IF(ROW(FePensRurH!$A45)-DifIdConj!AH45&gt;1, INDEX(PotPensRurM!AH:AH,ROW(FePensRurH!$A45)-DifIdConj!AH45)*INDEX(txMortM!AH:AH,ROW(FePensRurH!$A45)-DifIdConj!AH45)*INDEX(PgPensRurM!AH:AH,ROW(FePensRurH!$A45)-DifIdConj!AH45),0)</f>
        <v>206.00439031996478</v>
      </c>
      <c r="AI45" s="86">
        <f>IF(ROW(FePensRurH!$A45)-DifIdConj!AI45&gt;1, INDEX(PotPensRurM!AI:AI,ROW(FePensRurH!$A45)-DifIdConj!AI45)*INDEX(txMortM!AI:AI,ROW(FePensRurH!$A45)-DifIdConj!AI45)*INDEX(PgPensRurM!AI:AI,ROW(FePensRurH!$A45)-DifIdConj!AI45),0)</f>
        <v>202.39546791631233</v>
      </c>
      <c r="AJ45" s="86">
        <f>IF(ROW(FePensRurH!$A45)-DifIdConj!AJ45&gt;1, INDEX(PotPensRurM!AJ:AJ,ROW(FePensRurH!$A45)-DifIdConj!AJ45)*INDEX(txMortM!AJ:AJ,ROW(FePensRurH!$A45)-DifIdConj!AJ45)*INDEX(PgPensRurM!AJ:AJ,ROW(FePensRurH!$A45)-DifIdConj!AJ45),0)</f>
        <v>199.37817213620949</v>
      </c>
      <c r="AK45" s="86">
        <f>IF(ROW(FePensRurH!$A45)-DifIdConj!AK45&gt;1, INDEX(PotPensRurM!AK:AK,ROW(FePensRurH!$A45)-DifIdConj!AK45)*INDEX(txMortM!AK:AK,ROW(FePensRurH!$A45)-DifIdConj!AK45)*INDEX(PgPensRurM!AK:AK,ROW(FePensRurH!$A45)-DifIdConj!AK45),0)</f>
        <v>195.8875750572669</v>
      </c>
      <c r="AL45" s="86">
        <f>IF(ROW(FePensRurH!$A45)-DifIdConj!AL45&gt;1, INDEX(PotPensRurM!AL:AL,ROW(FePensRurH!$A45)-DifIdConj!AL45)*INDEX(txMortM!AL:AL,ROW(FePensRurH!$A45)-DifIdConj!AL45)*INDEX(PgPensRurM!AL:AL,ROW(FePensRurH!$A45)-DifIdConj!AL45),0)</f>
        <v>193.52106856306861</v>
      </c>
      <c r="AM45" s="86">
        <f>IF(ROW(FePensRurH!$A45)-DifIdConj!AM45&gt;1, INDEX(PotPensRurM!AM:AM,ROW(FePensRurH!$A45)-DifIdConj!AM45)*INDEX(txMortM!AM:AM,ROW(FePensRurH!$A45)-DifIdConj!AM45)*INDEX(PgPensRurM!AM:AM,ROW(FePensRurH!$A45)-DifIdConj!AM45),0)</f>
        <v>191.0953994065153</v>
      </c>
      <c r="AN45" s="86">
        <f>IF(ROW(FePensRurH!$A45)-DifIdConj!AN45&gt;1, INDEX(PotPensRurM!AN:AN,ROW(FePensRurH!$A45)-DifIdConj!AN45)*INDEX(txMortM!AN:AN,ROW(FePensRurH!$A45)-DifIdConj!AN45)*INDEX(PgPensRurM!AN:AN,ROW(FePensRurH!$A45)-DifIdConj!AN45),0)</f>
        <v>188.66973024996199</v>
      </c>
      <c r="AO45" s="86">
        <f>IF(ROW(FePensRurH!$A45)-DifIdConj!AO45&gt;1, INDEX(PotPensRurM!AO:AO,ROW(FePensRurH!$A45)-DifIdConj!AO45)*INDEX(txMortM!AO:AO,ROW(FePensRurH!$A45)-DifIdConj!AO45)*INDEX(PgPensRurM!AO:AO,ROW(FePensRurH!$A45)-DifIdConj!AO45),0)</f>
        <v>185.35662115808435</v>
      </c>
      <c r="AP45" s="86">
        <f>IF(ROW(FePensRurH!$A45)-DifIdConj!AP45&gt;1, INDEX(PotPensRurM!AP:AP,ROW(FePensRurH!$A45)-DifIdConj!AP45)*INDEX(txMortM!AP:AP,ROW(FePensRurH!$A45)-DifIdConj!AP45)*INDEX(PgPensRurM!AP:AP,ROW(FePensRurH!$A45)-DifIdConj!AP45),0)</f>
        <v>184.35085589805007</v>
      </c>
      <c r="AQ45" s="86">
        <f>IF(ROW(FePensRurH!$A45)-DifIdConj!AQ45&gt;1, INDEX(PotPensRurM!AQ:AQ,ROW(FePensRurH!$A45)-DifIdConj!AQ45)*INDEX(txMortM!AQ:AQ,ROW(FePensRurH!$A45)-DifIdConj!AQ45)*INDEX(PgPensRurM!AQ:AQ,ROW(FePensRurH!$A45)-DifIdConj!AQ45),0)</f>
        <v>179.55868024729844</v>
      </c>
      <c r="AR45" s="86">
        <f>IF(ROW(FePensRurH!$A45)-DifIdConj!AR45&gt;1, INDEX(PotPensRurM!AR:AR,ROW(FePensRurH!$A45)-DifIdConj!AR45)*INDEX(txMortM!AR:AR,ROW(FePensRurH!$A45)-DifIdConj!AR45)*INDEX(PgPensRurM!AR:AR,ROW(FePensRurH!$A45)-DifIdConj!AR45),0)</f>
        <v>175.35813122009637</v>
      </c>
      <c r="AS45" s="86">
        <f>IF(ROW(FePensRurH!$A45)-DifIdConj!AS45&gt;1, INDEX(PotPensRurM!AS:AS,ROW(FePensRurH!$A45)-DifIdConj!AS45)*INDEX(txMortM!AS:AS,ROW(FePensRurH!$A45)-DifIdConj!AS45)*INDEX(PgPensRurM!AS:AS,ROW(FePensRurH!$A45)-DifIdConj!AS45),0)</f>
        <v>171.15758219289435</v>
      </c>
      <c r="AT45" s="86">
        <f>IF(ROW(FePensRurH!$A45)-DifIdConj!AT45&gt;1, INDEX(PotPensRurM!AT:AT,ROW(FePensRurH!$A45)-DifIdConj!AT45)*INDEX(txMortM!AT:AT,ROW(FePensRurH!$A45)-DifIdConj!AT45)*INDEX(PgPensRurM!AT:AT,ROW(FePensRurH!$A45)-DifIdConj!AT45),0)</f>
        <v>167.90363576337162</v>
      </c>
      <c r="AU45" s="86">
        <f>IF(ROW(FePensRurH!$A45)-DifIdConj!AU45&gt;1, INDEX(PotPensRurM!AU:AU,ROW(FePensRurH!$A45)-DifIdConj!AU45)*INDEX(txMortM!AU:AU,ROW(FePensRurH!$A45)-DifIdConj!AU45)*INDEX(PgPensRurM!AU:AU,ROW(FePensRurH!$A45)-DifIdConj!AU45),0)</f>
        <v>163.64392407381465</v>
      </c>
      <c r="AV45" s="86">
        <f>IF(ROW(FePensRurH!$A45)-DifIdConj!AV45&gt;1, INDEX(PotPensRurM!AV:AV,ROW(FePensRurH!$A45)-DifIdConj!AV45)*INDEX(txMortM!AV:AV,ROW(FePensRurH!$A45)-DifIdConj!AV45)*INDEX(PgPensRurM!AV:AV,ROW(FePensRurH!$A45)-DifIdConj!AV45),0)</f>
        <v>159.4433750466126</v>
      </c>
      <c r="AW45" s="86">
        <f>IF(ROW(FePensRurH!$A45)-DifIdConj!AW45&gt;1, INDEX(PotPensRurM!AW:AW,ROW(FePensRurH!$A45)-DifIdConj!AW45)*INDEX(txMortM!AW:AW,ROW(FePensRurH!$A45)-DifIdConj!AW45)*INDEX(PgPensRurM!AW:AW,ROW(FePensRurH!$A45)-DifIdConj!AW45),0)</f>
        <v>155.36115134412049</v>
      </c>
      <c r="AX45" s="86">
        <f>IF(ROW(FePensRurH!$A45)-DifIdConj!AX45&gt;1, INDEX(PotPensRurM!AX:AX,ROW(FePensRurH!$A45)-DifIdConj!AX45)*INDEX(txMortM!AX:AX,ROW(FePensRurH!$A45)-DifIdConj!AX45)*INDEX(PgPensRurM!AX:AX,ROW(FePensRurH!$A45)-DifIdConj!AX45),0)</f>
        <v>151.27892764162837</v>
      </c>
      <c r="AY45" s="86">
        <f>IF(ROW(FePensRurH!$A45)-DifIdConj!AY45&gt;1, INDEX(PotPensRurM!AY:AY,ROW(FePensRurH!$A45)-DifIdConj!AY45)*INDEX(txMortM!AY:AY,ROW(FePensRurH!$A45)-DifIdConj!AY45)*INDEX(PgPensRurM!AY:AY,ROW(FePensRurH!$A45)-DifIdConj!AY45),0)</f>
        <v>148.20246919917054</v>
      </c>
      <c r="AZ45" s="86">
        <f>IF(ROW(FePensRurH!$A45)-DifIdConj!AZ45&gt;1, INDEX(PotPensRurM!AZ:AZ,ROW(FePensRurH!$A45)-DifIdConj!AZ45)*INDEX(txMortM!AZ:AZ,ROW(FePensRurH!$A45)-DifIdConj!AZ45)*INDEX(PgPensRurM!AZ:AZ,ROW(FePensRurH!$A45)-DifIdConj!AZ45),0)</f>
        <v>145.30349874377757</v>
      </c>
      <c r="BA45" s="86">
        <f>IF(ROW(FePensRurH!$A45)-DifIdConj!BA45&gt;1, INDEX(PotPensRurM!BA:BA,ROW(FePensRurH!$A45)-DifIdConj!BA45)*INDEX(txMortM!BA:BA,ROW(FePensRurH!$A45)-DifIdConj!BA45)*INDEX(PgPensRurM!BA:BA,ROW(FePensRurH!$A45)-DifIdConj!BA45),0)</f>
        <v>141.63541367777017</v>
      </c>
      <c r="BB45" s="86">
        <f>IF(ROW(FePensRurH!$A45)-DifIdConj!BB45&gt;1, INDEX(PotPensRurM!BB:BB,ROW(FePensRurH!$A45)-DifIdConj!BB45)*INDEX(txMortM!BB:BB,ROW(FePensRurH!$A45)-DifIdConj!BB45)*INDEX(PgPensRurM!BB:BB,ROW(FePensRurH!$A45)-DifIdConj!BB45),0)</f>
        <v>138.91393120944207</v>
      </c>
      <c r="BC45" s="86">
        <f>IF(ROW(FePensRurH!$A45)-DifIdConj!BC45&gt;1, INDEX(PotPensRurM!BC:BC,ROW(FePensRurH!$A45)-DifIdConj!BC45)*INDEX(txMortM!BC:BC,ROW(FePensRurH!$A45)-DifIdConj!BC45)*INDEX(PgPensRurM!BC:BC,ROW(FePensRurH!$A45)-DifIdConj!BC45),0)</f>
        <v>135.89663542933923</v>
      </c>
      <c r="BD45" s="86">
        <f>IF(ROW(FePensRurH!$A45)-DifIdConj!BD45&gt;1, INDEX(PotPensRurM!BD:BD,ROW(FePensRurH!$A45)-DifIdConj!BD45)*INDEX(txMortM!BD:BD,ROW(FePensRurH!$A45)-DifIdConj!BD45)*INDEX(PgPensRurM!BD:BD,ROW(FePensRurH!$A45)-DifIdConj!BD45),0)</f>
        <v>132.5243636751066</v>
      </c>
      <c r="BE45" s="86">
        <f>IF(ROW(FePensRurH!$A45)-DifIdConj!BE45&gt;1, INDEX(PotPensRurM!BE:BE,ROW(FePensRurH!$A45)-DifIdConj!BE45)*INDEX(txMortM!BE:BE,ROW(FePensRurH!$A45)-DifIdConj!BE45)*INDEX(PgPensRurM!BE:BE,ROW(FePensRurH!$A45)-DifIdConj!BE45),0)</f>
        <v>130.45367049268305</v>
      </c>
      <c r="BF45" s="86">
        <f>IF(ROW(FePensRurH!$A45)-DifIdConj!BF45&gt;1, INDEX(PotPensRurM!BF:BF,ROW(FePensRurH!$A45)-DifIdConj!BF45)*INDEX(txMortM!BF:BF,ROW(FePensRurH!$A45)-DifIdConj!BF45)*INDEX(PgPensRurM!BF:BF,ROW(FePensRurH!$A45)-DifIdConj!BF45),0)</f>
        <v>127.73218802435494</v>
      </c>
      <c r="BG45" s="86">
        <f>IF(ROW(FePensRurH!$A45)-DifIdConj!BG45&gt;1, INDEX(PotPensRurM!BG:BG,ROW(FePensRurH!$A45)-DifIdConj!BG45)*INDEX(txMortM!BG:BG,ROW(FePensRurH!$A45)-DifIdConj!BG45)*INDEX(PgPensRurM!BG:BG,ROW(FePensRurH!$A45)-DifIdConj!BG45),0)</f>
        <v>125.48400685486655</v>
      </c>
      <c r="BH45" s="86">
        <f>IF(ROW(FePensRurH!$A45)-DifIdConj!BH45&gt;1, INDEX(PotPensRurM!BH:BH,ROW(FePensRurH!$A45)-DifIdConj!BH45)*INDEX(txMortM!BH:BH,ROW(FePensRurH!$A45)-DifIdConj!BH45)*INDEX(PgPensRurM!BH:BH,ROW(FePensRurH!$A45)-DifIdConj!BH45),0)</f>
        <v>123.1766630230232</v>
      </c>
      <c r="BI45" s="86">
        <f>IF(ROW(FePensRurH!$A45)-DifIdConj!BI45&gt;1, INDEX(PotPensRurM!BI:BI,ROW(FePensRurH!$A45)-DifIdConj!BI45)*INDEX(txMortM!BI:BI,ROW(FePensRurH!$A45)-DifIdConj!BI45)*INDEX(PgPensRurM!BI:BI,ROW(FePensRurH!$A45)-DifIdConj!BI45),0)</f>
        <v>121.10596984059963</v>
      </c>
      <c r="BJ45" s="87">
        <f>IF(ROW(FePensRurH!$A45)-DifIdConj!BJ45&gt;1, INDEX(PotPensRurM!BJ:BJ,ROW(FePensRurH!$A45)-DifIdConj!BJ45)*INDEX(txMortM!BJ:BJ,ROW(FePensRurH!$A45)-DifIdConj!BJ45)*INDEX(PgPensRurM!BJ:BJ,ROW(FePensRurH!$A45)-DifIdConj!BJ45),0)</f>
        <v>103.06135782233736</v>
      </c>
    </row>
    <row r="46" spans="1:62" s="31" customFormat="1" x14ac:dyDescent="0.3">
      <c r="A46" s="29">
        <v>44</v>
      </c>
      <c r="B46" s="5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32"/>
      <c r="P46" s="59"/>
      <c r="Q46" s="86">
        <f>IF(ROW(FePensRurH!$A46)-DifIdConj!Q46&gt;1, INDEX(PotPensRurM!Q:Q,ROW(FePensRurH!$A46)-DifIdConj!Q46)*INDEX(txMortM!Q:Q,ROW(FePensRurH!$A46)-DifIdConj!Q46)*INDEX(PgPensRurM!Q:Q,ROW(FePensRurH!$A46)-DifIdConj!Q46),0)</f>
        <v>274.49791929453346</v>
      </c>
      <c r="R46" s="86">
        <f>IF(ROW(FePensRurH!$A46)-DifIdConj!R46&gt;1, INDEX(PotPensRurM!R:R,ROW(FePensRurH!$A46)-DifIdConj!R46)*INDEX(txMortM!R:R,ROW(FePensRurH!$A46)-DifIdConj!R46)*INDEX(PgPensRurM!R:R,ROW(FePensRurH!$A46)-DifIdConj!R46),0)</f>
        <v>274.28442684320578</v>
      </c>
      <c r="S46" s="86">
        <f>IF(ROW(FePensRurH!$A46)-DifIdConj!S46&gt;1, INDEX(PotPensRurM!S:S,ROW(FePensRurH!$A46)-DifIdConj!S46)*INDEX(txMortM!S:S,ROW(FePensRurH!$A46)-DifIdConj!S46)*INDEX(PgPensRurM!S:S,ROW(FePensRurH!$A46)-DifIdConj!S46),0)</f>
        <v>273.4838301507271</v>
      </c>
      <c r="T46" s="86">
        <f>IF(ROW(FePensRurH!$A46)-DifIdConj!T46&gt;1, INDEX(PotPensRurM!T:T,ROW(FePensRurH!$A46)-DifIdConj!T46)*INDEX(txMortM!T:T,ROW(FePensRurH!$A46)-DifIdConj!T46)*INDEX(PgPensRurM!T:T,ROW(FePensRurH!$A46)-DifIdConj!T46),0)</f>
        <v>274.71141174586114</v>
      </c>
      <c r="U46" s="86">
        <f>IF(ROW(FePensRurH!$A46)-DifIdConj!U46&gt;1, INDEX(PotPensRurM!U:U,ROW(FePensRurH!$A46)-DifIdConj!U46)*INDEX(txMortM!U:U,ROW(FePensRurH!$A46)-DifIdConj!U46)*INDEX(PgPensRurM!U:U,ROW(FePensRurH!$A46)-DifIdConj!U46),0)</f>
        <v>276.73959003347392</v>
      </c>
      <c r="V46" s="86">
        <f>IF(ROW(FePensRurH!$A46)-DifIdConj!V46&gt;1, INDEX(PotPensRurM!V:V,ROW(FePensRurH!$A46)-DifIdConj!V46)*INDEX(txMortM!V:V,ROW(FePensRurH!$A46)-DifIdConj!V46)*INDEX(PgPensRurM!V:V,ROW(FePensRurH!$A46)-DifIdConj!V46),0)</f>
        <v>278.55427586975895</v>
      </c>
      <c r="W46" s="86">
        <f>IF(ROW(FePensRurH!$A46)-DifIdConj!W46&gt;1, INDEX(PotPensRurM!W:W,ROW(FePensRurH!$A46)-DifIdConj!W46)*INDEX(txMortM!W:W,ROW(FePensRurH!$A46)-DifIdConj!W46)*INDEX(PgPensRurM!W:W,ROW(FePensRurH!$A46)-DifIdConj!W46),0)</f>
        <v>279.99534991622062</v>
      </c>
      <c r="X46" s="86">
        <f>IF(ROW(FePensRurH!$A46)-DifIdConj!X46&gt;1, INDEX(PotPensRurM!X:X,ROW(FePensRurH!$A46)-DifIdConj!X46)*INDEX(txMortM!X:X,ROW(FePensRurH!$A46)-DifIdConj!X46)*INDEX(PgPensRurM!X:X,ROW(FePensRurH!$A46)-DifIdConj!X46),0)</f>
        <v>282.13027442949721</v>
      </c>
      <c r="Y46" s="86">
        <f>IF(ROW(FePensRurH!$A46)-DifIdConj!Y46&gt;1, INDEX(PotPensRurM!Y:Y,ROW(FePensRurH!$A46)-DifIdConj!Y46)*INDEX(txMortM!Y:Y,ROW(FePensRurH!$A46)-DifIdConj!Y46)*INDEX(PgPensRurM!Y:Y,ROW(FePensRurH!$A46)-DifIdConj!Y46),0)</f>
        <v>280.79594660869935</v>
      </c>
      <c r="Z46" s="86">
        <f>IF(ROW(FePensRurH!$A46)-DifIdConj!Z46&gt;1, INDEX(PotPensRurM!Z:Z,ROW(FePensRurH!$A46)-DifIdConj!Z46)*INDEX(txMortM!Z:Z,ROW(FePensRurH!$A46)-DifIdConj!Z46)*INDEX(PgPensRurM!Z:Z,ROW(FePensRurH!$A46)-DifIdConj!Z46),0)</f>
        <v>274.60466552019733</v>
      </c>
      <c r="AA46" s="86">
        <f>IF(ROW(FePensRurH!$A46)-DifIdConj!AA46&gt;1, INDEX(PotPensRurM!AA:AA,ROW(FePensRurH!$A46)-DifIdConj!AA46)*INDEX(txMortM!AA:AA,ROW(FePensRurH!$A46)-DifIdConj!AA46)*INDEX(PgPensRurM!AA:AA,ROW(FePensRurH!$A46)-DifIdConj!AA46),0)</f>
        <v>266.4919523697464</v>
      </c>
      <c r="AB46" s="86">
        <f>IF(ROW(FePensRurH!$A46)-DifIdConj!AB46&gt;1, INDEX(PotPensRurM!AB:AB,ROW(FePensRurH!$A46)-DifIdConj!AB46)*INDEX(txMortM!AB:AB,ROW(FePensRurH!$A46)-DifIdConj!AB46)*INDEX(PgPensRurM!AB:AB,ROW(FePensRurH!$A46)-DifIdConj!AB46),0)</f>
        <v>258.91297034761459</v>
      </c>
      <c r="AC46" s="86">
        <f>IF(ROW(FePensRurH!$A46)-DifIdConj!AC46&gt;1, INDEX(PotPensRurM!AC:AC,ROW(FePensRurH!$A46)-DifIdConj!AC46)*INDEX(txMortM!AC:AC,ROW(FePensRurH!$A46)-DifIdConj!AC46)*INDEX(PgPensRurM!AC:AC,ROW(FePensRurH!$A46)-DifIdConj!AC46),0)</f>
        <v>251.70760011530624</v>
      </c>
      <c r="AD46" s="86">
        <f>IF(ROW(FePensRurH!$A46)-DifIdConj!AD46&gt;1, INDEX(PotPensRurM!AD:AD,ROW(FePensRurH!$A46)-DifIdConj!AD46)*INDEX(txMortM!AD:AD,ROW(FePensRurH!$A46)-DifIdConj!AD46)*INDEX(PgPensRurM!AD:AD,ROW(FePensRurH!$A46)-DifIdConj!AD46),0)</f>
        <v>244.87584167282125</v>
      </c>
      <c r="AE46" s="86">
        <f>IF(ROW(FePensRurH!$A46)-DifIdConj!AE46&gt;1, INDEX(PotPensRurM!AE:AE,ROW(FePensRurH!$A46)-DifIdConj!AE46)*INDEX(txMortM!AE:AE,ROW(FePensRurH!$A46)-DifIdConj!AE46)*INDEX(PgPensRurM!AE:AE,ROW(FePensRurH!$A46)-DifIdConj!AE46),0)</f>
        <v>239.59190350246178</v>
      </c>
      <c r="AF46" s="86">
        <f>IF(ROW(FePensRurH!$A46)-DifIdConj!AF46&gt;1, INDEX(PotPensRurM!AF:AF,ROW(FePensRurH!$A46)-DifIdConj!AF46)*INDEX(txMortM!AF:AF,ROW(FePensRurH!$A46)-DifIdConj!AF46)*INDEX(PgPensRurM!AF:AF,ROW(FePensRurH!$A46)-DifIdConj!AF46),0)</f>
        <v>237.29685965068944</v>
      </c>
      <c r="AG46" s="86">
        <f>IF(ROW(FePensRurH!$A46)-DifIdConj!AG46&gt;1, INDEX(PotPensRurM!AG:AG,ROW(FePensRurH!$A46)-DifIdConj!AG46)*INDEX(txMortM!AG:AG,ROW(FePensRurH!$A46)-DifIdConj!AG46)*INDEX(PgPensRurM!AG:AG,ROW(FePensRurH!$A46)-DifIdConj!AG46),0)</f>
        <v>235.32205447590866</v>
      </c>
      <c r="AH46" s="86">
        <f>IF(ROW(FePensRurH!$A46)-DifIdConj!AH46&gt;1, INDEX(PotPensRurM!AH:AH,ROW(FePensRurH!$A46)-DifIdConj!AH46)*INDEX(txMortM!AH:AH,ROW(FePensRurH!$A46)-DifIdConj!AH46)*INDEX(PgPensRurM!AH:AH,ROW(FePensRurH!$A46)-DifIdConj!AH46),0)</f>
        <v>231.26569790068316</v>
      </c>
      <c r="AI46" s="86">
        <f>IF(ROW(FePensRurH!$A46)-DifIdConj!AI46&gt;1, INDEX(PotPensRurM!AI:AI,ROW(FePensRurH!$A46)-DifIdConj!AI46)*INDEX(txMortM!AI:AI,ROW(FePensRurH!$A46)-DifIdConj!AI46)*INDEX(PgPensRurM!AI:AI,ROW(FePensRurH!$A46)-DifIdConj!AI46),0)</f>
        <v>227.84981867944069</v>
      </c>
      <c r="AJ46" s="86">
        <f>IF(ROW(FePensRurH!$A46)-DifIdConj!AJ46&gt;1, INDEX(PotPensRurM!AJ:AJ,ROW(FePensRurH!$A46)-DifIdConj!AJ46)*INDEX(txMortM!AJ:AJ,ROW(FePensRurH!$A46)-DifIdConj!AJ46)*INDEX(PgPensRurM!AJ:AJ,ROW(FePensRurH!$A46)-DifIdConj!AJ46),0)</f>
        <v>224.06032766837478</v>
      </c>
      <c r="AK46" s="86">
        <f>IF(ROW(FePensRurH!$A46)-DifIdConj!AK46&gt;1, INDEX(PotPensRurM!AK:AK,ROW(FePensRurH!$A46)-DifIdConj!AK46)*INDEX(txMortM!AK:AK,ROW(FePensRurH!$A46)-DifIdConj!AK46)*INDEX(PgPensRurM!AK:AK,ROW(FePensRurH!$A46)-DifIdConj!AK46),0)</f>
        <v>220.9646871241238</v>
      </c>
      <c r="AL46" s="86">
        <f>IF(ROW(FePensRurH!$A46)-DifIdConj!AL46&gt;1, INDEX(PotPensRurM!AL:AL,ROW(FePensRurH!$A46)-DifIdConj!AL46)*INDEX(txMortM!AL:AL,ROW(FePensRurH!$A46)-DifIdConj!AL46)*INDEX(PgPensRurM!AL:AL,ROW(FePensRurH!$A46)-DifIdConj!AL46),0)</f>
        <v>217.81567346704085</v>
      </c>
      <c r="AM46" s="86">
        <f>IF(ROW(FePensRurH!$A46)-DifIdConj!AM46&gt;1, INDEX(PotPensRurM!AM:AM,ROW(FePensRurH!$A46)-DifIdConj!AM46)*INDEX(txMortM!AM:AM,ROW(FePensRurH!$A46)-DifIdConj!AM46)*INDEX(PgPensRurM!AM:AM,ROW(FePensRurH!$A46)-DifIdConj!AM46),0)</f>
        <v>215.62737584093239</v>
      </c>
      <c r="AN46" s="86">
        <f>IF(ROW(FePensRurH!$A46)-DifIdConj!AN46&gt;1, INDEX(PotPensRurM!AN:AN,ROW(FePensRurH!$A46)-DifIdConj!AN46)*INDEX(txMortM!AN:AN,ROW(FePensRurH!$A46)-DifIdConj!AN46)*INDEX(PgPensRurM!AN:AN,ROW(FePensRurH!$A46)-DifIdConj!AN46),0)</f>
        <v>212.63848152234522</v>
      </c>
      <c r="AO46" s="86">
        <f>IF(ROW(FePensRurH!$A46)-DifIdConj!AO46&gt;1, INDEX(PotPensRurM!AO:AO,ROW(FePensRurH!$A46)-DifIdConj!AO46)*INDEX(txMortM!AO:AO,ROW(FePensRurH!$A46)-DifIdConj!AO46)*INDEX(PgPensRurM!AO:AO,ROW(FePensRurH!$A46)-DifIdConj!AO46),0)</f>
        <v>209.96982588074954</v>
      </c>
      <c r="AP46" s="86">
        <f>IF(ROW(FePensRurH!$A46)-DifIdConj!AP46&gt;1, INDEX(PotPensRurM!AP:AP,ROW(FePensRurH!$A46)-DifIdConj!AP46)*INDEX(txMortM!AP:AP,ROW(FePensRurH!$A46)-DifIdConj!AP46)*INDEX(PgPensRurM!AP:AP,ROW(FePensRurH!$A46)-DifIdConj!AP46),0)</f>
        <v>207.35454335198571</v>
      </c>
      <c r="AQ46" s="86">
        <f>IF(ROW(FePensRurH!$A46)-DifIdConj!AQ46&gt;1, INDEX(PotPensRurM!AQ:AQ,ROW(FePensRurH!$A46)-DifIdConj!AQ46)*INDEX(txMortM!AQ:AQ,ROW(FePensRurH!$A46)-DifIdConj!AQ46)*INDEX(PgPensRurM!AQ:AQ,ROW(FePensRurH!$A46)-DifIdConj!AQ46),0)</f>
        <v>206.76743911083466</v>
      </c>
      <c r="AR46" s="86">
        <f>IF(ROW(FePensRurH!$A46)-DifIdConj!AR46&gt;1, INDEX(PotPensRurM!AR:AR,ROW(FePensRurH!$A46)-DifIdConj!AR46)*INDEX(txMortM!AR:AR,ROW(FePensRurH!$A46)-DifIdConj!AR46)*INDEX(PgPensRurM!AR:AR,ROW(FePensRurH!$A46)-DifIdConj!AR46),0)</f>
        <v>201.53687405330712</v>
      </c>
      <c r="AS46" s="86">
        <f>IF(ROW(FePensRurH!$A46)-DifIdConj!AS46&gt;1, INDEX(PotPensRurM!AS:AS,ROW(FePensRurH!$A46)-DifIdConj!AS46)*INDEX(txMortM!AS:AS,ROW(FePensRurH!$A46)-DifIdConj!AS46)*INDEX(PgPensRurM!AS:AS,ROW(FePensRurH!$A46)-DifIdConj!AS46),0)</f>
        <v>197.267025026754</v>
      </c>
      <c r="AT46" s="86">
        <f>IF(ROW(FePensRurH!$A46)-DifIdConj!AT46&gt;1, INDEX(PotPensRurM!AT:AT,ROW(FePensRurH!$A46)-DifIdConj!AT46)*INDEX(txMortM!AT:AT,ROW(FePensRurH!$A46)-DifIdConj!AT46)*INDEX(PgPensRurM!AT:AT,ROW(FePensRurH!$A46)-DifIdConj!AT46),0)</f>
        <v>192.94380288736897</v>
      </c>
      <c r="AU46" s="86">
        <f>IF(ROW(FePensRurH!$A46)-DifIdConj!AU46&gt;1, INDEX(PotPensRurM!AU:AU,ROW(FePensRurH!$A46)-DifIdConj!AU46)*INDEX(txMortM!AU:AU,ROW(FePensRurH!$A46)-DifIdConj!AU46)*INDEX(PgPensRurM!AU:AU,ROW(FePensRurH!$A46)-DifIdConj!AU46),0)</f>
        <v>188.62058074798392</v>
      </c>
      <c r="AV46" s="86">
        <f>IF(ROW(FePensRurH!$A46)-DifIdConj!AV46&gt;1, INDEX(PotPensRurM!AV:AV,ROW(FePensRurH!$A46)-DifIdConj!AV46)*INDEX(txMortM!AV:AV,ROW(FePensRurH!$A46)-DifIdConj!AV46)*INDEX(PgPensRurM!AV:AV,ROW(FePensRurH!$A46)-DifIdConj!AV46),0)</f>
        <v>183.44338880328831</v>
      </c>
      <c r="AW46" s="86">
        <f>IF(ROW(FePensRurH!$A46)-DifIdConj!AW46&gt;1, INDEX(PotPensRurM!AW:AW,ROW(FePensRurH!$A46)-DifIdConj!AW46)*INDEX(txMortM!AW:AW,ROW(FePensRurH!$A46)-DifIdConj!AW46)*INDEX(PgPensRurM!AW:AW,ROW(FePensRurH!$A46)-DifIdConj!AW46),0)</f>
        <v>179.12016666390323</v>
      </c>
      <c r="AX46" s="86">
        <f>IF(ROW(FePensRurH!$A46)-DifIdConj!AX46&gt;1, INDEX(PotPensRurM!AX:AX,ROW(FePensRurH!$A46)-DifIdConj!AX46)*INDEX(txMortM!AX:AX,ROW(FePensRurH!$A46)-DifIdConj!AX46)*INDEX(PgPensRurM!AX:AX,ROW(FePensRurH!$A46)-DifIdConj!AX46),0)</f>
        <v>174.90369075018205</v>
      </c>
      <c r="AY46" s="86">
        <f>IF(ROW(FePensRurH!$A46)-DifIdConj!AY46&gt;1, INDEX(PotPensRurM!AY:AY,ROW(FePensRurH!$A46)-DifIdConj!AY46)*INDEX(txMortM!AY:AY,ROW(FePensRurH!$A46)-DifIdConj!AY46)*INDEX(PgPensRurM!AY:AY,ROW(FePensRurH!$A46)-DifIdConj!AY46),0)</f>
        <v>170.74058794929277</v>
      </c>
      <c r="AZ46" s="86">
        <f>IF(ROW(FePensRurH!$A46)-DifIdConj!AZ46&gt;1, INDEX(PotPensRurM!AZ:AZ,ROW(FePensRurH!$A46)-DifIdConj!AZ46)*INDEX(txMortM!AZ:AZ,ROW(FePensRurH!$A46)-DifIdConj!AZ46)*INDEX(PgPensRurM!AZ:AZ,ROW(FePensRurH!$A46)-DifIdConj!AZ46),0)</f>
        <v>167.48482806654602</v>
      </c>
      <c r="BA46" s="86">
        <f>IF(ROW(FePensRurH!$A46)-DifIdConj!BA46&gt;1, INDEX(PotPensRurM!BA:BA,ROW(FePensRurH!$A46)-DifIdConj!BA46)*INDEX(txMortM!BA:BA,ROW(FePensRurH!$A46)-DifIdConj!BA46)*INDEX(PgPensRurM!BA:BA,ROW(FePensRurH!$A46)-DifIdConj!BA46),0)</f>
        <v>164.38918752229503</v>
      </c>
      <c r="BB46" s="86">
        <f>IF(ROW(FePensRurH!$A46)-DifIdConj!BB46&gt;1, INDEX(PotPensRurM!BB:BB,ROW(FePensRurH!$A46)-DifIdConj!BB46)*INDEX(txMortM!BB:BB,ROW(FePensRurH!$A46)-DifIdConj!BB46)*INDEX(PgPensRurM!BB:BB,ROW(FePensRurH!$A46)-DifIdConj!BB46),0)</f>
        <v>160.59969651122913</v>
      </c>
      <c r="BC46" s="86">
        <f>IF(ROW(FePensRurH!$A46)-DifIdConj!BC46&gt;1, INDEX(PotPensRurM!BC:BC,ROW(FePensRurH!$A46)-DifIdConj!BC46)*INDEX(txMortM!BC:BC,ROW(FePensRurH!$A46)-DifIdConj!BC46)*INDEX(PgPensRurM!BC:BC,ROW(FePensRurH!$A46)-DifIdConj!BC46),0)</f>
        <v>157.34393662848234</v>
      </c>
      <c r="BD46" s="86">
        <f>IF(ROW(FePensRurH!$A46)-DifIdConj!BD46&gt;1, INDEX(PotPensRurM!BD:BD,ROW(FePensRurH!$A46)-DifIdConj!BD46)*INDEX(txMortM!BD:BD,ROW(FePensRurH!$A46)-DifIdConj!BD46)*INDEX(PgPensRurM!BD:BD,ROW(FePensRurH!$A46)-DifIdConj!BD46),0)</f>
        <v>153.82131118157599</v>
      </c>
      <c r="BE46" s="86">
        <f>IF(ROW(FePensRurH!$A46)-DifIdConj!BE46&gt;1, INDEX(PotPensRurM!BE:BE,ROW(FePensRurH!$A46)-DifIdConj!BE46)*INDEX(txMortM!BE:BE,ROW(FePensRurH!$A46)-DifIdConj!BE46)*INDEX(PgPensRurM!BE:BE,ROW(FePensRurH!$A46)-DifIdConj!BE46),0)</f>
        <v>150.77904375015692</v>
      </c>
      <c r="BF46" s="86">
        <f>IF(ROW(FePensRurH!$A46)-DifIdConj!BF46&gt;1, INDEX(PotPensRurM!BF:BF,ROW(FePensRurH!$A46)-DifIdConj!BF46)*INDEX(txMortM!BF:BF,ROW(FePensRurH!$A46)-DifIdConj!BF46)*INDEX(PgPensRurM!BF:BF,ROW(FePensRurH!$A46)-DifIdConj!BF46),0)</f>
        <v>148.53737301121654</v>
      </c>
      <c r="BG46" s="86">
        <f>IF(ROW(FePensRurH!$A46)-DifIdConj!BG46&gt;1, INDEX(PotPensRurM!BG:BG,ROW(FePensRurH!$A46)-DifIdConj!BG46)*INDEX(txMortM!BG:BG,ROW(FePensRurH!$A46)-DifIdConj!BG46)*INDEX(PgPensRurM!BG:BG,ROW(FePensRurH!$A46)-DifIdConj!BG46),0)</f>
        <v>145.38835935413363</v>
      </c>
      <c r="BH46" s="86">
        <f>IF(ROW(FePensRurH!$A46)-DifIdConj!BH46&gt;1, INDEX(PotPensRurM!BH:BH,ROW(FePensRurH!$A46)-DifIdConj!BH46)*INDEX(txMortM!BH:BH,ROW(FePensRurH!$A46)-DifIdConj!BH46)*INDEX(PgPensRurM!BH:BH,ROW(FePensRurH!$A46)-DifIdConj!BH46),0)</f>
        <v>142.93319616386557</v>
      </c>
      <c r="BI46" s="86">
        <f>IF(ROW(FePensRurH!$A46)-DifIdConj!BI46&gt;1, INDEX(PotPensRurM!BI:BI,ROW(FePensRurH!$A46)-DifIdConj!BI46)*INDEX(txMortM!BI:BI,ROW(FePensRurH!$A46)-DifIdConj!BI46)*INDEX(PgPensRurM!BI:BI,ROW(FePensRurH!$A46)-DifIdConj!BI46),0)</f>
        <v>140.58477919926136</v>
      </c>
      <c r="BJ46" s="87">
        <f>IF(ROW(FePensRurH!$A46)-DifIdConj!BJ46&gt;1, INDEX(PotPensRurM!BJ:BJ,ROW(FePensRurH!$A46)-DifIdConj!BJ46)*INDEX(txMortM!BJ:BJ,ROW(FePensRurH!$A46)-DifIdConj!BJ46)*INDEX(PgPensRurM!BJ:BJ,ROW(FePensRurH!$A46)-DifIdConj!BJ46),0)</f>
        <v>123.8256217700404</v>
      </c>
    </row>
    <row r="47" spans="1:62" s="31" customFormat="1" x14ac:dyDescent="0.3">
      <c r="A47" s="29">
        <v>45</v>
      </c>
      <c r="B47" s="5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32"/>
      <c r="P47" s="59"/>
      <c r="Q47" s="86">
        <f>IF(ROW(FePensRurH!$A47)-DifIdConj!Q47&gt;1, INDEX(PotPensRurM!Q:Q,ROW(FePensRurH!$A47)-DifIdConj!Q47)*INDEX(txMortM!Q:Q,ROW(FePensRurH!$A47)-DifIdConj!Q47)*INDEX(PgPensRurM!Q:Q,ROW(FePensRurH!$A47)-DifIdConj!Q47),0)</f>
        <v>276.41253504362351</v>
      </c>
      <c r="R47" s="86">
        <f>IF(ROW(FePensRurH!$A47)-DifIdConj!R47&gt;1, INDEX(PotPensRurM!R:R,ROW(FePensRurH!$A47)-DifIdConj!R47)*INDEX(txMortM!R:R,ROW(FePensRurH!$A47)-DifIdConj!R47)*INDEX(PgPensRurM!R:R,ROW(FePensRurH!$A47)-DifIdConj!R47),0)</f>
        <v>276.76652109289267</v>
      </c>
      <c r="S47" s="86">
        <f>IF(ROW(FePensRurH!$A47)-DifIdConj!S47&gt;1, INDEX(PotPensRurM!S:S,ROW(FePensRurH!$A47)-DifIdConj!S47)*INDEX(txMortM!S:S,ROW(FePensRurH!$A47)-DifIdConj!S47)*INDEX(PgPensRurM!S:S,ROW(FePensRurH!$A47)-DifIdConj!S47),0)</f>
        <v>277.42392375582119</v>
      </c>
      <c r="T47" s="86">
        <f>IF(ROW(FePensRurH!$A47)-DifIdConj!T47&gt;1, INDEX(PotPensRurM!T:T,ROW(FePensRurH!$A47)-DifIdConj!T47)*INDEX(txMortM!T:T,ROW(FePensRurH!$A47)-DifIdConj!T47)*INDEX(PgPensRurM!T:T,ROW(FePensRurH!$A47)-DifIdConj!T47),0)</f>
        <v>277.82847924070029</v>
      </c>
      <c r="U47" s="86">
        <f>IF(ROW(FePensRurH!$A47)-DifIdConj!U47&gt;1, INDEX(PotPensRurM!U:U,ROW(FePensRurH!$A47)-DifIdConj!U47)*INDEX(txMortM!U:U,ROW(FePensRurH!$A47)-DifIdConj!U47)*INDEX(PgPensRurM!U:U,ROW(FePensRurH!$A47)-DifIdConj!U47),0)</f>
        <v>279.19385400216709</v>
      </c>
      <c r="V47" s="86">
        <f>IF(ROW(FePensRurH!$A47)-DifIdConj!V47&gt;1, INDEX(PotPensRurM!V:V,ROW(FePensRurH!$A47)-DifIdConj!V47)*INDEX(txMortM!V:V,ROW(FePensRurH!$A47)-DifIdConj!V47)*INDEX(PgPensRurM!V:V,ROW(FePensRurH!$A47)-DifIdConj!V47),0)</f>
        <v>281.46947860461182</v>
      </c>
      <c r="W47" s="86">
        <f>IF(ROW(FePensRurH!$A47)-DifIdConj!W47&gt;1, INDEX(PotPensRurM!W:W,ROW(FePensRurH!$A47)-DifIdConj!W47)*INDEX(txMortM!W:W,ROW(FePensRurH!$A47)-DifIdConj!W47)*INDEX(PgPensRurM!W:W,ROW(FePensRurH!$A47)-DifIdConj!W47),0)</f>
        <v>283.64396433583687</v>
      </c>
      <c r="X47" s="86">
        <f>IF(ROW(FePensRurH!$A47)-DifIdConj!X47&gt;1, INDEX(PotPensRurM!X:X,ROW(FePensRurH!$A47)-DifIdConj!X47)*INDEX(txMortM!X:X,ROW(FePensRurH!$A47)-DifIdConj!X47)*INDEX(PgPensRurM!X:X,ROW(FePensRurH!$A47)-DifIdConj!X47),0)</f>
        <v>285.76788063145193</v>
      </c>
      <c r="Y47" s="86">
        <f>IF(ROW(FePensRurH!$A47)-DifIdConj!Y47&gt;1, INDEX(PotPensRurM!Y:Y,ROW(FePensRurH!$A47)-DifIdConj!Y47)*INDEX(txMortM!Y:Y,ROW(FePensRurH!$A47)-DifIdConj!Y47)*INDEX(PgPensRurM!Y:Y,ROW(FePensRurH!$A47)-DifIdConj!Y47),0)</f>
        <v>287.68951918462756</v>
      </c>
      <c r="Z47" s="86">
        <f>IF(ROW(FePensRurH!$A47)-DifIdConj!Z47&gt;1, INDEX(PotPensRurM!Z:Z,ROW(FePensRurH!$A47)-DifIdConj!Z47)*INDEX(txMortM!Z:Z,ROW(FePensRurH!$A47)-DifIdConj!Z47)*INDEX(PgPensRurM!Z:Z,ROW(FePensRurH!$A47)-DifIdConj!Z47),0)</f>
        <v>286.72869990803974</v>
      </c>
      <c r="AA47" s="86">
        <f>IF(ROW(FePensRurH!$A47)-DifIdConj!AA47&gt;1, INDEX(PotPensRurM!AA:AA,ROW(FePensRurH!$A47)-DifIdConj!AA47)*INDEX(txMortM!AA:AA,ROW(FePensRurH!$A47)-DifIdConj!AA47)*INDEX(PgPensRurM!AA:AA,ROW(FePensRurH!$A47)-DifIdConj!AA47),0)</f>
        <v>280.86264537729323</v>
      </c>
      <c r="AB47" s="86">
        <f>IF(ROW(FePensRurH!$A47)-DifIdConj!AB47&gt;1, INDEX(PotPensRurM!AB:AB,ROW(FePensRurH!$A47)-DifIdConj!AB47)*INDEX(txMortM!AB:AB,ROW(FePensRurH!$A47)-DifIdConj!AB47)*INDEX(PgPensRurM!AB:AB,ROW(FePensRurH!$A47)-DifIdConj!AB47),0)</f>
        <v>272.92324398654154</v>
      </c>
      <c r="AC47" s="86">
        <f>IF(ROW(FePensRurH!$A47)-DifIdConj!AC47&gt;1, INDEX(PotPensRurM!AC:AC,ROW(FePensRurH!$A47)-DifIdConj!AC47)*INDEX(txMortM!AC:AC,ROW(FePensRurH!$A47)-DifIdConj!AC47)*INDEX(PgPensRurM!AC:AC,ROW(FePensRurH!$A47)-DifIdConj!AC47),0)</f>
        <v>265.23668977383926</v>
      </c>
      <c r="AD47" s="86">
        <f>IF(ROW(FePensRurH!$A47)-DifIdConj!AD47&gt;1, INDEX(PotPensRurM!AD:AD,ROW(FePensRurH!$A47)-DifIdConj!AD47)*INDEX(txMortM!AD:AD,ROW(FePensRurH!$A47)-DifIdConj!AD47)*INDEX(PgPensRurM!AD:AD,ROW(FePensRurH!$A47)-DifIdConj!AD47),0)</f>
        <v>257.70184386796655</v>
      </c>
      <c r="AE47" s="86">
        <f>IF(ROW(FePensRurH!$A47)-DifIdConj!AE47&gt;1, INDEX(PotPensRurM!AE:AE,ROW(FePensRurH!$A47)-DifIdConj!AE47)*INDEX(txMortM!AE:AE,ROW(FePensRurH!$A47)-DifIdConj!AE47)*INDEX(PgPensRurM!AE:AE,ROW(FePensRurH!$A47)-DifIdConj!AE47),0)</f>
        <v>250.67269231819273</v>
      </c>
      <c r="AF47" s="86">
        <f>IF(ROW(FePensRurH!$A47)-DifIdConj!AF47&gt;1, INDEX(PotPensRurM!AF:AF,ROW(FePensRurH!$A47)-DifIdConj!AF47)*INDEX(txMortM!AF:AF,ROW(FePensRurH!$A47)-DifIdConj!AF47)*INDEX(PgPensRurM!AF:AF,ROW(FePensRurH!$A47)-DifIdConj!AF47),0)</f>
        <v>247.03169295428114</v>
      </c>
      <c r="AG47" s="86">
        <f>IF(ROW(FePensRurH!$A47)-DifIdConj!AG47&gt;1, INDEX(PotPensRurM!AG:AG,ROW(FePensRurH!$A47)-DifIdConj!AG47)*INDEX(txMortM!AG:AG,ROW(FePensRurH!$A47)-DifIdConj!AG47)*INDEX(PgPensRurM!AG:AG,ROW(FePensRurH!$A47)-DifIdConj!AG47),0)</f>
        <v>245.00891552988583</v>
      </c>
      <c r="AH47" s="86">
        <f>IF(ROW(FePensRurH!$A47)-DifIdConj!AH47&gt;1, INDEX(PotPensRurM!AH:AH,ROW(FePensRurH!$A47)-DifIdConj!AH47)*INDEX(txMortM!AH:AH,ROW(FePensRurH!$A47)-DifIdConj!AH47)*INDEX(PgPensRurM!AH:AH,ROW(FePensRurH!$A47)-DifIdConj!AH47),0)</f>
        <v>241.26677729475446</v>
      </c>
      <c r="AI47" s="86">
        <f>IF(ROW(FePensRurH!$A47)-DifIdConj!AI47&gt;1, INDEX(PotPensRurM!AI:AI,ROW(FePensRurH!$A47)-DifIdConj!AI47)*INDEX(txMortM!AI:AI,ROW(FePensRurH!$A47)-DifIdConj!AI47)*INDEX(PgPensRurM!AI:AI,ROW(FePensRurH!$A47)-DifIdConj!AI47),0)</f>
        <v>237.37293075279342</v>
      </c>
      <c r="AJ47" s="86">
        <f>IF(ROW(FePensRurH!$A47)-DifIdConj!AJ47&gt;1, INDEX(PotPensRurM!AJ:AJ,ROW(FePensRurH!$A47)-DifIdConj!AJ47)*INDEX(txMortM!AJ:AJ,ROW(FePensRurH!$A47)-DifIdConj!AJ47)*INDEX(PgPensRurM!AJ:AJ,ROW(FePensRurH!$A47)-DifIdConj!AJ47),0)</f>
        <v>233.6813619532719</v>
      </c>
      <c r="AK47" s="86">
        <f>IF(ROW(FePensRurH!$A47)-DifIdConj!AK47&gt;1, INDEX(PotPensRurM!AK:AK,ROW(FePensRurH!$A47)-DifIdConj!AK47)*INDEX(txMortM!AK:AK,ROW(FePensRurH!$A47)-DifIdConj!AK47)*INDEX(PgPensRurM!AK:AK,ROW(FePensRurH!$A47)-DifIdConj!AK47),0)</f>
        <v>230.09093202497019</v>
      </c>
      <c r="AL47" s="86">
        <f>IF(ROW(FePensRurH!$A47)-DifIdConj!AL47&gt;1, INDEX(PotPensRurM!AL:AL,ROW(FePensRurH!$A47)-DifIdConj!AL47)*INDEX(txMortM!AL:AL,ROW(FePensRurH!$A47)-DifIdConj!AL47)*INDEX(PgPensRurM!AL:AL,ROW(FePensRurH!$A47)-DifIdConj!AL47),0)</f>
        <v>227.15790475959693</v>
      </c>
      <c r="AM47" s="86">
        <f>IF(ROW(FePensRurH!$A47)-DifIdConj!AM47&gt;1, INDEX(PotPensRurM!AM:AM,ROW(FePensRurH!$A47)-DifIdConj!AM47)*INDEX(txMortM!AM:AM,ROW(FePensRurH!$A47)-DifIdConj!AM47)*INDEX(PgPensRurM!AM:AM,ROW(FePensRurH!$A47)-DifIdConj!AM47),0)</f>
        <v>224.62943297910277</v>
      </c>
      <c r="AN47" s="86">
        <f>IF(ROW(FePensRurH!$A47)-DifIdConj!AN47&gt;1, INDEX(PotPensRurM!AN:AN,ROW(FePensRurH!$A47)-DifIdConj!AN47)*INDEX(txMortM!AN:AN,ROW(FePensRurH!$A47)-DifIdConj!AN47)*INDEX(PgPensRurM!AN:AN,ROW(FePensRurH!$A47)-DifIdConj!AN47),0)</f>
        <v>221.69640571372952</v>
      </c>
      <c r="AO47" s="86">
        <f>IF(ROW(FePensRurH!$A47)-DifIdConj!AO47&gt;1, INDEX(PotPensRurM!AO:AO,ROW(FePensRurH!$A47)-DifIdConj!AO47)*INDEX(txMortM!AO:AO,ROW(FePensRurH!$A47)-DifIdConj!AO47)*INDEX(PgPensRurM!AO:AO,ROW(FePensRurH!$A47)-DifIdConj!AO47),0)</f>
        <v>218.86451731957604</v>
      </c>
      <c r="AP47" s="86">
        <f>IF(ROW(FePensRurH!$A47)-DifIdConj!AP47&gt;1, INDEX(PotPensRurM!AP:AP,ROW(FePensRurH!$A47)-DifIdConj!AP47)*INDEX(txMortM!AP:AP,ROW(FePensRurH!$A47)-DifIdConj!AP47)*INDEX(PgPensRurM!AP:AP,ROW(FePensRurH!$A47)-DifIdConj!AP47),0)</f>
        <v>216.79117045957079</v>
      </c>
      <c r="AQ47" s="86">
        <f>IF(ROW(FePensRurH!$A47)-DifIdConj!AQ47&gt;1, INDEX(PotPensRurM!AQ:AQ,ROW(FePensRurH!$A47)-DifIdConj!AQ47)*INDEX(txMortM!AQ:AQ,ROW(FePensRurH!$A47)-DifIdConj!AQ47)*INDEX(PgPensRurM!AQ:AQ,ROW(FePensRurH!$A47)-DifIdConj!AQ47),0)</f>
        <v>214.26269867907664</v>
      </c>
      <c r="AR47" s="86">
        <f>IF(ROW(FePensRurH!$A47)-DifIdConj!AR47&gt;1, INDEX(PotPensRurM!AR:AR,ROW(FePensRurH!$A47)-DifIdConj!AR47)*INDEX(txMortM!AR:AR,ROW(FePensRurH!$A47)-DifIdConj!AR47)*INDEX(PgPensRurM!AR:AR,ROW(FePensRurH!$A47)-DifIdConj!AR47),0)</f>
        <v>213.40301827370862</v>
      </c>
      <c r="AS47" s="86">
        <f>IF(ROW(FePensRurH!$A47)-DifIdConj!AS47&gt;1, INDEX(PotPensRurM!AS:AS,ROW(FePensRurH!$A47)-DifIdConj!AS47)*INDEX(txMortM!AS:AS,ROW(FePensRurH!$A47)-DifIdConj!AS47)*INDEX(PgPensRurM!AS:AS,ROW(FePensRurH!$A47)-DifIdConj!AS47),0)</f>
        <v>208.70006076198942</v>
      </c>
      <c r="AT47" s="86">
        <f>IF(ROW(FePensRurH!$A47)-DifIdConj!AT47&gt;1, INDEX(PotPensRurM!AT:AT,ROW(FePensRurH!$A47)-DifIdConj!AT47)*INDEX(txMortM!AT:AT,ROW(FePensRurH!$A47)-DifIdConj!AT47)*INDEX(PgPensRurM!AT:AT,ROW(FePensRurH!$A47)-DifIdConj!AT47),0)</f>
        <v>204.45222817075921</v>
      </c>
      <c r="AU47" s="86">
        <f>IF(ROW(FePensRurH!$A47)-DifIdConj!AU47&gt;1, INDEX(PotPensRurM!AU:AU,ROW(FePensRurH!$A47)-DifIdConj!AU47)*INDEX(txMortM!AU:AU,ROW(FePensRurH!$A47)-DifIdConj!AU47)*INDEX(PgPensRurM!AU:AU,ROW(FePensRurH!$A47)-DifIdConj!AU47),0)</f>
        <v>199.69870122343016</v>
      </c>
      <c r="AV47" s="86">
        <f>IF(ROW(FePensRurH!$A47)-DifIdConj!AV47&gt;1, INDEX(PotPensRurM!AV:AV,ROW(FePensRurH!$A47)-DifIdConj!AV47)*INDEX(txMortM!AV:AV,ROW(FePensRurH!$A47)-DifIdConj!AV47)*INDEX(PgPensRurM!AV:AV,ROW(FePensRurH!$A47)-DifIdConj!AV47),0)</f>
        <v>194.54061879122204</v>
      </c>
      <c r="AW47" s="86">
        <f>IF(ROW(FePensRurH!$A47)-DifIdConj!AW47&gt;1, INDEX(PotPensRurM!AW:AW,ROW(FePensRurH!$A47)-DifIdConj!AW47)*INDEX(txMortM!AW:AW,ROW(FePensRurH!$A47)-DifIdConj!AW47)*INDEX(PgPensRurM!AW:AW,ROW(FePensRurH!$A47)-DifIdConj!AW47),0)</f>
        <v>189.83766127950284</v>
      </c>
      <c r="AX47" s="86">
        <f>IF(ROW(FePensRurH!$A47)-DifIdConj!AX47&gt;1, INDEX(PotPensRurM!AX:AX,ROW(FePensRurH!$A47)-DifIdConj!AX47)*INDEX(txMortM!AX:AX,ROW(FePensRurH!$A47)-DifIdConj!AX47)*INDEX(PgPensRurM!AX:AX,ROW(FePensRurH!$A47)-DifIdConj!AX47),0)</f>
        <v>185.53925925266276</v>
      </c>
      <c r="AY47" s="86">
        <f>IF(ROW(FePensRurH!$A47)-DifIdConj!AY47&gt;1, INDEX(PotPensRurM!AY:AY,ROW(FePensRurH!$A47)-DifIdConj!AY47)*INDEX(txMortM!AY:AY,ROW(FePensRurH!$A47)-DifIdConj!AY47)*INDEX(PgPensRurM!AY:AY,ROW(FePensRurH!$A47)-DifIdConj!AY47),0)</f>
        <v>181.29142666143252</v>
      </c>
      <c r="AZ47" s="86">
        <f>IF(ROW(FePensRurH!$A47)-DifIdConj!AZ47&gt;1, INDEX(PotPensRurM!AZ:AZ,ROW(FePensRurH!$A47)-DifIdConj!AZ47)*INDEX(txMortM!AZ:AZ,ROW(FePensRurH!$A47)-DifIdConj!AZ47)*INDEX(PgPensRurM!AZ:AZ,ROW(FePensRurH!$A47)-DifIdConj!AZ47),0)</f>
        <v>177.49871899069126</v>
      </c>
      <c r="BA47" s="86">
        <f>IF(ROW(FePensRurH!$A47)-DifIdConj!BA47&gt;1, INDEX(PotPensRurM!BA:BA,ROW(FePensRurH!$A47)-DifIdConj!BA47)*INDEX(txMortM!BA:BA,ROW(FePensRurH!$A47)-DifIdConj!BA47)*INDEX(PgPensRurM!BA:BA,ROW(FePensRurH!$A47)-DifIdConj!BA47),0)</f>
        <v>174.21170567604887</v>
      </c>
      <c r="BB47" s="86">
        <f>IF(ROW(FePensRurH!$A47)-DifIdConj!BB47&gt;1, INDEX(PotPensRurM!BB:BB,ROW(FePensRurH!$A47)-DifIdConj!BB47)*INDEX(txMortM!BB:BB,ROW(FePensRurH!$A47)-DifIdConj!BB47)*INDEX(PgPensRurM!BB:BB,ROW(FePensRurH!$A47)-DifIdConj!BB47),0)</f>
        <v>170.67184518335702</v>
      </c>
      <c r="BC47" s="86">
        <f>IF(ROW(FePensRurH!$A47)-DifIdConj!BC47&gt;1, INDEX(PotPensRurM!BC:BC,ROW(FePensRurH!$A47)-DifIdConj!BC47)*INDEX(txMortM!BC:BC,ROW(FePensRurH!$A47)-DifIdConj!BC47)*INDEX(PgPensRurM!BC:BC,ROW(FePensRurH!$A47)-DifIdConj!BC47),0)</f>
        <v>166.87913751261573</v>
      </c>
      <c r="BD47" s="86">
        <f>IF(ROW(FePensRurH!$A47)-DifIdConj!BD47&gt;1, INDEX(PotPensRurM!BD:BD,ROW(FePensRurH!$A47)-DifIdConj!BD47)*INDEX(txMortM!BD:BD,ROW(FePensRurH!$A47)-DifIdConj!BD47)*INDEX(PgPensRurM!BD:BD,ROW(FePensRurH!$A47)-DifIdConj!BD47),0)</f>
        <v>163.23813814870411</v>
      </c>
      <c r="BE47" s="86">
        <f>IF(ROW(FePensRurH!$A47)-DifIdConj!BE47&gt;1, INDEX(PotPensRurM!BE:BE,ROW(FePensRurH!$A47)-DifIdConj!BE47)*INDEX(txMortM!BE:BE,ROW(FePensRurH!$A47)-DifIdConj!BE47)*INDEX(PgPensRurM!BE:BE,ROW(FePensRurH!$A47)-DifIdConj!BE47),0)</f>
        <v>160.05226370528143</v>
      </c>
      <c r="BF47" s="86">
        <f>IF(ROW(FePensRurH!$A47)-DifIdConj!BF47&gt;1, INDEX(PotPensRurM!BF:BF,ROW(FePensRurH!$A47)-DifIdConj!BF47)*INDEX(txMortM!BF:BF,ROW(FePensRurH!$A47)-DifIdConj!BF47)*INDEX(PgPensRurM!BF:BF,ROW(FePensRurH!$A47)-DifIdConj!BF47),0)</f>
        <v>157.37208361795763</v>
      </c>
      <c r="BG47" s="86">
        <f>IF(ROW(FePensRurH!$A47)-DifIdConj!BG47&gt;1, INDEX(PotPensRurM!BG:BG,ROW(FePensRurH!$A47)-DifIdConj!BG47)*INDEX(txMortM!BG:BG,ROW(FePensRurH!$A47)-DifIdConj!BG47)*INDEX(PgPensRurM!BG:BG,ROW(FePensRurH!$A47)-DifIdConj!BG47),0)</f>
        <v>154.3884869169745</v>
      </c>
      <c r="BH47" s="86">
        <f>IF(ROW(FePensRurH!$A47)-DifIdConj!BH47&gt;1, INDEX(PotPensRurM!BH:BH,ROW(FePensRurH!$A47)-DifIdConj!BH47)*INDEX(txMortM!BH:BH,ROW(FePensRurH!$A47)-DifIdConj!BH47)*INDEX(PgPensRurM!BH:BH,ROW(FePensRurH!$A47)-DifIdConj!BH47),0)</f>
        <v>151.55659852282099</v>
      </c>
      <c r="BI47" s="86">
        <f>IF(ROW(FePensRurH!$A47)-DifIdConj!BI47&gt;1, INDEX(PotPensRurM!BI:BI,ROW(FePensRurH!$A47)-DifIdConj!BI47)*INDEX(txMortM!BI:BI,ROW(FePensRurH!$A47)-DifIdConj!BI47)*INDEX(PgPensRurM!BI:BI,ROW(FePensRurH!$A47)-DifIdConj!BI47),0)</f>
        <v>149.07869617793671</v>
      </c>
      <c r="BJ47" s="87">
        <f>IF(ROW(FePensRurH!$A47)-DifIdConj!BJ47&gt;1, INDEX(PotPensRurM!BJ:BJ,ROW(FePensRurH!$A47)-DifIdConj!BJ47)*INDEX(txMortM!BJ:BJ,ROW(FePensRurH!$A47)-DifIdConj!BJ47)*INDEX(PgPensRurM!BJ:BJ,ROW(FePensRurH!$A47)-DifIdConj!BJ47),0)</f>
        <v>147.15705762476114</v>
      </c>
    </row>
    <row r="48" spans="1:62" s="31" customFormat="1" x14ac:dyDescent="0.3">
      <c r="A48" s="29">
        <v>46</v>
      </c>
      <c r="B48" s="5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32"/>
      <c r="P48" s="59"/>
      <c r="Q48" s="86">
        <f>IF(ROW(FePensRurH!$A48)-DifIdConj!Q48&gt;1, INDEX(PotPensRurM!Q:Q,ROW(FePensRurH!$A48)-DifIdConj!Q48)*INDEX(txMortM!Q:Q,ROW(FePensRurH!$A48)-DifIdConj!Q48)*INDEX(PgPensRurM!Q:Q,ROW(FePensRurH!$A48)-DifIdConj!Q48),0)</f>
        <v>298.58420834848658</v>
      </c>
      <c r="R48" s="86">
        <f>IF(ROW(FePensRurH!$A48)-DifIdConj!R48&gt;1, INDEX(PotPensRurM!R:R,ROW(FePensRurH!$A48)-DifIdConj!R48)*INDEX(txMortM!R:R,ROW(FePensRurH!$A48)-DifIdConj!R48)*INDEX(PgPensRurM!R:R,ROW(FePensRurH!$A48)-DifIdConj!R48),0)</f>
        <v>297.68739075254592</v>
      </c>
      <c r="S48" s="86">
        <f>IF(ROW(FePensRurH!$A48)-DifIdConj!S48&gt;1, INDEX(PotPensRurM!S:S,ROW(FePensRurH!$A48)-DifIdConj!S48)*INDEX(txMortM!S:S,ROW(FePensRurH!$A48)-DifIdConj!S48)*INDEX(PgPensRurM!S:S,ROW(FePensRurH!$A48)-DifIdConj!S48),0)</f>
        <v>298.80841274747172</v>
      </c>
      <c r="T48" s="86">
        <f>IF(ROW(FePensRurH!$A48)-DifIdConj!T48&gt;1, INDEX(PotPensRurM!T:T,ROW(FePensRurH!$A48)-DifIdConj!T48)*INDEX(txMortM!T:T,ROW(FePensRurH!$A48)-DifIdConj!T48)*INDEX(PgPensRurM!T:T,ROW(FePensRurH!$A48)-DifIdConj!T48),0)</f>
        <v>300.20969024112901</v>
      </c>
      <c r="U48" s="86">
        <f>IF(ROW(FePensRurH!$A48)-DifIdConj!U48&gt;1, INDEX(PotPensRurM!U:U,ROW(FePensRurH!$A48)-DifIdConj!U48)*INDEX(txMortM!U:U,ROW(FePensRurH!$A48)-DifIdConj!U48)*INDEX(PgPensRurM!U:U,ROW(FePensRurH!$A48)-DifIdConj!U48),0)</f>
        <v>300.93835453783078</v>
      </c>
      <c r="V48" s="86">
        <f>IF(ROW(FePensRurH!$A48)-DifIdConj!V48&gt;1, INDEX(PotPensRurM!V:V,ROW(FePensRurH!$A48)-DifIdConj!V48)*INDEX(txMortM!V:V,ROW(FePensRurH!$A48)-DifIdConj!V48)*INDEX(PgPensRurM!V:V,ROW(FePensRurH!$A48)-DifIdConj!V48),0)</f>
        <v>302.5077853307269</v>
      </c>
      <c r="W48" s="86">
        <f>IF(ROW(FePensRurH!$A48)-DifIdConj!W48&gt;1, INDEX(PotPensRurM!W:W,ROW(FePensRurH!$A48)-DifIdConj!W48)*INDEX(txMortM!W:W,ROW(FePensRurH!$A48)-DifIdConj!W48)*INDEX(PgPensRurM!W:W,ROW(FePensRurH!$A48)-DifIdConj!W48),0)</f>
        <v>305.14218701880253</v>
      </c>
      <c r="X48" s="86">
        <f>IF(ROW(FePensRurH!$A48)-DifIdConj!X48&gt;1, INDEX(PotPensRurM!X:X,ROW(FePensRurH!$A48)-DifIdConj!X48)*INDEX(txMortM!X:X,ROW(FePensRurH!$A48)-DifIdConj!X48)*INDEX(PgPensRurM!X:X,ROW(FePensRurH!$A48)-DifIdConj!X48),0)</f>
        <v>308.00079310586335</v>
      </c>
      <c r="Y48" s="86">
        <f>IF(ROW(FePensRurH!$A48)-DifIdConj!Y48&gt;1, INDEX(PotPensRurM!Y:Y,ROW(FePensRurH!$A48)-DifIdConj!Y48)*INDEX(txMortM!Y:Y,ROW(FePensRurH!$A48)-DifIdConj!Y48)*INDEX(PgPensRurM!Y:Y,ROW(FePensRurH!$A48)-DifIdConj!Y48),0)</f>
        <v>310.35493929520743</v>
      </c>
      <c r="Z48" s="86">
        <f>IF(ROW(FePensRurH!$A48)-DifIdConj!Z48&gt;1, INDEX(PotPensRurM!Z:Z,ROW(FePensRurH!$A48)-DifIdConj!Z48)*INDEX(txMortM!Z:Z,ROW(FePensRurH!$A48)-DifIdConj!Z48)*INDEX(PgPensRurM!Z:Z,ROW(FePensRurH!$A48)-DifIdConj!Z48),0)</f>
        <v>312.31672778632765</v>
      </c>
      <c r="AA48" s="86">
        <f>IF(ROW(FePensRurH!$A48)-DifIdConj!AA48&gt;1, INDEX(PotPensRurM!AA:AA,ROW(FePensRurH!$A48)-DifIdConj!AA48)*INDEX(txMortM!AA:AA,ROW(FePensRurH!$A48)-DifIdConj!AA48)*INDEX(PgPensRurM!AA:AA,ROW(FePensRurH!$A48)-DifIdConj!AA48),0)</f>
        <v>311.81226788861096</v>
      </c>
      <c r="AB48" s="86">
        <f>IF(ROW(FePensRurH!$A48)-DifIdConj!AB48&gt;1, INDEX(PotPensRurM!AB:AB,ROW(FePensRurH!$A48)-DifIdConj!AB48)*INDEX(txMortM!AB:AB,ROW(FePensRurH!$A48)-DifIdConj!AB48)*INDEX(PgPensRurM!AB:AB,ROW(FePensRurH!$A48)-DifIdConj!AB48),0)</f>
        <v>305.814800215758</v>
      </c>
      <c r="AC48" s="86">
        <f>IF(ROW(FePensRurH!$A48)-DifIdConj!AC48&gt;1, INDEX(PotPensRurM!AC:AC,ROW(FePensRurH!$A48)-DifIdConj!AC48)*INDEX(txMortM!AC:AC,ROW(FePensRurH!$A48)-DifIdConj!AC48)*INDEX(PgPensRurM!AC:AC,ROW(FePensRurH!$A48)-DifIdConj!AC48),0)</f>
        <v>297.40713525381454</v>
      </c>
      <c r="AD48" s="86">
        <f>IF(ROW(FePensRurH!$A48)-DifIdConj!AD48&gt;1, INDEX(PotPensRurM!AD:AD,ROW(FePensRurH!$A48)-DifIdConj!AD48)*INDEX(txMortM!AD:AD,ROW(FePensRurH!$A48)-DifIdConj!AD48)*INDEX(PgPensRurM!AD:AD,ROW(FePensRurH!$A48)-DifIdConj!AD48),0)</f>
        <v>289.05552139161728</v>
      </c>
      <c r="AE48" s="86">
        <f>IF(ROW(FePensRurH!$A48)-DifIdConj!AE48&gt;1, INDEX(PotPensRurM!AE:AE,ROW(FePensRurH!$A48)-DifIdConj!AE48)*INDEX(txMortM!AE:AE,ROW(FePensRurH!$A48)-DifIdConj!AE48)*INDEX(PgPensRurM!AE:AE,ROW(FePensRurH!$A48)-DifIdConj!AE48),0)</f>
        <v>280.47970313043498</v>
      </c>
      <c r="AF48" s="86">
        <f>IF(ROW(FePensRurH!$A48)-DifIdConj!AF48&gt;1, INDEX(PotPensRurM!AF:AF,ROW(FePensRurH!$A48)-DifIdConj!AF48)*INDEX(txMortM!AF:AF,ROW(FePensRurH!$A48)-DifIdConj!AF48)*INDEX(PgPensRurM!AF:AF,ROW(FePensRurH!$A48)-DifIdConj!AF48),0)</f>
        <v>274.53828655732826</v>
      </c>
      <c r="AG48" s="86">
        <f>IF(ROW(FePensRurH!$A48)-DifIdConj!AG48&gt;1, INDEX(PotPensRurM!AG:AG,ROW(FePensRurH!$A48)-DifIdConj!AG48)*INDEX(txMortM!AG:AG,ROW(FePensRurH!$A48)-DifIdConj!AG48)*INDEX(PgPensRurM!AG:AG,ROW(FePensRurH!$A48)-DifIdConj!AG48),0)</f>
        <v>271.06311837305822</v>
      </c>
      <c r="AH48" s="86">
        <f>IF(ROW(FePensRurH!$A48)-DifIdConj!AH48&gt;1, INDEX(PotPensRurM!AH:AH,ROW(FePensRurH!$A48)-DifIdConj!AH48)*INDEX(txMortM!AH:AH,ROW(FePensRurH!$A48)-DifIdConj!AH48)*INDEX(PgPensRurM!AH:AH,ROW(FePensRurH!$A48)-DifIdConj!AH48),0)</f>
        <v>267.41979688954933</v>
      </c>
      <c r="AI48" s="86">
        <f>IF(ROW(FePensRurH!$A48)-DifIdConj!AI48&gt;1, INDEX(PotPensRurM!AI:AI,ROW(FePensRurH!$A48)-DifIdConj!AI48)*INDEX(txMortM!AI:AI,ROW(FePensRurH!$A48)-DifIdConj!AI48)*INDEX(PgPensRurM!AI:AI,ROW(FePensRurH!$A48)-DifIdConj!AI48),0)</f>
        <v>263.27201550832393</v>
      </c>
      <c r="AJ48" s="86">
        <f>IF(ROW(FePensRurH!$A48)-DifIdConj!AJ48&gt;1, INDEX(PotPensRurM!AJ:AJ,ROW(FePensRurH!$A48)-DifIdConj!AJ48)*INDEX(txMortM!AJ:AJ,ROW(FePensRurH!$A48)-DifIdConj!AJ48)*INDEX(PgPensRurM!AJ:AJ,ROW(FePensRurH!$A48)-DifIdConj!AJ48),0)</f>
        <v>259.01213192760594</v>
      </c>
      <c r="AK48" s="86">
        <f>IF(ROW(FePensRurH!$A48)-DifIdConj!AK48&gt;1, INDEX(PotPensRurM!AK:AK,ROW(FePensRurH!$A48)-DifIdConj!AK48)*INDEX(txMortM!AK:AK,ROW(FePensRurH!$A48)-DifIdConj!AK48)*INDEX(PgPensRurM!AK:AK,ROW(FePensRurH!$A48)-DifIdConj!AK48),0)</f>
        <v>254.92040164612672</v>
      </c>
      <c r="AL48" s="86">
        <f>IF(ROW(FePensRurH!$A48)-DifIdConj!AL48&gt;1, INDEX(PotPensRurM!AL:AL,ROW(FePensRurH!$A48)-DifIdConj!AL48)*INDEX(txMortM!AL:AL,ROW(FePensRurH!$A48)-DifIdConj!AL48)*INDEX(PgPensRurM!AL:AL,ROW(FePensRurH!$A48)-DifIdConj!AL48),0)</f>
        <v>251.44523346185673</v>
      </c>
      <c r="AM48" s="86">
        <f>IF(ROW(FePensRurH!$A48)-DifIdConj!AM48&gt;1, INDEX(PotPensRurM!AM:AM,ROW(FePensRurH!$A48)-DifIdConj!AM48)*INDEX(txMortM!AM:AM,ROW(FePensRurH!$A48)-DifIdConj!AM48)*INDEX(PgPensRurM!AM:AM,ROW(FePensRurH!$A48)-DifIdConj!AM48),0)</f>
        <v>248.64267847454224</v>
      </c>
      <c r="AN48" s="86">
        <f>IF(ROW(FePensRurH!$A48)-DifIdConj!AN48&gt;1, INDEX(PotPensRurM!AN:AN,ROW(FePensRurH!$A48)-DifIdConj!AN48)*INDEX(txMortM!AN:AN,ROW(FePensRurH!$A48)-DifIdConj!AN48)*INDEX(PgPensRurM!AN:AN,ROW(FePensRurH!$A48)-DifIdConj!AN48),0)</f>
        <v>245.39171468925741</v>
      </c>
      <c r="AO48" s="86">
        <f>IF(ROW(FePensRurH!$A48)-DifIdConj!AO48&gt;1, INDEX(PotPensRurM!AO:AO,ROW(FePensRurH!$A48)-DifIdConj!AO48)*INDEX(txMortM!AO:AO,ROW(FePensRurH!$A48)-DifIdConj!AO48)*INDEX(PgPensRurM!AO:AO,ROW(FePensRurH!$A48)-DifIdConj!AO48),0)</f>
        <v>242.14075090397262</v>
      </c>
      <c r="AP48" s="86">
        <f>IF(ROW(FePensRurH!$A48)-DifIdConj!AP48&gt;1, INDEX(PotPensRurM!AP:AP,ROW(FePensRurH!$A48)-DifIdConj!AP48)*INDEX(txMortM!AP:AP,ROW(FePensRurH!$A48)-DifIdConj!AP48)*INDEX(PgPensRurM!AP:AP,ROW(FePensRurH!$A48)-DifIdConj!AP48),0)</f>
        <v>239.95475801386729</v>
      </c>
      <c r="AQ48" s="86">
        <f>IF(ROW(FePensRurH!$A48)-DifIdConj!AQ48&gt;1, INDEX(PotPensRurM!AQ:AQ,ROW(FePensRurH!$A48)-DifIdConj!AQ48)*INDEX(txMortM!AQ:AQ,ROW(FePensRurH!$A48)-DifIdConj!AQ48)*INDEX(PgPensRurM!AQ:AQ,ROW(FePensRurH!$A48)-DifIdConj!AQ48),0)</f>
        <v>237.65666292426945</v>
      </c>
      <c r="AR48" s="86">
        <f>IF(ROW(FePensRurH!$A48)-DifIdConj!AR48&gt;1, INDEX(PotPensRurM!AR:AR,ROW(FePensRurH!$A48)-DifIdConj!AR48)*INDEX(txMortM!AR:AR,ROW(FePensRurH!$A48)-DifIdConj!AR48)*INDEX(PgPensRurM!AR:AR,ROW(FePensRurH!$A48)-DifIdConj!AR48),0)</f>
        <v>234.4056991389846</v>
      </c>
      <c r="AS48" s="86">
        <f>IF(ROW(FePensRurH!$A48)-DifIdConj!AS48&gt;1, INDEX(PotPensRurM!AS:AS,ROW(FePensRurH!$A48)-DifIdConj!AS48)*INDEX(txMortM!AS:AS,ROW(FePensRurH!$A48)-DifIdConj!AS48)*INDEX(PgPensRurM!AS:AS,ROW(FePensRurH!$A48)-DifIdConj!AS48),0)</f>
        <v>233.90123924126794</v>
      </c>
      <c r="AT48" s="86">
        <f>IF(ROW(FePensRurH!$A48)-DifIdConj!AT48&gt;1, INDEX(PotPensRurM!AT:AT,ROW(FePensRurH!$A48)-DifIdConj!AT48)*INDEX(txMortM!AT:AT,ROW(FePensRurH!$A48)-DifIdConj!AT48)*INDEX(PgPensRurM!AT:AT,ROW(FePensRurH!$A48)-DifIdConj!AT48),0)</f>
        <v>229.19294686257965</v>
      </c>
      <c r="AU48" s="86">
        <f>IF(ROW(FePensRurH!$A48)-DifIdConj!AU48&gt;1, INDEX(PotPensRurM!AU:AU,ROW(FePensRurH!$A48)-DifIdConj!AU48)*INDEX(txMortM!AU:AU,ROW(FePensRurH!$A48)-DifIdConj!AU48)*INDEX(PgPensRurM!AU:AU,ROW(FePensRurH!$A48)-DifIdConj!AU48),0)</f>
        <v>224.03624568592096</v>
      </c>
      <c r="AV48" s="86">
        <f>IF(ROW(FePensRurH!$A48)-DifIdConj!AV48&gt;1, INDEX(PotPensRurM!AV:AV,ROW(FePensRurH!$A48)-DifIdConj!AV48)*INDEX(txMortM!AV:AV,ROW(FePensRurH!$A48)-DifIdConj!AV48)*INDEX(PgPensRurM!AV:AV,ROW(FePensRurH!$A48)-DifIdConj!AV48),0)</f>
        <v>218.37508461154567</v>
      </c>
      <c r="AW48" s="86">
        <f>IF(ROW(FePensRurH!$A48)-DifIdConj!AW48&gt;1, INDEX(PotPensRurM!AW:AW,ROW(FePensRurH!$A48)-DifIdConj!AW48)*INDEX(txMortM!AW:AW,ROW(FePensRurH!$A48)-DifIdConj!AW48)*INDEX(PgPensRurM!AW:AW,ROW(FePensRurH!$A48)-DifIdConj!AW48),0)</f>
        <v>213.10628123539442</v>
      </c>
      <c r="AX48" s="86">
        <f>IF(ROW(FePensRurH!$A48)-DifIdConj!AX48&gt;1, INDEX(PotPensRurM!AX:AX,ROW(FePensRurH!$A48)-DifIdConj!AX48)*INDEX(txMortM!AX:AX,ROW(FePensRurH!$A48)-DifIdConj!AX48)*INDEX(PgPensRurM!AX:AX,ROW(FePensRurH!$A48)-DifIdConj!AX48),0)</f>
        <v>208.39798885670604</v>
      </c>
      <c r="AY48" s="86">
        <f>IF(ROW(FePensRurH!$A48)-DifIdConj!AY48&gt;1, INDEX(PotPensRurM!AY:AY,ROW(FePensRurH!$A48)-DifIdConj!AY48)*INDEX(txMortM!AY:AY,ROW(FePensRurH!$A48)-DifIdConj!AY48)*INDEX(PgPensRurM!AY:AY,ROW(FePensRurH!$A48)-DifIdConj!AY48),0)</f>
        <v>203.68969647801768</v>
      </c>
      <c r="AZ48" s="86">
        <f>IF(ROW(FePensRurH!$A48)-DifIdConj!AZ48&gt;1, INDEX(PotPensRurM!AZ:AZ,ROW(FePensRurH!$A48)-DifIdConj!AZ48)*INDEX(txMortM!AZ:AZ,ROW(FePensRurH!$A48)-DifIdConj!AZ48)*INDEX(PgPensRurM!AZ:AZ,ROW(FePensRurH!$A48)-DifIdConj!AZ48),0)</f>
        <v>199.42981289729968</v>
      </c>
      <c r="BA48" s="86">
        <f>IF(ROW(FePensRurH!$A48)-DifIdConj!BA48&gt;1, INDEX(PotPensRurM!BA:BA,ROW(FePensRurH!$A48)-DifIdConj!BA48)*INDEX(txMortM!BA:BA,ROW(FePensRurH!$A48)-DifIdConj!BA48)*INDEX(PgPensRurM!BA:BA,ROW(FePensRurH!$A48)-DifIdConj!BA48),0)</f>
        <v>195.6743892142982</v>
      </c>
      <c r="BB48" s="86">
        <f>IF(ROW(FePensRurH!$A48)-DifIdConj!BB48&gt;1, INDEX(PotPensRurM!BB:BB,ROW(FePensRurH!$A48)-DifIdConj!BB48)*INDEX(txMortM!BB:BB,ROW(FePensRurH!$A48)-DifIdConj!BB48)*INDEX(PgPensRurM!BB:BB,ROW(FePensRurH!$A48)-DifIdConj!BB48),0)</f>
        <v>191.63871003256537</v>
      </c>
      <c r="BC48" s="86">
        <f>IF(ROW(FePensRurH!$A48)-DifIdConj!BC48&gt;1, INDEX(PotPensRurM!BC:BC,ROW(FePensRurH!$A48)-DifIdConj!BC48)*INDEX(txMortM!BC:BC,ROW(FePensRurH!$A48)-DifIdConj!BC48)*INDEX(PgPensRurM!BC:BC,ROW(FePensRurH!$A48)-DifIdConj!BC48),0)</f>
        <v>187.32277535210105</v>
      </c>
      <c r="BD48" s="86">
        <f>IF(ROW(FePensRurH!$A48)-DifIdConj!BD48&gt;1, INDEX(PotPensRurM!BD:BD,ROW(FePensRurH!$A48)-DifIdConj!BD48)*INDEX(txMortM!BD:BD,ROW(FePensRurH!$A48)-DifIdConj!BD48)*INDEX(PgPensRurM!BD:BD,ROW(FePensRurH!$A48)-DifIdConj!BD48),0)</f>
        <v>183.17499397087559</v>
      </c>
      <c r="BE48" s="86">
        <f>IF(ROW(FePensRurH!$A48)-DifIdConj!BE48&gt;1, INDEX(PotPensRurM!BE:BE,ROW(FePensRurH!$A48)-DifIdConj!BE48)*INDEX(txMortM!BE:BE,ROW(FePensRurH!$A48)-DifIdConj!BE48)*INDEX(PgPensRurM!BE:BE,ROW(FePensRurH!$A48)-DifIdConj!BE48),0)</f>
        <v>179.53167248736673</v>
      </c>
      <c r="BF48" s="86">
        <f>IF(ROW(FePensRurH!$A48)-DifIdConj!BF48&gt;1, INDEX(PotPensRurM!BF:BF,ROW(FePensRurH!$A48)-DifIdConj!BF48)*INDEX(txMortM!BF:BF,ROW(FePensRurH!$A48)-DifIdConj!BF48)*INDEX(PgPensRurM!BF:BF,ROW(FePensRurH!$A48)-DifIdConj!BF48),0)</f>
        <v>176.39281090157448</v>
      </c>
      <c r="BG48" s="86">
        <f>IF(ROW(FePensRurH!$A48)-DifIdConj!BG48&gt;1, INDEX(PotPensRurM!BG:BG,ROW(FePensRurH!$A48)-DifIdConj!BG48)*INDEX(txMortM!BG:BG,ROW(FePensRurH!$A48)-DifIdConj!BG48)*INDEX(PgPensRurM!BG:BG,ROW(FePensRurH!$A48)-DifIdConj!BG48),0)</f>
        <v>173.08579601654336</v>
      </c>
      <c r="BH48" s="86">
        <f>IF(ROW(FePensRurH!$A48)-DifIdConj!BH48&gt;1, INDEX(PotPensRurM!BH:BH,ROW(FePensRurH!$A48)-DifIdConj!BH48)*INDEX(txMortM!BH:BH,ROW(FePensRurH!$A48)-DifIdConj!BH48)*INDEX(PgPensRurM!BH:BH,ROW(FePensRurH!$A48)-DifIdConj!BH48),0)</f>
        <v>169.83483223125856</v>
      </c>
      <c r="BI48" s="86">
        <f>IF(ROW(FePensRurH!$A48)-DifIdConj!BI48&gt;1, INDEX(PotPensRurM!BI:BI,ROW(FePensRurH!$A48)-DifIdConj!BI48)*INDEX(txMortM!BI:BI,ROW(FePensRurH!$A48)-DifIdConj!BI48)*INDEX(PgPensRurM!BI:BI,ROW(FePensRurH!$A48)-DifIdConj!BI48),0)</f>
        <v>167.03227724394407</v>
      </c>
      <c r="BJ48" s="87">
        <f>IF(ROW(FePensRurH!$A48)-DifIdConj!BJ48&gt;1, INDEX(PotPensRurM!BJ:BJ,ROW(FePensRurH!$A48)-DifIdConj!BJ48)*INDEX(txMortM!BJ:BJ,ROW(FePensRurH!$A48)-DifIdConj!BJ48)*INDEX(PgPensRurM!BJ:BJ,ROW(FePensRurH!$A48)-DifIdConj!BJ48),0)</f>
        <v>164.7902332540925</v>
      </c>
    </row>
    <row r="49" spans="1:62" s="31" customFormat="1" x14ac:dyDescent="0.3">
      <c r="A49" s="29">
        <v>47</v>
      </c>
      <c r="B49" s="5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32"/>
      <c r="P49" s="59"/>
      <c r="Q49" s="86">
        <f>IF(ROW(FePensRurH!$A49)-DifIdConj!Q49&gt;1, INDEX(PotPensRurM!Q:Q,ROW(FePensRurH!$A49)-DifIdConj!Q49)*INDEX(txMortM!Q:Q,ROW(FePensRurH!$A49)-DifIdConj!Q49)*INDEX(PgPensRurM!Q:Q,ROW(FePensRurH!$A49)-DifIdConj!Q49),0)</f>
        <v>340.53698204520964</v>
      </c>
      <c r="R49" s="86">
        <f>IF(ROW(FePensRurH!$A49)-DifIdConj!R49&gt;1, INDEX(PotPensRurM!R:R,ROW(FePensRurH!$A49)-DifIdConj!R49)*INDEX(txMortM!R:R,ROW(FePensRurH!$A49)-DifIdConj!R49)*INDEX(PgPensRurM!R:R,ROW(FePensRurH!$A49)-DifIdConj!R49),0)</f>
        <v>337.01823022155071</v>
      </c>
      <c r="S49" s="86">
        <f>IF(ROW(FePensRurH!$A49)-DifIdConj!S49&gt;1, INDEX(PotPensRurM!S:S,ROW(FePensRurH!$A49)-DifIdConj!S49)*INDEX(txMortM!S:S,ROW(FePensRurH!$A49)-DifIdConj!S49)*INDEX(PgPensRurM!S:S,ROW(FePensRurH!$A49)-DifIdConj!S49),0)</f>
        <v>336.88790607993383</v>
      </c>
      <c r="T49" s="86">
        <f>IF(ROW(FePensRurH!$A49)-DifIdConj!T49&gt;1, INDEX(PotPensRurM!T:T,ROW(FePensRurH!$A49)-DifIdConj!T49)*INDEX(txMortM!T:T,ROW(FePensRurH!$A49)-DifIdConj!T49)*INDEX(PgPensRurM!T:T,ROW(FePensRurH!$A49)-DifIdConj!T49),0)</f>
        <v>339.16857855823116</v>
      </c>
      <c r="U49" s="86">
        <f>IF(ROW(FePensRurH!$A49)-DifIdConj!U49&gt;1, INDEX(PotPensRurM!U:U,ROW(FePensRurH!$A49)-DifIdConj!U49)*INDEX(txMortM!U:U,ROW(FePensRurH!$A49)-DifIdConj!U49)*INDEX(PgPensRurM!U:U,ROW(FePensRurH!$A49)-DifIdConj!U49),0)</f>
        <v>340.92795447006063</v>
      </c>
      <c r="V49" s="86">
        <f>IF(ROW(FePensRurH!$A49)-DifIdConj!V49&gt;1, INDEX(PotPensRurM!V:V,ROW(FePensRurH!$A49)-DifIdConj!V49)*INDEX(txMortM!V:V,ROW(FePensRurH!$A49)-DifIdConj!V49)*INDEX(PgPensRurM!V:V,ROW(FePensRurH!$A49)-DifIdConj!V49),0)</f>
        <v>342.10087174461358</v>
      </c>
      <c r="W49" s="86">
        <f>IF(ROW(FePensRurH!$A49)-DifIdConj!W49&gt;1, INDEX(PotPensRurM!W:W,ROW(FePensRurH!$A49)-DifIdConj!W49)*INDEX(txMortM!W:W,ROW(FePensRurH!$A49)-DifIdConj!W49)*INDEX(PgPensRurM!W:W,ROW(FePensRurH!$A49)-DifIdConj!W49),0)</f>
        <v>344.12089593967698</v>
      </c>
      <c r="X49" s="86">
        <f>IF(ROW(FePensRurH!$A49)-DifIdConj!X49&gt;1, INDEX(PotPensRurM!X:X,ROW(FePensRurH!$A49)-DifIdConj!X49)*INDEX(txMortM!X:X,ROW(FePensRurH!$A49)-DifIdConj!X49)*INDEX(PgPensRurM!X:X,ROW(FePensRurH!$A49)-DifIdConj!X49),0)</f>
        <v>347.24867533848487</v>
      </c>
      <c r="Y49" s="86">
        <f>IF(ROW(FePensRurH!$A49)-DifIdConj!Y49&gt;1, INDEX(PotPensRurM!Y:Y,ROW(FePensRurH!$A49)-DifIdConj!Y49)*INDEX(txMortM!Y:Y,ROW(FePensRurH!$A49)-DifIdConj!Y49)*INDEX(PgPensRurM!Y:Y,ROW(FePensRurH!$A49)-DifIdConj!Y49),0)</f>
        <v>350.83258923295227</v>
      </c>
      <c r="Z49" s="86">
        <f>IF(ROW(FePensRurH!$A49)-DifIdConj!Z49&gt;1, INDEX(PotPensRurM!Z:Z,ROW(FePensRurH!$A49)-DifIdConj!Z49)*INDEX(txMortM!Z:Z,ROW(FePensRurH!$A49)-DifIdConj!Z49)*INDEX(PgPensRurM!Z:Z,ROW(FePensRurH!$A49)-DifIdConj!Z49),0)</f>
        <v>353.30874792367518</v>
      </c>
      <c r="AA49" s="86">
        <f>IF(ROW(FePensRurH!$A49)-DifIdConj!AA49&gt;1, INDEX(PotPensRurM!AA:AA,ROW(FePensRurH!$A49)-DifIdConj!AA49)*INDEX(txMortM!AA:AA,ROW(FePensRurH!$A49)-DifIdConj!AA49)*INDEX(PgPensRurM!AA:AA,ROW(FePensRurH!$A49)-DifIdConj!AA49),0)</f>
        <v>356.17587903924914</v>
      </c>
      <c r="AB49" s="86">
        <f>IF(ROW(FePensRurH!$A49)-DifIdConj!AB49&gt;1, INDEX(PotPensRurM!AB:AB,ROW(FePensRurH!$A49)-DifIdConj!AB49)*INDEX(txMortM!AB:AB,ROW(FePensRurH!$A49)-DifIdConj!AB49)*INDEX(PgPensRurM!AB:AB,ROW(FePensRurH!$A49)-DifIdConj!AB49),0)</f>
        <v>355.91523075601515</v>
      </c>
      <c r="AC49" s="86">
        <f>IF(ROW(FePensRurH!$A49)-DifIdConj!AC49&gt;1, INDEX(PotPensRurM!AC:AC,ROW(FePensRurH!$A49)-DifIdConj!AC49)*INDEX(txMortM!AC:AC,ROW(FePensRurH!$A49)-DifIdConj!AC49)*INDEX(PgPensRurM!AC:AC,ROW(FePensRurH!$A49)-DifIdConj!AC49),0)</f>
        <v>349.46418574597379</v>
      </c>
      <c r="AD49" s="86">
        <f>IF(ROW(FePensRurH!$A49)-DifIdConj!AD49&gt;1, INDEX(PotPensRurM!AD:AD,ROW(FePensRurH!$A49)-DifIdConj!AD49)*INDEX(txMortM!AD:AD,ROW(FePensRurH!$A49)-DifIdConj!AD49)*INDEX(PgPensRurM!AD:AD,ROW(FePensRurH!$A49)-DifIdConj!AD49),0)</f>
        <v>339.6898751246992</v>
      </c>
      <c r="AE49" s="86">
        <f>IF(ROW(FePensRurH!$A49)-DifIdConj!AE49&gt;1, INDEX(PotPensRurM!AE:AE,ROW(FePensRurH!$A49)-DifIdConj!AE49)*INDEX(txMortM!AE:AE,ROW(FePensRurH!$A49)-DifIdConj!AE49)*INDEX(PgPensRurM!AE:AE,ROW(FePensRurH!$A49)-DifIdConj!AE49),0)</f>
        <v>330.04588864504143</v>
      </c>
      <c r="AF49" s="86">
        <f>IF(ROW(FePensRurH!$A49)-DifIdConj!AF49&gt;1, INDEX(PotPensRurM!AF:AF,ROW(FePensRurH!$A49)-DifIdConj!AF49)*INDEX(txMortM!AF:AF,ROW(FePensRurH!$A49)-DifIdConj!AF49)*INDEX(PgPensRurM!AF:AF,ROW(FePensRurH!$A49)-DifIdConj!AF49),0)</f>
        <v>322.22644014802177</v>
      </c>
      <c r="AG49" s="86">
        <f>IF(ROW(FePensRurH!$A49)-DifIdConj!AG49&gt;1, INDEX(PotPensRurM!AG:AG,ROW(FePensRurH!$A49)-DifIdConj!AG49)*INDEX(txMortM!AG:AG,ROW(FePensRurH!$A49)-DifIdConj!AG49)*INDEX(PgPensRurM!AG:AG,ROW(FePensRurH!$A49)-DifIdConj!AG49),0)</f>
        <v>315.97088135040593</v>
      </c>
      <c r="AH49" s="86">
        <f>IF(ROW(FePensRurH!$A49)-DifIdConj!AH49&gt;1, INDEX(PotPensRurM!AH:AH,ROW(FePensRurH!$A49)-DifIdConj!AH49)*INDEX(txMortM!AH:AH,ROW(FePensRurH!$A49)-DifIdConj!AH49)*INDEX(PgPensRurM!AH:AH,ROW(FePensRurH!$A49)-DifIdConj!AH49),0)</f>
        <v>310.36694326087519</v>
      </c>
      <c r="AI49" s="86">
        <f>IF(ROW(FePensRurH!$A49)-DifIdConj!AI49&gt;1, INDEX(PotPensRurM!AI:AI,ROW(FePensRurH!$A49)-DifIdConj!AI49)*INDEX(txMortM!AI:AI,ROW(FePensRurH!$A49)-DifIdConj!AI49)*INDEX(PgPensRurM!AI:AI,ROW(FePensRurH!$A49)-DifIdConj!AI49),0)</f>
        <v>306.06624658751429</v>
      </c>
      <c r="AJ49" s="86">
        <f>IF(ROW(FePensRurH!$A49)-DifIdConj!AJ49&gt;1, INDEX(PotPensRurM!AJ:AJ,ROW(FePensRurH!$A49)-DifIdConj!AJ49)*INDEX(txMortM!AJ:AJ,ROW(FePensRurH!$A49)-DifIdConj!AJ49)*INDEX(PgPensRurM!AJ:AJ,ROW(FePensRurH!$A49)-DifIdConj!AJ49),0)</f>
        <v>301.30941541849398</v>
      </c>
      <c r="AK49" s="86">
        <f>IF(ROW(FePensRurH!$A49)-DifIdConj!AK49&gt;1, INDEX(PotPensRurM!AK:AK,ROW(FePensRurH!$A49)-DifIdConj!AK49)*INDEX(txMortM!AK:AK,ROW(FePensRurH!$A49)-DifIdConj!AK49)*INDEX(PgPensRurM!AK:AK,ROW(FePensRurH!$A49)-DifIdConj!AK49),0)</f>
        <v>296.3570980370481</v>
      </c>
      <c r="AL49" s="86">
        <f>IF(ROW(FePensRurH!$A49)-DifIdConj!AL49&gt;1, INDEX(PotPensRurM!AL:AL,ROW(FePensRurH!$A49)-DifIdConj!AL49)*INDEX(txMortM!AL:AL,ROW(FePensRurH!$A49)-DifIdConj!AL49)*INDEX(PgPensRurM!AL:AL,ROW(FePensRurH!$A49)-DifIdConj!AL49),0)</f>
        <v>292.1867255053042</v>
      </c>
      <c r="AM49" s="86">
        <f>IF(ROW(FePensRurH!$A49)-DifIdConj!AM49&gt;1, INDEX(PotPensRurM!AM:AM,ROW(FePensRurH!$A49)-DifIdConj!AM49)*INDEX(txMortM!AM:AM,ROW(FePensRurH!$A49)-DifIdConj!AM49)*INDEX(PgPensRurM!AM:AM,ROW(FePensRurH!$A49)-DifIdConj!AM49),0)</f>
        <v>288.66797368164538</v>
      </c>
      <c r="AN49" s="86">
        <f>IF(ROW(FePensRurH!$A49)-DifIdConj!AN49&gt;1, INDEX(PotPensRurM!AN:AN,ROW(FePensRurH!$A49)-DifIdConj!AN49)*INDEX(txMortM!AN:AN,ROW(FePensRurH!$A49)-DifIdConj!AN49)*INDEX(PgPensRurM!AN:AN,ROW(FePensRurH!$A49)-DifIdConj!AN49),0)</f>
        <v>284.88857357475246</v>
      </c>
      <c r="AO49" s="86">
        <f>IF(ROW(FePensRurH!$A49)-DifIdConj!AO49&gt;1, INDEX(PotPensRurM!AO:AO,ROW(FePensRurH!$A49)-DifIdConj!AO49)*INDEX(txMortM!AO:AO,ROW(FePensRurH!$A49)-DifIdConj!AO49)*INDEX(PgPensRurM!AO:AO,ROW(FePensRurH!$A49)-DifIdConj!AO49),0)</f>
        <v>281.10917346785959</v>
      </c>
      <c r="AP49" s="86">
        <f>IF(ROW(FePensRurH!$A49)-DifIdConj!AP49&gt;1, INDEX(PotPensRurM!AP:AP,ROW(FePensRurH!$A49)-DifIdConj!AP49)*INDEX(txMortM!AP:AP,ROW(FePensRurH!$A49)-DifIdConj!AP49)*INDEX(PgPensRurM!AP:AP,ROW(FePensRurH!$A49)-DifIdConj!AP49),0)</f>
        <v>278.43752856471122</v>
      </c>
      <c r="AQ49" s="86">
        <f>IF(ROW(FePensRurH!$A49)-DifIdConj!AQ49&gt;1, INDEX(PotPensRurM!AQ:AQ,ROW(FePensRurH!$A49)-DifIdConj!AQ49)*INDEX(txMortM!AQ:AQ,ROW(FePensRurH!$A49)-DifIdConj!AQ49)*INDEX(PgPensRurM!AQ:AQ,ROW(FePensRurH!$A49)-DifIdConj!AQ49),0)</f>
        <v>275.89620780317978</v>
      </c>
      <c r="AR49" s="86">
        <f>IF(ROW(FePensRurH!$A49)-DifIdConj!AR49&gt;1, INDEX(PotPensRurM!AR:AR,ROW(FePensRurH!$A49)-DifIdConj!AR49)*INDEX(txMortM!AR:AR,ROW(FePensRurH!$A49)-DifIdConj!AR49)*INDEX(PgPensRurM!AR:AR,ROW(FePensRurH!$A49)-DifIdConj!AR49),0)</f>
        <v>272.70326633356336</v>
      </c>
      <c r="AS49" s="86">
        <f>IF(ROW(FePensRurH!$A49)-DifIdConj!AS49&gt;1, INDEX(PotPensRurM!AS:AS,ROW(FePensRurH!$A49)-DifIdConj!AS49)*INDEX(txMortM!AS:AS,ROW(FePensRurH!$A49)-DifIdConj!AS49)*INDEX(PgPensRurM!AS:AS,ROW(FePensRurH!$A49)-DifIdConj!AS49),0)</f>
        <v>269.44516279313854</v>
      </c>
      <c r="AT49" s="86">
        <f>IF(ROW(FePensRurH!$A49)-DifIdConj!AT49&gt;1, INDEX(PotPensRurM!AT:AT,ROW(FePensRurH!$A49)-DifIdConj!AT49)*INDEX(txMortM!AT:AT,ROW(FePensRurH!$A49)-DifIdConj!AT49)*INDEX(PgPensRurM!AT:AT,ROW(FePensRurH!$A49)-DifIdConj!AT49),0)</f>
        <v>269.44516279313848</v>
      </c>
      <c r="AU49" s="86">
        <f>IF(ROW(FePensRurH!$A49)-DifIdConj!AU49&gt;1, INDEX(PotPensRurM!AU:AU,ROW(FePensRurH!$A49)-DifIdConj!AU49)*INDEX(txMortM!AU:AU,ROW(FePensRurH!$A49)-DifIdConj!AU49)*INDEX(PgPensRurM!AU:AU,ROW(FePensRurH!$A49)-DifIdConj!AU49),0)</f>
        <v>263.45025227875675</v>
      </c>
      <c r="AV49" s="86">
        <f>IF(ROW(FePensRurH!$A49)-DifIdConj!AV49&gt;1, INDEX(PotPensRurM!AV:AV,ROW(FePensRurH!$A49)-DifIdConj!AV49)*INDEX(txMortM!AV:AV,ROW(FePensRurH!$A49)-DifIdConj!AV49)*INDEX(PgPensRurM!AV:AV,ROW(FePensRurH!$A49)-DifIdConj!AV49),0)</f>
        <v>256.93404519790693</v>
      </c>
      <c r="AW49" s="86">
        <f>IF(ROW(FePensRurH!$A49)-DifIdConj!AW49&gt;1, INDEX(PotPensRurM!AW:AW,ROW(FePensRurH!$A49)-DifIdConj!AW49)*INDEX(txMortM!AW:AW,ROW(FePensRurH!$A49)-DifIdConj!AW49)*INDEX(PgPensRurM!AW:AW,ROW(FePensRurH!$A49)-DifIdConj!AW49),0)</f>
        <v>250.93913468352511</v>
      </c>
      <c r="AX49" s="86">
        <f>IF(ROW(FePensRurH!$A49)-DifIdConj!AX49&gt;1, INDEX(PotPensRurM!AX:AX,ROW(FePensRurH!$A49)-DifIdConj!AX49)*INDEX(txMortM!AX:AX,ROW(FePensRurH!$A49)-DifIdConj!AX49)*INDEX(PgPensRurM!AX:AX,ROW(FePensRurH!$A49)-DifIdConj!AX49),0)</f>
        <v>245.40035866480281</v>
      </c>
      <c r="AY49" s="86">
        <f>IF(ROW(FePensRurH!$A49)-DifIdConj!AY49&gt;1, INDEX(PotPensRurM!AY:AY,ROW(FePensRurH!$A49)-DifIdConj!AY49)*INDEX(txMortM!AY:AY,ROW(FePensRurH!$A49)-DifIdConj!AY49)*INDEX(PgPensRurM!AY:AY,ROW(FePensRurH!$A49)-DifIdConj!AY49),0)</f>
        <v>239.926744716889</v>
      </c>
      <c r="AZ49" s="86">
        <f>IF(ROW(FePensRurH!$A49)-DifIdConj!AZ49&gt;1, INDEX(PotPensRurM!AZ:AZ,ROW(FePensRurH!$A49)-DifIdConj!AZ49)*INDEX(txMortM!AZ:AZ,ROW(FePensRurH!$A49)-DifIdConj!AZ49)*INDEX(PgPensRurM!AZ:AZ,ROW(FePensRurH!$A49)-DifIdConj!AZ49),0)</f>
        <v>234.97442733544315</v>
      </c>
      <c r="BA49" s="86">
        <f>IF(ROW(FePensRurH!$A49)-DifIdConj!BA49&gt;1, INDEX(PotPensRurM!BA:BA,ROW(FePensRurH!$A49)-DifIdConj!BA49)*INDEX(txMortM!BA:BA,ROW(FePensRurH!$A49)-DifIdConj!BA49)*INDEX(PgPensRurM!BA:BA,ROW(FePensRurH!$A49)-DifIdConj!BA49),0)</f>
        <v>230.54340652046531</v>
      </c>
      <c r="BB49" s="86">
        <f>IF(ROW(FePensRurH!$A49)-DifIdConj!BB49&gt;1, INDEX(PotPensRurM!BB:BB,ROW(FePensRurH!$A49)-DifIdConj!BB49)*INDEX(txMortM!BB:BB,ROW(FePensRurH!$A49)-DifIdConj!BB49)*INDEX(PgPensRurM!BB:BB,ROW(FePensRurH!$A49)-DifIdConj!BB49),0)</f>
        <v>225.78657535144492</v>
      </c>
      <c r="BC49" s="86">
        <f>IF(ROW(FePensRurH!$A49)-DifIdConj!BC49&gt;1, INDEX(PotPensRurM!BC:BC,ROW(FePensRurH!$A49)-DifIdConj!BC49)*INDEX(txMortM!BC:BC,ROW(FePensRurH!$A49)-DifIdConj!BC49)*INDEX(PgPensRurM!BC:BC,ROW(FePensRurH!$A49)-DifIdConj!BC49),0)</f>
        <v>220.57360968676517</v>
      </c>
      <c r="BD49" s="86">
        <f>IF(ROW(FePensRurH!$A49)-DifIdConj!BD49&gt;1, INDEX(PotPensRurM!BD:BD,ROW(FePensRurH!$A49)-DifIdConj!BD49)*INDEX(txMortM!BD:BD,ROW(FePensRurH!$A49)-DifIdConj!BD49)*INDEX(PgPensRurM!BD:BD,ROW(FePensRurH!$A49)-DifIdConj!BD49),0)</f>
        <v>215.62129230531929</v>
      </c>
      <c r="BE49" s="86">
        <f>IF(ROW(FePensRurH!$A49)-DifIdConj!BE49&gt;1, INDEX(PotPensRurM!BE:BE,ROW(FePensRurH!$A49)-DifIdConj!BE49)*INDEX(txMortM!BE:BE,ROW(FePensRurH!$A49)-DifIdConj!BE49)*INDEX(PgPensRurM!BE:BE,ROW(FePensRurH!$A49)-DifIdConj!BE49),0)</f>
        <v>211.32059563195841</v>
      </c>
      <c r="BF49" s="86">
        <f>IF(ROW(FePensRurH!$A49)-DifIdConj!BF49&gt;1, INDEX(PotPensRurM!BF:BF,ROW(FePensRurH!$A49)-DifIdConj!BF49)*INDEX(txMortM!BF:BF,ROW(FePensRurH!$A49)-DifIdConj!BF49)*INDEX(PgPensRurM!BF:BF,ROW(FePensRurH!$A49)-DifIdConj!BF49),0)</f>
        <v>207.54119552506558</v>
      </c>
      <c r="BG49" s="86">
        <f>IF(ROW(FePensRurH!$A49)-DifIdConj!BG49&gt;1, INDEX(PotPensRurM!BG:BG,ROW(FePensRurH!$A49)-DifIdConj!BG49)*INDEX(txMortM!BG:BG,ROW(FePensRurH!$A49)-DifIdConj!BG49)*INDEX(PgPensRurM!BG:BG,ROW(FePensRurH!$A49)-DifIdConj!BG49),0)</f>
        <v>203.50114713493872</v>
      </c>
      <c r="BH49" s="86">
        <f>IF(ROW(FePensRurH!$A49)-DifIdConj!BH49&gt;1, INDEX(PotPensRurM!BH:BH,ROW(FePensRurH!$A49)-DifIdConj!BH49)*INDEX(txMortM!BH:BH,ROW(FePensRurH!$A49)-DifIdConj!BH49)*INDEX(PgPensRurM!BH:BH,ROW(FePensRurH!$A49)-DifIdConj!BH49),0)</f>
        <v>199.65658495723733</v>
      </c>
      <c r="BI49" s="86">
        <f>IF(ROW(FePensRurH!$A49)-DifIdConj!BI49&gt;1, INDEX(PotPensRurM!BI:BI,ROW(FePensRurH!$A49)-DifIdConj!BI49)*INDEX(txMortM!BI:BI,ROW(FePensRurH!$A49)-DifIdConj!BI49)*INDEX(PgPensRurM!BI:BI,ROW(FePensRurH!$A49)-DifIdConj!BI49),0)</f>
        <v>196.33331934600395</v>
      </c>
      <c r="BJ49" s="87">
        <f>IF(ROW(FePensRurH!$A49)-DifIdConj!BJ49&gt;1, INDEX(PotPensRurM!BJ:BJ,ROW(FePensRurH!$A49)-DifIdConj!BJ49)*INDEX(txMortM!BJ:BJ,ROW(FePensRurH!$A49)-DifIdConj!BJ49)*INDEX(PgPensRurM!BJ:BJ,ROW(FePensRurH!$A49)-DifIdConj!BJ49),0)</f>
        <v>193.66167444285554</v>
      </c>
    </row>
    <row r="50" spans="1:62" s="31" customFormat="1" x14ac:dyDescent="0.3">
      <c r="A50" s="29">
        <v>48</v>
      </c>
      <c r="B50" s="5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32"/>
      <c r="P50" s="59"/>
      <c r="Q50" s="86">
        <f>IF(ROW(FePensRurH!$A50)-DifIdConj!Q50&gt;1, INDEX(PotPensRurM!Q:Q,ROW(FePensRurH!$A50)-DifIdConj!Q50)*INDEX(txMortM!Q:Q,ROW(FePensRurH!$A50)-DifIdConj!Q50)*INDEX(PgPensRurM!Q:Q,ROW(FePensRurH!$A50)-DifIdConj!Q50),0)</f>
        <v>398.47840886176903</v>
      </c>
      <c r="R50" s="86">
        <f>IF(ROW(FePensRurH!$A50)-DifIdConj!R50&gt;1, INDEX(PotPensRurM!R:R,ROW(FePensRurH!$A50)-DifIdConj!R50)*INDEX(txMortM!R:R,ROW(FePensRurH!$A50)-DifIdConj!R50)*INDEX(PgPensRurM!R:R,ROW(FePensRurH!$A50)-DifIdConj!R50),0)</f>
        <v>392.84596541225835</v>
      </c>
      <c r="S50" s="86">
        <f>IF(ROW(FePensRurH!$A50)-DifIdConj!S50&gt;1, INDEX(PotPensRurM!S:S,ROW(FePensRurH!$A50)-DifIdConj!S50)*INDEX(txMortM!S:S,ROW(FePensRurH!$A50)-DifIdConj!S50)*INDEX(PgPensRurM!S:S,ROW(FePensRurH!$A50)-DifIdConj!S50),0)</f>
        <v>390.26725636308475</v>
      </c>
      <c r="T50" s="86">
        <f>IF(ROW(FePensRurH!$A50)-DifIdConj!T50&gt;1, INDEX(PotPensRurM!T:T,ROW(FePensRurH!$A50)-DifIdConj!T50)*INDEX(txMortM!T:T,ROW(FePensRurH!$A50)-DifIdConj!T50)*INDEX(PgPensRurM!T:T,ROW(FePensRurH!$A50)-DifIdConj!T50),0)</f>
        <v>391.21730706541183</v>
      </c>
      <c r="U50" s="86">
        <f>IF(ROW(FePensRurH!$A50)-DifIdConj!U50&gt;1, INDEX(PotPensRurM!U:U,ROW(FePensRurH!$A50)-DifIdConj!U50)*INDEX(txMortM!U:U,ROW(FePensRurH!$A50)-DifIdConj!U50)*INDEX(PgPensRurM!U:U,ROW(FePensRurH!$A50)-DifIdConj!U50),0)</f>
        <v>394.13531993684512</v>
      </c>
      <c r="V50" s="86">
        <f>IF(ROW(FePensRurH!$A50)-DifIdConj!V50&gt;1, INDEX(PotPensRurM!V:V,ROW(FePensRurH!$A50)-DifIdConj!V50)*INDEX(txMortM!V:V,ROW(FePensRurH!$A50)-DifIdConj!V50)*INDEX(PgPensRurM!V:V,ROW(FePensRurH!$A50)-DifIdConj!V50),0)</f>
        <v>396.98547204382641</v>
      </c>
      <c r="W50" s="86">
        <f>IF(ROW(FePensRurH!$A50)-DifIdConj!W50&gt;1, INDEX(PotPensRurM!W:W,ROW(FePensRurH!$A50)-DifIdConj!W50)*INDEX(txMortM!W:W,ROW(FePensRurH!$A50)-DifIdConj!W50)*INDEX(PgPensRurM!W:W,ROW(FePensRurH!$A50)-DifIdConj!W50),0)</f>
        <v>398.74985191957677</v>
      </c>
      <c r="X50" s="86">
        <f>IF(ROW(FePensRurH!$A50)-DifIdConj!X50&gt;1, INDEX(PotPensRurM!X:X,ROW(FePensRurH!$A50)-DifIdConj!X50)*INDEX(txMortM!X:X,ROW(FePensRurH!$A50)-DifIdConj!X50)*INDEX(PgPensRurM!X:X,ROW(FePensRurH!$A50)-DifIdConj!X50),0)</f>
        <v>401.53214326210616</v>
      </c>
      <c r="Y50" s="86">
        <f>IF(ROW(FePensRurH!$A50)-DifIdConj!Y50&gt;1, INDEX(PotPensRurM!Y:Y,ROW(FePensRurH!$A50)-DifIdConj!Y50)*INDEX(txMortM!Y:Y,ROW(FePensRurH!$A50)-DifIdConj!Y50)*INDEX(PgPensRurM!Y:Y,ROW(FePensRurH!$A50)-DifIdConj!Y50),0)</f>
        <v>405.73951065812622</v>
      </c>
      <c r="Z50" s="86">
        <f>IF(ROW(FePensRurH!$A50)-DifIdConj!Z50&gt;1, INDEX(PotPensRurM!Z:Z,ROW(FePensRurH!$A50)-DifIdConj!Z50)*INDEX(txMortM!Z:Z,ROW(FePensRurH!$A50)-DifIdConj!Z50)*INDEX(PgPensRurM!Z:Z,ROW(FePensRurH!$A50)-DifIdConj!Z50),0)</f>
        <v>410.08259958305013</v>
      </c>
      <c r="AA50" s="86">
        <f>IF(ROW(FePensRurH!$A50)-DifIdConj!AA50&gt;1, INDEX(PotPensRurM!AA:AA,ROW(FePensRurH!$A50)-DifIdConj!AA50)*INDEX(txMortM!AA:AA,ROW(FePensRurH!$A50)-DifIdConj!AA50)*INDEX(PgPensRurM!AA:AA,ROW(FePensRurH!$A50)-DifIdConj!AA50),0)</f>
        <v>413.81494162790659</v>
      </c>
      <c r="AB50" s="86">
        <f>IF(ROW(FePensRurH!$A50)-DifIdConj!AB50&gt;1, INDEX(PotPensRurM!AB:AB,ROW(FePensRurH!$A50)-DifIdConj!AB50)*INDEX(txMortM!AB:AB,ROW(FePensRurH!$A50)-DifIdConj!AB50)*INDEX(PgPensRurM!AB:AB,ROW(FePensRurH!$A50)-DifIdConj!AB50),0)</f>
        <v>418.0223090239266</v>
      </c>
      <c r="AC50" s="86">
        <f>IF(ROW(FePensRurH!$A50)-DifIdConj!AC50&gt;1, INDEX(PotPensRurM!AC:AC,ROW(FePensRurH!$A50)-DifIdConj!AC50)*INDEX(txMortM!AC:AC,ROW(FePensRurH!$A50)-DifIdConj!AC50)*INDEX(PgPensRurM!AC:AC,ROW(FePensRurH!$A50)-DifIdConj!AC50),0)</f>
        <v>417.41156214385921</v>
      </c>
      <c r="AD50" s="86">
        <f>IF(ROW(FePensRurH!$A50)-DifIdConj!AD50&gt;1, INDEX(PotPensRurM!AD:AD,ROW(FePensRurH!$A50)-DifIdConj!AD50)*INDEX(txMortM!AD:AD,ROW(FePensRurH!$A50)-DifIdConj!AD50)*INDEX(PgPensRurM!AD:AD,ROW(FePensRurH!$A50)-DifIdConj!AD50),0)</f>
        <v>410.48976416976171</v>
      </c>
      <c r="AE50" s="86">
        <f>IF(ROW(FePensRurH!$A50)-DifIdConj!AE50&gt;1, INDEX(PotPensRurM!AE:AE,ROW(FePensRurH!$A50)-DifIdConj!AE50)*INDEX(txMortM!AE:AE,ROW(FePensRurH!$A50)-DifIdConj!AE50)*INDEX(PgPensRurM!AE:AE,ROW(FePensRurH!$A50)-DifIdConj!AE50),0)</f>
        <v>399.08915574183646</v>
      </c>
      <c r="AF50" s="86">
        <f>IF(ROW(FePensRurH!$A50)-DifIdConj!AF50&gt;1, INDEX(PotPensRurM!AF:AF,ROW(FePensRurH!$A50)-DifIdConj!AF50)*INDEX(txMortM!AF:AF,ROW(FePensRurH!$A50)-DifIdConj!AF50)*INDEX(PgPensRurM!AF:AF,ROW(FePensRurH!$A50)-DifIdConj!AF50),0)</f>
        <v>389.72437024746927</v>
      </c>
      <c r="AG50" s="86">
        <f>IF(ROW(FePensRurH!$A50)-DifIdConj!AG50&gt;1, INDEX(PotPensRurM!AG:AG,ROW(FePensRurH!$A50)-DifIdConj!AG50)*INDEX(txMortM!AG:AG,ROW(FePensRurH!$A50)-DifIdConj!AG50)*INDEX(PgPensRurM!AG:AG,ROW(FePensRurH!$A50)-DifIdConj!AG50),0)</f>
        <v>380.90247086871756</v>
      </c>
      <c r="AH50" s="86">
        <f>IF(ROW(FePensRurH!$A50)-DifIdConj!AH50&gt;1, INDEX(PotPensRurM!AH:AH,ROW(FePensRurH!$A50)-DifIdConj!AH50)*INDEX(txMortM!AH:AH,ROW(FePensRurH!$A50)-DifIdConj!AH50)*INDEX(PgPensRurM!AH:AH,ROW(FePensRurH!$A50)-DifIdConj!AH50),0)</f>
        <v>371.53768537435047</v>
      </c>
      <c r="AI50" s="86">
        <f>IF(ROW(FePensRurH!$A50)-DifIdConj!AI50&gt;1, INDEX(PotPensRurM!AI:AI,ROW(FePensRurH!$A50)-DifIdConj!AI50)*INDEX(txMortM!AI:AI,ROW(FePensRurH!$A50)-DifIdConj!AI50)*INDEX(PgPensRurM!AI:AI,ROW(FePensRurH!$A50)-DifIdConj!AI50),0)</f>
        <v>364.95519122251261</v>
      </c>
      <c r="AJ50" s="86">
        <f>IF(ROW(FePensRurH!$A50)-DifIdConj!AJ50&gt;1, INDEX(PotPensRurM!AJ:AJ,ROW(FePensRurH!$A50)-DifIdConj!AJ50)*INDEX(txMortM!AJ:AJ,ROW(FePensRurH!$A50)-DifIdConj!AJ50)*INDEX(PgPensRurM!AJ:AJ,ROW(FePensRurH!$A50)-DifIdConj!AJ50),0)</f>
        <v>359.93349465306932</v>
      </c>
      <c r="AK50" s="86">
        <f>IF(ROW(FePensRurH!$A50)-DifIdConj!AK50&gt;1, INDEX(PotPensRurM!AK:AK,ROW(FePensRurH!$A50)-DifIdConj!AK50)*INDEX(txMortM!AK:AK,ROW(FePensRurH!$A50)-DifIdConj!AK50)*INDEX(PgPensRurM!AK:AK,ROW(FePensRurH!$A50)-DifIdConj!AK50),0)</f>
        <v>354.97965884807797</v>
      </c>
      <c r="AL50" s="86">
        <f>IF(ROW(FePensRurH!$A50)-DifIdConj!AL50&gt;1, INDEX(PotPensRurM!AL:AL,ROW(FePensRurH!$A50)-DifIdConj!AL50)*INDEX(txMortM!AL:AL,ROW(FePensRurH!$A50)-DifIdConj!AL50)*INDEX(PgPensRurM!AL:AL,ROW(FePensRurH!$A50)-DifIdConj!AL50),0)</f>
        <v>349.14363310521145</v>
      </c>
      <c r="AM50" s="86">
        <f>IF(ROW(FePensRurH!$A50)-DifIdConj!AM50&gt;1, INDEX(PotPensRurM!AM:AM,ROW(FePensRurH!$A50)-DifIdConj!AM50)*INDEX(txMortM!AM:AM,ROW(FePensRurH!$A50)-DifIdConj!AM50)*INDEX(PgPensRurM!AM:AM,ROW(FePensRurH!$A50)-DifIdConj!AM50),0)</f>
        <v>345.34343029590298</v>
      </c>
      <c r="AN50" s="86">
        <f>IF(ROW(FePensRurH!$A50)-DifIdConj!AN50&gt;1, INDEX(PotPensRurM!AN:AN,ROW(FePensRurH!$A50)-DifIdConj!AN50)*INDEX(txMortM!AN:AN,ROW(FePensRurH!$A50)-DifIdConj!AN50)*INDEX(PgPensRurM!AN:AN,ROW(FePensRurH!$A50)-DifIdConj!AN50),0)</f>
        <v>341.13606289988297</v>
      </c>
      <c r="AO50" s="86">
        <f>IF(ROW(FePensRurH!$A50)-DifIdConj!AO50&gt;1, INDEX(PotPensRurM!AO:AO,ROW(FePensRurH!$A50)-DifIdConj!AO50)*INDEX(txMortM!AO:AO,ROW(FePensRurH!$A50)-DifIdConj!AO50)*INDEX(PgPensRurM!AO:AO,ROW(FePensRurH!$A50)-DifIdConj!AO50),0)</f>
        <v>336.58939168160327</v>
      </c>
      <c r="AP50" s="86">
        <f>IF(ROW(FePensRurH!$A50)-DifIdConj!AP50&gt;1, INDEX(PotPensRurM!AP:AP,ROW(FePensRurH!$A50)-DifIdConj!AP50)*INDEX(txMortM!AP:AP,ROW(FePensRurH!$A50)-DifIdConj!AP50)*INDEX(PgPensRurM!AP:AP,ROW(FePensRurH!$A50)-DifIdConj!AP50),0)</f>
        <v>333.1963534590065</v>
      </c>
      <c r="AQ50" s="86">
        <f>IF(ROW(FePensRurH!$A50)-DifIdConj!AQ50&gt;1, INDEX(PotPensRurM!AQ:AQ,ROW(FePensRurH!$A50)-DifIdConj!AQ50)*INDEX(txMortM!AQ:AQ,ROW(FePensRurH!$A50)-DifIdConj!AQ50)*INDEX(PgPensRurM!AQ:AQ,ROW(FePensRurH!$A50)-DifIdConj!AQ50),0)</f>
        <v>330.48192288092895</v>
      </c>
      <c r="AR50" s="86">
        <f>IF(ROW(FePensRurH!$A50)-DifIdConj!AR50&gt;1, INDEX(PotPensRurM!AR:AR,ROW(FePensRurH!$A50)-DifIdConj!AR50)*INDEX(txMortM!AR:AR,ROW(FePensRurH!$A50)-DifIdConj!AR50)*INDEX(PgPensRurM!AR:AR,ROW(FePensRurH!$A50)-DifIdConj!AR50),0)</f>
        <v>326.68172007162059</v>
      </c>
      <c r="AS50" s="86">
        <f>IF(ROW(FePensRurH!$A50)-DifIdConj!AS50&gt;1, INDEX(PotPensRurM!AS:AS,ROW(FePensRurH!$A50)-DifIdConj!AS50)*INDEX(txMortM!AS:AS,ROW(FePensRurH!$A50)-DifIdConj!AS50)*INDEX(PgPensRurM!AS:AS,ROW(FePensRurH!$A50)-DifIdConj!AS50),0)</f>
        <v>323.42440337792766</v>
      </c>
      <c r="AT50" s="86">
        <f>IF(ROW(FePensRurH!$A50)-DifIdConj!AT50&gt;1, INDEX(PotPensRurM!AT:AT,ROW(FePensRurH!$A50)-DifIdConj!AT50)*INDEX(txMortM!AT:AT,ROW(FePensRurH!$A50)-DifIdConj!AT50)*INDEX(PgPensRurM!AT:AT,ROW(FePensRurH!$A50)-DifIdConj!AT50),0)</f>
        <v>319.96350439087894</v>
      </c>
      <c r="AU50" s="86">
        <f>IF(ROW(FePensRurH!$A50)-DifIdConj!AU50&gt;1, INDEX(PotPensRurM!AU:AU,ROW(FePensRurH!$A50)-DifIdConj!AU50)*INDEX(txMortM!AU:AU,ROW(FePensRurH!$A50)-DifIdConj!AU50)*INDEX(PgPensRurM!AU:AU,ROW(FePensRurH!$A50)-DifIdConj!AU50),0)</f>
        <v>320.30280821313858</v>
      </c>
      <c r="AV50" s="86">
        <f>IF(ROW(FePensRurH!$A50)-DifIdConj!AV50&gt;1, INDEX(PotPensRurM!AV:AV,ROW(FePensRurH!$A50)-DifIdConj!AV50)*INDEX(txMortM!AV:AV,ROW(FePensRurH!$A50)-DifIdConj!AV50)*INDEX(PgPensRurM!AV:AV,ROW(FePensRurH!$A50)-DifIdConj!AV50),0)</f>
        <v>312.430959536714</v>
      </c>
      <c r="AW50" s="86">
        <f>IF(ROW(FePensRurH!$A50)-DifIdConj!AW50&gt;1, INDEX(PotPensRurM!AW:AW,ROW(FePensRurH!$A50)-DifIdConj!AW50)*INDEX(txMortM!AW:AW,ROW(FePensRurH!$A50)-DifIdConj!AW50)*INDEX(PgPensRurM!AW:AW,ROW(FePensRurH!$A50)-DifIdConj!AW50),0)</f>
        <v>305.71274385597235</v>
      </c>
      <c r="AX50" s="86">
        <f>IF(ROW(FePensRurH!$A50)-DifIdConj!AX50&gt;1, INDEX(PotPensRurM!AX:AX,ROW(FePensRurH!$A50)-DifIdConj!AX50)*INDEX(txMortM!AX:AX,ROW(FePensRurH!$A50)-DifIdConj!AX50)*INDEX(PgPensRurM!AX:AX,ROW(FePensRurH!$A50)-DifIdConj!AX50),0)</f>
        <v>298.99452817523064</v>
      </c>
      <c r="AY50" s="86">
        <f>IF(ROW(FePensRurH!$A50)-DifIdConj!AY50&gt;1, INDEX(PotPensRurM!AY:AY,ROW(FePensRurH!$A50)-DifIdConj!AY50)*INDEX(txMortM!AY:AY,ROW(FePensRurH!$A50)-DifIdConj!AY50)*INDEX(PgPensRurM!AY:AY,ROW(FePensRurH!$A50)-DifIdConj!AY50),0)</f>
        <v>292.75133784565253</v>
      </c>
      <c r="AZ50" s="86">
        <f>IF(ROW(FePensRurH!$A50)-DifIdConj!AZ50&gt;1, INDEX(PotPensRurM!AZ:AZ,ROW(FePensRurH!$A50)-DifIdConj!AZ50)*INDEX(txMortM!AZ:AZ,ROW(FePensRurH!$A50)-DifIdConj!AZ50)*INDEX(PgPensRurM!AZ:AZ,ROW(FePensRurH!$A50)-DifIdConj!AZ50),0)</f>
        <v>286.50814751607442</v>
      </c>
      <c r="BA50" s="86">
        <f>IF(ROW(FePensRurH!$A50)-DifIdConj!BA50&gt;1, INDEX(PotPensRurM!BA:BA,ROW(FePensRurH!$A50)-DifIdConj!BA50)*INDEX(txMortM!BA:BA,ROW(FePensRurH!$A50)-DifIdConj!BA50)*INDEX(PgPensRurM!BA:BA,ROW(FePensRurH!$A50)-DifIdConj!BA50),0)</f>
        <v>280.80784330211179</v>
      </c>
      <c r="BB50" s="86">
        <f>IF(ROW(FePensRurH!$A50)-DifIdConj!BB50&gt;1, INDEX(PotPensRurM!BB:BB,ROW(FePensRurH!$A50)-DifIdConj!BB50)*INDEX(txMortM!BB:BB,ROW(FePensRurH!$A50)-DifIdConj!BB50)*INDEX(PgPensRurM!BB:BB,ROW(FePensRurH!$A50)-DifIdConj!BB50),0)</f>
        <v>275.17539985260106</v>
      </c>
      <c r="BC50" s="86">
        <f>IF(ROW(FePensRurH!$A50)-DifIdConj!BC50&gt;1, INDEX(PotPensRurM!BC:BC,ROW(FePensRurH!$A50)-DifIdConj!BC50)*INDEX(txMortM!BC:BC,ROW(FePensRurH!$A50)-DifIdConj!BC50)*INDEX(PgPensRurM!BC:BC,ROW(FePensRurH!$A50)-DifIdConj!BC50),0)</f>
        <v>269.20365258083069</v>
      </c>
      <c r="BD50" s="86">
        <f>IF(ROW(FePensRurH!$A50)-DifIdConj!BD50&gt;1, INDEX(PotPensRurM!BD:BD,ROW(FePensRurH!$A50)-DifIdConj!BD50)*INDEX(txMortM!BD:BD,ROW(FePensRurH!$A50)-DifIdConj!BD50)*INDEX(PgPensRurM!BD:BD,ROW(FePensRurH!$A50)-DifIdConj!BD50),0)</f>
        <v>263.29976607351222</v>
      </c>
      <c r="BE50" s="86">
        <f>IF(ROW(FePensRurH!$A50)-DifIdConj!BE50&gt;1, INDEX(PotPensRurM!BE:BE,ROW(FePensRurH!$A50)-DifIdConj!BE50)*INDEX(txMortM!BE:BE,ROW(FePensRurH!$A50)-DifIdConj!BE50)*INDEX(PgPensRurM!BE:BE,ROW(FePensRurH!$A50)-DifIdConj!BE50),0)</f>
        <v>257.66732262400149</v>
      </c>
      <c r="BF50" s="86">
        <f>IF(ROW(FePensRurH!$A50)-DifIdConj!BF50&gt;1, INDEX(PotPensRurM!BF:BF,ROW(FePensRurH!$A50)-DifIdConj!BF50)*INDEX(txMortM!BF:BF,ROW(FePensRurH!$A50)-DifIdConj!BF50)*INDEX(PgPensRurM!BF:BF,ROW(FePensRurH!$A50)-DifIdConj!BF50),0)</f>
        <v>253.18851217017377</v>
      </c>
      <c r="BG50" s="86">
        <f>IF(ROW(FePensRurH!$A50)-DifIdConj!BG50&gt;1, INDEX(PotPensRurM!BG:BG,ROW(FePensRurH!$A50)-DifIdConj!BG50)*INDEX(txMortM!BG:BG,ROW(FePensRurH!$A50)-DifIdConj!BG50)*INDEX(PgPensRurM!BG:BG,ROW(FePensRurH!$A50)-DifIdConj!BG50),0)</f>
        <v>248.3703978940863</v>
      </c>
      <c r="BH50" s="86">
        <f>IF(ROW(FePensRurH!$A50)-DifIdConj!BH50&gt;1, INDEX(PotPensRurM!BH:BH,ROW(FePensRurH!$A50)-DifIdConj!BH50)*INDEX(txMortM!BH:BH,ROW(FePensRurH!$A50)-DifIdConj!BH50)*INDEX(PgPensRurM!BH:BH,ROW(FePensRurH!$A50)-DifIdConj!BH50),0)</f>
        <v>243.348701324643</v>
      </c>
      <c r="BI50" s="86">
        <f>IF(ROW(FePensRurH!$A50)-DifIdConj!BI50&gt;1, INDEX(PotPensRurM!BI:BI,ROW(FePensRurH!$A50)-DifIdConj!BI50)*INDEX(txMortM!BI:BI,ROW(FePensRurH!$A50)-DifIdConj!BI50)*INDEX(PgPensRurM!BI:BI,ROW(FePensRurH!$A50)-DifIdConj!BI50),0)</f>
        <v>239.34491622197882</v>
      </c>
      <c r="BJ50" s="87">
        <f>IF(ROW(FePensRurH!$A50)-DifIdConj!BJ50&gt;1, INDEX(PotPensRurM!BJ:BJ,ROW(FePensRurH!$A50)-DifIdConj!BJ50)*INDEX(txMortM!BJ:BJ,ROW(FePensRurH!$A50)-DifIdConj!BJ50)*INDEX(PgPensRurM!BJ:BJ,ROW(FePensRurH!$A50)-DifIdConj!BJ50),0)</f>
        <v>203.85373641361613</v>
      </c>
    </row>
    <row r="51" spans="1:62" s="31" customFormat="1" x14ac:dyDescent="0.3">
      <c r="A51" s="29">
        <v>49</v>
      </c>
      <c r="B51" s="5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32"/>
      <c r="P51" s="59"/>
      <c r="Q51" s="86">
        <f>IF(ROW(FePensRurH!$A51)-DifIdConj!Q51&gt;1, INDEX(PotPensRurM!Q:Q,ROW(FePensRurH!$A51)-DifIdConj!Q51)*INDEX(txMortM!Q:Q,ROW(FePensRurH!$A51)-DifIdConj!Q51)*INDEX(PgPensRurM!Q:Q,ROW(FePensRurH!$A51)-DifIdConj!Q51),0)</f>
        <v>407.74824806811534</v>
      </c>
      <c r="R51" s="86">
        <f>IF(ROW(FePensRurH!$A51)-DifIdConj!R51&gt;1, INDEX(PotPensRurM!R:R,ROW(FePensRurH!$A51)-DifIdConj!R51)*INDEX(txMortM!R:R,ROW(FePensRurH!$A51)-DifIdConj!R51)*INDEX(PgPensRurM!R:R,ROW(FePensRurH!$A51)-DifIdConj!R51),0)</f>
        <v>402.67113927922082</v>
      </c>
      <c r="S51" s="86">
        <f>IF(ROW(FePensRurH!$A51)-DifIdConj!S51&gt;1, INDEX(PotPensRurM!S:S,ROW(FePensRurH!$A51)-DifIdConj!S51)*INDEX(txMortM!S:S,ROW(FePensRurH!$A51)-DifIdConj!S51)*INDEX(PgPensRurM!S:S,ROW(FePensRurH!$A51)-DifIdConj!S51),0)</f>
        <v>398.60945224810513</v>
      </c>
      <c r="T51" s="86">
        <f>IF(ROW(FePensRurH!$A51)-DifIdConj!T51&gt;1, INDEX(PotPensRurM!T:T,ROW(FePensRurH!$A51)-DifIdConj!T51)*INDEX(txMortM!T:T,ROW(FePensRurH!$A51)-DifIdConj!T51)*INDEX(PgPensRurM!T:T,ROW(FePensRurH!$A51)-DifIdConj!T51),0)</f>
        <v>397.31196889094315</v>
      </c>
      <c r="U51" s="86">
        <f>IF(ROW(FePensRurH!$A51)-DifIdConj!U51&gt;1, INDEX(PotPensRurM!U:U,ROW(FePensRurH!$A51)-DifIdConj!U51)*INDEX(txMortM!U:U,ROW(FePensRurH!$A51)-DifIdConj!U51)*INDEX(PgPensRurM!U:U,ROW(FePensRurH!$A51)-DifIdConj!U51),0)</f>
        <v>398.66586456798171</v>
      </c>
      <c r="V51" s="86">
        <f>IF(ROW(FePensRurH!$A51)-DifIdConj!V51&gt;1, INDEX(PotPensRurM!V:V,ROW(FePensRurH!$A51)-DifIdConj!V51)*INDEX(txMortM!V:V,ROW(FePensRurH!$A51)-DifIdConj!V51)*INDEX(PgPensRurM!V:V,ROW(FePensRurH!$A51)-DifIdConj!V51),0)</f>
        <v>402.44548999971431</v>
      </c>
      <c r="W51" s="86">
        <f>IF(ROW(FePensRurH!$A51)-DifIdConj!W51&gt;1, INDEX(PotPensRurM!W:W,ROW(FePensRurH!$A51)-DifIdConj!W51)*INDEX(txMortM!W:W,ROW(FePensRurH!$A51)-DifIdConj!W51)*INDEX(PgPensRurM!W:W,ROW(FePensRurH!$A51)-DifIdConj!W51),0)</f>
        <v>405.8302291923107</v>
      </c>
      <c r="X51" s="86">
        <f>IF(ROW(FePensRurH!$A51)-DifIdConj!X51&gt;1, INDEX(PotPensRurM!X:X,ROW(FePensRurH!$A51)-DifIdConj!X51)*INDEX(txMortM!X:X,ROW(FePensRurH!$A51)-DifIdConj!X51)*INDEX(PgPensRurM!X:X,ROW(FePensRurH!$A51)-DifIdConj!X51),0)</f>
        <v>408.25595894700484</v>
      </c>
      <c r="Y51" s="86">
        <f>IF(ROW(FePensRurH!$A51)-DifIdConj!Y51&gt;1, INDEX(PotPensRurM!Y:Y,ROW(FePensRurH!$A51)-DifIdConj!Y51)*INDEX(txMortM!Y:Y,ROW(FePensRurH!$A51)-DifIdConj!Y51)*INDEX(PgPensRurM!Y:Y,ROW(FePensRurH!$A51)-DifIdConj!Y51),0)</f>
        <v>411.35863654021824</v>
      </c>
      <c r="Z51" s="86">
        <f>IF(ROW(FePensRurH!$A51)-DifIdConj!Z51&gt;1, INDEX(PotPensRurM!Z:Z,ROW(FePensRurH!$A51)-DifIdConj!Z51)*INDEX(txMortM!Z:Z,ROW(FePensRurH!$A51)-DifIdConj!Z51)*INDEX(PgPensRurM!Z:Z,ROW(FePensRurH!$A51)-DifIdConj!Z51),0)</f>
        <v>416.26650836948312</v>
      </c>
      <c r="AA51" s="86">
        <f>IF(ROW(FePensRurH!$A51)-DifIdConj!AA51&gt;1, INDEX(PotPensRurM!AA:AA,ROW(FePensRurH!$A51)-DifIdConj!AA51)*INDEX(txMortM!AA:AA,ROW(FePensRurH!$A51)-DifIdConj!AA51)*INDEX(PgPensRurM!AA:AA,ROW(FePensRurH!$A51)-DifIdConj!AA51),0)</f>
        <v>421.28720483850105</v>
      </c>
      <c r="AB51" s="86">
        <f>IF(ROW(FePensRurH!$A51)-DifIdConj!AB51&gt;1, INDEX(PotPensRurM!AB:AB,ROW(FePensRurH!$A51)-DifIdConj!AB51)*INDEX(txMortM!AB:AB,ROW(FePensRurH!$A51)-DifIdConj!AB51)*INDEX(PgPensRurM!AB:AB,ROW(FePensRurH!$A51)-DifIdConj!AB51),0)</f>
        <v>426.0822520280127</v>
      </c>
      <c r="AC51" s="86">
        <f>IF(ROW(FePensRurH!$A51)-DifIdConj!AC51&gt;1, INDEX(PotPensRurM!AC:AC,ROW(FePensRurH!$A51)-DifIdConj!AC51)*INDEX(txMortM!AC:AC,ROW(FePensRurH!$A51)-DifIdConj!AC51)*INDEX(PgPensRurM!AC:AC,ROW(FePensRurH!$A51)-DifIdConj!AC51),0)</f>
        <v>430.48241297838797</v>
      </c>
      <c r="AD51" s="86">
        <f>IF(ROW(FePensRurH!$A51)-DifIdConj!AD51&gt;1, INDEX(PotPensRurM!AD:AD,ROW(FePensRurH!$A51)-DifIdConj!AD51)*INDEX(txMortM!AD:AD,ROW(FePensRurH!$A51)-DifIdConj!AD51)*INDEX(PgPensRurM!AD:AD,ROW(FePensRurH!$A51)-DifIdConj!AD51),0)</f>
        <v>429.74905281999219</v>
      </c>
      <c r="AE51" s="86">
        <f>IF(ROW(FePensRurH!$A51)-DifIdConj!AE51&gt;1, INDEX(PotPensRurM!AE:AE,ROW(FePensRurH!$A51)-DifIdConj!AE51)*INDEX(txMortM!AE:AE,ROW(FePensRurH!$A51)-DifIdConj!AE51)*INDEX(PgPensRurM!AE:AE,ROW(FePensRurH!$A51)-DifIdConj!AE51),0)</f>
        <v>423.2052237143057</v>
      </c>
      <c r="AF51" s="86">
        <f>IF(ROW(FePensRurH!$A51)-DifIdConj!AF51&gt;1, INDEX(PotPensRurM!AF:AF,ROW(FePensRurH!$A51)-DifIdConj!AF51)*INDEX(txMortM!AF:AF,ROW(FePensRurH!$A51)-DifIdConj!AF51)*INDEX(PgPensRurM!AF:AF,ROW(FePensRurH!$A51)-DifIdConj!AF51),0)</f>
        <v>412.88176917688662</v>
      </c>
      <c r="AG51" s="86">
        <f>IF(ROW(FePensRurH!$A51)-DifIdConj!AG51&gt;1, INDEX(PotPensRurM!AG:AG,ROW(FePensRurH!$A51)-DifIdConj!AG51)*INDEX(txMortM!AG:AG,ROW(FePensRurH!$A51)-DifIdConj!AG51)*INDEX(PgPensRurM!AG:AG,ROW(FePensRurH!$A51)-DifIdConj!AG51),0)</f>
        <v>403.63014871712312</v>
      </c>
      <c r="AH51" s="86">
        <f>IF(ROW(FePensRurH!$A51)-DifIdConj!AH51&gt;1, INDEX(PotPensRurM!AH:AH,ROW(FePensRurH!$A51)-DifIdConj!AH51)*INDEX(txMortM!AH:AH,ROW(FePensRurH!$A51)-DifIdConj!AH51)*INDEX(PgPensRurM!AH:AH,ROW(FePensRurH!$A51)-DifIdConj!AH51),0)</f>
        <v>392.62974634118473</v>
      </c>
      <c r="AI51" s="86">
        <f>IF(ROW(FePensRurH!$A51)-DifIdConj!AI51&gt;1, INDEX(PotPensRurM!AI:AI,ROW(FePensRurH!$A51)-DifIdConj!AI51)*INDEX(txMortM!AI:AI,ROW(FePensRurH!$A51)-DifIdConj!AI51)*INDEX(PgPensRurM!AI:AI,ROW(FePensRurH!$A51)-DifIdConj!AI51),0)</f>
        <v>383.03965196216154</v>
      </c>
      <c r="AJ51" s="86">
        <f>IF(ROW(FePensRurH!$A51)-DifIdConj!AJ51&gt;1, INDEX(PotPensRurM!AJ:AJ,ROW(FePensRurH!$A51)-DifIdConj!AJ51)*INDEX(txMortM!AJ:AJ,ROW(FePensRurH!$A51)-DifIdConj!AJ51)*INDEX(PgPensRurM!AJ:AJ,ROW(FePensRurH!$A51)-DifIdConj!AJ51),0)</f>
        <v>376.3265858968453</v>
      </c>
      <c r="AK51" s="86">
        <f>IF(ROW(FePensRurH!$A51)-DifIdConj!AK51&gt;1, INDEX(PotPensRurM!AK:AK,ROW(FePensRurH!$A51)-DifIdConj!AK51)*INDEX(txMortM!AK:AK,ROW(FePensRurH!$A51)-DifIdConj!AK51)*INDEX(PgPensRurM!AK:AK,ROW(FePensRurH!$A51)-DifIdConj!AK51),0)</f>
        <v>371.75718798684011</v>
      </c>
      <c r="AL51" s="86">
        <f>IF(ROW(FePensRurH!$A51)-DifIdConj!AL51&gt;1, INDEX(PotPensRurM!AL:AL,ROW(FePensRurH!$A51)-DifIdConj!AL51)*INDEX(txMortM!AL:AL,ROW(FePensRurH!$A51)-DifIdConj!AL51)*INDEX(PgPensRurM!AL:AL,ROW(FePensRurH!$A51)-DifIdConj!AL51),0)</f>
        <v>367.0185531172051</v>
      </c>
      <c r="AM51" s="86">
        <f>IF(ROW(FePensRurH!$A51)-DifIdConj!AM51&gt;1, INDEX(PotPensRurM!AM:AM,ROW(FePensRurH!$A51)-DifIdConj!AM51)*INDEX(txMortM!AM:AM,ROW(FePensRurH!$A51)-DifIdConj!AM51)*INDEX(PgPensRurM!AM:AM,ROW(FePensRurH!$A51)-DifIdConj!AM51),0)</f>
        <v>361.60297040905084</v>
      </c>
      <c r="AN51" s="86">
        <f>IF(ROW(FePensRurH!$A51)-DifIdConj!AN51&gt;1, INDEX(PotPensRurM!AN:AN,ROW(FePensRurH!$A51)-DifIdConj!AN51)*INDEX(txMortM!AN:AN,ROW(FePensRurH!$A51)-DifIdConj!AN51)*INDEX(PgPensRurM!AN:AN,ROW(FePensRurH!$A51)-DifIdConj!AN51),0)</f>
        <v>357.87975729719483</v>
      </c>
      <c r="AO51" s="86">
        <f>IF(ROW(FePensRurH!$A51)-DifIdConj!AO51&gt;1, INDEX(PotPensRurM!AO:AO,ROW(FePensRurH!$A51)-DifIdConj!AO51)*INDEX(txMortM!AO:AO,ROW(FePensRurH!$A51)-DifIdConj!AO51)*INDEX(PgPensRurM!AO:AO,ROW(FePensRurH!$A51)-DifIdConj!AO51),0)</f>
        <v>353.93089490583236</v>
      </c>
      <c r="AP51" s="86">
        <f>IF(ROW(FePensRurH!$A51)-DifIdConj!AP51&gt;1, INDEX(PotPensRurM!AP:AP,ROW(FePensRurH!$A51)-DifIdConj!AP51)*INDEX(txMortM!AP:AP,ROW(FePensRurH!$A51)-DifIdConj!AP51)*INDEX(PgPensRurM!AP:AP,ROW(FePensRurH!$A51)-DifIdConj!AP51),0)</f>
        <v>350.09485715422306</v>
      </c>
      <c r="AQ51" s="86">
        <f>IF(ROW(FePensRurH!$A51)-DifIdConj!AQ51&gt;1, INDEX(PotPensRurM!AQ:AQ,ROW(FePensRurH!$A51)-DifIdConj!AQ51)*INDEX(txMortM!AQ:AQ,ROW(FePensRurH!$A51)-DifIdConj!AQ51)*INDEX(PgPensRurM!AQ:AQ,ROW(FePensRurH!$A51)-DifIdConj!AQ51),0)</f>
        <v>346.82294260137985</v>
      </c>
      <c r="AR51" s="86">
        <f>IF(ROW(FePensRurH!$A51)-DifIdConj!AR51&gt;1, INDEX(PotPensRurM!AR:AR,ROW(FePensRurH!$A51)-DifIdConj!AR51)*INDEX(txMortM!AR:AR,ROW(FePensRurH!$A51)-DifIdConj!AR51)*INDEX(PgPensRurM!AR:AR,ROW(FePensRurH!$A51)-DifIdConj!AR51),0)</f>
        <v>343.66385268828986</v>
      </c>
      <c r="AS51" s="86">
        <f>IF(ROW(FePensRurH!$A51)-DifIdConj!AS51&gt;1, INDEX(PotPensRurM!AS:AS,ROW(FePensRurH!$A51)-DifIdConj!AS51)*INDEX(txMortM!AS:AS,ROW(FePensRurH!$A51)-DifIdConj!AS51)*INDEX(PgPensRurM!AS:AS,ROW(FePensRurH!$A51)-DifIdConj!AS51),0)</f>
        <v>340.10987653606361</v>
      </c>
      <c r="AT51" s="86">
        <f>IF(ROW(FePensRurH!$A51)-DifIdConj!AT51&gt;1, INDEX(PotPensRurM!AT:AT,ROW(FePensRurH!$A51)-DifIdConj!AT51)*INDEX(txMortM!AT:AT,ROW(FePensRurH!$A51)-DifIdConj!AT51)*INDEX(PgPensRurM!AT:AT,ROW(FePensRurH!$A51)-DifIdConj!AT51),0)</f>
        <v>336.95078662297362</v>
      </c>
      <c r="AU51" s="86">
        <f>IF(ROW(FePensRurH!$A51)-DifIdConj!AU51&gt;1, INDEX(PotPensRurM!AU:AU,ROW(FePensRurH!$A51)-DifIdConj!AU51)*INDEX(txMortM!AU:AU,ROW(FePensRurH!$A51)-DifIdConj!AU51)*INDEX(PgPensRurM!AU:AU,ROW(FePensRurH!$A51)-DifIdConj!AU51),0)</f>
        <v>333.5096351105006</v>
      </c>
      <c r="AV51" s="86">
        <f>IF(ROW(FePensRurH!$A51)-DifIdConj!AV51&gt;1, INDEX(PotPensRurM!AV:AV,ROW(FePensRurH!$A51)-DifIdConj!AV51)*INDEX(txMortM!AV:AV,ROW(FePensRurH!$A51)-DifIdConj!AV51)*INDEX(PgPensRurM!AV:AV,ROW(FePensRurH!$A51)-DifIdConj!AV51),0)</f>
        <v>333.79169670988364</v>
      </c>
      <c r="AW51" s="86">
        <f>IF(ROW(FePensRurH!$A51)-DifIdConj!AW51&gt;1, INDEX(PotPensRurM!AW:AW,ROW(FePensRurH!$A51)-DifIdConj!AW51)*INDEX(txMortM!AW:AW,ROW(FePensRurH!$A51)-DifIdConj!AW51)*INDEX(PgPensRurM!AW:AW,ROW(FePensRurH!$A51)-DifIdConj!AW51),0)</f>
        <v>326.45809512592473</v>
      </c>
      <c r="AX51" s="86">
        <f>IF(ROW(FePensRurH!$A51)-DifIdConj!AX51&gt;1, INDEX(PotPensRurM!AX:AX,ROW(FePensRurH!$A51)-DifIdConj!AX51)*INDEX(txMortM!AX:AX,ROW(FePensRurH!$A51)-DifIdConj!AX51)*INDEX(PgPensRurM!AX:AX,ROW(FePensRurH!$A51)-DifIdConj!AX51),0)</f>
        <v>320.02709065999147</v>
      </c>
      <c r="AY51" s="86">
        <f>IF(ROW(FePensRurH!$A51)-DifIdConj!AY51&gt;1, INDEX(PotPensRurM!AY:AY,ROW(FePensRurH!$A51)-DifIdConj!AY51)*INDEX(txMortM!AY:AY,ROW(FePensRurH!$A51)-DifIdConj!AY51)*INDEX(PgPensRurM!AY:AY,ROW(FePensRurH!$A51)-DifIdConj!AY51),0)</f>
        <v>313.14478763504547</v>
      </c>
      <c r="AZ51" s="86">
        <f>IF(ROW(FePensRurH!$A51)-DifIdConj!AZ51&gt;1, INDEX(PotPensRurM!AZ:AZ,ROW(FePensRurH!$A51)-DifIdConj!AZ51)*INDEX(txMortM!AZ:AZ,ROW(FePensRurH!$A51)-DifIdConj!AZ51)*INDEX(PgPensRurM!AZ:AZ,ROW(FePensRurH!$A51)-DifIdConj!AZ51),0)</f>
        <v>307.10866940824849</v>
      </c>
      <c r="BA51" s="86">
        <f>IF(ROW(FePensRurH!$A51)-DifIdConj!BA51&gt;1, INDEX(PotPensRurM!BA:BA,ROW(FePensRurH!$A51)-DifIdConj!BA51)*INDEX(txMortM!BA:BA,ROW(FePensRurH!$A51)-DifIdConj!BA51)*INDEX(PgPensRurM!BA:BA,ROW(FePensRurH!$A51)-DifIdConj!BA51),0)</f>
        <v>300.56484030256212</v>
      </c>
      <c r="BB51" s="86">
        <f>IF(ROW(FePensRurH!$A51)-DifIdConj!BB51&gt;1, INDEX(PotPensRurM!BB:BB,ROW(FePensRurH!$A51)-DifIdConj!BB51)*INDEX(txMortM!BB:BB,ROW(FePensRurH!$A51)-DifIdConj!BB51)*INDEX(PgPensRurM!BB:BB,ROW(FePensRurH!$A51)-DifIdConj!BB51),0)</f>
        <v>294.07742351675233</v>
      </c>
      <c r="BC51" s="86">
        <f>IF(ROW(FePensRurH!$A51)-DifIdConj!BC51&gt;1, INDEX(PotPensRurM!BC:BC,ROW(FePensRurH!$A51)-DifIdConj!BC51)*INDEX(txMortM!BC:BC,ROW(FePensRurH!$A51)-DifIdConj!BC51)*INDEX(PgPensRurM!BC:BC,ROW(FePensRurH!$A51)-DifIdConj!BC51),0)</f>
        <v>288.09771760983193</v>
      </c>
      <c r="BD51" s="86">
        <f>IF(ROW(FePensRurH!$A51)-DifIdConj!BD51&gt;1, INDEX(PotPensRurM!BD:BD,ROW(FePensRurH!$A51)-DifIdConj!BD51)*INDEX(txMortM!BD:BD,ROW(FePensRurH!$A51)-DifIdConj!BD51)*INDEX(PgPensRurM!BD:BD,ROW(FePensRurH!$A51)-DifIdConj!BD51),0)</f>
        <v>282.23083634266482</v>
      </c>
      <c r="BE51" s="86">
        <f>IF(ROW(FePensRurH!$A51)-DifIdConj!BE51&gt;1, INDEX(PotPensRurM!BE:BE,ROW(FePensRurH!$A51)-DifIdConj!BE51)*INDEX(txMortM!BE:BE,ROW(FePensRurH!$A51)-DifIdConj!BE51)*INDEX(PgPensRurM!BE:BE,ROW(FePensRurH!$A51)-DifIdConj!BE51),0)</f>
        <v>276.53319203512757</v>
      </c>
      <c r="BF51" s="86">
        <f>IF(ROW(FePensRurH!$A51)-DifIdConj!BF51&gt;1, INDEX(PotPensRurM!BF:BF,ROW(FePensRurH!$A51)-DifIdConj!BF51)*INDEX(txMortM!BF:BF,ROW(FePensRurH!$A51)-DifIdConj!BF51)*INDEX(PgPensRurM!BF:BF,ROW(FePensRurH!$A51)-DifIdConj!BF51),0)</f>
        <v>271.06119700709661</v>
      </c>
      <c r="BG51" s="86">
        <f>IF(ROW(FePensRurH!$A51)-DifIdConj!BG51&gt;1, INDEX(PotPensRurM!BG:BG,ROW(FePensRurH!$A51)-DifIdConj!BG51)*INDEX(txMortM!BG:BG,ROW(FePensRurH!$A51)-DifIdConj!BG51)*INDEX(PgPensRurM!BG:BG,ROW(FePensRurH!$A51)-DifIdConj!BG51),0)</f>
        <v>266.0969128579552</v>
      </c>
      <c r="BH51" s="86">
        <f>IF(ROW(FePensRurH!$A51)-DifIdConj!BH51&gt;1, INDEX(PotPensRurM!BH:BH,ROW(FePensRurH!$A51)-DifIdConj!BH51)*INDEX(txMortM!BH:BH,ROW(FePensRurH!$A51)-DifIdConj!BH51)*INDEX(PgPensRurM!BH:BH,ROW(FePensRurH!$A51)-DifIdConj!BH51),0)</f>
        <v>261.01980406906063</v>
      </c>
      <c r="BI51" s="86">
        <f>IF(ROW(FePensRurH!$A51)-DifIdConj!BI51&gt;1, INDEX(PotPensRurM!BI:BI,ROW(FePensRurH!$A51)-DifIdConj!BI51)*INDEX(txMortM!BI:BI,ROW(FePensRurH!$A51)-DifIdConj!BI51)*INDEX(PgPensRurM!BI:BI,ROW(FePensRurH!$A51)-DifIdConj!BI51),0)</f>
        <v>256.11193223979581</v>
      </c>
      <c r="BJ51" s="87">
        <f>IF(ROW(FePensRurH!$A51)-DifIdConj!BJ51&gt;1, INDEX(PotPensRurM!BJ:BJ,ROW(FePensRurH!$A51)-DifIdConj!BJ51)*INDEX(txMortM!BJ:BJ,ROW(FePensRurH!$A51)-DifIdConj!BJ51)*INDEX(PgPensRurM!BJ:BJ,ROW(FePensRurH!$A51)-DifIdConj!BJ51),0)</f>
        <v>225.53645486667477</v>
      </c>
    </row>
    <row r="52" spans="1:62" s="31" customFormat="1" x14ac:dyDescent="0.3">
      <c r="A52" s="29">
        <v>50</v>
      </c>
      <c r="B52" s="5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32"/>
      <c r="P52" s="59"/>
      <c r="Q52" s="86">
        <f>IF(ROW(FePensRurH!$A52)-DifIdConj!Q52&gt;1, INDEX(PotPensRurM!Q:Q,ROW(FePensRurH!$A52)-DifIdConj!Q52)*INDEX(txMortM!Q:Q,ROW(FePensRurH!$A52)-DifIdConj!Q52)*INDEX(PgPensRurM!Q:Q,ROW(FePensRurH!$A52)-DifIdConj!Q52),0)</f>
        <v>398.08373720070256</v>
      </c>
      <c r="R52" s="86">
        <f>IF(ROW(FePensRurH!$A52)-DifIdConj!R52&gt;1, INDEX(PotPensRurM!R:R,ROW(FePensRurH!$A52)-DifIdConj!R52)*INDEX(txMortM!R:R,ROW(FePensRurH!$A52)-DifIdConj!R52)*INDEX(PgPensRurM!R:R,ROW(FePensRurH!$A52)-DifIdConj!R52),0)</f>
        <v>393.46430082155644</v>
      </c>
      <c r="S52" s="86">
        <f>IF(ROW(FePensRurH!$A52)-DifIdConj!S52&gt;1, INDEX(PotPensRurM!S:S,ROW(FePensRurH!$A52)-DifIdConj!S52)*INDEX(txMortM!S:S,ROW(FePensRurH!$A52)-DifIdConj!S52)*INDEX(PgPensRurM!S:S,ROW(FePensRurH!$A52)-DifIdConj!S52),0)</f>
        <v>389.60630999941236</v>
      </c>
      <c r="T52" s="86">
        <f>IF(ROW(FePensRurH!$A52)-DifIdConj!T52&gt;1, INDEX(PotPensRurM!T:T,ROW(FePensRurH!$A52)-DifIdConj!T52)*INDEX(txMortM!T:T,ROW(FePensRurH!$A52)-DifIdConj!T52)*INDEX(PgPensRurM!T:T,ROW(FePensRurH!$A52)-DifIdConj!T52),0)</f>
        <v>386.66205384567081</v>
      </c>
      <c r="U52" s="86">
        <f>IF(ROW(FePensRurH!$A52)-DifIdConj!U52&gt;1, INDEX(PotPensRurM!U:U,ROW(FePensRurH!$A52)-DifIdConj!U52)*INDEX(txMortM!U:U,ROW(FePensRurH!$A52)-DifIdConj!U52)*INDEX(PgPensRurM!U:U,ROW(FePensRurH!$A52)-DifIdConj!U52),0)</f>
        <v>385.49450399160094</v>
      </c>
      <c r="V52" s="86">
        <f>IF(ROW(FePensRurH!$A52)-DifIdConj!V52&gt;1, INDEX(PotPensRurM!V:V,ROW(FePensRurH!$A52)-DifIdConj!V52)*INDEX(txMortM!V:V,ROW(FePensRurH!$A52)-DifIdConj!V52)*INDEX(PgPensRurM!V:V,ROW(FePensRurH!$A52)-DifIdConj!V52),0)</f>
        <v>387.57578851407339</v>
      </c>
      <c r="W52" s="86">
        <f>IF(ROW(FePensRurH!$A52)-DifIdConj!W52&gt;1, INDEX(PotPensRurM!W:W,ROW(FePensRurH!$A52)-DifIdConj!W52)*INDEX(txMortM!W:W,ROW(FePensRurH!$A52)-DifIdConj!W52)*INDEX(PgPensRurM!W:W,ROW(FePensRurH!$A52)-DifIdConj!W52),0)</f>
        <v>391.63683148475133</v>
      </c>
      <c r="X52" s="86">
        <f>IF(ROW(FePensRurH!$A52)-DifIdConj!X52&gt;1, INDEX(PotPensRurM!X:X,ROW(FePensRurH!$A52)-DifIdConj!X52)*INDEX(txMortM!X:X,ROW(FePensRurH!$A52)-DifIdConj!X52)*INDEX(PgPensRurM!X:X,ROW(FePensRurH!$A52)-DifIdConj!X52),0)</f>
        <v>394.83490282416011</v>
      </c>
      <c r="Y52" s="86">
        <f>IF(ROW(FePensRurH!$A52)-DifIdConj!Y52&gt;1, INDEX(PotPensRurM!Y:Y,ROW(FePensRurH!$A52)-DifIdConj!Y52)*INDEX(txMortM!Y:Y,ROW(FePensRurH!$A52)-DifIdConj!Y52)*INDEX(PgPensRurM!Y:Y,ROW(FePensRurH!$A52)-DifIdConj!Y52),0)</f>
        <v>397.67763290363473</v>
      </c>
      <c r="Z52" s="86">
        <f>IF(ROW(FePensRurH!$A52)-DifIdConj!Z52&gt;1, INDEX(PotPensRurM!Z:Z,ROW(FePensRurH!$A52)-DifIdConj!Z52)*INDEX(txMortM!Z:Z,ROW(FePensRurH!$A52)-DifIdConj!Z52)*INDEX(PgPensRurM!Z:Z,ROW(FePensRurH!$A52)-DifIdConj!Z52),0)</f>
        <v>400.9772303173105</v>
      </c>
      <c r="AA52" s="86">
        <f>IF(ROW(FePensRurH!$A52)-DifIdConj!AA52&gt;1, INDEX(PotPensRurM!AA:AA,ROW(FePensRurH!$A52)-DifIdConj!AA52)*INDEX(txMortM!AA:AA,ROW(FePensRurH!$A52)-DifIdConj!AA52)*INDEX(PgPensRurM!AA:AA,ROW(FePensRurH!$A52)-DifIdConj!AA52),0)</f>
        <v>406.20582314205836</v>
      </c>
      <c r="AB52" s="86">
        <f>IF(ROW(FePensRurH!$A52)-DifIdConj!AB52&gt;1, INDEX(PotPensRurM!AB:AB,ROW(FePensRurH!$A52)-DifIdConj!AB52)*INDEX(txMortM!AB:AB,ROW(FePensRurH!$A52)-DifIdConj!AB52)*INDEX(PgPensRurM!AB:AB,ROW(FePensRurH!$A52)-DifIdConj!AB52),0)</f>
        <v>411.68823115247352</v>
      </c>
      <c r="AC52" s="86">
        <f>IF(ROW(FePensRurH!$A52)-DifIdConj!AC52&gt;1, INDEX(PotPensRurM!AC:AC,ROW(FePensRurH!$A52)-DifIdConj!AC52)*INDEX(txMortM!AC:AC,ROW(FePensRurH!$A52)-DifIdConj!AC52)*INDEX(PgPensRurM!AC:AC,ROW(FePensRurH!$A52)-DifIdConj!AC52),0)</f>
        <v>416.40919360588657</v>
      </c>
      <c r="AD52" s="86">
        <f>IF(ROW(FePensRurH!$A52)-DifIdConj!AD52&gt;1, INDEX(PotPensRurM!AD:AD,ROW(FePensRurH!$A52)-DifIdConj!AD52)*INDEX(txMortM!AD:AD,ROW(FePensRurH!$A52)-DifIdConj!AD52)*INDEX(PgPensRurM!AD:AD,ROW(FePensRurH!$A52)-DifIdConj!AD52),0)</f>
        <v>420.62252568796487</v>
      </c>
      <c r="AE52" s="86">
        <f>IF(ROW(FePensRurH!$A52)-DifIdConj!AE52&gt;1, INDEX(PotPensRurM!AE:AE,ROW(FePensRurH!$A52)-DifIdConj!AE52)*INDEX(txMortM!AE:AE,ROW(FePensRurH!$A52)-DifIdConj!AE52)*INDEX(PgPensRurM!AE:AE,ROW(FePensRurH!$A52)-DifIdConj!AE52),0)</f>
        <v>420.31794746516408</v>
      </c>
      <c r="AF52" s="86">
        <f>IF(ROW(FePensRurH!$A52)-DifIdConj!AF52&gt;1, INDEX(PotPensRurM!AF:AF,ROW(FePensRurH!$A52)-DifIdConj!AF52)*INDEX(txMortM!AF:AF,ROW(FePensRurH!$A52)-DifIdConj!AF52)*INDEX(PgPensRurM!AF:AF,ROW(FePensRurH!$A52)-DifIdConj!AF52),0)</f>
        <v>414.98782856614935</v>
      </c>
      <c r="AG52" s="86">
        <f>IF(ROW(FePensRurH!$A52)-DifIdConj!AG52&gt;1, INDEX(PotPensRurM!AG:AG,ROW(FePensRurH!$A52)-DifIdConj!AG52)*INDEX(txMortM!AG:AG,ROW(FePensRurH!$A52)-DifIdConj!AG52)*INDEX(PgPensRurM!AG:AG,ROW(FePensRurH!$A52)-DifIdConj!AG52),0)</f>
        <v>405.24132543652235</v>
      </c>
      <c r="AH52" s="86">
        <f>IF(ROW(FePensRurH!$A52)-DifIdConj!AH52&gt;1, INDEX(PotPensRurM!AH:AH,ROW(FePensRurH!$A52)-DifIdConj!AH52)*INDEX(txMortM!AH:AH,ROW(FePensRurH!$A52)-DifIdConj!AH52)*INDEX(PgPensRurM!AH:AH,ROW(FePensRurH!$A52)-DifIdConj!AH52),0)</f>
        <v>394.93642889842715</v>
      </c>
      <c r="AI52" s="86">
        <f>IF(ROW(FePensRurH!$A52)-DifIdConj!AI52&gt;1, INDEX(PotPensRurM!AI:AI,ROW(FePensRurH!$A52)-DifIdConj!AI52)*INDEX(txMortM!AI:AI,ROW(FePensRurH!$A52)-DifIdConj!AI52)*INDEX(PgPensRurM!AI:AI,ROW(FePensRurH!$A52)-DifIdConj!AI52),0)</f>
        <v>384.22542806326413</v>
      </c>
      <c r="AJ52" s="86">
        <f>IF(ROW(FePensRurH!$A52)-DifIdConj!AJ52&gt;1, INDEX(PotPensRurM!AJ:AJ,ROW(FePensRurH!$A52)-DifIdConj!AJ52)*INDEX(txMortM!AJ:AJ,ROW(FePensRurH!$A52)-DifIdConj!AJ52)*INDEX(PgPensRurM!AJ:AJ,ROW(FePensRurH!$A52)-DifIdConj!AJ52),0)</f>
        <v>374.83426619357147</v>
      </c>
      <c r="AK52" s="86">
        <f>IF(ROW(FePensRurH!$A52)-DifIdConj!AK52&gt;1, INDEX(PotPensRurM!AK:AK,ROW(FePensRurH!$A52)-DifIdConj!AK52)*INDEX(txMortM!AK:AK,ROW(FePensRurH!$A52)-DifIdConj!AK52)*INDEX(PgPensRurM!AK:AK,ROW(FePensRurH!$A52)-DifIdConj!AK52),0)</f>
        <v>368.64117566328764</v>
      </c>
      <c r="AL52" s="86">
        <f>IF(ROW(FePensRurH!$A52)-DifIdConj!AL52&gt;1, INDEX(PotPensRurM!AL:AL,ROW(FePensRurH!$A52)-DifIdConj!AL52)*INDEX(txMortM!AL:AL,ROW(FePensRurH!$A52)-DifIdConj!AL52)*INDEX(PgPensRurM!AL:AL,ROW(FePensRurH!$A52)-DifIdConj!AL52),0)</f>
        <v>364.63089572974314</v>
      </c>
      <c r="AM52" s="86">
        <f>IF(ROW(FePensRurH!$A52)-DifIdConj!AM52&gt;1, INDEX(PotPensRurM!AM:AM,ROW(FePensRurH!$A52)-DifIdConj!AM52)*INDEX(txMortM!AM:AM,ROW(FePensRurH!$A52)-DifIdConj!AM52)*INDEX(PgPensRurM!AM:AM,ROW(FePensRurH!$A52)-DifIdConj!AM52),0)</f>
        <v>359.8591702391966</v>
      </c>
      <c r="AN52" s="86">
        <f>IF(ROW(FePensRurH!$A52)-DifIdConj!AN52&gt;1, INDEX(PotPensRurM!AN:AN,ROW(FePensRurH!$A52)-DifIdConj!AN52)*INDEX(txMortM!AN:AN,ROW(FePensRurH!$A52)-DifIdConj!AN52)*INDEX(PgPensRurM!AN:AN,ROW(FePensRurH!$A52)-DifIdConj!AN52),0)</f>
        <v>355.39202297145096</v>
      </c>
      <c r="AO52" s="86">
        <f>IF(ROW(FePensRurH!$A52)-DifIdConj!AO52&gt;1, INDEX(PotPensRurM!AO:AO,ROW(FePensRurH!$A52)-DifIdConj!AO52)*INDEX(txMortM!AO:AO,ROW(FePensRurH!$A52)-DifIdConj!AO52)*INDEX(PgPensRurM!AO:AO,ROW(FePensRurH!$A52)-DifIdConj!AO52),0)</f>
        <v>351.58479518644037</v>
      </c>
      <c r="AP52" s="86">
        <f>IF(ROW(FePensRurH!$A52)-DifIdConj!AP52&gt;1, INDEX(PotPensRurM!AP:AP,ROW(FePensRurH!$A52)-DifIdConj!AP52)*INDEX(txMortM!AP:AP,ROW(FePensRurH!$A52)-DifIdConj!AP52)*INDEX(PgPensRurM!AP:AP,ROW(FePensRurH!$A52)-DifIdConj!AP52),0)</f>
        <v>347.98061954996376</v>
      </c>
      <c r="AQ52" s="86">
        <f>IF(ROW(FePensRurH!$A52)-DifIdConj!AQ52&gt;1, INDEX(PotPensRurM!AQ:AQ,ROW(FePensRurH!$A52)-DifIdConj!AQ52)*INDEX(txMortM!AQ:AQ,ROW(FePensRurH!$A52)-DifIdConj!AQ52)*INDEX(PgPensRurM!AQ:AQ,ROW(FePensRurH!$A52)-DifIdConj!AQ52),0)</f>
        <v>344.57949606202101</v>
      </c>
      <c r="AR52" s="86">
        <f>IF(ROW(FePensRurH!$A52)-DifIdConj!AR52&gt;1, INDEX(PotPensRurM!AR:AR,ROW(FePensRurH!$A52)-DifIdConj!AR52)*INDEX(txMortM!AR:AR,ROW(FePensRurH!$A52)-DifIdConj!AR52)*INDEX(PgPensRurM!AR:AR,ROW(FePensRurH!$A52)-DifIdConj!AR52),0)</f>
        <v>341.27989864834524</v>
      </c>
      <c r="AS52" s="86">
        <f>IF(ROW(FePensRurH!$A52)-DifIdConj!AS52&gt;1, INDEX(PotPensRurM!AS:AS,ROW(FePensRurH!$A52)-DifIdConj!AS52)*INDEX(txMortM!AS:AS,ROW(FePensRurH!$A52)-DifIdConj!AS52)*INDEX(PgPensRurM!AS:AS,ROW(FePensRurH!$A52)-DifIdConj!AS52),0)</f>
        <v>338.0310642718029</v>
      </c>
      <c r="AT52" s="86">
        <f>IF(ROW(FePensRurH!$A52)-DifIdConj!AT52&gt;1, INDEX(PotPensRurM!AT:AT,ROW(FePensRurH!$A52)-DifIdConj!AT52)*INDEX(txMortM!AT:AT,ROW(FePensRurH!$A52)-DifIdConj!AT52)*INDEX(PgPensRurM!AT:AT,ROW(FePensRurH!$A52)-DifIdConj!AT52),0)</f>
        <v>334.83299293239401</v>
      </c>
      <c r="AU52" s="86">
        <f>IF(ROW(FePensRurH!$A52)-DifIdConj!AU52&gt;1, INDEX(PotPensRurM!AU:AU,ROW(FePensRurH!$A52)-DifIdConj!AU52)*INDEX(txMortM!AU:AU,ROW(FePensRurH!$A52)-DifIdConj!AU52)*INDEX(PgPensRurM!AU:AU,ROW(FePensRurH!$A52)-DifIdConj!AU52),0)</f>
        <v>331.99026285291944</v>
      </c>
      <c r="AV52" s="86">
        <f>IF(ROW(FePensRurH!$A52)-DifIdConj!AV52&gt;1, INDEX(PotPensRurM!AV:AV,ROW(FePensRurH!$A52)-DifIdConj!AV52)*INDEX(txMortM!AV:AV,ROW(FePensRurH!$A52)-DifIdConj!AV52)*INDEX(PgPensRurM!AV:AV,ROW(FePensRurH!$A52)-DifIdConj!AV52),0)</f>
        <v>328.89371758777759</v>
      </c>
      <c r="AW52" s="86">
        <f>IF(ROW(FePensRurH!$A52)-DifIdConj!AW52&gt;1, INDEX(PotPensRurM!AW:AW,ROW(FePensRurH!$A52)-DifIdConj!AW52)*INDEX(txMortM!AW:AW,ROW(FePensRurH!$A52)-DifIdConj!AW52)*INDEX(PgPensRurM!AW:AW,ROW(FePensRurH!$A52)-DifIdConj!AW52),0)</f>
        <v>328.89371758777759</v>
      </c>
      <c r="AX52" s="86">
        <f>IF(ROW(FePensRurH!$A52)-DifIdConj!AX52&gt;1, INDEX(PotPensRurM!AX:AX,ROW(FePensRurH!$A52)-DifIdConj!AX52)*INDEX(txMortM!AX:AX,ROW(FePensRurH!$A52)-DifIdConj!AX52)*INDEX(PgPensRurM!AX:AX,ROW(FePensRurH!$A52)-DifIdConj!AX52),0)</f>
        <v>322.39604883469286</v>
      </c>
      <c r="AY52" s="86">
        <f>IF(ROW(FePensRurH!$A52)-DifIdConj!AY52&gt;1, INDEX(PotPensRurM!AY:AY,ROW(FePensRurH!$A52)-DifIdConj!AY52)*INDEX(txMortM!AY:AY,ROW(FePensRurH!$A52)-DifIdConj!AY52)*INDEX(PgPensRurM!AY:AY,ROW(FePensRurH!$A52)-DifIdConj!AY52),0)</f>
        <v>315.84761704447476</v>
      </c>
      <c r="AZ52" s="86">
        <f>IF(ROW(FePensRurH!$A52)-DifIdConj!AZ52&gt;1, INDEX(PotPensRurM!AZ:AZ,ROW(FePensRurH!$A52)-DifIdConj!AZ52)*INDEX(txMortM!AZ:AZ,ROW(FePensRurH!$A52)-DifIdConj!AZ52)*INDEX(PgPensRurM!AZ:AZ,ROW(FePensRurH!$A52)-DifIdConj!AZ52),0)</f>
        <v>309.70528955132443</v>
      </c>
      <c r="BA52" s="86">
        <f>IF(ROW(FePensRurH!$A52)-DifIdConj!BA52&gt;1, INDEX(PotPensRurM!BA:BA,ROW(FePensRurH!$A52)-DifIdConj!BA52)*INDEX(txMortM!BA:BA,ROW(FePensRurH!$A52)-DifIdConj!BA52)*INDEX(PgPensRurM!BA:BA,ROW(FePensRurH!$A52)-DifIdConj!BA52),0)</f>
        <v>303.46143598390717</v>
      </c>
      <c r="BB52" s="86">
        <f>IF(ROW(FePensRurH!$A52)-DifIdConj!BB52&gt;1, INDEX(PotPensRurM!BB:BB,ROW(FePensRurH!$A52)-DifIdConj!BB52)*INDEX(txMortM!BB:BB,ROW(FePensRurH!$A52)-DifIdConj!BB52)*INDEX(PgPensRurM!BB:BB,ROW(FePensRurH!$A52)-DifIdConj!BB52),0)</f>
        <v>296.81147811942208</v>
      </c>
      <c r="BC52" s="86">
        <f>IF(ROW(FePensRurH!$A52)-DifIdConj!BC52&gt;1, INDEX(PotPensRurM!BC:BC,ROW(FePensRurH!$A52)-DifIdConj!BC52)*INDEX(txMortM!BC:BC,ROW(FePensRurH!$A52)-DifIdConj!BC52)*INDEX(PgPensRurM!BC:BC,ROW(FePensRurH!$A52)-DifIdConj!BC52),0)</f>
        <v>290.61838758913819</v>
      </c>
      <c r="BD52" s="86">
        <f>IF(ROW(FePensRurH!$A52)-DifIdConj!BD52&gt;1, INDEX(PotPensRurM!BD:BD,ROW(FePensRurH!$A52)-DifIdConj!BD52)*INDEX(txMortM!BD:BD,ROW(FePensRurH!$A52)-DifIdConj!BD52)*INDEX(PgPensRurM!BD:BD,ROW(FePensRurH!$A52)-DifIdConj!BD52),0)</f>
        <v>284.88216439305569</v>
      </c>
      <c r="BE52" s="86">
        <f>IF(ROW(FePensRurH!$A52)-DifIdConj!BE52&gt;1, INDEX(PotPensRurM!BE:BE,ROW(FePensRurH!$A52)-DifIdConj!BE52)*INDEX(txMortM!BE:BE,ROW(FePensRurH!$A52)-DifIdConj!BE52)*INDEX(PgPensRurM!BE:BE,ROW(FePensRurH!$A52)-DifIdConj!BE52),0)</f>
        <v>279.19670423410656</v>
      </c>
      <c r="BF52" s="86">
        <f>IF(ROW(FePensRurH!$A52)-DifIdConj!BF52&gt;1, INDEX(PotPensRurM!BF:BF,ROW(FePensRurH!$A52)-DifIdConj!BF52)*INDEX(txMortM!BF:BF,ROW(FePensRurH!$A52)-DifIdConj!BF52)*INDEX(PgPensRurM!BF:BF,ROW(FePensRurH!$A52)-DifIdConj!BF52),0)</f>
        <v>273.71429622369141</v>
      </c>
      <c r="BG52" s="86">
        <f>IF(ROW(FePensRurH!$A52)-DifIdConj!BG52&gt;1, INDEX(PotPensRurM!BG:BG,ROW(FePensRurH!$A52)-DifIdConj!BG52)*INDEX(txMortM!BG:BG,ROW(FePensRurH!$A52)-DifIdConj!BG52)*INDEX(PgPensRurM!BG:BG,ROW(FePensRurH!$A52)-DifIdConj!BG52),0)</f>
        <v>268.43494036181011</v>
      </c>
      <c r="BH52" s="86">
        <f>IF(ROW(FePensRurH!$A52)-DifIdConj!BH52&gt;1, INDEX(PotPensRurM!BH:BH,ROW(FePensRurH!$A52)-DifIdConj!BH52)*INDEX(txMortM!BH:BH,ROW(FePensRurH!$A52)-DifIdConj!BH52)*INDEX(PgPensRurM!BH:BH,ROW(FePensRurH!$A52)-DifIdConj!BH52),0)</f>
        <v>263.30787361132928</v>
      </c>
      <c r="BI52" s="86">
        <f>IF(ROW(FePensRurH!$A52)-DifIdConj!BI52&gt;1, INDEX(PotPensRurM!BI:BI,ROW(FePensRurH!$A52)-DifIdConj!BI52)*INDEX(txMortM!BI:BI,ROW(FePensRurH!$A52)-DifIdConj!BI52)*INDEX(PgPensRurM!BI:BI,ROW(FePensRurH!$A52)-DifIdConj!BI52),0)</f>
        <v>258.43462204651581</v>
      </c>
      <c r="BJ52" s="87">
        <f>IF(ROW(FePensRurH!$A52)-DifIdConj!BJ52&gt;1, INDEX(PotPensRurM!BJ:BJ,ROW(FePensRurH!$A52)-DifIdConj!BJ52)*INDEX(txMortM!BJ:BJ,ROW(FePensRurH!$A52)-DifIdConj!BJ52)*INDEX(PgPensRurM!BJ:BJ,ROW(FePensRurH!$A52)-DifIdConj!BJ52),0)</f>
        <v>254.6273942615052</v>
      </c>
    </row>
    <row r="53" spans="1:62" s="31" customFormat="1" x14ac:dyDescent="0.3">
      <c r="A53" s="29">
        <v>51</v>
      </c>
      <c r="B53" s="5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32"/>
      <c r="P53" s="59"/>
      <c r="Q53" s="86">
        <f>IF(ROW(FePensRurH!$A53)-DifIdConj!Q53&gt;1, INDEX(PotPensRurM!Q:Q,ROW(FePensRurH!$A53)-DifIdConj!Q53)*INDEX(txMortM!Q:Q,ROW(FePensRurH!$A53)-DifIdConj!Q53)*INDEX(PgPensRurM!Q:Q,ROW(FePensRurH!$A53)-DifIdConj!Q53),0)</f>
        <v>425.09897015949343</v>
      </c>
      <c r="R53" s="86">
        <f>IF(ROW(FePensRurH!$A53)-DifIdConj!R53&gt;1, INDEX(PotPensRurM!R:R,ROW(FePensRurH!$A53)-DifIdConj!R53)*INDEX(txMortM!R:R,ROW(FePensRurH!$A53)-DifIdConj!R53)*INDEX(PgPensRurM!R:R,ROW(FePensRurH!$A53)-DifIdConj!R53),0)</f>
        <v>419.7611578481056</v>
      </c>
      <c r="S53" s="86">
        <f>IF(ROW(FePensRurH!$A53)-DifIdConj!S53&gt;1, INDEX(PotPensRurM!S:S,ROW(FePensRurH!$A53)-DifIdConj!S53)*INDEX(txMortM!S:S,ROW(FePensRurH!$A53)-DifIdConj!S53)*INDEX(PgPensRurM!S:S,ROW(FePensRurH!$A53)-DifIdConj!S53),0)</f>
        <v>415.57895438763671</v>
      </c>
      <c r="T53" s="86">
        <f>IF(ROW(FePensRurH!$A53)-DifIdConj!T53&gt;1, INDEX(PotPensRurM!T:T,ROW(FePensRurH!$A53)-DifIdConj!T53)*INDEX(txMortM!T:T,ROW(FePensRurH!$A53)-DifIdConj!T53)*INDEX(PgPensRurM!T:T,ROW(FePensRurH!$A53)-DifIdConj!T53),0)</f>
        <v>412.55235977808701</v>
      </c>
      <c r="U53" s="86">
        <f>IF(ROW(FePensRurH!$A53)-DifIdConj!U53&gt;1, INDEX(PotPensRurM!U:U,ROW(FePensRurH!$A53)-DifIdConj!U53)*INDEX(txMortM!U:U,ROW(FePensRurH!$A53)-DifIdConj!U53)*INDEX(PgPensRurM!U:U,ROW(FePensRurH!$A53)-DifIdConj!U53),0)</f>
        <v>409.58079416143812</v>
      </c>
      <c r="V53" s="86">
        <f>IF(ROW(FePensRurH!$A53)-DifIdConj!V53&gt;1, INDEX(PotPensRurM!V:V,ROW(FePensRurH!$A53)-DifIdConj!V53)*INDEX(txMortM!V:V,ROW(FePensRurH!$A53)-DifIdConj!V53)*INDEX(PgPensRurM!V:V,ROW(FePensRurH!$A53)-DifIdConj!V53),0)</f>
        <v>408.97547523952807</v>
      </c>
      <c r="W53" s="86">
        <f>IF(ROW(FePensRurH!$A53)-DifIdConj!W53&gt;1, INDEX(PotPensRurM!W:W,ROW(FePensRurH!$A53)-DifIdConj!W53)*INDEX(txMortM!W:W,ROW(FePensRurH!$A53)-DifIdConj!W53)*INDEX(PgPensRurM!W:W,ROW(FePensRurH!$A53)-DifIdConj!W53),0)</f>
        <v>411.83698287037521</v>
      </c>
      <c r="X53" s="86">
        <f>IF(ROW(FePensRurH!$A53)-DifIdConj!X53&gt;1, INDEX(PotPensRurM!X:X,ROW(FePensRurH!$A53)-DifIdConj!X53)*INDEX(txMortM!X:X,ROW(FePensRurH!$A53)-DifIdConj!X53)*INDEX(PgPensRurM!X:X,ROW(FePensRurH!$A53)-DifIdConj!X53),0)</f>
        <v>415.90912834504218</v>
      </c>
      <c r="Y53" s="86">
        <f>IF(ROW(FePensRurH!$A53)-DifIdConj!Y53&gt;1, INDEX(PotPensRurM!Y:Y,ROW(FePensRurH!$A53)-DifIdConj!Y53)*INDEX(txMortM!Y:Y,ROW(FePensRurH!$A53)-DifIdConj!Y53)*INDEX(PgPensRurM!Y:Y,ROW(FePensRurH!$A53)-DifIdConj!Y53),0)</f>
        <v>419.3759548977992</v>
      </c>
      <c r="Z53" s="86">
        <f>IF(ROW(FePensRurH!$A53)-DifIdConj!Z53&gt;1, INDEX(PotPensRurM!Z:Z,ROW(FePensRurH!$A53)-DifIdConj!Z53)*INDEX(txMortM!Z:Z,ROW(FePensRurH!$A53)-DifIdConj!Z53)*INDEX(PgPensRurM!Z:Z,ROW(FePensRurH!$A53)-DifIdConj!Z53),0)</f>
        <v>422.73272346475449</v>
      </c>
      <c r="AA53" s="86">
        <f>IF(ROW(FePensRurH!$A53)-DifIdConj!AA53&gt;1, INDEX(PotPensRurM!AA:AA,ROW(FePensRurH!$A53)-DifIdConj!AA53)*INDEX(txMortM!AA:AA,ROW(FePensRurH!$A53)-DifIdConj!AA53)*INDEX(PgPensRurM!AA:AA,ROW(FePensRurH!$A53)-DifIdConj!AA53),0)</f>
        <v>426.85989793232238</v>
      </c>
      <c r="AB53" s="86">
        <f>IF(ROW(FePensRurH!$A53)-DifIdConj!AB53&gt;1, INDEX(PotPensRurM!AB:AB,ROW(FePensRurH!$A53)-DifIdConj!AB53)*INDEX(txMortM!AB:AB,ROW(FePensRurH!$A53)-DifIdConj!AB53)*INDEX(PgPensRurM!AB:AB,ROW(FePensRurH!$A53)-DifIdConj!AB53),0)</f>
        <v>433.24326110882737</v>
      </c>
      <c r="AC53" s="86">
        <f>IF(ROW(FePensRurH!$A53)-DifIdConj!AC53&gt;1, INDEX(PotPensRurM!AC:AC,ROW(FePensRurH!$A53)-DifIdConj!AC53)*INDEX(txMortM!AC:AC,ROW(FePensRurH!$A53)-DifIdConj!AC53)*INDEX(PgPensRurM!AC:AC,ROW(FePensRurH!$A53)-DifIdConj!AC53),0)</f>
        <v>438.69113140601701</v>
      </c>
      <c r="AD53" s="86">
        <f>IF(ROW(FePensRurH!$A53)-DifIdConj!AD53&gt;1, INDEX(PotPensRurM!AD:AD,ROW(FePensRurH!$A53)-DifIdConj!AD53)*INDEX(txMortM!AD:AD,ROW(FePensRurH!$A53)-DifIdConj!AD53)*INDEX(PgPensRurM!AD:AD,ROW(FePensRurH!$A53)-DifIdConj!AD53),0)</f>
        <v>443.47865378839577</v>
      </c>
      <c r="AE53" s="86">
        <f>IF(ROW(FePensRurH!$A53)-DifIdConj!AE53&gt;1, INDEX(PotPensRurM!AE:AE,ROW(FePensRurH!$A53)-DifIdConj!AE53)*INDEX(txMortM!AE:AE,ROW(FePensRurH!$A53)-DifIdConj!AE53)*INDEX(PgPensRurM!AE:AE,ROW(FePensRurH!$A53)-DifIdConj!AE53),0)</f>
        <v>448.26617617077454</v>
      </c>
      <c r="AF53" s="86">
        <f>IF(ROW(FePensRurH!$A53)-DifIdConj!AF53&gt;1, INDEX(PotPensRurM!AF:AF,ROW(FePensRurH!$A53)-DifIdConj!AF53)*INDEX(txMortM!AF:AF,ROW(FePensRurH!$A53)-DifIdConj!AF53)*INDEX(PgPensRurM!AF:AF,ROW(FePensRurH!$A53)-DifIdConj!AF53),0)</f>
        <v>449.58687200039623</v>
      </c>
      <c r="AG53" s="86">
        <f>IF(ROW(FePensRurH!$A53)-DifIdConj!AG53&gt;1, INDEX(PotPensRurM!AG:AG,ROW(FePensRurH!$A53)-DifIdConj!AG53)*INDEX(txMortM!AG:AG,ROW(FePensRurH!$A53)-DifIdConj!AG53)*INDEX(PgPensRurM!AG:AG,ROW(FePensRurH!$A53)-DifIdConj!AG53),0)</f>
        <v>443.86385673870217</v>
      </c>
      <c r="AH53" s="86">
        <f>IF(ROW(FePensRurH!$A53)-DifIdConj!AH53&gt;1, INDEX(PotPensRurM!AH:AH,ROW(FePensRurH!$A53)-DifIdConj!AH53)*INDEX(txMortM!AH:AH,ROW(FePensRurH!$A53)-DifIdConj!AH53)*INDEX(PgPensRurM!AH:AH,ROW(FePensRurH!$A53)-DifIdConj!AH53),0)</f>
        <v>432.5829131940165</v>
      </c>
      <c r="AI53" s="86">
        <f>IF(ROW(FePensRurH!$A53)-DifIdConj!AI53&gt;1, INDEX(PotPensRurM!AI:AI,ROW(FePensRurH!$A53)-DifIdConj!AI53)*INDEX(txMortM!AI:AI,ROW(FePensRurH!$A53)-DifIdConj!AI53)*INDEX(PgPensRurM!AI:AI,ROW(FePensRurH!$A53)-DifIdConj!AI53),0)</f>
        <v>421.57711461383548</v>
      </c>
      <c r="AJ53" s="86">
        <f>IF(ROW(FePensRurH!$A53)-DifIdConj!AJ53&gt;1, INDEX(PotPensRurM!AJ:AJ,ROW(FePensRurH!$A53)-DifIdConj!AJ53)*INDEX(txMortM!AJ:AJ,ROW(FePensRurH!$A53)-DifIdConj!AJ53)*INDEX(PgPensRurM!AJ:AJ,ROW(FePensRurH!$A53)-DifIdConj!AJ53),0)</f>
        <v>410.02102610464533</v>
      </c>
      <c r="AK53" s="86">
        <f>IF(ROW(FePensRurH!$A53)-DifIdConj!AK53&gt;1, INDEX(PotPensRurM!AK:AK,ROW(FePensRurH!$A53)-DifIdConj!AK53)*INDEX(txMortM!AK:AK,ROW(FePensRurH!$A53)-DifIdConj!AK53)*INDEX(PgPensRurM!AK:AK,ROW(FePensRurH!$A53)-DifIdConj!AK53),0)</f>
        <v>400.39095234698698</v>
      </c>
      <c r="AL53" s="86">
        <f>IF(ROW(FePensRurH!$A53)-DifIdConj!AL53&gt;1, INDEX(PotPensRurM!AL:AL,ROW(FePensRurH!$A53)-DifIdConj!AL53)*INDEX(txMortM!AL:AL,ROW(FePensRurH!$A53)-DifIdConj!AL53)*INDEX(PgPensRurM!AL:AL,ROW(FePensRurH!$A53)-DifIdConj!AL53),0)</f>
        <v>394.17267614918455</v>
      </c>
      <c r="AM53" s="86">
        <f>IF(ROW(FePensRurH!$A53)-DifIdConj!AM53&gt;1, INDEX(PotPensRurM!AM:AM,ROW(FePensRurH!$A53)-DifIdConj!AM53)*INDEX(txMortM!AM:AM,ROW(FePensRurH!$A53)-DifIdConj!AM53)*INDEX(PgPensRurM!AM:AM,ROW(FePensRurH!$A53)-DifIdConj!AM53),0)</f>
        <v>389.88041470291404</v>
      </c>
      <c r="AN53" s="86">
        <f>IF(ROW(FePensRurH!$A53)-DifIdConj!AN53&gt;1, INDEX(PotPensRurM!AN:AN,ROW(FePensRurH!$A53)-DifIdConj!AN53)*INDEX(txMortM!AN:AN,ROW(FePensRurH!$A53)-DifIdConj!AN53)*INDEX(PgPensRurM!AN:AN,ROW(FePensRurH!$A53)-DifIdConj!AN53),0)</f>
        <v>385.20295030633702</v>
      </c>
      <c r="AO53" s="86">
        <f>IF(ROW(FePensRurH!$A53)-DifIdConj!AO53&gt;1, INDEX(PotPensRurM!AO:AO,ROW(FePensRurH!$A53)-DifIdConj!AO53)*INDEX(txMortM!AO:AO,ROW(FePensRurH!$A53)-DifIdConj!AO53)*INDEX(PgPensRurM!AO:AO,ROW(FePensRurH!$A53)-DifIdConj!AO53),0)</f>
        <v>380.80063087426464</v>
      </c>
      <c r="AP53" s="86">
        <f>IF(ROW(FePensRurH!$A53)-DifIdConj!AP53&gt;1, INDEX(PotPensRurM!AP:AP,ROW(FePensRurH!$A53)-DifIdConj!AP53)*INDEX(txMortM!AP:AP,ROW(FePensRurH!$A53)-DifIdConj!AP53)*INDEX(PgPensRurM!AP:AP,ROW(FePensRurH!$A53)-DifIdConj!AP53),0)</f>
        <v>376.72848539959773</v>
      </c>
      <c r="AQ53" s="86">
        <f>IF(ROW(FePensRurH!$A53)-DifIdConj!AQ53&gt;1, INDEX(PotPensRurM!AQ:AQ,ROW(FePensRurH!$A53)-DifIdConj!AQ53)*INDEX(txMortM!AQ:AQ,ROW(FePensRurH!$A53)-DifIdConj!AQ53)*INDEX(PgPensRurM!AQ:AQ,ROW(FePensRurH!$A53)-DifIdConj!AQ53),0)</f>
        <v>372.82142690363332</v>
      </c>
      <c r="AR53" s="86">
        <f>IF(ROW(FePensRurH!$A53)-DifIdConj!AR53&gt;1, INDEX(PotPensRurM!AR:AR,ROW(FePensRurH!$A53)-DifIdConj!AR53)*INDEX(txMortM!AR:AR,ROW(FePensRurH!$A53)-DifIdConj!AR53)*INDEX(PgPensRurM!AR:AR,ROW(FePensRurH!$A53)-DifIdConj!AR53),0)</f>
        <v>369.13448437927269</v>
      </c>
      <c r="AS53" s="86">
        <f>IF(ROW(FePensRurH!$A53)-DifIdConj!AS53&gt;1, INDEX(PotPensRurM!AS:AS,ROW(FePensRurH!$A53)-DifIdConj!AS53)*INDEX(txMortM!AS:AS,ROW(FePensRurH!$A53)-DifIdConj!AS53)*INDEX(PgPensRurM!AS:AS,ROW(FePensRurH!$A53)-DifIdConj!AS53),0)</f>
        <v>365.61262883361479</v>
      </c>
      <c r="AT53" s="86">
        <f>IF(ROW(FePensRurH!$A53)-DifIdConj!AT53&gt;1, INDEX(PotPensRurM!AT:AT,ROW(FePensRurH!$A53)-DifIdConj!AT53)*INDEX(txMortM!AT:AT,ROW(FePensRurH!$A53)-DifIdConj!AT53)*INDEX(PgPensRurM!AT:AT,ROW(FePensRurH!$A53)-DifIdConj!AT53),0)</f>
        <v>362.09077328795684</v>
      </c>
      <c r="AU53" s="86">
        <f>IF(ROW(FePensRurH!$A53)-DifIdConj!AU53&gt;1, INDEX(PotPensRurM!AU:AU,ROW(FePensRurH!$A53)-DifIdConj!AU53)*INDEX(txMortM!AU:AU,ROW(FePensRurH!$A53)-DifIdConj!AU53)*INDEX(PgPensRurM!AU:AU,ROW(FePensRurH!$A53)-DifIdConj!AU53),0)</f>
        <v>359.06417867840713</v>
      </c>
      <c r="AV53" s="86">
        <f>IF(ROW(FePensRurH!$A53)-DifIdConj!AV53&gt;1, INDEX(PotPensRurM!AV:AV,ROW(FePensRurH!$A53)-DifIdConj!AV53)*INDEX(txMortM!AV:AV,ROW(FePensRurH!$A53)-DifIdConj!AV53)*INDEX(PgPensRurM!AV:AV,ROW(FePensRurH!$A53)-DifIdConj!AV53),0)</f>
        <v>356.42278701916359</v>
      </c>
      <c r="AW53" s="86">
        <f>IF(ROW(FePensRurH!$A53)-DifIdConj!AW53&gt;1, INDEX(PotPensRurM!AW:AW,ROW(FePensRurH!$A53)-DifIdConj!AW53)*INDEX(txMortM!AW:AW,ROW(FePensRurH!$A53)-DifIdConj!AW53)*INDEX(PgPensRurM!AW:AW,ROW(FePensRurH!$A53)-DifIdConj!AW53),0)</f>
        <v>353.1210474451093</v>
      </c>
      <c r="AX53" s="86">
        <f>IF(ROW(FePensRurH!$A53)-DifIdConj!AX53&gt;1, INDEX(PotPensRurM!AX:AX,ROW(FePensRurH!$A53)-DifIdConj!AX53)*INDEX(txMortM!AX:AX,ROW(FePensRurH!$A53)-DifIdConj!AX53)*INDEX(PgPensRurM!AX:AX,ROW(FePensRurH!$A53)-DifIdConj!AX53),0)</f>
        <v>353.1210474451093</v>
      </c>
      <c r="AY53" s="86">
        <f>IF(ROW(FePensRurH!$A53)-DifIdConj!AY53&gt;1, INDEX(PotPensRurM!AY:AY,ROW(FePensRurH!$A53)-DifIdConj!AY53)*INDEX(txMortM!AY:AY,ROW(FePensRurH!$A53)-DifIdConj!AY53)*INDEX(PgPensRurM!AY:AY,ROW(FePensRurH!$A53)-DifIdConj!AY53),0)</f>
        <v>346.07733635379344</v>
      </c>
      <c r="AZ53" s="86">
        <f>IF(ROW(FePensRurH!$A53)-DifIdConj!AZ53&gt;1, INDEX(PotPensRurM!AZ:AZ,ROW(FePensRurH!$A53)-DifIdConj!AZ53)*INDEX(txMortM!AZ:AZ,ROW(FePensRurH!$A53)-DifIdConj!AZ53)*INDEX(PgPensRurM!AZ:AZ,ROW(FePensRurH!$A53)-DifIdConj!AZ53),0)</f>
        <v>339.52888619858567</v>
      </c>
      <c r="BA53" s="86">
        <f>IF(ROW(FePensRurH!$A53)-DifIdConj!BA53&gt;1, INDEX(PotPensRurM!BA:BA,ROW(FePensRurH!$A53)-DifIdConj!BA53)*INDEX(txMortM!BA:BA,ROW(FePensRurH!$A53)-DifIdConj!BA53)*INDEX(PgPensRurM!BA:BA,ROW(FePensRurH!$A53)-DifIdConj!BA53),0)</f>
        <v>332.92540705047708</v>
      </c>
      <c r="BB53" s="86">
        <f>IF(ROW(FePensRurH!$A53)-DifIdConj!BB53&gt;1, INDEX(PotPensRurM!BB:BB,ROW(FePensRurH!$A53)-DifIdConj!BB53)*INDEX(txMortM!BB:BB,ROW(FePensRurH!$A53)-DifIdConj!BB53)*INDEX(PgPensRurM!BB:BB,ROW(FePensRurH!$A53)-DifIdConj!BB53),0)</f>
        <v>325.71660898045837</v>
      </c>
      <c r="BC53" s="86">
        <f>IF(ROW(FePensRurH!$A53)-DifIdConj!BC53&gt;1, INDEX(PotPensRurM!BC:BC,ROW(FePensRurH!$A53)-DifIdConj!BC53)*INDEX(txMortM!BC:BC,ROW(FePensRurH!$A53)-DifIdConj!BC53)*INDEX(PgPensRurM!BC:BC,ROW(FePensRurH!$A53)-DifIdConj!BC53),0)</f>
        <v>319.00307184654798</v>
      </c>
      <c r="BD53" s="86">
        <f>IF(ROW(FePensRurH!$A53)-DifIdConj!BD53&gt;1, INDEX(PotPensRurM!BD:BD,ROW(FePensRurH!$A53)-DifIdConj!BD53)*INDEX(txMortM!BD:BD,ROW(FePensRurH!$A53)-DifIdConj!BD53)*INDEX(PgPensRurM!BD:BD,ROW(FePensRurH!$A53)-DifIdConj!BD53),0)</f>
        <v>312.78479564874573</v>
      </c>
      <c r="BE53" s="86">
        <f>IF(ROW(FePensRurH!$A53)-DifIdConj!BE53&gt;1, INDEX(PotPensRurM!BE:BE,ROW(FePensRurH!$A53)-DifIdConj!BE53)*INDEX(txMortM!BE:BE,ROW(FePensRurH!$A53)-DifIdConj!BE53)*INDEX(PgPensRurM!BE:BE,ROW(FePensRurH!$A53)-DifIdConj!BE53),0)</f>
        <v>306.56651945094342</v>
      </c>
      <c r="BF53" s="86">
        <f>IF(ROW(FePensRurH!$A53)-DifIdConj!BF53&gt;1, INDEX(PotPensRurM!BF:BF,ROW(FePensRurH!$A53)-DifIdConj!BF53)*INDEX(txMortM!BF:BF,ROW(FePensRurH!$A53)-DifIdConj!BF53)*INDEX(PgPensRurM!BF:BF,ROW(FePensRurH!$A53)-DifIdConj!BF53),0)</f>
        <v>300.45830123894291</v>
      </c>
      <c r="BG53" s="86">
        <f>IF(ROW(FePensRurH!$A53)-DifIdConj!BG53&gt;1, INDEX(PotPensRurM!BG:BG,ROW(FePensRurH!$A53)-DifIdConj!BG53)*INDEX(txMortM!BG:BG,ROW(FePensRurH!$A53)-DifIdConj!BG53)*INDEX(PgPensRurM!BG:BG,ROW(FePensRurH!$A53)-DifIdConj!BG53),0)</f>
        <v>294.570198998546</v>
      </c>
      <c r="BH53" s="86">
        <f>IF(ROW(FePensRurH!$A53)-DifIdConj!BH53&gt;1, INDEX(PotPensRurM!BH:BH,ROW(FePensRurH!$A53)-DifIdConj!BH53)*INDEX(txMortM!BH:BH,ROW(FePensRurH!$A53)-DifIdConj!BH53)*INDEX(PgPensRurM!BH:BH,ROW(FePensRurH!$A53)-DifIdConj!BH53),0)</f>
        <v>288.84718373685189</v>
      </c>
      <c r="BI53" s="86">
        <f>IF(ROW(FePensRurH!$A53)-DifIdConj!BI53&gt;1, INDEX(PotPensRurM!BI:BI,ROW(FePensRurH!$A53)-DifIdConj!BI53)*INDEX(txMortM!BI:BI,ROW(FePensRurH!$A53)-DifIdConj!BI53)*INDEX(PgPensRurM!BI:BI,ROW(FePensRurH!$A53)-DifIdConj!BI53),0)</f>
        <v>283.34428444676138</v>
      </c>
      <c r="BJ53" s="87">
        <f>IF(ROW(FePensRurH!$A53)-DifIdConj!BJ53&gt;1, INDEX(PotPensRurM!BJ:BJ,ROW(FePensRurH!$A53)-DifIdConj!BJ53)*INDEX(txMortM!BJ:BJ,ROW(FePensRurH!$A53)-DifIdConj!BJ53)*INDEX(PgPensRurM!BJ:BJ,ROW(FePensRurH!$A53)-DifIdConj!BJ53),0)</f>
        <v>279.10705199339168</v>
      </c>
    </row>
    <row r="54" spans="1:62" s="31" customFormat="1" x14ac:dyDescent="0.3">
      <c r="A54" s="29">
        <v>52</v>
      </c>
      <c r="B54" s="5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32"/>
      <c r="P54" s="59"/>
      <c r="Q54" s="86">
        <f>IF(ROW(FePensRurH!$A54)-DifIdConj!Q54&gt;1, INDEX(PotPensRurM!Q:Q,ROW(FePensRurH!$A54)-DifIdConj!Q54)*INDEX(txMortM!Q:Q,ROW(FePensRurH!$A54)-DifIdConj!Q54)*INDEX(PgPensRurM!Q:Q,ROW(FePensRurH!$A54)-DifIdConj!Q54),0)</f>
        <v>417.58630566295648</v>
      </c>
      <c r="R54" s="86">
        <f>IF(ROW(FePensRurH!$A54)-DifIdConj!R54&gt;1, INDEX(PotPensRurM!R:R,ROW(FePensRurH!$A54)-DifIdConj!R54)*INDEX(txMortM!R:R,ROW(FePensRurH!$A54)-DifIdConj!R54)*INDEX(PgPensRurM!R:R,ROW(FePensRurH!$A54)-DifIdConj!R54),0)</f>
        <v>412.26219004133355</v>
      </c>
      <c r="S54" s="86">
        <f>IF(ROW(FePensRurH!$A54)-DifIdConj!S54&gt;1, INDEX(PotPensRurM!S:S,ROW(FePensRurH!$A54)-DifIdConj!S54)*INDEX(txMortM!S:S,ROW(FePensRurH!$A54)-DifIdConj!S54)*INDEX(PgPensRurM!S:S,ROW(FePensRurH!$A54)-DifIdConj!S54),0)</f>
        <v>408.09071800789707</v>
      </c>
      <c r="T54" s="86">
        <f>IF(ROW(FePensRurH!$A54)-DifIdConj!T54&gt;1, INDEX(PotPensRurM!T:T,ROW(FePensRurH!$A54)-DifIdConj!T54)*INDEX(txMortM!T:T,ROW(FePensRurH!$A54)-DifIdConj!T54)*INDEX(PgPensRurM!T:T,ROW(FePensRurH!$A54)-DifIdConj!T54),0)</f>
        <v>404.9621139828198</v>
      </c>
      <c r="U54" s="86">
        <f>IF(ROW(FePensRurH!$A54)-DifIdConj!U54&gt;1, INDEX(PotPensRurM!U:U,ROW(FePensRurH!$A54)-DifIdConj!U54)*INDEX(txMortM!U:U,ROW(FePensRurH!$A54)-DifIdConj!U54)*INDEX(PgPensRurM!U:U,ROW(FePensRurH!$A54)-DifIdConj!U54),0)</f>
        <v>402.10794890731057</v>
      </c>
      <c r="V54" s="86">
        <f>IF(ROW(FePensRurH!$A54)-DifIdConj!V54&gt;1, INDEX(PotPensRurM!V:V,ROW(FePensRurH!$A54)-DifIdConj!V54)*INDEX(txMortM!V:V,ROW(FePensRurH!$A54)-DifIdConj!V54)*INDEX(PgPensRurM!V:V,ROW(FePensRurH!$A54)-DifIdConj!V54),0)</f>
        <v>399.74777394102421</v>
      </c>
      <c r="W54" s="86">
        <f>IF(ROW(FePensRurH!$A54)-DifIdConj!W54&gt;1, INDEX(PotPensRurM!W:W,ROW(FePensRurH!$A54)-DifIdConj!W54)*INDEX(txMortM!W:W,ROW(FePensRurH!$A54)-DifIdConj!W54)*INDEX(PgPensRurM!W:W,ROW(FePensRurH!$A54)-DifIdConj!W54),0)</f>
        <v>399.74777394102415</v>
      </c>
      <c r="X54" s="86">
        <f>IF(ROW(FePensRurH!$A54)-DifIdConj!X54&gt;1, INDEX(PotPensRurM!X:X,ROW(FePensRurH!$A54)-DifIdConj!X54)*INDEX(txMortM!X:X,ROW(FePensRurH!$A54)-DifIdConj!X54)*INDEX(PgPensRurM!X:X,ROW(FePensRurH!$A54)-DifIdConj!X54),0)</f>
        <v>402.38238785687878</v>
      </c>
      <c r="Y54" s="86">
        <f>IF(ROW(FePensRurH!$A54)-DifIdConj!Y54&gt;1, INDEX(PotPensRurM!Y:Y,ROW(FePensRurH!$A54)-DifIdConj!Y54)*INDEX(txMortM!Y:Y,ROW(FePensRurH!$A54)-DifIdConj!Y54)*INDEX(PgPensRurM!Y:Y,ROW(FePensRurH!$A54)-DifIdConj!Y54),0)</f>
        <v>406.4989721004016</v>
      </c>
      <c r="Z54" s="86">
        <f>IF(ROW(FePensRurH!$A54)-DifIdConj!Z54&gt;1, INDEX(PotPensRurM!Z:Z,ROW(FePensRurH!$A54)-DifIdConj!Z54)*INDEX(txMortM!Z:Z,ROW(FePensRurH!$A54)-DifIdConj!Z54)*INDEX(PgPensRurM!Z:Z,ROW(FePensRurH!$A54)-DifIdConj!Z54),0)</f>
        <v>410.34111739435633</v>
      </c>
      <c r="AA54" s="86">
        <f>IF(ROW(FePensRurH!$A54)-DifIdConj!AA54&gt;1, INDEX(PotPensRurM!AA:AA,ROW(FePensRurH!$A54)-DifIdConj!AA54)*INDEX(txMortM!AA:AA,ROW(FePensRurH!$A54)-DifIdConj!AA54)*INDEX(PgPensRurM!AA:AA,ROW(FePensRurH!$A54)-DifIdConj!AA54),0)</f>
        <v>414.01859931856995</v>
      </c>
      <c r="AB54" s="86">
        <f>IF(ROW(FePensRurH!$A54)-DifIdConj!AB54&gt;1, INDEX(PotPensRurM!AB:AB,ROW(FePensRurH!$A54)-DifIdConj!AB54)*INDEX(txMortM!AB:AB,ROW(FePensRurH!$A54)-DifIdConj!AB54)*INDEX(PgPensRurM!AB:AB,ROW(FePensRurH!$A54)-DifIdConj!AB54),0)</f>
        <v>418.79383704105652</v>
      </c>
      <c r="AC54" s="86">
        <f>IF(ROW(FePensRurH!$A54)-DifIdConj!AC54&gt;1, INDEX(PotPensRurM!AC:AC,ROW(FePensRurH!$A54)-DifIdConj!AC54)*INDEX(txMortM!AC:AC,ROW(FePensRurH!$A54)-DifIdConj!AC54)*INDEX(PgPensRurM!AC:AC,ROW(FePensRurH!$A54)-DifIdConj!AC54),0)</f>
        <v>424.83149393155668</v>
      </c>
      <c r="AD54" s="86">
        <f>IF(ROW(FePensRurH!$A54)-DifIdConj!AD54&gt;1, INDEX(PotPensRurM!AD:AD,ROW(FePensRurH!$A54)-DifIdConj!AD54)*INDEX(txMortM!AD:AD,ROW(FePensRurH!$A54)-DifIdConj!AD54)*INDEX(PgPensRurM!AD:AD,ROW(FePensRurH!$A54)-DifIdConj!AD54),0)</f>
        <v>430.10072176326582</v>
      </c>
      <c r="AE54" s="86">
        <f>IF(ROW(FePensRurH!$A54)-DifIdConj!AE54&gt;1, INDEX(PotPensRurM!AE:AE,ROW(FePensRurH!$A54)-DifIdConj!AE54)*INDEX(txMortM!AE:AE,ROW(FePensRurH!$A54)-DifIdConj!AE54)*INDEX(PgPensRurM!AE:AE,ROW(FePensRurH!$A54)-DifIdConj!AE54),0)</f>
        <v>434.87595948575245</v>
      </c>
      <c r="AF54" s="86">
        <f>IF(ROW(FePensRurH!$A54)-DifIdConj!AF54&gt;1, INDEX(PotPensRurM!AF:AF,ROW(FePensRurH!$A54)-DifIdConj!AF54)*INDEX(txMortM!AF:AF,ROW(FePensRurH!$A54)-DifIdConj!AF54)*INDEX(PgPensRurM!AF:AF,ROW(FePensRurH!$A54)-DifIdConj!AF54),0)</f>
        <v>441.35271869556163</v>
      </c>
      <c r="AG54" s="86">
        <f>IF(ROW(FePensRurH!$A54)-DifIdConj!AG54&gt;1, INDEX(PotPensRurM!AG:AG,ROW(FePensRurH!$A54)-DifIdConj!AG54)*INDEX(txMortM!AG:AG,ROW(FePensRurH!$A54)-DifIdConj!AG54)*INDEX(PgPensRurM!AG:AG,ROW(FePensRurH!$A54)-DifIdConj!AG54),0)</f>
        <v>442.72491344340261</v>
      </c>
      <c r="AH54" s="86">
        <f>IF(ROW(FePensRurH!$A54)-DifIdConj!AH54&gt;1, INDEX(PotPensRurM!AH:AH,ROW(FePensRurH!$A54)-DifIdConj!AH54)*INDEX(txMortM!AH:AH,ROW(FePensRurH!$A54)-DifIdConj!AH54)*INDEX(PgPensRurM!AH:AH,ROW(FePensRurH!$A54)-DifIdConj!AH54),0)</f>
        <v>435.9737152840251</v>
      </c>
      <c r="AI54" s="86">
        <f>IF(ROW(FePensRurH!$A54)-DifIdConj!AI54&gt;1, INDEX(PotPensRurM!AI:AI,ROW(FePensRurH!$A54)-DifIdConj!AI54)*INDEX(txMortM!AI:AI,ROW(FePensRurH!$A54)-DifIdConj!AI54)*INDEX(PgPensRurM!AI:AI,ROW(FePensRurH!$A54)-DifIdConj!AI54),0)</f>
        <v>424.83149393155662</v>
      </c>
      <c r="AJ54" s="86">
        <f>IF(ROW(FePensRurH!$A54)-DifIdConj!AJ54&gt;1, INDEX(PotPensRurM!AJ:AJ,ROW(FePensRurH!$A54)-DifIdConj!AJ54)*INDEX(txMortM!AJ:AJ,ROW(FePensRurH!$A54)-DifIdConj!AJ54)*INDEX(PgPensRurM!AJ:AJ,ROW(FePensRurH!$A54)-DifIdConj!AJ54),0)</f>
        <v>413.96371152865635</v>
      </c>
      <c r="AK54" s="86">
        <f>IF(ROW(FePensRurH!$A54)-DifIdConj!AK54&gt;1, INDEX(PotPensRurM!AK:AK,ROW(FePensRurH!$A54)-DifIdConj!AK54)*INDEX(txMortM!AK:AK,ROW(FePensRurH!$A54)-DifIdConj!AK54)*INDEX(PgPensRurM!AK:AK,ROW(FePensRurH!$A54)-DifIdConj!AK54),0)</f>
        <v>402.98615354592886</v>
      </c>
      <c r="AL54" s="86">
        <f>IF(ROW(FePensRurH!$A54)-DifIdConj!AL54&gt;1, INDEX(PotPensRurM!AL:AL,ROW(FePensRurH!$A54)-DifIdConj!AL54)*INDEX(txMortM!AL:AL,ROW(FePensRurH!$A54)-DifIdConj!AL54)*INDEX(PgPensRurM!AL:AL,ROW(FePensRurH!$A54)-DifIdConj!AL54),0)</f>
        <v>393.92966821017859</v>
      </c>
      <c r="AM54" s="86">
        <f>IF(ROW(FePensRurH!$A54)-DifIdConj!AM54&gt;1, INDEX(PotPensRurM!AM:AM,ROW(FePensRurH!$A54)-DifIdConj!AM54)*INDEX(txMortM!AM:AM,ROW(FePensRurH!$A54)-DifIdConj!AM54)*INDEX(PgPensRurM!AM:AM,ROW(FePensRurH!$A54)-DifIdConj!AM54),0)</f>
        <v>387.7822357398511</v>
      </c>
      <c r="AN54" s="86">
        <f>IF(ROW(FePensRurH!$A54)-DifIdConj!AN54&gt;1, INDEX(PotPensRurM!AN:AN,ROW(FePensRurH!$A54)-DifIdConj!AN54)*INDEX(txMortM!AN:AN,ROW(FePensRurH!$A54)-DifIdConj!AN54)*INDEX(PgPensRurM!AN:AN,ROW(FePensRurH!$A54)-DifIdConj!AN54),0)</f>
        <v>383.94009044589654</v>
      </c>
      <c r="AO54" s="86">
        <f>IF(ROW(FePensRurH!$A54)-DifIdConj!AO54&gt;1, INDEX(PotPensRurM!AO:AO,ROW(FePensRurH!$A54)-DifIdConj!AO54)*INDEX(txMortM!AO:AO,ROW(FePensRurH!$A54)-DifIdConj!AO54)*INDEX(PgPensRurM!AO:AO,ROW(FePensRurH!$A54)-DifIdConj!AO54),0)</f>
        <v>379.82350620237366</v>
      </c>
      <c r="AP54" s="86">
        <f>IF(ROW(FePensRurH!$A54)-DifIdConj!AP54&gt;1, INDEX(PotPensRurM!AP:AP,ROW(FePensRurH!$A54)-DifIdConj!AP54)*INDEX(txMortM!AP:AP,ROW(FePensRurH!$A54)-DifIdConj!AP54)*INDEX(PgPensRurM!AP:AP,ROW(FePensRurH!$A54)-DifIdConj!AP54),0)</f>
        <v>375.43248300928263</v>
      </c>
      <c r="AQ54" s="86">
        <f>IF(ROW(FePensRurH!$A54)-DifIdConj!AQ54&gt;1, INDEX(PotPensRurM!AQ:AQ,ROW(FePensRurH!$A54)-DifIdConj!AQ54)*INDEX(txMortM!AQ:AQ,ROW(FePensRurH!$A54)-DifIdConj!AQ54)*INDEX(PgPensRurM!AQ:AQ,ROW(FePensRurH!$A54)-DifIdConj!AQ54),0)</f>
        <v>371.37078655567336</v>
      </c>
      <c r="AR54" s="86">
        <f>IF(ROW(FePensRurH!$A54)-DifIdConj!AR54&gt;1, INDEX(PotPensRurM!AR:AR,ROW(FePensRurH!$A54)-DifIdConj!AR54)*INDEX(txMortM!AR:AR,ROW(FePensRurH!$A54)-DifIdConj!AR54)*INDEX(PgPensRurM!AR:AR,ROW(FePensRurH!$A54)-DifIdConj!AR54),0)</f>
        <v>367.5286412617188</v>
      </c>
      <c r="AS54" s="86">
        <f>IF(ROW(FePensRurH!$A54)-DifIdConj!AS54&gt;1, INDEX(PotPensRurM!AS:AS,ROW(FePensRurH!$A54)-DifIdConj!AS54)*INDEX(txMortM!AS:AS,ROW(FePensRurH!$A54)-DifIdConj!AS54)*INDEX(PgPensRurM!AS:AS,ROW(FePensRurH!$A54)-DifIdConj!AS54),0)</f>
        <v>363.85115933750507</v>
      </c>
      <c r="AT54" s="86">
        <f>IF(ROW(FePensRurH!$A54)-DifIdConj!AT54&gt;1, INDEX(PotPensRurM!AT:AT,ROW(FePensRurH!$A54)-DifIdConj!AT54)*INDEX(txMortM!AT:AT,ROW(FePensRurH!$A54)-DifIdConj!AT54)*INDEX(PgPensRurM!AT:AT,ROW(FePensRurH!$A54)-DifIdConj!AT54),0)</f>
        <v>360.33834078303227</v>
      </c>
      <c r="AU54" s="86">
        <f>IF(ROW(FePensRurH!$A54)-DifIdConj!AU54&gt;1, INDEX(PotPensRurM!AU:AU,ROW(FePensRurH!$A54)-DifIdConj!AU54)*INDEX(txMortM!AU:AU,ROW(FePensRurH!$A54)-DifIdConj!AU54)*INDEX(PgPensRurM!AU:AU,ROW(FePensRurH!$A54)-DifIdConj!AU54),0)</f>
        <v>357.26462454786849</v>
      </c>
      <c r="AV54" s="86">
        <f>IF(ROW(FePensRurH!$A54)-DifIdConj!AV54&gt;1, INDEX(PotPensRurM!AV:AV,ROW(FePensRurH!$A54)-DifIdConj!AV54)*INDEX(txMortM!AV:AV,ROW(FePensRurH!$A54)-DifIdConj!AV54)*INDEX(PgPensRurM!AV:AV,ROW(FePensRurH!$A54)-DifIdConj!AV54),0)</f>
        <v>354.73978621184119</v>
      </c>
      <c r="AW54" s="86">
        <f>IF(ROW(FePensRurH!$A54)-DifIdConj!AW54&gt;1, INDEX(PotPensRurM!AW:AW,ROW(FePensRurH!$A54)-DifIdConj!AW54)*INDEX(txMortM!AW:AW,ROW(FePensRurH!$A54)-DifIdConj!AW54)*INDEX(PgPensRurM!AW:AW,ROW(FePensRurH!$A54)-DifIdConj!AW54),0)</f>
        <v>352.10517229598656</v>
      </c>
      <c r="AX54" s="86">
        <f>IF(ROW(FePensRurH!$A54)-DifIdConj!AX54&gt;1, INDEX(PotPensRurM!AX:AX,ROW(FePensRurH!$A54)-DifIdConj!AX54)*INDEX(txMortM!AX:AX,ROW(FePensRurH!$A54)-DifIdConj!AX54)*INDEX(PgPensRurM!AX:AX,ROW(FePensRurH!$A54)-DifIdConj!AX54),0)</f>
        <v>348.81190490116825</v>
      </c>
      <c r="AY54" s="86">
        <f>IF(ROW(FePensRurH!$A54)-DifIdConj!AY54&gt;1, INDEX(PotPensRurM!AY:AY,ROW(FePensRurH!$A54)-DifIdConj!AY54)*INDEX(txMortM!AY:AY,ROW(FePensRurH!$A54)-DifIdConj!AY54)*INDEX(PgPensRurM!AY:AY,ROW(FePensRurH!$A54)-DifIdConj!AY54),0)</f>
        <v>348.8119049011683</v>
      </c>
      <c r="AZ54" s="86">
        <f>IF(ROW(FePensRurH!$A54)-DifIdConj!AZ54&gt;1, INDEX(PotPensRurM!AZ:AZ,ROW(FePensRurH!$A54)-DifIdConj!AZ54)*INDEX(txMortM!AZ:AZ,ROW(FePensRurH!$A54)-DifIdConj!AZ54)*INDEX(PgPensRurM!AZ:AZ,ROW(FePensRurH!$A54)-DifIdConj!AZ54),0)</f>
        <v>342.2802579014454</v>
      </c>
      <c r="BA54" s="86">
        <f>IF(ROW(FePensRurH!$A54)-DifIdConj!BA54&gt;1, INDEX(PotPensRurM!BA:BA,ROW(FePensRurH!$A54)-DifIdConj!BA54)*INDEX(txMortM!BA:BA,ROW(FePensRurH!$A54)-DifIdConj!BA54)*INDEX(PgPensRurM!BA:BA,ROW(FePensRurH!$A54)-DifIdConj!BA54),0)</f>
        <v>335.80349869163615</v>
      </c>
      <c r="BB54" s="86">
        <f>IF(ROW(FePensRurH!$A54)-DifIdConj!BB54&gt;1, INDEX(PotPensRurM!BB:BB,ROW(FePensRurH!$A54)-DifIdConj!BB54)*INDEX(txMortM!BB:BB,ROW(FePensRurH!$A54)-DifIdConj!BB54)*INDEX(PgPensRurM!BB:BB,ROW(FePensRurH!$A54)-DifIdConj!BB54),0)</f>
        <v>328.77786158269049</v>
      </c>
      <c r="BC54" s="86">
        <f>IF(ROW(FePensRurH!$A54)-DifIdConj!BC54&gt;1, INDEX(PotPensRurM!BC:BC,ROW(FePensRurH!$A54)-DifIdConj!BC54)*INDEX(txMortM!BC:BC,ROW(FePensRurH!$A54)-DifIdConj!BC54)*INDEX(PgPensRurM!BC:BC,ROW(FePensRurH!$A54)-DifIdConj!BC54),0)</f>
        <v>322.13643900314031</v>
      </c>
      <c r="BD54" s="86">
        <f>IF(ROW(FePensRurH!$A54)-DifIdConj!BD54&gt;1, INDEX(PotPensRurM!BD:BD,ROW(FePensRurH!$A54)-DifIdConj!BD54)*INDEX(txMortM!BD:BD,ROW(FePensRurH!$A54)-DifIdConj!BD54)*INDEX(PgPensRurM!BD:BD,ROW(FePensRurH!$A54)-DifIdConj!BD54),0)</f>
        <v>315.93411874289922</v>
      </c>
      <c r="BE54" s="86">
        <f>IF(ROW(FePensRurH!$A54)-DifIdConj!BE54&gt;1, INDEX(PotPensRurM!BE:BE,ROW(FePensRurH!$A54)-DifIdConj!BE54)*INDEX(txMortM!BE:BE,ROW(FePensRurH!$A54)-DifIdConj!BE54)*INDEX(PgPensRurM!BE:BE,ROW(FePensRurH!$A54)-DifIdConj!BE54),0)</f>
        <v>309.73179848265818</v>
      </c>
      <c r="BF54" s="86">
        <f>IF(ROW(FePensRurH!$A54)-DifIdConj!BF54&gt;1, INDEX(PotPensRurM!BF:BF,ROW(FePensRurH!$A54)-DifIdConj!BF54)*INDEX(txMortM!BF:BF,ROW(FePensRurH!$A54)-DifIdConj!BF54)*INDEX(PgPensRurM!BF:BF,ROW(FePensRurH!$A54)-DifIdConj!BF54),0)</f>
        <v>303.52947822241708</v>
      </c>
      <c r="BG54" s="86">
        <f>IF(ROW(FePensRurH!$A54)-DifIdConj!BG54&gt;1, INDEX(PotPensRurM!BG:BG,ROW(FePensRurH!$A54)-DifIdConj!BG54)*INDEX(txMortM!BG:BG,ROW(FePensRurH!$A54)-DifIdConj!BG54)*INDEX(PgPensRurM!BG:BG,ROW(FePensRurH!$A54)-DifIdConj!BG54),0)</f>
        <v>297.54670912183053</v>
      </c>
      <c r="BH54" s="86">
        <f>IF(ROW(FePensRurH!$A54)-DifIdConj!BH54&gt;1, INDEX(PotPensRurM!BH:BH,ROW(FePensRurH!$A54)-DifIdConj!BH54)*INDEX(txMortM!BH:BH,ROW(FePensRurH!$A54)-DifIdConj!BH54)*INDEX(PgPensRurM!BH:BH,ROW(FePensRurH!$A54)-DifIdConj!BH54),0)</f>
        <v>291.67371560107131</v>
      </c>
      <c r="BI54" s="86">
        <f>IF(ROW(FePensRurH!$A54)-DifIdConj!BI54&gt;1, INDEX(PotPensRurM!BI:BI,ROW(FePensRurH!$A54)-DifIdConj!BI54)*INDEX(txMortM!BI:BI,ROW(FePensRurH!$A54)-DifIdConj!BI54)*INDEX(PgPensRurM!BI:BI,ROW(FePensRurH!$A54)-DifIdConj!BI54),0)</f>
        <v>286.02027323996663</v>
      </c>
      <c r="BJ54" s="87">
        <f>IF(ROW(FePensRurH!$A54)-DifIdConj!BJ54&gt;1, INDEX(PotPensRurM!BJ:BJ,ROW(FePensRurH!$A54)-DifIdConj!BJ54)*INDEX(txMortM!BJ:BJ,ROW(FePensRurH!$A54)-DifIdConj!BJ54)*INDEX(PgPensRurM!BJ:BJ,ROW(FePensRurH!$A54)-DifIdConj!BJ54),0)</f>
        <v>281.57436225696199</v>
      </c>
    </row>
    <row r="55" spans="1:62" s="31" customFormat="1" x14ac:dyDescent="0.3">
      <c r="A55" s="29">
        <v>53</v>
      </c>
      <c r="B55" s="5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32"/>
      <c r="P55" s="59"/>
      <c r="Q55" s="86">
        <f>IF(ROW(FePensRurH!$A55)-DifIdConj!Q55&gt;1, INDEX(PotPensRurM!Q:Q,ROW(FePensRurH!$A55)-DifIdConj!Q55)*INDEX(txMortM!Q:Q,ROW(FePensRurH!$A55)-DifIdConj!Q55)*INDEX(PgPensRurM!Q:Q,ROW(FePensRurH!$A55)-DifIdConj!Q55),0)</f>
        <v>452.24953463964363</v>
      </c>
      <c r="R55" s="86">
        <f>IF(ROW(FePensRurH!$A55)-DifIdConj!R55&gt;1, INDEX(PotPensRurM!R:R,ROW(FePensRurH!$A55)-DifIdConj!R55)*INDEX(txMortM!R:R,ROW(FePensRurH!$A55)-DifIdConj!R55)*INDEX(PgPensRurM!R:R,ROW(FePensRurH!$A55)-DifIdConj!R55),0)</f>
        <v>446.59439576419254</v>
      </c>
      <c r="S55" s="86">
        <f>IF(ROW(FePensRurH!$A55)-DifIdConj!S55&gt;1, INDEX(PotPensRurM!S:S,ROW(FePensRurH!$A55)-DifIdConj!S55)*INDEX(txMortM!S:S,ROW(FePensRurH!$A55)-DifIdConj!S55)*INDEX(PgPensRurM!S:S,ROW(FePensRurH!$A55)-DifIdConj!S55),0)</f>
        <v>442.23186006027322</v>
      </c>
      <c r="T55" s="86">
        <f>IF(ROW(FePensRurH!$A55)-DifIdConj!T55&gt;1, INDEX(PotPensRurM!T:T,ROW(FePensRurH!$A55)-DifIdConj!T55)*INDEX(txMortM!T:T,ROW(FePensRurH!$A55)-DifIdConj!T55)*INDEX(PgPensRurM!T:T,ROW(FePensRurH!$A55)-DifIdConj!T55),0)</f>
        <v>438.73105980404159</v>
      </c>
      <c r="U55" s="86">
        <f>IF(ROW(FePensRurH!$A55)-DifIdConj!U55&gt;1, INDEX(PotPensRurM!U:U,ROW(FePensRurH!$A55)-DifIdConj!U55)*INDEX(txMortM!U:U,ROW(FePensRurH!$A55)-DifIdConj!U55)*INDEX(PgPensRurM!U:U,ROW(FePensRurH!$A55)-DifIdConj!U55),0)</f>
        <v>435.87656113357582</v>
      </c>
      <c r="V55" s="86">
        <f>IF(ROW(FePensRurH!$A55)-DifIdConj!V55&gt;1, INDEX(PotPensRurM!V:V,ROW(FePensRurH!$A55)-DifIdConj!V55)*INDEX(txMortM!V:V,ROW(FePensRurH!$A55)-DifIdConj!V55)*INDEX(PgPensRurM!V:V,ROW(FePensRurH!$A55)-DifIdConj!V55),0)</f>
        <v>433.34521325599297</v>
      </c>
      <c r="W55" s="86">
        <f>IF(ROW(FePensRurH!$A55)-DifIdConj!W55&gt;1, INDEX(PotPensRurM!W:W,ROW(FePensRurH!$A55)-DifIdConj!W55)*INDEX(txMortM!W:W,ROW(FePensRurH!$A55)-DifIdConj!W55)*INDEX(PgPensRurM!W:W,ROW(FePensRurH!$A55)-DifIdConj!W55),0)</f>
        <v>431.35245003321501</v>
      </c>
      <c r="X55" s="86">
        <f>IF(ROW(FePensRurH!$A55)-DifIdConj!X55&gt;1, INDEX(PotPensRurM!X:X,ROW(FePensRurH!$A55)-DifIdConj!X55)*INDEX(txMortM!X:X,ROW(FePensRurH!$A55)-DifIdConj!X55)*INDEX(PgPensRurM!X:X,ROW(FePensRurH!$A55)-DifIdConj!X55),0)</f>
        <v>431.35245003321495</v>
      </c>
      <c r="Y55" s="86">
        <f>IF(ROW(FePensRurH!$A55)-DifIdConj!Y55&gt;1, INDEX(PotPensRurM!Y:Y,ROW(FePensRurH!$A55)-DifIdConj!Y55)*INDEX(txMortM!Y:Y,ROW(FePensRurH!$A55)-DifIdConj!Y55)*INDEX(PgPensRurM!Y:Y,ROW(FePensRurH!$A55)-DifIdConj!Y55),0)</f>
        <v>434.42238256560267</v>
      </c>
      <c r="Z55" s="86">
        <f>IF(ROW(FePensRurH!$A55)-DifIdConj!Z55&gt;1, INDEX(PotPensRurM!Z:Z,ROW(FePensRurH!$A55)-DifIdConj!Z55)*INDEX(txMortM!Z:Z,ROW(FePensRurH!$A55)-DifIdConj!Z55)*INDEX(PgPensRurM!Z:Z,ROW(FePensRurH!$A55)-DifIdConj!Z55),0)</f>
        <v>439.48507832076842</v>
      </c>
      <c r="AA55" s="86">
        <f>IF(ROW(FePensRurH!$A55)-DifIdConj!AA55&gt;1, INDEX(PotPensRurM!AA:AA,ROW(FePensRurH!$A55)-DifIdConj!AA55)*INDEX(txMortM!AA:AA,ROW(FePensRurH!$A55)-DifIdConj!AA55)*INDEX(PgPensRurM!AA:AA,ROW(FePensRurH!$A55)-DifIdConj!AA55),0)</f>
        <v>444.2784817485317</v>
      </c>
      <c r="AB55" s="86">
        <f>IF(ROW(FePensRurH!$A55)-DifIdConj!AB55&gt;1, INDEX(PotPensRurM!AB:AB,ROW(FePensRurH!$A55)-DifIdConj!AB55)*INDEX(txMortM!AB:AB,ROW(FePensRurH!$A55)-DifIdConj!AB55)*INDEX(PgPensRurM!AB:AB,ROW(FePensRurH!$A55)-DifIdConj!AB55),0)</f>
        <v>448.80259284889257</v>
      </c>
      <c r="AC55" s="86">
        <f>IF(ROW(FePensRurH!$A55)-DifIdConj!AC55&gt;1, INDEX(PotPensRurM!AC:AC,ROW(FePensRurH!$A55)-DifIdConj!AC55)*INDEX(txMortM!AC:AC,ROW(FePensRurH!$A55)-DifIdConj!AC55)*INDEX(PgPensRurM!AC:AC,ROW(FePensRurH!$A55)-DifIdConj!AC55),0)</f>
        <v>454.08072246598022</v>
      </c>
      <c r="AD55" s="86">
        <f>IF(ROW(FePensRurH!$A55)-DifIdConj!AD55&gt;1, INDEX(PotPensRurM!AD:AD,ROW(FePensRurH!$A55)-DifIdConj!AD55)*INDEX(txMortM!AD:AD,ROW(FePensRurH!$A55)-DifIdConj!AD55)*INDEX(PgPensRurM!AD:AD,ROW(FePensRurH!$A55)-DifIdConj!AD55),0)</f>
        <v>460.11287059979469</v>
      </c>
      <c r="AE55" s="86">
        <f>IF(ROW(FePensRurH!$A55)-DifIdConj!AE55&gt;1, INDEX(PotPensRurM!AE:AE,ROW(FePensRurH!$A55)-DifIdConj!AE55)*INDEX(txMortM!AE:AE,ROW(FePensRurH!$A55)-DifIdConj!AE55)*INDEX(PgPensRurM!AE:AE,ROW(FePensRurH!$A55)-DifIdConj!AE55),0)</f>
        <v>466.46816952649203</v>
      </c>
      <c r="AF55" s="86">
        <f>IF(ROW(FePensRurH!$A55)-DifIdConj!AF55&gt;1, INDEX(PotPensRurM!AF:AF,ROW(FePensRurH!$A55)-DifIdConj!AF55)*INDEX(txMortM!AF:AF,ROW(FePensRurH!$A55)-DifIdConj!AF55)*INDEX(PgPensRurM!AF:AF,ROW(FePensRurH!$A55)-DifIdConj!AF55),0)</f>
        <v>472.39260072934559</v>
      </c>
      <c r="AG55" s="86">
        <f>IF(ROW(FePensRurH!$A55)-DifIdConj!AG55&gt;1, INDEX(PotPensRurM!AG:AG,ROW(FePensRurH!$A55)-DifIdConj!AG55)*INDEX(txMortM!AG:AG,ROW(FePensRurH!$A55)-DifIdConj!AG55)*INDEX(PgPensRurM!AG:AG,ROW(FePensRurH!$A55)-DifIdConj!AG55),0)</f>
        <v>479.44805970728925</v>
      </c>
      <c r="AH55" s="86">
        <f>IF(ROW(FePensRurH!$A55)-DifIdConj!AH55&gt;1, INDEX(PotPensRurM!AH:AH,ROW(FePensRurH!$A55)-DifIdConj!AH55)*INDEX(txMortM!AH:AH,ROW(FePensRurH!$A55)-DifIdConj!AH55)*INDEX(PgPensRurM!AH:AH,ROW(FePensRurH!$A55)-DifIdConj!AH55),0)</f>
        <v>479.66349356921125</v>
      </c>
      <c r="AI55" s="86">
        <f>IF(ROW(FePensRurH!$A55)-DifIdConj!AI55&gt;1, INDEX(PotPensRurM!AI:AI,ROW(FePensRurH!$A55)-DifIdConj!AI55)*INDEX(txMortM!AI:AI,ROW(FePensRurH!$A55)-DifIdConj!AI55)*INDEX(PgPensRurM!AI:AI,ROW(FePensRurH!$A55)-DifIdConj!AI55),0)</f>
        <v>472.50031766030651</v>
      </c>
      <c r="AJ55" s="86">
        <f>IF(ROW(FePensRurH!$A55)-DifIdConj!AJ55&gt;1, INDEX(PotPensRurM!AJ:AJ,ROW(FePensRurH!$A55)-DifIdConj!AJ55)*INDEX(txMortM!AJ:AJ,ROW(FePensRurH!$A55)-DifIdConj!AJ55)*INDEX(PgPensRurM!AJ:AJ,ROW(FePensRurH!$A55)-DifIdConj!AJ55),0)</f>
        <v>460.54373832363859</v>
      </c>
      <c r="AK55" s="86">
        <f>IF(ROW(FePensRurH!$A55)-DifIdConj!AK55&gt;1, INDEX(PotPensRurM!AK:AK,ROW(FePensRurH!$A55)-DifIdConj!AK55)*INDEX(txMortM!AK:AK,ROW(FePensRurH!$A55)-DifIdConj!AK55)*INDEX(PgPensRurM!AK:AK,ROW(FePensRurH!$A55)-DifIdConj!AK55),0)</f>
        <v>449.39503596917791</v>
      </c>
      <c r="AL55" s="86">
        <f>IF(ROW(FePensRurH!$A55)-DifIdConj!AL55&gt;1, INDEX(PotPensRurM!AL:AL,ROW(FePensRurH!$A55)-DifIdConj!AL55)*INDEX(txMortM!AL:AL,ROW(FePensRurH!$A55)-DifIdConj!AL55)*INDEX(PgPensRurM!AL:AL,ROW(FePensRurH!$A55)-DifIdConj!AL55),0)</f>
        <v>438.03089975279528</v>
      </c>
      <c r="AM55" s="86">
        <f>IF(ROW(FePensRurH!$A55)-DifIdConj!AM55&gt;1, INDEX(PotPensRurM!AM:AM,ROW(FePensRurH!$A55)-DifIdConj!AM55)*INDEX(txMortM!AM:AM,ROW(FePensRurH!$A55)-DifIdConj!AM55)*INDEX(PgPensRurM!AM:AM,ROW(FePensRurH!$A55)-DifIdConj!AM55),0)</f>
        <v>428.28251750082728</v>
      </c>
      <c r="AN55" s="86">
        <f>IF(ROW(FePensRurH!$A55)-DifIdConj!AN55&gt;1, INDEX(PotPensRurM!AN:AN,ROW(FePensRurH!$A55)-DifIdConj!AN55)*INDEX(txMortM!AN:AN,ROW(FePensRurH!$A55)-DifIdConj!AN55)*INDEX(PgPensRurM!AN:AN,ROW(FePensRurH!$A55)-DifIdConj!AN55),0)</f>
        <v>422.08879397057132</v>
      </c>
      <c r="AO55" s="86">
        <f>IF(ROW(FePensRurH!$A55)-DifIdConj!AO55&gt;1, INDEX(PotPensRurM!AO:AO,ROW(FePensRurH!$A55)-DifIdConj!AO55)*INDEX(txMortM!AO:AO,ROW(FePensRurH!$A55)-DifIdConj!AO55)*INDEX(PgPensRurM!AO:AO,ROW(FePensRurH!$A55)-DifIdConj!AO55),0)</f>
        <v>418.31870138693728</v>
      </c>
      <c r="AP55" s="86">
        <f>IF(ROW(FePensRurH!$A55)-DifIdConj!AP55&gt;1, INDEX(PotPensRurM!AP:AP,ROW(FePensRurH!$A55)-DifIdConj!AP55)*INDEX(txMortM!AP:AP,ROW(FePensRurH!$A55)-DifIdConj!AP55)*INDEX(PgPensRurM!AP:AP,ROW(FePensRurH!$A55)-DifIdConj!AP55),0)</f>
        <v>413.79459028657647</v>
      </c>
      <c r="AQ55" s="86">
        <f>IF(ROW(FePensRurH!$A55)-DifIdConj!AQ55&gt;1, INDEX(PotPensRurM!AQ:AQ,ROW(FePensRurH!$A55)-DifIdConj!AQ55)*INDEX(txMortM!AQ:AQ,ROW(FePensRurH!$A55)-DifIdConj!AQ55)*INDEX(PgPensRurM!AQ:AQ,ROW(FePensRurH!$A55)-DifIdConj!AQ55),0)</f>
        <v>409.43205458265703</v>
      </c>
      <c r="AR55" s="86">
        <f>IF(ROW(FePensRurH!$A55)-DifIdConj!AR55&gt;1, INDEX(PotPensRurM!AR:AR,ROW(FePensRurH!$A55)-DifIdConj!AR55)*INDEX(txMortM!AR:AR,ROW(FePensRurH!$A55)-DifIdConj!AR55)*INDEX(PgPensRurM!AR:AR,ROW(FePensRurH!$A55)-DifIdConj!AR55),0)</f>
        <v>404.96180194777662</v>
      </c>
      <c r="AS55" s="86">
        <f>IF(ROW(FePensRurH!$A55)-DifIdConj!AS55&gt;1, INDEX(PotPensRurM!AS:AS,ROW(FePensRurH!$A55)-DifIdConj!AS55)*INDEX(txMortM!AS:AS,ROW(FePensRurH!$A55)-DifIdConj!AS55)*INDEX(PgPensRurM!AS:AS,ROW(FePensRurH!$A55)-DifIdConj!AS55),0)</f>
        <v>401.19170936414258</v>
      </c>
      <c r="AT55" s="86">
        <f>IF(ROW(FePensRurH!$A55)-DifIdConj!AT55&gt;1, INDEX(PotPensRurM!AT:AT,ROW(FePensRurH!$A55)-DifIdConj!AT55)*INDEX(txMortM!AT:AT,ROW(FePensRurH!$A55)-DifIdConj!AT55)*INDEX(PgPensRurM!AT:AT,ROW(FePensRurH!$A55)-DifIdConj!AT55),0)</f>
        <v>397.20618291858665</v>
      </c>
      <c r="AU55" s="86">
        <f>IF(ROW(FePensRurH!$A55)-DifIdConj!AU55&gt;1, INDEX(PotPensRurM!AU:AU,ROW(FePensRurH!$A55)-DifIdConj!AU55)*INDEX(txMortM!AU:AU,ROW(FePensRurH!$A55)-DifIdConj!AU55)*INDEX(PgPensRurM!AU:AU,ROW(FePensRurH!$A55)-DifIdConj!AU55),0)</f>
        <v>393.75924112783548</v>
      </c>
      <c r="AV55" s="86">
        <f>IF(ROW(FePensRurH!$A55)-DifIdConj!AV55&gt;1, INDEX(PotPensRurM!AV:AV,ROW(FePensRurH!$A55)-DifIdConj!AV55)*INDEX(txMortM!AV:AV,ROW(FePensRurH!$A55)-DifIdConj!AV55)*INDEX(PgPensRurM!AV:AV,ROW(FePensRurH!$A55)-DifIdConj!AV55),0)</f>
        <v>391.17403478477223</v>
      </c>
      <c r="AW55" s="86">
        <f>IF(ROW(FePensRurH!$A55)-DifIdConj!AW55&gt;1, INDEX(PotPensRurM!AW:AW,ROW(FePensRurH!$A55)-DifIdConj!AW55)*INDEX(txMortM!AW:AW,ROW(FePensRurH!$A55)-DifIdConj!AW55)*INDEX(PgPensRurM!AW:AW,ROW(FePensRurH!$A55)-DifIdConj!AW55),0)</f>
        <v>388.31953611430635</v>
      </c>
      <c r="AX55" s="86">
        <f>IF(ROW(FePensRurH!$A55)-DifIdConj!AX55&gt;1, INDEX(PotPensRurM!AX:AX,ROW(FePensRurH!$A55)-DifIdConj!AX55)*INDEX(txMortM!AX:AX,ROW(FePensRurH!$A55)-DifIdConj!AX55)*INDEX(PgPensRurM!AX:AX,ROW(FePensRurH!$A55)-DifIdConj!AX55),0)</f>
        <v>385.78818823672356</v>
      </c>
      <c r="AY55" s="86">
        <f>IF(ROW(FePensRurH!$A55)-DifIdConj!AY55&gt;1, INDEX(PotPensRurM!AY:AY,ROW(FePensRurH!$A55)-DifIdConj!AY55)*INDEX(txMortM!AY:AY,ROW(FePensRurH!$A55)-DifIdConj!AY55)*INDEX(PgPensRurM!AY:AY,ROW(FePensRurH!$A55)-DifIdConj!AY55),0)</f>
        <v>382.01809565308946</v>
      </c>
      <c r="AZ55" s="86">
        <f>IF(ROW(FePensRurH!$A55)-DifIdConj!AZ55&gt;1, INDEX(PotPensRurM!AZ:AZ,ROW(FePensRurH!$A55)-DifIdConj!AZ55)*INDEX(txMortM!AZ:AZ,ROW(FePensRurH!$A55)-DifIdConj!AZ55)*INDEX(PgPensRurM!AZ:AZ,ROW(FePensRurH!$A55)-DifIdConj!AZ55),0)</f>
        <v>382.34124644597244</v>
      </c>
      <c r="BA55" s="86">
        <f>IF(ROW(FePensRurH!$A55)-DifIdConj!BA55&gt;1, INDEX(PotPensRurM!BA:BA,ROW(FePensRurH!$A55)-DifIdConj!BA55)*INDEX(txMortM!BA:BA,ROW(FePensRurH!$A55)-DifIdConj!BA55)*INDEX(PgPensRurM!BA:BA,ROW(FePensRurH!$A55)-DifIdConj!BA55),0)</f>
        <v>375.93208905379453</v>
      </c>
      <c r="BB55" s="86">
        <f>IF(ROW(FePensRurH!$A55)-DifIdConj!BB55&gt;1, INDEX(PotPensRurM!BB:BB,ROW(FePensRurH!$A55)-DifIdConj!BB55)*INDEX(txMortM!BB:BB,ROW(FePensRurH!$A55)-DifIdConj!BB55)*INDEX(PgPensRurM!BB:BB,ROW(FePensRurH!$A55)-DifIdConj!BB55),0)</f>
        <v>368.1764700246045</v>
      </c>
      <c r="BC55" s="86">
        <f>IF(ROW(FePensRurH!$A55)-DifIdConj!BC55&gt;1, INDEX(PotPensRurM!BC:BC,ROW(FePensRurH!$A55)-DifIdConj!BC55)*INDEX(txMortM!BC:BC,ROW(FePensRurH!$A55)-DifIdConj!BC55)*INDEX(PgPensRurM!BC:BC,ROW(FePensRurH!$A55)-DifIdConj!BC55),0)</f>
        <v>361.22872797762176</v>
      </c>
      <c r="BD55" s="86">
        <f>IF(ROW(FePensRurH!$A55)-DifIdConj!BD55&gt;1, INDEX(PotPensRurM!BD:BD,ROW(FePensRurH!$A55)-DifIdConj!BD55)*INDEX(txMortM!BD:BD,ROW(FePensRurH!$A55)-DifIdConj!BD55)*INDEX(PgPensRurM!BD:BD,ROW(FePensRurH!$A55)-DifIdConj!BD55),0)</f>
        <v>354.22712746515856</v>
      </c>
      <c r="BE55" s="86">
        <f>IF(ROW(FePensRurH!$A55)-DifIdConj!BE55&gt;1, INDEX(PotPensRurM!BE:BE,ROW(FePensRurH!$A55)-DifIdConj!BE55)*INDEX(txMortM!BE:BE,ROW(FePensRurH!$A55)-DifIdConj!BE55)*INDEX(PgPensRurM!BE:BE,ROW(FePensRurH!$A55)-DifIdConj!BE55),0)</f>
        <v>347.60253621105875</v>
      </c>
      <c r="BF55" s="86">
        <f>IF(ROW(FePensRurH!$A55)-DifIdConj!BF55&gt;1, INDEX(PotPensRurM!BF:BF,ROW(FePensRurH!$A55)-DifIdConj!BF55)*INDEX(txMortM!BF:BF,ROW(FePensRurH!$A55)-DifIdConj!BF55)*INDEX(PgPensRurM!BF:BF,ROW(FePensRurH!$A55)-DifIdConj!BF55),0)</f>
        <v>340.54707723311503</v>
      </c>
      <c r="BG55" s="86">
        <f>IF(ROW(FePensRurH!$A55)-DifIdConj!BG55&gt;1, INDEX(PotPensRurM!BG:BG,ROW(FePensRurH!$A55)-DifIdConj!BG55)*INDEX(txMortM!BG:BG,ROW(FePensRurH!$A55)-DifIdConj!BG55)*INDEX(PgPensRurM!BG:BG,ROW(FePensRurH!$A55)-DifIdConj!BG55),0)</f>
        <v>333.97634444449568</v>
      </c>
      <c r="BH55" s="86">
        <f>IF(ROW(FePensRurH!$A55)-DifIdConj!BH55&gt;1, INDEX(PotPensRurM!BH:BH,ROW(FePensRurH!$A55)-DifIdConj!BH55)*INDEX(txMortM!BH:BH,ROW(FePensRurH!$A55)-DifIdConj!BH55)*INDEX(PgPensRurM!BH:BH,ROW(FePensRurH!$A55)-DifIdConj!BH55),0)</f>
        <v>327.56718705231782</v>
      </c>
      <c r="BI55" s="86">
        <f>IF(ROW(FePensRurH!$A55)-DifIdConj!BI55&gt;1, INDEX(PotPensRurM!BI:BI,ROW(FePensRurH!$A55)-DifIdConj!BI55)*INDEX(txMortM!BI:BI,ROW(FePensRurH!$A55)-DifIdConj!BI55)*INDEX(PgPensRurM!BI:BI,ROW(FePensRurH!$A55)-DifIdConj!BI55),0)</f>
        <v>321.26574659110094</v>
      </c>
      <c r="BJ55" s="87">
        <f>IF(ROW(FePensRurH!$A55)-DifIdConj!BJ55&gt;1, INDEX(PotPensRurM!BJ:BJ,ROW(FePensRurH!$A55)-DifIdConj!BJ55)*INDEX(txMortM!BJ:BJ,ROW(FePensRurH!$A55)-DifIdConj!BJ55)*INDEX(PgPensRurM!BJ:BJ,ROW(FePensRurH!$A55)-DifIdConj!BJ55),0)</f>
        <v>279.63315277468502</v>
      </c>
    </row>
    <row r="56" spans="1:62" s="31" customFormat="1" x14ac:dyDescent="0.3">
      <c r="A56" s="29">
        <v>54</v>
      </c>
      <c r="B56" s="5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32"/>
      <c r="P56" s="59"/>
      <c r="Q56" s="86">
        <f>IF(ROW(FePensRurH!$A56)-DifIdConj!Q56&gt;1, INDEX(PotPensRurM!Q:Q,ROW(FePensRurH!$A56)-DifIdConj!Q56)*INDEX(txMortM!Q:Q,ROW(FePensRurH!$A56)-DifIdConj!Q56)*INDEX(PgPensRurM!Q:Q,ROW(FePensRurH!$A56)-DifIdConj!Q56),0)</f>
        <v>521.9472640344519</v>
      </c>
      <c r="R56" s="86">
        <f>IF(ROW(FePensRurH!$A56)-DifIdConj!R56&gt;1, INDEX(PotPensRurM!R:R,ROW(FePensRurH!$A56)-DifIdConj!R56)*INDEX(txMortM!R:R,ROW(FePensRurH!$A56)-DifIdConj!R56)*INDEX(PgPensRurM!R:R,ROW(FePensRurH!$A56)-DifIdConj!R56),0)</f>
        <v>516.75995272423074</v>
      </c>
      <c r="S56" s="86">
        <f>IF(ROW(FePensRurH!$A56)-DifIdConj!S56&gt;1, INDEX(PotPensRurM!S:S,ROW(FePensRurH!$A56)-DifIdConj!S56)*INDEX(txMortM!S:S,ROW(FePensRurH!$A56)-DifIdConj!S56)*INDEX(PgPensRurM!S:S,ROW(FePensRurH!$A56)-DifIdConj!S56),0)</f>
        <v>511.93575320572506</v>
      </c>
      <c r="T56" s="86">
        <f>IF(ROW(FePensRurH!$A56)-DifIdConj!T56&gt;1, INDEX(PotPensRurM!T:T,ROW(FePensRurH!$A56)-DifIdConj!T56)*INDEX(txMortM!T:T,ROW(FePensRurH!$A56)-DifIdConj!T56)*INDEX(PgPensRurM!T:T,ROW(FePensRurH!$A56)-DifIdConj!T56),0)</f>
        <v>508.14901594926357</v>
      </c>
      <c r="U56" s="86">
        <f>IF(ROW(FePensRurH!$A56)-DifIdConj!U56&gt;1, INDEX(PotPensRurM!U:U,ROW(FePensRurH!$A56)-DifIdConj!U56)*INDEX(txMortM!U:U,ROW(FePensRurH!$A56)-DifIdConj!U56)*INDEX(PgPensRurM!U:U,ROW(FePensRurH!$A56)-DifIdConj!U56),0)</f>
        <v>504.51789803210875</v>
      </c>
      <c r="V56" s="86">
        <f>IF(ROW(FePensRurH!$A56)-DifIdConj!V56&gt;1, INDEX(PotPensRurM!V:V,ROW(FePensRurH!$A56)-DifIdConj!V56)*INDEX(txMortM!V:V,ROW(FePensRurH!$A56)-DifIdConj!V56)*INDEX(PgPensRurM!V:V,ROW(FePensRurH!$A56)-DifIdConj!V56),0)</f>
        <v>502.02798860320269</v>
      </c>
      <c r="W56" s="86">
        <f>IF(ROW(FePensRurH!$A56)-DifIdConj!W56&gt;1, INDEX(PotPensRurM!W:W,ROW(FePensRurH!$A56)-DifIdConj!W56)*INDEX(txMortM!W:W,ROW(FePensRurH!$A56)-DifIdConj!W56)*INDEX(PgPensRurM!W:W,ROW(FePensRurH!$A56)-DifIdConj!W56),0)</f>
        <v>499.79744473980753</v>
      </c>
      <c r="X56" s="86">
        <f>IF(ROW(FePensRurH!$A56)-DifIdConj!X56&gt;1, INDEX(PotPensRurM!X:X,ROW(FePensRurH!$A56)-DifIdConj!X56)*INDEX(txMortM!X:X,ROW(FePensRurH!$A56)-DifIdConj!X56)*INDEX(PgPensRurM!X:X,ROW(FePensRurH!$A56)-DifIdConj!X56),0)</f>
        <v>497.7225202157191</v>
      </c>
      <c r="Y56" s="86">
        <f>IF(ROW(FePensRurH!$A56)-DifIdConj!Y56&gt;1, INDEX(PotPensRurM!Y:Y,ROW(FePensRurH!$A56)-DifIdConj!Y56)*INDEX(txMortM!Y:Y,ROW(FePensRurH!$A56)-DifIdConj!Y56)*INDEX(PgPensRurM!Y:Y,ROW(FePensRurH!$A56)-DifIdConj!Y56),0)</f>
        <v>497.82626644192345</v>
      </c>
      <c r="Z56" s="86">
        <f>IF(ROW(FePensRurH!$A56)-DifIdConj!Z56&gt;1, INDEX(PotPensRurM!Z:Z,ROW(FePensRurH!$A56)-DifIdConj!Z56)*INDEX(txMortM!Z:Z,ROW(FePensRurH!$A56)-DifIdConj!Z56)*INDEX(PgPensRurM!Z:Z,ROW(FePensRurH!$A56)-DifIdConj!Z56),0)</f>
        <v>501.92424237699822</v>
      </c>
      <c r="AA56" s="86">
        <f>IF(ROW(FePensRurH!$A56)-DifIdConj!AA56&gt;1, INDEX(PotPensRurM!AA:AA,ROW(FePensRurH!$A56)-DifIdConj!AA56)*INDEX(txMortM!AA:AA,ROW(FePensRurH!$A56)-DifIdConj!AA56)*INDEX(PgPensRurM!AA:AA,ROW(FePensRurH!$A56)-DifIdConj!AA56),0)</f>
        <v>508.56400085408131</v>
      </c>
      <c r="AB56" s="86">
        <f>IF(ROW(FePensRurH!$A56)-DifIdConj!AB56&gt;1, INDEX(PotPensRurM!AB:AB,ROW(FePensRurH!$A56)-DifIdConj!AB56)*INDEX(txMortM!AB:AB,ROW(FePensRurH!$A56)-DifIdConj!AB56)*INDEX(PgPensRurM!AB:AB,ROW(FePensRurH!$A56)-DifIdConj!AB56),0)</f>
        <v>514.68502820014226</v>
      </c>
      <c r="AC56" s="86">
        <f>IF(ROW(FePensRurH!$A56)-DifIdConj!AC56&gt;1, INDEX(PotPensRurM!AC:AC,ROW(FePensRurH!$A56)-DifIdConj!AC56)*INDEX(txMortM!AC:AC,ROW(FePensRurH!$A56)-DifIdConj!AC56)*INDEX(PgPensRurM!AC:AC,ROW(FePensRurH!$A56)-DifIdConj!AC56),0)</f>
        <v>519.82046639726116</v>
      </c>
      <c r="AD56" s="86">
        <f>IF(ROW(FePensRurH!$A56)-DifIdConj!AD56&gt;1, INDEX(PotPensRurM!AD:AD,ROW(FePensRurH!$A56)-DifIdConj!AD56)*INDEX(txMortM!AD:AD,ROW(FePensRurH!$A56)-DifIdConj!AD56)*INDEX(PgPensRurM!AD:AD,ROW(FePensRurH!$A56)-DifIdConj!AD56),0)</f>
        <v>525.88962063021995</v>
      </c>
      <c r="AE56" s="86">
        <f>IF(ROW(FePensRurH!$A56)-DifIdConj!AE56&gt;1, INDEX(PotPensRurM!AE:AE,ROW(FePensRurH!$A56)-DifIdConj!AE56)*INDEX(txMortM!AE:AE,ROW(FePensRurH!$A56)-DifIdConj!AE56)*INDEX(PgPensRurM!AE:AE,ROW(FePensRurH!$A56)-DifIdConj!AE56),0)</f>
        <v>533.41122203004068</v>
      </c>
      <c r="AF56" s="86">
        <f>IF(ROW(FePensRurH!$A56)-DifIdConj!AF56&gt;1, INDEX(PotPensRurM!AF:AF,ROW(FePensRurH!$A56)-DifIdConj!AF56)*INDEX(txMortM!AF:AF,ROW(FePensRurH!$A56)-DifIdConj!AF56)*INDEX(PgPensRurM!AF:AF,ROW(FePensRurH!$A56)-DifIdConj!AF56),0)</f>
        <v>540.88095031675914</v>
      </c>
      <c r="AG56" s="86">
        <f>IF(ROW(FePensRurH!$A56)-DifIdConj!AG56&gt;1, INDEX(PotPensRurM!AG:AG,ROW(FePensRurH!$A56)-DifIdConj!AG56)*INDEX(txMortM!AG:AG,ROW(FePensRurH!$A56)-DifIdConj!AG56)*INDEX(PgPensRurM!AG:AG,ROW(FePensRurH!$A56)-DifIdConj!AG56),0)</f>
        <v>547.52070879384212</v>
      </c>
      <c r="AH56" s="86">
        <f>IF(ROW(FePensRurH!$A56)-DifIdConj!AH56&gt;1, INDEX(PotPensRurM!AH:AH,ROW(FePensRurH!$A56)-DifIdConj!AH56)*INDEX(txMortM!AH:AH,ROW(FePensRurH!$A56)-DifIdConj!AH56)*INDEX(PgPensRurM!AH:AH,ROW(FePensRurH!$A56)-DifIdConj!AH56),0)</f>
        <v>554.21234038402736</v>
      </c>
      <c r="AI56" s="86">
        <f>IF(ROW(FePensRurH!$A56)-DifIdConj!AI56&gt;1, INDEX(PotPensRurM!AI:AI,ROW(FePensRurH!$A56)-DifIdConj!AI56)*INDEX(txMortM!AI:AI,ROW(FePensRurH!$A56)-DifIdConj!AI56)*INDEX(PgPensRurM!AI:AI,ROW(FePensRurH!$A56)-DifIdConj!AI56),0)</f>
        <v>554.83481774125391</v>
      </c>
      <c r="AJ56" s="86">
        <f>IF(ROW(FePensRurH!$A56)-DifIdConj!AJ56&gt;1, INDEX(PotPensRurM!AJ:AJ,ROW(FePensRurH!$A56)-DifIdConj!AJ56)*INDEX(txMortM!AJ:AJ,ROW(FePensRurH!$A56)-DifIdConj!AJ56)*INDEX(PgPensRurM!AJ:AJ,ROW(FePensRurH!$A56)-DifIdConj!AJ56),0)</f>
        <v>546.8463583235133</v>
      </c>
      <c r="AK56" s="86">
        <f>IF(ROW(FePensRurH!$A56)-DifIdConj!AK56&gt;1, INDEX(PotPensRurM!AK:AK,ROW(FePensRurH!$A56)-DifIdConj!AK56)*INDEX(txMortM!AK:AK,ROW(FePensRurH!$A56)-DifIdConj!AK56)*INDEX(PgPensRurM!AK:AK,ROW(FePensRurH!$A56)-DifIdConj!AK56),0)</f>
        <v>533.7224607086539</v>
      </c>
      <c r="AL56" s="86">
        <f>IF(ROW(FePensRurH!$A56)-DifIdConj!AL56&gt;1, INDEX(PotPensRurM!AL:AL,ROW(FePensRurH!$A56)-DifIdConj!AL56)*INDEX(txMortM!AL:AL,ROW(FePensRurH!$A56)-DifIdConj!AL56)*INDEX(PgPensRurM!AL:AL,ROW(FePensRurH!$A56)-DifIdConj!AL56),0)</f>
        <v>521.53227912963428</v>
      </c>
      <c r="AM56" s="86">
        <f>IF(ROW(FePensRurH!$A56)-DifIdConj!AM56&gt;1, INDEX(PotPensRurM!AM:AM,ROW(FePensRurH!$A56)-DifIdConj!AM56)*INDEX(txMortM!AM:AM,ROW(FePensRurH!$A56)-DifIdConj!AM56)*INDEX(PgPensRurM!AM:AM,ROW(FePensRurH!$A56)-DifIdConj!AM56),0)</f>
        <v>508.46025462787691</v>
      </c>
      <c r="AN56" s="86">
        <f>IF(ROW(FePensRurH!$A56)-DifIdConj!AN56&gt;1, INDEX(PotPensRurM!AN:AN,ROW(FePensRurH!$A56)-DifIdConj!AN56)*INDEX(txMortM!AN:AN,ROW(FePensRurH!$A56)-DifIdConj!AN56)*INDEX(PgPensRurM!AN:AN,ROW(FePensRurH!$A56)-DifIdConj!AN56),0)</f>
        <v>497.7225202157191</v>
      </c>
      <c r="AO56" s="86">
        <f>IF(ROW(FePensRurH!$A56)-DifIdConj!AO56&gt;1, INDEX(PotPensRurM!AO:AO,ROW(FePensRurH!$A56)-DifIdConj!AO56)*INDEX(txMortM!AO:AO,ROW(FePensRurH!$A56)-DifIdConj!AO56)*INDEX(PgPensRurM!AO:AO,ROW(FePensRurH!$A56)-DifIdConj!AO56),0)</f>
        <v>491.03088862553381</v>
      </c>
      <c r="AP56" s="86">
        <f>IF(ROW(FePensRurH!$A56)-DifIdConj!AP56&gt;1, INDEX(PotPensRurM!AP:AP,ROW(FePensRurH!$A56)-DifIdConj!AP56)*INDEX(txMortM!AP:AP,ROW(FePensRurH!$A56)-DifIdConj!AP56)*INDEX(PgPensRurM!AP:AP,ROW(FePensRurH!$A56)-DifIdConj!AP56),0)</f>
        <v>486.56980089874361</v>
      </c>
      <c r="AQ56" s="86">
        <f>IF(ROW(FePensRurH!$A56)-DifIdConj!AQ56&gt;1, INDEX(PotPensRurM!AQ:AQ,ROW(FePensRurH!$A56)-DifIdConj!AQ56)*INDEX(txMortM!AQ:AQ,ROW(FePensRurH!$A56)-DifIdConj!AQ56)*INDEX(PgPensRurM!AQ:AQ,ROW(FePensRurH!$A56)-DifIdConj!AQ56),0)</f>
        <v>481.69372826713573</v>
      </c>
      <c r="AR56" s="86">
        <f>IF(ROW(FePensRurH!$A56)-DifIdConj!AR56&gt;1, INDEX(PotPensRurM!AR:AR,ROW(FePensRurH!$A56)-DifIdConj!AR56)*INDEX(txMortM!AR:AR,ROW(FePensRurH!$A56)-DifIdConj!AR56)*INDEX(PgPensRurM!AR:AR,ROW(FePensRurH!$A56)-DifIdConj!AR56),0)</f>
        <v>476.92140186173231</v>
      </c>
      <c r="AS56" s="86">
        <f>IF(ROW(FePensRurH!$A56)-DifIdConj!AS56&gt;1, INDEX(PotPensRurM!AS:AS,ROW(FePensRurH!$A56)-DifIdConj!AS56)*INDEX(txMortM!AS:AS,ROW(FePensRurH!$A56)-DifIdConj!AS56)*INDEX(PgPensRurM!AS:AS,ROW(FePensRurH!$A56)-DifIdConj!AS56),0)</f>
        <v>472.09720234322657</v>
      </c>
      <c r="AT56" s="86">
        <f>IF(ROW(FePensRurH!$A56)-DifIdConj!AT56&gt;1, INDEX(PotPensRurM!AT:AT,ROW(FePensRurH!$A56)-DifIdConj!AT56)*INDEX(txMortM!AT:AT,ROW(FePensRurH!$A56)-DifIdConj!AT56)*INDEX(PgPensRurM!AT:AT,ROW(FePensRurH!$A56)-DifIdConj!AT56),0)</f>
        <v>468.05109952125417</v>
      </c>
      <c r="AU56" s="86">
        <f>IF(ROW(FePensRurH!$A56)-DifIdConj!AU56&gt;1, INDEX(PotPensRurM!AU:AU,ROW(FePensRurH!$A56)-DifIdConj!AU56)*INDEX(txMortM!AU:AU,ROW(FePensRurH!$A56)-DifIdConj!AU56)*INDEX(PgPensRurM!AU:AU,ROW(FePensRurH!$A56)-DifIdConj!AU56),0)</f>
        <v>463.79750424687268</v>
      </c>
      <c r="AV56" s="86">
        <f>IF(ROW(FePensRurH!$A56)-DifIdConj!AV56&gt;1, INDEX(PotPensRurM!AV:AV,ROW(FePensRurH!$A56)-DifIdConj!AV56)*INDEX(txMortM!AV:AV,ROW(FePensRurH!$A56)-DifIdConj!AV56)*INDEX(PgPensRurM!AV:AV,ROW(FePensRurH!$A56)-DifIdConj!AV56),0)</f>
        <v>460.4776250083313</v>
      </c>
      <c r="AW56" s="86">
        <f>IF(ROW(FePensRurH!$A56)-DifIdConj!AW56&gt;1, INDEX(PotPensRurM!AW:AW,ROW(FePensRurH!$A56)-DifIdConj!AW56)*INDEX(txMortM!AW:AW,ROW(FePensRurH!$A56)-DifIdConj!AW56)*INDEX(PgPensRurM!AW:AW,ROW(FePensRurH!$A56)-DifIdConj!AW56),0)</f>
        <v>457.62460378770959</v>
      </c>
      <c r="AX56" s="86">
        <f>IF(ROW(FePensRurH!$A56)-DifIdConj!AX56&gt;1, INDEX(PotPensRurM!AX:AX,ROW(FePensRurH!$A56)-DifIdConj!AX56)*INDEX(txMortM!AX:AX,ROW(FePensRurH!$A56)-DifIdConj!AX56)*INDEX(PgPensRurM!AX:AX,ROW(FePensRurH!$A56)-DifIdConj!AX56),0)</f>
        <v>454.51221700157686</v>
      </c>
      <c r="AY56" s="86">
        <f>IF(ROW(FePensRurH!$A56)-DifIdConj!AY56&gt;1, INDEX(PotPensRurM!AY:AY,ROW(FePensRurH!$A56)-DifIdConj!AY56)*INDEX(txMortM!AY:AY,ROW(FePensRurH!$A56)-DifIdConj!AY56)*INDEX(PgPensRurM!AY:AY,ROW(FePensRurH!$A56)-DifIdConj!AY56),0)</f>
        <v>451.71106889405752</v>
      </c>
      <c r="AZ56" s="86">
        <f>IF(ROW(FePensRurH!$A56)-DifIdConj!AZ56&gt;1, INDEX(PotPensRurM!AZ:AZ,ROW(FePensRurH!$A56)-DifIdConj!AZ56)*INDEX(txMortM!AZ:AZ,ROW(FePensRurH!$A56)-DifIdConj!AZ56)*INDEX(PgPensRurM!AZ:AZ,ROW(FePensRurH!$A56)-DifIdConj!AZ56),0)</f>
        <v>447.50934673277834</v>
      </c>
      <c r="BA56" s="86">
        <f>IF(ROW(FePensRurH!$A56)-DifIdConj!BA56&gt;1, INDEX(PotPensRurM!BA:BA,ROW(FePensRurH!$A56)-DifIdConj!BA56)*INDEX(txMortM!BA:BA,ROW(FePensRurH!$A56)-DifIdConj!BA56)*INDEX(PgPensRurM!BA:BA,ROW(FePensRurH!$A56)-DifIdConj!BA56),0)</f>
        <v>448.49493588172049</v>
      </c>
      <c r="BB56" s="86">
        <f>IF(ROW(FePensRurH!$A56)-DifIdConj!BB56&gt;1, INDEX(PotPensRurM!BB:BB,ROW(FePensRurH!$A56)-DifIdConj!BB56)*INDEX(txMortM!BB:BB,ROW(FePensRurH!$A56)-DifIdConj!BB56)*INDEX(PgPensRurM!BB:BB,ROW(FePensRurH!$A56)-DifIdConj!BB56),0)</f>
        <v>440.86958825569531</v>
      </c>
      <c r="BC56" s="86">
        <f>IF(ROW(FePensRurH!$A56)-DifIdConj!BC56&gt;1, INDEX(PotPensRurM!BC:BC,ROW(FePensRurH!$A56)-DifIdConj!BC56)*INDEX(txMortM!BC:BC,ROW(FePensRurH!$A56)-DifIdConj!BC56)*INDEX(PgPensRurM!BC:BC,ROW(FePensRurH!$A56)-DifIdConj!BC56),0)</f>
        <v>432.466143933137</v>
      </c>
      <c r="BD56" s="86">
        <f>IF(ROW(FePensRurH!$A56)-DifIdConj!BD56&gt;1, INDEX(PotPensRurM!BD:BD,ROW(FePensRurH!$A56)-DifIdConj!BD56)*INDEX(txMortM!BD:BD,ROW(FePensRurH!$A56)-DifIdConj!BD56)*INDEX(PgPensRurM!BD:BD,ROW(FePensRurH!$A56)-DifIdConj!BD56),0)</f>
        <v>424.78892319400984</v>
      </c>
      <c r="BE56" s="86">
        <f>IF(ROW(FePensRurH!$A56)-DifIdConj!BE56&gt;1, INDEX(PotPensRurM!BE:BE,ROW(FePensRurH!$A56)-DifIdConj!BE56)*INDEX(txMortM!BE:BE,ROW(FePensRurH!$A56)-DifIdConj!BE56)*INDEX(PgPensRurM!BE:BE,ROW(FePensRurH!$A56)-DifIdConj!BE56),0)</f>
        <v>416.54109821075815</v>
      </c>
      <c r="BF56" s="86">
        <f>IF(ROW(FePensRurH!$A56)-DifIdConj!BF56&gt;1, INDEX(PotPensRurM!BF:BF,ROW(FePensRurH!$A56)-DifIdConj!BF56)*INDEX(txMortM!BF:BF,ROW(FePensRurH!$A56)-DifIdConj!BF56)*INDEX(PgPensRurM!BF:BF,ROW(FePensRurH!$A56)-DifIdConj!BF56),0)</f>
        <v>408.7082581323242</v>
      </c>
      <c r="BG56" s="86">
        <f>IF(ROW(FePensRurH!$A56)-DifIdConj!BG56&gt;1, INDEX(PotPensRurM!BG:BG,ROW(FePensRurH!$A56)-DifIdConj!BG56)*INDEX(txMortM!BG:BG,ROW(FePensRurH!$A56)-DifIdConj!BG56)*INDEX(PgPensRurM!BG:BG,ROW(FePensRurH!$A56)-DifIdConj!BG56),0)</f>
        <v>400.51230626217483</v>
      </c>
      <c r="BH56" s="86">
        <f>IF(ROW(FePensRurH!$A56)-DifIdConj!BH56&gt;1, INDEX(PotPensRurM!BH:BH,ROW(FePensRurH!$A56)-DifIdConj!BH56)*INDEX(txMortM!BH:BH,ROW(FePensRurH!$A56)-DifIdConj!BH56)*INDEX(PgPensRurM!BH:BH,ROW(FePensRurH!$A56)-DifIdConj!BH56),0)</f>
        <v>393.14632420166078</v>
      </c>
      <c r="BI56" s="86">
        <f>IF(ROW(FePensRurH!$A56)-DifIdConj!BI56&gt;1, INDEX(PotPensRurM!BI:BI,ROW(FePensRurH!$A56)-DifIdConj!BI56)*INDEX(txMortM!BI:BI,ROW(FePensRurH!$A56)-DifIdConj!BI56)*INDEX(PgPensRurM!BI:BI,ROW(FePensRurH!$A56)-DifIdConj!BI56),0)</f>
        <v>385.88408836735113</v>
      </c>
      <c r="BJ56" s="87">
        <f>IF(ROW(FePensRurH!$A56)-DifIdConj!BJ56&gt;1, INDEX(PotPensRurM!BJ:BJ,ROW(FePensRurH!$A56)-DifIdConj!BJ56)*INDEX(txMortM!BJ:BJ,ROW(FePensRurH!$A56)-DifIdConj!BJ56)*INDEX(PgPensRurM!BJ:BJ,ROW(FePensRurH!$A56)-DifIdConj!BJ56),0)</f>
        <v>344.22997854627533</v>
      </c>
    </row>
    <row r="57" spans="1:62" s="31" customFormat="1" x14ac:dyDescent="0.3">
      <c r="A57" s="29">
        <v>55</v>
      </c>
      <c r="B57" s="5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32"/>
      <c r="P57" s="59"/>
      <c r="Q57" s="86">
        <f>IF(ROW(FePensRurH!$A57)-DifIdConj!Q57&gt;1, INDEX(PotPensRurM!Q:Q,ROW(FePensRurH!$A57)-DifIdConj!Q57)*INDEX(txMortM!Q:Q,ROW(FePensRurH!$A57)-DifIdConj!Q57)*INDEX(PgPensRurM!Q:Q,ROW(FePensRurH!$A57)-DifIdConj!Q57),0)</f>
        <v>539.09895180101705</v>
      </c>
      <c r="R57" s="86">
        <f>IF(ROW(FePensRurH!$A57)-DifIdConj!R57&gt;1, INDEX(PotPensRurM!R:R,ROW(FePensRurH!$A57)-DifIdConj!R57)*INDEX(txMortM!R:R,ROW(FePensRurH!$A57)-DifIdConj!R57)*INDEX(PgPensRurM!R:R,ROW(FePensRurH!$A57)-DifIdConj!R57),0)</f>
        <v>533.3166606859993</v>
      </c>
      <c r="S57" s="86">
        <f>IF(ROW(FePensRurH!$A57)-DifIdConj!S57&gt;1, INDEX(PotPensRurM!S:S,ROW(FePensRurH!$A57)-DifIdConj!S57)*INDEX(txMortM!S:S,ROW(FePensRurH!$A57)-DifIdConj!S57)*INDEX(PgPensRurM!S:S,ROW(FePensRurH!$A57)-DifIdConj!S57),0)</f>
        <v>528.78055300094206</v>
      </c>
      <c r="T57" s="86">
        <f>IF(ROW(FePensRurH!$A57)-DifIdConj!T57&gt;1, INDEX(PotPensRurM!T:T,ROW(FePensRurH!$A57)-DifIdConj!T57)*INDEX(txMortM!T:T,ROW(FePensRurH!$A57)-DifIdConj!T57)*INDEX(PgPensRurM!T:T,ROW(FePensRurH!$A57)-DifIdConj!T57),0)</f>
        <v>524.99215537386158</v>
      </c>
      <c r="U57" s="86">
        <f>IF(ROW(FePensRurH!$A57)-DifIdConj!U57&gt;1, INDEX(PotPensRurM!U:U,ROW(FePensRurH!$A57)-DifIdConj!U57)*INDEX(txMortM!U:U,ROW(FePensRurH!$A57)-DifIdConj!U57)*INDEX(PgPensRurM!U:U,ROW(FePensRurH!$A57)-DifIdConj!U57),0)</f>
        <v>521.30345242117778</v>
      </c>
      <c r="V57" s="86">
        <f>IF(ROW(FePensRurH!$A57)-DifIdConj!V57&gt;1, INDEX(PotPensRurM!V:V,ROW(FePensRurH!$A57)-DifIdConj!V57)*INDEX(txMortM!V:V,ROW(FePensRurH!$A57)-DifIdConj!V57)*INDEX(PgPensRurM!V:V,ROW(FePensRurH!$A57)-DifIdConj!V57),0)</f>
        <v>518.41230686366873</v>
      </c>
      <c r="W57" s="86">
        <f>IF(ROW(FePensRurH!$A57)-DifIdConj!W57&gt;1, INDEX(PotPensRurM!W:W,ROW(FePensRurH!$A57)-DifIdConj!W57)*INDEX(txMortM!W:W,ROW(FePensRurH!$A57)-DifIdConj!W57)*INDEX(PgPensRurM!W:W,ROW(FePensRurH!$A57)-DifIdConj!W57),0)</f>
        <v>516.16917668973952</v>
      </c>
      <c r="X57" s="86">
        <f>IF(ROW(FePensRurH!$A57)-DifIdConj!X57&gt;1, INDEX(PotPensRurM!X:X,ROW(FePensRurH!$A57)-DifIdConj!X57)*INDEX(txMortM!X:X,ROW(FePensRurH!$A57)-DifIdConj!X57)*INDEX(PgPensRurM!X:X,ROW(FePensRurH!$A57)-DifIdConj!X57),0)</f>
        <v>514.02574119020687</v>
      </c>
      <c r="Y57" s="86">
        <f>IF(ROW(FePensRurH!$A57)-DifIdConj!Y57&gt;1, INDEX(PotPensRurM!Y:Y,ROW(FePensRurH!$A57)-DifIdConj!Y57)*INDEX(txMortM!Y:Y,ROW(FePensRurH!$A57)-DifIdConj!Y57)*INDEX(PgPensRurM!Y:Y,ROW(FePensRurH!$A57)-DifIdConj!Y57),0)</f>
        <v>512.281084388262</v>
      </c>
      <c r="Z57" s="86">
        <f>IF(ROW(FePensRurH!$A57)-DifIdConj!Z57&gt;1, INDEX(PotPensRurM!Z:Z,ROW(FePensRurH!$A57)-DifIdConj!Z57)*INDEX(txMortM!Z:Z,ROW(FePensRurH!$A57)-DifIdConj!Z57)*INDEX(PgPensRurM!Z:Z,ROW(FePensRurH!$A57)-DifIdConj!Z57),0)</f>
        <v>512.63001574865098</v>
      </c>
      <c r="AA57" s="86">
        <f>IF(ROW(FePensRurH!$A57)-DifIdConj!AA57&gt;1, INDEX(PotPensRurM!AA:AA,ROW(FePensRurH!$A57)-DifIdConj!AA57)*INDEX(txMortM!AA:AA,ROW(FePensRurH!$A57)-DifIdConj!AA57)*INDEX(PgPensRurM!AA:AA,ROW(FePensRurH!$A57)-DifIdConj!AA57),0)</f>
        <v>517.36551278250181</v>
      </c>
      <c r="AB57" s="86">
        <f>IF(ROW(FePensRurH!$A57)-DifIdConj!AB57&gt;1, INDEX(PotPensRurM!AB:AB,ROW(FePensRurH!$A57)-DifIdConj!AB57)*INDEX(txMortM!AB:AB,ROW(FePensRurH!$A57)-DifIdConj!AB57)*INDEX(PgPensRurM!AB:AB,ROW(FePensRurH!$A57)-DifIdConj!AB57),0)</f>
        <v>524.79276602506786</v>
      </c>
      <c r="AC57" s="86">
        <f>IF(ROW(FePensRurH!$A57)-DifIdConj!AC57&gt;1, INDEX(PotPensRurM!AC:AC,ROW(FePensRurH!$A57)-DifIdConj!AC57)*INDEX(txMortM!AC:AC,ROW(FePensRurH!$A57)-DifIdConj!AC57)*INDEX(PgPensRurM!AC:AC,ROW(FePensRurH!$A57)-DifIdConj!AC57),0)</f>
        <v>530.97383583767305</v>
      </c>
      <c r="AD57" s="86">
        <f>IF(ROW(FePensRurH!$A57)-DifIdConj!AD57&gt;1, INDEX(PotPensRurM!AD:AD,ROW(FePensRurH!$A57)-DifIdConj!AD57)*INDEX(txMortM!AD:AD,ROW(FePensRurH!$A57)-DifIdConj!AD57)*INDEX(PgPensRurM!AD:AD,ROW(FePensRurH!$A57)-DifIdConj!AD57),0)</f>
        <v>536.40719559230195</v>
      </c>
      <c r="AE57" s="86">
        <f>IF(ROW(FePensRurH!$A57)-DifIdConj!AE57&gt;1, INDEX(PotPensRurM!AE:AE,ROW(FePensRurH!$A57)-DifIdConj!AE57)*INDEX(txMortM!AE:AE,ROW(FePensRurH!$A57)-DifIdConj!AE57)*INDEX(PgPensRurM!AE:AE,ROW(FePensRurH!$A57)-DifIdConj!AE57),0)</f>
        <v>543.03689143969302</v>
      </c>
      <c r="AF57" s="86">
        <f>IF(ROW(FePensRurH!$A57)-DifIdConj!AF57&gt;1, INDEX(PotPensRurM!AF:AF,ROW(FePensRurH!$A57)-DifIdConj!AF57)*INDEX(txMortM!AF:AF,ROW(FePensRurH!$A57)-DifIdConj!AF57)*INDEX(PgPensRurM!AF:AF,ROW(FePensRurH!$A57)-DifIdConj!AF57),0)</f>
        <v>551.46109142622765</v>
      </c>
      <c r="AG57" s="86">
        <f>IF(ROW(FePensRurH!$A57)-DifIdConj!AG57&gt;1, INDEX(PotPensRurM!AG:AG,ROW(FePensRurH!$A57)-DifIdConj!AG57)*INDEX(txMortM!AG:AG,ROW(FePensRurH!$A57)-DifIdConj!AG57)*INDEX(PgPensRurM!AG:AG,ROW(FePensRurH!$A57)-DifIdConj!AG57),0)</f>
        <v>558.78864999439679</v>
      </c>
      <c r="AH57" s="86">
        <f>IF(ROW(FePensRurH!$A57)-DifIdConj!AH57&gt;1, INDEX(PotPensRurM!AH:AH,ROW(FePensRurH!$A57)-DifIdConj!AH57)*INDEX(txMortM!AH:AH,ROW(FePensRurH!$A57)-DifIdConj!AH57)*INDEX(PgPensRurM!AH:AH,ROW(FePensRurH!$A57)-DifIdConj!AH57),0)</f>
        <v>565.26880383019272</v>
      </c>
      <c r="AI57" s="86">
        <f>IF(ROW(FePensRurH!$A57)-DifIdConj!AI57&gt;1, INDEX(PotPensRurM!AI:AI,ROW(FePensRurH!$A57)-DifIdConj!AI57)*INDEX(txMortM!AI:AI,ROW(FePensRurH!$A57)-DifIdConj!AI57)*INDEX(PgPensRurM!AI:AI,ROW(FePensRurH!$A57)-DifIdConj!AI57),0)</f>
        <v>572.29727837517123</v>
      </c>
      <c r="AJ57" s="86">
        <f>IF(ROW(FePensRurH!$A57)-DifIdConj!AJ57&gt;1, INDEX(PotPensRurM!AJ:AJ,ROW(FePensRurH!$A57)-DifIdConj!AJ57)*INDEX(txMortM!AJ:AJ,ROW(FePensRurH!$A57)-DifIdConj!AJ57)*INDEX(PgPensRurM!AJ:AJ,ROW(FePensRurH!$A57)-DifIdConj!AJ57),0)</f>
        <v>573.04498843314764</v>
      </c>
      <c r="AK57" s="86">
        <f>IF(ROW(FePensRurH!$A57)-DifIdConj!AK57&gt;1, INDEX(PotPensRurM!AK:AK,ROW(FePensRurH!$A57)-DifIdConj!AK57)*INDEX(txMortM!AK:AK,ROW(FePensRurH!$A57)-DifIdConj!AK57)*INDEX(PgPensRurM!AK:AK,ROW(FePensRurH!$A57)-DifIdConj!AK57),0)</f>
        <v>565.26880383019272</v>
      </c>
      <c r="AL57" s="86">
        <f>IF(ROW(FePensRurH!$A57)-DifIdConj!AL57&gt;1, INDEX(PotPensRurM!AL:AL,ROW(FePensRurH!$A57)-DifIdConj!AL57)*INDEX(txMortM!AL:AL,ROW(FePensRurH!$A57)-DifIdConj!AL57)*INDEX(PgPensRurM!AL:AL,ROW(FePensRurH!$A57)-DifIdConj!AL57),0)</f>
        <v>552.25864882140263</v>
      </c>
      <c r="AM57" s="86">
        <f>IF(ROW(FePensRurH!$A57)-DifIdConj!AM57&gt;1, INDEX(PotPensRurM!AM:AM,ROW(FePensRurH!$A57)-DifIdConj!AM57)*INDEX(txMortM!AM:AM,ROW(FePensRurH!$A57)-DifIdConj!AM57)*INDEX(PgPensRurM!AM:AM,ROW(FePensRurH!$A57)-DifIdConj!AM57),0)</f>
        <v>539.5974251730014</v>
      </c>
      <c r="AN57" s="86">
        <f>IF(ROW(FePensRurH!$A57)-DifIdConj!AN57&gt;1, INDEX(PotPensRurM!AN:AN,ROW(FePensRurH!$A57)-DifIdConj!AN57)*INDEX(txMortM!AN:AN,ROW(FePensRurH!$A57)-DifIdConj!AN57)*INDEX(PgPensRurM!AN:AN,ROW(FePensRurH!$A57)-DifIdConj!AN57),0)</f>
        <v>526.5872701642113</v>
      </c>
      <c r="AO57" s="86">
        <f>IF(ROW(FePensRurH!$A57)-DifIdConj!AO57&gt;1, INDEX(PotPensRurM!AO:AO,ROW(FePensRurH!$A57)-DifIdConj!AO57)*INDEX(txMortM!AO:AO,ROW(FePensRurH!$A57)-DifIdConj!AO57)*INDEX(PgPensRurM!AO:AO,ROW(FePensRurH!$A57)-DifIdConj!AO57),0)</f>
        <v>515.82024532935043</v>
      </c>
      <c r="AP57" s="86">
        <f>IF(ROW(FePensRurH!$A57)-DifIdConj!AP57&gt;1, INDEX(PotPensRurM!AP:AP,ROW(FePensRurH!$A57)-DifIdConj!AP57)*INDEX(txMortM!AP:AP,ROW(FePensRurH!$A57)-DifIdConj!AP57)*INDEX(PgPensRurM!AP:AP,ROW(FePensRurH!$A57)-DifIdConj!AP57),0)</f>
        <v>508.89146545876872</v>
      </c>
      <c r="AQ57" s="86">
        <f>IF(ROW(FePensRurH!$A57)-DifIdConj!AQ57&gt;1, INDEX(PotPensRurM!AQ:AQ,ROW(FePensRurH!$A57)-DifIdConj!AQ57)*INDEX(txMortM!AQ:AQ,ROW(FePensRurH!$A57)-DifIdConj!AQ57)*INDEX(PgPensRurM!AQ:AQ,ROW(FePensRurH!$A57)-DifIdConj!AQ57),0)</f>
        <v>504.65444179690218</v>
      </c>
      <c r="AR57" s="86">
        <f>IF(ROW(FePensRurH!$A57)-DifIdConj!AR57&gt;1, INDEX(PotPensRurM!AR:AR,ROW(FePensRurH!$A57)-DifIdConj!AR57)*INDEX(txMortM!AR:AR,ROW(FePensRurH!$A57)-DifIdConj!AR57)*INDEX(PgPensRurM!AR:AR,ROW(FePensRurH!$A57)-DifIdConj!AR57),0)</f>
        <v>499.96879210024974</v>
      </c>
      <c r="AS57" s="86">
        <f>IF(ROW(FePensRurH!$A57)-DifIdConj!AS57&gt;1, INDEX(PotPensRurM!AS:AS,ROW(FePensRurH!$A57)-DifIdConj!AS57)*INDEX(txMortM!AS:AS,ROW(FePensRurH!$A57)-DifIdConj!AS57)*INDEX(PgPensRurM!AS:AS,ROW(FePensRurH!$A57)-DifIdConj!AS57),0)</f>
        <v>494.93421104320845</v>
      </c>
      <c r="AT57" s="86">
        <f>IF(ROW(FePensRurH!$A57)-DifIdConj!AT57&gt;1, INDEX(PotPensRurM!AT:AT,ROW(FePensRurH!$A57)-DifIdConj!AT57)*INDEX(txMortM!AT:AT,ROW(FePensRurH!$A57)-DifIdConj!AT57)*INDEX(PgPensRurM!AT:AT,ROW(FePensRurH!$A57)-DifIdConj!AT57),0)</f>
        <v>490.24856134655613</v>
      </c>
      <c r="AU57" s="86">
        <f>IF(ROW(FePensRurH!$A57)-DifIdConj!AU57&gt;1, INDEX(PotPensRurM!AU:AU,ROW(FePensRurH!$A57)-DifIdConj!AU57)*INDEX(txMortM!AU:AU,ROW(FePensRurH!$A57)-DifIdConj!AU57)*INDEX(PgPensRurM!AU:AU,ROW(FePensRurH!$A57)-DifIdConj!AU57),0)</f>
        <v>485.91184301029261</v>
      </c>
      <c r="AV57" s="86">
        <f>IF(ROW(FePensRurH!$A57)-DifIdConj!AV57&gt;1, INDEX(PotPensRurM!AV:AV,ROW(FePensRurH!$A57)-DifIdConj!AV57)*INDEX(txMortM!AV:AV,ROW(FePensRurH!$A57)-DifIdConj!AV57)*INDEX(PgPensRurM!AV:AV,ROW(FePensRurH!$A57)-DifIdConj!AV57),0)</f>
        <v>482.27298739480722</v>
      </c>
      <c r="AW57" s="86">
        <f>IF(ROW(FePensRurH!$A57)-DifIdConj!AW57&gt;1, INDEX(PotPensRurM!AW:AW,ROW(FePensRurH!$A57)-DifIdConj!AW57)*INDEX(txMortM!AW:AW,ROW(FePensRurH!$A57)-DifIdConj!AW57)*INDEX(PgPensRurM!AW:AW,ROW(FePensRurH!$A57)-DifIdConj!AW57),0)</f>
        <v>479.08275781410782</v>
      </c>
      <c r="AX57" s="86">
        <f>IF(ROW(FePensRurH!$A57)-DifIdConj!AX57&gt;1, INDEX(PotPensRurM!AX:AX,ROW(FePensRurH!$A57)-DifIdConj!AX57)*INDEX(txMortM!AX:AX,ROW(FePensRurH!$A57)-DifIdConj!AX57)*INDEX(PgPensRurM!AX:AX,ROW(FePensRurH!$A57)-DifIdConj!AX57),0)</f>
        <v>475.99222290780511</v>
      </c>
      <c r="AY57" s="86">
        <f>IF(ROW(FePensRurH!$A57)-DifIdConj!AY57&gt;1, INDEX(PotPensRurM!AY:AY,ROW(FePensRurH!$A57)-DifIdConj!AY57)*INDEX(txMortM!AY:AY,ROW(FePensRurH!$A57)-DifIdConj!AY57)*INDEX(PgPensRurM!AY:AY,ROW(FePensRurH!$A57)-DifIdConj!AY57),0)</f>
        <v>473.00138267589932</v>
      </c>
      <c r="AZ57" s="86">
        <f>IF(ROW(FePensRurH!$A57)-DifIdConj!AZ57&gt;1, INDEX(PotPensRurM!AZ:AZ,ROW(FePensRurH!$A57)-DifIdConj!AZ57)*INDEX(txMortM!AZ:AZ,ROW(FePensRurH!$A57)-DifIdConj!AZ57)*INDEX(PgPensRurM!AZ:AZ,ROW(FePensRurH!$A57)-DifIdConj!AZ57),0)</f>
        <v>469.96069510679507</v>
      </c>
      <c r="BA57" s="86">
        <f>IF(ROW(FePensRurH!$A57)-DifIdConj!BA57&gt;1, INDEX(PotPensRurM!BA:BA,ROW(FePensRurH!$A57)-DifIdConj!BA57)*INDEX(txMortM!BA:BA,ROW(FePensRurH!$A57)-DifIdConj!BA57)*INDEX(PgPensRurM!BA:BA,ROW(FePensRurH!$A57)-DifIdConj!BA57),0)</f>
        <v>466.27199215411127</v>
      </c>
      <c r="BB57" s="86">
        <f>IF(ROW(FePensRurH!$A57)-DifIdConj!BB57&gt;1, INDEX(PotPensRurM!BB:BB,ROW(FePensRurH!$A57)-DifIdConj!BB57)*INDEX(txMortM!BB:BB,ROW(FePensRurH!$A57)-DifIdConj!BB57)*INDEX(PgPensRurM!BB:BB,ROW(FePensRurH!$A57)-DifIdConj!BB57),0)</f>
        <v>467.51817558407208</v>
      </c>
      <c r="BC57" s="86">
        <f>IF(ROW(FePensRurH!$A57)-DifIdConj!BC57&gt;1, INDEX(PotPensRurM!BC:BC,ROW(FePensRurH!$A57)-DifIdConj!BC57)*INDEX(txMortM!BC:BC,ROW(FePensRurH!$A57)-DifIdConj!BC57)*INDEX(PgPensRurM!BC:BC,ROW(FePensRurH!$A57)-DifIdConj!BC57),0)</f>
        <v>459.34321228352962</v>
      </c>
      <c r="BD57" s="86">
        <f>IF(ROW(FePensRurH!$A57)-DifIdConj!BD57&gt;1, INDEX(PotPensRurM!BD:BD,ROW(FePensRurH!$A57)-DifIdConj!BD57)*INDEX(txMortM!BD:BD,ROW(FePensRurH!$A57)-DifIdConj!BD57)*INDEX(PgPensRurM!BD:BD,ROW(FePensRurH!$A57)-DifIdConj!BD57),0)</f>
        <v>451.26794365738402</v>
      </c>
      <c r="BE57" s="86">
        <f>IF(ROW(FePensRurH!$A57)-DifIdConj!BE57&gt;1, INDEX(PotPensRurM!BE:BE,ROW(FePensRurH!$A57)-DifIdConj!BE57)*INDEX(txMortM!BE:BE,ROW(FePensRurH!$A57)-DifIdConj!BE57)*INDEX(PgPensRurM!BE:BE,ROW(FePensRurH!$A57)-DifIdConj!BE57),0)</f>
        <v>442.99328568244471</v>
      </c>
      <c r="BF57" s="86">
        <f>IF(ROW(FePensRurH!$A57)-DifIdConj!BF57&gt;1, INDEX(PotPensRurM!BF:BF,ROW(FePensRurH!$A57)-DifIdConj!BF57)*INDEX(txMortM!BF:BF,ROW(FePensRurH!$A57)-DifIdConj!BF57)*INDEX(PgPensRurM!BF:BF,ROW(FePensRurH!$A57)-DifIdConj!BF57),0)</f>
        <v>434.61893303310853</v>
      </c>
      <c r="BG57" s="86">
        <f>IF(ROW(FePensRurH!$A57)-DifIdConj!BG57&gt;1, INDEX(PotPensRurM!BG:BG,ROW(FePensRurH!$A57)-DifIdConj!BG57)*INDEX(txMortM!BG:BG,ROW(FePensRurH!$A57)-DifIdConj!BG57)*INDEX(PgPensRurM!BG:BG,ROW(FePensRurH!$A57)-DifIdConj!BG57),0)</f>
        <v>426.24458038377225</v>
      </c>
      <c r="BH57" s="86">
        <f>IF(ROW(FePensRurH!$A57)-DifIdConj!BH57&gt;1, INDEX(PotPensRurM!BH:BH,ROW(FePensRurH!$A57)-DifIdConj!BH57)*INDEX(txMortM!BH:BH,ROW(FePensRurH!$A57)-DifIdConj!BH57)*INDEX(PgPensRurM!BH:BH,ROW(FePensRurH!$A57)-DifIdConj!BH57),0)</f>
        <v>418.2690064320235</v>
      </c>
      <c r="BI57" s="86">
        <f>IF(ROW(FePensRurH!$A57)-DifIdConj!BI57&gt;1, INDEX(PotPensRurM!BI:BI,ROW(FePensRurH!$A57)-DifIdConj!BI57)*INDEX(txMortM!BI:BI,ROW(FePensRurH!$A57)-DifIdConj!BI57)*INDEX(PgPensRurM!BI:BI,ROW(FePensRurH!$A57)-DifIdConj!BI57),0)</f>
        <v>410.69221117786225</v>
      </c>
      <c r="BJ57" s="87">
        <f>IF(ROW(FePensRurH!$A57)-DifIdConj!BJ57&gt;1, INDEX(PotPensRurM!BJ:BJ,ROW(FePensRurH!$A57)-DifIdConj!BJ57)*INDEX(txMortM!BJ:BJ,ROW(FePensRurH!$A57)-DifIdConj!BJ57)*INDEX(PgPensRurM!BJ:BJ,ROW(FePensRurH!$A57)-DifIdConj!BJ57),0)</f>
        <v>404.5609887024554</v>
      </c>
    </row>
    <row r="58" spans="1:62" s="31" customFormat="1" x14ac:dyDescent="0.3">
      <c r="A58" s="29">
        <v>56</v>
      </c>
      <c r="B58" s="5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32"/>
      <c r="P58" s="59"/>
      <c r="Q58" s="86">
        <f>IF(ROW(FePensRurH!$A58)-DifIdConj!Q58&gt;1, INDEX(PotPensRurM!Q:Q,ROW(FePensRurH!$A58)-DifIdConj!Q58)*INDEX(txMortM!Q:Q,ROW(FePensRurH!$A58)-DifIdConj!Q58)*INDEX(PgPensRurM!Q:Q,ROW(FePensRurH!$A58)-DifIdConj!Q58),0)</f>
        <v>533.46208651582867</v>
      </c>
      <c r="R58" s="86">
        <f>IF(ROW(FePensRurH!$A58)-DifIdConj!R58&gt;1, INDEX(PotPensRurM!R:R,ROW(FePensRurH!$A58)-DifIdConj!R58)*INDEX(txMortM!R:R,ROW(FePensRurH!$A58)-DifIdConj!R58)*INDEX(PgPensRurM!R:R,ROW(FePensRurH!$A58)-DifIdConj!R58),0)</f>
        <v>530.54148985565132</v>
      </c>
      <c r="S58" s="86">
        <f>IF(ROW(FePensRurH!$A58)-DifIdConj!S58&gt;1, INDEX(PotPensRurM!S:S,ROW(FePensRurH!$A58)-DifIdConj!S58)*INDEX(txMortM!S:S,ROW(FePensRurH!$A58)-DifIdConj!S58)*INDEX(PgPensRurM!S:S,ROW(FePensRurH!$A58)-DifIdConj!S58),0)</f>
        <v>525.50597837258704</v>
      </c>
      <c r="T58" s="86">
        <f>IF(ROW(FePensRurH!$A58)-DifIdConj!T58&gt;1, INDEX(PotPensRurM!T:T,ROW(FePensRurH!$A58)-DifIdConj!T58)*INDEX(txMortM!T:T,ROW(FePensRurH!$A58)-DifIdConj!T58)*INDEX(PgPensRurM!T:T,ROW(FePensRurH!$A58)-DifIdConj!T58),0)</f>
        <v>521.62863453062755</v>
      </c>
      <c r="U58" s="86">
        <f>IF(ROW(FePensRurH!$A58)-DifIdConj!U58&gt;1, INDEX(PotPensRurM!U:U,ROW(FePensRurH!$A58)-DifIdConj!U58)*INDEX(txMortM!U:U,ROW(FePensRurH!$A58)-DifIdConj!U58)*INDEX(PgPensRurM!U:U,ROW(FePensRurH!$A58)-DifIdConj!U58),0)</f>
        <v>518.25484183697449</v>
      </c>
      <c r="V58" s="86">
        <f>IF(ROW(FePensRurH!$A58)-DifIdConj!V58&gt;1, INDEX(PotPensRurM!V:V,ROW(FePensRurH!$A58)-DifIdConj!V58)*INDEX(txMortM!V:V,ROW(FePensRurH!$A58)-DifIdConj!V58)*INDEX(PgPensRurM!V:V,ROW(FePensRurH!$A58)-DifIdConj!V58),0)</f>
        <v>515.23353494713604</v>
      </c>
      <c r="W58" s="86">
        <f>IF(ROW(FePensRurH!$A58)-DifIdConj!W58&gt;1, INDEX(PotPensRurM!W:W,ROW(FePensRurH!$A58)-DifIdConj!W58)*INDEX(txMortM!W:W,ROW(FePensRurH!$A58)-DifIdConj!W58)*INDEX(PgPensRurM!W:W,ROW(FePensRurH!$A58)-DifIdConj!W58),0)</f>
        <v>512.66542409077317</v>
      </c>
      <c r="X58" s="86">
        <f>IF(ROW(FePensRurH!$A58)-DifIdConj!X58&gt;1, INDEX(PotPensRurM!X:X,ROW(FePensRurH!$A58)-DifIdConj!X58)*INDEX(txMortM!X:X,ROW(FePensRurH!$A58)-DifIdConj!X58)*INDEX(PgPensRurM!X:X,ROW(FePensRurH!$A58)-DifIdConj!X58),0)</f>
        <v>510.55050926788613</v>
      </c>
      <c r="Y58" s="86">
        <f>IF(ROW(FePensRurH!$A58)-DifIdConj!Y58&gt;1, INDEX(PotPensRurM!Y:Y,ROW(FePensRurH!$A58)-DifIdConj!Y58)*INDEX(txMortM!Y:Y,ROW(FePensRurH!$A58)-DifIdConj!Y58)*INDEX(PgPensRurM!Y:Y,ROW(FePensRurH!$A58)-DifIdConj!Y58),0)</f>
        <v>508.7880802488138</v>
      </c>
      <c r="Z58" s="86">
        <f>IF(ROW(FePensRurH!$A58)-DifIdConj!Z58&gt;1, INDEX(PotPensRurM!Z:Z,ROW(FePensRurH!$A58)-DifIdConj!Z58)*INDEX(txMortM!Z:Z,ROW(FePensRurH!$A58)-DifIdConj!Z58)*INDEX(PgPensRurM!Z:Z,ROW(FePensRurH!$A58)-DifIdConj!Z58),0)</f>
        <v>507.2774268038944</v>
      </c>
      <c r="AA58" s="86">
        <f>IF(ROW(FePensRurH!$A58)-DifIdConj!AA58&gt;1, INDEX(PotPensRurM!AA:AA,ROW(FePensRurH!$A58)-DifIdConj!AA58)*INDEX(txMortM!AA:AA,ROW(FePensRurH!$A58)-DifIdConj!AA58)*INDEX(PgPensRurM!AA:AA,ROW(FePensRurH!$A58)-DifIdConj!AA58),0)</f>
        <v>508.2341739856767</v>
      </c>
      <c r="AB58" s="86">
        <f>IF(ROW(FePensRurH!$A58)-DifIdConj!AB58&gt;1, INDEX(PotPensRurM!AB:AB,ROW(FePensRurH!$A58)-DifIdConj!AB58)*INDEX(txMortM!AB:AB,ROW(FePensRurH!$A58)-DifIdConj!AB58)*INDEX(PgPensRurM!AB:AB,ROW(FePensRurH!$A58)-DifIdConj!AB58),0)</f>
        <v>513.42075081323276</v>
      </c>
      <c r="AC58" s="86">
        <f>IF(ROW(FePensRurH!$A58)-DifIdConj!AC58&gt;1, INDEX(PotPensRurM!AC:AC,ROW(FePensRurH!$A58)-DifIdConj!AC58)*INDEX(txMortM!AC:AC,ROW(FePensRurH!$A58)-DifIdConj!AC58)*INDEX(PgPensRurM!AC:AC,ROW(FePensRurH!$A58)-DifIdConj!AC58),0)</f>
        <v>520.62153223401481</v>
      </c>
      <c r="AD58" s="86">
        <f>IF(ROW(FePensRurH!$A58)-DifIdConj!AD58&gt;1, INDEX(PotPensRurM!AD:AD,ROW(FePensRurH!$A58)-DifIdConj!AD58)*INDEX(txMortM!AD:AD,ROW(FePensRurH!$A58)-DifIdConj!AD58)*INDEX(PgPensRurM!AD:AD,ROW(FePensRurH!$A58)-DifIdConj!AD58),0)</f>
        <v>526.96627670267571</v>
      </c>
      <c r="AE58" s="86">
        <f>IF(ROW(FePensRurH!$A58)-DifIdConj!AE58&gt;1, INDEX(PotPensRurM!AE:AE,ROW(FePensRurH!$A58)-DifIdConj!AE58)*INDEX(txMortM!AE:AE,ROW(FePensRurH!$A58)-DifIdConj!AE58)*INDEX(PgPensRurM!AE:AE,ROW(FePensRurH!$A58)-DifIdConj!AE58),0)</f>
        <v>532.60604956370764</v>
      </c>
      <c r="AF58" s="86">
        <f>IF(ROW(FePensRurH!$A58)-DifIdConj!AF58&gt;1, INDEX(PotPensRurM!AF:AF,ROW(FePensRurH!$A58)-DifIdConj!AF58)*INDEX(txMortM!AF:AF,ROW(FePensRurH!$A58)-DifIdConj!AF58)*INDEX(PgPensRurM!AF:AF,ROW(FePensRurH!$A58)-DifIdConj!AF58),0)</f>
        <v>540.36073724762673</v>
      </c>
      <c r="AG58" s="86">
        <f>IF(ROW(FePensRurH!$A58)-DifIdConj!AG58&gt;1, INDEX(PotPensRurM!AG:AG,ROW(FePensRurH!$A58)-DifIdConj!AG58)*INDEX(txMortM!AG:AG,ROW(FePensRurH!$A58)-DifIdConj!AG58)*INDEX(PgPensRurM!AG:AG,ROW(FePensRurH!$A58)-DifIdConj!AG58),0)</f>
        <v>548.26649027603764</v>
      </c>
      <c r="AH58" s="86">
        <f>IF(ROW(FePensRurH!$A58)-DifIdConj!AH58&gt;1, INDEX(PotPensRurM!AH:AH,ROW(FePensRurH!$A58)-DifIdConj!AH58)*INDEX(txMortM!AH:AH,ROW(FePensRurH!$A58)-DifIdConj!AH58)*INDEX(PgPensRurM!AH:AH,ROW(FePensRurH!$A58)-DifIdConj!AH58),0)</f>
        <v>555.61833704131141</v>
      </c>
      <c r="AI58" s="86">
        <f>IF(ROW(FePensRurH!$A58)-DifIdConj!AI58&gt;1, INDEX(PotPensRurM!AI:AI,ROW(FePensRurH!$A58)-DifIdConj!AI58)*INDEX(txMortM!AI:AI,ROW(FePensRurH!$A58)-DifIdConj!AI58)*INDEX(PgPensRurM!AI:AI,ROW(FePensRurH!$A58)-DifIdConj!AI58),0)</f>
        <v>562.41627754344825</v>
      </c>
      <c r="AJ58" s="86">
        <f>IF(ROW(FePensRurH!$A58)-DifIdConj!AJ58&gt;1, INDEX(PotPensRurM!AJ:AJ,ROW(FePensRurH!$A58)-DifIdConj!AJ58)*INDEX(txMortM!AJ:AJ,ROW(FePensRurH!$A58)-DifIdConj!AJ58)*INDEX(PgPensRurM!AJ:AJ,ROW(FePensRurH!$A58)-DifIdConj!AJ58),0)</f>
        <v>569.36528339007691</v>
      </c>
      <c r="AK58" s="86">
        <f>IF(ROW(FePensRurH!$A58)-DifIdConj!AK58&gt;1, INDEX(PotPensRurM!AK:AK,ROW(FePensRurH!$A58)-DifIdConj!AK58)*INDEX(txMortM!AK:AK,ROW(FePensRurH!$A58)-DifIdConj!AK58)*INDEX(PgPensRurM!AK:AK,ROW(FePensRurH!$A58)-DifIdConj!AK58),0)</f>
        <v>570.4730959163511</v>
      </c>
      <c r="AL58" s="86">
        <f>IF(ROW(FePensRurH!$A58)-DifIdConj!AL58&gt;1, INDEX(PotPensRurM!AL:AL,ROW(FePensRurH!$A58)-DifIdConj!AL58)*INDEX(txMortM!AL:AL,ROW(FePensRurH!$A58)-DifIdConj!AL58)*INDEX(PgPensRurM!AL:AL,ROW(FePensRurH!$A58)-DifIdConj!AL58),0)</f>
        <v>563.0708940362465</v>
      </c>
      <c r="AM58" s="86">
        <f>IF(ROW(FePensRurH!$A58)-DifIdConj!AM58&gt;1, INDEX(PotPensRurM!AM:AM,ROW(FePensRurH!$A58)-DifIdConj!AM58)*INDEX(txMortM!AM:AM,ROW(FePensRurH!$A58)-DifIdConj!AM58)*INDEX(PgPensRurM!AM:AM,ROW(FePensRurH!$A58)-DifIdConj!AM58),0)</f>
        <v>550.1296295247713</v>
      </c>
      <c r="AN58" s="86">
        <f>IF(ROW(FePensRurH!$A58)-DifIdConj!AN58&gt;1, INDEX(PotPensRurM!AN:AN,ROW(FePensRurH!$A58)-DifIdConj!AN58)*INDEX(txMortM!AN:AN,ROW(FePensRurH!$A58)-DifIdConj!AN58)*INDEX(PgPensRurM!AN:AN,ROW(FePensRurH!$A58)-DifIdConj!AN58),0)</f>
        <v>537.84298150609447</v>
      </c>
      <c r="AO58" s="86">
        <f>IF(ROW(FePensRurH!$A58)-DifIdConj!AO58&gt;1, INDEX(PotPensRurM!AO:AO,ROW(FePensRurH!$A58)-DifIdConj!AO58)*INDEX(txMortM!AO:AO,ROW(FePensRurH!$A58)-DifIdConj!AO58)*INDEX(PgPensRurM!AO:AO,ROW(FePensRurH!$A58)-DifIdConj!AO58),0)</f>
        <v>525.25420279843388</v>
      </c>
      <c r="AP58" s="86">
        <f>IF(ROW(FePensRurH!$A58)-DifIdConj!AP58&gt;1, INDEX(PotPensRurM!AP:AP,ROW(FePensRurH!$A58)-DifIdConj!AP58)*INDEX(txMortM!AP:AP,ROW(FePensRurH!$A58)-DifIdConj!AP58)*INDEX(PgPensRurM!AP:AP,ROW(FePensRurH!$A58)-DifIdConj!AP58),0)</f>
        <v>514.47820822467634</v>
      </c>
      <c r="AQ58" s="86">
        <f>IF(ROW(FePensRurH!$A58)-DifIdConj!AQ58&gt;1, INDEX(PotPensRurM!AQ:AQ,ROW(FePensRurH!$A58)-DifIdConj!AQ58)*INDEX(txMortM!AQ:AQ,ROW(FePensRurH!$A58)-DifIdConj!AQ58)*INDEX(PgPensRurM!AQ:AQ,ROW(FePensRurH!$A58)-DifIdConj!AQ58),0)</f>
        <v>507.93204329669283</v>
      </c>
      <c r="AR58" s="86">
        <f>IF(ROW(FePensRurH!$A58)-DifIdConj!AR58&gt;1, INDEX(PotPensRurM!AR:AR,ROW(FePensRurH!$A58)-DifIdConj!AR58)*INDEX(txMortM!AR:AR,ROW(FePensRurH!$A58)-DifIdConj!AR58)*INDEX(PgPensRurM!AR:AR,ROW(FePensRurH!$A58)-DifIdConj!AR58),0)</f>
        <v>504.15540968439456</v>
      </c>
      <c r="AS58" s="86">
        <f>IF(ROW(FePensRurH!$A58)-DifIdConj!AS58&gt;1, INDEX(PotPensRurM!AS:AS,ROW(FePensRurH!$A58)-DifIdConj!AS58)*INDEX(txMortM!AS:AS,ROW(FePensRurH!$A58)-DifIdConj!AS58)*INDEX(PgPensRurM!AS:AS,ROW(FePensRurH!$A58)-DifIdConj!AS58),0)</f>
        <v>499.42202889031421</v>
      </c>
      <c r="AT58" s="86">
        <f>IF(ROW(FePensRurH!$A58)-DifIdConj!AT58&gt;1, INDEX(PotPensRurM!AT:AT,ROW(FePensRurH!$A58)-DifIdConj!AT58)*INDEX(txMortM!AT:AT,ROW(FePensRurH!$A58)-DifIdConj!AT58)*INDEX(PgPensRurM!AT:AT,ROW(FePensRurH!$A58)-DifIdConj!AT58),0)</f>
        <v>494.38651740724987</v>
      </c>
      <c r="AU58" s="86">
        <f>IF(ROW(FePensRurH!$A58)-DifIdConj!AU58&gt;1, INDEX(PotPensRurM!AU:AU,ROW(FePensRurH!$A58)-DifIdConj!AU58)*INDEX(txMortM!AU:AU,ROW(FePensRurH!$A58)-DifIdConj!AU58)*INDEX(PgPensRurM!AU:AU,ROW(FePensRurH!$A58)-DifIdConj!AU58),0)</f>
        <v>489.70349172800007</v>
      </c>
      <c r="AV58" s="86">
        <f>IF(ROW(FePensRurH!$A58)-DifIdConj!AV58&gt;1, INDEX(PotPensRurM!AV:AV,ROW(FePensRurH!$A58)-DifIdConj!AV58)*INDEX(txMortM!AV:AV,ROW(FePensRurH!$A58)-DifIdConj!AV58)*INDEX(PgPensRurM!AV:AV,ROW(FePensRurH!$A58)-DifIdConj!AV58),0)</f>
        <v>485.6750825415487</v>
      </c>
      <c r="AW58" s="86">
        <f>IF(ROW(FePensRurH!$A58)-DifIdConj!AW58&gt;1, INDEX(PotPensRurM!AW:AW,ROW(FePensRurH!$A58)-DifIdConj!AW58)*INDEX(txMortM!AW:AW,ROW(FePensRurH!$A58)-DifIdConj!AW58)*INDEX(PgPensRurM!AW:AW,ROW(FePensRurH!$A58)-DifIdConj!AW58),0)</f>
        <v>482.45235519238759</v>
      </c>
      <c r="AX58" s="86">
        <f>IF(ROW(FePensRurH!$A58)-DifIdConj!AX58&gt;1, INDEX(PotPensRurM!AX:AX,ROW(FePensRurH!$A58)-DifIdConj!AX58)*INDEX(txMortM!AX:AX,ROW(FePensRurH!$A58)-DifIdConj!AX58)*INDEX(PgPensRurM!AX:AX,ROW(FePensRurH!$A58)-DifIdConj!AX58),0)</f>
        <v>479.27998295805708</v>
      </c>
      <c r="AY58" s="86">
        <f>IF(ROW(FePensRurH!$A58)-DifIdConj!AY58&gt;1, INDEX(PotPensRurM!AY:AY,ROW(FePensRurH!$A58)-DifIdConj!AY58)*INDEX(txMortM!AY:AY,ROW(FePensRurH!$A58)-DifIdConj!AY58)*INDEX(PgPensRurM!AY:AY,ROW(FePensRurH!$A58)-DifIdConj!AY58),0)</f>
        <v>476.15796583855729</v>
      </c>
      <c r="AZ58" s="86">
        <f>IF(ROW(FePensRurH!$A58)-DifIdConj!AZ58&gt;1, INDEX(PotPensRurM!AZ:AZ,ROW(FePensRurH!$A58)-DifIdConj!AZ58)*INDEX(txMortM!AZ:AZ,ROW(FePensRurH!$A58)-DifIdConj!AZ58)*INDEX(PgPensRurM!AZ:AZ,ROW(FePensRurH!$A58)-DifIdConj!AZ58),0)</f>
        <v>473.13665894871866</v>
      </c>
      <c r="BA58" s="86">
        <f>IF(ROW(FePensRurH!$A58)-DifIdConj!BA58&gt;1, INDEX(PotPensRurM!BA:BA,ROW(FePensRurH!$A58)-DifIdConj!BA58)*INDEX(txMortM!BA:BA,ROW(FePensRurH!$A58)-DifIdConj!BA58)*INDEX(PgPensRurM!BA:BA,ROW(FePensRurH!$A58)-DifIdConj!BA58),0)</f>
        <v>470.51819297752525</v>
      </c>
      <c r="BB58" s="86">
        <f>IF(ROW(FePensRurH!$A58)-DifIdConj!BB58&gt;1, INDEX(PotPensRurM!BB:BB,ROW(FePensRurH!$A58)-DifIdConj!BB58)*INDEX(txMortM!BB:BB,ROW(FePensRurH!$A58)-DifIdConj!BB58)*INDEX(PgPensRurM!BB:BB,ROW(FePensRurH!$A58)-DifIdConj!BB58),0)</f>
        <v>467.19475539870285</v>
      </c>
      <c r="BC58" s="86">
        <f>IF(ROW(FePensRurH!$A58)-DifIdConj!BC58&gt;1, INDEX(PotPensRurM!BC:BC,ROW(FePensRurH!$A58)-DifIdConj!BC58)*INDEX(txMortM!BC:BC,ROW(FePensRurH!$A58)-DifIdConj!BC58)*INDEX(PgPensRurM!BC:BC,ROW(FePensRurH!$A58)-DifIdConj!BC58),0)</f>
        <v>468.45363326946887</v>
      </c>
      <c r="BD58" s="86">
        <f>IF(ROW(FePensRurH!$A58)-DifIdConj!BD58&gt;1, INDEX(PotPensRurM!BD:BD,ROW(FePensRurH!$A58)-DifIdConj!BD58)*INDEX(txMortM!BD:BD,ROW(FePensRurH!$A58)-DifIdConj!BD58)*INDEX(PgPensRurM!BD:BD,ROW(FePensRurH!$A58)-DifIdConj!BD58),0)</f>
        <v>460.29610466690485</v>
      </c>
      <c r="BE58" s="86">
        <f>IF(ROW(FePensRurH!$A58)-DifIdConj!BE58&gt;1, INDEX(PotPensRurM!BE:BE,ROW(FePensRurH!$A58)-DifIdConj!BE58)*INDEX(txMortM!BE:BE,ROW(FePensRurH!$A58)-DifIdConj!BE58)*INDEX(PgPensRurM!BE:BE,ROW(FePensRurH!$A58)-DifIdConj!BE58),0)</f>
        <v>452.13857606434067</v>
      </c>
      <c r="BF58" s="86">
        <f>IF(ROW(FePensRurH!$A58)-DifIdConj!BF58&gt;1, INDEX(PotPensRurM!BF:BF,ROW(FePensRurH!$A58)-DifIdConj!BF58)*INDEX(txMortM!BF:BF,ROW(FePensRurH!$A58)-DifIdConj!BF58)*INDEX(PgPensRurM!BF:BF,ROW(FePensRurH!$A58)-DifIdConj!BF58),0)</f>
        <v>443.82998211728466</v>
      </c>
      <c r="BG58" s="86">
        <f>IF(ROW(FePensRurH!$A58)-DifIdConj!BG58&gt;1, INDEX(PotPensRurM!BG:BG,ROW(FePensRurH!$A58)-DifIdConj!BG58)*INDEX(txMortM!BG:BG,ROW(FePensRurH!$A58)-DifIdConj!BG58)*INDEX(PgPensRurM!BG:BG,ROW(FePensRurH!$A58)-DifIdConj!BG58),0)</f>
        <v>435.52138817022859</v>
      </c>
      <c r="BH58" s="86">
        <f>IF(ROW(FePensRurH!$A58)-DifIdConj!BH58&gt;1, INDEX(PotPensRurM!BH:BH,ROW(FePensRurH!$A58)-DifIdConj!BH58)*INDEX(txMortM!BH:BH,ROW(FePensRurH!$A58)-DifIdConj!BH58)*INDEX(PgPensRurM!BH:BH,ROW(FePensRurH!$A58)-DifIdConj!BH58),0)</f>
        <v>427.46456979732574</v>
      </c>
      <c r="BI58" s="86">
        <f>IF(ROW(FePensRurH!$A58)-DifIdConj!BI58&gt;1, INDEX(PotPensRurM!BI:BI,ROW(FePensRurH!$A58)-DifIdConj!BI58)*INDEX(txMortM!BI:BI,ROW(FePensRurH!$A58)-DifIdConj!BI58)*INDEX(PgPensRurM!BI:BI,ROW(FePensRurH!$A58)-DifIdConj!BI58),0)</f>
        <v>419.81059234306809</v>
      </c>
      <c r="BJ58" s="87">
        <f>IF(ROW(FePensRurH!$A58)-DifIdConj!BJ58&gt;1, INDEX(PotPensRurM!BJ:BJ,ROW(FePensRurH!$A58)-DifIdConj!BJ58)*INDEX(txMortM!BJ:BJ,ROW(FePensRurH!$A58)-DifIdConj!BJ58)*INDEX(PgPensRurM!BJ:BJ,ROW(FePensRurH!$A58)-DifIdConj!BJ58),0)</f>
        <v>413.51620298923774</v>
      </c>
    </row>
    <row r="59" spans="1:62" s="31" customFormat="1" x14ac:dyDescent="0.3">
      <c r="A59" s="29">
        <v>57</v>
      </c>
      <c r="B59" s="5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32"/>
      <c r="P59" s="59"/>
      <c r="Q59" s="86">
        <f>IF(ROW(FePensRurH!$A59)-DifIdConj!Q59&gt;1, INDEX(PotPensRurM!Q:Q,ROW(FePensRurH!$A59)-DifIdConj!Q59)*INDEX(txMortM!Q:Q,ROW(FePensRurH!$A59)-DifIdConj!Q59)*INDEX(PgPensRurM!Q:Q,ROW(FePensRurH!$A59)-DifIdConj!Q59),0)</f>
        <v>605.23683147173119</v>
      </c>
      <c r="R59" s="86">
        <f>IF(ROW(FePensRurH!$A59)-DifIdConj!R59&gt;1, INDEX(PotPensRurM!R:R,ROW(FePensRurH!$A59)-DifIdConj!R59)*INDEX(txMortM!R:R,ROW(FePensRurH!$A59)-DifIdConj!R59)*INDEX(PgPensRurM!R:R,ROW(FePensRurH!$A59)-DifIdConj!R59),0)</f>
        <v>606.05932376843123</v>
      </c>
      <c r="S59" s="86">
        <f>IF(ROW(FePensRurH!$A59)-DifIdConj!S59&gt;1, INDEX(PotPensRurM!S:S,ROW(FePensRurH!$A59)-DifIdConj!S59)*INDEX(txMortM!S:S,ROW(FePensRurH!$A59)-DifIdConj!S59)*INDEX(PgPensRurM!S:S,ROW(FePensRurH!$A59)-DifIdConj!S59),0)</f>
        <v>603.70934577785954</v>
      </c>
      <c r="T59" s="86">
        <f>IF(ROW(FePensRurH!$A59)-DifIdConj!T59&gt;1, INDEX(PotPensRurM!T:T,ROW(FePensRurH!$A59)-DifIdConj!T59)*INDEX(txMortM!T:T,ROW(FePensRurH!$A59)-DifIdConj!T59)*INDEX(PgPensRurM!T:T,ROW(FePensRurH!$A59)-DifIdConj!T59),0)</f>
        <v>598.71564254789484</v>
      </c>
      <c r="U59" s="86">
        <f>IF(ROW(FePensRurH!$A59)-DifIdConj!U59&gt;1, INDEX(PotPensRurM!U:U,ROW(FePensRurH!$A59)-DifIdConj!U59)*INDEX(txMortM!U:U,ROW(FePensRurH!$A59)-DifIdConj!U59)*INDEX(PgPensRurM!U:U,ROW(FePensRurH!$A59)-DifIdConj!U59),0)</f>
        <v>594.72067996392298</v>
      </c>
      <c r="V59" s="86">
        <f>IF(ROW(FePensRurH!$A59)-DifIdConj!V59&gt;1, INDEX(PotPensRurM!V:V,ROW(FePensRurH!$A59)-DifIdConj!V59)*INDEX(txMortM!V:V,ROW(FePensRurH!$A59)-DifIdConj!V59)*INDEX(PgPensRurM!V:V,ROW(FePensRurH!$A59)-DifIdConj!V59),0)</f>
        <v>591.31321187759409</v>
      </c>
      <c r="W59" s="86">
        <f>IF(ROW(FePensRurH!$A59)-DifIdConj!W59&gt;1, INDEX(PotPensRurM!W:W,ROW(FePensRurH!$A59)-DifIdConj!W59)*INDEX(txMortM!W:W,ROW(FePensRurH!$A59)-DifIdConj!W59)*INDEX(PgPensRurM!W:W,ROW(FePensRurH!$A59)-DifIdConj!W59),0)</f>
        <v>588.4344888391438</v>
      </c>
      <c r="X59" s="86">
        <f>IF(ROW(FePensRurH!$A59)-DifIdConj!X59&gt;1, INDEX(PotPensRurM!X:X,ROW(FePensRurH!$A59)-DifIdConj!X59)*INDEX(txMortM!X:X,ROW(FePensRurH!$A59)-DifIdConj!X59)*INDEX(PgPensRurM!X:X,ROW(FePensRurH!$A59)-DifIdConj!X59),0)</f>
        <v>585.61451525045788</v>
      </c>
      <c r="Y59" s="86">
        <f>IF(ROW(FePensRurH!$A59)-DifIdConj!Y59&gt;1, INDEX(PotPensRurM!Y:Y,ROW(FePensRurH!$A59)-DifIdConj!Y59)*INDEX(txMortM!Y:Y,ROW(FePensRurH!$A59)-DifIdConj!Y59)*INDEX(PgPensRurM!Y:Y,ROW(FePensRurH!$A59)-DifIdConj!Y59),0)</f>
        <v>583.61703395847189</v>
      </c>
      <c r="Z59" s="86">
        <f>IF(ROW(FePensRurH!$A59)-DifIdConj!Z59&gt;1, INDEX(PotPensRurM!Z:Z,ROW(FePensRurH!$A59)-DifIdConj!Z59)*INDEX(txMortM!Z:Z,ROW(FePensRurH!$A59)-DifIdConj!Z59)*INDEX(PgPensRurM!Z:Z,ROW(FePensRurH!$A59)-DifIdConj!Z59),0)</f>
        <v>581.79580101577881</v>
      </c>
      <c r="AA59" s="86">
        <f>IF(ROW(FePensRurH!$A59)-DifIdConj!AA59&gt;1, INDEX(PotPensRurM!AA:AA,ROW(FePensRurH!$A59)-DifIdConj!AA59)*INDEX(txMortM!AA:AA,ROW(FePensRurH!$A59)-DifIdConj!AA59)*INDEX(PgPensRurM!AA:AA,ROW(FePensRurH!$A59)-DifIdConj!AA59),0)</f>
        <v>580.73831092002172</v>
      </c>
      <c r="AB59" s="86">
        <f>IF(ROW(FePensRurH!$A59)-DifIdConj!AB59&gt;1, INDEX(PotPensRurM!AB:AB,ROW(FePensRurH!$A59)-DifIdConj!AB59)*INDEX(txMortM!AB:AB,ROW(FePensRurH!$A59)-DifIdConj!AB59)*INDEX(PgPensRurM!AB:AB,ROW(FePensRurH!$A59)-DifIdConj!AB59),0)</f>
        <v>582.55954386271469</v>
      </c>
      <c r="AC59" s="86">
        <f>IF(ROW(FePensRurH!$A59)-DifIdConj!AC59&gt;1, INDEX(PotPensRurM!AC:AC,ROW(FePensRurH!$A59)-DifIdConj!AC59)*INDEX(txMortM!AC:AC,ROW(FePensRurH!$A59)-DifIdConj!AC59)*INDEX(PgPensRurM!AC:AC,ROW(FePensRurH!$A59)-DifIdConj!AC59),0)</f>
        <v>588.4344888391438</v>
      </c>
      <c r="AD59" s="86">
        <f>IF(ROW(FePensRurH!$A59)-DifIdConj!AD59&gt;1, INDEX(PotPensRurM!AD:AD,ROW(FePensRurH!$A59)-DifIdConj!AD59)*INDEX(txMortM!AD:AD,ROW(FePensRurH!$A59)-DifIdConj!AD59)*INDEX(PgPensRurM!AD:AD,ROW(FePensRurH!$A59)-DifIdConj!AD59),0)</f>
        <v>596.77691070567323</v>
      </c>
      <c r="AE59" s="86">
        <f>IF(ROW(FePensRurH!$A59)-DifIdConj!AE59&gt;1, INDEX(PotPensRurM!AE:AE,ROW(FePensRurH!$A59)-DifIdConj!AE59)*INDEX(txMortM!AE:AE,ROW(FePensRurH!$A59)-DifIdConj!AE59)*INDEX(PgPensRurM!AE:AE,ROW(FePensRurH!$A59)-DifIdConj!AE59),0)</f>
        <v>604.47308862479542</v>
      </c>
      <c r="AF59" s="86">
        <f>IF(ROW(FePensRurH!$A59)-DifIdConj!AF59&gt;1, INDEX(PotPensRurM!AF:AF,ROW(FePensRurH!$A59)-DifIdConj!AF59)*INDEX(txMortM!AF:AF,ROW(FePensRurH!$A59)-DifIdConj!AF59)*INDEX(PgPensRurM!AF:AF,ROW(FePensRurH!$A59)-DifIdConj!AF59),0)</f>
        <v>612.58051269226769</v>
      </c>
      <c r="AG59" s="86">
        <f>IF(ROW(FePensRurH!$A59)-DifIdConj!AG59&gt;1, INDEX(PotPensRurM!AG:AG,ROW(FePensRurH!$A59)-DifIdConj!AG59)*INDEX(txMortM!AG:AG,ROW(FePensRurH!$A59)-DifIdConj!AG59)*INDEX(PgPensRurM!AG:AG,ROW(FePensRurH!$A59)-DifIdConj!AG59),0)</f>
        <v>621.04043345832565</v>
      </c>
      <c r="AH59" s="86">
        <f>IF(ROW(FePensRurH!$A59)-DifIdConj!AH59&gt;1, INDEX(PotPensRurM!AH:AH,ROW(FePensRurH!$A59)-DifIdConj!AH59)*INDEX(txMortM!AH:AH,ROW(FePensRurH!$A59)-DifIdConj!AH59)*INDEX(PgPensRurM!AH:AH,ROW(FePensRurH!$A59)-DifIdConj!AH59),0)</f>
        <v>629.61785312391214</v>
      </c>
      <c r="AI59" s="86">
        <f>IF(ROW(FePensRurH!$A59)-DifIdConj!AI59&gt;1, INDEX(PotPensRurM!AI:AI,ROW(FePensRurH!$A59)-DifIdConj!AI59)*INDEX(txMortM!AI:AI,ROW(FePensRurH!$A59)-DifIdConj!AI59)*INDEX(PgPensRurM!AI:AI,ROW(FePensRurH!$A59)-DifIdConj!AI59),0)</f>
        <v>638.43027058855591</v>
      </c>
      <c r="AJ59" s="86">
        <f>IF(ROW(FePensRurH!$A59)-DifIdConj!AJ59&gt;1, INDEX(PotPensRurM!AJ:AJ,ROW(FePensRurH!$A59)-DifIdConj!AJ59)*INDEX(txMortM!AJ:AJ,ROW(FePensRurH!$A59)-DifIdConj!AJ59)*INDEX(PgPensRurM!AJ:AJ,ROW(FePensRurH!$A59)-DifIdConj!AJ59),0)</f>
        <v>646.24394740720675</v>
      </c>
      <c r="AK59" s="86">
        <f>IF(ROW(FePensRurH!$A59)-DifIdConj!AK59&gt;1, INDEX(PotPensRurM!AK:AK,ROW(FePensRurH!$A59)-DifIdConj!AK59)*INDEX(txMortM!AK:AK,ROW(FePensRurH!$A59)-DifIdConj!AK59)*INDEX(PgPensRurM!AK:AK,ROW(FePensRurH!$A59)-DifIdConj!AK59),0)</f>
        <v>654.58636927373618</v>
      </c>
      <c r="AL59" s="86">
        <f>IF(ROW(FePensRurH!$A59)-DifIdConj!AL59&gt;1, INDEX(PotPensRurM!AL:AL,ROW(FePensRurH!$A59)-DifIdConj!AL59)*INDEX(txMortM!AL:AL,ROW(FePensRurH!$A59)-DifIdConj!AL59)*INDEX(PgPensRurM!AL:AL,ROW(FePensRurH!$A59)-DifIdConj!AL59),0)</f>
        <v>656.34885276666489</v>
      </c>
      <c r="AM59" s="86">
        <f>IF(ROW(FePensRurH!$A59)-DifIdConj!AM59&gt;1, INDEX(PotPensRurM!AM:AM,ROW(FePensRurH!$A59)-DifIdConj!AM59)*INDEX(txMortM!AM:AM,ROW(FePensRurH!$A59)-DifIdConj!AM59)*INDEX(PgPensRurM!AM:AM,ROW(FePensRurH!$A59)-DifIdConj!AM59),0)</f>
        <v>647.77143310107829</v>
      </c>
      <c r="AN59" s="86">
        <f>IF(ROW(FePensRurH!$A59)-DifIdConj!AN59&gt;1, INDEX(PotPensRurM!AN:AN,ROW(FePensRurH!$A59)-DifIdConj!AN59)*INDEX(txMortM!AN:AN,ROW(FePensRurH!$A59)-DifIdConj!AN59)*INDEX(PgPensRurM!AN:AN,ROW(FePensRurH!$A59)-DifIdConj!AN59),0)</f>
        <v>633.31906845906258</v>
      </c>
      <c r="AO59" s="86">
        <f>IF(ROW(FePensRurH!$A59)-DifIdConj!AO59&gt;1, INDEX(PotPensRurM!AO:AO,ROW(FePensRurH!$A59)-DifIdConj!AO59)*INDEX(txMortM!AO:AO,ROW(FePensRurH!$A59)-DifIdConj!AO59)*INDEX(PgPensRurM!AO:AO,ROW(FePensRurH!$A59)-DifIdConj!AO59),0)</f>
        <v>619.63044666398253</v>
      </c>
      <c r="AP59" s="86">
        <f>IF(ROW(FePensRurH!$A59)-DifIdConj!AP59&gt;1, INDEX(PotPensRurM!AP:AP,ROW(FePensRurH!$A59)-DifIdConj!AP59)*INDEX(txMortM!AP:AP,ROW(FePensRurH!$A59)-DifIdConj!AP59)*INDEX(PgPensRurM!AP:AP,ROW(FePensRurH!$A59)-DifIdConj!AP59),0)</f>
        <v>605.06058312243829</v>
      </c>
      <c r="AQ59" s="86">
        <f>IF(ROW(FePensRurH!$A59)-DifIdConj!AQ59&gt;1, INDEX(PotPensRurM!AQ:AQ,ROW(FePensRurH!$A59)-DifIdConj!AQ59)*INDEX(txMortM!AQ:AQ,ROW(FePensRurH!$A59)-DifIdConj!AQ59)*INDEX(PgPensRurM!AQ:AQ,ROW(FePensRurH!$A59)-DifIdConj!AQ59),0)</f>
        <v>593.13444482028717</v>
      </c>
      <c r="AR59" s="86">
        <f>IF(ROW(FePensRurH!$A59)-DifIdConj!AR59&gt;1, INDEX(PotPensRurM!AR:AR,ROW(FePensRurH!$A59)-DifIdConj!AR59)*INDEX(txMortM!AR:AR,ROW(FePensRurH!$A59)-DifIdConj!AR59)*INDEX(PgPensRurM!AR:AR,ROW(FePensRurH!$A59)-DifIdConj!AR59),0)</f>
        <v>585.96701194904358</v>
      </c>
      <c r="AS59" s="86">
        <f>IF(ROW(FePensRurH!$A59)-DifIdConj!AS59&gt;1, INDEX(PotPensRurM!AS:AS,ROW(FePensRurH!$A59)-DifIdConj!AS59)*INDEX(txMortM!AS:AS,ROW(FePensRurH!$A59)-DifIdConj!AS59)*INDEX(PgPensRurM!AS:AS,ROW(FePensRurH!$A59)-DifIdConj!AS59),0)</f>
        <v>581.61955266648613</v>
      </c>
      <c r="AT59" s="86">
        <f>IF(ROW(FePensRurH!$A59)-DifIdConj!AT59&gt;1, INDEX(PotPensRurM!AT:AT,ROW(FePensRurH!$A59)-DifIdConj!AT59)*INDEX(txMortM!AT:AT,ROW(FePensRurH!$A59)-DifIdConj!AT59)*INDEX(PgPensRurM!AT:AT,ROW(FePensRurH!$A59)-DifIdConj!AT59),0)</f>
        <v>576.09710438864272</v>
      </c>
      <c r="AU59" s="86">
        <f>IF(ROW(FePensRurH!$A59)-DifIdConj!AU59&gt;1, INDEX(PotPensRurM!AU:AU,ROW(FePensRurH!$A59)-DifIdConj!AU59)*INDEX(txMortM!AU:AU,ROW(FePensRurH!$A59)-DifIdConj!AU59)*INDEX(PgPensRurM!AU:AU,ROW(FePensRurH!$A59)-DifIdConj!AU59),0)</f>
        <v>570.28090886197776</v>
      </c>
      <c r="AV59" s="86">
        <f>IF(ROW(FePensRurH!$A59)-DifIdConj!AV59&gt;1, INDEX(PotPensRurM!AV:AV,ROW(FePensRurH!$A59)-DifIdConj!AV59)*INDEX(txMortM!AV:AV,ROW(FePensRurH!$A59)-DifIdConj!AV59)*INDEX(PgPensRurM!AV:AV,ROW(FePensRurH!$A59)-DifIdConj!AV59),0)</f>
        <v>565.34595508177733</v>
      </c>
      <c r="AW59" s="86">
        <f>IF(ROW(FePensRurH!$A59)-DifIdConj!AW59&gt;1, INDEX(PotPensRurM!AW:AW,ROW(FePensRurH!$A59)-DifIdConj!AW59)*INDEX(txMortM!AW:AW,ROW(FePensRurH!$A59)-DifIdConj!AW59)*INDEX(PgPensRurM!AW:AW,ROW(FePensRurH!$A59)-DifIdConj!AW59),0)</f>
        <v>561.17474414851256</v>
      </c>
      <c r="AX59" s="86">
        <f>IF(ROW(FePensRurH!$A59)-DifIdConj!AX59&gt;1, INDEX(PotPensRurM!AX:AX,ROW(FePensRurH!$A59)-DifIdConj!AX59)*INDEX(txMortM!AX:AX,ROW(FePensRurH!$A59)-DifIdConj!AX59)*INDEX(PgPensRurM!AX:AX,ROW(FePensRurH!$A59)-DifIdConj!AX59),0)</f>
        <v>557.41477936359797</v>
      </c>
      <c r="AY59" s="86">
        <f>IF(ROW(FePensRurH!$A59)-DifIdConj!AY59&gt;1, INDEX(PotPensRurM!AY:AY,ROW(FePensRurH!$A59)-DifIdConj!AY59)*INDEX(txMortM!AY:AY,ROW(FePensRurH!$A59)-DifIdConj!AY59)*INDEX(PgPensRurM!AY:AY,ROW(FePensRurH!$A59)-DifIdConj!AY59),0)</f>
        <v>553.77231347821191</v>
      </c>
      <c r="AZ59" s="86">
        <f>IF(ROW(FePensRurH!$A59)-DifIdConj!AZ59&gt;1, INDEX(PotPensRurM!AZ:AZ,ROW(FePensRurH!$A59)-DifIdConj!AZ59)*INDEX(txMortM!AZ:AZ,ROW(FePensRurH!$A59)-DifIdConj!AZ59)*INDEX(PgPensRurM!AZ:AZ,ROW(FePensRurH!$A59)-DifIdConj!AZ59),0)</f>
        <v>550.12984759282574</v>
      </c>
      <c r="BA59" s="86">
        <f>IF(ROW(FePensRurH!$A59)-DifIdConj!BA59&gt;1, INDEX(PotPensRurM!BA:BA,ROW(FePensRurH!$A59)-DifIdConj!BA59)*INDEX(txMortM!BA:BA,ROW(FePensRurH!$A59)-DifIdConj!BA59)*INDEX(PgPensRurM!BA:BA,ROW(FePensRurH!$A59)-DifIdConj!BA59),0)</f>
        <v>547.13362565484704</v>
      </c>
      <c r="BB59" s="86">
        <f>IF(ROW(FePensRurH!$A59)-DifIdConj!BB59&gt;1, INDEX(PotPensRurM!BB:BB,ROW(FePensRurH!$A59)-DifIdConj!BB59)*INDEX(txMortM!BB:BB,ROW(FePensRurH!$A59)-DifIdConj!BB59)*INDEX(PgPensRurM!BB:BB,ROW(FePensRurH!$A59)-DifIdConj!BB59),0)</f>
        <v>544.48990041545369</v>
      </c>
      <c r="BC59" s="86">
        <f>IF(ROW(FePensRurH!$A59)-DifIdConj!BC59&gt;1, INDEX(PotPensRurM!BC:BC,ROW(FePensRurH!$A59)-DifIdConj!BC59)*INDEX(txMortM!BC:BC,ROW(FePensRurH!$A59)-DifIdConj!BC59)*INDEX(PgPensRurM!BC:BC,ROW(FePensRurH!$A59)-DifIdConj!BC59),0)</f>
        <v>540.67118618077495</v>
      </c>
      <c r="BD59" s="86">
        <f>IF(ROW(FePensRurH!$A59)-DifIdConj!BD59&gt;1, INDEX(PotPensRurM!BD:BD,ROW(FePensRurH!$A59)-DifIdConj!BD59)*INDEX(txMortM!BD:BD,ROW(FePensRurH!$A59)-DifIdConj!BD59)*INDEX(PgPensRurM!BD:BD,ROW(FePensRurH!$A59)-DifIdConj!BD59),0)</f>
        <v>542.13992242488212</v>
      </c>
      <c r="BE59" s="86">
        <f>IF(ROW(FePensRurH!$A59)-DifIdConj!BE59&gt;1, INDEX(PotPensRurM!BE:BE,ROW(FePensRurH!$A59)-DifIdConj!BE59)*INDEX(txMortM!BE:BE,ROW(FePensRurH!$A59)-DifIdConj!BE59)*INDEX(PgPensRurM!BE:BE,ROW(FePensRurH!$A59)-DifIdConj!BE59),0)</f>
        <v>532.68126101283133</v>
      </c>
      <c r="BF59" s="86">
        <f>IF(ROW(FePensRurH!$A59)-DifIdConj!BF59&gt;1, INDEX(PotPensRurM!BF:BF,ROW(FePensRurH!$A59)-DifIdConj!BF59)*INDEX(txMortM!BF:BF,ROW(FePensRurH!$A59)-DifIdConj!BF59)*INDEX(PgPensRurM!BF:BF,ROW(FePensRurH!$A59)-DifIdConj!BF59),0)</f>
        <v>523.22259960078031</v>
      </c>
      <c r="BG59" s="86">
        <f>IF(ROW(FePensRurH!$A59)-DifIdConj!BG59&gt;1, INDEX(PotPensRurM!BG:BG,ROW(FePensRurH!$A59)-DifIdConj!BG59)*INDEX(txMortM!BG:BG,ROW(FePensRurH!$A59)-DifIdConj!BG59)*INDEX(PgPensRurM!BG:BG,ROW(FePensRurH!$A59)-DifIdConj!BG59),0)</f>
        <v>513.64643928920077</v>
      </c>
      <c r="BH59" s="86">
        <f>IF(ROW(FePensRurH!$A59)-DifIdConj!BH59&gt;1, INDEX(PotPensRurM!BH:BH,ROW(FePensRurH!$A59)-DifIdConj!BH59)*INDEX(txMortM!BH:BH,ROW(FePensRurH!$A59)-DifIdConj!BH59)*INDEX(PgPensRurM!BH:BH,ROW(FePensRurH!$A59)-DifIdConj!BH59),0)</f>
        <v>504.42277567620692</v>
      </c>
      <c r="BI59" s="86">
        <f>IF(ROW(FePensRurH!$A59)-DifIdConj!BI59&gt;1, INDEX(PotPensRurM!BI:BI,ROW(FePensRurH!$A59)-DifIdConj!BI59)*INDEX(txMortM!BI:BI,ROW(FePensRurH!$A59)-DifIdConj!BI59)*INDEX(PgPensRurM!BI:BI,ROW(FePensRurH!$A59)-DifIdConj!BI59),0)</f>
        <v>495.551608761799</v>
      </c>
      <c r="BJ59" s="87">
        <f>IF(ROW(FePensRurH!$A59)-DifIdConj!BJ59&gt;1, INDEX(PotPensRurM!BJ:BJ,ROW(FePensRurH!$A59)-DifIdConj!BJ59)*INDEX(txMortM!BJ:BJ,ROW(FePensRurH!$A59)-DifIdConj!BJ59)*INDEX(PgPensRurM!BJ:BJ,ROW(FePensRurH!$A59)-DifIdConj!BJ59),0)</f>
        <v>488.20792754126256</v>
      </c>
    </row>
    <row r="60" spans="1:62" s="31" customFormat="1" x14ac:dyDescent="0.3">
      <c r="A60" s="29">
        <v>58</v>
      </c>
      <c r="B60" s="5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32"/>
      <c r="P60" s="59"/>
      <c r="Q60" s="86">
        <f>IF(ROW(FePensRurH!$A60)-DifIdConj!Q60&gt;1, INDEX(PotPensRurM!Q:Q,ROW(FePensRurH!$A60)-DifIdConj!Q60)*INDEX(txMortM!Q:Q,ROW(FePensRurH!$A60)-DifIdConj!Q60)*INDEX(PgPensRurM!Q:Q,ROW(FePensRurH!$A60)-DifIdConj!Q60),0)</f>
        <v>687.05027063749924</v>
      </c>
      <c r="R60" s="86">
        <f>IF(ROW(FePensRurH!$A60)-DifIdConj!R60&gt;1, INDEX(PotPensRurM!R:R,ROW(FePensRurH!$A60)-DifIdConj!R60)*INDEX(txMortM!R:R,ROW(FePensRurH!$A60)-DifIdConj!R60)*INDEX(PgPensRurM!R:R,ROW(FePensRurH!$A60)-DifIdConj!R60),0)</f>
        <v>692.86748604372542</v>
      </c>
      <c r="S60" s="86">
        <f>IF(ROW(FePensRurH!$A60)-DifIdConj!S60&gt;1, INDEX(PotPensRurM!S:S,ROW(FePensRurH!$A60)-DifIdConj!S60)*INDEX(txMortM!S:S,ROW(FePensRurH!$A60)-DifIdConj!S60)*INDEX(PgPensRurM!S:S,ROW(FePensRurH!$A60)-DifIdConj!S60),0)</f>
        <v>694.90969996293256</v>
      </c>
      <c r="T60" s="86">
        <f>IF(ROW(FePensRurH!$A60)-DifIdConj!T60&gt;1, INDEX(PotPensRurM!T:T,ROW(FePensRurH!$A60)-DifIdConj!T60)*INDEX(txMortM!T:T,ROW(FePensRurH!$A60)-DifIdConj!T60)*INDEX(PgPensRurM!T:T,ROW(FePensRurH!$A60)-DifIdConj!T60),0)</f>
        <v>693.48633874651557</v>
      </c>
      <c r="U60" s="86">
        <f>IF(ROW(FePensRurH!$A60)-DifIdConj!U60&gt;1, INDEX(PotPensRurM!U:U,ROW(FePensRurH!$A60)-DifIdConj!U60)*INDEX(txMortM!U:U,ROW(FePensRurH!$A60)-DifIdConj!U60)*INDEX(PgPensRurM!U:U,ROW(FePensRurH!$A60)-DifIdConj!U60),0)</f>
        <v>688.04043496196323</v>
      </c>
      <c r="V60" s="86">
        <f>IF(ROW(FePensRurH!$A60)-DifIdConj!V60&gt;1, INDEX(PotPensRurM!V:V,ROW(FePensRurH!$A60)-DifIdConj!V60)*INDEX(txMortM!V:V,ROW(FePensRurH!$A60)-DifIdConj!V60)*INDEX(PgPensRurM!V:V,ROW(FePensRurH!$A60)-DifIdConj!V60),0)</f>
        <v>684.38920401550206</v>
      </c>
      <c r="W60" s="86">
        <f>IF(ROW(FePensRurH!$A60)-DifIdConj!W60&gt;1, INDEX(PotPensRurM!W:W,ROW(FePensRurH!$A60)-DifIdConj!W60)*INDEX(txMortM!W:W,ROW(FePensRurH!$A60)-DifIdConj!W60)*INDEX(PgPensRurM!W:W,ROW(FePensRurH!$A60)-DifIdConj!W60),0)</f>
        <v>681.17116996099378</v>
      </c>
      <c r="X60" s="86">
        <f>IF(ROW(FePensRurH!$A60)-DifIdConj!X60&gt;1, INDEX(PotPensRurM!X:X,ROW(FePensRurH!$A60)-DifIdConj!X60)*INDEX(txMortM!X:X,ROW(FePensRurH!$A60)-DifIdConj!X60)*INDEX(PgPensRurM!X:X,ROW(FePensRurH!$A60)-DifIdConj!X60),0)</f>
        <v>678.0769064470436</v>
      </c>
      <c r="Y60" s="86">
        <f>IF(ROW(FePensRurH!$A60)-DifIdConj!Y60&gt;1, INDEX(PotPensRurM!Y:Y,ROW(FePensRurH!$A60)-DifIdConj!Y60)*INDEX(txMortM!Y:Y,ROW(FePensRurH!$A60)-DifIdConj!Y60)*INDEX(PgPensRurM!Y:Y,ROW(FePensRurH!$A60)-DifIdConj!Y60),0)</f>
        <v>675.53961036560452</v>
      </c>
      <c r="Z60" s="86">
        <f>IF(ROW(FePensRurH!$A60)-DifIdConj!Z60&gt;1, INDEX(PotPensRurM!Z:Z,ROW(FePensRurH!$A60)-DifIdConj!Z60)*INDEX(txMortM!Z:Z,ROW(FePensRurH!$A60)-DifIdConj!Z60)*INDEX(PgPensRurM!Z:Z,ROW(FePensRurH!$A60)-DifIdConj!Z60),0)</f>
        <v>673.74493752751346</v>
      </c>
      <c r="AA60" s="86">
        <f>IF(ROW(FePensRurH!$A60)-DifIdConj!AA60&gt;1, INDEX(PotPensRurM!AA:AA,ROW(FePensRurH!$A60)-DifIdConj!AA60)*INDEX(txMortM!AA:AA,ROW(FePensRurH!$A60)-DifIdConj!AA60)*INDEX(PgPensRurM!AA:AA,ROW(FePensRurH!$A60)-DifIdConj!AA60),0)</f>
        <v>672.38346158137517</v>
      </c>
      <c r="AB60" s="86">
        <f>IF(ROW(FePensRurH!$A60)-DifIdConj!AB60&gt;1, INDEX(PotPensRurM!AB:AB,ROW(FePensRurH!$A60)-DifIdConj!AB60)*INDEX(txMortM!AB:AB,ROW(FePensRurH!$A60)-DifIdConj!AB60)*INDEX(PgPensRurM!AB:AB,ROW(FePensRurH!$A60)-DifIdConj!AB60),0)</f>
        <v>672.01214995970122</v>
      </c>
      <c r="AC60" s="86">
        <f>IF(ROW(FePensRurH!$A60)-DifIdConj!AC60&gt;1, INDEX(PotPensRurM!AC:AC,ROW(FePensRurH!$A60)-DifIdConj!AC60)*INDEX(txMortM!AC:AC,ROW(FePensRurH!$A60)-DifIdConj!AC60)*INDEX(PgPensRurM!AC:AC,ROW(FePensRurH!$A60)-DifIdConj!AC60),0)</f>
        <v>674.11624914918741</v>
      </c>
      <c r="AD60" s="86">
        <f>IF(ROW(FePensRurH!$A60)-DifIdConj!AD60&gt;1, INDEX(PotPensRurM!AD:AD,ROW(FePensRurH!$A60)-DifIdConj!AD60)*INDEX(txMortM!AD:AD,ROW(FePensRurH!$A60)-DifIdConj!AD60)*INDEX(PgPensRurM!AD:AD,ROW(FePensRurH!$A60)-DifIdConj!AD60),0)</f>
        <v>680.98551415015686</v>
      </c>
      <c r="AE60" s="86">
        <f>IF(ROW(FePensRurH!$A60)-DifIdConj!AE60&gt;1, INDEX(PotPensRurM!AE:AE,ROW(FePensRurH!$A60)-DifIdConj!AE60)*INDEX(txMortM!AE:AE,ROW(FePensRurH!$A60)-DifIdConj!AE60)*INDEX(PgPensRurM!AE:AE,ROW(FePensRurH!$A60)-DifIdConj!AE60),0)</f>
        <v>691.25846901647139</v>
      </c>
      <c r="AF60" s="86">
        <f>IF(ROW(FePensRurH!$A60)-DifIdConj!AF60&gt;1, INDEX(PotPensRurM!AF:AF,ROW(FePensRurH!$A60)-DifIdConj!AF60)*INDEX(txMortM!AF:AF,ROW(FePensRurH!$A60)-DifIdConj!AF60)*INDEX(PgPensRurM!AF:AF,ROW(FePensRurH!$A60)-DifIdConj!AF60),0)</f>
        <v>700.85068590971707</v>
      </c>
      <c r="AG60" s="86">
        <f>IF(ROW(FePensRurH!$A60)-DifIdConj!AG60&gt;1, INDEX(PotPensRurM!AG:AG,ROW(FePensRurH!$A60)-DifIdConj!AG60)*INDEX(txMortM!AG:AG,ROW(FePensRurH!$A60)-DifIdConj!AG60)*INDEX(PgPensRurM!AG:AG,ROW(FePensRurH!$A60)-DifIdConj!AG60),0)</f>
        <v>709.88593537045165</v>
      </c>
      <c r="AH60" s="86">
        <f>IF(ROW(FePensRurH!$A60)-DifIdConj!AH60&gt;1, INDEX(PotPensRurM!AH:AH,ROW(FePensRurH!$A60)-DifIdConj!AH60)*INDEX(txMortM!AH:AH,ROW(FePensRurH!$A60)-DifIdConj!AH60)*INDEX(PgPensRurM!AH:AH,ROW(FePensRurH!$A60)-DifIdConj!AH60),0)</f>
        <v>718.73552902034908</v>
      </c>
      <c r="AI60" s="86">
        <f>IF(ROW(FePensRurH!$A60)-DifIdConj!AI60&gt;1, INDEX(PotPensRurM!AI:AI,ROW(FePensRurH!$A60)-DifIdConj!AI60)*INDEX(txMortM!AI:AI,ROW(FePensRurH!$A60)-DifIdConj!AI60)*INDEX(PgPensRurM!AI:AI,ROW(FePensRurH!$A60)-DifIdConj!AI60),0)</f>
        <v>729.07036915694266</v>
      </c>
      <c r="AJ60" s="86">
        <f>IF(ROW(FePensRurH!$A60)-DifIdConj!AJ60&gt;1, INDEX(PotPensRurM!AJ:AJ,ROW(FePensRurH!$A60)-DifIdConj!AJ60)*INDEX(txMortM!AJ:AJ,ROW(FePensRurH!$A60)-DifIdConj!AJ60)*INDEX(PgPensRurM!AJ:AJ,ROW(FePensRurH!$A60)-DifIdConj!AJ60),0)</f>
        <v>739.65275037465233</v>
      </c>
      <c r="AK60" s="86">
        <f>IF(ROW(FePensRurH!$A60)-DifIdConj!AK60&gt;1, INDEX(PotPensRurM!AK:AK,ROW(FePensRurH!$A60)-DifIdConj!AK60)*INDEX(txMortM!AK:AK,ROW(FePensRurH!$A60)-DifIdConj!AK60)*INDEX(PgPensRurM!AK:AK,ROW(FePensRurH!$A60)-DifIdConj!AK60),0)</f>
        <v>749.05931145706097</v>
      </c>
      <c r="AL60" s="86">
        <f>IF(ROW(FePensRurH!$A60)-DifIdConj!AL60&gt;1, INDEX(PotPensRurM!AL:AL,ROW(FePensRurH!$A60)-DifIdConj!AL60)*INDEX(txMortM!AL:AL,ROW(FePensRurH!$A60)-DifIdConj!AL60)*INDEX(PgPensRurM!AL:AL,ROW(FePensRurH!$A60)-DifIdConj!AL60),0)</f>
        <v>759.57980740449159</v>
      </c>
      <c r="AM60" s="86">
        <f>IF(ROW(FePensRurH!$A60)-DifIdConj!AM60&gt;1, INDEX(PotPensRurM!AM:AM,ROW(FePensRurH!$A60)-DifIdConj!AM60)*INDEX(txMortM!AM:AM,ROW(FePensRurH!$A60)-DifIdConj!AM60)*INDEX(PgPensRurM!AM:AM,ROW(FePensRurH!$A60)-DifIdConj!AM60),0)</f>
        <v>761.93144767509375</v>
      </c>
      <c r="AN60" s="86">
        <f>IF(ROW(FePensRurH!$A60)-DifIdConj!AN60&gt;1, INDEX(PotPensRurM!AN:AN,ROW(FePensRurH!$A60)-DifIdConj!AN60)*INDEX(txMortM!AN:AN,ROW(FePensRurH!$A60)-DifIdConj!AN60)*INDEX(PgPensRurM!AN:AN,ROW(FePensRurH!$A60)-DifIdConj!AN60),0)</f>
        <v>752.77242767380108</v>
      </c>
      <c r="AO60" s="86">
        <f>IF(ROW(FePensRurH!$A60)-DifIdConj!AO60&gt;1, INDEX(PotPensRurM!AO:AO,ROW(FePensRurH!$A60)-DifIdConj!AO60)*INDEX(txMortM!AO:AO,ROW(FePensRurH!$A60)-DifIdConj!AO60)*INDEX(PgPensRurM!AO:AO,ROW(FePensRurH!$A60)-DifIdConj!AO60),0)</f>
        <v>736.18717523902819</v>
      </c>
      <c r="AP60" s="86">
        <f>IF(ROW(FePensRurH!$A60)-DifIdConj!AP60&gt;1, INDEX(PotPensRurM!AP:AP,ROW(FePensRurH!$A60)-DifIdConj!AP60)*INDEX(txMortM!AP:AP,ROW(FePensRurH!$A60)-DifIdConj!AP60)*INDEX(PgPensRurM!AP:AP,ROW(FePensRurH!$A60)-DifIdConj!AP60),0)</f>
        <v>721.0252840206723</v>
      </c>
      <c r="AQ60" s="86">
        <f>IF(ROW(FePensRurH!$A60)-DifIdConj!AQ60&gt;1, INDEX(PotPensRurM!AQ:AQ,ROW(FePensRurH!$A60)-DifIdConj!AQ60)*INDEX(txMortM!AQ:AQ,ROW(FePensRurH!$A60)-DifIdConj!AQ60)*INDEX(PgPensRurM!AQ:AQ,ROW(FePensRurH!$A60)-DifIdConj!AQ60),0)</f>
        <v>704.25437577506216</v>
      </c>
      <c r="AR60" s="86">
        <f>IF(ROW(FePensRurH!$A60)-DifIdConj!AR60&gt;1, INDEX(PotPensRurM!AR:AR,ROW(FePensRurH!$A60)-DifIdConj!AR60)*INDEX(txMortM!AR:AR,ROW(FePensRurH!$A60)-DifIdConj!AR60)*INDEX(PgPensRurM!AR:AR,ROW(FePensRurH!$A60)-DifIdConj!AR60),0)</f>
        <v>691.01092793535554</v>
      </c>
      <c r="AS60" s="86">
        <f>IF(ROW(FePensRurH!$A60)-DifIdConj!AS60&gt;1, INDEX(PotPensRurM!AS:AS,ROW(FePensRurH!$A60)-DifIdConj!AS60)*INDEX(txMortM!AS:AS,ROW(FePensRurH!$A60)-DifIdConj!AS60)*INDEX(PgPensRurM!AS:AS,ROW(FePensRurH!$A60)-DifIdConj!AS60),0)</f>
        <v>682.71830171796898</v>
      </c>
      <c r="AT60" s="86">
        <f>IF(ROW(FePensRurH!$A60)-DifIdConj!AT60&gt;1, INDEX(PotPensRurM!AT:AT,ROW(FePensRurH!$A60)-DifIdConj!AT60)*INDEX(txMortM!AT:AT,ROW(FePensRurH!$A60)-DifIdConj!AT60)*INDEX(PgPensRurM!AT:AT,ROW(FePensRurH!$A60)-DifIdConj!AT60),0)</f>
        <v>677.6437095550906</v>
      </c>
      <c r="AU60" s="86">
        <f>IF(ROW(FePensRurH!$A60)-DifIdConj!AU60&gt;1, INDEX(PotPensRurM!AU:AU,ROW(FePensRurH!$A60)-DifIdConj!AU60)*INDEX(txMortM!AU:AU,ROW(FePensRurH!$A60)-DifIdConj!AU60)*INDEX(PgPensRurM!AU:AU,ROW(FePensRurH!$A60)-DifIdConj!AU60),0)</f>
        <v>671.33141198663225</v>
      </c>
      <c r="AV60" s="86">
        <f>IF(ROW(FePensRurH!$A60)-DifIdConj!AV60&gt;1, INDEX(PotPensRurM!AV:AV,ROW(FePensRurH!$A60)-DifIdConj!AV60)*INDEX(txMortM!AV:AV,ROW(FePensRurH!$A60)-DifIdConj!AV60)*INDEX(PgPensRurM!AV:AV,ROW(FePensRurH!$A60)-DifIdConj!AV60),0)</f>
        <v>665.14288495873177</v>
      </c>
      <c r="AW60" s="86">
        <f>IF(ROW(FePensRurH!$A60)-DifIdConj!AW60&gt;1, INDEX(PotPensRurM!AW:AW,ROW(FePensRurH!$A60)-DifIdConj!AW60)*INDEX(txMortM!AW:AW,ROW(FePensRurH!$A60)-DifIdConj!AW60)*INDEX(PgPensRurM!AW:AW,ROW(FePensRurH!$A60)-DifIdConj!AW60),0)</f>
        <v>660.37771914724863</v>
      </c>
      <c r="AX60" s="86">
        <f>IF(ROW(FePensRurH!$A60)-DifIdConj!AX60&gt;1, INDEX(PotPensRurM!AX:AX,ROW(FePensRurH!$A60)-DifIdConj!AX60)*INDEX(txMortM!AX:AX,ROW(FePensRurH!$A60)-DifIdConj!AX60)*INDEX(PgPensRurM!AX:AX,ROW(FePensRurH!$A60)-DifIdConj!AX60),0)</f>
        <v>655.48878279520727</v>
      </c>
      <c r="AY60" s="86">
        <f>IF(ROW(FePensRurH!$A60)-DifIdConj!AY60&gt;1, INDEX(PotPensRurM!AY:AY,ROW(FePensRurH!$A60)-DifIdConj!AY60)*INDEX(txMortM!AY:AY,ROW(FePensRurH!$A60)-DifIdConj!AY60)*INDEX(PgPensRurM!AY:AY,ROW(FePensRurH!$A60)-DifIdConj!AY60),0)</f>
        <v>651.03304333511903</v>
      </c>
      <c r="AZ60" s="86">
        <f>IF(ROW(FePensRurH!$A60)-DifIdConj!AZ60&gt;1, INDEX(PotPensRurM!AZ:AZ,ROW(FePensRurH!$A60)-DifIdConj!AZ60)*INDEX(txMortM!AZ:AZ,ROW(FePensRurH!$A60)-DifIdConj!AZ60)*INDEX(PgPensRurM!AZ:AZ,ROW(FePensRurH!$A60)-DifIdConj!AZ60),0)</f>
        <v>647.25804184809988</v>
      </c>
      <c r="BA60" s="86">
        <f>IF(ROW(FePensRurH!$A60)-DifIdConj!BA60&gt;1, INDEX(PotPensRurM!BA:BA,ROW(FePensRurH!$A60)-DifIdConj!BA60)*INDEX(txMortM!BA:BA,ROW(FePensRurH!$A60)-DifIdConj!BA60)*INDEX(PgPensRurM!BA:BA,ROW(FePensRurH!$A60)-DifIdConj!BA60),0)</f>
        <v>642.98795819884856</v>
      </c>
      <c r="BB60" s="86">
        <f>IF(ROW(FePensRurH!$A60)-DifIdConj!BB60&gt;1, INDEX(PotPensRurM!BB:BB,ROW(FePensRurH!$A60)-DifIdConj!BB60)*INDEX(txMortM!BB:BB,ROW(FePensRurH!$A60)-DifIdConj!BB60)*INDEX(PgPensRurM!BB:BB,ROW(FePensRurH!$A60)-DifIdConj!BB60),0)</f>
        <v>640.38877684713032</v>
      </c>
      <c r="BC60" s="86">
        <f>IF(ROW(FePensRurH!$A60)-DifIdConj!BC60&gt;1, INDEX(PotPensRurM!BC:BC,ROW(FePensRurH!$A60)-DifIdConj!BC60)*INDEX(txMortM!BC:BC,ROW(FePensRurH!$A60)-DifIdConj!BC60)*INDEX(PgPensRurM!BC:BC,ROW(FePensRurH!$A60)-DifIdConj!BC60),0)</f>
        <v>637.1088575223431</v>
      </c>
      <c r="BD60" s="86">
        <f>IF(ROW(FePensRurH!$A60)-DifIdConj!BD60&gt;1, INDEX(PotPensRurM!BD:BD,ROW(FePensRurH!$A60)-DifIdConj!BD60)*INDEX(txMortM!BD:BD,ROW(FePensRurH!$A60)-DifIdConj!BD60)*INDEX(PgPensRurM!BD:BD,ROW(FePensRurH!$A60)-DifIdConj!BD60),0)</f>
        <v>633.02442968392893</v>
      </c>
      <c r="BE60" s="86">
        <f>IF(ROW(FePensRurH!$A60)-DifIdConj!BE60&gt;1, INDEX(PotPensRurM!BE:BE,ROW(FePensRurH!$A60)-DifIdConj!BE60)*INDEX(txMortM!BE:BE,ROW(FePensRurH!$A60)-DifIdConj!BE60)*INDEX(PgPensRurM!BE:BE,ROW(FePensRurH!$A60)-DifIdConj!BE60),0)</f>
        <v>634.57156144090402</v>
      </c>
      <c r="BF60" s="86">
        <f>IF(ROW(FePensRurH!$A60)-DifIdConj!BF60&gt;1, INDEX(PotPensRurM!BF:BF,ROW(FePensRurH!$A60)-DifIdConj!BF60)*INDEX(txMortM!BF:BF,ROW(FePensRurH!$A60)-DifIdConj!BF60)*INDEX(PgPensRurM!BF:BF,ROW(FePensRurH!$A60)-DifIdConj!BF60),0)</f>
        <v>623.86540968263637</v>
      </c>
      <c r="BG60" s="86">
        <f>IF(ROW(FePensRurH!$A60)-DifIdConj!BG60&gt;1, INDEX(PotPensRurM!BG:BG,ROW(FePensRurH!$A60)-DifIdConj!BG60)*INDEX(txMortM!BG:BG,ROW(FePensRurH!$A60)-DifIdConj!BG60)*INDEX(PgPensRurM!BG:BG,ROW(FePensRurH!$A60)-DifIdConj!BG60),0)</f>
        <v>612.66417576213667</v>
      </c>
      <c r="BH60" s="86">
        <f>IF(ROW(FePensRurH!$A60)-DifIdConj!BH60&gt;1, INDEX(PotPensRurM!BH:BH,ROW(FePensRurH!$A60)-DifIdConj!BH60)*INDEX(txMortM!BH:BH,ROW(FePensRurH!$A60)-DifIdConj!BH60)*INDEX(PgPensRurM!BH:BH,ROW(FePensRurH!$A60)-DifIdConj!BH60),0)</f>
        <v>601.83425346331114</v>
      </c>
      <c r="BI60" s="86">
        <f>IF(ROW(FePensRurH!$A60)-DifIdConj!BI60&gt;1, INDEX(PotPensRurM!BI:BI,ROW(FePensRurH!$A60)-DifIdConj!BI60)*INDEX(txMortM!BI:BI,ROW(FePensRurH!$A60)-DifIdConj!BI60)*INDEX(PgPensRurM!BI:BI,ROW(FePensRurH!$A60)-DifIdConj!BI60),0)</f>
        <v>591.68506913755448</v>
      </c>
      <c r="BJ60" s="87">
        <f>IF(ROW(FePensRurH!$A60)-DifIdConj!BJ60&gt;1, INDEX(PotPensRurM!BJ:BJ,ROW(FePensRurH!$A60)-DifIdConj!BJ60)*INDEX(txMortM!BJ:BJ,ROW(FePensRurH!$A60)-DifIdConj!BJ60)*INDEX(PgPensRurM!BJ:BJ,ROW(FePensRurH!$A60)-DifIdConj!BJ60),0)</f>
        <v>520.33135250586315</v>
      </c>
    </row>
    <row r="61" spans="1:62" s="31" customFormat="1" x14ac:dyDescent="0.3">
      <c r="A61" s="29">
        <v>59</v>
      </c>
      <c r="B61" s="5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32"/>
      <c r="P61" s="59"/>
      <c r="Q61" s="86">
        <f>IF(ROW(FePensRurH!$A61)-DifIdConj!Q61&gt;1, INDEX(PotPensRurM!Q:Q,ROW(FePensRurH!$A61)-DifIdConj!Q61)*INDEX(txMortM!Q:Q,ROW(FePensRurH!$A61)-DifIdConj!Q61)*INDEX(PgPensRurM!Q:Q,ROW(FePensRurH!$A61)-DifIdConj!Q61),0)</f>
        <v>753.09056369923564</v>
      </c>
      <c r="R61" s="86">
        <f>IF(ROW(FePensRurH!$A61)-DifIdConj!R61&gt;1, INDEX(PotPensRurM!R:R,ROW(FePensRurH!$A61)-DifIdConj!R61)*INDEX(txMortM!R:R,ROW(FePensRurH!$A61)-DifIdConj!R61)*INDEX(PgPensRurM!R:R,ROW(FePensRurH!$A61)-DifIdConj!R61),0)</f>
        <v>759.99220228839317</v>
      </c>
      <c r="S61" s="86">
        <f>IF(ROW(FePensRurH!$A61)-DifIdConj!S61&gt;1, INDEX(PotPensRurM!S:S,ROW(FePensRurH!$A61)-DifIdConj!S61)*INDEX(txMortM!S:S,ROW(FePensRurH!$A61)-DifIdConj!S61)*INDEX(PgPensRurM!S:S,ROW(FePensRurH!$A61)-DifIdConj!S61),0)</f>
        <v>767.70579835862793</v>
      </c>
      <c r="T61" s="86">
        <f>IF(ROW(FePensRurH!$A61)-DifIdConj!T61&gt;1, INDEX(PotPensRurM!T:T,ROW(FePensRurH!$A61)-DifIdConj!T61)*INDEX(txMortM!T:T,ROW(FePensRurH!$A61)-DifIdConj!T61)*INDEX(PgPensRurM!T:T,ROW(FePensRurH!$A61)-DifIdConj!T61),0)</f>
        <v>771.30161006054186</v>
      </c>
      <c r="U61" s="86">
        <f>IF(ROW(FePensRurH!$A61)-DifIdConj!U61&gt;1, INDEX(PotPensRurM!U:U,ROW(FePensRurH!$A61)-DifIdConj!U61)*INDEX(txMortM!U:U,ROW(FePensRurH!$A61)-DifIdConj!U61)*INDEX(PgPensRurM!U:U,ROW(FePensRurH!$A61)-DifIdConj!U61),0)</f>
        <v>769.96767991305762</v>
      </c>
      <c r="V61" s="86">
        <f>IF(ROW(FePensRurH!$A61)-DifIdConj!V61&gt;1, INDEX(PotPensRurM!V:V,ROW(FePensRurH!$A61)-DifIdConj!V61)*INDEX(txMortM!V:V,ROW(FePensRurH!$A61)-DifIdConj!V61)*INDEX(PgPensRurM!V:V,ROW(FePensRurH!$A61)-DifIdConj!V61),0)</f>
        <v>765.38591984126401</v>
      </c>
      <c r="W61" s="86">
        <f>IF(ROW(FePensRurH!$A61)-DifIdConj!W61&gt;1, INDEX(PotPensRurM!W:W,ROW(FePensRurH!$A61)-DifIdConj!W61)*INDEX(txMortM!W:W,ROW(FePensRurH!$A61)-DifIdConj!W61)*INDEX(PgPensRurM!W:W,ROW(FePensRurH!$A61)-DifIdConj!W61),0)</f>
        <v>761.7901081393502</v>
      </c>
      <c r="X61" s="86">
        <f>IF(ROW(FePensRurH!$A61)-DifIdConj!X61&gt;1, INDEX(PotPensRurM!X:X,ROW(FePensRurH!$A61)-DifIdConj!X61)*INDEX(txMortM!X:X,ROW(FePensRurH!$A61)-DifIdConj!X61)*INDEX(PgPensRurM!X:X,ROW(FePensRurH!$A61)-DifIdConj!X61),0)</f>
        <v>758.77426606677705</v>
      </c>
      <c r="Y61" s="86">
        <f>IF(ROW(FePensRurH!$A61)-DifIdConj!Y61&gt;1, INDEX(PotPensRurM!Y:Y,ROW(FePensRurH!$A61)-DifIdConj!Y61)*INDEX(txMortM!Y:Y,ROW(FePensRurH!$A61)-DifIdConj!Y61)*INDEX(PgPensRurM!Y:Y,ROW(FePensRurH!$A61)-DifIdConj!Y61),0)</f>
        <v>755.93241488300646</v>
      </c>
      <c r="Z61" s="86">
        <f>IF(ROW(FePensRurH!$A61)-DifIdConj!Z61&gt;1, INDEX(PotPensRurM!Z:Z,ROW(FePensRurH!$A61)-DifIdConj!Z61)*INDEX(txMortM!Z:Z,ROW(FePensRurH!$A61)-DifIdConj!Z61)*INDEX(PgPensRurM!Z:Z,ROW(FePensRurH!$A61)-DifIdConj!Z61),0)</f>
        <v>753.67053332857665</v>
      </c>
      <c r="AA61" s="86">
        <f>IF(ROW(FePensRurH!$A61)-DifIdConj!AA61&gt;1, INDEX(PotPensRurM!AA:AA,ROW(FePensRurH!$A61)-DifIdConj!AA61)*INDEX(txMortM!AA:AA,ROW(FePensRurH!$A61)-DifIdConj!AA61)*INDEX(PgPensRurM!AA:AA,ROW(FePensRurH!$A61)-DifIdConj!AA61),0)</f>
        <v>752.56859103282886</v>
      </c>
      <c r="AB61" s="86">
        <f>IF(ROW(FePensRurH!$A61)-DifIdConj!AB61&gt;1, INDEX(PotPensRurM!AB:AB,ROW(FePensRurH!$A61)-DifIdConj!AB61)*INDEX(txMortM!AB:AB,ROW(FePensRurH!$A61)-DifIdConj!AB61)*INDEX(PgPensRurM!AB:AB,ROW(FePensRurH!$A61)-DifIdConj!AB61),0)</f>
        <v>751.87262747761963</v>
      </c>
      <c r="AC61" s="86">
        <f>IF(ROW(FePensRurH!$A61)-DifIdConj!AC61&gt;1, INDEX(PotPensRurM!AC:AC,ROW(FePensRurH!$A61)-DifIdConj!AC61)*INDEX(txMortM!AC:AC,ROW(FePensRurH!$A61)-DifIdConj!AC61)*INDEX(PgPensRurM!AC:AC,ROW(FePensRurH!$A61)-DifIdConj!AC61),0)</f>
        <v>751.35065481121273</v>
      </c>
      <c r="AD61" s="86">
        <f>IF(ROW(FePensRurH!$A61)-DifIdConj!AD61&gt;1, INDEX(PotPensRurM!AD:AD,ROW(FePensRurH!$A61)-DifIdConj!AD61)*INDEX(txMortM!AD:AD,ROW(FePensRurH!$A61)-DifIdConj!AD61)*INDEX(PgPensRurM!AD:AD,ROW(FePensRurH!$A61)-DifIdConj!AD61),0)</f>
        <v>754.25050295791766</v>
      </c>
      <c r="AE61" s="86">
        <f>IF(ROW(FePensRurH!$A61)-DifIdConj!AE61&gt;1, INDEX(PotPensRurM!AE:AE,ROW(FePensRurH!$A61)-DifIdConj!AE61)*INDEX(txMortM!AE:AE,ROW(FePensRurH!$A61)-DifIdConj!AE61)*INDEX(PgPensRurM!AE:AE,ROW(FePensRurH!$A61)-DifIdConj!AE61),0)</f>
        <v>762.37007776869109</v>
      </c>
      <c r="AF61" s="86">
        <f>IF(ROW(FePensRurH!$A61)-DifIdConj!AF61&gt;1, INDEX(PotPensRurM!AF:AF,ROW(FePensRurH!$A61)-DifIdConj!AF61)*INDEX(txMortM!AF:AF,ROW(FePensRurH!$A61)-DifIdConj!AF61)*INDEX(PgPensRurM!AF:AF,ROW(FePensRurH!$A61)-DifIdConj!AF61),0)</f>
        <v>773.73748250377389</v>
      </c>
      <c r="AG61" s="86">
        <f>IF(ROW(FePensRurH!$A61)-DifIdConj!AG61&gt;1, INDEX(PotPensRurM!AG:AG,ROW(FePensRurH!$A61)-DifIdConj!AG61)*INDEX(txMortM!AG:AG,ROW(FePensRurH!$A61)-DifIdConj!AG61)*INDEX(PgPensRurM!AG:AG,ROW(FePensRurH!$A61)-DifIdConj!AG61),0)</f>
        <v>784.00294494310867</v>
      </c>
      <c r="AH61" s="86">
        <f>IF(ROW(FePensRurH!$A61)-DifIdConj!AH61&gt;1, INDEX(PotPensRurM!AH:AH,ROW(FePensRurH!$A61)-DifIdConj!AH61)*INDEX(txMortM!AH:AH,ROW(FePensRurH!$A61)-DifIdConj!AH61)*INDEX(PgPensRurM!AH:AH,ROW(FePensRurH!$A61)-DifIdConj!AH61),0)</f>
        <v>792.70248938322322</v>
      </c>
      <c r="AI61" s="86">
        <f>IF(ROW(FePensRurH!$A61)-DifIdConj!AI61&gt;1, INDEX(PotPensRurM!AI:AI,ROW(FePensRurH!$A61)-DifIdConj!AI61)*INDEX(txMortM!AI:AI,ROW(FePensRurH!$A61)-DifIdConj!AI61)*INDEX(PgPensRurM!AI:AI,ROW(FePensRurH!$A61)-DifIdConj!AI61),0)</f>
        <v>803.25793663722868</v>
      </c>
      <c r="AJ61" s="86">
        <f>IF(ROW(FePensRurH!$A61)-DifIdConj!AJ61&gt;1, INDEX(PotPensRurM!AJ:AJ,ROW(FePensRurH!$A61)-DifIdConj!AJ61)*INDEX(txMortM!AJ:AJ,ROW(FePensRurH!$A61)-DifIdConj!AJ61)*INDEX(PgPensRurM!AJ:AJ,ROW(FePensRurH!$A61)-DifIdConj!AJ61),0)</f>
        <v>815.08931707578415</v>
      </c>
      <c r="AK61" s="86">
        <f>IF(ROW(FePensRurH!$A61)-DifIdConj!AK61&gt;1, INDEX(PotPensRurM!AK:AK,ROW(FePensRurH!$A61)-DifIdConj!AK61)*INDEX(txMortM!AK:AK,ROW(FePensRurH!$A61)-DifIdConj!AK61)*INDEX(PgPensRurM!AK:AK,ROW(FePensRurH!$A61)-DifIdConj!AK61),0)</f>
        <v>827.61666106954897</v>
      </c>
      <c r="AL61" s="86">
        <f>IF(ROW(FePensRurH!$A61)-DifIdConj!AL61&gt;1, INDEX(PotPensRurM!AL:AL,ROW(FePensRurH!$A61)-DifIdConj!AL61)*INDEX(txMortM!AL:AL,ROW(FePensRurH!$A61)-DifIdConj!AL61)*INDEX(PgPensRurM!AL:AL,ROW(FePensRurH!$A61)-DifIdConj!AL61),0)</f>
        <v>838.81007491582932</v>
      </c>
      <c r="AM61" s="86">
        <f>IF(ROW(FePensRurH!$A61)-DifIdConj!AM61&gt;1, INDEX(PotPensRurM!AM:AM,ROW(FePensRurH!$A61)-DifIdConj!AM61)*INDEX(txMortM!AM:AM,ROW(FePensRurH!$A61)-DifIdConj!AM61)*INDEX(PgPensRurM!AM:AM,ROW(FePensRurH!$A61)-DifIdConj!AM61),0)</f>
        <v>851.16342802079191</v>
      </c>
      <c r="AN61" s="86">
        <f>IF(ROW(FePensRurH!$A61)-DifIdConj!AN61&gt;1, INDEX(PotPensRurM!AN:AN,ROW(FePensRurH!$A61)-DifIdConj!AN61)*INDEX(txMortM!AN:AN,ROW(FePensRurH!$A61)-DifIdConj!AN61)*INDEX(PgPensRurM!AN:AN,ROW(FePensRurH!$A61)-DifIdConj!AN61),0)</f>
        <v>854.75923972270596</v>
      </c>
      <c r="AO61" s="86">
        <f>IF(ROW(FePensRurH!$A61)-DifIdConj!AO61&gt;1, INDEX(PotPensRurM!AO:AO,ROW(FePensRurH!$A61)-DifIdConj!AO61)*INDEX(txMortM!AO:AO,ROW(FePensRurH!$A61)-DifIdConj!AO61)*INDEX(PgPensRurM!AO:AO,ROW(FePensRurH!$A61)-DifIdConj!AO61),0)</f>
        <v>845.01574994977761</v>
      </c>
      <c r="AP61" s="86">
        <f>IF(ROW(FePensRurH!$A61)-DifIdConj!AP61&gt;1, INDEX(PotPensRurM!AP:AP,ROW(FePensRurH!$A61)-DifIdConj!AP61)*INDEX(txMortM!AP:AP,ROW(FePensRurH!$A61)-DifIdConj!AP61)*INDEX(PgPensRurM!AP:AP,ROW(FePensRurH!$A61)-DifIdConj!AP61),0)</f>
        <v>826.74670662553751</v>
      </c>
      <c r="AQ61" s="86">
        <f>IF(ROW(FePensRurH!$A61)-DifIdConj!AQ61&gt;1, INDEX(PotPensRurM!AQ:AQ,ROW(FePensRurH!$A61)-DifIdConj!AQ61)*INDEX(txMortM!AQ:AQ,ROW(FePensRurH!$A61)-DifIdConj!AQ61)*INDEX(PgPensRurM!AQ:AQ,ROW(FePensRurH!$A61)-DifIdConj!AQ61),0)</f>
        <v>810.50755700399066</v>
      </c>
      <c r="AR61" s="86">
        <f>IF(ROW(FePensRurH!$A61)-DifIdConj!AR61&gt;1, INDEX(PotPensRurM!AR:AR,ROW(FePensRurH!$A61)-DifIdConj!AR61)*INDEX(txMortM!AR:AR,ROW(FePensRurH!$A61)-DifIdConj!AR61)*INDEX(PgPensRurM!AR:AR,ROW(FePensRurH!$A61)-DifIdConj!AR61),0)</f>
        <v>791.94852886508011</v>
      </c>
      <c r="AS61" s="86">
        <f>IF(ROW(FePensRurH!$A61)-DifIdConj!AS61&gt;1, INDEX(PotPensRurM!AS:AS,ROW(FePensRurH!$A61)-DifIdConj!AS61)*INDEX(txMortM!AS:AS,ROW(FePensRurH!$A61)-DifIdConj!AS61)*INDEX(PgPensRurM!AS:AS,ROW(FePensRurH!$A61)-DifIdConj!AS61),0)</f>
        <v>777.2173002798196</v>
      </c>
      <c r="AT61" s="86">
        <f>IF(ROW(FePensRurH!$A61)-DifIdConj!AT61&gt;1, INDEX(PotPensRurM!AT:AT,ROW(FePensRurH!$A61)-DifIdConj!AT61)*INDEX(txMortM!AT:AT,ROW(FePensRurH!$A61)-DifIdConj!AT61)*INDEX(PgPensRurM!AT:AT,ROW(FePensRurH!$A61)-DifIdConj!AT61),0)</f>
        <v>768.05378013623238</v>
      </c>
      <c r="AU61" s="86">
        <f>IF(ROW(FePensRurH!$A61)-DifIdConj!AU61&gt;1, INDEX(PotPensRurM!AU:AU,ROW(FePensRurH!$A61)-DifIdConj!AU61)*INDEX(txMortM!AU:AU,ROW(FePensRurH!$A61)-DifIdConj!AU61)*INDEX(PgPensRurM!AU:AU,ROW(FePensRurH!$A61)-DifIdConj!AU61),0)</f>
        <v>762.42807473162509</v>
      </c>
      <c r="AV61" s="86">
        <f>IF(ROW(FePensRurH!$A61)-DifIdConj!AV61&gt;1, INDEX(PotPensRurM!AV:AV,ROW(FePensRurH!$A61)-DifIdConj!AV61)*INDEX(txMortM!AV:AV,ROW(FePensRurH!$A61)-DifIdConj!AV61)*INDEX(PgPensRurM!AV:AV,ROW(FePensRurH!$A61)-DifIdConj!AV61),0)</f>
        <v>755.99041184594057</v>
      </c>
      <c r="AW61" s="86">
        <f>IF(ROW(FePensRurH!$A61)-DifIdConj!AW61&gt;1, INDEX(PotPensRurM!AW:AW,ROW(FePensRurH!$A61)-DifIdConj!AW61)*INDEX(txMortM!AW:AW,ROW(FePensRurH!$A61)-DifIdConj!AW61)*INDEX(PgPensRurM!AW:AW,ROW(FePensRurH!$A61)-DifIdConj!AW61),0)</f>
        <v>749.9587277007945</v>
      </c>
      <c r="AX61" s="86">
        <f>IF(ROW(FePensRurH!$A61)-DifIdConj!AX61&gt;1, INDEX(PotPensRurM!AX:AX,ROW(FePensRurH!$A61)-DifIdConj!AX61)*INDEX(txMortM!AX:AX,ROW(FePensRurH!$A61)-DifIdConj!AX61)*INDEX(PgPensRurM!AX:AX,ROW(FePensRurH!$A61)-DifIdConj!AX61),0)</f>
        <v>744.9129919255281</v>
      </c>
      <c r="AY61" s="86">
        <f>IF(ROW(FePensRurH!$A61)-DifIdConj!AY61&gt;1, INDEX(PotPensRurM!AY:AY,ROW(FePensRurH!$A61)-DifIdConj!AY61)*INDEX(txMortM!AY:AY,ROW(FePensRurH!$A61)-DifIdConj!AY61)*INDEX(PgPensRurM!AY:AY,ROW(FePensRurH!$A61)-DifIdConj!AY61),0)</f>
        <v>739.40328044678904</v>
      </c>
      <c r="AZ61" s="86">
        <f>IF(ROW(FePensRurH!$A61)-DifIdConj!AZ61&gt;1, INDEX(PotPensRurM!AZ:AZ,ROW(FePensRurH!$A61)-DifIdConj!AZ61)*INDEX(txMortM!AZ:AZ,ROW(FePensRurH!$A61)-DifIdConj!AZ61)*INDEX(PgPensRurM!AZ:AZ,ROW(FePensRurH!$A61)-DifIdConj!AZ61),0)</f>
        <v>734.76352341206143</v>
      </c>
      <c r="BA61" s="86">
        <f>IF(ROW(FePensRurH!$A61)-DifIdConj!BA61&gt;1, INDEX(PotPensRurM!BA:BA,ROW(FePensRurH!$A61)-DifIdConj!BA61)*INDEX(txMortM!BA:BA,ROW(FePensRurH!$A61)-DifIdConj!BA61)*INDEX(PgPensRurM!BA:BA,ROW(FePensRurH!$A61)-DifIdConj!BA61),0)</f>
        <v>730.81972993254283</v>
      </c>
      <c r="BB61" s="86">
        <f>IF(ROW(FePensRurH!$A61)-DifIdConj!BB61&gt;1, INDEX(PotPensRurM!BB:BB,ROW(FePensRurH!$A61)-DifIdConj!BB61)*INDEX(txMortM!BB:BB,ROW(FePensRurH!$A61)-DifIdConj!BB61)*INDEX(PgPensRurM!BB:BB,ROW(FePensRurH!$A61)-DifIdConj!BB61),0)</f>
        <v>726.46995771248578</v>
      </c>
      <c r="BC61" s="86">
        <f>IF(ROW(FePensRurH!$A61)-DifIdConj!BC61&gt;1, INDEX(PotPensRurM!BC:BC,ROW(FePensRurH!$A61)-DifIdConj!BC61)*INDEX(txMortM!BC:BC,ROW(FePensRurH!$A61)-DifIdConj!BC61)*INDEX(PgPensRurM!BC:BC,ROW(FePensRurH!$A61)-DifIdConj!BC61),0)</f>
        <v>723.62810652871497</v>
      </c>
      <c r="BD61" s="86">
        <f>IF(ROW(FePensRurH!$A61)-DifIdConj!BD61&gt;1, INDEX(PotPensRurM!BD:BD,ROW(FePensRurH!$A61)-DifIdConj!BD61)*INDEX(txMortM!BD:BD,ROW(FePensRurH!$A61)-DifIdConj!BD61)*INDEX(PgPensRurM!BD:BD,ROW(FePensRurH!$A61)-DifIdConj!BD61),0)</f>
        <v>720.20628571560337</v>
      </c>
      <c r="BE61" s="86">
        <f>IF(ROW(FePensRurH!$A61)-DifIdConj!BE61&gt;1, INDEX(PotPensRurM!BE:BE,ROW(FePensRurH!$A61)-DifIdConj!BE61)*INDEX(txMortM!BE:BE,ROW(FePensRurH!$A61)-DifIdConj!BE61)*INDEX(PgPensRurM!BE:BE,ROW(FePensRurH!$A61)-DifIdConj!BE61),0)</f>
        <v>715.68252260674376</v>
      </c>
      <c r="BF61" s="86">
        <f>IF(ROW(FePensRurH!$A61)-DifIdConj!BF61&gt;1, INDEX(PotPensRurM!BF:BF,ROW(FePensRurH!$A61)-DifIdConj!BF61)*INDEX(txMortM!BF:BF,ROW(FePensRurH!$A61)-DifIdConj!BF61)*INDEX(PgPensRurM!BF:BF,ROW(FePensRurH!$A61)-DifIdConj!BF61),0)</f>
        <v>717.65441934650312</v>
      </c>
      <c r="BG61" s="86">
        <f>IF(ROW(FePensRurH!$A61)-DifIdConj!BG61&gt;1, INDEX(PotPensRurM!BG:BG,ROW(FePensRurH!$A61)-DifIdConj!BG61)*INDEX(txMortM!BG:BG,ROW(FePensRurH!$A61)-DifIdConj!BG61)*INDEX(PgPensRurM!BG:BG,ROW(FePensRurH!$A61)-DifIdConj!BG61),0)</f>
        <v>705.70704498207931</v>
      </c>
      <c r="BH61" s="86">
        <f>IF(ROW(FePensRurH!$A61)-DifIdConj!BH61&gt;1, INDEX(PotPensRurM!BH:BH,ROW(FePensRurH!$A61)-DifIdConj!BH61)*INDEX(txMortM!BH:BH,ROW(FePensRurH!$A61)-DifIdConj!BH61)*INDEX(PgPensRurM!BH:BH,ROW(FePensRurH!$A61)-DifIdConj!BH61),0)</f>
        <v>693.23769795124872</v>
      </c>
      <c r="BI61" s="86">
        <f>IF(ROW(FePensRurH!$A61)-DifIdConj!BI61&gt;1, INDEX(PotPensRurM!BI:BI,ROW(FePensRurH!$A61)-DifIdConj!BI61)*INDEX(txMortM!BI:BI,ROW(FePensRurH!$A61)-DifIdConj!BI61)*INDEX(PgPensRurM!BI:BI,ROW(FePensRurH!$A61)-DifIdConj!BI61),0)</f>
        <v>681.58030840149536</v>
      </c>
      <c r="BJ61" s="87">
        <f>IF(ROW(FePensRurH!$A61)-DifIdConj!BJ61&gt;1, INDEX(PotPensRurM!BJ:BJ,ROW(FePensRurH!$A61)-DifIdConj!BJ61)*INDEX(txMortM!BJ:BJ,ROW(FePensRurH!$A61)-DifIdConj!BJ61)*INDEX(PgPensRurM!BJ:BJ,ROW(FePensRurH!$A61)-DifIdConj!BJ61),0)</f>
        <v>612.67991643578944</v>
      </c>
    </row>
    <row r="62" spans="1:62" s="31" customFormat="1" x14ac:dyDescent="0.3">
      <c r="A62" s="29">
        <v>60</v>
      </c>
      <c r="B62" s="5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32"/>
      <c r="P62" s="59"/>
      <c r="Q62" s="86">
        <f>IF(ROW(FePensRurH!$A62)-DifIdConj!Q62&gt;1, INDEX(PotPensRurM!Q:Q,ROW(FePensRurH!$A62)-DifIdConj!Q62)*INDEX(txMortM!Q:Q,ROW(FePensRurH!$A62)-DifIdConj!Q62)*INDEX(PgPensRurM!Q:Q,ROW(FePensRurH!$A62)-DifIdConj!Q62),0)</f>
        <v>704.44284507054113</v>
      </c>
      <c r="R62" s="86">
        <f>IF(ROW(FePensRurH!$A62)-DifIdConj!R62&gt;1, INDEX(PotPensRurM!R:R,ROW(FePensRurH!$A62)-DifIdConj!R62)*INDEX(txMortM!R:R,ROW(FePensRurH!$A62)-DifIdConj!R62)*INDEX(PgPensRurM!R:R,ROW(FePensRurH!$A62)-DifIdConj!R62),0)</f>
        <v>712.19931770950325</v>
      </c>
      <c r="S62" s="86">
        <f>IF(ROW(FePensRurH!$A62)-DifIdConj!S62&gt;1, INDEX(PotPensRurM!S:S,ROW(FePensRurH!$A62)-DifIdConj!S62)*INDEX(txMortM!S:S,ROW(FePensRurH!$A62)-DifIdConj!S62)*INDEX(PgPensRurM!S:S,ROW(FePensRurH!$A62)-DifIdConj!S62),0)</f>
        <v>719.80066089568606</v>
      </c>
      <c r="T62" s="86">
        <f>IF(ROW(FePensRurH!$A62)-DifIdConj!T62&gt;1, INDEX(PotPensRurM!T:T,ROW(FePensRurH!$A62)-DifIdConj!T62)*INDEX(txMortM!T:T,ROW(FePensRurH!$A62)-DifIdConj!T62)*INDEX(PgPensRurM!T:T,ROW(FePensRurH!$A62)-DifIdConj!T62),0)</f>
        <v>727.71226298742749</v>
      </c>
      <c r="U62" s="86">
        <f>IF(ROW(FePensRurH!$A62)-DifIdConj!U62&gt;1, INDEX(PotPensRurM!U:U,ROW(FePensRurH!$A62)-DifIdConj!U62)*INDEX(txMortM!U:U,ROW(FePensRurH!$A62)-DifIdConj!U62)*INDEX(PgPensRurM!U:U,ROW(FePensRurH!$A62)-DifIdConj!U62),0)</f>
        <v>731.79733857728081</v>
      </c>
      <c r="V62" s="86">
        <f>IF(ROW(FePensRurH!$A62)-DifIdConj!V62&gt;1, INDEX(PotPensRurM!V:V,ROW(FePensRurH!$A62)-DifIdConj!V62)*INDEX(txMortM!V:V,ROW(FePensRurH!$A62)-DifIdConj!V62)*INDEX(PgPensRurM!V:V,ROW(FePensRurH!$A62)-DifIdConj!V62),0)</f>
        <v>730.86656186060543</v>
      </c>
      <c r="W62" s="86">
        <f>IF(ROW(FePensRurH!$A62)-DifIdConj!W62&gt;1, INDEX(PotPensRurM!W:W,ROW(FePensRurH!$A62)-DifIdConj!W62)*INDEX(txMortM!W:W,ROW(FePensRurH!$A62)-DifIdConj!W62)*INDEX(PgPensRurM!W:W,ROW(FePensRurH!$A62)-DifIdConj!W62),0)</f>
        <v>727.50542371705524</v>
      </c>
      <c r="X62" s="86">
        <f>IF(ROW(FePensRurH!$A62)-DifIdConj!X62&gt;1, INDEX(PotPensRurM!X:X,ROW(FePensRurH!$A62)-DifIdConj!X62)*INDEX(txMortM!X:X,ROW(FePensRurH!$A62)-DifIdConj!X62)*INDEX(PgPensRurM!X:X,ROW(FePensRurH!$A62)-DifIdConj!X62),0)</f>
        <v>724.29941502628412</v>
      </c>
      <c r="Y62" s="86">
        <f>IF(ROW(FePensRurH!$A62)-DifIdConj!Y62&gt;1, INDEX(PotPensRurM!Y:Y,ROW(FePensRurH!$A62)-DifIdConj!Y62)*INDEX(txMortM!Y:Y,ROW(FePensRurH!$A62)-DifIdConj!Y62)*INDEX(PgPensRurM!Y:Y,ROW(FePensRurH!$A62)-DifIdConj!Y62),0)</f>
        <v>721.81734378181625</v>
      </c>
      <c r="Z62" s="86">
        <f>IF(ROW(FePensRurH!$A62)-DifIdConj!Z62&gt;1, INDEX(PotPensRurM!Z:Z,ROW(FePensRurH!$A62)-DifIdConj!Z62)*INDEX(txMortM!Z:Z,ROW(FePensRurH!$A62)-DifIdConj!Z62)*INDEX(PgPensRurM!Z:Z,ROW(FePensRurH!$A62)-DifIdConj!Z62),0)</f>
        <v>719.64553144290687</v>
      </c>
      <c r="AA62" s="86">
        <f>IF(ROW(FePensRurH!$A62)-DifIdConj!AA62&gt;1, INDEX(PotPensRurM!AA:AA,ROW(FePensRurH!$A62)-DifIdConj!AA62)*INDEX(txMortM!AA:AA,ROW(FePensRurH!$A62)-DifIdConj!AA62)*INDEX(PgPensRurM!AA:AA,ROW(FePensRurH!$A62)-DifIdConj!AA62),0)</f>
        <v>718.14594673270756</v>
      </c>
      <c r="AB62" s="86">
        <f>IF(ROW(FePensRurH!$A62)-DifIdConj!AB62&gt;1, INDEX(PotPensRurM!AB:AB,ROW(FePensRurH!$A62)-DifIdConj!AB62)*INDEX(txMortM!AB:AB,ROW(FePensRurH!$A62)-DifIdConj!AB62)*INDEX(PgPensRurM!AB:AB,ROW(FePensRurH!$A62)-DifIdConj!AB62),0)</f>
        <v>717.62884855677657</v>
      </c>
      <c r="AC62" s="86">
        <f>IF(ROW(FePensRurH!$A62)-DifIdConj!AC62&gt;1, INDEX(PotPensRurM!AC:AC,ROW(FePensRurH!$A62)-DifIdConj!AC62)*INDEX(txMortM!AC:AC,ROW(FePensRurH!$A62)-DifIdConj!AC62)*INDEX(PgPensRurM!AC:AC,ROW(FePensRurH!$A62)-DifIdConj!AC62),0)</f>
        <v>717.11175038084582</v>
      </c>
      <c r="AD62" s="86">
        <f>IF(ROW(FePensRurH!$A62)-DifIdConj!AD62&gt;1, INDEX(PotPensRurM!AD:AD,ROW(FePensRurH!$A62)-DifIdConj!AD62)*INDEX(txMortM!AD:AD,ROW(FePensRurH!$A62)-DifIdConj!AD62)*INDEX(PgPensRurM!AD:AD,ROW(FePensRurH!$A62)-DifIdConj!AD62),0)</f>
        <v>716.64636202250824</v>
      </c>
      <c r="AE62" s="86">
        <f>IF(ROW(FePensRurH!$A62)-DifIdConj!AE62&gt;1, INDEX(PotPensRurM!AE:AE,ROW(FePensRurH!$A62)-DifIdConj!AE62)*INDEX(txMortM!AE:AE,ROW(FePensRurH!$A62)-DifIdConj!AE62)*INDEX(PgPensRurM!AE:AE,ROW(FePensRurH!$A62)-DifIdConj!AE62),0)</f>
        <v>720.00750016605832</v>
      </c>
      <c r="AF62" s="86">
        <f>IF(ROW(FePensRurH!$A62)-DifIdConj!AF62&gt;1, INDEX(PotPensRurM!AF:AF,ROW(FePensRurH!$A62)-DifIdConj!AF62)*INDEX(txMortM!AF:AF,ROW(FePensRurH!$A62)-DifIdConj!AF62)*INDEX(PgPensRurM!AF:AF,ROW(FePensRurH!$A62)-DifIdConj!AF62),0)</f>
        <v>728.33278079854449</v>
      </c>
      <c r="AG62" s="86">
        <f>IF(ROW(FePensRurH!$A62)-DifIdConj!AG62&gt;1, INDEX(PotPensRurM!AG:AG,ROW(FePensRurH!$A62)-DifIdConj!AG62)*INDEX(txMortM!AG:AG,ROW(FePensRurH!$A62)-DifIdConj!AG62)*INDEX(PgPensRurM!AG:AG,ROW(FePensRurH!$A62)-DifIdConj!AG62),0)</f>
        <v>738.72645413475368</v>
      </c>
      <c r="AH62" s="86">
        <f>IF(ROW(FePensRurH!$A62)-DifIdConj!AH62&gt;1, INDEX(PotPensRurM!AH:AH,ROW(FePensRurH!$A62)-DifIdConj!AH62)*INDEX(txMortM!AH:AH,ROW(FePensRurH!$A62)-DifIdConj!AH62)*INDEX(PgPensRurM!AH:AH,ROW(FePensRurH!$A62)-DifIdConj!AH62),0)</f>
        <v>748.29277038947362</v>
      </c>
      <c r="AI62" s="86">
        <f>IF(ROW(FePensRurH!$A62)-DifIdConj!AI62&gt;1, INDEX(PotPensRurM!AI:AI,ROW(FePensRurH!$A62)-DifIdConj!AI62)*INDEX(txMortM!AI:AI,ROW(FePensRurH!$A62)-DifIdConj!AI62)*INDEX(PgPensRurM!AI:AI,ROW(FePensRurH!$A62)-DifIdConj!AI62),0)</f>
        <v>757.23856883307667</v>
      </c>
      <c r="AJ62" s="86">
        <f>IF(ROW(FePensRurH!$A62)-DifIdConj!AJ62&gt;1, INDEX(PotPensRurM!AJ:AJ,ROW(FePensRurH!$A62)-DifIdConj!AJ62)*INDEX(txMortM!AJ:AJ,ROW(FePensRurH!$A62)-DifIdConj!AJ62)*INDEX(PgPensRurM!AJ:AJ,ROW(FePensRurH!$A62)-DifIdConj!AJ62),0)</f>
        <v>767.21856362854135</v>
      </c>
      <c r="AK62" s="86">
        <f>IF(ROW(FePensRurH!$A62)-DifIdConj!AK62&gt;1, INDEX(PotPensRurM!AK:AK,ROW(FePensRurH!$A62)-DifIdConj!AK62)*INDEX(txMortM!AK:AK,ROW(FePensRurH!$A62)-DifIdConj!AK62)*INDEX(PgPensRurM!AK:AK,ROW(FePensRurH!$A62)-DifIdConj!AK62),0)</f>
        <v>779.16353149254292</v>
      </c>
      <c r="AL62" s="86">
        <f>IF(ROW(FePensRurH!$A62)-DifIdConj!AL62&gt;1, INDEX(PotPensRurM!AL:AL,ROW(FePensRurH!$A62)-DifIdConj!AL62)*INDEX(txMortM!AL:AL,ROW(FePensRurH!$A62)-DifIdConj!AL62)*INDEX(PgPensRurM!AL:AL,ROW(FePensRurH!$A62)-DifIdConj!AL62),0)</f>
        <v>791.36704844451015</v>
      </c>
      <c r="AM62" s="86">
        <f>IF(ROW(FePensRurH!$A62)-DifIdConj!AM62&gt;1, INDEX(PotPensRurM!AM:AM,ROW(FePensRurH!$A62)-DifIdConj!AM62)*INDEX(txMortM!AM:AM,ROW(FePensRurH!$A62)-DifIdConj!AM62)*INDEX(PgPensRurM!AM:AM,ROW(FePensRurH!$A62)-DifIdConj!AM62),0)</f>
        <v>802.7432083149879</v>
      </c>
      <c r="AN62" s="86">
        <f>IF(ROW(FePensRurH!$A62)-DifIdConj!AN62&gt;1, INDEX(PotPensRurM!AN:AN,ROW(FePensRurH!$A62)-DifIdConj!AN62)*INDEX(txMortM!AN:AN,ROW(FePensRurH!$A62)-DifIdConj!AN62)*INDEX(PgPensRurM!AN:AN,ROW(FePensRurH!$A62)-DifIdConj!AN62),0)</f>
        <v>815.15356453732704</v>
      </c>
      <c r="AO62" s="86">
        <f>IF(ROW(FePensRurH!$A62)-DifIdConj!AO62&gt;1, INDEX(PotPensRurM!AO:AO,ROW(FePensRurH!$A62)-DifIdConj!AO62)*INDEX(txMortM!AO:AO,ROW(FePensRurH!$A62)-DifIdConj!AO62)*INDEX(PgPensRurM!AO:AO,ROW(FePensRurH!$A62)-DifIdConj!AO62),0)</f>
        <v>818.72154195124983</v>
      </c>
      <c r="AP62" s="86">
        <f>IF(ROW(FePensRurH!$A62)-DifIdConj!AP62&gt;1, INDEX(PotPensRurM!AP:AP,ROW(FePensRurH!$A62)-DifIdConj!AP62)*INDEX(txMortM!AP:AP,ROW(FePensRurH!$A62)-DifIdConj!AP62)*INDEX(PgPensRurM!AP:AP,ROW(FePensRurH!$A62)-DifIdConj!AP62),0)</f>
        <v>809.56890423727464</v>
      </c>
      <c r="AQ62" s="86">
        <f>IF(ROW(FePensRurH!$A62)-DifIdConj!AQ62&gt;1, INDEX(PotPensRurM!AQ:AQ,ROW(FePensRurH!$A62)-DifIdConj!AQ62)*INDEX(txMortM!AQ:AQ,ROW(FePensRurH!$A62)-DifIdConj!AQ62)*INDEX(PgPensRurM!AQ:AQ,ROW(FePensRurH!$A62)-DifIdConj!AQ62),0)</f>
        <v>793.0734724250816</v>
      </c>
      <c r="AR62" s="86">
        <f>IF(ROW(FePensRurH!$A62)-DifIdConj!AR62&gt;1, INDEX(PotPensRurM!AR:AR,ROW(FePensRurH!$A62)-DifIdConj!AR62)*INDEX(txMortM!AR:AR,ROW(FePensRurH!$A62)-DifIdConj!AR62)*INDEX(PgPensRurM!AR:AR,ROW(FePensRurH!$A62)-DifIdConj!AR62),0)</f>
        <v>777.09513878881967</v>
      </c>
      <c r="AS62" s="86">
        <f>IF(ROW(FePensRurH!$A62)-DifIdConj!AS62&gt;1, INDEX(PotPensRurM!AS:AS,ROW(FePensRurH!$A62)-DifIdConj!AS62)*INDEX(txMortM!AS:AS,ROW(FePensRurH!$A62)-DifIdConj!AS62)*INDEX(PgPensRurM!AS:AS,ROW(FePensRurH!$A62)-DifIdConj!AS62),0)</f>
        <v>759.82405971273067</v>
      </c>
      <c r="AT62" s="86">
        <f>IF(ROW(FePensRurH!$A62)-DifIdConj!AT62&gt;1, INDEX(PotPensRurM!AT:AT,ROW(FePensRurH!$A62)-DifIdConj!AT62)*INDEX(txMortM!AT:AT,ROW(FePensRurH!$A62)-DifIdConj!AT62)*INDEX(PgPensRurM!AT:AT,ROW(FePensRurH!$A62)-DifIdConj!AT62),0)</f>
        <v>745.70727950981961</v>
      </c>
      <c r="AU62" s="86">
        <f>IF(ROW(FePensRurH!$A62)-DifIdConj!AU62&gt;1, INDEX(PotPensRurM!AU:AU,ROW(FePensRurH!$A62)-DifIdConj!AU62)*INDEX(txMortM!AU:AU,ROW(FePensRurH!$A62)-DifIdConj!AU62)*INDEX(PgPensRurM!AU:AU,ROW(FePensRurH!$A62)-DifIdConj!AU62),0)</f>
        <v>736.96832033658893</v>
      </c>
      <c r="AV62" s="86">
        <f>IF(ROW(FePensRurH!$A62)-DifIdConj!AV62&gt;1, INDEX(PotPensRurM!AV:AV,ROW(FePensRurH!$A62)-DifIdConj!AV62)*INDEX(txMortM!AV:AV,ROW(FePensRurH!$A62)-DifIdConj!AV62)*INDEX(PgPensRurM!AV:AV,ROW(FePensRurH!$A62)-DifIdConj!AV62),0)</f>
        <v>732.05588766524613</v>
      </c>
      <c r="AW62" s="86">
        <f>IF(ROW(FePensRurH!$A62)-DifIdConj!AW62&gt;1, INDEX(PotPensRurM!AW:AW,ROW(FePensRurH!$A62)-DifIdConj!AW62)*INDEX(txMortM!AW:AW,ROW(FePensRurH!$A62)-DifIdConj!AW62)*INDEX(PgPensRurM!AW:AW,ROW(FePensRurH!$A62)-DifIdConj!AW62),0)</f>
        <v>726.67806663556587</v>
      </c>
      <c r="AX62" s="86">
        <f>IF(ROW(FePensRurH!$A62)-DifIdConj!AX62&gt;1, INDEX(PotPensRurM!AX:AX,ROW(FePensRurH!$A62)-DifIdConj!AX62)*INDEX(txMortM!AX:AX,ROW(FePensRurH!$A62)-DifIdConj!AX62)*INDEX(PgPensRurM!AX:AX,ROW(FePensRurH!$A62)-DifIdConj!AX62),0)</f>
        <v>721.24853578829232</v>
      </c>
      <c r="AY62" s="86">
        <f>IF(ROW(FePensRurH!$A62)-DifIdConj!AY62&gt;1, INDEX(PotPensRurM!AY:AY,ROW(FePensRurH!$A62)-DifIdConj!AY62)*INDEX(txMortM!AY:AY,ROW(FePensRurH!$A62)-DifIdConj!AY62)*INDEX(PgPensRurM!AY:AY,ROW(FePensRurH!$A62)-DifIdConj!AY62),0)</f>
        <v>715.87071475861205</v>
      </c>
      <c r="AZ62" s="86">
        <f>IF(ROW(FePensRurH!$A62)-DifIdConj!AZ62&gt;1, INDEX(PotPensRurM!AZ:AZ,ROW(FePensRurH!$A62)-DifIdConj!AZ62)*INDEX(txMortM!AZ:AZ,ROW(FePensRurH!$A62)-DifIdConj!AZ62)*INDEX(PgPensRurM!AZ:AZ,ROW(FePensRurH!$A62)-DifIdConj!AZ62),0)</f>
        <v>711.0099919048622</v>
      </c>
      <c r="BA62" s="86">
        <f>IF(ROW(FePensRurH!$A62)-DifIdConj!BA62&gt;1, INDEX(PotPensRurM!BA:BA,ROW(FePensRurH!$A62)-DifIdConj!BA62)*INDEX(txMortM!BA:BA,ROW(FePensRurH!$A62)-DifIdConj!BA62)*INDEX(PgPensRurM!BA:BA,ROW(FePensRurH!$A62)-DifIdConj!BA62),0)</f>
        <v>706.92491631500889</v>
      </c>
      <c r="BB62" s="86">
        <f>IF(ROW(FePensRurH!$A62)-DifIdConj!BB62&gt;1, INDEX(PotPensRurM!BB:BB,ROW(FePensRurH!$A62)-DifIdConj!BB62)*INDEX(txMortM!BB:BB,ROW(FePensRurH!$A62)-DifIdConj!BB62)*INDEX(PgPensRurM!BB:BB,ROW(FePensRurH!$A62)-DifIdConj!BB62),0)</f>
        <v>702.99497017793487</v>
      </c>
      <c r="BC62" s="86">
        <f>IF(ROW(FePensRurH!$A62)-DifIdConj!BC62&gt;1, INDEX(PotPensRurM!BC:BC,ROW(FePensRurH!$A62)-DifIdConj!BC62)*INDEX(txMortM!BC:BC,ROW(FePensRurH!$A62)-DifIdConj!BC62)*INDEX(PgPensRurM!BC:BC,ROW(FePensRurH!$A62)-DifIdConj!BC62),0)</f>
        <v>699.5821222167915</v>
      </c>
      <c r="BD62" s="86">
        <f>IF(ROW(FePensRurH!$A62)-DifIdConj!BD62&gt;1, INDEX(PotPensRurM!BD:BD,ROW(FePensRurH!$A62)-DifIdConj!BD62)*INDEX(txMortM!BD:BD,ROW(FePensRurH!$A62)-DifIdConj!BD62)*INDEX(PgPensRurM!BD:BD,ROW(FePensRurH!$A62)-DifIdConj!BD62),0)</f>
        <v>696.68637243157889</v>
      </c>
      <c r="BE62" s="86">
        <f>IF(ROW(FePensRurH!$A62)-DifIdConj!BE62&gt;1, INDEX(PotPensRurM!BE:BE,ROW(FePensRurH!$A62)-DifIdConj!BE62)*INDEX(txMortM!BE:BE,ROW(FePensRurH!$A62)-DifIdConj!BE62)*INDEX(PgPensRurM!BE:BE,ROW(FePensRurH!$A62)-DifIdConj!BE62),0)</f>
        <v>693.68720301118026</v>
      </c>
      <c r="BF62" s="86">
        <f>IF(ROW(FePensRurH!$A62)-DifIdConj!BF62&gt;1, INDEX(PotPensRurM!BF:BF,ROW(FePensRurH!$A62)-DifIdConj!BF62)*INDEX(txMortM!BF:BF,ROW(FePensRurH!$A62)-DifIdConj!BF62)*INDEX(PgPensRurM!BF:BF,ROW(FePensRurH!$A62)-DifIdConj!BF62),0)</f>
        <v>689.1884488805822</v>
      </c>
      <c r="BG62" s="86">
        <f>IF(ROW(FePensRurH!$A62)-DifIdConj!BG62&gt;1, INDEX(PotPensRurM!BG:BG,ROW(FePensRurH!$A62)-DifIdConj!BG62)*INDEX(txMortM!BG:BG,ROW(FePensRurH!$A62)-DifIdConj!BG62)*INDEX(PgPensRurM!BG:BG,ROW(FePensRurH!$A62)-DifIdConj!BG62),0)</f>
        <v>691.41197103708475</v>
      </c>
      <c r="BH62" s="86">
        <f>IF(ROW(FePensRurH!$A62)-DifIdConj!BH62&gt;1, INDEX(PotPensRurM!BH:BH,ROW(FePensRurH!$A62)-DifIdConj!BH62)*INDEX(txMortM!BH:BH,ROW(FePensRurH!$A62)-DifIdConj!BH62)*INDEX(PgPensRurM!BH:BH,ROW(FePensRurH!$A62)-DifIdConj!BH62),0)</f>
        <v>679.72555226104839</v>
      </c>
      <c r="BI62" s="86">
        <f>IF(ROW(FePensRurH!$A62)-DifIdConj!BI62&gt;1, INDEX(PotPensRurM!BI:BI,ROW(FePensRurH!$A62)-DifIdConj!BI62)*INDEX(txMortM!BI:BI,ROW(FePensRurH!$A62)-DifIdConj!BI62)*INDEX(PgPensRurM!BI:BI,ROW(FePensRurH!$A62)-DifIdConj!BI62),0)</f>
        <v>668.40110220816359</v>
      </c>
      <c r="BJ62" s="87">
        <f>IF(ROW(FePensRurH!$A62)-DifIdConj!BJ62&gt;1, INDEX(PotPensRurM!BJ:BJ,ROW(FePensRurH!$A62)-DifIdConj!BJ62)*INDEX(txMortM!BJ:BJ,ROW(FePensRurH!$A62)-DifIdConj!BJ62)*INDEX(PgPensRurM!BJ:BJ,ROW(FePensRurH!$A62)-DifIdConj!BJ62),0)</f>
        <v>659.92069212289846</v>
      </c>
    </row>
    <row r="63" spans="1:62" s="31" customFormat="1" x14ac:dyDescent="0.3">
      <c r="A63" s="29">
        <v>61</v>
      </c>
      <c r="B63" s="5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32"/>
      <c r="P63" s="59"/>
      <c r="Q63" s="86">
        <f>IF(ROW(FePensRurH!$A63)-DifIdConj!Q63&gt;1, INDEX(PotPensRurM!Q:Q,ROW(FePensRurH!$A63)-DifIdConj!Q63)*INDEX(txMortM!Q:Q,ROW(FePensRurH!$A63)-DifIdConj!Q63)*INDEX(PgPensRurM!Q:Q,ROW(FePensRurH!$A63)-DifIdConj!Q63),0)</f>
        <v>750.3526809628695</v>
      </c>
      <c r="R63" s="86">
        <f>IF(ROW(FePensRurH!$A63)-DifIdConj!R63&gt;1, INDEX(PotPensRurM!R:R,ROW(FePensRurH!$A63)-DifIdConj!R63)*INDEX(txMortM!R:R,ROW(FePensRurH!$A63)-DifIdConj!R63)*INDEX(PgPensRurM!R:R,ROW(FePensRurH!$A63)-DifIdConj!R63),0)</f>
        <v>759.4586248090834</v>
      </c>
      <c r="S63" s="86">
        <f>IF(ROW(FePensRurH!$A63)-DifIdConj!S63&gt;1, INDEX(PotPensRurM!S:S,ROW(FePensRurH!$A63)-DifIdConj!S63)*INDEX(txMortM!S:S,ROW(FePensRurH!$A63)-DifIdConj!S63)*INDEX(PgPensRurM!S:S,ROW(FePensRurH!$A63)-DifIdConj!S63),0)</f>
        <v>768.56456865529753</v>
      </c>
      <c r="T63" s="86">
        <f>IF(ROW(FePensRurH!$A63)-DifIdConj!T63&gt;1, INDEX(PotPensRurM!T:T,ROW(FePensRurH!$A63)-DifIdConj!T63)*INDEX(txMortM!T:T,ROW(FePensRurH!$A63)-DifIdConj!T63)*INDEX(PgPensRurM!T:T,ROW(FePensRurH!$A63)-DifIdConj!T63),0)</f>
        <v>777.38416206609588</v>
      </c>
      <c r="U63" s="86">
        <f>IF(ROW(FePensRurH!$A63)-DifIdConj!U63&gt;1, INDEX(PotPensRurM!U:U,ROW(FePensRurH!$A63)-DifIdConj!U63)*INDEX(txMortM!U:U,ROW(FePensRurH!$A63)-DifIdConj!U63)*INDEX(PgPensRurM!U:U,ROW(FePensRurH!$A63)-DifIdConj!U63),0)</f>
        <v>786.49010591231001</v>
      </c>
      <c r="V63" s="86">
        <f>IF(ROW(FePensRurH!$A63)-DifIdConj!V63&gt;1, INDEX(PotPensRurM!V:V,ROW(FePensRurH!$A63)-DifIdConj!V63)*INDEX(txMortM!V:V,ROW(FePensRurH!$A63)-DifIdConj!V63)*INDEX(PgPensRurM!V:V,ROW(FePensRurH!$A63)-DifIdConj!V63),0)</f>
        <v>791.58714366270647</v>
      </c>
      <c r="W63" s="86">
        <f>IF(ROW(FePensRurH!$A63)-DifIdConj!W63&gt;1, INDEX(PotPensRurM!W:W,ROW(FePensRurH!$A63)-DifIdConj!W63)*INDEX(txMortM!W:W,ROW(FePensRurH!$A63)-DifIdConj!W63)*INDEX(PgPensRurM!W:W,ROW(FePensRurH!$A63)-DifIdConj!W63),0)</f>
        <v>791.58714366270658</v>
      </c>
      <c r="X63" s="86">
        <f>IF(ROW(FePensRurH!$A63)-DifIdConj!X63&gt;1, INDEX(PotPensRurM!X:X,ROW(FePensRurH!$A63)-DifIdConj!X63)*INDEX(txMortM!X:X,ROW(FePensRurH!$A63)-DifIdConj!X63)*INDEX(PgPensRurM!X:X,ROW(FePensRurH!$A63)-DifIdConj!X63),0)</f>
        <v>787.97912817647091</v>
      </c>
      <c r="Y63" s="86">
        <f>IF(ROW(FePensRurH!$A63)-DifIdConj!Y63&gt;1, INDEX(PotPensRurM!Y:Y,ROW(FePensRurH!$A63)-DifIdConj!Y63)*INDEX(txMortM!Y:Y,ROW(FePensRurH!$A63)-DifIdConj!Y63)*INDEX(PgPensRurM!Y:Y,ROW(FePensRurH!$A63)-DifIdConj!Y63),0)</f>
        <v>785.05835373523246</v>
      </c>
      <c r="Z63" s="86">
        <f>IF(ROW(FePensRurH!$A63)-DifIdConj!Z63&gt;1, INDEX(PotPensRurM!Z:Z,ROW(FePensRurH!$A63)-DifIdConj!Z63)*INDEX(txMortM!Z:Z,ROW(FePensRurH!$A63)-DifIdConj!Z63)*INDEX(PgPensRurM!Z:Z,ROW(FePensRurH!$A63)-DifIdConj!Z63),0)</f>
        <v>782.88209042607434</v>
      </c>
      <c r="AA63" s="86">
        <f>IF(ROW(FePensRurH!$A63)-DifIdConj!AA63&gt;1, INDEX(PotPensRurM!AA:AA,ROW(FePensRurH!$A63)-DifIdConj!AA63)*INDEX(txMortM!AA:AA,ROW(FePensRurH!$A63)-DifIdConj!AA63)*INDEX(PgPensRurM!AA:AA,ROW(FePensRurH!$A63)-DifIdConj!AA63),0)</f>
        <v>780.87763737816545</v>
      </c>
      <c r="AB63" s="86">
        <f>IF(ROW(FePensRurH!$A63)-DifIdConj!AB63&gt;1, INDEX(PotPensRurM!AB:AB,ROW(FePensRurH!$A63)-DifIdConj!AB63)*INDEX(txMortM!AB:AB,ROW(FePensRurH!$A63)-DifIdConj!AB63)*INDEX(PgPensRurM!AB:AB,ROW(FePensRurH!$A63)-DifIdConj!AB63),0)</f>
        <v>779.84677581066956</v>
      </c>
      <c r="AC63" s="86">
        <f>IF(ROW(FePensRurH!$A63)-DifIdConj!AC63&gt;1, INDEX(PotPensRurM!AC:AC,ROW(FePensRurH!$A63)-DifIdConj!AC63)*INDEX(txMortM!AC:AC,ROW(FePensRurH!$A63)-DifIdConj!AC63)*INDEX(PgPensRurM!AC:AC,ROW(FePensRurH!$A63)-DifIdConj!AC63),0)</f>
        <v>779.38861511400478</v>
      </c>
      <c r="AD63" s="86">
        <f>IF(ROW(FePensRurH!$A63)-DifIdConj!AD63&gt;1, INDEX(PotPensRurM!AD:AD,ROW(FePensRurH!$A63)-DifIdConj!AD63)*INDEX(txMortM!AD:AD,ROW(FePensRurH!$A63)-DifIdConj!AD63)*INDEX(PgPensRurM!AD:AD,ROW(FePensRurH!$A63)-DifIdConj!AD63),0)</f>
        <v>779.44588520108789</v>
      </c>
      <c r="AE63" s="86">
        <f>IF(ROW(FePensRurH!$A63)-DifIdConj!AE63&gt;1, INDEX(PotPensRurM!AE:AE,ROW(FePensRurH!$A63)-DifIdConj!AE63)*INDEX(txMortM!AE:AE,ROW(FePensRurH!$A63)-DifIdConj!AE63)*INDEX(PgPensRurM!AE:AE,ROW(FePensRurH!$A63)-DifIdConj!AE63),0)</f>
        <v>779.21680485275533</v>
      </c>
      <c r="AF63" s="86">
        <f>IF(ROW(FePensRurH!$A63)-DifIdConj!AF63&gt;1, INDEX(PotPensRurM!AF:AF,ROW(FePensRurH!$A63)-DifIdConj!AF63)*INDEX(txMortM!AF:AF,ROW(FePensRurH!$A63)-DifIdConj!AF63)*INDEX(PgPensRurM!AF:AF,ROW(FePensRurH!$A63)-DifIdConj!AF63),0)</f>
        <v>783.91295199357012</v>
      </c>
      <c r="AG63" s="86">
        <f>IF(ROW(FePensRurH!$A63)-DifIdConj!AG63&gt;1, INDEX(PotPensRurM!AG:AG,ROW(FePensRurH!$A63)-DifIdConj!AG63)*INDEX(txMortM!AG:AG,ROW(FePensRurH!$A63)-DifIdConj!AG63)*INDEX(PgPensRurM!AG:AG,ROW(FePensRurH!$A63)-DifIdConj!AG63),0)</f>
        <v>792.61800523020247</v>
      </c>
      <c r="AH63" s="86">
        <f>IF(ROW(FePensRurH!$A63)-DifIdConj!AH63&gt;1, INDEX(PotPensRurM!AH:AH,ROW(FePensRurH!$A63)-DifIdConj!AH63)*INDEX(txMortM!AH:AH,ROW(FePensRurH!$A63)-DifIdConj!AH63)*INDEX(PgPensRurM!AH:AH,ROW(FePensRurH!$A63)-DifIdConj!AH63),0)</f>
        <v>804.41564316932249</v>
      </c>
      <c r="AI63" s="86">
        <f>IF(ROW(FePensRurH!$A63)-DifIdConj!AI63&gt;1, INDEX(PotPensRurM!AI:AI,ROW(FePensRurH!$A63)-DifIdConj!AI63)*INDEX(txMortM!AI:AI,ROW(FePensRurH!$A63)-DifIdConj!AI63)*INDEX(PgPensRurM!AI:AI,ROW(FePensRurH!$A63)-DifIdConj!AI63),0)</f>
        <v>815.58331015052829</v>
      </c>
      <c r="AJ63" s="86">
        <f>IF(ROW(FePensRurH!$A63)-DifIdConj!AJ63&gt;1, INDEX(PotPensRurM!AJ:AJ,ROW(FePensRurH!$A63)-DifIdConj!AJ63)*INDEX(txMortM!AJ:AJ,ROW(FePensRurH!$A63)-DifIdConj!AJ63)*INDEX(PgPensRurM!AJ:AJ,ROW(FePensRurH!$A63)-DifIdConj!AJ63),0)</f>
        <v>825.26195486757354</v>
      </c>
      <c r="AK63" s="86">
        <f>IF(ROW(FePensRurH!$A63)-DifIdConj!AK63&gt;1, INDEX(PotPensRurM!AK:AK,ROW(FePensRurH!$A63)-DifIdConj!AK63)*INDEX(txMortM!AK:AK,ROW(FePensRurH!$A63)-DifIdConj!AK63)*INDEX(PgPensRurM!AK:AK,ROW(FePensRurH!$A63)-DifIdConj!AK63),0)</f>
        <v>836.54416202294556</v>
      </c>
      <c r="AL63" s="86">
        <f>IF(ROW(FePensRurH!$A63)-DifIdConj!AL63&gt;1, INDEX(PotPensRurM!AL:AL,ROW(FePensRurH!$A63)-DifIdConj!AL63)*INDEX(txMortM!AL:AL,ROW(FePensRurH!$A63)-DifIdConj!AL63)*INDEX(PgPensRurM!AL:AL,ROW(FePensRurH!$A63)-DifIdConj!AL63),0)</f>
        <v>849.94536240039281</v>
      </c>
      <c r="AM63" s="86">
        <f>IF(ROW(FePensRurH!$A63)-DifIdConj!AM63&gt;1, INDEX(PotPensRurM!AM:AM,ROW(FePensRurH!$A63)-DifIdConj!AM63)*INDEX(txMortM!AM:AM,ROW(FePensRurH!$A63)-DifIdConj!AM63)*INDEX(PgPensRurM!AM:AM,ROW(FePensRurH!$A63)-DifIdConj!AM63),0)</f>
        <v>863.63291321325528</v>
      </c>
      <c r="AN63" s="86">
        <f>IF(ROW(FePensRurH!$A63)-DifIdConj!AN63&gt;1, INDEX(PotPensRurM!AN:AN,ROW(FePensRurH!$A63)-DifIdConj!AN63)*INDEX(txMortM!AN:AN,ROW(FePensRurH!$A63)-DifIdConj!AN63)*INDEX(PgPensRurM!AN:AN,ROW(FePensRurH!$A63)-DifIdConj!AN63),0)</f>
        <v>876.97684350361919</v>
      </c>
      <c r="AO63" s="86">
        <f>IF(ROW(FePensRurH!$A63)-DifIdConj!AO63&gt;1, INDEX(PotPensRurM!AO:AO,ROW(FePensRurH!$A63)-DifIdConj!AO63)*INDEX(txMortM!AO:AO,ROW(FePensRurH!$A63)-DifIdConj!AO63)*INDEX(PgPensRurM!AO:AO,ROW(FePensRurH!$A63)-DifIdConj!AO63),0)</f>
        <v>890.49258405523256</v>
      </c>
      <c r="AP63" s="86">
        <f>IF(ROW(FePensRurH!$A63)-DifIdConj!AP63&gt;1, INDEX(PotPensRurM!AP:AP,ROW(FePensRurH!$A63)-DifIdConj!AP63)*INDEX(txMortM!AP:AP,ROW(FePensRurH!$A63)-DifIdConj!AP63)*INDEX(PgPensRurM!AP:AP,ROW(FePensRurH!$A63)-DifIdConj!AP63),0)</f>
        <v>894.32967988980067</v>
      </c>
      <c r="AQ63" s="86">
        <f>IF(ROW(FePensRurH!$A63)-DifIdConj!AQ63&gt;1, INDEX(PotPensRurM!AQ:AQ,ROW(FePensRurH!$A63)-DifIdConj!AQ63)*INDEX(txMortM!AQ:AQ,ROW(FePensRurH!$A63)-DifIdConj!AQ63)*INDEX(PgPensRurM!AQ:AQ,ROW(FePensRurH!$A63)-DifIdConj!AQ63),0)</f>
        <v>885.22373604358665</v>
      </c>
      <c r="AR63" s="86">
        <f>IF(ROW(FePensRurH!$A63)-DifIdConj!AR63&gt;1, INDEX(PotPensRurM!AR:AR,ROW(FePensRurH!$A63)-DifIdConj!AR63)*INDEX(txMortM!AR:AR,ROW(FePensRurH!$A63)-DifIdConj!AR63)*INDEX(PgPensRurM!AR:AR,ROW(FePensRurH!$A63)-DifIdConj!AR63),0)</f>
        <v>867.18365861240807</v>
      </c>
      <c r="AS63" s="86">
        <f>IF(ROW(FePensRurH!$A63)-DifIdConj!AS63&gt;1, INDEX(PotPensRurM!AS:AS,ROW(FePensRurH!$A63)-DifIdConj!AS63)*INDEX(txMortM!AS:AS,ROW(FePensRurH!$A63)-DifIdConj!AS63)*INDEX(PgPensRurM!AS:AS,ROW(FePensRurH!$A63)-DifIdConj!AS63),0)</f>
        <v>849.65901196497714</v>
      </c>
      <c r="AT63" s="86">
        <f>IF(ROW(FePensRurH!$A63)-DifIdConj!AT63&gt;1, INDEX(PotPensRurM!AT:AT,ROW(FePensRurH!$A63)-DifIdConj!AT63)*INDEX(txMortM!AT:AT,ROW(FePensRurH!$A63)-DifIdConj!AT63)*INDEX(PgPensRurM!AT:AT,ROW(FePensRurH!$A63)-DifIdConj!AT63),0)</f>
        <v>831.27531401129977</v>
      </c>
      <c r="AU63" s="86">
        <f>IF(ROW(FePensRurH!$A63)-DifIdConj!AU63&gt;1, INDEX(PotPensRurM!AU:AU,ROW(FePensRurH!$A63)-DifIdConj!AU63)*INDEX(txMortM!AU:AU,ROW(FePensRurH!$A63)-DifIdConj!AU63)*INDEX(PgPensRurM!AU:AU,ROW(FePensRurH!$A63)-DifIdConj!AU63),0)</f>
        <v>815.75512041177763</v>
      </c>
      <c r="AV63" s="86">
        <f>IF(ROW(FePensRurH!$A63)-DifIdConj!AV63&gt;1, INDEX(PotPensRurM!AV:AV,ROW(FePensRurH!$A63)-DifIdConj!AV63)*INDEX(txMortM!AV:AV,ROW(FePensRurH!$A63)-DifIdConj!AV63)*INDEX(PgPensRurM!AV:AV,ROW(FePensRurH!$A63)-DifIdConj!AV63),0)</f>
        <v>806.64917656556372</v>
      </c>
      <c r="AW63" s="86">
        <f>IF(ROW(FePensRurH!$A63)-DifIdConj!AW63&gt;1, INDEX(PotPensRurM!AW:AW,ROW(FePensRurH!$A63)-DifIdConj!AW63)*INDEX(txMortM!AW:AW,ROW(FePensRurH!$A63)-DifIdConj!AW63)*INDEX(PgPensRurM!AW:AW,ROW(FePensRurH!$A63)-DifIdConj!AW63),0)</f>
        <v>802.18210977308138</v>
      </c>
      <c r="AX63" s="86">
        <f>IF(ROW(FePensRurH!$A63)-DifIdConj!AX63&gt;1, INDEX(PotPensRurM!AX:AX,ROW(FePensRurH!$A63)-DifIdConj!AX63)*INDEX(txMortM!AX:AX,ROW(FePensRurH!$A63)-DifIdConj!AX63)*INDEX(PgPensRurM!AX:AX,ROW(FePensRurH!$A63)-DifIdConj!AX63),0)</f>
        <v>796.74145150018603</v>
      </c>
      <c r="AY63" s="86">
        <f>IF(ROW(FePensRurH!$A63)-DifIdConj!AY63&gt;1, INDEX(PotPensRurM!AY:AY,ROW(FePensRurH!$A63)-DifIdConj!AY63)*INDEX(txMortM!AY:AY,ROW(FePensRurH!$A63)-DifIdConj!AY63)*INDEX(PgPensRurM!AY:AY,ROW(FePensRurH!$A63)-DifIdConj!AY63),0)</f>
        <v>790.32720174687825</v>
      </c>
      <c r="AZ63" s="86">
        <f>IF(ROW(FePensRurH!$A63)-DifIdConj!AZ63&gt;1, INDEX(PotPensRurM!AZ:AZ,ROW(FePensRurH!$A63)-DifIdConj!AZ63)*INDEX(txMortM!AZ:AZ,ROW(FePensRurH!$A63)-DifIdConj!AZ63)*INDEX(PgPensRurM!AZ:AZ,ROW(FePensRurH!$A63)-DifIdConj!AZ63),0)</f>
        <v>784.42838277731812</v>
      </c>
      <c r="BA63" s="86">
        <f>IF(ROW(FePensRurH!$A63)-DifIdConj!BA63&gt;1, INDEX(PotPensRurM!BA:BA,ROW(FePensRurH!$A63)-DifIdConj!BA63)*INDEX(txMortM!BA:BA,ROW(FePensRurH!$A63)-DifIdConj!BA63)*INDEX(PgPensRurM!BA:BA,ROW(FePensRurH!$A63)-DifIdConj!BA63),0)</f>
        <v>779.503155288171</v>
      </c>
      <c r="BB63" s="86">
        <f>IF(ROW(FePensRurH!$A63)-DifIdConj!BB63&gt;1, INDEX(PotPensRurM!BB:BB,ROW(FePensRurH!$A63)-DifIdConj!BB63)*INDEX(txMortM!BB:BB,ROW(FePensRurH!$A63)-DifIdConj!BB63)*INDEX(PgPensRurM!BB:BB,ROW(FePensRurH!$A63)-DifIdConj!BB63),0)</f>
        <v>775.03608849568855</v>
      </c>
      <c r="BC63" s="86">
        <f>IF(ROW(FePensRurH!$A63)-DifIdConj!BC63&gt;1, INDEX(PotPensRurM!BC:BC,ROW(FePensRurH!$A63)-DifIdConj!BC63)*INDEX(txMortM!BC:BC,ROW(FePensRurH!$A63)-DifIdConj!BC63)*INDEX(PgPensRurM!BC:BC,ROW(FePensRurH!$A63)-DifIdConj!BC63),0)</f>
        <v>771.19899266112054</v>
      </c>
      <c r="BD63" s="86">
        <f>IF(ROW(FePensRurH!$A63)-DifIdConj!BD63&gt;1, INDEX(PotPensRurM!BD:BD,ROW(FePensRurH!$A63)-DifIdConj!BD63)*INDEX(txMortM!BD:BD,ROW(FePensRurH!$A63)-DifIdConj!BD63)*INDEX(PgPensRurM!BD:BD,ROW(FePensRurH!$A63)-DifIdConj!BD63),0)</f>
        <v>767.8773276103002</v>
      </c>
      <c r="BE63" s="86">
        <f>IF(ROW(FePensRurH!$A63)-DifIdConj!BE63&gt;1, INDEX(PotPensRurM!BE:BE,ROW(FePensRurH!$A63)-DifIdConj!BE63)*INDEX(txMortM!BE:BE,ROW(FePensRurH!$A63)-DifIdConj!BE63)*INDEX(PgPensRurM!BE:BE,ROW(FePensRurH!$A63)-DifIdConj!BE63),0)</f>
        <v>764.7274728207293</v>
      </c>
      <c r="BF63" s="86">
        <f>IF(ROW(FePensRurH!$A63)-DifIdConj!BF63&gt;1, INDEX(PotPensRurM!BF:BF,ROW(FePensRurH!$A63)-DifIdConj!BF63)*INDEX(txMortM!BF:BF,ROW(FePensRurH!$A63)-DifIdConj!BF63)*INDEX(PgPensRurM!BF:BF,ROW(FePensRurH!$A63)-DifIdConj!BF63),0)</f>
        <v>761.40580776990907</v>
      </c>
      <c r="BG63" s="86">
        <f>IF(ROW(FePensRurH!$A63)-DifIdConj!BG63&gt;1, INDEX(PotPensRurM!BG:BG,ROW(FePensRurH!$A63)-DifIdConj!BG63)*INDEX(txMortM!BG:BG,ROW(FePensRurH!$A63)-DifIdConj!BG63)*INDEX(PgPensRurM!BG:BG,ROW(FePensRurH!$A63)-DifIdConj!BG63),0)</f>
        <v>756.48058028076184</v>
      </c>
      <c r="BH63" s="86">
        <f>IF(ROW(FePensRurH!$A63)-DifIdConj!BH63&gt;1, INDEX(PotPensRurM!BH:BH,ROW(FePensRurH!$A63)-DifIdConj!BH63)*INDEX(txMortM!BH:BH,ROW(FePensRurH!$A63)-DifIdConj!BH63)*INDEX(PgPensRurM!BH:BH,ROW(FePensRurH!$A63)-DifIdConj!BH63),0)</f>
        <v>758.9431940253354</v>
      </c>
      <c r="BI63" s="86">
        <f>IF(ROW(FePensRurH!$A63)-DifIdConj!BI63&gt;1, INDEX(PotPensRurM!BI:BI,ROW(FePensRurH!$A63)-DifIdConj!BI63)*INDEX(txMortM!BI:BI,ROW(FePensRurH!$A63)-DifIdConj!BI63)*INDEX(PgPensRurM!BI:BI,ROW(FePensRurH!$A63)-DifIdConj!BI63),0)</f>
        <v>746.51558512830127</v>
      </c>
      <c r="BJ63" s="87">
        <f>IF(ROW(FePensRurH!$A63)-DifIdConj!BJ63&gt;1, INDEX(PotPensRurM!BJ:BJ,ROW(FePensRurH!$A63)-DifIdConj!BJ63)*INDEX(txMortM!BJ:BJ,ROW(FePensRurH!$A63)-DifIdConj!BJ63)*INDEX(PgPensRurM!BJ:BJ,ROW(FePensRurH!$A63)-DifIdConj!BJ63),0)</f>
        <v>737.40964128208725</v>
      </c>
    </row>
    <row r="64" spans="1:62" s="31" customFormat="1" x14ac:dyDescent="0.3">
      <c r="A64" s="29">
        <v>62</v>
      </c>
      <c r="B64" s="5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32"/>
      <c r="P64" s="59"/>
      <c r="Q64" s="86">
        <f>IF(ROW(FePensRurH!$A64)-DifIdConj!Q64&gt;1, INDEX(PotPensRurM!Q:Q,ROW(FePensRurH!$A64)-DifIdConj!Q64)*INDEX(txMortM!Q:Q,ROW(FePensRurH!$A64)-DifIdConj!Q64)*INDEX(PgPensRurM!Q:Q,ROW(FePensRurH!$A64)-DifIdConj!Q64),0)</f>
        <v>846.85794657967938</v>
      </c>
      <c r="R64" s="86">
        <f>IF(ROW(FePensRurH!$A64)-DifIdConj!R64&gt;1, INDEX(PotPensRurM!R:R,ROW(FePensRurH!$A64)-DifIdConj!R64)*INDEX(txMortM!R:R,ROW(FePensRurH!$A64)-DifIdConj!R64)*INDEX(PgPensRurM!R:R,ROW(FePensRurH!$A64)-DifIdConj!R64),0)</f>
        <v>857.07319996275294</v>
      </c>
      <c r="S64" s="86">
        <f>IF(ROW(FePensRurH!$A64)-DifIdConj!S64&gt;1, INDEX(PotPensRurM!S:S,ROW(FePensRurH!$A64)-DifIdConj!S64)*INDEX(txMortM!S:S,ROW(FePensRurH!$A64)-DifIdConj!S64)*INDEX(PgPensRurM!S:S,ROW(FePensRurH!$A64)-DifIdConj!S64),0)</f>
        <v>868.16212633253701</v>
      </c>
      <c r="T64" s="86">
        <f>IF(ROW(FePensRurH!$A64)-DifIdConj!T64&gt;1, INDEX(PotPensRurM!T:T,ROW(FePensRurH!$A64)-DifIdConj!T64)*INDEX(txMortM!T:T,ROW(FePensRurH!$A64)-DifIdConj!T64)*INDEX(PgPensRurM!T:T,ROW(FePensRurH!$A64)-DifIdConj!T64),0)</f>
        <v>879.45266954540762</v>
      </c>
      <c r="U64" s="86">
        <f>IF(ROW(FePensRurH!$A64)-DifIdConj!U64&gt;1, INDEX(PotPensRurM!U:U,ROW(FePensRurH!$A64)-DifIdConj!U64)*INDEX(txMortM!U:U,ROW(FePensRurH!$A64)-DifIdConj!U64)*INDEX(PgPensRurM!U:U,ROW(FePensRurH!$A64)-DifIdConj!U64),0)</f>
        <v>890.20556784337998</v>
      </c>
      <c r="V64" s="86">
        <f>IF(ROW(FePensRurH!$A64)-DifIdConj!V64&gt;1, INDEX(PotPensRurM!V:V,ROW(FePensRurH!$A64)-DifIdConj!V64)*INDEX(txMortM!V:V,ROW(FePensRurH!$A64)-DifIdConj!V64)*INDEX(PgPensRurM!V:V,ROW(FePensRurH!$A64)-DifIdConj!V64),0)</f>
        <v>901.29449421316394</v>
      </c>
      <c r="W64" s="86">
        <f>IF(ROW(FePensRurH!$A64)-DifIdConj!W64&gt;1, INDEX(PotPensRurM!W:W,ROW(FePensRurH!$A64)-DifIdConj!W64)*INDEX(txMortM!W:W,ROW(FePensRurH!$A64)-DifIdConj!W64)*INDEX(PgPensRurM!W:W,ROW(FePensRurH!$A64)-DifIdConj!W64),0)</f>
        <v>907.94785003503421</v>
      </c>
      <c r="X64" s="86">
        <f>IF(ROW(FePensRurH!$A64)-DifIdConj!X64&gt;1, INDEX(PotPensRurM!X:X,ROW(FePensRurH!$A64)-DifIdConj!X64)*INDEX(txMortM!X:X,ROW(FePensRurH!$A64)-DifIdConj!X64)*INDEX(PgPensRurM!X:X,ROW(FePensRurH!$A64)-DifIdConj!X64),0)</f>
        <v>908.48549494993279</v>
      </c>
      <c r="Y64" s="86">
        <f>IF(ROW(FePensRurH!$A64)-DifIdConj!Y64&gt;1, INDEX(PotPensRurM!Y:Y,ROW(FePensRurH!$A64)-DifIdConj!Y64)*INDEX(txMortM!Y:Y,ROW(FePensRurH!$A64)-DifIdConj!Y64)*INDEX(PgPensRurM!Y:Y,ROW(FePensRurH!$A64)-DifIdConj!Y64),0)</f>
        <v>904.92359738872972</v>
      </c>
      <c r="Z64" s="86">
        <f>IF(ROW(FePensRurH!$A64)-DifIdConj!Z64&gt;1, INDEX(PotPensRurM!Z:Z,ROW(FePensRurH!$A64)-DifIdConj!Z64)*INDEX(txMortM!Z:Z,ROW(FePensRurH!$A64)-DifIdConj!Z64)*INDEX(PgPensRurM!Z:Z,ROW(FePensRurH!$A64)-DifIdConj!Z64),0)</f>
        <v>902.0337559711495</v>
      </c>
      <c r="AA64" s="86">
        <f>IF(ROW(FePensRurH!$A64)-DifIdConj!AA64&gt;1, INDEX(PotPensRurM!AA:AA,ROW(FePensRurH!$A64)-DifIdConj!AA64)*INDEX(txMortM!AA:AA,ROW(FePensRurH!$A64)-DifIdConj!AA64)*INDEX(PgPensRurM!AA:AA,ROW(FePensRurH!$A64)-DifIdConj!AA64),0)</f>
        <v>900.3536156120914</v>
      </c>
      <c r="AB64" s="86">
        <f>IF(ROW(FePensRurH!$A64)-DifIdConj!AB64&gt;1, INDEX(PotPensRurM!AB:AB,ROW(FePensRurH!$A64)-DifIdConj!AB64)*INDEX(txMortM!AB:AB,ROW(FePensRurH!$A64)-DifIdConj!AB64)*INDEX(PgPensRurM!AB:AB,ROW(FePensRurH!$A64)-DifIdConj!AB64),0)</f>
        <v>898.33744718122159</v>
      </c>
      <c r="AC64" s="86">
        <f>IF(ROW(FePensRurH!$A64)-DifIdConj!AC64&gt;1, INDEX(PotPensRurM!AC:AC,ROW(FePensRurH!$A64)-DifIdConj!AC64)*INDEX(txMortM!AC:AC,ROW(FePensRurH!$A64)-DifIdConj!AC64)*INDEX(PgPensRurM!AC:AC,ROW(FePensRurH!$A64)-DifIdConj!AC64),0)</f>
        <v>897.39656858014905</v>
      </c>
      <c r="AD64" s="86">
        <f>IF(ROW(FePensRurH!$A64)-DifIdConj!AD64&gt;1, INDEX(PotPensRurM!AD:AD,ROW(FePensRurH!$A64)-DifIdConj!AD64)*INDEX(txMortM!AD:AD,ROW(FePensRurH!$A64)-DifIdConj!AD64)*INDEX(PgPensRurM!AD:AD,ROW(FePensRurH!$A64)-DifIdConj!AD64),0)</f>
        <v>897.53097980887378</v>
      </c>
      <c r="AE64" s="86">
        <f>IF(ROW(FePensRurH!$A64)-DifIdConj!AE64&gt;1, INDEX(PotPensRurM!AE:AE,ROW(FePensRurH!$A64)-DifIdConj!AE64)*INDEX(txMortM!AE:AE,ROW(FePensRurH!$A64)-DifIdConj!AE64)*INDEX(PgPensRurM!AE:AE,ROW(FePensRurH!$A64)-DifIdConj!AE64),0)</f>
        <v>898.06862472377236</v>
      </c>
      <c r="AF64" s="86">
        <f>IF(ROW(FePensRurH!$A64)-DifIdConj!AF64&gt;1, INDEX(PotPensRurM!AF:AF,ROW(FePensRurH!$A64)-DifIdConj!AF64)*INDEX(txMortM!AF:AF,ROW(FePensRurH!$A64)-DifIdConj!AF64)*INDEX(PgPensRurM!AF:AF,ROW(FePensRurH!$A64)-DifIdConj!AF64),0)</f>
        <v>899.74876508283057</v>
      </c>
      <c r="AG64" s="86">
        <f>IF(ROW(FePensRurH!$A64)-DifIdConj!AG64&gt;1, INDEX(PotPensRurM!AG:AG,ROW(FePensRurH!$A64)-DifIdConj!AG64)*INDEX(txMortM!AG:AG,ROW(FePensRurH!$A64)-DifIdConj!AG64)*INDEX(PgPensRurM!AG:AG,ROW(FePensRurH!$A64)-DifIdConj!AG64),0)</f>
        <v>904.58756931691789</v>
      </c>
      <c r="AH64" s="86">
        <f>IF(ROW(FePensRurH!$A64)-DifIdConj!AH64&gt;1, INDEX(PotPensRurM!AH:AH,ROW(FePensRurH!$A64)-DifIdConj!AH64)*INDEX(txMortM!AH:AH,ROW(FePensRurH!$A64)-DifIdConj!AH64)*INDEX(PgPensRurM!AH:AH,ROW(FePensRurH!$A64)-DifIdConj!AH64),0)</f>
        <v>914.46679462818008</v>
      </c>
      <c r="AI64" s="86">
        <f>IF(ROW(FePensRurH!$A64)-DifIdConj!AI64&gt;1, INDEX(PotPensRurM!AI:AI,ROW(FePensRurH!$A64)-DifIdConj!AI64)*INDEX(txMortM!AI:AI,ROW(FePensRurH!$A64)-DifIdConj!AI64)*INDEX(PgPensRurM!AI:AI,ROW(FePensRurH!$A64)-DifIdConj!AI64),0)</f>
        <v>928.98320733044272</v>
      </c>
      <c r="AJ64" s="86">
        <f>IF(ROW(FePensRurH!$A64)-DifIdConj!AJ64&gt;1, INDEX(PotPensRurM!AJ:AJ,ROW(FePensRurH!$A64)-DifIdConj!AJ64)*INDEX(txMortM!AJ:AJ,ROW(FePensRurH!$A64)-DifIdConj!AJ64)*INDEX(PgPensRurM!AJ:AJ,ROW(FePensRurH!$A64)-DifIdConj!AJ64),0)</f>
        <v>941.75227405928467</v>
      </c>
      <c r="AK64" s="86">
        <f>IF(ROW(FePensRurH!$A64)-DifIdConj!AK64&gt;1, INDEX(PotPensRurM!AK:AK,ROW(FePensRurH!$A64)-DifIdConj!AK64)*INDEX(txMortM!AK:AK,ROW(FePensRurH!$A64)-DifIdConj!AK64)*INDEX(PgPensRurM!AK:AK,ROW(FePensRurH!$A64)-DifIdConj!AK64),0)</f>
        <v>953.37884534396733</v>
      </c>
      <c r="AL64" s="86">
        <f>IF(ROW(FePensRurH!$A64)-DifIdConj!AL64&gt;1, INDEX(PotPensRurM!AL:AL,ROW(FePensRurH!$A64)-DifIdConj!AL64)*INDEX(txMortM!AL:AL,ROW(FePensRurH!$A64)-DifIdConj!AL64)*INDEX(PgPensRurM!AL:AL,ROW(FePensRurH!$A64)-DifIdConj!AL64),0)</f>
        <v>966.81996821643247</v>
      </c>
      <c r="AM64" s="86">
        <f>IF(ROW(FePensRurH!$A64)-DifIdConj!AM64&gt;1, INDEX(PotPensRurM!AM:AM,ROW(FePensRurH!$A64)-DifIdConj!AM64)*INDEX(txMortM!AM:AM,ROW(FePensRurH!$A64)-DifIdConj!AM64)*INDEX(PgPensRurM!AM:AM,ROW(FePensRurH!$A64)-DifIdConj!AM64),0)</f>
        <v>982.81490443466623</v>
      </c>
      <c r="AN64" s="86">
        <f>IF(ROW(FePensRurH!$A64)-DifIdConj!AN64&gt;1, INDEX(PotPensRurM!AN:AN,ROW(FePensRurH!$A64)-DifIdConj!AN64)*INDEX(txMortM!AN:AN,ROW(FePensRurH!$A64)-DifIdConj!AN64)*INDEX(PgPensRurM!AN:AN,ROW(FePensRurH!$A64)-DifIdConj!AN64),0)</f>
        <v>999.61630802524792</v>
      </c>
      <c r="AO64" s="86">
        <f>IF(ROW(FePensRurH!$A64)-DifIdConj!AO64&gt;1, INDEX(PotPensRurM!AO:AO,ROW(FePensRurH!$A64)-DifIdConj!AO64)*INDEX(txMortM!AO:AO,ROW(FePensRurH!$A64)-DifIdConj!AO64)*INDEX(PgPensRurM!AO:AO,ROW(FePensRurH!$A64)-DifIdConj!AO64),0)</f>
        <v>1015.073599328583</v>
      </c>
      <c r="AP64" s="86">
        <f>IF(ROW(FePensRurH!$A64)-DifIdConj!AP64&gt;1, INDEX(PotPensRurM!AP:AP,ROW(FePensRurH!$A64)-DifIdConj!AP64)*INDEX(txMortM!AP:AP,ROW(FePensRurH!$A64)-DifIdConj!AP64)*INDEX(PgPensRurM!AP:AP,ROW(FePensRurH!$A64)-DifIdConj!AP64),0)</f>
        <v>1030.665301860643</v>
      </c>
      <c r="AQ64" s="86">
        <f>IF(ROW(FePensRurH!$A64)-DifIdConj!AQ64&gt;1, INDEX(PotPensRurM!AQ:AQ,ROW(FePensRurH!$A64)-DifIdConj!AQ64)*INDEX(txMortM!AQ:AQ,ROW(FePensRurH!$A64)-DifIdConj!AQ64)*INDEX(PgPensRurM!AQ:AQ,ROW(FePensRurH!$A64)-DifIdConj!AQ64),0)</f>
        <v>1036.1761622383538</v>
      </c>
      <c r="AR64" s="86">
        <f>IF(ROW(FePensRurH!$A64)-DifIdConj!AR64&gt;1, INDEX(PotPensRurM!AR:AR,ROW(FePensRurH!$A64)-DifIdConj!AR64)*INDEX(txMortM!AR:AR,ROW(FePensRurH!$A64)-DifIdConj!AR64)*INDEX(PgPensRurM!AR:AR,ROW(FePensRurH!$A64)-DifIdConj!AR64),0)</f>
        <v>1025.5576751691062</v>
      </c>
      <c r="AS64" s="86">
        <f>IF(ROW(FePensRurH!$A64)-DifIdConj!AS64&gt;1, INDEX(PotPensRurM!AS:AS,ROW(FePensRurH!$A64)-DifIdConj!AS64)*INDEX(txMortM!AS:AS,ROW(FePensRurH!$A64)-DifIdConj!AS64)*INDEX(PgPensRurM!AS:AS,ROW(FePensRurH!$A64)-DifIdConj!AS64),0)</f>
        <v>1004.6567291024226</v>
      </c>
      <c r="AT64" s="86">
        <f>IF(ROW(FePensRurH!$A64)-DifIdConj!AT64&gt;1, INDEX(PotPensRurM!AT:AT,ROW(FePensRurH!$A64)-DifIdConj!AT64)*INDEX(txMortM!AT:AT,ROW(FePensRurH!$A64)-DifIdConj!AT64)*INDEX(PgPensRurM!AT:AT,ROW(FePensRurH!$A64)-DifIdConj!AT64),0)</f>
        <v>984.83107286553604</v>
      </c>
      <c r="AU64" s="86">
        <f>IF(ROW(FePensRurH!$A64)-DifIdConj!AU64&gt;1, INDEX(PotPensRurM!AU:AU,ROW(FePensRurH!$A64)-DifIdConj!AU64)*INDEX(txMortM!AU:AU,ROW(FePensRurH!$A64)-DifIdConj!AU64)*INDEX(PgPensRurM!AU:AU,ROW(FePensRurH!$A64)-DifIdConj!AU64),0)</f>
        <v>963.52689311267852</v>
      </c>
      <c r="AV64" s="86">
        <f>IF(ROW(FePensRurH!$A64)-DifIdConj!AV64&gt;1, INDEX(PotPensRurM!AV:AV,ROW(FePensRurH!$A64)-DifIdConj!AV64)*INDEX(txMortM!AV:AV,ROW(FePensRurH!$A64)-DifIdConj!AV64)*INDEX(PgPensRurM!AV:AV,ROW(FePensRurH!$A64)-DifIdConj!AV64),0)</f>
        <v>946.05343337847353</v>
      </c>
      <c r="AW64" s="86">
        <f>IF(ROW(FePensRurH!$A64)-DifIdConj!AW64&gt;1, INDEX(PotPensRurM!AW:AW,ROW(FePensRurH!$A64)-DifIdConj!AW64)*INDEX(txMortM!AW:AW,ROW(FePensRurH!$A64)-DifIdConj!AW64)*INDEX(PgPensRurM!AW:AW,ROW(FePensRurH!$A64)-DifIdConj!AW64),0)</f>
        <v>936.57744175338541</v>
      </c>
      <c r="AX64" s="86">
        <f>IF(ROW(FePensRurH!$A64)-DifIdConj!AX64&gt;1, INDEX(PotPensRurM!AX:AX,ROW(FePensRurH!$A64)-DifIdConj!AX64)*INDEX(txMortM!AX:AX,ROW(FePensRurH!$A64)-DifIdConj!AX64)*INDEX(PgPensRurM!AX:AX,ROW(FePensRurH!$A64)-DifIdConj!AX64),0)</f>
        <v>931.87304874802271</v>
      </c>
      <c r="AY64" s="86">
        <f>IF(ROW(FePensRurH!$A64)-DifIdConj!AY64&gt;1, INDEX(PotPensRurM!AY:AY,ROW(FePensRurH!$A64)-DifIdConj!AY64)*INDEX(txMortM!AY:AY,ROW(FePensRurH!$A64)-DifIdConj!AY64)*INDEX(PgPensRurM!AY:AY,ROW(FePensRurH!$A64)-DifIdConj!AY64),0)</f>
        <v>925.01807608306524</v>
      </c>
      <c r="AZ64" s="86">
        <f>IF(ROW(FePensRurH!$A64)-DifIdConj!AZ64&gt;1, INDEX(PotPensRurM!AZ:AZ,ROW(FePensRurH!$A64)-DifIdConj!AZ64)*INDEX(txMortM!AZ:AZ,ROW(FePensRurH!$A64)-DifIdConj!AZ64)*INDEX(PgPensRurM!AZ:AZ,ROW(FePensRurH!$A64)-DifIdConj!AZ64),0)</f>
        <v>917.55825288884694</v>
      </c>
      <c r="BA64" s="86">
        <f>IF(ROW(FePensRurH!$A64)-DifIdConj!BA64&gt;1, INDEX(PotPensRurM!BA:BA,ROW(FePensRurH!$A64)-DifIdConj!BA64)*INDEX(txMortM!BA:BA,ROW(FePensRurH!$A64)-DifIdConj!BA64)*INDEX(PgPensRurM!BA:BA,ROW(FePensRurH!$A64)-DifIdConj!BA64),0)</f>
        <v>911.24092513878838</v>
      </c>
      <c r="BB64" s="86">
        <f>IF(ROW(FePensRurH!$A64)-DifIdConj!BB64&gt;1, INDEX(PotPensRurM!BB:BB,ROW(FePensRurH!$A64)-DifIdConj!BB64)*INDEX(txMortM!BB:BB,ROW(FePensRurH!$A64)-DifIdConj!BB64)*INDEX(PgPensRurM!BB:BB,ROW(FePensRurH!$A64)-DifIdConj!BB64),0)</f>
        <v>905.52844791799055</v>
      </c>
      <c r="BC64" s="86">
        <f>IF(ROW(FePensRurH!$A64)-DifIdConj!BC64&gt;1, INDEX(PotPensRurM!BC:BC,ROW(FePensRurH!$A64)-DifIdConj!BC64)*INDEX(txMortM!BC:BC,ROW(FePensRurH!$A64)-DifIdConj!BC64)*INDEX(PgPensRurM!BC:BC,ROW(FePensRurH!$A64)-DifIdConj!BC64),0)</f>
        <v>900.82405491262773</v>
      </c>
      <c r="BD64" s="86">
        <f>IF(ROW(FePensRurH!$A64)-DifIdConj!BD64&gt;1, INDEX(PotPensRurM!BD:BD,ROW(FePensRurH!$A64)-DifIdConj!BD64)*INDEX(txMortM!BD:BD,ROW(FePensRurH!$A64)-DifIdConj!BD64)*INDEX(PgPensRurM!BD:BD,ROW(FePensRurH!$A64)-DifIdConj!BD64),0)</f>
        <v>896.92612927961284</v>
      </c>
      <c r="BE64" s="86">
        <f>IF(ROW(FePensRurH!$A64)-DifIdConj!BE64&gt;1, INDEX(PotPensRurM!BE:BE,ROW(FePensRurH!$A64)-DifIdConj!BE64)*INDEX(txMortM!BE:BE,ROW(FePensRurH!$A64)-DifIdConj!BE64)*INDEX(PgPensRurM!BE:BE,ROW(FePensRurH!$A64)-DifIdConj!BE64),0)</f>
        <v>893.02820364659794</v>
      </c>
      <c r="BF64" s="86">
        <f>IF(ROW(FePensRurH!$A64)-DifIdConj!BF64&gt;1, INDEX(PotPensRurM!BF:BF,ROW(FePensRurH!$A64)-DifIdConj!BF64)*INDEX(txMortM!BF:BF,ROW(FePensRurH!$A64)-DifIdConj!BF64)*INDEX(PgPensRurM!BF:BF,ROW(FePensRurH!$A64)-DifIdConj!BF64),0)</f>
        <v>889.39910047103206</v>
      </c>
      <c r="BG64" s="86">
        <f>IF(ROW(FePensRurH!$A64)-DifIdConj!BG64&gt;1, INDEX(PotPensRurM!BG:BG,ROW(FePensRurH!$A64)-DifIdConj!BG64)*INDEX(txMortM!BG:BG,ROW(FePensRurH!$A64)-DifIdConj!BG64)*INDEX(PgPensRurM!BG:BG,ROW(FePensRurH!$A64)-DifIdConj!BG64),0)</f>
        <v>885.56838045237942</v>
      </c>
      <c r="BH64" s="86">
        <f>IF(ROW(FePensRurH!$A64)-DifIdConj!BH64&gt;1, INDEX(PotPensRurM!BH:BH,ROW(FePensRurH!$A64)-DifIdConj!BH64)*INDEX(txMortM!BH:BH,ROW(FePensRurH!$A64)-DifIdConj!BH64)*INDEX(PgPensRurM!BH:BH,ROW(FePensRurH!$A64)-DifIdConj!BH64),0)</f>
        <v>879.78869761721944</v>
      </c>
      <c r="BI64" s="86">
        <f>IF(ROW(FePensRurH!$A64)-DifIdConj!BI64&gt;1, INDEX(PotPensRurM!BI:BI,ROW(FePensRurH!$A64)-DifIdConj!BI64)*INDEX(txMortM!BI:BI,ROW(FePensRurH!$A64)-DifIdConj!BI64)*INDEX(PgPensRurM!BI:BI,ROW(FePensRurH!$A64)-DifIdConj!BI64),0)</f>
        <v>883.14897833533564</v>
      </c>
      <c r="BJ64" s="87">
        <f>IF(ROW(FePensRurH!$A64)-DifIdConj!BJ64&gt;1, INDEX(PotPensRurM!BJ:BJ,ROW(FePensRurH!$A64)-DifIdConj!BJ64)*INDEX(txMortM!BJ:BJ,ROW(FePensRurH!$A64)-DifIdConj!BJ64)*INDEX(PgPensRurM!BJ:BJ,ROW(FePensRurH!$A64)-DifIdConj!BJ64),0)</f>
        <v>872.59769688045037</v>
      </c>
    </row>
    <row r="65" spans="1:62" s="31" customFormat="1" x14ac:dyDescent="0.3">
      <c r="A65" s="29">
        <v>63</v>
      </c>
      <c r="B65" s="5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32"/>
      <c r="P65" s="59"/>
      <c r="Q65" s="86">
        <f>IF(ROW(FePensRurH!$A65)-DifIdConj!Q65&gt;1, INDEX(PotPensRurM!Q:Q,ROW(FePensRurH!$A65)-DifIdConj!Q65)*INDEX(txMortM!Q:Q,ROW(FePensRurH!$A65)-DifIdConj!Q65)*INDEX(PgPensRurM!Q:Q,ROW(FePensRurH!$A65)-DifIdConj!Q65),0)</f>
        <v>823.79239090512954</v>
      </c>
      <c r="R65" s="86">
        <f>IF(ROW(FePensRurH!$A65)-DifIdConj!R65&gt;1, INDEX(PotPensRurM!R:R,ROW(FePensRurH!$A65)-DifIdConj!R65)*INDEX(txMortM!R:R,ROW(FePensRurH!$A65)-DifIdConj!R65)*INDEX(PgPensRurM!R:R,ROW(FePensRurH!$A65)-DifIdConj!R65),0)</f>
        <v>834.35305369283242</v>
      </c>
      <c r="S65" s="86">
        <f>IF(ROW(FePensRurH!$A65)-DifIdConj!S65&gt;1, INDEX(PotPensRurM!S:S,ROW(FePensRurH!$A65)-DifIdConj!S65)*INDEX(txMortM!S:S,ROW(FePensRurH!$A65)-DifIdConj!S65)*INDEX(PgPensRurM!S:S,ROW(FePensRurH!$A65)-DifIdConj!S65),0)</f>
        <v>845.45995765920986</v>
      </c>
      <c r="T65" s="86">
        <f>IF(ROW(FePensRurH!$A65)-DifIdConj!T65&gt;1, INDEX(PotPensRurM!T:T,ROW(FePensRurH!$A65)-DifIdConj!T65)*INDEX(txMortM!T:T,ROW(FePensRurH!$A65)-DifIdConj!T65)*INDEX(PgPensRurM!T:T,ROW(FePensRurH!$A65)-DifIdConj!T65),0)</f>
        <v>857.78073091152999</v>
      </c>
      <c r="U65" s="86">
        <f>IF(ROW(FePensRurH!$A65)-DifIdConj!U65&gt;1, INDEX(PotPensRurM!U:U,ROW(FePensRurH!$A65)-DifIdConj!U65)*INDEX(txMortM!U:U,ROW(FePensRurH!$A65)-DifIdConj!U65)*INDEX(PgPensRurM!U:U,ROW(FePensRurH!$A65)-DifIdConj!U65),0)</f>
        <v>869.9194237709587</v>
      </c>
      <c r="V65" s="86">
        <f>IF(ROW(FePensRurH!$A65)-DifIdConj!V65&gt;1, INDEX(PotPensRurM!V:V,ROW(FePensRurH!$A65)-DifIdConj!V65)*INDEX(txMortM!V:V,ROW(FePensRurH!$A65)-DifIdConj!V65)*INDEX(PgPensRurM!V:V,ROW(FePensRurH!$A65)-DifIdConj!V65),0)</f>
        <v>881.93672970179318</v>
      </c>
      <c r="W65" s="86">
        <f>IF(ROW(FePensRurH!$A65)-DifIdConj!W65&gt;1, INDEX(PotPensRurM!W:W,ROW(FePensRurH!$A65)-DifIdConj!W65)*INDEX(txMortM!W:W,ROW(FePensRurH!$A65)-DifIdConj!W65)*INDEX(PgPensRurM!W:W,ROW(FePensRurH!$A65)-DifIdConj!W65),0)</f>
        <v>893.6505683111418</v>
      </c>
      <c r="X65" s="86">
        <f>IF(ROW(FePensRurH!$A65)-DifIdConj!X65&gt;1, INDEX(PotPensRurM!X:X,ROW(FePensRurH!$A65)-DifIdConj!X65)*INDEX(txMortM!X:X,ROW(FePensRurH!$A65)-DifIdConj!X65)*INDEX(PgPensRurM!X:X,ROW(FePensRurH!$A65)-DifIdConj!X65),0)</f>
        <v>900.87309056250172</v>
      </c>
      <c r="Y65" s="86">
        <f>IF(ROW(FePensRurH!$A65)-DifIdConj!Y65&gt;1, INDEX(PotPensRurM!Y:Y,ROW(FePensRurH!$A65)-DifIdConj!Y65)*INDEX(txMortM!Y:Y,ROW(FePensRurH!$A65)-DifIdConj!Y65)*INDEX(PgPensRurM!Y:Y,ROW(FePensRurH!$A65)-DifIdConj!Y65),0)</f>
        <v>902.08695984844474</v>
      </c>
      <c r="Z65" s="86">
        <f>IF(ROW(FePensRurH!$A65)-DifIdConj!Z65&gt;1, INDEX(PotPensRurM!Z:Z,ROW(FePensRurH!$A65)-DifIdConj!Z65)*INDEX(txMortM!Z:Z,ROW(FePensRurH!$A65)-DifIdConj!Z65)*INDEX(PgPensRurM!Z:Z,ROW(FePensRurH!$A65)-DifIdConj!Z65),0)</f>
        <v>899.41644741937057</v>
      </c>
      <c r="AA65" s="86">
        <f>IF(ROW(FePensRurH!$A65)-DifIdConj!AA65&gt;1, INDEX(PotPensRurM!AA:AA,ROW(FePensRurH!$A65)-DifIdConj!AA65)*INDEX(txMortM!AA:AA,ROW(FePensRurH!$A65)-DifIdConj!AA65)*INDEX(PgPensRurM!AA:AA,ROW(FePensRurH!$A65)-DifIdConj!AA65),0)</f>
        <v>897.53495002615887</v>
      </c>
      <c r="AB65" s="86">
        <f>IF(ROW(FePensRurH!$A65)-DifIdConj!AB65&gt;1, INDEX(PotPensRurM!AB:AB,ROW(FePensRurH!$A65)-DifIdConj!AB65)*INDEX(txMortM!AB:AB,ROW(FePensRurH!$A65)-DifIdConj!AB65)*INDEX(PgPensRurM!AB:AB,ROW(FePensRurH!$A65)-DifIdConj!AB65),0)</f>
        <v>896.86732191889041</v>
      </c>
      <c r="AC65" s="86">
        <f>IF(ROW(FePensRurH!$A65)-DifIdConj!AC65&gt;1, INDEX(PotPensRurM!AC:AC,ROW(FePensRurH!$A65)-DifIdConj!AC65)*INDEX(txMortM!AC:AC,ROW(FePensRurH!$A65)-DifIdConj!AC65)*INDEX(PgPensRurM!AC:AC,ROW(FePensRurH!$A65)-DifIdConj!AC65),0)</f>
        <v>895.59275916865045</v>
      </c>
      <c r="AD65" s="86">
        <f>IF(ROW(FePensRurH!$A65)-DifIdConj!AD65&gt;1, INDEX(PotPensRurM!AD:AD,ROW(FePensRurH!$A65)-DifIdConj!AD65)*INDEX(txMortM!AD:AD,ROW(FePensRurH!$A65)-DifIdConj!AD65)*INDEX(PgPensRurM!AD:AD,ROW(FePensRurH!$A65)-DifIdConj!AD65),0)</f>
        <v>895.22859838286752</v>
      </c>
      <c r="AE65" s="86">
        <f>IF(ROW(FePensRurH!$A65)-DifIdConj!AE65&gt;1, INDEX(PotPensRurM!AE:AE,ROW(FePensRurH!$A65)-DifIdConj!AE65)*INDEX(txMortM!AE:AE,ROW(FePensRurH!$A65)-DifIdConj!AE65)*INDEX(PgPensRurM!AE:AE,ROW(FePensRurH!$A65)-DifIdConj!AE65),0)</f>
        <v>896.26038727591902</v>
      </c>
      <c r="AF65" s="86">
        <f>IF(ROW(FePensRurH!$A65)-DifIdConj!AF65&gt;1, INDEX(PotPensRurM!AF:AF,ROW(FePensRurH!$A65)-DifIdConj!AF65)*INDEX(txMortM!AF:AF,ROW(FePensRurH!$A65)-DifIdConj!AF65)*INDEX(PgPensRurM!AF:AF,ROW(FePensRurH!$A65)-DifIdConj!AF65),0)</f>
        <v>897.53495002615898</v>
      </c>
      <c r="AG65" s="86">
        <f>IF(ROW(FePensRurH!$A65)-DifIdConj!AG65&gt;1, INDEX(PotPensRurM!AG:AG,ROW(FePensRurH!$A65)-DifIdConj!AG65)*INDEX(txMortM!AG:AG,ROW(FePensRurH!$A65)-DifIdConj!AG65)*INDEX(PgPensRurM!AG:AG,ROW(FePensRurH!$A65)-DifIdConj!AG65),0)</f>
        <v>898.74881931210189</v>
      </c>
      <c r="AH65" s="86">
        <f>IF(ROW(FePensRurH!$A65)-DifIdConj!AH65&gt;1, INDEX(PotPensRurM!AH:AH,ROW(FePensRurH!$A65)-DifIdConj!AH65)*INDEX(txMortM!AH:AH,ROW(FePensRurH!$A65)-DifIdConj!AH65)*INDEX(PgPensRurM!AH:AH,ROW(FePensRurH!$A65)-DifIdConj!AH65),0)</f>
        <v>902.69389449141613</v>
      </c>
      <c r="AI65" s="86">
        <f>IF(ROW(FePensRurH!$A65)-DifIdConj!AI65&gt;1, INDEX(PotPensRurM!AI:AI,ROW(FePensRurH!$A65)-DifIdConj!AI65)*INDEX(txMortM!AI:AI,ROW(FePensRurH!$A65)-DifIdConj!AI65)*INDEX(PgPensRurM!AI:AI,ROW(FePensRurH!$A65)-DifIdConj!AI65),0)</f>
        <v>914.10426577927899</v>
      </c>
      <c r="AJ65" s="86">
        <f>IF(ROW(FePensRurH!$A65)-DifIdConj!AJ65&gt;1, INDEX(PotPensRurM!AJ:AJ,ROW(FePensRurH!$A65)-DifIdConj!AJ65)*INDEX(txMortM!AJ:AJ,ROW(FePensRurH!$A65)-DifIdConj!AJ65)*INDEX(PgPensRurM!AJ:AJ,ROW(FePensRurH!$A65)-DifIdConj!AJ65),0)</f>
        <v>928.85277760348515</v>
      </c>
      <c r="AK65" s="86">
        <f>IF(ROW(FePensRurH!$A65)-DifIdConj!AK65&gt;1, INDEX(PotPensRurM!AK:AK,ROW(FePensRurH!$A65)-DifIdConj!AK65)*INDEX(txMortM!AK:AK,ROW(FePensRurH!$A65)-DifIdConj!AK65)*INDEX(PgPensRurM!AK:AK,ROW(FePensRurH!$A65)-DifIdConj!AK65),0)</f>
        <v>942.38742014174795</v>
      </c>
      <c r="AL65" s="86">
        <f>IF(ROW(FePensRurH!$A65)-DifIdConj!AL65&gt;1, INDEX(PotPensRurM!AL:AL,ROW(FePensRurH!$A65)-DifIdConj!AL65)*INDEX(txMortM!AL:AL,ROW(FePensRurH!$A65)-DifIdConj!AL65)*INDEX(PgPensRurM!AL:AL,ROW(FePensRurH!$A65)-DifIdConj!AL65),0)</f>
        <v>954.64749992977113</v>
      </c>
      <c r="AM65" s="86">
        <f>IF(ROW(FePensRurH!$A65)-DifIdConj!AM65&gt;1, INDEX(PotPensRurM!AM:AM,ROW(FePensRurH!$A65)-DifIdConj!AM65)*INDEX(txMortM!AM:AM,ROW(FePensRurH!$A65)-DifIdConj!AM65)*INDEX(PgPensRurM!AM:AM,ROW(FePensRurH!$A65)-DifIdConj!AM65),0)</f>
        <v>968.72838364670838</v>
      </c>
      <c r="AN65" s="86">
        <f>IF(ROW(FePensRurH!$A65)-DifIdConj!AN65&gt;1, INDEX(PotPensRurM!AN:AN,ROW(FePensRurH!$A65)-DifIdConj!AN65)*INDEX(txMortM!AN:AN,ROW(FePensRurH!$A65)-DifIdConj!AN65)*INDEX(PgPensRurM!AN:AN,ROW(FePensRurH!$A65)-DifIdConj!AN65),0)</f>
        <v>985.84394057850284</v>
      </c>
      <c r="AO65" s="86">
        <f>IF(ROW(FePensRurH!$A65)-DifIdConj!AO65&gt;1, INDEX(PotPensRurM!AO:AO,ROW(FePensRurH!$A65)-DifIdConj!AO65)*INDEX(txMortM!AO:AO,ROW(FePensRurH!$A65)-DifIdConj!AO65)*INDEX(PgPensRurM!AO:AO,ROW(FePensRurH!$A65)-DifIdConj!AO65),0)</f>
        <v>1003.2629648317831</v>
      </c>
      <c r="AP65" s="86">
        <f>IF(ROW(FePensRurH!$A65)-DifIdConj!AP65&gt;1, INDEX(PotPensRurM!AP:AP,ROW(FePensRurH!$A65)-DifIdConj!AP65)*INDEX(txMortM!AP:AP,ROW(FePensRurH!$A65)-DifIdConj!AP65)*INDEX(PgPensRurM!AP:AP,ROW(FePensRurH!$A65)-DifIdConj!AP65),0)</f>
        <v>1018.800491691852</v>
      </c>
      <c r="AQ65" s="86">
        <f>IF(ROW(FePensRurH!$A65)-DifIdConj!AQ65&gt;1, INDEX(PotPensRurM!AQ:AQ,ROW(FePensRurH!$A65)-DifIdConj!AQ65)*INDEX(txMortM!AQ:AQ,ROW(FePensRurH!$A65)-DifIdConj!AQ65)*INDEX(PgPensRurM!AQ:AQ,ROW(FePensRurH!$A65)-DifIdConj!AQ65),0)</f>
        <v>1035.9767420879434</v>
      </c>
      <c r="AR65" s="86">
        <f>IF(ROW(FePensRurH!$A65)-DifIdConj!AR65&gt;1, INDEX(PotPensRurM!AR:AR,ROW(FePensRurH!$A65)-DifIdConj!AR65)*INDEX(txMortM!AR:AR,ROW(FePensRurH!$A65)-DifIdConj!AR65)*INDEX(PgPensRurM!AR:AR,ROW(FePensRurH!$A65)-DifIdConj!AR65),0)</f>
        <v>1041.9853950533604</v>
      </c>
      <c r="AS65" s="86">
        <f>IF(ROW(FePensRurH!$A65)-DifIdConj!AS65&gt;1, INDEX(PotPensRurM!AS:AS,ROW(FePensRurH!$A65)-DifIdConj!AS65)*INDEX(txMortM!AS:AS,ROW(FePensRurH!$A65)-DifIdConj!AS65)*INDEX(PgPensRurM!AS:AS,ROW(FePensRurH!$A65)-DifIdConj!AS65),0)</f>
        <v>1031.2426518727661</v>
      </c>
      <c r="AT65" s="86">
        <f>IF(ROW(FePensRurH!$A65)-DifIdConj!AT65&gt;1, INDEX(PotPensRurM!AT:AT,ROW(FePensRurH!$A65)-DifIdConj!AT65)*INDEX(txMortM!AT:AT,ROW(FePensRurH!$A65)-DifIdConj!AT65)*INDEX(PgPensRurM!AT:AT,ROW(FePensRurH!$A65)-DifIdConj!AT65),0)</f>
        <v>1011.2138086547089</v>
      </c>
      <c r="AU65" s="86">
        <f>IF(ROW(FePensRurH!$A65)-DifIdConj!AU65&gt;1, INDEX(PotPensRurM!AU:AU,ROW(FePensRurH!$A65)-DifIdConj!AU65)*INDEX(txMortM!AU:AU,ROW(FePensRurH!$A65)-DifIdConj!AU65)*INDEX(PgPensRurM!AU:AU,ROW(FePensRurH!$A65)-DifIdConj!AU65),0)</f>
        <v>991.60981968673161</v>
      </c>
      <c r="AV65" s="86">
        <f>IF(ROW(FePensRurH!$A65)-DifIdConj!AV65&gt;1, INDEX(PotPensRurM!AV:AV,ROW(FePensRurH!$A65)-DifIdConj!AV65)*INDEX(txMortM!AV:AV,ROW(FePensRurH!$A65)-DifIdConj!AV65)*INDEX(PgPensRurM!AV:AV,ROW(FePensRurH!$A65)-DifIdConj!AV65),0)</f>
        <v>970.97404182570256</v>
      </c>
      <c r="AW65" s="86">
        <f>IF(ROW(FePensRurH!$A65)-DifIdConj!AW65&gt;1, INDEX(PotPensRurM!AW:AW,ROW(FePensRurH!$A65)-DifIdConj!AW65)*INDEX(txMortM!AW:AW,ROW(FePensRurH!$A65)-DifIdConj!AW65)*INDEX(PgPensRurM!AW:AW,ROW(FePensRurH!$A65)-DifIdConj!AW65),0)</f>
        <v>954.22264567969103</v>
      </c>
      <c r="AX65" s="86">
        <f>IF(ROW(FePensRurH!$A65)-DifIdConj!AX65&gt;1, INDEX(PotPensRurM!AX:AX,ROW(FePensRurH!$A65)-DifIdConj!AX65)*INDEX(txMortM!AX:AX,ROW(FePensRurH!$A65)-DifIdConj!AX65)*INDEX(PgPensRurM!AX:AX,ROW(FePensRurH!$A65)-DifIdConj!AX65),0)</f>
        <v>945.3613998923081</v>
      </c>
      <c r="AY65" s="86">
        <f>IF(ROW(FePensRurH!$A65)-DifIdConj!AY65&gt;1, INDEX(PotPensRurM!AY:AY,ROW(FePensRurH!$A65)-DifIdConj!AY65)*INDEX(txMortM!AY:AY,ROW(FePensRurH!$A65)-DifIdConj!AY65)*INDEX(PgPensRurM!AY:AY,ROW(FePensRurH!$A65)-DifIdConj!AY65),0)</f>
        <v>940.74869660572506</v>
      </c>
      <c r="AZ65" s="86">
        <f>IF(ROW(FePensRurH!$A65)-DifIdConj!AZ65&gt;1, INDEX(PotPensRurM!AZ:AZ,ROW(FePensRurH!$A65)-DifIdConj!AZ65)*INDEX(txMortM!AZ:AZ,ROW(FePensRurH!$A65)-DifIdConj!AZ65)*INDEX(PgPensRurM!AZ:AZ,ROW(FePensRurH!$A65)-DifIdConj!AZ65),0)</f>
        <v>933.52617435436514</v>
      </c>
      <c r="BA65" s="86">
        <f>IF(ROW(FePensRurH!$A65)-DifIdConj!BA65&gt;1, INDEX(PotPensRurM!BA:BA,ROW(FePensRurH!$A65)-DifIdConj!BA65)*INDEX(txMortM!BA:BA,ROW(FePensRurH!$A65)-DifIdConj!BA65)*INDEX(PgPensRurM!BA:BA,ROW(FePensRurH!$A65)-DifIdConj!BA65),0)</f>
        <v>927.15336060316486</v>
      </c>
      <c r="BB65" s="86">
        <f>IF(ROW(FePensRurH!$A65)-DifIdConj!BB65&gt;1, INDEX(PotPensRurM!BB:BB,ROW(FePensRurH!$A65)-DifIdConj!BB65)*INDEX(txMortM!BB:BB,ROW(FePensRurH!$A65)-DifIdConj!BB65)*INDEX(PgPensRurM!BB:BB,ROW(FePensRurH!$A65)-DifIdConj!BB65),0)</f>
        <v>920.90193378055926</v>
      </c>
      <c r="BC65" s="86">
        <f>IF(ROW(FePensRurH!$A65)-DifIdConj!BC65&gt;1, INDEX(PotPensRurM!BC:BC,ROW(FePensRurH!$A65)-DifIdConj!BC65)*INDEX(txMortM!BC:BC,ROW(FePensRurH!$A65)-DifIdConj!BC65)*INDEX(PgPensRurM!BC:BC,ROW(FePensRurH!$A65)-DifIdConj!BC65),0)</f>
        <v>915.742989315302</v>
      </c>
      <c r="BD65" s="86">
        <f>IF(ROW(FePensRurH!$A65)-DifIdConj!BD65&gt;1, INDEX(PotPensRurM!BD:BD,ROW(FePensRurH!$A65)-DifIdConj!BD65)*INDEX(txMortM!BD:BD,ROW(FePensRurH!$A65)-DifIdConj!BD65)*INDEX(PgPensRurM!BD:BD,ROW(FePensRurH!$A65)-DifIdConj!BD65),0)</f>
        <v>911.55514027879906</v>
      </c>
      <c r="BE65" s="86">
        <f>IF(ROW(FePensRurH!$A65)-DifIdConj!BE65&gt;1, INDEX(PotPensRurM!BE:BE,ROW(FePensRurH!$A65)-DifIdConj!BE65)*INDEX(txMortM!BE:BE,ROW(FePensRurH!$A65)-DifIdConj!BE65)*INDEX(PgPensRurM!BE:BE,ROW(FePensRurH!$A65)-DifIdConj!BE65),0)</f>
        <v>907.61006509948481</v>
      </c>
      <c r="BF65" s="86">
        <f>IF(ROW(FePensRurH!$A65)-DifIdConj!BF65&gt;1, INDEX(PotPensRurM!BF:BF,ROW(FePensRurH!$A65)-DifIdConj!BF65)*INDEX(txMortM!BF:BF,ROW(FePensRurH!$A65)-DifIdConj!BF65)*INDEX(PgPensRurM!BF:BF,ROW(FePensRurH!$A65)-DifIdConj!BF65),0)</f>
        <v>903.72568338446774</v>
      </c>
      <c r="BG65" s="86">
        <f>IF(ROW(FePensRurH!$A65)-DifIdConj!BG65&gt;1, INDEX(PotPensRurM!BG:BG,ROW(FePensRurH!$A65)-DifIdConj!BG65)*INDEX(txMortM!BG:BG,ROW(FePensRurH!$A65)-DifIdConj!BG65)*INDEX(PgPensRurM!BG:BG,ROW(FePensRurH!$A65)-DifIdConj!BG65),0)</f>
        <v>900.50892977671901</v>
      </c>
      <c r="BH65" s="86">
        <f>IF(ROW(FePensRurH!$A65)-DifIdConj!BH65&gt;1, INDEX(PotPensRurM!BH:BH,ROW(FePensRurH!$A65)-DifIdConj!BH65)*INDEX(txMortM!BH:BH,ROW(FePensRurH!$A65)-DifIdConj!BH65)*INDEX(PgPensRurM!BH:BH,ROW(FePensRurH!$A65)-DifIdConj!BH65),0)</f>
        <v>896.68524152599889</v>
      </c>
      <c r="BI65" s="86">
        <f>IF(ROW(FePensRurH!$A65)-DifIdConj!BI65&gt;1, INDEX(PotPensRurM!BI:BI,ROW(FePensRurH!$A65)-DifIdConj!BI65)*INDEX(txMortM!BI:BI,ROW(FePensRurH!$A65)-DifIdConj!BI65)*INDEX(PgPensRurM!BI:BI,ROW(FePensRurH!$A65)-DifIdConj!BI65),0)</f>
        <v>891.34421666785033</v>
      </c>
      <c r="BJ65" s="87">
        <f>IF(ROW(FePensRurH!$A65)-DifIdConj!BJ65&gt;1, INDEX(PotPensRurM!BJ:BJ,ROW(FePensRurH!$A65)-DifIdConj!BJ65)*INDEX(txMortM!BJ:BJ,ROW(FePensRurH!$A65)-DifIdConj!BJ65)*INDEX(PgPensRurM!BJ:BJ,ROW(FePensRurH!$A65)-DifIdConj!BJ65),0)</f>
        <v>794.4774476496093</v>
      </c>
    </row>
    <row r="66" spans="1:62" s="31" customFormat="1" x14ac:dyDescent="0.3">
      <c r="A66" s="29">
        <v>64</v>
      </c>
      <c r="B66" s="5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32"/>
      <c r="P66" s="59"/>
      <c r="Q66" s="86">
        <f>IF(ROW(FePensRurH!$A66)-DifIdConj!Q66&gt;1, INDEX(PotPensRurM!Q:Q,ROW(FePensRurH!$A66)-DifIdConj!Q66)*INDEX(txMortM!Q:Q,ROW(FePensRurH!$A66)-DifIdConj!Q66)*INDEX(PgPensRurM!Q:Q,ROW(FePensRurH!$A66)-DifIdConj!Q66),0)</f>
        <v>895.31229724102229</v>
      </c>
      <c r="R66" s="86">
        <f>IF(ROW(FePensRurH!$A66)-DifIdConj!R66&gt;1, INDEX(PotPensRurM!R:R,ROW(FePensRurH!$A66)-DifIdConj!R66)*INDEX(txMortM!R:R,ROW(FePensRurH!$A66)-DifIdConj!R66)*INDEX(PgPensRurM!R:R,ROW(FePensRurH!$A66)-DifIdConj!R66),0)</f>
        <v>908.61878393091968</v>
      </c>
      <c r="S66" s="86">
        <f>IF(ROW(FePensRurH!$A66)-DifIdConj!S66&gt;1, INDEX(PotPensRurM!S:S,ROW(FePensRurH!$A66)-DifIdConj!S66)*INDEX(txMortM!S:S,ROW(FePensRurH!$A66)-DifIdConj!S66)*INDEX(PgPensRurM!S:S,ROW(FePensRurH!$A66)-DifIdConj!S66),0)</f>
        <v>921.69973694810699</v>
      </c>
      <c r="T66" s="86">
        <f>IF(ROW(FePensRurH!$A66)-DifIdConj!T66&gt;1, INDEX(PotPensRurM!T:T,ROW(FePensRurH!$A66)-DifIdConj!T66)*INDEX(txMortM!T:T,ROW(FePensRurH!$A66)-DifIdConj!T66)*INDEX(PgPensRurM!T:T,ROW(FePensRurH!$A66)-DifIdConj!T66),0)</f>
        <v>935.57005781977966</v>
      </c>
      <c r="U66" s="86">
        <f>IF(ROW(FePensRurH!$A66)-DifIdConj!U66&gt;1, INDEX(PotPensRurM!U:U,ROW(FePensRurH!$A66)-DifIdConj!U66)*INDEX(txMortM!U:U,ROW(FePensRurH!$A66)-DifIdConj!U66)*INDEX(PgPensRurM!U:U,ROW(FePensRurH!$A66)-DifIdConj!U66),0)</f>
        <v>950.39889680047042</v>
      </c>
      <c r="V66" s="86">
        <f>IF(ROW(FePensRurH!$A66)-DifIdConj!V66&gt;1, INDEX(PotPensRurM!V:V,ROW(FePensRurH!$A66)-DifIdConj!V66)*INDEX(txMortM!V:V,ROW(FePensRurH!$A66)-DifIdConj!V66)*INDEX(PgPensRurM!V:V,ROW(FePensRurH!$A66)-DifIdConj!V66),0)</f>
        <v>965.28411919933876</v>
      </c>
      <c r="W66" s="86">
        <f>IF(ROW(FePensRurH!$A66)-DifIdConj!W66&gt;1, INDEX(PotPensRurM!W:W,ROW(FePensRurH!$A66)-DifIdConj!W66)*INDEX(txMortM!W:W,ROW(FePensRurH!$A66)-DifIdConj!W66)*INDEX(PgPensRurM!W:W,ROW(FePensRurH!$A66)-DifIdConj!W66),0)</f>
        <v>979.37997374372162</v>
      </c>
      <c r="X66" s="86">
        <f>IF(ROW(FePensRurH!$A66)-DifIdConj!X66&gt;1, INDEX(PotPensRurM!X:X,ROW(FePensRurH!$A66)-DifIdConj!X66)*INDEX(txMortM!X:X,ROW(FePensRurH!$A66)-DifIdConj!X66)*INDEX(PgPensRurM!X:X,ROW(FePensRurH!$A66)-DifIdConj!X66),0)</f>
        <v>993.53221170628183</v>
      </c>
      <c r="Y66" s="86">
        <f>IF(ROW(FePensRurH!$A66)-DifIdConj!Y66&gt;1, INDEX(PotPensRurM!Y:Y,ROW(FePensRurH!$A66)-DifIdConj!Y66)*INDEX(txMortM!Y:Y,ROW(FePensRurH!$A66)-DifIdConj!Y66)*INDEX(PgPensRurM!Y:Y,ROW(FePensRurH!$A66)-DifIdConj!Y66),0)</f>
        <v>1002.3844083601547</v>
      </c>
      <c r="Z66" s="86">
        <f>IF(ROW(FePensRurH!$A66)-DifIdConj!Z66&gt;1, INDEX(PotPensRurM!Z:Z,ROW(FePensRurH!$A66)-DifIdConj!Z66)*INDEX(txMortM!Z:Z,ROW(FePensRurH!$A66)-DifIdConj!Z66)*INDEX(PgPensRurM!Z:Z,ROW(FePensRurH!$A66)-DifIdConj!Z66),0)</f>
        <v>1004.8088953417882</v>
      </c>
      <c r="AA66" s="86">
        <f>IF(ROW(FePensRurH!$A66)-DifIdConj!AA66&gt;1, INDEX(PotPensRurM!AA:AA,ROW(FePensRurH!$A66)-DifIdConj!AA66)*INDEX(txMortM!AA:AA,ROW(FePensRurH!$A66)-DifIdConj!AA66)*INDEX(PgPensRurM!AA:AA,ROW(FePensRurH!$A66)-DifIdConj!AA66),0)</f>
        <v>1002.6099420328646</v>
      </c>
      <c r="AB66" s="86">
        <f>IF(ROW(FePensRurH!$A66)-DifIdConj!AB66&gt;1, INDEX(PotPensRurM!AB:AB,ROW(FePensRurH!$A66)-DifIdConj!AB66)*INDEX(txMortM!AB:AB,ROW(FePensRurH!$A66)-DifIdConj!AB66)*INDEX(PgPensRurM!AB:AB,ROW(FePensRurH!$A66)-DifIdConj!AB66),0)</f>
        <v>1002.1024912692667</v>
      </c>
      <c r="AC66" s="86">
        <f>IF(ROW(FePensRurH!$A66)-DifIdConj!AC66&gt;1, INDEX(PotPensRurM!AC:AC,ROW(FePensRurH!$A66)-DifIdConj!AC66)*INDEX(txMortM!AC:AC,ROW(FePensRurH!$A66)-DifIdConj!AC66)*INDEX(PgPensRurM!AC:AC,ROW(FePensRurH!$A66)-DifIdConj!AC66),0)</f>
        <v>1001.8205741783792</v>
      </c>
      <c r="AD66" s="86">
        <f>IF(ROW(FePensRurH!$A66)-DifIdConj!AD66&gt;1, INDEX(PotPensRurM!AD:AD,ROW(FePensRurH!$A66)-DifIdConj!AD66)*INDEX(txMortM!AD:AD,ROW(FePensRurH!$A66)-DifIdConj!AD66)*INDEX(PgPensRurM!AD:AD,ROW(FePensRurH!$A66)-DifIdConj!AD66),0)</f>
        <v>1001.4822736693139</v>
      </c>
      <c r="AE66" s="86">
        <f>IF(ROW(FePensRurH!$A66)-DifIdConj!AE66&gt;1, INDEX(PotPensRurM!AE:AE,ROW(FePensRurH!$A66)-DifIdConj!AE66)*INDEX(txMortM!AE:AE,ROW(FePensRurH!$A66)-DifIdConj!AE66)*INDEX(PgPensRurM!AE:AE,ROW(FePensRurH!$A66)-DifIdConj!AE66),0)</f>
        <v>1002.0461078510892</v>
      </c>
      <c r="AF66" s="86">
        <f>IF(ROW(FePensRurH!$A66)-DifIdConj!AF66&gt;1, INDEX(PotPensRurM!AF:AF,ROW(FePensRurH!$A66)-DifIdConj!AF66)*INDEX(txMortM!AF:AF,ROW(FePensRurH!$A66)-DifIdConj!AF66)*INDEX(PgPensRurM!AF:AF,ROW(FePensRurH!$A66)-DifIdConj!AF66),0)</f>
        <v>1003.0610093782849</v>
      </c>
      <c r="AG66" s="86">
        <f>IF(ROW(FePensRurH!$A66)-DifIdConj!AG66&gt;1, INDEX(PotPensRurM!AG:AG,ROW(FePensRurH!$A66)-DifIdConj!AG66)*INDEX(txMortM!AG:AG,ROW(FePensRurH!$A66)-DifIdConj!AG66)*INDEX(PgPensRurM!AG:AG,ROW(FePensRurH!$A66)-DifIdConj!AG66),0)</f>
        <v>1004.3014445781906</v>
      </c>
      <c r="AH66" s="86">
        <f>IF(ROW(FePensRurH!$A66)-DifIdConj!AH66&gt;1, INDEX(PotPensRurM!AH:AH,ROW(FePensRurH!$A66)-DifIdConj!AH66)*INDEX(txMortM!AH:AH,ROW(FePensRurH!$A66)-DifIdConj!AH66)*INDEX(PgPensRurM!AH:AH,ROW(FePensRurH!$A66)-DifIdConj!AH66),0)</f>
        <v>1004.1886777418355</v>
      </c>
      <c r="AI66" s="86">
        <f>IF(ROW(FePensRurH!$A66)-DifIdConj!AI66&gt;1, INDEX(PotPensRurM!AI:AI,ROW(FePensRurH!$A66)-DifIdConj!AI66)*INDEX(txMortM!AI:AI,ROW(FePensRurH!$A66)-DifIdConj!AI66)*INDEX(PgPensRurM!AI:AI,ROW(FePensRurH!$A66)-DifIdConj!AI66),0)</f>
        <v>1009.9961698141211</v>
      </c>
      <c r="AJ66" s="86">
        <f>IF(ROW(FePensRurH!$A66)-DifIdConj!AJ66&gt;1, INDEX(PotPensRurM!AJ:AJ,ROW(FePensRurH!$A66)-DifIdConj!AJ66)*INDEX(txMortM!AJ:AJ,ROW(FePensRurH!$A66)-DifIdConj!AJ66)*INDEX(PgPensRurM!AJ:AJ,ROW(FePensRurH!$A66)-DifIdConj!AJ66),0)</f>
        <v>1023.5845735949063</v>
      </c>
      <c r="AK66" s="86">
        <f>IF(ROW(FePensRurH!$A66)-DifIdConj!AK66&gt;1, INDEX(PotPensRurM!AK:AK,ROW(FePensRurH!$A66)-DifIdConj!AK66)*INDEX(txMortM!AK:AK,ROW(FePensRurH!$A66)-DifIdConj!AK66)*INDEX(PgPensRurM!AK:AK,ROW(FePensRurH!$A66)-DifIdConj!AK66),0)</f>
        <v>1040.9506663935861</v>
      </c>
      <c r="AL66" s="86">
        <f>IF(ROW(FePensRurH!$A66)-DifIdConj!AL66&gt;1, INDEX(PotPensRurM!AL:AL,ROW(FePensRurH!$A66)-DifIdConj!AL66)*INDEX(txMortM!AL:AL,ROW(FePensRurH!$A66)-DifIdConj!AL66)*INDEX(PgPensRurM!AL:AL,ROW(FePensRurH!$A66)-DifIdConj!AL66),0)</f>
        <v>1057.0199405741826</v>
      </c>
      <c r="AM66" s="86">
        <f>IF(ROW(FePensRurH!$A66)-DifIdConj!AM66&gt;1, INDEX(PotPensRurM!AM:AM,ROW(FePensRurH!$A66)-DifIdConj!AM66)*INDEX(txMortM!AM:AM,ROW(FePensRurH!$A66)-DifIdConj!AM66)*INDEX(PgPensRurM!AM:AM,ROW(FePensRurH!$A66)-DifIdConj!AM66),0)</f>
        <v>1071.5104790458081</v>
      </c>
      <c r="AN66" s="86">
        <f>IF(ROW(FePensRurH!$A66)-DifIdConj!AN66&gt;1, INDEX(PotPensRurM!AN:AN,ROW(FePensRurH!$A66)-DifIdConj!AN66)*INDEX(txMortM!AN:AN,ROW(FePensRurH!$A66)-DifIdConj!AN66)*INDEX(PgPensRurM!AN:AN,ROW(FePensRurH!$A66)-DifIdConj!AN66),0)</f>
        <v>1088.4818879172449</v>
      </c>
      <c r="AO66" s="86">
        <f>IF(ROW(FePensRurH!$A66)-DifIdConj!AO66&gt;1, INDEX(PotPensRurM!AO:AO,ROW(FePensRurH!$A66)-DifIdConj!AO66)*INDEX(txMortM!AO:AO,ROW(FePensRurH!$A66)-DifIdConj!AO66)*INDEX(PgPensRurM!AO:AO,ROW(FePensRurH!$A66)-DifIdConj!AO66),0)</f>
        <v>1108.216084279381</v>
      </c>
      <c r="AP66" s="86">
        <f>IF(ROW(FePensRurH!$A66)-DifIdConj!AP66&gt;1, INDEX(PotPensRurM!AP:AP,ROW(FePensRurH!$A66)-DifIdConj!AP66)*INDEX(txMortM!AP:AP,ROW(FePensRurH!$A66)-DifIdConj!AP66)*INDEX(PgPensRurM!AP:AP,ROW(FePensRurH!$A66)-DifIdConj!AP66),0)</f>
        <v>1128.2321977324045</v>
      </c>
      <c r="AQ66" s="86">
        <f>IF(ROW(FePensRurH!$A66)-DifIdConj!AQ66&gt;1, INDEX(PotPensRurM!AQ:AQ,ROW(FePensRurH!$A66)-DifIdConj!AQ66)*INDEX(txMortM!AQ:AQ,ROW(FePensRurH!$A66)-DifIdConj!AQ66)*INDEX(PgPensRurM!AQ:AQ,ROW(FePensRurH!$A66)-DifIdConj!AQ66),0)</f>
        <v>1147.1206428218779</v>
      </c>
      <c r="AR66" s="86">
        <f>IF(ROW(FePensRurH!$A66)-DifIdConj!AR66&gt;1, INDEX(PotPensRurM!AR:AR,ROW(FePensRurH!$A66)-DifIdConj!AR66)*INDEX(txMortM!AR:AR,ROW(FePensRurH!$A66)-DifIdConj!AR66)*INDEX(PgPensRurM!AR:AR,ROW(FePensRurH!$A66)-DifIdConj!AR66),0)</f>
        <v>1167.2495231112564</v>
      </c>
      <c r="AS66" s="86">
        <f>IF(ROW(FePensRurH!$A66)-DifIdConj!AS66&gt;1, INDEX(PotPensRurM!AS:AS,ROW(FePensRurH!$A66)-DifIdConj!AS66)*INDEX(txMortM!AS:AS,ROW(FePensRurH!$A66)-DifIdConj!AS66)*INDEX(PgPensRurM!AS:AS,ROW(FePensRurH!$A66)-DifIdConj!AS66),0)</f>
        <v>1174.2974503834478</v>
      </c>
      <c r="AT66" s="86">
        <f>IF(ROW(FePensRurH!$A66)-DifIdConj!AT66&gt;1, INDEX(PotPensRurM!AT:AT,ROW(FePensRurH!$A66)-DifIdConj!AT66)*INDEX(txMortM!AT:AT,ROW(FePensRurH!$A66)-DifIdConj!AT66)*INDEX(PgPensRurM!AT:AT,ROW(FePensRurH!$A66)-DifIdConj!AT66),0)</f>
        <v>1163.1335335842966</v>
      </c>
      <c r="AU66" s="86">
        <f>IF(ROW(FePensRurH!$A66)-DifIdConj!AU66&gt;1, INDEX(PotPensRurM!AU:AU,ROW(FePensRurH!$A66)-DifIdConj!AU66)*INDEX(txMortM!AU:AU,ROW(FePensRurH!$A66)-DifIdConj!AU66)*INDEX(PgPensRurM!AU:AU,ROW(FePensRurH!$A66)-DifIdConj!AU66),0)</f>
        <v>1141.1440004950596</v>
      </c>
      <c r="AV66" s="86">
        <f>IF(ROW(FePensRurH!$A66)-DifIdConj!AV66&gt;1, INDEX(PotPensRurM!AV:AV,ROW(FePensRurH!$A66)-DifIdConj!AV66)*INDEX(txMortM!AV:AV,ROW(FePensRurH!$A66)-DifIdConj!AV66)*INDEX(PgPensRurM!AV:AV,ROW(FePensRurH!$A66)-DifIdConj!AV66),0)</f>
        <v>1120.1693689330177</v>
      </c>
      <c r="AW66" s="86">
        <f>IF(ROW(FePensRurH!$A66)-DifIdConj!AW66&gt;1, INDEX(PotPensRurM!AW:AW,ROW(FePensRurH!$A66)-DifIdConj!AW66)*INDEX(txMortM!AW:AW,ROW(FePensRurH!$A66)-DifIdConj!AW66)*INDEX(PgPensRurM!AW:AW,ROW(FePensRurH!$A66)-DifIdConj!AW66),0)</f>
        <v>1097.8415353347152</v>
      </c>
      <c r="AX66" s="86">
        <f>IF(ROW(FePensRurH!$A66)-DifIdConj!AX66&gt;1, INDEX(PotPensRurM!AX:AX,ROW(FePensRurH!$A66)-DifIdConj!AX66)*INDEX(txMortM!AX:AX,ROW(FePensRurH!$A66)-DifIdConj!AX66)*INDEX(PgPensRurM!AX:AX,ROW(FePensRurH!$A66)-DifIdConj!AX66),0)</f>
        <v>1079.3477741724848</v>
      </c>
      <c r="AY66" s="86">
        <f>IF(ROW(FePensRurH!$A66)-DifIdConj!AY66&gt;1, INDEX(PotPensRurM!AY:AY,ROW(FePensRurH!$A66)-DifIdConj!AY66)*INDEX(txMortM!AY:AY,ROW(FePensRurH!$A66)-DifIdConj!AY66)*INDEX(PgPensRurM!AY:AY,ROW(FePensRurH!$A66)-DifIdConj!AY66),0)</f>
        <v>1069.5370594095943</v>
      </c>
      <c r="AZ66" s="86">
        <f>IF(ROW(FePensRurH!$A66)-DifIdConj!AZ66&gt;1, INDEX(PotPensRurM!AZ:AZ,ROW(FePensRurH!$A66)-DifIdConj!AZ66)*INDEX(txMortM!AZ:AZ,ROW(FePensRurH!$A66)-DifIdConj!AZ66)*INDEX(PgPensRurM!AZ:AZ,ROW(FePensRurH!$A66)-DifIdConj!AZ66),0)</f>
        <v>1064.5753186099716</v>
      </c>
      <c r="BA66" s="86">
        <f>IF(ROW(FePensRurH!$A66)-DifIdConj!BA66&gt;1, INDEX(PotPensRurM!BA:BA,ROW(FePensRurH!$A66)-DifIdConj!BA66)*INDEX(txMortM!BA:BA,ROW(FePensRurH!$A66)-DifIdConj!BA66)*INDEX(PgPensRurM!BA:BA,ROW(FePensRurH!$A66)-DifIdConj!BA66),0)</f>
        <v>1057.30185766507</v>
      </c>
      <c r="BB66" s="86">
        <f>IF(ROW(FePensRurH!$A66)-DifIdConj!BB66&gt;1, INDEX(PotPensRurM!BB:BB,ROW(FePensRurH!$A66)-DifIdConj!BB66)*INDEX(txMortM!BB:BB,ROW(FePensRurH!$A66)-DifIdConj!BB66)*INDEX(PgPensRurM!BB:BB,ROW(FePensRurH!$A66)-DifIdConj!BB66),0)</f>
        <v>1050.6486143201214</v>
      </c>
      <c r="BC66" s="86">
        <f>IF(ROW(FePensRurH!$A66)-DifIdConj!BC66&gt;1, INDEX(PotPensRurM!BC:BC,ROW(FePensRurH!$A66)-DifIdConj!BC66)*INDEX(txMortM!BC:BC,ROW(FePensRurH!$A66)-DifIdConj!BC66)*INDEX(PgPensRurM!BC:BC,ROW(FePensRurH!$A66)-DifIdConj!BC66),0)</f>
        <v>1044.2772880660605</v>
      </c>
      <c r="BD66" s="86">
        <f>IF(ROW(FePensRurH!$A66)-DifIdConj!BD66&gt;1, INDEX(PotPensRurM!BD:BD,ROW(FePensRurH!$A66)-DifIdConj!BD66)*INDEX(txMortM!BD:BD,ROW(FePensRurH!$A66)-DifIdConj!BD66)*INDEX(PgPensRurM!BD:BD,ROW(FePensRurH!$A66)-DifIdConj!BD66),0)</f>
        <v>1038.9772467573725</v>
      </c>
      <c r="BE66" s="86">
        <f>IF(ROW(FePensRurH!$A66)-DifIdConj!BE66&gt;1, INDEX(PotPensRurM!BE:BE,ROW(FePensRurH!$A66)-DifIdConj!BE66)*INDEX(txMortM!BE:BE,ROW(FePensRurH!$A66)-DifIdConj!BE66)*INDEX(PgPensRurM!BE:BE,ROW(FePensRurH!$A66)-DifIdConj!BE66),0)</f>
        <v>1034.2974230486373</v>
      </c>
      <c r="BF66" s="86">
        <f>IF(ROW(FePensRurH!$A66)-DifIdConj!BF66&gt;1, INDEX(PotPensRurM!BF:BF,ROW(FePensRurH!$A66)-DifIdConj!BF66)*INDEX(txMortM!BF:BF,ROW(FePensRurH!$A66)-DifIdConj!BF66)*INDEX(PgPensRurM!BF:BF,ROW(FePensRurH!$A66)-DifIdConj!BF66),0)</f>
        <v>1029.843133012612</v>
      </c>
      <c r="BG66" s="86">
        <f>IF(ROW(FePensRurH!$A66)-DifIdConj!BG66&gt;1, INDEX(PotPensRurM!BG:BG,ROW(FePensRurH!$A66)-DifIdConj!BG66)*INDEX(txMortM!BG:BG,ROW(FePensRurH!$A66)-DifIdConj!BG66)*INDEX(PgPensRurM!BG:BG,ROW(FePensRurH!$A66)-DifIdConj!BG66),0)</f>
        <v>1025.9526771583626</v>
      </c>
      <c r="BH66" s="86">
        <f>IF(ROW(FePensRurH!$A66)-DifIdConj!BH66&gt;1, INDEX(PotPensRurM!BH:BH,ROW(FePensRurH!$A66)-DifIdConj!BH66)*INDEX(txMortM!BH:BH,ROW(FePensRurH!$A66)-DifIdConj!BH66)*INDEX(PgPensRurM!BH:BH,ROW(FePensRurH!$A66)-DifIdConj!BH66),0)</f>
        <v>1022.682438904066</v>
      </c>
      <c r="BI66" s="86">
        <f>IF(ROW(FePensRurH!$A66)-DifIdConj!BI66&gt;1, INDEX(PotPensRurM!BI:BI,ROW(FePensRurH!$A66)-DifIdConj!BI66)*INDEX(txMortM!BI:BI,ROW(FePensRurH!$A66)-DifIdConj!BI66)*INDEX(PgPensRurM!BI:BI,ROW(FePensRurH!$A66)-DifIdConj!BI66),0)</f>
        <v>1018.7919830498161</v>
      </c>
      <c r="BJ66" s="87">
        <f>IF(ROW(FePensRurH!$A66)-DifIdConj!BJ66&gt;1, INDEX(PotPensRurM!BJ:BJ,ROW(FePensRurH!$A66)-DifIdConj!BJ66)*INDEX(txMortM!BJ:BJ,ROW(FePensRurH!$A66)-DifIdConj!BJ66)*INDEX(PgPensRurM!BJ:BJ,ROW(FePensRurH!$A66)-DifIdConj!BJ66),0)</f>
        <v>921.30505302086431</v>
      </c>
    </row>
    <row r="67" spans="1:62" s="31" customFormat="1" x14ac:dyDescent="0.3">
      <c r="A67" s="29">
        <v>65</v>
      </c>
      <c r="B67" s="5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32"/>
      <c r="P67" s="59"/>
      <c r="Q67" s="86">
        <f>IF(ROW(FePensRurH!$A67)-DifIdConj!Q67&gt;1, INDEX(PotPensRurM!Q:Q,ROW(FePensRurH!$A67)-DifIdConj!Q67)*INDEX(txMortM!Q:Q,ROW(FePensRurH!$A67)-DifIdConj!Q67)*INDEX(PgPensRurM!Q:Q,ROW(FePensRurH!$A67)-DifIdConj!Q67),0)</f>
        <v>943.58399823452771</v>
      </c>
      <c r="R67" s="86">
        <f>IF(ROW(FePensRurH!$A67)-DifIdConj!R67&gt;1, INDEX(PotPensRurM!R:R,ROW(FePensRurH!$A67)-DifIdConj!R67)*INDEX(txMortM!R:R,ROW(FePensRurH!$A67)-DifIdConj!R67)*INDEX(PgPensRurM!R:R,ROW(FePensRurH!$A67)-DifIdConj!R67),0)</f>
        <v>959.1150745349031</v>
      </c>
      <c r="S67" s="86">
        <f>IF(ROW(FePensRurH!$A67)-DifIdConj!S67&gt;1, INDEX(PotPensRurM!S:S,ROW(FePensRurH!$A67)-DifIdConj!S67)*INDEX(txMortM!S:S,ROW(FePensRurH!$A67)-DifIdConj!S67)*INDEX(PgPensRurM!S:S,ROW(FePensRurH!$A67)-DifIdConj!S67),0)</f>
        <v>974.98749317155045</v>
      </c>
      <c r="T67" s="86">
        <f>IF(ROW(FePensRurH!$A67)-DifIdConj!T67&gt;1, INDEX(PotPensRurM!T:T,ROW(FePensRurH!$A67)-DifIdConj!T67)*INDEX(txMortM!T:T,ROW(FePensRurH!$A67)-DifIdConj!T67)*INDEX(PgPensRurM!T:T,ROW(FePensRurH!$A67)-DifIdConj!T67),0)</f>
        <v>989.83588479938169</v>
      </c>
      <c r="U67" s="86">
        <f>IF(ROW(FePensRurH!$A67)-DifIdConj!U67&gt;1, INDEX(PotPensRurM!U:U,ROW(FePensRurH!$A67)-DifIdConj!U67)*INDEX(txMortM!U:U,ROW(FePensRurH!$A67)-DifIdConj!U67)*INDEX(PgPensRurM!U:U,ROW(FePensRurH!$A67)-DifIdConj!U67),0)</f>
        <v>1005.6514130466505</v>
      </c>
      <c r="V67" s="86">
        <f>IF(ROW(FePensRurH!$A67)-DifIdConj!V67&gt;1, INDEX(PotPensRurM!V:V,ROW(FePensRurH!$A67)-DifIdConj!V67)*INDEX(txMortM!V:V,ROW(FePensRurH!$A67)-DifIdConj!V67)*INDEX(PgPensRurM!V:V,ROW(FePensRurH!$A67)-DifIdConj!V67),0)</f>
        <v>1022.3202971345992</v>
      </c>
      <c r="W67" s="86">
        <f>IF(ROW(FePensRurH!$A67)-DifIdConj!W67&gt;1, INDEX(PotPensRurM!W:W,ROW(FePensRurH!$A67)-DifIdConj!W67)*INDEX(txMortM!W:W,ROW(FePensRurH!$A67)-DifIdConj!W67)*INDEX(PgPensRurM!W:W,ROW(FePensRurH!$A67)-DifIdConj!W67),0)</f>
        <v>1039.33052355882</v>
      </c>
      <c r="X67" s="86">
        <f>IF(ROW(FePensRurH!$A67)-DifIdConj!X67&gt;1, INDEX(PotPensRurM!X:X,ROW(FePensRurH!$A67)-DifIdConj!X67)*INDEX(txMortM!X:X,ROW(FePensRurH!$A67)-DifIdConj!X67)*INDEX(PgPensRurM!X:X,ROW(FePensRurH!$A67)-DifIdConj!X67),0)</f>
        <v>1055.0891614167099</v>
      </c>
      <c r="Y67" s="86">
        <f>IF(ROW(FePensRurH!$A67)-DifIdConj!Y67&gt;1, INDEX(PotPensRurM!Y:Y,ROW(FePensRurH!$A67)-DifIdConj!Y67)*INDEX(txMortM!Y:Y,ROW(FePensRurH!$A67)-DifIdConj!Y67)*INDEX(PgPensRurM!Y:Y,ROW(FePensRurH!$A67)-DifIdConj!Y67),0)</f>
        <v>1071.2460320002506</v>
      </c>
      <c r="Z67" s="86">
        <f>IF(ROW(FePensRurH!$A67)-DifIdConj!Z67&gt;1, INDEX(PotPensRurM!Z:Z,ROW(FePensRurH!$A67)-DifIdConj!Z67)*INDEX(txMortM!Z:Z,ROW(FePensRurH!$A67)-DifIdConj!Z67)*INDEX(PgPensRurM!Z:Z,ROW(FePensRurH!$A67)-DifIdConj!Z67),0)</f>
        <v>1081.7707540353035</v>
      </c>
      <c r="AA67" s="86">
        <f>IF(ROW(FePensRurH!$A67)-DifIdConj!AA67&gt;1, INDEX(PotPensRurM!AA:AA,ROW(FePensRurH!$A67)-DifIdConj!AA67)*INDEX(txMortM!AA:AA,ROW(FePensRurH!$A67)-DifIdConj!AA67)*INDEX(PgPensRurM!AA:AA,ROW(FePensRurH!$A67)-DifIdConj!AA67),0)</f>
        <v>1085.0135062298873</v>
      </c>
      <c r="AB67" s="86">
        <f>IF(ROW(FePensRurH!$A67)-DifIdConj!AB67&gt;1, INDEX(PotPensRurM!AB:AB,ROW(FePensRurH!$A67)-DifIdConj!AB67)*INDEX(txMortM!AB:AB,ROW(FePensRurH!$A67)-DifIdConj!AB67)*INDEX(PgPensRurM!AB:AB,ROW(FePensRurH!$A67)-DifIdConj!AB67),0)</f>
        <v>1083.7619176635567</v>
      </c>
      <c r="AC67" s="86">
        <f>IF(ROW(FePensRurH!$A67)-DifIdConj!AC67&gt;1, INDEX(PotPensRurM!AC:AC,ROW(FePensRurH!$A67)-DifIdConj!AC67)*INDEX(txMortM!AC:AC,ROW(FePensRurH!$A67)-DifIdConj!AC67)*INDEX(PgPensRurM!AC:AC,ROW(FePensRurH!$A67)-DifIdConj!AC67),0)</f>
        <v>1083.7619176635569</v>
      </c>
      <c r="AD67" s="86">
        <f>IF(ROW(FePensRurH!$A67)-DifIdConj!AD67&gt;1, INDEX(PotPensRurM!AD:AD,ROW(FePensRurH!$A67)-DifIdConj!AD67)*INDEX(txMortM!AD:AD,ROW(FePensRurH!$A67)-DifIdConj!AD67)*INDEX(PgPensRurM!AD:AD,ROW(FePensRurH!$A67)-DifIdConj!AD67),0)</f>
        <v>1083.8188080529353</v>
      </c>
      <c r="AE67" s="86">
        <f>IF(ROW(FePensRurH!$A67)-DifIdConj!AE67&gt;1, INDEX(PotPensRurM!AE:AE,ROW(FePensRurH!$A67)-DifIdConj!AE67)*INDEX(txMortM!AE:AE,ROW(FePensRurH!$A67)-DifIdConj!AE67)*INDEX(PgPensRurM!AE:AE,ROW(FePensRurH!$A67)-DifIdConj!AE67),0)</f>
        <v>1084.1601503892073</v>
      </c>
      <c r="AF67" s="86">
        <f>IF(ROW(FePensRurH!$A67)-DifIdConj!AF67&gt;1, INDEX(PotPensRurM!AF:AF,ROW(FePensRurH!$A67)-DifIdConj!AF67)*INDEX(txMortM!AF:AF,ROW(FePensRurH!$A67)-DifIdConj!AF67)*INDEX(PgPensRurM!AF:AF,ROW(FePensRurH!$A67)-DifIdConj!AF67),0)</f>
        <v>1085.582410123674</v>
      </c>
      <c r="AG67" s="86">
        <f>IF(ROW(FePensRurH!$A67)-DifIdConj!AG67&gt;1, INDEX(PotPensRurM!AG:AG,ROW(FePensRurH!$A67)-DifIdConj!AG67)*INDEX(txMortM!AG:AG,ROW(FePensRurH!$A67)-DifIdConj!AG67)*INDEX(PgPensRurM!AG:AG,ROW(FePensRurH!$A67)-DifIdConj!AG67),0)</f>
        <v>1086.2650947962181</v>
      </c>
      <c r="AH67" s="86">
        <f>IF(ROW(FePensRurH!$A67)-DifIdConj!AH67&gt;1, INDEX(PotPensRurM!AH:AH,ROW(FePensRurH!$A67)-DifIdConj!AH67)*INDEX(txMortM!AH:AH,ROW(FePensRurH!$A67)-DifIdConj!AH67)*INDEX(PgPensRurM!AH:AH,ROW(FePensRurH!$A67)-DifIdConj!AH67),0)</f>
        <v>1087.1184506368982</v>
      </c>
      <c r="AI67" s="86">
        <f>IF(ROW(FePensRurH!$A67)-DifIdConj!AI67&gt;1, INDEX(PotPensRurM!AI:AI,ROW(FePensRurH!$A67)-DifIdConj!AI67)*INDEX(txMortM!AI:AI,ROW(FePensRurH!$A67)-DifIdConj!AI67)*INDEX(PgPensRurM!AI:AI,ROW(FePensRurH!$A67)-DifIdConj!AI67),0)</f>
        <v>1088.3700392032285</v>
      </c>
      <c r="AJ67" s="86">
        <f>IF(ROW(FePensRurH!$A67)-DifIdConj!AJ67&gt;1, INDEX(PotPensRurM!AJ:AJ,ROW(FePensRurH!$A67)-DifIdConj!AJ67)*INDEX(txMortM!AJ:AJ,ROW(FePensRurH!$A67)-DifIdConj!AJ67)*INDEX(PgPensRurM!AJ:AJ,ROW(FePensRurH!$A67)-DifIdConj!AJ67),0)</f>
        <v>1095.5951186543191</v>
      </c>
      <c r="AK67" s="86">
        <f>IF(ROW(FePensRurH!$A67)-DifIdConj!AK67&gt;1, INDEX(PotPensRurM!AK:AK,ROW(FePensRurH!$A67)-DifIdConj!AK67)*INDEX(txMortM!AK:AK,ROW(FePensRurH!$A67)-DifIdConj!AK67)*INDEX(PgPensRurM!AK:AK,ROW(FePensRurH!$A67)-DifIdConj!AK67),0)</f>
        <v>1110.500400671529</v>
      </c>
      <c r="AL67" s="86">
        <f>IF(ROW(FePensRurH!$A67)-DifIdConj!AL67&gt;1, INDEX(PotPensRurM!AL:AL,ROW(FePensRurH!$A67)-DifIdConj!AL67)*INDEX(txMortM!AL:AL,ROW(FePensRurH!$A67)-DifIdConj!AL67)*INDEX(PgPensRurM!AL:AL,ROW(FePensRurH!$A67)-DifIdConj!AL67),0)</f>
        <v>1129.843133060275</v>
      </c>
      <c r="AM67" s="86">
        <f>IF(ROW(FePensRurH!$A67)-DifIdConj!AM67&gt;1, INDEX(PotPensRurM!AM:AM,ROW(FePensRurH!$A67)-DifIdConj!AM67)*INDEX(txMortM!AM:AM,ROW(FePensRurH!$A67)-DifIdConj!AM67)*INDEX(PgPensRurM!AM:AM,ROW(FePensRurH!$A67)-DifIdConj!AM67),0)</f>
        <v>1147.8204961039328</v>
      </c>
      <c r="AN67" s="86">
        <f>IF(ROW(FePensRurH!$A67)-DifIdConj!AN67&gt;1, INDEX(PotPensRurM!AN:AN,ROW(FePensRurH!$A67)-DifIdConj!AN67)*INDEX(txMortM!AN:AN,ROW(FePensRurH!$A67)-DifIdConj!AN67)*INDEX(PgPensRurM!AN:AN,ROW(FePensRurH!$A67)-DifIdConj!AN67),0)</f>
        <v>1164.4893801918815</v>
      </c>
      <c r="AO67" s="86">
        <f>IF(ROW(FePensRurH!$A67)-DifIdConj!AO67&gt;1, INDEX(PotPensRurM!AO:AO,ROW(FePensRurH!$A67)-DifIdConj!AO67)*INDEX(txMortM!AO:AO,ROW(FePensRurH!$A67)-DifIdConj!AO67)*INDEX(PgPensRurM!AO:AO,ROW(FePensRurH!$A67)-DifIdConj!AO67),0)</f>
        <v>1183.4338798549768</v>
      </c>
      <c r="AP67" s="86">
        <f>IF(ROW(FePensRurH!$A67)-DifIdConj!AP67&gt;1, INDEX(PotPensRurM!AP:AP,ROW(FePensRurH!$A67)-DifIdConj!AP67)*INDEX(txMortM!AP:AP,ROW(FePensRurH!$A67)-DifIdConj!AP67)*INDEX(PgPensRurM!AP:AP,ROW(FePensRurH!$A67)-DifIdConj!AP67),0)</f>
        <v>1205.2797893763839</v>
      </c>
      <c r="AQ67" s="86">
        <f>IF(ROW(FePensRurH!$A67)-DifIdConj!AQ67&gt;1, INDEX(PotPensRurM!AQ:AQ,ROW(FePensRurH!$A67)-DifIdConj!AQ67)*INDEX(txMortM!AQ:AQ,ROW(FePensRurH!$A67)-DifIdConj!AQ67)*INDEX(PgPensRurM!AQ:AQ,ROW(FePensRurH!$A67)-DifIdConj!AQ67),0)</f>
        <v>1227.9221643490923</v>
      </c>
      <c r="AR67" s="86">
        <f>IF(ROW(FePensRurH!$A67)-DifIdConj!AR67&gt;1, INDEX(PotPensRurM!AR:AR,ROW(FePensRurH!$A67)-DifIdConj!AR67)*INDEX(txMortM!AR:AR,ROW(FePensRurH!$A67)-DifIdConj!AR67)*INDEX(PgPensRurM!AR:AR,ROW(FePensRurH!$A67)-DifIdConj!AR67),0)</f>
        <v>1249.2560603660916</v>
      </c>
      <c r="AS67" s="86">
        <f>IF(ROW(FePensRurH!$A67)-DifIdConj!AS67&gt;1, INDEX(PotPensRurM!AS:AS,ROW(FePensRurH!$A67)-DifIdConj!AS67)*INDEX(txMortM!AS:AS,ROW(FePensRurH!$A67)-DifIdConj!AS67)*INDEX(PgPensRurM!AS:AS,ROW(FePensRurH!$A67)-DifIdConj!AS67),0)</f>
        <v>1271.0450794981198</v>
      </c>
      <c r="AT67" s="86">
        <f>IF(ROW(FePensRurH!$A67)-DifIdConj!AT67&gt;1, INDEX(PotPensRurM!AT:AT,ROW(FePensRurH!$A67)-DifIdConj!AT67)*INDEX(txMortM!AT:AT,ROW(FePensRurH!$A67)-DifIdConj!AT67)*INDEX(PgPensRurM!AT:AT,ROW(FePensRurH!$A67)-DifIdConj!AT67),0)</f>
        <v>1279.0666244005117</v>
      </c>
      <c r="AU67" s="86">
        <f>IF(ROW(FePensRurH!$A67)-DifIdConj!AU67&gt;1, INDEX(PotPensRurM!AU:AU,ROW(FePensRurH!$A67)-DifIdConj!AU67)*INDEX(txMortM!AU:AU,ROW(FePensRurH!$A67)-DifIdConj!AU67)*INDEX(PgPensRurM!AU:AU,ROW(FePensRurH!$A67)-DifIdConj!AU67),0)</f>
        <v>1267.7454369141574</v>
      </c>
      <c r="AV67" s="86">
        <f>IF(ROW(FePensRurH!$A67)-DifIdConj!AV67&gt;1, INDEX(PotPensRurM!AV:AV,ROW(FePensRurH!$A67)-DifIdConj!AV67)*INDEX(txMortM!AV:AV,ROW(FePensRurH!$A67)-DifIdConj!AV67)*INDEX(PgPensRurM!AV:AV,ROW(FePensRurH!$A67)-DifIdConj!AV67),0)</f>
        <v>1244.4772676582838</v>
      </c>
      <c r="AW67" s="86">
        <f>IF(ROW(FePensRurH!$A67)-DifIdConj!AW67&gt;1, INDEX(PotPensRurM!AW:AW,ROW(FePensRurH!$A67)-DifIdConj!AW67)*INDEX(txMortM!AW:AW,ROW(FePensRurH!$A67)-DifIdConj!AW67)*INDEX(PgPensRurM!AW:AW,ROW(FePensRurH!$A67)-DifIdConj!AW67),0)</f>
        <v>1222.3469061899832</v>
      </c>
      <c r="AX67" s="86">
        <f>IF(ROW(FePensRurH!$A67)-DifIdConj!AX67&gt;1, INDEX(PotPensRurM!AX:AX,ROW(FePensRurH!$A67)-DifIdConj!AX67)*INDEX(txMortM!AX:AX,ROW(FePensRurH!$A67)-DifIdConj!AX67)*INDEX(PgPensRurM!AX:AX,ROW(FePensRurH!$A67)-DifIdConj!AX67),0)</f>
        <v>1198.168490704051</v>
      </c>
      <c r="AY67" s="86">
        <f>IF(ROW(FePensRurH!$A67)-DifIdConj!AY67&gt;1, INDEX(PotPensRurM!AY:AY,ROW(FePensRurH!$A67)-DifIdConj!AY67)*INDEX(txMortM!AY:AY,ROW(FePensRurH!$A67)-DifIdConj!AY67)*INDEX(PgPensRurM!AY:AY,ROW(FePensRurH!$A67)-DifIdConj!AY67),0)</f>
        <v>1178.5981967577902</v>
      </c>
      <c r="AZ67" s="86">
        <f>IF(ROW(FePensRurH!$A67)-DifIdConj!AZ67&gt;1, INDEX(PotPensRurM!AZ:AZ,ROW(FePensRurH!$A67)-DifIdConj!AZ67)*INDEX(txMortM!AZ:AZ,ROW(FePensRurH!$A67)-DifIdConj!AZ67)*INDEX(PgPensRurM!AZ:AZ,ROW(FePensRurH!$A67)-DifIdConj!AZ67),0)</f>
        <v>1167.95969394398</v>
      </c>
      <c r="BA67" s="86">
        <f>IF(ROW(FePensRurH!$A67)-DifIdConj!BA67&gt;1, INDEX(PotPensRurM!BA:BA,ROW(FePensRurH!$A67)-DifIdConj!BA67)*INDEX(txMortM!BA:BA,ROW(FePensRurH!$A67)-DifIdConj!BA67)*INDEX(PgPensRurM!BA:BA,ROW(FePensRurH!$A67)-DifIdConj!BA67),0)</f>
        <v>1162.6688877317645</v>
      </c>
      <c r="BB67" s="86">
        <f>IF(ROW(FePensRurH!$A67)-DifIdConj!BB67&gt;1, INDEX(PotPensRurM!BB:BB,ROW(FePensRurH!$A67)-DifIdConj!BB67)*INDEX(txMortM!BB:BB,ROW(FePensRurH!$A67)-DifIdConj!BB67)*INDEX(PgPensRurM!BB:BB,ROW(FePensRurH!$A67)-DifIdConj!BB67),0)</f>
        <v>1155.7282602275673</v>
      </c>
      <c r="BC67" s="86">
        <f>IF(ROW(FePensRurH!$A67)-DifIdConj!BC67&gt;1, INDEX(PotPensRurM!BC:BC,ROW(FePensRurH!$A67)-DifIdConj!BC67)*INDEX(txMortM!BC:BC,ROW(FePensRurH!$A67)-DifIdConj!BC67)*INDEX(PgPensRurM!BC:BC,ROW(FePensRurH!$A67)-DifIdConj!BC67),0)</f>
        <v>1148.5031807764767</v>
      </c>
      <c r="BD67" s="86">
        <f>IF(ROW(FePensRurH!$A67)-DifIdConj!BD67&gt;1, INDEX(PotPensRurM!BD:BD,ROW(FePensRurH!$A67)-DifIdConj!BD67)*INDEX(txMortM!BD:BD,ROW(FePensRurH!$A67)-DifIdConj!BD67)*INDEX(PgPensRurM!BD:BD,ROW(FePensRurH!$A67)-DifIdConj!BD67),0)</f>
        <v>1142.0176763873089</v>
      </c>
      <c r="BE67" s="86">
        <f>IF(ROW(FePensRurH!$A67)-DifIdConj!BE67&gt;1, INDEX(PotPensRurM!BE:BE,ROW(FePensRurH!$A67)-DifIdConj!BE67)*INDEX(txMortM!BE:BE,ROW(FePensRurH!$A67)-DifIdConj!BE67)*INDEX(PgPensRurM!BE:BE,ROW(FePensRurH!$A67)-DifIdConj!BE67),0)</f>
        <v>1136.2717470600639</v>
      </c>
      <c r="BF67" s="86">
        <f>IF(ROW(FePensRurH!$A67)-DifIdConj!BF67&gt;1, INDEX(PotPensRurM!BF:BF,ROW(FePensRurH!$A67)-DifIdConj!BF67)*INDEX(txMortM!BF:BF,ROW(FePensRurH!$A67)-DifIdConj!BF67)*INDEX(PgPensRurM!BF:BF,ROW(FePensRurH!$A67)-DifIdConj!BF67),0)</f>
        <v>1131.2085024053629</v>
      </c>
      <c r="BG67" s="86">
        <f>IF(ROW(FePensRurH!$A67)-DifIdConj!BG67&gt;1, INDEX(PotPensRurM!BG:BG,ROW(FePensRurH!$A67)-DifIdConj!BG67)*INDEX(txMortM!BG:BG,ROW(FePensRurH!$A67)-DifIdConj!BG67)*INDEX(PgPensRurM!BG:BG,ROW(FePensRurH!$A67)-DifIdConj!BG67),0)</f>
        <v>1126.7710520338271</v>
      </c>
      <c r="BH67" s="86">
        <f>IF(ROW(FePensRurH!$A67)-DifIdConj!BH67&gt;1, INDEX(PotPensRurM!BH:BH,ROW(FePensRurH!$A67)-DifIdConj!BH67)*INDEX(txMortM!BH:BH,ROW(FePensRurH!$A67)-DifIdConj!BH67)*INDEX(PgPensRurM!BH:BH,ROW(FePensRurH!$A67)-DifIdConj!BH67),0)</f>
        <v>1122.9593959454564</v>
      </c>
      <c r="BI67" s="86">
        <f>IF(ROW(FePensRurH!$A67)-DifIdConj!BI67&gt;1, INDEX(PotPensRurM!BI:BI,ROW(FePensRurH!$A67)-DifIdConj!BI67)*INDEX(txMortM!BI:BI,ROW(FePensRurH!$A67)-DifIdConj!BI67)*INDEX(PgPensRurM!BI:BI,ROW(FePensRurH!$A67)-DifIdConj!BI67),0)</f>
        <v>1119.3184110252221</v>
      </c>
      <c r="BJ67" s="87">
        <f>IF(ROW(FePensRurH!$A67)-DifIdConj!BJ67&gt;1, INDEX(PotPensRurM!BJ:BJ,ROW(FePensRurH!$A67)-DifIdConj!BJ67)*INDEX(txMortM!BJ:BJ,ROW(FePensRurH!$A67)-DifIdConj!BJ67)*INDEX(PgPensRurM!BJ:BJ,ROW(FePensRurH!$A67)-DifIdConj!BJ67),0)</f>
        <v>1121.195793874718</v>
      </c>
    </row>
    <row r="68" spans="1:62" s="31" customFormat="1" x14ac:dyDescent="0.3">
      <c r="A68" s="29">
        <v>66</v>
      </c>
      <c r="B68" s="5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32"/>
      <c r="P68" s="59"/>
      <c r="Q68" s="86">
        <f>IF(ROW(FePensRurH!$A68)-DifIdConj!Q68&gt;1, INDEX(PotPensRurM!Q:Q,ROW(FePensRurH!$A68)-DifIdConj!Q68)*INDEX(txMortM!Q:Q,ROW(FePensRurH!$A68)-DifIdConj!Q68)*INDEX(PgPensRurM!Q:Q,ROW(FePensRurH!$A68)-DifIdConj!Q68),0)</f>
        <v>923.24968754717509</v>
      </c>
      <c r="R68" s="86">
        <f>IF(ROW(FePensRurH!$A68)-DifIdConj!R68&gt;1, INDEX(PotPensRurM!R:R,ROW(FePensRurH!$A68)-DifIdConj!R68)*INDEX(txMortM!R:R,ROW(FePensRurH!$A68)-DifIdConj!R68)*INDEX(PgPensRurM!R:R,ROW(FePensRurH!$A68)-DifIdConj!R68),0)</f>
        <v>939.87798386611735</v>
      </c>
      <c r="S68" s="86">
        <f>IF(ROW(FePensRurH!$A68)-DifIdConj!S68&gt;1, INDEX(PotPensRurM!S:S,ROW(FePensRurH!$A68)-DifIdConj!S68)*INDEX(txMortM!S:S,ROW(FePensRurH!$A68)-DifIdConj!S68)*INDEX(PgPensRurM!S:S,ROW(FePensRurH!$A68)-DifIdConj!S68),0)</f>
        <v>956.33124548696549</v>
      </c>
      <c r="T68" s="86">
        <f>IF(ROW(FePensRurH!$A68)-DifIdConj!T68&gt;1, INDEX(PotPensRurM!T:T,ROW(FePensRurH!$A68)-DifIdConj!T68)*INDEX(txMortM!T:T,ROW(FePensRurH!$A68)-DifIdConj!T68)*INDEX(PgPensRurM!T:T,ROW(FePensRurH!$A68)-DifIdConj!T68),0)</f>
        <v>973.13457650400221</v>
      </c>
      <c r="U68" s="86">
        <f>IF(ROW(FePensRurH!$A68)-DifIdConj!U68&gt;1, INDEX(PotPensRurM!U:U,ROW(FePensRurH!$A68)-DifIdConj!U68)*INDEX(txMortM!U:U,ROW(FePensRurH!$A68)-DifIdConj!U68)*INDEX(PgPensRurM!U:U,ROW(FePensRurH!$A68)-DifIdConj!U68),0)</f>
        <v>988.8293544331093</v>
      </c>
      <c r="V68" s="86">
        <f>IF(ROW(FePensRurH!$A68)-DifIdConj!V68&gt;1, INDEX(PotPensRurM!V:V,ROW(FePensRurH!$A68)-DifIdConj!V68)*INDEX(txMortM!V:V,ROW(FePensRurH!$A68)-DifIdConj!V68)*INDEX(PgPensRurM!V:V,ROW(FePensRurH!$A68)-DifIdConj!V68),0)</f>
        <v>1005.3409609533223</v>
      </c>
      <c r="W68" s="86">
        <f>IF(ROW(FePensRurH!$A68)-DifIdConj!W68&gt;1, INDEX(PotPensRurM!W:W,ROW(FePensRurH!$A68)-DifIdConj!W68)*INDEX(txMortM!W:W,ROW(FePensRurH!$A68)-DifIdConj!W68)*INDEX(PgPensRurM!W:W,ROW(FePensRurH!$A68)-DifIdConj!W68),0)</f>
        <v>1022.9027756621</v>
      </c>
      <c r="X68" s="86">
        <f>IF(ROW(FePensRurH!$A68)-DifIdConj!X68&gt;1, INDEX(PotPensRurM!X:X,ROW(FePensRurH!$A68)-DifIdConj!X68)*INDEX(txMortM!X:X,ROW(FePensRurH!$A68)-DifIdConj!X68)*INDEX(PgPensRurM!X:X,ROW(FePensRurH!$A68)-DifIdConj!X68),0)</f>
        <v>1040.1145209746894</v>
      </c>
      <c r="Y68" s="86">
        <f>IF(ROW(FePensRurH!$A68)-DifIdConj!Y68&gt;1, INDEX(PotPensRurM!Y:Y,ROW(FePensRurH!$A68)-DifIdConj!Y68)*INDEX(txMortM!Y:Y,ROW(FePensRurH!$A68)-DifIdConj!Y68)*INDEX(PgPensRurM!Y:Y,ROW(FePensRurH!$A68)-DifIdConj!Y68),0)</f>
        <v>1056.8011621929966</v>
      </c>
      <c r="Z68" s="86">
        <f>IF(ROW(FePensRurH!$A68)-DifIdConj!Z68&gt;1, INDEX(PotPensRurM!Z:Z,ROW(FePensRurH!$A68)-DifIdConj!Z68)*INDEX(txMortM!Z:Z,ROW(FePensRurH!$A68)-DifIdConj!Z68)*INDEX(PgPensRurM!Z:Z,ROW(FePensRurH!$A68)-DifIdConj!Z68),0)</f>
        <v>1073.5461483106685</v>
      </c>
      <c r="AA68" s="86">
        <f>IF(ROW(FePensRurH!$A68)-DifIdConj!AA68&gt;1, INDEX(PotPensRurM!AA:AA,ROW(FePensRurH!$A68)-DifIdConj!AA68)*INDEX(txMortM!AA:AA,ROW(FePensRurH!$A68)-DifIdConj!AA68)*INDEX(PgPensRurM!AA:AA,ROW(FePensRurH!$A68)-DifIdConj!AA68),0)</f>
        <v>1084.923403686787</v>
      </c>
      <c r="AB68" s="86">
        <f>IF(ROW(FePensRurH!$A68)-DifIdConj!AB68&gt;1, INDEX(PotPensRurM!AB:AB,ROW(FePensRurH!$A68)-DifIdConj!AB68)*INDEX(txMortM!AB:AB,ROW(FePensRurH!$A68)-DifIdConj!AB68)*INDEX(PgPensRurM!AB:AB,ROW(FePensRurH!$A68)-DifIdConj!AB68),0)</f>
        <v>1089.1242364410462</v>
      </c>
      <c r="AC68" s="86">
        <f>IF(ROW(FePensRurH!$A68)-DifIdConj!AC68&gt;1, INDEX(PotPensRurM!AC:AC,ROW(FePensRurH!$A68)-DifIdConj!AC68)*INDEX(txMortM!AC:AC,ROW(FePensRurH!$A68)-DifIdConj!AC68)*INDEX(PgPensRurM!AC:AC,ROW(FePensRurH!$A68)-DifIdConj!AC68),0)</f>
        <v>1088.4824425480342</v>
      </c>
      <c r="AD68" s="86">
        <f>IF(ROW(FePensRurH!$A68)-DifIdConj!AD68&gt;1, INDEX(PotPensRurM!AD:AD,ROW(FePensRurH!$A68)-DifIdConj!AD68)*INDEX(txMortM!AD:AD,ROW(FePensRurH!$A68)-DifIdConj!AD68)*INDEX(PgPensRurM!AD:AD,ROW(FePensRurH!$A68)-DifIdConj!AD68),0)</f>
        <v>1088.4824425480342</v>
      </c>
      <c r="AE68" s="86">
        <f>IF(ROW(FePensRurH!$A68)-DifIdConj!AE68&gt;1, INDEX(PotPensRurM!AE:AE,ROW(FePensRurH!$A68)-DifIdConj!AE68)*INDEX(txMortM!AE:AE,ROW(FePensRurH!$A68)-DifIdConj!AE68)*INDEX(PgPensRurM!AE:AE,ROW(FePensRurH!$A68)-DifIdConj!AE68),0)</f>
        <v>1089.1825813404112</v>
      </c>
      <c r="AF68" s="86">
        <f>IF(ROW(FePensRurH!$A68)-DifIdConj!AF68&gt;1, INDEX(PotPensRurM!AF:AF,ROW(FePensRurH!$A68)-DifIdConj!AF68)*INDEX(txMortM!AF:AF,ROW(FePensRurH!$A68)-DifIdConj!AF68)*INDEX(PgPensRurM!AF:AF,ROW(FePensRurH!$A68)-DifIdConj!AF68),0)</f>
        <v>1090.9912732207169</v>
      </c>
      <c r="AG68" s="86">
        <f>IF(ROW(FePensRurH!$A68)-DifIdConj!AG68&gt;1, INDEX(PotPensRurM!AG:AG,ROW(FePensRurH!$A68)-DifIdConj!AG68)*INDEX(txMortM!AG:AG,ROW(FePensRurH!$A68)-DifIdConj!AG68)*INDEX(PgPensRurM!AG:AG,ROW(FePensRurH!$A68)-DifIdConj!AG68),0)</f>
        <v>1091.8664467111876</v>
      </c>
      <c r="AH68" s="86">
        <f>IF(ROW(FePensRurH!$A68)-DifIdConj!AH68&gt;1, INDEX(PotPensRurM!AH:AH,ROW(FePensRurH!$A68)-DifIdConj!AH68)*INDEX(txMortM!AH:AH,ROW(FePensRurH!$A68)-DifIdConj!AH68)*INDEX(PgPensRurM!AH:AH,ROW(FePensRurH!$A68)-DifIdConj!AH68),0)</f>
        <v>1092.9166548997523</v>
      </c>
      <c r="AI68" s="86">
        <f>IF(ROW(FePensRurH!$A68)-DifIdConj!AI68&gt;1, INDEX(PotPensRurM!AI:AI,ROW(FePensRurH!$A68)-DifIdConj!AI68)*INDEX(txMortM!AI:AI,ROW(FePensRurH!$A68)-DifIdConj!AI68)*INDEX(PgPensRurM!AI:AI,ROW(FePensRurH!$A68)-DifIdConj!AI68),0)</f>
        <v>1094.8420365787877</v>
      </c>
      <c r="AJ68" s="86">
        <f>IF(ROW(FePensRurH!$A68)-DifIdConj!AJ68&gt;1, INDEX(PotPensRurM!AJ:AJ,ROW(FePensRurH!$A68)-DifIdConj!AJ68)*INDEX(txMortM!AJ:AJ,ROW(FePensRurH!$A68)-DifIdConj!AJ68)*INDEX(PgPensRurM!AJ:AJ,ROW(FePensRurH!$A68)-DifIdConj!AJ68),0)</f>
        <v>1097.1758325533763</v>
      </c>
      <c r="AK68" s="86">
        <f>IF(ROW(FePensRurH!$A68)-DifIdConj!AK68&gt;1, INDEX(PotPensRurM!AK:AK,ROW(FePensRurH!$A68)-DifIdConj!AK68)*INDEX(txMortM!AK:AK,ROW(FePensRurH!$A68)-DifIdConj!AK68)*INDEX(PgPensRurM!AK:AK,ROW(FePensRurH!$A68)-DifIdConj!AK68),0)</f>
        <v>1104.8190143701531</v>
      </c>
      <c r="AL68" s="86">
        <f>IF(ROW(FePensRurH!$A68)-DifIdConj!AL68&gt;1, INDEX(PotPensRurM!AL:AL,ROW(FePensRurH!$A68)-DifIdConj!AL68)*INDEX(txMortM!AL:AL,ROW(FePensRurH!$A68)-DifIdConj!AL68)*INDEX(PgPensRurM!AL:AL,ROW(FePensRurH!$A68)-DifIdConj!AL68),0)</f>
        <v>1119.8136535068838</v>
      </c>
      <c r="AM68" s="86">
        <f>IF(ROW(FePensRurH!$A68)-DifIdConj!AM68&gt;1, INDEX(PotPensRurM!AM:AM,ROW(FePensRurH!$A68)-DifIdConj!AM68)*INDEX(txMortM!AM:AM,ROW(FePensRurH!$A68)-DifIdConj!AM68)*INDEX(PgPensRurM!AM:AM,ROW(FePensRurH!$A68)-DifIdConj!AM68),0)</f>
        <v>1139.70926419025</v>
      </c>
      <c r="AN68" s="86">
        <f>IF(ROW(FePensRurH!$A68)-DifIdConj!AN68&gt;1, INDEX(PotPensRurM!AN:AN,ROW(FePensRurH!$A68)-DifIdConj!AN68)*INDEX(txMortM!AN:AN,ROW(FePensRurH!$A68)-DifIdConj!AN68)*INDEX(PgPensRurM!AN:AN,ROW(FePensRurH!$A68)-DifIdConj!AN68),0)</f>
        <v>1158.6130115844162</v>
      </c>
      <c r="AO68" s="86">
        <f>IF(ROW(FePensRurH!$A68)-DifIdConj!AO68&gt;1, INDEX(PotPensRurM!AO:AO,ROW(FePensRurH!$A68)-DifIdConj!AO68)*INDEX(txMortM!AO:AO,ROW(FePensRurH!$A68)-DifIdConj!AO68)*INDEX(PgPensRurM!AO:AO,ROW(FePensRurH!$A68)-DifIdConj!AO68),0)</f>
        <v>1175.8247568970057</v>
      </c>
      <c r="AP68" s="86">
        <f>IF(ROW(FePensRurH!$A68)-DifIdConj!AP68&gt;1, INDEX(PotPensRurM!AP:AP,ROW(FePensRurH!$A68)-DifIdConj!AP68)*INDEX(txMortM!AP:AP,ROW(FePensRurH!$A68)-DifIdConj!AP68)*INDEX(PgPensRurM!AP:AP,ROW(FePensRurH!$A68)-DifIdConj!AP68),0)</f>
        <v>1195.3119532848189</v>
      </c>
      <c r="AQ68" s="86">
        <f>IF(ROW(FePensRurH!$A68)-DifIdConj!AQ68&gt;1, INDEX(PotPensRurM!AQ:AQ,ROW(FePensRurH!$A68)-DifIdConj!AQ68)*INDEX(txMortM!AQ:AQ,ROW(FePensRurH!$A68)-DifIdConj!AQ68)*INDEX(PgPensRurM!AQ:AQ,ROW(FePensRurH!$A68)-DifIdConj!AQ68),0)</f>
        <v>1218.2414987351499</v>
      </c>
      <c r="AR68" s="86">
        <f>IF(ROW(FePensRurH!$A68)-DifIdConj!AR68&gt;1, INDEX(PotPensRurM!AR:AR,ROW(FePensRurH!$A68)-DifIdConj!AR68)*INDEX(txMortM!AR:AR,ROW(FePensRurH!$A68)-DifIdConj!AR68)*INDEX(PgPensRurM!AR:AR,ROW(FePensRurH!$A68)-DifIdConj!AR68),0)</f>
        <v>1241.637803380399</v>
      </c>
      <c r="AS68" s="86">
        <f>IF(ROW(FePensRurH!$A68)-DifIdConj!AS68&gt;1, INDEX(PotPensRurM!AS:AS,ROW(FePensRurH!$A68)-DifIdConj!AS68)*INDEX(txMortM!AS:AS,ROW(FePensRurH!$A68)-DifIdConj!AS68)*INDEX(PgPensRurM!AS:AS,ROW(FePensRurH!$A68)-DifIdConj!AS68),0)</f>
        <v>1263.2254161453418</v>
      </c>
      <c r="AT68" s="86">
        <f>IF(ROW(FePensRurH!$A68)-DifIdConj!AT68&gt;1, INDEX(PotPensRurM!AT:AT,ROW(FePensRurH!$A68)-DifIdConj!AT68)*INDEX(txMortM!AT:AT,ROW(FePensRurH!$A68)-DifIdConj!AT68)*INDEX(PgPensRurM!AT:AT,ROW(FePensRurH!$A68)-DifIdConj!AT68),0)</f>
        <v>1285.2214432058374</v>
      </c>
      <c r="AU68" s="86">
        <f>IF(ROW(FePensRurH!$A68)-DifIdConj!AU68&gt;1, INDEX(PotPensRurM!AU:AU,ROW(FePensRurH!$A68)-DifIdConj!AU68)*INDEX(txMortM!AU:AU,ROW(FePensRurH!$A68)-DifIdConj!AU68)*INDEX(PgPensRurM!AU:AU,ROW(FePensRurH!$A68)-DifIdConj!AU68),0)</f>
        <v>1293.7981434124499</v>
      </c>
      <c r="AV68" s="86">
        <f>IF(ROW(FePensRurH!$A68)-DifIdConj!AV68&gt;1, INDEX(PotPensRurM!AV:AV,ROW(FePensRurH!$A68)-DifIdConj!AV68)*INDEX(txMortM!AV:AV,ROW(FePensRurH!$A68)-DifIdConj!AV68)*INDEX(PgPensRurM!AV:AV,ROW(FePensRurH!$A68)-DifIdConj!AV68),0)</f>
        <v>1283.2960615268019</v>
      </c>
      <c r="AW68" s="86">
        <f>IF(ROW(FePensRurH!$A68)-DifIdConj!AW68&gt;1, INDEX(PotPensRurM!AW:AW,ROW(FePensRurH!$A68)-DifIdConj!AW68)*INDEX(txMortM!AW:AW,ROW(FePensRurH!$A68)-DifIdConj!AW68)*INDEX(PgPensRurM!AW:AW,ROW(FePensRurH!$A68)-DifIdConj!AW68),0)</f>
        <v>1260.1914813783767</v>
      </c>
      <c r="AX68" s="86">
        <f>IF(ROW(FePensRurH!$A68)-DifIdConj!AX68&gt;1, INDEX(PotPensRurM!AX:AX,ROW(FePensRurH!$A68)-DifIdConj!AX68)*INDEX(txMortM!AX:AX,ROW(FePensRurH!$A68)-DifIdConj!AX68)*INDEX(PgPensRurM!AX:AX,ROW(FePensRurH!$A68)-DifIdConj!AX68),0)</f>
        <v>1237.7870400223278</v>
      </c>
      <c r="AY68" s="86">
        <f>IF(ROW(FePensRurH!$A68)-DifIdConj!AY68&gt;1, INDEX(PotPensRurM!AY:AY,ROW(FePensRurH!$A68)-DifIdConj!AY68)*INDEX(txMortM!AY:AY,ROW(FePensRurH!$A68)-DifIdConj!AY68)*INDEX(PgPensRurM!AY:AY,ROW(FePensRurH!$A68)-DifIdConj!AY68),0)</f>
        <v>1213.8072863834318</v>
      </c>
      <c r="AZ68" s="86">
        <f>IF(ROW(FePensRurH!$A68)-DifIdConj!AZ68&gt;1, INDEX(PotPensRurM!AZ:AZ,ROW(FePensRurH!$A68)-DifIdConj!AZ68)*INDEX(txMortM!AZ:AZ,ROW(FePensRurH!$A68)-DifIdConj!AZ68)*INDEX(PgPensRurM!AZ:AZ,ROW(FePensRurH!$A68)-DifIdConj!AZ68),0)</f>
        <v>1194.4367797943482</v>
      </c>
      <c r="BA68" s="86">
        <f>IF(ROW(FePensRurH!$A68)-DifIdConj!BA68&gt;1, INDEX(PotPensRurM!BA:BA,ROW(FePensRurH!$A68)-DifIdConj!BA68)*INDEX(txMortM!BA:BA,ROW(FePensRurH!$A68)-DifIdConj!BA68)*INDEX(PgPensRurM!BA:BA,ROW(FePensRurH!$A68)-DifIdConj!BA68),0)</f>
        <v>1183.6429734118767</v>
      </c>
      <c r="BB68" s="86">
        <f>IF(ROW(FePensRurH!$A68)-DifIdConj!BB68&gt;1, INDEX(PotPensRurM!BB:BB,ROW(FePensRurH!$A68)-DifIdConj!BB68)*INDEX(txMortM!BB:BB,ROW(FePensRurH!$A68)-DifIdConj!BB68)*INDEX(PgPensRurM!BB:BB,ROW(FePensRurH!$A68)-DifIdConj!BB68),0)</f>
        <v>1178.7420018652408</v>
      </c>
      <c r="BC68" s="86">
        <f>IF(ROW(FePensRurH!$A68)-DifIdConj!BC68&gt;1, INDEX(PotPensRurM!BC:BC,ROW(FePensRurH!$A68)-DifIdConj!BC68)*INDEX(txMortM!BC:BC,ROW(FePensRurH!$A68)-DifIdConj!BC68)*INDEX(PgPensRurM!BC:BC,ROW(FePensRurH!$A68)-DifIdConj!BC68),0)</f>
        <v>1172.1490282370289</v>
      </c>
      <c r="BD68" s="86">
        <f>IF(ROW(FePensRurH!$A68)-DifIdConj!BD68&gt;1, INDEX(PotPensRurM!BD:BD,ROW(FePensRurH!$A68)-DifIdConj!BD68)*INDEX(txMortM!BD:BD,ROW(FePensRurH!$A68)-DifIdConj!BD68)*INDEX(PgPensRurM!BD:BD,ROW(FePensRurH!$A68)-DifIdConj!BD68),0)</f>
        <v>1164.8559158164403</v>
      </c>
      <c r="BE68" s="86">
        <f>IF(ROW(FePensRurH!$A68)-DifIdConj!BE68&gt;1, INDEX(PotPensRurM!BE:BE,ROW(FePensRurH!$A68)-DifIdConj!BE68)*INDEX(txMortM!BE:BE,ROW(FePensRurH!$A68)-DifIdConj!BE68)*INDEX(PgPensRurM!BE:BE,ROW(FePensRurH!$A68)-DifIdConj!BE68),0)</f>
        <v>1158.2629421882277</v>
      </c>
      <c r="BF68" s="86">
        <f>IF(ROW(FePensRurH!$A68)-DifIdConj!BF68&gt;1, INDEX(PotPensRurM!BF:BF,ROW(FePensRurH!$A68)-DifIdConj!BF68)*INDEX(txMortM!BF:BF,ROW(FePensRurH!$A68)-DifIdConj!BF68)*INDEX(PgPensRurM!BF:BF,ROW(FePensRurH!$A68)-DifIdConj!BF68),0)</f>
        <v>1152.4867971511214</v>
      </c>
      <c r="BG68" s="86">
        <f>IF(ROW(FePensRurH!$A68)-DifIdConj!BG68&gt;1, INDEX(PotPensRurM!BG:BG,ROW(FePensRurH!$A68)-DifIdConj!BG68)*INDEX(txMortM!BG:BG,ROW(FePensRurH!$A68)-DifIdConj!BG68)*INDEX(PgPensRurM!BG:BG,ROW(FePensRurH!$A68)-DifIdConj!BG68),0)</f>
        <v>1147.8192052019447</v>
      </c>
      <c r="BH68" s="86">
        <f>IF(ROW(FePensRurH!$A68)-DifIdConj!BH68&gt;1, INDEX(PotPensRurM!BH:BH,ROW(FePensRurH!$A68)-DifIdConj!BH68)*INDEX(txMortM!BH:BH,ROW(FePensRurH!$A68)-DifIdConj!BH68)*INDEX(PgPensRurM!BH:BH,ROW(FePensRurH!$A68)-DifIdConj!BH68),0)</f>
        <v>1143.7934071457796</v>
      </c>
      <c r="BI68" s="86">
        <f>IF(ROW(FePensRurH!$A68)-DifIdConj!BI68&gt;1, INDEX(PotPensRurM!BI:BI,ROW(FePensRurH!$A68)-DifIdConj!BI68)*INDEX(txMortM!BI:BI,ROW(FePensRurH!$A68)-DifIdConj!BI68)*INDEX(PgPensRurM!BI:BI,ROW(FePensRurH!$A68)-DifIdConj!BI68),0)</f>
        <v>1139.8842988883441</v>
      </c>
      <c r="BJ68" s="87">
        <f>IF(ROW(FePensRurH!$A68)-DifIdConj!BJ68&gt;1, INDEX(PotPensRurM!BJ:BJ,ROW(FePensRurH!$A68)-DifIdConj!BJ68)*INDEX(txMortM!BJ:BJ,ROW(FePensRurH!$A68)-DifIdConj!BJ68)*INDEX(PgPensRurM!BJ:BJ,ROW(FePensRurH!$A68)-DifIdConj!BJ68),0)</f>
        <v>1142.0430601648384</v>
      </c>
    </row>
    <row r="69" spans="1:62" s="31" customFormat="1" x14ac:dyDescent="0.3">
      <c r="A69" s="29">
        <v>67</v>
      </c>
      <c r="B69" s="5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32"/>
      <c r="P69" s="59"/>
      <c r="Q69" s="86">
        <f>IF(ROW(FePensRurH!$A69)-DifIdConj!Q69&gt;1, INDEX(PotPensRurM!Q:Q,ROW(FePensRurH!$A69)-DifIdConj!Q69)*INDEX(txMortM!Q:Q,ROW(FePensRurH!$A69)-DifIdConj!Q69)*INDEX(PgPensRurM!Q:Q,ROW(FePensRurH!$A69)-DifIdConj!Q69),0)</f>
        <v>981.4237065182574</v>
      </c>
      <c r="R69" s="86">
        <f>IF(ROW(FePensRurH!$A69)-DifIdConj!R69&gt;1, INDEX(PotPensRurM!R:R,ROW(FePensRurH!$A69)-DifIdConj!R69)*INDEX(txMortM!R:R,ROW(FePensRurH!$A69)-DifIdConj!R69)*INDEX(PgPensRurM!R:R,ROW(FePensRurH!$A69)-DifIdConj!R69),0)</f>
        <v>1000.8294702062969</v>
      </c>
      <c r="S69" s="86">
        <f>IF(ROW(FePensRurH!$A69)-DifIdConj!S69&gt;1, INDEX(PotPensRurM!S:S,ROW(FePensRurH!$A69)-DifIdConj!S69)*INDEX(txMortM!S:S,ROW(FePensRurH!$A69)-DifIdConj!S69)*INDEX(PgPensRurM!S:S,ROW(FePensRurH!$A69)-DifIdConj!S69),0)</f>
        <v>1019.7793938077044</v>
      </c>
      <c r="T69" s="86">
        <f>IF(ROW(FePensRurH!$A69)-DifIdConj!T69&gt;1, INDEX(PotPensRurM!T:T,ROW(FePensRurH!$A69)-DifIdConj!T69)*INDEX(txMortM!T:T,ROW(FePensRurH!$A69)-DifIdConj!T69)*INDEX(PgPensRurM!T:T,ROW(FePensRurH!$A69)-DifIdConj!T69),0)</f>
        <v>1038.7944374214876</v>
      </c>
      <c r="U69" s="86">
        <f>IF(ROW(FePensRurH!$A69)-DifIdConj!U69&gt;1, INDEX(PotPensRurM!U:U,ROW(FePensRurH!$A69)-DifIdConj!U69)*INDEX(txMortM!U:U,ROW(FePensRurH!$A69)-DifIdConj!U69)*INDEX(PgPensRurM!U:U,ROW(FePensRurH!$A69)-DifIdConj!U69),0)</f>
        <v>1057.4838809733915</v>
      </c>
      <c r="V69" s="86">
        <f>IF(ROW(FePensRurH!$A69)-DifIdConj!V69&gt;1, INDEX(PotPensRurM!V:V,ROW(FePensRurH!$A69)-DifIdConj!V69)*INDEX(txMortM!V:V,ROW(FePensRurH!$A69)-DifIdConj!V69)*INDEX(PgPensRurM!V:V,ROW(FePensRurH!$A69)-DifIdConj!V69),0)</f>
        <v>1075.9128444757912</v>
      </c>
      <c r="W69" s="86">
        <f>IF(ROW(FePensRurH!$A69)-DifIdConj!W69&gt;1, INDEX(PotPensRurM!W:W,ROW(FePensRurH!$A69)-DifIdConj!W69)*INDEX(txMortM!W:W,ROW(FePensRurH!$A69)-DifIdConj!W69)*INDEX(PgPensRurM!W:W,ROW(FePensRurH!$A69)-DifIdConj!W69),0)</f>
        <v>1094.5371680153187</v>
      </c>
      <c r="X69" s="86">
        <f>IF(ROW(FePensRurH!$A69)-DifIdConj!X69&gt;1, INDEX(PotPensRurM!X:X,ROW(FePensRurH!$A69)-DifIdConj!X69)*INDEX(txMortM!X:X,ROW(FePensRurH!$A69)-DifIdConj!X69)*INDEX(PgPensRurM!X:X,ROW(FePensRurH!$A69)-DifIdConj!X69),0)</f>
        <v>1114.5290118147418</v>
      </c>
      <c r="Y69" s="86">
        <f>IF(ROW(FePensRurH!$A69)-DifIdConj!Y69&gt;1, INDEX(PotPensRurM!Y:Y,ROW(FePensRurH!$A69)-DifIdConj!Y69)*INDEX(txMortM!Y:Y,ROW(FePensRurH!$A69)-DifIdConj!Y69)*INDEX(PgPensRurM!Y:Y,ROW(FePensRurH!$A69)-DifIdConj!Y69),0)</f>
        <v>1133.8045354780293</v>
      </c>
      <c r="Z69" s="86">
        <f>IF(ROW(FePensRurH!$A69)-DifIdConj!Z69&gt;1, INDEX(PotPensRurM!Z:Z,ROW(FePensRurH!$A69)-DifIdConj!Z69)*INDEX(txMortM!Z:Z,ROW(FePensRurH!$A69)-DifIdConj!Z69)*INDEX(PgPensRurM!Z:Z,ROW(FePensRurH!$A69)-DifIdConj!Z69),0)</f>
        <v>1152.4288590175572</v>
      </c>
      <c r="AA69" s="86">
        <f>IF(ROW(FePensRurH!$A69)-DifIdConj!AA69&gt;1, INDEX(PotPensRurM!AA:AA,ROW(FePensRurH!$A69)-DifIdConj!AA69)*INDEX(txMortM!AA:AA,ROW(FePensRurH!$A69)-DifIdConj!AA69)*INDEX(PgPensRurM!AA:AA,ROW(FePensRurH!$A69)-DifIdConj!AA69),0)</f>
        <v>1171.5090226437164</v>
      </c>
      <c r="AB69" s="86">
        <f>IF(ROW(FePensRurH!$A69)-DifIdConj!AB69&gt;1, INDEX(PotPensRurM!AB:AB,ROW(FePensRurH!$A69)-DifIdConj!AB69)*INDEX(txMortM!AB:AB,ROW(FePensRurH!$A69)-DifIdConj!AB69)*INDEX(PgPensRurM!AB:AB,ROW(FePensRurH!$A69)-DifIdConj!AB69),0)</f>
        <v>1185.1191052302945</v>
      </c>
      <c r="AC69" s="86">
        <f>IF(ROW(FePensRurH!$A69)-DifIdConj!AC69&gt;1, INDEX(PotPensRurM!AC:AC,ROW(FePensRurH!$A69)-DifIdConj!AC69)*INDEX(txMortM!AC:AC,ROW(FePensRurH!$A69)-DifIdConj!AC69)*INDEX(PgPensRurM!AC:AC,ROW(FePensRurH!$A69)-DifIdConj!AC69),0)</f>
        <v>1190.3287062203719</v>
      </c>
      <c r="AD69" s="86">
        <f>IF(ROW(FePensRurH!$A69)-DifIdConj!AD69&gt;1, INDEX(PotPensRurM!AD:AD,ROW(FePensRurH!$A69)-DifIdConj!AD69)*INDEX(txMortM!AD:AD,ROW(FePensRurH!$A69)-DifIdConj!AD69)*INDEX(PgPensRurM!AD:AD,ROW(FePensRurH!$A69)-DifIdConj!AD69),0)</f>
        <v>1189.8077461213643</v>
      </c>
      <c r="AE69" s="86">
        <f>IF(ROW(FePensRurH!$A69)-DifIdConj!AE69&gt;1, INDEX(PotPensRurM!AE:AE,ROW(FePensRurH!$A69)-DifIdConj!AE69)*INDEX(txMortM!AE:AE,ROW(FePensRurH!$A69)-DifIdConj!AE69)*INDEX(PgPensRurM!AE:AE,ROW(FePensRurH!$A69)-DifIdConj!AE69),0)</f>
        <v>1190.4589462451238</v>
      </c>
      <c r="AF69" s="86">
        <f>IF(ROW(FePensRurH!$A69)-DifIdConj!AF69&gt;1, INDEX(PotPensRurM!AF:AF,ROW(FePensRurH!$A69)-DifIdConj!AF69)*INDEX(txMortM!AF:AF,ROW(FePensRurH!$A69)-DifIdConj!AF69)*INDEX(PgPensRurM!AF:AF,ROW(FePensRurH!$A69)-DifIdConj!AF69),0)</f>
        <v>1193.7800668762986</v>
      </c>
      <c r="AG69" s="86">
        <f>IF(ROW(FePensRurH!$A69)-DifIdConj!AG69&gt;1, INDEX(PotPensRurM!AG:AG,ROW(FePensRurH!$A69)-DifIdConj!AG69)*INDEX(txMortM!AG:AG,ROW(FePensRurH!$A69)-DifIdConj!AG69)*INDEX(PgPensRurM!AG:AG,ROW(FePensRurH!$A69)-DifIdConj!AG69),0)</f>
        <v>1195.2127071485697</v>
      </c>
      <c r="AH69" s="86">
        <f>IF(ROW(FePensRurH!$A69)-DifIdConj!AH69&gt;1, INDEX(PotPensRurM!AH:AH,ROW(FePensRurH!$A69)-DifIdConj!AH69)*INDEX(txMortM!AH:AH,ROW(FePensRurH!$A69)-DifIdConj!AH69)*INDEX(PgPensRurM!AH:AH,ROW(FePensRurH!$A69)-DifIdConj!AH69),0)</f>
        <v>1195.5383072104498</v>
      </c>
      <c r="AI69" s="86">
        <f>IF(ROW(FePensRurH!$A69)-DifIdConj!AI69&gt;1, INDEX(PotPensRurM!AI:AI,ROW(FePensRurH!$A69)-DifIdConj!AI69)*INDEX(txMortM!AI:AI,ROW(FePensRurH!$A69)-DifIdConj!AI69)*INDEX(PgPensRurM!AI:AI,ROW(FePensRurH!$A69)-DifIdConj!AI69),0)</f>
        <v>1197.8826276559846</v>
      </c>
      <c r="AJ69" s="86">
        <f>IF(ROW(FePensRurH!$A69)-DifIdConj!AJ69&gt;1, INDEX(PotPensRurM!AJ:AJ,ROW(FePensRurH!$A69)-DifIdConj!AJ69)*INDEX(txMortM!AJ:AJ,ROW(FePensRurH!$A69)-DifIdConj!AJ69)*INDEX(PgPensRurM!AJ:AJ,ROW(FePensRurH!$A69)-DifIdConj!AJ69),0)</f>
        <v>1201.1386282747831</v>
      </c>
      <c r="AK69" s="86">
        <f>IF(ROW(FePensRurH!$A69)-DifIdConj!AK69&gt;1, INDEX(PotPensRurM!AK:AK,ROW(FePensRurH!$A69)-DifIdConj!AK69)*INDEX(txMortM!AK:AK,ROW(FePensRurH!$A69)-DifIdConj!AK69)*INDEX(PgPensRurM!AK:AK,ROW(FePensRurH!$A69)-DifIdConj!AK69),0)</f>
        <v>1204.0690288317021</v>
      </c>
      <c r="AL69" s="86">
        <f>IF(ROW(FePensRurH!$A69)-DifIdConj!AL69&gt;1, INDEX(PotPensRurM!AL:AL,ROW(FePensRurH!$A69)-DifIdConj!AL69)*INDEX(txMortM!AL:AL,ROW(FePensRurH!$A69)-DifIdConj!AL69)*INDEX(PgPensRurM!AL:AL,ROW(FePensRurH!$A69)-DifIdConj!AL69),0)</f>
        <v>1212.4695104282021</v>
      </c>
      <c r="AM69" s="86">
        <f>IF(ROW(FePensRurH!$A69)-DifIdConj!AM69&gt;1, INDEX(PotPensRurM!AM:AM,ROW(FePensRurH!$A69)-DifIdConj!AM69)*INDEX(txMortM!AM:AM,ROW(FePensRurH!$A69)-DifIdConj!AM69)*INDEX(PgPensRurM!AM:AM,ROW(FePensRurH!$A69)-DifIdConj!AM69),0)</f>
        <v>1229.2704736212027</v>
      </c>
      <c r="AN69" s="86">
        <f>IF(ROW(FePensRurH!$A69)-DifIdConj!AN69&gt;1, INDEX(PotPensRurM!AN:AN,ROW(FePensRurH!$A69)-DifIdConj!AN69)*INDEX(txMortM!AN:AN,ROW(FePensRurH!$A69)-DifIdConj!AN69)*INDEX(PgPensRurM!AN:AN,ROW(FePensRurH!$A69)-DifIdConj!AN69),0)</f>
        <v>1251.9973579404166</v>
      </c>
      <c r="AO69" s="86">
        <f>IF(ROW(FePensRurH!$A69)-DifIdConj!AO69&gt;1, INDEX(PotPensRurM!AO:AO,ROW(FePensRurH!$A69)-DifIdConj!AO69)*INDEX(txMortM!AO:AO,ROW(FePensRurH!$A69)-DifIdConj!AO69)*INDEX(PgPensRurM!AO:AO,ROW(FePensRurH!$A69)-DifIdConj!AO69),0)</f>
        <v>1273.1613619626071</v>
      </c>
      <c r="AP69" s="86">
        <f>IF(ROW(FePensRurH!$A69)-DifIdConj!AP69&gt;1, INDEX(PotPensRurM!AP:AP,ROW(FePensRurH!$A69)-DifIdConj!AP69)*INDEX(txMortM!AP:AP,ROW(FePensRurH!$A69)-DifIdConj!AP69)*INDEX(PgPensRurM!AP:AP,ROW(FePensRurH!$A69)-DifIdConj!AP69),0)</f>
        <v>1292.5671256506466</v>
      </c>
      <c r="AQ69" s="86">
        <f>IF(ROW(FePensRurH!$A69)-DifIdConj!AQ69&gt;1, INDEX(PotPensRurM!AQ:AQ,ROW(FePensRurH!$A69)-DifIdConj!AQ69)*INDEX(txMortM!AQ:AQ,ROW(FePensRurH!$A69)-DifIdConj!AQ69)*INDEX(PgPensRurM!AQ:AQ,ROW(FePensRurH!$A69)-DifIdConj!AQ69),0)</f>
        <v>1314.9032898956043</v>
      </c>
      <c r="AR69" s="86">
        <f>IF(ROW(FePensRurH!$A69)-DifIdConj!AR69&gt;1, INDEX(PotPensRurM!AR:AR,ROW(FePensRurH!$A69)-DifIdConj!AR69)*INDEX(txMortM!AR:AR,ROW(FePensRurH!$A69)-DifIdConj!AR69)*INDEX(PgPensRurM!AR:AR,ROW(FePensRurH!$A69)-DifIdConj!AR69),0)</f>
        <v>1340.625694784113</v>
      </c>
      <c r="AS69" s="86">
        <f>IF(ROW(FePensRurH!$A69)-DifIdConj!AS69&gt;1, INDEX(PotPensRurM!AS:AS,ROW(FePensRurH!$A69)-DifIdConj!AS69)*INDEX(txMortM!AS:AS,ROW(FePensRurH!$A69)-DifIdConj!AS69)*INDEX(PgPensRurM!AS:AS,ROW(FePensRurH!$A69)-DifIdConj!AS69),0)</f>
        <v>1366.3480996726214</v>
      </c>
      <c r="AT69" s="86">
        <f>IF(ROW(FePensRurH!$A69)-DifIdConj!AT69&gt;1, INDEX(PotPensRurM!AT:AT,ROW(FePensRurH!$A69)-DifIdConj!AT69)*INDEX(txMortM!AT:AT,ROW(FePensRurH!$A69)-DifIdConj!AT69)*INDEX(PgPensRurM!AT:AT,ROW(FePensRurH!$A69)-DifIdConj!AT69),0)</f>
        <v>1390.1169041898506</v>
      </c>
      <c r="AU69" s="86">
        <f>IF(ROW(FePensRurH!$A69)-DifIdConj!AU69&gt;1, INDEX(PotPensRurM!AU:AU,ROW(FePensRurH!$A69)-DifIdConj!AU69)*INDEX(txMortM!AU:AU,ROW(FePensRurH!$A69)-DifIdConj!AU69)*INDEX(PgPensRurM!AU:AU,ROW(FePensRurH!$A69)-DifIdConj!AU69),0)</f>
        <v>1414.7973888803438</v>
      </c>
      <c r="AV69" s="86">
        <f>IF(ROW(FePensRurH!$A69)-DifIdConj!AV69&gt;1, INDEX(PotPensRurM!AV:AV,ROW(FePensRurH!$A69)-DifIdConj!AV69)*INDEX(txMortM!AV:AV,ROW(FePensRurH!$A69)-DifIdConj!AV69)*INDEX(PgPensRurM!AV:AV,ROW(FePensRurH!$A69)-DifIdConj!AV69),0)</f>
        <v>1425.3468308852512</v>
      </c>
      <c r="AW69" s="86">
        <f>IF(ROW(FePensRurH!$A69)-DifIdConj!AW69&gt;1, INDEX(PotPensRurM!AW:AW,ROW(FePensRurH!$A69)-DifIdConj!AW69)*INDEX(txMortM!AW:AW,ROW(FePensRurH!$A69)-DifIdConj!AW69)*INDEX(PgPensRurM!AW:AW,ROW(FePensRurH!$A69)-DifIdConj!AW69),0)</f>
        <v>1414.2764287813361</v>
      </c>
      <c r="AX69" s="86">
        <f>IF(ROW(FePensRurH!$A69)-DifIdConj!AX69&gt;1, INDEX(PotPensRurM!AX:AX,ROW(FePensRurH!$A69)-DifIdConj!AX69)*INDEX(txMortM!AX:AX,ROW(FePensRurH!$A69)-DifIdConj!AX69)*INDEX(PgPensRurM!AX:AX,ROW(FePensRurH!$A69)-DifIdConj!AX69),0)</f>
        <v>1388.8145039423314</v>
      </c>
      <c r="AY69" s="86">
        <f>IF(ROW(FePensRurH!$A69)-DifIdConj!AY69&gt;1, INDEX(PotPensRurM!AY:AY,ROW(FePensRurH!$A69)-DifIdConj!AY69)*INDEX(txMortM!AY:AY,ROW(FePensRurH!$A69)-DifIdConj!AY69)*INDEX(PgPensRurM!AY:AY,ROW(FePensRurH!$A69)-DifIdConj!AY69),0)</f>
        <v>1364.6549793508464</v>
      </c>
      <c r="AZ69" s="86">
        <f>IF(ROW(FePensRurH!$A69)-DifIdConj!AZ69&gt;1, INDEX(PotPensRurM!AZ:AZ,ROW(FePensRurH!$A69)-DifIdConj!AZ69)*INDEX(txMortM!AZ:AZ,ROW(FePensRurH!$A69)-DifIdConj!AZ69)*INDEX(PgPensRurM!AZ:AZ,ROW(FePensRurH!$A69)-DifIdConj!AZ69),0)</f>
        <v>1338.7372144252097</v>
      </c>
      <c r="BA69" s="86">
        <f>IF(ROW(FePensRurH!$A69)-DifIdConj!BA69&gt;1, INDEX(PotPensRurM!BA:BA,ROW(FePensRurH!$A69)-DifIdConj!BA69)*INDEX(txMortM!BA:BA,ROW(FePensRurH!$A69)-DifIdConj!BA69)*INDEX(PgPensRurM!BA:BA,ROW(FePensRurH!$A69)-DifIdConj!BA69),0)</f>
        <v>1317.3778503658912</v>
      </c>
      <c r="BB69" s="86">
        <f>IF(ROW(FePensRurH!$A69)-DifIdConj!BB69&gt;1, INDEX(PotPensRurM!BB:BB,ROW(FePensRurH!$A69)-DifIdConj!BB69)*INDEX(txMortM!BB:BB,ROW(FePensRurH!$A69)-DifIdConj!BB69)*INDEX(PgPensRurM!BB:BB,ROW(FePensRurH!$A69)-DifIdConj!BB69),0)</f>
        <v>1305.9818482000962</v>
      </c>
      <c r="BC69" s="86">
        <f>IF(ROW(FePensRurH!$A69)-DifIdConj!BC69&gt;1, INDEX(PotPensRurM!BC:BC,ROW(FePensRurH!$A69)-DifIdConj!BC69)*INDEX(txMortM!BC:BC,ROW(FePensRurH!$A69)-DifIdConj!BC69)*INDEX(PgPensRurM!BC:BC,ROW(FePensRurH!$A69)-DifIdConj!BC69),0)</f>
        <v>1301.0327272595227</v>
      </c>
      <c r="BD69" s="86">
        <f>IF(ROW(FePensRurH!$A69)-DifIdConj!BD69&gt;1, INDEX(PotPensRurM!BD:BD,ROW(FePensRurH!$A69)-DifIdConj!BD69)*INDEX(txMortM!BD:BD,ROW(FePensRurH!$A69)-DifIdConj!BD69)*INDEX(PgPensRurM!BD:BD,ROW(FePensRurH!$A69)-DifIdConj!BD69),0)</f>
        <v>1293.8044058857899</v>
      </c>
      <c r="BE69" s="86">
        <f>IF(ROW(FePensRurH!$A69)-DifIdConj!BE69&gt;1, INDEX(PotPensRurM!BE:BE,ROW(FePensRurH!$A69)-DifIdConj!BE69)*INDEX(txMortM!BE:BE,ROW(FePensRurH!$A69)-DifIdConj!BE69)*INDEX(PgPensRurM!BE:BE,ROW(FePensRurH!$A69)-DifIdConj!BE69),0)</f>
        <v>1285.7946443635456</v>
      </c>
      <c r="BF69" s="86">
        <f>IF(ROW(FePensRurH!$A69)-DifIdConj!BF69&gt;1, INDEX(PotPensRurM!BF:BF,ROW(FePensRurH!$A69)-DifIdConj!BF69)*INDEX(txMortM!BF:BF,ROW(FePensRurH!$A69)-DifIdConj!BF69)*INDEX(PgPensRurM!BF:BF,ROW(FePensRurH!$A69)-DifIdConj!BF69),0)</f>
        <v>1278.5663229898128</v>
      </c>
      <c r="BG69" s="86">
        <f>IF(ROW(FePensRurH!$A69)-DifIdConj!BG69&gt;1, INDEX(PotPensRurM!BG:BG,ROW(FePensRurH!$A69)-DifIdConj!BG69)*INDEX(txMortM!BG:BG,ROW(FePensRurH!$A69)-DifIdConj!BG69)*INDEX(PgPensRurM!BG:BG,ROW(FePensRurH!$A69)-DifIdConj!BG69),0)</f>
        <v>1272.6404018635992</v>
      </c>
      <c r="BH69" s="86">
        <f>IF(ROW(FePensRurH!$A69)-DifIdConj!BH69&gt;1, INDEX(PotPensRurM!BH:BH,ROW(FePensRurH!$A69)-DifIdConj!BH69)*INDEX(txMortM!BH:BH,ROW(FePensRurH!$A69)-DifIdConj!BH69)*INDEX(PgPensRurM!BH:BH,ROW(FePensRurH!$A69)-DifIdConj!BH69),0)</f>
        <v>1268.0168809849051</v>
      </c>
      <c r="BI69" s="86">
        <f>IF(ROW(FePensRurH!$A69)-DifIdConj!BI69&gt;1, INDEX(PotPensRurM!BI:BI,ROW(FePensRurH!$A69)-DifIdConj!BI69)*INDEX(txMortM!BI:BI,ROW(FePensRurH!$A69)-DifIdConj!BI69)*INDEX(PgPensRurM!BI:BI,ROW(FePensRurH!$A69)-DifIdConj!BI69),0)</f>
        <v>1263.5887201433395</v>
      </c>
      <c r="BJ69" s="87">
        <f>IF(ROW(FePensRurH!$A69)-DifIdConj!BJ69&gt;1, INDEX(PotPensRurM!BJ:BJ,ROW(FePensRurH!$A69)-DifIdConj!BJ69)*INDEX(txMortM!BJ:BJ,ROW(FePensRurH!$A69)-DifIdConj!BJ69)*INDEX(PgPensRurM!BJ:BJ,ROW(FePensRurH!$A69)-DifIdConj!BJ69),0)</f>
        <v>1265.6725605393704</v>
      </c>
    </row>
    <row r="70" spans="1:62" s="31" customFormat="1" x14ac:dyDescent="0.3">
      <c r="A70" s="29">
        <v>68</v>
      </c>
      <c r="B70" s="5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32"/>
      <c r="P70" s="59"/>
      <c r="Q70" s="86">
        <f>IF(ROW(FePensRurH!$A70)-DifIdConj!Q70&gt;1, INDEX(PotPensRurM!Q:Q,ROW(FePensRurH!$A70)-DifIdConj!Q70)*INDEX(txMortM!Q:Q,ROW(FePensRurH!$A70)-DifIdConj!Q70)*INDEX(PgPensRurM!Q:Q,ROW(FePensRurH!$A70)-DifIdConj!Q70),0)</f>
        <v>954.16244301339134</v>
      </c>
      <c r="R70" s="86">
        <f>IF(ROW(FePensRurH!$A70)-DifIdConj!R70&gt;1, INDEX(PotPensRurM!R:R,ROW(FePensRurH!$A70)-DifIdConj!R70)*INDEX(txMortM!R:R,ROW(FePensRurH!$A70)-DifIdConj!R70)*INDEX(PgPensRurM!R:R,ROW(FePensRurH!$A70)-DifIdConj!R70),0)</f>
        <v>975.22135836085272</v>
      </c>
      <c r="S70" s="86">
        <f>IF(ROW(FePensRurH!$A70)-DifIdConj!S70&gt;1, INDEX(PotPensRurM!S:S,ROW(FePensRurH!$A70)-DifIdConj!S70)*INDEX(txMortM!S:S,ROW(FePensRurH!$A70)-DifIdConj!S70)*INDEX(PgPensRurM!S:S,ROW(FePensRurH!$A70)-DifIdConj!S70),0)</f>
        <v>995.81099425767434</v>
      </c>
      <c r="T70" s="86">
        <f>IF(ROW(FePensRurH!$A70)-DifIdConj!T70&gt;1, INDEX(PotPensRurM!T:T,ROW(FePensRurH!$A70)-DifIdConj!T70)*INDEX(txMortM!T:T,ROW(FePensRurH!$A70)-DifIdConj!T70)*INDEX(PgPensRurM!T:T,ROW(FePensRurH!$A70)-DifIdConj!T70),0)</f>
        <v>1016.2246503605062</v>
      </c>
      <c r="U70" s="86">
        <f>IF(ROW(FePensRurH!$A70)-DifIdConj!U70&gt;1, INDEX(PotPensRurM!U:U,ROW(FePensRurH!$A70)-DifIdConj!U70)*INDEX(txMortM!U:U,ROW(FePensRurH!$A70)-DifIdConj!U70)*INDEX(PgPensRurM!U:U,ROW(FePensRurH!$A70)-DifIdConj!U70),0)</f>
        <v>1036.3450068066877</v>
      </c>
      <c r="V70" s="86">
        <f>IF(ROW(FePensRurH!$A70)-DifIdConj!V70&gt;1, INDEX(PotPensRurM!V:V,ROW(FePensRurH!$A70)-DifIdConj!V70)*INDEX(txMortM!V:V,ROW(FePensRurH!$A70)-DifIdConj!V70)*INDEX(PgPensRurM!V:V,ROW(FePensRurH!$A70)-DifIdConj!V70),0)</f>
        <v>1056.0547437335597</v>
      </c>
      <c r="W70" s="86">
        <f>IF(ROW(FePensRurH!$A70)-DifIdConj!W70&gt;1, INDEX(PotPensRurM!W:W,ROW(FePensRurH!$A70)-DifIdConj!W70)*INDEX(txMortM!W:W,ROW(FePensRurH!$A70)-DifIdConj!W70)*INDEX(PgPensRurM!W:W,ROW(FePensRurH!$A70)-DifIdConj!W70),0)</f>
        <v>1075.5885008664418</v>
      </c>
      <c r="X70" s="86">
        <f>IF(ROW(FePensRurH!$A70)-DifIdConj!X70&gt;1, INDEX(PotPensRurM!X:X,ROW(FePensRurH!$A70)-DifIdConj!X70)*INDEX(txMortM!X:X,ROW(FePensRurH!$A70)-DifIdConj!X70)*INDEX(PgPensRurM!X:X,ROW(FePensRurH!$A70)-DifIdConj!X70),0)</f>
        <v>1095.063598067994</v>
      </c>
      <c r="Y70" s="86">
        <f>IF(ROW(FePensRurH!$A70)-DifIdConj!Y70&gt;1, INDEX(PotPensRurM!Y:Y,ROW(FePensRurH!$A70)-DifIdConj!Y70)*INDEX(txMortM!Y:Y,ROW(FePensRurH!$A70)-DifIdConj!Y70)*INDEX(PgPensRurM!Y:Y,ROW(FePensRurH!$A70)-DifIdConj!Y70),0)</f>
        <v>1115.7118938961455</v>
      </c>
      <c r="Z70" s="86">
        <f>IF(ROW(FePensRurH!$A70)-DifIdConj!Z70&gt;1, INDEX(PotPensRurM!Z:Z,ROW(FePensRurH!$A70)-DifIdConj!Z70)*INDEX(txMortM!Z:Z,ROW(FePensRurH!$A70)-DifIdConj!Z70)*INDEX(PgPensRurM!Z:Z,ROW(FePensRurH!$A70)-DifIdConj!Z70),0)</f>
        <v>1136.242869861637</v>
      </c>
      <c r="AA70" s="86">
        <f>IF(ROW(FePensRurH!$A70)-DifIdConj!AA70&gt;1, INDEX(PotPensRurM!AA:AA,ROW(FePensRurH!$A70)-DifIdConj!AA70)*INDEX(txMortM!AA:AA,ROW(FePensRurH!$A70)-DifIdConj!AA70)*INDEX(PgPensRurM!AA:AA,ROW(FePensRurH!$A70)-DifIdConj!AA70),0)</f>
        <v>1155.8352869258492</v>
      </c>
      <c r="AB70" s="86">
        <f>IF(ROW(FePensRurH!$A70)-DifIdConj!AB70&gt;1, INDEX(PotPensRurM!AB:AB,ROW(FePensRurH!$A70)-DifIdConj!AB70)*INDEX(txMortM!AB:AB,ROW(FePensRurH!$A70)-DifIdConj!AB70)*INDEX(PgPensRurM!AB:AB,ROW(FePensRurH!$A70)-DifIdConj!AB70),0)</f>
        <v>1176.2489430286807</v>
      </c>
      <c r="AC70" s="86">
        <f>IF(ROW(FePensRurH!$A70)-DifIdConj!AC70&gt;1, INDEX(PotPensRurM!AC:AC,ROW(FePensRurH!$A70)-DifIdConj!AC70)*INDEX(txMortM!AC:AC,ROW(FePensRurH!$A70)-DifIdConj!AC70)*INDEX(PgPensRurM!AC:AC,ROW(FePensRurH!$A70)-DifIdConj!AC70),0)</f>
        <v>1190.7379460671848</v>
      </c>
      <c r="AD70" s="86">
        <f>IF(ROW(FePensRurH!$A70)-DifIdConj!AD70&gt;1, INDEX(PotPensRurM!AD:AD,ROW(FePensRurH!$A70)-DifIdConj!AD70)*INDEX(txMortM!AD:AD,ROW(FePensRurH!$A70)-DifIdConj!AD70)*INDEX(PgPensRurM!AD:AD,ROW(FePensRurH!$A70)-DifIdConj!AD70),0)</f>
        <v>1196.2519796122026</v>
      </c>
      <c r="AE70" s="86">
        <f>IF(ROW(FePensRurH!$A70)-DifIdConj!AE70&gt;1, INDEX(PotPensRurM!AE:AE,ROW(FePensRurH!$A70)-DifIdConj!AE70)*INDEX(txMortM!AE:AE,ROW(FePensRurH!$A70)-DifIdConj!AE70)*INDEX(PgPensRurM!AE:AE,ROW(FePensRurH!$A70)-DifIdConj!AE70),0)</f>
        <v>1196.4866193375226</v>
      </c>
      <c r="AF70" s="86">
        <f>IF(ROW(FePensRurH!$A70)-DifIdConj!AF70&gt;1, INDEX(PotPensRurM!AF:AF,ROW(FePensRurH!$A70)-DifIdConj!AF70)*INDEX(txMortM!AF:AF,ROW(FePensRurH!$A70)-DifIdConj!AF70)*INDEX(PgPensRurM!AF:AF,ROW(FePensRurH!$A70)-DifIdConj!AF70),0)</f>
        <v>1198.305077208752</v>
      </c>
      <c r="AG70" s="86">
        <f>IF(ROW(FePensRurH!$A70)-DifIdConj!AG70&gt;1, INDEX(PotPensRurM!AG:AG,ROW(FePensRurH!$A70)-DifIdConj!AG70)*INDEX(txMortM!AG:AG,ROW(FePensRurH!$A70)-DifIdConj!AG70)*INDEX(PgPensRurM!AG:AG,ROW(FePensRurH!$A70)-DifIdConj!AG70),0)</f>
        <v>1201.0620939812607</v>
      </c>
      <c r="AH70" s="86">
        <f>IF(ROW(FePensRurH!$A70)-DifIdConj!AH70&gt;1, INDEX(PotPensRurM!AH:AH,ROW(FePensRurH!$A70)-DifIdConj!AH70)*INDEX(txMortM!AH:AH,ROW(FePensRurH!$A70)-DifIdConj!AH70)*INDEX(PgPensRurM!AH:AH,ROW(FePensRurH!$A70)-DifIdConj!AH70),0)</f>
        <v>1201.5313734319006</v>
      </c>
      <c r="AI70" s="86">
        <f>IF(ROW(FePensRurH!$A70)-DifIdConj!AI70&gt;1, INDEX(PotPensRurM!AI:AI,ROW(FePensRurH!$A70)-DifIdConj!AI70)*INDEX(txMortM!AI:AI,ROW(FePensRurH!$A70)-DifIdConj!AI70)*INDEX(PgPensRurM!AI:AI,ROW(FePensRurH!$A70)-DifIdConj!AI70),0)</f>
        <v>1203.1738515091397</v>
      </c>
      <c r="AJ70" s="86">
        <f>IF(ROW(FePensRurH!$A70)-DifIdConj!AJ70&gt;1, INDEX(PotPensRurM!AJ:AJ,ROW(FePensRurH!$A70)-DifIdConj!AJ70)*INDEX(txMortM!AJ:AJ,ROW(FePensRurH!$A70)-DifIdConj!AJ70)*INDEX(PgPensRurM!AJ:AJ,ROW(FePensRurH!$A70)-DifIdConj!AJ70),0)</f>
        <v>1206.7521073202686</v>
      </c>
      <c r="AK70" s="86">
        <f>IF(ROW(FePensRurH!$A70)-DifIdConj!AK70&gt;1, INDEX(PotPensRurM!AK:AK,ROW(FePensRurH!$A70)-DifIdConj!AK70)*INDEX(txMortM!AK:AK,ROW(FePensRurH!$A70)-DifIdConj!AK70)*INDEX(PgPensRurM!AK:AK,ROW(FePensRurH!$A70)-DifIdConj!AK70),0)</f>
        <v>1210.799642582037</v>
      </c>
      <c r="AL70" s="86">
        <f>IF(ROW(FePensRurH!$A70)-DifIdConj!AL70&gt;1, INDEX(PotPensRurM!AL:AL,ROW(FePensRurH!$A70)-DifIdConj!AL70)*INDEX(txMortM!AL:AL,ROW(FePensRurH!$A70)-DifIdConj!AL70)*INDEX(PgPensRurM!AL:AL,ROW(FePensRurH!$A70)-DifIdConj!AL70),0)</f>
        <v>1214.4365583244953</v>
      </c>
      <c r="AM70" s="86">
        <f>IF(ROW(FePensRurH!$A70)-DifIdConj!AM70&gt;1, INDEX(PotPensRurM!AM:AM,ROW(FePensRurH!$A70)-DifIdConj!AM70)*INDEX(txMortM!AM:AM,ROW(FePensRurH!$A70)-DifIdConj!AM70)*INDEX(PgPensRurM!AM:AM,ROW(FePensRurH!$A70)-DifIdConj!AM70),0)</f>
        <v>1223.2355480239919</v>
      </c>
      <c r="AN70" s="86">
        <f>IF(ROW(FePensRurH!$A70)-DifIdConj!AN70&gt;1, INDEX(PotPensRurM!AN:AN,ROW(FePensRurH!$A70)-DifIdConj!AN70)*INDEX(txMortM!AN:AN,ROW(FePensRurH!$A70)-DifIdConj!AN70)*INDEX(PgPensRurM!AN:AN,ROW(FePensRurH!$A70)-DifIdConj!AN70),0)</f>
        <v>1241.5961065302743</v>
      </c>
      <c r="AO70" s="86">
        <f>IF(ROW(FePensRurH!$A70)-DifIdConj!AO70&gt;1, INDEX(PotPensRurM!AO:AO,ROW(FePensRurH!$A70)-DifIdConj!AO70)*INDEX(txMortM!AO:AO,ROW(FePensRurH!$A70)-DifIdConj!AO70)*INDEX(PgPensRurM!AO:AO,ROW(FePensRurH!$A70)-DifIdConj!AO70),0)</f>
        <v>1265.1187389935944</v>
      </c>
      <c r="AP70" s="86">
        <f>IF(ROW(FePensRurH!$A70)-DifIdConj!AP70&gt;1, INDEX(PotPensRurM!AP:AP,ROW(FePensRurH!$A70)-DifIdConj!AP70)*INDEX(txMortM!AP:AP,ROW(FePensRurH!$A70)-DifIdConj!AP70)*INDEX(PgPensRurM!AP:AP,ROW(FePensRurH!$A70)-DifIdConj!AP70),0)</f>
        <v>1287.0575533110054</v>
      </c>
      <c r="AQ70" s="86">
        <f>IF(ROW(FePensRurH!$A70)-DifIdConj!AQ70&gt;1, INDEX(PotPensRurM!AQ:AQ,ROW(FePensRurH!$A70)-DifIdConj!AQ70)*INDEX(txMortM!AQ:AQ,ROW(FePensRurH!$A70)-DifIdConj!AQ70)*INDEX(PgPensRurM!AQ:AQ,ROW(FePensRurH!$A70)-DifIdConj!AQ70),0)</f>
        <v>1307.6471892078273</v>
      </c>
      <c r="AR70" s="86">
        <f>IF(ROW(FePensRurH!$A70)-DifIdConj!AR70&gt;1, INDEX(PotPensRurM!AR:AR,ROW(FePensRurH!$A70)-DifIdConj!AR70)*INDEX(txMortM!AR:AR,ROW(FePensRurH!$A70)-DifIdConj!AR70)*INDEX(PgPensRurM!AR:AR,ROW(FePensRurH!$A70)-DifIdConj!AR70),0)</f>
        <v>1331.1111617398176</v>
      </c>
      <c r="AS70" s="86">
        <f>IF(ROW(FePensRurH!$A70)-DifIdConj!AS70&gt;1, INDEX(PotPensRurM!AS:AS,ROW(FePensRurH!$A70)-DifIdConj!AS70)*INDEX(txMortM!AS:AS,ROW(FePensRurH!$A70)-DifIdConj!AS70)*INDEX(PgPensRurM!AS:AS,ROW(FePensRurH!$A70)-DifIdConj!AS70),0)</f>
        <v>1357.5081308383069</v>
      </c>
      <c r="AT70" s="86">
        <f>IF(ROW(FePensRurH!$A70)-DifIdConj!AT70&gt;1, INDEX(PotPensRurM!AT:AT,ROW(FePensRurH!$A70)-DifIdConj!AT70)*INDEX(txMortM!AT:AT,ROW(FePensRurH!$A70)-DifIdConj!AT70)*INDEX(PgPensRurM!AT:AT,ROW(FePensRurH!$A70)-DifIdConj!AT70),0)</f>
        <v>1383.9050999367964</v>
      </c>
      <c r="AU70" s="86">
        <f>IF(ROW(FePensRurH!$A70)-DifIdConj!AU70&gt;1, INDEX(PotPensRurM!AU:AU,ROW(FePensRurH!$A70)-DifIdConj!AU70)*INDEX(txMortM!AU:AU,ROW(FePensRurH!$A70)-DifIdConj!AU70)*INDEX(PgPensRurM!AU:AU,ROW(FePensRurH!$A70)-DifIdConj!AU70),0)</f>
        <v>1408.776910820706</v>
      </c>
      <c r="AV70" s="86">
        <f>IF(ROW(FePensRurH!$A70)-DifIdConj!AV70&gt;1, INDEX(PotPensRurM!AV:AV,ROW(FePensRurH!$A70)-DifIdConj!AV70)*INDEX(txMortM!AV:AV,ROW(FePensRurH!$A70)-DifIdConj!AV70)*INDEX(PgPensRurM!AV:AV,ROW(FePensRurH!$A70)-DifIdConj!AV70),0)</f>
        <v>1435.1152199878654</v>
      </c>
      <c r="AW70" s="86">
        <f>IF(ROW(FePensRurH!$A70)-DifIdConj!AW70&gt;1, INDEX(PotPensRurM!AW:AW,ROW(FePensRurH!$A70)-DifIdConj!AW70)*INDEX(txMortM!AW:AW,ROW(FePensRurH!$A70)-DifIdConj!AW70)*INDEX(PgPensRurM!AW:AW,ROW(FePensRurH!$A70)-DifIdConj!AW70),0)</f>
        <v>1446.4952466658808</v>
      </c>
      <c r="AX70" s="86">
        <f>IF(ROW(FePensRurH!$A70)-DifIdConj!AX70&gt;1, INDEX(PotPensRurM!AX:AX,ROW(FePensRurH!$A70)-DifIdConj!AX70)*INDEX(txMortM!AX:AX,ROW(FePensRurH!$A70)-DifIdConj!AX70)*INDEX(PgPensRurM!AX:AX,ROW(FePensRurH!$A70)-DifIdConj!AX70),0)</f>
        <v>1435.8777990951551</v>
      </c>
      <c r="AY70" s="86">
        <f>IF(ROW(FePensRurH!$A70)-DifIdConj!AY70&gt;1, INDEX(PotPensRurM!AY:AY,ROW(FePensRurH!$A70)-DifIdConj!AY70)*INDEX(txMortM!AY:AY,ROW(FePensRurH!$A70)-DifIdConj!AY70)*INDEX(PgPensRurM!AY:AY,ROW(FePensRurH!$A70)-DifIdConj!AY70),0)</f>
        <v>1410.1847491726255</v>
      </c>
      <c r="AZ70" s="86">
        <f>IF(ROW(FePensRurH!$A70)-DifIdConj!AZ70&gt;1, INDEX(PotPensRurM!AZ:AZ,ROW(FePensRurH!$A70)-DifIdConj!AZ70)*INDEX(txMortM!AZ:AZ,ROW(FePensRurH!$A70)-DifIdConj!AZ70)*INDEX(PgPensRurM!AZ:AZ,ROW(FePensRurH!$A70)-DifIdConj!AZ70),0)</f>
        <v>1386.6621167093051</v>
      </c>
      <c r="BA70" s="86">
        <f>IF(ROW(FePensRurH!$A70)-DifIdConj!BA70&gt;1, INDEX(PotPensRurM!BA:BA,ROW(FePensRurH!$A70)-DifIdConj!BA70)*INDEX(txMortM!BA:BA,ROW(FePensRurH!$A70)-DifIdConj!BA70)*INDEX(PgPensRurM!BA:BA,ROW(FePensRurH!$A70)-DifIdConj!BA70),0)</f>
        <v>1360.3238075421459</v>
      </c>
      <c r="BB70" s="86">
        <f>IF(ROW(FePensRurH!$A70)-DifIdConj!BB70&gt;1, INDEX(PotPensRurM!BB:BB,ROW(FePensRurH!$A70)-DifIdConj!BB70)*INDEX(txMortM!BB:BB,ROW(FePensRurH!$A70)-DifIdConj!BB70)*INDEX(PgPensRurM!BB:BB,ROW(FePensRurH!$A70)-DifIdConj!BB70),0)</f>
        <v>1339.5581918513342</v>
      </c>
      <c r="BC70" s="86">
        <f>IF(ROW(FePensRurH!$A70)-DifIdConj!BC70&gt;1, INDEX(PotPensRurM!BC:BC,ROW(FePensRurH!$A70)-DifIdConj!BC70)*INDEX(txMortM!BC:BC,ROW(FePensRurH!$A70)-DifIdConj!BC70)*INDEX(PgPensRurM!BC:BC,ROW(FePensRurH!$A70)-DifIdConj!BC70),0)</f>
        <v>1328.3541449673089</v>
      </c>
      <c r="BD70" s="86">
        <f>IF(ROW(FePensRurH!$A70)-DifIdConj!BD70&gt;1, INDEX(PotPensRurM!BD:BD,ROW(FePensRurH!$A70)-DifIdConj!BD70)*INDEX(txMortM!BD:BD,ROW(FePensRurH!$A70)-DifIdConj!BD70)*INDEX(PgPensRurM!BD:BD,ROW(FePensRurH!$A70)-DifIdConj!BD70),0)</f>
        <v>1323.7200103922407</v>
      </c>
      <c r="BE70" s="86">
        <f>IF(ROW(FePensRurH!$A70)-DifIdConj!BE70&gt;1, INDEX(PotPensRurM!BE:BE,ROW(FePensRurH!$A70)-DifIdConj!BE70)*INDEX(txMortM!BE:BE,ROW(FePensRurH!$A70)-DifIdConj!BE70)*INDEX(PgPensRurM!BE:BE,ROW(FePensRurH!$A70)-DifIdConj!BE70),0)</f>
        <v>1316.6808186326434</v>
      </c>
      <c r="BF70" s="86">
        <f>IF(ROW(FePensRurH!$A70)-DifIdConj!BF70&gt;1, INDEX(PotPensRurM!BF:BF,ROW(FePensRurH!$A70)-DifIdConj!BF70)*INDEX(txMortM!BF:BF,ROW(FePensRurH!$A70)-DifIdConj!BF70)*INDEX(PgPensRurM!BF:BF,ROW(FePensRurH!$A70)-DifIdConj!BF70),0)</f>
        <v>1308.8790477657567</v>
      </c>
      <c r="BG70" s="86">
        <f>IF(ROW(FePensRurH!$A70)-DifIdConj!BG70&gt;1, INDEX(PotPensRurM!BG:BG,ROW(FePensRurH!$A70)-DifIdConj!BG70)*INDEX(txMortM!BG:BG,ROW(FePensRurH!$A70)-DifIdConj!BG70)*INDEX(PgPensRurM!BG:BG,ROW(FePensRurH!$A70)-DifIdConj!BG70),0)</f>
        <v>1301.8398560061596</v>
      </c>
      <c r="BH70" s="86">
        <f>IF(ROW(FePensRurH!$A70)-DifIdConj!BH70&gt;1, INDEX(PotPensRurM!BH:BH,ROW(FePensRurH!$A70)-DifIdConj!BH70)*INDEX(txMortM!BH:BH,ROW(FePensRurH!$A70)-DifIdConj!BH70)*INDEX(PgPensRurM!BH:BH,ROW(FePensRurH!$A70)-DifIdConj!BH70),0)</f>
        <v>1296.9710817057717</v>
      </c>
      <c r="BI70" s="86">
        <f>IF(ROW(FePensRurH!$A70)-DifIdConj!BI70&gt;1, INDEX(PotPensRurM!BI:BI,ROW(FePensRurH!$A70)-DifIdConj!BI70)*INDEX(txMortM!BI:BI,ROW(FePensRurH!$A70)-DifIdConj!BI70)*INDEX(PgPensRurM!BI:BI,ROW(FePensRurH!$A70)-DifIdConj!BI70),0)</f>
        <v>1291.9849875427237</v>
      </c>
      <c r="BJ70" s="87">
        <f>IF(ROW(FePensRurH!$A70)-DifIdConj!BJ70&gt;1, INDEX(PotPensRurM!BJ:BJ,ROW(FePensRurH!$A70)-DifIdConj!BJ70)*INDEX(txMortM!BJ:BJ,ROW(FePensRurH!$A70)-DifIdConj!BJ70)*INDEX(PgPensRurM!BJ:BJ,ROW(FePensRurH!$A70)-DifIdConj!BJ70),0)</f>
        <v>1132.3713143938585</v>
      </c>
    </row>
    <row r="71" spans="1:62" s="31" customFormat="1" x14ac:dyDescent="0.3">
      <c r="A71" s="29">
        <v>69</v>
      </c>
      <c r="B71" s="5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32"/>
      <c r="P71" s="59"/>
      <c r="Q71" s="86">
        <f>IF(ROW(FePensRurH!$A71)-DifIdConj!Q71&gt;1, INDEX(PotPensRurM!Q:Q,ROW(FePensRurH!$A71)-DifIdConj!Q71)*INDEX(txMortM!Q:Q,ROW(FePensRurH!$A71)-DifIdConj!Q71)*INDEX(PgPensRurM!Q:Q,ROW(FePensRurH!$A71)-DifIdConj!Q71),0)</f>
        <v>1102.0983429989165</v>
      </c>
      <c r="R71" s="86">
        <f>IF(ROW(FePensRurH!$A71)-DifIdConj!R71&gt;1, INDEX(PotPensRurM!R:R,ROW(FePensRurH!$A71)-DifIdConj!R71)*INDEX(txMortM!R:R,ROW(FePensRurH!$A71)-DifIdConj!R71)*INDEX(PgPensRurM!R:R,ROW(FePensRurH!$A71)-DifIdConj!R71),0)</f>
        <v>1126.977962289503</v>
      </c>
      <c r="S71" s="86">
        <f>IF(ROW(FePensRurH!$A71)-DifIdConj!S71&gt;1, INDEX(PotPensRurM!S:S,ROW(FePensRurH!$A71)-DifIdConj!S71)*INDEX(txMortM!S:S,ROW(FePensRurH!$A71)-DifIdConj!S71)*INDEX(PgPensRurM!S:S,ROW(FePensRurH!$A71)-DifIdConj!S71),0)</f>
        <v>1153.4627183085149</v>
      </c>
      <c r="T71" s="86">
        <f>IF(ROW(FePensRurH!$A71)-DifIdConj!T71&gt;1, INDEX(PotPensRurM!T:T,ROW(FePensRurH!$A71)-DifIdConj!T71)*INDEX(txMortM!T:T,ROW(FePensRurH!$A71)-DifIdConj!T71)*INDEX(PgPensRurM!T:T,ROW(FePensRurH!$A71)-DifIdConj!T71),0)</f>
        <v>1179.3168848985024</v>
      </c>
      <c r="U71" s="86">
        <f>IF(ROW(FePensRurH!$A71)-DifIdConj!U71&gt;1, INDEX(PotPensRurM!U:U,ROW(FePensRurH!$A71)-DifIdConj!U71)*INDEX(txMortM!U:U,ROW(FePensRurH!$A71)-DifIdConj!U71)*INDEX(PgPensRurM!U:U,ROW(FePensRurH!$A71)-DifIdConj!U71),0)</f>
        <v>1204.9990725533014</v>
      </c>
      <c r="V71" s="86">
        <f>IF(ROW(FePensRurH!$A71)-DifIdConj!V71&gt;1, INDEX(PotPensRurM!V:V,ROW(FePensRurH!$A71)-DifIdConj!V71)*INDEX(txMortM!V:V,ROW(FePensRurH!$A71)-DifIdConj!V71)*INDEX(PgPensRurM!V:V,ROW(FePensRurH!$A71)-DifIdConj!V71),0)</f>
        <v>1230.0506707790764</v>
      </c>
      <c r="W71" s="86">
        <f>IF(ROW(FePensRurH!$A71)-DifIdConj!W71&gt;1, INDEX(PotPensRurM!W:W,ROW(FePensRurH!$A71)-DifIdConj!W71)*INDEX(txMortM!W:W,ROW(FePensRurH!$A71)-DifIdConj!W71)*INDEX(PgPensRurM!W:W,ROW(FePensRurH!$A71)-DifIdConj!W71),0)</f>
        <v>1254.7009848227456</v>
      </c>
      <c r="X71" s="86">
        <f>IF(ROW(FePensRurH!$A71)-DifIdConj!X71&gt;1, INDEX(PotPensRurM!X:X,ROW(FePensRurH!$A71)-DifIdConj!X71)*INDEX(txMortM!X:X,ROW(FePensRurH!$A71)-DifIdConj!X71)*INDEX(PgPensRurM!X:X,ROW(FePensRurH!$A71)-DifIdConj!X71),0)</f>
        <v>1278.7207094373903</v>
      </c>
      <c r="Y71" s="86">
        <f>IF(ROW(FePensRurH!$A71)-DifIdConj!Y71&gt;1, INDEX(PotPensRurM!Y:Y,ROW(FePensRurH!$A71)-DifIdConj!Y71)*INDEX(txMortM!Y:Y,ROW(FePensRurH!$A71)-DifIdConj!Y71)*INDEX(PgPensRurM!Y:Y,ROW(FePensRurH!$A71)-DifIdConj!Y71),0)</f>
        <v>1303.0843919224117</v>
      </c>
      <c r="Z71" s="86">
        <f>IF(ROW(FePensRurH!$A71)-DifIdConj!Z71&gt;1, INDEX(PotPensRurM!Z:Z,ROW(FePensRurH!$A71)-DifIdConj!Z71)*INDEX(txMortM!Z:Z,ROW(FePensRurH!$A71)-DifIdConj!Z71)*INDEX(PgPensRurM!Z:Z,ROW(FePensRurH!$A71)-DifIdConj!Z71),0)</f>
        <v>1328.5946006420227</v>
      </c>
      <c r="AA71" s="86">
        <f>IF(ROW(FePensRurH!$A71)-DifIdConj!AA71&gt;1, INDEX(PotPensRurM!AA:AA,ROW(FePensRurH!$A71)-DifIdConj!AA71)*INDEX(txMortM!AA:AA,ROW(FePensRurH!$A71)-DifIdConj!AA71)*INDEX(PgPensRurM!AA:AA,ROW(FePensRurH!$A71)-DifIdConj!AA71),0)</f>
        <v>1354.2767882968217</v>
      </c>
      <c r="AB71" s="86">
        <f>IF(ROW(FePensRurH!$A71)-DifIdConj!AB71&gt;1, INDEX(PotPensRurM!AB:AB,ROW(FePensRurH!$A71)-DifIdConj!AB71)*INDEX(txMortM!AB:AB,ROW(FePensRurH!$A71)-DifIdConj!AB71)*INDEX(PgPensRurM!AB:AB,ROW(FePensRurH!$A71)-DifIdConj!AB71),0)</f>
        <v>1379.0417549639494</v>
      </c>
      <c r="AC71" s="86">
        <f>IF(ROW(FePensRurH!$A71)-DifIdConj!AC71&gt;1, INDEX(PotPensRurM!AC:AC,ROW(FePensRurH!$A71)-DifIdConj!AC71)*INDEX(txMortM!AC:AC,ROW(FePensRurH!$A71)-DifIdConj!AC71)*INDEX(PgPensRurM!AC:AC,ROW(FePensRurH!$A71)-DifIdConj!AC71),0)</f>
        <v>1404.3226584366423</v>
      </c>
      <c r="AD71" s="86">
        <f>IF(ROW(FePensRurH!$A71)-DifIdConj!AD71&gt;1, INDEX(PotPensRurM!AD:AD,ROW(FePensRurH!$A71)-DifIdConj!AD71)*INDEX(txMortM!AD:AD,ROW(FePensRurH!$A71)-DifIdConj!AD71)*INDEX(PgPensRurM!AD:AD,ROW(FePensRurH!$A71)-DifIdConj!AD71),0)</f>
        <v>1422.0938150727757</v>
      </c>
      <c r="AE71" s="86">
        <f>IF(ROW(FePensRurH!$A71)-DifIdConj!AE71&gt;1, INDEX(PotPensRurM!AE:AE,ROW(FePensRurH!$A71)-DifIdConj!AE71)*INDEX(txMortM!AE:AE,ROW(FePensRurH!$A71)-DifIdConj!AE71)*INDEX(PgPensRurM!AE:AE,ROW(FePensRurH!$A71)-DifIdConj!AE71),0)</f>
        <v>1429.7182145327943</v>
      </c>
      <c r="AF71" s="86">
        <f>IF(ROW(FePensRurH!$A71)-DifIdConj!AF71&gt;1, INDEX(PotPensRurM!AF:AF,ROW(FePensRurH!$A71)-DifIdConj!AF71)*INDEX(txMortM!AF:AF,ROW(FePensRurH!$A71)-DifIdConj!AF71)*INDEX(PgPensRurM!AF:AF,ROW(FePensRurH!$A71)-DifIdConj!AF71),0)</f>
        <v>1429.9475197797121</v>
      </c>
      <c r="AG71" s="86">
        <f>IF(ROW(FePensRurH!$A71)-DifIdConj!AG71&gt;1, INDEX(PotPensRurM!AG:AG,ROW(FePensRurH!$A71)-DifIdConj!AG71)*INDEX(txMortM!AG:AG,ROW(FePensRurH!$A71)-DifIdConj!AG71)*INDEX(PgPensRurM!AG:AG,ROW(FePensRurH!$A71)-DifIdConj!AG71),0)</f>
        <v>1431.8392880667845</v>
      </c>
      <c r="AH71" s="86">
        <f>IF(ROW(FePensRurH!$A71)-DifIdConj!AH71&gt;1, INDEX(PotPensRurM!AH:AH,ROW(FePensRurH!$A71)-DifIdConj!AH71)*INDEX(txMortM!AH:AH,ROW(FePensRurH!$A71)-DifIdConj!AH71)*INDEX(PgPensRurM!AH:AH,ROW(FePensRurH!$A71)-DifIdConj!AH71),0)</f>
        <v>1433.272445860021</v>
      </c>
      <c r="AI71" s="86">
        <f>IF(ROW(FePensRurH!$A71)-DifIdConj!AI71&gt;1, INDEX(PotPensRurM!AI:AI,ROW(FePensRurH!$A71)-DifIdConj!AI71)*INDEX(txMortM!AI:AI,ROW(FePensRurH!$A71)-DifIdConj!AI71)*INDEX(PgPensRurM!AI:AI,ROW(FePensRurH!$A71)-DifIdConj!AI71),0)</f>
        <v>1435.5654983291995</v>
      </c>
      <c r="AJ71" s="86">
        <f>IF(ROW(FePensRurH!$A71)-DifIdConj!AJ71&gt;1, INDEX(PotPensRurM!AJ:AJ,ROW(FePensRurH!$A71)-DifIdConj!AJ71)*INDEX(txMortM!AJ:AJ,ROW(FePensRurH!$A71)-DifIdConj!AJ71)*INDEX(PgPensRurM!AJ:AJ,ROW(FePensRurH!$A71)-DifIdConj!AJ71),0)</f>
        <v>1438.8904244095086</v>
      </c>
      <c r="AK71" s="86">
        <f>IF(ROW(FePensRurH!$A71)-DifIdConj!AK71&gt;1, INDEX(PotPensRurM!AK:AK,ROW(FePensRurH!$A71)-DifIdConj!AK71)*INDEX(txMortM!AK:AK,ROW(FePensRurH!$A71)-DifIdConj!AK71)*INDEX(PgPensRurM!AK:AK,ROW(FePensRurH!$A71)-DifIdConj!AK71),0)</f>
        <v>1443.8204872182421</v>
      </c>
      <c r="AL71" s="86">
        <f>IF(ROW(FePensRurH!$A71)-DifIdConj!AL71&gt;1, INDEX(PotPensRurM!AL:AL,ROW(FePensRurH!$A71)-DifIdConj!AL71)*INDEX(txMortM!AL:AL,ROW(FePensRurH!$A71)-DifIdConj!AL71)*INDEX(PgPensRurM!AL:AL,ROW(FePensRurH!$A71)-DifIdConj!AL71),0)</f>
        <v>1449.6104447029179</v>
      </c>
      <c r="AM71" s="86">
        <f>IF(ROW(FePensRurH!$A71)-DifIdConj!AM71&gt;1, INDEX(PotPensRurM!AM:AM,ROW(FePensRurH!$A71)-DifIdConj!AM71)*INDEX(txMortM!AM:AM,ROW(FePensRurH!$A71)-DifIdConj!AM71)*INDEX(PgPensRurM!AM:AM,ROW(FePensRurH!$A71)-DifIdConj!AM71),0)</f>
        <v>1454.8271390702989</v>
      </c>
      <c r="AN71" s="86">
        <f>IF(ROW(FePensRurH!$A71)-DifIdConj!AN71&gt;1, INDEX(PotPensRurM!AN:AN,ROW(FePensRurH!$A71)-DifIdConj!AN71)*INDEX(txMortM!AN:AN,ROW(FePensRurH!$A71)-DifIdConj!AN71)*INDEX(PgPensRurM!AN:AN,ROW(FePensRurH!$A71)-DifIdConj!AN71),0)</f>
        <v>1466.6936855982979</v>
      </c>
      <c r="AO71" s="86">
        <f>IF(ROW(FePensRurH!$A71)-DifIdConj!AO71&gt;1, INDEX(PotPensRurM!AO:AO,ROW(FePensRurH!$A71)-DifIdConj!AO71)*INDEX(txMortM!AO:AO,ROW(FePensRurH!$A71)-DifIdConj!AO71)*INDEX(PgPensRurM!AO:AO,ROW(FePensRurH!$A71)-DifIdConj!AO71),0)</f>
        <v>1489.7961892252711</v>
      </c>
      <c r="AP71" s="86">
        <f>IF(ROW(FePensRurH!$A71)-DifIdConj!AP71&gt;1, INDEX(PotPensRurM!AP:AP,ROW(FePensRurH!$A71)-DifIdConj!AP71)*INDEX(txMortM!AP:AP,ROW(FePensRurH!$A71)-DifIdConj!AP71)*INDEX(PgPensRurM!AP:AP,ROW(FePensRurH!$A71)-DifIdConj!AP71),0)</f>
        <v>1518.6313240251907</v>
      </c>
      <c r="AQ71" s="86">
        <f>IF(ROW(FePensRurH!$A71)-DifIdConj!AQ71&gt;1, INDEX(PotPensRurM!AQ:AQ,ROW(FePensRurH!$A71)-DifIdConj!AQ71)*INDEX(txMortM!AQ:AQ,ROW(FePensRurH!$A71)-DifIdConj!AQ71)*INDEX(PgPensRurM!AQ:AQ,ROW(FePensRurH!$A71)-DifIdConj!AQ71),0)</f>
        <v>1545.9759747201442</v>
      </c>
      <c r="AR71" s="86">
        <f>IF(ROW(FePensRurH!$A71)-DifIdConj!AR71&gt;1, INDEX(PotPensRurM!AR:AR,ROW(FePensRurH!$A71)-DifIdConj!AR71)*INDEX(txMortM!AR:AR,ROW(FePensRurH!$A71)-DifIdConj!AR71)*INDEX(PgPensRurM!AR:AR,ROW(FePensRurH!$A71)-DifIdConj!AR71),0)</f>
        <v>1571.486183439755</v>
      </c>
      <c r="AS71" s="86">
        <f>IF(ROW(FePensRurH!$A71)-DifIdConj!AS71&gt;1, INDEX(PotPensRurM!AS:AS,ROW(FePensRurH!$A71)-DifIdConj!AS71)*INDEX(txMortM!AS:AS,ROW(FePensRurH!$A71)-DifIdConj!AS71)*INDEX(PgPensRurM!AS:AS,ROW(FePensRurH!$A71)-DifIdConj!AS71),0)</f>
        <v>1600.2639919279452</v>
      </c>
      <c r="AT71" s="86">
        <f>IF(ROW(FePensRurH!$A71)-DifIdConj!AT71&gt;1, INDEX(PotPensRurM!AT:AT,ROW(FePensRurH!$A71)-DifIdConj!AT71)*INDEX(txMortM!AT:AT,ROW(FePensRurH!$A71)-DifIdConj!AT71)*INDEX(PgPensRurM!AT:AT,ROW(FePensRurH!$A71)-DifIdConj!AT71),0)</f>
        <v>1632.6533580550915</v>
      </c>
      <c r="AU71" s="86">
        <f>IF(ROW(FePensRurH!$A71)-DifIdConj!AU71&gt;1, INDEX(PotPensRurM!AU:AU,ROW(FePensRurH!$A71)-DifIdConj!AU71)*INDEX(txMortM!AU:AU,ROW(FePensRurH!$A71)-DifIdConj!AU71)*INDEX(PgPensRurM!AU:AU,ROW(FePensRurH!$A71)-DifIdConj!AU71),0)</f>
        <v>1665.5013346760736</v>
      </c>
      <c r="AV71" s="86">
        <f>IF(ROW(FePensRurH!$A71)-DifIdConj!AV71&gt;1, INDEX(PotPensRurM!AV:AV,ROW(FePensRurH!$A71)-DifIdConj!AV71)*INDEX(txMortM!AV:AV,ROW(FePensRurH!$A71)-DifIdConj!AV71)*INDEX(PgPensRurM!AV:AV,ROW(FePensRurH!$A71)-DifIdConj!AV71),0)</f>
        <v>1696.916153503819</v>
      </c>
      <c r="AW71" s="86">
        <f>IF(ROW(FePensRurH!$A71)-DifIdConj!AW71&gt;1, INDEX(PotPensRurM!AW:AW,ROW(FePensRurH!$A71)-DifIdConj!AW71)*INDEX(txMortM!AW:AW,ROW(FePensRurH!$A71)-DifIdConj!AW71)*INDEX(PgPensRurM!AW:AW,ROW(FePensRurH!$A71)-DifIdConj!AW71),0)</f>
        <v>1729.4774985661538</v>
      </c>
      <c r="AX71" s="86">
        <f>IF(ROW(FePensRurH!$A71)-DifIdConj!AX71&gt;1, INDEX(PotPensRurM!AX:AX,ROW(FePensRurH!$A71)-DifIdConj!AX71)*INDEX(txMortM!AX:AX,ROW(FePensRurH!$A71)-DifIdConj!AX71)*INDEX(PgPensRurM!AX:AX,ROW(FePensRurH!$A71)-DifIdConj!AX71),0)</f>
        <v>1743.8664028102487</v>
      </c>
      <c r="AY71" s="86">
        <f>IF(ROW(FePensRurH!$A71)-DifIdConj!AY71&gt;1, INDEX(PotPensRurM!AY:AY,ROW(FePensRurH!$A71)-DifIdConj!AY71)*INDEX(txMortM!AY:AY,ROW(FePensRurH!$A71)-DifIdConj!AY71)*INDEX(PgPensRurM!AY:AY,ROW(FePensRurH!$A71)-DifIdConj!AY71),0)</f>
        <v>1731.7132247236029</v>
      </c>
      <c r="AZ71" s="86">
        <f>IF(ROW(FePensRurH!$A71)-DifIdConj!AZ71&gt;1, INDEX(PotPensRurM!AZ:AZ,ROW(FePensRurH!$A71)-DifIdConj!AZ71)*INDEX(txMortM!AZ:AZ,ROW(FePensRurH!$A71)-DifIdConj!AZ71)*INDEX(PgPensRurM!AZ:AZ,ROW(FePensRurH!$A71)-DifIdConj!AZ71),0)</f>
        <v>1701.4449321304464</v>
      </c>
      <c r="BA71" s="86">
        <f>IF(ROW(FePensRurH!$A71)-DifIdConj!BA71&gt;1, INDEX(PotPensRurM!BA:BA,ROW(FePensRurH!$A71)-DifIdConj!BA71)*INDEX(txMortM!BA:BA,ROW(FePensRurH!$A71)-DifIdConj!BA71)*INDEX(PgPensRurM!BA:BA,ROW(FePensRurH!$A71)-DifIdConj!BA71),0)</f>
        <v>1673.4123656947395</v>
      </c>
      <c r="BB71" s="86">
        <f>IF(ROW(FePensRurH!$A71)-DifIdConj!BB71&gt;1, INDEX(PotPensRurM!BB:BB,ROW(FePensRurH!$A71)-DifIdConj!BB71)*INDEX(txMortM!BB:BB,ROW(FePensRurH!$A71)-DifIdConj!BB71)*INDEX(PgPensRurM!BB:BB,ROW(FePensRurH!$A71)-DifIdConj!BB71),0)</f>
        <v>1642.5134836725592</v>
      </c>
      <c r="BC71" s="86">
        <f>IF(ROW(FePensRurH!$A71)-DifIdConj!BC71&gt;1, INDEX(PotPensRurM!BC:BC,ROW(FePensRurH!$A71)-DifIdConj!BC71)*INDEX(txMortM!BC:BC,ROW(FePensRurH!$A71)-DifIdConj!BC71)*INDEX(PgPensRurM!BC:BC,ROW(FePensRurH!$A71)-DifIdConj!BC71),0)</f>
        <v>1618.1498011875376</v>
      </c>
      <c r="BD71" s="86">
        <f>IF(ROW(FePensRurH!$A71)-DifIdConj!BD71&gt;1, INDEX(PotPensRurM!BD:BD,ROW(FePensRurH!$A71)-DifIdConj!BD71)*INDEX(txMortM!BD:BD,ROW(FePensRurH!$A71)-DifIdConj!BD71)*INDEX(PgPensRurM!BD:BD,ROW(FePensRurH!$A71)-DifIdConj!BD71),0)</f>
        <v>1604.9074231780316</v>
      </c>
      <c r="BE71" s="86">
        <f>IF(ROW(FePensRurH!$A71)-DifIdConj!BE71&gt;1, INDEX(PotPensRurM!BE:BE,ROW(FePensRurH!$A71)-DifIdConj!BE71)*INDEX(txMortM!BE:BE,ROW(FePensRurH!$A71)-DifIdConj!BE71)*INDEX(PgPensRurM!BE:BE,ROW(FePensRurH!$A71)-DifIdConj!BE71),0)</f>
        <v>1599.9200340575685</v>
      </c>
      <c r="BF71" s="86">
        <f>IF(ROW(FePensRurH!$A71)-DifIdConj!BF71&gt;1, INDEX(PotPensRurM!BF:BF,ROW(FePensRurH!$A71)-DifIdConj!BF71)*INDEX(txMortM!BF:BF,ROW(FePensRurH!$A71)-DifIdConj!BF71)*INDEX(PgPensRurM!BF:BF,ROW(FePensRurH!$A71)-DifIdConj!BF71),0)</f>
        <v>1591.9516767271732</v>
      </c>
      <c r="BG71" s="86">
        <f>IF(ROW(FePensRurH!$A71)-DifIdConj!BG71&gt;1, INDEX(PotPensRurM!BG:BG,ROW(FePensRurH!$A71)-DifIdConj!BG71)*INDEX(txMortM!BG:BG,ROW(FePensRurH!$A71)-DifIdConj!BG71)*INDEX(PgPensRurM!BG:BG,ROW(FePensRurH!$A71)-DifIdConj!BG71),0)</f>
        <v>1583.0660984091066</v>
      </c>
      <c r="BH71" s="86">
        <f>IF(ROW(FePensRurH!$A71)-DifIdConj!BH71&gt;1, INDEX(PotPensRurM!BH:BH,ROW(FePensRurH!$A71)-DifIdConj!BH71)*INDEX(txMortM!BH:BH,ROW(FePensRurH!$A71)-DifIdConj!BH71)*INDEX(PgPensRurM!BH:BH,ROW(FePensRurH!$A71)-DifIdConj!BH71),0)</f>
        <v>1575.6136778842765</v>
      </c>
      <c r="BI71" s="86">
        <f>IF(ROW(FePensRurH!$A71)-DifIdConj!BI71&gt;1, INDEX(PotPensRurM!BI:BI,ROW(FePensRurH!$A71)-DifIdConj!BI71)*INDEX(txMortM!BI:BI,ROW(FePensRurH!$A71)-DifIdConj!BI71)*INDEX(PgPensRurM!BI:BI,ROW(FePensRurH!$A71)-DifIdConj!BI71),0)</f>
        <v>1569.9956993347892</v>
      </c>
      <c r="BJ71" s="87">
        <f>IF(ROW(FePensRurH!$A71)-DifIdConj!BJ71&gt;1, INDEX(PotPensRurM!BJ:BJ,ROW(FePensRurH!$A71)-DifIdConj!BJ71)*INDEX(txMortM!BJ:BJ,ROW(FePensRurH!$A71)-DifIdConj!BJ71)*INDEX(PgPensRurM!BJ:BJ,ROW(FePensRurH!$A71)-DifIdConj!BJ71),0)</f>
        <v>1414.6987208596752</v>
      </c>
    </row>
    <row r="72" spans="1:62" s="31" customFormat="1" x14ac:dyDescent="0.3">
      <c r="A72" s="29">
        <v>70</v>
      </c>
      <c r="B72" s="5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32"/>
      <c r="P72" s="59"/>
      <c r="Q72" s="86">
        <f>IF(ROW(FePensRurH!$A72)-DifIdConj!Q72&gt;1, INDEX(PotPensRurM!Q:Q,ROW(FePensRurH!$A72)-DifIdConj!Q72)*INDEX(txMortM!Q:Q,ROW(FePensRurH!$A72)-DifIdConj!Q72)*INDEX(PgPensRurM!Q:Q,ROW(FePensRurH!$A72)-DifIdConj!Q72),0)</f>
        <v>1088.9185068051465</v>
      </c>
      <c r="R72" s="86">
        <f>IF(ROW(FePensRurH!$A72)-DifIdConj!R72&gt;1, INDEX(PotPensRurM!R:R,ROW(FePensRurH!$A72)-DifIdConj!R72)*INDEX(txMortM!R:R,ROW(FePensRurH!$A72)-DifIdConj!R72)*INDEX(PgPensRurM!R:R,ROW(FePensRurH!$A72)-DifIdConj!R72),0)</f>
        <v>1113.4691435308011</v>
      </c>
      <c r="S72" s="86">
        <f>IF(ROW(FePensRurH!$A72)-DifIdConj!S72&gt;1, INDEX(PotPensRurM!S:S,ROW(FePensRurH!$A72)-DifIdConj!S72)*INDEX(txMortM!S:S,ROW(FePensRurH!$A72)-DifIdConj!S72)*INDEX(PgPensRurM!S:S,ROW(FePensRurH!$A72)-DifIdConj!S72),0)</f>
        <v>1139.8121939997009</v>
      </c>
      <c r="T72" s="86">
        <f>IF(ROW(FePensRurH!$A72)-DifIdConj!T72&gt;1, INDEX(PotPensRurM!T:T,ROW(FePensRurH!$A72)-DifIdConj!T72)*INDEX(txMortM!T:T,ROW(FePensRurH!$A72)-DifIdConj!T72)*INDEX(PgPensRurM!T:T,ROW(FePensRurH!$A72)-DifIdConj!T72),0)</f>
        <v>1167.9476582118448</v>
      </c>
      <c r="U72" s="86">
        <f>IF(ROW(FePensRurH!$A72)-DifIdConj!U72&gt;1, INDEX(PotPensRurM!U:U,ROW(FePensRurH!$A72)-DifIdConj!U72)*INDEX(txMortM!U:U,ROW(FePensRurH!$A72)-DifIdConj!U72)*INDEX(PgPensRurM!U:U,ROW(FePensRurH!$A72)-DifIdConj!U72),0)</f>
        <v>1195.1597577683781</v>
      </c>
      <c r="V72" s="86">
        <f>IF(ROW(FePensRurH!$A72)-DifIdConj!V72&gt;1, INDEX(PotPensRurM!V:V,ROW(FePensRurH!$A72)-DifIdConj!V72)*INDEX(txMortM!V:V,ROW(FePensRurH!$A72)-DifIdConj!V72)*INDEX(PgPensRurM!V:V,ROW(FePensRurH!$A72)-DifIdConj!V72),0)</f>
        <v>1222.2632261889571</v>
      </c>
      <c r="W72" s="86">
        <f>IF(ROW(FePensRurH!$A72)-DifIdConj!W72&gt;1, INDEX(PotPensRurM!W:W,ROW(FePensRurH!$A72)-DifIdConj!W72)*INDEX(txMortM!W:W,ROW(FePensRurH!$A72)-DifIdConj!W72)*INDEX(PgPensRurM!W:W,ROW(FePensRurH!$A72)-DifIdConj!W72),0)</f>
        <v>1248.5519610898793</v>
      </c>
      <c r="X72" s="86">
        <f>IF(ROW(FePensRurH!$A72)-DifIdConj!X72&gt;1, INDEX(PotPensRurM!X:X,ROW(FePensRurH!$A72)-DifIdConj!X72)*INDEX(txMortM!X:X,ROW(FePensRurH!$A72)-DifIdConj!X72)*INDEX(PgPensRurM!X:X,ROW(FePensRurH!$A72)-DifIdConj!X72),0)</f>
        <v>1274.4604870149619</v>
      </c>
      <c r="Y72" s="86">
        <f>IF(ROW(FePensRurH!$A72)-DifIdConj!Y72&gt;1, INDEX(PotPensRurM!Y:Y,ROW(FePensRurH!$A72)-DifIdConj!Y72)*INDEX(txMortM!Y:Y,ROW(FePensRurH!$A72)-DifIdConj!Y72)*INDEX(PgPensRurM!Y:Y,ROW(FePensRurH!$A72)-DifIdConj!Y72),0)</f>
        <v>1299.554279420388</v>
      </c>
      <c r="Z72" s="86">
        <f>IF(ROW(FePensRurH!$A72)-DifIdConj!Z72&gt;1, INDEX(PotPensRurM!Z:Z,ROW(FePensRurH!$A72)-DifIdConj!Z72)*INDEX(txMortM!Z:Z,ROW(FePensRurH!$A72)-DifIdConj!Z72)*INDEX(PgPensRurM!Z:Z,ROW(FePensRurH!$A72)-DifIdConj!Z72),0)</f>
        <v>1325.1912275055847</v>
      </c>
      <c r="AA72" s="86">
        <f>IF(ROW(FePensRurH!$A72)-DifIdConj!AA72&gt;1, INDEX(PotPensRurM!AA:AA,ROW(FePensRurH!$A72)-DifIdConj!AA72)*INDEX(txMortM!AA:AA,ROW(FePensRurH!$A72)-DifIdConj!AA72)*INDEX(PgPensRurM!AA:AA,ROW(FePensRurH!$A72)-DifIdConj!AA72),0)</f>
        <v>1352.349011494141</v>
      </c>
      <c r="AB72" s="86">
        <f>IF(ROW(FePensRurH!$A72)-DifIdConj!AB72&gt;1, INDEX(PotPensRurM!AB:AB,ROW(FePensRurH!$A72)-DifIdConj!AB72)*INDEX(txMortM!AB:AB,ROW(FePensRurH!$A72)-DifIdConj!AB72)*INDEX(PgPensRurM!AB:AB,ROW(FePensRurH!$A72)-DifIdConj!AB72),0)</f>
        <v>1379.2895332107887</v>
      </c>
      <c r="AC72" s="86">
        <f>IF(ROW(FePensRurH!$A72)-DifIdConj!AC72&gt;1, INDEX(PotPensRurM!AC:AC,ROW(FePensRurH!$A72)-DifIdConj!AC72)*INDEX(txMortM!AC:AC,ROW(FePensRurH!$A72)-DifIdConj!AC72)*INDEX(PgPensRurM!AC:AC,ROW(FePensRurH!$A72)-DifIdConj!AC72),0)</f>
        <v>1405.3610058398026</v>
      </c>
      <c r="AD72" s="86">
        <f>IF(ROW(FePensRurH!$A72)-DifIdConj!AD72&gt;1, INDEX(PotPensRurM!AD:AD,ROW(FePensRurH!$A72)-DifIdConj!AD72)*INDEX(txMortM!AD:AD,ROW(FePensRurH!$A72)-DifIdConj!AD72)*INDEX(PgPensRurM!AD:AD,ROW(FePensRurH!$A72)-DifIdConj!AD72),0)</f>
        <v>1431.5411096047708</v>
      </c>
      <c r="AE72" s="86">
        <f>IF(ROW(FePensRurH!$A72)-DifIdConj!AE72&gt;1, INDEX(PotPensRurM!AE:AE,ROW(FePensRurH!$A72)-DifIdConj!AE72)*INDEX(txMortM!AE:AE,ROW(FePensRurH!$A72)-DifIdConj!AE72)*INDEX(PgPensRurM!AE:AE,ROW(FePensRurH!$A72)-DifIdConj!AE72),0)</f>
        <v>1450.4429272608058</v>
      </c>
      <c r="AF72" s="86">
        <f>IF(ROW(FePensRurH!$A72)-DifIdConj!AF72&gt;1, INDEX(PotPensRurM!AF:AF,ROW(FePensRurH!$A72)-DifIdConj!AF72)*INDEX(txMortM!AF:AF,ROW(FePensRurH!$A72)-DifIdConj!AF72)*INDEX(PgPensRurM!AF:AF,ROW(FePensRurH!$A72)-DifIdConj!AF72),0)</f>
        <v>1459.1877337051208</v>
      </c>
      <c r="AG72" s="86">
        <f>IF(ROW(FePensRurH!$A72)-DifIdConj!AG72&gt;1, INDEX(PotPensRurM!AG:AG,ROW(FePensRurH!$A72)-DifIdConj!AG72)*INDEX(txMortM!AG:AG,ROW(FePensRurH!$A72)-DifIdConj!AG72)*INDEX(PgPensRurM!AG:AG,ROW(FePensRurH!$A72)-DifIdConj!AG72),0)</f>
        <v>1459.296364841075</v>
      </c>
      <c r="AH72" s="86">
        <f>IF(ROW(FePensRurH!$A72)-DifIdConj!AH72&gt;1, INDEX(PotPensRurM!AH:AH,ROW(FePensRurH!$A72)-DifIdConj!AH72)*INDEX(txMortM!AH:AH,ROW(FePensRurH!$A72)-DifIdConj!AH72)*INDEX(PgPensRurM!AH:AH,ROW(FePensRurH!$A72)-DifIdConj!AH72),0)</f>
        <v>1461.0887785843199</v>
      </c>
      <c r="AI72" s="86">
        <f>IF(ROW(FePensRurH!$A72)-DifIdConj!AI72&gt;1, INDEX(PotPensRurM!AI:AI,ROW(FePensRurH!$A72)-DifIdConj!AI72)*INDEX(txMortM!AI:AI,ROW(FePensRurH!$A72)-DifIdConj!AI72)*INDEX(PgPensRurM!AI:AI,ROW(FePensRurH!$A72)-DifIdConj!AI72),0)</f>
        <v>1463.9675036871067</v>
      </c>
      <c r="AJ72" s="86">
        <f>IF(ROW(FePensRurH!$A72)-DifIdConj!AJ72&gt;1, INDEX(PotPensRurM!AJ:AJ,ROW(FePensRurH!$A72)-DifIdConj!AJ72)*INDEX(txMortM!AJ:AJ,ROW(FePensRurH!$A72)-DifIdConj!AJ72)*INDEX(PgPensRurM!AJ:AJ,ROW(FePensRurH!$A72)-DifIdConj!AJ72),0)</f>
        <v>1467.0634910618021</v>
      </c>
      <c r="AK72" s="86">
        <f>IF(ROW(FePensRurH!$A72)-DifIdConj!AK72&gt;1, INDEX(PotPensRurM!AK:AK,ROW(FePensRurH!$A72)-DifIdConj!AK72)*INDEX(txMortM!AK:AK,ROW(FePensRurH!$A72)-DifIdConj!AK72)*INDEX(PgPensRurM!AK:AK,ROW(FePensRurH!$A72)-DifIdConj!AK72),0)</f>
        <v>1471.0828430921083</v>
      </c>
      <c r="AL72" s="86">
        <f>IF(ROW(FePensRurH!$A72)-DifIdConj!AL72&gt;1, INDEX(PotPensRurM!AL:AL,ROW(FePensRurH!$A72)-DifIdConj!AL72)*INDEX(txMortM!AL:AL,ROW(FePensRurH!$A72)-DifIdConj!AL72)*INDEX(PgPensRurM!AL:AL,ROW(FePensRurH!$A72)-DifIdConj!AL72),0)</f>
        <v>1477.0575555695907</v>
      </c>
      <c r="AM72" s="86">
        <f>IF(ROW(FePensRurH!$A72)-DifIdConj!AM72&gt;1, INDEX(PotPensRurM!AM:AM,ROW(FePensRurH!$A72)-DifIdConj!AM72)*INDEX(txMortM!AM:AM,ROW(FePensRurH!$A72)-DifIdConj!AM72)*INDEX(PgPensRurM!AM:AM,ROW(FePensRurH!$A72)-DifIdConj!AM72),0)</f>
        <v>1483.521108158867</v>
      </c>
      <c r="AN72" s="86">
        <f>IF(ROW(FePensRurH!$A72)-DifIdConj!AN72&gt;1, INDEX(PotPensRurM!AN:AN,ROW(FePensRurH!$A72)-DifIdConj!AN72)*INDEX(txMortM!AN:AN,ROW(FePensRurH!$A72)-DifIdConj!AN72)*INDEX(PgPensRurM!AN:AN,ROW(FePensRurH!$A72)-DifIdConj!AN72),0)</f>
        <v>1489.3871895003952</v>
      </c>
      <c r="AO72" s="86">
        <f>IF(ROW(FePensRurH!$A72)-DifIdConj!AO72&gt;1, INDEX(PotPensRurM!AO:AO,ROW(FePensRurH!$A72)-DifIdConj!AO72)*INDEX(txMortM!AO:AO,ROW(FePensRurH!$A72)-DifIdConj!AO72)*INDEX(PgPensRurM!AO:AO,ROW(FePensRurH!$A72)-DifIdConj!AO72),0)</f>
        <v>1502.748819222765</v>
      </c>
      <c r="AP72" s="86">
        <f>IF(ROW(FePensRurH!$A72)-DifIdConj!AP72&gt;1, INDEX(PotPensRurM!AP:AP,ROW(FePensRurH!$A72)-DifIdConj!AP72)*INDEX(txMortM!AP:AP,ROW(FePensRurH!$A72)-DifIdConj!AP72)*INDEX(PgPensRurM!AP:AP,ROW(FePensRurH!$A72)-DifIdConj!AP72),0)</f>
        <v>1526.484722428763</v>
      </c>
      <c r="AQ72" s="86">
        <f>IF(ROW(FePensRurH!$A72)-DifIdConj!AQ72&gt;1, INDEX(PotPensRurM!AQ:AQ,ROW(FePensRurH!$A72)-DifIdConj!AQ72)*INDEX(txMortM!AQ:AQ,ROW(FePensRurH!$A72)-DifIdConj!AQ72)*INDEX(PgPensRurM!AQ:AQ,ROW(FePensRurH!$A72)-DifIdConj!AQ72),0)</f>
        <v>1556.8471249279685</v>
      </c>
      <c r="AR72" s="86">
        <f>IF(ROW(FePensRurH!$A72)-DifIdConj!AR72&gt;1, INDEX(PotPensRurM!AR:AR,ROW(FePensRurH!$A72)-DifIdConj!AR72)*INDEX(txMortM!AR:AR,ROW(FePensRurH!$A72)-DifIdConj!AR72)*INDEX(PgPensRurM!AR:AR,ROW(FePensRurH!$A72)-DifIdConj!AR72),0)</f>
        <v>1585.6343759558381</v>
      </c>
      <c r="AS72" s="86">
        <f>IF(ROW(FePensRurH!$A72)-DifIdConj!AS72&gt;1, INDEX(PotPensRurM!AS:AS,ROW(FePensRurH!$A72)-DifIdConj!AS72)*INDEX(txMortM!AS:AS,ROW(FePensRurH!$A72)-DifIdConj!AS72)*INDEX(PgPensRurM!AS:AS,ROW(FePensRurH!$A72)-DifIdConj!AS72),0)</f>
        <v>1612.5205821045088</v>
      </c>
      <c r="AT72" s="86">
        <f>IF(ROW(FePensRurH!$A72)-DifIdConj!AT72&gt;1, INDEX(PotPensRurM!AT:AT,ROW(FePensRurH!$A72)-DifIdConj!AT72)*INDEX(txMortM!AT:AT,ROW(FePensRurH!$A72)-DifIdConj!AT72)*INDEX(PgPensRurM!AT:AT,ROW(FePensRurH!$A72)-DifIdConj!AT72),0)</f>
        <v>1642.2855133559663</v>
      </c>
      <c r="AU72" s="86">
        <f>IF(ROW(FePensRurH!$A72)-DifIdConj!AU72&gt;1, INDEX(PotPensRurM!AU:AU,ROW(FePensRurH!$A72)-DifIdConj!AU72)*INDEX(txMortM!AU:AU,ROW(FePensRurH!$A72)-DifIdConj!AU72)*INDEX(PgPensRurM!AU:AU,ROW(FePensRurH!$A72)-DifIdConj!AU72),0)</f>
        <v>1676.1784277736842</v>
      </c>
      <c r="AV72" s="86">
        <f>IF(ROW(FePensRurH!$A72)-DifIdConj!AV72&gt;1, INDEX(PotPensRurM!AV:AV,ROW(FePensRurH!$A72)-DifIdConj!AV72)*INDEX(txMortM!AV:AV,ROW(FePensRurH!$A72)-DifIdConj!AV72)*INDEX(PgPensRurM!AV:AV,ROW(FePensRurH!$A72)-DifIdConj!AV72),0)</f>
        <v>1710.9403912790362</v>
      </c>
      <c r="AW72" s="86">
        <f>IF(ROW(FePensRurH!$A72)-DifIdConj!AW72&gt;1, INDEX(PotPensRurM!AW:AW,ROW(FePensRurH!$A72)-DifIdConj!AW72)*INDEX(txMortM!AW:AW,ROW(FePensRurH!$A72)-DifIdConj!AW72)*INDEX(PgPensRurM!AW:AW,ROW(FePensRurH!$A72)-DifIdConj!AW72),0)</f>
        <v>1743.8556254731661</v>
      </c>
      <c r="AX72" s="86">
        <f>IF(ROW(FePensRurH!$A72)-DifIdConj!AX72&gt;1, INDEX(PotPensRurM!AX:AX,ROW(FePensRurH!$A72)-DifIdConj!AX72)*INDEX(txMortM!AX:AX,ROW(FePensRurH!$A72)-DifIdConj!AX72)*INDEX(PgPensRurM!AX:AX,ROW(FePensRurH!$A72)-DifIdConj!AX72),0)</f>
        <v>1777.8028554588614</v>
      </c>
      <c r="AY72" s="86">
        <f>IF(ROW(FePensRurH!$A72)-DifIdConj!AY72&gt;1, INDEX(PotPensRurM!AY:AY,ROW(FePensRurH!$A72)-DifIdConj!AY72)*INDEX(txMortM!AY:AY,ROW(FePensRurH!$A72)-DifIdConj!AY72)*INDEX(PgPensRurM!AY:AY,ROW(FePensRurH!$A72)-DifIdConj!AY72),0)</f>
        <v>1793.1741611963841</v>
      </c>
      <c r="AZ72" s="86">
        <f>IF(ROW(FePensRurH!$A72)-DifIdConj!AZ72&gt;1, INDEX(PotPensRurM!AZ:AZ,ROW(FePensRurH!$A72)-DifIdConj!AZ72)*INDEX(txMortM!AZ:AZ,ROW(FePensRurH!$A72)-DifIdConj!AZ72)*INDEX(PgPensRurM!AZ:AZ,ROW(FePensRurH!$A72)-DifIdConj!AZ72),0)</f>
        <v>1780.6815805616484</v>
      </c>
      <c r="BA72" s="86">
        <f>IF(ROW(FePensRurH!$A72)-DifIdConj!BA72&gt;1, INDEX(PotPensRurM!BA:BA,ROW(FePensRurH!$A72)-DifIdConj!BA72)*INDEX(txMortM!BA:BA,ROW(FePensRurH!$A72)-DifIdConj!BA72)*INDEX(PgPensRurM!BA:BA,ROW(FePensRurH!$A72)-DifIdConj!BA72),0)</f>
        <v>1750.4821247663738</v>
      </c>
      <c r="BB72" s="86">
        <f>IF(ROW(FePensRurH!$A72)-DifIdConj!BB72&gt;1, INDEX(PotPensRurM!BB:BB,ROW(FePensRurH!$A72)-DifIdConj!BB72)*INDEX(txMortM!BB:BB,ROW(FePensRurH!$A72)-DifIdConj!BB72)*INDEX(PgPensRurM!BB:BB,ROW(FePensRurH!$A72)-DifIdConj!BB72),0)</f>
        <v>1722.0207671463668</v>
      </c>
      <c r="BC72" s="86">
        <f>IF(ROW(FePensRurH!$A72)-DifIdConj!BC72&gt;1, INDEX(PotPensRurM!BC:BC,ROW(FePensRurH!$A72)-DifIdConj!BC72)*INDEX(txMortM!BC:BC,ROW(FePensRurH!$A72)-DifIdConj!BC72)*INDEX(PgPensRurM!BC:BC,ROW(FePensRurH!$A72)-DifIdConj!BC72),0)</f>
        <v>1691.0065778314361</v>
      </c>
      <c r="BD72" s="86">
        <f>IF(ROW(FePensRurH!$A72)-DifIdConj!BD72&gt;1, INDEX(PotPensRurM!BD:BD,ROW(FePensRurH!$A72)-DifIdConj!BD72)*INDEX(txMortM!BD:BD,ROW(FePensRurH!$A72)-DifIdConj!BD72)*INDEX(PgPensRurM!BD:BD,ROW(FePensRurH!$A72)-DifIdConj!BD72),0)</f>
        <v>1665.804154290056</v>
      </c>
      <c r="BE72" s="86">
        <f>IF(ROW(FePensRurH!$A72)-DifIdConj!BE72&gt;1, INDEX(PotPensRurM!BE:BE,ROW(FePensRurH!$A72)-DifIdConj!BE72)*INDEX(txMortM!BE:BE,ROW(FePensRurH!$A72)-DifIdConj!BE72)*INDEX(PgPensRurM!BE:BE,ROW(FePensRurH!$A72)-DifIdConj!BE72),0)</f>
        <v>1652.9313646794803</v>
      </c>
      <c r="BF72" s="86">
        <f>IF(ROW(FePensRurH!$A72)-DifIdConj!BF72&gt;1, INDEX(PotPensRurM!BF:BF,ROW(FePensRurH!$A72)-DifIdConj!BF72)*INDEX(txMortM!BF:BF,ROW(FePensRurH!$A72)-DifIdConj!BF72)*INDEX(PgPensRurM!BF:BF,ROW(FePensRurH!$A72)-DifIdConj!BF72),0)</f>
        <v>1647.9886479935631</v>
      </c>
      <c r="BG72" s="86">
        <f>IF(ROW(FePensRurH!$A72)-DifIdConj!BG72&gt;1, INDEX(PotPensRurM!BG:BG,ROW(FePensRurH!$A72)-DifIdConj!BG72)*INDEX(txMortM!BG:BG,ROW(FePensRurH!$A72)-DifIdConj!BG72)*INDEX(PgPensRurM!BG:BG,ROW(FePensRurH!$A72)-DifIdConj!BG72),0)</f>
        <v>1640.0585750689045</v>
      </c>
      <c r="BH72" s="86">
        <f>IF(ROW(FePensRurH!$A72)-DifIdConj!BH72&gt;1, INDEX(PotPensRurM!BH:BH,ROW(FePensRurH!$A72)-DifIdConj!BH72)*INDEX(txMortM!BH:BH,ROW(FePensRurH!$A72)-DifIdConj!BH72)*INDEX(PgPensRurM!BH:BH,ROW(FePensRurH!$A72)-DifIdConj!BH72),0)</f>
        <v>1631.5310308964977</v>
      </c>
      <c r="BI72" s="86">
        <f>IF(ROW(FePensRurH!$A72)-DifIdConj!BI72&gt;1, INDEX(PotPensRurM!BI:BI,ROW(FePensRurH!$A72)-DifIdConj!BI72)*INDEX(txMortM!BI:BI,ROW(FePensRurH!$A72)-DifIdConj!BI72)*INDEX(PgPensRurM!BI:BI,ROW(FePensRurH!$A72)-DifIdConj!BI72),0)</f>
        <v>1624.5243226274506</v>
      </c>
      <c r="BJ72" s="87">
        <f>IF(ROW(FePensRurH!$A72)-DifIdConj!BJ72&gt;1, INDEX(PotPensRurM!BJ:BJ,ROW(FePensRurH!$A72)-DifIdConj!BJ72)*INDEX(txMortM!BJ:BJ,ROW(FePensRurH!$A72)-DifIdConj!BJ72)*INDEX(PgPensRurM!BJ:BJ,ROW(FePensRurH!$A72)-DifIdConj!BJ72),0)</f>
        <v>1629.2497770414593</v>
      </c>
    </row>
    <row r="73" spans="1:62" s="31" customFormat="1" x14ac:dyDescent="0.3">
      <c r="A73" s="29">
        <v>71</v>
      </c>
      <c r="B73" s="5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32"/>
      <c r="P73" s="59"/>
      <c r="Q73" s="86">
        <f>IF(ROW(FePensRurH!$A73)-DifIdConj!Q73&gt;1, INDEX(PotPensRurM!Q:Q,ROW(FePensRurH!$A73)-DifIdConj!Q73)*INDEX(txMortM!Q:Q,ROW(FePensRurH!$A73)-DifIdConj!Q73)*INDEX(PgPensRurM!Q:Q,ROW(FePensRurH!$A73)-DifIdConj!Q73),0)</f>
        <v>1232.3726246841904</v>
      </c>
      <c r="R73" s="86">
        <f>IF(ROW(FePensRurH!$A73)-DifIdConj!R73&gt;1, INDEX(PotPensRurM!R:R,ROW(FePensRurH!$A73)-DifIdConj!R73)*INDEX(txMortM!R:R,ROW(FePensRurH!$A73)-DifIdConj!R73)*INDEX(PgPensRurM!R:R,ROW(FePensRurH!$A73)-DifIdConj!R73),0)</f>
        <v>1263.5306758107663</v>
      </c>
      <c r="S73" s="86">
        <f>IF(ROW(FePensRurH!$A73)-DifIdConj!S73&gt;1, INDEX(PotPensRurM!S:S,ROW(FePensRurH!$A73)-DifIdConj!S73)*INDEX(txMortM!S:S,ROW(FePensRurH!$A73)-DifIdConj!S73)*INDEX(PgPensRurM!S:S,ROW(FePensRurH!$A73)-DifIdConj!S73),0)</f>
        <v>1293.3198585824089</v>
      </c>
      <c r="T73" s="86">
        <f>IF(ROW(FePensRurH!$A73)-DifIdConj!T73&gt;1, INDEX(PotPensRurM!T:T,ROW(FePensRurH!$A73)-DifIdConj!T73)*INDEX(txMortM!T:T,ROW(FePensRurH!$A73)-DifIdConj!T73)*INDEX(PgPensRurM!T:T,ROW(FePensRurH!$A73)-DifIdConj!T73),0)</f>
        <v>1325.3253044048956</v>
      </c>
      <c r="U73" s="86">
        <f>IF(ROW(FePensRurH!$A73)-DifIdConj!U73&gt;1, INDEX(PotPensRurM!U:U,ROW(FePensRurH!$A73)-DifIdConj!U73)*INDEX(txMortM!U:U,ROW(FePensRurH!$A73)-DifIdConj!U73)*INDEX(PgPensRurM!U:U,ROW(FePensRurH!$A73)-DifIdConj!U73),0)</f>
        <v>1359.0907238265827</v>
      </c>
      <c r="V73" s="86">
        <f>IF(ROW(FePensRurH!$A73)-DifIdConj!V73&gt;1, INDEX(PotPensRurM!V:V,ROW(FePensRurH!$A73)-DifIdConj!V73)*INDEX(txMortM!V:V,ROW(FePensRurH!$A73)-DifIdConj!V73)*INDEX(PgPensRurM!V:V,ROW(FePensRurH!$A73)-DifIdConj!V73),0)</f>
        <v>1391.878380137603</v>
      </c>
      <c r="W73" s="86">
        <f>IF(ROW(FePensRurH!$A73)-DifIdConj!W73&gt;1, INDEX(PotPensRurM!W:W,ROW(FePensRurH!$A73)-DifIdConj!W73)*INDEX(txMortM!W:W,ROW(FePensRurH!$A73)-DifIdConj!W73)*INDEX(PgPensRurM!W:W,ROW(FePensRurH!$A73)-DifIdConj!W73),0)</f>
        <v>1424.7312206560009</v>
      </c>
      <c r="X73" s="86">
        <f>IF(ROW(FePensRurH!$A73)-DifIdConj!X73&gt;1, INDEX(PotPensRurM!X:X,ROW(FePensRurH!$A73)-DifIdConj!X73)*INDEX(txMortM!X:X,ROW(FePensRurH!$A73)-DifIdConj!X73)*INDEX(PgPensRurM!X:X,ROW(FePensRurH!$A73)-DifIdConj!X73),0)</f>
        <v>1456.1500086120877</v>
      </c>
      <c r="Y73" s="86">
        <f>IF(ROW(FePensRurH!$A73)-DifIdConj!Y73&gt;1, INDEX(PotPensRurM!Y:Y,ROW(FePensRurH!$A73)-DifIdConj!Y73)*INDEX(txMortM!Y:Y,ROW(FePensRurH!$A73)-DifIdConj!Y73)*INDEX(PgPensRurM!Y:Y,ROW(FePensRurH!$A73)-DifIdConj!Y73),0)</f>
        <v>1487.2428755312858</v>
      </c>
      <c r="Z73" s="86">
        <f>IF(ROW(FePensRurH!$A73)-DifIdConj!Z73&gt;1, INDEX(PotPensRurM!Z:Z,ROW(FePensRurH!$A73)-DifIdConj!Z73)*INDEX(txMortM!Z:Z,ROW(FePensRurH!$A73)-DifIdConj!Z73)*INDEX(PgPensRurM!Z:Z,ROW(FePensRurH!$A73)-DifIdConj!Z73),0)</f>
        <v>1517.4883477545729</v>
      </c>
      <c r="AA73" s="86">
        <f>IF(ROW(FePensRurH!$A73)-DifIdConj!AA73&gt;1, INDEX(PotPensRurM!AA:AA,ROW(FePensRurH!$A73)-DifIdConj!AA73)*INDEX(txMortM!AA:AA,ROW(FePensRurH!$A73)-DifIdConj!AA73)*INDEX(PgPensRurM!AA:AA,ROW(FePensRurH!$A73)-DifIdConj!AA73),0)</f>
        <v>1548.6463988811488</v>
      </c>
      <c r="AB73" s="86">
        <f>IF(ROW(FePensRurH!$A73)-DifIdConj!AB73&gt;1, INDEX(PotPensRurM!AB:AB,ROW(FePensRurH!$A73)-DifIdConj!AB73)*INDEX(txMortM!AB:AB,ROW(FePensRurH!$A73)-DifIdConj!AB73)*INDEX(PgPensRurM!AB:AB,ROW(FePensRurH!$A73)-DifIdConj!AB73),0)</f>
        <v>1581.6947920216801</v>
      </c>
      <c r="AC73" s="86">
        <f>IF(ROW(FePensRurH!$A73)-DifIdConj!AC73&gt;1, INDEX(PotPensRurM!AC:AC,ROW(FePensRurH!$A73)-DifIdConj!AC73)*INDEX(txMortM!AC:AC,ROW(FePensRurH!$A73)-DifIdConj!AC73)*INDEX(PgPensRurM!AC:AC,ROW(FePensRurH!$A73)-DifIdConj!AC73),0)</f>
        <v>1613.8957904663002</v>
      </c>
      <c r="AD73" s="86">
        <f>IF(ROW(FePensRurH!$A73)-DifIdConj!AD73&gt;1, INDEX(PotPensRurM!AD:AD,ROW(FePensRurH!$A73)-DifIdConj!AD73)*INDEX(txMortM!AD:AD,ROW(FePensRurH!$A73)-DifIdConj!AD73)*INDEX(PgPensRurM!AD:AD,ROW(FePensRurH!$A73)-DifIdConj!AD73),0)</f>
        <v>1645.3145784223873</v>
      </c>
      <c r="AE73" s="86">
        <f>IF(ROW(FePensRurH!$A73)-DifIdConj!AE73&gt;1, INDEX(PotPensRurM!AE:AE,ROW(FePensRurH!$A73)-DifIdConj!AE73)*INDEX(txMortM!AE:AE,ROW(FePensRurH!$A73)-DifIdConj!AE73)*INDEX(PgPensRurM!AE:AE,ROW(FePensRurH!$A73)-DifIdConj!AE73),0)</f>
        <v>1676.6681821710963</v>
      </c>
      <c r="AF73" s="86">
        <f>IF(ROW(FePensRurH!$A73)-DifIdConj!AF73&gt;1, INDEX(PotPensRurM!AF:AF,ROW(FePensRurH!$A73)-DifIdConj!AF73)*INDEX(txMortM!AF:AF,ROW(FePensRurH!$A73)-DifIdConj!AF73)*INDEX(PgPensRurM!AF:AF,ROW(FePensRurH!$A73)-DifIdConj!AF73),0)</f>
        <v>1700.9167073156279</v>
      </c>
      <c r="AG73" s="86">
        <f>IF(ROW(FePensRurH!$A73)-DifIdConj!AG73&gt;1, INDEX(PotPensRurM!AG:AG,ROW(FePensRurH!$A73)-DifIdConj!AG73)*INDEX(txMortM!AG:AG,ROW(FePensRurH!$A73)-DifIdConj!AG73)*INDEX(PgPensRurM!AG:AG,ROW(FePensRurH!$A73)-DifIdConj!AG73),0)</f>
        <v>1711.0854436665611</v>
      </c>
      <c r="AH73" s="86">
        <f>IF(ROW(FePensRurH!$A73)-DifIdConj!AH73&gt;1, INDEX(PotPensRurM!AH:AH,ROW(FePensRurH!$A73)-DifIdConj!AH73)*INDEX(txMortM!AH:AH,ROW(FePensRurH!$A73)-DifIdConj!AH73)*INDEX(PgPensRurM!AH:AH,ROW(FePensRurH!$A73)-DifIdConj!AH73),0)</f>
        <v>1712.5194962288722</v>
      </c>
      <c r="AI73" s="86">
        <f>IF(ROW(FePensRurH!$A73)-DifIdConj!AI73&gt;1, INDEX(PotPensRurM!AI:AI,ROW(FePensRurH!$A73)-DifIdConj!AI73)*INDEX(txMortM!AI:AI,ROW(FePensRurH!$A73)-DifIdConj!AI73)*INDEX(PgPensRurM!AI:AI,ROW(FePensRurH!$A73)-DifIdConj!AI73),0)</f>
        <v>1716.1046276346497</v>
      </c>
      <c r="AJ73" s="86">
        <f>IF(ROW(FePensRurH!$A73)-DifIdConj!AJ73&gt;1, INDEX(PotPensRurM!AJ:AJ,ROW(FePensRurH!$A73)-DifIdConj!AJ73)*INDEX(txMortM!AJ:AJ,ROW(FePensRurH!$A73)-DifIdConj!AJ73)*INDEX(PgPensRurM!AJ:AJ,ROW(FePensRurH!$A73)-DifIdConj!AJ73),0)</f>
        <v>1720.2112326994493</v>
      </c>
      <c r="AK73" s="86">
        <f>IF(ROW(FePensRurH!$A73)-DifIdConj!AK73&gt;1, INDEX(PotPensRurM!AK:AK,ROW(FePensRurH!$A73)-DifIdConj!AK73)*INDEX(txMortM!AK:AK,ROW(FePensRurH!$A73)-DifIdConj!AK73)*INDEX(PgPensRurM!AK:AK,ROW(FePensRurH!$A73)-DifIdConj!AK73),0)</f>
        <v>1724.3178377642487</v>
      </c>
      <c r="AL73" s="86">
        <f>IF(ROW(FePensRurH!$A73)-DifIdConj!AL73&gt;1, INDEX(PotPensRurM!AL:AL,ROW(FePensRurH!$A73)-DifIdConj!AL73)*INDEX(txMortM!AL:AL,ROW(FePensRurH!$A73)-DifIdConj!AL73)*INDEX(PgPensRurM!AL:AL,ROW(FePensRurH!$A73)-DifIdConj!AL73),0)</f>
        <v>1730.1844164282486</v>
      </c>
      <c r="AM73" s="86">
        <f>IF(ROW(FePensRurH!$A73)-DifIdConj!AM73&gt;1, INDEX(PotPensRurM!AM:AM,ROW(FePensRurH!$A73)-DifIdConj!AM73)*INDEX(txMortM!AM:AM,ROW(FePensRurH!$A73)-DifIdConj!AM73)*INDEX(PgPensRurM!AM:AM,ROW(FePensRurH!$A73)-DifIdConj!AM73),0)</f>
        <v>1738.0717055209593</v>
      </c>
      <c r="AN73" s="86">
        <f>IF(ROW(FePensRurH!$A73)-DifIdConj!AN73&gt;1, INDEX(PotPensRurM!AN:AN,ROW(FePensRurH!$A73)-DifIdConj!AN73)*INDEX(txMortM!AN:AN,ROW(FePensRurH!$A73)-DifIdConj!AN73)*INDEX(PgPensRurM!AN:AN,ROW(FePensRurH!$A73)-DifIdConj!AN73),0)</f>
        <v>1746.0893630284256</v>
      </c>
      <c r="AO73" s="86">
        <f>IF(ROW(FePensRurH!$A73)-DifIdConj!AO73&gt;1, INDEX(PotPensRurM!AO:AO,ROW(FePensRurH!$A73)-DifIdConj!AO73)*INDEX(txMortM!AO:AO,ROW(FePensRurH!$A73)-DifIdConj!AO73)*INDEX(PgPensRurM!AO:AO,ROW(FePensRurH!$A73)-DifIdConj!AO73),0)</f>
        <v>1753.8462837063803</v>
      </c>
      <c r="AP73" s="86">
        <f>IF(ROW(FePensRurH!$A73)-DifIdConj!AP73&gt;1, INDEX(PotPensRurM!AP:AP,ROW(FePensRurH!$A73)-DifIdConj!AP73)*INDEX(txMortM!AP:AP,ROW(FePensRurH!$A73)-DifIdConj!AP73)*INDEX(PgPensRurM!AP:AP,ROW(FePensRurH!$A73)-DifIdConj!AP73),0)</f>
        <v>1770.0119671360683</v>
      </c>
      <c r="AQ73" s="86">
        <f>IF(ROW(FePensRurH!$A73)-DifIdConj!AQ73&gt;1, INDEX(PotPensRurM!AQ:AQ,ROW(FePensRurH!$A73)-DifIdConj!AQ73)*INDEX(txMortM!AQ:AQ,ROW(FePensRurH!$A73)-DifIdConj!AQ73)*INDEX(PgPensRurM!AQ:AQ,ROW(FePensRurH!$A73)-DifIdConj!AQ73),0)</f>
        <v>1798.3670973453998</v>
      </c>
      <c r="AR73" s="86">
        <f>IF(ROW(FePensRurH!$A73)-DifIdConj!AR73&gt;1, INDEX(PotPensRurM!AR:AR,ROW(FePensRurH!$A73)-DifIdConj!AR73)*INDEX(txMortM!AR:AR,ROW(FePensRurH!$A73)-DifIdConj!AR73)*INDEX(PgPensRurM!AR:AR,ROW(FePensRurH!$A73)-DifIdConj!AR73),0)</f>
        <v>1835.0658060990863</v>
      </c>
      <c r="AS73" s="86">
        <f>IF(ROW(FePensRurH!$A73)-DifIdConj!AS73&gt;1, INDEX(PotPensRurM!AS:AS,ROW(FePensRurH!$A73)-DifIdConj!AS73)*INDEX(txMortM!AS:AS,ROW(FePensRurH!$A73)-DifIdConj!AS73)*INDEX(PgPensRurM!AS:AS,ROW(FePensRurH!$A73)-DifIdConj!AS73),0)</f>
        <v>1869.8741728388179</v>
      </c>
      <c r="AT73" s="86">
        <f>IF(ROW(FePensRurH!$A73)-DifIdConj!AT73&gt;1, INDEX(PotPensRurM!AT:AT,ROW(FePensRurH!$A73)-DifIdConj!AT73)*INDEX(txMortM!AT:AT,ROW(FePensRurH!$A73)-DifIdConj!AT73)*INDEX(PgPensRurM!AT:AT,ROW(FePensRurH!$A73)-DifIdConj!AT73),0)</f>
        <v>1902.0751712834376</v>
      </c>
      <c r="AU73" s="86">
        <f>IF(ROW(FePensRurH!$A73)-DifIdConj!AU73&gt;1, INDEX(PotPensRurM!AU:AU,ROW(FePensRurH!$A73)-DifIdConj!AU73)*INDEX(txMortM!AU:AU,ROW(FePensRurH!$A73)-DifIdConj!AU73)*INDEX(PgPensRurM!AU:AU,ROW(FePensRurH!$A73)-DifIdConj!AU73),0)</f>
        <v>1937.7309327190806</v>
      </c>
      <c r="AV73" s="86">
        <f>IF(ROW(FePensRurH!$A73)-DifIdConj!AV73&gt;1, INDEX(PotPensRurM!AV:AV,ROW(FePensRurH!$A73)-DifIdConj!AV73)*INDEX(txMortM!AV:AV,ROW(FePensRurH!$A73)-DifIdConj!AV73)*INDEX(PgPensRurM!AV:AV,ROW(FePensRurH!$A73)-DifIdConj!AV73),0)</f>
        <v>1978.7317991597004</v>
      </c>
      <c r="AW73" s="86">
        <f>IF(ROW(FePensRurH!$A73)-DifIdConj!AW73&gt;1, INDEX(PotPensRurM!AW:AW,ROW(FePensRurH!$A73)-DifIdConj!AW73)*INDEX(txMortM!AW:AW,ROW(FePensRurH!$A73)-DifIdConj!AW73)*INDEX(PgPensRurM!AW:AW,ROW(FePensRurH!$A73)-DifIdConj!AW73),0)</f>
        <v>2020.2541392593419</v>
      </c>
      <c r="AX73" s="86">
        <f>IF(ROW(FePensRurH!$A73)-DifIdConj!AX73&gt;1, INDEX(PotPensRurM!AX:AX,ROW(FePensRurH!$A73)-DifIdConj!AX73)*INDEX(txMortM!AX:AX,ROW(FePensRurH!$A73)-DifIdConj!AX73)*INDEX(PgPensRurM!AX:AX,ROW(FePensRurH!$A73)-DifIdConj!AX73),0)</f>
        <v>2059.625400515517</v>
      </c>
      <c r="AY73" s="86">
        <f>IF(ROW(FePensRurH!$A73)-DifIdConj!AY73&gt;1, INDEX(PotPensRurM!AY:AY,ROW(FePensRurH!$A73)-DifIdConj!AY73)*INDEX(txMortM!AY:AY,ROW(FePensRurH!$A73)-DifIdConj!AY73)*INDEX(PgPensRurM!AY:AY,ROW(FePensRurH!$A73)-DifIdConj!AY73),0)</f>
        <v>2100.3655301266258</v>
      </c>
      <c r="AZ73" s="86">
        <f>IF(ROW(FePensRurH!$A73)-DifIdConj!AZ73&gt;1, INDEX(PotPensRurM!AZ:AZ,ROW(FePensRurH!$A73)-DifIdConj!AZ73)*INDEX(txMortM!AZ:AZ,ROW(FePensRurH!$A73)-DifIdConj!AZ73)*INDEX(PgPensRurM!AZ:AZ,ROW(FePensRurH!$A73)-DifIdConj!AZ73),0)</f>
        <v>2118.5519239850246</v>
      </c>
      <c r="BA73" s="86">
        <f>IF(ROW(FePensRurH!$A73)-DifIdConj!BA73&gt;1, INDEX(PotPensRurM!BA:BA,ROW(FePensRurH!$A73)-DifIdConj!BA73)*INDEX(txMortM!BA:BA,ROW(FePensRurH!$A73)-DifIdConj!BA73)*INDEX(PgPensRurM!BA:BA,ROW(FePensRurH!$A73)-DifIdConj!BA73),0)</f>
        <v>2104.3417667766698</v>
      </c>
      <c r="BB73" s="86">
        <f>IF(ROW(FePensRurH!$A73)-DifIdConj!BB73&gt;1, INDEX(PotPensRurM!BB:BB,ROW(FePensRurH!$A73)-DifIdConj!BB73)*INDEX(txMortM!BB:BB,ROW(FePensRurH!$A73)-DifIdConj!BB73)*INDEX(PgPensRurM!BB:BB,ROW(FePensRurH!$A73)-DifIdConj!BB73),0)</f>
        <v>2069.7289526590721</v>
      </c>
      <c r="BC73" s="86">
        <f>IF(ROW(FePensRurH!$A73)-DifIdConj!BC73&gt;1, INDEX(PotPensRurM!BC:BC,ROW(FePensRurH!$A73)-DifIdConj!BC73)*INDEX(txMortM!BC:BC,ROW(FePensRurH!$A73)-DifIdConj!BC73)*INDEX(PgPensRurM!BC:BC,ROW(FePensRurH!$A73)-DifIdConj!BC73),0)</f>
        <v>2036.615375311163</v>
      </c>
      <c r="BD73" s="86">
        <f>IF(ROW(FePensRurH!$A73)-DifIdConj!BD73&gt;1, INDEX(PotPensRurM!BD:BD,ROW(FePensRurH!$A73)-DifIdConj!BD73)*INDEX(txMortM!BD:BD,ROW(FePensRurH!$A73)-DifIdConj!BD73)*INDEX(PgPensRurM!BD:BD,ROW(FePensRurH!$A73)-DifIdConj!BD73),0)</f>
        <v>2000.0470349722318</v>
      </c>
      <c r="BE73" s="86">
        <f>IF(ROW(FePensRurH!$A73)-DifIdConj!BE73&gt;1, INDEX(PotPensRurM!BE:BE,ROW(FePensRurH!$A73)-DifIdConj!BE73)*INDEX(txMortM!BE:BE,ROW(FePensRurH!$A73)-DifIdConj!BE73)*INDEX(PgPensRurM!BE:BE,ROW(FePensRurH!$A73)-DifIdConj!BE73),0)</f>
        <v>1970.7141416522336</v>
      </c>
      <c r="BF73" s="86">
        <f>IF(ROW(FePensRurH!$A73)-DifIdConj!BF73&gt;1, INDEX(PotPensRurM!BF:BF,ROW(FePensRurH!$A73)-DifIdConj!BF73)*INDEX(txMortM!BF:BF,ROW(FePensRurH!$A73)-DifIdConj!BF73)*INDEX(PgPensRurM!BF:BF,ROW(FePensRurH!$A73)-DifIdConj!BF73),0)</f>
        <v>1956.0476949922347</v>
      </c>
      <c r="BG73" s="86">
        <f>IF(ROW(FePensRurH!$A73)-DifIdConj!BG73&gt;1, INDEX(PotPensRurM!BG:BG,ROW(FePensRurH!$A73)-DifIdConj!BG73)*INDEX(txMortM!BG:BG,ROW(FePensRurH!$A73)-DifIdConj!BG73)*INDEX(PgPensRurM!BG:BG,ROW(FePensRurH!$A73)-DifIdConj!BG73),0)</f>
        <v>1950.2463005356126</v>
      </c>
      <c r="BH73" s="86">
        <f>IF(ROW(FePensRurH!$A73)-DifIdConj!BH73&gt;1, INDEX(PotPensRurM!BH:BH,ROW(FePensRurH!$A73)-DifIdConj!BH73)*INDEX(txMortM!BH:BH,ROW(FePensRurH!$A73)-DifIdConj!BH73)*INDEX(PgPensRurM!BH:BH,ROW(FePensRurH!$A73)-DifIdConj!BH73),0)</f>
        <v>1941.3812483322356</v>
      </c>
      <c r="BI73" s="86">
        <f>IF(ROW(FePensRurH!$A73)-DifIdConj!BI73&gt;1, INDEX(PotPensRurM!BI:BI,ROW(FePensRurH!$A73)-DifIdConj!BI73)*INDEX(txMortM!BI:BI,ROW(FePensRurH!$A73)-DifIdConj!BI73)*INDEX(PgPensRurM!BI:BI,ROW(FePensRurH!$A73)-DifIdConj!BI73),0)</f>
        <v>1931.8643540550804</v>
      </c>
      <c r="BJ73" s="87">
        <f>IF(ROW(FePensRurH!$A73)-DifIdConj!BJ73&gt;1, INDEX(PotPensRurM!BJ:BJ,ROW(FePensRurH!$A73)-DifIdConj!BJ73)*INDEX(txMortM!BJ:BJ,ROW(FePensRurH!$A73)-DifIdConj!BJ73)*INDEX(PgPensRurM!BJ:BJ,ROW(FePensRurH!$A73)-DifIdConj!BJ73),0)</f>
        <v>1936.4924327789024</v>
      </c>
    </row>
    <row r="74" spans="1:62" s="31" customFormat="1" x14ac:dyDescent="0.3">
      <c r="A74" s="29">
        <v>72</v>
      </c>
      <c r="B74" s="5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32"/>
      <c r="P74" s="59"/>
      <c r="Q74" s="86">
        <f>IF(ROW(FePensRurH!$A74)-DifIdConj!Q74&gt;1, INDEX(PotPensRurM!Q:Q,ROW(FePensRurH!$A74)-DifIdConj!Q74)*INDEX(txMortM!Q:Q,ROW(FePensRurH!$A74)-DifIdConj!Q74)*INDEX(PgPensRurM!Q:Q,ROW(FePensRurH!$A74)-DifIdConj!Q74),0)</f>
        <v>1059.0675066368949</v>
      </c>
      <c r="R74" s="86">
        <f>IF(ROW(FePensRurH!$A74)-DifIdConj!R74&gt;1, INDEX(PotPensRurM!R:R,ROW(FePensRurH!$A74)-DifIdConj!R74)*INDEX(txMortM!R:R,ROW(FePensRurH!$A74)-DifIdConj!R74)*INDEX(PgPensRurM!R:R,ROW(FePensRurH!$A74)-DifIdConj!R74),0)</f>
        <v>1089.9025520235746</v>
      </c>
      <c r="S74" s="86">
        <f>IF(ROW(FePensRurH!$A74)-DifIdConj!S74&gt;1, INDEX(PotPensRurM!S:S,ROW(FePensRurH!$A74)-DifIdConj!S74)*INDEX(txMortM!S:S,ROW(FePensRurH!$A74)-DifIdConj!S74)*INDEX(PgPensRurM!S:S,ROW(FePensRurH!$A74)-DifIdConj!S74),0)</f>
        <v>1118.7694030238704</v>
      </c>
      <c r="T74" s="86">
        <f>IF(ROW(FePensRurH!$A74)-DifIdConj!T74&gt;1, INDEX(PotPensRurM!T:T,ROW(FePensRurH!$A74)-DifIdConj!T74)*INDEX(txMortM!T:T,ROW(FePensRurH!$A74)-DifIdConj!T74)*INDEX(PgPensRurM!T:T,ROW(FePensRurH!$A74)-DifIdConj!T74),0)</f>
        <v>1146.5626934497757</v>
      </c>
      <c r="U74" s="86">
        <f>IF(ROW(FePensRurH!$A74)-DifIdConj!U74&gt;1, INDEX(PotPensRurM!U:U,ROW(FePensRurH!$A74)-DifIdConj!U74)*INDEX(txMortM!U:U,ROW(FePensRurH!$A74)-DifIdConj!U74)*INDEX(PgPensRurM!U:U,ROW(FePensRurH!$A74)-DifIdConj!U74),0)</f>
        <v>1175.9066824831343</v>
      </c>
      <c r="V74" s="86">
        <f>IF(ROW(FePensRurH!$A74)-DifIdConj!V74&gt;1, INDEX(PotPensRurM!V:V,ROW(FePensRurH!$A74)-DifIdConj!V74)*INDEX(txMortM!V:V,ROW(FePensRurH!$A74)-DifIdConj!V74)*INDEX(PgPensRurM!V:V,ROW(FePensRurH!$A74)-DifIdConj!V74),0)</f>
        <v>1206.6820856156812</v>
      </c>
      <c r="W74" s="86">
        <f>IF(ROW(FePensRurH!$A74)-DifIdConj!W74&gt;1, INDEX(PotPensRurM!W:W,ROW(FePensRurH!$A74)-DifIdConj!W74)*INDEX(txMortM!W:W,ROW(FePensRurH!$A74)-DifIdConj!W74)*INDEX(PgPensRurM!W:W,ROW(FePensRurH!$A74)-DifIdConj!W74),0)</f>
        <v>1236.8610662068997</v>
      </c>
      <c r="X74" s="86">
        <f>IF(ROW(FePensRurH!$A74)-DifIdConj!X74&gt;1, INDEX(PotPensRurM!X:X,ROW(FePensRurH!$A74)-DifIdConj!X74)*INDEX(txMortM!X:X,ROW(FePensRurH!$A74)-DifIdConj!X74)*INDEX(PgPensRurM!X:X,ROW(FePensRurH!$A74)-DifIdConj!X74),0)</f>
        <v>1266.6821932733214</v>
      </c>
      <c r="Y74" s="86">
        <f>IF(ROW(FePensRurH!$A74)-DifIdConj!Y74&gt;1, INDEX(PotPensRurM!Y:Y,ROW(FePensRurH!$A74)-DifIdConj!Y74)*INDEX(txMortM!Y:Y,ROW(FePensRurH!$A74)-DifIdConj!Y74)*INDEX(PgPensRurM!Y:Y,ROW(FePensRurH!$A74)-DifIdConj!Y74),0)</f>
        <v>1295.6086865277505</v>
      </c>
      <c r="Z74" s="86">
        <f>IF(ROW(FePensRurH!$A74)-DifIdConj!Z74&gt;1, INDEX(PotPensRurM!Z:Z,ROW(FePensRurH!$A74)-DifIdConj!Z74)*INDEX(txMortM!Z:Z,ROW(FePensRurH!$A74)-DifIdConj!Z74)*INDEX(PgPensRurM!Z:Z,ROW(FePensRurH!$A74)-DifIdConj!Z74),0)</f>
        <v>1324.1773262573822</v>
      </c>
      <c r="AA74" s="86">
        <f>IF(ROW(FePensRurH!$A74)-DifIdConj!AA74&gt;1, INDEX(PotPensRurM!AA:AA,ROW(FePensRurH!$A74)-DifIdConj!AA74)*INDEX(txMortM!AA:AA,ROW(FePensRurH!$A74)-DifIdConj!AA74)*INDEX(PgPensRurM!AA:AA,ROW(FePensRurH!$A74)-DifIdConj!AA74),0)</f>
        <v>1352.1495434456856</v>
      </c>
      <c r="AB74" s="86">
        <f>IF(ROW(FePensRurH!$A74)-DifIdConj!AB74&gt;1, INDEX(PotPensRurM!AB:AB,ROW(FePensRurH!$A74)-DifIdConj!AB74)*INDEX(txMortM!AB:AB,ROW(FePensRurH!$A74)-DifIdConj!AB74)*INDEX(PgPensRurM!AB:AB,ROW(FePensRurH!$A74)-DifIdConj!AB74),0)</f>
        <v>1380.8971099377156</v>
      </c>
      <c r="AC74" s="86">
        <f>IF(ROW(FePensRurH!$A74)-DifIdConj!AC74&gt;1, INDEX(PotPensRurM!AC:AC,ROW(FePensRurH!$A74)-DifIdConj!AC74)*INDEX(txMortM!AC:AC,ROW(FePensRurH!$A74)-DifIdConj!AC74)*INDEX(PgPensRurM!AC:AC,ROW(FePensRurH!$A74)-DifIdConj!AC74),0)</f>
        <v>1410.8375215124031</v>
      </c>
      <c r="AD74" s="86">
        <f>IF(ROW(FePensRurH!$A74)-DifIdConj!AD74&gt;1, INDEX(PotPensRurM!AD:AD,ROW(FePensRurH!$A74)-DifIdConj!AD74)*INDEX(txMortM!AD:AD,ROW(FePensRurH!$A74)-DifIdConj!AD74)*INDEX(PgPensRurM!AD:AD,ROW(FePensRurH!$A74)-DifIdConj!AD74),0)</f>
        <v>1440.5990063246918</v>
      </c>
      <c r="AE74" s="86">
        <f>IF(ROW(FePensRurH!$A74)-DifIdConj!AE74&gt;1, INDEX(PotPensRurM!AE:AE,ROW(FePensRurH!$A74)-DifIdConj!AE74)*INDEX(txMortM!AE:AE,ROW(FePensRurH!$A74)-DifIdConj!AE74)*INDEX(PgPensRurM!AE:AE,ROW(FePensRurH!$A74)-DifIdConj!AE74),0)</f>
        <v>1469.4062150708551</v>
      </c>
      <c r="AF74" s="86">
        <f>IF(ROW(FePensRurH!$A74)-DifIdConj!AF74&gt;1, INDEX(PotPensRurM!AF:AF,ROW(FePensRurH!$A74)-DifIdConj!AF74)*INDEX(txMortM!AF:AF,ROW(FePensRurH!$A74)-DifIdConj!AF74)*INDEX(PgPensRurM!AF:AF,ROW(FePensRurH!$A74)-DifIdConj!AF74),0)</f>
        <v>1499.9430491868707</v>
      </c>
      <c r="AG74" s="86">
        <f>IF(ROW(FePensRurH!$A74)-DifIdConj!AG74&gt;1, INDEX(PotPensRurM!AG:AG,ROW(FePensRurH!$A74)-DifIdConj!AG74)*INDEX(txMortM!AG:AG,ROW(FePensRurH!$A74)-DifIdConj!AG74)*INDEX(PgPensRurM!AG:AG,ROW(FePensRurH!$A74)-DifIdConj!AG74),0)</f>
        <v>1521.7721141994909</v>
      </c>
      <c r="AH74" s="86">
        <f>IF(ROW(FePensRurH!$A74)-DifIdConj!AH74&gt;1, INDEX(PotPensRurM!AH:AH,ROW(FePensRurH!$A74)-DifIdConj!AH74)*INDEX(txMortM!AH:AH,ROW(FePensRurH!$A74)-DifIdConj!AH74)*INDEX(PgPensRurM!AH:AH,ROW(FePensRurH!$A74)-DifIdConj!AH74),0)</f>
        <v>1530.8973790818163</v>
      </c>
      <c r="AI74" s="86">
        <f>IF(ROW(FePensRurH!$A74)-DifIdConj!AI74&gt;1, INDEX(PotPensRurM!AI:AI,ROW(FePensRurH!$A74)-DifIdConj!AI74)*INDEX(txMortM!AI:AI,ROW(FePensRurH!$A74)-DifIdConj!AI74)*INDEX(PgPensRurM!AI:AI,ROW(FePensRurH!$A74)-DifIdConj!AI74),0)</f>
        <v>1533.5216382636613</v>
      </c>
      <c r="AJ74" s="86">
        <f>IF(ROW(FePensRurH!$A74)-DifIdConj!AJ74&gt;1, INDEX(PotPensRurM!AJ:AJ,ROW(FePensRurH!$A74)-DifIdConj!AJ74)*INDEX(txMortM!AJ:AJ,ROW(FePensRurH!$A74)-DifIdConj!AJ74)*INDEX(PgPensRurM!AJ:AJ,ROW(FePensRurH!$A74)-DifIdConj!AJ74),0)</f>
        <v>1537.458027036429</v>
      </c>
      <c r="AK74" s="86">
        <f>IF(ROW(FePensRurH!$A74)-DifIdConj!AK74&gt;1, INDEX(PotPensRurM!AK:AK,ROW(FePensRurH!$A74)-DifIdConj!AK74)*INDEX(txMortM!AK:AK,ROW(FePensRurH!$A74)-DifIdConj!AK74)*INDEX(PgPensRurM!AK:AK,ROW(FePensRurH!$A74)-DifIdConj!AK74),0)</f>
        <v>1541.5137003174625</v>
      </c>
      <c r="AL74" s="86">
        <f>IF(ROW(FePensRurH!$A74)-DifIdConj!AL74&gt;1, INDEX(PotPensRurM!AL:AL,ROW(FePensRurH!$A74)-DifIdConj!AL74)*INDEX(txMortM!AL:AL,ROW(FePensRurH!$A74)-DifIdConj!AL74)*INDEX(PgPensRurM!AL:AL,ROW(FePensRurH!$A74)-DifIdConj!AL74),0)</f>
        <v>1546.1657961398241</v>
      </c>
      <c r="AM74" s="86">
        <f>IF(ROW(FePensRurH!$A74)-DifIdConj!AM74&gt;1, INDEX(PotPensRurM!AM:AM,ROW(FePensRurH!$A74)-DifIdConj!AM74)*INDEX(txMortM!AM:AM,ROW(FePensRurH!$A74)-DifIdConj!AM74)*INDEX(PgPensRurM!AM:AM,ROW(FePensRurH!$A74)-DifIdConj!AM74),0)</f>
        <v>1552.1896638072412</v>
      </c>
      <c r="AN74" s="86">
        <f>IF(ROW(FePensRurH!$A74)-DifIdConj!AN74&gt;1, INDEX(PotPensRurM!AN:AN,ROW(FePensRurH!$A74)-DifIdConj!AN74)*INDEX(txMortM!AN:AN,ROW(FePensRurH!$A74)-DifIdConj!AN74)*INDEX(PgPensRurM!AN:AN,ROW(FePensRurH!$A74)-DifIdConj!AN74),0)</f>
        <v>1559.6449455738464</v>
      </c>
      <c r="AO74" s="86">
        <f>IF(ROW(FePensRurH!$A74)-DifIdConj!AO74&gt;1, INDEX(PotPensRurM!AO:AO,ROW(FePensRurH!$A74)-DifIdConj!AO74)*INDEX(txMortM!AO:AO,ROW(FePensRurH!$A74)-DifIdConj!AO74)*INDEX(PgPensRurM!AO:AO,ROW(FePensRurH!$A74)-DifIdConj!AO74),0)</f>
        <v>1567.5773653735146</v>
      </c>
      <c r="AP74" s="86">
        <f>IF(ROW(FePensRurH!$A74)-DifIdConj!AP74&gt;1, INDEX(PotPensRurM!AP:AP,ROW(FePensRurH!$A74)-DifIdConj!AP74)*INDEX(txMortM!AP:AP,ROW(FePensRurH!$A74)-DifIdConj!AP74)*INDEX(PgPensRurM!AP:AP,ROW(FePensRurH!$A74)-DifIdConj!AP74),0)</f>
        <v>1574.9133626318544</v>
      </c>
      <c r="AQ74" s="86">
        <f>IF(ROW(FePensRurH!$A74)-DifIdConj!AQ74&gt;1, INDEX(PotPensRurM!AQ:AQ,ROW(FePensRurH!$A74)-DifIdConj!AQ74)*INDEX(txMortM!AQ:AQ,ROW(FePensRurH!$A74)-DifIdConj!AQ74)*INDEX(PgPensRurM!AQ:AQ,ROW(FePensRurH!$A74)-DifIdConj!AQ74),0)</f>
        <v>1589.8835684191981</v>
      </c>
      <c r="AR74" s="86">
        <f>IF(ROW(FePensRurH!$A74)-DifIdConj!AR74&gt;1, INDEX(PotPensRurM!AR:AR,ROW(FePensRurH!$A74)-DifIdConj!AR74)*INDEX(txMortM!AR:AR,ROW(FePensRurH!$A74)-DifIdConj!AR74)*INDEX(PgPensRurM!AR:AR,ROW(FePensRurH!$A74)-DifIdConj!AR74),0)</f>
        <v>1616.1261602376489</v>
      </c>
      <c r="AS74" s="86">
        <f>IF(ROW(FePensRurH!$A74)-DifIdConj!AS74&gt;1, INDEX(PotPensRurM!AS:AS,ROW(FePensRurH!$A74)-DifIdConj!AS74)*INDEX(txMortM!AS:AS,ROW(FePensRurH!$A74)-DifIdConj!AS74)*INDEX(PgPensRurM!AS:AS,ROW(FePensRurH!$A74)-DifIdConj!AS74),0)</f>
        <v>1649.9433183309709</v>
      </c>
      <c r="AT74" s="86">
        <f>IF(ROW(FePensRurH!$A74)-DifIdConj!AT74&gt;1, INDEX(PotPensRurM!AT:AT,ROW(FePensRurH!$A74)-DifIdConj!AT74)*INDEX(txMortM!AT:AT,ROW(FePensRurH!$A74)-DifIdConj!AT74)*INDEX(PgPensRurM!AT:AT,ROW(FePensRurH!$A74)-DifIdConj!AT74),0)</f>
        <v>1681.6133552755107</v>
      </c>
      <c r="AU74" s="86">
        <f>IF(ROW(FePensRurH!$A74)-DifIdConj!AU74&gt;1, INDEX(PotPensRurM!AU:AU,ROW(FePensRurH!$A74)-DifIdConj!AU74)*INDEX(txMortM!AU:AU,ROW(FePensRurH!$A74)-DifIdConj!AU74)*INDEX(PgPensRurM!AU:AU,ROW(FePensRurH!$A74)-DifIdConj!AU74),0)</f>
        <v>1711.0169865630023</v>
      </c>
      <c r="AV74" s="86">
        <f>IF(ROW(FePensRurH!$A74)-DifIdConj!AV74&gt;1, INDEX(PotPensRurM!AV:AV,ROW(FePensRurH!$A74)-DifIdConj!AV74)*INDEX(txMortM!AV:AV,ROW(FePensRurH!$A74)-DifIdConj!AV74)*INDEX(PgPensRurM!AV:AV,ROW(FePensRurH!$A74)-DifIdConj!AV74),0)</f>
        <v>1743.9991530984646</v>
      </c>
      <c r="AW74" s="86">
        <f>IF(ROW(FePensRurH!$A74)-DifIdConj!AW74&gt;1, INDEX(PotPensRurM!AW:AW,ROW(FePensRurH!$A74)-DifIdConj!AW74)*INDEX(txMortM!AW:AW,ROW(FePensRurH!$A74)-DifIdConj!AW74)*INDEX(PgPensRurM!AW:AW,ROW(FePensRurH!$A74)-DifIdConj!AW74),0)</f>
        <v>1781.394846439757</v>
      </c>
      <c r="AX74" s="86">
        <f>IF(ROW(FePensRurH!$A74)-DifIdConj!AX74&gt;1, INDEX(PotPensRurM!AX:AX,ROW(FePensRurH!$A74)-DifIdConj!AX74)*INDEX(txMortM!AX:AX,ROW(FePensRurH!$A74)-DifIdConj!AX74)*INDEX(PgPensRurM!AX:AX,ROW(FePensRurH!$A74)-DifIdConj!AX74),0)</f>
        <v>1819.2676778141124</v>
      </c>
      <c r="AY74" s="86">
        <f>IF(ROW(FePensRurH!$A74)-DifIdConj!AY74&gt;1, INDEX(PotPensRurM!AY:AY,ROW(FePensRurH!$A74)-DifIdConj!AY74)*INDEX(txMortM!AY:AY,ROW(FePensRurH!$A74)-DifIdConj!AY74)*INDEX(PgPensRurM!AY:AY,ROW(FePensRurH!$A74)-DifIdConj!AY74),0)</f>
        <v>1855.172314802084</v>
      </c>
      <c r="AZ74" s="86">
        <f>IF(ROW(FePensRurH!$A74)-DifIdConj!AZ74&gt;1, INDEX(PotPensRurM!AZ:AZ,ROW(FePensRurH!$A74)-DifIdConj!AZ74)*INDEX(txMortM!AZ:AZ,ROW(FePensRurH!$A74)-DifIdConj!AZ74)*INDEX(PgPensRurM!AZ:AZ,ROW(FePensRurH!$A74)-DifIdConj!AZ74),0)</f>
        <v>1891.9119433479152</v>
      </c>
      <c r="BA74" s="86">
        <f>IF(ROW(FePensRurH!$A74)-DifIdConj!BA74&gt;1, INDEX(PotPensRurM!BA:BA,ROW(FePensRurH!$A74)-DifIdConj!BA74)*INDEX(txMortM!BA:BA,ROW(FePensRurH!$A74)-DifIdConj!BA74)*INDEX(PgPensRurM!BA:BA,ROW(FePensRurH!$A74)-DifIdConj!BA74),0)</f>
        <v>1908.7907012675103</v>
      </c>
      <c r="BB74" s="86">
        <f>IF(ROW(FePensRurH!$A74)-DifIdConj!BB74&gt;1, INDEX(PotPensRurM!BB:BB,ROW(FePensRurH!$A74)-DifIdConj!BB74)*INDEX(txMortM!BB:BB,ROW(FePensRurH!$A74)-DifIdConj!BB74)*INDEX(PgPensRurM!BB:BB,ROW(FePensRurH!$A74)-DifIdConj!BB74),0)</f>
        <v>1896.9815349492071</v>
      </c>
      <c r="BC74" s="86">
        <f>IF(ROW(FePensRurH!$A74)-DifIdConj!BC74&gt;1, INDEX(PotPensRurM!BC:BC,ROW(FePensRurH!$A74)-DifIdConj!BC74)*INDEX(txMortM!BC:BC,ROW(FePensRurH!$A74)-DifIdConj!BC74)*INDEX(PgPensRurM!BC:BC,ROW(FePensRurH!$A74)-DifIdConj!BC74),0)</f>
        <v>1866.3254163249258</v>
      </c>
      <c r="BD74" s="86">
        <f>IF(ROW(FePensRurH!$A74)-DifIdConj!BD74&gt;1, INDEX(PotPensRurM!BD:BD,ROW(FePensRurH!$A74)-DifIdConj!BD74)*INDEX(txMortM!BD:BD,ROW(FePensRurH!$A74)-DifIdConj!BD74)*INDEX(PgPensRurM!BD:BD,ROW(FePensRurH!$A74)-DifIdConj!BD74),0)</f>
        <v>1836.5042892585043</v>
      </c>
      <c r="BE74" s="86">
        <f>IF(ROW(FePensRurH!$A74)-DifIdConj!BE74&gt;1, INDEX(PotPensRurM!BE:BE,ROW(FePensRurH!$A74)-DifIdConj!BE74)*INDEX(txMortM!BE:BE,ROW(FePensRurH!$A74)-DifIdConj!BE74)*INDEX(PgPensRurM!BE:BE,ROW(FePensRurH!$A74)-DifIdConj!BE74),0)</f>
        <v>1803.9992607561046</v>
      </c>
      <c r="BF74" s="86">
        <f>IF(ROW(FePensRurH!$A74)-DifIdConj!BF74&gt;1, INDEX(PotPensRurM!BF:BF,ROW(FePensRurH!$A74)-DifIdConj!BF74)*INDEX(txMortM!BF:BF,ROW(FePensRurH!$A74)-DifIdConj!BF74)*INDEX(PgPensRurM!BF:BF,ROW(FePensRurH!$A74)-DifIdConj!BF74),0)</f>
        <v>1777.9952379541853</v>
      </c>
      <c r="BG74" s="86">
        <f>IF(ROW(FePensRurH!$A74)-DifIdConj!BG74&gt;1, INDEX(PotPensRurM!BG:BG,ROW(FePensRurH!$A74)-DifIdConj!BG74)*INDEX(txMortM!BG:BG,ROW(FePensRurH!$A74)-DifIdConj!BG74)*INDEX(PgPensRurM!BG:BG,ROW(FePensRurH!$A74)-DifIdConj!BG74),0)</f>
        <v>1764.8142997908267</v>
      </c>
      <c r="BH74" s="86">
        <f>IF(ROW(FePensRurH!$A74)-DifIdConj!BH74&gt;1, INDEX(PotPensRurM!BH:BH,ROW(FePensRurH!$A74)-DifIdConj!BH74)*INDEX(txMortM!BH:BH,ROW(FePensRurH!$A74)-DifIdConj!BH74)*INDEX(PgPensRurM!BH:BH,ROW(FePensRurH!$A74)-DifIdConj!BH74),0)</f>
        <v>1760.1025617143321</v>
      </c>
      <c r="BI74" s="86">
        <f>IF(ROW(FePensRurH!$A74)-DifIdConj!BI74&gt;1, INDEX(PotPensRurM!BI:BI,ROW(FePensRurH!$A74)-DifIdConj!BI74)*INDEX(txMortM!BI:BI,ROW(FePensRurH!$A74)-DifIdConj!BI74)*INDEX(PgPensRurM!BI:BI,ROW(FePensRurH!$A74)-DifIdConj!BI74),0)</f>
        <v>1752.5876376935937</v>
      </c>
      <c r="BJ74" s="87">
        <f>IF(ROW(FePensRurH!$A74)-DifIdConj!BJ74&gt;1, INDEX(PotPensRurM!BJ:BJ,ROW(FePensRurH!$A74)-DifIdConj!BJ74)*INDEX(txMortM!BJ:BJ,ROW(FePensRurH!$A74)-DifIdConj!BJ74)*INDEX(PgPensRurM!BJ:BJ,ROW(FePensRurH!$A74)-DifIdConj!BJ74),0)</f>
        <v>1755.748677162635</v>
      </c>
    </row>
    <row r="75" spans="1:62" s="31" customFormat="1" x14ac:dyDescent="0.3">
      <c r="A75" s="29">
        <v>73</v>
      </c>
      <c r="B75" s="5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32"/>
      <c r="P75" s="59"/>
      <c r="Q75" s="86">
        <f>IF(ROW(FePensRurH!$A75)-DifIdConj!Q75&gt;1, INDEX(PotPensRurM!Q:Q,ROW(FePensRurH!$A75)-DifIdConj!Q75)*INDEX(txMortM!Q:Q,ROW(FePensRurH!$A75)-DifIdConj!Q75)*INDEX(PgPensRurM!Q:Q,ROW(FePensRurH!$A75)-DifIdConj!Q75),0)</f>
        <v>1213.1737803579749</v>
      </c>
      <c r="R75" s="86">
        <f>IF(ROW(FePensRurH!$A75)-DifIdConj!R75&gt;1, INDEX(PotPensRurM!R:R,ROW(FePensRurH!$A75)-DifIdConj!R75)*INDEX(txMortM!R:R,ROW(FePensRurH!$A75)-DifIdConj!R75)*INDEX(PgPensRurM!R:R,ROW(FePensRurH!$A75)-DifIdConj!R75),0)</f>
        <v>1252.0943655067267</v>
      </c>
      <c r="S75" s="86">
        <f>IF(ROW(FePensRurH!$A75)-DifIdConj!S75&gt;1, INDEX(PotPensRurM!S:S,ROW(FePensRurH!$A75)-DifIdConj!S75)*INDEX(txMortM!S:S,ROW(FePensRurH!$A75)-DifIdConj!S75)*INDEX(PgPensRurM!S:S,ROW(FePensRurH!$A75)-DifIdConj!S75),0)</f>
        <v>1290.3769082759907</v>
      </c>
      <c r="T75" s="86">
        <f>IF(ROW(FePensRurH!$A75)-DifIdConj!T75&gt;1, INDEX(PotPensRurM!T:T,ROW(FePensRurH!$A75)-DifIdConj!T75)*INDEX(txMortM!T:T,ROW(FePensRurH!$A75)-DifIdConj!T75)*INDEX(PgPensRurM!T:T,ROW(FePensRurH!$A75)-DifIdConj!T75),0)</f>
        <v>1326.2348900032011</v>
      </c>
      <c r="U75" s="86">
        <f>IF(ROW(FePensRurH!$A75)-DifIdConj!U75&gt;1, INDEX(PotPensRurM!U:U,ROW(FePensRurH!$A75)-DifIdConj!U75)*INDEX(txMortM!U:U,ROW(FePensRurH!$A75)-DifIdConj!U75)*INDEX(PgPensRurM!U:U,ROW(FePensRurH!$A75)-DifIdConj!U75),0)</f>
        <v>1361.0081996852828</v>
      </c>
      <c r="V75" s="86">
        <f>IF(ROW(FePensRurH!$A75)-DifIdConj!V75&gt;1, INDEX(PotPensRurM!V:V,ROW(FePensRurH!$A75)-DifIdConj!V75)*INDEX(txMortM!V:V,ROW(FePensRurH!$A75)-DifIdConj!V75)*INDEX(PgPensRurM!V:V,ROW(FePensRurH!$A75)-DifIdConj!V75),0)</f>
        <v>1397.5042237919811</v>
      </c>
      <c r="W75" s="86">
        <f>IF(ROW(FePensRurH!$A75)-DifIdConj!W75&gt;1, INDEX(PotPensRurM!W:W,ROW(FePensRurH!$A75)-DifIdConj!W75)*INDEX(txMortM!W:W,ROW(FePensRurH!$A75)-DifIdConj!W75)*INDEX(PgPensRurM!W:W,ROW(FePensRurH!$A75)-DifIdConj!W75),0)</f>
        <v>1435.8505707991935</v>
      </c>
      <c r="X75" s="86">
        <f>IF(ROW(FePensRurH!$A75)-DifIdConj!X75&gt;1, INDEX(PotPensRurM!X:X,ROW(FePensRurH!$A75)-DifIdConj!X75)*INDEX(txMortM!X:X,ROW(FePensRurH!$A75)-DifIdConj!X75)*INDEX(PgPensRurM!X:X,ROW(FePensRurH!$A75)-DifIdConj!X75),0)</f>
        <v>1473.3036584751235</v>
      </c>
      <c r="Y75" s="86">
        <f>IF(ROW(FePensRurH!$A75)-DifIdConj!Y75&gt;1, INDEX(PotPensRurM!Y:Y,ROW(FePensRurH!$A75)-DifIdConj!Y75)*INDEX(txMortM!Y:Y,ROW(FePensRurH!$A75)-DifIdConj!Y75)*INDEX(PgPensRurM!Y:Y,ROW(FePensRurH!$A75)-DifIdConj!Y75),0)</f>
        <v>1510.310116485412</v>
      </c>
      <c r="Z75" s="86">
        <f>IF(ROW(FePensRurH!$A75)-DifIdConj!Z75&gt;1, INDEX(PotPensRurM!Z:Z,ROW(FePensRurH!$A75)-DifIdConj!Z75)*INDEX(txMortM!Z:Z,ROW(FePensRurH!$A75)-DifIdConj!Z75)*INDEX(PgPensRurM!Z:Z,ROW(FePensRurH!$A75)-DifIdConj!Z75),0)</f>
        <v>1546.3595109264691</v>
      </c>
      <c r="AA75" s="86">
        <f>IF(ROW(FePensRurH!$A75)-DifIdConj!AA75&gt;1, INDEX(PotPensRurM!AA:AA,ROW(FePensRurH!$A75)-DifIdConj!AA75)*INDEX(txMortM!AA:AA,ROW(FePensRurH!$A75)-DifIdConj!AA75)*INDEX(PgPensRurM!AA:AA,ROW(FePensRurH!$A75)-DifIdConj!AA75),0)</f>
        <v>1582.2174926536795</v>
      </c>
      <c r="AB75" s="86">
        <f>IF(ROW(FePensRurH!$A75)-DifIdConj!AB75&gt;1, INDEX(PotPensRurM!AB:AB,ROW(FePensRurH!$A75)-DifIdConj!AB75)*INDEX(txMortM!AB:AB,ROW(FePensRurH!$A75)-DifIdConj!AB75)*INDEX(PgPensRurM!AB:AB,ROW(FePensRurH!$A75)-DifIdConj!AB75),0)</f>
        <v>1617.3098235255052</v>
      </c>
      <c r="AC75" s="86">
        <f>IF(ROW(FePensRurH!$A75)-DifIdConj!AC75&gt;1, INDEX(PotPensRurM!AC:AC,ROW(FePensRurH!$A75)-DifIdConj!AC75)*INDEX(txMortM!AC:AC,ROW(FePensRurH!$A75)-DifIdConj!AC75)*INDEX(PgPensRurM!AC:AC,ROW(FePensRurH!$A75)-DifIdConj!AC75),0)</f>
        <v>1652.9125883009206</v>
      </c>
      <c r="AD75" s="86">
        <f>IF(ROW(FePensRurH!$A75)-DifIdConj!AD75&gt;1, INDEX(PotPensRurM!AD:AD,ROW(FePensRurH!$A75)-DifIdConj!AD75)*INDEX(txMortM!AD:AD,ROW(FePensRurH!$A75)-DifIdConj!AD75)*INDEX(PgPensRurM!AD:AD,ROW(FePensRurH!$A75)-DifIdConj!AD75),0)</f>
        <v>1690.3656759768503</v>
      </c>
      <c r="AE75" s="86">
        <f>IF(ROW(FePensRurH!$A75)-DifIdConj!AE75&gt;1, INDEX(PotPensRurM!AE:AE,ROW(FePensRurH!$A75)-DifIdConj!AE75)*INDEX(txMortM!AE:AE,ROW(FePensRurH!$A75)-DifIdConj!AE75)*INDEX(PgPensRurM!AE:AE,ROW(FePensRurH!$A75)-DifIdConj!AE75),0)</f>
        <v>1727.6273509389339</v>
      </c>
      <c r="AF75" s="86">
        <f>IF(ROW(FePensRurH!$A75)-DifIdConj!AF75&gt;1, INDEX(PotPensRurM!AF:AF,ROW(FePensRurH!$A75)-DifIdConj!AF75)*INDEX(txMortM!AF:AF,ROW(FePensRurH!$A75)-DifIdConj!AF75)*INDEX(PgPensRurM!AF:AF,ROW(FePensRurH!$A75)-DifIdConj!AF75),0)</f>
        <v>1763.3577241902469</v>
      </c>
      <c r="AG75" s="86">
        <f>IF(ROW(FePensRurH!$A75)-DifIdConj!AG75&gt;1, INDEX(PotPensRurM!AG:AG,ROW(FePensRurH!$A75)-DifIdConj!AG75)*INDEX(txMortM!AG:AG,ROW(FePensRurH!$A75)-DifIdConj!AG75)*INDEX(PgPensRurM!AG:AG,ROW(FePensRurH!$A75)-DifIdConj!AG75),0)</f>
        <v>1801.1298330559207</v>
      </c>
      <c r="AH75" s="86">
        <f>IF(ROW(FePensRurH!$A75)-DifIdConj!AH75&gt;1, INDEX(PotPensRurM!AH:AH,ROW(FePensRurH!$A75)-DifIdConj!AH75)*INDEX(txMortM!AH:AH,ROW(FePensRurH!$A75)-DifIdConj!AH75)*INDEX(PgPensRurM!AH:AH,ROW(FePensRurH!$A75)-DifIdConj!AH75),0)</f>
        <v>1827.0343536631226</v>
      </c>
      <c r="AI75" s="86">
        <f>IF(ROW(FePensRurH!$A75)-DifIdConj!AI75&gt;1, INDEX(PotPensRurM!AI:AI,ROW(FePensRurH!$A75)-DifIdConj!AI75)*INDEX(txMortM!AI:AI,ROW(FePensRurH!$A75)-DifIdConj!AI75)*INDEX(PgPensRurM!AI:AI,ROW(FePensRurH!$A75)-DifIdConj!AI75),0)</f>
        <v>1839.9866139667233</v>
      </c>
      <c r="AJ75" s="86">
        <f>IF(ROW(FePensRurH!$A75)-DifIdConj!AJ75&gt;1, INDEX(PotPensRurM!AJ:AJ,ROW(FePensRurH!$A75)-DifIdConj!AJ75)*INDEX(txMortM!AJ:AJ,ROW(FePensRurH!$A75)-DifIdConj!AJ75)*INDEX(PgPensRurM!AJ:AJ,ROW(FePensRurH!$A75)-DifIdConj!AJ75),0)</f>
        <v>1844.5167148610865</v>
      </c>
      <c r="AK75" s="86">
        <f>IF(ROW(FePensRurH!$A75)-DifIdConj!AK75&gt;1, INDEX(PotPensRurM!AK:AK,ROW(FePensRurH!$A75)-DifIdConj!AK75)*INDEX(txMortM!AK:AK,ROW(FePensRurH!$A75)-DifIdConj!AK75)*INDEX(PgPensRurM!AK:AK,ROW(FePensRurH!$A75)-DifIdConj!AK75),0)</f>
        <v>1850.2590962764762</v>
      </c>
      <c r="AL75" s="86">
        <f>IF(ROW(FePensRurH!$A75)-DifIdConj!AL75&gt;1, INDEX(PotPensRurM!AL:AL,ROW(FePensRurH!$A75)-DifIdConj!AL75)*INDEX(txMortM!AL:AL,ROW(FePensRurH!$A75)-DifIdConj!AL75)*INDEX(PgPensRurM!AL:AL,ROW(FePensRurH!$A75)-DifIdConj!AL75),0)</f>
        <v>1856.8309327851998</v>
      </c>
      <c r="AM75" s="86">
        <f>IF(ROW(FePensRurH!$A75)-DifIdConj!AM75&gt;1, INDEX(PotPensRurM!AM:AM,ROW(FePensRurH!$A75)-DifIdConj!AM75)*INDEX(txMortM!AM:AM,ROW(FePensRurH!$A75)-DifIdConj!AM75)*INDEX(PgPensRurM!AM:AM,ROW(FePensRurH!$A75)-DifIdConj!AM75),0)</f>
        <v>1863.9770074354624</v>
      </c>
      <c r="AN75" s="86">
        <f>IF(ROW(FePensRurH!$A75)-DifIdConj!AN75&gt;1, INDEX(PotPensRurM!AN:AN,ROW(FePensRurH!$A75)-DifIdConj!AN75)*INDEX(txMortM!AN:AN,ROW(FePensRurH!$A75)-DifIdConj!AN75)*INDEX(PgPensRurM!AN:AN,ROW(FePensRurH!$A75)-DifIdConj!AN75),0)</f>
        <v>1871.9525371790589</v>
      </c>
      <c r="AO75" s="86">
        <f>IF(ROW(FePensRurH!$A75)-DifIdConj!AO75&gt;1, INDEX(PotPensRurM!AO:AO,ROW(FePensRurH!$A75)-DifIdConj!AO75)*INDEX(txMortM!AO:AO,ROW(FePensRurH!$A75)-DifIdConj!AO75)*INDEX(PgPensRurM!AO:AO,ROW(FePensRurH!$A75)-DifIdConj!AO75),0)</f>
        <v>1882.3526279647094</v>
      </c>
      <c r="AP75" s="86">
        <f>IF(ROW(FePensRurH!$A75)-DifIdConj!AP75&gt;1, INDEX(PotPensRurM!AP:AP,ROW(FePensRurH!$A75)-DifIdConj!AP75)*INDEX(txMortM!AP:AP,ROW(FePensRurH!$A75)-DifIdConj!AP75)*INDEX(PgPensRurM!AP:AP,ROW(FePensRurH!$A75)-DifIdConj!AP75),0)</f>
        <v>1892.8803272262569</v>
      </c>
      <c r="AQ75" s="86">
        <f>IF(ROW(FePensRurH!$A75)-DifIdConj!AQ75&gt;1, INDEX(PotPensRurM!AQ:AQ,ROW(FePensRurH!$A75)-DifIdConj!AQ75)*INDEX(txMortM!AQ:AQ,ROW(FePensRurH!$A75)-DifIdConj!AQ75)*INDEX(PgPensRurM!AQ:AQ,ROW(FePensRurH!$A75)-DifIdConj!AQ75),0)</f>
        <v>1903.0252010601114</v>
      </c>
      <c r="AR75" s="86">
        <f>IF(ROW(FePensRurH!$A75)-DifIdConj!AR75&gt;1, INDEX(PotPensRurM!AR:AR,ROW(FePensRurH!$A75)-DifIdConj!AR75)*INDEX(txMortM!AR:AR,ROW(FePensRurH!$A75)-DifIdConj!AR75)*INDEX(PgPensRurM!AR:AR,ROW(FePensRurH!$A75)-DifIdConj!AR75),0)</f>
        <v>1922.3578851585903</v>
      </c>
      <c r="AS75" s="86">
        <f>IF(ROW(FePensRurH!$A75)-DifIdConj!AS75&gt;1, INDEX(PotPensRurM!AS:AS,ROW(FePensRurH!$A75)-DifIdConj!AS75)*INDEX(txMortM!AS:AS,ROW(FePensRurH!$A75)-DifIdConj!AS75)*INDEX(PgPensRurM!AS:AS,ROW(FePensRurH!$A75)-DifIdConj!AS75),0)</f>
        <v>1955.2808719401569</v>
      </c>
      <c r="AT75" s="86">
        <f>IF(ROW(FePensRurH!$A75)-DifIdConj!AT75&gt;1, INDEX(PotPensRurM!AT:AT,ROW(FePensRurH!$A75)-DifIdConj!AT75)*INDEX(txMortM!AT:AT,ROW(FePensRurH!$A75)-DifIdConj!AT75)*INDEX(PgPensRurM!AT:AT,ROW(FePensRurH!$A75)-DifIdConj!AT75),0)</f>
        <v>1997.2640605104498</v>
      </c>
      <c r="AU75" s="86">
        <f>IF(ROW(FePensRurH!$A75)-DifIdConj!AU75&gt;1, INDEX(PotPensRurM!AU:AU,ROW(FePensRurH!$A75)-DifIdConj!AU75)*INDEX(txMortM!AU:AU,ROW(FePensRurH!$A75)-DifIdConj!AU75)*INDEX(PgPensRurM!AU:AU,ROW(FePensRurH!$A75)-DifIdConj!AU75),0)</f>
        <v>2036.2484498971501</v>
      </c>
      <c r="AV75" s="86">
        <f>IF(ROW(FePensRurH!$A75)-DifIdConj!AV75&gt;1, INDEX(PotPensRurM!AV:AV,ROW(FePensRurH!$A75)-DifIdConj!AV75)*INDEX(txMortM!AV:AV,ROW(FePensRurH!$A75)-DifIdConj!AV75)*INDEX(PgPensRurM!AV:AV,ROW(FePensRurH!$A75)-DifIdConj!AV75),0)</f>
        <v>2073.2549079074388</v>
      </c>
      <c r="AW75" s="86">
        <f>IF(ROW(FePensRurH!$A75)-DifIdConj!AW75&gt;1, INDEX(PotPensRurM!AW:AW,ROW(FePensRurH!$A75)-DifIdConj!AW75)*INDEX(txMortM!AW:AW,ROW(FePensRurH!$A75)-DifIdConj!AW75)*INDEX(PgPensRurM!AW:AW,ROW(FePensRurH!$A75)-DifIdConj!AW75),0)</f>
        <v>2114.5362498602949</v>
      </c>
      <c r="AX75" s="86">
        <f>IF(ROW(FePensRurH!$A75)-DifIdConj!AX75&gt;1, INDEX(PotPensRurM!AX:AX,ROW(FePensRurH!$A75)-DifIdConj!AX75)*INDEX(txMortM!AX:AX,ROW(FePensRurH!$A75)-DifIdConj!AX75)*INDEX(PgPensRurM!AX:AX,ROW(FePensRurH!$A75)-DifIdConj!AX75),0)</f>
        <v>2160.2838884695657</v>
      </c>
      <c r="AY75" s="86">
        <f>IF(ROW(FePensRurH!$A75)-DifIdConj!AY75&gt;1, INDEX(PotPensRurM!AY:AY,ROW(FePensRurH!$A75)-DifIdConj!AY75)*INDEX(txMortM!AY:AY,ROW(FePensRurH!$A75)-DifIdConj!AY75)*INDEX(PgPensRurM!AY:AY,ROW(FePensRurH!$A75)-DifIdConj!AY75),0)</f>
        <v>2207.4990245516578</v>
      </c>
      <c r="AZ75" s="86">
        <f>IF(ROW(FePensRurH!$A75)-DifIdConj!AZ75&gt;1, INDEX(PotPensRurM!AZ:AZ,ROW(FePensRurH!$A75)-DifIdConj!AZ75)*INDEX(txMortM!AZ:AZ,ROW(FePensRurH!$A75)-DifIdConj!AZ75)*INDEX(PgPensRurM!AZ:AZ,ROW(FePensRurH!$A75)-DifIdConj!AZ75),0)</f>
        <v>2251.8429699260555</v>
      </c>
      <c r="BA75" s="86">
        <f>IF(ROW(FePensRurH!$A75)-DifIdConj!BA75&gt;1, INDEX(PotPensRurM!BA:BA,ROW(FePensRurH!$A75)-DifIdConj!BA75)*INDEX(txMortM!BA:BA,ROW(FePensRurH!$A75)-DifIdConj!BA75)*INDEX(PgPensRurM!BA:BA,ROW(FePensRurH!$A75)-DifIdConj!BA75),0)</f>
        <v>2297.1439788696844</v>
      </c>
      <c r="BB75" s="86">
        <f>IF(ROW(FePensRurH!$A75)-DifIdConj!BB75&gt;1, INDEX(PotPensRurM!BB:BB,ROW(FePensRurH!$A75)-DifIdConj!BB75)*INDEX(txMortM!BB:BB,ROW(FePensRurH!$A75)-DifIdConj!BB75)*INDEX(PgPensRurM!BB:BB,ROW(FePensRurH!$A75)-DifIdConj!BB75),0)</f>
        <v>2318.9012240102156</v>
      </c>
      <c r="BC75" s="86">
        <f>IF(ROW(FePensRurH!$A75)-DifIdConj!BC75&gt;1, INDEX(PotPensRurM!BC:BC,ROW(FePensRurH!$A75)-DifIdConj!BC75)*INDEX(txMortM!BC:BC,ROW(FePensRurH!$A75)-DifIdConj!BC75)*INDEX(PgPensRurM!BC:BC,ROW(FePensRurH!$A75)-DifIdConj!BC75),0)</f>
        <v>2306.0127679445636</v>
      </c>
      <c r="BD75" s="86">
        <f>IF(ROW(FePensRurH!$A75)-DifIdConj!BD75&gt;1, INDEX(PotPensRurM!BD:BD,ROW(FePensRurH!$A75)-DifIdConj!BD75)*INDEX(txMortM!BD:BD,ROW(FePensRurH!$A75)-DifIdConj!BD75)*INDEX(PgPensRurM!BD:BD,ROW(FePensRurH!$A75)-DifIdConj!BD75),0)</f>
        <v>2268.7510929824803</v>
      </c>
      <c r="BE75" s="86">
        <f>IF(ROW(FePensRurH!$A75)-DifIdConj!BE75&gt;1, INDEX(PotPensRurM!BE:BE,ROW(FePensRurH!$A75)-DifIdConj!BE75)*INDEX(txMortM!BE:BE,ROW(FePensRurH!$A75)-DifIdConj!BE75)*INDEX(PgPensRurM!BE:BE,ROW(FePensRurH!$A75)-DifIdConj!BE75),0)</f>
        <v>2233.4035451588597</v>
      </c>
      <c r="BF75" s="86">
        <f>IF(ROW(FePensRurH!$A75)-DifIdConj!BF75&gt;1, INDEX(PotPensRurM!BF:BF,ROW(FePensRurH!$A75)-DifIdConj!BF75)*INDEX(txMortM!BF:BF,ROW(FePensRurH!$A75)-DifIdConj!BF75)*INDEX(PgPensRurM!BF:BF,ROW(FePensRurH!$A75)-DifIdConj!BF75),0)</f>
        <v>2194.7381769619033</v>
      </c>
      <c r="BG75" s="86">
        <f>IF(ROW(FePensRurH!$A75)-DifIdConj!BG75&gt;1, INDEX(PotPensRurM!BG:BG,ROW(FePensRurH!$A75)-DifIdConj!BG75)*INDEX(txMortM!BG:BG,ROW(FePensRurH!$A75)-DifIdConj!BG75)*INDEX(PgPensRurM!BG:BG,ROW(FePensRurH!$A75)-DifIdConj!BG75),0)</f>
        <v>2163.9207300326457</v>
      </c>
      <c r="BH75" s="86">
        <f>IF(ROW(FePensRurH!$A75)-DifIdConj!BH75&gt;1, INDEX(PotPensRurM!BH:BH,ROW(FePensRurH!$A75)-DifIdConj!BH75)*INDEX(txMortM!BH:BH,ROW(FePensRurH!$A75)-DifIdConj!BH75)*INDEX(PgPensRurM!BH:BH,ROW(FePensRurH!$A75)-DifIdConj!BH75),0)</f>
        <v>2148.5439086869919</v>
      </c>
      <c r="BI75" s="86">
        <f>IF(ROW(FePensRurH!$A75)-DifIdConj!BI75&gt;1, INDEX(PotPensRurM!BI:BI,ROW(FePensRurH!$A75)-DifIdConj!BI75)*INDEX(txMortM!BI:BI,ROW(FePensRurH!$A75)-DifIdConj!BI75)*INDEX(PgPensRurM!BI:BI,ROW(FePensRurH!$A75)-DifIdConj!BI75),0)</f>
        <v>2143.5033738890384</v>
      </c>
      <c r="BJ75" s="87">
        <f>IF(ROW(FePensRurH!$A75)-DifIdConj!BJ75&gt;1, INDEX(PotPensRurM!BJ:BJ,ROW(FePensRurH!$A75)-DifIdConj!BJ75)*INDEX(txMortM!BJ:BJ,ROW(FePensRurH!$A75)-DifIdConj!BJ75)*INDEX(PgPensRurM!BJ:BJ,ROW(FePensRurH!$A75)-DifIdConj!BJ75),0)</f>
        <v>1862.3180972487944</v>
      </c>
    </row>
    <row r="76" spans="1:62" s="31" customFormat="1" x14ac:dyDescent="0.3">
      <c r="A76" s="29">
        <v>74</v>
      </c>
      <c r="B76" s="5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32"/>
      <c r="P76" s="59"/>
      <c r="Q76" s="86">
        <f>IF(ROW(FePensRurH!$A76)-DifIdConj!Q76&gt;1, INDEX(PotPensRurM!Q:Q,ROW(FePensRurH!$A76)-DifIdConj!Q76)*INDEX(txMortM!Q:Q,ROW(FePensRurH!$A76)-DifIdConj!Q76)*INDEX(PgPensRurM!Q:Q,ROW(FePensRurH!$A76)-DifIdConj!Q76),0)</f>
        <v>1108.7759086082754</v>
      </c>
      <c r="R76" s="86">
        <f>IF(ROW(FePensRurH!$A76)-DifIdConj!R76&gt;1, INDEX(PotPensRurM!R:R,ROW(FePensRurH!$A76)-DifIdConj!R76)*INDEX(txMortM!R:R,ROW(FePensRurH!$A76)-DifIdConj!R76)*INDEX(PgPensRurM!R:R,ROW(FePensRurH!$A76)-DifIdConj!R76),0)</f>
        <v>1145.3513201490639</v>
      </c>
      <c r="S76" s="86">
        <f>IF(ROW(FePensRurH!$A76)-DifIdConj!S76&gt;1, INDEX(PotPensRurM!S:S,ROW(FePensRurH!$A76)-DifIdConj!S76)*INDEX(txMortM!S:S,ROW(FePensRurH!$A76)-DifIdConj!S76)*INDEX(PgPensRurM!S:S,ROW(FePensRurH!$A76)-DifIdConj!S76),0)</f>
        <v>1183.8125738045746</v>
      </c>
      <c r="T76" s="86">
        <f>IF(ROW(FePensRurH!$A76)-DifIdConj!T76&gt;1, INDEX(PotPensRurM!T:T,ROW(FePensRurH!$A76)-DifIdConj!T76)*INDEX(txMortM!T:T,ROW(FePensRurH!$A76)-DifIdConj!T76)*INDEX(PgPensRurM!T:T,ROW(FePensRurH!$A76)-DifIdConj!T76),0)</f>
        <v>1221.9264354915833</v>
      </c>
      <c r="U76" s="86">
        <f>IF(ROW(FePensRurH!$A76)-DifIdConj!U76&gt;1, INDEX(PotPensRurM!U:U,ROW(FePensRurH!$A76)-DifIdConj!U76)*INDEX(txMortM!U:U,ROW(FePensRurH!$A76)-DifIdConj!U76)*INDEX(PgPensRurM!U:U,ROW(FePensRurH!$A76)-DifIdConj!U76),0)</f>
        <v>1257.3604162787246</v>
      </c>
      <c r="V76" s="86">
        <f>IF(ROW(FePensRurH!$A76)-DifIdConj!V76&gt;1, INDEX(PotPensRurM!V:V,ROW(FePensRurH!$A76)-DifIdConj!V76)*INDEX(txMortM!V:V,ROW(FePensRurH!$A76)-DifIdConj!V76)*INDEX(PgPensRurM!V:V,ROW(FePensRurH!$A76)-DifIdConj!V76),0)</f>
        <v>1291.851476008505</v>
      </c>
      <c r="W76" s="86">
        <f>IF(ROW(FePensRurH!$A76)-DifIdConj!W76&gt;1, INDEX(PotPensRurM!W:W,ROW(FePensRurH!$A76)-DifIdConj!W76)*INDEX(txMortM!W:W,ROW(FePensRurH!$A76)-DifIdConj!W76)*INDEX(PgPensRurM!W:W,ROW(FePensRurH!$A76)-DifIdConj!W76),0)</f>
        <v>1328.1291230048637</v>
      </c>
      <c r="X76" s="86">
        <f>IF(ROW(FePensRurH!$A76)-DifIdConj!X76&gt;1, INDEX(PotPensRurM!X:X,ROW(FePensRurH!$A76)-DifIdConj!X76)*INDEX(txMortM!X:X,ROW(FePensRurH!$A76)-DifIdConj!X76)*INDEX(PgPensRurM!X:X,ROW(FePensRurH!$A76)-DifIdConj!X76),0)</f>
        <v>1365.945220147443</v>
      </c>
      <c r="Y76" s="86">
        <f>IF(ROW(FePensRurH!$A76)-DifIdConj!Y76&gt;1, INDEX(PotPensRurM!Y:Y,ROW(FePensRurH!$A76)-DifIdConj!Y76)*INDEX(txMortM!Y:Y,ROW(FePensRurH!$A76)-DifIdConj!Y76)*INDEX(PgPensRurM!Y:Y,ROW(FePensRurH!$A76)-DifIdConj!Y76),0)</f>
        <v>1403.2650430493063</v>
      </c>
      <c r="Z76" s="86">
        <f>IF(ROW(FePensRurH!$A76)-DifIdConj!Z76&gt;1, INDEX(PotPensRurM!Z:Z,ROW(FePensRurH!$A76)-DifIdConj!Z76)*INDEX(txMortM!Z:Z,ROW(FePensRurH!$A76)-DifIdConj!Z76)*INDEX(PgPensRurM!Z:Z,ROW(FePensRurH!$A76)-DifIdConj!Z76),0)</f>
        <v>1439.9893368623098</v>
      </c>
      <c r="AA76" s="86">
        <f>IF(ROW(FePensRurH!$A76)-DifIdConj!AA76&gt;1, INDEX(PotPensRurM!AA:AA,ROW(FePensRurH!$A76)-DifIdConj!AA76)*INDEX(txMortM!AA:AA,ROW(FePensRurH!$A76)-DifIdConj!AA76)*INDEX(PgPensRurM!AA:AA,ROW(FePensRurH!$A76)-DifIdConj!AA76),0)</f>
        <v>1475.9692193142387</v>
      </c>
      <c r="AB76" s="86">
        <f>IF(ROW(FePensRurH!$A76)-DifIdConj!AB76&gt;1, INDEX(PotPensRurM!AB:AB,ROW(FePensRurH!$A76)-DifIdConj!AB76)*INDEX(txMortM!AB:AB,ROW(FePensRurH!$A76)-DifIdConj!AB76)*INDEX(PgPensRurM!AB:AB,ROW(FePensRurH!$A76)-DifIdConj!AB76),0)</f>
        <v>1511.651337221738</v>
      </c>
      <c r="AC76" s="86">
        <f>IF(ROW(FePensRurH!$A76)-DifIdConj!AC76&gt;1, INDEX(PotPensRurM!AC:AC,ROW(FePensRurH!$A76)-DifIdConj!AC76)*INDEX(txMortM!AC:AC,ROW(FePensRurH!$A76)-DifIdConj!AC76)*INDEX(PgPensRurM!AC:AC,ROW(FePensRurH!$A76)-DifIdConj!AC76),0)</f>
        <v>1546.5394163440913</v>
      </c>
      <c r="AD76" s="86">
        <f>IF(ROW(FePensRurH!$A76)-DifIdConj!AD76&gt;1, INDEX(PotPensRurM!AD:AD,ROW(FePensRurH!$A76)-DifIdConj!AD76)*INDEX(txMortM!AD:AD,ROW(FePensRurH!$A76)-DifIdConj!AD76)*INDEX(PgPensRurM!AD:AD,ROW(FePensRurH!$A76)-DifIdConj!AD76),0)</f>
        <v>1582.0230245553041</v>
      </c>
      <c r="AE76" s="86">
        <f>IF(ROW(FePensRurH!$A76)-DifIdConj!AE76&gt;1, INDEX(PotPensRurM!AE:AE,ROW(FePensRurH!$A76)-DifIdConj!AE76)*INDEX(txMortM!AE:AE,ROW(FePensRurH!$A76)-DifIdConj!AE76)*INDEX(PgPensRurM!AE:AE,ROW(FePensRurH!$A76)-DifIdConj!AE76),0)</f>
        <v>1619.5413571534539</v>
      </c>
      <c r="AF76" s="86">
        <f>IF(ROW(FePensRurH!$A76)-DifIdConj!AF76&gt;1, INDEX(PotPensRurM!AF:AF,ROW(FePensRurH!$A76)-DifIdConj!AF76)*INDEX(txMortM!AF:AF,ROW(FePensRurH!$A76)-DifIdConj!AF76)*INDEX(PgPensRurM!AF:AF,ROW(FePensRurH!$A76)-DifIdConj!AF76),0)</f>
        <v>1655.4716121813112</v>
      </c>
      <c r="AG76" s="86">
        <f>IF(ROW(FePensRurH!$A76)-DifIdConj!AG76&gt;1, INDEX(PotPensRurM!AG:AG,ROW(FePensRurH!$A76)-DifIdConj!AG76)*INDEX(txMortM!AG:AG,ROW(FePensRurH!$A76)-DifIdConj!AG76)*INDEX(PgPensRurM!AG:AG,ROW(FePensRurH!$A76)-DifIdConj!AG76),0)</f>
        <v>1690.7567106962374</v>
      </c>
      <c r="AH76" s="86">
        <f>IF(ROW(FePensRurH!$A76)-DifIdConj!AH76&gt;1, INDEX(PotPensRurM!AH:AH,ROW(FePensRurH!$A76)-DifIdConj!AH76)*INDEX(txMortM!AH:AH,ROW(FePensRurH!$A76)-DifIdConj!AH76)*INDEX(PgPensRurM!AH:AH,ROW(FePensRurH!$A76)-DifIdConj!AH76),0)</f>
        <v>1726.8358479963097</v>
      </c>
      <c r="AI76" s="86">
        <f>IF(ROW(FePensRurH!$A76)-DifIdConj!AI76&gt;1, INDEX(PotPensRurM!AI:AI,ROW(FePensRurH!$A76)-DifIdConj!AI76)*INDEX(txMortM!AI:AI,ROW(FePensRurH!$A76)-DifIdConj!AI76)*INDEX(PgPensRurM!AI:AI,ROW(FePensRurH!$A76)-DifIdConj!AI76),0)</f>
        <v>1753.5354021468449</v>
      </c>
      <c r="AJ76" s="86">
        <f>IF(ROW(FePensRurH!$A76)-DifIdConj!AJ76&gt;1, INDEX(PotPensRurM!AJ:AJ,ROW(FePensRurH!$A76)-DifIdConj!AJ76)*INDEX(txMortM!AJ:AJ,ROW(FePensRurH!$A76)-DifIdConj!AJ76)*INDEX(PgPensRurM!AJ:AJ,ROW(FePensRurH!$A76)-DifIdConj!AJ76),0)</f>
        <v>1767.2821986146853</v>
      </c>
      <c r="AK76" s="86">
        <f>IF(ROW(FePensRurH!$A76)-DifIdConj!AK76&gt;1, INDEX(PotPensRurM!AK:AK,ROW(FePensRurH!$A76)-DifIdConj!AK76)*INDEX(txMortM!AK:AK,ROW(FePensRurH!$A76)-DifIdConj!AK76)*INDEX(PgPensRurM!AK:AK,ROW(FePensRurH!$A76)-DifIdConj!AK76),0)</f>
        <v>1772.7908426866359</v>
      </c>
      <c r="AL76" s="86">
        <f>IF(ROW(FePensRurH!$A76)-DifIdConj!AL76&gt;1, INDEX(PotPensRurM!AL:AL,ROW(FePensRurH!$A76)-DifIdConj!AL76)*INDEX(txMortM!AL:AL,ROW(FePensRurH!$A76)-DifIdConj!AL76)*INDEX(PgPensRurM!AL:AL,ROW(FePensRurH!$A76)-DifIdConj!AL76),0)</f>
        <v>1779.8875643288786</v>
      </c>
      <c r="AM76" s="86">
        <f>IF(ROW(FePensRurH!$A76)-DifIdConj!AM76&gt;1, INDEX(PotPensRurM!AM:AM,ROW(FePensRurH!$A76)-DifIdConj!AM76)*INDEX(txMortM!AM:AM,ROW(FePensRurH!$A76)-DifIdConj!AM76)*INDEX(PgPensRurM!AM:AM,ROW(FePensRurH!$A76)-DifIdConj!AM76),0)</f>
        <v>1787.6294424840519</v>
      </c>
      <c r="AN76" s="86">
        <f>IF(ROW(FePensRurH!$A76)-DifIdConj!AN76&gt;1, INDEX(PotPensRurM!AN:AN,ROW(FePensRurH!$A76)-DifIdConj!AN76)*INDEX(txMortM!AN:AN,ROW(FePensRurH!$A76)-DifIdConj!AN76)*INDEX(PgPensRurM!AN:AN,ROW(FePensRurH!$A76)-DifIdConj!AN76),0)</f>
        <v>1795.5202029114407</v>
      </c>
      <c r="AO76" s="86">
        <f>IF(ROW(FePensRurH!$A76)-DifIdConj!AO76&gt;1, INDEX(PotPensRurM!AO:AO,ROW(FePensRurH!$A76)-DifIdConj!AO76)*INDEX(txMortM!AO:AO,ROW(FePensRurH!$A76)-DifIdConj!AO76)*INDEX(PgPensRurM!AO:AO,ROW(FePensRurH!$A76)-DifIdConj!AO76),0)</f>
        <v>1804.4531392443332</v>
      </c>
      <c r="AP76" s="86">
        <f>IF(ROW(FePensRurH!$A76)-DifIdConj!AP76&gt;1, INDEX(PotPensRurM!AP:AP,ROW(FePensRurH!$A76)-DifIdConj!AP76)*INDEX(txMortM!AP:AP,ROW(FePensRurH!$A76)-DifIdConj!AP76)*INDEX(PgPensRurM!AP:AP,ROW(FePensRurH!$A76)-DifIdConj!AP76),0)</f>
        <v>1815.5200548123062</v>
      </c>
      <c r="AQ76" s="86">
        <f>IF(ROW(FePensRurH!$A76)-DifIdConj!AQ76&gt;1, INDEX(PotPensRurM!AQ:AQ,ROW(FePensRurH!$A76)-DifIdConj!AQ76)*INDEX(txMortM!AQ:AQ,ROW(FePensRurH!$A76)-DifIdConj!AQ76)*INDEX(PgPensRurM!AQ:AQ,ROW(FePensRurH!$A76)-DifIdConj!AQ76),0)</f>
        <v>1826.9343623487803</v>
      </c>
      <c r="AR76" s="86">
        <f>IF(ROW(FePensRurH!$A76)-DifIdConj!AR76&gt;1, INDEX(PotPensRurM!AR:AR,ROW(FePensRurH!$A76)-DifIdConj!AR76)*INDEX(txMortM!AR:AR,ROW(FePensRurH!$A76)-DifIdConj!AR76)*INDEX(PgPensRurM!AR:AR,ROW(FePensRurH!$A76)-DifIdConj!AR76),0)</f>
        <v>1838.1997876130397</v>
      </c>
      <c r="AS76" s="86">
        <f>IF(ROW(FePensRurH!$A76)-DifIdConj!AS76&gt;1, INDEX(PotPensRurM!AS:AS,ROW(FePensRurH!$A76)-DifIdConj!AS76)*INDEX(txMortM!AS:AS,ROW(FePensRurH!$A76)-DifIdConj!AS76)*INDEX(PgPensRurM!AS:AS,ROW(FePensRurH!$A76)-DifIdConj!AS76),0)</f>
        <v>1857.9018749694751</v>
      </c>
      <c r="AT76" s="86">
        <f>IF(ROW(FePensRurH!$A76)-DifIdConj!AT76&gt;1, INDEX(PotPensRurM!AT:AT,ROW(FePensRurH!$A76)-DifIdConj!AT76)*INDEX(txMortM!AT:AT,ROW(FePensRurH!$A76)-DifIdConj!AT76)*INDEX(PgPensRurM!AT:AT,ROW(FePensRurH!$A76)-DifIdConj!AT76),0)</f>
        <v>1890.7056022808199</v>
      </c>
      <c r="AU76" s="86">
        <f>IF(ROW(FePensRurH!$A76)-DifIdConj!AU76&gt;1, INDEX(PotPensRurM!AU:AU,ROW(FePensRurH!$A76)-DifIdConj!AU76)*INDEX(txMortM!AU:AU,ROW(FePensRurH!$A76)-DifIdConj!AU76)*INDEX(PgPensRurM!AU:AU,ROW(FePensRurH!$A76)-DifIdConj!AU76),0)</f>
        <v>1932.0452465324847</v>
      </c>
      <c r="AV76" s="86">
        <f>IF(ROW(FePensRurH!$A76)-DifIdConj!AV76&gt;1, INDEX(PotPensRurM!AV:AV,ROW(FePensRurH!$A76)-DifIdConj!AV76)*INDEX(txMortM!AV:AV,ROW(FePensRurH!$A76)-DifIdConj!AV76)*INDEX(PgPensRurM!AV:AV,ROW(FePensRurH!$A76)-DifIdConj!AV76),0)</f>
        <v>1970.9531470046397</v>
      </c>
      <c r="AW76" s="86">
        <f>IF(ROW(FePensRurH!$A76)-DifIdConj!AW76&gt;1, INDEX(PotPensRurM!AW:AW,ROW(FePensRurH!$A76)-DifIdConj!AW76)*INDEX(txMortM!AW:AW,ROW(FePensRurH!$A76)-DifIdConj!AW76)*INDEX(PgPensRurM!AW:AW,ROW(FePensRurH!$A76)-DifIdConj!AW76),0)</f>
        <v>2007.9752053620732</v>
      </c>
      <c r="AX76" s="86">
        <f>IF(ROW(FePensRurH!$A76)-DifIdConj!AX76&gt;1, INDEX(PotPensRurM!AX:AX,ROW(FePensRurH!$A76)-DifIdConj!AX76)*INDEX(txMortM!AX:AX,ROW(FePensRurH!$A76)-DifIdConj!AX76)*INDEX(PgPensRurM!AX:AX,ROW(FePensRurH!$A76)-DifIdConj!AX76),0)</f>
        <v>2048.7193205248782</v>
      </c>
      <c r="AY76" s="86">
        <f>IF(ROW(FePensRurH!$A76)-DifIdConj!AY76&gt;1, INDEX(PotPensRurM!AY:AY,ROW(FePensRurH!$A76)-DifIdConj!AY76)*INDEX(txMortM!AY:AY,ROW(FePensRurH!$A76)-DifIdConj!AY76)*INDEX(PgPensRurM!AY:AY,ROW(FePensRurH!$A76)-DifIdConj!AY76),0)</f>
        <v>2093.8802764300581</v>
      </c>
      <c r="AZ76" s="86">
        <f>IF(ROW(FePensRurH!$A76)-DifIdConj!AZ76&gt;1, INDEX(PotPensRurM!AZ:AZ,ROW(FePensRurH!$A76)-DifIdConj!AZ76)*INDEX(txMortM!AZ:AZ,ROW(FePensRurH!$A76)-DifIdConj!AZ76)*INDEX(PgPensRurM!AZ:AZ,ROW(FePensRurH!$A76)-DifIdConj!AZ76),0)</f>
        <v>2140.6293099055306</v>
      </c>
      <c r="BA76" s="86">
        <f>IF(ROW(FePensRurH!$A76)-DifIdConj!BA76&gt;1, INDEX(PotPensRurM!BA:BA,ROW(FePensRurH!$A76)-DifIdConj!BA76)*INDEX(txMortM!BA:BA,ROW(FePensRurH!$A76)-DifIdConj!BA76)*INDEX(PgPensRurM!BA:BA,ROW(FePensRurH!$A76)-DifIdConj!BA76),0)</f>
        <v>2184.5992076329912</v>
      </c>
      <c r="BB76" s="86">
        <f>IF(ROW(FePensRurH!$A76)-DifIdConj!BB76&gt;1, INDEX(PotPensRurM!BB:BB,ROW(FePensRurH!$A76)-DifIdConj!BB76)*INDEX(txMortM!BB:BB,ROW(FePensRurH!$A76)-DifIdConj!BB76)*INDEX(PgPensRurM!BB:BB,ROW(FePensRurH!$A76)-DifIdConj!BB76),0)</f>
        <v>2229.6112812659562</v>
      </c>
      <c r="BC76" s="86">
        <f>IF(ROW(FePensRurH!$A76)-DifIdConj!BC76&gt;1, INDEX(PotPensRurM!BC:BC,ROW(FePensRurH!$A76)-DifIdConj!BC76)*INDEX(txMortM!BC:BC,ROW(FePensRurH!$A76)-DifIdConj!BC76)*INDEX(PgPensRurM!BC:BC,ROW(FePensRurH!$A76)-DifIdConj!BC76),0)</f>
        <v>2251.8939946741166</v>
      </c>
      <c r="BD76" s="86">
        <f>IF(ROW(FePensRurH!$A76)-DifIdConj!BD76&gt;1, INDEX(PotPensRurM!BD:BD,ROW(FePensRurH!$A76)-DifIdConj!BD76)*INDEX(txMortM!BD:BD,ROW(FePensRurH!$A76)-DifIdConj!BD76)*INDEX(PgPensRurM!BD:BD,ROW(FePensRurH!$A76)-DifIdConj!BD76),0)</f>
        <v>2239.8841580487829</v>
      </c>
      <c r="BE76" s="86">
        <f>IF(ROW(FePensRurH!$A76)-DifIdConj!BE76&gt;1, INDEX(PotPensRurM!BE:BE,ROW(FePensRurH!$A76)-DifIdConj!BE76)*INDEX(txMortM!BE:BE,ROW(FePensRurH!$A76)-DifIdConj!BE76)*INDEX(PgPensRurM!BE:BE,ROW(FePensRurH!$A76)-DifIdConj!BE76),0)</f>
        <v>2204.40054983757</v>
      </c>
      <c r="BF76" s="86">
        <f>IF(ROW(FePensRurH!$A76)-DifIdConj!BF76&gt;1, INDEX(PotPensRurM!BF:BF,ROW(FePensRurH!$A76)-DifIdConj!BF76)*INDEX(txMortM!BF:BF,ROW(FePensRurH!$A76)-DifIdConj!BF76)*INDEX(PgPensRurM!BF:BF,ROW(FePensRurH!$A76)-DifIdConj!BF76),0)</f>
        <v>2170.9020385892218</v>
      </c>
      <c r="BG76" s="86">
        <f>IF(ROW(FePensRurH!$A76)-DifIdConj!BG76&gt;1, INDEX(PotPensRurM!BG:BG,ROW(FePensRurH!$A76)-DifIdConj!BG76)*INDEX(txMortM!BG:BG,ROW(FePensRurH!$A76)-DifIdConj!BG76)*INDEX(PgPensRurM!BG:BG,ROW(FePensRurH!$A76)-DifIdConj!BG76),0)</f>
        <v>2134.0784899280757</v>
      </c>
      <c r="BH76" s="86">
        <f>IF(ROW(FePensRurH!$A76)-DifIdConj!BH76&gt;1, INDEX(PotPensRurM!BH:BH,ROW(FePensRurH!$A76)-DifIdConj!BH76)*INDEX(txMortM!BH:BH,ROW(FePensRurH!$A76)-DifIdConj!BH76)*INDEX(PgPensRurM!BH:BH,ROW(FePensRurH!$A76)-DifIdConj!BH76),0)</f>
        <v>2105.1457016943177</v>
      </c>
      <c r="BI76" s="86">
        <f>IF(ROW(FePensRurH!$A76)-DifIdConj!BI76&gt;1, INDEX(PotPensRurM!BI:BI,ROW(FePensRurH!$A76)-DifIdConj!BI76)*INDEX(txMortM!BI:BI,ROW(FePensRurH!$A76)-DifIdConj!BI76)*INDEX(PgPensRurM!BI:BI,ROW(FePensRurH!$A76)-DifIdConj!BI76),0)</f>
        <v>2090.8530035616886</v>
      </c>
      <c r="BJ76" s="87">
        <f>IF(ROW(FePensRurH!$A76)-DifIdConj!BJ76&gt;1, INDEX(PotPensRurM!BJ:BJ,ROW(FePensRurH!$A76)-DifIdConj!BJ76)*INDEX(txMortM!BJ:BJ,ROW(FePensRurH!$A76)-DifIdConj!BJ76)*INDEX(PgPensRurM!BJ:BJ,ROW(FePensRurH!$A76)-DifIdConj!BJ76),0)</f>
        <v>1879.7875689850623</v>
      </c>
    </row>
    <row r="77" spans="1:62" s="31" customFormat="1" x14ac:dyDescent="0.3">
      <c r="A77" s="29">
        <v>75</v>
      </c>
      <c r="B77" s="5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32"/>
      <c r="P77" s="59"/>
      <c r="Q77" s="86">
        <f>IF(ROW(FePensRurH!$A77)-DifIdConj!Q77&gt;1, INDEX(PotPensRurM!Q:Q,ROW(FePensRurH!$A77)-DifIdConj!Q77)*INDEX(txMortM!Q:Q,ROW(FePensRurH!$A77)-DifIdConj!Q77)*INDEX(PgPensRurM!Q:Q,ROW(FePensRurH!$A77)-DifIdConj!Q77),0)</f>
        <v>1132.995444154878</v>
      </c>
      <c r="R77" s="86">
        <f>IF(ROW(FePensRurH!$A77)-DifIdConj!R77&gt;1, INDEX(PotPensRurM!R:R,ROW(FePensRurH!$A77)-DifIdConj!R77)*INDEX(txMortM!R:R,ROW(FePensRurH!$A77)-DifIdConj!R77)*INDEX(PgPensRurM!R:R,ROW(FePensRurH!$A77)-DifIdConj!R77),0)</f>
        <v>1171.8720132815511</v>
      </c>
      <c r="S77" s="86">
        <f>IF(ROW(FePensRurH!$A77)-DifIdConj!S77&gt;1, INDEX(PotPensRurM!S:S,ROW(FePensRurH!$A77)-DifIdConj!S77)*INDEX(txMortM!S:S,ROW(FePensRurH!$A77)-DifIdConj!S77)*INDEX(PgPensRurM!S:S,ROW(FePensRurH!$A77)-DifIdConj!S77),0)</f>
        <v>1211.9326403511682</v>
      </c>
      <c r="T77" s="86">
        <f>IF(ROW(FePensRurH!$A77)-DifIdConj!T77&gt;1, INDEX(PotPensRurM!T:T,ROW(FePensRurH!$A77)-DifIdConj!T77)*INDEX(txMortM!T:T,ROW(FePensRurH!$A77)-DifIdConj!T77)*INDEX(PgPensRurM!T:T,ROW(FePensRurH!$A77)-DifIdConj!T77),0)</f>
        <v>1254.0653688209384</v>
      </c>
      <c r="U77" s="86">
        <f>IF(ROW(FePensRurH!$A77)-DifIdConj!U77&gt;1, INDEX(PotPensRurM!U:U,ROW(FePensRurH!$A77)-DifIdConj!U77)*INDEX(txMortM!U:U,ROW(FePensRurH!$A77)-DifIdConj!U77)*INDEX(PgPensRurM!U:U,ROW(FePensRurH!$A77)-DifIdConj!U77),0)</f>
        <v>1295.6554040668584</v>
      </c>
      <c r="V77" s="86">
        <f>IF(ROW(FePensRurH!$A77)-DifIdConj!V77&gt;1, INDEX(PotPensRurM!V:V,ROW(FePensRurH!$A77)-DifIdConj!V77)*INDEX(txMortM!V:V,ROW(FePensRurH!$A77)-DifIdConj!V77)*INDEX(PgPensRurM!V:V,ROW(FePensRurH!$A77)-DifIdConj!V77),0)</f>
        <v>1334.8279876792676</v>
      </c>
      <c r="W77" s="86">
        <f>IF(ROW(FePensRurH!$A77)-DifIdConj!W77&gt;1, INDEX(PotPensRurM!W:W,ROW(FePensRurH!$A77)-DifIdConj!W77)*INDEX(txMortM!W:W,ROW(FePensRurH!$A77)-DifIdConj!W77)*INDEX(PgPensRurM!W:W,ROW(FePensRurH!$A77)-DifIdConj!W77),0)</f>
        <v>1372.4711631153737</v>
      </c>
      <c r="X77" s="86">
        <f>IF(ROW(FePensRurH!$A77)-DifIdConj!X77&gt;1, INDEX(PotPensRurM!X:X,ROW(FePensRurH!$A77)-DifIdConj!X77)*INDEX(txMortM!X:X,ROW(FePensRurH!$A77)-DifIdConj!X77)*INDEX(PgPensRurM!X:X,ROW(FePensRurH!$A77)-DifIdConj!X77),0)</f>
        <v>1412.2357756992549</v>
      </c>
      <c r="Y77" s="86">
        <f>IF(ROW(FePensRurH!$A77)-DifIdConj!Y77&gt;1, INDEX(PotPensRurM!Y:Y,ROW(FePensRurH!$A77)-DifIdConj!Y77)*INDEX(txMortM!Y:Y,ROW(FePensRurH!$A77)-DifIdConj!Y77)*INDEX(PgPensRurM!Y:Y,ROW(FePensRurH!$A77)-DifIdConj!Y77),0)</f>
        <v>1453.3324534689482</v>
      </c>
      <c r="Z77" s="86">
        <f>IF(ROW(FePensRurH!$A77)-DifIdConj!Z77&gt;1, INDEX(PotPensRurM!Z:Z,ROW(FePensRurH!$A77)-DifIdConj!Z77)*INDEX(txMortM!Z:Z,ROW(FePensRurH!$A77)-DifIdConj!Z77)*INDEX(PgPensRurM!Z:Z,ROW(FePensRurH!$A77)-DifIdConj!Z77),0)</f>
        <v>1494.2811239957737</v>
      </c>
      <c r="AA77" s="86">
        <f>IF(ROW(FePensRurH!$A77)-DifIdConj!AA77&gt;1, INDEX(PotPensRurM!AA:AA,ROW(FePensRurH!$A77)-DifIdConj!AA77)*INDEX(txMortM!AA:AA,ROW(FePensRurH!$A77)-DifIdConj!AA77)*INDEX(PgPensRurM!AA:AA,ROW(FePensRurH!$A77)-DifIdConj!AA77),0)</f>
        <v>1534.5390940558818</v>
      </c>
      <c r="AB77" s="86">
        <f>IF(ROW(FePensRurH!$A77)-DifIdConj!AB77&gt;1, INDEX(PotPensRurM!AB:AB,ROW(FePensRurH!$A77)-DifIdConj!AB77)*INDEX(txMortM!AB:AB,ROW(FePensRurH!$A77)-DifIdConj!AB77)*INDEX(PgPensRurM!AB:AB,ROW(FePensRurH!$A77)-DifIdConj!AB77),0)</f>
        <v>1574.5010496302536</v>
      </c>
      <c r="AC77" s="86">
        <f>IF(ROW(FePensRurH!$A77)-DifIdConj!AC77&gt;1, INDEX(PotPensRurM!AC:AC,ROW(FePensRurH!$A77)-DifIdConj!AC77)*INDEX(txMortM!AC:AC,ROW(FePensRurH!$A77)-DifIdConj!AC77)*INDEX(PgPensRurM!AC:AC,ROW(FePensRurH!$A77)-DifIdConj!AC77),0)</f>
        <v>1613.7229689902854</v>
      </c>
      <c r="AD77" s="86">
        <f>IF(ROW(FePensRurH!$A77)-DifIdConj!AD77&gt;1, INDEX(PotPensRurM!AD:AD,ROW(FePensRurH!$A77)-DifIdConj!AD77)*INDEX(txMortM!AD:AD,ROW(FePensRurH!$A77)-DifIdConj!AD77)*INDEX(PgPensRurM!AD:AD,ROW(FePensRurH!$A77)-DifIdConj!AD77),0)</f>
        <v>1652.1061806407317</v>
      </c>
      <c r="AE77" s="86">
        <f>IF(ROW(FePensRurH!$A77)-DifIdConj!AE77&gt;1, INDEX(PotPensRurM!AE:AE,ROW(FePensRurH!$A77)-DifIdConj!AE77)*INDEX(txMortM!AE:AE,ROW(FePensRurH!$A77)-DifIdConj!AE77)*INDEX(PgPensRurM!AE:AE,ROW(FePensRurH!$A77)-DifIdConj!AE77),0)</f>
        <v>1691.0320855150271</v>
      </c>
      <c r="AF77" s="86">
        <f>IF(ROW(FePensRurH!$A77)-DifIdConj!AF77&gt;1, INDEX(PotPensRurM!AF:AF,ROW(FePensRurH!$A77)-DifIdConj!AF77)*INDEX(txMortM!AF:AF,ROW(FePensRurH!$A77)-DifIdConj!AF77)*INDEX(PgPensRurM!AF:AF,ROW(FePensRurH!$A77)-DifIdConj!AF77),0)</f>
        <v>1731.8327487989845</v>
      </c>
      <c r="AG77" s="86">
        <f>IF(ROW(FePensRurH!$A77)-DifIdConj!AG77&gt;1, INDEX(PotPensRurM!AG:AG,ROW(FePensRurH!$A77)-DifIdConj!AG77)*INDEX(txMortM!AG:AG,ROW(FePensRurH!$A77)-DifIdConj!AG77)*INDEX(PgPensRurM!AG:AG,ROW(FePensRurH!$A77)-DifIdConj!AG77),0)</f>
        <v>1771.1533396542618</v>
      </c>
      <c r="AH77" s="86">
        <f>IF(ROW(FePensRurH!$A77)-DifIdConj!AH77&gt;1, INDEX(PotPensRurM!AH:AH,ROW(FePensRurH!$A77)-DifIdConj!AH77)*INDEX(txMortM!AH:AH,ROW(FePensRurH!$A77)-DifIdConj!AH77)*INDEX(PgPensRurM!AH:AH,ROW(FePensRurH!$A77)-DifIdConj!AH77),0)</f>
        <v>1810.2272517714252</v>
      </c>
      <c r="AI77" s="86">
        <f>IF(ROW(FePensRurH!$A77)-DifIdConj!AI77&gt;1, INDEX(PotPensRurM!AI:AI,ROW(FePensRurH!$A77)-DifIdConj!AI77)*INDEX(txMortM!AI:AI,ROW(FePensRurH!$A77)-DifIdConj!AI77)*INDEX(PgPensRurM!AI:AI,ROW(FePensRurH!$A77)-DifIdConj!AI77),0)</f>
        <v>1849.8931928600614</v>
      </c>
      <c r="AJ77" s="86">
        <f>IF(ROW(FePensRurH!$A77)-DifIdConj!AJ77&gt;1, INDEX(PotPensRurM!AJ:AJ,ROW(FePensRurH!$A77)-DifIdConj!AJ77)*INDEX(txMortM!AJ:AJ,ROW(FePensRurH!$A77)-DifIdConj!AJ77)*INDEX(PgPensRurM!AJ:AJ,ROW(FePensRurH!$A77)-DifIdConj!AJ77),0)</f>
        <v>1879.5933129289156</v>
      </c>
      <c r="AK77" s="86">
        <f>IF(ROW(FePensRurH!$A77)-DifIdConj!AK77&gt;1, INDEX(PotPensRurM!AK:AK,ROW(FePensRurH!$A77)-DifIdConj!AK77)*INDEX(txMortM!AK:AK,ROW(FePensRurH!$A77)-DifIdConj!AK77)*INDEX(PgPensRurM!AK:AK,ROW(FePensRurH!$A77)-DifIdConj!AK77),0)</f>
        <v>1895.2820806729278</v>
      </c>
      <c r="AL77" s="86">
        <f>IF(ROW(FePensRurH!$A77)-DifIdConj!AL77&gt;1, INDEX(PotPensRurM!AL:AL,ROW(FePensRurH!$A77)-DifIdConj!AL77)*INDEX(txMortM!AL:AL,ROW(FePensRurH!$A77)-DifIdConj!AL77)*INDEX(PgPensRurM!AL:AL,ROW(FePensRurH!$A77)-DifIdConj!AL77),0)</f>
        <v>1902.4357640782171</v>
      </c>
      <c r="AM77" s="86">
        <f>IF(ROW(FePensRurH!$A77)-DifIdConj!AM77&gt;1, INDEX(PotPensRurM!AM:AM,ROW(FePensRurH!$A77)-DifIdConj!AM77)*INDEX(txMortM!AM:AM,ROW(FePensRurH!$A77)-DifIdConj!AM77)*INDEX(PgPensRurM!AM:AM,ROW(FePensRurH!$A77)-DifIdConj!AM77),0)</f>
        <v>1911.118855659809</v>
      </c>
      <c r="AN77" s="86">
        <f>IF(ROW(FePensRurH!$A77)-DifIdConj!AN77&gt;1, INDEX(PotPensRurM!AN:AN,ROW(FePensRurH!$A77)-DifIdConj!AN77)*INDEX(txMortM!AN:AN,ROW(FePensRurH!$A77)-DifIdConj!AN77)*INDEX(PgPensRurM!AN:AN,ROW(FePensRurH!$A77)-DifIdConj!AN77),0)</f>
        <v>1920.2459689700047</v>
      </c>
      <c r="AO77" s="86">
        <f>IF(ROW(FePensRurH!$A77)-DifIdConj!AO77&gt;1, INDEX(PotPensRurM!AO:AO,ROW(FePensRurH!$A77)-DifIdConj!AO77)*INDEX(txMortM!AO:AO,ROW(FePensRurH!$A77)-DifIdConj!AO77)*INDEX(PgPensRurM!AO:AO,ROW(FePensRurH!$A77)-DifIdConj!AO77),0)</f>
        <v>1929.4224180278234</v>
      </c>
      <c r="AP77" s="86">
        <f>IF(ROW(FePensRurH!$A77)-DifIdConj!AP77&gt;1, INDEX(PotPensRurM!AP:AP,ROW(FePensRurH!$A77)-DifIdConj!AP77)*INDEX(txMortM!AP:AP,ROW(FePensRurH!$A77)-DifIdConj!AP77)*INDEX(PgPensRurM!AP:AP,ROW(FePensRurH!$A77)-DifIdConj!AP77),0)</f>
        <v>1940.0296037666999</v>
      </c>
      <c r="AQ77" s="86">
        <f>IF(ROW(FePensRurH!$A77)-DifIdConj!AQ77&gt;1, INDEX(PotPensRurM!AQ:AQ,ROW(FePensRurH!$A77)-DifIdConj!AQ77)*INDEX(txMortM!AQ:AQ,ROW(FePensRurH!$A77)-DifIdConj!AQ77)*INDEX(PgPensRurM!AQ:AQ,ROW(FePensRurH!$A77)-DifIdConj!AQ77),0)</f>
        <v>1952.8075624009741</v>
      </c>
      <c r="AR77" s="86">
        <f>IF(ROW(FePensRurH!$A77)-DifIdConj!AR77&gt;1, INDEX(PotPensRurM!AR:AR,ROW(FePensRurH!$A77)-DifIdConj!AR77)*INDEX(txMortM!AR:AR,ROW(FePensRurH!$A77)-DifIdConj!AR77)*INDEX(PgPensRurM!AR:AR,ROW(FePensRurH!$A77)-DifIdConj!AR77),0)</f>
        <v>1966.2268857543436</v>
      </c>
      <c r="AS77" s="86">
        <f>IF(ROW(FePensRurH!$A77)-DifIdConj!AS77&gt;1, INDEX(PotPensRurM!AS:AS,ROW(FePensRurH!$A77)-DifIdConj!AS77)*INDEX(txMortM!AS:AS,ROW(FePensRurH!$A77)-DifIdConj!AS77)*INDEX(PgPensRurM!AS:AS,ROW(FePensRurH!$A77)-DifIdConj!AS77),0)</f>
        <v>1978.8568371457504</v>
      </c>
      <c r="AT77" s="86">
        <f>IF(ROW(FePensRurH!$A77)-DifIdConj!AT77&gt;1, INDEX(PotPensRurM!AT:AT,ROW(FePensRurH!$A77)-DifIdConj!AT77)*INDEX(txMortM!AT:AT,ROW(FePensRurH!$A77)-DifIdConj!AT77)*INDEX(PgPensRurM!AT:AT,ROW(FePensRurH!$A77)-DifIdConj!AT77),0)</f>
        <v>2000.8605805854663</v>
      </c>
      <c r="AU77" s="86">
        <f>IF(ROW(FePensRurH!$A77)-DifIdConj!AU77&gt;1, INDEX(PotPensRurM!AU:AU,ROW(FePensRurH!$A77)-DifIdConj!AU77)*INDEX(txMortM!AU:AU,ROW(FePensRurH!$A77)-DifIdConj!AU77)*INDEX(PgPensRurM!AU:AU,ROW(FePensRurH!$A77)-DifIdConj!AU77),0)</f>
        <v>2036.9250120976462</v>
      </c>
      <c r="AV77" s="86">
        <f>IF(ROW(FePensRurH!$A77)-DifIdConj!AV77&gt;1, INDEX(PotPensRurM!AV:AV,ROW(FePensRurH!$A77)-DifIdConj!AV77)*INDEX(txMortM!AV:AV,ROW(FePensRurH!$A77)-DifIdConj!AV77)*INDEX(PgPensRurM!AV:AV,ROW(FePensRurH!$A77)-DifIdConj!AV77),0)</f>
        <v>2082.1658926676455</v>
      </c>
      <c r="AW77" s="86">
        <f>IF(ROW(FePensRurH!$A77)-DifIdConj!AW77&gt;1, INDEX(PotPensRurM!AW:AW,ROW(FePensRurH!$A77)-DifIdConj!AW77)*INDEX(txMortM!AW:AW,ROW(FePensRurH!$A77)-DifIdConj!AW77)*INDEX(PgPensRurM!AW:AW,ROW(FePensRurH!$A77)-DifIdConj!AW77),0)</f>
        <v>2125.4333433327365</v>
      </c>
      <c r="AX77" s="86">
        <f>IF(ROW(FePensRurH!$A77)-DifIdConj!AX77&gt;1, INDEX(PotPensRurM!AX:AX,ROW(FePensRurH!$A77)-DifIdConj!AX77)*INDEX(txMortM!AX:AX,ROW(FePensRurH!$A77)-DifIdConj!AX77)*INDEX(PgPensRurM!AX:AX,ROW(FePensRurH!$A77)-DifIdConj!AX77),0)</f>
        <v>2165.8886563833353</v>
      </c>
      <c r="AY77" s="86">
        <f>IF(ROW(FePensRurH!$A77)-DifIdConj!AY77&gt;1, INDEX(PotPensRurM!AY:AY,ROW(FePensRurH!$A77)-DifIdConj!AY77)*INDEX(txMortM!AY:AY,ROW(FePensRurH!$A77)-DifIdConj!AY77)*INDEX(PgPensRurM!AY:AY,ROW(FePensRurH!$A77)-DifIdConj!AY77),0)</f>
        <v>2210.0441505056356</v>
      </c>
      <c r="AZ77" s="86">
        <f>IF(ROW(FePensRurH!$A77)-DifIdConj!AZ77&gt;1, INDEX(PotPensRurM!AZ:AZ,ROW(FePensRurH!$A77)-DifIdConj!AZ77)*INDEX(txMortM!AZ:AZ,ROW(FePensRurH!$A77)-DifIdConj!AZ77)*INDEX(PgPensRurM!AZ:AZ,ROW(FePensRurH!$A77)-DifIdConj!AZ77),0)</f>
        <v>2259.9719270997889</v>
      </c>
      <c r="BA77" s="86">
        <f>IF(ROW(FePensRurH!$A77)-DifIdConj!BA77&gt;1, INDEX(PotPensRurM!BA:BA,ROW(FePensRurH!$A77)-DifIdConj!BA77)*INDEX(txMortM!BA:BA,ROW(FePensRurH!$A77)-DifIdConj!BA77)*INDEX(PgPensRurM!BA:BA,ROW(FePensRurH!$A77)-DifIdConj!BA77),0)</f>
        <v>2310.8864186463961</v>
      </c>
      <c r="BB77" s="86">
        <f>IF(ROW(FePensRurH!$A77)-DifIdConj!BB77&gt;1, INDEX(PotPensRurM!BB:BB,ROW(FePensRurH!$A77)-DifIdConj!BB77)*INDEX(txMortM!BB:BB,ROW(FePensRurH!$A77)-DifIdConj!BB77)*INDEX(PgPensRurM!BB:BB,ROW(FePensRurH!$A77)-DifIdConj!BB77),0)</f>
        <v>2358.7914295880196</v>
      </c>
      <c r="BC77" s="86">
        <f>IF(ROW(FePensRurH!$A77)-DifIdConj!BC77&gt;1, INDEX(PotPensRurM!BC:BC,ROW(FePensRurH!$A77)-DifIdConj!BC77)*INDEX(txMortM!BC:BC,ROW(FePensRurH!$A77)-DifIdConj!BC77)*INDEX(PgPensRurM!BC:BC,ROW(FePensRurH!$A77)-DifIdConj!BC77),0)</f>
        <v>2408.5711989393048</v>
      </c>
      <c r="BD77" s="86">
        <f>IF(ROW(FePensRurH!$A77)-DifIdConj!BD77&gt;1, INDEX(PotPensRurM!BD:BD,ROW(FePensRurH!$A77)-DifIdConj!BD77)*INDEX(txMortM!BD:BD,ROW(FePensRurH!$A77)-DifIdConj!BD77)*INDEX(PgPensRurM!BD:BD,ROW(FePensRurH!$A77)-DifIdConj!BD77),0)</f>
        <v>2433.3870799935139</v>
      </c>
      <c r="BE77" s="86">
        <f>IF(ROW(FePensRurH!$A77)-DifIdConj!BE77&gt;1, INDEX(PotPensRurM!BE:BE,ROW(FePensRurH!$A77)-DifIdConj!BE77)*INDEX(txMortM!BE:BE,ROW(FePensRurH!$A77)-DifIdConj!BE77)*INDEX(PgPensRurM!BE:BE,ROW(FePensRurH!$A77)-DifIdConj!BE77),0)</f>
        <v>2420.3624426211263</v>
      </c>
      <c r="BF77" s="86">
        <f>IF(ROW(FePensRurH!$A77)-DifIdConj!BF77&gt;1, INDEX(PotPensRurM!BF:BF,ROW(FePensRurH!$A77)-DifIdConj!BF77)*INDEX(txMortM!BF:BF,ROW(FePensRurH!$A77)-DifIdConj!BF77)*INDEX(PgPensRurM!BF:BF,ROW(FePensRurH!$A77)-DifIdConj!BF77),0)</f>
        <v>2383.0646174183789</v>
      </c>
      <c r="BG77" s="86">
        <f>IF(ROW(FePensRurH!$A77)-DifIdConj!BG77&gt;1, INDEX(PotPensRurM!BG:BG,ROW(FePensRurH!$A77)-DifIdConj!BG77)*INDEX(txMortM!BG:BG,ROW(FePensRurH!$A77)-DifIdConj!BG77)*INDEX(PgPensRurM!BG:BG,ROW(FePensRurH!$A77)-DifIdConj!BG77),0)</f>
        <v>2347.4442076348032</v>
      </c>
      <c r="BH77" s="86">
        <f>IF(ROW(FePensRurH!$A77)-DifIdConj!BH77&gt;1, INDEX(PotPensRurM!BH:BH,ROW(FePensRurH!$A77)-DifIdConj!BH77)*INDEX(txMortM!BH:BH,ROW(FePensRurH!$A77)-DifIdConj!BH77)*INDEX(PgPensRurM!BH:BH,ROW(FePensRurH!$A77)-DifIdConj!BH77),0)</f>
        <v>2308.4689670128846</v>
      </c>
      <c r="BI77" s="86">
        <f>IF(ROW(FePensRurH!$A77)-DifIdConj!BI77&gt;1, INDEX(PotPensRurM!BI:BI,ROW(FePensRurH!$A77)-DifIdConj!BI77)*INDEX(txMortM!BI:BI,ROW(FePensRurH!$A77)-DifIdConj!BI77)*INDEX(PgPensRurM!BI:BI,ROW(FePensRurH!$A77)-DifIdConj!BI77),0)</f>
        <v>2277.2394387677273</v>
      </c>
      <c r="BJ77" s="87">
        <f>IF(ROW(FePensRurH!$A77)-DifIdConj!BJ77&gt;1, INDEX(PotPensRurM!BJ:BJ,ROW(FePensRurH!$A77)-DifIdConj!BJ77)*INDEX(txMortM!BJ:BJ,ROW(FePensRurH!$A77)-DifIdConj!BJ77)*INDEX(PgPensRurM!BJ:BJ,ROW(FePensRurH!$A77)-DifIdConj!BJ77),0)</f>
        <v>2284.0477719396577</v>
      </c>
    </row>
    <row r="78" spans="1:62" s="31" customFormat="1" x14ac:dyDescent="0.3">
      <c r="A78" s="29">
        <v>76</v>
      </c>
      <c r="B78" s="5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32"/>
      <c r="P78" s="59"/>
      <c r="Q78" s="86">
        <f>IF(ROW(FePensRurH!$A78)-DifIdConj!Q78&gt;1, INDEX(PotPensRurM!Q:Q,ROW(FePensRurH!$A78)-DifIdConj!Q78)*INDEX(txMortM!Q:Q,ROW(FePensRurH!$A78)-DifIdConj!Q78)*INDEX(PgPensRurM!Q:Q,ROW(FePensRurH!$A78)-DifIdConj!Q78),0)</f>
        <v>1147.5757901753766</v>
      </c>
      <c r="R78" s="86">
        <f>IF(ROW(FePensRurH!$A78)-DifIdConj!R78&gt;1, INDEX(PotPensRurM!R:R,ROW(FePensRurH!$A78)-DifIdConj!R78)*INDEX(txMortM!R:R,ROW(FePensRurH!$A78)-DifIdConj!R78)*INDEX(PgPensRurM!R:R,ROW(FePensRurH!$A78)-DifIdConj!R78),0)</f>
        <v>1179.9825934360235</v>
      </c>
      <c r="S78" s="86">
        <f>IF(ROW(FePensRurH!$A78)-DifIdConj!S78&gt;1, INDEX(PotPensRurM!S:S,ROW(FePensRurH!$A78)-DifIdConj!S78)*INDEX(txMortM!S:S,ROW(FePensRurH!$A78)-DifIdConj!S78)*INDEX(PgPensRurM!S:S,ROW(FePensRurH!$A78)-DifIdConj!S78),0)</f>
        <v>1221.763265408428</v>
      </c>
      <c r="T78" s="86">
        <f>IF(ROW(FePensRurH!$A78)-DifIdConj!T78&gt;1, INDEX(PotPensRurM!T:T,ROW(FePensRurH!$A78)-DifIdConj!T78)*INDEX(txMortM!T:T,ROW(FePensRurH!$A78)-DifIdConj!T78)*INDEX(PgPensRurM!T:T,ROW(FePensRurH!$A78)-DifIdConj!T78),0)</f>
        <v>1264.561671698109</v>
      </c>
      <c r="U78" s="86">
        <f>IF(ROW(FePensRurH!$A78)-DifIdConj!U78&gt;1, INDEX(PotPensRurM!U:U,ROW(FePensRurH!$A78)-DifIdConj!U78)*INDEX(txMortM!U:U,ROW(FePensRurH!$A78)-DifIdConj!U78)*INDEX(PgPensRurM!U:U,ROW(FePensRurH!$A78)-DifIdConj!U78),0)</f>
        <v>1310.1454561192836</v>
      </c>
      <c r="V78" s="86">
        <f>IF(ROW(FePensRurH!$A78)-DifIdConj!V78&gt;1, INDEX(PotPensRurM!V:V,ROW(FePensRurH!$A78)-DifIdConj!V78)*INDEX(txMortM!V:V,ROW(FePensRurH!$A78)-DifIdConj!V78)*INDEX(PgPensRurM!V:V,ROW(FePensRurH!$A78)-DifIdConj!V78),0)</f>
        <v>1354.979331043518</v>
      </c>
      <c r="W78" s="86">
        <f>IF(ROW(FePensRurH!$A78)-DifIdConj!W78&gt;1, INDEX(PotPensRurM!W:W,ROW(FePensRurH!$A78)-DifIdConj!W78)*INDEX(txMortM!W:W,ROW(FePensRurH!$A78)-DifIdConj!W78)*INDEX(PgPensRurM!W:W,ROW(FePensRurH!$A78)-DifIdConj!W78),0)</f>
        <v>1397.0813928003254</v>
      </c>
      <c r="X78" s="86">
        <f>IF(ROW(FePensRurH!$A78)-DifIdConj!X78&gt;1, INDEX(PotPensRurM!X:X,ROW(FePensRurH!$A78)-DifIdConj!X78)*INDEX(txMortM!X:X,ROW(FePensRurH!$A78)-DifIdConj!X78)*INDEX(PgPensRurM!X:X,ROW(FePensRurH!$A78)-DifIdConj!X78),0)</f>
        <v>1437.4693757069831</v>
      </c>
      <c r="Y78" s="86">
        <f>IF(ROW(FePensRurH!$A78)-DifIdConj!Y78&gt;1, INDEX(PotPensRurM!Y:Y,ROW(FePensRurH!$A78)-DifIdConj!Y78)*INDEX(txMortM!Y:Y,ROW(FePensRurH!$A78)-DifIdConj!Y78)*INDEX(PgPensRurM!Y:Y,ROW(FePensRurH!$A78)-DifIdConj!Y78),0)</f>
        <v>1480.2142170325967</v>
      </c>
      <c r="Z78" s="86">
        <f>IF(ROW(FePensRurH!$A78)-DifIdConj!Z78&gt;1, INDEX(PotPensRurM!Z:Z,ROW(FePensRurH!$A78)-DifIdConj!Z78)*INDEX(txMortM!Z:Z,ROW(FePensRurH!$A78)-DifIdConj!Z78)*INDEX(PgPensRurM!Z:Z,ROW(FePensRurH!$A78)-DifIdConj!Z78),0)</f>
        <v>1524.512442316159</v>
      </c>
      <c r="AA78" s="86">
        <f>IF(ROW(FePensRurH!$A78)-DifIdConj!AA78&gt;1, INDEX(PotPensRurM!AA:AA,ROW(FePensRurH!$A78)-DifIdConj!AA78)*INDEX(txMortM!AA:AA,ROW(FePensRurH!$A78)-DifIdConj!AA78)*INDEX(PgPensRurM!AA:AA,ROW(FePensRurH!$A78)-DifIdConj!AA78),0)</f>
        <v>1568.5964077434523</v>
      </c>
      <c r="AB78" s="86">
        <f>IF(ROW(FePensRurH!$A78)-DifIdConj!AB78&gt;1, INDEX(PotPensRurM!AB:AB,ROW(FePensRurH!$A78)-DifIdConj!AB78)*INDEX(txMortM!AB:AB,ROW(FePensRurH!$A78)-DifIdConj!AB78)*INDEX(PgPensRurM!AB:AB,ROW(FePensRurH!$A78)-DifIdConj!AB78),0)</f>
        <v>1611.9840286378726</v>
      </c>
      <c r="AC78" s="86">
        <f>IF(ROW(FePensRurH!$A78)-DifIdConj!AC78&gt;1, INDEX(PotPensRurM!AC:AC,ROW(FePensRurH!$A78)-DifIdConj!AC78)*INDEX(txMortM!AC:AC,ROW(FePensRurH!$A78)-DifIdConj!AC78)*INDEX(PgPensRurM!AC:AC,ROW(FePensRurH!$A78)-DifIdConj!AC78),0)</f>
        <v>1655.0502597478894</v>
      </c>
      <c r="AD78" s="86">
        <f>IF(ROW(FePensRurH!$A78)-DifIdConj!AD78&gt;1, INDEX(PotPensRurM!AD:AD,ROW(FePensRurH!$A78)-DifIdConj!AD78)*INDEX(txMortM!AD:AD,ROW(FePensRurH!$A78)-DifIdConj!AD78)*INDEX(PgPensRurM!AD:AD,ROW(FePensRurH!$A78)-DifIdConj!AD78),0)</f>
        <v>1697.4737112891003</v>
      </c>
      <c r="AE78" s="86">
        <f>IF(ROW(FePensRurH!$A78)-DifIdConj!AE78&gt;1, INDEX(PotPensRurM!AE:AE,ROW(FePensRurH!$A78)-DifIdConj!AE78)*INDEX(txMortM!AE:AE,ROW(FePensRurH!$A78)-DifIdConj!AE78)*INDEX(PgPensRurM!AE:AE,ROW(FePensRurH!$A78)-DifIdConj!AE78),0)</f>
        <v>1738.8794285130343</v>
      </c>
      <c r="AF78" s="86">
        <f>IF(ROW(FePensRurH!$A78)-DifIdConj!AF78&gt;1, INDEX(PotPensRurM!AF:AF,ROW(FePensRurH!$A78)-DifIdConj!AF78)*INDEX(txMortM!AF:AF,ROW(FePensRurH!$A78)-DifIdConj!AF78)*INDEX(PgPensRurM!AF:AF,ROW(FePensRurH!$A78)-DifIdConj!AF78),0)</f>
        <v>1781.4100099823795</v>
      </c>
      <c r="AG78" s="86">
        <f>IF(ROW(FePensRurH!$A78)-DifIdConj!AG78&gt;1, INDEX(PotPensRurM!AG:AG,ROW(FePensRurH!$A78)-DifIdConj!AG78)*INDEX(txMortM!AG:AG,ROW(FePensRurH!$A78)-DifIdConj!AG78)*INDEX(PgPensRurM!AG:AG,ROW(FePensRurH!$A78)-DifIdConj!AG78),0)</f>
        <v>1825.1190206612027</v>
      </c>
      <c r="AH78" s="86">
        <f>IF(ROW(FePensRurH!$A78)-DifIdConj!AH78&gt;1, INDEX(PotPensRurM!AH:AH,ROW(FePensRurH!$A78)-DifIdConj!AH78)*INDEX(txMortM!AH:AH,ROW(FePensRurH!$A78)-DifIdConj!AH78)*INDEX(PgPensRurM!AH:AH,ROW(FePensRurH!$A78)-DifIdConj!AH78),0)</f>
        <v>1868.7209014118914</v>
      </c>
      <c r="AI78" s="86">
        <f>IF(ROW(FePensRurH!$A78)-DifIdConj!AI78&gt;1, INDEX(PotPensRurM!AI:AI,ROW(FePensRurH!$A78)-DifIdConj!AI78)*INDEX(txMortM!AI:AI,ROW(FePensRurH!$A78)-DifIdConj!AI78)*INDEX(PgPensRurM!AI:AI,ROW(FePensRurH!$A78)-DifIdConj!AI78),0)</f>
        <v>1911.1443529531023</v>
      </c>
      <c r="AJ78" s="86">
        <f>IF(ROW(FePensRurH!$A78)-DifIdConj!AJ78&gt;1, INDEX(PotPensRurM!AJ:AJ,ROW(FePensRurH!$A78)-DifIdConj!AJ78)*INDEX(txMortM!AJ:AJ,ROW(FePensRurH!$A78)-DifIdConj!AJ78)*INDEX(PgPensRurM!AJ:AJ,ROW(FePensRurH!$A78)-DifIdConj!AJ78),0)</f>
        <v>1953.7284993865144</v>
      </c>
      <c r="AK78" s="86">
        <f>IF(ROW(FePensRurH!$A78)-DifIdConj!AK78&gt;1, INDEX(PotPensRurM!AK:AK,ROW(FePensRurH!$A78)-DifIdConj!AK78)*INDEX(txMortM!AK:AK,ROW(FePensRurH!$A78)-DifIdConj!AK78)*INDEX(PgPensRurM!AK:AK,ROW(FePensRurH!$A78)-DifIdConj!AK78),0)</f>
        <v>1986.028172719027</v>
      </c>
      <c r="AL78" s="86">
        <f>IF(ROW(FePensRurH!$A78)-DifIdConj!AL78&gt;1, INDEX(PotPensRurM!AL:AL,ROW(FePensRurH!$A78)-DifIdConj!AL78)*INDEX(txMortM!AL:AL,ROW(FePensRurH!$A78)-DifIdConj!AL78)*INDEX(PgPensRurM!AL:AL,ROW(FePensRurH!$A78)-DifIdConj!AL78),0)</f>
        <v>2003.8653057533998</v>
      </c>
      <c r="AM78" s="86">
        <f>IF(ROW(FePensRurH!$A78)-DifIdConj!AM78&gt;1, INDEX(PotPensRurM!AM:AM,ROW(FePensRurH!$A78)-DifIdConj!AM78)*INDEX(txMortM!AM:AM,ROW(FePensRurH!$A78)-DifIdConj!AM78)*INDEX(PgPensRurM!AM:AM,ROW(FePensRurH!$A78)-DifIdConj!AM78),0)</f>
        <v>2012.4357000041496</v>
      </c>
      <c r="AN78" s="86">
        <f>IF(ROW(FePensRurH!$A78)-DifIdConj!AN78&gt;1, INDEX(PotPensRurM!AN:AN,ROW(FePensRurH!$A78)-DifIdConj!AN78)*INDEX(txMortM!AN:AN,ROW(FePensRurH!$A78)-DifIdConj!AN78)*INDEX(PgPensRurM!AN:AN,ROW(FePensRurH!$A78)-DifIdConj!AN78),0)</f>
        <v>2022.3452183565787</v>
      </c>
      <c r="AO78" s="86">
        <f>IF(ROW(FePensRurH!$A78)-DifIdConj!AO78&gt;1, INDEX(PotPensRurM!AO:AO,ROW(FePensRurH!$A78)-DifIdConj!AO78)*INDEX(txMortM!AO:AO,ROW(FePensRurH!$A78)-DifIdConj!AO78)*INDEX(PgPensRurM!AO:AO,ROW(FePensRurH!$A78)-DifIdConj!AO78),0)</f>
        <v>2032.7368213856123</v>
      </c>
      <c r="AP78" s="86">
        <f>IF(ROW(FePensRurH!$A78)-DifIdConj!AP78&gt;1, INDEX(PotPensRurM!AP:AP,ROW(FePensRurH!$A78)-DifIdConj!AP78)*INDEX(txMortM!AP:AP,ROW(FePensRurH!$A78)-DifIdConj!AP78)*INDEX(PgPensRurM!AP:AP,ROW(FePensRurH!$A78)-DifIdConj!AP78),0)</f>
        <v>2043.1819893787138</v>
      </c>
      <c r="AQ78" s="86">
        <f>IF(ROW(FePensRurH!$A78)-DifIdConj!AQ78&gt;1, INDEX(PotPensRurM!AQ:AQ,ROW(FePensRurH!$A78)-DifIdConj!AQ78)*INDEX(txMortM!AQ:AQ,ROW(FePensRurH!$A78)-DifIdConj!AQ78)*INDEX(PgPensRurM!AQ:AQ,ROW(FePensRurH!$A78)-DifIdConj!AQ78),0)</f>
        <v>2055.4483661500994</v>
      </c>
      <c r="AR78" s="86">
        <f>IF(ROW(FePensRurH!$A78)-DifIdConj!AR78&gt;1, INDEX(PotPensRurM!AR:AR,ROW(FePensRurH!$A78)-DifIdConj!AR78)*INDEX(txMortM!AR:AR,ROW(FePensRurH!$A78)-DifIdConj!AR78)*INDEX(PgPensRurM!AR:AR,ROW(FePensRurH!$A78)-DifIdConj!AR78),0)</f>
        <v>2070.0180363763734</v>
      </c>
      <c r="AS78" s="86">
        <f>IF(ROW(FePensRurH!$A78)-DifIdConj!AS78&gt;1, INDEX(PotPensRurM!AS:AS,ROW(FePensRurH!$A78)-DifIdConj!AS78)*INDEX(txMortM!AS:AS,ROW(FePensRurH!$A78)-DifIdConj!AS78)*INDEX(PgPensRurM!AS:AS,ROW(FePensRurH!$A78)-DifIdConj!AS78),0)</f>
        <v>2084.6948365307826</v>
      </c>
      <c r="AT78" s="86">
        <f>IF(ROW(FePensRurH!$A78)-DifIdConj!AT78&gt;1, INDEX(PotPensRurM!AT:AT,ROW(FePensRurH!$A78)-DifIdConj!AT78)*INDEX(txMortM!AT:AT,ROW(FePensRurH!$A78)-DifIdConj!AT78)*INDEX(PgPensRurM!AT:AT,ROW(FePensRurH!$A78)-DifIdConj!AT78),0)</f>
        <v>2098.4610322960489</v>
      </c>
      <c r="AU78" s="86">
        <f>IF(ROW(FePensRurH!$A78)-DifIdConj!AU78&gt;1, INDEX(PotPensRurM!AU:AU,ROW(FePensRurH!$A78)-DifIdConj!AU78)*INDEX(txMortM!AU:AU,ROW(FePensRurH!$A78)-DifIdConj!AU78)*INDEX(PgPensRurM!AU:AU,ROW(FePensRurH!$A78)-DifIdConj!AU78),0)</f>
        <v>2122.5652661262825</v>
      </c>
      <c r="AV78" s="86">
        <f>IF(ROW(FePensRurH!$A78)-DifIdConj!AV78&gt;1, INDEX(PotPensRurM!AV:AV,ROW(FePensRurH!$A78)-DifIdConj!AV78)*INDEX(txMortM!AV:AV,ROW(FePensRurH!$A78)-DifIdConj!AV78)*INDEX(PgPensRurM!AV:AV,ROW(FePensRurH!$A78)-DifIdConj!AV78),0)</f>
        <v>2161.6141249312604</v>
      </c>
      <c r="AW78" s="86">
        <f>IF(ROW(FePensRurH!$A78)-DifIdConj!AW78&gt;1, INDEX(PotPensRurM!AW:AW,ROW(FePensRurH!$A78)-DifIdConj!AW78)*INDEX(txMortM!AW:AW,ROW(FePensRurH!$A78)-DifIdConj!AW78)*INDEX(PgPensRurM!AW:AW,ROW(FePensRurH!$A78)-DifIdConj!AW78),0)</f>
        <v>2210.7331969808693</v>
      </c>
      <c r="AX78" s="86">
        <f>IF(ROW(FePensRurH!$A78)-DifIdConj!AX78&gt;1, INDEX(PotPensRurM!AX:AX,ROW(FePensRurH!$A78)-DifIdConj!AX78)*INDEX(txMortM!AX:AX,ROW(FePensRurH!$A78)-DifIdConj!AX78)*INDEX(PgPensRurM!AX:AX,ROW(FePensRurH!$A78)-DifIdConj!AX78),0)</f>
        <v>2257.4954106115219</v>
      </c>
      <c r="AY78" s="86">
        <f>IF(ROW(FePensRurH!$A78)-DifIdConj!AY78&gt;1, INDEX(PotPensRurM!AY:AY,ROW(FePensRurH!$A78)-DifIdConj!AY78)*INDEX(txMortM!AY:AY,ROW(FePensRurH!$A78)-DifIdConj!AY78)*INDEX(PgPensRurM!AY:AY,ROW(FePensRurH!$A78)-DifIdConj!AY78),0)</f>
        <v>2300.6152066856062</v>
      </c>
      <c r="AZ78" s="86">
        <f>IF(ROW(FePensRurH!$A78)-DifIdConj!AZ78&gt;1, INDEX(PotPensRurM!AZ:AZ,ROW(FePensRurH!$A78)-DifIdConj!AZ78)*INDEX(txMortM!AZ:AZ,ROW(FePensRurH!$A78)-DifIdConj!AZ78)*INDEX(PgPensRurM!AZ:AZ,ROW(FePensRurH!$A78)-DifIdConj!AZ78),0)</f>
        <v>2348.3415896694682</v>
      </c>
      <c r="BA78" s="86">
        <f>IF(ROW(FePensRurH!$A78)-DifIdConj!BA78&gt;1, INDEX(PotPensRurM!BA:BA,ROW(FePensRurH!$A78)-DifIdConj!BA78)*INDEX(txMortM!BA:BA,ROW(FePensRurH!$A78)-DifIdConj!BA78)*INDEX(PgPensRurM!BA:BA,ROW(FePensRurH!$A78)-DifIdConj!BA78),0)</f>
        <v>2402.2815084851236</v>
      </c>
      <c r="BB78" s="86">
        <f>IF(ROW(FePensRurH!$A78)-DifIdConj!BB78&gt;1, INDEX(PotPensRurM!BB:BB,ROW(FePensRurH!$A78)-DifIdConj!BB78)*INDEX(txMortM!BB:BB,ROW(FePensRurH!$A78)-DifIdConj!BB78)*INDEX(PgPensRurM!BB:BB,ROW(FePensRurH!$A78)-DifIdConj!BB78),0)</f>
        <v>2456.489252121115</v>
      </c>
      <c r="BC78" s="86">
        <f>IF(ROW(FePensRurH!$A78)-DifIdConj!BC78&gt;1, INDEX(PotPensRurM!BC:BC,ROW(FePensRurH!$A78)-DifIdConj!BC78)*INDEX(txMortM!BC:BC,ROW(FePensRurH!$A78)-DifIdConj!BC78)*INDEX(PgPensRurM!BC:BC,ROW(FePensRurH!$A78)-DifIdConj!BC78),0)</f>
        <v>2508.2865723740829</v>
      </c>
      <c r="BD78" s="86">
        <f>IF(ROW(FePensRurH!$A78)-DifIdConj!BD78&gt;1, INDEX(PotPensRurM!BD:BD,ROW(FePensRurH!$A78)-DifIdConj!BD78)*INDEX(txMortM!BD:BD,ROW(FePensRurH!$A78)-DifIdConj!BD78)*INDEX(PgPensRurM!BD:BD,ROW(FePensRurH!$A78)-DifIdConj!BD78),0)</f>
        <v>2562.1193612616044</v>
      </c>
      <c r="BE78" s="86">
        <f>IF(ROW(FePensRurH!$A78)-DifIdConj!BE78&gt;1, INDEX(PotPensRurM!BE:BE,ROW(FePensRurH!$A78)-DifIdConj!BE78)*INDEX(txMortM!BE:BE,ROW(FePensRurH!$A78)-DifIdConj!BE78)*INDEX(PgPensRurM!BE:BE,ROW(FePensRurH!$A78)-DifIdConj!BE78),0)</f>
        <v>2588.687583438928</v>
      </c>
      <c r="BF78" s="86">
        <f>IF(ROW(FePensRurH!$A78)-DifIdConj!BF78&gt;1, INDEX(PotPensRurM!BF:BF,ROW(FePensRurH!$A78)-DifIdConj!BF78)*INDEX(txMortM!BF:BF,ROW(FePensRurH!$A78)-DifIdConj!BF78)*INDEX(PgPensRurM!BF:BF,ROW(FePensRurH!$A78)-DifIdConj!BF78),0)</f>
        <v>2575.349907386199</v>
      </c>
      <c r="BG78" s="86">
        <f>IF(ROW(FePensRurH!$A78)-DifIdConj!BG78&gt;1, INDEX(PotPensRurM!BG:BG,ROW(FePensRurH!$A78)-DifIdConj!BG78)*INDEX(txMortM!BG:BG,ROW(FePensRurH!$A78)-DifIdConj!BG78)*INDEX(PgPensRurM!BG:BG,ROW(FePensRurH!$A78)-DifIdConj!BG78),0)</f>
        <v>2536.5688734015566</v>
      </c>
      <c r="BH78" s="86">
        <f>IF(ROW(FePensRurH!$A78)-DifIdConj!BH78&gt;1, INDEX(PotPensRurM!BH:BH,ROW(FePensRurH!$A78)-DifIdConj!BH78)*INDEX(txMortM!BH:BH,ROW(FePensRurH!$A78)-DifIdConj!BH78)*INDEX(PgPensRurM!BH:BH,ROW(FePensRurH!$A78)-DifIdConj!BH78),0)</f>
        <v>2499.5019182670649</v>
      </c>
      <c r="BI78" s="86">
        <f>IF(ROW(FePensRurH!$A78)-DifIdConj!BI78&gt;1, INDEX(PotPensRurM!BI:BI,ROW(FePensRurH!$A78)-DifIdConj!BI78)*INDEX(txMortM!BI:BI,ROW(FePensRurH!$A78)-DifIdConj!BI78)*INDEX(PgPensRurM!BI:BI,ROW(FePensRurH!$A78)-DifIdConj!BI78),0)</f>
        <v>2458.1497660071982</v>
      </c>
      <c r="BJ78" s="87">
        <f>IF(ROW(FePensRurH!$A78)-DifIdConj!BJ78&gt;1, INDEX(PotPensRurM!BJ:BJ,ROW(FePensRurH!$A78)-DifIdConj!BJ78)*INDEX(txMortM!BJ:BJ,ROW(FePensRurH!$A78)-DifIdConj!BJ78)*INDEX(PgPensRurM!BJ:BJ,ROW(FePensRurH!$A78)-DifIdConj!BJ78),0)</f>
        <v>2448.2402476547686</v>
      </c>
    </row>
    <row r="79" spans="1:62" s="31" customFormat="1" x14ac:dyDescent="0.3">
      <c r="A79" s="29">
        <v>77</v>
      </c>
      <c r="B79" s="5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32"/>
      <c r="P79" s="59"/>
      <c r="Q79" s="86">
        <f>IF(ROW(FePensRurH!$A79)-DifIdConj!Q79&gt;1, INDEX(PotPensRurM!Q:Q,ROW(FePensRurH!$A79)-DifIdConj!Q79)*INDEX(txMortM!Q:Q,ROW(FePensRurH!$A79)-DifIdConj!Q79)*INDEX(PgPensRurM!Q:Q,ROW(FePensRurH!$A79)-DifIdConj!Q79),0)</f>
        <v>1072.4959311815262</v>
      </c>
      <c r="R79" s="86">
        <f>IF(ROW(FePensRurH!$A79)-DifIdConj!R79&gt;1, INDEX(PotPensRurM!R:R,ROW(FePensRurH!$A79)-DifIdConj!R79)*INDEX(txMortM!R:R,ROW(FePensRurH!$A79)-DifIdConj!R79)*INDEX(PgPensRurM!R:R,ROW(FePensRurH!$A79)-DifIdConj!R79),0)</f>
        <v>1089.6728309196783</v>
      </c>
      <c r="S79" s="86">
        <f>IF(ROW(FePensRurH!$A79)-DifIdConj!S79&gt;1, INDEX(PotPensRurM!S:S,ROW(FePensRurH!$A79)-DifIdConj!S79)*INDEX(txMortM!S:S,ROW(FePensRurH!$A79)-DifIdConj!S79)*INDEX(PgPensRurM!S:S,ROW(FePensRurH!$A79)-DifIdConj!S79),0)</f>
        <v>1121.3228591409027</v>
      </c>
      <c r="T79" s="86">
        <f>IF(ROW(FePensRurH!$A79)-DifIdConj!T79&gt;1, INDEX(PotPensRurM!T:T,ROW(FePensRurH!$A79)-DifIdConj!T79)*INDEX(txMortM!T:T,ROW(FePensRurH!$A79)-DifIdConj!T79)*INDEX(PgPensRurM!T:T,ROW(FePensRurH!$A79)-DifIdConj!T79),0)</f>
        <v>1162.4095791935811</v>
      </c>
      <c r="U79" s="86">
        <f>IF(ROW(FePensRurH!$A79)-DifIdConj!U79&gt;1, INDEX(PotPensRurM!U:U,ROW(FePensRurH!$A79)-DifIdConj!U79)*INDEX(txMortM!U:U,ROW(FePensRurH!$A79)-DifIdConj!U79)*INDEX(PgPensRurM!U:U,ROW(FePensRurH!$A79)-DifIdConj!U79),0)</f>
        <v>1204.2385109633401</v>
      </c>
      <c r="V79" s="86">
        <f>IF(ROW(FePensRurH!$A79)-DifIdConj!V79&gt;1, INDEX(PotPensRurM!V:V,ROW(FePensRurH!$A79)-DifIdConj!V79)*INDEX(txMortM!V:V,ROW(FePensRurH!$A79)-DifIdConj!V79)*INDEX(PgPensRurM!V:V,ROW(FePensRurH!$A79)-DifIdConj!V79),0)</f>
        <v>1248.983274478773</v>
      </c>
      <c r="W79" s="86">
        <f>IF(ROW(FePensRurH!$A79)-DifIdConj!W79&gt;1, INDEX(PotPensRurM!W:W,ROW(FePensRurH!$A79)-DifIdConj!W79)*INDEX(txMortM!W:W,ROW(FePensRurH!$A79)-DifIdConj!W79)*INDEX(PgPensRurM!W:W,ROW(FePensRurH!$A79)-DifIdConj!W79),0)</f>
        <v>1292.8267809091797</v>
      </c>
      <c r="X79" s="86">
        <f>IF(ROW(FePensRurH!$A79)-DifIdConj!X79&gt;1, INDEX(PotPensRurM!X:X,ROW(FePensRurH!$A79)-DifIdConj!X79)*INDEX(txMortM!X:X,ROW(FePensRurH!$A79)-DifIdConj!X79)*INDEX(PgPensRurM!X:X,ROW(FePensRurH!$A79)-DifIdConj!X79),0)</f>
        <v>1333.8074707165606</v>
      </c>
      <c r="Y79" s="86">
        <f>IF(ROW(FePensRurH!$A79)-DifIdConj!Y79&gt;1, INDEX(PotPensRurM!Y:Y,ROW(FePensRurH!$A79)-DifIdConj!Y79)*INDEX(txMortM!Y:Y,ROW(FePensRurH!$A79)-DifIdConj!Y79)*INDEX(PgPensRurM!Y:Y,ROW(FePensRurH!$A79)-DifIdConj!Y79),0)</f>
        <v>1373.5157975803747</v>
      </c>
      <c r="Z79" s="86">
        <f>IF(ROW(FePensRurH!$A79)-DifIdConj!Z79&gt;1, INDEX(PotPensRurM!Z:Z,ROW(FePensRurH!$A79)-DifIdConj!Z79)*INDEX(txMortM!Z:Z,ROW(FePensRurH!$A79)-DifIdConj!Z79)*INDEX(PgPensRurM!Z:Z,ROW(FePensRurH!$A79)-DifIdConj!Z79),0)</f>
        <v>1415.2917142274853</v>
      </c>
      <c r="AA79" s="86">
        <f>IF(ROW(FePensRurH!$A79)-DifIdConj!AA79&gt;1, INDEX(PotPensRurM!AA:AA,ROW(FePensRurH!$A79)-DifIdConj!AA79)*INDEX(txMortM!AA:AA,ROW(FePensRurH!$A79)-DifIdConj!AA79)*INDEX(PgPensRurM!AA:AA,ROW(FePensRurH!$A79)-DifIdConj!AA79),0)</f>
        <v>1458.8171299219998</v>
      </c>
      <c r="AB79" s="86">
        <f>IF(ROW(FePensRurH!$A79)-DifIdConj!AB79&gt;1, INDEX(PotPensRurM!AB:AB,ROW(FePensRurH!$A79)-DifIdConj!AB79)*INDEX(txMortM!AB:AB,ROW(FePensRurH!$A79)-DifIdConj!AB79)*INDEX(PgPensRurM!AB:AB,ROW(FePensRurH!$A79)-DifIdConj!AB79),0)</f>
        <v>1502.2365153712174</v>
      </c>
      <c r="AC79" s="86">
        <f>IF(ROW(FePensRurH!$A79)-DifIdConj!AC79&gt;1, INDEX(PotPensRurM!AC:AC,ROW(FePensRurH!$A79)-DifIdConj!AC79)*INDEX(txMortM!AC:AC,ROW(FePensRurH!$A79)-DifIdConj!AC79)*INDEX(PgPensRurM!AC:AC,ROW(FePensRurH!$A79)-DifIdConj!AC79),0)</f>
        <v>1544.8076588580568</v>
      </c>
      <c r="AD79" s="86">
        <f>IF(ROW(FePensRurH!$A79)-DifIdConj!AD79&gt;1, INDEX(PotPensRurM!AD:AD,ROW(FePensRurH!$A79)-DifIdConj!AD79)*INDEX(txMortM!AD:AD,ROW(FePensRurH!$A79)-DifIdConj!AD79)*INDEX(PgPensRurM!AD:AD,ROW(FePensRurH!$A79)-DifIdConj!AD79),0)</f>
        <v>1586.7956359957618</v>
      </c>
      <c r="AE79" s="86">
        <f>IF(ROW(FePensRurH!$A79)-DifIdConj!AE79&gt;1, INDEX(PotPensRurM!AE:AE,ROW(FePensRurH!$A79)-DifIdConj!AE79)*INDEX(txMortM!AE:AE,ROW(FePensRurH!$A79)-DifIdConj!AE79)*INDEX(PgPensRurM!AE:AE,ROW(FePensRurH!$A79)-DifIdConj!AE79),0)</f>
        <v>1628.4125072749264</v>
      </c>
      <c r="AF79" s="86">
        <f>IF(ROW(FePensRurH!$A79)-DifIdConj!AF79&gt;1, INDEX(PotPensRurM!AF:AF,ROW(FePensRurH!$A79)-DifIdConj!AF79)*INDEX(txMortM!AF:AF,ROW(FePensRurH!$A79)-DifIdConj!AF79)*INDEX(PgPensRurM!AF:AF,ROW(FePensRurH!$A79)-DifIdConj!AF79),0)</f>
        <v>1670.4004844126312</v>
      </c>
      <c r="AG79" s="86">
        <f>IF(ROW(FePensRurH!$A79)-DifIdConj!AG79&gt;1, INDEX(PotPensRurM!AG:AG,ROW(FePensRurH!$A79)-DifIdConj!AG79)*INDEX(txMortM!AG:AG,ROW(FePensRurH!$A79)-DifIdConj!AG79)*INDEX(PgPensRurM!AG:AG,ROW(FePensRurH!$A79)-DifIdConj!AG79),0)</f>
        <v>1712.2294161823904</v>
      </c>
      <c r="AH79" s="86">
        <f>IF(ROW(FePensRurH!$A79)-DifIdConj!AH79&gt;1, INDEX(PotPensRurM!AH:AH,ROW(FePensRurH!$A79)-DifIdConj!AH79)*INDEX(txMortM!AH:AH,ROW(FePensRurH!$A79)-DifIdConj!AH79)*INDEX(PgPensRurM!AH:AH,ROW(FePensRurH!$A79)-DifIdConj!AH79),0)</f>
        <v>1755.4367411410133</v>
      </c>
      <c r="AI79" s="86">
        <f>IF(ROW(FePensRurH!$A79)-DifIdConj!AI79&gt;1, INDEX(PotPensRurM!AI:AI,ROW(FePensRurH!$A79)-DifIdConj!AI79)*INDEX(txMortM!AI:AI,ROW(FePensRurH!$A79)-DifIdConj!AI79)*INDEX(PgPensRurM!AI:AI,ROW(FePensRurH!$A79)-DifIdConj!AI79),0)</f>
        <v>1798.4850207316902</v>
      </c>
      <c r="AJ79" s="86">
        <f>IF(ROW(FePensRurH!$A79)-DifIdConj!AJ79&gt;1, INDEX(PotPensRurM!AJ:AJ,ROW(FePensRurH!$A79)-DifIdConj!AJ79)*INDEX(txMortM!AJ:AJ,ROW(FePensRurH!$A79)-DifIdConj!AJ79)*INDEX(PgPensRurM!AJ:AJ,ROW(FePensRurH!$A79)-DifIdConj!AJ79),0)</f>
        <v>1839.942846642909</v>
      </c>
      <c r="AK79" s="86">
        <f>IF(ROW(FePensRurH!$A79)-DifIdConj!AK79&gt;1, INDEX(PotPensRurM!AK:AK,ROW(FePensRurH!$A79)-DifIdConj!AK79)*INDEX(txMortM!AK:AK,ROW(FePensRurH!$A79)-DifIdConj!AK79)*INDEX(PgPensRurM!AK:AK,ROW(FePensRurH!$A79)-DifIdConj!AK79),0)</f>
        <v>1881.8778086579653</v>
      </c>
      <c r="AL79" s="86">
        <f>IF(ROW(FePensRurH!$A79)-DifIdConj!AL79&gt;1, INDEX(PotPensRurM!AL:AL,ROW(FePensRurH!$A79)-DifIdConj!AL79)*INDEX(txMortM!AL:AL,ROW(FePensRurH!$A79)-DifIdConj!AL79)*INDEX(PgPensRurM!AL:AL,ROW(FePensRurH!$A79)-DifIdConj!AL79),0)</f>
        <v>1914.217033473622</v>
      </c>
      <c r="AM79" s="86">
        <f>IF(ROW(FePensRurH!$A79)-DifIdConj!AM79&gt;1, INDEX(PotPensRurM!AM:AM,ROW(FePensRurH!$A79)-DifIdConj!AM79)*INDEX(txMortM!AM:AM,ROW(FePensRurH!$A79)-DifIdConj!AM79)*INDEX(PgPensRurM!AM:AM,ROW(FePensRurH!$A79)-DifIdConj!AM79),0)</f>
        <v>1932.3482054194487</v>
      </c>
      <c r="AN79" s="86">
        <f>IF(ROW(FePensRurH!$A79)-DifIdConj!AN79&gt;1, INDEX(PotPensRurM!AN:AN,ROW(FePensRurH!$A79)-DifIdConj!AN79)*INDEX(txMortM!AN:AN,ROW(FePensRurH!$A79)-DifIdConj!AN79)*INDEX(PgPensRurM!AN:AN,ROW(FePensRurH!$A79)-DifIdConj!AN79),0)</f>
        <v>1941.2547460244166</v>
      </c>
      <c r="AO79" s="86">
        <f>IF(ROW(FePensRurH!$A79)-DifIdConj!AO79&gt;1, INDEX(PotPensRurM!AO:AO,ROW(FePensRurH!$A79)-DifIdConj!AO79)*INDEX(txMortM!AO:AO,ROW(FePensRurH!$A79)-DifIdConj!AO79)*INDEX(PgPensRurM!AO:AO,ROW(FePensRurH!$A79)-DifIdConj!AO79),0)</f>
        <v>1951.5396798182483</v>
      </c>
      <c r="AP79" s="86">
        <f>IF(ROW(FePensRurH!$A79)-DifIdConj!AP79&gt;1, INDEX(PotPensRurM!AP:AP,ROW(FePensRurH!$A79)-DifIdConj!AP79)*INDEX(txMortM!AP:AP,ROW(FePensRurH!$A79)-DifIdConj!AP79)*INDEX(PgPensRurM!AP:AP,ROW(FePensRurH!$A79)-DifIdConj!AP79),0)</f>
        <v>1962.2487345932686</v>
      </c>
      <c r="AQ79" s="86">
        <f>IF(ROW(FePensRurH!$A79)-DifIdConj!AQ79&gt;1, INDEX(PotPensRurM!AQ:AQ,ROW(FePensRurH!$A79)-DifIdConj!AQ79)*INDEX(txMortM!AQ:AQ,ROW(FePensRurH!$A79)-DifIdConj!AQ79)*INDEX(PgPensRurM!AQ:AQ,ROW(FePensRurH!$A79)-DifIdConj!AQ79),0)</f>
        <v>1973.3288952268301</v>
      </c>
      <c r="AR79" s="86">
        <f>IF(ROW(FePensRurH!$A79)-DifIdConj!AR79&gt;1, INDEX(PotPensRurM!AR:AR,ROW(FePensRurH!$A79)-DifIdConj!AR79)*INDEX(txMortM!AR:AR,ROW(FePensRurH!$A79)-DifIdConj!AR79)*INDEX(PgPensRurM!AR:AR,ROW(FePensRurH!$A79)-DifIdConj!AR79),0)</f>
        <v>1986.1585549077956</v>
      </c>
      <c r="AS79" s="86">
        <f>IF(ROW(FePensRurH!$A79)-DifIdConj!AS79&gt;1, INDEX(PotPensRurM!AS:AS,ROW(FePensRurH!$A79)-DifIdConj!AS79)*INDEX(txMortM!AS:AS,ROW(FePensRurH!$A79)-DifIdConj!AS79)*INDEX(PgPensRurM!AS:AS,ROW(FePensRurH!$A79)-DifIdConj!AS79),0)</f>
        <v>2000.684698513516</v>
      </c>
      <c r="AT79" s="86">
        <f>IF(ROW(FePensRurH!$A79)-DifIdConj!AT79&gt;1, INDEX(PotPensRurM!AT:AT,ROW(FePensRurH!$A79)-DifIdConj!AT79)*INDEX(txMortM!AT:AT,ROW(FePensRurH!$A79)-DifIdConj!AT79)*INDEX(PgPensRurM!AT:AT,ROW(FePensRurH!$A79)-DifIdConj!AT79),0)</f>
        <v>2015.3168723645349</v>
      </c>
      <c r="AU79" s="86">
        <f>IF(ROW(FePensRurH!$A79)-DifIdConj!AU79&gt;1, INDEX(PotPensRurM!AU:AU,ROW(FePensRurH!$A79)-DifIdConj!AU79)*INDEX(txMortM!AU:AU,ROW(FePensRurH!$A79)-DifIdConj!AU79)*INDEX(PgPensRurM!AU:AU,ROW(FePensRurH!$A79)-DifIdConj!AU79),0)</f>
        <v>2029.3128647437695</v>
      </c>
      <c r="AV79" s="86">
        <f>IF(ROW(FePensRurH!$A79)-DifIdConj!AV79&gt;1, INDEX(PotPensRurM!AV:AV,ROW(FePensRurH!$A79)-DifIdConj!AV79)*INDEX(txMortM!AV:AV,ROW(FePensRurH!$A79)-DifIdConj!AV79)*INDEX(PgPensRurM!AV:AV,ROW(FePensRurH!$A79)-DifIdConj!AV79),0)</f>
        <v>2053.3817304262416</v>
      </c>
      <c r="AW79" s="86">
        <f>IF(ROW(FePensRurH!$A79)-DifIdConj!AW79&gt;1, INDEX(PotPensRurM!AW:AW,ROW(FePensRurH!$A79)-DifIdConj!AW79)*INDEX(txMortM!AW:AW,ROW(FePensRurH!$A79)-DifIdConj!AW79)*INDEX(PgPensRurM!AW:AW,ROW(FePensRurH!$A79)-DifIdConj!AW79),0)</f>
        <v>2092.18880020503</v>
      </c>
      <c r="AX79" s="86">
        <f>IF(ROW(FePensRurH!$A79)-DifIdConj!AX79&gt;1, INDEX(PotPensRurM!AX:AX,ROW(FePensRurH!$A79)-DifIdConj!AX79)*INDEX(txMortM!AX:AX,ROW(FePensRurH!$A79)-DifIdConj!AX79)*INDEX(PgPensRurM!AX:AX,ROW(FePensRurH!$A79)-DifIdConj!AX79),0)</f>
        <v>2140.538592060569</v>
      </c>
      <c r="AY79" s="86">
        <f>IF(ROW(FePensRurH!$A79)-DifIdConj!AY79&gt;1, INDEX(PotPensRurM!AY:AY,ROW(FePensRurH!$A79)-DifIdConj!AY79)*INDEX(txMortM!AY:AY,ROW(FePensRurH!$A79)-DifIdConj!AY79)*INDEX(PgPensRurM!AY:AY,ROW(FePensRurH!$A79)-DifIdConj!AY79),0)</f>
        <v>2185.866521925137</v>
      </c>
      <c r="AZ79" s="86">
        <f>IF(ROW(FePensRurH!$A79)-DifIdConj!AZ79&gt;1, INDEX(PotPensRurM!AZ:AZ,ROW(FePensRurH!$A79)-DifIdConj!AZ79)*INDEX(txMortM!AZ:AZ,ROW(FePensRurH!$A79)-DifIdConj!AZ79)*INDEX(PgPensRurM!AZ:AZ,ROW(FePensRurH!$A79)-DifIdConj!AZ79),0)</f>
        <v>2228.437665411976</v>
      </c>
      <c r="BA79" s="86">
        <f>IF(ROW(FePensRurH!$A79)-DifIdConj!BA79&gt;1, INDEX(PotPensRurM!BA:BA,ROW(FePensRurH!$A79)-DifIdConj!BA79)*INDEX(txMortM!BA:BA,ROW(FePensRurH!$A79)-DifIdConj!BA79)*INDEX(PgPensRurM!BA:BA,ROW(FePensRurH!$A79)-DifIdConj!BA79),0)</f>
        <v>2275.4620792012997</v>
      </c>
      <c r="BB79" s="86">
        <f>IF(ROW(FePensRurH!$A79)-DifIdConj!BB79&gt;1, INDEX(PotPensRurM!BB:BB,ROW(FePensRurH!$A79)-DifIdConj!BB79)*INDEX(txMortM!BB:BB,ROW(FePensRurH!$A79)-DifIdConj!BB79)*INDEX(PgPensRurM!BB:BB,ROW(FePensRurH!$A79)-DifIdConj!BB79),0)</f>
        <v>2327.8940355007826</v>
      </c>
      <c r="BC79" s="86">
        <f>IF(ROW(FePensRurH!$A79)-DifIdConj!BC79&gt;1, INDEX(PotPensRurM!BC:BC,ROW(FePensRurH!$A79)-DifIdConj!BC79)*INDEX(txMortM!BC:BC,ROW(FePensRurH!$A79)-DifIdConj!BC79)*INDEX(PgPensRurM!BC:BC,ROW(FePensRurH!$A79)-DifIdConj!BC79),0)</f>
        <v>2381.280264007939</v>
      </c>
      <c r="BD79" s="86">
        <f>IF(ROW(FePensRurH!$A79)-DifIdConj!BD79&gt;1, INDEX(PotPensRurM!BD:BD,ROW(FePensRurH!$A79)-DifIdConj!BD79)*INDEX(txMortM!BD:BD,ROW(FePensRurH!$A79)-DifIdConj!BD79)*INDEX(PgPensRurM!BD:BD,ROW(FePensRurH!$A79)-DifIdConj!BD79),0)</f>
        <v>2432.333827118558</v>
      </c>
      <c r="BE79" s="86">
        <f>IF(ROW(FePensRurH!$A79)-DifIdConj!BE79&gt;1, INDEX(PotPensRurM!BE:BE,ROW(FePensRurH!$A79)-DifIdConj!BE79)*INDEX(txMortM!BE:BE,ROW(FePensRurH!$A79)-DifIdConj!BE79)*INDEX(PgPensRurM!BE:BE,ROW(FePensRurH!$A79)-DifIdConj!BE79),0)</f>
        <v>2484.6597531727434</v>
      </c>
      <c r="BF79" s="86">
        <f>IF(ROW(FePensRurH!$A79)-DifIdConj!BF79&gt;1, INDEX(PotPensRurM!BF:BF,ROW(FePensRurH!$A79)-DifIdConj!BF79)*INDEX(txMortM!BF:BF,ROW(FePensRurH!$A79)-DifIdConj!BF79)*INDEX(PgPensRurM!BF:BF,ROW(FePensRurH!$A79)-DifIdConj!BF79),0)</f>
        <v>2510.9022388838089</v>
      </c>
      <c r="BG79" s="86">
        <f>IF(ROW(FePensRurH!$A79)-DifIdConj!BG79&gt;1, INDEX(PotPensRurM!BG:BG,ROW(FePensRurH!$A79)-DifIdConj!BG79)*INDEX(txMortM!BG:BG,ROW(FePensRurH!$A79)-DifIdConj!BG79)*INDEX(PgPensRurM!BG:BG,ROW(FePensRurH!$A79)-DifIdConj!BG79),0)</f>
        <v>2498.8147909199238</v>
      </c>
      <c r="BH79" s="86">
        <f>IF(ROW(FePensRurH!$A79)-DifIdConj!BH79&gt;1, INDEX(PotPensRurM!BH:BH,ROW(FePensRurH!$A79)-DifIdConj!BH79)*INDEX(txMortM!BH:BH,ROW(FePensRurH!$A79)-DifIdConj!BH79)*INDEX(PgPensRurM!BH:BH,ROW(FePensRurH!$A79)-DifIdConj!BH79),0)</f>
        <v>2462.0753109244324</v>
      </c>
      <c r="BI79" s="86">
        <f>IF(ROW(FePensRurH!$A79)-DifIdConj!BI79&gt;1, INDEX(PotPensRurM!BI:BI,ROW(FePensRurH!$A79)-DifIdConj!BI79)*INDEX(txMortM!BI:BI,ROW(FePensRurH!$A79)-DifIdConj!BI79)*INDEX(PgPensRurM!BI:BI,ROW(FePensRurH!$A79)-DifIdConj!BI79),0)</f>
        <v>2426.237088013967</v>
      </c>
      <c r="BJ79" s="87">
        <f>IF(ROW(FePensRurH!$A79)-DifIdConj!BJ79&gt;1, INDEX(PotPensRurM!BJ:BJ,ROW(FePensRurH!$A79)-DifIdConj!BJ79)*INDEX(txMortM!BJ:BJ,ROW(FePensRurH!$A79)-DifIdConj!BJ79)*INDEX(PgPensRurM!BJ:BJ,ROW(FePensRurH!$A79)-DifIdConj!BJ79),0)</f>
        <v>2409.1132033984636</v>
      </c>
    </row>
    <row r="80" spans="1:62" s="31" customFormat="1" x14ac:dyDescent="0.3">
      <c r="A80" s="29">
        <v>78</v>
      </c>
      <c r="B80" s="5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32"/>
      <c r="P80" s="59"/>
      <c r="Q80" s="86">
        <f>IF(ROW(FePensRurH!$A80)-DifIdConj!Q80&gt;1, INDEX(PotPensRurM!Q:Q,ROW(FePensRurH!$A80)-DifIdConj!Q80)*INDEX(txMortM!Q:Q,ROW(FePensRurH!$A80)-DifIdConj!Q80)*INDEX(PgPensRurM!Q:Q,ROW(FePensRurH!$A80)-DifIdConj!Q80),0)</f>
        <v>1150.7645461685447</v>
      </c>
      <c r="R80" s="86">
        <f>IF(ROW(FePensRurH!$A80)-DifIdConj!R80&gt;1, INDEX(PotPensRurM!R:R,ROW(FePensRurH!$A80)-DifIdConj!R80)*INDEX(txMortM!R:R,ROW(FePensRurH!$A80)-DifIdConj!R80)*INDEX(PgPensRurM!R:R,ROW(FePensRurH!$A80)-DifIdConj!R80),0)</f>
        <v>1159.1829890953502</v>
      </c>
      <c r="S80" s="86">
        <f>IF(ROW(FePensRurH!$A80)-DifIdConj!S80&gt;1, INDEX(PotPensRurM!S:S,ROW(FePensRurH!$A80)-DifIdConj!S80)*INDEX(txMortM!S:S,ROW(FePensRurH!$A80)-DifIdConj!S80)*INDEX(PgPensRurM!S:S,ROW(FePensRurH!$A80)-DifIdConj!S80),0)</f>
        <v>1179.2094713373783</v>
      </c>
      <c r="T80" s="86">
        <f>IF(ROW(FePensRurH!$A80)-DifIdConj!T80&gt;1, INDEX(PotPensRurM!T:T,ROW(FePensRurH!$A80)-DifIdConj!T80)*INDEX(txMortM!T:T,ROW(FePensRurH!$A80)-DifIdConj!T80)*INDEX(PgPensRurM!T:T,ROW(FePensRurH!$A80)-DifIdConj!T80),0)</f>
        <v>1215.0270701253394</v>
      </c>
      <c r="U80" s="86">
        <f>IF(ROW(FePensRurH!$A80)-DifIdConj!U80&gt;1, INDEX(PotPensRurM!U:U,ROW(FePensRurH!$A80)-DifIdConj!U80)*INDEX(txMortM!U:U,ROW(FePensRurH!$A80)-DifIdConj!U80)*INDEX(PgPensRurM!U:U,ROW(FePensRurH!$A80)-DifIdConj!U80),0)</f>
        <v>1261.1454965939263</v>
      </c>
      <c r="V80" s="86">
        <f>IF(ROW(FePensRurH!$A80)-DifIdConj!V80&gt;1, INDEX(PotPensRurM!V:V,ROW(FePensRurH!$A80)-DifIdConj!V80)*INDEX(txMortM!V:V,ROW(FePensRurH!$A80)-DifIdConj!V80)*INDEX(PgPensRurM!V:V,ROW(FePensRurH!$A80)-DifIdConj!V80),0)</f>
        <v>1308.205115439423</v>
      </c>
      <c r="W80" s="86">
        <f>IF(ROW(FePensRurH!$A80)-DifIdConj!W80&gt;1, INDEX(PotPensRurM!W:W,ROW(FePensRurH!$A80)-DifIdConj!W80)*INDEX(txMortM!W:W,ROW(FePensRurH!$A80)-DifIdConj!W80)*INDEX(PgPensRurM!W:W,ROW(FePensRurH!$A80)-DifIdConj!W80),0)</f>
        <v>1357.9837344848816</v>
      </c>
      <c r="X80" s="86">
        <f>IF(ROW(FePensRurH!$A80)-DifIdConj!X80&gt;1, INDEX(PotPensRurM!X:X,ROW(FePensRurH!$A80)-DifIdConj!X80)*INDEX(txMortM!X:X,ROW(FePensRurH!$A80)-DifIdConj!X80)*INDEX(PgPensRurM!X:X,ROW(FePensRurH!$A80)-DifIdConj!X80),0)</f>
        <v>1406.925738084198</v>
      </c>
      <c r="Y80" s="86">
        <f>IF(ROW(FePensRurH!$A80)-DifIdConj!Y80&gt;1, INDEX(PotPensRurM!Y:Y,ROW(FePensRurH!$A80)-DifIdConj!Y80)*INDEX(txMortM!Y:Y,ROW(FePensRurH!$A80)-DifIdConj!Y80)*INDEX(PgPensRurM!Y:Y,ROW(FePensRurH!$A80)-DifIdConj!Y80),0)</f>
        <v>1452.9395876220171</v>
      </c>
      <c r="Z80" s="86">
        <f>IF(ROW(FePensRurH!$A80)-DifIdConj!Z80&gt;1, INDEX(PotPensRurM!Z:Z,ROW(FePensRurH!$A80)-DifIdConj!Z80)*INDEX(txMortM!Z:Z,ROW(FePensRurH!$A80)-DifIdConj!Z80)*INDEX(PgPensRurM!Z:Z,ROW(FePensRurH!$A80)-DifIdConj!Z80),0)</f>
        <v>1497.5939370598551</v>
      </c>
      <c r="AA80" s="86">
        <f>IF(ROW(FePensRurH!$A80)-DifIdConj!AA80&gt;1, INDEX(PotPensRurM!AA:AA,ROW(FePensRurH!$A80)-DifIdConj!AA80)*INDEX(txMortM!AA:AA,ROW(FePensRurH!$A80)-DifIdConj!AA80)*INDEX(PgPensRurM!AA:AA,ROW(FePensRurH!$A80)-DifIdConj!AA80),0)</f>
        <v>1544.3921135784321</v>
      </c>
      <c r="AB80" s="86">
        <f>IF(ROW(FePensRurH!$A80)-DifIdConj!AB80&gt;1, INDEX(PotPensRurM!AB:AB,ROW(FePensRurH!$A80)-DifIdConj!AB80)*INDEX(txMortM!AB:AB,ROW(FePensRurH!$A80)-DifIdConj!AB80)*INDEX(PgPensRurM!AB:AB,ROW(FePensRurH!$A80)-DifIdConj!AB80),0)</f>
        <v>1593.1772517815971</v>
      </c>
      <c r="AC80" s="86">
        <f>IF(ROW(FePensRurH!$A80)-DifIdConj!AC80&gt;1, INDEX(PotPensRurM!AC:AC,ROW(FePensRurH!$A80)-DifIdConj!AC80)*INDEX(txMortM!AC:AC,ROW(FePensRurH!$A80)-DifIdConj!AC80)*INDEX(PgPensRurM!AC:AC,ROW(FePensRurH!$A80)-DifIdConj!AC80),0)</f>
        <v>1641.6486591924586</v>
      </c>
      <c r="AD80" s="86">
        <f>IF(ROW(FePensRurH!$A80)-DifIdConj!AD80&gt;1, INDEX(PotPensRurM!AD:AD,ROW(FePensRurH!$A80)-DifIdConj!AD80)*INDEX(txMortM!AD:AD,ROW(FePensRurH!$A80)-DifIdConj!AD80)*INDEX(PgPensRurM!AD:AD,ROW(FePensRurH!$A80)-DifIdConj!AD80),0)</f>
        <v>1689.8063358110169</v>
      </c>
      <c r="AE80" s="86">
        <f>IF(ROW(FePensRurH!$A80)-DifIdConj!AE80&gt;1, INDEX(PotPensRurM!AE:AE,ROW(FePensRurH!$A80)-DifIdConj!AE80)*INDEX(txMortM!AE:AE,ROW(FePensRurH!$A80)-DifIdConj!AE80)*INDEX(PgPensRurM!AE:AE,ROW(FePensRurH!$A80)-DifIdConj!AE80),0)</f>
        <v>1736.9705315872811</v>
      </c>
      <c r="AF80" s="86">
        <f>IF(ROW(FePensRurH!$A80)-DifIdConj!AF80&gt;1, INDEX(PotPensRurM!AF:AF,ROW(FePensRurH!$A80)-DifIdConj!AF80)*INDEX(txMortM!AF:AF,ROW(FePensRurH!$A80)-DifIdConj!AF80)*INDEX(PgPensRurM!AF:AF,ROW(FePensRurH!$A80)-DifIdConj!AF80),0)</f>
        <v>1784.0824388981619</v>
      </c>
      <c r="AG80" s="86">
        <f>IF(ROW(FePensRurH!$A80)-DifIdConj!AG80&gt;1, INDEX(PotPensRurM!AG:AG,ROW(FePensRurH!$A80)-DifIdConj!AG80)*INDEX(txMortM!AG:AG,ROW(FePensRurH!$A80)-DifIdConj!AG80)*INDEX(PgPensRurM!AG:AG,ROW(FePensRurH!$A80)-DifIdConj!AG80),0)</f>
        <v>1831.0374808128906</v>
      </c>
      <c r="AH80" s="86">
        <f>IF(ROW(FePensRurH!$A80)-DifIdConj!AH80&gt;1, INDEX(PotPensRurM!AH:AH,ROW(FePensRurH!$A80)-DifIdConj!AH80)*INDEX(txMortM!AH:AH,ROW(FePensRurH!$A80)-DifIdConj!AH80)*INDEX(PgPensRurM!AH:AH,ROW(FePensRurH!$A80)-DifIdConj!AH80),0)</f>
        <v>1877.7310804007002</v>
      </c>
      <c r="AI80" s="86">
        <f>IF(ROW(FePensRurH!$A80)-DifIdConj!AI80&gt;1, INDEX(PotPensRurM!AI:AI,ROW(FePensRurH!$A80)-DifIdConj!AI80)*INDEX(txMortM!AI:AI,ROW(FePensRurH!$A80)-DifIdConj!AI80)*INDEX(PgPensRurM!AI:AI,ROW(FePensRurH!$A80)-DifIdConj!AI80),0)</f>
        <v>1926.6730840000168</v>
      </c>
      <c r="AJ80" s="86">
        <f>IF(ROW(FePensRurH!$A80)-DifIdConj!AJ80&gt;1, INDEX(PotPensRurM!AJ:AJ,ROW(FePensRurH!$A80)-DifIdConj!AJ80)*INDEX(txMortM!AJ:AJ,ROW(FePensRurH!$A80)-DifIdConj!AJ80)*INDEX(PgPensRurM!AJ:AJ,ROW(FePensRurH!$A80)-DifIdConj!AJ80),0)</f>
        <v>1974.8830490839587</v>
      </c>
      <c r="AK80" s="86">
        <f>IF(ROW(FePensRurH!$A80)-DifIdConj!AK80&gt;1, INDEX(PotPensRurM!AK:AK,ROW(FePensRurH!$A80)-DifIdConj!AK80)*INDEX(txMortM!AK:AK,ROW(FePensRurH!$A80)-DifIdConj!AK80)*INDEX(PgPensRurM!AK:AK,ROW(FePensRurH!$A80)-DifIdConj!AK80),0)</f>
        <v>2021.8903794640717</v>
      </c>
      <c r="AL80" s="86">
        <f>IF(ROW(FePensRurH!$A80)-DifIdConj!AL80&gt;1, INDEX(PotPensRurM!AL:AL,ROW(FePensRurH!$A80)-DifIdConj!AL80)*INDEX(txMortM!AL:AL,ROW(FePensRurH!$A80)-DifIdConj!AL80)*INDEX(PgPensRurM!AL:AL,ROW(FePensRurH!$A80)-DifIdConj!AL80),0)</f>
        <v>2069.2637291018714</v>
      </c>
      <c r="AM80" s="86">
        <f>IF(ROW(FePensRurH!$A80)-DifIdConj!AM80&gt;1, INDEX(PotPensRurM!AM:AM,ROW(FePensRurH!$A80)-DifIdConj!AM80)*INDEX(txMortM!AM:AM,ROW(FePensRurH!$A80)-DifIdConj!AM80)*INDEX(PgPensRurM!AM:AM,ROW(FePensRurH!$A80)-DifIdConj!AM80),0)</f>
        <v>2106.3362510590464</v>
      </c>
      <c r="AN80" s="86">
        <f>IF(ROW(FePensRurH!$A80)-DifIdConj!AN80&gt;1, INDEX(PotPensRurM!AN:AN,ROW(FePensRurH!$A80)-DifIdConj!AN80)*INDEX(txMortM!AN:AN,ROW(FePensRurH!$A80)-DifIdConj!AN80)*INDEX(PgPensRurM!AN:AN,ROW(FePensRurH!$A80)-DifIdConj!AN80),0)</f>
        <v>2127.1993487472159</v>
      </c>
      <c r="AO80" s="86">
        <f>IF(ROW(FePensRurH!$A80)-DifIdConj!AO80&gt;1, INDEX(PotPensRurM!AO:AO,ROW(FePensRurH!$A80)-DifIdConj!AO80)*INDEX(txMortM!AO:AO,ROW(FePensRurH!$A80)-DifIdConj!AO80)*INDEX(PgPensRurM!AO:AO,ROW(FePensRurH!$A80)-DifIdConj!AO80),0)</f>
        <v>2138.0230610816807</v>
      </c>
      <c r="AP80" s="86">
        <f>IF(ROW(FePensRurH!$A80)-DifIdConj!AP80&gt;1, INDEX(PotPensRurM!AP:AP,ROW(FePensRurH!$A80)-DifIdConj!AP80)*INDEX(txMortM!AP:AP,ROW(FePensRurH!$A80)-DifIdConj!AP80)*INDEX(PgPensRurM!AP:AP,ROW(FePensRurH!$A80)-DifIdConj!AP80),0)</f>
        <v>2150.6245812391971</v>
      </c>
      <c r="AQ80" s="86">
        <f>IF(ROW(FePensRurH!$A80)-DifIdConj!AQ80&gt;1, INDEX(PotPensRurM!AQ:AQ,ROW(FePensRurH!$A80)-DifIdConj!AQ80)*INDEX(txMortM!AQ:AQ,ROW(FePensRurH!$A80)-DifIdConj!AQ80)*INDEX(PgPensRurM!AQ:AQ,ROW(FePensRurH!$A80)-DifIdConj!AQ80),0)</f>
        <v>2163.6444091197845</v>
      </c>
      <c r="AR80" s="86">
        <f>IF(ROW(FePensRurH!$A80)-DifIdConj!AR80&gt;1, INDEX(PotPensRurM!AR:AR,ROW(FePensRurH!$A80)-DifIdConj!AR80)*INDEX(txMortM!AR:AR,ROW(FePensRurH!$A80)-DifIdConj!AR80)*INDEX(PgPensRurM!AR:AR,ROW(FePensRurH!$A80)-DifIdConj!AR80),0)</f>
        <v>2176.8733908619074</v>
      </c>
      <c r="AS80" s="86">
        <f>IF(ROW(FePensRurH!$A80)-DifIdConj!AS80&gt;1, INDEX(PotPensRurM!AS:AS,ROW(FePensRurH!$A80)-DifIdConj!AS80)*INDEX(txMortM!AS:AS,ROW(FePensRurH!$A80)-DifIdConj!AS80)*INDEX(PgPensRurM!AS:AS,ROW(FePensRurH!$A80)-DifIdConj!AS80),0)</f>
        <v>2191.98475735785</v>
      </c>
      <c r="AT80" s="86">
        <f>IF(ROW(FePensRurH!$A80)-DifIdConj!AT80&gt;1, INDEX(PotPensRurM!AT:AT,ROW(FePensRurH!$A80)-DifIdConj!AT80)*INDEX(txMortM!AT:AT,ROW(FePensRurH!$A80)-DifIdConj!AT80)*INDEX(PgPensRurM!AT:AT,ROW(FePensRurH!$A80)-DifIdConj!AT80),0)</f>
        <v>2208.7170662806934</v>
      </c>
      <c r="AU80" s="86">
        <f>IF(ROW(FePensRurH!$A80)-DifIdConj!AU80&gt;1, INDEX(PotPensRurM!AU:AU,ROW(FePensRurH!$A80)-DifIdConj!AU80)*INDEX(txMortM!AU:AU,ROW(FePensRurH!$A80)-DifIdConj!AU80)*INDEX(PgPensRurM!AU:AU,ROW(FePensRurH!$A80)-DifIdConj!AU80),0)</f>
        <v>2226.0245483227591</v>
      </c>
      <c r="AV80" s="86">
        <f>IF(ROW(FePensRurH!$A80)-DifIdConj!AV80&gt;1, INDEX(PotPensRurM!AV:AV,ROW(FePensRurH!$A80)-DifIdConj!AV80)*INDEX(txMortM!AV:AV,ROW(FePensRurH!$A80)-DifIdConj!AV80)*INDEX(PgPensRurM!AV:AV,ROW(FePensRurH!$A80)-DifIdConj!AV80),0)</f>
        <v>2242.5999918494508</v>
      </c>
      <c r="AW80" s="86">
        <f>IF(ROW(FePensRurH!$A80)-DifIdConj!AW80&gt;1, INDEX(PotPensRurM!AW:AW,ROW(FePensRurH!$A80)-DifIdConj!AW80)*INDEX(txMortM!AW:AW,ROW(FePensRurH!$A80)-DifIdConj!AW80)*INDEX(PgPensRurM!AW:AW,ROW(FePensRurH!$A80)-DifIdConj!AW80),0)</f>
        <v>2270.469743899062</v>
      </c>
      <c r="AX80" s="86">
        <f>IF(ROW(FePensRurH!$A80)-DifIdConj!AX80&gt;1, INDEX(PotPensRurM!AX:AX,ROW(FePensRurH!$A80)-DifIdConj!AX80)*INDEX(txMortM!AX:AX,ROW(FePensRurH!$A80)-DifIdConj!AX80)*INDEX(PgPensRurM!AX:AX,ROW(FePensRurH!$A80)-DifIdConj!AX80),0)</f>
        <v>2314.2874778907571</v>
      </c>
      <c r="AY80" s="86">
        <f>IF(ROW(FePensRurH!$A80)-DifIdConj!AY80&gt;1, INDEX(PotPensRurM!AY:AY,ROW(FePensRurH!$A80)-DifIdConj!AY80)*INDEX(txMortM!AY:AY,ROW(FePensRurH!$A80)-DifIdConj!AY80)*INDEX(PgPensRurM!AY:AY,ROW(FePensRurH!$A80)-DifIdConj!AY80),0)</f>
        <v>2368.3537510976948</v>
      </c>
      <c r="AZ80" s="86">
        <f>IF(ROW(FePensRurH!$A80)-DifIdConj!AZ80&gt;1, INDEX(PotPensRurM!AZ:AZ,ROW(FePensRurH!$A80)-DifIdConj!AZ80)*INDEX(txMortM!AZ:AZ,ROW(FePensRurH!$A80)-DifIdConj!AZ80)*INDEX(PgPensRurM!AZ:AZ,ROW(FePensRurH!$A80)-DifIdConj!AZ80),0)</f>
        <v>2419.3350048469824</v>
      </c>
      <c r="BA80" s="86">
        <f>IF(ROW(FePensRurH!$A80)-DifIdConj!BA80&gt;1, INDEX(PotPensRurM!BA:BA,ROW(FePensRurH!$A80)-DifIdConj!BA80)*INDEX(txMortM!BA:BA,ROW(FePensRurH!$A80)-DifIdConj!BA80)*INDEX(PgPensRurM!BA:BA,ROW(FePensRurH!$A80)-DifIdConj!BA80),0)</f>
        <v>2467.8587007232281</v>
      </c>
      <c r="BB80" s="86">
        <f>IF(ROW(FePensRurH!$A80)-DifIdConj!BB80&gt;1, INDEX(PotPensRurM!BB:BB,ROW(FePensRurH!$A80)-DifIdConj!BB80)*INDEX(txMortM!BB:BB,ROW(FePensRurH!$A80)-DifIdConj!BB80)*INDEX(PgPensRurM!BB:BB,ROW(FePensRurH!$A80)-DifIdConj!BB80),0)</f>
        <v>2520.2517430378807</v>
      </c>
      <c r="BC80" s="86">
        <f>IF(ROW(FePensRurH!$A80)-DifIdConj!BC80&gt;1, INDEX(PotPensRurM!BC:BC,ROW(FePensRurH!$A80)-DifIdConj!BC80)*INDEX(txMortM!BC:BC,ROW(FePensRurH!$A80)-DifIdConj!BC80)*INDEX(PgPensRurM!BC:BC,ROW(FePensRurH!$A80)-DifIdConj!BC80),0)</f>
        <v>2579.0239781293681</v>
      </c>
      <c r="BD80" s="86">
        <f>IF(ROW(FePensRurH!$A80)-DifIdConj!BD80&gt;1, INDEX(PotPensRurM!BD:BD,ROW(FePensRurH!$A80)-DifIdConj!BD80)*INDEX(txMortM!BD:BD,ROW(FePensRurH!$A80)-DifIdConj!BD80)*INDEX(PgPensRurM!BD:BD,ROW(FePensRurH!$A80)-DifIdConj!BD80),0)</f>
        <v>2639.4694441131396</v>
      </c>
      <c r="BE80" s="86">
        <f>IF(ROW(FePensRurH!$A80)-DifIdConj!BE80&gt;1, INDEX(PotPensRurM!BE:BE,ROW(FePensRurH!$A80)-DifIdConj!BE80)*INDEX(txMortM!BE:BE,ROW(FePensRurH!$A80)-DifIdConj!BE80)*INDEX(PgPensRurM!BE:BE,ROW(FePensRurH!$A80)-DifIdConj!BE80),0)</f>
        <v>2696.5684483123418</v>
      </c>
      <c r="BF80" s="86">
        <f>IF(ROW(FePensRurH!$A80)-DifIdConj!BF80&gt;1, INDEX(PotPensRurM!BF:BF,ROW(FePensRurH!$A80)-DifIdConj!BF80)*INDEX(txMortM!BF:BF,ROW(FePensRurH!$A80)-DifIdConj!BF80)*INDEX(PgPensRurM!BF:BF,ROW(FePensRurH!$A80)-DifIdConj!BF80),0)</f>
        <v>2755.4452603345967</v>
      </c>
      <c r="BG80" s="86">
        <f>IF(ROW(FePensRurH!$A80)-DifIdConj!BG80&gt;1, INDEX(PotPensRurM!BG:BG,ROW(FePensRurH!$A80)-DifIdConj!BG80)*INDEX(txMortM!BG:BG,ROW(FePensRurH!$A80)-DifIdConj!BG80)*INDEX(PgPensRurM!BG:BG,ROW(FePensRurH!$A80)-DifIdConj!BG80),0)</f>
        <v>2785.3542625341788</v>
      </c>
      <c r="BH80" s="86">
        <f>IF(ROW(FePensRurH!$A80)-DifIdConj!BH80&gt;1, INDEX(PotPensRurM!BH:BH,ROW(FePensRurH!$A80)-DifIdConj!BH80)*INDEX(txMortM!BH:BH,ROW(FePensRurH!$A80)-DifIdConj!BH80)*INDEX(PgPensRurM!BH:BH,ROW(FePensRurH!$A80)-DifIdConj!BH80),0)</f>
        <v>2773.014184703582</v>
      </c>
      <c r="BI80" s="86">
        <f>IF(ROW(FePensRurH!$A80)-DifIdConj!BI80&gt;1, INDEX(PotPensRurM!BI:BI,ROW(FePensRurH!$A80)-DifIdConj!BI80)*INDEX(txMortM!BI:BI,ROW(FePensRurH!$A80)-DifIdConj!BI80)*INDEX(PgPensRurM!BI:BI,ROW(FePensRurH!$A80)-DifIdConj!BI80),0)</f>
        <v>2732.8043548233741</v>
      </c>
      <c r="BJ80" s="87">
        <f>IF(ROW(FePensRurH!$A80)-DifIdConj!BJ80&gt;1, INDEX(PotPensRurM!BJ:BJ,ROW(FePensRurH!$A80)-DifIdConj!BJ80)*INDEX(txMortM!BJ:BJ,ROW(FePensRurH!$A80)-DifIdConj!BJ80)*INDEX(PgPensRurM!BJ:BJ,ROW(FePensRurH!$A80)-DifIdConj!BJ80),0)</f>
        <v>2369.6086742669077</v>
      </c>
    </row>
    <row r="81" spans="1:62" s="31" customFormat="1" x14ac:dyDescent="0.3">
      <c r="A81" s="29">
        <v>79</v>
      </c>
      <c r="B81" s="5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32"/>
      <c r="P81" s="59"/>
      <c r="Q81" s="86">
        <f>IF(ROW(FePensRurH!$A81)-DifIdConj!Q81&gt;1, INDEX(PotPensRurM!Q:Q,ROW(FePensRurH!$A81)-DifIdConj!Q81)*INDEX(txMortM!Q:Q,ROW(FePensRurH!$A81)-DifIdConj!Q81)*INDEX(PgPensRurM!Q:Q,ROW(FePensRurH!$A81)-DifIdConj!Q81),0)</f>
        <v>1122.1576936672939</v>
      </c>
      <c r="R81" s="86">
        <f>IF(ROW(FePensRurH!$A81)-DifIdConj!R81&gt;1, INDEX(PotPensRurM!R:R,ROW(FePensRurH!$A81)-DifIdConj!R81)*INDEX(txMortM!R:R,ROW(FePensRurH!$A81)-DifIdConj!R81)*INDEX(PgPensRurM!R:R,ROW(FePensRurH!$A81)-DifIdConj!R81),0)</f>
        <v>1129.1903592497576</v>
      </c>
      <c r="S81" s="86">
        <f>IF(ROW(FePensRurH!$A81)-DifIdConj!S81&gt;1, INDEX(PotPensRurM!S:S,ROW(FePensRurH!$A81)-DifIdConj!S81)*INDEX(txMortM!S:S,ROW(FePensRurH!$A81)-DifIdConj!S81)*INDEX(PgPensRurM!S:S,ROW(FePensRurH!$A81)-DifIdConj!S81),0)</f>
        <v>1139.0360910652066</v>
      </c>
      <c r="T81" s="86">
        <f>IF(ROW(FePensRurH!$A81)-DifIdConj!T81&gt;1, INDEX(PotPensRurM!T:T,ROW(FePensRurH!$A81)-DifIdConj!T81)*INDEX(txMortM!T:T,ROW(FePensRurH!$A81)-DifIdConj!T81)*INDEX(PgPensRurM!T:T,ROW(FePensRurH!$A81)-DifIdConj!T81),0)</f>
        <v>1160.0062211656439</v>
      </c>
      <c r="U81" s="86">
        <f>IF(ROW(FePensRurH!$A81)-DifIdConj!U81&gt;1, INDEX(PotPensRurM!U:U,ROW(FePensRurH!$A81)-DifIdConj!U81)*INDEX(txMortM!U:U,ROW(FePensRurH!$A81)-DifIdConj!U81)*INDEX(PgPensRurM!U:U,ROW(FePensRurH!$A81)-DifIdConj!U81),0)</f>
        <v>1196.6187044101061</v>
      </c>
      <c r="V81" s="86">
        <f>IF(ROW(FePensRurH!$A81)-DifIdConj!V81&gt;1, INDEX(PotPensRurM!V:V,ROW(FePensRurH!$A81)-DifIdConj!V81)*INDEX(txMortM!V:V,ROW(FePensRurH!$A81)-DifIdConj!V81)*INDEX(PgPensRurM!V:V,ROW(FePensRurH!$A81)-DifIdConj!V81),0)</f>
        <v>1243.5457638421819</v>
      </c>
      <c r="W81" s="86">
        <f>IF(ROW(FePensRurH!$A81)-DifIdConj!W81&gt;1, INDEX(PotPensRurM!W:W,ROW(FePensRurH!$A81)-DifIdConj!W81)*INDEX(txMortM!W:W,ROW(FePensRurH!$A81)-DifIdConj!W81)*INDEX(PgPensRurM!W:W,ROW(FePensRurH!$A81)-DifIdConj!W81),0)</f>
        <v>1291.3252675872836</v>
      </c>
      <c r="X81" s="86">
        <f>IF(ROW(FePensRurH!$A81)-DifIdConj!X81&gt;1, INDEX(PotPensRurM!X:X,ROW(FePensRurH!$A81)-DifIdConj!X81)*INDEX(txMortM!X:X,ROW(FePensRurH!$A81)-DifIdConj!X81)*INDEX(PgPensRurM!X:X,ROW(FePensRurH!$A81)-DifIdConj!X81),0)</f>
        <v>1341.6194820558117</v>
      </c>
      <c r="Y81" s="86">
        <f>IF(ROW(FePensRurH!$A81)-DifIdConj!Y81&gt;1, INDEX(PotPensRurM!Y:Y,ROW(FePensRurH!$A81)-DifIdConj!Y81)*INDEX(txMortM!Y:Y,ROW(FePensRurH!$A81)-DifIdConj!Y81)*INDEX(PgPensRurM!Y:Y,ROW(FePensRurH!$A81)-DifIdConj!Y81),0)</f>
        <v>1391.0612522113138</v>
      </c>
      <c r="Z81" s="86">
        <f>IF(ROW(FePensRurH!$A81)-DifIdConj!Z81&gt;1, INDEX(PotPensRurM!Z:Z,ROW(FePensRurH!$A81)-DifIdConj!Z81)*INDEX(txMortM!Z:Z,ROW(FePensRurH!$A81)-DifIdConj!Z81)*INDEX(PgPensRurM!Z:Z,ROW(FePensRurH!$A81)-DifIdConj!Z81),0)</f>
        <v>1437.8604449964357</v>
      </c>
      <c r="AA81" s="86">
        <f>IF(ROW(FePensRurH!$A81)-DifIdConj!AA81&gt;1, INDEX(PotPensRurM!AA:AA,ROW(FePensRurH!$A81)-DifIdConj!AA81)*INDEX(txMortM!AA:AA,ROW(FePensRurH!$A81)-DifIdConj!AA81)*INDEX(PgPensRurM!AA:AA,ROW(FePensRurH!$A81)-DifIdConj!AA81),0)</f>
        <v>1483.2957268807163</v>
      </c>
      <c r="AB81" s="86">
        <f>IF(ROW(FePensRurH!$A81)-DifIdConj!AB81&gt;1, INDEX(PotPensRurM!AB:AB,ROW(FePensRurH!$A81)-DifIdConj!AB81)*INDEX(txMortM!AB:AB,ROW(FePensRurH!$A81)-DifIdConj!AB81)*INDEX(PgPensRurM!AB:AB,ROW(FePensRurH!$A81)-DifIdConj!AB81),0)</f>
        <v>1530.6916306849562</v>
      </c>
      <c r="AC81" s="86">
        <f>IF(ROW(FePensRurH!$A81)-DifIdConj!AC81&gt;1, INDEX(PotPensRurM!AC:AC,ROW(FePensRurH!$A81)-DifIdConj!AC81)*INDEX(txMortM!AC:AC,ROW(FePensRurH!$A81)-DifIdConj!AC81)*INDEX(PgPensRurM!AC:AC,ROW(FePensRurH!$A81)-DifIdConj!AC81),0)</f>
        <v>1580.2612674874122</v>
      </c>
      <c r="AD81" s="86">
        <f>IF(ROW(FePensRurH!$A81)-DifIdConj!AD81&gt;1, INDEX(PotPensRurM!AD:AD,ROW(FePensRurH!$A81)-DifIdConj!AD81)*INDEX(txMortM!AD:AD,ROW(FePensRurH!$A81)-DifIdConj!AD81)*INDEX(PgPensRurM!AD:AD,ROW(FePensRurH!$A81)-DifIdConj!AD81),0)</f>
        <v>1629.4899265646579</v>
      </c>
      <c r="AE81" s="86">
        <f>IF(ROW(FePensRurH!$A81)-DifIdConj!AE81&gt;1, INDEX(PotPensRurM!AE:AE,ROW(FePensRurH!$A81)-DifIdConj!AE81)*INDEX(txMortM!AE:AE,ROW(FePensRurH!$A81)-DifIdConj!AE81)*INDEX(PgPensRurM!AE:AE,ROW(FePensRurH!$A81)-DifIdConj!AE81),0)</f>
        <v>1678.4202301323446</v>
      </c>
      <c r="AF81" s="86">
        <f>IF(ROW(FePensRurH!$A81)-DifIdConj!AF81&gt;1, INDEX(PotPensRurM!AF:AF,ROW(FePensRurH!$A81)-DifIdConj!AF81)*INDEX(txMortM!AF:AF,ROW(FePensRurH!$A81)-DifIdConj!AF81)*INDEX(PgPensRurM!AF:AF,ROW(FePensRurH!$A81)-DifIdConj!AF81),0)</f>
        <v>1726.0292450148411</v>
      </c>
      <c r="AG81" s="86">
        <f>IF(ROW(FePensRurH!$A81)-DifIdConj!AG81&gt;1, INDEX(PotPensRurM!AG:AG,ROW(FePensRurH!$A81)-DifIdConj!AG81)*INDEX(txMortM!AG:AG,ROW(FePensRurH!$A81)-DifIdConj!AG81)*INDEX(PgPensRurM!AG:AG,ROW(FePensRurH!$A81)-DifIdConj!AG81),0)</f>
        <v>1774.1923487008044</v>
      </c>
      <c r="AH81" s="86">
        <f>IF(ROW(FePensRurH!$A81)-DifIdConj!AH81&gt;1, INDEX(PotPensRurM!AH:AH,ROW(FePensRurH!$A81)-DifIdConj!AH81)*INDEX(txMortM!AH:AH,ROW(FePensRurH!$A81)-DifIdConj!AH81)*INDEX(PgPensRurM!AH:AH,ROW(FePensRurH!$A81)-DifIdConj!AH81),0)</f>
        <v>1820.8636748389724</v>
      </c>
      <c r="AI81" s="86">
        <f>IF(ROW(FePensRurH!$A81)-DifIdConj!AI81&gt;1, INDEX(PotPensRurM!AI:AI,ROW(FePensRurH!$A81)-DifIdConj!AI81)*INDEX(txMortM!AI:AI,ROW(FePensRurH!$A81)-DifIdConj!AI81)*INDEX(PgPensRurM!AI:AI,ROW(FePensRurH!$A81)-DifIdConj!AI81),0)</f>
        <v>1868.7284230153764</v>
      </c>
      <c r="AJ81" s="86">
        <f>IF(ROW(FePensRurH!$A81)-DifIdConj!AJ81&gt;1, INDEX(PotPensRurM!AJ:AJ,ROW(FePensRurH!$A81)-DifIdConj!AJ81)*INDEX(txMortM!AJ:AJ,ROW(FePensRurH!$A81)-DifIdConj!AJ81)*INDEX(PgPensRurM!AJ:AJ,ROW(FePensRurH!$A81)-DifIdConj!AJ81),0)</f>
        <v>1918.4259264647867</v>
      </c>
      <c r="AK81" s="86">
        <f>IF(ROW(FePensRurH!$A81)-DifIdConj!AK81&gt;1, INDEX(PotPensRurM!AK:AK,ROW(FePensRurH!$A81)-DifIdConj!AK81)*INDEX(txMortM!AK:AK,ROW(FePensRurH!$A81)-DifIdConj!AK81)*INDEX(PgPensRurM!AK:AK,ROW(FePensRurH!$A81)-DifIdConj!AK81),0)</f>
        <v>1967.7824521889861</v>
      </c>
      <c r="AL81" s="86">
        <f>IF(ROW(FePensRurH!$A81)-DifIdConj!AL81&gt;1, INDEX(PotPensRurM!AL:AL,ROW(FePensRurH!$A81)-DifIdConj!AL81)*INDEX(txMortM!AL:AL,ROW(FePensRurH!$A81)-DifIdConj!AL81)*INDEX(PgPensRurM!AL:AL,ROW(FePensRurH!$A81)-DifIdConj!AL81),0)</f>
        <v>2015.988178090601</v>
      </c>
      <c r="AM81" s="86">
        <f>IF(ROW(FePensRurH!$A81)-DifIdConj!AM81&gt;1, INDEX(PotPensRurM!AM:AM,ROW(FePensRurH!$A81)-DifIdConj!AM81)*INDEX(txMortM!AM:AM,ROW(FePensRurH!$A81)-DifIdConj!AM81)*INDEX(PgPensRurM!AM:AM,ROW(FePensRurH!$A81)-DifIdConj!AM81),0)</f>
        <v>2064.4922595017742</v>
      </c>
      <c r="AN81" s="86">
        <f>IF(ROW(FePensRurH!$A81)-DifIdConj!AN81&gt;1, INDEX(PotPensRurM!AN:AN,ROW(FePensRurH!$A81)-DifIdConj!AN81)*INDEX(txMortM!AN:AN,ROW(FePensRurH!$A81)-DifIdConj!AN81)*INDEX(PgPensRurM!AN:AN,ROW(FePensRurH!$A81)-DifIdConj!AN81),0)</f>
        <v>2102.426031431427</v>
      </c>
      <c r="AO81" s="86">
        <f>IF(ROW(FePensRurH!$A81)-DifIdConj!AO81&gt;1, INDEX(PotPensRurM!AO:AO,ROW(FePensRurH!$A81)-DifIdConj!AO81)*INDEX(txMortM!AO:AO,ROW(FePensRurH!$A81)-DifIdConj!AO81)*INDEX(PgPensRurM!AO:AO,ROW(FePensRurH!$A81)-DifIdConj!AO81),0)</f>
        <v>2124.2486058448899</v>
      </c>
      <c r="AP81" s="86">
        <f>IF(ROW(FePensRurH!$A81)-DifIdConj!AP81&gt;1, INDEX(PotPensRurM!AP:AP,ROW(FePensRurH!$A81)-DifIdConj!AP81)*INDEX(txMortM!AP:AP,ROW(FePensRurH!$A81)-DifIdConj!AP81)*INDEX(PgPensRurM!AP:AP,ROW(FePensRurH!$A81)-DifIdConj!AP81),0)</f>
        <v>2136.2680706585547</v>
      </c>
      <c r="AQ81" s="86">
        <f>IF(ROW(FePensRurH!$A81)-DifIdConj!AQ81&gt;1, INDEX(PotPensRurM!AQ:AQ,ROW(FePensRurH!$A81)-DifIdConj!AQ81)*INDEX(txMortM!AQ:AQ,ROW(FePensRurH!$A81)-DifIdConj!AQ81)*INDEX(PgPensRurM!AQ:AQ,ROW(FePensRurH!$A81)-DifIdConj!AQ81),0)</f>
        <v>2150.1629129608777</v>
      </c>
      <c r="AR81" s="86">
        <f>IF(ROW(FePensRurH!$A81)-DifIdConj!AR81&gt;1, INDEX(PotPensRurM!AR:AR,ROW(FePensRurH!$A81)-DifIdConj!AR81)*INDEX(txMortM!AR:AR,ROW(FePensRurH!$A81)-DifIdConj!AR81)*INDEX(PgPensRurM!AR:AR,ROW(FePensRurH!$A81)-DifIdConj!AR81),0)</f>
        <v>2164.1429996945021</v>
      </c>
      <c r="AS81" s="86">
        <f>IF(ROW(FePensRurH!$A81)-DifIdConj!AS81&gt;1, INDEX(PotPensRurM!AS:AS,ROW(FePensRurH!$A81)-DifIdConj!AS81)*INDEX(txMortM!AS:AS,ROW(FePensRurH!$A81)-DifIdConj!AS81)*INDEX(PgPensRurM!AS:AS,ROW(FePensRurH!$A81)-DifIdConj!AS81),0)</f>
        <v>2178.1657086437781</v>
      </c>
      <c r="AT81" s="86">
        <f>IF(ROW(FePensRurH!$A81)-DifIdConj!AT81&gt;1, INDEX(PotPensRurM!AT:AT,ROW(FePensRurH!$A81)-DifIdConj!AT81)*INDEX(txMortM!AT:AT,ROW(FePensRurH!$A81)-DifIdConj!AT81)*INDEX(PgPensRurM!AT:AT,ROW(FePensRurH!$A81)-DifIdConj!AT81),0)</f>
        <v>2194.106417297362</v>
      </c>
      <c r="AU81" s="86">
        <f>IF(ROW(FePensRurH!$A81)-DifIdConj!AU81&gt;1, INDEX(PotPensRurM!AU:AU,ROW(FePensRurH!$A81)-DifIdConj!AU81)*INDEX(txMortM!AU:AU,ROW(FePensRurH!$A81)-DifIdConj!AU81)*INDEX(PgPensRurM!AU:AU,ROW(FePensRurH!$A81)-DifIdConj!AU81),0)</f>
        <v>2211.9225034396036</v>
      </c>
      <c r="AV81" s="86">
        <f>IF(ROW(FePensRurH!$A81)-DifIdConj!AV81&gt;1, INDEX(PotPensRurM!AV:AV,ROW(FePensRurH!$A81)-DifIdConj!AV81)*INDEX(txMortM!AV:AV,ROW(FePensRurH!$A81)-DifIdConj!AV81)*INDEX(PgPensRurM!AV:AV,ROW(FePensRurH!$A81)-DifIdConj!AV81),0)</f>
        <v>2230.3353006009634</v>
      </c>
      <c r="AW81" s="86">
        <f>IF(ROW(FePensRurH!$A81)-DifIdConj!AW81&gt;1, INDEX(PotPensRurM!AW:AW,ROW(FePensRurH!$A81)-DifIdConj!AW81)*INDEX(txMortM!AW:AW,ROW(FePensRurH!$A81)-DifIdConj!AW81)*INDEX(PgPensRurM!AW:AW,ROW(FePensRurH!$A81)-DifIdConj!AW81),0)</f>
        <v>2248.1940089588556</v>
      </c>
      <c r="AX81" s="86">
        <f>IF(ROW(FePensRurH!$A81)-DifIdConj!AX81&gt;1, INDEX(PotPensRurM!AX:AX,ROW(FePensRurH!$A81)-DifIdConj!AX81)*INDEX(txMortM!AX:AX,ROW(FePensRurH!$A81)-DifIdConj!AX81)*INDEX(PgPensRurM!AX:AX,ROW(FePensRurH!$A81)-DifIdConj!AX81),0)</f>
        <v>2277.0066267391312</v>
      </c>
      <c r="AY81" s="86">
        <f>IF(ROW(FePensRurH!$A81)-DifIdConj!AY81&gt;1, INDEX(PotPensRurM!AY:AY,ROW(FePensRurH!$A81)-DifIdConj!AY81)*INDEX(txMortM!AY:AY,ROW(FePensRurH!$A81)-DifIdConj!AY81)*INDEX(PgPensRurM!AY:AY,ROW(FePensRurH!$A81)-DifIdConj!AY81),0)</f>
        <v>2321.4189754477802</v>
      </c>
      <c r="AZ81" s="86">
        <f>IF(ROW(FePensRurH!$A81)-DifIdConj!AZ81&gt;1, INDEX(PotPensRurM!AZ:AZ,ROW(FePensRurH!$A81)-DifIdConj!AZ81)*INDEX(txMortM!AZ:AZ,ROW(FePensRurH!$A81)-DifIdConj!AZ81)*INDEX(PgPensRurM!AZ:AZ,ROW(FePensRurH!$A81)-DifIdConj!AZ81),0)</f>
        <v>2376.5721225005559</v>
      </c>
      <c r="BA81" s="86">
        <f>IF(ROW(FePensRurH!$A81)-DifIdConj!BA81&gt;1, INDEX(PotPensRurM!BA:BA,ROW(FePensRurH!$A81)-DifIdConj!BA81)*INDEX(txMortM!BA:BA,ROW(FePensRurH!$A81)-DifIdConj!BA81)*INDEX(PgPensRurM!BA:BA,ROW(FePensRurH!$A81)-DifIdConj!BA81),0)</f>
        <v>2428.8695811046946</v>
      </c>
      <c r="BB81" s="86">
        <f>IF(ROW(FePensRurH!$A81)-DifIdConj!BB81&gt;1, INDEX(PotPensRurM!BB:BB,ROW(FePensRurH!$A81)-DifIdConj!BB81)*INDEX(txMortM!BB:BB,ROW(FePensRurH!$A81)-DifIdConj!BB81)*INDEX(PgPensRurM!BB:BB,ROW(FePensRurH!$A81)-DifIdConj!BB81),0)</f>
        <v>2478.1834846132433</v>
      </c>
      <c r="BC81" s="86">
        <f>IF(ROW(FePensRurH!$A81)-DifIdConj!BC81&gt;1, INDEX(PotPensRurM!BC:BC,ROW(FePensRurH!$A81)-DifIdConj!BC81)*INDEX(txMortM!BC:BC,ROW(FePensRurH!$A81)-DifIdConj!BC81)*INDEX(PgPensRurM!BC:BC,ROW(FePensRurH!$A81)-DifIdConj!BC81),0)</f>
        <v>2531.5464986086649</v>
      </c>
      <c r="BD81" s="86">
        <f>IF(ROW(FePensRurH!$A81)-DifIdConj!BD81&gt;1, INDEX(PotPensRurM!BD:BD,ROW(FePensRurH!$A81)-DifIdConj!BD81)*INDEX(txMortM!BD:BD,ROW(FePensRurH!$A81)-DifIdConj!BD81)*INDEX(PgPensRurM!BD:BD,ROW(FePensRurH!$A81)-DifIdConj!BD81),0)</f>
        <v>2591.4733338143851</v>
      </c>
      <c r="BE81" s="86">
        <f>IF(ROW(FePensRurH!$A81)-DifIdConj!BE81&gt;1, INDEX(PotPensRurM!BE:BE,ROW(FePensRurH!$A81)-DifIdConj!BE81)*INDEX(txMortM!BE:BE,ROW(FePensRurH!$A81)-DifIdConj!BE81)*INDEX(PgPensRurM!BE:BE,ROW(FePensRurH!$A81)-DifIdConj!BE81),0)</f>
        <v>2652.8067021365987</v>
      </c>
      <c r="BF81" s="86">
        <f>IF(ROW(FePensRurH!$A81)-DifIdConj!BF81&gt;1, INDEX(PotPensRurM!BF:BF,ROW(FePensRurH!$A81)-DifIdConj!BF81)*INDEX(txMortM!BF:BF,ROW(FePensRurH!$A81)-DifIdConj!BF81)*INDEX(PgPensRurM!BF:BF,ROW(FePensRurH!$A81)-DifIdConj!BF81),0)</f>
        <v>2711.1565153632214</v>
      </c>
      <c r="BG81" s="86">
        <f>IF(ROW(FePensRurH!$A81)-DifIdConj!BG81&gt;1, INDEX(PotPensRurM!BG:BG,ROW(FePensRurH!$A81)-DifIdConj!BG81)*INDEX(txMortM!BG:BG,ROW(FePensRurH!$A81)-DifIdConj!BG81)*INDEX(PgPensRurM!BG:BG,ROW(FePensRurH!$A81)-DifIdConj!BG81),0)</f>
        <v>2771.2112172158959</v>
      </c>
      <c r="BH81" s="86">
        <f>IF(ROW(FePensRurH!$A81)-DifIdConj!BH81&gt;1, INDEX(PotPensRurM!BH:BH,ROW(FePensRurH!$A81)-DifIdConj!BH81)*INDEX(txMortM!BH:BH,ROW(FePensRurH!$A81)-DifIdConj!BH81)*INDEX(PgPensRurM!BH:BH,ROW(FePensRurH!$A81)-DifIdConj!BH81),0)</f>
        <v>2802.1123235630848</v>
      </c>
      <c r="BI81" s="86">
        <f>IF(ROW(FePensRurH!$A81)-DifIdConj!BI81&gt;1, INDEX(PotPensRurM!BI:BI,ROW(FePensRurH!$A81)-DifIdConj!BI81)*INDEX(txMortM!BI:BI,ROW(FePensRurH!$A81)-DifIdConj!BI81)*INDEX(PgPensRurM!BI:BI,ROW(FePensRurH!$A81)-DifIdConj!BI81),0)</f>
        <v>2790.263347612025</v>
      </c>
      <c r="BJ81" s="87">
        <f>IF(ROW(FePensRurH!$A81)-DifIdConj!BJ81&gt;1, INDEX(PotPensRurM!BJ:BJ,ROW(FePensRurH!$A81)-DifIdConj!BJ81)*INDEX(txMortM!BJ:BJ,ROW(FePensRurH!$A81)-DifIdConj!BJ81)*INDEX(PgPensRurM!BJ:BJ,ROW(FePensRurH!$A81)-DifIdConj!BJ81),0)</f>
        <v>2494.9340153642024</v>
      </c>
    </row>
    <row r="82" spans="1:62" s="31" customFormat="1" x14ac:dyDescent="0.3">
      <c r="A82" s="29">
        <v>80</v>
      </c>
      <c r="B82" s="5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32"/>
      <c r="P82" s="59"/>
      <c r="Q82" s="86">
        <f>IF(ROW(FePensRurH!$A82)-DifIdConj!Q82&gt;1, INDEX(PotPensRurM!Q:Q,ROW(FePensRurH!$A82)-DifIdConj!Q82)*INDEX(txMortM!Q:Q,ROW(FePensRurH!$A82)-DifIdConj!Q82)*INDEX(PgPensRurM!Q:Q,ROW(FePensRurH!$A82)-DifIdConj!Q82),0)</f>
        <v>978.14870188339432</v>
      </c>
      <c r="R82" s="86">
        <f>IF(ROW(FePensRurH!$A82)-DifIdConj!R82&gt;1, INDEX(PotPensRurM!R:R,ROW(FePensRurH!$A82)-DifIdConj!R82)*INDEX(txMortM!R:R,ROW(FePensRurH!$A82)-DifIdConj!R82)*INDEX(PgPensRurM!R:R,ROW(FePensRurH!$A82)-DifIdConj!R82),0)</f>
        <v>979.63444364604652</v>
      </c>
      <c r="S82" s="86">
        <f>IF(ROW(FePensRurH!$A82)-DifIdConj!S82&gt;1, INDEX(PotPensRurM!S:S,ROW(FePensRurH!$A82)-DifIdConj!S82)*INDEX(txMortM!S:S,ROW(FePensRurH!$A82)-DifIdConj!S82)*INDEX(PgPensRurM!S:S,ROW(FePensRurH!$A82)-DifIdConj!S82),0)</f>
        <v>986.88627843994527</v>
      </c>
      <c r="T82" s="86">
        <f>IF(ROW(FePensRurH!$A82)-DifIdConj!T82&gt;1, INDEX(PotPensRurM!T:T,ROW(FePensRurH!$A82)-DifIdConj!T82)*INDEX(txMortM!T:T,ROW(FePensRurH!$A82)-DifIdConj!T82)*INDEX(PgPensRurM!T:T,ROW(FePensRurH!$A82)-DifIdConj!T82),0)</f>
        <v>996.68509911267688</v>
      </c>
      <c r="U82" s="86">
        <f>IF(ROW(FePensRurH!$A82)-DifIdConj!U82&gt;1, INDEX(PotPensRurM!U:U,ROW(FePensRurH!$A82)-DifIdConj!U82)*INDEX(txMortM!U:U,ROW(FePensRurH!$A82)-DifIdConj!U82)*INDEX(PgPensRurM!U:U,ROW(FePensRurH!$A82)-DifIdConj!U82),0)</f>
        <v>1015.9289924194134</v>
      </c>
      <c r="V82" s="86">
        <f>IF(ROW(FePensRurH!$A82)-DifIdConj!V82&gt;1, INDEX(PotPensRurM!V:V,ROW(FePensRurH!$A82)-DifIdConj!V82)*INDEX(txMortM!V:V,ROW(FePensRurH!$A82)-DifIdConj!V82)*INDEX(PgPensRurM!V:V,ROW(FePensRurH!$A82)-DifIdConj!V82),0)</f>
        <v>1049.145933255857</v>
      </c>
      <c r="W82" s="86">
        <f>IF(ROW(FePensRurH!$A82)-DifIdConj!W82&gt;1, INDEX(PotPensRurM!W:W,ROW(FePensRurH!$A82)-DifIdConj!W82)*INDEX(txMortM!W:W,ROW(FePensRurH!$A82)-DifIdConj!W82)*INDEX(PgPensRurM!W:W,ROW(FePensRurH!$A82)-DifIdConj!W82),0)</f>
        <v>1091.3834490798336</v>
      </c>
      <c r="X82" s="86">
        <f>IF(ROW(FePensRurH!$A82)-DifIdConj!X82&gt;1, INDEX(PotPensRurM!X:X,ROW(FePensRurH!$A82)-DifIdConj!X82)*INDEX(txMortM!X:X,ROW(FePensRurH!$A82)-DifIdConj!X82)*INDEX(PgPensRurM!X:X,ROW(FePensRurH!$A82)-DifIdConj!X82),0)</f>
        <v>1134.2223365696454</v>
      </c>
      <c r="Y82" s="86">
        <f>IF(ROW(FePensRurH!$A82)-DifIdConj!Y82&gt;1, INDEX(PotPensRurM!Y:Y,ROW(FePensRurH!$A82)-DifIdConj!Y82)*INDEX(txMortM!Y:Y,ROW(FePensRurH!$A82)-DifIdConj!Y82)*INDEX(PgPensRurM!Y:Y,ROW(FePensRurH!$A82)-DifIdConj!Y82),0)</f>
        <v>1179.5728351344176</v>
      </c>
      <c r="Z82" s="86">
        <f>IF(ROW(FePensRurH!$A82)-DifIdConj!Z82&gt;1, INDEX(PotPensRurM!Z:Z,ROW(FePensRurH!$A82)-DifIdConj!Z82)*INDEX(txMortM!Z:Z,ROW(FePensRurH!$A82)-DifIdConj!Z82)*INDEX(PgPensRurM!Z:Z,ROW(FePensRurH!$A82)-DifIdConj!Z82),0)</f>
        <v>1223.9682139946271</v>
      </c>
      <c r="AA82" s="86">
        <f>IF(ROW(FePensRurH!$A82)-DifIdConj!AA82&gt;1, INDEX(PotPensRurM!AA:AA,ROW(FePensRurH!$A82)-DifIdConj!AA82)*INDEX(txMortM!AA:AA,ROW(FePensRurH!$A82)-DifIdConj!AA82)*INDEX(PgPensRurM!AA:AA,ROW(FePensRurH!$A82)-DifIdConj!AA82),0)</f>
        <v>1266.1703550147308</v>
      </c>
      <c r="AB82" s="86">
        <f>IF(ROW(FePensRurH!$A82)-DifIdConj!AB82&gt;1, INDEX(PotPensRurM!AB:AB,ROW(FePensRurH!$A82)-DifIdConj!AB82)*INDEX(txMortM!AB:AB,ROW(FePensRurH!$A82)-DifIdConj!AB82)*INDEX(PgPensRurM!AB:AB,ROW(FePensRurH!$A82)-DifIdConj!AB82),0)</f>
        <v>1307.1697527031638</v>
      </c>
      <c r="AC82" s="86">
        <f>IF(ROW(FePensRurH!$A82)-DifIdConj!AC82&gt;1, INDEX(PotPensRurM!AC:AC,ROW(FePensRurH!$A82)-DifIdConj!AC82)*INDEX(txMortM!AC:AC,ROW(FePensRurH!$A82)-DifIdConj!AC82)*INDEX(PgPensRurM!AC:AC,ROW(FePensRurH!$A82)-DifIdConj!AC82),0)</f>
        <v>1349.7963913697395</v>
      </c>
      <c r="AD82" s="86">
        <f>IF(ROW(FePensRurH!$A82)-DifIdConj!AD82&gt;1, INDEX(PotPensRurM!AD:AD,ROW(FePensRurH!$A82)-DifIdConj!AD82)*INDEX(txMortM!AD:AD,ROW(FePensRurH!$A82)-DifIdConj!AD82)*INDEX(PgPensRurM!AD:AD,ROW(FePensRurH!$A82)-DifIdConj!AD82),0)</f>
        <v>1394.4393938570583</v>
      </c>
      <c r="AE82" s="86">
        <f>IF(ROW(FePensRurH!$A82)-DifIdConj!AE82&gt;1, INDEX(PotPensRurM!AE:AE,ROW(FePensRurH!$A82)-DifIdConj!AE82)*INDEX(txMortM!AE:AE,ROW(FePensRurH!$A82)-DifIdConj!AE82)*INDEX(PgPensRurM!AE:AE,ROW(FePensRurH!$A82)-DifIdConj!AE82),0)</f>
        <v>1438.8701475211403</v>
      </c>
      <c r="AF82" s="86">
        <f>IF(ROW(FePensRurH!$A82)-DifIdConj!AF82&gt;1, INDEX(PotPensRurM!AF:AF,ROW(FePensRurH!$A82)-DifIdConj!AF82)*INDEX(txMortM!AF:AF,ROW(FePensRurH!$A82)-DifIdConj!AF82)*INDEX(PgPensRurM!AF:AF,ROW(FePensRurH!$A82)-DifIdConj!AF82),0)</f>
        <v>1482.9825279503689</v>
      </c>
      <c r="AG82" s="86">
        <f>IF(ROW(FePensRurH!$A82)-DifIdConj!AG82&gt;1, INDEX(PotPensRurM!AG:AG,ROW(FePensRurH!$A82)-DifIdConj!AG82)*INDEX(txMortM!AG:AG,ROW(FePensRurH!$A82)-DifIdConj!AG82)*INDEX(PgPensRurM!AG:AG,ROW(FePensRurH!$A82)-DifIdConj!AG82),0)</f>
        <v>1526.2459130866528</v>
      </c>
      <c r="AH82" s="86">
        <f>IF(ROW(FePensRurH!$A82)-DifIdConj!AH82&gt;1, INDEX(PotPensRurM!AH:AH,ROW(FePensRurH!$A82)-DifIdConj!AH82)*INDEX(txMortM!AH:AH,ROW(FePensRurH!$A82)-DifIdConj!AH82)*INDEX(PgPensRurM!AH:AH,ROW(FePensRurH!$A82)-DifIdConj!AH82),0)</f>
        <v>1569.7215470461729</v>
      </c>
      <c r="AI82" s="86">
        <f>IF(ROW(FePensRurH!$A82)-DifIdConj!AI82&gt;1, INDEX(PotPensRurM!AI:AI,ROW(FePensRurH!$A82)-DifIdConj!AI82)*INDEX(txMortM!AI:AI,ROW(FePensRurH!$A82)-DifIdConj!AI82)*INDEX(PgPensRurM!AI:AI,ROW(FePensRurH!$A82)-DifIdConj!AI82),0)</f>
        <v>1612.1713116933856</v>
      </c>
      <c r="AJ82" s="86">
        <f>IF(ROW(FePensRurH!$A82)-DifIdConj!AJ82&gt;1, INDEX(PotPensRurM!AJ:AJ,ROW(FePensRurH!$A82)-DifIdConj!AJ82)*INDEX(txMortM!AJ:AJ,ROW(FePensRurH!$A82)-DifIdConj!AJ82)*INDEX(PgPensRurM!AJ:AJ,ROW(FePensRurH!$A82)-DifIdConj!AJ82),0)</f>
        <v>1655.43469682967</v>
      </c>
      <c r="AK82" s="86">
        <f>IF(ROW(FePensRurH!$A82)-DifIdConj!AK82&gt;1, INDEX(PotPensRurM!AK:AK,ROW(FePensRurH!$A82)-DifIdConj!AK82)*INDEX(txMortM!AK:AK,ROW(FePensRurH!$A82)-DifIdConj!AK82)*INDEX(PgPensRurM!AK:AK,ROW(FePensRurH!$A82)-DifIdConj!AK82),0)</f>
        <v>1700.3606977479699</v>
      </c>
      <c r="AL82" s="86">
        <f>IF(ROW(FePensRurH!$A82)-DifIdConj!AL82&gt;1, INDEX(PotPensRurM!AL:AL,ROW(FePensRurH!$A82)-DifIdConj!AL82)*INDEX(txMortM!AL:AL,ROW(FePensRurH!$A82)-DifIdConj!AL82)*INDEX(PgPensRurM!AL:AL,ROW(FePensRurH!$A82)-DifIdConj!AL82),0)</f>
        <v>1745.1805742546517</v>
      </c>
      <c r="AM82" s="86">
        <f>IF(ROW(FePensRurH!$A82)-DifIdConj!AM82&gt;1, INDEX(PotPensRurM!AM:AM,ROW(FePensRurH!$A82)-DifIdConj!AM82)*INDEX(txMortM!AM:AM,ROW(FePensRurH!$A82)-DifIdConj!AM82)*INDEX(PgPensRurM!AM:AM,ROW(FePensRurH!$A82)-DifIdConj!AM82),0)</f>
        <v>1788.726957821917</v>
      </c>
      <c r="AN82" s="86">
        <f>IF(ROW(FePensRurH!$A82)-DifIdConj!AN82&gt;1, INDEX(PotPensRurM!AN:AN,ROW(FePensRurH!$A82)-DifIdConj!AN82)*INDEX(txMortM!AN:AN,ROW(FePensRurH!$A82)-DifIdConj!AN82)*INDEX(PgPensRurM!AN:AN,ROW(FePensRurH!$A82)-DifIdConj!AN82),0)</f>
        <v>1832.7332138395273</v>
      </c>
      <c r="AO82" s="86">
        <f>IF(ROW(FePensRurH!$A82)-DifIdConj!AO82&gt;1, INDEX(PotPensRurM!AO:AO,ROW(FePensRurH!$A82)-DifIdConj!AO82)*INDEX(txMortM!AO:AO,ROW(FePensRurH!$A82)-DifIdConj!AO82)*INDEX(PgPensRurM!AO:AO,ROW(FePensRurH!$A82)-DifIdConj!AO82),0)</f>
        <v>1866.9760239882787</v>
      </c>
      <c r="AP82" s="86">
        <f>IF(ROW(FePensRurH!$A82)-DifIdConj!AP82&gt;1, INDEX(PotPensRurM!AP:AP,ROW(FePensRurH!$A82)-DifIdConj!AP82)*INDEX(txMortM!AP:AP,ROW(FePensRurH!$A82)-DifIdConj!AP82)*INDEX(PgPensRurM!AP:AP,ROW(FePensRurH!$A82)-DifIdConj!AP82),0)</f>
        <v>1887.3872858228131</v>
      </c>
      <c r="AQ82" s="86">
        <f>IF(ROW(FePensRurH!$A82)-DifIdConj!AQ82&gt;1, INDEX(PotPensRurM!AQ:AQ,ROW(FePensRurH!$A82)-DifIdConj!AQ82)*INDEX(txMortM!AQ:AQ,ROW(FePensRurH!$A82)-DifIdConj!AQ82)*INDEX(PgPensRurM!AQ:AQ,ROW(FePensRurH!$A82)-DifIdConj!AQ82),0)</f>
        <v>1899.0609711007967</v>
      </c>
      <c r="AR82" s="86">
        <f>IF(ROW(FePensRurH!$A82)-DifIdConj!AR82&gt;1, INDEX(PotPensRurM!AR:AR,ROW(FePensRurH!$A82)-DifIdConj!AR82)*INDEX(txMortM!AR:AR,ROW(FePensRurH!$A82)-DifIdConj!AR82)*INDEX(PgPensRurM!AR:AR,ROW(FePensRurH!$A82)-DifIdConj!AR82),0)</f>
        <v>1911.9727745143239</v>
      </c>
      <c r="AS82" s="86">
        <f>IF(ROW(FePensRurH!$A82)-DifIdConj!AS82&gt;1, INDEX(PotPensRurM!AS:AS,ROW(FePensRurH!$A82)-DifIdConj!AS82)*INDEX(txMortM!AS:AS,ROW(FePensRurH!$A82)-DifIdConj!AS82)*INDEX(PgPensRurM!AS:AS,ROW(FePensRurH!$A82)-DifIdConj!AS82),0)</f>
        <v>1925.0968267510868</v>
      </c>
      <c r="AT82" s="86">
        <f>IF(ROW(FePensRurH!$A82)-DifIdConj!AT82&gt;1, INDEX(PotPensRurM!AT:AT,ROW(FePensRurH!$A82)-DifIdConj!AT82)*INDEX(txMortM!AT:AT,ROW(FePensRurH!$A82)-DifIdConj!AT82)*INDEX(PgPensRurM!AT:AT,ROW(FePensRurH!$A82)-DifIdConj!AT82),0)</f>
        <v>1938.4331278110863</v>
      </c>
      <c r="AU82" s="86">
        <f>IF(ROW(FePensRurH!$A82)-DifIdConj!AU82&gt;1, INDEX(PotPensRurM!AU:AU,ROW(FePensRurH!$A82)-DifIdConj!AU82)*INDEX(txMortM!AU:AU,ROW(FePensRurH!$A82)-DifIdConj!AU82)*INDEX(PgPensRurM!AU:AU,ROW(FePensRurH!$A82)-DifIdConj!AU82),0)</f>
        <v>1953.2197958298652</v>
      </c>
      <c r="AV82" s="86">
        <f>IF(ROW(FePensRurH!$A82)-DifIdConj!AV82&gt;1, INDEX(PotPensRurM!AV:AV,ROW(FePensRurH!$A82)-DifIdConj!AV82)*INDEX(txMortM!AV:AV,ROW(FePensRurH!$A82)-DifIdConj!AV82)*INDEX(PgPensRurM!AV:AV,ROW(FePensRurH!$A82)-DifIdConj!AV82),0)</f>
        <v>1969.9874528655143</v>
      </c>
      <c r="AW82" s="86">
        <f>IF(ROW(FePensRurH!$A82)-DifIdConj!AW82&gt;1, INDEX(PotPensRurM!AW:AW,ROW(FePensRurH!$A82)-DifIdConj!AW82)*INDEX(txMortM!AW:AW,ROW(FePensRurH!$A82)-DifIdConj!AW82)*INDEX(PgPensRurM!AW:AW,ROW(FePensRurH!$A82)-DifIdConj!AW82),0)</f>
        <v>1987.2149823515081</v>
      </c>
      <c r="AX82" s="86">
        <f>IF(ROW(FePensRurH!$A82)-DifIdConj!AX82&gt;1, INDEX(PotPensRurM!AX:AX,ROW(FePensRurH!$A82)-DifIdConj!AX82)*INDEX(txMortM!AX:AX,ROW(FePensRurH!$A82)-DifIdConj!AX82)*INDEX(PgPensRurM!AX:AX,ROW(FePensRurH!$A82)-DifIdConj!AX82),0)</f>
        <v>2003.770390563921</v>
      </c>
      <c r="AY82" s="86">
        <f>IF(ROW(FePensRurH!$A82)-DifIdConj!AY82&gt;1, INDEX(PotPensRurM!AY:AY,ROW(FePensRurH!$A82)-DifIdConj!AY82)*INDEX(txMortM!AY:AY,ROW(FePensRurH!$A82)-DifIdConj!AY82)*INDEX(PgPensRurM!AY:AY,ROW(FePensRurH!$A82)-DifIdConj!AY82),0)</f>
        <v>2029.8769958219566</v>
      </c>
      <c r="AZ82" s="86">
        <f>IF(ROW(FePensRurH!$A82)-DifIdConj!AZ82&gt;1, INDEX(PotPensRurM!AZ:AZ,ROW(FePensRurH!$A82)-DifIdConj!AZ82)*INDEX(txMortM!AZ:AZ,ROW(FePensRurH!$A82)-DifIdConj!AZ82)*INDEX(PgPensRurM!AZ:AZ,ROW(FePensRurH!$A82)-DifIdConj!AZ82),0)</f>
        <v>2070.2042722368083</v>
      </c>
      <c r="BA82" s="86">
        <f>IF(ROW(FePensRurH!$A82)-DifIdConj!BA82&gt;1, INDEX(PotPensRurM!BA:BA,ROW(FePensRurH!$A82)-DifIdConj!BA82)*INDEX(txMortM!BA:BA,ROW(FePensRurH!$A82)-DifIdConj!BA82)*INDEX(PgPensRurM!BA:BA,ROW(FePensRurH!$A82)-DifIdConj!BA82),0)</f>
        <v>2120.0827456972834</v>
      </c>
      <c r="BB82" s="86">
        <f>IF(ROW(FePensRurH!$A82)-DifIdConj!BB82&gt;1, INDEX(PotPensRurM!BB:BB,ROW(FePensRurH!$A82)-DifIdConj!BB82)*INDEX(txMortM!BB:BB,ROW(FePensRurH!$A82)-DifIdConj!BB82)*INDEX(PgPensRurM!BB:BB,ROW(FePensRurH!$A82)-DifIdConj!BB82),0)</f>
        <v>2167.4142332789252</v>
      </c>
      <c r="BC82" s="86">
        <f>IF(ROW(FePensRurH!$A82)-DifIdConj!BC82&gt;1, INDEX(PotPensRurM!BC:BC,ROW(FePensRurH!$A82)-DifIdConj!BC82)*INDEX(txMortM!BC:BC,ROW(FePensRurH!$A82)-DifIdConj!BC82)*INDEX(PgPensRurM!BC:BC,ROW(FePensRurH!$A82)-DifIdConj!BC82),0)</f>
        <v>2211.6327381197716</v>
      </c>
      <c r="BD82" s="86">
        <f>IF(ROW(FePensRurH!$A82)-DifIdConj!BD82&gt;1, INDEX(PotPensRurM!BD:BD,ROW(FePensRurH!$A82)-DifIdConj!BD82)*INDEX(txMortM!BD:BD,ROW(FePensRurH!$A82)-DifIdConj!BD82)*INDEX(PgPensRurM!BD:BD,ROW(FePensRurH!$A82)-DifIdConj!BD82),0)</f>
        <v>2259.9193454059759</v>
      </c>
      <c r="BE82" s="86">
        <f>IF(ROW(FePensRurH!$A82)-DifIdConj!BE82&gt;1, INDEX(PotPensRurM!BE:BE,ROW(FePensRurH!$A82)-DifIdConj!BE82)*INDEX(txMortM!BE:BE,ROW(FePensRurH!$A82)-DifIdConj!BE82)*INDEX(PgPensRurM!BE:BE,ROW(FePensRurH!$A82)-DifIdConj!BE82),0)</f>
        <v>2314.2550441544076</v>
      </c>
      <c r="BF82" s="86">
        <f>IF(ROW(FePensRurH!$A82)-DifIdConj!BF82&gt;1, INDEX(PotPensRurM!BF:BF,ROW(FePensRurH!$A82)-DifIdConj!BF82)*INDEX(txMortM!BF:BF,ROW(FePensRurH!$A82)-DifIdConj!BF82)*INDEX(PgPensRurM!BF:BF,ROW(FePensRurH!$A82)-DifIdConj!BF82),0)</f>
        <v>2369.5812374112747</v>
      </c>
      <c r="BG82" s="86">
        <f>IF(ROW(FePensRurH!$A82)-DifIdConj!BG82&gt;1, INDEX(PotPensRurM!BG:BG,ROW(FePensRurH!$A82)-DifIdConj!BG82)*INDEX(txMortM!BG:BG,ROW(FePensRurH!$A82)-DifIdConj!BG82)*INDEX(PgPensRurM!BG:BG,ROW(FePensRurH!$A82)-DifIdConj!BG82),0)</f>
        <v>2422.2543203776909</v>
      </c>
      <c r="BH82" s="86">
        <f>IF(ROW(FePensRurH!$A82)-DifIdConj!BH82&gt;1, INDEX(PotPensRurM!BH:BH,ROW(FePensRurH!$A82)-DifIdConj!BH82)*INDEX(txMortM!BH:BH,ROW(FePensRurH!$A82)-DifIdConj!BH82)*INDEX(PgPensRurM!BH:BH,ROW(FePensRurH!$A82)-DifIdConj!BH82),0)</f>
        <v>2476.4131451067597</v>
      </c>
      <c r="BI82" s="86">
        <f>IF(ROW(FePensRurH!$A82)-DifIdConj!BI82&gt;1, INDEX(PotPensRurM!BI:BI,ROW(FePensRurH!$A82)-DifIdConj!BI82)*INDEX(txMortM!BI:BI,ROW(FePensRurH!$A82)-DifIdConj!BI82)*INDEX(PgPensRurM!BI:BI,ROW(FePensRurH!$A82)-DifIdConj!BI82),0)</f>
        <v>2504.7483630087736</v>
      </c>
      <c r="BJ82" s="87">
        <f>IF(ROW(FePensRurH!$A82)-DifIdConj!BJ82&gt;1, INDEX(PotPensRurM!BJ:BJ,ROW(FePensRurH!$A82)-DifIdConj!BJ82)*INDEX(txMortM!BJ:BJ,ROW(FePensRurH!$A82)-DifIdConj!BJ82)*INDEX(PgPensRurM!BJ:BJ,ROW(FePensRurH!$A82)-DifIdConj!BJ82),0)</f>
        <v>2530.5012202280827</v>
      </c>
    </row>
    <row r="83" spans="1:62" s="31" customFormat="1" x14ac:dyDescent="0.3">
      <c r="A83" s="29">
        <v>81</v>
      </c>
      <c r="B83" s="5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32"/>
      <c r="P83" s="59"/>
      <c r="Q83" s="86">
        <f>IF(ROW(FePensRurH!$A83)-DifIdConj!Q83&gt;1, INDEX(PotPensRurM!Q:Q,ROW(FePensRurH!$A83)-DifIdConj!Q83)*INDEX(txMortM!Q:Q,ROW(FePensRurH!$A83)-DifIdConj!Q83)*INDEX(PgPensRurM!Q:Q,ROW(FePensRurH!$A83)-DifIdConj!Q83),0)</f>
        <v>1374.6309122452813</v>
      </c>
      <c r="R83" s="86">
        <f>IF(ROW(FePensRurH!$A83)-DifIdConj!R83&gt;1, INDEX(PotPensRurM!R:R,ROW(FePensRurH!$A83)-DifIdConj!R83)*INDEX(txMortM!R:R,ROW(FePensRurH!$A83)-DifIdConj!R83)*INDEX(PgPensRurM!R:R,ROW(FePensRurH!$A83)-DifIdConj!R83),0)</f>
        <v>1386.184659358265</v>
      </c>
      <c r="S83" s="86">
        <f>IF(ROW(FePensRurH!$A83)-DifIdConj!S83&gt;1, INDEX(PotPensRurM!S:S,ROW(FePensRurH!$A83)-DifIdConj!S83)*INDEX(txMortM!S:S,ROW(FePensRurH!$A83)-DifIdConj!S83)*INDEX(PgPensRurM!S:S,ROW(FePensRurH!$A83)-DifIdConj!S83),0)</f>
        <v>1390.2125711958192</v>
      </c>
      <c r="T83" s="86">
        <f>IF(ROW(FePensRurH!$A83)-DifIdConj!T83&gt;1, INDEX(PotPensRurM!T:T,ROW(FePensRurH!$A83)-DifIdConj!T83)*INDEX(txMortM!T:T,ROW(FePensRurH!$A83)-DifIdConj!T83)*INDEX(PgPensRurM!T:T,ROW(FePensRurH!$A83)-DifIdConj!T83),0)</f>
        <v>1402.2963067084816</v>
      </c>
      <c r="U83" s="86">
        <f>IF(ROW(FePensRurH!$A83)-DifIdConj!U83&gt;1, INDEX(PotPensRurM!U:U,ROW(FePensRurH!$A83)-DifIdConj!U83)*INDEX(txMortM!U:U,ROW(FePensRurH!$A83)-DifIdConj!U83)*INDEX(PgPensRurM!U:U,ROW(FePensRurH!$A83)-DifIdConj!U83),0)</f>
        <v>1417.5599726192129</v>
      </c>
      <c r="V83" s="86">
        <f>IF(ROW(FePensRurH!$A83)-DifIdConj!V83&gt;1, INDEX(PotPensRurM!V:V,ROW(FePensRurH!$A83)-DifIdConj!V83)*INDEX(txMortM!V:V,ROW(FePensRurH!$A83)-DifIdConj!V83)*INDEX(PgPensRurM!V:V,ROW(FePensRurH!$A83)-DifIdConj!V83),0)</f>
        <v>1446.3383427217379</v>
      </c>
      <c r="W83" s="86">
        <f>IF(ROW(FePensRurH!$A83)-DifIdConj!W83&gt;1, INDEX(PotPensRurM!W:W,ROW(FePensRurH!$A83)-DifIdConj!W83)*INDEX(txMortM!W:W,ROW(FePensRurH!$A83)-DifIdConj!W83)*INDEX(PgPensRurM!W:W,ROW(FePensRurH!$A83)-DifIdConj!W83),0)</f>
        <v>1495.415268531937</v>
      </c>
      <c r="X83" s="86">
        <f>IF(ROW(FePensRurH!$A83)-DifIdConj!X83&gt;1, INDEX(PotPensRurM!X:X,ROW(FePensRurH!$A83)-DifIdConj!X83)*INDEX(txMortM!X:X,ROW(FePensRurH!$A83)-DifIdConj!X83)*INDEX(PgPensRurM!X:X,ROW(FePensRurH!$A83)-DifIdConj!X83),0)</f>
        <v>1557.1059182544761</v>
      </c>
      <c r="Y83" s="86">
        <f>IF(ROW(FePensRurH!$A83)-DifIdConj!Y83&gt;1, INDEX(PotPensRurM!Y:Y,ROW(FePensRurH!$A83)-DifIdConj!Y83)*INDEX(txMortM!Y:Y,ROW(FePensRurH!$A83)-DifIdConj!Y83)*INDEX(PgPensRurM!Y:Y,ROW(FePensRurH!$A83)-DifIdConj!Y83),0)</f>
        <v>1619.8035459364046</v>
      </c>
      <c r="Z83" s="86">
        <f>IF(ROW(FePensRurH!$A83)-DifIdConj!Z83&gt;1, INDEX(PotPensRurM!Z:Z,ROW(FePensRurH!$A83)-DifIdConj!Z83)*INDEX(txMortM!Z:Z,ROW(FePensRurH!$A83)-DifIdConj!Z83)*INDEX(PgPensRurM!Z:Z,ROW(FePensRurH!$A83)-DifIdConj!Z83),0)</f>
        <v>1686.0520958961761</v>
      </c>
      <c r="AA83" s="86">
        <f>IF(ROW(FePensRurH!$A83)-DifIdConj!AA83&gt;1, INDEX(PotPensRurM!AA:AA,ROW(FePensRurH!$A83)-DifIdConj!AA83)*INDEX(txMortM!AA:AA,ROW(FePensRurH!$A83)-DifIdConj!AA83)*INDEX(PgPensRurM!AA:AA,ROW(FePensRurH!$A83)-DifIdConj!AA83),0)</f>
        <v>1751.2936678965593</v>
      </c>
      <c r="AB83" s="86">
        <f>IF(ROW(FePensRurH!$A83)-DifIdConj!AB83&gt;1, INDEX(PotPensRurM!AB:AB,ROW(FePensRurH!$A83)-DifIdConj!AB83)*INDEX(txMortM!AB:AB,ROW(FePensRurH!$A83)-DifIdConj!AB83)*INDEX(PgPensRurM!AB:AB,ROW(FePensRurH!$A83)-DifIdConj!AB83),0)</f>
        <v>1813.2493118189382</v>
      </c>
      <c r="AC83" s="86">
        <f>IF(ROW(FePensRurH!$A83)-DifIdConj!AC83&gt;1, INDEX(PotPensRurM!AC:AC,ROW(FePensRurH!$A83)-DifIdConj!AC83)*INDEX(txMortM!AC:AC,ROW(FePensRurH!$A83)-DifIdConj!AC83)*INDEX(PgPensRurM!AC:AC,ROW(FePensRurH!$A83)-DifIdConj!AC83),0)</f>
        <v>1873.2439986625075</v>
      </c>
      <c r="AD83" s="86">
        <f>IF(ROW(FePensRurH!$A83)-DifIdConj!AD83&gt;1, INDEX(PotPensRurM!AD:AD,ROW(FePensRurH!$A83)-DifIdConj!AD83)*INDEX(txMortM!AD:AD,ROW(FePensRurH!$A83)-DifIdConj!AD83)*INDEX(PgPensRurM!AD:AD,ROW(FePensRurH!$A83)-DifIdConj!AD83),0)</f>
        <v>1936.2066205442748</v>
      </c>
      <c r="AE83" s="86">
        <f>IF(ROW(FePensRurH!$A83)-DifIdConj!AE83&gt;1, INDEX(PotPensRurM!AE:AE,ROW(FePensRurH!$A83)-DifIdConj!AE83)*INDEX(txMortM!AE:AE,ROW(FePensRurH!$A83)-DifIdConj!AE83)*INDEX(PgPensRurM!AE:AE,ROW(FePensRurH!$A83)-DifIdConj!AE83),0)</f>
        <v>2001.7131867444971</v>
      </c>
      <c r="AF83" s="86">
        <f>IF(ROW(FePensRurH!$A83)-DifIdConj!AF83&gt;1, INDEX(PotPensRurM!AF:AF,ROW(FePensRurH!$A83)-DifIdConj!AF83)*INDEX(txMortM!AF:AF,ROW(FePensRurH!$A83)-DifIdConj!AF83)*INDEX(PgPensRurM!AF:AF,ROW(FePensRurH!$A83)-DifIdConj!AF83),0)</f>
        <v>2067.3257506246546</v>
      </c>
      <c r="AG83" s="86">
        <f>IF(ROW(FePensRurH!$A83)-DifIdConj!AG83&gt;1, INDEX(PotPensRurM!AG:AG,ROW(FePensRurH!$A83)-DifIdConj!AG83)*INDEX(txMortM!AG:AG,ROW(FePensRurH!$A83)-DifIdConj!AG83)*INDEX(PgPensRurM!AG:AG,ROW(FePensRurH!$A83)-DifIdConj!AG83),0)</f>
        <v>2132.4613249451027</v>
      </c>
      <c r="AH83" s="86">
        <f>IF(ROW(FePensRurH!$A83)-DifIdConj!AH83&gt;1, INDEX(PotPensRurM!AH:AH,ROW(FePensRurH!$A83)-DifIdConj!AH83)*INDEX(txMortM!AH:AH,ROW(FePensRurH!$A83)-DifIdConj!AH83)*INDEX(PgPensRurM!AH:AH,ROW(FePensRurH!$A83)-DifIdConj!AH83),0)</f>
        <v>2197.1199097058402</v>
      </c>
      <c r="AI83" s="86">
        <f>IF(ROW(FePensRurH!$A83)-DifIdConj!AI83&gt;1, INDEX(PotPensRurM!AI:AI,ROW(FePensRurH!$A83)-DifIdConj!AI83)*INDEX(txMortM!AI:AI,ROW(FePensRurH!$A83)-DifIdConj!AI83)*INDEX(PgPensRurM!AI:AI,ROW(FePensRurH!$A83)-DifIdConj!AI83),0)</f>
        <v>2261.3015049068667</v>
      </c>
      <c r="AJ83" s="86">
        <f>IF(ROW(FePensRurH!$A83)-DifIdConj!AJ83&gt;1, INDEX(PotPensRurM!AJ:AJ,ROW(FePensRurH!$A83)-DifIdConj!AJ83)*INDEX(txMortM!AJ:AJ,ROW(FePensRurH!$A83)-DifIdConj!AJ83)*INDEX(PgPensRurM!AJ:AJ,ROW(FePensRurH!$A83)-DifIdConj!AJ83),0)</f>
        <v>2323.8931349088593</v>
      </c>
      <c r="AK83" s="86">
        <f>IF(ROW(FePensRurH!$A83)-DifIdConj!AK83&gt;1, INDEX(PotPensRurM!AK:AK,ROW(FePensRurH!$A83)-DifIdConj!AK83)*INDEX(txMortM!AK:AK,ROW(FePensRurH!$A83)-DifIdConj!AK83)*INDEX(PgPensRurM!AK:AK,ROW(FePensRurH!$A83)-DifIdConj!AK83),0)</f>
        <v>2387.6507393901438</v>
      </c>
      <c r="AL83" s="86">
        <f>IF(ROW(FePensRurH!$A83)-DifIdConj!AL83&gt;1, INDEX(PotPensRurM!AL:AL,ROW(FePensRurH!$A83)-DifIdConj!AL83)*INDEX(txMortM!AL:AL,ROW(FePensRurH!$A83)-DifIdConj!AL83)*INDEX(PgPensRurM!AL:AL,ROW(FePensRurH!$A83)-DifIdConj!AL83),0)</f>
        <v>2453.9522881898833</v>
      </c>
      <c r="AM83" s="86">
        <f>IF(ROW(FePensRurH!$A83)-DifIdConj!AM83&gt;1, INDEX(PotPensRurM!AM:AM,ROW(FePensRurH!$A83)-DifIdConj!AM83)*INDEX(txMortM!AM:AM,ROW(FePensRurH!$A83)-DifIdConj!AM83)*INDEX(PgPensRurM!AM:AM,ROW(FePensRurH!$A83)-DifIdConj!AM83),0)</f>
        <v>2519.935843949816</v>
      </c>
      <c r="AN83" s="86">
        <f>IF(ROW(FePensRurH!$A83)-DifIdConj!AN83&gt;1, INDEX(PotPensRurM!AN:AN,ROW(FePensRurH!$A83)-DifIdConj!AN83)*INDEX(txMortM!AN:AN,ROW(FePensRurH!$A83)-DifIdConj!AN83)*INDEX(PgPensRurM!AN:AN,ROW(FePensRurH!$A83)-DifIdConj!AN83),0)</f>
        <v>2584.0644403108749</v>
      </c>
      <c r="AO83" s="86">
        <f>IF(ROW(FePensRurH!$A83)-DifIdConj!AO83&gt;1, INDEX(PotPensRurM!AO:AO,ROW(FePensRurH!$A83)-DifIdConj!AO83)*INDEX(txMortM!AO:AO,ROW(FePensRurH!$A83)-DifIdConj!AO83)*INDEX(PgPensRurM!AO:AO,ROW(FePensRurH!$A83)-DifIdConj!AO83),0)</f>
        <v>2648.7760239115801</v>
      </c>
      <c r="AP83" s="86">
        <f>IF(ROW(FePensRurH!$A83)-DifIdConj!AP83&gt;1, INDEX(PotPensRurM!AP:AP,ROW(FePensRurH!$A83)-DifIdConj!AP83)*INDEX(txMortM!AP:AP,ROW(FePensRurH!$A83)-DifIdConj!AP83)*INDEX(PgPensRurM!AP:AP,ROW(FePensRurH!$A83)-DifIdConj!AP83),0)</f>
        <v>2699.6549102806848</v>
      </c>
      <c r="AQ83" s="86">
        <f>IF(ROW(FePensRurH!$A83)-DifIdConj!AQ83&gt;1, INDEX(PotPensRurM!AQ:AQ,ROW(FePensRurH!$A83)-DifIdConj!AQ83)*INDEX(txMortM!AQ:AQ,ROW(FePensRurH!$A83)-DifIdConj!AQ83)*INDEX(PgPensRurM!AQ:AQ,ROW(FePensRurH!$A83)-DifIdConj!AQ83),0)</f>
        <v>2730.7122305018256</v>
      </c>
      <c r="AR83" s="86">
        <f>IF(ROW(FePensRurH!$A83)-DifIdConj!AR83&gt;1, INDEX(PotPensRurM!AR:AR,ROW(FePensRurH!$A83)-DifIdConj!AR83)*INDEX(txMortM!AR:AR,ROW(FePensRurH!$A83)-DifIdConj!AR83)*INDEX(PgPensRurM!AR:AR,ROW(FePensRurH!$A83)-DifIdConj!AR83),0)</f>
        <v>2748.5198407310122</v>
      </c>
      <c r="AS83" s="86">
        <f>IF(ROW(FePensRurH!$A83)-DifIdConj!AS83&gt;1, INDEX(PotPensRurM!AS:AS,ROW(FePensRurH!$A83)-DifIdConj!AS83)*INDEX(txMortM!AS:AS,ROW(FePensRurH!$A83)-DifIdConj!AS83)*INDEX(PgPensRurM!AS:AS,ROW(FePensRurH!$A83)-DifIdConj!AS83),0)</f>
        <v>2768.0234138391693</v>
      </c>
      <c r="AT83" s="86">
        <f>IF(ROW(FePensRurH!$A83)-DifIdConj!AT83&gt;1, INDEX(PotPensRurM!AT:AT,ROW(FePensRurH!$A83)-DifIdConj!AT83)*INDEX(txMortM!AT:AT,ROW(FePensRurH!$A83)-DifIdConj!AT83)*INDEX(PgPensRurM!AT:AT,ROW(FePensRurH!$A83)-DifIdConj!AT83),0)</f>
        <v>2788.4279672267794</v>
      </c>
      <c r="AU83" s="86">
        <f>IF(ROW(FePensRurH!$A83)-DifIdConj!AU83&gt;1, INDEX(PotPensRurM!AU:AU,ROW(FePensRurH!$A83)-DifIdConj!AU83)*INDEX(txMortM!AU:AU,ROW(FePensRurH!$A83)-DifIdConj!AU83)*INDEX(PgPensRurM!AU:AU,ROW(FePensRurH!$A83)-DifIdConj!AU83),0)</f>
        <v>2808.8325206143886</v>
      </c>
      <c r="AV83" s="86">
        <f>IF(ROW(FePensRurH!$A83)-DifIdConj!AV83&gt;1, INDEX(PotPensRurM!AV:AV,ROW(FePensRurH!$A83)-DifIdConj!AV83)*INDEX(txMortM!AV:AV,ROW(FePensRurH!$A83)-DifIdConj!AV83)*INDEX(PgPensRurM!AV:AV,ROW(FePensRurH!$A83)-DifIdConj!AV83),0)</f>
        <v>2831.4100264406788</v>
      </c>
      <c r="AW83" s="86">
        <f>IF(ROW(FePensRurH!$A83)-DifIdConj!AW83&gt;1, INDEX(PotPensRurM!AW:AW,ROW(FePensRurH!$A83)-DifIdConj!AW83)*INDEX(txMortM!AW:AW,ROW(FePensRurH!$A83)-DifIdConj!AW83)*INDEX(PgPensRurM!AW:AW,ROW(FePensRurH!$A83)-DifIdConj!AW83),0)</f>
        <v>2857.0614649851027</v>
      </c>
      <c r="AX83" s="86">
        <f>IF(ROW(FePensRurH!$A83)-DifIdConj!AX83&gt;1, INDEX(PotPensRurM!AX:AX,ROW(FePensRurH!$A83)-DifIdConj!AX83)*INDEX(txMortM!AX:AX,ROW(FePensRurH!$A83)-DifIdConj!AX83)*INDEX(PgPensRurM!AX:AX,ROW(FePensRurH!$A83)-DifIdConj!AX83),0)</f>
        <v>2882.9248988893974</v>
      </c>
      <c r="AY83" s="86">
        <f>IF(ROW(FePensRurH!$A83)-DifIdConj!AY83&gt;1, INDEX(PotPensRurM!AY:AY,ROW(FePensRurH!$A83)-DifIdConj!AY83)*INDEX(txMortM!AY:AY,ROW(FePensRurH!$A83)-DifIdConj!AY83)*INDEX(PgPensRurM!AY:AY,ROW(FePensRurH!$A83)-DifIdConj!AY83),0)</f>
        <v>2907.5693594744321</v>
      </c>
      <c r="AZ83" s="86">
        <f>IF(ROW(FePensRurH!$A83)-DifIdConj!AZ83&gt;1, INDEX(PotPensRurM!AZ:AZ,ROW(FePensRurH!$A83)-DifIdConj!AZ83)*INDEX(txMortM!AZ:AZ,ROW(FePensRurH!$A83)-DifIdConj!AZ83)*INDEX(PgPensRurM!AZ:AZ,ROW(FePensRurH!$A83)-DifIdConj!AZ83),0)</f>
        <v>2946.5235068507786</v>
      </c>
      <c r="BA83" s="86">
        <f>IF(ROW(FePensRurH!$A83)-DifIdConj!BA83&gt;1, INDEX(PotPensRurM!BA:BA,ROW(FePensRurH!$A83)-DifIdConj!BA83)*INDEX(txMortM!BA:BA,ROW(FePensRurH!$A83)-DifIdConj!BA83)*INDEX(PgPensRurM!BA:BA,ROW(FePensRurH!$A83)-DifIdConj!BA83),0)</f>
        <v>3006.2531994945089</v>
      </c>
      <c r="BB83" s="86">
        <f>IF(ROW(FePensRurH!$A83)-DifIdConj!BB83&gt;1, INDEX(PotPensRurM!BB:BB,ROW(FePensRurH!$A83)-DifIdConj!BB83)*INDEX(txMortM!BB:BB,ROW(FePensRurH!$A83)-DifIdConj!BB83)*INDEX(PgPensRurM!BB:BB,ROW(FePensRurH!$A83)-DifIdConj!BB83),0)</f>
        <v>3079.4975963300326</v>
      </c>
      <c r="BC83" s="86">
        <f>IF(ROW(FePensRurH!$A83)-DifIdConj!BC83&gt;1, INDEX(PotPensRurM!BC:BC,ROW(FePensRurH!$A83)-DifIdConj!BC83)*INDEX(txMortM!BC:BC,ROW(FePensRurH!$A83)-DifIdConj!BC83)*INDEX(PgPensRurM!BC:BC,ROW(FePensRurH!$A83)-DifIdConj!BC83),0)</f>
        <v>3148.8730778479057</v>
      </c>
      <c r="BD83" s="86">
        <f>IF(ROW(FePensRurH!$A83)-DifIdConj!BD83&gt;1, INDEX(PotPensRurM!BD:BD,ROW(FePensRurH!$A83)-DifIdConj!BD83)*INDEX(txMortM!BD:BD,ROW(FePensRurH!$A83)-DifIdConj!BD83)*INDEX(PgPensRurM!BD:BD,ROW(FePensRurH!$A83)-DifIdConj!BD83),0)</f>
        <v>3213.7436579685145</v>
      </c>
      <c r="BE83" s="86">
        <f>IF(ROW(FePensRurH!$A83)-DifIdConj!BE83&gt;1, INDEX(PotPensRurM!BE:BE,ROW(FePensRurH!$A83)-DifIdConj!BE83)*INDEX(txMortM!BE:BE,ROW(FePensRurH!$A83)-DifIdConj!BE83)*INDEX(PgPensRurM!BE:BE,ROW(FePensRurH!$A83)-DifIdConj!BE83),0)</f>
        <v>3285.0800965651961</v>
      </c>
      <c r="BF83" s="86">
        <f>IF(ROW(FePensRurH!$A83)-DifIdConj!BF83&gt;1, INDEX(PotPensRurM!BF:BF,ROW(FePensRurH!$A83)-DifIdConj!BF83)*INDEX(txMortM!BF:BF,ROW(FePensRurH!$A83)-DifIdConj!BF83)*INDEX(PgPensRurM!BF:BF,ROW(FePensRurH!$A83)-DifIdConj!BF83),0)</f>
        <v>3365.267341436504</v>
      </c>
      <c r="BG83" s="86">
        <f>IF(ROW(FePensRurH!$A83)-DifIdConj!BG83&gt;1, INDEX(PotPensRurM!BG:BG,ROW(FePensRurH!$A83)-DifIdConj!BG83)*INDEX(txMortM!BG:BG,ROW(FePensRurH!$A83)-DifIdConj!BG83)*INDEX(PgPensRurM!BG:BG,ROW(FePensRurH!$A83)-DifIdConj!BG83),0)</f>
        <v>3446.355566587265</v>
      </c>
      <c r="BH83" s="86">
        <f>IF(ROW(FePensRurH!$A83)-DifIdConj!BH83&gt;1, INDEX(PotPensRurM!BH:BH,ROW(FePensRurH!$A83)-DifIdConj!BH83)*INDEX(txMortM!BH:BH,ROW(FePensRurH!$A83)-DifIdConj!BH83)*INDEX(PgPensRurM!BH:BH,ROW(FePensRurH!$A83)-DifIdConj!BH83),0)</f>
        <v>3523.5748764203754</v>
      </c>
      <c r="BI83" s="86">
        <f>IF(ROW(FePensRurH!$A83)-DifIdConj!BI83&gt;1, INDEX(PotPensRurM!BI:BI,ROW(FePensRurH!$A83)-DifIdConj!BI83)*INDEX(txMortM!BI:BI,ROW(FePensRurH!$A83)-DifIdConj!BI83)*INDEX(PgPensRurM!BI:BI,ROW(FePensRurH!$A83)-DifIdConj!BI83),0)</f>
        <v>3603.3381305719404</v>
      </c>
      <c r="BJ83" s="87">
        <f>IF(ROW(FePensRurH!$A83)-DifIdConj!BJ83&gt;1, INDEX(PotPensRurM!BJ:BJ,ROW(FePensRurH!$A83)-DifIdConj!BJ83)*INDEX(txMortM!BJ:BJ,ROW(FePensRurH!$A83)-DifIdConj!BJ83)*INDEX(PgPensRurM!BJ:BJ,ROW(FePensRurH!$A83)-DifIdConj!BJ83),0)</f>
        <v>3698.04705759443</v>
      </c>
    </row>
    <row r="84" spans="1:62" s="31" customFormat="1" x14ac:dyDescent="0.3">
      <c r="A84" s="29">
        <v>82</v>
      </c>
      <c r="B84" s="5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32"/>
      <c r="P84" s="59"/>
      <c r="Q84" s="86">
        <f>IF(ROW(FePensRurH!$A84)-DifIdConj!Q84&gt;1, INDEX(PotPensRurM!Q:Q,ROW(FePensRurH!$A84)-DifIdConj!Q84)*INDEX(txMortM!Q:Q,ROW(FePensRurH!$A84)-DifIdConj!Q84)*INDEX(PgPensRurM!Q:Q,ROW(FePensRurH!$A84)-DifIdConj!Q84),0)</f>
        <v>909.85160490288422</v>
      </c>
      <c r="R84" s="86">
        <f>IF(ROW(FePensRurH!$A84)-DifIdConj!R84&gt;1, INDEX(PotPensRurM!R:R,ROW(FePensRurH!$A84)-DifIdConj!R84)*INDEX(txMortM!R:R,ROW(FePensRurH!$A84)-DifIdConj!R84)*INDEX(PgPensRurM!R:R,ROW(FePensRurH!$A84)-DifIdConj!R84),0)</f>
        <v>928.93542898507883</v>
      </c>
      <c r="S84" s="86">
        <f>IF(ROW(FePensRurH!$A84)-DifIdConj!S84&gt;1, INDEX(PotPensRurM!S:S,ROW(FePensRurH!$A84)-DifIdConj!S84)*INDEX(txMortM!S:S,ROW(FePensRurH!$A84)-DifIdConj!S84)*INDEX(PgPensRurM!S:S,ROW(FePensRurH!$A84)-DifIdConj!S84),0)</f>
        <v>938.0229642623143</v>
      </c>
      <c r="T84" s="86">
        <f>IF(ROW(FePensRurH!$A84)-DifIdConj!T84&gt;1, INDEX(PotPensRurM!T:T,ROW(FePensRurH!$A84)-DifIdConj!T84)*INDEX(txMortM!T:T,ROW(FePensRurH!$A84)-DifIdConj!T84)*INDEX(PgPensRurM!T:T,ROW(FePensRurH!$A84)-DifIdConj!T84),0)</f>
        <v>941.92303148546137</v>
      </c>
      <c r="U84" s="86">
        <f>IF(ROW(FePensRurH!$A84)-DifIdConj!U84&gt;1, INDEX(PotPensRurM!U:U,ROW(FePensRurH!$A84)-DifIdConj!U84)*INDEX(txMortM!U:U,ROW(FePensRurH!$A84)-DifIdConj!U84)*INDEX(PgPensRurM!U:U,ROW(FePensRurH!$A84)-DifIdConj!U84),0)</f>
        <v>951.08629622334047</v>
      </c>
      <c r="V84" s="86">
        <f>IF(ROW(FePensRurH!$A84)-DifIdConj!V84&gt;1, INDEX(PotPensRurM!V:V,ROW(FePensRurH!$A84)-DifIdConj!V84)*INDEX(txMortM!V:V,ROW(FePensRurH!$A84)-DifIdConj!V84)*INDEX(PgPensRurM!V:V,ROW(FePensRurH!$A84)-DifIdConj!V84),0)</f>
        <v>962.36998585924118</v>
      </c>
      <c r="W84" s="86">
        <f>IF(ROW(FePensRurH!$A84)-DifIdConj!W84&gt;1, INDEX(PotPensRurM!W:W,ROW(FePensRurH!$A84)-DifIdConj!W84)*INDEX(txMortM!W:W,ROW(FePensRurH!$A84)-DifIdConj!W84)*INDEX(PgPensRurM!W:W,ROW(FePensRurH!$A84)-DifIdConj!W84),0)</f>
        <v>983.04412861495189</v>
      </c>
      <c r="X84" s="86">
        <f>IF(ROW(FePensRurH!$A84)-DifIdConj!X84&gt;1, INDEX(PotPensRurM!X:X,ROW(FePensRurH!$A84)-DifIdConj!X84)*INDEX(txMortM!X:X,ROW(FePensRurH!$A84)-DifIdConj!X84)*INDEX(PgPensRurM!X:X,ROW(FePensRurH!$A84)-DifIdConj!X84),0)</f>
        <v>1017.3874390168378</v>
      </c>
      <c r="Y84" s="86">
        <f>IF(ROW(FePensRurH!$A84)-DifIdConj!Y84&gt;1, INDEX(PotPensRurM!Y:Y,ROW(FePensRurH!$A84)-DifIdConj!Y84)*INDEX(txMortM!Y:Y,ROW(FePensRurH!$A84)-DifIdConj!Y84)*INDEX(PgPensRurM!Y:Y,ROW(FePensRurH!$A84)-DifIdConj!Y84),0)</f>
        <v>1060.4396373927409</v>
      </c>
      <c r="Z84" s="86">
        <f>IF(ROW(FePensRurH!$A84)-DifIdConj!Z84&gt;1, INDEX(PotPensRurM!Z:Z,ROW(FePensRurH!$A84)-DifIdConj!Z84)*INDEX(txMortM!Z:Z,ROW(FePensRurH!$A84)-DifIdConj!Z84)*INDEX(PgPensRurM!Z:Z,ROW(FePensRurH!$A84)-DifIdConj!Z84),0)</f>
        <v>1104.2491303750805</v>
      </c>
      <c r="AA84" s="86">
        <f>IF(ROW(FePensRurH!$A84)-DifIdConj!AA84&gt;1, INDEX(PotPensRurM!AA:AA,ROW(FePensRurH!$A84)-DifIdConj!AA84)*INDEX(txMortM!AA:AA,ROW(FePensRurH!$A84)-DifIdConj!AA84)*INDEX(PgPensRurM!AA:AA,ROW(FePensRurH!$A84)-DifIdConj!AA84),0)</f>
        <v>1150.2169129857637</v>
      </c>
      <c r="AB84" s="86">
        <f>IF(ROW(FePensRurH!$A84)-DifIdConj!AB84&gt;1, INDEX(PotPensRurM!AB:AB,ROW(FePensRurH!$A84)-DifIdConj!AB84)*INDEX(txMortM!AB:AB,ROW(FePensRurH!$A84)-DifIdConj!AB84)*INDEX(PgPensRurM!AB:AB,ROW(FePensRurH!$A84)-DifIdConj!AB84),0)</f>
        <v>1195.881777753872</v>
      </c>
      <c r="AC84" s="86">
        <f>IF(ROW(FePensRurH!$A84)-DifIdConj!AC84&gt;1, INDEX(PotPensRurM!AC:AC,ROW(FePensRurH!$A84)-DifIdConj!AC84)*INDEX(txMortM!AC:AC,ROW(FePensRurH!$A84)-DifIdConj!AC84)*INDEX(PgPensRurM!AC:AC,ROW(FePensRurH!$A84)-DifIdConj!AC84),0)</f>
        <v>1239.1990292420278</v>
      </c>
      <c r="AD84" s="86">
        <f>IF(ROW(FePensRurH!$A84)-DifIdConj!AD84&gt;1, INDEX(PotPensRurM!AD:AD,ROW(FePensRurH!$A84)-DifIdConj!AD84)*INDEX(txMortM!AD:AD,ROW(FePensRurH!$A84)-DifIdConj!AD84)*INDEX(PgPensRurM!AD:AD,ROW(FePensRurH!$A84)-DifIdConj!AD84),0)</f>
        <v>1281.115285708277</v>
      </c>
      <c r="AE84" s="86">
        <f>IF(ROW(FePensRurH!$A84)-DifIdConj!AE84&gt;1, INDEX(PotPensRurM!AE:AE,ROW(FePensRurH!$A84)-DifIdConj!AE84)*INDEX(txMortM!AE:AE,ROW(FePensRurH!$A84)-DifIdConj!AE84)*INDEX(PgPensRurM!AE:AE,ROW(FePensRurH!$A84)-DifIdConj!AE84),0)</f>
        <v>1325.3034259938345</v>
      </c>
      <c r="AF84" s="86">
        <f>IF(ROW(FePensRurH!$A84)-DifIdConj!AF84&gt;1, INDEX(PotPensRurM!AF:AF,ROW(FePensRurH!$A84)-DifIdConj!AF84)*INDEX(txMortM!AF:AF,ROW(FePensRurH!$A84)-DifIdConj!AF84)*INDEX(PgPensRurM!AF:AF,ROW(FePensRurH!$A84)-DifIdConj!AF84),0)</f>
        <v>1371.8770442896664</v>
      </c>
      <c r="AG84" s="86">
        <f>IF(ROW(FePensRurH!$A84)-DifIdConj!AG84&gt;1, INDEX(PotPensRurM!AG:AG,ROW(FePensRurH!$A84)-DifIdConj!AG84)*INDEX(txMortM!AG:AG,ROW(FePensRurH!$A84)-DifIdConj!AG84)*INDEX(PgPensRurM!AG:AG,ROW(FePensRurH!$A84)-DifIdConj!AG84),0)</f>
        <v>1418.0720152822803</v>
      </c>
      <c r="AH84" s="86">
        <f>IF(ROW(FePensRurH!$A84)-DifIdConj!AH84&gt;1, INDEX(PotPensRurM!AH:AH,ROW(FePensRurH!$A84)-DifIdConj!AH84)*INDEX(txMortM!AH:AH,ROW(FePensRurH!$A84)-DifIdConj!AH84)*INDEX(PgPensRurM!AH:AH,ROW(FePensRurH!$A84)-DifIdConj!AH84),0)</f>
        <v>1463.9262037019978</v>
      </c>
      <c r="AI84" s="86">
        <f>IF(ROW(FePensRurH!$A84)-DifIdConj!AI84&gt;1, INDEX(PotPensRurM!AI:AI,ROW(FePensRurH!$A84)-DifIdConj!AI84)*INDEX(txMortM!AI:AI,ROW(FePensRurH!$A84)-DifIdConj!AI84)*INDEX(PgPensRurM!AI:AI,ROW(FePensRurH!$A84)-DifIdConj!AI84),0)</f>
        <v>1509.3638800881754</v>
      </c>
      <c r="AJ84" s="86">
        <f>IF(ROW(FePensRurH!$A84)-DifIdConj!AJ84&gt;1, INDEX(PotPensRurM!AJ:AJ,ROW(FePensRurH!$A84)-DifIdConj!AJ84)*INDEX(txMortM!AJ:AJ,ROW(FePensRurH!$A84)-DifIdConj!AJ84)*INDEX(PgPensRurM!AJ:AJ,ROW(FePensRurH!$A84)-DifIdConj!AJ84),0)</f>
        <v>1554.3850444408133</v>
      </c>
      <c r="AK84" s="86">
        <f>IF(ROW(FePensRurH!$A84)-DifIdConj!AK84&gt;1, INDEX(PotPensRurM!AK:AK,ROW(FePensRurH!$A84)-DifIdConj!AK84)*INDEX(txMortM!AK:AK,ROW(FePensRurH!$A84)-DifIdConj!AK84)*INDEX(PgPensRurM!AK:AK,ROW(FePensRurH!$A84)-DifIdConj!AK84),0)</f>
        <v>1598.3838610747614</v>
      </c>
      <c r="AL84" s="86">
        <f>IF(ROW(FePensRurH!$A84)-DifIdConj!AL84&gt;1, INDEX(PotPensRurM!AL:AL,ROW(FePensRurH!$A84)-DifIdConj!AL84)*INDEX(txMortM!AL:AL,ROW(FePensRurH!$A84)-DifIdConj!AL84)*INDEX(PgPensRurM!AL:AL,ROW(FePensRurH!$A84)-DifIdConj!AL84),0)</f>
        <v>1643.1778370454681</v>
      </c>
      <c r="AM84" s="86">
        <f>IF(ROW(FePensRurH!$A84)-DifIdConj!AM84&gt;1, INDEX(PotPensRurM!AM:AM,ROW(FePensRurH!$A84)-DifIdConj!AM84)*INDEX(txMortM!AM:AM,ROW(FePensRurH!$A84)-DifIdConj!AM84)*INDEX(PgPensRurM!AM:AM,ROW(FePensRurH!$A84)-DifIdConj!AM84),0)</f>
        <v>1689.6757258806567</v>
      </c>
      <c r="AN84" s="86">
        <f>IF(ROW(FePensRurH!$A84)-DifIdConj!AN84&gt;1, INDEX(PotPensRurM!AN:AN,ROW(FePensRurH!$A84)-DifIdConj!AN84)*INDEX(txMortM!AN:AN,ROW(FePensRurH!$A84)-DifIdConj!AN84)*INDEX(PgPensRurM!AN:AN,ROW(FePensRurH!$A84)-DifIdConj!AN84),0)</f>
        <v>1735.9842910642362</v>
      </c>
      <c r="AO84" s="86">
        <f>IF(ROW(FePensRurH!$A84)-DifIdConj!AO84&gt;1, INDEX(PotPensRurM!AO:AO,ROW(FePensRurH!$A84)-DifIdConj!AO84)*INDEX(txMortM!AO:AO,ROW(FePensRurH!$A84)-DifIdConj!AO84)*INDEX(PgPensRurM!AO:AO,ROW(FePensRurH!$A84)-DifIdConj!AO84),0)</f>
        <v>1780.9297259562302</v>
      </c>
      <c r="AP84" s="86">
        <f>IF(ROW(FePensRurH!$A84)-DifIdConj!AP84&gt;1, INDEX(PotPensRurM!AP:AP,ROW(FePensRurH!$A84)-DifIdConj!AP84)*INDEX(txMortM!AP:AP,ROW(FePensRurH!$A84)-DifIdConj!AP84)*INDEX(PgPensRurM!AP:AP,ROW(FePensRurH!$A84)-DifIdConj!AP84),0)</f>
        <v>1826.4431318030513</v>
      </c>
      <c r="AQ84" s="86">
        <f>IF(ROW(FePensRurH!$A84)-DifIdConj!AQ84&gt;1, INDEX(PotPensRurM!AQ:AQ,ROW(FePensRurH!$A84)-DifIdConj!AQ84)*INDEX(txMortM!AQ:AQ,ROW(FePensRurH!$A84)-DifIdConj!AQ84)*INDEX(PgPensRurM!AQ:AQ,ROW(FePensRurH!$A84)-DifIdConj!AQ84),0)</f>
        <v>1862.6418139907062</v>
      </c>
      <c r="AR84" s="86">
        <f>IF(ROW(FePensRurH!$A84)-DifIdConj!AR84&gt;1, INDEX(PotPensRurM!AR:AR,ROW(FePensRurH!$A84)-DifIdConj!AR84)*INDEX(txMortM!AR:AR,ROW(FePensRurH!$A84)-DifIdConj!AR84)*INDEX(PgPensRurM!AR:AR,ROW(FePensRurH!$A84)-DifIdConj!AR84),0)</f>
        <v>1884.6412223076807</v>
      </c>
      <c r="AS84" s="86">
        <f>IF(ROW(FePensRurH!$A84)-DifIdConj!AS84&gt;1, INDEX(PotPensRurM!AS:AS,ROW(FePensRurH!$A84)-DifIdConj!AS84)*INDEX(txMortM!AS:AS,ROW(FePensRurH!$A84)-DifIdConj!AS84)*INDEX(PgPensRurM!AS:AS,ROW(FePensRurH!$A84)-DifIdConj!AS84),0)</f>
        <v>1897.5530953474192</v>
      </c>
      <c r="AT84" s="86">
        <f>IF(ROW(FePensRurH!$A84)-DifIdConj!AT84&gt;1, INDEX(PotPensRurM!AT:AT,ROW(FePensRurH!$A84)-DifIdConj!AT84)*INDEX(txMortM!AT:AT,ROW(FePensRurH!$A84)-DifIdConj!AT84)*INDEX(PgPensRurM!AT:AT,ROW(FePensRurH!$A84)-DifIdConj!AT84),0)</f>
        <v>1911.9416928697085</v>
      </c>
      <c r="AU84" s="86">
        <f>IF(ROW(FePensRurH!$A84)-DifIdConj!AU84&gt;1, INDEX(PotPensRurM!AU:AU,ROW(FePensRurH!$A84)-DifIdConj!AU84)*INDEX(txMortM!AU:AU,ROW(FePensRurH!$A84)-DifIdConj!AU84)*INDEX(PgPensRurM!AU:AU,ROW(FePensRurH!$A84)-DifIdConj!AU84),0)</f>
        <v>1926.8225318861823</v>
      </c>
      <c r="AV84" s="86">
        <f>IF(ROW(FePensRurH!$A84)-DifIdConj!AV84&gt;1, INDEX(PotPensRurM!AV:AV,ROW(FePensRurH!$A84)-DifIdConj!AV84)*INDEX(txMortM!AV:AV,ROW(FePensRurH!$A84)-DifIdConj!AV84)*INDEX(PgPensRurM!AV:AV,ROW(FePensRurH!$A84)-DifIdConj!AV84),0)</f>
        <v>1941.6655061723334</v>
      </c>
      <c r="AW84" s="86">
        <f>IF(ROW(FePensRurH!$A84)-DifIdConj!AW84&gt;1, INDEX(PotPensRurM!AW:AW,ROW(FePensRurH!$A84)-DifIdConj!AW84)*INDEX(txMortM!AW:AW,ROW(FePensRurH!$A84)-DifIdConj!AW84)*INDEX(PgPensRurM!AW:AW,ROW(FePensRurH!$A84)-DifIdConj!AW84),0)</f>
        <v>1958.2123933229664</v>
      </c>
      <c r="AX84" s="86">
        <f>IF(ROW(FePensRurH!$A84)-DifIdConj!AX84&gt;1, INDEX(PotPensRurM!AX:AX,ROW(FePensRurH!$A84)-DifIdConj!AX84)*INDEX(txMortM!AX:AX,ROW(FePensRurH!$A84)-DifIdConj!AX84)*INDEX(PgPensRurM!AX:AX,ROW(FePensRurH!$A84)-DifIdConj!AX84),0)</f>
        <v>1976.5389227987248</v>
      </c>
      <c r="AY84" s="86">
        <f>IF(ROW(FePensRurH!$A84)-DifIdConj!AY84&gt;1, INDEX(PotPensRurM!AY:AY,ROW(FePensRurH!$A84)-DifIdConj!AY84)*INDEX(txMortM!AY:AY,ROW(FePensRurH!$A84)-DifIdConj!AY84)*INDEX(PgPensRurM!AY:AY,ROW(FePensRurH!$A84)-DifIdConj!AY84),0)</f>
        <v>1994.8654522744832</v>
      </c>
      <c r="AZ84" s="86">
        <f>IF(ROW(FePensRurH!$A84)-DifIdConj!AZ84&gt;1, INDEX(PotPensRurM!AZ:AZ,ROW(FePensRurH!$A84)-DifIdConj!AZ84)*INDEX(txMortM!AZ:AZ,ROW(FePensRurH!$A84)-DifIdConj!AZ84)*INDEX(PgPensRurM!AZ:AZ,ROW(FePensRurH!$A84)-DifIdConj!AZ84),0)</f>
        <v>2012.6618755257359</v>
      </c>
      <c r="BA84" s="86">
        <f>IF(ROW(FePensRurH!$A84)-DifIdConj!BA84&gt;1, INDEX(PotPensRurM!BA:BA,ROW(FePensRurH!$A84)-DifIdConj!BA84)*INDEX(txMortM!BA:BA,ROW(FePensRurH!$A84)-DifIdConj!BA84)*INDEX(PgPensRurM!BA:BA,ROW(FePensRurH!$A84)-DifIdConj!BA84),0)</f>
        <v>2040.3788581213043</v>
      </c>
      <c r="BB84" s="86">
        <f>IF(ROW(FePensRurH!$A84)-DifIdConj!BB84&gt;1, INDEX(PotPensRurM!BB:BB,ROW(FePensRurH!$A84)-DifIdConj!BB84)*INDEX(txMortM!BB:BB,ROW(FePensRurH!$A84)-DifIdConj!BB84)*INDEX(PgPensRurM!BB:BB,ROW(FePensRurH!$A84)-DifIdConj!BB84),0)</f>
        <v>2082.3708440481969</v>
      </c>
      <c r="BC84" s="86">
        <f>IF(ROW(FePensRurH!$A84)-DifIdConj!BC84&gt;1, INDEX(PotPensRurM!BC:BC,ROW(FePensRurH!$A84)-DifIdConj!BC84)*INDEX(txMortM!BC:BC,ROW(FePensRurH!$A84)-DifIdConj!BC84)*INDEX(PgPensRurM!BC:BC,ROW(FePensRurH!$A84)-DifIdConj!BC84),0)</f>
        <v>2133.4882299826463</v>
      </c>
      <c r="BD84" s="86">
        <f>IF(ROW(FePensRurH!$A84)-DifIdConj!BD84&gt;1, INDEX(PotPensRurM!BD:BD,ROW(FePensRurH!$A84)-DifIdConj!BD84)*INDEX(txMortM!BD:BD,ROW(FePensRurH!$A84)-DifIdConj!BD84)*INDEX(PgPensRurM!BD:BD,ROW(FePensRurH!$A84)-DifIdConj!BD84),0)</f>
        <v>2181.9550847945693</v>
      </c>
      <c r="BE84" s="86">
        <f>IF(ROW(FePensRurH!$A84)-DifIdConj!BE84&gt;1, INDEX(PotPensRurM!BE:BE,ROW(FePensRurH!$A84)-DifIdConj!BE84)*INDEX(txMortM!BE:BE,ROW(FePensRurH!$A84)-DifIdConj!BE84)*INDEX(PgPensRurM!BE:BE,ROW(FePensRurH!$A84)-DifIdConj!BE84),0)</f>
        <v>2227.7335437536431</v>
      </c>
      <c r="BF84" s="86">
        <f>IF(ROW(FePensRurH!$A84)-DifIdConj!BF84&gt;1, INDEX(PotPensRurM!BF:BF,ROW(FePensRurH!$A84)-DifIdConj!BF84)*INDEX(txMortM!BF:BF,ROW(FePensRurH!$A84)-DifIdConj!BF84)*INDEX(PgPensRurM!BF:BF,ROW(FePensRurH!$A84)-DifIdConj!BF84),0)</f>
        <v>2278.0179056210127</v>
      </c>
      <c r="BG84" s="86">
        <f>IF(ROW(FePensRurH!$A84)-DifIdConj!BG84&gt;1, INDEX(PotPensRurM!BG:BG,ROW(FePensRurH!$A84)-DifIdConj!BG84)*INDEX(txMortM!BG:BG,ROW(FePensRurH!$A84)-DifIdConj!BG84)*INDEX(PgPensRurM!BG:BG,ROW(FePensRurH!$A84)-DifIdConj!BG84),0)</f>
        <v>2334.0577064972986</v>
      </c>
      <c r="BH84" s="86">
        <f>IF(ROW(FePensRurH!$A84)-DifIdConj!BH84&gt;1, INDEX(PotPensRurM!BH:BH,ROW(FePensRurH!$A84)-DifIdConj!BH84)*INDEX(txMortM!BH:BH,ROW(FePensRurH!$A84)-DifIdConj!BH84)*INDEX(PgPensRurM!BH:BH,ROW(FePensRurH!$A84)-DifIdConj!BH84),0)</f>
        <v>2390.7033430587335</v>
      </c>
      <c r="BI84" s="86">
        <f>IF(ROW(FePensRurH!$A84)-DifIdConj!BI84&gt;1, INDEX(PotPensRurM!BI:BI,ROW(FePensRurH!$A84)-DifIdConj!BI84)*INDEX(txMortM!BI:BI,ROW(FePensRurH!$A84)-DifIdConj!BI84)*INDEX(PgPensRurM!BI:BI,ROW(FePensRurH!$A84)-DifIdConj!BI84),0)</f>
        <v>2444.8877721492499</v>
      </c>
      <c r="BJ84" s="87">
        <f>IF(ROW(FePensRurH!$A84)-DifIdConj!BJ84&gt;1, INDEX(PotPensRurM!BJ:BJ,ROW(FePensRurH!$A84)-DifIdConj!BJ84)*INDEX(txMortM!BJ:BJ,ROW(FePensRurH!$A84)-DifIdConj!BJ84)*INDEX(PgPensRurM!BJ:BJ,ROW(FePensRurH!$A84)-DifIdConj!BJ84),0)</f>
        <v>2536.9369315615813</v>
      </c>
    </row>
    <row r="85" spans="1:62" s="31" customFormat="1" x14ac:dyDescent="0.3">
      <c r="A85" s="29">
        <v>83</v>
      </c>
      <c r="B85" s="5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32"/>
      <c r="P85" s="59"/>
      <c r="Q85" s="86">
        <f>IF(ROW(FePensRurH!$A85)-DifIdConj!Q85&gt;1, INDEX(PotPensRurM!Q:Q,ROW(FePensRurH!$A85)-DifIdConj!Q85)*INDEX(txMortM!Q:Q,ROW(FePensRurH!$A85)-DifIdConj!Q85)*INDEX(PgPensRurM!Q:Q,ROW(FePensRurH!$A85)-DifIdConj!Q85),0)</f>
        <v>784.70168075760421</v>
      </c>
      <c r="R85" s="86">
        <f>IF(ROW(FePensRurH!$A85)-DifIdConj!R85&gt;1, INDEX(PotPensRurM!R:R,ROW(FePensRurH!$A85)-DifIdConj!R85)*INDEX(txMortM!R:R,ROW(FePensRurH!$A85)-DifIdConj!R85)*INDEX(PgPensRurM!R:R,ROW(FePensRurH!$A85)-DifIdConj!R85),0)</f>
        <v>809.04914397478683</v>
      </c>
      <c r="S85" s="86">
        <f>IF(ROW(FePensRurH!$A85)-DifIdConj!S85&gt;1, INDEX(PotPensRurM!S:S,ROW(FePensRurH!$A85)-DifIdConj!S85)*INDEX(txMortM!S:S,ROW(FePensRurH!$A85)-DifIdConj!S85)*INDEX(PgPensRurM!S:S,ROW(FePensRurH!$A85)-DifIdConj!S85),0)</f>
        <v>827.16241597330225</v>
      </c>
      <c r="T85" s="86">
        <f>IF(ROW(FePensRurH!$A85)-DifIdConj!T85&gt;1, INDEX(PotPensRurM!T:T,ROW(FePensRurH!$A85)-DifIdConj!T85)*INDEX(txMortM!T:T,ROW(FePensRurH!$A85)-DifIdConj!T85)*INDEX(PgPensRurM!T:T,ROW(FePensRurH!$A85)-DifIdConj!T85),0)</f>
        <v>836.28108372597956</v>
      </c>
      <c r="U85" s="86">
        <f>IF(ROW(FePensRurH!$A85)-DifIdConj!U85&gt;1, INDEX(PotPensRurM!U:U,ROW(FePensRurH!$A85)-DifIdConj!U85)*INDEX(txMortM!U:U,ROW(FePensRurH!$A85)-DifIdConj!U85)*INDEX(PgPensRurM!U:U,ROW(FePensRurH!$A85)-DifIdConj!U85),0)</f>
        <v>840.6853382187694</v>
      </c>
      <c r="V85" s="86">
        <f>IF(ROW(FePensRurH!$A85)-DifIdConj!V85&gt;1, INDEX(PotPensRurM!V:V,ROW(FePensRurH!$A85)-DifIdConj!V85)*INDEX(txMortM!V:V,ROW(FePensRurH!$A85)-DifIdConj!V85)*INDEX(PgPensRurM!V:V,ROW(FePensRurH!$A85)-DifIdConj!V85),0)</f>
        <v>849.77299009473688</v>
      </c>
      <c r="W85" s="86">
        <f>IF(ROW(FePensRurH!$A85)-DifIdConj!W85&gt;1, INDEX(PotPensRurM!W:W,ROW(FePensRurH!$A85)-DifIdConj!W85)*INDEX(txMortM!W:W,ROW(FePensRurH!$A85)-DifIdConj!W85)*INDEX(PgPensRurM!W:W,ROW(FePensRurH!$A85)-DifIdConj!W85),0)</f>
        <v>860.87667395684059</v>
      </c>
      <c r="X85" s="86">
        <f>IF(ROW(FePensRurH!$A85)-DifIdConj!X85&gt;1, INDEX(PotPensRurM!X:X,ROW(FePensRurH!$A85)-DifIdConj!X85)*INDEX(txMortM!X:X,ROW(FePensRurH!$A85)-DifIdConj!X85)*INDEX(PgPensRurM!X:X,ROW(FePensRurH!$A85)-DifIdConj!X85),0)</f>
        <v>880.41667628400603</v>
      </c>
      <c r="Y85" s="86">
        <f>IF(ROW(FePensRurH!$A85)-DifIdConj!Y85&gt;1, INDEX(PotPensRurM!Y:Y,ROW(FePensRurH!$A85)-DifIdConj!Y85)*INDEX(txMortM!Y:Y,ROW(FePensRurH!$A85)-DifIdConj!Y85)*INDEX(PgPensRurM!Y:Y,ROW(FePensRurH!$A85)-DifIdConj!Y85),0)</f>
        <v>912.08388640469855</v>
      </c>
      <c r="Z85" s="86">
        <f>IF(ROW(FePensRurH!$A85)-DifIdConj!Z85&gt;1, INDEX(PotPensRurM!Z:Z,ROW(FePensRurH!$A85)-DifIdConj!Z85)*INDEX(txMortM!Z:Z,ROW(FePensRurH!$A85)-DifIdConj!Z85)*INDEX(PgPensRurM!Z:Z,ROW(FePensRurH!$A85)-DifIdConj!Z85),0)</f>
        <v>951.66014508638636</v>
      </c>
      <c r="AA85" s="86">
        <f>IF(ROW(FePensRurH!$A85)-DifIdConj!AA85&gt;1, INDEX(PotPensRurM!AA:AA,ROW(FePensRurH!$A85)-DifIdConj!AA85)*INDEX(txMortM!AA:AA,ROW(FePensRurH!$A85)-DifIdConj!AA85)*INDEX(PgPensRurM!AA:AA,ROW(FePensRurH!$A85)-DifIdConj!AA85),0)</f>
        <v>991.85672130226976</v>
      </c>
      <c r="AB85" s="86">
        <f>IF(ROW(FePensRurH!$A85)-DifIdConj!AB85&gt;1, INDEX(PotPensRurM!AB:AB,ROW(FePensRurH!$A85)-DifIdConj!AB85)*INDEX(txMortM!AB:AB,ROW(FePensRurH!$A85)-DifIdConj!AB85)*INDEX(PgPensRurM!AB:AB,ROW(FePensRurH!$A85)-DifIdConj!AB85),0)</f>
        <v>1034.3174565179679</v>
      </c>
      <c r="AC85" s="86">
        <f>IF(ROW(FePensRurH!$A85)-DifIdConj!AC85&gt;1, INDEX(PotPensRurM!AC:AC,ROW(FePensRurH!$A85)-DifIdConj!AC85)*INDEX(txMortM!AC:AC,ROW(FePensRurH!$A85)-DifIdConj!AC85)*INDEX(PgPensRurM!AC:AC,ROW(FePensRurH!$A85)-DifIdConj!AC85),0)</f>
        <v>1076.2819377063095</v>
      </c>
      <c r="AD85" s="86">
        <f>IF(ROW(FePensRurH!$A85)-DifIdConj!AD85&gt;1, INDEX(PotPensRurM!AD:AD,ROW(FePensRurH!$A85)-DifIdConj!AD85)*INDEX(txMortM!AD:AD,ROW(FePensRurH!$A85)-DifIdConj!AD85)*INDEX(PgPensRurM!AD:AD,ROW(FePensRurH!$A85)-DifIdConj!AD85),0)</f>
        <v>1116.168355155095</v>
      </c>
      <c r="AE85" s="86">
        <f>IF(ROW(FePensRurH!$A85)-DifIdConj!AE85&gt;1, INDEX(PotPensRurM!AE:AE,ROW(FePensRurH!$A85)-DifIdConj!AE85)*INDEX(txMortM!AE:AE,ROW(FePensRurH!$A85)-DifIdConj!AE85)*INDEX(PgPensRurM!AE:AE,ROW(FePensRurH!$A85)-DifIdConj!AE85),0)</f>
        <v>1154.9071851656188</v>
      </c>
      <c r="AF85" s="86">
        <f>IF(ROW(FePensRurH!$A85)-DifIdConj!AF85&gt;1, INDEX(PotPensRurM!AF:AF,ROW(FePensRurH!$A85)-DifIdConj!AF85)*INDEX(txMortM!AF:AF,ROW(FePensRurH!$A85)-DifIdConj!AF85)*INDEX(PgPensRurM!AF:AF,ROW(FePensRurH!$A85)-DifIdConj!AF85),0)</f>
        <v>1195.8481424225372</v>
      </c>
      <c r="AG85" s="86">
        <f>IF(ROW(FePensRurH!$A85)-DifIdConj!AG85&gt;1, INDEX(PotPensRurM!AG:AG,ROW(FePensRurH!$A85)-DifIdConj!AG85)*INDEX(txMortM!AG:AG,ROW(FePensRurH!$A85)-DifIdConj!AG85)*INDEX(PgPensRurM!AG:AG,ROW(FePensRurH!$A85)-DifIdConj!AG85),0)</f>
        <v>1239.0222428025604</v>
      </c>
      <c r="AH85" s="86">
        <f>IF(ROW(FePensRurH!$A85)-DifIdConj!AH85&gt;1, INDEX(PotPensRurM!AH:AH,ROW(FePensRurH!$A85)-DifIdConj!AH85)*INDEX(txMortM!AH:AH,ROW(FePensRurH!$A85)-DifIdConj!AH85)*INDEX(PgPensRurM!AH:AH,ROW(FePensRurH!$A85)-DifIdConj!AH85),0)</f>
        <v>1281.6070415250974</v>
      </c>
      <c r="AI85" s="86">
        <f>IF(ROW(FePensRurH!$A85)-DifIdConj!AI85&gt;1, INDEX(PotPensRurM!AI:AI,ROW(FePensRurH!$A85)-DifIdConj!AI85)*INDEX(txMortM!AI:AI,ROW(FePensRurH!$A85)-DifIdConj!AI85)*INDEX(PgPensRurM!AI:AI,ROW(FePensRurH!$A85)-DifIdConj!AI85),0)</f>
        <v>1324.129808494215</v>
      </c>
      <c r="AJ85" s="86">
        <f>IF(ROW(FePensRurH!$A85)-DifIdConj!AJ85&gt;1, INDEX(PotPensRurM!AJ:AJ,ROW(FePensRurH!$A85)-DifIdConj!AJ85)*INDEX(txMortM!AJ:AJ,ROW(FePensRurH!$A85)-DifIdConj!AJ85)*INDEX(PgPensRurM!AJ:AJ,ROW(FePensRurH!$A85)-DifIdConj!AJ85),0)</f>
        <v>1366.1873373126857</v>
      </c>
      <c r="AK85" s="86">
        <f>IF(ROW(FePensRurH!$A85)-DifIdConj!AK85&gt;1, INDEX(PotPensRurM!AK:AK,ROW(FePensRurH!$A85)-DifIdConj!AK85)*INDEX(txMortM!AK:AK,ROW(FePensRurH!$A85)-DifIdConj!AK85)*INDEX(PgPensRurM!AK:AK,ROW(FePensRurH!$A85)-DifIdConj!AK85),0)</f>
        <v>1407.77962798051</v>
      </c>
      <c r="AL85" s="86">
        <f>IF(ROW(FePensRurH!$A85)-DifIdConj!AL85&gt;1, INDEX(PotPensRurM!AL:AL,ROW(FePensRurH!$A85)-DifIdConj!AL85)*INDEX(txMortM!AL:AL,ROW(FePensRurH!$A85)-DifIdConj!AL85)*INDEX(PgPensRurM!AL:AL,ROW(FePensRurH!$A85)-DifIdConj!AL85),0)</f>
        <v>1448.5344899771696</v>
      </c>
      <c r="AM85" s="86">
        <f>IF(ROW(FePensRurH!$A85)-DifIdConj!AM85&gt;1, INDEX(PotPensRurM!AM:AM,ROW(FePensRurH!$A85)-DifIdConj!AM85)*INDEX(txMortM!AM:AM,ROW(FePensRurH!$A85)-DifIdConj!AM85)*INDEX(PgPensRurM!AM:AM,ROW(FePensRurH!$A85)-DifIdConj!AM85),0)</f>
        <v>1490.0027171381544</v>
      </c>
      <c r="AN85" s="86">
        <f>IF(ROW(FePensRurH!$A85)-DifIdConj!AN85&gt;1, INDEX(PotPensRurM!AN:AN,ROW(FePensRurH!$A85)-DifIdConj!AN85)*INDEX(txMortM!AN:AN,ROW(FePensRurH!$A85)-DifIdConj!AN85)*INDEX(PgPensRurM!AN:AN,ROW(FePensRurH!$A85)-DifIdConj!AN85),0)</f>
        <v>1533.0527540113385</v>
      </c>
      <c r="AO85" s="86">
        <f>IF(ROW(FePensRurH!$A85)-DifIdConj!AO85&gt;1, INDEX(PotPensRurM!AO:AO,ROW(FePensRurH!$A85)-DifIdConj!AO85)*INDEX(txMortM!AO:AO,ROW(FePensRurH!$A85)-DifIdConj!AO85)*INDEX(PgPensRurM!AO:AO,ROW(FePensRurH!$A85)-DifIdConj!AO85),0)</f>
        <v>1575.8236479941345</v>
      </c>
      <c r="AP85" s="86">
        <f>IF(ROW(FePensRurH!$A85)-DifIdConj!AP85&gt;1, INDEX(PotPensRurM!AP:AP,ROW(FePensRurH!$A85)-DifIdConj!AP85)*INDEX(txMortM!AP:AP,ROW(FePensRurH!$A85)-DifIdConj!AP85)*INDEX(PgPensRurM!AP:AP,ROW(FePensRurH!$A85)-DifIdConj!AP85),0)</f>
        <v>1617.446954538668</v>
      </c>
      <c r="AQ85" s="86">
        <f>IF(ROW(FePensRurH!$A85)-DifIdConj!AQ85&gt;1, INDEX(PotPensRurM!AQ:AQ,ROW(FePensRurH!$A85)-DifIdConj!AQ85)*INDEX(txMortM!AQ:AQ,ROW(FePensRurH!$A85)-DifIdConj!AQ85)*INDEX(PgPensRurM!AQ:AQ,ROW(FePensRurH!$A85)-DifIdConj!AQ85),0)</f>
        <v>1659.7526103708174</v>
      </c>
      <c r="AR85" s="86">
        <f>IF(ROW(FePensRurH!$A85)-DifIdConj!AR85&gt;1, INDEX(PotPensRurM!AR:AR,ROW(FePensRurH!$A85)-DifIdConj!AR85)*INDEX(txMortM!AR:AR,ROW(FePensRurH!$A85)-DifIdConj!AR85)*INDEX(PgPensRurM!AR:AR,ROW(FePensRurH!$A85)-DifIdConj!AR85),0)</f>
        <v>1693.4048366009361</v>
      </c>
      <c r="AS85" s="86">
        <f>IF(ROW(FePensRurH!$A85)-DifIdConj!AS85&gt;1, INDEX(PotPensRurM!AS:AS,ROW(FePensRurH!$A85)-DifIdConj!AS85)*INDEX(txMortM!AS:AS,ROW(FePensRurH!$A85)-DifIdConj!AS85)*INDEX(PgPensRurM!AS:AS,ROW(FePensRurH!$A85)-DifIdConj!AS85),0)</f>
        <v>1714.0303946129443</v>
      </c>
      <c r="AT85" s="86">
        <f>IF(ROW(FePensRurH!$A85)-DifIdConj!AT85&gt;1, INDEX(PotPensRurM!AT:AT,ROW(FePensRurH!$A85)-DifIdConj!AT85)*INDEX(txMortM!AT:AT,ROW(FePensRurH!$A85)-DifIdConj!AT85)*INDEX(PgPensRurM!AT:AT,ROW(FePensRurH!$A85)-DifIdConj!AT85),0)</f>
        <v>1726.7158881872467</v>
      </c>
      <c r="AU85" s="86">
        <f>IF(ROW(FePensRurH!$A85)-DifIdConj!AU85&gt;1, INDEX(PotPensRurM!AU:AU,ROW(FePensRurH!$A85)-DifIdConj!AU85)*INDEX(txMortM!AU:AU,ROW(FePensRurH!$A85)-DifIdConj!AU85)*INDEX(PgPensRurM!AU:AU,ROW(FePensRurH!$A85)-DifIdConj!AU85),0)</f>
        <v>1740.5799850765213</v>
      </c>
      <c r="AV85" s="86">
        <f>IF(ROW(FePensRurH!$A85)-DifIdConj!AV85&gt;1, INDEX(PotPensRurM!AV:AV,ROW(FePensRurH!$A85)-DifIdConj!AV85)*INDEX(txMortM!AV:AV,ROW(FePensRurH!$A85)-DifIdConj!AV85)*INDEX(PgPensRurM!AV:AV,ROW(FePensRurH!$A85)-DifIdConj!AV85),0)</f>
        <v>1754.909320116443</v>
      </c>
      <c r="AW85" s="86">
        <f>IF(ROW(FePensRurH!$A85)-DifIdConj!AW85&gt;1, INDEX(PotPensRurM!AW:AW,ROW(FePensRurH!$A85)-DifIdConj!AW85)*INDEX(txMortM!AW:AW,ROW(FePensRurH!$A85)-DifIdConj!AW85)*INDEX(PgPensRurM!AW:AW,ROW(FePensRurH!$A85)-DifIdConj!AW85),0)</f>
        <v>1769.2076392796546</v>
      </c>
      <c r="AX85" s="86">
        <f>IF(ROW(FePensRurH!$A85)-DifIdConj!AX85&gt;1, INDEX(PotPensRurM!AX:AX,ROW(FePensRurH!$A85)-DifIdConj!AX85)*INDEX(txMortM!AX:AX,ROW(FePensRurH!$A85)-DifIdConj!AX85)*INDEX(PgPensRurM!AX:AX,ROW(FePensRurH!$A85)-DifIdConj!AX85),0)</f>
        <v>1785.0567522783558</v>
      </c>
      <c r="AY85" s="86">
        <f>IF(ROW(FePensRurH!$A85)-DifIdConj!AY85&gt;1, INDEX(PotPensRurM!AY:AY,ROW(FePensRurH!$A85)-DifIdConj!AY85)*INDEX(txMortM!AY:AY,ROW(FePensRurH!$A85)-DifIdConj!AY85)*INDEX(PgPensRurM!AY:AY,ROW(FePensRurH!$A85)-DifIdConj!AY85),0)</f>
        <v>1802.0844685920288</v>
      </c>
      <c r="AZ85" s="86">
        <f>IF(ROW(FePensRurH!$A85)-DifIdConj!AZ85&gt;1, INDEX(PotPensRurM!AZ:AZ,ROW(FePensRurH!$A85)-DifIdConj!AZ85)*INDEX(txMortM!AZ:AZ,ROW(FePensRurH!$A85)-DifIdConj!AZ85)*INDEX(PgPensRurM!AZ:AZ,ROW(FePensRurH!$A85)-DifIdConj!AZ85),0)</f>
        <v>1819.5153913029289</v>
      </c>
      <c r="BA85" s="86">
        <f>IF(ROW(FePensRurH!$A85)-DifIdConj!BA85&gt;1, INDEX(PotPensRurM!BA:BA,ROW(FePensRurH!$A85)-DifIdConj!BA85)*INDEX(txMortM!BA:BA,ROW(FePensRurH!$A85)-DifIdConj!BA85)*INDEX(PgPensRurM!BA:BA,ROW(FePensRurH!$A85)-DifIdConj!BA85),0)</f>
        <v>1836.5431076166017</v>
      </c>
      <c r="BB85" s="86">
        <f>IF(ROW(FePensRurH!$A85)-DifIdConj!BB85&gt;1, INDEX(PotPensRurM!BB:BB,ROW(FePensRurH!$A85)-DifIdConj!BB85)*INDEX(txMortM!BB:BB,ROW(FePensRurH!$A85)-DifIdConj!BB85)*INDEX(PgPensRurM!BB:BB,ROW(FePensRurH!$A85)-DifIdConj!BB85),0)</f>
        <v>1862.4103487925638</v>
      </c>
      <c r="BC85" s="86">
        <f>IF(ROW(FePensRurH!$A85)-DifIdConj!BC85&gt;1, INDEX(PotPensRurM!BC:BC,ROW(FePensRurH!$A85)-DifIdConj!BC85)*INDEX(txMortM!BC:BC,ROW(FePensRurH!$A85)-DifIdConj!BC85)*INDEX(PgPensRurM!BC:BC,ROW(FePensRurH!$A85)-DifIdConj!BC85),0)</f>
        <v>1901.1491788030874</v>
      </c>
      <c r="BD85" s="86">
        <f>IF(ROW(FePensRurH!$A85)-DifIdConj!BD85&gt;1, INDEX(PotPensRurM!BD:BD,ROW(FePensRurH!$A85)-DifIdConj!BD85)*INDEX(txMortM!BD:BD,ROW(FePensRurH!$A85)-DifIdConj!BD85)*INDEX(PgPensRurM!BD:BD,ROW(FePensRurH!$A85)-DifIdConj!BD85),0)</f>
        <v>1948.3243272786731</v>
      </c>
      <c r="BE85" s="86">
        <f>IF(ROW(FePensRurH!$A85)-DifIdConj!BE85&gt;1, INDEX(PotPensRurM!BE:BE,ROW(FePensRurH!$A85)-DifIdConj!BE85)*INDEX(txMortM!BE:BE,ROW(FePensRurH!$A85)-DifIdConj!BE85)*INDEX(PgPensRurM!BE:BE,ROW(FePensRurH!$A85)-DifIdConj!BE85),0)</f>
        <v>1993.2663326311538</v>
      </c>
      <c r="BF85" s="86">
        <f>IF(ROW(FePensRurH!$A85)-DifIdConj!BF85&gt;1, INDEX(PotPensRurM!BF:BF,ROW(FePensRurH!$A85)-DifIdConj!BF85)*INDEX(txMortM!BF:BF,ROW(FePensRurH!$A85)-DifIdConj!BF85)*INDEX(PgPensRurM!BF:BF,ROW(FePensRurH!$A85)-DifIdConj!BF85),0)</f>
        <v>2035.851131353691</v>
      </c>
      <c r="BG85" s="86">
        <f>IF(ROW(FePensRurH!$A85)-DifIdConj!BG85&gt;1, INDEX(PotPensRurM!BG:BG,ROW(FePensRurH!$A85)-DifIdConj!BG85)*INDEX(txMortM!BG:BG,ROW(FePensRurH!$A85)-DifIdConj!BG85)*INDEX(PgPensRurM!BG:BG,ROW(FePensRurH!$A85)-DifIdConj!BG85),0)</f>
        <v>2082.3129146649517</v>
      </c>
      <c r="BH85" s="86">
        <f>IF(ROW(FePensRurH!$A85)-DifIdConj!BH85&gt;1, INDEX(PotPensRurM!BH:BH,ROW(FePensRurH!$A85)-DifIdConj!BH85)*INDEX(txMortM!BH:BH,ROW(FePensRurH!$A85)-DifIdConj!BH85)*INDEX(PgPensRurM!BH:BH,ROW(FePensRurH!$A85)-DifIdConj!BH85),0)</f>
        <v>2133.8923176333269</v>
      </c>
      <c r="BI85" s="86">
        <f>IF(ROW(FePensRurH!$A85)-DifIdConj!BI85&gt;1, INDEX(PotPensRurM!BI:BI,ROW(FePensRurH!$A85)-DifIdConj!BI85)*INDEX(txMortM!BI:BI,ROW(FePensRurH!$A85)-DifIdConj!BI85)*INDEX(PgPensRurM!BI:BI,ROW(FePensRurH!$A85)-DifIdConj!BI85),0)</f>
        <v>2186.3091492728668</v>
      </c>
      <c r="BJ85" s="87">
        <f>IF(ROW(FePensRurH!$A85)-DifIdConj!BJ85&gt;1, INDEX(PotPensRurM!BJ:BJ,ROW(FePensRurH!$A85)-DifIdConj!BJ85)*INDEX(txMortM!BJ:BJ,ROW(FePensRurH!$A85)-DifIdConj!BJ85)*INDEX(PgPensRurM!BJ:BJ,ROW(FePensRurH!$A85)-DifIdConj!BJ85),0)</f>
        <v>1973.5402350437296</v>
      </c>
    </row>
    <row r="86" spans="1:62" s="31" customFormat="1" x14ac:dyDescent="0.3">
      <c r="A86" s="29">
        <v>84</v>
      </c>
      <c r="B86" s="5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32"/>
      <c r="P86" s="59"/>
      <c r="Q86" s="86">
        <f>IF(ROW(FePensRurH!$A86)-DifIdConj!Q86&gt;1, INDEX(PotPensRurM!Q:Q,ROW(FePensRurH!$A86)-DifIdConj!Q86)*INDEX(txMortM!Q:Q,ROW(FePensRurH!$A86)-DifIdConj!Q86)*INDEX(PgPensRurM!Q:Q,ROW(FePensRurH!$A86)-DifIdConj!Q86),0)</f>
        <v>825.81653320352461</v>
      </c>
      <c r="R86" s="86">
        <f>IF(ROW(FePensRurH!$A86)-DifIdConj!R86&gt;1, INDEX(PotPensRurM!R:R,ROW(FePensRurH!$A86)-DifIdConj!R86)*INDEX(txMortM!R:R,ROW(FePensRurH!$A86)-DifIdConj!R86)*INDEX(PgPensRurM!R:R,ROW(FePensRurH!$A86)-DifIdConj!R86),0)</f>
        <v>848.91649264973842</v>
      </c>
      <c r="S86" s="86">
        <f>IF(ROW(FePensRurH!$A86)-DifIdConj!S86&gt;1, INDEX(PotPensRurM!S:S,ROW(FePensRurH!$A86)-DifIdConj!S86)*INDEX(txMortM!S:S,ROW(FePensRurH!$A86)-DifIdConj!S86)*INDEX(PgPensRurM!S:S,ROW(FePensRurH!$A86)-DifIdConj!S86),0)</f>
        <v>876.28278725491271</v>
      </c>
      <c r="T86" s="86">
        <f>IF(ROW(FePensRurH!$A86)-DifIdConj!T86&gt;1, INDEX(PotPensRurM!T:T,ROW(FePensRurH!$A86)-DifIdConj!T86)*INDEX(txMortM!T:T,ROW(FePensRurH!$A86)-DifIdConj!T86)*INDEX(PgPensRurM!T:T,ROW(FePensRurH!$A86)-DifIdConj!T86),0)</f>
        <v>897.02503516591139</v>
      </c>
      <c r="U86" s="86">
        <f>IF(ROW(FePensRurH!$A86)-DifIdConj!U86&gt;1, INDEX(PotPensRurM!U:U,ROW(FePensRurH!$A86)-DifIdConj!U86)*INDEX(txMortM!U:U,ROW(FePensRurH!$A86)-DifIdConj!U86)*INDEX(PgPensRurM!U:U,ROW(FePensRurH!$A86)-DifIdConj!U86),0)</f>
        <v>907.85928103011361</v>
      </c>
      <c r="V86" s="86">
        <f>IF(ROW(FePensRurH!$A86)-DifIdConj!V86&gt;1, INDEX(PotPensRurM!V:V,ROW(FePensRurH!$A86)-DifIdConj!V86)*INDEX(txMortM!V:V,ROW(FePensRurH!$A86)-DifIdConj!V86)*INDEX(PgPensRurM!V:V,ROW(FePensRurH!$A86)-DifIdConj!V86),0)</f>
        <v>913.58515190135029</v>
      </c>
      <c r="W86" s="86">
        <f>IF(ROW(FePensRurH!$A86)-DifIdConj!W86&gt;1, INDEX(PotPensRurM!W:W,ROW(FePensRurH!$A86)-DifIdConj!W86)*INDEX(txMortM!W:W,ROW(FePensRurH!$A86)-DifIdConj!W86)*INDEX(PgPensRurM!W:W,ROW(FePensRurH!$A86)-DifIdConj!W86),0)</f>
        <v>924.36326177661886</v>
      </c>
      <c r="X86" s="86">
        <f>IF(ROW(FePensRurH!$A86)-DifIdConj!X86&gt;1, INDEX(PotPensRurM!X:X,ROW(FePensRurH!$A86)-DifIdConj!X86)*INDEX(txMortM!X:X,ROW(FePensRurH!$A86)-DifIdConj!X86)*INDEX(PgPensRurM!X:X,ROW(FePensRurH!$A86)-DifIdConj!X86),0)</f>
        <v>937.33067522030137</v>
      </c>
      <c r="Y86" s="86">
        <f>IF(ROW(FePensRurH!$A86)-DifIdConj!Y86&gt;1, INDEX(PotPensRurM!Y:Y,ROW(FePensRurH!$A86)-DifIdConj!Y86)*INDEX(txMortM!Y:Y,ROW(FePensRurH!$A86)-DifIdConj!Y86)*INDEX(PgPensRurM!Y:Y,ROW(FePensRurH!$A86)-DifIdConj!Y86),0)</f>
        <v>959.5043908491092</v>
      </c>
      <c r="Z86" s="86">
        <f>IF(ROW(FePensRurH!$A86)-DifIdConj!Z86&gt;1, INDEX(PotPensRurM!Z:Z,ROW(FePensRurH!$A86)-DifIdConj!Z86)*INDEX(txMortM!Z:Z,ROW(FePensRurH!$A86)-DifIdConj!Z86)*INDEX(PgPensRurM!Z:Z,ROW(FePensRurH!$A86)-DifIdConj!Z86),0)</f>
        <v>995.01040384966859</v>
      </c>
      <c r="AA86" s="86">
        <f>IF(ROW(FePensRurH!$A86)-DifIdConj!AA86&gt;1, INDEX(PotPensRurM!AA:AA,ROW(FePensRurH!$A86)-DifIdConj!AA86)*INDEX(txMortM!AA:AA,ROW(FePensRurH!$A86)-DifIdConj!AA86)*INDEX(PgPensRurM!AA:AA,ROW(FePensRurH!$A86)-DifIdConj!AA86),0)</f>
        <v>1039.1052231570827</v>
      </c>
      <c r="AB86" s="86">
        <f>IF(ROW(FePensRurH!$A86)-DifIdConj!AB86&gt;1, INDEX(PotPensRurM!AB:AB,ROW(FePensRurH!$A86)-DifIdConj!AB86)*INDEX(txMortM!AB:AB,ROW(FePensRurH!$A86)-DifIdConj!AB86)*INDEX(PgPensRurM!AB:AB,ROW(FePensRurH!$A86)-DifIdConj!AB86),0)</f>
        <v>1083.9298103206347</v>
      </c>
      <c r="AC86" s="86">
        <f>IF(ROW(FePensRurH!$A86)-DifIdConj!AC86&gt;1, INDEX(PotPensRurM!AC:AC,ROW(FePensRurH!$A86)-DifIdConj!AC86)*INDEX(txMortM!AC:AC,ROW(FePensRurH!$A86)-DifIdConj!AC86)*INDEX(PgPensRurM!AC:AC,ROW(FePensRurH!$A86)-DifIdConj!AC86),0)</f>
        <v>1131.4208569585371</v>
      </c>
      <c r="AD86" s="86">
        <f>IF(ROW(FePensRurH!$A86)-DifIdConj!AD86&gt;1, INDEX(PotPensRurM!AD:AD,ROW(FePensRurH!$A86)-DifIdConj!AD86)*INDEX(txMortM!AD:AD,ROW(FePensRurH!$A86)-DifIdConj!AD86)*INDEX(PgPensRurM!AD:AD,ROW(FePensRurH!$A86)-DifIdConj!AD86),0)</f>
        <v>1178.2382717292355</v>
      </c>
      <c r="AE86" s="86">
        <f>IF(ROW(FePensRurH!$A86)-DifIdConj!AE86&gt;1, INDEX(PotPensRurM!AE:AE,ROW(FePensRurH!$A86)-DifIdConj!AE86)*INDEX(txMortM!AE:AE,ROW(FePensRurH!$A86)-DifIdConj!AE86)*INDEX(PgPensRurM!AE:AE,ROW(FePensRurH!$A86)-DifIdConj!AE86),0)</f>
        <v>1222.8102469425858</v>
      </c>
      <c r="AF86" s="86">
        <f>IF(ROW(FePensRurH!$A86)-DifIdConj!AF86&gt;1, INDEX(PotPensRurM!AF:AF,ROW(FePensRurH!$A86)-DifIdConj!AF86)*INDEX(txMortM!AF:AF,ROW(FePensRurH!$A86)-DifIdConj!AF86)*INDEX(PgPensRurM!AF:AF,ROW(FePensRurH!$A86)-DifIdConj!AF86),0)</f>
        <v>1266.0068904270606</v>
      </c>
      <c r="AG86" s="86">
        <f>IF(ROW(FePensRurH!$A86)-DifIdConj!AG86&gt;1, INDEX(PotPensRurM!AG:AG,ROW(FePensRurH!$A86)-DifIdConj!AG86)*INDEX(txMortM!AG:AG,ROW(FePensRurH!$A86)-DifIdConj!AG86)*INDEX(PgPensRurM!AG:AG,ROW(FePensRurH!$A86)-DifIdConj!AG86),0)</f>
        <v>1312.066469347154</v>
      </c>
      <c r="AH86" s="86">
        <f>IF(ROW(FePensRurH!$A86)-DifIdConj!AH86&gt;1, INDEX(PotPensRurM!AH:AH,ROW(FePensRurH!$A86)-DifIdConj!AH86)*INDEX(txMortM!AH:AH,ROW(FePensRurH!$A86)-DifIdConj!AH86)*INDEX(PgPensRurM!AH:AH,ROW(FePensRurH!$A86)-DifIdConj!AH86),0)</f>
        <v>1359.9504679075922</v>
      </c>
      <c r="AI86" s="86">
        <f>IF(ROW(FePensRurH!$A86)-DifIdConj!AI86&gt;1, INDEX(PotPensRurM!AI:AI,ROW(FePensRurH!$A86)-DifIdConj!AI86)*INDEX(txMortM!AI:AI,ROW(FePensRurH!$A86)-DifIdConj!AI86)*INDEX(PgPensRurM!AI:AI,ROW(FePensRurH!$A86)-DifIdConj!AI86),0)</f>
        <v>1407.6941264956963</v>
      </c>
      <c r="AJ86" s="86">
        <f>IF(ROW(FePensRurH!$A86)-DifIdConj!AJ86&gt;1, INDEX(PotPensRurM!AJ:AJ,ROW(FePensRurH!$A86)-DifIdConj!AJ86)*INDEX(txMortM!AJ:AJ,ROW(FePensRurH!$A86)-DifIdConj!AJ86)*INDEX(PgPensRurM!AJ:AJ,ROW(FePensRurH!$A86)-DifIdConj!AJ86),0)</f>
        <v>1455.3816490948664</v>
      </c>
      <c r="AK86" s="86">
        <f>IF(ROW(FePensRurH!$A86)-DifIdConj!AK86&gt;1, INDEX(PotPensRurM!AK:AK,ROW(FePensRurH!$A86)-DifIdConj!AK86)*INDEX(txMortM!AK:AK,ROW(FePensRurH!$A86)-DifIdConj!AK86)*INDEX(PgPensRurM!AK:AK,ROW(FePensRurH!$A86)-DifIdConj!AK86),0)</f>
        <v>1502.479743810233</v>
      </c>
      <c r="AL86" s="86">
        <f>IF(ROW(FePensRurH!$A86)-DifIdConj!AL86&gt;1, INDEX(PotPensRurM!AL:AL,ROW(FePensRurH!$A86)-DifIdConj!AL86)*INDEX(txMortM!AL:AL,ROW(FePensRurH!$A86)-DifIdConj!AL86)*INDEX(PgPensRurM!AL:AL,ROW(FePensRurH!$A86)-DifIdConj!AL86),0)</f>
        <v>1549.1006826196631</v>
      </c>
      <c r="AM86" s="86">
        <f>IF(ROW(FePensRurH!$A86)-DifIdConj!AM86&gt;1, INDEX(PotPensRurM!AM:AM,ROW(FePensRurH!$A86)-DifIdConj!AM86)*INDEX(txMortM!AM:AM,ROW(FePensRurH!$A86)-DifIdConj!AM86)*INDEX(PgPensRurM!AM:AM,ROW(FePensRurH!$A86)-DifIdConj!AM86),0)</f>
        <v>1594.7392416227538</v>
      </c>
      <c r="AN86" s="86">
        <f>IF(ROW(FePensRurH!$A86)-DifIdConj!AN86&gt;1, INDEX(PotPensRurM!AN:AN,ROW(FePensRurH!$A86)-DifIdConj!AN86)*INDEX(txMortM!AN:AN,ROW(FePensRurH!$A86)-DifIdConj!AN86)*INDEX(PgPensRurM!AN:AN,ROW(FePensRurH!$A86)-DifIdConj!AN86),0)</f>
        <v>1641.3040444432502</v>
      </c>
      <c r="AO86" s="86">
        <f>IF(ROW(FePensRurH!$A86)-DifIdConj!AO86&gt;1, INDEX(PotPensRurM!AO:AO,ROW(FePensRurH!$A86)-DifIdConj!AO86)*INDEX(txMortM!AO:AO,ROW(FePensRurH!$A86)-DifIdConj!AO86)*INDEX(PgPensRurM!AO:AO,ROW(FePensRurH!$A86)-DifIdConj!AO86),0)</f>
        <v>1689.496790942824</v>
      </c>
      <c r="AP86" s="86">
        <f>IF(ROW(FePensRurH!$A86)-DifIdConj!AP86&gt;1, INDEX(PotPensRurM!AP:AP,ROW(FePensRurH!$A86)-DifIdConj!AP86)*INDEX(txMortM!AP:AP,ROW(FePensRurH!$A86)-DifIdConj!AP86)*INDEX(PgPensRurM!AP:AP,ROW(FePensRurH!$A86)-DifIdConj!AP86),0)</f>
        <v>1737.4088574977288</v>
      </c>
      <c r="AQ86" s="86">
        <f>IF(ROW(FePensRurH!$A86)-DifIdConj!AQ86&gt;1, INDEX(PotPensRurM!AQ:AQ,ROW(FePensRurH!$A86)-DifIdConj!AQ86)*INDEX(txMortM!AQ:AQ,ROW(FePensRurH!$A86)-DifIdConj!AQ86)*INDEX(PgPensRurM!AQ:AQ,ROW(FePensRurH!$A86)-DifIdConj!AQ86),0)</f>
        <v>1784.1982042739601</v>
      </c>
      <c r="AR86" s="86">
        <f>IF(ROW(FePensRurH!$A86)-DifIdConj!AR86&gt;1, INDEX(PotPensRurM!AR:AR,ROW(FePensRurH!$A86)-DifIdConj!AR86)*INDEX(txMortM!AR:AR,ROW(FePensRurH!$A86)-DifIdConj!AR86)*INDEX(PgPensRurM!AR:AR,ROW(FePensRurH!$A86)-DifIdConj!AR86),0)</f>
        <v>1831.6050469284619</v>
      </c>
      <c r="AS86" s="86">
        <f>IF(ROW(FePensRurH!$A86)-DifIdConj!AS86&gt;1, INDEX(PotPensRurM!AS:AS,ROW(FePensRurH!$A86)-DifIdConj!AS86)*INDEX(txMortM!AS:AS,ROW(FePensRurH!$A86)-DifIdConj!AS86)*INDEX(PgPensRurM!AS:AS,ROW(FePensRurH!$A86)-DifIdConj!AS86),0)</f>
        <v>1869.4407034697697</v>
      </c>
      <c r="AT86" s="86">
        <f>IF(ROW(FePensRurH!$A86)-DifIdConj!AT86&gt;1, INDEX(PotPensRurM!AT:AT,ROW(FePensRurH!$A86)-DifIdConj!AT86)*INDEX(txMortM!AT:AT,ROW(FePensRurH!$A86)-DifIdConj!AT86)*INDEX(PgPensRurM!AT:AT,ROW(FePensRurH!$A86)-DifIdConj!AT86),0)</f>
        <v>1893.1862267887207</v>
      </c>
      <c r="AU86" s="86">
        <f>IF(ROW(FePensRurH!$A86)-DifIdConj!AU86&gt;1, INDEX(PotPensRurM!AU:AU,ROW(FePensRurH!$A86)-DifIdConj!AU86)*INDEX(txMortM!AU:AU,ROW(FePensRurH!$A86)-DifIdConj!AU86)*INDEX(PgPensRurM!AU:AU,ROW(FePensRurH!$A86)-DifIdConj!AU86),0)</f>
        <v>1907.9219238838145</v>
      </c>
      <c r="AV86" s="86">
        <f>IF(ROW(FePensRurH!$A86)-DifIdConj!AV86&gt;1, INDEX(PotPensRurM!AV:AV,ROW(FePensRurH!$A86)-DifIdConj!AV86)*INDEX(txMortM!AV:AV,ROW(FePensRurH!$A86)-DifIdConj!AV86)*INDEX(PgPensRurM!AV:AV,ROW(FePensRurH!$A86)-DifIdConj!AV86),0)</f>
        <v>1924.0329527077838</v>
      </c>
      <c r="AW86" s="86">
        <f>IF(ROW(FePensRurH!$A86)-DifIdConj!AW86&gt;1, INDEX(PotPensRurM!AW:AW,ROW(FePensRurH!$A86)-DifIdConj!AW86)*INDEX(txMortM!AW:AW,ROW(FePensRurH!$A86)-DifIdConj!AW86)*INDEX(PgPensRurM!AW:AW,ROW(FePensRurH!$A86)-DifIdConj!AW86),0)</f>
        <v>1940.6211374376892</v>
      </c>
      <c r="AX86" s="86">
        <f>IF(ROW(FePensRurH!$A86)-DifIdConj!AX86&gt;1, INDEX(PotPensRurM!AX:AX,ROW(FePensRurH!$A86)-DifIdConj!AX86)*INDEX(txMortM!AX:AX,ROW(FePensRurH!$A86)-DifIdConj!AX86)*INDEX(PgPensRurM!AX:AX,ROW(FePensRurH!$A86)-DifIdConj!AX86),0)</f>
        <v>1957.1251181841947</v>
      </c>
      <c r="AY86" s="86">
        <f>IF(ROW(FePensRurH!$A86)-DifIdConj!AY86&gt;1, INDEX(PotPensRurM!AY:AY,ROW(FePensRurH!$A86)-DifIdConj!AY86)*INDEX(txMortM!AY:AY,ROW(FePensRurH!$A86)-DifIdConj!AY86)*INDEX(PgPensRurM!AY:AY,ROW(FePensRurH!$A86)-DifIdConj!AY86),0)</f>
        <v>1975.1167026374426</v>
      </c>
      <c r="AZ86" s="86">
        <f>IF(ROW(FePensRurH!$A86)-DifIdConj!AZ86&gt;1, INDEX(PotPensRurM!AZ:AZ,ROW(FePensRurH!$A86)-DifIdConj!AZ86)*INDEX(txMortM!AZ:AZ,ROW(FePensRurH!$A86)-DifIdConj!AZ86)*INDEX(PgPensRurM!AZ:AZ,ROW(FePensRurH!$A86)-DifIdConj!AZ86),0)</f>
        <v>1994.6239587918999</v>
      </c>
      <c r="BA86" s="86">
        <f>IF(ROW(FePensRurH!$A86)-DifIdConj!BA86&gt;1, INDEX(PotPensRurM!BA:BA,ROW(FePensRurH!$A86)-DifIdConj!BA86)*INDEX(txMortM!BA:BA,ROW(FePensRurH!$A86)-DifIdConj!BA86)*INDEX(PgPensRurM!BA:BA,ROW(FePensRurH!$A86)-DifIdConj!BA86),0)</f>
        <v>2014.6645068412276</v>
      </c>
      <c r="BB86" s="86">
        <f>IF(ROW(FePensRurH!$A86)-DifIdConj!BB86&gt;1, INDEX(PotPensRurM!BB:BB,ROW(FePensRurH!$A86)-DifIdConj!BB86)*INDEX(txMortM!BB:BB,ROW(FePensRurH!$A86)-DifIdConj!BB86)*INDEX(PgPensRurM!BB:BB,ROW(FePensRurH!$A86)-DifIdConj!BB86),0)</f>
        <v>2034.1436950012185</v>
      </c>
      <c r="BC86" s="86">
        <f>IF(ROW(FePensRurH!$A86)-DifIdConj!BC86&gt;1, INDEX(PotPensRurM!BC:BC,ROW(FePensRurH!$A86)-DifIdConj!BC86)*INDEX(txMortM!BC:BC,ROW(FePensRurH!$A86)-DifIdConj!BC86)*INDEX(PgPensRurM!BC:BC,ROW(FePensRurH!$A86)-DifIdConj!BC86),0)</f>
        <v>2063.1940692744033</v>
      </c>
      <c r="BD86" s="86">
        <f>IF(ROW(FePensRurH!$A86)-DifIdConj!BD86&gt;1, INDEX(PotPensRurM!BD:BD,ROW(FePensRurH!$A86)-DifIdConj!BD86)*INDEX(txMortM!BD:BD,ROW(FePensRurH!$A86)-DifIdConj!BD86)*INDEX(PgPensRurM!BD:BD,ROW(FePensRurH!$A86)-DifIdConj!BD86),0)</f>
        <v>2106.5871887201461</v>
      </c>
      <c r="BE86" s="86">
        <f>IF(ROW(FePensRurH!$A86)-DifIdConj!BE86&gt;1, INDEX(PotPensRurM!BE:BE,ROW(FePensRurH!$A86)-DifIdConj!BE86)*INDEX(txMortM!BE:BE,ROW(FePensRurH!$A86)-DifIdConj!BE86)*INDEX(PgPensRurM!BE:BE,ROW(FePensRurH!$A86)-DifIdConj!BE86),0)</f>
        <v>2159.6076302680171</v>
      </c>
      <c r="BF86" s="86">
        <f>IF(ROW(FePensRurH!$A86)-DifIdConj!BF86&gt;1, INDEX(PotPensRurM!BF:BF,ROW(FePensRurH!$A86)-DifIdConj!BF86)*INDEX(txMortM!BF:BF,ROW(FePensRurH!$A86)-DifIdConj!BF86)*INDEX(PgPensRurM!BF:BF,ROW(FePensRurH!$A86)-DifIdConj!BF86),0)</f>
        <v>2210.0738843194049</v>
      </c>
      <c r="BG86" s="86">
        <f>IF(ROW(FePensRurH!$A86)-DifIdConj!BG86&gt;1, INDEX(PotPensRurM!BG:BG,ROW(FePensRurH!$A86)-DifIdConj!BG86)*INDEX(txMortM!BG:BG,ROW(FePensRurH!$A86)-DifIdConj!BG86)*INDEX(PgPensRurM!BG:BG,ROW(FePensRurH!$A86)-DifIdConj!BG86),0)</f>
        <v>2257.7614069185752</v>
      </c>
      <c r="BH86" s="86">
        <f>IF(ROW(FePensRurH!$A86)-DifIdConj!BH86&gt;1, INDEX(PotPensRurM!BH:BH,ROW(FePensRurH!$A86)-DifIdConj!BH86)*INDEX(txMortM!BH:BH,ROW(FePensRurH!$A86)-DifIdConj!BH86)*INDEX(PgPensRurM!BH:BH,ROW(FePensRurH!$A86)-DifIdConj!BH86),0)</f>
        <v>2309.7152646767058</v>
      </c>
      <c r="BI86" s="86">
        <f>IF(ROW(FePensRurH!$A86)-DifIdConj!BI86&gt;1, INDEX(PotPensRurM!BI:BI,ROW(FePensRurH!$A86)-DifIdConj!BI86)*INDEX(txMortM!BI:BI,ROW(FePensRurH!$A86)-DifIdConj!BI86)*INDEX(PgPensRurM!BI:BI,ROW(FePensRurH!$A86)-DifIdConj!BI86),0)</f>
        <v>2367.4511292950069</v>
      </c>
      <c r="BJ86" s="87">
        <f>IF(ROW(FePensRurH!$A86)-DifIdConj!BJ86&gt;1, INDEX(PotPensRurM!BJ:BJ,ROW(FePensRurH!$A86)-DifIdConj!BJ86)*INDEX(txMortM!BJ:BJ,ROW(FePensRurH!$A86)-DifIdConj!BJ86)*INDEX(PgPensRurM!BJ:BJ,ROW(FePensRurH!$A86)-DifIdConj!BJ86),0)</f>
        <v>2210.8597881644764</v>
      </c>
    </row>
    <row r="87" spans="1:62" s="31" customFormat="1" x14ac:dyDescent="0.3">
      <c r="A87" s="29">
        <v>85</v>
      </c>
      <c r="B87" s="5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32"/>
      <c r="P87" s="59"/>
      <c r="Q87" s="86">
        <f>IF(ROW(FePensRurH!$A87)-DifIdConj!Q87&gt;1, INDEX(PotPensRurM!Q:Q,ROW(FePensRurH!$A87)-DifIdConj!Q87)*INDEX(txMortM!Q:Q,ROW(FePensRurH!$A87)-DifIdConj!Q87)*INDEX(PgPensRurM!Q:Q,ROW(FePensRurH!$A87)-DifIdConj!Q87),0)</f>
        <v>814.98201311113326</v>
      </c>
      <c r="R87" s="86">
        <f>IF(ROW(FePensRurH!$A87)-DifIdConj!R87&gt;1, INDEX(PotPensRurM!R:R,ROW(FePensRurH!$A87)-DifIdConj!R87)*INDEX(txMortM!R:R,ROW(FePensRurH!$A87)-DifIdConj!R87)*INDEX(PgPensRurM!R:R,ROW(FePensRurH!$A87)-DifIdConj!R87),0)</f>
        <v>837.5615775414725</v>
      </c>
      <c r="S87" s="86">
        <f>IF(ROW(FePensRurH!$A87)-DifIdConj!S87&gt;1, INDEX(PotPensRurM!S:S,ROW(FePensRurH!$A87)-DifIdConj!S87)*INDEX(txMortM!S:S,ROW(FePensRurH!$A87)-DifIdConj!S87)*INDEX(PgPensRurM!S:S,ROW(FePensRurH!$A87)-DifIdConj!S87),0)</f>
        <v>862.01131295995185</v>
      </c>
      <c r="T87" s="86">
        <f>IF(ROW(FePensRurH!$A87)-DifIdConj!T87&gt;1, INDEX(PotPensRurM!T:T,ROW(FePensRurH!$A87)-DifIdConj!T87)*INDEX(txMortM!T:T,ROW(FePensRurH!$A87)-DifIdConj!T87)*INDEX(PgPensRurM!T:T,ROW(FePensRurH!$A87)-DifIdConj!T87),0)</f>
        <v>890.94395824706123</v>
      </c>
      <c r="U87" s="86">
        <f>IF(ROW(FePensRurH!$A87)-DifIdConj!U87&gt;1, INDEX(PotPensRurM!U:U,ROW(FePensRurH!$A87)-DifIdConj!U87)*INDEX(txMortM!U:U,ROW(FePensRurH!$A87)-DifIdConj!U87)*INDEX(PgPensRurM!U:U,ROW(FePensRurH!$A87)-DifIdConj!U87),0)</f>
        <v>913.16598998849133</v>
      </c>
      <c r="V87" s="86">
        <f>IF(ROW(FePensRurH!$A87)-DifIdConj!V87&gt;1, INDEX(PotPensRurM!V:V,ROW(FePensRurH!$A87)-DifIdConj!V87)*INDEX(txMortM!V:V,ROW(FePensRurH!$A87)-DifIdConj!V87)*INDEX(PgPensRurM!V:V,ROW(FePensRurH!$A87)-DifIdConj!V87),0)</f>
        <v>925.21209135327626</v>
      </c>
      <c r="W87" s="86">
        <f>IF(ROW(FePensRurH!$A87)-DifIdConj!W87&gt;1, INDEX(PotPensRurM!W:W,ROW(FePensRurH!$A87)-DifIdConj!W87)*INDEX(txMortM!W:W,ROW(FePensRurH!$A87)-DifIdConj!W87)*INDEX(PgPensRurM!W:W,ROW(FePensRurH!$A87)-DifIdConj!W87),0)</f>
        <v>932.14272501520747</v>
      </c>
      <c r="X87" s="86">
        <f>IF(ROW(FePensRurH!$A87)-DifIdConj!X87&gt;1, INDEX(PotPensRurM!X:X,ROW(FePensRurH!$A87)-DifIdConj!X87)*INDEX(txMortM!X:X,ROW(FePensRurH!$A87)-DifIdConj!X87)*INDEX(PgPensRurM!X:X,ROW(FePensRurH!$A87)-DifIdConj!X87),0)</f>
        <v>944.21632889452394</v>
      </c>
      <c r="Y87" s="86">
        <f>IF(ROW(FePensRurH!$A87)-DifIdConj!Y87&gt;1, INDEX(PotPensRurM!Y:Y,ROW(FePensRurH!$A87)-DifIdConj!Y87)*INDEX(txMortM!Y:Y,ROW(FePensRurH!$A87)-DifIdConj!Y87)*INDEX(PgPensRurM!Y:Y,ROW(FePensRurH!$A87)-DifIdConj!Y87),0)</f>
        <v>958.38012387823255</v>
      </c>
      <c r="Z87" s="86">
        <f>IF(ROW(FePensRurH!$A87)-DifIdConj!Z87&gt;1, INDEX(PotPensRurM!Z:Z,ROW(FePensRurH!$A87)-DifIdConj!Z87)*INDEX(txMortM!Z:Z,ROW(FePensRurH!$A87)-DifIdConj!Z87)*INDEX(PgPensRurM!Z:Z,ROW(FePensRurH!$A87)-DifIdConj!Z87),0)</f>
        <v>981.92227631717321</v>
      </c>
      <c r="AA87" s="86">
        <f>IF(ROW(FePensRurH!$A87)-DifIdConj!AA87&gt;1, INDEX(PotPensRurM!AA:AA,ROW(FePensRurH!$A87)-DifIdConj!AA87)*INDEX(txMortM!AA:AA,ROW(FePensRurH!$A87)-DifIdConj!AA87)*INDEX(PgPensRurM!AA:AA,ROW(FePensRurH!$A87)-DifIdConj!AA87),0)</f>
        <v>1019.3807011090393</v>
      </c>
      <c r="AB87" s="86">
        <f>IF(ROW(FePensRurH!$A87)-DifIdConj!AB87&gt;1, INDEX(PotPensRurM!AB:AB,ROW(FePensRurH!$A87)-DifIdConj!AB87)*INDEX(txMortM!AB:AB,ROW(FePensRurH!$A87)-DifIdConj!AB87)*INDEX(PgPensRurM!AB:AB,ROW(FePensRurH!$A87)-DifIdConj!AB87),0)</f>
        <v>1065.5849255219134</v>
      </c>
      <c r="AC87" s="86">
        <f>IF(ROW(FePensRurH!$A87)-DifIdConj!AC87&gt;1, INDEX(PotPensRurM!AC:AC,ROW(FePensRurH!$A87)-DifIdConj!AC87)*INDEX(txMortM!AC:AC,ROW(FePensRurH!$A87)-DifIdConj!AC87)*INDEX(PgPensRurM!AC:AC,ROW(FePensRurH!$A87)-DifIdConj!AC87),0)</f>
        <v>1112.6142253707319</v>
      </c>
      <c r="AD87" s="86">
        <f>IF(ROW(FePensRurH!$A87)-DifIdConj!AD87&gt;1, INDEX(PotPensRurM!AD:AD,ROW(FePensRurH!$A87)-DifIdConj!AD87)*INDEX(txMortM!AD:AD,ROW(FePensRurH!$A87)-DifIdConj!AD87)*INDEX(PgPensRurM!AD:AD,ROW(FePensRurH!$A87)-DifIdConj!AD87),0)</f>
        <v>1162.3662741581661</v>
      </c>
      <c r="AE87" s="86">
        <f>IF(ROW(FePensRurH!$A87)-DifIdConj!AE87&gt;1, INDEX(PotPensRurM!AE:AE,ROW(FePensRurH!$A87)-DifIdConj!AE87)*INDEX(txMortM!AE:AE,ROW(FePensRurH!$A87)-DifIdConj!AE87)*INDEX(PgPensRurM!AE:AE,ROW(FePensRurH!$A87)-DifIdConj!AE87),0)</f>
        <v>1211.5407701404395</v>
      </c>
      <c r="AF87" s="86">
        <f>IF(ROW(FePensRurH!$A87)-DifIdConj!AF87&gt;1, INDEX(PotPensRurM!AF:AF,ROW(FePensRurH!$A87)-DifIdConj!AF87)*INDEX(txMortM!AF:AF,ROW(FePensRurH!$A87)-DifIdConj!AF87)*INDEX(PgPensRurM!AF:AF,ROW(FePensRurH!$A87)-DifIdConj!AF87),0)</f>
        <v>1258.5975725037895</v>
      </c>
      <c r="AG87" s="86">
        <f>IF(ROW(FePensRurH!$A87)-DifIdConj!AG87&gt;1, INDEX(PotPensRurM!AG:AG,ROW(FePensRurH!$A87)-DifIdConj!AG87)*INDEX(txMortM!AG:AG,ROW(FePensRurH!$A87)-DifIdConj!AG87)*INDEX(PgPensRurM!AG:AG,ROW(FePensRurH!$A87)-DifIdConj!AG87),0)</f>
        <v>1304.3067516550973</v>
      </c>
      <c r="AH87" s="86">
        <f>IF(ROW(FePensRurH!$A87)-DifIdConj!AH87&gt;1, INDEX(PotPensRurM!AH:AH,ROW(FePensRurH!$A87)-DifIdConj!AH87)*INDEX(txMortM!AH:AH,ROW(FePensRurH!$A87)-DifIdConj!AH87)*INDEX(PgPensRurM!AH:AH,ROW(FePensRurH!$A87)-DifIdConj!AH87),0)</f>
        <v>1352.8486898031467</v>
      </c>
      <c r="AI87" s="86">
        <f>IF(ROW(FePensRurH!$A87)-DifIdConj!AI87&gt;1, INDEX(PotPensRurM!AI:AI,ROW(FePensRurH!$A87)-DifIdConj!AI87)*INDEX(txMortM!AI:AI,ROW(FePensRurH!$A87)-DifIdConj!AI87)*INDEX(PgPensRurM!AI:AI,ROW(FePensRurH!$A87)-DifIdConj!AI87),0)</f>
        <v>1403.2332964248048</v>
      </c>
      <c r="AJ87" s="86">
        <f>IF(ROW(FePensRurH!$A87)-DifIdConj!AJ87&gt;1, INDEX(PotPensRurM!AJ:AJ,ROW(FePensRurH!$A87)-DifIdConj!AJ87)*INDEX(txMortM!AJ:AJ,ROW(FePensRurH!$A87)-DifIdConj!AJ87)*INDEX(PgPensRurM!AJ:AJ,ROW(FePensRurH!$A87)-DifIdConj!AJ87),0)</f>
        <v>1453.5628980174001</v>
      </c>
      <c r="AK87" s="86">
        <f>IF(ROW(FePensRurH!$A87)-DifIdConj!AK87&gt;1, INDEX(PotPensRurM!AK:AK,ROW(FePensRurH!$A87)-DifIdConj!AK87)*INDEX(txMortM!AK:AK,ROW(FePensRurH!$A87)-DifIdConj!AK87)*INDEX(PgPensRurM!AK:AK,ROW(FePensRurH!$A87)-DifIdConj!AK87),0)</f>
        <v>1503.6449769792121</v>
      </c>
      <c r="AL87" s="86">
        <f>IF(ROW(FePensRurH!$A87)-DifIdConj!AL87&gt;1, INDEX(PotPensRurM!AL:AL,ROW(FePensRurH!$A87)-DifIdConj!AL87)*INDEX(txMortM!AL:AL,ROW(FePensRurH!$A87)-DifIdConj!AL87)*INDEX(PgPensRurM!AL:AL,ROW(FePensRurH!$A87)-DifIdConj!AL87),0)</f>
        <v>1553.1770056503947</v>
      </c>
      <c r="AM87" s="86">
        <f>IF(ROW(FePensRurH!$A87)-DifIdConj!AM87&gt;1, INDEX(PotPensRurM!AM:AM,ROW(FePensRurH!$A87)-DifIdConj!AM87)*INDEX(txMortM!AM:AM,ROW(FePensRurH!$A87)-DifIdConj!AM87)*INDEX(PgPensRurM!AM:AM,ROW(FePensRurH!$A87)-DifIdConj!AM87),0)</f>
        <v>1602.3239991181363</v>
      </c>
      <c r="AN87" s="86">
        <f>IF(ROW(FePensRurH!$A87)-DifIdConj!AN87&gt;1, INDEX(PotPensRurM!AN:AN,ROW(FePensRurH!$A87)-DifIdConj!AN87)*INDEX(txMortM!AN:AN,ROW(FePensRurH!$A87)-DifIdConj!AN87)*INDEX(PgPensRurM!AN:AN,ROW(FePensRurH!$A87)-DifIdConj!AN87),0)</f>
        <v>1650.5084045772769</v>
      </c>
      <c r="AO87" s="86">
        <f>IF(ROW(FePensRurH!$A87)-DifIdConj!AO87&gt;1, INDEX(PotPensRurM!AO:AO,ROW(FePensRurH!$A87)-DifIdConj!AO87)*INDEX(txMortM!AO:AO,ROW(FePensRurH!$A87)-DifIdConj!AO87)*INDEX(PgPensRurM!AO:AO,ROW(FePensRurH!$A87)-DifIdConj!AO87),0)</f>
        <v>1699.5453879868926</v>
      </c>
      <c r="AP87" s="86">
        <f>IF(ROW(FePensRurH!$A87)-DifIdConj!AP87&gt;1, INDEX(PotPensRurM!AP:AP,ROW(FePensRurH!$A87)-DifIdConj!AP87)*INDEX(txMortM!AP:AP,ROW(FePensRurH!$A87)-DifIdConj!AP87)*INDEX(PgPensRurM!AP:AP,ROW(FePensRurH!$A87)-DifIdConj!AP87),0)</f>
        <v>1750.2325222683974</v>
      </c>
      <c r="AQ87" s="86">
        <f>IF(ROW(FePensRurH!$A87)-DifIdConj!AQ87&gt;1, INDEX(PotPensRurM!AQ:AQ,ROW(FePensRurH!$A87)-DifIdConj!AQ87)*INDEX(txMortM!AQ:AQ,ROW(FePensRurH!$A87)-DifIdConj!AQ87)*INDEX(PgPensRurM!AQ:AQ,ROW(FePensRurH!$A87)-DifIdConj!AQ87),0)</f>
        <v>1800.8096464917758</v>
      </c>
      <c r="AR87" s="86">
        <f>IF(ROW(FePensRurH!$A87)-DifIdConj!AR87&gt;1, INDEX(PotPensRurM!AR:AR,ROW(FePensRurH!$A87)-DifIdConj!AR87)*INDEX(txMortM!AR:AR,ROW(FePensRurH!$A87)-DifIdConj!AR87)*INDEX(PgPensRurM!AR:AR,ROW(FePensRurH!$A87)-DifIdConj!AR87),0)</f>
        <v>1850.2041625903009</v>
      </c>
      <c r="AS87" s="86">
        <f>IF(ROW(FePensRurH!$A87)-DifIdConj!AS87&gt;1, INDEX(PotPensRurM!AS:AS,ROW(FePensRurH!$A87)-DifIdConj!AS87)*INDEX(txMortM!AS:AS,ROW(FePensRurH!$A87)-DifIdConj!AS87)*INDEX(PgPensRurM!AS:AS,ROW(FePensRurH!$A87)-DifIdConj!AS87),0)</f>
        <v>1900.2312365230498</v>
      </c>
      <c r="AT87" s="86">
        <f>IF(ROW(FePensRurH!$A87)-DifIdConj!AT87&gt;1, INDEX(PotPensRurM!AT:AT,ROW(FePensRurH!$A87)-DifIdConj!AT87)*INDEX(txMortM!AT:AT,ROW(FePensRurH!$A87)-DifIdConj!AT87)*INDEX(PgPensRurM!AT:AT,ROW(FePensRurH!$A87)-DifIdConj!AT87),0)</f>
        <v>1940.2748976808739</v>
      </c>
      <c r="AU87" s="86">
        <f>IF(ROW(FePensRurH!$A87)-DifIdConj!AU87&gt;1, INDEX(PotPensRurM!AU:AU,ROW(FePensRurH!$A87)-DifIdConj!AU87)*INDEX(txMortM!AU:AU,ROW(FePensRurH!$A87)-DifIdConj!AU87)*INDEX(PgPensRurM!AU:AU,ROW(FePensRurH!$A87)-DifIdConj!AU87),0)</f>
        <v>1965.7972311660808</v>
      </c>
      <c r="AV87" s="86">
        <f>IF(ROW(FePensRurH!$A87)-DifIdConj!AV87&gt;1, INDEX(PotPensRurM!AV:AV,ROW(FePensRurH!$A87)-DifIdConj!AV87)*INDEX(txMortM!AV:AV,ROW(FePensRurH!$A87)-DifIdConj!AV87)*INDEX(PgPensRurM!AV:AV,ROW(FePensRurH!$A87)-DifIdConj!AV87),0)</f>
        <v>1981.9137046815235</v>
      </c>
      <c r="AW87" s="86">
        <f>IF(ROW(FePensRurH!$A87)-DifIdConj!AW87&gt;1, INDEX(PotPensRurM!AW:AW,ROW(FePensRurH!$A87)-DifIdConj!AW87)*INDEX(txMortM!AW:AW,ROW(FePensRurH!$A87)-DifIdConj!AW87)*INDEX(PgPensRurM!AW:AW,ROW(FePensRurH!$A87)-DifIdConj!AW87),0)</f>
        <v>1999.4878114671353</v>
      </c>
      <c r="AX87" s="86">
        <f>IF(ROW(FePensRurH!$A87)-DifIdConj!AX87&gt;1, INDEX(PotPensRurM!AX:AX,ROW(FePensRurH!$A87)-DifIdConj!AX87)*INDEX(txMortM!AX:AX,ROW(FePensRurH!$A87)-DifIdConj!AX87)*INDEX(PgPensRurM!AX:AX,ROW(FePensRurH!$A87)-DifIdConj!AX87),0)</f>
        <v>2017.4194509416552</v>
      </c>
      <c r="AY87" s="86">
        <f>IF(ROW(FePensRurH!$A87)-DifIdConj!AY87&gt;1, INDEX(PotPensRurM!AY:AY,ROW(FePensRurH!$A87)-DifIdConj!AY87)*INDEX(txMortM!AY:AY,ROW(FePensRurH!$A87)-DifIdConj!AY87)*INDEX(PgPensRurM!AY:AY,ROW(FePensRurH!$A87)-DifIdConj!AY87),0)</f>
        <v>2035.2960853871123</v>
      </c>
      <c r="AZ87" s="86">
        <f>IF(ROW(FePensRurH!$A87)-DifIdConj!AZ87&gt;1, INDEX(PotPensRurM!AZ:AZ,ROW(FePensRurH!$A87)-DifIdConj!AZ87)*INDEX(txMortM!AZ:AZ,ROW(FePensRurH!$A87)-DifIdConj!AZ87)*INDEX(PgPensRurM!AZ:AZ,ROW(FePensRurH!$A87)-DifIdConj!AZ87),0)</f>
        <v>2054.4653380155496</v>
      </c>
      <c r="BA87" s="86">
        <f>IF(ROW(FePensRurH!$A87)-DifIdConj!BA87&gt;1, INDEX(PotPensRurM!BA:BA,ROW(FePensRurH!$A87)-DifIdConj!BA87)*INDEX(txMortM!BA:BA,ROW(FePensRurH!$A87)-DifIdConj!BA87)*INDEX(PgPensRurM!BA:BA,ROW(FePensRurH!$A87)-DifIdConj!BA87),0)</f>
        <v>2075.6972792338465</v>
      </c>
      <c r="BB87" s="86">
        <f>IF(ROW(FePensRurH!$A87)-DifIdConj!BB87&gt;1, INDEX(PotPensRurM!BB:BB,ROW(FePensRurH!$A87)-DifIdConj!BB87)*INDEX(txMortM!BB:BB,ROW(FePensRurH!$A87)-DifIdConj!BB87)*INDEX(PgPensRurM!BB:BB,ROW(FePensRurH!$A87)-DifIdConj!BB87),0)</f>
        <v>2097.2867531410525</v>
      </c>
      <c r="BC87" s="86">
        <f>IF(ROW(FePensRurH!$A87)-DifIdConj!BC87&gt;1, INDEX(PotPensRurM!BC:BC,ROW(FePensRurH!$A87)-DifIdConj!BC87)*INDEX(txMortM!BC:BC,ROW(FePensRurH!$A87)-DifIdConj!BC87)*INDEX(PgPensRurM!BC:BC,ROW(FePensRurH!$A87)-DifIdConj!BC87),0)</f>
        <v>2117.9686440687201</v>
      </c>
      <c r="BD87" s="86">
        <f>IF(ROW(FePensRurH!$A87)-DifIdConj!BD87&gt;1, INDEX(PotPensRurM!BD:BD,ROW(FePensRurH!$A87)-DifIdConj!BD87)*INDEX(txMortM!BD:BD,ROW(FePensRurH!$A87)-DifIdConj!BD87)*INDEX(PgPensRurM!BD:BD,ROW(FePensRurH!$A87)-DifIdConj!BD87),0)</f>
        <v>2148.7439578294384</v>
      </c>
      <c r="BE87" s="86">
        <f>IF(ROW(FePensRurH!$A87)-DifIdConj!BE87&gt;1, INDEX(PotPensRurM!BE:BE,ROW(FePensRurH!$A87)-DifIdConj!BE87)*INDEX(txMortM!BE:BE,ROW(FePensRurH!$A87)-DifIdConj!BE87)*INDEX(PgPensRurM!BE:BE,ROW(FePensRurH!$A87)-DifIdConj!BE87),0)</f>
        <v>2194.7006596115289</v>
      </c>
      <c r="BF87" s="86">
        <f>IF(ROW(FePensRurH!$A87)-DifIdConj!BF87&gt;1, INDEX(PotPensRurM!BF:BF,ROW(FePensRurH!$A87)-DifIdConj!BF87)*INDEX(txMortM!BF:BF,ROW(FePensRurH!$A87)-DifIdConj!BF87)*INDEX(PgPensRurM!BF:BF,ROW(FePensRurH!$A87)-DifIdConj!BF87),0)</f>
        <v>2250.5307641104187</v>
      </c>
      <c r="BG87" s="86">
        <f>IF(ROW(FePensRurH!$A87)-DifIdConj!BG87&gt;1, INDEX(PotPensRurM!BG:BG,ROW(FePensRurH!$A87)-DifIdConj!BG87)*INDEX(txMortM!BG:BG,ROW(FePensRurH!$A87)-DifIdConj!BG87)*INDEX(PgPensRurM!BG:BG,ROW(FePensRurH!$A87)-DifIdConj!BG87),0)</f>
        <v>2303.8031347578817</v>
      </c>
      <c r="BH87" s="86">
        <f>IF(ROW(FePensRurH!$A87)-DifIdConj!BH87&gt;1, INDEX(PotPensRurM!BH:BH,ROW(FePensRurH!$A87)-DifIdConj!BH87)*INDEX(txMortM!BH:BH,ROW(FePensRurH!$A87)-DifIdConj!BH87)*INDEX(PgPensRurM!BH:BH,ROW(FePensRurH!$A87)-DifIdConj!BH87),0)</f>
        <v>2353.9952237778198</v>
      </c>
      <c r="BI87" s="86">
        <f>IF(ROW(FePensRurH!$A87)-DifIdConj!BI87&gt;1, INDEX(PotPensRurM!BI:BI,ROW(FePensRurH!$A87)-DifIdConj!BI87)*INDEX(txMortM!BI:BI,ROW(FePensRurH!$A87)-DifIdConj!BI87)*INDEX(PgPensRurM!BI:BI,ROW(FePensRurH!$A87)-DifIdConj!BI87),0)</f>
        <v>2408.6427201518559</v>
      </c>
      <c r="BJ87" s="87">
        <f>IF(ROW(FePensRurH!$A87)-DifIdConj!BJ87&gt;1, INDEX(PotPensRurM!BJ:BJ,ROW(FePensRurH!$A87)-DifIdConj!BJ87)*INDEX(txMortM!BJ:BJ,ROW(FePensRurH!$A87)-DifIdConj!BJ87)*INDEX(PgPensRurM!BJ:BJ,ROW(FePensRurH!$A87)-DifIdConj!BJ87),0)</f>
        <v>2525.3908943379579</v>
      </c>
    </row>
    <row r="88" spans="1:62" s="31" customFormat="1" x14ac:dyDescent="0.3">
      <c r="A88" s="29">
        <v>86</v>
      </c>
      <c r="B88" s="5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32"/>
      <c r="P88" s="59"/>
      <c r="Q88" s="86">
        <f>IF(ROW(FePensRurH!$A88)-DifIdConj!Q88&gt;1, INDEX(PotPensRurM!Q:Q,ROW(FePensRurH!$A88)-DifIdConj!Q88)*INDEX(txMortM!Q:Q,ROW(FePensRurH!$A88)-DifIdConj!Q88)*INDEX(PgPensRurM!Q:Q,ROW(FePensRurH!$A88)-DifIdConj!Q88),0)</f>
        <v>729.71066584813036</v>
      </c>
      <c r="R88" s="86">
        <f>IF(ROW(FePensRurH!$A88)-DifIdConj!R88&gt;1, INDEX(PotPensRurM!R:R,ROW(FePensRurH!$A88)-DifIdConj!R88)*INDEX(txMortM!R:R,ROW(FePensRurH!$A88)-DifIdConj!R88)*INDEX(PgPensRurM!R:R,ROW(FePensRurH!$A88)-DifIdConj!R88),0)</f>
        <v>747.89191698297498</v>
      </c>
      <c r="S88" s="86">
        <f>IF(ROW(FePensRurH!$A88)-DifIdConj!S88&gt;1, INDEX(PotPensRurM!S:S,ROW(FePensRurH!$A88)-DifIdConj!S88)*INDEX(txMortM!S:S,ROW(FePensRurH!$A88)-DifIdConj!S88)*INDEX(PgPensRurM!S:S,ROW(FePensRurH!$A88)-DifIdConj!S88),0)</f>
        <v>769.9828206174933</v>
      </c>
      <c r="T88" s="86">
        <f>IF(ROW(FePensRurH!$A88)-DifIdConj!T88&gt;1, INDEX(PotPensRurM!T:T,ROW(FePensRurH!$A88)-DifIdConj!T88)*INDEX(txMortM!T:T,ROW(FePensRurH!$A88)-DifIdConj!T88)*INDEX(PgPensRurM!T:T,ROW(FePensRurH!$A88)-DifIdConj!T88),0)</f>
        <v>793.49541607007438</v>
      </c>
      <c r="U88" s="86">
        <f>IF(ROW(FePensRurH!$A88)-DifIdConj!U88&gt;1, INDEX(PotPensRurM!U:U,ROW(FePensRurH!$A88)-DifIdConj!U88)*INDEX(txMortM!U:U,ROW(FePensRurH!$A88)-DifIdConj!U88)*INDEX(PgPensRurM!U:U,ROW(FePensRurH!$A88)-DifIdConj!U88),0)</f>
        <v>821.35510765865604</v>
      </c>
      <c r="V88" s="86">
        <f>IF(ROW(FePensRurH!$A88)-DifIdConj!V88&gt;1, INDEX(PotPensRurM!V:V,ROW(FePensRurH!$A88)-DifIdConj!V88)*INDEX(txMortM!V:V,ROW(FePensRurH!$A88)-DifIdConj!V88)*INDEX(PgPensRurM!V:V,ROW(FePensRurH!$A88)-DifIdConj!V88),0)</f>
        <v>843.11792856592888</v>
      </c>
      <c r="W88" s="86">
        <f>IF(ROW(FePensRurH!$A88)-DifIdConj!W88&gt;1, INDEX(PotPensRurM!W:W,ROW(FePensRurH!$A88)-DifIdConj!W88)*INDEX(txMortM!W:W,ROW(FePensRurH!$A88)-DifIdConj!W88)*INDEX(PgPensRurM!W:W,ROW(FePensRurH!$A88)-DifIdConj!W88),0)</f>
        <v>855.39369061035791</v>
      </c>
      <c r="X88" s="86">
        <f>IF(ROW(FePensRurH!$A88)-DifIdConj!X88&gt;1, INDEX(PotPensRurM!X:X,ROW(FePensRurH!$A88)-DifIdConj!X88)*INDEX(txMortM!X:X,ROW(FePensRurH!$A88)-DifIdConj!X88)*INDEX(PgPensRurM!X:X,ROW(FePensRurH!$A88)-DifIdConj!X88),0)</f>
        <v>863.02161401881153</v>
      </c>
      <c r="Y88" s="86">
        <f>IF(ROW(FePensRurH!$A88)-DifIdConj!Y88&gt;1, INDEX(PotPensRurM!Y:Y,ROW(FePensRurH!$A88)-DifIdConj!Y88)*INDEX(txMortM!Y:Y,ROW(FePensRurH!$A88)-DifIdConj!Y88)*INDEX(PgPensRurM!Y:Y,ROW(FePensRurH!$A88)-DifIdConj!Y88),0)</f>
        <v>875.21535538142928</v>
      </c>
      <c r="Z88" s="86">
        <f>IF(ROW(FePensRurH!$A88)-DifIdConj!Z88&gt;1, INDEX(PotPensRurM!Z:Z,ROW(FePensRurH!$A88)-DifIdConj!Z88)*INDEX(txMortM!Z:Z,ROW(FePensRurH!$A88)-DifIdConj!Z88)*INDEX(PgPensRurM!Z:Z,ROW(FePensRurH!$A88)-DifIdConj!Z88),0)</f>
        <v>889.48695401660075</v>
      </c>
      <c r="AA88" s="86">
        <f>IF(ROW(FePensRurH!$A88)-DifIdConj!AA88&gt;1, INDEX(PotPensRurM!AA:AA,ROW(FePensRurH!$A88)-DifIdConj!AA88)*INDEX(txMortM!AA:AA,ROW(FePensRurH!$A88)-DifIdConj!AA88)*INDEX(PgPensRurM!AA:AA,ROW(FePensRurH!$A88)-DifIdConj!AA88),0)</f>
        <v>912.3433840146912</v>
      </c>
      <c r="AB88" s="86">
        <f>IF(ROW(FePensRurH!$A88)-DifIdConj!AB88&gt;1, INDEX(PotPensRurM!AB:AB,ROW(FePensRurH!$A88)-DifIdConj!AB88)*INDEX(txMortM!AB:AB,ROW(FePensRurH!$A88)-DifIdConj!AB88)*INDEX(PgPensRurM!AB:AB,ROW(FePensRurH!$A88)-DifIdConj!AB88),0)</f>
        <v>948.24110242078314</v>
      </c>
      <c r="AC88" s="86">
        <f>IF(ROW(FePensRurH!$A88)-DifIdConj!AC88&gt;1, INDEX(PotPensRurM!AC:AC,ROW(FePensRurH!$A88)-DifIdConj!AC88)*INDEX(txMortM!AC:AC,ROW(FePensRurH!$A88)-DifIdConj!AC88)*INDEX(PgPensRurM!AC:AC,ROW(FePensRurH!$A88)-DifIdConj!AC88),0)</f>
        <v>992.28620855346719</v>
      </c>
      <c r="AD88" s="86">
        <f>IF(ROW(FePensRurH!$A88)-DifIdConj!AD88&gt;1, INDEX(PotPensRurM!AD:AD,ROW(FePensRurH!$A88)-DifIdConj!AD88)*INDEX(txMortM!AD:AD,ROW(FePensRurH!$A88)-DifIdConj!AD88)*INDEX(PgPensRurM!AD:AD,ROW(FePensRurH!$A88)-DifIdConj!AD88),0)</f>
        <v>1037.2882226406168</v>
      </c>
      <c r="AE88" s="86">
        <f>IF(ROW(FePensRurH!$A88)-DifIdConj!AE88&gt;1, INDEX(PotPensRurM!AE:AE,ROW(FePensRurH!$A88)-DifIdConj!AE88)*INDEX(txMortM!AE:AE,ROW(FePensRurH!$A88)-DifIdConj!AE88)*INDEX(PgPensRurM!AE:AE,ROW(FePensRurH!$A88)-DifIdConj!AE88),0)</f>
        <v>1084.8875583184586</v>
      </c>
      <c r="AF88" s="86">
        <f>IF(ROW(FePensRurH!$A88)-DifIdConj!AF88&gt;1, INDEX(PotPensRurM!AF:AF,ROW(FePensRurH!$A88)-DifIdConj!AF88)*INDEX(txMortM!AF:AF,ROW(FePensRurH!$A88)-DifIdConj!AF88)*INDEX(PgPensRurM!AF:AF,ROW(FePensRurH!$A88)-DifIdConj!AF88),0)</f>
        <v>1132.2134917235958</v>
      </c>
      <c r="AG88" s="86">
        <f>IF(ROW(FePensRurH!$A88)-DifIdConj!AG88&gt;1, INDEX(PotPensRurM!AG:AG,ROW(FePensRurH!$A88)-DifIdConj!AG88)*INDEX(txMortM!AG:AG,ROW(FePensRurH!$A88)-DifIdConj!AG88)*INDEX(PgPensRurM!AG:AG,ROW(FePensRurH!$A88)-DifIdConj!AG88),0)</f>
        <v>1177.6529494470724</v>
      </c>
      <c r="AH88" s="86">
        <f>IF(ROW(FePensRurH!$A88)-DifIdConj!AH88&gt;1, INDEX(PotPensRurM!AH:AH,ROW(FePensRurH!$A88)-DifIdConj!AH88)*INDEX(txMortM!AH:AH,ROW(FePensRurH!$A88)-DifIdConj!AH88)*INDEX(PgPensRurM!AH:AH,ROW(FePensRurH!$A88)-DifIdConj!AH88),0)</f>
        <v>1221.9441176251908</v>
      </c>
      <c r="AI88" s="86">
        <f>IF(ROW(FePensRurH!$A88)-DifIdConj!AI88&gt;1, INDEX(PotPensRurM!AI:AI,ROW(FePensRurH!$A88)-DifIdConj!AI88)*INDEX(txMortM!AI:AI,ROW(FePensRurH!$A88)-DifIdConj!AI88)*INDEX(PgPensRurM!AI:AI,ROW(FePensRurH!$A88)-DifIdConj!AI88),0)</f>
        <v>1268.6138855758375</v>
      </c>
      <c r="AJ88" s="86">
        <f>IF(ROW(FePensRurH!$A88)-DifIdConj!AJ88&gt;1, INDEX(PotPensRurM!AJ:AJ,ROW(FePensRurH!$A88)-DifIdConj!AJ88)*INDEX(txMortM!AJ:AJ,ROW(FePensRurH!$A88)-DifIdConj!AJ88)*INDEX(PgPensRurM!AJ:AJ,ROW(FePensRurH!$A88)-DifIdConj!AJ88),0)</f>
        <v>1316.9240671627103</v>
      </c>
      <c r="AK88" s="86">
        <f>IF(ROW(FePensRurH!$A88)-DifIdConj!AK88&gt;1, INDEX(PotPensRurM!AK:AK,ROW(FePensRurH!$A88)-DifIdConj!AK88)*INDEX(txMortM!AK:AK,ROW(FePensRurH!$A88)-DifIdConj!AK88)*INDEX(PgPensRurM!AK:AK,ROW(FePensRurH!$A88)-DifIdConj!AK88),0)</f>
        <v>1365.1248878405017</v>
      </c>
      <c r="AL88" s="86">
        <f>IF(ROW(FePensRurH!$A88)-DifIdConj!AL88&gt;1, INDEX(PotPensRurM!AL:AL,ROW(FePensRurH!$A88)-DifIdConj!AL88)*INDEX(txMortM!AL:AL,ROW(FePensRurH!$A88)-DifIdConj!AL88)*INDEX(PgPensRurM!AL:AL,ROW(FePensRurH!$A88)-DifIdConj!AL88),0)</f>
        <v>1413.0523062455891</v>
      </c>
      <c r="AM88" s="86">
        <f>IF(ROW(FePensRurH!$A88)-DifIdConj!AM88&gt;1, INDEX(PotPensRurM!AM:AM,ROW(FePensRurH!$A88)-DifIdConj!AM88)*INDEX(txMortM!AM:AM,ROW(FePensRurH!$A88)-DifIdConj!AM88)*INDEX(PgPensRurM!AM:AM,ROW(FePensRurH!$A88)-DifIdConj!AM88),0)</f>
        <v>1460.5969614688897</v>
      </c>
      <c r="AN88" s="86">
        <f>IF(ROW(FePensRurH!$A88)-DifIdConj!AN88&gt;1, INDEX(PotPensRurM!AN:AN,ROW(FePensRurH!$A88)-DifIdConj!AN88)*INDEX(txMortM!AN:AN,ROW(FePensRurH!$A88)-DifIdConj!AN88)*INDEX(PgPensRurM!AN:AN,ROW(FePensRurH!$A88)-DifIdConj!AN88),0)</f>
        <v>1507.922894874027</v>
      </c>
      <c r="AO88" s="86">
        <f>IF(ROW(FePensRurH!$A88)-DifIdConj!AO88&gt;1, INDEX(PotPensRurM!AO:AO,ROW(FePensRurH!$A88)-DifIdConj!AO88)*INDEX(txMortM!AO:AO,ROW(FePensRurH!$A88)-DifIdConj!AO88)*INDEX(PgPensRurM!AO:AO,ROW(FePensRurH!$A88)-DifIdConj!AO88),0)</f>
        <v>1554.2372398701577</v>
      </c>
      <c r="AP88" s="86">
        <f>IF(ROW(FePensRurH!$A88)-DifIdConj!AP88&gt;1, INDEX(PotPensRurM!AP:AP,ROW(FePensRurH!$A88)-DifIdConj!AP88)*INDEX(txMortM!AP:AP,ROW(FePensRurH!$A88)-DifIdConj!AP88)*INDEX(PgPensRurM!AP:AP,ROW(FePensRurH!$A88)-DifIdConj!AP88),0)</f>
        <v>1601.2624307753201</v>
      </c>
      <c r="AQ88" s="86">
        <f>IF(ROW(FePensRurH!$A88)-DifIdConj!AQ88&gt;1, INDEX(PotPensRurM!AQ:AQ,ROW(FePensRurH!$A88)-DifIdConj!AQ88)*INDEX(txMortM!AQ:AQ,ROW(FePensRurH!$A88)-DifIdConj!AQ88)*INDEX(PgPensRurM!AQ:AQ,ROW(FePensRurH!$A88)-DifIdConj!AQ88),0)</f>
        <v>1650.0100559985208</v>
      </c>
      <c r="AR88" s="86">
        <f>IF(ROW(FePensRurH!$A88)-DifIdConj!AR88&gt;1, INDEX(PotPensRurM!AR:AR,ROW(FePensRurH!$A88)-DifIdConj!AR88)*INDEX(txMortM!AR:AR,ROW(FePensRurH!$A88)-DifIdConj!AR88)*INDEX(PgPensRurM!AR:AR,ROW(FePensRurH!$A88)-DifIdConj!AR88),0)</f>
        <v>1698.7030007671799</v>
      </c>
      <c r="AS88" s="86">
        <f>IF(ROW(FePensRurH!$A88)-DifIdConj!AS88&gt;1, INDEX(PotPensRurM!AS:AS,ROW(FePensRurH!$A88)-DifIdConj!AS88)*INDEX(txMortM!AS:AS,ROW(FePensRurH!$A88)-DifIdConj!AS88)*INDEX(PgPensRurM!AS:AS,ROW(FePensRurH!$A88)-DifIdConj!AS88),0)</f>
        <v>1746.3023364450214</v>
      </c>
      <c r="AT88" s="86">
        <f>IF(ROW(FePensRurH!$A88)-DifIdConj!AT88&gt;1, INDEX(PotPensRurM!AT:AT,ROW(FePensRurH!$A88)-DifIdConj!AT88)*INDEX(txMortM!AT:AT,ROW(FePensRurH!$A88)-DifIdConj!AT88)*INDEX(PgPensRurM!AT:AT,ROW(FePensRurH!$A88)-DifIdConj!AT88),0)</f>
        <v>1794.4484766682724</v>
      </c>
      <c r="AU88" s="86">
        <f>IF(ROW(FePensRurH!$A88)-DifIdConj!AU88&gt;1, INDEX(PotPensRurM!AU:AU,ROW(FePensRurH!$A88)-DifIdConj!AU88)*INDEX(txMortM!AU:AU,ROW(FePensRurH!$A88)-DifIdConj!AU88)*INDEX(PgPensRurM!AU:AU,ROW(FePensRurH!$A88)-DifIdConj!AU88),0)</f>
        <v>1833.107558028679</v>
      </c>
      <c r="AV88" s="86">
        <f>IF(ROW(FePensRurH!$A88)-DifIdConj!AV88&gt;1, INDEX(PotPensRurM!AV:AV,ROW(FePensRurH!$A88)-DifIdConj!AV88)*INDEX(txMortM!AV:AV,ROW(FePensRurH!$A88)-DifIdConj!AV88)*INDEX(PgPensRurM!AV:AV,ROW(FePensRurH!$A88)-DifIdConj!AV88),0)</f>
        <v>1858.1238659811343</v>
      </c>
      <c r="AW88" s="86">
        <f>IF(ROW(FePensRurH!$A88)-DifIdConj!AW88&gt;1, INDEX(PotPensRurM!AW:AW,ROW(FePensRurH!$A88)-DifIdConj!AW88)*INDEX(txMortM!AW:AW,ROW(FePensRurH!$A88)-DifIdConj!AW88)*INDEX(PgPensRurM!AW:AW,ROW(FePensRurH!$A88)-DifIdConj!AW88),0)</f>
        <v>1874.309280525237</v>
      </c>
      <c r="AX88" s="86">
        <f>IF(ROW(FePensRurH!$A88)-DifIdConj!AX88&gt;1, INDEX(PotPensRurM!AX:AX,ROW(FePensRurH!$A88)-DifIdConj!AX88)*INDEX(txMortM!AX:AX,ROW(FePensRurH!$A88)-DifIdConj!AX88)*INDEX(PgPensRurM!AX:AX,ROW(FePensRurH!$A88)-DifIdConj!AX88),0)</f>
        <v>1891.7250052965094</v>
      </c>
      <c r="AY88" s="86">
        <f>IF(ROW(FePensRurH!$A88)-DifIdConj!AY88&gt;1, INDEX(PotPensRurM!AY:AY,ROW(FePensRurH!$A88)-DifIdConj!AY88)*INDEX(txMortM!AY:AY,ROW(FePensRurH!$A88)-DifIdConj!AY88)*INDEX(PgPensRurM!AY:AY,ROW(FePensRurH!$A88)-DifIdConj!AY88),0)</f>
        <v>1909.4961530222974</v>
      </c>
      <c r="AZ88" s="86">
        <f>IF(ROW(FePensRurH!$A88)-DifIdConj!AZ88&gt;1, INDEX(PotPensRurM!AZ:AZ,ROW(FePensRurH!$A88)-DifIdConj!AZ88)*INDEX(txMortM!AZ:AZ,ROW(FePensRurH!$A88)-DifIdConj!AZ88)*INDEX(PgPensRurM!AZ:AZ,ROW(FePensRurH!$A88)-DifIdConj!AZ88),0)</f>
        <v>1927.1032593844627</v>
      </c>
      <c r="BA88" s="86">
        <f>IF(ROW(FePensRurH!$A88)-DifIdConj!BA88&gt;1, INDEX(PotPensRurM!BA:BA,ROW(FePensRurH!$A88)-DifIdConj!BA88)*INDEX(txMortM!BA:BA,ROW(FePensRurH!$A88)-DifIdConj!BA88)*INDEX(PgPensRurM!BA:BA,ROW(FePensRurH!$A88)-DifIdConj!BA88),0)</f>
        <v>1946.05003688288</v>
      </c>
      <c r="BB88" s="86">
        <f>IF(ROW(FePensRurH!$A88)-DifIdConj!BB88&gt;1, INDEX(PotPensRurM!BB:BB,ROW(FePensRurH!$A88)-DifIdConj!BB88)*INDEX(txMortM!BB:BB,ROW(FePensRurH!$A88)-DifIdConj!BB88)*INDEX(PgPensRurM!BB:BB,ROW(FePensRurH!$A88)-DifIdConj!BB88),0)</f>
        <v>1967.0473314265805</v>
      </c>
      <c r="BC88" s="86">
        <f>IF(ROW(FePensRurH!$A88)-DifIdConj!BC88&gt;1, INDEX(PotPensRurM!BC:BC,ROW(FePensRurH!$A88)-DifIdConj!BC88)*INDEX(txMortM!BC:BC,ROW(FePensRurH!$A88)-DifIdConj!BC88)*INDEX(PgPensRurM!BC:BC,ROW(FePensRurH!$A88)-DifIdConj!BC88),0)</f>
        <v>1988.0719661975511</v>
      </c>
      <c r="BD88" s="86">
        <f>IF(ROW(FePensRurH!$A88)-DifIdConj!BD88&gt;1, INDEX(PotPensRurM!BD:BD,ROW(FePensRurH!$A88)-DifIdConj!BD88)*INDEX(txMortM!BD:BD,ROW(FePensRurH!$A88)-DifIdConj!BD88)*INDEX(PgPensRurM!BD:BD,ROW(FePensRurH!$A88)-DifIdConj!BD88),0)</f>
        <v>2008.2217136958682</v>
      </c>
      <c r="BE88" s="86">
        <f>IF(ROW(FePensRurH!$A88)-DifIdConj!BE88&gt;1, INDEX(PotPensRurM!BE:BE,ROW(FePensRurH!$A88)-DifIdConj!BE88)*INDEX(txMortM!BE:BE,ROW(FePensRurH!$A88)-DifIdConj!BE88)*INDEX(PgPensRurM!BE:BE,ROW(FePensRurH!$A88)-DifIdConj!BE88),0)</f>
        <v>2038.2139430115446</v>
      </c>
      <c r="BF88" s="86">
        <f>IF(ROW(FePensRurH!$A88)-DifIdConj!BF88&gt;1, INDEX(PotPensRurM!BF:BF,ROW(FePensRurH!$A88)-DifIdConj!BF88)*INDEX(txMortM!BF:BF,ROW(FePensRurH!$A88)-DifIdConj!BF88)*INDEX(PgPensRurM!BF:BF,ROW(FePensRurH!$A88)-DifIdConj!BF88),0)</f>
        <v>2082.5051111896623</v>
      </c>
      <c r="BG88" s="86">
        <f>IF(ROW(FePensRurH!$A88)-DifIdConj!BG88&gt;1, INDEX(PotPensRurM!BG:BG,ROW(FePensRurH!$A88)-DifIdConj!BG88)*INDEX(txMortM!BG:BG,ROW(FePensRurH!$A88)-DifIdConj!BG88)*INDEX(PgPensRurM!BG:BG,ROW(FePensRurH!$A88)-DifIdConj!BG88),0)</f>
        <v>2136.1192968670016</v>
      </c>
      <c r="BH88" s="86">
        <f>IF(ROW(FePensRurH!$A88)-DifIdConj!BH88&gt;1, INDEX(PotPensRurM!BH:BH,ROW(FePensRurH!$A88)-DifIdConj!BH88)*INDEX(txMortM!BH:BH,ROW(FePensRurH!$A88)-DifIdConj!BH88)*INDEX(PgPensRurM!BH:BH,ROW(FePensRurH!$A88)-DifIdConj!BH88),0)</f>
        <v>2187.3822229990828</v>
      </c>
      <c r="BI88" s="86">
        <f>IF(ROW(FePensRurH!$A88)-DifIdConj!BI88&gt;1, INDEX(PotPensRurM!BI:BI,ROW(FePensRurH!$A88)-DifIdConj!BI88)*INDEX(txMortM!BI:BI,ROW(FePensRurH!$A88)-DifIdConj!BI88)*INDEX(PgPensRurM!BI:BI,ROW(FePensRurH!$A88)-DifIdConj!BI88),0)</f>
        <v>2235.5830436768738</v>
      </c>
      <c r="BJ88" s="87">
        <f>IF(ROW(FePensRurH!$A88)-DifIdConj!BJ88&gt;1, INDEX(PotPensRurM!BJ:BJ,ROW(FePensRurH!$A88)-DifIdConj!BJ88)*INDEX(txMortM!BJ:BJ,ROW(FePensRurH!$A88)-DifIdConj!BJ88)*INDEX(PgPensRurM!BJ:BJ,ROW(FePensRurH!$A88)-DifIdConj!BJ88),0)</f>
        <v>2339.8860107136152</v>
      </c>
    </row>
    <row r="89" spans="1:62" s="31" customFormat="1" x14ac:dyDescent="0.3">
      <c r="A89" s="29">
        <v>87</v>
      </c>
      <c r="B89" s="5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32"/>
      <c r="P89" s="59"/>
      <c r="Q89" s="86">
        <f>IF(ROW(FePensRurH!$A89)-DifIdConj!Q89&gt;1, INDEX(PotPensRurM!Q:Q,ROW(FePensRurH!$A89)-DifIdConj!Q89)*INDEX(txMortM!Q:Q,ROW(FePensRurH!$A89)-DifIdConj!Q89)*INDEX(PgPensRurM!Q:Q,ROW(FePensRurH!$A89)-DifIdConj!Q89),0)</f>
        <v>551.32044292689227</v>
      </c>
      <c r="R89" s="86">
        <f>IF(ROW(FePensRurH!$A89)-DifIdConj!R89&gt;1, INDEX(PotPensRurM!R:R,ROW(FePensRurH!$A89)-DifIdConj!R89)*INDEX(txMortM!R:R,ROW(FePensRurH!$A89)-DifIdConj!R89)*INDEX(PgPensRurM!R:R,ROW(FePensRurH!$A89)-DifIdConj!R89),0)</f>
        <v>558.9330565932944</v>
      </c>
      <c r="S89" s="86">
        <f>IF(ROW(FePensRurH!$A89)-DifIdConj!S89&gt;1, INDEX(PotPensRurM!S:S,ROW(FePensRurH!$A89)-DifIdConj!S89)*INDEX(txMortM!S:S,ROW(FePensRurH!$A89)-DifIdConj!S89)*INDEX(PgPensRurM!S:S,ROW(FePensRurH!$A89)-DifIdConj!S89),0)</f>
        <v>569.82393452644203</v>
      </c>
      <c r="T89" s="86">
        <f>IF(ROW(FePensRurH!$A89)-DifIdConj!T89&gt;1, INDEX(PotPensRurM!T:T,ROW(FePensRurH!$A89)-DifIdConj!T89)*INDEX(txMortM!T:T,ROW(FePensRurH!$A89)-DifIdConj!T89)*INDEX(PgPensRurM!T:T,ROW(FePensRurH!$A89)-DifIdConj!T89),0)</f>
        <v>586.1052469921575</v>
      </c>
      <c r="U89" s="86">
        <f>IF(ROW(FePensRurH!$A89)-DifIdConj!U89&gt;1, INDEX(PotPensRurM!U:U,ROW(FePensRurH!$A89)-DifIdConj!U89)*INDEX(txMortM!U:U,ROW(FePensRurH!$A89)-DifIdConj!U89)*INDEX(PgPensRurM!U:U,ROW(FePensRurH!$A89)-DifIdConj!U89),0)</f>
        <v>605.02677229015114</v>
      </c>
      <c r="V89" s="86">
        <f>IF(ROW(FePensRurH!$A89)-DifIdConj!V89&gt;1, INDEX(PotPensRurM!V:V,ROW(FePensRurH!$A89)-DifIdConj!V89)*INDEX(txMortM!V:V,ROW(FePensRurH!$A89)-DifIdConj!V89)*INDEX(PgPensRurM!V:V,ROW(FePensRurH!$A89)-DifIdConj!V89),0)</f>
        <v>625.55442706111432</v>
      </c>
      <c r="W89" s="86">
        <f>IF(ROW(FePensRurH!$A89)-DifIdConj!W89&gt;1, INDEX(PotPensRurM!W:W,ROW(FePensRurH!$A89)-DifIdConj!W89)*INDEX(txMortM!W:W,ROW(FePensRurH!$A89)-DifIdConj!W89)*INDEX(PgPensRurM!W:W,ROW(FePensRurH!$A89)-DifIdConj!W89),0)</f>
        <v>649.47035496683429</v>
      </c>
      <c r="X89" s="86">
        <f>IF(ROW(FePensRurH!$A89)-DifIdConj!X89&gt;1, INDEX(PotPensRurM!X:X,ROW(FePensRurH!$A89)-DifIdConj!X89)*INDEX(txMortM!X:X,ROW(FePensRurH!$A89)-DifIdConj!X89)*INDEX(PgPensRurM!X:X,ROW(FePensRurH!$A89)-DifIdConj!X89),0)</f>
        <v>668.39188026482805</v>
      </c>
      <c r="Y89" s="86">
        <f>IF(ROW(FePensRurH!$A89)-DifIdConj!Y89&gt;1, INDEX(PotPensRurM!Y:Y,ROW(FePensRurH!$A89)-DifIdConj!Y89)*INDEX(txMortM!Y:Y,ROW(FePensRurH!$A89)-DifIdConj!Y89)*INDEX(PgPensRurM!Y:Y,ROW(FePensRurH!$A89)-DifIdConj!Y89),0)</f>
        <v>679.81080076443118</v>
      </c>
      <c r="Z89" s="86">
        <f>IF(ROW(FePensRurH!$A89)-DifIdConj!Z89&gt;1, INDEX(PotPensRurM!Z:Z,ROW(FePensRurH!$A89)-DifIdConj!Z89)*INDEX(txMortM!Z:Z,ROW(FePensRurH!$A89)-DifIdConj!Z89)*INDEX(PgPensRurM!Z:Z,ROW(FePensRurH!$A89)-DifIdConj!Z89),0)</f>
        <v>687.75344103486816</v>
      </c>
      <c r="AA89" s="86">
        <f>IF(ROW(FePensRurH!$A89)-DifIdConj!AA89&gt;1, INDEX(PotPensRurM!AA:AA,ROW(FePensRurH!$A89)-DifIdConj!AA89)*INDEX(txMortM!AA:AA,ROW(FePensRurH!$A89)-DifIdConj!AA89)*INDEX(PgPensRurM!AA:AA,ROW(FePensRurH!$A89)-DifIdConj!AA89),0)</f>
        <v>699.28237040248291</v>
      </c>
      <c r="AB89" s="86">
        <f>IF(ROW(FePensRurH!$A89)-DifIdConj!AB89&gt;1, INDEX(PotPensRurM!AB:AB,ROW(FePensRurH!$A89)-DifIdConj!AB89)*INDEX(txMortM!AB:AB,ROW(FePensRurH!$A89)-DifIdConj!AB89)*INDEX(PgPensRurM!AB:AB,ROW(FePensRurH!$A89)-DifIdConj!AB89),0)</f>
        <v>712.43943101666923</v>
      </c>
      <c r="AC89" s="86">
        <f>IF(ROW(FePensRurH!$A89)-DifIdConj!AC89&gt;1, INDEX(PotPensRurM!AC:AC,ROW(FePensRurH!$A89)-DifIdConj!AC89)*INDEX(txMortM!AC:AC,ROW(FePensRurH!$A89)-DifIdConj!AC89)*INDEX(PgPensRurM!AC:AC,ROW(FePensRurH!$A89)-DifIdConj!AC89),0)</f>
        <v>732.59305563639282</v>
      </c>
      <c r="AD89" s="86">
        <f>IF(ROW(FePensRurH!$A89)-DifIdConj!AD89&gt;1, INDEX(PotPensRurM!AD:AD,ROW(FePensRurH!$A89)-DifIdConj!AD89)*INDEX(txMortM!AD:AD,ROW(FePensRurH!$A89)-DifIdConj!AD89)*INDEX(PgPensRurM!AD:AD,ROW(FePensRurH!$A89)-DifIdConj!AD89),0)</f>
        <v>763.15351917001294</v>
      </c>
      <c r="AE89" s="86">
        <f>IF(ROW(FePensRurH!$A89)-DifIdConj!AE89&gt;1, INDEX(PotPensRurM!AE:AE,ROW(FePensRurH!$A89)-DifIdConj!AE89)*INDEX(txMortM!AE:AE,ROW(FePensRurH!$A89)-DifIdConj!AE89)*INDEX(PgPensRurM!AE:AE,ROW(FePensRurH!$A89)-DifIdConj!AE89),0)</f>
        <v>800.64454138836334</v>
      </c>
      <c r="AF89" s="86">
        <f>IF(ROW(FePensRurH!$A89)-DifIdConj!AF89&gt;1, INDEX(PotPensRurM!AF:AF,ROW(FePensRurH!$A89)-DifIdConj!AF89)*INDEX(txMortM!AF:AF,ROW(FePensRurH!$A89)-DifIdConj!AF89)*INDEX(PgPensRurM!AF:AF,ROW(FePensRurH!$A89)-DifIdConj!AF89),0)</f>
        <v>838.81761858838559</v>
      </c>
      <c r="AG89" s="86">
        <f>IF(ROW(FePensRurH!$A89)-DifIdConj!AG89&gt;1, INDEX(PotPensRurM!AG:AG,ROW(FePensRurH!$A89)-DifIdConj!AG89)*INDEX(txMortM!AG:AG,ROW(FePensRurH!$A89)-DifIdConj!AG89)*INDEX(PgPensRurM!AG:AG,ROW(FePensRurH!$A89)-DifIdConj!AG89),0)</f>
        <v>879.85092635670924</v>
      </c>
      <c r="AH89" s="86">
        <f>IF(ROW(FePensRurH!$A89)-DifIdConj!AH89&gt;1, INDEX(PotPensRurM!AH:AH,ROW(FePensRurH!$A89)-DifIdConj!AH89)*INDEX(txMortM!AH:AH,ROW(FePensRurH!$A89)-DifIdConj!AH89)*INDEX(PgPensRurM!AH:AH,ROW(FePensRurH!$A89)-DifIdConj!AH89),0)</f>
        <v>920.4662004265889</v>
      </c>
      <c r="AI89" s="86">
        <f>IF(ROW(FePensRurH!$A89)-DifIdConj!AI89&gt;1, INDEX(PotPensRurM!AI:AI,ROW(FePensRurH!$A89)-DifIdConj!AI89)*INDEX(txMortM!AI:AI,ROW(FePensRurH!$A89)-DifIdConj!AI89)*INDEX(PgPensRurM!AI:AI,ROW(FePensRurH!$A89)-DifIdConj!AI89),0)</f>
        <v>959.40933970269225</v>
      </c>
      <c r="AJ89" s="86">
        <f>IF(ROW(FePensRurH!$A89)-DifIdConj!AJ89&gt;1, INDEX(PotPensRurM!AJ:AJ,ROW(FePensRurH!$A89)-DifIdConj!AJ89)*INDEX(txMortM!AJ:AJ,ROW(FePensRurH!$A89)-DifIdConj!AJ89)*INDEX(PgPensRurM!AJ:AJ,ROW(FePensRurH!$A89)-DifIdConj!AJ89),0)</f>
        <v>997.36239916669138</v>
      </c>
      <c r="AK89" s="86">
        <f>IF(ROW(FePensRurH!$A89)-DifIdConj!AK89&gt;1, INDEX(PotPensRurM!AK:AK,ROW(FePensRurH!$A89)-DifIdConj!AK89)*INDEX(txMortM!AK:AK,ROW(FePensRurH!$A89)-DifIdConj!AK89)*INDEX(PgPensRurM!AK:AK,ROW(FePensRurH!$A89)-DifIdConj!AK89),0)</f>
        <v>1037.1416058396828</v>
      </c>
      <c r="AL89" s="86">
        <f>IF(ROW(FePensRurH!$A89)-DifIdConj!AL89&gt;1, INDEX(PotPensRurM!AL:AL,ROW(FePensRurH!$A89)-DifIdConj!AL89)*INDEX(txMortM!AL:AL,ROW(FePensRurH!$A89)-DifIdConj!AL89)*INDEX(PgPensRurM!AL:AL,ROW(FePensRurH!$A89)-DifIdConj!AL89),0)</f>
        <v>1078.2629207024158</v>
      </c>
      <c r="AM89" s="86">
        <f>IF(ROW(FePensRurH!$A89)-DifIdConj!AM89&gt;1, INDEX(PotPensRurM!AM:AM,ROW(FePensRurH!$A89)-DifIdConj!AM89)*INDEX(txMortM!AM:AM,ROW(FePensRurH!$A89)-DifIdConj!AM89)*INDEX(PgPensRurM!AM:AM,ROW(FePensRurH!$A89)-DifIdConj!AM89),0)</f>
        <v>1119.274226697137</v>
      </c>
      <c r="AN89" s="86">
        <f>IF(ROW(FePensRurH!$A89)-DifIdConj!AN89&gt;1, INDEX(PotPensRurM!AN:AN,ROW(FePensRurH!$A89)-DifIdConj!AN89)*INDEX(txMortM!AN:AN,ROW(FePensRurH!$A89)-DifIdConj!AN89)*INDEX(PgPensRurM!AN:AN,ROW(FePensRurH!$A89)-DifIdConj!AN89),0)</f>
        <v>1160.2855326918584</v>
      </c>
      <c r="AO89" s="86">
        <f>IF(ROW(FePensRurH!$A89)-DifIdConj!AO89&gt;1, INDEX(PotPensRurM!AO:AO,ROW(FePensRurH!$A89)-DifIdConj!AO89)*INDEX(txMortM!AO:AO,ROW(FePensRurH!$A89)-DifIdConj!AO89)*INDEX(PgPensRurM!AO:AO,ROW(FePensRurH!$A89)-DifIdConj!AO89),0)</f>
        <v>1201.1208244977613</v>
      </c>
      <c r="AP89" s="86">
        <f>IF(ROW(FePensRurH!$A89)-DifIdConj!AP89&gt;1, INDEX(PotPensRurM!AP:AP,ROW(FePensRurH!$A89)-DifIdConj!AP89)*INDEX(txMortM!AP:AP,ROW(FePensRurH!$A89)-DifIdConj!AP89)*INDEX(PgPensRurM!AP:AP,ROW(FePensRurH!$A89)-DifIdConj!AP89),0)</f>
        <v>1241.5600843788225</v>
      </c>
      <c r="AQ89" s="86">
        <f>IF(ROW(FePensRurH!$A89)-DifIdConj!AQ89&gt;1, INDEX(PotPensRurM!AQ:AQ,ROW(FePensRurH!$A89)-DifIdConj!AQ89)*INDEX(txMortM!AQ:AQ,ROW(FePensRurH!$A89)-DifIdConj!AQ89)*INDEX(PgPensRurM!AQ:AQ,ROW(FePensRurH!$A89)-DifIdConj!AQ89),0)</f>
        <v>1281.3172892782113</v>
      </c>
      <c r="AR89" s="86">
        <f>IF(ROW(FePensRurH!$A89)-DifIdConj!AR89&gt;1, INDEX(PotPensRurM!AR:AR,ROW(FePensRurH!$A89)-DifIdConj!AR89)*INDEX(txMortM!AR:AR,ROW(FePensRurH!$A89)-DifIdConj!AR89)*INDEX(PgPensRurM!AR:AR,ROW(FePensRurH!$A89)-DifIdConj!AR89),0)</f>
        <v>1321.7345473856701</v>
      </c>
      <c r="AS89" s="86">
        <f>IF(ROW(FePensRurH!$A89)-DifIdConj!AS89&gt;1, INDEX(PotPensRurM!AS:AS,ROW(FePensRurH!$A89)-DifIdConj!AS89)*INDEX(txMortM!AS:AS,ROW(FePensRurH!$A89)-DifIdConj!AS89)*INDEX(PgPensRurM!AS:AS,ROW(FePensRurH!$A89)-DifIdConj!AS89),0)</f>
        <v>1363.6479260980866</v>
      </c>
      <c r="AT89" s="86">
        <f>IF(ROW(FePensRurH!$A89)-DifIdConj!AT89&gt;1, INDEX(PotPensRurM!AT:AT,ROW(FePensRurH!$A89)-DifIdConj!AT89)*INDEX(txMortM!AT:AT,ROW(FePensRurH!$A89)-DifIdConj!AT89)*INDEX(PgPensRurM!AT:AT,ROW(FePensRurH!$A89)-DifIdConj!AT89),0)</f>
        <v>1405.5393030369007</v>
      </c>
      <c r="AU89" s="86">
        <f>IF(ROW(FePensRurH!$A89)-DifIdConj!AU89&gt;1, INDEX(PotPensRurM!AU:AU,ROW(FePensRurH!$A89)-DifIdConj!AU89)*INDEX(txMortM!AU:AU,ROW(FePensRurH!$A89)-DifIdConj!AU89)*INDEX(PgPensRurM!AU:AU,ROW(FePensRurH!$A89)-DifIdConj!AU89),0)</f>
        <v>1446.3965966164058</v>
      </c>
      <c r="AV89" s="86">
        <f>IF(ROW(FePensRurH!$A89)-DifIdConj!AV89&gt;1, INDEX(PotPensRurM!AV:AV,ROW(FePensRurH!$A89)-DifIdConj!AV89)*INDEX(txMortM!AV:AV,ROW(FePensRurH!$A89)-DifIdConj!AV89)*INDEX(PgPensRurM!AV:AV,ROW(FePensRurH!$A89)-DifIdConj!AV89),0)</f>
        <v>1487.7599309887642</v>
      </c>
      <c r="AW89" s="86">
        <f>IF(ROW(FePensRurH!$A89)-DifIdConj!AW89&gt;1, INDEX(PotPensRurM!AW:AW,ROW(FePensRurH!$A89)-DifIdConj!AW89)*INDEX(txMortM!AW:AW,ROW(FePensRurH!$A89)-DifIdConj!AW89)*INDEX(PgPensRurM!AW:AW,ROW(FePensRurH!$A89)-DifIdConj!AW89),0)</f>
        <v>1521.4226446003111</v>
      </c>
      <c r="AX89" s="86">
        <f>IF(ROW(FePensRurH!$A89)-DifIdConj!AX89&gt;1, INDEX(PotPensRurM!AX:AX,ROW(FePensRurH!$A89)-DifIdConj!AX89)*INDEX(txMortM!AX:AX,ROW(FePensRurH!$A89)-DifIdConj!AX89)*INDEX(PgPensRurM!AX:AX,ROW(FePensRurH!$A89)-DifIdConj!AX89),0)</f>
        <v>1543.6664377122552</v>
      </c>
      <c r="AY89" s="86">
        <f>IF(ROW(FePensRurH!$A89)-DifIdConj!AY89&gt;1, INDEX(PotPensRurM!AY:AY,ROW(FePensRurH!$A89)-DifIdConj!AY89)*INDEX(txMortM!AY:AY,ROW(FePensRurH!$A89)-DifIdConj!AY89)*INDEX(PgPensRurM!AY:AY,ROW(FePensRurH!$A89)-DifIdConj!AY89),0)</f>
        <v>1558.5616384410246</v>
      </c>
      <c r="AZ89" s="86">
        <f>IF(ROW(FePensRurH!$A89)-DifIdConj!AZ89&gt;1, INDEX(PotPensRurM!AZ:AZ,ROW(FePensRurH!$A89)-DifIdConj!AZ89)*INDEX(txMortM!AZ:AZ,ROW(FePensRurH!$A89)-DifIdConj!AZ89)*INDEX(PgPensRurM!AZ:AZ,ROW(FePensRurH!$A89)-DifIdConj!AZ89),0)</f>
        <v>1574.402915434694</v>
      </c>
      <c r="BA89" s="86">
        <f>IF(ROW(FePensRurH!$A89)-DifIdConj!BA89&gt;1, INDEX(PotPensRurM!BA:BA,ROW(FePensRurH!$A89)-DifIdConj!BA89)*INDEX(txMortM!BA:BA,ROW(FePensRurH!$A89)-DifIdConj!BA89)*INDEX(PgPensRurM!BA:BA,ROW(FePensRurH!$A89)-DifIdConj!BA89),0)</f>
        <v>1590.4202066171813</v>
      </c>
      <c r="BB89" s="86">
        <f>IF(ROW(FePensRurH!$A89)-DifIdConj!BB89&gt;1, INDEX(PotPensRurM!BB:BB,ROW(FePensRurH!$A89)-DifIdConj!BB89)*INDEX(txMortM!BB:BB,ROW(FePensRurH!$A89)-DifIdConj!BB89)*INDEX(PgPensRurM!BB:BB,ROW(FePensRurH!$A89)-DifIdConj!BB89),0)</f>
        <v>1606.5475066676809</v>
      </c>
      <c r="BC89" s="86">
        <f>IF(ROW(FePensRurH!$A89)-DifIdConj!BC89&gt;1, INDEX(PotPensRurM!BC:BC,ROW(FePensRurH!$A89)-DifIdConj!BC89)*INDEX(txMortM!BC:BC,ROW(FePensRurH!$A89)-DifIdConj!BC89)*INDEX(PgPensRurM!BC:BC,ROW(FePensRurH!$A89)-DifIdConj!BC89),0)</f>
        <v>1623.6868883038865</v>
      </c>
      <c r="BD89" s="86">
        <f>IF(ROW(FePensRurH!$A89)-DifIdConj!BD89&gt;1, INDEX(PotPensRurM!BD:BD,ROW(FePensRurH!$A89)-DifIdConj!BD89)*INDEX(txMortM!BD:BD,ROW(FePensRurH!$A89)-DifIdConj!BD89)*INDEX(PgPensRurM!BD:BD,ROW(FePensRurH!$A89)-DifIdConj!BD89),0)</f>
        <v>1642.1683781298343</v>
      </c>
      <c r="BE89" s="86">
        <f>IF(ROW(FePensRurH!$A89)-DifIdConj!BE89&gt;1, INDEX(PotPensRurM!BE:BE,ROW(FePensRurH!$A89)-DifIdConj!BE89)*INDEX(txMortM!BE:BE,ROW(FePensRurH!$A89)-DifIdConj!BE89)*INDEX(PgPensRurM!BE:BE,ROW(FePensRurH!$A89)-DifIdConj!BE89),0)</f>
        <v>1660.957892786214</v>
      </c>
      <c r="BF89" s="86">
        <f>IF(ROW(FePensRurH!$A89)-DifIdConj!BF89&gt;1, INDEX(PotPensRurM!BF:BF,ROW(FePensRurH!$A89)-DifIdConj!BF89)*INDEX(txMortM!BF:BF,ROW(FePensRurH!$A89)-DifIdConj!BF89)*INDEX(PgPensRurM!BF:BF,ROW(FePensRurH!$A89)-DifIdConj!BF89),0)</f>
        <v>1678.9993471401149</v>
      </c>
      <c r="BG89" s="86">
        <f>IF(ROW(FePensRurH!$A89)-DifIdConj!BG89&gt;1, INDEX(PotPensRurM!BG:BG,ROW(FePensRurH!$A89)-DifIdConj!BG89)*INDEX(txMortM!BG:BG,ROW(FePensRurH!$A89)-DifIdConj!BG89)*INDEX(PgPensRurM!BG:BG,ROW(FePensRurH!$A89)-DifIdConj!BG89),0)</f>
        <v>1705.2474630476806</v>
      </c>
      <c r="BH89" s="86">
        <f>IF(ROW(FePensRurH!$A89)-DifIdConj!BH89&gt;1, INDEX(PotPensRurM!BH:BH,ROW(FePensRurH!$A89)-DifIdConj!BH89)*INDEX(txMortM!BH:BH,ROW(FePensRurH!$A89)-DifIdConj!BH89)*INDEX(PgPensRurM!BH:BH,ROW(FePensRurH!$A89)-DifIdConj!BH89),0)</f>
        <v>1743.4645437949077</v>
      </c>
      <c r="BI89" s="86">
        <f>IF(ROW(FePensRurH!$A89)-DifIdConj!BI89&gt;1, INDEX(PotPensRurM!BI:BI,ROW(FePensRurH!$A89)-DifIdConj!BI89)*INDEX(txMortM!BI:BI,ROW(FePensRurH!$A89)-DifIdConj!BI89)*INDEX(PgPensRurM!BI:BI,ROW(FePensRurH!$A89)-DifIdConj!BI89),0)</f>
        <v>1789.3822453029459</v>
      </c>
      <c r="BJ89" s="87">
        <f>IF(ROW(FePensRurH!$A89)-DifIdConj!BJ89&gt;1, INDEX(PotPensRurM!BJ:BJ,ROW(FePensRurH!$A89)-DifIdConj!BJ89)*INDEX(txMortM!BJ:BJ,ROW(FePensRurH!$A89)-DifIdConj!BJ89)*INDEX(PgPensRurM!BJ:BJ,ROW(FePensRurH!$A89)-DifIdConj!BJ89),0)</f>
        <v>1643.3564739043593</v>
      </c>
    </row>
    <row r="90" spans="1:62" s="31" customFormat="1" x14ac:dyDescent="0.3">
      <c r="A90" s="29">
        <v>88</v>
      </c>
      <c r="B90" s="5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32"/>
      <c r="P90" s="59"/>
      <c r="Q90" s="86">
        <f>IF(ROW(FePensRurH!$A90)-DifIdConj!Q90&gt;1, INDEX(PotPensRurM!Q:Q,ROW(FePensRurH!$A90)-DifIdConj!Q90)*INDEX(txMortM!Q:Q,ROW(FePensRurH!$A90)-DifIdConj!Q90)*INDEX(PgPensRurM!Q:Q,ROW(FePensRurH!$A90)-DifIdConj!Q90),0)</f>
        <v>1164.8017103762477</v>
      </c>
      <c r="R90" s="86">
        <f>IF(ROW(FePensRurH!$A90)-DifIdConj!R90&gt;1, INDEX(PotPensRurM!R:R,ROW(FePensRurH!$A90)-DifIdConj!R90)*INDEX(txMortM!R:R,ROW(FePensRurH!$A90)-DifIdConj!R90)*INDEX(PgPensRurM!R:R,ROW(FePensRurH!$A90)-DifIdConj!R90),0)</f>
        <v>1173.6512233530627</v>
      </c>
      <c r="S90" s="86">
        <f>IF(ROW(FePensRurH!$A90)-DifIdConj!S90&gt;1, INDEX(PotPensRurM!S:S,ROW(FePensRurH!$A90)-DifIdConj!S90)*INDEX(txMortM!S:S,ROW(FePensRurH!$A90)-DifIdConj!S90)*INDEX(PgPensRurM!S:S,ROW(FePensRurH!$A90)-DifIdConj!S90),0)</f>
        <v>1190.3623966953278</v>
      </c>
      <c r="T90" s="86">
        <f>IF(ROW(FePensRurH!$A90)-DifIdConj!T90&gt;1, INDEX(PotPensRurM!T:T,ROW(FePensRurH!$A90)-DifIdConj!T90)*INDEX(txMortM!T:T,ROW(FePensRurH!$A90)-DifIdConj!T90)*INDEX(PgPensRurM!T:T,ROW(FePensRurH!$A90)-DifIdConj!T90),0)</f>
        <v>1211.0249804830544</v>
      </c>
      <c r="U90" s="86">
        <f>IF(ROW(FePensRurH!$A90)-DifIdConj!U90&gt;1, INDEX(PotPensRurM!U:U,ROW(FePensRurH!$A90)-DifIdConj!U90)*INDEX(txMortM!U:U,ROW(FePensRurH!$A90)-DifIdConj!U90)*INDEX(PgPensRurM!U:U,ROW(FePensRurH!$A90)-DifIdConj!U90),0)</f>
        <v>1238.6436930758125</v>
      </c>
      <c r="V90" s="86">
        <f>IF(ROW(FePensRurH!$A90)-DifIdConj!V90&gt;1, INDEX(PotPensRurM!V:V,ROW(FePensRurH!$A90)-DifIdConj!V90)*INDEX(txMortM!V:V,ROW(FePensRurH!$A90)-DifIdConj!V90)*INDEX(PgPensRurM!V:V,ROW(FePensRurH!$A90)-DifIdConj!V90),0)</f>
        <v>1277.8696738521141</v>
      </c>
      <c r="W90" s="86">
        <f>IF(ROW(FePensRurH!$A90)-DifIdConj!W90&gt;1, INDEX(PotPensRurM!W:W,ROW(FePensRurH!$A90)-DifIdConj!W90)*INDEX(txMortM!W:W,ROW(FePensRurH!$A90)-DifIdConj!W90)*INDEX(PgPensRurM!W:W,ROW(FePensRurH!$A90)-DifIdConj!W90),0)</f>
        <v>1322.9404492456615</v>
      </c>
      <c r="X90" s="86">
        <f>IF(ROW(FePensRurH!$A90)-DifIdConj!X90&gt;1, INDEX(PotPensRurM!X:X,ROW(FePensRurH!$A90)-DifIdConj!X90)*INDEX(txMortM!X:X,ROW(FePensRurH!$A90)-DifIdConj!X90)*INDEX(PgPensRurM!X:X,ROW(FePensRurH!$A90)-DifIdConj!X90),0)</f>
        <v>1371.6333508808818</v>
      </c>
      <c r="Y90" s="86">
        <f>IF(ROW(FePensRurH!$A90)-DifIdConj!Y90&gt;1, INDEX(PotPensRurM!Y:Y,ROW(FePensRurH!$A90)-DifIdConj!Y90)*INDEX(txMortM!Y:Y,ROW(FePensRurH!$A90)-DifIdConj!Y90)*INDEX(PgPensRurM!Y:Y,ROW(FePensRurH!$A90)-DifIdConj!Y90),0)</f>
        <v>1427.6939865758693</v>
      </c>
      <c r="Z90" s="86">
        <f>IF(ROW(FePensRurH!$A90)-DifIdConj!Z90&gt;1, INDEX(PotPensRurM!Z:Z,ROW(FePensRurH!$A90)-DifIdConj!Z90)*INDEX(txMortM!Z:Z,ROW(FePensRurH!$A90)-DifIdConj!Z90)*INDEX(PgPensRurM!Z:Z,ROW(FePensRurH!$A90)-DifIdConj!Z90),0)</f>
        <v>1473.6291330043612</v>
      </c>
      <c r="AA90" s="86">
        <f>IF(ROW(FePensRurH!$A90)-DifIdConj!AA90&gt;1, INDEX(PotPensRurM!AA:AA,ROW(FePensRurH!$A90)-DifIdConj!AA90)*INDEX(txMortM!AA:AA,ROW(FePensRurH!$A90)-DifIdConj!AA90)*INDEX(PgPensRurM!AA:AA,ROW(FePensRurH!$A90)-DifIdConj!AA90),0)</f>
        <v>1502.8942666160617</v>
      </c>
      <c r="AB90" s="86">
        <f>IF(ROW(FePensRurH!$A90)-DifIdConj!AB90&gt;1, INDEX(PotPensRurM!AB:AB,ROW(FePensRurH!$A90)-DifIdConj!AB90)*INDEX(txMortM!AB:AB,ROW(FePensRurH!$A90)-DifIdConj!AB90)*INDEX(PgPensRurM!AB:AB,ROW(FePensRurH!$A90)-DifIdConj!AB90),0)</f>
        <v>1523.9684556585241</v>
      </c>
      <c r="AC90" s="86">
        <f>IF(ROW(FePensRurH!$A90)-DifIdConj!AC90&gt;1, INDEX(PotPensRurM!AC:AC,ROW(FePensRurH!$A90)-DifIdConj!AC90)*INDEX(txMortM!AC:AC,ROW(FePensRurH!$A90)-DifIdConj!AC90)*INDEX(PgPensRurM!AC:AC,ROW(FePensRurH!$A90)-DifIdConj!AC90),0)</f>
        <v>1553.0689471683299</v>
      </c>
      <c r="AD90" s="86">
        <f>IF(ROW(FePensRurH!$A90)-DifIdConj!AD90&gt;1, INDEX(PotPensRurM!AD:AD,ROW(FePensRurH!$A90)-DifIdConj!AD90)*INDEX(txMortM!AD:AD,ROW(FePensRurH!$A90)-DifIdConj!AD90)*INDEX(PgPensRurM!AD:AD,ROW(FePensRurH!$A90)-DifIdConj!AD90),0)</f>
        <v>1586.2443307000185</v>
      </c>
      <c r="AE90" s="86">
        <f>IF(ROW(FePensRurH!$A90)-DifIdConj!AE90&gt;1, INDEX(PotPensRurM!AE:AE,ROW(FePensRurH!$A90)-DifIdConj!AE90)*INDEX(txMortM!AE:AE,ROW(FePensRurH!$A90)-DifIdConj!AE90)*INDEX(PgPensRurM!AE:AE,ROW(FePensRurH!$A90)-DifIdConj!AE90),0)</f>
        <v>1634.854911284292</v>
      </c>
      <c r="AF90" s="86">
        <f>IF(ROW(FePensRurH!$A90)-DifIdConj!AF90&gt;1, INDEX(PotPensRurM!AF:AF,ROW(FePensRurH!$A90)-DifIdConj!AF90)*INDEX(txMortM!AF:AF,ROW(FePensRurH!$A90)-DifIdConj!AF90)*INDEX(PgPensRurM!AF:AF,ROW(FePensRurH!$A90)-DifIdConj!AF90),0)</f>
        <v>1707.1327940158615</v>
      </c>
      <c r="AG90" s="86">
        <f>IF(ROW(FePensRurH!$A90)-DifIdConj!AG90&gt;1, INDEX(PotPensRurM!AG:AG,ROW(FePensRurH!$A90)-DifIdConj!AG90)*INDEX(txMortM!AG:AG,ROW(FePensRurH!$A90)-DifIdConj!AG90)*INDEX(PgPensRurM!AG:AG,ROW(FePensRurH!$A90)-DifIdConj!AG90),0)</f>
        <v>1795.7925658859078</v>
      </c>
      <c r="AH90" s="86">
        <f>IF(ROW(FePensRurH!$A90)-DifIdConj!AH90&gt;1, INDEX(PotPensRurM!AH:AH,ROW(FePensRurH!$A90)-DifIdConj!AH90)*INDEX(txMortM!AH:AH,ROW(FePensRurH!$A90)-DifIdConj!AH90)*INDEX(PgPensRurM!AH:AH,ROW(FePensRurH!$A90)-DifIdConj!AH90),0)</f>
        <v>1887.0042903353146</v>
      </c>
      <c r="AI90" s="86">
        <f>IF(ROW(FePensRurH!$A90)-DifIdConj!AI90&gt;1, INDEX(PotPensRurM!AI:AI,ROW(FePensRurH!$A90)-DifIdConj!AI90)*INDEX(txMortM!AI:AI,ROW(FePensRurH!$A90)-DifIdConj!AI90)*INDEX(PgPensRurM!AI:AI,ROW(FePensRurH!$A90)-DifIdConj!AI90),0)</f>
        <v>1983.3199199434428</v>
      </c>
      <c r="AJ90" s="86">
        <f>IF(ROW(FePensRurH!$A90)-DifIdConj!AJ90&gt;1, INDEX(PotPensRurM!AJ:AJ,ROW(FePensRurH!$A90)-DifIdConj!AJ90)*INDEX(txMortM!AJ:AJ,ROW(FePensRurH!$A90)-DifIdConj!AJ90)*INDEX(PgPensRurM!AJ:AJ,ROW(FePensRurH!$A90)-DifIdConj!AJ90),0)</f>
        <v>2078.6888574656791</v>
      </c>
      <c r="AK90" s="86">
        <f>IF(ROW(FePensRurH!$A90)-DifIdConj!AK90&gt;1, INDEX(PotPensRurM!AK:AK,ROW(FePensRurH!$A90)-DifIdConj!AK90)*INDEX(txMortM!AK:AK,ROW(FePensRurH!$A90)-DifIdConj!AK90)*INDEX(PgPensRurM!AK:AK,ROW(FePensRurH!$A90)-DifIdConj!AK90),0)</f>
        <v>2170.3533476952953</v>
      </c>
      <c r="AL90" s="86">
        <f>IF(ROW(FePensRurH!$A90)-DifIdConj!AL90&gt;1, INDEX(PotPensRurM!AL:AL,ROW(FePensRurH!$A90)-DifIdConj!AL90)*INDEX(txMortM!AL:AL,ROW(FePensRurH!$A90)-DifIdConj!AL90)*INDEX(PgPensRurM!AL:AL,ROW(FePensRurH!$A90)-DifIdConj!AL90),0)</f>
        <v>2259.6716879729183</v>
      </c>
      <c r="AM90" s="86">
        <f>IF(ROW(FePensRurH!$A90)-DifIdConj!AM90&gt;1, INDEX(PotPensRurM!AM:AM,ROW(FePensRurH!$A90)-DifIdConj!AM90)*INDEX(txMortM!AM:AM,ROW(FePensRurH!$A90)-DifIdConj!AM90)*INDEX(PgPensRurM!AM:AM,ROW(FePensRurH!$A90)-DifIdConj!AM90),0)</f>
        <v>2353.4765255271591</v>
      </c>
      <c r="AN90" s="86">
        <f>IF(ROW(FePensRurH!$A90)-DifIdConj!AN90&gt;1, INDEX(PotPensRurM!AN:AN,ROW(FePensRurH!$A90)-DifIdConj!AN90)*INDEX(txMortM!AN:AN,ROW(FePensRurH!$A90)-DifIdConj!AN90)*INDEX(PgPensRurM!AN:AN,ROW(FePensRurH!$A90)-DifIdConj!AN90),0)</f>
        <v>2450.3684024919175</v>
      </c>
      <c r="AO90" s="86">
        <f>IF(ROW(FePensRurH!$A90)-DifIdConj!AO90&gt;1, INDEX(PotPensRurM!AO:AO,ROW(FePensRurH!$A90)-DifIdConj!AO90)*INDEX(txMortM!AO:AO,ROW(FePensRurH!$A90)-DifIdConj!AO90)*INDEX(PgPensRurM!AO:AO,ROW(FePensRurH!$A90)-DifIdConj!AO90),0)</f>
        <v>2547.3837610330957</v>
      </c>
      <c r="AP90" s="86">
        <f>IF(ROW(FePensRurH!$A90)-DifIdConj!AP90&gt;1, INDEX(PotPensRurM!AP:AP,ROW(FePensRurH!$A90)-DifIdConj!AP90)*INDEX(txMortM!AP:AP,ROW(FePensRurH!$A90)-DifIdConj!AP90)*INDEX(PgPensRurM!AP:AP,ROW(FePensRurH!$A90)-DifIdConj!AP90),0)</f>
        <v>2644.4402800997486</v>
      </c>
      <c r="AQ90" s="86">
        <f>IF(ROW(FePensRurH!$A90)-DifIdConj!AQ90&gt;1, INDEX(PotPensRurM!AQ:AQ,ROW(FePensRurH!$A90)-DifIdConj!AQ90)*INDEX(txMortM!AQ:AQ,ROW(FePensRurH!$A90)-DifIdConj!AQ90)*INDEX(PgPensRurM!AQ:AQ,ROW(FePensRurH!$A90)-DifIdConj!AQ90),0)</f>
        <v>2740.9617123352441</v>
      </c>
      <c r="AR90" s="86">
        <f>IF(ROW(FePensRurH!$A90)-DifIdConj!AR90&gt;1, INDEX(PotPensRurM!AR:AR,ROW(FePensRurH!$A90)-DifIdConj!AR90)*INDEX(txMortM!AR:AR,ROW(FePensRurH!$A90)-DifIdConj!AR90)*INDEX(PgPensRurM!AR:AR,ROW(FePensRurH!$A90)-DifIdConj!AR90),0)</f>
        <v>2836.9892182650578</v>
      </c>
      <c r="AS90" s="86">
        <f>IF(ROW(FePensRurH!$A90)-DifIdConj!AS90&gt;1, INDEX(PotPensRurM!AS:AS,ROW(FePensRurH!$A90)-DifIdConj!AS90)*INDEX(txMortM!AS:AS,ROW(FePensRurH!$A90)-DifIdConj!AS90)*INDEX(PgPensRurM!AS:AS,ROW(FePensRurH!$A90)-DifIdConj!AS90),0)</f>
        <v>2931.4526242268762</v>
      </c>
      <c r="AT90" s="86">
        <f>IF(ROW(FePensRurH!$A90)-DifIdConj!AT90&gt;1, INDEX(PotPensRurM!AT:AT,ROW(FePensRurH!$A90)-DifIdConj!AT90)*INDEX(txMortM!AT:AT,ROW(FePensRurH!$A90)-DifIdConj!AT90)*INDEX(PgPensRurM!AT:AT,ROW(FePensRurH!$A90)-DifIdConj!AT90),0)</f>
        <v>3027.5624512076361</v>
      </c>
      <c r="AU90" s="86">
        <f>IF(ROW(FePensRurH!$A90)-DifIdConj!AU90&gt;1, INDEX(PotPensRurM!AU:AU,ROW(FePensRurH!$A90)-DifIdConj!AU90)*INDEX(txMortM!AU:AU,ROW(FePensRurH!$A90)-DifIdConj!AU90)*INDEX(PgPensRurM!AU:AU,ROW(FePensRurH!$A90)-DifIdConj!AU90),0)</f>
        <v>3126.9239597008072</v>
      </c>
      <c r="AV90" s="86">
        <f>IF(ROW(FePensRurH!$A90)-DifIdConj!AV90&gt;1, INDEX(PotPensRurM!AV:AV,ROW(FePensRurH!$A90)-DifIdConj!AV90)*INDEX(txMortM!AV:AV,ROW(FePensRurH!$A90)-DifIdConj!AV90)*INDEX(PgPensRurM!AV:AV,ROW(FePensRurH!$A90)-DifIdConj!AV90),0)</f>
        <v>3226.2854681939789</v>
      </c>
      <c r="AW90" s="86">
        <f>IF(ROW(FePensRurH!$A90)-DifIdConj!AW90&gt;1, INDEX(PotPensRurM!AW:AW,ROW(FePensRurH!$A90)-DifIdConj!AW90)*INDEX(txMortM!AW:AW,ROW(FePensRurH!$A90)-DifIdConj!AW90)*INDEX(PgPensRurM!AW:AW,ROW(FePensRurH!$A90)-DifIdConj!AW90),0)</f>
        <v>3323.6301109389465</v>
      </c>
      <c r="AX90" s="86">
        <f>IF(ROW(FePensRurH!$A90)-DifIdConj!AX90&gt;1, INDEX(PotPensRurM!AX:AX,ROW(FePensRurH!$A90)-DifIdConj!AX90)*INDEX(txMortM!AX:AX,ROW(FePensRurH!$A90)-DifIdConj!AX90)*INDEX(PgPensRurM!AX:AX,ROW(FePensRurH!$A90)-DifIdConj!AX90),0)</f>
        <v>3422.0449273462254</v>
      </c>
      <c r="AY90" s="86">
        <f>IF(ROW(FePensRurH!$A90)-DifIdConj!AY90&gt;1, INDEX(PotPensRurM!AY:AY,ROW(FePensRurH!$A90)-DifIdConj!AY90)*INDEX(txMortM!AY:AY,ROW(FePensRurH!$A90)-DifIdConj!AY90)*INDEX(PgPensRurM!AY:AY,ROW(FePensRurH!$A90)-DifIdConj!AY90),0)</f>
        <v>3502.7607177998757</v>
      </c>
      <c r="AZ90" s="86">
        <f>IF(ROW(FePensRurH!$A90)-DifIdConj!AZ90&gt;1, INDEX(PotPensRurM!AZ:AZ,ROW(FePensRurH!$A90)-DifIdConj!AZ90)*INDEX(txMortM!AZ:AZ,ROW(FePensRurH!$A90)-DifIdConj!AZ90)*INDEX(PgPensRurM!AZ:AZ,ROW(FePensRurH!$A90)-DifIdConj!AZ90),0)</f>
        <v>3557.3395745778148</v>
      </c>
      <c r="BA90" s="86">
        <f>IF(ROW(FePensRurH!$A90)-DifIdConj!BA90&gt;1, INDEX(PotPensRurM!BA:BA,ROW(FePensRurH!$A90)-DifIdConj!BA90)*INDEX(txMortM!BA:BA,ROW(FePensRurH!$A90)-DifIdConj!BA90)*INDEX(PgPensRurM!BA:BA,ROW(FePensRurH!$A90)-DifIdConj!BA90),0)</f>
        <v>3594.5898501313854</v>
      </c>
      <c r="BB90" s="86">
        <f>IF(ROW(FePensRurH!$A90)-DifIdConj!BB90&gt;1, INDEX(PotPensRurM!BB:BB,ROW(FePensRurH!$A90)-DifIdConj!BB90)*INDEX(txMortM!BB:BB,ROW(FePensRurH!$A90)-DifIdConj!BB90)*INDEX(PgPensRurM!BB:BB,ROW(FePensRurH!$A90)-DifIdConj!BB90),0)</f>
        <v>3634.1862756369492</v>
      </c>
      <c r="BC90" s="86">
        <f>IF(ROW(FePensRurH!$A90)-DifIdConj!BC90&gt;1, INDEX(PotPensRurM!BC:BC,ROW(FePensRurH!$A90)-DifIdConj!BC90)*INDEX(txMortM!BC:BC,ROW(FePensRurH!$A90)-DifIdConj!BC90)*INDEX(PgPensRurM!BC:BC,ROW(FePensRurH!$A90)-DifIdConj!BC90),0)</f>
        <v>3674.3177879736691</v>
      </c>
      <c r="BD90" s="86">
        <f>IF(ROW(FePensRurH!$A90)-DifIdConj!BD90&gt;1, INDEX(PotPensRurM!BD:BD,ROW(FePensRurH!$A90)-DifIdConj!BD90)*INDEX(txMortM!BD:BD,ROW(FePensRurH!$A90)-DifIdConj!BD90)*INDEX(PgPensRurM!BD:BD,ROW(FePensRurH!$A90)-DifIdConj!BD90),0)</f>
        <v>3714.1611766320743</v>
      </c>
      <c r="BE90" s="86">
        <f>IF(ROW(FePensRurH!$A90)-DifIdConj!BE90&gt;1, INDEX(PotPensRurM!BE:BE,ROW(FePensRurH!$A90)-DifIdConj!BE90)*INDEX(txMortM!BE:BE,ROW(FePensRurH!$A90)-DifIdConj!BE90)*INDEX(PgPensRurM!BE:BE,ROW(FePensRurH!$A90)-DifIdConj!BE90),0)</f>
        <v>3756.3918757679457</v>
      </c>
      <c r="BF90" s="86">
        <f>IF(ROW(FePensRurH!$A90)-DifIdConj!BF90&gt;1, INDEX(PotPensRurM!BF:BF,ROW(FePensRurH!$A90)-DifIdConj!BF90)*INDEX(txMortM!BF:BF,ROW(FePensRurH!$A90)-DifIdConj!BF90)*INDEX(PgPensRurM!BF:BF,ROW(FePensRurH!$A90)-DifIdConj!BF90),0)</f>
        <v>3802.2035406200166</v>
      </c>
      <c r="BG90" s="86">
        <f>IF(ROW(FePensRurH!$A90)-DifIdConj!BG90&gt;1, INDEX(PotPensRurM!BG:BG,ROW(FePensRurH!$A90)-DifIdConj!BG90)*INDEX(txMortM!BG:BG,ROW(FePensRurH!$A90)-DifIdConj!BG90)*INDEX(PgPensRurM!BG:BG,ROW(FePensRurH!$A90)-DifIdConj!BG90),0)</f>
        <v>3848.1386870485085</v>
      </c>
      <c r="BH90" s="86">
        <f>IF(ROW(FePensRurH!$A90)-DifIdConj!BH90&gt;1, INDEX(PotPensRurM!BH:BH,ROW(FePensRurH!$A90)-DifIdConj!BH90)*INDEX(txMortM!BH:BH,ROW(FePensRurH!$A90)-DifIdConj!BH90)*INDEX(PgPensRurM!BH:BH,ROW(FePensRurH!$A90)-DifIdConj!BH90),0)</f>
        <v>3892.7155361363734</v>
      </c>
      <c r="BI90" s="86">
        <f>IF(ROW(FePensRurH!$A90)-DifIdConj!BI90&gt;1, INDEX(PotPensRurM!BI:BI,ROW(FePensRurH!$A90)-DifIdConj!BI90)*INDEX(txMortM!BI:BI,ROW(FePensRurH!$A90)-DifIdConj!BI90)*INDEX(PgPensRurM!BI:BI,ROW(FePensRurH!$A90)-DifIdConj!BI90),0)</f>
        <v>3956.0204243147068</v>
      </c>
      <c r="BJ90" s="87">
        <f>IF(ROW(FePensRurH!$A90)-DifIdConj!BJ90&gt;1, INDEX(PotPensRurM!BJ:BJ,ROW(FePensRurH!$A90)-DifIdConj!BJ90)*INDEX(txMortM!BJ:BJ,ROW(FePensRurH!$A90)-DifIdConj!BJ90)*INDEX(PgPensRurM!BJ:BJ,ROW(FePensRurH!$A90)-DifIdConj!BJ90),0)</f>
        <v>4190.6354195139938</v>
      </c>
    </row>
    <row r="91" spans="1:62" s="31" customFormat="1" x14ac:dyDescent="0.3">
      <c r="A91" s="29">
        <v>89</v>
      </c>
      <c r="B91" s="5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32"/>
      <c r="P91" s="59"/>
      <c r="Q91" s="86">
        <f>IF(ROW(FePensRurH!$A91)-DifIdConj!Q91&gt;1, INDEX(PotPensRurM!Q:Q,ROW(FePensRurH!$A91)-DifIdConj!Q91)*INDEX(txMortM!Q:Q,ROW(FePensRurH!$A91)-DifIdConj!Q91)*INDEX(PgPensRurM!Q:Q,ROW(FePensRurH!$A91)-DifIdConj!Q91),0)</f>
        <v>1329.0994303359021</v>
      </c>
      <c r="R91" s="86">
        <f>IF(ROW(FePensRurH!$A91)-DifIdConj!R91&gt;1, INDEX(PotPensRurM!R:R,ROW(FePensRurH!$A91)-DifIdConj!R91)*INDEX(txMortM!R:R,ROW(FePensRurH!$A91)-DifIdConj!R91)*INDEX(PgPensRurM!R:R,ROW(FePensRurH!$A91)-DifIdConj!R91),0)</f>
        <v>1378.5630739080623</v>
      </c>
      <c r="S91" s="86">
        <f>IF(ROW(FePensRurH!$A91)-DifIdConj!S91&gt;1, INDEX(PotPensRurM!S:S,ROW(FePensRurH!$A91)-DifIdConj!S91)*INDEX(txMortM!S:S,ROW(FePensRurH!$A91)-DifIdConj!S91)*INDEX(PgPensRurM!S:S,ROW(FePensRurH!$A91)-DifIdConj!S91),0)</f>
        <v>1407.7629856351391</v>
      </c>
      <c r="T91" s="86">
        <f>IF(ROW(FePensRurH!$A91)-DifIdConj!T91&gt;1, INDEX(PotPensRurM!T:T,ROW(FePensRurH!$A91)-DifIdConj!T91)*INDEX(txMortM!T:T,ROW(FePensRurH!$A91)-DifIdConj!T91)*INDEX(PgPensRurM!T:T,ROW(FePensRurH!$A91)-DifIdConj!T91),0)</f>
        <v>1425.1948294894496</v>
      </c>
      <c r="U91" s="86">
        <f>IF(ROW(FePensRurH!$A91)-DifIdConj!U91&gt;1, INDEX(PotPensRurM!U:U,ROW(FePensRurH!$A91)-DifIdConj!U91)*INDEX(txMortM!U:U,ROW(FePensRurH!$A91)-DifIdConj!U91)*INDEX(PgPensRurM!U:U,ROW(FePensRurH!$A91)-DifIdConj!U91),0)</f>
        <v>1451.4369915372749</v>
      </c>
      <c r="V91" s="86">
        <f>IF(ROW(FePensRurH!$A91)-DifIdConj!V91&gt;1, INDEX(PotPensRurM!V:V,ROW(FePensRurH!$A91)-DifIdConj!V91)*INDEX(txMortM!V:V,ROW(FePensRurH!$A91)-DifIdConj!V91)*INDEX(PgPensRurM!V:V,ROW(FePensRurH!$A91)-DifIdConj!V91),0)</f>
        <v>1483.1541370339276</v>
      </c>
      <c r="W91" s="86">
        <f>IF(ROW(FePensRurH!$A91)-DifIdConj!W91&gt;1, INDEX(PotPensRurM!W:W,ROW(FePensRurH!$A91)-DifIdConj!W91)*INDEX(txMortM!W:W,ROW(FePensRurH!$A91)-DifIdConj!W91)*INDEX(PgPensRurM!W:W,ROW(FePensRurH!$A91)-DifIdConj!W91),0)</f>
        <v>1523.3040156586578</v>
      </c>
      <c r="X91" s="86">
        <f>IF(ROW(FePensRurH!$A91)-DifIdConj!X91&gt;1, INDEX(PotPensRurM!X:X,ROW(FePensRurH!$A91)-DifIdConj!X91)*INDEX(txMortM!X:X,ROW(FePensRurH!$A91)-DifIdConj!X91)*INDEX(PgPensRurM!X:X,ROW(FePensRurH!$A91)-DifIdConj!X91),0)</f>
        <v>1577.2986800160536</v>
      </c>
      <c r="Y91" s="86">
        <f>IF(ROW(FePensRurH!$A91)-DifIdConj!Y91&gt;1, INDEX(PotPensRurM!Y:Y,ROW(FePensRurH!$A91)-DifIdConj!Y91)*INDEX(txMortM!Y:Y,ROW(FePensRurH!$A91)-DifIdConj!Y91)*INDEX(PgPensRurM!Y:Y,ROW(FePensRurH!$A91)-DifIdConj!Y91),0)</f>
        <v>1638.9709073706551</v>
      </c>
      <c r="Z91" s="86">
        <f>IF(ROW(FePensRurH!$A91)-DifIdConj!Z91&gt;1, INDEX(PotPensRurM!Z:Z,ROW(FePensRurH!$A91)-DifIdConj!Z91)*INDEX(txMortM!Z:Z,ROW(FePensRurH!$A91)-DifIdConj!Z91)*INDEX(PgPensRurM!Z:Z,ROW(FePensRurH!$A91)-DifIdConj!Z91),0)</f>
        <v>1704.8595012892958</v>
      </c>
      <c r="AA91" s="86">
        <f>IF(ROW(FePensRurH!$A91)-DifIdConj!AA91&gt;1, INDEX(PotPensRurM!AA:AA,ROW(FePensRurH!$A91)-DifIdConj!AA91)*INDEX(txMortM!AA:AA,ROW(FePensRurH!$A91)-DifIdConj!AA91)*INDEX(PgPensRurM!AA:AA,ROW(FePensRurH!$A91)-DifIdConj!AA91),0)</f>
        <v>1781.0058228189569</v>
      </c>
      <c r="AB91" s="86">
        <f>IF(ROW(FePensRurH!$A91)-DifIdConj!AB91&gt;1, INDEX(PotPensRurM!AB:AB,ROW(FePensRurH!$A91)-DifIdConj!AB91)*INDEX(txMortM!AB:AB,ROW(FePensRurH!$A91)-DifIdConj!AB91)*INDEX(PgPensRurM!AB:AB,ROW(FePensRurH!$A91)-DifIdConj!AB91),0)</f>
        <v>1844.1254595910641</v>
      </c>
      <c r="AC91" s="86">
        <f>IF(ROW(FePensRurH!$A91)-DifIdConj!AC91&gt;1, INDEX(PotPensRurM!AC:AC,ROW(FePensRurH!$A91)-DifIdConj!AC91)*INDEX(txMortM!AC:AC,ROW(FePensRurH!$A91)-DifIdConj!AC91)*INDEX(PgPensRurM!AC:AC,ROW(FePensRurH!$A91)-DifIdConj!AC91),0)</f>
        <v>1886.6037794526521</v>
      </c>
      <c r="AD91" s="86">
        <f>IF(ROW(FePensRurH!$A91)-DifIdConj!AD91&gt;1, INDEX(PotPensRurM!AD:AD,ROW(FePensRurH!$A91)-DifIdConj!AD91)*INDEX(txMortM!AD:AD,ROW(FePensRurH!$A91)-DifIdConj!AD91)*INDEX(PgPensRurM!AD:AD,ROW(FePensRurH!$A91)-DifIdConj!AD91),0)</f>
        <v>1918.6355791705014</v>
      </c>
      <c r="AE91" s="86">
        <f>IF(ROW(FePensRurH!$A91)-DifIdConj!AE91&gt;1, INDEX(PotPensRurM!AE:AE,ROW(FePensRurH!$A91)-DifIdConj!AE91)*INDEX(txMortM!AE:AE,ROW(FePensRurH!$A91)-DifIdConj!AE91)*INDEX(PgPensRurM!AE:AE,ROW(FePensRurH!$A91)-DifIdConj!AE91),0)</f>
        <v>1961.1768298763282</v>
      </c>
      <c r="AF91" s="86">
        <f>IF(ROW(FePensRurH!$A91)-DifIdConj!AF91&gt;1, INDEX(PotPensRurM!AF:AF,ROW(FePensRurH!$A91)-DifIdConj!AF91)*INDEX(txMortM!AF:AF,ROW(FePensRurH!$A91)-DifIdConj!AF91)*INDEX(PgPensRurM!AF:AF,ROW(FePensRurH!$A91)-DifIdConj!AF91),0)</f>
        <v>2009.3189257194613</v>
      </c>
      <c r="AG91" s="86">
        <f>IF(ROW(FePensRurH!$A91)-DifIdConj!AG91&gt;1, INDEX(PotPensRurM!AG:AG,ROW(FePensRurH!$A91)-DifIdConj!AG91)*INDEX(txMortM!AG:AG,ROW(FePensRurH!$A91)-DifIdConj!AG91)*INDEX(PgPensRurM!AG:AG,ROW(FePensRurH!$A91)-DifIdConj!AG91),0)</f>
        <v>2077.7876842519172</v>
      </c>
      <c r="AH91" s="86">
        <f>IF(ROW(FePensRurH!$A91)-DifIdConj!AH91&gt;1, INDEX(PotPensRurM!AH:AH,ROW(FePensRurH!$A91)-DifIdConj!AH91)*INDEX(txMortM!AH:AH,ROW(FePensRurH!$A91)-DifIdConj!AH91)*INDEX(PgPensRurM!AH:AH,ROW(FePensRurH!$A91)-DifIdConj!AH91),0)</f>
        <v>2176.903763928955</v>
      </c>
      <c r="AI91" s="86">
        <f>IF(ROW(FePensRurH!$A91)-DifIdConj!AI91&gt;1, INDEX(PotPensRurM!AI:AI,ROW(FePensRurH!$A91)-DifIdConj!AI91)*INDEX(txMortM!AI:AI,ROW(FePensRurH!$A91)-DifIdConj!AI91)*INDEX(PgPensRurM!AI:AI,ROW(FePensRurH!$A91)-DifIdConj!AI91),0)</f>
        <v>2296.4723679837948</v>
      </c>
      <c r="AJ91" s="86">
        <f>IF(ROW(FePensRurH!$A91)-DifIdConj!AJ91&gt;1, INDEX(PotPensRurM!AJ:AJ,ROW(FePensRurH!$A91)-DifIdConj!AJ91)*INDEX(txMortM!AJ:AJ,ROW(FePensRurH!$A91)-DifIdConj!AJ91)*INDEX(PgPensRurM!AJ:AJ,ROW(FePensRurH!$A91)-DifIdConj!AJ91),0)</f>
        <v>2418.4952749639706</v>
      </c>
      <c r="AK91" s="86">
        <f>IF(ROW(FePensRurH!$A91)-DifIdConj!AK91&gt;1, INDEX(PotPensRurM!AK:AK,ROW(FePensRurH!$A91)-DifIdConj!AK91)*INDEX(txMortM!AK:AK,ROW(FePensRurH!$A91)-DifIdConj!AK91)*INDEX(PgPensRurM!AK:AK,ROW(FePensRurH!$A91)-DifIdConj!AK91),0)</f>
        <v>2547.1888514335214</v>
      </c>
      <c r="AL91" s="86">
        <f>IF(ROW(FePensRurH!$A91)-DifIdConj!AL91&gt;1, INDEX(PotPensRurM!AL:AL,ROW(FePensRurH!$A91)-DifIdConj!AL91)*INDEX(txMortM!AL:AL,ROW(FePensRurH!$A91)-DifIdConj!AL91)*INDEX(PgPensRurM!AL:AL,ROW(FePensRurH!$A91)-DifIdConj!AL91),0)</f>
        <v>2675.0013960837214</v>
      </c>
      <c r="AM91" s="86">
        <f>IF(ROW(FePensRurH!$A91)-DifIdConj!AM91&gt;1, INDEX(PotPensRurM!AM:AM,ROW(FePensRurH!$A91)-DifIdConj!AM91)*INDEX(txMortM!AM:AM,ROW(FePensRurH!$A91)-DifIdConj!AM91)*INDEX(PgPensRurM!AM:AM,ROW(FePensRurH!$A91)-DifIdConj!AM91),0)</f>
        <v>2798.4087816371643</v>
      </c>
      <c r="AN91" s="86">
        <f>IF(ROW(FePensRurH!$A91)-DifIdConj!AN91&gt;1, INDEX(PotPensRurM!AN:AN,ROW(FePensRurH!$A91)-DifIdConj!AN91)*INDEX(txMortM!AN:AN,ROW(FePensRurH!$A91)-DifIdConj!AN91)*INDEX(PgPensRurM!AN:AN,ROW(FePensRurH!$A91)-DifIdConj!AN91),0)</f>
        <v>2918.8584175113556</v>
      </c>
      <c r="AO91" s="86">
        <f>IF(ROW(FePensRurH!$A91)-DifIdConj!AO91&gt;1, INDEX(PotPensRurM!AO:AO,ROW(FePensRurH!$A91)-DifIdConj!AO91)*INDEX(txMortM!AO:AO,ROW(FePensRurH!$A91)-DifIdConj!AO91)*INDEX(PgPensRurM!AO:AO,ROW(FePensRurH!$A91)-DifIdConj!AO91),0)</f>
        <v>3045.2235527440489</v>
      </c>
      <c r="AP91" s="86">
        <f>IF(ROW(FePensRurH!$A91)-DifIdConj!AP91&gt;1, INDEX(PotPensRurM!AP:AP,ROW(FePensRurH!$A91)-DifIdConj!AP91)*INDEX(txMortM!AP:AP,ROW(FePensRurH!$A91)-DifIdConj!AP91)*INDEX(PgPensRurM!AP:AP,ROW(FePensRurH!$A91)-DifIdConj!AP91),0)</f>
        <v>3175.9309162292607</v>
      </c>
      <c r="AQ91" s="86">
        <f>IF(ROW(FePensRurH!$A91)-DifIdConj!AQ91&gt;1, INDEX(PotPensRurM!AQ:AQ,ROW(FePensRurH!$A91)-DifIdConj!AQ91)*INDEX(txMortM!AQ:AQ,ROW(FePensRurH!$A91)-DifIdConj!AQ91)*INDEX(PgPensRurM!AQ:AQ,ROW(FePensRurH!$A91)-DifIdConj!AQ91),0)</f>
        <v>3307.1417264683873</v>
      </c>
      <c r="AR91" s="86">
        <f>IF(ROW(FePensRurH!$A91)-DifIdConj!AR91&gt;1, INDEX(PotPensRurM!AR:AR,ROW(FePensRurH!$A91)-DifIdConj!AR91)*INDEX(txMortM!AR:AR,ROW(FePensRurH!$A91)-DifIdConj!AR91)*INDEX(PgPensRurM!AR:AR,ROW(FePensRurH!$A91)-DifIdConj!AR91),0)</f>
        <v>3438.352536707514</v>
      </c>
      <c r="AS91" s="86">
        <f>IF(ROW(FePensRurH!$A91)-DifIdConj!AS91&gt;1, INDEX(PotPensRurM!AS:AS,ROW(FePensRurH!$A91)-DifIdConj!AS91)*INDEX(txMortM!AS:AS,ROW(FePensRurH!$A91)-DifIdConj!AS91)*INDEX(PgPensRurM!AS:AS,ROW(FePensRurH!$A91)-DifIdConj!AS91),0)</f>
        <v>3569.1228310369647</v>
      </c>
      <c r="AT91" s="86">
        <f>IF(ROW(FePensRurH!$A91)-DifIdConj!AT91&gt;1, INDEX(PotPensRurM!AT:AT,ROW(FePensRurH!$A91)-DifIdConj!AT91)*INDEX(txMortM!AT:AT,ROW(FePensRurH!$A91)-DifIdConj!AT91)*INDEX(PgPensRurM!AT:AT,ROW(FePensRurH!$A91)-DifIdConj!AT91),0)</f>
        <v>3699.5155403009794</v>
      </c>
      <c r="AU91" s="86">
        <f>IF(ROW(FePensRurH!$A91)-DifIdConj!AU91&gt;1, INDEX(PotPensRurM!AU:AU,ROW(FePensRurH!$A91)-DifIdConj!AU91)*INDEX(txMortM!AU:AU,ROW(FePensRurH!$A91)-DifIdConj!AU91)*INDEX(PgPensRurM!AU:AU,ROW(FePensRurH!$A91)-DifIdConj!AU91),0)</f>
        <v>3827.7686008608543</v>
      </c>
      <c r="AV91" s="86">
        <f>IF(ROW(FePensRurH!$A91)-DifIdConj!AV91&gt;1, INDEX(PotPensRurM!AV:AV,ROW(FePensRurH!$A91)-DifIdConj!AV91)*INDEX(txMortM!AV:AV,ROW(FePensRurH!$A91)-DifIdConj!AV91)*INDEX(PgPensRurM!AV:AV,ROW(FePensRurH!$A91)-DifIdConj!AV91),0)</f>
        <v>3958.2242409691089</v>
      </c>
      <c r="AW91" s="86">
        <f>IF(ROW(FePensRurH!$A91)-DifIdConj!AW91&gt;1, INDEX(PotPensRurM!AW:AW,ROW(FePensRurH!$A91)-DifIdConj!AW91)*INDEX(txMortM!AW:AW,ROW(FePensRurH!$A91)-DifIdConj!AW91)*INDEX(PgPensRurM!AW:AW,ROW(FePensRurH!$A91)-DifIdConj!AW91),0)</f>
        <v>4093.3996943953175</v>
      </c>
      <c r="AX91" s="86">
        <f>IF(ROW(FePensRurH!$A91)-DifIdConj!AX91&gt;1, INDEX(PotPensRurM!AX:AX,ROW(FePensRurH!$A91)-DifIdConj!AX91)*INDEX(txMortM!AX:AX,ROW(FePensRurH!$A91)-DifIdConj!AX91)*INDEX(PgPensRurM!AX:AX,ROW(FePensRurH!$A91)-DifIdConj!AX91),0)</f>
        <v>4228.6380786657646</v>
      </c>
      <c r="AY91" s="86">
        <f>IF(ROW(FePensRurH!$A91)-DifIdConj!AY91&gt;1, INDEX(PotPensRurM!AY:AY,ROW(FePensRurH!$A91)-DifIdConj!AY91)*INDEX(txMortM!AY:AY,ROW(FePensRurH!$A91)-DifIdConj!AY91)*INDEX(PgPensRurM!AY:AY,ROW(FePensRurH!$A91)-DifIdConj!AY91),0)</f>
        <v>4361.3592291666364</v>
      </c>
      <c r="AZ91" s="86">
        <f>IF(ROW(FePensRurH!$A91)-DifIdConj!AZ91&gt;1, INDEX(PotPensRurM!AZ:AZ,ROW(FePensRurH!$A91)-DifIdConj!AZ91)*INDEX(txMortM!AZ:AZ,ROW(FePensRurH!$A91)-DifIdConj!AZ91)*INDEX(PgPensRurM!AZ:AZ,ROW(FePensRurH!$A91)-DifIdConj!AZ91),0)</f>
        <v>4495.6536507734936</v>
      </c>
      <c r="BA91" s="86">
        <f>IF(ROW(FePensRurH!$A91)-DifIdConj!BA91&gt;1, INDEX(PotPensRurM!BA:BA,ROW(FePensRurH!$A91)-DifIdConj!BA91)*INDEX(txMortM!BA:BA,ROW(FePensRurH!$A91)-DifIdConj!BA91)*INDEX(PgPensRurM!BA:BA,ROW(FePensRurH!$A91)-DifIdConj!BA91),0)</f>
        <v>4606.5377983232975</v>
      </c>
      <c r="BB91" s="86">
        <f>IF(ROW(FePensRurH!$A91)-DifIdConj!BB91&gt;1, INDEX(PotPensRurM!BB:BB,ROW(FePensRurH!$A91)-DifIdConj!BB91)*INDEX(txMortM!BB:BB,ROW(FePensRurH!$A91)-DifIdConj!BB91)*INDEX(PgPensRurM!BB:BB,ROW(FePensRurH!$A91)-DifIdConj!BB91),0)</f>
        <v>4682.7470506971986</v>
      </c>
      <c r="BC91" s="86">
        <f>IF(ROW(FePensRurH!$A91)-DifIdConj!BC91&gt;1, INDEX(PotPensRurM!BC:BC,ROW(FePensRurH!$A91)-DifIdConj!BC91)*INDEX(txMortM!BC:BC,ROW(FePensRurH!$A91)-DifIdConj!BC91)*INDEX(PgPensRurM!BC:BC,ROW(FePensRurH!$A91)-DifIdConj!BC91),0)</f>
        <v>4736.4270608333982</v>
      </c>
      <c r="BD91" s="86">
        <f>IF(ROW(FePensRurH!$A91)-DifIdConj!BD91&gt;1, INDEX(PotPensRurM!BD:BD,ROW(FePensRurH!$A91)-DifIdConj!BD91)*INDEX(txMortM!BD:BD,ROW(FePensRurH!$A91)-DifIdConj!BD91)*INDEX(PgPensRurM!BD:BD,ROW(FePensRurH!$A91)-DifIdConj!BD91),0)</f>
        <v>4793.1277514930871</v>
      </c>
      <c r="BE91" s="86">
        <f>IF(ROW(FePensRurH!$A91)-DifIdConj!BE91&gt;1, INDEX(PotPensRurM!BE:BE,ROW(FePensRurH!$A91)-DifIdConj!BE91)*INDEX(txMortM!BE:BE,ROW(FePensRurH!$A91)-DifIdConj!BE91)*INDEX(PgPensRurM!BE:BE,ROW(FePensRurH!$A91)-DifIdConj!BE91),0)</f>
        <v>4850.3948197509326</v>
      </c>
      <c r="BF91" s="86">
        <f>IF(ROW(FePensRurH!$A91)-DifIdConj!BF91&gt;1, INDEX(PotPensRurM!BF:BF,ROW(FePensRurH!$A91)-DifIdConj!BF91)*INDEX(txMortM!BF:BF,ROW(FePensRurH!$A91)-DifIdConj!BF91)*INDEX(PgPensRurM!BF:BF,ROW(FePensRurH!$A91)-DifIdConj!BF91),0)</f>
        <v>4907.2213720990994</v>
      </c>
      <c r="BG91" s="86">
        <f>IF(ROW(FePensRurH!$A91)-DifIdConj!BG91&gt;1, INDEX(PotPensRurM!BG:BG,ROW(FePensRurH!$A91)-DifIdConj!BG91)*INDEX(txMortM!BG:BG,ROW(FePensRurH!$A91)-DifIdConj!BG91)*INDEX(PgPensRurM!BG:BG,ROW(FePensRurH!$A91)-DifIdConj!BG91),0)</f>
        <v>4967.0686049707592</v>
      </c>
      <c r="BH91" s="86">
        <f>IF(ROW(FePensRurH!$A91)-DifIdConj!BH91&gt;1, INDEX(PotPensRurM!BH:BH,ROW(FePensRurH!$A91)-DifIdConj!BH91)*INDEX(txMortM!BH:BH,ROW(FePensRurH!$A91)-DifIdConj!BH91)*INDEX(PgPensRurM!BH:BH,ROW(FePensRurH!$A91)-DifIdConj!BH91),0)</f>
        <v>5031.5727203161323</v>
      </c>
      <c r="BI91" s="86">
        <f>IF(ROW(FePensRurH!$A91)-DifIdConj!BI91&gt;1, INDEX(PotPensRurM!BI:BI,ROW(FePensRurH!$A91)-DifIdConj!BI91)*INDEX(txMortM!BI:BI,ROW(FePensRurH!$A91)-DifIdConj!BI91)*INDEX(PgPensRurM!BI:BI,ROW(FePensRurH!$A91)-DifIdConj!BI91),0)</f>
        <v>5096.3285590384648</v>
      </c>
      <c r="BJ91" s="87">
        <f>IF(ROW(FePensRurH!$A91)-DifIdConj!BJ91&gt;1, INDEX(PotPensRurM!BJ:BJ,ROW(FePensRurH!$A91)-DifIdConj!BJ91)*INDEX(txMortM!BJ:BJ,ROW(FePensRurH!$A91)-DifIdConj!BJ91)*INDEX(PgPensRurM!BJ:BJ,ROW(FePensRurH!$A91)-DifIdConj!BJ91),0)</f>
        <v>5342.3252291702374</v>
      </c>
    </row>
    <row r="92" spans="1:62" s="31" customFormat="1" x14ac:dyDescent="0.3">
      <c r="A92" s="54">
        <v>90</v>
      </c>
      <c r="B92" s="7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35"/>
      <c r="P92" s="74"/>
      <c r="Q92" s="88">
        <f>IF(ROW(FePensRurH!$A92)-DifIdConj!Q92&gt;1, INDEX(PotPensRurM!Q:Q,ROW(FePensRurH!$A92)-DifIdConj!Q92)*INDEX(txMortM!Q:Q,ROW(FePensRurH!$A92)-DifIdConj!Q92)*INDEX(PgPensRurM!Q:Q,ROW(FePensRurH!$A92)-DifIdConj!Q92),0)</f>
        <v>1520.348999866892</v>
      </c>
      <c r="R92" s="88">
        <f>IF(ROW(FePensRurH!$A92)-DifIdConj!R92&gt;1, INDEX(PotPensRurM!R:R,ROW(FePensRurH!$A92)-DifIdConj!R92)*INDEX(txMortM!R:R,ROW(FePensRurH!$A92)-DifIdConj!R92)*INDEX(PgPensRurM!R:R,ROW(FePensRurH!$A92)-DifIdConj!R92),0)</f>
        <v>1608.2481085137247</v>
      </c>
      <c r="S92" s="88">
        <f>IF(ROW(FePensRurH!$A92)-DifIdConj!S92&gt;1, INDEX(PotPensRurM!S:S,ROW(FePensRurH!$A92)-DifIdConj!S92)*INDEX(txMortM!S:S,ROW(FePensRurH!$A92)-DifIdConj!S92)*INDEX(PgPensRurM!S:S,ROW(FePensRurH!$A92)-DifIdConj!S92),0)</f>
        <v>1705.7511513217944</v>
      </c>
      <c r="T92" s="88">
        <f>IF(ROW(FePensRurH!$A92)-DifIdConj!T92&gt;1, INDEX(PotPensRurM!T:T,ROW(FePensRurH!$A92)-DifIdConj!T92)*INDEX(txMortM!T:T,ROW(FePensRurH!$A92)-DifIdConj!T92)*INDEX(PgPensRurM!T:T,ROW(FePensRurH!$A92)-DifIdConj!T92),0)</f>
        <v>1808.7238143874677</v>
      </c>
      <c r="U92" s="88">
        <f>IF(ROW(FePensRurH!$A92)-DifIdConj!U92&gt;1, INDEX(PotPensRurM!U:U,ROW(FePensRurH!$A92)-DifIdConj!U92)*INDEX(txMortM!U:U,ROW(FePensRurH!$A92)-DifIdConj!U92)*INDEX(PgPensRurM!U:U,ROW(FePensRurH!$A92)-DifIdConj!U92),0)</f>
        <v>1911.7221564214863</v>
      </c>
      <c r="V92" s="88">
        <f>IF(ROW(FePensRurH!$A92)-DifIdConj!V92&gt;1, INDEX(PotPensRurM!V:V,ROW(FePensRurH!$A92)-DifIdConj!V92)*INDEX(txMortM!V:V,ROW(FePensRurH!$A92)-DifIdConj!V92)*INDEX(PgPensRurM!V:V,ROW(FePensRurH!$A92)-DifIdConj!V92),0)</f>
        <v>2011.5876643173472</v>
      </c>
      <c r="W92" s="88">
        <f>IF(ROW(FePensRurH!$A92)-DifIdConj!W92&gt;1, INDEX(PotPensRurM!W:W,ROW(FePensRurH!$A92)-DifIdConj!W92)*INDEX(txMortM!W:W,ROW(FePensRurH!$A92)-DifIdConj!W92)*INDEX(PgPensRurM!W:W,ROW(FePensRurH!$A92)-DifIdConj!W92),0)</f>
        <v>2110.4003345110405</v>
      </c>
      <c r="X92" s="88">
        <f>IF(ROW(FePensRurH!$A92)-DifIdConj!X92&gt;1, INDEX(PotPensRurM!X:X,ROW(FePensRurH!$A92)-DifIdConj!X92)*INDEX(txMortM!X:X,ROW(FePensRurH!$A92)-DifIdConj!X92)*INDEX(PgPensRurM!X:X,ROW(FePensRurH!$A92)-DifIdConj!X92),0)</f>
        <v>2210.1631265335191</v>
      </c>
      <c r="Y92" s="88">
        <f>IF(ROW(FePensRurH!$A92)-DifIdConj!Y92&gt;1, INDEX(PotPensRurM!Y:Y,ROW(FePensRurH!$A92)-DifIdConj!Y92)*INDEX(txMortM!Y:Y,ROW(FePensRurH!$A92)-DifIdConj!Y92)*INDEX(PgPensRurM!Y:Y,ROW(FePensRurH!$A92)-DifIdConj!Y92),0)</f>
        <v>2313.2128265042288</v>
      </c>
      <c r="Z92" s="88">
        <f>IF(ROW(FePensRurH!$A92)-DifIdConj!Z92&gt;1, INDEX(PotPensRurM!Z:Z,ROW(FePensRurH!$A92)-DifIdConj!Z92)*INDEX(txMortM!Z:Z,ROW(FePensRurH!$A92)-DifIdConj!Z92)*INDEX(PgPensRurM!Z:Z,ROW(FePensRurH!$A92)-DifIdConj!Z92),0)</f>
        <v>2423.2215268965838</v>
      </c>
      <c r="AA92" s="88">
        <f>IF(ROW(FePensRurH!$A92)-DifIdConj!AA92&gt;1, INDEX(PotPensRurM!AA:AA,ROW(FePensRurH!$A92)-DifIdConj!AA92)*INDEX(txMortM!AA:AA,ROW(FePensRurH!$A92)-DifIdConj!AA92)*INDEX(PgPensRurM!AA:AA,ROW(FePensRurH!$A92)-DifIdConj!AA92),0)</f>
        <v>2542.0381134314639</v>
      </c>
      <c r="AB92" s="88">
        <f>IF(ROW(FePensRurH!$A92)-DifIdConj!AB92&gt;1, INDEX(PotPensRurM!AB:AB,ROW(FePensRurH!$A92)-DifIdConj!AB92)*INDEX(txMortM!AB:AB,ROW(FePensRurH!$A92)-DifIdConj!AB92)*INDEX(PgPensRurM!AB:AB,ROW(FePensRurH!$A92)-DifIdConj!AB92),0)</f>
        <v>2670.0477706340525</v>
      </c>
      <c r="AC92" s="88">
        <f>IF(ROW(FePensRurH!$A92)-DifIdConj!AC92&gt;1, INDEX(PotPensRurM!AC:AC,ROW(FePensRurH!$A92)-DifIdConj!AC92)*INDEX(txMortM!AC:AC,ROW(FePensRurH!$A92)-DifIdConj!AC92)*INDEX(PgPensRurM!AC:AC,ROW(FePensRurH!$A92)-DifIdConj!AC92),0)</f>
        <v>2808.8169155734281</v>
      </c>
      <c r="AD92" s="88">
        <f>IF(ROW(FePensRurH!$A92)-DifIdConj!AD92&gt;1, INDEX(PotPensRurM!AD:AD,ROW(FePensRurH!$A92)-DifIdConj!AD92)*INDEX(txMortM!AD:AD,ROW(FePensRurH!$A92)-DifIdConj!AD92)*INDEX(PgPensRurM!AD:AD,ROW(FePensRurH!$A92)-DifIdConj!AD92),0)</f>
        <v>2954.7248137128681</v>
      </c>
      <c r="AE92" s="88">
        <f>IF(ROW(FePensRurH!$A92)-DifIdConj!AE92&gt;1, INDEX(PotPensRurM!AE:AE,ROW(FePensRurH!$A92)-DifIdConj!AE92)*INDEX(txMortM!AE:AE,ROW(FePensRurH!$A92)-DifIdConj!AE92)*INDEX(PgPensRurM!AE:AE,ROW(FePensRurH!$A92)-DifIdConj!AE92),0)</f>
        <v>3101.2490070926015</v>
      </c>
      <c r="AF92" s="88">
        <f>IF(ROW(FePensRurH!$A92)-DifIdConj!AF92&gt;1, INDEX(PotPensRurM!AF:AF,ROW(FePensRurH!$A92)-DifIdConj!AF92)*INDEX(txMortM!AF:AF,ROW(FePensRurH!$A92)-DifIdConj!AF92)*INDEX(PgPensRurM!AF:AF,ROW(FePensRurH!$A92)-DifIdConj!AF92),0)</f>
        <v>3244.9485139543235</v>
      </c>
      <c r="AG92" s="88">
        <f>IF(ROW(FePensRurH!$A92)-DifIdConj!AG92&gt;1, INDEX(PotPensRurM!AG:AG,ROW(FePensRurH!$A92)-DifIdConj!AG92)*INDEX(txMortM!AG:AG,ROW(FePensRurH!$A92)-DifIdConj!AG92)*INDEX(PgPensRurM!AG:AG,ROW(FePensRurH!$A92)-DifIdConj!AG92),0)</f>
        <v>3387.5951831138782</v>
      </c>
      <c r="AH92" s="88">
        <f>IF(ROW(FePensRurH!$A92)-DifIdConj!AH92&gt;1, INDEX(PotPensRurM!AH:AH,ROW(FePensRurH!$A92)-DifIdConj!AH92)*INDEX(txMortM!AH:AH,ROW(FePensRurH!$A92)-DifIdConj!AH92)*INDEX(PgPensRurM!AH:AH,ROW(FePensRurH!$A92)-DifIdConj!AH92),0)</f>
        <v>3531.4487637856732</v>
      </c>
      <c r="AI92" s="88">
        <f>IF(ROW(FePensRurH!$A92)-DifIdConj!AI92&gt;1, INDEX(PotPensRurM!AI:AI,ROW(FePensRurH!$A92)-DifIdConj!AI92)*INDEX(txMortM!AI:AI,ROW(FePensRurH!$A92)-DifIdConj!AI92)*INDEX(PgPensRurM!AI:AI,ROW(FePensRurH!$A92)-DifIdConj!AI92),0)</f>
        <v>3682.4924555942243</v>
      </c>
      <c r="AJ92" s="88">
        <f>IF(ROW(FePensRurH!$A92)-DifIdConj!AJ92&gt;1, INDEX(PotPensRurM!AJ:AJ,ROW(FePensRurH!$A92)-DifIdConj!AJ92)*INDEX(txMortM!AJ:AJ,ROW(FePensRurH!$A92)-DifIdConj!AJ92)*INDEX(PgPensRurM!AJ:AJ,ROW(FePensRurH!$A92)-DifIdConj!AJ92),0)</f>
        <v>3848.2758752331229</v>
      </c>
      <c r="AK92" s="88">
        <f>IF(ROW(FePensRurH!$A92)-DifIdConj!AK92&gt;1, INDEX(PotPensRurM!AK:AK,ROW(FePensRurH!$A92)-DifIdConj!AK92)*INDEX(txMortM!AK:AK,ROW(FePensRurH!$A92)-DifIdConj!AK92)*INDEX(PgPensRurM!AK:AK,ROW(FePensRurH!$A92)-DifIdConj!AK92),0)</f>
        <v>4033.7807425614087</v>
      </c>
      <c r="AL92" s="88">
        <f>IF(ROW(FePensRurH!$A92)-DifIdConj!AL92&gt;1, INDEX(PotPensRurM!AL:AL,ROW(FePensRurH!$A92)-DifIdConj!AL92)*INDEX(txMortM!AL:AL,ROW(FePensRurH!$A92)-DifIdConj!AL92)*INDEX(PgPensRurM!AL:AL,ROW(FePensRurH!$A92)-DifIdConj!AL92),0)</f>
        <v>4238.8016258323141</v>
      </c>
      <c r="AM92" s="88">
        <f>IF(ROW(FePensRurH!$A92)-DifIdConj!AM92&gt;1, INDEX(PotPensRurM!AM:AM,ROW(FePensRurH!$A92)-DifIdConj!AM92)*INDEX(txMortM!AM:AM,ROW(FePensRurH!$A92)-DifIdConj!AM92)*INDEX(PgPensRurM!AM:AM,ROW(FePensRurH!$A92)-DifIdConj!AM92),0)</f>
        <v>4463.1330932990768</v>
      </c>
      <c r="AN92" s="88">
        <f>IF(ROW(FePensRurH!$A92)-DifIdConj!AN92&gt;1, INDEX(PotPensRurM!AN:AN,ROW(FePensRurH!$A92)-DifIdConj!AN92)*INDEX(txMortM!AN:AN,ROW(FePensRurH!$A92)-DifIdConj!AN92)*INDEX(PgPensRurM!AN:AN,ROW(FePensRurH!$A92)-DifIdConj!AN92),0)</f>
        <v>4704.8492223357807</v>
      </c>
      <c r="AO92" s="88">
        <f>IF(ROW(FePensRurH!$A92)-DifIdConj!AO92&gt;1, INDEX(PotPensRurM!AO:AO,ROW(FePensRurH!$A92)-DifIdConj!AO92)*INDEX(txMortM!AO:AO,ROW(FePensRurH!$A92)-DifIdConj!AO92)*INDEX(PgPensRurM!AO:AO,ROW(FePensRurH!$A92)-DifIdConj!AO92),0)</f>
        <v>4961.1253264244124</v>
      </c>
      <c r="AP92" s="88">
        <f>IF(ROW(FePensRurH!$A92)-DifIdConj!AP92&gt;1, INDEX(PotPensRurM!AP:AP,ROW(FePensRurH!$A92)-DifIdConj!AP92)*INDEX(txMortM!AP:AP,ROW(FePensRurH!$A92)-DifIdConj!AP92)*INDEX(PgPensRurM!AP:AP,ROW(FePensRurH!$A92)-DifIdConj!AP92),0)</f>
        <v>5229.3164718253829</v>
      </c>
      <c r="AQ92" s="88">
        <f>IF(ROW(FePensRurH!$A92)-DifIdConj!AQ92&gt;1, INDEX(PotPensRurM!AQ:AQ,ROW(FePensRurH!$A92)-DifIdConj!AQ92)*INDEX(txMortM!AQ:AQ,ROW(FePensRurH!$A92)-DifIdConj!AQ92)*INDEX(PgPensRurM!AQ:AQ,ROW(FePensRurH!$A92)-DifIdConj!AQ92),0)</f>
        <v>5509.3713006019998</v>
      </c>
      <c r="AR92" s="88">
        <f>IF(ROW(FePensRurH!$A92)-DifIdConj!AR92&gt;1, INDEX(PotPensRurM!AR:AR,ROW(FePensRurH!$A92)-DifIdConj!AR92)*INDEX(txMortM!AR:AR,ROW(FePensRurH!$A92)-DifIdConj!AR92)*INDEX(PgPensRurM!AR:AR,ROW(FePensRurH!$A92)-DifIdConj!AR92),0)</f>
        <v>5801.8547500578634</v>
      </c>
      <c r="AS92" s="88">
        <f>IF(ROW(FePensRurH!$A92)-DifIdConj!AS92&gt;1, INDEX(PotPensRurM!AS:AS,ROW(FePensRurH!$A92)-DifIdConj!AS92)*INDEX(txMortM!AS:AS,ROW(FePensRurH!$A92)-DifIdConj!AS92)*INDEX(PgPensRurM!AS:AS,ROW(FePensRurH!$A92)-DifIdConj!AS92),0)</f>
        <v>6106.0734880476457</v>
      </c>
      <c r="AT92" s="88">
        <f>IF(ROW(FePensRurH!$A92)-DifIdConj!AT92&gt;1, INDEX(PotPensRurM!AT:AT,ROW(FePensRurH!$A92)-DifIdConj!AT92)*INDEX(txMortM!AT:AT,ROW(FePensRurH!$A92)-DifIdConj!AT92)*INDEX(PgPensRurM!AT:AT,ROW(FePensRurH!$A92)-DifIdConj!AT92),0)</f>
        <v>6420.7949240907601</v>
      </c>
      <c r="AU92" s="88">
        <f>IF(ROW(FePensRurH!$A92)-DifIdConj!AU92&gt;1, INDEX(PotPensRurM!AU:AU,ROW(FePensRurH!$A92)-DifIdConj!AU92)*INDEX(txMortM!AU:AU,ROW(FePensRurH!$A92)-DifIdConj!AU92)*INDEX(PgPensRurM!AU:AU,ROW(FePensRurH!$A92)-DifIdConj!AU92),0)</f>
        <v>6744.9405415166939</v>
      </c>
      <c r="AV92" s="88">
        <f>IF(ROW(FePensRurH!$A92)-DifIdConj!AV92&gt;1, INDEX(PotPensRurM!AV:AV,ROW(FePensRurH!$A92)-DifIdConj!AV92)*INDEX(txMortM!AV:AV,ROW(FePensRurH!$A92)-DifIdConj!AV92)*INDEX(PgPensRurM!AV:AV,ROW(FePensRurH!$A92)-DifIdConj!AV92),0)</f>
        <v>7077.3034288132021</v>
      </c>
      <c r="AW92" s="88">
        <f>IF(ROW(FePensRurH!$A92)-DifIdConj!AW92&gt;1, INDEX(PotPensRurM!AW:AW,ROW(FePensRurH!$A92)-DifIdConj!AW92)*INDEX(txMortM!AW:AW,ROW(FePensRurH!$A92)-DifIdConj!AW92)*INDEX(PgPensRurM!AW:AW,ROW(FePensRurH!$A92)-DifIdConj!AW92),0)</f>
        <v>7416.8307482781229</v>
      </c>
      <c r="AX92" s="88">
        <f>IF(ROW(FePensRurH!$A92)-DifIdConj!AX92&gt;1, INDEX(PotPensRurM!AX:AX,ROW(FePensRurH!$A92)-DifIdConj!AX92)*INDEX(txMortM!AX:AX,ROW(FePensRurH!$A92)-DifIdConj!AX92)*INDEX(PgPensRurM!AX:AX,ROW(FePensRurH!$A92)-DifIdConj!AX92),0)</f>
        <v>7763.4454630064147</v>
      </c>
      <c r="AY92" s="88">
        <f>IF(ROW(FePensRurH!$A92)-DifIdConj!AY92&gt;1, INDEX(PotPensRurM!AY:AY,ROW(FePensRurH!$A92)-DifIdConj!AY92)*INDEX(txMortM!AY:AY,ROW(FePensRurH!$A92)-DifIdConj!AY92)*INDEX(PgPensRurM!AY:AY,ROW(FePensRurH!$A92)-DifIdConj!AY92),0)</f>
        <v>8117.8665841117581</v>
      </c>
      <c r="AZ92" s="88">
        <f>IF(ROW(FePensRurH!$A92)-DifIdConj!AZ92&gt;1, INDEX(PotPensRurM!AZ:AZ,ROW(FePensRurH!$A92)-DifIdConj!AZ92)*INDEX(txMortM!AZ:AZ,ROW(FePensRurH!$A92)-DifIdConj!AZ92)*INDEX(PgPensRurM!AZ:AZ,ROW(FePensRurH!$A92)-DifIdConj!AZ92),0)</f>
        <v>8479.8116429423462</v>
      </c>
      <c r="BA92" s="88">
        <f>IF(ROW(FePensRurH!$A92)-DifIdConj!BA92&gt;1, INDEX(PotPensRurM!BA:BA,ROW(FePensRurH!$A92)-DifIdConj!BA92)*INDEX(txMortM!BA:BA,ROW(FePensRurH!$A92)-DifIdConj!BA92)*INDEX(PgPensRurM!BA:BA,ROW(FePensRurH!$A92)-DifIdConj!BA92),0)</f>
        <v>8847.3803958406115</v>
      </c>
      <c r="BB92" s="88">
        <f>IF(ROW(FePensRurH!$A92)-DifIdConj!BB92&gt;1, INDEX(PotPensRurM!BB:BB,ROW(FePensRurH!$A92)-DifIdConj!BB92)*INDEX(txMortM!BB:BB,ROW(FePensRurH!$A92)-DifIdConj!BB92)*INDEX(PgPensRurM!BB:BB,ROW(FePensRurH!$A92)-DifIdConj!BB92),0)</f>
        <v>9220.572842806554</v>
      </c>
      <c r="BC92" s="88">
        <f>IF(ROW(FePensRurH!$A92)-DifIdConj!BC92&gt;1, INDEX(PotPensRurM!BC:BC,ROW(FePensRurH!$A92)-DifIdConj!BC92)*INDEX(txMortM!BC:BC,ROW(FePensRurH!$A92)-DifIdConj!BC92)*INDEX(PgPensRurM!BC:BC,ROW(FePensRurH!$A92)-DifIdConj!BC92),0)</f>
        <v>9593.3544262789674</v>
      </c>
      <c r="BD92" s="88">
        <f>IF(ROW(FePensRurH!$A92)-DifIdConj!BD92&gt;1, INDEX(PotPensRurM!BD:BD,ROW(FePensRurH!$A92)-DifIdConj!BD92)*INDEX(txMortM!BD:BD,ROW(FePensRurH!$A92)-DifIdConj!BD92)*INDEX(PgPensRurM!BD:BD,ROW(FePensRurH!$A92)-DifIdConj!BD92),0)</f>
        <v>9955.0683743944464</v>
      </c>
      <c r="BE92" s="88">
        <f>IF(ROW(FePensRurH!$A92)-DifIdConj!BE92&gt;1, INDEX(PotPensRurM!BE:BE,ROW(FePensRurH!$A92)-DifIdConj!BE92)*INDEX(txMortM!BE:BE,ROW(FePensRurH!$A92)-DifIdConj!BE92)*INDEX(PgPensRurM!BE:BE,ROW(FePensRurH!$A92)-DifIdConj!BE92),0)</f>
        <v>10298.601612921271</v>
      </c>
      <c r="BF92" s="88">
        <f>IF(ROW(FePensRurH!$A92)-DifIdConj!BF92&gt;1, INDEX(PotPensRurM!BF:BF,ROW(FePensRurH!$A92)-DifIdConj!BF92)*INDEX(txMortM!BF:BF,ROW(FePensRurH!$A92)-DifIdConj!BF92)*INDEX(PgPensRurM!BF:BF,ROW(FePensRurH!$A92)-DifIdConj!BF92),0)</f>
        <v>10624.90426368823</v>
      </c>
      <c r="BG92" s="88">
        <f>IF(ROW(FePensRurH!$A92)-DifIdConj!BG92&gt;1, INDEX(PotPensRurM!BG:BG,ROW(FePensRurH!$A92)-DifIdConj!BG92)*INDEX(txMortM!BG:BG,ROW(FePensRurH!$A92)-DifIdConj!BG92)*INDEX(PgPensRurM!BG:BG,ROW(FePensRurH!$A92)-DifIdConj!BG92),0)</f>
        <v>10936.929408055061</v>
      </c>
      <c r="BH92" s="88">
        <f>IF(ROW(FePensRurH!$A92)-DifIdConj!BH92&gt;1, INDEX(PotPensRurM!BH:BH,ROW(FePensRurH!$A92)-DifIdConj!BH92)*INDEX(txMortM!BH:BH,ROW(FePensRurH!$A92)-DifIdConj!BH92)*INDEX(PgPensRurM!BH:BH,ROW(FePensRurH!$A92)-DifIdConj!BH92),0)</f>
        <v>11236.294821027535</v>
      </c>
      <c r="BI92" s="88">
        <f>IF(ROW(FePensRurH!$A92)-DifIdConj!BI92&gt;1, INDEX(PotPensRurM!BI:BI,ROW(FePensRurH!$A92)-DifIdConj!BI92)*INDEX(txMortM!BI:BI,ROW(FePensRurH!$A92)-DifIdConj!BI92)*INDEX(PgPensRurM!BI:BI,ROW(FePensRurH!$A92)-DifIdConj!BI92),0)</f>
        <v>11525.054820073294</v>
      </c>
      <c r="BJ92" s="89">
        <f>IF(ROW(FePensRurH!$A92)-DifIdConj!BJ92&gt;1, INDEX(PotPensRurM!BJ:BJ,ROW(FePensRurH!$A92)-DifIdConj!BJ92)*INDEX(txMortM!BJ:BJ,ROW(FePensRurH!$A92)-DifIdConj!BJ92)*INDEX(PgPensRurM!BJ:BJ,ROW(FePensRurH!$A92)-DifIdConj!BJ92),0)</f>
        <v>11806.290881393807</v>
      </c>
    </row>
    <row r="94" spans="1:62" x14ac:dyDescent="0.3">
      <c r="A94" s="84" t="s">
        <v>4</v>
      </c>
      <c r="B94" s="85">
        <f t="shared" ref="B94:N94" si="0">SUM(B2:B92)</f>
        <v>0</v>
      </c>
      <c r="C94" s="85">
        <f t="shared" si="0"/>
        <v>0</v>
      </c>
      <c r="D94" s="85">
        <f t="shared" si="0"/>
        <v>0</v>
      </c>
      <c r="E94" s="85">
        <f t="shared" si="0"/>
        <v>0</v>
      </c>
      <c r="F94" s="85">
        <f t="shared" si="0"/>
        <v>0</v>
      </c>
      <c r="G94" s="85">
        <f t="shared" si="0"/>
        <v>0</v>
      </c>
      <c r="H94" s="85">
        <f t="shared" si="0"/>
        <v>0</v>
      </c>
      <c r="I94" s="85">
        <f t="shared" si="0"/>
        <v>0</v>
      </c>
      <c r="J94" s="85">
        <f t="shared" si="0"/>
        <v>0</v>
      </c>
      <c r="K94" s="85">
        <f t="shared" si="0"/>
        <v>0</v>
      </c>
      <c r="L94" s="85">
        <f t="shared" si="0"/>
        <v>0</v>
      </c>
      <c r="M94" s="85">
        <f t="shared" si="0"/>
        <v>0</v>
      </c>
      <c r="N94" s="85">
        <f t="shared" si="0"/>
        <v>0</v>
      </c>
      <c r="O94" s="44">
        <f t="shared" ref="O94:BJ94" si="1">SUM(O2:O92)</f>
        <v>0</v>
      </c>
      <c r="P94" s="44">
        <f t="shared" si="1"/>
        <v>0</v>
      </c>
      <c r="Q94" s="44">
        <f t="shared" si="1"/>
        <v>45567.20994404261</v>
      </c>
      <c r="R94" s="44">
        <f t="shared" si="1"/>
        <v>45832.361409655983</v>
      </c>
      <c r="S94" s="44">
        <f t="shared" si="1"/>
        <v>46235.162271332731</v>
      </c>
      <c r="T94" s="44">
        <f t="shared" si="1"/>
        <v>46773.38801734001</v>
      </c>
      <c r="U94" s="44">
        <f t="shared" si="1"/>
        <v>47354.379973531133</v>
      </c>
      <c r="V94" s="44">
        <f t="shared" si="1"/>
        <v>48019.348485301918</v>
      </c>
      <c r="W94" s="44">
        <f t="shared" si="1"/>
        <v>48765.581297627454</v>
      </c>
      <c r="X94" s="44">
        <f t="shared" si="1"/>
        <v>49513.251523064966</v>
      </c>
      <c r="Y94" s="44">
        <f t="shared" si="1"/>
        <v>50273.199179296855</v>
      </c>
      <c r="Z94" s="44">
        <f t="shared" si="1"/>
        <v>51062.60721677314</v>
      </c>
      <c r="AA94" s="44">
        <f t="shared" si="1"/>
        <v>51951.69487418318</v>
      </c>
      <c r="AB94" s="44">
        <f t="shared" si="1"/>
        <v>52906.095957025893</v>
      </c>
      <c r="AC94" s="44">
        <f t="shared" si="1"/>
        <v>53798.591508431586</v>
      </c>
      <c r="AD94" s="44">
        <f t="shared" si="1"/>
        <v>54640.105442656903</v>
      </c>
      <c r="AE94" s="44">
        <f t="shared" si="1"/>
        <v>55510.320859211111</v>
      </c>
      <c r="AF94" s="44">
        <f t="shared" si="1"/>
        <v>56597.088405664741</v>
      </c>
      <c r="AG94" s="44">
        <f t="shared" si="1"/>
        <v>57645.658760358478</v>
      </c>
      <c r="AH94" s="44">
        <f t="shared" si="1"/>
        <v>58534.361419352288</v>
      </c>
      <c r="AI94" s="44">
        <f t="shared" si="1"/>
        <v>59470.478041369359</v>
      </c>
      <c r="AJ94" s="44">
        <f t="shared" si="1"/>
        <v>60406.395228562549</v>
      </c>
      <c r="AK94" s="44">
        <f t="shared" si="1"/>
        <v>61332.822755463101</v>
      </c>
      <c r="AL94" s="44">
        <f t="shared" si="1"/>
        <v>62266.342972185928</v>
      </c>
      <c r="AM94" s="44">
        <f t="shared" si="1"/>
        <v>63216.591985041872</v>
      </c>
      <c r="AN94" s="44">
        <f t="shared" si="1"/>
        <v>64156.178007328839</v>
      </c>
      <c r="AO94" s="44">
        <f t="shared" si="1"/>
        <v>65082.440691379212</v>
      </c>
      <c r="AP94" s="44">
        <f t="shared" si="1"/>
        <v>66005.083860857645</v>
      </c>
      <c r="AQ94" s="44">
        <f t="shared" si="1"/>
        <v>66928.923326562755</v>
      </c>
      <c r="AR94" s="44">
        <f t="shared" si="1"/>
        <v>67834.481959869037</v>
      </c>
      <c r="AS94" s="44">
        <f t="shared" si="1"/>
        <v>68723.927322763921</v>
      </c>
      <c r="AT94" s="44">
        <f t="shared" si="1"/>
        <v>69613.445414704707</v>
      </c>
      <c r="AU94" s="44">
        <f t="shared" si="1"/>
        <v>70482.188329092081</v>
      </c>
      <c r="AV94" s="44">
        <f t="shared" si="1"/>
        <v>71353.43347799097</v>
      </c>
      <c r="AW94" s="44">
        <f t="shared" si="1"/>
        <v>72240.744960591735</v>
      </c>
      <c r="AX94" s="44">
        <f t="shared" si="1"/>
        <v>73130.118192530397</v>
      </c>
      <c r="AY94" s="44">
        <f t="shared" si="1"/>
        <v>73997.662252151276</v>
      </c>
      <c r="AZ94" s="44">
        <f t="shared" si="1"/>
        <v>74844.749388960423</v>
      </c>
      <c r="BA94" s="44">
        <f t="shared" si="1"/>
        <v>75655.096714018684</v>
      </c>
      <c r="BB94" s="44">
        <f t="shared" si="1"/>
        <v>76423.30185672993</v>
      </c>
      <c r="BC94" s="44">
        <f t="shared" si="1"/>
        <v>77146.977978757743</v>
      </c>
      <c r="BD94" s="44">
        <f t="shared" si="1"/>
        <v>77832.207213849644</v>
      </c>
      <c r="BE94" s="44">
        <f t="shared" si="1"/>
        <v>78478.943694176356</v>
      </c>
      <c r="BF94" s="44">
        <f t="shared" si="1"/>
        <v>79090.93036155391</v>
      </c>
      <c r="BG94" s="44">
        <f t="shared" si="1"/>
        <v>79648.960707676248</v>
      </c>
      <c r="BH94" s="44">
        <f t="shared" si="1"/>
        <v>80140.5561068471</v>
      </c>
      <c r="BI94" s="44">
        <f t="shared" si="1"/>
        <v>80583.588167920185</v>
      </c>
      <c r="BJ94" s="44">
        <f t="shared" si="1"/>
        <v>79169.38706980781</v>
      </c>
    </row>
  </sheetData>
  <hyperlinks>
    <hyperlink ref="A1" location="Índice!A2" display="ÍNDICE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FF1B0"/>
  </sheetPr>
  <dimension ref="A1:BJ94"/>
  <sheetViews>
    <sheetView workbookViewId="0">
      <pane xSplit="1" ySplit="1" topLeftCell="O2" activePane="bottomRight" state="frozen"/>
      <selection activeCell="P6" sqref="P6"/>
      <selection pane="topRight" activeCell="P6" sqref="P6"/>
      <selection pane="bottomLeft" activeCell="P6" sqref="P6"/>
      <selection pane="bottomRight" activeCell="X19" sqref="X19"/>
    </sheetView>
  </sheetViews>
  <sheetFormatPr defaultColWidth="8.85546875" defaultRowHeight="16.5" x14ac:dyDescent="0.3"/>
  <cols>
    <col min="1" max="1" width="8.85546875" style="106" customWidth="1"/>
    <col min="2" max="14" width="11.140625" style="98" hidden="1" customWidth="1"/>
    <col min="15" max="62" width="11.140625" style="98" customWidth="1"/>
    <col min="63" max="16384" width="8.85546875" style="98"/>
  </cols>
  <sheetData>
    <row r="1" spans="1:62" s="93" customFormat="1" ht="35.25" customHeight="1" x14ac:dyDescent="0.3">
      <c r="A1" s="90" t="s">
        <v>12</v>
      </c>
      <c r="B1" s="91">
        <v>2000</v>
      </c>
      <c r="C1" s="91">
        <v>2001</v>
      </c>
      <c r="D1" s="91">
        <v>2002</v>
      </c>
      <c r="E1" s="91">
        <v>2003</v>
      </c>
      <c r="F1" s="91">
        <v>2004</v>
      </c>
      <c r="G1" s="91">
        <v>2005</v>
      </c>
      <c r="H1" s="91">
        <v>2006</v>
      </c>
      <c r="I1" s="91">
        <v>2007</v>
      </c>
      <c r="J1" s="91">
        <v>2008</v>
      </c>
      <c r="K1" s="91">
        <v>2009</v>
      </c>
      <c r="L1" s="91">
        <v>2010</v>
      </c>
      <c r="M1" s="91">
        <v>2011</v>
      </c>
      <c r="N1" s="91">
        <v>2012</v>
      </c>
      <c r="O1" s="91">
        <v>2013</v>
      </c>
      <c r="P1" s="92">
        <v>2014</v>
      </c>
      <c r="Q1" s="91">
        <v>2015</v>
      </c>
      <c r="R1" s="91">
        <v>2016</v>
      </c>
      <c r="S1" s="91">
        <v>2017</v>
      </c>
      <c r="T1" s="91">
        <v>2018</v>
      </c>
      <c r="U1" s="91">
        <v>2019</v>
      </c>
      <c r="V1" s="91">
        <v>2020</v>
      </c>
      <c r="W1" s="91">
        <v>2021</v>
      </c>
      <c r="X1" s="91">
        <v>2022</v>
      </c>
      <c r="Y1" s="91">
        <v>2023</v>
      </c>
      <c r="Z1" s="91">
        <v>2024</v>
      </c>
      <c r="AA1" s="91">
        <v>2025</v>
      </c>
      <c r="AB1" s="91">
        <v>2026</v>
      </c>
      <c r="AC1" s="91">
        <v>2027</v>
      </c>
      <c r="AD1" s="91">
        <v>2028</v>
      </c>
      <c r="AE1" s="91">
        <v>2029</v>
      </c>
      <c r="AF1" s="91">
        <v>2030</v>
      </c>
      <c r="AG1" s="91">
        <v>2031</v>
      </c>
      <c r="AH1" s="91">
        <v>2032</v>
      </c>
      <c r="AI1" s="91">
        <v>2033</v>
      </c>
      <c r="AJ1" s="91">
        <v>2034</v>
      </c>
      <c r="AK1" s="91">
        <v>2035</v>
      </c>
      <c r="AL1" s="91">
        <v>2036</v>
      </c>
      <c r="AM1" s="91">
        <v>2037</v>
      </c>
      <c r="AN1" s="91">
        <v>2038</v>
      </c>
      <c r="AO1" s="91">
        <v>2039</v>
      </c>
      <c r="AP1" s="91">
        <v>2040</v>
      </c>
      <c r="AQ1" s="91">
        <v>2041</v>
      </c>
      <c r="AR1" s="91">
        <v>2042</v>
      </c>
      <c r="AS1" s="91">
        <v>2043</v>
      </c>
      <c r="AT1" s="91">
        <v>2044</v>
      </c>
      <c r="AU1" s="91">
        <v>2045</v>
      </c>
      <c r="AV1" s="91">
        <v>2046</v>
      </c>
      <c r="AW1" s="91">
        <v>2047</v>
      </c>
      <c r="AX1" s="91">
        <v>2048</v>
      </c>
      <c r="AY1" s="91">
        <v>2049</v>
      </c>
      <c r="AZ1" s="91">
        <v>2050</v>
      </c>
      <c r="BA1" s="91">
        <v>2051</v>
      </c>
      <c r="BB1" s="91">
        <v>2052</v>
      </c>
      <c r="BC1" s="91">
        <v>2053</v>
      </c>
      <c r="BD1" s="91">
        <v>2054</v>
      </c>
      <c r="BE1" s="91">
        <v>2055</v>
      </c>
      <c r="BF1" s="91">
        <v>2056</v>
      </c>
      <c r="BG1" s="91">
        <v>2057</v>
      </c>
      <c r="BH1" s="91">
        <v>2058</v>
      </c>
      <c r="BI1" s="91">
        <v>2059</v>
      </c>
      <c r="BJ1" s="91">
        <v>2060</v>
      </c>
    </row>
    <row r="2" spans="1:62" x14ac:dyDescent="0.3">
      <c r="A2" s="94">
        <v>0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6"/>
      <c r="Q2" s="97">
        <f>FePensRurH!Q2</f>
        <v>192.92009864832229</v>
      </c>
      <c r="R2" s="97">
        <f>FePensRurH!R2</f>
        <v>183.36819302075833</v>
      </c>
      <c r="S2" s="97">
        <f>FePensRurH!S2</f>
        <v>174.65756556639752</v>
      </c>
      <c r="T2" s="97">
        <f>FePensRurH!T2</f>
        <v>166.61290032867507</v>
      </c>
      <c r="U2" s="97">
        <f>FePensRurH!U2</f>
        <v>159.20620128018126</v>
      </c>
      <c r="V2" s="97">
        <f>FePensRurH!V2</f>
        <v>152.41219674520102</v>
      </c>
      <c r="W2" s="97">
        <f>FePensRurH!W2</f>
        <v>146.2136467593956</v>
      </c>
      <c r="X2" s="97">
        <f>FePensRurH!X2</f>
        <v>140.42561037450866</v>
      </c>
      <c r="Y2" s="97">
        <f>FePensRurH!Y2</f>
        <v>135.01030699675289</v>
      </c>
      <c r="Z2" s="97">
        <f>FePensRurH!Z2</f>
        <v>130.10692435904079</v>
      </c>
      <c r="AA2" s="97">
        <f>FePensRurH!AA2</f>
        <v>125.44557008451343</v>
      </c>
      <c r="AB2" s="97">
        <f>FePensRurH!AB2</f>
        <v>121.1623189128149</v>
      </c>
      <c r="AC2" s="97">
        <f>FePensRurH!AC2</f>
        <v>117.1100753703128</v>
      </c>
      <c r="AD2" s="97">
        <f>FePensRurH!AD2</f>
        <v>113.40130818896152</v>
      </c>
      <c r="AE2" s="97">
        <f>FePensRurH!AE2</f>
        <v>110.02021968933585</v>
      </c>
      <c r="AF2" s="97">
        <f>FePensRurH!AF2</f>
        <v>106.69453256081307</v>
      </c>
      <c r="AG2" s="97">
        <f>FePensRurH!AG2</f>
        <v>103.80719301938832</v>
      </c>
      <c r="AH2" s="97">
        <f>FePensRurH!AH2</f>
        <v>101.40801399768418</v>
      </c>
      <c r="AI2" s="97">
        <f>FePensRurH!AI2</f>
        <v>98.984980061807832</v>
      </c>
      <c r="AJ2" s="97">
        <f>FePensRurH!AJ2</f>
        <v>96.78480944064637</v>
      </c>
      <c r="AK2" s="97">
        <f>FePensRurH!AK2</f>
        <v>94.558901395879275</v>
      </c>
      <c r="AL2" s="97">
        <f>FePensRurH!AL2</f>
        <v>92.423191548202126</v>
      </c>
      <c r="AM2" s="97">
        <f>FePensRurH!AM2</f>
        <v>90.268702505361603</v>
      </c>
      <c r="AN2" s="97">
        <f>FePensRurH!AN2</f>
        <v>88.351925266106704</v>
      </c>
      <c r="AO2" s="97">
        <f>FePensRurH!AO2</f>
        <v>86.316138877595137</v>
      </c>
      <c r="AP2" s="97">
        <f>FePensRurH!AP2</f>
        <v>84.515939847421635</v>
      </c>
      <c r="AQ2" s="97">
        <f>FePensRurH!AQ2</f>
        <v>82.594406681976011</v>
      </c>
      <c r="AR2" s="97">
        <f>FePensRurH!AR2</f>
        <v>80.907625681552588</v>
      </c>
      <c r="AS2" s="97">
        <f>FePensRurH!AS2</f>
        <v>79.136219694290006</v>
      </c>
      <c r="AT2" s="97">
        <f>FePensRurH!AT2</f>
        <v>77.504591694692166</v>
      </c>
      <c r="AU2" s="97">
        <f>FePensRurH!AU2</f>
        <v>75.901962533584765</v>
      </c>
      <c r="AV2" s="97">
        <f>FePensRurH!AV2</f>
        <v>74.433700405603489</v>
      </c>
      <c r="AW2" s="97">
        <f>FePensRurH!AW2</f>
        <v>72.995618269063485</v>
      </c>
      <c r="AX2" s="97">
        <f>FePensRurH!AX2</f>
        <v>71.595564882105947</v>
      </c>
      <c r="AY2" s="97">
        <f>FePensRurH!AY2</f>
        <v>70.335043686321114</v>
      </c>
      <c r="AZ2" s="97">
        <f>FePensRurH!AZ2</f>
        <v>69.004236383086962</v>
      </c>
      <c r="BA2" s="97">
        <f>FePensRurH!BA2</f>
        <v>67.807230201945558</v>
      </c>
      <c r="BB2" s="97">
        <f>FePensRurH!BB2</f>
        <v>66.740417553895014</v>
      </c>
      <c r="BC2" s="97">
        <f>FePensRurH!BC2</f>
        <v>65.602560389672774</v>
      </c>
      <c r="BD2" s="97">
        <f>FePensRurH!BD2</f>
        <v>64.58985685804403</v>
      </c>
      <c r="BE2" s="97">
        <f>FePensRurH!BE2</f>
        <v>63.60002634151197</v>
      </c>
      <c r="BF2" s="97">
        <f>FePensRurH!BF2</f>
        <v>62.630948362748057</v>
      </c>
      <c r="BG2" s="97">
        <f>FePensRurH!BG2</f>
        <v>61.681026638687655</v>
      </c>
      <c r="BH2" s="97">
        <f>FePensRurH!BH2</f>
        <v>60.842782100374109</v>
      </c>
      <c r="BI2" s="97">
        <f>FePensRurH!BI2</f>
        <v>59.92647240315415</v>
      </c>
      <c r="BJ2" s="97">
        <f>FePensRurH!BJ2</f>
        <v>59.116688031524966</v>
      </c>
    </row>
    <row r="3" spans="1:62" x14ac:dyDescent="0.3">
      <c r="A3" s="94">
        <v>1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6"/>
      <c r="Q3" s="99">
        <f>(P2 - IFERROR(INDEX(FePensRurH!$B$2:$BJ$92,ROW($A3)- 1 - RegraSaída!Q3,COLUMN(Q$1)- 1 - RegraSaída!Q3),0)*PSobreRurH!Q3)*(1-txMortH!Q3*FaPensRurH!Q3) + FePensRurH!Q3</f>
        <v>220.73635145541056</v>
      </c>
      <c r="R3" s="99">
        <f>(Q2 - IFERROR(INDEX(FePensRurH!$B$2:$BJ$92,ROW($A3)- 1 - RegraSaída!R3,COLUMN(R$1)- 1 - RegraSaída!R3),0)*PSobreRurH!R3)*(1-txMortH!R3*FaPensRurH!R3) + FePensRurH!R3</f>
        <v>402.86388531306682</v>
      </c>
      <c r="S3" s="99">
        <f>(R2 - IFERROR(INDEX(FePensRurH!$B$2:$BJ$92,ROW($A3)- 1 - RegraSaída!S3,COLUMN(S$1)- 1 - RegraSaída!S3),0)*PSobreRurH!S3)*(1-txMortH!S3*FaPensRurH!S3) + FePensRurH!S3</f>
        <v>383.1442475932439</v>
      </c>
      <c r="T3" s="99">
        <f>(S2 - IFERROR(INDEX(FePensRurH!$B$2:$BJ$92,ROW($A3)- 1 - RegraSaída!T3,COLUMN(T$1)- 1 - RegraSaída!T3),0)*PSobreRurH!T3)*(1-txMortH!T3*FaPensRurH!T3) + FePensRurH!T3</f>
        <v>365.45875047085553</v>
      </c>
      <c r="U3" s="99">
        <f>(T2 - IFERROR(INDEX(FePensRurH!$B$2:$BJ$92,ROW($A3)- 1 - RegraSaída!U3,COLUMN(U$1)- 1 - RegraSaída!U3),0)*PSobreRurH!U3)*(1-txMortH!U3*FaPensRurH!U3) + FePensRurH!U3</f>
        <v>349.00724529093014</v>
      </c>
      <c r="V3" s="99">
        <f>(U2 - IFERROR(INDEX(FePensRurH!$B$2:$BJ$92,ROW($A3)- 1 - RegraSaída!V3,COLUMN(V$1)- 1 - RegraSaída!V3),0)*PSobreRurH!V3)*(1-txMortH!V3*FaPensRurH!V3) + FePensRurH!V3</f>
        <v>333.70493305347543</v>
      </c>
      <c r="W3" s="99">
        <f>(V2 - IFERROR(INDEX(FePensRurH!$B$2:$BJ$92,ROW($A3)- 1 - RegraSaída!W3,COLUMN(W$1)- 1 - RegraSaída!W3),0)*PSobreRurH!W3)*(1-txMortH!W3*FaPensRurH!W3) + FePensRurH!W3</f>
        <v>319.24252721986409</v>
      </c>
      <c r="X3" s="99">
        <f>(W2 - IFERROR(INDEX(FePensRurH!$B$2:$BJ$92,ROW($A3)- 1 - RegraSaída!X3,COLUMN(X$1)- 1 - RegraSaída!X3),0)*PSobreRurH!X3)*(1-txMortH!X3*FaPensRurH!X3) + FePensRurH!X3</f>
        <v>306.39802944191172</v>
      </c>
      <c r="Y3" s="99">
        <f>(X2 - IFERROR(INDEX(FePensRurH!$B$2:$BJ$92,ROW($A3)- 1 - RegraSaída!Y3,COLUMN(Y$1)- 1 - RegraSaída!Y3),0)*PSobreRurH!Y3)*(1-txMortH!Y3*FaPensRurH!Y3) + FePensRurH!Y3</f>
        <v>294.47527201811988</v>
      </c>
      <c r="Z3" s="99">
        <f>(Y2 - IFERROR(INDEX(FePensRurH!$B$2:$BJ$92,ROW($A3)- 1 - RegraSaída!Z3,COLUMN(Z$1)- 1 - RegraSaída!Z3),0)*PSobreRurH!Z3)*(1-txMortH!Z3*FaPensRurH!Z3) + FePensRurH!Z3</f>
        <v>283.20926246437153</v>
      </c>
      <c r="AA3" s="99">
        <f>(Z2 - IFERROR(INDEX(FePensRurH!$B$2:$BJ$92,ROW($A3)- 1 - RegraSaída!AA3,COLUMN(AA$1)- 1 - RegraSaída!AA3),0)*PSobreRurH!AA3)*(1-txMortH!AA3*FaPensRurH!AA3) + FePensRurH!AA3</f>
        <v>273.19361229423873</v>
      </c>
      <c r="AB3" s="99">
        <f>(AA2 - IFERROR(INDEX(FePensRurH!$B$2:$BJ$92,ROW($A3)- 1 - RegraSaída!AB3,COLUMN(AB$1)- 1 - RegraSaída!AB3),0)*PSobreRurH!AB3)*(1-txMortH!AB3*FaPensRurH!AB3) + FePensRurH!AB3</f>
        <v>263.36318751470816</v>
      </c>
      <c r="AC3" s="99">
        <f>(AB2 - IFERROR(INDEX(FePensRurH!$B$2:$BJ$92,ROW($A3)- 1 - RegraSaída!AC3,COLUMN(AC$1)- 1 - RegraSaída!AC3),0)*PSobreRurH!AC3)*(1-txMortH!AC3*FaPensRurH!AC3) + FePensRurH!AC3</f>
        <v>254.25168367350116</v>
      </c>
      <c r="AD3" s="99">
        <f>(AC2 - IFERROR(INDEX(FePensRurH!$B$2:$BJ$92,ROW($A3)- 1 - RegraSaída!AD3,COLUMN(AD$1)- 1 - RegraSaída!AD3),0)*PSobreRurH!AD3)*(1-txMortH!AD3*FaPensRurH!AD3) + FePensRurH!AD3</f>
        <v>245.93921718731514</v>
      </c>
      <c r="AE3" s="99">
        <f>(AD2 - IFERROR(INDEX(FePensRurH!$B$2:$BJ$92,ROW($A3)- 1 - RegraSaída!AE3,COLUMN(AE$1)- 1 - RegraSaída!AE3),0)*PSobreRurH!AE3)*(1-txMortH!AE3*FaPensRurH!AE3) + FePensRurH!AE3</f>
        <v>238.02703003486238</v>
      </c>
      <c r="AF3" s="99">
        <f>(AE2 - IFERROR(INDEX(FePensRurH!$B$2:$BJ$92,ROW($A3)- 1 - RegraSaída!AF3,COLUMN(AF$1)- 1 - RegraSaída!AF3),0)*PSobreRurH!AF3)*(1-txMortH!AF3*FaPensRurH!AF3) + FePensRurH!AF3</f>
        <v>231.74898993353162</v>
      </c>
      <c r="AG3" s="99">
        <f>(AF2 - IFERROR(INDEX(FePensRurH!$B$2:$BJ$92,ROW($A3)- 1 - RegraSaída!AG3,COLUMN(AG$1)- 1 - RegraSaída!AG3),0)*PSobreRurH!AG3)*(1-txMortH!AG3*FaPensRurH!AG3) + FePensRurH!AG3</f>
        <v>195.93200248784598</v>
      </c>
      <c r="AH3" s="99">
        <f>(AG2 - IFERROR(INDEX(FePensRurH!$B$2:$BJ$92,ROW($A3)- 1 - RegraSaída!AH3,COLUMN(AH$1)- 1 - RegraSaída!AH3),0)*PSobreRurH!AH3)*(1-txMortH!AH3*FaPensRurH!AH3) + FePensRurH!AH3</f>
        <v>190.54533215279332</v>
      </c>
      <c r="AI3" s="99">
        <f>(AH2 - IFERROR(INDEX(FePensRurH!$B$2:$BJ$92,ROW($A3)- 1 - RegraSaída!AI3,COLUMN(AI$1)- 1 - RegraSaída!AI3),0)*PSobreRurH!AI3)*(1-txMortH!AI3*FaPensRurH!AI3) + FePensRurH!AI3</f>
        <v>185.93083720037356</v>
      </c>
      <c r="AJ3" s="99">
        <f>(AI2 - IFERROR(INDEX(FePensRurH!$B$2:$BJ$92,ROW($A3)- 1 - RegraSaída!AJ3,COLUMN(AJ$1)- 1 - RegraSaída!AJ3),0)*PSobreRurH!AJ3)*(1-txMortH!AJ3*FaPensRurH!AJ3) + FePensRurH!AJ3</f>
        <v>181.349290306364</v>
      </c>
      <c r="AK3" s="99">
        <f>(AJ2 - IFERROR(INDEX(FePensRurH!$B$2:$BJ$92,ROW($A3)- 1 - RegraSaída!AK3,COLUMN(AK$1)- 1 - RegraSaída!AK3),0)*PSobreRurH!AK3)*(1-txMortH!AK3*FaPensRurH!AK3) + FePensRurH!AK3</f>
        <v>177.04740969965181</v>
      </c>
      <c r="AL3" s="99">
        <f>(AK2 - IFERROR(INDEX(FePensRurH!$B$2:$BJ$92,ROW($A3)- 1 - RegraSaída!AL3,COLUMN(AL$1)- 1 - RegraSaída!AL3),0)*PSobreRurH!AL3)*(1-txMortH!AL3*FaPensRurH!AL3) + FePensRurH!AL3</f>
        <v>172.89020058708132</v>
      </c>
      <c r="AM3" s="99">
        <f>(AL2 - IFERROR(INDEX(FePensRurH!$B$2:$BJ$92,ROW($A3)- 1 - RegraSaída!AM3,COLUMN(AM$1)- 1 - RegraSaída!AM3),0)*PSobreRurH!AM3)*(1-txMortH!AM3*FaPensRurH!AM3) + FePensRurH!AM3</f>
        <v>168.76638669901831</v>
      </c>
      <c r="AN3" s="99">
        <f>(AM2 - IFERROR(INDEX(FePensRurH!$B$2:$BJ$92,ROW($A3)- 1 - RegraSaída!AN3,COLUMN(AN$1)- 1 - RegraSaída!AN3),0)*PSobreRurH!AN3)*(1-txMortH!AN3*FaPensRurH!AN3) + FePensRurH!AN3</f>
        <v>164.73739956095687</v>
      </c>
      <c r="AO3" s="99">
        <f>(AN2 - IFERROR(INDEX(FePensRurH!$B$2:$BJ$92,ROW($A3)- 1 - RegraSaída!AO3,COLUMN(AO$1)- 1 - RegraSaída!AO3),0)*PSobreRurH!AO3)*(1-txMortH!AO3*FaPensRurH!AO3) + FePensRurH!AO3</f>
        <v>160.94612422648103</v>
      </c>
      <c r="AP3" s="99">
        <f>(AO2 - IFERROR(INDEX(FePensRurH!$B$2:$BJ$92,ROW($A3)- 1 - RegraSaída!AP3,COLUMN(AP$1)- 1 - RegraSaída!AP3),0)*PSobreRurH!AP3)*(1-txMortH!AP3*FaPensRurH!AP3) + FePensRurH!AP3</f>
        <v>157.14944568791344</v>
      </c>
      <c r="AQ3" s="99">
        <f>(AP2 - IFERROR(INDEX(FePensRurH!$B$2:$BJ$92,ROW($A3)- 1 - RegraSaída!AQ3,COLUMN(AQ$1)- 1 - RegraSaída!AQ3),0)*PSobreRurH!AQ3)*(1-txMortH!AQ3*FaPensRurH!AQ3) + FePensRurH!AQ3</f>
        <v>153.5883545076839</v>
      </c>
      <c r="AR3" s="99">
        <f>(AQ2 - IFERROR(INDEX(FePensRurH!$B$2:$BJ$92,ROW($A3)- 1 - RegraSaída!AR3,COLUMN(AR$1)- 1 - RegraSaída!AR3),0)*PSobreRurH!AR3)*(1-txMortH!AR3*FaPensRurH!AR3) + FePensRurH!AR3</f>
        <v>150.07633810992962</v>
      </c>
      <c r="AS3" s="99">
        <f>(AR2 - IFERROR(INDEX(FePensRurH!$B$2:$BJ$92,ROW($A3)- 1 - RegraSaída!AS3,COLUMN(AS$1)- 1 - RegraSaída!AS3),0)*PSobreRurH!AS3)*(1-txMortH!AS3*FaPensRurH!AS3) + FePensRurH!AS3</f>
        <v>146.79907387719754</v>
      </c>
      <c r="AT3" s="99">
        <f>(AS2 - IFERROR(INDEX(FePensRurH!$B$2:$BJ$92,ROW($A3)- 1 - RegraSaída!AT3,COLUMN(AT$1)- 1 - RegraSaída!AT3),0)*PSobreRurH!AT3)*(1-txMortH!AT3*FaPensRurH!AT3) + FePensRurH!AT3</f>
        <v>143.49398763020872</v>
      </c>
      <c r="AU3" s="99">
        <f>(AT2 - IFERROR(INDEX(FePensRurH!$B$2:$BJ$92,ROW($A3)- 1 - RegraSaída!AU3,COLUMN(AU$1)- 1 - RegraSaída!AU3),0)*PSobreRurH!AU3)*(1-txMortH!AU3*FaPensRurH!AU3) + FePensRurH!AU3</f>
        <v>140.38548234346712</v>
      </c>
      <c r="AV3" s="99">
        <f>(AU2 - IFERROR(INDEX(FePensRurH!$B$2:$BJ$92,ROW($A3)- 1 - RegraSaída!AV3,COLUMN(AV$1)- 1 - RegraSaída!AV3),0)*PSobreRurH!AV3)*(1-txMortH!AV3*FaPensRurH!AV3) + FePensRurH!AV3</f>
        <v>137.3627788677984</v>
      </c>
      <c r="AW3" s="99">
        <f>(AV2 - IFERROR(INDEX(FePensRurH!$B$2:$BJ$92,ROW($A3)- 1 - RegraSaída!AW3,COLUMN(AW$1)- 1 - RegraSaída!AW3),0)*PSobreRurH!AW3)*(1-txMortH!AW3*FaPensRurH!AW3) + FePensRurH!AW3</f>
        <v>134.53124539783826</v>
      </c>
      <c r="AX3" s="99">
        <f>(AW2 - IFERROR(INDEX(FePensRurH!$B$2:$BJ$92,ROW($A3)- 1 - RegraSaída!AX3,COLUMN(AX$1)- 1 - RegraSaída!AX3),0)*PSobreRurH!AX3)*(1-txMortH!AX3*FaPensRurH!AX3) + FePensRurH!AX3</f>
        <v>131.84349786448431</v>
      </c>
      <c r="AY3" s="99">
        <f>(AX2 - IFERROR(INDEX(FePensRurH!$B$2:$BJ$92,ROW($A3)- 1 - RegraSaída!AY3,COLUMN(AY$1)- 1 - RegraSaída!AY3),0)*PSobreRurH!AY3)*(1-txMortH!AY3*FaPensRurH!AY3) + FePensRurH!AY3</f>
        <v>129.25058205329526</v>
      </c>
      <c r="AZ3" s="99">
        <f>(AY2 - IFERROR(INDEX(FePensRurH!$B$2:$BJ$92,ROW($A3)- 1 - RegraSaída!AZ3,COLUMN(AZ$1)- 1 - RegraSaída!AZ3),0)*PSobreRurH!AZ3)*(1-txMortH!AZ3*FaPensRurH!AZ3) + FePensRurH!AZ3</f>
        <v>126.85400140586137</v>
      </c>
      <c r="BA3" s="99">
        <f>(AZ2 - IFERROR(INDEX(FePensRurH!$B$2:$BJ$92,ROW($A3)- 1 - RegraSaída!BA3,COLUMN(BA$1)- 1 - RegraSaída!BA3),0)*PSobreRurH!BA3)*(1-txMortH!BA3*FaPensRurH!BA3) + FePensRurH!BA3</f>
        <v>124.38713465097818</v>
      </c>
      <c r="BB3" s="99">
        <f>(BA2 - IFERROR(INDEX(FePensRurH!$B$2:$BJ$92,ROW($A3)- 1 - RegraSaída!BB3,COLUMN(BB$1)- 1 - RegraSaída!BB3),0)*PSobreRurH!BB3)*(1-txMortH!BB3*FaPensRurH!BB3) + FePensRurH!BB3</f>
        <v>122.16767496335262</v>
      </c>
      <c r="BC3" s="99">
        <f>(BB2 - IFERROR(INDEX(FePensRurH!$B$2:$BJ$92,ROW($A3)- 1 - RegraSaída!BC3,COLUMN(BC$1)- 1 - RegraSaída!BC3),0)*PSobreRurH!BC3)*(1-txMortH!BC3*FaPensRurH!BC3) + FePensRurH!BC3</f>
        <v>120.02160583623548</v>
      </c>
      <c r="BD3" s="99">
        <f>(BC2 - IFERROR(INDEX(FePensRurH!$B$2:$BJ$92,ROW($A3)- 1 - RegraSaída!BD3,COLUMN(BD$1)- 1 - RegraSaída!BD3),0)*PSobreRurH!BD3)*(1-txMortH!BD3*FaPensRurH!BD3) + FePensRurH!BD3</f>
        <v>117.97490111069401</v>
      </c>
      <c r="BE3" s="99">
        <f>(BD2 - IFERROR(INDEX(FePensRurH!$B$2:$BJ$92,ROW($A3)- 1 - RegraSaída!BE3,COLUMN(BE$1)- 1 - RegraSaída!BE3),0)*PSobreRurH!BE3)*(1-txMortH!BE3*FaPensRurH!BE3) + FePensRurH!BE3</f>
        <v>115.99654704516357</v>
      </c>
      <c r="BF3" s="99">
        <f>(BE2 - IFERROR(INDEX(FePensRurH!$B$2:$BJ$92,ROW($A3)- 1 - RegraSaída!BF3,COLUMN(BF$1)- 1 - RegraSaída!BF3),0)*PSobreRurH!BF3)*(1-txMortH!BF3*FaPensRurH!BF3) + FePensRurH!BF3</f>
        <v>114.21147491247717</v>
      </c>
      <c r="BG3" s="99">
        <f>(BF2 - IFERROR(INDEX(FePensRurH!$B$2:$BJ$92,ROW($A3)- 1 - RegraSaída!BG3,COLUMN(BG$1)- 1 - RegraSaída!BG3),0)*PSobreRurH!BG3)*(1-txMortH!BG3*FaPensRurH!BG3) + FePensRurH!BG3</f>
        <v>112.33354937239403</v>
      </c>
      <c r="BH3" s="99">
        <f>(BG2 - IFERROR(INDEX(FePensRurH!$B$2:$BJ$92,ROW($A3)- 1 - RegraSaída!BH3,COLUMN(BH$1)- 1 - RegraSaída!BH3),0)*PSobreRurH!BH3)*(1-txMortH!BH3*FaPensRurH!BH3) + FePensRurH!BH3</f>
        <v>110.58838603217929</v>
      </c>
      <c r="BI3" s="99">
        <f>(BH2 - IFERROR(INDEX(FePensRurH!$B$2:$BJ$92,ROW($A3)- 1 - RegraSaída!BI3,COLUMN(BI$1)- 1 - RegraSaída!BI3),0)*PSobreRurH!BI3)*(1-txMortH!BI3*FaPensRurH!BI3) + FePensRurH!BI3</f>
        <v>108.9548998777114</v>
      </c>
      <c r="BJ3" s="99">
        <f>(BI2 - IFERROR(INDEX(FePensRurH!$B$2:$BJ$92,ROW($A3)- 1 - RegraSaída!BJ3,COLUMN(BJ$1)- 1 - RegraSaída!BJ3),0)*PSobreRurH!BJ3)*(1-txMortH!BJ3*FaPensRurH!BJ3) + FePensRurH!BJ3</f>
        <v>125.81792059879908</v>
      </c>
    </row>
    <row r="4" spans="1:62" x14ac:dyDescent="0.3">
      <c r="A4" s="94">
        <v>2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95"/>
      <c r="P4" s="96"/>
      <c r="Q4" s="99">
        <f>(P3 - IFERROR(INDEX(FePensRurH!$B$2:$BJ$92,ROW($A4)- 1 - RegraSaída!Q4,COLUMN(Q$1)- 1 - RegraSaída!Q4),0)*PSobreRurH!Q4)*(1-txMortH!Q4*FaPensRurH!Q4) + FePensRurH!Q4</f>
        <v>197.93299702394717</v>
      </c>
      <c r="R4" s="99">
        <f>(Q3 - IFERROR(INDEX(FePensRurH!$B$2:$BJ$92,ROW($A4)- 1 - RegraSaída!R4,COLUMN(R$1)- 1 - RegraSaída!R4),0)*PSobreRurH!R4)*(1-txMortH!R4*FaPensRurH!R4) + FePensRurH!R4</f>
        <v>409.85853795352682</v>
      </c>
      <c r="S4" s="99">
        <f>(R3 - IFERROR(INDEX(FePensRurH!$B$2:$BJ$92,ROW($A4)- 1 - RegraSaída!S4,COLUMN(S$1)- 1 - RegraSaída!S4),0)*PSobreRurH!S4)*(1-txMortH!S4*FaPensRurH!S4) + FePensRurH!S4</f>
        <v>583.91983682274645</v>
      </c>
      <c r="T4" s="99">
        <f>(S3 - IFERROR(INDEX(FePensRurH!$B$2:$BJ$92,ROW($A4)- 1 - RegraSaída!T4,COLUMN(T$1)- 1 - RegraSaída!T4),0)*PSobreRurH!T4)*(1-txMortH!T4*FaPensRurH!T4) + FePensRurH!T4</f>
        <v>557.0026355747799</v>
      </c>
      <c r="U4" s="99">
        <f>(T3 - IFERROR(INDEX(FePensRurH!$B$2:$BJ$92,ROW($A4)- 1 - RegraSaída!U4,COLUMN(U$1)- 1 - RegraSaída!U4),0)*PSobreRurH!U4)*(1-txMortH!U4*FaPensRurH!U4) + FePensRurH!U4</f>
        <v>532.24367084714709</v>
      </c>
      <c r="V4" s="99">
        <f>(U3 - IFERROR(INDEX(FePensRurH!$B$2:$BJ$92,ROW($A4)- 1 - RegraSaída!V4,COLUMN(V$1)- 1 - RegraSaída!V4),0)*PSobreRurH!V4)*(1-txMortH!V4*FaPensRurH!V4) + FePensRurH!V4</f>
        <v>509.46327359937135</v>
      </c>
      <c r="W4" s="99">
        <f>(V3 - IFERROR(INDEX(FePensRurH!$B$2:$BJ$92,ROW($A4)- 1 - RegraSaída!W4,COLUMN(W$1)- 1 - RegraSaída!W4),0)*PSobreRurH!W4)*(1-txMortH!W4*FaPensRurH!W4) + FePensRurH!W4</f>
        <v>487.33568560247016</v>
      </c>
      <c r="X4" s="99">
        <f>(W3 - IFERROR(INDEX(FePensRurH!$B$2:$BJ$92,ROW($A4)- 1 - RegraSaída!X4,COLUMN(X$1)- 1 - RegraSaída!X4),0)*PSobreRurH!X4)*(1-txMortH!X4*FaPensRurH!X4) + FePensRurH!X4</f>
        <v>466.66848362390749</v>
      </c>
      <c r="Y4" s="99">
        <f>(X3 - IFERROR(INDEX(FePensRurH!$B$2:$BJ$92,ROW($A4)- 1 - RegraSaída!Y4,COLUMN(Y$1)- 1 - RegraSaída!Y4),0)*PSobreRurH!Y4)*(1-txMortH!Y4*FaPensRurH!Y4) + FePensRurH!Y4</f>
        <v>448.48786116129696</v>
      </c>
      <c r="Z4" s="99">
        <f>(Y3 - IFERROR(INDEX(FePensRurH!$B$2:$BJ$92,ROW($A4)- 1 - RegraSaída!Z4,COLUMN(Z$1)- 1 - RegraSaída!Z4),0)*PSobreRurH!Z4)*(1-txMortH!Z4*FaPensRurH!Z4) + FePensRurH!Z4</f>
        <v>431.35307497574604</v>
      </c>
      <c r="AA4" s="99">
        <f>(Z3 - IFERROR(INDEX(FePensRurH!$B$2:$BJ$92,ROW($A4)- 1 - RegraSaída!AA4,COLUMN(AA$1)- 1 - RegraSaída!AA4),0)*PSobreRurH!AA4)*(1-txMortH!AA4*FaPensRurH!AA4) + FePensRurH!AA4</f>
        <v>415.12322850603664</v>
      </c>
      <c r="AB4" s="99">
        <f>(AA3 - IFERROR(INDEX(FePensRurH!$B$2:$BJ$92,ROW($A4)- 1 - RegraSaída!AB4,COLUMN(AB$1)- 1 - RegraSaída!AB4),0)*PSobreRurH!AB4)*(1-txMortH!AB4*FaPensRurH!AB4) + FePensRurH!AB4</f>
        <v>400.51602918863989</v>
      </c>
      <c r="AC4" s="99">
        <f>(AB3 - IFERROR(INDEX(FePensRurH!$B$2:$BJ$92,ROW($A4)- 1 - RegraSaída!AC4,COLUMN(AC$1)- 1 - RegraSaída!AC4),0)*PSobreRurH!AC4)*(1-txMortH!AC4*FaPensRurH!AC4) + FePensRurH!AC4</f>
        <v>385.9699593389463</v>
      </c>
      <c r="AD4" s="99">
        <f>(AC3 - IFERROR(INDEX(FePensRurH!$B$2:$BJ$92,ROW($A4)- 1 - RegraSaída!AD4,COLUMN(AD$1)- 1 - RegraSaída!AD4),0)*PSobreRurH!AD4)*(1-txMortH!AD4*FaPensRurH!AD4) + FePensRurH!AD4</f>
        <v>373.25967373366757</v>
      </c>
      <c r="AE4" s="99">
        <f>(AD3 - IFERROR(INDEX(FePensRurH!$B$2:$BJ$92,ROW($A4)- 1 - RegraSaída!AE4,COLUMN(AE$1)- 1 - RegraSaída!AE4),0)*PSobreRurH!AE4)*(1-txMortH!AE4*FaPensRurH!AE4) + FePensRurH!AE4</f>
        <v>360.60384994601554</v>
      </c>
      <c r="AF4" s="99">
        <f>(AE3 - IFERROR(INDEX(FePensRurH!$B$2:$BJ$92,ROW($A4)- 1 - RegraSaída!AF4,COLUMN(AF$1)- 1 - RegraSaída!AF4),0)*PSobreRurH!AF4)*(1-txMortH!AF4*FaPensRurH!AF4) + FePensRurH!AF4</f>
        <v>350.83022395007742</v>
      </c>
      <c r="AG4" s="99">
        <f>(AF3 - IFERROR(INDEX(FePensRurH!$B$2:$BJ$92,ROW($A4)- 1 - RegraSaída!AG4,COLUMN(AG$1)- 1 - RegraSaída!AG4),0)*PSobreRurH!AG4)*(1-txMortH!AG4*FaPensRurH!AG4) + FePensRurH!AG4</f>
        <v>343.0630327739583</v>
      </c>
      <c r="AH4" s="99">
        <f>(AG3 - IFERROR(INDEX(FePensRurH!$B$2:$BJ$92,ROW($A4)- 1 - RegraSaída!AH4,COLUMN(AH$1)- 1 - RegraSaída!AH4),0)*PSobreRurH!AH4)*(1-txMortH!AH4*FaPensRurH!AH4) + FePensRurH!AH4</f>
        <v>303.89545540999899</v>
      </c>
      <c r="AI4" s="99">
        <f>(AH3 - IFERROR(INDEX(FePensRurH!$B$2:$BJ$92,ROW($A4)- 1 - RegraSaída!AI4,COLUMN(AI$1)- 1 - RegraSaída!AI4),0)*PSobreRurH!AI4)*(1-txMortH!AI4*FaPensRurH!AI4) + FePensRurH!AI4</f>
        <v>295.40638700247064</v>
      </c>
      <c r="AJ4" s="99">
        <f>(AI3 - IFERROR(INDEX(FePensRurH!$B$2:$BJ$92,ROW($A4)- 1 - RegraSaída!AJ4,COLUMN(AJ$1)- 1 - RegraSaída!AJ4),0)*PSobreRurH!AJ4)*(1-txMortH!AJ4*FaPensRurH!AJ4) + FePensRurH!AJ4</f>
        <v>287.93768582337327</v>
      </c>
      <c r="AK4" s="99">
        <f>(AJ3 - IFERROR(INDEX(FePensRurH!$B$2:$BJ$92,ROW($A4)- 1 - RegraSaída!AK4,COLUMN(AK$1)- 1 - RegraSaída!AK4),0)*PSobreRurH!AK4)*(1-txMortH!AK4*FaPensRurH!AK4) + FePensRurH!AK4</f>
        <v>280.75012454848417</v>
      </c>
      <c r="AL4" s="99">
        <f>(AK3 - IFERROR(INDEX(FePensRurH!$B$2:$BJ$92,ROW($A4)- 1 - RegraSaída!AL4,COLUMN(AL$1)- 1 - RegraSaída!AL4),0)*PSobreRurH!AL4)*(1-txMortH!AL4*FaPensRurH!AL4) + FePensRurH!AL4</f>
        <v>273.71813363799339</v>
      </c>
      <c r="AM4" s="99">
        <f>(AL3 - IFERROR(INDEX(FePensRurH!$B$2:$BJ$92,ROW($A4)- 1 - RegraSaída!AM4,COLUMN(AM$1)- 1 - RegraSaída!AM4),0)*PSobreRurH!AM4)*(1-txMortH!AM4*FaPensRurH!AM4) + FePensRurH!AM4</f>
        <v>267.07900606744238</v>
      </c>
      <c r="AN4" s="99">
        <f>(AM3 - IFERROR(INDEX(FePensRurH!$B$2:$BJ$92,ROW($A4)- 1 - RegraSaída!AN4,COLUMN(AN$1)- 1 - RegraSaída!AN4),0)*PSobreRurH!AN4)*(1-txMortH!AN4*FaPensRurH!AN4) + FePensRurH!AN4</f>
        <v>260.47327372139887</v>
      </c>
      <c r="AO4" s="99">
        <f>(AN3 - IFERROR(INDEX(FePensRurH!$B$2:$BJ$92,ROW($A4)- 1 - RegraSaída!AO4,COLUMN(AO$1)- 1 - RegraSaída!AO4),0)*PSobreRurH!AO4)*(1-txMortH!AO4*FaPensRurH!AO4) + FePensRurH!AO4</f>
        <v>253.96236812535687</v>
      </c>
      <c r="AP4" s="99">
        <f>(AO3 - IFERROR(INDEX(FePensRurH!$B$2:$BJ$92,ROW($A4)- 1 - RegraSaída!AP4,COLUMN(AP$1)- 1 - RegraSaída!AP4),0)*PSobreRurH!AP4)*(1-txMortH!AP4*FaPensRurH!AP4) + FePensRurH!AP4</f>
        <v>247.81327025579955</v>
      </c>
      <c r="AQ4" s="99">
        <f>(AP3 - IFERROR(INDEX(FePensRurH!$B$2:$BJ$92,ROW($A4)- 1 - RegraSaída!AQ4,COLUMN(AQ$1)- 1 - RegraSaída!AQ4),0)*PSobreRurH!AQ4)*(1-txMortH!AQ4*FaPensRurH!AQ4) + FePensRurH!AQ4</f>
        <v>241.65876918215045</v>
      </c>
      <c r="AR4" s="99">
        <f>(AQ3 - IFERROR(INDEX(FePensRurH!$B$2:$BJ$92,ROW($A4)- 1 - RegraSaída!AR4,COLUMN(AR$1)- 1 - RegraSaída!AR4),0)*PSobreRurH!AR4)*(1-txMortH!AR4*FaPensRurH!AR4) + FePensRurH!AR4</f>
        <v>235.86395138973842</v>
      </c>
      <c r="AS4" s="99">
        <f>(AR3 - IFERROR(INDEX(FePensRurH!$B$2:$BJ$92,ROW($A4)- 1 - RegraSaída!AS4,COLUMN(AS$1)- 1 - RegraSaída!AS4),0)*PSobreRurH!AS4)*(1-txMortH!AS4*FaPensRurH!AS4) + FePensRurH!AS4</f>
        <v>230.24230430270069</v>
      </c>
      <c r="AT4" s="99">
        <f>(AS3 - IFERROR(INDEX(FePensRurH!$B$2:$BJ$92,ROW($A4)- 1 - RegraSaída!AT4,COLUMN(AT$1)- 1 - RegraSaída!AT4),0)*PSobreRurH!AT4)*(1-txMortH!AT4*FaPensRurH!AT4) + FePensRurH!AT4</f>
        <v>224.85540938068516</v>
      </c>
      <c r="AU4" s="99">
        <f>(AT3 - IFERROR(INDEX(FePensRurH!$B$2:$BJ$92,ROW($A4)- 1 - RegraSaída!AU4,COLUMN(AU$1)- 1 - RegraSaída!AU4),0)*PSobreRurH!AU4)*(1-txMortH!AU4*FaPensRurH!AU4) + FePensRurH!AU4</f>
        <v>219.44069244441289</v>
      </c>
      <c r="AV4" s="99">
        <f>(AU3 - IFERROR(INDEX(FePensRurH!$B$2:$BJ$92,ROW($A4)- 1 - RegraSaída!AV4,COLUMN(AV$1)- 1 - RegraSaída!AV4),0)*PSobreRurH!AV4)*(1-txMortH!AV4*FaPensRurH!AV4) + FePensRurH!AV4</f>
        <v>214.4707483141859</v>
      </c>
      <c r="AW4" s="99">
        <f>(AV3 - IFERROR(INDEX(FePensRurH!$B$2:$BJ$92,ROW($A4)- 1 - RegraSaída!AW4,COLUMN(AW$1)- 1 - RegraSaída!AW4),0)*PSobreRurH!AW4)*(1-txMortH!AW4*FaPensRurH!AW4) + FePensRurH!AW4</f>
        <v>209.58660599503179</v>
      </c>
      <c r="AX4" s="99">
        <f>(AW3 - IFERROR(INDEX(FePensRurH!$B$2:$BJ$92,ROW($A4)- 1 - RegraSaída!AX4,COLUMN(AX$1)- 1 - RegraSaída!AX4),0)*PSobreRurH!AX4)*(1-txMortH!AX4*FaPensRurH!AX4) + FePensRurH!AX4</f>
        <v>204.89363368158627</v>
      </c>
      <c r="AY4" s="99">
        <f>(AX3 - IFERROR(INDEX(FePensRurH!$B$2:$BJ$92,ROW($A4)- 1 - RegraSaída!AY4,COLUMN(AY$1)- 1 - RegraSaída!AY4),0)*PSobreRurH!AY4)*(1-txMortH!AY4*FaPensRurH!AY4) + FePensRurH!AY4</f>
        <v>200.59263915054495</v>
      </c>
      <c r="AZ4" s="99">
        <f>(AY3 - IFERROR(INDEX(FePensRurH!$B$2:$BJ$92,ROW($A4)- 1 - RegraSaída!AZ4,COLUMN(AZ$1)- 1 - RegraSaída!AZ4),0)*PSobreRurH!AZ4)*(1-txMortH!AZ4*FaPensRurH!AZ4) + FePensRurH!AZ4</f>
        <v>196.38647634166855</v>
      </c>
      <c r="BA4" s="99">
        <f>(AZ3 - IFERROR(INDEX(FePensRurH!$B$2:$BJ$92,ROW($A4)- 1 - RegraSaída!BA4,COLUMN(BA$1)- 1 - RegraSaída!BA4),0)*PSobreRurH!BA4)*(1-txMortH!BA4*FaPensRurH!BA4) + FePensRurH!BA4</f>
        <v>192.50074461944632</v>
      </c>
      <c r="BB4" s="99">
        <f>(BA3 - IFERROR(INDEX(FePensRurH!$B$2:$BJ$92,ROW($A4)- 1 - RegraSaída!BB4,COLUMN(BB$1)- 1 - RegraSaída!BB4),0)*PSobreRurH!BB4)*(1-txMortH!BB4*FaPensRurH!BB4) + FePensRurH!BB4</f>
        <v>188.54472678977487</v>
      </c>
      <c r="BC4" s="99">
        <f>(BB3 - IFERROR(INDEX(FePensRurH!$B$2:$BJ$92,ROW($A4)- 1 - RegraSaída!BC4,COLUMN(BC$1)- 1 - RegraSaída!BC4),0)*PSobreRurH!BC4)*(1-txMortH!BC4*FaPensRurH!BC4) + FePensRurH!BC4</f>
        <v>184.83611602736099</v>
      </c>
      <c r="BD4" s="99">
        <f>(BC3 - IFERROR(INDEX(FePensRurH!$B$2:$BJ$92,ROW($A4)- 1 - RegraSaída!BD4,COLUMN(BD$1)- 1 - RegraSaída!BD4),0)*PSobreRurH!BD4)*(1-txMortH!BD4*FaPensRurH!BD4) + FePensRurH!BD4</f>
        <v>181.32499174835453</v>
      </c>
      <c r="BE4" s="99">
        <f>(BD3 - IFERROR(INDEX(FePensRurH!$B$2:$BJ$92,ROW($A4)- 1 - RegraSaída!BE4,COLUMN(BE$1)- 1 - RegraSaída!BE4),0)*PSobreRurH!BE4)*(1-txMortH!BE4*FaPensRurH!BE4) + FePensRurH!BE4</f>
        <v>178.03732779382281</v>
      </c>
      <c r="BF4" s="99">
        <f>(BE3 - IFERROR(INDEX(FePensRurH!$B$2:$BJ$92,ROW($A4)- 1 - RegraSaída!BF4,COLUMN(BF$1)- 1 - RegraSaída!BF4),0)*PSobreRurH!BF4)*(1-txMortH!BF4*FaPensRurH!BF4) + FePensRurH!BF4</f>
        <v>174.81801449930208</v>
      </c>
      <c r="BG4" s="99">
        <f>(BF3 - IFERROR(INDEX(FePensRurH!$B$2:$BJ$92,ROW($A4)- 1 - RegraSaída!BG4,COLUMN(BG$1)- 1 - RegraSaída!BG4),0)*PSobreRurH!BG4)*(1-txMortH!BG4*FaPensRurH!BG4) + FePensRurH!BG4</f>
        <v>171.91607906052445</v>
      </c>
      <c r="BH4" s="99">
        <f>(BG3 - IFERROR(INDEX(FePensRurH!$B$2:$BJ$92,ROW($A4)- 1 - RegraSaída!BH4,COLUMN(BH$1)- 1 - RegraSaída!BH4),0)*PSobreRurH!BH4)*(1-txMortH!BH4*FaPensRurH!BH4) + FePensRurH!BH4</f>
        <v>168.79719429145106</v>
      </c>
      <c r="BI4" s="99">
        <f>(BH3 - IFERROR(INDEX(FePensRurH!$B$2:$BJ$92,ROW($A4)- 1 - RegraSaída!BI4,COLUMN(BI$1)- 1 - RegraSaída!BI4),0)*PSobreRurH!BI4)*(1-txMortH!BI4*FaPensRurH!BI4) + FePensRurH!BI4</f>
        <v>166.05926356804412</v>
      </c>
      <c r="BJ4" s="99">
        <f>(BI3 - IFERROR(INDEX(FePensRurH!$B$2:$BJ$92,ROW($A4)- 1 - RegraSaída!BJ4,COLUMN(BJ$1)- 1 - RegraSaída!BJ4),0)*PSobreRurH!BJ4)*(1-txMortH!BJ4*FaPensRurH!BJ4) + FePensRurH!BJ4</f>
        <v>173.23658793940712</v>
      </c>
    </row>
    <row r="5" spans="1:62" x14ac:dyDescent="0.3">
      <c r="A5" s="94">
        <v>3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6"/>
      <c r="Q5" s="99">
        <f>(P4 - IFERROR(INDEX(FePensRurH!$B$2:$BJ$92,ROW($A5)- 1 - RegraSaída!Q5,COLUMN(Q$1)- 1 - RegraSaída!Q5),0)*PSobreRurH!Q5)*(1-txMortH!Q5*FaPensRurH!Q5) + FePensRurH!Q5</f>
        <v>206.06958488506723</v>
      </c>
      <c r="R5" s="99">
        <f>(Q4 - IFERROR(INDEX(FePensRurH!$B$2:$BJ$92,ROW($A5)- 1 - RegraSaída!R5,COLUMN(R$1)- 1 - RegraSaída!R5),0)*PSobreRurH!R5)*(1-txMortH!R5*FaPensRurH!R5) + FePensRurH!R5</f>
        <v>394.79798957357184</v>
      </c>
      <c r="S5" s="99">
        <f>(R4 - IFERROR(INDEX(FePensRurH!$B$2:$BJ$92,ROW($A5)- 1 - RegraSaída!S5,COLUMN(S$1)- 1 - RegraSaída!S5),0)*PSobreRurH!S5)*(1-txMortH!S5*FaPensRurH!S5) + FePensRurH!S5</f>
        <v>597.86756249466237</v>
      </c>
      <c r="T5" s="99">
        <f>(S4 - IFERROR(INDEX(FePensRurH!$B$2:$BJ$92,ROW($A5)- 1 - RegraSaída!T5,COLUMN(T$1)- 1 - RegraSaída!T5),0)*PSobreRurH!T5)*(1-txMortH!T5*FaPensRurH!T5) + FePensRurH!T5</f>
        <v>765.27604943691153</v>
      </c>
      <c r="U5" s="99">
        <f>(T4 - IFERROR(INDEX(FePensRurH!$B$2:$BJ$92,ROW($A5)- 1 - RegraSaída!U5,COLUMN(U$1)- 1 - RegraSaída!U5),0)*PSobreRurH!U5)*(1-txMortH!U5*FaPensRurH!U5) + FePensRurH!U5</f>
        <v>730.69464606031158</v>
      </c>
      <c r="V5" s="99">
        <f>(U4 - IFERROR(INDEX(FePensRurH!$B$2:$BJ$92,ROW($A5)- 1 - RegraSaída!V5,COLUMN(V$1)- 1 - RegraSaída!V5),0)*PSobreRurH!V5)*(1-txMortH!V5*FaPensRurH!V5) + FePensRurH!V5</f>
        <v>698.96985634552129</v>
      </c>
      <c r="W5" s="99">
        <f>(V4 - IFERROR(INDEX(FePensRurH!$B$2:$BJ$92,ROW($A5)- 1 - RegraSaída!W5,COLUMN(W$1)- 1 - RegraSaída!W5),0)*PSobreRurH!W5)*(1-txMortH!W5*FaPensRurH!W5) + FePensRurH!W5</f>
        <v>669.21861275241042</v>
      </c>
      <c r="X5" s="99">
        <f>(W4 - IFERROR(INDEX(FePensRurH!$B$2:$BJ$92,ROW($A5)- 1 - RegraSaída!X5,COLUMN(X$1)- 1 - RegraSaída!X5),0)*PSobreRurH!X5)*(1-txMortH!X5*FaPensRurH!X5) + FePensRurH!X5</f>
        <v>640.4629139029995</v>
      </c>
      <c r="Y5" s="99">
        <f>(X4 - IFERROR(INDEX(FePensRurH!$B$2:$BJ$92,ROW($A5)- 1 - RegraSaída!Y5,COLUMN(Y$1)- 1 - RegraSaída!Y5),0)*PSobreRurH!Y5)*(1-txMortH!Y5*FaPensRurH!Y5) + FePensRurH!Y5</f>
        <v>614.22351615283389</v>
      </c>
      <c r="Z5" s="99">
        <f>(Y4 - IFERROR(INDEX(FePensRurH!$B$2:$BJ$92,ROW($A5)- 1 - RegraSaída!Z5,COLUMN(Z$1)- 1 - RegraSaída!Z5),0)*PSobreRurH!Z5)*(1-txMortH!Z5*FaPensRurH!Z5) + FePensRurH!Z5</f>
        <v>590.9898035783566</v>
      </c>
      <c r="AA5" s="99">
        <f>(Z4 - IFERROR(INDEX(FePensRurH!$B$2:$BJ$92,ROW($A5)- 1 - RegraSaída!AA5,COLUMN(AA$1)- 1 - RegraSaída!AA5),0)*PSobreRurH!AA5)*(1-txMortH!AA5*FaPensRurH!AA5) + FePensRurH!AA5</f>
        <v>568.62054854845212</v>
      </c>
      <c r="AB5" s="99">
        <f>(AA4 - IFERROR(INDEX(FePensRurH!$B$2:$BJ$92,ROW($A5)- 1 - RegraSaída!AB5,COLUMN(AB$1)- 1 - RegraSaída!AB5),0)*PSobreRurH!AB5)*(1-txMortH!AB5*FaPensRurH!AB5) + FePensRurH!AB5</f>
        <v>546.97590738590588</v>
      </c>
      <c r="AC5" s="99">
        <f>(AB4 - IFERROR(INDEX(FePensRurH!$B$2:$BJ$92,ROW($A5)- 1 - RegraSaída!AC5,COLUMN(AC$1)- 1 - RegraSaída!AC5),0)*PSobreRurH!AC5)*(1-txMortH!AC5*FaPensRurH!AC5) + FePensRurH!AC5</f>
        <v>528.00975605248243</v>
      </c>
      <c r="AD5" s="99">
        <f>(AC4 - IFERROR(INDEX(FePensRurH!$B$2:$BJ$92,ROW($A5)- 1 - RegraSaída!AD5,COLUMN(AD$1)- 1 - RegraSaída!AD5),0)*PSobreRurH!AD5)*(1-txMortH!AD5*FaPensRurH!AD5) + FePensRurH!AD5</f>
        <v>508.04113251853909</v>
      </c>
      <c r="AE5" s="99">
        <f>(AD4 - IFERROR(INDEX(FePensRurH!$B$2:$BJ$92,ROW($A5)- 1 - RegraSaída!AE5,COLUMN(AE$1)- 1 - RegraSaída!AE5),0)*PSobreRurH!AE5)*(1-txMortH!AE5*FaPensRurH!AE5) + FePensRurH!AE5</f>
        <v>493.07462361673072</v>
      </c>
      <c r="AF5" s="99">
        <f>(AE4 - IFERROR(INDEX(FePensRurH!$B$2:$BJ$92,ROW($A5)- 1 - RegraSaída!AF5,COLUMN(AF$1)- 1 - RegraSaída!AF5),0)*PSobreRurH!AF5)*(1-txMortH!AF5*FaPensRurH!AF5) + FePensRurH!AF5</f>
        <v>479.03000260795079</v>
      </c>
      <c r="AG5" s="99">
        <f>(AF4 - IFERROR(INDEX(FePensRurH!$B$2:$BJ$92,ROW($A5)- 1 - RegraSaída!AG5,COLUMN(AG$1)- 1 - RegraSaída!AG5),0)*PSobreRurH!AG5)*(1-txMortH!AG5*FaPensRurH!AG5) + FePensRurH!AG5</f>
        <v>467.86398630434206</v>
      </c>
      <c r="AH5" s="99">
        <f>(AG4 - IFERROR(INDEX(FePensRurH!$B$2:$BJ$92,ROW($A5)- 1 - RegraSaída!AH5,COLUMN(AH$1)- 1 - RegraSaída!AH5),0)*PSobreRurH!AH5)*(1-txMortH!AH5*FaPensRurH!AH5) + FePensRurH!AH5</f>
        <v>456.77444641538551</v>
      </c>
      <c r="AI5" s="99">
        <f>(AH4 - IFERROR(INDEX(FePensRurH!$B$2:$BJ$92,ROW($A5)- 1 - RegraSaída!AI5,COLUMN(AI$1)- 1 - RegraSaída!AI5),0)*PSobreRurH!AI5)*(1-txMortH!AI5*FaPensRurH!AI5) + FePensRurH!AI5</f>
        <v>414.1527772965091</v>
      </c>
      <c r="AJ5" s="99">
        <f>(AI4 - IFERROR(INDEX(FePensRurH!$B$2:$BJ$92,ROW($A5)- 1 - RegraSaída!AJ5,COLUMN(AJ$1)- 1 - RegraSaída!AJ5),0)*PSobreRurH!AJ5)*(1-txMortH!AJ5*FaPensRurH!AJ5) + FePensRurH!AJ5</f>
        <v>402.69237518047055</v>
      </c>
      <c r="AK5" s="99">
        <f>(AJ4 - IFERROR(INDEX(FePensRurH!$B$2:$BJ$92,ROW($A5)- 1 - RegraSaída!AK5,COLUMN(AK$1)- 1 - RegraSaída!AK5),0)*PSobreRurH!AK5)*(1-txMortH!AK5*FaPensRurH!AK5) + FePensRurH!AK5</f>
        <v>392.42548211011677</v>
      </c>
      <c r="AL5" s="99">
        <f>(AK4 - IFERROR(INDEX(FePensRurH!$B$2:$BJ$92,ROW($A5)- 1 - RegraSaída!AL5,COLUMN(AL$1)- 1 - RegraSaída!AL5),0)*PSobreRurH!AL5)*(1-txMortH!AL5*FaPensRurH!AL5) + FePensRurH!AL5</f>
        <v>382.61537282849929</v>
      </c>
      <c r="AM5" s="99">
        <f>(AL4 - IFERROR(INDEX(FePensRurH!$B$2:$BJ$92,ROW($A5)- 1 - RegraSaída!AM5,COLUMN(AM$1)- 1 - RegraSaída!AM5),0)*PSobreRurH!AM5)*(1-txMortH!AM5*FaPensRurH!AM5) + FePensRurH!AM5</f>
        <v>372.95921760395009</v>
      </c>
      <c r="AN5" s="99">
        <f>(AM4 - IFERROR(INDEX(FePensRurH!$B$2:$BJ$92,ROW($A5)- 1 - RegraSaída!AN5,COLUMN(AN$1)- 1 - RegraSaída!AN5),0)*PSobreRurH!AN5)*(1-txMortH!AN5*FaPensRurH!AN5) + FePensRurH!AN5</f>
        <v>363.87147834443323</v>
      </c>
      <c r="AO5" s="99">
        <f>(AN4 - IFERROR(INDEX(FePensRurH!$B$2:$BJ$92,ROW($A5)- 1 - RegraSaída!AO5,COLUMN(AO$1)- 1 - RegraSaída!AO5),0)*PSobreRurH!AO5)*(1-txMortH!AO5*FaPensRurH!AO5) + FePensRurH!AO5</f>
        <v>354.63977625882035</v>
      </c>
      <c r="AP5" s="99">
        <f>(AO4 - IFERROR(INDEX(FePensRurH!$B$2:$BJ$92,ROW($A5)- 1 - RegraSaída!AP5,COLUMN(AP$1)- 1 - RegraSaída!AP5),0)*PSobreRurH!AP5)*(1-txMortH!AP5*FaPensRurH!AP5) + FePensRurH!AP5</f>
        <v>345.67890917271416</v>
      </c>
      <c r="AQ5" s="99">
        <f>(AP4 - IFERROR(INDEX(FePensRurH!$B$2:$BJ$92,ROW($A5)- 1 - RegraSaída!AQ5,COLUMN(AQ$1)- 1 - RegraSaída!AQ5),0)*PSobreRurH!AQ5)*(1-txMortH!AQ5*FaPensRurH!AQ5) + FePensRurH!AQ5</f>
        <v>337.25467460606137</v>
      </c>
      <c r="AR5" s="99">
        <f>(AQ4 - IFERROR(INDEX(FePensRurH!$B$2:$BJ$92,ROW($A5)- 1 - RegraSaída!AR5,COLUMN(AR$1)- 1 - RegraSaída!AR5),0)*PSobreRurH!AR5)*(1-txMortH!AR5*FaPensRurH!AR5) + FePensRurH!AR5</f>
        <v>328.64885128529102</v>
      </c>
      <c r="AS5" s="99">
        <f>(AR4 - IFERROR(INDEX(FePensRurH!$B$2:$BJ$92,ROW($A5)- 1 - RegraSaída!AS5,COLUMN(AS$1)- 1 - RegraSaída!AS5),0)*PSobreRurH!AS5)*(1-txMortH!AS5*FaPensRurH!AS5) + FePensRurH!AS5</f>
        <v>320.75358905783384</v>
      </c>
      <c r="AT5" s="99">
        <f>(AS4 - IFERROR(INDEX(FePensRurH!$B$2:$BJ$92,ROW($A5)- 1 - RegraSaída!AT5,COLUMN(AT$1)- 1 - RegraSaída!AT5),0)*PSobreRurH!AT5)*(1-txMortH!AT5*FaPensRurH!AT5) + FePensRurH!AT5</f>
        <v>312.85467917874792</v>
      </c>
      <c r="AU5" s="99">
        <f>(AT4 - IFERROR(INDEX(FePensRurH!$B$2:$BJ$92,ROW($A5)- 1 - RegraSaída!AU5,COLUMN(AU$1)- 1 - RegraSaída!AU5),0)*PSobreRurH!AU5)*(1-txMortH!AU5*FaPensRurH!AU5) + FePensRurH!AU5</f>
        <v>305.36609002651028</v>
      </c>
      <c r="AV5" s="99">
        <f>(AU4 - IFERROR(INDEX(FePensRurH!$B$2:$BJ$92,ROW($A5)- 1 - RegraSaída!AV5,COLUMN(AV$1)- 1 - RegraSaída!AV5),0)*PSobreRurH!AV5)*(1-txMortH!AV5*FaPensRurH!AV5) + FePensRurH!AV5</f>
        <v>297.84965622304622</v>
      </c>
      <c r="AW5" s="99">
        <f>(AV4 - IFERROR(INDEX(FePensRurH!$B$2:$BJ$92,ROW($A5)- 1 - RegraSaída!AW5,COLUMN(AW$1)- 1 - RegraSaída!AW5),0)*PSobreRurH!AW5)*(1-txMortH!AW5*FaPensRurH!AW5) + FePensRurH!AW5</f>
        <v>290.95256028663931</v>
      </c>
      <c r="AX5" s="99">
        <f>(AW4 - IFERROR(INDEX(FePensRurH!$B$2:$BJ$92,ROW($A5)- 1 - RegraSaída!AX5,COLUMN(AX$1)- 1 - RegraSaída!AX5),0)*PSobreRurH!AX5)*(1-txMortH!AX5*FaPensRurH!AX5) + FePensRurH!AX5</f>
        <v>284.14156474991034</v>
      </c>
      <c r="AY5" s="99">
        <f>(AX4 - IFERROR(INDEX(FePensRurH!$B$2:$BJ$92,ROW($A5)- 1 - RegraSaída!AY5,COLUMN(AY$1)- 1 - RegraSaída!AY5),0)*PSobreRurH!AY5)*(1-txMortH!AY5*FaPensRurH!AY5) + FePensRurH!AY5</f>
        <v>277.69704958455316</v>
      </c>
      <c r="AZ5" s="99">
        <f>(AY4 - IFERROR(INDEX(FePensRurH!$B$2:$BJ$92,ROW($A5)- 1 - RegraSaída!AZ5,COLUMN(AZ$1)- 1 - RegraSaída!AZ5),0)*PSobreRurH!AZ5)*(1-txMortH!AZ5*FaPensRurH!AZ5) + FePensRurH!AZ5</f>
        <v>271.81922473974913</v>
      </c>
      <c r="BA5" s="99">
        <f>(AZ4 - IFERROR(INDEX(FePensRurH!$B$2:$BJ$92,ROW($A5)- 1 - RegraSaída!BA5,COLUMN(BA$1)- 1 - RegraSaída!BA5),0)*PSobreRurH!BA5)*(1-txMortH!BA5*FaPensRurH!BA5) + FePensRurH!BA5</f>
        <v>265.8605920377758</v>
      </c>
      <c r="BB5" s="99">
        <f>(BA4 - IFERROR(INDEX(FePensRurH!$B$2:$BJ$92,ROW($A5)- 1 - RegraSaída!BB5,COLUMN(BB$1)- 1 - RegraSaída!BB5),0)*PSobreRurH!BB5)*(1-txMortH!BB5*FaPensRurH!BB5) + FePensRurH!BB5</f>
        <v>260.57321047438643</v>
      </c>
      <c r="BC5" s="99">
        <f>(BB4 - IFERROR(INDEX(FePensRurH!$B$2:$BJ$92,ROW($A5)- 1 - RegraSaída!BC5,COLUMN(BC$1)- 1 - RegraSaída!BC5),0)*PSobreRurH!BC5)*(1-txMortH!BC5*FaPensRurH!BC5) + FePensRurH!BC5</f>
        <v>255.04007283053096</v>
      </c>
      <c r="BD5" s="99">
        <f>(BC4 - IFERROR(INDEX(FePensRurH!$B$2:$BJ$92,ROW($A5)- 1 - RegraSaída!BD5,COLUMN(BD$1)- 1 - RegraSaída!BD5),0)*PSobreRurH!BD5)*(1-txMortH!BD5*FaPensRurH!BD5) + FePensRurH!BD5</f>
        <v>249.75369870424154</v>
      </c>
      <c r="BE5" s="99">
        <f>(BD4 - IFERROR(INDEX(FePensRurH!$B$2:$BJ$92,ROW($A5)- 1 - RegraSaída!BE5,COLUMN(BE$1)- 1 - RegraSaída!BE5),0)*PSobreRurH!BE5)*(1-txMortH!BE5*FaPensRurH!BE5) + FePensRurH!BE5</f>
        <v>245.01618944382909</v>
      </c>
      <c r="BF5" s="99">
        <f>(BE4 - IFERROR(INDEX(FePensRurH!$B$2:$BJ$92,ROW($A5)- 1 - RegraSaída!BF5,COLUMN(BF$1)- 1 - RegraSaída!BF5),0)*PSobreRurH!BF5)*(1-txMortH!BF5*FaPensRurH!BF5) + FePensRurH!BF5</f>
        <v>240.501548050531</v>
      </c>
      <c r="BG5" s="99">
        <f>(BF4 - IFERROR(INDEX(FePensRurH!$B$2:$BJ$92,ROW($A5)- 1 - RegraSaída!BG5,COLUMN(BG$1)- 1 - RegraSaída!BG5),0)*PSobreRurH!BG5)*(1-txMortH!BG5*FaPensRurH!BG5) + FePensRurH!BG5</f>
        <v>235.87962893932593</v>
      </c>
      <c r="BH5" s="99">
        <f>(BG4 - IFERROR(INDEX(FePensRurH!$B$2:$BJ$92,ROW($A5)- 1 - RegraSaída!BH5,COLUMN(BH$1)- 1 - RegraSaída!BH5),0)*PSobreRurH!BH5)*(1-txMortH!BH5*FaPensRurH!BH5) + FePensRurH!BH5</f>
        <v>231.74998738931137</v>
      </c>
      <c r="BI5" s="99">
        <f>(BH4 - IFERROR(INDEX(FePensRurH!$B$2:$BJ$92,ROW($A5)- 1 - RegraSaída!BI5,COLUMN(BI$1)- 1 - RegraSaída!BI5),0)*PSobreRurH!BI5)*(1-txMortH!BI5*FaPensRurH!BI5) + FePensRurH!BI5</f>
        <v>227.580001208201</v>
      </c>
      <c r="BJ5" s="99">
        <f>(BI4 - IFERROR(INDEX(FePensRurH!$B$2:$BJ$92,ROW($A5)- 1 - RegraSaída!BJ5,COLUMN(BJ$1)- 1 - RegraSaída!BJ5),0)*PSobreRurH!BJ5)*(1-txMortH!BJ5*FaPensRurH!BJ5) + FePensRurH!BJ5</f>
        <v>230.28306579653139</v>
      </c>
    </row>
    <row r="6" spans="1:62" x14ac:dyDescent="0.3">
      <c r="A6" s="94">
        <v>4</v>
      </c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6"/>
      <c r="Q6" s="99">
        <f>(P5 - IFERROR(INDEX(FePensRurH!$B$2:$BJ$92,ROW($A6)- 1 - RegraSaída!Q6,COLUMN(Q$1)- 1 - RegraSaída!Q6),0)*PSobreRurH!Q6)*(1-txMortH!Q6*FaPensRurH!Q6) + FePensRurH!Q6</f>
        <v>182.93779876529484</v>
      </c>
      <c r="R6" s="99">
        <f>(Q5 - IFERROR(INDEX(FePensRurH!$B$2:$BJ$92,ROW($A6)- 1 - RegraSaída!R6,COLUMN(R$1)- 1 - RegraSaída!R6),0)*PSobreRurH!R6)*(1-txMortH!R6*FaPensRurH!R6) + FePensRurH!R6</f>
        <v>378.81176562787368</v>
      </c>
      <c r="S6" s="99">
        <f>(R5 - IFERROR(INDEX(FePensRurH!$B$2:$BJ$92,ROW($A6)- 1 - RegraSaída!S6,COLUMN(S$1)- 1 - RegraSaída!S6),0)*PSobreRurH!S6)*(1-txMortH!S6*FaPensRurH!S6) + FePensRurH!S6</f>
        <v>560.00796864759832</v>
      </c>
      <c r="T6" s="99">
        <f>(S5 - IFERROR(INDEX(FePensRurH!$B$2:$BJ$92,ROW($A6)- 1 - RegraSaída!T6,COLUMN(T$1)- 1 - RegraSaída!T6),0)*PSobreRurH!T6)*(1-txMortH!T6*FaPensRurH!T6) + FePensRurH!T6</f>
        <v>756.34618569553027</v>
      </c>
      <c r="U6" s="99">
        <f>(T5 - IFERROR(INDEX(FePensRurH!$B$2:$BJ$92,ROW($A6)- 1 - RegraSaída!U6,COLUMN(U$1)- 1 - RegraSaída!U6),0)*PSobreRurH!U6)*(1-txMortH!U6*FaPensRurH!U6) + FePensRurH!U6</f>
        <v>918.2994756489843</v>
      </c>
      <c r="V6" s="99">
        <f>(U5 - IFERROR(INDEX(FePensRurH!$B$2:$BJ$92,ROW($A6)- 1 - RegraSaída!V6,COLUMN(V$1)- 1 - RegraSaída!V6),0)*PSobreRurH!V6)*(1-txMortH!V6*FaPensRurH!V6) + FePensRurH!V6</f>
        <v>877.32026577943861</v>
      </c>
      <c r="W6" s="99">
        <f>(V5 - IFERROR(INDEX(FePensRurH!$B$2:$BJ$92,ROW($A6)- 1 - RegraSaída!W6,COLUMN(W$1)- 1 - RegraSaída!W6),0)*PSobreRurH!W6)*(1-txMortH!W6*FaPensRurH!W6) + FePensRurH!W6</f>
        <v>839.01086573126145</v>
      </c>
      <c r="X6" s="99">
        <f>(W5 - IFERROR(INDEX(FePensRurH!$B$2:$BJ$92,ROW($A6)- 1 - RegraSaída!X6,COLUMN(X$1)- 1 - RegraSaída!X6),0)*PSobreRurH!X6)*(1-txMortH!X6*FaPensRurH!X6) + FePensRurH!X6</f>
        <v>803.87626028277441</v>
      </c>
      <c r="Y6" s="99">
        <f>(X5 - IFERROR(INDEX(FePensRurH!$B$2:$BJ$92,ROW($A6)- 1 - RegraSaída!Y6,COLUMN(Y$1)- 1 - RegraSaída!Y6),0)*PSobreRurH!Y6)*(1-txMortH!Y6*FaPensRurH!Y6) + FePensRurH!Y6</f>
        <v>769.33043513872826</v>
      </c>
      <c r="Z6" s="99">
        <f>(Y5 - IFERROR(INDEX(FePensRurH!$B$2:$BJ$92,ROW($A6)- 1 - RegraSaída!Z6,COLUMN(Z$1)- 1 - RegraSaída!Z6),0)*PSobreRurH!Z6)*(1-txMortH!Z6*FaPensRurH!Z6) + FePensRurH!Z6</f>
        <v>738.50406094984214</v>
      </c>
      <c r="AA6" s="99">
        <f>(Z5 - IFERROR(INDEX(FePensRurH!$B$2:$BJ$92,ROW($A6)- 1 - RegraSaída!AA6,COLUMN(AA$1)- 1 - RegraSaída!AA6),0)*PSobreRurH!AA6)*(1-txMortH!AA6*FaPensRurH!AA6) + FePensRurH!AA6</f>
        <v>713.09915587511603</v>
      </c>
      <c r="AB6" s="99">
        <f>(AA5 - IFERROR(INDEX(FePensRurH!$B$2:$BJ$92,ROW($A6)- 1 - RegraSaída!AB6,COLUMN(AB$1)- 1 - RegraSaída!AB6),0)*PSobreRurH!AB6)*(1-txMortH!AB6*FaPensRurH!AB6) + FePensRurH!AB6</f>
        <v>685.32705891251339</v>
      </c>
      <c r="AC6" s="99">
        <f>(AB5 - IFERROR(INDEX(FePensRurH!$B$2:$BJ$92,ROW($A6)- 1 - RegraSaída!AC6,COLUMN(AC$1)- 1 - RegraSaída!AC6),0)*PSobreRurH!AC6)*(1-txMortH!AC6*FaPensRurH!AC6) + FePensRurH!AC6</f>
        <v>659.48383021113591</v>
      </c>
      <c r="AD6" s="99">
        <f>(AC5 - IFERROR(INDEX(FePensRurH!$B$2:$BJ$92,ROW($A6)- 1 - RegraSaída!AD6,COLUMN(AD$1)- 1 - RegraSaída!AD6),0)*PSobreRurH!AD6)*(1-txMortH!AD6*FaPensRurH!AD6) + FePensRurH!AD6</f>
        <v>636.92871306851339</v>
      </c>
      <c r="AE6" s="99">
        <f>(AD5 - IFERROR(INDEX(FePensRurH!$B$2:$BJ$92,ROW($A6)- 1 - RegraSaída!AE6,COLUMN(AE$1)- 1 - RegraSaída!AE6),0)*PSobreRurH!AE6)*(1-txMortH!AE6*FaPensRurH!AE6) + FePensRurH!AE6</f>
        <v>612.15166077215986</v>
      </c>
      <c r="AF6" s="99">
        <f>(AE5 - IFERROR(INDEX(FePensRurH!$B$2:$BJ$92,ROW($A6)- 1 - RegraSaída!AF6,COLUMN(AF$1)- 1 - RegraSaída!AF6),0)*PSobreRurH!AF6)*(1-txMortH!AF6*FaPensRurH!AF6) + FePensRurH!AF6</f>
        <v>599.61469967817823</v>
      </c>
      <c r="AG6" s="99">
        <f>(AF5 - IFERROR(INDEX(FePensRurH!$B$2:$BJ$92,ROW($A6)- 1 - RegraSaída!AG6,COLUMN(AG$1)- 1 - RegraSaída!AG6),0)*PSobreRurH!AG6)*(1-txMortH!AG6*FaPensRurH!AG6) + FePensRurH!AG6</f>
        <v>584.57325946204264</v>
      </c>
      <c r="AH6" s="99">
        <f>(AG5 - IFERROR(INDEX(FePensRurH!$B$2:$BJ$92,ROW($A6)- 1 - RegraSaída!AH6,COLUMN(AH$1)- 1 - RegraSaída!AH6),0)*PSobreRurH!AH6)*(1-txMortH!AH6*FaPensRurH!AH6) + FePensRurH!AH6</f>
        <v>570.4040532025939</v>
      </c>
      <c r="AI6" s="99">
        <f>(AH5 - IFERROR(INDEX(FePensRurH!$B$2:$BJ$92,ROW($A6)- 1 - RegraSaída!AI6,COLUMN(AI$1)- 1 - RegraSaída!AI6),0)*PSobreRurH!AI6)*(1-txMortH!AI6*FaPensRurH!AI6) + FePensRurH!AI6</f>
        <v>556.71743865999224</v>
      </c>
      <c r="AJ6" s="99">
        <f>(AI5 - IFERROR(INDEX(FePensRurH!$B$2:$BJ$92,ROW($A6)- 1 - RegraSaída!AJ6,COLUMN(AJ$1)- 1 - RegraSaída!AJ6),0)*PSobreRurH!AJ6)*(1-txMortH!AJ6*FaPensRurH!AJ6) + FePensRurH!AJ6</f>
        <v>511.3259252867324</v>
      </c>
      <c r="AK6" s="99">
        <f>(AJ5 - IFERROR(INDEX(FePensRurH!$B$2:$BJ$92,ROW($A6)- 1 - RegraSaída!AK6,COLUMN(AK$1)- 1 - RegraSaída!AK6),0)*PSobreRurH!AK6)*(1-txMortH!AK6*FaPensRurH!AK6) + FePensRurH!AK6</f>
        <v>496.45900603274208</v>
      </c>
      <c r="AL6" s="99">
        <f>(AK5 - IFERROR(INDEX(FePensRurH!$B$2:$BJ$92,ROW($A6)- 1 - RegraSaída!AL6,COLUMN(AL$1)- 1 - RegraSaída!AL6),0)*PSobreRurH!AL6)*(1-txMortH!AL6*FaPensRurH!AL6) + FePensRurH!AL6</f>
        <v>484.1921444626841</v>
      </c>
      <c r="AM6" s="99">
        <f>(AL5 - IFERROR(INDEX(FePensRurH!$B$2:$BJ$92,ROW($A6)- 1 - RegraSaída!AM6,COLUMN(AM$1)- 1 - RegraSaída!AM6),0)*PSobreRurH!AM6)*(1-txMortH!AM6*FaPensRurH!AM6) + FePensRurH!AM6</f>
        <v>472.17947890408038</v>
      </c>
      <c r="AN6" s="99">
        <f>(AM5 - IFERROR(INDEX(FePensRurH!$B$2:$BJ$92,ROW($A6)- 1 - RegraSaída!AN6,COLUMN(AN$1)- 1 - RegraSaída!AN6),0)*PSobreRurH!AN6)*(1-txMortH!AN6*FaPensRurH!AN6) + FePensRurH!AN6</f>
        <v>460.72296288315408</v>
      </c>
      <c r="AO6" s="99">
        <f>(AN5 - IFERROR(INDEX(FePensRurH!$B$2:$BJ$92,ROW($A6)- 1 - RegraSaída!AO6,COLUMN(AO$1)- 1 - RegraSaída!AO6),0)*PSobreRurH!AO6)*(1-txMortH!AO6*FaPensRurH!AO6) + FePensRurH!AO6</f>
        <v>448.62814912673269</v>
      </c>
      <c r="AP6" s="99">
        <f>(AO5 - IFERROR(INDEX(FePensRurH!$B$2:$BJ$92,ROW($A6)- 1 - RegraSaída!AP6,COLUMN(AP$1)- 1 - RegraSaída!AP6),0)*PSobreRurH!AP6)*(1-txMortH!AP6*FaPensRurH!AP6) + FePensRurH!AP6</f>
        <v>437.19085567148852</v>
      </c>
      <c r="AQ6" s="99">
        <f>(AP5 - IFERROR(INDEX(FePensRurH!$B$2:$BJ$92,ROW($A6)- 1 - RegraSaída!AQ6,COLUMN(AQ$1)- 1 - RegraSaída!AQ6),0)*PSobreRurH!AQ6)*(1-txMortH!AQ6*FaPensRurH!AQ6) + FePensRurH!AQ6</f>
        <v>426.42784733510547</v>
      </c>
      <c r="AR6" s="99">
        <f>(AQ5 - IFERROR(INDEX(FePensRurH!$B$2:$BJ$92,ROW($A6)- 1 - RegraSaída!AR6,COLUMN(AR$1)- 1 - RegraSaída!AR6),0)*PSobreRurH!AR6)*(1-txMortH!AR6*FaPensRurH!AR6) + FePensRurH!AR6</f>
        <v>416.00204111211769</v>
      </c>
      <c r="AS6" s="99">
        <f>(AR5 - IFERROR(INDEX(FePensRurH!$B$2:$BJ$92,ROW($A6)- 1 - RegraSaída!AS6,COLUMN(AS$1)- 1 - RegraSaída!AS6),0)*PSobreRurH!AS6)*(1-txMortH!AS6*FaPensRurH!AS6) + FePensRurH!AS6</f>
        <v>405.59326522338796</v>
      </c>
      <c r="AT6" s="99">
        <f>(AS5 - IFERROR(INDEX(FePensRurH!$B$2:$BJ$92,ROW($A6)- 1 - RegraSaída!AT6,COLUMN(AT$1)- 1 - RegraSaída!AT6),0)*PSobreRurH!AT6)*(1-txMortH!AT6*FaPensRurH!AT6) + FePensRurH!AT6</f>
        <v>394.88456096610196</v>
      </c>
      <c r="AU6" s="99">
        <f>(AT5 - IFERROR(INDEX(FePensRurH!$B$2:$BJ$92,ROW($A6)- 1 - RegraSaída!AU6,COLUMN(AU$1)- 1 - RegraSaída!AU6),0)*PSobreRurH!AU6)*(1-txMortH!AU6*FaPensRurH!AU6) + FePensRurH!AU6</f>
        <v>385.18109733882221</v>
      </c>
      <c r="AV6" s="99">
        <f>(AU5 - IFERROR(INDEX(FePensRurH!$B$2:$BJ$92,ROW($A6)- 1 - RegraSaída!AV6,COLUMN(AV$1)- 1 - RegraSaída!AV6),0)*PSobreRurH!AV6)*(1-txMortH!AV6*FaPensRurH!AV6) + FePensRurH!AV6</f>
        <v>376.08857703598159</v>
      </c>
      <c r="AW6" s="99">
        <f>(AV5 - IFERROR(INDEX(FePensRurH!$B$2:$BJ$92,ROW($A6)- 1 - RegraSaída!AW6,COLUMN(AW$1)- 1 - RegraSaída!AW6),0)*PSobreRurH!AW6)*(1-txMortH!AW6*FaPensRurH!AW6) + FePensRurH!AW6</f>
        <v>366.97100935619585</v>
      </c>
      <c r="AX6" s="99">
        <f>(AW5 - IFERROR(INDEX(FePensRurH!$B$2:$BJ$92,ROW($A6)- 1 - RegraSaída!AX6,COLUMN(AX$1)- 1 - RegraSaída!AX6),0)*PSobreRurH!AX6)*(1-txMortH!AX6*FaPensRurH!AX6) + FePensRurH!AX6</f>
        <v>358.46879789601462</v>
      </c>
      <c r="AY6" s="99">
        <f>(AX5 - IFERROR(INDEX(FePensRurH!$B$2:$BJ$92,ROW($A6)- 1 - RegraSaída!AY6,COLUMN(AY$1)- 1 - RegraSaída!AY6),0)*PSobreRurH!AY6)*(1-txMortH!AY6*FaPensRurH!AY6) + FePensRurH!AY6</f>
        <v>350.2548427800229</v>
      </c>
      <c r="AZ6" s="99">
        <f>(AY5 - IFERROR(INDEX(FePensRurH!$B$2:$BJ$92,ROW($A6)- 1 - RegraSaída!AZ6,COLUMN(AZ$1)- 1 - RegraSaída!AZ6),0)*PSobreRurH!AZ6)*(1-txMortH!AZ6*FaPensRurH!AZ6) + FePensRurH!AZ6</f>
        <v>342.40647783418507</v>
      </c>
      <c r="BA6" s="99">
        <f>(AZ5 - IFERROR(INDEX(FePensRurH!$B$2:$BJ$92,ROW($A6)- 1 - RegraSaída!BA6,COLUMN(BA$1)- 1 - RegraSaída!BA6),0)*PSobreRurH!BA6)*(1-txMortH!BA6*FaPensRurH!BA6) + FePensRurH!BA6</f>
        <v>334.11530774293237</v>
      </c>
      <c r="BB6" s="99">
        <f>(BA5 - IFERROR(INDEX(FePensRurH!$B$2:$BJ$92,ROW($A6)- 1 - RegraSaída!BB6,COLUMN(BB$1)- 1 - RegraSaída!BB6),0)*PSobreRurH!BB6)*(1-txMortH!BB6*FaPensRurH!BB6) + FePensRurH!BB6</f>
        <v>326.75191412703475</v>
      </c>
      <c r="BC6" s="99">
        <f>(BB5 - IFERROR(INDEX(FePensRurH!$B$2:$BJ$92,ROW($A6)- 1 - RegraSaída!BC6,COLUMN(BC$1)- 1 - RegraSaída!BC6),0)*PSobreRurH!BC6)*(1-txMortH!BC6*FaPensRurH!BC6) + FePensRurH!BC6</f>
        <v>320.4647501794455</v>
      </c>
      <c r="BD6" s="99">
        <f>(BC5 - IFERROR(INDEX(FePensRurH!$B$2:$BJ$92,ROW($A6)- 1 - RegraSaída!BD6,COLUMN(BD$1)- 1 - RegraSaída!BD6),0)*PSobreRurH!BD6)*(1-txMortH!BD6*FaPensRurH!BD6) + FePensRurH!BD6</f>
        <v>313.52601092778633</v>
      </c>
      <c r="BE6" s="99">
        <f>(BD5 - IFERROR(INDEX(FePensRurH!$B$2:$BJ$92,ROW($A6)- 1 - RegraSaída!BE6,COLUMN(BE$1)- 1 - RegraSaída!BE6),0)*PSobreRurH!BE6)*(1-txMortH!BE6*FaPensRurH!BE6) + FePensRurH!BE6</f>
        <v>307.0355579850218</v>
      </c>
      <c r="BF6" s="99">
        <f>(BE5 - IFERROR(INDEX(FePensRurH!$B$2:$BJ$92,ROW($A6)- 1 - RegraSaída!BF6,COLUMN(BF$1)- 1 - RegraSaída!BF6),0)*PSobreRurH!BF6)*(1-txMortH!BF6*FaPensRurH!BF6) + FePensRurH!BF6</f>
        <v>301.29473848472691</v>
      </c>
      <c r="BG6" s="99">
        <f>(BF5 - IFERROR(INDEX(FePensRurH!$B$2:$BJ$92,ROW($A6)- 1 - RegraSaída!BG6,COLUMN(BG$1)- 1 - RegraSaída!BG6),0)*PSobreRurH!BG6)*(1-txMortH!BG6*FaPensRurH!BG6) + FePensRurH!BG6</f>
        <v>295.77664853882726</v>
      </c>
      <c r="BH6" s="99">
        <f>(BG5 - IFERROR(INDEX(FePensRurH!$B$2:$BJ$92,ROW($A6)- 1 - RegraSaída!BH6,COLUMN(BH$1)- 1 - RegraSaída!BH6),0)*PSobreRurH!BH6)*(1-txMortH!BH6*FaPensRurH!BH6) + FePensRurH!BH6</f>
        <v>289.95020874049158</v>
      </c>
      <c r="BI6" s="99">
        <f>(BH5 - IFERROR(INDEX(FePensRurH!$B$2:$BJ$92,ROW($A6)- 1 - RegraSaída!BI6,COLUMN(BI$1)- 1 - RegraSaída!BI6),0)*PSobreRurH!BI6)*(1-txMortH!BI6*FaPensRurH!BI6) + FePensRurH!BI6</f>
        <v>284.81586036487886</v>
      </c>
      <c r="BJ6" s="99">
        <f>(BI5 - IFERROR(INDEX(FePensRurH!$B$2:$BJ$92,ROW($A6)- 1 - RegraSaída!BJ6,COLUMN(BJ$1)- 1 - RegraSaída!BJ6),0)*PSobreRurH!BJ6)*(1-txMortH!BJ6*FaPensRurH!BJ6) + FePensRurH!BJ6</f>
        <v>287.489366623715</v>
      </c>
    </row>
    <row r="7" spans="1:62" x14ac:dyDescent="0.3">
      <c r="A7" s="94">
        <v>5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6"/>
      <c r="Q7" s="99">
        <f>(P6 - IFERROR(INDEX(FePensRurH!$B$2:$BJ$92,ROW($A7)- 1 - RegraSaída!Q7,COLUMN(Q$1)- 1 - RegraSaída!Q7),0)*PSobreRurH!Q7)*(1-txMortH!Q7*FaPensRurH!Q7) + FePensRurH!Q7</f>
        <v>180.02176304046813</v>
      </c>
      <c r="R7" s="99">
        <f>(Q6 - IFERROR(INDEX(FePensRurH!$B$2:$BJ$92,ROW($A7)- 1 - RegraSaída!R7,COLUMN(R$1)- 1 - RegraSaída!R7),0)*PSobreRurH!R7)*(1-txMortH!R7*FaPensRurH!R7) + FePensRurH!R7</f>
        <v>345.9004232904141</v>
      </c>
      <c r="S7" s="99">
        <f>(R6 - IFERROR(INDEX(FePensRurH!$B$2:$BJ$92,ROW($A7)- 1 - RegraSaída!S7,COLUMN(S$1)- 1 - RegraSaída!S7),0)*PSobreRurH!S7)*(1-txMortH!S7*FaPensRurH!S7) + FePensRurH!S7</f>
        <v>532.28126105534216</v>
      </c>
      <c r="T7" s="99">
        <f>(S6 - IFERROR(INDEX(FePensRurH!$B$2:$BJ$92,ROW($A7)- 1 - RegraSaída!T7,COLUMN(T$1)- 1 - RegraSaída!T7),0)*PSobreRurH!T7)*(1-txMortH!T7*FaPensRurH!T7) + FePensRurH!T7</f>
        <v>705.37005757073177</v>
      </c>
      <c r="U7" s="99">
        <f>(T6 - IFERROR(INDEX(FePensRurH!$B$2:$BJ$92,ROW($A7)- 1 - RegraSaída!U7,COLUMN(U$1)- 1 - RegraSaída!U7),0)*PSobreRurH!U7)*(1-txMortH!U7*FaPensRurH!U7) + FePensRurH!U7</f>
        <v>895.39719076730421</v>
      </c>
      <c r="V7" s="99">
        <f>(U6 - IFERROR(INDEX(FePensRurH!$B$2:$BJ$92,ROW($A7)- 1 - RegraSaída!V7,COLUMN(V$1)- 1 - RegraSaída!V7),0)*PSobreRurH!V7)*(1-txMortH!V7*FaPensRurH!V7) + FePensRurH!V7</f>
        <v>1051.1341777293039</v>
      </c>
      <c r="W7" s="99">
        <f>(V6 - IFERROR(INDEX(FePensRurH!$B$2:$BJ$92,ROW($A7)- 1 - RegraSaída!W7,COLUMN(W$1)- 1 - RegraSaída!W7),0)*PSobreRurH!W7)*(1-txMortH!W7*FaPensRurH!W7) + FePensRurH!W7</f>
        <v>1005.7795557747077</v>
      </c>
      <c r="X7" s="99">
        <f>(W6 - IFERROR(INDEX(FePensRurH!$B$2:$BJ$92,ROW($A7)- 1 - RegraSaída!X7,COLUMN(X$1)- 1 - RegraSaída!X7),0)*PSobreRurH!X7)*(1-txMortH!X7*FaPensRurH!X7) + FePensRurH!X7</f>
        <v>962.1902715478318</v>
      </c>
      <c r="Y7" s="99">
        <f>(X6 - IFERROR(INDEX(FePensRurH!$B$2:$BJ$92,ROW($A7)- 1 - RegraSaída!Y7,COLUMN(Y$1)- 1 - RegraSaída!Y7),0)*PSobreRurH!Y7)*(1-txMortH!Y7*FaPensRurH!Y7) + FePensRurH!Y7</f>
        <v>922.77460666679144</v>
      </c>
      <c r="Z7" s="99">
        <f>(Y6 - IFERROR(INDEX(FePensRurH!$B$2:$BJ$92,ROW($A7)- 1 - RegraSaída!Z7,COLUMN(Z$1)- 1 - RegraSaída!Z7),0)*PSobreRurH!Z7)*(1-txMortH!Z7*FaPensRurH!Z7) + FePensRurH!Z7</f>
        <v>881.88664455049945</v>
      </c>
      <c r="AA7" s="99">
        <f>(Z6 - IFERROR(INDEX(FePensRurH!$B$2:$BJ$92,ROW($A7)- 1 - RegraSaída!AA7,COLUMN(AA$1)- 1 - RegraSaída!AA7),0)*PSobreRurH!AA7)*(1-txMortH!AA7*FaPensRurH!AA7) + FePensRurH!AA7</f>
        <v>849.36390815985419</v>
      </c>
      <c r="AB7" s="99">
        <f>(AA6 - IFERROR(INDEX(FePensRurH!$B$2:$BJ$92,ROW($A7)- 1 - RegraSaída!AB7,COLUMN(AB$1)- 1 - RegraSaída!AB7),0)*PSobreRurH!AB7)*(1-txMortH!AB7*FaPensRurH!AB7) + FePensRurH!AB7</f>
        <v>824.5938599723446</v>
      </c>
      <c r="AC7" s="99">
        <f>(AB6 - IFERROR(INDEX(FePensRurH!$B$2:$BJ$92,ROW($A7)- 1 - RegraSaída!AC7,COLUMN(AC$1)- 1 - RegraSaída!AC7),0)*PSobreRurH!AC7)*(1-txMortH!AC7*FaPensRurH!AC7) + FePensRurH!AC7</f>
        <v>791.98564086686144</v>
      </c>
      <c r="AD7" s="99">
        <f>(AC6 - IFERROR(INDEX(FePensRurH!$B$2:$BJ$92,ROW($A7)- 1 - RegraSaída!AD7,COLUMN(AD$1)- 1 - RegraSaída!AD7),0)*PSobreRurH!AD7)*(1-txMortH!AD7*FaPensRurH!AD7) + FePensRurH!AD7</f>
        <v>762.3302362620741</v>
      </c>
      <c r="AE7" s="99">
        <f>(AD6 - IFERROR(INDEX(FePensRurH!$B$2:$BJ$92,ROW($A7)- 1 - RegraSaída!AE7,COLUMN(AE$1)- 1 - RegraSaída!AE7),0)*PSobreRurH!AE7)*(1-txMortH!AE7*FaPensRurH!AE7) + FePensRurH!AE7</f>
        <v>735.18463959938072</v>
      </c>
      <c r="AF7" s="99">
        <f>(AE6 - IFERROR(INDEX(FePensRurH!$B$2:$BJ$92,ROW($A7)- 1 - RegraSaída!AF7,COLUMN(AF$1)- 1 - RegraSaída!AF7),0)*PSobreRurH!AF7)*(1-txMortH!AF7*FaPensRurH!AF7) + FePensRurH!AF7</f>
        <v>715.62738513709553</v>
      </c>
      <c r="AG7" s="99">
        <f>(AF6 - IFERROR(INDEX(FePensRurH!$B$2:$BJ$92,ROW($A7)- 1 - RegraSaída!AG7,COLUMN(AG$1)- 1 - RegraSaída!AG7),0)*PSobreRurH!AG7)*(1-txMortH!AG7*FaPensRurH!AG7) + FePensRurH!AG7</f>
        <v>705.44085951285751</v>
      </c>
      <c r="AH7" s="99">
        <f>(AG6 - IFERROR(INDEX(FePensRurH!$B$2:$BJ$92,ROW($A7)- 1 - RegraSaída!AH7,COLUMN(AH$1)- 1 - RegraSaída!AH7),0)*PSobreRurH!AH7)*(1-txMortH!AH7*FaPensRurH!AH7) + FePensRurH!AH7</f>
        <v>685.4943412083669</v>
      </c>
      <c r="AI7" s="99">
        <f>(AH6 - IFERROR(INDEX(FePensRurH!$B$2:$BJ$92,ROW($A7)- 1 - RegraSaída!AI7,COLUMN(AI$1)- 1 - RegraSaída!AI7),0)*PSobreRurH!AI7)*(1-txMortH!AI7*FaPensRurH!AI7) + FePensRurH!AI7</f>
        <v>669.56486732153041</v>
      </c>
      <c r="AJ7" s="99">
        <f>(AI6 - IFERROR(INDEX(FePensRurH!$B$2:$BJ$92,ROW($A7)- 1 - RegraSaída!AJ7,COLUMN(AJ$1)- 1 - RegraSaída!AJ7),0)*PSobreRurH!AJ7)*(1-txMortH!AJ7*FaPensRurH!AJ7) + FePensRurH!AJ7</f>
        <v>654.13229425349607</v>
      </c>
      <c r="AK7" s="99">
        <f>(AJ6 - IFERROR(INDEX(FePensRurH!$B$2:$BJ$92,ROW($A7)- 1 - RegraSaída!AK7,COLUMN(AK$1)- 1 - RegraSaída!AK7),0)*PSobreRurH!AK7)*(1-txMortH!AK7*FaPensRurH!AK7) + FePensRurH!AK7</f>
        <v>605.75360263213679</v>
      </c>
      <c r="AL7" s="99">
        <f>(AK6 - IFERROR(INDEX(FePensRurH!$B$2:$BJ$92,ROW($A7)- 1 - RegraSaída!AL7,COLUMN(AL$1)- 1 - RegraSaída!AL7),0)*PSobreRurH!AL7)*(1-txMortH!AL7*FaPensRurH!AL7) + FePensRurH!AL7</f>
        <v>586.26553499370652</v>
      </c>
      <c r="AM7" s="99">
        <f>(AL6 - IFERROR(INDEX(FePensRurH!$B$2:$BJ$92,ROW($A7)- 1 - RegraSaída!AM7,COLUMN(AM$1)- 1 - RegraSaída!AM7),0)*PSobreRurH!AM7)*(1-txMortH!AM7*FaPensRurH!AM7) + FePensRurH!AM7</f>
        <v>572.99127029032513</v>
      </c>
      <c r="AN7" s="99">
        <f>(AM6 - IFERROR(INDEX(FePensRurH!$B$2:$BJ$92,ROW($A7)- 1 - RegraSaída!AN7,COLUMN(AN$1)- 1 - RegraSaída!AN7),0)*PSobreRurH!AN7)*(1-txMortH!AN7*FaPensRurH!AN7) + FePensRurH!AN7</f>
        <v>559.71125873146264</v>
      </c>
      <c r="AO7" s="99">
        <f>(AN6 - IFERROR(INDEX(FePensRurH!$B$2:$BJ$92,ROW($A7)- 1 - RegraSaída!AO7,COLUMN(AO$1)- 1 - RegraSaída!AO7),0)*PSobreRurH!AO7)*(1-txMortH!AO7*FaPensRurH!AO7) + FePensRurH!AO7</f>
        <v>545.69463572537984</v>
      </c>
      <c r="AP7" s="99">
        <f>(AO6 - IFERROR(INDEX(FePensRurH!$B$2:$BJ$92,ROW($A7)- 1 - RegraSaída!AP7,COLUMN(AP$1)- 1 - RegraSaída!AP7),0)*PSobreRurH!AP7)*(1-txMortH!AP7*FaPensRurH!AP7) + FePensRurH!AP7</f>
        <v>529.488323519662</v>
      </c>
      <c r="AQ7" s="99">
        <f>(AP6 - IFERROR(INDEX(FePensRurH!$B$2:$BJ$92,ROW($A7)- 1 - RegraSaída!AQ7,COLUMN(AQ$1)- 1 - RegraSaída!AQ7),0)*PSobreRurH!AQ7)*(1-txMortH!AQ7*FaPensRurH!AQ7) + FePensRurH!AQ7</f>
        <v>516.77688719061769</v>
      </c>
      <c r="AR7" s="99">
        <f>(AQ6 - IFERROR(INDEX(FePensRurH!$B$2:$BJ$92,ROW($A7)- 1 - RegraSaída!AR7,COLUMN(AR$1)- 1 - RegraSaída!AR7),0)*PSobreRurH!AR7)*(1-txMortH!AR7*FaPensRurH!AR7) + FePensRurH!AR7</f>
        <v>504.75308094131435</v>
      </c>
      <c r="AS7" s="99">
        <f>(AR6 - IFERROR(INDEX(FePensRurH!$B$2:$BJ$92,ROW($A7)- 1 - RegraSaída!AS7,COLUMN(AS$1)- 1 - RegraSaída!AS7),0)*PSobreRurH!AS7)*(1-txMortH!AS7*FaPensRurH!AS7) + FePensRurH!AS7</f>
        <v>493.07583974446936</v>
      </c>
      <c r="AT7" s="99">
        <f>(AS6 - IFERROR(INDEX(FePensRurH!$B$2:$BJ$92,ROW($A7)- 1 - RegraSaída!AT7,COLUMN(AT$1)- 1 - RegraSaída!AT7),0)*PSobreRurH!AT7)*(1-txMortH!AT7*FaPensRurH!AT7) + FePensRurH!AT7</f>
        <v>480.08630816092716</v>
      </c>
      <c r="AU7" s="99">
        <f>(AT6 - IFERROR(INDEX(FePensRurH!$B$2:$BJ$92,ROW($A7)- 1 - RegraSaída!AU7,COLUMN(AU$1)- 1 - RegraSaída!AU7),0)*PSobreRurH!AU7)*(1-txMortH!AU7*FaPensRurH!AU7) + FePensRurH!AU7</f>
        <v>465.2296412209862</v>
      </c>
      <c r="AV7" s="99">
        <f>(AU6 - IFERROR(INDEX(FePensRurH!$B$2:$BJ$92,ROW($A7)- 1 - RegraSaída!AV7,COLUMN(AV$1)- 1 - RegraSaída!AV7),0)*PSobreRurH!AV7)*(1-txMortH!AV7*FaPensRurH!AV7) + FePensRurH!AV7</f>
        <v>454.51063376585677</v>
      </c>
      <c r="AW7" s="99">
        <f>(AV6 - IFERROR(INDEX(FePensRurH!$B$2:$BJ$92,ROW($A7)- 1 - RegraSaída!AW7,COLUMN(AW$1)- 1 - RegraSaída!AW7),0)*PSobreRurH!AW7)*(1-txMortH!AW7*FaPensRurH!AW7) + FePensRurH!AW7</f>
        <v>444.14830770573684</v>
      </c>
      <c r="AX7" s="99">
        <f>(AW6 - IFERROR(INDEX(FePensRurH!$B$2:$BJ$92,ROW($A7)- 1 - RegraSaída!AX7,COLUMN(AX$1)- 1 - RegraSaída!AX7),0)*PSobreRurH!AX7)*(1-txMortH!AX7*FaPensRurH!AX7) + FePensRurH!AX7</f>
        <v>434.0298241115089</v>
      </c>
      <c r="AY7" s="99">
        <f>(AX6 - IFERROR(INDEX(FePensRurH!$B$2:$BJ$92,ROW($A7)- 1 - RegraSaída!AY7,COLUMN(AY$1)- 1 - RegraSaída!AY7),0)*PSobreRurH!AY7)*(1-txMortH!AY7*FaPensRurH!AY7) + FePensRurH!AY7</f>
        <v>424.50471834995568</v>
      </c>
      <c r="AZ7" s="99">
        <f>(AY6 - IFERROR(INDEX(FePensRurH!$B$2:$BJ$92,ROW($A7)- 1 - RegraSaída!AZ7,COLUMN(AZ$1)- 1 - RegraSaída!AZ7),0)*PSobreRurH!AZ7)*(1-txMortH!AZ7*FaPensRurH!AZ7) + FePensRurH!AZ7</f>
        <v>415.26732064401989</v>
      </c>
      <c r="BA7" s="99">
        <f>(AZ6 - IFERROR(INDEX(FePensRurH!$B$2:$BJ$92,ROW($A7)- 1 - RegraSaída!BA7,COLUMN(BA$1)- 1 - RegraSaída!BA7),0)*PSobreRurH!BA7)*(1-txMortH!BA7*FaPensRurH!BA7) + FePensRurH!BA7</f>
        <v>405.09226597018642</v>
      </c>
      <c r="BB7" s="99">
        <f>(BA6 - IFERROR(INDEX(FePensRurH!$B$2:$BJ$92,ROW($A7)- 1 - RegraSaída!BB7,COLUMN(BB$1)- 1 - RegraSaída!BB7),0)*PSobreRurH!BB7)*(1-txMortH!BB7*FaPensRurH!BB7) + FePensRurH!BB7</f>
        <v>393.16891146685043</v>
      </c>
      <c r="BC7" s="99">
        <f>(BB6 - IFERROR(INDEX(FePensRurH!$B$2:$BJ$92,ROW($A7)- 1 - RegraSaída!BC7,COLUMN(BC$1)- 1 - RegraSaída!BC7),0)*PSobreRurH!BC7)*(1-txMortH!BC7*FaPensRurH!BC7) + FePensRurH!BC7</f>
        <v>384.78833026732661</v>
      </c>
      <c r="BD7" s="99">
        <f>(BC6 - IFERROR(INDEX(FePensRurH!$B$2:$BJ$92,ROW($A7)- 1 - RegraSaída!BD7,COLUMN(BD$1)- 1 - RegraSaída!BD7),0)*PSobreRurH!BD7)*(1-txMortH!BD7*FaPensRurH!BD7) + FePensRurH!BD7</f>
        <v>377.75231451382348</v>
      </c>
      <c r="BE7" s="99">
        <f>(BD6 - IFERROR(INDEX(FePensRurH!$B$2:$BJ$92,ROW($A7)- 1 - RegraSaída!BE7,COLUMN(BE$1)- 1 - RegraSaída!BE7),0)*PSobreRurH!BE7)*(1-txMortH!BE7*FaPensRurH!BE7) + FePensRurH!BE7</f>
        <v>369.7839941011909</v>
      </c>
      <c r="BF7" s="99">
        <f>(BE6 - IFERROR(INDEX(FePensRurH!$B$2:$BJ$92,ROW($A7)- 1 - RegraSaída!BF7,COLUMN(BF$1)- 1 - RegraSaída!BF7),0)*PSobreRurH!BF7)*(1-txMortH!BF7*FaPensRurH!BF7) + FePensRurH!BF7</f>
        <v>362.52603904982311</v>
      </c>
      <c r="BG7" s="99">
        <f>(BF6 - IFERROR(INDEX(FePensRurH!$B$2:$BJ$92,ROW($A7)- 1 - RegraSaída!BG7,COLUMN(BG$1)- 1 - RegraSaída!BG7),0)*PSobreRurH!BG7)*(1-txMortH!BG7*FaPensRurH!BG7) + FePensRurH!BG7</f>
        <v>356.01638865423206</v>
      </c>
      <c r="BH7" s="99">
        <f>(BG6 - IFERROR(INDEX(FePensRurH!$B$2:$BJ$92,ROW($A7)- 1 - RegraSaída!BH7,COLUMN(BH$1)- 1 - RegraSaída!BH7),0)*PSobreRurH!BH7)*(1-txMortH!BH7*FaPensRurH!BH7) + FePensRurH!BH7</f>
        <v>349.72731875127801</v>
      </c>
      <c r="BI7" s="99">
        <f>(BH6 - IFERROR(INDEX(FePensRurH!$B$2:$BJ$92,ROW($A7)- 1 - RegraSaída!BI7,COLUMN(BI$1)- 1 - RegraSaída!BI7),0)*PSobreRurH!BI7)*(1-txMortH!BI7*FaPensRurH!BI7) + FePensRurH!BI7</f>
        <v>343.1324896591023</v>
      </c>
      <c r="BJ7" s="99">
        <f>(BI6 - IFERROR(INDEX(FePensRurH!$B$2:$BJ$92,ROW($A7)- 1 - RegraSaída!BJ7,COLUMN(BJ$1)- 1 - RegraSaída!BJ7),0)*PSobreRurH!BJ7)*(1-txMortH!BJ7*FaPensRurH!BJ7) + FePensRurH!BJ7</f>
        <v>343.19083320666653</v>
      </c>
    </row>
    <row r="8" spans="1:62" x14ac:dyDescent="0.3">
      <c r="A8" s="94">
        <v>6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6"/>
      <c r="Q8" s="99">
        <f>(P7 - IFERROR(INDEX(FePensRurH!$B$2:$BJ$92,ROW($A8)- 1 - RegraSaída!Q8,COLUMN(Q$1)- 1 - RegraSaída!Q8),0)*PSobreRurH!Q8)*(1-txMortH!Q8*FaPensRurH!Q8) + FePensRurH!Q8</f>
        <v>171.54674781063099</v>
      </c>
      <c r="R8" s="99">
        <f>(Q7 - IFERROR(INDEX(FePensRurH!$B$2:$BJ$92,ROW($A8)- 1 - RegraSaída!R8,COLUMN(R$1)- 1 - RegraSaída!R8),0)*PSobreRurH!R8)*(1-txMortH!R8*FaPensRurH!R8) + FePensRurH!R8</f>
        <v>335.36004464783258</v>
      </c>
      <c r="S8" s="99">
        <f>(R7 - IFERROR(INDEX(FePensRurH!$B$2:$BJ$92,ROW($A8)- 1 - RegraSaída!S8,COLUMN(S$1)- 1 - RegraSaída!S8),0)*PSobreRurH!S8)*(1-txMortH!S8*FaPensRurH!S8) + FePensRurH!S8</f>
        <v>489.63265471596662</v>
      </c>
      <c r="T8" s="99">
        <f>(S7 - IFERROR(INDEX(FePensRurH!$B$2:$BJ$92,ROW($A8)- 1 - RegraSaída!T8,COLUMN(T$1)- 1 - RegraSaída!T8),0)*PSobreRurH!T8)*(1-txMortH!T8*FaPensRurH!T8) + FePensRurH!T8</f>
        <v>667.23315689656079</v>
      </c>
      <c r="U8" s="99">
        <f>(T7 - IFERROR(INDEX(FePensRurH!$B$2:$BJ$92,ROW($A8)- 1 - RegraSaída!U8,COLUMN(U$1)- 1 - RegraSaída!U8),0)*PSobreRurH!U8)*(1-txMortH!U8*FaPensRurH!U8) + FePensRurH!U8</f>
        <v>833.85076801316507</v>
      </c>
      <c r="V8" s="99">
        <f>(U7 - IFERROR(INDEX(FePensRurH!$B$2:$BJ$92,ROW($A8)- 1 - RegraSaída!V8,COLUMN(V$1)- 1 - RegraSaída!V8),0)*PSobreRurH!V8)*(1-txMortH!V8*FaPensRurH!V8) + FePensRurH!V8</f>
        <v>1018.7795443411009</v>
      </c>
      <c r="W8" s="99">
        <f>(V7 - IFERROR(INDEX(FePensRurH!$B$2:$BJ$92,ROW($A8)- 1 - RegraSaída!W8,COLUMN(W$1)- 1 - RegraSaída!W8),0)*PSobreRurH!W8)*(1-txMortH!W8*FaPensRurH!W8) + FePensRurH!W8</f>
        <v>1170.00060232329</v>
      </c>
      <c r="X8" s="99">
        <f>(W7 - IFERROR(INDEX(FePensRurH!$B$2:$BJ$92,ROW($A8)- 1 - RegraSaída!X8,COLUMN(X$1)- 1 - RegraSaída!X8),0)*PSobreRurH!X8)*(1-txMortH!X8*FaPensRurH!X8) + FePensRurH!X8</f>
        <v>1119.8663841869372</v>
      </c>
      <c r="Y8" s="99">
        <f>(X7 - IFERROR(INDEX(FePensRurH!$B$2:$BJ$92,ROW($A8)- 1 - RegraSaída!Y8,COLUMN(Y$1)- 1 - RegraSaída!Y8),0)*PSobreRurH!Y8)*(1-txMortH!Y8*FaPensRurH!Y8) + FePensRurH!Y8</f>
        <v>1072.3907145900046</v>
      </c>
      <c r="Z8" s="99">
        <f>(Y7 - IFERROR(INDEX(FePensRurH!$B$2:$BJ$92,ROW($A8)- 1 - RegraSaída!Z8,COLUMN(Z$1)- 1 - RegraSaída!Z8),0)*PSobreRurH!Z8)*(1-txMortH!Z8*FaPensRurH!Z8) + FePensRurH!Z8</f>
        <v>1027.6447733876569</v>
      </c>
      <c r="AA8" s="99">
        <f>(Z7 - IFERROR(INDEX(FePensRurH!$B$2:$BJ$92,ROW($A8)- 1 - RegraSaída!AA8,COLUMN(AA$1)- 1 - RegraSaída!AA8),0)*PSobreRurH!AA8)*(1-txMortH!AA8*FaPensRurH!AA8) + FePensRurH!AA8</f>
        <v>984.00929526921561</v>
      </c>
      <c r="AB8" s="99">
        <f>(AA7 - IFERROR(INDEX(FePensRurH!$B$2:$BJ$92,ROW($A8)- 1 - RegraSaída!AB8,COLUMN(AB$1)- 1 - RegraSaída!AB8),0)*PSobreRurH!AB8)*(1-txMortH!AB8*FaPensRurH!AB8) + FePensRurH!AB8</f>
        <v>953.53968977450938</v>
      </c>
      <c r="AC8" s="99">
        <f>(AB7 - IFERROR(INDEX(FePensRurH!$B$2:$BJ$92,ROW($A8)- 1 - RegraSaída!AC8,COLUMN(AC$1)- 1 - RegraSaída!AC8),0)*PSobreRurH!AC8)*(1-txMortH!AC8*FaPensRurH!AC8) + FePensRurH!AC8</f>
        <v>926.54875693297447</v>
      </c>
      <c r="AD8" s="99">
        <f>(AC7 - IFERROR(INDEX(FePensRurH!$B$2:$BJ$92,ROW($A8)- 1 - RegraSaída!AD8,COLUMN(AD$1)- 1 - RegraSaída!AD8),0)*PSobreRurH!AD8)*(1-txMortH!AD8*FaPensRurH!AD8) + FePensRurH!AD8</f>
        <v>889.73530333041163</v>
      </c>
      <c r="AE8" s="99">
        <f>(AD7 - IFERROR(INDEX(FePensRurH!$B$2:$BJ$92,ROW($A8)- 1 - RegraSaída!AE8,COLUMN(AE$1)- 1 - RegraSaída!AE8),0)*PSobreRurH!AE8)*(1-txMortH!AE8*FaPensRurH!AE8) + FePensRurH!AE8</f>
        <v>855.29737528589192</v>
      </c>
      <c r="AF8" s="99">
        <f>(AE7 - IFERROR(INDEX(FePensRurH!$B$2:$BJ$92,ROW($A8)- 1 - RegraSaída!AF8,COLUMN(AF$1)- 1 - RegraSaída!AF8),0)*PSobreRurH!AF8)*(1-txMortH!AF8*FaPensRurH!AF8) + FePensRurH!AF8</f>
        <v>833.26459453773407</v>
      </c>
      <c r="AG8" s="99">
        <f>(AF7 - IFERROR(INDEX(FePensRurH!$B$2:$BJ$92,ROW($A8)- 1 - RegraSaída!AG8,COLUMN(AG$1)- 1 - RegraSaída!AG8),0)*PSobreRurH!AG8)*(1-txMortH!AG8*FaPensRurH!AG8) + FePensRurH!AG8</f>
        <v>819.38819049104268</v>
      </c>
      <c r="AH8" s="99">
        <f>(AG7 - IFERROR(INDEX(FePensRurH!$B$2:$BJ$92,ROW($A8)- 1 - RegraSaída!AH8,COLUMN(AH$1)- 1 - RegraSaída!AH8),0)*PSobreRurH!AH8)*(1-txMortH!AH8*FaPensRurH!AH8) + FePensRurH!AH8</f>
        <v>804.67149690153644</v>
      </c>
      <c r="AI8" s="99">
        <f>(AH7 - IFERROR(INDEX(FePensRurH!$B$2:$BJ$92,ROW($A8)- 1 - RegraSaída!AI8,COLUMN(AI$1)- 1 - RegraSaída!AI8),0)*PSobreRurH!AI8)*(1-txMortH!AI8*FaPensRurH!AI8) + FePensRurH!AI8</f>
        <v>781.91767985324657</v>
      </c>
      <c r="AJ8" s="99">
        <f>(AI7 - IFERROR(INDEX(FePensRurH!$B$2:$BJ$92,ROW($A8)- 1 - RegraSaída!AJ8,COLUMN(AJ$1)- 1 - RegraSaída!AJ8),0)*PSobreRurH!AJ8)*(1-txMortH!AJ8*FaPensRurH!AJ8) + FePensRurH!AJ8</f>
        <v>764.89064555643154</v>
      </c>
      <c r="AK8" s="99">
        <f>(AJ7 - IFERROR(INDEX(FePensRurH!$B$2:$BJ$92,ROW($A8)- 1 - RegraSaída!AK8,COLUMN(AK$1)- 1 - RegraSaída!AK8),0)*PSobreRurH!AK8)*(1-txMortH!AK8*FaPensRurH!AK8) + FePensRurH!AK8</f>
        <v>746.6525600195032</v>
      </c>
      <c r="AL8" s="99">
        <f>(AK7 - IFERROR(INDEX(FePensRurH!$B$2:$BJ$92,ROW($A8)- 1 - RegraSaída!AL8,COLUMN(AL$1)- 1 - RegraSaída!AL8),0)*PSobreRurH!AL8)*(1-txMortH!AL8*FaPensRurH!AL8) + FePensRurH!AL8</f>
        <v>694.36775723907033</v>
      </c>
      <c r="AM8" s="99">
        <f>(AL7 - IFERROR(INDEX(FePensRurH!$B$2:$BJ$92,ROW($A8)- 1 - RegraSaída!AM8,COLUMN(AM$1)- 1 - RegraSaída!AM8),0)*PSobreRurH!AM8)*(1-txMortH!AM8*FaPensRurH!AM8) + FePensRurH!AM8</f>
        <v>672.06871766263805</v>
      </c>
      <c r="AN8" s="99">
        <f>(AM7 - IFERROR(INDEX(FePensRurH!$B$2:$BJ$92,ROW($A8)- 1 - RegraSaída!AN8,COLUMN(AN$1)- 1 - RegraSaída!AN8),0)*PSobreRurH!AN8)*(1-txMortH!AN8*FaPensRurH!AN8) + FePensRurH!AN8</f>
        <v>658.23882581344355</v>
      </c>
      <c r="AO8" s="99">
        <f>(AN7 - IFERROR(INDEX(FePensRurH!$B$2:$BJ$92,ROW($A8)- 1 - RegraSaída!AO8,COLUMN(AO$1)- 1 - RegraSaída!AO8),0)*PSobreRurH!AO8)*(1-txMortH!AO8*FaPensRurH!AO8) + FePensRurH!AO8</f>
        <v>642.70734678553777</v>
      </c>
      <c r="AP8" s="99">
        <f>(AO7 - IFERROR(INDEX(FePensRurH!$B$2:$BJ$92,ROW($A8)- 1 - RegraSaída!AP8,COLUMN(AP$1)- 1 - RegraSaída!AP8),0)*PSobreRurH!AP8)*(1-txMortH!AP8*FaPensRurH!AP8) + FePensRurH!AP8</f>
        <v>624.74092337616105</v>
      </c>
      <c r="AQ8" s="99">
        <f>(AP7 - IFERROR(INDEX(FePensRurH!$B$2:$BJ$92,ROW($A8)- 1 - RegraSaída!AQ8,COLUMN(AQ$1)- 1 - RegraSaída!AQ8),0)*PSobreRurH!AQ8)*(1-txMortH!AQ8*FaPensRurH!AQ8) + FePensRurH!AQ8</f>
        <v>606.28505132363478</v>
      </c>
      <c r="AR8" s="99">
        <f>(AQ7 - IFERROR(INDEX(FePensRurH!$B$2:$BJ$92,ROW($A8)- 1 - RegraSaída!AR8,COLUMN(AR$1)- 1 - RegraSaída!AR8),0)*PSobreRurH!AR8)*(1-txMortH!AR8*FaPensRurH!AR8) + FePensRurH!AR8</f>
        <v>593.02648624835115</v>
      </c>
      <c r="AS8" s="99">
        <f>(AR7 - IFERROR(INDEX(FePensRurH!$B$2:$BJ$92,ROW($A8)- 1 - RegraSaída!AS8,COLUMN(AS$1)- 1 - RegraSaída!AS8),0)*PSobreRurH!AS8)*(1-txMortH!AS8*FaPensRurH!AS8) + FePensRurH!AS8</f>
        <v>579.89331508660575</v>
      </c>
      <c r="AT8" s="99">
        <f>(AS7 - IFERROR(INDEX(FePensRurH!$B$2:$BJ$92,ROW($A8)- 1 - RegraSaída!AT8,COLUMN(AT$1)- 1 - RegraSaída!AT8),0)*PSobreRurH!AT8)*(1-txMortH!AT8*FaPensRurH!AT8) + FePensRurH!AT8</f>
        <v>565.95997647284639</v>
      </c>
      <c r="AU8" s="99">
        <f>(AT7 - IFERROR(INDEX(FePensRurH!$B$2:$BJ$92,ROW($A8)- 1 - RegraSaída!AU8,COLUMN(AU$1)- 1 - RegraSaída!AU8),0)*PSobreRurH!AU8)*(1-txMortH!AU8*FaPensRurH!AU8) + FePensRurH!AU8</f>
        <v>549.28517557606017</v>
      </c>
      <c r="AV8" s="99">
        <f>(AU7 - IFERROR(INDEX(FePensRurH!$B$2:$BJ$92,ROW($A8)- 1 - RegraSaída!AV8,COLUMN(AV$1)- 1 - RegraSaída!AV8),0)*PSobreRurH!AV8)*(1-txMortH!AV8*FaPensRurH!AV8) + FePensRurH!AV8</f>
        <v>531.8830463963825</v>
      </c>
      <c r="AW8" s="99">
        <f>(AV7 - IFERROR(INDEX(FePensRurH!$B$2:$BJ$92,ROW($A8)- 1 - RegraSaída!AW8,COLUMN(AW$1)- 1 - RegraSaída!AW8),0)*PSobreRurH!AW8)*(1-txMortH!AW8*FaPensRurH!AW8) + FePensRurH!AW8</f>
        <v>520.61430319079523</v>
      </c>
      <c r="AX8" s="99">
        <f>(AW7 - IFERROR(INDEX(FePensRurH!$B$2:$BJ$92,ROW($A8)- 1 - RegraSaída!AX8,COLUMN(AX$1)- 1 - RegraSaída!AX8),0)*PSobreRurH!AX8)*(1-txMortH!AX8*FaPensRurH!AX8) + FePensRurH!AX8</f>
        <v>509.13883501002636</v>
      </c>
      <c r="AY8" s="99">
        <f>(AX7 - IFERROR(INDEX(FePensRurH!$B$2:$BJ$92,ROW($A8)- 1 - RegraSaída!AY8,COLUMN(AY$1)- 1 - RegraSaída!AY8),0)*PSobreRurH!AY8)*(1-txMortH!AY8*FaPensRurH!AY8) + FePensRurH!AY8</f>
        <v>498.4671177400686</v>
      </c>
      <c r="AZ8" s="99">
        <f>(AY7 - IFERROR(INDEX(FePensRurH!$B$2:$BJ$92,ROW($A8)- 1 - RegraSaída!AZ8,COLUMN(AZ$1)- 1 - RegraSaída!AZ8),0)*PSobreRurH!AZ8)*(1-txMortH!AZ8*FaPensRurH!AZ8) + FePensRurH!AZ8</f>
        <v>488.38206607476616</v>
      </c>
      <c r="BA8" s="99">
        <f>(AZ7 - IFERROR(INDEX(FePensRurH!$B$2:$BJ$92,ROW($A8)- 1 - RegraSaída!BA8,COLUMN(BA$1)- 1 - RegraSaída!BA8),0)*PSobreRurH!BA8)*(1-txMortH!BA8*FaPensRurH!BA8) + FePensRurH!BA8</f>
        <v>476.59309071394387</v>
      </c>
      <c r="BB8" s="99">
        <f>(BA7 - IFERROR(INDEX(FePensRurH!$B$2:$BJ$92,ROW($A8)- 1 - RegraSaída!BB8,COLUMN(BB$1)- 1 - RegraSaída!BB8),0)*PSobreRurH!BB8)*(1-txMortH!BB8*FaPensRurH!BB8) + FePensRurH!BB8</f>
        <v>463.01635057387261</v>
      </c>
      <c r="BC8" s="99">
        <f>(BB7 - IFERROR(INDEX(FePensRurH!$B$2:$BJ$92,ROW($A8)- 1 - RegraSaída!BC8,COLUMN(BC$1)- 1 - RegraSaída!BC8),0)*PSobreRurH!BC8)*(1-txMortH!BC8*FaPensRurH!BC8) + FePensRurH!BC8</f>
        <v>449.11898123945315</v>
      </c>
      <c r="BD8" s="99">
        <f>(BC7 - IFERROR(INDEX(FePensRurH!$B$2:$BJ$92,ROW($A8)- 1 - RegraSaída!BD8,COLUMN(BD$1)- 1 - RegraSaída!BD8),0)*PSobreRurH!BD8)*(1-txMortH!BD8*FaPensRurH!BD8) + FePensRurH!BD8</f>
        <v>439.62018154795896</v>
      </c>
      <c r="BE8" s="99">
        <f>(BD7 - IFERROR(INDEX(FePensRurH!$B$2:$BJ$92,ROW($A8)- 1 - RegraSaída!BE8,COLUMN(BE$1)- 1 - RegraSaída!BE8),0)*PSobreRurH!BE8)*(1-txMortH!BE8*FaPensRurH!BE8) + FePensRurH!BE8</f>
        <v>432.02786467049231</v>
      </c>
      <c r="BF8" s="99">
        <f>(BE7 - IFERROR(INDEX(FePensRurH!$B$2:$BJ$92,ROW($A8)- 1 - RegraSaída!BF8,COLUMN(BF$1)- 1 - RegraSaída!BF8),0)*PSobreRurH!BF8)*(1-txMortH!BF8*FaPensRurH!BF8) + FePensRurH!BF8</f>
        <v>423.49615272930072</v>
      </c>
      <c r="BG8" s="99">
        <f>(BF7 - IFERROR(INDEX(FePensRurH!$B$2:$BJ$92,ROW($A8)- 1 - RegraSaída!BG8,COLUMN(BG$1)- 1 - RegraSaída!BG8),0)*PSobreRurH!BG8)*(1-txMortH!BG8*FaPensRurH!BG8) + FePensRurH!BG8</f>
        <v>415.67653705916786</v>
      </c>
      <c r="BH8" s="99">
        <f>(BG7 - IFERROR(INDEX(FePensRurH!$B$2:$BJ$92,ROW($A8)- 1 - RegraSaída!BH8,COLUMN(BH$1)- 1 - RegraSaída!BH8),0)*PSobreRurH!BH8)*(1-txMortH!BH8*FaPensRurH!BH8) + FePensRurH!BH8</f>
        <v>408.60463067180854</v>
      </c>
      <c r="BI8" s="99">
        <f>(BH7 - IFERROR(INDEX(FePensRurH!$B$2:$BJ$92,ROW($A8)- 1 - RegraSaída!BI8,COLUMN(BI$1)- 1 - RegraSaída!BI8),0)*PSobreRurH!BI8)*(1-txMortH!BI8*FaPensRurH!BI8) + FePensRurH!BI8</f>
        <v>401.75097088955152</v>
      </c>
      <c r="BJ8" s="99">
        <f>(BI7 - IFERROR(INDEX(FePensRurH!$B$2:$BJ$92,ROW($A8)- 1 - RegraSaída!BJ8,COLUMN(BJ$1)- 1 - RegraSaída!BJ8),0)*PSobreRurH!BJ8)*(1-txMortH!BJ8*FaPensRurH!BJ8) + FePensRurH!BJ8</f>
        <v>394.59415026942332</v>
      </c>
    </row>
    <row r="9" spans="1:62" x14ac:dyDescent="0.3">
      <c r="A9" s="94">
        <v>7</v>
      </c>
      <c r="B9" s="95"/>
      <c r="C9" s="95"/>
      <c r="D9" s="95"/>
      <c r="E9" s="95"/>
      <c r="F9" s="95"/>
      <c r="G9" s="95"/>
      <c r="H9" s="95"/>
      <c r="I9" s="95"/>
      <c r="J9" s="95"/>
      <c r="K9" s="95"/>
      <c r="L9" s="95"/>
      <c r="M9" s="95"/>
      <c r="N9" s="95"/>
      <c r="O9" s="95"/>
      <c r="P9" s="96"/>
      <c r="Q9" s="99">
        <f>(P8 - IFERROR(INDEX(FePensRurH!$B$2:$BJ$92,ROW($A9)- 1 - RegraSaída!Q9,COLUMN(Q$1)- 1 - RegraSaída!Q9),0)*PSobreRurH!Q9)*(1-txMortH!Q9*FaPensRurH!Q9) + FePensRurH!Q9</f>
        <v>168.9202697414793</v>
      </c>
      <c r="R9" s="99">
        <f>(Q8 - IFERROR(INDEX(FePensRurH!$B$2:$BJ$92,ROW($A9)- 1 - RegraSaída!R9,COLUMN(R$1)- 1 - RegraSaída!R9),0)*PSobreRurH!R9)*(1-txMortH!R9*FaPensRurH!R9) + FePensRurH!R9</f>
        <v>323.69605160921594</v>
      </c>
      <c r="S9" s="99">
        <f>(R8 - IFERROR(INDEX(FePensRurH!$B$2:$BJ$92,ROW($A9)- 1 - RegraSaída!S9,COLUMN(S$1)- 1 - RegraSaída!S9),0)*PSobreRurH!S9)*(1-txMortH!S9*FaPensRurH!S9) + FePensRurH!S9</f>
        <v>474.62147925279123</v>
      </c>
      <c r="T9" s="99">
        <f>(S8 - IFERROR(INDEX(FePensRurH!$B$2:$BJ$92,ROW($A9)- 1 - RegraSaída!T9,COLUMN(T$1)- 1 - RegraSaída!T9),0)*PSobreRurH!T9)*(1-txMortH!T9*FaPensRurH!T9) + FePensRurH!T9</f>
        <v>622.8783649609411</v>
      </c>
      <c r="U9" s="99">
        <f>(T8 - IFERROR(INDEX(FePensRurH!$B$2:$BJ$92,ROW($A9)- 1 - RegraSaída!U9,COLUMN(U$1)- 1 - RegraSaída!U9),0)*PSobreRurH!U9)*(1-txMortH!U9*FaPensRurH!U9) + FePensRurH!U9</f>
        <v>792.25177090391412</v>
      </c>
      <c r="V9" s="99">
        <f>(U8 - IFERROR(INDEX(FePensRurH!$B$2:$BJ$92,ROW($A9)- 1 - RegraSaída!V9,COLUMN(V$1)- 1 - RegraSaída!V9),0)*PSobreRurH!V9)*(1-txMortH!V9*FaPensRurH!V9) + FePensRurH!V9</f>
        <v>953.9173032128972</v>
      </c>
      <c r="W9" s="99">
        <f>(V8 - IFERROR(INDEX(FePensRurH!$B$2:$BJ$92,ROW($A9)- 1 - RegraSaída!W9,COLUMN(W$1)- 1 - RegraSaída!W9),0)*PSobreRurH!W9)*(1-txMortH!W9*FaPensRurH!W9) + FePensRurH!W9</f>
        <v>1136.0113849060704</v>
      </c>
      <c r="X9" s="99">
        <f>(W8 - IFERROR(INDEX(FePensRurH!$B$2:$BJ$92,ROW($A9)- 1 - RegraSaída!X9,COLUMN(X$1)- 1 - RegraSaída!X9),0)*PSobreRurH!X9)*(1-txMortH!X9*FaPensRurH!X9) + FePensRurH!X9</f>
        <v>1282.017105537027</v>
      </c>
      <c r="Y9" s="99">
        <f>(X8 - IFERROR(INDEX(FePensRurH!$B$2:$BJ$92,ROW($A9)- 1 - RegraSaída!Y9,COLUMN(Y$1)- 1 - RegraSaída!Y9),0)*PSobreRurH!Y9)*(1-txMortH!Y9*FaPensRurH!Y9) + FePensRurH!Y9</f>
        <v>1226.5511569611313</v>
      </c>
      <c r="Z9" s="99">
        <f>(Y8 - IFERROR(INDEX(FePensRurH!$B$2:$BJ$92,ROW($A9)- 1 - RegraSaída!Z9,COLUMN(Z$1)- 1 - RegraSaída!Z9),0)*PSobreRurH!Z9)*(1-txMortH!Z9*FaPensRurH!Z9) + FePensRurH!Z9</f>
        <v>1174.5368815172542</v>
      </c>
      <c r="AA9" s="99">
        <f>(Z8 - IFERROR(INDEX(FePensRurH!$B$2:$BJ$92,ROW($A9)- 1 - RegraSaída!AA9,COLUMN(AA$1)- 1 - RegraSaída!AA9),0)*PSobreRurH!AA9)*(1-txMortH!AA9*FaPensRurH!AA9) + FePensRurH!AA9</f>
        <v>1126.9063823107899</v>
      </c>
      <c r="AB9" s="99">
        <f>(AA8 - IFERROR(INDEX(FePensRurH!$B$2:$BJ$92,ROW($A9)- 1 - RegraSaída!AB9,COLUMN(AB$1)- 1 - RegraSaída!AB9),0)*PSobreRurH!AB9)*(1-txMortH!AB9*FaPensRurH!AB9) + FePensRurH!AB9</f>
        <v>1084.2121028539971</v>
      </c>
      <c r="AC9" s="99">
        <f>(AB8 - IFERROR(INDEX(FePensRurH!$B$2:$BJ$92,ROW($A9)- 1 - RegraSaída!AC9,COLUMN(AC$1)- 1 - RegraSaída!AC9),0)*PSobreRurH!AC9)*(1-txMortH!AC9*FaPensRurH!AC9) + FePensRurH!AC9</f>
        <v>1053.0089769871088</v>
      </c>
      <c r="AD9" s="99">
        <f>(AC8 - IFERROR(INDEX(FePensRurH!$B$2:$BJ$92,ROW($A9)- 1 - RegraSaída!AD9,COLUMN(AD$1)- 1 - RegraSaída!AD9),0)*PSobreRurH!AD9)*(1-txMortH!AD9*FaPensRurH!AD9) + FePensRurH!AD9</f>
        <v>1021.7107998958726</v>
      </c>
      <c r="AE9" s="99">
        <f>(AD8 - IFERROR(INDEX(FePensRurH!$B$2:$BJ$92,ROW($A9)- 1 - RegraSaída!AE9,COLUMN(AE$1)- 1 - RegraSaída!AE9),0)*PSobreRurH!AE9)*(1-txMortH!AE9*FaPensRurH!AE9) + FePensRurH!AE9</f>
        <v>980.60996704450827</v>
      </c>
      <c r="AF9" s="99">
        <f>(AE8 - IFERROR(INDEX(FePensRurH!$B$2:$BJ$92,ROW($A9)- 1 - RegraSaída!AF9,COLUMN(AF$1)- 1 - RegraSaída!AF9),0)*PSobreRurH!AF9)*(1-txMortH!AF9*FaPensRurH!AF9) + FePensRurH!AF9</f>
        <v>950.5452697075325</v>
      </c>
      <c r="AG9" s="99">
        <f>(AF8 - IFERROR(INDEX(FePensRurH!$B$2:$BJ$92,ROW($A9)- 1 - RegraSaída!AG9,COLUMN(AG$1)- 1 - RegraSaída!AG9),0)*PSobreRurH!AG9)*(1-txMortH!AG9*FaPensRurH!AG9) + FePensRurH!AG9</f>
        <v>933.69720609794422</v>
      </c>
      <c r="AH9" s="99">
        <f>(AG8 - IFERROR(INDEX(FePensRurH!$B$2:$BJ$92,ROW($A9)- 1 - RegraSaída!AH9,COLUMN(AH$1)- 1 - RegraSaída!AH9),0)*PSobreRurH!AH9)*(1-txMortH!AH9*FaPensRurH!AH9) + FePensRurH!AH9</f>
        <v>915.48101562637453</v>
      </c>
      <c r="AI9" s="99">
        <f>(AH8 - IFERROR(INDEX(FePensRurH!$B$2:$BJ$92,ROW($A9)- 1 - RegraSaída!AI9,COLUMN(AI$1)- 1 - RegraSaída!AI9),0)*PSobreRurH!AI9)*(1-txMortH!AI9*FaPensRurH!AI9) + FePensRurH!AI9</f>
        <v>898.06386266578886</v>
      </c>
      <c r="AJ9" s="99">
        <f>(AI8 - IFERROR(INDEX(FePensRurH!$B$2:$BJ$92,ROW($A9)- 1 - RegraSaída!AJ9,COLUMN(AJ$1)- 1 - RegraSaída!AJ9),0)*PSobreRurH!AJ9)*(1-txMortH!AJ9*FaPensRurH!AJ9) + FePensRurH!AJ9</f>
        <v>874.28515436285898</v>
      </c>
      <c r="AK9" s="99">
        <f>(AJ8 - IFERROR(INDEX(FePensRurH!$B$2:$BJ$92,ROW($A9)- 1 - RegraSaída!AK9,COLUMN(AK$1)- 1 - RegraSaída!AK9),0)*PSobreRurH!AK9)*(1-txMortH!AK9*FaPensRurH!AK9) + FePensRurH!AK9</f>
        <v>854.57819071434983</v>
      </c>
      <c r="AL9" s="99">
        <f>(AK8 - IFERROR(INDEX(FePensRurH!$B$2:$BJ$92,ROW($A9)- 1 - RegraSaída!AL9,COLUMN(AL$1)- 1 - RegraSaída!AL9),0)*PSobreRurH!AL9)*(1-txMortH!AL9*FaPensRurH!AL9) + FePensRurH!AL9</f>
        <v>832.01883444256146</v>
      </c>
      <c r="AM9" s="99">
        <f>(AL8 - IFERROR(INDEX(FePensRurH!$B$2:$BJ$92,ROW($A9)- 1 - RegraSaída!AM9,COLUMN(AM$1)- 1 - RegraSaída!AM9),0)*PSobreRurH!AM9)*(1-txMortH!AM9*FaPensRurH!AM9) + FePensRurH!AM9</f>
        <v>777.63590768838287</v>
      </c>
      <c r="AN9" s="99">
        <f>(AM8 - IFERROR(INDEX(FePensRurH!$B$2:$BJ$92,ROW($A9)- 1 - RegraSaída!AN9,COLUMN(AN$1)- 1 - RegraSaída!AN9),0)*PSobreRurH!AN9)*(1-txMortH!AN9*FaPensRurH!AN9) + FePensRurH!AN9</f>
        <v>754.27895043572505</v>
      </c>
      <c r="AO9" s="99">
        <f>(AN8 - IFERROR(INDEX(FePensRurH!$B$2:$BJ$92,ROW($A9)- 1 - RegraSaída!AO9,COLUMN(AO$1)- 1 - RegraSaída!AO9),0)*PSobreRurH!AO9)*(1-txMortH!AO9*FaPensRurH!AO9) + FePensRurH!AO9</f>
        <v>738.28961140931938</v>
      </c>
      <c r="AP9" s="99">
        <f>(AO8 - IFERROR(INDEX(FePensRurH!$B$2:$BJ$92,ROW($A9)- 1 - RegraSaída!AP9,COLUMN(AP$1)- 1 - RegraSaída!AP9),0)*PSobreRurH!AP9)*(1-txMortH!AP9*FaPensRurH!AP9) + FePensRurH!AP9</f>
        <v>718.97478946623983</v>
      </c>
      <c r="AQ9" s="99">
        <f>(AP8 - IFERROR(INDEX(FePensRurH!$B$2:$BJ$92,ROW($A9)- 1 - RegraSaída!AQ9,COLUMN(AQ$1)- 1 - RegraSaída!AQ9),0)*PSobreRurH!AQ9)*(1-txMortH!AQ9*FaPensRurH!AQ9) + FePensRurH!AQ9</f>
        <v>698.85735023454799</v>
      </c>
      <c r="AR9" s="99">
        <f>(AQ8 - IFERROR(INDEX(FePensRurH!$B$2:$BJ$92,ROW($A9)- 1 - RegraSaída!AR9,COLUMN(AR$1)- 1 - RegraSaída!AR9),0)*PSobreRurH!AR9)*(1-txMortH!AR9*FaPensRurH!AR9) + FePensRurH!AR9</f>
        <v>679.89283719749938</v>
      </c>
      <c r="AS9" s="99">
        <f>(AR8 - IFERROR(INDEX(FePensRurH!$B$2:$BJ$92,ROW($A9)- 1 - RegraSaída!AS9,COLUMN(AS$1)- 1 - RegraSaída!AS9),0)*PSobreRurH!AS9)*(1-txMortH!AS9*FaPensRurH!AS9) + FePensRurH!AS9</f>
        <v>666.12940643147169</v>
      </c>
      <c r="AT9" s="99">
        <f>(AS8 - IFERROR(INDEX(FePensRurH!$B$2:$BJ$92,ROW($A9)- 1 - RegraSaída!AT9,COLUMN(AT$1)- 1 - RegraSaída!AT9),0)*PSobreRurH!AT9)*(1-txMortH!AT9*FaPensRurH!AT9) + FePensRurH!AT9</f>
        <v>650.56186968165969</v>
      </c>
      <c r="AU9" s="99">
        <f>(AT8 - IFERROR(INDEX(FePensRurH!$B$2:$BJ$92,ROW($A9)- 1 - RegraSaída!AU9,COLUMN(AU$1)- 1 - RegraSaída!AU9),0)*PSobreRurH!AU9)*(1-txMortH!AU9*FaPensRurH!AU9) + FePensRurH!AU9</f>
        <v>632.81409361428086</v>
      </c>
      <c r="AV9" s="99">
        <f>(AU8 - IFERROR(INDEX(FePensRurH!$B$2:$BJ$92,ROW($A9)- 1 - RegraSaída!AV9,COLUMN(AV$1)- 1 - RegraSaída!AV9),0)*PSobreRurH!AV9)*(1-txMortH!AV9*FaPensRurH!AV9) + FePensRurH!AV9</f>
        <v>614.24482634305377</v>
      </c>
      <c r="AW9" s="99">
        <f>(AV8 - IFERROR(INDEX(FePensRurH!$B$2:$BJ$92,ROW($A9)- 1 - RegraSaída!AW9,COLUMN(AW$1)- 1 - RegraSaída!AW9),0)*PSobreRurH!AW9)*(1-txMortH!AW9*FaPensRurH!AW9) + FePensRurH!AW9</f>
        <v>595.78172121395698</v>
      </c>
      <c r="AX9" s="99">
        <f>(AW8 - IFERROR(INDEX(FePensRurH!$B$2:$BJ$92,ROW($A9)- 1 - RegraSaída!AX9,COLUMN(AX$1)- 1 - RegraSaída!AX9),0)*PSobreRurH!AX9)*(1-txMortH!AX9*FaPensRurH!AX9) + FePensRurH!AX9</f>
        <v>584.00200615665278</v>
      </c>
      <c r="AY9" s="99">
        <f>(AX8 - IFERROR(INDEX(FePensRurH!$B$2:$BJ$92,ROW($A9)- 1 - RegraSaída!AY9,COLUMN(AY$1)- 1 - RegraSaída!AY9),0)*PSobreRurH!AY9)*(1-txMortH!AY9*FaPensRurH!AY9) + FePensRurH!AY9</f>
        <v>571.45666072950814</v>
      </c>
      <c r="AZ9" s="99">
        <f>(AY8 - IFERROR(INDEX(FePensRurH!$B$2:$BJ$92,ROW($A9)- 1 - RegraSaída!AZ9,COLUMN(AZ$1)- 1 - RegraSaída!AZ9),0)*PSobreRurH!AZ9)*(1-txMortH!AZ9*FaPensRurH!AZ9) + FePensRurH!AZ9</f>
        <v>560.25047580854198</v>
      </c>
      <c r="BA9" s="99">
        <f>(AZ8 - IFERROR(INDEX(FePensRurH!$B$2:$BJ$92,ROW($A9)- 1 - RegraSaída!BA9,COLUMN(BA$1)- 1 - RegraSaída!BA9),0)*PSobreRurH!BA9)*(1-txMortH!BA9*FaPensRurH!BA9) + FePensRurH!BA9</f>
        <v>547.98763229371059</v>
      </c>
      <c r="BB9" s="99">
        <f>(BA8 - IFERROR(INDEX(FePensRurH!$B$2:$BJ$92,ROW($A9)- 1 - RegraSaída!BB9,COLUMN(BB$1)- 1 - RegraSaída!BB9),0)*PSobreRurH!BB9)*(1-txMortH!BB9*FaPensRurH!BB9) + FePensRurH!BB9</f>
        <v>532.65427179467758</v>
      </c>
      <c r="BC9" s="99">
        <f>(BB8 - IFERROR(INDEX(FePensRurH!$B$2:$BJ$92,ROW($A9)- 1 - RegraSaída!BC9,COLUMN(BC$1)- 1 - RegraSaída!BC9),0)*PSobreRurH!BC9)*(1-txMortH!BC9*FaPensRurH!BC9) + FePensRurH!BC9</f>
        <v>517.190561886615</v>
      </c>
      <c r="BD9" s="99">
        <f>(BC8 - IFERROR(INDEX(FePensRurH!$B$2:$BJ$92,ROW($A9)- 1 - RegraSaída!BD9,COLUMN(BD$1)- 1 - RegraSaída!BD9),0)*PSobreRurH!BD9)*(1-txMortH!BD9*FaPensRurH!BD9) + FePensRurH!BD9</f>
        <v>502.78041783800461</v>
      </c>
      <c r="BE9" s="99">
        <f>(BD8 - IFERROR(INDEX(FePensRurH!$B$2:$BJ$92,ROW($A9)- 1 - RegraSaída!BE9,COLUMN(BE$1)- 1 - RegraSaída!BE9),0)*PSobreRurH!BE9)*(1-txMortH!BE9*FaPensRurH!BE9) + FePensRurH!BE9</f>
        <v>492.20704817986677</v>
      </c>
      <c r="BF9" s="99">
        <f>(BE8 - IFERROR(INDEX(FePensRurH!$B$2:$BJ$92,ROW($A9)- 1 - RegraSaída!BF9,COLUMN(BF$1)- 1 - RegraSaída!BF9),0)*PSobreRurH!BF9)*(1-txMortH!BF9*FaPensRurH!BF9) + FePensRurH!BF9</f>
        <v>484.0769246229321</v>
      </c>
      <c r="BG9" s="99">
        <f>(BF8 - IFERROR(INDEX(FePensRurH!$B$2:$BJ$92,ROW($A9)- 1 - RegraSaída!BG9,COLUMN(BG$1)- 1 - RegraSaída!BG9),0)*PSobreRurH!BG9)*(1-txMortH!BG9*FaPensRurH!BG9) + FePensRurH!BG9</f>
        <v>475.00528536134766</v>
      </c>
      <c r="BH9" s="99">
        <f>(BG8 - IFERROR(INDEX(FePensRurH!$B$2:$BJ$92,ROW($A9)- 1 - RegraSaída!BH9,COLUMN(BH$1)- 1 - RegraSaída!BH9),0)*PSobreRurH!BH9)*(1-txMortH!BH9*FaPensRurH!BH9) + FePensRurH!BH9</f>
        <v>466.64844529788854</v>
      </c>
      <c r="BI9" s="99">
        <f>(BH8 - IFERROR(INDEX(FePensRurH!$B$2:$BJ$92,ROW($A9)- 1 - RegraSaída!BI9,COLUMN(BI$1)- 1 - RegraSaída!BI9),0)*PSobreRurH!BI9)*(1-txMortH!BI9*FaPensRurH!BI9) + FePensRurH!BI9</f>
        <v>459.03855937237597</v>
      </c>
      <c r="BJ9" s="99">
        <f>(BI8 - IFERROR(INDEX(FePensRurH!$B$2:$BJ$92,ROW($A9)- 1 - RegraSaída!BJ9,COLUMN(BJ$1)- 1 - RegraSaída!BJ9),0)*PSobreRurH!BJ9)*(1-txMortH!BJ9*FaPensRurH!BJ9) + FePensRurH!BJ9</f>
        <v>451.64347012777279</v>
      </c>
    </row>
    <row r="10" spans="1:62" x14ac:dyDescent="0.3">
      <c r="A10" s="94">
        <v>8</v>
      </c>
      <c r="B10" s="95"/>
      <c r="C10" s="95"/>
      <c r="D10" s="95"/>
      <c r="E10" s="95"/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6"/>
      <c r="Q10" s="99">
        <f>(P9 - IFERROR(INDEX(FePensRurH!$B$2:$BJ$92,ROW($A10)- 1 - RegraSaída!Q10,COLUMN(Q$1)- 1 - RegraSaída!Q10),0)*PSobreRurH!Q10)*(1-txMortH!Q10*FaPensRurH!Q10) + FePensRurH!Q10</f>
        <v>184.72967089857346</v>
      </c>
      <c r="R10" s="99">
        <f>(Q9 - IFERROR(INDEX(FePensRurH!$B$2:$BJ$92,ROW($A10)- 1 - RegraSaída!R10,COLUMN(R$1)- 1 - RegraSaída!R10),0)*PSobreRurH!R10)*(1-txMortH!R10*FaPensRurH!R10) + FePensRurH!R10</f>
        <v>334.77046013375548</v>
      </c>
      <c r="S10" s="99">
        <f>(R9 - IFERROR(INDEX(FePensRurH!$B$2:$BJ$92,ROW($A10)- 1 - RegraSaída!S10,COLUMN(S$1)- 1 - RegraSaída!S10),0)*PSobreRurH!S10)*(1-txMortH!S10*FaPensRurH!S10) + FePensRurH!S10</f>
        <v>476.31227188267144</v>
      </c>
      <c r="T10" s="99">
        <f>(S9 - IFERROR(INDEX(FePensRurH!$B$2:$BJ$92,ROW($A10)- 1 - RegraSaída!T10,COLUMN(T$1)- 1 - RegraSaída!T10),0)*PSobreRurH!T10)*(1-txMortH!T10*FaPensRurH!T10) + FePensRurH!T10</f>
        <v>618.41758765714633</v>
      </c>
      <c r="U10" s="99">
        <f>(T9 - IFERROR(INDEX(FePensRurH!$B$2:$BJ$92,ROW($A10)- 1 - RegraSaída!U10,COLUMN(U$1)- 1 - RegraSaída!U10),0)*PSobreRurH!U10)*(1-txMortH!U10*FaPensRurH!U10) + FePensRurH!U10</f>
        <v>759.35340011082656</v>
      </c>
      <c r="V10" s="99">
        <f>(U9 - IFERROR(INDEX(FePensRurH!$B$2:$BJ$92,ROW($A10)- 1 - RegraSaída!V10,COLUMN(V$1)- 1 - RegraSaída!V10),0)*PSobreRurH!V10)*(1-txMortH!V10*FaPensRurH!V10) + FePensRurH!V10</f>
        <v>923.3717582228735</v>
      </c>
      <c r="W10" s="99">
        <f>(V9 - IFERROR(INDEX(FePensRurH!$B$2:$BJ$92,ROW($A10)- 1 - RegraSaída!W10,COLUMN(W$1)- 1 - RegraSaída!W10),0)*PSobreRurH!W10)*(1-txMortH!W10*FaPensRurH!W10) + FePensRurH!W10</f>
        <v>1080.2564072805758</v>
      </c>
      <c r="X10" s="99">
        <f>(W9 - IFERROR(INDEX(FePensRurH!$B$2:$BJ$92,ROW($A10)- 1 - RegraSaída!X10,COLUMN(X$1)- 1 - RegraSaída!X10),0)*PSobreRurH!X10)*(1-txMortH!X10*FaPensRurH!X10) + FePensRurH!X10</f>
        <v>1257.5422804513864</v>
      </c>
      <c r="Y10" s="99">
        <f>(X9 - IFERROR(INDEX(FePensRurH!$B$2:$BJ$92,ROW($A10)- 1 - RegraSaída!Y10,COLUMN(Y$1)- 1 - RegraSaída!Y10),0)*PSobreRurH!Y10)*(1-txMortH!Y10*FaPensRurH!Y10) + FePensRurH!Y10</f>
        <v>1397.4266152227651</v>
      </c>
      <c r="Z10" s="99">
        <f>(Y9 - IFERROR(INDEX(FePensRurH!$B$2:$BJ$92,ROW($A10)- 1 - RegraSaída!Z10,COLUMN(Z$1)- 1 - RegraSaída!Z10),0)*PSobreRurH!Z10)*(1-txMortH!Z10*FaPensRurH!Z10) + FePensRurH!Z10</f>
        <v>1337.163795859324</v>
      </c>
      <c r="AA10" s="99">
        <f>(Z9 - IFERROR(INDEX(FePensRurH!$B$2:$BJ$92,ROW($A10)- 1 - RegraSaída!AA10,COLUMN(AA$1)- 1 - RegraSaída!AA10),0)*PSobreRurH!AA10)*(1-txMortH!AA10*FaPensRurH!AA10) + FePensRurH!AA10</f>
        <v>1282.6603445504111</v>
      </c>
      <c r="AB10" s="99">
        <f>(AA9 - IFERROR(INDEX(FePensRurH!$B$2:$BJ$92,ROW($A10)- 1 - RegraSaída!AB10,COLUMN(AB$1)- 1 - RegraSaída!AB10),0)*PSobreRurH!AB10)*(1-txMortH!AB10*FaPensRurH!AB10) + FePensRurH!AB10</f>
        <v>1235.1918834945977</v>
      </c>
      <c r="AC10" s="99">
        <f>(AB9 - IFERROR(INDEX(FePensRurH!$B$2:$BJ$92,ROW($A10)- 1 - RegraSaída!AC10,COLUMN(AC$1)- 1 - RegraSaída!AC10),0)*PSobreRurH!AC10)*(1-txMortH!AC10*FaPensRurH!AC10) + FePensRurH!AC10</f>
        <v>1190.5869422145893</v>
      </c>
      <c r="AD10" s="99">
        <f>(AC9 - IFERROR(INDEX(FePensRurH!$B$2:$BJ$92,ROW($A10)- 1 - RegraSaída!AD10,COLUMN(AD$1)- 1 - RegraSaída!AD10),0)*PSobreRurH!AD10)*(1-txMortH!AD10*FaPensRurH!AD10) + FePensRurH!AD10</f>
        <v>1155.378110967285</v>
      </c>
      <c r="AE10" s="99">
        <f>(AD9 - IFERROR(INDEX(FePensRurH!$B$2:$BJ$92,ROW($A10)- 1 - RegraSaída!AE10,COLUMN(AE$1)- 1 - RegraSaída!AE10),0)*PSobreRurH!AE10)*(1-txMortH!AE10*FaPensRurH!AE10) + FePensRurH!AE10</f>
        <v>1120.6601641804061</v>
      </c>
      <c r="AF10" s="99">
        <f>(AE9 - IFERROR(INDEX(FePensRurH!$B$2:$BJ$92,ROW($A10)- 1 - RegraSaída!AF10,COLUMN(AF$1)- 1 - RegraSaída!AF10),0)*PSobreRurH!AF10)*(1-txMortH!AF10*FaPensRurH!AF10) + FePensRurH!AF10</f>
        <v>1084.2556715769476</v>
      </c>
      <c r="AG10" s="99">
        <f>(AF9 - IFERROR(INDEX(FePensRurH!$B$2:$BJ$92,ROW($A10)- 1 - RegraSaída!AG10,COLUMN(AG$1)- 1 - RegraSaída!AG10),0)*PSobreRurH!AG10)*(1-txMortH!AG10*FaPensRurH!AG10) + FePensRurH!AG10</f>
        <v>1058.8660293002024</v>
      </c>
      <c r="AH10" s="99">
        <f>(AG9 - IFERROR(INDEX(FePensRurH!$B$2:$BJ$92,ROW($A10)- 1 - RegraSaída!AH10,COLUMN(AH$1)- 1 - RegraSaída!AH10),0)*PSobreRurH!AH10)*(1-txMortH!AH10*FaPensRurH!AH10) + FePensRurH!AH10</f>
        <v>1037.3866772069916</v>
      </c>
      <c r="AI10" s="99">
        <f>(AH9 - IFERROR(INDEX(FePensRurH!$B$2:$BJ$92,ROW($A10)- 1 - RegraSaída!AI10,COLUMN(AI$1)- 1 - RegraSaída!AI10),0)*PSobreRurH!AI10)*(1-txMortH!AI10*FaPensRurH!AI10) + FePensRurH!AI10</f>
        <v>1016.2945639637261</v>
      </c>
      <c r="AJ10" s="99">
        <f>(AI9 - IFERROR(INDEX(FePensRurH!$B$2:$BJ$92,ROW($A10)- 1 - RegraSaída!AJ10,COLUMN(AJ$1)- 1 - RegraSaída!AJ10),0)*PSobreRurH!AJ10)*(1-txMortH!AJ10*FaPensRurH!AJ10) + FePensRurH!AJ10</f>
        <v>997.7794174918597</v>
      </c>
      <c r="AK10" s="99">
        <f>(AJ9 - IFERROR(INDEX(FePensRurH!$B$2:$BJ$92,ROW($A10)- 1 - RegraSaída!AK10,COLUMN(AK$1)- 1 - RegraSaída!AK10),0)*PSobreRurH!AK10)*(1-txMortH!AK10*FaPensRurH!AK10) + FePensRurH!AK10</f>
        <v>971.15846524539563</v>
      </c>
      <c r="AL10" s="99">
        <f>(AK9 - IFERROR(INDEX(FePensRurH!$B$2:$BJ$92,ROW($A10)- 1 - RegraSaída!AL10,COLUMN(AL$1)- 1 - RegraSaída!AL10),0)*PSobreRurH!AL10)*(1-txMortH!AL10*FaPensRurH!AL10) + FePensRurH!AL10</f>
        <v>946.83810235700969</v>
      </c>
      <c r="AM10" s="99">
        <f>(AL9 - IFERROR(INDEX(FePensRurH!$B$2:$BJ$92,ROW($A10)- 1 - RegraSaída!AM10,COLUMN(AM$1)- 1 - RegraSaída!AM10),0)*PSobreRurH!AM10)*(1-txMortH!AM10*FaPensRurH!AM10) + FePensRurH!AM10</f>
        <v>921.40675507996514</v>
      </c>
      <c r="AN10" s="99">
        <f>(AM9 - IFERROR(INDEX(FePensRurH!$B$2:$BJ$92,ROW($A10)- 1 - RegraSaída!AN10,COLUMN(AN$1)- 1 - RegraSaída!AN10),0)*PSobreRurH!AN10)*(1-txMortH!AN10*FaPensRurH!AN10) + FePensRurH!AN10</f>
        <v>866.53409420201717</v>
      </c>
      <c r="AO10" s="99">
        <f>(AN9 - IFERROR(INDEX(FePensRurH!$B$2:$BJ$92,ROW($A10)- 1 - RegraSaída!AO10,COLUMN(AO$1)- 1 - RegraSaída!AO10),0)*PSobreRurH!AO10)*(1-txMortH!AO10*FaPensRurH!AO10) + FePensRurH!AO10</f>
        <v>840.30943786253545</v>
      </c>
      <c r="AP10" s="99">
        <f>(AO9 - IFERROR(INDEX(FePensRurH!$B$2:$BJ$92,ROW($A10)- 1 - RegraSaída!AP10,COLUMN(AP$1)- 1 - RegraSaída!AP10),0)*PSobreRurH!AP10)*(1-txMortH!AP10*FaPensRurH!AP10) + FePensRurH!AP10</f>
        <v>820.57039237473305</v>
      </c>
      <c r="AQ10" s="99">
        <f>(AP9 - IFERROR(INDEX(FePensRurH!$B$2:$BJ$92,ROW($A10)- 1 - RegraSaída!AQ10,COLUMN(AQ$1)- 1 - RegraSaída!AQ10),0)*PSobreRurH!AQ10)*(1-txMortH!AQ10*FaPensRurH!AQ10) + FePensRurH!AQ10</f>
        <v>798.66580412531709</v>
      </c>
      <c r="AR10" s="99">
        <f>(AQ9 - IFERROR(INDEX(FePensRurH!$B$2:$BJ$92,ROW($A10)- 1 - RegraSaída!AR10,COLUMN(AR$1)- 1 - RegraSaída!AR10),0)*PSobreRurH!AR10)*(1-txMortH!AR10*FaPensRurH!AR10) + FePensRurH!AR10</f>
        <v>778.01409595031726</v>
      </c>
      <c r="AS10" s="99">
        <f>(AR9 - IFERROR(INDEX(FePensRurH!$B$2:$BJ$92,ROW($A10)- 1 - RegraSaída!AS10,COLUMN(AS$1)- 1 - RegraSaída!AS10),0)*PSobreRurH!AS10)*(1-txMortH!AS10*FaPensRurH!AS10) + FePensRurH!AS10</f>
        <v>758.52848162801797</v>
      </c>
      <c r="AT10" s="99">
        <f>(AS9 - IFERROR(INDEX(FePensRurH!$B$2:$BJ$92,ROW($A10)- 1 - RegraSaída!AT10,COLUMN(AT$1)- 1 - RegraSaída!AT10),0)*PSobreRurH!AT10)*(1-txMortH!AT10*FaPensRurH!AT10) + FePensRurH!AT10</f>
        <v>742.45817612096653</v>
      </c>
      <c r="AU10" s="99">
        <f>(AT9 - IFERROR(INDEX(FePensRurH!$B$2:$BJ$92,ROW($A10)- 1 - RegraSaída!AU10,COLUMN(AU$1)- 1 - RegraSaída!AU10),0)*PSobreRurH!AU10)*(1-txMortH!AU10*FaPensRurH!AU10) + FePensRurH!AU10</f>
        <v>722.81045734724285</v>
      </c>
      <c r="AV10" s="99">
        <f>(AU9 - IFERROR(INDEX(FePensRurH!$B$2:$BJ$92,ROW($A10)- 1 - RegraSaída!AV10,COLUMN(AV$1)- 1 - RegraSaída!AV10),0)*PSobreRurH!AV10)*(1-txMortH!AV10*FaPensRurH!AV10) + FePensRurH!AV10</f>
        <v>702.74510109367441</v>
      </c>
      <c r="AW10" s="99">
        <f>(AV9 - IFERROR(INDEX(FePensRurH!$B$2:$BJ$92,ROW($A10)- 1 - RegraSaída!AW10,COLUMN(AW$1)- 1 - RegraSaída!AW10),0)*PSobreRurH!AW10)*(1-txMortH!AW10*FaPensRurH!AW10) + FePensRurH!AW10</f>
        <v>683.63412099690936</v>
      </c>
      <c r="AX10" s="99">
        <f>(AW9 - IFERROR(INDEX(FePensRurH!$B$2:$BJ$92,ROW($A10)- 1 - RegraSaída!AX10,COLUMN(AX$1)- 1 - RegraSaída!AX10),0)*PSobreRurH!AX10)*(1-txMortH!AX10*FaPensRurH!AX10) + FePensRurH!AX10</f>
        <v>664.05708349343411</v>
      </c>
      <c r="AY10" s="99">
        <f>(AX9 - IFERROR(INDEX(FePensRurH!$B$2:$BJ$92,ROW($A10)- 1 - RegraSaída!AY10,COLUMN(AY$1)- 1 - RegraSaída!AY10),0)*PSobreRurH!AY10)*(1-txMortH!AY10*FaPensRurH!AY10) + FePensRurH!AY10</f>
        <v>651.72337284858384</v>
      </c>
      <c r="AZ10" s="99">
        <f>(AY9 - IFERROR(INDEX(FePensRurH!$B$2:$BJ$92,ROW($A10)- 1 - RegraSaída!AZ10,COLUMN(AZ$1)- 1 - RegraSaída!AZ10),0)*PSobreRurH!AZ10)*(1-txMortH!AZ10*FaPensRurH!AZ10) + FePensRurH!AZ10</f>
        <v>638.02346627012969</v>
      </c>
      <c r="BA10" s="99">
        <f>(AZ9 - IFERROR(INDEX(FePensRurH!$B$2:$BJ$92,ROW($A10)- 1 - RegraSaída!BA10,COLUMN(BA$1)- 1 - RegraSaída!BA10),0)*PSobreRurH!BA10)*(1-txMortH!BA10*FaPensRurH!BA10) + FePensRurH!BA10</f>
        <v>624.78112446456282</v>
      </c>
      <c r="BB10" s="99">
        <f>(BA9 - IFERROR(INDEX(FePensRurH!$B$2:$BJ$92,ROW($A10)- 1 - RegraSaída!BB10,COLUMN(BB$1)- 1 - RegraSaída!BB10),0)*PSobreRurH!BB10)*(1-txMortH!BB10*FaPensRurH!BB10) + FePensRurH!BB10</f>
        <v>608.43130712521759</v>
      </c>
      <c r="BC10" s="99">
        <f>(BB9 - IFERROR(INDEX(FePensRurH!$B$2:$BJ$92,ROW($A10)- 1 - RegraSaída!BC10,COLUMN(BC$1)- 1 - RegraSaída!BC10),0)*PSobreRurH!BC10)*(1-txMortH!BC10*FaPensRurH!BC10) + FePensRurH!BC10</f>
        <v>591.08279082660897</v>
      </c>
      <c r="BD10" s="99">
        <f>(BC9 - IFERROR(INDEX(FePensRurH!$B$2:$BJ$92,ROW($A10)- 1 - RegraSaída!BD10,COLUMN(BD$1)- 1 - RegraSaída!BD10),0)*PSobreRurH!BD10)*(1-txMortH!BD10*FaPensRurH!BD10) + FePensRurH!BD10</f>
        <v>575.08168936789139</v>
      </c>
      <c r="BE10" s="99">
        <f>(BD9 - IFERROR(INDEX(FePensRurH!$B$2:$BJ$92,ROW($A10)- 1 - RegraSaída!BE10,COLUMN(BE$1)- 1 - RegraSaída!BE10),0)*PSobreRurH!BE10)*(1-txMortH!BE10*FaPensRurH!BE10) + FePensRurH!BE10</f>
        <v>560.11798083230747</v>
      </c>
      <c r="BF10" s="99">
        <f>(BE9 - IFERROR(INDEX(FePensRurH!$B$2:$BJ$92,ROW($A10)- 1 - RegraSaída!BF10,COLUMN(BF$1)- 1 - RegraSaída!BF10),0)*PSobreRurH!BF10)*(1-txMortH!BF10*FaPensRurH!BF10) + FePensRurH!BF10</f>
        <v>548.38753289842066</v>
      </c>
      <c r="BG10" s="99">
        <f>(BF9 - IFERROR(INDEX(FePensRurH!$B$2:$BJ$92,ROW($A10)- 1 - RegraSaída!BG10,COLUMN(BG$1)- 1 - RegraSaída!BG10),0)*PSobreRurH!BG10)*(1-txMortH!BG10*FaPensRurH!BG10) + FePensRurH!BG10</f>
        <v>539.68349586420948</v>
      </c>
      <c r="BH10" s="99">
        <f>(BG9 - IFERROR(INDEX(FePensRurH!$B$2:$BJ$92,ROW($A10)- 1 - RegraSaída!BH10,COLUMN(BH$1)- 1 - RegraSaída!BH10),0)*PSobreRurH!BH10)*(1-txMortH!BH10*FaPensRurH!BH10) + FePensRurH!BH10</f>
        <v>530.03493738052009</v>
      </c>
      <c r="BI10" s="99">
        <f>(BH9 - IFERROR(INDEX(FePensRurH!$B$2:$BJ$92,ROW($A10)- 1 - RegraSaída!BI10,COLUMN(BI$1)- 1 - RegraSaída!BI10),0)*PSobreRurH!BI10)*(1-txMortH!BI10*FaPensRurH!BI10) + FePensRurH!BI10</f>
        <v>521.10492487136503</v>
      </c>
      <c r="BJ10" s="99">
        <f>(BI9 - IFERROR(INDEX(FePensRurH!$B$2:$BJ$92,ROW($A10)- 1 - RegraSaída!BJ10,COLUMN(BJ$1)- 1 - RegraSaída!BJ10),0)*PSobreRurH!BJ10)*(1-txMortH!BJ10*FaPensRurH!BJ10) + FePensRurH!BJ10</f>
        <v>512.92098680791696</v>
      </c>
    </row>
    <row r="11" spans="1:62" x14ac:dyDescent="0.3">
      <c r="A11" s="94">
        <v>9</v>
      </c>
      <c r="B11" s="95"/>
      <c r="C11" s="95"/>
      <c r="D11" s="95"/>
      <c r="E11" s="95"/>
      <c r="F11" s="95"/>
      <c r="G11" s="95"/>
      <c r="H11" s="95"/>
      <c r="I11" s="95"/>
      <c r="J11" s="95"/>
      <c r="K11" s="95"/>
      <c r="L11" s="95"/>
      <c r="M11" s="95"/>
      <c r="N11" s="95"/>
      <c r="O11" s="95"/>
      <c r="P11" s="96"/>
      <c r="Q11" s="99">
        <f>(P10 - IFERROR(INDEX(FePensRurH!$B$2:$BJ$92,ROW($A11)- 1 - RegraSaída!Q11,COLUMN(Q$1)- 1 - RegraSaída!Q11),0)*PSobreRurH!Q11)*(1-txMortH!Q11*FaPensRurH!Q11) + FePensRurH!Q11</f>
        <v>178.03152675978032</v>
      </c>
      <c r="R11" s="99">
        <f>(Q10 - IFERROR(INDEX(FePensRurH!$B$2:$BJ$92,ROW($A11)- 1 - RegraSaída!R11,COLUMN(R$1)- 1 - RegraSaída!R11),0)*PSobreRurH!R11)*(1-txMortH!R11*FaPensRurH!R11) + FePensRurH!R11</f>
        <v>345.13826185947403</v>
      </c>
      <c r="S11" s="99">
        <f>(R10 - IFERROR(INDEX(FePensRurH!$B$2:$BJ$92,ROW($A11)- 1 - RegraSaída!S11,COLUMN(S$1)- 1 - RegraSaída!S11),0)*PSobreRurH!S11)*(1-txMortH!S11*FaPensRurH!S11) + FePensRurH!S11</f>
        <v>483.88173376667339</v>
      </c>
      <c r="T11" s="99">
        <f>(S10 - IFERROR(INDEX(FePensRurH!$B$2:$BJ$92,ROW($A11)- 1 - RegraSaída!T11,COLUMN(T$1)- 1 - RegraSaída!T11),0)*PSobreRurH!T11)*(1-txMortH!T11*FaPensRurH!T11) + FePensRurH!T11</f>
        <v>617.1452905447444</v>
      </c>
      <c r="U11" s="99">
        <f>(T10 - IFERROR(INDEX(FePensRurH!$B$2:$BJ$92,ROW($A11)- 1 - RegraSaída!U11,COLUMN(U$1)- 1 - RegraSaída!U11),0)*PSobreRurH!U11)*(1-txMortH!U11*FaPensRurH!U11) + FePensRurH!U11</f>
        <v>752.3440881815452</v>
      </c>
      <c r="V11" s="99">
        <f>(U10 - IFERROR(INDEX(FePensRurH!$B$2:$BJ$92,ROW($A11)- 1 - RegraSaída!V11,COLUMN(V$1)- 1 - RegraSaída!V11),0)*PSobreRurH!V11)*(1-txMortH!V11*FaPensRurH!V11) + FePensRurH!V11</f>
        <v>888.0136892241394</v>
      </c>
      <c r="W11" s="99">
        <f>(V10 - IFERROR(INDEX(FePensRurH!$B$2:$BJ$92,ROW($A11)- 1 - RegraSaída!W11,COLUMN(W$1)- 1 - RegraSaída!W11),0)*PSobreRurH!W11)*(1-txMortH!W11*FaPensRurH!W11) + FePensRurH!W11</f>
        <v>1049.2067398369636</v>
      </c>
      <c r="X11" s="99">
        <f>(W10 - IFERROR(INDEX(FePensRurH!$B$2:$BJ$92,ROW($A11)- 1 - RegraSaída!X11,COLUMN(X$1)- 1 - RegraSaída!X11),0)*PSobreRurH!X11)*(1-txMortH!X11*FaPensRurH!X11) + FePensRurH!X11</f>
        <v>1201.0948620920776</v>
      </c>
      <c r="Y11" s="99">
        <f>(X10 - IFERROR(INDEX(FePensRurH!$B$2:$BJ$92,ROW($A11)- 1 - RegraSaída!Y11,COLUMN(Y$1)- 1 - RegraSaída!Y11),0)*PSobreRurH!Y11)*(1-txMortH!Y11*FaPensRurH!Y11) + FePensRurH!Y11</f>
        <v>1371.461775219846</v>
      </c>
      <c r="Z11" s="99">
        <f>(Y10 - IFERROR(INDEX(FePensRurH!$B$2:$BJ$92,ROW($A11)- 1 - RegraSaída!Z11,COLUMN(Z$1)- 1 - RegraSaída!Z11),0)*PSobreRurH!Z11)*(1-txMortH!Z11*FaPensRurH!Z11) + FePensRurH!Z11</f>
        <v>1506.3689395625042</v>
      </c>
      <c r="AA11" s="99">
        <f>(Z10 - IFERROR(INDEX(FePensRurH!$B$2:$BJ$92,ROW($A11)- 1 - RegraSaída!AA11,COLUMN(AA$1)- 1 - RegraSaída!AA11),0)*PSobreRurH!AA11)*(1-txMortH!AA11*FaPensRurH!AA11) + FePensRurH!AA11</f>
        <v>1445.047130803764</v>
      </c>
      <c r="AB11" s="99">
        <f>(AA10 - IFERROR(INDEX(FePensRurH!$B$2:$BJ$92,ROW($A11)- 1 - RegraSaída!AB11,COLUMN(AB$1)- 1 - RegraSaída!AB11),0)*PSobreRurH!AB11)*(1-txMortH!AB11*FaPensRurH!AB11) + FePensRurH!AB11</f>
        <v>1390.5824270395613</v>
      </c>
      <c r="AC11" s="99">
        <f>(AB10 - IFERROR(INDEX(FePensRurH!$B$2:$BJ$92,ROW($A11)- 1 - RegraSaída!AC11,COLUMN(AC$1)- 1 - RegraSaída!AC11),0)*PSobreRurH!AC11)*(1-txMortH!AC11*FaPensRurH!AC11) + FePensRurH!AC11</f>
        <v>1340.6791312364253</v>
      </c>
      <c r="AD11" s="99">
        <f>(AC10 - IFERROR(INDEX(FePensRurH!$B$2:$BJ$92,ROW($A11)- 1 - RegraSaída!AD11,COLUMN(AD$1)- 1 - RegraSaída!AD11),0)*PSobreRurH!AD11)*(1-txMortH!AD11*FaPensRurH!AD11) + FePensRurH!AD11</f>
        <v>1292.2723563333</v>
      </c>
      <c r="AE11" s="99">
        <f>(AD10 - IFERROR(INDEX(FePensRurH!$B$2:$BJ$92,ROW($A11)- 1 - RegraSaída!AE11,COLUMN(AE$1)- 1 - RegraSaída!AE11),0)*PSobreRurH!AE11)*(1-txMortH!AE11*FaPensRurH!AE11) + FePensRurH!AE11</f>
        <v>1253.2496035840072</v>
      </c>
      <c r="AF11" s="99">
        <f>(AE10 - IFERROR(INDEX(FePensRurH!$B$2:$BJ$92,ROW($A11)- 1 - RegraSaída!AF11,COLUMN(AF$1)- 1 - RegraSaída!AF11),0)*PSobreRurH!AF11)*(1-txMortH!AF11*FaPensRurH!AF11) + FePensRurH!AF11</f>
        <v>1224.2783779529047</v>
      </c>
      <c r="AG11" s="99">
        <f>(AF10 - IFERROR(INDEX(FePensRurH!$B$2:$BJ$92,ROW($A11)- 1 - RegraSaída!AG11,COLUMN(AG$1)- 1 - RegraSaída!AG11),0)*PSobreRurH!AG11)*(1-txMortH!AG11*FaPensRurH!AG11) + FePensRurH!AG11</f>
        <v>1191.4392915869523</v>
      </c>
      <c r="AH11" s="99">
        <f>(AG10 - IFERROR(INDEX(FePensRurH!$B$2:$BJ$92,ROW($A11)- 1 - RegraSaída!AH11,COLUMN(AH$1)- 1 - RegraSaída!AH11),0)*PSobreRurH!AH11)*(1-txMortH!AH11*FaPensRurH!AH11) + FePensRurH!AH11</f>
        <v>1161.4080630156129</v>
      </c>
      <c r="AI11" s="99">
        <f>(AH10 - IFERROR(INDEX(FePensRurH!$B$2:$BJ$92,ROW($A11)- 1 - RegraSaída!AI11,COLUMN(AI$1)- 1 - RegraSaída!AI11),0)*PSobreRurH!AI11)*(1-txMortH!AI11*FaPensRurH!AI11) + FePensRurH!AI11</f>
        <v>1137.2041986852757</v>
      </c>
      <c r="AJ11" s="99">
        <f>(AI10 - IFERROR(INDEX(FePensRurH!$B$2:$BJ$92,ROW($A11)- 1 - RegraSaída!AJ11,COLUMN(AJ$1)- 1 - RegraSaída!AJ11),0)*PSobreRurH!AJ11)*(1-txMortH!AJ11*FaPensRurH!AJ11) + FePensRurH!AJ11</f>
        <v>1113.391048848579</v>
      </c>
      <c r="AK11" s="99">
        <f>(AJ10 - IFERROR(INDEX(FePensRurH!$B$2:$BJ$92,ROW($A11)- 1 - RegraSaída!AK11,COLUMN(AK$1)- 1 - RegraSaída!AK11),0)*PSobreRurH!AK11)*(1-txMortH!AK11*FaPensRurH!AK11) + FePensRurH!AK11</f>
        <v>1093.7971728986745</v>
      </c>
      <c r="AL11" s="99">
        <f>(AK10 - IFERROR(INDEX(FePensRurH!$B$2:$BJ$92,ROW($A11)- 1 - RegraSaída!AL11,COLUMN(AL$1)- 1 - RegraSaída!AL11),0)*PSobreRurH!AL11)*(1-txMortH!AL11*FaPensRurH!AL11) + FePensRurH!AL11</f>
        <v>1062.8138349439844</v>
      </c>
      <c r="AM11" s="99">
        <f>(AL10 - IFERROR(INDEX(FePensRurH!$B$2:$BJ$92,ROW($A11)- 1 - RegraSaída!AM11,COLUMN(AM$1)- 1 - RegraSaída!AM11),0)*PSobreRurH!AM11)*(1-txMortH!AM11*FaPensRurH!AM11) + FePensRurH!AM11</f>
        <v>1035.7684373570694</v>
      </c>
      <c r="AN11" s="99">
        <f>(AM10 - IFERROR(INDEX(FePensRurH!$B$2:$BJ$92,ROW($A11)- 1 - RegraSaída!AN11,COLUMN(AN$1)- 1 - RegraSaída!AN11),0)*PSobreRurH!AN11)*(1-txMortH!AN11*FaPensRurH!AN11) + FePensRurH!AN11</f>
        <v>1007.6116920212786</v>
      </c>
      <c r="AO11" s="99">
        <f>(AN10 - IFERROR(INDEX(FePensRurH!$B$2:$BJ$92,ROW($A11)- 1 - RegraSaída!AO11,COLUMN(AO$1)- 1 - RegraSaída!AO11),0)*PSobreRurH!AO11)*(1-txMortH!AO11*FaPensRurH!AO11) + FePensRurH!AO11</f>
        <v>952.21188148236138</v>
      </c>
      <c r="AP11" s="99">
        <f>(AO10 - IFERROR(INDEX(FePensRurH!$B$2:$BJ$92,ROW($A11)- 1 - RegraSaída!AP11,COLUMN(AP$1)- 1 - RegraSaída!AP11),0)*PSobreRurH!AP11)*(1-txMortH!AP11*FaPensRurH!AP11) + FePensRurH!AP11</f>
        <v>921.62648740212398</v>
      </c>
      <c r="AQ11" s="99">
        <f>(AP10 - IFERROR(INDEX(FePensRurH!$B$2:$BJ$92,ROW($A11)- 1 - RegraSaída!AQ11,COLUMN(AQ$1)- 1 - RegraSaída!AQ11),0)*PSobreRurH!AQ11)*(1-txMortH!AQ11*FaPensRurH!AQ11) + FePensRurH!AQ11</f>
        <v>899.98141952199683</v>
      </c>
      <c r="AR11" s="99">
        <f>(AQ10 - IFERROR(INDEX(FePensRurH!$B$2:$BJ$92,ROW($A11)- 1 - RegraSaída!AR11,COLUMN(AR$1)- 1 - RegraSaída!AR11),0)*PSobreRurH!AR11)*(1-txMortH!AR11*FaPensRurH!AR11) + FePensRurH!AR11</f>
        <v>875.61916898725076</v>
      </c>
      <c r="AS11" s="99">
        <f>(AR10 - IFERROR(INDEX(FePensRurH!$B$2:$BJ$92,ROW($A11)- 1 - RegraSaída!AS11,COLUMN(AS$1)- 1 - RegraSaída!AS11),0)*PSobreRurH!AS11)*(1-txMortH!AS11*FaPensRurH!AS11) + FePensRurH!AS11</f>
        <v>854.43805090782325</v>
      </c>
      <c r="AT11" s="99">
        <f>(AS10 - IFERROR(INDEX(FePensRurH!$B$2:$BJ$92,ROW($A11)- 1 - RegraSaída!AT11,COLUMN(AT$1)- 1 - RegraSaída!AT11),0)*PSobreRurH!AT11)*(1-txMortH!AT11*FaPensRurH!AT11) + FePensRurH!AT11</f>
        <v>834.41493020702012</v>
      </c>
      <c r="AU11" s="99">
        <f>(AT10 - IFERROR(INDEX(FePensRurH!$B$2:$BJ$92,ROW($A11)- 1 - RegraSaída!AU11,COLUMN(AU$1)- 1 - RegraSaída!AU11),0)*PSobreRurH!AU11)*(1-txMortH!AU11*FaPensRurH!AU11) + FePensRurH!AU11</f>
        <v>814.51542176374062</v>
      </c>
      <c r="AV11" s="99">
        <f>(AU10 - IFERROR(INDEX(FePensRurH!$B$2:$BJ$92,ROW($A11)- 1 - RegraSaída!AV11,COLUMN(AV$1)- 1 - RegraSaída!AV11),0)*PSobreRurH!AV11)*(1-txMortH!AV11*FaPensRurH!AV11) + FePensRurH!AV11</f>
        <v>792.4096512450792</v>
      </c>
      <c r="AW11" s="99">
        <f>(AV10 - IFERROR(INDEX(FePensRurH!$B$2:$BJ$92,ROW($A11)- 1 - RegraSaída!AW11,COLUMN(AW$1)- 1 - RegraSaída!AW11),0)*PSobreRurH!AW11)*(1-txMortH!AW11*FaPensRurH!AW11) + FePensRurH!AW11</f>
        <v>770.16306258501254</v>
      </c>
      <c r="AX11" s="99">
        <f>(AW10 - IFERROR(INDEX(FePensRurH!$B$2:$BJ$92,ROW($A11)- 1 - RegraSaída!AX11,COLUMN(AX$1)- 1 - RegraSaída!AX11),0)*PSobreRurH!AX11)*(1-txMortH!AX11*FaPensRurH!AX11) + FePensRurH!AX11</f>
        <v>750.51710805752509</v>
      </c>
      <c r="AY11" s="99">
        <f>(AX10 - IFERROR(INDEX(FePensRurH!$B$2:$BJ$92,ROW($A11)- 1 - RegraSaída!AY11,COLUMN(AY$1)- 1 - RegraSaída!AY11),0)*PSobreRurH!AY11)*(1-txMortH!AY11*FaPensRurH!AY11) + FePensRurH!AY11</f>
        <v>730.12776381241554</v>
      </c>
      <c r="AZ11" s="99">
        <f>(AY10 - IFERROR(INDEX(FePensRurH!$B$2:$BJ$92,ROW($A11)- 1 - RegraSaída!AZ11,COLUMN(AZ$1)- 1 - RegraSaída!AZ11),0)*PSobreRurH!AZ11)*(1-txMortH!AZ11*FaPensRurH!AZ11) + FePensRurH!AZ11</f>
        <v>716.97654836434833</v>
      </c>
      <c r="BA11" s="99">
        <f>(AZ10 - IFERROR(INDEX(FePensRurH!$B$2:$BJ$92,ROW($A11)- 1 - RegraSaída!BA11,COLUMN(BA$1)- 1 - RegraSaída!BA11),0)*PSobreRurH!BA11)*(1-txMortH!BA11*FaPensRurH!BA11) + FePensRurH!BA11</f>
        <v>702.45899102393741</v>
      </c>
      <c r="BB11" s="99">
        <f>(BA10 - IFERROR(INDEX(FePensRurH!$B$2:$BJ$92,ROW($A11)- 1 - RegraSaída!BB11,COLUMN(BB$1)- 1 - RegraSaída!BB11),0)*PSobreRurH!BB11)*(1-txMortH!BB11*FaPensRurH!BB11) + FePensRurH!BB11</f>
        <v>685.66317418436381</v>
      </c>
      <c r="BC11" s="99">
        <f>(BB10 - IFERROR(INDEX(FePensRurH!$B$2:$BJ$92,ROW($A11)- 1 - RegraSaída!BC11,COLUMN(BC$1)- 1 - RegraSaída!BC11),0)*PSobreRurH!BC11)*(1-txMortH!BC11*FaPensRurH!BC11) + FePensRurH!BC11</f>
        <v>667.12709562685984</v>
      </c>
      <c r="BD11" s="99">
        <f>(BC10 - IFERROR(INDEX(FePensRurH!$B$2:$BJ$92,ROW($A11)- 1 - RegraSaída!BD11,COLUMN(BD$1)- 1 - RegraSaída!BD11),0)*PSobreRurH!BD11)*(1-txMortH!BD11*FaPensRurH!BD11) + FePensRurH!BD11</f>
        <v>647.59895167632237</v>
      </c>
      <c r="BE11" s="99">
        <f>(BD10 - IFERROR(INDEX(FePensRurH!$B$2:$BJ$92,ROW($A11)- 1 - RegraSaída!BE11,COLUMN(BE$1)- 1 - RegraSaída!BE11),0)*PSobreRurH!BE11)*(1-txMortH!BE11*FaPensRurH!BE11) + FePensRurH!BE11</f>
        <v>631.05740347816834</v>
      </c>
      <c r="BF11" s="99">
        <f>(BE10 - IFERROR(INDEX(FePensRurH!$B$2:$BJ$92,ROW($A11)- 1 - RegraSaída!BF11,COLUMN(BF$1)- 1 - RegraSaída!BF11),0)*PSobreRurH!BF11)*(1-txMortH!BF11*FaPensRurH!BF11) + FePensRurH!BF11</f>
        <v>615.55036012572498</v>
      </c>
      <c r="BG11" s="99">
        <f>(BF10 - IFERROR(INDEX(FePensRurH!$B$2:$BJ$92,ROW($A11)- 1 - RegraSaída!BG11,COLUMN(BG$1)- 1 - RegraSaída!BG11),0)*PSobreRurH!BG11)*(1-txMortH!BG11*FaPensRurH!BG11) + FePensRurH!BG11</f>
        <v>602.73089654692342</v>
      </c>
      <c r="BH11" s="99">
        <f>(BG10 - IFERROR(INDEX(FePensRurH!$B$2:$BJ$92,ROW($A11)- 1 - RegraSaída!BH11,COLUMN(BH$1)- 1 - RegraSaída!BH11),0)*PSobreRurH!BH11)*(1-txMortH!BH11*FaPensRurH!BH11) + FePensRurH!BH11</f>
        <v>593.48174297598848</v>
      </c>
      <c r="BI11" s="99">
        <f>(BH10 - IFERROR(INDEX(FePensRurH!$B$2:$BJ$92,ROW($A11)- 1 - RegraSaída!BI11,COLUMN(BI$1)- 1 - RegraSaída!BI11),0)*PSobreRurH!BI11)*(1-txMortH!BI11*FaPensRurH!BI11) + FePensRurH!BI11</f>
        <v>583.2873961893514</v>
      </c>
      <c r="BJ11" s="99">
        <f>(BI10 - IFERROR(INDEX(FePensRurH!$B$2:$BJ$92,ROW($A11)- 1 - RegraSaída!BJ11,COLUMN(BJ$1)- 1 - RegraSaída!BJ11),0)*PSobreRurH!BJ11)*(1-txMortH!BJ11*FaPensRurH!BJ11) + FePensRurH!BJ11</f>
        <v>572.45039361051681</v>
      </c>
    </row>
    <row r="12" spans="1:62" x14ac:dyDescent="0.3">
      <c r="A12" s="94">
        <v>10</v>
      </c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6"/>
      <c r="Q12" s="99">
        <f>(P11 - IFERROR(INDEX(FePensRurH!$B$2:$BJ$92,ROW($A12)- 1 - RegraSaída!Q12,COLUMN(Q$1)- 1 - RegraSaída!Q12),0)*PSobreRurH!Q12)*(1-txMortH!Q12*FaPensRurH!Q12) + FePensRurH!Q12</f>
        <v>190.21861605673504</v>
      </c>
      <c r="R12" s="99">
        <f>(Q11 - IFERROR(INDEX(FePensRurH!$B$2:$BJ$92,ROW($A12)- 1 - RegraSaída!R12,COLUMN(R$1)- 1 - RegraSaída!R12),0)*PSobreRurH!R12)*(1-txMortH!R12*FaPensRurH!R12) + FePensRurH!R12</f>
        <v>348.34177169045211</v>
      </c>
      <c r="S12" s="99">
        <f>(R11 - IFERROR(INDEX(FePensRurH!$B$2:$BJ$92,ROW($A12)- 1 - RegraSaída!S12,COLUMN(S$1)- 1 - RegraSaída!S12),0)*PSobreRurH!S12)*(1-txMortH!S12*FaPensRurH!S12) + FePensRurH!S12</f>
        <v>501.13156459656204</v>
      </c>
      <c r="T12" s="99">
        <f>(S11 - IFERROR(INDEX(FePensRurH!$B$2:$BJ$92,ROW($A12)- 1 - RegraSaída!T12,COLUMN(T$1)- 1 - RegraSaída!T12),0)*PSobreRurH!T12)*(1-txMortH!T12*FaPensRurH!T12) + FePensRurH!T12</f>
        <v>632.2532861566774</v>
      </c>
      <c r="U12" s="99">
        <f>(T11 - IFERROR(INDEX(FePensRurH!$B$2:$BJ$92,ROW($A12)- 1 - RegraSaída!U12,COLUMN(U$1)- 1 - RegraSaída!U12),0)*PSobreRurH!U12)*(1-txMortH!U12*FaPensRurH!U12) + FePensRurH!U12</f>
        <v>756.58621151244301</v>
      </c>
      <c r="V12" s="99">
        <f>(U11 - IFERROR(INDEX(FePensRurH!$B$2:$BJ$92,ROW($A12)- 1 - RegraSaída!V12,COLUMN(V$1)- 1 - RegraSaída!V12),0)*PSobreRurH!V12)*(1-txMortH!V12*FaPensRurH!V12) + FePensRurH!V12</f>
        <v>887.18625241944915</v>
      </c>
      <c r="W12" s="99">
        <f>(V11 - IFERROR(INDEX(FePensRurH!$B$2:$BJ$92,ROW($A12)- 1 - RegraSaída!W12,COLUMN(W$1)- 1 - RegraSaída!W12),0)*PSobreRurH!W12)*(1-txMortH!W12*FaPensRurH!W12) + FePensRurH!W12</f>
        <v>1019.8199483787635</v>
      </c>
      <c r="X12" s="99">
        <f>(W11 - IFERROR(INDEX(FePensRurH!$B$2:$BJ$92,ROW($A12)- 1 - RegraSaída!X12,COLUMN(X$1)- 1 - RegraSaída!X12),0)*PSobreRurH!X12)*(1-txMortH!X12*FaPensRurH!X12) + FePensRurH!X12</f>
        <v>1175.2107002741964</v>
      </c>
      <c r="Y12" s="99">
        <f>(X11 - IFERROR(INDEX(FePensRurH!$B$2:$BJ$92,ROW($A12)- 1 - RegraSaída!Y12,COLUMN(Y$1)- 1 - RegraSaída!Y12),0)*PSobreRurH!Y12)*(1-txMortH!Y12*FaPensRurH!Y12) + FePensRurH!Y12</f>
        <v>1320.3702839258915</v>
      </c>
      <c r="Z12" s="99">
        <f>(Y11 - IFERROR(INDEX(FePensRurH!$B$2:$BJ$92,ROW($A12)- 1 - RegraSaída!Z12,COLUMN(Z$1)- 1 - RegraSaída!Z12),0)*PSobreRurH!Z12)*(1-txMortH!Z12*FaPensRurH!Z12) + FePensRurH!Z12</f>
        <v>1485.0122719045071</v>
      </c>
      <c r="AA12" s="99">
        <f>(Z11 - IFERROR(INDEX(FePensRurH!$B$2:$BJ$92,ROW($A12)- 1 - RegraSaída!AA12,COLUMN(AA$1)- 1 - RegraSaída!AA12),0)*PSobreRurH!AA12)*(1-txMortH!AA12*FaPensRurH!AA12) + FePensRurH!AA12</f>
        <v>1616.534529599998</v>
      </c>
      <c r="AB12" s="99">
        <f>(AA11 - IFERROR(INDEX(FePensRurH!$B$2:$BJ$92,ROW($A12)- 1 - RegraSaída!AB12,COLUMN(AB$1)- 1 - RegraSaída!AB12),0)*PSobreRurH!AB12)*(1-txMortH!AB12*FaPensRurH!AB12) + FePensRurH!AB12</f>
        <v>1557.6924383555067</v>
      </c>
      <c r="AC12" s="99">
        <f>(AB11 - IFERROR(INDEX(FePensRurH!$B$2:$BJ$92,ROW($A12)- 1 - RegraSaída!AC12,COLUMN(AC$1)- 1 - RegraSaída!AC12),0)*PSobreRurH!AC12)*(1-txMortH!AC12*FaPensRurH!AC12) + FePensRurH!AC12</f>
        <v>1500.2539683455354</v>
      </c>
      <c r="AD12" s="99">
        <f>(AC11 - IFERROR(INDEX(FePensRurH!$B$2:$BJ$92,ROW($A12)- 1 - RegraSaída!AD12,COLUMN(AD$1)- 1 - RegraSaída!AD12),0)*PSobreRurH!AD12)*(1-txMortH!AD12*FaPensRurH!AD12) + FePensRurH!AD12</f>
        <v>1446.2427031621055</v>
      </c>
      <c r="AE12" s="99">
        <f>(AD11 - IFERROR(INDEX(FePensRurH!$B$2:$BJ$92,ROW($A12)- 1 - RegraSaída!AE12,COLUMN(AE$1)- 1 - RegraSaída!AE12),0)*PSobreRurH!AE12)*(1-txMortH!AE12*FaPensRurH!AE12) + FePensRurH!AE12</f>
        <v>1395.0879918667576</v>
      </c>
      <c r="AF12" s="99">
        <f>(AE11 - IFERROR(INDEX(FePensRurH!$B$2:$BJ$92,ROW($A12)- 1 - RegraSaída!AF12,COLUMN(AF$1)- 1 - RegraSaída!AF12),0)*PSobreRurH!AF12)*(1-txMortH!AF12*FaPensRurH!AF12) + FePensRurH!AF12</f>
        <v>1360.705545473068</v>
      </c>
      <c r="AG12" s="99">
        <f>(AF11 - IFERROR(INDEX(FePensRurH!$B$2:$BJ$92,ROW($A12)- 1 - RegraSaída!AG12,COLUMN(AG$1)- 1 - RegraSaída!AG12),0)*PSobreRurH!AG12)*(1-txMortH!AG12*FaPensRurH!AG12) + FePensRurH!AG12</f>
        <v>1336.0608529449883</v>
      </c>
      <c r="AH12" s="99">
        <f>(AG11 - IFERROR(INDEX(FePensRurH!$B$2:$BJ$92,ROW($A12)- 1 - RegraSaída!AH12,COLUMN(AH$1)- 1 - RegraSaída!AH12),0)*PSobreRurH!AH12)*(1-txMortH!AH12*FaPensRurH!AH12) + FePensRurH!AH12</f>
        <v>1298.5382396474254</v>
      </c>
      <c r="AI12" s="99">
        <f>(AH11 - IFERROR(INDEX(FePensRurH!$B$2:$BJ$92,ROW($A12)- 1 - RegraSaída!AI12,COLUMN(AI$1)- 1 - RegraSaída!AI12),0)*PSobreRurH!AI12)*(1-txMortH!AI12*FaPensRurH!AI12) + FePensRurH!AI12</f>
        <v>1265.636885382123</v>
      </c>
      <c r="AJ12" s="99">
        <f>(AI11 - IFERROR(INDEX(FePensRurH!$B$2:$BJ$92,ROW($A12)- 1 - RegraSaída!AJ12,COLUMN(AJ$1)- 1 - RegraSaída!AJ12),0)*PSobreRurH!AJ12)*(1-txMortH!AJ12*FaPensRurH!AJ12) + FePensRurH!AJ12</f>
        <v>1238.5782487902061</v>
      </c>
      <c r="AK12" s="99">
        <f>(AJ11 - IFERROR(INDEX(FePensRurH!$B$2:$BJ$92,ROW($A12)- 1 - RegraSaída!AK12,COLUMN(AK$1)- 1 - RegraSaída!AK12),0)*PSobreRurH!AK12)*(1-txMortH!AK12*FaPensRurH!AK12) + FePensRurH!AK12</f>
        <v>1210.539844401012</v>
      </c>
      <c r="AL12" s="99">
        <f>(AK11 - IFERROR(INDEX(FePensRurH!$B$2:$BJ$92,ROW($A12)- 1 - RegraSaída!AL12,COLUMN(AL$1)- 1 - RegraSaída!AL12),0)*PSobreRurH!AL12)*(1-txMortH!AL12*FaPensRurH!AL12) + FePensRurH!AL12</f>
        <v>1189.9914212942165</v>
      </c>
      <c r="AM12" s="99">
        <f>(AL11 - IFERROR(INDEX(FePensRurH!$B$2:$BJ$92,ROW($A12)- 1 - RegraSaída!AM12,COLUMN(AM$1)- 1 - RegraSaída!AM12),0)*PSobreRurH!AM12)*(1-txMortH!AM12*FaPensRurH!AM12) + FePensRurH!AM12</f>
        <v>1156.4007317296778</v>
      </c>
      <c r="AN12" s="99">
        <f>(AM11 - IFERROR(INDEX(FePensRurH!$B$2:$BJ$92,ROW($A12)- 1 - RegraSaída!AN12,COLUMN(AN$1)- 1 - RegraSaída!AN12),0)*PSobreRurH!AN12)*(1-txMortH!AN12*FaPensRurH!AN12) + FePensRurH!AN12</f>
        <v>1126.7409171210782</v>
      </c>
      <c r="AO12" s="99">
        <f>(AN11 - IFERROR(INDEX(FePensRurH!$B$2:$BJ$92,ROW($A12)- 1 - RegraSaída!AO12,COLUMN(AO$1)- 1 - RegraSaída!AO12),0)*PSobreRurH!AO12)*(1-txMortH!AO12*FaPensRurH!AO12) + FePensRurH!AO12</f>
        <v>1094.3576579110174</v>
      </c>
      <c r="AP12" s="99">
        <f>(AO11 - IFERROR(INDEX(FePensRurH!$B$2:$BJ$92,ROW($A12)- 1 - RegraSaída!AP12,COLUMN(AP$1)- 1 - RegraSaída!AP12),0)*PSobreRurH!AP12)*(1-txMortH!AP12*FaPensRurH!AP12) + FePensRurH!AP12</f>
        <v>1038.6113421549665</v>
      </c>
      <c r="AQ12" s="99">
        <f>(AP11 - IFERROR(INDEX(FePensRurH!$B$2:$BJ$92,ROW($A12)- 1 - RegraSaída!AQ12,COLUMN(AQ$1)- 1 - RegraSaída!AQ12),0)*PSobreRurH!AQ12)*(1-txMortH!AQ12*FaPensRurH!AQ12) + FePensRurH!AQ12</f>
        <v>1005.4713508355757</v>
      </c>
      <c r="AR12" s="99">
        <f>(AQ11 - IFERROR(INDEX(FePensRurH!$B$2:$BJ$92,ROW($A12)- 1 - RegraSaída!AR12,COLUMN(AR$1)- 1 - RegraSaída!AR12),0)*PSobreRurH!AR12)*(1-txMortH!AR12*FaPensRurH!AR12) + FePensRurH!AR12</f>
        <v>981.69975611684799</v>
      </c>
      <c r="AS12" s="99">
        <f>(AR11 - IFERROR(INDEX(FePensRurH!$B$2:$BJ$92,ROW($A12)- 1 - RegraSaída!AS12,COLUMN(AS$1)- 1 - RegraSaída!AS12),0)*PSobreRurH!AS12)*(1-txMortH!AS12*FaPensRurH!AS12) + FePensRurH!AS12</f>
        <v>953.60497764791501</v>
      </c>
      <c r="AT12" s="99">
        <f>(AS11 - IFERROR(INDEX(FePensRurH!$B$2:$BJ$92,ROW($A12)- 1 - RegraSaída!AT12,COLUMN(AT$1)- 1 - RegraSaída!AT12),0)*PSobreRurH!AT12)*(1-txMortH!AT12*FaPensRurH!AT12) + FePensRurH!AT12</f>
        <v>932.02277141825175</v>
      </c>
      <c r="AU12" s="99">
        <f>(AT11 - IFERROR(INDEX(FePensRurH!$B$2:$BJ$92,ROW($A12)- 1 - RegraSaída!AU12,COLUMN(AU$1)- 1 - RegraSaída!AU12),0)*PSobreRurH!AU12)*(1-txMortH!AU12*FaPensRurH!AU12) + FePensRurH!AU12</f>
        <v>911.23635238839086</v>
      </c>
      <c r="AV12" s="99">
        <f>(AU11 - IFERROR(INDEX(FePensRurH!$B$2:$BJ$92,ROW($A12)- 1 - RegraSaída!AV12,COLUMN(AV$1)- 1 - RegraSaída!AV12),0)*PSobreRurH!AV12)*(1-txMortH!AV12*FaPensRurH!AV12) + FePensRurH!AV12</f>
        <v>889.19854829267615</v>
      </c>
      <c r="AW12" s="99">
        <f>(AV11 - IFERROR(INDEX(FePensRurH!$B$2:$BJ$92,ROW($A12)- 1 - RegraSaída!AW12,COLUMN(AW$1)- 1 - RegraSaída!AW12),0)*PSobreRurH!AW12)*(1-txMortH!AW12*FaPensRurH!AW12) + FePensRurH!AW12</f>
        <v>864.71839220633581</v>
      </c>
      <c r="AX12" s="99">
        <f>(AW11 - IFERROR(INDEX(FePensRurH!$B$2:$BJ$92,ROW($A12)- 1 - RegraSaída!AX12,COLUMN(AX$1)- 1 - RegraSaída!AX12),0)*PSobreRurH!AX12)*(1-txMortH!AX12*FaPensRurH!AX12) + FePensRurH!AX12</f>
        <v>838.75513590894525</v>
      </c>
      <c r="AY12" s="99">
        <f>(AX11 - IFERROR(INDEX(FePensRurH!$B$2:$BJ$92,ROW($A12)- 1 - RegraSaída!AY12,COLUMN(AY$1)- 1 - RegraSaída!AY12),0)*PSobreRurH!AY12)*(1-txMortH!AY12*FaPensRurH!AY12) + FePensRurH!AY12</f>
        <v>818.36252661319668</v>
      </c>
      <c r="AZ12" s="99">
        <f>(AY11 - IFERROR(INDEX(FePensRurH!$B$2:$BJ$92,ROW($A12)- 1 - RegraSaída!AZ12,COLUMN(AZ$1)- 1 - RegraSaída!AZ12),0)*PSobreRurH!AZ12)*(1-txMortH!AZ12*FaPensRurH!AZ12) + FePensRurH!AZ12</f>
        <v>797.47887766040174</v>
      </c>
      <c r="BA12" s="99">
        <f>(AZ11 - IFERROR(INDEX(FePensRurH!$B$2:$BJ$92,ROW($A12)- 1 - RegraSaída!BA12,COLUMN(BA$1)- 1 - RegraSaída!BA12),0)*PSobreRurH!BA12)*(1-txMortH!BA12*FaPensRurH!BA12) + FePensRurH!BA12</f>
        <v>783.27099844399572</v>
      </c>
      <c r="BB12" s="99">
        <f>(BA11 - IFERROR(INDEX(FePensRurH!$B$2:$BJ$92,ROW($A12)- 1 - RegraSaída!BB12,COLUMN(BB$1)- 1 - RegraSaída!BB12),0)*PSobreRurH!BB12)*(1-txMortH!BB12*FaPensRurH!BB12) + FePensRurH!BB12</f>
        <v>768.26479842753656</v>
      </c>
      <c r="BC12" s="99">
        <f>(BB11 - IFERROR(INDEX(FePensRurH!$B$2:$BJ$92,ROW($A12)- 1 - RegraSaída!BC12,COLUMN(BC$1)- 1 - RegraSaída!BC12),0)*PSobreRurH!BC12)*(1-txMortH!BC12*FaPensRurH!BC12) + FePensRurH!BC12</f>
        <v>749.09594905269273</v>
      </c>
      <c r="BD12" s="99">
        <f>(BC11 - IFERROR(INDEX(FePensRurH!$B$2:$BJ$92,ROW($A12)- 1 - RegraSaída!BD12,COLUMN(BD$1)- 1 - RegraSaída!BD12),0)*PSobreRurH!BD12)*(1-txMortH!BD12*FaPensRurH!BD12) + FePensRurH!BD12</f>
        <v>728.6865210701269</v>
      </c>
      <c r="BE12" s="99">
        <f>(BD11 - IFERROR(INDEX(FePensRurH!$B$2:$BJ$92,ROW($A12)- 1 - RegraSaída!BE12,COLUMN(BE$1)- 1 - RegraSaída!BE12),0)*PSobreRurH!BE12)*(1-txMortH!BE12*FaPensRurH!BE12) + FePensRurH!BE12</f>
        <v>705.4012386173988</v>
      </c>
      <c r="BF12" s="99">
        <f>(BE11 - IFERROR(INDEX(FePensRurH!$B$2:$BJ$92,ROW($A12)- 1 - RegraSaída!BF12,COLUMN(BF$1)- 1 - RegraSaída!BF12),0)*PSobreRurH!BF12)*(1-txMortH!BF12*FaPensRurH!BF12) + FePensRurH!BF12</f>
        <v>688.35017338237969</v>
      </c>
      <c r="BG12" s="99">
        <f>(BF11 - IFERROR(INDEX(FePensRurH!$B$2:$BJ$92,ROW($A12)- 1 - RegraSaída!BG12,COLUMN(BG$1)- 1 - RegraSaída!BG12),0)*PSobreRurH!BG12)*(1-txMortH!BG12*FaPensRurH!BG12) + FePensRurH!BG12</f>
        <v>672.08217452013969</v>
      </c>
      <c r="BH12" s="99">
        <f>(BG11 - IFERROR(INDEX(FePensRurH!$B$2:$BJ$92,ROW($A12)- 1 - RegraSaída!BH12,COLUMN(BH$1)- 1 - RegraSaída!BH12),0)*PSobreRurH!BH12)*(1-txMortH!BH12*FaPensRurH!BH12) + FePensRurH!BH12</f>
        <v>658.51541271210635</v>
      </c>
      <c r="BI12" s="99">
        <f>(BH11 - IFERROR(INDEX(FePensRurH!$B$2:$BJ$92,ROW($A12)- 1 - RegraSaída!BI12,COLUMN(BI$1)- 1 - RegraSaída!BI12),0)*PSobreRurH!BI12)*(1-txMortH!BI12*FaPensRurH!BI12) + FePensRurH!BI12</f>
        <v>648.74001174197872</v>
      </c>
      <c r="BJ12" s="99">
        <f>(BI11 - IFERROR(INDEX(FePensRurH!$B$2:$BJ$92,ROW($A12)- 1 - RegraSaída!BJ12,COLUMN(BJ$1)- 1 - RegraSaída!BJ12),0)*PSobreRurH!BJ12)*(1-txMortH!BJ12*FaPensRurH!BJ12) + FePensRurH!BJ12</f>
        <v>636.70946543824857</v>
      </c>
    </row>
    <row r="13" spans="1:62" x14ac:dyDescent="0.3">
      <c r="A13" s="94">
        <v>11</v>
      </c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/>
      <c r="M13" s="95"/>
      <c r="N13" s="95"/>
      <c r="O13" s="95"/>
      <c r="P13" s="96"/>
      <c r="Q13" s="99">
        <f>(P12 - IFERROR(INDEX(FePensRurH!$B$2:$BJ$92,ROW($A13)- 1 - RegraSaída!Q13,COLUMN(Q$1)- 1 - RegraSaída!Q13),0)*PSobreRurH!Q13)*(1-txMortH!Q13*FaPensRurH!Q13) + FePensRurH!Q13</f>
        <v>192.16387351098072</v>
      </c>
      <c r="R13" s="99">
        <f>(Q12 - IFERROR(INDEX(FePensRurH!$B$2:$BJ$92,ROW($A13)- 1 - RegraSaída!R13,COLUMN(R$1)- 1 - RegraSaída!R13),0)*PSobreRurH!R13)*(1-txMortH!R13*FaPensRurH!R13) + FePensRurH!R13</f>
        <v>362.95153123027558</v>
      </c>
      <c r="S13" s="99">
        <f>(R12 - IFERROR(INDEX(FePensRurH!$B$2:$BJ$92,ROW($A13)- 1 - RegraSaída!S13,COLUMN(S$1)- 1 - RegraSaída!S13),0)*PSobreRurH!S13)*(1-txMortH!S13*FaPensRurH!S13) + FePensRurH!S13</f>
        <v>507.56559892283281</v>
      </c>
      <c r="T13" s="99">
        <f>(S12 - IFERROR(INDEX(FePensRurH!$B$2:$BJ$92,ROW($A13)- 1 - RegraSaída!T13,COLUMN(T$1)- 1 - RegraSaída!T13),0)*PSobreRurH!T13)*(1-txMortH!T13*FaPensRurH!T13) + FePensRurH!T13</f>
        <v>651.64156454931833</v>
      </c>
      <c r="U13" s="99">
        <f>(T12 - IFERROR(INDEX(FePensRurH!$B$2:$BJ$92,ROW($A13)- 1 - RegraSaída!U13,COLUMN(U$1)- 1 - RegraSaída!U13),0)*PSobreRurH!U13)*(1-txMortH!U13*FaPensRurH!U13) + FePensRurH!U13</f>
        <v>774.3554004870557</v>
      </c>
      <c r="V13" s="99">
        <f>(U12 - IFERROR(INDEX(FePensRurH!$B$2:$BJ$92,ROW($A13)- 1 - RegraSaída!V13,COLUMN(V$1)- 1 - RegraSaída!V13),0)*PSobreRurH!V13)*(1-txMortH!V13*FaPensRurH!V13) + FePensRurH!V13</f>
        <v>893.20520888068245</v>
      </c>
      <c r="W13" s="99">
        <f>(V12 - IFERROR(INDEX(FePensRurH!$B$2:$BJ$92,ROW($A13)- 1 - RegraSaída!W13,COLUMN(W$1)- 1 - RegraSaída!W13),0)*PSobreRurH!W13)*(1-txMortH!W13*FaPensRurH!W13) + FePensRurH!W13</f>
        <v>1021.7279988039456</v>
      </c>
      <c r="X13" s="99">
        <f>(W12 - IFERROR(INDEX(FePensRurH!$B$2:$BJ$92,ROW($A13)- 1 - RegraSaída!X13,COLUMN(X$1)- 1 - RegraSaída!X13),0)*PSobreRurH!X13)*(1-txMortH!X13*FaPensRurH!X13) + FePensRurH!X13</f>
        <v>1149.6540696960528</v>
      </c>
      <c r="Y13" s="99">
        <f>(X12 - IFERROR(INDEX(FePensRurH!$B$2:$BJ$92,ROW($A13)- 1 - RegraSaída!Y13,COLUMN(Y$1)- 1 - RegraSaída!Y13),0)*PSobreRurH!Y13)*(1-txMortH!Y13*FaPensRurH!Y13) + FePensRurH!Y13</f>
        <v>1298.4893429233653</v>
      </c>
      <c r="Z13" s="99">
        <f>(Y12 - IFERROR(INDEX(FePensRurH!$B$2:$BJ$92,ROW($A13)- 1 - RegraSaída!Z13,COLUMN(Z$1)- 1 - RegraSaída!Z13),0)*PSobreRurH!Z13)*(1-txMortH!Z13*FaPensRurH!Z13) + FePensRurH!Z13</f>
        <v>1437.909146246398</v>
      </c>
      <c r="AA13" s="99">
        <f>(Z12 - IFERROR(INDEX(FePensRurH!$B$2:$BJ$92,ROW($A13)- 1 - RegraSaída!AA13,COLUMN(AA$1)- 1 - RegraSaída!AA13),0)*PSobreRurH!AA13)*(1-txMortH!AA13*FaPensRurH!AA13) + FePensRurH!AA13</f>
        <v>1601.0440257121511</v>
      </c>
      <c r="AB13" s="99">
        <f>(AA12 - IFERROR(INDEX(FePensRurH!$B$2:$BJ$92,ROW($A13)- 1 - RegraSaída!AB13,COLUMN(AB$1)- 1 - RegraSaída!AB13),0)*PSobreRurH!AB13)*(1-txMortH!AB13*FaPensRurH!AB13) + FePensRurH!AB13</f>
        <v>1732.9324173387708</v>
      </c>
      <c r="AC13" s="99">
        <f>(AB12 - IFERROR(INDEX(FePensRurH!$B$2:$BJ$92,ROW($A13)- 1 - RegraSaída!AC13,COLUMN(AC$1)- 1 - RegraSaída!AC13),0)*PSobreRurH!AC13)*(1-txMortH!AC13*FaPensRurH!AC13) + FePensRurH!AC13</f>
        <v>1672.6273208447653</v>
      </c>
      <c r="AD13" s="99">
        <f>(AC12 - IFERROR(INDEX(FePensRurH!$B$2:$BJ$92,ROW($A13)- 1 - RegraSaída!AD13,COLUMN(AD$1)- 1 - RegraSaída!AD13),0)*PSobreRurH!AD13)*(1-txMortH!AD13*FaPensRurH!AD13) + FePensRurH!AD13</f>
        <v>1610.0064754001069</v>
      </c>
      <c r="AE13" s="99">
        <f>(AD12 - IFERROR(INDEX(FePensRurH!$B$2:$BJ$92,ROW($A13)- 1 - RegraSaída!AE13,COLUMN(AE$1)- 1 - RegraSaída!AE13),0)*PSobreRurH!AE13)*(1-txMortH!AE13*FaPensRurH!AE13) + FePensRurH!AE13</f>
        <v>1552.1231846273129</v>
      </c>
      <c r="AF13" s="99">
        <f>(AE12 - IFERROR(INDEX(FePensRurH!$B$2:$BJ$92,ROW($A13)- 1 - RegraSaída!AF13,COLUMN(AF$1)- 1 - RegraSaída!AF13),0)*PSobreRurH!AF13)*(1-txMortH!AF13*FaPensRurH!AF13) + FePensRurH!AF13</f>
        <v>1506.5621096255309</v>
      </c>
      <c r="AG13" s="99">
        <f>(AF12 - IFERROR(INDEX(FePensRurH!$B$2:$BJ$92,ROW($A13)- 1 - RegraSaída!AG13,COLUMN(AG$1)- 1 - RegraSaída!AG13),0)*PSobreRurH!AG13)*(1-txMortH!AG13*FaPensRurH!AG13) + FePensRurH!AG13</f>
        <v>1475.8878071080376</v>
      </c>
      <c r="AH13" s="99">
        <f>(AG12 - IFERROR(INDEX(FePensRurH!$B$2:$BJ$92,ROW($A13)- 1 - RegraSaída!AH13,COLUMN(AH$1)- 1 - RegraSaída!AH13),0)*PSobreRurH!AH13)*(1-txMortH!AH13*FaPensRurH!AH13) + FePensRurH!AH13</f>
        <v>1446.7995428908407</v>
      </c>
      <c r="AI13" s="99">
        <f>(AH12 - IFERROR(INDEX(FePensRurH!$B$2:$BJ$92,ROW($A13)- 1 - RegraSaída!AI13,COLUMN(AI$1)- 1 - RegraSaída!AI13),0)*PSobreRurH!AI13)*(1-txMortH!AI13*FaPensRurH!AI13) + FePensRurH!AI13</f>
        <v>1406.1773108803216</v>
      </c>
      <c r="AJ13" s="99">
        <f>(AI12 - IFERROR(INDEX(FePensRurH!$B$2:$BJ$92,ROW($A13)- 1 - RegraSaída!AJ13,COLUMN(AJ$1)- 1 - RegraSaída!AJ13),0)*PSobreRurH!AJ13)*(1-txMortH!AJ13*FaPensRurH!AJ13) + FePensRurH!AJ13</f>
        <v>1370.6975171492033</v>
      </c>
      <c r="AK13" s="99">
        <f>(AJ12 - IFERROR(INDEX(FePensRurH!$B$2:$BJ$92,ROW($A13)- 1 - RegraSaída!AK13,COLUMN(AK$1)- 1 - RegraSaída!AK13),0)*PSobreRurH!AK13)*(1-txMortH!AK13*FaPensRurH!AK13) + FePensRurH!AK13</f>
        <v>1338.9289273718096</v>
      </c>
      <c r="AL13" s="99">
        <f>(AK12 - IFERROR(INDEX(FePensRurH!$B$2:$BJ$92,ROW($A13)- 1 - RegraSaída!AL13,COLUMN(AL$1)- 1 - RegraSaída!AL13),0)*PSobreRurH!AL13)*(1-txMortH!AL13*FaPensRurH!AL13) + FePensRurH!AL13</f>
        <v>1308.3023931177468</v>
      </c>
      <c r="AM13" s="99">
        <f>(AL12 - IFERROR(INDEX(FePensRurH!$B$2:$BJ$92,ROW($A13)- 1 - RegraSaída!AM13,COLUMN(AM$1)- 1 - RegraSaída!AM13),0)*PSobreRurH!AM13)*(1-txMortH!AM13*FaPensRurH!AM13) + FePensRurH!AM13</f>
        <v>1286.7324626942379</v>
      </c>
      <c r="AN13" s="99">
        <f>(AM12 - IFERROR(INDEX(FePensRurH!$B$2:$BJ$92,ROW($A13)- 1 - RegraSaída!AN13,COLUMN(AN$1)- 1 - RegraSaída!AN13),0)*PSobreRurH!AN13)*(1-txMortH!AN13*FaPensRurH!AN13) + FePensRurH!AN13</f>
        <v>1250.5438455969002</v>
      </c>
      <c r="AO13" s="99">
        <f>(AN12 - IFERROR(INDEX(FePensRurH!$B$2:$BJ$92,ROW($A13)- 1 - RegraSaída!AO13,COLUMN(AO$1)- 1 - RegraSaída!AO13),0)*PSobreRurH!AO13)*(1-txMortH!AO13*FaPensRurH!AO13) + FePensRurH!AO13</f>
        <v>1216.7022927478415</v>
      </c>
      <c r="AP13" s="99">
        <f>(AO12 - IFERROR(INDEX(FePensRurH!$B$2:$BJ$92,ROW($A13)- 1 - RegraSaída!AP13,COLUMN(AP$1)- 1 - RegraSaída!AP13),0)*PSobreRurH!AP13)*(1-txMortH!AP13*FaPensRurH!AP13) + FePensRurH!AP13</f>
        <v>1181.7300184520006</v>
      </c>
      <c r="AQ13" s="99">
        <f>(AP12 - IFERROR(INDEX(FePensRurH!$B$2:$BJ$92,ROW($A13)- 1 - RegraSaída!AQ13,COLUMN(AQ$1)- 1 - RegraSaída!AQ13),0)*PSobreRurH!AQ13)*(1-txMortH!AQ13*FaPensRurH!AQ13) + FePensRurH!AQ13</f>
        <v>1125.5445933533219</v>
      </c>
      <c r="AR13" s="99">
        <f>(AQ12 - IFERROR(INDEX(FePensRurH!$B$2:$BJ$92,ROW($A13)- 1 - RegraSaída!AR13,COLUMN(AR$1)- 1 - RegraSaída!AR13),0)*PSobreRurH!AR13)*(1-txMortH!AR13*FaPensRurH!AR13) + FePensRurH!AR13</f>
        <v>1089.8024563671652</v>
      </c>
      <c r="AS13" s="99">
        <f>(AR12 - IFERROR(INDEX(FePensRurH!$B$2:$BJ$92,ROW($A13)- 1 - RegraSaída!AS13,COLUMN(AS$1)- 1 - RegraSaída!AS13),0)*PSobreRurH!AS13)*(1-txMortH!AS13*FaPensRurH!AS13) + FePensRurH!AS13</f>
        <v>1062.3542213552485</v>
      </c>
      <c r="AT13" s="99">
        <f>(AS12 - IFERROR(INDEX(FePensRurH!$B$2:$BJ$92,ROW($A13)- 1 - RegraSaída!AT13,COLUMN(AT$1)- 1 - RegraSaída!AT13),0)*PSobreRurH!AT13)*(1-txMortH!AT13*FaPensRurH!AT13) + FePensRurH!AT13</f>
        <v>1032.1912914742711</v>
      </c>
      <c r="AU13" s="99">
        <f>(AT12 - IFERROR(INDEX(FePensRurH!$B$2:$BJ$92,ROW($A13)- 1 - RegraSaída!AU13,COLUMN(AU$1)- 1 - RegraSaída!AU13),0)*PSobreRurH!AU13)*(1-txMortH!AU13*FaPensRurH!AU13) + FePensRurH!AU13</f>
        <v>1010.1130266648117</v>
      </c>
      <c r="AV13" s="99">
        <f>(AU12 - IFERROR(INDEX(FePensRurH!$B$2:$BJ$92,ROW($A13)- 1 - RegraSaída!AV13,COLUMN(AV$1)- 1 - RegraSaída!AV13),0)*PSobreRurH!AV13)*(1-txMortH!AV13*FaPensRurH!AV13) + FePensRurH!AV13</f>
        <v>988.29014306550141</v>
      </c>
      <c r="AW13" s="99">
        <f>(AV12 - IFERROR(INDEX(FePensRurH!$B$2:$BJ$92,ROW($A13)- 1 - RegraSaída!AW13,COLUMN(AW$1)- 1 - RegraSaída!AW13),0)*PSobreRurH!AW13)*(1-txMortH!AW13*FaPensRurH!AW13) + FePensRurH!AW13</f>
        <v>964.16262662304052</v>
      </c>
      <c r="AX13" s="99">
        <f>(AW12 - IFERROR(INDEX(FePensRurH!$B$2:$BJ$92,ROW($A13)- 1 - RegraSaída!AX13,COLUMN(AX$1)- 1 - RegraSaída!AX13),0)*PSobreRurH!AX13)*(1-txMortH!AX13*FaPensRurH!AX13) + FePensRurH!AX13</f>
        <v>936.01351036233643</v>
      </c>
      <c r="AY13" s="99">
        <f>(AX12 - IFERROR(INDEX(FePensRurH!$B$2:$BJ$92,ROW($A13)- 1 - RegraSaída!AY13,COLUMN(AY$1)- 1 - RegraSaída!AY13),0)*PSobreRurH!AY13)*(1-txMortH!AY13*FaPensRurH!AY13) + FePensRurH!AY13</f>
        <v>907.96686499028931</v>
      </c>
      <c r="AZ13" s="99">
        <f>(AY12 - IFERROR(INDEX(FePensRurH!$B$2:$BJ$92,ROW($A13)- 1 - RegraSaída!AZ13,COLUMN(AZ$1)- 1 - RegraSaída!AZ13),0)*PSobreRurH!AZ13)*(1-txMortH!AZ13*FaPensRurH!AZ13) + FePensRurH!AZ13</f>
        <v>886.53143071406271</v>
      </c>
      <c r="BA13" s="99">
        <f>(AZ12 - IFERROR(INDEX(FePensRurH!$B$2:$BJ$92,ROW($A13)- 1 - RegraSaída!BA13,COLUMN(BA$1)- 1 - RegraSaída!BA13),0)*PSobreRurH!BA13)*(1-txMortH!BA13*FaPensRurH!BA13) + FePensRurH!BA13</f>
        <v>865.13980107848943</v>
      </c>
      <c r="BB13" s="99">
        <f>(BA12 - IFERROR(INDEX(FePensRurH!$B$2:$BJ$92,ROW($A13)- 1 - RegraSaída!BB13,COLUMN(BB$1)- 1 - RegraSaída!BB13),0)*PSobreRurH!BB13)*(1-txMortH!BB13*FaPensRurH!BB13) + FePensRurH!BB13</f>
        <v>849.89500494954518</v>
      </c>
      <c r="BC13" s="99">
        <f>(BB12 - IFERROR(INDEX(FePensRurH!$B$2:$BJ$92,ROW($A13)- 1 - RegraSaída!BC13,COLUMN(BC$1)- 1 - RegraSaída!BC13),0)*PSobreRurH!BC13)*(1-txMortH!BC13*FaPensRurH!BC13) + FePensRurH!BC13</f>
        <v>834.39224072243371</v>
      </c>
      <c r="BD13" s="99">
        <f>(BC12 - IFERROR(INDEX(FePensRurH!$B$2:$BJ$92,ROW($A13)- 1 - RegraSaída!BD13,COLUMN(BD$1)- 1 - RegraSaída!BD13),0)*PSobreRurH!BD13)*(1-txMortH!BD13*FaPensRurH!BD13) + FePensRurH!BD13</f>
        <v>812.86385670506024</v>
      </c>
      <c r="BE13" s="99">
        <f>(BD12 - IFERROR(INDEX(FePensRurH!$B$2:$BJ$92,ROW($A13)- 1 - RegraSaída!BE13,COLUMN(BE$1)- 1 - RegraSaída!BE13),0)*PSobreRurH!BE13)*(1-txMortH!BE13*FaPensRurH!BE13) + FePensRurH!BE13</f>
        <v>789.02200830064305</v>
      </c>
      <c r="BF13" s="99">
        <f>(BE12 - IFERROR(INDEX(FePensRurH!$B$2:$BJ$92,ROW($A13)- 1 - RegraSaída!BF13,COLUMN(BF$1)- 1 - RegraSaída!BF13),0)*PSobreRurH!BF13)*(1-txMortH!BF13*FaPensRurH!BF13) + FePensRurH!BF13</f>
        <v>763.63781191700366</v>
      </c>
      <c r="BG13" s="99">
        <f>(BF12 - IFERROR(INDEX(FePensRurH!$B$2:$BJ$92,ROW($A13)- 1 - RegraSaída!BG13,COLUMN(BG$1)- 1 - RegraSaída!BG13),0)*PSobreRurH!BG13)*(1-txMortH!BG13*FaPensRurH!BG13) + FePensRurH!BG13</f>
        <v>746.08107437972467</v>
      </c>
      <c r="BH13" s="99">
        <f>(BG12 - IFERROR(INDEX(FePensRurH!$B$2:$BJ$92,ROW($A13)- 1 - RegraSaída!BH13,COLUMN(BH$1)- 1 - RegraSaída!BH13),0)*PSobreRurH!BH13)*(1-txMortH!BH13*FaPensRurH!BH13) + FePensRurH!BH13</f>
        <v>728.78409262640935</v>
      </c>
      <c r="BI13" s="99">
        <f>(BH12 - IFERROR(INDEX(FePensRurH!$B$2:$BJ$92,ROW($A13)- 1 - RegraSaída!BI13,COLUMN(BI$1)- 1 - RegraSaída!BI13),0)*PSobreRurH!BI13)*(1-txMortH!BI13*FaPensRurH!BI13) + FePensRurH!BI13</f>
        <v>714.70660591790113</v>
      </c>
      <c r="BJ13" s="99">
        <f>(BI12 - IFERROR(INDEX(FePensRurH!$B$2:$BJ$92,ROW($A13)- 1 - RegraSaída!BJ13,COLUMN(BJ$1)- 1 - RegraSaída!BJ13),0)*PSobreRurH!BJ13)*(1-txMortH!BJ13*FaPensRurH!BJ13) + FePensRurH!BJ13</f>
        <v>704.40883666991579</v>
      </c>
    </row>
    <row r="14" spans="1:62" x14ac:dyDescent="0.3">
      <c r="A14" s="94">
        <v>12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6"/>
      <c r="Q14" s="99">
        <f>(P13 - IFERROR(INDEX(FePensRurH!$B$2:$BJ$92,ROW($A14)- 1 - RegraSaída!Q14,COLUMN(Q$1)- 1 - RegraSaída!Q14),0)*PSobreRurH!Q14)*(1-txMortH!Q14*FaPensRurH!Q14) + FePensRurH!Q14</f>
        <v>196.66550805896887</v>
      </c>
      <c r="R14" s="99">
        <f>(Q13 - IFERROR(INDEX(FePensRurH!$B$2:$BJ$92,ROW($A14)- 1 - RegraSaída!R14,COLUMN(R$1)- 1 - RegraSaída!R14),0)*PSobreRurH!R14)*(1-txMortH!R14*FaPensRurH!R14) + FePensRurH!R14</f>
        <v>369.94338622123462</v>
      </c>
      <c r="S14" s="99">
        <f>(R13 - IFERROR(INDEX(FePensRurH!$B$2:$BJ$92,ROW($A14)- 1 - RegraSaída!S14,COLUMN(S$1)- 1 - RegraSaída!S14),0)*PSobreRurH!S14)*(1-txMortH!S14*FaPensRurH!S14) + FePensRurH!S14</f>
        <v>526.48156621856879</v>
      </c>
      <c r="T14" s="99">
        <f>(S13 - IFERROR(INDEX(FePensRurH!$B$2:$BJ$92,ROW($A14)- 1 - RegraSaída!T14,COLUMN(T$1)- 1 - RegraSaída!T14),0)*PSobreRurH!T14)*(1-txMortH!T14*FaPensRurH!T14) + FePensRurH!T14</f>
        <v>661.73706440324679</v>
      </c>
      <c r="U14" s="99">
        <f>(T13 - IFERROR(INDEX(FePensRurH!$B$2:$BJ$92,ROW($A14)- 1 - RegraSaída!U14,COLUMN(U$1)- 1 - RegraSaída!U14),0)*PSobreRurH!U14)*(1-txMortH!U14*FaPensRurH!U14) + FePensRurH!U14</f>
        <v>798.08386405438341</v>
      </c>
      <c r="V14" s="99">
        <f>(U13 - IFERROR(INDEX(FePensRurH!$B$2:$BJ$92,ROW($A14)- 1 - RegraSaída!V14,COLUMN(V$1)- 1 - RegraSaída!V14),0)*PSobreRurH!V14)*(1-txMortH!V14*FaPensRurH!V14) + FePensRurH!V14</f>
        <v>915.50226882505467</v>
      </c>
      <c r="W14" s="99">
        <f>(V13 - IFERROR(INDEX(FePensRurH!$B$2:$BJ$92,ROW($A14)- 1 - RegraSaída!W14,COLUMN(W$1)- 1 - RegraSaída!W14),0)*PSobreRurH!W14)*(1-txMortH!W14*FaPensRurH!W14) + FePensRurH!W14</f>
        <v>1030.9187815588696</v>
      </c>
      <c r="X14" s="99">
        <f>(W13 - IFERROR(INDEX(FePensRurH!$B$2:$BJ$92,ROW($A14)- 1 - RegraSaída!X14,COLUMN(X$1)- 1 - RegraSaída!X14),0)*PSobreRurH!X14)*(1-txMortH!X14*FaPensRurH!X14) + FePensRurH!X14</f>
        <v>1156.0089597203159</v>
      </c>
      <c r="Y14" s="99">
        <f>(X13 - IFERROR(INDEX(FePensRurH!$B$2:$BJ$92,ROW($A14)- 1 - RegraSaída!Y14,COLUMN(Y$1)- 1 - RegraSaída!Y14),0)*PSobreRurH!Y14)*(1-txMortH!Y14*FaPensRurH!Y14) + FePensRurH!Y14</f>
        <v>1275.9824301665481</v>
      </c>
      <c r="Z14" s="99">
        <f>(Y13 - IFERROR(INDEX(FePensRurH!$B$2:$BJ$92,ROW($A14)- 1 - RegraSaída!Z14,COLUMN(Z$1)- 1 - RegraSaída!Z14),0)*PSobreRurH!Z14)*(1-txMortH!Z14*FaPensRurH!Z14) + FePensRurH!Z14</f>
        <v>1418.7241876764122</v>
      </c>
      <c r="AA14" s="99">
        <f>(Z13 - IFERROR(INDEX(FePensRurH!$B$2:$BJ$92,ROW($A14)- 1 - RegraSaída!AA14,COLUMN(AA$1)- 1 - RegraSaída!AA14),0)*PSobreRurH!AA14)*(1-txMortH!AA14*FaPensRurH!AA14) + FePensRurH!AA14</f>
        <v>1557.4400671912779</v>
      </c>
      <c r="AB14" s="99">
        <f>(AA13 - IFERROR(INDEX(FePensRurH!$B$2:$BJ$92,ROW($A14)- 1 - RegraSaída!AB14,COLUMN(AB$1)- 1 - RegraSaída!AB14),0)*PSobreRurH!AB14)*(1-txMortH!AB14*FaPensRurH!AB14) + FePensRurH!AB14</f>
        <v>1720.1080968691606</v>
      </c>
      <c r="AC14" s="99">
        <f>(AB13 - IFERROR(INDEX(FePensRurH!$B$2:$BJ$92,ROW($A14)- 1 - RegraSaída!AC14,COLUMN(AC$1)- 1 - RegraSaída!AC14),0)*PSobreRurH!AC14)*(1-txMortH!AC14*FaPensRurH!AC14) + FePensRurH!AC14</f>
        <v>1850.4934959056657</v>
      </c>
      <c r="AD14" s="99">
        <f>(AC13 - IFERROR(INDEX(FePensRurH!$B$2:$BJ$92,ROW($A14)- 1 - RegraSaída!AD14,COLUMN(AD$1)- 1 - RegraSaída!AD14),0)*PSobreRurH!AD14)*(1-txMortH!AD14*FaPensRurH!AD14) + FePensRurH!AD14</f>
        <v>1785.2307460215879</v>
      </c>
      <c r="AE14" s="99">
        <f>(AD13 - IFERROR(INDEX(FePensRurH!$B$2:$BJ$92,ROW($A14)- 1 - RegraSaída!AE14,COLUMN(AE$1)- 1 - RegraSaída!AE14),0)*PSobreRurH!AE14)*(1-txMortH!AE14*FaPensRurH!AE14) + FePensRurH!AE14</f>
        <v>1718.1754104155132</v>
      </c>
      <c r="AF14" s="99">
        <f>(AE13 - IFERROR(INDEX(FePensRurH!$B$2:$BJ$92,ROW($A14)- 1 - RegraSaída!AF14,COLUMN(AF$1)- 1 - RegraSaída!AF14),0)*PSobreRurH!AF14)*(1-txMortH!AF14*FaPensRurH!AF14) + FePensRurH!AF14</f>
        <v>1665.4248889951741</v>
      </c>
      <c r="AG14" s="99">
        <f>(AF13 - IFERROR(INDEX(FePensRurH!$B$2:$BJ$92,ROW($A14)- 1 - RegraSaída!AG14,COLUMN(AG$1)- 1 - RegraSaída!AG14),0)*PSobreRurH!AG14)*(1-txMortH!AG14*FaPensRurH!AG14) + FePensRurH!AG14</f>
        <v>1624.4387336187974</v>
      </c>
      <c r="AH14" s="99">
        <f>(AG13 - IFERROR(INDEX(FePensRurH!$B$2:$BJ$92,ROW($A14)- 1 - RegraSaída!AH14,COLUMN(AH$1)- 1 - RegraSaída!AH14),0)*PSobreRurH!AH14)*(1-txMortH!AH14*FaPensRurH!AH14) + FePensRurH!AH14</f>
        <v>1588.7448179636501</v>
      </c>
      <c r="AI14" s="99">
        <f>(AH13 - IFERROR(INDEX(FePensRurH!$B$2:$BJ$92,ROW($A14)- 1 - RegraSaída!AI14,COLUMN(AI$1)- 1 - RegraSaída!AI14),0)*PSobreRurH!AI14)*(1-txMortH!AI14*FaPensRurH!AI14) + FePensRurH!AI14</f>
        <v>1557.0527399085283</v>
      </c>
      <c r="AJ14" s="99">
        <f>(AI13 - IFERROR(INDEX(FePensRurH!$B$2:$BJ$92,ROW($A14)- 1 - RegraSaída!AJ14,COLUMN(AJ$1)- 1 - RegraSaída!AJ14),0)*PSobreRurH!AJ14)*(1-txMortH!AJ14*FaPensRurH!AJ14) + FePensRurH!AJ14</f>
        <v>1513.3050468223244</v>
      </c>
      <c r="AK14" s="99">
        <f>(AJ13 - IFERROR(INDEX(FePensRurH!$B$2:$BJ$92,ROW($A14)- 1 - RegraSaída!AK14,COLUMN(AK$1)- 1 - RegraSaída!AK14),0)*PSobreRurH!AK14)*(1-txMortH!AK14*FaPensRurH!AK14) + FePensRurH!AK14</f>
        <v>1473.3423351686772</v>
      </c>
      <c r="AL14" s="99">
        <f>(AK13 - IFERROR(INDEX(FePensRurH!$B$2:$BJ$92,ROW($A14)- 1 - RegraSaída!AL14,COLUMN(AL$1)- 1 - RegraSaída!AL14),0)*PSobreRurH!AL14)*(1-txMortH!AL14*FaPensRurH!AL14) + FePensRurH!AL14</f>
        <v>1438.6998791485812</v>
      </c>
      <c r="AM14" s="99">
        <f>(AL13 - IFERROR(INDEX(FePensRurH!$B$2:$BJ$92,ROW($A14)- 1 - RegraSaída!AM14,COLUMN(AM$1)- 1 - RegraSaída!AM14),0)*PSobreRurH!AM14)*(1-txMortH!AM14*FaPensRurH!AM14) + FePensRurH!AM14</f>
        <v>1407.0587752517997</v>
      </c>
      <c r="AN14" s="99">
        <f>(AM13 - IFERROR(INDEX(FePensRurH!$B$2:$BJ$92,ROW($A14)- 1 - RegraSaída!AN14,COLUMN(AN$1)- 1 - RegraSaída!AN14),0)*PSobreRurH!AN14)*(1-txMortH!AN14*FaPensRurH!AN14) + FePensRurH!AN14</f>
        <v>1382.8477985792138</v>
      </c>
      <c r="AO14" s="99">
        <f>(AN13 - IFERROR(INDEX(FePensRurH!$B$2:$BJ$92,ROW($A14)- 1 - RegraSaída!AO14,COLUMN(AO$1)- 1 - RegraSaída!AO14),0)*PSobreRurH!AO14)*(1-txMortH!AO14*FaPensRurH!AO14) + FePensRurH!AO14</f>
        <v>1342.4414303294704</v>
      </c>
      <c r="AP14" s="99">
        <f>(AO13 - IFERROR(INDEX(FePensRurH!$B$2:$BJ$92,ROW($A14)- 1 - RegraSaída!AP14,COLUMN(AP$1)- 1 - RegraSaída!AP14),0)*PSobreRurH!AP14)*(1-txMortH!AP14*FaPensRurH!AP14) + FePensRurH!AP14</f>
        <v>1305.9902850897122</v>
      </c>
      <c r="AQ14" s="99">
        <f>(AP13 - IFERROR(INDEX(FePensRurH!$B$2:$BJ$92,ROW($A14)- 1 - RegraSaída!AQ14,COLUMN(AQ$1)- 1 - RegraSaída!AQ14),0)*PSobreRurH!AQ14)*(1-txMortH!AQ14*FaPensRurH!AQ14) + FePensRurH!AQ14</f>
        <v>1270.0182521924667</v>
      </c>
      <c r="AR14" s="99">
        <f>(AQ13 - IFERROR(INDEX(FePensRurH!$B$2:$BJ$92,ROW($A14)- 1 - RegraSaída!AR14,COLUMN(AR$1)- 1 - RegraSaída!AR14),0)*PSobreRurH!AR14)*(1-txMortH!AR14*FaPensRurH!AR14) + FePensRurH!AR14</f>
        <v>1211.7660949860401</v>
      </c>
      <c r="AS14" s="99">
        <f>(AR13 - IFERROR(INDEX(FePensRurH!$B$2:$BJ$92,ROW($A14)- 1 - RegraSaída!AS14,COLUMN(AS$1)- 1 - RegraSaída!AS14),0)*PSobreRurH!AS14)*(1-txMortH!AS14*FaPensRurH!AS14) + FePensRurH!AS14</f>
        <v>1171.7852527761297</v>
      </c>
      <c r="AT14" s="99">
        <f>(AS13 - IFERROR(INDEX(FePensRurH!$B$2:$BJ$92,ROW($A14)- 1 - RegraSaída!AT14,COLUMN(AT$1)- 1 - RegraSaída!AT14),0)*PSobreRurH!AT14)*(1-txMortH!AT14*FaPensRurH!AT14) + FePensRurH!AT14</f>
        <v>1142.2494604423805</v>
      </c>
      <c r="AU14" s="99">
        <f>(AT13 - IFERROR(INDEX(FePensRurH!$B$2:$BJ$92,ROW($A14)- 1 - RegraSaída!AU14,COLUMN(AU$1)- 1 - RegraSaída!AU14),0)*PSobreRurH!AU14)*(1-txMortH!AU14*FaPensRurH!AU14) + FePensRurH!AU14</f>
        <v>1111.5983430298888</v>
      </c>
      <c r="AV14" s="99">
        <f>(AU13 - IFERROR(INDEX(FePensRurH!$B$2:$BJ$92,ROW($A14)- 1 - RegraSaída!AV14,COLUMN(AV$1)- 1 - RegraSaída!AV14),0)*PSobreRurH!AV14)*(1-txMortH!AV14*FaPensRurH!AV14) + FePensRurH!AV14</f>
        <v>1089.0075630047986</v>
      </c>
      <c r="AW14" s="99">
        <f>(AV13 - IFERROR(INDEX(FePensRurH!$B$2:$BJ$92,ROW($A14)- 1 - RegraSaída!AW14,COLUMN(AW$1)- 1 - RegraSaída!AW14),0)*PSobreRurH!AW14)*(1-txMortH!AW14*FaPensRurH!AW14) + FePensRurH!AW14</f>
        <v>1064.8089134056715</v>
      </c>
      <c r="AX14" s="99">
        <f>(AW13 - IFERROR(INDEX(FePensRurH!$B$2:$BJ$92,ROW($A14)- 1 - RegraSaída!AX14,COLUMN(AX$1)- 1 - RegraSaída!AX14),0)*PSobreRurH!AX14)*(1-txMortH!AX14*FaPensRurH!AX14) + FePensRurH!AX14</f>
        <v>1036.9727916410909</v>
      </c>
      <c r="AY14" s="99">
        <f>(AX13 - IFERROR(INDEX(FePensRurH!$B$2:$BJ$92,ROW($A14)- 1 - RegraSaída!AY14,COLUMN(AY$1)- 1 - RegraSaída!AY14),0)*PSobreRurH!AY14)*(1-txMortH!AY14*FaPensRurH!AY14) + FePensRurH!AY14</f>
        <v>1006.4482557822375</v>
      </c>
      <c r="AZ14" s="99">
        <f>(AY13 - IFERROR(INDEX(FePensRurH!$B$2:$BJ$92,ROW($A14)- 1 - RegraSaída!AZ14,COLUMN(AZ$1)- 1 - RegraSaída!AZ14),0)*PSobreRurH!AZ14)*(1-txMortH!AZ14*FaPensRurH!AZ14) + FePensRurH!AZ14</f>
        <v>977.89736527835441</v>
      </c>
      <c r="BA14" s="99">
        <f>(AZ13 - IFERROR(INDEX(FePensRurH!$B$2:$BJ$92,ROW($A14)- 1 - RegraSaída!BA14,COLUMN(BA$1)- 1 - RegraSaída!BA14),0)*PSobreRurH!BA14)*(1-txMortH!BA14*FaPensRurH!BA14) + FePensRurH!BA14</f>
        <v>955.40845428297143</v>
      </c>
      <c r="BB14" s="99">
        <f>(BA13 - IFERROR(INDEX(FePensRurH!$B$2:$BJ$92,ROW($A14)- 1 - RegraSaída!BB14,COLUMN(BB$1)- 1 - RegraSaída!BB14),0)*PSobreRurH!BB14)*(1-txMortH!BB14*FaPensRurH!BB14) + FePensRurH!BB14</f>
        <v>933.51739679392711</v>
      </c>
      <c r="BC14" s="99">
        <f>(BB13 - IFERROR(INDEX(FePensRurH!$B$2:$BJ$92,ROW($A14)- 1 - RegraSaída!BC14,COLUMN(BC$1)- 1 - RegraSaída!BC14),0)*PSobreRurH!BC14)*(1-txMortH!BC14*FaPensRurH!BC14) + FePensRurH!BC14</f>
        <v>917.23701510573414</v>
      </c>
      <c r="BD14" s="99">
        <f>(BC13 - IFERROR(INDEX(FePensRurH!$B$2:$BJ$92,ROW($A14)- 1 - RegraSaída!BD14,COLUMN(BD$1)- 1 - RegraSaída!BD14),0)*PSobreRurH!BD14)*(1-txMortH!BD14*FaPensRurH!BD14) + FePensRurH!BD14</f>
        <v>899.87998191697204</v>
      </c>
      <c r="BE14" s="99">
        <f>(BD13 - IFERROR(INDEX(FePensRurH!$B$2:$BJ$92,ROW($A14)- 1 - RegraSaída!BE14,COLUMN(BE$1)- 1 - RegraSaída!BE14),0)*PSobreRurH!BE14)*(1-txMortH!BE14*FaPensRurH!BE14) + FePensRurH!BE14</f>
        <v>874.61461401868189</v>
      </c>
      <c r="BF14" s="99">
        <f>(BE13 - IFERROR(INDEX(FePensRurH!$B$2:$BJ$92,ROW($A14)- 1 - RegraSaída!BF14,COLUMN(BF$1)- 1 - RegraSaída!BF14),0)*PSobreRurH!BF14)*(1-txMortH!BF14*FaPensRurH!BF14) + FePensRurH!BF14</f>
        <v>848.37752547218849</v>
      </c>
      <c r="BG14" s="99">
        <f>(BF13 - IFERROR(INDEX(FePensRurH!$B$2:$BJ$92,ROW($A14)- 1 - RegraSaída!BG14,COLUMN(BG$1)- 1 - RegraSaída!BG14),0)*PSobreRurH!BG14)*(1-txMortH!BG14*FaPensRurH!BG14) + FePensRurH!BG14</f>
        <v>822.49449716824813</v>
      </c>
      <c r="BH14" s="99">
        <f>(BG13 - IFERROR(INDEX(FePensRurH!$B$2:$BJ$92,ROW($A14)- 1 - RegraSaída!BH14,COLUMN(BH$1)- 1 - RegraSaída!BH14),0)*PSobreRurH!BH14)*(1-txMortH!BH14*FaPensRurH!BH14) + FePensRurH!BH14</f>
        <v>804.44040333935448</v>
      </c>
      <c r="BI14" s="99">
        <f>(BH13 - IFERROR(INDEX(FePensRurH!$B$2:$BJ$92,ROW($A14)- 1 - RegraSaída!BI14,COLUMN(BI$1)- 1 - RegraSaída!BI14),0)*PSobreRurH!BI14)*(1-txMortH!BI14*FaPensRurH!BI14) + FePensRurH!BI14</f>
        <v>786.09455934722109</v>
      </c>
      <c r="BJ14" s="99">
        <f>(BI13 - IFERROR(INDEX(FePensRurH!$B$2:$BJ$92,ROW($A14)- 1 - RegraSaída!BJ14,COLUMN(BJ$1)- 1 - RegraSaída!BJ14),0)*PSobreRurH!BJ14)*(1-txMortH!BJ14*FaPensRurH!BJ14) + FePensRurH!BJ14</f>
        <v>771.49281012474103</v>
      </c>
    </row>
    <row r="15" spans="1:62" x14ac:dyDescent="0.3">
      <c r="A15" s="94">
        <v>13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96"/>
      <c r="Q15" s="99">
        <f>(P14 - IFERROR(INDEX(FePensRurH!$B$2:$BJ$92,ROW($A15)- 1 - RegraSaída!Q15,COLUMN(Q$1)- 1 - RegraSaída!Q15),0)*PSobreRurH!Q15)*(1-txMortH!Q15*FaPensRurH!Q15) + FePensRurH!Q15</f>
        <v>211.37475168805094</v>
      </c>
      <c r="R15" s="99">
        <f>(Q14 - IFERROR(INDEX(FePensRurH!$B$2:$BJ$92,ROW($A15)- 1 - RegraSaída!R15,COLUMN(R$1)- 1 - RegraSaída!R15),0)*PSobreRurH!R15)*(1-txMortH!R15*FaPensRurH!R15) + FePensRurH!R15</f>
        <v>387.68267340702096</v>
      </c>
      <c r="S15" s="99">
        <f>(R14 - IFERROR(INDEX(FePensRurH!$B$2:$BJ$92,ROW($A15)- 1 - RegraSaída!S15,COLUMN(S$1)- 1 - RegraSaída!S15),0)*PSobreRurH!S15)*(1-txMortH!S15*FaPensRurH!S15) + FePensRurH!S15</f>
        <v>546.38993340278603</v>
      </c>
      <c r="T15" s="99">
        <f>(S14 - IFERROR(INDEX(FePensRurH!$B$2:$BJ$92,ROW($A15)- 1 - RegraSaída!T15,COLUMN(T$1)- 1 - RegraSaída!T15),0)*PSobreRurH!T15)*(1-txMortH!T15*FaPensRurH!T15) + FePensRurH!T15</f>
        <v>693.83060552325446</v>
      </c>
      <c r="U15" s="99">
        <f>(T14 - IFERROR(INDEX(FePensRurH!$B$2:$BJ$92,ROW($A15)- 1 - RegraSaída!U15,COLUMN(U$1)- 1 - RegraSaída!U15),0)*PSobreRurH!U15)*(1-txMortH!U15*FaPensRurH!U15) + FePensRurH!U15</f>
        <v>819.46282398406674</v>
      </c>
      <c r="V15" s="99">
        <f>(U14 - IFERROR(INDEX(FePensRurH!$B$2:$BJ$92,ROW($A15)- 1 - RegraSaída!V15,COLUMN(V$1)- 1 - RegraSaída!V15),0)*PSobreRurH!V15)*(1-txMortH!V15*FaPensRurH!V15) + FePensRurH!V15</f>
        <v>951.03358882971634</v>
      </c>
      <c r="W15" s="99">
        <f>(V14 - IFERROR(INDEX(FePensRurH!$B$2:$BJ$92,ROW($A15)- 1 - RegraSaída!W15,COLUMN(W$1)- 1 - RegraSaída!W15),0)*PSobreRurH!W15)*(1-txMortH!W15*FaPensRurH!W15) + FePensRurH!W15</f>
        <v>1065.9656046473833</v>
      </c>
      <c r="X15" s="99">
        <f>(W14 - IFERROR(INDEX(FePensRurH!$B$2:$BJ$92,ROW($A15)- 1 - RegraSaída!X15,COLUMN(X$1)- 1 - RegraSaída!X15),0)*PSobreRurH!X15)*(1-txMortH!X15*FaPensRurH!X15) + FePensRurH!X15</f>
        <v>1174.9164052002454</v>
      </c>
      <c r="Y15" s="99">
        <f>(X14 - IFERROR(INDEX(FePensRurH!$B$2:$BJ$92,ROW($A15)- 1 - RegraSaída!Y15,COLUMN(Y$1)- 1 - RegraSaída!Y15),0)*PSobreRurH!Y15)*(1-txMortH!Y15*FaPensRurH!Y15) + FePensRurH!Y15</f>
        <v>1294.7028588525491</v>
      </c>
      <c r="Z15" s="99">
        <f>(Y14 - IFERROR(INDEX(FePensRurH!$B$2:$BJ$92,ROW($A15)- 1 - RegraSaída!Z15,COLUMN(Z$1)- 1 - RegraSaída!Z15),0)*PSobreRurH!Z15)*(1-txMortH!Z15*FaPensRurH!Z15) + FePensRurH!Z15</f>
        <v>1406.5410928117451</v>
      </c>
      <c r="AA15" s="99">
        <f>(Z14 - IFERROR(INDEX(FePensRurH!$B$2:$BJ$92,ROW($A15)- 1 - RegraSaída!AA15,COLUMN(AA$1)- 1 - RegraSaída!AA15),0)*PSobreRurH!AA15)*(1-txMortH!AA15*FaPensRurH!AA15) + FePensRurH!AA15</f>
        <v>1546.8269494081674</v>
      </c>
      <c r="AB15" s="99">
        <f>(AA14 - IFERROR(INDEX(FePensRurH!$B$2:$BJ$92,ROW($A15)- 1 - RegraSaída!AB15,COLUMN(AB$1)- 1 - RegraSaída!AB15),0)*PSobreRurH!AB15)*(1-txMortH!AB15*FaPensRurH!AB15) + FePensRurH!AB15</f>
        <v>1687.6745858238266</v>
      </c>
      <c r="AC15" s="99">
        <f>(AB14 - IFERROR(INDEX(FePensRurH!$B$2:$BJ$92,ROW($A15)- 1 - RegraSaída!AC15,COLUMN(AC$1)- 1 - RegraSaída!AC15),0)*PSobreRurH!AC15)*(1-txMortH!AC15*FaPensRurH!AC15) + FePensRurH!AC15</f>
        <v>1846.1498749321556</v>
      </c>
      <c r="AD15" s="99">
        <f>(AC14 - IFERROR(INDEX(FePensRurH!$B$2:$BJ$92,ROW($A15)- 1 - RegraSaída!AD15,COLUMN(AD$1)- 1 - RegraSaída!AD15),0)*PSobreRurH!AD15)*(1-txMortH!AD15*FaPensRurH!AD15) + FePensRurH!AD15</f>
        <v>1972.1207036497892</v>
      </c>
      <c r="AE15" s="99">
        <f>(AD14 - IFERROR(INDEX(FePensRurH!$B$2:$BJ$92,ROW($A15)- 1 - RegraSaída!AE15,COLUMN(AE$1)- 1 - RegraSaída!AE15),0)*PSobreRurH!AE15)*(1-txMortH!AE15*FaPensRurH!AE15) + FePensRurH!AE15</f>
        <v>1902.7066124442858</v>
      </c>
      <c r="AF15" s="99">
        <f>(AE14 - IFERROR(INDEX(FePensRurH!$B$2:$BJ$92,ROW($A15)- 1 - RegraSaída!AF15,COLUMN(AF$1)- 1 - RegraSaída!AF15),0)*PSobreRurH!AF15)*(1-txMortH!AF15*FaPensRurH!AF15) + FePensRurH!AF15</f>
        <v>1839.9623590278989</v>
      </c>
      <c r="AG15" s="99">
        <f>(AF14 - IFERROR(INDEX(FePensRurH!$B$2:$BJ$92,ROW($A15)- 1 - RegraSaída!AG15,COLUMN(AG$1)- 1 - RegraSaída!AG15),0)*PSobreRurH!AG15)*(1-txMortH!AG15*FaPensRurH!AG15) + FePensRurH!AG15</f>
        <v>1792.1009594195307</v>
      </c>
      <c r="AH15" s="99">
        <f>(AG14 - IFERROR(INDEX(FePensRurH!$B$2:$BJ$92,ROW($A15)- 1 - RegraSaída!AH15,COLUMN(AH$1)- 1 - RegraSaída!AH15),0)*PSobreRurH!AH15)*(1-txMortH!AH15*FaPensRurH!AH15) + FePensRurH!AH15</f>
        <v>1746.0639078257398</v>
      </c>
      <c r="AI15" s="99">
        <f>(AH14 - IFERROR(INDEX(FePensRurH!$B$2:$BJ$92,ROW($A15)- 1 - RegraSaída!AI15,COLUMN(AI$1)- 1 - RegraSaída!AI15),0)*PSobreRurH!AI15)*(1-txMortH!AI15*FaPensRurH!AI15) + FePensRurH!AI15</f>
        <v>1707.3138032091217</v>
      </c>
      <c r="AJ15" s="99">
        <f>(AI14 - IFERROR(INDEX(FePensRurH!$B$2:$BJ$92,ROW($A15)- 1 - RegraSaída!AJ15,COLUMN(AJ$1)- 1 - RegraSaída!AJ15),0)*PSobreRurH!AJ15)*(1-txMortH!AJ15*FaPensRurH!AJ15) + FePensRurH!AJ15</f>
        <v>1672.5601289015874</v>
      </c>
      <c r="AK15" s="99">
        <f>(AJ14 - IFERROR(INDEX(FePensRurH!$B$2:$BJ$92,ROW($A15)- 1 - RegraSaída!AK15,COLUMN(AK$1)- 1 - RegraSaída!AK15),0)*PSobreRurH!AK15)*(1-txMortH!AK15*FaPensRurH!AK15) + FePensRurH!AK15</f>
        <v>1623.7608914181512</v>
      </c>
      <c r="AL15" s="99">
        <f>(AK14 - IFERROR(INDEX(FePensRurH!$B$2:$BJ$92,ROW($A15)- 1 - RegraSaída!AL15,COLUMN(AL$1)- 1 - RegraSaída!AL15),0)*PSobreRurH!AL15)*(1-txMortH!AL15*FaPensRurH!AL15) + FePensRurH!AL15</f>
        <v>1580.7426241010978</v>
      </c>
      <c r="AM15" s="99">
        <f>(AL14 - IFERROR(INDEX(FePensRurH!$B$2:$BJ$92,ROW($A15)- 1 - RegraSaída!AM15,COLUMN(AM$1)- 1 - RegraSaída!AM15),0)*PSobreRurH!AM15)*(1-txMortH!AM15*FaPensRurH!AM15) + FePensRurH!AM15</f>
        <v>1545.016479521918</v>
      </c>
      <c r="AN15" s="99">
        <f>(AM14 - IFERROR(INDEX(FePensRurH!$B$2:$BJ$92,ROW($A15)- 1 - RegraSaída!AN15,COLUMN(AN$1)- 1 - RegraSaída!AN15),0)*PSobreRurH!AN15)*(1-txMortH!AN15*FaPensRurH!AN15) + FePensRurH!AN15</f>
        <v>1510.5745443197422</v>
      </c>
      <c r="AO15" s="99">
        <f>(AN14 - IFERROR(INDEX(FePensRurH!$B$2:$BJ$92,ROW($A15)- 1 - RegraSaída!AO15,COLUMN(AO$1)- 1 - RegraSaída!AO15),0)*PSobreRurH!AO15)*(1-txMortH!AO15*FaPensRurH!AO15) + FePensRurH!AO15</f>
        <v>1481.85434868022</v>
      </c>
      <c r="AP15" s="99">
        <f>(AO14 - IFERROR(INDEX(FePensRurH!$B$2:$BJ$92,ROW($A15)- 1 - RegraSaída!AP15,COLUMN(AP$1)- 1 - RegraSaída!AP15),0)*PSobreRurH!AP15)*(1-txMortH!AP15*FaPensRurH!AP15) + FePensRurH!AP15</f>
        <v>1438.67132756359</v>
      </c>
      <c r="AQ15" s="99">
        <f>(AP14 - IFERROR(INDEX(FePensRurH!$B$2:$BJ$92,ROW($A15)- 1 - RegraSaída!AQ15,COLUMN(AQ$1)- 1 - RegraSaída!AQ15),0)*PSobreRurH!AQ15)*(1-txMortH!AQ15*FaPensRurH!AQ15) + FePensRurH!AQ15</f>
        <v>1401.1540774876994</v>
      </c>
      <c r="AR15" s="99">
        <f>(AQ14 - IFERROR(INDEX(FePensRurH!$B$2:$BJ$92,ROW($A15)- 1 - RegraSaída!AR15,COLUMN(AR$1)- 1 - RegraSaída!AR15),0)*PSobreRurH!AR15)*(1-txMortH!AR15*FaPensRurH!AR15) + FePensRurH!AR15</f>
        <v>1362.3796950889412</v>
      </c>
      <c r="AS15" s="99">
        <f>(AR14 - IFERROR(INDEX(FePensRurH!$B$2:$BJ$92,ROW($A15)- 1 - RegraSaída!AS15,COLUMN(AS$1)- 1 - RegraSaída!AS15),0)*PSobreRurH!AS15)*(1-txMortH!AS15*FaPensRurH!AS15) + FePensRurH!AS15</f>
        <v>1300.204189783843</v>
      </c>
      <c r="AT15" s="99">
        <f>(AS14 - IFERROR(INDEX(FePensRurH!$B$2:$BJ$92,ROW($A15)- 1 - RegraSaída!AT15,COLUMN(AT$1)- 1 - RegraSaída!AT15),0)*PSobreRurH!AT15)*(1-txMortH!AT15*FaPensRurH!AT15) + FePensRurH!AT15</f>
        <v>1257.4380312541293</v>
      </c>
      <c r="AU15" s="99">
        <f>(AT14 - IFERROR(INDEX(FePensRurH!$B$2:$BJ$92,ROW($A15)- 1 - RegraSaída!AU15,COLUMN(AU$1)- 1 - RegraSaída!AU15),0)*PSobreRurH!AU15)*(1-txMortH!AU15*FaPensRurH!AU15) + FePensRurH!AU15</f>
        <v>1227.3779888428296</v>
      </c>
      <c r="AV15" s="99">
        <f>(AU14 - IFERROR(INDEX(FePensRurH!$B$2:$BJ$92,ROW($A15)- 1 - RegraSaída!AV15,COLUMN(AV$1)- 1 - RegraSaída!AV15),0)*PSobreRurH!AV15)*(1-txMortH!AV15*FaPensRurH!AV15) + FePensRurH!AV15</f>
        <v>1196.188287967198</v>
      </c>
      <c r="AW15" s="99">
        <f>(AV14 - IFERROR(INDEX(FePensRurH!$B$2:$BJ$92,ROW($A15)- 1 - RegraSaída!AW15,COLUMN(AW$1)- 1 - RegraSaída!AW15),0)*PSobreRurH!AW15)*(1-txMortH!AW15*FaPensRurH!AW15) + FePensRurH!AW15</f>
        <v>1171.3475422098768</v>
      </c>
      <c r="AX15" s="99">
        <f>(AW14 - IFERROR(INDEX(FePensRurH!$B$2:$BJ$92,ROW($A15)- 1 - RegraSaída!AX15,COLUMN(AX$1)- 1 - RegraSaída!AX15),0)*PSobreRurH!AX15)*(1-txMortH!AX15*FaPensRurH!AX15) + FePensRurH!AX15</f>
        <v>1143.2022549203996</v>
      </c>
      <c r="AY15" s="99">
        <f>(AX14 - IFERROR(INDEX(FePensRurH!$B$2:$BJ$92,ROW($A15)- 1 - RegraSaída!AY15,COLUMN(AY$1)- 1 - RegraSaída!AY15),0)*PSobreRurH!AY15)*(1-txMortH!AY15*FaPensRurH!AY15) + FePensRurH!AY15</f>
        <v>1113.1194762728801</v>
      </c>
      <c r="AZ15" s="99">
        <f>(AY14 - IFERROR(INDEX(FePensRurH!$B$2:$BJ$92,ROW($A15)- 1 - RegraSaída!AZ15,COLUMN(AZ$1)- 1 - RegraSaída!AZ15),0)*PSobreRurH!AZ15)*(1-txMortH!AZ15*FaPensRurH!AZ15) + FePensRurH!AZ15</f>
        <v>1081.4807203119499</v>
      </c>
      <c r="BA15" s="99">
        <f>(AZ14 - IFERROR(INDEX(FePensRurH!$B$2:$BJ$92,ROW($A15)- 1 - RegraSaída!BA15,COLUMN(BA$1)- 1 - RegraSaída!BA15),0)*PSobreRurH!BA15)*(1-txMortH!BA15*FaPensRurH!BA15) + FePensRurH!BA15</f>
        <v>1052.3898303885005</v>
      </c>
      <c r="BB15" s="99">
        <f>(BA14 - IFERROR(INDEX(FePensRurH!$B$2:$BJ$92,ROW($A15)- 1 - RegraSaída!BB15,COLUMN(BB$1)- 1 - RegraSaída!BB15),0)*PSobreRurH!BB15)*(1-txMortH!BB15*FaPensRurH!BB15) + FePensRurH!BB15</f>
        <v>1028.7909554034759</v>
      </c>
      <c r="BC15" s="99">
        <f>(BB14 - IFERROR(INDEX(FePensRurH!$B$2:$BJ$92,ROW($A15)- 1 - RegraSaída!BC15,COLUMN(BC$1)- 1 - RegraSaída!BC15),0)*PSobreRurH!BC15)*(1-txMortH!BC15*FaPensRurH!BC15) + FePensRurH!BC15</f>
        <v>1006.3760419222469</v>
      </c>
      <c r="BD15" s="99">
        <f>(BC14 - IFERROR(INDEX(FePensRurH!$B$2:$BJ$92,ROW($A15)- 1 - RegraSaída!BD15,COLUMN(BD$1)- 1 - RegraSaída!BD15),0)*PSobreRurH!BD15)*(1-txMortH!BD15*FaPensRurH!BD15) + FePensRurH!BD15</f>
        <v>987.55033644871037</v>
      </c>
      <c r="BE15" s="99">
        <f>(BD14 - IFERROR(INDEX(FePensRurH!$B$2:$BJ$92,ROW($A15)- 1 - RegraSaída!BE15,COLUMN(BE$1)- 1 - RegraSaída!BE15),0)*PSobreRurH!BE15)*(1-txMortH!BE15*FaPensRurH!BE15) + FePensRurH!BE15</f>
        <v>966.48967411705587</v>
      </c>
      <c r="BF15" s="99">
        <f>(BE14 - IFERROR(INDEX(FePensRurH!$B$2:$BJ$92,ROW($A15)- 1 - RegraSaída!BF15,COLUMN(BF$1)- 1 - RegraSaída!BF15),0)*PSobreRurH!BF15)*(1-txMortH!BF15*FaPensRurH!BF15) + FePensRurH!BF15</f>
        <v>938.96303161736068</v>
      </c>
      <c r="BG15" s="99">
        <f>(BF14 - IFERROR(INDEX(FePensRurH!$B$2:$BJ$92,ROW($A15)- 1 - RegraSaída!BG15,COLUMN(BG$1)- 1 - RegraSaída!BG15),0)*PSobreRurH!BG15)*(1-txMortH!BG15*FaPensRurH!BG15) + FePensRurH!BG15</f>
        <v>911.61802757091073</v>
      </c>
      <c r="BH15" s="99">
        <f>(BG14 - IFERROR(INDEX(FePensRurH!$B$2:$BJ$92,ROW($A15)- 1 - RegraSaída!BH15,COLUMN(BH$1)- 1 - RegraSaída!BH15),0)*PSobreRurH!BH15)*(1-txMortH!BH15*FaPensRurH!BH15) + FePensRurH!BH15</f>
        <v>885.20868861845895</v>
      </c>
      <c r="BI15" s="99">
        <f>(BH14 - IFERROR(INDEX(FePensRurH!$B$2:$BJ$92,ROW($A15)- 1 - RegraSaída!BI15,COLUMN(BI$1)- 1 - RegraSaída!BI15),0)*PSobreRurH!BI15)*(1-txMortH!BI15*FaPensRurH!BI15) + FePensRurH!BI15</f>
        <v>866.61232027675021</v>
      </c>
      <c r="BJ15" s="99">
        <f>(BI14 - IFERROR(INDEX(FePensRurH!$B$2:$BJ$92,ROW($A15)- 1 - RegraSaída!BJ15,COLUMN(BJ$1)- 1 - RegraSaída!BJ15),0)*PSobreRurH!BJ15)*(1-txMortH!BJ15*FaPensRurH!BJ15) + FePensRurH!BJ15</f>
        <v>847.13843032006503</v>
      </c>
    </row>
    <row r="16" spans="1:62" x14ac:dyDescent="0.3">
      <c r="A16" s="94">
        <v>14</v>
      </c>
      <c r="B16" s="95"/>
      <c r="C16" s="95"/>
      <c r="D16" s="95"/>
      <c r="E16" s="95"/>
      <c r="F16" s="95"/>
      <c r="G16" s="95"/>
      <c r="H16" s="95"/>
      <c r="I16" s="95"/>
      <c r="J16" s="95"/>
      <c r="K16" s="95"/>
      <c r="L16" s="95"/>
      <c r="M16" s="95"/>
      <c r="N16" s="95"/>
      <c r="O16" s="95"/>
      <c r="P16" s="96"/>
      <c r="Q16" s="99">
        <f>(P15 - IFERROR(INDEX(FePensRurH!$B$2:$BJ$92,ROW($A16)- 1 - RegraSaída!Q16,COLUMN(Q$1)- 1 - RegraSaída!Q16),0)*PSobreRurH!Q16)*(1-txMortH!Q16*FaPensRurH!Q16) + FePensRurH!Q16</f>
        <v>204.08265075469862</v>
      </c>
      <c r="R16" s="99">
        <f>(Q15 - IFERROR(INDEX(FePensRurH!$B$2:$BJ$92,ROW($A16)- 1 - RegraSaída!R16,COLUMN(R$1)- 1 - RegraSaída!R16),0)*PSobreRurH!R16)*(1-txMortH!R16*FaPensRurH!R16) + FePensRurH!R16</f>
        <v>398.54326057088127</v>
      </c>
      <c r="S16" s="99">
        <f>(R15 - IFERROR(INDEX(FePensRurH!$B$2:$BJ$92,ROW($A16)- 1 - RegraSaída!S16,COLUMN(S$1)- 1 - RegraSaída!S16),0)*PSobreRurH!S16)*(1-txMortH!S16*FaPensRurH!S16) + FePensRurH!S16</f>
        <v>561.42703807551129</v>
      </c>
      <c r="T16" s="99">
        <f>(S15 - IFERROR(INDEX(FePensRurH!$B$2:$BJ$92,ROW($A16)- 1 - RegraSaída!T16,COLUMN(T$1)- 1 - RegraSaída!T16),0)*PSobreRurH!T16)*(1-txMortH!T16*FaPensRurH!T16) + FePensRurH!T16</f>
        <v>711.89630335111826</v>
      </c>
      <c r="U16" s="99">
        <f>(T15 - IFERROR(INDEX(FePensRurH!$B$2:$BJ$92,ROW($A16)- 1 - RegraSaída!U16,COLUMN(U$1)- 1 - RegraSaída!U16),0)*PSobreRurH!U16)*(1-txMortH!U16*FaPensRurH!U16) + FePensRurH!U16</f>
        <v>850.9312164201317</v>
      </c>
      <c r="V16" s="99">
        <f>(U15 - IFERROR(INDEX(FePensRurH!$B$2:$BJ$92,ROW($A16)- 1 - RegraSaída!V16,COLUMN(V$1)- 1 - RegraSaída!V16),0)*PSobreRurH!V16)*(1-txMortH!V16*FaPensRurH!V16) + FePensRurH!V16</f>
        <v>970.8942888830012</v>
      </c>
      <c r="W16" s="99">
        <f>(V15 - IFERROR(INDEX(FePensRurH!$B$2:$BJ$92,ROW($A16)- 1 - RegraSaída!W16,COLUMN(W$1)- 1 - RegraSaída!W16),0)*PSobreRurH!W16)*(1-txMortH!W16*FaPensRurH!W16) + FePensRurH!W16</f>
        <v>1099.1976511683267</v>
      </c>
      <c r="X16" s="99">
        <f>(W15 - IFERROR(INDEX(FePensRurH!$B$2:$BJ$92,ROW($A16)- 1 - RegraSaída!X16,COLUMN(X$1)- 1 - RegraSaída!X16),0)*PSobreRurH!X16)*(1-txMortH!X16*FaPensRurH!X16) + FePensRurH!X16</f>
        <v>1209.3845049861027</v>
      </c>
      <c r="Y16" s="99">
        <f>(X15 - IFERROR(INDEX(FePensRurH!$B$2:$BJ$92,ROW($A16)- 1 - RegraSaída!Y16,COLUMN(Y$1)- 1 - RegraSaída!Y16),0)*PSobreRurH!Y16)*(1-txMortH!Y16*FaPensRurH!Y16) + FePensRurH!Y16</f>
        <v>1310.7574118388818</v>
      </c>
      <c r="Z16" s="99">
        <f>(Y15 - IFERROR(INDEX(FePensRurH!$B$2:$BJ$92,ROW($A16)- 1 - RegraSaída!Z16,COLUMN(Z$1)- 1 - RegraSaída!Z16),0)*PSobreRurH!Z16)*(1-txMortH!Z16*FaPensRurH!Z16) + FePensRurH!Z16</f>
        <v>1424.5028213939081</v>
      </c>
      <c r="AA16" s="99">
        <f>(Z15 - IFERROR(INDEX(FePensRurH!$B$2:$BJ$92,ROW($A16)- 1 - RegraSaída!AA16,COLUMN(AA$1)- 1 - RegraSaída!AA16),0)*PSobreRurH!AA16)*(1-txMortH!AA16*FaPensRurH!AA16) + FePensRurH!AA16</f>
        <v>1533.2189924640425</v>
      </c>
      <c r="AB16" s="99">
        <f>(AA15 - IFERROR(INDEX(FePensRurH!$B$2:$BJ$92,ROW($A16)- 1 - RegraSaída!AB16,COLUMN(AB$1)- 1 - RegraSaída!AB16),0)*PSobreRurH!AB16)*(1-txMortH!AB16*FaPensRurH!AB16) + FePensRurH!AB16</f>
        <v>1673.8732765205677</v>
      </c>
      <c r="AC16" s="99">
        <f>(AB15 - IFERROR(INDEX(FePensRurH!$B$2:$BJ$92,ROW($A16)- 1 - RegraSaída!AC16,COLUMN(AC$1)- 1 - RegraSaída!AC16),0)*PSobreRurH!AC16)*(1-txMortH!AC16*FaPensRurH!AC16) + FePensRurH!AC16</f>
        <v>1810.6558647407401</v>
      </c>
      <c r="AD16" s="99">
        <f>(AC15 - IFERROR(INDEX(FePensRurH!$B$2:$BJ$92,ROW($A16)- 1 - RegraSaída!AD16,COLUMN(AD$1)- 1 - RegraSaída!AD16),0)*PSobreRurH!AD16)*(1-txMortH!AD16*FaPensRurH!AD16) + FePensRurH!AD16</f>
        <v>1963.9297543441646</v>
      </c>
      <c r="AE16" s="99">
        <f>(AD15 - IFERROR(INDEX(FePensRurH!$B$2:$BJ$92,ROW($A16)- 1 - RegraSaída!AE16,COLUMN(AE$1)- 1 - RegraSaída!AE16),0)*PSobreRurH!AE16)*(1-txMortH!AE16*FaPensRurH!AE16) + FePensRurH!AE16</f>
        <v>2086.1134069248596</v>
      </c>
      <c r="AF16" s="99">
        <f>(AE15 - IFERROR(INDEX(FePensRurH!$B$2:$BJ$92,ROW($A16)- 1 - RegraSaída!AF16,COLUMN(AF$1)- 1 - RegraSaída!AF16),0)*PSobreRurH!AF16)*(1-txMortH!AF16*FaPensRurH!AF16) + FePensRurH!AF16</f>
        <v>2019.3372695731846</v>
      </c>
      <c r="AG16" s="99">
        <f>(AF15 - IFERROR(INDEX(FePensRurH!$B$2:$BJ$92,ROW($A16)- 1 - RegraSaída!AG16,COLUMN(AG$1)- 1 - RegraSaída!AG16),0)*PSobreRurH!AG16)*(1-txMortH!AG16*FaPensRurH!AG16) + FePensRurH!AG16</f>
        <v>1959.6038885105006</v>
      </c>
      <c r="AH16" s="99">
        <f>(AG15 - IFERROR(INDEX(FePensRurH!$B$2:$BJ$92,ROW($A16)- 1 - RegraSaída!AH16,COLUMN(AH$1)- 1 - RegraSaída!AH16),0)*PSobreRurH!AH16)*(1-txMortH!AH16*FaPensRurH!AH16) + FePensRurH!AH16</f>
        <v>1907.5092791182767</v>
      </c>
      <c r="AI16" s="99">
        <f>(AH15 - IFERROR(INDEX(FePensRurH!$B$2:$BJ$92,ROW($A16)- 1 - RegraSaída!AI16,COLUMN(AI$1)- 1 - RegraSaída!AI16),0)*PSobreRurH!AI16)*(1-txMortH!AI16*FaPensRurH!AI16) + FePensRurH!AI16</f>
        <v>1857.2046494192216</v>
      </c>
      <c r="AJ16" s="99">
        <f>(AI15 - IFERROR(INDEX(FePensRurH!$B$2:$BJ$92,ROW($A16)- 1 - RegraSaída!AJ16,COLUMN(AJ$1)- 1 - RegraSaída!AJ16),0)*PSobreRurH!AJ16)*(1-txMortH!AJ16*FaPensRurH!AJ16) + FePensRurH!AJ16</f>
        <v>1817.5258519224765</v>
      </c>
      <c r="AK16" s="99">
        <f>(AJ15 - IFERROR(INDEX(FePensRurH!$B$2:$BJ$92,ROW($A16)- 1 - RegraSaída!AK16,COLUMN(AK$1)- 1 - RegraSaída!AK16),0)*PSobreRurH!AK16)*(1-txMortH!AK16*FaPensRurH!AK16) + FePensRurH!AK16</f>
        <v>1777.3592095902241</v>
      </c>
      <c r="AL16" s="99">
        <f>(AK15 - IFERROR(INDEX(FePensRurH!$B$2:$BJ$92,ROW($A16)- 1 - RegraSaída!AL16,COLUMN(AL$1)- 1 - RegraSaída!AL16),0)*PSobreRurH!AL16)*(1-txMortH!AL16*FaPensRurH!AL16) + FePensRurH!AL16</f>
        <v>1725.8681822108788</v>
      </c>
      <c r="AM16" s="99">
        <f>(AL15 - IFERROR(INDEX(FePensRurH!$B$2:$BJ$92,ROW($A16)- 1 - RegraSaída!AM16,COLUMN(AM$1)- 1 - RegraSaída!AM16),0)*PSobreRurH!AM16)*(1-txMortH!AM16*FaPensRurH!AM16) + FePensRurH!AM16</f>
        <v>1680.5442015556287</v>
      </c>
      <c r="AN16" s="99">
        <f>(AM15 - IFERROR(INDEX(FePensRurH!$B$2:$BJ$92,ROW($A16)- 1 - RegraSaída!AN16,COLUMN(AN$1)- 1 - RegraSaída!AN16),0)*PSobreRurH!AN16)*(1-txMortH!AN16*FaPensRurH!AN16) + FePensRurH!AN16</f>
        <v>1643.8260613211426</v>
      </c>
      <c r="AO16" s="99">
        <f>(AN15 - IFERROR(INDEX(FePensRurH!$B$2:$BJ$92,ROW($A16)- 1 - RegraSaída!AO16,COLUMN(AO$1)- 1 - RegraSaída!AO16),0)*PSobreRurH!AO16)*(1-txMortH!AO16*FaPensRurH!AO16) + FePensRurH!AO16</f>
        <v>1605.7390919997847</v>
      </c>
      <c r="AP16" s="99">
        <f>(AO15 - IFERROR(INDEX(FePensRurH!$B$2:$BJ$92,ROW($A16)- 1 - RegraSaída!AP16,COLUMN(AP$1)- 1 - RegraSaída!AP16),0)*PSobreRurH!AP16)*(1-txMortH!AP16*FaPensRurH!AP16) + FePensRurH!AP16</f>
        <v>1573.3583127272022</v>
      </c>
      <c r="AQ16" s="99">
        <f>(AP15 - IFERROR(INDEX(FePensRurH!$B$2:$BJ$92,ROW($A16)- 1 - RegraSaída!AQ16,COLUMN(AQ$1)- 1 - RegraSaída!AQ16),0)*PSobreRurH!AQ16)*(1-txMortH!AQ16*FaPensRurH!AQ16) + FePensRurH!AQ16</f>
        <v>1529.2159519211928</v>
      </c>
      <c r="AR16" s="99">
        <f>(AQ15 - IFERROR(INDEX(FePensRurH!$B$2:$BJ$92,ROW($A16)- 1 - RegraSaída!AR16,COLUMN(AR$1)- 1 - RegraSaída!AR16),0)*PSobreRurH!AR16)*(1-txMortH!AR16*FaPensRurH!AR16) + FePensRurH!AR16</f>
        <v>1489.3835382782036</v>
      </c>
      <c r="AS16" s="99">
        <f>(AR15 - IFERROR(INDEX(FePensRurH!$B$2:$BJ$92,ROW($A16)- 1 - RegraSaída!AS16,COLUMN(AS$1)- 1 - RegraSaída!AS16),0)*PSobreRurH!AS16)*(1-txMortH!AS16*FaPensRurH!AS16) + FePensRurH!AS16</f>
        <v>1447.1503294331499</v>
      </c>
      <c r="AT16" s="99">
        <f>(AS15 - IFERROR(INDEX(FePensRurH!$B$2:$BJ$92,ROW($A16)- 1 - RegraSaída!AT16,COLUMN(AT$1)- 1 - RegraSaída!AT16),0)*PSobreRurH!AT16)*(1-txMortH!AT16*FaPensRurH!AT16) + FePensRurH!AT16</f>
        <v>1382.9315435738915</v>
      </c>
      <c r="AU16" s="99">
        <f>(AT15 - IFERROR(INDEX(FePensRurH!$B$2:$BJ$92,ROW($A16)- 1 - RegraSaída!AU16,COLUMN(AU$1)- 1 - RegraSaída!AU16),0)*PSobreRurH!AU16)*(1-txMortH!AU16*FaPensRurH!AU16) + FePensRurH!AU16</f>
        <v>1338.0597084931071</v>
      </c>
      <c r="AV16" s="99">
        <f>(AU15 - IFERROR(INDEX(FePensRurH!$B$2:$BJ$92,ROW($A16)- 1 - RegraSaída!AV16,COLUMN(AV$1)- 1 - RegraSaída!AV16),0)*PSobreRurH!AV16)*(1-txMortH!AV16*FaPensRurH!AV16) + FePensRurH!AV16</f>
        <v>1307.6305654287228</v>
      </c>
      <c r="AW16" s="99">
        <f>(AV15 - IFERROR(INDEX(FePensRurH!$B$2:$BJ$92,ROW($A16)- 1 - RegraSaída!AW16,COLUMN(AW$1)- 1 - RegraSaída!AW16),0)*PSobreRurH!AW16)*(1-txMortH!AW16*FaPensRurH!AW16) + FePensRurH!AW16</f>
        <v>1275.8525345946002</v>
      </c>
      <c r="AX16" s="99">
        <f>(AW15 - IFERROR(INDEX(FePensRurH!$B$2:$BJ$92,ROW($A16)- 1 - RegraSaída!AX16,COLUMN(AX$1)- 1 - RegraSaída!AX16),0)*PSobreRurH!AX16)*(1-txMortH!AX16*FaPensRurH!AX16) + FePensRurH!AX16</f>
        <v>1247.7714726372649</v>
      </c>
      <c r="AY16" s="99">
        <f>(AX15 - IFERROR(INDEX(FePensRurH!$B$2:$BJ$92,ROW($A16)- 1 - RegraSaída!AY16,COLUMN(AY$1)- 1 - RegraSaída!AY16),0)*PSobreRurH!AY16)*(1-txMortH!AY16*FaPensRurH!AY16) + FePensRurH!AY16</f>
        <v>1216.5973984517814</v>
      </c>
      <c r="AZ16" s="99">
        <f>(AY15 - IFERROR(INDEX(FePensRurH!$B$2:$BJ$92,ROW($A16)- 1 - RegraSaída!AZ16,COLUMN(AZ$1)- 1 - RegraSaída!AZ16),0)*PSobreRurH!AZ16)*(1-txMortH!AZ16*FaPensRurH!AZ16) + FePensRurH!AZ16</f>
        <v>1185.9206224316943</v>
      </c>
      <c r="BA16" s="99">
        <f>(AZ15 - IFERROR(INDEX(FePensRurH!$B$2:$BJ$92,ROW($A16)- 1 - RegraSaída!BA16,COLUMN(BA$1)- 1 - RegraSaída!BA16),0)*PSobreRurH!BA16)*(1-txMortH!BA16*FaPensRurH!BA16) + FePensRurH!BA16</f>
        <v>1153.4646164569451</v>
      </c>
      <c r="BB16" s="99">
        <f>(BA15 - IFERROR(INDEX(FePensRurH!$B$2:$BJ$92,ROW($A16)- 1 - RegraSaída!BB16,COLUMN(BB$1)- 1 - RegraSaída!BB16),0)*PSobreRurH!BB16)*(1-txMortH!BB16*FaPensRurH!BB16) + FePensRurH!BB16</f>
        <v>1123.7776864497052</v>
      </c>
      <c r="BC16" s="99">
        <f>(BB15 - IFERROR(INDEX(FePensRurH!$B$2:$BJ$92,ROW($A16)- 1 - RegraSaída!BC16,COLUMN(BC$1)- 1 - RegraSaída!BC16),0)*PSobreRurH!BC16)*(1-txMortH!BC16*FaPensRurH!BC16) + FePensRurH!BC16</f>
        <v>1098.0384050389382</v>
      </c>
      <c r="BD16" s="99">
        <f>(BC15 - IFERROR(INDEX(FePensRurH!$B$2:$BJ$92,ROW($A16)- 1 - RegraSaída!BD16,COLUMN(BD$1)- 1 - RegraSaída!BD16),0)*PSobreRurH!BD16)*(1-txMortH!BD16*FaPensRurH!BD16) + FePensRurH!BD16</f>
        <v>1075.0221018849791</v>
      </c>
      <c r="BE16" s="99">
        <f>(BD15 - IFERROR(INDEX(FePensRurH!$B$2:$BJ$92,ROW($A16)- 1 - RegraSaída!BE16,COLUMN(BE$1)- 1 - RegraSaída!BE16),0)*PSobreRurH!BE16)*(1-txMortH!BE16*FaPensRurH!BE16) + FePensRurH!BE16</f>
        <v>1052.8970405428349</v>
      </c>
      <c r="BF16" s="99">
        <f>(BE15 - IFERROR(INDEX(FePensRurH!$B$2:$BJ$92,ROW($A16)- 1 - RegraSaída!BF16,COLUMN(BF$1)- 1 - RegraSaída!BF16),0)*PSobreRurH!BF16)*(1-txMortH!BF16*FaPensRurH!BF16) + FePensRurH!BF16</f>
        <v>1029.885891106557</v>
      </c>
      <c r="BG16" s="99">
        <f>(BF15 - IFERROR(INDEX(FePensRurH!$B$2:$BJ$92,ROW($A16)- 1 - RegraSaída!BG16,COLUMN(BG$1)- 1 - RegraSaída!BG16),0)*PSobreRurH!BG16)*(1-txMortH!BG16*FaPensRurH!BG16) + FePensRurH!BG16</f>
        <v>1001.754176928756</v>
      </c>
      <c r="BH16" s="99">
        <f>(BG15 - IFERROR(INDEX(FePensRurH!$B$2:$BJ$92,ROW($A16)- 1 - RegraSaída!BH16,COLUMN(BH$1)- 1 - RegraSaída!BH16),0)*PSobreRurH!BH16)*(1-txMortH!BH16*FaPensRurH!BH16) + FePensRurH!BH16</f>
        <v>973.59210689833822</v>
      </c>
      <c r="BI16" s="99">
        <f>(BH15 - IFERROR(INDEX(FePensRurH!$B$2:$BJ$92,ROW($A16)- 1 - RegraSaída!BI16,COLUMN(BI$1)- 1 - RegraSaída!BI16),0)*PSobreRurH!BI16)*(1-txMortH!BI16*FaPensRurH!BI16) + FePensRurH!BI16</f>
        <v>945.47213807676223</v>
      </c>
      <c r="BJ16" s="99">
        <f>(BI15 - IFERROR(INDEX(FePensRurH!$B$2:$BJ$92,ROW($A16)- 1 - RegraSaída!BJ16,COLUMN(BJ$1)- 1 - RegraSaída!BJ16),0)*PSobreRurH!BJ16)*(1-txMortH!BJ16*FaPensRurH!BJ16) + FePensRurH!BJ16</f>
        <v>914.72427400532445</v>
      </c>
    </row>
    <row r="17" spans="1:62" x14ac:dyDescent="0.3">
      <c r="A17" s="94">
        <v>15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  <c r="O17" s="95"/>
      <c r="P17" s="96"/>
      <c r="Q17" s="99">
        <f>(P16 - IFERROR(INDEX(FePensRurH!$B$2:$BJ$92,ROW($A17)- 1 - RegraSaída!Q17,COLUMN(Q$1)- 1 - RegraSaída!Q17),0)*PSobreRurH!Q17)*(1-txMortH!Q17*FaPensRurH!Q17) + FePensRurH!Q17</f>
        <v>203.86607647818431</v>
      </c>
      <c r="R17" s="99">
        <f>(Q16 - IFERROR(INDEX(FePensRurH!$B$2:$BJ$92,ROW($A17)- 1 - RegraSaída!R17,COLUMN(R$1)- 1 - RegraSaída!R17),0)*PSobreRurH!R17)*(1-txMortH!R17*FaPensRurH!R17) + FePensRurH!R17</f>
        <v>396.61970801358473</v>
      </c>
      <c r="S17" s="99">
        <f>(R16 - IFERROR(INDEX(FePensRurH!$B$2:$BJ$92,ROW($A17)- 1 - RegraSaída!S17,COLUMN(S$1)- 1 - RegraSaída!S17),0)*PSobreRurH!S17)*(1-txMortH!S17*FaPensRurH!S17) + FePensRurH!S17</f>
        <v>580.49480042464745</v>
      </c>
      <c r="T17" s="99">
        <f>(S16 - IFERROR(INDEX(FePensRurH!$B$2:$BJ$92,ROW($A17)- 1 - RegraSaída!T17,COLUMN(T$1)- 1 - RegraSaída!T17),0)*PSobreRurH!T17)*(1-txMortH!T17*FaPensRurH!T17) + FePensRurH!T17</f>
        <v>734.42697732300792</v>
      </c>
      <c r="U17" s="99">
        <f>(T16 - IFERROR(INDEX(FePensRurH!$B$2:$BJ$92,ROW($A17)- 1 - RegraSaída!U17,COLUMN(U$1)- 1 - RegraSaída!U17),0)*PSobreRurH!U17)*(1-txMortH!U17*FaPensRurH!U17) + FePensRurH!U17</f>
        <v>877.16164632002688</v>
      </c>
      <c r="V17" s="99">
        <f>(U16 - IFERROR(INDEX(FePensRurH!$B$2:$BJ$92,ROW($A17)- 1 - RegraSaída!V17,COLUMN(V$1)- 1 - RegraSaída!V17),0)*PSobreRurH!V17)*(1-txMortH!V17*FaPensRurH!V17) + FePensRurH!V17</f>
        <v>1010.4679436197664</v>
      </c>
      <c r="W17" s="99">
        <f>(V16 - IFERROR(INDEX(FePensRurH!$B$2:$BJ$92,ROW($A17)- 1 - RegraSaída!W17,COLUMN(W$1)- 1 - RegraSaída!W17),0)*PSobreRurH!W17)*(1-txMortH!W17*FaPensRurH!W17) + FePensRurH!W17</f>
        <v>1125.7615421459636</v>
      </c>
      <c r="X17" s="99">
        <f>(W16 - IFERROR(INDEX(FePensRurH!$B$2:$BJ$92,ROW($A17)- 1 - RegraSaída!X17,COLUMN(X$1)- 1 - RegraSaída!X17),0)*PSobreRurH!X17)*(1-txMortH!X17*FaPensRurH!X17) + FePensRurH!X17</f>
        <v>1248.7397374710413</v>
      </c>
      <c r="Y17" s="99">
        <f>(X16 - IFERROR(INDEX(FePensRurH!$B$2:$BJ$92,ROW($A17)- 1 - RegraSaída!Y17,COLUMN(Y$1)- 1 - RegraSaída!Y17),0)*PSobreRurH!Y17)*(1-txMortH!Y17*FaPensRurH!Y17) + FePensRurH!Y17</f>
        <v>1353.0606874346092</v>
      </c>
      <c r="Z17" s="99">
        <f>(Y16 - IFERROR(INDEX(FePensRurH!$B$2:$BJ$92,ROW($A17)- 1 - RegraSaída!Z17,COLUMN(Z$1)- 1 - RegraSaída!Z17),0)*PSobreRurH!Z17)*(1-txMortH!Z17*FaPensRurH!Z17) + FePensRurH!Z17</f>
        <v>1447.1642322862056</v>
      </c>
      <c r="AA17" s="99">
        <f>(Z16 - IFERROR(INDEX(FePensRurH!$B$2:$BJ$92,ROW($A17)- 1 - RegraSaída!AA17,COLUMN(AA$1)- 1 - RegraSaída!AA17),0)*PSobreRurH!AA17)*(1-txMortH!AA17*FaPensRurH!AA17) + FePensRurH!AA17</f>
        <v>1557.3353483210451</v>
      </c>
      <c r="AB17" s="99">
        <f>(AA16 - IFERROR(INDEX(FePensRurH!$B$2:$BJ$92,ROW($A17)- 1 - RegraSaída!AB17,COLUMN(AB$1)- 1 - RegraSaída!AB17),0)*PSobreRurH!AB17)*(1-txMortH!AB17*FaPensRurH!AB17) + FePensRurH!AB17</f>
        <v>1664.2749406350251</v>
      </c>
      <c r="AC17" s="99">
        <f>(AB16 - IFERROR(INDEX(FePensRurH!$B$2:$BJ$92,ROW($A17)- 1 - RegraSaída!AC17,COLUMN(AC$1)- 1 - RegraSaída!AC17),0)*PSobreRurH!AC17)*(1-txMortH!AC17*FaPensRurH!AC17) + FePensRurH!AC17</f>
        <v>1802.091646860817</v>
      </c>
      <c r="AD17" s="99">
        <f>(AC16 - IFERROR(INDEX(FePensRurH!$B$2:$BJ$92,ROW($A17)- 1 - RegraSaída!AD17,COLUMN(AD$1)- 1 - RegraSaída!AD17),0)*PSobreRurH!AD17)*(1-txMortH!AD17*FaPensRurH!AD17) + FePensRurH!AD17</f>
        <v>1932.825461837748</v>
      </c>
      <c r="AE17" s="99">
        <f>(AD16 - IFERROR(INDEX(FePensRurH!$B$2:$BJ$92,ROW($A17)- 1 - RegraSaída!AE17,COLUMN(AE$1)- 1 - RegraSaída!AE17),0)*PSobreRurH!AE17)*(1-txMortH!AE17*FaPensRurH!AE17) + FePensRurH!AE17</f>
        <v>2080.8215710508371</v>
      </c>
      <c r="AF17" s="99">
        <f>(AE16 - IFERROR(INDEX(FePensRurH!$B$2:$BJ$92,ROW($A17)- 1 - RegraSaída!AF17,COLUMN(AF$1)- 1 - RegraSaída!AF17),0)*PSobreRurH!AF17)*(1-txMortH!AF17*FaPensRurH!AF17) + FePensRurH!AF17</f>
        <v>2204.4219862505533</v>
      </c>
      <c r="AG17" s="99">
        <f>(AF16 - IFERROR(INDEX(FePensRurH!$B$2:$BJ$92,ROW($A17)- 1 - RegraSaída!AG17,COLUMN(AG$1)- 1 - RegraSaída!AG17),0)*PSobreRurH!AG17)*(1-txMortH!AG17*FaPensRurH!AG17) + FePensRurH!AG17</f>
        <v>2137.6450588635375</v>
      </c>
      <c r="AH17" s="99">
        <f>(AG16 - IFERROR(INDEX(FePensRurH!$B$2:$BJ$92,ROW($A17)- 1 - RegraSaída!AH17,COLUMN(AH$1)- 1 - RegraSaída!AH17),0)*PSobreRurH!AH17)*(1-txMortH!AH17*FaPensRurH!AH17) + FePensRurH!AH17</f>
        <v>2074.5000277832983</v>
      </c>
      <c r="AI17" s="99">
        <f>(AH16 - IFERROR(INDEX(FePensRurH!$B$2:$BJ$92,ROW($A17)- 1 - RegraSaída!AI17,COLUMN(AI$1)- 1 - RegraSaída!AI17),0)*PSobreRurH!AI17)*(1-txMortH!AI17*FaPensRurH!AI17) + FePensRurH!AI17</f>
        <v>2019.1385698173315</v>
      </c>
      <c r="AJ17" s="99">
        <f>(AI16 - IFERROR(INDEX(FePensRurH!$B$2:$BJ$92,ROW($A17)- 1 - RegraSaída!AJ17,COLUMN(AJ$1)- 1 - RegraSaída!AJ17),0)*PSobreRurH!AJ17)*(1-txMortH!AJ17*FaPensRurH!AJ17) + FePensRurH!AJ17</f>
        <v>1965.5399917104048</v>
      </c>
      <c r="AK17" s="99">
        <f>(AJ16 - IFERROR(INDEX(FePensRurH!$B$2:$BJ$92,ROW($A17)- 1 - RegraSaída!AK17,COLUMN(AK$1)- 1 - RegraSaída!AK17),0)*PSobreRurH!AK17)*(1-txMortH!AK17*FaPensRurH!AK17) + FePensRurH!AK17</f>
        <v>1923.8410359586171</v>
      </c>
      <c r="AL17" s="99">
        <f>(AK16 - IFERROR(INDEX(FePensRurH!$B$2:$BJ$92,ROW($A17)- 1 - RegraSaída!AL17,COLUMN(AL$1)- 1 - RegraSaída!AL17),0)*PSobreRurH!AL17)*(1-txMortH!AL17*FaPensRurH!AL17) + FePensRurH!AL17</f>
        <v>1879.5205489778457</v>
      </c>
      <c r="AM17" s="99">
        <f>(AL16 - IFERROR(INDEX(FePensRurH!$B$2:$BJ$92,ROW($A17)- 1 - RegraSaída!AM17,COLUMN(AM$1)- 1 - RegraSaída!AM17),0)*PSobreRurH!AM17)*(1-txMortH!AM17*FaPensRurH!AM17) + FePensRurH!AM17</f>
        <v>1825.8589039508468</v>
      </c>
      <c r="AN17" s="99">
        <f>(AM16 - IFERROR(INDEX(FePensRurH!$B$2:$BJ$92,ROW($A17)- 1 - RegraSaída!AN17,COLUMN(AN$1)- 1 - RegraSaída!AN17),0)*PSobreRurH!AN17)*(1-txMortH!AN17*FaPensRurH!AN17) + FePensRurH!AN17</f>
        <v>1777.6578688685747</v>
      </c>
      <c r="AO17" s="99">
        <f>(AN16 - IFERROR(INDEX(FePensRurH!$B$2:$BJ$92,ROW($A17)- 1 - RegraSaída!AO17,COLUMN(AO$1)- 1 - RegraSaída!AO17),0)*PSobreRurH!AO17)*(1-txMortH!AO17*FaPensRurH!AO17) + FePensRurH!AO17</f>
        <v>1739.9949991785113</v>
      </c>
      <c r="AP17" s="99">
        <f>(AO16 - IFERROR(INDEX(FePensRurH!$B$2:$BJ$92,ROW($A17)- 1 - RegraSaída!AP17,COLUMN(AP$1)- 1 - RegraSaída!AP17),0)*PSobreRurH!AP17)*(1-txMortH!AP17*FaPensRurH!AP17) + FePensRurH!AP17</f>
        <v>1699.0182705166383</v>
      </c>
      <c r="AQ17" s="99">
        <f>(AP16 - IFERROR(INDEX(FePensRurH!$B$2:$BJ$92,ROW($A17)- 1 - RegraSaída!AQ17,COLUMN(AQ$1)- 1 - RegraSaída!AQ17),0)*PSobreRurH!AQ17)*(1-txMortH!AQ17*FaPensRurH!AQ17) + FePensRurH!AQ17</f>
        <v>1663.7237184567102</v>
      </c>
      <c r="AR17" s="99">
        <f>(AQ16 - IFERROR(INDEX(FePensRurH!$B$2:$BJ$92,ROW($A17)- 1 - RegraSaída!AR17,COLUMN(AR$1)- 1 - RegraSaída!AR17),0)*PSobreRurH!AR17)*(1-txMortH!AR17*FaPensRurH!AR17) + FePensRurH!AR17</f>
        <v>1617.6772421196431</v>
      </c>
      <c r="AS17" s="99">
        <f>(AR16 - IFERROR(INDEX(FePensRurH!$B$2:$BJ$92,ROW($A17)- 1 - RegraSaída!AS17,COLUMN(AS$1)- 1 - RegraSaída!AS17),0)*PSobreRurH!AS17)*(1-txMortH!AS17*FaPensRurH!AS17) + FePensRurH!AS17</f>
        <v>1575.1090939181436</v>
      </c>
      <c r="AT17" s="99">
        <f>(AS16 - IFERROR(INDEX(FePensRurH!$B$2:$BJ$92,ROW($A17)- 1 - RegraSaída!AT17,COLUMN(AT$1)- 1 - RegraSaída!AT17),0)*PSobreRurH!AT17)*(1-txMortH!AT17*FaPensRurH!AT17) + FePensRurH!AT17</f>
        <v>1531.0906529951671</v>
      </c>
      <c r="AU17" s="99">
        <f>(AT16 - IFERROR(INDEX(FePensRurH!$B$2:$BJ$92,ROW($A17)- 1 - RegraSaída!AU17,COLUMN(AU$1)- 1 - RegraSaída!AU17),0)*PSobreRurH!AU17)*(1-txMortH!AU17*FaPensRurH!AU17) + FePensRurH!AU17</f>
        <v>1465.1604139636927</v>
      </c>
      <c r="AV17" s="99">
        <f>(AU16 - IFERROR(INDEX(FePensRurH!$B$2:$BJ$92,ROW($A17)- 1 - RegraSaída!AV17,COLUMN(AV$1)- 1 - RegraSaída!AV17),0)*PSobreRurH!AV17)*(1-txMortH!AV17*FaPensRurH!AV17) + FePensRurH!AV17</f>
        <v>1417.8563999032142</v>
      </c>
      <c r="AW17" s="99">
        <f>(AV16 - IFERROR(INDEX(FePensRurH!$B$2:$BJ$92,ROW($A17)- 1 - RegraSaída!AW17,COLUMN(AW$1)- 1 - RegraSaída!AW17),0)*PSobreRurH!AW17)*(1-txMortH!AW17*FaPensRurH!AW17) + FePensRurH!AW17</f>
        <v>1386.8997281880941</v>
      </c>
      <c r="AX17" s="99">
        <f>(AW16 - IFERROR(INDEX(FePensRurH!$B$2:$BJ$92,ROW($A17)- 1 - RegraSaída!AX17,COLUMN(AX$1)- 1 - RegraSaída!AX17),0)*PSobreRurH!AX17)*(1-txMortH!AX17*FaPensRurH!AX17) + FePensRurH!AX17</f>
        <v>1354.5969305610579</v>
      </c>
      <c r="AY17" s="99">
        <f>(AX16 - IFERROR(INDEX(FePensRurH!$B$2:$BJ$92,ROW($A17)- 1 - RegraSaída!AY17,COLUMN(AY$1)- 1 - RegraSaída!AY17),0)*PSobreRurH!AY17)*(1-txMortH!AY17*FaPensRurH!AY17) + FePensRurH!AY17</f>
        <v>1324.0435352209679</v>
      </c>
      <c r="AZ17" s="99">
        <f>(AY16 - IFERROR(INDEX(FePensRurH!$B$2:$BJ$92,ROW($A17)- 1 - RegraSaída!AZ17,COLUMN(AZ$1)- 1 - RegraSaída!AZ17),0)*PSobreRurH!AZ17)*(1-txMortH!AZ17*FaPensRurH!AZ17) + FePensRurH!AZ17</f>
        <v>1290.5531536733631</v>
      </c>
      <c r="BA17" s="99">
        <f>(AZ16 - IFERROR(INDEX(FePensRurH!$B$2:$BJ$92,ROW($A17)- 1 - RegraSaída!BA17,COLUMN(BA$1)- 1 - RegraSaída!BA17),0)*PSobreRurH!BA17)*(1-txMortH!BA17*FaPensRurH!BA17) + FePensRurH!BA17</f>
        <v>1259.1813173404739</v>
      </c>
      <c r="BB17" s="99">
        <f>(BA16 - IFERROR(INDEX(FePensRurH!$B$2:$BJ$92,ROW($A17)- 1 - RegraSaída!BB17,COLUMN(BB$1)- 1 - RegraSaída!BB17),0)*PSobreRurH!BB17)*(1-txMortH!BB17*FaPensRurH!BB17) + FePensRurH!BB17</f>
        <v>1226.0305227696963</v>
      </c>
      <c r="BC17" s="99">
        <f>(BB16 - IFERROR(INDEX(FePensRurH!$B$2:$BJ$92,ROW($A17)- 1 - RegraSaída!BC17,COLUMN(BC$1)- 1 - RegraSaída!BC17),0)*PSobreRurH!BC17)*(1-txMortH!BC17*FaPensRurH!BC17) + FePensRurH!BC17</f>
        <v>1194.8324536291884</v>
      </c>
      <c r="BD17" s="99">
        <f>(BC16 - IFERROR(INDEX(FePensRurH!$B$2:$BJ$92,ROW($A17)- 1 - RegraSaída!BD17,COLUMN(BD$1)- 1 - RegraSaída!BD17),0)*PSobreRurH!BD17)*(1-txMortH!BD17*FaPensRurH!BD17) + FePensRurH!BD17</f>
        <v>1166.6041758144181</v>
      </c>
      <c r="BE17" s="99">
        <f>(BD16 - IFERROR(INDEX(FePensRurH!$B$2:$BJ$92,ROW($A17)- 1 - RegraSaída!BE17,COLUMN(BE$1)- 1 - RegraSaída!BE17),0)*PSobreRurH!BE17)*(1-txMortH!BE17*FaPensRurH!BE17) + FePensRurH!BE17</f>
        <v>1142.8550687390241</v>
      </c>
      <c r="BF17" s="99">
        <f>(BE16 - IFERROR(INDEX(FePensRurH!$B$2:$BJ$92,ROW($A17)- 1 - RegraSaída!BF17,COLUMN(BF$1)- 1 - RegraSaída!BF17),0)*PSobreRurH!BF17)*(1-txMortH!BF17*FaPensRurH!BF17) + FePensRurH!BF17</f>
        <v>1119.0118791403543</v>
      </c>
      <c r="BG17" s="99">
        <f>(BF16 - IFERROR(INDEX(FePensRurH!$B$2:$BJ$92,ROW($A17)- 1 - RegraSaída!BG17,COLUMN(BG$1)- 1 - RegraSaída!BG17),0)*PSobreRurH!BG17)*(1-txMortH!BG17*FaPensRurH!BG17) + FePensRurH!BG17</f>
        <v>1095.276388750673</v>
      </c>
      <c r="BH17" s="99">
        <f>(BG16 - IFERROR(INDEX(FePensRurH!$B$2:$BJ$92,ROW($A17)- 1 - RegraSaída!BH17,COLUMN(BH$1)- 1 - RegraSaída!BH17),0)*PSobreRurH!BH17)*(1-txMortH!BH17*FaPensRurH!BH17) + FePensRurH!BH17</f>
        <v>1066.4224299471284</v>
      </c>
      <c r="BI17" s="99">
        <f>(BH16 - IFERROR(INDEX(FePensRurH!$B$2:$BJ$92,ROW($A17)- 1 - RegraSaída!BI17,COLUMN(BI$1)- 1 - RegraSaída!BI17),0)*PSobreRurH!BI17)*(1-txMortH!BI17*FaPensRurH!BI17) + FePensRurH!BI17</f>
        <v>1036.7252724156908</v>
      </c>
      <c r="BJ17" s="99">
        <f>(BI16 - IFERROR(INDEX(FePensRurH!$B$2:$BJ$92,ROW($A17)- 1 - RegraSaída!BJ17,COLUMN(BJ$1)- 1 - RegraSaída!BJ17),0)*PSobreRurH!BJ17)*(1-txMortH!BJ17*FaPensRurH!BJ17) + FePensRurH!BJ17</f>
        <v>997.89646306485588</v>
      </c>
    </row>
    <row r="18" spans="1:62" x14ac:dyDescent="0.3">
      <c r="A18" s="94">
        <v>16</v>
      </c>
      <c r="B18" s="95"/>
      <c r="C18" s="95"/>
      <c r="D18" s="95"/>
      <c r="E18" s="95"/>
      <c r="F18" s="95"/>
      <c r="G18" s="95"/>
      <c r="H18" s="95"/>
      <c r="I18" s="95"/>
      <c r="J18" s="95"/>
      <c r="K18" s="95"/>
      <c r="L18" s="95"/>
      <c r="M18" s="95"/>
      <c r="N18" s="95"/>
      <c r="O18" s="95"/>
      <c r="P18" s="96"/>
      <c r="Q18" s="99">
        <f>(P17 - IFERROR(INDEX(FePensRurH!$B$2:$BJ$92,ROW($A18)- 1 - RegraSaída!Q18,COLUMN(Q$1)- 1 - RegraSaída!Q18),0)*PSobreRurH!Q18)*(1-txMortH!Q18*FaPensRurH!Q18) + FePensRurH!Q18</f>
        <v>215.27073244699207</v>
      </c>
      <c r="R18" s="99">
        <f>(Q17 - IFERROR(INDEX(FePensRurH!$B$2:$BJ$92,ROW($A18)- 1 - RegraSaída!R18,COLUMN(R$1)- 1 - RegraSaída!R18),0)*PSobreRurH!R18)*(1-txMortH!R18*FaPensRurH!R18) + FePensRurH!R18</f>
        <v>407.31223565691926</v>
      </c>
      <c r="S18" s="99">
        <f>(R17 - IFERROR(INDEX(FePensRurH!$B$2:$BJ$92,ROW($A18)- 1 - RegraSaída!S18,COLUMN(S$1)- 1 - RegraSaída!S18),0)*PSobreRurH!S18)*(1-txMortH!S18*FaPensRurH!S18) + FePensRurH!S18</f>
        <v>592.80615316897945</v>
      </c>
      <c r="T18" s="99">
        <f>(S17 - IFERROR(INDEX(FePensRurH!$B$2:$BJ$92,ROW($A18)- 1 - RegraSaída!T18,COLUMN(T$1)- 1 - RegraSaída!T18),0)*PSobreRurH!T18)*(1-txMortH!T18*FaPensRurH!T18) + FePensRurH!T18</f>
        <v>769.01435812240379</v>
      </c>
      <c r="U18" s="99">
        <f>(T17 - IFERROR(INDEX(FePensRurH!$B$2:$BJ$92,ROW($A18)- 1 - RegraSaída!U18,COLUMN(U$1)- 1 - RegraSaída!U18),0)*PSobreRurH!U18)*(1-txMortH!U18*FaPensRurH!U18) + FePensRurH!U18</f>
        <v>914.17152440770099</v>
      </c>
      <c r="V18" s="99">
        <f>(U17 - IFERROR(INDEX(FePensRurH!$B$2:$BJ$92,ROW($A18)- 1 - RegraSaída!V18,COLUMN(V$1)- 1 - RegraSaída!V18),0)*PSobreRurH!V18)*(1-txMortH!V18*FaPensRurH!V18) + FePensRurH!V18</f>
        <v>1051.3238552123817</v>
      </c>
      <c r="W18" s="99">
        <f>(V17 - IFERROR(INDEX(FePensRurH!$B$2:$BJ$92,ROW($A18)- 1 - RegraSaída!W18,COLUMN(W$1)- 1 - RegraSaída!W18),0)*PSobreRurH!W18)*(1-txMortH!W18*FaPensRurH!W18) + FePensRurH!W18</f>
        <v>1180.4273626933145</v>
      </c>
      <c r="X18" s="99">
        <f>(W17 - IFERROR(INDEX(FePensRurH!$B$2:$BJ$92,ROW($A18)- 1 - RegraSaída!X18,COLUMN(X$1)- 1 - RegraSaída!X18),0)*PSobreRurH!X18)*(1-txMortH!X18*FaPensRurH!X18) + FePensRurH!X18</f>
        <v>1290.0762311761869</v>
      </c>
      <c r="Y18" s="99">
        <f>(X17 - IFERROR(INDEX(FePensRurH!$B$2:$BJ$92,ROW($A18)- 1 - RegraSaída!Y18,COLUMN(Y$1)- 1 - RegraSaída!Y18),0)*PSobreRurH!Y18)*(1-txMortH!Y18*FaPensRurH!Y18) + FePensRurH!Y18</f>
        <v>1406.0600057294523</v>
      </c>
      <c r="Z18" s="99">
        <f>(Y17 - IFERROR(INDEX(FePensRurH!$B$2:$BJ$92,ROW($A18)- 1 - RegraSaída!Z18,COLUMN(Z$1)- 1 - RegraSaída!Z18),0)*PSobreRurH!Z18)*(1-txMortH!Z18*FaPensRurH!Z18) + FePensRurH!Z18</f>
        <v>1504.6380871057206</v>
      </c>
      <c r="AA18" s="99">
        <f>(Z17 - IFERROR(INDEX(FePensRurH!$B$2:$BJ$92,ROW($A18)- 1 - RegraSaída!AA18,COLUMN(AA$1)- 1 - RegraSaída!AA18),0)*PSobreRurH!AA18)*(1-txMortH!AA18*FaPensRurH!AA18) + FePensRurH!AA18</f>
        <v>1593.7827180769298</v>
      </c>
      <c r="AB18" s="99">
        <f>(AA17 - IFERROR(INDEX(FePensRurH!$B$2:$BJ$92,ROW($A18)- 1 - RegraSaída!AB18,COLUMN(AB$1)- 1 - RegraSaída!AB18),0)*PSobreRurH!AB18)*(1-txMortH!AB18*FaPensRurH!AB18) + FePensRurH!AB18</f>
        <v>1702.271752513687</v>
      </c>
      <c r="AC18" s="99">
        <f>(AB17 - IFERROR(INDEX(FePensRurH!$B$2:$BJ$92,ROW($A18)- 1 - RegraSaída!AC18,COLUMN(AC$1)- 1 - RegraSaída!AC18),0)*PSobreRurH!AC18)*(1-txMortH!AC18*FaPensRurH!AC18) + FePensRurH!AC18</f>
        <v>1805.1374658903426</v>
      </c>
      <c r="AD18" s="99">
        <f>(AC17 - IFERROR(INDEX(FePensRurH!$B$2:$BJ$92,ROW($A18)- 1 - RegraSaída!AD18,COLUMN(AD$1)- 1 - RegraSaída!AD18),0)*PSobreRurH!AD18)*(1-txMortH!AD18*FaPensRurH!AD18) + FePensRurH!AD18</f>
        <v>1937.7787837687442</v>
      </c>
      <c r="AE18" s="99">
        <f>(AD17 - IFERROR(INDEX(FePensRurH!$B$2:$BJ$92,ROW($A18)- 1 - RegraSaída!AE18,COLUMN(AE$1)- 1 - RegraSaída!AE18),0)*PSobreRurH!AE18)*(1-txMortH!AE18*FaPensRurH!AE18) + FePensRurH!AE18</f>
        <v>2063.4987925915243</v>
      </c>
      <c r="AF18" s="99">
        <f>(AE17 - IFERROR(INDEX(FePensRurH!$B$2:$BJ$92,ROW($A18)- 1 - RegraSaída!AF18,COLUMN(AF$1)- 1 - RegraSaída!AF18),0)*PSobreRurH!AF18)*(1-txMortH!AF18*FaPensRurH!AF18) + FePensRurH!AF18</f>
        <v>2210.9400852813587</v>
      </c>
      <c r="AG18" s="99">
        <f>(AF17 - IFERROR(INDEX(FePensRurH!$B$2:$BJ$92,ROW($A18)- 1 - RegraSaída!AG18,COLUMN(AG$1)- 1 - RegraSaída!AG18),0)*PSobreRurH!AG18)*(1-txMortH!AG18*FaPensRurH!AG18) + FePensRurH!AG18</f>
        <v>2334.3434395428276</v>
      </c>
      <c r="AH18" s="99">
        <f>(AG17 - IFERROR(INDEX(FePensRurH!$B$2:$BJ$92,ROW($A18)- 1 - RegraSaída!AH18,COLUMN(AH$1)- 1 - RegraSaída!AH18),0)*PSobreRurH!AH18)*(1-txMortH!AH18*FaPensRurH!AH18) + FePensRurH!AH18</f>
        <v>2263.1231198569699</v>
      </c>
      <c r="AI18" s="99">
        <f>(AH17 - IFERROR(INDEX(FePensRurH!$B$2:$BJ$92,ROW($A18)- 1 - RegraSaída!AI18,COLUMN(AI$1)- 1 - RegraSaída!AI18),0)*PSobreRurH!AI18)*(1-txMortH!AI18*FaPensRurH!AI18) + FePensRurH!AI18</f>
        <v>2196.5671575405458</v>
      </c>
      <c r="AJ18" s="99">
        <f>(AI17 - IFERROR(INDEX(FePensRurH!$B$2:$BJ$92,ROW($A18)- 1 - RegraSaída!AJ18,COLUMN(AJ$1)- 1 - RegraSaída!AJ18),0)*PSobreRurH!AJ18)*(1-txMortH!AJ18*FaPensRurH!AJ18) + FePensRurH!AJ18</f>
        <v>2137.7750103189755</v>
      </c>
      <c r="AK18" s="99">
        <f>(AJ17 - IFERROR(INDEX(FePensRurH!$B$2:$BJ$92,ROW($A18)- 1 - RegraSaída!AK18,COLUMN(AK$1)- 1 - RegraSaída!AK18),0)*PSobreRurH!AK18)*(1-txMortH!AK18*FaPensRurH!AK18) + FePensRurH!AK18</f>
        <v>2081.0410869803868</v>
      </c>
      <c r="AL18" s="99">
        <f>(AK17 - IFERROR(INDEX(FePensRurH!$B$2:$BJ$92,ROW($A18)- 1 - RegraSaída!AL18,COLUMN(AL$1)- 1 - RegraSaída!AL18),0)*PSobreRurH!AL18)*(1-txMortH!AL18*FaPensRurH!AL18) + FePensRurH!AL18</f>
        <v>2036.180219915412</v>
      </c>
      <c r="AM18" s="99">
        <f>(AL17 - IFERROR(INDEX(FePensRurH!$B$2:$BJ$92,ROW($A18)- 1 - RegraSaída!AM18,COLUMN(AM$1)- 1 - RegraSaída!AM18),0)*PSobreRurH!AM18)*(1-txMortH!AM18*FaPensRurH!AM18) + FePensRurH!AM18</f>
        <v>1988.6894538257407</v>
      </c>
      <c r="AN18" s="99">
        <f>(AM17 - IFERROR(INDEX(FePensRurH!$B$2:$BJ$92,ROW($A18)- 1 - RegraSaída!AN18,COLUMN(AN$1)- 1 - RegraSaída!AN18),0)*PSobreRurH!AN18)*(1-txMortH!AN18*FaPensRurH!AN18) + FePensRurH!AN18</f>
        <v>1932.0157893859687</v>
      </c>
      <c r="AO18" s="99">
        <f>(AN17 - IFERROR(INDEX(FePensRurH!$B$2:$BJ$92,ROW($A18)- 1 - RegraSaída!AO18,COLUMN(AO$1)- 1 - RegraSaída!AO18),0)*PSobreRurH!AO18)*(1-txMortH!AO18*FaPensRurH!AO18) + FePensRurH!AO18</f>
        <v>1881.8435786671314</v>
      </c>
      <c r="AP18" s="99">
        <f>(AO17 - IFERROR(INDEX(FePensRurH!$B$2:$BJ$92,ROW($A18)- 1 - RegraSaída!AP18,COLUMN(AP$1)- 1 - RegraSaída!AP18),0)*PSobreRurH!AP18)*(1-txMortH!AP18*FaPensRurH!AP18) + FePensRurH!AP18</f>
        <v>1842.036337750985</v>
      </c>
      <c r="AQ18" s="99">
        <f>(AP17 - IFERROR(INDEX(FePensRurH!$B$2:$BJ$92,ROW($A18)- 1 - RegraSaída!AQ18,COLUMN(AQ$1)- 1 - RegraSaída!AQ18),0)*PSobreRurH!AQ18)*(1-txMortH!AQ18*FaPensRurH!AQ18) + FePensRurH!AQ18</f>
        <v>1798.1690041406109</v>
      </c>
      <c r="AR18" s="99">
        <f>(AQ17 - IFERROR(INDEX(FePensRurH!$B$2:$BJ$92,ROW($A18)- 1 - RegraSaída!AR18,COLUMN(AR$1)- 1 - RegraSaída!AR18),0)*PSobreRurH!AR18)*(1-txMortH!AR18*FaPensRurH!AR18) + FePensRurH!AR18</f>
        <v>1759.971796085234</v>
      </c>
      <c r="AS18" s="99">
        <f>(AR17 - IFERROR(INDEX(FePensRurH!$B$2:$BJ$92,ROW($A18)- 1 - RegraSaída!AS18,COLUMN(AS$1)- 1 - RegraSaída!AS18),0)*PSobreRurH!AS18)*(1-txMortH!AS18*FaPensRurH!AS18) + FePensRurH!AS18</f>
        <v>1711.1886274301967</v>
      </c>
      <c r="AT18" s="99">
        <f>(AS17 - IFERROR(INDEX(FePensRurH!$B$2:$BJ$92,ROW($A18)- 1 - RegraSaída!AT18,COLUMN(AT$1)- 1 - RegraSaída!AT18),0)*PSobreRurH!AT18)*(1-txMortH!AT18*FaPensRurH!AT18) + FePensRurH!AT18</f>
        <v>1666.9208624789082</v>
      </c>
      <c r="AU18" s="99">
        <f>(AT17 - IFERROR(INDEX(FePensRurH!$B$2:$BJ$92,ROW($A18)- 1 - RegraSaída!AU18,COLUMN(AU$1)- 1 - RegraSaída!AU18),0)*PSobreRurH!AU18)*(1-txMortH!AU18*FaPensRurH!AU18) + FePensRurH!AU18</f>
        <v>1620.8963638168527</v>
      </c>
      <c r="AV18" s="99">
        <f>(AU17 - IFERROR(INDEX(FePensRurH!$B$2:$BJ$92,ROW($A18)- 1 - RegraSaída!AV18,COLUMN(AV$1)- 1 - RegraSaída!AV18),0)*PSobreRurH!AV18)*(1-txMortH!AV18*FaPensRurH!AV18) + FePensRurH!AV18</f>
        <v>1552.392847406539</v>
      </c>
      <c r="AW18" s="99">
        <f>(AV17 - IFERROR(INDEX(FePensRurH!$B$2:$BJ$92,ROW($A18)- 1 - RegraSaída!AW18,COLUMN(AW$1)- 1 - RegraSaída!AW18),0)*PSobreRurH!AW18)*(1-txMortH!AW18*FaPensRurH!AW18) + FePensRurH!AW18</f>
        <v>1503.6866862510337</v>
      </c>
      <c r="AX18" s="99">
        <f>(AW17 - IFERROR(INDEX(FePensRurH!$B$2:$BJ$92,ROW($A18)- 1 - RegraSaída!AX18,COLUMN(AX$1)- 1 - RegraSaída!AX18),0)*PSobreRurH!AX18)*(1-txMortH!AX18*FaPensRurH!AX18) + FePensRurH!AX18</f>
        <v>1471.9011638241079</v>
      </c>
      <c r="AY18" s="99">
        <f>(AX17 - IFERROR(INDEX(FePensRurH!$B$2:$BJ$92,ROW($A18)- 1 - RegraSaída!AY18,COLUMN(AY$1)- 1 - RegraSaída!AY18),0)*PSobreRurH!AY18)*(1-txMortH!AY18*FaPensRurH!AY18) + FePensRurH!AY18</f>
        <v>1438.169514796471</v>
      </c>
      <c r="AZ18" s="99">
        <f>(AY17 - IFERROR(INDEX(FePensRurH!$B$2:$BJ$92,ROW($A18)- 1 - RegraSaída!AZ18,COLUMN(AZ$1)- 1 - RegraSaída!AZ18),0)*PSobreRurH!AZ18)*(1-txMortH!AZ18*FaPensRurH!AZ18) + FePensRurH!AZ18</f>
        <v>1405.2808327434252</v>
      </c>
      <c r="BA18" s="99">
        <f>(AZ17 - IFERROR(INDEX(FePensRurH!$B$2:$BJ$92,ROW($A18)- 1 - RegraSaída!BA18,COLUMN(BA$1)- 1 - RegraSaída!BA18),0)*PSobreRurH!BA18)*(1-txMortH!BA18*FaPensRurH!BA18) + FePensRurH!BA18</f>
        <v>1370.3617875006498</v>
      </c>
      <c r="BB18" s="99">
        <f>(BA17 - IFERROR(INDEX(FePensRurH!$B$2:$BJ$92,ROW($A18)- 1 - RegraSaída!BB18,COLUMN(BB$1)- 1 - RegraSaída!BB18),0)*PSobreRurH!BB18)*(1-txMortH!BB18*FaPensRurH!BB18) + FePensRurH!BB18</f>
        <v>1338.1565351666891</v>
      </c>
      <c r="BC18" s="99">
        <f>(BB17 - IFERROR(INDEX(FePensRurH!$B$2:$BJ$92,ROW($A18)- 1 - RegraSaída!BC18,COLUMN(BC$1)- 1 - RegraSaída!BC18),0)*PSobreRurH!BC18)*(1-txMortH!BC18*FaPensRurH!BC18) + FePensRurH!BC18</f>
        <v>1303.4236448608187</v>
      </c>
      <c r="BD18" s="99">
        <f>(BC17 - IFERROR(INDEX(FePensRurH!$B$2:$BJ$92,ROW($A18)- 1 - RegraSaída!BD18,COLUMN(BD$1)- 1 - RegraSaída!BD18),0)*PSobreRurH!BD18)*(1-txMortH!BD18*FaPensRurH!BD18) + FePensRurH!BD18</f>
        <v>1269.7374316621172</v>
      </c>
      <c r="BE18" s="99">
        <f>(BD17 - IFERROR(INDEX(FePensRurH!$B$2:$BJ$92,ROW($A18)- 1 - RegraSaída!BE18,COLUMN(BE$1)- 1 - RegraSaída!BE18),0)*PSobreRurH!BE18)*(1-txMortH!BE18*FaPensRurH!BE18) + FePensRurH!BE18</f>
        <v>1240.0617108233937</v>
      </c>
      <c r="BF18" s="99">
        <f>(BE17 - IFERROR(INDEX(FePensRurH!$B$2:$BJ$92,ROW($A18)- 1 - RegraSaída!BF18,COLUMN(BF$1)- 1 - RegraSaída!BF18),0)*PSobreRurH!BF18)*(1-txMortH!BF18*FaPensRurH!BF18) + FePensRurH!BF18</f>
        <v>1215.4557254217871</v>
      </c>
      <c r="BG18" s="99">
        <f>(BF17 - IFERROR(INDEX(FePensRurH!$B$2:$BJ$92,ROW($A18)- 1 - RegraSaída!BG18,COLUMN(BG$1)- 1 - RegraSaída!BG18),0)*PSobreRurH!BG18)*(1-txMortH!BG18*FaPensRurH!BG18) + FePensRurH!BG18</f>
        <v>1190.7594059786763</v>
      </c>
      <c r="BH18" s="99">
        <f>(BG17 - IFERROR(INDEX(FePensRurH!$B$2:$BJ$92,ROW($A18)- 1 - RegraSaída!BH18,COLUMN(BH$1)- 1 - RegraSaída!BH18),0)*PSobreRurH!BH18)*(1-txMortH!BH18*FaPensRurH!BH18) + FePensRurH!BH18</f>
        <v>1166.1701228330228</v>
      </c>
      <c r="BI18" s="99">
        <f>(BH17 - IFERROR(INDEX(FePensRurH!$B$2:$BJ$92,ROW($A18)- 1 - RegraSaída!BI18,COLUMN(BI$1)- 1 - RegraSaída!BI18),0)*PSobreRurH!BI18)*(1-txMortH!BI18*FaPensRurH!BI18) + FePensRurH!BI18</f>
        <v>1135.7136637085496</v>
      </c>
      <c r="BJ18" s="99">
        <f>(BI17 - IFERROR(INDEX(FePensRurH!$B$2:$BJ$92,ROW($A18)- 1 - RegraSaída!BJ18,COLUMN(BJ$1)- 1 - RegraSaída!BJ18),0)*PSobreRurH!BJ18)*(1-txMortH!BJ18*FaPensRurH!BJ18) + FePensRurH!BJ18</f>
        <v>1104.4084176834867</v>
      </c>
    </row>
    <row r="19" spans="1:62" x14ac:dyDescent="0.3">
      <c r="A19" s="94">
        <v>17</v>
      </c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6"/>
      <c r="Q19" s="99">
        <f>(P18 - IFERROR(INDEX(FePensRurH!$B$2:$BJ$92,ROW($A19)- 1 - RegraSaída!Q19,COLUMN(Q$1)- 1 - RegraSaída!Q19),0)*PSobreRurH!Q19)*(1-txMortH!Q19*FaPensRurH!Q19) + FePensRurH!Q19</f>
        <v>204.48258927573451</v>
      </c>
      <c r="R19" s="99">
        <f>(Q18 - IFERROR(INDEX(FePensRurH!$B$2:$BJ$92,ROW($A19)- 1 - RegraSaída!R19,COLUMN(R$1)- 1 - RegraSaída!R19),0)*PSobreRurH!R19)*(1-txMortH!R19*FaPensRurH!R19) + FePensRurH!R19</f>
        <v>407.92660380614768</v>
      </c>
      <c r="S19" s="99">
        <f>(R18 - IFERROR(INDEX(FePensRurH!$B$2:$BJ$92,ROW($A19)- 1 - RegraSaída!S19,COLUMN(S$1)- 1 - RegraSaída!S19),0)*PSobreRurH!S19)*(1-txMortH!S19*FaPensRurH!S19) + FePensRurH!S19</f>
        <v>591.15476163571452</v>
      </c>
      <c r="T19" s="99">
        <f>(S18 - IFERROR(INDEX(FePensRurH!$B$2:$BJ$92,ROW($A19)- 1 - RegraSaída!T19,COLUMN(T$1)- 1 - RegraSaída!T19),0)*PSobreRurH!T19)*(1-txMortH!T19*FaPensRurH!T19) + FePensRurH!T19</f>
        <v>772.31654003079632</v>
      </c>
      <c r="U19" s="99">
        <f>(T18 - IFERROR(INDEX(FePensRurH!$B$2:$BJ$92,ROW($A19)- 1 - RegraSaída!U19,COLUMN(U$1)- 1 - RegraSaída!U19),0)*PSobreRurH!U19)*(1-txMortH!U19*FaPensRurH!U19) + FePensRurH!U19</f>
        <v>940.40945496210429</v>
      </c>
      <c r="V19" s="99">
        <f>(U18 - IFERROR(INDEX(FePensRurH!$B$2:$BJ$92,ROW($A19)- 1 - RegraSaída!V19,COLUMN(V$1)- 1 - RegraSaída!V19),0)*PSobreRurH!V19)*(1-txMortH!V19*FaPensRurH!V19) + FePensRurH!V19</f>
        <v>1079.3095263222988</v>
      </c>
      <c r="W19" s="99">
        <f>(V18 - IFERROR(INDEX(FePensRurH!$B$2:$BJ$92,ROW($A19)- 1 - RegraSaída!W19,COLUMN(W$1)- 1 - RegraSaída!W19),0)*PSobreRurH!W19)*(1-txMortH!W19*FaPensRurH!W19) + FePensRurH!W19</f>
        <v>1213.0983327706929</v>
      </c>
      <c r="X19" s="99">
        <f>(W18 - IFERROR(INDEX(FePensRurH!$B$2:$BJ$92,ROW($A19)- 1 - RegraSaída!X19,COLUMN(X$1)- 1 - RegraSaída!X19),0)*PSobreRurH!X19)*(1-txMortH!X19*FaPensRurH!X19) + FePensRurH!X19</f>
        <v>1336.3344918097837</v>
      </c>
      <c r="Y19" s="99">
        <f>(X18 - IFERROR(INDEX(FePensRurH!$B$2:$BJ$92,ROW($A19)- 1 - RegraSaída!Y19,COLUMN(Y$1)- 1 - RegraSaída!Y19),0)*PSobreRurH!Y19)*(1-txMortH!Y19*FaPensRurH!Y19) + FePensRurH!Y19</f>
        <v>1439.6482741351465</v>
      </c>
      <c r="Z19" s="99">
        <f>(Y18 - IFERROR(INDEX(FePensRurH!$B$2:$BJ$92,ROW($A19)- 1 - RegraSaída!Z19,COLUMN(Z$1)- 1 - RegraSaída!Z19),0)*PSobreRurH!Z19)*(1-txMortH!Z19*FaPensRurH!Z19) + FePensRurH!Z19</f>
        <v>1549.299370823976</v>
      </c>
      <c r="AA19" s="99">
        <f>(Z18 - IFERROR(INDEX(FePensRurH!$B$2:$BJ$92,ROW($A19)- 1 - RegraSaída!AA19,COLUMN(AA$1)- 1 - RegraSaída!AA19),0)*PSobreRurH!AA19)*(1-txMortH!AA19*FaPensRurH!AA19) + FePensRurH!AA19</f>
        <v>1643.7553360861982</v>
      </c>
      <c r="AB19" s="99">
        <f>(AA18 - IFERROR(INDEX(FePensRurH!$B$2:$BJ$92,ROW($A19)- 1 - RegraSaída!AB19,COLUMN(AB$1)- 1 - RegraSaída!AB19),0)*PSobreRurH!AB19)*(1-txMortH!AB19*FaPensRurH!AB19) + FePensRurH!AB19</f>
        <v>1730.3925477967969</v>
      </c>
      <c r="AC19" s="99">
        <f>(AB18 - IFERROR(INDEX(FePensRurH!$B$2:$BJ$92,ROW($A19)- 1 - RegraSaída!AC19,COLUMN(AC$1)- 1 - RegraSaída!AC19),0)*PSobreRurH!AC19)*(1-txMortH!AC19*FaPensRurH!AC19) + FePensRurH!AC19</f>
        <v>1835.1778757034269</v>
      </c>
      <c r="AD19" s="99">
        <f>(AC18 - IFERROR(INDEX(FePensRurH!$B$2:$BJ$92,ROW($A19)- 1 - RegraSaída!AD19,COLUMN(AD$1)- 1 - RegraSaída!AD19),0)*PSobreRurH!AD19)*(1-txMortH!AD19*FaPensRurH!AD19) + FePensRurH!AD19</f>
        <v>1932.8021998544905</v>
      </c>
      <c r="AE19" s="99">
        <f>(AD18 - IFERROR(INDEX(FePensRurH!$B$2:$BJ$92,ROW($A19)- 1 - RegraSaída!AE19,COLUMN(AE$1)- 1 - RegraSaída!AE19),0)*PSobreRurH!AE19)*(1-txMortH!AE19*FaPensRurH!AE19) + FePensRurH!AE19</f>
        <v>2059.9723237872136</v>
      </c>
      <c r="AF19" s="99">
        <f>(AE18 - IFERROR(INDEX(FePensRurH!$B$2:$BJ$92,ROW($A19)- 1 - RegraSaída!AF19,COLUMN(AF$1)- 1 - RegraSaída!AF19),0)*PSobreRurH!AF19)*(1-txMortH!AF19*FaPensRurH!AF19) + FePensRurH!AF19</f>
        <v>2186.1781717352756</v>
      </c>
      <c r="AG19" s="99">
        <f>(AF18 - IFERROR(INDEX(FePensRurH!$B$2:$BJ$92,ROW($A19)- 1 - RegraSaída!AG19,COLUMN(AG$1)- 1 - RegraSaída!AG19),0)*PSobreRurH!AG19)*(1-txMortH!AG19*FaPensRurH!AG19) + FePensRurH!AG19</f>
        <v>2332.7774949018494</v>
      </c>
      <c r="AH19" s="99">
        <f>(AG18 - IFERROR(INDEX(FePensRurH!$B$2:$BJ$92,ROW($A19)- 1 - RegraSaída!AH19,COLUMN(AH$1)- 1 - RegraSaída!AH19),0)*PSobreRurH!AH19)*(1-txMortH!AH19*FaPensRurH!AH19) + FePensRurH!AH19</f>
        <v>2451.2016681245309</v>
      </c>
      <c r="AI19" s="99">
        <f>(AH18 - IFERROR(INDEX(FePensRurH!$B$2:$BJ$92,ROW($A19)- 1 - RegraSaída!AI19,COLUMN(AI$1)- 1 - RegraSaída!AI19),0)*PSobreRurH!AI19)*(1-txMortH!AI19*FaPensRurH!AI19) + FePensRurH!AI19</f>
        <v>2376.9210255984613</v>
      </c>
      <c r="AJ19" s="99">
        <f>(AI18 - IFERROR(INDEX(FePensRurH!$B$2:$BJ$92,ROW($A19)- 1 - RegraSaída!AJ19,COLUMN(AJ$1)- 1 - RegraSaída!AJ19),0)*PSobreRurH!AJ19)*(1-txMortH!AJ19*FaPensRurH!AJ19) + FePensRurH!AJ19</f>
        <v>2307.2830500283085</v>
      </c>
      <c r="AK19" s="99">
        <f>(AJ18 - IFERROR(INDEX(FePensRurH!$B$2:$BJ$92,ROW($A19)- 1 - RegraSaída!AK19,COLUMN(AK$1)- 1 - RegraSaída!AK19),0)*PSobreRurH!AK19)*(1-txMortH!AK19*FaPensRurH!AK19) + FePensRurH!AK19</f>
        <v>2245.3757284567087</v>
      </c>
      <c r="AL19" s="99">
        <f>(AK18 - IFERROR(INDEX(FePensRurH!$B$2:$BJ$92,ROW($A19)- 1 - RegraSaída!AL19,COLUMN(AL$1)- 1 - RegraSaída!AL19),0)*PSobreRurH!AL19)*(1-txMortH!AL19*FaPensRurH!AL19) + FePensRurH!AL19</f>
        <v>2185.802219826674</v>
      </c>
      <c r="AM19" s="99">
        <f>(AL18 - IFERROR(INDEX(FePensRurH!$B$2:$BJ$92,ROW($A19)- 1 - RegraSaída!AM19,COLUMN(AM$1)- 1 - RegraSaída!AM19),0)*PSobreRurH!AM19)*(1-txMortH!AM19*FaPensRurH!AM19) + FePensRurH!AM19</f>
        <v>2138.0424954776222</v>
      </c>
      <c r="AN19" s="99">
        <f>(AM18 - IFERROR(INDEX(FePensRurH!$B$2:$BJ$92,ROW($A19)- 1 - RegraSaída!AN19,COLUMN(AN$1)- 1 - RegraSaída!AN19),0)*PSobreRurH!AN19)*(1-txMortH!AN19*FaPensRurH!AN19) + FePensRurH!AN19</f>
        <v>2087.6397067270091</v>
      </c>
      <c r="AO19" s="99">
        <f>(AN18 - IFERROR(INDEX(FePensRurH!$B$2:$BJ$92,ROW($A19)- 1 - RegraSaída!AO19,COLUMN(AO$1)- 1 - RegraSaída!AO19),0)*PSobreRurH!AO19)*(1-txMortH!AO19*FaPensRurH!AO19) + FePensRurH!AO19</f>
        <v>2029.2227662434934</v>
      </c>
      <c r="AP19" s="99">
        <f>(AO18 - IFERROR(INDEX(FePensRurH!$B$2:$BJ$92,ROW($A19)- 1 - RegraSaída!AP19,COLUMN(AP$1)- 1 - RegraSaída!AP19),0)*PSobreRurH!AP19)*(1-txMortH!AP19*FaPensRurH!AP19) + FePensRurH!AP19</f>
        <v>1977.2829830037554</v>
      </c>
      <c r="AQ19" s="99">
        <f>(AP18 - IFERROR(INDEX(FePensRurH!$B$2:$BJ$92,ROW($A19)- 1 - RegraSaída!AQ19,COLUMN(AQ$1)- 1 - RegraSaída!AQ19),0)*PSobreRurH!AQ19)*(1-txMortH!AQ19*FaPensRurH!AQ19) + FePensRurH!AQ19</f>
        <v>1934.6707882712403</v>
      </c>
      <c r="AR19" s="99">
        <f>(AQ18 - IFERROR(INDEX(FePensRurH!$B$2:$BJ$92,ROW($A19)- 1 - RegraSaída!AR19,COLUMN(AR$1)- 1 - RegraSaída!AR19),0)*PSobreRurH!AR19)*(1-txMortH!AR19*FaPensRurH!AR19) + FePensRurH!AR19</f>
        <v>1888.1523430914499</v>
      </c>
      <c r="AS19" s="99">
        <f>(AR18 - IFERROR(INDEX(FePensRurH!$B$2:$BJ$92,ROW($A19)- 1 - RegraSaída!AS19,COLUMN(AS$1)- 1 - RegraSaída!AS19),0)*PSobreRurH!AS19)*(1-txMortH!AS19*FaPensRurH!AS19) + FePensRurH!AS19</f>
        <v>1847.2857396871766</v>
      </c>
      <c r="AT19" s="99">
        <f>(AS18 - IFERROR(INDEX(FePensRurH!$B$2:$BJ$92,ROW($A19)- 1 - RegraSaída!AT19,COLUMN(AT$1)- 1 - RegraSaída!AT19),0)*PSobreRurH!AT19)*(1-txMortH!AT19*FaPensRurH!AT19) + FePensRurH!AT19</f>
        <v>1796.9869653684357</v>
      </c>
      <c r="AU19" s="99">
        <f>(AT18 - IFERROR(INDEX(FePensRurH!$B$2:$BJ$92,ROW($A19)- 1 - RegraSaída!AU19,COLUMN(AU$1)- 1 - RegraSaída!AU19),0)*PSobreRurH!AU19)*(1-txMortH!AU19*FaPensRurH!AU19) + FePensRurH!AU19</f>
        <v>1751.0319623878379</v>
      </c>
      <c r="AV19" s="99">
        <f>(AU18 - IFERROR(INDEX(FePensRurH!$B$2:$BJ$92,ROW($A19)- 1 - RegraSaída!AV19,COLUMN(AV$1)- 1 - RegraSaída!AV19),0)*PSobreRurH!AV19)*(1-txMortH!AV19*FaPensRurH!AV19) + FePensRurH!AV19</f>
        <v>1702.4672903232893</v>
      </c>
      <c r="AW19" s="99">
        <f>(AV18 - IFERROR(INDEX(FePensRurH!$B$2:$BJ$92,ROW($A19)- 1 - RegraSaída!AW19,COLUMN(AW$1)- 1 - RegraSaída!AW19),0)*PSobreRurH!AW19)*(1-txMortH!AW19*FaPensRurH!AW19) + FePensRurH!AW19</f>
        <v>1632.4811632156411</v>
      </c>
      <c r="AX19" s="99">
        <f>(AW18 - IFERROR(INDEX(FePensRurH!$B$2:$BJ$92,ROW($A19)- 1 - RegraSaída!AX19,COLUMN(AX$1)- 1 - RegraSaída!AX19),0)*PSobreRurH!AX19)*(1-txMortH!AX19*FaPensRurH!AX19) + FePensRurH!AX19</f>
        <v>1583.3791332745284</v>
      </c>
      <c r="AY19" s="99">
        <f>(AX18 - IFERROR(INDEX(FePensRurH!$B$2:$BJ$92,ROW($A19)- 1 - RegraSaída!AY19,COLUMN(AY$1)- 1 - RegraSaída!AY19),0)*PSobreRurH!AY19)*(1-txMortH!AY19*FaPensRurH!AY19) + FePensRurH!AY19</f>
        <v>1550.1480793861688</v>
      </c>
      <c r="AZ19" s="99">
        <f>(AY18 - IFERROR(INDEX(FePensRurH!$B$2:$BJ$92,ROW($A19)- 1 - RegraSaída!AZ19,COLUMN(AZ$1)- 1 - RegraSaída!AZ19),0)*PSobreRurH!AZ19)*(1-txMortH!AZ19*FaPensRurH!AZ19) + FePensRurH!AZ19</f>
        <v>1514.2624098570752</v>
      </c>
      <c r="BA19" s="99">
        <f>(AZ18 - IFERROR(INDEX(FePensRurH!$B$2:$BJ$92,ROW($A19)- 1 - RegraSaída!BA19,COLUMN(BA$1)- 1 - RegraSaída!BA19),0)*PSobreRurH!BA19)*(1-txMortH!BA19*FaPensRurH!BA19) + FePensRurH!BA19</f>
        <v>1479.9284170511964</v>
      </c>
      <c r="BB19" s="99">
        <f>(BA18 - IFERROR(INDEX(FePensRurH!$B$2:$BJ$92,ROW($A19)- 1 - RegraSaída!BB19,COLUMN(BB$1)- 1 - RegraSaída!BB19),0)*PSobreRurH!BB19)*(1-txMortH!BB19*FaPensRurH!BB19) + FePensRurH!BB19</f>
        <v>1444.5673879443141</v>
      </c>
      <c r="BC19" s="99">
        <f>(BB18 - IFERROR(INDEX(FePensRurH!$B$2:$BJ$92,ROW($A19)- 1 - RegraSaída!BC19,COLUMN(BC$1)- 1 - RegraSaída!BC19),0)*PSobreRurH!BC19)*(1-txMortH!BC19*FaPensRurH!BC19) + FePensRurH!BC19</f>
        <v>1410.7676039300488</v>
      </c>
      <c r="BD19" s="99">
        <f>(BC18 - IFERROR(INDEX(FePensRurH!$B$2:$BJ$92,ROW($A19)- 1 - RegraSaída!BD19,COLUMN(BD$1)- 1 - RegraSaída!BD19),0)*PSobreRurH!BD19)*(1-txMortH!BD19*FaPensRurH!BD19) + FePensRurH!BD19</f>
        <v>1373.8758913528152</v>
      </c>
      <c r="BE19" s="99">
        <f>(BD18 - IFERROR(INDEX(FePensRurH!$B$2:$BJ$92,ROW($A19)- 1 - RegraSaída!BE19,COLUMN(BE$1)- 1 - RegraSaída!BE19),0)*PSobreRurH!BE19)*(1-txMortH!BE19*FaPensRurH!BE19) + FePensRurH!BE19</f>
        <v>1338.5862052894522</v>
      </c>
      <c r="BF19" s="99">
        <f>(BE18 - IFERROR(INDEX(FePensRurH!$B$2:$BJ$92,ROW($A19)- 1 - RegraSaída!BF19,COLUMN(BF$1)- 1 - RegraSaída!BF19),0)*PSobreRurH!BF19)*(1-txMortH!BF19*FaPensRurH!BF19) + FePensRurH!BF19</f>
        <v>1308.4300543731754</v>
      </c>
      <c r="BG19" s="99">
        <f>(BF18 - IFERROR(INDEX(FePensRurH!$B$2:$BJ$92,ROW($A19)- 1 - RegraSaída!BG19,COLUMN(BG$1)- 1 - RegraSaída!BG19),0)*PSobreRurH!BG19)*(1-txMortH!BG19*FaPensRurH!BG19) + FePensRurH!BG19</f>
        <v>1283.0539518298895</v>
      </c>
      <c r="BH19" s="99">
        <f>(BG18 - IFERROR(INDEX(FePensRurH!$B$2:$BJ$92,ROW($A19)- 1 - RegraSaída!BH19,COLUMN(BH$1)- 1 - RegraSaída!BH19),0)*PSobreRurH!BH19)*(1-txMortH!BH19*FaPensRurH!BH19) + FePensRurH!BH19</f>
        <v>1257.5863612420455</v>
      </c>
      <c r="BI19" s="99">
        <f>(BH18 - IFERROR(INDEX(FePensRurH!$B$2:$BJ$92,ROW($A19)- 1 - RegraSaída!BI19,COLUMN(BI$1)- 1 - RegraSaída!BI19),0)*PSobreRurH!BI19)*(1-txMortH!BI19*FaPensRurH!BI19) + FePensRurH!BI19</f>
        <v>1231.5014782653448</v>
      </c>
      <c r="BJ19" s="99">
        <f>(BI18 - IFERROR(INDEX(FePensRurH!$B$2:$BJ$92,ROW($A19)- 1 - RegraSaída!BJ19,COLUMN(BJ$1)- 1 - RegraSaída!BJ19),0)*PSobreRurH!BJ19)*(1-txMortH!BJ19*FaPensRurH!BJ19) + FePensRurH!BJ19</f>
        <v>1199.5558041429176</v>
      </c>
    </row>
    <row r="20" spans="1:62" x14ac:dyDescent="0.3">
      <c r="A20" s="94">
        <v>18</v>
      </c>
      <c r="B20" s="95"/>
      <c r="C20" s="95"/>
      <c r="D20" s="95"/>
      <c r="E20" s="95"/>
      <c r="F20" s="95"/>
      <c r="G20" s="95"/>
      <c r="H20" s="95"/>
      <c r="I20" s="95"/>
      <c r="J20" s="95"/>
      <c r="K20" s="95"/>
      <c r="L20" s="95"/>
      <c r="M20" s="95"/>
      <c r="N20" s="95"/>
      <c r="O20" s="95"/>
      <c r="P20" s="96"/>
      <c r="Q20" s="99">
        <f>(P19 - IFERROR(INDEX(FePensRurH!$B$2:$BJ$92,ROW($A20)- 1 - RegraSaída!Q20,COLUMN(Q$1)- 1 - RegraSaída!Q20),0)*PSobreRurH!Q20)*(1-txMortH!Q20*FaPensRurH!Q20) + FePensRurH!Q20</f>
        <v>129.05342697038171</v>
      </c>
      <c r="R20" s="99">
        <f>(Q19 - IFERROR(INDEX(FePensRurH!$B$2:$BJ$92,ROW($A20)- 1 - RegraSaída!R20,COLUMN(R$1)- 1 - RegraSaída!R20),0)*PSobreRurH!R20)*(1-txMortH!R20*FaPensRurH!R20) + FePensRurH!R20</f>
        <v>325.26461462862551</v>
      </c>
      <c r="S20" s="99">
        <f>(R19 - IFERROR(INDEX(FePensRurH!$B$2:$BJ$92,ROW($A20)- 1 - RegraSaída!S20,COLUMN(S$1)- 1 - RegraSaída!S20),0)*PSobreRurH!S20)*(1-txMortH!S20*FaPensRurH!S20) + FePensRurH!S20</f>
        <v>521.80039991297224</v>
      </c>
      <c r="T20" s="99">
        <f>(S19 - IFERROR(INDEX(FePensRurH!$B$2:$BJ$92,ROW($A20)- 1 - RegraSaída!T20,COLUMN(T$1)- 1 - RegraSaída!T20),0)*PSobreRurH!T20)*(1-txMortH!T20*FaPensRurH!T20) + FePensRurH!T20</f>
        <v>700.41460658735934</v>
      </c>
      <c r="U20" s="99">
        <f>(T19 - IFERROR(INDEX(FePensRurH!$B$2:$BJ$92,ROW($A20)- 1 - RegraSaída!U20,COLUMN(U$1)- 1 - RegraSaída!U20),0)*PSobreRurH!U20)*(1-txMortH!U20*FaPensRurH!U20) + FePensRurH!U20</f>
        <v>878.28101807955409</v>
      </c>
      <c r="V20" s="99">
        <f>(U19 - IFERROR(INDEX(FePensRurH!$B$2:$BJ$92,ROW($A20)- 1 - RegraSaída!V20,COLUMN(V$1)- 1 - RegraSaída!V20),0)*PSobreRurH!V20)*(1-txMortH!V20*FaPensRurH!V20) + FePensRurH!V20</f>
        <v>1042.2033074125734</v>
      </c>
      <c r="W20" s="99">
        <f>(V19 - IFERROR(INDEX(FePensRurH!$B$2:$BJ$92,ROW($A20)- 1 - RegraSaída!W20,COLUMN(W$1)- 1 - RegraSaída!W20),0)*PSobreRurH!W20)*(1-txMortH!W20*FaPensRurH!W20) + FePensRurH!W20</f>
        <v>1177.9760068208941</v>
      </c>
      <c r="X20" s="99">
        <f>(W19 - IFERROR(INDEX(FePensRurH!$B$2:$BJ$92,ROW($A20)- 1 - RegraSaída!X20,COLUMN(X$1)- 1 - RegraSaída!X20),0)*PSobreRurH!X20)*(1-txMortH!X20*FaPensRurH!X20) + FePensRurH!X20</f>
        <v>1308.0804702841222</v>
      </c>
      <c r="Y20" s="99">
        <f>(X19 - IFERROR(INDEX(FePensRurH!$B$2:$BJ$92,ROW($A20)- 1 - RegraSaída!Y20,COLUMN(Y$1)- 1 - RegraSaída!Y20),0)*PSobreRurH!Y20)*(1-txMortH!Y20*FaPensRurH!Y20) + FePensRurH!Y20</f>
        <v>1426.502104939058</v>
      </c>
      <c r="Z20" s="99">
        <f>(Y19 - IFERROR(INDEX(FePensRurH!$B$2:$BJ$92,ROW($A20)- 1 - RegraSaída!Z20,COLUMN(Z$1)- 1 - RegraSaída!Z20),0)*PSobreRurH!Z20)*(1-txMortH!Z20*FaPensRurH!Z20) + FePensRurH!Z20</f>
        <v>1525.5118828414511</v>
      </c>
      <c r="AA20" s="99">
        <f>(Z19 - IFERROR(INDEX(FePensRurH!$B$2:$BJ$92,ROW($A20)- 1 - RegraSaída!AA20,COLUMN(AA$1)- 1 - RegraSaída!AA20),0)*PSobreRurH!AA20)*(1-txMortH!AA20*FaPensRurH!AA20) + FePensRurH!AA20</f>
        <v>1632.3952235962279</v>
      </c>
      <c r="AB20" s="99">
        <f>(AA19 - IFERROR(INDEX(FePensRurH!$B$2:$BJ$92,ROW($A20)- 1 - RegraSaída!AB20,COLUMN(AB$1)- 1 - RegraSaída!AB20),0)*PSobreRurH!AB20)*(1-txMortH!AB20*FaPensRurH!AB20) + FePensRurH!AB20</f>
        <v>1725.0791703278844</v>
      </c>
      <c r="AC20" s="99">
        <f>(AB19 - IFERROR(INDEX(FePensRurH!$B$2:$BJ$92,ROW($A20)- 1 - RegraSaída!AC20,COLUMN(AC$1)- 1 - RegraSaída!AC20),0)*PSobreRurH!AC20)*(1-txMortH!AC20*FaPensRurH!AC20) + FePensRurH!AC20</f>
        <v>1809.027753506107</v>
      </c>
      <c r="AD20" s="99">
        <f>(AC19 - IFERROR(INDEX(FePensRurH!$B$2:$BJ$92,ROW($A20)- 1 - RegraSaída!AD20,COLUMN(AD$1)- 1 - RegraSaída!AD20),0)*PSobreRurH!AD20)*(1-txMortH!AD20*FaPensRurH!AD20) + FePensRurH!AD20</f>
        <v>1909.7814774261469</v>
      </c>
      <c r="AE20" s="99">
        <f>(AD19 - IFERROR(INDEX(FePensRurH!$B$2:$BJ$92,ROW($A20)- 1 - RegraSaída!AE20,COLUMN(AE$1)- 1 - RegraSaída!AE20),0)*PSobreRurH!AE20)*(1-txMortH!AE20*FaPensRurH!AE20) + FePensRurH!AE20</f>
        <v>2004.1430853885886</v>
      </c>
      <c r="AF20" s="99">
        <f>(AE19 - IFERROR(INDEX(FePensRurH!$B$2:$BJ$92,ROW($A20)- 1 - RegraSaída!AF20,COLUMN(AF$1)- 1 - RegraSaída!AF20),0)*PSobreRurH!AF20)*(1-txMortH!AF20*FaPensRurH!AF20) + FePensRurH!AF20</f>
        <v>2130.85112999686</v>
      </c>
      <c r="AG20" s="99">
        <f>(AF19 - IFERROR(INDEX(FePensRurH!$B$2:$BJ$92,ROW($A20)- 1 - RegraSaída!AG20,COLUMN(AG$1)- 1 - RegraSaída!AG20),0)*PSobreRurH!AG20)*(1-txMortH!AG20*FaPensRurH!AG20) + FePensRurH!AG20</f>
        <v>2256.3679163349148</v>
      </c>
      <c r="AH20" s="99">
        <f>(AG19 - IFERROR(INDEX(FePensRurH!$B$2:$BJ$92,ROW($A20)- 1 - RegraSaída!AH20,COLUMN(AH$1)- 1 - RegraSaída!AH20),0)*PSobreRurH!AH20)*(1-txMortH!AH20*FaPensRurH!AH20) + FePensRurH!AH20</f>
        <v>2399.3890335367851</v>
      </c>
      <c r="AI20" s="99">
        <f>(AH19 - IFERROR(INDEX(FePensRurH!$B$2:$BJ$92,ROW($A20)- 1 - RegraSaída!AI20,COLUMN(AI$1)- 1 - RegraSaída!AI20),0)*PSobreRurH!AI20)*(1-txMortH!AI20*FaPensRurH!AI20) + FePensRurH!AI20</f>
        <v>2515.1181435377434</v>
      </c>
      <c r="AJ20" s="99">
        <f>(AI19 - IFERROR(INDEX(FePensRurH!$B$2:$BJ$92,ROW($A20)- 1 - RegraSaída!AJ20,COLUMN(AJ$1)- 1 - RegraSaída!AJ20),0)*PSobreRurH!AJ20)*(1-txMortH!AJ20*FaPensRurH!AJ20) + FePensRurH!AJ20</f>
        <v>2439.3149864369439</v>
      </c>
      <c r="AK20" s="99">
        <f>(AJ19 - IFERROR(INDEX(FePensRurH!$B$2:$BJ$92,ROW($A20)- 1 - RegraSaída!AK20,COLUMN(AK$1)- 1 - RegraSaída!AK20),0)*PSobreRurH!AK20)*(1-txMortH!AK20*FaPensRurH!AK20) + FePensRurH!AK20</f>
        <v>2368.1214151846571</v>
      </c>
      <c r="AL20" s="99">
        <f>(AK19 - IFERROR(INDEX(FePensRurH!$B$2:$BJ$92,ROW($A20)- 1 - RegraSaída!AL20,COLUMN(AL$1)- 1 - RegraSaída!AL20),0)*PSobreRurH!AL20)*(1-txMortH!AL20*FaPensRurH!AL20) + FePensRurH!AL20</f>
        <v>2304.6883193707035</v>
      </c>
      <c r="AM20" s="99">
        <f>(AL19 - IFERROR(INDEX(FePensRurH!$B$2:$BJ$92,ROW($A20)- 1 - RegraSaída!AM20,COLUMN(AM$1)- 1 - RegraSaída!AM20),0)*PSobreRurH!AM20)*(1-txMortH!AM20*FaPensRurH!AM20) + FePensRurH!AM20</f>
        <v>2243.5431538430644</v>
      </c>
      <c r="AN20" s="99">
        <f>(AM19 - IFERROR(INDEX(FePensRurH!$B$2:$BJ$92,ROW($A20)- 1 - RegraSaída!AN20,COLUMN(AN$1)- 1 - RegraSaída!AN20),0)*PSobreRurH!AN20)*(1-txMortH!AN20*FaPensRurH!AN20) + FePensRurH!AN20</f>
        <v>2194.20077147855</v>
      </c>
      <c r="AO20" s="99">
        <f>(AN19 - IFERROR(INDEX(FePensRurH!$B$2:$BJ$92,ROW($A20)- 1 - RegraSaída!AO20,COLUMN(AO$1)- 1 - RegraSaída!AO20),0)*PSobreRurH!AO20)*(1-txMortH!AO20*FaPensRurH!AO20) + FePensRurH!AO20</f>
        <v>2142.8546860127835</v>
      </c>
      <c r="AP20" s="99">
        <f>(AO19 - IFERROR(INDEX(FePensRurH!$B$2:$BJ$92,ROW($A20)- 1 - RegraSaída!AP20,COLUMN(AP$1)- 1 - RegraSaída!AP20),0)*PSobreRurH!AP20)*(1-txMortH!AP20*FaPensRurH!AP20) + FePensRurH!AP20</f>
        <v>2083.6194834573344</v>
      </c>
      <c r="AQ20" s="99">
        <f>(AP19 - IFERROR(INDEX(FePensRurH!$B$2:$BJ$92,ROW($A20)- 1 - RegraSaída!AQ20,COLUMN(AQ$1)- 1 - RegraSaída!AQ20),0)*PSobreRurH!AQ20)*(1-txMortH!AQ20*FaPensRurH!AQ20) + FePensRurH!AQ20</f>
        <v>2030.2776210420971</v>
      </c>
      <c r="AR20" s="99">
        <f>(AQ19 - IFERROR(INDEX(FePensRurH!$B$2:$BJ$92,ROW($A20)- 1 - RegraSaída!AR20,COLUMN(AR$1)- 1 - RegraSaída!AR20),0)*PSobreRurH!AR20)*(1-txMortH!AR20*FaPensRurH!AR20) + FePensRurH!AR20</f>
        <v>1986.1171077538777</v>
      </c>
      <c r="AS20" s="99">
        <f>(AR19 - IFERROR(INDEX(FePensRurH!$B$2:$BJ$92,ROW($A20)- 1 - RegraSaída!AS20,COLUMN(AS$1)- 1 - RegraSaída!AS20),0)*PSobreRurH!AS20)*(1-txMortH!AS20*FaPensRurH!AS20) + FePensRurH!AS20</f>
        <v>1938.2488310521364</v>
      </c>
      <c r="AT20" s="99">
        <f>(AS19 - IFERROR(INDEX(FePensRurH!$B$2:$BJ$92,ROW($A20)- 1 - RegraSaída!AT20,COLUMN(AT$1)- 1 - RegraSaída!AT20),0)*PSobreRurH!AT20)*(1-txMortH!AT20*FaPensRurH!AT20) + FePensRurH!AT20</f>
        <v>1896.425136412405</v>
      </c>
      <c r="AU20" s="99">
        <f>(AT19 - IFERROR(INDEX(FePensRurH!$B$2:$BJ$92,ROW($A20)- 1 - RegraSaída!AU20,COLUMN(AU$1)- 1 - RegraSaída!AU20),0)*PSobreRurH!AU20)*(1-txMortH!AU20*FaPensRurH!AU20) + FePensRurH!AU20</f>
        <v>1845.3696383834158</v>
      </c>
      <c r="AV20" s="99">
        <f>(AU19 - IFERROR(INDEX(FePensRurH!$B$2:$BJ$92,ROW($A20)- 1 - RegraSaída!AV20,COLUMN(AV$1)- 1 - RegraSaída!AV20),0)*PSobreRurH!AV20)*(1-txMortH!AV20*FaPensRurH!AV20) + FePensRurH!AV20</f>
        <v>1797.9059516866462</v>
      </c>
      <c r="AW20" s="99">
        <f>(AV19 - IFERROR(INDEX(FePensRurH!$B$2:$BJ$92,ROW($A20)- 1 - RegraSaída!AW20,COLUMN(AW$1)- 1 - RegraSaída!AW20),0)*PSobreRurH!AW20)*(1-txMortH!AW20*FaPensRurH!AW20) + FePensRurH!AW20</f>
        <v>1748.5663926492482</v>
      </c>
      <c r="AX20" s="99">
        <f>(AW19 - IFERROR(INDEX(FePensRurH!$B$2:$BJ$92,ROW($A20)- 1 - RegraSaída!AX20,COLUMN(AX$1)- 1 - RegraSaída!AX20),0)*PSobreRurH!AX20)*(1-txMortH!AX20*FaPensRurH!AX20) + FePensRurH!AX20</f>
        <v>1678.4376367170269</v>
      </c>
      <c r="AY20" s="99">
        <f>(AX19 - IFERROR(INDEX(FePensRurH!$B$2:$BJ$92,ROW($A20)- 1 - RegraSaída!AY20,COLUMN(AY$1)- 1 - RegraSaída!AY20),0)*PSobreRurH!AY20)*(1-txMortH!AY20*FaPensRurH!AY20) + FePensRurH!AY20</f>
        <v>1628.7322359895163</v>
      </c>
      <c r="AZ20" s="99">
        <f>(AY19 - IFERROR(INDEX(FePensRurH!$B$2:$BJ$92,ROW($A20)- 1 - RegraSaída!AZ20,COLUMN(AZ$1)- 1 - RegraSaída!AZ20),0)*PSobreRurH!AZ20)*(1-txMortH!AZ20*FaPensRurH!AZ20) + FePensRurH!AZ20</f>
        <v>1594.2777268192376</v>
      </c>
      <c r="BA20" s="99">
        <f>(AZ19 - IFERROR(INDEX(FePensRurH!$B$2:$BJ$92,ROW($A20)- 1 - RegraSaída!BA20,COLUMN(BA$1)- 1 - RegraSaída!BA20),0)*PSobreRurH!BA20)*(1-txMortH!BA20*FaPensRurH!BA20) + FePensRurH!BA20</f>
        <v>1557.6332663078515</v>
      </c>
      <c r="BB20" s="99">
        <f>(BA19 - IFERROR(INDEX(FePensRurH!$B$2:$BJ$92,ROW($A20)- 1 - RegraSaída!BB20,COLUMN(BB$1)- 1 - RegraSaída!BB20),0)*PSobreRurH!BB20)*(1-txMortH!BB20*FaPensRurH!BB20) + FePensRurH!BB20</f>
        <v>1523.070757987706</v>
      </c>
      <c r="BC20" s="99">
        <f>(BB19 - IFERROR(INDEX(FePensRurH!$B$2:$BJ$92,ROW($A20)- 1 - RegraSaída!BC20,COLUMN(BC$1)- 1 - RegraSaída!BC20),0)*PSobreRurH!BC20)*(1-txMortH!BC20*FaPensRurH!BC20) + FePensRurH!BC20</f>
        <v>1487.0279667964373</v>
      </c>
      <c r="BD20" s="99">
        <f>(BC19 - IFERROR(INDEX(FePensRurH!$B$2:$BJ$92,ROW($A20)- 1 - RegraSaída!BD20,COLUMN(BD$1)- 1 - RegraSaída!BD20),0)*PSobreRurH!BD20)*(1-txMortH!BD20*FaPensRurH!BD20) + FePensRurH!BD20</f>
        <v>1451.906828359618</v>
      </c>
      <c r="BE20" s="99">
        <f>(BD19 - IFERROR(INDEX(FePensRurH!$B$2:$BJ$92,ROW($A20)- 1 - RegraSaída!BE20,COLUMN(BE$1)- 1 - RegraSaída!BE20),0)*PSobreRurH!BE20)*(1-txMortH!BE20*FaPensRurH!BE20) + FePensRurH!BE20</f>
        <v>1414.2270356018553</v>
      </c>
      <c r="BF20" s="99">
        <f>(BE19 - IFERROR(INDEX(FePensRurH!$B$2:$BJ$92,ROW($A20)- 1 - RegraSaída!BF20,COLUMN(BF$1)- 1 - RegraSaída!BF20),0)*PSobreRurH!BF20)*(1-txMortH!BF20*FaPensRurH!BF20) + FePensRurH!BF20</f>
        <v>1378.5743174197287</v>
      </c>
      <c r="BG20" s="99">
        <f>(BF19 - IFERROR(INDEX(FePensRurH!$B$2:$BJ$92,ROW($A20)- 1 - RegraSaída!BG20,COLUMN(BG$1)- 1 - RegraSaída!BG20),0)*PSobreRurH!BG20)*(1-txMortH!BG20*FaPensRurH!BG20) + FePensRurH!BG20</f>
        <v>1348.2320912140747</v>
      </c>
      <c r="BH20" s="99">
        <f>(BG19 - IFERROR(INDEX(FePensRurH!$B$2:$BJ$92,ROW($A20)- 1 - RegraSaída!BH20,COLUMN(BH$1)- 1 - RegraSaída!BH20),0)*PSobreRurH!BH20)*(1-txMortH!BH20*FaPensRurH!BH20) + FePensRurH!BH20</f>
        <v>1322.4670397058719</v>
      </c>
      <c r="BI20" s="99">
        <f>(BH19 - IFERROR(INDEX(FePensRurH!$B$2:$BJ$92,ROW($A20)- 1 - RegraSaída!BI20,COLUMN(BI$1)- 1 - RegraSaída!BI20),0)*PSobreRurH!BI20)*(1-txMortH!BI20*FaPensRurH!BI20) + FePensRurH!BI20</f>
        <v>1296.0490229103625</v>
      </c>
      <c r="BJ20" s="99">
        <f>(BI19 - IFERROR(INDEX(FePensRurH!$B$2:$BJ$92,ROW($A20)- 1 - RegraSaída!BJ20,COLUMN(BJ$1)- 1 - RegraSaída!BJ20),0)*PSobreRurH!BJ20)*(1-txMortH!BJ20*FaPensRurH!BJ20) + FePensRurH!BJ20</f>
        <v>1269.176377854151</v>
      </c>
    </row>
    <row r="21" spans="1:62" x14ac:dyDescent="0.3">
      <c r="A21" s="94">
        <v>19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  <c r="O21" s="95"/>
      <c r="P21" s="96"/>
      <c r="Q21" s="99">
        <f>(P20 - IFERROR(INDEX(FePensRurH!$B$2:$BJ$92,ROW($A21)- 1 - RegraSaída!Q21,COLUMN(Q$1)- 1 - RegraSaída!Q21),0)*PSobreRurH!Q21)*(1-txMortH!Q21*FaPensRurH!Q21) + FePensRurH!Q21</f>
        <v>117.10799073776052</v>
      </c>
      <c r="R21" s="99">
        <f>(Q20 - IFERROR(INDEX(FePensRurH!$B$2:$BJ$92,ROW($A21)- 1 - RegraSaída!R21,COLUMN(R$1)- 1 - RegraSaída!R21),0)*PSobreRurH!R21)*(1-txMortH!R21*FaPensRurH!R21) + FePensRurH!R21</f>
        <v>239.79792832843165</v>
      </c>
      <c r="S21" s="99">
        <f>(R20 - IFERROR(INDEX(FePensRurH!$B$2:$BJ$92,ROW($A21)- 1 - RegraSaída!S21,COLUMN(S$1)- 1 - RegraSaída!S21),0)*PSobreRurH!S21)*(1-txMortH!S21*FaPensRurH!S21) + FePensRurH!S21</f>
        <v>430.12679858906165</v>
      </c>
      <c r="T21" s="99">
        <f>(S20 - IFERROR(INDEX(FePensRurH!$B$2:$BJ$92,ROW($A21)- 1 - RegraSaída!T21,COLUMN(T$1)- 1 - RegraSaída!T21),0)*PSobreRurH!T21)*(1-txMortH!T21*FaPensRurH!T21) + FePensRurH!T21</f>
        <v>622.17789238256228</v>
      </c>
      <c r="U21" s="99">
        <f>(T20 - IFERROR(INDEX(FePensRurH!$B$2:$BJ$92,ROW($A21)- 1 - RegraSaída!U21,COLUMN(U$1)- 1 - RegraSaída!U21),0)*PSobreRurH!U21)*(1-txMortH!U21*FaPensRurH!U21) + FePensRurH!U21</f>
        <v>797.33447064549421</v>
      </c>
      <c r="V21" s="99">
        <f>(U20 - IFERROR(INDEX(FePensRurH!$B$2:$BJ$92,ROW($A21)- 1 - RegraSaída!V21,COLUMN(V$1)- 1 - RegraSaída!V21),0)*PSobreRurH!V21)*(1-txMortH!V21*FaPensRurH!V21) + FePensRurH!V21</f>
        <v>973.40603426999462</v>
      </c>
      <c r="W21" s="99">
        <f>(V20 - IFERROR(INDEX(FePensRurH!$B$2:$BJ$92,ROW($A21)- 1 - RegraSaída!W21,COLUMN(W$1)- 1 - RegraSaída!W21),0)*PSobreRurH!W21)*(1-txMortH!W21*FaPensRurH!W21) + FePensRurH!W21</f>
        <v>1135.0860501561076</v>
      </c>
      <c r="X21" s="99">
        <f>(W20 - IFERROR(INDEX(FePensRurH!$B$2:$BJ$92,ROW($A21)- 1 - RegraSaída!X21,COLUMN(X$1)- 1 - RegraSaída!X21),0)*PSobreRurH!X21)*(1-txMortH!X21*FaPensRurH!X21) + FePensRurH!X21</f>
        <v>1266.9390442628701</v>
      </c>
      <c r="Y21" s="99">
        <f>(X20 - IFERROR(INDEX(FePensRurH!$B$2:$BJ$92,ROW($A21)- 1 - RegraSaída!Y21,COLUMN(Y$1)- 1 - RegraSaída!Y21),0)*PSobreRurH!Y21)*(1-txMortH!Y21*FaPensRurH!Y21) + FePensRurH!Y21</f>
        <v>1392.8934508843652</v>
      </c>
      <c r="Z21" s="99">
        <f>(Y20 - IFERROR(INDEX(FePensRurH!$B$2:$BJ$92,ROW($A21)- 1 - RegraSaída!Z21,COLUMN(Z$1)- 1 - RegraSaída!Z21),0)*PSobreRurH!Z21)*(1-txMortH!Z21*FaPensRurH!Z21) + FePensRurH!Z21</f>
        <v>1507.4829788821503</v>
      </c>
      <c r="AA21" s="99">
        <f>(Z20 - IFERROR(INDEX(FePensRurH!$B$2:$BJ$92,ROW($A21)- 1 - RegraSaída!AA21,COLUMN(AA$1)- 1 - RegraSaída!AA21),0)*PSobreRurH!AA21)*(1-txMortH!AA21*FaPensRurH!AA21) + FePensRurH!AA21</f>
        <v>1603.9718810891466</v>
      </c>
      <c r="AB21" s="99">
        <f>(AA20 - IFERROR(INDEX(FePensRurH!$B$2:$BJ$92,ROW($A21)- 1 - RegraSaída!AB21,COLUMN(AB$1)- 1 - RegraSaída!AB21),0)*PSobreRurH!AB21)*(1-txMortH!AB21*FaPensRurH!AB21) + FePensRurH!AB21</f>
        <v>1709.0945714023362</v>
      </c>
      <c r="AC21" s="99">
        <f>(AB20 - IFERROR(INDEX(FePensRurH!$B$2:$BJ$92,ROW($A21)- 1 - RegraSaída!AC21,COLUMN(AC$1)- 1 - RegraSaída!AC21),0)*PSobreRurH!AC21)*(1-txMortH!AC21*FaPensRurH!AC21) + FePensRurH!AC21</f>
        <v>1799.2465140772786</v>
      </c>
      <c r="AD21" s="99">
        <f>(AC20 - IFERROR(INDEX(FePensRurH!$B$2:$BJ$92,ROW($A21)- 1 - RegraSaída!AD21,COLUMN(AD$1)- 1 - RegraSaída!AD21),0)*PSobreRurH!AD21)*(1-txMortH!AD21*FaPensRurH!AD21) + FePensRurH!AD21</f>
        <v>1880.0227263551092</v>
      </c>
      <c r="AE21" s="99">
        <f>(AD20 - IFERROR(INDEX(FePensRurH!$B$2:$BJ$92,ROW($A21)- 1 - RegraSaída!AE21,COLUMN(AE$1)- 1 - RegraSaída!AE21),0)*PSobreRurH!AE21)*(1-txMortH!AE21*FaPensRurH!AE21) + FePensRurH!AE21</f>
        <v>1977.2919958252726</v>
      </c>
      <c r="AF21" s="99">
        <f>(AE20 - IFERROR(INDEX(FePensRurH!$B$2:$BJ$92,ROW($A21)- 1 - RegraSaída!AF21,COLUMN(AF$1)- 1 - RegraSaída!AF21),0)*PSobreRurH!AF21)*(1-txMortH!AF21*FaPensRurH!AF21) + FePensRurH!AF21</f>
        <v>2072.0513590336041</v>
      </c>
      <c r="AG21" s="99">
        <f>(AF20 - IFERROR(INDEX(FePensRurH!$B$2:$BJ$92,ROW($A21)- 1 - RegraSaída!AG21,COLUMN(AG$1)- 1 - RegraSaída!AG21),0)*PSobreRurH!AG21)*(1-txMortH!AG21*FaPensRurH!AG21) + FePensRurH!AG21</f>
        <v>2198.1002005945206</v>
      </c>
      <c r="AH21" s="99">
        <f>(AG20 - IFERROR(INDEX(FePensRurH!$B$2:$BJ$92,ROW($A21)- 1 - RegraSaída!AH21,COLUMN(AH$1)- 1 - RegraSaída!AH21),0)*PSobreRurH!AH21)*(1-txMortH!AH21*FaPensRurH!AH21) + FePensRurH!AH21</f>
        <v>2320.3641835140829</v>
      </c>
      <c r="AI21" s="99">
        <f>(AH20 - IFERROR(INDEX(FePensRurH!$B$2:$BJ$92,ROW($A21)- 1 - RegraSaída!AI21,COLUMN(AI$1)- 1 - RegraSaída!AI21),0)*PSobreRurH!AI21)*(1-txMortH!AI21*FaPensRurH!AI21) + FePensRurH!AI21</f>
        <v>2460.8363381929385</v>
      </c>
      <c r="AJ21" s="99">
        <f>(AI20 - IFERROR(INDEX(FePensRurH!$B$2:$BJ$92,ROW($A21)- 1 - RegraSaída!AJ21,COLUMN(AJ$1)- 1 - RegraSaída!AJ21),0)*PSobreRurH!AJ21)*(1-txMortH!AJ21*FaPensRurH!AJ21) + FePensRurH!AJ21</f>
        <v>2573.6984830705105</v>
      </c>
      <c r="AK21" s="99">
        <f>(AJ20 - IFERROR(INDEX(FePensRurH!$B$2:$BJ$92,ROW($A21)- 1 - RegraSaída!AK21,COLUMN(AK$1)- 1 - RegraSaída!AK21),0)*PSobreRurH!AK21)*(1-txMortH!AK21*FaPensRurH!AK21) + FePensRurH!AK21</f>
        <v>2497.0366139701146</v>
      </c>
      <c r="AL21" s="99">
        <f>(AK20 - IFERROR(INDEX(FePensRurH!$B$2:$BJ$92,ROW($A21)- 1 - RegraSaída!AL21,COLUMN(AL$1)- 1 - RegraSaída!AL21),0)*PSobreRurH!AL21)*(1-txMortH!AL21*FaPensRurH!AL21) + FePensRurH!AL21</f>
        <v>2423.9075755122853</v>
      </c>
      <c r="AM21" s="99">
        <f>(AL20 - IFERROR(INDEX(FePensRurH!$B$2:$BJ$92,ROW($A21)- 1 - RegraSaída!AM21,COLUMN(AM$1)- 1 - RegraSaída!AM21),0)*PSobreRurH!AM21)*(1-txMortH!AM21*FaPensRurH!AM21) + FePensRurH!AM21</f>
        <v>2359.6142260406018</v>
      </c>
      <c r="AN21" s="99">
        <f>(AM20 - IFERROR(INDEX(FePensRurH!$B$2:$BJ$92,ROW($A21)- 1 - RegraSaída!AN21,COLUMN(AN$1)- 1 - RegraSaída!AN21),0)*PSobreRurH!AN21)*(1-txMortH!AN21*FaPensRurH!AN21) + FePensRurH!AN21</f>
        <v>2296.5058666767322</v>
      </c>
      <c r="AO21" s="99">
        <f>(AN20 - IFERROR(INDEX(FePensRurH!$B$2:$BJ$92,ROW($A21)- 1 - RegraSaída!AO21,COLUMN(AO$1)- 1 - RegraSaída!AO21),0)*PSobreRurH!AO21)*(1-txMortH!AO21*FaPensRurH!AO21) + FePensRurH!AO21</f>
        <v>2246.2809772411747</v>
      </c>
      <c r="AP21" s="99">
        <f>(AO20 - IFERROR(INDEX(FePensRurH!$B$2:$BJ$92,ROW($A21)- 1 - RegraSaída!AP21,COLUMN(AP$1)- 1 - RegraSaída!AP21),0)*PSobreRurH!AP21)*(1-txMortH!AP21*FaPensRurH!AP21) + FePensRurH!AP21</f>
        <v>2194.0955831296869</v>
      </c>
      <c r="AQ21" s="99">
        <f>(AP20 - IFERROR(INDEX(FePensRurH!$B$2:$BJ$92,ROW($A21)- 1 - RegraSaída!AQ21,COLUMN(AQ$1)- 1 - RegraSaída!AQ21),0)*PSobreRurH!AQ21)*(1-txMortH!AQ21*FaPensRurH!AQ21) + FePensRurH!AQ21</f>
        <v>2133.5948395524301</v>
      </c>
      <c r="AR21" s="99">
        <f>(AQ20 - IFERROR(INDEX(FePensRurH!$B$2:$BJ$92,ROW($A21)- 1 - RegraSaída!AR21,COLUMN(AR$1)- 1 - RegraSaída!AR21),0)*PSobreRurH!AR21)*(1-txMortH!AR21*FaPensRurH!AR21) + FePensRurH!AR21</f>
        <v>2079.0169698870623</v>
      </c>
      <c r="AS21" s="99">
        <f>(AR20 - IFERROR(INDEX(FePensRurH!$B$2:$BJ$92,ROW($A21)- 1 - RegraSaída!AS21,COLUMN(AS$1)- 1 - RegraSaída!AS21),0)*PSobreRurH!AS21)*(1-txMortH!AS21*FaPensRurH!AS21) + FePensRurH!AS21</f>
        <v>2033.433881525897</v>
      </c>
      <c r="AT21" s="99">
        <f>(AS20 - IFERROR(INDEX(FePensRurH!$B$2:$BJ$92,ROW($A21)- 1 - RegraSaída!AT21,COLUMN(AT$1)- 1 - RegraSaída!AT21),0)*PSobreRurH!AT21)*(1-txMortH!AT21*FaPensRurH!AT21) + FePensRurH!AT21</f>
        <v>1984.3739326722821</v>
      </c>
      <c r="AU21" s="99">
        <f>(AT20 - IFERROR(INDEX(FePensRurH!$B$2:$BJ$92,ROW($A21)- 1 - RegraSaída!AU21,COLUMN(AU$1)- 1 - RegraSaída!AU21),0)*PSobreRurH!AU21)*(1-txMortH!AU21*FaPensRurH!AU21) + FePensRurH!AU21</f>
        <v>1942.1597352358601</v>
      </c>
      <c r="AV21" s="99">
        <f>(AU20 - IFERROR(INDEX(FePensRurH!$B$2:$BJ$92,ROW($A21)- 1 - RegraSaída!AV21,COLUMN(AV$1)- 1 - RegraSaída!AV21),0)*PSobreRurH!AV21)*(1-txMortH!AV21*FaPensRurH!AV21) + FePensRurH!AV21</f>
        <v>1889.9002425729855</v>
      </c>
      <c r="AW21" s="99">
        <f>(AV20 - IFERROR(INDEX(FePensRurH!$B$2:$BJ$92,ROW($A21)- 1 - RegraSaída!AW21,COLUMN(AW$1)- 1 - RegraSaída!AW21),0)*PSobreRurH!AW21)*(1-txMortH!AW21*FaPensRurH!AW21) + FePensRurH!AW21</f>
        <v>1841.1301276464269</v>
      </c>
      <c r="AX21" s="99">
        <f>(AW20 - IFERROR(INDEX(FePensRurH!$B$2:$BJ$92,ROW($A21)- 1 - RegraSaída!AX21,COLUMN(AX$1)- 1 - RegraSaída!AX21),0)*PSobreRurH!AX21)*(1-txMortH!AX21*FaPensRurH!AX21) + FePensRurH!AX21</f>
        <v>1791.5773807238636</v>
      </c>
      <c r="AY21" s="99">
        <f>(AX20 - IFERROR(INDEX(FePensRurH!$B$2:$BJ$92,ROW($A21)- 1 - RegraSaída!AY21,COLUMN(AY$1)- 1 - RegraSaída!AY21),0)*PSobreRurH!AY21)*(1-txMortH!AY21*FaPensRurH!AY21) + FePensRurH!AY21</f>
        <v>1721.3253999087567</v>
      </c>
      <c r="AZ21" s="99">
        <f>(AY20 - IFERROR(INDEX(FePensRurH!$B$2:$BJ$92,ROW($A21)- 1 - RegraSaída!AZ21,COLUMN(AZ$1)- 1 - RegraSaída!AZ21),0)*PSobreRurH!AZ21)*(1-txMortH!AZ21*FaPensRurH!AZ21) + FePensRurH!AZ21</f>
        <v>1670.0575333368163</v>
      </c>
      <c r="BA21" s="99">
        <f>(AZ20 - IFERROR(INDEX(FePensRurH!$B$2:$BJ$92,ROW($A21)- 1 - RegraSaída!BA21,COLUMN(BA$1)- 1 - RegraSaída!BA21),0)*PSobreRurH!BA21)*(1-txMortH!BA21*FaPensRurH!BA21) + FePensRurH!BA21</f>
        <v>1634.9273585650394</v>
      </c>
      <c r="BB21" s="99">
        <f>(BA20 - IFERROR(INDEX(FePensRurH!$B$2:$BJ$92,ROW($A21)- 1 - RegraSaída!BB21,COLUMN(BB$1)- 1 - RegraSaída!BB21),0)*PSobreRurH!BB21)*(1-txMortH!BB21*FaPensRurH!BB21) + FePensRurH!BB21</f>
        <v>1598.1004923392718</v>
      </c>
      <c r="BC21" s="99">
        <f>(BB20 - IFERROR(INDEX(FePensRurH!$B$2:$BJ$92,ROW($A21)- 1 - RegraSaída!BC21,COLUMN(BC$1)- 1 - RegraSaída!BC21),0)*PSobreRurH!BC21)*(1-txMortH!BC21*FaPensRurH!BC21) + FePensRurH!BC21</f>
        <v>1563.3286301304302</v>
      </c>
      <c r="BD21" s="99">
        <f>(BC20 - IFERROR(INDEX(FePensRurH!$B$2:$BJ$92,ROW($A21)- 1 - RegraSaída!BD21,COLUMN(BD$1)- 1 - RegraSaída!BD21),0)*PSobreRurH!BD21)*(1-txMortH!BD21*FaPensRurH!BD21) + FePensRurH!BD21</f>
        <v>1525.7399896878164</v>
      </c>
      <c r="BE21" s="99">
        <f>(BD20 - IFERROR(INDEX(FePensRurH!$B$2:$BJ$92,ROW($A21)- 1 - RegraSaída!BE21,COLUMN(BE$1)- 1 - RegraSaída!BE21),0)*PSobreRurH!BE21)*(1-txMortH!BE21*FaPensRurH!BE21) + FePensRurH!BE21</f>
        <v>1489.9339362062669</v>
      </c>
      <c r="BF21" s="99">
        <f>(BE20 - IFERROR(INDEX(FePensRurH!$B$2:$BJ$92,ROW($A21)- 1 - RegraSaída!BF21,COLUMN(BF$1)- 1 - RegraSaída!BF21),0)*PSobreRurH!BF21)*(1-txMortH!BF21*FaPensRurH!BF21) + FePensRurH!BF21</f>
        <v>1451.943481488817</v>
      </c>
      <c r="BG21" s="99">
        <f>(BF20 - IFERROR(INDEX(FePensRurH!$B$2:$BJ$92,ROW($A21)- 1 - RegraSaída!BG21,COLUMN(BG$1)- 1 - RegraSaída!BG21),0)*PSobreRurH!BG21)*(1-txMortH!BG21*FaPensRurH!BG21) + FePensRurH!BG21</f>
        <v>1415.9840317909584</v>
      </c>
      <c r="BH21" s="99">
        <f>(BG20 - IFERROR(INDEX(FePensRurH!$B$2:$BJ$92,ROW($A21)- 1 - RegraSaída!BH21,COLUMN(BH$1)- 1 - RegraSaída!BH21),0)*PSobreRurH!BH21)*(1-txMortH!BH21*FaPensRurH!BH21) + FePensRurH!BH21</f>
        <v>1385.0118694752734</v>
      </c>
      <c r="BI21" s="99">
        <f>(BH20 - IFERROR(INDEX(FePensRurH!$B$2:$BJ$92,ROW($A21)- 1 - RegraSaída!BI21,COLUMN(BI$1)- 1 - RegraSaída!BI21),0)*PSobreRurH!BI21)*(1-txMortH!BI21*FaPensRurH!BI21) + FePensRurH!BI21</f>
        <v>1358.8110322979976</v>
      </c>
      <c r="BJ21" s="99">
        <f>(BI20 - IFERROR(INDEX(FePensRurH!$B$2:$BJ$92,ROW($A21)- 1 - RegraSaída!BJ21,COLUMN(BJ$1)- 1 - RegraSaída!BJ21),0)*PSobreRurH!BJ21)*(1-txMortH!BJ21*FaPensRurH!BJ21) + FePensRurH!BJ21</f>
        <v>1329.5912484598666</v>
      </c>
    </row>
    <row r="22" spans="1:62" x14ac:dyDescent="0.3">
      <c r="A22" s="94">
        <v>20</v>
      </c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6"/>
      <c r="Q22" s="99">
        <f>(P21 - IFERROR(INDEX(FePensRurH!$B$2:$BJ$92,ROW($A22)- 1 - RegraSaída!Q22,COLUMN(Q$1)- 1 - RegraSaída!Q22),0)*PSobreRurH!Q22)*(1-txMortH!Q22*FaPensRurH!Q22) + FePensRurH!Q22</f>
        <v>69.711234263194456</v>
      </c>
      <c r="R22" s="99">
        <f>(Q21 - IFERROR(INDEX(FePensRurH!$B$2:$BJ$92,ROW($A22)- 1 - RegraSaída!R22,COLUMN(R$1)- 1 - RegraSaída!R22),0)*PSobreRurH!R22)*(1-txMortH!R22*FaPensRurH!R22) + FePensRurH!R22</f>
        <v>181.34984874412527</v>
      </c>
      <c r="S22" s="99">
        <f>(R21 - IFERROR(INDEX(FePensRurH!$B$2:$BJ$92,ROW($A22)- 1 - RegraSaída!S22,COLUMN(S$1)- 1 - RegraSaída!S22),0)*PSobreRurH!S22)*(1-txMortH!S22*FaPensRurH!S22) + FePensRurH!S22</f>
        <v>300.51500339675306</v>
      </c>
      <c r="T22" s="99">
        <f>(S21 - IFERROR(INDEX(FePensRurH!$B$2:$BJ$92,ROW($A22)- 1 - RegraSaída!T22,COLUMN(T$1)- 1 - RegraSaída!T22),0)*PSobreRurH!T22)*(1-txMortH!T22*FaPensRurH!T22) + FePensRurH!T22</f>
        <v>487.56832466084762</v>
      </c>
      <c r="U22" s="99">
        <f>(T21 - IFERROR(INDEX(FePensRurH!$B$2:$BJ$92,ROW($A22)- 1 - RegraSaída!U22,COLUMN(U$1)- 1 - RegraSaída!U22),0)*PSobreRurH!U22)*(1-txMortH!U22*FaPensRurH!U22) + FePensRurH!U22</f>
        <v>676.6993241544684</v>
      </c>
      <c r="V22" s="99">
        <f>(U21 - IFERROR(INDEX(FePensRurH!$B$2:$BJ$92,ROW($A22)- 1 - RegraSaída!V22,COLUMN(V$1)- 1 - RegraSaída!V22),0)*PSobreRurH!V22)*(1-txMortH!V22*FaPensRurH!V22) + FePensRurH!V22</f>
        <v>849.94887038119589</v>
      </c>
      <c r="W22" s="99">
        <f>(V21 - IFERROR(INDEX(FePensRurH!$B$2:$BJ$92,ROW($A22)- 1 - RegraSaída!W22,COLUMN(W$1)- 1 - RegraSaída!W22),0)*PSobreRurH!W22)*(1-txMortH!W22*FaPensRurH!W22) + FePensRurH!W22</f>
        <v>1024.8929689442039</v>
      </c>
      <c r="X22" s="99">
        <f>(W21 - IFERROR(INDEX(FePensRurH!$B$2:$BJ$92,ROW($A22)- 1 - RegraSaída!X22,COLUMN(X$1)- 1 - RegraSaída!X22),0)*PSobreRurH!X22)*(1-txMortH!X22*FaPensRurH!X22) + FePensRurH!X22</f>
        <v>1183.8228434709297</v>
      </c>
      <c r="Y22" s="99">
        <f>(X21 - IFERROR(INDEX(FePensRurH!$B$2:$BJ$92,ROW($A22)- 1 - RegraSaída!Y22,COLUMN(Y$1)- 1 - RegraSaída!Y22),0)*PSobreRurH!Y22)*(1-txMortH!Y22*FaPensRurH!Y22) + FePensRurH!Y22</f>
        <v>1312.6947928280063</v>
      </c>
      <c r="Z22" s="99">
        <f>(Y21 - IFERROR(INDEX(FePensRurH!$B$2:$BJ$92,ROW($A22)- 1 - RegraSaída!Z22,COLUMN(Z$1)- 1 - RegraSaída!Z22),0)*PSobreRurH!Z22)*(1-txMortH!Z22*FaPensRurH!Z22) + FePensRurH!Z22</f>
        <v>1435.8360336547353</v>
      </c>
      <c r="AA22" s="99">
        <f>(Z21 - IFERROR(INDEX(FePensRurH!$B$2:$BJ$92,ROW($A22)- 1 - RegraSaída!AA22,COLUMN(AA$1)- 1 - RegraSaída!AA22),0)*PSobreRurH!AA22)*(1-txMortH!AA22*FaPensRurH!AA22) + FePensRurH!AA22</f>
        <v>1548.7332877688509</v>
      </c>
      <c r="AB22" s="99">
        <f>(AA21 - IFERROR(INDEX(FePensRurH!$B$2:$BJ$92,ROW($A22)- 1 - RegraSaída!AB22,COLUMN(AB$1)- 1 - RegraSaída!AB22),0)*PSobreRurH!AB22)*(1-txMortH!AB22*FaPensRurH!AB22) + FePensRurH!AB22</f>
        <v>1644.3097993586496</v>
      </c>
      <c r="AC22" s="99">
        <f>(AB21 - IFERROR(INDEX(FePensRurH!$B$2:$BJ$92,ROW($A22)- 1 - RegraSaída!AC22,COLUMN(AC$1)- 1 - RegraSaída!AC22),0)*PSobreRurH!AC22)*(1-txMortH!AC22*FaPensRurH!AC22) + FePensRurH!AC22</f>
        <v>1747.6045082871062</v>
      </c>
      <c r="AD22" s="99">
        <f>(AC21 - IFERROR(INDEX(FePensRurH!$B$2:$BJ$92,ROW($A22)- 1 - RegraSaída!AD22,COLUMN(AD$1)- 1 - RegraSaída!AD22),0)*PSobreRurH!AD22)*(1-txMortH!AD22*FaPensRurH!AD22) + FePensRurH!AD22</f>
        <v>1835.4353756841911</v>
      </c>
      <c r="AE22" s="99">
        <f>(AD21 - IFERROR(INDEX(FePensRurH!$B$2:$BJ$92,ROW($A22)- 1 - RegraSaída!AE22,COLUMN(AE$1)- 1 - RegraSaída!AE22),0)*PSobreRurH!AE22)*(1-txMortH!AE22*FaPensRurH!AE22) + FePensRurH!AE22</f>
        <v>1914.2072401501437</v>
      </c>
      <c r="AF22" s="99">
        <f>(AE21 - IFERROR(INDEX(FePensRurH!$B$2:$BJ$92,ROW($A22)- 1 - RegraSaída!AF22,COLUMN(AF$1)- 1 - RegraSaída!AF22),0)*PSobreRurH!AF22)*(1-txMortH!AF22*FaPensRurH!AF22) + FePensRurH!AF22</f>
        <v>2011.3961923664117</v>
      </c>
      <c r="AG22" s="99">
        <f>(AF21 - IFERROR(INDEX(FePensRurH!$B$2:$BJ$92,ROW($A22)- 1 - RegraSaída!AG22,COLUMN(AG$1)- 1 - RegraSaída!AG22),0)*PSobreRurH!AG22)*(1-txMortH!AG22*FaPensRurH!AG22) + FePensRurH!AG22</f>
        <v>2105.6770662991999</v>
      </c>
      <c r="AH22" s="99">
        <f>(AG21 - IFERROR(INDEX(FePensRurH!$B$2:$BJ$92,ROW($A22)- 1 - RegraSaída!AH22,COLUMN(AH$1)- 1 - RegraSaída!AH22),0)*PSobreRurH!AH22)*(1-txMortH!AH22*FaPensRurH!AH22) + FePensRurH!AH22</f>
        <v>2229.6860971389765</v>
      </c>
      <c r="AI22" s="99">
        <f>(AH21 - IFERROR(INDEX(FePensRurH!$B$2:$BJ$92,ROW($A22)- 1 - RegraSaída!AI22,COLUMN(AI$1)- 1 - RegraSaída!AI22),0)*PSobreRurH!AI22)*(1-txMortH!AI22*FaPensRurH!AI22) + FePensRurH!AI22</f>
        <v>2350.1532597591577</v>
      </c>
      <c r="AJ22" s="99">
        <f>(AI21 - IFERROR(INDEX(FePensRurH!$B$2:$BJ$92,ROW($A22)- 1 - RegraSaída!AJ22,COLUMN(AJ$1)- 1 - RegraSaída!AJ22),0)*PSobreRurH!AJ22)*(1-txMortH!AJ22*FaPensRurH!AJ22) + FePensRurH!AJ22</f>
        <v>2488.5700907959954</v>
      </c>
      <c r="AK22" s="99">
        <f>(AJ21 - IFERROR(INDEX(FePensRurH!$B$2:$BJ$92,ROW($A22)- 1 - RegraSaída!AK22,COLUMN(AK$1)- 1 - RegraSaída!AK22),0)*PSobreRurH!AK22)*(1-txMortH!AK22*FaPensRurH!AK22) + FePensRurH!AK22</f>
        <v>2599.5794802300534</v>
      </c>
      <c r="AL22" s="99">
        <f>(AK21 - IFERROR(INDEX(FePensRurH!$B$2:$BJ$92,ROW($A22)- 1 - RegraSaída!AL22,COLUMN(AL$1)- 1 - RegraSaída!AL22),0)*PSobreRurH!AL22)*(1-txMortH!AL22*FaPensRurH!AL22) + FePensRurH!AL22</f>
        <v>2522.8271550570316</v>
      </c>
      <c r="AM22" s="99">
        <f>(AL21 - IFERROR(INDEX(FePensRurH!$B$2:$BJ$92,ROW($A22)- 1 - RegraSaída!AM22,COLUMN(AM$1)- 1 - RegraSaída!AM22),0)*PSobreRurH!AM22)*(1-txMortH!AM22*FaPensRurH!AM22) + FePensRurH!AM22</f>
        <v>2448.998365600864</v>
      </c>
      <c r="AN22" s="99">
        <f>(AM21 - IFERROR(INDEX(FePensRurH!$B$2:$BJ$92,ROW($A22)- 1 - RegraSaída!AN22,COLUMN(AN$1)- 1 - RegraSaída!AN22),0)*PSobreRurH!AN22)*(1-txMortH!AN22*FaPensRurH!AN22) + FePensRurH!AN22</f>
        <v>2384.5519487717243</v>
      </c>
      <c r="AO22" s="99">
        <f>(AN21 - IFERROR(INDEX(FePensRurH!$B$2:$BJ$92,ROW($A22)- 1 - RegraSaída!AO22,COLUMN(AO$1)- 1 - RegraSaída!AO22),0)*PSobreRurH!AO22)*(1-txMortH!AO22*FaPensRurH!AO22) + FePensRurH!AO22</f>
        <v>2320.7235568281803</v>
      </c>
      <c r="AP22" s="99">
        <f>(AO21 - IFERROR(INDEX(FePensRurH!$B$2:$BJ$92,ROW($A22)- 1 - RegraSaída!AP22,COLUMN(AP$1)- 1 - RegraSaída!AP22),0)*PSobreRurH!AP22)*(1-txMortH!AP22*FaPensRurH!AP22) + FePensRurH!AP22</f>
        <v>2270.2850041662896</v>
      </c>
      <c r="AQ22" s="99">
        <f>(AP21 - IFERROR(INDEX(FePensRurH!$B$2:$BJ$92,ROW($A22)- 1 - RegraSaída!AQ22,COLUMN(AQ$1)- 1 - RegraSaída!AQ22),0)*PSobreRurH!AQ22)*(1-txMortH!AQ22*FaPensRurH!AQ22) + FePensRurH!AQ22</f>
        <v>2217.5705618293009</v>
      </c>
      <c r="AR22" s="99">
        <f>(AQ21 - IFERROR(INDEX(FePensRurH!$B$2:$BJ$92,ROW($A22)- 1 - RegraSaída!AR22,COLUMN(AR$1)- 1 - RegraSaída!AR22),0)*PSobreRurH!AR22)*(1-txMortH!AR22*FaPensRurH!AR22) + FePensRurH!AR22</f>
        <v>2156.6458267463868</v>
      </c>
      <c r="AS22" s="99">
        <f>(AR21 - IFERROR(INDEX(FePensRurH!$B$2:$BJ$92,ROW($A22)- 1 - RegraSaída!AS22,COLUMN(AS$1)- 1 - RegraSaída!AS22),0)*PSobreRurH!AS22)*(1-txMortH!AS22*FaPensRurH!AS22) + FePensRurH!AS22</f>
        <v>2101.6236523470561</v>
      </c>
      <c r="AT22" s="99">
        <f>(AS21 - IFERROR(INDEX(FePensRurH!$B$2:$BJ$92,ROW($A22)- 1 - RegraSaída!AT22,COLUMN(AT$1)- 1 - RegraSaída!AT22),0)*PSobreRurH!AT22)*(1-txMortH!AT22*FaPensRurH!AT22) + FePensRurH!AT22</f>
        <v>2055.5154470635111</v>
      </c>
      <c r="AU22" s="99">
        <f>(AT21 - IFERROR(INDEX(FePensRurH!$B$2:$BJ$92,ROW($A22)- 1 - RegraSaída!AU22,COLUMN(AU$1)- 1 - RegraSaída!AU22),0)*PSobreRurH!AU22)*(1-txMortH!AU22*FaPensRurH!AU22) + FePensRurH!AU22</f>
        <v>2005.9476134304655</v>
      </c>
      <c r="AV22" s="99">
        <f>(AU21 - IFERROR(INDEX(FePensRurH!$B$2:$BJ$92,ROW($A22)- 1 - RegraSaída!AV22,COLUMN(AV$1)- 1 - RegraSaída!AV22),0)*PSobreRurH!AV22)*(1-txMortH!AV22*FaPensRurH!AV22) + FePensRurH!AV22</f>
        <v>1963.7116923938402</v>
      </c>
      <c r="AW22" s="99">
        <f>(AV21 - IFERROR(INDEX(FePensRurH!$B$2:$BJ$92,ROW($A22)- 1 - RegraSaída!AW22,COLUMN(AW$1)- 1 - RegraSaída!AW22),0)*PSobreRurH!AW22)*(1-txMortH!AW22*FaPensRurH!AW22) + FePensRurH!AW22</f>
        <v>1911.0118652770639</v>
      </c>
      <c r="AX22" s="99">
        <f>(AW21 - IFERROR(INDEX(FePensRurH!$B$2:$BJ$92,ROW($A22)- 1 - RegraSaída!AX22,COLUMN(AX$1)- 1 - RegraSaída!AX22),0)*PSobreRurH!AX22)*(1-txMortH!AX22*FaPensRurH!AX22) + FePensRurH!AX22</f>
        <v>1861.7132219228261</v>
      </c>
      <c r="AY22" s="99">
        <f>(AX21 - IFERROR(INDEX(FePensRurH!$B$2:$BJ$92,ROW($A22)- 1 - RegraSaída!AY22,COLUMN(AY$1)- 1 - RegraSaída!AY22),0)*PSobreRurH!AY22)*(1-txMortH!AY22*FaPensRurH!AY22) + FePensRurH!AY22</f>
        <v>1812.2465132646544</v>
      </c>
      <c r="AZ22" s="99">
        <f>(AY21 - IFERROR(INDEX(FePensRurH!$B$2:$BJ$92,ROW($A22)- 1 - RegraSaída!AZ22,COLUMN(AZ$1)- 1 - RegraSaída!AZ22),0)*PSobreRurH!AZ22)*(1-txMortH!AZ22*FaPensRurH!AZ22) + FePensRurH!AZ22</f>
        <v>1741.9028043809274</v>
      </c>
      <c r="BA22" s="99">
        <f>(AZ21 - IFERROR(INDEX(FePensRurH!$B$2:$BJ$92,ROW($A22)- 1 - RegraSaída!BA22,COLUMN(BA$1)- 1 - RegraSaída!BA22),0)*PSobreRurH!BA22)*(1-txMortH!BA22*FaPensRurH!BA22) + FePensRurH!BA22</f>
        <v>1689.9404216561411</v>
      </c>
      <c r="BB22" s="99">
        <f>(BA21 - IFERROR(INDEX(FePensRurH!$B$2:$BJ$92,ROW($A22)- 1 - RegraSaída!BB22,COLUMN(BB$1)- 1 - RegraSaída!BB22),0)*PSobreRurH!BB22)*(1-txMortH!BB22*FaPensRurH!BB22) + FePensRurH!BB22</f>
        <v>1654.8134330987928</v>
      </c>
      <c r="BC22" s="99">
        <f>(BB21 - IFERROR(INDEX(FePensRurH!$B$2:$BJ$92,ROW($A22)- 1 - RegraSaída!BC22,COLUMN(BC$1)- 1 - RegraSaída!BC22),0)*PSobreRurH!BC22)*(1-txMortH!BC22*FaPensRurH!BC22) + FePensRurH!BC22</f>
        <v>1618.049599224127</v>
      </c>
      <c r="BD22" s="99">
        <f>(BC21 - IFERROR(INDEX(FePensRurH!$B$2:$BJ$92,ROW($A22)- 1 - RegraSaída!BD22,COLUMN(BD$1)- 1 - RegraSaída!BD22),0)*PSobreRurH!BD22)*(1-txMortH!BD22*FaPensRurH!BD22) + FePensRurH!BD22</f>
        <v>1583.0406029026335</v>
      </c>
      <c r="BE22" s="99">
        <f>(BD21 - IFERROR(INDEX(FePensRurH!$B$2:$BJ$92,ROW($A22)- 1 - RegraSaída!BE22,COLUMN(BE$1)- 1 - RegraSaída!BE22),0)*PSobreRurH!BE22)*(1-txMortH!BE22*FaPensRurH!BE22) + FePensRurH!BE22</f>
        <v>1544.7242122226141</v>
      </c>
      <c r="BF22" s="99">
        <f>(BE21 - IFERROR(INDEX(FePensRurH!$B$2:$BJ$92,ROW($A22)- 1 - RegraSaída!BF22,COLUMN(BF$1)- 1 - RegraSaída!BF22),0)*PSobreRurH!BF22)*(1-txMortH!BF22*FaPensRurH!BF22) + FePensRurH!BF22</f>
        <v>1508.892655558014</v>
      </c>
      <c r="BG22" s="99">
        <f>(BF21 - IFERROR(INDEX(FePensRurH!$B$2:$BJ$92,ROW($A22)- 1 - RegraSaída!BG22,COLUMN(BG$1)- 1 - RegraSaída!BG22),0)*PSobreRurH!BG22)*(1-txMortH!BG22*FaPensRurH!BG22) + FePensRurH!BG22</f>
        <v>1470.8275315205481</v>
      </c>
      <c r="BH22" s="99">
        <f>(BG21 - IFERROR(INDEX(FePensRurH!$B$2:$BJ$92,ROW($A22)- 1 - RegraSaída!BH22,COLUMN(BH$1)- 1 - RegraSaída!BH22),0)*PSobreRurH!BH22)*(1-txMortH!BH22*FaPensRurH!BH22) + FePensRurH!BH22</f>
        <v>1434.6290503898499</v>
      </c>
      <c r="BI22" s="99">
        <f>(BH21 - IFERROR(INDEX(FePensRurH!$B$2:$BJ$92,ROW($A22)- 1 - RegraSaída!BI22,COLUMN(BI$1)- 1 - RegraSaída!BI22),0)*PSobreRurH!BI22)*(1-txMortH!BI22*FaPensRurH!BI22) + FePensRurH!BI22</f>
        <v>1403.1384716661921</v>
      </c>
      <c r="BJ22" s="99">
        <f>(BI21 - IFERROR(INDEX(FePensRurH!$B$2:$BJ$92,ROW($A22)- 1 - RegraSaída!BJ22,COLUMN(BJ$1)- 1 - RegraSaída!BJ22),0)*PSobreRurH!BJ22)*(1-txMortH!BJ22*FaPensRurH!BJ22) + FePensRurH!BJ22</f>
        <v>1376.213614877719</v>
      </c>
    </row>
    <row r="23" spans="1:62" x14ac:dyDescent="0.3">
      <c r="A23" s="94">
        <v>21</v>
      </c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/>
      <c r="M23" s="95"/>
      <c r="N23" s="95"/>
      <c r="O23" s="95"/>
      <c r="P23" s="96"/>
      <c r="Q23" s="99">
        <f>(P22 - IFERROR(INDEX(FePensRurH!$B$2:$BJ$92,ROW($A23)- 1 - RegraSaída!Q23,COLUMN(Q$1)- 1 - RegraSaída!Q23),0)*PSobreRurH!Q23)*(1-txMortH!Q23*FaPensRurH!Q23) + FePensRurH!Q23</f>
        <v>204.48258927573451</v>
      </c>
      <c r="R23" s="99">
        <f>(Q22 - IFERROR(INDEX(FePensRurH!$B$2:$BJ$92,ROW($A23)- 1 - RegraSaída!R23,COLUMN(R$1)- 1 - RegraSaída!R23),0)*PSobreRurH!R23)*(1-txMortH!R23*FaPensRurH!R23) + FePensRurH!R23</f>
        <v>193.63016135327933</v>
      </c>
      <c r="S23" s="99">
        <f>(R22 - IFERROR(INDEX(FePensRurH!$B$2:$BJ$92,ROW($A23)- 1 - RegraSaída!S23,COLUMN(S$1)- 1 - RegraSaída!S23),0)*PSobreRurH!S23)*(1-txMortH!S23*FaPensRurH!S23) + FePensRurH!S23</f>
        <v>185.63363551568079</v>
      </c>
      <c r="T23" s="99">
        <f>(S22 - IFERROR(INDEX(FePensRurH!$B$2:$BJ$92,ROW($A23)- 1 - RegraSaída!T23,COLUMN(T$1)- 1 - RegraSaída!T23),0)*PSobreRurH!T23)*(1-txMortH!T23*FaPensRurH!T23) + FePensRurH!T23</f>
        <v>182.06375790960999</v>
      </c>
      <c r="U23" s="99">
        <f>(T22 - IFERROR(INDEX(FePensRurH!$B$2:$BJ$92,ROW($A23)- 1 - RegraSaída!U23,COLUMN(U$1)- 1 - RegraSaída!U23),0)*PSobreRurH!U23)*(1-txMortH!U23*FaPensRurH!U23) + FePensRurH!U23</f>
        <v>174.63841248898279</v>
      </c>
      <c r="V23" s="99">
        <f>(U22 - IFERROR(INDEX(FePensRurH!$B$2:$BJ$92,ROW($A23)- 1 - RegraSaída!V23,COLUMN(V$1)- 1 - RegraSaída!V23),0)*PSobreRurH!V23)*(1-txMortH!V23*FaPensRurH!V23) + FePensRurH!V23</f>
        <v>168.92660831926952</v>
      </c>
      <c r="W23" s="99">
        <f>(V22 - IFERROR(INDEX(FePensRurH!$B$2:$BJ$92,ROW($A23)- 1 - RegraSaída!W23,COLUMN(W$1)- 1 - RegraSaída!W23),0)*PSobreRurH!W23)*(1-txMortH!W23*FaPensRurH!W23) + FePensRurH!W23</f>
        <v>166.07070623441288</v>
      </c>
      <c r="X23" s="99">
        <f>(W22 - IFERROR(INDEX(FePensRurH!$B$2:$BJ$92,ROW($A23)- 1 - RegraSaída!X23,COLUMN(X$1)- 1 - RegraSaída!X23),0)*PSobreRurH!X23)*(1-txMortH!X23*FaPensRurH!X23) + FePensRurH!X23</f>
        <v>160.64449227318528</v>
      </c>
      <c r="Y23" s="99">
        <f>(X22 - IFERROR(INDEX(FePensRurH!$B$2:$BJ$92,ROW($A23)- 1 - RegraSaída!Y23,COLUMN(Y$1)- 1 - RegraSaída!Y23),0)*PSobreRurH!Y23)*(1-txMortH!Y23*FaPensRurH!Y23) + FePensRurH!Y23</f>
        <v>154.64709789498639</v>
      </c>
      <c r="Z23" s="99">
        <f>(Y22 - IFERROR(INDEX(FePensRurH!$B$2:$BJ$92,ROW($A23)- 1 - RegraSaída!Z23,COLUMN(Z$1)- 1 - RegraSaída!Z23),0)*PSobreRurH!Z23)*(1-txMortH!Z23*FaPensRurH!Z23) + FePensRurH!Z23</f>
        <v>148.64970351678747</v>
      </c>
      <c r="AA23" s="99">
        <f>(Z22 - IFERROR(INDEX(FePensRurH!$B$2:$BJ$92,ROW($A23)- 1 - RegraSaída!AA23,COLUMN(AA$1)- 1 - RegraSaída!AA23),0)*PSobreRurH!AA23)*(1-txMortH!AA23*FaPensRurH!AA23) + FePensRurH!AA23</f>
        <v>144.79423570223102</v>
      </c>
      <c r="AB23" s="99">
        <f>(AA22 - IFERROR(INDEX(FePensRurH!$B$2:$BJ$92,ROW($A23)- 1 - RegraSaída!AB23,COLUMN(AB$1)- 1 - RegraSaída!AB23),0)*PSobreRurH!AB23)*(1-txMortH!AB23*FaPensRurH!AB23) + FePensRurH!AB23</f>
        <v>142.50951403434573</v>
      </c>
      <c r="AC23" s="99">
        <f>(AB22 - IFERROR(INDEX(FePensRurH!$B$2:$BJ$92,ROW($A23)- 1 - RegraSaída!AC23,COLUMN(AC$1)- 1 - RegraSaída!AC23),0)*PSobreRurH!AC23)*(1-txMortH!AC23*FaPensRurH!AC23) + FePensRurH!AC23</f>
        <v>139.08243153251794</v>
      </c>
      <c r="AD23" s="99">
        <f>(AC22 - IFERROR(INDEX(FePensRurH!$B$2:$BJ$92,ROW($A23)- 1 - RegraSaída!AD23,COLUMN(AD$1)- 1 - RegraSaída!AD23),0)*PSobreRurH!AD23)*(1-txMortH!AD23*FaPensRurH!AD23) + FePensRurH!AD23</f>
        <v>134.08460288401866</v>
      </c>
      <c r="AE23" s="99">
        <f>(AD22 - IFERROR(INDEX(FePensRurH!$B$2:$BJ$92,ROW($A23)- 1 - RegraSaída!AE23,COLUMN(AE$1)- 1 - RegraSaída!AE23),0)*PSobreRurH!AE23)*(1-txMortH!AE23*FaPensRurH!AE23) + FePensRurH!AE23</f>
        <v>128.94397913127673</v>
      </c>
      <c r="AF23" s="99">
        <f>(AE22 - IFERROR(INDEX(FePensRurH!$B$2:$BJ$92,ROW($A23)- 1 - RegraSaída!AF23,COLUMN(AF$1)- 1 - RegraSaída!AF23),0)*PSobreRurH!AF23)*(1-txMortH!AF23*FaPensRurH!AF23) + FePensRurH!AF23</f>
        <v>129.80074975673389</v>
      </c>
      <c r="AG23" s="99">
        <f>(AF22 - IFERROR(INDEX(FePensRurH!$B$2:$BJ$92,ROW($A23)- 1 - RegraSaída!AG23,COLUMN(AG$1)- 1 - RegraSaída!AG23),0)*PSobreRurH!AG23)*(1-txMortH!AG23*FaPensRurH!AG23) + FePensRurH!AG23</f>
        <v>129.37236444400546</v>
      </c>
      <c r="AH23" s="99">
        <f>(AG22 - IFERROR(INDEX(FePensRurH!$B$2:$BJ$92,ROW($A23)- 1 - RegraSaída!AH23,COLUMN(AH$1)- 1 - RegraSaída!AH23),0)*PSobreRurH!AH23)*(1-txMortH!AH23*FaPensRurH!AH23) + FePensRurH!AH23</f>
        <v>124.66012600399179</v>
      </c>
      <c r="AI23" s="99">
        <f>(AH22 - IFERROR(INDEX(FePensRurH!$B$2:$BJ$92,ROW($A23)- 1 - RegraSaída!AI23,COLUMN(AI$1)- 1 - RegraSaída!AI23),0)*PSobreRurH!AI23)*(1-txMortH!AI23*FaPensRurH!AI23) + FePensRurH!AI23</f>
        <v>121.23304350216408</v>
      </c>
      <c r="AJ23" s="99">
        <f>(AI22 - IFERROR(INDEX(FePensRurH!$B$2:$BJ$92,ROW($A23)- 1 - RegraSaída!AJ23,COLUMN(AJ$1)- 1 - RegraSaída!AJ23),0)*PSobreRurH!AJ23)*(1-txMortH!AJ23*FaPensRurH!AJ23) + FePensRurH!AJ23</f>
        <v>117.80596100033588</v>
      </c>
      <c r="AK23" s="99">
        <f>(AJ22 - IFERROR(INDEX(FePensRurH!$B$2:$BJ$92,ROW($A23)- 1 - RegraSaída!AK23,COLUMN(AK$1)- 1 - RegraSaída!AK23),0)*PSobreRurH!AK23)*(1-txMortH!AK23*FaPensRurH!AK23) + FePensRurH!AK23</f>
        <v>114.37887849850792</v>
      </c>
      <c r="AL23" s="99">
        <f>(AK22 - IFERROR(INDEX(FePensRurH!$B$2:$BJ$92,ROW($A23)- 1 - RegraSaída!AL23,COLUMN(AL$1)- 1 - RegraSaída!AL23),0)*PSobreRurH!AL23)*(1-txMortH!AL23*FaPensRurH!AL23) + FePensRurH!AL23</f>
        <v>111.23738620516563</v>
      </c>
      <c r="AM23" s="99">
        <f>(AL22 - IFERROR(INDEX(FePensRurH!$B$2:$BJ$92,ROW($A23)- 1 - RegraSaída!AM23,COLUMN(AM$1)- 1 - RegraSaída!AM23),0)*PSobreRurH!AM23)*(1-txMortH!AM23*FaPensRurH!AM23) + FePensRurH!AM23</f>
        <v>108.09589391182334</v>
      </c>
      <c r="AN23" s="99">
        <f>(AM22 - IFERROR(INDEX(FePensRurH!$B$2:$BJ$92,ROW($A23)- 1 - RegraSaída!AN23,COLUMN(AN$1)- 1 - RegraSaída!AN23),0)*PSobreRurH!AN23)*(1-txMortH!AN23*FaPensRurH!AN23) + FePensRurH!AN23</f>
        <v>104.95440161848106</v>
      </c>
      <c r="AO23" s="99">
        <f>(AN22 - IFERROR(INDEX(FePensRurH!$B$2:$BJ$92,ROW($A23)- 1 - RegraSaída!AO23,COLUMN(AO$1)- 1 - RegraSaída!AO23),0)*PSobreRurH!AO23)*(1-txMortH!AO23*FaPensRurH!AO23) + FePensRurH!AO23</f>
        <v>102.95527015908142</v>
      </c>
      <c r="AP23" s="99">
        <f>(AO22 - IFERROR(INDEX(FePensRurH!$B$2:$BJ$92,ROW($A23)- 1 - RegraSaída!AP23,COLUMN(AP$1)- 1 - RegraSaída!AP23),0)*PSobreRurH!AP23)*(1-txMortH!AP23*FaPensRurH!AP23) + FePensRurH!AP23</f>
        <v>100.95613869968177</v>
      </c>
      <c r="AQ23" s="99">
        <f>(AP22 - IFERROR(INDEX(FePensRurH!$B$2:$BJ$92,ROW($A23)- 1 - RegraSaída!AQ23,COLUMN(AQ$1)- 1 - RegraSaída!AQ23),0)*PSobreRurH!AQ23)*(1-txMortH!AQ23*FaPensRurH!AQ23) + FePensRurH!AQ23</f>
        <v>97.957441510582328</v>
      </c>
      <c r="AR23" s="99">
        <f>(AQ22 - IFERROR(INDEX(FePensRurH!$B$2:$BJ$92,ROW($A23)- 1 - RegraSaída!AR23,COLUMN(AR$1)- 1 - RegraSaída!AR23),0)*PSobreRurH!AR23)*(1-txMortH!AR23*FaPensRurH!AR23) + FePensRurH!AR23</f>
        <v>95.101539425725704</v>
      </c>
      <c r="AS23" s="99">
        <f>(AR22 - IFERROR(INDEX(FePensRurH!$B$2:$BJ$92,ROW($A23)- 1 - RegraSaída!AS23,COLUMN(AS$1)- 1 - RegraSaída!AS23),0)*PSobreRurH!AS23)*(1-txMortH!AS23*FaPensRurH!AS23) + FePensRurH!AS23</f>
        <v>92.245637340869308</v>
      </c>
      <c r="AT23" s="99">
        <f>(AS22 - IFERROR(INDEX(FePensRurH!$B$2:$BJ$92,ROW($A23)- 1 - RegraSaída!AT23,COLUMN(AT$1)- 1 - RegraSaída!AT23),0)*PSobreRurH!AT23)*(1-txMortH!AT23*FaPensRurH!AT23) + FePensRurH!AT23</f>
        <v>90.53209608995509</v>
      </c>
      <c r="AU23" s="99">
        <f>(AT22 - IFERROR(INDEX(FePensRurH!$B$2:$BJ$92,ROW($A23)- 1 - RegraSaída!AU23,COLUMN(AU$1)- 1 - RegraSaída!AU23),0)*PSobreRurH!AU23)*(1-txMortH!AU23*FaPensRurH!AU23) + FePensRurH!AU23</f>
        <v>88.675759734798277</v>
      </c>
      <c r="AV23" s="99">
        <f>(AU22 - IFERROR(INDEX(FePensRurH!$B$2:$BJ$92,ROW($A23)- 1 - RegraSaída!AV23,COLUMN(AV$1)- 1 - RegraSaída!AV23),0)*PSobreRurH!AV23)*(1-txMortH!AV23*FaPensRurH!AV23) + FePensRurH!AV23</f>
        <v>85.962652754184489</v>
      </c>
      <c r="AW23" s="99">
        <f>(AV22 - IFERROR(INDEX(FePensRurH!$B$2:$BJ$92,ROW($A23)- 1 - RegraSaída!AW23,COLUMN(AW$1)- 1 - RegraSaída!AW23),0)*PSobreRurH!AW23)*(1-txMortH!AW23*FaPensRurH!AW23) + FePensRurH!AW23</f>
        <v>84.249111503270512</v>
      </c>
      <c r="AX23" s="99">
        <f>(AW22 - IFERROR(INDEX(FePensRurH!$B$2:$BJ$92,ROW($A23)- 1 - RegraSaída!AX23,COLUMN(AX$1)- 1 - RegraSaída!AX23),0)*PSobreRurH!AX23)*(1-txMortH!AX23*FaPensRurH!AX23) + FePensRurH!AX23</f>
        <v>83.677931086299182</v>
      </c>
      <c r="AY23" s="99">
        <f>(AX22 - IFERROR(INDEX(FePensRurH!$B$2:$BJ$92,ROW($A23)- 1 - RegraSaída!AY23,COLUMN(AY$1)- 1 - RegraSaída!AY23),0)*PSobreRurH!AY23)*(1-txMortH!AY23*FaPensRurH!AY23) + FePensRurH!AY23</f>
        <v>82.107184939628041</v>
      </c>
      <c r="AZ23" s="99">
        <f>(AY22 - IFERROR(INDEX(FePensRurH!$B$2:$BJ$92,ROW($A23)- 1 - RegraSaída!AZ23,COLUMN(AZ$1)- 1 - RegraSaída!AZ23),0)*PSobreRurH!AZ23)*(1-txMortH!AZ23*FaPensRurH!AZ23) + FePensRurH!AZ23</f>
        <v>79.822463271742748</v>
      </c>
      <c r="BA23" s="99">
        <f>(AZ22 - IFERROR(INDEX(FePensRurH!$B$2:$BJ$92,ROW($A23)- 1 - RegraSaída!BA23,COLUMN(BA$1)- 1 - RegraSaída!BA23),0)*PSobreRurH!BA23)*(1-txMortH!BA23*FaPensRurH!BA23) + FePensRurH!BA23</f>
        <v>78.251717125071579</v>
      </c>
      <c r="BB23" s="99">
        <f>(BA22 - IFERROR(INDEX(FePensRurH!$B$2:$BJ$92,ROW($A23)- 1 - RegraSaída!BB23,COLUMN(BB$1)- 1 - RegraSaída!BB23),0)*PSobreRurH!BB23)*(1-txMortH!BB23*FaPensRurH!BB23) + FePensRurH!BB23</f>
        <v>77.680536708100263</v>
      </c>
      <c r="BC23" s="99">
        <f>(BB22 - IFERROR(INDEX(FePensRurH!$B$2:$BJ$92,ROW($A23)- 1 - RegraSaída!BC23,COLUMN(BC$1)- 1 - RegraSaída!BC23),0)*PSobreRurH!BC23)*(1-txMortH!BC23*FaPensRurH!BC23) + FePensRurH!BC23</f>
        <v>75.9669954571863</v>
      </c>
      <c r="BD23" s="99">
        <f>(BC22 - IFERROR(INDEX(FePensRurH!$B$2:$BJ$92,ROW($A23)- 1 - RegraSaída!BD23,COLUMN(BD$1)- 1 - RegraSaída!BD23),0)*PSobreRurH!BD23)*(1-txMortH!BD23*FaPensRurH!BD23) + FePensRurH!BD23</f>
        <v>73.682273789300993</v>
      </c>
      <c r="BE23" s="99">
        <f>(BD22 - IFERROR(INDEX(FePensRurH!$B$2:$BJ$92,ROW($A23)- 1 - RegraSaída!BE23,COLUMN(BE$1)- 1 - RegraSaída!BE23),0)*PSobreRurH!BE23)*(1-txMortH!BE23*FaPensRurH!BE23) + FePensRurH!BE23</f>
        <v>71.968732538387002</v>
      </c>
      <c r="BF23" s="99">
        <f>(BE22 - IFERROR(INDEX(FePensRurH!$B$2:$BJ$92,ROW($A23)- 1 - RegraSaída!BF23,COLUMN(BF$1)- 1 - RegraSaída!BF23),0)*PSobreRurH!BF23)*(1-txMortH!BF23*FaPensRurH!BF23) + FePensRurH!BF23</f>
        <v>71.397552121415686</v>
      </c>
      <c r="BG23" s="99">
        <f>(BF22 - IFERROR(INDEX(FePensRurH!$B$2:$BJ$92,ROW($A23)- 1 - RegraSaída!BG23,COLUMN(BG$1)- 1 - RegraSaída!BG23),0)*PSobreRurH!BG23)*(1-txMortH!BG23*FaPensRurH!BG23) + FePensRurH!BG23</f>
        <v>70.540781495958697</v>
      </c>
      <c r="BH23" s="99">
        <f>(BG22 - IFERROR(INDEX(FePensRurH!$B$2:$BJ$92,ROW($A23)- 1 - RegraSaída!BH23,COLUMN(BH$1)- 1 - RegraSaída!BH23),0)*PSobreRurH!BH23)*(1-txMortH!BH23*FaPensRurH!BH23) + FePensRurH!BH23</f>
        <v>69.684010870501709</v>
      </c>
      <c r="BI23" s="99">
        <f>(BH22 - IFERROR(INDEX(FePensRurH!$B$2:$BJ$92,ROW($A23)- 1 - RegraSaída!BI23,COLUMN(BI$1)- 1 - RegraSaída!BI23),0)*PSobreRurH!BI23)*(1-txMortH!BI23*FaPensRurH!BI23) + FePensRurH!BI23</f>
        <v>68.113264723830554</v>
      </c>
      <c r="BJ23" s="99">
        <f>(BI22 - IFERROR(INDEX(FePensRurH!$B$2:$BJ$92,ROW($A23)- 1 - RegraSaída!BJ23,COLUMN(BJ$1)- 1 - RegraSaída!BJ23),0)*PSobreRurH!BJ23)*(1-txMortH!BJ23*FaPensRurH!BJ23) + FePensRurH!BJ23</f>
        <v>66.542518577159427</v>
      </c>
    </row>
    <row r="24" spans="1:62" x14ac:dyDescent="0.3">
      <c r="A24" s="94">
        <v>22</v>
      </c>
      <c r="B24" s="95"/>
      <c r="C24" s="95"/>
      <c r="D24" s="95"/>
      <c r="E24" s="95"/>
      <c r="F24" s="95"/>
      <c r="G24" s="95"/>
      <c r="H24" s="95"/>
      <c r="I24" s="95"/>
      <c r="J24" s="95"/>
      <c r="K24" s="95"/>
      <c r="L24" s="95"/>
      <c r="M24" s="95"/>
      <c r="N24" s="95"/>
      <c r="O24" s="95"/>
      <c r="P24" s="96"/>
      <c r="Q24" s="99">
        <f>(P23 - IFERROR(INDEX(FePensRurH!$B$2:$BJ$92,ROW($A24)- 1 - RegraSaída!Q24,COLUMN(Q$1)- 1 - RegraSaída!Q24),0)*PSobreRurH!Q24)*(1-txMortH!Q24*FaPensRurH!Q24) + FePensRurH!Q24</f>
        <v>129.05342697038171</v>
      </c>
      <c r="R24" s="99">
        <f>(Q23 - IFERROR(INDEX(FePensRurH!$B$2:$BJ$92,ROW($A24)- 1 - RegraSaída!R24,COLUMN(R$1)- 1 - RegraSaída!R24),0)*PSobreRurH!R24)*(1-txMortH!R24*FaPensRurH!R24) + FePensRurH!R24</f>
        <v>320.36903402385656</v>
      </c>
      <c r="S24" s="99">
        <f>(R23 - IFERROR(INDEX(FePensRurH!$B$2:$BJ$92,ROW($A24)- 1 - RegraSaída!S24,COLUMN(S$1)- 1 - RegraSaída!S24),0)*PSobreRurH!S24)*(1-txMortH!S24*FaPensRurH!S24) + FePensRurH!S24</f>
        <v>304.60054720851548</v>
      </c>
      <c r="T24" s="99">
        <f>(S23 - IFERROR(INDEX(FePensRurH!$B$2:$BJ$92,ROW($A24)- 1 - RegraSaída!T24,COLUMN(T$1)- 1 - RegraSaída!T24),0)*PSobreRurH!T24)*(1-txMortH!T24*FaPensRurH!T24) + FePensRurH!T24</f>
        <v>293.63276800434642</v>
      </c>
      <c r="U24" s="99">
        <f>(T23 - IFERROR(INDEX(FePensRurH!$B$2:$BJ$92,ROW($A24)- 1 - RegraSaída!U24,COLUMN(U$1)- 1 - RegraSaída!U24),0)*PSobreRurH!U24)*(1-txMortH!U24*FaPensRurH!U24) + FePensRurH!U24</f>
        <v>288.20795163654191</v>
      </c>
      <c r="V24" s="99">
        <f>(U23 - IFERROR(INDEX(FePensRurH!$B$2:$BJ$92,ROW($A24)- 1 - RegraSaída!V24,COLUMN(V$1)- 1 - RegraSaída!V24),0)*PSobreRurH!V24)*(1-txMortH!V24*FaPensRurH!V24) + FePensRurH!V24</f>
        <v>278.02427267830888</v>
      </c>
      <c r="W24" s="99">
        <f>(V23 - IFERROR(INDEX(FePensRurH!$B$2:$BJ$92,ROW($A24)- 1 - RegraSaída!W24,COLUMN(W$1)- 1 - RegraSaída!W24),0)*PSobreRurH!W24)*(1-txMortH!W24*FaPensRurH!W24) + FePensRurH!W24</f>
        <v>270.28720351523833</v>
      </c>
      <c r="X24" s="99">
        <f>(W23 - IFERROR(INDEX(FePensRurH!$B$2:$BJ$92,ROW($A24)- 1 - RegraSaída!X24,COLUMN(X$1)- 1 - RegraSaída!X24),0)*PSobreRurH!X24)*(1-txMortH!X24*FaPensRurH!X24) + FePensRurH!X24</f>
        <v>264.70114936039448</v>
      </c>
      <c r="Y24" s="99">
        <f>(X23 - IFERROR(INDEX(FePensRurH!$B$2:$BJ$92,ROW($A24)- 1 - RegraSaída!Y24,COLUMN(Y$1)- 1 - RegraSaída!Y24),0)*PSobreRurH!Y24)*(1-txMortH!Y24*FaPensRurH!Y24) + FePensRurH!Y24</f>
        <v>255.33973798445396</v>
      </c>
      <c r="Z24" s="99">
        <f>(Y23 - IFERROR(INDEX(FePensRurH!$B$2:$BJ$92,ROW($A24)- 1 - RegraSaída!Z24,COLUMN(Z$1)- 1 - RegraSaída!Z24),0)*PSobreRurH!Z24)*(1-txMortH!Z24*FaPensRurH!Z24) + FePensRurH!Z24</f>
        <v>245.7837819604772</v>
      </c>
      <c r="AA24" s="99">
        <f>(Z23 - IFERROR(INDEX(FePensRurH!$B$2:$BJ$92,ROW($A24)- 1 - RegraSaída!AA24,COLUMN(AA$1)- 1 - RegraSaída!AA24),0)*PSobreRurH!AA24)*(1-txMortH!AA24*FaPensRurH!AA24) + FePensRurH!AA24</f>
        <v>237.75685332527959</v>
      </c>
      <c r="AB24" s="99">
        <f>(AA23 - IFERROR(INDEX(FePensRurH!$B$2:$BJ$92,ROW($A24)- 1 - RegraSaída!AB24,COLUMN(AB$1)- 1 - RegraSaída!AB24),0)*PSobreRurH!AB24)*(1-txMortH!AB24*FaPensRurH!AB24) + FePensRurH!AB24</f>
        <v>232.71002966535923</v>
      </c>
      <c r="AC24" s="99">
        <f>(AB23 - IFERROR(INDEX(FePensRurH!$B$2:$BJ$92,ROW($A24)- 1 - RegraSaída!AC24,COLUMN(AC$1)- 1 - RegraSaída!AC24),0)*PSobreRurH!AC24)*(1-txMortH!AC24*FaPensRurH!AC24) + FePensRurH!AC24</f>
        <v>228.19952529283518</v>
      </c>
      <c r="AD24" s="99">
        <f>(AC23 - IFERROR(INDEX(FePensRurH!$B$2:$BJ$92,ROW($A24)- 1 - RegraSaída!AD24,COLUMN(AD$1)- 1 - RegraSaída!AD24),0)*PSobreRurH!AD24)*(1-txMortH!AD24*FaPensRurH!AD24) + FePensRurH!AD24</f>
        <v>221.30625969537425</v>
      </c>
      <c r="AE24" s="99">
        <f>(AD23 - IFERROR(INDEX(FePensRurH!$B$2:$BJ$92,ROW($A24)- 1 - RegraSaída!AE24,COLUMN(AE$1)- 1 - RegraSaída!AE24),0)*PSobreRurH!AE24)*(1-txMortH!AE24*FaPensRurH!AE24) + FePensRurH!AE24</f>
        <v>213.60198562515268</v>
      </c>
      <c r="AF24" s="99">
        <f>(AE23 - IFERROR(INDEX(FePensRurH!$B$2:$BJ$92,ROW($A24)- 1 - RegraSaída!AF24,COLUMN(AF$1)- 1 - RegraSaída!AF24),0)*PSobreRurH!AF24)*(1-txMortH!AF24*FaPensRurH!AF24) + FePensRurH!AF24</f>
        <v>208.79748005899216</v>
      </c>
      <c r="AG24" s="99">
        <f>(AF23 - IFERROR(INDEX(FePensRurH!$B$2:$BJ$92,ROW($A24)- 1 - RegraSaída!AG24,COLUMN(AG$1)- 1 - RegraSaída!AG24),0)*PSobreRurH!AG24)*(1-txMortH!AG24*FaPensRurH!AG24) + FePensRurH!AG24</f>
        <v>209.57860623812832</v>
      </c>
      <c r="AH24" s="99">
        <f>(AG23 - IFERROR(INDEX(FePensRurH!$B$2:$BJ$92,ROW($A24)- 1 - RegraSaída!AH24,COLUMN(AH$1)- 1 - RegraSaída!AH24),0)*PSobreRurH!AH24)*(1-txMortH!AH24*FaPensRurH!AH24) + FePensRurH!AH24</f>
        <v>206.23589911174122</v>
      </c>
      <c r="AI24" s="99">
        <f>(AH23 - IFERROR(INDEX(FePensRurH!$B$2:$BJ$92,ROW($A24)- 1 - RegraSaída!AI24,COLUMN(AI$1)- 1 - RegraSaída!AI24),0)*PSobreRurH!AI24)*(1-txMortH!AI24*FaPensRurH!AI24) + FePensRurH!AI24</f>
        <v>199.42870553818116</v>
      </c>
      <c r="AJ24" s="99">
        <f>(AI23 - IFERROR(INDEX(FePensRurH!$B$2:$BJ$92,ROW($A24)- 1 - RegraSaída!AJ24,COLUMN(AJ$1)- 1 - RegraSaída!AJ24),0)*PSobreRurH!AJ24)*(1-txMortH!AJ24*FaPensRurH!AJ24) + FePensRurH!AJ24</f>
        <v>193.95954084542194</v>
      </c>
      <c r="AK24" s="99">
        <f>(AJ23 - IFERROR(INDEX(FePensRurH!$B$2:$BJ$92,ROW($A24)- 1 - RegraSaída!AK24,COLUMN(AK$1)- 1 - RegraSaída!AK24),0)*PSobreRurH!AK24)*(1-txMortH!AK24*FaPensRurH!AK24) + FePensRurH!AK24</f>
        <v>188.4872533204381</v>
      </c>
      <c r="AL24" s="99">
        <f>(AK23 - IFERROR(INDEX(FePensRurH!$B$2:$BJ$92,ROW($A24)- 1 - RegraSaída!AL24,COLUMN(AL$1)- 1 - RegraSaída!AL24),0)*PSobreRurH!AL24)*(1-txMortH!AL24*FaPensRurH!AL24) + FePensRurH!AL24</f>
        <v>183.09918407840479</v>
      </c>
      <c r="AM24" s="99">
        <f>(AL23 - IFERROR(INDEX(FePensRurH!$B$2:$BJ$92,ROW($A24)- 1 - RegraSaída!AM24,COLUMN(AM$1)- 1 - RegraSaída!AM24),0)*PSobreRurH!AM24)*(1-txMortH!AM24*FaPensRurH!AM24) + FePensRurH!AM24</f>
        <v>177.98421878209405</v>
      </c>
      <c r="AN24" s="99">
        <f>(AM23 - IFERROR(INDEX(FePensRurH!$B$2:$BJ$92,ROW($A24)- 1 - RegraSaída!AN24,COLUMN(AN$1)- 1 - RegraSaída!AN24),0)*PSobreRurH!AN24)*(1-txMortH!AN24*FaPensRurH!AN24) + FePensRurH!AN24</f>
        <v>172.95749425838284</v>
      </c>
      <c r="AO24" s="99">
        <f>(AN23 - IFERROR(INDEX(FePensRurH!$B$2:$BJ$92,ROW($A24)- 1 - RegraSaída!AO24,COLUMN(AO$1)- 1 - RegraSaída!AO24),0)*PSobreRurH!AO24)*(1-txMortH!AO24*FaPensRurH!AO24) + FePensRurH!AO24</f>
        <v>168.56249983746545</v>
      </c>
      <c r="AP24" s="99">
        <f>(AO23 - IFERROR(INDEX(FePensRurH!$B$2:$BJ$92,ROW($A24)- 1 - RegraSaída!AP24,COLUMN(AP$1)- 1 - RegraSaída!AP24),0)*PSobreRurH!AP24)*(1-txMortH!AP24*FaPensRurH!AP24) + FePensRurH!AP24</f>
        <v>165.37355668886249</v>
      </c>
      <c r="AQ24" s="99">
        <f>(AP23 - IFERROR(INDEX(FePensRurH!$B$2:$BJ$92,ROW($A24)- 1 - RegraSaída!AQ24,COLUMN(AQ$1)- 1 - RegraSaída!AQ24),0)*PSobreRurH!AQ24)*(1-txMortH!AQ24*FaPensRurH!AQ24) + FePensRurH!AQ24</f>
        <v>161.63738439662424</v>
      </c>
      <c r="AR24" s="99">
        <f>(AQ23 - IFERROR(INDEX(FePensRurH!$B$2:$BJ$92,ROW($A24)- 1 - RegraSaída!AR24,COLUMN(AR$1)- 1 - RegraSaída!AR24),0)*PSobreRurH!AR24)*(1-txMortH!AR24*FaPensRurH!AR24) + FePensRurH!AR24</f>
        <v>156.8274404438084</v>
      </c>
      <c r="AS24" s="99">
        <f>(AR23 - IFERROR(INDEX(FePensRurH!$B$2:$BJ$92,ROW($A24)- 1 - RegraSaída!AS24,COLUMN(AS$1)- 1 - RegraSaída!AS24),0)*PSobreRurH!AS24)*(1-txMortH!AS24*FaPensRurH!AS24) + FePensRurH!AS24</f>
        <v>152.3365530225764</v>
      </c>
      <c r="AT24" s="99">
        <f>(AS23 - IFERROR(INDEX(FePensRurH!$B$2:$BJ$92,ROW($A24)- 1 - RegraSaída!AT24,COLUMN(AT$1)- 1 - RegraSaída!AT24),0)*PSobreRurH!AT24)*(1-txMortH!AT24*FaPensRurH!AT24) + FePensRurH!AT24</f>
        <v>148.29636911348112</v>
      </c>
      <c r="AU24" s="99">
        <f>(AT23 - IFERROR(INDEX(FePensRurH!$B$2:$BJ$92,ROW($A24)- 1 - RegraSaída!AU24,COLUMN(AU$1)- 1 - RegraSaída!AU24),0)*PSobreRurH!AU24)*(1-txMortH!AU24*FaPensRurH!AU24) + FePensRurH!AU24</f>
        <v>145.55198199549773</v>
      </c>
      <c r="AV24" s="99">
        <f>(AU23 - IFERROR(INDEX(FePensRurH!$B$2:$BJ$92,ROW($A24)- 1 - RegraSaída!AV24,COLUMN(AV$1)- 1 - RegraSaída!AV24),0)*PSobreRurH!AV24)*(1-txMortH!AV24*FaPensRurH!AV24) + FePensRurH!AV24</f>
        <v>141.9412918078028</v>
      </c>
      <c r="AW24" s="99">
        <f>(AV23 - IFERROR(INDEX(FePensRurH!$B$2:$BJ$92,ROW($A24)- 1 - RegraSaída!AW24,COLUMN(AW$1)- 1 - RegraSaída!AW24),0)*PSobreRurH!AW24)*(1-txMortH!AW24*FaPensRurH!AW24) + FePensRurH!AW24</f>
        <v>138.21550751484941</v>
      </c>
      <c r="AX24" s="99">
        <f>(AW23 - IFERROR(INDEX(FePensRurH!$B$2:$BJ$92,ROW($A24)- 1 - RegraSaída!AX24,COLUMN(AX$1)- 1 - RegraSaída!AX24),0)*PSobreRurH!AX24)*(1-txMortH!AX24*FaPensRurH!AX24) + FePensRurH!AX24</f>
        <v>136.0118211940889</v>
      </c>
      <c r="AY24" s="99">
        <f>(AX23 - IFERROR(INDEX(FePensRurH!$B$2:$BJ$92,ROW($A24)- 1 - RegraSaída!AY24,COLUMN(AY$1)- 1 - RegraSaída!AY24),0)*PSobreRurH!AY24)*(1-txMortH!AY24*FaPensRurH!AY24) + FePensRurH!AY24</f>
        <v>134.5635356985623</v>
      </c>
      <c r="AZ24" s="99">
        <f>(AY23 - IFERROR(INDEX(FePensRurH!$B$2:$BJ$92,ROW($A24)- 1 - RegraSaída!AZ24,COLUMN(AZ$1)- 1 - RegraSaída!AZ24),0)*PSobreRurH!AZ24)*(1-txMortH!AZ24*FaPensRurH!AZ24) + FePensRurH!AZ24</f>
        <v>131.59158526532622</v>
      </c>
      <c r="BA24" s="99">
        <f>(AZ23 - IFERROR(INDEX(FePensRurH!$B$2:$BJ$92,ROW($A24)- 1 - RegraSaída!BA24,COLUMN(BA$1)- 1 - RegraSaída!BA24),0)*PSobreRurH!BA24)*(1-txMortH!BA24*FaPensRurH!BA24) + FePensRurH!BA24</f>
        <v>128.36743077188052</v>
      </c>
      <c r="BB24" s="99">
        <f>(BA23 - IFERROR(INDEX(FePensRurH!$B$2:$BJ$92,ROW($A24)- 1 - RegraSaída!BB24,COLUMN(BB$1)- 1 - RegraSaída!BB24),0)*PSobreRurH!BB24)*(1-txMortH!BB24*FaPensRurH!BB24) + FePensRurH!BB24</f>
        <v>126.38618220879158</v>
      </c>
      <c r="BC24" s="99">
        <f>(BB23 - IFERROR(INDEX(FePensRurH!$B$2:$BJ$92,ROW($A24)- 1 - RegraSaída!BC24,COLUMN(BC$1)- 1 - RegraSaída!BC24),0)*PSobreRurH!BC24)*(1-txMortH!BC24*FaPensRurH!BC24) + FePensRurH!BC24</f>
        <v>124.936310896206</v>
      </c>
      <c r="BD24" s="99">
        <f>(BC23 - IFERROR(INDEX(FePensRurH!$B$2:$BJ$92,ROW($A24)- 1 - RegraSaída!BD24,COLUMN(BD$1)- 1 - RegraSaída!BD24),0)*PSobreRurH!BD24)*(1-txMortH!BD24*FaPensRurH!BD24) + FePensRurH!BD24</f>
        <v>121.72902878309397</v>
      </c>
      <c r="BE24" s="99">
        <f>(BD23 - IFERROR(INDEX(FePensRurH!$B$2:$BJ$92,ROW($A24)- 1 - RegraSaída!BE24,COLUMN(BE$1)- 1 - RegraSaída!BE24),0)*PSobreRurH!BE24)*(1-txMortH!BE24*FaPensRurH!BE24) + FePensRurH!BE24</f>
        <v>118.4998118434568</v>
      </c>
      <c r="BF24" s="99">
        <f>(BE23 - IFERROR(INDEX(FePensRurH!$B$2:$BJ$92,ROW($A24)- 1 - RegraSaída!BF24,COLUMN(BF$1)- 1 - RegraSaída!BF24),0)*PSobreRurH!BF24)*(1-txMortH!BF24*FaPensRurH!BF24) + FePensRurH!BF24</f>
        <v>116.28322889200849</v>
      </c>
      <c r="BG24" s="99">
        <f>(BF23 - IFERROR(INDEX(FePensRurH!$B$2:$BJ$92,ROW($A24)- 1 - RegraSaída!BG24,COLUMN(BG$1)- 1 - RegraSaída!BG24),0)*PSobreRurH!BG24)*(1-txMortH!BG24*FaPensRurH!BG24) + FePensRurH!BG24</f>
        <v>115.37019425287286</v>
      </c>
      <c r="BH24" s="99">
        <f>(BG23 - IFERROR(INDEX(FePensRurH!$B$2:$BJ$92,ROW($A24)- 1 - RegraSaída!BH24,COLUMN(BH$1)- 1 - RegraSaída!BH24),0)*PSobreRurH!BH24)*(1-txMortH!BH24*FaPensRurH!BH24) + FePensRurH!BH24</f>
        <v>113.99490100739106</v>
      </c>
      <c r="BI24" s="99">
        <f>(BH23 - IFERROR(INDEX(FePensRurH!$B$2:$BJ$92,ROW($A24)- 1 - RegraSaída!BI24,COLUMN(BI$1)- 1 - RegraSaída!BI24),0)*PSobreRurH!BI24)*(1-txMortH!BI24*FaPensRurH!BI24) + FePensRurH!BI24</f>
        <v>112.07715769558303</v>
      </c>
      <c r="BJ24" s="99">
        <f>(BI23 - IFERROR(INDEX(FePensRurH!$B$2:$BJ$92,ROW($A24)- 1 - RegraSaída!BJ24,COLUMN(BJ$1)- 1 - RegraSaída!BJ24),0)*PSobreRurH!BJ24)*(1-txMortH!BJ24*FaPensRurH!BJ24) + FePensRurH!BJ24</f>
        <v>109.63261087859439</v>
      </c>
    </row>
    <row r="25" spans="1:62" x14ac:dyDescent="0.3">
      <c r="A25" s="94">
        <v>23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95"/>
      <c r="O25" s="95"/>
      <c r="P25" s="96"/>
      <c r="Q25" s="99">
        <f>(P24 - IFERROR(INDEX(FePensRurH!$B$2:$BJ$92,ROW($A25)- 1 - RegraSaída!Q25,COLUMN(Q$1)- 1 - RegraSaída!Q25),0)*PSobreRurH!Q25)*(1-txMortH!Q25*FaPensRurH!Q25) + FePensRurH!Q25</f>
        <v>117.10799073776052</v>
      </c>
      <c r="R25" s="99">
        <f>(Q24 - IFERROR(INDEX(FePensRurH!$B$2:$BJ$92,ROW($A25)- 1 - RegraSaída!R25,COLUMN(R$1)- 1 - RegraSaída!R25),0)*PSobreRurH!R25)*(1-txMortH!R25*FaPensRurH!R25) + FePensRurH!R25</f>
        <v>237.69303604043262</v>
      </c>
      <c r="S25" s="117">
        <f>(R24 - IFERROR(INDEX(FePensRurH!$B$2:$BJ$92,ROW($A25)- 1 - RegraSaída!S25,COLUMN(S$1)- 1 - RegraSaída!S25),0)*PSobreRurH!S25)*(1-txMortH!S25*FaPensRurH!S25) + FePensRurH!S25</f>
        <v>420.17877064121137</v>
      </c>
      <c r="T25" s="99">
        <f>(S24 - IFERROR(INDEX(FePensRurH!$B$2:$BJ$92,ROW($A25)- 1 - RegraSaída!T25,COLUMN(T$1)- 1 - RegraSaída!T25),0)*PSobreRurH!T25)*(1-txMortH!T25*FaPensRurH!T25) + FePensRurH!T25</f>
        <v>401.60539832556822</v>
      </c>
      <c r="U25" s="99">
        <f>(T24 - IFERROR(INDEX(FePensRurH!$B$2:$BJ$92,ROW($A25)- 1 - RegraSaída!U25,COLUMN(U$1)- 1 - RegraSaída!U25),0)*PSobreRurH!U25)*(1-txMortH!U25*FaPensRurH!U25) + FePensRurH!U25</f>
        <v>388.58104925369526</v>
      </c>
      <c r="V25" s="99">
        <f>(U24 - IFERROR(INDEX(FePensRurH!$B$2:$BJ$92,ROW($A25)- 1 - RegraSaída!V25,COLUMN(V$1)- 1 - RegraSaída!V25),0)*PSobreRurH!V25)*(1-txMortH!V25*FaPensRurH!V25) + FePensRurH!V25</f>
        <v>382.59306059020889</v>
      </c>
      <c r="W25" s="99">
        <f>(V24 - IFERROR(INDEX(FePensRurH!$B$2:$BJ$92,ROW($A25)- 1 - RegraSaída!W25,COLUMN(W$1)- 1 - RegraSaída!W25),0)*PSobreRurH!W25)*(1-txMortH!W25*FaPensRurH!W25) + FePensRurH!W25</f>
        <v>371.36657258940699</v>
      </c>
      <c r="X25" s="99">
        <f>(W24 - IFERROR(INDEX(FePensRurH!$B$2:$BJ$92,ROW($A25)- 1 - RegraSaída!X25,COLUMN(X$1)- 1 - RegraSaída!X25),0)*PSobreRurH!X25)*(1-txMortH!X25*FaPensRurH!X25) + FePensRurH!X25</f>
        <v>360.65302417783158</v>
      </c>
      <c r="Y25" s="99">
        <f>(X24 - IFERROR(INDEX(FePensRurH!$B$2:$BJ$92,ROW($A25)- 1 - RegraSaída!Y25,COLUMN(Y$1)- 1 - RegraSaída!Y25),0)*PSobreRurH!Y25)*(1-txMortH!Y25*FaPensRurH!Y25) + FePensRurH!Y25</f>
        <v>351.74196888276418</v>
      </c>
      <c r="Z25" s="99">
        <f>(Y24 - IFERROR(INDEX(FePensRurH!$B$2:$BJ$92,ROW($A25)- 1 - RegraSaída!Z25,COLUMN(Z$1)- 1 - RegraSaída!Z25),0)*PSobreRurH!Z25)*(1-txMortH!Z25*FaPensRurH!Z25) + FePensRurH!Z25</f>
        <v>339.33492605361204</v>
      </c>
      <c r="AA25" s="99">
        <f>(Z24 - IFERROR(INDEX(FePensRurH!$B$2:$BJ$92,ROW($A25)- 1 - RegraSaída!AA25,COLUMN(AA$1)- 1 - RegraSaída!AA25),0)*PSobreRurH!AA25)*(1-txMortH!AA25*FaPensRurH!AA25) + FePensRurH!AA25</f>
        <v>327.91690111635791</v>
      </c>
      <c r="AB25" s="99">
        <f>(AA24 - IFERROR(INDEX(FePensRurH!$B$2:$BJ$92,ROW($A25)- 1 - RegraSaída!AB25,COLUMN(AB$1)- 1 - RegraSaída!AB25),0)*PSobreRurH!AB25)*(1-txMortH!AB25*FaPensRurH!AB25) + FePensRurH!AB25</f>
        <v>318.78114080821695</v>
      </c>
      <c r="AC25" s="99">
        <f>(AB24 - IFERROR(INDEX(FePensRurH!$B$2:$BJ$92,ROW($A25)- 1 - RegraSaída!AC25,COLUMN(AC$1)- 1 - RegraSaída!AC25),0)*PSobreRurH!AC25)*(1-txMortH!AC25*FaPensRurH!AC25) + FePensRurH!AC25</f>
        <v>311.69403198008547</v>
      </c>
      <c r="AD25" s="99">
        <f>(AC24 - IFERROR(INDEX(FePensRurH!$B$2:$BJ$92,ROW($A25)- 1 - RegraSaída!AD25,COLUMN(AD$1)- 1 - RegraSaída!AD25),0)*PSobreRurH!AD25)*(1-txMortH!AD25*FaPensRurH!AD25) + FePensRurH!AD25</f>
        <v>304.42589757147658</v>
      </c>
      <c r="AE25" s="99">
        <f>(AD24 - IFERROR(INDEX(FePensRurH!$B$2:$BJ$92,ROW($A25)- 1 - RegraSaída!AE25,COLUMN(AE$1)- 1 - RegraSaída!AE25),0)*PSobreRurH!AE25)*(1-txMortH!AE25*FaPensRurH!AE25) + FePensRurH!AE25</f>
        <v>294.57447327831699</v>
      </c>
      <c r="AF25" s="99">
        <f>(AE24 - IFERROR(INDEX(FePensRurH!$B$2:$BJ$92,ROW($A25)- 1 - RegraSaída!AF25,COLUMN(AF$1)- 1 - RegraSaída!AF25),0)*PSobreRurH!AF25)*(1-txMortH!AF25*FaPensRurH!AF25) + FePensRurH!AF25</f>
        <v>287.8266249819124</v>
      </c>
      <c r="AG25" s="99">
        <f>(AF24 - IFERROR(INDEX(FePensRurH!$B$2:$BJ$92,ROW($A25)- 1 - RegraSaída!AG25,COLUMN(AG$1)- 1 - RegraSaída!AG25),0)*PSobreRurH!AG25)*(1-txMortH!AG25*FaPensRurH!AG25) + FePensRurH!AG25</f>
        <v>282.98699022663976</v>
      </c>
      <c r="AH25" s="99">
        <f>(AG24 - IFERROR(INDEX(FePensRurH!$B$2:$BJ$92,ROW($A25)- 1 - RegraSaída!AH25,COLUMN(AH$1)- 1 - RegraSaída!AH25),0)*PSobreRurH!AH25)*(1-txMortH!AH25*FaPensRurH!AH25) + FePensRurH!AH25</f>
        <v>280.98765434531958</v>
      </c>
      <c r="AI25" s="99">
        <f>(AH24 - IFERROR(INDEX(FePensRurH!$B$2:$BJ$92,ROW($A25)- 1 - RegraSaída!AI25,COLUMN(AI$1)- 1 - RegraSaída!AI25),0)*PSobreRurH!AI25)*(1-txMortH!AI25*FaPensRurH!AI25) + FePensRurH!AI25</f>
        <v>275.71745111325879</v>
      </c>
      <c r="AJ25" s="99">
        <f>(AI24 - IFERROR(INDEX(FePensRurH!$B$2:$BJ$92,ROW($A25)- 1 - RegraSaída!AJ25,COLUMN(AJ$1)- 1 - RegraSaída!AJ25),0)*PSobreRurH!AJ25)*(1-txMortH!AJ25*FaPensRurH!AJ25) + FePensRurH!AJ25</f>
        <v>266.56145247452503</v>
      </c>
      <c r="AK25" s="99">
        <f>(AJ24 - IFERROR(INDEX(FePensRurH!$B$2:$BJ$92,ROW($A25)- 1 - RegraSaída!AK25,COLUMN(AK$1)- 1 - RegraSaída!AK25),0)*PSobreRurH!AK25)*(1-txMortH!AK25*FaPensRurH!AK25) + FePensRurH!AK25</f>
        <v>259.82048618187474</v>
      </c>
      <c r="AL25" s="99">
        <f>(AK24 - IFERROR(INDEX(FePensRurH!$B$2:$BJ$92,ROW($A25)- 1 - RegraSaída!AL25,COLUMN(AL$1)- 1 - RegraSaída!AL25),0)*PSobreRurH!AL25)*(1-txMortH!AL25*FaPensRurH!AL25) + FePensRurH!AL25</f>
        <v>252.04404423890361</v>
      </c>
      <c r="AM25" s="99">
        <f>(AL24 - IFERROR(INDEX(FePensRurH!$B$2:$BJ$92,ROW($A25)- 1 - RegraSaída!AM25,COLUMN(AM$1)- 1 - RegraSaída!AM25),0)*PSobreRurH!AM25)*(1-txMortH!AM25*FaPensRurH!AM25) + FePensRurH!AM25</f>
        <v>245.44667878607953</v>
      </c>
      <c r="AN25" s="99">
        <f>(AM24 - IFERROR(INDEX(FePensRurH!$B$2:$BJ$92,ROW($A25)- 1 - RegraSaída!AN25,COLUMN(AN$1)- 1 - RegraSaída!AN25),0)*PSobreRurH!AN25)*(1-txMortH!AN25*FaPensRurH!AN25) + FePensRurH!AN25</f>
        <v>238.09189609279275</v>
      </c>
      <c r="AO25" s="99">
        <f>(AN24 - IFERROR(INDEX(FePensRurH!$B$2:$BJ$92,ROW($A25)- 1 - RegraSaída!AO25,COLUMN(AO$1)- 1 - RegraSaída!AO25),0)*PSobreRurH!AO25)*(1-txMortH!AO25*FaPensRurH!AO25) + FePensRurH!AO25</f>
        <v>231.92350535331735</v>
      </c>
      <c r="AP25" s="99">
        <f>(AO24 - IFERROR(INDEX(FePensRurH!$B$2:$BJ$92,ROW($A25)- 1 - RegraSaída!AP25,COLUMN(AP$1)- 1 - RegraSaída!AP25),0)*PSobreRurH!AP25)*(1-txMortH!AP25*FaPensRurH!AP25) + FePensRurH!AP25</f>
        <v>226.45511194280542</v>
      </c>
      <c r="AQ25" s="99">
        <f>(AP24 - IFERROR(INDEX(FePensRurH!$B$2:$BJ$92,ROW($A25)- 1 - RegraSaída!AQ25,COLUMN(AQ$1)- 1 - RegraSaída!AQ25),0)*PSobreRurH!AQ25)*(1-txMortH!AQ25*FaPensRurH!AQ25) + FePensRurH!AQ25</f>
        <v>221.69494848051801</v>
      </c>
      <c r="AR25" s="99">
        <f>(AQ24 - IFERROR(INDEX(FePensRurH!$B$2:$BJ$92,ROW($A25)- 1 - RegraSaída!AR25,COLUMN(AR$1)- 1 - RegraSaída!AR25),0)*PSobreRurH!AR25)*(1-txMortH!AR25*FaPensRurH!AR25) + FePensRurH!AR25</f>
        <v>216.46910440834111</v>
      </c>
      <c r="AS25" s="99">
        <f>(AR24 - IFERROR(INDEX(FePensRurH!$B$2:$BJ$92,ROW($A25)- 1 - RegraSaída!AS25,COLUMN(AS$1)- 1 - RegraSaída!AS25),0)*PSobreRurH!AS25)*(1-txMortH!AS25*FaPensRurH!AS25) + FePensRurH!AS25</f>
        <v>210.02645660040457</v>
      </c>
      <c r="AT25" s="99">
        <f>(AS24 - IFERROR(INDEX(FePensRurH!$B$2:$BJ$92,ROW($A25)- 1 - RegraSaída!AT25,COLUMN(AT$1)- 1 - RegraSaída!AT25),0)*PSobreRurH!AT25)*(1-txMortH!AT25*FaPensRurH!AT25) + FePensRurH!AT25</f>
        <v>204.13267160837145</v>
      </c>
      <c r="AU25" s="99">
        <f>(AT24 - IFERROR(INDEX(FePensRurH!$B$2:$BJ$92,ROW($A25)- 1 - RegraSaída!AU25,COLUMN(AU$1)- 1 - RegraSaída!AU25),0)*PSobreRurH!AU25)*(1-txMortH!AU25*FaPensRurH!AU25) + FePensRurH!AU25</f>
        <v>199.54520672554617</v>
      </c>
      <c r="AV25" s="99">
        <f>(AU24 - IFERROR(INDEX(FePensRurH!$B$2:$BJ$92,ROW($A25)- 1 - RegraSaída!AV25,COLUMN(AV$1)- 1 - RegraSaída!AV25),0)*PSobreRurH!AV25)*(1-txMortH!AV25*FaPensRurH!AV25) + FePensRurH!AV25</f>
        <v>195.36286435004953</v>
      </c>
      <c r="AW25" s="99">
        <f>(AV24 - IFERROR(INDEX(FePensRurH!$B$2:$BJ$92,ROW($A25)- 1 - RegraSaída!AW25,COLUMN(AW$1)- 1 - RegraSaída!AW25),0)*PSobreRurH!AW25)*(1-txMortH!AW25*FaPensRurH!AW25) + FePensRurH!AW25</f>
        <v>190.25052397516208</v>
      </c>
      <c r="AX25" s="99">
        <f>(AW24 - IFERROR(INDEX(FePensRurH!$B$2:$BJ$92,ROW($A25)- 1 - RegraSaída!AX25,COLUMN(AX$1)- 1 - RegraSaída!AX25),0)*PSobreRurH!AX25)*(1-txMortH!AX25*FaPensRurH!AX25) + FePensRurH!AX25</f>
        <v>186.12717092301855</v>
      </c>
      <c r="AY25" s="99">
        <f>(AX24 - IFERROR(INDEX(FePensRurH!$B$2:$BJ$92,ROW($A25)- 1 - RegraSaída!AY25,COLUMN(AY$1)- 1 - RegraSaída!AY25),0)*PSobreRurH!AY25)*(1-txMortH!AY25*FaPensRurH!AY25) + FePensRurH!AY25</f>
        <v>183.50006276265509</v>
      </c>
      <c r="AZ25" s="99">
        <f>(AY24 - IFERROR(INDEX(FePensRurH!$B$2:$BJ$92,ROW($A25)- 1 - RegraSaída!AZ25,COLUMN(AZ$1)- 1 - RegraSaída!AZ25),0)*PSobreRurH!AZ25)*(1-txMortH!AZ25*FaPensRurH!AZ25) + FePensRurH!AZ25</f>
        <v>180.27829022227843</v>
      </c>
      <c r="BA25" s="99">
        <f>(AZ24 - IFERROR(INDEX(FePensRurH!$B$2:$BJ$92,ROW($A25)- 1 - RegraSaída!BA25,COLUMN(BA$1)- 1 - RegraSaída!BA25),0)*PSobreRurH!BA25)*(1-txMortH!BA25*FaPensRurH!BA25) + FePensRurH!BA25</f>
        <v>176.49508361885842</v>
      </c>
      <c r="BB25" s="99">
        <f>(BA24 - IFERROR(INDEX(FePensRurH!$B$2:$BJ$92,ROW($A25)- 1 - RegraSaída!BB25,COLUMN(BB$1)- 1 - RegraSaída!BB25),0)*PSobreRurH!BB25)*(1-txMortH!BB25*FaPensRurH!BB25) + FePensRurH!BB25</f>
        <v>172.93467120501353</v>
      </c>
      <c r="BC25" s="99">
        <f>(BB24 - IFERROR(INDEX(FePensRurH!$B$2:$BJ$92,ROW($A25)- 1 - RegraSaída!BC25,COLUMN(BC$1)- 1 - RegraSaída!BC25),0)*PSobreRurH!BC25)*(1-txMortH!BC25*FaPensRurH!BC25) + FePensRurH!BC25</f>
        <v>170.60367824763077</v>
      </c>
      <c r="BD25" s="99">
        <f>(BC24 - IFERROR(INDEX(FePensRurH!$B$2:$BJ$92,ROW($A25)- 1 - RegraSaída!BD25,COLUMN(BD$1)- 1 - RegraSaída!BD25),0)*PSobreRurH!BD25)*(1-txMortH!BD25*FaPensRurH!BD25) + FePensRurH!BD25</f>
        <v>167.45402854387154</v>
      </c>
      <c r="BE25" s="99">
        <f>(BD24 - IFERROR(INDEX(FePensRurH!$B$2:$BJ$92,ROW($A25)- 1 - RegraSaída!BE25,COLUMN(BE$1)- 1 - RegraSaída!BE25),0)*PSobreRurH!BE25)*(1-txMortH!BE25*FaPensRurH!BE25) + FePensRurH!BE25</f>
        <v>163.43344656274456</v>
      </c>
      <c r="BF25" s="99">
        <f>(BE24 - IFERROR(INDEX(FePensRurH!$B$2:$BJ$92,ROW($A25)- 1 - RegraSaída!BF25,COLUMN(BF$1)- 1 - RegraSaída!BF25),0)*PSobreRurH!BF25)*(1-txMortH!BF25*FaPensRurH!BF25) + FePensRurH!BF25</f>
        <v>159.78356562804299</v>
      </c>
      <c r="BG25" s="99">
        <f>(BF24 - IFERROR(INDEX(FePensRurH!$B$2:$BJ$92,ROW($A25)- 1 - RegraSaída!BG25,COLUMN(BG$1)- 1 - RegraSaída!BG25),0)*PSobreRurH!BG25)*(1-txMortH!BG25*FaPensRurH!BG25) + FePensRurH!BG25</f>
        <v>157.13328970110223</v>
      </c>
      <c r="BH25" s="99">
        <f>(BG24 - IFERROR(INDEX(FePensRurH!$B$2:$BJ$92,ROW($A25)- 1 - RegraSaída!BH25,COLUMN(BH$1)- 1 - RegraSaída!BH25),0)*PSobreRurH!BH25)*(1-txMortH!BH25*FaPensRurH!BH25) + FePensRurH!BH25</f>
        <v>155.454919662105</v>
      </c>
      <c r="BI25" s="99">
        <f>(BH24 - IFERROR(INDEX(FePensRurH!$B$2:$BJ$92,ROW($A25)- 1 - RegraSaída!BI25,COLUMN(BI$1)- 1 - RegraSaída!BI25),0)*PSobreRurH!BI25)*(1-txMortH!BI25*FaPensRurH!BI25) + FePensRurH!BI25</f>
        <v>153.55654609183426</v>
      </c>
      <c r="BJ25" s="99">
        <f>(BI24 - IFERROR(INDEX(FePensRurH!$B$2:$BJ$92,ROW($A25)- 1 - RegraSaída!BJ25,COLUMN(BJ$1)- 1 - RegraSaída!BJ25),0)*PSobreRurH!BJ25)*(1-txMortH!BJ25*FaPensRurH!BJ25) + FePensRurH!BJ25</f>
        <v>148.19929717556542</v>
      </c>
    </row>
    <row r="26" spans="1:62" x14ac:dyDescent="0.3">
      <c r="A26" s="94">
        <v>24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95"/>
      <c r="O26" s="95"/>
      <c r="P26" s="96"/>
      <c r="Q26" s="99">
        <f>(P25 - IFERROR(INDEX(FePensRurH!$B$2:$BJ$92,ROW($A26)- 1 - RegraSaída!Q26,COLUMN(Q$1)- 1 - RegraSaída!Q26),0)*PSobreRurH!Q26)*(1-txMortH!Q26*FaPensRurH!Q26) + FePensRurH!Q26</f>
        <v>69.711234263194456</v>
      </c>
      <c r="R26" s="99">
        <f>(Q25 - IFERROR(INDEX(FePensRurH!$B$2:$BJ$92,ROW($A26)- 1 - RegraSaída!R26,COLUMN(R$1)- 1 - RegraSaída!R26),0)*PSobreRurH!R26)*(1-txMortH!R26*FaPensRurH!R26) + FePensRurH!R26</f>
        <v>180.12870983376786</v>
      </c>
      <c r="S26" s="99">
        <f>(R25 - IFERROR(INDEX(FePensRurH!$B$2:$BJ$92,ROW($A26)- 1 - RegraSaída!S26,COLUMN(S$1)- 1 - RegraSaída!S26),0)*PSobreRurH!S26)*(1-txMortH!S26*FaPensRurH!S26) + FePensRurH!S26</f>
        <v>296.0197155983675</v>
      </c>
      <c r="T26" s="99">
        <f>(S25 - IFERROR(INDEX(FePensRurH!$B$2:$BJ$92,ROW($A26)- 1 - RegraSaída!T26,COLUMN(T$1)- 1 - RegraSaída!T26),0)*PSobreRurH!T26)*(1-txMortH!T26*FaPensRurH!T26) + FePensRurH!T26</f>
        <v>473.54736823553873</v>
      </c>
      <c r="U26" s="99">
        <f>(T25 - IFERROR(INDEX(FePensRurH!$B$2:$BJ$92,ROW($A26)- 1 - RegraSaída!U26,COLUMN(U$1)- 1 - RegraSaída!U26),0)*PSobreRurH!U26)*(1-txMortH!U26*FaPensRurH!U26) + FePensRurH!U26</f>
        <v>453.99787894034466</v>
      </c>
      <c r="V26" s="99">
        <f>(U25 - IFERROR(INDEX(FePensRurH!$B$2:$BJ$92,ROW($A26)- 1 - RegraSaída!V26,COLUMN(V$1)- 1 - RegraSaída!V26),0)*PSobreRurH!V26)*(1-txMortH!V26*FaPensRurH!V26) + FePensRurH!V26</f>
        <v>440.69349236369084</v>
      </c>
      <c r="W26" s="99">
        <f>(V25 - IFERROR(INDEX(FePensRurH!$B$2:$BJ$92,ROW($A26)- 1 - RegraSaída!W26,COLUMN(W$1)- 1 - RegraSaída!W26),0)*PSobreRurH!W26)*(1-txMortH!W26*FaPensRurH!W26) + FePensRurH!W26</f>
        <v>435.07481464918033</v>
      </c>
      <c r="X26" s="99">
        <f>(W25 - IFERROR(INDEX(FePensRurH!$B$2:$BJ$92,ROW($A26)- 1 - RegraSaída!X26,COLUMN(X$1)- 1 - RegraSaída!X26),0)*PSobreRurH!X26)*(1-txMortH!X26*FaPensRurH!X26) + FePensRurH!X26</f>
        <v>422.49962980797505</v>
      </c>
      <c r="Y26" s="99">
        <f>(X25 - IFERROR(INDEX(FePensRurH!$B$2:$BJ$92,ROW($A26)- 1 - RegraSaída!Y26,COLUMN(Y$1)- 1 - RegraSaída!Y26),0)*PSobreRurH!Y26)*(1-txMortH!Y26*FaPensRurH!Y26) + FePensRurH!Y26</f>
        <v>409.93569291403077</v>
      </c>
      <c r="Z26" s="99">
        <f>(Y25 - IFERROR(INDEX(FePensRurH!$B$2:$BJ$92,ROW($A26)- 1 - RegraSaída!Z26,COLUMN(Z$1)- 1 - RegraSaída!Z26),0)*PSobreRurH!Z26)*(1-txMortH!Z26*FaPensRurH!Z26) + FePensRurH!Z26</f>
        <v>399.21898944233874</v>
      </c>
      <c r="AA26" s="99">
        <f>(Z25 - IFERROR(INDEX(FePensRurH!$B$2:$BJ$92,ROW($A26)- 1 - RegraSaída!AA26,COLUMN(AA$1)- 1 - RegraSaída!AA26),0)*PSobreRurH!AA26)*(1-txMortH!AA26*FaPensRurH!AA26) + FePensRurH!AA26</f>
        <v>386.04096825855009</v>
      </c>
      <c r="AB26" s="99">
        <f>(AA25 - IFERROR(INDEX(FePensRurH!$B$2:$BJ$92,ROW($A26)- 1 - RegraSaída!AB26,COLUMN(AB$1)- 1 - RegraSaída!AB26),0)*PSobreRurH!AB26)*(1-txMortH!AB26*FaPensRurH!AB26) + FePensRurH!AB26</f>
        <v>374.46329858142991</v>
      </c>
      <c r="AC26" s="99">
        <f>(AB25 - IFERROR(INDEX(FePensRurH!$B$2:$BJ$92,ROW($A26)- 1 - RegraSaída!AC26,COLUMN(AC$1)- 1 - RegraSaída!AC26),0)*PSobreRurH!AC26)*(1-txMortH!AC26*FaPensRurH!AC26) + FePensRurH!AC26</f>
        <v>364.24534068850659</v>
      </c>
      <c r="AD26" s="99">
        <f>(AC25 - IFERROR(INDEX(FePensRurH!$B$2:$BJ$92,ROW($A26)- 1 - RegraSaída!AD26,COLUMN(AD$1)- 1 - RegraSaída!AD26),0)*PSobreRurH!AD26)*(1-txMortH!AD26*FaPensRurH!AD26) + FePensRurH!AD26</f>
        <v>355.40610734463428</v>
      </c>
      <c r="AE26" s="99">
        <f>(AD25 - IFERROR(INDEX(FePensRurH!$B$2:$BJ$92,ROW($A26)- 1 - RegraSaída!AE26,COLUMN(AE$1)- 1 - RegraSaída!AE26),0)*PSobreRurH!AE26)*(1-txMortH!AE26*FaPensRurH!AE26) + FePensRurH!AE26</f>
        <v>346.63891591361249</v>
      </c>
      <c r="AF26" s="99">
        <f>(AE25 - IFERROR(INDEX(FePensRurH!$B$2:$BJ$92,ROW($A26)- 1 - RegraSaída!AF26,COLUMN(AF$1)- 1 - RegraSaída!AF26),0)*PSobreRurH!AF26)*(1-txMortH!AF26*FaPensRurH!AF26) + FePensRurH!AF26</f>
        <v>337.39729304040048</v>
      </c>
      <c r="AG26" s="99">
        <f>(AF25 - IFERROR(INDEX(FePensRurH!$B$2:$BJ$92,ROW($A26)- 1 - RegraSaída!AG26,COLUMN(AG$1)- 1 - RegraSaída!AG26),0)*PSobreRurH!AG26)*(1-txMortH!AG26*FaPensRurH!AG26) + FePensRurH!AG26</f>
        <v>330.77971916593907</v>
      </c>
      <c r="AH26" s="99">
        <f>(AG25 - IFERROR(INDEX(FePensRurH!$B$2:$BJ$92,ROW($A26)- 1 - RegraSaída!AH26,COLUMN(AH$1)- 1 - RegraSaída!AH26),0)*PSobreRurH!AH26)*(1-txMortH!AH26*FaPensRurH!AH26) + FePensRurH!AH26</f>
        <v>324.57613328999128</v>
      </c>
      <c r="AI26" s="99">
        <f>(AH25 - IFERROR(INDEX(FePensRurH!$B$2:$BJ$92,ROW($A26)- 1 - RegraSaída!AI26,COLUMN(AI$1)- 1 - RegraSaída!AI26),0)*PSobreRurH!AI26)*(1-txMortH!AI26*FaPensRurH!AI26) + FePensRurH!AI26</f>
        <v>321.41279610360118</v>
      </c>
      <c r="AJ26" s="99">
        <f>(AI25 - IFERROR(INDEX(FePensRurH!$B$2:$BJ$92,ROW($A26)- 1 - RegraSaída!AJ26,COLUMN(AJ$1)- 1 - RegraSaída!AJ26),0)*PSobreRurH!AJ26)*(1-txMortH!AJ26*FaPensRurH!AJ26) + FePensRurH!AJ26</f>
        <v>314.8483990044715</v>
      </c>
      <c r="AK26" s="99">
        <f>(AJ25 - IFERROR(INDEX(FePensRurH!$B$2:$BJ$92,ROW($A26)- 1 - RegraSaída!AK26,COLUMN(AK$1)- 1 - RegraSaída!AK26),0)*PSobreRurH!AK26)*(1-txMortH!AK26*FaPensRurH!AK26) + FePensRurH!AK26</f>
        <v>304.44855437288766</v>
      </c>
      <c r="AL26" s="99">
        <f>(AK25 - IFERROR(INDEX(FePensRurH!$B$2:$BJ$92,ROW($A26)- 1 - RegraSaída!AL26,COLUMN(AL$1)- 1 - RegraSaída!AL26),0)*PSobreRurH!AL26)*(1-txMortH!AL26*FaPensRurH!AL26) + FePensRurH!AL26</f>
        <v>297.0537425157886</v>
      </c>
      <c r="AM26" s="99">
        <f>(AL25 - IFERROR(INDEX(FePensRurH!$B$2:$BJ$92,ROW($A26)- 1 - RegraSaída!AM26,COLUMN(AM$1)- 1 - RegraSaída!AM26),0)*PSobreRurH!AM26)*(1-txMortH!AM26*FaPensRurH!AM26) + FePensRurH!AM26</f>
        <v>288.08172805679999</v>
      </c>
      <c r="AN26" s="99">
        <f>(AM25 - IFERROR(INDEX(FePensRurH!$B$2:$BJ$92,ROW($A26)- 1 - RegraSaída!AN26,COLUMN(AN$1)- 1 - RegraSaída!AN26),0)*PSobreRurH!AN26)*(1-txMortH!AN26*FaPensRurH!AN26) + FePensRurH!AN26</f>
        <v>280.86530334172272</v>
      </c>
      <c r="AO26" s="99">
        <f>(AN25 - IFERROR(INDEX(FePensRurH!$B$2:$BJ$92,ROW($A26)- 1 - RegraSaída!AO26,COLUMN(AO$1)- 1 - RegraSaída!AO26),0)*PSobreRurH!AO26)*(1-txMortH!AO26*FaPensRurH!AO26) + FePensRurH!AO26</f>
        <v>272.38330568689321</v>
      </c>
      <c r="AP26" s="99">
        <f>(AO25 - IFERROR(INDEX(FePensRurH!$B$2:$BJ$92,ROW($A26)- 1 - RegraSaída!AP26,COLUMN(AP$1)- 1 - RegraSaída!AP26),0)*PSobreRurH!AP26)*(1-txMortH!AP26*FaPensRurH!AP26) + FePensRurH!AP26</f>
        <v>265.62194658198814</v>
      </c>
      <c r="AQ26" s="99">
        <f>(AP25 - IFERROR(INDEX(FePensRurH!$B$2:$BJ$92,ROW($A26)- 1 - RegraSaída!AQ26,COLUMN(AQ$1)- 1 - RegraSaída!AQ26),0)*PSobreRurH!AQ26)*(1-txMortH!AQ26*FaPensRurH!AQ26) + FePensRurH!AQ26</f>
        <v>259.29739867280449</v>
      </c>
      <c r="AR26" s="99">
        <f>(AQ25 - IFERROR(INDEX(FePensRurH!$B$2:$BJ$92,ROW($A26)- 1 - RegraSaída!AR26,COLUMN(AR$1)- 1 - RegraSaída!AR26),0)*PSobreRurH!AR26)*(1-txMortH!AR26*FaPensRurH!AR26) + FePensRurH!AR26</f>
        <v>253.70321947165914</v>
      </c>
      <c r="AS26" s="99">
        <f>(AR25 - IFERROR(INDEX(FePensRurH!$B$2:$BJ$92,ROW($A26)- 1 - RegraSaída!AS26,COLUMN(AS$1)- 1 - RegraSaída!AS26),0)*PSobreRurH!AS26)*(1-txMortH!AS26*FaPensRurH!AS26) + FePensRurH!AS26</f>
        <v>247.68948394273897</v>
      </c>
      <c r="AT26" s="99">
        <f>(AS25 - IFERROR(INDEX(FePensRurH!$B$2:$BJ$92,ROW($A26)- 1 - RegraSaída!AT26,COLUMN(AT$1)- 1 - RegraSaída!AT26),0)*PSobreRurH!AT26)*(1-txMortH!AT26*FaPensRurH!AT26) + FePensRurH!AT26</f>
        <v>240.42996317451383</v>
      </c>
      <c r="AU26" s="99">
        <f>(AT25 - IFERROR(INDEX(FePensRurH!$B$2:$BJ$92,ROW($A26)- 1 - RegraSaída!AU26,COLUMN(AU$1)- 1 - RegraSaída!AU26),0)*PSobreRurH!AU26)*(1-txMortH!AU26*FaPensRurH!AU26) + FePensRurH!AU26</f>
        <v>233.74916836246692</v>
      </c>
      <c r="AV26" s="99">
        <f>(AU25 - IFERROR(INDEX(FePensRurH!$B$2:$BJ$92,ROW($A26)- 1 - RegraSaída!AV26,COLUMN(AV$1)- 1 - RegraSaída!AV26),0)*PSobreRurH!AV26)*(1-txMortH!AV26*FaPensRurH!AV26) + FePensRurH!AV26</f>
        <v>228.9019229914619</v>
      </c>
      <c r="AW26" s="99">
        <f>(AV25 - IFERROR(INDEX(FePensRurH!$B$2:$BJ$92,ROW($A26)- 1 - RegraSaída!AW26,COLUMN(AW$1)- 1 - RegraSaída!AW26),0)*PSobreRurH!AW26)*(1-txMortH!AW26*FaPensRurH!AW26) + FePensRurH!AW26</f>
        <v>223.95137544045946</v>
      </c>
      <c r="AX26" s="99">
        <f>(AW25 - IFERROR(INDEX(FePensRurH!$B$2:$BJ$92,ROW($A26)- 1 - RegraSaída!AX26,COLUMN(AX$1)- 1 - RegraSaída!AX26),0)*PSobreRurH!AX26)*(1-txMortH!AX26*FaPensRurH!AX26) + FePensRurH!AX26</f>
        <v>218.04240598206988</v>
      </c>
      <c r="AY26" s="99">
        <f>(AX25 - IFERROR(INDEX(FePensRurH!$B$2:$BJ$92,ROW($A26)- 1 - RegraSaída!AY26,COLUMN(AY$1)- 1 - RegraSaída!AY26),0)*PSobreRurH!AY26)*(1-txMortH!AY26*FaPensRurH!AY26) + FePensRurH!AY26</f>
        <v>213.73085753831612</v>
      </c>
      <c r="AZ26" s="99">
        <f>(AY25 - IFERROR(INDEX(FePensRurH!$B$2:$BJ$92,ROW($A26)- 1 - RegraSaída!AZ26,COLUMN(AZ$1)- 1 - RegraSaída!AZ26),0)*PSobreRurH!AZ26)*(1-txMortH!AZ26*FaPensRurH!AZ26) + FePensRurH!AZ26</f>
        <v>210.61025445884144</v>
      </c>
      <c r="BA26" s="99">
        <f>(AZ25 - IFERROR(INDEX(FePensRurH!$B$2:$BJ$92,ROW($A26)- 1 - RegraSaída!BA26,COLUMN(BA$1)- 1 - RegraSaída!BA26),0)*PSobreRurH!BA26)*(1-txMortH!BA26*FaPensRurH!BA26) + FePensRurH!BA26</f>
        <v>206.43004773417951</v>
      </c>
      <c r="BB26" s="99">
        <f>(BA25 - IFERROR(INDEX(FePensRurH!$B$2:$BJ$92,ROW($A26)- 1 - RegraSaída!BB26,COLUMN(BB$1)- 1 - RegraSaída!BB26),0)*PSobreRurH!BB26)*(1-txMortH!BB26*FaPensRurH!BB26) + FePensRurH!BB26</f>
        <v>202.44923598132021</v>
      </c>
      <c r="BC26" s="99">
        <f>(BB25 - IFERROR(INDEX(FePensRurH!$B$2:$BJ$92,ROW($A26)- 1 - RegraSaída!BC26,COLUMN(BC$1)- 1 - RegraSaída!BC26),0)*PSobreRurH!BC26)*(1-txMortH!BC26*FaPensRurH!BC26) + FePensRurH!BC26</f>
        <v>198.74089185632354</v>
      </c>
      <c r="BD26" s="99">
        <f>(BC25 - IFERROR(INDEX(FePensRurH!$B$2:$BJ$92,ROW($A26)- 1 - RegraSaída!BD26,COLUMN(BD$1)- 1 - RegraSaída!BD26),0)*PSobreRurH!BD26)*(1-txMortH!BD26*FaPensRurH!BD26) + FePensRurH!BD26</f>
        <v>195.98789906553699</v>
      </c>
      <c r="BE26" s="99">
        <f>(BD25 - IFERROR(INDEX(FePensRurH!$B$2:$BJ$92,ROW($A26)- 1 - RegraSaída!BE26,COLUMN(BE$1)- 1 - RegraSaída!BE26),0)*PSobreRurH!BE26)*(1-txMortH!BE26*FaPensRurH!BE26) + FePensRurH!BE26</f>
        <v>191.91506217185133</v>
      </c>
      <c r="BF26" s="99">
        <f>(BE25 - IFERROR(INDEX(FePensRurH!$B$2:$BJ$92,ROW($A26)- 1 - RegraSaída!BF26,COLUMN(BF$1)- 1 - RegraSaída!BF26),0)*PSobreRurH!BF26)*(1-txMortH!BF26*FaPensRurH!BF26) + FePensRurH!BF26</f>
        <v>187.69713706676251</v>
      </c>
      <c r="BG26" s="99">
        <f>(BF25 - IFERROR(INDEX(FePensRurH!$B$2:$BJ$92,ROW($A26)- 1 - RegraSaída!BG26,COLUMN(BG$1)- 1 - RegraSaída!BG26),0)*PSobreRurH!BG26)*(1-txMortH!BG26*FaPensRurH!BG26) + FePensRurH!BG26</f>
        <v>183.80260292049996</v>
      </c>
      <c r="BH26" s="99">
        <f>(BG25 - IFERROR(INDEX(FePensRurH!$B$2:$BJ$92,ROW($A26)- 1 - RegraSaída!BH26,COLUMN(BH$1)- 1 - RegraSaída!BH26),0)*PSobreRurH!BH26)*(1-txMortH!BH26*FaPensRurH!BH26) + FePensRurH!BH26</f>
        <v>180.72850786961186</v>
      </c>
      <c r="BI26" s="99">
        <f>(BH25 - IFERROR(INDEX(FePensRurH!$B$2:$BJ$92,ROW($A26)- 1 - RegraSaída!BI26,COLUMN(BI$1)- 1 - RegraSaída!BI26),0)*PSobreRurH!BI26)*(1-txMortH!BI26*FaPensRurH!BI26) + FePensRurH!BI26</f>
        <v>178.36278472819882</v>
      </c>
      <c r="BJ26" s="99">
        <f>(BI25 - IFERROR(INDEX(FePensRurH!$B$2:$BJ$92,ROW($A26)- 1 - RegraSaída!BJ26,COLUMN(BJ$1)- 1 - RegraSaída!BJ26),0)*PSobreRurH!BJ26)*(1-txMortH!BJ26*FaPensRurH!BJ26) + FePensRurH!BJ26</f>
        <v>175.00451460237002</v>
      </c>
    </row>
    <row r="27" spans="1:62" x14ac:dyDescent="0.3">
      <c r="A27" s="94">
        <v>25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  <c r="O27" s="95"/>
      <c r="P27" s="96"/>
      <c r="Q27" s="99">
        <f>(P26 - IFERROR(INDEX(FePensRurH!$B$2:$BJ$92,ROW($A27)- 1 - RegraSaída!Q27,COLUMN(Q$1)- 1 - RegraSaída!Q27),0)*PSobreRurH!Q27)*(1-txMortH!Q27*FaPensRurH!Q27) + FePensRurH!Q27</f>
        <v>45.630548602075272</v>
      </c>
      <c r="R27" s="99">
        <f>(Q26 - IFERROR(INDEX(FePensRurH!$B$2:$BJ$92,ROW($A27)- 1 - RegraSaída!R27,COLUMN(R$1)- 1 - RegraSaída!R27),0)*PSobreRurH!R27)*(1-txMortH!R27*FaPensRurH!R27) + FePensRurH!R27</f>
        <v>111.26390084145477</v>
      </c>
      <c r="S27" s="99">
        <f>(R26 - IFERROR(INDEX(FePensRurH!$B$2:$BJ$92,ROW($A27)- 1 - RegraSaída!S27,COLUMN(S$1)- 1 - RegraSaída!S27),0)*PSobreRurH!S27)*(1-txMortH!S27*FaPensRurH!S27) + FePensRurH!S27</f>
        <v>217.82721517323645</v>
      </c>
      <c r="T27" s="99">
        <f>(S26 - IFERROR(INDEX(FePensRurH!$B$2:$BJ$92,ROW($A27)- 1 - RegraSaída!T27,COLUMN(T$1)- 1 - RegraSaída!T27),0)*PSobreRurH!T27)*(1-txMortH!T27*FaPensRurH!T27) + FePensRurH!T27</f>
        <v>330.64497443479155</v>
      </c>
      <c r="U27" s="99">
        <f>(T26 - IFERROR(INDEX(FePensRurH!$B$2:$BJ$92,ROW($A27)- 1 - RegraSaída!U27,COLUMN(U$1)- 1 - RegraSaída!U27),0)*PSobreRurH!U27)*(1-txMortH!U27*FaPensRurH!U27) + FePensRurH!U27</f>
        <v>504.31033537055333</v>
      </c>
      <c r="V27" s="99">
        <f>(U26 - IFERROR(INDEX(FePensRurH!$B$2:$BJ$92,ROW($A27)- 1 - RegraSaída!V27,COLUMN(V$1)- 1 - RegraSaída!V27),0)*PSobreRurH!V27)*(1-txMortH!V27*FaPensRurH!V27) + FePensRurH!V27</f>
        <v>484.7065775799947</v>
      </c>
      <c r="W27" s="99">
        <f>(V26 - IFERROR(INDEX(FePensRurH!$B$2:$BJ$92,ROW($A27)- 1 - RegraSaída!W27,COLUMN(W$1)- 1 - RegraSaída!W27),0)*PSobreRurH!W27)*(1-txMortH!W27*FaPensRurH!W27) + FePensRurH!W27</f>
        <v>471.60736362480213</v>
      </c>
      <c r="X27" s="99">
        <f>(W26 - IFERROR(INDEX(FePensRurH!$B$2:$BJ$92,ROW($A27)- 1 - RegraSaída!X27,COLUMN(X$1)- 1 - RegraSaída!X27),0)*PSobreRurH!X27)*(1-txMortH!X27*FaPensRurH!X27) + FePensRurH!X27</f>
        <v>466.01733327940411</v>
      </c>
      <c r="Y27" s="99">
        <f>(X26 - IFERROR(INDEX(FePensRurH!$B$2:$BJ$92,ROW($A27)- 1 - RegraSaída!Y27,COLUMN(Y$1)- 1 - RegraSaída!Y27),0)*PSobreRurH!Y27)*(1-txMortH!Y27*FaPensRurH!Y27) + FePensRurH!Y27</f>
        <v>452.37978550390829</v>
      </c>
      <c r="Z27" s="99">
        <f>(Y26 - IFERROR(INDEX(FePensRurH!$B$2:$BJ$92,ROW($A27)- 1 - RegraSaída!Z27,COLUMN(Z$1)- 1 - RegraSaída!Z27),0)*PSobreRurH!Z27)*(1-txMortH!Z27*FaPensRurH!Z27) + FePensRurH!Z27</f>
        <v>438.8726153519284</v>
      </c>
      <c r="AA27" s="99">
        <f>(Z26 - IFERROR(INDEX(FePensRurH!$B$2:$BJ$92,ROW($A27)- 1 - RegraSaída!AA27,COLUMN(AA$1)- 1 - RegraSaída!AA27),0)*PSobreRurH!AA27)*(1-txMortH!AA27*FaPensRurH!AA27) + FePensRurH!AA27</f>
        <v>427.62155072137722</v>
      </c>
      <c r="AB27" s="99">
        <f>(AA26 - IFERROR(INDEX(FePensRurH!$B$2:$BJ$92,ROW($A27)- 1 - RegraSaída!AB27,COLUMN(AB$1)- 1 - RegraSaída!AB27),0)*PSobreRurH!AB27)*(1-txMortH!AB27*FaPensRurH!AB27) + FePensRurH!AB27</f>
        <v>414.52197393954282</v>
      </c>
      <c r="AC27" s="99">
        <f>(AB26 - IFERROR(INDEX(FePensRurH!$B$2:$BJ$92,ROW($A27)- 1 - RegraSaída!AC27,COLUMN(AC$1)- 1 - RegraSaída!AC27),0)*PSobreRurH!AC27)*(1-txMortH!AC27*FaPensRurH!AC27) + FePensRurH!AC27</f>
        <v>402.5465594891939</v>
      </c>
      <c r="AD27" s="99">
        <f>(AC26 - IFERROR(INDEX(FePensRurH!$B$2:$BJ$92,ROW($A27)- 1 - RegraSaída!AD27,COLUMN(AD$1)- 1 - RegraSaída!AD27),0)*PSobreRurH!AD27)*(1-txMortH!AD27*FaPensRurH!AD27) + FePensRurH!AD27</f>
        <v>391.3776666389162</v>
      </c>
      <c r="AE27" s="99">
        <f>(AD26 - IFERROR(INDEX(FePensRurH!$B$2:$BJ$92,ROW($A27)- 1 - RegraSaída!AE27,COLUMN(AE$1)- 1 - RegraSaída!AE27),0)*PSobreRurH!AE27)*(1-txMortH!AE27*FaPensRurH!AE27) + FePensRurH!AE27</f>
        <v>381.50945734020854</v>
      </c>
      <c r="AF27" s="99">
        <f>(AE26 - IFERROR(INDEX(FePensRurH!$B$2:$BJ$92,ROW($A27)- 1 - RegraSaída!AF27,COLUMN(AF$1)- 1 - RegraSaída!AF27),0)*PSobreRurH!AF27)*(1-txMortH!AF27*FaPensRurH!AF27) + FePensRurH!AF27</f>
        <v>373.15274438103648</v>
      </c>
      <c r="AG27" s="99">
        <f>(AF26 - IFERROR(INDEX(FePensRurH!$B$2:$BJ$92,ROW($A27)- 1 - RegraSaída!AG27,COLUMN(AG$1)- 1 - RegraSaída!AG27),0)*PSobreRurH!AG27)*(1-txMortH!AG27*FaPensRurH!AG27) + FePensRurH!AG27</f>
        <v>364.19610472590591</v>
      </c>
      <c r="AH27" s="99">
        <f>(AG26 - IFERROR(INDEX(FePensRurH!$B$2:$BJ$92,ROW($A27)- 1 - RegraSaída!AH27,COLUMN(AH$1)- 1 - RegraSaída!AH27),0)*PSobreRurH!AH27)*(1-txMortH!AH27*FaPensRurH!AH27) + FePensRurH!AH27</f>
        <v>356.69777922404148</v>
      </c>
      <c r="AI27" s="99">
        <f>(AH26 - IFERROR(INDEX(FePensRurH!$B$2:$BJ$92,ROW($A27)- 1 - RegraSaída!AI27,COLUMN(AI$1)- 1 - RegraSaída!AI27),0)*PSobreRurH!AI27)*(1-txMortH!AI27*FaPensRurH!AI27) + FePensRurH!AI27</f>
        <v>349.8801025800193</v>
      </c>
      <c r="AJ27" s="99">
        <f>(AI26 - IFERROR(INDEX(FePensRurH!$B$2:$BJ$92,ROW($A27)- 1 - RegraSaída!AJ27,COLUMN(AJ$1)- 1 - RegraSaída!AJ27),0)*PSobreRurH!AJ27)*(1-txMortH!AJ27*FaPensRurH!AJ27) + FePensRurH!AJ27</f>
        <v>345.85754461572634</v>
      </c>
      <c r="AK27" s="99">
        <f>(AJ26 - IFERROR(INDEX(FePensRurH!$B$2:$BJ$92,ROW($A27)- 1 - RegraSaída!AK27,COLUMN(AK$1)- 1 - RegraSaída!AK27),0)*PSobreRurH!AK27)*(1-txMortH!AK27*FaPensRurH!AK27) + FePensRurH!AK27</f>
        <v>338.52885084705531</v>
      </c>
      <c r="AL27" s="99">
        <f>(AK26 - IFERROR(INDEX(FePensRurH!$B$2:$BJ$92,ROW($A27)- 1 - RegraSaída!AL27,COLUMN(AL$1)- 1 - RegraSaída!AL27),0)*PSobreRurH!AL27)*(1-txMortH!AL27*FaPensRurH!AL27) + FePensRurH!AL27</f>
        <v>327.58858359506968</v>
      </c>
      <c r="AM27" s="99">
        <f>(AL26 - IFERROR(INDEX(FePensRurH!$B$2:$BJ$92,ROW($A27)- 1 - RegraSaída!AM27,COLUMN(AM$1)- 1 - RegraSaída!AM27),0)*PSobreRurH!AM27)*(1-txMortH!AM27*FaPensRurH!AM27) + FePensRurH!AM27</f>
        <v>319.65822743386218</v>
      </c>
      <c r="AN27" s="99">
        <f>(AM26 - IFERROR(INDEX(FePensRurH!$B$2:$BJ$92,ROW($A27)- 1 - RegraSaída!AN27,COLUMN(AN$1)- 1 - RegraSaída!AN27),0)*PSobreRurH!AN27)*(1-txMortH!AN27*FaPensRurH!AN27) + FePensRurH!AN27</f>
        <v>310.17357950115996</v>
      </c>
      <c r="AO27" s="99">
        <f>(AN26 - IFERROR(INDEX(FePensRurH!$B$2:$BJ$92,ROW($A27)- 1 - RegraSaída!AO27,COLUMN(AO$1)- 1 - RegraSaída!AO27),0)*PSobreRurH!AO27)*(1-txMortH!AO27*FaPensRurH!AO27) + FePensRurH!AO27</f>
        <v>302.47216990101208</v>
      </c>
      <c r="AP27" s="99">
        <f>(AO26 - IFERROR(INDEX(FePensRurH!$B$2:$BJ$92,ROW($A27)- 1 - RegraSaída!AP27,COLUMN(AP$1)- 1 - RegraSaída!AP27),0)*PSobreRurH!AP27)*(1-txMortH!AP27*FaPensRurH!AP27) + FePensRurH!AP27</f>
        <v>293.50175107281029</v>
      </c>
      <c r="AQ27" s="99">
        <f>(AP26 - IFERROR(INDEX(FePensRurH!$B$2:$BJ$92,ROW($A27)- 1 - RegraSaída!AQ27,COLUMN(AQ$1)- 1 - RegraSaída!AQ27),0)*PSobreRurH!AQ27)*(1-txMortH!AQ27*FaPensRurH!AQ27) + FePensRurH!AQ27</f>
        <v>286.23856225518381</v>
      </c>
      <c r="AR27" s="99">
        <f>(AQ26 - IFERROR(INDEX(FePensRurH!$B$2:$BJ$92,ROW($A27)- 1 - RegraSaída!AR27,COLUMN(AR$1)- 1 - RegraSaída!AR27),0)*PSobreRurH!AR27)*(1-txMortH!AR27*FaPensRurH!AR27) + FePensRurH!AR27</f>
        <v>279.40488926438866</v>
      </c>
      <c r="AS27" s="99">
        <f>(AR26 - IFERROR(INDEX(FePensRurH!$B$2:$BJ$92,ROW($A27)- 1 - RegraSaída!AS27,COLUMN(AS$1)- 1 - RegraSaída!AS27),0)*PSobreRurH!AS27)*(1-txMortH!AS27*FaPensRurH!AS27) + FePensRurH!AS27</f>
        <v>273.3341417794806</v>
      </c>
      <c r="AT27" s="99">
        <f>(AS26 - IFERROR(INDEX(FePensRurH!$B$2:$BJ$92,ROW($A27)- 1 - RegraSaída!AT27,COLUMN(AT$1)- 1 - RegraSaída!AT27),0)*PSobreRurH!AT27)*(1-txMortH!AT27*FaPensRurH!AT27) + FePensRurH!AT27</f>
        <v>266.84667406459204</v>
      </c>
      <c r="AU27" s="99">
        <f>(AT26 - IFERROR(INDEX(FePensRurH!$B$2:$BJ$92,ROW($A27)- 1 - RegraSaída!AU27,COLUMN(AU$1)- 1 - RegraSaída!AU27),0)*PSobreRurH!AU27)*(1-txMortH!AU27*FaPensRurH!AU27) + FePensRurH!AU27</f>
        <v>259.12047016396576</v>
      </c>
      <c r="AV27" s="99">
        <f>(AU26 - IFERROR(INDEX(FePensRurH!$B$2:$BJ$92,ROW($A27)- 1 - RegraSaída!AV27,COLUMN(AV$1)- 1 - RegraSaída!AV27),0)*PSobreRurH!AV27)*(1-txMortH!AV27*FaPensRurH!AV27) + FePensRurH!AV27</f>
        <v>252.14606729414743</v>
      </c>
      <c r="AW27" s="99">
        <f>(AV26 - IFERROR(INDEX(FePensRurH!$B$2:$BJ$92,ROW($A27)- 1 - RegraSaída!AW27,COLUMN(AW$1)- 1 - RegraSaída!AW27),0)*PSobreRurH!AW27)*(1-txMortH!AW27*FaPensRurH!AW27) + FePensRurH!AW27</f>
        <v>246.98683458153263</v>
      </c>
      <c r="AX27" s="99">
        <f>(AW26 - IFERROR(INDEX(FePensRurH!$B$2:$BJ$92,ROW($A27)- 1 - RegraSaída!AX27,COLUMN(AX$1)- 1 - RegraSaída!AX27),0)*PSobreRurH!AX27)*(1-txMortH!AX27*FaPensRurH!AX27) + FePensRurH!AX27</f>
        <v>241.59692989248487</v>
      </c>
      <c r="AY27" s="99">
        <f>(AX26 - IFERROR(INDEX(FePensRurH!$B$2:$BJ$92,ROW($A27)- 1 - RegraSaída!AY27,COLUMN(AY$1)- 1 - RegraSaída!AY27),0)*PSobreRurH!AY27)*(1-txMortH!AY27*FaPensRurH!AY27) + FePensRurH!AY27</f>
        <v>235.38549271662126</v>
      </c>
      <c r="AZ27" s="99">
        <f>(AY26 - IFERROR(INDEX(FePensRurH!$B$2:$BJ$92,ROW($A27)- 1 - RegraSaída!AZ27,COLUMN(AZ$1)- 1 - RegraSaída!AZ27),0)*PSobreRurH!AZ27)*(1-txMortH!AZ27*FaPensRurH!AZ27) + FePensRurH!AZ27</f>
        <v>230.79697333632117</v>
      </c>
      <c r="BA27" s="99">
        <f>(AZ26 - IFERROR(INDEX(FePensRurH!$B$2:$BJ$92,ROW($A27)- 1 - RegraSaída!BA27,COLUMN(BA$1)- 1 - RegraSaída!BA27),0)*PSobreRurH!BA27)*(1-txMortH!BA27*FaPensRurH!BA27) + FePensRurH!BA27</f>
        <v>227.23630538237489</v>
      </c>
      <c r="BB27" s="99">
        <f>(BA26 - IFERROR(INDEX(FePensRurH!$B$2:$BJ$92,ROW($A27)- 1 - RegraSaída!BB27,COLUMN(BB$1)- 1 - RegraSaída!BB27),0)*PSobreRurH!BB27)*(1-txMortH!BB27*FaPensRurH!BB27) + FePensRurH!BB27</f>
        <v>222.799147102093</v>
      </c>
      <c r="BC27" s="99">
        <f>(BB26 - IFERROR(INDEX(FePensRurH!$B$2:$BJ$92,ROW($A27)- 1 - RegraSaída!BC27,COLUMN(BC$1)- 1 - RegraSaída!BC27),0)*PSobreRurH!BC27)*(1-txMortH!BC27*FaPensRurH!BC27) + FePensRurH!BC27</f>
        <v>218.71987277760644</v>
      </c>
      <c r="BD27" s="99">
        <f>(BC26 - IFERROR(INDEX(FePensRurH!$B$2:$BJ$92,ROW($A27)- 1 - RegraSaída!BD27,COLUMN(BD$1)- 1 - RegraSaída!BD27),0)*PSobreRurH!BD27)*(1-txMortH!BD27*FaPensRurH!BD27) + FePensRurH!BD27</f>
        <v>214.78649049972717</v>
      </c>
      <c r="BE27" s="99">
        <f>(BD26 - IFERROR(INDEX(FePensRurH!$B$2:$BJ$92,ROW($A27)- 1 - RegraSaída!BE27,COLUMN(BE$1)- 1 - RegraSaída!BE27),0)*PSobreRurH!BE27)*(1-txMortH!BE27*FaPensRurH!BE27) + FePensRurH!BE27</f>
        <v>211.62810115087501</v>
      </c>
      <c r="BF27" s="99">
        <f>(BE26 - IFERROR(INDEX(FePensRurH!$B$2:$BJ$92,ROW($A27)- 1 - RegraSaída!BF27,COLUMN(BF$1)- 1 - RegraSaída!BF27),0)*PSobreRurH!BF27)*(1-txMortH!BF27*FaPensRurH!BF27) + FePensRurH!BF27</f>
        <v>207.29403046666081</v>
      </c>
      <c r="BG27" s="99">
        <f>(BF26 - IFERROR(INDEX(FePensRurH!$B$2:$BJ$92,ROW($A27)- 1 - RegraSaída!BG27,COLUMN(BG$1)- 1 - RegraSaída!BG27),0)*PSobreRurH!BG27)*(1-txMortH!BG27*FaPensRurH!BG27) + FePensRurH!BG27</f>
        <v>202.97387883825164</v>
      </c>
      <c r="BH27" s="99">
        <f>(BG26 - IFERROR(INDEX(FePensRurH!$B$2:$BJ$92,ROW($A27)- 1 - RegraSaída!BH27,COLUMN(BH$1)- 1 - RegraSaída!BH27),0)*PSobreRurH!BH27)*(1-txMortH!BH27*FaPensRurH!BH27) + FePensRurH!BH27</f>
        <v>198.7889314721919</v>
      </c>
      <c r="BI27" s="99">
        <f>(BH26 - IFERROR(INDEX(FePensRurH!$B$2:$BJ$92,ROW($A27)- 1 - RegraSaída!BI27,COLUMN(BI$1)- 1 - RegraSaída!BI27),0)*PSobreRurH!BI27)*(1-txMortH!BI27*FaPensRurH!BI27) + FePensRurH!BI27</f>
        <v>195.31108950145489</v>
      </c>
      <c r="BJ27" s="99">
        <f>(BI26 - IFERROR(INDEX(FePensRurH!$B$2:$BJ$92,ROW($A27)- 1 - RegraSaída!BJ27,COLUMN(BJ$1)- 1 - RegraSaída!BJ27),0)*PSobreRurH!BJ27)*(1-txMortH!BJ27*FaPensRurH!BJ27) + FePensRurH!BJ27</f>
        <v>192.64699076797464</v>
      </c>
    </row>
    <row r="28" spans="1:62" x14ac:dyDescent="0.3">
      <c r="A28" s="94">
        <v>26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  <c r="O28" s="95"/>
      <c r="P28" s="96"/>
      <c r="Q28" s="99">
        <f>(P27 - IFERROR(INDEX(FePensRurH!$B$2:$BJ$92,ROW($A28)- 1 - RegraSaída!Q28,COLUMN(Q$1)- 1 - RegraSaída!Q28),0)*PSobreRurH!Q28)*(1-txMortH!Q28*FaPensRurH!Q28) + FePensRurH!Q28</f>
        <v>55.870073966600799</v>
      </c>
      <c r="R28" s="99">
        <f>(Q27 - IFERROR(INDEX(FePensRurH!$B$2:$BJ$92,ROW($A28)- 1 - RegraSaída!R28,COLUMN(R$1)- 1 - RegraSaída!R28),0)*PSobreRurH!R28)*(1-txMortH!R28*FaPensRurH!R28) + FePensRurH!R28</f>
        <v>97.498382076548225</v>
      </c>
      <c r="S28" s="99">
        <f>(R27 - IFERROR(INDEX(FePensRurH!$B$2:$BJ$92,ROW($A28)- 1 - RegraSaída!S28,COLUMN(S$1)- 1 - RegraSaída!S28),0)*PSobreRurH!S28)*(1-txMortH!S28*FaPensRurH!S28) + FePensRurH!S28</f>
        <v>159.86375681653305</v>
      </c>
      <c r="T28" s="99">
        <f>(S27 - IFERROR(INDEX(FePensRurH!$B$2:$BJ$92,ROW($A28)- 1 - RegraSaída!T28,COLUMN(T$1)- 1 - RegraSaída!T28),0)*PSobreRurH!T28)*(1-txMortH!T28*FaPensRurH!T28) + FePensRurH!T28</f>
        <v>263.82287447779157</v>
      </c>
      <c r="U28" s="99">
        <f>(T27 - IFERROR(INDEX(FePensRurH!$B$2:$BJ$92,ROW($A28)- 1 - RegraSaída!U28,COLUMN(U$1)- 1 - RegraSaída!U28),0)*PSobreRurH!U28)*(1-txMortH!U28*FaPensRurH!U28) + FePensRurH!U28</f>
        <v>374.21507208479335</v>
      </c>
      <c r="V28" s="99">
        <f>(U27 - IFERROR(INDEX(FePensRurH!$B$2:$BJ$92,ROW($A28)- 1 - RegraSaída!V28,COLUMN(V$1)- 1 - RegraSaída!V28),0)*PSobreRurH!V28)*(1-txMortH!V28*FaPensRurH!V28) + FePensRurH!V28</f>
        <v>545.27116032157744</v>
      </c>
      <c r="W28" s="99">
        <f>(V27 - IFERROR(INDEX(FePensRurH!$B$2:$BJ$92,ROW($A28)- 1 - RegraSaída!W28,COLUMN(W$1)- 1 - RegraSaída!W28),0)*PSobreRurH!W28)*(1-txMortH!W28*FaPensRurH!W28) + FePensRurH!W28</f>
        <v>525.98588120933471</v>
      </c>
      <c r="X28" s="99">
        <f>(W27 - IFERROR(INDEX(FePensRurH!$B$2:$BJ$92,ROW($A28)- 1 - RegraSaída!X28,COLUMN(X$1)- 1 - RegraSaída!X28),0)*PSobreRurH!X28)*(1-txMortH!X28*FaPensRurH!X28) + FePensRurH!X28</f>
        <v>512.43625935247212</v>
      </c>
      <c r="Y28" s="99">
        <f>(X27 - IFERROR(INDEX(FePensRurH!$B$2:$BJ$92,ROW($A28)- 1 - RegraSaída!Y28,COLUMN(Y$1)- 1 - RegraSaída!Y28),0)*PSobreRurH!Y28)*(1-txMortH!Y28*FaPensRurH!Y28) + FePensRurH!Y28</f>
        <v>506.29522465058295</v>
      </c>
      <c r="Z28" s="99">
        <f>(Y27 - IFERROR(INDEX(FePensRurH!$B$2:$BJ$92,ROW($A28)- 1 - RegraSaída!Z28,COLUMN(Z$1)- 1 - RegraSaída!Z28),0)*PSobreRurH!Z28)*(1-txMortH!Z28*FaPensRurH!Z28) + FePensRurH!Z28</f>
        <v>491.40762679888059</v>
      </c>
      <c r="AA28" s="99">
        <f>(Z27 - IFERROR(INDEX(FePensRurH!$B$2:$BJ$92,ROW($A28)- 1 - RegraSaída!AA28,COLUMN(AA$1)- 1 - RegraSaída!AA28),0)*PSobreRurH!AA28)*(1-txMortH!AA28*FaPensRurH!AA28) + FePensRurH!AA28</f>
        <v>477.18683190426304</v>
      </c>
      <c r="AB28" s="99">
        <f>(AA27 - IFERROR(INDEX(FePensRurH!$B$2:$BJ$92,ROW($A28)- 1 - RegraSaída!AB28,COLUMN(AB$1)- 1 - RegraSaída!AB28),0)*PSobreRurH!AB28)*(1-txMortH!AB28*FaPensRurH!AB28) + FePensRurH!AB28</f>
        <v>465.90300634024646</v>
      </c>
      <c r="AC28" s="99">
        <f>(AB27 - IFERROR(INDEX(FePensRurH!$B$2:$BJ$92,ROW($A28)- 1 - RegraSaída!AC28,COLUMN(AC$1)- 1 - RegraSaída!AC28),0)*PSobreRurH!AC28)*(1-txMortH!AC28*FaPensRurH!AC28) + FePensRurH!AC28</f>
        <v>452.09125252007635</v>
      </c>
      <c r="AD28" s="99">
        <f>(AC27 - IFERROR(INDEX(FePensRurH!$B$2:$BJ$92,ROW($A28)- 1 - RegraSaída!AD28,COLUMN(AD$1)- 1 - RegraSaída!AD28),0)*PSobreRurH!AD28)*(1-txMortH!AD28*FaPensRurH!AD28) + FePensRurH!AD28</f>
        <v>438.81024854702667</v>
      </c>
      <c r="AE28" s="99">
        <f>(AD27 - IFERROR(INDEX(FePensRurH!$B$2:$BJ$92,ROW($A28)- 1 - RegraSaída!AE28,COLUMN(AE$1)- 1 - RegraSaída!AE28),0)*PSobreRurH!AE28)*(1-txMortH!AE28*FaPensRurH!AE28) + FePensRurH!AE28</f>
        <v>426.28874539785028</v>
      </c>
      <c r="AF28" s="99">
        <f>(AE27 - IFERROR(INDEX(FePensRurH!$B$2:$BJ$92,ROW($A28)- 1 - RegraSaída!AF28,COLUMN(AF$1)- 1 - RegraSaída!AF28),0)*PSobreRurH!AF28)*(1-txMortH!AF28*FaPensRurH!AF28) + FePensRurH!AF28</f>
        <v>416.86404885035552</v>
      </c>
      <c r="AG28" s="99">
        <f>(AF27 - IFERROR(INDEX(FePensRurH!$B$2:$BJ$92,ROW($A28)- 1 - RegraSaída!AG28,COLUMN(AG$1)- 1 - RegraSaída!AG28),0)*PSobreRurH!AG28)*(1-txMortH!AG28*FaPensRurH!AG28) + FePensRurH!AG28</f>
        <v>408.78424292102125</v>
      </c>
      <c r="AH28" s="99">
        <f>(AG27 - IFERROR(INDEX(FePensRurH!$B$2:$BJ$92,ROW($A28)- 1 - RegraSaída!AH28,COLUMN(AH$1)- 1 - RegraSaída!AH28),0)*PSobreRurH!AH28)*(1-txMortH!AH28*FaPensRurH!AH28) + FePensRurH!AH28</f>
        <v>398.71651024315969</v>
      </c>
      <c r="AI28" s="99">
        <f>(AH27 - IFERROR(INDEX(FePensRurH!$B$2:$BJ$92,ROW($A28)- 1 - RegraSaída!AI28,COLUMN(AI$1)- 1 - RegraSaída!AI28),0)*PSobreRurH!AI28)*(1-txMortH!AI28*FaPensRurH!AI28) + FePensRurH!AI28</f>
        <v>390.31560865310746</v>
      </c>
      <c r="AJ28" s="99">
        <f>(AI27 - IFERROR(INDEX(FePensRurH!$B$2:$BJ$92,ROW($A28)- 1 - RegraSaída!AJ28,COLUMN(AJ$1)- 1 - RegraSaída!AJ28),0)*PSobreRurH!AJ28)*(1-txMortH!AJ28*FaPensRurH!AJ28) + FePensRurH!AJ28</f>
        <v>382.42157825067272</v>
      </c>
      <c r="AK28" s="99">
        <f>(AJ27 - IFERROR(INDEX(FePensRurH!$B$2:$BJ$92,ROW($A28)- 1 - RegraSaída!AK28,COLUMN(AK$1)- 1 - RegraSaída!AK28),0)*PSobreRurH!AK28)*(1-txMortH!AK28*FaPensRurH!AK28) + FePensRurH!AK28</f>
        <v>377.29311158065968</v>
      </c>
      <c r="AL28" s="99">
        <f>(AK27 - IFERROR(INDEX(FePensRurH!$B$2:$BJ$92,ROW($A28)- 1 - RegraSaída!AL28,COLUMN(AL$1)- 1 - RegraSaída!AL28),0)*PSobreRurH!AL28)*(1-txMortH!AL28*FaPensRurH!AL28) + FePensRurH!AL28</f>
        <v>369.20257345336546</v>
      </c>
      <c r="AM28" s="99">
        <f>(AL27 - IFERROR(INDEX(FePensRurH!$B$2:$BJ$92,ROW($A28)- 1 - RegraSaída!AM28,COLUMN(AM$1)- 1 - RegraSaída!AM28),0)*PSobreRurH!AM28)*(1-txMortH!AM28*FaPensRurH!AM28) + FePensRurH!AM28</f>
        <v>357.49162920753275</v>
      </c>
      <c r="AN28" s="99">
        <f>(AM27 - IFERROR(INDEX(FePensRurH!$B$2:$BJ$92,ROW($A28)- 1 - RegraSaída!AN28,COLUMN(AN$1)- 1 - RegraSaída!AN28),0)*PSobreRurH!AN28)*(1-txMortH!AN28*FaPensRurH!AN28) + FePensRurH!AN28</f>
        <v>348.83247248486975</v>
      </c>
      <c r="AO28" s="99">
        <f>(AN27 - IFERROR(INDEX(FePensRurH!$B$2:$BJ$92,ROW($A28)- 1 - RegraSaída!AO28,COLUMN(AO$1)- 1 - RegraSaída!AO28),0)*PSobreRurH!AO28)*(1-txMortH!AO28*FaPensRurH!AO28) + FePensRurH!AO28</f>
        <v>338.62913774550884</v>
      </c>
      <c r="AP28" s="99">
        <f>(AO27 - IFERROR(INDEX(FePensRurH!$B$2:$BJ$92,ROW($A28)- 1 - RegraSaída!AP28,COLUMN(AP$1)- 1 - RegraSaída!AP28),0)*PSobreRurH!AP28)*(1-txMortH!AP28*FaPensRurH!AP28) + FePensRurH!AP28</f>
        <v>330.24948543293959</v>
      </c>
      <c r="AQ28" s="99">
        <f>(AP27 - IFERROR(INDEX(FePensRurH!$B$2:$BJ$92,ROW($A28)- 1 - RegraSaída!AQ28,COLUMN(AQ$1)- 1 - RegraSaída!AQ28),0)*PSobreRurH!AQ28)*(1-txMortH!AQ28*FaPensRurH!AQ28) + FePensRurH!AQ28</f>
        <v>320.60891608346196</v>
      </c>
      <c r="AR28" s="99">
        <f>(AQ27 - IFERROR(INDEX(FePensRurH!$B$2:$BJ$92,ROW($A28)- 1 - RegraSaída!AR28,COLUMN(AR$1)- 1 - RegraSaída!AR28),0)*PSobreRurH!AR28)*(1-txMortH!AR28*FaPensRurH!AR28) + FePensRurH!AR28</f>
        <v>312.66373058292635</v>
      </c>
      <c r="AS28" s="99">
        <f>(AR27 - IFERROR(INDEX(FePensRurH!$B$2:$BJ$92,ROW($A28)- 1 - RegraSaída!AS28,COLUMN(AS$1)- 1 - RegraSaída!AS28),0)*PSobreRurH!AS28)*(1-txMortH!AS28*FaPensRurH!AS28) + FePensRurH!AS28</f>
        <v>305.17195452969918</v>
      </c>
      <c r="AT28" s="99">
        <f>(AS27 - IFERROR(INDEX(FePensRurH!$B$2:$BJ$92,ROW($A28)- 1 - RegraSaída!AT28,COLUMN(AT$1)- 1 - RegraSaída!AT28),0)*PSobreRurH!AT28)*(1-txMortH!AT28*FaPensRurH!AT28) + FePensRurH!AT28</f>
        <v>298.46472383974049</v>
      </c>
      <c r="AU28" s="99">
        <f>(AT27 - IFERROR(INDEX(FePensRurH!$B$2:$BJ$92,ROW($A28)- 1 - RegraSaída!AU28,COLUMN(AU$1)- 1 - RegraSaída!AU28),0)*PSobreRurH!AU28)*(1-txMortH!AU28*FaPensRurH!AU28) + FePensRurH!AU28</f>
        <v>291.33905109885194</v>
      </c>
      <c r="AV28" s="99">
        <f>(AU27 - IFERROR(INDEX(FePensRurH!$B$2:$BJ$92,ROW($A28)- 1 - RegraSaída!AV28,COLUMN(AV$1)- 1 - RegraSaída!AV28),0)*PSobreRurH!AV28)*(1-txMortH!AV28*FaPensRurH!AV28) + FePensRurH!AV28</f>
        <v>283.17288988515071</v>
      </c>
      <c r="AW28" s="99">
        <f>(AV27 - IFERROR(INDEX(FePensRurH!$B$2:$BJ$92,ROW($A28)- 1 - RegraSaída!AW28,COLUMN(AW$1)- 1 - RegraSaída!AW28),0)*PSobreRurH!AW28)*(1-txMortH!AW28*FaPensRurH!AW28) + FePensRurH!AW28</f>
        <v>275.81989063159199</v>
      </c>
      <c r="AX28" s="99">
        <f>(AW27 - IFERROR(INDEX(FePensRurH!$B$2:$BJ$92,ROW($A28)- 1 - RegraSaída!AX28,COLUMN(AX$1)- 1 - RegraSaída!AX28),0)*PSobreRurH!AX28)*(1-txMortH!AX28*FaPensRurH!AX28) + FePensRurH!AX28</f>
        <v>270.01262672242706</v>
      </c>
      <c r="AY28" s="99">
        <f>(AX27 - IFERROR(INDEX(FePensRurH!$B$2:$BJ$92,ROW($A28)- 1 - RegraSaída!AY28,COLUMN(AY$1)- 1 - RegraSaída!AY28),0)*PSobreRurH!AY28)*(1-txMortH!AY28*FaPensRurH!AY28) + FePensRurH!AY28</f>
        <v>264.23059508842209</v>
      </c>
      <c r="AZ28" s="99">
        <f>(AY27 - IFERROR(INDEX(FePensRurH!$B$2:$BJ$92,ROW($A28)- 1 - RegraSaída!AZ28,COLUMN(AZ$1)- 1 - RegraSaída!AZ28),0)*PSobreRurH!AZ28)*(1-txMortH!AZ28*FaPensRurH!AZ28) + FePensRurH!AZ28</f>
        <v>257.62879820136396</v>
      </c>
      <c r="BA28" s="99">
        <f>(AZ27 - IFERROR(INDEX(FePensRurH!$B$2:$BJ$92,ROW($A28)- 1 - RegraSaída!BA28,COLUMN(BA$1)- 1 - RegraSaída!BA28),0)*PSobreRurH!BA28)*(1-txMortH!BA28*FaPensRurH!BA28) + FePensRurH!BA28</f>
        <v>252.44413249353266</v>
      </c>
      <c r="BB28" s="99">
        <f>(BA27 - IFERROR(INDEX(FePensRurH!$B$2:$BJ$92,ROW($A28)- 1 - RegraSaída!BB28,COLUMN(BB$1)- 1 - RegraSaída!BB28),0)*PSobreRurH!BB28)*(1-txMortH!BB28*FaPensRurH!BB28) + FePensRurH!BB28</f>
        <v>248.53459852503264</v>
      </c>
      <c r="BC28" s="99">
        <f>(BB27 - IFERROR(INDEX(FePensRurH!$B$2:$BJ$92,ROW($A28)- 1 - RegraSaída!BC28,COLUMN(BC$1)- 1 - RegraSaída!BC28),0)*PSobreRurH!BC28)*(1-txMortH!BC28*FaPensRurH!BC28) + FePensRurH!BC28</f>
        <v>243.94827729459476</v>
      </c>
      <c r="BD28" s="99">
        <f>(BC27 - IFERROR(INDEX(FePensRurH!$B$2:$BJ$92,ROW($A28)- 1 - RegraSaída!BD28,COLUMN(BD$1)- 1 - RegraSaída!BD28),0)*PSobreRurH!BD28)*(1-txMortH!BD28*FaPensRurH!BD28) + FePensRurH!BD28</f>
        <v>239.52569222100735</v>
      </c>
      <c r="BE28" s="99">
        <f>(BD27 - IFERROR(INDEX(FePensRurH!$B$2:$BJ$92,ROW($A28)- 1 - RegraSaída!BE28,COLUMN(BE$1)- 1 - RegraSaída!BE28),0)*PSobreRurH!BE28)*(1-txMortH!BE28*FaPensRurH!BE28) + FePensRurH!BE28</f>
        <v>235.1158737032865</v>
      </c>
      <c r="BF28" s="99">
        <f>(BE27 - IFERROR(INDEX(FePensRurH!$B$2:$BJ$92,ROW($A28)- 1 - RegraSaída!BF28,COLUMN(BF$1)- 1 - RegraSaída!BF28),0)*PSobreRurH!BF28)*(1-txMortH!BF28*FaPensRurH!BF28) + FePensRurH!BF28</f>
        <v>231.60190234194988</v>
      </c>
      <c r="BG28" s="99">
        <f>(BF27 - IFERROR(INDEX(FePensRurH!$B$2:$BJ$92,ROW($A28)- 1 - RegraSaída!BG28,COLUMN(BG$1)- 1 - RegraSaída!BG28),0)*PSobreRurH!BG28)*(1-txMortH!BG28*FaPensRurH!BG28) + FePensRurH!BG28</f>
        <v>227.11300726612959</v>
      </c>
      <c r="BH28" s="99">
        <f>(BG27 - IFERROR(INDEX(FePensRurH!$B$2:$BJ$92,ROW($A28)- 1 - RegraSaída!BH28,COLUMN(BH$1)- 1 - RegraSaída!BH28),0)*PSobreRurH!BH28)*(1-txMortH!BH28*FaPensRurH!BH28) + FePensRurH!BH28</f>
        <v>222.44364471861891</v>
      </c>
      <c r="BI28" s="99">
        <f>(BH27 - IFERROR(INDEX(FePensRurH!$B$2:$BJ$92,ROW($A28)- 1 - RegraSaída!BI28,COLUMN(BI$1)- 1 - RegraSaída!BI28),0)*PSobreRurH!BI28)*(1-txMortH!BI28*FaPensRurH!BI28) + FePensRurH!BI28</f>
        <v>217.71501172360536</v>
      </c>
      <c r="BJ28" s="99">
        <f>(BI27 - IFERROR(INDEX(FePensRurH!$B$2:$BJ$92,ROW($A28)- 1 - RegraSaída!BJ28,COLUMN(BJ$1)- 1 - RegraSaída!BJ28),0)*PSobreRurH!BJ28)*(1-txMortH!BJ28*FaPensRurH!BJ28) + FePensRurH!BJ28</f>
        <v>213.8766884615213</v>
      </c>
    </row>
    <row r="29" spans="1:62" x14ac:dyDescent="0.3">
      <c r="A29" s="94">
        <v>27</v>
      </c>
      <c r="B29" s="95"/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6"/>
      <c r="Q29" s="99">
        <f>(P28 - IFERROR(INDEX(FePensRurH!$B$2:$BJ$92,ROW($A29)- 1 - RegraSaída!Q29,COLUMN(Q$1)- 1 - RegraSaída!Q29),0)*PSobreRurH!Q29)*(1-txMortH!Q29*FaPensRurH!Q29) + FePensRurH!Q29</f>
        <v>62.301250856682984</v>
      </c>
      <c r="R29" s="99">
        <f>(Q28 - IFERROR(INDEX(FePensRurH!$B$2:$BJ$92,ROW($A29)- 1 - RegraSaída!R29,COLUMN(R$1)- 1 - RegraSaída!R29),0)*PSobreRurH!R29)*(1-txMortH!R29*FaPensRurH!R29) + FePensRurH!R29</f>
        <v>113.70172300225899</v>
      </c>
      <c r="S29" s="99">
        <f>(R28 - IFERROR(INDEX(FePensRurH!$B$2:$BJ$92,ROW($A29)- 1 - RegraSaída!S29,COLUMN(S$1)- 1 - RegraSaída!S29),0)*PSobreRurH!S29)*(1-txMortH!S29*FaPensRurH!S29) + FePensRurH!S29</f>
        <v>152.16863719960077</v>
      </c>
      <c r="T29" s="99">
        <f>(S28 - IFERROR(INDEX(FePensRurH!$B$2:$BJ$92,ROW($A29)- 1 - RegraSaída!T29,COLUMN(T$1)- 1 - RegraSaída!T29),0)*PSobreRurH!T29)*(1-txMortH!T29*FaPensRurH!T29) + FePensRurH!T29</f>
        <v>212.35439447653869</v>
      </c>
      <c r="U29" s="99">
        <f>(T28 - IFERROR(INDEX(FePensRurH!$B$2:$BJ$92,ROW($A29)- 1 - RegraSaída!U29,COLUMN(U$1)- 1 - RegraSaída!U29),0)*PSobreRurH!U29)*(1-txMortH!U29*FaPensRurH!U29) + FePensRurH!U29</f>
        <v>314.0183728397526</v>
      </c>
      <c r="V29" s="99">
        <f>(U28 - IFERROR(INDEX(FePensRurH!$B$2:$BJ$92,ROW($A29)- 1 - RegraSaída!V29,COLUMN(V$1)- 1 - RegraSaída!V29),0)*PSobreRurH!V29)*(1-txMortH!V29*FaPensRurH!V29) + FePensRurH!V29</f>
        <v>422.73192474090899</v>
      </c>
      <c r="W29" s="117">
        <f>(V28 - IFERROR(INDEX(FePensRurH!$B$2:$BJ$92,ROW($A29)- 1 - RegraSaída!W29,COLUMN(W$1)- 1 - RegraSaída!W29),0)*PSobreRurH!W29)*(1-txMortH!W29*FaPensRurH!W29) + FePensRurH!W29</f>
        <v>408.85244256009162</v>
      </c>
      <c r="X29" s="99">
        <f>(W28 - IFERROR(INDEX(FePensRurH!$B$2:$BJ$92,ROW($A29)- 1 - RegraSaída!X29,COLUMN(X$1)- 1 - RegraSaída!X29),0)*PSobreRurH!X29)*(1-txMortH!X29*FaPensRurH!X29) + FePensRurH!X29</f>
        <v>398.53381747476107</v>
      </c>
      <c r="Y29" s="99">
        <f>(X28 - IFERROR(INDEX(FePensRurH!$B$2:$BJ$92,ROW($A29)- 1 - RegraSaída!Y29,COLUMN(Y$1)- 1 - RegraSaída!Y29),0)*PSobreRurH!Y29)*(1-txMortH!Y29*FaPensRurH!Y29) + FePensRurH!Y29</f>
        <v>390.86647472394043</v>
      </c>
      <c r="Z29" s="99">
        <f>(Y28 - IFERROR(INDEX(FePensRurH!$B$2:$BJ$92,ROW($A29)- 1 - RegraSaída!Z29,COLUMN(Z$1)- 1 - RegraSaída!Z29),0)*PSobreRurH!Z29)*(1-txMortH!Z29*FaPensRurH!Z29) + FePensRurH!Z29</f>
        <v>386.95755463213442</v>
      </c>
      <c r="AA29" s="99">
        <f>(Z28 - IFERROR(INDEX(FePensRurH!$B$2:$BJ$92,ROW($A29)- 1 - RegraSaída!AA29,COLUMN(AA$1)- 1 - RegraSaída!AA29),0)*PSobreRurH!AA29)*(1-txMortH!AA29*FaPensRurH!AA29) + FePensRurH!AA29</f>
        <v>377.80840096246038</v>
      </c>
      <c r="AB29" s="99">
        <f>(AA28 - IFERROR(INDEX(FePensRurH!$B$2:$BJ$92,ROW($A29)- 1 - RegraSaída!AB29,COLUMN(AB$1)- 1 - RegraSaída!AB29),0)*PSobreRurH!AB29)*(1-txMortH!AB29*FaPensRurH!AB29) + FePensRurH!AB29</f>
        <v>368.36986048943538</v>
      </c>
      <c r="AC29" s="99">
        <f>(AB28 - IFERROR(INDEX(FePensRurH!$B$2:$BJ$92,ROW($A29)- 1 - RegraSaída!AC29,COLUMN(AC$1)- 1 - RegraSaída!AC29),0)*PSobreRurH!AC29)*(1-txMortH!AC29*FaPensRurH!AC29) + FePensRurH!AC29</f>
        <v>358.67887857463131</v>
      </c>
      <c r="AD29" s="99">
        <f>(AC28 - IFERROR(INDEX(FePensRurH!$B$2:$BJ$92,ROW($A29)- 1 - RegraSaída!AD29,COLUMN(AD$1)- 1 - RegraSaída!AD29),0)*PSobreRurH!AD29)*(1-txMortH!AD29*FaPensRurH!AD29) + FePensRurH!AD29</f>
        <v>347.95829542118838</v>
      </c>
      <c r="AE29" s="99">
        <f>(AD28 - IFERROR(INDEX(FePensRurH!$B$2:$BJ$92,ROW($A29)- 1 - RegraSaída!AE29,COLUMN(AE$1)- 1 - RegraSaída!AE29),0)*PSobreRurH!AE29)*(1-txMortH!AE29*FaPensRurH!AE29) + FePensRurH!AE29</f>
        <v>338.5061187827622</v>
      </c>
      <c r="AF29" s="99">
        <f>(AE28 - IFERROR(INDEX(FePensRurH!$B$2:$BJ$92,ROW($A29)- 1 - RegraSaída!AF29,COLUMN(AF$1)- 1 - RegraSaída!AF29),0)*PSobreRurH!AF29)*(1-txMortH!AF29*FaPensRurH!AF29) + FePensRurH!AF29</f>
        <v>331.56418501356126</v>
      </c>
      <c r="AG29" s="99">
        <f>(AF28 - IFERROR(INDEX(FePensRurH!$B$2:$BJ$92,ROW($A29)- 1 - RegraSaída!AG29,COLUMN(AG$1)- 1 - RegraSaída!AG29),0)*PSobreRurH!AG29)*(1-txMortH!AG29*FaPensRurH!AG29) + FePensRurH!AG29</f>
        <v>325.85300232949453</v>
      </c>
      <c r="AH29" s="99">
        <f>(AG28 - IFERROR(INDEX(FePensRurH!$B$2:$BJ$92,ROW($A29)- 1 - RegraSaída!AH29,COLUMN(AH$1)- 1 - RegraSaída!AH29),0)*PSobreRurH!AH29)*(1-txMortH!AH29*FaPensRurH!AH29) + FePensRurH!AH29</f>
        <v>318.3102786791311</v>
      </c>
      <c r="AI29" s="99">
        <f>(AH28 - IFERROR(INDEX(FePensRurH!$B$2:$BJ$92,ROW($A29)- 1 - RegraSaída!AI29,COLUMN(AI$1)- 1 - RegraSaída!AI29),0)*PSobreRurH!AI29)*(1-txMortH!AI29*FaPensRurH!AI29) + FePensRurH!AI29</f>
        <v>310.17343665104852</v>
      </c>
      <c r="AJ29" s="99">
        <f>(AI28 - IFERROR(INDEX(FePensRurH!$B$2:$BJ$92,ROW($A29)- 1 - RegraSaída!AJ29,COLUMN(AJ$1)- 1 - RegraSaída!AJ29),0)*PSobreRurH!AJ29)*(1-txMortH!AJ29*FaPensRurH!AJ29) + FePensRurH!AJ29</f>
        <v>304.89755612462994</v>
      </c>
      <c r="AK29" s="99">
        <f>(AJ28 - IFERROR(INDEX(FePensRurH!$B$2:$BJ$92,ROW($A29)- 1 - RegraSaída!AK29,COLUMN(AK$1)- 1 - RegraSaída!AK29),0)*PSobreRurH!AK29)*(1-txMortH!AK29*FaPensRurH!AK29) + FePensRurH!AK29</f>
        <v>300.33421547498182</v>
      </c>
      <c r="AL29" s="99">
        <f>(AK28 - IFERROR(INDEX(FePensRurH!$B$2:$BJ$92,ROW($A29)- 1 - RegraSaída!AL29,COLUMN(AL$1)- 1 - RegraSaída!AL29),0)*PSobreRurH!AL29)*(1-txMortH!AL29*FaPensRurH!AL29) + FePensRurH!AL29</f>
        <v>293.28791127510988</v>
      </c>
      <c r="AM29" s="99">
        <f>(AL28 - IFERROR(INDEX(FePensRurH!$B$2:$BJ$92,ROW($A29)- 1 - RegraSaída!AM29,COLUMN(AM$1)- 1 - RegraSaída!AM29),0)*PSobreRurH!AM29)*(1-txMortH!AM29*FaPensRurH!AM29) + FePensRurH!AM29</f>
        <v>284.53172057239669</v>
      </c>
      <c r="AN29" s="99">
        <f>(AM28 - IFERROR(INDEX(FePensRurH!$B$2:$BJ$92,ROW($A29)- 1 - RegraSaída!AN29,COLUMN(AN$1)- 1 - RegraSaída!AN29),0)*PSobreRurH!AN29)*(1-txMortH!AN29*FaPensRurH!AN29) + FePensRurH!AN29</f>
        <v>276.13846591775649</v>
      </c>
      <c r="AO29" s="99">
        <f>(AN28 - IFERROR(INDEX(FePensRurH!$B$2:$BJ$92,ROW($A29)- 1 - RegraSaída!AO29,COLUMN(AO$1)- 1 - RegraSaída!AO29),0)*PSobreRurH!AO29)*(1-txMortH!AO29*FaPensRurH!AO29) + FePensRurH!AO29</f>
        <v>269.64473651269645</v>
      </c>
      <c r="AP29" s="99">
        <f>(AO28 - IFERROR(INDEX(FePensRurH!$B$2:$BJ$92,ROW($A29)- 1 - RegraSaída!AP29,COLUMN(AP$1)- 1 - RegraSaída!AP29),0)*PSobreRurH!AP29)*(1-txMortH!AP29*FaPensRurH!AP29) + FePensRurH!AP29</f>
        <v>261.62104642979051</v>
      </c>
      <c r="AQ29" s="99">
        <f>(AP28 - IFERROR(INDEX(FePensRurH!$B$2:$BJ$92,ROW($A29)- 1 - RegraSaída!AQ29,COLUMN(AQ$1)- 1 - RegraSaída!AQ29),0)*PSobreRurH!AQ29)*(1-txMortH!AQ29*FaPensRurH!AQ29) + FePensRurH!AQ29</f>
        <v>255.49463816866665</v>
      </c>
      <c r="AR29" s="99">
        <f>(AQ28 - IFERROR(INDEX(FePensRurH!$B$2:$BJ$92,ROW($A29)- 1 - RegraSaída!AR29,COLUMN(AR$1)- 1 - RegraSaída!AR29),0)*PSobreRurH!AR29)*(1-txMortH!AR29*FaPensRurH!AR29) + FePensRurH!AR29</f>
        <v>247.87162776817453</v>
      </c>
      <c r="AS29" s="99">
        <f>(AR28 - IFERROR(INDEX(FePensRurH!$B$2:$BJ$92,ROW($A29)- 1 - RegraSaída!AS29,COLUMN(AS$1)- 1 - RegraSaída!AS29),0)*PSobreRurH!AS29)*(1-txMortH!AS29*FaPensRurH!AS29) + FePensRurH!AS29</f>
        <v>241.96716494419385</v>
      </c>
      <c r="AT29" s="99">
        <f>(AS28 - IFERROR(INDEX(FePensRurH!$B$2:$BJ$92,ROW($A29)- 1 - RegraSaída!AT29,COLUMN(AT$1)- 1 - RegraSaída!AT29),0)*PSobreRurH!AT29)*(1-txMortH!AT29*FaPensRurH!AT29) + FePensRurH!AT29</f>
        <v>236.51606655778198</v>
      </c>
      <c r="AU29" s="99">
        <f>(AT28 - IFERROR(INDEX(FePensRurH!$B$2:$BJ$92,ROW($A29)- 1 - RegraSaída!AU29,COLUMN(AU$1)- 1 - RegraSaída!AU29),0)*PSobreRurH!AU29)*(1-txMortH!AU29*FaPensRurH!AU29) + FePensRurH!AU29</f>
        <v>230.83489357607377</v>
      </c>
      <c r="AV29" s="99">
        <f>(AU28 - IFERROR(INDEX(FePensRurH!$B$2:$BJ$92,ROW($A29)- 1 - RegraSaída!AV29,COLUMN(AV$1)- 1 - RegraSaída!AV29),0)*PSobreRurH!AV29)*(1-txMortH!AV29*FaPensRurH!AV29) + FePensRurH!AV29</f>
        <v>224.99687960805608</v>
      </c>
      <c r="AW29" s="99">
        <f>(AV28 - IFERROR(INDEX(FePensRurH!$B$2:$BJ$92,ROW($A29)- 1 - RegraSaída!AW29,COLUMN(AW$1)- 1 - RegraSaída!AW29),0)*PSobreRurH!AW29)*(1-txMortH!AW29*FaPensRurH!AW29) + FePensRurH!AW29</f>
        <v>219.02920939076068</v>
      </c>
      <c r="AX29" s="99">
        <f>(AW28 - IFERROR(INDEX(FePensRurH!$B$2:$BJ$92,ROW($A29)- 1 - RegraSaída!AX29,COLUMN(AX$1)- 1 - RegraSaída!AX29),0)*PSobreRurH!AX29)*(1-txMortH!AX29*FaPensRurH!AX29) + FePensRurH!AX29</f>
        <v>213.56480988676901</v>
      </c>
      <c r="AY29" s="99">
        <f>(AX28 - IFERROR(INDEX(FePensRurH!$B$2:$BJ$92,ROW($A29)- 1 - RegraSaída!AY29,COLUMN(AY$1)- 1 - RegraSaída!AY29),0)*PSobreRurH!AY29)*(1-txMortH!AY29*FaPensRurH!AY29) + FePensRurH!AY29</f>
        <v>209.85677785352934</v>
      </c>
      <c r="AZ29" s="99">
        <f>(AY28 - IFERROR(INDEX(FePensRurH!$B$2:$BJ$92,ROW($A29)- 1 - RegraSaída!AZ29,COLUMN(AZ$1)- 1 - RegraSaída!AZ29),0)*PSobreRurH!AZ29)*(1-txMortH!AZ29*FaPensRurH!AZ29) + FePensRurH!AZ29</f>
        <v>205.14889409466491</v>
      </c>
      <c r="BA29" s="99">
        <f>(AZ28 - IFERROR(INDEX(FePensRurH!$B$2:$BJ$92,ROW($A29)- 1 - RegraSaída!BA29,COLUMN(BA$1)- 1 - RegraSaída!BA29),0)*PSobreRurH!BA29)*(1-txMortH!BA29*FaPensRurH!BA29) + FePensRurH!BA29</f>
        <v>199.54531905671794</v>
      </c>
      <c r="BB29" s="99">
        <f>(BA28 - IFERROR(INDEX(FePensRurH!$B$2:$BJ$92,ROW($A29)- 1 - RegraSaída!BB29,COLUMN(BB$1)- 1 - RegraSaída!BB29),0)*PSobreRurH!BB29)*(1-txMortH!BB29*FaPensRurH!BB29) + FePensRurH!BB29</f>
        <v>196.37416778717122</v>
      </c>
      <c r="BC29" s="99">
        <f>(BB28 - IFERROR(INDEX(FePensRurH!$B$2:$BJ$92,ROW($A29)- 1 - RegraSaída!BC29,COLUMN(BC$1)- 1 - RegraSaída!BC29),0)*PSobreRurH!BC29)*(1-txMortH!BC29*FaPensRurH!BC29) + FePensRurH!BC29</f>
        <v>193.82411977899756</v>
      </c>
      <c r="BD29" s="99">
        <f>(BC28 - IFERROR(INDEX(FePensRurH!$B$2:$BJ$92,ROW($A29)- 1 - RegraSaída!BD29,COLUMN(BD$1)- 1 - RegraSaída!BD29),0)*PSobreRurH!BD29)*(1-txMortH!BD29*FaPensRurH!BD29) + FePensRurH!BD29</f>
        <v>189.3285302877878</v>
      </c>
      <c r="BE29" s="99">
        <f>(BD28 - IFERROR(INDEX(FePensRurH!$B$2:$BJ$92,ROW($A29)- 1 - RegraSaída!BE29,COLUMN(BE$1)- 1 - RegraSaída!BE29),0)*PSobreRurH!BE29)*(1-txMortH!BE29*FaPensRurH!BE29) + FePensRurH!BE29</f>
        <v>185.71714203109272</v>
      </c>
      <c r="BF29" s="99">
        <f>(BE28 - IFERROR(INDEX(FePensRurH!$B$2:$BJ$92,ROW($A29)- 1 - RegraSaída!BF29,COLUMN(BF$1)- 1 - RegraSaída!BF29),0)*PSobreRurH!BF29)*(1-txMortH!BF29*FaPensRurH!BF29) + FePensRurH!BF29</f>
        <v>183.07087685549811</v>
      </c>
      <c r="BG29" s="99">
        <f>(BF28 - IFERROR(INDEX(FePensRurH!$B$2:$BJ$92,ROW($A29)- 1 - RegraSaída!BG29,COLUMN(BG$1)- 1 - RegraSaída!BG29),0)*PSobreRurH!BG29)*(1-txMortH!BG29*FaPensRurH!BG29) + FePensRurH!BG29</f>
        <v>180.7984718357767</v>
      </c>
      <c r="BH29" s="99">
        <f>(BG28 - IFERROR(INDEX(FePensRurH!$B$2:$BJ$92,ROW($A29)- 1 - RegraSaída!BH29,COLUMN(BH$1)- 1 - RegraSaída!BH29),0)*PSobreRurH!BH29)*(1-txMortH!BH29*FaPensRurH!BH29) + FePensRurH!BH29</f>
        <v>176.4045513172654</v>
      </c>
      <c r="BI29" s="99">
        <f>(BH28 - IFERROR(INDEX(FePensRurH!$B$2:$BJ$92,ROW($A29)- 1 - RegraSaída!BI29,COLUMN(BI$1)- 1 - RegraSaída!BI29),0)*PSobreRurH!BI29)*(1-txMortH!BI29*FaPensRurH!BI29) + FePensRurH!BI29</f>
        <v>172.69211327922264</v>
      </c>
      <c r="BJ29" s="99">
        <f>(BI28 - IFERROR(INDEX(FePensRurH!$B$2:$BJ$92,ROW($A29)- 1 - RegraSaída!BJ29,COLUMN(BJ$1)- 1 - RegraSaída!BJ29),0)*PSobreRurH!BJ29)*(1-txMortH!BJ29*FaPensRurH!BJ29) + FePensRurH!BJ29</f>
        <v>169.67460937236933</v>
      </c>
    </row>
    <row r="30" spans="1:62" x14ac:dyDescent="0.3">
      <c r="A30" s="94">
        <v>28</v>
      </c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6"/>
      <c r="Q30" s="99">
        <f>(P29 - IFERROR(INDEX(FePensRurH!$B$2:$BJ$92,ROW($A30)- 1 - RegraSaída!Q30,COLUMN(Q$1)- 1 - RegraSaída!Q30),0)*PSobreRurH!Q30)*(1-txMortH!Q30*FaPensRurH!Q30) + FePensRurH!Q30</f>
        <v>69.775040622166259</v>
      </c>
      <c r="R30" s="99">
        <f>(Q29 - IFERROR(INDEX(FePensRurH!$B$2:$BJ$92,ROW($A30)- 1 - RegraSaída!R30,COLUMN(R$1)- 1 - RegraSaída!R30),0)*PSobreRurH!R30)*(1-txMortH!R30*FaPensRurH!R30) + FePensRurH!R30</f>
        <v>126.79933951755979</v>
      </c>
      <c r="S30" s="99">
        <f>(R29 - IFERROR(INDEX(FePensRurH!$B$2:$BJ$92,ROW($A30)- 1 - RegraSaída!S30,COLUMN(S$1)- 1 - RegraSaída!S30),0)*PSobreRurH!S30)*(1-txMortH!S30*FaPensRurH!S30) + FePensRurH!S30</f>
        <v>174.52626033514485</v>
      </c>
      <c r="T30" s="99">
        <f>(S29 - IFERROR(INDEX(FePensRurH!$B$2:$BJ$92,ROW($A30)- 1 - RegraSaída!T30,COLUMN(T$1)- 1 - RegraSaída!T30),0)*PSobreRurH!T30)*(1-txMortH!T30*FaPensRurH!T30) + FePensRurH!T30</f>
        <v>210.39366935690668</v>
      </c>
      <c r="U30" s="99">
        <f>(T29 - IFERROR(INDEX(FePensRurH!$B$2:$BJ$92,ROW($A30)- 1 - RegraSaída!U30,COLUMN(U$1)- 1 - RegraSaída!U30),0)*PSobreRurH!U30)*(1-txMortH!U30*FaPensRurH!U30) + FePensRurH!U30</f>
        <v>268.09926871964609</v>
      </c>
      <c r="V30" s="99">
        <f>(U29 - IFERROR(INDEX(FePensRurH!$B$2:$BJ$92,ROW($A30)- 1 - RegraSaída!V30,COLUMN(V$1)- 1 - RegraSaída!V30),0)*PSobreRurH!V30)*(1-txMortH!V30*FaPensRurH!V30) + FePensRurH!V30</f>
        <v>367.60642660661665</v>
      </c>
      <c r="W30" s="99">
        <f>(V29 - IFERROR(INDEX(FePensRurH!$B$2:$BJ$92,ROW($A30)- 1 - RegraSaída!W30,COLUMN(W$1)- 1 - RegraSaída!W30),0)*PSobreRurH!W30)*(1-txMortH!W30*FaPensRurH!W30) + FePensRurH!W30</f>
        <v>357.03701401682036</v>
      </c>
      <c r="X30" s="99">
        <f>(W29 - IFERROR(INDEX(FePensRurH!$B$2:$BJ$92,ROW($A30)- 1 - RegraSaída!X30,COLUMN(X$1)- 1 - RegraSaída!X30),0)*PSobreRurH!X30)*(1-txMortH!X30*FaPensRurH!X30) + FePensRurH!X30</f>
        <v>348.47376528904022</v>
      </c>
      <c r="Y30" s="99">
        <f>(X29 - IFERROR(INDEX(FePensRurH!$B$2:$BJ$92,ROW($A30)- 1 - RegraSaída!Y30,COLUMN(Y$1)- 1 - RegraSaída!Y30),0)*PSobreRurH!Y30)*(1-txMortH!Y30*FaPensRurH!Y30) + FePensRurH!Y30</f>
        <v>341.8267458187438</v>
      </c>
      <c r="Z30" s="99">
        <f>(Y29 - IFERROR(INDEX(FePensRurH!$B$2:$BJ$92,ROW($A30)- 1 - RegraSaída!Z30,COLUMN(Z$1)- 1 - RegraSaída!Z30),0)*PSobreRurH!Z30)*(1-txMortH!Z30*FaPensRurH!Z30) + FePensRurH!Z30</f>
        <v>336.02999389143241</v>
      </c>
      <c r="AA30" s="99">
        <f>(Z29 - IFERROR(INDEX(FePensRurH!$B$2:$BJ$92,ROW($A30)- 1 - RegraSaída!AA30,COLUMN(AA$1)- 1 - RegraSaída!AA30),0)*PSobreRurH!AA30)*(1-txMortH!AA30*FaPensRurH!AA30) + FePensRurH!AA30</f>
        <v>333.97207157749529</v>
      </c>
      <c r="AB30" s="99">
        <f>(AA29 - IFERROR(INDEX(FePensRurH!$B$2:$BJ$92,ROW($A30)- 1 - RegraSaída!AB30,COLUMN(AB$1)- 1 - RegraSaída!AB30),0)*PSobreRurH!AB30)*(1-txMortH!AB30*FaPensRurH!AB30) + FePensRurH!AB30</f>
        <v>327.50112064051541</v>
      </c>
      <c r="AC30" s="99">
        <f>(AB29 - IFERROR(INDEX(FePensRurH!$B$2:$BJ$92,ROW($A30)- 1 - RegraSaída!AC30,COLUMN(AC$1)- 1 - RegraSaída!AC30),0)*PSobreRurH!AC30)*(1-txMortH!AC30*FaPensRurH!AC30) + FePensRurH!AC30</f>
        <v>319.11230235034969</v>
      </c>
      <c r="AD30" s="99">
        <f>(AC29 - IFERROR(INDEX(FePensRurH!$B$2:$BJ$92,ROW($A30)- 1 - RegraSaída!AD30,COLUMN(AD$1)- 1 - RegraSaída!AD30),0)*PSobreRurH!AD30)*(1-txMortH!AD30*FaPensRurH!AD30) + FePensRurH!AD30</f>
        <v>310.4155600134842</v>
      </c>
      <c r="AE30" s="99">
        <f>(AD29 - IFERROR(INDEX(FePensRurH!$B$2:$BJ$92,ROW($A30)- 1 - RegraSaída!AE30,COLUMN(AE$1)- 1 - RegraSaída!AE30),0)*PSobreRurH!AE30)*(1-txMortH!AE30*FaPensRurH!AE30) + FePensRurH!AE30</f>
        <v>301.81452285970045</v>
      </c>
      <c r="AF30" s="99">
        <f>(AE29 - IFERROR(INDEX(FePensRurH!$B$2:$BJ$92,ROW($A30)- 1 - RegraSaída!AF30,COLUMN(AF$1)- 1 - RegraSaída!AF30),0)*PSobreRurH!AF30)*(1-txMortH!AF30*FaPensRurH!AF30) + FePensRurH!AF30</f>
        <v>296.45556652885267</v>
      </c>
      <c r="AG30" s="99">
        <f>(AF29 - IFERROR(INDEX(FePensRurH!$B$2:$BJ$92,ROW($A30)- 1 - RegraSaída!AG30,COLUMN(AG$1)- 1 - RegraSaída!AG30),0)*PSobreRurH!AG30)*(1-txMortH!AG30*FaPensRurH!AG30) + FePensRurH!AG30</f>
        <v>291.68857748060248</v>
      </c>
      <c r="AH30" s="99">
        <f>(AG29 - IFERROR(INDEX(FePensRurH!$B$2:$BJ$92,ROW($A30)- 1 - RegraSaída!AH30,COLUMN(AH$1)- 1 - RegraSaída!AH30),0)*PSobreRurH!AH30)*(1-txMortH!AH30*FaPensRurH!AH30) + FePensRurH!AH30</f>
        <v>285.36955744194876</v>
      </c>
      <c r="AI30" s="99">
        <f>(AH29 - IFERROR(INDEX(FePensRurH!$B$2:$BJ$92,ROW($A30)- 1 - RegraSaída!AI30,COLUMN(AI$1)- 1 - RegraSaída!AI30),0)*PSobreRurH!AI30)*(1-txMortH!AI30*FaPensRurH!AI30) + FePensRurH!AI30</f>
        <v>278.76650587011721</v>
      </c>
      <c r="AJ30" s="99">
        <f>(AI29 - IFERROR(INDEX(FePensRurH!$B$2:$BJ$92,ROW($A30)- 1 - RegraSaída!AJ30,COLUMN(AJ$1)- 1 - RegraSaída!AJ30),0)*PSobreRurH!AJ30)*(1-txMortH!AJ30*FaPensRurH!AJ30) + FePensRurH!AJ30</f>
        <v>272.52705228345798</v>
      </c>
      <c r="AK30" s="99">
        <f>(AJ29 - IFERROR(INDEX(FePensRurH!$B$2:$BJ$92,ROW($A30)- 1 - RegraSaída!AK30,COLUMN(AK$1)- 1 - RegraSaída!AK30),0)*PSobreRurH!AK30)*(1-txMortH!AK30*FaPensRurH!AK30) + FePensRurH!AK30</f>
        <v>268.19197911050674</v>
      </c>
      <c r="AL30" s="99">
        <f>(AK29 - IFERROR(INDEX(FePensRurH!$B$2:$BJ$92,ROW($A30)- 1 - RegraSaída!AL30,COLUMN(AL$1)- 1 - RegraSaída!AL30),0)*PSobreRurH!AL30)*(1-txMortH!AL30*FaPensRurH!AL30) + FePensRurH!AL30</f>
        <v>262.58930764303642</v>
      </c>
      <c r="AM30" s="99">
        <f>(AL29 - IFERROR(INDEX(FePensRurH!$B$2:$BJ$92,ROW($A30)- 1 - RegraSaída!AM30,COLUMN(AM$1)- 1 - RegraSaída!AM30),0)*PSobreRurH!AM30)*(1-txMortH!AM30*FaPensRurH!AM30) + FePensRurH!AM30</f>
        <v>254.2791809167451</v>
      </c>
      <c r="AN30" s="99">
        <f>(AM29 - IFERROR(INDEX(FePensRurH!$B$2:$BJ$92,ROW($A30)- 1 - RegraSaída!AN30,COLUMN(AN$1)- 1 - RegraSaída!AN30),0)*PSobreRurH!AN30)*(1-txMortH!AN30*FaPensRurH!AN30) + FePensRurH!AN30</f>
        <v>247.25026442939941</v>
      </c>
      <c r="AO30" s="99">
        <f>(AN29 - IFERROR(INDEX(FePensRurH!$B$2:$BJ$92,ROW($A30)- 1 - RegraSaída!AO30,COLUMN(AO$1)- 1 - RegraSaída!AO30),0)*PSobreRurH!AO30)*(1-txMortH!AO30*FaPensRurH!AO30) + FePensRurH!AO30</f>
        <v>240.02519827146676</v>
      </c>
      <c r="AP30" s="99">
        <f>(AO29 - IFERROR(INDEX(FePensRurH!$B$2:$BJ$92,ROW($A30)- 1 - RegraSaída!AP30,COLUMN(AP$1)- 1 - RegraSaída!AP30),0)*PSobreRurH!AP30)*(1-txMortH!AP30*FaPensRurH!AP30) + FePensRurH!AP30</f>
        <v>234.55794882115879</v>
      </c>
      <c r="AQ30" s="99">
        <f>(AP29 - IFERROR(INDEX(FePensRurH!$B$2:$BJ$92,ROW($A30)- 1 - RegraSaída!AQ30,COLUMN(AQ$1)- 1 - RegraSaída!AQ30),0)*PSobreRurH!AQ30)*(1-txMortH!AQ30*FaPensRurH!AQ30) + FePensRurH!AQ30</f>
        <v>227.35228195345087</v>
      </c>
      <c r="AR30" s="99">
        <f>(AQ29 - IFERROR(INDEX(FePensRurH!$B$2:$BJ$92,ROW($A30)- 1 - RegraSaída!AR30,COLUMN(AR$1)- 1 - RegraSaída!AR30),0)*PSobreRurH!AR30)*(1-txMortH!AR30*FaPensRurH!AR30) + FePensRurH!AR30</f>
        <v>222.51784440041934</v>
      </c>
      <c r="AS30" s="99">
        <f>(AR29 - IFERROR(INDEX(FePensRurH!$B$2:$BJ$92,ROW($A30)- 1 - RegraSaída!AS30,COLUMN(AS$1)- 1 - RegraSaída!AS30),0)*PSobreRurH!AS30)*(1-txMortH!AS30*FaPensRurH!AS30) + FePensRurH!AS30</f>
        <v>215.71161052804229</v>
      </c>
      <c r="AT30" s="99">
        <f>(AS29 - IFERROR(INDEX(FePensRurH!$B$2:$BJ$92,ROW($A30)- 1 - RegraSaída!AT30,COLUMN(AT$1)- 1 - RegraSaída!AT30),0)*PSobreRurH!AT30)*(1-txMortH!AT30*FaPensRurH!AT30) + FePensRurH!AT30</f>
        <v>211.08878260879902</v>
      </c>
      <c r="AU30" s="99">
        <f>(AT29 - IFERROR(INDEX(FePensRurH!$B$2:$BJ$92,ROW($A30)- 1 - RegraSaída!AU30,COLUMN(AU$1)- 1 - RegraSaída!AU30),0)*PSobreRurH!AU30)*(1-txMortH!AU30*FaPensRurH!AU30) + FePensRurH!AU30</f>
        <v>205.78938303395228</v>
      </c>
      <c r="AV30" s="99">
        <f>(AU29 - IFERROR(INDEX(FePensRurH!$B$2:$BJ$92,ROW($A30)- 1 - RegraSaída!AV30,COLUMN(AV$1)- 1 - RegraSaída!AV30),0)*PSobreRurH!AV30)*(1-txMortH!AV30*FaPensRurH!AV30) + FePensRurH!AV30</f>
        <v>200.71395138488714</v>
      </c>
      <c r="AW30" s="99">
        <f>(AV29 - IFERROR(INDEX(FePensRurH!$B$2:$BJ$92,ROW($A30)- 1 - RegraSaída!AW30,COLUMN(AW$1)- 1 - RegraSaída!AW30),0)*PSobreRurH!AW30)*(1-txMortH!AW30*FaPensRurH!AW30) + FePensRurH!AW30</f>
        <v>196.00091238066128</v>
      </c>
      <c r="AX30" s="99">
        <f>(AW29 - IFERROR(INDEX(FePensRurH!$B$2:$BJ$92,ROW($A30)- 1 - RegraSaída!AX30,COLUMN(AX$1)- 1 - RegraSaída!AX30),0)*PSobreRurH!AX30)*(1-txMortH!AX30*FaPensRurH!AX30) + FePensRurH!AX30</f>
        <v>191.02141915694455</v>
      </c>
      <c r="AY30" s="99">
        <f>(AX29 - IFERROR(INDEX(FePensRurH!$B$2:$BJ$92,ROW($A30)- 1 - RegraSaída!AY30,COLUMN(AY$1)- 1 - RegraSaída!AY30),0)*PSobreRurH!AY30)*(1-txMortH!AY30*FaPensRurH!AY30) + FePensRurH!AY30</f>
        <v>186.37010352383911</v>
      </c>
      <c r="AZ30" s="99">
        <f>(AY29 - IFERROR(INDEX(FePensRurH!$B$2:$BJ$92,ROW($A30)- 1 - RegraSaída!AZ30,COLUMN(AZ$1)- 1 - RegraSaída!AZ30),0)*PSobreRurH!AZ30)*(1-txMortH!AZ30*FaPensRurH!AZ30) + FePensRurH!AZ30</f>
        <v>183.56517268689043</v>
      </c>
      <c r="BA30" s="99">
        <f>(AZ29 - IFERROR(INDEX(FePensRurH!$B$2:$BJ$92,ROW($A30)- 1 - RegraSaída!BA30,COLUMN(BA$1)- 1 - RegraSaída!BA30),0)*PSobreRurH!BA30)*(1-txMortH!BA30*FaPensRurH!BA30) + FePensRurH!BA30</f>
        <v>179.10635641364033</v>
      </c>
      <c r="BB30" s="99">
        <f>(BA29 - IFERROR(INDEX(FePensRurH!$B$2:$BJ$92,ROW($A30)- 1 - RegraSaída!BB30,COLUMN(BB$1)- 1 - RegraSaída!BB30),0)*PSobreRurH!BB30)*(1-txMortH!BB30*FaPensRurH!BB30) + FePensRurH!BB30</f>
        <v>174.47802426669017</v>
      </c>
      <c r="BC30" s="99">
        <f>(BB29 - IFERROR(INDEX(FePensRurH!$B$2:$BJ$92,ROW($A30)- 1 - RegraSaída!BC30,COLUMN(BC$1)- 1 - RegraSaída!BC30),0)*PSobreRurH!BC30)*(1-txMortH!BC30*FaPensRurH!BC30) + FePensRurH!BC30</f>
        <v>172.04039267063933</v>
      </c>
      <c r="BD30" s="99">
        <f>(BC29 - IFERROR(INDEX(FePensRurH!$B$2:$BJ$92,ROW($A30)- 1 - RegraSaída!BD30,COLUMN(BD$1)- 1 - RegraSaída!BD30),0)*PSobreRurH!BD30)*(1-txMortH!BD30*FaPensRurH!BD30) + FePensRurH!BD30</f>
        <v>169.74469579834732</v>
      </c>
      <c r="BE30" s="99">
        <f>(BD29 - IFERROR(INDEX(FePensRurH!$B$2:$BJ$92,ROW($A30)- 1 - RegraSaída!BE30,COLUMN(BE$1)- 1 - RegraSaída!BE30),0)*PSobreRurH!BE30)*(1-txMortH!BE30*FaPensRurH!BE30) + FePensRurH!BE30</f>
        <v>165.21838080642766</v>
      </c>
      <c r="BF30" s="99">
        <f>(BE29 - IFERROR(INDEX(FePensRurH!$B$2:$BJ$92,ROW($A30)- 1 - RegraSaída!BF30,COLUMN(BF$1)- 1 - RegraSaída!BF30),0)*PSobreRurH!BF30)*(1-txMortH!BF30*FaPensRurH!BF30) + FePensRurH!BF30</f>
        <v>162.53821154879381</v>
      </c>
      <c r="BG30" s="99">
        <f>(BF29 - IFERROR(INDEX(FePensRurH!$B$2:$BJ$92,ROW($A30)- 1 - RegraSaída!BG30,COLUMN(BG$1)- 1 - RegraSaída!BG30),0)*PSobreRurH!BG30)*(1-txMortH!BG30*FaPensRurH!BG30) + FePensRurH!BG30</f>
        <v>160.64964616110061</v>
      </c>
      <c r="BH30" s="99">
        <f>(BG29 - IFERROR(INDEX(FePensRurH!$B$2:$BJ$92,ROW($A30)- 1 - RegraSaída!BH30,COLUMN(BH$1)- 1 - RegraSaída!BH30),0)*PSobreRurH!BH30)*(1-txMortH!BH30*FaPensRurH!BH30) + FePensRurH!BH30</f>
        <v>158.35658566255785</v>
      </c>
      <c r="BI30" s="99">
        <f>(BH29 - IFERROR(INDEX(FePensRurH!$B$2:$BJ$92,ROW($A30)- 1 - RegraSaída!BI30,COLUMN(BI$1)- 1 - RegraSaída!BI30),0)*PSobreRurH!BI30)*(1-txMortH!BI30*FaPensRurH!BI30) + FePensRurH!BI30</f>
        <v>154.20011372109121</v>
      </c>
      <c r="BJ30" s="99">
        <f>(BI29 - IFERROR(INDEX(FePensRurH!$B$2:$BJ$92,ROW($A30)- 1 - RegraSaída!BJ30,COLUMN(BJ$1)- 1 - RegraSaída!BJ30),0)*PSobreRurH!BJ30)*(1-txMortH!BJ30*FaPensRurH!BJ30) + FePensRurH!BJ30</f>
        <v>150.40787885443251</v>
      </c>
    </row>
    <row r="31" spans="1:62" x14ac:dyDescent="0.3">
      <c r="A31" s="94">
        <v>29</v>
      </c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  <c r="O31" s="95"/>
      <c r="P31" s="96"/>
      <c r="Q31" s="99">
        <f>(P30 - IFERROR(INDEX(FePensRurH!$B$2:$BJ$92,ROW($A31)- 1 - RegraSaída!Q31,COLUMN(Q$1)- 1 - RegraSaída!Q31),0)*PSobreRurH!Q31)*(1-txMortH!Q31*FaPensRurH!Q31) + FePensRurH!Q31</f>
        <v>85.117689782465177</v>
      </c>
      <c r="R31" s="99">
        <f>(Q30 - IFERROR(INDEX(FePensRurH!$B$2:$BJ$92,ROW($A31)- 1 - RegraSaída!R31,COLUMN(R$1)- 1 - RegraSaída!R31),0)*PSobreRurH!R31)*(1-txMortH!R31*FaPensRurH!R31) + FePensRurH!R31</f>
        <v>148.92094126094358</v>
      </c>
      <c r="S31" s="99">
        <f>(R30 - IFERROR(INDEX(FePensRurH!$B$2:$BJ$92,ROW($A31)- 1 - RegraSaída!S31,COLUMN(S$1)- 1 - RegraSaída!S31),0)*PSobreRurH!S31)*(1-txMortH!S31*FaPensRurH!S31) + FePensRurH!S31</f>
        <v>201.89240415757268</v>
      </c>
      <c r="T31" s="99">
        <f>(S30 - IFERROR(INDEX(FePensRurH!$B$2:$BJ$92,ROW($A31)- 1 - RegraSaída!T31,COLUMN(T$1)- 1 - RegraSaída!T31),0)*PSobreRurH!T31)*(1-txMortH!T31*FaPensRurH!T31) + FePensRurH!T31</f>
        <v>246.99569832118476</v>
      </c>
      <c r="U31" s="99">
        <f>(T30 - IFERROR(INDEX(FePensRurH!$B$2:$BJ$92,ROW($A31)- 1 - RegraSaída!U31,COLUMN(U$1)- 1 - RegraSaída!U31),0)*PSobreRurH!U31)*(1-txMortH!U31*FaPensRurH!U31) + FePensRurH!U31</f>
        <v>280.28567609907435</v>
      </c>
      <c r="V31" s="99">
        <f>(U30 - IFERROR(INDEX(FePensRurH!$B$2:$BJ$92,ROW($A31)- 1 - RegraSaída!V31,COLUMN(V$1)- 1 - RegraSaída!V31),0)*PSobreRurH!V31)*(1-txMortH!V31*FaPensRurH!V31) + FePensRurH!V31</f>
        <v>336.19236121632918</v>
      </c>
      <c r="W31" s="99">
        <f>(V30 - IFERROR(INDEX(FePensRurH!$B$2:$BJ$92,ROW($A31)- 1 - RegraSaída!W31,COLUMN(W$1)- 1 - RegraSaída!W31),0)*PSobreRurH!W31)*(1-txMortH!W31*FaPensRurH!W31) + FePensRurH!W31</f>
        <v>325.91774865068015</v>
      </c>
      <c r="X31" s="99">
        <f>(W30 - IFERROR(INDEX(FePensRurH!$B$2:$BJ$92,ROW($A31)- 1 - RegraSaída!X31,COLUMN(X$1)- 1 - RegraSaída!X31),0)*PSobreRurH!X31)*(1-txMortH!X31*FaPensRurH!X31) + FePensRurH!X31</f>
        <v>319.36251211598994</v>
      </c>
      <c r="Y31" s="99">
        <f>(X30 - IFERROR(INDEX(FePensRurH!$B$2:$BJ$92,ROW($A31)- 1 - RegraSaída!Y31,COLUMN(Y$1)- 1 - RegraSaída!Y31),0)*PSobreRurH!Y31)*(1-txMortH!Y31*FaPensRurH!Y31) + FePensRurH!Y31</f>
        <v>313.45775738806481</v>
      </c>
      <c r="Z31" s="99">
        <f>(Y30 - IFERROR(INDEX(FePensRurH!$B$2:$BJ$92,ROW($A31)- 1 - RegraSaída!Z31,COLUMN(Z$1)- 1 - RegraSaída!Z31),0)*PSobreRurH!Z31)*(1-txMortH!Z31*FaPensRurH!Z31) + FePensRurH!Z31</f>
        <v>308.43166943291374</v>
      </c>
      <c r="AA31" s="99">
        <f>(Z30 - IFERROR(INDEX(FePensRurH!$B$2:$BJ$92,ROW($A31)- 1 - RegraSaída!AA31,COLUMN(AA$1)- 1 - RegraSaída!AA31),0)*PSobreRurH!AA31)*(1-txMortH!AA31*FaPensRurH!AA31) + FePensRurH!AA31</f>
        <v>304.24720320821143</v>
      </c>
      <c r="AB31" s="99">
        <f>(AA30 - IFERROR(INDEX(FePensRurH!$B$2:$BJ$92,ROW($A31)- 1 - RegraSaída!AB31,COLUMN(AB$1)- 1 - RegraSaída!AB31),0)*PSobreRurH!AB31)*(1-txMortH!AB31*FaPensRurH!AB31) + FePensRurH!AB31</f>
        <v>303.75683739389126</v>
      </c>
      <c r="AC31" s="99">
        <f>(AB30 - IFERROR(INDEX(FePensRurH!$B$2:$BJ$92,ROW($A31)- 1 - RegraSaída!AC31,COLUMN(AC$1)- 1 - RegraSaída!AC31),0)*PSobreRurH!AC31)*(1-txMortH!AC31*FaPensRurH!AC31) + FePensRurH!AC31</f>
        <v>297.41581831010797</v>
      </c>
      <c r="AD31" s="99">
        <f>(AC30 - IFERROR(INDEX(FePensRurH!$B$2:$BJ$92,ROW($A31)- 1 - RegraSaída!AD31,COLUMN(AD$1)- 1 - RegraSaída!AD31),0)*PSobreRurH!AD31)*(1-txMortH!AD31*FaPensRurH!AD31) + FePensRurH!AD31</f>
        <v>289.74472862778566</v>
      </c>
      <c r="AE31" s="99">
        <f>(AD30 - IFERROR(INDEX(FePensRurH!$B$2:$BJ$92,ROW($A31)- 1 - RegraSaída!AE31,COLUMN(AE$1)- 1 - RegraSaída!AE31),0)*PSobreRurH!AE31)*(1-txMortH!AE31*FaPensRurH!AE31) + FePensRurH!AE31</f>
        <v>282.3562267708578</v>
      </c>
      <c r="AF31" s="99">
        <f>(AE30 - IFERROR(INDEX(FePensRurH!$B$2:$BJ$92,ROW($A31)- 1 - RegraSaída!AF31,COLUMN(AF$1)- 1 - RegraSaída!AF31),0)*PSobreRurH!AF31)*(1-txMortH!AF31*FaPensRurH!AF31) + FePensRurH!AF31</f>
        <v>277.40594733844392</v>
      </c>
      <c r="AG31" s="99">
        <f>(AF30 - IFERROR(INDEX(FePensRurH!$B$2:$BJ$92,ROW($A31)- 1 - RegraSaída!AG31,COLUMN(AG$1)- 1 - RegraSaída!AG31),0)*PSobreRurH!AG31)*(1-txMortH!AG31*FaPensRurH!AG31) + FePensRurH!AG31</f>
        <v>274.25749208546642</v>
      </c>
      <c r="AH31" s="99">
        <f>(AG30 - IFERROR(INDEX(FePensRurH!$B$2:$BJ$92,ROW($A31)- 1 - RegraSaída!AH31,COLUMN(AH$1)- 1 - RegraSaída!AH31),0)*PSobreRurH!AH31)*(1-txMortH!AH31*FaPensRurH!AH31) + FePensRurH!AH31</f>
        <v>268.5509608691753</v>
      </c>
      <c r="AI31" s="99">
        <f>(AH30 - IFERROR(INDEX(FePensRurH!$B$2:$BJ$92,ROW($A31)- 1 - RegraSaída!AI31,COLUMN(AI$1)- 1 - RegraSaída!AI31),0)*PSobreRurH!AI31)*(1-txMortH!AI31*FaPensRurH!AI31) + FePensRurH!AI31</f>
        <v>262.15181594200521</v>
      </c>
      <c r="AJ31" s="99">
        <f>(AI30 - IFERROR(INDEX(FePensRurH!$B$2:$BJ$92,ROW($A31)- 1 - RegraSaída!AJ31,COLUMN(AJ$1)- 1 - RegraSaída!AJ31),0)*PSobreRurH!AJ31)*(1-txMortH!AJ31*FaPensRurH!AJ31) + FePensRurH!AJ31</f>
        <v>256.50811467119661</v>
      </c>
      <c r="AK31" s="99">
        <f>(AJ30 - IFERROR(INDEX(FePensRurH!$B$2:$BJ$92,ROW($A31)- 1 - RegraSaída!AK31,COLUMN(AK$1)- 1 - RegraSaída!AK31),0)*PSobreRurH!AK31)*(1-txMortH!AK31*FaPensRurH!AK31) + FePensRurH!AK31</f>
        <v>251.20854532658197</v>
      </c>
      <c r="AL31" s="99">
        <f>(AK30 - IFERROR(INDEX(FePensRurH!$B$2:$BJ$92,ROW($A31)- 1 - RegraSaída!AL31,COLUMN(AL$1)- 1 - RegraSaída!AL31),0)*PSobreRurH!AL31)*(1-txMortH!AL31*FaPensRurH!AL31) + FePensRurH!AL31</f>
        <v>244.41902973041726</v>
      </c>
      <c r="AM31" s="99">
        <f>(AL30 - IFERROR(INDEX(FePensRurH!$B$2:$BJ$92,ROW($A31)- 1 - RegraSaída!AM31,COLUMN(AM$1)- 1 - RegraSaída!AM31),0)*PSobreRurH!AM31)*(1-txMortH!AM31*FaPensRurH!AM31) + FePensRurH!AM31</f>
        <v>237.94089072294841</v>
      </c>
      <c r="AN31" s="99">
        <f>(AM30 - IFERROR(INDEX(FePensRurH!$B$2:$BJ$92,ROW($A31)- 1 - RegraSaída!AN31,COLUMN(AN$1)- 1 - RegraSaída!AN31),0)*PSobreRurH!AN31)*(1-txMortH!AN31*FaPensRurH!AN31) + FePensRurH!AN31</f>
        <v>230.44463086425068</v>
      </c>
      <c r="AO31" s="99">
        <f>(AN30 - IFERROR(INDEX(FePensRurH!$B$2:$BJ$92,ROW($A31)- 1 - RegraSaída!AO31,COLUMN(AO$1)- 1 - RegraSaída!AO31),0)*PSobreRurH!AO31)*(1-txMortH!AO31*FaPensRurH!AO31) + FePensRurH!AO31</f>
        <v>224.14503349679686</v>
      </c>
      <c r="AP31" s="99">
        <f>(AO30 - IFERROR(INDEX(FePensRurH!$B$2:$BJ$92,ROW($A31)- 1 - RegraSaída!AP31,COLUMN(AP$1)- 1 - RegraSaída!AP31),0)*PSobreRurH!AP31)*(1-txMortH!AP31*FaPensRurH!AP31) + FePensRurH!AP31</f>
        <v>218.13926854034153</v>
      </c>
      <c r="AQ31" s="99">
        <f>(AP30 - IFERROR(INDEX(FePensRurH!$B$2:$BJ$92,ROW($A31)- 1 - RegraSaída!AQ31,COLUMN(AQ$1)- 1 - RegraSaída!AQ31),0)*PSobreRurH!AQ31)*(1-txMortH!AQ31*FaPensRurH!AQ31) + FePensRurH!AQ31</f>
        <v>212.55808908376659</v>
      </c>
      <c r="AR31" s="99">
        <f>(AQ30 - IFERROR(INDEX(FePensRurH!$B$2:$BJ$92,ROW($A31)- 1 - RegraSaída!AR31,COLUMN(AR$1)- 1 - RegraSaída!AR31),0)*PSobreRurH!AR31)*(1-txMortH!AR31*FaPensRurH!AR31) + FePensRurH!AR31</f>
        <v>206.30309791394731</v>
      </c>
      <c r="AS31" s="99">
        <f>(AR30 - IFERROR(INDEX(FePensRurH!$B$2:$BJ$92,ROW($A31)- 1 - RegraSaída!AS31,COLUMN(AS$1)- 1 - RegraSaída!AS31),0)*PSobreRurH!AS31)*(1-txMortH!AS31*FaPensRurH!AS31) + FePensRurH!AS31</f>
        <v>201.93941002999316</v>
      </c>
      <c r="AT31" s="99">
        <f>(AS30 - IFERROR(INDEX(FePensRurH!$B$2:$BJ$92,ROW($A31)- 1 - RegraSaída!AT31,COLUMN(AT$1)- 1 - RegraSaída!AT31),0)*PSobreRurH!AT31)*(1-txMortH!AT31*FaPensRurH!AT31) + FePensRurH!AT31</f>
        <v>196.05707779286038</v>
      </c>
      <c r="AU31" s="99">
        <f>(AT30 - IFERROR(INDEX(FePensRurH!$B$2:$BJ$92,ROW($A31)- 1 - RegraSaída!AU31,COLUMN(AU$1)- 1 - RegraSaída!AU31),0)*PSobreRurH!AU31)*(1-txMortH!AU31*FaPensRurH!AU31) + FePensRurH!AU31</f>
        <v>191.87662719285396</v>
      </c>
      <c r="AV31" s="99">
        <f>(AU30 - IFERROR(INDEX(FePensRurH!$B$2:$BJ$92,ROW($A31)- 1 - RegraSaída!AV31,COLUMN(AV$1)- 1 - RegraSaída!AV31),0)*PSobreRurH!AV31)*(1-txMortH!AV31*FaPensRurH!AV31) + FePensRurH!AV31</f>
        <v>186.45483106294012</v>
      </c>
      <c r="AW31" s="99">
        <f>(AV30 - IFERROR(INDEX(FePensRurH!$B$2:$BJ$92,ROW($A31)- 1 - RegraSaída!AW31,COLUMN(AW$1)- 1 - RegraSaída!AW31),0)*PSobreRurH!AW31)*(1-txMortH!AW31*FaPensRurH!AW31) + FePensRurH!AW31</f>
        <v>182.24872842796947</v>
      </c>
      <c r="AX31" s="99">
        <f>(AW30 - IFERROR(INDEX(FePensRurH!$B$2:$BJ$92,ROW($A31)- 1 - RegraSaída!AX31,COLUMN(AX$1)- 1 - RegraSaída!AX31),0)*PSobreRurH!AX31)*(1-txMortH!AX31*FaPensRurH!AX31) + FePensRurH!AX31</f>
        <v>178.08565957350018</v>
      </c>
      <c r="AY31" s="99">
        <f>(AX30 - IFERROR(INDEX(FePensRurH!$B$2:$BJ$92,ROW($A31)- 1 - RegraSaída!AY31,COLUMN(AY$1)- 1 - RegraSaída!AY31),0)*PSobreRurH!AY31)*(1-txMortH!AY31*FaPensRurH!AY31) + FePensRurH!AY31</f>
        <v>173.80909663178392</v>
      </c>
      <c r="AZ31" s="99">
        <f>(AY30 - IFERROR(INDEX(FePensRurH!$B$2:$BJ$92,ROW($A31)- 1 - RegraSaída!AZ31,COLUMN(AZ$1)- 1 - RegraSaída!AZ31),0)*PSobreRurH!AZ31)*(1-txMortH!AZ31*FaPensRurH!AZ31) + FePensRurH!AZ31</f>
        <v>169.67522899144967</v>
      </c>
      <c r="BA31" s="99">
        <f>(AZ30 - IFERROR(INDEX(FePensRurH!$B$2:$BJ$92,ROW($A31)- 1 - RegraSaída!BA31,COLUMN(BA$1)- 1 - RegraSaída!BA31),0)*PSobreRurH!BA31)*(1-txMortH!BA31*FaPensRurH!BA31) + FePensRurH!BA31</f>
        <v>167.09142273685831</v>
      </c>
      <c r="BB31" s="99">
        <f>(BA30 - IFERROR(INDEX(FePensRurH!$B$2:$BJ$92,ROW($A31)- 1 - RegraSaída!BB31,COLUMN(BB$1)- 1 - RegraSaída!BB31),0)*PSobreRurH!BB31)*(1-txMortH!BB31*FaPensRurH!BB31) + FePensRurH!BB31</f>
        <v>163.19341137718629</v>
      </c>
      <c r="BC31" s="99">
        <f>(BB30 - IFERROR(INDEX(FePensRurH!$B$2:$BJ$92,ROW($A31)- 1 - RegraSaída!BC31,COLUMN(BC$1)- 1 - RegraSaída!BC31),0)*PSobreRurH!BC31)*(1-txMortH!BC31*FaPensRurH!BC31) + FePensRurH!BC31</f>
        <v>159.20238648415125</v>
      </c>
      <c r="BD31" s="99">
        <f>(BC30 - IFERROR(INDEX(FePensRurH!$B$2:$BJ$92,ROW($A31)- 1 - RegraSaída!BD31,COLUMN(BD$1)- 1 - RegraSaída!BD31),0)*PSobreRurH!BD31)*(1-txMortH!BD31*FaPensRurH!BD31) + FePensRurH!BD31</f>
        <v>156.88307301478727</v>
      </c>
      <c r="BE31" s="99">
        <f>(BD30 - IFERROR(INDEX(FePensRurH!$B$2:$BJ$92,ROW($A31)- 1 - RegraSaída!BE31,COLUMN(BE$1)- 1 - RegraSaída!BE31),0)*PSobreRurH!BE31)*(1-txMortH!BE31*FaPensRurH!BE31) + FePensRurH!BE31</f>
        <v>154.41333763821098</v>
      </c>
      <c r="BF31" s="99">
        <f>(BE30 - IFERROR(INDEX(FePensRurH!$B$2:$BJ$92,ROW($A31)- 1 - RegraSaída!BF31,COLUMN(BF$1)- 1 - RegraSaída!BF31),0)*PSobreRurH!BF31)*(1-txMortH!BF31*FaPensRurH!BF31) + FePensRurH!BF31</f>
        <v>150.63551873241329</v>
      </c>
      <c r="BG31" s="99">
        <f>(BF30 - IFERROR(INDEX(FePensRurH!$B$2:$BJ$92,ROW($A31)- 1 - RegraSaída!BG31,COLUMN(BG$1)- 1 - RegraSaída!BG31),0)*PSobreRurH!BG31)*(1-txMortH!BG31*FaPensRurH!BG31) + FePensRurH!BG31</f>
        <v>148.53439288587762</v>
      </c>
      <c r="BH31" s="99">
        <f>(BG30 - IFERROR(INDEX(FePensRurH!$B$2:$BJ$92,ROW($A31)- 1 - RegraSaída!BH31,COLUMN(BH$1)- 1 - RegraSaída!BH31),0)*PSobreRurH!BH31)*(1-txMortH!BH31*FaPensRurH!BH31) + FePensRurH!BH31</f>
        <v>146.51974643549465</v>
      </c>
      <c r="BI31" s="99">
        <f>(BH30 - IFERROR(INDEX(FePensRurH!$B$2:$BJ$92,ROW($A31)- 1 - RegraSaída!BI31,COLUMN(BI$1)- 1 - RegraSaída!BI31),0)*PSobreRurH!BI31)*(1-txMortH!BI31*FaPensRurH!BI31) + FePensRurH!BI31</f>
        <v>143.86072024306569</v>
      </c>
      <c r="BJ31" s="99">
        <f>(BI30 - IFERROR(INDEX(FePensRurH!$B$2:$BJ$92,ROW($A31)- 1 - RegraSaída!BJ31,COLUMN(BJ$1)- 1 - RegraSaída!BJ31),0)*PSobreRurH!BJ31)*(1-txMortH!BJ31*FaPensRurH!BJ31) + FePensRurH!BJ31</f>
        <v>139.76822840899868</v>
      </c>
    </row>
    <row r="32" spans="1:62" x14ac:dyDescent="0.3">
      <c r="A32" s="94">
        <v>30</v>
      </c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95"/>
      <c r="O32" s="95"/>
      <c r="P32" s="96"/>
      <c r="Q32" s="99">
        <f>(P31 - IFERROR(INDEX(FePensRurH!$B$2:$BJ$92,ROW($A32)- 1 - RegraSaída!Q32,COLUMN(Q$1)- 1 - RegraSaída!Q32),0)*PSobreRurH!Q32)*(1-txMortH!Q32*FaPensRurH!Q32) + FePensRurH!Q32</f>
        <v>84.942206687601626</v>
      </c>
      <c r="R32" s="99">
        <f>(Q31 - IFERROR(INDEX(FePensRurH!$B$2:$BJ$92,ROW($A32)- 1 - RegraSaída!R32,COLUMN(R$1)- 1 - RegraSaída!R32),0)*PSobreRurH!R32)*(1-txMortH!R32*FaPensRurH!R32) + FePensRurH!R32</f>
        <v>163.50304198817409</v>
      </c>
      <c r="S32" s="99">
        <f>(R31 - IFERROR(INDEX(FePensRurH!$B$2:$BJ$92,ROW($A32)- 1 - RegraSaída!S32,COLUMN(S$1)- 1 - RegraSaída!S32),0)*PSobreRurH!S32)*(1-txMortH!S32*FaPensRurH!S32) + FePensRurH!S32</f>
        <v>222.65024627085586</v>
      </c>
      <c r="T32" s="99">
        <f>(S31 - IFERROR(INDEX(FePensRurH!$B$2:$BJ$92,ROW($A32)- 1 - RegraSaída!T32,COLUMN(T$1)- 1 - RegraSaída!T32),0)*PSobreRurH!T32)*(1-txMortH!T32*FaPensRurH!T32) + FePensRurH!T32</f>
        <v>272.46336085824385</v>
      </c>
      <c r="U32" s="99">
        <f>(T31 - IFERROR(INDEX(FePensRurH!$B$2:$BJ$92,ROW($A32)- 1 - RegraSaída!U32,COLUMN(U$1)- 1 - RegraSaída!U32),0)*PSobreRurH!U32)*(1-txMortH!U32*FaPensRurH!U32) + FePensRurH!U32</f>
        <v>314.84776098128469</v>
      </c>
      <c r="V32" s="99">
        <f>(U31 - IFERROR(INDEX(FePensRurH!$B$2:$BJ$92,ROW($A32)- 1 - RegraSaída!V32,COLUMN(V$1)- 1 - RegraSaída!V32),0)*PSobreRurH!V32)*(1-txMortH!V32*FaPensRurH!V32) + FePensRurH!V32</f>
        <v>346.08637791887674</v>
      </c>
      <c r="W32" s="99">
        <f>(V31 - IFERROR(INDEX(FePensRurH!$B$2:$BJ$92,ROW($A32)- 1 - RegraSaída!W32,COLUMN(W$1)- 1 - RegraSaída!W32),0)*PSobreRurH!W32)*(1-txMortH!W32*FaPensRurH!W32) + FePensRurH!W32</f>
        <v>335.65538080365377</v>
      </c>
      <c r="X32" s="99">
        <f>(W31 - IFERROR(INDEX(FePensRurH!$B$2:$BJ$92,ROW($A32)- 1 - RegraSaída!X32,COLUMN(X$1)- 1 - RegraSaída!X32),0)*PSobreRurH!X32)*(1-txMortH!X32*FaPensRurH!X32) + FePensRurH!X32</f>
        <v>328.3313912110246</v>
      </c>
      <c r="Y32" s="99">
        <f>(X31 - IFERROR(INDEX(FePensRurH!$B$2:$BJ$92,ROW($A32)- 1 - RegraSaída!Y32,COLUMN(Y$1)- 1 - RegraSaída!Y32),0)*PSobreRurH!Y32)*(1-txMortH!Y32*FaPensRurH!Y32) + FePensRurH!Y32</f>
        <v>322.51437917775343</v>
      </c>
      <c r="Z32" s="99">
        <f>(Y31 - IFERROR(INDEX(FePensRurH!$B$2:$BJ$92,ROW($A32)- 1 - RegraSaída!Z32,COLUMN(Z$1)- 1 - RegraSaída!Z32),0)*PSobreRurH!Z32)*(1-txMortH!Z32*FaPensRurH!Z32) + FePensRurH!Z32</f>
        <v>316.9077242681692</v>
      </c>
      <c r="AA32" s="99">
        <f>(Z31 - IFERROR(INDEX(FePensRurH!$B$2:$BJ$92,ROW($A32)- 1 - RegraSaída!AA32,COLUMN(AA$1)- 1 - RegraSaída!AA32),0)*PSobreRurH!AA32)*(1-txMortH!AA32*FaPensRurH!AA32) + FePensRurH!AA32</f>
        <v>312.78616263799222</v>
      </c>
      <c r="AB32" s="99">
        <f>(AA31 - IFERROR(INDEX(FePensRurH!$B$2:$BJ$92,ROW($A32)- 1 - RegraSaída!AB32,COLUMN(AB$1)- 1 - RegraSaída!AB32),0)*PSobreRurH!AB32)*(1-txMortH!AB32*FaPensRurH!AB32) + FePensRurH!AB32</f>
        <v>309.52473730581596</v>
      </c>
      <c r="AC32" s="99">
        <f>(AB31 - IFERROR(INDEX(FePensRurH!$B$2:$BJ$92,ROW($A32)- 1 - RegraSaída!AC32,COLUMN(AC$1)- 1 - RegraSaída!AC32),0)*PSobreRurH!AC32)*(1-txMortH!AC32*FaPensRurH!AC32) + FePensRurH!AC32</f>
        <v>309.14890306213931</v>
      </c>
      <c r="AD32" s="99">
        <f>(AC31 - IFERROR(INDEX(FePensRurH!$B$2:$BJ$92,ROW($A32)- 1 - RegraSaída!AD32,COLUMN(AD$1)- 1 - RegraSaída!AD32),0)*PSobreRurH!AD32)*(1-txMortH!AD32*FaPensRurH!AD32) + FePensRurH!AD32</f>
        <v>302.47838094567993</v>
      </c>
      <c r="AE32" s="99">
        <f>(AD31 - IFERROR(INDEX(FePensRurH!$B$2:$BJ$92,ROW($A32)- 1 - RegraSaída!AE32,COLUMN(AE$1)- 1 - RegraSaída!AE32),0)*PSobreRurH!AE32)*(1-txMortH!AE32*FaPensRurH!AE32) + FePensRurH!AE32</f>
        <v>294.69976798355862</v>
      </c>
      <c r="AF32" s="99">
        <f>(AE31 - IFERROR(INDEX(FePensRurH!$B$2:$BJ$92,ROW($A32)- 1 - RegraSaída!AF32,COLUMN(AF$1)- 1 - RegraSaída!AF32),0)*PSobreRurH!AF32)*(1-txMortH!AF32*FaPensRurH!AF32) + FePensRurH!AF32</f>
        <v>289.85485440967761</v>
      </c>
      <c r="AG32" s="99">
        <f>(AF31 - IFERROR(INDEX(FePensRurH!$B$2:$BJ$92,ROW($A32)- 1 - RegraSaída!AG32,COLUMN(AG$1)- 1 - RegraSaída!AG32),0)*PSobreRurH!AG32)*(1-txMortH!AG32*FaPensRurH!AG32) + FePensRurH!AG32</f>
        <v>286.31912324427594</v>
      </c>
      <c r="AH32" s="99">
        <f>(AG31 - IFERROR(INDEX(FePensRurH!$B$2:$BJ$92,ROW($A32)- 1 - RegraSaída!AH32,COLUMN(AH$1)- 1 - RegraSaída!AH32),0)*PSobreRurH!AH32)*(1-txMortH!AH32*FaPensRurH!AH32) + FePensRurH!AH32</f>
        <v>281.52339300608628</v>
      </c>
      <c r="AI32" s="99">
        <f>(AH31 - IFERROR(INDEX(FePensRurH!$B$2:$BJ$92,ROW($A32)- 1 - RegraSaída!AI32,COLUMN(AI$1)- 1 - RegraSaída!AI32),0)*PSobreRurH!AI32)*(1-txMortH!AI32*FaPensRurH!AI32) + FePensRurH!AI32</f>
        <v>275.06746177971468</v>
      </c>
      <c r="AJ32" s="99">
        <f>(AI31 - IFERROR(INDEX(FePensRurH!$B$2:$BJ$92,ROW($A32)- 1 - RegraSaída!AJ32,COLUMN(AJ$1)- 1 - RegraSaída!AJ32),0)*PSobreRurH!AJ32)*(1-txMortH!AJ32*FaPensRurH!AJ32) + FePensRurH!AJ32</f>
        <v>268.55596371398593</v>
      </c>
      <c r="AK32" s="99">
        <f>(AJ31 - IFERROR(INDEX(FePensRurH!$B$2:$BJ$92,ROW($A32)- 1 - RegraSaída!AK32,COLUMN(AK$1)- 1 - RegraSaída!AK32),0)*PSobreRurH!AK32)*(1-txMortH!AK32*FaPensRurH!AK32) + FePensRurH!AK32</f>
        <v>262.58990367821627</v>
      </c>
      <c r="AL32" s="99">
        <f>(AK31 - IFERROR(INDEX(FePensRurH!$B$2:$BJ$92,ROW($A32)- 1 - RegraSaída!AL32,COLUMN(AL$1)- 1 - RegraSaída!AL32),0)*PSobreRurH!AL32)*(1-txMortH!AL32*FaPensRurH!AL32) + FePensRurH!AL32</f>
        <v>255.27547453776685</v>
      </c>
      <c r="AM32" s="99">
        <f>(AL31 - IFERROR(INDEX(FePensRurH!$B$2:$BJ$92,ROW($A32)- 1 - RegraSaída!AM32,COLUMN(AM$1)- 1 - RegraSaída!AM32),0)*PSobreRurH!AM32)*(1-txMortH!AM32*FaPensRurH!AM32) + FePensRurH!AM32</f>
        <v>247.26640560725181</v>
      </c>
      <c r="AN32" s="99">
        <f>(AM31 - IFERROR(INDEX(FePensRurH!$B$2:$BJ$92,ROW($A32)- 1 - RegraSaída!AN32,COLUMN(AN$1)- 1 - RegraSaída!AN32),0)*PSobreRurH!AN32)*(1-txMortH!AN32*FaPensRurH!AN32) + FePensRurH!AN32</f>
        <v>240.72872758525983</v>
      </c>
      <c r="AO32" s="99">
        <f>(AN31 - IFERROR(INDEX(FePensRurH!$B$2:$BJ$92,ROW($A32)- 1 - RegraSaída!AO32,COLUMN(AO$1)- 1 - RegraSaída!AO32),0)*PSobreRurH!AO32)*(1-txMortH!AO32*FaPensRurH!AO32) + FePensRurH!AO32</f>
        <v>233.02410802583276</v>
      </c>
      <c r="AP32" s="99">
        <f>(AO31 - IFERROR(INDEX(FePensRurH!$B$2:$BJ$92,ROW($A32)- 1 - RegraSaída!AP32,COLUMN(AP$1)- 1 - RegraSaída!AP32),0)*PSobreRurH!AP32)*(1-txMortH!AP32*FaPensRurH!AP32) + FePensRurH!AP32</f>
        <v>227.01677511693765</v>
      </c>
      <c r="AQ32" s="99">
        <f>(AP31 - IFERROR(INDEX(FePensRurH!$B$2:$BJ$92,ROW($A32)- 1 - RegraSaída!AQ32,COLUMN(AQ$1)- 1 - RegraSaída!AQ32),0)*PSobreRurH!AQ32)*(1-txMortH!AQ32*FaPensRurH!AQ32) + FePensRurH!AQ32</f>
        <v>221.0267503122837</v>
      </c>
      <c r="AR32" s="99">
        <f>(AQ31 - IFERROR(INDEX(FePensRurH!$B$2:$BJ$92,ROW($A32)- 1 - RegraSaída!AR32,COLUMN(AR$1)- 1 - RegraSaída!AR32),0)*PSobreRurH!AR32)*(1-txMortH!AR32*FaPensRurH!AR32) + FePensRurH!AR32</f>
        <v>214.89873038722314</v>
      </c>
      <c r="AS32" s="99">
        <f>(AR31 - IFERROR(INDEX(FePensRurH!$B$2:$BJ$92,ROW($A32)- 1 - RegraSaída!AS32,COLUMN(AS$1)- 1 - RegraSaída!AS32),0)*PSobreRurH!AS32)*(1-txMortH!AS32*FaPensRurH!AS32) + FePensRurH!AS32</f>
        <v>208.97110116815946</v>
      </c>
      <c r="AT32" s="99">
        <f>(AS31 - IFERROR(INDEX(FePensRurH!$B$2:$BJ$92,ROW($A32)- 1 - RegraSaída!AT32,COLUMN(AT$1)- 1 - RegraSaída!AT32),0)*PSobreRurH!AT32)*(1-txMortH!AT32*FaPensRurH!AT32) + FePensRurH!AT32</f>
        <v>204.35439999275178</v>
      </c>
      <c r="AU32" s="99">
        <f>(AT31 - IFERROR(INDEX(FePensRurH!$B$2:$BJ$92,ROW($A32)- 1 - RegraSaída!AU32,COLUMN(AU$1)- 1 - RegraSaída!AU32),0)*PSobreRurH!AU32)*(1-txMortH!AU32*FaPensRurH!AU32) + FePensRurH!AU32</f>
        <v>198.71750761611588</v>
      </c>
      <c r="AV32" s="99">
        <f>(AU31 - IFERROR(INDEX(FePensRurH!$B$2:$BJ$92,ROW($A32)- 1 - RegraSaída!AV32,COLUMN(AV$1)- 1 - RegraSaída!AV32),0)*PSobreRurH!AV32)*(1-txMortH!AV32*FaPensRurH!AV32) + FePensRurH!AV32</f>
        <v>194.28327828925907</v>
      </c>
      <c r="AW32" s="99">
        <f>(AV31 - IFERROR(INDEX(FePensRurH!$B$2:$BJ$92,ROW($A32)- 1 - RegraSaída!AW32,COLUMN(AW$1)- 1 - RegraSaída!AW32),0)*PSobreRurH!AW32)*(1-txMortH!AW32*FaPensRurH!AW32) + FePensRurH!AW32</f>
        <v>188.89539805683148</v>
      </c>
      <c r="AX32" s="99">
        <f>(AW31 - IFERROR(INDEX(FePensRurH!$B$2:$BJ$92,ROW($A32)- 1 - RegraSaída!AX32,COLUMN(AX$1)- 1 - RegraSaída!AX32),0)*PSobreRurH!AX32)*(1-txMortH!AX32*FaPensRurH!AX32) + FePensRurH!AX32</f>
        <v>184.67650520503111</v>
      </c>
      <c r="AY32" s="99">
        <f>(AX31 - IFERROR(INDEX(FePensRurH!$B$2:$BJ$92,ROW($A32)- 1 - RegraSaída!AY32,COLUMN(AY$1)- 1 - RegraSaída!AY32),0)*PSobreRurH!AY32)*(1-txMortH!AY32*FaPensRurH!AY32) + FePensRurH!AY32</f>
        <v>180.50223632621135</v>
      </c>
      <c r="AZ32" s="99">
        <f>(AY31 - IFERROR(INDEX(FePensRurH!$B$2:$BJ$92,ROW($A32)- 1 - RegraSaída!AZ32,COLUMN(AZ$1)- 1 - RegraSaída!AZ32),0)*PSobreRurH!AZ32)*(1-txMortH!AZ32*FaPensRurH!AZ32) + FePensRurH!AZ32</f>
        <v>176.25457633972843</v>
      </c>
      <c r="BA32" s="99">
        <f>(AZ31 - IFERROR(INDEX(FePensRurH!$B$2:$BJ$92,ROW($A32)- 1 - RegraSaída!BA32,COLUMN(BA$1)- 1 - RegraSaída!BA32),0)*PSobreRurH!BA32)*(1-txMortH!BA32*FaPensRurH!BA32) + FePensRurH!BA32</f>
        <v>172.37482872999007</v>
      </c>
      <c r="BB32" s="99">
        <f>(BA31 - IFERROR(INDEX(FePensRurH!$B$2:$BJ$92,ROW($A32)- 1 - RegraSaída!BB32,COLUMN(BB$1)- 1 - RegraSaída!BB32),0)*PSobreRurH!BB32)*(1-txMortH!BB32*FaPensRurH!BB32) + FePensRurH!BB32</f>
        <v>169.51171568758639</v>
      </c>
      <c r="BC32" s="99">
        <f>(BB31 - IFERROR(INDEX(FePensRurH!$B$2:$BJ$92,ROW($A32)- 1 - RegraSaída!BC32,COLUMN(BC$1)- 1 - RegraSaída!BC32),0)*PSobreRurH!BC32)*(1-txMortH!BC32*FaPensRurH!BC32) + FePensRurH!BC32</f>
        <v>165.6351717154842</v>
      </c>
      <c r="BD32" s="99">
        <f>(BC31 - IFERROR(INDEX(FePensRurH!$B$2:$BJ$92,ROW($A32)- 1 - RegraSaída!BD32,COLUMN(BD$1)- 1 - RegraSaída!BD32),0)*PSobreRurH!BD32)*(1-txMortH!BD32*FaPensRurH!BD32) + FePensRurH!BD32</f>
        <v>161.93793411307269</v>
      </c>
      <c r="BE32" s="99">
        <f>(BD31 - IFERROR(INDEX(FePensRurH!$B$2:$BJ$92,ROW($A32)- 1 - RegraSaída!BE32,COLUMN(BE$1)- 1 - RegraSaída!BE32),0)*PSobreRurH!BE32)*(1-txMortH!BE32*FaPensRurH!BE32) + FePensRurH!BE32</f>
        <v>159.29826172079348</v>
      </c>
      <c r="BF32" s="99">
        <f>(BE31 - IFERROR(INDEX(FePensRurH!$B$2:$BJ$92,ROW($A32)- 1 - RegraSaída!BF32,COLUMN(BF$1)- 1 - RegraSaída!BF32),0)*PSobreRurH!BF32)*(1-txMortH!BF32*FaPensRurH!BF32) + FePensRurH!BF32</f>
        <v>156.55864681641452</v>
      </c>
      <c r="BG32" s="99">
        <f>(BF31 - IFERROR(INDEX(FePensRurH!$B$2:$BJ$92,ROW($A32)- 1 - RegraSaída!BG32,COLUMN(BG$1)- 1 - RegraSaída!BG32),0)*PSobreRurH!BG32)*(1-txMortH!BG32*FaPensRurH!BG32) + FePensRurH!BG32</f>
        <v>153.31305224519596</v>
      </c>
      <c r="BH32" s="99">
        <f>(BG31 - IFERROR(INDEX(FePensRurH!$B$2:$BJ$92,ROW($A32)- 1 - RegraSaída!BH32,COLUMN(BH$1)- 1 - RegraSaída!BH32),0)*PSobreRurH!BH32)*(1-txMortH!BH32*FaPensRurH!BH32) + FePensRurH!BH32</f>
        <v>151.00331236032594</v>
      </c>
      <c r="BI32" s="99">
        <f>(BH31 - IFERROR(INDEX(FePensRurH!$B$2:$BJ$92,ROW($A32)- 1 - RegraSaída!BI32,COLUMN(BI$1)- 1 - RegraSaída!BI32),0)*PSobreRurH!BI32)*(1-txMortH!BI32*FaPensRurH!BI32) + FePensRurH!BI32</f>
        <v>148.50576890258105</v>
      </c>
      <c r="BJ32" s="99">
        <f>(BI31 - IFERROR(INDEX(FePensRurH!$B$2:$BJ$92,ROW($A32)- 1 - RegraSaída!BJ32,COLUMN(BJ$1)- 1 - RegraSaída!BJ32),0)*PSobreRurH!BJ32)*(1-txMortH!BJ32*FaPensRurH!BJ32) + FePensRurH!BJ32</f>
        <v>145.8520027004968</v>
      </c>
    </row>
    <row r="33" spans="1:62" x14ac:dyDescent="0.3">
      <c r="A33" s="94">
        <v>31</v>
      </c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/>
      <c r="M33" s="95"/>
      <c r="N33" s="95"/>
      <c r="O33" s="95"/>
      <c r="P33" s="96"/>
      <c r="Q33" s="99">
        <f>(P32 - IFERROR(INDEX(FePensRurH!$B$2:$BJ$92,ROW($A33)- 1 - RegraSaída!Q33,COLUMN(Q$1)- 1 - RegraSaída!Q33),0)*PSobreRurH!Q33)*(1-txMortH!Q33*FaPensRurH!Q33) + FePensRurH!Q33</f>
        <v>88.801655398582653</v>
      </c>
      <c r="R33" s="99">
        <f>(Q32 - IFERROR(INDEX(FePensRurH!$B$2:$BJ$92,ROW($A33)- 1 - RegraSaída!R33,COLUMN(R$1)- 1 - RegraSaída!R33),0)*PSobreRurH!R33)*(1-txMortH!R33*FaPensRurH!R33) + FePensRurH!R33</f>
        <v>167.18417307083894</v>
      </c>
      <c r="S33" s="99">
        <f>(R32 - IFERROR(INDEX(FePensRurH!$B$2:$BJ$92,ROW($A33)- 1 - RegraSaída!S33,COLUMN(S$1)- 1 - RegraSaída!S33),0)*PSobreRurH!S33)*(1-txMortH!S33*FaPensRurH!S33) + FePensRurH!S33</f>
        <v>241.09262896234918</v>
      </c>
      <c r="T33" s="99">
        <f>(S32 - IFERROR(INDEX(FePensRurH!$B$2:$BJ$92,ROW($A33)- 1 - RegraSaída!T33,COLUMN(T$1)- 1 - RegraSaída!T33),0)*PSobreRurH!T33)*(1-txMortH!T33*FaPensRurH!T33) + FePensRurH!T33</f>
        <v>297.3832470499562</v>
      </c>
      <c r="U33" s="99">
        <f>(T32 - IFERROR(INDEX(FePensRurH!$B$2:$BJ$92,ROW($A33)- 1 - RegraSaída!U33,COLUMN(U$1)- 1 - RegraSaída!U33),0)*PSobreRurH!U33)*(1-txMortH!U33*FaPensRurH!U33) + FePensRurH!U33</f>
        <v>344.3133152357521</v>
      </c>
      <c r="V33" s="99">
        <f>(U32 - IFERROR(INDEX(FePensRurH!$B$2:$BJ$92,ROW($A33)- 1 - RegraSaída!V33,COLUMN(V$1)- 1 - RegraSaída!V33),0)*PSobreRurH!V33)*(1-txMortH!V33*FaPensRurH!V33) + FePensRurH!V33</f>
        <v>384.72725691460107</v>
      </c>
      <c r="W33" s="99">
        <f>(V32 - IFERROR(INDEX(FePensRurH!$B$2:$BJ$92,ROW($A33)- 1 - RegraSaída!W33,COLUMN(W$1)- 1 - RegraSaída!W33),0)*PSobreRurH!W33)*(1-txMortH!W33*FaPensRurH!W33) + FePensRurH!W33</f>
        <v>371.82793280769499</v>
      </c>
      <c r="X33" s="99">
        <f>(W32 - IFERROR(INDEX(FePensRurH!$B$2:$BJ$92,ROW($A33)- 1 - RegraSaída!X33,COLUMN(X$1)- 1 - RegraSaída!X33),0)*PSobreRurH!X33)*(1-txMortH!X33*FaPensRurH!X33) + FePensRurH!X33</f>
        <v>362.94800556224698</v>
      </c>
      <c r="Y33" s="99">
        <f>(X32 - IFERROR(INDEX(FePensRurH!$B$2:$BJ$92,ROW($A33)- 1 - RegraSaída!Y33,COLUMN(Y$1)- 1 - RegraSaída!Y33),0)*PSobreRurH!Y33)*(1-txMortH!Y33*FaPensRurH!Y33) + FePensRurH!Y33</f>
        <v>355.62076252090691</v>
      </c>
      <c r="Z33" s="99">
        <f>(Y32 - IFERROR(INDEX(FePensRurH!$B$2:$BJ$92,ROW($A33)- 1 - RegraSaída!Z33,COLUMN(Z$1)- 1 - RegraSaída!Z33),0)*PSobreRurH!Z33)*(1-txMortH!Z33*FaPensRurH!Z33) + FePensRurH!Z33</f>
        <v>349.33141243921762</v>
      </c>
      <c r="AA33" s="99">
        <f>(Z32 - IFERROR(INDEX(FePensRurH!$B$2:$BJ$92,ROW($A33)- 1 - RegraSaída!AA33,COLUMN(AA$1)- 1 - RegraSaída!AA33),0)*PSobreRurH!AA33)*(1-txMortH!AA33*FaPensRurH!AA33) + FePensRurH!AA33</f>
        <v>343.99338989897501</v>
      </c>
      <c r="AB33" s="99">
        <f>(AA32 - IFERROR(INDEX(FePensRurH!$B$2:$BJ$92,ROW($A33)- 1 - RegraSaída!AB33,COLUMN(AB$1)- 1 - RegraSaída!AB33),0)*PSobreRurH!AB33)*(1-txMortH!AB33*FaPensRurH!AB33) + FePensRurH!AB33</f>
        <v>340.97248000393387</v>
      </c>
      <c r="AC33" s="99">
        <f>(AB32 - IFERROR(INDEX(FePensRurH!$B$2:$BJ$92,ROW($A33)- 1 - RegraSaída!AC33,COLUMN(AC$1)- 1 - RegraSaída!AC33),0)*PSobreRurH!AC33)*(1-txMortH!AC33*FaPensRurH!AC33) + FePensRurH!AC33</f>
        <v>337.26948054050871</v>
      </c>
      <c r="AD33" s="99">
        <f>(AC32 - IFERROR(INDEX(FePensRurH!$B$2:$BJ$92,ROW($A33)- 1 - RegraSaída!AD33,COLUMN(AD$1)- 1 - RegraSaída!AD33),0)*PSobreRurH!AD33)*(1-txMortH!AD33*FaPensRurH!AD33) + FePensRurH!AD33</f>
        <v>336.42514602903879</v>
      </c>
      <c r="AE33" s="99">
        <f>(AD32 - IFERROR(INDEX(FePensRurH!$B$2:$BJ$92,ROW($A33)- 1 - RegraSaída!AE33,COLUMN(AE$1)- 1 - RegraSaída!AE33),0)*PSobreRurH!AE33)*(1-txMortH!AE33*FaPensRurH!AE33) + FePensRurH!AE33</f>
        <v>329.02167611843049</v>
      </c>
      <c r="AF33" s="99">
        <f>(AE32 - IFERROR(INDEX(FePensRurH!$B$2:$BJ$92,ROW($A33)- 1 - RegraSaída!AF33,COLUMN(AF$1)- 1 - RegraSaída!AF33),0)*PSobreRurH!AF33)*(1-txMortH!AF33*FaPensRurH!AF33) + FePensRurH!AF33</f>
        <v>323.12707390130026</v>
      </c>
      <c r="AG33" s="99">
        <f>(AF32 - IFERROR(INDEX(FePensRurH!$B$2:$BJ$92,ROW($A33)- 1 - RegraSaída!AG33,COLUMN(AG$1)- 1 - RegraSaída!AG33),0)*PSobreRurH!AG33)*(1-txMortH!AG33*FaPensRurH!AG33) + FePensRurH!AG33</f>
        <v>319.6058312989062</v>
      </c>
      <c r="AH33" s="99">
        <f>(AG32 - IFERROR(INDEX(FePensRurH!$B$2:$BJ$92,ROW($A33)- 1 - RegraSaída!AH33,COLUMN(AH$1)- 1 - RegraSaída!AH33),0)*PSobreRurH!AH33)*(1-txMortH!AH33*FaPensRurH!AH33) + FePensRurH!AH33</f>
        <v>314.12453279675134</v>
      </c>
      <c r="AI33" s="99">
        <f>(AH32 - IFERROR(INDEX(FePensRurH!$B$2:$BJ$92,ROW($A33)- 1 - RegraSaída!AI33,COLUMN(AI$1)- 1 - RegraSaída!AI33),0)*PSobreRurH!AI33)*(1-txMortH!AI33*FaPensRurH!AI33) + FePensRurH!AI33</f>
        <v>307.81602803555234</v>
      </c>
      <c r="AJ33" s="99">
        <f>(AI32 - IFERROR(INDEX(FePensRurH!$B$2:$BJ$92,ROW($A33)- 1 - RegraSaída!AJ33,COLUMN(AJ$1)- 1 - RegraSaída!AJ33),0)*PSobreRurH!AJ33)*(1-txMortH!AJ33*FaPensRurH!AJ33) + FePensRurH!AJ33</f>
        <v>300.43609312365106</v>
      </c>
      <c r="AK33" s="99">
        <f>(AJ32 - IFERROR(INDEX(FePensRurH!$B$2:$BJ$92,ROW($A33)- 1 - RegraSaída!AK33,COLUMN(AK$1)- 1 - RegraSaída!AK33),0)*PSobreRurH!AK33)*(1-txMortH!AK33*FaPensRurH!AK33) + FePensRurH!AK33</f>
        <v>293.0473594753164</v>
      </c>
      <c r="AL33" s="99">
        <f>(AK32 - IFERROR(INDEX(FePensRurH!$B$2:$BJ$92,ROW($A33)- 1 - RegraSaída!AL33,COLUMN(AL$1)- 1 - RegraSaída!AL33),0)*PSobreRurH!AL33)*(1-txMortH!AL33*FaPensRurH!AL33) + FePensRurH!AL33</f>
        <v>285.19529162093505</v>
      </c>
      <c r="AM33" s="99">
        <f>(AL32 - IFERROR(INDEX(FePensRurH!$B$2:$BJ$92,ROW($A33)- 1 - RegraSaída!AM33,COLUMN(AM$1)- 1 - RegraSaída!AM33),0)*PSobreRurH!AM33)*(1-txMortH!AM33*FaPensRurH!AM33) + FePensRurH!AM33</f>
        <v>276.40725531097274</v>
      </c>
      <c r="AN33" s="99">
        <f>(AM32 - IFERROR(INDEX(FePensRurH!$B$2:$BJ$92,ROW($A33)- 1 - RegraSaída!AN33,COLUMN(AN$1)- 1 - RegraSaída!AN33),0)*PSobreRurH!AN33)*(1-txMortH!AN33*FaPensRurH!AN33) + FePensRurH!AN33</f>
        <v>267.83208960559324</v>
      </c>
      <c r="AO33" s="99">
        <f>(AN32 - IFERROR(INDEX(FePensRurH!$B$2:$BJ$92,ROW($A33)- 1 - RegraSaída!AO33,COLUMN(AO$1)- 1 - RegraSaída!AO33),0)*PSobreRurH!AO33)*(1-txMortH!AO33*FaPensRurH!AO33) + FePensRurH!AO33</f>
        <v>260.46893086397466</v>
      </c>
      <c r="AP33" s="99">
        <f>(AO32 - IFERROR(INDEX(FePensRurH!$B$2:$BJ$92,ROW($A33)- 1 - RegraSaída!AP33,COLUMN(AP$1)- 1 - RegraSaída!AP33),0)*PSobreRurH!AP33)*(1-txMortH!AP33*FaPensRurH!AP33) + FePensRurH!AP33</f>
        <v>252.52622368982838</v>
      </c>
      <c r="AQ33" s="99">
        <f>(AP32 - IFERROR(INDEX(FePensRurH!$B$2:$BJ$92,ROW($A33)- 1 - RegraSaída!AQ33,COLUMN(AQ$1)- 1 - RegraSaída!AQ33),0)*PSobreRurH!AQ33)*(1-txMortH!AQ33*FaPensRurH!AQ33) + FePensRurH!AQ33</f>
        <v>245.93858011160034</v>
      </c>
      <c r="AR33" s="99">
        <f>(AQ32 - IFERROR(INDEX(FePensRurH!$B$2:$BJ$92,ROW($A33)- 1 - RegraSaída!AR33,COLUMN(AR$1)- 1 - RegraSaída!AR33),0)*PSobreRurH!AR33)*(1-txMortH!AR33*FaPensRurH!AR33) + FePensRurH!AR33</f>
        <v>239.27384313799988</v>
      </c>
      <c r="AS33" s="99">
        <f>(AR32 - IFERROR(INDEX(FePensRurH!$B$2:$BJ$92,ROW($A33)- 1 - RegraSaída!AS33,COLUMN(AS$1)- 1 - RegraSaída!AS33),0)*PSobreRurH!AS33)*(1-txMortH!AS33*FaPensRurH!AS33) + FePensRurH!AS33</f>
        <v>232.70225089590724</v>
      </c>
      <c r="AT33" s="99">
        <f>(AS32 - IFERROR(INDEX(FePensRurH!$B$2:$BJ$92,ROW($A33)- 1 - RegraSaída!AT33,COLUMN(AT$1)- 1 - RegraSaída!AT33),0)*PSobreRurH!AT33)*(1-txMortH!AT33*FaPensRurH!AT33) + FePensRurH!AT33</f>
        <v>226.40985127225252</v>
      </c>
      <c r="AU33" s="99">
        <f>(AT32 - IFERROR(INDEX(FePensRurH!$B$2:$BJ$92,ROW($A33)- 1 - RegraSaída!AU33,COLUMN(AU$1)- 1 - RegraSaída!AU33),0)*PSobreRurH!AU33)*(1-txMortH!AU33*FaPensRurH!AU33) + FePensRurH!AU33</f>
        <v>221.37218834784929</v>
      </c>
      <c r="AV33" s="99">
        <f>(AU32 - IFERROR(INDEX(FePensRurH!$B$2:$BJ$92,ROW($A33)- 1 - RegraSaída!AV33,COLUMN(AV$1)- 1 - RegraSaída!AV33),0)*PSobreRurH!AV33)*(1-txMortH!AV33*FaPensRurH!AV33) + FePensRurH!AV33</f>
        <v>215.31971828167576</v>
      </c>
      <c r="AW33" s="99">
        <f>(AV32 - IFERROR(INDEX(FePensRurH!$B$2:$BJ$92,ROW($A33)- 1 - RegraSaída!AW33,COLUMN(AW$1)- 1 - RegraSaída!AW33),0)*PSobreRurH!AW33)*(1-txMortH!AW33*FaPensRurH!AW33) + FePensRurH!AW33</f>
        <v>210.5438773874838</v>
      </c>
      <c r="AX33" s="99">
        <f>(AW32 - IFERROR(INDEX(FePensRurH!$B$2:$BJ$92,ROW($A33)- 1 - RegraSaída!AX33,COLUMN(AX$1)- 1 - RegraSaída!AX33),0)*PSobreRurH!AX33)*(1-txMortH!AX33*FaPensRurH!AX33) + FePensRurH!AX33</f>
        <v>204.81924677063336</v>
      </c>
      <c r="AY33" s="99">
        <f>(AX32 - IFERROR(INDEX(FePensRurH!$B$2:$BJ$92,ROW($A33)- 1 - RegraSaída!AY33,COLUMN(AY$1)- 1 - RegraSaída!AY33),0)*PSobreRurH!AY33)*(1-txMortH!AY33*FaPensRurH!AY33) + FePensRurH!AY33</f>
        <v>200.20986176685571</v>
      </c>
      <c r="AZ33" s="99">
        <f>(AY32 - IFERROR(INDEX(FePensRurH!$B$2:$BJ$92,ROW($A33)- 1 - RegraSaída!AZ33,COLUMN(AZ$1)- 1 - RegraSaída!AZ33),0)*PSobreRurH!AZ33)*(1-txMortH!AZ33*FaPensRurH!AZ33) + FePensRurH!AZ33</f>
        <v>195.68427216711612</v>
      </c>
      <c r="BA33" s="99">
        <f>(AZ32 - IFERROR(INDEX(FePensRurH!$B$2:$BJ$92,ROW($A33)- 1 - RegraSaída!BA33,COLUMN(BA$1)- 1 - RegraSaída!BA33),0)*PSobreRurH!BA33)*(1-txMortH!BA33*FaPensRurH!BA33) + FePensRurH!BA33</f>
        <v>191.36593571315063</v>
      </c>
      <c r="BB33" s="99">
        <f>(BA32 - IFERROR(INDEX(FePensRurH!$B$2:$BJ$92,ROW($A33)- 1 - RegraSaída!BB33,COLUMN(BB$1)- 1 - RegraSaída!BB33),0)*PSobreRurH!BB33)*(1-txMortH!BB33*FaPensRurH!BB33) + FePensRurH!BB33</f>
        <v>187.23741856837228</v>
      </c>
      <c r="BC33" s="99">
        <f>(BB32 - IFERROR(INDEX(FePensRurH!$B$2:$BJ$92,ROW($A33)- 1 - RegraSaída!BC33,COLUMN(BC$1)- 1 - RegraSaída!BC33),0)*PSobreRurH!BC33)*(1-txMortH!BC33*FaPensRurH!BC33) + FePensRurH!BC33</f>
        <v>183.87955645791536</v>
      </c>
      <c r="BD33" s="99">
        <f>(BC32 - IFERROR(INDEX(FePensRurH!$B$2:$BJ$92,ROW($A33)- 1 - RegraSaída!BD33,COLUMN(BD$1)- 1 - RegraSaída!BD33),0)*PSobreRurH!BD33)*(1-txMortH!BD33*FaPensRurH!BD33) + FePensRurH!BD33</f>
        <v>179.88116868851549</v>
      </c>
      <c r="BE33" s="99">
        <f>(BD32 - IFERROR(INDEX(FePensRurH!$B$2:$BJ$92,ROW($A33)- 1 - RegraSaída!BE33,COLUMN(BE$1)- 1 - RegraSaída!BE33),0)*PSobreRurH!BE33)*(1-txMortH!BE33*FaPensRurH!BE33) + FePensRurH!BE33</f>
        <v>176.0165434724226</v>
      </c>
      <c r="BF33" s="99">
        <f>(BE32 - IFERROR(INDEX(FePensRurH!$B$2:$BJ$92,ROW($A33)- 1 - RegraSaída!BF33,COLUMN(BF$1)- 1 - RegraSaída!BF33),0)*PSobreRurH!BF33)*(1-txMortH!BF33*FaPensRurH!BF33) + FePensRurH!BF33</f>
        <v>172.83148236355566</v>
      </c>
      <c r="BG33" s="99">
        <f>(BF32 - IFERROR(INDEX(FePensRurH!$B$2:$BJ$92,ROW($A33)- 1 - RegraSaída!BG33,COLUMN(BG$1)- 1 - RegraSaída!BG33),0)*PSobreRurH!BG33)*(1-txMortH!BG33*FaPensRurH!BG33) + FePensRurH!BG33</f>
        <v>170.02137816976156</v>
      </c>
      <c r="BH33" s="99">
        <f>(BG32 - IFERROR(INDEX(FePensRurH!$B$2:$BJ$92,ROW($A33)- 1 - RegraSaída!BH33,COLUMN(BH$1)- 1 - RegraSaída!BH33),0)*PSobreRurH!BH33)*(1-txMortH!BH33*FaPensRurH!BH33) + FePensRurH!BH33</f>
        <v>166.60982733407778</v>
      </c>
      <c r="BI33" s="99">
        <f>(BH32 - IFERROR(INDEX(FePensRurH!$B$2:$BJ$92,ROW($A33)- 1 - RegraSaída!BI33,COLUMN(BI$1)- 1 - RegraSaída!BI33),0)*PSobreRurH!BI33)*(1-txMortH!BI33*FaPensRurH!BI33) + FePensRurH!BI33</f>
        <v>163.73554519669707</v>
      </c>
      <c r="BJ33" s="99">
        <f>(BI32 - IFERROR(INDEX(FePensRurH!$B$2:$BJ$92,ROW($A33)- 1 - RegraSaída!BJ33,COLUMN(BJ$1)- 1 - RegraSaída!BJ33),0)*PSobreRurH!BJ33)*(1-txMortH!BJ33*FaPensRurH!BJ33) + FePensRurH!BJ33</f>
        <v>161.04160530023853</v>
      </c>
    </row>
    <row r="34" spans="1:62" x14ac:dyDescent="0.3">
      <c r="A34" s="94">
        <v>32</v>
      </c>
      <c r="B34" s="95"/>
      <c r="C34" s="95"/>
      <c r="D34" s="95"/>
      <c r="E34" s="95"/>
      <c r="F34" s="95"/>
      <c r="G34" s="95"/>
      <c r="H34" s="95"/>
      <c r="I34" s="95"/>
      <c r="J34" s="95"/>
      <c r="K34" s="95"/>
      <c r="L34" s="95"/>
      <c r="M34" s="95"/>
      <c r="N34" s="95"/>
      <c r="O34" s="95"/>
      <c r="P34" s="96"/>
      <c r="Q34" s="99">
        <f>(P33 - IFERROR(INDEX(FePensRurH!$B$2:$BJ$92,ROW($A34)- 1 - RegraSaída!Q34,COLUMN(Q$1)- 1 - RegraSaída!Q34),0)*PSobreRurH!Q34)*(1-txMortH!Q34*FaPensRurH!Q34) + FePensRurH!Q34</f>
        <v>110.24086697164356</v>
      </c>
      <c r="R34" s="99">
        <f>(Q33 - IFERROR(INDEX(FePensRurH!$B$2:$BJ$92,ROW($A34)- 1 - RegraSaída!R34,COLUMN(R$1)- 1 - RegraSaída!R34),0)*PSobreRurH!R34)*(1-txMortH!R34*FaPensRurH!R34) + FePensRurH!R34</f>
        <v>190.65417908101634</v>
      </c>
      <c r="S34" s="99">
        <f>(R33 - IFERROR(INDEX(FePensRurH!$B$2:$BJ$92,ROW($A34)- 1 - RegraSaída!S34,COLUMN(S$1)- 1 - RegraSaída!S34),0)*PSobreRurH!S34)*(1-txMortH!S34*FaPensRurH!S34) + FePensRurH!S34</f>
        <v>262.96912621101364</v>
      </c>
      <c r="T34" s="99">
        <f>(S33 - IFERROR(INDEX(FePensRurH!$B$2:$BJ$92,ROW($A34)- 1 - RegraSaída!T34,COLUMN(T$1)- 1 - RegraSaída!T34),0)*PSobreRurH!T34)*(1-txMortH!T34*FaPensRurH!T34) + FePensRurH!T34</f>
        <v>333.16391526704263</v>
      </c>
      <c r="U34" s="99">
        <f>(T33 - IFERROR(INDEX(FePensRurH!$B$2:$BJ$92,ROW($A34)- 1 - RegraSaída!U34,COLUMN(U$1)- 1 - RegraSaída!U34),0)*PSobreRurH!U34)*(1-txMortH!U34*FaPensRurH!U34) + FePensRurH!U34</f>
        <v>386.11036569615413</v>
      </c>
      <c r="V34" s="99">
        <f>(U33 - IFERROR(INDEX(FePensRurH!$B$2:$BJ$92,ROW($A34)- 1 - RegraSaída!V34,COLUMN(V$1)- 1 - RegraSaída!V34),0)*PSobreRurH!V34)*(1-txMortH!V34*FaPensRurH!V34) + FePensRurH!V34</f>
        <v>430.62886591886377</v>
      </c>
      <c r="W34" s="99">
        <f>(V33 - IFERROR(INDEX(FePensRurH!$B$2:$BJ$92,ROW($A34)- 1 - RegraSaída!W34,COLUMN(W$1)- 1 - RegraSaída!W34),0)*PSobreRurH!W34)*(1-txMortH!W34*FaPensRurH!W34) + FePensRurH!W34</f>
        <v>416.59535345888969</v>
      </c>
      <c r="X34" s="99">
        <f>(W33 - IFERROR(INDEX(FePensRurH!$B$2:$BJ$92,ROW($A34)- 1 - RegraSaída!X34,COLUMN(X$1)- 1 - RegraSaída!X34),0)*PSobreRurH!X34)*(1-txMortH!X34*FaPensRurH!X34) + FePensRurH!X34</f>
        <v>405.60769554386883</v>
      </c>
      <c r="Y34" s="99">
        <f>(X33 - IFERROR(INDEX(FePensRurH!$B$2:$BJ$92,ROW($A34)- 1 - RegraSaída!Y34,COLUMN(Y$1)- 1 - RegraSaída!Y34),0)*PSobreRurH!Y34)*(1-txMortH!Y34*FaPensRurH!Y34) + FePensRurH!Y34</f>
        <v>396.79596305061347</v>
      </c>
      <c r="Z34" s="99">
        <f>(Y33 - IFERROR(INDEX(FePensRurH!$B$2:$BJ$92,ROW($A34)- 1 - RegraSaída!Z34,COLUMN(Z$1)- 1 - RegraSaída!Z34),0)*PSobreRurH!Z34)*(1-txMortH!Z34*FaPensRurH!Z34) + FePensRurH!Z34</f>
        <v>388.83735633272255</v>
      </c>
      <c r="AA34" s="99">
        <f>(Z33 - IFERROR(INDEX(FePensRurH!$B$2:$BJ$92,ROW($A34)- 1 - RegraSaída!AA34,COLUMN(AA$1)- 1 - RegraSaída!AA34),0)*PSobreRurH!AA34)*(1-txMortH!AA34*FaPensRurH!AA34) + FePensRurH!AA34</f>
        <v>382.92517277959456</v>
      </c>
      <c r="AB34" s="99">
        <f>(AA33 - IFERROR(INDEX(FePensRurH!$B$2:$BJ$92,ROW($A34)- 1 - RegraSaída!AB34,COLUMN(AB$1)- 1 - RegraSaída!AB34),0)*PSobreRurH!AB34)*(1-txMortH!AB34*FaPensRurH!AB34) + FePensRurH!AB34</f>
        <v>378.81761771697199</v>
      </c>
      <c r="AC34" s="99">
        <f>(AB33 - IFERROR(INDEX(FePensRurH!$B$2:$BJ$92,ROW($A34)- 1 - RegraSaída!AC34,COLUMN(AC$1)- 1 - RegraSaída!AC34),0)*PSobreRurH!AC34)*(1-txMortH!AC34*FaPensRurH!AC34) + FePensRurH!AC34</f>
        <v>375.39240158273259</v>
      </c>
      <c r="AD34" s="99">
        <f>(AC33 - IFERROR(INDEX(FePensRurH!$B$2:$BJ$92,ROW($A34)- 1 - RegraSaída!AD34,COLUMN(AD$1)- 1 - RegraSaída!AD34),0)*PSobreRurH!AD34)*(1-txMortH!AD34*FaPensRurH!AD34) + FePensRurH!AD34</f>
        <v>370.56923366367198</v>
      </c>
      <c r="AE34" s="99">
        <f>(AD33 - IFERROR(INDEX(FePensRurH!$B$2:$BJ$92,ROW($A34)- 1 - RegraSaída!AE34,COLUMN(AE$1)- 1 - RegraSaída!AE34),0)*PSobreRurH!AE34)*(1-txMortH!AE34*FaPensRurH!AE34) + FePensRurH!AE34</f>
        <v>369.61215868585521</v>
      </c>
      <c r="AF34" s="99">
        <f>(AE33 - IFERROR(INDEX(FePensRurH!$B$2:$BJ$92,ROW($A34)- 1 - RegraSaída!AF34,COLUMN(AF$1)- 1 - RegraSaída!AF34),0)*PSobreRurH!AF34)*(1-txMortH!AF34*FaPensRurH!AF34) + FePensRurH!AF34</f>
        <v>364.59889113998054</v>
      </c>
      <c r="AG34" s="99">
        <f>(AF33 - IFERROR(INDEX(FePensRurH!$B$2:$BJ$92,ROW($A34)- 1 - RegraSaída!AG34,COLUMN(AG$1)- 1 - RegraSaída!AG34),0)*PSobreRurH!AG34)*(1-txMortH!AG34*FaPensRurH!AG34) + FePensRurH!AG34</f>
        <v>360.42016777012338</v>
      </c>
      <c r="AH34" s="99">
        <f>(AG33 - IFERROR(INDEX(FePensRurH!$B$2:$BJ$92,ROW($A34)- 1 - RegraSaída!AH34,COLUMN(AH$1)- 1 - RegraSaída!AH34),0)*PSobreRurH!AH34)*(1-txMortH!AH34*FaPensRurH!AH34) + FePensRurH!AH34</f>
        <v>354.46215161210864</v>
      </c>
      <c r="AI34" s="99">
        <f>(AH33 - IFERROR(INDEX(FePensRurH!$B$2:$BJ$92,ROW($A34)- 1 - RegraSaída!AI34,COLUMN(AI$1)- 1 - RegraSaída!AI34),0)*PSobreRurH!AI34)*(1-txMortH!AI34*FaPensRurH!AI34) + FePensRurH!AI34</f>
        <v>347.25968115902066</v>
      </c>
      <c r="AJ34" s="99">
        <f>(AI33 - IFERROR(INDEX(FePensRurH!$B$2:$BJ$92,ROW($A34)- 1 - RegraSaída!AJ34,COLUMN(AJ$1)- 1 - RegraSaída!AJ34),0)*PSobreRurH!AJ34)*(1-txMortH!AJ34*FaPensRurH!AJ34) + FePensRurH!AJ34</f>
        <v>339.736981667191</v>
      </c>
      <c r="AK34" s="99">
        <f>(AJ33 - IFERROR(INDEX(FePensRurH!$B$2:$BJ$92,ROW($A34)- 1 - RegraSaída!AK34,COLUMN(AK$1)- 1 - RegraSaída!AK34),0)*PSobreRurH!AK34)*(1-txMortH!AK34*FaPensRurH!AK34) + FePensRurH!AK34</f>
        <v>331.27623480191102</v>
      </c>
      <c r="AL34" s="99">
        <f>(AK33 - IFERROR(INDEX(FePensRurH!$B$2:$BJ$92,ROW($A34)- 1 - RegraSaída!AL34,COLUMN(AL$1)- 1 - RegraSaída!AL34),0)*PSobreRurH!AL34)*(1-txMortH!AL34*FaPensRurH!AL34) + FePensRurH!AL34</f>
        <v>321.44027519155759</v>
      </c>
      <c r="AM34" s="99">
        <f>(AL33 - IFERROR(INDEX(FePensRurH!$B$2:$BJ$92,ROW($A34)- 1 - RegraSaída!AM34,COLUMN(AM$1)- 1 - RegraSaída!AM34),0)*PSobreRurH!AM34)*(1-txMortH!AM34*FaPensRurH!AM34) + FePensRurH!AM34</f>
        <v>311.79044372856197</v>
      </c>
      <c r="AN34" s="99">
        <f>(AM33 - IFERROR(INDEX(FePensRurH!$B$2:$BJ$92,ROW($A34)- 1 - RegraSaída!AN34,COLUMN(AN$1)- 1 - RegraSaída!AN34),0)*PSobreRurH!AN34)*(1-txMortH!AN34*FaPensRurH!AN34) + FePensRurH!AN34</f>
        <v>302.17035110376446</v>
      </c>
      <c r="AO34" s="99">
        <f>(AN33 - IFERROR(INDEX(FePensRurH!$B$2:$BJ$92,ROW($A34)- 1 - RegraSaída!AO34,COLUMN(AO$1)- 1 - RegraSaída!AO34),0)*PSobreRurH!AO34)*(1-txMortH!AO34*FaPensRurH!AO34) + FePensRurH!AO34</f>
        <v>292.64406329971541</v>
      </c>
      <c r="AP34" s="99">
        <f>(AO33 - IFERROR(INDEX(FePensRurH!$B$2:$BJ$92,ROW($A34)- 1 - RegraSaída!AP34,COLUMN(AP$1)- 1 - RegraSaída!AP34),0)*PSobreRurH!AP34)*(1-txMortH!AP34*FaPensRurH!AP34) + FePensRurH!AP34</f>
        <v>284.87768045384291</v>
      </c>
      <c r="AQ34" s="99">
        <f>(AP33 - IFERROR(INDEX(FePensRurH!$B$2:$BJ$92,ROW($A34)- 1 - RegraSaída!AQ34,COLUMN(AQ$1)- 1 - RegraSaída!AQ34),0)*PSobreRurH!AQ34)*(1-txMortH!AQ34*FaPensRurH!AQ34) + FePensRurH!AQ34</f>
        <v>276.28744343535277</v>
      </c>
      <c r="AR34" s="99">
        <f>(AQ33 - IFERROR(INDEX(FePensRurH!$B$2:$BJ$92,ROW($A34)- 1 - RegraSaída!AR34,COLUMN(AR$1)- 1 - RegraSaída!AR34),0)*PSobreRurH!AR34)*(1-txMortH!AR34*FaPensRurH!AR34) + FePensRurH!AR34</f>
        <v>268.78386474225346</v>
      </c>
      <c r="AS34" s="99">
        <f>(AR33 - IFERROR(INDEX(FePensRurH!$B$2:$BJ$92,ROW($A34)- 1 - RegraSaída!AS34,COLUMN(AS$1)- 1 - RegraSaída!AS34),0)*PSobreRurH!AS34)*(1-txMortH!AS34*FaPensRurH!AS34) + FePensRurH!AS34</f>
        <v>261.63139356017382</v>
      </c>
      <c r="AT34" s="99">
        <f>(AS33 - IFERROR(INDEX(FePensRurH!$B$2:$BJ$92,ROW($A34)- 1 - RegraSaída!AT34,COLUMN(AT$1)- 1 - RegraSaída!AT34),0)*PSobreRurH!AT34)*(1-txMortH!AT34*FaPensRurH!AT34) + FePensRurH!AT34</f>
        <v>254.5086416659106</v>
      </c>
      <c r="AU34" s="99">
        <f>(AT33 - IFERROR(INDEX(FePensRurH!$B$2:$BJ$92,ROW($A34)- 1 - RegraSaída!AU34,COLUMN(AU$1)- 1 - RegraSaída!AU34),0)*PSobreRurH!AU34)*(1-txMortH!AU34*FaPensRurH!AU34) + FePensRurH!AU34</f>
        <v>247.7636059541806</v>
      </c>
      <c r="AV34" s="99">
        <f>(AU33 - IFERROR(INDEX(FePensRurH!$B$2:$BJ$92,ROW($A34)- 1 - RegraSaída!AV34,COLUMN(AV$1)- 1 - RegraSaída!AV34),0)*PSobreRurH!AV34)*(1-txMortH!AV34*FaPensRurH!AV34) + FePensRurH!AV34</f>
        <v>242.205384069019</v>
      </c>
      <c r="AW34" s="99">
        <f>(AV33 - IFERROR(INDEX(FePensRurH!$B$2:$BJ$92,ROW($A34)- 1 - RegraSaída!AW34,COLUMN(AW$1)- 1 - RegraSaída!AW34),0)*PSobreRurH!AW34)*(1-txMortH!AW34*FaPensRurH!AW34) + FePensRurH!AW34</f>
        <v>235.63597702608214</v>
      </c>
      <c r="AX34" s="99">
        <f>(AW33 - IFERROR(INDEX(FePensRurH!$B$2:$BJ$92,ROW($A34)- 1 - RegraSaída!AX34,COLUMN(AX$1)- 1 - RegraSaída!AX34),0)*PSobreRurH!AX34)*(1-txMortH!AX34*FaPensRurH!AX34) + FePensRurH!AX34</f>
        <v>230.43579160785328</v>
      </c>
      <c r="AY34" s="99">
        <f>(AX33 - IFERROR(INDEX(FePensRurH!$B$2:$BJ$92,ROW($A34)- 1 - RegraSaída!AY34,COLUMN(AY$1)- 1 - RegraSaída!AY34),0)*PSobreRurH!AY34)*(1-txMortH!AY34*FaPensRurH!AY34) + FePensRurH!AY34</f>
        <v>224.26414237824076</v>
      </c>
      <c r="AZ34" s="99">
        <f>(AY33 - IFERROR(INDEX(FePensRurH!$B$2:$BJ$92,ROW($A34)- 1 - RegraSaída!AZ34,COLUMN(AZ$1)- 1 - RegraSaída!AZ34),0)*PSobreRurH!AZ34)*(1-txMortH!AZ34*FaPensRurH!AZ34) + FePensRurH!AZ34</f>
        <v>219.22118991227055</v>
      </c>
      <c r="BA34" s="99">
        <f>(AZ33 - IFERROR(INDEX(FePensRurH!$B$2:$BJ$92,ROW($A34)- 1 - RegraSaída!BA34,COLUMN(BA$1)- 1 - RegraSaída!BA34),0)*PSobreRurH!BA34)*(1-txMortH!BA34*FaPensRurH!BA34) + FePensRurH!BA34</f>
        <v>214.60512561538127</v>
      </c>
      <c r="BB34" s="99">
        <f>(BA33 - IFERROR(INDEX(FePensRurH!$B$2:$BJ$92,ROW($A34)- 1 - RegraSaída!BB34,COLUMN(BB$1)- 1 - RegraSaída!BB34),0)*PSobreRurH!BB34)*(1-txMortH!BB34*FaPensRurH!BB34) + FePensRurH!BB34</f>
        <v>209.95922524228735</v>
      </c>
      <c r="BC34" s="99">
        <f>(BB33 - IFERROR(INDEX(FePensRurH!$B$2:$BJ$92,ROW($A34)- 1 - RegraSaída!BC34,COLUMN(BC$1)- 1 - RegraSaída!BC34),0)*PSobreRurH!BC34)*(1-txMortH!BC34*FaPensRurH!BC34) + FePensRurH!BC34</f>
        <v>205.19421320607086</v>
      </c>
      <c r="BD34" s="99">
        <f>(BC33 - IFERROR(INDEX(FePensRurH!$B$2:$BJ$92,ROW($A34)- 1 - RegraSaída!BD34,COLUMN(BD$1)- 1 - RegraSaída!BD34),0)*PSobreRurH!BD34)*(1-txMortH!BD34*FaPensRurH!BD34) + FePensRurH!BD34</f>
        <v>201.79178281989434</v>
      </c>
      <c r="BE34" s="99">
        <f>(BD33 - IFERROR(INDEX(FePensRurH!$B$2:$BJ$92,ROW($A34)- 1 - RegraSaída!BE34,COLUMN(BE$1)- 1 - RegraSaída!BE34),0)*PSobreRurH!BE34)*(1-txMortH!BE34*FaPensRurH!BE34) + FePensRurH!BE34</f>
        <v>197.45329593098216</v>
      </c>
      <c r="BF34" s="99">
        <f>(BE33 - IFERROR(INDEX(FePensRurH!$B$2:$BJ$92,ROW($A34)- 1 - RegraSaída!BF34,COLUMN(BF$1)- 1 - RegraSaída!BF34),0)*PSobreRurH!BF34)*(1-txMortH!BF34*FaPensRurH!BF34) + FePensRurH!BF34</f>
        <v>193.051849039019</v>
      </c>
      <c r="BG34" s="99">
        <f>(BF33 - IFERROR(INDEX(FePensRurH!$B$2:$BJ$92,ROW($A34)- 1 - RegraSaída!BG34,COLUMN(BG$1)- 1 - RegraSaída!BG34),0)*PSobreRurH!BG34)*(1-txMortH!BG34*FaPensRurH!BG34) + FePensRurH!BG34</f>
        <v>189.71035885656187</v>
      </c>
      <c r="BH34" s="99">
        <f>(BG33 - IFERROR(INDEX(FePensRurH!$B$2:$BJ$92,ROW($A34)- 1 - RegraSaída!BH34,COLUMN(BH$1)- 1 - RegraSaída!BH34),0)*PSobreRurH!BH34)*(1-txMortH!BH34*FaPensRurH!BH34) + FePensRurH!BH34</f>
        <v>186.59054732574219</v>
      </c>
      <c r="BI34" s="99">
        <f>(BH33 - IFERROR(INDEX(FePensRurH!$B$2:$BJ$92,ROW($A34)- 1 - RegraSaída!BI34,COLUMN(BI$1)- 1 - RegraSaída!BI34),0)*PSobreRurH!BI34)*(1-txMortH!BI34*FaPensRurH!BI34) + FePensRurH!BI34</f>
        <v>182.48716808441898</v>
      </c>
      <c r="BJ34" s="99">
        <f>(BI33 - IFERROR(INDEX(FePensRurH!$B$2:$BJ$92,ROW($A34)- 1 - RegraSaída!BJ34,COLUMN(BJ$1)- 1 - RegraSaída!BJ34),0)*PSobreRurH!BJ34)*(1-txMortH!BJ34*FaPensRurH!BJ34) + FePensRurH!BJ34</f>
        <v>179.40141091175818</v>
      </c>
    </row>
    <row r="35" spans="1:62" x14ac:dyDescent="0.3">
      <c r="A35" s="94">
        <v>33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95"/>
      <c r="O35" s="95"/>
      <c r="P35" s="96"/>
      <c r="Q35" s="99">
        <f>(P34 - IFERROR(INDEX(FePensRurH!$B$2:$BJ$92,ROW($A35)- 1 - RegraSaída!Q35,COLUMN(Q$1)- 1 - RegraSaída!Q35),0)*PSobreRurH!Q35)*(1-txMortH!Q35*FaPensRurH!Q35) + FePensRurH!Q35</f>
        <v>123.43345423732707</v>
      </c>
      <c r="R35" s="99">
        <f>(Q34 - IFERROR(INDEX(FePensRurH!$B$2:$BJ$92,ROW($A35)- 1 - RegraSaída!R35,COLUMN(R$1)- 1 - RegraSaída!R35),0)*PSobreRurH!R35)*(1-txMortH!R35*FaPensRurH!R35) + FePensRurH!R35</f>
        <v>224.23474275409336</v>
      </c>
      <c r="S35" s="99">
        <f>(R34 - IFERROR(INDEX(FePensRurH!$B$2:$BJ$92,ROW($A35)- 1 - RegraSaída!S35,COLUMN(S$1)- 1 - RegraSaída!S35),0)*PSobreRurH!S35)*(1-txMortH!S35*FaPensRurH!S35) + FePensRurH!S35</f>
        <v>297.8642316662918</v>
      </c>
      <c r="T35" s="99">
        <f>(S34 - IFERROR(INDEX(FePensRurH!$B$2:$BJ$92,ROW($A35)- 1 - RegraSaída!T35,COLUMN(T$1)- 1 - RegraSaída!T35),0)*PSobreRurH!T35)*(1-txMortH!T35*FaPensRurH!T35) + FePensRurH!T35</f>
        <v>366.15162195671451</v>
      </c>
      <c r="U35" s="99">
        <f>(T34 - IFERROR(INDEX(FePensRurH!$B$2:$BJ$92,ROW($A35)- 1 - RegraSaída!U35,COLUMN(U$1)- 1 - RegraSaída!U35),0)*PSobreRurH!U35)*(1-txMortH!U35*FaPensRurH!U35) + FePensRurH!U35</f>
        <v>432.99575860580893</v>
      </c>
      <c r="V35" s="99">
        <f>(U34 - IFERROR(INDEX(FePensRurH!$B$2:$BJ$92,ROW($A35)- 1 - RegraSaída!V35,COLUMN(V$1)- 1 - RegraSaída!V35),0)*PSobreRurH!V35)*(1-txMortH!V35*FaPensRurH!V35) + FePensRurH!V35</f>
        <v>482.89759637224563</v>
      </c>
      <c r="W35" s="99">
        <f>(V34 - IFERROR(INDEX(FePensRurH!$B$2:$BJ$92,ROW($A35)- 1 - RegraSaída!W35,COLUMN(W$1)- 1 - RegraSaída!W35),0)*PSobreRurH!W35)*(1-txMortH!W35*FaPensRurH!W35) + FePensRurH!W35</f>
        <v>525.71272393266975</v>
      </c>
      <c r="X35" s="99">
        <f>(W34 - IFERROR(INDEX(FePensRurH!$B$2:$BJ$92,ROW($A35)- 1 - RegraSaída!X35,COLUMN(X$1)- 1 - RegraSaída!X35),0)*PSobreRurH!X35)*(1-txMortH!X35*FaPensRurH!X35) + FePensRurH!X35</f>
        <v>509.66882925836944</v>
      </c>
      <c r="Y35" s="99">
        <f>(X34 - IFERROR(INDEX(FePensRurH!$B$2:$BJ$92,ROW($A35)- 1 - RegraSaída!Y35,COLUMN(Y$1)- 1 - RegraSaída!Y35),0)*PSobreRurH!Y35)*(1-txMortH!Y35*FaPensRurH!Y35) + FePensRurH!Y35</f>
        <v>496.40755157551087</v>
      </c>
      <c r="Z35" s="99">
        <f>(Y34 - IFERROR(INDEX(FePensRurH!$B$2:$BJ$92,ROW($A35)- 1 - RegraSaída!Z35,COLUMN(Z$1)- 1 - RegraSaída!Z35),0)*PSobreRurH!Z35)*(1-txMortH!Z35*FaPensRurH!Z35) + FePensRurH!Z35</f>
        <v>485.30531807062624</v>
      </c>
      <c r="AA35" s="99">
        <f>(Z34 - IFERROR(INDEX(FePensRurH!$B$2:$BJ$92,ROW($A35)- 1 - RegraSaída!AA35,COLUMN(AA$1)- 1 - RegraSaída!AA35),0)*PSobreRurH!AA35)*(1-txMortH!AA35*FaPensRurH!AA35) + FePensRurH!AA35</f>
        <v>476.04347485142893</v>
      </c>
      <c r="AB35" s="99">
        <f>(AA34 - IFERROR(INDEX(FePensRurH!$B$2:$BJ$92,ROW($A35)- 1 - RegraSaída!AB35,COLUMN(AB$1)- 1 - RegraSaída!AB35),0)*PSobreRurH!AB35)*(1-txMortH!AB35*FaPensRurH!AB35) + FePensRurH!AB35</f>
        <v>470.40567075935621</v>
      </c>
      <c r="AC35" s="99">
        <f>(AB34 - IFERROR(INDEX(FePensRurH!$B$2:$BJ$92,ROW($A35)- 1 - RegraSaída!AC35,COLUMN(AC$1)- 1 - RegraSaída!AC35),0)*PSobreRurH!AC35)*(1-txMortH!AC35*FaPensRurH!AC35) + FePensRurH!AC35</f>
        <v>465.81289226556135</v>
      </c>
      <c r="AD35" s="99">
        <f>(AC34 - IFERROR(INDEX(FePensRurH!$B$2:$BJ$92,ROW($A35)- 1 - RegraSaída!AD35,COLUMN(AD$1)- 1 - RegraSaída!AD35),0)*PSobreRurH!AD35)*(1-txMortH!AD35*FaPensRurH!AD35) + FePensRurH!AD35</f>
        <v>460.50260146015148</v>
      </c>
      <c r="AE35" s="99">
        <f>(AD34 - IFERROR(INDEX(FePensRurH!$B$2:$BJ$92,ROW($A35)- 1 - RegraSaída!AE35,COLUMN(AE$1)- 1 - RegraSaída!AE35),0)*PSobreRurH!AE35)*(1-txMortH!AE35*FaPensRurH!AE35) + FePensRurH!AE35</f>
        <v>453.99812985063602</v>
      </c>
      <c r="AF35" s="99">
        <f>(AE34 - IFERROR(INDEX(FePensRurH!$B$2:$BJ$92,ROW($A35)- 1 - RegraSaída!AF35,COLUMN(AF$1)- 1 - RegraSaída!AF35),0)*PSobreRurH!AF35)*(1-txMortH!AF35*FaPensRurH!AF35) + FePensRurH!AF35</f>
        <v>455.29736091299907</v>
      </c>
      <c r="AG35" s="99">
        <f>(AF34 - IFERROR(INDEX(FePensRurH!$B$2:$BJ$92,ROW($A35)- 1 - RegraSaída!AG35,COLUMN(AG$1)- 1 - RegraSaída!AG35),0)*PSobreRurH!AG35)*(1-txMortH!AG35*FaPensRurH!AG35) + FePensRurH!AG35</f>
        <v>451.06850659564128</v>
      </c>
      <c r="AH35" s="99">
        <f>(AG34 - IFERROR(INDEX(FePensRurH!$B$2:$BJ$92,ROW($A35)- 1 - RegraSaída!AH35,COLUMN(AH$1)- 1 - RegraSaída!AH35),0)*PSobreRurH!AH35)*(1-txMortH!AH35*FaPensRurH!AH35) + FePensRurH!AH35</f>
        <v>443.80900491827953</v>
      </c>
      <c r="AI35" s="99">
        <f>(AH34 - IFERROR(INDEX(FePensRurH!$B$2:$BJ$92,ROW($A35)- 1 - RegraSaída!AI35,COLUMN(AI$1)- 1 - RegraSaída!AI35),0)*PSobreRurH!AI35)*(1-txMortH!AI35*FaPensRurH!AI35) + FePensRurH!AI35</f>
        <v>435.12505630685598</v>
      </c>
      <c r="AJ35" s="99">
        <f>(AI34 - IFERROR(INDEX(FePensRurH!$B$2:$BJ$92,ROW($A35)- 1 - RegraSaída!AJ35,COLUMN(AJ$1)- 1 - RegraSaída!AJ35),0)*PSobreRurH!AJ35)*(1-txMortH!AJ35*FaPensRurH!AJ35) + FePensRurH!AJ35</f>
        <v>425.29873687527515</v>
      </c>
      <c r="AK35" s="99">
        <f>(AJ34 - IFERROR(INDEX(FePensRurH!$B$2:$BJ$92,ROW($A35)- 1 - RegraSaída!AK35,COLUMN(AK$1)- 1 - RegraSaída!AK35),0)*PSobreRurH!AK35)*(1-txMortH!AK35*FaPensRurH!AK35) + FePensRurH!AK35</f>
        <v>415.10021830221092</v>
      </c>
      <c r="AL35" s="99">
        <f>(AK34 - IFERROR(INDEX(FePensRurH!$B$2:$BJ$92,ROW($A35)- 1 - RegraSaída!AL35,COLUMN(AL$1)- 1 - RegraSaída!AL35),0)*PSobreRurH!AL35)*(1-txMortH!AL35*FaPensRurH!AL35) + FePensRurH!AL35</f>
        <v>404.06637900172814</v>
      </c>
      <c r="AM35" s="99">
        <f>(AL34 - IFERROR(INDEX(FePensRurH!$B$2:$BJ$92,ROW($A35)- 1 - RegraSaída!AM35,COLUMN(AM$1)- 1 - RegraSaída!AM35),0)*PSobreRurH!AM35)*(1-txMortH!AM35*FaPensRurH!AM35) + FePensRurH!AM35</f>
        <v>392.40710805330957</v>
      </c>
      <c r="AN35" s="99">
        <f>(AM34 - IFERROR(INDEX(FePensRurH!$B$2:$BJ$92,ROW($A35)- 1 - RegraSaída!AN35,COLUMN(AN$1)- 1 - RegraSaída!AN35),0)*PSobreRurH!AN35)*(1-txMortH!AN35*FaPensRurH!AN35) + FePensRurH!AN35</f>
        <v>380.68107662455822</v>
      </c>
      <c r="AO35" s="99">
        <f>(AN34 - IFERROR(INDEX(FePensRurH!$B$2:$BJ$92,ROW($A35)- 1 - RegraSaída!AO35,COLUMN(AO$1)- 1 - RegraSaída!AO35),0)*PSobreRurH!AO35)*(1-txMortH!AO35*FaPensRurH!AO35) + FePensRurH!AO35</f>
        <v>368.93225064496448</v>
      </c>
      <c r="AP35" s="99">
        <f>(AO34 - IFERROR(INDEX(FePensRurH!$B$2:$BJ$92,ROW($A35)- 1 - RegraSaída!AP35,COLUMN(AP$1)- 1 - RegraSaída!AP35),0)*PSobreRurH!AP35)*(1-txMortH!AP35*FaPensRurH!AP35) + FePensRurH!AP35</f>
        <v>357.82204590533297</v>
      </c>
      <c r="AQ35" s="99">
        <f>(AP34 - IFERROR(INDEX(FePensRurH!$B$2:$BJ$92,ROW($A35)- 1 - RegraSaída!AQ35,COLUMN(AQ$1)- 1 - RegraSaída!AQ35),0)*PSobreRurH!AQ35)*(1-txMortH!AQ35*FaPensRurH!AQ35) + FePensRurH!AQ35</f>
        <v>348.06615726415851</v>
      </c>
      <c r="AR35" s="99">
        <f>(AQ34 - IFERROR(INDEX(FePensRurH!$B$2:$BJ$92,ROW($A35)- 1 - RegraSaída!AR35,COLUMN(AR$1)- 1 - RegraSaída!AR35),0)*PSobreRurH!AR35)*(1-txMortH!AR35*FaPensRurH!AR35) + FePensRurH!AR35</f>
        <v>337.29007057095549</v>
      </c>
      <c r="AS35" s="99">
        <f>(AR34 - IFERROR(INDEX(FePensRurH!$B$2:$BJ$92,ROW($A35)- 1 - RegraSaída!AS35,COLUMN(AS$1)- 1 - RegraSaída!AS35),0)*PSobreRurH!AS35)*(1-txMortH!AS35*FaPensRurH!AS35) + FePensRurH!AS35</f>
        <v>328.33923061171515</v>
      </c>
      <c r="AT35" s="99">
        <f>(AS34 - IFERROR(INDEX(FePensRurH!$B$2:$BJ$92,ROW($A35)- 1 - RegraSaída!AT35,COLUMN(AT$1)- 1 - RegraSaída!AT35),0)*PSobreRurH!AT35)*(1-txMortH!AT35*FaPensRurH!AT35) + FePensRurH!AT35</f>
        <v>319.78541486238697</v>
      </c>
      <c r="AU35" s="99">
        <f>(AT34 - IFERROR(INDEX(FePensRurH!$B$2:$BJ$92,ROW($A35)- 1 - RegraSaída!AU35,COLUMN(AU$1)- 1 - RegraSaída!AU35),0)*PSobreRurH!AU35)*(1-txMortH!AU35*FaPensRurH!AU35) + FePensRurH!AU35</f>
        <v>311.26071092467595</v>
      </c>
      <c r="AV35" s="99">
        <f>(AU34 - IFERROR(INDEX(FePensRurH!$B$2:$BJ$92,ROW($A35)- 1 - RegraSaída!AV35,COLUMN(AV$1)- 1 - RegraSaída!AV35),0)*PSobreRurH!AV35)*(1-txMortH!AV35*FaPensRurH!AV35) + FePensRurH!AV35</f>
        <v>302.86297343500894</v>
      </c>
      <c r="AW35" s="99">
        <f>(AV34 - IFERROR(INDEX(FePensRurH!$B$2:$BJ$92,ROW($A35)- 1 - RegraSaída!AW35,COLUMN(AW$1)- 1 - RegraSaída!AW35),0)*PSobreRurH!AW35)*(1-txMortH!AW35*FaPensRurH!AW35) + FePensRurH!AW35</f>
        <v>296.34137561758445</v>
      </c>
      <c r="AX35" s="99">
        <f>(AW34 - IFERROR(INDEX(FePensRurH!$B$2:$BJ$92,ROW($A35)- 1 - RegraSaída!AX35,COLUMN(AX$1)- 1 - RegraSaída!AX35),0)*PSobreRurH!AX35)*(1-txMortH!AX35*FaPensRurH!AX35) + FePensRurH!AX35</f>
        <v>288.16421703977568</v>
      </c>
      <c r="AY35" s="99">
        <f>(AX34 - IFERROR(INDEX(FePensRurH!$B$2:$BJ$92,ROW($A35)- 1 - RegraSaída!AY35,COLUMN(AY$1)- 1 - RegraSaída!AY35),0)*PSobreRurH!AY35)*(1-txMortH!AY35*FaPensRurH!AY35) + FePensRurH!AY35</f>
        <v>282.04818207453576</v>
      </c>
      <c r="AZ35" s="99">
        <f>(AY34 - IFERROR(INDEX(FePensRurH!$B$2:$BJ$92,ROW($A35)- 1 - RegraSaída!AZ35,COLUMN(AZ$1)- 1 - RegraSaída!AZ35),0)*PSobreRurH!AZ35)*(1-txMortH!AZ35*FaPensRurH!AZ35) + FePensRurH!AZ35</f>
        <v>274.36745720079591</v>
      </c>
      <c r="BA35" s="99">
        <f>(AZ34 - IFERROR(INDEX(FePensRurH!$B$2:$BJ$92,ROW($A35)- 1 - RegraSaída!BA35,COLUMN(BA$1)- 1 - RegraSaída!BA35),0)*PSobreRurH!BA35)*(1-txMortH!BA35*FaPensRurH!BA35) + FePensRurH!BA35</f>
        <v>268.50393022245316</v>
      </c>
      <c r="BB35" s="99">
        <f>(BA34 - IFERROR(INDEX(FePensRurH!$B$2:$BJ$92,ROW($A35)- 1 - RegraSaída!BB35,COLUMN(BB$1)- 1 - RegraSaída!BB35),0)*PSobreRurH!BB35)*(1-txMortH!BB35*FaPensRurH!BB35) + FePensRurH!BB35</f>
        <v>263.01567128125816</v>
      </c>
      <c r="BC35" s="99">
        <f>(BB34 - IFERROR(INDEX(FePensRurH!$B$2:$BJ$92,ROW($A35)- 1 - RegraSaída!BC35,COLUMN(BC$1)- 1 - RegraSaída!BC35),0)*PSobreRurH!BC35)*(1-txMortH!BC35*FaPensRurH!BC35) + FePensRurH!BC35</f>
        <v>257.20076940668184</v>
      </c>
      <c r="BD35" s="99">
        <f>(BC34 - IFERROR(INDEX(FePensRurH!$B$2:$BJ$92,ROW($A35)- 1 - RegraSaída!BD35,COLUMN(BD$1)- 1 - RegraSaída!BD35),0)*PSobreRurH!BD35)*(1-txMortH!BD35*FaPensRurH!BD35) + FePensRurH!BD35</f>
        <v>251.31522721259182</v>
      </c>
      <c r="BE35" s="99">
        <f>(BD34 - IFERROR(INDEX(FePensRurH!$B$2:$BJ$92,ROW($A35)- 1 - RegraSaída!BE35,COLUMN(BE$1)- 1 - RegraSaída!BE35),0)*PSobreRurH!BE35)*(1-txMortH!BE35*FaPensRurH!BE35) + FePensRurH!BE35</f>
        <v>247.48303554237313</v>
      </c>
      <c r="BF35" s="99">
        <f>(BE34 - IFERROR(INDEX(FePensRurH!$B$2:$BJ$92,ROW($A35)- 1 - RegraSaída!BF35,COLUMN(BF$1)- 1 - RegraSaída!BF35),0)*PSobreRurH!BF35)*(1-txMortH!BF35*FaPensRurH!BF35) + FePensRurH!BF35</f>
        <v>242.07288541621773</v>
      </c>
      <c r="BG35" s="99">
        <f>(BF34 - IFERROR(INDEX(FePensRurH!$B$2:$BJ$92,ROW($A35)- 1 - RegraSaída!BG35,COLUMN(BG$1)- 1 - RegraSaída!BG35),0)*PSobreRurH!BG35)*(1-txMortH!BG35*FaPensRurH!BG35) + FePensRurH!BG35</f>
        <v>236.5986332280161</v>
      </c>
      <c r="BH35" s="99">
        <f>(BG34 - IFERROR(INDEX(FePensRurH!$B$2:$BJ$92,ROW($A35)- 1 - RegraSaída!BH35,COLUMN(BH$1)- 1 - RegraSaída!BH35),0)*PSobreRurH!BH35)*(1-txMortH!BH35*FaPensRurH!BH35) + FePensRurH!BH35</f>
        <v>232.77557625145846</v>
      </c>
      <c r="BI35" s="99">
        <f>(BH34 - IFERROR(INDEX(FePensRurH!$B$2:$BJ$92,ROW($A35)- 1 - RegraSaída!BI35,COLUMN(BI$1)- 1 - RegraSaída!BI35),0)*PSobreRurH!BI35)*(1-txMortH!BI35*FaPensRurH!BI35) + FePensRurH!BI35</f>
        <v>228.67653082603687</v>
      </c>
      <c r="BJ35" s="99">
        <f>(BI34 - IFERROR(INDEX(FePensRurH!$B$2:$BJ$92,ROW($A35)- 1 - RegraSaída!BJ35,COLUMN(BJ$1)- 1 - RegraSaída!BJ35),0)*PSobreRurH!BJ35)*(1-txMortH!BJ35*FaPensRurH!BJ35) + FePensRurH!BJ35</f>
        <v>220.16579295895039</v>
      </c>
    </row>
    <row r="36" spans="1:62" x14ac:dyDescent="0.3">
      <c r="A36" s="94">
        <v>34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95"/>
      <c r="O36" s="95"/>
      <c r="P36" s="96"/>
      <c r="Q36" s="99">
        <f>(P35 - IFERROR(INDEX(FePensRurH!$B$2:$BJ$92,ROW($A36)- 1 - RegraSaída!Q36,COLUMN(Q$1)- 1 - RegraSaída!Q36),0)*PSobreRurH!Q36)*(1-txMortH!Q36*FaPensRurH!Q36) + FePensRurH!Q36</f>
        <v>123.079494530399</v>
      </c>
      <c r="R36" s="99">
        <f>(Q35 - IFERROR(INDEX(FePensRurH!$B$2:$BJ$92,ROW($A36)- 1 - RegraSaída!R36,COLUMN(R$1)- 1 - RegraSaída!R36),0)*PSobreRurH!R36)*(1-txMortH!R36*FaPensRurH!R36) + FePensRurH!R36</f>
        <v>238.98491244195162</v>
      </c>
      <c r="S36" s="99">
        <f>(R35 - IFERROR(INDEX(FePensRurH!$B$2:$BJ$92,ROW($A36)- 1 - RegraSaída!S36,COLUMN(S$1)- 1 - RegraSaída!S36),0)*PSobreRurH!S36)*(1-txMortH!S36*FaPensRurH!S36) + FePensRurH!S36</f>
        <v>332.76701311255522</v>
      </c>
      <c r="T36" s="99">
        <f>(S35 - IFERROR(INDEX(FePensRurH!$B$2:$BJ$92,ROW($A36)- 1 - RegraSaída!T36,COLUMN(T$1)- 1 - RegraSaída!T36),0)*PSobreRurH!T36)*(1-txMortH!T36*FaPensRurH!T36) + FePensRurH!T36</f>
        <v>401.80728169564378</v>
      </c>
      <c r="U36" s="99">
        <f>(T35 - IFERROR(INDEX(FePensRurH!$B$2:$BJ$92,ROW($A36)- 1 - RegraSaída!U36,COLUMN(U$1)- 1 - RegraSaída!U36),0)*PSobreRurH!U36)*(1-txMortH!U36*FaPensRurH!U36) + FePensRurH!U36</f>
        <v>466.34585033994011</v>
      </c>
      <c r="V36" s="99">
        <f>(U35 - IFERROR(INDEX(FePensRurH!$B$2:$BJ$92,ROW($A36)- 1 - RegraSaída!V36,COLUMN(V$1)- 1 - RegraSaída!V36),0)*PSobreRurH!V36)*(1-txMortH!V36*FaPensRurH!V36) + FePensRurH!V36</f>
        <v>530.61876952651835</v>
      </c>
      <c r="W36" s="99">
        <f>(V35 - IFERROR(INDEX(FePensRurH!$B$2:$BJ$92,ROW($A36)- 1 - RegraSaída!W36,COLUMN(W$1)- 1 - RegraSaída!W36),0)*PSobreRurH!W36)*(1-txMortH!W36*FaPensRurH!W36) + FePensRurH!W36</f>
        <v>577.9636551682371</v>
      </c>
      <c r="X36" s="99">
        <f>(W35 - IFERROR(INDEX(FePensRurH!$B$2:$BJ$92,ROW($A36)- 1 - RegraSaída!X36,COLUMN(X$1)- 1 - RegraSaída!X36),0)*PSobreRurH!X36)*(1-txMortH!X36*FaPensRurH!X36) + FePensRurH!X36</f>
        <v>618.56492067604108</v>
      </c>
      <c r="Y36" s="99">
        <f>(X35 - IFERROR(INDEX(FePensRurH!$B$2:$BJ$92,ROW($A36)- 1 - RegraSaída!Y36,COLUMN(Y$1)- 1 - RegraSaída!Y36),0)*PSobreRurH!Y36)*(1-txMortH!Y36*FaPensRurH!Y36) + FePensRurH!Y36</f>
        <v>600.10359203293535</v>
      </c>
      <c r="Z36" s="99">
        <f>(Y35 - IFERROR(INDEX(FePensRurH!$B$2:$BJ$92,ROW($A36)- 1 - RegraSaída!Z36,COLUMN(Z$1)- 1 - RegraSaída!Z36),0)*PSobreRurH!Z36)*(1-txMortH!Z36*FaPensRurH!Z36) + FePensRurH!Z36</f>
        <v>584.65335740170485</v>
      </c>
      <c r="AA36" s="99">
        <f>(Z35 - IFERROR(INDEX(FePensRurH!$B$2:$BJ$92,ROW($A36)- 1 - RegraSaída!AA36,COLUMN(AA$1)- 1 - RegraSaída!AA36),0)*PSobreRurH!AA36)*(1-txMortH!AA36*FaPensRurH!AA36) + FePensRurH!AA36</f>
        <v>572.17576698425728</v>
      </c>
      <c r="AB36" s="99">
        <f>(AA35 - IFERROR(INDEX(FePensRurH!$B$2:$BJ$92,ROW($A36)- 1 - RegraSaída!AB36,COLUMN(AB$1)- 1 - RegraSaída!AB36),0)*PSobreRurH!AB36)*(1-txMortH!AB36*FaPensRurH!AB36) + FePensRurH!AB36</f>
        <v>562.22946306781296</v>
      </c>
      <c r="AC36" s="99">
        <f>(AB35 - IFERROR(INDEX(FePensRurH!$B$2:$BJ$92,ROW($A36)- 1 - RegraSaída!AC36,COLUMN(AC$1)- 1 - RegraSaída!AC36),0)*PSobreRurH!AC36)*(1-txMortH!AC36*FaPensRurH!AC36) + FePensRurH!AC36</f>
        <v>555.59204154919064</v>
      </c>
      <c r="AD36" s="99">
        <f>(AC35 - IFERROR(INDEX(FePensRurH!$B$2:$BJ$92,ROW($A36)- 1 - RegraSaída!AD36,COLUMN(AD$1)- 1 - RegraSaída!AD36),0)*PSobreRurH!AD36)*(1-txMortH!AD36*FaPensRurH!AD36) + FePensRurH!AD36</f>
        <v>549.40890411131625</v>
      </c>
      <c r="AE36" s="99">
        <f>(AD35 - IFERROR(INDEX(FePensRurH!$B$2:$BJ$92,ROW($A36)- 1 - RegraSaída!AE36,COLUMN(AE$1)- 1 - RegraSaída!AE36),0)*PSobreRurH!AE36)*(1-txMortH!AE36*FaPensRurH!AE36) + FePensRurH!AE36</f>
        <v>542.46802304043479</v>
      </c>
      <c r="AF36" s="99">
        <f>(AE35 - IFERROR(INDEX(FePensRurH!$B$2:$BJ$92,ROW($A36)- 1 - RegraSaída!AF36,COLUMN(AF$1)- 1 - RegraSaída!AF36),0)*PSobreRurH!AF36)*(1-txMortH!AF36*FaPensRurH!AF36) + FePensRurH!AF36</f>
        <v>536.43156866518837</v>
      </c>
      <c r="AG36" s="99">
        <f>(AF35 - IFERROR(INDEX(FePensRurH!$B$2:$BJ$92,ROW($A36)- 1 - RegraSaída!AG36,COLUMN(AG$1)- 1 - RegraSaída!AG36),0)*PSobreRurH!AG36)*(1-txMortH!AG36*FaPensRurH!AG36) + FePensRurH!AG36</f>
        <v>539.48538994705109</v>
      </c>
      <c r="AH36" s="99">
        <f>(AG35 - IFERROR(INDEX(FePensRurH!$B$2:$BJ$92,ROW($A36)- 1 - RegraSaída!AH36,COLUMN(AH$1)- 1 - RegraSaída!AH36),0)*PSobreRurH!AH36)*(1-txMortH!AH36*FaPensRurH!AH36) + FePensRurH!AH36</f>
        <v>532.49423194609005</v>
      </c>
      <c r="AI36" s="99">
        <f>(AH35 - IFERROR(INDEX(FePensRurH!$B$2:$BJ$92,ROW($A36)- 1 - RegraSaída!AI36,COLUMN(AI$1)- 1 - RegraSaída!AI36),0)*PSobreRurH!AI36)*(1-txMortH!AI36*FaPensRurH!AI36) + FePensRurH!AI36</f>
        <v>522.23686125197707</v>
      </c>
      <c r="AJ36" s="99">
        <f>(AI35 - IFERROR(INDEX(FePensRurH!$B$2:$BJ$92,ROW($A36)- 1 - RegraSaída!AJ36,COLUMN(AJ$1)- 1 - RegraSaída!AJ36),0)*PSobreRurH!AJ36)*(1-txMortH!AJ36*FaPensRurH!AJ36) + FePensRurH!AJ36</f>
        <v>511.18129128790036</v>
      </c>
      <c r="AK36" s="99">
        <f>(AJ35 - IFERROR(INDEX(FePensRurH!$B$2:$BJ$92,ROW($A36)- 1 - RegraSaída!AK36,COLUMN(AK$1)- 1 - RegraSaída!AK36),0)*PSobreRurH!AK36)*(1-txMortH!AK36*FaPensRurH!AK36) + FePensRurH!AK36</f>
        <v>499.06508365406285</v>
      </c>
      <c r="AL36" s="99">
        <f>(AK35 - IFERROR(INDEX(FePensRurH!$B$2:$BJ$92,ROW($A36)- 1 - RegraSaída!AL36,COLUMN(AL$1)- 1 - RegraSaída!AL36),0)*PSobreRurH!AL36)*(1-txMortH!AL36*FaPensRurH!AL36) + FePensRurH!AL36</f>
        <v>486.53743866415289</v>
      </c>
      <c r="AM36" s="99">
        <f>(AL35 - IFERROR(INDEX(FePensRurH!$B$2:$BJ$92,ROW($A36)- 1 - RegraSaída!AM36,COLUMN(AM$1)- 1 - RegraSaída!AM36),0)*PSobreRurH!AM36)*(1-txMortH!AM36*FaPensRurH!AM36) + FePensRurH!AM36</f>
        <v>473.25764642775493</v>
      </c>
      <c r="AN36" s="99">
        <f>(AM35 - IFERROR(INDEX(FePensRurH!$B$2:$BJ$92,ROW($A36)- 1 - RegraSaída!AN36,COLUMN(AN$1)- 1 - RegraSaída!AN36),0)*PSobreRurH!AN36)*(1-txMortH!AN36*FaPensRurH!AN36) + FePensRurH!AN36</f>
        <v>459.64286749952777</v>
      </c>
      <c r="AO36" s="99">
        <f>(AN35 - IFERROR(INDEX(FePensRurH!$B$2:$BJ$92,ROW($A36)- 1 - RegraSaída!AO36,COLUMN(AO$1)- 1 - RegraSaída!AO36),0)*PSobreRurH!AO36)*(1-txMortH!AO36*FaPensRurH!AO36) + FePensRurH!AO36</f>
        <v>446.07816928723025</v>
      </c>
      <c r="AP36" s="99">
        <f>(AO35 - IFERROR(INDEX(FePensRurH!$B$2:$BJ$92,ROW($A36)- 1 - RegraSaída!AP36,COLUMN(AP$1)- 1 - RegraSaída!AP36),0)*PSobreRurH!AP36)*(1-txMortH!AP36*FaPensRurH!AP36) + FePensRurH!AP36</f>
        <v>432.78364333436565</v>
      </c>
      <c r="AQ36" s="99">
        <f>(AP35 - IFERROR(INDEX(FePensRurH!$B$2:$BJ$92,ROW($A36)- 1 - RegraSaída!AQ36,COLUMN(AQ$1)- 1 - RegraSaída!AQ36),0)*PSobreRurH!AQ36)*(1-txMortH!AQ36*FaPensRurH!AQ36) + FePensRurH!AQ36</f>
        <v>419.91449115261202</v>
      </c>
      <c r="AR36" s="99">
        <f>(AQ35 - IFERROR(INDEX(FePensRurH!$B$2:$BJ$92,ROW($A36)- 1 - RegraSaída!AR36,COLUMN(AR$1)- 1 - RegraSaída!AR36),0)*PSobreRurH!AR36)*(1-txMortH!AR36*FaPensRurH!AR36) + FePensRurH!AR36</f>
        <v>408.14447864411397</v>
      </c>
      <c r="AS36" s="99">
        <f>(AR35 - IFERROR(INDEX(FePensRurH!$B$2:$BJ$92,ROW($A36)- 1 - RegraSaída!AS36,COLUMN(AS$1)- 1 - RegraSaída!AS36),0)*PSobreRurH!AS36)*(1-txMortH!AS36*FaPensRurH!AS36) + FePensRurH!AS36</f>
        <v>395.43809581863587</v>
      </c>
      <c r="AT36" s="99">
        <f>(AS35 - IFERROR(INDEX(FePensRurH!$B$2:$BJ$92,ROW($A36)- 1 - RegraSaída!AT36,COLUMN(AT$1)- 1 - RegraSaída!AT36),0)*PSobreRurH!AT36)*(1-txMortH!AT36*FaPensRurH!AT36) + FePensRurH!AT36</f>
        <v>385.17067115028368</v>
      </c>
      <c r="AU36" s="99">
        <f>(AT35 - IFERROR(INDEX(FePensRurH!$B$2:$BJ$92,ROW($A36)- 1 - RegraSaída!AU36,COLUMN(AU$1)- 1 - RegraSaída!AU36),0)*PSobreRurH!AU36)*(1-txMortH!AU36*FaPensRurH!AU36) + FePensRurH!AU36</f>
        <v>375.37910201218028</v>
      </c>
      <c r="AV36" s="99">
        <f>(AU35 - IFERROR(INDEX(FePensRurH!$B$2:$BJ$92,ROW($A36)- 1 - RegraSaída!AV36,COLUMN(AV$1)- 1 - RegraSaída!AV36),0)*PSobreRurH!AV36)*(1-txMortH!AV36*FaPensRurH!AV36) + FePensRurH!AV36</f>
        <v>365.32541515294116</v>
      </c>
      <c r="AW36" s="99">
        <f>(AV35 - IFERROR(INDEX(FePensRurH!$B$2:$BJ$92,ROW($A36)- 1 - RegraSaída!AW36,COLUMN(AW$1)- 1 - RegraSaída!AW36),0)*PSobreRurH!AW36)*(1-txMortH!AW36*FaPensRurH!AW36) + FePensRurH!AW36</f>
        <v>355.48033092606437</v>
      </c>
      <c r="AX36" s="99">
        <f>(AW35 - IFERROR(INDEX(FePensRurH!$B$2:$BJ$92,ROW($A36)- 1 - RegraSaída!AX36,COLUMN(AX$1)- 1 - RegraSaída!AX36),0)*PSobreRurH!AX36)*(1-txMortH!AX36*FaPensRurH!AX36) + FePensRurH!AX36</f>
        <v>348.08056052664392</v>
      </c>
      <c r="AY36" s="99">
        <f>(AX35 - IFERROR(INDEX(FePensRurH!$B$2:$BJ$92,ROW($A36)- 1 - RegraSaída!AY36,COLUMN(AY$1)- 1 - RegraSaída!AY36),0)*PSobreRurH!AY36)*(1-txMortH!AY36*FaPensRurH!AY36) + FePensRurH!AY36</f>
        <v>338.53340747298762</v>
      </c>
      <c r="AZ36" s="99">
        <f>(AY35 - IFERROR(INDEX(FePensRurH!$B$2:$BJ$92,ROW($A36)- 1 - RegraSaída!AZ36,COLUMN(AZ$1)- 1 - RegraSaída!AZ36),0)*PSobreRurH!AZ36)*(1-txMortH!AZ36*FaPensRurH!AZ36) + FePensRurH!AZ36</f>
        <v>331.58176142404341</v>
      </c>
      <c r="BA36" s="99">
        <f>(AZ35 - IFERROR(INDEX(FePensRurH!$B$2:$BJ$92,ROW($A36)- 1 - RegraSaída!BA36,COLUMN(BA$1)- 1 - RegraSaída!BA36),0)*PSobreRurH!BA36)*(1-txMortH!BA36*FaPensRurH!BA36) + FePensRurH!BA36</f>
        <v>322.56996274695462</v>
      </c>
      <c r="BB36" s="99">
        <f>(BA35 - IFERROR(INDEX(FePensRurH!$B$2:$BJ$92,ROW($A36)- 1 - RegraSaída!BB36,COLUMN(BB$1)- 1 - RegraSaída!BB36),0)*PSobreRurH!BB36)*(1-txMortH!BB36*FaPensRurH!BB36) + FePensRurH!BB36</f>
        <v>315.94529727956387</v>
      </c>
      <c r="BC36" s="99">
        <f>(BB35 - IFERROR(INDEX(FePensRurH!$B$2:$BJ$92,ROW($A36)- 1 - RegraSaída!BC36,COLUMN(BC$1)- 1 - RegraSaída!BC36),0)*PSobreRurH!BC36)*(1-txMortH!BC36*FaPensRurH!BC36) + FePensRurH!BC36</f>
        <v>309.36752032050464</v>
      </c>
      <c r="BD36" s="99">
        <f>(BC35 - IFERROR(INDEX(FePensRurH!$B$2:$BJ$92,ROW($A36)- 1 - RegraSaída!BD36,COLUMN(BD$1)- 1 - RegraSaída!BD36),0)*PSobreRurH!BD36)*(1-txMortH!BD36*FaPensRurH!BD36) + FePensRurH!BD36</f>
        <v>302.54363571962278</v>
      </c>
      <c r="BE36" s="99">
        <f>(BD35 - IFERROR(INDEX(FePensRurH!$B$2:$BJ$92,ROW($A36)- 1 - RegraSaída!BE36,COLUMN(BE$1)- 1 - RegraSaída!BE36),0)*PSobreRurH!BE36)*(1-txMortH!BE36*FaPensRurH!BE36) + FePensRurH!BE36</f>
        <v>295.68914896581794</v>
      </c>
      <c r="BF36" s="99">
        <f>(BE35 - IFERROR(INDEX(FePensRurH!$B$2:$BJ$92,ROW($A36)- 1 - RegraSaída!BF36,COLUMN(BF$1)- 1 - RegraSaída!BF36),0)*PSobreRurH!BF36)*(1-txMortH!BF36*FaPensRurH!BF36) + FePensRurH!BF36</f>
        <v>291.38243247331229</v>
      </c>
      <c r="BG36" s="99">
        <f>(BF35 - IFERROR(INDEX(FePensRurH!$B$2:$BJ$92,ROW($A36)- 1 - RegraSaída!BG36,COLUMN(BG$1)- 1 - RegraSaída!BG36),0)*PSobreRurH!BG36)*(1-txMortH!BG36*FaPensRurH!BG36) + FePensRurH!BG36</f>
        <v>285.04392309162313</v>
      </c>
      <c r="BH36" s="99">
        <f>(BG35 - IFERROR(INDEX(FePensRurH!$B$2:$BJ$92,ROW($A36)- 1 - RegraSaída!BH36,COLUMN(BH$1)- 1 - RegraSaída!BH36),0)*PSobreRurH!BH36)*(1-txMortH!BH36*FaPensRurH!BH36) + FePensRurH!BH36</f>
        <v>278.59831657480009</v>
      </c>
      <c r="BI36" s="99">
        <f>(BH35 - IFERROR(INDEX(FePensRurH!$B$2:$BJ$92,ROW($A36)- 1 - RegraSaída!BI36,COLUMN(BI$1)- 1 - RegraSaída!BI36),0)*PSobreRurH!BI36)*(1-txMortH!BI36*FaPensRurH!BI36) + FePensRurH!BI36</f>
        <v>274.33712489307919</v>
      </c>
      <c r="BJ36" s="99">
        <f>(BI35 - IFERROR(INDEX(FePensRurH!$B$2:$BJ$92,ROW($A36)- 1 - RegraSaída!BJ36,COLUMN(BJ$1)- 1 - RegraSaída!BJ36),0)*PSobreRurH!BJ36)*(1-txMortH!BJ36*FaPensRurH!BJ36) + FePensRurH!BJ36</f>
        <v>266.51894654816959</v>
      </c>
    </row>
    <row r="37" spans="1:62" x14ac:dyDescent="0.3">
      <c r="A37" s="94">
        <v>35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95"/>
      <c r="O37" s="95"/>
      <c r="P37" s="96"/>
      <c r="Q37" s="99">
        <f>(P36 - IFERROR(INDEX(FePensRurH!$B$2:$BJ$92,ROW($A37)- 1 - RegraSaída!Q37,COLUMN(Q$1)- 1 - RegraSaída!Q37),0)*PSobreRurH!Q37)*(1-txMortH!Q37*FaPensRurH!Q37) + FePensRurH!Q37</f>
        <v>150.47700714980394</v>
      </c>
      <c r="R37" s="99">
        <f>(Q36 - IFERROR(INDEX(FePensRurH!$B$2:$BJ$92,ROW($A37)- 1 - RegraSaída!R37,COLUMN(R$1)- 1 - RegraSaída!R37),0)*PSobreRurH!R37)*(1-txMortH!R37*FaPensRurH!R37) + FePensRurH!R37</f>
        <v>264.30245979194677</v>
      </c>
      <c r="S37" s="99">
        <f>(R36 - IFERROR(INDEX(FePensRurH!$B$2:$BJ$92,ROW($A37)- 1 - RegraSaída!S37,COLUMN(S$1)- 1 - RegraSaída!S37),0)*PSobreRurH!S37)*(1-txMortH!S37*FaPensRurH!S37) + FePensRurH!S37</f>
        <v>372.96021960501048</v>
      </c>
      <c r="T37" s="99">
        <f>(S36 - IFERROR(INDEX(FePensRurH!$B$2:$BJ$92,ROW($A37)- 1 - RegraSaída!T37,COLUMN(T$1)- 1 - RegraSaída!T37),0)*PSobreRurH!T37)*(1-txMortH!T37*FaPensRurH!T37) + FePensRurH!T37</f>
        <v>460.77837727849146</v>
      </c>
      <c r="U37" s="99">
        <f>(T36 - IFERROR(INDEX(FePensRurH!$B$2:$BJ$92,ROW($A37)- 1 - RegraSaída!U37,COLUMN(U$1)- 1 - RegraSaída!U37),0)*PSobreRurH!U37)*(1-txMortH!U37*FaPensRurH!U37) + FePensRurH!U37</f>
        <v>524.73170856222396</v>
      </c>
      <c r="V37" s="99">
        <f>(U36 - IFERROR(INDEX(FePensRurH!$B$2:$BJ$92,ROW($A37)- 1 - RegraSaída!V37,COLUMN(V$1)- 1 - RegraSaída!V37),0)*PSobreRurH!V37)*(1-txMortH!V37*FaPensRurH!V37) + FePensRurH!V37</f>
        <v>585.6458998550529</v>
      </c>
      <c r="W37" s="99">
        <f>(V36 - IFERROR(INDEX(FePensRurH!$B$2:$BJ$92,ROW($A37)- 1 - RegraSaída!W37,COLUMN(W$1)- 1 - RegraSaída!W37),0)*PSobreRurH!W37)*(1-txMortH!W37*FaPensRurH!W37) + FePensRurH!W37</f>
        <v>647.36516922487772</v>
      </c>
      <c r="X37" s="99">
        <f>(W36 - IFERROR(INDEX(FePensRurH!$B$2:$BJ$92,ROW($A37)- 1 - RegraSaída!X37,COLUMN(X$1)- 1 - RegraSaída!X37),0)*PSobreRurH!X37)*(1-txMortH!X37*FaPensRurH!X37) + FePensRurH!X37</f>
        <v>691.49789553558389</v>
      </c>
      <c r="Y37" s="99">
        <f>(X36 - IFERROR(INDEX(FePensRurH!$B$2:$BJ$92,ROW($A37)- 1 - RegraSaída!Y37,COLUMN(Y$1)- 1 - RegraSaída!Y37),0)*PSobreRurH!Y37)*(1-txMortH!Y37*FaPensRurH!Y37) + FePensRurH!Y37</f>
        <v>729.02132819691292</v>
      </c>
      <c r="Z37" s="99">
        <f>(Y36 - IFERROR(INDEX(FePensRurH!$B$2:$BJ$92,ROW($A37)- 1 - RegraSaída!Z37,COLUMN(Z$1)- 1 - RegraSaída!Z37),0)*PSobreRurH!Z37)*(1-txMortH!Z37*FaPensRurH!Z37) + FePensRurH!Z37</f>
        <v>707.87431468658929</v>
      </c>
      <c r="AA37" s="99">
        <f>(Z36 - IFERROR(INDEX(FePensRurH!$B$2:$BJ$92,ROW($A37)- 1 - RegraSaída!AA37,COLUMN(AA$1)- 1 - RegraSaída!AA37),0)*PSobreRurH!AA37)*(1-txMortH!AA37*FaPensRurH!AA37) + FePensRurH!AA37</f>
        <v>690.55555151141493</v>
      </c>
      <c r="AB37" s="99">
        <f>(AA36 - IFERROR(INDEX(FePensRurH!$B$2:$BJ$92,ROW($A37)- 1 - RegraSaída!AB37,COLUMN(AB$1)- 1 - RegraSaída!AB37),0)*PSobreRurH!AB37)*(1-txMortH!AB37*FaPensRurH!AB37) + FePensRurH!AB37</f>
        <v>677.07320607233396</v>
      </c>
      <c r="AC37" s="99">
        <f>(AB36 - IFERROR(INDEX(FePensRurH!$B$2:$BJ$92,ROW($A37)- 1 - RegraSaída!AC37,COLUMN(AC$1)- 1 - RegraSaída!AC37),0)*PSobreRurH!AC37)*(1-txMortH!AC37*FaPensRurH!AC37) + FePensRurH!AC37</f>
        <v>665.50032810049049</v>
      </c>
      <c r="AD37" s="99">
        <f>(AC36 - IFERROR(INDEX(FePensRurH!$B$2:$BJ$92,ROW($A37)- 1 - RegraSaída!AD37,COLUMN(AD$1)- 1 - RegraSaída!AD37),0)*PSobreRurH!AD37)*(1-txMortH!AD37*FaPensRurH!AD37) + FePensRurH!AD37</f>
        <v>656.71218051208461</v>
      </c>
      <c r="AE37" s="99">
        <f>(AD36 - IFERROR(INDEX(FePensRurH!$B$2:$BJ$92,ROW($A37)- 1 - RegraSaída!AE37,COLUMN(AE$1)- 1 - RegraSaída!AE37),0)*PSobreRurH!AE37)*(1-txMortH!AE37*FaPensRurH!AE37) + FePensRurH!AE37</f>
        <v>648.50957062616988</v>
      </c>
      <c r="AF37" s="99">
        <f>(AE36 - IFERROR(INDEX(FePensRurH!$B$2:$BJ$92,ROW($A37)- 1 - RegraSaída!AF37,COLUMN(AF$1)- 1 - RegraSaída!AF37),0)*PSobreRurH!AF37)*(1-txMortH!AF37*FaPensRurH!AF37) + FePensRurH!AF37</f>
        <v>642.22228294266063</v>
      </c>
      <c r="AG37" s="99">
        <f>(AF36 - IFERROR(INDEX(FePensRurH!$B$2:$BJ$92,ROW($A37)- 1 - RegraSaída!AG37,COLUMN(AG$1)- 1 - RegraSaída!AG37),0)*PSobreRurH!AG37)*(1-txMortH!AG37*FaPensRurH!AG37) + FePensRurH!AG37</f>
        <v>636.59857955003918</v>
      </c>
      <c r="AH37" s="99">
        <f>(AG36 - IFERROR(INDEX(FePensRurH!$B$2:$BJ$92,ROW($A37)- 1 - RegraSaída!AH37,COLUMN(AH$1)- 1 - RegraSaída!AH37),0)*PSobreRurH!AH37)*(1-txMortH!AH37*FaPensRurH!AH37) + FePensRurH!AH37</f>
        <v>638.47497903684587</v>
      </c>
      <c r="AI37" s="99">
        <f>(AH36 - IFERROR(INDEX(FePensRurH!$B$2:$BJ$92,ROW($A37)- 1 - RegraSaída!AI37,COLUMN(AI$1)- 1 - RegraSaída!AI37),0)*PSobreRurH!AI37)*(1-txMortH!AI37*FaPensRurH!AI37) + FePensRurH!AI37</f>
        <v>627.97860453090425</v>
      </c>
      <c r="AJ37" s="99">
        <f>(AI36 - IFERROR(INDEX(FePensRurH!$B$2:$BJ$92,ROW($A37)- 1 - RegraSaída!AJ37,COLUMN(AJ$1)- 1 - RegraSaída!AJ37),0)*PSobreRurH!AJ37)*(1-txMortH!AJ37*FaPensRurH!AJ37) + FePensRurH!AJ37</f>
        <v>614.64312052459218</v>
      </c>
      <c r="AK37" s="99">
        <f>(AJ36 - IFERROR(INDEX(FePensRurH!$B$2:$BJ$92,ROW($A37)- 1 - RegraSaída!AK37,COLUMN(AK$1)- 1 - RegraSaída!AK37),0)*PSobreRurH!AK37)*(1-txMortH!AK37*FaPensRurH!AK37) + FePensRurH!AK37</f>
        <v>600.92692363738126</v>
      </c>
      <c r="AL37" s="99">
        <f>(AK36 - IFERROR(INDEX(FePensRurH!$B$2:$BJ$92,ROW($A37)- 1 - RegraSaída!AL37,COLUMN(AL$1)- 1 - RegraSaída!AL37),0)*PSobreRurH!AL37)*(1-txMortH!AL37*FaPensRurH!AL37) + FePensRurH!AL37</f>
        <v>586.15018334211913</v>
      </c>
      <c r="AM37" s="99">
        <f>(AL36 - IFERROR(INDEX(FePensRurH!$B$2:$BJ$92,ROW($A37)- 1 - RegraSaída!AM37,COLUMN(AM$1)- 1 - RegraSaída!AM37),0)*PSobreRurH!AM37)*(1-txMortH!AM37*FaPensRurH!AM37) + FePensRurH!AM37</f>
        <v>570.96387013555614</v>
      </c>
      <c r="AN37" s="99">
        <f>(AM36 - IFERROR(INDEX(FePensRurH!$B$2:$BJ$92,ROW($A37)- 1 - RegraSaída!AN37,COLUMN(AN$1)- 1 - RegraSaída!AN37),0)*PSobreRurH!AN37)*(1-txMortH!AN37*FaPensRurH!AN37) + FePensRurH!AN37</f>
        <v>555.06910812461604</v>
      </c>
      <c r="AO37" s="99">
        <f>(AN36 - IFERROR(INDEX(FePensRurH!$B$2:$BJ$92,ROW($A37)- 1 - RegraSaída!AO37,COLUMN(AO$1)- 1 - RegraSaída!AO37),0)*PSobreRurH!AO37)*(1-txMortH!AO37*FaPensRurH!AO37) + FePensRurH!AO37</f>
        <v>539.20680088661595</v>
      </c>
      <c r="AP37" s="99">
        <f>(AO36 - IFERROR(INDEX(FePensRurH!$B$2:$BJ$92,ROW($A37)- 1 - RegraSaída!AP37,COLUMN(AP$1)- 1 - RegraSaída!AP37),0)*PSobreRurH!AP37)*(1-txMortH!AP37*FaPensRurH!AP37) + FePensRurH!AP37</f>
        <v>523.85212355791396</v>
      </c>
      <c r="AQ37" s="99">
        <f>(AP36 - IFERROR(INDEX(FePensRurH!$B$2:$BJ$92,ROW($A37)- 1 - RegraSaída!AQ37,COLUMN(AQ$1)- 1 - RegraSaída!AQ37),0)*PSobreRurH!AQ37)*(1-txMortH!AQ37*FaPensRurH!AQ37) + FePensRurH!AQ37</f>
        <v>508.44724921841726</v>
      </c>
      <c r="AR37" s="99">
        <f>(AQ36 - IFERROR(INDEX(FePensRurH!$B$2:$BJ$92,ROW($A37)- 1 - RegraSaída!AR37,COLUMN(AR$1)- 1 - RegraSaída!AR37),0)*PSobreRurH!AR37)*(1-txMortH!AR37*FaPensRurH!AR37) + FePensRurH!AR37</f>
        <v>493.13791231072935</v>
      </c>
      <c r="AS37" s="99">
        <f>(AR36 - IFERROR(INDEX(FePensRurH!$B$2:$BJ$92,ROW($A37)- 1 - RegraSaída!AS37,COLUMN(AS$1)- 1 - RegraSaída!AS37),0)*PSobreRurH!AS37)*(1-txMortH!AS37*FaPensRurH!AS37) + FePensRurH!AS37</f>
        <v>479.10674856634159</v>
      </c>
      <c r="AT37" s="99">
        <f>(AS36 - IFERROR(INDEX(FePensRurH!$B$2:$BJ$92,ROW($A37)- 1 - RegraSaída!AT37,COLUMN(AT$1)- 1 - RegraSaída!AT37),0)*PSobreRurH!AT37)*(1-txMortH!AT37*FaPensRurH!AT37) + FePensRurH!AT37</f>
        <v>464.51098795350117</v>
      </c>
      <c r="AU37" s="99">
        <f>(AT36 - IFERROR(INDEX(FePensRurH!$B$2:$BJ$92,ROW($A37)- 1 - RegraSaída!AU37,COLUMN(AU$1)- 1 - RegraSaída!AU37),0)*PSobreRurH!AU37)*(1-txMortH!AU37*FaPensRurH!AU37) + FePensRurH!AU37</f>
        <v>452.71780151478731</v>
      </c>
      <c r="AV37" s="99">
        <f>(AU36 - IFERROR(INDEX(FePensRurH!$B$2:$BJ$92,ROW($A37)- 1 - RegraSaída!AV37,COLUMN(AV$1)- 1 - RegraSaída!AV37),0)*PSobreRurH!AV37)*(1-txMortH!AV37*FaPensRurH!AV37) + FePensRurH!AV37</f>
        <v>441.16401644236316</v>
      </c>
      <c r="AW37" s="99">
        <f>(AV36 - IFERROR(INDEX(FePensRurH!$B$2:$BJ$92,ROW($A37)- 1 - RegraSaída!AW37,COLUMN(AW$1)- 1 - RegraSaída!AW37),0)*PSobreRurH!AW37)*(1-txMortH!AW37*FaPensRurH!AW37) + FePensRurH!AW37</f>
        <v>429.34782756254913</v>
      </c>
      <c r="AX37" s="99">
        <f>(AW36 - IFERROR(INDEX(FePensRurH!$B$2:$BJ$92,ROW($A37)- 1 - RegraSaída!AX37,COLUMN(AX$1)- 1 - RegraSaída!AX37),0)*PSobreRurH!AX37)*(1-txMortH!AX37*FaPensRurH!AX37) + FePensRurH!AX37</f>
        <v>418.15541985055523</v>
      </c>
      <c r="AY37" s="99">
        <f>(AX36 - IFERROR(INDEX(FePensRurH!$B$2:$BJ$92,ROW($A37)- 1 - RegraSaída!AY37,COLUMN(AY$1)- 1 - RegraSaída!AY37),0)*PSobreRurH!AY37)*(1-txMortH!AY37*FaPensRurH!AY37) + FePensRurH!AY37</f>
        <v>409.39785933464543</v>
      </c>
      <c r="AZ37" s="99">
        <f>(AY36 - IFERROR(INDEX(FePensRurH!$B$2:$BJ$92,ROW($A37)- 1 - RegraSaída!AZ37,COLUMN(AZ$1)- 1 - RegraSaída!AZ37),0)*PSobreRurH!AZ37)*(1-txMortH!AZ37*FaPensRurH!AZ37) + FePensRurH!AZ37</f>
        <v>398.59087972192799</v>
      </c>
      <c r="BA37" s="99">
        <f>(AZ36 - IFERROR(INDEX(FePensRurH!$B$2:$BJ$92,ROW($A37)- 1 - RegraSaída!BA37,COLUMN(BA$1)- 1 - RegraSaída!BA37),0)*PSobreRurH!BA37)*(1-txMortH!BA37*FaPensRurH!BA37) + FePensRurH!BA37</f>
        <v>390.37475387491435</v>
      </c>
      <c r="BB37" s="99">
        <f>(BA36 - IFERROR(INDEX(FePensRurH!$B$2:$BJ$92,ROW($A37)- 1 - RegraSaída!BB37,COLUMN(BB$1)- 1 - RegraSaída!BB37),0)*PSobreRurH!BB37)*(1-txMortH!BB37*FaPensRurH!BB37) + FePensRurH!BB37</f>
        <v>380.10105653713265</v>
      </c>
      <c r="BC37" s="99">
        <f>(BB36 - IFERROR(INDEX(FePensRurH!$B$2:$BJ$92,ROW($A37)- 1 - RegraSaída!BC37,COLUMN(BC$1)- 1 - RegraSaída!BC37),0)*PSobreRurH!BC37)*(1-txMortH!BC37*FaPensRurH!BC37) + FePensRurH!BC37</f>
        <v>372.29849235156848</v>
      </c>
      <c r="BD37" s="99">
        <f>(BC36 - IFERROR(INDEX(FePensRurH!$B$2:$BJ$92,ROW($A37)- 1 - RegraSaída!BD37,COLUMN(BD$1)- 1 - RegraSaída!BD37),0)*PSobreRurH!BD37)*(1-txMortH!BD37*FaPensRurH!BD37) + FePensRurH!BD37</f>
        <v>364.49890352851475</v>
      </c>
      <c r="BE37" s="99">
        <f>(BD36 - IFERROR(INDEX(FePensRurH!$B$2:$BJ$92,ROW($A37)- 1 - RegraSaída!BE37,COLUMN(BE$1)- 1 - RegraSaída!BE37),0)*PSobreRurH!BE37)*(1-txMortH!BE37*FaPensRurH!BE37) + FePensRurH!BE37</f>
        <v>356.49585733956985</v>
      </c>
      <c r="BF37" s="99">
        <f>(BE36 - IFERROR(INDEX(FePensRurH!$B$2:$BJ$92,ROW($A37)- 1 - RegraSaída!BF37,COLUMN(BF$1)- 1 - RegraSaída!BF37),0)*PSobreRurH!BF37)*(1-txMortH!BF37*FaPensRurH!BF37) + FePensRurH!BF37</f>
        <v>348.78687530812101</v>
      </c>
      <c r="BG37" s="99">
        <f>(BF36 - IFERROR(INDEX(FePensRurH!$B$2:$BJ$92,ROW($A37)- 1 - RegraSaída!BG37,COLUMN(BG$1)- 1 - RegraSaída!BG37),0)*PSobreRurH!BG37)*(1-txMortH!BG37*FaPensRurH!BG37) + FePensRurH!BG37</f>
        <v>343.62145332793841</v>
      </c>
      <c r="BH37" s="99">
        <f>(BG36 - IFERROR(INDEX(FePensRurH!$B$2:$BJ$92,ROW($A37)- 1 - RegraSaída!BH37,COLUMN(BH$1)- 1 - RegraSaída!BH37),0)*PSobreRurH!BH37)*(1-txMortH!BH37*FaPensRurH!BH37) + FePensRurH!BH37</f>
        <v>336.19429447165174</v>
      </c>
      <c r="BI37" s="99">
        <f>(BH36 - IFERROR(INDEX(FePensRurH!$B$2:$BJ$92,ROW($A37)- 1 - RegraSaída!BI37,COLUMN(BI$1)- 1 - RegraSaída!BI37),0)*PSobreRurH!BI37)*(1-txMortH!BI37*FaPensRurH!BI37) + FePensRurH!BI37</f>
        <v>328.93739049653493</v>
      </c>
      <c r="BJ37" s="99">
        <f>(BI36 - IFERROR(INDEX(FePensRurH!$B$2:$BJ$92,ROW($A37)- 1 - RegraSaída!BJ37,COLUMN(BJ$1)- 1 - RegraSaída!BJ37),0)*PSobreRurH!BJ37)*(1-txMortH!BJ37*FaPensRurH!BJ37) + FePensRurH!BJ37</f>
        <v>324.16592923813482</v>
      </c>
    </row>
    <row r="38" spans="1:62" x14ac:dyDescent="0.3">
      <c r="A38" s="94">
        <v>36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  <c r="O38" s="95"/>
      <c r="P38" s="96"/>
      <c r="Q38" s="99">
        <f>(P37 - IFERROR(INDEX(FePensRurH!$B$2:$BJ$92,ROW($A38)- 1 - RegraSaída!Q38,COLUMN(Q$1)- 1 - RegraSaída!Q38),0)*PSobreRurH!Q38)*(1-txMortH!Q38*FaPensRurH!Q38) + FePensRurH!Q38</f>
        <v>136.84665826171357</v>
      </c>
      <c r="R38" s="99">
        <f>(Q37 - IFERROR(INDEX(FePensRurH!$B$2:$BJ$92,ROW($A38)- 1 - RegraSaída!R38,COLUMN(R$1)- 1 - RegraSaída!R38),0)*PSobreRurH!R38)*(1-txMortH!R38*FaPensRurH!R38) + FePensRurH!R38</f>
        <v>280.25395955161923</v>
      </c>
      <c r="S38" s="99">
        <f>(R37 - IFERROR(INDEX(FePensRurH!$B$2:$BJ$92,ROW($A38)- 1 - RegraSaída!S38,COLUMN(S$1)- 1 - RegraSaída!S38),0)*PSobreRurH!S38)*(1-txMortH!S38*FaPensRurH!S38) + FePensRurH!S38</f>
        <v>387.08292041537379</v>
      </c>
      <c r="T38" s="99">
        <f>(S37 - IFERROR(INDEX(FePensRurH!$B$2:$BJ$92,ROW($A38)- 1 - RegraSaída!T38,COLUMN(T$1)- 1 - RegraSaída!T38),0)*PSobreRurH!T38)*(1-txMortH!T38*FaPensRurH!T38) + FePensRurH!T38</f>
        <v>490.35248420916565</v>
      </c>
      <c r="U38" s="99">
        <f>(T37 - IFERROR(INDEX(FePensRurH!$B$2:$BJ$92,ROW($A38)- 1 - RegraSaída!U38,COLUMN(U$1)- 1 - RegraSaída!U38),0)*PSobreRurH!U38)*(1-txMortH!U38*FaPensRurH!U38) + FePensRurH!U38</f>
        <v>573.08746563566524</v>
      </c>
      <c r="V38" s="99">
        <f>(U37 - IFERROR(INDEX(FePensRurH!$B$2:$BJ$92,ROW($A38)- 1 - RegraSaída!V38,COLUMN(V$1)- 1 - RegraSaída!V38),0)*PSobreRurH!V38)*(1-txMortH!V38*FaPensRurH!V38) + FePensRurH!V38</f>
        <v>632.60298137533096</v>
      </c>
      <c r="W38" s="99">
        <f>(V37 - IFERROR(INDEX(FePensRurH!$B$2:$BJ$92,ROW($A38)- 1 - RegraSaída!W38,COLUMN(W$1)- 1 - RegraSaída!W38),0)*PSobreRurH!W38)*(1-txMortH!W38*FaPensRurH!W38) + FePensRurH!W38</f>
        <v>690.95046676794584</v>
      </c>
      <c r="X38" s="99">
        <f>(W37 - IFERROR(INDEX(FePensRurH!$B$2:$BJ$92,ROW($A38)- 1 - RegraSaída!X38,COLUMN(X$1)- 1 - RegraSaída!X38),0)*PSobreRurH!X38)*(1-txMortH!X38*FaPensRurH!X38) + FePensRurH!X38</f>
        <v>749.94621799462504</v>
      </c>
      <c r="Y38" s="99">
        <f>(X37 - IFERROR(INDEX(FePensRurH!$B$2:$BJ$92,ROW($A38)- 1 - RegraSaída!Y38,COLUMN(Y$1)- 1 - RegraSaída!Y38),0)*PSobreRurH!Y38)*(1-txMortH!Y38*FaPensRurH!Y38) + FePensRurH!Y38</f>
        <v>791.03277410868168</v>
      </c>
      <c r="Z38" s="99">
        <f>(Y37 - IFERROR(INDEX(FePensRurH!$B$2:$BJ$92,ROW($A38)- 1 - RegraSaída!Z38,COLUMN(Z$1)- 1 - RegraSaída!Z38),0)*PSobreRurH!Z38)*(1-txMortH!Z38*FaPensRurH!Z38) + FePensRurH!Z38</f>
        <v>825.84125455246317</v>
      </c>
      <c r="AA38" s="99">
        <f>(Z37 - IFERROR(INDEX(FePensRurH!$B$2:$BJ$92,ROW($A38)- 1 - RegraSaída!AA38,COLUMN(AA$1)- 1 - RegraSaída!AA38),0)*PSobreRurH!AA38)*(1-txMortH!AA38*FaPensRurH!AA38) + FePensRurH!AA38</f>
        <v>802.97929570884696</v>
      </c>
      <c r="AB38" s="99">
        <f>(AA37 - IFERROR(INDEX(FePensRurH!$B$2:$BJ$92,ROW($A38)- 1 - RegraSaída!AB38,COLUMN(AB$1)- 1 - RegraSaída!AB38),0)*PSobreRurH!AB38)*(1-txMortH!AB38*FaPensRurH!AB38) + FePensRurH!AB38</f>
        <v>784.84979927653603</v>
      </c>
      <c r="AC38" s="99">
        <f>(AB37 - IFERROR(INDEX(FePensRurH!$B$2:$BJ$92,ROW($A38)- 1 - RegraSaída!AC38,COLUMN(AC$1)- 1 - RegraSaída!AC38),0)*PSobreRurH!AC38)*(1-txMortH!AC38*FaPensRurH!AC38) + FePensRurH!AC38</f>
        <v>769.81575314655595</v>
      </c>
      <c r="AD38" s="99">
        <f>(AC37 - IFERROR(INDEX(FePensRurH!$B$2:$BJ$92,ROW($A38)- 1 - RegraSaída!AD38,COLUMN(AD$1)- 1 - RegraSaída!AD38),0)*PSobreRurH!AD38)*(1-txMortH!AD38*FaPensRurH!AD38) + FePensRurH!AD38</f>
        <v>756.20503164815057</v>
      </c>
      <c r="AE38" s="99">
        <f>(AD37 - IFERROR(INDEX(FePensRurH!$B$2:$BJ$92,ROW($A38)- 1 - RegraSaída!AE38,COLUMN(AE$1)- 1 - RegraSaída!AE38),0)*PSobreRurH!AE38)*(1-txMortH!AE38*FaPensRurH!AE38) + FePensRurH!AE38</f>
        <v>745.82813098062763</v>
      </c>
      <c r="AF38" s="99">
        <f>(AE37 - IFERROR(INDEX(FePensRurH!$B$2:$BJ$92,ROW($A38)- 1 - RegraSaída!AF38,COLUMN(AF$1)- 1 - RegraSaída!AF38),0)*PSobreRurH!AF38)*(1-txMortH!AF38*FaPensRurH!AF38) + FePensRurH!AF38</f>
        <v>738.07394538433903</v>
      </c>
      <c r="AG38" s="99">
        <f>(AF37 - IFERROR(INDEX(FePensRurH!$B$2:$BJ$92,ROW($A38)- 1 - RegraSaída!AG38,COLUMN(AG$1)- 1 - RegraSaída!AG38),0)*PSobreRurH!AG38)*(1-txMortH!AG38*FaPensRurH!AG38) + FePensRurH!AG38</f>
        <v>732.51996024555388</v>
      </c>
      <c r="AH38" s="99">
        <f>(AG37 - IFERROR(INDEX(FePensRurH!$B$2:$BJ$92,ROW($A38)- 1 - RegraSaída!AH38,COLUMN(AH$1)- 1 - RegraSaída!AH38),0)*PSobreRurH!AH38)*(1-txMortH!AH38*FaPensRurH!AH38) + FePensRurH!AH38</f>
        <v>724.99037591819729</v>
      </c>
      <c r="AI38" s="99">
        <f>(AH37 - IFERROR(INDEX(FePensRurH!$B$2:$BJ$92,ROW($A38)- 1 - RegraSaída!AI38,COLUMN(AI$1)- 1 - RegraSaída!AI38),0)*PSobreRurH!AI38)*(1-txMortH!AI38*FaPensRurH!AI38) + FePensRurH!AI38</f>
        <v>725.47331870970402</v>
      </c>
      <c r="AJ38" s="99">
        <f>(AI37 - IFERROR(INDEX(FePensRurH!$B$2:$BJ$92,ROW($A38)- 1 - RegraSaída!AJ38,COLUMN(AJ$1)- 1 - RegraSaída!AJ38),0)*PSobreRurH!AJ38)*(1-txMortH!AJ38*FaPensRurH!AJ38) + FePensRurH!AJ38</f>
        <v>712.24221579345158</v>
      </c>
      <c r="AK38" s="99">
        <f>(AJ37 - IFERROR(INDEX(FePensRurH!$B$2:$BJ$92,ROW($A38)- 1 - RegraSaída!AK38,COLUMN(AK$1)- 1 - RegraSaída!AK38),0)*PSobreRurH!AK38)*(1-txMortH!AK38*FaPensRurH!AK38) + FePensRurH!AK38</f>
        <v>696.47624332248279</v>
      </c>
      <c r="AL38" s="99">
        <f>(AK37 - IFERROR(INDEX(FePensRurH!$B$2:$BJ$92,ROW($A38)- 1 - RegraSaída!AL38,COLUMN(AL$1)- 1 - RegraSaída!AL38),0)*PSobreRurH!AL38)*(1-txMortH!AL38*FaPensRurH!AL38) + FePensRurH!AL38</f>
        <v>680.41327807552113</v>
      </c>
      <c r="AM38" s="99">
        <f>(AL37 - IFERROR(INDEX(FePensRurH!$B$2:$BJ$92,ROW($A38)- 1 - RegraSaída!AM38,COLUMN(AM$1)- 1 - RegraSaída!AM38),0)*PSobreRurH!AM38)*(1-txMortH!AM38*FaPensRurH!AM38) + FePensRurH!AM38</f>
        <v>663.24966608260888</v>
      </c>
      <c r="AN38" s="99">
        <f>(AM37 - IFERROR(INDEX(FePensRurH!$B$2:$BJ$92,ROW($A38)- 1 - RegraSaída!AN38,COLUMN(AN$1)- 1 - RegraSaída!AN38),0)*PSobreRurH!AN38)*(1-txMortH!AN38*FaPensRurH!AN38) + FePensRurH!AN38</f>
        <v>645.71546171863747</v>
      </c>
      <c r="AO38" s="99">
        <f>(AN37 - IFERROR(INDEX(FePensRurH!$B$2:$BJ$92,ROW($A38)- 1 - RegraSaída!AO38,COLUMN(AO$1)- 1 - RegraSaída!AO38),0)*PSobreRurH!AO38)*(1-txMortH!AO38*FaPensRurH!AO38) + FePensRurH!AO38</f>
        <v>627.80530447931301</v>
      </c>
      <c r="AP38" s="99">
        <f>(AO37 - IFERROR(INDEX(FePensRurH!$B$2:$BJ$92,ROW($A38)- 1 - RegraSaída!AP38,COLUMN(AP$1)- 1 - RegraSaída!AP38),0)*PSobreRurH!AP38)*(1-txMortH!AP38*FaPensRurH!AP38) + FePensRurH!AP38</f>
        <v>610.25952966508987</v>
      </c>
      <c r="AQ38" s="99">
        <f>(AP37 - IFERROR(INDEX(FePensRurH!$B$2:$BJ$92,ROW($A38)- 1 - RegraSaída!AQ38,COLUMN(AQ$1)- 1 - RegraSaída!AQ38),0)*PSobreRurH!AQ38)*(1-txMortH!AQ38*FaPensRurH!AQ38) + FePensRurH!AQ38</f>
        <v>592.96810345394931</v>
      </c>
      <c r="AR38" s="99">
        <f>(AQ37 - IFERROR(INDEX(FePensRurH!$B$2:$BJ$92,ROW($A38)- 1 - RegraSaída!AR38,COLUMN(AR$1)- 1 - RegraSaída!AR38),0)*PSobreRurH!AR38)*(1-txMortH!AR38*FaPensRurH!AR38) + FePensRurH!AR38</f>
        <v>575.37299161637247</v>
      </c>
      <c r="AS38" s="99">
        <f>(AR37 - IFERROR(INDEX(FePensRurH!$B$2:$BJ$92,ROW($A38)- 1 - RegraSaída!AS38,COLUMN(AS$1)- 1 - RegraSaída!AS38),0)*PSobreRurH!AS38)*(1-txMortH!AS38*FaPensRurH!AS38) + FePensRurH!AS38</f>
        <v>557.90894118602046</v>
      </c>
      <c r="AT38" s="99">
        <f>(AS37 - IFERROR(INDEX(FePensRurH!$B$2:$BJ$92,ROW($A38)- 1 - RegraSaída!AT38,COLUMN(AT$1)- 1 - RegraSaída!AT38),0)*PSobreRurH!AT38)*(1-txMortH!AT38*FaPensRurH!AT38) + FePensRurH!AT38</f>
        <v>542.13801734618096</v>
      </c>
      <c r="AU38" s="99">
        <f>(AT37 - IFERROR(INDEX(FePensRurH!$B$2:$BJ$92,ROW($A38)- 1 - RegraSaída!AU38,COLUMN(AU$1)- 1 - RegraSaída!AU38),0)*PSobreRurH!AU38)*(1-txMortH!AU38*FaPensRurH!AU38) + FePensRurH!AU38</f>
        <v>526.1837583022492</v>
      </c>
      <c r="AV38" s="99">
        <f>(AU37 - IFERROR(INDEX(FePensRurH!$B$2:$BJ$92,ROW($A38)- 1 - RegraSaída!AV38,COLUMN(AV$1)- 1 - RegraSaída!AV38),0)*PSobreRurH!AV38)*(1-txMortH!AV38*FaPensRurH!AV38) + FePensRurH!AV38</f>
        <v>512.72511154765527</v>
      </c>
      <c r="AW38" s="99">
        <f>(AV37 - IFERROR(INDEX(FePensRurH!$B$2:$BJ$92,ROW($A38)- 1 - RegraSaída!AW38,COLUMN(AW$1)- 1 - RegraSaída!AW38),0)*PSobreRurH!AW38)*(1-txMortH!AW38*FaPensRurH!AW38) + FePensRurH!AW38</f>
        <v>499.58614660352873</v>
      </c>
      <c r="AX38" s="99">
        <f>(AW37 - IFERROR(INDEX(FePensRurH!$B$2:$BJ$92,ROW($A38)- 1 - RegraSaída!AX38,COLUMN(AX$1)- 1 - RegraSaída!AX38),0)*PSobreRurH!AX38)*(1-txMortH!AX38*FaPensRurH!AX38) + FePensRurH!AX38</f>
        <v>486.5209142366071</v>
      </c>
      <c r="AY38" s="99">
        <f>(AX37 - IFERROR(INDEX(FePensRurH!$B$2:$BJ$92,ROW($A38)- 1 - RegraSaída!AY38,COLUMN(AY$1)- 1 - RegraSaída!AY38),0)*PSobreRurH!AY38)*(1-txMortH!AY38*FaPensRurH!AY38) + FePensRurH!AY38</f>
        <v>474.11712958291895</v>
      </c>
      <c r="AZ38" s="99">
        <f>(AY37 - IFERROR(INDEX(FePensRurH!$B$2:$BJ$92,ROW($A38)- 1 - RegraSaída!AZ38,COLUMN(AZ$1)- 1 - RegraSaída!AZ38),0)*PSobreRurH!AZ38)*(1-txMortH!AZ38*FaPensRurH!AZ38) + FePensRurH!AZ38</f>
        <v>464.13764867176525</v>
      </c>
      <c r="BA38" s="99">
        <f>(AZ37 - IFERROR(INDEX(FePensRurH!$B$2:$BJ$92,ROW($A38)- 1 - RegraSaída!BA38,COLUMN(BA$1)- 1 - RegraSaída!BA38),0)*PSobreRurH!BA38)*(1-txMortH!BA38*FaPensRurH!BA38) + FePensRurH!BA38</f>
        <v>452.20049986922277</v>
      </c>
      <c r="BB38" s="99">
        <f>(BA37 - IFERROR(INDEX(FePensRurH!$B$2:$BJ$92,ROW($A38)- 1 - RegraSaída!BB38,COLUMN(BB$1)- 1 - RegraSaída!BB38),0)*PSobreRurH!BB38)*(1-txMortH!BB38*FaPensRurH!BB38) + FePensRurH!BB38</f>
        <v>442.84549963856171</v>
      </c>
      <c r="BC38" s="99">
        <f>(BB37 - IFERROR(INDEX(FePensRurH!$B$2:$BJ$92,ROW($A38)- 1 - RegraSaída!BC38,COLUMN(BC$1)- 1 - RegraSaída!BC38),0)*PSobreRurH!BC38)*(1-txMortH!BC38*FaPensRurH!BC38) + FePensRurH!BC38</f>
        <v>431.43719641498654</v>
      </c>
      <c r="BD38" s="99">
        <f>(BC37 - IFERROR(INDEX(FePensRurH!$B$2:$BJ$92,ROW($A38)- 1 - RegraSaída!BD38,COLUMN(BD$1)- 1 - RegraSaída!BD38),0)*PSobreRurH!BD38)*(1-txMortH!BD38*FaPensRurH!BD38) + FePensRurH!BD38</f>
        <v>422.57587868374924</v>
      </c>
      <c r="BE38" s="99">
        <f>(BD37 - IFERROR(INDEX(FePensRurH!$B$2:$BJ$92,ROW($A38)- 1 - RegraSaída!BE38,COLUMN(BE$1)- 1 - RegraSaída!BE38),0)*PSobreRurH!BE38)*(1-txMortH!BE38*FaPensRurH!BE38) + FePensRurH!BE38</f>
        <v>413.71551545326099</v>
      </c>
      <c r="BF38" s="99">
        <f>(BE37 - IFERROR(INDEX(FePensRurH!$B$2:$BJ$92,ROW($A38)- 1 - RegraSaída!BF38,COLUMN(BF$1)- 1 - RegraSaída!BF38),0)*PSobreRurH!BF38)*(1-txMortH!BF38*FaPensRurH!BF38) + FePensRurH!BF38</f>
        <v>404.90424506541416</v>
      </c>
      <c r="BG38" s="99">
        <f>(BF37 - IFERROR(INDEX(FePensRurH!$B$2:$BJ$92,ROW($A38)- 1 - RegraSaída!BG38,COLUMN(BG$1)- 1 - RegraSaída!BG38),0)*PSobreRurH!BG38)*(1-txMortH!BG38*FaPensRurH!BG38) + FePensRurH!BG38</f>
        <v>396.42907922876043</v>
      </c>
      <c r="BH38" s="99">
        <f>(BG37 - IFERROR(INDEX(FePensRurH!$B$2:$BJ$92,ROW($A38)- 1 - RegraSaída!BH38,COLUMN(BH$1)- 1 - RegraSaída!BH38),0)*PSobreRurH!BH38)*(1-txMortH!BH38*FaPensRurH!BH38) + FePensRurH!BH38</f>
        <v>390.27807014674232</v>
      </c>
      <c r="BI38" s="99">
        <f>(BH37 - IFERROR(INDEX(FePensRurH!$B$2:$BJ$92,ROW($A38)- 1 - RegraSaída!BI38,COLUMN(BI$1)- 1 - RegraSaída!BI38),0)*PSobreRurH!BI38)*(1-txMortH!BI38*FaPensRurH!BI38) + FePensRurH!BI38</f>
        <v>382.12221365700054</v>
      </c>
      <c r="BJ38" s="99">
        <f>(BI37 - IFERROR(INDEX(FePensRurH!$B$2:$BJ$92,ROW($A38)- 1 - RegraSaída!BJ38,COLUMN(BJ$1)- 1 - RegraSaída!BJ38),0)*PSobreRurH!BJ38)*(1-txMortH!BJ38*FaPensRurH!BJ38) + FePensRurH!BJ38</f>
        <v>374.38435148821389</v>
      </c>
    </row>
    <row r="39" spans="1:62" x14ac:dyDescent="0.3">
      <c r="A39" s="94">
        <v>37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  <c r="O39" s="95"/>
      <c r="P39" s="96"/>
      <c r="Q39" s="99">
        <f>(P38 - IFERROR(INDEX(FePensRurH!$B$2:$BJ$92,ROW($A39)- 1 - RegraSaída!Q39,COLUMN(Q$1)- 1 - RegraSaída!Q39),0)*PSobreRurH!Q39)*(1-txMortH!Q39*FaPensRurH!Q39) + FePensRurH!Q39</f>
        <v>157.97276930967433</v>
      </c>
      <c r="R39" s="99">
        <f>(Q38 - IFERROR(INDEX(FePensRurH!$B$2:$BJ$92,ROW($A39)- 1 - RegraSaída!R39,COLUMN(R$1)- 1 - RegraSaída!R39),0)*PSobreRurH!R39)*(1-txMortH!R39*FaPensRurH!R39) + FePensRurH!R39</f>
        <v>289.46554227492135</v>
      </c>
      <c r="S39" s="99">
        <f>(R38 - IFERROR(INDEX(FePensRurH!$B$2:$BJ$92,ROW($A39)- 1 - RegraSaída!S39,COLUMN(S$1)- 1 - RegraSaída!S39),0)*PSobreRurH!S39)*(1-txMortH!S39*FaPensRurH!S39) + FePensRurH!S39</f>
        <v>426.18444628627651</v>
      </c>
      <c r="T39" s="99">
        <f>(S38 - IFERROR(INDEX(FePensRurH!$B$2:$BJ$92,ROW($A39)- 1 - RegraSaída!T39,COLUMN(T$1)- 1 - RegraSaída!T39),0)*PSobreRurH!T39)*(1-txMortH!T39*FaPensRurH!T39) + FePensRurH!T39</f>
        <v>526.48409907831274</v>
      </c>
      <c r="U39" s="99">
        <f>(T38 - IFERROR(INDEX(FePensRurH!$B$2:$BJ$92,ROW($A39)- 1 - RegraSaída!U39,COLUMN(U$1)- 1 - RegraSaída!U39),0)*PSobreRurH!U39)*(1-txMortH!U39*FaPensRurH!U39) + FePensRurH!U39</f>
        <v>623.7158678231466</v>
      </c>
      <c r="V39" s="99">
        <f>(U38 - IFERROR(INDEX(FePensRurH!$B$2:$BJ$92,ROW($A39)- 1 - RegraSaída!V39,COLUMN(V$1)- 1 - RegraSaída!V39),0)*PSobreRurH!V39)*(1-txMortH!V39*FaPensRurH!V39) + FePensRurH!V39</f>
        <v>701.09614328425391</v>
      </c>
      <c r="W39" s="99">
        <f>(V38 - IFERROR(INDEX(FePensRurH!$B$2:$BJ$92,ROW($A39)- 1 - RegraSaída!W39,COLUMN(W$1)- 1 - RegraSaída!W39),0)*PSobreRurH!W39)*(1-txMortH!W39*FaPensRurH!W39) + FePensRurH!W39</f>
        <v>756.19227806038691</v>
      </c>
      <c r="X39" s="99">
        <f>(W38 - IFERROR(INDEX(FePensRurH!$B$2:$BJ$92,ROW($A39)- 1 - RegraSaída!X39,COLUMN(X$1)- 1 - RegraSaída!X39),0)*PSobreRurH!X39)*(1-txMortH!X39*FaPensRurH!X39) + FePensRurH!X39</f>
        <v>811.13287281638247</v>
      </c>
      <c r="Y39" s="99">
        <f>(X38 - IFERROR(INDEX(FePensRurH!$B$2:$BJ$92,ROW($A39)- 1 - RegraSaída!Y39,COLUMN(Y$1)- 1 - RegraSaída!Y39),0)*PSobreRurH!Y39)*(1-txMortH!Y39*FaPensRurH!Y39) + FePensRurH!Y39</f>
        <v>866.78644452646097</v>
      </c>
      <c r="Z39" s="99">
        <f>(Y38 - IFERROR(INDEX(FePensRurH!$B$2:$BJ$92,ROW($A39)- 1 - RegraSaída!Z39,COLUMN(Z$1)- 1 - RegraSaída!Z39),0)*PSobreRurH!Z39)*(1-txMortH!Z39*FaPensRurH!Z39) + FePensRurH!Z39</f>
        <v>904.6788900485875</v>
      </c>
      <c r="AA39" s="99">
        <f>(Z38 - IFERROR(INDEX(FePensRurH!$B$2:$BJ$92,ROW($A39)- 1 - RegraSaída!AA39,COLUMN(AA$1)- 1 - RegraSaída!AA39),0)*PSobreRurH!AA39)*(1-txMortH!AA39*FaPensRurH!AA39) + FePensRurH!AA39</f>
        <v>879.32130009409809</v>
      </c>
      <c r="AB39" s="99">
        <f>(AA38 - IFERROR(INDEX(FePensRurH!$B$2:$BJ$92,ROW($A39)- 1 - RegraSaída!AB39,COLUMN(AB$1)- 1 - RegraSaída!AB39),0)*PSobreRurH!AB39)*(1-txMortH!AB39*FaPensRurH!AB39) + FePensRurH!AB39</f>
        <v>858.86087796021286</v>
      </c>
      <c r="AC39" s="99">
        <f>(AB38 - IFERROR(INDEX(FePensRurH!$B$2:$BJ$92,ROW($A39)- 1 - RegraSaída!AC39,COLUMN(AC$1)- 1 - RegraSaída!AC39),0)*PSobreRurH!AC39)*(1-txMortH!AC39*FaPensRurH!AC39) + FePensRurH!AC39</f>
        <v>841.6540871916859</v>
      </c>
      <c r="AD39" s="99">
        <f>(AC38 - IFERROR(INDEX(FePensRurH!$B$2:$BJ$92,ROW($A39)- 1 - RegraSaída!AD39,COLUMN(AD$1)- 1 - RegraSaída!AD39),0)*PSobreRurH!AD39)*(1-txMortH!AD39*FaPensRurH!AD39) + FePensRurH!AD39</f>
        <v>825.56815331954795</v>
      </c>
      <c r="AE39" s="99">
        <f>(AD38 - IFERROR(INDEX(FePensRurH!$B$2:$BJ$92,ROW($A39)- 1 - RegraSaída!AE39,COLUMN(AE$1)- 1 - RegraSaída!AE39),0)*PSobreRurH!AE39)*(1-txMortH!AE39*FaPensRurH!AE39) + FePensRurH!AE39</f>
        <v>811.09372217708574</v>
      </c>
      <c r="AF39" s="99">
        <f>(AE38 - IFERROR(INDEX(FePensRurH!$B$2:$BJ$92,ROW($A39)- 1 - RegraSaída!AF39,COLUMN(AF$1)- 1 - RegraSaída!AF39),0)*PSobreRurH!AF39)*(1-txMortH!AF39*FaPensRurH!AF39) + FePensRurH!AF39</f>
        <v>802.22763866247942</v>
      </c>
      <c r="AG39" s="99">
        <f>(AF38 - IFERROR(INDEX(FePensRurH!$B$2:$BJ$92,ROW($A39)- 1 - RegraSaída!AG39,COLUMN(AG$1)- 1 - RegraSaída!AG39),0)*PSobreRurH!AG39)*(1-txMortH!AG39*FaPensRurH!AG39) + FePensRurH!AG39</f>
        <v>795.48063617505682</v>
      </c>
      <c r="AH39" s="99">
        <f>(AG38 - IFERROR(INDEX(FePensRurH!$B$2:$BJ$92,ROW($A39)- 1 - RegraSaída!AH39,COLUMN(AH$1)- 1 - RegraSaída!AH39),0)*PSobreRurH!AH39)*(1-txMortH!AH39*FaPensRurH!AH39) + FePensRurH!AH39</f>
        <v>788.4651550466192</v>
      </c>
      <c r="AI39" s="99">
        <f>(AH38 - IFERROR(INDEX(FePensRurH!$B$2:$BJ$92,ROW($A39)- 1 - RegraSaída!AI39,COLUMN(AI$1)- 1 - RegraSaída!AI39),0)*PSobreRurH!AI39)*(1-txMortH!AI39*FaPensRurH!AI39) + FePensRurH!AI39</f>
        <v>779.33085376360486</v>
      </c>
      <c r="AJ39" s="99">
        <f>(AI38 - IFERROR(INDEX(FePensRurH!$B$2:$BJ$92,ROW($A39)- 1 - RegraSaída!AJ39,COLUMN(AJ$1)- 1 - RegraSaída!AJ39),0)*PSobreRurH!AJ39)*(1-txMortH!AJ39*FaPensRurH!AJ39) + FePensRurH!AJ39</f>
        <v>779.27108431074782</v>
      </c>
      <c r="AK39" s="99">
        <f>(AJ38 - IFERROR(INDEX(FePensRurH!$B$2:$BJ$92,ROW($A39)- 1 - RegraSaída!AK39,COLUMN(AK$1)- 1 - RegraSaída!AK39),0)*PSobreRurH!AK39)*(1-txMortH!AK39*FaPensRurH!AK39) + FePensRurH!AK39</f>
        <v>764.00164005011584</v>
      </c>
      <c r="AL39" s="99">
        <f>(AK38 - IFERROR(INDEX(FePensRurH!$B$2:$BJ$92,ROW($A39)- 1 - RegraSaída!AL39,COLUMN(AL$1)- 1 - RegraSaída!AL39),0)*PSobreRurH!AL39)*(1-txMortH!AL39*FaPensRurH!AL39) + FePensRurH!AL39</f>
        <v>745.66911455265142</v>
      </c>
      <c r="AM39" s="99">
        <f>(AL38 - IFERROR(INDEX(FePensRurH!$B$2:$BJ$92,ROW($A39)- 1 - RegraSaída!AM39,COLUMN(AM$1)- 1 - RegraSaída!AM39),0)*PSobreRurH!AM39)*(1-txMortH!AM39*FaPensRurH!AM39) + FePensRurH!AM39</f>
        <v>727.63012715459013</v>
      </c>
      <c r="AN39" s="99">
        <f>(AM38 - IFERROR(INDEX(FePensRurH!$B$2:$BJ$92,ROW($A39)- 1 - RegraSaída!AN39,COLUMN(AN$1)- 1 - RegraSaída!AN39),0)*PSobreRurH!AN39)*(1-txMortH!AN39*FaPensRurH!AN39) + FePensRurH!AN39</f>
        <v>709.34447403856109</v>
      </c>
      <c r="AO39" s="99">
        <f>(AN38 - IFERROR(INDEX(FePensRurH!$B$2:$BJ$92,ROW($A39)- 1 - RegraSaída!AO39,COLUMN(AO$1)- 1 - RegraSaída!AO39),0)*PSobreRurH!AO39)*(1-txMortH!AO39*FaPensRurH!AO39) + FePensRurH!AO39</f>
        <v>690.87594675822561</v>
      </c>
      <c r="AP39" s="99">
        <f>(AO38 - IFERROR(INDEX(FePensRurH!$B$2:$BJ$92,ROW($A39)- 1 - RegraSaída!AP39,COLUMN(AP$1)- 1 - RegraSaída!AP39),0)*PSobreRurH!AP39)*(1-txMortH!AP39*FaPensRurH!AP39) + FePensRurH!AP39</f>
        <v>670.75934032565192</v>
      </c>
      <c r="AQ39" s="99">
        <f>(AP38 - IFERROR(INDEX(FePensRurH!$B$2:$BJ$92,ROW($A39)- 1 - RegraSaída!AQ39,COLUMN(AQ$1)- 1 - RegraSaída!AQ39),0)*PSobreRurH!AQ39)*(1-txMortH!AQ39*FaPensRurH!AQ39) + FePensRurH!AQ39</f>
        <v>650.58854730951191</v>
      </c>
      <c r="AR39" s="99">
        <f>(AQ38 - IFERROR(INDEX(FePensRurH!$B$2:$BJ$92,ROW($A39)- 1 - RegraSaída!AR39,COLUMN(AR$1)- 1 - RegraSaída!AR39),0)*PSobreRurH!AR39)*(1-txMortH!AR39*FaPensRurH!AR39) + FePensRurH!AR39</f>
        <v>632.03977001359897</v>
      </c>
      <c r="AS39" s="99">
        <f>(AR38 - IFERROR(INDEX(FePensRurH!$B$2:$BJ$92,ROW($A39)- 1 - RegraSaída!AS39,COLUMN(AS$1)- 1 - RegraSaída!AS39),0)*PSobreRurH!AS39)*(1-txMortH!AS39*FaPensRurH!AS39) + FePensRurH!AS39</f>
        <v>612.92780969208354</v>
      </c>
      <c r="AT39" s="99">
        <f>(AS38 - IFERROR(INDEX(FePensRurH!$B$2:$BJ$92,ROW($A39)- 1 - RegraSaída!AT39,COLUMN(AT$1)- 1 - RegraSaída!AT39),0)*PSobreRurH!AT39)*(1-txMortH!AT39*FaPensRurH!AT39) + FePensRurH!AT39</f>
        <v>594.68050724796842</v>
      </c>
      <c r="AU39" s="99">
        <f>(AT38 - IFERROR(INDEX(FePensRurH!$B$2:$BJ$92,ROW($A39)- 1 - RegraSaída!AU39,COLUMN(AU$1)- 1 - RegraSaída!AU39),0)*PSobreRurH!AU39)*(1-txMortH!AU39*FaPensRurH!AU39) + FePensRurH!AU39</f>
        <v>578.45215836341515</v>
      </c>
      <c r="AV39" s="99">
        <f>(AU38 - IFERROR(INDEX(FePensRurH!$B$2:$BJ$92,ROW($A39)- 1 - RegraSaída!AV39,COLUMN(AV$1)- 1 - RegraSaída!AV39),0)*PSobreRurH!AV39)*(1-txMortH!AV39*FaPensRurH!AV39) + FePensRurH!AV39</f>
        <v>561.47070207962145</v>
      </c>
      <c r="AW39" s="99">
        <f>(AV38 - IFERROR(INDEX(FePensRurH!$B$2:$BJ$92,ROW($A39)- 1 - RegraSaída!AW39,COLUMN(AW$1)- 1 - RegraSaída!AW39),0)*PSobreRurH!AW39)*(1-txMortH!AW39*FaPensRurH!AW39) + FePensRurH!AW39</f>
        <v>547.00243361235812</v>
      </c>
      <c r="AX39" s="99">
        <f>(AW38 - IFERROR(INDEX(FePensRurH!$B$2:$BJ$92,ROW($A39)- 1 - RegraSaída!AX39,COLUMN(AX$1)- 1 - RegraSaída!AX39),0)*PSobreRurH!AX39)*(1-txMortH!AX39*FaPensRurH!AX39) + FePensRurH!AX39</f>
        <v>533.25056661780934</v>
      </c>
      <c r="AY39" s="99">
        <f>(AX38 - IFERROR(INDEX(FePensRurH!$B$2:$BJ$92,ROW($A39)- 1 - RegraSaída!AY39,COLUMN(AY$1)- 1 - RegraSaída!AY39),0)*PSobreRurH!AY39)*(1-txMortH!AY39*FaPensRurH!AY39) + FePensRurH!AY39</f>
        <v>519.58613379272742</v>
      </c>
      <c r="AZ39" s="99">
        <f>(AY38 - IFERROR(INDEX(FePensRurH!$B$2:$BJ$92,ROW($A39)- 1 - RegraSaída!AZ39,COLUMN(AZ$1)- 1 - RegraSaída!AZ39),0)*PSobreRurH!AZ39)*(1-txMortH!AZ39*FaPensRurH!AZ39) + FePensRurH!AZ39</f>
        <v>506.62892342589583</v>
      </c>
      <c r="BA39" s="99">
        <f>(AZ38 - IFERROR(INDEX(FePensRurH!$B$2:$BJ$92,ROW($A39)- 1 - RegraSaída!BA39,COLUMN(BA$1)- 1 - RegraSaída!BA39),0)*PSobreRurH!BA39)*(1-txMortH!BA39*FaPensRurH!BA39) + FePensRurH!BA39</f>
        <v>496.07223764930313</v>
      </c>
      <c r="BB39" s="99">
        <f>(BA38 - IFERROR(INDEX(FePensRurH!$B$2:$BJ$92,ROW($A39)- 1 - RegraSaída!BB39,COLUMN(BB$1)- 1 - RegraSaída!BB39),0)*PSobreRurH!BB39)*(1-txMortH!BB39*FaPensRurH!BB39) + FePensRurH!BB39</f>
        <v>483.61494302861638</v>
      </c>
      <c r="BC39" s="99">
        <f>(BB38 - IFERROR(INDEX(FePensRurH!$B$2:$BJ$92,ROW($A39)- 1 - RegraSaída!BC39,COLUMN(BC$1)- 1 - RegraSaída!BC39),0)*PSobreRurH!BC39)*(1-txMortH!BC39*FaPensRurH!BC39) + FePensRurH!BC39</f>
        <v>473.69468922534344</v>
      </c>
      <c r="BD39" s="99">
        <f>(BC38 - IFERROR(INDEX(FePensRurH!$B$2:$BJ$92,ROW($A39)- 1 - RegraSaída!BD39,COLUMN(BD$1)- 1 - RegraSaída!BD39),0)*PSobreRurH!BD39)*(1-txMortH!BD39*FaPensRurH!BD39) + FePensRurH!BD39</f>
        <v>461.78047971265966</v>
      </c>
      <c r="BE39" s="99">
        <f>(BD38 - IFERROR(INDEX(FePensRurH!$B$2:$BJ$92,ROW($A39)- 1 - RegraSaída!BE39,COLUMN(BE$1)- 1 - RegraSaída!BE39),0)*PSobreRurH!BE39)*(1-txMortH!BE39*FaPensRurH!BE39) + FePensRurH!BE39</f>
        <v>452.36937399178476</v>
      </c>
      <c r="BF39" s="99">
        <f>(BE38 - IFERROR(INDEX(FePensRurH!$B$2:$BJ$92,ROW($A39)- 1 - RegraSaída!BF39,COLUMN(BF$1)- 1 - RegraSaída!BF39),0)*PSobreRurH!BF39)*(1-txMortH!BF39*FaPensRurH!BF39) + FePensRurH!BF39</f>
        <v>443.11227531281838</v>
      </c>
      <c r="BG39" s="99">
        <f>(BF38 - IFERROR(INDEX(FePensRurH!$B$2:$BJ$92,ROW($A39)- 1 - RegraSaída!BG39,COLUMN(BG$1)- 1 - RegraSaída!BG39),0)*PSobreRurH!BG39)*(1-txMortH!BG39*FaPensRurH!BG39) + FePensRurH!BG39</f>
        <v>433.89206809617593</v>
      </c>
      <c r="BH39" s="99">
        <f>(BG38 - IFERROR(INDEX(FePensRurH!$B$2:$BJ$92,ROW($A39)- 1 - RegraSaída!BH39,COLUMN(BH$1)- 1 - RegraSaída!BH39),0)*PSobreRurH!BH39)*(1-txMortH!BH39*FaPensRurH!BH39) + FePensRurH!BH39</f>
        <v>424.93149713297873</v>
      </c>
      <c r="BI39" s="99">
        <f>(BH38 - IFERROR(INDEX(FePensRurH!$B$2:$BJ$92,ROW($A39)- 1 - RegraSaída!BI39,COLUMN(BI$1)- 1 - RegraSaída!BI39),0)*PSobreRurH!BI39)*(1-txMortH!BI39*FaPensRurH!BI39) + FePensRurH!BI39</f>
        <v>418.42426137954124</v>
      </c>
      <c r="BJ39" s="99">
        <f>(BI38 - IFERROR(INDEX(FePensRurH!$B$2:$BJ$92,ROW($A39)- 1 - RegraSaída!BJ39,COLUMN(BJ$1)- 1 - RegraSaída!BJ39),0)*PSobreRurH!BJ39)*(1-txMortH!BJ39*FaPensRurH!BJ39) + FePensRurH!BJ39</f>
        <v>410.22603494938716</v>
      </c>
    </row>
    <row r="40" spans="1:62" x14ac:dyDescent="0.3">
      <c r="A40" s="94">
        <v>38</v>
      </c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  <c r="O40" s="95"/>
      <c r="P40" s="96"/>
      <c r="Q40" s="99">
        <f>(P39 - IFERROR(INDEX(FePensRurH!$B$2:$BJ$92,ROW($A40)- 1 - RegraSaída!Q40,COLUMN(Q$1)- 1 - RegraSaída!Q40),0)*PSobreRurH!Q40)*(1-txMortH!Q40*FaPensRurH!Q40) + FePensRurH!Q40</f>
        <v>185.50639319336025</v>
      </c>
      <c r="R40" s="99">
        <f>(Q39 - IFERROR(INDEX(FePensRurH!$B$2:$BJ$92,ROW($A40)- 1 - RegraSaída!R40,COLUMN(R$1)- 1 - RegraSaída!R40),0)*PSobreRurH!R40)*(1-txMortH!R40*FaPensRurH!R40) + FePensRurH!R40</f>
        <v>339.77633214735761</v>
      </c>
      <c r="S40" s="99">
        <f>(R39 - IFERROR(INDEX(FePensRurH!$B$2:$BJ$92,ROW($A40)- 1 - RegraSaída!S40,COLUMN(S$1)- 1 - RegraSaída!S40),0)*PSobreRurH!S40)*(1-txMortH!S40*FaPensRurH!S40) + FePensRurH!S40</f>
        <v>467.16981857609807</v>
      </c>
      <c r="T40" s="99">
        <f>(S39 - IFERROR(INDEX(FePensRurH!$B$2:$BJ$92,ROW($A40)- 1 - RegraSaída!T40,COLUMN(T$1)- 1 - RegraSaída!T40),0)*PSobreRurH!T40)*(1-txMortH!T40*FaPensRurH!T40) + FePensRurH!T40</f>
        <v>597.84356360758761</v>
      </c>
      <c r="U40" s="99">
        <f>(T39 - IFERROR(INDEX(FePensRurH!$B$2:$BJ$92,ROW($A40)- 1 - RegraSaída!U40,COLUMN(U$1)- 1 - RegraSaída!U40),0)*PSobreRurH!U40)*(1-txMortH!U40*FaPensRurH!U40) + FePensRurH!U40</f>
        <v>690.98481502958043</v>
      </c>
      <c r="V40" s="99">
        <f>(U39 - IFERROR(INDEX(FePensRurH!$B$2:$BJ$92,ROW($A40)- 1 - RegraSaída!V40,COLUMN(V$1)- 1 - RegraSaída!V40),0)*PSobreRurH!V40)*(1-txMortH!V40*FaPensRurH!V40) + FePensRurH!V40</f>
        <v>781.63087535922034</v>
      </c>
      <c r="W40" s="99">
        <f>(V39 - IFERROR(INDEX(FePensRurH!$B$2:$BJ$92,ROW($A40)- 1 - RegraSaída!W40,COLUMN(W$1)- 1 - RegraSaída!W40),0)*PSobreRurH!W40)*(1-txMortH!W40*FaPensRurH!W40) + FePensRurH!W40</f>
        <v>853.25157176434732</v>
      </c>
      <c r="X40" s="99">
        <f>(W39 - IFERROR(INDEX(FePensRurH!$B$2:$BJ$92,ROW($A40)- 1 - RegraSaída!X40,COLUMN(X$1)- 1 - RegraSaída!X40),0)*PSobreRurH!X40)*(1-txMortH!X40*FaPensRurH!X40) + FePensRurH!X40</f>
        <v>903.37906308659478</v>
      </c>
      <c r="Y40" s="99">
        <f>(X39 - IFERROR(INDEX(FePensRurH!$B$2:$BJ$92,ROW($A40)- 1 - RegraSaída!Y40,COLUMN(Y$1)- 1 - RegraSaída!Y40),0)*PSobreRurH!Y40)*(1-txMortH!Y40*FaPensRurH!Y40) + FePensRurH!Y40</f>
        <v>953.80131036300259</v>
      </c>
      <c r="Z40" s="99">
        <f>(Y39 - IFERROR(INDEX(FePensRurH!$B$2:$BJ$92,ROW($A40)- 1 - RegraSaída!Z40,COLUMN(Z$1)- 1 - RegraSaída!Z40),0)*PSobreRurH!Z40)*(1-txMortH!Z40*FaPensRurH!Z40) + FePensRurH!Z40</f>
        <v>1005.9164961540453</v>
      </c>
      <c r="AA40" s="99">
        <f>(Z39 - IFERROR(INDEX(FePensRurH!$B$2:$BJ$92,ROW($A40)- 1 - RegraSaída!AA40,COLUMN(AA$1)- 1 - RegraSaída!AA40),0)*PSobreRurH!AA40)*(1-txMortH!AA40*FaPensRurH!AA40) + FePensRurH!AA40</f>
        <v>975.38095289255261</v>
      </c>
      <c r="AB40" s="99">
        <f>(AA39 - IFERROR(INDEX(FePensRurH!$B$2:$BJ$92,ROW($A40)- 1 - RegraSaída!AB40,COLUMN(AB$1)- 1 - RegraSaída!AB40),0)*PSobreRurH!AB40)*(1-txMortH!AB40*FaPensRurH!AB40) + FePensRurH!AB40</f>
        <v>952.53922643453825</v>
      </c>
      <c r="AC40" s="99">
        <f>(AB39 - IFERROR(INDEX(FePensRurH!$B$2:$BJ$92,ROW($A40)- 1 - RegraSaída!AC40,COLUMN(AC$1)- 1 - RegraSaída!AC40),0)*PSobreRurH!AC40)*(1-txMortH!AC40*FaPensRurH!AC40) + FePensRurH!AC40</f>
        <v>932.55329546937242</v>
      </c>
      <c r="AD40" s="99">
        <f>(AC39 - IFERROR(INDEX(FePensRurH!$B$2:$BJ$92,ROW($A40)- 1 - RegraSaída!AD40,COLUMN(AD$1)- 1 - RegraSaída!AD40),0)*PSobreRurH!AD40)*(1-txMortH!AD40*FaPensRurH!AD40) + FePensRurH!AD40</f>
        <v>914.55868923485627</v>
      </c>
      <c r="AE40" s="99">
        <f>(AD39 - IFERROR(INDEX(FePensRurH!$B$2:$BJ$92,ROW($A40)- 1 - RegraSaída!AE40,COLUMN(AE$1)- 1 - RegraSaída!AE40),0)*PSobreRurH!AE40)*(1-txMortH!AE40*FaPensRurH!AE40) + FePensRurH!AE40</f>
        <v>897.53809463649816</v>
      </c>
      <c r="AF40" s="99">
        <f>(AE39 - IFERROR(INDEX(FePensRurH!$B$2:$BJ$92,ROW($A40)- 1 - RegraSaída!AF40,COLUMN(AF$1)- 1 - RegraSaída!AF40),0)*PSobreRurH!AF40)*(1-txMortH!AF40*FaPensRurH!AF40) + FePensRurH!AF40</f>
        <v>883.70017968359946</v>
      </c>
      <c r="AG40" s="99">
        <f>(AF39 - IFERROR(INDEX(FePensRurH!$B$2:$BJ$92,ROW($A40)- 1 - RegraSaída!AG40,COLUMN(AG$1)- 1 - RegraSaída!AG40),0)*PSobreRurH!AG40)*(1-txMortH!AG40*FaPensRurH!AG40) + FePensRurH!AG40</f>
        <v>875.95141048170581</v>
      </c>
      <c r="AH40" s="99">
        <f>(AG39 - IFERROR(INDEX(FePensRurH!$B$2:$BJ$92,ROW($A40)- 1 - RegraSaída!AH40,COLUMN(AH$1)- 1 - RegraSaída!AH40),0)*PSobreRurH!AH40)*(1-txMortH!AH40*FaPensRurH!AH40) + FePensRurH!AH40</f>
        <v>867.85770112321325</v>
      </c>
      <c r="AI40" s="99">
        <f>(AH39 - IFERROR(INDEX(FePensRurH!$B$2:$BJ$92,ROW($A40)- 1 - RegraSaída!AI40,COLUMN(AI$1)- 1 - RegraSaída!AI40),0)*PSobreRurH!AI40)*(1-txMortH!AI40*FaPensRurH!AI40) + FePensRurH!AI40</f>
        <v>859.42265292490595</v>
      </c>
      <c r="AJ40" s="99">
        <f>(AI39 - IFERROR(INDEX(FePensRurH!$B$2:$BJ$92,ROW($A40)- 1 - RegraSaída!AJ40,COLUMN(AJ$1)- 1 - RegraSaída!AJ40),0)*PSobreRurH!AJ40)*(1-txMortH!AJ40*FaPensRurH!AJ40) + FePensRurH!AJ40</f>
        <v>848.50076013707917</v>
      </c>
      <c r="AK40" s="99">
        <f>(AJ39 - IFERROR(INDEX(FePensRurH!$B$2:$BJ$92,ROW($A40)- 1 - RegraSaída!AK40,COLUMN(AK$1)- 1 - RegraSaída!AK40),0)*PSobreRurH!AK40)*(1-txMortH!AK40*FaPensRurH!AK40) + FePensRurH!AK40</f>
        <v>847.61852367453923</v>
      </c>
      <c r="AL40" s="99">
        <f>(AK39 - IFERROR(INDEX(FePensRurH!$B$2:$BJ$92,ROW($A40)- 1 - RegraSaída!AL40,COLUMN(AL$1)- 1 - RegraSaída!AL40),0)*PSobreRurH!AL40)*(1-txMortH!AL40*FaPensRurH!AL40) + FePensRurH!AL40</f>
        <v>829.24961540420099</v>
      </c>
      <c r="AM40" s="99">
        <f>(AL39 - IFERROR(INDEX(FePensRurH!$B$2:$BJ$92,ROW($A40)- 1 - RegraSaída!AM40,COLUMN(AM$1)- 1 - RegraSaída!AM40),0)*PSobreRurH!AM40)*(1-txMortH!AM40*FaPensRurH!AM40) + FePensRurH!AM40</f>
        <v>808.71010457425882</v>
      </c>
      <c r="AN40" s="99">
        <f>(AM39 - IFERROR(INDEX(FePensRurH!$B$2:$BJ$92,ROW($A40)- 1 - RegraSaída!AN40,COLUMN(AN$1)- 1 - RegraSaída!AN40),0)*PSobreRurH!AN40)*(1-txMortH!AN40*FaPensRurH!AN40) + FePensRurH!AN40</f>
        <v>788.63937293366916</v>
      </c>
      <c r="AO40" s="99">
        <f>(AN39 - IFERROR(INDEX(FePensRurH!$B$2:$BJ$92,ROW($A40)- 1 - RegraSaída!AO40,COLUMN(AO$1)- 1 - RegraSaída!AO40),0)*PSobreRurH!AO40)*(1-txMortH!AO40*FaPensRurH!AO40) + FePensRurH!AO40</f>
        <v>768.87965529497114</v>
      </c>
      <c r="AP40" s="99">
        <f>(AO39 - IFERROR(INDEX(FePensRurH!$B$2:$BJ$92,ROW($A40)- 1 - RegraSaída!AP40,COLUMN(AP$1)- 1 - RegraSaída!AP40),0)*PSobreRurH!AP40)*(1-txMortH!AP40*FaPensRurH!AP40) + FePensRurH!AP40</f>
        <v>747.50734056454326</v>
      </c>
      <c r="AQ40" s="99">
        <f>(AP39 - IFERROR(INDEX(FePensRurH!$B$2:$BJ$92,ROW($A40)- 1 - RegraSaída!AQ40,COLUMN(AQ$1)- 1 - RegraSaída!AQ40),0)*PSobreRurH!AQ40)*(1-txMortH!AQ40*FaPensRurH!AQ40) + FePensRurH!AQ40</f>
        <v>724.58218806135665</v>
      </c>
      <c r="AR40" s="99">
        <f>(AQ39 - IFERROR(INDEX(FePensRurH!$B$2:$BJ$92,ROW($A40)- 1 - RegraSaída!AR40,COLUMN(AR$1)- 1 - RegraSaída!AR40),0)*PSobreRurH!AR40)*(1-txMortH!AR40*FaPensRurH!AR40) + FePensRurH!AR40</f>
        <v>703.15467656070302</v>
      </c>
      <c r="AS40" s="99">
        <f>(AR39 - IFERROR(INDEX(FePensRurH!$B$2:$BJ$92,ROW($A40)- 1 - RegraSaída!AS40,COLUMN(AS$1)- 1 - RegraSaída!AS40),0)*PSobreRurH!AS40)*(1-txMortH!AS40*FaPensRurH!AS40) + FePensRurH!AS40</f>
        <v>683.19419351221916</v>
      </c>
      <c r="AT40" s="99">
        <f>(AS39 - IFERROR(INDEX(FePensRurH!$B$2:$BJ$92,ROW($A40)- 1 - RegraSaída!AT40,COLUMN(AT$1)- 1 - RegraSaída!AT40),0)*PSobreRurH!AT40)*(1-txMortH!AT40*FaPensRurH!AT40) + FePensRurH!AT40</f>
        <v>662.56649499618072</v>
      </c>
      <c r="AU40" s="99">
        <f>(AT39 - IFERROR(INDEX(FePensRurH!$B$2:$BJ$92,ROW($A40)- 1 - RegraSaída!AU40,COLUMN(AU$1)- 1 - RegraSaída!AU40),0)*PSobreRurH!AU40)*(1-txMortH!AU40*FaPensRurH!AU40) + FePensRurH!AU40</f>
        <v>643.97661587622747</v>
      </c>
      <c r="AV40" s="99">
        <f>(AU39 - IFERROR(INDEX(FePensRurH!$B$2:$BJ$92,ROW($A40)- 1 - RegraSaída!AV40,COLUMN(AV$1)- 1 - RegraSaída!AV40),0)*PSobreRurH!AV40)*(1-txMortH!AV40*FaPensRurH!AV40) + FePensRurH!AV40</f>
        <v>626.20561767504557</v>
      </c>
      <c r="AW40" s="99">
        <f>(AV39 - IFERROR(INDEX(FePensRurH!$B$2:$BJ$92,ROW($A40)- 1 - RegraSaída!AW40,COLUMN(AW$1)- 1 - RegraSaída!AW40),0)*PSobreRurH!AW40)*(1-txMortH!AW40*FaPensRurH!AW40) + FePensRurH!AW40</f>
        <v>607.77408755387592</v>
      </c>
      <c r="AX40" s="99">
        <f>(AW39 - IFERROR(INDEX(FePensRurH!$B$2:$BJ$92,ROW($A40)- 1 - RegraSaída!AX40,COLUMN(AX$1)- 1 - RegraSaída!AX40),0)*PSobreRurH!AX40)*(1-txMortH!AX40*FaPensRurH!AX40) + FePensRurH!AX40</f>
        <v>592.94404214846679</v>
      </c>
      <c r="AY40" s="99">
        <f>(AX39 - IFERROR(INDEX(FePensRurH!$B$2:$BJ$92,ROW($A40)- 1 - RegraSaída!AY40,COLUMN(AY$1)- 1 - RegraSaída!AY40),0)*PSobreRurH!AY40)*(1-txMortH!AY40*FaPensRurH!AY40) + FePensRurH!AY40</f>
        <v>577.96363903053384</v>
      </c>
      <c r="AZ40" s="99">
        <f>(AY39 - IFERROR(INDEX(FePensRurH!$B$2:$BJ$92,ROW($A40)- 1 - RegraSaída!AZ40,COLUMN(AZ$1)- 1 - RegraSaída!AZ40),0)*PSobreRurH!AZ40)*(1-txMortH!AZ40*FaPensRurH!AZ40) + FePensRurH!AZ40</f>
        <v>563.53640161109161</v>
      </c>
      <c r="BA40" s="99">
        <f>(AZ39 - IFERROR(INDEX(FePensRurH!$B$2:$BJ$92,ROW($A40)- 1 - RegraSaída!BA40,COLUMN(BA$1)- 1 - RegraSaída!BA40),0)*PSobreRurH!BA40)*(1-txMortH!BA40*FaPensRurH!BA40) + FePensRurH!BA40</f>
        <v>550.08958559889652</v>
      </c>
      <c r="BB40" s="99">
        <f>(BA39 - IFERROR(INDEX(FePensRurH!$B$2:$BJ$92,ROW($A40)- 1 - RegraSaída!BB40,COLUMN(BB$1)- 1 - RegraSaída!BB40),0)*PSobreRurH!BB40)*(1-txMortH!BB40*FaPensRurH!BB40) + FePensRurH!BB40</f>
        <v>538.60079555828793</v>
      </c>
      <c r="BC40" s="99">
        <f>(BB39 - IFERROR(INDEX(FePensRurH!$B$2:$BJ$92,ROW($A40)- 1 - RegraSaída!BC40,COLUMN(BC$1)- 1 - RegraSaída!BC40),0)*PSobreRurH!BC40)*(1-txMortH!BC40*FaPensRurH!BC40) + FePensRurH!BC40</f>
        <v>525.3097217715756</v>
      </c>
      <c r="BD40" s="99">
        <f>(BC39 - IFERROR(INDEX(FePensRurH!$B$2:$BJ$92,ROW($A40)- 1 - RegraSaída!BD40,COLUMN(BD$1)- 1 - RegraSaída!BD40),0)*PSobreRurH!BD40)*(1-txMortH!BD40*FaPensRurH!BD40) + FePensRurH!BD40</f>
        <v>514.75893444982455</v>
      </c>
      <c r="BE40" s="99">
        <f>(BD39 - IFERROR(INDEX(FePensRurH!$B$2:$BJ$92,ROW($A40)- 1 - RegraSaída!BE40,COLUMN(BE$1)- 1 - RegraSaída!BE40),0)*PSobreRurH!BE40)*(1-txMortH!BE40*FaPensRurH!BE40) + FePensRurH!BE40</f>
        <v>502.13572166721588</v>
      </c>
      <c r="BF40" s="99">
        <f>(BE39 - IFERROR(INDEX(FePensRurH!$B$2:$BJ$92,ROW($A40)- 1 - RegraSaída!BF40,COLUMN(BF$1)- 1 - RegraSaída!BF40),0)*PSobreRurH!BF40)*(1-txMortH!BF40*FaPensRurH!BF40) + FePensRurH!BF40</f>
        <v>492.1473198895203</v>
      </c>
      <c r="BG40" s="99">
        <f>(BF39 - IFERROR(INDEX(FePensRurH!$B$2:$BJ$92,ROW($A40)- 1 - RegraSaída!BG40,COLUMN(BG$1)- 1 - RegraSaída!BG40),0)*PSobreRurH!BG40)*(1-txMortH!BG40*FaPensRurH!BG40) + FePensRurH!BG40</f>
        <v>482.36713934024709</v>
      </c>
      <c r="BH40" s="99">
        <f>(BG39 - IFERROR(INDEX(FePensRurH!$B$2:$BJ$92,ROW($A40)- 1 - RegraSaída!BH40,COLUMN(BH$1)- 1 - RegraSaída!BH40),0)*PSobreRurH!BH40)*(1-txMortH!BH40*FaPensRurH!BH40) + FePensRurH!BH40</f>
        <v>472.51711244232825</v>
      </c>
      <c r="BI40" s="99">
        <f>(BH39 - IFERROR(INDEX(FePensRurH!$B$2:$BJ$92,ROW($A40)- 1 - RegraSaída!BI40,COLUMN(BI$1)- 1 - RegraSaída!BI40),0)*PSobreRurH!BI40)*(1-txMortH!BI40*FaPensRurH!BI40) + FePensRurH!BI40</f>
        <v>462.92590729709724</v>
      </c>
      <c r="BJ40" s="99">
        <f>(BI39 - IFERROR(INDEX(FePensRurH!$B$2:$BJ$92,ROW($A40)- 1 - RegraSaída!BJ40,COLUMN(BJ$1)- 1 - RegraSaída!BJ40),0)*PSobreRurH!BJ40)*(1-txMortH!BJ40*FaPensRurH!BJ40) + FePensRurH!BJ40</f>
        <v>449.0501338179289</v>
      </c>
    </row>
    <row r="41" spans="1:62" x14ac:dyDescent="0.3">
      <c r="A41" s="94">
        <v>39</v>
      </c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M41" s="95"/>
      <c r="N41" s="95"/>
      <c r="O41" s="95"/>
      <c r="P41" s="96"/>
      <c r="Q41" s="99">
        <f>(P40 - IFERROR(INDEX(FePensRurH!$B$2:$BJ$92,ROW($A41)- 1 - RegraSaída!Q41,COLUMN(Q$1)- 1 - RegraSaída!Q41),0)*PSobreRurH!Q41)*(1-txMortH!Q41*FaPensRurH!Q41) + FePensRurH!Q41</f>
        <v>197.49968739468764</v>
      </c>
      <c r="R41" s="99">
        <f>(Q40 - IFERROR(INDEX(FePensRurH!$B$2:$BJ$92,ROW($A41)- 1 - RegraSaída!R41,COLUMN(R$1)- 1 - RegraSaída!R41),0)*PSobreRurH!R41)*(1-txMortH!R41*FaPensRurH!R41) + FePensRurH!R41</f>
        <v>380.36215198403005</v>
      </c>
      <c r="S41" s="99">
        <f>(R40 - IFERROR(INDEX(FePensRurH!$B$2:$BJ$92,ROW($A41)- 1 - RegraSaída!S41,COLUMN(S$1)- 1 - RegraSaída!S41),0)*PSobreRurH!S41)*(1-txMortH!S41*FaPensRurH!S41) + FePensRurH!S41</f>
        <v>532.90723105428799</v>
      </c>
      <c r="T41" s="99">
        <f>(S40 - IFERROR(INDEX(FePensRurH!$B$2:$BJ$92,ROW($A41)- 1 - RegraSaída!T41,COLUMN(T$1)- 1 - RegraSaída!T41),0)*PSobreRurH!T41)*(1-txMortH!T41*FaPensRurH!T41) + FePensRurH!T41</f>
        <v>657.70481534861688</v>
      </c>
      <c r="U41" s="99">
        <f>(T40 - IFERROR(INDEX(FePensRurH!$B$2:$BJ$92,ROW($A41)- 1 - RegraSaída!U41,COLUMN(U$1)- 1 - RegraSaída!U41),0)*PSobreRurH!U41)*(1-txMortH!U41*FaPensRurH!U41) + FePensRurH!U41</f>
        <v>782.54975376505615</v>
      </c>
      <c r="V41" s="99">
        <f>(U40 - IFERROR(INDEX(FePensRurH!$B$2:$BJ$92,ROW($A41)- 1 - RegraSaída!V41,COLUMN(V$1)- 1 - RegraSaída!V41),0)*PSobreRurH!V41)*(1-txMortH!V41*FaPensRurH!V41) + FePensRurH!V41</f>
        <v>868.43341186014891</v>
      </c>
      <c r="W41" s="99">
        <f>(V40 - IFERROR(INDEX(FePensRurH!$B$2:$BJ$92,ROW($A41)- 1 - RegraSaída!W41,COLUMN(W$1)- 1 - RegraSaída!W41),0)*PSobreRurH!W41)*(1-txMortH!W41*FaPensRurH!W41) + FePensRurH!W41</f>
        <v>952.59241114742758</v>
      </c>
      <c r="X41" s="99">
        <f>(W40 - IFERROR(INDEX(FePensRurH!$B$2:$BJ$92,ROW($A41)- 1 - RegraSaída!X41,COLUMN(X$1)- 1 - RegraSaída!X41),0)*PSobreRurH!X41)*(1-txMortH!X41*FaPensRurH!X41) + FePensRurH!X41</f>
        <v>1017.9914213381603</v>
      </c>
      <c r="Y41" s="99">
        <f>(X40 - IFERROR(INDEX(FePensRurH!$B$2:$BJ$92,ROW($A41)- 1 - RegraSaída!Y41,COLUMN(Y$1)- 1 - RegraSaída!Y41),0)*PSobreRurH!Y41)*(1-txMortH!Y41*FaPensRurH!Y41) + FePensRurH!Y41</f>
        <v>1062.5800395206145</v>
      </c>
      <c r="Z41" s="99">
        <f>(Y40 - IFERROR(INDEX(FePensRurH!$B$2:$BJ$92,ROW($A41)- 1 - RegraSaída!Z41,COLUMN(Z$1)- 1 - RegraSaída!Z41),0)*PSobreRurH!Z41)*(1-txMortH!Z41*FaPensRurH!Z41) + FePensRurH!Z41</f>
        <v>1108.4660711735014</v>
      </c>
      <c r="AA41" s="99">
        <f>(Z40 - IFERROR(INDEX(FePensRurH!$B$2:$BJ$92,ROW($A41)- 1 - RegraSaída!AA41,COLUMN(AA$1)- 1 - RegraSaída!AA41),0)*PSobreRurH!AA41)*(1-txMortH!AA41*FaPensRurH!AA41) + FePensRurH!AA41</f>
        <v>1077.898814638065</v>
      </c>
      <c r="AB41" s="99">
        <f>(AA40 - IFERROR(INDEX(FePensRurH!$B$2:$BJ$92,ROW($A41)- 1 - RegraSaída!AB41,COLUMN(AB$1)- 1 - RegraSaída!AB41),0)*PSobreRurH!AB41)*(1-txMortH!AB41*FaPensRurH!AB41) + FePensRurH!AB41</f>
        <v>1050.0056271297517</v>
      </c>
      <c r="AC41" s="99">
        <f>(AB40 - IFERROR(INDEX(FePensRurH!$B$2:$BJ$92,ROW($A41)- 1 - RegraSaída!AC41,COLUMN(AC$1)- 1 - RegraSaída!AC41),0)*PSobreRurH!AC41)*(1-txMortH!AC41*FaPensRurH!AC41) + FePensRurH!AC41</f>
        <v>1028.0814365996459</v>
      </c>
      <c r="AD41" s="99">
        <f>(AC40 - IFERROR(INDEX(FePensRurH!$B$2:$BJ$92,ROW($A41)- 1 - RegraSaída!AD41,COLUMN(AD$1)- 1 - RegraSaída!AD41),0)*PSobreRurH!AD41)*(1-txMortH!AD41*FaPensRurH!AD41) + FePensRurH!AD41</f>
        <v>1007.0783812149976</v>
      </c>
      <c r="AE41" s="99">
        <f>(AD40 - IFERROR(INDEX(FePensRurH!$B$2:$BJ$92,ROW($A41)- 1 - RegraSaída!AE41,COLUMN(AE$1)- 1 - RegraSaída!AE41),0)*PSobreRurH!AE41)*(1-txMortH!AE41*FaPensRurH!AE41) + FePensRurH!AE41</f>
        <v>988.6011400462005</v>
      </c>
      <c r="AF41" s="99">
        <f>(AE40 - IFERROR(INDEX(FePensRurH!$B$2:$BJ$92,ROW($A41)- 1 - RegraSaída!AF41,COLUMN(AF$1)- 1 - RegraSaída!AF41),0)*PSobreRurH!AF41)*(1-txMortH!AF41*FaPensRurH!AF41) + FePensRurH!AF41</f>
        <v>972.21927698307002</v>
      </c>
      <c r="AG41" s="99">
        <f>(AF40 - IFERROR(INDEX(FePensRurH!$B$2:$BJ$92,ROW($A41)- 1 - RegraSaída!AG41,COLUMN(AG$1)- 1 - RegraSaída!AG41),0)*PSobreRurH!AG41)*(1-txMortH!AG41*FaPensRurH!AG41) + FePensRurH!AG41</f>
        <v>958.63365094561823</v>
      </c>
      <c r="AH41" s="99">
        <f>(AG40 - IFERROR(INDEX(FePensRurH!$B$2:$BJ$92,ROW($A41)- 1 - RegraSaída!AH41,COLUMN(AH$1)- 1 - RegraSaída!AH41),0)*PSobreRurH!AH41)*(1-txMortH!AH41*FaPensRurH!AH41) + FePensRurH!AH41</f>
        <v>949.78037758988376</v>
      </c>
      <c r="AI41" s="99">
        <f>(AH40 - IFERROR(INDEX(FePensRurH!$B$2:$BJ$92,ROW($A41)- 1 - RegraSaída!AI41,COLUMN(AI$1)- 1 - RegraSaída!AI41),0)*PSobreRurH!AI41)*(1-txMortH!AI41*FaPensRurH!AI41) + FePensRurH!AI41</f>
        <v>940.77856566936919</v>
      </c>
      <c r="AJ41" s="99">
        <f>(AI40 - IFERROR(INDEX(FePensRurH!$B$2:$BJ$92,ROW($A41)- 1 - RegraSaída!AJ41,COLUMN(AJ$1)- 1 - RegraSaída!AJ41),0)*PSobreRurH!AJ41)*(1-txMortH!AJ41*FaPensRurH!AJ41) + FePensRurH!AJ41</f>
        <v>931.19168071470369</v>
      </c>
      <c r="AK41" s="99">
        <f>(AJ40 - IFERROR(INDEX(FePensRurH!$B$2:$BJ$92,ROW($A41)- 1 - RegraSaída!AK41,COLUMN(AK$1)- 1 - RegraSaída!AK41),0)*PSobreRurH!AK41)*(1-txMortH!AK41*FaPensRurH!AK41) + FePensRurH!AK41</f>
        <v>918.10032896611187</v>
      </c>
      <c r="AL41" s="99">
        <f>(AK40 - IFERROR(INDEX(FePensRurH!$B$2:$BJ$92,ROW($A41)- 1 - RegraSaída!AL41,COLUMN(AL$1)- 1 - RegraSaída!AL41),0)*PSobreRurH!AL41)*(1-txMortH!AL41*FaPensRurH!AL41) + FePensRurH!AL41</f>
        <v>915.75864324073314</v>
      </c>
      <c r="AM41" s="99">
        <f>(AL40 - IFERROR(INDEX(FePensRurH!$B$2:$BJ$92,ROW($A41)- 1 - RegraSaída!AM41,COLUMN(AM$1)- 1 - RegraSaída!AM41),0)*PSobreRurH!AM41)*(1-txMortH!AM41*FaPensRurH!AM41) + FePensRurH!AM41</f>
        <v>895.13562704973197</v>
      </c>
      <c r="AN41" s="99">
        <f>(AM40 - IFERROR(INDEX(FePensRurH!$B$2:$BJ$92,ROW($A41)- 1 - RegraSaída!AN41,COLUMN(AN$1)- 1 - RegraSaída!AN41),0)*PSobreRurH!AN41)*(1-txMortH!AN41*FaPensRurH!AN41) + FePensRurH!AN41</f>
        <v>873.12957463419752</v>
      </c>
      <c r="AO41" s="99">
        <f>(AN40 - IFERROR(INDEX(FePensRurH!$B$2:$BJ$92,ROW($A41)- 1 - RegraSaída!AO41,COLUMN(AO$1)- 1 - RegraSaída!AO41),0)*PSobreRurH!AO41)*(1-txMortH!AO41*FaPensRurH!AO41) + FePensRurH!AO41</f>
        <v>850.91493408241422</v>
      </c>
      <c r="AP41" s="99">
        <f>(AO40 - IFERROR(INDEX(FePensRurH!$B$2:$BJ$92,ROW($A41)- 1 - RegraSaída!AP41,COLUMN(AP$1)- 1 - RegraSaída!AP41),0)*PSobreRurH!AP41)*(1-txMortH!AP41*FaPensRurH!AP41) + FePensRurH!AP41</f>
        <v>827.37943444234259</v>
      </c>
      <c r="AQ41" s="99">
        <f>(AP40 - IFERROR(INDEX(FePensRurH!$B$2:$BJ$92,ROW($A41)- 1 - RegraSaída!AQ41,COLUMN(AQ$1)- 1 - RegraSaída!AQ41),0)*PSobreRurH!AQ41)*(1-txMortH!AQ41*FaPensRurH!AQ41) + FePensRurH!AQ41</f>
        <v>802.99473769780877</v>
      </c>
      <c r="AR41" s="99">
        <f>(AQ40 - IFERROR(INDEX(FePensRurH!$B$2:$BJ$92,ROW($A41)- 1 - RegraSaída!AR41,COLUMN(AR$1)- 1 - RegraSaída!AR41),0)*PSobreRurH!AR41)*(1-txMortH!AR41*FaPensRurH!AR41) + FePensRurH!AR41</f>
        <v>778.97732451702711</v>
      </c>
      <c r="AS41" s="99">
        <f>(AR40 - IFERROR(INDEX(FePensRurH!$B$2:$BJ$92,ROW($A41)- 1 - RegraSaída!AS41,COLUMN(AS$1)- 1 - RegraSaída!AS41),0)*PSobreRurH!AS41)*(1-txMortH!AS41*FaPensRurH!AS41) + FePensRurH!AS41</f>
        <v>756.85901552887458</v>
      </c>
      <c r="AT41" s="99">
        <f>(AS40 - IFERROR(INDEX(FePensRurH!$B$2:$BJ$92,ROW($A41)- 1 - RegraSaída!AT41,COLUMN(AT$1)- 1 - RegraSaída!AT41),0)*PSobreRurH!AT41)*(1-txMortH!AT41*FaPensRurH!AT41) + FePensRurH!AT41</f>
        <v>736.29913975709849</v>
      </c>
      <c r="AU41" s="99">
        <f>(AT40 - IFERROR(INDEX(FePensRurH!$B$2:$BJ$92,ROW($A41)- 1 - RegraSaída!AU41,COLUMN(AU$1)- 1 - RegraSaída!AU41),0)*PSobreRurH!AU41)*(1-txMortH!AU41*FaPensRurH!AU41) + FePensRurH!AU41</f>
        <v>714.6155885304513</v>
      </c>
      <c r="AV41" s="99">
        <f>(AU40 - IFERROR(INDEX(FePensRurH!$B$2:$BJ$92,ROW($A41)- 1 - RegraSaída!AV41,COLUMN(AV$1)- 1 - RegraSaída!AV41),0)*PSobreRurH!AV41)*(1-txMortH!AV41*FaPensRurH!AV41) + FePensRurH!AV41</f>
        <v>695.09985081751915</v>
      </c>
      <c r="AW41" s="99">
        <f>(AV40 - IFERROR(INDEX(FePensRurH!$B$2:$BJ$92,ROW($A41)- 1 - RegraSaída!AW41,COLUMN(AW$1)- 1 - RegraSaída!AW41),0)*PSobreRurH!AW41)*(1-txMortH!AW41*FaPensRurH!AW41) + FePensRurH!AW41</f>
        <v>675.53016577490541</v>
      </c>
      <c r="AX41" s="99">
        <f>(AW40 - IFERROR(INDEX(FePensRurH!$B$2:$BJ$92,ROW($A41)- 1 - RegraSaída!AX41,COLUMN(AX$1)- 1 - RegraSaída!AX41),0)*PSobreRurH!AX41)*(1-txMortH!AX41*FaPensRurH!AX41) + FePensRurH!AX41</f>
        <v>656.47791820180828</v>
      </c>
      <c r="AY41" s="99">
        <f>(AX40 - IFERROR(INDEX(FePensRurH!$B$2:$BJ$92,ROW($A41)- 1 - RegraSaída!AY41,COLUMN(AY$1)- 1 - RegraSaída!AY41),0)*PSobreRurH!AY41)*(1-txMortH!AY41*FaPensRurH!AY41) + FePensRurH!AY41</f>
        <v>641.2862525456311</v>
      </c>
      <c r="AZ41" s="99">
        <f>(AY40 - IFERROR(INDEX(FePensRurH!$B$2:$BJ$92,ROW($A41)- 1 - RegraSaída!AZ41,COLUMN(AZ$1)- 1 - RegraSaída!AZ41),0)*PSobreRurH!AZ41)*(1-txMortH!AZ41*FaPensRurH!AZ41) + FePensRurH!AZ41</f>
        <v>624.85412816144799</v>
      </c>
      <c r="BA41" s="99">
        <f>(AZ40 - IFERROR(INDEX(FePensRurH!$B$2:$BJ$92,ROW($A41)- 1 - RegraSaída!BA41,COLUMN(BA$1)- 1 - RegraSaída!BA41),0)*PSobreRurH!BA41)*(1-txMortH!BA41*FaPensRurH!BA41) + FePensRurH!BA41</f>
        <v>610.05055463185136</v>
      </c>
      <c r="BB41" s="99">
        <f>(BA40 - IFERROR(INDEX(FePensRurH!$B$2:$BJ$92,ROW($A41)- 1 - RegraSaída!BB41,COLUMN(BB$1)- 1 - RegraSaída!BB41),0)*PSobreRurH!BB41)*(1-txMortH!BB41*FaPensRurH!BB41) + FePensRurH!BB41</f>
        <v>596.14929584518416</v>
      </c>
      <c r="BC41" s="99">
        <f>(BB40 - IFERROR(INDEX(FePensRurH!$B$2:$BJ$92,ROW($A41)- 1 - RegraSaída!BC41,COLUMN(BC$1)- 1 - RegraSaída!BC41),0)*PSobreRurH!BC41)*(1-txMortH!BC41*FaPensRurH!BC41) + FePensRurH!BC41</f>
        <v>583.4438567269716</v>
      </c>
      <c r="BD41" s="99">
        <f>(BC40 - IFERROR(INDEX(FePensRurH!$B$2:$BJ$92,ROW($A41)- 1 - RegraSaída!BD41,COLUMN(BD$1)- 1 - RegraSaída!BD41),0)*PSobreRurH!BD41)*(1-txMortH!BD41*FaPensRurH!BD41) + FePensRurH!BD41</f>
        <v>569.40974235825252</v>
      </c>
      <c r="BE41" s="99">
        <f>(BD40 - IFERROR(INDEX(FePensRurH!$B$2:$BJ$92,ROW($A41)- 1 - RegraSaída!BE41,COLUMN(BE$1)- 1 - RegraSaída!BE41),0)*PSobreRurH!BE41)*(1-txMortH!BE41*FaPensRurH!BE41) + FePensRurH!BE41</f>
        <v>558.30105140625892</v>
      </c>
      <c r="BF41" s="99">
        <f>(BE40 - IFERROR(INDEX(FePensRurH!$B$2:$BJ$92,ROW($A41)- 1 - RegraSaída!BF41,COLUMN(BF$1)- 1 - RegraSaída!BF41),0)*PSobreRurH!BF41)*(1-txMortH!BF41*FaPensRurH!BF41) + FePensRurH!BF41</f>
        <v>545.04996492958037</v>
      </c>
      <c r="BG41" s="99">
        <f>(BF40 - IFERROR(INDEX(FePensRurH!$B$2:$BJ$92,ROW($A41)- 1 - RegraSaída!BG41,COLUMN(BG$1)- 1 - RegraSaída!BG41),0)*PSobreRurH!BG41)*(1-txMortH!BG41*FaPensRurH!BG41) + FePensRurH!BG41</f>
        <v>534.56734025723131</v>
      </c>
      <c r="BH41" s="99">
        <f>(BG40 - IFERROR(INDEX(FePensRurH!$B$2:$BJ$92,ROW($A41)- 1 - RegraSaída!BH41,COLUMN(BH$1)- 1 - RegraSaída!BH41),0)*PSobreRurH!BH41)*(1-txMortH!BH41*FaPensRurH!BH41) + FePensRurH!BH41</f>
        <v>524.1755947701289</v>
      </c>
      <c r="BI41" s="99">
        <f>(BH40 - IFERROR(INDEX(FePensRurH!$B$2:$BJ$92,ROW($A41)- 1 - RegraSaída!BI41,COLUMN(BI$1)- 1 - RegraSaída!BI41),0)*PSobreRurH!BI41)*(1-txMortH!BI41*FaPensRurH!BI41) + FePensRurH!BI41</f>
        <v>513.76365378780793</v>
      </c>
      <c r="BJ41" s="99">
        <f>(BI40 - IFERROR(INDEX(FePensRurH!$B$2:$BJ$92,ROW($A41)- 1 - RegraSaída!BJ41,COLUMN(BJ$1)- 1 - RegraSaída!BJ41),0)*PSobreRurH!BJ41)*(1-txMortH!BJ41*FaPensRurH!BJ41) + FePensRurH!BJ41</f>
        <v>497.24090941378449</v>
      </c>
    </row>
    <row r="42" spans="1:62" x14ac:dyDescent="0.3">
      <c r="A42" s="94">
        <v>40</v>
      </c>
      <c r="B42" s="95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  <c r="O42" s="95"/>
      <c r="P42" s="96"/>
      <c r="Q42" s="99">
        <f>(P41 - IFERROR(INDEX(FePensRurH!$B$2:$BJ$92,ROW($A42)- 1 - RegraSaída!Q42,COLUMN(Q$1)- 1 - RegraSaída!Q42),0)*PSobreRurH!Q42)*(1-txMortH!Q42*FaPensRurH!Q42) + FePensRurH!Q42</f>
        <v>236.18924258898863</v>
      </c>
      <c r="R42" s="99">
        <f>(Q41 - IFERROR(INDEX(FePensRurH!$B$2:$BJ$92,ROW($A42)- 1 - RegraSaída!R42,COLUMN(R$1)- 1 - RegraSaída!R42),0)*PSobreRurH!R42)*(1-txMortH!R42*FaPensRurH!R42) + FePensRurH!R42</f>
        <v>431.03642864885592</v>
      </c>
      <c r="S42" s="99">
        <f>(R41 - IFERROR(INDEX(FePensRurH!$B$2:$BJ$92,ROW($A42)- 1 - RegraSaída!S42,COLUMN(S$1)- 1 - RegraSaída!S42),0)*PSobreRurH!S42)*(1-txMortH!S42*FaPensRurH!S42) + FePensRurH!S42</f>
        <v>612.26038515811183</v>
      </c>
      <c r="T42" s="99">
        <f>(S41 - IFERROR(INDEX(FePensRurH!$B$2:$BJ$92,ROW($A42)- 1 - RegraSaída!T42,COLUMN(T$1)- 1 - RegraSaída!T42),0)*PSobreRurH!T42)*(1-txMortH!T42*FaPensRurH!T42) + FePensRurH!T42</f>
        <v>764.26565531495294</v>
      </c>
      <c r="U42" s="99">
        <f>(T41 - IFERROR(INDEX(FePensRurH!$B$2:$BJ$92,ROW($A42)- 1 - RegraSaída!U42,COLUMN(U$1)- 1 - RegraSaída!U42),0)*PSobreRurH!U42)*(1-txMortH!U42*FaPensRurH!U42) + FePensRurH!U42</f>
        <v>886.28902336122474</v>
      </c>
      <c r="V42" s="99">
        <f>(U41 - IFERROR(INDEX(FePensRurH!$B$2:$BJ$92,ROW($A42)- 1 - RegraSaída!V42,COLUMN(V$1)- 1 - RegraSaída!V42),0)*PSobreRurH!V42)*(1-txMortH!V42*FaPensRurH!V42) + FePensRurH!V42</f>
        <v>1004.5681253545005</v>
      </c>
      <c r="W42" s="99">
        <f>(V41 - IFERROR(INDEX(FePensRurH!$B$2:$BJ$92,ROW($A42)- 1 - RegraSaída!W42,COLUMN(W$1)- 1 - RegraSaída!W42),0)*PSobreRurH!W42)*(1-txMortH!W42*FaPensRurH!W42) + FePensRurH!W42</f>
        <v>1082.0438714493214</v>
      </c>
      <c r="X42" s="99">
        <f>(W41 - IFERROR(INDEX(FePensRurH!$B$2:$BJ$92,ROW($A42)- 1 - RegraSaída!X42,COLUMN(X$1)- 1 - RegraSaída!X42),0)*PSobreRurH!X42)*(1-txMortH!X42*FaPensRurH!X42) + FePensRurH!X42</f>
        <v>1158.6807658453631</v>
      </c>
      <c r="Y42" s="99">
        <f>(X41 - IFERROR(INDEX(FePensRurH!$B$2:$BJ$92,ROW($A42)- 1 - RegraSaída!Y42,COLUMN(Y$1)- 1 - RegraSaída!Y42),0)*PSobreRurH!Y42)*(1-txMortH!Y42*FaPensRurH!Y42) + FePensRurH!Y42</f>
        <v>1216.4051662578952</v>
      </c>
      <c r="Z42" s="99">
        <f>(Y41 - IFERROR(INDEX(FePensRurH!$B$2:$BJ$92,ROW($A42)- 1 - RegraSaída!Z42,COLUMN(Z$1)- 1 - RegraSaída!Z42),0)*PSobreRurH!Z42)*(1-txMortH!Z42*FaPensRurH!Z42) + FePensRurH!Z42</f>
        <v>1254.4866262251808</v>
      </c>
      <c r="AA42" s="99">
        <f>(Z41 - IFERROR(INDEX(FePensRurH!$B$2:$BJ$92,ROW($A42)- 1 - RegraSaída!AA42,COLUMN(AA$1)- 1 - RegraSaída!AA42),0)*PSobreRurH!AA42)*(1-txMortH!AA42*FaPensRurH!AA42) + FePensRurH!AA42</f>
        <v>1295.6380629145056</v>
      </c>
      <c r="AB42" s="99">
        <f>(AA41 - IFERROR(INDEX(FePensRurH!$B$2:$BJ$92,ROW($A42)- 1 - RegraSaída!AB42,COLUMN(AB$1)- 1 - RegraSaída!AB42),0)*PSobreRurH!AB42)*(1-txMortH!AB42*FaPensRurH!AB42) + FePensRurH!AB42</f>
        <v>1262.4137600116765</v>
      </c>
      <c r="AC42" s="99">
        <f>(AB41 - IFERROR(INDEX(FePensRurH!$B$2:$BJ$92,ROW($A42)- 1 - RegraSaída!AC42,COLUMN(AC$1)- 1 - RegraSaída!AC42),0)*PSobreRurH!AC42)*(1-txMortH!AC42*FaPensRurH!AC42) + FePensRurH!AC42</f>
        <v>1231.4902833548272</v>
      </c>
      <c r="AD42" s="99">
        <f>(AC41 - IFERROR(INDEX(FePensRurH!$B$2:$BJ$92,ROW($A42)- 1 - RegraSaída!AD42,COLUMN(AD$1)- 1 - RegraSaída!AD42),0)*PSobreRurH!AD42)*(1-txMortH!AD42*FaPensRurH!AD42) + FePensRurH!AD42</f>
        <v>1205.7499562207113</v>
      </c>
      <c r="AE42" s="99">
        <f>(AD41 - IFERROR(INDEX(FePensRurH!$B$2:$BJ$92,ROW($A42)- 1 - RegraSaída!AE42,COLUMN(AE$1)- 1 - RegraSaída!AE42),0)*PSobreRurH!AE42)*(1-txMortH!AE42*FaPensRurH!AE42) + FePensRurH!AE42</f>
        <v>1181.1450614953878</v>
      </c>
      <c r="AF42" s="99">
        <f>(AE41 - IFERROR(INDEX(FePensRurH!$B$2:$BJ$92,ROW($A42)- 1 - RegraSaída!AF42,COLUMN(AF$1)- 1 - RegraSaída!AF42),0)*PSobreRurH!AF42)*(1-txMortH!AF42*FaPensRurH!AF42) + FePensRurH!AF42</f>
        <v>1161.6450036505455</v>
      </c>
      <c r="AG42" s="99">
        <f>(AF41 - IFERROR(INDEX(FePensRurH!$B$2:$BJ$92,ROW($A42)- 1 - RegraSaída!AG42,COLUMN(AG$1)- 1 - RegraSaída!AG42),0)*PSobreRurH!AG42)*(1-txMortH!AG42*FaPensRurH!AG42) + FePensRurH!AG42</f>
        <v>1144.3882502127331</v>
      </c>
      <c r="AH42" s="99">
        <f>(AG41 - IFERROR(INDEX(FePensRurH!$B$2:$BJ$92,ROW($A42)- 1 - RegraSaída!AH42,COLUMN(AH$1)- 1 - RegraSaída!AH42),0)*PSobreRurH!AH42)*(1-txMortH!AH42*FaPensRurH!AH42) + FePensRurH!AH42</f>
        <v>1128.1097532732938</v>
      </c>
      <c r="AI42" s="99">
        <f>(AH41 - IFERROR(INDEX(FePensRurH!$B$2:$BJ$92,ROW($A42)- 1 - RegraSaída!AI42,COLUMN(AI$1)- 1 - RegraSaída!AI42),0)*PSobreRurH!AI42)*(1-txMortH!AI42*FaPensRurH!AI42) + FePensRurH!AI42</f>
        <v>1116.5336808596278</v>
      </c>
      <c r="AJ42" s="99">
        <f>(AI41 - IFERROR(INDEX(FePensRurH!$B$2:$BJ$92,ROW($A42)- 1 - RegraSaída!AJ42,COLUMN(AJ$1)- 1 - RegraSaída!AJ42),0)*PSobreRurH!AJ42)*(1-txMortH!AJ42*FaPensRurH!AJ42) + FePensRurH!AJ42</f>
        <v>1104.8561110976716</v>
      </c>
      <c r="AK42" s="99">
        <f>(AJ41 - IFERROR(INDEX(FePensRurH!$B$2:$BJ$92,ROW($A42)- 1 - RegraSaída!AK42,COLUMN(AK$1)- 1 - RegraSaída!AK42),0)*PSobreRurH!AK42)*(1-txMortH!AK42*FaPensRurH!AK42) + FePensRurH!AK42</f>
        <v>1092.5386747578098</v>
      </c>
      <c r="AL42" s="99">
        <f>(AK41 - IFERROR(INDEX(FePensRurH!$B$2:$BJ$92,ROW($A42)- 1 - RegraSaída!AL42,COLUMN(AL$1)- 1 - RegraSaída!AL42),0)*PSobreRurH!AL42)*(1-txMortH!AL42*FaPensRurH!AL42) + FePensRurH!AL42</f>
        <v>1076.8498723349383</v>
      </c>
      <c r="AM42" s="99">
        <f>(AL41 - IFERROR(INDEX(FePensRurH!$B$2:$BJ$92,ROW($A42)- 1 - RegraSaída!AM42,COLUMN(AM$1)- 1 - RegraSaída!AM42),0)*PSobreRurH!AM42)*(1-txMortH!AM42*FaPensRurH!AM42) + FePensRurH!AM42</f>
        <v>1074.0042388401785</v>
      </c>
      <c r="AN42" s="99">
        <f>(AM41 - IFERROR(INDEX(FePensRurH!$B$2:$BJ$92,ROW($A42)- 1 - RegraSaída!AN42,COLUMN(AN$1)- 1 - RegraSaída!AN42),0)*PSobreRurH!AN42)*(1-txMortH!AN42*FaPensRurH!AN42) + FePensRurH!AN42</f>
        <v>1049.1042622519833</v>
      </c>
      <c r="AO42" s="99">
        <f>(AN41 - IFERROR(INDEX(FePensRurH!$B$2:$BJ$92,ROW($A42)- 1 - RegraSaída!AO42,COLUMN(AO$1)- 1 - RegraSaída!AO42),0)*PSobreRurH!AO42)*(1-txMortH!AO42*FaPensRurH!AO42) + FePensRurH!AO42</f>
        <v>1022.474746596695</v>
      </c>
      <c r="AP42" s="99">
        <f>(AO41 - IFERROR(INDEX(FePensRurH!$B$2:$BJ$92,ROW($A42)- 1 - RegraSaída!AP42,COLUMN(AP$1)- 1 - RegraSaída!AP42),0)*PSobreRurH!AP42)*(1-txMortH!AP42*FaPensRurH!AP42) + FePensRurH!AP42</f>
        <v>996.08288233923292</v>
      </c>
      <c r="AQ42" s="99">
        <f>(AP41 - IFERROR(INDEX(FePensRurH!$B$2:$BJ$92,ROW($A42)- 1 - RegraSaída!AQ42,COLUMN(AQ$1)- 1 - RegraSaída!AQ42),0)*PSobreRurH!AQ42)*(1-txMortH!AQ42*FaPensRurH!AQ42) + FePensRurH!AQ42</f>
        <v>968.76729170858869</v>
      </c>
      <c r="AR42" s="99">
        <f>(AQ41 - IFERROR(INDEX(FePensRurH!$B$2:$BJ$92,ROW($A42)- 1 - RegraSaída!AR42,COLUMN(AR$1)- 1 - RegraSaída!AR42),0)*PSobreRurH!AR42)*(1-txMortH!AR42*FaPensRurH!AR42) + FePensRurH!AR42</f>
        <v>940.77886738018458</v>
      </c>
      <c r="AS42" s="99">
        <f>(AR41 - IFERROR(INDEX(FePensRurH!$B$2:$BJ$92,ROW($A42)- 1 - RegraSaída!AS42,COLUMN(AS$1)- 1 - RegraSaída!AS42),0)*PSobreRurH!AS42)*(1-txMortH!AS42*FaPensRurH!AS42) + FePensRurH!AS42</f>
        <v>913.49471467683861</v>
      </c>
      <c r="AT42" s="99">
        <f>(AS41 - IFERROR(INDEX(FePensRurH!$B$2:$BJ$92,ROW($A42)- 1 - RegraSaída!AT42,COLUMN(AT$1)- 1 - RegraSaída!AT42),0)*PSobreRurH!AT42)*(1-txMortH!AT42*FaPensRurH!AT42) + FePensRurH!AT42</f>
        <v>888.60752773046909</v>
      </c>
      <c r="AU42" s="99">
        <f>(AT41 - IFERROR(INDEX(FePensRurH!$B$2:$BJ$92,ROW($A42)- 1 - RegraSaída!AU42,COLUMN(AU$1)- 1 - RegraSaída!AU42),0)*PSobreRurH!AU42)*(1-txMortH!AU42*FaPensRurH!AU42) + FePensRurH!AU42</f>
        <v>864.98181218393393</v>
      </c>
      <c r="AV42" s="99">
        <f>(AU41 - IFERROR(INDEX(FePensRurH!$B$2:$BJ$92,ROW($A42)- 1 - RegraSaída!AV42,COLUMN(AV$1)- 1 - RegraSaída!AV42),0)*PSobreRurH!AV42)*(1-txMortH!AV42*FaPensRurH!AV42) + FePensRurH!AV42</f>
        <v>839.78037777041959</v>
      </c>
      <c r="AW42" s="99">
        <f>(AV41 - IFERROR(INDEX(FePensRurH!$B$2:$BJ$92,ROW($A42)- 1 - RegraSaída!AW42,COLUMN(AW$1)- 1 - RegraSaída!AW42),0)*PSobreRurH!AW42)*(1-txMortH!AW42*FaPensRurH!AW42) + FePensRurH!AW42</f>
        <v>816.90666674040324</v>
      </c>
      <c r="AX42" s="99">
        <f>(AW41 - IFERROR(INDEX(FePensRurH!$B$2:$BJ$92,ROW($A42)- 1 - RegraSaída!AX42,COLUMN(AX$1)- 1 - RegraSaída!AX42),0)*PSobreRurH!AX42)*(1-txMortH!AX42*FaPensRurH!AX42) + FePensRurH!AX42</f>
        <v>794.54027986876633</v>
      </c>
      <c r="AY42" s="99">
        <f>(AX41 - IFERROR(INDEX(FePensRurH!$B$2:$BJ$92,ROW($A42)- 1 - RegraSaída!AY42,COLUMN(AY$1)- 1 - RegraSaída!AY42),0)*PSobreRurH!AY42)*(1-txMortH!AY42*FaPensRurH!AY42) + FePensRurH!AY42</f>
        <v>773.14598994038192</v>
      </c>
      <c r="AZ42" s="99">
        <f>(AY41 - IFERROR(INDEX(FePensRurH!$B$2:$BJ$92,ROW($A42)- 1 - RegraSaída!AZ42,COLUMN(AZ$1)- 1 - RegraSaída!AZ42),0)*PSobreRurH!AZ42)*(1-txMortH!AZ42*FaPensRurH!AZ42) + FePensRurH!AZ42</f>
        <v>755.31333418045665</v>
      </c>
      <c r="BA42" s="99">
        <f>(AZ41 - IFERROR(INDEX(FePensRurH!$B$2:$BJ$92,ROW($A42)- 1 - RegraSaída!BA42,COLUMN(BA$1)- 1 - RegraSaída!BA42),0)*PSobreRurH!BA42)*(1-txMortH!BA42*FaPensRurH!BA42) + FePensRurH!BA42</f>
        <v>736.29220562642217</v>
      </c>
      <c r="BB42" s="99">
        <f>(BA41 - IFERROR(INDEX(FePensRurH!$B$2:$BJ$92,ROW($A42)- 1 - RegraSaída!BB42,COLUMN(BB$1)- 1 - RegraSaída!BB42),0)*PSobreRurH!BB42)*(1-txMortH!BB42*FaPensRurH!BB42) + FePensRurH!BB42</f>
        <v>719.40753479092689</v>
      </c>
      <c r="BC42" s="99">
        <f>(BB41 - IFERROR(INDEX(FePensRurH!$B$2:$BJ$92,ROW($A42)- 1 - RegraSaída!BC42,COLUMN(BC$1)- 1 - RegraSaída!BC42),0)*PSobreRurH!BC42)*(1-txMortH!BC42*FaPensRurH!BC42) + FePensRurH!BC42</f>
        <v>703.076103896821</v>
      </c>
      <c r="BD42" s="99">
        <f>(BC41 - IFERROR(INDEX(FePensRurH!$B$2:$BJ$92,ROW($A42)- 1 - RegraSaída!BD42,COLUMN(BD$1)- 1 - RegraSaída!BD42),0)*PSobreRurH!BD42)*(1-txMortH!BD42*FaPensRurH!BD42) + FePensRurH!BD42</f>
        <v>688.04376481217457</v>
      </c>
      <c r="BE42" s="99">
        <f>(BD41 - IFERROR(INDEX(FePensRurH!$B$2:$BJ$92,ROW($A42)- 1 - RegraSaída!BE42,COLUMN(BE$1)- 1 - RegraSaída!BE42),0)*PSobreRurH!BE42)*(1-txMortH!BE42*FaPensRurH!BE42) + FePensRurH!BE42</f>
        <v>672.09328117134726</v>
      </c>
      <c r="BF42" s="99">
        <f>(BE41 - IFERROR(INDEX(FePensRurH!$B$2:$BJ$92,ROW($A42)- 1 - RegraSaída!BF42,COLUMN(BF$1)- 1 - RegraSaída!BF42),0)*PSobreRurH!BF42)*(1-txMortH!BF42*FaPensRurH!BF42) + FePensRurH!BF42</f>
        <v>659.10742988156881</v>
      </c>
      <c r="BG42" s="99">
        <f>(BF41 - IFERROR(INDEX(FePensRurH!$B$2:$BJ$92,ROW($A42)- 1 - RegraSaída!BG42,COLUMN(BG$1)- 1 - RegraSaída!BG42),0)*PSobreRurH!BG42)*(1-txMortH!BG42*FaPensRurH!BG42) + FePensRurH!BG42</f>
        <v>644.09865462263474</v>
      </c>
      <c r="BH42" s="99">
        <f>(BG41 - IFERROR(INDEX(FePensRurH!$B$2:$BJ$92,ROW($A42)- 1 - RegraSaída!BH42,COLUMN(BH$1)- 1 - RegraSaída!BH42),0)*PSobreRurH!BH42)*(1-txMortH!BH42*FaPensRurH!BH42) + FePensRurH!BH42</f>
        <v>631.85156492113356</v>
      </c>
      <c r="BI42" s="99">
        <f>(BH41 - IFERROR(INDEX(FePensRurH!$B$2:$BJ$92,ROW($A42)- 1 - RegraSaída!BI42,COLUMN(BI$1)- 1 - RegraSaída!BI42),0)*PSobreRurH!BI42)*(1-txMortH!BI42*FaPensRurH!BI42) + FePensRurH!BI42</f>
        <v>619.68798221604652</v>
      </c>
      <c r="BJ42" s="99">
        <f>(BI41 - IFERROR(INDEX(FePensRurH!$B$2:$BJ$92,ROW($A42)- 1 - RegraSaída!BJ42,COLUMN(BJ$1)- 1 - RegraSaída!BJ42),0)*PSobreRurH!BJ42)*(1-txMortH!BJ42*FaPensRurH!BJ42) + FePensRurH!BJ42</f>
        <v>608.03303364650367</v>
      </c>
    </row>
    <row r="43" spans="1:62" x14ac:dyDescent="0.3">
      <c r="A43" s="94">
        <v>41</v>
      </c>
      <c r="B43" s="95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  <c r="O43" s="95"/>
      <c r="P43" s="96"/>
      <c r="Q43" s="99">
        <f>(P42 - IFERROR(INDEX(FePensRurH!$B$2:$BJ$92,ROW($A43)- 1 - RegraSaída!Q43,COLUMN(Q$1)- 1 - RegraSaída!Q43),0)*PSobreRurH!Q43)*(1-txMortH!Q43*FaPensRurH!Q43) + FePensRurH!Q43</f>
        <v>235.78224053985358</v>
      </c>
      <c r="R43" s="99">
        <f>(Q42 - IFERROR(INDEX(FePensRurH!$B$2:$BJ$92,ROW($A43)- 1 - RegraSaída!R43,COLUMN(R$1)- 1 - RegraSaída!R43),0)*PSobreRurH!R43)*(1-txMortH!R43*FaPensRurH!R43) + FePensRurH!R43</f>
        <v>468.76541817474634</v>
      </c>
      <c r="S43" s="99">
        <f>(R42 - IFERROR(INDEX(FePensRurH!$B$2:$BJ$92,ROW($A43)- 1 - RegraSaída!S43,COLUMN(S$1)- 1 - RegraSaída!S43),0)*PSobreRurH!S43)*(1-txMortH!S43*FaPensRurH!S43) + FePensRurH!S43</f>
        <v>661.67836816891577</v>
      </c>
      <c r="T43" s="99">
        <f>(S42 - IFERROR(INDEX(FePensRurH!$B$2:$BJ$92,ROW($A43)- 1 - RegraSaída!T43,COLUMN(T$1)- 1 - RegraSaída!T43),0)*PSobreRurH!T43)*(1-txMortH!T43*FaPensRurH!T43) + FePensRurH!T43</f>
        <v>842.09243505653239</v>
      </c>
      <c r="U43" s="99">
        <f>(T42 - IFERROR(INDEX(FePensRurH!$B$2:$BJ$92,ROW($A43)- 1 - RegraSaída!U43,COLUMN(U$1)- 1 - RegraSaída!U43),0)*PSobreRurH!U43)*(1-txMortH!U43*FaPensRurH!U43) + FePensRurH!U43</f>
        <v>993.29444865131268</v>
      </c>
      <c r="V43" s="99">
        <f>(U42 - IFERROR(INDEX(FePensRurH!$B$2:$BJ$92,ROW($A43)- 1 - RegraSaída!V43,COLUMN(V$1)- 1 - RegraSaída!V43),0)*PSobreRurH!V43)*(1-txMortH!V43*FaPensRurH!V43) + FePensRurH!V43</f>
        <v>1112.8589071122442</v>
      </c>
      <c r="W43" s="99">
        <f>(V42 - IFERROR(INDEX(FePensRurH!$B$2:$BJ$92,ROW($A43)- 1 - RegraSaída!W43,COLUMN(W$1)- 1 - RegraSaída!W43),0)*PSobreRurH!W43)*(1-txMortH!W43*FaPensRurH!W43) + FePensRurH!W43</f>
        <v>1224.8651234510464</v>
      </c>
      <c r="X43" s="99">
        <f>(W42 - IFERROR(INDEX(FePensRurH!$B$2:$BJ$92,ROW($A43)- 1 - RegraSaída!X43,COLUMN(X$1)- 1 - RegraSaída!X43),0)*PSobreRurH!X43)*(1-txMortH!X43*FaPensRurH!X43) + FePensRurH!X43</f>
        <v>1293.9095499868438</v>
      </c>
      <c r="Y43" s="99">
        <f>(X42 - IFERROR(INDEX(FePensRurH!$B$2:$BJ$92,ROW($A43)- 1 - RegraSaída!Y43,COLUMN(Y$1)- 1 - RegraSaída!Y43),0)*PSobreRurH!Y43)*(1-txMortH!Y43*FaPensRurH!Y43) + FePensRurH!Y43</f>
        <v>1363.0282312698814</v>
      </c>
      <c r="Z43" s="99">
        <f>(Y42 - IFERROR(INDEX(FePensRurH!$B$2:$BJ$92,ROW($A43)- 1 - RegraSaída!Z43,COLUMN(Z$1)- 1 - RegraSaída!Z43),0)*PSobreRurH!Z43)*(1-txMortH!Z43*FaPensRurH!Z43) + FePensRurH!Z43</f>
        <v>1412.9920248724081</v>
      </c>
      <c r="AA43" s="99">
        <f>(Z42 - IFERROR(INDEX(FePensRurH!$B$2:$BJ$92,ROW($A43)- 1 - RegraSaída!AA43,COLUMN(AA$1)- 1 - RegraSaída!AA43),0)*PSobreRurH!AA43)*(1-txMortH!AA43*FaPensRurH!AA43) + FePensRurH!AA43</f>
        <v>1445.1808939059974</v>
      </c>
      <c r="AB43" s="99">
        <f>(AA42 - IFERROR(INDEX(FePensRurH!$B$2:$BJ$92,ROW($A43)- 1 - RegraSaída!AB43,COLUMN(AB$1)- 1 - RegraSaída!AB43),0)*PSobreRurH!AB43)*(1-txMortH!AB43*FaPensRurH!AB43) + FePensRurH!AB43</f>
        <v>1482.4894297123983</v>
      </c>
      <c r="AC43" s="99">
        <f>(AB42 - IFERROR(INDEX(FePensRurH!$B$2:$BJ$92,ROW($A43)- 1 - RegraSaída!AC43,COLUMN(AC$1)- 1 - RegraSaída!AC43),0)*PSobreRurH!AC43)*(1-txMortH!AC43*FaPensRurH!AC43) + FePensRurH!AC43</f>
        <v>1446.0566516574734</v>
      </c>
      <c r="AD43" s="99">
        <f>(AC42 - IFERROR(INDEX(FePensRurH!$B$2:$BJ$92,ROW($A43)- 1 - RegraSaída!AD43,COLUMN(AD$1)- 1 - RegraSaída!AD43),0)*PSobreRurH!AD43)*(1-txMortH!AD43*FaPensRurH!AD43) + FePensRurH!AD43</f>
        <v>1411.5260147083643</v>
      </c>
      <c r="AE43" s="99">
        <f>(AD42 - IFERROR(INDEX(FePensRurH!$B$2:$BJ$92,ROW($A43)- 1 - RegraSaída!AE43,COLUMN(AE$1)- 1 - RegraSaída!AE43),0)*PSobreRurH!AE43)*(1-txMortH!AE43*FaPensRurH!AE43) + FePensRurH!AE43</f>
        <v>1382.4283409548241</v>
      </c>
      <c r="AF43" s="99">
        <f>(AE42 - IFERROR(INDEX(FePensRurH!$B$2:$BJ$92,ROW($A43)- 1 - RegraSaída!AF43,COLUMN(AF$1)- 1 - RegraSaída!AF43),0)*PSobreRurH!AF43)*(1-txMortH!AF43*FaPensRurH!AF43) + FePensRurH!AF43</f>
        <v>1356.4069665921793</v>
      </c>
      <c r="AG43" s="99">
        <f>(AF42 - IFERROR(INDEX(FePensRurH!$B$2:$BJ$92,ROW($A43)- 1 - RegraSaída!AG43,COLUMN(AG$1)- 1 - RegraSaída!AG43),0)*PSobreRurH!AG43)*(1-txMortH!AG43*FaPensRurH!AG43) + FePensRurH!AG43</f>
        <v>1336.0908068953195</v>
      </c>
      <c r="AH43" s="99">
        <f>(AG42 - IFERROR(INDEX(FePensRurH!$B$2:$BJ$92,ROW($A43)- 1 - RegraSaída!AH43,COLUMN(AH$1)- 1 - RegraSaída!AH43),0)*PSobreRurH!AH43)*(1-txMortH!AH43*FaPensRurH!AH43) + FePensRurH!AH43</f>
        <v>1316.0900946268496</v>
      </c>
      <c r="AI43" s="99">
        <f>(AH42 - IFERROR(INDEX(FePensRurH!$B$2:$BJ$92,ROW($A43)- 1 - RegraSaída!AI43,COLUMN(AI$1)- 1 - RegraSaída!AI43),0)*PSobreRurH!AI43)*(1-txMortH!AI43*FaPensRurH!AI43) + FePensRurH!AI43</f>
        <v>1297.1099738277092</v>
      </c>
      <c r="AJ43" s="99">
        <f>(AI42 - IFERROR(INDEX(FePensRurH!$B$2:$BJ$92,ROW($A43)- 1 - RegraSaída!AJ43,COLUMN(AJ$1)- 1 - RegraSaída!AJ43),0)*PSobreRurH!AJ43)*(1-txMortH!AJ43*FaPensRurH!AJ43) + FePensRurH!AJ43</f>
        <v>1282.7861966778669</v>
      </c>
      <c r="AK43" s="99">
        <f>(AJ42 - IFERROR(INDEX(FePensRurH!$B$2:$BJ$92,ROW($A43)- 1 - RegraSaída!AK43,COLUMN(AK$1)- 1 - RegraSaída!AK43),0)*PSobreRurH!AK43)*(1-txMortH!AK43*FaPensRurH!AK43) + FePensRurH!AK43</f>
        <v>1268.4176110409924</v>
      </c>
      <c r="AL43" s="99">
        <f>(AK42 - IFERROR(INDEX(FePensRurH!$B$2:$BJ$92,ROW($A43)- 1 - RegraSaída!AL43,COLUMN(AL$1)- 1 - RegraSaída!AL43),0)*PSobreRurH!AL43)*(1-txMortH!AL43*FaPensRurH!AL43) + FePensRurH!AL43</f>
        <v>1253.8797951318886</v>
      </c>
      <c r="AM43" s="99">
        <f>(AL42 - IFERROR(INDEX(FePensRurH!$B$2:$BJ$92,ROW($A43)- 1 - RegraSaída!AM43,COLUMN(AM$1)- 1 - RegraSaída!AM43),0)*PSobreRurH!AM43)*(1-txMortH!AM43*FaPensRurH!AM43) + FePensRurH!AM43</f>
        <v>1236.0359949459373</v>
      </c>
      <c r="AN43" s="99">
        <f>(AM42 - IFERROR(INDEX(FePensRurH!$B$2:$BJ$92,ROW($A43)- 1 - RegraSaída!AN43,COLUMN(AN$1)- 1 - RegraSaída!AN43),0)*PSobreRurH!AN43)*(1-txMortH!AN43*FaPensRurH!AN43) + FePensRurH!AN43</f>
        <v>1232.1844016381106</v>
      </c>
      <c r="AO43" s="99">
        <f>(AN42 - IFERROR(INDEX(FePensRurH!$B$2:$BJ$92,ROW($A43)- 1 - RegraSaída!AO43,COLUMN(AO$1)- 1 - RegraSaída!AO43),0)*PSobreRurH!AO43)*(1-txMortH!AO43*FaPensRurH!AO43) + FePensRurH!AO43</f>
        <v>1202.5436789630605</v>
      </c>
      <c r="AP43" s="99">
        <f>(AO42 - IFERROR(INDEX(FePensRurH!$B$2:$BJ$92,ROW($A43)- 1 - RegraSaída!AP43,COLUMN(AP$1)- 1 - RegraSaída!AP43),0)*PSobreRurH!AP43)*(1-txMortH!AP43*FaPensRurH!AP43) + FePensRurH!AP43</f>
        <v>1171.7535909754574</v>
      </c>
      <c r="AQ43" s="99">
        <f>(AP42 - IFERROR(INDEX(FePensRurH!$B$2:$BJ$92,ROW($A43)- 1 - RegraSaída!AQ43,COLUMN(AQ$1)- 1 - RegraSaída!AQ43),0)*PSobreRurH!AQ43)*(1-txMortH!AQ43*FaPensRurH!AQ43) + FePensRurH!AQ43</f>
        <v>1141.6006878925407</v>
      </c>
      <c r="AR43" s="99">
        <f>(AQ42 - IFERROR(INDEX(FePensRurH!$B$2:$BJ$92,ROW($A43)- 1 - RegraSaída!AR43,COLUMN(AR$1)- 1 - RegraSaída!AR43),0)*PSobreRurH!AR43)*(1-txMortH!AR43*FaPensRurH!AR43) + FePensRurH!AR43</f>
        <v>1110.5832189498885</v>
      </c>
      <c r="AS43" s="99">
        <f>(AR42 - IFERROR(INDEX(FePensRurH!$B$2:$BJ$92,ROW($A43)- 1 - RegraSaída!AS43,COLUMN(AS$1)- 1 - RegraSaída!AS43),0)*PSobreRurH!AS43)*(1-txMortH!AS43*FaPensRurH!AS43) + FePensRurH!AS43</f>
        <v>1079.3625047592209</v>
      </c>
      <c r="AT43" s="99">
        <f>(AS42 - IFERROR(INDEX(FePensRurH!$B$2:$BJ$92,ROW($A43)- 1 - RegraSaída!AT43,COLUMN(AT$1)- 1 - RegraSaída!AT43),0)*PSobreRurH!AT43)*(1-txMortH!AT43*FaPensRurH!AT43) + FePensRurH!AT43</f>
        <v>1049.3066408102459</v>
      </c>
      <c r="AU43" s="99">
        <f>(AT42 - IFERROR(INDEX(FePensRurH!$B$2:$BJ$92,ROW($A43)- 1 - RegraSaída!AU43,COLUMN(AU$1)- 1 - RegraSaída!AU43),0)*PSobreRurH!AU43)*(1-txMortH!AU43*FaPensRurH!AU43) + FePensRurH!AU43</f>
        <v>1021.2162903836688</v>
      </c>
      <c r="AV43" s="99">
        <f>(AU42 - IFERROR(INDEX(FePensRurH!$B$2:$BJ$92,ROW($A43)- 1 - RegraSaída!AV43,COLUMN(AV$1)- 1 - RegraSaída!AV43),0)*PSobreRurH!AV43)*(1-txMortH!AV43*FaPensRurH!AV43) + FePensRurH!AV43</f>
        <v>994.02119077330349</v>
      </c>
      <c r="AW43" s="99">
        <f>(AV42 - IFERROR(INDEX(FePensRurH!$B$2:$BJ$92,ROW($A43)- 1 - RegraSaída!AW43,COLUMN(AW$1)- 1 - RegraSaída!AW43),0)*PSobreRurH!AW43)*(1-txMortH!AW43*FaPensRurH!AW43) + FePensRurH!AW43</f>
        <v>965.31402808942573</v>
      </c>
      <c r="AX43" s="99">
        <f>(AW42 - IFERROR(INDEX(FePensRurH!$B$2:$BJ$92,ROW($A43)- 1 - RegraSaída!AX43,COLUMN(AX$1)- 1 - RegraSaída!AX43),0)*PSobreRurH!AX43)*(1-txMortH!AX43*FaPensRurH!AX43) + FePensRurH!AX43</f>
        <v>939.50156768422426</v>
      </c>
      <c r="AY43" s="99">
        <f>(AX42 - IFERROR(INDEX(FePensRurH!$B$2:$BJ$92,ROW($A43)- 1 - RegraSaída!AY43,COLUMN(AY$1)- 1 - RegraSaída!AY43),0)*PSobreRurH!AY43)*(1-txMortH!AY43*FaPensRurH!AY43) + FePensRurH!AY43</f>
        <v>914.71807247525351</v>
      </c>
      <c r="AZ43" s="99">
        <f>(AY42 - IFERROR(INDEX(FePensRurH!$B$2:$BJ$92,ROW($A43)- 1 - RegraSaída!AZ43,COLUMN(AZ$1)- 1 - RegraSaída!AZ43),0)*PSobreRurH!AZ43)*(1-txMortH!AZ43*FaPensRurH!AZ43) + FePensRurH!AZ43</f>
        <v>890.61040650124698</v>
      </c>
      <c r="BA43" s="99">
        <f>(AZ42 - IFERROR(INDEX(FePensRurH!$B$2:$BJ$92,ROW($A43)- 1 - RegraSaída!BA43,COLUMN(BA$1)- 1 - RegraSaída!BA43),0)*PSobreRurH!BA43)*(1-txMortH!BA43*FaPensRurH!BA43) + FePensRurH!BA43</f>
        <v>870.0394515018379</v>
      </c>
      <c r="BB43" s="99">
        <f>(BA42 - IFERROR(INDEX(FePensRurH!$B$2:$BJ$92,ROW($A43)- 1 - RegraSaída!BB43,COLUMN(BB$1)- 1 - RegraSaída!BB43),0)*PSobreRurH!BB43)*(1-txMortH!BB43*FaPensRurH!BB43) + FePensRurH!BB43</f>
        <v>848.86609137952382</v>
      </c>
      <c r="BC43" s="99">
        <f>(BB42 - IFERROR(INDEX(FePensRurH!$B$2:$BJ$92,ROW($A43)- 1 - RegraSaída!BC43,COLUMN(BC$1)- 1 - RegraSaída!BC43),0)*PSobreRurH!BC43)*(1-txMortH!BC43*FaPensRurH!BC43) + FePensRurH!BC43</f>
        <v>829.46129286514815</v>
      </c>
      <c r="BD43" s="99">
        <f>(BC42 - IFERROR(INDEX(FePensRurH!$B$2:$BJ$92,ROW($A43)- 1 - RegraSaída!BD43,COLUMN(BD$1)- 1 - RegraSaída!BD43),0)*PSobreRurH!BD43)*(1-txMortH!BD43*FaPensRurH!BD43) + FePensRurH!BD43</f>
        <v>810.71823680670207</v>
      </c>
      <c r="BE43" s="99">
        <f>(BD42 - IFERROR(INDEX(FePensRurH!$B$2:$BJ$92,ROW($A43)- 1 - RegraSaída!BE43,COLUMN(BE$1)- 1 - RegraSaída!BE43),0)*PSobreRurH!BE43)*(1-txMortH!BE43*FaPensRurH!BE43) + FePensRurH!BE43</f>
        <v>793.68118514405285</v>
      </c>
      <c r="BF43" s="99">
        <f>(BE42 - IFERROR(INDEX(FePensRurH!$B$2:$BJ$92,ROW($A43)- 1 - RegraSaída!BF43,COLUMN(BF$1)- 1 - RegraSaída!BF43),0)*PSobreRurH!BF43)*(1-txMortH!BF43*FaPensRurH!BF43) + FePensRurH!BF43</f>
        <v>775.84626253987381</v>
      </c>
      <c r="BG43" s="99">
        <f>(BF42 - IFERROR(INDEX(FePensRurH!$B$2:$BJ$92,ROW($A43)- 1 - RegraSaída!BG43,COLUMN(BG$1)- 1 - RegraSaída!BG43),0)*PSobreRurH!BG43)*(1-txMortH!BG43*FaPensRurH!BG43) + FePensRurH!BG43</f>
        <v>760.95561223532548</v>
      </c>
      <c r="BH43" s="99">
        <f>(BG42 - IFERROR(INDEX(FePensRurH!$B$2:$BJ$92,ROW($A43)- 1 - RegraSaída!BH43,COLUMN(BH$1)- 1 - RegraSaída!BH43),0)*PSobreRurH!BH43)*(1-txMortH!BH43*FaPensRurH!BH43) + FePensRurH!BH43</f>
        <v>744.16938022051932</v>
      </c>
      <c r="BI43" s="99">
        <f>(BH42 - IFERROR(INDEX(FePensRurH!$B$2:$BJ$92,ROW($A43)- 1 - RegraSaída!BI43,COLUMN(BI$1)- 1 - RegraSaída!BI43),0)*PSobreRurH!BI43)*(1-txMortH!BI43*FaPensRurH!BI43) + FePensRurH!BI43</f>
        <v>730.12618912636128</v>
      </c>
      <c r="BJ43" s="99">
        <f>(BI42 - IFERROR(INDEX(FePensRurH!$B$2:$BJ$92,ROW($A43)- 1 - RegraSaída!BJ43,COLUMN(BJ$1)- 1 - RegraSaída!BJ43),0)*PSobreRurH!BJ43)*(1-txMortH!BJ43*FaPensRurH!BJ43) + FePensRurH!BJ43</f>
        <v>716.5618786341422</v>
      </c>
    </row>
    <row r="44" spans="1:62" x14ac:dyDescent="0.3">
      <c r="A44" s="94">
        <v>42</v>
      </c>
      <c r="B44" s="95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  <c r="O44" s="95"/>
      <c r="P44" s="96"/>
      <c r="Q44" s="99">
        <f>(P43 - IFERROR(INDEX(FePensRurH!$B$2:$BJ$92,ROW($A44)- 1 - RegraSaída!Q44,COLUMN(Q$1)- 1 - RegraSaída!Q44),0)*PSobreRurH!Q44)*(1-txMortH!Q44*FaPensRurH!Q44) + FePensRurH!Q44</f>
        <v>258.81764286405752</v>
      </c>
      <c r="R44" s="99">
        <f>(Q43 - IFERROR(INDEX(FePensRurH!$B$2:$BJ$92,ROW($A44)- 1 - RegraSaída!R44,COLUMN(R$1)- 1 - RegraSaída!R44),0)*PSobreRurH!R44)*(1-txMortH!R44*FaPensRurH!R44) + FePensRurH!R44</f>
        <v>490.65010567365914</v>
      </c>
      <c r="S44" s="99">
        <f>(R43 - IFERROR(INDEX(FePensRurH!$B$2:$BJ$92,ROW($A44)- 1 - RegraSaída!S44,COLUMN(S$1)- 1 - RegraSaída!S44),0)*PSobreRurH!S44)*(1-txMortH!S44*FaPensRurH!S44) + FePensRurH!S44</f>
        <v>721.57048335749073</v>
      </c>
      <c r="T44" s="99">
        <f>(S43 - IFERROR(INDEX(FePensRurH!$B$2:$BJ$92,ROW($A44)- 1 - RegraSaída!T44,COLUMN(T$1)- 1 - RegraSaída!T44),0)*PSobreRurH!T44)*(1-txMortH!T44*FaPensRurH!T44) + FePensRurH!T44</f>
        <v>914.30906227659329</v>
      </c>
      <c r="U44" s="99">
        <f>(T43 - IFERROR(INDEX(FePensRurH!$B$2:$BJ$92,ROW($A44)- 1 - RegraSaída!U44,COLUMN(U$1)- 1 - RegraSaída!U44),0)*PSobreRurH!U44)*(1-txMortH!U44*FaPensRurH!U44) + FePensRurH!U44</f>
        <v>1094.2362452656985</v>
      </c>
      <c r="V44" s="99">
        <f>(U43 - IFERROR(INDEX(FePensRurH!$B$2:$BJ$92,ROW($A44)- 1 - RegraSaída!V44,COLUMN(V$1)- 1 - RegraSaída!V44),0)*PSobreRurH!V44)*(1-txMortH!V44*FaPensRurH!V44) + FePensRurH!V44</f>
        <v>1245.4612318872194</v>
      </c>
      <c r="W44" s="99">
        <f>(V43 - IFERROR(INDEX(FePensRurH!$B$2:$BJ$92,ROW($A44)- 1 - RegraSaída!W44,COLUMN(W$1)- 1 - RegraSaída!W44),0)*PSobreRurH!W44)*(1-txMortH!W44*FaPensRurH!W44) + FePensRurH!W44</f>
        <v>1362.5857772709312</v>
      </c>
      <c r="X44" s="99">
        <f>(W43 - IFERROR(INDEX(FePensRurH!$B$2:$BJ$92,ROW($A44)- 1 - RegraSaída!X44,COLUMN(X$1)- 1 - RegraSaída!X44),0)*PSobreRurH!X44)*(1-txMortH!X44*FaPensRurH!X44) + FePensRurH!X44</f>
        <v>1467.8130737265169</v>
      </c>
      <c r="Y44" s="99">
        <f>(X43 - IFERROR(INDEX(FePensRurH!$B$2:$BJ$92,ROW($A44)- 1 - RegraSaída!Y44,COLUMN(Y$1)- 1 - RegraSaída!Y44),0)*PSobreRurH!Y44)*(1-txMortH!Y44*FaPensRurH!Y44) + FePensRurH!Y44</f>
        <v>1528.2235944088097</v>
      </c>
      <c r="Z44" s="99">
        <f>(Y43 - IFERROR(INDEX(FePensRurH!$B$2:$BJ$92,ROW($A44)- 1 - RegraSaída!Z44,COLUMN(Z$1)- 1 - RegraSaída!Z44),0)*PSobreRurH!Z44)*(1-txMortH!Z44*FaPensRurH!Z44) + FePensRurH!Z44</f>
        <v>1589.1864826287151</v>
      </c>
      <c r="AA44" s="99">
        <f>(Z43 - IFERROR(INDEX(FePensRurH!$B$2:$BJ$92,ROW($A44)- 1 - RegraSaída!AA44,COLUMN(AA$1)- 1 - RegraSaída!AA44),0)*PSobreRurH!AA44)*(1-txMortH!AA44*FaPensRurH!AA44) + FePensRurH!AA44</f>
        <v>1631.211618621217</v>
      </c>
      <c r="AB44" s="99">
        <f>(AA43 - IFERROR(INDEX(FePensRurH!$B$2:$BJ$92,ROW($A44)- 1 - RegraSaída!AB44,COLUMN(AB$1)- 1 - RegraSaída!AB44),0)*PSobreRurH!AB44)*(1-txMortH!AB44*FaPensRurH!AB44) + FePensRurH!AB44</f>
        <v>1657.7062899191103</v>
      </c>
      <c r="AC44" s="99">
        <f>(AB43 - IFERROR(INDEX(FePensRurH!$B$2:$BJ$92,ROW($A44)- 1 - RegraSaída!AC44,COLUMN(AC$1)- 1 - RegraSaída!AC44),0)*PSobreRurH!AC44)*(1-txMortH!AC44*FaPensRurH!AC44) + FePensRurH!AC44</f>
        <v>1690.2851819120315</v>
      </c>
      <c r="AD44" s="99">
        <f>(AC43 - IFERROR(INDEX(FePensRurH!$B$2:$BJ$92,ROW($A44)- 1 - RegraSaída!AD44,COLUMN(AD$1)- 1 - RegraSaída!AD44),0)*PSobreRurH!AD44)*(1-txMortH!AD44*FaPensRurH!AD44) + FePensRurH!AD44</f>
        <v>1650.1548212324319</v>
      </c>
      <c r="AE44" s="99">
        <f>(AD43 - IFERROR(INDEX(FePensRurH!$B$2:$BJ$92,ROW($A44)- 1 - RegraSaída!AE44,COLUMN(AE$1)- 1 - RegraSaída!AE44),0)*PSobreRurH!AE44)*(1-txMortH!AE44*FaPensRurH!AE44) + FePensRurH!AE44</f>
        <v>1611.4974351761998</v>
      </c>
      <c r="AF44" s="99">
        <f>(AE43 - IFERROR(INDEX(FePensRurH!$B$2:$BJ$92,ROW($A44)- 1 - RegraSaída!AF44,COLUMN(AF$1)- 1 - RegraSaída!AF44),0)*PSobreRurH!AF44)*(1-txMortH!AF44*FaPensRurH!AF44) + FePensRurH!AF44</f>
        <v>1581.0448954047529</v>
      </c>
      <c r="AG44" s="99">
        <f>(AF43 - IFERROR(INDEX(FePensRurH!$B$2:$BJ$92,ROW($A44)- 1 - RegraSaída!AG44,COLUMN(AG$1)- 1 - RegraSaída!AG44),0)*PSobreRurH!AG44)*(1-txMortH!AG44*FaPensRurH!AG44) + FePensRurH!AG44</f>
        <v>1553.8343856300733</v>
      </c>
      <c r="AH44" s="99">
        <f>(AG43 - IFERROR(INDEX(FePensRurH!$B$2:$BJ$92,ROW($A44)- 1 - RegraSaída!AH44,COLUMN(AH$1)- 1 - RegraSaída!AH44),0)*PSobreRurH!AH44)*(1-txMortH!AH44*FaPensRurH!AH44) + FePensRurH!AH44</f>
        <v>1530.2697018680328</v>
      </c>
      <c r="AI44" s="99">
        <f>(AH43 - IFERROR(INDEX(FePensRurH!$B$2:$BJ$92,ROW($A44)- 1 - RegraSaída!AI44,COLUMN(AI$1)- 1 - RegraSaída!AI44),0)*PSobreRurH!AI44)*(1-txMortH!AI44*FaPensRurH!AI44) + FePensRurH!AI44</f>
        <v>1507.1406334705616</v>
      </c>
      <c r="AJ44" s="99">
        <f>(AI43 - IFERROR(INDEX(FePensRurH!$B$2:$BJ$92,ROW($A44)- 1 - RegraSaída!AJ44,COLUMN(AJ$1)- 1 - RegraSaída!AJ44),0)*PSobreRurH!AJ44)*(1-txMortH!AJ44*FaPensRurH!AJ44) + FePensRurH!AJ44</f>
        <v>1485.0755989899062</v>
      </c>
      <c r="AK44" s="99">
        <f>(AJ43 - IFERROR(INDEX(FePensRurH!$B$2:$BJ$92,ROW($A44)- 1 - RegraSaída!AK44,COLUMN(AK$1)- 1 - RegraSaída!AK44),0)*PSobreRurH!AK44)*(1-txMortH!AK44*FaPensRurH!AK44) + FePensRurH!AK44</f>
        <v>1467.7039476309455</v>
      </c>
      <c r="AL44" s="99">
        <f>(AK43 - IFERROR(INDEX(FePensRurH!$B$2:$BJ$92,ROW($A44)- 1 - RegraSaída!AL44,COLUMN(AL$1)- 1 - RegraSaída!AL44),0)*PSobreRurH!AL44)*(1-txMortH!AL44*FaPensRurH!AL44) + FePensRurH!AL44</f>
        <v>1450.7478892092774</v>
      </c>
      <c r="AM44" s="99">
        <f>(AL43 - IFERROR(INDEX(FePensRurH!$B$2:$BJ$92,ROW($A44)- 1 - RegraSaída!AM44,COLUMN(AM$1)- 1 - RegraSaída!AM44),0)*PSobreRurH!AM44)*(1-txMortH!AM44*FaPensRurH!AM44) + FePensRurH!AM44</f>
        <v>1434.2688795656575</v>
      </c>
      <c r="AN44" s="99">
        <f>(AM43 - IFERROR(INDEX(FePensRurH!$B$2:$BJ$92,ROW($A44)- 1 - RegraSaída!AN44,COLUMN(AN$1)- 1 - RegraSaída!AN44),0)*PSobreRurH!AN44)*(1-txMortH!AN44*FaPensRurH!AN44) + FePensRurH!AN44</f>
        <v>1413.443069419784</v>
      </c>
      <c r="AO44" s="99">
        <f>(AN43 - IFERROR(INDEX(FePensRurH!$B$2:$BJ$92,ROW($A44)- 1 - RegraSaída!AO44,COLUMN(AO$1)- 1 - RegraSaída!AO44),0)*PSobreRurH!AO44)*(1-txMortH!AO44*FaPensRurH!AO44) + FePensRurH!AO44</f>
        <v>1407.8539529740804</v>
      </c>
      <c r="AP44" s="99">
        <f>(AO43 - IFERROR(INDEX(FePensRurH!$B$2:$BJ$92,ROW($A44)- 1 - RegraSaída!AP44,COLUMN(AP$1)- 1 - RegraSaída!AP44),0)*PSobreRurH!AP44)*(1-txMortH!AP44*FaPensRurH!AP44) + FePensRurH!AP44</f>
        <v>1373.4268001784269</v>
      </c>
      <c r="AQ44" s="99">
        <f>(AP43 - IFERROR(INDEX(FePensRurH!$B$2:$BJ$92,ROW($A44)- 1 - RegraSaída!AQ44,COLUMN(AQ$1)- 1 - RegraSaída!AQ44),0)*PSobreRurH!AQ44)*(1-txMortH!AQ44*FaPensRurH!AQ44) + FePensRurH!AQ44</f>
        <v>1338.5073311018709</v>
      </c>
      <c r="AR44" s="99">
        <f>(AQ43 - IFERROR(INDEX(FePensRurH!$B$2:$BJ$92,ROW($A44)- 1 - RegraSaída!AR44,COLUMN(AR$1)- 1 - RegraSaída!AR44),0)*PSobreRurH!AR44)*(1-txMortH!AR44*FaPensRurH!AR44) + FePensRurH!AR44</f>
        <v>1304.1512435308716</v>
      </c>
      <c r="AS44" s="99">
        <f>(AR43 - IFERROR(INDEX(FePensRurH!$B$2:$BJ$92,ROW($A44)- 1 - RegraSaída!AS44,COLUMN(AS$1)- 1 - RegraSaída!AS44),0)*PSobreRurH!AS44)*(1-txMortH!AS44*FaPensRurH!AS44) + FePensRurH!AS44</f>
        <v>1269.5254294998176</v>
      </c>
      <c r="AT44" s="99">
        <f>(AS43 - IFERROR(INDEX(FePensRurH!$B$2:$BJ$92,ROW($A44)- 1 - RegraSaída!AT44,COLUMN(AT$1)- 1 - RegraSaída!AT44),0)*PSobreRurH!AT44)*(1-txMortH!AT44*FaPensRurH!AT44) + FePensRurH!AT44</f>
        <v>1235.0905571715457</v>
      </c>
      <c r="AU44" s="99">
        <f>(AT43 - IFERROR(INDEX(FePensRurH!$B$2:$BJ$92,ROW($A44)- 1 - RegraSaída!AU44,COLUMN(AU$1)- 1 - RegraSaída!AU44),0)*PSobreRurH!AU44)*(1-txMortH!AU44*FaPensRurH!AU44) + FePensRurH!AU44</f>
        <v>1201.4097271690468</v>
      </c>
      <c r="AV44" s="99">
        <f>(AU43 - IFERROR(INDEX(FePensRurH!$B$2:$BJ$92,ROW($A44)- 1 - RegraSaída!AV44,COLUMN(AV$1)- 1 - RegraSaída!AV44),0)*PSobreRurH!AV44)*(1-txMortH!AV44*FaPensRurH!AV44) + FePensRurH!AV44</f>
        <v>1169.2147057082695</v>
      </c>
      <c r="AW44" s="99">
        <f>(AV43 - IFERROR(INDEX(FePensRurH!$B$2:$BJ$92,ROW($A44)- 1 - RegraSaída!AW44,COLUMN(AW$1)- 1 - RegraSaída!AW44),0)*PSobreRurH!AW44)*(1-txMortH!AW44*FaPensRurH!AW44) + FePensRurH!AW44</f>
        <v>1137.9743705259439</v>
      </c>
      <c r="AX44" s="99">
        <f>(AW43 - IFERROR(INDEX(FePensRurH!$B$2:$BJ$92,ROW($A44)- 1 - RegraSaída!AX44,COLUMN(AX$1)- 1 - RegraSaída!AX44),0)*PSobreRurH!AX44)*(1-txMortH!AX44*FaPensRurH!AX44) + FePensRurH!AX44</f>
        <v>1105.8150255989051</v>
      </c>
      <c r="AY44" s="99">
        <f>(AX43 - IFERROR(INDEX(FePensRurH!$B$2:$BJ$92,ROW($A44)- 1 - RegraSaída!AY44,COLUMN(AY$1)- 1 - RegraSaída!AY44),0)*PSobreRurH!AY44)*(1-txMortH!AY44*FaPensRurH!AY44) + FePensRurH!AY44</f>
        <v>1077.1945124087347</v>
      </c>
      <c r="AZ44" s="99">
        <f>(AY43 - IFERROR(INDEX(FePensRurH!$B$2:$BJ$92,ROW($A44)- 1 - RegraSaída!AZ44,COLUMN(AZ$1)- 1 - RegraSaída!AZ44),0)*PSobreRurH!AZ44)*(1-txMortH!AZ44*FaPensRurH!AZ44) + FePensRurH!AZ44</f>
        <v>1049.2052080216633</v>
      </c>
      <c r="BA44" s="99">
        <f>(AZ43 - IFERROR(INDEX(FePensRurH!$B$2:$BJ$92,ROW($A44)- 1 - RegraSaída!BA44,COLUMN(BA$1)- 1 - RegraSaída!BA44),0)*PSobreRurH!BA44)*(1-txMortH!BA44*FaPensRurH!BA44) + FePensRurH!BA44</f>
        <v>1022.0130643518625</v>
      </c>
      <c r="BB44" s="99">
        <f>(BA43 - IFERROR(INDEX(FePensRurH!$B$2:$BJ$92,ROW($A44)- 1 - RegraSaída!BB44,COLUMN(BB$1)- 1 - RegraSaída!BB44),0)*PSobreRurH!BB44)*(1-txMortH!BB44*FaPensRurH!BB44) + FePensRurH!BB44</f>
        <v>998.86337632257516</v>
      </c>
      <c r="BC44" s="99">
        <f>(BB43 - IFERROR(INDEX(FePensRurH!$B$2:$BJ$92,ROW($A44)- 1 - RegraSaída!BC44,COLUMN(BC$1)- 1 - RegraSaída!BC44),0)*PSobreRurH!BC44)*(1-txMortH!BC44*FaPensRurH!BC44) + FePensRurH!BC44</f>
        <v>974.77870033889508</v>
      </c>
      <c r="BD44" s="99">
        <f>(BC43 - IFERROR(INDEX(FePensRurH!$B$2:$BJ$92,ROW($A44)- 1 - RegraSaída!BD44,COLUMN(BD$1)- 1 - RegraSaída!BD44),0)*PSobreRurH!BD44)*(1-txMortH!BD44*FaPensRurH!BD44) + FePensRurH!BD44</f>
        <v>952.51455418879686</v>
      </c>
      <c r="BE44" s="99">
        <f>(BD43 - IFERROR(INDEX(FePensRurH!$B$2:$BJ$92,ROW($A44)- 1 - RegraSaída!BE44,COLUMN(BE$1)- 1 - RegraSaída!BE44),0)*PSobreRurH!BE44)*(1-txMortH!BE44*FaPensRurH!BE44) + FePensRurH!BE44</f>
        <v>931.50591193183016</v>
      </c>
      <c r="BF44" s="99">
        <f>(BE43 - IFERROR(INDEX(FePensRurH!$B$2:$BJ$92,ROW($A44)- 1 - RegraSaída!BF44,COLUMN(BF$1)- 1 - RegraSaída!BF44),0)*PSobreRurH!BF44)*(1-txMortH!BF44*FaPensRurH!BF44) + FePensRurH!BF44</f>
        <v>912.26142869142961</v>
      </c>
      <c r="BG44" s="99">
        <f>(BF43 - IFERROR(INDEX(FePensRurH!$B$2:$BJ$92,ROW($A44)- 1 - RegraSaída!BG44,COLUMN(BG$1)- 1 - RegraSaída!BG44),0)*PSobreRurH!BG44)*(1-txMortH!BG44*FaPensRurH!BG44) + FePensRurH!BG44</f>
        <v>892.21725887822345</v>
      </c>
      <c r="BH44" s="99">
        <f>(BG43 - IFERROR(INDEX(FePensRurH!$B$2:$BJ$92,ROW($A44)- 1 - RegraSaída!BH44,COLUMN(BH$1)- 1 - RegraSaída!BH44),0)*PSobreRurH!BH44)*(1-txMortH!BH44*FaPensRurH!BH44) + FePensRurH!BH44</f>
        <v>875.23528088852038</v>
      </c>
      <c r="BI44" s="99">
        <f>(BH43 - IFERROR(INDEX(FePensRurH!$B$2:$BJ$92,ROW($A44)- 1 - RegraSaída!BI44,COLUMN(BI$1)- 1 - RegraSaída!BI44),0)*PSobreRurH!BI44)*(1-txMortH!BI44*FaPensRurH!BI44) + FePensRurH!BI44</f>
        <v>856.42734415141592</v>
      </c>
      <c r="BJ44" s="99">
        <f>(BI43 - IFERROR(INDEX(FePensRurH!$B$2:$BJ$92,ROW($A44)- 1 - RegraSaída!BJ44,COLUMN(BJ$1)- 1 - RegraSaída!BJ44),0)*PSobreRurH!BJ44)*(1-txMortH!BJ44*FaPensRurH!BJ44) + FePensRurH!BJ44</f>
        <v>840.79869626850336</v>
      </c>
    </row>
    <row r="45" spans="1:62" x14ac:dyDescent="0.3">
      <c r="A45" s="94">
        <v>43</v>
      </c>
      <c r="B45" s="95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  <c r="O45" s="95"/>
      <c r="P45" s="96"/>
      <c r="Q45" s="99">
        <f>(P44 - IFERROR(INDEX(FePensRurH!$B$2:$BJ$92,ROW($A45)- 1 - RegraSaída!Q45,COLUMN(Q$1)- 1 - RegraSaída!Q45),0)*PSobreRurH!Q45)*(1-txMortH!Q45*FaPensRurH!Q45) + FePensRurH!Q45</f>
        <v>254.5769361133855</v>
      </c>
      <c r="R45" s="99">
        <f>(Q44 - IFERROR(INDEX(FePensRurH!$B$2:$BJ$92,ROW($A45)- 1 - RegraSaída!R45,COLUMN(R$1)- 1 - RegraSaída!R45),0)*PSobreRurH!R45)*(1-txMortH!R45*FaPensRurH!R45) + FePensRurH!R45</f>
        <v>509.83644671041765</v>
      </c>
      <c r="S45" s="99">
        <f>(R44 - IFERROR(INDEX(FePensRurH!$B$2:$BJ$92,ROW($A45)- 1 - RegraSaída!S45,COLUMN(S$1)- 1 - RegraSaída!S45),0)*PSobreRurH!S45)*(1-txMortH!S45*FaPensRurH!S45) + FePensRurH!S45</f>
        <v>740.05282975292414</v>
      </c>
      <c r="T45" s="99">
        <f>(S44 - IFERROR(INDEX(FePensRurH!$B$2:$BJ$92,ROW($A45)- 1 - RegraSaída!T45,COLUMN(T$1)- 1 - RegraSaída!T45),0)*PSobreRurH!T45)*(1-txMortH!T45*FaPensRurH!T45) + FePensRurH!T45</f>
        <v>970.89542028193318</v>
      </c>
      <c r="U45" s="99">
        <f>(T44 - IFERROR(INDEX(FePensRurH!$B$2:$BJ$92,ROW($A45)- 1 - RegraSaída!U45,COLUMN(U$1)- 1 - RegraSaída!U45),0)*PSobreRurH!U45)*(1-txMortH!U45*FaPensRurH!U45) + FePensRurH!U45</f>
        <v>1164.2384562032867</v>
      </c>
      <c r="V45" s="99">
        <f>(U44 - IFERROR(INDEX(FePensRurH!$B$2:$BJ$92,ROW($A45)- 1 - RegraSaída!V45,COLUMN(V$1)- 1 - RegraSaída!V45),0)*PSobreRurH!V45)*(1-txMortH!V45*FaPensRurH!V45) + FePensRurH!V45</f>
        <v>1344.1597831188374</v>
      </c>
      <c r="W45" s="99">
        <f>(V44 - IFERROR(INDEX(FePensRurH!$B$2:$BJ$92,ROW($A45)- 1 - RegraSaída!W45,COLUMN(W$1)- 1 - RegraSaída!W45),0)*PSobreRurH!W45)*(1-txMortH!W45*FaPensRurH!W45) + FePensRurH!W45</f>
        <v>1496.3302125414436</v>
      </c>
      <c r="X45" s="99">
        <f>(W44 - IFERROR(INDEX(FePensRurH!$B$2:$BJ$92,ROW($A45)- 1 - RegraSaída!X45,COLUMN(X$1)- 1 - RegraSaída!X45),0)*PSobreRurH!X45)*(1-txMortH!X45*FaPensRurH!X45) + FePensRurH!X45</f>
        <v>1611.4088439097272</v>
      </c>
      <c r="Y45" s="99">
        <f>(X44 - IFERROR(INDEX(FePensRurH!$B$2:$BJ$92,ROW($A45)- 1 - RegraSaída!Y45,COLUMN(Y$1)- 1 - RegraSaída!Y45),0)*PSobreRurH!Y45)*(1-txMortH!Y45*FaPensRurH!Y45) + FePensRurH!Y45</f>
        <v>1709.9435738449549</v>
      </c>
      <c r="Z45" s="99">
        <f>(Y44 - IFERROR(INDEX(FePensRurH!$B$2:$BJ$92,ROW($A45)- 1 - RegraSaída!Z45,COLUMN(Z$1)- 1 - RegraSaída!Z45),0)*PSobreRurH!Z45)*(1-txMortH!Z45*FaPensRurH!Z45) + FePensRurH!Z45</f>
        <v>1762.6120022785262</v>
      </c>
      <c r="AA45" s="99">
        <f>(Z44 - IFERROR(INDEX(FePensRurH!$B$2:$BJ$92,ROW($A45)- 1 - RegraSaída!AA45,COLUMN(AA$1)- 1 - RegraSaída!AA45),0)*PSobreRurH!AA45)*(1-txMortH!AA45*FaPensRurH!AA45) + FePensRurH!AA45</f>
        <v>1815.9596593113629</v>
      </c>
      <c r="AB45" s="99">
        <f>(AA44 - IFERROR(INDEX(FePensRurH!$B$2:$BJ$92,ROW($A45)- 1 - RegraSaída!AB45,COLUMN(AB$1)- 1 - RegraSaída!AB45),0)*PSobreRurH!AB45)*(1-txMortH!AB45*FaPensRurH!AB45) + FePensRurH!AB45</f>
        <v>1851.1336707133912</v>
      </c>
      <c r="AC45" s="99">
        <f>(AB44 - IFERROR(INDEX(FePensRurH!$B$2:$BJ$92,ROW($A45)- 1 - RegraSaída!AC45,COLUMN(AC$1)- 1 - RegraSaída!AC45),0)*PSobreRurH!AC45)*(1-txMortH!AC45*FaPensRurH!AC45) + FePensRurH!AC45</f>
        <v>1871.6794867758281</v>
      </c>
      <c r="AD45" s="99">
        <f>(AC44 - IFERROR(INDEX(FePensRurH!$B$2:$BJ$92,ROW($A45)- 1 - RegraSaída!AD45,COLUMN(AD$1)- 1 - RegraSaída!AD45),0)*PSobreRurH!AD45)*(1-txMortH!AD45*FaPensRurH!AD45) + FePensRurH!AD45</f>
        <v>1899.0567332036437</v>
      </c>
      <c r="AE45" s="99">
        <f>(AD44 - IFERROR(INDEX(FePensRurH!$B$2:$BJ$92,ROW($A45)- 1 - RegraSaída!AE45,COLUMN(AE$1)- 1 - RegraSaída!AE45),0)*PSobreRurH!AE45)*(1-txMortH!AE45*FaPensRurH!AE45) + FePensRurH!AE45</f>
        <v>1855.5856828458955</v>
      </c>
      <c r="AF45" s="99">
        <f>(AE44 - IFERROR(INDEX(FePensRurH!$B$2:$BJ$92,ROW($A45)- 1 - RegraSaída!AF45,COLUMN(AF$1)- 1 - RegraSaída!AF45),0)*PSobreRurH!AF45)*(1-txMortH!AF45*FaPensRurH!AF45) + FePensRurH!AF45</f>
        <v>1815.3768373644632</v>
      </c>
      <c r="AG45" s="99">
        <f>(AF44 - IFERROR(INDEX(FePensRurH!$B$2:$BJ$92,ROW($A45)- 1 - RegraSaída!AG45,COLUMN(AG$1)- 1 - RegraSaída!AG45),0)*PSobreRurH!AG45)*(1-txMortH!AG45*FaPensRurH!AG45) + FePensRurH!AG45</f>
        <v>1783.1516986071747</v>
      </c>
      <c r="AH45" s="99">
        <f>(AG44 - IFERROR(INDEX(FePensRurH!$B$2:$BJ$92,ROW($A45)- 1 - RegraSaída!AH45,COLUMN(AH$1)- 1 - RegraSaída!AH45),0)*PSobreRurH!AH45)*(1-txMortH!AH45*FaPensRurH!AH45) + FePensRurH!AH45</f>
        <v>1752.9275583553695</v>
      </c>
      <c r="AI45" s="99">
        <f>(AH44 - IFERROR(INDEX(FePensRurH!$B$2:$BJ$92,ROW($A45)- 1 - RegraSaída!AI45,COLUMN(AI$1)- 1 - RegraSaída!AI45),0)*PSobreRurH!AI45)*(1-txMortH!AI45*FaPensRurH!AI45) + FePensRurH!AI45</f>
        <v>1725.9686750170733</v>
      </c>
      <c r="AJ45" s="99">
        <f>(AI44 - IFERROR(INDEX(FePensRurH!$B$2:$BJ$92,ROW($A45)- 1 - RegraSaída!AJ45,COLUMN(AJ$1)- 1 - RegraSaída!AJ45),0)*PSobreRurH!AJ45)*(1-txMortH!AJ45*FaPensRurH!AJ45) + FePensRurH!AJ45</f>
        <v>1700.0203263159187</v>
      </c>
      <c r="AK45" s="99">
        <f>(AJ44 - IFERROR(INDEX(FePensRurH!$B$2:$BJ$92,ROW($A45)- 1 - RegraSaída!AK45,COLUMN(AK$1)- 1 - RegraSaída!AK45),0)*PSobreRurH!AK45)*(1-txMortH!AK45*FaPensRurH!AK45) + FePensRurH!AK45</f>
        <v>1674.6552572944315</v>
      </c>
      <c r="AL45" s="99">
        <f>(AK44 - IFERROR(INDEX(FePensRurH!$B$2:$BJ$92,ROW($A45)- 1 - RegraSaída!AL45,COLUMN(AL$1)- 1 - RegraSaída!AL45),0)*PSobreRurH!AL45)*(1-txMortH!AL45*FaPensRurH!AL45) + FePensRurH!AL45</f>
        <v>1655.0857198876799</v>
      </c>
      <c r="AM45" s="99">
        <f>(AL44 - IFERROR(INDEX(FePensRurH!$B$2:$BJ$92,ROW($A45)- 1 - RegraSaída!AM45,COLUMN(AM$1)- 1 - RegraSaída!AM45),0)*PSobreRurH!AM45)*(1-txMortH!AM45*FaPensRurH!AM45) + FePensRurH!AM45</f>
        <v>1635.857507725746</v>
      </c>
      <c r="AN45" s="99">
        <f>(AM44 - IFERROR(INDEX(FePensRurH!$B$2:$BJ$92,ROW($A45)- 1 - RegraSaída!AN45,COLUMN(AN$1)- 1 - RegraSaída!AN45),0)*PSobreRurH!AN45)*(1-txMortH!AN45*FaPensRurH!AN45) + FePensRurH!AN45</f>
        <v>1617.101939479269</v>
      </c>
      <c r="AO45" s="99">
        <f>(AN44 - IFERROR(INDEX(FePensRurH!$B$2:$BJ$92,ROW($A45)- 1 - RegraSaída!AO45,COLUMN(AO$1)- 1 - RegraSaída!AO45),0)*PSobreRurH!AO45)*(1-txMortH!AO45*FaPensRurH!AO45) + FePensRurH!AO45</f>
        <v>1593.1279090369694</v>
      </c>
      <c r="AP45" s="99">
        <f>(AO44 - IFERROR(INDEX(FePensRurH!$B$2:$BJ$92,ROW($A45)- 1 - RegraSaída!AP45,COLUMN(AP$1)- 1 - RegraSaída!AP45),0)*PSobreRurH!AP45)*(1-txMortH!AP45*FaPensRurH!AP45) + FePensRurH!AP45</f>
        <v>1586.6245430941108</v>
      </c>
      <c r="AQ45" s="99">
        <f>(AP44 - IFERROR(INDEX(FePensRurH!$B$2:$BJ$92,ROW($A45)- 1 - RegraSaída!AQ45,COLUMN(AQ$1)- 1 - RegraSaída!AQ45),0)*PSobreRurH!AQ45)*(1-txMortH!AQ45*FaPensRurH!AQ45) + FePensRurH!AQ45</f>
        <v>1547.6043496740429</v>
      </c>
      <c r="AR45" s="99">
        <f>(AQ44 - IFERROR(INDEX(FePensRurH!$B$2:$BJ$92,ROW($A45)- 1 - RegraSaída!AR45,COLUMN(AR$1)- 1 - RegraSaída!AR45),0)*PSobreRurH!AR45)*(1-txMortH!AR45*FaPensRurH!AR45) + FePensRurH!AR45</f>
        <v>1508.6819171295799</v>
      </c>
      <c r="AS45" s="99">
        <f>(AR44 - IFERROR(INDEX(FePensRurH!$B$2:$BJ$92,ROW($A45)- 1 - RegraSaída!AS45,COLUMN(AS$1)- 1 - RegraSaída!AS45),0)*PSobreRurH!AS45)*(1-txMortH!AS45*FaPensRurH!AS45) + FePensRurH!AS45</f>
        <v>1470.3169671865808</v>
      </c>
      <c r="AT45" s="99">
        <f>(AS44 - IFERROR(INDEX(FePensRurH!$B$2:$BJ$92,ROW($A45)- 1 - RegraSaída!AT45,COLUMN(AT$1)- 1 - RegraSaída!AT45),0)*PSobreRurH!AT45)*(1-txMortH!AT45*FaPensRurH!AT45) + FePensRurH!AT45</f>
        <v>1432.6275668013657</v>
      </c>
      <c r="AU45" s="99">
        <f>(AT44 - IFERROR(INDEX(FePensRurH!$B$2:$BJ$92,ROW($A45)- 1 - RegraSaída!AU45,COLUMN(AU$1)- 1 - RegraSaída!AU45),0)*PSobreRurH!AU45)*(1-txMortH!AU45*FaPensRurH!AU45) + FePensRurH!AU45</f>
        <v>1394.1147609877507</v>
      </c>
      <c r="AV45" s="99">
        <f>(AU44 - IFERROR(INDEX(FePensRurH!$B$2:$BJ$92,ROW($A45)- 1 - RegraSaída!AV45,COLUMN(AV$1)- 1 - RegraSaída!AV45),0)*PSobreRurH!AV45)*(1-txMortH!AV45*FaPensRurH!AV45) + FePensRurH!AV45</f>
        <v>1356.404680273203</v>
      </c>
      <c r="AW45" s="99">
        <f>(AV44 - IFERROR(INDEX(FePensRurH!$B$2:$BJ$92,ROW($A45)- 1 - RegraSaída!AW45,COLUMN(AW$1)- 1 - RegraSaída!AW45),0)*PSobreRurH!AW45)*(1-txMortH!AW45*FaPensRurH!AW45) + FePensRurH!AW45</f>
        <v>1320.2907819304753</v>
      </c>
      <c r="AX45" s="99">
        <f>(AW44 - IFERROR(INDEX(FePensRurH!$B$2:$BJ$92,ROW($A45)- 1 - RegraSaída!AX45,COLUMN(AX$1)- 1 - RegraSaída!AX45),0)*PSobreRurH!AX45)*(1-txMortH!AX45*FaPensRurH!AX45) + FePensRurH!AX45</f>
        <v>1285.1217570489505</v>
      </c>
      <c r="AY45" s="99">
        <f>(AX44 - IFERROR(INDEX(FePensRurH!$B$2:$BJ$92,ROW($A45)- 1 - RegraSaída!AY45,COLUMN(AY$1)- 1 - RegraSaída!AY45),0)*PSobreRurH!AY45)*(1-txMortH!AY45*FaPensRurH!AY45) + FePensRurH!AY45</f>
        <v>1250.0403709825043</v>
      </c>
      <c r="AZ45" s="99">
        <f>(AY44 - IFERROR(INDEX(FePensRurH!$B$2:$BJ$92,ROW($A45)- 1 - RegraSaída!AZ45,COLUMN(AZ$1)- 1 - RegraSaída!AZ45),0)*PSobreRurH!AZ45)*(1-txMortH!AZ45*FaPensRurH!AZ45) + FePensRurH!AZ45</f>
        <v>1218.6641591804741</v>
      </c>
      <c r="BA45" s="99">
        <f>(AZ44 - IFERROR(INDEX(FePensRurH!$B$2:$BJ$92,ROW($A45)- 1 - RegraSaída!BA45,COLUMN(BA$1)- 1 - RegraSaída!BA45),0)*PSobreRurH!BA45)*(1-txMortH!BA45*FaPensRurH!BA45) + FePensRurH!BA45</f>
        <v>1187.1422840302619</v>
      </c>
      <c r="BB45" s="99">
        <f>(BA44 - IFERROR(INDEX(FePensRurH!$B$2:$BJ$92,ROW($A45)- 1 - RegraSaída!BB45,COLUMN(BB$1)- 1 - RegraSaída!BB45),0)*PSobreRurH!BB45)*(1-txMortH!BB45*FaPensRurH!BB45) + FePensRurH!BB45</f>
        <v>1157.3557868392445</v>
      </c>
      <c r="BC45" s="99">
        <f>(BB44 - IFERROR(INDEX(FePensRurH!$B$2:$BJ$92,ROW($A45)- 1 - RegraSaída!BC45,COLUMN(BC$1)- 1 - RegraSaída!BC45),0)*PSobreRurH!BC45)*(1-txMortH!BC45*FaPensRurH!BC45) + FePensRurH!BC45</f>
        <v>1131.2958608300005</v>
      </c>
      <c r="BD45" s="99">
        <f>(BC44 - IFERROR(INDEX(FePensRurH!$B$2:$BJ$92,ROW($A45)- 1 - RegraSaída!BD45,COLUMN(BD$1)- 1 - RegraSaída!BD45),0)*PSobreRurH!BD45)*(1-txMortH!BD45*FaPensRurH!BD45) + FePensRurH!BD45</f>
        <v>1103.9446831313878</v>
      </c>
      <c r="BE45" s="99">
        <f>(BD44 - IFERROR(INDEX(FePensRurH!$B$2:$BJ$92,ROW($A45)- 1 - RegraSaída!BE45,COLUMN(BE$1)- 1 - RegraSaída!BE45),0)*PSobreRurH!BE45)*(1-txMortH!BE45*FaPensRurH!BE45) + FePensRurH!BE45</f>
        <v>1079.7114795846926</v>
      </c>
      <c r="BF45" s="99">
        <f>(BE44 - IFERROR(INDEX(FePensRurH!$B$2:$BJ$92,ROW($A45)- 1 - RegraSaída!BF45,COLUMN(BF$1)- 1 - RegraSaída!BF45),0)*PSobreRurH!BF45)*(1-txMortH!BF45*FaPensRurH!BF45) + FePensRurH!BF45</f>
        <v>1056.0779037588929</v>
      </c>
      <c r="BG45" s="99">
        <f>(BF44 - IFERROR(INDEX(FePensRurH!$B$2:$BJ$92,ROW($A45)- 1 - RegraSaída!BG45,COLUMN(BG$1)- 1 - RegraSaída!BG45),0)*PSobreRurH!BG45)*(1-txMortH!BG45*FaPensRurH!BG45) + FePensRurH!BG45</f>
        <v>1034.6711381305618</v>
      </c>
      <c r="BH45" s="99">
        <f>(BG44 - IFERROR(INDEX(FePensRurH!$B$2:$BJ$92,ROW($A45)- 1 - RegraSaída!BH45,COLUMN(BH$1)- 1 - RegraSaída!BH45),0)*PSobreRurH!BH45)*(1-txMortH!BH45*FaPensRurH!BH45) + FePensRurH!BH45</f>
        <v>1012.4079162822072</v>
      </c>
      <c r="BI45" s="99">
        <f>(BH44 - IFERROR(INDEX(FePensRurH!$B$2:$BJ$92,ROW($A45)- 1 - RegraSaída!BI45,COLUMN(BI$1)- 1 - RegraSaída!BI45),0)*PSobreRurH!BI45)*(1-txMortH!BI45*FaPensRurH!BI45) + FePensRurH!BI45</f>
        <v>993.42835427328805</v>
      </c>
      <c r="BJ45" s="99">
        <f>(BI44 - IFERROR(INDEX(FePensRurH!$B$2:$BJ$92,ROW($A45)- 1 - RegraSaída!BJ45,COLUMN(BJ$1)- 1 - RegraSaída!BJ45),0)*PSobreRurH!BJ45)*(1-txMortH!BJ45*FaPensRurH!BJ45) + FePensRurH!BJ45</f>
        <v>956.64143121126017</v>
      </c>
    </row>
    <row r="46" spans="1:62" x14ac:dyDescent="0.3">
      <c r="A46" s="94">
        <v>44</v>
      </c>
      <c r="B46" s="95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  <c r="O46" s="95"/>
      <c r="P46" s="96"/>
      <c r="Q46" s="99">
        <f>(P45 - IFERROR(INDEX(FePensRurH!$B$2:$BJ$92,ROW($A46)- 1 - RegraSaída!Q46,COLUMN(Q$1)- 1 - RegraSaída!Q46),0)*PSobreRurH!Q46)*(1-txMortH!Q46*FaPensRurH!Q46) + FePensRurH!Q46</f>
        <v>274.49791929453346</v>
      </c>
      <c r="R46" s="99">
        <f>(Q45 - IFERROR(INDEX(FePensRurH!$B$2:$BJ$92,ROW($A46)- 1 - RegraSaída!R46,COLUMN(R$1)- 1 - RegraSaída!R46),0)*PSobreRurH!R46)*(1-txMortH!R46*FaPensRurH!R46) + FePensRurH!R46</f>
        <v>527.01967466411429</v>
      </c>
      <c r="S46" s="99">
        <f>(R45 - IFERROR(INDEX(FePensRurH!$B$2:$BJ$92,ROW($A46)- 1 - RegraSaída!S46,COLUMN(S$1)- 1 - RegraSaída!S46),0)*PSobreRurH!S46)*(1-txMortH!S46*FaPensRurH!S46) + FePensRurH!S46</f>
        <v>779.71709664620334</v>
      </c>
      <c r="T46" s="99">
        <f>(S45 - IFERROR(INDEX(FePensRurH!$B$2:$BJ$92,ROW($A46)- 1 - RegraSaída!T46,COLUMN(T$1)- 1 - RegraSaída!T46),0)*PSobreRurH!T46)*(1-txMortH!T46*FaPensRurH!T46) + FePensRurH!T46</f>
        <v>1009.6419167501032</v>
      </c>
      <c r="U46" s="99">
        <f>(T45 - IFERROR(INDEX(FePensRurH!$B$2:$BJ$92,ROW($A46)- 1 - RegraSaída!U46,COLUMN(U$1)- 1 - RegraSaída!U46),0)*PSobreRurH!U46)*(1-txMortH!U46*FaPensRurH!U46) + FePensRurH!U46</f>
        <v>1241.0461609872402</v>
      </c>
      <c r="V46" s="99">
        <f>(U45 - IFERROR(INDEX(FePensRurH!$B$2:$BJ$92,ROW($A46)- 1 - RegraSaída!V46,COLUMN(V$1)- 1 - RegraSaída!V46),0)*PSobreRurH!V46)*(1-txMortH!V46*FaPensRurH!V46) + FePensRurH!V46</f>
        <v>1435.0402885885378</v>
      </c>
      <c r="W46" s="99">
        <f>(V45 - IFERROR(INDEX(FePensRurH!$B$2:$BJ$92,ROW($A46)- 1 - RegraSaída!W46,COLUMN(W$1)- 1 - RegraSaída!W46),0)*PSobreRurH!W46)*(1-txMortH!W46*FaPensRurH!W46) + FePensRurH!W46</f>
        <v>1615.3555823328356</v>
      </c>
      <c r="X46" s="99">
        <f>(W45 - IFERROR(INDEX(FePensRurH!$B$2:$BJ$92,ROW($A46)- 1 - RegraSaída!X46,COLUMN(X$1)- 1 - RegraSaída!X46),0)*PSobreRurH!X46)*(1-txMortH!X46*FaPensRurH!X46) + FePensRurH!X46</f>
        <v>1768.8362544664346</v>
      </c>
      <c r="Y46" s="99">
        <f>(X45 - IFERROR(INDEX(FePensRurH!$B$2:$BJ$92,ROW($A46)- 1 - RegraSaída!Y46,COLUMN(Y$1)- 1 - RegraSaída!Y46),0)*PSobreRurH!Y46)*(1-txMortH!Y46*FaPensRurH!Y46) + FePensRurH!Y46</f>
        <v>1882.0211829397779</v>
      </c>
      <c r="Z46" s="99">
        <f>(Y45 - IFERROR(INDEX(FePensRurH!$B$2:$BJ$92,ROW($A46)- 1 - RegraSaída!Z46,COLUMN(Z$1)- 1 - RegraSaída!Z46),0)*PSobreRurH!Z46)*(1-txMortH!Z46*FaPensRurH!Z46) + FePensRurH!Z46</f>
        <v>1973.9234921960415</v>
      </c>
      <c r="AA46" s="99">
        <f>(Z45 - IFERROR(INDEX(FePensRurH!$B$2:$BJ$92,ROW($A46)- 1 - RegraSaída!AA46,COLUMN(AA$1)- 1 - RegraSaída!AA46),0)*PSobreRurH!AA46)*(1-txMortH!AA46*FaPensRurH!AA46) + FePensRurH!AA46</f>
        <v>2018.3472260525073</v>
      </c>
      <c r="AB46" s="99">
        <f>(AA45 - IFERROR(INDEX(FePensRurH!$B$2:$BJ$92,ROW($A46)- 1 - RegraSaída!AB46,COLUMN(AB$1)- 1 - RegraSaída!AB46),0)*PSobreRurH!AB46)*(1-txMortH!AB46*FaPensRurH!AB46) + FePensRurH!AB46</f>
        <v>2063.9925188203329</v>
      </c>
      <c r="AC46" s="99">
        <f>(AB45 - IFERROR(INDEX(FePensRurH!$B$2:$BJ$92,ROW($A46)- 1 - RegraSaída!AC46,COLUMN(AC$1)- 1 - RegraSaída!AC46),0)*PSobreRurH!AC46)*(1-txMortH!AC46*FaPensRurH!AC46) + FePensRurH!AC46</f>
        <v>2091.9498236048721</v>
      </c>
      <c r="AD46" s="99">
        <f>(AC45 - IFERROR(INDEX(FePensRurH!$B$2:$BJ$92,ROW($A46)- 1 - RegraSaída!AD46,COLUMN(AD$1)- 1 - RegraSaída!AD46),0)*PSobreRurH!AD46)*(1-txMortH!AD46*FaPensRurH!AD46) + FePensRurH!AD46</f>
        <v>2105.7404420641442</v>
      </c>
      <c r="AE46" s="99">
        <f>(AD45 - IFERROR(INDEX(FePensRurH!$B$2:$BJ$92,ROW($A46)- 1 - RegraSaída!AE46,COLUMN(AE$1)- 1 - RegraSaída!AE46),0)*PSobreRurH!AE46)*(1-txMortH!AE46*FaPensRurH!AE46) + FePensRurH!AE46</f>
        <v>2127.8720810424907</v>
      </c>
      <c r="AF46" s="99">
        <f>(AE45 - IFERROR(INDEX(FePensRurH!$B$2:$BJ$92,ROW($A46)- 1 - RegraSaída!AF46,COLUMN(AF$1)- 1 - RegraSaída!AF46),0)*PSobreRurH!AF46)*(1-txMortH!AF46*FaPensRurH!AF46) + FePensRurH!AF46</f>
        <v>2082.5002681385408</v>
      </c>
      <c r="AG46" s="99">
        <f>(AF45 - IFERROR(INDEX(FePensRurH!$B$2:$BJ$92,ROW($A46)- 1 - RegraSaída!AG46,COLUMN(AG$1)- 1 - RegraSaída!AG46),0)*PSobreRurH!AG46)*(1-txMortH!AG46*FaPensRurH!AG46) + FePensRurH!AG46</f>
        <v>2040.6723512170515</v>
      </c>
      <c r="AH46" s="99">
        <f>(AG45 - IFERROR(INDEX(FePensRurH!$B$2:$BJ$92,ROW($A46)- 1 - RegraSaída!AH46,COLUMN(AH$1)- 1 - RegraSaída!AH46),0)*PSobreRurH!AH46)*(1-txMortH!AH46*FaPensRurH!AH46) + FePensRurH!AH46</f>
        <v>2004.7233848324806</v>
      </c>
      <c r="AI46" s="99">
        <f>(AH45 - IFERROR(INDEX(FePensRurH!$B$2:$BJ$92,ROW($A46)- 1 - RegraSaída!AI46,COLUMN(AI$1)- 1 - RegraSaída!AI46),0)*PSobreRurH!AI46)*(1-txMortH!AI46*FaPensRurH!AI46) + FePensRurH!AI46</f>
        <v>1971.4013465716689</v>
      </c>
      <c r="AJ46" s="99">
        <f>(AI45 - IFERROR(INDEX(FePensRurH!$B$2:$BJ$92,ROW($A46)- 1 - RegraSaída!AJ46,COLUMN(AJ$1)- 1 - RegraSaída!AJ46),0)*PSobreRurH!AJ46)*(1-txMortH!AJ46*FaPensRurH!AJ46) + FePensRurH!AJ46</f>
        <v>1940.9264921248134</v>
      </c>
      <c r="AK46" s="99">
        <f>(AJ45 - IFERROR(INDEX(FePensRurH!$B$2:$BJ$92,ROW($A46)- 1 - RegraSaída!AK46,COLUMN(AK$1)- 1 - RegraSaída!AK46),0)*PSobreRurH!AK46)*(1-txMortH!AK46*FaPensRurH!AK46) + FePensRurH!AK46</f>
        <v>1912.1458003634973</v>
      </c>
      <c r="AL46" s="99">
        <f>(AK45 - IFERROR(INDEX(FePensRurH!$B$2:$BJ$92,ROW($A46)- 1 - RegraSaída!AL46,COLUMN(AL$1)- 1 - RegraSaída!AL46),0)*PSobreRurH!AL46)*(1-txMortH!AL46*FaPensRurH!AL46) + FePensRurH!AL46</f>
        <v>1883.8895498732838</v>
      </c>
      <c r="AM46" s="99">
        <f>(AL45 - IFERROR(INDEX(FePensRurH!$B$2:$BJ$92,ROW($A46)- 1 - RegraSaída!AM46,COLUMN(AM$1)- 1 - RegraSaída!AM46),0)*PSobreRurH!AM46)*(1-txMortH!AM46*FaPensRurH!AM46) + FePensRurH!AM46</f>
        <v>1862.3424514335181</v>
      </c>
      <c r="AN46" s="99">
        <f>(AM45 - IFERROR(INDEX(FePensRurH!$B$2:$BJ$92,ROW($A46)- 1 - RegraSaída!AN46,COLUMN(AN$1)- 1 - RegraSaída!AN46),0)*PSobreRurH!AN46)*(1-txMortH!AN46*FaPensRurH!AN46) + FePensRurH!AN46</f>
        <v>1840.3316515655758</v>
      </c>
      <c r="AO46" s="99">
        <f>(AN45 - IFERROR(INDEX(FePensRurH!$B$2:$BJ$92,ROW($A46)- 1 - RegraSaída!AO46,COLUMN(AO$1)- 1 - RegraSaída!AO46),0)*PSobreRurH!AO46)*(1-txMortH!AO46*FaPensRurH!AO46) + FePensRurH!AO46</f>
        <v>1819.1078854011434</v>
      </c>
      <c r="AP46" s="99">
        <f>(AO45 - IFERROR(INDEX(FePensRurH!$B$2:$BJ$92,ROW($A46)- 1 - RegraSaída!AP46,COLUMN(AP$1)- 1 - RegraSaída!AP46),0)*PSobreRurH!AP46)*(1-txMortH!AP46*FaPensRurH!AP46) + FePensRurH!AP46</f>
        <v>1792.7294478456813</v>
      </c>
      <c r="AQ46" s="99">
        <f>(AP45 - IFERROR(INDEX(FePensRurH!$B$2:$BJ$92,ROW($A46)- 1 - RegraSaída!AQ46,COLUMN(AQ$1)- 1 - RegraSaída!AQ46),0)*PSobreRurH!AQ46)*(1-txMortH!AQ46*FaPensRurH!AQ46) + FePensRurH!AQ46</f>
        <v>1785.7562535595059</v>
      </c>
      <c r="AR46" s="99">
        <f>(AQ45 - IFERROR(INDEX(FePensRurH!$B$2:$BJ$92,ROW($A46)- 1 - RegraSaída!AR46,COLUMN(AR$1)- 1 - RegraSaída!AR46),0)*PSobreRurH!AR46)*(1-txMortH!AR46*FaPensRurH!AR46) + FePensRurH!AR46</f>
        <v>1741.7774192941565</v>
      </c>
      <c r="AS46" s="99">
        <f>(AR45 - IFERROR(INDEX(FePensRurH!$B$2:$BJ$92,ROW($A46)- 1 - RegraSaída!AS46,COLUMN(AS$1)- 1 - RegraSaída!AS46),0)*PSobreRurH!AS46)*(1-txMortH!AS46*FaPensRurH!AS46) + FePensRurH!AS46</f>
        <v>1698.85177247666</v>
      </c>
      <c r="AT46" s="99">
        <f>(AS45 - IFERROR(INDEX(FePensRurH!$B$2:$BJ$92,ROW($A46)- 1 - RegraSaída!AT46,COLUMN(AT$1)- 1 - RegraSaída!AT46),0)*PSobreRurH!AT46)*(1-txMortH!AT46*FaPensRurH!AT46) + FePensRurH!AT46</f>
        <v>1656.41690875834</v>
      </c>
      <c r="AU46" s="99">
        <f>(AT45 - IFERROR(INDEX(FePensRurH!$B$2:$BJ$92,ROW($A46)- 1 - RegraSaída!AU46,COLUMN(AU$1)- 1 - RegraSaída!AU46),0)*PSobreRurH!AU46)*(1-txMortH!AU46*FaPensRurH!AU46) + FePensRurH!AU46</f>
        <v>1614.6520168717975</v>
      </c>
      <c r="AV46" s="99">
        <f>(AU45 - IFERROR(INDEX(FePensRurH!$B$2:$BJ$92,ROW($A46)- 1 - RegraSaída!AV46,COLUMN(AV$1)- 1 - RegraSaída!AV46),0)*PSobreRurH!AV46)*(1-txMortH!AV46*FaPensRurH!AV46) + FePensRurH!AV46</f>
        <v>1571.1969562178067</v>
      </c>
      <c r="AW46" s="99">
        <f>(AV45 - IFERROR(INDEX(FePensRurH!$B$2:$BJ$92,ROW($A46)- 1 - RegraSaída!AW46,COLUMN(AW$1)- 1 - RegraSaída!AW46),0)*PSobreRurH!AW46)*(1-txMortH!AW46*FaPensRurH!AW46) + FePensRurH!AW46</f>
        <v>1529.3980575246198</v>
      </c>
      <c r="AX46" s="99">
        <f>(AW45 - IFERROR(INDEX(FePensRurH!$B$2:$BJ$92,ROW($A46)- 1 - RegraSaída!AX46,COLUMN(AX$1)- 1 - RegraSaída!AX46),0)*PSobreRurH!AX46)*(1-txMortH!AX46*FaPensRurH!AX46) + FePensRurH!AX46</f>
        <v>1489.2852329024095</v>
      </c>
      <c r="AY46" s="99">
        <f>(AX45 - IFERROR(INDEX(FePensRurH!$B$2:$BJ$92,ROW($A46)- 1 - RegraSaída!AY46,COLUMN(AY$1)- 1 - RegraSaída!AY46),0)*PSobreRurH!AY46)*(1-txMortH!AY46*FaPensRurH!AY46) + FePensRurH!AY46</f>
        <v>1450.1590004248415</v>
      </c>
      <c r="AZ46" s="99">
        <f>(AY45 - IFERROR(INDEX(FePensRurH!$B$2:$BJ$92,ROW($A46)- 1 - RegraSaída!AZ46,COLUMN(AZ$1)- 1 - RegraSaída!AZ46),0)*PSobreRurH!AZ46)*(1-txMortH!AZ46*FaPensRurH!AZ46) + FePensRurH!AZ46</f>
        <v>1412.0348245237756</v>
      </c>
      <c r="BA46" s="99">
        <f>(AZ45 - IFERROR(INDEX(FePensRurH!$B$2:$BJ$92,ROW($A46)- 1 - RegraSaída!BA46,COLUMN(BA$1)- 1 - RegraSaída!BA46),0)*PSobreRurH!BA46)*(1-txMortH!BA46*FaPensRurH!BA46) + FePensRurH!BA46</f>
        <v>1377.7462365901924</v>
      </c>
      <c r="BB46" s="99">
        <f>(BA45 - IFERROR(INDEX(FePensRurH!$B$2:$BJ$92,ROW($A46)- 1 - RegraSaída!BB46,COLUMN(BB$1)- 1 - RegraSaída!BB46),0)*PSobreRurH!BB46)*(1-txMortH!BB46*FaPensRurH!BB46) + FePensRurH!BB46</f>
        <v>1342.6158672695533</v>
      </c>
      <c r="BC46" s="99">
        <f>(BB45 - IFERROR(INDEX(FePensRurH!$B$2:$BJ$92,ROW($A46)- 1 - RegraSaída!BC46,COLUMN(BC$1)- 1 - RegraSaída!BC46),0)*PSobreRurH!BC46)*(1-txMortH!BC46*FaPensRurH!BC46) + FePensRurH!BC46</f>
        <v>1309.7415646808415</v>
      </c>
      <c r="BD46" s="99">
        <f>(BC45 - IFERROR(INDEX(FePensRurH!$B$2:$BJ$92,ROW($A46)- 1 - RegraSaída!BD46,COLUMN(BD$1)- 1 - RegraSaída!BD46),0)*PSobreRurH!BD46)*(1-txMortH!BD46*FaPensRurH!BD46) + FePensRurH!BD46</f>
        <v>1280.2986263202151</v>
      </c>
      <c r="BE46" s="99">
        <f>(BD45 - IFERROR(INDEX(FePensRurH!$B$2:$BJ$92,ROW($A46)- 1 - RegraSaída!BE46,COLUMN(BE$1)- 1 - RegraSaída!BE46),0)*PSobreRurH!BE46)*(1-txMortH!BE46*FaPensRurH!BE46) + FePensRurH!BE46</f>
        <v>1250.0537229300817</v>
      </c>
      <c r="BF46" s="99">
        <f>(BE45 - IFERROR(INDEX(FePensRurH!$B$2:$BJ$92,ROW($A46)- 1 - RegraSaída!BF46,COLUMN(BF$1)- 1 - RegraSaída!BF46),0)*PSobreRurH!BF46)*(1-txMortH!BF46*FaPensRurH!BF46) + FePensRurH!BF46</f>
        <v>1223.7170588081549</v>
      </c>
      <c r="BG46" s="99">
        <f>(BF45 - IFERROR(INDEX(FePensRurH!$B$2:$BJ$92,ROW($A46)- 1 - RegraSaída!BG46,COLUMN(BG$1)- 1 - RegraSaída!BG46),0)*PSobreRurH!BG46)*(1-txMortH!BG46*FaPensRurH!BG46) + FePensRurH!BG46</f>
        <v>1197.0601044211326</v>
      </c>
      <c r="BH46" s="99">
        <f>(BG45 - IFERROR(INDEX(FePensRurH!$B$2:$BJ$92,ROW($A46)- 1 - RegraSaída!BH46,COLUMN(BH$1)- 1 - RegraSaída!BH46),0)*PSobreRurH!BH46)*(1-txMortH!BH46*FaPensRurH!BH46) + FePensRurH!BH46</f>
        <v>1173.3175565622423</v>
      </c>
      <c r="BI46" s="99">
        <f>(BH45 - IFERROR(INDEX(FePensRurH!$B$2:$BJ$92,ROW($A46)- 1 - RegraSaída!BI46,COLUMN(BI$1)- 1 - RegraSaída!BI46),0)*PSobreRurH!BI46)*(1-txMortH!BI46*FaPensRurH!BI46) + FePensRurH!BI46</f>
        <v>1148.8238027612169</v>
      </c>
      <c r="BJ46" s="99">
        <f>(BI45 - IFERROR(INDEX(FePensRurH!$B$2:$BJ$92,ROW($A46)- 1 - RegraSaída!BJ46,COLUMN(BJ$1)- 1 - RegraSaída!BJ46),0)*PSobreRurH!BJ46)*(1-txMortH!BJ46*FaPensRurH!BJ46) + FePensRurH!BJ46</f>
        <v>1113.6201277586767</v>
      </c>
    </row>
    <row r="47" spans="1:62" x14ac:dyDescent="0.3">
      <c r="A47" s="94">
        <v>45</v>
      </c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  <c r="O47" s="95"/>
      <c r="P47" s="96"/>
      <c r="Q47" s="99">
        <f>(P46 - IFERROR(INDEX(FePensRurH!$B$2:$BJ$92,ROW($A47)- 1 - RegraSaída!Q47,COLUMN(Q$1)- 1 - RegraSaída!Q47),0)*PSobreRurH!Q47)*(1-txMortH!Q47*FaPensRurH!Q47) + FePensRurH!Q47</f>
        <v>276.41253504362351</v>
      </c>
      <c r="R47" s="99">
        <f>(Q46 - IFERROR(INDEX(FePensRurH!$B$2:$BJ$92,ROW($A47)- 1 - RegraSaída!R47,COLUMN(R$1)- 1 - RegraSaída!R47),0)*PSobreRurH!R47)*(1-txMortH!R47*FaPensRurH!R47) + FePensRurH!R47</f>
        <v>549.28073871680874</v>
      </c>
      <c r="S47" s="99">
        <f>(R46 - IFERROR(INDEX(FePensRurH!$B$2:$BJ$92,ROW($A47)- 1 - RegraSaída!S47,COLUMN(S$1)- 1 - RegraSaída!S47),0)*PSobreRurH!S47)*(1-txMortH!S47*FaPensRurH!S47) + FePensRurH!S47</f>
        <v>800.72085968779936</v>
      </c>
      <c r="T47" s="99">
        <f>(S46 - IFERROR(INDEX(FePensRurH!$B$2:$BJ$92,ROW($A47)- 1 - RegraSaída!T47,COLUMN(T$1)- 1 - RegraSaída!T47),0)*PSobreRurH!T47)*(1-txMortH!T47*FaPensRurH!T47) + FePensRurH!T47</f>
        <v>1052.1503772940462</v>
      </c>
      <c r="U47" s="99">
        <f>(T46 - IFERROR(INDEX(FePensRurH!$B$2:$BJ$92,ROW($A47)- 1 - RegraSaída!U47,COLUMN(U$1)- 1 - RegraSaída!U47),0)*PSobreRurH!U47)*(1-txMortH!U47*FaPensRurH!U47) + FePensRurH!U47</f>
        <v>1281.9852904455477</v>
      </c>
      <c r="V47" s="99">
        <f>(U46 - IFERROR(INDEX(FePensRurH!$B$2:$BJ$92,ROW($A47)- 1 - RegraSaída!V47,COLUMN(V$1)- 1 - RegraSaída!V47),0)*PSobreRurH!V47)*(1-txMortH!V47*FaPensRurH!V47) + FePensRurH!V47</f>
        <v>1514.2453539324288</v>
      </c>
      <c r="W47" s="99">
        <f>(V46 - IFERROR(INDEX(FePensRurH!$B$2:$BJ$92,ROW($A47)- 1 - RegraSaída!W47,COLUMN(W$1)- 1 - RegraSaída!W47),0)*PSobreRurH!W47)*(1-txMortH!W47*FaPensRurH!W47) + FePensRurH!W47</f>
        <v>1709.2788188252175</v>
      </c>
      <c r="X47" s="99">
        <f>(W46 - IFERROR(INDEX(FePensRurH!$B$2:$BJ$92,ROW($A47)- 1 - RegraSaída!X47,COLUMN(X$1)- 1 - RegraSaída!X47),0)*PSobreRurH!X47)*(1-txMortH!X47*FaPensRurH!X47) + FePensRurH!X47</f>
        <v>1890.7208854169567</v>
      </c>
      <c r="Y47" s="99">
        <f>(X46 - IFERROR(INDEX(FePensRurH!$B$2:$BJ$92,ROW($A47)- 1 - RegraSaída!Y47,COLUMN(Y$1)- 1 - RegraSaída!Y47),0)*PSobreRurH!Y47)*(1-txMortH!Y47*FaPensRurH!Y47) + FePensRurH!Y47</f>
        <v>2045.3298275401044</v>
      </c>
      <c r="Z47" s="99">
        <f>(Y46 - IFERROR(INDEX(FePensRurH!$B$2:$BJ$92,ROW($A47)- 1 - RegraSaída!Z47,COLUMN(Z$1)- 1 - RegraSaída!Z47),0)*PSobreRurH!Z47)*(1-txMortH!Z47*FaPensRurH!Z47) + FePensRurH!Z47</f>
        <v>2157.0358469545181</v>
      </c>
      <c r="AA47" s="99">
        <f>(Z46 - IFERROR(INDEX(FePensRurH!$B$2:$BJ$92,ROW($A47)- 1 - RegraSaída!AA47,COLUMN(AA$1)- 1 - RegraSaída!AA47),0)*PSobreRurH!AA47)*(1-txMortH!AA47*FaPensRurH!AA47) + FePensRurH!AA47</f>
        <v>2242.6982940903658</v>
      </c>
      <c r="AB47" s="99">
        <f>(AA46 - IFERROR(INDEX(FePensRurH!$B$2:$BJ$92,ROW($A47)- 1 - RegraSaída!AB47,COLUMN(AB$1)- 1 - RegraSaída!AB47),0)*PSobreRurH!AB47)*(1-txMortH!AB47*FaPensRurH!AB47) + FePensRurH!AB47</f>
        <v>2279.1136140348963</v>
      </c>
      <c r="AC47" s="99">
        <f>(AB46 - IFERROR(INDEX(FePensRurH!$B$2:$BJ$92,ROW($A47)- 1 - RegraSaída!AC47,COLUMN(AC$1)- 1 - RegraSaída!AC47),0)*PSobreRurH!AC47)*(1-txMortH!AC47*FaPensRurH!AC47) + FePensRurH!AC47</f>
        <v>2317.0080710583557</v>
      </c>
      <c r="AD47" s="99">
        <f>(AC46 - IFERROR(INDEX(FePensRurH!$B$2:$BJ$92,ROW($A47)- 1 - RegraSaída!AD47,COLUMN(AD$1)- 1 - RegraSaída!AD47),0)*PSobreRurH!AD47)*(1-txMortH!AD47*FaPensRurH!AD47) + FePensRurH!AD47</f>
        <v>2337.4590504183393</v>
      </c>
      <c r="AE47" s="99">
        <f>(AD46 - IFERROR(INDEX(FePensRurH!$B$2:$BJ$92,ROW($A47)- 1 - RegraSaída!AE47,COLUMN(AE$1)- 1 - RegraSaída!AE47),0)*PSobreRurH!AE47)*(1-txMortH!AE47*FaPensRurH!AE47) + FePensRurH!AE47</f>
        <v>2344.3422823761621</v>
      </c>
      <c r="AF47" s="99">
        <f>(AE46 - IFERROR(INDEX(FePensRurH!$B$2:$BJ$92,ROW($A47)- 1 - RegraSaída!AF47,COLUMN(AF$1)- 1 - RegraSaída!AF47),0)*PSobreRurH!AF47)*(1-txMortH!AF47*FaPensRurH!AF47) + FePensRurH!AF47</f>
        <v>2285.1918660163683</v>
      </c>
      <c r="AG47" s="99">
        <f>(AF46 - IFERROR(INDEX(FePensRurH!$B$2:$BJ$92,ROW($A47)- 1 - RegraSaída!AG47,COLUMN(AG$1)- 1 - RegraSaída!AG47),0)*PSobreRurH!AG47)*(1-txMortH!AG47*FaPensRurH!AG47) + FePensRurH!AG47</f>
        <v>2242.9985846700638</v>
      </c>
      <c r="AH47" s="99">
        <f>(AG46 - IFERROR(INDEX(FePensRurH!$B$2:$BJ$92,ROW($A47)- 1 - RegraSaída!AH47,COLUMN(AH$1)- 1 - RegraSaída!AH47),0)*PSobreRurH!AH47)*(1-txMortH!AH47*FaPensRurH!AH47) + FePensRurH!AH47</f>
        <v>2201.2245222560355</v>
      </c>
      <c r="AI47" s="99">
        <f>(AH46 - IFERROR(INDEX(FePensRurH!$B$2:$BJ$92,ROW($A47)- 1 - RegraSaída!AI47,COLUMN(AI$1)- 1 - RegraSaída!AI47),0)*PSobreRurH!AI47)*(1-txMortH!AI47*FaPensRurH!AI47) + FePensRurH!AI47</f>
        <v>2163.9410464659823</v>
      </c>
      <c r="AJ47" s="99">
        <f>(AI46 - IFERROR(INDEX(FePensRurH!$B$2:$BJ$92,ROW($A47)- 1 - RegraSaída!AJ47,COLUMN(AJ$1)- 1 - RegraSaída!AJ47),0)*PSobreRurH!AJ47)*(1-txMortH!AJ47*FaPensRurH!AJ47) + FePensRurH!AJ47</f>
        <v>2129.1877610002971</v>
      </c>
      <c r="AK47" s="99">
        <f>(AJ46 - IFERROR(INDEX(FePensRurH!$B$2:$BJ$92,ROW($A47)- 1 - RegraSaída!AK47,COLUMN(AK$1)- 1 - RegraSaída!AK47),0)*PSobreRurH!AK47)*(1-txMortH!AK47*FaPensRurH!AK47) + FePensRurH!AK47</f>
        <v>2096.8927605911308</v>
      </c>
      <c r="AL47" s="99">
        <f>(AK46 - IFERROR(INDEX(FePensRurH!$B$2:$BJ$92,ROW($A47)- 1 - RegraSaída!AL47,COLUMN(AL$1)- 1 - RegraSaída!AL47),0)*PSobreRurH!AL47)*(1-txMortH!AL47*FaPensRurH!AL47) + FePensRurH!AL47</f>
        <v>2066.0477707943664</v>
      </c>
      <c r="AM47" s="99">
        <f>(AL46 - IFERROR(INDEX(FePensRurH!$B$2:$BJ$92,ROW($A47)- 1 - RegraSaída!AM47,COLUMN(AM$1)- 1 - RegraSaída!AM47),0)*PSobreRurH!AM47)*(1-txMortH!AM47*FaPensRurH!AM47) + FePensRurH!AM47</f>
        <v>2036.6578509715266</v>
      </c>
      <c r="AN47" s="99">
        <f>(AM46 - IFERROR(INDEX(FePensRurH!$B$2:$BJ$92,ROW($A47)- 1 - RegraSaída!AN47,COLUMN(AN$1)- 1 - RegraSaída!AN47),0)*PSobreRurH!AN47)*(1-txMortH!AN47*FaPensRurH!AN47) + FePensRurH!AN47</f>
        <v>2013.8997567121253</v>
      </c>
      <c r="AO47" s="99">
        <f>(AN46 - IFERROR(INDEX(FePensRurH!$B$2:$BJ$92,ROW($A47)- 1 - RegraSaída!AO47,COLUMN(AO$1)- 1 - RegraSaída!AO47),0)*PSobreRurH!AO47)*(1-txMortH!AO47*FaPensRurH!AO47) + FePensRurH!AO47</f>
        <v>1990.5353795064807</v>
      </c>
      <c r="AP47" s="99">
        <f>(AO46 - IFERROR(INDEX(FePensRurH!$B$2:$BJ$92,ROW($A47)- 1 - RegraSaída!AP47,COLUMN(AP$1)- 1 - RegraSaída!AP47),0)*PSobreRurH!AP47)*(1-txMortH!AP47*FaPensRurH!AP47) + FePensRurH!AP47</f>
        <v>1967.8757306287582</v>
      </c>
      <c r="AQ47" s="99">
        <f>(AP46 - IFERROR(INDEX(FePensRurH!$B$2:$BJ$92,ROW($A47)- 1 - RegraSaída!AQ47,COLUMN(AQ$1)- 1 - RegraSaída!AQ47),0)*PSobreRurH!AQ47)*(1-txMortH!AQ47*FaPensRurH!AQ47) + FePensRurH!AQ47</f>
        <v>1938.8733279066562</v>
      </c>
      <c r="AR47" s="99">
        <f>(AQ46 - IFERROR(INDEX(FePensRurH!$B$2:$BJ$92,ROW($A47)- 1 - RegraSaída!AR47,COLUMN(AR$1)- 1 - RegraSaída!AR47),0)*PSobreRurH!AR47)*(1-txMortH!AR47*FaPensRurH!AR47) + FePensRurH!AR47</f>
        <v>1930.8536795683024</v>
      </c>
      <c r="AS47" s="99">
        <f>(AR46 - IFERROR(INDEX(FePensRurH!$B$2:$BJ$92,ROW($A47)- 1 - RegraSaída!AS47,COLUMN(AS$1)- 1 - RegraSaída!AS47),0)*PSobreRurH!AS47)*(1-txMortH!AS47*FaPensRurH!AS47) + FePensRurH!AS47</f>
        <v>1884.2213572642249</v>
      </c>
      <c r="AT47" s="99">
        <f>(AS46 - IFERROR(INDEX(FePensRurH!$B$2:$BJ$92,ROW($A47)- 1 - RegraSaída!AT47,COLUMN(AT$1)- 1 - RegraSaída!AT47),0)*PSobreRurH!AT47)*(1-txMortH!AT47*FaPensRurH!AT47) + FePensRurH!AT47</f>
        <v>1839.3407051659474</v>
      </c>
      <c r="AU47" s="99">
        <f>(AT46 - IFERROR(INDEX(FePensRurH!$B$2:$BJ$92,ROW($A47)- 1 - RegraSaída!AU47,COLUMN(AU$1)- 1 - RegraSaída!AU47),0)*PSobreRurH!AU47)*(1-txMortH!AU47*FaPensRurH!AU47) + FePensRurH!AU47</f>
        <v>1791.8619019120158</v>
      </c>
      <c r="AV47" s="99">
        <f>(AU46 - IFERROR(INDEX(FePensRurH!$B$2:$BJ$92,ROW($A47)- 1 - RegraSaída!AV47,COLUMN(AV$1)- 1 - RegraSaída!AV47),0)*PSobreRurH!AV47)*(1-txMortH!AV47*FaPensRurH!AV47) + FePensRurH!AV47</f>
        <v>1744.7860720302644</v>
      </c>
      <c r="AW47" s="99">
        <f>(AV46 - IFERROR(INDEX(FePensRurH!$B$2:$BJ$92,ROW($A47)- 1 - RegraSaída!AW47,COLUMN(AW$1)- 1 - RegraSaída!AW47),0)*PSobreRurH!AW47)*(1-txMortH!AW47*FaPensRurH!AW47) + FePensRurH!AW47</f>
        <v>1698.7939821525467</v>
      </c>
      <c r="AX47" s="99">
        <f>(AW46 - IFERROR(INDEX(FePensRurH!$B$2:$BJ$92,ROW($A47)- 1 - RegraSaída!AX47,COLUMN(AX$1)- 1 - RegraSaída!AX47),0)*PSobreRurH!AX47)*(1-txMortH!AX47*FaPensRurH!AX47) + FePensRurH!AX47</f>
        <v>1654.8266867121433</v>
      </c>
      <c r="AY47" s="99">
        <f>(AX46 - IFERROR(INDEX(FePensRurH!$B$2:$BJ$92,ROW($A47)- 1 - RegraSaída!AY47,COLUMN(AY$1)- 1 - RegraSaída!AY47),0)*PSobreRurH!AY47)*(1-txMortH!AY47*FaPensRurH!AY47) + FePensRurH!AY47</f>
        <v>1612.5486005489552</v>
      </c>
      <c r="AZ47" s="99">
        <f>(AY46 - IFERROR(INDEX(FePensRurH!$B$2:$BJ$92,ROW($A47)- 1 - RegraSaída!AZ47,COLUMN(AZ$1)- 1 - RegraSaída!AZ47),0)*PSobreRurH!AZ47)*(1-txMortH!AZ47*FaPensRurH!AZ47) + FePensRurH!AZ47</f>
        <v>1571.6751596031972</v>
      </c>
      <c r="BA47" s="99">
        <f>(AZ46 - IFERROR(INDEX(FePensRurH!$B$2:$BJ$92,ROW($A47)- 1 - RegraSaída!BA47,COLUMN(BA$1)- 1 - RegraSaída!BA47),0)*PSobreRurH!BA47)*(1-txMortH!BA47*FaPensRurH!BA47) + FePensRurH!BA47</f>
        <v>1532.0131132637944</v>
      </c>
      <c r="BB47" s="99">
        <f>(BA46 - IFERROR(INDEX(FePensRurH!$B$2:$BJ$92,ROW($A47)- 1 - RegraSaída!BB47,COLUMN(BB$1)- 1 - RegraSaída!BB47),0)*PSobreRurH!BB47)*(1-txMortH!BB47*FaPensRurH!BB47) + FePensRurH!BB47</f>
        <v>1495.5453542877258</v>
      </c>
      <c r="BC47" s="99">
        <f>(BB46 - IFERROR(INDEX(FePensRurH!$B$2:$BJ$92,ROW($A47)- 1 - RegraSaída!BC47,COLUMN(BC$1)- 1 - RegraSaída!BC47),0)*PSobreRurH!BC47)*(1-txMortH!BC47*FaPensRurH!BC47) + FePensRurH!BC47</f>
        <v>1458.2473255822038</v>
      </c>
      <c r="BD47" s="99">
        <f>(BC46 - IFERROR(INDEX(FePensRurH!$B$2:$BJ$92,ROW($A47)- 1 - RegraSaída!BD47,COLUMN(BD$1)- 1 - RegraSaída!BD47),0)*PSobreRurH!BD47)*(1-txMortH!BD47*FaPensRurH!BD47) + FePensRurH!BD47</f>
        <v>1423.2657945030278</v>
      </c>
      <c r="BE47" s="99">
        <f>(BD46 - IFERROR(INDEX(FePensRurH!$B$2:$BJ$92,ROW($A47)- 1 - RegraSaída!BE47,COLUMN(BE$1)- 1 - RegraSaída!BE47),0)*PSobreRurH!BE47)*(1-txMortH!BE47*FaPensRurH!BE47) + FePensRurH!BE47</f>
        <v>1391.8247072188515</v>
      </c>
      <c r="BF47" s="99">
        <f>(BE46 - IFERROR(INDEX(FePensRurH!$B$2:$BJ$92,ROW($A47)- 1 - RegraSaída!BF47,COLUMN(BF$1)- 1 - RegraSaída!BF47),0)*PSobreRurH!BF47)*(1-txMortH!BF47*FaPensRurH!BF47) + FePensRurH!BF47</f>
        <v>1360.3530115974145</v>
      </c>
      <c r="BG47" s="99">
        <f>(BF46 - IFERROR(INDEX(FePensRurH!$B$2:$BJ$92,ROW($A47)- 1 - RegraSaída!BG47,COLUMN(BG$1)- 1 - RegraSaída!BG47),0)*PSobreRurH!BG47)*(1-txMortH!BG47*FaPensRurH!BG47) + FePensRurH!BG47</f>
        <v>1332.4336989242577</v>
      </c>
      <c r="BH47" s="99">
        <f>(BG46 - IFERROR(INDEX(FePensRurH!$B$2:$BJ$92,ROW($A47)- 1 - RegraSaída!BH47,COLUMN(BH$1)- 1 - RegraSaída!BH47),0)*PSobreRurH!BH47)*(1-txMortH!BH47*FaPensRurH!BH47) + FePensRurH!BH47</f>
        <v>1304.0153942053666</v>
      </c>
      <c r="BI47" s="99">
        <f>(BH46 - IFERROR(INDEX(FePensRurH!$B$2:$BJ$92,ROW($A47)- 1 - RegraSaída!BI47,COLUMN(BI$1)- 1 - RegraSaída!BI47),0)*PSobreRurH!BI47)*(1-txMortH!BI47*FaPensRurH!BI47) + FePensRurH!BI47</f>
        <v>1278.8587029087403</v>
      </c>
      <c r="BJ47" s="99">
        <f>(BI46 - IFERROR(INDEX(FePensRurH!$B$2:$BJ$92,ROW($A47)- 1 - RegraSaída!BJ47,COLUMN(BJ$1)- 1 - RegraSaída!BJ47),0)*PSobreRurH!BJ47)*(1-txMortH!BJ47*FaPensRurH!BJ47) + FePensRurH!BJ47</f>
        <v>1253.9152614990555</v>
      </c>
    </row>
    <row r="48" spans="1:62" x14ac:dyDescent="0.3">
      <c r="A48" s="94">
        <v>46</v>
      </c>
      <c r="B48" s="95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  <c r="O48" s="95"/>
      <c r="P48" s="96"/>
      <c r="Q48" s="99">
        <f>(P47 - IFERROR(INDEX(FePensRurH!$B$2:$BJ$92,ROW($A48)- 1 - RegraSaída!Q48,COLUMN(Q$1)- 1 - RegraSaída!Q48),0)*PSobreRurH!Q48)*(1-txMortH!Q48*FaPensRurH!Q48) + FePensRurH!Q48</f>
        <v>298.58420834848658</v>
      </c>
      <c r="R48" s="99">
        <f>(Q47 - IFERROR(INDEX(FePensRurH!$B$2:$BJ$92,ROW($A48)- 1 - RegraSaída!R48,COLUMN(R$1)- 1 - RegraSaída!R48),0)*PSobreRurH!R48)*(1-txMortH!R48*FaPensRurH!R48) + FePensRurH!R48</f>
        <v>572.08161413037487</v>
      </c>
      <c r="S48" s="99">
        <f>(R47 - IFERROR(INDEX(FePensRurH!$B$2:$BJ$92,ROW($A48)- 1 - RegraSaída!S48,COLUMN(S$1)- 1 - RegraSaída!S48),0)*PSobreRurH!S48)*(1-txMortH!S48*FaPensRurH!S48) + FePensRurH!S48</f>
        <v>844.16662908052228</v>
      </c>
      <c r="T48" s="99">
        <f>(S47 - IFERROR(INDEX(FePensRurH!$B$2:$BJ$92,ROW($A48)- 1 - RegraSaída!T48,COLUMN(T$1)- 1 - RegraSaída!T48),0)*PSobreRurH!T48)*(1-txMortH!T48*FaPensRurH!T48) + FePensRurH!T48</f>
        <v>1095.3310764065445</v>
      </c>
      <c r="U48" s="99">
        <f>(T47 - IFERROR(INDEX(FePensRurH!$B$2:$BJ$92,ROW($A48)- 1 - RegraSaída!U48,COLUMN(U$1)- 1 - RegraSaída!U48),0)*PSobreRurH!U48)*(1-txMortH!U48*FaPensRurH!U48) + FePensRurH!U48</f>
        <v>1345.8744700009972</v>
      </c>
      <c r="V48" s="99">
        <f>(U47 - IFERROR(INDEX(FePensRurH!$B$2:$BJ$92,ROW($A48)- 1 - RegraSaída!V48,COLUMN(V$1)- 1 - RegraSaída!V48),0)*PSobreRurH!V48)*(1-txMortH!V48*FaPensRurH!V48) + FePensRurH!V48</f>
        <v>1575.8608228691535</v>
      </c>
      <c r="W48" s="99">
        <f>(V47 - IFERROR(INDEX(FePensRurH!$B$2:$BJ$92,ROW($A48)- 1 - RegraSaída!W48,COLUMN(W$1)- 1 - RegraSaída!W48),0)*PSobreRurH!W48)*(1-txMortH!W48*FaPensRurH!W48) + FePensRurH!W48</f>
        <v>1809.3600785806591</v>
      </c>
      <c r="X48" s="99">
        <f>(W47 - IFERROR(INDEX(FePensRurH!$B$2:$BJ$92,ROW($A48)- 1 - RegraSaída!X48,COLUMN(X$1)- 1 - RegraSaída!X48),0)*PSobreRurH!X48)*(1-txMortH!X48*FaPensRurH!X48) + FePensRurH!X48</f>
        <v>2006.1455507460687</v>
      </c>
      <c r="Y48" s="99">
        <f>(X47 - IFERROR(INDEX(FePensRurH!$B$2:$BJ$92,ROW($A48)- 1 - RegraSaída!Y48,COLUMN(Y$1)- 1 - RegraSaída!Y48),0)*PSobreRurH!Y48)*(1-txMortH!Y48*FaPensRurH!Y48) + FePensRurH!Y48</f>
        <v>2188.9778525649435</v>
      </c>
      <c r="Z48" s="99">
        <f>(Y47 - IFERROR(INDEX(FePensRurH!$B$2:$BJ$92,ROW($A48)- 1 - RegraSaída!Z48,COLUMN(Z$1)- 1 - RegraSaída!Z48),0)*PSobreRurH!Z48)*(1-txMortH!Z48*FaPensRurH!Z48) + FePensRurH!Z48</f>
        <v>2344.7807407501059</v>
      </c>
      <c r="AA48" s="99">
        <f>(Z47 - IFERROR(INDEX(FePensRurH!$B$2:$BJ$92,ROW($A48)- 1 - RegraSaída!AA48,COLUMN(AA$1)- 1 - RegraSaída!AA48),0)*PSobreRurH!AA48)*(1-txMortH!AA48*FaPensRurH!AA48) + FePensRurH!AA48</f>
        <v>2455.4964944295075</v>
      </c>
      <c r="AB48" s="99">
        <f>(AA47 - IFERROR(INDEX(FePensRurH!$B$2:$BJ$92,ROW($A48)- 1 - RegraSaída!AB48,COLUMN(AB$1)- 1 - RegraSaída!AB48),0)*PSobreRurH!AB48)*(1-txMortH!AB48*FaPensRurH!AB48) + FePensRurH!AB48</f>
        <v>2534.8527081574148</v>
      </c>
      <c r="AC48" s="99">
        <f>(AB47 - IFERROR(INDEX(FePensRurH!$B$2:$BJ$92,ROW($A48)- 1 - RegraSaída!AC48,COLUMN(AC$1)- 1 - RegraSaída!AC48),0)*PSobreRurH!AC48)*(1-txMortH!AC48*FaPensRurH!AC48) + FePensRurH!AC48</f>
        <v>2562.8447640762743</v>
      </c>
      <c r="AD48" s="99">
        <f>(AC47 - IFERROR(INDEX(FePensRurH!$B$2:$BJ$92,ROW($A48)- 1 - RegraSaída!AD48,COLUMN(AD$1)- 1 - RegraSaída!AD48),0)*PSobreRurH!AD48)*(1-txMortH!AD48*FaPensRurH!AD48) + FePensRurH!AD48</f>
        <v>2592.3788708525094</v>
      </c>
      <c r="AE48" s="99">
        <f>(AD47 - IFERROR(INDEX(FePensRurH!$B$2:$BJ$92,ROW($A48)- 1 - RegraSaída!AE48,COLUMN(AE$1)- 1 - RegraSaída!AE48),0)*PSobreRurH!AE48)*(1-txMortH!AE48*FaPensRurH!AE48) + FePensRurH!AE48</f>
        <v>2604.3384170772092</v>
      </c>
      <c r="AF48" s="99">
        <f>(AE47 - IFERROR(INDEX(FePensRurH!$B$2:$BJ$92,ROW($A48)- 1 - RegraSaída!AF48,COLUMN(AF$1)- 1 - RegraSaída!AF48),0)*PSobreRurH!AF48)*(1-txMortH!AF48*FaPensRurH!AF48) + FePensRurH!AF48</f>
        <v>2524.1496396140487</v>
      </c>
      <c r="AG48" s="99">
        <f>(AF47 - IFERROR(INDEX(FePensRurH!$B$2:$BJ$92,ROW($A48)- 1 - RegraSaída!AG48,COLUMN(AG$1)- 1 - RegraSaída!AG48),0)*PSobreRurH!AG48)*(1-txMortH!AG48*FaPensRurH!AG48) + FePensRurH!AG48</f>
        <v>2467.2533910340239</v>
      </c>
      <c r="AH48" s="99">
        <f>(AG47 - IFERROR(INDEX(FePensRurH!$B$2:$BJ$92,ROW($A48)- 1 - RegraSaída!AH48,COLUMN(AH$1)- 1 - RegraSaída!AH48),0)*PSobreRurH!AH48)*(1-txMortH!AH48*FaPensRurH!AH48) + FePensRurH!AH48</f>
        <v>2425.4144409449036</v>
      </c>
      <c r="AI48" s="99">
        <f>(AH47 - IFERROR(INDEX(FePensRurH!$B$2:$BJ$92,ROW($A48)- 1 - RegraSaída!AI48,COLUMN(AI$1)- 1 - RegraSaída!AI48),0)*PSobreRurH!AI48)*(1-txMortH!AI48*FaPensRurH!AI48) + FePensRurH!AI48</f>
        <v>2382.0136334390472</v>
      </c>
      <c r="AJ48" s="99">
        <f>(AI47 - IFERROR(INDEX(FePensRurH!$B$2:$BJ$92,ROW($A48)- 1 - RegraSaída!AJ48,COLUMN(AJ$1)- 1 - RegraSaída!AJ48),0)*PSobreRurH!AJ48)*(1-txMortH!AJ48*FaPensRurH!AJ48) + FePensRurH!AJ48</f>
        <v>2343.0734425466394</v>
      </c>
      <c r="AK48" s="99">
        <f>(AJ47 - IFERROR(INDEX(FePensRurH!$B$2:$BJ$92,ROW($A48)- 1 - RegraSaída!AK48,COLUMN(AK$1)- 1 - RegraSaída!AK48),0)*PSobreRurH!AK48)*(1-txMortH!AK48*FaPensRurH!AK48) + FePensRurH!AK48</f>
        <v>2306.0336916815022</v>
      </c>
      <c r="AL48" s="99">
        <f>(AK47 - IFERROR(INDEX(FePensRurH!$B$2:$BJ$92,ROW($A48)- 1 - RegraSaída!AL48,COLUMN(AL$1)- 1 - RegraSaída!AL48),0)*PSobreRurH!AL48)*(1-txMortH!AL48*FaPensRurH!AL48) + FePensRurH!AL48</f>
        <v>2271.4151942433682</v>
      </c>
      <c r="AM48" s="99">
        <f>(AL47 - IFERROR(INDEX(FePensRurH!$B$2:$BJ$92,ROW($A48)- 1 - RegraSaída!AM48,COLUMN(AM$1)- 1 - RegraSaída!AM48),0)*PSobreRurH!AM48)*(1-txMortH!AM48*FaPensRurH!AM48) + FePensRurH!AM48</f>
        <v>2239.048643250243</v>
      </c>
      <c r="AN48" s="99">
        <f>(AM47 - IFERROR(INDEX(FePensRurH!$B$2:$BJ$92,ROW($A48)- 1 - RegraSaída!AN48,COLUMN(AN$1)- 1 - RegraSaída!AN48),0)*PSobreRurH!AN48)*(1-txMortH!AN48*FaPensRurH!AN48) + FePensRurH!AN48</f>
        <v>2208.3609794966023</v>
      </c>
      <c r="AO48" s="99">
        <f>(AN47 - IFERROR(INDEX(FePensRurH!$B$2:$BJ$92,ROW($A48)- 1 - RegraSaída!AO48,COLUMN(AO$1)- 1 - RegraSaída!AO48),0)*PSobreRurH!AO48)*(1-txMortH!AO48*FaPensRurH!AO48) + FePensRurH!AO48</f>
        <v>2184.0121003543086</v>
      </c>
      <c r="AP48" s="99">
        <f>(AO47 - IFERROR(INDEX(FePensRurH!$B$2:$BJ$92,ROW($A48)- 1 - RegraSaída!AP48,COLUMN(AP$1)- 1 - RegraSaída!AP48),0)*PSobreRurH!AP48)*(1-txMortH!AP48*FaPensRurH!AP48) + FePensRurH!AP48</f>
        <v>2159.2932104884444</v>
      </c>
      <c r="AQ48" s="99">
        <f>(AP47 - IFERROR(INDEX(FePensRurH!$B$2:$BJ$92,ROW($A48)- 1 - RegraSaída!AQ48,COLUMN(AQ$1)- 1 - RegraSaída!AQ48),0)*PSobreRurH!AQ48)*(1-txMortH!AQ48*FaPensRurH!AQ48) + FePensRurH!AQ48</f>
        <v>2133.9575775965332</v>
      </c>
      <c r="AR48" s="99">
        <f>(AQ47 - IFERROR(INDEX(FePensRurH!$B$2:$BJ$92,ROW($A48)- 1 - RegraSaída!AR48,COLUMN(AR$1)- 1 - RegraSaída!AR48),0)*PSobreRurH!AR48)*(1-txMortH!AR48*FaPensRurH!AR48) + FePensRurH!AR48</f>
        <v>2102.4099771024116</v>
      </c>
      <c r="AS48" s="99">
        <f>(AR47 - IFERROR(INDEX(FePensRurH!$B$2:$BJ$92,ROW($A48)- 1 - RegraSaída!AS48,COLUMN(AS$1)- 1 - RegraSaída!AS48),0)*PSobreRurH!AS48)*(1-txMortH!AS48*FaPensRurH!AS48) + FePensRurH!AS48</f>
        <v>2094.5687884192985</v>
      </c>
      <c r="AT48" s="99">
        <f>(AS47 - IFERROR(INDEX(FePensRurH!$B$2:$BJ$92,ROW($A48)- 1 - RegraSaída!AT48,COLUMN(AT$1)- 1 - RegraSaída!AT48),0)*PSobreRurH!AT48)*(1-txMortH!AT48*FaPensRurH!AT48) + FePensRurH!AT48</f>
        <v>2045.4496385124589</v>
      </c>
      <c r="AU48" s="99">
        <f>(AT47 - IFERROR(INDEX(FePensRurH!$B$2:$BJ$92,ROW($A48)- 1 - RegraSaída!AU48,COLUMN(AU$1)- 1 - RegraSaída!AU48),0)*PSobreRurH!AU48)*(1-txMortH!AU48*FaPensRurH!AU48) + FePensRurH!AU48</f>
        <v>1995.0485791003255</v>
      </c>
      <c r="AV48" s="99">
        <f>(AU47 - IFERROR(INDEX(FePensRurH!$B$2:$BJ$92,ROW($A48)- 1 - RegraSaída!AV48,COLUMN(AV$1)- 1 - RegraSaída!AV48),0)*PSobreRurH!AV48)*(1-txMortH!AV48*FaPensRurH!AV48) + FePensRurH!AV48</f>
        <v>1941.6595258896846</v>
      </c>
      <c r="AW48" s="99">
        <f>(AV47 - IFERROR(INDEX(FePensRurH!$B$2:$BJ$92,ROW($A48)- 1 - RegraSaída!AW48,COLUMN(AW$1)- 1 - RegraSaída!AW48),0)*PSobreRurH!AW48)*(1-txMortH!AW48*FaPensRurH!AW48) + FePensRurH!AW48</f>
        <v>1891.5918660848345</v>
      </c>
      <c r="AX48" s="99">
        <f>(AW47 - IFERROR(INDEX(FePensRurH!$B$2:$BJ$92,ROW($A48)- 1 - RegraSaída!AX48,COLUMN(AX$1)- 1 - RegraSaída!AX48),0)*PSobreRurH!AX48)*(1-txMortH!AX48*FaPensRurH!AX48) + FePensRurH!AX48</f>
        <v>1843.1656425022372</v>
      </c>
      <c r="AY48" s="99">
        <f>(AX47 - IFERROR(INDEX(FePensRurH!$B$2:$BJ$92,ROW($A48)- 1 - RegraSaída!AY48,COLUMN(AY$1)- 1 - RegraSaída!AY48),0)*PSobreRurH!AY48)*(1-txMortH!AY48*FaPensRurH!AY48) + FePensRurH!AY48</f>
        <v>1796.6798068080445</v>
      </c>
      <c r="AZ48" s="99">
        <f>(AY47 - IFERROR(INDEX(FePensRurH!$B$2:$BJ$92,ROW($A48)- 1 - RegraSaída!AZ48,COLUMN(AZ$1)- 1 - RegraSaída!AZ48),0)*PSobreRurH!AZ48)*(1-txMortH!AZ48*FaPensRurH!AZ48) + FePensRurH!AZ48</f>
        <v>1752.325462258133</v>
      </c>
      <c r="BA48" s="99">
        <f>(AZ47 - IFERROR(INDEX(FePensRurH!$B$2:$BJ$92,ROW($A48)- 1 - RegraSaída!BA48,COLUMN(BA$1)- 1 - RegraSaída!BA48),0)*PSobreRurH!BA48)*(1-txMortH!BA48*FaPensRurH!BA48) + FePensRurH!BA48</f>
        <v>1709.4932759779581</v>
      </c>
      <c r="BB48" s="99">
        <f>(BA47 - IFERROR(INDEX(FePensRurH!$B$2:$BJ$92,ROW($A48)- 1 - RegraSaída!BB48,COLUMN(BB$1)- 1 - RegraSaída!BB48),0)*PSobreRurH!BB48)*(1-txMortH!BB48*FaPensRurH!BB48) + FePensRurH!BB48</f>
        <v>1667.3152197887407</v>
      </c>
      <c r="BC48" s="99">
        <f>(BB47 - IFERROR(INDEX(FePensRurH!$B$2:$BJ$92,ROW($A48)- 1 - RegraSaída!BC48,COLUMN(BC$1)- 1 - RegraSaída!BC48),0)*PSobreRurH!BC48)*(1-txMortH!BC48*FaPensRurH!BC48) + FePensRurH!BC48</f>
        <v>1628.2282538973138</v>
      </c>
      <c r="BD48" s="99">
        <f>(BC47 - IFERROR(INDEX(FePensRurH!$B$2:$BJ$92,ROW($A48)- 1 - RegraSaída!BD48,COLUMN(BD$1)- 1 - RegraSaída!BD48),0)*PSobreRurH!BD48)*(1-txMortH!BD48*FaPensRurH!BD48) + FePensRurH!BD48</f>
        <v>1588.4791621524753</v>
      </c>
      <c r="BE48" s="99">
        <f>(BD47 - IFERROR(INDEX(FePensRurH!$B$2:$BJ$92,ROW($A48)- 1 - RegraSaída!BE48,COLUMN(BE$1)- 1 - RegraSaída!BE48),0)*PSobreRurH!BE48)*(1-txMortH!BE48*FaPensRurH!BE48) + FePensRurH!BE48</f>
        <v>1551.1561711618167</v>
      </c>
      <c r="BF48" s="99">
        <f>(BE47 - IFERROR(INDEX(FePensRurH!$B$2:$BJ$92,ROW($A48)- 1 - RegraSaída!BF48,COLUMN(BF$1)- 1 - RegraSaída!BF48),0)*PSobreRurH!BF48)*(1-txMortH!BF48*FaPensRurH!BF48) + FePensRurH!BF48</f>
        <v>1518.1307453680738</v>
      </c>
      <c r="BG48" s="99">
        <f>(BF47 - IFERROR(INDEX(FePensRurH!$B$2:$BJ$92,ROW($A48)- 1 - RegraSaída!BG48,COLUMN(BG$1)- 1 - RegraSaída!BG48),0)*PSobreRurH!BG48)*(1-txMortH!BG48*FaPensRurH!BG48) + FePensRurH!BG48</f>
        <v>1484.8325004176488</v>
      </c>
      <c r="BH48" s="99">
        <f>(BG47 - IFERROR(INDEX(FePensRurH!$B$2:$BJ$92,ROW($A48)- 1 - RegraSaída!BH48,COLUMN(BH$1)- 1 - RegraSaída!BH48),0)*PSobreRurH!BH48)*(1-txMortH!BH48*FaPensRurH!BH48) + FePensRurH!BH48</f>
        <v>1454.8620519234287</v>
      </c>
      <c r="BI48" s="99">
        <f>(BH47 - IFERROR(INDEX(FePensRurH!$B$2:$BJ$92,ROW($A48)- 1 - RegraSaída!BI48,COLUMN(BI$1)- 1 - RegraSaída!BI48),0)*PSobreRurH!BI48)*(1-txMortH!BI48*FaPensRurH!BI48) + FePensRurH!BI48</f>
        <v>1424.7671394678127</v>
      </c>
      <c r="BJ48" s="99">
        <f>(BI47 - IFERROR(INDEX(FePensRurH!$B$2:$BJ$92,ROW($A48)- 1 - RegraSaída!BJ48,COLUMN(BJ$1)- 1 - RegraSaída!BJ48),0)*PSobreRurH!BJ48)*(1-txMortH!BJ48*FaPensRurH!BJ48) + FePensRurH!BJ48</f>
        <v>1398.4564983698515</v>
      </c>
    </row>
    <row r="49" spans="1:62" x14ac:dyDescent="0.3">
      <c r="A49" s="94">
        <v>47</v>
      </c>
      <c r="B49" s="95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  <c r="O49" s="95"/>
      <c r="P49" s="96"/>
      <c r="Q49" s="99">
        <f>(P48 - IFERROR(INDEX(FePensRurH!$B$2:$BJ$92,ROW($A49)- 1 - RegraSaída!Q49,COLUMN(Q$1)- 1 - RegraSaída!Q49),0)*PSobreRurH!Q49)*(1-txMortH!Q49*FaPensRurH!Q49) + FePensRurH!Q49</f>
        <v>340.53698204520964</v>
      </c>
      <c r="R49" s="99">
        <f>(Q48 - IFERROR(INDEX(FePensRurH!$B$2:$BJ$92,ROW($A49)- 1 - RegraSaída!R49,COLUMN(R$1)- 1 - RegraSaída!R49),0)*PSobreRurH!R49)*(1-txMortH!R49*FaPensRurH!R49) + FePensRurH!R49</f>
        <v>633.3689315332449</v>
      </c>
      <c r="S49" s="99">
        <f>(R48 - IFERROR(INDEX(FePensRurH!$B$2:$BJ$92,ROW($A49)- 1 - RegraSaída!S49,COLUMN(S$1)- 1 - RegraSaída!S49),0)*PSobreRurH!S49)*(1-txMortH!S49*FaPensRurH!S49) + FePensRurH!S49</f>
        <v>904.78500525217589</v>
      </c>
      <c r="T49" s="99">
        <f>(S48 - IFERROR(INDEX(FePensRurH!$B$2:$BJ$92,ROW($A49)- 1 - RegraSaída!T49,COLUMN(T$1)- 1 - RegraSaída!T49),0)*PSobreRurH!T49)*(1-txMortH!T49*FaPensRurH!T49) + FePensRurH!T49</f>
        <v>1177.2870167333251</v>
      </c>
      <c r="U49" s="99">
        <f>(T48 - IFERROR(INDEX(FePensRurH!$B$2:$BJ$92,ROW($A49)- 1 - RegraSaída!U49,COLUMN(U$1)- 1 - RegraSaída!U49),0)*PSobreRurH!U49)*(1-txMortH!U49*FaPensRurH!U49) + FePensRurH!U49</f>
        <v>1428.5707616927079</v>
      </c>
      <c r="V49" s="99">
        <f>(U48 - IFERROR(INDEX(FePensRurH!$B$2:$BJ$92,ROW($A49)- 1 - RegraSaída!V49,COLUMN(V$1)- 1 - RegraSaída!V49),0)*PSobreRurH!V49)*(1-txMortH!V49*FaPensRurH!V49) + FePensRurH!V49</f>
        <v>1678.7001874778261</v>
      </c>
      <c r="W49" s="99">
        <f>(V48 - IFERROR(INDEX(FePensRurH!$B$2:$BJ$92,ROW($A49)- 1 - RegraSaída!W49,COLUMN(W$1)- 1 - RegraSaída!W49),0)*PSobreRurH!W49)*(1-txMortH!W49*FaPensRurH!W49) + FePensRurH!W49</f>
        <v>1909.3046262162395</v>
      </c>
      <c r="X49" s="99">
        <f>(W48 - IFERROR(INDEX(FePensRurH!$B$2:$BJ$92,ROW($A49)- 1 - RegraSaída!X49,COLUMN(X$1)- 1 - RegraSaída!X49),0)*PSobreRurH!X49)*(1-txMortH!X49*FaPensRurH!X49) + FePensRurH!X49</f>
        <v>2144.5486407303688</v>
      </c>
      <c r="Y49" s="99">
        <f>(X48 - IFERROR(INDEX(FePensRurH!$B$2:$BJ$92,ROW($A49)- 1 - RegraSaída!Y49,COLUMN(Y$1)- 1 - RegraSaída!Y49),0)*PSobreRurH!Y49)*(1-txMortH!Y49*FaPensRurH!Y49) + FePensRurH!Y49</f>
        <v>2343.8343691270138</v>
      </c>
      <c r="Z49" s="99">
        <f>(Y48 - IFERROR(INDEX(FePensRurH!$B$2:$BJ$92,ROW($A49)- 1 - RegraSaída!Z49,COLUMN(Z$1)- 1 - RegraSaída!Z49),0)*PSobreRurH!Z49)*(1-txMortH!Z49*FaPensRurH!Z49) + FePensRurH!Z49</f>
        <v>2528.1901137198624</v>
      </c>
      <c r="AA49" s="99">
        <f>(Z48 - IFERROR(INDEX(FePensRurH!$B$2:$BJ$92,ROW($A49)- 1 - RegraSaída!AA49,COLUMN(AA$1)- 1 - RegraSaída!AA49),0)*PSobreRurH!AA49)*(1-txMortH!AA49*FaPensRurH!AA49) + FePensRurH!AA49</f>
        <v>2686.1149694424257</v>
      </c>
      <c r="AB49" s="99">
        <f>(AA48 - IFERROR(INDEX(FePensRurH!$B$2:$BJ$92,ROW($A49)- 1 - RegraSaída!AB49,COLUMN(AB$1)- 1 - RegraSaída!AB49),0)*PSobreRurH!AB49)*(1-txMortH!AB49*FaPensRurH!AB49) + FePensRurH!AB49</f>
        <v>2796.1139229787373</v>
      </c>
      <c r="AC49" s="99">
        <f>(AB48 - IFERROR(INDEX(FePensRurH!$B$2:$BJ$92,ROW($A49)- 1 - RegraSaída!AC49,COLUMN(AC$1)- 1 - RegraSaída!AC49),0)*PSobreRurH!AC49)*(1-txMortH!AC49*FaPensRurH!AC49) + FePensRurH!AC49</f>
        <v>2868.7591421200823</v>
      </c>
      <c r="AD49" s="99">
        <f>(AC48 - IFERROR(INDEX(FePensRurH!$B$2:$BJ$92,ROW($A49)- 1 - RegraSaída!AD49,COLUMN(AD$1)- 1 - RegraSaída!AD49),0)*PSobreRurH!AD49)*(1-txMortH!AD49*FaPensRurH!AD49) + FePensRurH!AD49</f>
        <v>2887.0257983326514</v>
      </c>
      <c r="AE49" s="99">
        <f>(AD48 - IFERROR(INDEX(FePensRurH!$B$2:$BJ$92,ROW($A49)- 1 - RegraSaída!AE49,COLUMN(AE$1)- 1 - RegraSaída!AE49),0)*PSobreRurH!AE49)*(1-txMortH!AE49*FaPensRurH!AE49) + FePensRurH!AE49</f>
        <v>2906.9725222421921</v>
      </c>
      <c r="AF49" s="99">
        <f>(AE48 - IFERROR(INDEX(FePensRurH!$B$2:$BJ$92,ROW($A49)- 1 - RegraSaída!AF49,COLUMN(AF$1)- 1 - RegraSaída!AF49),0)*PSobreRurH!AF49)*(1-txMortH!AF49*FaPensRurH!AF49) + FePensRurH!AF49</f>
        <v>2810.2047140742452</v>
      </c>
      <c r="AG49" s="99">
        <f>(AF48 - IFERROR(INDEX(FePensRurH!$B$2:$BJ$92,ROW($A49)- 1 - RegraSaída!AG49,COLUMN(AG$1)- 1 - RegraSaída!AG49),0)*PSobreRurH!AG49)*(1-txMortH!AG49*FaPensRurH!AG49) + FePensRurH!AG49</f>
        <v>2731.234130925191</v>
      </c>
      <c r="AH49" s="99">
        <f>(AG48 - IFERROR(INDEX(FePensRurH!$B$2:$BJ$92,ROW($A49)- 1 - RegraSaída!AH49,COLUMN(AH$1)- 1 - RegraSaída!AH49),0)*PSobreRurH!AH49)*(1-txMortH!AH49*FaPensRurH!AH49) + FePensRurH!AH49</f>
        <v>2674.0877095266287</v>
      </c>
      <c r="AI49" s="99">
        <f>(AH48 - IFERROR(INDEX(FePensRurH!$B$2:$BJ$92,ROW($A49)- 1 - RegraSaída!AI49,COLUMN(AI$1)- 1 - RegraSaída!AI49),0)*PSobreRurH!AI49)*(1-txMortH!AI49*FaPensRurH!AI49) + FePensRurH!AI49</f>
        <v>2631.123532341795</v>
      </c>
      <c r="AJ49" s="99">
        <f>(AI48 - IFERROR(INDEX(FePensRurH!$B$2:$BJ$92,ROW($A49)- 1 - RegraSaída!AJ49,COLUMN(AJ$1)- 1 - RegraSaída!AJ49),0)*PSobreRurH!AJ49)*(1-txMortH!AJ49*FaPensRurH!AJ49) + FePensRurH!AJ49</f>
        <v>2585.9730908264664</v>
      </c>
      <c r="AK49" s="99">
        <f>(AJ48 - IFERROR(INDEX(FePensRurH!$B$2:$BJ$92,ROW($A49)- 1 - RegraSaída!AK49,COLUMN(AK$1)- 1 - RegraSaída!AK49),0)*PSobreRurH!AK49)*(1-txMortH!AK49*FaPensRurH!AK49) + FePensRurH!AK49</f>
        <v>2544.277268924182</v>
      </c>
      <c r="AL49" s="99">
        <f>(AK48 - IFERROR(INDEX(FePensRurH!$B$2:$BJ$92,ROW($A49)- 1 - RegraSaída!AL49,COLUMN(AL$1)- 1 - RegraSaída!AL49),0)*PSobreRurH!AL49)*(1-txMortH!AL49*FaPensRurH!AL49) + FePensRurH!AL49</f>
        <v>2504.6498917229401</v>
      </c>
      <c r="AM49" s="99">
        <f>(AL48 - IFERROR(INDEX(FePensRurH!$B$2:$BJ$92,ROW($A49)- 1 - RegraSaída!AM49,COLUMN(AM$1)- 1 - RegraSaída!AM49),0)*PSobreRurH!AM49)*(1-txMortH!AM49*FaPensRurH!AM49) + FePensRurH!AM49</f>
        <v>2468.0678115286323</v>
      </c>
      <c r="AN49" s="99">
        <f>(AM48 - IFERROR(INDEX(FePensRurH!$B$2:$BJ$92,ROW($A49)- 1 - RegraSaída!AN49,COLUMN(AN$1)- 1 - RegraSaída!AN49),0)*PSobreRurH!AN49)*(1-txMortH!AN49*FaPensRurH!AN49) + FePensRurH!AN49</f>
        <v>2434.346526568525</v>
      </c>
      <c r="AO49" s="99">
        <f>(AN48 - IFERROR(INDEX(FePensRurH!$B$2:$BJ$92,ROW($A49)- 1 - RegraSaída!AO49,COLUMN(AO$1)- 1 - RegraSaída!AO49),0)*PSobreRurH!AO49)*(1-txMortH!AO49*FaPensRurH!AO49) + FePensRurH!AO49</f>
        <v>2401.9797937830281</v>
      </c>
      <c r="AP49" s="99">
        <f>(AO48 - IFERROR(INDEX(FePensRurH!$B$2:$BJ$92,ROW($A49)- 1 - RegraSaída!AP49,COLUMN(AP$1)- 1 - RegraSaída!AP49),0)*PSobreRurH!AP49)*(1-txMortH!AP49*FaPensRurH!AP49) + FePensRurH!AP49</f>
        <v>2375.9078253608909</v>
      </c>
      <c r="AQ49" s="99">
        <f>(AP48 - IFERROR(INDEX(FePensRurH!$B$2:$BJ$92,ROW($A49)- 1 - RegraSaída!AQ49,COLUMN(AQ$1)- 1 - RegraSaída!AQ49),0)*PSobreRurH!AQ49)*(1-txMortH!AQ49*FaPensRurH!AQ49) + FePensRurH!AQ49</f>
        <v>2348.39425669303</v>
      </c>
      <c r="AR49" s="99">
        <f>(AQ48 - IFERROR(INDEX(FePensRurH!$B$2:$BJ$92,ROW($A49)- 1 - RegraSaída!AR49,COLUMN(AR$1)- 1 - RegraSaída!AR49),0)*PSobreRurH!AR49)*(1-txMortH!AR49*FaPensRurH!AR49) + FePensRurH!AR49</f>
        <v>2320.4010124772476</v>
      </c>
      <c r="AS49" s="99">
        <f>(AR48 - IFERROR(INDEX(FePensRurH!$B$2:$BJ$92,ROW($A49)- 1 - RegraSaída!AS49,COLUMN(AS$1)- 1 - RegraSaída!AS49),0)*PSobreRurH!AS49)*(1-txMortH!AS49*FaPensRurH!AS49) + FePensRurH!AS49</f>
        <v>2287.4617157491862</v>
      </c>
      <c r="AT49" s="99">
        <f>(AS48 - IFERROR(INDEX(FePensRurH!$B$2:$BJ$92,ROW($A49)- 1 - RegraSaída!AT49,COLUMN(AT$1)- 1 - RegraSaída!AT49),0)*PSobreRurH!AT49)*(1-txMortH!AT49*FaPensRurH!AT49) + FePensRurH!AT49</f>
        <v>2280.4410650668933</v>
      </c>
      <c r="AU49" s="99">
        <f>(AT48 - IFERROR(INDEX(FePensRurH!$B$2:$BJ$92,ROW($A49)- 1 - RegraSaída!AU49,COLUMN(AU$1)- 1 - RegraSaída!AU49),0)*PSobreRurH!AU49)*(1-txMortH!AU49*FaPensRurH!AU49) + FePensRurH!AU49</f>
        <v>2224.7102920958955</v>
      </c>
      <c r="AV49" s="99">
        <f>(AU48 - IFERROR(INDEX(FePensRurH!$B$2:$BJ$92,ROW($A49)- 1 - RegraSaída!AV49,COLUMN(AV$1)- 1 - RegraSaída!AV49),0)*PSobreRurH!AV49)*(1-txMortH!AV49*FaPensRurH!AV49) + FePensRurH!AV49</f>
        <v>2167.309694150249</v>
      </c>
      <c r="AW49" s="99">
        <f>(AV48 - IFERROR(INDEX(FePensRurH!$B$2:$BJ$92,ROW($A49)- 1 - RegraSaída!AW49,COLUMN(AW$1)- 1 - RegraSaída!AW49),0)*PSobreRurH!AW49)*(1-txMortH!AW49*FaPensRurH!AW49) + FePensRurH!AW49</f>
        <v>2110.7093406823956</v>
      </c>
      <c r="AX49" s="99">
        <f>(AW48 - IFERROR(INDEX(FePensRurH!$B$2:$BJ$92,ROW($A49)- 1 - RegraSaída!AX49,COLUMN(AX$1)- 1 - RegraSaída!AX49),0)*PSobreRurH!AX49)*(1-txMortH!AX49*FaPensRurH!AX49) + FePensRurH!AX49</f>
        <v>2057.8283162146281</v>
      </c>
      <c r="AY49" s="99">
        <f>(AX48 - IFERROR(INDEX(FePensRurH!$B$2:$BJ$92,ROW($A49)- 1 - RegraSaída!AY49,COLUMN(AY$1)- 1 - RegraSaída!AY49),0)*PSobreRurH!AY49)*(1-txMortH!AY49*FaPensRurH!AY49) + FePensRurH!AY49</f>
        <v>2006.6946670362431</v>
      </c>
      <c r="AZ49" s="99">
        <f>(AY48 - IFERROR(INDEX(FePensRurH!$B$2:$BJ$92,ROW($A49)- 1 - RegraSaída!AZ49,COLUMN(AZ$1)- 1 - RegraSaída!AZ49),0)*PSobreRurH!AZ49)*(1-txMortH!AZ49*FaPensRurH!AZ49) + FePensRurH!AZ49</f>
        <v>1957.9208812861918</v>
      </c>
      <c r="BA49" s="99">
        <f>(AZ48 - IFERROR(INDEX(FePensRurH!$B$2:$BJ$92,ROW($A49)- 1 - RegraSaída!BA49,COLUMN(BA$1)- 1 - RegraSaída!BA49),0)*PSobreRurH!BA49)*(1-txMortH!BA49*FaPensRurH!BA49) + FePensRurH!BA49</f>
        <v>1911.4125657822531</v>
      </c>
      <c r="BB49" s="99">
        <f>(BA48 - IFERROR(INDEX(FePensRurH!$B$2:$BJ$92,ROW($A49)- 1 - RegraSaída!BB49,COLUMN(BB$1)- 1 - RegraSaída!BB49),0)*PSobreRurH!BB49)*(1-txMortH!BB49*FaPensRurH!BB49) + FePensRurH!BB49</f>
        <v>1865.6256843423946</v>
      </c>
      <c r="BC49" s="99">
        <f>(BB48 - IFERROR(INDEX(FePensRurH!$B$2:$BJ$92,ROW($A49)- 1 - RegraSaída!BC49,COLUMN(BC$1)- 1 - RegraSaída!BC49),0)*PSobreRurH!BC49)*(1-txMortH!BC49*FaPensRurH!BC49) + FePensRurH!BC49</f>
        <v>1820.40642121836</v>
      </c>
      <c r="BD49" s="99">
        <f>(BC48 - IFERROR(INDEX(FePensRurH!$B$2:$BJ$92,ROW($A49)- 1 - RegraSaída!BD49,COLUMN(BD$1)- 1 - RegraSaída!BD49),0)*PSobreRurH!BD49)*(1-txMortH!BD49*FaPensRurH!BD49) + FePensRurH!BD49</f>
        <v>1778.4272248984248</v>
      </c>
      <c r="BE49" s="99">
        <f>(BD48 - IFERROR(INDEX(FePensRurH!$B$2:$BJ$92,ROW($A49)- 1 - RegraSaída!BE49,COLUMN(BE$1)- 1 - RegraSaída!BE49),0)*PSobreRurH!BE49)*(1-txMortH!BE49*FaPensRurH!BE49) + FePensRurH!BE49</f>
        <v>1736.0625631570981</v>
      </c>
      <c r="BF49" s="99">
        <f>(BE48 - IFERROR(INDEX(FePensRurH!$B$2:$BJ$92,ROW($A49)- 1 - RegraSaída!BF49,COLUMN(BF$1)- 1 - RegraSaída!BF49),0)*PSobreRurH!BF49)*(1-txMortH!BF49*FaPensRurH!BF49) + FePensRurH!BF49</f>
        <v>1696.869218209202</v>
      </c>
      <c r="BG49" s="99">
        <f>(BF48 - IFERROR(INDEX(FePensRurH!$B$2:$BJ$92,ROW($A49)- 1 - RegraSaída!BG49,COLUMN(BG$1)- 1 - RegraSaída!BG49),0)*PSobreRurH!BG49)*(1-txMortH!BG49*FaPensRurH!BG49) + FePensRurH!BG49</f>
        <v>1661.6489062626488</v>
      </c>
      <c r="BH49" s="99">
        <f>(BG48 - IFERROR(INDEX(FePensRurH!$B$2:$BJ$92,ROW($A49)- 1 - RegraSaída!BH49,COLUMN(BH$1)- 1 - RegraSaída!BH49),0)*PSobreRurH!BH49)*(1-txMortH!BH49*FaPensRurH!BH49) + FePensRurH!BH49</f>
        <v>1625.9802476175009</v>
      </c>
      <c r="BI49" s="99">
        <f>(BH48 - IFERROR(INDEX(FePensRurH!$B$2:$BJ$92,ROW($A49)- 1 - RegraSaída!BI49,COLUMN(BI$1)- 1 - RegraSaída!BI49),0)*PSobreRurH!BI49)*(1-txMortH!BI49*FaPensRurH!BI49) + FePensRurH!BI49</f>
        <v>1594.1459613473437</v>
      </c>
      <c r="BJ49" s="99">
        <f>(BI48 - IFERROR(INDEX(FePensRurH!$B$2:$BJ$92,ROW($A49)- 1 - RegraSaída!BJ49,COLUMN(BJ$1)- 1 - RegraSaída!BJ49),0)*PSobreRurH!BJ49)*(1-txMortH!BJ49*FaPensRurH!BJ49) + FePensRurH!BJ49</f>
        <v>1562.717645824383</v>
      </c>
    </row>
    <row r="50" spans="1:62" x14ac:dyDescent="0.3">
      <c r="A50" s="94">
        <v>48</v>
      </c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95"/>
      <c r="M50" s="95"/>
      <c r="N50" s="95"/>
      <c r="O50" s="95"/>
      <c r="P50" s="96"/>
      <c r="Q50" s="99">
        <f>(P49 - IFERROR(INDEX(FePensRurH!$B$2:$BJ$92,ROW($A50)- 1 - RegraSaída!Q50,COLUMN(Q$1)- 1 - RegraSaída!Q50),0)*PSobreRurH!Q50)*(1-txMortH!Q50*FaPensRurH!Q50) + FePensRurH!Q50</f>
        <v>398.47840886176903</v>
      </c>
      <c r="R50" s="99">
        <f>(Q49 - IFERROR(INDEX(FePensRurH!$B$2:$BJ$92,ROW($A50)- 1 - RegraSaída!R50,COLUMN(R$1)- 1 - RegraSaída!R50),0)*PSobreRurH!R50)*(1-txMortH!R50*FaPensRurH!R50) + FePensRurH!R50</f>
        <v>730.5850742059913</v>
      </c>
      <c r="S50" s="99">
        <f>(R49 - IFERROR(INDEX(FePensRurH!$B$2:$BJ$92,ROW($A50)- 1 - RegraSaída!S50,COLUMN(S$1)- 1 - RegraSaída!S50),0)*PSobreRurH!S50)*(1-txMortH!S50*FaPensRurH!S50) + FePensRurH!S50</f>
        <v>1018.5473347445898</v>
      </c>
      <c r="T50" s="99">
        <f>(S49 - IFERROR(INDEX(FePensRurH!$B$2:$BJ$92,ROW($A50)- 1 - RegraSaída!T50,COLUMN(T$1)- 1 - RegraSaída!T50),0)*PSobreRurH!T50)*(1-txMortH!T50*FaPensRurH!T50) + FePensRurH!T50</f>
        <v>1288.8826487346146</v>
      </c>
      <c r="U50" s="99">
        <f>(T49 - IFERROR(INDEX(FePensRurH!$B$2:$BJ$92,ROW($A50)- 1 - RegraSaída!U50,COLUMN(U$1)- 1 - RegraSaída!U50),0)*PSobreRurH!U50)*(1-txMortH!U50*FaPensRurH!U50) + FePensRurH!U50</f>
        <v>1562.3445004093073</v>
      </c>
      <c r="V50" s="99">
        <f>(U49 - IFERROR(INDEX(FePensRurH!$B$2:$BJ$92,ROW($A50)- 1 - RegraSaída!V50,COLUMN(V$1)- 1 - RegraSaída!V50),0)*PSobreRurH!V50)*(1-txMortH!V50*FaPensRurH!V50) + FePensRurH!V50</f>
        <v>1814.7512880534075</v>
      </c>
      <c r="W50" s="99">
        <f>(V49 - IFERROR(INDEX(FePensRurH!$B$2:$BJ$92,ROW($A50)- 1 - RegraSaída!W50,COLUMN(W$1)- 1 - RegraSaída!W50),0)*PSobreRurH!W50)*(1-txMortH!W50*FaPensRurH!W50) + FePensRurH!W50</f>
        <v>2064.9716810848972</v>
      </c>
      <c r="X50" s="99">
        <f>(W49 - IFERROR(INDEX(FePensRurH!$B$2:$BJ$92,ROW($A50)- 1 - RegraSaída!X50,COLUMN(X$1)- 1 - RegraSaída!X50),0)*PSobreRurH!X50)*(1-txMortH!X50*FaPensRurH!X50) + FePensRurH!X50</f>
        <v>2296.8803312699551</v>
      </c>
      <c r="Y50" s="99">
        <f>(X49 - IFERROR(INDEX(FePensRurH!$B$2:$BJ$92,ROW($A50)- 1 - RegraSaída!Y50,COLUMN(Y$1)- 1 - RegraSaída!Y50),0)*PSobreRurH!Y50)*(1-txMortH!Y50*FaPensRurH!Y50) + FePensRurH!Y50</f>
        <v>2534.8706386193403</v>
      </c>
      <c r="Z50" s="99">
        <f>(Y49 - IFERROR(INDEX(FePensRurH!$B$2:$BJ$92,ROW($A50)- 1 - RegraSaída!Z50,COLUMN(Z$1)- 1 - RegraSaída!Z50),0)*PSobreRurH!Z50)*(1-txMortH!Z50*FaPensRurH!Z50) + FePensRurH!Z50</f>
        <v>2737.3473067622435</v>
      </c>
      <c r="AA50" s="99">
        <f>(Z49 - IFERROR(INDEX(FePensRurH!$B$2:$BJ$92,ROW($A50)- 1 - RegraSaída!AA50,COLUMN(AA$1)- 1 - RegraSaída!AA50),0)*PSobreRurH!AA50)*(1-txMortH!AA50*FaPensRurH!AA50) + FePensRurH!AA50</f>
        <v>2924.4377245730034</v>
      </c>
      <c r="AB50" s="99">
        <f>(AA49 - IFERROR(INDEX(FePensRurH!$B$2:$BJ$92,ROW($A50)- 1 - RegraSaída!AB50,COLUMN(AB$1)- 1 - RegraSaída!AB50),0)*PSobreRurH!AB50)*(1-txMortH!AB50*FaPensRurH!AB50) + FePensRurH!AB50</f>
        <v>3085.7833120939868</v>
      </c>
      <c r="AC50" s="99">
        <f>(AB49 - IFERROR(INDEX(FePensRurH!$B$2:$BJ$92,ROW($A50)- 1 - RegraSaída!AC50,COLUMN(AC$1)- 1 - RegraSaída!AC50),0)*PSobreRurH!AC50)*(1-txMortH!AC50*FaPensRurH!AC50) + FePensRurH!AC50</f>
        <v>3194.7092354016322</v>
      </c>
      <c r="AD50" s="99">
        <f>(AC49 - IFERROR(INDEX(FePensRurH!$B$2:$BJ$92,ROW($A50)- 1 - RegraSaída!AD50,COLUMN(AD$1)- 1 - RegraSaída!AD50),0)*PSobreRurH!AD50)*(1-txMortH!AD50*FaPensRurH!AD50) + FePensRurH!AD50</f>
        <v>3260.2067248677595</v>
      </c>
      <c r="AE50" s="99">
        <f>(AD49 - IFERROR(INDEX(FePensRurH!$B$2:$BJ$92,ROW($A50)- 1 - RegraSaída!AE50,COLUMN(AE$1)- 1 - RegraSaída!AE50),0)*PSobreRurH!AE50)*(1-txMortH!AE50*FaPensRurH!AE50) + FePensRurH!AE50</f>
        <v>3267.2146762582765</v>
      </c>
      <c r="AF50" s="99">
        <f>(AE49 - IFERROR(INDEX(FePensRurH!$B$2:$BJ$92,ROW($A50)- 1 - RegraSaída!AF50,COLUMN(AF$1)- 1 - RegraSaída!AF50),0)*PSobreRurH!AF50)*(1-txMortH!AF50*FaPensRurH!AF50) + FePensRurH!AF50</f>
        <v>3164.9694699526231</v>
      </c>
      <c r="AG50" s="99">
        <f>(AF49 - IFERROR(INDEX(FePensRurH!$B$2:$BJ$92,ROW($A50)- 1 - RegraSaída!AG50,COLUMN(AG$1)- 1 - RegraSaída!AG50),0)*PSobreRurH!AG50)*(1-txMortH!AG50*FaPensRurH!AG50) + FePensRurH!AG50</f>
        <v>3068.0700193582857</v>
      </c>
      <c r="AH50" s="99">
        <f>(AG49 - IFERROR(INDEX(FePensRurH!$B$2:$BJ$92,ROW($A50)- 1 - RegraSaída!AH50,COLUMN(AH$1)- 1 - RegraSaída!AH50),0)*PSobreRurH!AH50)*(1-txMortH!AH50*FaPensRurH!AH50) + FePensRurH!AH50</f>
        <v>2986.1069062815754</v>
      </c>
      <c r="AI50" s="99">
        <f>(AH49 - IFERROR(INDEX(FePensRurH!$B$2:$BJ$92,ROW($A50)- 1 - RegraSaída!AI50,COLUMN(AI$1)- 1 - RegraSaída!AI50),0)*PSobreRurH!AI50)*(1-txMortH!AI50*FaPensRurH!AI50) + FePensRurH!AI50</f>
        <v>2926.1443818307912</v>
      </c>
      <c r="AJ50" s="99">
        <f>(AI49 - IFERROR(INDEX(FePensRurH!$B$2:$BJ$92,ROW($A50)- 1 - RegraSaída!AJ50,COLUMN(AJ$1)- 1 - RegraSaída!AJ50),0)*PSobreRurH!AJ50)*(1-txMortH!AJ50*FaPensRurH!AJ50) + FePensRurH!AJ50</f>
        <v>2881.2464843607077</v>
      </c>
      <c r="AK50" s="99">
        <f>(AJ49 - IFERROR(INDEX(FePensRurH!$B$2:$BJ$92,ROW($A50)- 1 - RegraSaída!AK50,COLUMN(AK$1)- 1 - RegraSaída!AK50),0)*PSobreRurH!AK50)*(1-txMortH!AK50*FaPensRurH!AK50) + FePensRurH!AK50</f>
        <v>2834.0622189815494</v>
      </c>
      <c r="AL50" s="99">
        <f>(AK49 - IFERROR(INDEX(FePensRurH!$B$2:$BJ$92,ROW($A50)- 1 - RegraSaída!AL50,COLUMN(AL$1)- 1 - RegraSaída!AL50),0)*PSobreRurH!AL50)*(1-txMortH!AL50*FaPensRurH!AL50) + FePensRurH!AL50</f>
        <v>2788.2274532156625</v>
      </c>
      <c r="AM50" s="99">
        <f>(AL49 - IFERROR(INDEX(FePensRurH!$B$2:$BJ$92,ROW($A50)- 1 - RegraSaída!AM50,COLUMN(AM$1)- 1 - RegraSaída!AM50),0)*PSobreRurH!AM50)*(1-txMortH!AM50*FaPensRurH!AM50) + FePensRurH!AM50</f>
        <v>2747.0648830352598</v>
      </c>
      <c r="AN50" s="99">
        <f>(AM49 - IFERROR(INDEX(FePensRurH!$B$2:$BJ$92,ROW($A50)- 1 - RegraSaída!AN50,COLUMN(AN$1)- 1 - RegraSaída!AN50),0)*PSobreRurH!AN50)*(1-txMortH!AN50*FaPensRurH!AN50) + FePensRurH!AN50</f>
        <v>2708.7545149480802</v>
      </c>
      <c r="AO50" s="99">
        <f>(AN49 - IFERROR(INDEX(FePensRurH!$B$2:$BJ$92,ROW($A50)- 1 - RegraSaída!AO50,COLUMN(AO$1)- 1 - RegraSaída!AO50),0)*PSobreRurH!AO50)*(1-txMortH!AO50*FaPensRurH!AO50) + FePensRurH!AO50</f>
        <v>2672.9589769055065</v>
      </c>
      <c r="AP50" s="99">
        <f>(AO49 - IFERROR(INDEX(FePensRurH!$B$2:$BJ$92,ROW($A50)- 1 - RegraSaída!AP50,COLUMN(AP$1)- 1 - RegraSaída!AP50),0)*PSobreRurH!AP50)*(1-txMortH!AP50*FaPensRurH!AP50) + FePensRurH!AP50</f>
        <v>2638.7293980682689</v>
      </c>
      <c r="AQ50" s="99">
        <f>(AP49 - IFERROR(INDEX(FePensRurH!$B$2:$BJ$92,ROW($A50)- 1 - RegraSaída!AQ50,COLUMN(AQ$1)- 1 - RegraSaída!AQ50),0)*PSobreRurH!AQ50)*(1-txMortH!AQ50*FaPensRurH!AQ50) + FePensRurH!AQ50</f>
        <v>2609.9551912568363</v>
      </c>
      <c r="AR50" s="99">
        <f>(AQ49 - IFERROR(INDEX(FePensRurH!$B$2:$BJ$92,ROW($A50)- 1 - RegraSaída!AR50,COLUMN(AR$1)- 1 - RegraSaída!AR50),0)*PSobreRurH!AR50)*(1-txMortH!AR50*FaPensRurH!AR50) + FePensRurH!AR50</f>
        <v>2579.3569884684739</v>
      </c>
      <c r="AS50" s="99">
        <f>(AR49 - IFERROR(INDEX(FePensRurH!$B$2:$BJ$92,ROW($A50)- 1 - RegraSaída!AS50,COLUMN(AS$1)- 1 - RegraSaída!AS50),0)*PSobreRurH!AS50)*(1-txMortH!AS50*FaPensRurH!AS50) + FePensRurH!AS50</f>
        <v>2550.1211971518933</v>
      </c>
      <c r="AT50" s="99">
        <f>(AS49 - IFERROR(INDEX(FePensRurH!$B$2:$BJ$92,ROW($A50)- 1 - RegraSaída!AT50,COLUMN(AT$1)- 1 - RegraSaída!AT50),0)*PSobreRurH!AT50)*(1-txMortH!AT50*FaPensRurH!AT50) + FePensRurH!AT50</f>
        <v>2515.5731378587425</v>
      </c>
      <c r="AU50" s="99">
        <f>(AT49 - IFERROR(INDEX(FePensRurH!$B$2:$BJ$92,ROW($A50)- 1 - RegraSaída!AU50,COLUMN(AU$1)- 1 - RegraSaída!AU50),0)*PSobreRurH!AU50)*(1-txMortH!AU50*FaPensRurH!AU50) + FePensRurH!AU50</f>
        <v>2506.8815671389229</v>
      </c>
      <c r="AV50" s="99">
        <f>(AU49 - IFERROR(INDEX(FePensRurH!$B$2:$BJ$92,ROW($A50)- 1 - RegraSaída!AV50,COLUMN(AV$1)- 1 - RegraSaída!AV50),0)*PSobreRurH!AV50)*(1-txMortH!AV50*FaPensRurH!AV50) + FePensRurH!AV50</f>
        <v>2442.9079008456697</v>
      </c>
      <c r="AW50" s="99">
        <f>(AV49 - IFERROR(INDEX(FePensRurH!$B$2:$BJ$92,ROW($A50)- 1 - RegraSaída!AW50,COLUMN(AW$1)- 1 - RegraSaída!AW50),0)*PSobreRurH!AW50)*(1-txMortH!AW50*FaPensRurH!AW50) + FePensRurH!AW50</f>
        <v>2382.0458030460177</v>
      </c>
      <c r="AX50" s="99">
        <f>(AW49 - IFERROR(INDEX(FePensRurH!$B$2:$BJ$92,ROW($A50)- 1 - RegraSaída!AX50,COLUMN(AX$1)- 1 - RegraSaída!AX50),0)*PSobreRurH!AX50)*(1-txMortH!AX50*FaPensRurH!AX50) + FePensRurH!AX50</f>
        <v>2321.6581258980395</v>
      </c>
      <c r="AY50" s="99">
        <f>(AX49 - IFERROR(INDEX(FePensRurH!$B$2:$BJ$92,ROW($A50)- 1 - RegraSaída!AY50,COLUMN(AY$1)- 1 - RegraSaída!AY50),0)*PSobreRurH!AY50)*(1-txMortH!AY50*FaPensRurH!AY50) + FePensRurH!AY50</f>
        <v>2265.35422594181</v>
      </c>
      <c r="AZ50" s="99">
        <f>(AY49 - IFERROR(INDEX(FePensRurH!$B$2:$BJ$92,ROW($A50)- 1 - RegraSaída!AZ50,COLUMN(AZ$1)- 1 - RegraSaída!AZ50),0)*PSobreRurH!AZ50)*(1-txMortH!AZ50*FaPensRurH!AZ50) + FePensRurH!AZ50</f>
        <v>2210.8370151982076</v>
      </c>
      <c r="BA50" s="99">
        <f>(AZ49 - IFERROR(INDEX(FePensRurH!$B$2:$BJ$92,ROW($A50)- 1 - RegraSaída!BA50,COLUMN(BA$1)- 1 - RegraSaída!BA50),0)*PSobreRurH!BA50)*(1-txMortH!BA50*FaPensRurH!BA50) + FePensRurH!BA50</f>
        <v>2159.1093703485549</v>
      </c>
      <c r="BB50" s="99">
        <f>(BA49 - IFERROR(INDEX(FePensRurH!$B$2:$BJ$92,ROW($A50)- 1 - RegraSaída!BB50,COLUMN(BB$1)- 1 - RegraSaída!BB50),0)*PSobreRurH!BB50)*(1-txMortH!BB50*FaPensRurH!BB50) + FePensRurH!BB50</f>
        <v>2109.0004005690466</v>
      </c>
      <c r="BC50" s="99">
        <f>(BB49 - IFERROR(INDEX(FePensRurH!$B$2:$BJ$92,ROW($A50)- 1 - RegraSaída!BC50,COLUMN(BC$1)- 1 - RegraSaída!BC50),0)*PSobreRurH!BC50)*(1-txMortH!BC50*FaPensRurH!BC50) + FePensRurH!BC50</f>
        <v>2059.5062983551838</v>
      </c>
      <c r="BD50" s="99">
        <f>(BC49 - IFERROR(INDEX(FePensRurH!$B$2:$BJ$92,ROW($A50)- 1 - RegraSaída!BD50,COLUMN(BD$1)- 1 - RegraSaída!BD50),0)*PSobreRurH!BD50)*(1-txMortH!BD50*FaPensRurH!BD50) + FePensRurH!BD50</f>
        <v>2010.6833792684633</v>
      </c>
      <c r="BE50" s="99">
        <f>(BD49 - IFERROR(INDEX(FePensRurH!$B$2:$BJ$92,ROW($A50)- 1 - RegraSaída!BE50,COLUMN(BE$1)- 1 - RegraSaída!BE50),0)*PSobreRurH!BE50)*(1-txMortH!BE50*FaPensRurH!BE50) + FePensRurH!BE50</f>
        <v>1964.8366575685313</v>
      </c>
      <c r="BF50" s="99">
        <f>(BE49 - IFERROR(INDEX(FePensRurH!$B$2:$BJ$92,ROW($A50)- 1 - RegraSaída!BF50,COLUMN(BF$1)- 1 - RegraSaída!BF50),0)*PSobreRurH!BF50)*(1-txMortH!BF50*FaPensRurH!BF50) + FePensRurH!BF50</f>
        <v>1920.1360231493327</v>
      </c>
      <c r="BG50" s="99">
        <f>(BF49 - IFERROR(INDEX(FePensRurH!$B$2:$BJ$92,ROW($A50)- 1 - RegraSaída!BG50,COLUMN(BG$1)- 1 - RegraSaída!BG50),0)*PSobreRurH!BG50)*(1-txMortH!BG50*FaPensRurH!BG50) + FePensRurH!BG50</f>
        <v>1878.4397596092022</v>
      </c>
      <c r="BH50" s="99">
        <f>(BG49 - IFERROR(INDEX(FePensRurH!$B$2:$BJ$92,ROW($A50)- 1 - RegraSaída!BH50,COLUMN(BH$1)- 1 - RegraSaída!BH50),0)*PSobreRurH!BH50)*(1-txMortH!BH50*FaPensRurH!BH50) + FePensRurH!BH50</f>
        <v>1839.7920631864745</v>
      </c>
      <c r="BI50" s="99">
        <f>(BH49 - IFERROR(INDEX(FePensRurH!$B$2:$BJ$92,ROW($A50)- 1 - RegraSaída!BI50,COLUMN(BI$1)- 1 - RegraSaída!BI50),0)*PSobreRurH!BI50)*(1-txMortH!BI50*FaPensRurH!BI50) + FePensRurH!BI50</f>
        <v>1801.6725914863573</v>
      </c>
      <c r="BJ50" s="99">
        <f>(BI49 - IFERROR(INDEX(FePensRurH!$B$2:$BJ$92,ROW($A50)- 1 - RegraSaída!BJ50,COLUMN(BJ$1)- 1 - RegraSaída!BJ50),0)*PSobreRurH!BJ50)*(1-txMortH!BJ50*FaPensRurH!BJ50) + FePensRurH!BJ50</f>
        <v>1735.8454721573485</v>
      </c>
    </row>
    <row r="51" spans="1:62" x14ac:dyDescent="0.3">
      <c r="A51" s="94">
        <v>49</v>
      </c>
      <c r="B51" s="95"/>
      <c r="C51" s="95"/>
      <c r="D51" s="95"/>
      <c r="E51" s="95"/>
      <c r="F51" s="95"/>
      <c r="G51" s="95"/>
      <c r="H51" s="95"/>
      <c r="I51" s="95"/>
      <c r="J51" s="95"/>
      <c r="K51" s="95"/>
      <c r="L51" s="95"/>
      <c r="M51" s="95"/>
      <c r="N51" s="95"/>
      <c r="O51" s="95"/>
      <c r="P51" s="96"/>
      <c r="Q51" s="99">
        <f>(P50 - IFERROR(INDEX(FePensRurH!$B$2:$BJ$92,ROW($A51)- 1 - RegraSaída!Q51,COLUMN(Q$1)- 1 - RegraSaída!Q51),0)*PSobreRurH!Q51)*(1-txMortH!Q51*FaPensRurH!Q51) + FePensRurH!Q51</f>
        <v>407.74824806811534</v>
      </c>
      <c r="R51" s="99">
        <f>(Q50 - IFERROR(INDEX(FePensRurH!$B$2:$BJ$92,ROW($A51)- 1 - RegraSaída!R51,COLUMN(R$1)- 1 - RegraSaída!R51),0)*PSobreRurH!R51)*(1-txMortH!R51*FaPensRurH!R51) + FePensRurH!R51</f>
        <v>797.81634871911081</v>
      </c>
      <c r="S51" s="99">
        <f>(R50 - IFERROR(INDEX(FePensRurH!$B$2:$BJ$92,ROW($A51)- 1 - RegraSaída!S51,COLUMN(S$1)- 1 - RegraSaída!S51),0)*PSobreRurH!S51)*(1-txMortH!S51*FaPensRurH!S51) + FePensRurH!S51</f>
        <v>1123.2166067958237</v>
      </c>
      <c r="T51" s="99">
        <f>(S50 - IFERROR(INDEX(FePensRurH!$B$2:$BJ$92,ROW($A51)- 1 - RegraSaída!T51,COLUMN(T$1)- 1 - RegraSaída!T51),0)*PSobreRurH!T51)*(1-txMortH!T51*FaPensRurH!T51) + FePensRurH!T51</f>
        <v>1407.6945509982497</v>
      </c>
      <c r="U51" s="99">
        <f>(T50 - IFERROR(INDEX(FePensRurH!$B$2:$BJ$92,ROW($A51)- 1 - RegraSaída!U51,COLUMN(U$1)- 1 - RegraSaída!U51),0)*PSobreRurH!U51)*(1-txMortH!U51*FaPensRurH!U51) + FePensRurH!U51</f>
        <v>1677.4191209974099</v>
      </c>
      <c r="V51" s="99">
        <f>(U50 - IFERROR(INDEX(FePensRurH!$B$2:$BJ$92,ROW($A51)- 1 - RegraSaída!V51,COLUMN(V$1)- 1 - RegraSaída!V51),0)*PSobreRurH!V51)*(1-txMortH!V51*FaPensRurH!V51) + FePensRurH!V51</f>
        <v>1952.7441674558793</v>
      </c>
      <c r="W51" s="99">
        <f>(V50 - IFERROR(INDEX(FePensRurH!$B$2:$BJ$92,ROW($A51)- 1 - RegraSaída!W51,COLUMN(W$1)- 1 - RegraSaída!W51),0)*PSobreRurH!W51)*(1-txMortH!W51*FaPensRurH!W51) + FePensRurH!W51</f>
        <v>2206.8422824273698</v>
      </c>
      <c r="X51" s="99">
        <f>(W50 - IFERROR(INDEX(FePensRurH!$B$2:$BJ$92,ROW($A51)- 1 - RegraSaída!X51,COLUMN(X$1)- 1 - RegraSaída!X51),0)*PSobreRurH!X51)*(1-txMortH!X51*FaPensRurH!X51) + FePensRurH!X51</f>
        <v>2457.8594637673732</v>
      </c>
      <c r="Y51" s="99">
        <f>(X50 - IFERROR(INDEX(FePensRurH!$B$2:$BJ$92,ROW($A51)- 1 - RegraSaída!Y51,COLUMN(Y$1)- 1 - RegraSaída!Y51),0)*PSobreRurH!Y51)*(1-txMortH!Y51*FaPensRurH!Y51) + FePensRurH!Y51</f>
        <v>2691.4267149931889</v>
      </c>
      <c r="Z51" s="99">
        <f>(Y50 - IFERROR(INDEX(FePensRurH!$B$2:$BJ$92,ROW($A51)- 1 - RegraSaída!Z51,COLUMN(Z$1)- 1 - RegraSaída!Z51),0)*PSobreRurH!Z51)*(1-txMortH!Z51*FaPensRurH!Z51) + FePensRurH!Z51</f>
        <v>2932.8832484677841</v>
      </c>
      <c r="AA51" s="99">
        <f>(Z50 - IFERROR(INDEX(FePensRurH!$B$2:$BJ$92,ROW($A51)- 1 - RegraSaída!AA51,COLUMN(AA$1)- 1 - RegraSaída!AA51),0)*PSobreRurH!AA51)*(1-txMortH!AA51*FaPensRurH!AA51) + FePensRurH!AA51</f>
        <v>3139.2342355648439</v>
      </c>
      <c r="AB51" s="99">
        <f>(AA50 - IFERROR(INDEX(FePensRurH!$B$2:$BJ$92,ROW($A51)- 1 - RegraSaída!AB51,COLUMN(AB$1)- 1 - RegraSaída!AB51),0)*PSobreRurH!AB51)*(1-txMortH!AB51*FaPensRurH!AB51) + FePensRurH!AB51</f>
        <v>3330.1368457380086</v>
      </c>
      <c r="AC51" s="99">
        <f>(AB50 - IFERROR(INDEX(FePensRurH!$B$2:$BJ$92,ROW($A51)- 1 - RegraSaída!AC51,COLUMN(AC$1)- 1 - RegraSaída!AC51),0)*PSobreRurH!AC51)*(1-txMortH!AC51*FaPensRurH!AC51) + FePensRurH!AC51</f>
        <v>3495.0838065019529</v>
      </c>
      <c r="AD51" s="99">
        <f>(AC50 - IFERROR(INDEX(FePensRurH!$B$2:$BJ$92,ROW($A51)- 1 - RegraSaída!AD51,COLUMN(AD$1)- 1 - RegraSaída!AD51),0)*PSobreRurH!AD51)*(1-txMortH!AD51*FaPensRurH!AD51) + FePensRurH!AD51</f>
        <v>3602.8331336786896</v>
      </c>
      <c r="AE51" s="99">
        <f>(AD50 - IFERROR(INDEX(FePensRurH!$B$2:$BJ$92,ROW($A51)- 1 - RegraSaída!AE51,COLUMN(AE$1)- 1 - RegraSaída!AE51),0)*PSobreRurH!AE51)*(1-txMortH!AE51*FaPensRurH!AE51) + FePensRurH!AE51</f>
        <v>3661.6301900879689</v>
      </c>
      <c r="AF51" s="99">
        <f>(AE50 - IFERROR(INDEX(FePensRurH!$B$2:$BJ$92,ROW($A51)- 1 - RegraSaída!AF51,COLUMN(AF$1)- 1 - RegraSaída!AF51),0)*PSobreRurH!AF51)*(1-txMortH!AF51*FaPensRurH!AF51) + FePensRurH!AF51</f>
        <v>3546.1590689075952</v>
      </c>
      <c r="AG51" s="99">
        <f>(AF50 - IFERROR(INDEX(FePensRurH!$B$2:$BJ$92,ROW($A51)- 1 - RegraSaída!AG51,COLUMN(AG$1)- 1 - RegraSaída!AG51),0)*PSobreRurH!AG51)*(1-txMortH!AG51*FaPensRurH!AG51) + FePensRurH!AG51</f>
        <v>3441.5872563383832</v>
      </c>
      <c r="AH51" s="99">
        <f>(AG50 - IFERROR(INDEX(FePensRurH!$B$2:$BJ$92,ROW($A51)- 1 - RegraSaída!AH51,COLUMN(AH$1)- 1 - RegraSaída!AH51),0)*PSobreRurH!AH51)*(1-txMortH!AH51*FaPensRurH!AH51) + FePensRurH!AH51</f>
        <v>3340.3149672608806</v>
      </c>
      <c r="AI51" s="99">
        <f>(AH50 - IFERROR(INDEX(FePensRurH!$B$2:$BJ$92,ROW($A51)- 1 - RegraSaída!AI51,COLUMN(AI$1)- 1 - RegraSaída!AI51),0)*PSobreRurH!AI51)*(1-txMortH!AI51*FaPensRurH!AI51) + FePensRurH!AI51</f>
        <v>3253.2274334368667</v>
      </c>
      <c r="AJ51" s="99">
        <f>(AI50 - IFERROR(INDEX(FePensRurH!$B$2:$BJ$92,ROW($A51)- 1 - RegraSaída!AJ51,COLUMN(AJ$1)- 1 - RegraSaída!AJ51),0)*PSobreRurH!AJ51)*(1-txMortH!AJ51*FaPensRurH!AJ51) + FePensRurH!AJ51</f>
        <v>3190.149132621762</v>
      </c>
      <c r="AK51" s="99">
        <f>(AJ50 - IFERROR(INDEX(FePensRurH!$B$2:$BJ$92,ROW($A51)- 1 - RegraSaída!AK51,COLUMN(AK$1)- 1 - RegraSaída!AK51),0)*PSobreRurH!AK51)*(1-txMortH!AK51*FaPensRurH!AK51) + FePensRurH!AK51</f>
        <v>3143.1064488732268</v>
      </c>
      <c r="AL51" s="99">
        <f>(AK50 - IFERROR(INDEX(FePensRurH!$B$2:$BJ$92,ROW($A51)- 1 - RegraSaída!AL51,COLUMN(AL$1)- 1 - RegraSaída!AL51),0)*PSobreRurH!AL51)*(1-txMortH!AL51*FaPensRurH!AL51) + FePensRurH!AL51</f>
        <v>3093.7159377994117</v>
      </c>
      <c r="AM51" s="99">
        <f>(AL50 - IFERROR(INDEX(FePensRurH!$B$2:$BJ$92,ROW($A51)- 1 - RegraSaída!AM51,COLUMN(AM$1)- 1 - RegraSaída!AM51),0)*PSobreRurH!AM51)*(1-txMortH!AM51*FaPensRurH!AM51) + FePensRurH!AM51</f>
        <v>3044.683964360258</v>
      </c>
      <c r="AN51" s="99">
        <f>(AM50 - IFERROR(INDEX(FePensRurH!$B$2:$BJ$92,ROW($A51)- 1 - RegraSaída!AN51,COLUMN(AN$1)- 1 - RegraSaída!AN51),0)*PSobreRurH!AN51)*(1-txMortH!AN51*FaPensRurH!AN51) + FePensRurH!AN51</f>
        <v>3002.4912319803097</v>
      </c>
      <c r="AO51" s="99">
        <f>(AN50 - IFERROR(INDEX(FePensRurH!$B$2:$BJ$92,ROW($A51)- 1 - RegraSaída!AO51,COLUMN(AO$1)- 1 - RegraSaída!AO51),0)*PSobreRurH!AO51)*(1-txMortH!AO51*FaPensRurH!AO51) + FePensRurH!AO51</f>
        <v>2962.6908515848449</v>
      </c>
      <c r="AP51" s="99">
        <f>(AO50 - IFERROR(INDEX(FePensRurH!$B$2:$BJ$92,ROW($A51)- 1 - RegraSaída!AP51,COLUMN(AP$1)- 1 - RegraSaída!AP51),0)*PSobreRurH!AP51)*(1-txMortH!AP51*FaPensRurH!AP51) + FePensRurH!AP51</f>
        <v>2924.7244112592607</v>
      </c>
      <c r="AQ51" s="99">
        <f>(AP50 - IFERROR(INDEX(FePensRurH!$B$2:$BJ$92,ROW($A51)- 1 - RegraSaída!AQ51,COLUMN(AQ$1)- 1 - RegraSaída!AQ51),0)*PSobreRurH!AQ51)*(1-txMortH!AQ51*FaPensRurH!AQ51) + FePensRurH!AQ51</f>
        <v>2888.2139476354928</v>
      </c>
      <c r="AR51" s="99">
        <f>(AQ50 - IFERROR(INDEX(FePensRurH!$B$2:$BJ$92,ROW($A51)- 1 - RegraSaída!AR51,COLUMN(AR$1)- 1 - RegraSaída!AR51),0)*PSobreRurH!AR51)*(1-txMortH!AR51*FaPensRurH!AR51) + FePensRurH!AR51</f>
        <v>2857.5101729077755</v>
      </c>
      <c r="AS51" s="99">
        <f>(AR50 - IFERROR(INDEX(FePensRurH!$B$2:$BJ$92,ROW($A51)- 1 - RegraSaída!AS51,COLUMN(AS$1)- 1 - RegraSaída!AS51),0)*PSobreRurH!AS51)*(1-txMortH!AS51*FaPensRurH!AS51) + FePensRurH!AS51</f>
        <v>2825.1401672130232</v>
      </c>
      <c r="AT51" s="99">
        <f>(AS50 - IFERROR(INDEX(FePensRurH!$B$2:$BJ$92,ROW($A51)- 1 - RegraSaída!AT51,COLUMN(AT$1)- 1 - RegraSaída!AT51),0)*PSobreRurH!AT51)*(1-txMortH!AT51*FaPensRurH!AT51) + FePensRurH!AT51</f>
        <v>2794.5616616698394</v>
      </c>
      <c r="AU51" s="99">
        <f>(AT50 - IFERROR(INDEX(FePensRurH!$B$2:$BJ$92,ROW($A51)- 1 - RegraSaída!AU51,COLUMN(AU$1)- 1 - RegraSaída!AU51),0)*PSobreRurH!AU51)*(1-txMortH!AU51*FaPensRurH!AU51) + FePensRurH!AU51</f>
        <v>2756.4238101786136</v>
      </c>
      <c r="AV51" s="99">
        <f>(AU50 - IFERROR(INDEX(FePensRurH!$B$2:$BJ$92,ROW($A51)- 1 - RegraSaída!AV51,COLUMN(AV$1)- 1 - RegraSaída!AV51),0)*PSobreRurH!AV51)*(1-txMortH!AV51*FaPensRurH!AV51) + FePensRurH!AV51</f>
        <v>2746.4875932903092</v>
      </c>
      <c r="AW51" s="99">
        <f>(AV50 - IFERROR(INDEX(FePensRurH!$B$2:$BJ$92,ROW($A51)- 1 - RegraSaída!AW51,COLUMN(AW$1)- 1 - RegraSaída!AW51),0)*PSobreRurH!AW51)*(1-txMortH!AW51*FaPensRurH!AW51) + FePensRurH!AW51</f>
        <v>2678.1976597376788</v>
      </c>
      <c r="AX51" s="99">
        <f>(AW50 - IFERROR(INDEX(FePensRurH!$B$2:$BJ$92,ROW($A51)- 1 - RegraSaída!AX51,COLUMN(AX$1)- 1 - RegraSaída!AX51),0)*PSobreRurH!AX51)*(1-txMortH!AX51*FaPensRurH!AX51) + FePensRurH!AX51</f>
        <v>2614.1307220570443</v>
      </c>
      <c r="AY51" s="99">
        <f>(AX50 - IFERROR(INDEX(FePensRurH!$B$2:$BJ$92,ROW($A51)- 1 - RegraSaída!AY51,COLUMN(AY$1)- 1 - RegraSaída!AY51),0)*PSobreRurH!AY51)*(1-txMortH!AY51*FaPensRurH!AY51) + FePensRurH!AY51</f>
        <v>2549.5143560256784</v>
      </c>
      <c r="AZ51" s="99">
        <f>(AY50 - IFERROR(INDEX(FePensRurH!$B$2:$BJ$92,ROW($A51)- 1 - RegraSaída!AZ51,COLUMN(AZ$1)- 1 - RegraSaída!AZ51),0)*PSobreRurH!AZ51)*(1-txMortH!AZ51*FaPensRurH!AZ51) + FePensRurH!AZ51</f>
        <v>2489.7293294680194</v>
      </c>
      <c r="BA51" s="99">
        <f>(AZ50 - IFERROR(INDEX(FePensRurH!$B$2:$BJ$92,ROW($A51)- 1 - RegraSaída!BA51,COLUMN(BA$1)- 1 - RegraSaída!BA51),0)*PSobreRurH!BA51)*(1-txMortH!BA51*FaPensRurH!BA51) + FePensRurH!BA51</f>
        <v>2431.2457431638909</v>
      </c>
      <c r="BB51" s="99">
        <f>(BA50 - IFERROR(INDEX(FePensRurH!$B$2:$BJ$92,ROW($A51)- 1 - RegraSaída!BB51,COLUMN(BB$1)- 1 - RegraSaída!BB51),0)*PSobreRurH!BB51)*(1-txMortH!BB51*FaPensRurH!BB51) + FePensRurH!BB51</f>
        <v>2375.5000078522298</v>
      </c>
      <c r="BC51" s="99">
        <f>(BB50 - IFERROR(INDEX(FePensRurH!$B$2:$BJ$92,ROW($A51)- 1 - RegraSaída!BC51,COLUMN(BC$1)- 1 - RegraSaída!BC51),0)*PSobreRurH!BC51)*(1-txMortH!BC51*FaPensRurH!BC51) + FePensRurH!BC51</f>
        <v>2321.6113852308276</v>
      </c>
      <c r="BD51" s="99">
        <f>(BC50 - IFERROR(INDEX(FePensRurH!$B$2:$BJ$92,ROW($A51)- 1 - RegraSaída!BD51,COLUMN(BD$1)- 1 - RegraSaída!BD51),0)*PSobreRurH!BD51)*(1-txMortH!BD51*FaPensRurH!BD51) + FePensRurH!BD51</f>
        <v>2268.324288276237</v>
      </c>
      <c r="BE51" s="99">
        <f>(BD50 - IFERROR(INDEX(FePensRurH!$B$2:$BJ$92,ROW($A51)- 1 - RegraSaída!BE51,COLUMN(BE$1)- 1 - RegraSaída!BE51),0)*PSobreRurH!BE51)*(1-txMortH!BE51*FaPensRurH!BE51) + FePensRurH!BE51</f>
        <v>2215.5948228654743</v>
      </c>
      <c r="BF51" s="99">
        <f>(BE50 - IFERROR(INDEX(FePensRurH!$B$2:$BJ$92,ROW($A51)- 1 - RegraSaída!BF51,COLUMN(BF$1)- 1 - RegraSaída!BF51),0)*PSobreRurH!BF51)*(1-txMortH!BF51*FaPensRurH!BF51) + FePensRurH!BF51</f>
        <v>2166.2465936983726</v>
      </c>
      <c r="BG51" s="99">
        <f>(BF50 - IFERROR(INDEX(FePensRurH!$B$2:$BJ$92,ROW($A51)- 1 - RegraSaída!BG51,COLUMN(BG$1)- 1 - RegraSaída!BG51),0)*PSobreRurH!BG51)*(1-txMortH!BG51*FaPensRurH!BG51) + FePensRurH!BG51</f>
        <v>2118.7759237158275</v>
      </c>
      <c r="BH51" s="99">
        <f>(BG50 - IFERROR(INDEX(FePensRurH!$B$2:$BJ$92,ROW($A51)- 1 - RegraSaída!BH51,COLUMN(BH$1)- 1 - RegraSaída!BH51),0)*PSobreRurH!BH51)*(1-txMortH!BH51*FaPensRurH!BH51) + FePensRurH!BH51</f>
        <v>2074.1094133418269</v>
      </c>
      <c r="BI51" s="99">
        <f>(BH50 - IFERROR(INDEX(FePensRurH!$B$2:$BJ$92,ROW($A51)- 1 - RegraSaída!BI51,COLUMN(BI$1)- 1 - RegraSaída!BI51),0)*PSobreRurH!BI51)*(1-txMortH!BI51*FaPensRurH!BI51) + FePensRurH!BI51</f>
        <v>2032.0552629019942</v>
      </c>
      <c r="BJ51" s="99">
        <f>(BI50 - IFERROR(INDEX(FePensRurH!$B$2:$BJ$92,ROW($A51)- 1 - RegraSaída!BJ51,COLUMN(BJ$1)- 1 - RegraSaída!BJ51),0)*PSobreRurH!BJ51)*(1-txMortH!BJ51*FaPensRurH!BJ51) + FePensRurH!BJ51</f>
        <v>1965.6843792789907</v>
      </c>
    </row>
    <row r="52" spans="1:62" x14ac:dyDescent="0.3">
      <c r="A52" s="94">
        <v>50</v>
      </c>
      <c r="B52" s="95"/>
      <c r="C52" s="95"/>
      <c r="D52" s="95"/>
      <c r="E52" s="95"/>
      <c r="F52" s="95"/>
      <c r="G52" s="95"/>
      <c r="H52" s="95"/>
      <c r="I52" s="95"/>
      <c r="J52" s="95"/>
      <c r="K52" s="95"/>
      <c r="L52" s="95"/>
      <c r="M52" s="95"/>
      <c r="N52" s="95"/>
      <c r="O52" s="95"/>
      <c r="P52" s="96"/>
      <c r="Q52" s="99">
        <f>(P51 - IFERROR(INDEX(FePensRurH!$B$2:$BJ$92,ROW($A52)- 1 - RegraSaída!Q52,COLUMN(Q$1)- 1 - RegraSaída!Q52),0)*PSobreRurH!Q52)*(1-txMortH!Q52*FaPensRurH!Q52) + FePensRurH!Q52</f>
        <v>398.08373720070256</v>
      </c>
      <c r="R52" s="99">
        <f>(Q51 - IFERROR(INDEX(FePensRurH!$B$2:$BJ$92,ROW($A52)- 1 - RegraSaída!R52,COLUMN(R$1)- 1 - RegraSaída!R52),0)*PSobreRurH!R52)*(1-txMortH!R52*FaPensRurH!R52) + FePensRurH!R52</f>
        <v>797.54351019928129</v>
      </c>
      <c r="S52" s="99">
        <f>(R51 - IFERROR(INDEX(FePensRurH!$B$2:$BJ$92,ROW($A52)- 1 - RegraSaída!S52,COLUMN(S$1)- 1 - RegraSaída!S52),0)*PSobreRurH!S52)*(1-txMortH!S52*FaPensRurH!S52) + FePensRurH!S52</f>
        <v>1180.3924003078496</v>
      </c>
      <c r="T52" s="99">
        <f>(S51 - IFERROR(INDEX(FePensRurH!$B$2:$BJ$92,ROW($A52)- 1 - RegraSaída!T52,COLUMN(T$1)- 1 - RegraSaída!T52),0)*PSobreRurH!T52)*(1-txMortH!T52*FaPensRurH!T52) + FePensRurH!T52</f>
        <v>1500.1832838210544</v>
      </c>
      <c r="U52" s="99">
        <f>(T51 - IFERROR(INDEX(FePensRurH!$B$2:$BJ$92,ROW($A52)- 1 - RegraSaída!U52,COLUMN(U$1)- 1 - RegraSaída!U52),0)*PSobreRurH!U52)*(1-txMortH!U52*FaPensRurH!U52) + FePensRurH!U52</f>
        <v>1781.2763036105716</v>
      </c>
      <c r="V52" s="99">
        <f>(U51 - IFERROR(INDEX(FePensRurH!$B$2:$BJ$92,ROW($A52)- 1 - RegraSaída!V52,COLUMN(V$1)- 1 - RegraSaída!V52),0)*PSobreRurH!V52)*(1-txMortH!V52*FaPensRurH!V52) + FePensRurH!V52</f>
        <v>2051.0591098364257</v>
      </c>
      <c r="W52" s="99">
        <f>(V51 - IFERROR(INDEX(FePensRurH!$B$2:$BJ$92,ROW($A52)- 1 - RegraSaída!W52,COLUMN(W$1)- 1 - RegraSaída!W52),0)*PSobreRurH!W52)*(1-txMortH!W52*FaPensRurH!W52) + FePensRurH!W52</f>
        <v>2328.4417042809027</v>
      </c>
      <c r="X52" s="99">
        <f>(W51 - IFERROR(INDEX(FePensRurH!$B$2:$BJ$92,ROW($A52)- 1 - RegraSaída!X52,COLUMN(X$1)- 1 - RegraSaída!X52),0)*PSobreRurH!X52)*(1-txMortH!X52*FaPensRurH!X52) + FePensRurH!X52</f>
        <v>2583.986804099336</v>
      </c>
      <c r="Y52" s="99">
        <f>(X51 - IFERROR(INDEX(FePensRurH!$B$2:$BJ$92,ROW($A52)- 1 - RegraSaída!Y52,COLUMN(Y$1)- 1 - RegraSaída!Y52),0)*PSobreRurH!Y52)*(1-txMortH!Y52*FaPensRurH!Y52) + FePensRurH!Y52</f>
        <v>2836.1590821610575</v>
      </c>
      <c r="Z52" s="99">
        <f>(Y51 - IFERROR(INDEX(FePensRurH!$B$2:$BJ$92,ROW($A52)- 1 - RegraSaída!Z52,COLUMN(Z$1)- 1 - RegraSaída!Z52),0)*PSobreRurH!Z52)*(1-txMortH!Z52*FaPensRurH!Z52) + FePensRurH!Z52</f>
        <v>3071.5228224368288</v>
      </c>
      <c r="AA52" s="99">
        <f>(Z51 - IFERROR(INDEX(FePensRurH!$B$2:$BJ$92,ROW($A52)- 1 - RegraSaída!AA52,COLUMN(AA$1)- 1 - RegraSaída!AA52),0)*PSobreRurH!AA52)*(1-txMortH!AA52*FaPensRurH!AA52) + FePensRurH!AA52</f>
        <v>3316.6854929823198</v>
      </c>
      <c r="AB52" s="99">
        <f>(AA51 - IFERROR(INDEX(FePensRurH!$B$2:$BJ$92,ROW($A52)- 1 - RegraSaída!AB52,COLUMN(AB$1)- 1 - RegraSaída!AB52),0)*PSobreRurH!AB52)*(1-txMortH!AB52*FaPensRurH!AB52) + FePensRurH!AB52</f>
        <v>3527.313748228888</v>
      </c>
      <c r="AC52" s="99">
        <f>(AB51 - IFERROR(INDEX(FePensRurH!$B$2:$BJ$92,ROW($A52)- 1 - RegraSaída!AC52,COLUMN(AC$1)- 1 - RegraSaída!AC52),0)*PSobreRurH!AC52)*(1-txMortH!AC52*FaPensRurH!AC52) + FePensRurH!AC52</f>
        <v>3721.8800891756573</v>
      </c>
      <c r="AD52" s="99">
        <f>(AC51 - IFERROR(INDEX(FePensRurH!$B$2:$BJ$92,ROW($A52)- 1 - RegraSaída!AD52,COLUMN(AD$1)- 1 - RegraSaída!AD52),0)*PSobreRurH!AD52)*(1-txMortH!AD52*FaPensRurH!AD52) + FePensRurH!AD52</f>
        <v>3890.181898604234</v>
      </c>
      <c r="AE52" s="99">
        <f>(AD51 - IFERROR(INDEX(FePensRurH!$B$2:$BJ$92,ROW($A52)- 1 - RegraSaída!AE52,COLUMN(AE$1)- 1 - RegraSaída!AE52),0)*PSobreRurH!AE52)*(1-txMortH!AE52*FaPensRurH!AE52) + FePensRurH!AE52</f>
        <v>3997.1808314420346</v>
      </c>
      <c r="AF52" s="99">
        <f>(AE51 - IFERROR(INDEX(FePensRurH!$B$2:$BJ$92,ROW($A52)- 1 - RegraSaída!AF52,COLUMN(AF$1)- 1 - RegraSaída!AF52),0)*PSobreRurH!AF52)*(1-txMortH!AF52*FaPensRurH!AF52) + FePensRurH!AF52</f>
        <v>3913.6768754351251</v>
      </c>
      <c r="AG52" s="99">
        <f>(AF51 - IFERROR(INDEX(FePensRurH!$B$2:$BJ$92,ROW($A52)- 1 - RegraSaída!AG52,COLUMN(AG$1)- 1 - RegraSaída!AG52),0)*PSobreRurH!AG52)*(1-txMortH!AG52*FaPensRurH!AG52) + FePensRurH!AG52</f>
        <v>3797.2709123209024</v>
      </c>
      <c r="AH52" s="99">
        <f>(AG51 - IFERROR(INDEX(FePensRurH!$B$2:$BJ$92,ROW($A52)- 1 - RegraSaída!AH52,COLUMN(AH$1)- 1 - RegraSaída!AH52),0)*PSobreRurH!AH52)*(1-txMortH!AH52*FaPensRurH!AH52) + FePensRurH!AH52</f>
        <v>3689.3664973570503</v>
      </c>
      <c r="AI52" s="99">
        <f>(AH51 - IFERROR(INDEX(FePensRurH!$B$2:$BJ$92,ROW($A52)- 1 - RegraSaída!AI52,COLUMN(AI$1)- 1 - RegraSaída!AI52),0)*PSobreRurH!AI52)*(1-txMortH!AI52*FaPensRurH!AI52) + FePensRurH!AI52</f>
        <v>3583.2677332265835</v>
      </c>
      <c r="AJ52" s="99">
        <f>(AI51 - IFERROR(INDEX(FePensRurH!$B$2:$BJ$92,ROW($A52)- 1 - RegraSaída!AJ52,COLUMN(AJ$1)- 1 - RegraSaída!AJ52),0)*PSobreRurH!AJ52)*(1-txMortH!AJ52*FaPensRurH!AJ52) + FePensRurH!AJ52</f>
        <v>3491.8839670613961</v>
      </c>
      <c r="AK52" s="99">
        <f>(AJ51 - IFERROR(INDEX(FePensRurH!$B$2:$BJ$92,ROW($A52)- 1 - RegraSaída!AK52,COLUMN(AK$1)- 1 - RegraSaída!AK52),0)*PSobreRurH!AK52)*(1-txMortH!AK52*FaPensRurH!AK52) + FePensRurH!AK52</f>
        <v>3426.2170445615602</v>
      </c>
      <c r="AL52" s="99">
        <f>(AK51 - IFERROR(INDEX(FePensRurH!$B$2:$BJ$92,ROW($A52)- 1 - RegraSaída!AL52,COLUMN(AL$1)- 1 - RegraSaída!AL52),0)*PSobreRurH!AL52)*(1-txMortH!AL52*FaPensRurH!AL52) + FePensRurH!AL52</f>
        <v>3377.6840872023463</v>
      </c>
      <c r="AM52" s="99">
        <f>(AL51 - IFERROR(INDEX(FePensRurH!$B$2:$BJ$92,ROW($A52)- 1 - RegraSaída!AM52,COLUMN(AM$1)- 1 - RegraSaída!AM52),0)*PSobreRurH!AM52)*(1-txMortH!AM52*FaPensRurH!AM52) + FePensRurH!AM52</f>
        <v>3326.7462588750013</v>
      </c>
      <c r="AN52" s="99">
        <f>(AM51 - IFERROR(INDEX(FePensRurH!$B$2:$BJ$92,ROW($A52)- 1 - RegraSaída!AN52,COLUMN(AN$1)- 1 - RegraSaída!AN52),0)*PSobreRurH!AN52)*(1-txMortH!AN52*FaPensRurH!AN52) + FePensRurH!AN52</f>
        <v>3276.3514823985488</v>
      </c>
      <c r="AO52" s="99">
        <f>(AN51 - IFERROR(INDEX(FePensRurH!$B$2:$BJ$92,ROW($A52)- 1 - RegraSaída!AO52,COLUMN(AO$1)- 1 - RegraSaída!AO52),0)*PSobreRurH!AO52)*(1-txMortH!AO52*FaPensRurH!AO52) + FePensRurH!AO52</f>
        <v>3233.299144487572</v>
      </c>
      <c r="AP52" s="99">
        <f>(AO51 - IFERROR(INDEX(FePensRurH!$B$2:$BJ$92,ROW($A52)- 1 - RegraSaída!AP52,COLUMN(AP$1)- 1 - RegraSaída!AP52),0)*PSobreRurH!AP52)*(1-txMortH!AP52*FaPensRurH!AP52) + FePensRurH!AP52</f>
        <v>3192.0649205052005</v>
      </c>
      <c r="AQ52" s="99">
        <f>(AP51 - IFERROR(INDEX(FePensRurH!$B$2:$BJ$92,ROW($A52)- 1 - RegraSaída!AQ52,COLUMN(AQ$1)- 1 - RegraSaída!AQ52),0)*PSobreRurH!AQ52)*(1-txMortH!AQ52*FaPensRurH!AQ52) + FePensRurH!AQ52</f>
        <v>3152.0331713727287</v>
      </c>
      <c r="AR52" s="99">
        <f>(AQ51 - IFERROR(INDEX(FePensRurH!$B$2:$BJ$92,ROW($A52)- 1 - RegraSaída!AR52,COLUMN(AR$1)- 1 - RegraSaída!AR52),0)*PSobreRurH!AR52)*(1-txMortH!AR52*FaPensRurH!AR52) + FePensRurH!AR52</f>
        <v>3114.0946826445879</v>
      </c>
      <c r="AS52" s="99">
        <f>(AR51 - IFERROR(INDEX(FePensRurH!$B$2:$BJ$92,ROW($A52)- 1 - RegraSaída!AS52,COLUMN(AS$1)- 1 - RegraSaída!AS52),0)*PSobreRurH!AS52)*(1-txMortH!AS52*FaPensRurH!AS52) + FePensRurH!AS52</f>
        <v>3082.4514749934356</v>
      </c>
      <c r="AT52" s="99">
        <f>(AS51 - IFERROR(INDEX(FePensRurH!$B$2:$BJ$92,ROW($A52)- 1 - RegraSaída!AT52,COLUMN(AT$1)- 1 - RegraSaída!AT52),0)*PSobreRurH!AT52)*(1-txMortH!AT52*FaPensRurH!AT52) + FePensRurH!AT52</f>
        <v>3049.079944509047</v>
      </c>
      <c r="AU52" s="99">
        <f>(AT51 - IFERROR(INDEX(FePensRurH!$B$2:$BJ$92,ROW($A52)- 1 - RegraSaída!AU52,COLUMN(AU$1)- 1 - RegraSaída!AU52),0)*PSobreRurH!AU52)*(1-txMortH!AU52*FaPensRurH!AU52) + FePensRurH!AU52</f>
        <v>3015.3479653946779</v>
      </c>
      <c r="AV52" s="99">
        <f>(AU51 - IFERROR(INDEX(FePensRurH!$B$2:$BJ$92,ROW($A52)- 1 - RegraSaída!AV52,COLUMN(AV$1)- 1 - RegraSaída!AV52),0)*PSobreRurH!AV52)*(1-txMortH!AV52*FaPensRurH!AV52) + FePensRurH!AV52</f>
        <v>2974.0417947670016</v>
      </c>
      <c r="AW52" s="99">
        <f>(AV51 - IFERROR(INDEX(FePensRurH!$B$2:$BJ$92,ROW($A52)- 1 - RegraSaída!AW52,COLUMN(AW$1)- 1 - RegraSaída!AW52),0)*PSobreRurH!AW52)*(1-txMortH!AW52*FaPensRurH!AW52) + FePensRurH!AW52</f>
        <v>2965.3404290587614</v>
      </c>
      <c r="AX52" s="99">
        <f>(AW51 - IFERROR(INDEX(FePensRurH!$B$2:$BJ$92,ROW($A52)- 1 - RegraSaída!AX52,COLUMN(AX$1)- 1 - RegraSaída!AX52),0)*PSobreRurH!AX52)*(1-txMortH!AX52*FaPensRurH!AX52) + FePensRurH!AX52</f>
        <v>2894.3021677603997</v>
      </c>
      <c r="AY52" s="99">
        <f>(AX51 - IFERROR(INDEX(FePensRurH!$B$2:$BJ$92,ROW($A52)- 1 - RegraSaída!AY52,COLUMN(AY$1)- 1 - RegraSaída!AY52),0)*PSobreRurH!AY52)*(1-txMortH!AY52*FaPensRurH!AY52) + FePensRurH!AY52</f>
        <v>2827.0205847780776</v>
      </c>
      <c r="AZ52" s="99">
        <f>(AY51 - IFERROR(INDEX(FePensRurH!$B$2:$BJ$92,ROW($A52)- 1 - RegraSaída!AZ52,COLUMN(AZ$1)- 1 - RegraSaída!AZ52),0)*PSobreRurH!AZ52)*(1-txMortH!AZ52*FaPensRurH!AZ52) + FePensRurH!AZ52</f>
        <v>2759.2279349457085</v>
      </c>
      <c r="BA52" s="99">
        <f>(AZ51 - IFERROR(INDEX(FePensRurH!$B$2:$BJ$92,ROW($A52)- 1 - RegraSaída!BA52,COLUMN(BA$1)- 1 - RegraSaída!BA52),0)*PSobreRurH!BA52)*(1-txMortH!BA52*FaPensRurH!BA52) + FePensRurH!BA52</f>
        <v>2696.1315009295117</v>
      </c>
      <c r="BB52" s="99">
        <f>(BA51 - IFERROR(INDEX(FePensRurH!$B$2:$BJ$92,ROW($A52)- 1 - RegraSaída!BB52,COLUMN(BB$1)- 1 - RegraSaída!BB52),0)*PSobreRurH!BB52)*(1-txMortH!BB52*FaPensRurH!BB52) + FePensRurH!BB52</f>
        <v>2633.9094090326412</v>
      </c>
      <c r="BC52" s="99">
        <f>(BB51 - IFERROR(INDEX(FePensRurH!$B$2:$BJ$92,ROW($A52)- 1 - RegraSaída!BC52,COLUMN(BC$1)- 1 - RegraSaída!BC52),0)*PSobreRurH!BC52)*(1-txMortH!BC52*FaPensRurH!BC52) + FePensRurH!BC52</f>
        <v>2574.8168450716698</v>
      </c>
      <c r="BD52" s="99">
        <f>(BC51 - IFERROR(INDEX(FePensRurH!$B$2:$BJ$92,ROW($A52)- 1 - RegraSaída!BD52,COLUMN(BD$1)- 1 - RegraSaída!BD52),0)*PSobreRurH!BD52)*(1-txMortH!BD52*FaPensRurH!BD52) + FePensRurH!BD52</f>
        <v>2517.6911314468293</v>
      </c>
      <c r="BE52" s="99">
        <f>(BD51 - IFERROR(INDEX(FePensRurH!$B$2:$BJ$92,ROW($A52)- 1 - RegraSaída!BE52,COLUMN(BE$1)- 1 - RegraSaída!BE52),0)*PSobreRurH!BE52)*(1-txMortH!BE52*FaPensRurH!BE52) + FePensRurH!BE52</f>
        <v>2460.7766758809339</v>
      </c>
      <c r="BF52" s="99">
        <f>(BE51 - IFERROR(INDEX(FePensRurH!$B$2:$BJ$92,ROW($A52)- 1 - RegraSaída!BF52,COLUMN(BF$1)- 1 - RegraSaída!BF52),0)*PSobreRurH!BF52)*(1-txMortH!BF52*FaPensRurH!BF52) + FePensRurH!BF52</f>
        <v>2404.922729688582</v>
      </c>
      <c r="BG52" s="99">
        <f>(BF51 - IFERROR(INDEX(FePensRurH!$B$2:$BJ$92,ROW($A52)- 1 - RegraSaída!BG52,COLUMN(BG$1)- 1 - RegraSaída!BG52),0)*PSobreRurH!BG52)*(1-txMortH!BG52*FaPensRurH!BG52) + FePensRurH!BG52</f>
        <v>2352.9322411173875</v>
      </c>
      <c r="BH52" s="99">
        <f>(BG51 - IFERROR(INDEX(FePensRurH!$B$2:$BJ$92,ROW($A52)- 1 - RegraSaída!BH52,COLUMN(BH$1)- 1 - RegraSaída!BH52),0)*PSobreRurH!BH52)*(1-txMortH!BH52*FaPensRurH!BH52) + FePensRurH!BH52</f>
        <v>2302.7828174591596</v>
      </c>
      <c r="BI52" s="99">
        <f>(BH51 - IFERROR(INDEX(FePensRurH!$B$2:$BJ$92,ROW($A52)- 1 - RegraSaída!BI52,COLUMN(BI$1)- 1 - RegraSaída!BI52),0)*PSobreRurH!BI52)*(1-txMortH!BI52*FaPensRurH!BI52) + FePensRurH!BI52</f>
        <v>2255.3353011130721</v>
      </c>
      <c r="BJ52" s="99">
        <f>(BI51 - IFERROR(INDEX(FePensRurH!$B$2:$BJ$92,ROW($A52)- 1 - RegraSaída!BJ52,COLUMN(BJ$1)- 1 - RegraSaída!BJ52),0)*PSobreRurH!BJ52)*(1-txMortH!BJ52*FaPensRurH!BJ52) + FePensRurH!BJ52</f>
        <v>2212.1002867882225</v>
      </c>
    </row>
    <row r="53" spans="1:62" x14ac:dyDescent="0.3">
      <c r="A53" s="94">
        <v>51</v>
      </c>
      <c r="B53" s="95"/>
      <c r="C53" s="95"/>
      <c r="D53" s="95"/>
      <c r="E53" s="95"/>
      <c r="F53" s="95"/>
      <c r="G53" s="95"/>
      <c r="H53" s="95"/>
      <c r="I53" s="95"/>
      <c r="J53" s="95"/>
      <c r="K53" s="95"/>
      <c r="L53" s="95"/>
      <c r="M53" s="95"/>
      <c r="N53" s="95"/>
      <c r="O53" s="95"/>
      <c r="P53" s="96"/>
      <c r="Q53" s="99">
        <f>(P52 - IFERROR(INDEX(FePensRurH!$B$2:$BJ$92,ROW($A53)- 1 - RegraSaída!Q53,COLUMN(Q$1)- 1 - RegraSaída!Q53),0)*PSobreRurH!Q53)*(1-txMortH!Q53*FaPensRurH!Q53) + FePensRurH!Q53</f>
        <v>425.09897015949343</v>
      </c>
      <c r="R53" s="99">
        <f>(Q52 - IFERROR(INDEX(FePensRurH!$B$2:$BJ$92,ROW($A53)- 1 - RegraSaída!R53,COLUMN(R$1)- 1 - RegraSaída!R53),0)*PSobreRurH!R53)*(1-txMortH!R53*FaPensRurH!R53) + FePensRurH!R53</f>
        <v>814.25230592071694</v>
      </c>
      <c r="S53" s="99">
        <f>(R52 - IFERROR(INDEX(FePensRurH!$B$2:$BJ$92,ROW($A53)- 1 - RegraSaída!S53,COLUMN(S$1)- 1 - RegraSaída!S53),0)*PSobreRurH!S53)*(1-txMortH!S53*FaPensRurH!S53) + FePensRurH!S53</f>
        <v>1206.0776075402819</v>
      </c>
      <c r="T53" s="99">
        <f>(S52 - IFERROR(INDEX(FePensRurH!$B$2:$BJ$92,ROW($A53)- 1 - RegraSaída!T53,COLUMN(T$1)- 1 - RegraSaída!T53),0)*PSobreRurH!T53)*(1-txMortH!T53*FaPensRurH!T53) + FePensRurH!T53</f>
        <v>1582.7220397400856</v>
      </c>
      <c r="U53" s="99">
        <f>(T52 - IFERROR(INDEX(FePensRurH!$B$2:$BJ$92,ROW($A53)- 1 - RegraSaída!U53,COLUMN(U$1)- 1 - RegraSaída!U53),0)*PSobreRurH!U53)*(1-txMortH!U53*FaPensRurH!U53) + FePensRurH!U53</f>
        <v>1897.0269244875849</v>
      </c>
      <c r="V53" s="99">
        <f>(U52 - IFERROR(INDEX(FePensRurH!$B$2:$BJ$92,ROW($A53)- 1 - RegraSaída!V53,COLUMN(V$1)- 1 - RegraSaída!V53),0)*PSobreRurH!V53)*(1-txMortH!V53*FaPensRurH!V53) + FePensRurH!V53</f>
        <v>2175.4123073916862</v>
      </c>
      <c r="W53" s="99">
        <f>(V52 - IFERROR(INDEX(FePensRurH!$B$2:$BJ$92,ROW($A53)- 1 - RegraSaída!W53,COLUMN(W$1)- 1 - RegraSaída!W53),0)*PSobreRurH!W53)*(1-txMortH!W53*FaPensRurH!W53) + FePensRurH!W53</f>
        <v>2446.1046409009432</v>
      </c>
      <c r="X53" s="99">
        <f>(W52 - IFERROR(INDEX(FePensRurH!$B$2:$BJ$92,ROW($A53)- 1 - RegraSaída!X53,COLUMN(X$1)- 1 - RegraSaída!X53),0)*PSobreRurH!X53)*(1-txMortH!X53*FaPensRurH!X53) + FePensRurH!X53</f>
        <v>2725.6234533942984</v>
      </c>
      <c r="Y53" s="99">
        <f>(X52 - IFERROR(INDEX(FePensRurH!$B$2:$BJ$92,ROW($A53)- 1 - RegraSaída!Y53,COLUMN(Y$1)- 1 - RegraSaída!Y53),0)*PSobreRurH!Y53)*(1-txMortH!Y53*FaPensRurH!Y53) + FePensRurH!Y53</f>
        <v>2982.9420162718184</v>
      </c>
      <c r="Z53" s="99">
        <f>(Y52 - IFERROR(INDEX(FePensRurH!$B$2:$BJ$92,ROW($A53)- 1 - RegraSaída!Z53,COLUMN(Z$1)- 1 - RegraSaída!Z53),0)*PSobreRurH!Z53)*(1-txMortH!Z53*FaPensRurH!Z53) + FePensRurH!Z53</f>
        <v>3236.8406955913165</v>
      </c>
      <c r="AA53" s="99">
        <f>(Z52 - IFERROR(INDEX(FePensRurH!$B$2:$BJ$92,ROW($A53)- 1 - RegraSaída!AA53,COLUMN(AA$1)- 1 - RegraSaída!AA53),0)*PSobreRurH!AA53)*(1-txMortH!AA53*FaPensRurH!AA53) + FePensRurH!AA53</f>
        <v>3474.8732594049652</v>
      </c>
      <c r="AB53" s="99">
        <f>(AA52 - IFERROR(INDEX(FePensRurH!$B$2:$BJ$92,ROW($A53)- 1 - RegraSaída!AB53,COLUMN(AB$1)- 1 - RegraSaída!AB53),0)*PSobreRurH!AB53)*(1-txMortH!AB53*FaPensRurH!AB53) + FePensRurH!AB53</f>
        <v>3724.9187078591162</v>
      </c>
      <c r="AC53" s="99">
        <f>(AB52 - IFERROR(INDEX(FePensRurH!$B$2:$BJ$92,ROW($A53)- 1 - RegraSaída!AC53,COLUMN(AC$1)- 1 - RegraSaída!AC53),0)*PSobreRurH!AC53)*(1-txMortH!AC53*FaPensRurH!AC53) + FePensRurH!AC53</f>
        <v>3939.7940940663489</v>
      </c>
      <c r="AD53" s="99">
        <f>(AC52 - IFERROR(INDEX(FePensRurH!$B$2:$BJ$92,ROW($A53)- 1 - RegraSaída!AD53,COLUMN(AD$1)- 1 - RegraSaída!AD53),0)*PSobreRurH!AD53)*(1-txMortH!AD53*FaPensRurH!AD53) + FePensRurH!AD53</f>
        <v>4138.0957670379694</v>
      </c>
      <c r="AE53" s="99">
        <f>(AD52 - IFERROR(INDEX(FePensRurH!$B$2:$BJ$92,ROW($A53)- 1 - RegraSaída!AE53,COLUMN(AE$1)- 1 - RegraSaída!AE53),0)*PSobreRurH!AE53)*(1-txMortH!AE53*FaPensRurH!AE53) + FePensRurH!AE53</f>
        <v>4310.3331714319047</v>
      </c>
      <c r="AF53" s="99">
        <f>(AE52 - IFERROR(INDEX(FePensRurH!$B$2:$BJ$92,ROW($A53)- 1 - RegraSaída!AF53,COLUMN(AF$1)- 1 - RegraSaída!AF53),0)*PSobreRurH!AF53)*(1-txMortH!AF53*FaPensRurH!AF53) + FePensRurH!AF53</f>
        <v>4294.1191247357965</v>
      </c>
      <c r="AG53" s="99">
        <f>(AF52 - IFERROR(INDEX(FePensRurH!$B$2:$BJ$92,ROW($A53)- 1 - RegraSaída!AG53,COLUMN(AG$1)- 1 - RegraSaída!AG53),0)*PSobreRurH!AG53)*(1-txMortH!AG53*FaPensRurH!AG53) + FePensRurH!AG53</f>
        <v>4211.3272798825201</v>
      </c>
      <c r="AH53" s="99">
        <f>(AG52 - IFERROR(INDEX(FePensRurH!$B$2:$BJ$92,ROW($A53)- 1 - RegraSaída!AH53,COLUMN(AH$1)- 1 - RegraSaída!AH53),0)*PSobreRurH!AH53)*(1-txMortH!AH53*FaPensRurH!AH53) + FePensRurH!AH53</f>
        <v>4090.437479434283</v>
      </c>
      <c r="AI53" s="99">
        <f>(AH52 - IFERROR(INDEX(FePensRurH!$B$2:$BJ$92,ROW($A53)- 1 - RegraSaída!AI53,COLUMN(AI$1)- 1 - RegraSaída!AI53),0)*PSobreRurH!AI53)*(1-txMortH!AI53*FaPensRurH!AI53) + FePensRurH!AI53</f>
        <v>3976.8377683639901</v>
      </c>
      <c r="AJ53" s="99">
        <f>(AI52 - IFERROR(INDEX(FePensRurH!$B$2:$BJ$92,ROW($A53)- 1 - RegraSaída!AJ53,COLUMN(AJ$1)- 1 - RegraSaída!AJ53),0)*PSobreRurH!AJ53)*(1-txMortH!AJ53*FaPensRurH!AJ53) + FePensRurH!AJ53</f>
        <v>3864.313865292308</v>
      </c>
      <c r="AK53" s="99">
        <f>(AJ52 - IFERROR(INDEX(FePensRurH!$B$2:$BJ$92,ROW($A53)- 1 - RegraSaída!AK53,COLUMN(AK$1)- 1 - RegraSaída!AK53),0)*PSobreRurH!AK53)*(1-txMortH!AK53*FaPensRurH!AK53) + FePensRurH!AK53</f>
        <v>3767.8443369362167</v>
      </c>
      <c r="AL53" s="99">
        <f>(AK52 - IFERROR(INDEX(FePensRurH!$B$2:$BJ$92,ROW($A53)- 1 - RegraSaída!AL53,COLUMN(AL$1)- 1 - RegraSaída!AL53),0)*PSobreRurH!AL53)*(1-txMortH!AL53*FaPensRurH!AL53) + FePensRurH!AL53</f>
        <v>3698.6287096237147</v>
      </c>
      <c r="AM53" s="99">
        <f>(AL52 - IFERROR(INDEX(FePensRurH!$B$2:$BJ$92,ROW($A53)- 1 - RegraSaída!AM53,COLUMN(AM$1)- 1 - RegraSaída!AM53),0)*PSobreRurH!AM53)*(1-txMortH!AM53*FaPensRurH!AM53) + FePensRurH!AM53</f>
        <v>3648.5112593381773</v>
      </c>
      <c r="AN53" s="99">
        <f>(AM52 - IFERROR(INDEX(FePensRurH!$B$2:$BJ$92,ROW($A53)- 1 - RegraSaída!AN53,COLUMN(AN$1)- 1 - RegraSaída!AN53),0)*PSobreRurH!AN53)*(1-txMortH!AN53*FaPensRurH!AN53) + FePensRurH!AN53</f>
        <v>3595.9945108091197</v>
      </c>
      <c r="AO53" s="99">
        <f>(AN52 - IFERROR(INDEX(FePensRurH!$B$2:$BJ$92,ROW($A53)- 1 - RegraSaída!AO53,COLUMN(AO$1)- 1 - RegraSaída!AO53),0)*PSobreRurH!AO53)*(1-txMortH!AO53*FaPensRurH!AO53) + FePensRurH!AO53</f>
        <v>3544.0167926513877</v>
      </c>
      <c r="AP53" s="99">
        <f>(AO52 - IFERROR(INDEX(FePensRurH!$B$2:$BJ$92,ROW($A53)- 1 - RegraSaída!AP53,COLUMN(AP$1)- 1 - RegraSaída!AP53),0)*PSobreRurH!AP53)*(1-txMortH!AP53*FaPensRurH!AP53) + FePensRurH!AP53</f>
        <v>3499.0109013151705</v>
      </c>
      <c r="AQ53" s="99">
        <f>(AP52 - IFERROR(INDEX(FePensRurH!$B$2:$BJ$92,ROW($A53)- 1 - RegraSaída!AQ53,COLUMN(AQ$1)- 1 - RegraSaída!AQ53),0)*PSobreRurH!AQ53)*(1-txMortH!AQ53*FaPensRurH!AQ53) + FePensRurH!AQ53</f>
        <v>3455.1194679720165</v>
      </c>
      <c r="AR53" s="99">
        <f>(AQ52 - IFERROR(INDEX(FePensRurH!$B$2:$BJ$92,ROW($A53)- 1 - RegraSaída!AR53,COLUMN(AR$1)- 1 - RegraSaída!AR53),0)*PSobreRurH!AR53)*(1-txMortH!AR53*FaPensRurH!AR53) + FePensRurH!AR53</f>
        <v>3413.2894652339473</v>
      </c>
      <c r="AS53" s="99">
        <f>(AR52 - IFERROR(INDEX(FePensRurH!$B$2:$BJ$92,ROW($A53)- 1 - RegraSaída!AS53,COLUMN(AS$1)- 1 - RegraSaída!AS53),0)*PSobreRurH!AS53)*(1-txMortH!AS53*FaPensRurH!AS53) + FePensRurH!AS53</f>
        <v>3374.1274044066927</v>
      </c>
      <c r="AT53" s="99">
        <f>(AS52 - IFERROR(INDEX(FePensRurH!$B$2:$BJ$92,ROW($A53)- 1 - RegraSaída!AT53,COLUMN(AT$1)- 1 - RegraSaída!AT53),0)*PSobreRurH!AT53)*(1-txMortH!AT53*FaPensRurH!AT53) + FePensRurH!AT53</f>
        <v>3340.7979448565143</v>
      </c>
      <c r="AU53" s="99">
        <f>(AT52 - IFERROR(INDEX(FePensRurH!$B$2:$BJ$92,ROW($A53)- 1 - RegraSaída!AU53,COLUMN(AU$1)- 1 - RegraSaída!AU53),0)*PSobreRurH!AU53)*(1-txMortH!AU53*FaPensRurH!AU53) + FePensRurH!AU53</f>
        <v>3304.3312640826757</v>
      </c>
      <c r="AV53" s="99">
        <f>(AU52 - IFERROR(INDEX(FePensRurH!$B$2:$BJ$92,ROW($A53)- 1 - RegraSaída!AV53,COLUMN(AV$1)- 1 - RegraSaída!AV53),0)*PSobreRurH!AV53)*(1-txMortH!AV53*FaPensRurH!AV53) + FePensRurH!AV53</f>
        <v>3267.6091909731967</v>
      </c>
      <c r="AW53" s="99">
        <f>(AV52 - IFERROR(INDEX(FePensRurH!$B$2:$BJ$92,ROW($A53)- 1 - RegraSaída!AW53,COLUMN(AW$1)- 1 - RegraSaída!AW53),0)*PSobreRurH!AW53)*(1-txMortH!AW53*FaPensRurH!AW53) + FePensRurH!AW53</f>
        <v>3225.150253502652</v>
      </c>
      <c r="AX53" s="99">
        <f>(AW52 - IFERROR(INDEX(FePensRurH!$B$2:$BJ$92,ROW($A53)- 1 - RegraSaída!AX53,COLUMN(AX$1)- 1 - RegraSaída!AX53),0)*PSobreRurH!AX53)*(1-txMortH!AX53*FaPensRurH!AX53) + FePensRurH!AX53</f>
        <v>3217.8880504213148</v>
      </c>
      <c r="AY53" s="99">
        <f>(AX52 - IFERROR(INDEX(FePensRurH!$B$2:$BJ$92,ROW($A53)- 1 - RegraSaída!AY53,COLUMN(AY$1)- 1 - RegraSaída!AY53),0)*PSobreRurH!AY53)*(1-txMortH!AY53*FaPensRurH!AY53) + FePensRurH!AY53</f>
        <v>3142.8840589394822</v>
      </c>
      <c r="AZ53" s="99">
        <f>(AY52 - IFERROR(INDEX(FePensRurH!$B$2:$BJ$92,ROW($A53)- 1 - RegraSaída!AZ53,COLUMN(AZ$1)- 1 - RegraSaída!AZ53),0)*PSobreRurH!AZ53)*(1-txMortH!AZ53*FaPensRurH!AZ53) + FePensRurH!AZ53</f>
        <v>3071.8470240071174</v>
      </c>
      <c r="BA53" s="99">
        <f>(AZ52 - IFERROR(INDEX(FePensRurH!$B$2:$BJ$92,ROW($A53)- 1 - RegraSaída!BA53,COLUMN(BA$1)- 1 - RegraSaída!BA53),0)*PSobreRurH!BA53)*(1-txMortH!BA53*FaPensRurH!BA53) + FePensRurH!BA53</f>
        <v>3000.1695113233468</v>
      </c>
      <c r="BB53" s="99">
        <f>(BA52 - IFERROR(INDEX(FePensRurH!$B$2:$BJ$92,ROW($A53)- 1 - RegraSaída!BB53,COLUMN(BB$1)- 1 - RegraSaída!BB53),0)*PSobreRurH!BB53)*(1-txMortH!BB53*FaPensRurH!BB53) + FePensRurH!BB53</f>
        <v>2932.5806242871108</v>
      </c>
      <c r="BC53" s="99">
        <f>(BB52 - IFERROR(INDEX(FePensRurH!$B$2:$BJ$92,ROW($A53)- 1 - RegraSaída!BC53,COLUMN(BC$1)- 1 - RegraSaída!BC53),0)*PSobreRurH!BC53)*(1-txMortH!BC53*FaPensRurH!BC53) + FePensRurH!BC53</f>
        <v>2866.3101324575491</v>
      </c>
      <c r="BD53" s="99">
        <f>(BC52 - IFERROR(INDEX(FePensRurH!$B$2:$BJ$92,ROW($A53)- 1 - RegraSaída!BD53,COLUMN(BD$1)- 1 - RegraSaída!BD53),0)*PSobreRurH!BD53)*(1-txMortH!BD53*FaPensRurH!BD53) + FePensRurH!BD53</f>
        <v>2803.3343997154307</v>
      </c>
      <c r="BE53" s="99">
        <f>(BD52 - IFERROR(INDEX(FePensRurH!$B$2:$BJ$92,ROW($A53)- 1 - RegraSaída!BE53,COLUMN(BE$1)- 1 - RegraSaída!BE53),0)*PSobreRurH!BE53)*(1-txMortH!BE53*FaPensRurH!BE53) + FePensRurH!BE53</f>
        <v>2741.9997468727347</v>
      </c>
      <c r="BF53" s="99">
        <f>(BE52 - IFERROR(INDEX(FePensRurH!$B$2:$BJ$92,ROW($A53)- 1 - RegraSaída!BF53,COLUMN(BF$1)- 1 - RegraSaída!BF53),0)*PSobreRurH!BF53)*(1-txMortH!BF53*FaPensRurH!BF53) + FePensRurH!BF53</f>
        <v>2681.2224494068628</v>
      </c>
      <c r="BG53" s="99">
        <f>(BF52 - IFERROR(INDEX(FePensRurH!$B$2:$BJ$92,ROW($A53)- 1 - RegraSaída!BG53,COLUMN(BG$1)- 1 - RegraSaída!BG53),0)*PSobreRurH!BG53)*(1-txMortH!BG53*FaPensRurH!BG53) + FePensRurH!BG53</f>
        <v>2621.9481718205334</v>
      </c>
      <c r="BH53" s="99">
        <f>(BG52 - IFERROR(INDEX(FePensRurH!$B$2:$BJ$92,ROW($A53)- 1 - RegraSaída!BH53,COLUMN(BH$1)- 1 - RegraSaída!BH53),0)*PSobreRurH!BH53)*(1-txMortH!BH53*FaPensRurH!BH53) + FePensRurH!BH53</f>
        <v>2566.6363617424545</v>
      </c>
      <c r="BI53" s="99">
        <f>(BH52 - IFERROR(INDEX(FePensRurH!$B$2:$BJ$92,ROW($A53)- 1 - RegraSaída!BI53,COLUMN(BI$1)- 1 - RegraSaída!BI53),0)*PSobreRurH!BI53)*(1-txMortH!BI53*FaPensRurH!BI53) + FePensRurH!BI53</f>
        <v>2512.9828570150298</v>
      </c>
      <c r="BJ53" s="99">
        <f>(BI52 - IFERROR(INDEX(FePensRurH!$B$2:$BJ$92,ROW($A53)- 1 - RegraSaída!BJ53,COLUMN(BJ$1)- 1 - RegraSaída!BJ53),0)*PSobreRurH!BJ53)*(1-txMortH!BJ53*FaPensRurH!BJ53) + FePensRurH!BJ53</f>
        <v>2462.8674585409872</v>
      </c>
    </row>
    <row r="54" spans="1:62" x14ac:dyDescent="0.3">
      <c r="A54" s="94">
        <v>52</v>
      </c>
      <c r="B54" s="95"/>
      <c r="C54" s="95"/>
      <c r="D54" s="95"/>
      <c r="E54" s="95"/>
      <c r="F54" s="95"/>
      <c r="G54" s="95"/>
      <c r="H54" s="95"/>
      <c r="I54" s="95"/>
      <c r="J54" s="95"/>
      <c r="K54" s="95"/>
      <c r="L54" s="95"/>
      <c r="M54" s="95"/>
      <c r="N54" s="95"/>
      <c r="O54" s="95"/>
      <c r="P54" s="96"/>
      <c r="Q54" s="99">
        <f>(P53 - IFERROR(INDEX(FePensRurH!$B$2:$BJ$92,ROW($A54)- 1 - RegraSaída!Q54,COLUMN(Q$1)- 1 - RegraSaída!Q54),0)*PSobreRurH!Q54)*(1-txMortH!Q54*FaPensRurH!Q54) + FePensRurH!Q54</f>
        <v>417.58630566295648</v>
      </c>
      <c r="R54" s="99">
        <f>(Q53 - IFERROR(INDEX(FePensRurH!$B$2:$BJ$92,ROW($A54)- 1 - RegraSaída!R54,COLUMN(R$1)- 1 - RegraSaída!R54),0)*PSobreRurH!R54)*(1-txMortH!R54*FaPensRurH!R54) + FePensRurH!R54</f>
        <v>832.72543556349399</v>
      </c>
      <c r="S54" s="99">
        <f>(R53 - IFERROR(INDEX(FePensRurH!$B$2:$BJ$92,ROW($A54)- 1 - RegraSaída!S54,COLUMN(S$1)- 1 - RegraSaída!S54),0)*PSobreRurH!S54)*(1-txMortH!S54*FaPensRurH!S54) + FePensRurH!S54</f>
        <v>1213.6496125176218</v>
      </c>
      <c r="T54" s="99">
        <f>(S53 - IFERROR(INDEX(FePensRurH!$B$2:$BJ$92,ROW($A54)- 1 - RegraSaída!T54,COLUMN(T$1)- 1 - RegraSaída!T54),0)*PSobreRurH!T54)*(1-txMortH!T54*FaPensRurH!T54) + FePensRurH!T54</f>
        <v>1598.4241568233504</v>
      </c>
      <c r="U54" s="99">
        <f>(T53 - IFERROR(INDEX(FePensRurH!$B$2:$BJ$92,ROW($A54)- 1 - RegraSaída!U54,COLUMN(U$1)- 1 - RegraSaída!U54),0)*PSobreRurH!U54)*(1-txMortH!U54*FaPensRurH!U54) + FePensRurH!U54</f>
        <v>1968.5912927114393</v>
      </c>
      <c r="V54" s="99">
        <f>(U53 - IFERROR(INDEX(FePensRurH!$B$2:$BJ$92,ROW($A54)- 1 - RegraSaída!V54,COLUMN(V$1)- 1 - RegraSaída!V54),0)*PSobreRurH!V54)*(1-txMortH!V54*FaPensRurH!V54) + FePensRurH!V54</f>
        <v>2277.6720214619941</v>
      </c>
      <c r="W54" s="99">
        <f>(V53 - IFERROR(INDEX(FePensRurH!$B$2:$BJ$92,ROW($A54)- 1 - RegraSaída!W54,COLUMN(W$1)- 1 - RegraSaída!W54),0)*PSobreRurH!W54)*(1-txMortH!W54*FaPensRurH!W54) + FePensRurH!W54</f>
        <v>2553.6355417879131</v>
      </c>
      <c r="X54" s="99">
        <f>(W53 - IFERROR(INDEX(FePensRurH!$B$2:$BJ$92,ROW($A54)- 1 - RegraSaída!X54,COLUMN(X$1)- 1 - RegraSaída!X54),0)*PSobreRurH!X54)*(1-txMortH!X54*FaPensRurH!X54) + FePensRurH!X54</f>
        <v>2824.7058831903014</v>
      </c>
      <c r="Y54" s="99">
        <f>(X53 - IFERROR(INDEX(FePensRurH!$B$2:$BJ$92,ROW($A54)- 1 - RegraSaída!Y54,COLUMN(Y$1)- 1 - RegraSaída!Y54),0)*PSobreRurH!Y54)*(1-txMortH!Y54*FaPensRurH!Y54) + FePensRurH!Y54</f>
        <v>3106.0901646420089</v>
      </c>
      <c r="Z54" s="99">
        <f>(Y53 - IFERROR(INDEX(FePensRurH!$B$2:$BJ$92,ROW($A54)- 1 - RegraSaída!Z54,COLUMN(Z$1)- 1 - RegraSaída!Z54),0)*PSobreRurH!Z54)*(1-txMortH!Z54*FaPensRurH!Z54) + FePensRurH!Z54</f>
        <v>3365.2662974419932</v>
      </c>
      <c r="AA54" s="99">
        <f>(Z53 - IFERROR(INDEX(FePensRurH!$B$2:$BJ$92,ROW($A54)- 1 - RegraSaída!AA54,COLUMN(AA$1)- 1 - RegraSaída!AA54),0)*PSobreRurH!AA54)*(1-txMortH!AA54*FaPensRurH!AA54) + FePensRurH!AA54</f>
        <v>3620.9488024200596</v>
      </c>
      <c r="AB54" s="99">
        <f>(AA53 - IFERROR(INDEX(FePensRurH!$B$2:$BJ$92,ROW($A54)- 1 - RegraSaída!AB54,COLUMN(AB$1)- 1 - RegraSaída!AB54),0)*PSobreRurH!AB54)*(1-txMortH!AB54*FaPensRurH!AB54) + FePensRurH!AB54</f>
        <v>3862.044766761996</v>
      </c>
      <c r="AC54" s="99">
        <f>(AB53 - IFERROR(INDEX(FePensRurH!$B$2:$BJ$92,ROW($A54)- 1 - RegraSaída!AC54,COLUMN(AC$1)- 1 - RegraSaída!AC54),0)*PSobreRurH!AC54)*(1-txMortH!AC54*FaPensRurH!AC54) + FePensRurH!AC54</f>
        <v>4116.3324593485058</v>
      </c>
      <c r="AD54" s="99">
        <f>(AC53 - IFERROR(INDEX(FePensRurH!$B$2:$BJ$92,ROW($A54)- 1 - RegraSaída!AD54,COLUMN(AD$1)- 1 - RegraSaída!AD54),0)*PSobreRurH!AD54)*(1-txMortH!AD54*FaPensRurH!AD54) + FePensRurH!AD54</f>
        <v>4335.0316407799155</v>
      </c>
      <c r="AE54" s="99">
        <f>(AD53 - IFERROR(INDEX(FePensRurH!$B$2:$BJ$92,ROW($A54)- 1 - RegraSaída!AE54,COLUMN(AE$1)- 1 - RegraSaída!AE54),0)*PSobreRurH!AE54)*(1-txMortH!AE54*FaPensRurH!AE54) + FePensRurH!AE54</f>
        <v>4536.8627418583674</v>
      </c>
      <c r="AF54" s="99">
        <f>(AE53 - IFERROR(INDEX(FePensRurH!$B$2:$BJ$92,ROW($A54)- 1 - RegraSaída!AF54,COLUMN(AF$1)- 1 - RegraSaída!AF54),0)*PSobreRurH!AF54)*(1-txMortH!AF54*FaPensRurH!AF54) + FePensRurH!AF54</f>
        <v>4571.7789186728487</v>
      </c>
      <c r="AG54" s="99">
        <f>(AF53 - IFERROR(INDEX(FePensRurH!$B$2:$BJ$92,ROW($A54)- 1 - RegraSaída!AG54,COLUMN(AG$1)- 1 - RegraSaída!AG54),0)*PSobreRurH!AG54)*(1-txMortH!AG54*FaPensRurH!AG54) + FePensRurH!AG54</f>
        <v>4561.38514736446</v>
      </c>
      <c r="AH54" s="99">
        <f>(AG53 - IFERROR(INDEX(FePensRurH!$B$2:$BJ$92,ROW($A54)- 1 - RegraSaída!AH54,COLUMN(AH$1)- 1 - RegraSaída!AH54),0)*PSobreRurH!AH54)*(1-txMortH!AH54*FaPensRurH!AH54) + FePensRurH!AH54</f>
        <v>4478.0755002281985</v>
      </c>
      <c r="AI54" s="99">
        <f>(AH53 - IFERROR(INDEX(FePensRurH!$B$2:$BJ$92,ROW($A54)- 1 - RegraSaída!AI54,COLUMN(AI$1)- 1 - RegraSaída!AI54),0)*PSobreRurH!AI54)*(1-txMortH!AI54*FaPensRurH!AI54) + FePensRurH!AI54</f>
        <v>4352.67143691007</v>
      </c>
      <c r="AJ54" s="99">
        <f>(AI53 - IFERROR(INDEX(FePensRurH!$B$2:$BJ$92,ROW($A54)- 1 - RegraSaída!AJ54,COLUMN(AJ$1)- 1 - RegraSaída!AJ54),0)*PSobreRurH!AJ54)*(1-txMortH!AJ54*FaPensRurH!AJ54) + FePensRurH!AJ54</f>
        <v>4234.3468624032539</v>
      </c>
      <c r="AK54" s="99">
        <f>(AJ53 - IFERROR(INDEX(FePensRurH!$B$2:$BJ$92,ROW($A54)- 1 - RegraSaída!AK54,COLUMN(AK$1)- 1 - RegraSaída!AK54),0)*PSobreRurH!AK54)*(1-txMortH!AK54*FaPensRurH!AK54) + FePensRurH!AK54</f>
        <v>4116.4532906815311</v>
      </c>
      <c r="AL54" s="99">
        <f>(AK53 - IFERROR(INDEX(FePensRurH!$B$2:$BJ$92,ROW($A54)- 1 - RegraSaída!AL54,COLUMN(AL$1)- 1 - RegraSaída!AL54),0)*PSobreRurH!AL54)*(1-txMortH!AL54*FaPensRurH!AL54) + FePensRurH!AL54</f>
        <v>4015.6629717464475</v>
      </c>
      <c r="AM54" s="99">
        <f>(AL53 - IFERROR(INDEX(FePensRurH!$B$2:$BJ$92,ROW($A54)- 1 - RegraSaída!AM54,COLUMN(AM$1)- 1 - RegraSaída!AM54),0)*PSobreRurH!AM54)*(1-txMortH!AM54*FaPensRurH!AM54) + FePensRurH!AM54</f>
        <v>3943.9003126313582</v>
      </c>
      <c r="AN54" s="99">
        <f>(AM53 - IFERROR(INDEX(FePensRurH!$B$2:$BJ$92,ROW($A54)- 1 - RegraSaída!AN54,COLUMN(AN$1)- 1 - RegraSaída!AN54),0)*PSobreRurH!AN54)*(1-txMortH!AN54*FaPensRurH!AN54) + FePensRurH!AN54</f>
        <v>3893.331962800306</v>
      </c>
      <c r="AO54" s="99">
        <f>(AN53 - IFERROR(INDEX(FePensRurH!$B$2:$BJ$92,ROW($A54)- 1 - RegraSaída!AO54,COLUMN(AO$1)- 1 - RegraSaída!AO54),0)*PSobreRurH!AO54)*(1-txMortH!AO54*FaPensRurH!AO54) + FePensRurH!AO54</f>
        <v>3840.057417373022</v>
      </c>
      <c r="AP54" s="99">
        <f>(AO53 - IFERROR(INDEX(FePensRurH!$B$2:$BJ$92,ROW($A54)- 1 - RegraSaída!AP54,COLUMN(AP$1)- 1 - RegraSaída!AP54),0)*PSobreRurH!AP54)*(1-txMortH!AP54*FaPensRurH!AP54) + FePensRurH!AP54</f>
        <v>3786.3245038785149</v>
      </c>
      <c r="AQ54" s="99">
        <f>(AP53 - IFERROR(INDEX(FePensRurH!$B$2:$BJ$92,ROW($A54)- 1 - RegraSaída!AQ54,COLUMN(AQ$1)- 1 - RegraSaída!AQ54),0)*PSobreRurH!AQ54)*(1-txMortH!AQ54*FaPensRurH!AQ54) + FePensRurH!AQ54</f>
        <v>3739.0153838703054</v>
      </c>
      <c r="AR54" s="99">
        <f>(AQ53 - IFERROR(INDEX(FePensRurH!$B$2:$BJ$92,ROW($A54)- 1 - RegraSaída!AR54,COLUMN(AR$1)- 1 - RegraSaída!AR54),0)*PSobreRurH!AR54)*(1-txMortH!AR54*FaPensRurH!AR54) + FePensRurH!AR54</f>
        <v>3693.3734079540964</v>
      </c>
      <c r="AS54" s="99">
        <f>(AR53 - IFERROR(INDEX(FePensRurH!$B$2:$BJ$92,ROW($A54)- 1 - RegraSaída!AS54,COLUMN(AS$1)- 1 - RegraSaída!AS54),0)*PSobreRurH!AS54)*(1-txMortH!AS54*FaPensRurH!AS54) + FePensRurH!AS54</f>
        <v>3650.7528871117011</v>
      </c>
      <c r="AT54" s="99">
        <f>(AS53 - IFERROR(INDEX(FePensRurH!$B$2:$BJ$92,ROW($A54)- 1 - RegraSaída!AT54,COLUMN(AT$1)- 1 - RegraSaída!AT54),0)*PSobreRurH!AT54)*(1-txMortH!AT54*FaPensRurH!AT54) + FePensRurH!AT54</f>
        <v>3610.5851320276374</v>
      </c>
      <c r="AU54" s="99">
        <f>(AT53 - IFERROR(INDEX(FePensRurH!$B$2:$BJ$92,ROW($A54)- 1 - RegraSaída!AU54,COLUMN(AU$1)- 1 - RegraSaída!AU54),0)*PSobreRurH!AU54)*(1-txMortH!AU54*FaPensRurH!AU54) + FePensRurH!AU54</f>
        <v>3573.8617618704375</v>
      </c>
      <c r="AV54" s="99">
        <f>(AU53 - IFERROR(INDEX(FePensRurH!$B$2:$BJ$92,ROW($A54)- 1 - RegraSaída!AV54,COLUMN(AV$1)- 1 - RegraSaída!AV54),0)*PSobreRurH!AV54)*(1-txMortH!AV54*FaPensRurH!AV54) + FePensRurH!AV54</f>
        <v>3534.5109383545141</v>
      </c>
      <c r="AW54" s="99">
        <f>(AV53 - IFERROR(INDEX(FePensRurH!$B$2:$BJ$92,ROW($A54)- 1 - RegraSaída!AW54,COLUMN(AW$1)- 1 - RegraSaída!AW54),0)*PSobreRurH!AW54)*(1-txMortH!AW54*FaPensRurH!AW54) + FePensRurH!AW54</f>
        <v>3497.3946083690221</v>
      </c>
      <c r="AX54" s="99">
        <f>(AW53 - IFERROR(INDEX(FePensRurH!$B$2:$BJ$92,ROW($A54)- 1 - RegraSaída!AX54,COLUMN(AX$1)- 1 - RegraSaída!AX54),0)*PSobreRurH!AX54)*(1-txMortH!AX54*FaPensRurH!AX54) + FePensRurH!AX54</f>
        <v>3454.5434617885489</v>
      </c>
      <c r="AY54" s="99">
        <f>(AX53 - IFERROR(INDEX(FePensRurH!$B$2:$BJ$92,ROW($A54)- 1 - RegraSaída!AY54,COLUMN(AY$1)- 1 - RegraSaída!AY54),0)*PSobreRurH!AY54)*(1-txMortH!AY54*FaPensRurH!AY54) + FePensRurH!AY54</f>
        <v>3448.5918541815772</v>
      </c>
      <c r="AZ54" s="99">
        <f>(AY53 - IFERROR(INDEX(FePensRurH!$B$2:$BJ$92,ROW($A54)- 1 - RegraSaída!AZ54,COLUMN(AZ$1)- 1 - RegraSaída!AZ54),0)*PSobreRurH!AZ54)*(1-txMortH!AZ54*FaPensRurH!AZ54) + FePensRurH!AZ54</f>
        <v>3370.3651630245754</v>
      </c>
      <c r="BA54" s="99">
        <f>(AZ53 - IFERROR(INDEX(FePensRurH!$B$2:$BJ$92,ROW($A54)- 1 - RegraSaída!BA54,COLUMN(BA$1)- 1 - RegraSaída!BA54),0)*PSobreRurH!BA54)*(1-txMortH!BA54*FaPensRurH!BA54) + FePensRurH!BA54</f>
        <v>3296.1351696511101</v>
      </c>
      <c r="BB54" s="99">
        <f>(BA53 - IFERROR(INDEX(FePensRurH!$B$2:$BJ$92,ROW($A54)- 1 - RegraSaída!BB54,COLUMN(BB$1)- 1 - RegraSaída!BB54),0)*PSobreRurH!BB54)*(1-txMortH!BB54*FaPensRurH!BB54) + FePensRurH!BB54</f>
        <v>3220.6541660121088</v>
      </c>
      <c r="BC54" s="99">
        <f>(BB53 - IFERROR(INDEX(FePensRurH!$B$2:$BJ$92,ROW($A54)- 1 - RegraSaída!BC54,COLUMN(BC$1)- 1 - RegraSaída!BC54),0)*PSobreRurH!BC54)*(1-txMortH!BC54*FaPensRurH!BC54) + FePensRurH!BC54</f>
        <v>3149.6081986822292</v>
      </c>
      <c r="BD54" s="99">
        <f>(BC53 - IFERROR(INDEX(FePensRurH!$B$2:$BJ$92,ROW($A54)- 1 - RegraSaída!BD54,COLUMN(BD$1)- 1 - RegraSaída!BD54),0)*PSobreRurH!BD54)*(1-txMortH!BD54*FaPensRurH!BD54) + FePensRurH!BD54</f>
        <v>3079.9428652732954</v>
      </c>
      <c r="BE54" s="99">
        <f>(BD53 - IFERROR(INDEX(FePensRurH!$B$2:$BJ$92,ROW($A54)- 1 - RegraSaída!BE54,COLUMN(BE$1)- 1 - RegraSaída!BE54),0)*PSobreRurH!BE54)*(1-txMortH!BE54*FaPensRurH!BE54) + FePensRurH!BE54</f>
        <v>3013.1829870655292</v>
      </c>
      <c r="BF54" s="99">
        <f>(BE53 - IFERROR(INDEX(FePensRurH!$B$2:$BJ$92,ROW($A54)- 1 - RegraSaída!BF54,COLUMN(BF$1)- 1 - RegraSaída!BF54),0)*PSobreRurH!BF54)*(1-txMortH!BF54*FaPensRurH!BF54) + FePensRurH!BF54</f>
        <v>2948.3725462992716</v>
      </c>
      <c r="BG54" s="99">
        <f>(BF53 - IFERROR(INDEX(FePensRurH!$B$2:$BJ$92,ROW($A54)- 1 - RegraSaída!BG54,COLUMN(BG$1)- 1 - RegraSaída!BG54),0)*PSobreRurH!BG54)*(1-txMortH!BG54*FaPensRurH!BG54) + FePensRurH!BG54</f>
        <v>2884.6036303613696</v>
      </c>
      <c r="BH54" s="99">
        <f>(BG53 - IFERROR(INDEX(FePensRurH!$B$2:$BJ$92,ROW($A54)- 1 - RegraSaída!BH54,COLUMN(BH$1)- 1 - RegraSaída!BH54),0)*PSobreRurH!BH54)*(1-txMortH!BH54*FaPensRurH!BH54) + FePensRurH!BH54</f>
        <v>2822.3825467740598</v>
      </c>
      <c r="BI54" s="99">
        <f>(BH53 - IFERROR(INDEX(FePensRurH!$B$2:$BJ$92,ROW($A54)- 1 - RegraSaída!BI54,COLUMN(BI$1)- 1 - RegraSaída!BI54),0)*PSobreRurH!BI54)*(1-txMortH!BI54*FaPensRurH!BI54) + FePensRurH!BI54</f>
        <v>2763.8577047597714</v>
      </c>
      <c r="BJ54" s="99">
        <f>(BI53 - IFERROR(INDEX(FePensRurH!$B$2:$BJ$92,ROW($A54)- 1 - RegraSaída!BJ54,COLUMN(BJ$1)- 1 - RegraSaída!BJ54),0)*PSobreRurH!BJ54)*(1-txMortH!BJ54*FaPensRurH!BJ54) + FePensRurH!BJ54</f>
        <v>2707.7387855947591</v>
      </c>
    </row>
    <row r="55" spans="1:62" x14ac:dyDescent="0.3">
      <c r="A55" s="94">
        <v>53</v>
      </c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95"/>
      <c r="N55" s="95"/>
      <c r="O55" s="95"/>
      <c r="P55" s="96"/>
      <c r="Q55" s="99">
        <f>(P54 - IFERROR(INDEX(FePensRurH!$B$2:$BJ$92,ROW($A55)- 1 - RegraSaída!Q55,COLUMN(Q$1)- 1 - RegraSaída!Q55),0)*PSobreRurH!Q55)*(1-txMortH!Q55*FaPensRurH!Q55) + FePensRurH!Q55</f>
        <v>452.24953463964363</v>
      </c>
      <c r="R55" s="99">
        <f>(Q54 - IFERROR(INDEX(FePensRurH!$B$2:$BJ$92,ROW($A55)- 1 - RegraSaída!R55,COLUMN(R$1)- 1 - RegraSaída!R55),0)*PSobreRurH!R55)*(1-txMortH!R55*FaPensRurH!R55) + FePensRurH!R55</f>
        <v>860.01605958356811</v>
      </c>
      <c r="S55" s="99">
        <f>(R54 - IFERROR(INDEX(FePensRurH!$B$2:$BJ$92,ROW($A55)- 1 - RegraSaída!S55,COLUMN(S$1)- 1 - RegraSaída!S55),0)*PSobreRurH!S55)*(1-txMortH!S55*FaPensRurH!S55) + FePensRurH!S55</f>
        <v>1266.8289010591443</v>
      </c>
      <c r="T55" s="99">
        <f>(S54 - IFERROR(INDEX(FePensRurH!$B$2:$BJ$92,ROW($A55)- 1 - RegraSaída!T55,COLUMN(T$1)- 1 - RegraSaída!T55),0)*PSobreRurH!T55)*(1-txMortH!T55*FaPensRurH!T55) + FePensRurH!T55</f>
        <v>1640.7734445137207</v>
      </c>
      <c r="U55" s="99">
        <f>(T54 - IFERROR(INDEX(FePensRurH!$B$2:$BJ$92,ROW($A55)- 1 - RegraSaída!U55,COLUMN(U$1)- 1 - RegraSaída!U55),0)*PSobreRurH!U55)*(1-txMortH!U55*FaPensRurH!U55) + FePensRurH!U55</f>
        <v>2019.3120851231738</v>
      </c>
      <c r="V55" s="99">
        <f>(U54 - IFERROR(INDEX(FePensRurH!$B$2:$BJ$92,ROW($A55)- 1 - RegraSaída!V55,COLUMN(V$1)- 1 - RegraSaída!V55),0)*PSobreRurH!V55)*(1-txMortH!V55*FaPensRurH!V55) + FePensRurH!V55</f>
        <v>2383.811520540617</v>
      </c>
      <c r="W55" s="99">
        <f>(V54 - IFERROR(INDEX(FePensRurH!$B$2:$BJ$92,ROW($A55)- 1 - RegraSaída!W55,COLUMN(W$1)- 1 - RegraSaída!W55),0)*PSobreRurH!W55)*(1-txMortH!W55*FaPensRurH!W55) + FePensRurH!W55</f>
        <v>2688.4185532874471</v>
      </c>
      <c r="X55" s="99">
        <f>(W54 - IFERROR(INDEX(FePensRurH!$B$2:$BJ$92,ROW($A55)- 1 - RegraSaída!X55,COLUMN(X$1)- 1 - RegraSaída!X55),0)*PSobreRurH!X55)*(1-txMortH!X55*FaPensRurH!X55) + FePensRurH!X55</f>
        <v>2962.2858769249524</v>
      </c>
      <c r="Y55" s="99">
        <f>(X54 - IFERROR(INDEX(FePensRurH!$B$2:$BJ$92,ROW($A55)- 1 - RegraSaída!Y55,COLUMN(Y$1)- 1 - RegraSaída!Y55),0)*PSobreRurH!Y55)*(1-txMortH!Y55*FaPensRurH!Y55) + FePensRurH!Y55</f>
        <v>3234.4557669682813</v>
      </c>
      <c r="Z55" s="99">
        <f>(Y54 - IFERROR(INDEX(FePensRurH!$B$2:$BJ$92,ROW($A55)- 1 - RegraSaída!Z55,COLUMN(Z$1)- 1 - RegraSaída!Z55),0)*PSobreRurH!Z55)*(1-txMortH!Z55*FaPensRurH!Z55) + FePensRurH!Z55</f>
        <v>3518.9058285307469</v>
      </c>
      <c r="AA55" s="99">
        <f>(Z54 - IFERROR(INDEX(FePensRurH!$B$2:$BJ$92,ROW($A55)- 1 - RegraSaída!AA55,COLUMN(AA$1)- 1 - RegraSaída!AA55),0)*PSobreRurH!AA55)*(1-txMortH!AA55*FaPensRurH!AA55) + FePensRurH!AA55</f>
        <v>3781.1244172640586</v>
      </c>
      <c r="AB55" s="99">
        <f>(AA54 - IFERROR(INDEX(FePensRurH!$B$2:$BJ$92,ROW($A55)- 1 - RegraSaída!AB55,COLUMN(AB$1)- 1 - RegraSaída!AB55),0)*PSobreRurH!AB55)*(1-txMortH!AB55*FaPensRurH!AB55) + FePensRurH!AB55</f>
        <v>4039.6525429866297</v>
      </c>
      <c r="AC55" s="99">
        <f>(AB54 - IFERROR(INDEX(FePensRurH!$B$2:$BJ$92,ROW($A55)- 1 - RegraSaída!AC55,COLUMN(AC$1)- 1 - RegraSaída!AC55),0)*PSobreRurH!AC55)*(1-txMortH!AC55*FaPensRurH!AC55) + FePensRurH!AC55</f>
        <v>4284.4794295251622</v>
      </c>
      <c r="AD55" s="99">
        <f>(AC54 - IFERROR(INDEX(FePensRurH!$B$2:$BJ$92,ROW($A55)- 1 - RegraSaída!AD55,COLUMN(AD$1)- 1 - RegraSaída!AD55),0)*PSobreRurH!AD55)*(1-txMortH!AD55*FaPensRurH!AD55) + FePensRurH!AD55</f>
        <v>4543.1670984760731</v>
      </c>
      <c r="AE55" s="99">
        <f>(AD54 - IFERROR(INDEX(FePensRurH!$B$2:$BJ$92,ROW($A55)- 1 - RegraSaída!AE55,COLUMN(AE$1)- 1 - RegraSaída!AE55),0)*PSobreRurH!AE55)*(1-txMortH!AE55*FaPensRurH!AE55) + FePensRurH!AE55</f>
        <v>4766.921602159262</v>
      </c>
      <c r="AF55" s="99">
        <f>(AE54 - IFERROR(INDEX(FePensRurH!$B$2:$BJ$92,ROW($A55)- 1 - RegraSaída!AF55,COLUMN(AF$1)- 1 - RegraSaída!AF55),0)*PSobreRurH!AF55)*(1-txMortH!AF55*FaPensRurH!AF55) + FePensRurH!AF55</f>
        <v>4806.469780184646</v>
      </c>
      <c r="AG55" s="99">
        <f>(AF54 - IFERROR(INDEX(FePensRurH!$B$2:$BJ$92,ROW($A55)- 1 - RegraSaída!AG55,COLUMN(AG$1)- 1 - RegraSaída!AG55),0)*PSobreRurH!AG55)*(1-txMortH!AG55*FaPensRurH!AG55) + FePensRurH!AG55</f>
        <v>4850.7874263445356</v>
      </c>
      <c r="AH55" s="99">
        <f>(AG54 - IFERROR(INDEX(FePensRurH!$B$2:$BJ$92,ROW($A55)- 1 - RegraSaída!AH55,COLUMN(AH$1)- 1 - RegraSaída!AH55),0)*PSobreRurH!AH55)*(1-txMortH!AH55*FaPensRurH!AH55) + FePensRurH!AH55</f>
        <v>4843.9159802472977</v>
      </c>
      <c r="AI55" s="99">
        <f>(AH54 - IFERROR(INDEX(FePensRurH!$B$2:$BJ$92,ROW($A55)- 1 - RegraSaída!AI55,COLUMN(AI$1)- 1 - RegraSaída!AI55),0)*PSobreRurH!AI55)*(1-txMortH!AI55*FaPensRurH!AI55) + FePensRurH!AI55</f>
        <v>4759.0645909983032</v>
      </c>
      <c r="AJ55" s="99">
        <f>(AI54 - IFERROR(INDEX(FePensRurH!$B$2:$BJ$92,ROW($A55)- 1 - RegraSaída!AJ55,COLUMN(AJ$1)- 1 - RegraSaída!AJ55),0)*PSobreRurH!AJ55)*(1-txMortH!AJ55*FaPensRurH!AJ55) + FePensRurH!AJ55</f>
        <v>4628.8551847743711</v>
      </c>
      <c r="AK55" s="99">
        <f>(AJ54 - IFERROR(INDEX(FePensRurH!$B$2:$BJ$92,ROW($A55)- 1 - RegraSaída!AK55,COLUMN(AK$1)- 1 - RegraSaída!AK55),0)*PSobreRurH!AK55)*(1-txMortH!AK55*FaPensRurH!AK55) + FePensRurH!AK55</f>
        <v>4505.9597880948941</v>
      </c>
      <c r="AL55" s="99">
        <f>(AK54 - IFERROR(INDEX(FePensRurH!$B$2:$BJ$92,ROW($A55)- 1 - RegraSaída!AL55,COLUMN(AL$1)- 1 - RegraSaída!AL55),0)*PSobreRurH!AL55)*(1-txMortH!AL55*FaPensRurH!AL55) + FePensRurH!AL55</f>
        <v>4382.6254334203104</v>
      </c>
      <c r="AM55" s="99">
        <f>(AL54 - IFERROR(INDEX(FePensRurH!$B$2:$BJ$92,ROW($A55)- 1 - RegraSaída!AM55,COLUMN(AM$1)- 1 - RegraSaída!AM55),0)*PSobreRurH!AM55)*(1-txMortH!AM55*FaPensRurH!AM55) + FePensRurH!AM55</f>
        <v>4277.2746699494701</v>
      </c>
      <c r="AN55" s="99">
        <f>(AM54 - IFERROR(INDEX(FePensRurH!$B$2:$BJ$92,ROW($A55)- 1 - RegraSaída!AN55,COLUMN(AN$1)- 1 - RegraSaída!AN55),0)*PSobreRurH!AN55)*(1-txMortH!AN55*FaPensRurH!AN55) + FePensRurH!AN55</f>
        <v>4203.8812060789669</v>
      </c>
      <c r="AO55" s="99">
        <f>(AN54 - IFERROR(INDEX(FePensRurH!$B$2:$BJ$92,ROW($A55)- 1 - RegraSaída!AO55,COLUMN(AO$1)- 1 - RegraSaída!AO55),0)*PSobreRurH!AO55)*(1-txMortH!AO55*FaPensRurH!AO55) + FePensRurH!AO55</f>
        <v>4153.0709003484553</v>
      </c>
      <c r="AP55" s="99">
        <f>(AO54 - IFERROR(INDEX(FePensRurH!$B$2:$BJ$92,ROW($A55)- 1 - RegraSaída!AP55,COLUMN(AP$1)- 1 - RegraSaída!AP55),0)*PSobreRurH!AP55)*(1-txMortH!AP55*FaPensRurH!AP55) + FePensRurH!AP55</f>
        <v>4098.5793956146372</v>
      </c>
      <c r="AQ55" s="99">
        <f>(AP54 - IFERROR(INDEX(FePensRurH!$B$2:$BJ$92,ROW($A55)- 1 - RegraSaída!AQ55,COLUMN(AQ$1)- 1 - RegraSaída!AQ55),0)*PSobreRurH!AQ55)*(1-txMortH!AQ55*FaPensRurH!AQ55) + FePensRurH!AQ55</f>
        <v>4042.5573515336864</v>
      </c>
      <c r="AR55" s="99">
        <f>(AQ54 - IFERROR(INDEX(FePensRurH!$B$2:$BJ$92,ROW($A55)- 1 - RegraSaída!AR55,COLUMN(AR$1)- 1 - RegraSaída!AR55),0)*PSobreRurH!AR55)*(1-txMortH!AR55*FaPensRurH!AR55) + FePensRurH!AR55</f>
        <v>3993.4299673461064</v>
      </c>
      <c r="AS55" s="99">
        <f>(AR54 - IFERROR(INDEX(FePensRurH!$B$2:$BJ$92,ROW($A55)- 1 - RegraSaída!AS55,COLUMN(AS$1)- 1 - RegraSaída!AS55),0)*PSobreRurH!AS55)*(1-txMortH!AS55*FaPensRurH!AS55) + FePensRurH!AS55</f>
        <v>3947.0492237260905</v>
      </c>
      <c r="AT55" s="99">
        <f>(AS54 - IFERROR(INDEX(FePensRurH!$B$2:$BJ$92,ROW($A55)- 1 - RegraSaída!AT55,COLUMN(AT$1)- 1 - RegraSaída!AT55),0)*PSobreRurH!AT55)*(1-txMortH!AT55*FaPensRurH!AT55) + FePensRurH!AT55</f>
        <v>3903.262381578289</v>
      </c>
      <c r="AU55" s="99">
        <f>(AT54 - IFERROR(INDEX(FePensRurH!$B$2:$BJ$92,ROW($A55)- 1 - RegraSaída!AU55,COLUMN(AU$1)- 1 - RegraSaída!AU55),0)*PSobreRurH!AU55)*(1-txMortH!AU55*FaPensRurH!AU55) + FePensRurH!AU55</f>
        <v>3860.2558134628835</v>
      </c>
      <c r="AV55" s="99">
        <f>(AU54 - IFERROR(INDEX(FePensRurH!$B$2:$BJ$92,ROW($A55)- 1 - RegraSaída!AV55,COLUMN(AV$1)- 1 - RegraSaída!AV55),0)*PSobreRurH!AV55)*(1-txMortH!AV55*FaPensRurH!AV55) + FePensRurH!AV55</f>
        <v>3820.427017196841</v>
      </c>
      <c r="AW55" s="99">
        <f>(AV54 - IFERROR(INDEX(FePensRurH!$B$2:$BJ$92,ROW($A55)- 1 - RegraSaída!AW55,COLUMN(AW$1)- 1 - RegraSaída!AW55),0)*PSobreRurH!AW55)*(1-txMortH!AW55*FaPensRurH!AW55) + FePensRurH!AW55</f>
        <v>3780.5546171983565</v>
      </c>
      <c r="AX55" s="99">
        <f>(AW54 - IFERROR(INDEX(FePensRurH!$B$2:$BJ$92,ROW($A55)- 1 - RegraSaída!AX55,COLUMN(AX$1)- 1 - RegraSaída!AX55),0)*PSobreRurH!AX55)*(1-txMortH!AX55*FaPensRurH!AX55) + FePensRurH!AX55</f>
        <v>3743.7059420241139</v>
      </c>
      <c r="AY55" s="99">
        <f>(AX54 - IFERROR(INDEX(FePensRurH!$B$2:$BJ$92,ROW($A55)- 1 - RegraSaída!AY55,COLUMN(AY$1)- 1 - RegraSaída!AY55),0)*PSobreRurH!AY55)*(1-txMortH!AY55*FaPensRurH!AY55) + FePensRurH!AY55</f>
        <v>3700.1538264776227</v>
      </c>
      <c r="AZ55" s="99">
        <f>(AY54 - IFERROR(INDEX(FePensRurH!$B$2:$BJ$92,ROW($A55)- 1 - RegraSaída!AZ55,COLUMN(AZ$1)- 1 - RegraSaída!AZ55),0)*PSobreRurH!AZ55)*(1-txMortH!AZ55*FaPensRurH!AZ55) + FePensRurH!AZ55</f>
        <v>3695.4289026127553</v>
      </c>
      <c r="BA55" s="99">
        <f>(AZ54 - IFERROR(INDEX(FePensRurH!$B$2:$BJ$92,ROW($A55)- 1 - RegraSaída!BA55,COLUMN(BA$1)- 1 - RegraSaída!BA55),0)*PSobreRurH!BA55)*(1-txMortH!BA55*FaPensRurH!BA55) + FePensRurH!BA55</f>
        <v>3614.4590177755863</v>
      </c>
      <c r="BB55" s="99">
        <f>(BA54 - IFERROR(INDEX(FePensRurH!$B$2:$BJ$92,ROW($A55)- 1 - RegraSaída!BB55,COLUMN(BB$1)- 1 - RegraSaída!BB55),0)*PSobreRurH!BB55)*(1-txMortH!BB55*FaPensRurH!BB55) + FePensRurH!BB55</f>
        <v>3536.0469397536458</v>
      </c>
      <c r="BC55" s="99">
        <f>(BB54 - IFERROR(INDEX(FePensRurH!$B$2:$BJ$92,ROW($A55)- 1 - RegraSaída!BC55,COLUMN(BC$1)- 1 - RegraSaída!BC55),0)*PSobreRurH!BC55)*(1-txMortH!BC55*FaPensRurH!BC55) + FePensRurH!BC55</f>
        <v>3457.5925272362456</v>
      </c>
      <c r="BD55" s="99">
        <f>(BC54 - IFERROR(INDEX(FePensRurH!$B$2:$BJ$92,ROW($A55)- 1 - RegraSaída!BD55,COLUMN(BD$1)- 1 - RegraSaída!BD55),0)*PSobreRurH!BD55)*(1-txMortH!BD55*FaPensRurH!BD55) + FePensRurH!BD55</f>
        <v>3383.0424576930332</v>
      </c>
      <c r="BE55" s="99">
        <f>(BD54 - IFERROR(INDEX(FePensRurH!$B$2:$BJ$92,ROW($A55)- 1 - RegraSaída!BE55,COLUMN(BE$1)- 1 - RegraSaída!BE55),0)*PSobreRurH!BE55)*(1-txMortH!BE55*FaPensRurH!BE55) + FePensRurH!BE55</f>
        <v>3309.489532900941</v>
      </c>
      <c r="BF55" s="99">
        <f>(BE54 - IFERROR(INDEX(FePensRurH!$B$2:$BJ$92,ROW($A55)- 1 - RegraSaída!BF55,COLUMN(BF$1)- 1 - RegraSaída!BF55),0)*PSobreRurH!BF55)*(1-txMortH!BF55*FaPensRurH!BF55) + FePensRurH!BF55</f>
        <v>3238.7447088897025</v>
      </c>
      <c r="BG55" s="99">
        <f>(BF54 - IFERROR(INDEX(FePensRurH!$B$2:$BJ$92,ROW($A55)- 1 - RegraSaída!BG55,COLUMN(BG$1)- 1 - RegraSaída!BG55),0)*PSobreRurH!BG55)*(1-txMortH!BG55*FaPensRurH!BG55) + FePensRurH!BG55</f>
        <v>3170.7134890082089</v>
      </c>
      <c r="BH55" s="99">
        <f>(BG54 - IFERROR(INDEX(FePensRurH!$B$2:$BJ$92,ROW($A55)- 1 - RegraSaída!BH55,COLUMN(BH$1)- 1 - RegraSaída!BH55),0)*PSobreRurH!BH55)*(1-txMortH!BH55*FaPensRurH!BH55) + FePensRurH!BH55</f>
        <v>3103.4726433457549</v>
      </c>
      <c r="BI55" s="99">
        <f>(BH54 - IFERROR(INDEX(FePensRurH!$B$2:$BJ$92,ROW($A55)- 1 - RegraSaída!BI55,COLUMN(BI$1)- 1 - RegraSaída!BI55),0)*PSobreRurH!BI55)*(1-txMortH!BI55*FaPensRurH!BI55) + FePensRurH!BI55</f>
        <v>3038.178888248694</v>
      </c>
      <c r="BJ55" s="99">
        <f>(BI54 - IFERROR(INDEX(FePensRurH!$B$2:$BJ$92,ROW($A55)- 1 - RegraSaída!BJ55,COLUMN(BJ$1)- 1 - RegraSaída!BJ55),0)*PSobreRurH!BJ55)*(1-txMortH!BJ55*FaPensRurH!BJ55) + FePensRurH!BJ55</f>
        <v>2940.2953989215534</v>
      </c>
    </row>
    <row r="56" spans="1:62" x14ac:dyDescent="0.3">
      <c r="A56" s="94">
        <v>54</v>
      </c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6"/>
      <c r="Q56" s="99">
        <f>(P55 - IFERROR(INDEX(FePensRurH!$B$2:$BJ$92,ROW($A56)- 1 - RegraSaída!Q56,COLUMN(Q$1)- 1 - RegraSaída!Q56),0)*PSobreRurH!Q56)*(1-txMortH!Q56*FaPensRurH!Q56) + FePensRurH!Q56</f>
        <v>521.9472640344519</v>
      </c>
      <c r="R56" s="99">
        <f>(Q55 - IFERROR(INDEX(FePensRurH!$B$2:$BJ$92,ROW($A56)- 1 - RegraSaída!R56,COLUMN(R$1)- 1 - RegraSaída!R56),0)*PSobreRurH!R56)*(1-txMortH!R56*FaPensRurH!R56) + FePensRurH!R56</f>
        <v>964.98333817538105</v>
      </c>
      <c r="S56" s="99">
        <f>(R55 - IFERROR(INDEX(FePensRurH!$B$2:$BJ$92,ROW($A56)- 1 - RegraSaída!S56,COLUMN(S$1)- 1 - RegraSaída!S56),0)*PSobreRurH!S56)*(1-txMortH!S56*FaPensRurH!S56) + FePensRurH!S56</f>
        <v>1364.4513853323078</v>
      </c>
      <c r="T56" s="99">
        <f>(S55 - IFERROR(INDEX(FePensRurH!$B$2:$BJ$92,ROW($A56)- 1 - RegraSaída!T56,COLUMN(T$1)- 1 - RegraSaída!T56),0)*PSobreRurH!T56)*(1-txMortH!T56*FaPensRurH!T56) + FePensRurH!T56</f>
        <v>1764.1447671351602</v>
      </c>
      <c r="U56" s="99">
        <f>(T55 - IFERROR(INDEX(FePensRurH!$B$2:$BJ$92,ROW($A56)- 1 - RegraSaída!U56,COLUMN(U$1)- 1 - RegraSaída!U56),0)*PSobreRurH!U56)*(1-txMortH!U56*FaPensRurH!U56) + FePensRurH!U56</f>
        <v>2131.5250565907136</v>
      </c>
      <c r="V56" s="99">
        <f>(U55 - IFERROR(INDEX(FePensRurH!$B$2:$BJ$92,ROW($A56)- 1 - RegraSaída!V56,COLUMN(V$1)- 1 - RegraSaída!V56),0)*PSobreRurH!V56)*(1-txMortH!V56*FaPensRurH!V56) + FePensRurH!V56</f>
        <v>2504.7034926158394</v>
      </c>
      <c r="W56" s="99">
        <f>(V55 - IFERROR(INDEX(FePensRurH!$B$2:$BJ$92,ROW($A56)- 1 - RegraSaída!W56,COLUMN(W$1)- 1 - RegraSaída!W56),0)*PSobreRurH!W56)*(1-txMortH!W56*FaPensRurH!W56) + FePensRurH!W56</f>
        <v>2864.2938503106516</v>
      </c>
      <c r="X56" s="99">
        <f>(W55 - IFERROR(INDEX(FePensRurH!$B$2:$BJ$92,ROW($A56)- 1 - RegraSaída!X56,COLUMN(X$1)- 1 - RegraSaída!X56),0)*PSobreRurH!X56)*(1-txMortH!X56*FaPensRurH!X56) + FePensRurH!X56</f>
        <v>3164.7214025506396</v>
      </c>
      <c r="Y56" s="99">
        <f>(X55 - IFERROR(INDEX(FePensRurH!$B$2:$BJ$92,ROW($A56)- 1 - RegraSaída!Y56,COLUMN(Y$1)- 1 - RegraSaída!Y56),0)*PSobreRurH!Y56)*(1-txMortH!Y56*FaPensRurH!Y56) + FePensRurH!Y56</f>
        <v>3436.9037033046043</v>
      </c>
      <c r="Z56" s="99">
        <f>(Y55 - IFERROR(INDEX(FePensRurH!$B$2:$BJ$92,ROW($A56)- 1 - RegraSaída!Z56,COLUMN(Z$1)- 1 - RegraSaída!Z56),0)*PSobreRurH!Z56)*(1-txMortH!Z56*FaPensRurH!Z56) + FePensRurH!Z56</f>
        <v>3711.4479062736455</v>
      </c>
      <c r="AA56" s="99">
        <f>(Z55 - IFERROR(INDEX(FePensRurH!$B$2:$BJ$92,ROW($A56)- 1 - RegraSaída!AA56,COLUMN(AA$1)- 1 - RegraSaída!AA56),0)*PSobreRurH!AA56)*(1-txMortH!AA56*FaPensRurH!AA56) + FePensRurH!AA56</f>
        <v>4000.7765327300199</v>
      </c>
      <c r="AB56" s="99">
        <f>(AA55 - IFERROR(INDEX(FePensRurH!$B$2:$BJ$92,ROW($A56)- 1 - RegraSaída!AB56,COLUMN(AB$1)- 1 - RegraSaída!AB56),0)*PSobreRurH!AB56)*(1-txMortH!AB56*FaPensRurH!AB56) + FePensRurH!AB56</f>
        <v>4267.571518797753</v>
      </c>
      <c r="AC56" s="99">
        <f>(AB55 - IFERROR(INDEX(FePensRurH!$B$2:$BJ$92,ROW($A56)- 1 - RegraSaída!AC56,COLUMN(AC$1)- 1 - RegraSaída!AC56),0)*PSobreRurH!AC56)*(1-txMortH!AC56*FaPensRurH!AC56) + FePensRurH!AC56</f>
        <v>4529.734494365417</v>
      </c>
      <c r="AD56" s="99">
        <f>(AC55 - IFERROR(INDEX(FePensRurH!$B$2:$BJ$92,ROW($A56)- 1 - RegraSaída!AD56,COLUMN(AD$1)- 1 - RegraSaída!AD56),0)*PSobreRurH!AD56)*(1-txMortH!AD56*FaPensRurH!AD56) + FePensRurH!AD56</f>
        <v>4779.2366901806317</v>
      </c>
      <c r="AE56" s="99">
        <f>(AD55 - IFERROR(INDEX(FePensRurH!$B$2:$BJ$92,ROW($A56)- 1 - RegraSaída!AE56,COLUMN(AE$1)- 1 - RegraSaída!AE56),0)*PSobreRurH!AE56)*(1-txMortH!AE56*FaPensRurH!AE56) + FePensRurH!AE56</f>
        <v>5043.9727144748631</v>
      </c>
      <c r="AF56" s="99">
        <f>(AE55 - IFERROR(INDEX(FePensRurH!$B$2:$BJ$92,ROW($A56)- 1 - RegraSaída!AF56,COLUMN(AF$1)- 1 - RegraSaída!AF56),0)*PSobreRurH!AF56)*(1-txMortH!AF56*FaPensRurH!AF56) + FePensRurH!AF56</f>
        <v>5096.7673374876149</v>
      </c>
      <c r="AG56" s="99">
        <f>(AF55 - IFERROR(INDEX(FePensRurH!$B$2:$BJ$92,ROW($A56)- 1 - RegraSaída!AG56,COLUMN(AG$1)- 1 - RegraSaída!AG56),0)*PSobreRurH!AG56)*(1-txMortH!AG56*FaPensRurH!AG56) + FePensRurH!AG56</f>
        <v>5144.1692909473204</v>
      </c>
      <c r="AH56" s="99">
        <f>(AG55 - IFERROR(INDEX(FePensRurH!$B$2:$BJ$92,ROW($A56)- 1 - RegraSaída!AH56,COLUMN(AH$1)- 1 - RegraSaída!AH56),0)*PSobreRurH!AH56)*(1-txMortH!AH56*FaPensRurH!AH56) + FePensRurH!AH56</f>
        <v>5195.8015550833097</v>
      </c>
      <c r="AI56" s="99">
        <f>(AH55 - IFERROR(INDEX(FePensRurH!$B$2:$BJ$92,ROW($A56)- 1 - RegraSaída!AI56,COLUMN(AI$1)- 1 - RegraSaída!AI56),0)*PSobreRurH!AI56)*(1-txMortH!AI56*FaPensRurH!AI56) + FePensRurH!AI56</f>
        <v>5191.4876658132052</v>
      </c>
      <c r="AJ56" s="99">
        <f>(AI55 - IFERROR(INDEX(FePensRurH!$B$2:$BJ$92,ROW($A56)- 1 - RegraSaída!AJ56,COLUMN(AJ$1)- 1 - RegraSaída!AJ56),0)*PSobreRurH!AJ56)*(1-txMortH!AJ56*FaPensRurH!AJ56) + FePensRurH!AJ56</f>
        <v>5104.0387165054944</v>
      </c>
      <c r="AK56" s="99">
        <f>(AJ55 - IFERROR(INDEX(FePensRurH!$B$2:$BJ$92,ROW($A56)- 1 - RegraSaída!AK56,COLUMN(AK$1)- 1 - RegraSaída!AK56),0)*PSobreRurH!AK56)*(1-txMortH!AK56*FaPensRurH!AK56) + FePensRurH!AK56</f>
        <v>4967.8707994939314</v>
      </c>
      <c r="AL56" s="99">
        <f>(AK55 - IFERROR(INDEX(FePensRurH!$B$2:$BJ$92,ROW($A56)- 1 - RegraSaída!AL56,COLUMN(AL$1)- 1 - RegraSaída!AL56),0)*PSobreRurH!AL56)*(1-txMortH!AL56*FaPensRurH!AL56) + FePensRurH!AL56</f>
        <v>4839.2022975979053</v>
      </c>
      <c r="AM56" s="99">
        <f>(AL55 - IFERROR(INDEX(FePensRurH!$B$2:$BJ$92,ROW($A56)- 1 - RegraSaída!AM56,COLUMN(AM$1)- 1 - RegraSaída!AM56),0)*PSobreRurH!AM56)*(1-txMortH!AM56*FaPensRurH!AM56) + FePensRurH!AM56</f>
        <v>4709.0833131312202</v>
      </c>
      <c r="AN56" s="99">
        <f>(AM55 - IFERROR(INDEX(FePensRurH!$B$2:$BJ$92,ROW($A56)- 1 - RegraSaída!AN56,COLUMN(AN$1)- 1 - RegraSaída!AN56),0)*PSobreRurH!AN56)*(1-txMortH!AN56*FaPensRurH!AN56) + FePensRurH!AN56</f>
        <v>4598.6414493189895</v>
      </c>
      <c r="AO56" s="99">
        <f>(AN55 - IFERROR(INDEX(FePensRurH!$B$2:$BJ$92,ROW($A56)- 1 - RegraSaída!AO56,COLUMN(AO$1)- 1 - RegraSaída!AO56),0)*PSobreRurH!AO56)*(1-txMortH!AO56*FaPensRurH!AO56) + FePensRurH!AO56</f>
        <v>4523.0773746074547</v>
      </c>
      <c r="AP56" s="99">
        <f>(AO55 - IFERROR(INDEX(FePensRurH!$B$2:$BJ$92,ROW($A56)- 1 - RegraSaída!AP56,COLUMN(AP$1)- 1 - RegraSaída!AP56),0)*PSobreRurH!AP56)*(1-txMortH!AP56*FaPensRurH!AP56) + FePensRurH!AP56</f>
        <v>4470.8370639707464</v>
      </c>
      <c r="AQ56" s="99">
        <f>(AP55 - IFERROR(INDEX(FePensRurH!$B$2:$BJ$92,ROW($A56)- 1 - RegraSaída!AQ56,COLUMN(AQ$1)- 1 - RegraSaída!AQ56),0)*PSobreRurH!AQ56)*(1-txMortH!AQ56*FaPensRurH!AQ56) + FePensRurH!AQ56</f>
        <v>4414.3051840792887</v>
      </c>
      <c r="AR56" s="99">
        <f>(AQ55 - IFERROR(INDEX(FePensRurH!$B$2:$BJ$92,ROW($A56)- 1 - RegraSaída!AR56,COLUMN(AR$1)- 1 - RegraSaída!AR56),0)*PSobreRurH!AR56)*(1-txMortH!AR56*FaPensRurH!AR56) + FePensRurH!AR56</f>
        <v>4356.3345475738306</v>
      </c>
      <c r="AS56" s="99">
        <f>(AR55 - IFERROR(INDEX(FePensRurH!$B$2:$BJ$92,ROW($A56)- 1 - RegraSaída!AS56,COLUMN(AS$1)- 1 - RegraSaída!AS56),0)*PSobreRurH!AS56)*(1-txMortH!AS56*FaPensRurH!AS56) + FePensRurH!AS56</f>
        <v>4305.7544130404913</v>
      </c>
      <c r="AT56" s="99">
        <f>(AS55 - IFERROR(INDEX(FePensRurH!$B$2:$BJ$92,ROW($A56)- 1 - RegraSaída!AT56,COLUMN(AT$1)- 1 - RegraSaída!AT56),0)*PSobreRurH!AT56)*(1-txMortH!AT56*FaPensRurH!AT56) + FePensRurH!AT56</f>
        <v>4258.2341143812382</v>
      </c>
      <c r="AU56" s="99">
        <f>(AT55 - IFERROR(INDEX(FePensRurH!$B$2:$BJ$92,ROW($A56)- 1 - RegraSaída!AU56,COLUMN(AU$1)- 1 - RegraSaída!AU56),0)*PSobreRurH!AU56)*(1-txMortH!AU56*FaPensRurH!AU56) + FePensRurH!AU56</f>
        <v>4211.2579639913174</v>
      </c>
      <c r="AV56" s="99">
        <f>(AU55 - IFERROR(INDEX(FePensRurH!$B$2:$BJ$92,ROW($A56)- 1 - RegraSaída!AV56,COLUMN(AV$1)- 1 - RegraSaída!AV56),0)*PSobreRurH!AV56)*(1-txMortH!AV56*FaPensRurH!AV56) + FePensRurH!AV56</f>
        <v>4165.5992187612164</v>
      </c>
      <c r="AW56" s="99">
        <f>(AV55 - IFERROR(INDEX(FePensRurH!$B$2:$BJ$92,ROW($A56)- 1 - RegraSaída!AW56,COLUMN(AW$1)- 1 - RegraSaída!AW56),0)*PSobreRurH!AW56)*(1-txMortH!AW56*FaPensRurH!AW56) + FePensRurH!AW56</f>
        <v>4125.1345973371181</v>
      </c>
      <c r="AX56" s="99">
        <f>(AW55 - IFERROR(INDEX(FePensRurH!$B$2:$BJ$92,ROW($A56)- 1 - RegraSaída!AX56,COLUMN(AX$1)- 1 - RegraSaída!AX56),0)*PSobreRurH!AX56)*(1-txMortH!AX56*FaPensRurH!AX56) + FePensRurH!AX56</f>
        <v>4084.6823060578749</v>
      </c>
      <c r="AY56" s="99">
        <f>(AX55 - IFERROR(INDEX(FePensRurH!$B$2:$BJ$92,ROW($A56)- 1 - RegraSaída!AY56,COLUMN(AY$1)- 1 - RegraSaída!AY56),0)*PSobreRurH!AY56)*(1-txMortH!AY56*FaPensRurH!AY56) + FePensRurH!AY56</f>
        <v>4047.5715626838546</v>
      </c>
      <c r="AZ56" s="99">
        <f>(AY55 - IFERROR(INDEX(FePensRurH!$B$2:$BJ$92,ROW($A56)- 1 - RegraSaída!AZ56,COLUMN(AZ$1)- 1 - RegraSaída!AZ56),0)*PSobreRurH!AZ56)*(1-txMortH!AZ56*FaPensRurH!AZ56) + FePensRurH!AZ56</f>
        <v>4002.6786950050018</v>
      </c>
      <c r="BA56" s="99">
        <f>(AZ55 - IFERROR(INDEX(FePensRurH!$B$2:$BJ$92,ROW($A56)- 1 - RegraSaída!BA56,COLUMN(BA$1)- 1 - RegraSaída!BA56),0)*PSobreRurH!BA56)*(1-txMortH!BA56*FaPensRurH!BA56) + FePensRurH!BA56</f>
        <v>3999.5687463742361</v>
      </c>
      <c r="BB56" s="99">
        <f>(BA55 - IFERROR(INDEX(FePensRurH!$B$2:$BJ$92,ROW($A56)- 1 - RegraSaída!BB56,COLUMN(BB$1)- 1 - RegraSaída!BB56),0)*PSobreRurH!BB56)*(1-txMortH!BB56*FaPensRurH!BB56) + FePensRurH!BB56</f>
        <v>3914.5670995342289</v>
      </c>
      <c r="BC56" s="99">
        <f>(BB55 - IFERROR(INDEX(FePensRurH!$B$2:$BJ$92,ROW($A56)- 1 - RegraSaída!BC56,COLUMN(BC$1)- 1 - RegraSaída!BC56),0)*PSobreRurH!BC56)*(1-txMortH!BC56*FaPensRurH!BC56) + FePensRurH!BC56</f>
        <v>3831.6316709223311</v>
      </c>
      <c r="BD56" s="99">
        <f>(BC55 - IFERROR(INDEX(FePensRurH!$B$2:$BJ$92,ROW($A56)- 1 - RegraSaída!BD56,COLUMN(BD$1)- 1 - RegraSaída!BD56),0)*PSobreRurH!BD56)*(1-txMortH!BD56*FaPensRurH!BD56) + FePensRurH!BD56</f>
        <v>3749.7613975935192</v>
      </c>
      <c r="BE56" s="99">
        <f>(BD55 - IFERROR(INDEX(FePensRurH!$B$2:$BJ$92,ROW($A56)- 1 - RegraSaída!BE56,COLUMN(BE$1)- 1 - RegraSaída!BE56),0)*PSobreRurH!BE56)*(1-txMortH!BE56*FaPensRurH!BE56) + FePensRurH!BE56</f>
        <v>3670.4668002262911</v>
      </c>
      <c r="BF56" s="99">
        <f>(BE55 - IFERROR(INDEX(FePensRurH!$B$2:$BJ$92,ROW($A56)- 1 - RegraSaída!BF56,COLUMN(BF$1)- 1 - RegraSaída!BF56),0)*PSobreRurH!BF56)*(1-txMortH!BF56*FaPensRurH!BF56) + FePensRurH!BF56</f>
        <v>3592.1553509648497</v>
      </c>
      <c r="BG56" s="99">
        <f>(BF55 - IFERROR(INDEX(FePensRurH!$B$2:$BJ$92,ROW($A56)- 1 - RegraSaída!BG56,COLUMN(BG$1)- 1 - RegraSaída!BG56),0)*PSobreRurH!BG56)*(1-txMortH!BG56*FaPensRurH!BG56) + FePensRurH!BG56</f>
        <v>3516.6454235721385</v>
      </c>
      <c r="BH56" s="99">
        <f>(BG55 - IFERROR(INDEX(FePensRurH!$B$2:$BJ$92,ROW($A56)- 1 - RegraSaída!BH56,COLUMN(BH$1)- 1 - RegraSaída!BH56),0)*PSobreRurH!BH56)*(1-txMortH!BH56*FaPensRurH!BH56) + FePensRurH!BH56</f>
        <v>3444.2329916501185</v>
      </c>
      <c r="BI56" s="99">
        <f>(BH55 - IFERROR(INDEX(FePensRurH!$B$2:$BJ$92,ROW($A56)- 1 - RegraSaída!BI56,COLUMN(BI$1)- 1 - RegraSaída!BI56),0)*PSobreRurH!BI56)*(1-txMortH!BI56*FaPensRurH!BI56) + FePensRurH!BI56</f>
        <v>3372.306747380655</v>
      </c>
      <c r="BJ56" s="99">
        <f>(BI55 - IFERROR(INDEX(FePensRurH!$B$2:$BJ$92,ROW($A56)- 1 - RegraSaída!BJ56,COLUMN(BJ$1)- 1 - RegraSaída!BJ56),0)*PSobreRurH!BJ56)*(1-txMortH!BJ56*FaPensRurH!BJ56) + FePensRurH!BJ56</f>
        <v>3270.3324140811656</v>
      </c>
    </row>
    <row r="57" spans="1:62" x14ac:dyDescent="0.3">
      <c r="A57" s="94">
        <v>55</v>
      </c>
      <c r="B57" s="95"/>
      <c r="C57" s="95"/>
      <c r="D57" s="95"/>
      <c r="E57" s="95"/>
      <c r="F57" s="95"/>
      <c r="G57" s="95"/>
      <c r="H57" s="95"/>
      <c r="I57" s="95"/>
      <c r="J57" s="95"/>
      <c r="K57" s="95"/>
      <c r="L57" s="95"/>
      <c r="M57" s="95"/>
      <c r="N57" s="95"/>
      <c r="O57" s="95"/>
      <c r="P57" s="96"/>
      <c r="Q57" s="99">
        <f>(P56 - IFERROR(INDEX(FePensRurH!$B$2:$BJ$92,ROW($A57)- 1 - RegraSaída!Q57,COLUMN(Q$1)- 1 - RegraSaída!Q57),0)*PSobreRurH!Q57)*(1-txMortH!Q57*FaPensRurH!Q57) + FePensRurH!Q57</f>
        <v>539.09895180101705</v>
      </c>
      <c r="R57" s="99">
        <f>(Q56 - IFERROR(INDEX(FePensRurH!$B$2:$BJ$92,ROW($A57)- 1 - RegraSaída!R57,COLUMN(R$1)- 1 - RegraSaída!R57),0)*PSobreRurH!R57)*(1-txMortH!R57*FaPensRurH!R57) + FePensRurH!R57</f>
        <v>1049.8881507013789</v>
      </c>
      <c r="S57" s="99">
        <f>(R56 - IFERROR(INDEX(FePensRurH!$B$2:$BJ$92,ROW($A57)- 1 - RegraSaída!S57,COLUMN(S$1)- 1 - RegraSaída!S57),0)*PSobreRurH!S57)*(1-txMortH!S57*FaPensRurH!S57) + FePensRurH!S57</f>
        <v>1484.0227942792317</v>
      </c>
      <c r="T57" s="99">
        <f>(S56 - IFERROR(INDEX(FePensRurH!$B$2:$BJ$92,ROW($A57)- 1 - RegraSaída!T57,COLUMN(T$1)- 1 - RegraSaída!T57),0)*PSobreRurH!T57)*(1-txMortH!T57*FaPensRurH!T57) + FePensRurH!T57</f>
        <v>1875.9232022192025</v>
      </c>
      <c r="U57" s="99">
        <f>(T56 - IFERROR(INDEX(FePensRurH!$B$2:$BJ$92,ROW($A57)- 1 - RegraSaída!U57,COLUMN(U$1)- 1 - RegraSaída!U57),0)*PSobreRurH!U57)*(1-txMortH!U57*FaPensRurH!U57) + FePensRurH!U57</f>
        <v>2268.2827751195859</v>
      </c>
      <c r="V57" s="99">
        <f>(U56 - IFERROR(INDEX(FePensRurH!$B$2:$BJ$92,ROW($A57)- 1 - RegraSaída!V57,COLUMN(V$1)- 1 - RegraSaída!V57),0)*PSobreRurH!V57)*(1-txMortH!V57*FaPensRurH!V57) + FePensRurH!V57</f>
        <v>2629.5511692780638</v>
      </c>
      <c r="W57" s="99">
        <f>(V56 - IFERROR(INDEX(FePensRurH!$B$2:$BJ$92,ROW($A57)- 1 - RegraSaída!W57,COLUMN(W$1)- 1 - RegraSaída!W57),0)*PSobreRurH!W57)*(1-txMortH!W57*FaPensRurH!W57) + FePensRurH!W57</f>
        <v>2997.3090678128219</v>
      </c>
      <c r="X57" s="99">
        <f>(W56 - IFERROR(INDEX(FePensRurH!$B$2:$BJ$92,ROW($A57)- 1 - RegraSaída!X57,COLUMN(X$1)- 1 - RegraSaída!X57),0)*PSobreRurH!X57)*(1-txMortH!X57*FaPensRurH!X57) + FePensRurH!X57</f>
        <v>3351.7930302348541</v>
      </c>
      <c r="Y57" s="99">
        <f>(X56 - IFERROR(INDEX(FePensRurH!$B$2:$BJ$92,ROW($A57)- 1 - RegraSaída!Y57,COLUMN(Y$1)- 1 - RegraSaída!Y57),0)*PSobreRurH!Y57)*(1-txMortH!Y57*FaPensRurH!Y57) + FePensRurH!Y57</f>
        <v>3648.1564375335756</v>
      </c>
      <c r="Z57" s="99">
        <f>(Y56 - IFERROR(INDEX(FePensRurH!$B$2:$BJ$92,ROW($A57)- 1 - RegraSaída!Z57,COLUMN(Z$1)- 1 - RegraSaída!Z57),0)*PSobreRurH!Z57)*(1-txMortH!Z57*FaPensRurH!Z57) + FePensRurH!Z57</f>
        <v>3918.6755779222267</v>
      </c>
      <c r="AA57" s="99">
        <f>(Z56 - IFERROR(INDEX(FePensRurH!$B$2:$BJ$92,ROW($A57)- 1 - RegraSaída!AA57,COLUMN(AA$1)- 1 - RegraSaída!AA57),0)*PSobreRurH!AA57)*(1-txMortH!AA57*FaPensRurH!AA57) + FePensRurH!AA57</f>
        <v>4195.9934895794177</v>
      </c>
      <c r="AB57" s="99">
        <f>(AA56 - IFERROR(INDEX(FePensRurH!$B$2:$BJ$92,ROW($A57)- 1 - RegraSaída!AB57,COLUMN(AB$1)- 1 - RegraSaída!AB57),0)*PSobreRurH!AB57)*(1-txMortH!AB57*FaPensRurH!AB57) + FePensRurH!AB57</f>
        <v>4490.6898127886598</v>
      </c>
      <c r="AC57" s="99">
        <f>(AB56 - IFERROR(INDEX(FePensRurH!$B$2:$BJ$92,ROW($A57)- 1 - RegraSaída!AC57,COLUMN(AC$1)- 1 - RegraSaída!AC57),0)*PSobreRurH!AC57)*(1-txMortH!AC57*FaPensRurH!AC57) + FePensRurH!AC57</f>
        <v>4761.8605264719245</v>
      </c>
      <c r="AD57" s="99">
        <f>(AC56 - IFERROR(INDEX(FePensRurH!$B$2:$BJ$92,ROW($A57)- 1 - RegraSaída!AD57,COLUMN(AD$1)- 1 - RegraSaída!AD57),0)*PSobreRurH!AD57)*(1-txMortH!AD57*FaPensRurH!AD57) + FePensRurH!AD57</f>
        <v>5027.6972071314212</v>
      </c>
      <c r="AE57" s="99">
        <f>(AD56 - IFERROR(INDEX(FePensRurH!$B$2:$BJ$92,ROW($A57)- 1 - RegraSaída!AE57,COLUMN(AE$1)- 1 - RegraSaída!AE57),0)*PSobreRurH!AE57)*(1-txMortH!AE57*FaPensRurH!AE57) + FePensRurH!AE57</f>
        <v>5282.1903570457889</v>
      </c>
      <c r="AF57" s="99">
        <f>(AE56 - IFERROR(INDEX(FePensRurH!$B$2:$BJ$92,ROW($A57)- 1 - RegraSaída!AF57,COLUMN(AF$1)- 1 - RegraSaída!AF57),0)*PSobreRurH!AF57)*(1-txMortH!AF57*FaPensRurH!AF57) + FePensRurH!AF57</f>
        <v>5342.368112228236</v>
      </c>
      <c r="AG57" s="99">
        <f>(AF56 - IFERROR(INDEX(FePensRurH!$B$2:$BJ$92,ROW($A57)- 1 - RegraSaída!AG57,COLUMN(AG$1)- 1 - RegraSaída!AG57),0)*PSobreRurH!AG57)*(1-txMortH!AG57*FaPensRurH!AG57) + FePensRurH!AG57</f>
        <v>5403.3352184070391</v>
      </c>
      <c r="AH57" s="99">
        <f>(AG56 - IFERROR(INDEX(FePensRurH!$B$2:$BJ$92,ROW($A57)- 1 - RegraSaída!AH57,COLUMN(AH$1)- 1 - RegraSaída!AH57),0)*PSobreRurH!AH57)*(1-txMortH!AH57*FaPensRurH!AH57) + FePensRurH!AH57</f>
        <v>5457.3788772733706</v>
      </c>
      <c r="AI57" s="99">
        <f>(AH56 - IFERROR(INDEX(FePensRurH!$B$2:$BJ$92,ROW($A57)- 1 - RegraSaída!AI57,COLUMN(AI$1)- 1 - RegraSaída!AI57),0)*PSobreRurH!AI57)*(1-txMortH!AI57*FaPensRurH!AI57) + FePensRurH!AI57</f>
        <v>5515.3942964926946</v>
      </c>
      <c r="AJ57" s="99">
        <f>(AI56 - IFERROR(INDEX(FePensRurH!$B$2:$BJ$92,ROW($A57)- 1 - RegraSaída!AJ57,COLUMN(AJ$1)- 1 - RegraSaída!AJ57),0)*PSobreRurH!AJ57)*(1-txMortH!AJ57*FaPensRurH!AJ57) + FePensRurH!AJ57</f>
        <v>5513.8444539010998</v>
      </c>
      <c r="AK57" s="99">
        <f>(AJ56 - IFERROR(INDEX(FePensRurH!$B$2:$BJ$92,ROW($A57)- 1 - RegraSaída!AK57,COLUMN(AK$1)- 1 - RegraSaída!AK57),0)*PSobreRurH!AK57)*(1-txMortH!AK57*FaPensRurH!AK57) + FePensRurH!AK57</f>
        <v>5424.7125527368653</v>
      </c>
      <c r="AL57" s="99">
        <f>(AK56 - IFERROR(INDEX(FePensRurH!$B$2:$BJ$92,ROW($A57)- 1 - RegraSaída!AL57,COLUMN(AL$1)- 1 - RegraSaída!AL57),0)*PSobreRurH!AL57)*(1-txMortH!AL57*FaPensRurH!AL57) + FePensRurH!AL57</f>
        <v>5283.8894786501933</v>
      </c>
      <c r="AM57" s="99">
        <f>(AL56 - IFERROR(INDEX(FePensRurH!$B$2:$BJ$92,ROW($A57)- 1 - RegraSaída!AM57,COLUMN(AM$1)- 1 - RegraSaída!AM57),0)*PSobreRurH!AM57)*(1-txMortH!AM57*FaPensRurH!AM57) + FePensRurH!AM57</f>
        <v>5150.066037932037</v>
      </c>
      <c r="AN57" s="99">
        <f>(AM56 - IFERROR(INDEX(FePensRurH!$B$2:$BJ$92,ROW($A57)- 1 - RegraSaída!AN57,COLUMN(AN$1)- 1 - RegraSaída!AN57),0)*PSobreRurH!AN57)*(1-txMortH!AN57*FaPensRurH!AN57) + FePensRurH!AN57</f>
        <v>5014.714353114221</v>
      </c>
      <c r="AO57" s="99">
        <f>(AN56 - IFERROR(INDEX(FePensRurH!$B$2:$BJ$92,ROW($A57)- 1 - RegraSaída!AO57,COLUMN(AO$1)- 1 - RegraSaída!AO57),0)*PSobreRurH!AO57)*(1-txMortH!AO57*FaPensRurH!AO57) + FePensRurH!AO57</f>
        <v>4900.1846602390879</v>
      </c>
      <c r="AP57" s="99">
        <f>(AO56 - IFERROR(INDEX(FePensRurH!$B$2:$BJ$92,ROW($A57)- 1 - RegraSaída!AP57,COLUMN(AP$1)- 1 - RegraSaída!AP57),0)*PSobreRurH!AP57)*(1-txMortH!AP57*FaPensRurH!AP57) + FePensRurH!AP57</f>
        <v>4822.4975027348264</v>
      </c>
      <c r="AQ57" s="99">
        <f>(AP56 - IFERROR(INDEX(FePensRurH!$B$2:$BJ$92,ROW($A57)- 1 - RegraSaída!AQ57,COLUMN(AQ$1)- 1 - RegraSaída!AQ57),0)*PSobreRurH!AQ57)*(1-txMortH!AQ57*FaPensRurH!AQ57) + FePensRurH!AQ57</f>
        <v>4769.1707347777983</v>
      </c>
      <c r="AR57" s="99">
        <f>(AQ56 - IFERROR(INDEX(FePensRurH!$B$2:$BJ$92,ROW($A57)- 1 - RegraSaída!AR57,COLUMN(AR$1)- 1 - RegraSaída!AR57),0)*PSobreRurH!AR57)*(1-txMortH!AR57*FaPensRurH!AR57) + FePensRurH!AR57</f>
        <v>4711.4473693291366</v>
      </c>
      <c r="AS57" s="99">
        <f>(AR56 - IFERROR(INDEX(FePensRurH!$B$2:$BJ$92,ROW($A57)- 1 - RegraSaída!AS57,COLUMN(AS$1)- 1 - RegraSaída!AS57),0)*PSobreRurH!AS57)*(1-txMortH!AS57*FaPensRurH!AS57) + FePensRurH!AS57</f>
        <v>4652.598113223271</v>
      </c>
      <c r="AT57" s="99">
        <f>(AS56 - IFERROR(INDEX(FePensRurH!$B$2:$BJ$92,ROW($A57)- 1 - RegraSaída!AT57,COLUMN(AT$1)- 1 - RegraSaída!AT57),0)*PSobreRurH!AT57)*(1-txMortH!AT57*FaPensRurH!AT57) + FePensRurH!AT57</f>
        <v>4601.2381938362096</v>
      </c>
      <c r="AU57" s="99">
        <f>(AT56 - IFERROR(INDEX(FePensRurH!$B$2:$BJ$92,ROW($A57)- 1 - RegraSaída!AU57,COLUMN(AU$1)- 1 - RegraSaída!AU57),0)*PSobreRurH!AU57)*(1-txMortH!AU57*FaPensRurH!AU57) + FePensRurH!AU57</f>
        <v>4550.8812791623241</v>
      </c>
      <c r="AV57" s="99">
        <f>(AU56 - IFERROR(INDEX(FePensRurH!$B$2:$BJ$92,ROW($A57)- 1 - RegraSaída!AV57,COLUMN(AV$1)- 1 - RegraSaída!AV57),0)*PSobreRurH!AV57)*(1-txMortH!AV57*FaPensRurH!AV57) + FePensRurH!AV57</f>
        <v>4501.5935125800906</v>
      </c>
      <c r="AW57" s="99">
        <f>(AV56 - IFERROR(INDEX(FePensRurH!$B$2:$BJ$92,ROW($A57)- 1 - RegraSaída!AW57,COLUMN(AW$1)- 1 - RegraSaída!AW57),0)*PSobreRurH!AW57)*(1-txMortH!AW57*FaPensRurH!AW57) + FePensRurH!AW57</f>
        <v>4455.7099367105629</v>
      </c>
      <c r="AX57" s="99">
        <f>(AW56 - IFERROR(INDEX(FePensRurH!$B$2:$BJ$92,ROW($A57)- 1 - RegraSaída!AX57,COLUMN(AX$1)- 1 - RegraSaída!AX57),0)*PSobreRurH!AX57)*(1-txMortH!AX57*FaPensRurH!AX57) + FePensRurH!AX57</f>
        <v>4415.097240965536</v>
      </c>
      <c r="AY57" s="99">
        <f>(AX56 - IFERROR(INDEX(FePensRurH!$B$2:$BJ$92,ROW($A57)- 1 - RegraSaída!AY57,COLUMN(AY$1)- 1 - RegraSaída!AY57),0)*PSobreRurH!AY57)*(1-txMortH!AY57*FaPensRurH!AY57) + FePensRurH!AY57</f>
        <v>4374.5403763914674</v>
      </c>
      <c r="AZ57" s="99">
        <f>(AY56 - IFERROR(INDEX(FePensRurH!$B$2:$BJ$92,ROW($A57)- 1 - RegraSaída!AZ57,COLUMN(AZ$1)- 1 - RegraSaída!AZ57),0)*PSobreRurH!AZ57)*(1-txMortH!AZ57*FaPensRurH!AZ57) + FePensRurH!AZ57</f>
        <v>4337.2905237273208</v>
      </c>
      <c r="BA57" s="99">
        <f>(AZ56 - IFERROR(INDEX(FePensRurH!$B$2:$BJ$92,ROW($A57)- 1 - RegraSaída!BA57,COLUMN(BA$1)- 1 - RegraSaída!BA57),0)*PSobreRurH!BA57)*(1-txMortH!BA57*FaPensRurH!BA57) + FePensRurH!BA57</f>
        <v>4291.561930494684</v>
      </c>
      <c r="BB57" s="99">
        <f>(BA56 - IFERROR(INDEX(FePensRurH!$B$2:$BJ$92,ROW($A57)- 1 - RegraSaída!BB57,COLUMN(BB$1)- 1 - RegraSaída!BB57),0)*PSobreRurH!BB57)*(1-txMortH!BB57*FaPensRurH!BB57) + FePensRurH!BB57</f>
        <v>4290.2903941945133</v>
      </c>
      <c r="BC57" s="99">
        <f>(BB56 - IFERROR(INDEX(FePensRurH!$B$2:$BJ$92,ROW($A57)- 1 - RegraSaída!BC57,COLUMN(BC$1)- 1 - RegraSaída!BC57),0)*PSobreRurH!BC57)*(1-txMortH!BC57*FaPensRurH!BC57) + FePensRurH!BC57</f>
        <v>4201.8214462862234</v>
      </c>
      <c r="BD57" s="99">
        <f>(BC56 - IFERROR(INDEX(FePensRurH!$B$2:$BJ$92,ROW($A57)- 1 - RegraSaída!BD57,COLUMN(BD$1)- 1 - RegraSaída!BD57),0)*PSobreRurH!BD57)*(1-txMortH!BD57*FaPensRurH!BD57) + FePensRurH!BD57</f>
        <v>4115.797677006025</v>
      </c>
      <c r="BE57" s="99">
        <f>(BD56 - IFERROR(INDEX(FePensRurH!$B$2:$BJ$92,ROW($A57)- 1 - RegraSaída!BE57,COLUMN(BE$1)- 1 - RegraSaída!BE57),0)*PSobreRurH!BE57)*(1-txMortH!BE57*FaPensRurH!BE57) + FePensRurH!BE57</f>
        <v>4030.2341728900697</v>
      </c>
      <c r="BF57" s="99">
        <f>(BE56 - IFERROR(INDEX(FePensRurH!$B$2:$BJ$92,ROW($A57)- 1 - RegraSaída!BF57,COLUMN(BF$1)- 1 - RegraSaída!BF57),0)*PSobreRurH!BF57)*(1-txMortH!BF57*FaPensRurH!BF57) + FePensRurH!BF57</f>
        <v>3946.7546241089385</v>
      </c>
      <c r="BG57" s="99">
        <f>(BF56 - IFERROR(INDEX(FePensRurH!$B$2:$BJ$92,ROW($A57)- 1 - RegraSaída!BG57,COLUMN(BG$1)- 1 - RegraSaída!BG57),0)*PSobreRurH!BG57)*(1-txMortH!BG57*FaPensRurH!BG57) + FePensRurH!BG57</f>
        <v>3864.0792913878963</v>
      </c>
      <c r="BH57" s="99">
        <f>(BG56 - IFERROR(INDEX(FePensRurH!$B$2:$BJ$92,ROW($A57)- 1 - RegraSaída!BH57,COLUMN(BH$1)- 1 - RegraSaída!BH57),0)*PSobreRurH!BH57)*(1-txMortH!BH57*FaPensRurH!BH57) + FePensRurH!BH57</f>
        <v>3784.2730048875496</v>
      </c>
      <c r="BI57" s="99">
        <f>(BH56 - IFERROR(INDEX(FePensRurH!$B$2:$BJ$92,ROW($A57)- 1 - RegraSaída!BI57,COLUMN(BI$1)- 1 - RegraSaída!BI57),0)*PSobreRurH!BI57)*(1-txMortH!BI57*FaPensRurH!BI57) + FePensRurH!BI57</f>
        <v>3707.463478201847</v>
      </c>
      <c r="BJ57" s="99">
        <f>(BI56 - IFERROR(INDEX(FePensRurH!$B$2:$BJ$92,ROW($A57)- 1 - RegraSaída!BJ57,COLUMN(BJ$1)- 1 - RegraSaída!BJ57),0)*PSobreRurH!BJ57)*(1-txMortH!BJ57*FaPensRurH!BJ57) + FePensRurH!BJ57</f>
        <v>3634.738663942449</v>
      </c>
    </row>
    <row r="58" spans="1:62" x14ac:dyDescent="0.3">
      <c r="A58" s="94">
        <v>56</v>
      </c>
      <c r="B58" s="95"/>
      <c r="C58" s="95"/>
      <c r="D58" s="95"/>
      <c r="E58" s="95"/>
      <c r="F58" s="95"/>
      <c r="G58" s="95"/>
      <c r="H58" s="95"/>
      <c r="I58" s="95"/>
      <c r="J58" s="95"/>
      <c r="K58" s="95"/>
      <c r="L58" s="95"/>
      <c r="M58" s="95"/>
      <c r="N58" s="95"/>
      <c r="O58" s="95"/>
      <c r="P58" s="96"/>
      <c r="Q58" s="99">
        <f>(P57 - IFERROR(INDEX(FePensRurH!$B$2:$BJ$92,ROW($A58)- 1 - RegraSaída!Q58,COLUMN(Q$1)- 1 - RegraSaída!Q58),0)*PSobreRurH!Q58)*(1-txMortH!Q58*FaPensRurH!Q58) + FePensRurH!Q58</f>
        <v>533.46208651582867</v>
      </c>
      <c r="R58" s="99">
        <f>(Q57 - IFERROR(INDEX(FePensRurH!$B$2:$BJ$92,ROW($A58)- 1 - RegraSaída!R58,COLUMN(R$1)- 1 - RegraSaída!R58),0)*PSobreRurH!R58)*(1-txMortH!R58*FaPensRurH!R58) + FePensRurH!R58</f>
        <v>1063.6533816603571</v>
      </c>
      <c r="S58" s="99">
        <f>(R57 - IFERROR(INDEX(FePensRurH!$B$2:$BJ$92,ROW($A58)- 1 - RegraSaída!S58,COLUMN(S$1)- 1 - RegraSaída!S58),0)*PSobreRurH!S58)*(1-txMortH!S58*FaPensRurH!S58) + FePensRurH!S58</f>
        <v>1563.9594255139627</v>
      </c>
      <c r="T58" s="99">
        <f>(S57 - IFERROR(INDEX(FePensRurH!$B$2:$BJ$92,ROW($A58)- 1 - RegraSaída!T58,COLUMN(T$1)- 1 - RegraSaída!T58),0)*PSobreRurH!T58)*(1-txMortH!T58*FaPensRurH!T58) + FePensRurH!T58</f>
        <v>1989.7845925370689</v>
      </c>
      <c r="U58" s="99">
        <f>(T57 - IFERROR(INDEX(FePensRurH!$B$2:$BJ$92,ROW($A58)- 1 - RegraSaída!U58,COLUMN(U$1)- 1 - RegraSaída!U58),0)*PSobreRurH!U58)*(1-txMortH!U58*FaPensRurH!U58) + FePensRurH!U58</f>
        <v>2374.4776823885645</v>
      </c>
      <c r="V58" s="99">
        <f>(U57 - IFERROR(INDEX(FePensRurH!$B$2:$BJ$92,ROW($A58)- 1 - RegraSaída!V58,COLUMN(V$1)- 1 - RegraSaída!V58),0)*PSobreRurH!V58)*(1-txMortH!V58*FaPensRurH!V58) + FePensRurH!V58</f>
        <v>2760.0951546846836</v>
      </c>
      <c r="W58" s="99">
        <f>(V57 - IFERROR(INDEX(FePensRurH!$B$2:$BJ$92,ROW($A58)- 1 - RegraSaída!W58,COLUMN(W$1)- 1 - RegraSaída!W58),0)*PSobreRurH!W58)*(1-txMortH!W58*FaPensRurH!W58) + FePensRurH!W58</f>
        <v>3115.5048238455411</v>
      </c>
      <c r="X58" s="99">
        <f>(W57 - IFERROR(INDEX(FePensRurH!$B$2:$BJ$92,ROW($A58)- 1 - RegraSaída!X58,COLUMN(X$1)- 1 - RegraSaída!X58),0)*PSobreRurH!X58)*(1-txMortH!X58*FaPensRurH!X58) + FePensRurH!X58</f>
        <v>3477.8889282536311</v>
      </c>
      <c r="Y58" s="99">
        <f>(X57 - IFERROR(INDEX(FePensRurH!$B$2:$BJ$92,ROW($A58)- 1 - RegraSaída!Y58,COLUMN(Y$1)- 1 - RegraSaída!Y58),0)*PSobreRurH!Y58)*(1-txMortH!Y58*FaPensRurH!Y58) + FePensRurH!Y58</f>
        <v>3827.5748677549782</v>
      </c>
      <c r="Z58" s="99">
        <f>(Y57 - IFERROR(INDEX(FePensRurH!$B$2:$BJ$92,ROW($A58)- 1 - RegraSaída!Z58,COLUMN(Z$1)- 1 - RegraSaída!Z58),0)*PSobreRurH!Z58)*(1-txMortH!Z58*FaPensRurH!Z58) + FePensRurH!Z58</f>
        <v>4120.0385783909223</v>
      </c>
      <c r="AA58" s="99">
        <f>(Z57 - IFERROR(INDEX(FePensRurH!$B$2:$BJ$92,ROW($A58)- 1 - RegraSaída!AA58,COLUMN(AA$1)- 1 - RegraSaída!AA58),0)*PSobreRurH!AA58)*(1-txMortH!AA58*FaPensRurH!AA58) + FePensRurH!AA58</f>
        <v>4389.4350659928778</v>
      </c>
      <c r="AB58" s="99">
        <f>(AA57 - IFERROR(INDEX(FePensRurH!$B$2:$BJ$92,ROW($A58)- 1 - RegraSaída!AB58,COLUMN(AB$1)- 1 - RegraSaída!AB58),0)*PSobreRurH!AB58)*(1-txMortH!AB58*FaPensRurH!AB58) + FePensRurH!AB58</f>
        <v>4669.8664575626499</v>
      </c>
      <c r="AC58" s="99">
        <f>(AB57 - IFERROR(INDEX(FePensRurH!$B$2:$BJ$92,ROW($A58)- 1 - RegraSaída!AC58,COLUMN(AC$1)- 1 - RegraSaída!AC58),0)*PSobreRurH!AC58)*(1-txMortH!AC58*FaPensRurH!AC58) + FePensRurH!AC58</f>
        <v>4969.5453091197105</v>
      </c>
      <c r="AD58" s="99">
        <f>(AC57 - IFERROR(INDEX(FePensRurH!$B$2:$BJ$92,ROW($A58)- 1 - RegraSaída!AD58,COLUMN(AD$1)- 1 - RegraSaída!AD58),0)*PSobreRurH!AD58)*(1-txMortH!AD58*FaPensRurH!AD58) + FePensRurH!AD58</f>
        <v>5245.1126973417595</v>
      </c>
      <c r="AE58" s="99">
        <f>(AD57 - IFERROR(INDEX(FePensRurH!$B$2:$BJ$92,ROW($A58)- 1 - RegraSaída!AE58,COLUMN(AE$1)- 1 - RegraSaída!AE58),0)*PSobreRurH!AE58)*(1-txMortH!AE58*FaPensRurH!AE58) + FePensRurH!AE58</f>
        <v>5040.0239184938628</v>
      </c>
      <c r="AF58" s="99">
        <f>(AE57 - IFERROR(INDEX(FePensRurH!$B$2:$BJ$92,ROW($A58)- 1 - RegraSaída!AF58,COLUMN(AF$1)- 1 - RegraSaída!AF58),0)*PSobreRurH!AF58)*(1-txMortH!AF58*FaPensRurH!AF58) + FePensRurH!AF58</f>
        <v>5292.6674971264529</v>
      </c>
      <c r="AG58" s="99">
        <f>(AF57 - IFERROR(INDEX(FePensRurH!$B$2:$BJ$92,ROW($A58)- 1 - RegraSaída!AG58,COLUMN(AG$1)- 1 - RegraSaída!AG58),0)*PSobreRurH!AG58)*(1-txMortH!AG58*FaPensRurH!AG58) + FePensRurH!AG58</f>
        <v>5352.8618453779791</v>
      </c>
      <c r="AH58" s="99">
        <f>(AG57 - IFERROR(INDEX(FePensRurH!$B$2:$BJ$92,ROW($A58)- 1 - RegraSaída!AH58,COLUMN(AH$1)- 1 - RegraSaída!AH58),0)*PSobreRurH!AH58)*(1-txMortH!AH58*FaPensRurH!AH58) + FePensRurH!AH58</f>
        <v>5413.7640510991514</v>
      </c>
      <c r="AI58" s="99">
        <f>(AH57 - IFERROR(INDEX(FePensRurH!$B$2:$BJ$92,ROW($A58)- 1 - RegraSaída!AI58,COLUMN(AI$1)- 1 - RegraSaída!AI58),0)*PSobreRurH!AI58)*(1-txMortH!AI58*FaPensRurH!AI58) + FePensRurH!AI58</f>
        <v>5467.7379798639395</v>
      </c>
      <c r="AJ58" s="99">
        <f>(AI57 - IFERROR(INDEX(FePensRurH!$B$2:$BJ$92,ROW($A58)- 1 - RegraSaída!AJ58,COLUMN(AJ$1)- 1 - RegraSaída!AJ58),0)*PSobreRurH!AJ58)*(1-txMortH!AJ58*FaPensRurH!AJ58) + FePensRurH!AJ58</f>
        <v>5525.6758618775166</v>
      </c>
      <c r="AK58" s="99">
        <f>(AJ57 - IFERROR(INDEX(FePensRurH!$B$2:$BJ$92,ROW($A58)- 1 - RegraSaída!AK58,COLUMN(AK$1)- 1 - RegraSaída!AK58),0)*PSobreRurH!AK58)*(1-txMortH!AK58*FaPensRurH!AK58) + FePensRurH!AK58</f>
        <v>5523.9745864950537</v>
      </c>
      <c r="AL58" s="99">
        <f>(AK57 - IFERROR(INDEX(FePensRurH!$B$2:$BJ$92,ROW($A58)- 1 - RegraSaída!AL58,COLUMN(AL$1)- 1 - RegraSaída!AL58),0)*PSobreRurH!AL58)*(1-txMortH!AL58*FaPensRurH!AL58) + FePensRurH!AL58</f>
        <v>5434.5777295735506</v>
      </c>
      <c r="AM58" s="99">
        <f>(AL57 - IFERROR(INDEX(FePensRurH!$B$2:$BJ$92,ROW($A58)- 1 - RegraSaída!AM58,COLUMN(AM$1)- 1 - RegraSaída!AM58),0)*PSobreRurH!AM58)*(1-txMortH!AM58*FaPensRurH!AM58) + FePensRurH!AM58</f>
        <v>5293.3777563155945</v>
      </c>
      <c r="AN58" s="99">
        <f>(AM57 - IFERROR(INDEX(FePensRurH!$B$2:$BJ$92,ROW($A58)- 1 - RegraSaída!AN58,COLUMN(AN$1)- 1 - RegraSaída!AN58),0)*PSobreRurH!AN58)*(1-txMortH!AN58*FaPensRurH!AN58) + FePensRurH!AN58</f>
        <v>5159.1954136155146</v>
      </c>
      <c r="AO58" s="99">
        <f>(AN57 - IFERROR(INDEX(FePensRurH!$B$2:$BJ$92,ROW($A58)- 1 - RegraSaída!AO58,COLUMN(AO$1)- 1 - RegraSaída!AO58),0)*PSobreRurH!AO58)*(1-txMortH!AO58*FaPensRurH!AO58) + FePensRurH!AO58</f>
        <v>5023.4783625644504</v>
      </c>
      <c r="AP58" s="99">
        <f>(AO57 - IFERROR(INDEX(FePensRurH!$B$2:$BJ$92,ROW($A58)- 1 - RegraSaída!AP58,COLUMN(AP$1)- 1 - RegraSaída!AP58),0)*PSobreRurH!AP58)*(1-txMortH!AP58*FaPensRurH!AP58) + FePensRurH!AP58</f>
        <v>4908.5841496812809</v>
      </c>
      <c r="AQ58" s="99">
        <f>(AP57 - IFERROR(INDEX(FePensRurH!$B$2:$BJ$92,ROW($A58)- 1 - RegraSaída!AQ58,COLUMN(AQ$1)- 1 - RegraSaída!AQ58),0)*PSobreRurH!AQ58)*(1-txMortH!AQ58*FaPensRurH!AQ58) + FePensRurH!AQ58</f>
        <v>4830.650289907443</v>
      </c>
      <c r="AR58" s="99">
        <f>(AQ57 - IFERROR(INDEX(FePensRurH!$B$2:$BJ$92,ROW($A58)- 1 - RegraSaída!AR58,COLUMN(AR$1)- 1 - RegraSaída!AR58),0)*PSobreRurH!AR58)*(1-txMortH!AR58*FaPensRurH!AR58) + FePensRurH!AR58</f>
        <v>4777.1680878112911</v>
      </c>
      <c r="AS58" s="99">
        <f>(AR57 - IFERROR(INDEX(FePensRurH!$B$2:$BJ$92,ROW($A58)- 1 - RegraSaída!AS58,COLUMN(AS$1)- 1 - RegraSaída!AS58),0)*PSobreRurH!AS58)*(1-txMortH!AS58*FaPensRurH!AS58) + FePensRurH!AS58</f>
        <v>4719.2400402053981</v>
      </c>
      <c r="AT58" s="99">
        <f>(AS57 - IFERROR(INDEX(FePensRurH!$B$2:$BJ$92,ROW($A58)- 1 - RegraSaída!AT58,COLUMN(AT$1)- 1 - RegraSaída!AT58),0)*PSobreRurH!AT58)*(1-txMortH!AT58*FaPensRurH!AT58) + FePensRurH!AT58</f>
        <v>4660.1892139015999</v>
      </c>
      <c r="AU58" s="99">
        <f>(AT57 - IFERROR(INDEX(FePensRurH!$B$2:$BJ$92,ROW($A58)- 1 - RegraSaída!AU58,COLUMN(AU$1)- 1 - RegraSaída!AU58),0)*PSobreRurH!AU58)*(1-txMortH!AU58*FaPensRurH!AU58) + FePensRurH!AU58</f>
        <v>4608.6107085289714</v>
      </c>
      <c r="AV58" s="99">
        <f>(AU57 - IFERROR(INDEX(FePensRurH!$B$2:$BJ$92,ROW($A58)- 1 - RegraSaída!AV58,COLUMN(AV$1)- 1 - RegraSaída!AV58),0)*PSobreRurH!AV58)*(1-txMortH!AV58*FaPensRurH!AV58) + FePensRurH!AV58</f>
        <v>4558.0897511487019</v>
      </c>
      <c r="AW58" s="99">
        <f>(AV57 - IFERROR(INDEX(FePensRurH!$B$2:$BJ$92,ROW($A58)- 1 - RegraSaída!AW58,COLUMN(AW$1)- 1 - RegraSaída!AW58),0)*PSobreRurH!AW58)*(1-txMortH!AW58*FaPensRurH!AW58) + FePensRurH!AW58</f>
        <v>4508.6993625057057</v>
      </c>
      <c r="AX58" s="99">
        <f>(AW57 - IFERROR(INDEX(FePensRurH!$B$2:$BJ$92,ROW($A58)- 1 - RegraSaída!AX58,COLUMN(AX$1)- 1 - RegraSaída!AX58),0)*PSobreRurH!AX58)*(1-txMortH!AX58*FaPensRurH!AX58) + FePensRurH!AX58</f>
        <v>4462.7081495294942</v>
      </c>
      <c r="AY58" s="99">
        <f>(AX57 - IFERROR(INDEX(FePensRurH!$B$2:$BJ$92,ROW($A58)- 1 - RegraSaída!AY58,COLUMN(AY$1)- 1 - RegraSaída!AY58),0)*PSobreRurH!AY58)*(1-txMortH!AY58*FaPensRurH!AY58) + FePensRurH!AY58</f>
        <v>4421.9599867062016</v>
      </c>
      <c r="AZ58" s="99">
        <f>(AY57 - IFERROR(INDEX(FePensRurH!$B$2:$BJ$92,ROW($A58)- 1 - RegraSaída!AZ58,COLUMN(AZ$1)- 1 - RegraSaída!AZ58),0)*PSobreRurH!AZ58)*(1-txMortH!AZ58*FaPensRurH!AZ58) + FePensRurH!AZ58</f>
        <v>4381.2810420169544</v>
      </c>
      <c r="BA58" s="99">
        <f>(AZ57 - IFERROR(INDEX(FePensRurH!$B$2:$BJ$92,ROW($A58)- 1 - RegraSaída!BA58,COLUMN(BA$1)- 1 - RegraSaída!BA58),0)*PSobreRurH!BA58)*(1-txMortH!BA58*FaPensRurH!BA58) + FePensRurH!BA58</f>
        <v>4343.9177001058233</v>
      </c>
      <c r="BB58" s="99">
        <f>(BA57 - IFERROR(INDEX(FePensRurH!$B$2:$BJ$92,ROW($A58)- 1 - RegraSaída!BB58,COLUMN(BB$1)- 1 - RegraSaída!BB58),0)*PSobreRurH!BB58)*(1-txMortH!BB58*FaPensRurH!BB58) + FePensRurH!BB58</f>
        <v>4298.1035413244981</v>
      </c>
      <c r="BC58" s="99">
        <f>(BB57 - IFERROR(INDEX(FePensRurH!$B$2:$BJ$92,ROW($A58)- 1 - RegraSaída!BC58,COLUMN(BC$1)- 1 - RegraSaída!BC58),0)*PSobreRurH!BC58)*(1-txMortH!BC58*FaPensRurH!BC58) + FePensRurH!BC58</f>
        <v>4296.8007924517005</v>
      </c>
      <c r="BD58" s="99">
        <f>(BC57 - IFERROR(INDEX(FePensRurH!$B$2:$BJ$92,ROW($A58)- 1 - RegraSaída!BD58,COLUMN(BD$1)- 1 - RegraSaída!BD58),0)*PSobreRurH!BD58)*(1-txMortH!BD58*FaPensRurH!BD58) + FePensRurH!BD58</f>
        <v>4208.1806781811847</v>
      </c>
      <c r="BE58" s="99">
        <f>(BD57 - IFERROR(INDEX(FePensRurH!$B$2:$BJ$92,ROW($A58)- 1 - RegraSaída!BE58,COLUMN(BE$1)- 1 - RegraSaída!BE58),0)*PSobreRurH!BE58)*(1-txMortH!BE58*FaPensRurH!BE58) + FePensRurH!BE58</f>
        <v>4122.0078206661374</v>
      </c>
      <c r="BF58" s="99">
        <f>(BE57 - IFERROR(INDEX(FePensRurH!$B$2:$BJ$92,ROW($A58)- 1 - RegraSaída!BF58,COLUMN(BF$1)- 1 - RegraSaída!BF58),0)*PSobreRurH!BF58)*(1-txMortH!BF58*FaPensRurH!BF58) + FePensRurH!BF58</f>
        <v>4036.2873923637862</v>
      </c>
      <c r="BG58" s="99">
        <f>(BF57 - IFERROR(INDEX(FePensRurH!$B$2:$BJ$92,ROW($A58)- 1 - RegraSaída!BG58,COLUMN(BG$1)- 1 - RegraSaída!BG58),0)*PSobreRurH!BG58)*(1-txMortH!BG58*FaPensRurH!BG58) + FePensRurH!BG58</f>
        <v>3952.6285312595446</v>
      </c>
      <c r="BH58" s="99">
        <f>(BG57 - IFERROR(INDEX(FePensRurH!$B$2:$BJ$92,ROW($A58)- 1 - RegraSaída!BH58,COLUMN(BH$1)- 1 - RegraSaída!BH58),0)*PSobreRurH!BH58)*(1-txMortH!BH58*FaPensRurH!BH58) + FePensRurH!BH58</f>
        <v>3869.7966534122324</v>
      </c>
      <c r="BI58" s="99">
        <f>(BH57 - IFERROR(INDEX(FePensRurH!$B$2:$BJ$92,ROW($A58)- 1 - RegraSaída!BI58,COLUMN(BI$1)- 1 - RegraSaída!BI58),0)*PSobreRurH!BI58)*(1-txMortH!BI58*FaPensRurH!BI58) + FePensRurH!BI58</f>
        <v>3789.8534353195596</v>
      </c>
      <c r="BJ58" s="99">
        <f>(BI57 - IFERROR(INDEX(FePensRurH!$B$2:$BJ$92,ROW($A58)- 1 - RegraSaída!BJ58,COLUMN(BJ$1)- 1 - RegraSaída!BJ58),0)*PSobreRurH!BJ58)*(1-txMortH!BJ58*FaPensRurH!BJ58) + FePensRurH!BJ58</f>
        <v>3712.8688752719918</v>
      </c>
    </row>
    <row r="59" spans="1:62" x14ac:dyDescent="0.3">
      <c r="A59" s="94">
        <v>57</v>
      </c>
      <c r="B59" s="95"/>
      <c r="C59" s="95"/>
      <c r="D59" s="95"/>
      <c r="E59" s="95"/>
      <c r="F59" s="95"/>
      <c r="G59" s="95"/>
      <c r="H59" s="95"/>
      <c r="I59" s="95"/>
      <c r="J59" s="95"/>
      <c r="K59" s="95"/>
      <c r="L59" s="95"/>
      <c r="M59" s="95"/>
      <c r="N59" s="95"/>
      <c r="O59" s="95"/>
      <c r="P59" s="96"/>
      <c r="Q59" s="99">
        <f>(P58 - IFERROR(INDEX(FePensRurH!$B$2:$BJ$92,ROW($A59)- 1 - RegraSaída!Q59,COLUMN(Q$1)- 1 - RegraSaída!Q59),0)*PSobreRurH!Q59)*(1-txMortH!Q59*FaPensRurH!Q59) + FePensRurH!Q59</f>
        <v>605.23683147173119</v>
      </c>
      <c r="R59" s="99">
        <f>(Q58 - IFERROR(INDEX(FePensRurH!$B$2:$BJ$92,ROW($A59)- 1 - RegraSaída!R59,COLUMN(R$1)- 1 - RegraSaída!R59),0)*PSobreRurH!R59)*(1-txMortH!R59*FaPensRurH!R59) + FePensRurH!R59</f>
        <v>1133.0680143327295</v>
      </c>
      <c r="S59" s="99">
        <f>(R58 - IFERROR(INDEX(FePensRurH!$B$2:$BJ$92,ROW($A59)- 1 - RegraSaída!S59,COLUMN(S$1)- 1 - RegraSaída!S59),0)*PSobreRurH!S59)*(1-txMortH!S59*FaPensRurH!S59) + FePensRurH!S59</f>
        <v>1654.7467588219865</v>
      </c>
      <c r="T59" s="99">
        <f>(S58 - IFERROR(INDEX(FePensRurH!$B$2:$BJ$92,ROW($A59)- 1 - RegraSaída!T59,COLUMN(T$1)- 1 - RegraSaída!T59),0)*PSobreRurH!T59)*(1-txMortH!T59*FaPensRurH!T59) + FePensRurH!T59</f>
        <v>2144.4683456175949</v>
      </c>
      <c r="U59" s="99">
        <f>(T58 - IFERROR(INDEX(FePensRurH!$B$2:$BJ$92,ROW($A59)- 1 - RegraSaída!U59,COLUMN(U$1)- 1 - RegraSaída!U59),0)*PSobreRurH!U59)*(1-txMortH!U59*FaPensRurH!U59) + FePensRurH!U59</f>
        <v>2561.7481431249726</v>
      </c>
      <c r="V59" s="99">
        <f>(U58 - IFERROR(INDEX(FePensRurH!$B$2:$BJ$92,ROW($A59)- 1 - RegraSaída!V59,COLUMN(V$1)- 1 - RegraSaída!V59),0)*PSobreRurH!V59)*(1-txMortH!V59*FaPensRurH!V59) + FePensRurH!V59</f>
        <v>2939.0983620704783</v>
      </c>
      <c r="W59" s="99">
        <f>(V58 - IFERROR(INDEX(FePensRurH!$B$2:$BJ$92,ROW($A59)- 1 - RegraSaída!W59,COLUMN(W$1)- 1 - RegraSaída!W59),0)*PSobreRurH!W59)*(1-txMortH!W59*FaPensRurH!W59) + FePensRurH!W59</f>
        <v>3317.9953229269627</v>
      </c>
      <c r="X59" s="99">
        <f>(W58 - IFERROR(INDEX(FePensRurH!$B$2:$BJ$92,ROW($A59)- 1 - RegraSaída!X59,COLUMN(X$1)- 1 - RegraSaída!X59),0)*PSobreRurH!X59)*(1-txMortH!X59*FaPensRurH!X59) + FePensRurH!X59</f>
        <v>3667.2009149448504</v>
      </c>
      <c r="Y59" s="99">
        <f>(X58 - IFERROR(INDEX(FePensRurH!$B$2:$BJ$92,ROW($A59)- 1 - RegraSaída!Y59,COLUMN(Y$1)- 1 - RegraSaída!Y59),0)*PSobreRurH!Y59)*(1-txMortH!Y59*FaPensRurH!Y59) + FePensRurH!Y59</f>
        <v>4024.2221964733694</v>
      </c>
      <c r="Z59" s="99">
        <f>(Y58 - IFERROR(INDEX(FePensRurH!$B$2:$BJ$92,ROW($A59)- 1 - RegraSaída!Z59,COLUMN(Z$1)- 1 - RegraSaída!Z59),0)*PSobreRurH!Z59)*(1-txMortH!Z59*FaPensRurH!Z59) + FePensRurH!Z59</f>
        <v>4368.945908970556</v>
      </c>
      <c r="AA59" s="99">
        <f>(Z58 - IFERROR(INDEX(FePensRurH!$B$2:$BJ$92,ROW($A59)- 1 - RegraSaída!AA59,COLUMN(AA$1)- 1 - RegraSaída!AA59),0)*PSobreRurH!AA59)*(1-txMortH!AA59*FaPensRurH!AA59) + FePensRurH!AA59</f>
        <v>4657.8815828056477</v>
      </c>
      <c r="AB59" s="99">
        <f>(AA58 - IFERROR(INDEX(FePensRurH!$B$2:$BJ$92,ROW($A59)- 1 - RegraSaída!AB59,COLUMN(AB$1)- 1 - RegraSaída!AB59),0)*PSobreRurH!AB59)*(1-txMortH!AB59*FaPensRurH!AB59) + FePensRurH!AB59</f>
        <v>4926.9404936614465</v>
      </c>
      <c r="AC59" s="99">
        <f>(AB58 - IFERROR(INDEX(FePensRurH!$B$2:$BJ$92,ROW($A59)- 1 - RegraSaída!AC59,COLUMN(AC$1)- 1 - RegraSaída!AC59),0)*PSobreRurH!AC59)*(1-txMortH!AC59*FaPensRurH!AC59) + FePensRurH!AC59</f>
        <v>5211.0158434006171</v>
      </c>
      <c r="AD59" s="99">
        <f>(AC58 - IFERROR(INDEX(FePensRurH!$B$2:$BJ$92,ROW($A59)- 1 - RegraSaída!AD59,COLUMN(AD$1)- 1 - RegraSaída!AD59),0)*PSobreRurH!AD59)*(1-txMortH!AD59*FaPensRurH!AD59) + FePensRurH!AD59</f>
        <v>5516.647618366781</v>
      </c>
      <c r="AE59" s="99">
        <f>(AD58 - IFERROR(INDEX(FePensRurH!$B$2:$BJ$92,ROW($A59)- 1 - RegraSaída!AE59,COLUMN(AE$1)- 1 - RegraSaída!AE59),0)*PSobreRurH!AE59)*(1-txMortH!AE59*FaPensRurH!AE59) + FePensRurH!AE59</f>
        <v>5797.8036956811839</v>
      </c>
      <c r="AF59" s="99">
        <f>(AE58 - IFERROR(INDEX(FePensRurH!$B$2:$BJ$92,ROW($A59)- 1 - RegraSaída!AF59,COLUMN(AF$1)- 1 - RegraSaída!AF59),0)*PSobreRurH!AF59)*(1-txMortH!AF59*FaPensRurH!AF59) + FePensRurH!AF59</f>
        <v>5603.3806171739243</v>
      </c>
      <c r="AG59" s="99">
        <f>(AF58 - IFERROR(INDEX(FePensRurH!$B$2:$BJ$92,ROW($A59)- 1 - RegraSaída!AG59,COLUMN(AG$1)- 1 - RegraSaída!AG59),0)*PSobreRurH!AG59)*(1-txMortH!AG59*FaPensRurH!AG59) + FePensRurH!AG59</f>
        <v>5862.6118579722306</v>
      </c>
      <c r="AH59" s="99">
        <f>(AG58 - IFERROR(INDEX(FePensRurH!$B$2:$BJ$92,ROW($A59)- 1 - RegraSaída!AH59,COLUMN(AH$1)- 1 - RegraSaída!AH59),0)*PSobreRurH!AH59)*(1-txMortH!AH59*FaPensRurH!AH59) + FePensRurH!AH59</f>
        <v>5931.4116067874738</v>
      </c>
      <c r="AI59" s="99">
        <f>(AH58 - IFERROR(INDEX(FePensRurH!$B$2:$BJ$92,ROW($A59)- 1 - RegraSaída!AI59,COLUMN(AI$1)- 1 - RegraSaída!AI59),0)*PSobreRurH!AI59)*(1-txMortH!AI59*FaPensRurH!AI59) + FePensRurH!AI59</f>
        <v>6001.1290834384045</v>
      </c>
      <c r="AJ59" s="99">
        <f>(AI58 - IFERROR(INDEX(FePensRurH!$B$2:$BJ$92,ROW($A59)- 1 - RegraSaída!AJ59,COLUMN(AJ$1)- 1 - RegraSaída!AJ59),0)*PSobreRurH!AJ59)*(1-txMortH!AJ59*FaPensRurH!AJ59) + FePensRurH!AJ59</f>
        <v>6062.9737533042398</v>
      </c>
      <c r="AK59" s="99">
        <f>(AJ58 - IFERROR(INDEX(FePensRurH!$B$2:$BJ$92,ROW($A59)- 1 - RegraSaída!AK59,COLUMN(AK$1)- 1 - RegraSaída!AK59),0)*PSobreRurH!AK59)*(1-txMortH!AK59*FaPensRurH!AK59) + FePensRurH!AK59</f>
        <v>6129.2525092502274</v>
      </c>
      <c r="AL59" s="99">
        <f>(AK58 - IFERROR(INDEX(FePensRurH!$B$2:$BJ$92,ROW($A59)- 1 - RegraSaída!AL59,COLUMN(AL$1)- 1 - RegraSaída!AL59),0)*PSobreRurH!AL59)*(1-txMortH!AL59*FaPensRurH!AL59) + FePensRurH!AL59</f>
        <v>6129.8433124253625</v>
      </c>
      <c r="AM59" s="99">
        <f>(AL58 - IFERROR(INDEX(FePensRurH!$B$2:$BJ$92,ROW($A59)- 1 - RegraSaída!AM59,COLUMN(AM$1)- 1 - RegraSaída!AM59),0)*PSobreRurH!AM59)*(1-txMortH!AM59*FaPensRurH!AM59) + FePensRurH!AM59</f>
        <v>6033.1585785694197</v>
      </c>
      <c r="AN59" s="99">
        <f>(AM58 - IFERROR(INDEX(FePensRurH!$B$2:$BJ$92,ROW($A59)- 1 - RegraSaída!AN59,COLUMN(AN$1)- 1 - RegraSaída!AN59),0)*PSobreRurH!AN59)*(1-txMortH!AN59*FaPensRurH!AN59) + FePensRurH!AN59</f>
        <v>5879.232794454615</v>
      </c>
      <c r="AO59" s="99">
        <f>(AN58 - IFERROR(INDEX(FePensRurH!$B$2:$BJ$92,ROW($A59)- 1 - RegraSaída!AO59,COLUMN(AO$1)- 1 - RegraSaída!AO59),0)*PSobreRurH!AO59)*(1-txMortH!AO59*FaPensRurH!AO59) + FePensRurH!AO59</f>
        <v>5732.9864508892551</v>
      </c>
      <c r="AP59" s="99">
        <f>(AO58 - IFERROR(INDEX(FePensRurH!$B$2:$BJ$92,ROW($A59)- 1 - RegraSaída!AP59,COLUMN(AP$1)- 1 - RegraSaída!AP59),0)*PSobreRurH!AP59)*(1-txMortH!AP59*FaPensRurH!AP59) + FePensRurH!AP59</f>
        <v>5584.2912227626866</v>
      </c>
      <c r="AQ59" s="99">
        <f>(AP58 - IFERROR(INDEX(FePensRurH!$B$2:$BJ$92,ROW($A59)- 1 - RegraSaída!AQ59,COLUMN(AQ$1)- 1 - RegraSaída!AQ59),0)*PSobreRurH!AQ59)*(1-txMortH!AQ59*FaPensRurH!AQ59) + FePensRurH!AQ59</f>
        <v>5458.8457228925872</v>
      </c>
      <c r="AR59" s="99">
        <f>(AQ58 - IFERROR(INDEX(FePensRurH!$B$2:$BJ$92,ROW($A59)- 1 - RegraSaída!AR59,COLUMN(AR$1)- 1 - RegraSaída!AR59),0)*PSobreRurH!AR59)*(1-txMortH!AR59*FaPensRurH!AR59) + FePensRurH!AR59</f>
        <v>5374.7705318466287</v>
      </c>
      <c r="AS59" s="99">
        <f>(AR58 - IFERROR(INDEX(FePensRurH!$B$2:$BJ$92,ROW($A59)- 1 - RegraSaída!AS59,COLUMN(AS$1)- 1 - RegraSaída!AS59),0)*PSobreRurH!AS59)*(1-txMortH!AS59*FaPensRurH!AS59) + FePensRurH!AS59</f>
        <v>5317.7213365270709</v>
      </c>
      <c r="AT59" s="99">
        <f>(AS58 - IFERROR(INDEX(FePensRurH!$B$2:$BJ$92,ROW($A59)- 1 - RegraSaída!AT59,COLUMN(AT$1)- 1 - RegraSaída!AT59),0)*PSobreRurH!AT59)*(1-txMortH!AT59*FaPensRurH!AT59) + FePensRurH!AT59</f>
        <v>5255.0677567406565</v>
      </c>
      <c r="AU59" s="99">
        <f>(AT58 - IFERROR(INDEX(FePensRurH!$B$2:$BJ$92,ROW($A59)- 1 - RegraSaída!AU59,COLUMN(AU$1)- 1 - RegraSaída!AU59),0)*PSobreRurH!AU59)*(1-txMortH!AU59*FaPensRurH!AU59) + FePensRurH!AU59</f>
        <v>5190.9992570340319</v>
      </c>
      <c r="AV59" s="99">
        <f>(AU58 - IFERROR(INDEX(FePensRurH!$B$2:$BJ$92,ROW($A59)- 1 - RegraSaída!AV59,COLUMN(AV$1)- 1 - RegraSaída!AV59),0)*PSobreRurH!AV59)*(1-txMortH!AV59*FaPensRurH!AV59) + FePensRurH!AV59</f>
        <v>5135.2027817555672</v>
      </c>
      <c r="AW59" s="99">
        <f>(AV58 - IFERROR(INDEX(FePensRurH!$B$2:$BJ$92,ROW($A59)- 1 - RegraSaída!AW59,COLUMN(AW$1)- 1 - RegraSaída!AW59),0)*PSobreRurH!AW59)*(1-txMortH!AW59*FaPensRurH!AW59) + FePensRurH!AW59</f>
        <v>5081.1886571047544</v>
      </c>
      <c r="AX59" s="99">
        <f>(AW58 - IFERROR(INDEX(FePensRurH!$B$2:$BJ$92,ROW($A59)- 1 - RegraSaída!AX59,COLUMN(AX$1)- 1 - RegraSaída!AX59),0)*PSobreRurH!AX59)*(1-txMortH!AX59*FaPensRurH!AX59) + FePensRurH!AX59</f>
        <v>5028.6905988745948</v>
      </c>
      <c r="AY59" s="99">
        <f>(AX58 - IFERROR(INDEX(FePensRurH!$B$2:$BJ$92,ROW($A59)- 1 - RegraSaída!AY59,COLUMN(AY$1)- 1 - RegraSaída!AY59),0)*PSobreRurH!AY59)*(1-txMortH!AY59*FaPensRurH!AY59) + FePensRurH!AY59</f>
        <v>4979.6741720559894</v>
      </c>
      <c r="AZ59" s="99">
        <f>(AY58 - IFERROR(INDEX(FePensRurH!$B$2:$BJ$92,ROW($A59)- 1 - RegraSaída!AZ59,COLUMN(AZ$1)- 1 - RegraSaída!AZ59),0)*PSobreRurH!AZ59)*(1-txMortH!AZ59*FaPensRurH!AZ59) + FePensRurH!AZ59</f>
        <v>4935.841656707923</v>
      </c>
      <c r="BA59" s="99">
        <f>(AZ58 - IFERROR(INDEX(FePensRurH!$B$2:$BJ$92,ROW($A59)- 1 - RegraSaída!BA59,COLUMN(BA$1)- 1 - RegraSaída!BA59),0)*PSobreRurH!BA59)*(1-txMortH!BA59*FaPensRurH!BA59) + FePensRurH!BA59</f>
        <v>4892.6969292720059</v>
      </c>
      <c r="BB59" s="99">
        <f>(BA58 - IFERROR(INDEX(FePensRurH!$B$2:$BJ$92,ROW($A59)- 1 - RegraSaída!BB59,COLUMN(BB$1)- 1 - RegraSaída!BB59),0)*PSobreRurH!BB59)*(1-txMortH!BB59*FaPensRurH!BB59) + FePensRurH!BB59</f>
        <v>4853.1891535395716</v>
      </c>
      <c r="BC59" s="99">
        <f>(BB58 - IFERROR(INDEX(FePensRurH!$B$2:$BJ$92,ROW($A59)- 1 - RegraSaída!BC59,COLUMN(BC$1)- 1 - RegraSaída!BC59),0)*PSobreRurH!BC59)*(1-txMortH!BC59*FaPensRurH!BC59) + FePensRurH!BC59</f>
        <v>4804.1223271213739</v>
      </c>
      <c r="BD59" s="99">
        <f>(BC58 - IFERROR(INDEX(FePensRurH!$B$2:$BJ$92,ROW($A59)- 1 - RegraSaída!BD59,COLUMN(BD$1)- 1 - RegraSaída!BD59),0)*PSobreRurH!BD59)*(1-txMortH!BD59*FaPensRurH!BD59) + FePensRurH!BD59</f>
        <v>4804.4681547081946</v>
      </c>
      <c r="BE59" s="99">
        <f>(BD58 - IFERROR(INDEX(FePensRurH!$B$2:$BJ$92,ROW($A59)- 1 - RegraSaída!BE59,COLUMN(BE$1)- 1 - RegraSaída!BE59),0)*PSobreRurH!BE59)*(1-txMortH!BE59*FaPensRurH!BE59) + FePensRurH!BE59</f>
        <v>4707.2683548625173</v>
      </c>
      <c r="BF59" s="99">
        <f>(BE58 - IFERROR(INDEX(FePensRurH!$B$2:$BJ$92,ROW($A59)- 1 - RegraSaída!BF59,COLUMN(BF$1)- 1 - RegraSaída!BF59),0)*PSobreRurH!BF59)*(1-txMortH!BF59*FaPensRurH!BF59) + FePensRurH!BF59</f>
        <v>4612.4877923916192</v>
      </c>
      <c r="BG59" s="99">
        <f>(BF58 - IFERROR(INDEX(FePensRurH!$B$2:$BJ$92,ROW($A59)- 1 - RegraSaída!BG59,COLUMN(BG$1)- 1 - RegraSaída!BG59),0)*PSobreRurH!BG59)*(1-txMortH!BG59*FaPensRurH!BG59) + FePensRurH!BG59</f>
        <v>4518.0096849957326</v>
      </c>
      <c r="BH59" s="99">
        <f>(BG58 - IFERROR(INDEX(FePensRurH!$B$2:$BJ$92,ROW($A59)- 1 - RegraSaída!BH59,COLUMN(BH$1)- 1 - RegraSaída!BH59),0)*PSobreRurH!BH59)*(1-txMortH!BH59*FaPensRurH!BH59) + FePensRurH!BH59</f>
        <v>4425.9158574882349</v>
      </c>
      <c r="BI59" s="99">
        <f>(BH58 - IFERROR(INDEX(FePensRurH!$B$2:$BJ$92,ROW($A59)- 1 - RegraSaída!BI59,COLUMN(BI$1)- 1 - RegraSaída!BI59),0)*PSobreRurH!BI59)*(1-txMortH!BI59*FaPensRurH!BI59) + FePensRurH!BI59</f>
        <v>4334.9868292707506</v>
      </c>
      <c r="BJ59" s="99">
        <f>(BI58 - IFERROR(INDEX(FePensRurH!$B$2:$BJ$92,ROW($A59)- 1 - RegraSaída!BJ59,COLUMN(BJ$1)- 1 - RegraSaída!BJ59),0)*PSobreRurH!BJ59)*(1-txMortH!BJ59*FaPensRurH!BJ59) + FePensRurH!BJ59</f>
        <v>4248.2781879794575</v>
      </c>
    </row>
    <row r="60" spans="1:62" x14ac:dyDescent="0.3">
      <c r="A60" s="94">
        <v>58</v>
      </c>
      <c r="B60" s="95"/>
      <c r="C60" s="95"/>
      <c r="D60" s="95"/>
      <c r="E60" s="95"/>
      <c r="F60" s="95"/>
      <c r="G60" s="95"/>
      <c r="H60" s="95"/>
      <c r="I60" s="95"/>
      <c r="J60" s="95"/>
      <c r="K60" s="95"/>
      <c r="L60" s="95"/>
      <c r="M60" s="95"/>
      <c r="N60" s="95"/>
      <c r="O60" s="95"/>
      <c r="P60" s="96"/>
      <c r="Q60" s="99">
        <f>(P59 - IFERROR(INDEX(FePensRurH!$B$2:$BJ$92,ROW($A60)- 1 - RegraSaída!Q60,COLUMN(Q$1)- 1 - RegraSaída!Q60),0)*PSobreRurH!Q60)*(1-txMortH!Q60*FaPensRurH!Q60) + FePensRurH!Q60</f>
        <v>687.05027063749924</v>
      </c>
      <c r="R60" s="99">
        <f>(Q59 - IFERROR(INDEX(FePensRurH!$B$2:$BJ$92,ROW($A60)- 1 - RegraSaída!R60,COLUMN(R$1)- 1 - RegraSaída!R60),0)*PSobreRurH!R60)*(1-txMortH!R60*FaPensRurH!R60) + FePensRurH!R60</f>
        <v>1290.5506438122611</v>
      </c>
      <c r="S60" s="99">
        <f>(R59 - IFERROR(INDEX(FePensRurH!$B$2:$BJ$92,ROW($A60)- 1 - RegraSaída!S60,COLUMN(S$1)- 1 - RegraSaída!S60),0)*PSobreRurH!S60)*(1-txMortH!S60*FaPensRurH!S60) + FePensRurH!S60</f>
        <v>1814.113291124959</v>
      </c>
      <c r="T60" s="99">
        <f>(S59 - IFERROR(INDEX(FePensRurH!$B$2:$BJ$92,ROW($A60)- 1 - RegraSaída!T60,COLUMN(T$1)- 1 - RegraSaída!T60),0)*PSobreRurH!T60)*(1-txMortH!T60*FaPensRurH!T60) + FePensRurH!T60</f>
        <v>2328.361539202147</v>
      </c>
      <c r="U60" s="99">
        <f>(T59 - IFERROR(INDEX(FePensRurH!$B$2:$BJ$92,ROW($A60)- 1 - RegraSaída!U60,COLUMN(U$1)- 1 - RegraSaída!U60),0)*PSobreRurH!U60)*(1-txMortH!U60*FaPensRurH!U60) + FePensRurH!U60</f>
        <v>2807.2182059693514</v>
      </c>
      <c r="V60" s="99">
        <f>(U59 - IFERROR(INDEX(FePensRurH!$B$2:$BJ$92,ROW($A60)- 1 - RegraSaída!V60,COLUMN(V$1)- 1 - RegraSaída!V60),0)*PSobreRurH!V60)*(1-txMortH!V60*FaPensRurH!V60) + FePensRurH!V60</f>
        <v>3216.4290854282081</v>
      </c>
      <c r="W60" s="99">
        <f>(V59 - IFERROR(INDEX(FePensRurH!$B$2:$BJ$92,ROW($A60)- 1 - RegraSaída!W60,COLUMN(W$1)- 1 - RegraSaída!W60),0)*PSobreRurH!W60)*(1-txMortH!W60*FaPensRurH!W60) + FePensRurH!W60</f>
        <v>3586.7399675499441</v>
      </c>
      <c r="X60" s="99">
        <f>(W59 - IFERROR(INDEX(FePensRurH!$B$2:$BJ$92,ROW($A60)- 1 - RegraSaída!X60,COLUMN(X$1)- 1 - RegraSaída!X60),0)*PSobreRurH!X60)*(1-txMortH!X60*FaPensRurH!X60) + FePensRurH!X60</f>
        <v>3958.820486960492</v>
      </c>
      <c r="Y60" s="99">
        <f>(X59 - IFERROR(INDEX(FePensRurH!$B$2:$BJ$92,ROW($A60)- 1 - RegraSaída!Y60,COLUMN(Y$1)- 1 - RegraSaída!Y60),0)*PSobreRurH!Y60)*(1-txMortH!Y60*FaPensRurH!Y60) + FePensRurH!Y60</f>
        <v>4302.1977281205181</v>
      </c>
      <c r="Z60" s="99">
        <f>(Y59 - IFERROR(INDEX(FePensRurH!$B$2:$BJ$92,ROW($A60)- 1 - RegraSaída!Z60,COLUMN(Z$1)- 1 - RegraSaída!Z60),0)*PSobreRurH!Z60)*(1-txMortH!Z60*FaPensRurH!Z60) + FePensRurH!Z60</f>
        <v>4654.1434718726623</v>
      </c>
      <c r="AA60" s="99">
        <f>(Z59 - IFERROR(INDEX(FePensRurH!$B$2:$BJ$92,ROW($A60)- 1 - RegraSaída!AA60,COLUMN(AA$1)- 1 - RegraSaída!AA60),0)*PSobreRurH!AA60)*(1-txMortH!AA60*FaPensRurH!AA60) + FePensRurH!AA60</f>
        <v>4994.4260695787207</v>
      </c>
      <c r="AB60" s="99">
        <f>(AA59 - IFERROR(INDEX(FePensRurH!$B$2:$BJ$92,ROW($A60)- 1 - RegraSaída!AB60,COLUMN(AB$1)- 1 - RegraSaída!AB60),0)*PSobreRurH!AB60)*(1-txMortH!AB60*FaPensRurH!AB60) + FePensRurH!AB60</f>
        <v>5280.5839703926831</v>
      </c>
      <c r="AC60" s="99">
        <f>(AB59 - IFERROR(INDEX(FePensRurH!$B$2:$BJ$92,ROW($A60)- 1 - RegraSaída!AC60,COLUMN(AC$1)- 1 - RegraSaída!AC60),0)*PSobreRurH!AC60)*(1-txMortH!AC60*FaPensRurH!AC60) + FePensRurH!AC60</f>
        <v>5549.6100691539496</v>
      </c>
      <c r="AD60" s="99">
        <f>(AC59 - IFERROR(INDEX(FePensRurH!$B$2:$BJ$92,ROW($A60)- 1 - RegraSaída!AD60,COLUMN(AD$1)- 1 - RegraSaída!AD60),0)*PSobreRurH!AD60)*(1-txMortH!AD60*FaPensRurH!AD60) + FePensRurH!AD60</f>
        <v>5838.2963357005838</v>
      </c>
      <c r="AE60" s="99">
        <f>(AD59 - IFERROR(INDEX(FePensRurH!$B$2:$BJ$92,ROW($A60)- 1 - RegraSaída!AE60,COLUMN(AE$1)- 1 - RegraSaída!AE60),0)*PSobreRurH!AE60)*(1-txMortH!AE60*FaPensRurH!AE60) + FePensRurH!AE60</f>
        <v>6151.7402289962747</v>
      </c>
      <c r="AF60" s="99">
        <f>(AE59 - IFERROR(INDEX(FePensRurH!$B$2:$BJ$92,ROW($A60)- 1 - RegraSaída!AF60,COLUMN(AF$1)- 1 - RegraSaída!AF60),0)*PSobreRurH!AF60)*(1-txMortH!AF60*FaPensRurH!AF60) + FePensRurH!AF60</f>
        <v>6440.2428013194331</v>
      </c>
      <c r="AG60" s="99">
        <f>(AF59 - IFERROR(INDEX(FePensRurH!$B$2:$BJ$92,ROW($A60)- 1 - RegraSaída!AG60,COLUMN(AG$1)- 1 - RegraSaída!AG60),0)*PSobreRurH!AG60)*(1-txMortH!AG60*FaPensRurH!AG60) + FePensRurH!AG60</f>
        <v>6257.4182770134339</v>
      </c>
      <c r="AH60" s="99">
        <f>(AG59 - IFERROR(INDEX(FePensRurH!$B$2:$BJ$92,ROW($A60)- 1 - RegraSaída!AH60,COLUMN(AH$1)- 1 - RegraSaída!AH60),0)*PSobreRurH!AH60)*(1-txMortH!AH60*FaPensRurH!AH60) + FePensRurH!AH60</f>
        <v>6523.6069578688239</v>
      </c>
      <c r="AI60" s="99">
        <f>(AH59 - IFERROR(INDEX(FePensRurH!$B$2:$BJ$92,ROW($A60)- 1 - RegraSaída!AI60,COLUMN(AI$1)- 1 - RegraSaída!AI60),0)*PSobreRurH!AI60)*(1-txMortH!AI60*FaPensRurH!AI60) + FePensRurH!AI60</f>
        <v>6602.7262679085425</v>
      </c>
      <c r="AJ60" s="99">
        <f>(AI59 - IFERROR(INDEX(FePensRurH!$B$2:$BJ$92,ROW($A60)- 1 - RegraSaída!AJ60,COLUMN(AJ$1)- 1 - RegraSaída!AJ60),0)*PSobreRurH!AJ60)*(1-txMortH!AJ60*FaPensRurH!AJ60) + FePensRurH!AJ60</f>
        <v>6682.9860721276864</v>
      </c>
      <c r="AK60" s="99">
        <f>(AJ59 - IFERROR(INDEX(FePensRurH!$B$2:$BJ$92,ROW($A60)- 1 - RegraSaída!AK60,COLUMN(AK$1)- 1 - RegraSaída!AK60),0)*PSobreRurH!AK60)*(1-txMortH!AK60*FaPensRurH!AK60) + FePensRurH!AK60</f>
        <v>6754.2559497277853</v>
      </c>
      <c r="AL60" s="99">
        <f>(AK59 - IFERROR(INDEX(FePensRurH!$B$2:$BJ$92,ROW($A60)- 1 - RegraSaída!AL60,COLUMN(AL$1)- 1 - RegraSaída!AL60),0)*PSobreRurH!AL60)*(1-txMortH!AL60*FaPensRurH!AL60) + FePensRurH!AL60</f>
        <v>6831.0081969262956</v>
      </c>
      <c r="AM60" s="99">
        <f>(AL59 - IFERROR(INDEX(FePensRurH!$B$2:$BJ$92,ROW($A60)- 1 - RegraSaída!AM60,COLUMN(AM$1)- 1 - RegraSaída!AM60),0)*PSobreRurH!AM60)*(1-txMortH!AM60*FaPensRurH!AM60) + FePensRurH!AM60</f>
        <v>6834.497707075443</v>
      </c>
      <c r="AN60" s="99">
        <f>(AM59 - IFERROR(INDEX(FePensRurH!$B$2:$BJ$92,ROW($A60)- 1 - RegraSaída!AN60,COLUMN(AN$1)- 1 - RegraSaída!AN60),0)*PSobreRurH!AN60)*(1-txMortH!AN60*FaPensRurH!AN60) + FePensRurH!AN60</f>
        <v>6730.0825952863343</v>
      </c>
      <c r="AO60" s="99">
        <f>(AN59 - IFERROR(INDEX(FePensRurH!$B$2:$BJ$92,ROW($A60)- 1 - RegraSaída!AO60,COLUMN(AO$1)- 1 - RegraSaída!AO60),0)*PSobreRurH!AO60)*(1-txMortH!AO60*FaPensRurH!AO60) + FePensRurH!AO60</f>
        <v>6561.4944441275438</v>
      </c>
      <c r="AP60" s="99">
        <f>(AO59 - IFERROR(INDEX(FePensRurH!$B$2:$BJ$92,ROW($A60)- 1 - RegraSaída!AP60,COLUMN(AP$1)- 1 - RegraSaída!AP60),0)*PSobreRurH!AP60)*(1-txMortH!AP60*FaPensRurH!AP60) + FePensRurH!AP60</f>
        <v>6401.8809813237112</v>
      </c>
      <c r="AQ60" s="99">
        <f>(AP59 - IFERROR(INDEX(FePensRurH!$B$2:$BJ$92,ROW($A60)- 1 - RegraSaída!AQ60,COLUMN(AQ$1)- 1 - RegraSaída!AQ60),0)*PSobreRurH!AQ60)*(1-txMortH!AQ60*FaPensRurH!AQ60) + FePensRurH!AQ60</f>
        <v>6238.194428750834</v>
      </c>
      <c r="AR60" s="99">
        <f>(AQ59 - IFERROR(INDEX(FePensRurH!$B$2:$BJ$92,ROW($A60)- 1 - RegraSaída!AR60,COLUMN(AR$1)- 1 - RegraSaída!AR60),0)*PSobreRurH!AR60)*(1-txMortH!AR60*FaPensRurH!AR60) + FePensRurH!AR60</f>
        <v>6101.0383103333616</v>
      </c>
      <c r="AS60" s="99">
        <f>(AR59 - IFERROR(INDEX(FePensRurH!$B$2:$BJ$92,ROW($A60)- 1 - RegraSaída!AS60,COLUMN(AS$1)- 1 - RegraSaída!AS60),0)*PSobreRurH!AS60)*(1-txMortH!AS60*FaPensRurH!AS60) + FePensRurH!AS60</f>
        <v>6009.7898371117908</v>
      </c>
      <c r="AT60" s="99">
        <f>(AS59 - IFERROR(INDEX(FePensRurH!$B$2:$BJ$92,ROW($A60)- 1 - RegraSaída!AT60,COLUMN(AT$1)- 1 - RegraSaída!AT60),0)*PSobreRurH!AT60)*(1-txMortH!AT60*FaPensRurH!AT60) + FePensRurH!AT60</f>
        <v>5948.5208419137216</v>
      </c>
      <c r="AU60" s="99">
        <f>(AT59 - IFERROR(INDEX(FePensRurH!$B$2:$BJ$92,ROW($A60)- 1 - RegraSaída!AU60,COLUMN(AU$1)- 1 - RegraSaída!AU60),0)*PSobreRurH!AU60)*(1-txMortH!AU60*FaPensRurH!AU60) + FePensRurH!AU60</f>
        <v>5880.4519083915402</v>
      </c>
      <c r="AV60" s="99">
        <f>(AU59 - IFERROR(INDEX(FePensRurH!$B$2:$BJ$92,ROW($A60)- 1 - RegraSaída!AV60,COLUMN(AV$1)- 1 - RegraSaída!AV60),0)*PSobreRurH!AV60)*(1-txMortH!AV60*FaPensRurH!AV60) + FePensRurH!AV60</f>
        <v>5811.079810837984</v>
      </c>
      <c r="AW60" s="99">
        <f>(AV59 - IFERROR(INDEX(FePensRurH!$B$2:$BJ$92,ROW($A60)- 1 - RegraSaída!AW60,COLUMN(AW$1)- 1 - RegraSaída!AW60),0)*PSobreRurH!AW60)*(1-txMortH!AW60*FaPensRurH!AW60) + FePensRurH!AW60</f>
        <v>5751.2982065374345</v>
      </c>
      <c r="AX60" s="99">
        <f>(AW59 - IFERROR(INDEX(FePensRurH!$B$2:$BJ$92,ROW($A60)- 1 - RegraSaída!AX60,COLUMN(AX$1)- 1 - RegraSaída!AX60),0)*PSobreRurH!AX60)*(1-txMortH!AX60*FaPensRurH!AX60) + FePensRurH!AX60</f>
        <v>5693.137340803707</v>
      </c>
      <c r="AY60" s="99">
        <f>(AX59 - IFERROR(INDEX(FePensRurH!$B$2:$BJ$92,ROW($A60)- 1 - RegraSaída!AY60,COLUMN(AY$1)- 1 - RegraSaída!AY60),0)*PSobreRurH!AY60)*(1-txMortH!AY60*FaPensRurH!AY60) + FePensRurH!AY60</f>
        <v>5636.9082410563669</v>
      </c>
      <c r="AZ60" s="99">
        <f>(AY59 - IFERROR(INDEX(FePensRurH!$B$2:$BJ$92,ROW($A60)- 1 - RegraSaída!AZ60,COLUMN(AZ$1)- 1 - RegraSaída!AZ60),0)*PSobreRurH!AZ60)*(1-txMortH!AZ60*FaPensRurH!AZ60) + FePensRurH!AZ60</f>
        <v>5584.7920489915105</v>
      </c>
      <c r="BA60" s="99">
        <f>(AZ59 - IFERROR(INDEX(FePensRurH!$B$2:$BJ$92,ROW($A60)- 1 - RegraSaída!BA60,COLUMN(BA$1)- 1 - RegraSaída!BA60),0)*PSobreRurH!BA60)*(1-txMortH!BA60*FaPensRurH!BA60) + FePensRurH!BA60</f>
        <v>5537.2898293151038</v>
      </c>
      <c r="BB60" s="99">
        <f>(BA59 - IFERROR(INDEX(FePensRurH!$B$2:$BJ$92,ROW($A60)- 1 - RegraSaída!BB60,COLUMN(BB$1)- 1 - RegraSaída!BB60),0)*PSobreRurH!BB60)*(1-txMortH!BB60*FaPensRurH!BB60) + FePensRurH!BB60</f>
        <v>5492.1355015221616</v>
      </c>
      <c r="BC60" s="99">
        <f>(BB59 - IFERROR(INDEX(FePensRurH!$B$2:$BJ$92,ROW($A60)- 1 - RegraSaída!BC60,COLUMN(BC$1)- 1 - RegraSaída!BC60),0)*PSobreRurH!BC60)*(1-txMortH!BC60*FaPensRurH!BC60) + FePensRurH!BC60</f>
        <v>5449.903987641329</v>
      </c>
      <c r="BD60" s="99">
        <f>(BC59 - IFERROR(INDEX(FePensRurH!$B$2:$BJ$92,ROW($A60)- 1 - RegraSaída!BD60,COLUMN(BD$1)- 1 - RegraSaída!BD60),0)*PSobreRurH!BD60)*(1-txMortH!BD60*FaPensRurH!BD60) + FePensRurH!BD60</f>
        <v>5397.3587618693982</v>
      </c>
      <c r="BE60" s="99">
        <f>(BD59 - IFERROR(INDEX(FePensRurH!$B$2:$BJ$92,ROW($A60)- 1 - RegraSaída!BE60,COLUMN(BE$1)- 1 - RegraSaída!BE60),0)*PSobreRurH!BE60)*(1-txMortH!BE60*FaPensRurH!BE60) + FePensRurH!BE60</f>
        <v>5399.4444033198388</v>
      </c>
      <c r="BF60" s="99">
        <f>(BE59 - IFERROR(INDEX(FePensRurH!$B$2:$BJ$92,ROW($A60)- 1 - RegraSaída!BF60,COLUMN(BF$1)- 1 - RegraSaída!BF60),0)*PSobreRurH!BF60)*(1-txMortH!BF60*FaPensRurH!BF60) + FePensRurH!BF60</f>
        <v>5292.5336820923758</v>
      </c>
      <c r="BG60" s="99">
        <f>(BF59 - IFERROR(INDEX(FePensRurH!$B$2:$BJ$92,ROW($A60)- 1 - RegraSaída!BG60,COLUMN(BG$1)- 1 - RegraSaída!BG60),0)*PSobreRurH!BG60)*(1-txMortH!BG60*FaPensRurH!BG60) + FePensRurH!BG60</f>
        <v>5187.4929447095919</v>
      </c>
      <c r="BH60" s="99">
        <f>(BG59 - IFERROR(INDEX(FePensRurH!$B$2:$BJ$92,ROW($A60)- 1 - RegraSaída!BH60,COLUMN(BH$1)- 1 - RegraSaída!BH60),0)*PSobreRurH!BH60)*(1-txMortH!BH60*FaPensRurH!BH60) + FePensRurH!BH60</f>
        <v>5083.1019891780361</v>
      </c>
      <c r="BI60" s="99">
        <f>(BH59 - IFERROR(INDEX(FePensRurH!$B$2:$BJ$92,ROW($A60)- 1 - RegraSaída!BI60,COLUMN(BI$1)- 1 - RegraSaída!BI60),0)*PSobreRurH!BI60)*(1-txMortH!BI60*FaPensRurH!BI60) + FePensRurH!BI60</f>
        <v>4981.7554585514972</v>
      </c>
      <c r="BJ60" s="99">
        <f>(BI59 - IFERROR(INDEX(FePensRurH!$B$2:$BJ$92,ROW($A60)- 1 - RegraSaída!BJ60,COLUMN(BJ$1)- 1 - RegraSaída!BJ60),0)*PSobreRurH!BJ60)*(1-txMortH!BJ60*FaPensRurH!BJ60) + FePensRurH!BJ60</f>
        <v>4820.148045916224</v>
      </c>
    </row>
    <row r="61" spans="1:62" x14ac:dyDescent="0.3">
      <c r="A61" s="94">
        <v>59</v>
      </c>
      <c r="B61" s="95"/>
      <c r="C61" s="95"/>
      <c r="D61" s="95"/>
      <c r="E61" s="95"/>
      <c r="F61" s="95"/>
      <c r="G61" s="95"/>
      <c r="H61" s="95"/>
      <c r="I61" s="95"/>
      <c r="J61" s="95"/>
      <c r="K61" s="95"/>
      <c r="L61" s="95"/>
      <c r="M61" s="95"/>
      <c r="N61" s="95"/>
      <c r="O61" s="95"/>
      <c r="P61" s="96"/>
      <c r="Q61" s="99">
        <f>(P60 - IFERROR(INDEX(FePensRurH!$B$2:$BJ$92,ROW($A61)- 1 - RegraSaída!Q61,COLUMN(Q$1)- 1 - RegraSaída!Q61),0)*PSobreRurH!Q61)*(1-txMortH!Q61*FaPensRurH!Q61) + FePensRurH!Q61</f>
        <v>753.09056369923564</v>
      </c>
      <c r="R61" s="99">
        <f>(Q60 - IFERROR(INDEX(FePensRurH!$B$2:$BJ$92,ROW($A61)- 1 - RegraSaída!R61,COLUMN(R$1)- 1 - RegraSaída!R61),0)*PSobreRurH!R61)*(1-txMortH!R61*FaPensRurH!R61) + FePensRurH!R61</f>
        <v>1438.0133804345091</v>
      </c>
      <c r="S61" s="99">
        <f>(R60 - IFERROR(INDEX(FePensRurH!$B$2:$BJ$92,ROW($A61)- 1 - RegraSaída!S61,COLUMN(S$1)- 1 - RegraSaída!S61),0)*PSobreRurH!S61)*(1-txMortH!S61*FaPensRurH!S61) + FePensRurH!S61</f>
        <v>2041.6174811782271</v>
      </c>
      <c r="T61" s="99">
        <f>(S60 - IFERROR(INDEX(FePensRurH!$B$2:$BJ$92,ROW($A61)- 1 - RegraSaída!T61,COLUMN(T$1)- 1 - RegraSaída!T61),0)*PSobreRurH!T61)*(1-txMortH!T61*FaPensRurH!T61) + FePensRurH!T61</f>
        <v>2562.4407264622178</v>
      </c>
      <c r="U61" s="99">
        <f>(T60 - IFERROR(INDEX(FePensRurH!$B$2:$BJ$92,ROW($A61)- 1 - RegraSaída!U61,COLUMN(U$1)- 1 - RegraSaída!U61),0)*PSobreRurH!U61)*(1-txMortH!U61*FaPensRurH!U61) + FePensRurH!U61</f>
        <v>3069.3454884891485</v>
      </c>
      <c r="V61" s="99">
        <f>(U60 - IFERROR(INDEX(FePensRurH!$B$2:$BJ$92,ROW($A61)- 1 - RegraSaída!V61,COLUMN(V$1)- 1 - RegraSaída!V61),0)*PSobreRurH!V61)*(1-txMortH!V61*FaPensRurH!V61) + FePensRurH!V61</f>
        <v>3538.2334767121501</v>
      </c>
      <c r="W61" s="99">
        <f>(V60 - IFERROR(INDEX(FePensRurH!$B$2:$BJ$92,ROW($A61)- 1 - RegraSaída!W61,COLUMN(W$1)- 1 - RegraSaída!W61),0)*PSobreRurH!W61)*(1-txMortH!W61*FaPensRurH!W61) + FePensRurH!W61</f>
        <v>3939.4275460429176</v>
      </c>
      <c r="X61" s="99">
        <f>(W60 - IFERROR(INDEX(FePensRurH!$B$2:$BJ$92,ROW($A61)- 1 - RegraSaída!X61,COLUMN(X$1)- 1 - RegraSaída!X61),0)*PSobreRurH!X61)*(1-txMortH!X61*FaPensRurH!X61) + FePensRurH!X61</f>
        <v>4302.9149018629932</v>
      </c>
      <c r="Y61" s="99">
        <f>(X60 - IFERROR(INDEX(FePensRurH!$B$2:$BJ$92,ROW($A61)- 1 - RegraSaída!Y61,COLUMN(Y$1)- 1 - RegraSaída!Y61),0)*PSobreRurH!Y61)*(1-txMortH!Y61*FaPensRurH!Y61) + FePensRurH!Y61</f>
        <v>4668.4259312588183</v>
      </c>
      <c r="Z61" s="99">
        <f>(Y60 - IFERROR(INDEX(FePensRurH!$B$2:$BJ$92,ROW($A61)- 1 - RegraSaída!Z61,COLUMN(Z$1)- 1 - RegraSaída!Z61),0)*PSobreRurH!Z61)*(1-txMortH!Z61*FaPensRurH!Z61) + FePensRurH!Z61</f>
        <v>5006.234472722178</v>
      </c>
      <c r="AA61" s="99">
        <f>(Z60 - IFERROR(INDEX(FePensRurH!$B$2:$BJ$92,ROW($A61)- 1 - RegraSaída!AA61,COLUMN(AA$1)- 1 - RegraSaída!AA61),0)*PSobreRurH!AA61)*(1-txMortH!AA61*FaPensRurH!AA61) + FePensRurH!AA61</f>
        <v>5353.7523484634603</v>
      </c>
      <c r="AB61" s="99">
        <f>(AA60 - IFERROR(INDEX(FePensRurH!$B$2:$BJ$92,ROW($A61)- 1 - RegraSaída!AB61,COLUMN(AB$1)- 1 - RegraSaída!AB61),0)*PSobreRurH!AB61)*(1-txMortH!AB61*FaPensRurH!AB61) + FePensRurH!AB61</f>
        <v>5690.2019913247741</v>
      </c>
      <c r="AC61" s="99">
        <f>(AB60 - IFERROR(INDEX(FePensRurH!$B$2:$BJ$92,ROW($A61)- 1 - RegraSaída!AC61,COLUMN(AC$1)- 1 - RegraSaída!AC61),0)*PSobreRurH!AC61)*(1-txMortH!AC61*FaPensRurH!AC61) + FePensRurH!AC61</f>
        <v>5973.3751950250535</v>
      </c>
      <c r="AD61" s="99">
        <f>(AC60 - IFERROR(INDEX(FePensRurH!$B$2:$BJ$92,ROW($A61)- 1 - RegraSaída!AD61,COLUMN(AD$1)- 1 - RegraSaída!AD61),0)*PSobreRurH!AD61)*(1-txMortH!AD61*FaPensRurH!AD61) + FePensRurH!AD61</f>
        <v>6243.073616654151</v>
      </c>
      <c r="AE61" s="99">
        <f>(AD60 - IFERROR(INDEX(FePensRurH!$B$2:$BJ$92,ROW($A61)- 1 - RegraSaída!AE61,COLUMN(AE$1)- 1 - RegraSaída!AE61),0)*PSobreRurH!AE61)*(1-txMortH!AE61*FaPensRurH!AE61) + FePensRurH!AE61</f>
        <v>6537.474453505296</v>
      </c>
      <c r="AF61" s="99">
        <f>(AE60 - IFERROR(INDEX(FePensRurH!$B$2:$BJ$92,ROW($A61)- 1 - RegraSaída!AF61,COLUMN(AF$1)- 1 - RegraSaída!AF61),0)*PSobreRurH!AF61)*(1-txMortH!AF61*FaPensRurH!AF61) + FePensRurH!AF61</f>
        <v>6859.6153950105336</v>
      </c>
      <c r="AG61" s="99">
        <f>(AF60 - IFERROR(INDEX(FePensRurH!$B$2:$BJ$92,ROW($A61)- 1 - RegraSaída!AG61,COLUMN(AG$1)- 1 - RegraSaída!AG61),0)*PSobreRurH!AG61)*(1-txMortH!AG61*FaPensRurH!AG61) + FePensRurH!AG61</f>
        <v>7155.9633582624374</v>
      </c>
      <c r="AH61" s="99">
        <f>(AG60 - IFERROR(INDEX(FePensRurH!$B$2:$BJ$92,ROW($A61)- 1 - RegraSaída!AH61,COLUMN(AH$1)- 1 - RegraSaída!AH61),0)*PSobreRurH!AH61)*(1-txMortH!AH61*FaPensRurH!AH61) + FePensRurH!AH61</f>
        <v>6984.5086577168995</v>
      </c>
      <c r="AI61" s="99">
        <f>(AH60 - IFERROR(INDEX(FePensRurH!$B$2:$BJ$92,ROW($A61)- 1 - RegraSaída!AI61,COLUMN(AI$1)- 1 - RegraSaída!AI61),0)*PSobreRurH!AI61)*(1-txMortH!AI61*FaPensRurH!AI61) + FePensRurH!AI61</f>
        <v>7259.1932061578964</v>
      </c>
      <c r="AJ61" s="99">
        <f>(AI60 - IFERROR(INDEX(FePensRurH!$B$2:$BJ$92,ROW($A61)- 1 - RegraSaída!AJ61,COLUMN(AJ$1)- 1 - RegraSaída!AJ61),0)*PSobreRurH!AJ61)*(1-txMortH!AJ61*FaPensRurH!AJ61) + FePensRurH!AJ61</f>
        <v>7350.0275313700104</v>
      </c>
      <c r="AK61" s="99">
        <f>(AJ60 - IFERROR(INDEX(FePensRurH!$B$2:$BJ$92,ROW($A61)- 1 - RegraSaída!AK61,COLUMN(AK$1)- 1 - RegraSaída!AK61),0)*PSobreRurH!AK61)*(1-txMortH!AK61*FaPensRurH!AK61) + FePensRurH!AK61</f>
        <v>7442.6560850866272</v>
      </c>
      <c r="AL61" s="99">
        <f>(AK60 - IFERROR(INDEX(FePensRurH!$B$2:$BJ$92,ROW($A61)- 1 - RegraSaída!AL61,COLUMN(AL$1)- 1 - RegraSaída!AL61),0)*PSobreRurH!AL61)*(1-txMortH!AL61*FaPensRurH!AL61) + FePensRurH!AL61</f>
        <v>7525.0631363782304</v>
      </c>
      <c r="AM61" s="99">
        <f>(AL60 - IFERROR(INDEX(FePensRurH!$B$2:$BJ$92,ROW($A61)- 1 - RegraSaída!AM61,COLUMN(AM$1)- 1 - RegraSaída!AM61),0)*PSobreRurH!AM61)*(1-txMortH!AM61*FaPensRurH!AM61) + FePensRurH!AM61</f>
        <v>7614.0025486205159</v>
      </c>
      <c r="AN61" s="99">
        <f>(AM60 - IFERROR(INDEX(FePensRurH!$B$2:$BJ$92,ROW($A61)- 1 - RegraSaída!AN61,COLUMN(AN$1)- 1 - RegraSaída!AN61),0)*PSobreRurH!AN61)*(1-txMortH!AN61*FaPensRurH!AN61) + FePensRurH!AN61</f>
        <v>7621.6567773742318</v>
      </c>
      <c r="AO61" s="99">
        <f>(AN60 - IFERROR(INDEX(FePensRurH!$B$2:$BJ$92,ROW($A61)- 1 - RegraSaída!AO61,COLUMN(AO$1)- 1 - RegraSaída!AO61),0)*PSobreRurH!AO61)*(1-txMortH!AO61*FaPensRurH!AO61) + FePensRurH!AO61</f>
        <v>7509.1092227425352</v>
      </c>
      <c r="AP61" s="99">
        <f>(AO60 - IFERROR(INDEX(FePensRurH!$B$2:$BJ$92,ROW($A61)- 1 - RegraSaída!AP61,COLUMN(AP$1)- 1 - RegraSaída!AP61),0)*PSobreRurH!AP61)*(1-txMortH!AP61*FaPensRurH!AP61) + FePensRurH!AP61</f>
        <v>7324.4194991090744</v>
      </c>
      <c r="AQ61" s="99">
        <f>(AP60 - IFERROR(INDEX(FePensRurH!$B$2:$BJ$92,ROW($A61)- 1 - RegraSaída!AQ61,COLUMN(AQ$1)- 1 - RegraSaída!AQ61),0)*PSobreRurH!AQ61)*(1-txMortH!AQ61*FaPensRurH!AQ61) + FePensRurH!AQ61</f>
        <v>7150.6021327444787</v>
      </c>
      <c r="AR61" s="99">
        <f>(AQ60 - IFERROR(INDEX(FePensRurH!$B$2:$BJ$92,ROW($A61)- 1 - RegraSaída!AR61,COLUMN(AR$1)- 1 - RegraSaída!AR61),0)*PSobreRurH!AR61)*(1-txMortH!AR61*FaPensRurH!AR61) + FePensRurH!AR61</f>
        <v>6970.4084605442113</v>
      </c>
      <c r="AS61" s="99">
        <f>(AR60 - IFERROR(INDEX(FePensRurH!$B$2:$BJ$92,ROW($A61)- 1 - RegraSaída!AS61,COLUMN(AS$1)- 1 - RegraSaída!AS61),0)*PSobreRurH!AS61)*(1-txMortH!AS61*FaPensRurH!AS61) + FePensRurH!AS61</f>
        <v>6820.2483817063157</v>
      </c>
      <c r="AT61" s="99">
        <f>(AS60 - IFERROR(INDEX(FePensRurH!$B$2:$BJ$92,ROW($A61)- 1 - RegraSaída!AT61,COLUMN(AT$1)- 1 - RegraSaída!AT61),0)*PSobreRurH!AT61)*(1-txMortH!AT61*FaPensRurH!AT61) + FePensRurH!AT61</f>
        <v>6721.0955497472078</v>
      </c>
      <c r="AU61" s="99">
        <f>(AT60 - IFERROR(INDEX(FePensRurH!$B$2:$BJ$92,ROW($A61)- 1 - RegraSaída!AU61,COLUMN(AU$1)- 1 - RegraSaída!AU61),0)*PSobreRurH!AU61)*(1-txMortH!AU61*FaPensRurH!AU61) + FePensRurH!AU61</f>
        <v>6655.1670854408667</v>
      </c>
      <c r="AV61" s="99">
        <f>(AU60 - IFERROR(INDEX(FePensRurH!$B$2:$BJ$92,ROW($A61)- 1 - RegraSaída!AV61,COLUMN(AV$1)- 1 - RegraSaída!AV61),0)*PSobreRurH!AV61)*(1-txMortH!AV61*FaPensRurH!AV61) + FePensRurH!AV61</f>
        <v>6581.6818642466969</v>
      </c>
      <c r="AW61" s="99">
        <f>(AV60 - IFERROR(INDEX(FePensRurH!$B$2:$BJ$92,ROW($A61)- 1 - RegraSaída!AW61,COLUMN(AW$1)- 1 - RegraSaída!AW61),0)*PSobreRurH!AW61)*(1-txMortH!AW61*FaPensRurH!AW61) + FePensRurH!AW61</f>
        <v>6507.25663347716</v>
      </c>
      <c r="AX61" s="99">
        <f>(AW60 - IFERROR(INDEX(FePensRurH!$B$2:$BJ$92,ROW($A61)- 1 - RegraSaída!AX61,COLUMN(AX$1)- 1 - RegraSaída!AX61),0)*PSobreRurH!AX61)*(1-txMortH!AX61*FaPensRurH!AX61) + FePensRurH!AX61</f>
        <v>6443.300249554919</v>
      </c>
      <c r="AY61" s="99">
        <f>(AX60 - IFERROR(INDEX(FePensRurH!$B$2:$BJ$92,ROW($A61)- 1 - RegraSaída!AY61,COLUMN(AY$1)- 1 - RegraSaída!AY61),0)*PSobreRurH!AY61)*(1-txMortH!AY61*FaPensRurH!AY61) + FePensRurH!AY61</f>
        <v>6380.4599914480114</v>
      </c>
      <c r="AZ61" s="99">
        <f>(AY60 - IFERROR(INDEX(FePensRurH!$B$2:$BJ$92,ROW($A61)- 1 - RegraSaída!AZ61,COLUMN(AZ$1)- 1 - RegraSaída!AZ61),0)*PSobreRurH!AZ61)*(1-txMortH!AZ61*FaPensRurH!AZ61) + FePensRurH!AZ61</f>
        <v>6320.4139103343259</v>
      </c>
      <c r="BA61" s="99">
        <f>(AZ60 - IFERROR(INDEX(FePensRurH!$B$2:$BJ$92,ROW($A61)- 1 - RegraSaída!BA61,COLUMN(BA$1)- 1 - RegraSaída!BA61),0)*PSobreRurH!BA61)*(1-txMortH!BA61*FaPensRurH!BA61) + FePensRurH!BA61</f>
        <v>6265.0895962903151</v>
      </c>
      <c r="BB61" s="99">
        <f>(BA60 - IFERROR(INDEX(FePensRurH!$B$2:$BJ$92,ROW($A61)- 1 - RegraSaída!BB61,COLUMN(BB$1)- 1 - RegraSaída!BB61),0)*PSobreRurH!BB61)*(1-txMortH!BB61*FaPensRurH!BB61) + FePensRurH!BB61</f>
        <v>6213.9131421214679</v>
      </c>
      <c r="BC61" s="99">
        <f>(BB60 - IFERROR(INDEX(FePensRurH!$B$2:$BJ$92,ROW($A61)- 1 - RegraSaída!BC61,COLUMN(BC$1)- 1 - RegraSaída!BC61),0)*PSobreRurH!BC61)*(1-txMortH!BC61*FaPensRurH!BC61) + FePensRurH!BC61</f>
        <v>6166.58108883358</v>
      </c>
      <c r="BD61" s="99">
        <f>(BC60 - IFERROR(INDEX(FePensRurH!$B$2:$BJ$92,ROW($A61)- 1 - RegraSaída!BD61,COLUMN(BD$1)- 1 - RegraSaída!BD61),0)*PSobreRurH!BD61)*(1-txMortH!BD61*FaPensRurH!BD61) + FePensRurH!BD61</f>
        <v>6121.5334989264957</v>
      </c>
      <c r="BE61" s="99">
        <f>(BD60 - IFERROR(INDEX(FePensRurH!$B$2:$BJ$92,ROW($A61)- 1 - RegraSaída!BE61,COLUMN(BE$1)- 1 - RegraSaída!BE61),0)*PSobreRurH!BE61)*(1-txMortH!BE61*FaPensRurH!BE61) + FePensRurH!BE61</f>
        <v>6065.1432252298273</v>
      </c>
      <c r="BF61" s="99">
        <f>(BE60 - IFERROR(INDEX(FePensRurH!$B$2:$BJ$92,ROW($A61)- 1 - RegraSaída!BF61,COLUMN(BF$1)- 1 - RegraSaída!BF61),0)*PSobreRurH!BF61)*(1-txMortH!BF61*FaPensRurH!BF61) + FePensRurH!BF61</f>
        <v>6069.4082794596297</v>
      </c>
      <c r="BG61" s="99">
        <f>(BF60 - IFERROR(INDEX(FePensRurH!$B$2:$BJ$92,ROW($A61)- 1 - RegraSaída!BG61,COLUMN(BG$1)- 1 - RegraSaída!BG61),0)*PSobreRurH!BG61)*(1-txMortH!BG61*FaPensRurH!BG61) + FePensRurH!BG61</f>
        <v>5951.6872317945272</v>
      </c>
      <c r="BH61" s="99">
        <f>(BG60 - IFERROR(INDEX(FePensRurH!$B$2:$BJ$92,ROW($A61)- 1 - RegraSaída!BH61,COLUMN(BH$1)- 1 - RegraSaída!BH61),0)*PSobreRurH!BH61)*(1-txMortH!BH61*FaPensRurH!BH61) + FePensRurH!BH61</f>
        <v>5835.2776909965523</v>
      </c>
      <c r="BI61" s="99">
        <f>(BH60 - IFERROR(INDEX(FePensRurH!$B$2:$BJ$92,ROW($A61)- 1 - RegraSaída!BI61,COLUMN(BI$1)- 1 - RegraSaída!BI61),0)*PSobreRurH!BI61)*(1-txMortH!BI61*FaPensRurH!BI61) + FePensRurH!BI61</f>
        <v>5720.3016819312579</v>
      </c>
      <c r="BJ61" s="99">
        <f>(BI60 - IFERROR(INDEX(FePensRurH!$B$2:$BJ$92,ROW($A61)- 1 - RegraSaída!BJ61,COLUMN(BJ$1)- 1 - RegraSaída!BJ61),0)*PSobreRurH!BJ61)*(1-txMortH!BJ61*FaPensRurH!BJ61) + FePensRurH!BJ61</f>
        <v>5555.7579565961423</v>
      </c>
    </row>
    <row r="62" spans="1:62" x14ac:dyDescent="0.3">
      <c r="A62" s="94">
        <v>60</v>
      </c>
      <c r="B62" s="95"/>
      <c r="C62" s="95"/>
      <c r="D62" s="95"/>
      <c r="E62" s="95"/>
      <c r="F62" s="95"/>
      <c r="G62" s="95"/>
      <c r="H62" s="95"/>
      <c r="I62" s="95"/>
      <c r="J62" s="95"/>
      <c r="K62" s="95"/>
      <c r="L62" s="95"/>
      <c r="M62" s="95"/>
      <c r="N62" s="95"/>
      <c r="O62" s="95"/>
      <c r="P62" s="96"/>
      <c r="Q62" s="99">
        <f>(P61 - IFERROR(INDEX(FePensRurH!$B$2:$BJ$92,ROW($A62)- 1 - RegraSaída!Q62,COLUMN(Q$1)- 1 - RegraSaída!Q62),0)*PSobreRurH!Q62)*(1-txMortH!Q62*FaPensRurH!Q62) + FePensRurH!Q62</f>
        <v>704.44284507054113</v>
      </c>
      <c r="R62" s="99">
        <f>(Q61 - IFERROR(INDEX(FePensRurH!$B$2:$BJ$92,ROW($A62)- 1 - RegraSaída!R62,COLUMN(R$1)- 1 - RegraSaída!R62),0)*PSobreRurH!R62)*(1-txMortH!R62*FaPensRurH!R62) + FePensRurH!R62</f>
        <v>1455.508430587003</v>
      </c>
      <c r="S62" s="99">
        <f>(R61 - IFERROR(INDEX(FePensRurH!$B$2:$BJ$92,ROW($A62)- 1 - RegraSaída!S62,COLUMN(S$1)- 1 - RegraSaída!S62),0)*PSobreRurH!S62)*(1-txMortH!S62*FaPensRurH!S62) + FePensRurH!S62</f>
        <v>2139.4676403255107</v>
      </c>
      <c r="T62" s="99">
        <f>(S61 - IFERROR(INDEX(FePensRurH!$B$2:$BJ$92,ROW($A62)- 1 - RegraSaída!T62,COLUMN(T$1)- 1 - RegraSaída!T62),0)*PSobreRurH!T62)*(1-txMortH!T62*FaPensRurH!T62) + FePensRurH!T62</f>
        <v>2743.7129943296004</v>
      </c>
      <c r="U62" s="99">
        <f>(T61 - IFERROR(INDEX(FePensRurH!$B$2:$BJ$92,ROW($A62)- 1 - RegraSaída!U62,COLUMN(U$1)- 1 - RegraSaída!U62),0)*PSobreRurH!U62)*(1-txMortH!U62*FaPensRurH!U62) + FePensRurH!U62</f>
        <v>3262.6027586920291</v>
      </c>
      <c r="V62" s="99">
        <f>(U61 - IFERROR(INDEX(FePensRurH!$B$2:$BJ$92,ROW($A62)- 1 - RegraSaída!V62,COLUMN(V$1)- 1 - RegraSaída!V62),0)*PSobreRurH!V62)*(1-txMortH!V62*FaPensRurH!V62) + FePensRurH!V62</f>
        <v>3762.8914714364896</v>
      </c>
      <c r="W62" s="99">
        <f>(V61 - IFERROR(INDEX(FePensRurH!$B$2:$BJ$92,ROW($A62)- 1 - RegraSaída!W62,COLUMN(W$1)- 1 - RegraSaída!W62),0)*PSobreRurH!W62)*(1-txMortH!W62*FaPensRurH!W62) + FePensRurH!W62</f>
        <v>4223.338467063285</v>
      </c>
      <c r="X62" s="99">
        <f>(W61 - IFERROR(INDEX(FePensRurH!$B$2:$BJ$92,ROW($A62)- 1 - RegraSaída!X62,COLUMN(X$1)- 1 - RegraSaída!X62),0)*PSobreRurH!X62)*(1-txMortH!X62*FaPensRurH!X62) + FePensRurH!X62</f>
        <v>4617.1643082542987</v>
      </c>
      <c r="Y62" s="99">
        <f>(X61 - IFERROR(INDEX(FePensRurH!$B$2:$BJ$92,ROW($A62)- 1 - RegraSaída!Y62,COLUMN(Y$1)- 1 - RegraSaída!Y62),0)*PSobreRurH!Y62)*(1-txMortH!Y62*FaPensRurH!Y62) + FePensRurH!Y62</f>
        <v>4974.5722060777425</v>
      </c>
      <c r="Z62" s="99">
        <f>(Y61 - IFERROR(INDEX(FePensRurH!$B$2:$BJ$92,ROW($A62)- 1 - RegraSaída!Z62,COLUMN(Z$1)- 1 - RegraSaída!Z62),0)*PSobreRurH!Z62)*(1-txMortH!Z62*FaPensRurH!Z62) + FePensRurH!Z62</f>
        <v>5334.3463231712976</v>
      </c>
      <c r="AA62" s="99">
        <f>(Z61 - IFERROR(INDEX(FePensRurH!$B$2:$BJ$92,ROW($A62)- 1 - RegraSaída!AA62,COLUMN(AA$1)- 1 - RegraSaída!AA62),0)*PSobreRurH!AA62)*(1-txMortH!AA62*FaPensRurH!AA62) + FePensRurH!AA62</f>
        <v>5667.5074708336015</v>
      </c>
      <c r="AB62" s="99">
        <f>(AA61 - IFERROR(INDEX(FePensRurH!$B$2:$BJ$92,ROW($A62)- 1 - RegraSaída!AB62,COLUMN(AB$1)- 1 - RegraSaída!AB62),0)*PSobreRurH!AB62)*(1-txMortH!AB62*FaPensRurH!AB62) + FePensRurH!AB62</f>
        <v>6011.2930398848057</v>
      </c>
      <c r="AC62" s="99">
        <f>(AB61 - IFERROR(INDEX(FePensRurH!$B$2:$BJ$92,ROW($A62)- 1 - RegraSaída!AC62,COLUMN(AC$1)- 1 - RegraSaída!AC62),0)*PSobreRurH!AC62)*(1-txMortH!AC62*FaPensRurH!AC62) + FePensRurH!AC62</f>
        <v>6344.1725762956121</v>
      </c>
      <c r="AD62" s="99">
        <f>(AC61 - IFERROR(INDEX(FePensRurH!$B$2:$BJ$92,ROW($A62)- 1 - RegraSaída!AD62,COLUMN(AD$1)- 1 - RegraSaída!AD62),0)*PSobreRurH!AD62)*(1-txMortH!AD62*FaPensRurH!AD62) + FePensRurH!AD62</f>
        <v>6624.4808721591662</v>
      </c>
      <c r="AE62" s="99">
        <f>(AD61 - IFERROR(INDEX(FePensRurH!$B$2:$BJ$92,ROW($A62)- 1 - RegraSaída!AE62,COLUMN(AE$1)- 1 - RegraSaída!AE62),0)*PSobreRurH!AE62)*(1-txMortH!AE62*FaPensRurH!AE62) + FePensRurH!AE62</f>
        <v>6895.3182025352535</v>
      </c>
      <c r="AF62" s="99">
        <f>(AE61 - IFERROR(INDEX(FePensRurH!$B$2:$BJ$92,ROW($A62)- 1 - RegraSaída!AF62,COLUMN(AF$1)- 1 - RegraSaída!AF62),0)*PSobreRurH!AF62)*(1-txMortH!AF62*FaPensRurH!AF62) + FePensRurH!AF62</f>
        <v>7195.625328261146</v>
      </c>
      <c r="AG62" s="99">
        <f>(AF61 - IFERROR(INDEX(FePensRurH!$B$2:$BJ$92,ROW($A62)- 1 - RegraSaída!AG62,COLUMN(AG$1)- 1 - RegraSaída!AG62),0)*PSobreRurH!AG62)*(1-txMortH!AG62*FaPensRurH!AG62) + FePensRurH!AG62</f>
        <v>7525.4423325829512</v>
      </c>
      <c r="AH62" s="99">
        <f>(AG61 - IFERROR(INDEX(FePensRurH!$B$2:$BJ$92,ROW($A62)- 1 - RegraSaída!AH62,COLUMN(AH$1)- 1 - RegraSaída!AH62),0)*PSobreRurH!AH62)*(1-txMortH!AH62*FaPensRurH!AH62) + FePensRurH!AH62</f>
        <v>7828.9695292449996</v>
      </c>
      <c r="AI62" s="99">
        <f>(AH61 - IFERROR(INDEX(FePensRurH!$B$2:$BJ$92,ROW($A62)- 1 - RegraSaída!AI62,COLUMN(AI$1)- 1 - RegraSaída!AI62),0)*PSobreRurH!AI62)*(1-txMortH!AI62*FaPensRurH!AI62) + FePensRurH!AI62</f>
        <v>7668.9764650263096</v>
      </c>
      <c r="AJ62" s="99">
        <f>(AI61 - IFERROR(INDEX(FePensRurH!$B$2:$BJ$92,ROW($A62)- 1 - RegraSaída!AJ62,COLUMN(AJ$1)- 1 - RegraSaída!AJ62),0)*PSobreRurH!AJ62)*(1-txMortH!AJ62*FaPensRurH!AJ62) + FePensRurH!AJ62</f>
        <v>7951.4851676736771</v>
      </c>
      <c r="AK62" s="99">
        <f>(AJ61 - IFERROR(INDEX(FePensRurH!$B$2:$BJ$92,ROW($A62)- 1 - RegraSaída!AK62,COLUMN(AK$1)- 1 - RegraSaída!AK62),0)*PSobreRurH!AK62)*(1-txMortH!AK62*FaPensRurH!AK62) + FePensRurH!AK62</f>
        <v>8053.9985075956865</v>
      </c>
      <c r="AL62" s="99">
        <f>(AK61 - IFERROR(INDEX(FePensRurH!$B$2:$BJ$92,ROW($A62)- 1 - RegraSaída!AL62,COLUMN(AL$1)- 1 - RegraSaída!AL62),0)*PSobreRurH!AL62)*(1-txMortH!AL62*FaPensRurH!AL62) + FePensRurH!AL62</f>
        <v>8158.529062562201</v>
      </c>
      <c r="AM62" s="99">
        <f>(AL61 - IFERROR(INDEX(FePensRurH!$B$2:$BJ$92,ROW($A62)- 1 - RegraSaída!AM62,COLUMN(AM$1)- 1 - RegraSaída!AM62),0)*PSobreRurH!AM62)*(1-txMortH!AM62*FaPensRurH!AM62) + FePensRurH!AM62</f>
        <v>8252.1284723765348</v>
      </c>
      <c r="AN62" s="99">
        <f>(AM61 - IFERROR(INDEX(FePensRurH!$B$2:$BJ$92,ROW($A62)- 1 - RegraSaída!AN62,COLUMN(AN$1)- 1 - RegraSaída!AN62),0)*PSobreRurH!AN62)*(1-txMortH!AN62*FaPensRurH!AN62) + FePensRurH!AN62</f>
        <v>8353.1801591777585</v>
      </c>
      <c r="AO62" s="99">
        <f>(AN61 - IFERROR(INDEX(FePensRurH!$B$2:$BJ$92,ROW($A62)- 1 - RegraSaída!AO62,COLUMN(AO$1)- 1 - RegraSaída!AO62),0)*PSobreRurH!AO62)*(1-txMortH!AO62*FaPensRurH!AO62) + FePensRurH!AO62</f>
        <v>8364.9362469517255</v>
      </c>
      <c r="AP62" s="99">
        <f>(AO61 - IFERROR(INDEX(FePensRurH!$B$2:$BJ$92,ROW($A62)- 1 - RegraSaída!AP62,COLUMN(AP$1)- 1 - RegraSaída!AP62),0)*PSobreRurH!AP62)*(1-txMortH!AP62*FaPensRurH!AP62) + FePensRurH!AP62</f>
        <v>8244.903733822799</v>
      </c>
      <c r="AQ62" s="99">
        <f>(AP61 - IFERROR(INDEX(FePensRurH!$B$2:$BJ$92,ROW($A62)- 1 - RegraSaída!AQ62,COLUMN(AQ$1)- 1 - RegraSaída!AQ62),0)*PSobreRurH!AQ62)*(1-txMortH!AQ62*FaPensRurH!AQ62) + FePensRurH!AQ62</f>
        <v>8046.0257905376193</v>
      </c>
      <c r="AR62" s="99">
        <f>(AQ61 - IFERROR(INDEX(FePensRurH!$B$2:$BJ$92,ROW($A62)- 1 - RegraSaída!AR62,COLUMN(AR$1)- 1 - RegraSaída!AR62),0)*PSobreRurH!AR62)*(1-txMortH!AR62*FaPensRurH!AR62) + FePensRurH!AR62</f>
        <v>7858.4069082110418</v>
      </c>
      <c r="AS62" s="99">
        <f>(AR61 - IFERROR(INDEX(FePensRurH!$B$2:$BJ$92,ROW($A62)- 1 - RegraSaída!AS62,COLUMN(AS$1)- 1 - RegraSaída!AS62),0)*PSobreRurH!AS62)*(1-txMortH!AS62*FaPensRurH!AS62) + FePensRurH!AS62</f>
        <v>7663.1422703257722</v>
      </c>
      <c r="AT62" s="99">
        <f>(AS61 - IFERROR(INDEX(FePensRurH!$B$2:$BJ$92,ROW($A62)- 1 - RegraSaída!AT62,COLUMN(AT$1)- 1 - RegraSaída!AT62),0)*PSobreRurH!AT62)*(1-txMortH!AT62*FaPensRurH!AT62) + FePensRurH!AT62</f>
        <v>7500.7099048765322</v>
      </c>
      <c r="AU62" s="99">
        <f>(AT61 - IFERROR(INDEX(FePensRurH!$B$2:$BJ$92,ROW($A62)- 1 - RegraSaída!AU62,COLUMN(AU$1)- 1 - RegraSaída!AU62),0)*PSobreRurH!AU62)*(1-txMortH!AU62*FaPensRurH!AU62) + FePensRurH!AU62</f>
        <v>7394.1599068663581</v>
      </c>
      <c r="AV62" s="99">
        <f>(AU61 - IFERROR(INDEX(FePensRurH!$B$2:$BJ$92,ROW($A62)- 1 - RegraSaída!AV62,COLUMN(AV$1)- 1 - RegraSaída!AV62),0)*PSobreRurH!AV62)*(1-txMortH!AV62*FaPensRurH!AV62) + FePensRurH!AV62</f>
        <v>7324.3352198631701</v>
      </c>
      <c r="AW62" s="99">
        <f>(AV61 - IFERROR(INDEX(FePensRurH!$B$2:$BJ$92,ROW($A62)- 1 - RegraSaída!AW62,COLUMN(AW$1)- 1 - RegraSaída!AW62),0)*PSobreRurH!AW62)*(1-txMortH!AW62*FaPensRurH!AW62) + FePensRurH!AW62</f>
        <v>7246.537687921792</v>
      </c>
      <c r="AX62" s="99">
        <f>(AW61 - IFERROR(INDEX(FePensRurH!$B$2:$BJ$92,ROW($A62)- 1 - RegraSaída!AX62,COLUMN(AX$1)- 1 - RegraSaída!AX62),0)*PSobreRurH!AX62)*(1-txMortH!AX62*FaPensRurH!AX62) + FePensRurH!AX62</f>
        <v>7167.7063746928234</v>
      </c>
      <c r="AY62" s="99">
        <f>(AX61 - IFERROR(INDEX(FePensRurH!$B$2:$BJ$92,ROW($A62)- 1 - RegraSaída!AY62,COLUMN(AY$1)- 1 - RegraSaída!AY62),0)*PSobreRurH!AY62)*(1-txMortH!AY62*FaPensRurH!AY62) + FePensRurH!AY62</f>
        <v>7099.2797939034645</v>
      </c>
      <c r="AZ62" s="99">
        <f>(AY61 - IFERROR(INDEX(FePensRurH!$B$2:$BJ$92,ROW($A62)- 1 - RegraSaída!AZ62,COLUMN(AZ$1)- 1 - RegraSaída!AZ62),0)*PSobreRurH!AZ62)*(1-txMortH!AZ62*FaPensRurH!AZ62) + FePensRurH!AZ62</f>
        <v>7032.4506420147363</v>
      </c>
      <c r="BA62" s="99">
        <f>(AZ61 - IFERROR(INDEX(FePensRurH!$B$2:$BJ$92,ROW($A62)- 1 - RegraSaída!BA62,COLUMN(BA$1)- 1 - RegraSaída!BA62),0)*PSobreRurH!BA62)*(1-txMortH!BA62*FaPensRurH!BA62) + FePensRurH!BA62</f>
        <v>6969.178168237233</v>
      </c>
      <c r="BB62" s="99">
        <f>(BA61 - IFERROR(INDEX(FePensRurH!$B$2:$BJ$92,ROW($A62)- 1 - RegraSaída!BB62,COLUMN(BB$1)- 1 - RegraSaída!BB62),0)*PSobreRurH!BB62)*(1-txMortH!BB62*FaPensRurH!BB62) + FePensRurH!BB62</f>
        <v>6910.6895330055431</v>
      </c>
      <c r="BC62" s="99">
        <f>(BB61 - IFERROR(INDEX(FePensRurH!$B$2:$BJ$92,ROW($A62)- 1 - RegraSaída!BC62,COLUMN(BC$1)- 1 - RegraSaída!BC62),0)*PSobreRurH!BC62)*(1-txMortH!BC62*FaPensRurH!BC62) + FePensRurH!BC62</f>
        <v>6856.8135850949302</v>
      </c>
      <c r="BD62" s="99">
        <f>(BC61 - IFERROR(INDEX(FePensRurH!$B$2:$BJ$92,ROW($A62)- 1 - RegraSaída!BD62,COLUMN(BD$1)- 1 - RegraSaída!BD62),0)*PSobreRurH!BD62)*(1-txMortH!BD62*FaPensRurH!BD62) + FePensRurH!BD62</f>
        <v>6807.2581240794734</v>
      </c>
      <c r="BE62" s="99">
        <f>(BD61 - IFERROR(INDEX(FePensRurH!$B$2:$BJ$92,ROW($A62)- 1 - RegraSaída!BE62,COLUMN(BE$1)- 1 - RegraSaída!BE62),0)*PSobreRurH!BE62)*(1-txMortH!BE62*FaPensRurH!BE62) + FePensRurH!BE62</f>
        <v>6759.8460897326568</v>
      </c>
      <c r="BF62" s="99">
        <f>(BE61 - IFERROR(INDEX(FePensRurH!$B$2:$BJ$92,ROW($A62)- 1 - RegraSaída!BF62,COLUMN(BF$1)- 1 - RegraSaída!BF62),0)*PSobreRurH!BF62)*(1-txMortH!BF62*FaPensRurH!BF62) + FePensRurH!BF62</f>
        <v>6699.676366446567</v>
      </c>
      <c r="BG62" s="99">
        <f>(BF61 - IFERROR(INDEX(FePensRurH!$B$2:$BJ$92,ROW($A62)- 1 - RegraSaída!BG62,COLUMN(BG$1)- 1 - RegraSaída!BG62),0)*PSobreRurH!BG62)*(1-txMortH!BG62*FaPensRurH!BG62) + FePensRurH!BG62</f>
        <v>6706.3382797384138</v>
      </c>
      <c r="BH62" s="99">
        <f>(BG61 - IFERROR(INDEX(FePensRurH!$B$2:$BJ$92,ROW($A62)- 1 - RegraSaída!BH62,COLUMN(BH$1)- 1 - RegraSaída!BH62),0)*PSobreRurH!BH62)*(1-txMortH!BH62*FaPensRurH!BH62) + FePensRurH!BH62</f>
        <v>6578.1808117307346</v>
      </c>
      <c r="BI62" s="99">
        <f>(BH61 - IFERROR(INDEX(FePensRurH!$B$2:$BJ$92,ROW($A62)- 1 - RegraSaída!BI62,COLUMN(BI$1)- 1 - RegraSaída!BI62),0)*PSobreRurH!BI62)*(1-txMortH!BI62*FaPensRurH!BI62) + FePensRurH!BI62</f>
        <v>6451.6648429865691</v>
      </c>
      <c r="BJ62" s="99">
        <f>(BI61 - IFERROR(INDEX(FePensRurH!$B$2:$BJ$92,ROW($A62)- 1 - RegraSaída!BJ62,COLUMN(BJ$1)- 1 - RegraSaída!BJ62),0)*PSobreRurH!BJ62)*(1-txMortH!BJ62*FaPensRurH!BJ62) + FePensRurH!BJ62</f>
        <v>6333.7909501557724</v>
      </c>
    </row>
    <row r="63" spans="1:62" x14ac:dyDescent="0.3">
      <c r="A63" s="94">
        <v>61</v>
      </c>
      <c r="B63" s="95"/>
      <c r="C63" s="95"/>
      <c r="D63" s="95"/>
      <c r="E63" s="95"/>
      <c r="F63" s="95"/>
      <c r="G63" s="95"/>
      <c r="H63" s="95"/>
      <c r="I63" s="95"/>
      <c r="J63" s="95"/>
      <c r="K63" s="95"/>
      <c r="L63" s="95"/>
      <c r="M63" s="95"/>
      <c r="N63" s="95"/>
      <c r="O63" s="95"/>
      <c r="P63" s="96"/>
      <c r="Q63" s="99">
        <f>(P62 - IFERROR(INDEX(FePensRurH!$B$2:$BJ$92,ROW($A63)- 1 - RegraSaída!Q63,COLUMN(Q$1)- 1 - RegraSaída!Q63),0)*PSobreRurH!Q63)*(1-txMortH!Q63*FaPensRurH!Q63) + FePensRurH!Q63</f>
        <v>750.3526809628695</v>
      </c>
      <c r="R63" s="99">
        <f>(Q62 - IFERROR(INDEX(FePensRurH!$B$2:$BJ$92,ROW($A63)- 1 - RegraSaída!R63,COLUMN(R$1)- 1 - RegraSaída!R63),0)*PSobreRurH!R63)*(1-txMortH!R63*FaPensRurH!R63) + FePensRurH!R63</f>
        <v>1453.2931719117478</v>
      </c>
      <c r="S63" s="99">
        <f>(R62 - IFERROR(INDEX(FePensRurH!$B$2:$BJ$92,ROW($A63)- 1 - RegraSaída!S63,COLUMN(S$1)- 1 - RegraSaída!S63),0)*PSobreRurH!S63)*(1-txMortH!S63*FaPensRurH!S63) + FePensRurH!S63</f>
        <v>2202.5310127503758</v>
      </c>
      <c r="T63" s="99">
        <f>(S62 - IFERROR(INDEX(FePensRurH!$B$2:$BJ$92,ROW($A63)- 1 - RegraSaída!T63,COLUMN(T$1)- 1 - RegraSaída!T63),0)*PSobreRurH!T63)*(1-txMortH!T63*FaPensRurH!T63) + FePensRurH!T63</f>
        <v>2885.7030027498336</v>
      </c>
      <c r="U63" s="99">
        <f>(T62 - IFERROR(INDEX(FePensRurH!$B$2:$BJ$92,ROW($A63)- 1 - RegraSaída!U63,COLUMN(U$1)- 1 - RegraSaída!U63),0)*PSobreRurH!U63)*(1-txMortH!U63*FaPensRurH!U63) + FePensRurH!U63</f>
        <v>3490.8764314049863</v>
      </c>
      <c r="V63" s="99">
        <f>(U62 - IFERROR(INDEX(FePensRurH!$B$2:$BJ$92,ROW($A63)- 1 - RegraSaída!V63,COLUMN(V$1)- 1 - RegraSaída!V63),0)*PSobreRurH!V63)*(1-txMortH!V63*FaPensRurH!V63) + FePensRurH!V63</f>
        <v>4008.1277742444154</v>
      </c>
      <c r="W63" s="99">
        <f>(V62 - IFERROR(INDEX(FePensRurH!$B$2:$BJ$92,ROW($A63)- 1 - RegraSaída!W63,COLUMN(W$1)- 1 - RegraSaída!W63),0)*PSobreRurH!W63)*(1-txMortH!W63*FaPensRurH!W63) + FePensRurH!W63</f>
        <v>4502.0950585606051</v>
      </c>
      <c r="X63" s="99">
        <f>(W62 - IFERROR(INDEX(FePensRurH!$B$2:$BJ$92,ROW($A63)- 1 - RegraSaída!X63,COLUMN(X$1)- 1 - RegraSaída!X63),0)*PSobreRurH!X63)*(1-txMortH!X63*FaPensRurH!X63) + FePensRurH!X63</f>
        <v>4953.3267415988121</v>
      </c>
      <c r="Y63" s="99">
        <f>(X62 - IFERROR(INDEX(FePensRurH!$B$2:$BJ$92,ROW($A63)- 1 - RegraSaída!Y63,COLUMN(Y$1)- 1 - RegraSaída!Y63),0)*PSobreRurH!Y63)*(1-txMortH!Y63*FaPensRurH!Y63) + FePensRurH!Y63</f>
        <v>5339.6552343359899</v>
      </c>
      <c r="Z63" s="99">
        <f>(Y62 - IFERROR(INDEX(FePensRurH!$B$2:$BJ$92,ROW($A63)- 1 - RegraSaída!Z63,COLUMN(Z$1)- 1 - RegraSaída!Z63),0)*PSobreRurH!Z63)*(1-txMortH!Z63*FaPensRurH!Z63) + FePensRurH!Z63</f>
        <v>5690.9088334694598</v>
      </c>
      <c r="AA63" s="99">
        <f>(Z62 - IFERROR(INDEX(FePensRurH!$B$2:$BJ$92,ROW($A63)- 1 - RegraSaída!AA63,COLUMN(AA$1)- 1 - RegraSaída!AA63),0)*PSobreRurH!AA63)*(1-txMortH!AA63*FaPensRurH!AA63) + FePensRurH!AA63</f>
        <v>6044.7263374330823</v>
      </c>
      <c r="AB63" s="99">
        <f>(AA62 - IFERROR(INDEX(FePensRurH!$B$2:$BJ$92,ROW($A63)- 1 - RegraSaída!AB63,COLUMN(AB$1)- 1 - RegraSaída!AB63),0)*PSobreRurH!AB63)*(1-txMortH!AB63*FaPensRurH!AB63) + FePensRurH!AB63</f>
        <v>6373.3390337269866</v>
      </c>
      <c r="AC63" s="99">
        <f>(AB62 - IFERROR(INDEX(FePensRurH!$B$2:$BJ$92,ROW($A63)- 1 - RegraSaída!AC63,COLUMN(AC$1)- 1 - RegraSaída!AC63),0)*PSobreRurH!AC63)*(1-txMortH!AC63*FaPensRurH!AC63) + FePensRurH!AC63</f>
        <v>6713.0582604008669</v>
      </c>
      <c r="AD63" s="99">
        <f>(AC62 - IFERROR(INDEX(FePensRurH!$B$2:$BJ$92,ROW($A63)- 1 - RegraSaída!AD63,COLUMN(AD$1)- 1 - RegraSaída!AD63),0)*PSobreRurH!AD63)*(1-txMortH!AD63*FaPensRurH!AD63) + FePensRurH!AD63</f>
        <v>7042.5601680683394</v>
      </c>
      <c r="AE63" s="99">
        <f>(AD62 - IFERROR(INDEX(FePensRurH!$B$2:$BJ$92,ROW($A63)- 1 - RegraSaída!AE63,COLUMN(AE$1)- 1 - RegraSaída!AE63),0)*PSobreRurH!AE63)*(1-txMortH!AE63*FaPensRurH!AE63) + FePensRurH!AE63</f>
        <v>7319.934514573426</v>
      </c>
      <c r="AF63" s="99">
        <f>(AE62 - IFERROR(INDEX(FePensRurH!$B$2:$BJ$92,ROW($A63)- 1 - RegraSaída!AF63,COLUMN(AF$1)- 1 - RegraSaída!AF63),0)*PSobreRurH!AF63)*(1-txMortH!AF63*FaPensRurH!AF63) + FePensRurH!AF63</f>
        <v>7592.9197759198469</v>
      </c>
      <c r="AG63" s="99">
        <f>(AF62 - IFERROR(INDEX(FePensRurH!$B$2:$BJ$92,ROW($A63)- 1 - RegraSaída!AG63,COLUMN(AG$1)- 1 - RegraSaída!AG63),0)*PSobreRurH!AG63)*(1-txMortH!AG63*FaPensRurH!AG63) + FePensRurH!AG63</f>
        <v>7899.1225755998639</v>
      </c>
      <c r="AH63" s="99">
        <f>(AG62 - IFERROR(INDEX(FePensRurH!$B$2:$BJ$92,ROW($A63)- 1 - RegraSaída!AH63,COLUMN(AH$1)- 1 - RegraSaída!AH63),0)*PSobreRurH!AH63)*(1-txMortH!AH63*FaPensRurH!AH63) + FePensRurH!AH63</f>
        <v>8237.5655113105749</v>
      </c>
      <c r="AI63" s="99">
        <f>(AH62 - IFERROR(INDEX(FePensRurH!$B$2:$BJ$92,ROW($A63)- 1 - RegraSaída!AI63,COLUMN(AI$1)- 1 - RegraSaída!AI63),0)*PSobreRurH!AI63)*(1-txMortH!AI63*FaPensRurH!AI63) + FePensRurH!AI63</f>
        <v>8549.4319775761996</v>
      </c>
      <c r="AJ63" s="99">
        <f>(AI62 - IFERROR(INDEX(FePensRurH!$B$2:$BJ$92,ROW($A63)- 1 - RegraSaída!AJ63,COLUMN(AJ$1)- 1 - RegraSaída!AJ63),0)*PSobreRurH!AJ63)*(1-txMortH!AJ63*FaPensRurH!AJ63) + FePensRurH!AJ63</f>
        <v>8401.901582326811</v>
      </c>
      <c r="AK63" s="99">
        <f>(AJ62 - IFERROR(INDEX(FePensRurH!$B$2:$BJ$92,ROW($A63)- 1 - RegraSaída!AK63,COLUMN(AK$1)- 1 - RegraSaída!AK63),0)*PSobreRurH!AK63)*(1-txMortH!AK63*FaPensRurH!AK63) + FePensRurH!AK63</f>
        <v>8486.3671572006588</v>
      </c>
      <c r="AL63" s="99">
        <f>(AK62 - IFERROR(INDEX(FePensRurH!$B$2:$BJ$92,ROW($A63)- 1 - RegraSaída!AL63,COLUMN(AL$1)- 1 - RegraSaída!AL63),0)*PSobreRurH!AL63)*(1-txMortH!AL63*FaPensRurH!AL63) + FePensRurH!AL63</f>
        <v>8602.4820604971592</v>
      </c>
      <c r="AM63" s="99">
        <f>(AL62 - IFERROR(INDEX(FePensRurH!$B$2:$BJ$92,ROW($A63)- 1 - RegraSaída!AM63,COLUMN(AM$1)- 1 - RegraSaída!AM63),0)*PSobreRurH!AM63)*(1-txMortH!AM63*FaPensRurH!AM63) + FePensRurH!AM63</f>
        <v>8720.1670796486069</v>
      </c>
      <c r="AN63" s="99">
        <f>(AM62 - IFERROR(INDEX(FePensRurH!$B$2:$BJ$92,ROW($A63)- 1 - RegraSaída!AN63,COLUMN(AN$1)- 1 - RegraSaída!AN63),0)*PSobreRurH!AN63)*(1-txMortH!AN63*FaPensRurH!AN63) + FePensRurH!AN63</f>
        <v>8825.8727863088407</v>
      </c>
      <c r="AO63" s="99">
        <f>(AN62 - IFERROR(INDEX(FePensRurH!$B$2:$BJ$92,ROW($A63)- 1 - RegraSaída!AO63,COLUMN(AO$1)- 1 - RegraSaída!AO63),0)*PSobreRurH!AO63)*(1-txMortH!AO63*FaPensRurH!AO63) + FePensRurH!AO63</f>
        <v>8939.3891434322013</v>
      </c>
      <c r="AP63" s="99">
        <f>(AO62 - IFERROR(INDEX(FePensRurH!$B$2:$BJ$92,ROW($A63)- 1 - RegraSaída!AP63,COLUMN(AP$1)- 1 - RegraSaída!AP63),0)*PSobreRurH!AP63)*(1-txMortH!AP63*FaPensRurH!AP63) + FePensRurH!AP63</f>
        <v>8956.6518887493021</v>
      </c>
      <c r="AQ63" s="99">
        <f>(AP62 - IFERROR(INDEX(FePensRurH!$B$2:$BJ$92,ROW($A63)- 1 - RegraSaída!AQ63,COLUMN(AQ$1)- 1 - RegraSaída!AQ63),0)*PSobreRurH!AQ63)*(1-txMortH!AQ63*FaPensRurH!AQ63) + FePensRurH!AQ63</f>
        <v>8834.0657103468966</v>
      </c>
      <c r="AR63" s="99">
        <f>(AQ62 - IFERROR(INDEX(FePensRurH!$B$2:$BJ$92,ROW($A63)- 1 - RegraSaída!AR63,COLUMN(AR$1)- 1 - RegraSaída!AR63),0)*PSobreRurH!AR63)*(1-txMortH!AR63*FaPensRurH!AR63) + FePensRurH!AR63</f>
        <v>8626.8079871036261</v>
      </c>
      <c r="AS63" s="99">
        <f>(AR62 - IFERROR(INDEX(FePensRurH!$B$2:$BJ$92,ROW($A63)- 1 - RegraSaída!AS63,COLUMN(AS$1)- 1 - RegraSaída!AS63),0)*PSobreRurH!AS63)*(1-txMortH!AS63*FaPensRurH!AS63) + FePensRurH!AS63</f>
        <v>8430.4016238357635</v>
      </c>
      <c r="AT63" s="99">
        <f>(AS62 - IFERROR(INDEX(FePensRurH!$B$2:$BJ$92,ROW($A63)- 1 - RegraSaída!AT63,COLUMN(AT$1)- 1 - RegraSaída!AT63),0)*PSobreRurH!AT63)*(1-txMortH!AT63*FaPensRurH!AT63) + FePensRurH!AT63</f>
        <v>8225.8997615381704</v>
      </c>
      <c r="AU63" s="99">
        <f>(AT62 - IFERROR(INDEX(FePensRurH!$B$2:$BJ$92,ROW($A63)- 1 - RegraSaída!AU63,COLUMN(AU$1)- 1 - RegraSaída!AU63),0)*PSobreRurH!AU63)*(1-txMortH!AU63*FaPensRurH!AU63) + FePensRurH!AU63</f>
        <v>8055.193772327495</v>
      </c>
      <c r="AV63" s="99">
        <f>(AU62 - IFERROR(INDEX(FePensRurH!$B$2:$BJ$92,ROW($A63)- 1 - RegraSaída!AV63,COLUMN(AV$1)- 1 - RegraSaída!AV63),0)*PSobreRurH!AV63)*(1-txMortH!AV63*FaPensRurH!AV63) + FePensRurH!AV63</f>
        <v>7944.3422626393085</v>
      </c>
      <c r="AW63" s="99">
        <f>(AV62 - IFERROR(INDEX(FePensRurH!$B$2:$BJ$92,ROW($A63)- 1 - RegraSaída!AW63,COLUMN(AW$1)- 1 - RegraSaída!AW63),0)*PSobreRurH!AW63)*(1-txMortH!AW63*FaPensRurH!AW63) + FePensRurH!AW63</f>
        <v>7874.3297227743142</v>
      </c>
      <c r="AX63" s="99">
        <f>(AW62 - IFERROR(INDEX(FePensRurH!$B$2:$BJ$92,ROW($A63)- 1 - RegraSaída!AX63,COLUMN(AX$1)- 1 - RegraSaída!AX63),0)*PSobreRurH!AX63)*(1-txMortH!AX63*FaPensRurH!AX63) + FePensRurH!AX63</f>
        <v>7795.7430523037419</v>
      </c>
      <c r="AY63" s="99">
        <f>(AX62 - IFERROR(INDEX(FePensRurH!$B$2:$BJ$92,ROW($A63)- 1 - RegraSaída!AY63,COLUMN(AY$1)- 1 - RegraSaída!AY63),0)*PSobreRurH!AY63)*(1-txMortH!AY63*FaPensRurH!AY63) + FePensRurH!AY63</f>
        <v>7714.8747958040267</v>
      </c>
      <c r="AZ63" s="99">
        <f>(AY62 - IFERROR(INDEX(FePensRurH!$B$2:$BJ$92,ROW($A63)- 1 - RegraSaída!AZ63,COLUMN(AZ$1)- 1 - RegraSaída!AZ63),0)*PSobreRurH!AZ63)*(1-txMortH!AZ63*FaPensRurH!AZ63) + FePensRurH!AZ63</f>
        <v>7643.0220115771781</v>
      </c>
      <c r="BA63" s="99">
        <f>(AZ62 - IFERROR(INDEX(FePensRurH!$B$2:$BJ$92,ROW($A63)- 1 - RegraSaída!BA63,COLUMN(BA$1)- 1 - RegraSaída!BA63),0)*PSobreRurH!BA63)*(1-txMortH!BA63*FaPensRurH!BA63) + FePensRurH!BA63</f>
        <v>7573.1455716895807</v>
      </c>
      <c r="BB63" s="99">
        <f>(BA62 - IFERROR(INDEX(FePensRurH!$B$2:$BJ$92,ROW($A63)- 1 - RegraSaída!BB63,COLUMN(BB$1)- 1 - RegraSaída!BB63),0)*PSobreRurH!BB63)*(1-txMortH!BB63*FaPensRurH!BB63) + FePensRurH!BB63</f>
        <v>7508.9637707570073</v>
      </c>
      <c r="BC63" s="99">
        <f>(BB62 - IFERROR(INDEX(FePensRurH!$B$2:$BJ$92,ROW($A63)- 1 - RegraSaída!BC63,COLUMN(BC$1)- 1 - RegraSaída!BC63),0)*PSobreRurH!BC63)*(1-txMortH!BC63*FaPensRurH!BC63) + FePensRurH!BC63</f>
        <v>7450.0642730544978</v>
      </c>
      <c r="BD63" s="99">
        <f>(BC62 - IFERROR(INDEX(FePensRurH!$B$2:$BJ$92,ROW($A63)- 1 - RegraSaída!BD63,COLUMN(BD$1)- 1 - RegraSaída!BD63),0)*PSobreRurH!BD63)*(1-txMortH!BD63*FaPensRurH!BD63) + FePensRurH!BD63</f>
        <v>7396.2342742253586</v>
      </c>
      <c r="BE63" s="99">
        <f>(BD62 - IFERROR(INDEX(FePensRurH!$B$2:$BJ$92,ROW($A63)- 1 - RegraSaída!BE63,COLUMN(BE$1)- 1 - RegraSaída!BE63),0)*PSobreRurH!BE63)*(1-txMortH!BE63*FaPensRurH!BE63) + FePensRurH!BE63</f>
        <v>7346.7993304172487</v>
      </c>
      <c r="BF63" s="99">
        <f>(BE62 - IFERROR(INDEX(FePensRurH!$B$2:$BJ$92,ROW($A63)- 1 - RegraSaída!BF63,COLUMN(BF$1)- 1 - RegraSaída!BF63),0)*PSobreRurH!BF63)*(1-txMortH!BF63*FaPensRurH!BF63) + FePensRurH!BF63</f>
        <v>7298.8814609025749</v>
      </c>
      <c r="BG63" s="99">
        <f>(BF62 - IFERROR(INDEX(FePensRurH!$B$2:$BJ$92,ROW($A63)- 1 - RegraSaída!BG63,COLUMN(BG$1)- 1 - RegraSaída!BG63),0)*PSobreRurH!BG63)*(1-txMortH!BG63*FaPensRurH!BG63) + FePensRurH!BG63</f>
        <v>7236.6750246225365</v>
      </c>
      <c r="BH63" s="99">
        <f>(BG62 - IFERROR(INDEX(FePensRurH!$B$2:$BJ$92,ROW($A63)- 1 - RegraSaída!BH63,COLUMN(BH$1)- 1 - RegraSaída!BH63),0)*PSobreRurH!BH63)*(1-txMortH!BH63*FaPensRurH!BH63) + FePensRurH!BH63</f>
        <v>7246.8830228450724</v>
      </c>
      <c r="BI63" s="99">
        <f>(BH62 - IFERROR(INDEX(FePensRurH!$B$2:$BJ$92,ROW($A63)- 1 - RegraSaída!BI63,COLUMN(BI$1)- 1 - RegraSaída!BI63),0)*PSobreRurH!BI63)*(1-txMortH!BI63*FaPensRurH!BI63) + FePensRurH!BI63</f>
        <v>7112.2613295071651</v>
      </c>
      <c r="BJ63" s="99">
        <f>(BI62 - IFERROR(INDEX(FePensRurH!$B$2:$BJ$92,ROW($A63)- 1 - RegraSaída!BJ63,COLUMN(BJ$1)- 1 - RegraSaída!BJ63),0)*PSobreRurH!BJ63)*(1-txMortH!BJ63*FaPensRurH!BJ63) + FePensRurH!BJ63</f>
        <v>6981.571365999167</v>
      </c>
    </row>
    <row r="64" spans="1:62" x14ac:dyDescent="0.3">
      <c r="A64" s="94">
        <v>62</v>
      </c>
      <c r="B64" s="95"/>
      <c r="C64" s="95"/>
      <c r="D64" s="95"/>
      <c r="E64" s="95"/>
      <c r="F64" s="95"/>
      <c r="G64" s="95"/>
      <c r="H64" s="95"/>
      <c r="I64" s="95"/>
      <c r="J64" s="95"/>
      <c r="K64" s="95"/>
      <c r="L64" s="95"/>
      <c r="M64" s="95"/>
      <c r="N64" s="95"/>
      <c r="O64" s="95"/>
      <c r="P64" s="96"/>
      <c r="Q64" s="99">
        <f>(P63 - IFERROR(INDEX(FePensRurH!$B$2:$BJ$92,ROW($A64)- 1 - RegraSaída!Q64,COLUMN(Q$1)- 1 - RegraSaída!Q64),0)*PSobreRurH!Q64)*(1-txMortH!Q64*FaPensRurH!Q64) + FePensRurH!Q64</f>
        <v>846.85794657967938</v>
      </c>
      <c r="R64" s="99">
        <f>(Q63 - IFERROR(INDEX(FePensRurH!$B$2:$BJ$92,ROW($A64)- 1 - RegraSaída!R64,COLUMN(R$1)- 1 - RegraSaída!R64),0)*PSobreRurH!R64)*(1-txMortH!R64*FaPensRurH!R64) + FePensRurH!R64</f>
        <v>1595.9334706351856</v>
      </c>
      <c r="S64" s="99">
        <f>(R63 - IFERROR(INDEX(FePensRurH!$B$2:$BJ$92,ROW($A64)- 1 - RegraSaída!S64,COLUMN(S$1)- 1 - RegraSaída!S64),0)*PSobreRurH!S64)*(1-txMortH!S64*FaPensRurH!S64) + FePensRurH!S64</f>
        <v>2299.5733827967611</v>
      </c>
      <c r="T64" s="99">
        <f>(S63 - IFERROR(INDEX(FePensRurH!$B$2:$BJ$92,ROW($A64)- 1 - RegraSaída!T64,COLUMN(T$1)- 1 - RegraSaída!T64),0)*PSobreRurH!T64)*(1-txMortH!T64*FaPensRurH!T64) + FePensRurH!T64</f>
        <v>3049.3743408770351</v>
      </c>
      <c r="U64" s="99">
        <f>(T63 - IFERROR(INDEX(FePensRurH!$B$2:$BJ$92,ROW($A64)- 1 - RegraSaída!U64,COLUMN(U$1)- 1 - RegraSaída!U64),0)*PSobreRurH!U64)*(1-txMortH!U64*FaPensRurH!U64) + FePensRurH!U64</f>
        <v>3733.8521257245557</v>
      </c>
      <c r="V64" s="99">
        <f>(U63 - IFERROR(INDEX(FePensRurH!$B$2:$BJ$92,ROW($A64)- 1 - RegraSaída!V64,COLUMN(V$1)- 1 - RegraSaída!V64),0)*PSobreRurH!V64)*(1-txMortH!V64*FaPensRurH!V64) + FePensRurH!V64</f>
        <v>4342.0625140489028</v>
      </c>
      <c r="W64" s="99">
        <f>(V63 - IFERROR(INDEX(FePensRurH!$B$2:$BJ$92,ROW($A64)- 1 - RegraSaída!W64,COLUMN(W$1)- 1 - RegraSaída!W64),0)*PSobreRurH!W64)*(1-txMortH!W64*FaPensRurH!W64) + FePensRurH!W64</f>
        <v>4859.3538061690415</v>
      </c>
      <c r="X64" s="99">
        <f>(W63 - IFERROR(INDEX(FePensRurH!$B$2:$BJ$92,ROW($A64)- 1 - RegraSaída!X64,COLUMN(X$1)- 1 - RegraSaída!X64),0)*PSobreRurH!X64)*(1-txMortH!X64*FaPensRurH!X64) + FePensRurH!X64</f>
        <v>5347.7396832591812</v>
      </c>
      <c r="Y64" s="99">
        <f>(X63 - IFERROR(INDEX(FePensRurH!$B$2:$BJ$92,ROW($A64)- 1 - RegraSaída!Y64,COLUMN(Y$1)- 1 - RegraSaída!Y64),0)*PSobreRurH!Y64)*(1-txMortH!Y64*FaPensRurH!Y64) + FePensRurH!Y64</f>
        <v>5790.027805833457</v>
      </c>
      <c r="Z64" s="99">
        <f>(Y63 - IFERROR(INDEX(FePensRurH!$B$2:$BJ$92,ROW($A64)- 1 - RegraSaída!Z64,COLUMN(Z$1)- 1 - RegraSaída!Z64),0)*PSobreRurH!Z64)*(1-txMortH!Z64*FaPensRurH!Z64) + FePensRurH!Z64</f>
        <v>6169.0776664142131</v>
      </c>
      <c r="AA64" s="99">
        <f>(Z63 - IFERROR(INDEX(FePensRurH!$B$2:$BJ$92,ROW($A64)- 1 - RegraSaída!AA64,COLUMN(AA$1)- 1 - RegraSaída!AA64),0)*PSobreRurH!AA64)*(1-txMortH!AA64*FaPensRurH!AA64) + FePensRurH!AA64</f>
        <v>6514.8312592613229</v>
      </c>
      <c r="AB64" s="99">
        <f>(AA63 - IFERROR(INDEX(FePensRurH!$B$2:$BJ$92,ROW($A64)- 1 - RegraSaída!AB64,COLUMN(AB$1)- 1 - RegraSaída!AB64),0)*PSobreRurH!AB64)*(1-txMortH!AB64*FaPensRurH!AB64) + FePensRurH!AB64</f>
        <v>6862.8396038869878</v>
      </c>
      <c r="AC64" s="99">
        <f>(AB63 - IFERROR(INDEX(FePensRurH!$B$2:$BJ$92,ROW($A64)- 1 - RegraSaída!AC64,COLUMN(AC$1)- 1 - RegraSaída!AC64),0)*PSobreRurH!AC64)*(1-txMortH!AC64*FaPensRurH!AC64) + FePensRurH!AC64</f>
        <v>7187.0876456223014</v>
      </c>
      <c r="AD64" s="99">
        <f>(AC63 - IFERROR(INDEX(FePensRurH!$B$2:$BJ$92,ROW($A64)- 1 - RegraSaída!AD64,COLUMN(AD$1)- 1 - RegraSaída!AD64),0)*PSobreRurH!AD64)*(1-txMortH!AD64*FaPensRurH!AD64) + FePensRurH!AD64</f>
        <v>7523.4303106486695</v>
      </c>
      <c r="AE64" s="99">
        <f>(AD63 - IFERROR(INDEX(FePensRurH!$B$2:$BJ$92,ROW($A64)- 1 - RegraSaída!AE64,COLUMN(AE$1)- 1 - RegraSaída!AE64),0)*PSobreRurH!AE64)*(1-txMortH!AE64*FaPensRurH!AE64) + FePensRurH!AE64</f>
        <v>7850.1378257029928</v>
      </c>
      <c r="AF64" s="99">
        <f>(AE63 - IFERROR(INDEX(FePensRurH!$B$2:$BJ$92,ROW($A64)- 1 - RegraSaída!AF64,COLUMN(AF$1)- 1 - RegraSaída!AF64),0)*PSobreRurH!AF64)*(1-txMortH!AF64*FaPensRurH!AF64) + FePensRurH!AF64</f>
        <v>8126.510665359885</v>
      </c>
      <c r="AG64" s="99">
        <f>(AF63 - IFERROR(INDEX(FePensRurH!$B$2:$BJ$92,ROW($A64)- 1 - RegraSaída!AG64,COLUMN(AG$1)- 1 - RegraSaída!AG64),0)*PSobreRurH!AG64)*(1-txMortH!AG64*FaPensRurH!AG64) + FePensRurH!AG64</f>
        <v>8401.8301073360926</v>
      </c>
      <c r="AH64" s="99">
        <f>(AG63 - IFERROR(INDEX(FePensRurH!$B$2:$BJ$92,ROW($A64)- 1 - RegraSaída!AH64,COLUMN(AH$1)- 1 - RegraSaída!AH64),0)*PSobreRurH!AH64)*(1-txMortH!AH64*FaPensRurH!AH64) + FePensRurH!AH64</f>
        <v>8715.0282111423112</v>
      </c>
      <c r="AI64" s="99">
        <f>(AH63 - IFERROR(INDEX(FePensRurH!$B$2:$BJ$92,ROW($A64)- 1 - RegraSaída!AI64,COLUMN(AI$1)- 1 - RegraSaída!AI64),0)*PSobreRurH!AI64)*(1-txMortH!AI64*FaPensRurH!AI64) + FePensRurH!AI64</f>
        <v>9064.7230682998088</v>
      </c>
      <c r="AJ64" s="99">
        <f>(AI63 - IFERROR(INDEX(FePensRurH!$B$2:$BJ$92,ROW($A64)- 1 - RegraSaída!AJ64,COLUMN(AJ$1)- 1 - RegraSaída!AJ64),0)*PSobreRurH!AJ64)*(1-txMortH!AJ64*FaPensRurH!AJ64) + FePensRurH!AJ64</f>
        <v>9386.4550565629997</v>
      </c>
      <c r="AK64" s="99">
        <f>(AJ63 - IFERROR(INDEX(FePensRurH!$B$2:$BJ$92,ROW($A64)- 1 - RegraSaída!AK64,COLUMN(AK$1)- 1 - RegraSaída!AK64),0)*PSobreRurH!AK64)*(1-txMortH!AK64*FaPensRurH!AK64) + FePensRurH!AK64</f>
        <v>9027.8872929658955</v>
      </c>
      <c r="AL64" s="99">
        <f>(AK63 - IFERROR(INDEX(FePensRurH!$B$2:$BJ$92,ROW($A64)- 1 - RegraSaída!AL64,COLUMN(AL$1)- 1 - RegraSaída!AL64),0)*PSobreRurH!AL64)*(1-txMortH!AL64*FaPensRurH!AL64) + FePensRurH!AL64</f>
        <v>9127.0702484723715</v>
      </c>
      <c r="AM64" s="99">
        <f>(AL63 - IFERROR(INDEX(FePensRurH!$B$2:$BJ$92,ROW($A64)- 1 - RegraSaída!AM64,COLUMN(AM$1)- 1 - RegraSaída!AM64),0)*PSobreRurH!AM64)*(1-txMortH!AM64*FaPensRurH!AM64) + FePensRurH!AM64</f>
        <v>9258.5387136659137</v>
      </c>
      <c r="AN64" s="99">
        <f>(AM63 - IFERROR(INDEX(FePensRurH!$B$2:$BJ$92,ROW($A64)- 1 - RegraSaída!AN64,COLUMN(AN$1)- 1 - RegraSaída!AN64),0)*PSobreRurH!AN64)*(1-txMortH!AN64*FaPensRurH!AN64) + FePensRurH!AN64</f>
        <v>9391.0301262416597</v>
      </c>
      <c r="AO64" s="99">
        <f>(AN63 - IFERROR(INDEX(FePensRurH!$B$2:$BJ$92,ROW($A64)- 1 - RegraSaída!AO64,COLUMN(AO$1)- 1 - RegraSaída!AO64),0)*PSobreRurH!AO64)*(1-txMortH!AO64*FaPensRurH!AO64) + FePensRurH!AO64</f>
        <v>9510.7510046337611</v>
      </c>
      <c r="AP64" s="99">
        <f>(AO63 - IFERROR(INDEX(FePensRurH!$B$2:$BJ$92,ROW($A64)- 1 - RegraSaída!AP64,COLUMN(AP$1)- 1 - RegraSaída!AP64),0)*PSobreRurH!AP64)*(1-txMortH!AP64*FaPensRurH!AP64) + FePensRurH!AP64</f>
        <v>9638.0926718035535</v>
      </c>
      <c r="AQ64" s="99">
        <f>(AP63 - IFERROR(INDEX(FePensRurH!$B$2:$BJ$92,ROW($A64)- 1 - RegraSaída!AQ64,COLUMN(AQ$1)- 1 - RegraSaída!AQ64),0)*PSobreRurH!AQ64)*(1-txMortH!AQ64*FaPensRurH!AQ64) + FePensRurH!AQ64</f>
        <v>9662.5576107145171</v>
      </c>
      <c r="AR64" s="99">
        <f>(AQ63 - IFERROR(INDEX(FePensRurH!$B$2:$BJ$92,ROW($A64)- 1 - RegraSaída!AR64,COLUMN(AR$1)- 1 - RegraSaída!AR64),0)*PSobreRurH!AR64)*(1-txMortH!AR64*FaPensRurH!AR64) + FePensRurH!AR64</f>
        <v>9536.5460131416294</v>
      </c>
      <c r="AS64" s="99">
        <f>(AR63 - IFERROR(INDEX(FePensRurH!$B$2:$BJ$92,ROW($A64)- 1 - RegraSaída!AS64,COLUMN(AS$1)- 1 - RegraSaída!AS64),0)*PSobreRurH!AS64)*(1-txMortH!AS64*FaPensRurH!AS64) + FePensRurH!AS64</f>
        <v>9318.4561253539978</v>
      </c>
      <c r="AT64" s="99">
        <f>(AS63 - IFERROR(INDEX(FePensRurH!$B$2:$BJ$92,ROW($A64)- 1 - RegraSaída!AT64,COLUMN(AT$1)- 1 - RegraSaída!AT64),0)*PSobreRurH!AT64)*(1-txMortH!AT64*FaPensRurH!AT64) + FePensRurH!AT64</f>
        <v>9111.7233136330142</v>
      </c>
      <c r="AU64" s="99">
        <f>(AT63 - IFERROR(INDEX(FePensRurH!$B$2:$BJ$92,ROW($A64)- 1 - RegraSaída!AU64,COLUMN(AU$1)- 1 - RegraSaída!AU64),0)*PSobreRurH!AU64)*(1-txMortH!AU64*FaPensRurH!AU64) + FePensRurH!AU64</f>
        <v>8895.4227103564481</v>
      </c>
      <c r="AV64" s="99">
        <f>(AU63 - IFERROR(INDEX(FePensRurH!$B$2:$BJ$92,ROW($A64)- 1 - RegraSaída!AV64,COLUMN(AV$1)- 1 - RegraSaída!AV64),0)*PSobreRurH!AV64)*(1-txMortH!AV64*FaPensRurH!AV64) + FePensRurH!AV64</f>
        <v>8714.4982381677182</v>
      </c>
      <c r="AW64" s="99">
        <f>(AV63 - IFERROR(INDEX(FePensRurH!$B$2:$BJ$92,ROW($A64)- 1 - RegraSaída!AW64,COLUMN(AW$1)- 1 - RegraSaída!AW64),0)*PSobreRurH!AW64)*(1-txMortH!AW64*FaPensRurH!AW64) + FePensRurH!AW64</f>
        <v>8599.8618467420256</v>
      </c>
      <c r="AX64" s="99">
        <f>(AW63 - IFERROR(INDEX(FePensRurH!$B$2:$BJ$92,ROW($A64)- 1 - RegraSaída!AX64,COLUMN(AX$1)- 1 - RegraSaída!AX64),0)*PSobreRurH!AX64)*(1-txMortH!AX64*FaPensRurH!AX64) + FePensRurH!AX64</f>
        <v>8529.8185818672755</v>
      </c>
      <c r="AY64" s="99">
        <f>(AX63 - IFERROR(INDEX(FePensRurH!$B$2:$BJ$92,ROW($A64)- 1 - RegraSaída!AY64,COLUMN(AY$1)- 1 - RegraSaída!AY64),0)*PSobreRurH!AY64)*(1-txMortH!AY64*FaPensRurH!AY64) + FePensRurH!AY64</f>
        <v>8449.4675899251561</v>
      </c>
      <c r="AZ64" s="99">
        <f>(AY63 - IFERROR(INDEX(FePensRurH!$B$2:$BJ$92,ROW($A64)- 1 - RegraSaída!AZ64,COLUMN(AZ$1)- 1 - RegraSaída!AZ64),0)*PSobreRurH!AZ64)*(1-txMortH!AZ64*FaPensRurH!AZ64) + FePensRurH!AZ64</f>
        <v>8363.7255366223617</v>
      </c>
      <c r="BA64" s="99">
        <f>(AZ63 - IFERROR(INDEX(FePensRurH!$B$2:$BJ$92,ROW($A64)- 1 - RegraSaída!BA64,COLUMN(BA$1)- 1 - RegraSaída!BA64),0)*PSobreRurH!BA64)*(1-txMortH!BA64*FaPensRurH!BA64) + FePensRurH!BA64</f>
        <v>8287.8665872394013</v>
      </c>
      <c r="BB64" s="99">
        <f>(BA63 - IFERROR(INDEX(FePensRurH!$B$2:$BJ$92,ROW($A64)- 1 - RegraSaída!BB64,COLUMN(BB$1)- 1 - RegraSaída!BB64),0)*PSobreRurH!BB64)*(1-txMortH!BB64*FaPensRurH!BB64) + FePensRurH!BB64</f>
        <v>8216.3743649728676</v>
      </c>
      <c r="BC64" s="99">
        <f>(BB63 - IFERROR(INDEX(FePensRurH!$B$2:$BJ$92,ROW($A64)- 1 - RegraSaída!BC64,COLUMN(BC$1)- 1 - RegraSaída!BC64),0)*PSobreRurH!BC64)*(1-txMortH!BC64*FaPensRurH!BC64) + FePensRurH!BC64</f>
        <v>8151.3718344259796</v>
      </c>
      <c r="BD64" s="99">
        <f>(BC63 - IFERROR(INDEX(FePensRurH!$B$2:$BJ$92,ROW($A64)- 1 - RegraSaída!BD64,COLUMN(BD$1)- 1 - RegraSaída!BD64),0)*PSobreRurH!BD64)*(1-txMortH!BD64*FaPensRurH!BD64) + FePensRurH!BD64</f>
        <v>8092.3345973982077</v>
      </c>
      <c r="BE64" s="99">
        <f>(BD63 - IFERROR(INDEX(FePensRurH!$B$2:$BJ$92,ROW($A64)- 1 - RegraSaída!BE64,COLUMN(BE$1)- 1 - RegraSaída!BE64),0)*PSobreRurH!BE64)*(1-txMortH!BE64*FaPensRurH!BE64) + FePensRurH!BE64</f>
        <v>8038.2580324820856</v>
      </c>
      <c r="BF64" s="99">
        <f>(BE63 - IFERROR(INDEX(FePensRurH!$B$2:$BJ$92,ROW($A64)- 1 - RegraSaída!BF64,COLUMN(BF$1)- 1 - RegraSaída!BF64),0)*PSobreRurH!BF64)*(1-txMortH!BF64*FaPensRurH!BF64) + FePensRurH!BF64</f>
        <v>7988.3696931615505</v>
      </c>
      <c r="BG64" s="99">
        <f>(BF63 - IFERROR(INDEX(FePensRurH!$B$2:$BJ$92,ROW($A64)- 1 - RegraSaída!BG64,COLUMN(BG$1)- 1 - RegraSaída!BG64),0)*PSobreRurH!BG64)*(1-txMortH!BG64*FaPensRurH!BG64) + FePensRurH!BG64</f>
        <v>7939.1800406218472</v>
      </c>
      <c r="BH64" s="99">
        <f>(BG63 - IFERROR(INDEX(FePensRurH!$B$2:$BJ$92,ROW($A64)- 1 - RegraSaída!BH64,COLUMN(BH$1)- 1 - RegraSaída!BH64),0)*PSobreRurH!BH64)*(1-txMortH!BH64*FaPensRurH!BH64) + FePensRurH!BH64</f>
        <v>7874.8552323229851</v>
      </c>
      <c r="BI64" s="99">
        <f>(BH63 - IFERROR(INDEX(FePensRurH!$B$2:$BJ$92,ROW($A64)- 1 - RegraSaída!BI64,COLUMN(BI$1)- 1 - RegraSaída!BI64),0)*PSobreRurH!BI64)*(1-txMortH!BI64*FaPensRurH!BI64) + FePensRurH!BI64</f>
        <v>7890.120276027109</v>
      </c>
      <c r="BJ64" s="99">
        <f>(BI63 - IFERROR(INDEX(FePensRurH!$B$2:$BJ$92,ROW($A64)- 1 - RegraSaída!BJ64,COLUMN(BJ$1)- 1 - RegraSaída!BJ64),0)*PSobreRurH!BJ64)*(1-txMortH!BJ64*FaPensRurH!BJ64) + FePensRurH!BJ64</f>
        <v>7750.4806652289117</v>
      </c>
    </row>
    <row r="65" spans="1:62" x14ac:dyDescent="0.3">
      <c r="A65" s="94">
        <v>63</v>
      </c>
      <c r="B65" s="95"/>
      <c r="C65" s="95"/>
      <c r="D65" s="95"/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95"/>
      <c r="P65" s="96"/>
      <c r="Q65" s="99">
        <f>(P64 - IFERROR(INDEX(FePensRurH!$B$2:$BJ$92,ROW($A65)- 1 - RegraSaída!Q65,COLUMN(Q$1)- 1 - RegraSaída!Q65),0)*PSobreRurH!Q65)*(1-txMortH!Q65*FaPensRurH!Q65) + FePensRurH!Q65</f>
        <v>823.79239090512954</v>
      </c>
      <c r="R65" s="99">
        <f>(Q64 - IFERROR(INDEX(FePensRurH!$B$2:$BJ$92,ROW($A65)- 1 - RegraSaída!R65,COLUMN(R$1)- 1 - RegraSaída!R65),0)*PSobreRurH!R65)*(1-txMortH!R65*FaPensRurH!R65) + FePensRurH!R65</f>
        <v>1667.1384122796687</v>
      </c>
      <c r="S65" s="99">
        <f>(R64 - IFERROR(INDEX(FePensRurH!$B$2:$BJ$92,ROW($A65)- 1 - RegraSaída!S65,COLUMN(S$1)- 1 - RegraSaída!S65),0)*PSobreRurH!S65)*(1-txMortH!S65*FaPensRurH!S65) + FePensRurH!S65</f>
        <v>2415.3349351200077</v>
      </c>
      <c r="T65" s="99">
        <f>(S64 - IFERROR(INDEX(FePensRurH!$B$2:$BJ$92,ROW($A65)- 1 - RegraSaída!T65,COLUMN(T$1)- 1 - RegraSaída!T65),0)*PSobreRurH!T65)*(1-txMortH!T65*FaPensRurH!T65) + FePensRurH!T65</f>
        <v>3120.4164977259265</v>
      </c>
      <c r="U65" s="99">
        <f>(T64 - IFERROR(INDEX(FePensRurH!$B$2:$BJ$92,ROW($A65)- 1 - RegraSaída!U65,COLUMN(U$1)- 1 - RegraSaída!U65),0)*PSobreRurH!U65)*(1-txMortH!U65*FaPensRurH!U65) + FePensRurH!U65</f>
        <v>3871.100819652137</v>
      </c>
      <c r="V65" s="99">
        <f>(U64 - IFERROR(INDEX(FePensRurH!$B$2:$BJ$92,ROW($A65)- 1 - RegraSaída!V65,COLUMN(V$1)- 1 - RegraSaída!V65),0)*PSobreRurH!V65)*(1-txMortH!V65*FaPensRurH!V65) + FePensRurH!V65</f>
        <v>4557.6701099075399</v>
      </c>
      <c r="W65" s="99">
        <f>(V64 - IFERROR(INDEX(FePensRurH!$B$2:$BJ$92,ROW($A65)- 1 - RegraSaída!W65,COLUMN(W$1)- 1 - RegraSaída!W65),0)*PSobreRurH!W65)*(1-txMortH!W65*FaPensRurH!W65) + FePensRurH!W65</f>
        <v>5169.1026941006112</v>
      </c>
      <c r="X65" s="99">
        <f>(W64 - IFERROR(INDEX(FePensRurH!$B$2:$BJ$92,ROW($A65)- 1 - RegraSaída!X65,COLUMN(X$1)- 1 - RegraSaída!X65),0)*PSobreRurH!X65)*(1-txMortH!X65*FaPensRurH!X65) + FePensRurH!X65</f>
        <v>5686.6998486283119</v>
      </c>
      <c r="Y65" s="99">
        <f>(X64 - IFERROR(INDEX(FePensRurH!$B$2:$BJ$92,ROW($A65)- 1 - RegraSaída!Y65,COLUMN(Y$1)- 1 - RegraSaída!Y65),0)*PSobreRurH!Y65)*(1-txMortH!Y65*FaPensRurH!Y65) + FePensRurH!Y65</f>
        <v>6169.9988991887058</v>
      </c>
      <c r="Z65" s="99">
        <f>(Y64 - IFERROR(INDEX(FePensRurH!$B$2:$BJ$92,ROW($A65)- 1 - RegraSaída!Z65,COLUMN(Z$1)- 1 - RegraSaída!Z65),0)*PSobreRurH!Z65)*(1-txMortH!Z65*FaPensRurH!Z65) + FePensRurH!Z65</f>
        <v>6604.1116281417571</v>
      </c>
      <c r="AA65" s="99">
        <f>(Z64 - IFERROR(INDEX(FePensRurH!$B$2:$BJ$92,ROW($A65)- 1 - RegraSaída!AA65,COLUMN(AA$1)- 1 - RegraSaída!AA65),0)*PSobreRurH!AA65)*(1-txMortH!AA65*FaPensRurH!AA65) + FePensRurH!AA65</f>
        <v>6976.8178621883253</v>
      </c>
      <c r="AB65" s="99">
        <f>(AA64 - IFERROR(INDEX(FePensRurH!$B$2:$BJ$92,ROW($A65)- 1 - RegraSaída!AB65,COLUMN(AB$1)- 1 - RegraSaída!AB65),0)*PSobreRurH!AB65)*(1-txMortH!AB65*FaPensRurH!AB65) + FePensRurH!AB65</f>
        <v>7317.9821921833345</v>
      </c>
      <c r="AC65" s="99">
        <f>(AB64 - IFERROR(INDEX(FePensRurH!$B$2:$BJ$92,ROW($A65)- 1 - RegraSaída!AC65,COLUMN(AC$1)- 1 - RegraSaída!AC65),0)*PSobreRurH!AC65)*(1-txMortH!AC65*FaPensRurH!AC65) + FePensRurH!AC65</f>
        <v>7660.8388205590527</v>
      </c>
      <c r="AD65" s="99">
        <f>(AC64 - IFERROR(INDEX(FePensRurH!$B$2:$BJ$92,ROW($A65)- 1 - RegraSaída!AD65,COLUMN(AD$1)- 1 - RegraSaída!AD65),0)*PSobreRurH!AD65)*(1-txMortH!AD65*FaPensRurH!AD65) + FePensRurH!AD65</f>
        <v>7981.1880317603418</v>
      </c>
      <c r="AE65" s="99">
        <f>(AD64 - IFERROR(INDEX(FePensRurH!$B$2:$BJ$92,ROW($A65)- 1 - RegraSaída!AE65,COLUMN(AE$1)- 1 - RegraSaída!AE65),0)*PSobreRurH!AE65)*(1-txMortH!AE65*FaPensRurH!AE65) + FePensRurH!AE65</f>
        <v>8314.9293705363852</v>
      </c>
      <c r="AF65" s="99">
        <f>(AE64 - IFERROR(INDEX(FePensRurH!$B$2:$BJ$92,ROW($A65)- 1 - RegraSaída!AF65,COLUMN(AF$1)- 1 - RegraSaída!AF65),0)*PSobreRurH!AF65)*(1-txMortH!AF65*FaPensRurH!AF65) + FePensRurH!AF65</f>
        <v>8639.3334442845007</v>
      </c>
      <c r="AG65" s="99">
        <f>(AF64 - IFERROR(INDEX(FePensRurH!$B$2:$BJ$92,ROW($A65)- 1 - RegraSaída!AG65,COLUMN(AG$1)- 1 - RegraSaída!AG65),0)*PSobreRurH!AG65)*(1-txMortH!AG65*FaPensRurH!AG65) + FePensRurH!AG65</f>
        <v>8914.1573976898271</v>
      </c>
      <c r="AH65" s="99">
        <f>(AG64 - IFERROR(INDEX(FePensRurH!$B$2:$BJ$92,ROW($A65)- 1 - RegraSaída!AH65,COLUMN(AH$1)- 1 - RegraSaída!AH65),0)*PSobreRurH!AH65)*(1-txMortH!AH65*FaPensRurH!AH65) + FePensRurH!AH65</f>
        <v>9190.7853766142016</v>
      </c>
      <c r="AI65" s="99">
        <f>(AH64 - IFERROR(INDEX(FePensRurH!$B$2:$BJ$92,ROW($A65)- 1 - RegraSaída!AI65,COLUMN(AI$1)- 1 - RegraSaída!AI65),0)*PSobreRurH!AI65)*(1-txMortH!AI65*FaPensRurH!AI65) + FePensRurH!AI65</f>
        <v>9512.2510452480183</v>
      </c>
      <c r="AJ65" s="99">
        <f>(AI64 - IFERROR(INDEX(FePensRurH!$B$2:$BJ$92,ROW($A65)- 1 - RegraSaída!AJ65,COLUMN(AJ$1)- 1 - RegraSaída!AJ65),0)*PSobreRurH!AJ65)*(1-txMortH!AJ65*FaPensRurH!AJ65) + FePensRurH!AJ65</f>
        <v>9873.1020479546751</v>
      </c>
      <c r="AK65" s="99">
        <f>(AJ64 - IFERROR(INDEX(FePensRurH!$B$2:$BJ$92,ROW($A65)- 1 - RegraSaída!AK65,COLUMN(AK$1)- 1 - RegraSaída!AK65),0)*PSobreRurH!AK65)*(1-txMortH!AK65*FaPensRurH!AK65) + FePensRurH!AK65</f>
        <v>9985.1481269035612</v>
      </c>
      <c r="AL65" s="99">
        <f>(AK64 - IFERROR(INDEX(FePensRurH!$B$2:$BJ$92,ROW($A65)- 1 - RegraSaída!AL65,COLUMN(AL$1)- 1 - RegraSaída!AL65),0)*PSobreRurH!AL65)*(1-txMortH!AL65*FaPensRurH!AL65) + FePensRurH!AL65</f>
        <v>9645.8921957189268</v>
      </c>
      <c r="AM65" s="99">
        <f>(AL64 - IFERROR(INDEX(FePensRurH!$B$2:$BJ$92,ROW($A65)- 1 - RegraSaída!AM65,COLUMN(AM$1)- 1 - RegraSaída!AM65),0)*PSobreRurH!AM65)*(1-txMortH!AM65*FaPensRurH!AM65) + FePensRurH!AM65</f>
        <v>9758.7102312885545</v>
      </c>
      <c r="AN65" s="99">
        <f>(AM64 - IFERROR(INDEX(FePensRurH!$B$2:$BJ$92,ROW($A65)- 1 - RegraSaída!AN65,COLUMN(AN$1)- 1 - RegraSaída!AN65),0)*PSobreRurH!AN65)*(1-txMortH!AN65*FaPensRurH!AN65) + FePensRurH!AN65</f>
        <v>9905.1335180421702</v>
      </c>
      <c r="AO65" s="99">
        <f>(AN64 - IFERROR(INDEX(FePensRurH!$B$2:$BJ$92,ROW($A65)- 1 - RegraSaída!AO65,COLUMN(AO$1)- 1 - RegraSaída!AO65),0)*PSobreRurH!AO65)*(1-txMortH!AO65*FaPensRurH!AO65) + FePensRurH!AO65</f>
        <v>10052.524229369381</v>
      </c>
      <c r="AP65" s="99">
        <f>(AO64 - IFERROR(INDEX(FePensRurH!$B$2:$BJ$92,ROW($A65)- 1 - RegraSaída!AP65,COLUMN(AP$1)- 1 - RegraSaída!AP65),0)*PSobreRurH!AP65)*(1-txMortH!AP65*FaPensRurH!AP65) + FePensRurH!AP65</f>
        <v>10186.025870215433</v>
      </c>
      <c r="AQ65" s="99">
        <f>(AP64 - IFERROR(INDEX(FePensRurH!$B$2:$BJ$92,ROW($A65)- 1 - RegraSaída!AQ65,COLUMN(AQ$1)- 1 - RegraSaída!AQ65),0)*PSobreRurH!AQ65)*(1-txMortH!AQ65*FaPensRurH!AQ65) + FePensRurH!AQ65</f>
        <v>10327.989840992226</v>
      </c>
      <c r="AR65" s="99">
        <f>(AQ64 - IFERROR(INDEX(FePensRurH!$B$2:$BJ$92,ROW($A65)- 1 - RegraSaída!AR65,COLUMN(AR$1)- 1 - RegraSaída!AR65),0)*PSobreRurH!AR65)*(1-txMortH!AR65*FaPensRurH!AR65) + FePensRurH!AR65</f>
        <v>10359.98889488772</v>
      </c>
      <c r="AS65" s="99">
        <f>(AR64 - IFERROR(INDEX(FePensRurH!$B$2:$BJ$92,ROW($A65)- 1 - RegraSaída!AS65,COLUMN(AS$1)- 1 - RegraSaída!AS65),0)*PSobreRurH!AS65)*(1-txMortH!AS65*FaPensRurH!AS65) + FePensRurH!AS65</f>
        <v>10230.760189230083</v>
      </c>
      <c r="AT65" s="99">
        <f>(AS64 - IFERROR(INDEX(FePensRurH!$B$2:$BJ$92,ROW($A65)- 1 - RegraSaída!AT65,COLUMN(AT$1)- 1 - RegraSaída!AT65),0)*PSobreRurH!AT65)*(1-txMortH!AT65*FaPensRurH!AT65) + FePensRurH!AT65</f>
        <v>10002.402621751964</v>
      </c>
      <c r="AU65" s="99">
        <f>(AT64 - IFERROR(INDEX(FePensRurH!$B$2:$BJ$92,ROW($A65)- 1 - RegraSaída!AU65,COLUMN(AU$1)- 1 - RegraSaída!AU65),0)*PSobreRurH!AU65)*(1-txMortH!AU65*FaPensRurH!AU65) + FePensRurH!AU65</f>
        <v>9785.5578674995122</v>
      </c>
      <c r="AV65" s="99">
        <f>(AU64 - IFERROR(INDEX(FePensRurH!$B$2:$BJ$92,ROW($A65)- 1 - RegraSaída!AV65,COLUMN(AV$1)- 1 - RegraSaída!AV65),0)*PSobreRurH!AV65)*(1-txMortH!AV65*FaPensRurH!AV65) + FePensRurH!AV65</f>
        <v>9557.6441388064941</v>
      </c>
      <c r="AW65" s="99">
        <f>(AV64 - IFERROR(INDEX(FePensRurH!$B$2:$BJ$92,ROW($A65)- 1 - RegraSaída!AW65,COLUMN(AW$1)- 1 - RegraSaída!AW65),0)*PSobreRurH!AW65)*(1-txMortH!AW65*FaPensRurH!AW65) + FePensRurH!AW65</f>
        <v>9367.8100439801037</v>
      </c>
      <c r="AX65" s="99">
        <f>(AW64 - IFERROR(INDEX(FePensRurH!$B$2:$BJ$92,ROW($A65)- 1 - RegraSaída!AX65,COLUMN(AX$1)- 1 - RegraSaída!AX65),0)*PSobreRurH!AX65)*(1-txMortH!AX65*FaPensRurH!AX65) + FePensRurH!AX65</f>
        <v>9250.6286989579785</v>
      </c>
      <c r="AY65" s="99">
        <f>(AX64 - IFERROR(INDEX(FePensRurH!$B$2:$BJ$92,ROW($A65)- 1 - RegraSaída!AY65,COLUMN(AY$1)- 1 - RegraSaída!AY65),0)*PSobreRurH!AY65)*(1-txMortH!AY65*FaPensRurH!AY65) + FePensRurH!AY65</f>
        <v>9180.3573176105128</v>
      </c>
      <c r="AZ65" s="99">
        <f>(AY64 - IFERROR(INDEX(FePensRurH!$B$2:$BJ$92,ROW($A65)- 1 - RegraSaída!AZ65,COLUMN(AZ$1)- 1 - RegraSaída!AZ65),0)*PSobreRurH!AZ65)*(1-txMortH!AZ65*FaPensRurH!AZ65) + FePensRurH!AZ65</f>
        <v>9095.6557239786234</v>
      </c>
      <c r="BA65" s="99">
        <f>(AZ64 - IFERROR(INDEX(FePensRurH!$B$2:$BJ$92,ROW($A65)- 1 - RegraSaída!BA65,COLUMN(BA$1)- 1 - RegraSaída!BA65),0)*PSobreRurH!BA65)*(1-txMortH!BA65*FaPensRurH!BA65) + FePensRurH!BA65</f>
        <v>9006.6416059763287</v>
      </c>
      <c r="BB65" s="99">
        <f>(BA64 - IFERROR(INDEX(FePensRurH!$B$2:$BJ$92,ROW($A65)- 1 - RegraSaída!BB65,COLUMN(BB$1)- 1 - RegraSaída!BB65),0)*PSobreRurH!BB65)*(1-txMortH!BB65*FaPensRurH!BB65) + FePensRurH!BB65</f>
        <v>8928.587941770762</v>
      </c>
      <c r="BC65" s="99">
        <f>(BB64 - IFERROR(INDEX(FePensRurH!$B$2:$BJ$92,ROW($A65)- 1 - RegraSaída!BC65,COLUMN(BC$1)- 1 - RegraSaída!BC65),0)*PSobreRurH!BC65)*(1-txMortH!BC65*FaPensRurH!BC65) + FePensRurH!BC65</f>
        <v>8856.2204163089154</v>
      </c>
      <c r="BD65" s="99">
        <f>(BC64 - IFERROR(INDEX(FePensRurH!$B$2:$BJ$92,ROW($A65)- 1 - RegraSaída!BD65,COLUMN(BD$1)- 1 - RegraSaída!BD65),0)*PSobreRurH!BD65)*(1-txMortH!BD65*FaPensRurH!BD65) + FePensRurH!BD65</f>
        <v>8790.6934863921178</v>
      </c>
      <c r="BE65" s="99">
        <f>(BD64 - IFERROR(INDEX(FePensRurH!$B$2:$BJ$92,ROW($A65)- 1 - RegraSaída!BE65,COLUMN(BE$1)- 1 - RegraSaída!BE65),0)*PSobreRurH!BE65)*(1-txMortH!BE65*FaPensRurH!BE65) + FePensRurH!BE65</f>
        <v>8731.7374267000559</v>
      </c>
      <c r="BF65" s="99">
        <f>(BE64 - IFERROR(INDEX(FePensRurH!$B$2:$BJ$92,ROW($A65)- 1 - RegraSaída!BF65,COLUMN(BF$1)- 1 - RegraSaída!BF65),0)*PSobreRurH!BF65)*(1-txMortH!BF65*FaPensRurH!BF65) + FePensRurH!BF65</f>
        <v>8676.7292260627928</v>
      </c>
      <c r="BG65" s="99">
        <f>(BF64 - IFERROR(INDEX(FePensRurH!$B$2:$BJ$92,ROW($A65)- 1 - RegraSaída!BG65,COLUMN(BG$1)- 1 - RegraSaída!BG65),0)*PSobreRurH!BG65)*(1-txMortH!BG65*FaPensRurH!BG65) + FePensRurH!BG65</f>
        <v>8626.5587635753982</v>
      </c>
      <c r="BH65" s="99">
        <f>(BG64 - IFERROR(INDEX(FePensRurH!$B$2:$BJ$92,ROW($A65)- 1 - RegraSaída!BH65,COLUMN(BH$1)- 1 - RegraSaída!BH65),0)*PSobreRurH!BH65)*(1-txMortH!BH65*FaPensRurH!BH65) + FePensRurH!BH65</f>
        <v>8576.4815810669097</v>
      </c>
      <c r="BI65" s="99">
        <f>(BH64 - IFERROR(INDEX(FePensRurH!$B$2:$BJ$92,ROW($A65)- 1 - RegraSaída!BI65,COLUMN(BI$1)- 1 - RegraSaída!BI65),0)*PSobreRurH!BI65)*(1-txMortH!BI65*FaPensRurH!BI65) + FePensRurH!BI65</f>
        <v>8510.6971396301033</v>
      </c>
      <c r="BJ65" s="99">
        <f>(BI64 - IFERROR(INDEX(FePensRurH!$B$2:$BJ$92,ROW($A65)- 1 - RegraSaída!BJ65,COLUMN(BJ$1)- 1 - RegraSaída!BJ65),0)*PSobreRurH!BJ65)*(1-txMortH!BJ65*FaPensRurH!BJ65) + FePensRurH!BJ65</f>
        <v>8429.3560667396305</v>
      </c>
    </row>
    <row r="66" spans="1:62" x14ac:dyDescent="0.3">
      <c r="A66" s="94">
        <v>64</v>
      </c>
      <c r="B66" s="95"/>
      <c r="C66" s="95"/>
      <c r="D66" s="95"/>
      <c r="E66" s="95"/>
      <c r="F66" s="95"/>
      <c r="G66" s="95"/>
      <c r="H66" s="95"/>
      <c r="I66" s="95"/>
      <c r="J66" s="95"/>
      <c r="K66" s="95"/>
      <c r="L66" s="95"/>
      <c r="M66" s="95"/>
      <c r="N66" s="95"/>
      <c r="O66" s="95"/>
      <c r="P66" s="96"/>
      <c r="Q66" s="99">
        <f>(P65 - IFERROR(INDEX(FePensRurH!$B$2:$BJ$92,ROW($A66)- 1 - RegraSaída!Q66,COLUMN(Q$1)- 1 - RegraSaída!Q66),0)*PSobreRurH!Q66)*(1-txMortH!Q66*FaPensRurH!Q66) + FePensRurH!Q66</f>
        <v>895.31229724102229</v>
      </c>
      <c r="R66" s="99">
        <f>(Q65 - IFERROR(INDEX(FePensRurH!$B$2:$BJ$92,ROW($A66)- 1 - RegraSaída!R66,COLUMN(R$1)- 1 - RegraSaída!R66),0)*PSobreRurH!R66)*(1-txMortH!R66*FaPensRurH!R66) + FePensRurH!R66</f>
        <v>1718.6592269591017</v>
      </c>
      <c r="S66" s="99">
        <f>(R65 - IFERROR(INDEX(FePensRurH!$B$2:$BJ$92,ROW($A66)- 1 - RegraSaída!S66,COLUMN(S$1)- 1 - RegraSaída!S66),0)*PSobreRurH!S66)*(1-txMortH!S66*FaPensRurH!S66) + FePensRurH!S66</f>
        <v>2561.4779707253156</v>
      </c>
      <c r="T66" s="99">
        <f>(S65 - IFERROR(INDEX(FePensRurH!$B$2:$BJ$92,ROW($A66)- 1 - RegraSaída!T66,COLUMN(T$1)- 1 - RegraSaída!T66),0)*PSobreRurH!T66)*(1-txMortH!T66*FaPensRurH!T66) + FePensRurH!T66</f>
        <v>3311.920424268304</v>
      </c>
      <c r="U66" s="99">
        <f>(T65 - IFERROR(INDEX(FePensRurH!$B$2:$BJ$92,ROW($A66)- 1 - RegraSaída!U66,COLUMN(U$1)- 1 - RegraSaída!U66),0)*PSobreRurH!U66)*(1-txMortH!U66*FaPensRurH!U66) + FePensRurH!U66</f>
        <v>4021.238181044057</v>
      </c>
      <c r="V66" s="99">
        <f>(U65 - IFERROR(INDEX(FePensRurH!$B$2:$BJ$92,ROW($A66)- 1 - RegraSaída!V66,COLUMN(V$1)- 1 - RegraSaída!V66),0)*PSobreRurH!V66)*(1-txMortH!V66*FaPensRurH!V66) + FePensRurH!V66</f>
        <v>4775.8176508509514</v>
      </c>
      <c r="W66" s="99">
        <f>(V65 - IFERROR(INDEX(FePensRurH!$B$2:$BJ$92,ROW($A66)- 1 - RegraSaída!W66,COLUMN(W$1)- 1 - RegraSaída!W66),0)*PSobreRurH!W66)*(1-txMortH!W66*FaPensRurH!W66) + FePensRurH!W66</f>
        <v>5466.7663704851366</v>
      </c>
      <c r="X66" s="99">
        <f>(W65 - IFERROR(INDEX(FePensRurH!$B$2:$BJ$92,ROW($A66)- 1 - RegraSaída!X66,COLUMN(X$1)- 1 - RegraSaída!X66),0)*PSobreRurH!X66)*(1-txMortH!X66*FaPensRurH!X66) + FePensRurH!X66</f>
        <v>6084.0225873747395</v>
      </c>
      <c r="Y66" s="99">
        <f>(X65 - IFERROR(INDEX(FePensRurH!$B$2:$BJ$92,ROW($A66)- 1 - RegraSaída!Y66,COLUMN(Y$1)- 1 - RegraSaída!Y66),0)*PSobreRurH!Y66)*(1-txMortH!Y66*FaPensRurH!Y66) + FePensRurH!Y66</f>
        <v>6603.7477599830072</v>
      </c>
      <c r="Z66" s="99">
        <f>(Y65 - IFERROR(INDEX(FePensRurH!$B$2:$BJ$92,ROW($A66)- 1 - RegraSaída!Z66,COLUMN(Z$1)- 1 - RegraSaída!Z66),0)*PSobreRurH!Z66)*(1-txMortH!Z66*FaPensRurH!Z66) + FePensRurH!Z66</f>
        <v>7083.4103590593541</v>
      </c>
      <c r="AA66" s="99">
        <f>(Z65 - IFERROR(INDEX(FePensRurH!$B$2:$BJ$92,ROW($A66)- 1 - RegraSaída!AA66,COLUMN(AA$1)- 1 - RegraSaída!AA66),0)*PSobreRurH!AA66)*(1-txMortH!AA66*FaPensRurH!AA66) + FePensRurH!AA66</f>
        <v>7510.0748533081578</v>
      </c>
      <c r="AB66" s="99">
        <f>(AA65 - IFERROR(INDEX(FePensRurH!$B$2:$BJ$92,ROW($A66)- 1 - RegraSaída!AB66,COLUMN(AB$1)- 1 - RegraSaída!AB66),0)*PSobreRurH!AB66)*(1-txMortH!AB66*FaPensRurH!AB66) + FePensRurH!AB66</f>
        <v>7878.013217573598</v>
      </c>
      <c r="AC66" s="99">
        <f>(AB65 - IFERROR(INDEX(FePensRurH!$B$2:$BJ$92,ROW($A66)- 1 - RegraSaída!AC66,COLUMN(AC$1)- 1 - RegraSaída!AC66),0)*PSobreRurH!AC66)*(1-txMortH!AC66*FaPensRurH!AC66) + FePensRurH!AC66</f>
        <v>8215.1388771420534</v>
      </c>
      <c r="AD66" s="99">
        <f>(AC65 - IFERROR(INDEX(FePensRurH!$B$2:$BJ$92,ROW($A66)- 1 - RegraSaída!AD66,COLUMN(AD$1)- 1 - RegraSaída!AD66),0)*PSobreRurH!AD66)*(1-txMortH!AD66*FaPensRurH!AD66) + FePensRurH!AD66</f>
        <v>8553.9431889866391</v>
      </c>
      <c r="AE66" s="99">
        <f>(AD65 - IFERROR(INDEX(FePensRurH!$B$2:$BJ$92,ROW($A66)- 1 - RegraSaída!AE66,COLUMN(AE$1)- 1 - RegraSaída!AE66),0)*PSobreRurH!AE66)*(1-txMortH!AE66*FaPensRurH!AE66) + FePensRurH!AE66</f>
        <v>8871.4758935849404</v>
      </c>
      <c r="AF66" s="99">
        <f>(AE65 - IFERROR(INDEX(FePensRurH!$B$2:$BJ$92,ROW($A66)- 1 - RegraSaída!AF66,COLUMN(AF$1)- 1 - RegraSaída!AF66),0)*PSobreRurH!AF66)*(1-txMortH!AF66*FaPensRurH!AF66) + FePensRurH!AF66</f>
        <v>9202.6885890534249</v>
      </c>
      <c r="AG66" s="99">
        <f>(AF65 - IFERROR(INDEX(FePensRurH!$B$2:$BJ$92,ROW($A66)- 1 - RegraSaída!AG66,COLUMN(AG$1)- 1 - RegraSaída!AG66),0)*PSobreRurH!AG66)*(1-txMortH!AG66*FaPensRurH!AG66) + FePensRurH!AG66</f>
        <v>9524.8750064684773</v>
      </c>
      <c r="AH66" s="99">
        <f>(AG65 - IFERROR(INDEX(FePensRurH!$B$2:$BJ$92,ROW($A66)- 1 - RegraSaída!AH66,COLUMN(AH$1)- 1 - RegraSaída!AH66),0)*PSobreRurH!AH66)*(1-txMortH!AH66*FaPensRurH!AH66) + FePensRurH!AH66</f>
        <v>9796.9610456303617</v>
      </c>
      <c r="AI66" s="99">
        <f>(AH65 - IFERROR(INDEX(FePensRurH!$B$2:$BJ$92,ROW($A66)- 1 - RegraSaída!AI66,COLUMN(AI$1)- 1 - RegraSaída!AI66),0)*PSobreRurH!AI66)*(1-txMortH!AI66*FaPensRurH!AI66) + FePensRurH!AI66</f>
        <v>10076.777847436479</v>
      </c>
      <c r="AJ66" s="99">
        <f>(AI65 - IFERROR(INDEX(FePensRurH!$B$2:$BJ$92,ROW($A66)- 1 - RegraSaída!AJ66,COLUMN(AJ$1)- 1 - RegraSaída!AJ66),0)*PSobreRurH!AJ66)*(1-txMortH!AJ66*FaPensRurH!AJ66) + FePensRurH!AJ66</f>
        <v>10408.615185871704</v>
      </c>
      <c r="AK66" s="99">
        <f>(AJ65 - IFERROR(INDEX(FePensRurH!$B$2:$BJ$92,ROW($A66)- 1 - RegraSaída!AK66,COLUMN(AK$1)- 1 - RegraSaída!AK66),0)*PSobreRurH!AK66)*(1-txMortH!AK66*FaPensRurH!AK66) + FePensRurH!AK66</f>
        <v>10783.126282047073</v>
      </c>
      <c r="AL66" s="99">
        <f>(AK65 - IFERROR(INDEX(FePensRurH!$B$2:$BJ$92,ROW($A66)- 1 - RegraSaída!AL66,COLUMN(AL$1)- 1 - RegraSaída!AL66),0)*PSobreRurH!AL66)*(1-txMortH!AL66*FaPensRurH!AL66) + FePensRurH!AL66</f>
        <v>10910.797865355104</v>
      </c>
      <c r="AM66" s="99">
        <f>(AL65 - IFERROR(INDEX(FePensRurH!$B$2:$BJ$92,ROW($A66)- 1 - RegraSaída!AM66,COLUMN(AM$1)- 1 - RegraSaída!AM66),0)*PSobreRurH!AM66)*(1-txMortH!AM66*FaPensRurH!AM66) + FePensRurH!AM66</f>
        <v>10591.500776751793</v>
      </c>
      <c r="AN66" s="99">
        <f>(AM65 - IFERROR(INDEX(FePensRurH!$B$2:$BJ$92,ROW($A66)- 1 - RegraSaída!AN66,COLUMN(AN$1)- 1 - RegraSaída!AN66),0)*PSobreRurH!AN66)*(1-txMortH!AN66*FaPensRurH!AN66) + FePensRurH!AN66</f>
        <v>10720.76524140816</v>
      </c>
      <c r="AO66" s="99">
        <f>(AN65 - IFERROR(INDEX(FePensRurH!$B$2:$BJ$92,ROW($A66)- 1 - RegraSaída!AO66,COLUMN(AO$1)- 1 - RegraSaída!AO66),0)*PSobreRurH!AO66)*(1-txMortH!AO66*FaPensRurH!AO66) + FePensRurH!AO66</f>
        <v>10885.986770735508</v>
      </c>
      <c r="AP66" s="99">
        <f>(AO65 - IFERROR(INDEX(FePensRurH!$B$2:$BJ$92,ROW($A66)- 1 - RegraSaída!AP66,COLUMN(AP$1)- 1 - RegraSaída!AP66),0)*PSobreRurH!AP66)*(1-txMortH!AP66*FaPensRurH!AP66) + FePensRurH!AP66</f>
        <v>11052.407146409105</v>
      </c>
      <c r="AQ66" s="99">
        <f>(AP65 - IFERROR(INDEX(FePensRurH!$B$2:$BJ$92,ROW($A66)- 1 - RegraSaída!AQ66,COLUMN(AQ$1)- 1 - RegraSaída!AQ66),0)*PSobreRurH!AQ66)*(1-txMortH!AQ66*FaPensRurH!AQ66) + FePensRurH!AQ66</f>
        <v>11203.962682534875</v>
      </c>
      <c r="AR66" s="99">
        <f>(AQ65 - IFERROR(INDEX(FePensRurH!$B$2:$BJ$92,ROW($A66)- 1 - RegraSaída!AR66,COLUMN(AR$1)- 1 - RegraSaída!AR66),0)*PSobreRurH!AR66)*(1-txMortH!AR66*FaPensRurH!AR66) + FePensRurH!AR66</f>
        <v>11365.069270423295</v>
      </c>
      <c r="AS66" s="99">
        <f>(AR65 - IFERROR(INDEX(FePensRurH!$B$2:$BJ$92,ROW($A66)- 1 - RegraSaída!AS66,COLUMN(AS$1)- 1 - RegraSaída!AS66),0)*PSobreRurH!AS66)*(1-txMortH!AS66*FaPensRurH!AS66) + FePensRurH!AS66</f>
        <v>11404.553128463434</v>
      </c>
      <c r="AT66" s="99">
        <f>(AS65 - IFERROR(INDEX(FePensRurH!$B$2:$BJ$92,ROW($A66)- 1 - RegraSaída!AT66,COLUMN(AT$1)- 1 - RegraSaída!AT66),0)*PSobreRurH!AT66)*(1-txMortH!AT66*FaPensRurH!AT66) + FePensRurH!AT66</f>
        <v>11266.513397219389</v>
      </c>
      <c r="AU66" s="99">
        <f>(AT65 - IFERROR(INDEX(FePensRurH!$B$2:$BJ$92,ROW($A66)- 1 - RegraSaída!AU66,COLUMN(AU$1)- 1 - RegraSaída!AU66),0)*PSobreRurH!AU66)*(1-txMortH!AU66*FaPensRurH!AU66) + FePensRurH!AU66</f>
        <v>11019.724967564469</v>
      </c>
      <c r="AV66" s="99">
        <f>(AU65 - IFERROR(INDEX(FePensRurH!$B$2:$BJ$92,ROW($A66)- 1 - RegraSaída!AV66,COLUMN(AV$1)- 1 - RegraSaída!AV66),0)*PSobreRurH!AV66)*(1-txMortH!AV66*FaPensRurH!AV66) + FePensRurH!AV66</f>
        <v>10785.269786858327</v>
      </c>
      <c r="AW66" s="99">
        <f>(AV65 - IFERROR(INDEX(FePensRurH!$B$2:$BJ$92,ROW($A66)- 1 - RegraSaída!AW66,COLUMN(AW$1)- 1 - RegraSaída!AW66),0)*PSobreRurH!AW66)*(1-txMortH!AW66*FaPensRurH!AW66) + FePensRurH!AW66</f>
        <v>10538.477561143982</v>
      </c>
      <c r="AX66" s="99">
        <f>(AW65 - IFERROR(INDEX(FePensRurH!$B$2:$BJ$92,ROW($A66)- 1 - RegraSaída!AX66,COLUMN(AX$1)- 1 - RegraSaída!AX66),0)*PSobreRurH!AX66)*(1-txMortH!AX66*FaPensRurH!AX66) + FePensRurH!AX66</f>
        <v>10333.059174540354</v>
      </c>
      <c r="AY66" s="99">
        <f>(AX65 - IFERROR(INDEX(FePensRurH!$B$2:$BJ$92,ROW($A66)- 1 - RegraSaída!AY66,COLUMN(AY$1)- 1 - RegraSaída!AY66),0)*PSobreRurH!AY66)*(1-txMortH!AY66*FaPensRurH!AY66) + FePensRurH!AY66</f>
        <v>10208.050191836312</v>
      </c>
      <c r="AZ66" s="99">
        <f>(AY65 - IFERROR(INDEX(FePensRurH!$B$2:$BJ$92,ROW($A66)- 1 - RegraSaída!AZ66,COLUMN(AZ$1)- 1 - RegraSaída!AZ66),0)*PSobreRurH!AZ66)*(1-txMortH!AZ66*FaPensRurH!AZ66) + FePensRurH!AZ66</f>
        <v>10134.178206528593</v>
      </c>
      <c r="BA66" s="99">
        <f>(AZ65 - IFERROR(INDEX(FePensRurH!$B$2:$BJ$92,ROW($A66)- 1 - RegraSaída!BA66,COLUMN(BA$1)- 1 - RegraSaída!BA66),0)*PSobreRurH!BA66)*(1-txMortH!BA66*FaPensRurH!BA66) + FePensRurH!BA66</f>
        <v>10043.729216754173</v>
      </c>
      <c r="BB66" s="99">
        <f>(BA65 - IFERROR(INDEX(FePensRurH!$B$2:$BJ$92,ROW($A66)- 1 - RegraSaída!BB66,COLUMN(BB$1)- 1 - RegraSaída!BB66),0)*PSobreRurH!BB66)*(1-txMortH!BB66*FaPensRurH!BB66) + FePensRurH!BB66</f>
        <v>9949.610926521158</v>
      </c>
      <c r="BC66" s="99">
        <f>(BB65 - IFERROR(INDEX(FePensRurH!$B$2:$BJ$92,ROW($A66)- 1 - RegraSaída!BC66,COLUMN(BC$1)- 1 - RegraSaída!BC66),0)*PSobreRurH!BC66)*(1-txMortH!BC66*FaPensRurH!BC66) + FePensRurH!BC66</f>
        <v>9866.5507779025538</v>
      </c>
      <c r="BD66" s="99">
        <f>(BC65 - IFERROR(INDEX(FePensRurH!$B$2:$BJ$92,ROW($A66)- 1 - RegraSaída!BD66,COLUMN(BD$1)- 1 - RegraSaída!BD66),0)*PSobreRurH!BD66)*(1-txMortH!BD66*FaPensRurH!BD66) + FePensRurH!BD66</f>
        <v>9790.1365791807893</v>
      </c>
      <c r="BE66" s="99">
        <f>(BD65 - IFERROR(INDEX(FePensRurH!$B$2:$BJ$92,ROW($A66)- 1 - RegraSaída!BE66,COLUMN(BE$1)- 1 - RegraSaída!BE66),0)*PSobreRurH!BE66)*(1-txMortH!BE66*FaPensRurH!BE66) + FePensRurH!BE66</f>
        <v>9721.1114955362009</v>
      </c>
      <c r="BF66" s="99">
        <f>(BE65 - IFERROR(INDEX(FePensRurH!$B$2:$BJ$92,ROW($A66)- 1 - RegraSaída!BF66,COLUMN(BF$1)- 1 - RegraSaída!BF66),0)*PSobreRurH!BF66)*(1-txMortH!BF66*FaPensRurH!BF66) + FePensRurH!BF66</f>
        <v>9658.7840384273568</v>
      </c>
      <c r="BG66" s="99">
        <f>(BF65 - IFERROR(INDEX(FePensRurH!$B$2:$BJ$92,ROW($A66)- 1 - RegraSaída!BG66,COLUMN(BG$1)- 1 - RegraSaída!BG66),0)*PSobreRurH!BG66)*(1-txMortH!BG66*FaPensRurH!BG66) + FePensRurH!BG66</f>
        <v>9600.8753359289149</v>
      </c>
      <c r="BH66" s="99">
        <f>(BG65 - IFERROR(INDEX(FePensRurH!$B$2:$BJ$92,ROW($A66)- 1 - RegraSaída!BH66,COLUMN(BH$1)- 1 - RegraSaída!BH66),0)*PSobreRurH!BH66)*(1-txMortH!BH66*FaPensRurH!BH66) + FePensRurH!BH66</f>
        <v>9548.3798635452094</v>
      </c>
      <c r="BI66" s="99">
        <f>(BH65 - IFERROR(INDEX(FePensRurH!$B$2:$BJ$92,ROW($A66)- 1 - RegraSaída!BI66,COLUMN(BI$1)- 1 - RegraSaída!BI66),0)*PSobreRurH!BI66)*(1-txMortH!BI66*FaPensRurH!BI66) + FePensRurH!BI66</f>
        <v>9495.3175116783295</v>
      </c>
      <c r="BJ66" s="99">
        <f>(BI65 - IFERROR(INDEX(FePensRurH!$B$2:$BJ$92,ROW($A66)- 1 - RegraSaída!BJ66,COLUMN(BJ$1)- 1 - RegraSaída!BJ66),0)*PSobreRurH!BJ66)*(1-txMortH!BJ66*FaPensRurH!BJ66) + FePensRurH!BJ66</f>
        <v>9342.9404974780755</v>
      </c>
    </row>
    <row r="67" spans="1:62" x14ac:dyDescent="0.3">
      <c r="A67" s="94">
        <v>65</v>
      </c>
      <c r="B67" s="95"/>
      <c r="C67" s="95"/>
      <c r="D67" s="95"/>
      <c r="E67" s="95"/>
      <c r="F67" s="95"/>
      <c r="G67" s="95"/>
      <c r="H67" s="95"/>
      <c r="I67" s="95"/>
      <c r="J67" s="95"/>
      <c r="K67" s="95"/>
      <c r="L67" s="95"/>
      <c r="M67" s="95"/>
      <c r="N67" s="95"/>
      <c r="O67" s="95"/>
      <c r="P67" s="96"/>
      <c r="Q67" s="99">
        <f>(P66 - IFERROR(INDEX(FePensRurH!$B$2:$BJ$92,ROW($A67)- 1 - RegraSaída!Q67,COLUMN(Q$1)- 1 - RegraSaída!Q67),0)*PSobreRurH!Q67)*(1-txMortH!Q67*FaPensRurH!Q67) + FePensRurH!Q67</f>
        <v>943.58399823452771</v>
      </c>
      <c r="R67" s="99">
        <f>(Q66 - IFERROR(INDEX(FePensRurH!$B$2:$BJ$92,ROW($A67)- 1 - RegraSaída!R67,COLUMN(R$1)- 1 - RegraSaída!R67),0)*PSobreRurH!R67)*(1-txMortH!R67*FaPensRurH!R67) + FePensRurH!R67</f>
        <v>1838.7298082271057</v>
      </c>
      <c r="S67" s="99">
        <f>(R66 - IFERROR(INDEX(FePensRurH!$B$2:$BJ$92,ROW($A67)- 1 - RegraSaída!S67,COLUMN(S$1)- 1 - RegraSaída!S67),0)*PSobreRurH!S67)*(1-txMortH!S67*FaPensRurH!S67) + FePensRurH!S67</f>
        <v>2664.0301067913842</v>
      </c>
      <c r="T67" s="99">
        <f>(S66 - IFERROR(INDEX(FePensRurH!$B$2:$BJ$92,ROW($A67)- 1 - RegraSaída!T67,COLUMN(T$1)- 1 - RegraSaída!T67),0)*PSobreRurH!T67)*(1-txMortH!T67*FaPensRurH!T67) + FePensRurH!T67</f>
        <v>3507.8902340636346</v>
      </c>
      <c r="U67" s="99">
        <f>(T66 - IFERROR(INDEX(FePensRurH!$B$2:$BJ$92,ROW($A67)- 1 - RegraSaída!U67,COLUMN(U$1)- 1 - RegraSaída!U67),0)*PSobreRurH!U67)*(1-txMortH!U67*FaPensRurH!U67) + FePensRurH!U67</f>
        <v>4262.3114650528123</v>
      </c>
      <c r="V67" s="99">
        <f>(U66 - IFERROR(INDEX(FePensRurH!$B$2:$BJ$92,ROW($A67)- 1 - RegraSaída!V67,COLUMN(V$1)- 1 - RegraSaída!V67),0)*PSobreRurH!V67)*(1-txMortH!V67*FaPensRurH!V67) + FePensRurH!V67</f>
        <v>4977.4719543509</v>
      </c>
      <c r="W67" s="99">
        <f>(V66 - IFERROR(INDEX(FePensRurH!$B$2:$BJ$92,ROW($A67)- 1 - RegraSaída!W67,COLUMN(W$1)- 1 - RegraSaída!W67),0)*PSobreRurH!W67)*(1-txMortH!W67*FaPensRurH!W67) + FePensRurH!W67</f>
        <v>5737.7972559963018</v>
      </c>
      <c r="X67" s="99">
        <f>(W66 - IFERROR(INDEX(FePensRurH!$B$2:$BJ$92,ROW($A67)- 1 - RegraSaída!X67,COLUMN(X$1)- 1 - RegraSaída!X67),0)*PSobreRurH!X67)*(1-txMortH!X67*FaPensRurH!X67) + FePensRurH!X67</f>
        <v>6434.5410668432978</v>
      </c>
      <c r="Y67" s="99">
        <f>(X66 - IFERROR(INDEX(FePensRurH!$B$2:$BJ$92,ROW($A67)- 1 - RegraSaída!Y67,COLUMN(Y$1)- 1 - RegraSaída!Y67),0)*PSobreRurH!Y67)*(1-txMortH!Y67*FaPensRurH!Y67) + FePensRurH!Y67</f>
        <v>7059.4076258906771</v>
      </c>
      <c r="Z67" s="99">
        <f>(Y66 - IFERROR(INDEX(FePensRurH!$B$2:$BJ$92,ROW($A67)- 1 - RegraSaída!Z67,COLUMN(Z$1)- 1 - RegraSaída!Z67),0)*PSobreRurH!Z67)*(1-txMortH!Z67*FaPensRurH!Z67) + FePensRurH!Z67</f>
        <v>7582.7827685811008</v>
      </c>
      <c r="AA67" s="99">
        <f>(Z66 - IFERROR(INDEX(FePensRurH!$B$2:$BJ$92,ROW($A67)- 1 - RegraSaída!AA67,COLUMN(AA$1)- 1 - RegraSaída!AA67),0)*PSobreRurH!AA67)*(1-txMortH!AA67*FaPensRurH!AA67) + FePensRurH!AA67</f>
        <v>8059.5696077846424</v>
      </c>
      <c r="AB67" s="99">
        <f>(AA66 - IFERROR(INDEX(FePensRurH!$B$2:$BJ$92,ROW($A67)- 1 - RegraSaída!AB67,COLUMN(AB$1)- 1 - RegraSaída!AB67),0)*PSobreRurH!AB67)*(1-txMortH!AB67*FaPensRurH!AB67) + FePensRurH!AB67</f>
        <v>8479.7609378280449</v>
      </c>
      <c r="AC67" s="99">
        <f>(AB66 - IFERROR(INDEX(FePensRurH!$B$2:$BJ$92,ROW($A67)- 1 - RegraSaída!AC67,COLUMN(AC$1)- 1 - RegraSaída!AC67),0)*PSobreRurH!AC67)*(1-txMortH!AC67*FaPensRurH!AC67) + FePensRurH!AC67</f>
        <v>8843.4242956651196</v>
      </c>
      <c r="AD67" s="99">
        <f>(AC66 - IFERROR(INDEX(FePensRurH!$B$2:$BJ$92,ROW($A67)- 1 - RegraSaída!AD67,COLUMN(AD$1)- 1 - RegraSaída!AD67),0)*PSobreRurH!AD67)*(1-txMortH!AD67*FaPensRurH!AD67) + FePensRurH!AD67</f>
        <v>9176.8628125974446</v>
      </c>
      <c r="AE67" s="99">
        <f>(AD66 - IFERROR(INDEX(FePensRurH!$B$2:$BJ$92,ROW($A67)- 1 - RegraSaída!AE67,COLUMN(AE$1)- 1 - RegraSaída!AE67),0)*PSobreRurH!AE67)*(1-txMortH!AE67*FaPensRurH!AE67) + FePensRurH!AE67</f>
        <v>9512.2732395733201</v>
      </c>
      <c r="AF67" s="99">
        <f>(AE66 - IFERROR(INDEX(FePensRurH!$B$2:$BJ$92,ROW($A67)- 1 - RegraSaída!AF67,COLUMN(AF$1)- 1 - RegraSaída!AF67),0)*PSobreRurH!AF67)*(1-txMortH!AF67*FaPensRurH!AF67) + FePensRurH!AF67</f>
        <v>9827.9369285555949</v>
      </c>
      <c r="AG67" s="99">
        <f>(AF66 - IFERROR(INDEX(FePensRurH!$B$2:$BJ$92,ROW($A67)- 1 - RegraSaída!AG67,COLUMN(AG$1)- 1 - RegraSaída!AG67),0)*PSobreRurH!AG67)*(1-txMortH!AG67*FaPensRurH!AG67) + FePensRurH!AG67</f>
        <v>10156.266300109794</v>
      </c>
      <c r="AH67" s="99">
        <f>(AG66 - IFERROR(INDEX(FePensRurH!$B$2:$BJ$92,ROW($A67)- 1 - RegraSaída!AH67,COLUMN(AH$1)- 1 - RegraSaída!AH67),0)*PSobreRurH!AH67)*(1-txMortH!AH67*FaPensRurH!AH67) + FePensRurH!AH67</f>
        <v>10475.920651662782</v>
      </c>
      <c r="AI67" s="99">
        <f>(AH66 - IFERROR(INDEX(FePensRurH!$B$2:$BJ$92,ROW($A67)- 1 - RegraSaída!AI67,COLUMN(AI$1)- 1 - RegraSaída!AI67),0)*PSobreRurH!AI67)*(1-txMortH!AI67*FaPensRurH!AI67) + FePensRurH!AI67</f>
        <v>10746.588509469606</v>
      </c>
      <c r="AJ67" s="99">
        <f>(AI66 - IFERROR(INDEX(FePensRurH!$B$2:$BJ$92,ROW($A67)- 1 - RegraSaída!AJ67,COLUMN(AJ$1)- 1 - RegraSaída!AJ67),0)*PSobreRurH!AJ67)*(1-txMortH!AJ67*FaPensRurH!AJ67) + FePensRurH!AJ67</f>
        <v>11030.901913822694</v>
      </c>
      <c r="AK67" s="99">
        <f>(AJ66 - IFERROR(INDEX(FePensRurH!$B$2:$BJ$92,ROW($A67)- 1 - RegraSaída!AK67,COLUMN(AK$1)- 1 - RegraSaída!AK67),0)*PSobreRurH!AK67)*(1-txMortH!AK67*FaPensRurH!AK67) + FePensRurH!AK67</f>
        <v>11374.176246721945</v>
      </c>
      <c r="AL67" s="99">
        <f>(AK66 - IFERROR(INDEX(FePensRurH!$B$2:$BJ$92,ROW($A67)- 1 - RegraSaída!AL67,COLUMN(AL$1)- 1 - RegraSaída!AL67),0)*PSobreRurH!AL67)*(1-txMortH!AL67*FaPensRurH!AL67) + FePensRurH!AL67</f>
        <v>11764.002702610354</v>
      </c>
      <c r="AM67" s="99">
        <f>(AL66 - IFERROR(INDEX(FePensRurH!$B$2:$BJ$92,ROW($A67)- 1 - RegraSaída!AM67,COLUMN(AM$1)- 1 - RegraSaída!AM67),0)*PSobreRurH!AM67)*(1-txMortH!AM67*FaPensRurH!AM67) + FePensRurH!AM67</f>
        <v>11909.007032456389</v>
      </c>
      <c r="AN67" s="99">
        <f>(AM66 - IFERROR(INDEX(FePensRurH!$B$2:$BJ$92,ROW($A67)- 1 - RegraSaída!AN67,COLUMN(AN$1)- 1 - RegraSaída!AN67),0)*PSobreRurH!AN67)*(1-txMortH!AN67*FaPensRurH!AN67) + FePensRurH!AN67</f>
        <v>11611.821074406995</v>
      </c>
      <c r="AO67" s="99">
        <f>(AN66 - IFERROR(INDEX(FePensRurH!$B$2:$BJ$92,ROW($A67)- 1 - RegraSaída!AO67,COLUMN(AO$1)- 1 - RegraSaída!AO67),0)*PSobreRurH!AO67)*(1-txMortH!AO67*FaPensRurH!AO67) + FePensRurH!AO67</f>
        <v>11759.299742287898</v>
      </c>
      <c r="AP67" s="99">
        <f>(AO66 - IFERROR(INDEX(FePensRurH!$B$2:$BJ$92,ROW($A67)- 1 - RegraSaída!AP67,COLUMN(AP$1)- 1 - RegraSaída!AP67),0)*PSobreRurH!AP67)*(1-txMortH!AP67*FaPensRurH!AP67) + FePensRurH!AP67</f>
        <v>11945.161340696255</v>
      </c>
      <c r="AQ67" s="99">
        <f>(AP66 - IFERROR(INDEX(FePensRurH!$B$2:$BJ$92,ROW($A67)- 1 - RegraSaída!AQ67,COLUMN(AQ$1)- 1 - RegraSaída!AQ67),0)*PSobreRurH!AQ67)*(1-txMortH!AQ67*FaPensRurH!AQ67) + FePensRurH!AQ67</f>
        <v>12132.947740783482</v>
      </c>
      <c r="AR67" s="99">
        <f>(AQ66 - IFERROR(INDEX(FePensRurH!$B$2:$BJ$92,ROW($A67)- 1 - RegraSaída!AR67,COLUMN(AR$1)- 1 - RegraSaída!AR67),0)*PSobreRurH!AR67)*(1-txMortH!AR67*FaPensRurH!AR67) + FePensRurH!AR67</f>
        <v>12304.756053444038</v>
      </c>
      <c r="AS67" s="99">
        <f>(AR66 - IFERROR(INDEX(FePensRurH!$B$2:$BJ$92,ROW($A67)- 1 - RegraSaída!AS67,COLUMN(AS$1)- 1 - RegraSaída!AS67),0)*PSobreRurH!AS67)*(1-txMortH!AS67*FaPensRurH!AS67) + FePensRurH!AS67</f>
        <v>12486.408013496861</v>
      </c>
      <c r="AT67" s="99">
        <f>(AS66 - IFERROR(INDEX(FePensRurH!$B$2:$BJ$92,ROW($A67)- 1 - RegraSaída!AT67,COLUMN(AT$1)- 1 - RegraSaída!AT67),0)*PSobreRurH!AT67)*(1-txMortH!AT67*FaPensRurH!AT67) + FePensRurH!AT67</f>
        <v>12534.284541716986</v>
      </c>
      <c r="AU67" s="99">
        <f>(AT66 - IFERROR(INDEX(FePensRurH!$B$2:$BJ$92,ROW($A67)- 1 - RegraSaída!AU67,COLUMN(AU$1)- 1 - RegraSaída!AU67),0)*PSobreRurH!AU67)*(1-txMortH!AU67*FaPensRurH!AU67) + FePensRurH!AU67</f>
        <v>12387.524225807008</v>
      </c>
      <c r="AV67" s="99">
        <f>(AU66 - IFERROR(INDEX(FePensRurH!$B$2:$BJ$92,ROW($A67)- 1 - RegraSaída!AV67,COLUMN(AV$1)- 1 - RegraSaída!AV67),0)*PSobreRurH!AV67)*(1-txMortH!AV67*FaPensRurH!AV67) + FePensRurH!AV67</f>
        <v>12121.475977057766</v>
      </c>
      <c r="AW67" s="99">
        <f>(AV66 - IFERROR(INDEX(FePensRurH!$B$2:$BJ$92,ROW($A67)- 1 - RegraSaída!AW67,COLUMN(AW$1)- 1 - RegraSaída!AW67),0)*PSobreRurH!AW67)*(1-txMortH!AW67*FaPensRurH!AW67) + FePensRurH!AW67</f>
        <v>11868.64037758105</v>
      </c>
      <c r="AX67" s="99">
        <f>(AW66 - IFERROR(INDEX(FePensRurH!$B$2:$BJ$92,ROW($A67)- 1 - RegraSaída!AX67,COLUMN(AX$1)- 1 - RegraSaída!AX67),0)*PSobreRurH!AX67)*(1-txMortH!AX67*FaPensRurH!AX67) + FePensRurH!AX67</f>
        <v>11601.510032122733</v>
      </c>
      <c r="AY67" s="99">
        <f>(AX66 - IFERROR(INDEX(FePensRurH!$B$2:$BJ$92,ROW($A67)- 1 - RegraSaída!AY67,COLUMN(AY$1)- 1 - RegraSaída!AY67),0)*PSobreRurH!AY67)*(1-txMortH!AY67*FaPensRurH!AY67) + FePensRurH!AY67</f>
        <v>11379.775868055693</v>
      </c>
      <c r="AZ67" s="99">
        <f>(AY66 - IFERROR(INDEX(FePensRurH!$B$2:$BJ$92,ROW($A67)- 1 - RegraSaída!AZ67,COLUMN(AZ$1)- 1 - RegraSaída!AZ67),0)*PSobreRurH!AZ67)*(1-txMortH!AZ67*FaPensRurH!AZ67) + FePensRurH!AZ67</f>
        <v>11246.338202789604</v>
      </c>
      <c r="BA67" s="99">
        <f>(AZ66 - IFERROR(INDEX(FePensRurH!$B$2:$BJ$92,ROW($A67)- 1 - RegraSaída!BA67,COLUMN(BA$1)- 1 - RegraSaída!BA67),0)*PSobreRurH!BA67)*(1-txMortH!BA67*FaPensRurH!BA67) + FePensRurH!BA67</f>
        <v>11168.683547354713</v>
      </c>
      <c r="BB67" s="99">
        <f>(BA66 - IFERROR(INDEX(FePensRurH!$B$2:$BJ$92,ROW($A67)- 1 - RegraSaída!BB67,COLUMN(BB$1)- 1 - RegraSaída!BB67),0)*PSobreRurH!BB67)*(1-txMortH!BB67*FaPensRurH!BB67) + FePensRurH!BB67</f>
        <v>11072.980597107631</v>
      </c>
      <c r="BC67" s="99">
        <f>(BB66 - IFERROR(INDEX(FePensRurH!$B$2:$BJ$92,ROW($A67)- 1 - RegraSaída!BC67,COLUMN(BC$1)- 1 - RegraSaída!BC67),0)*PSobreRurH!BC67)*(1-txMortH!BC67*FaPensRurH!BC67) + FePensRurH!BC67</f>
        <v>10973.323835012563</v>
      </c>
      <c r="BD67" s="99">
        <f>(BC66 - IFERROR(INDEX(FePensRurH!$B$2:$BJ$92,ROW($A67)- 1 - RegraSaída!BD67,COLUMN(BD$1)- 1 - RegraSaída!BD67),0)*PSobreRurH!BD67)*(1-txMortH!BD67*FaPensRurH!BD67) + FePensRurH!BD67</f>
        <v>10885.271518391499</v>
      </c>
      <c r="BE67" s="99">
        <f>(BD66 - IFERROR(INDEX(FePensRurH!$B$2:$BJ$92,ROW($A67)- 1 - RegraSaída!BE67,COLUMN(BE$1)- 1 - RegraSaída!BE67),0)*PSobreRurH!BE67)*(1-txMortH!BE67*FaPensRurH!BE67) + FePensRurH!BE67</f>
        <v>10804.500348281324</v>
      </c>
      <c r="BF67" s="99">
        <f>(BE66 - IFERROR(INDEX(FePensRurH!$B$2:$BJ$92,ROW($A67)- 1 - RegraSaída!BF67,COLUMN(BF$1)- 1 - RegraSaída!BF67),0)*PSobreRurH!BF67)*(1-txMortH!BF67*FaPensRurH!BF67) + FePensRurH!BF67</f>
        <v>10731.719510346389</v>
      </c>
      <c r="BG67" s="99">
        <f>(BF66 - IFERROR(INDEX(FePensRurH!$B$2:$BJ$92,ROW($A67)- 1 - RegraSaída!BG67,COLUMN(BG$1)- 1 - RegraSaída!BG67),0)*PSobreRurH!BG67)*(1-txMortH!BG67*FaPensRurH!BG67) + FePensRurH!BG67</f>
        <v>10666.134297054423</v>
      </c>
      <c r="BH67" s="99">
        <f>(BG66 - IFERROR(INDEX(FePensRurH!$B$2:$BJ$92,ROW($A67)- 1 - RegraSaída!BH67,COLUMN(BH$1)- 1 - RegraSaída!BH67),0)*PSobreRurH!BH67)*(1-txMortH!BH67*FaPensRurH!BH67) + FePensRurH!BH67</f>
        <v>10605.517065555037</v>
      </c>
      <c r="BI67" s="99">
        <f>(BH66 - IFERROR(INDEX(FePensRurH!$B$2:$BJ$92,ROW($A67)- 1 - RegraSaída!BI67,COLUMN(BI$1)- 1 - RegraSaída!BI67),0)*PSobreRurH!BI67)*(1-txMortH!BI67*FaPensRurH!BI67) + FePensRurH!BI67</f>
        <v>10550.408695676633</v>
      </c>
      <c r="BJ67" s="99">
        <f>(BI66 - IFERROR(INDEX(FePensRurH!$B$2:$BJ$92,ROW($A67)- 1 - RegraSaída!BJ67,COLUMN(BJ$1)- 1 - RegraSaída!BJ67),0)*PSobreRurH!BJ67)*(1-txMortH!BJ67*FaPensRurH!BJ67) + FePensRurH!BJ67</f>
        <v>10509.568740230794</v>
      </c>
    </row>
    <row r="68" spans="1:62" x14ac:dyDescent="0.3">
      <c r="A68" s="94">
        <v>66</v>
      </c>
      <c r="B68" s="95"/>
      <c r="C68" s="95"/>
      <c r="D68" s="95"/>
      <c r="E68" s="95"/>
      <c r="F68" s="95"/>
      <c r="G68" s="95"/>
      <c r="H68" s="95"/>
      <c r="I68" s="95"/>
      <c r="J68" s="95"/>
      <c r="K68" s="95"/>
      <c r="L68" s="95"/>
      <c r="M68" s="95"/>
      <c r="N68" s="95"/>
      <c r="O68" s="95"/>
      <c r="P68" s="96"/>
      <c r="Q68" s="99">
        <f>(P67 - IFERROR(INDEX(FePensRurH!$B$2:$BJ$92,ROW($A68)- 1 - RegraSaída!Q68,COLUMN(Q$1)- 1 - RegraSaída!Q68),0)*PSobreRurH!Q68)*(1-txMortH!Q68*FaPensRurH!Q68) + FePensRurH!Q68</f>
        <v>923.24968754717509</v>
      </c>
      <c r="R68" s="99">
        <f>(Q67 - IFERROR(INDEX(FePensRurH!$B$2:$BJ$92,ROW($A68)- 1 - RegraSaída!R68,COLUMN(R$1)- 1 - RegraSaída!R68),0)*PSobreRurH!R68)*(1-txMortH!R68*FaPensRurH!R68) + FePensRurH!R68</f>
        <v>1863.9477885264625</v>
      </c>
      <c r="S68" s="99">
        <f>(R67 - IFERROR(INDEX(FePensRurH!$B$2:$BJ$92,ROW($A68)- 1 - RegraSaída!S68,COLUMN(S$1)- 1 - RegraSaída!S68),0)*PSobreRurH!S68)*(1-txMortH!S68*FaPensRurH!S68) + FePensRurH!S68</f>
        <v>2757.6847000637126</v>
      </c>
      <c r="T68" s="99">
        <f>(S67 - IFERROR(INDEX(FePensRurH!$B$2:$BJ$92,ROW($A68)- 1 - RegraSaída!T68,COLUMN(T$1)- 1 - RegraSaída!T68),0)*PSobreRurH!T68)*(1-txMortH!T68*FaPensRurH!T68) + FePensRurH!T68</f>
        <v>3583.9031134169018</v>
      </c>
      <c r="U68" s="99">
        <f>(T67 - IFERROR(INDEX(FePensRurH!$B$2:$BJ$92,ROW($A68)- 1 - RegraSaída!U68,COLUMN(U$1)- 1 - RegraSaída!U68),0)*PSobreRurH!U68)*(1-txMortH!U68*FaPensRurH!U68) + FePensRurH!U68</f>
        <v>4427.6990331573679</v>
      </c>
      <c r="V68" s="99">
        <f>(U67 - IFERROR(INDEX(FePensRurH!$B$2:$BJ$92,ROW($A68)- 1 - RegraSaída!V68,COLUMN(V$1)- 1 - RegraSaída!V68),0)*PSobreRurH!V68)*(1-txMortH!V68*FaPensRurH!V68) + FePensRurH!V68</f>
        <v>5185.0643553884438</v>
      </c>
      <c r="W68" s="99">
        <f>(V67 - IFERROR(INDEX(FePensRurH!$B$2:$BJ$92,ROW($A68)- 1 - RegraSaída!W68,COLUMN(W$1)- 1 - RegraSaída!W68),0)*PSobreRurH!W68)*(1-txMortH!W68*FaPensRurH!W68) + FePensRurH!W68</f>
        <v>5905.3303311394402</v>
      </c>
      <c r="X68" s="99">
        <f>(W67 - IFERROR(INDEX(FePensRurH!$B$2:$BJ$92,ROW($A68)- 1 - RegraSaída!X68,COLUMN(X$1)- 1 - RegraSaída!X68),0)*PSobreRurH!X68)*(1-txMortH!X68*FaPensRurH!X68) + FePensRurH!X68</f>
        <v>6669.8981350892573</v>
      </c>
      <c r="Y68" s="99">
        <f>(X67 - IFERROR(INDEX(FePensRurH!$B$2:$BJ$92,ROW($A68)- 1 - RegraSaída!Y68,COLUMN(Y$1)- 1 - RegraSaída!Y68),0)*PSobreRurH!Y68)*(1-txMortH!Y68*FaPensRurH!Y68) + FePensRurH!Y68</f>
        <v>7371.8357614502602</v>
      </c>
      <c r="Z68" s="99">
        <f>(Y67 - IFERROR(INDEX(FePensRurH!$B$2:$BJ$92,ROW($A68)- 1 - RegraSaída!Z68,COLUMN(Z$1)- 1 - RegraSaída!Z68),0)*PSobreRurH!Z68)*(1-txMortH!Z68*FaPensRurH!Z68) + FePensRurH!Z68</f>
        <v>8003.5567766849836</v>
      </c>
      <c r="AA68" s="99">
        <f>(Z67 - IFERROR(INDEX(FePensRurH!$B$2:$BJ$92,ROW($A68)- 1 - RegraSaída!AA68,COLUMN(AA$1)- 1 - RegraSaída!AA68),0)*PSobreRurH!AA68)*(1-txMortH!AA68*FaPensRurH!AA68) + FePensRurH!AA68</f>
        <v>8530.4194800922069</v>
      </c>
      <c r="AB68" s="99">
        <f>(AA67 - IFERROR(INDEX(FePensRurH!$B$2:$BJ$92,ROW($A68)- 1 - RegraSaída!AB68,COLUMN(AB$1)- 1 - RegraSaída!AB68),0)*PSobreRurH!AB68)*(1-txMortH!AB68*FaPensRurH!AB68) + FePensRurH!AB68</f>
        <v>9004.4763903922449</v>
      </c>
      <c r="AC68" s="99">
        <f>(AB67 - IFERROR(INDEX(FePensRurH!$B$2:$BJ$92,ROW($A68)- 1 - RegraSaída!AC68,COLUMN(AC$1)- 1 - RegraSaída!AC68),0)*PSobreRurH!AC68)*(1-txMortH!AC68*FaPensRurH!AC68) + FePensRurH!AC68</f>
        <v>9418.2027936292998</v>
      </c>
      <c r="AD68" s="99">
        <f>(AC67 - IFERROR(INDEX(FePensRurH!$B$2:$BJ$92,ROW($A68)- 1 - RegraSaída!AD68,COLUMN(AD$1)- 1 - RegraSaída!AD68),0)*PSobreRurH!AD68)*(1-txMortH!AD68*FaPensRurH!AD68) + FePensRurH!AD68</f>
        <v>9777.1025840895527</v>
      </c>
      <c r="AE68" s="99">
        <f>(AD67 - IFERROR(INDEX(FePensRurH!$B$2:$BJ$92,ROW($A68)- 1 - RegraSaída!AE68,COLUMN(AE$1)- 1 - RegraSaída!AE68),0)*PSobreRurH!AE68)*(1-txMortH!AE68*FaPensRurH!AE68) + FePensRurH!AE68</f>
        <v>10107.04830542679</v>
      </c>
      <c r="AF68" s="99">
        <f>(AE67 - IFERROR(INDEX(FePensRurH!$B$2:$BJ$92,ROW($A68)- 1 - RegraSaída!AF68,COLUMN(AF$1)- 1 - RegraSaída!AF68),0)*PSobreRurH!AF68)*(1-txMortH!AF68*FaPensRurH!AF68) + FePensRurH!AF68</f>
        <v>10440.086271572243</v>
      </c>
      <c r="AG68" s="99">
        <f>(AF67 - IFERROR(INDEX(FePensRurH!$B$2:$BJ$92,ROW($A68)- 1 - RegraSaída!AG68,COLUMN(AG$1)- 1 - RegraSaída!AG68),0)*PSobreRurH!AG68)*(1-txMortH!AG68*FaPensRurH!AG68) + FePensRurH!AG68</f>
        <v>10752.938467106731</v>
      </c>
      <c r="AH68" s="99">
        <f>(AG67 - IFERROR(INDEX(FePensRurH!$B$2:$BJ$92,ROW($A68)- 1 - RegraSaída!AH68,COLUMN(AH$1)- 1 - RegraSaída!AH68),0)*PSobreRurH!AH68)*(1-txMortH!AH68*FaPensRurH!AH68) + FePensRurH!AH68</f>
        <v>11078.316115714995</v>
      </c>
      <c r="AI68" s="99">
        <f>(AH67 - IFERROR(INDEX(FePensRurH!$B$2:$BJ$92,ROW($A68)- 1 - RegraSaída!AI68,COLUMN(AI$1)- 1 - RegraSaída!AI68),0)*PSobreRurH!AI68)*(1-txMortH!AI68*FaPensRurH!AI68) + FePensRurH!AI68</f>
        <v>11396.042981029897</v>
      </c>
      <c r="AJ68" s="99">
        <f>(AI67 - IFERROR(INDEX(FePensRurH!$B$2:$BJ$92,ROW($A68)- 1 - RegraSaída!AJ68,COLUMN(AJ$1)- 1 - RegraSaída!AJ68),0)*PSobreRurH!AJ68)*(1-txMortH!AJ68*FaPensRurH!AJ68) + FePensRurH!AJ68</f>
        <v>11666.048870081979</v>
      </c>
      <c r="AK68" s="99">
        <f>(AJ67 - IFERROR(INDEX(FePensRurH!$B$2:$BJ$92,ROW($A68)- 1 - RegraSaída!AK68,COLUMN(AK$1)- 1 - RegraSaída!AK68),0)*PSobreRurH!AK68)*(1-txMortH!AK68*FaPensRurH!AK68) + FePensRurH!AK68</f>
        <v>11954.799176413544</v>
      </c>
      <c r="AL68" s="99">
        <f>(AK67 - IFERROR(INDEX(FePensRurH!$B$2:$BJ$92,ROW($A68)- 1 - RegraSaída!AL68,COLUMN(AL$1)- 1 - RegraSaída!AL68),0)*PSobreRurH!AL68)*(1-txMortH!AL68*FaPensRurH!AL68) + FePensRurH!AL68</f>
        <v>12308.895709470004</v>
      </c>
      <c r="AM68" s="99">
        <f>(AL67 - IFERROR(INDEX(FePensRurH!$B$2:$BJ$92,ROW($A68)- 1 - RegraSaída!AM68,COLUMN(AM$1)- 1 - RegraSaída!AM68),0)*PSobreRurH!AM68)*(1-txMortH!AM68*FaPensRurH!AM68) + FePensRurH!AM68</f>
        <v>12713.708107086182</v>
      </c>
      <c r="AN68" s="99">
        <f>(AM67 - IFERROR(INDEX(FePensRurH!$B$2:$BJ$92,ROW($A68)- 1 - RegraSaída!AN68,COLUMN(AN$1)- 1 - RegraSaída!AN68),0)*PSobreRurH!AN68)*(1-txMortH!AN68*FaPensRurH!AN68) + FePensRurH!AN68</f>
        <v>12876.650151263726</v>
      </c>
      <c r="AO68" s="99">
        <f>(AN67 - IFERROR(INDEX(FePensRurH!$B$2:$BJ$92,ROW($A68)- 1 - RegraSaída!AO68,COLUMN(AO$1)- 1 - RegraSaída!AO68),0)*PSobreRurH!AO68)*(1-txMortH!AO68*FaPensRurH!AO68) + FePensRurH!AO68</f>
        <v>12602.756842128609</v>
      </c>
      <c r="AP68" s="99">
        <f>(AO67 - IFERROR(INDEX(FePensRurH!$B$2:$BJ$92,ROW($A68)- 1 - RegraSaída!AP68,COLUMN(AP$1)- 1 - RegraSaída!AP68),0)*PSobreRurH!AP68)*(1-txMortH!AP68*FaPensRurH!AP68) + FePensRurH!AP68</f>
        <v>12768.653308060033</v>
      </c>
      <c r="AQ68" s="99">
        <f>(AP67 - IFERROR(INDEX(FePensRurH!$B$2:$BJ$92,ROW($A68)- 1 - RegraSaída!AQ68,COLUMN(AQ$1)- 1 - RegraSaída!AQ68),0)*PSobreRurH!AQ68)*(1-txMortH!AQ68*FaPensRurH!AQ68) + FePensRurH!AQ68</f>
        <v>12975.723400639108</v>
      </c>
      <c r="AR68" s="99">
        <f>(AQ67 - IFERROR(INDEX(FePensRurH!$B$2:$BJ$92,ROW($A68)- 1 - RegraSaída!AR68,COLUMN(AR$1)- 1 - RegraSaída!AR68),0)*PSobreRurH!AR68)*(1-txMortH!AR68*FaPensRurH!AR68) + FePensRurH!AR68</f>
        <v>13185.148193856136</v>
      </c>
      <c r="AS68" s="99">
        <f>(AR67 - IFERROR(INDEX(FePensRurH!$B$2:$BJ$92,ROW($A68)- 1 - RegraSaída!AS68,COLUMN(AS$1)- 1 - RegraSaída!AS68),0)*PSobreRurH!AS68)*(1-txMortH!AS68*FaPensRurH!AS68) + FePensRurH!AS68</f>
        <v>13377.012158255493</v>
      </c>
      <c r="AT68" s="99">
        <f>(AS67 - IFERROR(INDEX(FePensRurH!$B$2:$BJ$92,ROW($A68)- 1 - RegraSaída!AT68,COLUMN(AT$1)- 1 - RegraSaída!AT68),0)*PSobreRurH!AT68)*(1-txMortH!AT68*FaPensRurH!AT68) + FePensRurH!AT68</f>
        <v>13578.954595474406</v>
      </c>
      <c r="AU68" s="99">
        <f>(AT67 - IFERROR(INDEX(FePensRurH!$B$2:$BJ$92,ROW($A68)- 1 - RegraSaída!AU68,COLUMN(AU$1)- 1 - RegraSaída!AU68),0)*PSobreRurH!AU68)*(1-txMortH!AU68*FaPensRurH!AU68) + FePensRurH!AU68</f>
        <v>13635.732688207438</v>
      </c>
      <c r="AV68" s="99">
        <f>(AU67 - IFERROR(INDEX(FePensRurH!$B$2:$BJ$92,ROW($A68)- 1 - RegraSaída!AV68,COLUMN(AV$1)- 1 - RegraSaída!AV68),0)*PSobreRurH!AV68)*(1-txMortH!AV68*FaPensRurH!AV68) + FePensRurH!AV68</f>
        <v>13481.748297550967</v>
      </c>
      <c r="AW68" s="99">
        <f>(AV67 - IFERROR(INDEX(FePensRurH!$B$2:$BJ$92,ROW($A68)- 1 - RegraSaída!AW68,COLUMN(AW$1)- 1 - RegraSaída!AW68),0)*PSobreRurH!AW68)*(1-txMortH!AW68*FaPensRurH!AW68) + FePensRurH!AW68</f>
        <v>13197.606273178737</v>
      </c>
      <c r="AX68" s="99">
        <f>(AW67 - IFERROR(INDEX(FePensRurH!$B$2:$BJ$92,ROW($A68)- 1 - RegraSaída!AX68,COLUMN(AX$1)- 1 - RegraSaída!AX68),0)*PSobreRurH!AX68)*(1-txMortH!AX68*FaPensRurH!AX68) + FePensRurH!AX68</f>
        <v>12927.058963362118</v>
      </c>
      <c r="AY68" s="99">
        <f>(AX67 - IFERROR(INDEX(FePensRurH!$B$2:$BJ$92,ROW($A68)- 1 - RegraSaída!AY68,COLUMN(AY$1)- 1 - RegraSaída!AY68),0)*PSobreRurH!AY68)*(1-txMortH!AY68*FaPensRurH!AY68) + FePensRurH!AY68</f>
        <v>12640.792985812186</v>
      </c>
      <c r="AZ68" s="99">
        <f>(AY67 - IFERROR(INDEX(FePensRurH!$B$2:$BJ$92,ROW($A68)- 1 - RegraSaída!AZ68,COLUMN(AZ$1)- 1 - RegraSaída!AZ68),0)*PSobreRurH!AZ68)*(1-txMortH!AZ68*FaPensRurH!AZ68) + FePensRurH!AZ68</f>
        <v>12403.81830076625</v>
      </c>
      <c r="BA68" s="99">
        <f>(AZ67 - IFERROR(INDEX(FePensRurH!$B$2:$BJ$92,ROW($A68)- 1 - RegraSaída!BA68,COLUMN(BA$1)- 1 - RegraSaída!BA68),0)*PSobreRurH!BA68)*(1-txMortH!BA68*FaPensRurH!BA68) + FePensRurH!BA68</f>
        <v>12262.342030466902</v>
      </c>
      <c r="BB68" s="99">
        <f>(BA67 - IFERROR(INDEX(FePensRurH!$B$2:$BJ$92,ROW($A68)- 1 - RegraSaída!BB68,COLUMN(BB$1)- 1 - RegraSaída!BB68),0)*PSobreRurH!BB68)*(1-txMortH!BB68*FaPensRurH!BB68) + FePensRurH!BB68</f>
        <v>12181.651633552976</v>
      </c>
      <c r="BC68" s="99">
        <f>(BB67 - IFERROR(INDEX(FePensRurH!$B$2:$BJ$92,ROW($A68)- 1 - RegraSaída!BC68,COLUMN(BC$1)- 1 - RegraSaída!BC68),0)*PSobreRurH!BC68)*(1-txMortH!BC68*FaPensRurH!BC68) + FePensRurH!BC68</f>
        <v>12081.421999577455</v>
      </c>
      <c r="BD68" s="99">
        <f>(BC67 - IFERROR(INDEX(FePensRurH!$B$2:$BJ$92,ROW($A68)- 1 - RegraSaída!BD68,COLUMN(BD$1)- 1 - RegraSaída!BD68),0)*PSobreRurH!BD68)*(1-txMortH!BD68*FaPensRurH!BD68) + FePensRurH!BD68</f>
        <v>11976.547791034283</v>
      </c>
      <c r="BE68" s="99">
        <f>(BD67 - IFERROR(INDEX(FePensRurH!$B$2:$BJ$92,ROW($A68)- 1 - RegraSaída!BE68,COLUMN(BE$1)- 1 - RegraSaída!BE68),0)*PSobreRurH!BE68)*(1-txMortH!BE68*FaPensRurH!BE68) + FePensRurH!BE68</f>
        <v>11883.762583976377</v>
      </c>
      <c r="BF68" s="99">
        <f>(BE67 - IFERROR(INDEX(FePensRurH!$B$2:$BJ$92,ROW($A68)- 1 - RegraSaída!BF68,COLUMN(BF$1)- 1 - RegraSaída!BF68),0)*PSobreRurH!BF68)*(1-txMortH!BF68*FaPensRurH!BF68) + FePensRurH!BF68</f>
        <v>11798.966846164209</v>
      </c>
      <c r="BG68" s="99">
        <f>(BF67 - IFERROR(INDEX(FePensRurH!$B$2:$BJ$92,ROW($A68)- 1 - RegraSaída!BG68,COLUMN(BG$1)- 1 - RegraSaída!BG68),0)*PSobreRurH!BG68)*(1-txMortH!BG68*FaPensRurH!BG68) + FePensRurH!BG68</f>
        <v>11723.120792199632</v>
      </c>
      <c r="BH68" s="99">
        <f>(BG67 - IFERROR(INDEX(FePensRurH!$B$2:$BJ$92,ROW($A68)- 1 - RegraSaída!BH68,COLUMN(BH$1)- 1 - RegraSaída!BH68),0)*PSobreRurH!BH68)*(1-txMortH!BH68*FaPensRurH!BH68) + FePensRurH!BH68</f>
        <v>11654.976493331425</v>
      </c>
      <c r="BI68" s="99">
        <f>(BH67 - IFERROR(INDEX(FePensRurH!$B$2:$BJ$92,ROW($A68)- 1 - RegraSaída!BI68,COLUMN(BI$1)- 1 - RegraSaída!BI68),0)*PSobreRurH!BI68)*(1-txMortH!BI68*FaPensRurH!BI68) + FePensRurH!BI68</f>
        <v>11591.814873060368</v>
      </c>
      <c r="BJ68" s="99">
        <f>(BI67 - IFERROR(INDEX(FePensRurH!$B$2:$BJ$92,ROW($A68)- 1 - RegraSaída!BJ68,COLUMN(BJ$1)- 1 - RegraSaída!BJ68),0)*PSobreRurH!BJ68)*(1-txMortH!BJ68*FaPensRurH!BJ68) + FePensRurH!BJ68</f>
        <v>11538.62841744887</v>
      </c>
    </row>
    <row r="69" spans="1:62" x14ac:dyDescent="0.3">
      <c r="A69" s="94">
        <v>67</v>
      </c>
      <c r="B69" s="95"/>
      <c r="C69" s="95"/>
      <c r="D69" s="95"/>
      <c r="E69" s="95"/>
      <c r="F69" s="95"/>
      <c r="G69" s="95"/>
      <c r="H69" s="95"/>
      <c r="I69" s="95"/>
      <c r="J69" s="95"/>
      <c r="K69" s="95"/>
      <c r="L69" s="95"/>
      <c r="M69" s="95"/>
      <c r="N69" s="95"/>
      <c r="O69" s="95"/>
      <c r="P69" s="96"/>
      <c r="Q69" s="99">
        <f>(P68 - IFERROR(INDEX(FePensRurH!$B$2:$BJ$92,ROW($A69)- 1 - RegraSaída!Q69,COLUMN(Q$1)- 1 - RegraSaída!Q69),0)*PSobreRurH!Q69)*(1-txMortH!Q69*FaPensRurH!Q69) + FePensRurH!Q69</f>
        <v>981.4237065182574</v>
      </c>
      <c r="R69" s="99">
        <f>(Q68 - IFERROR(INDEX(FePensRurH!$B$2:$BJ$92,ROW($A69)- 1 - RegraSaída!R69,COLUMN(R$1)- 1 - RegraSaída!R69),0)*PSobreRurH!R69)*(1-txMortH!R69*FaPensRurH!R69) + FePensRurH!R69</f>
        <v>1904.3673097599624</v>
      </c>
      <c r="S69" s="99">
        <f>(R68 - IFERROR(INDEX(FePensRurH!$B$2:$BJ$92,ROW($A69)- 1 - RegraSaída!S69,COLUMN(S$1)- 1 - RegraSaída!S69),0)*PSobreRurH!S69)*(1-txMortH!S69*FaPensRurH!S69) + FePensRurH!S69</f>
        <v>2844.6243609366365</v>
      </c>
      <c r="T69" s="99">
        <f>(S68 - IFERROR(INDEX(FePensRurH!$B$2:$BJ$92,ROW($A69)- 1 - RegraSaída!T69,COLUMN(T$1)- 1 - RegraSaída!T69),0)*PSobreRurH!T69)*(1-txMortH!T69*FaPensRurH!T69) + FePensRurH!T69</f>
        <v>3739.5770214389336</v>
      </c>
      <c r="U69" s="99">
        <f>(T68 - IFERROR(INDEX(FePensRurH!$B$2:$BJ$92,ROW($A69)- 1 - RegraSaída!U69,COLUMN(U$1)- 1 - RegraSaída!U69),0)*PSobreRurH!U69)*(1-txMortH!U69*FaPensRurH!U69) + FePensRurH!U69</f>
        <v>4568.6064128881699</v>
      </c>
      <c r="V69" s="99">
        <f>(U68 - IFERROR(INDEX(FePensRurH!$B$2:$BJ$92,ROW($A69)- 1 - RegraSaída!V69,COLUMN(V$1)- 1 - RegraSaída!V69),0)*PSobreRurH!V69)*(1-txMortH!V69*FaPensRurH!V69) + FePensRurH!V69</f>
        <v>5415.0840165836507</v>
      </c>
      <c r="W69" s="99">
        <f>(V68 - IFERROR(INDEX(FePensRurH!$B$2:$BJ$92,ROW($A69)- 1 - RegraSaída!W69,COLUMN(W$1)- 1 - RegraSaída!W69),0)*PSobreRurH!W69)*(1-txMortH!W69*FaPensRurH!W69) + FePensRurH!W69</f>
        <v>6177.4379403297589</v>
      </c>
      <c r="X69" s="99">
        <f>(W68 - IFERROR(INDEX(FePensRurH!$B$2:$BJ$92,ROW($A69)- 1 - RegraSaída!X69,COLUMN(X$1)- 1 - RegraSaída!X69),0)*PSobreRurH!X69)*(1-txMortH!X69*FaPensRurH!X69) + FePensRurH!X69</f>
        <v>6905.1528763344668</v>
      </c>
      <c r="Y69" s="99">
        <f>(X68 - IFERROR(INDEX(FePensRurH!$B$2:$BJ$92,ROW($A69)- 1 - RegraSaída!Y69,COLUMN(Y$1)- 1 - RegraSaída!Y69),0)*PSobreRurH!Y69)*(1-txMortH!Y69*FaPensRurH!Y69) + FePensRurH!Y69</f>
        <v>7675.9183599452153</v>
      </c>
      <c r="Z69" s="99">
        <f>(Y68 - IFERROR(INDEX(FePensRurH!$B$2:$BJ$92,ROW($A69)- 1 - RegraSaída!Z69,COLUMN(Z$1)- 1 - RegraSaída!Z69),0)*PSobreRurH!Z69)*(1-txMortH!Z69*FaPensRurH!Z69) + FePensRurH!Z69</f>
        <v>8384.8672106797458</v>
      </c>
      <c r="AA69" s="99">
        <f>(Z68 - IFERROR(INDEX(FePensRurH!$B$2:$BJ$92,ROW($A69)- 1 - RegraSaída!AA69,COLUMN(AA$1)- 1 - RegraSaída!AA69),0)*PSobreRurH!AA69)*(1-txMortH!AA69*FaPensRurH!AA69) + FePensRurH!AA69</f>
        <v>9025.6194626261986</v>
      </c>
      <c r="AB69" s="99">
        <f>(AA68 - IFERROR(INDEX(FePensRurH!$B$2:$BJ$92,ROW($A69)- 1 - RegraSaída!AB69,COLUMN(AB$1)- 1 - RegraSaída!AB69),0)*PSobreRurH!AB69)*(1-txMortH!AB69*FaPensRurH!AB69) + FePensRurH!AB69</f>
        <v>9558.1332998385369</v>
      </c>
      <c r="AC69" s="99">
        <f>(AB68 - IFERROR(INDEX(FePensRurH!$B$2:$BJ$92,ROW($A69)- 1 - RegraSaída!AC69,COLUMN(AC$1)- 1 - RegraSaída!AC69),0)*PSobreRurH!AC69)*(1-txMortH!AC69*FaPensRurH!AC69) + FePensRurH!AC69</f>
        <v>10030.520248502015</v>
      </c>
      <c r="AD69" s="99">
        <f>(AC68 - IFERROR(INDEX(FePensRurH!$B$2:$BJ$92,ROW($A69)- 1 - RegraSaída!AD69,COLUMN(AD$1)- 1 - RegraSaída!AD69),0)*PSobreRurH!AD69)*(1-txMortH!AD69*FaPensRurH!AD69) + FePensRurH!AD69</f>
        <v>10438.02110452313</v>
      </c>
      <c r="AE69" s="99">
        <f>(AD68 - IFERROR(INDEX(FePensRurH!$B$2:$BJ$92,ROW($A69)- 1 - RegraSaída!AE69,COLUMN(AE$1)- 1 - RegraSaída!AE69),0)*PSobreRurH!AE69)*(1-txMortH!AE69*FaPensRurH!AE69) + FePensRurH!AE69</f>
        <v>10792.910448598432</v>
      </c>
      <c r="AF69" s="99">
        <f>(AE68 - IFERROR(INDEX(FePensRurH!$B$2:$BJ$92,ROW($A69)- 1 - RegraSaída!AF69,COLUMN(AF$1)- 1 - RegraSaída!AF69),0)*PSobreRurH!AF69)*(1-txMortH!AF69*FaPensRurH!AF69) + FePensRurH!AF69</f>
        <v>11121.989754984474</v>
      </c>
      <c r="AG69" s="99">
        <f>(AF68 - IFERROR(INDEX(FePensRurH!$B$2:$BJ$92,ROW($A69)- 1 - RegraSaída!AG69,COLUMN(AG$1)- 1 - RegraSaída!AG69),0)*PSobreRurH!AG69)*(1-txMortH!AG69*FaPensRurH!AG69) + FePensRurH!AG69</f>
        <v>11452.343963557785</v>
      </c>
      <c r="AH69" s="99">
        <f>(AG68 - IFERROR(INDEX(FePensRurH!$B$2:$BJ$92,ROW($A69)- 1 - RegraSaída!AH69,COLUMN(AH$1)- 1 - RegraSaída!AH69),0)*PSobreRurH!AH69)*(1-txMortH!AH69*FaPensRurH!AH69) + FePensRurH!AH69</f>
        <v>11761.759702819136</v>
      </c>
      <c r="AI69" s="99">
        <f>(AH68 - IFERROR(INDEX(FePensRurH!$B$2:$BJ$92,ROW($A69)- 1 - RegraSaída!AI69,COLUMN(AI$1)- 1 - RegraSaída!AI69),0)*PSobreRurH!AI69)*(1-txMortH!AI69*FaPensRurH!AI69) + FePensRurH!AI69</f>
        <v>12085.50150145207</v>
      </c>
      <c r="AJ69" s="99">
        <f>(AI68 - IFERROR(INDEX(FePensRurH!$B$2:$BJ$92,ROW($A69)- 1 - RegraSaída!AJ69,COLUMN(AJ$1)- 1 - RegraSaída!AJ69),0)*PSobreRurH!AJ69)*(1-txMortH!AJ69*FaPensRurH!AJ69) + FePensRurH!AJ69</f>
        <v>12402.674523758675</v>
      </c>
      <c r="AK69" s="99">
        <f>(AJ68 - IFERROR(INDEX(FePensRurH!$B$2:$BJ$92,ROW($A69)- 1 - RegraSaída!AK69,COLUMN(AK$1)- 1 - RegraSaída!AK69),0)*PSobreRurH!AK69)*(1-txMortH!AK69*FaPensRurH!AK69) + FePensRurH!AK69</f>
        <v>12672.629859395282</v>
      </c>
      <c r="AL69" s="99">
        <f>(AK68 - IFERROR(INDEX(FePensRurH!$B$2:$BJ$92,ROW($A69)- 1 - RegraSaída!AL69,COLUMN(AL$1)- 1 - RegraSaída!AL69),0)*PSobreRurH!AL69)*(1-txMortH!AL69*FaPensRurH!AL69) + FePensRurH!AL69</f>
        <v>12966.481327440944</v>
      </c>
      <c r="AM69" s="99">
        <f>(AL68 - IFERROR(INDEX(FePensRurH!$B$2:$BJ$92,ROW($A69)- 1 - RegraSaída!AM69,COLUMN(AM$1)- 1 - RegraSaída!AM69),0)*PSobreRurH!AM69)*(1-txMortH!AM69*FaPensRurH!AM69) + FePensRurH!AM69</f>
        <v>13332.97434320673</v>
      </c>
      <c r="AN69" s="99">
        <f>(AM68 - IFERROR(INDEX(FePensRurH!$B$2:$BJ$92,ROW($A69)- 1 - RegraSaída!AN69,COLUMN(AN$1)- 1 - RegraSaída!AN69),0)*PSobreRurH!AN69)*(1-txMortH!AN69*FaPensRurH!AN69) + FePensRurH!AN69</f>
        <v>13755.281775538029</v>
      </c>
      <c r="AO69" s="99">
        <f>(AN68 - IFERROR(INDEX(FePensRurH!$B$2:$BJ$92,ROW($A69)- 1 - RegraSaída!AO69,COLUMN(AO$1)- 1 - RegraSaída!AO69),0)*PSobreRurH!AO69)*(1-txMortH!AO69*FaPensRurH!AO69) + FePensRurH!AO69</f>
        <v>13938.199069036184</v>
      </c>
      <c r="AP69" s="99">
        <f>(AO68 - IFERROR(INDEX(FePensRurH!$B$2:$BJ$92,ROW($A69)- 1 - RegraSaída!AP69,COLUMN(AP$1)- 1 - RegraSaída!AP69),0)*PSobreRurH!AP69)*(1-txMortH!AP69*FaPensRurH!AP69) + FePensRurH!AP69</f>
        <v>13689.625047023566</v>
      </c>
      <c r="AQ69" s="99">
        <f>(AP68 - IFERROR(INDEX(FePensRurH!$B$2:$BJ$92,ROW($A69)- 1 - RegraSaída!AQ69,COLUMN(AQ$1)- 1 - RegraSaída!AQ69),0)*PSobreRurH!AQ69)*(1-txMortH!AQ69*FaPensRurH!AQ69) + FePensRurH!AQ69</f>
        <v>13876.501471815271</v>
      </c>
      <c r="AR69" s="99">
        <f>(AQ68 - IFERROR(INDEX(FePensRurH!$B$2:$BJ$92,ROW($A69)- 1 - RegraSaída!AR69,COLUMN(AR$1)- 1 - RegraSaída!AR69),0)*PSobreRurH!AR69)*(1-txMortH!AR69*FaPensRurH!AR69) + FePensRurH!AR69</f>
        <v>14107.245224901413</v>
      </c>
      <c r="AS69" s="99">
        <f>(AR68 - IFERROR(INDEX(FePensRurH!$B$2:$BJ$92,ROW($A69)- 1 - RegraSaída!AS69,COLUMN(AS$1)- 1 - RegraSaída!AS69),0)*PSobreRurH!AS69)*(1-txMortH!AS69*FaPensRurH!AS69) + FePensRurH!AS69</f>
        <v>14340.292108104468</v>
      </c>
      <c r="AT69" s="99">
        <f>(AS68 - IFERROR(INDEX(FePensRurH!$B$2:$BJ$92,ROW($A69)- 1 - RegraSaída!AT69,COLUMN(AT$1)- 1 - RegraSaída!AT69),0)*PSobreRurH!AT69)*(1-txMortH!AT69*FaPensRurH!AT69) + FePensRurH!AT69</f>
        <v>14554.083768671111</v>
      </c>
      <c r="AU69" s="99">
        <f>(AT68 - IFERROR(INDEX(FePensRurH!$B$2:$BJ$92,ROW($A69)- 1 - RegraSaída!AU69,COLUMN(AU$1)- 1 - RegraSaída!AU69),0)*PSobreRurH!AU69)*(1-txMortH!AU69*FaPensRurH!AU69) + FePensRurH!AU69</f>
        <v>14778.678963083259</v>
      </c>
      <c r="AV69" s="99">
        <f>(AU68 - IFERROR(INDEX(FePensRurH!$B$2:$BJ$92,ROW($A69)- 1 - RegraSaída!AV69,COLUMN(AV$1)- 1 - RegraSaída!AV69),0)*PSobreRurH!AV69)*(1-txMortH!AV69*FaPensRurH!AV69) + FePensRurH!AV69</f>
        <v>14846.272649556013</v>
      </c>
      <c r="AW69" s="99">
        <f>(AV68 - IFERROR(INDEX(FePensRurH!$B$2:$BJ$92,ROW($A69)- 1 - RegraSaída!AW69,COLUMN(AW$1)- 1 - RegraSaída!AW69),0)*PSobreRurH!AW69)*(1-txMortH!AW69*FaPensRurH!AW69) + FePensRurH!AW69</f>
        <v>14684.73241289251</v>
      </c>
      <c r="AX69" s="99">
        <f>(AW68 - IFERROR(INDEX(FePensRurH!$B$2:$BJ$92,ROW($A69)- 1 - RegraSaída!AX69,COLUMN(AX$1)- 1 - RegraSaída!AX69),0)*PSobreRurH!AX69)*(1-txMortH!AX69*FaPensRurH!AX69) + FePensRurH!AX69</f>
        <v>14380.562145984319</v>
      </c>
      <c r="AY69" s="99">
        <f>(AX68 - IFERROR(INDEX(FePensRurH!$B$2:$BJ$92,ROW($A69)- 1 - RegraSaída!AY69,COLUMN(AY$1)- 1 - RegraSaída!AY69),0)*PSobreRurH!AY69)*(1-txMortH!AY69*FaPensRurH!AY69) + FePensRurH!AY69</f>
        <v>14091.006494334097</v>
      </c>
      <c r="AZ69" s="99">
        <f>(AY68 - IFERROR(INDEX(FePensRurH!$B$2:$BJ$92,ROW($A69)- 1 - RegraSaída!AZ69,COLUMN(AZ$1)- 1 - RegraSaída!AZ69),0)*PSobreRurH!AZ69)*(1-txMortH!AZ69*FaPensRurH!AZ69) + FePensRurH!AZ69</f>
        <v>13784.170866723807</v>
      </c>
      <c r="BA69" s="99">
        <f>(AZ68 - IFERROR(INDEX(FePensRurH!$B$2:$BJ$92,ROW($A69)- 1 - RegraSaída!BA69,COLUMN(BA$1)- 1 - RegraSaída!BA69),0)*PSobreRurH!BA69)*(1-txMortH!BA69*FaPensRurH!BA69) + FePensRurH!BA69</f>
        <v>13530.366304497611</v>
      </c>
      <c r="BB69" s="99">
        <f>(BA68 - IFERROR(INDEX(FePensRurH!$B$2:$BJ$92,ROW($A69)- 1 - RegraSaída!BB69,COLUMN(BB$1)- 1 - RegraSaída!BB69),0)*PSobreRurH!BB69)*(1-txMortH!BB69*FaPensRurH!BB69) + FePensRurH!BB69</f>
        <v>13380.4669968533</v>
      </c>
      <c r="BC69" s="99">
        <f>(BB68 - IFERROR(INDEX(FePensRurH!$B$2:$BJ$92,ROW($A69)- 1 - RegraSaída!BC69,COLUMN(BC$1)- 1 - RegraSaída!BC69),0)*PSobreRurH!BC69)*(1-txMortH!BC69*FaPensRurH!BC69) + FePensRurH!BC69</f>
        <v>13296.805973291277</v>
      </c>
      <c r="BD69" s="99">
        <f>(BC68 - IFERROR(INDEX(FePensRurH!$B$2:$BJ$92,ROW($A69)- 1 - RegraSaída!BD69,COLUMN(BD$1)- 1 - RegraSaída!BD69),0)*PSobreRurH!BD69)*(1-txMortH!BD69*FaPensRurH!BD69) + FePensRurH!BD69</f>
        <v>13191.552220189827</v>
      </c>
      <c r="BE69" s="99">
        <f>(BD68 - IFERROR(INDEX(FePensRurH!$B$2:$BJ$92,ROW($A69)- 1 - RegraSaída!BE69,COLUMN(BE$1)- 1 - RegraSaída!BE69),0)*PSobreRurH!BE69)*(1-txMortH!BE69*FaPensRurH!BE69) + FePensRurH!BE69</f>
        <v>13080.914064350298</v>
      </c>
      <c r="BF69" s="99">
        <f>(BE68 - IFERROR(INDEX(FePensRurH!$B$2:$BJ$92,ROW($A69)- 1 - RegraSaída!BF69,COLUMN(BF$1)- 1 - RegraSaída!BF69),0)*PSobreRurH!BF69)*(1-txMortH!BF69*FaPensRurH!BF69) + FePensRurH!BF69</f>
        <v>12982.94202165161</v>
      </c>
      <c r="BG69" s="99">
        <f>(BF68 - IFERROR(INDEX(FePensRurH!$B$2:$BJ$92,ROW($A69)- 1 - RegraSaída!BG69,COLUMN(BG$1)- 1 - RegraSaída!BG69),0)*PSobreRurH!BG69)*(1-txMortH!BG69*FaPensRurH!BG69) + FePensRurH!BG69</f>
        <v>12894.112304969562</v>
      </c>
      <c r="BH69" s="99">
        <f>(BG68 - IFERROR(INDEX(FePensRurH!$B$2:$BJ$92,ROW($A69)- 1 - RegraSaída!BH69,COLUMN(BH$1)- 1 - RegraSaída!BH69),0)*PSobreRurH!BH69)*(1-txMortH!BH69*FaPensRurH!BH69) + FePensRurH!BH69</f>
        <v>12815.36151711632</v>
      </c>
      <c r="BI69" s="99">
        <f>(BH68 - IFERROR(INDEX(FePensRurH!$B$2:$BJ$92,ROW($A69)- 1 - RegraSaída!BI69,COLUMN(BI$1)- 1 - RegraSaída!BI69),0)*PSobreRurH!BI69)*(1-txMortH!BI69*FaPensRurH!BI69) + FePensRurH!BI69</f>
        <v>12744.364019659621</v>
      </c>
      <c r="BJ69" s="99">
        <f>(BI68 - IFERROR(INDEX(FePensRurH!$B$2:$BJ$92,ROW($A69)- 1 - RegraSaída!BJ69,COLUMN(BJ$1)- 1 - RegraSaída!BJ69),0)*PSobreRurH!BJ69)*(1-txMortH!BJ69*FaPensRurH!BJ69) + FePensRurH!BJ69</f>
        <v>12683.051424450157</v>
      </c>
    </row>
    <row r="70" spans="1:62" x14ac:dyDescent="0.3">
      <c r="A70" s="94">
        <v>68</v>
      </c>
      <c r="B70" s="95"/>
      <c r="C70" s="95"/>
      <c r="D70" s="95"/>
      <c r="E70" s="95"/>
      <c r="F70" s="95"/>
      <c r="G70" s="95"/>
      <c r="H70" s="95"/>
      <c r="I70" s="95"/>
      <c r="J70" s="95"/>
      <c r="K70" s="95"/>
      <c r="L70" s="95"/>
      <c r="M70" s="95"/>
      <c r="N70" s="95"/>
      <c r="O70" s="95"/>
      <c r="P70" s="96"/>
      <c r="Q70" s="99">
        <f>(P69 - IFERROR(INDEX(FePensRurH!$B$2:$BJ$92,ROW($A70)- 1 - RegraSaída!Q70,COLUMN(Q$1)- 1 - RegraSaída!Q70),0)*PSobreRurH!Q70)*(1-txMortH!Q70*FaPensRurH!Q70) + FePensRurH!Q70</f>
        <v>954.16244301339134</v>
      </c>
      <c r="R70" s="99">
        <f>(Q69 - IFERROR(INDEX(FePensRurH!$B$2:$BJ$92,ROW($A70)- 1 - RegraSaída!R70,COLUMN(R$1)- 1 - RegraSaída!R70),0)*PSobreRurH!R70)*(1-txMortH!R70*FaPensRurH!R70) + FePensRurH!R70</f>
        <v>1934.6659165779238</v>
      </c>
      <c r="S70" s="99">
        <f>(R69 - IFERROR(INDEX(FePensRurH!$B$2:$BJ$92,ROW($A70)- 1 - RegraSaída!S70,COLUMN(S$1)- 1 - RegraSaída!S70),0)*PSobreRurH!S70)*(1-txMortH!S70*FaPensRurH!S70) + FePensRurH!S70</f>
        <v>2858.2677852962743</v>
      </c>
      <c r="T70" s="99">
        <f>(S69 - IFERROR(INDEX(FePensRurH!$B$2:$BJ$92,ROW($A70)- 1 - RegraSaída!T70,COLUMN(T$1)- 1 - RegraSaída!T70),0)*PSobreRurH!T70)*(1-txMortH!T70*FaPensRurH!T70) + FePensRurH!T70</f>
        <v>3799.2938304857553</v>
      </c>
      <c r="U70" s="99">
        <f>(T69 - IFERROR(INDEX(FePensRurH!$B$2:$BJ$92,ROW($A70)- 1 - RegraSaída!U70,COLUMN(U$1)- 1 - RegraSaída!U70),0)*PSobreRurH!U70)*(1-txMortH!U70*FaPensRurH!U70) + FePensRurH!U70</f>
        <v>4696.2987729829656</v>
      </c>
      <c r="V70" s="99">
        <f>(U69 - IFERROR(INDEX(FePensRurH!$B$2:$BJ$92,ROW($A70)- 1 - RegraSaída!V70,COLUMN(V$1)- 1 - RegraSaída!V70),0)*PSobreRurH!V70)*(1-txMortH!V70*FaPensRurH!V70) + FePensRurH!V70</f>
        <v>5528.85938889096</v>
      </c>
      <c r="W70" s="99">
        <f>(V69 - IFERROR(INDEX(FePensRurH!$B$2:$BJ$92,ROW($A70)- 1 - RegraSaída!W70,COLUMN(W$1)- 1 - RegraSaída!W70),0)*PSobreRurH!W70)*(1-txMortH!W70*FaPensRurH!W70) + FePensRurH!W70</f>
        <v>6378.8165263074925</v>
      </c>
      <c r="X70" s="99">
        <f>(W69 - IFERROR(INDEX(FePensRurH!$B$2:$BJ$92,ROW($A70)- 1 - RegraSaída!X70,COLUMN(X$1)- 1 - RegraSaída!X70),0)*PSobreRurH!X70)*(1-txMortH!X70*FaPensRurH!X70) + FePensRurH!X70</f>
        <v>7146.6821792228347</v>
      </c>
      <c r="Y70" s="99">
        <f>(X69 - IFERROR(INDEX(FePensRurH!$B$2:$BJ$92,ROW($A70)- 1 - RegraSaída!Y70,COLUMN(Y$1)- 1 - RegraSaída!Y70),0)*PSobreRurH!Y70)*(1-txMortH!Y70*FaPensRurH!Y70) + FePensRurH!Y70</f>
        <v>7882.1753458261883</v>
      </c>
      <c r="Z70" s="99">
        <f>(Y69 - IFERROR(INDEX(FePensRurH!$B$2:$BJ$92,ROW($A70)- 1 - RegraSaída!Z70,COLUMN(Z$1)- 1 - RegraSaída!Z70),0)*PSobreRurH!Z70)*(1-txMortH!Z70*FaPensRurH!Z70) + FePensRurH!Z70</f>
        <v>8660.026726708491</v>
      </c>
      <c r="AA70" s="99">
        <f>(Z69 - IFERROR(INDEX(FePensRurH!$B$2:$BJ$92,ROW($A70)- 1 - RegraSaída!AA70,COLUMN(AA$1)- 1 - RegraSaída!AA70),0)*PSobreRurH!AA70)*(1-txMortH!AA70*FaPensRurH!AA70) + FePensRurH!AA70</f>
        <v>9376.6060094501991</v>
      </c>
      <c r="AB70" s="99">
        <f>(AA69 - IFERROR(INDEX(FePensRurH!$B$2:$BJ$92,ROW($A70)- 1 - RegraSaída!AB70,COLUMN(AB$1)- 1 - RegraSaída!AB70),0)*PSobreRurH!AB70)*(1-txMortH!AB70*FaPensRurH!AB70) + FePensRurH!AB70</f>
        <v>10027.348902850201</v>
      </c>
      <c r="AC70" s="99">
        <f>(AB69 - IFERROR(INDEX(FePensRurH!$B$2:$BJ$92,ROW($A70)- 1 - RegraSaída!AC70,COLUMN(AC$1)- 1 - RegraSaída!AC70),0)*PSobreRurH!AC70)*(1-txMortH!AC70*FaPensRurH!AC70) + FePensRurH!AC70</f>
        <v>10566.156728082362</v>
      </c>
      <c r="AD70" s="99">
        <f>(AC69 - IFERROR(INDEX(FePensRurH!$B$2:$BJ$92,ROW($A70)- 1 - RegraSaída!AD70,COLUMN(AD$1)- 1 - RegraSaída!AD70),0)*PSobreRurH!AD70)*(1-txMortH!AD70*FaPensRurH!AD70) + FePensRurH!AD70</f>
        <v>11037.105629799698</v>
      </c>
      <c r="AE70" s="99">
        <f>(AD69 - IFERROR(INDEX(FePensRurH!$B$2:$BJ$92,ROW($A70)- 1 - RegraSaída!AE70,COLUMN(AE$1)- 1 - RegraSaída!AE70),0)*PSobreRurH!AE70)*(1-txMortH!AE70*FaPensRurH!AE70) + FePensRurH!AE70</f>
        <v>11439.167724468327</v>
      </c>
      <c r="AF70" s="99">
        <f>(AE69 - IFERROR(INDEX(FePensRurH!$B$2:$BJ$92,ROW($A70)- 1 - RegraSaída!AF70,COLUMN(AF$1)- 1 - RegraSaída!AF70),0)*PSobreRurH!AF70)*(1-txMortH!AF70*FaPensRurH!AF70) + FePensRurH!AF70</f>
        <v>11791.026380501929</v>
      </c>
      <c r="AG70" s="99">
        <f>(AF69 - IFERROR(INDEX(FePensRurH!$B$2:$BJ$92,ROW($A70)- 1 - RegraSaída!AG70,COLUMN(AG$1)- 1 - RegraSaída!AG70),0)*PSobreRurH!AG70)*(1-txMortH!AG70*FaPensRurH!AG70) + FePensRurH!AG70</f>
        <v>12118.652766477619</v>
      </c>
      <c r="AH70" s="99">
        <f>(AG69 - IFERROR(INDEX(FePensRurH!$B$2:$BJ$92,ROW($A70)- 1 - RegraSaída!AH70,COLUMN(AH$1)- 1 - RegraSaída!AH70),0)*PSobreRurH!AH70)*(1-txMortH!AH70*FaPensRurH!AH70) + FePensRurH!AH70</f>
        <v>12445.315270936277</v>
      </c>
      <c r="AI70" s="99">
        <f>(AH69 - IFERROR(INDEX(FePensRurH!$B$2:$BJ$92,ROW($A70)- 1 - RegraSaída!AI70,COLUMN(AI$1)- 1 - RegraSaída!AI70),0)*PSobreRurH!AI70)*(1-txMortH!AI70*FaPensRurH!AI70) + FePensRurH!AI70</f>
        <v>12752.599302674205</v>
      </c>
      <c r="AJ70" s="99">
        <f>(AI69 - IFERROR(INDEX(FePensRurH!$B$2:$BJ$92,ROW($A70)- 1 - RegraSaída!AJ70,COLUMN(AJ$1)- 1 - RegraSaída!AJ70),0)*PSobreRurH!AJ70)*(1-txMortH!AJ70*FaPensRurH!AJ70) + FePensRurH!AJ70</f>
        <v>13075.924634131143</v>
      </c>
      <c r="AK70" s="99">
        <f>(AJ69 - IFERROR(INDEX(FePensRurH!$B$2:$BJ$92,ROW($A70)- 1 - RegraSaída!AK70,COLUMN(AK$1)- 1 - RegraSaída!AK70),0)*PSobreRurH!AK70)*(1-txMortH!AK70*FaPensRurH!AK70) + FePensRurH!AK70</f>
        <v>13393.28071217622</v>
      </c>
      <c r="AL70" s="99">
        <f>(AK69 - IFERROR(INDEX(FePensRurH!$B$2:$BJ$92,ROW($A70)- 1 - RegraSaída!AL70,COLUMN(AL$1)- 1 - RegraSaída!AL70),0)*PSobreRurH!AL70)*(1-txMortH!AL70*FaPensRurH!AL70) + FePensRurH!AL70</f>
        <v>13663.845805116485</v>
      </c>
      <c r="AM70" s="99">
        <f>(AL69 - IFERROR(INDEX(FePensRurH!$B$2:$BJ$92,ROW($A70)- 1 - RegraSaída!AM70,COLUMN(AM$1)- 1 - RegraSaída!AM70),0)*PSobreRurH!AM70)*(1-txMortH!AM70*FaPensRurH!AM70) + FePensRurH!AM70</f>
        <v>13963.028339561988</v>
      </c>
      <c r="AN70" s="99">
        <f>(AM69 - IFERROR(INDEX(FePensRurH!$B$2:$BJ$92,ROW($A70)- 1 - RegraSaída!AN70,COLUMN(AN$1)- 1 - RegraSaída!AN70),0)*PSobreRurH!AN70)*(1-txMortH!AN70*FaPensRurH!AN70) + FePensRurH!AN70</f>
        <v>14343.138110620263</v>
      </c>
      <c r="AO70" s="99">
        <f>(AN69 - IFERROR(INDEX(FePensRurH!$B$2:$BJ$92,ROW($A70)- 1 - RegraSaída!AO70,COLUMN(AO$1)- 1 - RegraSaída!AO70),0)*PSobreRurH!AO70)*(1-txMortH!AO70*FaPensRurH!AO70) + FePensRurH!AO70</f>
        <v>14783.323468397386</v>
      </c>
      <c r="AP70" s="99">
        <f>(AO69 - IFERROR(INDEX(FePensRurH!$B$2:$BJ$92,ROW($A70)- 1 - RegraSaída!AP70,COLUMN(AP$1)- 1 - RegraSaída!AP70),0)*PSobreRurH!AP70)*(1-txMortH!AP70*FaPensRurH!AP70) + FePensRurH!AP70</f>
        <v>14986.669754357683</v>
      </c>
      <c r="AQ70" s="99">
        <f>(AP69 - IFERROR(INDEX(FePensRurH!$B$2:$BJ$92,ROW($A70)- 1 - RegraSaída!AQ70,COLUMN(AQ$1)- 1 - RegraSaída!AQ70),0)*PSobreRurH!AQ70)*(1-txMortH!AQ70*FaPensRurH!AQ70) + FePensRurH!AQ70</f>
        <v>14764.453053592875</v>
      </c>
      <c r="AR70" s="99">
        <f>(AQ69 - IFERROR(INDEX(FePensRurH!$B$2:$BJ$92,ROW($A70)- 1 - RegraSaída!AR70,COLUMN(AR$1)- 1 - RegraSaída!AR70),0)*PSobreRurH!AR70)*(1-txMortH!AR70*FaPensRurH!AR70) + FePensRurH!AR70</f>
        <v>14973.092405036488</v>
      </c>
      <c r="AS70" s="99">
        <f>(AR69 - IFERROR(INDEX(FePensRurH!$B$2:$BJ$92,ROW($A70)- 1 - RegraSaída!AS70,COLUMN(AS$1)- 1 - RegraSaída!AS70),0)*PSobreRurH!AS70)*(1-txMortH!AS70*FaPensRurH!AS70) + FePensRurH!AS70</f>
        <v>15227.762883063217</v>
      </c>
      <c r="AT70" s="99">
        <f>(AS69 - IFERROR(INDEX(FePensRurH!$B$2:$BJ$92,ROW($A70)- 1 - RegraSaída!AT70,COLUMN(AT$1)- 1 - RegraSaída!AT70),0)*PSobreRurH!AT70)*(1-txMortH!AT70*FaPensRurH!AT70) + FePensRurH!AT70</f>
        <v>15484.679921033614</v>
      </c>
      <c r="AU70" s="99">
        <f>(AT69 - IFERROR(INDEX(FePensRurH!$B$2:$BJ$92,ROW($A70)- 1 - RegraSaída!AU70,COLUMN(AU$1)- 1 - RegraSaída!AU70),0)*PSobreRurH!AU70)*(1-txMortH!AU70*FaPensRurH!AU70) + FePensRurH!AU70</f>
        <v>15721.105842080609</v>
      </c>
      <c r="AV70" s="99">
        <f>(AU69 - IFERROR(INDEX(FePensRurH!$B$2:$BJ$92,ROW($A70)- 1 - RegraSaída!AV70,COLUMN(AV$1)- 1 - RegraSaída!AV70),0)*PSobreRurH!AV70)*(1-txMortH!AV70*FaPensRurH!AV70) + FePensRurH!AV70</f>
        <v>15969.629381918357</v>
      </c>
      <c r="AW70" s="99">
        <f>(AV69 - IFERROR(INDEX(FePensRurH!$B$2:$BJ$92,ROW($A70)- 1 - RegraSaída!AW70,COLUMN(AW$1)- 1 - RegraSaída!AW70),0)*PSobreRurH!AW70)*(1-txMortH!AW70*FaPensRurH!AW70) + FePensRurH!AW70</f>
        <v>16048.748030832425</v>
      </c>
      <c r="AX70" s="99">
        <f>(AW69 - IFERROR(INDEX(FePensRurH!$B$2:$BJ$92,ROW($A70)- 1 - RegraSaída!AX70,COLUMN(AX$1)- 1 - RegraSaída!AX70),0)*PSobreRurH!AX70)*(1-txMortH!AX70*FaPensRurH!AX70) + FePensRurH!AX70</f>
        <v>15880.389532713727</v>
      </c>
      <c r="AY70" s="99">
        <f>(AX69 - IFERROR(INDEX(FePensRurH!$B$2:$BJ$92,ROW($A70)- 1 - RegraSaída!AY70,COLUMN(AY$1)- 1 - RegraSaída!AY70),0)*PSobreRurH!AY70)*(1-txMortH!AY70*FaPensRurH!AY70) + FePensRurH!AY70</f>
        <v>15556.583819033287</v>
      </c>
      <c r="AZ70" s="99">
        <f>(AY69 - IFERROR(INDEX(FePensRurH!$B$2:$BJ$92,ROW($A70)- 1 - RegraSaída!AZ70,COLUMN(AZ$1)- 1 - RegraSaída!AZ70),0)*PSobreRurH!AZ70)*(1-txMortH!AZ70*FaPensRurH!AZ70) + FePensRurH!AZ70</f>
        <v>15249.283535401848</v>
      </c>
      <c r="BA70" s="99">
        <f>(AZ69 - IFERROR(INDEX(FePensRurH!$B$2:$BJ$92,ROW($A70)- 1 - RegraSaída!BA70,COLUMN(BA$1)- 1 - RegraSaída!BA70),0)*PSobreRurH!BA70)*(1-txMortH!BA70*FaPensRurH!BA70) + FePensRurH!BA70</f>
        <v>14922.088766559282</v>
      </c>
      <c r="BB70" s="99">
        <f>(BA69 - IFERROR(INDEX(FePensRurH!$B$2:$BJ$92,ROW($A70)- 1 - RegraSaída!BB70,COLUMN(BB$1)- 1 - RegraSaída!BB70),0)*PSobreRurH!BB70)*(1-txMortH!BB70*FaPensRurH!BB70) + FePensRurH!BB70</f>
        <v>14652.539745084416</v>
      </c>
      <c r="BC70" s="99">
        <f>(BB69 - IFERROR(INDEX(FePensRurH!$B$2:$BJ$92,ROW($A70)- 1 - RegraSaída!BC70,COLUMN(BC$1)- 1 - RegraSaída!BC70),0)*PSobreRurH!BC70)*(1-txMortH!BC70*FaPensRurH!BC70) + FePensRurH!BC70</f>
        <v>14494.69068591426</v>
      </c>
      <c r="BD70" s="99">
        <f>(BC69 - IFERROR(INDEX(FePensRurH!$B$2:$BJ$92,ROW($A70)- 1 - RegraSaída!BD70,COLUMN(BD$1)- 1 - RegraSaída!BD70),0)*PSobreRurH!BD70)*(1-txMortH!BD70*FaPensRurH!BD70) + FePensRurH!BD70</f>
        <v>14408.520653996005</v>
      </c>
      <c r="BE70" s="99">
        <f>(BD69 - IFERROR(INDEX(FePensRurH!$B$2:$BJ$92,ROW($A70)- 1 - RegraSaída!BE70,COLUMN(BE$1)- 1 - RegraSaída!BE70),0)*PSobreRurH!BE70)*(1-txMortH!BE70*FaPensRurH!BE70) + FePensRurH!BE70</f>
        <v>14298.649594710214</v>
      </c>
      <c r="BF70" s="99">
        <f>(BE69 - IFERROR(INDEX(FePensRurH!$B$2:$BJ$92,ROW($A70)- 1 - RegraSaída!BF70,COLUMN(BF$1)- 1 - RegraSaída!BF70),0)*PSobreRurH!BF70)*(1-txMortH!BF70*FaPensRurH!BF70) + FePensRurH!BF70</f>
        <v>14182.711869084858</v>
      </c>
      <c r="BG70" s="99">
        <f>(BF69 - IFERROR(INDEX(FePensRurH!$B$2:$BJ$92,ROW($A70)- 1 - RegraSaída!BG70,COLUMN(BG$1)- 1 - RegraSaída!BG70),0)*PSobreRurH!BG70)*(1-txMortH!BG70*FaPensRurH!BG70) + FePensRurH!BG70</f>
        <v>14079.953496125696</v>
      </c>
      <c r="BH70" s="99">
        <f>(BG69 - IFERROR(INDEX(FePensRurH!$B$2:$BJ$92,ROW($A70)- 1 - RegraSaída!BH70,COLUMN(BH$1)- 1 - RegraSaída!BH70),0)*PSobreRurH!BH70)*(1-txMortH!BH70*FaPensRurH!BH70) + FePensRurH!BH70</f>
        <v>13988.325357005346</v>
      </c>
      <c r="BI70" s="99">
        <f>(BH69 - IFERROR(INDEX(FePensRurH!$B$2:$BJ$92,ROW($A70)- 1 - RegraSaída!BI70,COLUMN(BI$1)- 1 - RegraSaída!BI70),0)*PSobreRurH!BI70)*(1-txMortH!BI70*FaPensRurH!BI70) + FePensRurH!BI70</f>
        <v>13906.45921526971</v>
      </c>
      <c r="BJ70" s="99">
        <f>(BI69 - IFERROR(INDEX(FePensRurH!$B$2:$BJ$92,ROW($A70)- 1 - RegraSaída!BJ70,COLUMN(BJ$1)- 1 - RegraSaída!BJ70),0)*PSobreRurH!BJ70)*(1-txMortH!BJ70*FaPensRurH!BJ70) + FePensRurH!BJ70</f>
        <v>13675.614490502572</v>
      </c>
    </row>
    <row r="71" spans="1:62" x14ac:dyDescent="0.3">
      <c r="A71" s="94">
        <v>69</v>
      </c>
      <c r="B71" s="95"/>
      <c r="C71" s="95"/>
      <c r="D71" s="95"/>
      <c r="E71" s="95"/>
      <c r="F71" s="95"/>
      <c r="G71" s="95"/>
      <c r="H71" s="95"/>
      <c r="I71" s="95"/>
      <c r="J71" s="95"/>
      <c r="K71" s="95"/>
      <c r="L71" s="95"/>
      <c r="M71" s="95"/>
      <c r="N71" s="95"/>
      <c r="O71" s="95"/>
      <c r="P71" s="96"/>
      <c r="Q71" s="99">
        <f>(P70 - IFERROR(INDEX(FePensRurH!$B$2:$BJ$92,ROW($A71)- 1 - RegraSaída!Q71,COLUMN(Q$1)- 1 - RegraSaída!Q71),0)*PSobreRurH!Q71)*(1-txMortH!Q71*FaPensRurH!Q71) + FePensRurH!Q71</f>
        <v>1102.0983429989165</v>
      </c>
      <c r="R71" s="99">
        <f>(Q70 - IFERROR(INDEX(FePensRurH!$B$2:$BJ$92,ROW($A71)- 1 - RegraSaída!R71,COLUMN(R$1)- 1 - RegraSaída!R71),0)*PSobreRurH!R71)*(1-txMortH!R71*FaPensRurH!R71) + FePensRurH!R71</f>
        <v>2058.6021498237465</v>
      </c>
      <c r="S71" s="99">
        <f>(R70 - IFERROR(INDEX(FePensRurH!$B$2:$BJ$92,ROW($A71)- 1 - RegraSaída!S71,COLUMN(S$1)- 1 - RegraSaída!S71),0)*PSobreRurH!S71)*(1-txMortH!S71*FaPensRurH!S71) + FePensRurH!S71</f>
        <v>3043.1810436763008</v>
      </c>
      <c r="T71" s="99">
        <f>(S70 - IFERROR(INDEX(FePensRurH!$B$2:$BJ$92,ROW($A71)- 1 - RegraSaída!T71,COLUMN(T$1)- 1 - RegraSaída!T71),0)*PSobreRurH!T71)*(1-txMortH!T71*FaPensRurH!T71) + FePensRurH!T71</f>
        <v>3972.2306331130931</v>
      </c>
      <c r="U71" s="99">
        <f>(T70 - IFERROR(INDEX(FePensRurH!$B$2:$BJ$92,ROW($A71)- 1 - RegraSaída!U71,COLUMN(U$1)- 1 - RegraSaída!U71),0)*PSobreRurH!U71)*(1-txMortH!U71*FaPensRurH!U71) + FePensRurH!U71</f>
        <v>4918.7735336839696</v>
      </c>
      <c r="V71" s="99">
        <f>(U70 - IFERROR(INDEX(FePensRurH!$B$2:$BJ$92,ROW($A71)- 1 - RegraSaída!V71,COLUMN(V$1)- 1 - RegraSaída!V71),0)*PSobreRurH!V71)*(1-txMortH!V71*FaPensRurH!V71) + FePensRurH!V71</f>
        <v>5822.1968012634607</v>
      </c>
      <c r="W71" s="99">
        <f>(V70 - IFERROR(INDEX(FePensRurH!$B$2:$BJ$92,ROW($A71)- 1 - RegraSaída!W71,COLUMN(W$1)- 1 - RegraSaída!W71),0)*PSobreRurH!W71)*(1-txMortH!W71*FaPensRurH!W71) + FePensRurH!W71</f>
        <v>6662.65765833756</v>
      </c>
      <c r="X71" s="99">
        <f>(W70 - IFERROR(INDEX(FePensRurH!$B$2:$BJ$92,ROW($A71)- 1 - RegraSaída!X71,COLUMN(X$1)- 1 - RegraSaída!X71),0)*PSobreRurH!X71)*(1-txMortH!X71*FaPensRurH!X71) + FePensRurH!X71</f>
        <v>7519.9578668793074</v>
      </c>
      <c r="Y71" s="99">
        <f>(X70 - IFERROR(INDEX(FePensRurH!$B$2:$BJ$92,ROW($A71)- 1 - RegraSaída!Y71,COLUMN(Y$1)- 1 - RegraSaída!Y71),0)*PSobreRurH!Y71)*(1-txMortH!Y71*FaPensRurH!Y71) + FePensRurH!Y71</f>
        <v>8297.6462932041322</v>
      </c>
      <c r="Z71" s="99">
        <f>(Y70 - IFERROR(INDEX(FePensRurH!$B$2:$BJ$92,ROW($A71)- 1 - RegraSaída!Z71,COLUMN(Z$1)- 1 - RegraSaída!Z71),0)*PSobreRurH!Z71)*(1-txMortH!Z71*FaPensRurH!Z71) + FePensRurH!Z71</f>
        <v>9045.1157691955159</v>
      </c>
      <c r="AA71" s="99">
        <f>(Z70 - IFERROR(INDEX(FePensRurH!$B$2:$BJ$92,ROW($A71)- 1 - RegraSaída!AA71,COLUMN(AA$1)- 1 - RegraSaída!AA71),0)*PSobreRurH!AA71)*(1-txMortH!AA71*FaPensRurH!AA71) + FePensRurH!AA71</f>
        <v>9834.5326178276173</v>
      </c>
      <c r="AB71" s="99">
        <f>(AA70 - IFERROR(INDEX(FePensRurH!$B$2:$BJ$92,ROW($A71)- 1 - RegraSaída!AB71,COLUMN(AB$1)- 1 - RegraSaída!AB71),0)*PSobreRurH!AB71)*(1-txMortH!AB71*FaPensRurH!AB71) + FePensRurH!AB71</f>
        <v>10563.239169487364</v>
      </c>
      <c r="AC71" s="99">
        <f>(AB70 - IFERROR(INDEX(FePensRurH!$B$2:$BJ$92,ROW($A71)- 1 - RegraSaída!AC71,COLUMN(AC$1)- 1 - RegraSaída!AC71),0)*PSobreRurH!AC71)*(1-txMortH!AC71*FaPensRurH!AC71) + FePensRurH!AC71</f>
        <v>11228.146503558763</v>
      </c>
      <c r="AD71" s="99">
        <f>(AC70 - IFERROR(INDEX(FePensRurH!$B$2:$BJ$92,ROW($A71)- 1 - RegraSaída!AD71,COLUMN(AD$1)- 1 - RegraSaída!AD71),0)*PSobreRurH!AD71)*(1-txMortH!AD71*FaPensRurH!AD71) + FePensRurH!AD71</f>
        <v>11776.046743442917</v>
      </c>
      <c r="AE71" s="99">
        <f>(AD70 - IFERROR(INDEX(FePensRurH!$B$2:$BJ$92,ROW($A71)- 1 - RegraSaída!AE71,COLUMN(AE$1)- 1 - RegraSaída!AE71),0)*PSobreRurH!AE71)*(1-txMortH!AE71*FaPensRurH!AE71) + FePensRurH!AE71</f>
        <v>12247.336403954931</v>
      </c>
      <c r="AF71" s="99">
        <f>(AE70 - IFERROR(INDEX(FePensRurH!$B$2:$BJ$92,ROW($A71)- 1 - RegraSaída!AF71,COLUMN(AF$1)- 1 - RegraSaída!AF71),0)*PSobreRurH!AF71)*(1-txMortH!AF71*FaPensRurH!AF71) + FePensRurH!AF71</f>
        <v>12643.791525654435</v>
      </c>
      <c r="AG71" s="99">
        <f>(AF70 - IFERROR(INDEX(FePensRurH!$B$2:$BJ$92,ROW($A71)- 1 - RegraSaída!AG71,COLUMN(AG$1)- 1 - RegraSaída!AG71),0)*PSobreRurH!AG71)*(1-txMortH!AG71*FaPensRurH!AG71) + FePensRurH!AG71</f>
        <v>12992.510083055786</v>
      </c>
      <c r="AH71" s="99">
        <f>(AG70 - IFERROR(INDEX(FePensRurH!$B$2:$BJ$92,ROW($A71)- 1 - RegraSaída!AH71,COLUMN(AH$1)- 1 - RegraSaída!AH71),0)*PSobreRurH!AH71)*(1-txMortH!AH71*FaPensRurH!AH71) + FePensRurH!AH71</f>
        <v>13317.245814051326</v>
      </c>
      <c r="AI71" s="99">
        <f>(AH70 - IFERROR(INDEX(FePensRurH!$B$2:$BJ$92,ROW($A71)- 1 - RegraSaída!AI71,COLUMN(AI$1)- 1 - RegraSaída!AI71),0)*PSobreRurH!AI71)*(1-txMortH!AI71*FaPensRurH!AI71) + FePensRurH!AI71</f>
        <v>13641.834934870041</v>
      </c>
      <c r="AJ71" s="99">
        <f>(AI70 - IFERROR(INDEX(FePensRurH!$B$2:$BJ$92,ROW($A71)- 1 - RegraSaída!AJ71,COLUMN(AJ$1)- 1 - RegraSaída!AJ71),0)*PSobreRurH!AJ71)*(1-txMortH!AJ71*FaPensRurH!AJ71) + FePensRurH!AJ71</f>
        <v>13948.506185166429</v>
      </c>
      <c r="AK71" s="99">
        <f>(AJ70 - IFERROR(INDEX(FePensRurH!$B$2:$BJ$92,ROW($A71)- 1 - RegraSaída!AK71,COLUMN(AK$1)- 1 - RegraSaída!AK71),0)*PSobreRurH!AK71)*(1-txMortH!AK71*FaPensRurH!AK71) + FePensRurH!AK71</f>
        <v>14272.52451597706</v>
      </c>
      <c r="AL71" s="99">
        <f>(AK70 - IFERROR(INDEX(FePensRurH!$B$2:$BJ$92,ROW($A71)- 1 - RegraSaída!AL71,COLUMN(AL$1)- 1 - RegraSaída!AL71),0)*PSobreRurH!AL71)*(1-txMortH!AL71*FaPensRurH!AL71) + FePensRurH!AL71</f>
        <v>14591.587436500658</v>
      </c>
      <c r="AM71" s="99">
        <f>(AL70 - IFERROR(INDEX(FePensRurH!$B$2:$BJ$92,ROW($A71)- 1 - RegraSaída!AM71,COLUMN(AM$1)- 1 - RegraSaída!AM71),0)*PSobreRurH!AM71)*(1-txMortH!AM71*FaPensRurH!AM71) + FePensRurH!AM71</f>
        <v>14864.124996192888</v>
      </c>
      <c r="AN71" s="99">
        <f>(AM70 - IFERROR(INDEX(FePensRurH!$B$2:$BJ$92,ROW($A71)- 1 - RegraSaída!AN71,COLUMN(AN$1)- 1 - RegraSaída!AN71),0)*PSobreRurH!AN71)*(1-txMortH!AN71*FaPensRurH!AN71) + FePensRurH!AN71</f>
        <v>15171.33963213344</v>
      </c>
      <c r="AO71" s="99">
        <f>(AN70 - IFERROR(INDEX(FePensRurH!$B$2:$BJ$92,ROW($A71)- 1 - RegraSaída!AO71,COLUMN(AO$1)- 1 - RegraSaída!AO71),0)*PSobreRurH!AO71)*(1-txMortH!AO71*FaPensRurH!AO71) + FePensRurH!AO71</f>
        <v>15569.282924512192</v>
      </c>
      <c r="AP71" s="99">
        <f>(AO70 - IFERROR(INDEX(FePensRurH!$B$2:$BJ$92,ROW($A71)- 1 - RegraSaída!AP71,COLUMN(AP$1)- 1 - RegraSaída!AP71),0)*PSobreRurH!AP71)*(1-txMortH!AP71*FaPensRurH!AP71) + FePensRurH!AP71</f>
        <v>16032.002240433392</v>
      </c>
      <c r="AQ71" s="99">
        <f>(AP70 - IFERROR(INDEX(FePensRurH!$B$2:$BJ$92,ROW($A71)- 1 - RegraSaída!AQ71,COLUMN(AQ$1)- 1 - RegraSaída!AQ71),0)*PSobreRurH!AQ71)*(1-txMortH!AQ71*FaPensRurH!AQ71) + FePensRurH!AQ71</f>
        <v>16260.619613721019</v>
      </c>
      <c r="AR71" s="99">
        <f>(AQ70 - IFERROR(INDEX(FePensRurH!$B$2:$BJ$92,ROW($A71)- 1 - RegraSaída!AR71,COLUMN(AR$1)- 1 - RegraSaída!AR71),0)*PSobreRurH!AR71)*(1-txMortH!AR71*FaPensRurH!AR71) + FePensRurH!AR71</f>
        <v>16069.573072010235</v>
      </c>
      <c r="AS71" s="99">
        <f>(AR70 - IFERROR(INDEX(FePensRurH!$B$2:$BJ$92,ROW($A71)- 1 - RegraSaída!AS71,COLUMN(AS$1)- 1 - RegraSaída!AS71),0)*PSobreRurH!AS71)*(1-txMortH!AS71*FaPensRurH!AS71) + FePensRurH!AS71</f>
        <v>16304.738090453378</v>
      </c>
      <c r="AT71" s="99">
        <f>(AS70 - IFERROR(INDEX(FePensRurH!$B$2:$BJ$92,ROW($A71)- 1 - RegraSaída!AT71,COLUMN(AT$1)- 1 - RegraSaída!AT71),0)*PSobreRurH!AT71)*(1-txMortH!AT71*FaPensRurH!AT71) + FePensRurH!AT71</f>
        <v>16588.73510267759</v>
      </c>
      <c r="AU71" s="99">
        <f>(AT70 - IFERROR(INDEX(FePensRurH!$B$2:$BJ$92,ROW($A71)- 1 - RegraSaída!AU71,COLUMN(AU$1)- 1 - RegraSaída!AU71),0)*PSobreRurH!AU71)*(1-txMortH!AU71*FaPensRurH!AU71) + FePensRurH!AU71</f>
        <v>16875.348752690639</v>
      </c>
      <c r="AV71" s="99">
        <f>(AU70 - IFERROR(INDEX(FePensRurH!$B$2:$BJ$92,ROW($A71)- 1 - RegraSaída!AV71,COLUMN(AV$1)- 1 - RegraSaída!AV71),0)*PSobreRurH!AV71)*(1-txMortH!AV71*FaPensRurH!AV71) + FePensRurH!AV71</f>
        <v>17140.402145706688</v>
      </c>
      <c r="AW71" s="99">
        <f>(AV70 - IFERROR(INDEX(FePensRurH!$B$2:$BJ$92,ROW($A71)- 1 - RegraSaída!AW71,COLUMN(AW$1)- 1 - RegraSaída!AW71),0)*PSobreRurH!AW71)*(1-txMortH!AW71*FaPensRurH!AW71) + FePensRurH!AW71</f>
        <v>17418.466892920835</v>
      </c>
      <c r="AX71" s="99">
        <f>(AW70 - IFERROR(INDEX(FePensRurH!$B$2:$BJ$92,ROW($A71)- 1 - RegraSaída!AX71,COLUMN(AX$1)- 1 - RegraSaída!AX71),0)*PSobreRurH!AX71)*(1-txMortH!AX71*FaPensRurH!AX71) + FePensRurH!AX71</f>
        <v>17511.851182203714</v>
      </c>
      <c r="AY71" s="99">
        <f>(AX70 - IFERROR(INDEX(FePensRurH!$B$2:$BJ$92,ROW($A71)- 1 - RegraSaída!AY71,COLUMN(AY$1)- 1 - RegraSaída!AY71),0)*PSobreRurH!AY71)*(1-txMortH!AY71*FaPensRurH!AY71) + FePensRurH!AY71</f>
        <v>17335.513178888297</v>
      </c>
      <c r="AZ71" s="99">
        <f>(AY70 - IFERROR(INDEX(FePensRurH!$B$2:$BJ$92,ROW($A71)- 1 - RegraSaída!AZ71,COLUMN(AZ$1)- 1 - RegraSaída!AZ71),0)*PSobreRurH!AZ71)*(1-txMortH!AZ71*FaPensRurH!AZ71) + FePensRurH!AZ71</f>
        <v>16988.235880617751</v>
      </c>
      <c r="BA71" s="99">
        <f>(AZ70 - IFERROR(INDEX(FePensRurH!$B$2:$BJ$92,ROW($A71)- 1 - RegraSaída!BA71,COLUMN(BA$1)- 1 - RegraSaída!BA71),0)*PSobreRurH!BA71)*(1-txMortH!BA71*FaPensRurH!BA71) + FePensRurH!BA71</f>
        <v>16659.373304196517</v>
      </c>
      <c r="BB71" s="99">
        <f>(BA70 - IFERROR(INDEX(FePensRurH!$B$2:$BJ$92,ROW($A71)- 1 - RegraSaída!BB71,COLUMN(BB$1)- 1 - RegraSaída!BB71),0)*PSobreRurH!BB71)*(1-txMortH!BB71*FaPensRurH!BB71) + FePensRurH!BB71</f>
        <v>16307.946325291903</v>
      </c>
      <c r="BC71" s="99">
        <f>(BB70 - IFERROR(INDEX(FePensRurH!$B$2:$BJ$92,ROW($A71)- 1 - RegraSaída!BC71,COLUMN(BC$1)- 1 - RegraSaída!BC71),0)*PSobreRurH!BC71)*(1-txMortH!BC71*FaPensRurH!BC71) + FePensRurH!BC71</f>
        <v>16019.638935450123</v>
      </c>
      <c r="BD71" s="99">
        <f>(BC70 - IFERROR(INDEX(FePensRurH!$B$2:$BJ$92,ROW($A71)- 1 - RegraSaída!BD71,COLUMN(BD$1)- 1 - RegraSaída!BD71),0)*PSobreRurH!BD71)*(1-txMortH!BD71*FaPensRurH!BD71) + FePensRurH!BD71</f>
        <v>15852.105861732553</v>
      </c>
      <c r="BE71" s="99">
        <f>(BD70 - IFERROR(INDEX(FePensRurH!$B$2:$BJ$92,ROW($A71)- 1 - RegraSaída!BE71,COLUMN(BE$1)- 1 - RegraSaída!BE71),0)*PSobreRurH!BE71)*(1-txMortH!BE71*FaPensRurH!BE71) + FePensRurH!BE71</f>
        <v>15763.245629000779</v>
      </c>
      <c r="BF71" s="99">
        <f>(BE70 - IFERROR(INDEX(FePensRurH!$B$2:$BJ$92,ROW($A71)- 1 - RegraSaída!BF71,COLUMN(BF$1)- 1 - RegraSaída!BF71),0)*PSobreRurH!BF71)*(1-txMortH!BF71*FaPensRurH!BF71) + FePensRurH!BF71</f>
        <v>15648.087912017778</v>
      </c>
      <c r="BG71" s="99">
        <f>(BF70 - IFERROR(INDEX(FePensRurH!$B$2:$BJ$92,ROW($A71)- 1 - RegraSaída!BG71,COLUMN(BG$1)- 1 - RegraSaída!BG71),0)*PSobreRurH!BG71)*(1-txMortH!BG71*FaPensRurH!BG71) + FePensRurH!BG71</f>
        <v>15526.012371708543</v>
      </c>
      <c r="BH71" s="99">
        <f>(BG70 - IFERROR(INDEX(FePensRurH!$B$2:$BJ$92,ROW($A71)- 1 - RegraSaída!BH71,COLUMN(BH$1)- 1 - RegraSaída!BH71),0)*PSobreRurH!BH71)*(1-txMortH!BH71*FaPensRurH!BH71) + FePensRurH!BH71</f>
        <v>15418.24867023457</v>
      </c>
      <c r="BI71" s="99">
        <f>(BH70 - IFERROR(INDEX(FePensRurH!$B$2:$BJ$92,ROW($A71)- 1 - RegraSaída!BI71,COLUMN(BI$1)- 1 - RegraSaída!BI71),0)*PSobreRurH!BI71)*(1-txMortH!BI71*FaPensRurH!BI71) + FePensRurH!BI71</f>
        <v>15323.286103641411</v>
      </c>
      <c r="BJ71" s="99">
        <f>(BI70 - IFERROR(INDEX(FePensRurH!$B$2:$BJ$92,ROW($A71)- 1 - RegraSaída!BJ71,COLUMN(BJ$1)- 1 - RegraSaída!BJ71),0)*PSobreRurH!BJ71)*(1-txMortH!BJ71*FaPensRurH!BJ71) + FePensRurH!BJ71</f>
        <v>15115.295135041681</v>
      </c>
    </row>
    <row r="72" spans="1:62" x14ac:dyDescent="0.3">
      <c r="A72" s="94">
        <v>70</v>
      </c>
      <c r="B72" s="95"/>
      <c r="C72" s="95"/>
      <c r="D72" s="95"/>
      <c r="E72" s="95"/>
      <c r="F72" s="95"/>
      <c r="G72" s="95"/>
      <c r="H72" s="95"/>
      <c r="I72" s="95"/>
      <c r="J72" s="95"/>
      <c r="K72" s="95"/>
      <c r="L72" s="95"/>
      <c r="M72" s="95"/>
      <c r="N72" s="95"/>
      <c r="O72" s="95"/>
      <c r="P72" s="96"/>
      <c r="Q72" s="99">
        <f>(P71 - IFERROR(INDEX(FePensRurH!$B$2:$BJ$92,ROW($A72)- 1 - RegraSaída!Q72,COLUMN(Q$1)- 1 - RegraSaída!Q72),0)*PSobreRurH!Q72)*(1-txMortH!Q72*FaPensRurH!Q72) + FePensRurH!Q72</f>
        <v>1088.9185068051465</v>
      </c>
      <c r="R72" s="99">
        <f>(Q71 - IFERROR(INDEX(FePensRurH!$B$2:$BJ$92,ROW($A72)- 1 - RegraSaída!R72,COLUMN(R$1)- 1 - RegraSaída!R72),0)*PSobreRurH!R72)*(1-txMortH!R72*FaPensRurH!R72) + FePensRurH!R72</f>
        <v>2185.7507716332038</v>
      </c>
      <c r="S72" s="99">
        <f>(R71 - IFERROR(INDEX(FePensRurH!$B$2:$BJ$92,ROW($A72)- 1 - RegraSaída!S72,COLUMN(S$1)- 1 - RegraSaída!S72),0)*PSobreRurH!S72)*(1-txMortH!S72*FaPensRurH!S72) + FePensRurH!S72</f>
        <v>3143.5941561919954</v>
      </c>
      <c r="T72" s="99">
        <f>(S71 - IFERROR(INDEX(FePensRurH!$B$2:$BJ$92,ROW($A72)- 1 - RegraSaída!T72,COLUMN(T$1)- 1 - RegraSaída!T72),0)*PSobreRurH!T72)*(1-txMortH!T72*FaPensRurH!T72) + FePensRurH!T72</f>
        <v>4131.3106958025164</v>
      </c>
      <c r="U72" s="99">
        <f>(T71 - IFERROR(INDEX(FePensRurH!$B$2:$BJ$92,ROW($A72)- 1 - RegraSaída!U72,COLUMN(U$1)- 1 - RegraSaída!U72),0)*PSobreRurH!U72)*(1-txMortH!U72*FaPensRurH!U72) + FePensRurH!U72</f>
        <v>5064.7019708951902</v>
      </c>
      <c r="V72" s="99">
        <f>(U71 - IFERROR(INDEX(FePensRurH!$B$2:$BJ$92,ROW($A72)- 1 - RegraSaída!V72,COLUMN(V$1)- 1 - RegraSaída!V72),0)*PSobreRurH!V72)*(1-txMortH!V72*FaPensRurH!V72) + FePensRurH!V72</f>
        <v>6015.6650572793114</v>
      </c>
      <c r="W72" s="99">
        <f>(V71 - IFERROR(INDEX(FePensRurH!$B$2:$BJ$92,ROW($A72)- 1 - RegraSaída!W72,COLUMN(W$1)- 1 - RegraSaída!W72),0)*PSobreRurH!W72)*(1-txMortH!W72*FaPensRurH!W72) + FePensRurH!W72</f>
        <v>6924.3125933121064</v>
      </c>
      <c r="X72" s="99">
        <f>(W71 - IFERROR(INDEX(FePensRurH!$B$2:$BJ$92,ROW($A72)- 1 - RegraSaída!X72,COLUMN(X$1)- 1 - RegraSaída!X72),0)*PSobreRurH!X72)*(1-txMortH!X72*FaPensRurH!X72) + FePensRurH!X72</f>
        <v>7771.6972675943889</v>
      </c>
      <c r="Y72" s="99">
        <f>(X71 - IFERROR(INDEX(FePensRurH!$B$2:$BJ$92,ROW($A72)- 1 - RegraSaída!Y72,COLUMN(Y$1)- 1 - RegraSaída!Y72),0)*PSobreRurH!Y72)*(1-txMortH!Y72*FaPensRurH!Y72) + FePensRurH!Y72</f>
        <v>8635.1048851511659</v>
      </c>
      <c r="Z72" s="99">
        <f>(Y71 - IFERROR(INDEX(FePensRurH!$B$2:$BJ$92,ROW($A72)- 1 - RegraSaída!Z72,COLUMN(Z$1)- 1 - RegraSaída!Z72),0)*PSobreRurH!Z72)*(1-txMortH!Z72*FaPensRurH!Z72) + FePensRurH!Z72</f>
        <v>9421.7996791172445</v>
      </c>
      <c r="AA72" s="99">
        <f>(Z71 - IFERROR(INDEX(FePensRurH!$B$2:$BJ$92,ROW($A72)- 1 - RegraSaída!AA72,COLUMN(AA$1)- 1 - RegraSaída!AA72),0)*PSobreRurH!AA72)*(1-txMortH!AA72*FaPensRurH!AA72) + FePensRurH!AA72</f>
        <v>10180.820942173044</v>
      </c>
      <c r="AB72" s="99">
        <f>(AA71 - IFERROR(INDEX(FePensRurH!$B$2:$BJ$92,ROW($A72)- 1 - RegraSaída!AB72,COLUMN(AB$1)- 1 - RegraSaída!AB72),0)*PSobreRurH!AB72)*(1-txMortH!AB72*FaPensRurH!AB72) + FePensRurH!AB72</f>
        <v>10980.845683518626</v>
      </c>
      <c r="AC72" s="99">
        <f>(AB71 - IFERROR(INDEX(FePensRurH!$B$2:$BJ$92,ROW($A72)- 1 - RegraSaída!AC72,COLUMN(AC$1)- 1 - RegraSaída!AC72),0)*PSobreRurH!AC72)*(1-txMortH!AC72*FaPensRurH!AC72) + FePensRurH!AC72</f>
        <v>11720.973411276398</v>
      </c>
      <c r="AD72" s="99">
        <f>(AC71 - IFERROR(INDEX(FePensRurH!$B$2:$BJ$92,ROW($A72)- 1 - RegraSaída!AD72,COLUMN(AD$1)- 1 - RegraSaída!AD72),0)*PSobreRurH!AD72)*(1-txMortH!AD72*FaPensRurH!AD72) + FePensRurH!AD72</f>
        <v>12399.062358604328</v>
      </c>
      <c r="AE72" s="99">
        <f>(AD71 - IFERROR(INDEX(FePensRurH!$B$2:$BJ$92,ROW($A72)- 1 - RegraSaída!AE72,COLUMN(AE$1)- 1 - RegraSaída!AE72),0)*PSobreRurH!AE72)*(1-txMortH!AE72*FaPensRurH!AE72) + FePensRurH!AE72</f>
        <v>12955.719406249264</v>
      </c>
      <c r="AF72" s="99">
        <f>(AE71 - IFERROR(INDEX(FePensRurH!$B$2:$BJ$92,ROW($A72)- 1 - RegraSaída!AF72,COLUMN(AF$1)- 1 - RegraSaída!AF72),0)*PSobreRurH!AF72)*(1-txMortH!AF72*FaPensRurH!AF72) + FePensRurH!AF72</f>
        <v>13427.576212577664</v>
      </c>
      <c r="AG72" s="99">
        <f>(AF71 - IFERROR(INDEX(FePensRurH!$B$2:$BJ$92,ROW($A72)- 1 - RegraSaída!AG72,COLUMN(AG$1)- 1 - RegraSaída!AG72),0)*PSobreRurH!AG72)*(1-txMortH!AG72*FaPensRurH!AG72) + FePensRurH!AG72</f>
        <v>13817.588897082163</v>
      </c>
      <c r="AH72" s="99">
        <f>(AG71 - IFERROR(INDEX(FePensRurH!$B$2:$BJ$92,ROW($A72)- 1 - RegraSaída!AH72,COLUMN(AH$1)- 1 - RegraSaída!AH72),0)*PSobreRurH!AH72)*(1-txMortH!AH72*FaPensRurH!AH72) + FePensRurH!AH72</f>
        <v>14162.610953691186</v>
      </c>
      <c r="AI72" s="99">
        <f>(AH71 - IFERROR(INDEX(FePensRurH!$B$2:$BJ$92,ROW($A72)- 1 - RegraSaída!AI72,COLUMN(AI$1)- 1 - RegraSaída!AI72),0)*PSobreRurH!AI72)*(1-txMortH!AI72*FaPensRurH!AI72) + FePensRurH!AI72</f>
        <v>14485.290257226516</v>
      </c>
      <c r="AJ72" s="99">
        <f>(AI71 - IFERROR(INDEX(FePensRurH!$B$2:$BJ$92,ROW($A72)- 1 - RegraSaída!AJ72,COLUMN(AJ$1)- 1 - RegraSaída!AJ72),0)*PSobreRurH!AJ72)*(1-txMortH!AJ72*FaPensRurH!AJ72) + FePensRurH!AJ72</f>
        <v>14807.986188442685</v>
      </c>
      <c r="AK72" s="99">
        <f>(AJ71 - IFERROR(INDEX(FePensRurH!$B$2:$BJ$92,ROW($A72)- 1 - RegraSaída!AK72,COLUMN(AK$1)- 1 - RegraSaída!AK72),0)*PSobreRurH!AK72)*(1-txMortH!AK72*FaPensRurH!AK72) + FePensRurH!AK72</f>
        <v>15114.106054947149</v>
      </c>
      <c r="AL72" s="99">
        <f>(AK71 - IFERROR(INDEX(FePensRurH!$B$2:$BJ$92,ROW($A72)- 1 - RegraSaída!AL72,COLUMN(AL$1)- 1 - RegraSaída!AL72),0)*PSobreRurH!AL72)*(1-txMortH!AL72*FaPensRurH!AL72) + FePensRurH!AL72</f>
        <v>15439.187896664807</v>
      </c>
      <c r="AM72" s="99">
        <f>(AL71 - IFERROR(INDEX(FePensRurH!$B$2:$BJ$92,ROW($A72)- 1 - RegraSaída!AM72,COLUMN(AM$1)- 1 - RegraSaída!AM72),0)*PSobreRurH!AM72)*(1-txMortH!AM72*FaPensRurH!AM72) + FePensRurH!AM72</f>
        <v>15759.950880589955</v>
      </c>
      <c r="AN72" s="99">
        <f>(AM71 - IFERROR(INDEX(FePensRurH!$B$2:$BJ$92,ROW($A72)- 1 - RegraSaída!AN72,COLUMN(AN$1)- 1 - RegraSaída!AN72),0)*PSobreRurH!AN72)*(1-txMortH!AN72*FaPensRurH!AN72) + FePensRurH!AN72</f>
        <v>16034.501017131615</v>
      </c>
      <c r="AO72" s="99">
        <f>(AN71 - IFERROR(INDEX(FePensRurH!$B$2:$BJ$92,ROW($A72)- 1 - RegraSaída!AO72,COLUMN(AO$1)- 1 - RegraSaída!AO72),0)*PSobreRurH!AO72)*(1-txMortH!AO72*FaPensRurH!AO72) + FePensRurH!AO72</f>
        <v>16350.458619969602</v>
      </c>
      <c r="AP72" s="99">
        <f>(AO71 - IFERROR(INDEX(FePensRurH!$B$2:$BJ$92,ROW($A72)- 1 - RegraSaída!AP72,COLUMN(AP$1)- 1 - RegraSaída!AP72),0)*PSobreRurH!AP72)*(1-txMortH!AP72*FaPensRurH!AP72) + FePensRurH!AP72</f>
        <v>16765.649225847912</v>
      </c>
      <c r="AQ72" s="99">
        <f>(AP71 - IFERROR(INDEX(FePensRurH!$B$2:$BJ$92,ROW($A72)- 1 - RegraSaída!AQ72,COLUMN(AQ$1)- 1 - RegraSaída!AQ72),0)*PSobreRurH!AQ72)*(1-txMortH!AQ72*FaPensRurH!AQ72) + FePensRurH!AQ72</f>
        <v>17250.892673105278</v>
      </c>
      <c r="AR72" s="99">
        <f>(AQ71 - IFERROR(INDEX(FePensRurH!$B$2:$BJ$92,ROW($A72)- 1 - RegraSaída!AR72,COLUMN(AR$1)- 1 - RegraSaída!AR72),0)*PSobreRurH!AR72)*(1-txMortH!AR72*FaPensRurH!AR72) + FePensRurH!AR72</f>
        <v>17505.330923841397</v>
      </c>
      <c r="AS72" s="99">
        <f>(AR71 - IFERROR(INDEX(FePensRurH!$B$2:$BJ$92,ROW($A72)- 1 - RegraSaída!AS72,COLUMN(AS$1)- 1 - RegraSaída!AS72),0)*PSobreRurH!AS72)*(1-txMortH!AS72*FaPensRurH!AS72) + FePensRurH!AS72</f>
        <v>17347.01779446896</v>
      </c>
      <c r="AT72" s="99">
        <f>(AS71 - IFERROR(INDEX(FePensRurH!$B$2:$BJ$92,ROW($A72)- 1 - RegraSaída!AT72,COLUMN(AT$1)- 1 - RegraSaída!AT72),0)*PSobreRurH!AT72)*(1-txMortH!AT72*FaPensRurH!AT72) + FePensRurH!AT72</f>
        <v>17608.735243426545</v>
      </c>
      <c r="AU72" s="99">
        <f>(AT71 - IFERROR(INDEX(FePensRurH!$B$2:$BJ$92,ROW($A72)- 1 - RegraSaída!AU72,COLUMN(AU$1)- 1 - RegraSaída!AU72),0)*PSobreRurH!AU72)*(1-txMortH!AU72*FaPensRurH!AU72) + FePensRurH!AU72</f>
        <v>17922.429868669111</v>
      </c>
      <c r="AV72" s="99">
        <f>(AU71 - IFERROR(INDEX(FePensRurH!$B$2:$BJ$92,ROW($A72)- 1 - RegraSaída!AV72,COLUMN(AV$1)- 1 - RegraSaída!AV72),0)*PSobreRurH!AV72)*(1-txMortH!AV72*FaPensRurH!AV72) + FePensRurH!AV72</f>
        <v>18239.502788410704</v>
      </c>
      <c r="AW72" s="99">
        <f>(AV71 - IFERROR(INDEX(FePensRurH!$B$2:$BJ$92,ROW($A72)- 1 - RegraSaída!AW72,COLUMN(AW$1)- 1 - RegraSaída!AW72),0)*PSobreRurH!AW72)*(1-txMortH!AW72*FaPensRurH!AW72) + FePensRurH!AW72</f>
        <v>18533.595335230122</v>
      </c>
      <c r="AX72" s="99">
        <f>(AW71 - IFERROR(INDEX(FePensRurH!$B$2:$BJ$92,ROW($A72)- 1 - RegraSaída!AX72,COLUMN(AX$1)- 1 - RegraSaída!AX72),0)*PSobreRurH!AX72)*(1-txMortH!AX72*FaPensRurH!AX72) + FePensRurH!AX72</f>
        <v>18841.417713554998</v>
      </c>
      <c r="AY72" s="99">
        <f>(AX71 - IFERROR(INDEX(FePensRurH!$B$2:$BJ$92,ROW($A72)- 1 - RegraSaída!AY72,COLUMN(AY$1)- 1 - RegraSaída!AY72),0)*PSobreRurH!AY72)*(1-txMortH!AY72*FaPensRurH!AY72) + FePensRurH!AY72</f>
        <v>18949.733576512554</v>
      </c>
      <c r="AZ72" s="99">
        <f>(AY71 - IFERROR(INDEX(FePensRurH!$B$2:$BJ$92,ROW($A72)- 1 - RegraSaída!AZ72,COLUMN(AZ$1)- 1 - RegraSaída!AZ72),0)*PSobreRurH!AZ72)*(1-txMortH!AZ72*FaPensRurH!AZ72) + FePensRurH!AZ72</f>
        <v>18765.897593880985</v>
      </c>
      <c r="BA72" s="99">
        <f>(AZ71 - IFERROR(INDEX(FePensRurH!$B$2:$BJ$92,ROW($A72)- 1 - RegraSaída!BA72,COLUMN(BA$1)- 1 - RegraSaída!BA72),0)*PSobreRurH!BA72)*(1-txMortH!BA72*FaPensRurH!BA72) + FePensRurH!BA72</f>
        <v>18396.752669571604</v>
      </c>
      <c r="BB72" s="99">
        <f>(BA71 - IFERROR(INDEX(FePensRurH!$B$2:$BJ$92,ROW($A72)- 1 - RegraSaída!BB72,COLUMN(BB$1)- 1 - RegraSaída!BB72),0)*PSobreRurH!BB72)*(1-txMortH!BB72*FaPensRurH!BB72) + FePensRurH!BB72</f>
        <v>18047.312776641564</v>
      </c>
      <c r="BC72" s="99">
        <f>(BB71 - IFERROR(INDEX(FePensRurH!$B$2:$BJ$92,ROW($A72)- 1 - RegraSaída!BC72,COLUMN(BC$1)- 1 - RegraSaída!BC72),0)*PSobreRurH!BC72)*(1-txMortH!BC72*FaPensRurH!BC72) + FePensRurH!BC72</f>
        <v>17673.047654603914</v>
      </c>
      <c r="BD72" s="99">
        <f>(BC71 - IFERROR(INDEX(FePensRurH!$B$2:$BJ$92,ROW($A72)- 1 - RegraSaída!BD72,COLUMN(BD$1)- 1 - RegraSaída!BD72),0)*PSobreRurH!BD72)*(1-txMortH!BD72*FaPensRurH!BD72) + FePensRurH!BD72</f>
        <v>17366.382181472552</v>
      </c>
      <c r="BE72" s="99">
        <f>(BD71 - IFERROR(INDEX(FePensRurH!$B$2:$BJ$92,ROW($A72)- 1 - RegraSaída!BE72,COLUMN(BE$1)- 1 - RegraSaída!BE72),0)*PSobreRurH!BE72)*(1-txMortH!BE72*FaPensRurH!BE72) + FePensRurH!BE72</f>
        <v>17190.278439980626</v>
      </c>
      <c r="BF72" s="99">
        <f>(BE71 - IFERROR(INDEX(FePensRurH!$B$2:$BJ$92,ROW($A72)- 1 - RegraSaída!BF72,COLUMN(BF$1)- 1 - RegraSaída!BF72),0)*PSobreRurH!BF72)*(1-txMortH!BF72*FaPensRurH!BF72) + FePensRurH!BF72</f>
        <v>17099.208552729138</v>
      </c>
      <c r="BG72" s="99">
        <f>(BF71 - IFERROR(INDEX(FePensRurH!$B$2:$BJ$92,ROW($A72)- 1 - RegraSaída!BG72,COLUMN(BG$1)- 1 - RegraSaída!BG72),0)*PSobreRurH!BG72)*(1-txMortH!BG72*FaPensRurH!BG72) + FePensRurH!BG72</f>
        <v>16979.324243273677</v>
      </c>
      <c r="BH72" s="99">
        <f>(BG71 - IFERROR(INDEX(FePensRurH!$B$2:$BJ$92,ROW($A72)- 1 - RegraSaída!BH72,COLUMN(BH$1)- 1 - RegraSaída!BH72),0)*PSobreRurH!BH72)*(1-txMortH!BH72*FaPensRurH!BH72) + FePensRurH!BH72</f>
        <v>16851.985621494328</v>
      </c>
      <c r="BI72" s="99">
        <f>(BH71 - IFERROR(INDEX(FePensRurH!$B$2:$BJ$92,ROW($A72)- 1 - RegraSaída!BI72,COLUMN(BI$1)- 1 - RegraSaída!BI72),0)*PSobreRurH!BI72)*(1-txMortH!BI72*FaPensRurH!BI72) + FePensRurH!BI72</f>
        <v>16740.151566330442</v>
      </c>
      <c r="BJ72" s="99">
        <f>(BI71 - IFERROR(INDEX(FePensRurH!$B$2:$BJ$92,ROW($A72)- 1 - RegraSaída!BJ72,COLUMN(BJ$1)- 1 - RegraSaída!BJ72),0)*PSobreRurH!BJ72)*(1-txMortH!BJ72*FaPensRurH!BJ72) + FePensRurH!BJ72</f>
        <v>16679.761770242305</v>
      </c>
    </row>
    <row r="73" spans="1:62" x14ac:dyDescent="0.3">
      <c r="A73" s="94">
        <v>71</v>
      </c>
      <c r="B73" s="95"/>
      <c r="C73" s="95"/>
      <c r="D73" s="95"/>
      <c r="E73" s="95"/>
      <c r="F73" s="95"/>
      <c r="G73" s="95"/>
      <c r="H73" s="95"/>
      <c r="I73" s="95"/>
      <c r="J73" s="95"/>
      <c r="K73" s="95"/>
      <c r="L73" s="95"/>
      <c r="M73" s="95"/>
      <c r="N73" s="95"/>
      <c r="O73" s="95"/>
      <c r="P73" s="96"/>
      <c r="Q73" s="99">
        <f>(P72 - IFERROR(INDEX(FePensRurH!$B$2:$BJ$92,ROW($A73)- 1 - RegraSaída!Q73,COLUMN(Q$1)- 1 - RegraSaída!Q73),0)*PSobreRurH!Q73)*(1-txMortH!Q73*FaPensRurH!Q73) + FePensRurH!Q73</f>
        <v>1232.3726246841904</v>
      </c>
      <c r="R73" s="99">
        <f>(Q72 - IFERROR(INDEX(FePensRurH!$B$2:$BJ$92,ROW($A73)- 1 - RegraSaída!R73,COLUMN(R$1)- 1 - RegraSaída!R73),0)*PSobreRurH!R73)*(1-txMortH!R73*FaPensRurH!R73) + FePensRurH!R73</f>
        <v>2320.4452948742492</v>
      </c>
      <c r="S73" s="99">
        <f>(R72 - IFERROR(INDEX(FePensRurH!$B$2:$BJ$92,ROW($A73)- 1 - RegraSaída!S73,COLUMN(S$1)- 1 - RegraSaída!S73),0)*PSobreRurH!S73)*(1-txMortH!S73*FaPensRurH!S73) + FePensRurH!S73</f>
        <v>3415.8196783529656</v>
      </c>
      <c r="T73" s="99">
        <f>(S72 - IFERROR(INDEX(FePensRurH!$B$2:$BJ$92,ROW($A73)- 1 - RegraSaída!T73,COLUMN(T$1)- 1 - RegraSaída!T73),0)*PSobreRurH!T73)*(1-txMortH!T73*FaPensRurH!T73) + FePensRurH!T73</f>
        <v>4379.2978872841468</v>
      </c>
      <c r="U73" s="99">
        <f>(T72 - IFERROR(INDEX(FePensRurH!$B$2:$BJ$92,ROW($A73)- 1 - RegraSaída!U73,COLUMN(U$1)- 1 - RegraSaída!U73),0)*PSobreRurH!U73)*(1-txMortH!U73*FaPensRurH!U73) + FePensRurH!U73</f>
        <v>5374.3230166978656</v>
      </c>
      <c r="V73" s="99">
        <f>(U72 - IFERROR(INDEX(FePensRurH!$B$2:$BJ$92,ROW($A73)- 1 - RegraSaída!V73,COLUMN(V$1)- 1 - RegraSaída!V73),0)*PSobreRurH!V73)*(1-txMortH!V73*FaPensRurH!V73) + FePensRurH!V73</f>
        <v>6316.2219488029823</v>
      </c>
      <c r="W73" s="99">
        <f>(V72 - IFERROR(INDEX(FePensRurH!$B$2:$BJ$92,ROW($A73)- 1 - RegraSaída!W73,COLUMN(W$1)- 1 - RegraSaída!W73),0)*PSobreRurH!W73)*(1-txMortH!W73*FaPensRurH!W73) + FePensRurH!W73</f>
        <v>7275.8739342439085</v>
      </c>
      <c r="X73" s="99">
        <f>(W72 - IFERROR(INDEX(FePensRurH!$B$2:$BJ$92,ROW($A73)- 1 - RegraSaída!X73,COLUMN(X$1)- 1 - RegraSaída!X73),0)*PSobreRurH!X73)*(1-txMortH!X73*FaPensRurH!X73) + FePensRurH!X73</f>
        <v>8193.4832494255406</v>
      </c>
      <c r="Y73" s="99">
        <f>(X72 - IFERROR(INDEX(FePensRurH!$B$2:$BJ$92,ROW($A73)- 1 - RegraSaída!Y73,COLUMN(Y$1)- 1 - RegraSaída!Y73),0)*PSobreRurH!Y73)*(1-txMortH!Y73*FaPensRurH!Y73) + FePensRurH!Y73</f>
        <v>9051.6565768035816</v>
      </c>
      <c r="Z73" s="99">
        <f>(Y72 - IFERROR(INDEX(FePensRurH!$B$2:$BJ$92,ROW($A73)- 1 - RegraSaída!Z73,COLUMN(Z$1)- 1 - RegraSaída!Z73),0)*PSobreRurH!Z73)*(1-txMortH!Z73*FaPensRurH!Z73) + FePensRurH!Z73</f>
        <v>9924.9782861134536</v>
      </c>
      <c r="AA73" s="99">
        <f>(Z72 - IFERROR(INDEX(FePensRurH!$B$2:$BJ$92,ROW($A73)- 1 - RegraSaída!AA73,COLUMN(AA$1)- 1 - RegraSaída!AA73),0)*PSobreRurH!AA73)*(1-txMortH!AA73*FaPensRurH!AA73) + FePensRurH!AA73</f>
        <v>10724.891863575687</v>
      </c>
      <c r="AB73" s="99">
        <f>(AA72 - IFERROR(INDEX(FePensRurH!$B$2:$BJ$92,ROW($A73)- 1 - RegraSaída!AB73,COLUMN(AB$1)- 1 - RegraSaída!AB73),0)*PSobreRurH!AB73)*(1-txMortH!AB73*FaPensRurH!AB73) + FePensRurH!AB73</f>
        <v>11500.055604026255</v>
      </c>
      <c r="AC73" s="99">
        <f>(AB72 - IFERROR(INDEX(FePensRurH!$B$2:$BJ$92,ROW($A73)- 1 - RegraSaída!AC73,COLUMN(AC$1)- 1 - RegraSaída!AC73),0)*PSobreRurH!AC73)*(1-txMortH!AC73*FaPensRurH!AC73) + FePensRurH!AC73</f>
        <v>12314.569240716181</v>
      </c>
      <c r="AD73" s="99">
        <f>(AC72 - IFERROR(INDEX(FePensRurH!$B$2:$BJ$92,ROW($A73)- 1 - RegraSaída!AD73,COLUMN(AD$1)- 1 - RegraSaída!AD73),0)*PSobreRurH!AD73)*(1-txMortH!AD73*FaPensRurH!AD73) + FePensRurH!AD73</f>
        <v>13070.174085841114</v>
      </c>
      <c r="AE73" s="99">
        <f>(AD72 - IFERROR(INDEX(FePensRurH!$B$2:$BJ$92,ROW($A73)- 1 - RegraSaída!AE73,COLUMN(AE$1)- 1 - RegraSaída!AE73),0)*PSobreRurH!AE73)*(1-txMortH!AE73*FaPensRurH!AE73) + FePensRurH!AE73</f>
        <v>13765.406583073585</v>
      </c>
      <c r="AF73" s="99">
        <f>(AE72 - IFERROR(INDEX(FePensRurH!$B$2:$BJ$92,ROW($A73)- 1 - RegraSaída!AF73,COLUMN(AF$1)- 1 - RegraSaída!AF73),0)*PSobreRurH!AF73)*(1-txMortH!AF73*FaPensRurH!AF73) + FePensRurH!AF73</f>
        <v>14335.259267184829</v>
      </c>
      <c r="AG73" s="99">
        <f>(AF72 - IFERROR(INDEX(FePensRurH!$B$2:$BJ$92,ROW($A73)- 1 - RegraSaída!AG73,COLUMN(AG$1)- 1 - RegraSaída!AG73),0)*PSobreRurH!AG73)*(1-txMortH!AG73*FaPensRurH!AG73) + FePensRurH!AG73</f>
        <v>14808.564998871943</v>
      </c>
      <c r="AH73" s="99">
        <f>(AG72 - IFERROR(INDEX(FePensRurH!$B$2:$BJ$92,ROW($A73)- 1 - RegraSaída!AH73,COLUMN(AH$1)- 1 - RegraSaída!AH73),0)*PSobreRurH!AH73)*(1-txMortH!AH73*FaPensRurH!AH73) + FePensRurH!AH73</f>
        <v>15193.147610726646</v>
      </c>
      <c r="AI73" s="99">
        <f>(AH72 - IFERROR(INDEX(FePensRurH!$B$2:$BJ$92,ROW($A73)- 1 - RegraSaída!AI73,COLUMN(AI$1)- 1 - RegraSaída!AI73),0)*PSobreRurH!AI73)*(1-txMortH!AI73*FaPensRurH!AI73) + FePensRurH!AI73</f>
        <v>15535.98607179817</v>
      </c>
      <c r="AJ73" s="99">
        <f>(AI72 - IFERROR(INDEX(FePensRurH!$B$2:$BJ$92,ROW($A73)- 1 - RegraSaída!AJ73,COLUMN(AJ$1)- 1 - RegraSaída!AJ73),0)*PSobreRurH!AJ73)*(1-txMortH!AJ73*FaPensRurH!AJ73) + FePensRurH!AJ73</f>
        <v>15857.516517213327</v>
      </c>
      <c r="AK73" s="99">
        <f>(AJ72 - IFERROR(INDEX(FePensRurH!$B$2:$BJ$92,ROW($A73)- 1 - RegraSaída!AK73,COLUMN(AK$1)- 1 - RegraSaída!AK73),0)*PSobreRurH!AK73)*(1-txMortH!AK73*FaPensRurH!AK73) + FePensRurH!AK73</f>
        <v>16179.033255890581</v>
      </c>
      <c r="AL73" s="99">
        <f>(AK72 - IFERROR(INDEX(FePensRurH!$B$2:$BJ$92,ROW($A73)- 1 - RegraSaída!AL73,COLUMN(AL$1)- 1 - RegraSaída!AL73),0)*PSobreRurH!AL73)*(1-txMortH!AL73*FaPensRurH!AL73) + FePensRurH!AL73</f>
        <v>16486.166039534684</v>
      </c>
      <c r="AM73" s="99">
        <f>(AL72 - IFERROR(INDEX(FePensRurH!$B$2:$BJ$92,ROW($A73)- 1 - RegraSaída!AM73,COLUMN(AM$1)- 1 - RegraSaída!AM73),0)*PSobreRurH!AM73)*(1-txMortH!AM73*FaPensRurH!AM73) + FePensRurH!AM73</f>
        <v>16813.878966110296</v>
      </c>
      <c r="AN73" s="99">
        <f>(AM72 - IFERROR(INDEX(FePensRurH!$B$2:$BJ$92,ROW($A73)- 1 - RegraSaída!AN73,COLUMN(AN$1)- 1 - RegraSaída!AN73),0)*PSobreRurH!AN73)*(1-txMortH!AN73*FaPensRurH!AN73) + FePensRurH!AN73</f>
        <v>17137.439994468677</v>
      </c>
      <c r="AO73" s="99">
        <f>(AN72 - IFERROR(INDEX(FePensRurH!$B$2:$BJ$92,ROW($A73)- 1 - RegraSaída!AO73,COLUMN(AO$1)- 1 - RegraSaída!AO73),0)*PSobreRurH!AO73)*(1-txMortH!AO73*FaPensRurH!AO73) + FePensRurH!AO73</f>
        <v>17415.569405685637</v>
      </c>
      <c r="AP73" s="99">
        <f>(AO72 - IFERROR(INDEX(FePensRurH!$B$2:$BJ$92,ROW($A73)- 1 - RegraSaída!AP73,COLUMN(AP$1)- 1 - RegraSaída!AP73),0)*PSobreRurH!AP73)*(1-txMortH!AP73*FaPensRurH!AP73) + FePensRurH!AP73</f>
        <v>17742.565318742672</v>
      </c>
      <c r="AQ73" s="99">
        <f>(AP72 - IFERROR(INDEX(FePensRurH!$B$2:$BJ$92,ROW($A73)- 1 - RegraSaída!AQ73,COLUMN(AQ$1)- 1 - RegraSaída!AQ73),0)*PSobreRurH!AQ73)*(1-txMortH!AQ73*FaPensRurH!AQ73) + FePensRurH!AQ73</f>
        <v>18178.694530027245</v>
      </c>
      <c r="AR73" s="99">
        <f>(AQ72 - IFERROR(INDEX(FePensRurH!$B$2:$BJ$92,ROW($A73)- 1 - RegraSaída!AR73,COLUMN(AR$1)- 1 - RegraSaída!AR73),0)*PSobreRurH!AR73)*(1-txMortH!AR73*FaPensRurH!AR73) + FePensRurH!AR73</f>
        <v>18691.619363913578</v>
      </c>
      <c r="AS73" s="99">
        <f>(AR72 - IFERROR(INDEX(FePensRurH!$B$2:$BJ$92,ROW($A73)- 1 - RegraSaída!AS73,COLUMN(AS$1)- 1 - RegraSaída!AS73),0)*PSobreRurH!AS73)*(1-txMortH!AS73*FaPensRurH!AS73) + FePensRurH!AS73</f>
        <v>18977.146981298323</v>
      </c>
      <c r="AT73" s="99">
        <f>(AS72 - IFERROR(INDEX(FePensRurH!$B$2:$BJ$92,ROW($A73)- 1 - RegraSaída!AT73,COLUMN(AT$1)- 1 - RegraSaída!AT73),0)*PSobreRurH!AT73)*(1-txMortH!AT73*FaPensRurH!AT73) + FePensRurH!AT73</f>
        <v>18856.603035498432</v>
      </c>
      <c r="AU73" s="99">
        <f>(AT72 - IFERROR(INDEX(FePensRurH!$B$2:$BJ$92,ROW($A73)- 1 - RegraSaída!AU73,COLUMN(AU$1)- 1 - RegraSaída!AU73),0)*PSobreRurH!AU73)*(1-txMortH!AU73*FaPensRurH!AU73) + FePensRurH!AU73</f>
        <v>19149.946335594304</v>
      </c>
      <c r="AV73" s="99">
        <f>(AU72 - IFERROR(INDEX(FePensRurH!$B$2:$BJ$92,ROW($A73)- 1 - RegraSaída!AV73,COLUMN(AV$1)- 1 - RegraSaída!AV73),0)*PSobreRurH!AV73)*(1-txMortH!AV73*FaPensRurH!AV73) + FePensRurH!AV73</f>
        <v>19499.434211356322</v>
      </c>
      <c r="AW73" s="99">
        <f>(AV72 - IFERROR(INDEX(FePensRurH!$B$2:$BJ$92,ROW($A73)- 1 - RegraSaída!AW73,COLUMN(AW$1)- 1 - RegraSaída!AW73),0)*PSobreRurH!AW73)*(1-txMortH!AW73*FaPensRurH!AW73) + FePensRurH!AW73</f>
        <v>19852.694016863272</v>
      </c>
      <c r="AX73" s="99">
        <f>(AW72 - IFERROR(INDEX(FePensRurH!$B$2:$BJ$92,ROW($A73)- 1 - RegraSaída!AX73,COLUMN(AX$1)- 1 - RegraSaída!AX73),0)*PSobreRurH!AX73)*(1-txMortH!AX73*FaPensRurH!AX73) + FePensRurH!AX73</f>
        <v>20181.28071555811</v>
      </c>
      <c r="AY73" s="99">
        <f>(AX72 - IFERROR(INDEX(FePensRurH!$B$2:$BJ$92,ROW($A73)- 1 - RegraSaída!AY73,COLUMN(AY$1)- 1 - RegraSaída!AY73),0)*PSobreRurH!AY73)*(1-txMortH!AY73*FaPensRurH!AY73) + FePensRurH!AY73</f>
        <v>20524.690202018228</v>
      </c>
      <c r="AZ73" s="99">
        <f>(AY72 - IFERROR(INDEX(FePensRurH!$B$2:$BJ$92,ROW($A73)- 1 - RegraSaída!AZ73,COLUMN(AZ$1)- 1 - RegraSaída!AZ73),0)*PSobreRurH!AZ73)*(1-txMortH!AZ73*FaPensRurH!AZ73) + FePensRurH!AZ73</f>
        <v>20650.444704633905</v>
      </c>
      <c r="BA73" s="99">
        <f>(AZ72 - IFERROR(INDEX(FePensRurH!$B$2:$BJ$92,ROW($A73)- 1 - RegraSaída!BA73,COLUMN(BA$1)- 1 - RegraSaída!BA73),0)*PSobreRurH!BA73)*(1-txMortH!BA73*FaPensRurH!BA73) + FePensRurH!BA73</f>
        <v>20458.007986481971</v>
      </c>
      <c r="BB73" s="99">
        <f>(BA72 - IFERROR(INDEX(FePensRurH!$B$2:$BJ$92,ROW($A73)- 1 - RegraSaída!BB73,COLUMN(BB$1)- 1 - RegraSaída!BB73),0)*PSobreRurH!BB73)*(1-txMortH!BB73*FaPensRurH!BB73) + FePensRurH!BB73</f>
        <v>20063.813222673358</v>
      </c>
      <c r="BC73" s="99">
        <f>(BB72 - IFERROR(INDEX(FePensRurH!$B$2:$BJ$92,ROW($A73)- 1 - RegraSaída!BC73,COLUMN(BC$1)- 1 - RegraSaída!BC73),0)*PSobreRurH!BC73)*(1-txMortH!BC73*FaPensRurH!BC73) + FePensRurH!BC73</f>
        <v>19690.26752906404</v>
      </c>
      <c r="BD73" s="99">
        <f>(BC72 - IFERROR(INDEX(FePensRurH!$B$2:$BJ$92,ROW($A73)- 1 - RegraSaída!BD73,COLUMN(BD$1)- 1 - RegraSaída!BD73),0)*PSobreRurH!BD73)*(1-txMortH!BD73*FaPensRurH!BD73) + FePensRurH!BD73</f>
        <v>19288.851722132829</v>
      </c>
      <c r="BE73" s="99">
        <f>(BD72 - IFERROR(INDEX(FePensRurH!$B$2:$BJ$92,ROW($A73)- 1 - RegraSaída!BE73,COLUMN(BE$1)- 1 - RegraSaída!BE73),0)*PSobreRurH!BE73)*(1-txMortH!BE73*FaPensRurH!BE73) + FePensRurH!BE73</f>
        <v>18960.682054171361</v>
      </c>
      <c r="BF73" s="99">
        <f>(BE72 - IFERROR(INDEX(FePensRurH!$B$2:$BJ$92,ROW($A73)- 1 - RegraSaída!BF73,COLUMN(BF$1)- 1 - RegraSaída!BF73),0)*PSobreRurH!BF73)*(1-txMortH!BF73*FaPensRurH!BF73) + FePensRurH!BF73</f>
        <v>18774.839282091238</v>
      </c>
      <c r="BG73" s="99">
        <f>(BF72 - IFERROR(INDEX(FePensRurH!$B$2:$BJ$92,ROW($A73)- 1 - RegraSaída!BG73,COLUMN(BG$1)- 1 - RegraSaída!BG73),0)*PSobreRurH!BG73)*(1-txMortH!BG73*FaPensRurH!BG73) + FePensRurH!BG73</f>
        <v>18681.011142840882</v>
      </c>
      <c r="BH73" s="99">
        <f>(BG72 - IFERROR(INDEX(FePensRurH!$B$2:$BJ$92,ROW($A73)- 1 - RegraSaída!BH73,COLUMN(BH$1)- 1 - RegraSaída!BH73),0)*PSobreRurH!BH73)*(1-txMortH!BH73*FaPensRurH!BH73) + FePensRurH!BH73</f>
        <v>18555.849392026481</v>
      </c>
      <c r="BI73" s="99">
        <f>(BH72 - IFERROR(INDEX(FePensRurH!$B$2:$BJ$92,ROW($A73)- 1 - RegraSaída!BI73,COLUMN(BI$1)- 1 - RegraSaída!BI73),0)*PSobreRurH!BI73)*(1-txMortH!BI73*FaPensRurH!BI73) + FePensRurH!BI73</f>
        <v>18422.683501610769</v>
      </c>
      <c r="BJ73" s="99">
        <f>(BI72 - IFERROR(INDEX(FePensRurH!$B$2:$BJ$92,ROW($A73)- 1 - RegraSaída!BJ73,COLUMN(BJ$1)- 1 - RegraSaída!BJ73),0)*PSobreRurH!BJ73)*(1-txMortH!BJ73*FaPensRurH!BJ73) + FePensRurH!BJ73</f>
        <v>18313.625253882881</v>
      </c>
    </row>
    <row r="74" spans="1:62" x14ac:dyDescent="0.3">
      <c r="A74" s="94">
        <v>72</v>
      </c>
      <c r="B74" s="95"/>
      <c r="C74" s="95"/>
      <c r="D74" s="95"/>
      <c r="E74" s="95"/>
      <c r="F74" s="95"/>
      <c r="G74" s="95"/>
      <c r="H74" s="95"/>
      <c r="I74" s="95"/>
      <c r="J74" s="95"/>
      <c r="K74" s="95"/>
      <c r="L74" s="95"/>
      <c r="M74" s="95"/>
      <c r="N74" s="95"/>
      <c r="O74" s="95"/>
      <c r="P74" s="96"/>
      <c r="Q74" s="99">
        <f>(P73 - IFERROR(INDEX(FePensRurH!$B$2:$BJ$92,ROW($A74)- 1 - RegraSaída!Q74,COLUMN(Q$1)- 1 - RegraSaída!Q74),0)*PSobreRurH!Q74)*(1-txMortH!Q74*FaPensRurH!Q74) + FePensRurH!Q74</f>
        <v>1059.0675066368949</v>
      </c>
      <c r="R74" s="99">
        <f>(Q73 - IFERROR(INDEX(FePensRurH!$B$2:$BJ$92,ROW($A74)- 1 - RegraSaída!R74,COLUMN(R$1)- 1 - RegraSaída!R74),0)*PSobreRurH!R74)*(1-txMortH!R74*FaPensRurH!R74) + FePensRurH!R74</f>
        <v>2284.7947648645963</v>
      </c>
      <c r="S74" s="99">
        <f>(R73 - IFERROR(INDEX(FePensRurH!$B$2:$BJ$92,ROW($A74)- 1 - RegraSaída!S74,COLUMN(S$1)- 1 - RegraSaída!S74),0)*PSobreRurH!S74)*(1-txMortH!S74*FaPensRurH!S74) + FePensRurH!S74</f>
        <v>3369.7363941252911</v>
      </c>
      <c r="T74" s="99">
        <f>(S73 - IFERROR(INDEX(FePensRurH!$B$2:$BJ$92,ROW($A74)- 1 - RegraSaída!T74,COLUMN(T$1)- 1 - RegraSaída!T74),0)*PSobreRurH!T74)*(1-txMortH!T74*FaPensRurH!T74) + FePensRurH!T74</f>
        <v>4461.6179485532566</v>
      </c>
      <c r="U74" s="99">
        <f>(T73 - IFERROR(INDEX(FePensRurH!$B$2:$BJ$92,ROW($A74)- 1 - RegraSaída!U74,COLUMN(U$1)- 1 - RegraSaída!U74),0)*PSobreRurH!U74)*(1-txMortH!U74*FaPensRurH!U74) + FePensRurH!U74</f>
        <v>5427.8662497313762</v>
      </c>
      <c r="V74" s="99">
        <f>(U73 - IFERROR(INDEX(FePensRurH!$B$2:$BJ$92,ROW($A74)- 1 - RegraSaída!V74,COLUMN(V$1)- 1 - RegraSaída!V74),0)*PSobreRurH!V74)*(1-txMortH!V74*FaPensRurH!V74) + FePensRurH!V74</f>
        <v>6426.8943878002001</v>
      </c>
      <c r="W74" s="99">
        <f>(V73 - IFERROR(INDEX(FePensRurH!$B$2:$BJ$92,ROW($A74)- 1 - RegraSaída!W74,COLUMN(W$1)- 1 - RegraSaída!W74),0)*PSobreRurH!W74)*(1-txMortH!W74*FaPensRurH!W74) + FePensRurH!W74</f>
        <v>7374.3613530409566</v>
      </c>
      <c r="X74" s="99">
        <f>(W73 - IFERROR(INDEX(FePensRurH!$B$2:$BJ$92,ROW($A74)- 1 - RegraSaída!X74,COLUMN(X$1)- 1 - RegraSaída!X74),0)*PSobreRurH!X74)*(1-txMortH!X74*FaPensRurH!X74) + FePensRurH!X74</f>
        <v>8339.283912413739</v>
      </c>
      <c r="Y74" s="99">
        <f>(X73 - IFERROR(INDEX(FePensRurH!$B$2:$BJ$92,ROW($A74)- 1 - RegraSaída!Y74,COLUMN(Y$1)- 1 - RegraSaída!Y74),0)*PSobreRurH!Y74)*(1-txMortH!Y74*FaPensRurH!Y74) + FePensRurH!Y74</f>
        <v>9263.0034301597934</v>
      </c>
      <c r="Z74" s="99">
        <f>(Y73 - IFERROR(INDEX(FePensRurH!$B$2:$BJ$92,ROW($A74)- 1 - RegraSaída!Z74,COLUMN(Z$1)- 1 - RegraSaída!Z74),0)*PSobreRurH!Z74)*(1-txMortH!Z74*FaPensRurH!Z74) + FePensRurH!Z74</f>
        <v>10129.042386501278</v>
      </c>
      <c r="AA74" s="99">
        <f>(Z73 - IFERROR(INDEX(FePensRurH!$B$2:$BJ$92,ROW($A74)- 1 - RegraSaída!AA74,COLUMN(AA$1)- 1 - RegraSaída!AA74),0)*PSobreRurH!AA74)*(1-txMortH!AA74*FaPensRurH!AA74) + FePensRurH!AA74</f>
        <v>11009.612729377342</v>
      </c>
      <c r="AB74" s="99">
        <f>(AA73 - IFERROR(INDEX(FePensRurH!$B$2:$BJ$92,ROW($A74)- 1 - RegraSaída!AB74,COLUMN(AB$1)- 1 - RegraSaída!AB74),0)*PSobreRurH!AB74)*(1-txMortH!AB74*FaPensRurH!AB74) + FePensRurH!AB74</f>
        <v>11819.808289361521</v>
      </c>
      <c r="AC74" s="99">
        <f>(AB73 - IFERROR(INDEX(FePensRurH!$B$2:$BJ$92,ROW($A74)- 1 - RegraSaída!AC74,COLUMN(AC$1)- 1 - RegraSaída!AC74),0)*PSobreRurH!AC74)*(1-txMortH!AC74*FaPensRurH!AC74) + FePensRurH!AC74</f>
        <v>12607.421076412011</v>
      </c>
      <c r="AD74" s="99">
        <f>(AC73 - IFERROR(INDEX(FePensRurH!$B$2:$BJ$92,ROW($A74)- 1 - RegraSaída!AD74,COLUMN(AD$1)- 1 - RegraSaída!AD74),0)*PSobreRurH!AD74)*(1-txMortH!AD74*FaPensRurH!AD74) + FePensRurH!AD74</f>
        <v>13433.451959335769</v>
      </c>
      <c r="AE74" s="99">
        <f>(AD73 - IFERROR(INDEX(FePensRurH!$B$2:$BJ$92,ROW($A74)- 1 - RegraSaída!AE74,COLUMN(AE$1)- 1 - RegraSaída!AE74),0)*PSobreRurH!AE74)*(1-txMortH!AE74*FaPensRurH!AE74) + FePensRurH!AE74</f>
        <v>14201.378001778197</v>
      </c>
      <c r="AF74" s="99">
        <f>(AE73 - IFERROR(INDEX(FePensRurH!$B$2:$BJ$92,ROW($A74)- 1 - RegraSaída!AF74,COLUMN(AF$1)- 1 - RegraSaída!AF74),0)*PSobreRurH!AF74)*(1-txMortH!AF74*FaPensRurH!AF74) + FePensRurH!AF74</f>
        <v>14912.182449634496</v>
      </c>
      <c r="AG74" s="99">
        <f>(AF73 - IFERROR(INDEX(FePensRurH!$B$2:$BJ$92,ROW($A74)- 1 - RegraSaída!AG74,COLUMN(AG$1)- 1 - RegraSaída!AG74),0)*PSobreRurH!AG74)*(1-txMortH!AG74*FaPensRurH!AG74) + FePensRurH!AG74</f>
        <v>15492.368268433673</v>
      </c>
      <c r="AH74" s="99">
        <f>(AG73 - IFERROR(INDEX(FePensRurH!$B$2:$BJ$92,ROW($A74)- 1 - RegraSaída!AH74,COLUMN(AH$1)- 1 - RegraSaída!AH74),0)*PSobreRurH!AH74)*(1-txMortH!AH74*FaPensRurH!AH74) + FePensRurH!AH74</f>
        <v>15965.764945964233</v>
      </c>
      <c r="AI74" s="99">
        <f>(AH73 - IFERROR(INDEX(FePensRurH!$B$2:$BJ$92,ROW($A74)- 1 - RegraSaída!AI74,COLUMN(AI$1)- 1 - RegraSaída!AI74),0)*PSobreRurH!AI74)*(1-txMortH!AI74*FaPensRurH!AI74) + FePensRurH!AI74</f>
        <v>16346.201179352451</v>
      </c>
      <c r="AJ74" s="99">
        <f>(AI73 - IFERROR(INDEX(FePensRurH!$B$2:$BJ$92,ROW($A74)- 1 - RegraSaída!AJ74,COLUMN(AJ$1)- 1 - RegraSaída!AJ74),0)*PSobreRurH!AJ74)*(1-txMortH!AJ74*FaPensRurH!AJ74) + FePensRurH!AJ74</f>
        <v>16687.237560729845</v>
      </c>
      <c r="AK74" s="99">
        <f>(AJ73 - IFERROR(INDEX(FePensRurH!$B$2:$BJ$92,ROW($A74)- 1 - RegraSaída!AK74,COLUMN(AK$1)- 1 - RegraSaída!AK74),0)*PSobreRurH!AK74)*(1-txMortH!AK74*FaPensRurH!AK74) + FePensRurH!AK74</f>
        <v>17007.549371352754</v>
      </c>
      <c r="AL74" s="99">
        <f>(AK73 - IFERROR(INDEX(FePensRurH!$B$2:$BJ$92,ROW($A74)- 1 - RegraSaída!AL74,COLUMN(AL$1)- 1 - RegraSaída!AL74),0)*PSobreRurH!AL74)*(1-txMortH!AL74*FaPensRurH!AL74) + FePensRurH!AL74</f>
        <v>17328.49767844718</v>
      </c>
      <c r="AM74" s="99">
        <f>(AL73 - IFERROR(INDEX(FePensRurH!$B$2:$BJ$92,ROW($A74)- 1 - RegraSaída!AM74,COLUMN(AM$1)- 1 - RegraSaída!AM74),0)*PSobreRurH!AM74)*(1-txMortH!AM74*FaPensRurH!AM74) + FePensRurH!AM74</f>
        <v>17636.825442362056</v>
      </c>
      <c r="AN74" s="99">
        <f>(AM73 - IFERROR(INDEX(FePensRurH!$B$2:$BJ$92,ROW($A74)- 1 - RegraSaída!AN74,COLUMN(AN$1)- 1 - RegraSaída!AN74),0)*PSobreRurH!AN74)*(1-txMortH!AN74*FaPensRurH!AN74) + FePensRurH!AN74</f>
        <v>17966.596262336341</v>
      </c>
      <c r="AO74" s="99">
        <f>(AN73 - IFERROR(INDEX(FePensRurH!$B$2:$BJ$92,ROW($A74)- 1 - RegraSaída!AO74,COLUMN(AO$1)- 1 - RegraSaída!AO74),0)*PSobreRurH!AO74)*(1-txMortH!AO74*FaPensRurH!AO74) + FePensRurH!AO74</f>
        <v>18292.729901015631</v>
      </c>
      <c r="AP74" s="99">
        <f>(AO73 - IFERROR(INDEX(FePensRurH!$B$2:$BJ$92,ROW($A74)- 1 - RegraSaída!AP74,COLUMN(AP$1)- 1 - RegraSaída!AP74),0)*PSobreRurH!AP74)*(1-txMortH!AP74*FaPensRurH!AP74) + FePensRurH!AP74</f>
        <v>18573.956656018003</v>
      </c>
      <c r="AQ74" s="99">
        <f>(AP73 - IFERROR(INDEX(FePensRurH!$B$2:$BJ$92,ROW($A74)- 1 - RegraSaída!AQ74,COLUMN(AQ$1)- 1 - RegraSaída!AQ74),0)*PSobreRurH!AQ74)*(1-txMortH!AQ74*FaPensRurH!AQ74) + FePensRurH!AQ74</f>
        <v>18910.482425358663</v>
      </c>
      <c r="AR74" s="99">
        <f>(AQ73 - IFERROR(INDEX(FePensRurH!$B$2:$BJ$92,ROW($A74)- 1 - RegraSaída!AR74,COLUMN(AR$1)- 1 - RegraSaída!AR74),0)*PSobreRurH!AR74)*(1-txMortH!AR74*FaPensRurH!AR74) + FePensRurH!AR74</f>
        <v>19364.817297291062</v>
      </c>
      <c r="AS74" s="99">
        <f>(AR73 - IFERROR(INDEX(FePensRurH!$B$2:$BJ$92,ROW($A74)- 1 - RegraSaída!AS74,COLUMN(AS$1)- 1 - RegraSaída!AS74),0)*PSobreRurH!AS74)*(1-txMortH!AS74*FaPensRurH!AS74) + FePensRurH!AS74</f>
        <v>19901.730607851216</v>
      </c>
      <c r="AT74" s="99">
        <f>(AS73 - IFERROR(INDEX(FePensRurH!$B$2:$BJ$92,ROW($A74)- 1 - RegraSaída!AT74,COLUMN(AT$1)- 1 - RegraSaída!AT74),0)*PSobreRurH!AT74)*(1-txMortH!AT74*FaPensRurH!AT74) + FePensRurH!AT74</f>
        <v>20214.444804401766</v>
      </c>
      <c r="AU74" s="99">
        <f>(AT73 - IFERROR(INDEX(FePensRurH!$B$2:$BJ$92,ROW($A74)- 1 - RegraSaída!AU74,COLUMN(AU$1)- 1 - RegraSaída!AU74),0)*PSobreRurH!AU74)*(1-txMortH!AU74*FaPensRurH!AU74) + FePensRurH!AU74</f>
        <v>20128.226341176523</v>
      </c>
      <c r="AV74" s="99">
        <f>(AU73 - IFERROR(INDEX(FePensRurH!$B$2:$BJ$92,ROW($A74)- 1 - RegraSaída!AV74,COLUMN(AV$1)- 1 - RegraSaída!AV74),0)*PSobreRurH!AV74)*(1-txMortH!AV74*FaPensRurH!AV74) + FePensRurH!AV74</f>
        <v>20449.7677219258</v>
      </c>
      <c r="AW74" s="99">
        <f>(AV73 - IFERROR(INDEX(FePensRurH!$B$2:$BJ$92,ROW($A74)- 1 - RegraSaída!AW74,COLUMN(AW$1)- 1 - RegraSaída!AW74),0)*PSobreRurH!AW74)*(1-txMortH!AW74*FaPensRurH!AW74) + FePensRurH!AW74</f>
        <v>20830.511936537572</v>
      </c>
      <c r="AX74" s="99">
        <f>(AW73 - IFERROR(INDEX(FePensRurH!$B$2:$BJ$92,ROW($A74)- 1 - RegraSaída!AX74,COLUMN(AX$1)- 1 - RegraSaída!AX74),0)*PSobreRurH!AX74)*(1-txMortH!AX74*FaPensRurH!AX74) + FePensRurH!AX74</f>
        <v>21215.354141980675</v>
      </c>
      <c r="AY74" s="99">
        <f>(AX73 - IFERROR(INDEX(FePensRurH!$B$2:$BJ$92,ROW($A74)- 1 - RegraSaída!AY74,COLUMN(AY$1)- 1 - RegraSaída!AY74),0)*PSobreRurH!AY74)*(1-txMortH!AY74*FaPensRurH!AY74) + FePensRurH!AY74</f>
        <v>21574.146502778796</v>
      </c>
      <c r="AZ74" s="99">
        <f>(AY73 - IFERROR(INDEX(FePensRurH!$B$2:$BJ$92,ROW($A74)- 1 - RegraSaída!AZ74,COLUMN(AZ$1)- 1 - RegraSaída!AZ74),0)*PSobreRurH!AZ74)*(1-txMortH!AZ74*FaPensRurH!AZ74) + FePensRurH!AZ74</f>
        <v>21948.28420936934</v>
      </c>
      <c r="BA74" s="99">
        <f>(AZ73 - IFERROR(INDEX(FePensRurH!$B$2:$BJ$92,ROW($A74)- 1 - RegraSaída!BA74,COLUMN(BA$1)- 1 - RegraSaída!BA74),0)*PSobreRurH!BA74)*(1-txMortH!BA74*FaPensRurH!BA74) + FePensRurH!BA74</f>
        <v>22089.825093285879</v>
      </c>
      <c r="BB74" s="99">
        <f>(BA73 - IFERROR(INDEX(FePensRurH!$B$2:$BJ$92,ROW($A74)- 1 - RegraSaída!BB74,COLUMN(BB$1)- 1 - RegraSaída!BB74),0)*PSobreRurH!BB74)*(1-txMortH!BB74*FaPensRurH!BB74) + FePensRurH!BB74</f>
        <v>21891.626359061367</v>
      </c>
      <c r="BC74" s="99">
        <f>(BB73 - IFERROR(INDEX(FePensRurH!$B$2:$BJ$92,ROW($A74)- 1 - RegraSaída!BC74,COLUMN(BC$1)- 1 - RegraSaída!BC74),0)*PSobreRurH!BC74)*(1-txMortH!BC74*FaPensRurH!BC74) + FePensRurH!BC74</f>
        <v>21477.258099938321</v>
      </c>
      <c r="BD74" s="99">
        <f>(BC73 - IFERROR(INDEX(FePensRurH!$B$2:$BJ$92,ROW($A74)- 1 - RegraSaída!BD74,COLUMN(BD$1)- 1 - RegraSaída!BD74),0)*PSobreRurH!BD74)*(1-txMortH!BD74*FaPensRurH!BD74) + FePensRurH!BD74</f>
        <v>21083.775369152867</v>
      </c>
      <c r="BE74" s="99">
        <f>(BD73 - IFERROR(INDEX(FePensRurH!$B$2:$BJ$92,ROW($A74)- 1 - RegraSaída!BE74,COLUMN(BE$1)- 1 - RegraSaída!BE74),0)*PSobreRurH!BE74)*(1-txMortH!BE74*FaPensRurH!BE74) + FePensRurH!BE74</f>
        <v>20660.223664739653</v>
      </c>
      <c r="BF74" s="99">
        <f>(BE73 - IFERROR(INDEX(FePensRurH!$B$2:$BJ$92,ROW($A74)- 1 - RegraSaída!BF74,COLUMN(BF$1)- 1 - RegraSaída!BF74),0)*PSobreRurH!BF74)*(1-txMortH!BF74*FaPensRurH!BF74) + FePensRurH!BF74</f>
        <v>20314.678711428005</v>
      </c>
      <c r="BG74" s="99">
        <f>(BF73 - IFERROR(INDEX(FePensRurH!$B$2:$BJ$92,ROW($A74)- 1 - RegraSaída!BG74,COLUMN(BG$1)- 1 - RegraSaída!BG74),0)*PSobreRurH!BG74)*(1-txMortH!BG74*FaPensRurH!BG74) + FePensRurH!BG74</f>
        <v>20121.029048135035</v>
      </c>
      <c r="BH74" s="99">
        <f>(BG73 - IFERROR(INDEX(FePensRurH!$B$2:$BJ$92,ROW($A74)- 1 - RegraSaída!BH74,COLUMN(BH$1)- 1 - RegraSaída!BH74),0)*PSobreRurH!BH74)*(1-txMortH!BH74*FaPensRurH!BH74) + FePensRurH!BH74</f>
        <v>20025.719719426659</v>
      </c>
      <c r="BI74" s="99">
        <f>(BH73 - IFERROR(INDEX(FePensRurH!$B$2:$BJ$92,ROW($A74)- 1 - RegraSaída!BI74,COLUMN(BI$1)- 1 - RegraSaída!BI74),0)*PSobreRurH!BI74)*(1-txMortH!BI74*FaPensRurH!BI74) + FePensRurH!BI74</f>
        <v>19896.915223395532</v>
      </c>
      <c r="BJ74" s="99">
        <f>(BI73 - IFERROR(INDEX(FePensRurH!$B$2:$BJ$92,ROW($A74)- 1 - RegraSaída!BJ74,COLUMN(BJ$1)- 1 - RegraSaída!BJ74),0)*PSobreRurH!BJ74)*(1-txMortH!BJ74*FaPensRurH!BJ74) + FePensRurH!BJ74</f>
        <v>19765.028578715406</v>
      </c>
    </row>
    <row r="75" spans="1:62" x14ac:dyDescent="0.3">
      <c r="A75" s="94">
        <v>73</v>
      </c>
      <c r="B75" s="95"/>
      <c r="C75" s="95"/>
      <c r="D75" s="95"/>
      <c r="E75" s="95"/>
      <c r="F75" s="95"/>
      <c r="G75" s="95"/>
      <c r="H75" s="95"/>
      <c r="I75" s="95"/>
      <c r="J75" s="95"/>
      <c r="K75" s="95"/>
      <c r="L75" s="95"/>
      <c r="M75" s="95"/>
      <c r="N75" s="95"/>
      <c r="O75" s="95"/>
      <c r="P75" s="96"/>
      <c r="Q75" s="99">
        <f>(P74 - IFERROR(INDEX(FePensRurH!$B$2:$BJ$92,ROW($A75)- 1 - RegraSaída!Q75,COLUMN(Q$1)- 1 - RegraSaída!Q75),0)*PSobreRurH!Q75)*(1-txMortH!Q75*FaPensRurH!Q75) + FePensRurH!Q75</f>
        <v>1213.1737803579749</v>
      </c>
      <c r="R75" s="99">
        <f>(Q74 - IFERROR(INDEX(FePensRurH!$B$2:$BJ$92,ROW($A75)- 1 - RegraSaída!R75,COLUMN(R$1)- 1 - RegraSaída!R75),0)*PSobreRurH!R75)*(1-txMortH!R75*FaPensRurH!R75) + FePensRurH!R75</f>
        <v>2273.9086115961441</v>
      </c>
      <c r="S75" s="99">
        <f>(R74 - IFERROR(INDEX(FePensRurH!$B$2:$BJ$92,ROW($A75)- 1 - RegraSaída!S75,COLUMN(S$1)- 1 - RegraSaída!S75),0)*PSobreRurH!S75)*(1-txMortH!S75*FaPensRurH!S75) + FePensRurH!S75</f>
        <v>3496.0366446298658</v>
      </c>
      <c r="T75" s="99">
        <f>(S74 - IFERROR(INDEX(FePensRurH!$B$2:$BJ$92,ROW($A75)- 1 - RegraSaída!T75,COLUMN(T$1)- 1 - RegraSaída!T75),0)*PSobreRurH!T75)*(1-txMortH!T75*FaPensRurH!T75) + FePensRurH!T75</f>
        <v>4580.9821239880066</v>
      </c>
      <c r="U75" s="99">
        <f>(T74 - IFERROR(INDEX(FePensRurH!$B$2:$BJ$92,ROW($A75)- 1 - RegraSaída!U75,COLUMN(U$1)- 1 - RegraSaída!U75),0)*PSobreRurH!U75)*(1-txMortH!U75*FaPensRurH!U75) + FePensRurH!U75</f>
        <v>5672.5661267575324</v>
      </c>
      <c r="V75" s="99">
        <f>(U74 - IFERROR(INDEX(FePensRurH!$B$2:$BJ$92,ROW($A75)- 1 - RegraSaída!V75,COLUMN(V$1)- 1 - RegraSaída!V75),0)*PSobreRurH!V75)*(1-txMortH!V75*FaPensRurH!V75) + FePensRurH!V75</f>
        <v>6645.3357596185742</v>
      </c>
      <c r="W75" s="99">
        <f>(V74 - IFERROR(INDEX(FePensRurH!$B$2:$BJ$92,ROW($A75)- 1 - RegraSaída!W75,COLUMN(W$1)- 1 - RegraSaída!W75),0)*PSobreRurH!W75)*(1-txMortH!W75*FaPensRurH!W75) + FePensRurH!W75</f>
        <v>7652.391754159119</v>
      </c>
      <c r="X75" s="99">
        <f>(W74 - IFERROR(INDEX(FePensRurH!$B$2:$BJ$92,ROW($A75)- 1 - RegraSaída!X75,COLUMN(X$1)- 1 - RegraSaída!X75),0)*PSobreRurH!X75)*(1-txMortH!X75*FaPensRurH!X75) + FePensRurH!X75</f>
        <v>8609.4188778217085</v>
      </c>
      <c r="Y75" s="99">
        <f>(X74 - IFERROR(INDEX(FePensRurH!$B$2:$BJ$92,ROW($A75)- 1 - RegraSaída!Y75,COLUMN(Y$1)- 1 - RegraSaída!Y75),0)*PSobreRurH!Y75)*(1-txMortH!Y75*FaPensRurH!Y75) + FePensRurH!Y75</f>
        <v>9583.4941099399875</v>
      </c>
      <c r="Z75" s="99">
        <f>(Y74 - IFERROR(INDEX(FePensRurH!$B$2:$BJ$92,ROW($A75)- 1 - RegraSaída!Z75,COLUMN(Z$1)- 1 - RegraSaída!Z75),0)*PSobreRurH!Z75)*(1-txMortH!Z75*FaPensRurH!Z75) + FePensRurH!Z75</f>
        <v>10517.290145421815</v>
      </c>
      <c r="AA75" s="99">
        <f>(Z74 - IFERROR(INDEX(FePensRurH!$B$2:$BJ$92,ROW($A75)- 1 - RegraSaída!AA75,COLUMN(AA$1)- 1 - RegraSaída!AA75),0)*PSobreRurH!AA75)*(1-txMortH!AA75*FaPensRurH!AA75) + FePensRurH!AA75</f>
        <v>11395.574068986307</v>
      </c>
      <c r="AB75" s="99">
        <f>(AA74 - IFERROR(INDEX(FePensRurH!$B$2:$BJ$92,ROW($A75)- 1 - RegraSaída!AB75,COLUMN(AB$1)- 1 - RegraSaída!AB75),0)*PSobreRurH!AB75)*(1-txMortH!AB75*FaPensRurH!AB75) + FePensRurH!AB75</f>
        <v>12287.520381930557</v>
      </c>
      <c r="AC75" s="99">
        <f>(AB74 - IFERROR(INDEX(FePensRurH!$B$2:$BJ$92,ROW($A75)- 1 - RegraSaída!AC75,COLUMN(AC$1)- 1 - RegraSaída!AC75),0)*PSobreRurH!AC75)*(1-txMortH!AC75*FaPensRurH!AC75) + FePensRurH!AC75</f>
        <v>13112.125141620287</v>
      </c>
      <c r="AD75" s="99">
        <f>(AC74 - IFERROR(INDEX(FePensRurH!$B$2:$BJ$92,ROW($A75)- 1 - RegraSaída!AD75,COLUMN(AD$1)- 1 - RegraSaída!AD75),0)*PSobreRurH!AD75)*(1-txMortH!AD75*FaPensRurH!AD75) + FePensRurH!AD75</f>
        <v>13916.991786002696</v>
      </c>
      <c r="AE75" s="99">
        <f>(AD74 - IFERROR(INDEX(FePensRurH!$B$2:$BJ$92,ROW($A75)- 1 - RegraSaída!AE75,COLUMN(AE$1)- 1 - RegraSaída!AE75),0)*PSobreRurH!AE75)*(1-txMortH!AE75*FaPensRurH!AE75) + FePensRurH!AE75</f>
        <v>14759.257414918198</v>
      </c>
      <c r="AF75" s="99">
        <f>(AE74 - IFERROR(INDEX(FePensRurH!$B$2:$BJ$92,ROW($A75)- 1 - RegraSaída!AF75,COLUMN(AF$1)- 1 - RegraSaída!AF75),0)*PSobreRurH!AF75)*(1-txMortH!AF75*FaPensRurH!AF75) + FePensRurH!AF75</f>
        <v>15543.48497315195</v>
      </c>
      <c r="AG75" s="99">
        <f>(AF74 - IFERROR(INDEX(FePensRurH!$B$2:$BJ$92,ROW($A75)- 1 - RegraSaída!AG75,COLUMN(AG$1)- 1 - RegraSaída!AG75),0)*PSobreRurH!AG75)*(1-txMortH!AG75*FaPensRurH!AG75) + FePensRurH!AG75</f>
        <v>16274.527181995494</v>
      </c>
      <c r="AH75" s="99">
        <f>(AG74 - IFERROR(INDEX(FePensRurH!$B$2:$BJ$92,ROW($A75)- 1 - RegraSaída!AH75,COLUMN(AH$1)- 1 - RegraSaída!AH75),0)*PSobreRurH!AH75)*(1-txMortH!AH75*FaPensRurH!AH75) + FePensRurH!AH75</f>
        <v>16867.19224427034</v>
      </c>
      <c r="AI75" s="99">
        <f>(AH74 - IFERROR(INDEX(FePensRurH!$B$2:$BJ$92,ROW($A75)- 1 - RegraSaída!AI75,COLUMN(AI$1)- 1 - RegraSaída!AI75),0)*PSobreRurH!AI75)*(1-txMortH!AI75*FaPensRurH!AI75) + FePensRurH!AI75</f>
        <v>17343.283767657038</v>
      </c>
      <c r="AJ75" s="99">
        <f>(AI74 - IFERROR(INDEX(FePensRurH!$B$2:$BJ$92,ROW($A75)- 1 - RegraSaída!AJ75,COLUMN(AJ$1)- 1 - RegraSaída!AJ75),0)*PSobreRurH!AJ75)*(1-txMortH!AJ75*FaPensRurH!AJ75) + FePensRurH!AJ75</f>
        <v>17720.679946760025</v>
      </c>
      <c r="AK75" s="99">
        <f>(AJ74 - IFERROR(INDEX(FePensRurH!$B$2:$BJ$92,ROW($A75)- 1 - RegraSaída!AK75,COLUMN(AK$1)- 1 - RegraSaída!AK75),0)*PSobreRurH!AK75)*(1-txMortH!AK75*FaPensRurH!AK75) + FePensRurH!AK75</f>
        <v>18060.986393680287</v>
      </c>
      <c r="AL75" s="99">
        <f>(AK74 - IFERROR(INDEX(FePensRurH!$B$2:$BJ$92,ROW($A75)- 1 - RegraSaída!AL75,COLUMN(AL$1)- 1 - RegraSaída!AL75),0)*PSobreRurH!AL75)*(1-txMortH!AL75*FaPensRurH!AL75) + FePensRurH!AL75</f>
        <v>18382.010380583906</v>
      </c>
      <c r="AM75" s="99">
        <f>(AL74 - IFERROR(INDEX(FePensRurH!$B$2:$BJ$92,ROW($A75)- 1 - RegraSaída!AM75,COLUMN(AM$1)- 1 - RegraSaída!AM75),0)*PSobreRurH!AM75)*(1-txMortH!AM75*FaPensRurH!AM75) + FePensRurH!AM75</f>
        <v>18704.288717173094</v>
      </c>
      <c r="AN75" s="99">
        <f>(AM74 - IFERROR(INDEX(FePensRurH!$B$2:$BJ$92,ROW($A75)- 1 - RegraSaída!AN75,COLUMN(AN$1)- 1 - RegraSaída!AN75),0)*PSobreRurH!AN75)*(1-txMortH!AN75*FaPensRurH!AN75) + FePensRurH!AN75</f>
        <v>19015.029413145818</v>
      </c>
      <c r="AO75" s="99">
        <f>(AN74 - IFERROR(INDEX(FePensRurH!$B$2:$BJ$92,ROW($A75)- 1 - RegraSaída!AO75,COLUMN(AO$1)- 1 - RegraSaída!AO75),0)*PSobreRurH!AO75)*(1-txMortH!AO75*FaPensRurH!AO75) + FePensRurH!AO75</f>
        <v>19348.983902481174</v>
      </c>
      <c r="AP75" s="99">
        <f>(AO74 - IFERROR(INDEX(FePensRurH!$B$2:$BJ$92,ROW($A75)- 1 - RegraSaída!AP75,COLUMN(AP$1)- 1 - RegraSaída!AP75),0)*PSobreRurH!AP75)*(1-txMortH!AP75*FaPensRurH!AP75) + FePensRurH!AP75</f>
        <v>19679.538373577852</v>
      </c>
      <c r="AQ75" s="99">
        <f>(AP74 - IFERROR(INDEX(FePensRurH!$B$2:$BJ$92,ROW($A75)- 1 - RegraSaída!AQ75,COLUMN(AQ$1)- 1 - RegraSaída!AQ75),0)*PSobreRurH!AQ75)*(1-txMortH!AQ75*FaPensRurH!AQ75) + FePensRurH!AQ75</f>
        <v>19966.023486738475</v>
      </c>
      <c r="AR75" s="99">
        <f>(AQ74 - IFERROR(INDEX(FePensRurH!$B$2:$BJ$92,ROW($A75)- 1 - RegraSaída!AR75,COLUMN(AR$1)- 1 - RegraSaída!AR75),0)*PSobreRurH!AR75)*(1-txMortH!AR75*FaPensRurH!AR75) + FePensRurH!AR75</f>
        <v>20315.413331881042</v>
      </c>
      <c r="AS75" s="99">
        <f>(AR74 - IFERROR(INDEX(FePensRurH!$B$2:$BJ$92,ROW($A75)- 1 - RegraSaída!AS75,COLUMN(AS$1)- 1 - RegraSaída!AS75),0)*PSobreRurH!AS75)*(1-txMortH!AS75*FaPensRurH!AS75) + FePensRurH!AS75</f>
        <v>20793.017245290783</v>
      </c>
      <c r="AT75" s="99">
        <f>(AS74 - IFERROR(INDEX(FePensRurH!$B$2:$BJ$92,ROW($A75)- 1 - RegraSaída!AT75,COLUMN(AT$1)- 1 - RegraSaída!AT75),0)*PSobreRurH!AT75)*(1-txMortH!AT75*FaPensRurH!AT75) + FePensRurH!AT75</f>
        <v>21360.001217865421</v>
      </c>
      <c r="AU75" s="99">
        <f>(AT74 - IFERROR(INDEX(FePensRurH!$B$2:$BJ$92,ROW($A75)- 1 - RegraSaída!AU75,COLUMN(AU$1)- 1 - RegraSaída!AU75),0)*PSobreRurH!AU75)*(1-txMortH!AU75*FaPensRurH!AU75) + FePensRurH!AU75</f>
        <v>21705.830702392592</v>
      </c>
      <c r="AV75" s="99">
        <f>(AU74 - IFERROR(INDEX(FePensRurH!$B$2:$BJ$92,ROW($A75)- 1 - RegraSaída!AV75,COLUMN(AV$1)- 1 - RegraSaída!AV75),0)*PSobreRurH!AV75)*(1-txMortH!AV75*FaPensRurH!AV75) + FePensRurH!AV75</f>
        <v>21661.443371773439</v>
      </c>
      <c r="AW75" s="99">
        <f>(AV74 - IFERROR(INDEX(FePensRurH!$B$2:$BJ$92,ROW($A75)- 1 - RegraSaída!AW75,COLUMN(AW$1)- 1 - RegraSaída!AW75),0)*PSobreRurH!AW75)*(1-txMortH!AW75*FaPensRurH!AW75) + FePensRurH!AW75</f>
        <v>22018.020514630152</v>
      </c>
      <c r="AX75" s="99">
        <f>(AW74 - IFERROR(INDEX(FePensRurH!$B$2:$BJ$92,ROW($A75)- 1 - RegraSaída!AX75,COLUMN(AX$1)- 1 - RegraSaída!AX75),0)*PSobreRurH!AX75)*(1-txMortH!AX75*FaPensRurH!AX75) + FePensRurH!AX75</f>
        <v>22436.623189506568</v>
      </c>
      <c r="AY75" s="99">
        <f>(AX74 - IFERROR(INDEX(FePensRurH!$B$2:$BJ$92,ROW($A75)- 1 - RegraSaída!AY75,COLUMN(AY$1)- 1 - RegraSaída!AY75),0)*PSobreRurH!AY75)*(1-txMortH!AY75*FaPensRurH!AY75) + FePensRurH!AY75</f>
        <v>22860.696787845125</v>
      </c>
      <c r="AZ75" s="99">
        <f>(AY74 - IFERROR(INDEX(FePensRurH!$B$2:$BJ$92,ROW($A75)- 1 - RegraSaída!AZ75,COLUMN(AZ$1)- 1 - RegraSaída!AZ75),0)*PSobreRurH!AZ75)*(1-txMortH!AZ75*FaPensRurH!AZ75) + FePensRurH!AZ75</f>
        <v>23256.581644428494</v>
      </c>
      <c r="BA75" s="99">
        <f>(AZ74 - IFERROR(INDEX(FePensRurH!$B$2:$BJ$92,ROW($A75)- 1 - RegraSaída!BA75,COLUMN(BA$1)- 1 - RegraSaída!BA75),0)*PSobreRurH!BA75)*(1-txMortH!BA75*FaPensRurH!BA75) + FePensRurH!BA75</f>
        <v>23668.327934462854</v>
      </c>
      <c r="BB75" s="99">
        <f>(BA74 - IFERROR(INDEX(FePensRurH!$B$2:$BJ$92,ROW($A75)- 1 - RegraSaída!BB75,COLUMN(BB$1)- 1 - RegraSaída!BB75),0)*PSobreRurH!BB75)*(1-txMortH!BB75*FaPensRurH!BB75) + FePensRurH!BB75</f>
        <v>23829.996912093531</v>
      </c>
      <c r="BC75" s="99">
        <f>(BB74 - IFERROR(INDEX(FePensRurH!$B$2:$BJ$92,ROW($A75)- 1 - RegraSaída!BC75,COLUMN(BC$1)- 1 - RegraSaída!BC75),0)*PSobreRurH!BC75)*(1-txMortH!BC75*FaPensRurH!BC75) + FePensRurH!BC75</f>
        <v>23626.068291891665</v>
      </c>
      <c r="BD75" s="99">
        <f>(BC74 - IFERROR(INDEX(FePensRurH!$B$2:$BJ$92,ROW($A75)- 1 - RegraSaída!BD75,COLUMN(BD$1)- 1 - RegraSaída!BD75),0)*PSobreRurH!BD75)*(1-txMortH!BD75*FaPensRurH!BD75) + FePensRurH!BD75</f>
        <v>23187.079098613016</v>
      </c>
      <c r="BE75" s="99">
        <f>(BD74 - IFERROR(INDEX(FePensRurH!$B$2:$BJ$92,ROW($A75)- 1 - RegraSaída!BE75,COLUMN(BE$1)- 1 - RegraSaída!BE75),0)*PSobreRurH!BE75)*(1-txMortH!BE75*FaPensRurH!BE75) + FePensRurH!BE75</f>
        <v>22770.183009356813</v>
      </c>
      <c r="BF75" s="99">
        <f>(BE74 - IFERROR(INDEX(FePensRurH!$B$2:$BJ$92,ROW($A75)- 1 - RegraSaída!BF75,COLUMN(BF$1)- 1 - RegraSaída!BF75),0)*PSobreRurH!BF75)*(1-txMortH!BF75*FaPensRurH!BF75) + FePensRurH!BF75</f>
        <v>22320.561906712974</v>
      </c>
      <c r="BG75" s="99">
        <f>(BF74 - IFERROR(INDEX(FePensRurH!$B$2:$BJ$92,ROW($A75)- 1 - RegraSaída!BG75,COLUMN(BG$1)- 1 - RegraSaída!BG75),0)*PSobreRurH!BG75)*(1-txMortH!BG75*FaPensRurH!BG75) + FePensRurH!BG75</f>
        <v>21954.664319909509</v>
      </c>
      <c r="BH75" s="99">
        <f>(BG74 - IFERROR(INDEX(FePensRurH!$B$2:$BJ$92,ROW($A75)- 1 - RegraSaída!BH75,COLUMN(BH$1)- 1 - RegraSaída!BH75),0)*PSobreRurH!BH75)*(1-txMortH!BH75*FaPensRurH!BH75) + FePensRurH!BH75</f>
        <v>21752.042365478097</v>
      </c>
      <c r="BI75" s="99">
        <f>(BH74 - IFERROR(INDEX(FePensRurH!$B$2:$BJ$92,ROW($A75)- 1 - RegraSaída!BI75,COLUMN(BI$1)- 1 - RegraSaída!BI75),0)*PSobreRurH!BI75)*(1-txMortH!BI75*FaPensRurH!BI75) + FePensRurH!BI75</f>
        <v>21655.507455321625</v>
      </c>
      <c r="BJ75" s="99">
        <f>(BI74 - IFERROR(INDEX(FePensRurH!$B$2:$BJ$92,ROW($A75)- 1 - RegraSaída!BJ75,COLUMN(BJ$1)- 1 - RegraSaída!BJ75),0)*PSobreRurH!BJ75)*(1-txMortH!BJ75*FaPensRurH!BJ75) + FePensRurH!BJ75</f>
        <v>21242.770616845792</v>
      </c>
    </row>
    <row r="76" spans="1:62" x14ac:dyDescent="0.3">
      <c r="A76" s="94">
        <v>74</v>
      </c>
      <c r="B76" s="95"/>
      <c r="C76" s="95"/>
      <c r="D76" s="95"/>
      <c r="E76" s="95"/>
      <c r="F76" s="95"/>
      <c r="G76" s="95"/>
      <c r="H76" s="95"/>
      <c r="I76" s="95"/>
      <c r="J76" s="95"/>
      <c r="K76" s="95"/>
      <c r="L76" s="95"/>
      <c r="M76" s="95"/>
      <c r="N76" s="95"/>
      <c r="O76" s="95"/>
      <c r="P76" s="96"/>
      <c r="Q76" s="99">
        <f>(P75 - IFERROR(INDEX(FePensRurH!$B$2:$BJ$92,ROW($A76)- 1 - RegraSaída!Q76,COLUMN(Q$1)- 1 - RegraSaída!Q76),0)*PSobreRurH!Q76)*(1-txMortH!Q76*FaPensRurH!Q76) + FePensRurH!Q76</f>
        <v>1108.7759086082754</v>
      </c>
      <c r="R76" s="99">
        <f>(Q75 - IFERROR(INDEX(FePensRurH!$B$2:$BJ$92,ROW($A76)- 1 - RegraSaída!R76,COLUMN(R$1)- 1 - RegraSaída!R76),0)*PSobreRurH!R76)*(1-txMortH!R76*FaPensRurH!R76) + FePensRurH!R76</f>
        <v>2315.3318347422678</v>
      </c>
      <c r="S76" s="99">
        <f>(R75 - IFERROR(INDEX(FePensRurH!$B$2:$BJ$92,ROW($A76)- 1 - RegraSaída!S76,COLUMN(S$1)- 1 - RegraSaída!S76),0)*PSobreRurH!S76)*(1-txMortH!S76*FaPensRurH!S76) + FePensRurH!S76</f>
        <v>3377.9528575495224</v>
      </c>
      <c r="T76" s="99">
        <f>(S75 - IFERROR(INDEX(FePensRurH!$B$2:$BJ$92,ROW($A76)- 1 - RegraSaída!T76,COLUMN(T$1)- 1 - RegraSaída!T76),0)*PSobreRurH!T76)*(1-txMortH!T76*FaPensRurH!T76) + FePensRurH!T76</f>
        <v>4597.0759032974256</v>
      </c>
      <c r="U76" s="99">
        <f>(T75 - IFERROR(INDEX(FePensRurH!$B$2:$BJ$92,ROW($A76)- 1 - RegraSaída!U76,COLUMN(U$1)- 1 - RegraSaída!U76),0)*PSobreRurH!U76)*(1-txMortH!U76*FaPensRurH!U76) + FePensRurH!U76</f>
        <v>5682.1473738902096</v>
      </c>
      <c r="V76" s="99">
        <f>(U75 - IFERROR(INDEX(FePensRurH!$B$2:$BJ$92,ROW($A76)- 1 - RegraSaída!V76,COLUMN(V$1)- 1 - RegraSaída!V76),0)*PSobreRurH!V76)*(1-txMortH!V76*FaPensRurH!V76) + FePensRurH!V76</f>
        <v>6773.6335143262986</v>
      </c>
      <c r="W76" s="99">
        <f>(V75 - IFERROR(INDEX(FePensRurH!$B$2:$BJ$92,ROW($A76)- 1 - RegraSaída!W76,COLUMN(W$1)- 1 - RegraSaída!W76),0)*PSobreRurH!W76)*(1-txMortH!W76*FaPensRurH!W76) + FePensRurH!W76</f>
        <v>7752.8512116162883</v>
      </c>
      <c r="X76" s="99">
        <f>(W75 - IFERROR(INDEX(FePensRurH!$B$2:$BJ$92,ROW($A76)- 1 - RegraSaída!X76,COLUMN(X$1)- 1 - RegraSaída!X76),0)*PSobreRurH!X76)*(1-txMortH!X76*FaPensRurH!X76) + FePensRurH!X76</f>
        <v>8767.4612872343369</v>
      </c>
      <c r="Y76" s="99">
        <f>(X75 - IFERROR(INDEX(FePensRurH!$B$2:$BJ$92,ROW($A76)- 1 - RegraSaída!Y76,COLUMN(Y$1)- 1 - RegraSaída!Y76),0)*PSobreRurH!Y76)*(1-txMortH!Y76*FaPensRurH!Y76) + FePensRurH!Y76</f>
        <v>9733.8762459921327</v>
      </c>
      <c r="Z76" s="99">
        <f>(Y75 - IFERROR(INDEX(FePensRurH!$B$2:$BJ$92,ROW($A76)- 1 - RegraSaída!Z76,COLUMN(Z$1)- 1 - RegraSaída!Z76),0)*PSobreRurH!Z76)*(1-txMortH!Z76*FaPensRurH!Z76) + FePensRurH!Z76</f>
        <v>10716.733857341977</v>
      </c>
      <c r="AA76" s="99">
        <f>(Z75 - IFERROR(INDEX(FePensRurH!$B$2:$BJ$92,ROW($A76)- 1 - RegraSaída!AA76,COLUMN(AA$1)- 1 - RegraSaída!AA76),0)*PSobreRurH!AA76)*(1-txMortH!AA76*FaPensRurH!AA76) + FePensRurH!AA76</f>
        <v>11660.378458958465</v>
      </c>
      <c r="AB76" s="99">
        <f>(AA75 - IFERROR(INDEX(FePensRurH!$B$2:$BJ$92,ROW($A76)- 1 - RegraSaída!AB76,COLUMN(AB$1)- 1 - RegraSaída!AB76),0)*PSobreRurH!AB76)*(1-txMortH!AB76*FaPensRurH!AB76) + FePensRurH!AB76</f>
        <v>12550.441741064773</v>
      </c>
      <c r="AC76" s="99">
        <f>(AB75 - IFERROR(INDEX(FePensRurH!$B$2:$BJ$92,ROW($A76)- 1 - RegraSaída!AC76,COLUMN(AC$1)- 1 - RegraSaída!AC76),0)*PSobreRurH!AC76)*(1-txMortH!AC76*FaPensRurH!AC76) + FePensRurH!AC76</f>
        <v>13453.23344144379</v>
      </c>
      <c r="AD76" s="99">
        <f>(AC75 - IFERROR(INDEX(FePensRurH!$B$2:$BJ$92,ROW($A76)- 1 - RegraSaída!AD76,COLUMN(AD$1)- 1 - RegraSaída!AD76),0)*PSobreRurH!AD76)*(1-txMortH!AD76*FaPensRurH!AD76) + FePensRurH!AD76</f>
        <v>14291.757961988207</v>
      </c>
      <c r="AE76" s="99">
        <f>(AD75 - IFERROR(INDEX(FePensRurH!$B$2:$BJ$92,ROW($A76)- 1 - RegraSaída!AE76,COLUMN(AE$1)- 1 - RegraSaída!AE76),0)*PSobreRurH!AE76)*(1-txMortH!AE76*FaPensRurH!AE76) + FePensRurH!AE76</f>
        <v>15113.428364568108</v>
      </c>
      <c r="AF76" s="99">
        <f>(AE75 - IFERROR(INDEX(FePensRurH!$B$2:$BJ$92,ROW($A76)- 1 - RegraSaída!AF76,COLUMN(AF$1)- 1 - RegraSaída!AF76),0)*PSobreRurH!AF76)*(1-txMortH!AF76*FaPensRurH!AF76) + FePensRurH!AF76</f>
        <v>15969.906643400396</v>
      </c>
      <c r="AG76" s="99">
        <f>(AF75 - IFERROR(INDEX(FePensRurH!$B$2:$BJ$92,ROW($A76)- 1 - RegraSaída!AG76,COLUMN(AG$1)- 1 - RegraSaída!AG76),0)*PSobreRurH!AG76)*(1-txMortH!AG76*FaPensRurH!AG76) + FePensRurH!AG76</f>
        <v>16769.287292624012</v>
      </c>
      <c r="AH76" s="99">
        <f>(AG75 - IFERROR(INDEX(FePensRurH!$B$2:$BJ$92,ROW($A76)- 1 - RegraSaída!AH76,COLUMN(AH$1)- 1 - RegraSaída!AH76),0)*PSobreRurH!AH76)*(1-txMortH!AH76*FaPensRurH!AH76) + FePensRurH!AH76</f>
        <v>17518.276429005393</v>
      </c>
      <c r="AI76" s="99">
        <f>(AH75 - IFERROR(INDEX(FePensRurH!$B$2:$BJ$92,ROW($A76)- 1 - RegraSaída!AI76,COLUMN(AI$1)- 1 - RegraSaída!AI76),0)*PSobreRurH!AI76)*(1-txMortH!AI76*FaPensRurH!AI76) + FePensRurH!AI76</f>
        <v>18123.737170747911</v>
      </c>
      <c r="AJ76" s="99">
        <f>(AI75 - IFERROR(INDEX(FePensRurH!$B$2:$BJ$92,ROW($A76)- 1 - RegraSaída!AJ76,COLUMN(AJ$1)- 1 - RegraSaída!AJ76),0)*PSobreRurH!AJ76)*(1-txMortH!AJ76*FaPensRurH!AJ76) + FePensRurH!AJ76</f>
        <v>18603.190239847881</v>
      </c>
      <c r="AK76" s="99">
        <f>(AJ75 - IFERROR(INDEX(FePensRurH!$B$2:$BJ$92,ROW($A76)- 1 - RegraSaída!AK76,COLUMN(AK$1)- 1 - RegraSaída!AK76),0)*PSobreRurH!AK76)*(1-txMortH!AK76*FaPensRurH!AK76) + FePensRurH!AK76</f>
        <v>18978.541943729007</v>
      </c>
      <c r="AL76" s="99">
        <f>(AK75 - IFERROR(INDEX(FePensRurH!$B$2:$BJ$92,ROW($A76)- 1 - RegraSaída!AL76,COLUMN(AL$1)- 1 - RegraSaída!AL76),0)*PSobreRurH!AL76)*(1-txMortH!AL76*FaPensRurH!AL76) + FePensRurH!AL76</f>
        <v>19319.457344363633</v>
      </c>
      <c r="AM76" s="99">
        <f>(AL75 - IFERROR(INDEX(FePensRurH!$B$2:$BJ$92,ROW($A76)- 1 - RegraSaída!AM76,COLUMN(AM$1)- 1 - RegraSaída!AM76),0)*PSobreRurH!AM76)*(1-txMortH!AM76*FaPensRurH!AM76) + FePensRurH!AM76</f>
        <v>19642.377858882926</v>
      </c>
      <c r="AN76" s="99">
        <f>(AM75 - IFERROR(INDEX(FePensRurH!$B$2:$BJ$92,ROW($A76)- 1 - RegraSaída!AN76,COLUMN(AN$1)- 1 - RegraSaída!AN76),0)*PSobreRurH!AN76)*(1-txMortH!AN76*FaPensRurH!AN76) + FePensRurH!AN76</f>
        <v>19966.592798616563</v>
      </c>
      <c r="AO76" s="99">
        <f>(AN75 - IFERROR(INDEX(FePensRurH!$B$2:$BJ$92,ROW($A76)- 1 - RegraSaída!AO76,COLUMN(AO$1)- 1 - RegraSaída!AO76),0)*PSobreRurH!AO76)*(1-txMortH!AO76*FaPensRurH!AO76) + FePensRurH!AO76</f>
        <v>20280.486861315665</v>
      </c>
      <c r="AP76" s="99">
        <f>(AO75 - IFERROR(INDEX(FePensRurH!$B$2:$BJ$92,ROW($A76)- 1 - RegraSaída!AP76,COLUMN(AP$1)- 1 - RegraSaída!AP76),0)*PSobreRurH!AP76)*(1-txMortH!AP76*FaPensRurH!AP76) + FePensRurH!AP76</f>
        <v>20619.147046201771</v>
      </c>
      <c r="AQ76" s="99">
        <f>(AP75 - IFERROR(INDEX(FePensRurH!$B$2:$BJ$92,ROW($A76)- 1 - RegraSaída!AQ76,COLUMN(AQ$1)- 1 - RegraSaída!AQ76),0)*PSobreRurH!AQ76)*(1-txMortH!AQ76*FaPensRurH!AQ76) + FePensRurH!AQ76</f>
        <v>20954.821790109647</v>
      </c>
      <c r="AR76" s="99">
        <f>(AQ75 - IFERROR(INDEX(FePensRurH!$B$2:$BJ$92,ROW($A76)- 1 - RegraSaída!AR76,COLUMN(AR$1)- 1 - RegraSaída!AR76),0)*PSobreRurH!AR76)*(1-txMortH!AR76*FaPensRurH!AR76) + FePensRurH!AR76</f>
        <v>21247.408807189779</v>
      </c>
      <c r="AS76" s="99">
        <f>(AR75 - IFERROR(INDEX(FePensRurH!$B$2:$BJ$92,ROW($A76)- 1 - RegraSaída!AS76,COLUMN(AS$1)- 1 - RegraSaída!AS76),0)*PSobreRurH!AS76)*(1-txMortH!AS76*FaPensRurH!AS76) + FePensRurH!AS76</f>
        <v>21609.604345221996</v>
      </c>
      <c r="AT76" s="99">
        <f>(AS75 - IFERROR(INDEX(FePensRurH!$B$2:$BJ$92,ROW($A76)- 1 - RegraSaída!AT76,COLUMN(AT$1)- 1 - RegraSaída!AT76),0)*PSobreRurH!AT76)*(1-txMortH!AT76*FaPensRurH!AT76) + FePensRurH!AT76</f>
        <v>22109.554519690621</v>
      </c>
      <c r="AU76" s="99">
        <f>(AT75 - IFERROR(INDEX(FePensRurH!$B$2:$BJ$92,ROW($A76)- 1 - RegraSaída!AU76,COLUMN(AU$1)- 1 - RegraSaída!AU76),0)*PSobreRurH!AU76)*(1-txMortH!AU76*FaPensRurH!AU76) + FePensRurH!AU76</f>
        <v>22704.911192340955</v>
      </c>
      <c r="AV76" s="99">
        <f>(AU75 - IFERROR(INDEX(FePensRurH!$B$2:$BJ$92,ROW($A76)- 1 - RegraSaída!AV76,COLUMN(AV$1)- 1 - RegraSaída!AV76),0)*PSobreRurH!AV76)*(1-txMortH!AV76*FaPensRurH!AV76) + FePensRurH!AV76</f>
        <v>23082.777248456459</v>
      </c>
      <c r="AW76" s="99">
        <f>(AV75 - IFERROR(INDEX(FePensRurH!$B$2:$BJ$92,ROW($A76)- 1 - RegraSaída!AW76,COLUMN(AW$1)- 1 - RegraSaída!AW76),0)*PSobreRurH!AW76)*(1-txMortH!AW76*FaPensRurH!AW76) + FePensRurH!AW76</f>
        <v>23079.153768849748</v>
      </c>
      <c r="AX76" s="99">
        <f>(AW75 - IFERROR(INDEX(FePensRurH!$B$2:$BJ$92,ROW($A76)- 1 - RegraSaída!AX76,COLUMN(AX$1)- 1 - RegraSaída!AX76),0)*PSobreRurH!AX76)*(1-txMortH!AX76*FaPensRurH!AX76) + FePensRurH!AX76</f>
        <v>23469.139745913853</v>
      </c>
      <c r="AY76" s="99">
        <f>(AX75 - IFERROR(INDEX(FePensRurH!$B$2:$BJ$92,ROW($A76)- 1 - RegraSaída!AY76,COLUMN(AY$1)- 1 - RegraSaída!AY76),0)*PSobreRurH!AY76)*(1-txMortH!AY76*FaPensRurH!AY76) + FePensRurH!AY76</f>
        <v>23923.880744442329</v>
      </c>
      <c r="AZ76" s="99">
        <f>(AY75 - IFERROR(INDEX(FePensRurH!$B$2:$BJ$92,ROW($A76)- 1 - RegraSaída!AZ76,COLUMN(AZ$1)- 1 - RegraSaída!AZ76),0)*PSobreRurH!AZ76)*(1-txMortH!AZ76*FaPensRurH!AZ76) + FePensRurH!AZ76</f>
        <v>24385.570881301301</v>
      </c>
      <c r="BA76" s="99">
        <f>(AZ75 - IFERROR(INDEX(FePensRurH!$B$2:$BJ$92,ROW($A76)- 1 - RegraSaída!BA76,COLUMN(BA$1)- 1 - RegraSaída!BA76),0)*PSobreRurH!BA76)*(1-txMortH!BA76*FaPensRurH!BA76) + FePensRurH!BA76</f>
        <v>24817.031469523063</v>
      </c>
      <c r="BB76" s="99">
        <f>(BA75 - IFERROR(INDEX(FePensRurH!$B$2:$BJ$92,ROW($A76)- 1 - RegraSaída!BB76,COLUMN(BB$1)- 1 - RegraSaída!BB76),0)*PSobreRurH!BB76)*(1-txMortH!BB76*FaPensRurH!BB76) + FePensRurH!BB76</f>
        <v>25264.943745907734</v>
      </c>
      <c r="BC76" s="99">
        <f>(BB75 - IFERROR(INDEX(FePensRurH!$B$2:$BJ$92,ROW($A76)- 1 - RegraSaída!BC76,COLUMN(BC$1)- 1 - RegraSaída!BC76),0)*PSobreRurH!BC76)*(1-txMortH!BC76*FaPensRurH!BC76) + FePensRurH!BC76</f>
        <v>25446.632857483299</v>
      </c>
      <c r="BD76" s="99">
        <f>(BC75 - IFERROR(INDEX(FePensRurH!$B$2:$BJ$92,ROW($A76)- 1 - RegraSaída!BD76,COLUMN(BD$1)- 1 - RegraSaída!BD76),0)*PSobreRurH!BD76)*(1-txMortH!BD76*FaPensRurH!BD76) + FePensRurH!BD76</f>
        <v>25238.131296653442</v>
      </c>
      <c r="BE76" s="99">
        <f>(BD75 - IFERROR(INDEX(FePensRurH!$B$2:$BJ$92,ROW($A76)- 1 - RegraSaída!BE76,COLUMN(BE$1)- 1 - RegraSaída!BE76),0)*PSobreRurH!BE76)*(1-txMortH!BE76*FaPensRurH!BE76) + FePensRurH!BE76</f>
        <v>24777.182081384039</v>
      </c>
      <c r="BF76" s="99">
        <f>(BE75 - IFERROR(INDEX(FePensRurH!$B$2:$BJ$92,ROW($A76)- 1 - RegraSaída!BF76,COLUMN(BF$1)- 1 - RegraSaída!BF76),0)*PSobreRurH!BF76)*(1-txMortH!BF76*FaPensRurH!BF76) + FePensRurH!BF76</f>
        <v>24339.560405473156</v>
      </c>
      <c r="BG76" s="99">
        <f>(BF75 - IFERROR(INDEX(FePensRurH!$B$2:$BJ$92,ROW($A76)- 1 - RegraSaída!BG76,COLUMN(BG$1)- 1 - RegraSaída!BG76),0)*PSobreRurH!BG76)*(1-txMortH!BG76*FaPensRurH!BG76) + FePensRurH!BG76</f>
        <v>23866.638511673631</v>
      </c>
      <c r="BH76" s="99">
        <f>(BG75 - IFERROR(INDEX(FePensRurH!$B$2:$BJ$92,ROW($A76)- 1 - RegraSaída!BH76,COLUMN(BH$1)- 1 - RegraSaída!BH76),0)*PSobreRurH!BH76)*(1-txMortH!BH76*FaPensRurH!BH76) + FePensRurH!BH76</f>
        <v>23482.972492451448</v>
      </c>
      <c r="BI76" s="99">
        <f>(BH75 - IFERROR(INDEX(FePensRurH!$B$2:$BJ$92,ROW($A76)- 1 - RegraSaída!BI76,COLUMN(BI$1)- 1 - RegraSaída!BI76),0)*PSobreRurH!BI76)*(1-txMortH!BI76*FaPensRurH!BI76) + FePensRurH!BI76</f>
        <v>23272.792304339859</v>
      </c>
      <c r="BJ76" s="99">
        <f>(BI75 - IFERROR(INDEX(FePensRurH!$B$2:$BJ$92,ROW($A76)- 1 - RegraSaída!BJ76,COLUMN(BJ$1)- 1 - RegraSaída!BJ76),0)*PSobreRurH!BJ76)*(1-txMortH!BJ76*FaPensRurH!BJ76) + FePensRurH!BJ76</f>
        <v>23028.51885146898</v>
      </c>
    </row>
    <row r="77" spans="1:62" x14ac:dyDescent="0.3">
      <c r="A77" s="94">
        <v>75</v>
      </c>
      <c r="B77" s="95"/>
      <c r="C77" s="95"/>
      <c r="D77" s="95"/>
      <c r="E77" s="95"/>
      <c r="F77" s="95"/>
      <c r="G77" s="95"/>
      <c r="H77" s="95"/>
      <c r="I77" s="95"/>
      <c r="J77" s="95"/>
      <c r="K77" s="95"/>
      <c r="L77" s="95"/>
      <c r="M77" s="95"/>
      <c r="N77" s="95"/>
      <c r="O77" s="95"/>
      <c r="P77" s="96"/>
      <c r="Q77" s="99">
        <f>(P76 - IFERROR(INDEX(FePensRurH!$B$2:$BJ$92,ROW($A77)- 1 - RegraSaída!Q77,COLUMN(Q$1)- 1 - RegraSaída!Q77),0)*PSobreRurH!Q77)*(1-txMortH!Q77*FaPensRurH!Q77) + FePensRurH!Q77</f>
        <v>1132.995444154878</v>
      </c>
      <c r="R77" s="99">
        <f>(Q76 - IFERROR(INDEX(FePensRurH!$B$2:$BJ$92,ROW($A77)- 1 - RegraSaída!R77,COLUMN(R$1)- 1 - RegraSaída!R77),0)*PSobreRurH!R77)*(1-txMortH!R77*FaPensRurH!R77) + FePensRurH!R77</f>
        <v>2234.9557785054749</v>
      </c>
      <c r="S77" s="99">
        <f>(R76 - IFERROR(INDEX(FePensRurH!$B$2:$BJ$92,ROW($A77)- 1 - RegraSaída!S77,COLUMN(S$1)- 1 - RegraSaída!S77),0)*PSobreRurH!S77)*(1-txMortH!S77*FaPensRurH!S77) + FePensRurH!S77</f>
        <v>3433.2116175889564</v>
      </c>
      <c r="T77" s="99">
        <f>(S76 - IFERROR(INDEX(FePensRurH!$B$2:$BJ$92,ROW($A77)- 1 - RegraSaída!T77,COLUMN(T$1)- 1 - RegraSaída!T77),0)*PSobreRurH!T77)*(1-txMortH!T77*FaPensRurH!T77) + FePensRurH!T77</f>
        <v>4496.6767047438416</v>
      </c>
      <c r="U77" s="99">
        <f>(T76 - IFERROR(INDEX(FePensRurH!$B$2:$BJ$92,ROW($A77)- 1 - RegraSaída!U77,COLUMN(U$1)- 1 - RegraSaída!U77),0)*PSobreRurH!U77)*(1-txMortH!U77*FaPensRurH!U77) + FePensRurH!U77</f>
        <v>5711.0206774678391</v>
      </c>
      <c r="V77" s="99">
        <f>(U76 - IFERROR(INDEX(FePensRurH!$B$2:$BJ$92,ROW($A77)- 1 - RegraSaída!V77,COLUMN(V$1)- 1 - RegraSaída!V77),0)*PSobreRurH!V77)*(1-txMortH!V77*FaPensRurH!V77) + FePensRurH!V77</f>
        <v>6795.3390041145894</v>
      </c>
      <c r="W77" s="99">
        <f>(V76 - IFERROR(INDEX(FePensRurH!$B$2:$BJ$92,ROW($A77)- 1 - RegraSaída!W77,COLUMN(W$1)- 1 - RegraSaída!W77),0)*PSobreRurH!W77)*(1-txMortH!W77*FaPensRurH!W77) + FePensRurH!W77</f>
        <v>7885.2292589123081</v>
      </c>
      <c r="X77" s="99">
        <f>(W76 - IFERROR(INDEX(FePensRurH!$B$2:$BJ$92,ROW($A77)- 1 - RegraSaída!X77,COLUMN(X$1)- 1 - RegraSaída!X77),0)*PSobreRurH!X77)*(1-txMortH!X77*FaPensRurH!X77) + FePensRurH!X77</f>
        <v>8870.1389470735521</v>
      </c>
      <c r="Y77" s="99">
        <f>(X76 - IFERROR(INDEX(FePensRurH!$B$2:$BJ$92,ROW($A77)- 1 - RegraSaída!Y77,COLUMN(Y$1)- 1 - RegraSaída!Y77),0)*PSobreRurH!Y77)*(1-txMortH!Y77*FaPensRurH!Y77) + FePensRurH!Y77</f>
        <v>9891.2098001149207</v>
      </c>
      <c r="Z77" s="99">
        <f>(Y76 - IFERROR(INDEX(FePensRurH!$B$2:$BJ$92,ROW($A77)- 1 - RegraSaída!Z77,COLUMN(Z$1)- 1 - RegraSaída!Z77),0)*PSobreRurH!Z77)*(1-txMortH!Z77*FaPensRurH!Z77) + FePensRurH!Z77</f>
        <v>10866.415502934684</v>
      </c>
      <c r="AA77" s="99">
        <f>(Z76 - IFERROR(INDEX(FePensRurH!$B$2:$BJ$92,ROW($A77)- 1 - RegraSaída!AA77,COLUMN(AA$1)- 1 - RegraSaída!AA77),0)*PSobreRurH!AA77)*(1-txMortH!AA77*FaPensRurH!AA77) + FePensRurH!AA77</f>
        <v>11857.318664463135</v>
      </c>
      <c r="AB77" s="99">
        <f>(AA76 - IFERROR(INDEX(FePensRurH!$B$2:$BJ$92,ROW($A77)- 1 - RegraSaída!AB77,COLUMN(AB$1)- 1 - RegraSaída!AB77),0)*PSobreRurH!AB77)*(1-txMortH!AB77*FaPensRurH!AB77) + FePensRurH!AB77</f>
        <v>12810.76018645048</v>
      </c>
      <c r="AC77" s="99">
        <f>(AB76 - IFERROR(INDEX(FePensRurH!$B$2:$BJ$92,ROW($A77)- 1 - RegraSaída!AC77,COLUMN(AC$1)- 1 - RegraSaída!AC77),0)*PSobreRurH!AC77)*(1-txMortH!AC77*FaPensRurH!AC77) + FePensRurH!AC77</f>
        <v>13712.258931535922</v>
      </c>
      <c r="AD77" s="99">
        <f>(AC76 - IFERROR(INDEX(FePensRurH!$B$2:$BJ$92,ROW($A77)- 1 - RegraSaída!AD77,COLUMN(AD$1)- 1 - RegraSaída!AD77),0)*PSobreRurH!AD77)*(1-txMortH!AD77*FaPensRurH!AD77) + FePensRurH!AD77</f>
        <v>14625.55559747382</v>
      </c>
      <c r="AE77" s="99">
        <f>(AD76 - IFERROR(INDEX(FePensRurH!$B$2:$BJ$92,ROW($A77)- 1 - RegraSaída!AE77,COLUMN(AE$1)- 1 - RegraSaída!AE77),0)*PSobreRurH!AE77)*(1-txMortH!AE77*FaPensRurH!AE77) + FePensRurH!AE77</f>
        <v>15477.76295311508</v>
      </c>
      <c r="AF77" s="99">
        <f>(AE76 - IFERROR(INDEX(FePensRurH!$B$2:$BJ$92,ROW($A77)- 1 - RegraSaída!AF77,COLUMN(AF$1)- 1 - RegraSaída!AF77),0)*PSobreRurH!AF77)*(1-txMortH!AF77*FaPensRurH!AF77) + FePensRurH!AF77</f>
        <v>16315.949028203748</v>
      </c>
      <c r="AG77" s="99">
        <f>(AF76 - IFERROR(INDEX(FePensRurH!$B$2:$BJ$92,ROW($A77)- 1 - RegraSaída!AG77,COLUMN(AG$1)- 1 - RegraSaída!AG77),0)*PSobreRurH!AG77)*(1-txMortH!AG77*FaPensRurH!AG77) + FePensRurH!AG77</f>
        <v>17186.088963410948</v>
      </c>
      <c r="AH77" s="99">
        <f>(AG76 - IFERROR(INDEX(FePensRurH!$B$2:$BJ$92,ROW($A77)- 1 - RegraSaída!AH77,COLUMN(AH$1)- 1 - RegraSaída!AH77),0)*PSobreRurH!AH77)*(1-txMortH!AH77*FaPensRurH!AH77) + FePensRurH!AH77</f>
        <v>18001.074137723983</v>
      </c>
      <c r="AI77" s="99">
        <f>(AH76 - IFERROR(INDEX(FePensRurH!$B$2:$BJ$92,ROW($A77)- 1 - RegraSaída!AI77,COLUMN(AI$1)- 1 - RegraSaída!AI77),0)*PSobreRurH!AI77)*(1-txMortH!AI77*FaPensRurH!AI77) + FePensRurH!AI77</f>
        <v>18768.128194236891</v>
      </c>
      <c r="AJ77" s="99">
        <f>(AI76 - IFERROR(INDEX(FePensRurH!$B$2:$BJ$92,ROW($A77)- 1 - RegraSaída!AJ77,COLUMN(AJ$1)- 1 - RegraSaída!AJ77),0)*PSobreRurH!AJ77)*(1-txMortH!AJ77*FaPensRurH!AJ77) + FePensRurH!AJ77</f>
        <v>19386.781726420606</v>
      </c>
      <c r="AK77" s="99">
        <f>(AJ76 - IFERROR(INDEX(FePensRurH!$B$2:$BJ$92,ROW($A77)- 1 - RegraSaída!AK77,COLUMN(AK$1)- 1 - RegraSaída!AK77),0)*PSobreRurH!AK77)*(1-txMortH!AK77*FaPensRurH!AK77) + FePensRurH!AK77</f>
        <v>19869.810964092248</v>
      </c>
      <c r="AL77" s="99">
        <f>(AK76 - IFERROR(INDEX(FePensRurH!$B$2:$BJ$92,ROW($A77)- 1 - RegraSaída!AL77,COLUMN(AL$1)- 1 - RegraSaída!AL77),0)*PSobreRurH!AL77)*(1-txMortH!AL77*FaPensRurH!AL77) + FePensRurH!AL77</f>
        <v>20243.670003071176</v>
      </c>
      <c r="AM77" s="99">
        <f>(AL76 - IFERROR(INDEX(FePensRurH!$B$2:$BJ$92,ROW($A77)- 1 - RegraSaída!AM77,COLUMN(AM$1)- 1 - RegraSaída!AM77),0)*PSobreRurH!AM77)*(1-txMortH!AM77*FaPensRurH!AM77) + FePensRurH!AM77</f>
        <v>20585.739025130177</v>
      </c>
      <c r="AN77" s="99">
        <f>(AM76 - IFERROR(INDEX(FePensRurH!$B$2:$BJ$92,ROW($A77)- 1 - RegraSaída!AN77,COLUMN(AN$1)- 1 - RegraSaída!AN77),0)*PSobreRurH!AN77)*(1-txMortH!AN77*FaPensRurH!AN77) + FePensRurH!AN77</f>
        <v>20910.887356683437</v>
      </c>
      <c r="AO77" s="99">
        <f>(AN76 - IFERROR(INDEX(FePensRurH!$B$2:$BJ$92,ROW($A77)- 1 - RegraSaída!AO77,COLUMN(AO$1)- 1 - RegraSaída!AO77),0)*PSobreRurH!AO77)*(1-txMortH!AO77*FaPensRurH!AO77) + FePensRurH!AO77</f>
        <v>21237.21630998559</v>
      </c>
      <c r="AP77" s="99">
        <f>(AO76 - IFERROR(INDEX(FePensRurH!$B$2:$BJ$92,ROW($A77)- 1 - RegraSaída!AP77,COLUMN(AP$1)- 1 - RegraSaída!AP77),0)*PSobreRurH!AP77)*(1-txMortH!AP77*FaPensRurH!AP77) + FePensRurH!AP77</f>
        <v>21554.890052562783</v>
      </c>
      <c r="AQ77" s="99">
        <f>(AP76 - IFERROR(INDEX(FePensRurH!$B$2:$BJ$92,ROW($A77)- 1 - RegraSaída!AQ77,COLUMN(AQ$1)- 1 - RegraSaída!AQ77),0)*PSobreRurH!AQ77)*(1-txMortH!AQ77*FaPensRurH!AQ77) + FePensRurH!AQ77</f>
        <v>21898.78333192482</v>
      </c>
      <c r="AR77" s="99">
        <f>(AQ76 - IFERROR(INDEX(FePensRurH!$B$2:$BJ$92,ROW($A77)- 1 - RegraSaída!AR77,COLUMN(AR$1)- 1 - RegraSaída!AR77),0)*PSobreRurH!AR77)*(1-txMortH!AR77*FaPensRurH!AR77) + FePensRurH!AR77</f>
        <v>22240.32223971163</v>
      </c>
      <c r="AS77" s="99">
        <f>(AR76 - IFERROR(INDEX(FePensRurH!$B$2:$BJ$92,ROW($A77)- 1 - RegraSaída!AS77,COLUMN(AS$1)- 1 - RegraSaída!AS77),0)*PSobreRurH!AS77)*(1-txMortH!AS77*FaPensRurH!AS77) + FePensRurH!AS77</f>
        <v>22539.269996780647</v>
      </c>
      <c r="AT77" s="99">
        <f>(AS76 - IFERROR(INDEX(FePensRurH!$B$2:$BJ$92,ROW($A77)- 1 - RegraSaída!AT77,COLUMN(AT$1)- 1 - RegraSaída!AT77),0)*PSobreRurH!AT77)*(1-txMortH!AT77*FaPensRurH!AT77) + FePensRurH!AT77</f>
        <v>22915.010158208512</v>
      </c>
      <c r="AU77" s="99">
        <f>(AT76 - IFERROR(INDEX(FePensRurH!$B$2:$BJ$92,ROW($A77)- 1 - RegraSaída!AU77,COLUMN(AU$1)- 1 - RegraSaída!AU77),0)*PSobreRurH!AU77)*(1-txMortH!AU77*FaPensRurH!AU77) + FePensRurH!AU77</f>
        <v>23438.079381680298</v>
      </c>
      <c r="AV77" s="99">
        <f>(AU76 - IFERROR(INDEX(FePensRurH!$B$2:$BJ$92,ROW($A77)- 1 - RegraSaída!AV77,COLUMN(AV$1)- 1 - RegraSaída!AV77),0)*PSobreRurH!AV77)*(1-txMortH!AV77*FaPensRurH!AV77) + FePensRurH!AV77</f>
        <v>24062.645433542708</v>
      </c>
      <c r="AW77" s="99">
        <f>(AV76 - IFERROR(INDEX(FePensRurH!$B$2:$BJ$92,ROW($A77)- 1 - RegraSaída!AW77,COLUMN(AW$1)- 1 - RegraSaída!AW77),0)*PSobreRurH!AW77)*(1-txMortH!AW77*FaPensRurH!AW77) + FePensRurH!AW77</f>
        <v>24474.732504238436</v>
      </c>
      <c r="AX77" s="99">
        <f>(AW76 - IFERROR(INDEX(FePensRurH!$B$2:$BJ$92,ROW($A77)- 1 - RegraSaída!AX77,COLUMN(AX$1)- 1 - RegraSaída!AX77),0)*PSobreRurH!AX77)*(1-txMortH!AX77*FaPensRurH!AX77) + FePensRurH!AX77</f>
        <v>24514.567852103868</v>
      </c>
      <c r="AY77" s="99">
        <f>(AX76 - IFERROR(INDEX(FePensRurH!$B$2:$BJ$92,ROW($A77)- 1 - RegraSaída!AY77,COLUMN(AY$1)- 1 - RegraSaída!AY77),0)*PSobreRurH!AY77)*(1-txMortH!AY77*FaPensRurH!AY77) + FePensRurH!AY77</f>
        <v>24939.137997186561</v>
      </c>
      <c r="AZ77" s="99">
        <f>(AY76 - IFERROR(INDEX(FePensRurH!$B$2:$BJ$92,ROW($A77)- 1 - RegraSaída!AZ77,COLUMN(AZ$1)- 1 - RegraSaída!AZ77),0)*PSobreRurH!AZ77)*(1-txMortH!AZ77*FaPensRurH!AZ77) + FePensRurH!AZ77</f>
        <v>25432.141641806928</v>
      </c>
      <c r="BA77" s="99">
        <f>(AZ76 - IFERROR(INDEX(FePensRurH!$B$2:$BJ$92,ROW($A77)- 1 - RegraSaída!BA77,COLUMN(BA$1)- 1 - RegraSaída!BA77),0)*PSobreRurH!BA77)*(1-txMortH!BA77*FaPensRurH!BA77) + FePensRurH!BA77</f>
        <v>25932.876672937367</v>
      </c>
      <c r="BB77" s="99">
        <f>(BA76 - IFERROR(INDEX(FePensRurH!$B$2:$BJ$92,ROW($A77)- 1 - RegraSaída!BB77,COLUMN(BB$1)- 1 - RegraSaída!BB77),0)*PSobreRurH!BB77)*(1-txMortH!BB77*FaPensRurH!BB77) + FePensRurH!BB77</f>
        <v>26401.299477206892</v>
      </c>
      <c r="BC77" s="99">
        <f>(BB76 - IFERROR(INDEX(FePensRurH!$B$2:$BJ$92,ROW($A77)- 1 - RegraSaída!BC77,COLUMN(BC$1)- 1 - RegraSaída!BC77),0)*PSobreRurH!BC77)*(1-txMortH!BC77*FaPensRurH!BC77) + FePensRurH!BC77</f>
        <v>26887.479491191854</v>
      </c>
      <c r="BD77" s="99">
        <f>(BC76 - IFERROR(INDEX(FePensRurH!$B$2:$BJ$92,ROW($A77)- 1 - RegraSaída!BD77,COLUMN(BD$1)- 1 - RegraSaída!BD77),0)*PSobreRurH!BD77)*(1-txMortH!BD77*FaPensRurH!BD77) + FePensRurH!BD77</f>
        <v>27090.653503746027</v>
      </c>
      <c r="BE77" s="99">
        <f>(BD76 - IFERROR(INDEX(FePensRurH!$B$2:$BJ$92,ROW($A77)- 1 - RegraSaída!BE77,COLUMN(BE$1)- 1 - RegraSaída!BE77),0)*PSobreRurH!BE77)*(1-txMortH!BE77*FaPensRurH!BE77) + FePensRurH!BE77</f>
        <v>26877.906576752714</v>
      </c>
      <c r="BF77" s="99">
        <f>(BE76 - IFERROR(INDEX(FePensRurH!$B$2:$BJ$92,ROW($A77)- 1 - RegraSaída!BF77,COLUMN(BF$1)- 1 - RegraSaída!BF77),0)*PSobreRurH!BF77)*(1-txMortH!BF77*FaPensRurH!BF77) + FePensRurH!BF77</f>
        <v>26396.079924156344</v>
      </c>
      <c r="BG77" s="99">
        <f>(BF76 - IFERROR(INDEX(FePensRurH!$B$2:$BJ$92,ROW($A77)- 1 - RegraSaída!BG77,COLUMN(BG$1)- 1 - RegraSaída!BG77),0)*PSobreRurH!BG77)*(1-txMortH!BG77*FaPensRurH!BG77) + FePensRurH!BG77</f>
        <v>25938.318509007964</v>
      </c>
      <c r="BH77" s="99">
        <f>(BG76 - IFERROR(INDEX(FePensRurH!$B$2:$BJ$92,ROW($A77)- 1 - RegraSaída!BH77,COLUMN(BH$1)- 1 - RegraSaída!BH77),0)*PSobreRurH!BH77)*(1-txMortH!BH77*FaPensRurH!BH77) + FePensRurH!BH77</f>
        <v>25442.80150694371</v>
      </c>
      <c r="BI77" s="99">
        <f>(BH76 - IFERROR(INDEX(FePensRurH!$B$2:$BJ$92,ROW($A77)- 1 - RegraSaída!BI77,COLUMN(BI$1)- 1 - RegraSaída!BI77),0)*PSobreRurH!BI77)*(1-txMortH!BI77*FaPensRurH!BI77) + FePensRurH!BI77</f>
        <v>25041.402738939763</v>
      </c>
      <c r="BJ77" s="99">
        <f>(BI76 - IFERROR(INDEX(FePensRurH!$B$2:$BJ$92,ROW($A77)- 1 - RegraSaída!BJ77,COLUMN(BJ$1)- 1 - RegraSaída!BJ77),0)*PSobreRurH!BJ77)*(1-txMortH!BJ77*FaPensRurH!BJ77) + FePensRurH!BJ77</f>
        <v>24903.543575341424</v>
      </c>
    </row>
    <row r="78" spans="1:62" x14ac:dyDescent="0.3">
      <c r="A78" s="94">
        <v>76</v>
      </c>
      <c r="B78" s="95"/>
      <c r="C78" s="95"/>
      <c r="D78" s="95"/>
      <c r="E78" s="95"/>
      <c r="F78" s="95"/>
      <c r="G78" s="95"/>
      <c r="H78" s="95"/>
      <c r="I78" s="95"/>
      <c r="J78" s="95"/>
      <c r="K78" s="95"/>
      <c r="L78" s="95"/>
      <c r="M78" s="95"/>
      <c r="N78" s="95"/>
      <c r="O78" s="95"/>
      <c r="P78" s="96"/>
      <c r="Q78" s="99">
        <f>(P77 - IFERROR(INDEX(FePensRurH!$B$2:$BJ$92,ROW($A78)- 1 - RegraSaída!Q78,COLUMN(Q$1)- 1 - RegraSaída!Q78),0)*PSobreRurH!Q78)*(1-txMortH!Q78*FaPensRurH!Q78) + FePensRurH!Q78</f>
        <v>1147.5757901753766</v>
      </c>
      <c r="R78" s="99">
        <f>(Q77 - IFERROR(INDEX(FePensRurH!$B$2:$BJ$92,ROW($A78)- 1 - RegraSaída!R78,COLUMN(R$1)- 1 - RegraSaída!R78),0)*PSobreRurH!R78)*(1-txMortH!R78*FaPensRurH!R78) + FePensRurH!R78</f>
        <v>2264.7713547171679</v>
      </c>
      <c r="S78" s="99">
        <f>(R77 - IFERROR(INDEX(FePensRurH!$B$2:$BJ$92,ROW($A78)- 1 - RegraSaída!S78,COLUMN(S$1)- 1 - RegraSaída!S78),0)*PSobreRurH!S78)*(1-txMortH!S78*FaPensRurH!S78) + FePensRurH!S78</f>
        <v>3362.9730459969023</v>
      </c>
      <c r="T78" s="99">
        <f>(S77 - IFERROR(INDEX(FePensRurH!$B$2:$BJ$92,ROW($A78)- 1 - RegraSaída!T78,COLUMN(T$1)- 1 - RegraSaída!T78),0)*PSobreRurH!T78)*(1-txMortH!T78*FaPensRurH!T78) + FePensRurH!T78</f>
        <v>4555.7467266100666</v>
      </c>
      <c r="U78" s="99">
        <f>(T77 - IFERROR(INDEX(FePensRurH!$B$2:$BJ$92,ROW($A78)- 1 - RegraSaída!U78,COLUMN(U$1)- 1 - RegraSaída!U78),0)*PSobreRurH!U78)*(1-txMortH!U78*FaPensRurH!U78) + FePensRurH!U78</f>
        <v>5623.2727346162847</v>
      </c>
      <c r="V78" s="99">
        <f>(U77 - IFERROR(INDEX(FePensRurH!$B$2:$BJ$92,ROW($A78)- 1 - RegraSaída!V78,COLUMN(V$1)- 1 - RegraSaída!V78),0)*PSobreRurH!V78)*(1-txMortH!V78*FaPensRurH!V78) + FePensRurH!V78</f>
        <v>6835.9157089588489</v>
      </c>
      <c r="W78" s="99">
        <f>(V77 - IFERROR(INDEX(FePensRurH!$B$2:$BJ$92,ROW($A78)- 1 - RegraSaída!W78,COLUMN(W$1)- 1 - RegraSaída!W78),0)*PSobreRurH!W78)*(1-txMortH!W78*FaPensRurH!W78) + FePensRurH!W78</f>
        <v>7922.1296522271241</v>
      </c>
      <c r="X78" s="99">
        <f>(W77 - IFERROR(INDEX(FePensRurH!$B$2:$BJ$92,ROW($A78)- 1 - RegraSaída!X78,COLUMN(X$1)- 1 - RegraSaída!X78),0)*PSobreRurH!X78)*(1-txMortH!X78*FaPensRurH!X78) + FePensRurH!X78</f>
        <v>9012.8834146576392</v>
      </c>
      <c r="Y78" s="99">
        <f>(X77 - IFERROR(INDEX(FePensRurH!$B$2:$BJ$92,ROW($A78)- 1 - RegraSaída!Y78,COLUMN(Y$1)- 1 - RegraSaída!Y78),0)*PSobreRurH!Y78)*(1-txMortH!Y78*FaPensRurH!Y78) + FePensRurH!Y78</f>
        <v>10005.945573153784</v>
      </c>
      <c r="Z78" s="99">
        <f>(Y77 - IFERROR(INDEX(FePensRurH!$B$2:$BJ$92,ROW($A78)- 1 - RegraSaída!Z78,COLUMN(Z$1)- 1 - RegraSaída!Z78),0)*PSobreRurH!Z78)*(1-txMortH!Z78*FaPensRurH!Z78) + FePensRurH!Z78</f>
        <v>11036.082958019604</v>
      </c>
      <c r="AA78" s="99">
        <f>(Z77 - IFERROR(INDEX(FePensRurH!$B$2:$BJ$92,ROW($A78)- 1 - RegraSaída!AA78,COLUMN(AA$1)- 1 - RegraSaída!AA78),0)*PSobreRurH!AA78)*(1-txMortH!AA78*FaPensRurH!AA78) + FePensRurH!AA78</f>
        <v>12022.541117214794</v>
      </c>
      <c r="AB78" s="99">
        <f>(AA77 - IFERROR(INDEX(FePensRurH!$B$2:$BJ$92,ROW($A78)- 1 - RegraSaída!AB78,COLUMN(AB$1)- 1 - RegraSaída!AB78),0)*PSobreRurH!AB78)*(1-txMortH!AB78*FaPensRurH!AB78) + FePensRurH!AB78</f>
        <v>13023.896359517685</v>
      </c>
      <c r="AC78" s="99">
        <f>(AB77 - IFERROR(INDEX(FePensRurH!$B$2:$BJ$92,ROW($A78)- 1 - RegraSaída!AC78,COLUMN(AC$1)- 1 - RegraSaída!AC78),0)*PSobreRurH!AC78)*(1-txMortH!AC78*FaPensRurH!AC78) + FePensRurH!AC78</f>
        <v>13989.473367281927</v>
      </c>
      <c r="AD78" s="99">
        <f>(AC77 - IFERROR(INDEX(FePensRurH!$B$2:$BJ$92,ROW($A78)- 1 - RegraSaída!AD78,COLUMN(AD$1)- 1 - RegraSaída!AD78),0)*PSobreRurH!AD78)*(1-txMortH!AD78*FaPensRurH!AD78) + FePensRurH!AD78</f>
        <v>14904.788686908507</v>
      </c>
      <c r="AE78" s="99">
        <f>(AD77 - IFERROR(INDEX(FePensRurH!$B$2:$BJ$92,ROW($A78)- 1 - RegraSaída!AE78,COLUMN(AE$1)- 1 - RegraSaída!AE78),0)*PSobreRurH!AE78)*(1-txMortH!AE78*FaPensRurH!AE78) + FePensRurH!AE78</f>
        <v>15830.836629181809</v>
      </c>
      <c r="AF78" s="99">
        <f>(AE77 - IFERROR(INDEX(FePensRurH!$B$2:$BJ$92,ROW($A78)- 1 - RegraSaída!AF78,COLUMN(AF$1)- 1 - RegraSaída!AF78),0)*PSobreRurH!AF78)*(1-txMortH!AF78*FaPensRurH!AF78) + FePensRurH!AF78</f>
        <v>16699.351158791953</v>
      </c>
      <c r="AG78" s="99">
        <f>(AF77 - IFERROR(INDEX(FePensRurH!$B$2:$BJ$92,ROW($A78)- 1 - RegraSaída!AG78,COLUMN(AG$1)- 1 - RegraSaída!AG78),0)*PSobreRurH!AG78)*(1-txMortH!AG78*FaPensRurH!AG78) + FePensRurH!AG78</f>
        <v>17555.809188655436</v>
      </c>
      <c r="AH78" s="99">
        <f>(AG77 - IFERROR(INDEX(FePensRurH!$B$2:$BJ$92,ROW($A78)- 1 - RegraSaída!AH78,COLUMN(AH$1)- 1 - RegraSaída!AH78),0)*PSobreRurH!AH78)*(1-txMortH!AH78*FaPensRurH!AH78) + FePensRurH!AH78</f>
        <v>18442.851904898358</v>
      </c>
      <c r="AI78" s="99">
        <f>(AH77 - IFERROR(INDEX(FePensRurH!$B$2:$BJ$92,ROW($A78)- 1 - RegraSaída!AI78,COLUMN(AI$1)- 1 - RegraSaída!AI78),0)*PSobreRurH!AI78)*(1-txMortH!AI78*FaPensRurH!AI78) + FePensRurH!AI78</f>
        <v>19275.711898957157</v>
      </c>
      <c r="AJ78" s="99">
        <f>(AI77 - IFERROR(INDEX(FePensRurH!$B$2:$BJ$92,ROW($A78)- 1 - RegraSaída!AJ78,COLUMN(AJ$1)- 1 - RegraSaída!AJ78),0)*PSobreRurH!AJ78)*(1-txMortH!AJ78*FaPensRurH!AJ78) + FePensRurH!AJ78</f>
        <v>20062.697518502082</v>
      </c>
      <c r="AK78" s="99">
        <f>(AJ77 - IFERROR(INDEX(FePensRurH!$B$2:$BJ$92,ROW($A78)- 1 - RegraSaída!AK78,COLUMN(AK$1)- 1 - RegraSaída!AK78),0)*PSobreRurH!AK78)*(1-txMortH!AK78*FaPensRurH!AK78) + FePensRurH!AK78</f>
        <v>20696.392295407099</v>
      </c>
      <c r="AL78" s="99">
        <f>(AK77 - IFERROR(INDEX(FePensRurH!$B$2:$BJ$92,ROW($A78)- 1 - RegraSaída!AL78,COLUMN(AL$1)- 1 - RegraSaída!AL78),0)*PSobreRurH!AL78)*(1-txMortH!AL78*FaPensRurH!AL78) + FePensRurH!AL78</f>
        <v>21184.806941639825</v>
      </c>
      <c r="AM78" s="99">
        <f>(AL77 - IFERROR(INDEX(FePensRurH!$B$2:$BJ$92,ROW($A78)- 1 - RegraSaída!AM78,COLUMN(AM$1)- 1 - RegraSaída!AM78),0)*PSobreRurH!AM78)*(1-txMortH!AM78*FaPensRurH!AM78) + FePensRurH!AM78</f>
        <v>21558.506167335858</v>
      </c>
      <c r="AN78" s="99">
        <f>(AM77 - IFERROR(INDEX(FePensRurH!$B$2:$BJ$92,ROW($A78)- 1 - RegraSaída!AN78,COLUMN(AN$1)- 1 - RegraSaída!AN78),0)*PSobreRurH!AN78)*(1-txMortH!AN78*FaPensRurH!AN78) + FePensRurH!AN78</f>
        <v>21902.807551126574</v>
      </c>
      <c r="AO78" s="99">
        <f>(AN77 - IFERROR(INDEX(FePensRurH!$B$2:$BJ$92,ROW($A78)- 1 - RegraSaída!AO78,COLUMN(AO$1)- 1 - RegraSaída!AO78),0)*PSobreRurH!AO78)*(1-txMortH!AO78*FaPensRurH!AO78) + FePensRurH!AO78</f>
        <v>22231.18479140522</v>
      </c>
      <c r="AP78" s="99">
        <f>(AO77 - IFERROR(INDEX(FePensRurH!$B$2:$BJ$92,ROW($A78)- 1 - RegraSaída!AP78,COLUMN(AP$1)- 1 - RegraSaída!AP78),0)*PSobreRurH!AP78)*(1-txMortH!AP78*FaPensRurH!AP78) + FePensRurH!AP78</f>
        <v>22560.680927733247</v>
      </c>
      <c r="AQ78" s="99">
        <f>(AP77 - IFERROR(INDEX(FePensRurH!$B$2:$BJ$92,ROW($A78)- 1 - RegraSaída!AQ78,COLUMN(AQ$1)- 1 - RegraSaída!AQ78),0)*PSobreRurH!AQ78)*(1-txMortH!AQ78*FaPensRurH!AQ78) + FePensRurH!AQ78</f>
        <v>22883.614699305119</v>
      </c>
      <c r="AR78" s="99">
        <f>(AQ77 - IFERROR(INDEX(FePensRurH!$B$2:$BJ$92,ROW($A78)- 1 - RegraSaída!AR78,COLUMN(AR$1)- 1 - RegraSaída!AR78),0)*PSobreRurH!AR78)*(1-txMortH!AR78*FaPensRurH!AR78) + FePensRurH!AR78</f>
        <v>23234.155021810639</v>
      </c>
      <c r="AS78" s="99">
        <f>(AR77 - IFERROR(INDEX(FePensRurH!$B$2:$BJ$92,ROW($A78)- 1 - RegraSaída!AS78,COLUMN(AS$1)- 1 - RegraSaída!AS78),0)*PSobreRurH!AS78)*(1-txMortH!AS78*FaPensRurH!AS78) + FePensRurH!AS78</f>
        <v>23582.421876516026</v>
      </c>
      <c r="AT78" s="99">
        <f>(AS77 - IFERROR(INDEX(FePensRurH!$B$2:$BJ$92,ROW($A78)- 1 - RegraSaída!AT78,COLUMN(AT$1)- 1 - RegraSaída!AT78),0)*PSobreRurH!AT78)*(1-txMortH!AT78*FaPensRurH!AT78) + FePensRurH!AT78</f>
        <v>23888.55711396438</v>
      </c>
      <c r="AU78" s="99">
        <f>(AT77 - IFERROR(INDEX(FePensRurH!$B$2:$BJ$92,ROW($A78)- 1 - RegraSaída!AU78,COLUMN(AU$1)- 1 - RegraSaída!AU78),0)*PSobreRurH!AU78)*(1-txMortH!AU78*FaPensRurH!AU78) + FePensRurH!AU78</f>
        <v>24279.263504275335</v>
      </c>
      <c r="AV78" s="99">
        <f>(AU77 - IFERROR(INDEX(FePensRurH!$B$2:$BJ$92,ROW($A78)- 1 - RegraSaída!AV78,COLUMN(AV$1)- 1 - RegraSaída!AV78),0)*PSobreRurH!AV78)*(1-txMortH!AV78*FaPensRurH!AV78) + FePensRurH!AV78</f>
        <v>24827.318891836843</v>
      </c>
      <c r="AW78" s="99">
        <f>(AV77 - IFERROR(INDEX(FePensRurH!$B$2:$BJ$92,ROW($A78)- 1 - RegraSaída!AW78,COLUMN(AW$1)- 1 - RegraSaída!AW78),0)*PSobreRurH!AW78)*(1-txMortH!AW78*FaPensRurH!AW78) + FePensRurH!AW78</f>
        <v>25483.598532471573</v>
      </c>
      <c r="AX78" s="99">
        <f>(AW77 - IFERROR(INDEX(FePensRurH!$B$2:$BJ$92,ROW($A78)- 1 - RegraSaída!AX78,COLUMN(AX$1)- 1 - RegraSaída!AX78),0)*PSobreRurH!AX78)*(1-txMortH!AX78*FaPensRurH!AX78) + FePensRurH!AX78</f>
        <v>25932.084981595974</v>
      </c>
      <c r="AY78" s="99">
        <f>(AX77 - IFERROR(INDEX(FePensRurH!$B$2:$BJ$92,ROW($A78)- 1 - RegraSaída!AY78,COLUMN(AY$1)- 1 - RegraSaída!AY78),0)*PSobreRurH!AY78)*(1-txMortH!AY78*FaPensRurH!AY78) + FePensRurH!AY78</f>
        <v>26016.741007793855</v>
      </c>
      <c r="AZ78" s="99">
        <f>(AY77 - IFERROR(INDEX(FePensRurH!$B$2:$BJ$92,ROW($A78)- 1 - RegraSaída!AZ78,COLUMN(AZ$1)- 1 - RegraSaída!AZ78),0)*PSobreRurH!AZ78)*(1-txMortH!AZ78*FaPensRurH!AZ78) + FePensRurH!AZ78</f>
        <v>26478.097804905403</v>
      </c>
      <c r="BA78" s="99">
        <f>(AZ77 - IFERROR(INDEX(FePensRurH!$B$2:$BJ$92,ROW($A78)- 1 - RegraSaída!BA78,COLUMN(BA$1)- 1 - RegraSaída!BA78),0)*PSobreRurH!BA78)*(1-txMortH!BA78*FaPensRurH!BA78) + FePensRurH!BA78</f>
        <v>27011.821533740895</v>
      </c>
      <c r="BB78" s="99">
        <f>(BA77 - IFERROR(INDEX(FePensRurH!$B$2:$BJ$92,ROW($A78)- 1 - RegraSaída!BB78,COLUMN(BB$1)- 1 - RegraSaída!BB78),0)*PSobreRurH!BB78)*(1-txMortH!BB78*FaPensRurH!BB78) + FePensRurH!BB78</f>
        <v>27553.308388917321</v>
      </c>
      <c r="BC78" s="99">
        <f>(BB77 - IFERROR(INDEX(FePensRurH!$B$2:$BJ$92,ROW($A78)- 1 - RegraSaída!BC78,COLUMN(BC$1)- 1 - RegraSaída!BC78),0)*PSobreRurH!BC78)*(1-txMortH!BC78*FaPensRurH!BC78) + FePensRurH!BC78</f>
        <v>28061.058590960711</v>
      </c>
      <c r="BD78" s="99">
        <f>(BC77 - IFERROR(INDEX(FePensRurH!$B$2:$BJ$92,ROW($A78)- 1 - RegraSaída!BD78,COLUMN(BD$1)- 1 - RegraSaída!BD78),0)*PSobreRurH!BD78)*(1-txMortH!BD78*FaPensRurH!BD78) + FePensRurH!BD78</f>
        <v>28587.985108392742</v>
      </c>
      <c r="BE78" s="99">
        <f>(BD77 - IFERROR(INDEX(FePensRurH!$B$2:$BJ$92,ROW($A78)- 1 - RegraSaída!BE78,COLUMN(BE$1)- 1 - RegraSaída!BE78),0)*PSobreRurH!BE78)*(1-txMortH!BE78*FaPensRurH!BE78) + FePensRurH!BE78</f>
        <v>28813.707506448569</v>
      </c>
      <c r="BF78" s="99">
        <f>(BE77 - IFERROR(INDEX(FePensRurH!$B$2:$BJ$92,ROW($A78)- 1 - RegraSaída!BF78,COLUMN(BF$1)- 1 - RegraSaída!BF78),0)*PSobreRurH!BF78)*(1-txMortH!BF78*FaPensRurH!BF78) + FePensRurH!BF78</f>
        <v>28596.846718155703</v>
      </c>
      <c r="BG78" s="99">
        <f>(BF77 - IFERROR(INDEX(FePensRurH!$B$2:$BJ$92,ROW($A78)- 1 - RegraSaída!BG78,COLUMN(BG$1)- 1 - RegraSaída!BG78),0)*PSobreRurH!BG78)*(1-txMortH!BG78*FaPensRurH!BG78) + FePensRurH!BG78</f>
        <v>28093.821703418103</v>
      </c>
      <c r="BH78" s="99">
        <f>(BG77 - IFERROR(INDEX(FePensRurH!$B$2:$BJ$92,ROW($A78)- 1 - RegraSaída!BH78,COLUMN(BH$1)- 1 - RegraSaída!BH78),0)*PSobreRurH!BH78)*(1-txMortH!BH78*FaPensRurH!BH78) + FePensRurH!BH78</f>
        <v>27615.584833435609</v>
      </c>
      <c r="BI78" s="99">
        <f>(BH77 - IFERROR(INDEX(FePensRurH!$B$2:$BJ$92,ROW($A78)- 1 - RegraSaída!BI78,COLUMN(BI$1)- 1 - RegraSaída!BI78),0)*PSobreRurH!BI78)*(1-txMortH!BI78*FaPensRurH!BI78) + FePensRurH!BI78</f>
        <v>27096.321769770824</v>
      </c>
      <c r="BJ78" s="99">
        <f>(BI77 - IFERROR(INDEX(FePensRurH!$B$2:$BJ$92,ROW($A78)- 1 - RegraSaída!BJ78,COLUMN(BJ$1)- 1 - RegraSaída!BJ78),0)*PSobreRurH!BJ78)*(1-txMortH!BJ78*FaPensRurH!BJ78) + FePensRurH!BJ78</f>
        <v>26682.363628062099</v>
      </c>
    </row>
    <row r="79" spans="1:62" x14ac:dyDescent="0.3">
      <c r="A79" s="94">
        <v>77</v>
      </c>
      <c r="B79" s="95"/>
      <c r="C79" s="95"/>
      <c r="D79" s="95"/>
      <c r="E79" s="95"/>
      <c r="F79" s="95"/>
      <c r="G79" s="95"/>
      <c r="H79" s="95"/>
      <c r="I79" s="95"/>
      <c r="J79" s="95"/>
      <c r="K79" s="95"/>
      <c r="L79" s="95"/>
      <c r="M79" s="95"/>
      <c r="N79" s="95"/>
      <c r="O79" s="95"/>
      <c r="P79" s="96"/>
      <c r="Q79" s="99">
        <f>(P78 - IFERROR(INDEX(FePensRurH!$B$2:$BJ$92,ROW($A79)- 1 - RegraSaída!Q79,COLUMN(Q$1)- 1 - RegraSaída!Q79),0)*PSobreRurH!Q79)*(1-txMortH!Q79*FaPensRurH!Q79) + FePensRurH!Q79</f>
        <v>1072.4959311815262</v>
      </c>
      <c r="R79" s="99">
        <f>(Q78 - IFERROR(INDEX(FePensRurH!$B$2:$BJ$92,ROW($A79)- 1 - RegraSaída!R79,COLUMN(R$1)- 1 - RegraSaída!R79),0)*PSobreRurH!R79)*(1-txMortH!R79*FaPensRurH!R79) + FePensRurH!R79</f>
        <v>2183.1075472192429</v>
      </c>
      <c r="S79" s="99">
        <f>(R78 - IFERROR(INDEX(FePensRurH!$B$2:$BJ$92,ROW($A79)- 1 - RegraSaída!S79,COLUMN(S$1)- 1 - RegraSaída!S79),0)*PSobreRurH!S79)*(1-txMortH!S79*FaPensRurH!S79) + FePensRurH!S79</f>
        <v>3280.7614383719601</v>
      </c>
      <c r="T79" s="99">
        <f>(S78 - IFERROR(INDEX(FePensRurH!$B$2:$BJ$92,ROW($A79)- 1 - RegraSaída!T79,COLUMN(T$1)- 1 - RegraSaída!T79),0)*PSobreRurH!T79)*(1-txMortH!T79*FaPensRurH!T79) + FePensRurH!T79</f>
        <v>4371.0990421554852</v>
      </c>
      <c r="U79" s="99">
        <f>(T78 - IFERROR(INDEX(FePensRurH!$B$2:$BJ$92,ROW($A79)- 1 - RegraSaída!U79,COLUMN(U$1)- 1 - RegraSaída!U79),0)*PSobreRurH!U79)*(1-txMortH!U79*FaPensRurH!U79) + FePensRurH!U79</f>
        <v>5553.7889376422772</v>
      </c>
      <c r="V79" s="99">
        <f>(U78 - IFERROR(INDEX(FePensRurH!$B$2:$BJ$92,ROW($A79)- 1 - RegraSaída!V79,COLUMN(V$1)- 1 - RegraSaída!V79),0)*PSobreRurH!V79)*(1-txMortH!V79*FaPensRurH!V79) + FePensRurH!V79</f>
        <v>6621.0205979830107</v>
      </c>
      <c r="W79" s="99">
        <f>(V78 - IFERROR(INDEX(FePensRurH!$B$2:$BJ$92,ROW($A79)- 1 - RegraSaída!W79,COLUMN(W$1)- 1 - RegraSaída!W79),0)*PSobreRurH!W79)*(1-txMortH!W79*FaPensRurH!W79) + FePensRurH!W79</f>
        <v>7827.1633513305278</v>
      </c>
      <c r="X79" s="99">
        <f>(W78 - IFERROR(INDEX(FePensRurH!$B$2:$BJ$92,ROW($A79)- 1 - RegraSaída!X79,COLUMN(X$1)- 1 - RegraSaída!X79),0)*PSobreRurH!X79)*(1-txMortH!X79*FaPensRurH!X79) + FePensRurH!X79</f>
        <v>8910.6912226716704</v>
      </c>
      <c r="Y79" s="99">
        <f>(X78 - IFERROR(INDEX(FePensRurH!$B$2:$BJ$92,ROW($A79)- 1 - RegraSaída!Y79,COLUMN(Y$1)- 1 - RegraSaída!Y79),0)*PSobreRurH!Y79)*(1-txMortH!Y79*FaPensRurH!Y79) + FePensRurH!Y79</f>
        <v>9998.3148699403391</v>
      </c>
      <c r="Z79" s="99">
        <f>(Y78 - IFERROR(INDEX(FePensRurH!$B$2:$BJ$92,ROW($A79)- 1 - RegraSaída!Z79,COLUMN(Z$1)- 1 - RegraSaída!Z79),0)*PSobreRurH!Z79)*(1-txMortH!Z79*FaPensRurH!Z79) + FePensRurH!Z79</f>
        <v>10995.299856776424</v>
      </c>
      <c r="AA79" s="99">
        <f>(Z78 - IFERROR(INDEX(FePensRurH!$B$2:$BJ$92,ROW($A79)- 1 - RegraSaída!AA79,COLUMN(AA$1)- 1 - RegraSaída!AA79),0)*PSobreRurH!AA79)*(1-txMortH!AA79*FaPensRurH!AA79) + FePensRurH!AA79</f>
        <v>12030.290394244294</v>
      </c>
      <c r="AB79" s="99">
        <f>(AA78 - IFERROR(INDEX(FePensRurH!$B$2:$BJ$92,ROW($A79)- 1 - RegraSaída!AB79,COLUMN(AB$1)- 1 - RegraSaída!AB79),0)*PSobreRurH!AB79)*(1-txMortH!AB79*FaPensRurH!AB79) + FePensRurH!AB79</f>
        <v>13024.080198185056</v>
      </c>
      <c r="AC79" s="99">
        <f>(AB78 - IFERROR(INDEX(FePensRurH!$B$2:$BJ$92,ROW($A79)- 1 - RegraSaída!AC79,COLUMN(AC$1)- 1 - RegraSaída!AC79),0)*PSobreRurH!AC79)*(1-txMortH!AC79*FaPensRurH!AC79) + FePensRurH!AC79</f>
        <v>14031.736440187475</v>
      </c>
      <c r="AD79" s="99">
        <f>(AC78 - IFERROR(INDEX(FePensRurH!$B$2:$BJ$92,ROW($A79)- 1 - RegraSaída!AD79,COLUMN(AD$1)- 1 - RegraSaída!AD79),0)*PSobreRurH!AD79)*(1-txMortH!AD79*FaPensRurH!AD79) + FePensRurH!AD79</f>
        <v>15005.098480852248</v>
      </c>
      <c r="AE79" s="99">
        <f>(AD78 - IFERROR(INDEX(FePensRurH!$B$2:$BJ$92,ROW($A79)- 1 - RegraSaída!AE79,COLUMN(AE$1)- 1 - RegraSaída!AE79),0)*PSobreRurH!AE79)*(1-txMortH!AE79*FaPensRurH!AE79) + FePensRurH!AE79</f>
        <v>15930.291530714609</v>
      </c>
      <c r="AF79" s="99">
        <f>(AE78 - IFERROR(INDEX(FePensRurH!$B$2:$BJ$92,ROW($A79)- 1 - RegraSaída!AF79,COLUMN(AF$1)- 1 - RegraSaída!AF79),0)*PSobreRurH!AF79)*(1-txMortH!AF79*FaPensRurH!AF79) + FePensRurH!AF79</f>
        <v>16866.327659667168</v>
      </c>
      <c r="AG79" s="99">
        <f>(AF78 - IFERROR(INDEX(FePensRurH!$B$2:$BJ$92,ROW($A79)- 1 - RegraSaída!AG79,COLUMN(AG$1)- 1 - RegraSaída!AG79),0)*PSobreRurH!AG79)*(1-txMortH!AG79*FaPensRurH!AG79) + FePensRurH!AG79</f>
        <v>17747.174415571375</v>
      </c>
      <c r="AH79" s="99">
        <f>(AG78 - IFERROR(INDEX(FePensRurH!$B$2:$BJ$92,ROW($A79)- 1 - RegraSaída!AH79,COLUMN(AH$1)- 1 - RegraSaída!AH79),0)*PSobreRurH!AH79)*(1-txMortH!AH79*FaPensRurH!AH79) + FePensRurH!AH79</f>
        <v>18617.901996740049</v>
      </c>
      <c r="AI79" s="99">
        <f>(AH78 - IFERROR(INDEX(FePensRurH!$B$2:$BJ$92,ROW($A79)- 1 - RegraSaída!AI79,COLUMN(AI$1)- 1 - RegraSaída!AI79),0)*PSobreRurH!AI79)*(1-txMortH!AI79*FaPensRurH!AI79) + FePensRurH!AI79</f>
        <v>19518.029341319972</v>
      </c>
      <c r="AJ79" s="99">
        <f>(AI78 - IFERROR(INDEX(FePensRurH!$B$2:$BJ$92,ROW($A79)- 1 - RegraSaída!AJ79,COLUMN(AJ$1)- 1 - RegraSaída!AJ79),0)*PSobreRurH!AJ79)*(1-txMortH!AJ79*FaPensRurH!AJ79) + FePensRurH!AJ79</f>
        <v>20364.774826297918</v>
      </c>
      <c r="AK79" s="99">
        <f>(AJ78 - IFERROR(INDEX(FePensRurH!$B$2:$BJ$92,ROW($A79)- 1 - RegraSaída!AK79,COLUMN(AK$1)- 1 - RegraSaída!AK79),0)*PSobreRurH!AK79)*(1-txMortH!AK79*FaPensRurH!AK79) + FePensRurH!AK79</f>
        <v>21168.153477866021</v>
      </c>
      <c r="AL79" s="99">
        <f>(AK78 - IFERROR(INDEX(FePensRurH!$B$2:$BJ$92,ROW($A79)- 1 - RegraSaída!AL79,COLUMN(AL$1)- 1 - RegraSaída!AL79),0)*PSobreRurH!AL79)*(1-txMortH!AL79*FaPensRurH!AL79) + FePensRurH!AL79</f>
        <v>21814.75349245812</v>
      </c>
      <c r="AM79" s="99">
        <f>(AL78 - IFERROR(INDEX(FePensRurH!$B$2:$BJ$92,ROW($A79)- 1 - RegraSaída!AM79,COLUMN(AM$1)- 1 - RegraSaída!AM79),0)*PSobreRurH!AM79)*(1-txMortH!AM79*FaPensRurH!AM79) + FePensRurH!AM79</f>
        <v>22307.448812134913</v>
      </c>
      <c r="AN79" s="99">
        <f>(AM78 - IFERROR(INDEX(FePensRurH!$B$2:$BJ$92,ROW($A79)- 1 - RegraSaída!AN79,COLUMN(AN$1)- 1 - RegraSaída!AN79),0)*PSobreRurH!AN79)*(1-txMortH!AN79*FaPensRurH!AN79) + FePensRurH!AN79</f>
        <v>22680.538216600453</v>
      </c>
      <c r="AO79" s="99">
        <f>(AN78 - IFERROR(INDEX(FePensRurH!$B$2:$BJ$92,ROW($A79)- 1 - RegraSaída!AO79,COLUMN(AO$1)- 1 - RegraSaída!AO79),0)*PSobreRurH!AO79)*(1-txMortH!AO79*FaPensRurH!AO79) + FePensRurH!AO79</f>
        <v>23026.656822958226</v>
      </c>
      <c r="AP79" s="99">
        <f>(AO78 - IFERROR(INDEX(FePensRurH!$B$2:$BJ$92,ROW($A79)- 1 - RegraSaída!AP79,COLUMN(AP$1)- 1 - RegraSaída!AP79),0)*PSobreRurH!AP79)*(1-txMortH!AP79*FaPensRurH!AP79) + FePensRurH!AP79</f>
        <v>23357.781613065396</v>
      </c>
      <c r="AQ79" s="99">
        <f>(AP78 - IFERROR(INDEX(FePensRurH!$B$2:$BJ$92,ROW($A79)- 1 - RegraSaída!AQ79,COLUMN(AQ$1)- 1 - RegraSaída!AQ79),0)*PSobreRurH!AQ79)*(1-txMortH!AQ79*FaPensRurH!AQ79) + FePensRurH!AQ79</f>
        <v>23690.356367202334</v>
      </c>
      <c r="AR79" s="99">
        <f>(AQ78 - IFERROR(INDEX(FePensRurH!$B$2:$BJ$92,ROW($A79)- 1 - RegraSaída!AR79,COLUMN(AR$1)- 1 - RegraSaída!AR79),0)*PSobreRurH!AR79)*(1-txMortH!AR79*FaPensRurH!AR79) + FePensRurH!AR79</f>
        <v>24018.293410648763</v>
      </c>
      <c r="AS79" s="99">
        <f>(AR78 - IFERROR(INDEX(FePensRurH!$B$2:$BJ$92,ROW($A79)- 1 - RegraSaída!AS79,COLUMN(AS$1)- 1 - RegraSaída!AS79),0)*PSobreRurH!AS79)*(1-txMortH!AS79*FaPensRurH!AS79) + FePensRurH!AS79</f>
        <v>24374.378486599686</v>
      </c>
      <c r="AT79" s="99">
        <f>(AS78 - IFERROR(INDEX(FePensRurH!$B$2:$BJ$92,ROW($A79)- 1 - RegraSaída!AT79,COLUMN(AT$1)- 1 - RegraSaída!AT79),0)*PSobreRurH!AT79)*(1-txMortH!AT79*FaPensRurH!AT79) + FePensRurH!AT79</f>
        <v>24728.340304232574</v>
      </c>
      <c r="AU79" s="99">
        <f>(AT78 - IFERROR(INDEX(FePensRurH!$B$2:$BJ$92,ROW($A79)- 1 - RegraSaída!AU79,COLUMN(AU$1)- 1 - RegraSaída!AU79),0)*PSobreRurH!AU79)*(1-txMortH!AU79*FaPensRurH!AU79) + FePensRurH!AU79</f>
        <v>25041.048561732907</v>
      </c>
      <c r="AV79" s="99">
        <f>(AU78 - IFERROR(INDEX(FePensRurH!$B$2:$BJ$92,ROW($A79)- 1 - RegraSaída!AV79,COLUMN(AV$1)- 1 - RegraSaída!AV79),0)*PSobreRurH!AV79)*(1-txMortH!AV79*FaPensRurH!AV79) + FePensRurH!AV79</f>
        <v>25445.203405834607</v>
      </c>
      <c r="AW79" s="99">
        <f>(AV78 - IFERROR(INDEX(FePensRurH!$B$2:$BJ$92,ROW($A79)- 1 - RegraSaída!AW79,COLUMN(AW$1)- 1 - RegraSaída!AW79),0)*PSobreRurH!AW79)*(1-txMortH!AW79*FaPensRurH!AW79) + FePensRurH!AW79</f>
        <v>26015.69436972473</v>
      </c>
      <c r="AX79" s="99">
        <f>(AW78 - IFERROR(INDEX(FePensRurH!$B$2:$BJ$92,ROW($A79)- 1 - RegraSaída!AX79,COLUMN(AX$1)- 1 - RegraSaída!AX79),0)*PSobreRurH!AX79)*(1-txMortH!AX79*FaPensRurH!AX79) + FePensRurH!AX79</f>
        <v>26700.055451481367</v>
      </c>
      <c r="AY79" s="99">
        <f>(AX78 - IFERROR(INDEX(FePensRurH!$B$2:$BJ$92,ROW($A79)- 1 - RegraSaída!AY79,COLUMN(AY$1)- 1 - RegraSaída!AY79),0)*PSobreRurH!AY79)*(1-txMortH!AY79*FaPensRurH!AY79) + FePensRurH!AY79</f>
        <v>27181.165044913254</v>
      </c>
      <c r="AZ79" s="99">
        <f>(AY78 - IFERROR(INDEX(FePensRurH!$B$2:$BJ$92,ROW($A79)- 1 - RegraSaída!AZ79,COLUMN(AZ$1)- 1 - RegraSaída!AZ79),0)*PSobreRurH!AZ79)*(1-txMortH!AZ79*FaPensRurH!AZ79) + FePensRurH!AZ79</f>
        <v>27308.657596546607</v>
      </c>
      <c r="BA79" s="99">
        <f>(AZ78 - IFERROR(INDEX(FePensRurH!$B$2:$BJ$92,ROW($A79)- 1 - RegraSaída!BA79,COLUMN(BA$1)- 1 - RegraSaída!BA79),0)*PSobreRurH!BA79)*(1-txMortH!BA79*FaPensRurH!BA79) + FePensRurH!BA79</f>
        <v>27803.64841446713</v>
      </c>
      <c r="BB79" s="99">
        <f>(BA78 - IFERROR(INDEX(FePensRurH!$B$2:$BJ$92,ROW($A79)- 1 - RegraSaída!BB79,COLUMN(BB$1)- 1 - RegraSaída!BB79),0)*PSobreRurH!BB79)*(1-txMortH!BB79*FaPensRurH!BB79) + FePensRurH!BB79</f>
        <v>28373.820626548073</v>
      </c>
      <c r="BC79" s="99">
        <f>(BB78 - IFERROR(INDEX(FePensRurH!$B$2:$BJ$92,ROW($A79)- 1 - RegraSaída!BC79,COLUMN(BC$1)- 1 - RegraSaída!BC79),0)*PSobreRurH!BC79)*(1-txMortH!BC79*FaPensRurH!BC79) + FePensRurH!BC79</f>
        <v>28952.376926854769</v>
      </c>
      <c r="BD79" s="99">
        <f>(BC78 - IFERROR(INDEX(FePensRurH!$B$2:$BJ$92,ROW($A79)- 1 - RegraSaída!BD79,COLUMN(BD$1)- 1 - RegraSaída!BD79),0)*PSobreRurH!BD79)*(1-txMortH!BD79*FaPensRurH!BD79) + FePensRurH!BD79</f>
        <v>29495.997517009986</v>
      </c>
      <c r="BE79" s="99">
        <f>(BD78 - IFERROR(INDEX(FePensRurH!$B$2:$BJ$92,ROW($A79)- 1 - RegraSaída!BE79,COLUMN(BE$1)- 1 - RegraSaída!BE79),0)*PSobreRurH!BE79)*(1-txMortH!BE79*FaPensRurH!BE79) + FePensRurH!BE79</f>
        <v>30059.457944736245</v>
      </c>
      <c r="BF79" s="99">
        <f>(BE78 - IFERROR(INDEX(FePensRurH!$B$2:$BJ$92,ROW($A79)- 1 - RegraSaída!BF79,COLUMN(BF$1)- 1 - RegraSaída!BF79),0)*PSobreRurH!BF79)*(1-txMortH!BF79*FaPensRurH!BF79) + FePensRurH!BF79</f>
        <v>30306.30783994708</v>
      </c>
      <c r="BG79" s="99">
        <f>(BF78 - IFERROR(INDEX(FePensRurH!$B$2:$BJ$92,ROW($A79)- 1 - RegraSaída!BG79,COLUMN(BG$1)- 1 - RegraSaída!BG79),0)*PSobreRurH!BG79)*(1-txMortH!BG79*FaPensRurH!BG79) + FePensRurH!BG79</f>
        <v>30087.706142924897</v>
      </c>
      <c r="BH79" s="99">
        <f>(BG78 - IFERROR(INDEX(FePensRurH!$B$2:$BJ$92,ROW($A79)- 1 - RegraSaída!BH79,COLUMN(BH$1)- 1 - RegraSaída!BH79),0)*PSobreRurH!BH79)*(1-txMortH!BH79*FaPensRurH!BH79) + FePensRurH!BH79</f>
        <v>29568.117044555631</v>
      </c>
      <c r="BI79" s="99">
        <f>(BH78 - IFERROR(INDEX(FePensRurH!$B$2:$BJ$92,ROW($A79)- 1 - RegraSaída!BI79,COLUMN(BI$1)- 1 - RegraSaída!BI79),0)*PSobreRurH!BI79)*(1-txMortH!BI79*FaPensRurH!BI79) + FePensRurH!BI79</f>
        <v>29073.148935881178</v>
      </c>
      <c r="BJ79" s="99">
        <f>(BI78 - IFERROR(INDEX(FePensRurH!$B$2:$BJ$92,ROW($A79)- 1 - RegraSaída!BJ79,COLUMN(BJ$1)- 1 - RegraSaída!BJ79),0)*PSobreRurH!BJ79)*(1-txMortH!BJ79*FaPensRurH!BJ79) + FePensRurH!BJ79</f>
        <v>28536.554148248819</v>
      </c>
    </row>
    <row r="80" spans="1:62" x14ac:dyDescent="0.3">
      <c r="A80" s="94">
        <v>78</v>
      </c>
      <c r="B80" s="95"/>
      <c r="C80" s="95"/>
      <c r="D80" s="95"/>
      <c r="E80" s="95"/>
      <c r="F80" s="95"/>
      <c r="G80" s="95"/>
      <c r="H80" s="95"/>
      <c r="I80" s="95"/>
      <c r="J80" s="95"/>
      <c r="K80" s="95"/>
      <c r="L80" s="95"/>
      <c r="M80" s="95"/>
      <c r="N80" s="95"/>
      <c r="O80" s="95"/>
      <c r="P80" s="96"/>
      <c r="Q80" s="99">
        <f>(P79 - IFERROR(INDEX(FePensRurH!$B$2:$BJ$92,ROW($A80)- 1 - RegraSaída!Q80,COLUMN(Q$1)- 1 - RegraSaída!Q80),0)*PSobreRurH!Q80)*(1-txMortH!Q80*FaPensRurH!Q80) + FePensRurH!Q80</f>
        <v>1150.7645461685447</v>
      </c>
      <c r="R80" s="99">
        <f>(Q79 - IFERROR(INDEX(FePensRurH!$B$2:$BJ$92,ROW($A80)- 1 - RegraSaída!R80,COLUMN(R$1)- 1 - RegraSaída!R80),0)*PSobreRurH!R80)*(1-txMortH!R80*FaPensRurH!R80) + FePensRurH!R80</f>
        <v>2175.7081668560631</v>
      </c>
      <c r="S80" s="99">
        <f>(R79 - IFERROR(INDEX(FePensRurH!$B$2:$BJ$92,ROW($A80)- 1 - RegraSaída!S80,COLUMN(S$1)- 1 - RegraSaída!S80),0)*PSobreRurH!S80)*(1-txMortH!S80*FaPensRurH!S80) + FePensRurH!S80</f>
        <v>3250.0172136100391</v>
      </c>
      <c r="T80" s="99">
        <f>(S79 - IFERROR(INDEX(FePensRurH!$B$2:$BJ$92,ROW($A80)- 1 - RegraSaída!T80,COLUMN(T$1)- 1 - RegraSaída!T80),0)*PSobreRurH!T80)*(1-txMortH!T80*FaPensRurH!T80) + FePensRurH!T80</f>
        <v>4329.3399725776453</v>
      </c>
      <c r="U80" s="99">
        <f>(T79 - IFERROR(INDEX(FePensRurH!$B$2:$BJ$92,ROW($A80)- 1 - RegraSaída!U80,COLUMN(U$1)- 1 - RegraSaída!U80),0)*PSobreRurH!U80)*(1-txMortH!U80*FaPensRurH!U80) + FePensRurH!U80</f>
        <v>5413.3821516215057</v>
      </c>
      <c r="V80" s="99">
        <f>(U79 - IFERROR(INDEX(FePensRurH!$B$2:$BJ$92,ROW($A80)- 1 - RegraSaída!V80,COLUMN(V$1)- 1 - RegraSaída!V80),0)*PSobreRurH!V80)*(1-txMortH!V80*FaPensRurH!V80) + FePensRurH!V80</f>
        <v>6587.5360054963876</v>
      </c>
      <c r="W80" s="99">
        <f>(V79 - IFERROR(INDEX(FePensRurH!$B$2:$BJ$92,ROW($A80)- 1 - RegraSaída!W80,COLUMN(W$1)- 1 - RegraSaída!W80),0)*PSobreRurH!W80)*(1-txMortH!W80*FaPensRurH!W80) + FePensRurH!W80</f>
        <v>7655.8613000245332</v>
      </c>
      <c r="X80" s="99">
        <f>(W79 - IFERROR(INDEX(FePensRurH!$B$2:$BJ$92,ROW($A80)- 1 - RegraSaída!X80,COLUMN(X$1)- 1 - RegraSaída!X80),0)*PSobreRurH!X80)*(1-txMortH!X80*FaPensRurH!X80) + FePensRurH!X80</f>
        <v>8856.6886733720457</v>
      </c>
      <c r="Y80" s="99">
        <f>(X79 - IFERROR(INDEX(FePensRurH!$B$2:$BJ$92,ROW($A80)- 1 - RegraSaída!Y80,COLUMN(Y$1)- 1 - RegraSaída!Y80),0)*PSobreRurH!Y80)*(1-txMortH!Y80*FaPensRurH!Y80) + FePensRurH!Y80</f>
        <v>9939.0819143891258</v>
      </c>
      <c r="Z80" s="99">
        <f>(Y79 - IFERROR(INDEX(FePensRurH!$B$2:$BJ$92,ROW($A80)- 1 - RegraSaída!Z80,COLUMN(Z$1)- 1 - RegraSaída!Z80),0)*PSobreRurH!Z80)*(1-txMortH!Z80*FaPensRurH!Z80) + FePensRurH!Z80</f>
        <v>11025.045553674334</v>
      </c>
      <c r="AA80" s="99">
        <f>(Z79 - IFERROR(INDEX(FePensRurH!$B$2:$BJ$92,ROW($A80)- 1 - RegraSaída!AA80,COLUMN(AA$1)- 1 - RegraSaída!AA80),0)*PSobreRurH!AA80)*(1-txMortH!AA80*FaPensRurH!AA80) + FePensRurH!AA80</f>
        <v>12027.572976232186</v>
      </c>
      <c r="AB80" s="99">
        <f>(AA79 - IFERROR(INDEX(FePensRurH!$B$2:$BJ$92,ROW($A80)- 1 - RegraSaída!AB80,COLUMN(AB$1)- 1 - RegraSaída!AB80),0)*PSobreRurH!AB80)*(1-txMortH!AB80*FaPensRurH!AB80) + FePensRurH!AB80</f>
        <v>13069.150226109616</v>
      </c>
      <c r="AC80" s="99">
        <f>(AB79 - IFERROR(INDEX(FePensRurH!$B$2:$BJ$92,ROW($A80)- 1 - RegraSaída!AC80,COLUMN(AC$1)- 1 - RegraSaída!AC80),0)*PSobreRurH!AC80)*(1-txMortH!AC80*FaPensRurH!AC80) + FePensRurH!AC80</f>
        <v>14071.741236558695</v>
      </c>
      <c r="AD80" s="99">
        <f>(AC79 - IFERROR(INDEX(FePensRurH!$B$2:$BJ$92,ROW($A80)- 1 - RegraSaída!AD80,COLUMN(AD$1)- 1 - RegraSaída!AD80),0)*PSobreRurH!AD80)*(1-txMortH!AD80*FaPensRurH!AD80) + FePensRurH!AD80</f>
        <v>15087.884443876514</v>
      </c>
      <c r="AE80" s="99">
        <f>(AD79 - IFERROR(INDEX(FePensRurH!$B$2:$BJ$92,ROW($A80)- 1 - RegraSaída!AE80,COLUMN(AE$1)- 1 - RegraSaída!AE80),0)*PSobreRurH!AE80)*(1-txMortH!AE80*FaPensRurH!AE80) + FePensRurH!AE80</f>
        <v>16070.841820440755</v>
      </c>
      <c r="AF80" s="99">
        <f>(AE79 - IFERROR(INDEX(FePensRurH!$B$2:$BJ$92,ROW($A80)- 1 - RegraSaída!AF80,COLUMN(AF$1)- 1 - RegraSaída!AF80),0)*PSobreRurH!AF80)*(1-txMortH!AF80*FaPensRurH!AF80) + FePensRurH!AF80</f>
        <v>17007.602616578384</v>
      </c>
      <c r="AG80" s="99">
        <f>(AF79 - IFERROR(INDEX(FePensRurH!$B$2:$BJ$92,ROW($A80)- 1 - RegraSaída!AG80,COLUMN(AG$1)- 1 - RegraSaída!AG80),0)*PSobreRurH!AG80)*(1-txMortH!AG80*FaPensRurH!AG80) + FePensRurH!AG80</f>
        <v>17954.879170178527</v>
      </c>
      <c r="AH80" s="99">
        <f>(AG79 - IFERROR(INDEX(FePensRurH!$B$2:$BJ$92,ROW($A80)- 1 - RegraSaída!AH80,COLUMN(AH$1)- 1 - RegraSaída!AH80),0)*PSobreRurH!AH80)*(1-txMortH!AH80*FaPensRurH!AH80) + FePensRurH!AH80</f>
        <v>18849.393196129397</v>
      </c>
      <c r="AI80" s="99">
        <f>(AH79 - IFERROR(INDEX(FePensRurH!$B$2:$BJ$92,ROW($A80)- 1 - RegraSaída!AI80,COLUMN(AI$1)- 1 - RegraSaída!AI80),0)*PSobreRurH!AI80)*(1-txMortH!AI80*FaPensRurH!AI80) + FePensRurH!AI80</f>
        <v>19736.662251023336</v>
      </c>
      <c r="AJ80" s="99">
        <f>(AI79 - IFERROR(INDEX(FePensRurH!$B$2:$BJ$92,ROW($A80)- 1 - RegraSaída!AJ80,COLUMN(AJ$1)- 1 - RegraSaída!AJ80),0)*PSobreRurH!AJ80)*(1-txMortH!AJ80*FaPensRurH!AJ80) + FePensRurH!AJ80</f>
        <v>20651.662741069449</v>
      </c>
      <c r="AK80" s="99">
        <f>(AJ79 - IFERROR(INDEX(FePensRurH!$B$2:$BJ$92,ROW($A80)- 1 - RegraSaída!AK80,COLUMN(AK$1)- 1 - RegraSaída!AK80),0)*PSobreRurH!AK80)*(1-txMortH!AK80*FaPensRurH!AK80) + FePensRurH!AK80</f>
        <v>21514.672083555401</v>
      </c>
      <c r="AL80" s="99">
        <f>(AK79 - IFERROR(INDEX(FePensRurH!$B$2:$BJ$92,ROW($A80)- 1 - RegraSaída!AL80,COLUMN(AL$1)- 1 - RegraSaída!AL80),0)*PSobreRurH!AL80)*(1-txMortH!AL80*FaPensRurH!AL80) + FePensRurH!AL80</f>
        <v>22336.765691470988</v>
      </c>
      <c r="AM80" s="99">
        <f>(AL79 - IFERROR(INDEX(FePensRurH!$B$2:$BJ$92,ROW($A80)- 1 - RegraSaída!AM80,COLUMN(AM$1)- 1 - RegraSaída!AM80),0)*PSobreRurH!AM80)*(1-txMortH!AM80*FaPensRurH!AM80) + FePensRurH!AM80</f>
        <v>22998.539252564275</v>
      </c>
      <c r="AN80" s="99">
        <f>(AM79 - IFERROR(INDEX(FePensRurH!$B$2:$BJ$92,ROW($A80)- 1 - RegraSaída!AN80,COLUMN(AN$1)- 1 - RegraSaída!AN80),0)*PSobreRurH!AN80)*(1-txMortH!AN80*FaPensRurH!AN80) + FePensRurH!AN80</f>
        <v>23496.732405807128</v>
      </c>
      <c r="AO80" s="99">
        <f>(AN79 - IFERROR(INDEX(FePensRurH!$B$2:$BJ$92,ROW($A80)- 1 - RegraSaída!AO80,COLUMN(AO$1)- 1 - RegraSaída!AO80),0)*PSobreRurH!AO80)*(1-txMortH!AO80*FaPensRurH!AO80) + FePensRurH!AO80</f>
        <v>23870.236543688214</v>
      </c>
      <c r="AP80" s="99">
        <f>(AO79 - IFERROR(INDEX(FePensRurH!$B$2:$BJ$92,ROW($A80)- 1 - RegraSaída!AP80,COLUMN(AP$1)- 1 - RegraSaída!AP80),0)*PSobreRurH!AP80)*(1-txMortH!AP80*FaPensRurH!AP80) + FePensRurH!AP80</f>
        <v>24219.590840588986</v>
      </c>
      <c r="AQ80" s="99">
        <f>(AP79 - IFERROR(INDEX(FePensRurH!$B$2:$BJ$92,ROW($A80)- 1 - RegraSaída!AQ80,COLUMN(AQ$1)- 1 - RegraSaída!AQ80),0)*PSobreRurH!AQ80)*(1-txMortH!AQ80*FaPensRurH!AQ80) + FePensRurH!AQ80</f>
        <v>24554.966717210591</v>
      </c>
      <c r="AR80" s="99">
        <f>(AQ79 - IFERROR(INDEX(FePensRurH!$B$2:$BJ$92,ROW($A80)- 1 - RegraSaída!AR80,COLUMN(AR$1)- 1 - RegraSaída!AR80),0)*PSobreRurH!AR80)*(1-txMortH!AR80*FaPensRurH!AR80) + FePensRurH!AR80</f>
        <v>24891.894755011053</v>
      </c>
      <c r="AS80" s="99">
        <f>(AR79 - IFERROR(INDEX(FePensRurH!$B$2:$BJ$92,ROW($A80)- 1 - RegraSaída!AS80,COLUMN(AS$1)- 1 - RegraSaída!AS80),0)*PSobreRurH!AS80)*(1-txMortH!AS80*FaPensRurH!AS80) + FePensRurH!AS80</f>
        <v>25226.082408176437</v>
      </c>
      <c r="AT80" s="99">
        <f>(AS79 - IFERROR(INDEX(FePensRurH!$B$2:$BJ$92,ROW($A80)- 1 - RegraSaída!AT80,COLUMN(AT$1)- 1 - RegraSaída!AT80),0)*PSobreRurH!AT80)*(1-txMortH!AT80*FaPensRurH!AT80) + FePensRurH!AT80</f>
        <v>25588.849021520273</v>
      </c>
      <c r="AU80" s="99">
        <f>(AT79 - IFERROR(INDEX(FePensRurH!$B$2:$BJ$92,ROW($A80)- 1 - RegraSaída!AU80,COLUMN(AU$1)- 1 - RegraSaída!AU80),0)*PSobreRurH!AU80)*(1-txMortH!AU80*FaPensRurH!AU80) + FePensRurH!AU80</f>
        <v>25950.089264899147</v>
      </c>
      <c r="AV80" s="99">
        <f>(AU79 - IFERROR(INDEX(FePensRurH!$B$2:$BJ$92,ROW($A80)- 1 - RegraSaída!AV80,COLUMN(AV$1)- 1 - RegraSaída!AV80),0)*PSobreRurH!AV80)*(1-txMortH!AV80*FaPensRurH!AV80) + FePensRurH!AV80</f>
        <v>26270.935922527329</v>
      </c>
      <c r="AW80" s="99">
        <f>(AV79 - IFERROR(INDEX(FePensRurH!$B$2:$BJ$92,ROW($A80)- 1 - RegraSaída!AW80,COLUMN(AW$1)- 1 - RegraSaída!AW80),0)*PSobreRurH!AW80)*(1-txMortH!AW80*FaPensRurH!AW80) + FePensRurH!AW80</f>
        <v>26690.742905713782</v>
      </c>
      <c r="AX80" s="99">
        <f>(AW79 - IFERROR(INDEX(FePensRurH!$B$2:$BJ$92,ROW($A80)- 1 - RegraSaída!AX80,COLUMN(AX$1)- 1 - RegraSaída!AX80),0)*PSobreRurH!AX80)*(1-txMortH!AX80*FaPensRurH!AX80) + FePensRurH!AX80</f>
        <v>27286.184520189727</v>
      </c>
      <c r="AY80" s="99">
        <f>(AX79 - IFERROR(INDEX(FePensRurH!$B$2:$BJ$92,ROW($A80)- 1 - RegraSaída!AY80,COLUMN(AY$1)- 1 - RegraSaída!AY80),0)*PSobreRurH!AY80)*(1-txMortH!AY80*FaPensRurH!AY80) + FePensRurH!AY80</f>
        <v>28001.181289873064</v>
      </c>
      <c r="AZ80" s="99">
        <f>(AY79 - IFERROR(INDEX(FePensRurH!$B$2:$BJ$92,ROW($A80)- 1 - RegraSaída!AZ80,COLUMN(AZ$1)- 1 - RegraSaída!AZ80),0)*PSobreRurH!AZ80)*(1-txMortH!AZ80*FaPensRurH!AZ80) + FePensRurH!AZ80</f>
        <v>28517.908985559923</v>
      </c>
      <c r="BA80" s="99">
        <f>(AZ79 - IFERROR(INDEX(FePensRurH!$B$2:$BJ$92,ROW($A80)- 1 - RegraSaída!BA80,COLUMN(BA$1)- 1 - RegraSaída!BA80),0)*PSobreRurH!BA80)*(1-txMortH!BA80*FaPensRurH!BA80) + FePensRurH!BA80</f>
        <v>28692.512138091621</v>
      </c>
      <c r="BB80" s="99">
        <f>(BA79 - IFERROR(INDEX(FePensRurH!$B$2:$BJ$92,ROW($A80)- 1 - RegraSaída!BB80,COLUMN(BB$1)- 1 - RegraSaída!BB80),0)*PSobreRurH!BB80)*(1-txMortH!BB80*FaPensRurH!BB80) + FePensRurH!BB80</f>
        <v>29223.84551707756</v>
      </c>
      <c r="BC80" s="99">
        <f>(BB79 - IFERROR(INDEX(FePensRurH!$B$2:$BJ$92,ROW($A80)- 1 - RegraSaída!BC80,COLUMN(BC$1)- 1 - RegraSaída!BC80),0)*PSobreRurH!BC80)*(1-txMortH!BC80*FaPensRurH!BC80) + FePensRurH!BC80</f>
        <v>29833.710198689572</v>
      </c>
      <c r="BD80" s="99">
        <f>(BC79 - IFERROR(INDEX(FePensRurH!$B$2:$BJ$92,ROW($A80)- 1 - RegraSaída!BD80,COLUMN(BD$1)- 1 - RegraSaída!BD80),0)*PSobreRurH!BD80)*(1-txMortH!BD80*FaPensRurH!BD80) + FePensRurH!BD80</f>
        <v>30453.231794298888</v>
      </c>
      <c r="BE80" s="99">
        <f>(BD79 - IFERROR(INDEX(FePensRurH!$B$2:$BJ$92,ROW($A80)- 1 - RegraSaída!BE80,COLUMN(BE$1)- 1 - RegraSaída!BE80),0)*PSobreRurH!BE80)*(1-txMortH!BE80*FaPensRurH!BE80) + FePensRurH!BE80</f>
        <v>31035.90416082829</v>
      </c>
      <c r="BF80" s="99">
        <f>(BE79 - IFERROR(INDEX(FePensRurH!$B$2:$BJ$92,ROW($A80)- 1 - RegraSaída!BF80,COLUMN(BF$1)- 1 - RegraSaída!BF80),0)*PSobreRurH!BF80)*(1-txMortH!BF80*FaPensRurH!BF80) + FePensRurH!BF80</f>
        <v>31639.478932042573</v>
      </c>
      <c r="BG80" s="99">
        <f>(BF79 - IFERROR(INDEX(FePensRurH!$B$2:$BJ$92,ROW($A80)- 1 - RegraSaída!BG80,COLUMN(BG$1)- 1 - RegraSaída!BG80),0)*PSobreRurH!BG80)*(1-txMortH!BG80*FaPensRurH!BG80) + FePensRurH!BG80</f>
        <v>31909.743793811558</v>
      </c>
      <c r="BH80" s="99">
        <f>(BG79 - IFERROR(INDEX(FePensRurH!$B$2:$BJ$92,ROW($A80)- 1 - RegraSaída!BH80,COLUMN(BH$1)- 1 - RegraSaída!BH80),0)*PSobreRurH!BH80)*(1-txMortH!BH80*FaPensRurH!BH80) + FePensRurH!BH80</f>
        <v>31690.225791152712</v>
      </c>
      <c r="BI80" s="99">
        <f>(BH79 - IFERROR(INDEX(FePensRurH!$B$2:$BJ$92,ROW($A80)- 1 - RegraSaída!BI80,COLUMN(BI$1)- 1 - RegraSaída!BI80),0)*PSobreRurH!BI80)*(1-txMortH!BI80*FaPensRurH!BI80) + FePensRurH!BI80</f>
        <v>31153.357652852268</v>
      </c>
      <c r="BJ80" s="99">
        <f>(BI79 - IFERROR(INDEX(FePensRurH!$B$2:$BJ$92,ROW($A80)- 1 - RegraSaída!BJ80,COLUMN(BJ$1)- 1 - RegraSaída!BJ80),0)*PSobreRurH!BJ80)*(1-txMortH!BJ80*FaPensRurH!BJ80) + FePensRurH!BJ80</f>
        <v>30292.520153050376</v>
      </c>
    </row>
    <row r="81" spans="1:62" x14ac:dyDescent="0.3">
      <c r="A81" s="94">
        <v>79</v>
      </c>
      <c r="B81" s="95"/>
      <c r="C81" s="95"/>
      <c r="D81" s="95"/>
      <c r="E81" s="95"/>
      <c r="F81" s="95"/>
      <c r="G81" s="95"/>
      <c r="H81" s="95"/>
      <c r="I81" s="95"/>
      <c r="J81" s="95"/>
      <c r="K81" s="95"/>
      <c r="L81" s="95"/>
      <c r="M81" s="95"/>
      <c r="N81" s="95"/>
      <c r="O81" s="95"/>
      <c r="P81" s="96"/>
      <c r="Q81" s="99">
        <f>(P80 - IFERROR(INDEX(FePensRurH!$B$2:$BJ$92,ROW($A81)- 1 - RegraSaída!Q81,COLUMN(Q$1)- 1 - RegraSaída!Q81),0)*PSobreRurH!Q81)*(1-txMortH!Q81*FaPensRurH!Q81) + FePensRurH!Q81</f>
        <v>1122.1576936672939</v>
      </c>
      <c r="R81" s="99">
        <f>(Q80 - IFERROR(INDEX(FePensRurH!$B$2:$BJ$92,ROW($A81)- 1 - RegraSaída!R81,COLUMN(R$1)- 1 - RegraSaída!R81),0)*PSobreRurH!R81)*(1-txMortH!R81*FaPensRurH!R81) + FePensRurH!R81</f>
        <v>2217.141340750426</v>
      </c>
      <c r="S81" s="99">
        <f>(R80 - IFERROR(INDEX(FePensRurH!$B$2:$BJ$92,ROW($A81)- 1 - RegraSaída!S81,COLUMN(S$1)- 1 - RegraSaída!S81),0)*PSobreRurH!S81)*(1-txMortH!S81*FaPensRurH!S81) + FePensRurH!S81</f>
        <v>3197.5821009232704</v>
      </c>
      <c r="T81" s="99">
        <f>(S80 - IFERROR(INDEX(FePensRurH!$B$2:$BJ$92,ROW($A81)- 1 - RegraSaída!T81,COLUMN(T$1)- 1 - RegraSaída!T81),0)*PSobreRurH!T81)*(1-txMortH!T81*FaPensRurH!T81) + FePensRurH!T81</f>
        <v>4237.2555898671517</v>
      </c>
      <c r="U81" s="99">
        <f>(T80 - IFERROR(INDEX(FePensRurH!$B$2:$BJ$92,ROW($A81)- 1 - RegraSaída!U81,COLUMN(U$1)- 1 - RegraSaída!U81),0)*PSobreRurH!U81)*(1-txMortH!U81*FaPensRurH!U81) + FePensRurH!U81</f>
        <v>5298.8410713458152</v>
      </c>
      <c r="V81" s="99">
        <f>(U80 - IFERROR(INDEX(FePensRurH!$B$2:$BJ$92,ROW($A81)- 1 - RegraSaída!V81,COLUMN(V$1)- 1 - RegraSaída!V81),0)*PSobreRurH!V81)*(1-txMortH!V81*FaPensRurH!V81) + FePensRurH!V81</f>
        <v>6376.379112579094</v>
      </c>
      <c r="W81" s="99">
        <f>(V80 - IFERROR(INDEX(FePensRurH!$B$2:$BJ$92,ROW($A81)- 1 - RegraSaída!W81,COLUMN(W$1)- 1 - RegraSaída!W81),0)*PSobreRurH!W81)*(1-txMortH!W81*FaPensRurH!W81) + FePensRurH!W81</f>
        <v>7541.4869193006234</v>
      </c>
      <c r="X81" s="99">
        <f>(W80 - IFERROR(INDEX(FePensRurH!$B$2:$BJ$92,ROW($A81)- 1 - RegraSaída!X81,COLUMN(X$1)- 1 - RegraSaída!X81),0)*PSobreRurH!X81)*(1-txMortH!X81*FaPensRurH!X81) + FePensRurH!X81</f>
        <v>8609.9343727653795</v>
      </c>
      <c r="Y81" s="99">
        <f>(X80 - IFERROR(INDEX(FePensRurH!$B$2:$BJ$92,ROW($A81)- 1 - RegraSaída!Y81,COLUMN(Y$1)- 1 - RegraSaída!Y81),0)*PSobreRurH!Y81)*(1-txMortH!Y81*FaPensRurH!Y81) + FePensRurH!Y81</f>
        <v>9804.4590415016446</v>
      </c>
      <c r="Z81" s="99">
        <f>(Y80 - IFERROR(INDEX(FePensRurH!$B$2:$BJ$92,ROW($A81)- 1 - RegraSaída!Z81,COLUMN(Z$1)- 1 - RegraSaída!Z81),0)*PSobreRurH!Z81)*(1-txMortH!Z81*FaPensRurH!Z81) + FePensRurH!Z81</f>
        <v>10884.97246245793</v>
      </c>
      <c r="AA81" s="99">
        <f>(Z80 - IFERROR(INDEX(FePensRurH!$B$2:$BJ$92,ROW($A81)- 1 - RegraSaída!AA81,COLUMN(AA$1)- 1 - RegraSaída!AA81),0)*PSobreRurH!AA81)*(1-txMortH!AA81*FaPensRurH!AA81) + FePensRurH!AA81</f>
        <v>11968.386838430863</v>
      </c>
      <c r="AB81" s="99">
        <f>(AA80 - IFERROR(INDEX(FePensRurH!$B$2:$BJ$92,ROW($A81)- 1 - RegraSaída!AB81,COLUMN(AB$1)- 1 - RegraSaída!AB81),0)*PSobreRurH!AB81)*(1-txMortH!AB81*FaPensRurH!AB81) + FePensRurH!AB81</f>
        <v>12975.21043759703</v>
      </c>
      <c r="AC81" s="99">
        <f>(AB80 - IFERROR(INDEX(FePensRurH!$B$2:$BJ$92,ROW($A81)- 1 - RegraSaída!AC81,COLUMN(AC$1)- 1 - RegraSaída!AC81),0)*PSobreRurH!AC81)*(1-txMortH!AC81*FaPensRurH!AC81) + FePensRurH!AC81</f>
        <v>14022.078287097214</v>
      </c>
      <c r="AD81" s="99">
        <f>(AC80 - IFERROR(INDEX(FePensRurH!$B$2:$BJ$92,ROW($A81)- 1 - RegraSaída!AD81,COLUMN(AD$1)- 1 - RegraSaída!AD81),0)*PSobreRurH!AD81)*(1-txMortH!AD81*FaPensRurH!AD81) + FePensRurH!AD81</f>
        <v>15032.047203777676</v>
      </c>
      <c r="AE81" s="99">
        <f>(AD80 - IFERROR(INDEX(FePensRurH!$B$2:$BJ$92,ROW($A81)- 1 - RegraSaída!AE81,COLUMN(AE$1)- 1 - RegraSaída!AE81),0)*PSobreRurH!AE81)*(1-txMortH!AE81*FaPensRurH!AE81) + FePensRurH!AE81</f>
        <v>16055.361721036041</v>
      </c>
      <c r="AF81" s="99">
        <f>(AE80 - IFERROR(INDEX(FePensRurH!$B$2:$BJ$92,ROW($A81)- 1 - RegraSaída!AF81,COLUMN(AF$1)- 1 - RegraSaída!AF81),0)*PSobreRurH!AF81)*(1-txMortH!AF81*FaPensRurH!AF81) + FePensRurH!AF81</f>
        <v>17045.921873764844</v>
      </c>
      <c r="AG81" s="99">
        <f>(AF80 - IFERROR(INDEX(FePensRurH!$B$2:$BJ$92,ROW($A81)- 1 - RegraSaída!AG81,COLUMN(AG$1)- 1 - RegraSaída!AG81),0)*PSobreRurH!AG81)*(1-txMortH!AG81*FaPensRurH!AG81) + FePensRurH!AG81</f>
        <v>17992.718502632582</v>
      </c>
      <c r="AH81" s="99">
        <f>(AG80 - IFERROR(INDEX(FePensRurH!$B$2:$BJ$92,ROW($A81)- 1 - RegraSaída!AH81,COLUMN(AH$1)- 1 - RegraSaída!AH81),0)*PSobreRurH!AH81)*(1-txMortH!AH81*FaPensRurH!AH81) + FePensRurH!AH81</f>
        <v>18948.539491573305</v>
      </c>
      <c r="AI81" s="99">
        <f>(AH80 - IFERROR(INDEX(FePensRurH!$B$2:$BJ$92,ROW($A81)- 1 - RegraSaída!AI81,COLUMN(AI$1)- 1 - RegraSaída!AI81),0)*PSobreRurH!AI81)*(1-txMortH!AI81*FaPensRurH!AI81) + FePensRurH!AI81</f>
        <v>19855.486409884361</v>
      </c>
      <c r="AJ81" s="99">
        <f>(AI80 - IFERROR(INDEX(FePensRurH!$B$2:$BJ$92,ROW($A81)- 1 - RegraSaída!AJ81,COLUMN(AJ$1)- 1 - RegraSaída!AJ81),0)*PSobreRurH!AJ81)*(1-txMortH!AJ81*FaPensRurH!AJ81) + FePensRurH!AJ81</f>
        <v>20757.632226156686</v>
      </c>
      <c r="AK81" s="99">
        <f>(AJ80 - IFERROR(INDEX(FePensRurH!$B$2:$BJ$92,ROW($A81)- 1 - RegraSaída!AK81,COLUMN(AK$1)- 1 - RegraSaída!AK81),0)*PSobreRurH!AK81)*(1-txMortH!AK81*FaPensRurH!AK81) + FePensRurH!AK81</f>
        <v>21686.218301283279</v>
      </c>
      <c r="AL81" s="99">
        <f>(AK80 - IFERROR(INDEX(FePensRurH!$B$2:$BJ$92,ROW($A81)- 1 - RegraSaída!AL81,COLUMN(AL$1)- 1 - RegraSaída!AL81),0)*PSobreRurH!AL81)*(1-txMortH!AL81*FaPensRurH!AL81) + FePensRurH!AL81</f>
        <v>22564.281312747826</v>
      </c>
      <c r="AM81" s="99">
        <f>(AL80 - IFERROR(INDEX(FePensRurH!$B$2:$BJ$92,ROW($A81)- 1 - RegraSaída!AM81,COLUMN(AM$1)- 1 - RegraSaída!AM81),0)*PSobreRurH!AM81)*(1-txMortH!AM81*FaPensRurH!AM81) + FePensRurH!AM81</f>
        <v>23403.747435144265</v>
      </c>
      <c r="AN81" s="99">
        <f>(AM80 - IFERROR(INDEX(FePensRurH!$B$2:$BJ$92,ROW($A81)- 1 - RegraSaída!AN81,COLUMN(AN$1)- 1 - RegraSaída!AN81),0)*PSobreRurH!AN81)*(1-txMortH!AN81*FaPensRurH!AN81) + FePensRurH!AN81</f>
        <v>24079.521967031571</v>
      </c>
      <c r="AO81" s="99">
        <f>(AN80 - IFERROR(INDEX(FePensRurH!$B$2:$BJ$92,ROW($A81)- 1 - RegraSaída!AO81,COLUMN(AO$1)- 1 - RegraSaída!AO81),0)*PSobreRurH!AO81)*(1-txMortH!AO81*FaPensRurH!AO81) + FePensRurH!AO81</f>
        <v>24582.927525143583</v>
      </c>
      <c r="AP81" s="99">
        <f>(AO80 - IFERROR(INDEX(FePensRurH!$B$2:$BJ$92,ROW($A81)- 1 - RegraSaída!AP81,COLUMN(AP$1)- 1 - RegraSaída!AP81),0)*PSobreRurH!AP81)*(1-txMortH!AP81*FaPensRurH!AP81) + FePensRurH!AP81</f>
        <v>24957.270855780404</v>
      </c>
      <c r="AQ81" s="99">
        <f>(AP80 - IFERROR(INDEX(FePensRurH!$B$2:$BJ$92,ROW($A81)- 1 - RegraSaída!AQ81,COLUMN(AQ$1)- 1 - RegraSaída!AQ81),0)*PSobreRurH!AQ81)*(1-txMortH!AQ81*FaPensRurH!AQ81) + FePensRurH!AQ81</f>
        <v>25310.304367369321</v>
      </c>
      <c r="AR81" s="99">
        <f>(AQ80 - IFERROR(INDEX(FePensRurH!$B$2:$BJ$92,ROW($A81)- 1 - RegraSaída!AR81,COLUMN(AR$1)- 1 - RegraSaída!AR81),0)*PSobreRurH!AR81)*(1-txMortH!AR81*FaPensRurH!AR81) + FePensRurH!AR81</f>
        <v>25650.089653902578</v>
      </c>
      <c r="AS81" s="99">
        <f>(AR80 - IFERROR(INDEX(FePensRurH!$B$2:$BJ$92,ROW($A81)- 1 - RegraSaída!AS81,COLUMN(AS$1)- 1 - RegraSaída!AS81),0)*PSobreRurH!AS81)*(1-txMortH!AS81*FaPensRurH!AS81) + FePensRurH!AS81</f>
        <v>25991.197691964804</v>
      </c>
      <c r="AT81" s="99">
        <f>(AS80 - IFERROR(INDEX(FePensRurH!$B$2:$BJ$92,ROW($A81)- 1 - RegraSaída!AT81,COLUMN(AT$1)- 1 - RegraSaída!AT81),0)*PSobreRurH!AT81)*(1-txMortH!AT81*FaPensRurH!AT81) + FePensRurH!AT81</f>
        <v>26331.582990780451</v>
      </c>
      <c r="AU81" s="99">
        <f>(AT80 - IFERROR(INDEX(FePensRurH!$B$2:$BJ$92,ROW($A81)- 1 - RegraSaída!AU81,COLUMN(AU$1)- 1 - RegraSaída!AU81),0)*PSobreRurH!AU81)*(1-txMortH!AU81*FaPensRurH!AU81) + FePensRurH!AU81</f>
        <v>26701.100952640376</v>
      </c>
      <c r="AV81" s="99">
        <f>(AU80 - IFERROR(INDEX(FePensRurH!$B$2:$BJ$92,ROW($A81)- 1 - RegraSaída!AV81,COLUMN(AV$1)- 1 - RegraSaída!AV81),0)*PSobreRurH!AV81)*(1-txMortH!AV81*FaPensRurH!AV81) + FePensRurH!AV81</f>
        <v>27069.660256804516</v>
      </c>
      <c r="AW81" s="99">
        <f>(AV80 - IFERROR(INDEX(FePensRurH!$B$2:$BJ$92,ROW($A81)- 1 - RegraSaída!AW81,COLUMN(AW$1)- 1 - RegraSaída!AW81),0)*PSobreRurH!AW81)*(1-txMortH!AW81*FaPensRurH!AW81) + FePensRurH!AW81</f>
        <v>27398.90327512009</v>
      </c>
      <c r="AX81" s="99">
        <f>(AW80 - IFERROR(INDEX(FePensRurH!$B$2:$BJ$92,ROW($A81)- 1 - RegraSaída!AX81,COLUMN(AX$1)- 1 - RegraSaída!AX81),0)*PSobreRurH!AX81)*(1-txMortH!AX81*FaPensRurH!AX81) + FePensRurH!AX81</f>
        <v>27833.81054529388</v>
      </c>
      <c r="AY81" s="99">
        <f>(AX80 - IFERROR(INDEX(FePensRurH!$B$2:$BJ$92,ROW($A81)- 1 - RegraSaída!AY81,COLUMN(AY$1)- 1 - RegraSaída!AY81),0)*PSobreRurH!AY81)*(1-txMortH!AY81*FaPensRurH!AY81) + FePensRurH!AY81</f>
        <v>28452.509385433332</v>
      </c>
      <c r="AZ81" s="99">
        <f>(AY80 - IFERROR(INDEX(FePensRurH!$B$2:$BJ$92,ROW($A81)- 1 - RegraSaída!AZ81,COLUMN(AZ$1)- 1 - RegraSaída!AZ81),0)*PSobreRurH!AZ81)*(1-txMortH!AZ81*FaPensRurH!AZ81) + FePensRurH!AZ81</f>
        <v>29196.380705104624</v>
      </c>
      <c r="BA81" s="99">
        <f>(AZ80 - IFERROR(INDEX(FePensRurH!$B$2:$BJ$92,ROW($A81)- 1 - RegraSaída!BA81,COLUMN(BA$1)- 1 - RegraSaída!BA81),0)*PSobreRurH!BA81)*(1-txMortH!BA81*FaPensRurH!BA81) + FePensRurH!BA81</f>
        <v>29747.41697209033</v>
      </c>
      <c r="BB81" s="99">
        <f>(BA80 - IFERROR(INDEX(FePensRurH!$B$2:$BJ$92,ROW($A81)- 1 - RegraSaída!BB81,COLUMN(BB$1)- 1 - RegraSaída!BB81),0)*PSobreRurH!BB81)*(1-txMortH!BB81*FaPensRurH!BB81) + FePensRurH!BB81</f>
        <v>29967.74644395422</v>
      </c>
      <c r="BC81" s="99">
        <f>(BB80 - IFERROR(INDEX(FePensRurH!$B$2:$BJ$92,ROW($A81)- 1 - RegraSaída!BC81,COLUMN(BC$1)- 1 - RegraSaída!BC81),0)*PSobreRurH!BC81)*(1-txMortH!BC81*FaPensRurH!BC81) + FePensRurH!BC81</f>
        <v>30533.761275710862</v>
      </c>
      <c r="BD81" s="99">
        <f>(BC80 - IFERROR(INDEX(FePensRurH!$B$2:$BJ$92,ROW($A81)- 1 - RegraSaída!BD81,COLUMN(BD$1)- 1 - RegraSaída!BD81),0)*PSobreRurH!BD81)*(1-txMortH!BD81*FaPensRurH!BD81) + FePensRurH!BD81</f>
        <v>31181.522567822172</v>
      </c>
      <c r="BE81" s="99">
        <f>(BD80 - IFERROR(INDEX(FePensRurH!$B$2:$BJ$92,ROW($A81)- 1 - RegraSaída!BE81,COLUMN(BE$1)- 1 - RegraSaída!BE81),0)*PSobreRurH!BE81)*(1-txMortH!BE81*FaPensRurH!BE81) + FePensRurH!BE81</f>
        <v>31840.013560023021</v>
      </c>
      <c r="BF81" s="99">
        <f>(BE80 - IFERROR(INDEX(FePensRurH!$B$2:$BJ$92,ROW($A81)- 1 - RegraSaída!BF81,COLUMN(BF$1)- 1 - RegraSaída!BF81),0)*PSobreRurH!BF81)*(1-txMortH!BF81*FaPensRurH!BF81) + FePensRurH!BF81</f>
        <v>32460.218860586407</v>
      </c>
      <c r="BG81" s="99">
        <f>(BF80 - IFERROR(INDEX(FePensRurH!$B$2:$BJ$92,ROW($A81)- 1 - RegraSaída!BG81,COLUMN(BG$1)- 1 - RegraSaída!BG81),0)*PSobreRurH!BG81)*(1-txMortH!BG81*FaPensRurH!BG81) + FePensRurH!BG81</f>
        <v>33102.151169704593</v>
      </c>
      <c r="BH81" s="99">
        <f>(BG80 - IFERROR(INDEX(FePensRurH!$B$2:$BJ$92,ROW($A81)- 1 - RegraSaída!BH81,COLUMN(BH$1)- 1 - RegraSaída!BH81),0)*PSobreRurH!BH81)*(1-txMortH!BH81*FaPensRurH!BH81) + FePensRurH!BH81</f>
        <v>33395.219555209391</v>
      </c>
      <c r="BI81" s="99">
        <f>(BH80 - IFERROR(INDEX(FePensRurH!$B$2:$BJ$92,ROW($A81)- 1 - RegraSaída!BI81,COLUMN(BI$1)- 1 - RegraSaída!BI81),0)*PSobreRurH!BI81)*(1-txMortH!BI81*FaPensRurH!BI81) + FePensRurH!BI81</f>
        <v>33175.88606719338</v>
      </c>
      <c r="BJ81" s="99">
        <f>(BI80 - IFERROR(INDEX(FePensRurH!$B$2:$BJ$92,ROW($A81)- 1 - RegraSaída!BJ81,COLUMN(BJ$1)- 1 - RegraSaída!BJ81),0)*PSobreRurH!BJ81)*(1-txMortH!BJ81*FaPensRurH!BJ81) + FePensRurH!BJ81</f>
        <v>32487.568094671326</v>
      </c>
    </row>
    <row r="82" spans="1:62" x14ac:dyDescent="0.3">
      <c r="A82" s="94">
        <v>80</v>
      </c>
      <c r="B82" s="95"/>
      <c r="C82" s="95"/>
      <c r="D82" s="95"/>
      <c r="E82" s="95"/>
      <c r="F82" s="95"/>
      <c r="G82" s="95"/>
      <c r="H82" s="95"/>
      <c r="I82" s="95"/>
      <c r="J82" s="95"/>
      <c r="K82" s="95"/>
      <c r="L82" s="95"/>
      <c r="M82" s="95"/>
      <c r="N82" s="95"/>
      <c r="O82" s="95"/>
      <c r="P82" s="96"/>
      <c r="Q82" s="99">
        <f>(P81 - IFERROR(INDEX(FePensRurH!$B$2:$BJ$92,ROW($A82)- 1 - RegraSaída!Q82,COLUMN(Q$1)- 1 - RegraSaída!Q82),0)*PSobreRurH!Q82)*(1-txMortH!Q82*FaPensRurH!Q82) + FePensRurH!Q82</f>
        <v>978.14870188339432</v>
      </c>
      <c r="R82" s="99">
        <f>(Q81 - IFERROR(INDEX(FePensRurH!$B$2:$BJ$92,ROW($A82)- 1 - RegraSaída!R82,COLUMN(R$1)- 1 - RegraSaída!R82),0)*PSobreRurH!R82)*(1-txMortH!R82*FaPensRurH!R82) + FePensRurH!R82</f>
        <v>2031.2340301886159</v>
      </c>
      <c r="S82" s="99">
        <f>(R81 - IFERROR(INDEX(FePensRurH!$B$2:$BJ$92,ROW($A82)- 1 - RegraSaída!S82,COLUMN(S$1)- 1 - RegraSaída!S82),0)*PSobreRurH!S82)*(1-txMortH!S82*FaPensRurH!S82) + FePensRurH!S82</f>
        <v>3066.3552570113438</v>
      </c>
      <c r="T82" s="99">
        <f>(S81 - IFERROR(INDEX(FePensRurH!$B$2:$BJ$92,ROW($A82)- 1 - RegraSaída!T82,COLUMN(T$1)- 1 - RegraSaída!T82),0)*PSobreRurH!T82)*(1-txMortH!T82*FaPensRurH!T82) + FePensRurH!T82</f>
        <v>3998.1159103618302</v>
      </c>
      <c r="U82" s="99">
        <f>(T81 - IFERROR(INDEX(FePensRurH!$B$2:$BJ$92,ROW($A82)- 1 - RegraSaída!U82,COLUMN(U$1)- 1 - RegraSaída!U82),0)*PSobreRurH!U82)*(1-txMortH!U82*FaPensRurH!U82) + FePensRurH!U82</f>
        <v>4996.2932005002467</v>
      </c>
      <c r="V82" s="99">
        <f>(U81 - IFERROR(INDEX(FePensRurH!$B$2:$BJ$92,ROW($A82)- 1 - RegraSaída!V82,COLUMN(V$1)- 1 - RegraSaída!V82),0)*PSobreRurH!V82)*(1-txMortH!V82*FaPensRurH!V82) + FePensRurH!V82</f>
        <v>6030.5822430897097</v>
      </c>
      <c r="W82" s="99">
        <f>(V81 - IFERROR(INDEX(FePensRurH!$B$2:$BJ$92,ROW($A82)- 1 - RegraSaída!W82,COLUMN(W$1)- 1 - RegraSaída!W82),0)*PSobreRurH!W82)*(1-txMortH!W82*FaPensRurH!W82) + FePensRurH!W82</f>
        <v>7090.0861769014473</v>
      </c>
      <c r="X82" s="99">
        <f>(W81 - IFERROR(INDEX(FePensRurH!$B$2:$BJ$92,ROW($A82)- 1 - RegraSaída!X82,COLUMN(X$1)- 1 - RegraSaída!X82),0)*PSobreRurH!X82)*(1-txMortH!X82*FaPensRurH!X82) + FePensRurH!X82</f>
        <v>8233.8129741531902</v>
      </c>
      <c r="Y82" s="99">
        <f>(X81 - IFERROR(INDEX(FePensRurH!$B$2:$BJ$92,ROW($A82)- 1 - RegraSaída!Y82,COLUMN(Y$1)- 1 - RegraSaída!Y82),0)*PSobreRurH!Y82)*(1-txMortH!Y82*FaPensRurH!Y82) + FePensRurH!Y82</f>
        <v>9290.3660963596139</v>
      </c>
      <c r="Z82" s="99">
        <f>(Y81 - IFERROR(INDEX(FePensRurH!$B$2:$BJ$92,ROW($A82)- 1 - RegraSaída!Z82,COLUMN(Z$1)- 1 - RegraSaída!Z82),0)*PSobreRurH!Z82)*(1-txMortH!Z82*FaPensRurH!Z82) + FePensRurH!Z82</f>
        <v>10465.891002024726</v>
      </c>
      <c r="AA82" s="99">
        <f>(Z81 - IFERROR(INDEX(FePensRurH!$B$2:$BJ$92,ROW($A82)- 1 - RegraSaída!AA82,COLUMN(AA$1)- 1 - RegraSaída!AA82),0)*PSobreRurH!AA82)*(1-txMortH!AA82*FaPensRurH!AA82) + FePensRurH!AA82</f>
        <v>11532.955942258252</v>
      </c>
      <c r="AB82" s="99">
        <f>(AA81 - IFERROR(INDEX(FePensRurH!$B$2:$BJ$92,ROW($A82)- 1 - RegraSaída!AB82,COLUMN(AB$1)- 1 - RegraSaída!AB82),0)*PSobreRurH!AB82)*(1-txMortH!AB82*FaPensRurH!AB82) + FePensRurH!AB82</f>
        <v>12602.319189383601</v>
      </c>
      <c r="AC82" s="99">
        <f>(AB81 - IFERROR(INDEX(FePensRurH!$B$2:$BJ$92,ROW($A82)- 1 - RegraSaída!AC82,COLUMN(AC$1)- 1 - RegraSaída!AC82),0)*PSobreRurH!AC82)*(1-txMortH!AC82*FaPensRurH!AC82) + FePensRurH!AC82</f>
        <v>13601.914630541378</v>
      </c>
      <c r="AD82" s="99">
        <f>(AC81 - IFERROR(INDEX(FePensRurH!$B$2:$BJ$92,ROW($A82)- 1 - RegraSaída!AD82,COLUMN(AD$1)- 1 - RegraSaída!AD82),0)*PSobreRurH!AD82)*(1-txMortH!AD82*FaPensRurH!AD82) + FePensRurH!AD82</f>
        <v>14642.006165086543</v>
      </c>
      <c r="AE82" s="99">
        <f>(AD81 - IFERROR(INDEX(FePensRurH!$B$2:$BJ$92,ROW($A82)- 1 - RegraSaída!AE82,COLUMN(AE$1)- 1 - RegraSaída!AE82),0)*PSobreRurH!AE82)*(1-txMortH!AE82*FaPensRurH!AE82) + FePensRurH!AE82</f>
        <v>15647.763162451784</v>
      </c>
      <c r="AF82" s="99">
        <f>(AE81 - IFERROR(INDEX(FePensRurH!$B$2:$BJ$92,ROW($A82)- 1 - RegraSaída!AF82,COLUMN(AF$1)- 1 - RegraSaída!AF82),0)*PSobreRurH!AF82)*(1-txMortH!AF82*FaPensRurH!AF82) + FePensRurH!AF82</f>
        <v>16666.35545428066</v>
      </c>
      <c r="AG82" s="99">
        <f>(AF81 - IFERROR(INDEX(FePensRurH!$B$2:$BJ$92,ROW($A82)- 1 - RegraSaída!AG82,COLUMN(AG$1)- 1 - RegraSaída!AG82),0)*PSobreRurH!AG82)*(1-txMortH!AG82*FaPensRurH!AG82) + FePensRurH!AG82</f>
        <v>17652.898589007767</v>
      </c>
      <c r="AH82" s="99">
        <f>(AG81 - IFERROR(INDEX(FePensRurH!$B$2:$BJ$92,ROW($A82)- 1 - RegraSaída!AH82,COLUMN(AH$1)- 1 - RegraSaída!AH82),0)*PSobreRurH!AH82)*(1-txMortH!AH82*FaPensRurH!AH82) + FePensRurH!AH82</f>
        <v>18598.52867838123</v>
      </c>
      <c r="AI82" s="99">
        <f>(AH81 - IFERROR(INDEX(FePensRurH!$B$2:$BJ$92,ROW($A82)- 1 - RegraSaída!AI82,COLUMN(AI$1)- 1 - RegraSaída!AI82),0)*PSobreRurH!AI82)*(1-txMortH!AI82*FaPensRurH!AI82) + FePensRurH!AI82</f>
        <v>19551.951271258909</v>
      </c>
      <c r="AJ82" s="99">
        <f>(AI81 - IFERROR(INDEX(FePensRurH!$B$2:$BJ$92,ROW($A82)- 1 - RegraSaída!AJ82,COLUMN(AJ$1)- 1 - RegraSaída!AJ82),0)*PSobreRurH!AJ82)*(1-txMortH!AJ82*FaPensRurH!AJ82) + FePensRurH!AJ82</f>
        <v>20460.277600389665</v>
      </c>
      <c r="AK82" s="99">
        <f>(AJ81 - IFERROR(INDEX(FePensRurH!$B$2:$BJ$92,ROW($A82)- 1 - RegraSaída!AK82,COLUMN(AK$1)- 1 - RegraSaída!AK82),0)*PSobreRurH!AK82)*(1-txMortH!AK82*FaPensRurH!AK82) + FePensRurH!AK82</f>
        <v>21366.021959389716</v>
      </c>
      <c r="AL82" s="99">
        <f>(AK81 - IFERROR(INDEX(FePensRurH!$B$2:$BJ$92,ROW($A82)- 1 - RegraSaída!AL82,COLUMN(AL$1)- 1 - RegraSaída!AL82),0)*PSobreRurH!AL82)*(1-txMortH!AL82*FaPensRurH!AL82) + FePensRurH!AL82</f>
        <v>22296.937359797441</v>
      </c>
      <c r="AM82" s="99">
        <f>(AL81 - IFERROR(INDEX(FePensRurH!$B$2:$BJ$92,ROW($A82)- 1 - RegraSaída!AM82,COLUMN(AM$1)- 1 - RegraSaída!AM82),0)*PSobreRurH!AM82)*(1-txMortH!AM82*FaPensRurH!AM82) + FePensRurH!AM82</f>
        <v>23178.966599313415</v>
      </c>
      <c r="AN82" s="99">
        <f>(AM81 - IFERROR(INDEX(FePensRurH!$B$2:$BJ$92,ROW($A82)- 1 - RegraSaída!AN82,COLUMN(AN$1)- 1 - RegraSaída!AN82),0)*PSobreRurH!AN82)*(1-txMortH!AN82*FaPensRurH!AN82) + FePensRurH!AN82</f>
        <v>24025.070765285771</v>
      </c>
      <c r="AO82" s="99">
        <f>(AN81 - IFERROR(INDEX(FePensRurH!$B$2:$BJ$92,ROW($A82)- 1 - RegraSaída!AO82,COLUMN(AO$1)- 1 - RegraSaída!AO82),0)*PSobreRurH!AO82)*(1-txMortH!AO82*FaPensRurH!AO82) + FePensRurH!AO82</f>
        <v>24706.229717415179</v>
      </c>
      <c r="AP82" s="99">
        <f>(AO81 - IFERROR(INDEX(FePensRurH!$B$2:$BJ$92,ROW($A82)- 1 - RegraSaída!AP82,COLUMN(AP$1)- 1 - RegraSaída!AP82),0)*PSobreRurH!AP82)*(1-txMortH!AP82*FaPensRurH!AP82) + FePensRurH!AP82</f>
        <v>25210.128850915018</v>
      </c>
      <c r="AQ82" s="99">
        <f>(AP81 - IFERROR(INDEX(FePensRurH!$B$2:$BJ$92,ROW($A82)- 1 - RegraSaída!AQ82,COLUMN(AQ$1)- 1 - RegraSaída!AQ82),0)*PSobreRurH!AQ82)*(1-txMortH!AQ82*FaPensRurH!AQ82) + FePensRurH!AQ82</f>
        <v>25582.78340210818</v>
      </c>
      <c r="AR82" s="99">
        <f>(AQ81 - IFERROR(INDEX(FePensRurH!$B$2:$BJ$92,ROW($A82)- 1 - RegraSaída!AR82,COLUMN(AR$1)- 1 - RegraSaída!AR82),0)*PSobreRurH!AR82)*(1-txMortH!AR82*FaPensRurH!AR82) + FePensRurH!AR82</f>
        <v>25936.316782800724</v>
      </c>
      <c r="AS82" s="99">
        <f>(AR81 - IFERROR(INDEX(FePensRurH!$B$2:$BJ$92,ROW($A82)- 1 - RegraSaída!AS82,COLUMN(AS$1)- 1 - RegraSaída!AS82),0)*PSobreRurH!AS82)*(1-txMortH!AS82*FaPensRurH!AS82) + FePensRurH!AS82</f>
        <v>26277.477168786536</v>
      </c>
      <c r="AT82" s="99">
        <f>(AS81 - IFERROR(INDEX(FePensRurH!$B$2:$BJ$92,ROW($A82)- 1 - RegraSaída!AT82,COLUMN(AT$1)- 1 - RegraSaída!AT82),0)*PSobreRurH!AT82)*(1-txMortH!AT82*FaPensRurH!AT82) + FePensRurH!AT82</f>
        <v>26619.937539216473</v>
      </c>
      <c r="AU82" s="99">
        <f>(AT81 - IFERROR(INDEX(FePensRurH!$B$2:$BJ$92,ROW($A82)- 1 - RegraSaída!AU82,COLUMN(AU$1)- 1 - RegraSaída!AU82),0)*PSobreRurH!AU82)*(1-txMortH!AU82*FaPensRurH!AU82) + FePensRurH!AU82</f>
        <v>26963.188896816042</v>
      </c>
      <c r="AV82" s="99">
        <f>(AU81 - IFERROR(INDEX(FePensRurH!$B$2:$BJ$92,ROW($A82)- 1 - RegraSaída!AV82,COLUMN(AV$1)- 1 - RegraSaída!AV82),0)*PSobreRurH!AV82)*(1-txMortH!AV82*FaPensRurH!AV82) + FePensRurH!AV82</f>
        <v>27335.895776118159</v>
      </c>
      <c r="AW82" s="99">
        <f>(AV81 - IFERROR(INDEX(FePensRurH!$B$2:$BJ$92,ROW($A82)- 1 - RegraSaída!AW82,COLUMN(AW$1)- 1 - RegraSaída!AW82),0)*PSobreRurH!AW82)*(1-txMortH!AW82*FaPensRurH!AW82) + FePensRurH!AW82</f>
        <v>27708.070414675665</v>
      </c>
      <c r="AX82" s="99">
        <f>(AW81 - IFERROR(INDEX(FePensRurH!$B$2:$BJ$92,ROW($A82)- 1 - RegraSaída!AX82,COLUMN(AX$1)- 1 - RegraSaída!AX82),0)*PSobreRurH!AX82)*(1-txMortH!AX82*FaPensRurH!AX82) + FePensRurH!AX82</f>
        <v>28042.126419037242</v>
      </c>
      <c r="AY82" s="99">
        <f>(AX81 - IFERROR(INDEX(FePensRurH!$B$2:$BJ$92,ROW($A82)- 1 - RegraSaída!AY82,COLUMN(AY$1)- 1 - RegraSaída!AY82),0)*PSobreRurH!AY82)*(1-txMortH!AY82*FaPensRurH!AY82) + FePensRurH!AY82</f>
        <v>28486.081623348975</v>
      </c>
      <c r="AZ82" s="99">
        <f>(AY81 - IFERROR(INDEX(FePensRurH!$B$2:$BJ$92,ROW($A82)- 1 - RegraSaída!AZ82,COLUMN(AZ$1)- 1 - RegraSaída!AZ82),0)*PSobreRurH!AZ82)*(1-txMortH!AZ82*FaPensRurH!AZ82) + FePensRurH!AZ82</f>
        <v>29118.921459701272</v>
      </c>
      <c r="BA82" s="99">
        <f>(AZ81 - IFERROR(INDEX(FePensRurH!$B$2:$BJ$92,ROW($A82)- 1 - RegraSaída!BA82,COLUMN(BA$1)- 1 - RegraSaída!BA82),0)*PSobreRurH!BA82)*(1-txMortH!BA82*FaPensRurH!BA82) + FePensRurH!BA82</f>
        <v>29880.260436329772</v>
      </c>
      <c r="BB82" s="99">
        <f>(BA81 - IFERROR(INDEX(FePensRurH!$B$2:$BJ$92,ROW($A82)- 1 - RegraSaída!BB82,COLUMN(BB$1)- 1 - RegraSaída!BB82),0)*PSobreRurH!BB82)*(1-txMortH!BB82*FaPensRurH!BB82) + FePensRurH!BB82</f>
        <v>30455.692130255695</v>
      </c>
      <c r="BC82" s="99">
        <f>(BB81 - IFERROR(INDEX(FePensRurH!$B$2:$BJ$92,ROW($A82)- 1 - RegraSaída!BC82,COLUMN(BC$1)- 1 - RegraSaída!BC82),0)*PSobreRurH!BC82)*(1-txMortH!BC82*FaPensRurH!BC82) + FePensRurH!BC82</f>
        <v>30713.527941055523</v>
      </c>
      <c r="BD82" s="99">
        <f>(BC81 - IFERROR(INDEX(FePensRurH!$B$2:$BJ$92,ROW($A82)- 1 - RegraSaída!BD82,COLUMN(BD$1)- 1 - RegraSaída!BD82),0)*PSobreRurH!BD82)*(1-txMortH!BD82*FaPensRurH!BD82) + FePensRurH!BD82</f>
        <v>31303.998399897624</v>
      </c>
      <c r="BE82" s="99">
        <f>(BD81 - IFERROR(INDEX(FePensRurH!$B$2:$BJ$92,ROW($A82)- 1 - RegraSaída!BE82,COLUMN(BE$1)- 1 - RegraSaída!BE82),0)*PSobreRurH!BE82)*(1-txMortH!BE82*FaPensRurH!BE82) + FePensRurH!BE82</f>
        <v>31978.370175325705</v>
      </c>
      <c r="BF82" s="99">
        <f>(BE81 - IFERROR(INDEX(FePensRurH!$B$2:$BJ$92,ROW($A82)- 1 - RegraSaída!BF82,COLUMN(BF$1)- 1 - RegraSaída!BF82),0)*PSobreRurH!BF82)*(1-txMortH!BF82*FaPensRurH!BF82) + FePensRurH!BF82</f>
        <v>32663.962308719085</v>
      </c>
      <c r="BG82" s="99">
        <f>(BF81 - IFERROR(INDEX(FePensRurH!$B$2:$BJ$92,ROW($A82)- 1 - RegraSaída!BG82,COLUMN(BG$1)- 1 - RegraSaída!BG82),0)*PSobreRurH!BG82)*(1-txMortH!BG82*FaPensRurH!BG82) + FePensRurH!BG82</f>
        <v>33310.366381063941</v>
      </c>
      <c r="BH82" s="99">
        <f>(BG81 - IFERROR(INDEX(FePensRurH!$B$2:$BJ$92,ROW($A82)- 1 - RegraSaída!BH82,COLUMN(BH$1)- 1 - RegraSaída!BH82),0)*PSobreRurH!BH82)*(1-txMortH!BH82*FaPensRurH!BH82) + FePensRurH!BH82</f>
        <v>33978.931563022503</v>
      </c>
      <c r="BI82" s="99">
        <f>(BH81 - IFERROR(INDEX(FePensRurH!$B$2:$BJ$92,ROW($A82)- 1 - RegraSaída!BI82,COLUMN(BI$1)- 1 - RegraSaída!BI82),0)*PSobreRurH!BI82)*(1-txMortH!BI82*FaPensRurH!BI82) + FePensRurH!BI82</f>
        <v>34289.545354611713</v>
      </c>
      <c r="BJ82" s="99">
        <f>(BI81 - IFERROR(INDEX(FePensRurH!$B$2:$BJ$92,ROW($A82)- 1 - RegraSaída!BJ82,COLUMN(BJ$1)- 1 - RegraSaída!BJ82),0)*PSobreRurH!BJ82)*(1-txMortH!BJ82*FaPensRurH!BJ82) + FePensRurH!BJ82</f>
        <v>34221.498912194955</v>
      </c>
    </row>
    <row r="83" spans="1:62" x14ac:dyDescent="0.3">
      <c r="A83" s="94">
        <v>81</v>
      </c>
      <c r="B83" s="95"/>
      <c r="C83" s="95"/>
      <c r="D83" s="95"/>
      <c r="E83" s="95"/>
      <c r="F83" s="95"/>
      <c r="G83" s="95"/>
      <c r="H83" s="95"/>
      <c r="I83" s="95"/>
      <c r="J83" s="95"/>
      <c r="K83" s="95"/>
      <c r="L83" s="95"/>
      <c r="M83" s="95"/>
      <c r="N83" s="95"/>
      <c r="O83" s="95"/>
      <c r="P83" s="96"/>
      <c r="Q83" s="99">
        <f>(P82 - IFERROR(INDEX(FePensRurH!$B$2:$BJ$92,ROW($A83)- 1 - RegraSaída!Q83,COLUMN(Q$1)- 1 - RegraSaída!Q83),0)*PSobreRurH!Q83)*(1-txMortH!Q83*FaPensRurH!Q83) + FePensRurH!Q83</f>
        <v>1374.6309122452813</v>
      </c>
      <c r="R83" s="99">
        <f>(Q82 - IFERROR(INDEX(FePensRurH!$B$2:$BJ$92,ROW($A83)- 1 - RegraSaída!R83,COLUMN(R$1)- 1 - RegraSaída!R83),0)*PSobreRurH!R83)*(1-txMortH!R83*FaPensRurH!R83) + FePensRurH!R83</f>
        <v>2299.0086211002772</v>
      </c>
      <c r="S83" s="99">
        <f>(R82 - IFERROR(INDEX(FePensRurH!$B$2:$BJ$92,ROW($A83)- 1 - RegraSaída!S83,COLUMN(S$1)- 1 - RegraSaída!S83),0)*PSobreRurH!S83)*(1-txMortH!S83*FaPensRurH!S83) + FePensRurH!S83</f>
        <v>3287.4401221319167</v>
      </c>
      <c r="T83" s="99">
        <f>(S82 - IFERROR(INDEX(FePensRurH!$B$2:$BJ$92,ROW($A83)- 1 - RegraSaída!T83,COLUMN(T$1)- 1 - RegraSaída!T83),0)*PSobreRurH!T83)*(1-txMortH!T83*FaPensRurH!T83) + FePensRurH!T83</f>
        <v>4268.7124300153009</v>
      </c>
      <c r="U83" s="99">
        <f>(T82 - IFERROR(INDEX(FePensRurH!$B$2:$BJ$92,ROW($A83)- 1 - RegraSaída!U83,COLUMN(U$1)- 1 - RegraSaída!U83),0)*PSobreRurH!U83)*(1-txMortH!U83*FaPensRurH!U83) + FePensRurH!U83</f>
        <v>5158.0154102581919</v>
      </c>
      <c r="V83" s="99">
        <f>(U82 - IFERROR(INDEX(FePensRurH!$B$2:$BJ$92,ROW($A83)- 1 - RegraSaída!V83,COLUMN(V$1)- 1 - RegraSaída!V83),0)*PSobreRurH!V83)*(1-txMortH!V83*FaPensRurH!V83) + FePensRurH!V83</f>
        <v>6124.2934465764174</v>
      </c>
      <c r="W83" s="99">
        <f>(V82 - IFERROR(INDEX(FePensRurH!$B$2:$BJ$92,ROW($A83)- 1 - RegraSaída!W83,COLUMN(W$1)- 1 - RegraSaída!W83),0)*PSobreRurH!W83)*(1-txMortH!W83*FaPensRurH!W83) + FePensRurH!W83</f>
        <v>7146.0842817623525</v>
      </c>
      <c r="X83" s="99">
        <f>(W82 - IFERROR(INDEX(FePensRurH!$B$2:$BJ$92,ROW($A83)- 1 - RegraSaída!X83,COLUMN(X$1)- 1 - RegraSaída!X83),0)*PSobreRurH!X83)*(1-txMortH!X83*FaPensRurH!X83) + FePensRurH!X83</f>
        <v>8205.2847752850521</v>
      </c>
      <c r="Y83" s="99">
        <f>(X82 - IFERROR(INDEX(FePensRurH!$B$2:$BJ$92,ROW($A83)- 1 - RegraSaída!Y83,COLUMN(Y$1)- 1 - RegraSaída!Y83),0)*PSobreRurH!Y83)*(1-txMortH!Y83*FaPensRurH!Y83) + FePensRurH!Y83</f>
        <v>9345.8158051108148</v>
      </c>
      <c r="Z83" s="99">
        <f>(Y82 - IFERROR(INDEX(FePensRurH!$B$2:$BJ$92,ROW($A83)- 1 - RegraSaída!Z83,COLUMN(Z$1)- 1 - RegraSaída!Z83),0)*PSobreRurH!Z83)*(1-txMortH!Z83*FaPensRurH!Z83) + FePensRurH!Z83</f>
        <v>10409.220963994656</v>
      </c>
      <c r="AA83" s="99">
        <f>(Z82 - IFERROR(INDEX(FePensRurH!$B$2:$BJ$92,ROW($A83)- 1 - RegraSaída!AA83,COLUMN(AA$1)- 1 - RegraSaída!AA83),0)*PSobreRurH!AA83)*(1-txMortH!AA83*FaPensRurH!AA83) + FePensRurH!AA83</f>
        <v>11584.448276582893</v>
      </c>
      <c r="AB83" s="99">
        <f>(AA82 - IFERROR(INDEX(FePensRurH!$B$2:$BJ$92,ROW($A83)- 1 - RegraSaída!AB83,COLUMN(AB$1)- 1 - RegraSaída!AB83),0)*PSobreRurH!AB83)*(1-txMortH!AB83*FaPensRurH!AB83) + FePensRurH!AB83</f>
        <v>12655.70836089458</v>
      </c>
      <c r="AC83" s="99">
        <f>(AB82 - IFERROR(INDEX(FePensRurH!$B$2:$BJ$92,ROW($A83)- 1 - RegraSaída!AC83,COLUMN(AC$1)- 1 - RegraSaída!AC83),0)*PSobreRurH!AC83)*(1-txMortH!AC83*FaPensRurH!AC83) + FePensRurH!AC83</f>
        <v>13727.932739475318</v>
      </c>
      <c r="AD83" s="99">
        <f>(AC82 - IFERROR(INDEX(FePensRurH!$B$2:$BJ$92,ROW($A83)- 1 - RegraSaída!AD83,COLUMN(AD$1)- 1 - RegraSaída!AD83),0)*PSobreRurH!AD83)*(1-txMortH!AD83*FaPensRurH!AD83) + FePensRurH!AD83</f>
        <v>14738.249087591579</v>
      </c>
      <c r="AE83" s="99">
        <f>(AD82 - IFERROR(INDEX(FePensRurH!$B$2:$BJ$92,ROW($A83)- 1 - RegraSaída!AE83,COLUMN(AE$1)- 1 - RegraSaída!AE83),0)*PSobreRurH!AE83)*(1-txMortH!AE83*FaPensRurH!AE83) + FePensRurH!AE83</f>
        <v>15790.052809668283</v>
      </c>
      <c r="AF83" s="99">
        <f>(AE82 - IFERROR(INDEX(FePensRurH!$B$2:$BJ$92,ROW($A83)- 1 - RegraSaída!AF83,COLUMN(AF$1)- 1 - RegraSaída!AF83),0)*PSobreRurH!AF83)*(1-txMortH!AF83*FaPensRurH!AF83) + FePensRurH!AF83</f>
        <v>16810.091025170201</v>
      </c>
      <c r="AG83" s="99">
        <f>(AF82 - IFERROR(INDEX(FePensRurH!$B$2:$BJ$92,ROW($A83)- 1 - RegraSaída!AG83,COLUMN(AG$1)- 1 - RegraSaída!AG83),0)*PSobreRurH!AG83)*(1-txMortH!AG83*FaPensRurH!AG83) + FePensRurH!AG83</f>
        <v>17841.902386365986</v>
      </c>
      <c r="AH83" s="99">
        <f>(AG82 - IFERROR(INDEX(FePensRurH!$B$2:$BJ$92,ROW($A83)- 1 - RegraSaída!AH83,COLUMN(AH$1)- 1 - RegraSaída!AH83),0)*PSobreRurH!AH83)*(1-txMortH!AH83*FaPensRurH!AH83) + FePensRurH!AH83</f>
        <v>18843.056248490229</v>
      </c>
      <c r="AI83" s="99">
        <f>(AH82 - IFERROR(INDEX(FePensRurH!$B$2:$BJ$92,ROW($A83)- 1 - RegraSaída!AI83,COLUMN(AI$1)- 1 - RegraSaída!AI83),0)*PSobreRurH!AI83)*(1-txMortH!AI83*FaPensRurH!AI83) + FePensRurH!AI83</f>
        <v>19805.49874427836</v>
      </c>
      <c r="AJ83" s="99">
        <f>(AI82 - IFERROR(INDEX(FePensRurH!$B$2:$BJ$92,ROW($A83)- 1 - RegraSaída!AJ83,COLUMN(AJ$1)- 1 - RegraSaída!AJ83),0)*PSobreRurH!AJ83)*(1-txMortH!AJ83*FaPensRurH!AJ83) + FePensRurH!AJ83</f>
        <v>20774.07789654204</v>
      </c>
      <c r="AK83" s="99">
        <f>(AJ82 - IFERROR(INDEX(FePensRurH!$B$2:$BJ$92,ROW($A83)- 1 - RegraSaída!AK83,COLUMN(AK$1)- 1 - RegraSaída!AK83),0)*PSobreRurH!AK83)*(1-txMortH!AK83*FaPensRurH!AK83) + FePensRurH!AK83</f>
        <v>21701.615593759343</v>
      </c>
      <c r="AL83" s="99">
        <f>(AK82 - IFERROR(INDEX(FePensRurH!$B$2:$BJ$92,ROW($A83)- 1 - RegraSaída!AL83,COLUMN(AL$1)- 1 - RegraSaída!AL83),0)*PSobreRurH!AL83)*(1-txMortH!AL83*FaPensRurH!AL83) + FePensRurH!AL83</f>
        <v>22629.514591457209</v>
      </c>
      <c r="AM83" s="99">
        <f>(AL82 - IFERROR(INDEX(FePensRurH!$B$2:$BJ$92,ROW($A83)- 1 - RegraSaída!AM83,COLUMN(AM$1)- 1 - RegraSaída!AM83),0)*PSobreRurH!AM83)*(1-txMortH!AM83*FaPensRurH!AM83) + FePensRurH!AM83</f>
        <v>23581.091444790502</v>
      </c>
      <c r="AN83" s="99">
        <f>(AM82 - IFERROR(INDEX(FePensRurH!$B$2:$BJ$92,ROW($A83)- 1 - RegraSaída!AN83,COLUMN(AN$1)- 1 - RegraSaída!AN83),0)*PSobreRurH!AN83)*(1-txMortH!AN83*FaPensRurH!AN83) + FePensRurH!AN83</f>
        <v>24484.877537126205</v>
      </c>
      <c r="AO83" s="99">
        <f>(AN82 - IFERROR(INDEX(FePensRurH!$B$2:$BJ$92,ROW($A83)- 1 - RegraSaída!AO83,COLUMN(AO$1)- 1 - RegraSaída!AO83),0)*PSobreRurH!AO83)*(1-txMortH!AO83*FaPensRurH!AO83) + FePensRurH!AO83</f>
        <v>25355.488153247476</v>
      </c>
      <c r="AP83" s="99">
        <f>(AO82 - IFERROR(INDEX(FePensRurH!$B$2:$BJ$92,ROW($A83)- 1 - RegraSaída!AP83,COLUMN(AP$1)- 1 - RegraSaída!AP83),0)*PSobreRurH!AP83)*(1-txMortH!AP83*FaPensRurH!AP83) + FePensRurH!AP83</f>
        <v>26056.458218658798</v>
      </c>
      <c r="AQ83" s="99">
        <f>(AP82 - IFERROR(INDEX(FePensRurH!$B$2:$BJ$92,ROW($A83)- 1 - RegraSaída!AQ83,COLUMN(AQ$1)- 1 - RegraSaída!AQ83),0)*PSobreRurH!AQ83)*(1-txMortH!AQ83*FaPensRurH!AQ83) + FePensRurH!AQ83</f>
        <v>26570.075146844218</v>
      </c>
      <c r="AR83" s="99">
        <f>(AQ82 - IFERROR(INDEX(FePensRurH!$B$2:$BJ$92,ROW($A83)- 1 - RegraSaída!AR83,COLUMN(AR$1)- 1 - RegraSaída!AR83),0)*PSobreRurH!AR83)*(1-txMortH!AR83*FaPensRurH!AR83) + FePensRurH!AR83</f>
        <v>26946.24640315571</v>
      </c>
      <c r="AS83" s="99">
        <f>(AR82 - IFERROR(INDEX(FePensRurH!$B$2:$BJ$92,ROW($A83)- 1 - RegraSaída!AS83,COLUMN(AS$1)- 1 - RegraSaída!AS83),0)*PSobreRurH!AS83)*(1-txMortH!AS83*FaPensRurH!AS83) + FePensRurH!AS83</f>
        <v>27305.935060355241</v>
      </c>
      <c r="AT83" s="99">
        <f>(AS82 - IFERROR(INDEX(FePensRurH!$B$2:$BJ$92,ROW($A83)- 1 - RegraSaída!AT83,COLUMN(AT$1)- 1 - RegraSaída!AT83),0)*PSobreRurH!AT83)*(1-txMortH!AT83*FaPensRurH!AT83) + FePensRurH!AT83</f>
        <v>27654.730738785554</v>
      </c>
      <c r="AU83" s="99">
        <f>(AT82 - IFERROR(INDEX(FePensRurH!$B$2:$BJ$92,ROW($A83)- 1 - RegraSaída!AU83,COLUMN(AU$1)- 1 - RegraSaída!AU83),0)*PSobreRurH!AU83)*(1-txMortH!AU83*FaPensRurH!AU83) + FePensRurH!AU83</f>
        <v>28004.715266251984</v>
      </c>
      <c r="AV83" s="99">
        <f>(AU82 - IFERROR(INDEX(FePensRurH!$B$2:$BJ$92,ROW($A83)- 1 - RegraSaída!AV83,COLUMN(AV$1)- 1 - RegraSaída!AV83),0)*PSobreRurH!AV83)*(1-txMortH!AV83*FaPensRurH!AV83) + FePensRurH!AV83</f>
        <v>28357.482254422139</v>
      </c>
      <c r="AW83" s="99">
        <f>(AV82 - IFERROR(INDEX(FePensRurH!$B$2:$BJ$92,ROW($A83)- 1 - RegraSaída!AW83,COLUMN(AW$1)- 1 - RegraSaída!AW83),0)*PSobreRurH!AW83)*(1-txMortH!AW83*FaPensRurH!AW83) + FePensRurH!AW83</f>
        <v>28741.077640763862</v>
      </c>
      <c r="AX83" s="99">
        <f>(AW82 - IFERROR(INDEX(FePensRurH!$B$2:$BJ$92,ROW($A83)- 1 - RegraSaída!AX83,COLUMN(AX$1)- 1 - RegraSaída!AX83),0)*PSobreRurH!AX83)*(1-txMortH!AX83*FaPensRurH!AX83) + FePensRurH!AX83</f>
        <v>29124.278001839364</v>
      </c>
      <c r="AY83" s="99">
        <f>(AX82 - IFERROR(INDEX(FePensRurH!$B$2:$BJ$92,ROW($A83)- 1 - RegraSaída!AY83,COLUMN(AY$1)- 1 - RegraSaída!AY83),0)*PSobreRurH!AY83)*(1-txMortH!AY83*FaPensRurH!AY83) + FePensRurH!AY83</f>
        <v>29470.075444028913</v>
      </c>
      <c r="AZ83" s="99">
        <f>(AY82 - IFERROR(INDEX(FePensRurH!$B$2:$BJ$92,ROW($A83)- 1 - RegraSaída!AZ83,COLUMN(AZ$1)- 1 - RegraSaída!AZ83),0)*PSobreRurH!AZ83)*(1-txMortH!AZ83*FaPensRurH!AZ83) + FePensRurH!AZ83</f>
        <v>29934.190268573799</v>
      </c>
      <c r="BA83" s="99">
        <f>(AZ82 - IFERROR(INDEX(FePensRurH!$B$2:$BJ$92,ROW($A83)- 1 - RegraSaída!BA83,COLUMN(BA$1)- 1 - RegraSaída!BA83),0)*PSobreRurH!BA83)*(1-txMortH!BA83*FaPensRurH!BA83) + FePensRurH!BA83</f>
        <v>30597.958107113445</v>
      </c>
      <c r="BB83" s="99">
        <f>(BA82 - IFERROR(INDEX(FePensRurH!$B$2:$BJ$92,ROW($A83)- 1 - RegraSaída!BB83,COLUMN(BB$1)- 1 - RegraSaída!BB83),0)*PSobreRurH!BB83)*(1-txMortH!BB83*FaPensRurH!BB83) + FePensRurH!BB83</f>
        <v>31397.019599540701</v>
      </c>
      <c r="BC83" s="99">
        <f>(BB82 - IFERROR(INDEX(FePensRurH!$B$2:$BJ$92,ROW($A83)- 1 - RegraSaída!BC83,COLUMN(BC$1)- 1 - RegraSaída!BC83),0)*PSobreRurH!BC83)*(1-txMortH!BC83*FaPensRurH!BC83) + FePensRurH!BC83</f>
        <v>32016.055349678492</v>
      </c>
      <c r="BD83" s="99">
        <f>(BC82 - IFERROR(INDEX(FePensRurH!$B$2:$BJ$92,ROW($A83)- 1 - RegraSaída!BD83,COLUMN(BD$1)- 1 - RegraSaída!BD83),0)*PSobreRurH!BD83)*(1-txMortH!BD83*FaPensRurH!BD83) + FePensRurH!BD83</f>
        <v>32329.417067602633</v>
      </c>
      <c r="BE83" s="99">
        <f>(BD82 - IFERROR(INDEX(FePensRurH!$B$2:$BJ$92,ROW($A83)- 1 - RegraSaída!BE83,COLUMN(BE$1)- 1 - RegraSaída!BE83),0)*PSobreRurH!BE83)*(1-txMortH!BE83*FaPensRurH!BE83) + FePensRurH!BE83</f>
        <v>32964.561713097493</v>
      </c>
      <c r="BF83" s="99">
        <f>(BE82 - IFERROR(INDEX(FePensRurH!$B$2:$BJ$92,ROW($A83)- 1 - RegraSaída!BF83,COLUMN(BF$1)- 1 - RegraSaída!BF83),0)*PSobreRurH!BF83)*(1-txMortH!BF83*FaPensRurH!BF83) + FePensRurH!BF83</f>
        <v>33688.155804887952</v>
      </c>
      <c r="BG83" s="99">
        <f>(BF82 - IFERROR(INDEX(FePensRurH!$B$2:$BJ$92,ROW($A83)- 1 - RegraSaída!BG83,COLUMN(BG$1)- 1 - RegraSaída!BG83),0)*PSobreRurH!BG83)*(1-txMortH!BG83*FaPensRurH!BG83) + FePensRurH!BG83</f>
        <v>34423.181674868611</v>
      </c>
      <c r="BH83" s="99">
        <f>(BG82 - IFERROR(INDEX(FePensRurH!$B$2:$BJ$92,ROW($A83)- 1 - RegraSaída!BH83,COLUMN(BH$1)- 1 - RegraSaída!BH83),0)*PSobreRurH!BH83)*(1-txMortH!BH83*FaPensRurH!BH83) + FePensRurH!BH83</f>
        <v>35117.12936514779</v>
      </c>
      <c r="BI83" s="99">
        <f>(BH82 - IFERROR(INDEX(FePensRurH!$B$2:$BJ$92,ROW($A83)- 1 - RegraSaída!BI83,COLUMN(BI$1)- 1 - RegraSaída!BI83),0)*PSobreRurH!BI83)*(1-txMortH!BI83*FaPensRurH!BI83) + FePensRurH!BI83</f>
        <v>35834.635691757561</v>
      </c>
      <c r="BJ83" s="99">
        <f>(BI82 - IFERROR(INDEX(FePensRurH!$B$2:$BJ$92,ROW($A83)- 1 - RegraSaída!BJ83,COLUMN(BJ$1)- 1 - RegraSaída!BJ83),0)*PSobreRurH!BJ83)*(1-txMortH!BJ83*FaPensRurH!BJ83) + FePensRurH!BJ83</f>
        <v>36169.81166450568</v>
      </c>
    </row>
    <row r="84" spans="1:62" x14ac:dyDescent="0.3">
      <c r="A84" s="94">
        <v>82</v>
      </c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95"/>
      <c r="M84" s="95"/>
      <c r="N84" s="95"/>
      <c r="O84" s="95"/>
      <c r="P84" s="96"/>
      <c r="Q84" s="99">
        <f>(P83 - IFERROR(INDEX(FePensRurH!$B$2:$BJ$92,ROW($A84)- 1 - RegraSaída!Q84,COLUMN(Q$1)- 1 - RegraSaída!Q84),0)*PSobreRurH!Q84)*(1-txMortH!Q84*FaPensRurH!Q84) + FePensRurH!Q84</f>
        <v>909.85160490288422</v>
      </c>
      <c r="R84" s="99">
        <f>(Q83 - IFERROR(INDEX(FePensRurH!$B$2:$BJ$92,ROW($A84)- 1 - RegraSaída!R84,COLUMN(R$1)- 1 - RegraSaída!R84),0)*PSobreRurH!R84)*(1-txMortH!R84*FaPensRurH!R84) + FePensRurH!R84</f>
        <v>2205.3754445838963</v>
      </c>
      <c r="S84" s="99">
        <f>(R83 - IFERROR(INDEX(FePensRurH!$B$2:$BJ$92,ROW($A84)- 1 - RegraSaída!S84,COLUMN(S$1)- 1 - RegraSaída!S84),0)*PSobreRurH!S84)*(1-txMortH!S84*FaPensRurH!S84) + FePensRurH!S84</f>
        <v>3074.7616082178401</v>
      </c>
      <c r="T84" s="99">
        <f>(S83 - IFERROR(INDEX(FePensRurH!$B$2:$BJ$92,ROW($A84)- 1 - RegraSaída!T84,COLUMN(T$1)- 1 - RegraSaída!T84),0)*PSobreRurH!T84)*(1-txMortH!T84*FaPensRurH!T84) + FePensRurH!T84</f>
        <v>4000.0974825806097</v>
      </c>
      <c r="U84" s="99">
        <f>(T83 - IFERROR(INDEX(FePensRurH!$B$2:$BJ$92,ROW($A84)- 1 - RegraSaída!U84,COLUMN(U$1)- 1 - RegraSaída!U84),0)*PSobreRurH!U84)*(1-txMortH!U84*FaPensRurH!U84) + FePensRurH!U84</f>
        <v>4925.4293710826496</v>
      </c>
      <c r="V84" s="99">
        <f>(U83 - IFERROR(INDEX(FePensRurH!$B$2:$BJ$92,ROW($A84)- 1 - RegraSaída!V84,COLUMN(V$1)- 1 - RegraSaída!V84),0)*PSobreRurH!V84)*(1-txMortH!V84*FaPensRurH!V84) + FePensRurH!V84</f>
        <v>5768.7024960058488</v>
      </c>
      <c r="W84" s="99">
        <f>(V83 - IFERROR(INDEX(FePensRurH!$B$2:$BJ$92,ROW($A84)- 1 - RegraSaída!W84,COLUMN(W$1)- 1 - RegraSaída!W84),0)*PSobreRurH!W84)*(1-txMortH!W84*FaPensRurH!W84) + FePensRurH!W84</f>
        <v>6694.3378706329895</v>
      </c>
      <c r="X84" s="99">
        <f>(W83 - IFERROR(INDEX(FePensRurH!$B$2:$BJ$92,ROW($A84)- 1 - RegraSaída!X84,COLUMN(X$1)- 1 - RegraSaída!X84),0)*PSobreRurH!X84)*(1-txMortH!X84*FaPensRurH!X84) + FePensRurH!X84</f>
        <v>7686.799086339779</v>
      </c>
      <c r="Y84" s="99">
        <f>(X83 - IFERROR(INDEX(FePensRurH!$B$2:$BJ$92,ROW($A84)- 1 - RegraSaída!Y84,COLUMN(Y$1)- 1 - RegraSaída!Y84),0)*PSobreRurH!Y84)*(1-txMortH!Y84*FaPensRurH!Y84) + FePensRurH!Y84</f>
        <v>8724.0701030641303</v>
      </c>
      <c r="Z84" s="99">
        <f>(Y83 - IFERROR(INDEX(FePensRurH!$B$2:$BJ$92,ROW($A84)- 1 - RegraSaída!Z84,COLUMN(Z$1)- 1 - RegraSaída!Z84),0)*PSobreRurH!Z84)*(1-txMortH!Z84*FaPensRurH!Z84) + FePensRurH!Z84</f>
        <v>9839.4135696550293</v>
      </c>
      <c r="AA84" s="99">
        <f>(Z83 - IFERROR(INDEX(FePensRurH!$B$2:$BJ$92,ROW($A84)- 1 - RegraSaída!AA84,COLUMN(AA$1)- 1 - RegraSaída!AA84),0)*PSobreRurH!AA84)*(1-txMortH!AA84*FaPensRurH!AA84) + FePensRurH!AA84</f>
        <v>10885.867510472948</v>
      </c>
      <c r="AB84" s="99">
        <f>(AA83 - IFERROR(INDEX(FePensRurH!$B$2:$BJ$92,ROW($A84)- 1 - RegraSaída!AB84,COLUMN(AB$1)- 1 - RegraSaída!AB84),0)*PSobreRurH!AB84)*(1-txMortH!AB84*FaPensRurH!AB84) + FePensRurH!AB84</f>
        <v>12037.829452732894</v>
      </c>
      <c r="AC84" s="99">
        <f>(AB83 - IFERROR(INDEX(FePensRurH!$B$2:$BJ$92,ROW($A84)- 1 - RegraSaída!AC84,COLUMN(AC$1)- 1 - RegraSaída!AC84),0)*PSobreRurH!AC84)*(1-txMortH!AC84*FaPensRurH!AC84) + FePensRurH!AC84</f>
        <v>13091.12859159712</v>
      </c>
      <c r="AD84" s="99">
        <f>(AC83 - IFERROR(INDEX(FePensRurH!$B$2:$BJ$92,ROW($A84)- 1 - RegraSaída!AD84,COLUMN(AD$1)- 1 - RegraSaída!AD84),0)*PSobreRurH!AD84)*(1-txMortH!AD84*FaPensRurH!AD84) + FePensRurH!AD84</f>
        <v>14145.000136787152</v>
      </c>
      <c r="AE84" s="99">
        <f>(AD83 - IFERROR(INDEX(FePensRurH!$B$2:$BJ$92,ROW($A84)- 1 - RegraSaída!AE84,COLUMN(AE$1)- 1 - RegraSaída!AE84),0)*PSobreRurH!AE84)*(1-txMortH!AE84*FaPensRurH!AE84) + FePensRurH!AE84</f>
        <v>15143.741316953396</v>
      </c>
      <c r="AF84" s="99">
        <f>(AE83 - IFERROR(INDEX(FePensRurH!$B$2:$BJ$92,ROW($A84)- 1 - RegraSaída!AF84,COLUMN(AF$1)- 1 - RegraSaída!AF84),0)*PSobreRurH!AF84)*(1-txMortH!AF84*FaPensRurH!AF84) + FePensRurH!AF84</f>
        <v>16184.149382891035</v>
      </c>
      <c r="AG84" s="99">
        <f>(AF83 - IFERROR(INDEX(FePensRurH!$B$2:$BJ$92,ROW($A84)- 1 - RegraSaída!AG84,COLUMN(AG$1)- 1 - RegraSaída!AG84),0)*PSobreRurH!AG84)*(1-txMortH!AG84*FaPensRurH!AG84) + FePensRurH!AG84</f>
        <v>17194.64269636455</v>
      </c>
      <c r="AH84" s="99">
        <f>(AG83 - IFERROR(INDEX(FePensRurH!$B$2:$BJ$92,ROW($A84)- 1 - RegraSaída!AH84,COLUMN(AH$1)- 1 - RegraSaída!AH84),0)*PSobreRurH!AH84)*(1-txMortH!AH84*FaPensRurH!AH84) + FePensRurH!AH84</f>
        <v>18215.988652720262</v>
      </c>
      <c r="AI84" s="99">
        <f>(AH83 - IFERROR(INDEX(FePensRurH!$B$2:$BJ$92,ROW($A84)- 1 - RegraSaída!AI84,COLUMN(AI$1)- 1 - RegraSaída!AI84),0)*PSobreRurH!AI84)*(1-txMortH!AI84*FaPensRurH!AI84) + FePensRurH!AI84</f>
        <v>19208.577254151398</v>
      </c>
      <c r="AJ84" s="99">
        <f>(AI83 - IFERROR(INDEX(FePensRurH!$B$2:$BJ$92,ROW($A84)- 1 - RegraSaída!AJ84,COLUMN(AJ$1)- 1 - RegraSaída!AJ84),0)*PSobreRurH!AJ84)*(1-txMortH!AJ84*FaPensRurH!AJ84) + FePensRurH!AJ84</f>
        <v>20164.783182098461</v>
      </c>
      <c r="AK84" s="99">
        <f>(AJ83 - IFERROR(INDEX(FePensRurH!$B$2:$BJ$92,ROW($A84)- 1 - RegraSaída!AK84,COLUMN(AK$1)- 1 - RegraSaída!AK84),0)*PSobreRurH!AK84)*(1-txMortH!AK84*FaPensRurH!AK84) + FePensRurH!AK84</f>
        <v>21126.125177809037</v>
      </c>
      <c r="AL84" s="99">
        <f>(AK83 - IFERROR(INDEX(FePensRurH!$B$2:$BJ$92,ROW($A84)- 1 - RegraSaída!AL84,COLUMN(AL$1)- 1 - RegraSaída!AL84),0)*PSobreRurH!AL84)*(1-txMortH!AL84*FaPensRurH!AL84) + FePensRurH!AL84</f>
        <v>22049.975350458204</v>
      </c>
      <c r="AM84" s="99">
        <f>(AL83 - IFERROR(INDEX(FePensRurH!$B$2:$BJ$92,ROW($A84)- 1 - RegraSaída!AM84,COLUMN(AM$1)- 1 - RegraSaída!AM84),0)*PSobreRurH!AM84)*(1-txMortH!AM84*FaPensRurH!AM84) + FePensRurH!AM84</f>
        <v>22976.146767451457</v>
      </c>
      <c r="AN84" s="99">
        <f>(AM83 - IFERROR(INDEX(FePensRurH!$B$2:$BJ$92,ROW($A84)- 1 - RegraSaída!AN84,COLUMN(AN$1)- 1 - RegraSaída!AN84),0)*PSobreRurH!AN84)*(1-txMortH!AN84*FaPensRurH!AN84) + FePensRurH!AN84</f>
        <v>23924.673781796053</v>
      </c>
      <c r="AO84" s="99">
        <f>(AN83 - IFERROR(INDEX(FePensRurH!$B$2:$BJ$92,ROW($A84)- 1 - RegraSaída!AO84,COLUMN(AO$1)- 1 - RegraSaída!AO84),0)*PSobreRurH!AO84)*(1-txMortH!AO84*FaPensRurH!AO84) + FePensRurH!AO84</f>
        <v>24827.033204087173</v>
      </c>
      <c r="AP84" s="99">
        <f>(AO83 - IFERROR(INDEX(FePensRurH!$B$2:$BJ$92,ROW($A84)- 1 - RegraSaída!AP84,COLUMN(AP$1)- 1 - RegraSaída!AP84),0)*PSobreRurH!AP84)*(1-txMortH!AP84*FaPensRurH!AP84) + FePensRurH!AP84</f>
        <v>25698.963060756254</v>
      </c>
      <c r="AQ84" s="99">
        <f>(AP83 - IFERROR(INDEX(FePensRurH!$B$2:$BJ$92,ROW($A84)- 1 - RegraSaída!AQ84,COLUMN(AQ$1)- 1 - RegraSaída!AQ84),0)*PSobreRurH!AQ84)*(1-txMortH!AQ84*FaPensRurH!AQ84) + FePensRurH!AQ84</f>
        <v>26401.970679870214</v>
      </c>
      <c r="AR84" s="99">
        <f>(AQ83 - IFERROR(INDEX(FePensRurH!$B$2:$BJ$92,ROW($A84)- 1 - RegraSaída!AR84,COLUMN(AR$1)- 1 - RegraSaída!AR84),0)*PSobreRurH!AR84)*(1-txMortH!AR84*FaPensRurH!AR84) + FePensRurH!AR84</f>
        <v>26914.315422595177</v>
      </c>
      <c r="AS84" s="99">
        <f>(AR83 - IFERROR(INDEX(FePensRurH!$B$2:$BJ$92,ROW($A84)- 1 - RegraSaída!AS84,COLUMN(AS$1)- 1 - RegraSaída!AS84),0)*PSobreRurH!AS84)*(1-txMortH!AS84*FaPensRurH!AS84) + FePensRurH!AS84</f>
        <v>27288.025146053991</v>
      </c>
      <c r="AT84" s="99">
        <f>(AS83 - IFERROR(INDEX(FePensRurH!$B$2:$BJ$92,ROW($A84)- 1 - RegraSaída!AT84,COLUMN(AT$1)- 1 - RegraSaída!AT84),0)*PSobreRurH!AT84)*(1-txMortH!AT84*FaPensRurH!AT84) + FePensRurH!AT84</f>
        <v>27647.626653427717</v>
      </c>
      <c r="AU84" s="99">
        <f>(AT83 - IFERROR(INDEX(FePensRurH!$B$2:$BJ$92,ROW($A84)- 1 - RegraSaída!AU84,COLUMN(AU$1)- 1 - RegraSaída!AU84),0)*PSobreRurH!AU84)*(1-txMortH!AU84*FaPensRurH!AU84) + FePensRurH!AU84</f>
        <v>27997.352153808773</v>
      </c>
      <c r="AV84" s="99">
        <f>(AU83 - IFERROR(INDEX(FePensRurH!$B$2:$BJ$92,ROW($A84)- 1 - RegraSaída!AV84,COLUMN(AV$1)- 1 - RegraSaída!AV84),0)*PSobreRurH!AV84)*(1-txMortH!AV84*FaPensRurH!AV84) + FePensRurH!AV84</f>
        <v>28348.044544598568</v>
      </c>
      <c r="AW84" s="99">
        <f>(AV83 - IFERROR(INDEX(FePensRurH!$B$2:$BJ$92,ROW($A84)- 1 - RegraSaída!AW84,COLUMN(AW$1)- 1 - RegraSaída!AW84),0)*PSobreRurH!AW84)*(1-txMortH!AW84*FaPensRurH!AW84) + FePensRurH!AW84</f>
        <v>28702.878299877026</v>
      </c>
      <c r="AX84" s="99">
        <f>(AW83 - IFERROR(INDEX(FePensRurH!$B$2:$BJ$92,ROW($A84)- 1 - RegraSaída!AX84,COLUMN(AX$1)- 1 - RegraSaída!AX84),0)*PSobreRurH!AX84)*(1-txMortH!AX84*FaPensRurH!AX84) + FePensRurH!AX84</f>
        <v>29088.474627392126</v>
      </c>
      <c r="AY84" s="99">
        <f>(AX83 - IFERROR(INDEX(FePensRurH!$B$2:$BJ$92,ROW($A84)- 1 - RegraSaída!AY84,COLUMN(AY$1)- 1 - RegraSaída!AY84),0)*PSobreRurH!AY84)*(1-txMortH!AY84*FaPensRurH!AY84) + FePensRurH!AY84</f>
        <v>29473.586994011122</v>
      </c>
      <c r="AZ84" s="99">
        <f>(AY83 - IFERROR(INDEX(FePensRurH!$B$2:$BJ$92,ROW($A84)- 1 - RegraSaída!AZ84,COLUMN(AZ$1)- 1 - RegraSaída!AZ84),0)*PSobreRurH!AZ84)*(1-txMortH!AZ84*FaPensRurH!AZ84) + FePensRurH!AZ84</f>
        <v>29822.760868552472</v>
      </c>
      <c r="BA84" s="99">
        <f>(AZ83 - IFERROR(INDEX(FePensRurH!$B$2:$BJ$92,ROW($A84)- 1 - RegraSaída!BA84,COLUMN(BA$1)- 1 - RegraSaída!BA84),0)*PSobreRurH!BA84)*(1-txMortH!BA84*FaPensRurH!BA84) + FePensRurH!BA84</f>
        <v>30293.39656049517</v>
      </c>
      <c r="BB84" s="99">
        <f>(BA83 - IFERROR(INDEX(FePensRurH!$B$2:$BJ$92,ROW($A84)- 1 - RegraSaída!BB84,COLUMN(BB$1)- 1 - RegraSaída!BB84),0)*PSobreRurH!BB84)*(1-txMortH!BB84*FaPensRurH!BB84) + FePensRurH!BB84</f>
        <v>30966.72001660812</v>
      </c>
      <c r="BC84" s="99">
        <f>(BB83 - IFERROR(INDEX(FePensRurH!$B$2:$BJ$92,ROW($A84)- 1 - RegraSaída!BC84,COLUMN(BC$1)- 1 - RegraSaída!BC84),0)*PSobreRurH!BC84)*(1-txMortH!BC84*FaPensRurH!BC84) + FePensRurH!BC84</f>
        <v>31776.909624726482</v>
      </c>
      <c r="BD84" s="99">
        <f>(BC83 - IFERROR(INDEX(FePensRurH!$B$2:$BJ$92,ROW($A84)- 1 - RegraSaída!BD84,COLUMN(BD$1)- 1 - RegraSaída!BD84),0)*PSobreRurH!BD84)*(1-txMortH!BD84*FaPensRurH!BD84) + FePensRurH!BD84</f>
        <v>32414.429186295762</v>
      </c>
      <c r="BE84" s="99">
        <f>(BD83 - IFERROR(INDEX(FePensRurH!$B$2:$BJ$92,ROW($A84)- 1 - RegraSaída!BE84,COLUMN(BE$1)- 1 - RegraSaída!BE84),0)*PSobreRurH!BE84)*(1-txMortH!BE84*FaPensRurH!BE84) + FePensRurH!BE84</f>
        <v>32760.57261280797</v>
      </c>
      <c r="BF84" s="99">
        <f>(BE83 - IFERROR(INDEX(FePensRurH!$B$2:$BJ$92,ROW($A84)- 1 - RegraSaída!BF84,COLUMN(BF$1)- 1 - RegraSaída!BF84),0)*PSobreRurH!BF84)*(1-txMortH!BF84*FaPensRurH!BF84) + FePensRurH!BF84</f>
        <v>33415.174345092419</v>
      </c>
      <c r="BG84" s="99">
        <f>(BF83 - IFERROR(INDEX(FePensRurH!$B$2:$BJ$92,ROW($A84)- 1 - RegraSaída!BG84,COLUMN(BG$1)- 1 - RegraSaída!BG84),0)*PSobreRurH!BG84)*(1-txMortH!BG84*FaPensRurH!BG84) + FePensRurH!BG84</f>
        <v>34158.948352201114</v>
      </c>
      <c r="BH84" s="99">
        <f>(BG83 - IFERROR(INDEX(FePensRurH!$B$2:$BJ$92,ROW($A84)- 1 - RegraSaída!BH84,COLUMN(BH$1)- 1 - RegraSaída!BH84),0)*PSobreRurH!BH84)*(1-txMortH!BH84*FaPensRurH!BH84) + FePensRurH!BH84</f>
        <v>34914.058131301383</v>
      </c>
      <c r="BI84" s="99">
        <f>(BH83 - IFERROR(INDEX(FePensRurH!$B$2:$BJ$92,ROW($A84)- 1 - RegraSaída!BI84,COLUMN(BI$1)- 1 - RegraSaída!BI84),0)*PSobreRurH!BI84)*(1-txMortH!BI84*FaPensRurH!BI84) + FePensRurH!BI84</f>
        <v>35627.922616431286</v>
      </c>
      <c r="BJ84" s="99">
        <f>(BI83 - IFERROR(INDEX(FePensRurH!$B$2:$BJ$92,ROW($A84)- 1 - RegraSaída!BJ84,COLUMN(BJ$1)- 1 - RegraSaída!BJ84),0)*PSobreRurH!BJ84)*(1-txMortH!BJ84*FaPensRurH!BJ84) + FePensRurH!BJ84</f>
        <v>36337.324771532592</v>
      </c>
    </row>
    <row r="85" spans="1:62" x14ac:dyDescent="0.3">
      <c r="A85" s="94">
        <v>83</v>
      </c>
      <c r="B85" s="95"/>
      <c r="C85" s="95"/>
      <c r="D85" s="95"/>
      <c r="E85" s="95"/>
      <c r="F85" s="95"/>
      <c r="G85" s="95"/>
      <c r="H85" s="95"/>
      <c r="I85" s="95"/>
      <c r="J85" s="95"/>
      <c r="K85" s="95"/>
      <c r="L85" s="95"/>
      <c r="M85" s="95"/>
      <c r="N85" s="95"/>
      <c r="O85" s="95"/>
      <c r="P85" s="96"/>
      <c r="Q85" s="99">
        <f>(P84 - IFERROR(INDEX(FePensRurH!$B$2:$BJ$92,ROW($A85)- 1 - RegraSaída!Q85,COLUMN(Q$1)- 1 - RegraSaída!Q85),0)*PSobreRurH!Q85)*(1-txMortH!Q85*FaPensRurH!Q85) + FePensRurH!Q85</f>
        <v>784.70168075760421</v>
      </c>
      <c r="R85" s="99">
        <f>(Q84 - IFERROR(INDEX(FePensRurH!$B$2:$BJ$92,ROW($A85)- 1 - RegraSaída!R85,COLUMN(R$1)- 1 - RegraSaída!R85),0)*PSobreRurH!R85)*(1-txMortH!R85*FaPensRurH!R85) + FePensRurH!R85</f>
        <v>1645.9884673968127</v>
      </c>
      <c r="S85" s="99">
        <f>(R84 - IFERROR(INDEX(FePensRurH!$B$2:$BJ$92,ROW($A85)- 1 - RegraSaída!S85,COLUMN(S$1)- 1 - RegraSaída!S85),0)*PSobreRurH!S85)*(1-txMortH!S85*FaPensRurH!S85) + FePensRurH!S85</f>
        <v>2857.9778201071863</v>
      </c>
      <c r="T85" s="99">
        <f>(S84 - IFERROR(INDEX(FePensRurH!$B$2:$BJ$92,ROW($A85)- 1 - RegraSaída!T85,COLUMN(T$1)- 1 - RegraSaída!T85),0)*PSobreRurH!T85)*(1-txMortH!T85*FaPensRurH!T85) + FePensRurH!T85</f>
        <v>3670.5015096956395</v>
      </c>
      <c r="U85" s="99">
        <f>(T84 - IFERROR(INDEX(FePensRurH!$B$2:$BJ$92,ROW($A85)- 1 - RegraSaída!U85,COLUMN(U$1)- 1 - RegraSaída!U85),0)*PSobreRurH!U85)*(1-txMortH!U85*FaPensRurH!U85) + FePensRurH!U85</f>
        <v>4531.418978311669</v>
      </c>
      <c r="V85" s="99">
        <f>(U84 - IFERROR(INDEX(FePensRurH!$B$2:$BJ$92,ROW($A85)- 1 - RegraSaída!V85,COLUMN(V$1)- 1 - RegraSaída!V85),0)*PSobreRurH!V85)*(1-txMortH!V85*FaPensRurH!V85) + FePensRurH!V85</f>
        <v>5398.5070534885908</v>
      </c>
      <c r="W85" s="99">
        <f>(V84 - IFERROR(INDEX(FePensRurH!$B$2:$BJ$92,ROW($A85)- 1 - RegraSaída!W85,COLUMN(W$1)- 1 - RegraSaída!W85),0)*PSobreRurH!W85)*(1-txMortH!W85*FaPensRurH!W85) + FePensRurH!W85</f>
        <v>6193.0516396730609</v>
      </c>
      <c r="X85" s="99">
        <f>(W84 - IFERROR(INDEX(FePensRurH!$B$2:$BJ$92,ROW($A85)- 1 - RegraSaída!X85,COLUMN(X$1)- 1 - RegraSaída!X85),0)*PSobreRurH!X85)*(1-txMortH!X85*FaPensRurH!X85) + FePensRurH!X85</f>
        <v>7073.6039444692788</v>
      </c>
      <c r="Y85" s="99">
        <f>(X84 - IFERROR(INDEX(FePensRurH!$B$2:$BJ$92,ROW($A85)- 1 - RegraSaída!Y85,COLUMN(Y$1)- 1 - RegraSaída!Y85),0)*PSobreRurH!Y85)*(1-txMortH!Y85*FaPensRurH!Y85) + FePensRurH!Y85</f>
        <v>8029.3419431689526</v>
      </c>
      <c r="Z85" s="99">
        <f>(Y84 - IFERROR(INDEX(FePensRurH!$B$2:$BJ$92,ROW($A85)- 1 - RegraSaída!Z85,COLUMN(Z$1)- 1 - RegraSaída!Z85),0)*PSobreRurH!Z85)*(1-txMortH!Z85*FaPensRurH!Z85) + FePensRurH!Z85</f>
        <v>9035.9282095394956</v>
      </c>
      <c r="AA85" s="99">
        <f>(Z84 - IFERROR(INDEX(FePensRurH!$B$2:$BJ$92,ROW($A85)- 1 - RegraSaída!AA85,COLUMN(AA$1)- 1 - RegraSaída!AA85),0)*PSobreRurH!AA85)*(1-txMortH!AA85*FaPensRurH!AA85) + FePensRurH!AA85</f>
        <v>10116.704673198306</v>
      </c>
      <c r="AB85" s="99">
        <f>(AA84 - IFERROR(INDEX(FePensRurH!$B$2:$BJ$92,ROW($A85)- 1 - RegraSaída!AB85,COLUMN(AB$1)- 1 - RegraSaída!AB85),0)*PSobreRurH!AB85)*(1-txMortH!AB85*FaPensRurH!AB85) + FePensRurH!AB85</f>
        <v>11136.962743497363</v>
      </c>
      <c r="AC85" s="99">
        <f>(AB84 - IFERROR(INDEX(FePensRurH!$B$2:$BJ$92,ROW($A85)- 1 - RegraSaída!AC85,COLUMN(AC$1)- 1 - RegraSaída!AC85),0)*PSobreRurH!AC85)*(1-txMortH!AC85*FaPensRurH!AC85) + FePensRurH!AC85</f>
        <v>12256.077255767746</v>
      </c>
      <c r="AD85" s="99">
        <f>(AC84 - IFERROR(INDEX(FePensRurH!$B$2:$BJ$92,ROW($A85)- 1 - RegraSaída!AD85,COLUMN(AD$1)- 1 - RegraSaída!AD85),0)*PSobreRurH!AD85)*(1-txMortH!AD85*FaPensRurH!AD85) + FePensRurH!AD85</f>
        <v>13282.255111948583</v>
      </c>
      <c r="AE85" s="99">
        <f>(AD84 - IFERROR(INDEX(FePensRurH!$B$2:$BJ$92,ROW($A85)- 1 - RegraSaída!AE85,COLUMN(AE$1)- 1 - RegraSaída!AE85),0)*PSobreRurH!AE85)*(1-txMortH!AE85*FaPensRurH!AE85) + FePensRurH!AE85</f>
        <v>14309.088916342975</v>
      </c>
      <c r="AF85" s="99">
        <f>(AE84 - IFERROR(INDEX(FePensRurH!$B$2:$BJ$92,ROW($A85)- 1 - RegraSaída!AF85,COLUMN(AF$1)- 1 - RegraSaída!AF85),0)*PSobreRurH!AF85)*(1-txMortH!AF85*FaPensRurH!AF85) + FePensRurH!AF85</f>
        <v>15286.902717231716</v>
      </c>
      <c r="AG85" s="99">
        <f>(AF84 - IFERROR(INDEX(FePensRurH!$B$2:$BJ$92,ROW($A85)- 1 - RegraSaída!AG85,COLUMN(AG$1)- 1 - RegraSaída!AG85),0)*PSobreRurH!AG85)*(1-txMortH!AG85*FaPensRurH!AG85) + FePensRurH!AG85</f>
        <v>16305.905790087216</v>
      </c>
      <c r="AH85" s="99">
        <f>(AG84 - IFERROR(INDEX(FePensRurH!$B$2:$BJ$92,ROW($A85)- 1 - RegraSaída!AH85,COLUMN(AH$1)- 1 - RegraSaída!AH85),0)*PSobreRurH!AH85)*(1-txMortH!AH85*FaPensRurH!AH85) + FePensRurH!AH85</f>
        <v>17296.955027188593</v>
      </c>
      <c r="AI85" s="99">
        <f>(AH84 - IFERROR(INDEX(FePensRurH!$B$2:$BJ$92,ROW($A85)- 1 - RegraSaída!AI85,COLUMN(AI$1)- 1 - RegraSaída!AI85),0)*PSobreRurH!AI85)*(1-txMortH!AI85*FaPensRurH!AI85) + FePensRurH!AI85</f>
        <v>18298.505124636977</v>
      </c>
      <c r="AJ85" s="99">
        <f>(AI84 - IFERROR(INDEX(FePensRurH!$B$2:$BJ$92,ROW($A85)- 1 - RegraSaída!AJ85,COLUMN(AJ$1)- 1 - RegraSaída!AJ85),0)*PSobreRurH!AJ85)*(1-txMortH!AJ85*FaPensRurH!AJ85) + FePensRurH!AJ85</f>
        <v>19273.329939657549</v>
      </c>
      <c r="AK85" s="99">
        <f>(AJ84 - IFERROR(INDEX(FePensRurH!$B$2:$BJ$92,ROW($A85)- 1 - RegraSaída!AK85,COLUMN(AK$1)- 1 - RegraSaída!AK85),0)*PSobreRurH!AK85)*(1-txMortH!AK85*FaPensRurH!AK85) + FePensRurH!AK85</f>
        <v>20214.183373832126</v>
      </c>
      <c r="AL85" s="99">
        <f>(AK84 - IFERROR(INDEX(FePensRurH!$B$2:$BJ$92,ROW($A85)- 1 - RegraSaída!AL85,COLUMN(AL$1)- 1 - RegraSaída!AL85),0)*PSobreRurH!AL85)*(1-txMortH!AL85*FaPensRurH!AL85) + FePensRurH!AL85</f>
        <v>21159.375509261241</v>
      </c>
      <c r="AM85" s="99">
        <f>(AL84 - IFERROR(INDEX(FePensRurH!$B$2:$BJ$92,ROW($A85)- 1 - RegraSaída!AM85,COLUMN(AM$1)- 1 - RegraSaída!AM85),0)*PSobreRurH!AM85)*(1-txMortH!AM85*FaPensRurH!AM85) + FePensRurH!AM85</f>
        <v>22070.57901130573</v>
      </c>
      <c r="AN85" s="99">
        <f>(AM84 - IFERROR(INDEX(FePensRurH!$B$2:$BJ$92,ROW($A85)- 1 - RegraSaída!AN85,COLUMN(AN$1)- 1 - RegraSaída!AN85),0)*PSobreRurH!AN85)*(1-txMortH!AN85*FaPensRurH!AN85) + FePensRurH!AN85</f>
        <v>22985.880819721831</v>
      </c>
      <c r="AO85" s="99">
        <f>(AN84 - IFERROR(INDEX(FePensRurH!$B$2:$BJ$92,ROW($A85)- 1 - RegraSaída!AO85,COLUMN(AO$1)- 1 - RegraSaída!AO85),0)*PSobreRurH!AO85)*(1-txMortH!AO85*FaPensRurH!AO85) + FePensRurH!AO85</f>
        <v>23922.000074670257</v>
      </c>
      <c r="AP85" s="99">
        <f>(AO84 - IFERROR(INDEX(FePensRurH!$B$2:$BJ$92,ROW($A85)- 1 - RegraSaída!AP85,COLUMN(AP$1)- 1 - RegraSaída!AP85),0)*PSobreRurH!AP85)*(1-txMortH!AP85*FaPensRurH!AP85) + FePensRurH!AP85</f>
        <v>24814.051802249338</v>
      </c>
      <c r="AQ85" s="99">
        <f>(AP84 - IFERROR(INDEX(FePensRurH!$B$2:$BJ$92,ROW($A85)- 1 - RegraSaída!AQ85,COLUMN(AQ$1)- 1 - RegraSaída!AQ85),0)*PSobreRurH!AQ85)*(1-txMortH!AQ85*FaPensRurH!AQ85) + FePensRurH!AQ85</f>
        <v>25678.64140328292</v>
      </c>
      <c r="AR85" s="99">
        <f>(AQ84 - IFERROR(INDEX(FePensRurH!$B$2:$BJ$92,ROW($A85)- 1 - RegraSaída!AR85,COLUMN(AR$1)- 1 - RegraSaída!AR85),0)*PSobreRurH!AR85)*(1-txMortH!AR85*FaPensRurH!AR85) + FePensRurH!AR85</f>
        <v>26376.728676403891</v>
      </c>
      <c r="AS85" s="99">
        <f>(AR84 - IFERROR(INDEX(FePensRurH!$B$2:$BJ$92,ROW($A85)- 1 - RegraSaída!AS85,COLUMN(AS$1)- 1 - RegraSaída!AS85),0)*PSobreRurH!AS85)*(1-txMortH!AS85*FaPensRurH!AS85) + FePensRurH!AS85</f>
        <v>26883.553783458279</v>
      </c>
      <c r="AT85" s="99">
        <f>(AS84 - IFERROR(INDEX(FePensRurH!$B$2:$BJ$92,ROW($A85)- 1 - RegraSaída!AT85,COLUMN(AT$1)- 1 - RegraSaída!AT85),0)*PSobreRurH!AT85)*(1-txMortH!AT85*FaPensRurH!AT85) + FePensRurH!AT85</f>
        <v>27252.74736589197</v>
      </c>
      <c r="AU85" s="99">
        <f>(AT84 - IFERROR(INDEX(FePensRurH!$B$2:$BJ$92,ROW($A85)- 1 - RegraSaída!AU85,COLUMN(AU$1)- 1 - RegraSaída!AU85),0)*PSobreRurH!AU85)*(1-txMortH!AU85*FaPensRurH!AU85) + FePensRurH!AU85</f>
        <v>27609.880084930381</v>
      </c>
      <c r="AV85" s="99">
        <f>(AU84 - IFERROR(INDEX(FePensRurH!$B$2:$BJ$92,ROW($A85)- 1 - RegraSaída!AV85,COLUMN(AV$1)- 1 - RegraSaída!AV85),0)*PSobreRurH!AV85)*(1-txMortH!AV85*FaPensRurH!AV85) + FePensRurH!AV85</f>
        <v>27958.071227104429</v>
      </c>
      <c r="AW85" s="99">
        <f>(AV84 - IFERROR(INDEX(FePensRurH!$B$2:$BJ$92,ROW($A85)- 1 - RegraSaída!AW85,COLUMN(AW$1)- 1 - RegraSaída!AW85),0)*PSobreRurH!AW85)*(1-txMortH!AW85*FaPensRurH!AW85) + FePensRurH!AW85</f>
        <v>28306.936066892154</v>
      </c>
      <c r="AX85" s="99">
        <f>(AW84 - IFERROR(INDEX(FePensRurH!$B$2:$BJ$92,ROW($A85)- 1 - RegraSaída!AX85,COLUMN(AX$1)- 1 - RegraSaída!AX85),0)*PSobreRurH!AX85)*(1-txMortH!AX85*FaPensRurH!AX85) + FePensRurH!AX85</f>
        <v>28661.112874465933</v>
      </c>
      <c r="AY85" s="99">
        <f>(AX84 - IFERROR(INDEX(FePensRurH!$B$2:$BJ$92,ROW($A85)- 1 - RegraSaída!AY85,COLUMN(AY$1)- 1 - RegraSaída!AY85),0)*PSobreRurH!AY85)*(1-txMortH!AY85*FaPensRurH!AY85) + FePensRurH!AY85</f>
        <v>29045.142975521136</v>
      </c>
      <c r="AZ85" s="99">
        <f>(AY84 - IFERROR(INDEX(FePensRurH!$B$2:$BJ$92,ROW($A85)- 1 - RegraSaída!AZ85,COLUMN(AZ$1)- 1 - RegraSaída!AZ85),0)*PSobreRurH!AZ85)*(1-txMortH!AZ85*FaPensRurH!AZ85) + FePensRurH!AZ85</f>
        <v>29429.01041203312</v>
      </c>
      <c r="BA85" s="99">
        <f>(AZ84 - IFERROR(INDEX(FePensRurH!$B$2:$BJ$92,ROW($A85)- 1 - RegraSaída!BA85,COLUMN(BA$1)- 1 - RegraSaída!BA85),0)*PSobreRurH!BA85)*(1-txMortH!BA85*FaPensRurH!BA85) + FePensRurH!BA85</f>
        <v>29778.671734321139</v>
      </c>
      <c r="BB85" s="99">
        <f>(BA84 - IFERROR(INDEX(FePensRurH!$B$2:$BJ$92,ROW($A85)- 1 - RegraSaída!BB85,COLUMN(BB$1)- 1 - RegraSaída!BB85),0)*PSobreRurH!BB85)*(1-txMortH!BB85*FaPensRurH!BB85) + FePensRurH!BB85</f>
        <v>30250.868939163363</v>
      </c>
      <c r="BC85" s="99">
        <f>(BB84 - IFERROR(INDEX(FePensRurH!$B$2:$BJ$92,ROW($A85)- 1 - RegraSaída!BC85,COLUMN(BC$1)- 1 - RegraSaída!BC85),0)*PSobreRurH!BC85)*(1-txMortH!BC85*FaPensRurH!BC85) + FePensRurH!BC85</f>
        <v>30925.888071375448</v>
      </c>
      <c r="BD85" s="99">
        <f>(BC84 - IFERROR(INDEX(FePensRurH!$B$2:$BJ$92,ROW($A85)- 1 - RegraSaída!BD85,COLUMN(BD$1)- 1 - RegraSaída!BD85),0)*PSobreRurH!BD85)*(1-txMortH!BD85*FaPensRurH!BD85) + FePensRurH!BD85</f>
        <v>31737.5434703586</v>
      </c>
      <c r="BE85" s="99">
        <f>(BD84 - IFERROR(INDEX(FePensRurH!$B$2:$BJ$92,ROW($A85)- 1 - RegraSaída!BE85,COLUMN(BE$1)- 1 - RegraSaída!BE85),0)*PSobreRurH!BE85)*(1-txMortH!BE85*FaPensRurH!BE85) + FePensRurH!BE85</f>
        <v>32385.176743448803</v>
      </c>
      <c r="BF85" s="99">
        <f>(BE84 - IFERROR(INDEX(FePensRurH!$B$2:$BJ$92,ROW($A85)- 1 - RegraSaída!BF85,COLUMN(BF$1)- 1 - RegraSaída!BF85),0)*PSobreRurH!BF85)*(1-txMortH!BF85*FaPensRurH!BF85) + FePensRurH!BF85</f>
        <v>32757.234644120868</v>
      </c>
      <c r="BG85" s="99">
        <f>(BF84 - IFERROR(INDEX(FePensRurH!$B$2:$BJ$92,ROW($A85)- 1 - RegraSaída!BG85,COLUMN(BG$1)- 1 - RegraSaída!BG85),0)*PSobreRurH!BG85)*(1-txMortH!BG85*FaPensRurH!BG85) + FePensRurH!BG85</f>
        <v>33422.316678227828</v>
      </c>
      <c r="BH85" s="99">
        <f>(BG84 - IFERROR(INDEX(FePensRurH!$B$2:$BJ$92,ROW($A85)- 1 - RegraSaída!BH85,COLUMN(BH$1)- 1 - RegraSaída!BH85),0)*PSobreRurH!BH85)*(1-txMortH!BH85*FaPensRurH!BH85) + FePensRurH!BH85</f>
        <v>34176.048217670206</v>
      </c>
      <c r="BI85" s="99">
        <f>(BH84 - IFERROR(INDEX(FePensRurH!$B$2:$BJ$92,ROW($A85)- 1 - RegraSaída!BI85,COLUMN(BI$1)- 1 - RegraSaída!BI85),0)*PSobreRurH!BI85)*(1-txMortH!BI85*FaPensRurH!BI85) + FePensRurH!BI85</f>
        <v>34941.288542184426</v>
      </c>
      <c r="BJ85" s="99">
        <f>(BI84 - IFERROR(INDEX(FePensRurH!$B$2:$BJ$92,ROW($A85)- 1 - RegraSaída!BJ85,COLUMN(BJ$1)- 1 - RegraSaída!BJ85),0)*PSobreRurH!BJ85)*(1-txMortH!BJ85*FaPensRurH!BJ85) + FePensRurH!BJ85</f>
        <v>35330.569301664036</v>
      </c>
    </row>
    <row r="86" spans="1:62" x14ac:dyDescent="0.3">
      <c r="A86" s="94">
        <v>84</v>
      </c>
      <c r="B86" s="95"/>
      <c r="C86" s="95"/>
      <c r="D86" s="95"/>
      <c r="E86" s="95"/>
      <c r="F86" s="95"/>
      <c r="G86" s="95"/>
      <c r="H86" s="95"/>
      <c r="I86" s="95"/>
      <c r="J86" s="95"/>
      <c r="K86" s="95"/>
      <c r="L86" s="95"/>
      <c r="M86" s="95"/>
      <c r="N86" s="95"/>
      <c r="O86" s="95"/>
      <c r="P86" s="96"/>
      <c r="Q86" s="99">
        <f>(P85 - IFERROR(INDEX(FePensRurH!$B$2:$BJ$92,ROW($A86)- 1 - RegraSaída!Q86,COLUMN(Q$1)- 1 - RegraSaída!Q86),0)*PSobreRurH!Q86)*(1-txMortH!Q86*FaPensRurH!Q86) + FePensRurH!Q86</f>
        <v>825.81653320352461</v>
      </c>
      <c r="R86" s="99">
        <f>(Q85 - IFERROR(INDEX(FePensRurH!$B$2:$BJ$92,ROW($A86)- 1 - RegraSaída!R86,COLUMN(R$1)- 1 - RegraSaída!R86),0)*PSobreRurH!R86)*(1-txMortH!R86*FaPensRurH!R86) + FePensRurH!R86</f>
        <v>1569.0997828358923</v>
      </c>
      <c r="S86" s="99">
        <f>(R85 - IFERROR(INDEX(FePensRurH!$B$2:$BJ$92,ROW($A86)- 1 - RegraSaída!S86,COLUMN(S$1)- 1 - RegraSaída!S86),0)*PSobreRurH!S86)*(1-txMortH!S86*FaPensRurH!S86) + FePensRurH!S86</f>
        <v>2388.6441540701844</v>
      </c>
      <c r="T86" s="99">
        <f>(S85 - IFERROR(INDEX(FePensRurH!$B$2:$BJ$92,ROW($A86)- 1 - RegraSaída!T86,COLUMN(T$1)- 1 - RegraSaída!T86),0)*PSobreRurH!T86)*(1-txMortH!T86*FaPensRurH!T86) + FePensRurH!T86</f>
        <v>3525.5529093269297</v>
      </c>
      <c r="U86" s="99">
        <f>(T85 - IFERROR(INDEX(FePensRurH!$B$2:$BJ$92,ROW($A86)- 1 - RegraSaída!U86,COLUMN(U$1)- 1 - RegraSaída!U86),0)*PSobreRurH!U86)*(1-txMortH!U86*FaPensRurH!U86) + FePensRurH!U86</f>
        <v>4286.8841718737813</v>
      </c>
      <c r="V86" s="99">
        <f>(U85 - IFERROR(INDEX(FePensRurH!$B$2:$BJ$92,ROW($A86)- 1 - RegraSaída!V86,COLUMN(V$1)- 1 - RegraSaída!V86),0)*PSobreRurH!V86)*(1-txMortH!V86*FaPensRurH!V86) + FePensRurH!V86</f>
        <v>5088.9366220508446</v>
      </c>
      <c r="W86" s="99">
        <f>(V85 - IFERROR(INDEX(FePensRurH!$B$2:$BJ$92,ROW($A86)- 1 - RegraSaída!W86,COLUMN(W$1)- 1 - RegraSaída!W86),0)*PSobreRurH!W86)*(1-txMortH!W86*FaPensRurH!W86) + FePensRurH!W86</f>
        <v>5903.0380460418664</v>
      </c>
      <c r="X86" s="99">
        <f>(W85 - IFERROR(INDEX(FePensRurH!$B$2:$BJ$92,ROW($A86)- 1 - RegraSaída!X86,COLUMN(X$1)- 1 - RegraSaída!X86),0)*PSobreRurH!X86)*(1-txMortH!X86*FaPensRurH!X86) + FePensRurH!X86</f>
        <v>6653.4505873344688</v>
      </c>
      <c r="Y86" s="99">
        <f>(X85 - IFERROR(INDEX(FePensRurH!$B$2:$BJ$92,ROW($A86)- 1 - RegraSaída!Y86,COLUMN(Y$1)- 1 - RegraSaída!Y86),0)*PSobreRurH!Y86)*(1-txMortH!Y86*FaPensRurH!Y86) + FePensRurH!Y86</f>
        <v>7493.771725530708</v>
      </c>
      <c r="Z86" s="99">
        <f>(Y85 - IFERROR(INDEX(FePensRurH!$B$2:$BJ$92,ROW($A86)- 1 - RegraSaída!Z86,COLUMN(Z$1)- 1 - RegraSaída!Z86),0)*PSobreRurH!Z86)*(1-txMortH!Z86*FaPensRurH!Z86) + FePensRurH!Z86</f>
        <v>8418.0259759601231</v>
      </c>
      <c r="AA86" s="99">
        <f>(Z85 - IFERROR(INDEX(FePensRurH!$B$2:$BJ$92,ROW($A86)- 1 - RegraSaída!AA86,COLUMN(AA$1)- 1 - RegraSaída!AA86),0)*PSobreRurH!AA86)*(1-txMortH!AA86*FaPensRurH!AA86) + FePensRurH!AA86</f>
        <v>9399.1461272742235</v>
      </c>
      <c r="AB86" s="99">
        <f>(AA85 - IFERROR(INDEX(FePensRurH!$B$2:$BJ$92,ROW($A86)- 1 - RegraSaída!AB86,COLUMN(AB$1)- 1 - RegraSaída!AB86),0)*PSobreRurH!AB86)*(1-txMortH!AB86*FaPensRurH!AB86) + FePensRurH!AB86</f>
        <v>10450.590747119631</v>
      </c>
      <c r="AC86" s="99">
        <f>(AB85 - IFERROR(INDEX(FePensRurH!$B$2:$BJ$92,ROW($A86)- 1 - RegraSaída!AC86,COLUMN(AC$1)- 1 - RegraSaída!AC86),0)*PSobreRurH!AC86)*(1-txMortH!AC86*FaPensRurH!AC86) + FePensRurH!AC86</f>
        <v>11449.732291468905</v>
      </c>
      <c r="AD86" s="99">
        <f>(AC85 - IFERROR(INDEX(FePensRurH!$B$2:$BJ$92,ROW($A86)- 1 - RegraSaída!AD86,COLUMN(AD$1)- 1 - RegraSaída!AD86),0)*PSobreRurH!AD86)*(1-txMortH!AD86*FaPensRurH!AD86) + FePensRurH!AD86</f>
        <v>12541.17953982349</v>
      </c>
      <c r="AE86" s="99">
        <f>(AD85 - IFERROR(INDEX(FePensRurH!$B$2:$BJ$92,ROW($A86)- 1 - RegraSaída!AE86,COLUMN(AE$1)- 1 - RegraSaída!AE86),0)*PSobreRurH!AE86)*(1-txMortH!AE86*FaPensRurH!AE86) + FePensRurH!AE86</f>
        <v>13544.989066489103</v>
      </c>
      <c r="AF86" s="99">
        <f>(AE85 - IFERROR(INDEX(FePensRurH!$B$2:$BJ$92,ROW($A86)- 1 - RegraSaída!AF86,COLUMN(AF$1)- 1 - RegraSaída!AF86),0)*PSobreRurH!AF86)*(1-txMortH!AF86*FaPensRurH!AF86) + FePensRurH!AF86</f>
        <v>14548.655677440671</v>
      </c>
      <c r="AG86" s="99">
        <f>(AF85 - IFERROR(INDEX(FePensRurH!$B$2:$BJ$92,ROW($A86)- 1 - RegraSaída!AG86,COLUMN(AG$1)- 1 - RegraSaída!AG86),0)*PSobreRurH!AG86)*(1-txMortH!AG86*FaPensRurH!AG86) + FePensRurH!AG86</f>
        <v>15509.478740599388</v>
      </c>
      <c r="AH86" s="99">
        <f>(AG85 - IFERROR(INDEX(FePensRurH!$B$2:$BJ$92,ROW($A86)- 1 - RegraSaída!AH86,COLUMN(AH$1)- 1 - RegraSaída!AH86),0)*PSobreRurH!AH86)*(1-txMortH!AH86*FaPensRurH!AH86) + FePensRurH!AH86</f>
        <v>16510.960370380191</v>
      </c>
      <c r="AI86" s="99">
        <f>(AH85 - IFERROR(INDEX(FePensRurH!$B$2:$BJ$92,ROW($A86)- 1 - RegraSaída!AI86,COLUMN(AI$1)- 1 - RegraSaída!AI86),0)*PSobreRurH!AI86)*(1-txMortH!AI86*FaPensRurH!AI86) + FePensRurH!AI86</f>
        <v>17486.768052497169</v>
      </c>
      <c r="AJ86" s="99">
        <f>(AI85 - IFERROR(INDEX(FePensRurH!$B$2:$BJ$92,ROW($A86)- 1 - RegraSaída!AJ86,COLUMN(AJ$1)- 1 - RegraSaída!AJ86),0)*PSobreRurH!AJ86)*(1-txMortH!AJ86*FaPensRurH!AJ86) + FePensRurH!AJ86</f>
        <v>18472.816309395959</v>
      </c>
      <c r="AK86" s="99">
        <f>(AJ85 - IFERROR(INDEX(FePensRurH!$B$2:$BJ$92,ROW($A86)- 1 - RegraSaída!AK86,COLUMN(AK$1)- 1 - RegraSaída!AK86),0)*PSobreRurH!AK86)*(1-txMortH!AK86*FaPensRurH!AK86) + FePensRurH!AK86</f>
        <v>19433.920071599641</v>
      </c>
      <c r="AL86" s="99">
        <f>(AK85 - IFERROR(INDEX(FePensRurH!$B$2:$BJ$92,ROW($A86)- 1 - RegraSaída!AL86,COLUMN(AL$1)- 1 - RegraSaída!AL86),0)*PSobreRurH!AL86)*(1-txMortH!AL86*FaPensRurH!AL86) + FePensRurH!AL86</f>
        <v>20363.265238399184</v>
      </c>
      <c r="AM86" s="99">
        <f>(AL85 - IFERROR(INDEX(FePensRurH!$B$2:$BJ$92,ROW($A86)- 1 - RegraSaída!AM86,COLUMN(AM$1)- 1 - RegraSaída!AM86),0)*PSobreRurH!AM86)*(1-txMortH!AM86*FaPensRurH!AM86) + FePensRurH!AM86</f>
        <v>21296.017203878655</v>
      </c>
      <c r="AN86" s="99">
        <f>(AM85 - IFERROR(INDEX(FePensRurH!$B$2:$BJ$92,ROW($A86)- 1 - RegraSaída!AN86,COLUMN(AN$1)- 1 - RegraSaída!AN86),0)*PSobreRurH!AN86)*(1-txMortH!AN86*FaPensRurH!AN86) + FePensRurH!AN86</f>
        <v>22198.341452413351</v>
      </c>
      <c r="AO86" s="99">
        <f>(AN85 - IFERROR(INDEX(FePensRurH!$B$2:$BJ$92,ROW($A86)- 1 - RegraSaída!AO86,COLUMN(AO$1)- 1 - RegraSaída!AO86),0)*PSobreRurH!AO86)*(1-txMortH!AO86*FaPensRurH!AO86) + FePensRurH!AO86</f>
        <v>23106.38614708824</v>
      </c>
      <c r="AP86" s="99">
        <f>(AO85 - IFERROR(INDEX(FePensRurH!$B$2:$BJ$92,ROW($A86)- 1 - RegraSaída!AP86,COLUMN(AP$1)- 1 - RegraSaída!AP86),0)*PSobreRurH!AP86)*(1-txMortH!AP86*FaPensRurH!AP86) + FePensRurH!AP86</f>
        <v>24033.736918655686</v>
      </c>
      <c r="AQ86" s="99">
        <f>(AP85 - IFERROR(INDEX(FePensRurH!$B$2:$BJ$92,ROW($A86)- 1 - RegraSaída!AQ86,COLUMN(AQ$1)- 1 - RegraSaída!AQ86),0)*PSobreRurH!AQ86)*(1-txMortH!AQ86*FaPensRurH!AQ86) + FePensRurH!AQ86</f>
        <v>24919.228892906278</v>
      </c>
      <c r="AR86" s="99">
        <f>(AQ85 - IFERROR(INDEX(FePensRurH!$B$2:$BJ$92,ROW($A86)- 1 - RegraSaída!AR86,COLUMN(AR$1)- 1 - RegraSaída!AR86),0)*PSobreRurH!AR86)*(1-txMortH!AR86*FaPensRurH!AR86) + FePensRurH!AR86</f>
        <v>25779.843124075793</v>
      </c>
      <c r="AS86" s="99">
        <f>(AR85 - IFERROR(INDEX(FePensRurH!$B$2:$BJ$92,ROW($A86)- 1 - RegraSaída!AS86,COLUMN(AS$1)- 1 - RegraSaída!AS86),0)*PSobreRurH!AS86)*(1-txMortH!AS86*FaPensRurH!AS86) + FePensRurH!AS86</f>
        <v>26475.650327278312</v>
      </c>
      <c r="AT86" s="99">
        <f>(AS85 - IFERROR(INDEX(FePensRurH!$B$2:$BJ$92,ROW($A86)- 1 - RegraSaída!AT86,COLUMN(AT$1)- 1 - RegraSaída!AT86),0)*PSobreRurH!AT86)*(1-txMortH!AT86*FaPensRurH!AT86) + FePensRurH!AT86</f>
        <v>26979.025896809977</v>
      </c>
      <c r="AU86" s="99">
        <f>(AT85 - IFERROR(INDEX(FePensRurH!$B$2:$BJ$92,ROW($A86)- 1 - RegraSaída!AU86,COLUMN(AU$1)- 1 - RegraSaída!AU86),0)*PSobreRurH!AU86)*(1-txMortH!AU86*FaPensRurH!AU86) + FePensRurH!AU86</f>
        <v>27344.931104404466</v>
      </c>
      <c r="AV86" s="99">
        <f>(AU85 - IFERROR(INDEX(FePensRurH!$B$2:$BJ$92,ROW($A86)- 1 - RegraSaída!AV86,COLUMN(AV$1)- 1 - RegraSaída!AV86),0)*PSobreRurH!AV86)*(1-txMortH!AV86*FaPensRurH!AV86) + FePensRurH!AV86</f>
        <v>27700.787505647208</v>
      </c>
      <c r="AW86" s="99">
        <f>(AV85 - IFERROR(INDEX(FePensRurH!$B$2:$BJ$92,ROW($A86)- 1 - RegraSaída!AW86,COLUMN(AW$1)- 1 - RegraSaída!AW86),0)*PSobreRurH!AW86)*(1-txMortH!AW86*FaPensRurH!AW86) + FePensRurH!AW86</f>
        <v>28048.644890727919</v>
      </c>
      <c r="AX86" s="99">
        <f>(AW85 - IFERROR(INDEX(FePensRurH!$B$2:$BJ$92,ROW($A86)- 1 - RegraSaída!AX86,COLUMN(AX$1)- 1 - RegraSaída!AX86),0)*PSobreRurH!AX86)*(1-txMortH!AX86*FaPensRurH!AX86) + FePensRurH!AX86</f>
        <v>28396.965322055265</v>
      </c>
      <c r="AY86" s="99">
        <f>(AX85 - IFERROR(INDEX(FePensRurH!$B$2:$BJ$92,ROW($A86)- 1 - RegraSaída!AY86,COLUMN(AY$1)- 1 - RegraSaída!AY86),0)*PSobreRurH!AY86)*(1-txMortH!AY86*FaPensRurH!AY86) + FePensRurH!AY86</f>
        <v>28751.549889750935</v>
      </c>
      <c r="AZ86" s="99">
        <f>(AY85 - IFERROR(INDEX(FePensRurH!$B$2:$BJ$92,ROW($A86)- 1 - RegraSaída!AZ86,COLUMN(AZ$1)- 1 - RegraSaída!AZ86),0)*PSobreRurH!AZ86)*(1-txMortH!AZ86*FaPensRurH!AZ86) + FePensRurH!AZ86</f>
        <v>29135.4087052824</v>
      </c>
      <c r="BA86" s="99">
        <f>(AZ85 - IFERROR(INDEX(FePensRurH!$B$2:$BJ$92,ROW($A86)- 1 - RegraSaída!BA86,COLUMN(BA$1)- 1 - RegraSaída!BA86),0)*PSobreRurH!BA86)*(1-txMortH!BA86*FaPensRurH!BA86) + FePensRurH!BA86</f>
        <v>29519.577263871019</v>
      </c>
      <c r="BB86" s="99">
        <f>(BA85 - IFERROR(INDEX(FePensRurH!$B$2:$BJ$92,ROW($A86)- 1 - RegraSaída!BB86,COLUMN(BB$1)- 1 - RegraSaída!BB86),0)*PSobreRurH!BB86)*(1-txMortH!BB86*FaPensRurH!BB86) + FePensRurH!BB86</f>
        <v>29871.013982444081</v>
      </c>
      <c r="BC86" s="99">
        <f>(BB85 - IFERROR(INDEX(FePensRurH!$B$2:$BJ$92,ROW($A86)- 1 - RegraSaída!BC86,COLUMN(BC$1)- 1 - RegraSaída!BC86),0)*PSobreRurH!BC86)*(1-txMortH!BC86*FaPensRurH!BC86) + FePensRurH!BC86</f>
        <v>30346.614292989136</v>
      </c>
      <c r="BD86" s="99">
        <f>(BC85 - IFERROR(INDEX(FePensRurH!$B$2:$BJ$92,ROW($A86)- 1 - RegraSaída!BD86,COLUMN(BD$1)- 1 - RegraSaída!BD86),0)*PSobreRurH!BD86)*(1-txMortH!BD86*FaPensRurH!BD86) + FePensRurH!BD86</f>
        <v>31026.079712706738</v>
      </c>
      <c r="BE86" s="99">
        <f>(BD85 - IFERROR(INDEX(FePensRurH!$B$2:$BJ$92,ROW($A86)- 1 - RegraSaída!BE86,COLUMN(BE$1)- 1 - RegraSaída!BE86),0)*PSobreRurH!BE86)*(1-txMortH!BE86*FaPensRurH!BE86) + FePensRurH!BE86</f>
        <v>31842.853750165286</v>
      </c>
      <c r="BF86" s="99">
        <f>(BE85 - IFERROR(INDEX(FePensRurH!$B$2:$BJ$92,ROW($A86)- 1 - RegraSaída!BF86,COLUMN(BF$1)- 1 - RegraSaída!BF86),0)*PSobreRurH!BF86)*(1-txMortH!BF86*FaPensRurH!BF86) + FePensRurH!BF86</f>
        <v>32503.917784047502</v>
      </c>
      <c r="BG86" s="99">
        <f>(BF85 - IFERROR(INDEX(FePensRurH!$B$2:$BJ$92,ROW($A86)- 1 - RegraSaída!BG86,COLUMN(BG$1)- 1 - RegraSaída!BG86),0)*PSobreRurH!BG86)*(1-txMortH!BG86*FaPensRurH!BG86) + FePensRurH!BG86</f>
        <v>32904.19378914249</v>
      </c>
      <c r="BH86" s="99">
        <f>(BG85 - IFERROR(INDEX(FePensRurH!$B$2:$BJ$92,ROW($A86)- 1 - RegraSaída!BH86,COLUMN(BH$1)- 1 - RegraSaída!BH86),0)*PSobreRurH!BH86)*(1-txMortH!BH86*FaPensRurH!BH86) + FePensRurH!BH86</f>
        <v>33582.829510013005</v>
      </c>
      <c r="BI86" s="99">
        <f>(BH85 - IFERROR(INDEX(FePensRurH!$B$2:$BJ$92,ROW($A86)- 1 - RegraSaída!BI86,COLUMN(BI$1)- 1 - RegraSaída!BI86),0)*PSobreRurH!BI86)*(1-txMortH!BI86*FaPensRurH!BI86) + FePensRurH!BI86</f>
        <v>34350.145847361353</v>
      </c>
      <c r="BJ86" s="99">
        <f>(BI85 - IFERROR(INDEX(FePensRurH!$B$2:$BJ$92,ROW($A86)- 1 - RegraSaída!BJ86,COLUMN(BJ$1)- 1 - RegraSaída!BJ86),0)*PSobreRurH!BJ86)*(1-txMortH!BJ86*FaPensRurH!BJ86) + FePensRurH!BJ86</f>
        <v>35086.153962296834</v>
      </c>
    </row>
    <row r="87" spans="1:62" x14ac:dyDescent="0.3">
      <c r="A87" s="94">
        <v>85</v>
      </c>
      <c r="B87" s="95"/>
      <c r="C87" s="95"/>
      <c r="D87" s="95"/>
      <c r="E87" s="95"/>
      <c r="F87" s="95"/>
      <c r="G87" s="95"/>
      <c r="H87" s="95"/>
      <c r="I87" s="95"/>
      <c r="J87" s="95"/>
      <c r="K87" s="95"/>
      <c r="L87" s="95"/>
      <c r="M87" s="95"/>
      <c r="N87" s="95"/>
      <c r="O87" s="95"/>
      <c r="P87" s="96"/>
      <c r="Q87" s="99">
        <f>(P86 - IFERROR(INDEX(FePensRurH!$B$2:$BJ$92,ROW($A87)- 1 - RegraSaída!Q87,COLUMN(Q$1)- 1 - RegraSaída!Q87),0)*PSobreRurH!Q87)*(1-txMortH!Q87*FaPensRurH!Q87) + FePensRurH!Q87</f>
        <v>814.98201311113326</v>
      </c>
      <c r="R87" s="99">
        <f>(Q86 - IFERROR(INDEX(FePensRurH!$B$2:$BJ$92,ROW($A87)- 1 - RegraSaída!R87,COLUMN(R$1)- 1 - RegraSaída!R87),0)*PSobreRurH!R87)*(1-txMortH!R87*FaPensRurH!R87) + FePensRurH!R87</f>
        <v>1587.2879978412518</v>
      </c>
      <c r="S87" s="99">
        <f>(R86 - IFERROR(INDEX(FePensRurH!$B$2:$BJ$92,ROW($A87)- 1 - RegraSaída!S87,COLUMN(S$1)- 1 - RegraSaída!S87),0)*PSobreRurH!S87)*(1-txMortH!S87*FaPensRurH!S87) + FePensRurH!S87</f>
        <v>2288.3206016657819</v>
      </c>
      <c r="T87" s="99">
        <f>(S86 - IFERROR(INDEX(FePensRurH!$B$2:$BJ$92,ROW($A87)- 1 - RegraSaída!T87,COLUMN(T$1)- 1 - RegraSaída!T87),0)*PSobreRurH!T87)*(1-txMortH!T87*FaPensRurH!T87) + FePensRurH!T87</f>
        <v>3064.7785585865945</v>
      </c>
      <c r="U87" s="99">
        <f>(T86 - IFERROR(INDEX(FePensRurH!$B$2:$BJ$92,ROW($A87)- 1 - RegraSaída!U87,COLUMN(U$1)- 1 - RegraSaída!U87),0)*PSobreRurH!U87)*(1-txMortH!U87*FaPensRurH!U87) + FePensRurH!U87</f>
        <v>4124.9117014269277</v>
      </c>
      <c r="V87" s="99">
        <f>(U86 - IFERROR(INDEX(FePensRurH!$B$2:$BJ$92,ROW($A87)- 1 - RegraSaída!V87,COLUMN(V$1)- 1 - RegraSaída!V87),0)*PSobreRurH!V87)*(1-txMortH!V87*FaPensRurH!V87) + FePensRurH!V87</f>
        <v>4834.3151349984837</v>
      </c>
      <c r="W87" s="99">
        <f>(V86 - IFERROR(INDEX(FePensRurH!$B$2:$BJ$92,ROW($A87)- 1 - RegraSaída!W87,COLUMN(W$1)- 1 - RegraSaída!W87),0)*PSobreRurH!W87)*(1-txMortH!W87*FaPensRurH!W87) + FePensRurH!W87</f>
        <v>5576.9866172284974</v>
      </c>
      <c r="X87" s="99">
        <f>(W86 - IFERROR(INDEX(FePensRurH!$B$2:$BJ$92,ROW($A87)- 1 - RegraSaída!X87,COLUMN(X$1)- 1 - RegraSaída!X87),0)*PSobreRurH!X87)*(1-txMortH!X87*FaPensRurH!X87) + FePensRurH!X87</f>
        <v>6336.8480619587717</v>
      </c>
      <c r="Y87" s="99">
        <f>(X86 - IFERROR(INDEX(FePensRurH!$B$2:$BJ$92,ROW($A87)- 1 - RegraSaída!Y87,COLUMN(Y$1)- 1 - RegraSaída!Y87),0)*PSobreRurH!Y87)*(1-txMortH!Y87*FaPensRurH!Y87) + FePensRurH!Y87</f>
        <v>7041.8286212657677</v>
      </c>
      <c r="Z87" s="99">
        <f>(Y86 - IFERROR(INDEX(FePensRurH!$B$2:$BJ$92,ROW($A87)- 1 - RegraSaída!Z87,COLUMN(Z$1)- 1 - RegraSaída!Z87),0)*PSobreRurH!Z87)*(1-txMortH!Z87*FaPensRurH!Z87) + FePensRurH!Z87</f>
        <v>7839.4964609056296</v>
      </c>
      <c r="AA87" s="99">
        <f>(Z86 - IFERROR(INDEX(FePensRurH!$B$2:$BJ$92,ROW($A87)- 1 - RegraSaída!AA87,COLUMN(AA$1)- 1 - RegraSaída!AA87),0)*PSobreRurH!AA87)*(1-txMortH!AA87*FaPensRurH!AA87) + FePensRurH!AA87</f>
        <v>8729.229002455033</v>
      </c>
      <c r="AB87" s="99">
        <f>(AA86 - IFERROR(INDEX(FePensRurH!$B$2:$BJ$92,ROW($A87)- 1 - RegraSaída!AB87,COLUMN(AB$1)- 1 - RegraSaída!AB87),0)*PSobreRurH!AB87)*(1-txMortH!AB87*FaPensRurH!AB87) + FePensRurH!AB87</f>
        <v>9680.8601082211171</v>
      </c>
      <c r="AC87" s="99">
        <f>(AB86 - IFERROR(INDEX(FePensRurH!$B$2:$BJ$92,ROW($A87)- 1 - RegraSaída!AC87,COLUMN(AC$1)- 1 - RegraSaída!AC87),0)*PSobreRurH!AC87)*(1-txMortH!AC87*FaPensRurH!AC87) + FePensRurH!AC87</f>
        <v>10698.645043999953</v>
      </c>
      <c r="AD87" s="99">
        <f>(AC86 - IFERROR(INDEX(FePensRurH!$B$2:$BJ$92,ROW($A87)- 1 - RegraSaída!AD87,COLUMN(AD$1)- 1 - RegraSaída!AD87),0)*PSobreRurH!AD87)*(1-txMortH!AD87*FaPensRurH!AD87) + FePensRurH!AD87</f>
        <v>11672.43599065757</v>
      </c>
      <c r="AE87" s="99">
        <f>(AD86 - IFERROR(INDEX(FePensRurH!$B$2:$BJ$92,ROW($A87)- 1 - RegraSaída!AE87,COLUMN(AE$1)- 1 - RegraSaída!AE87),0)*PSobreRurH!AE87)*(1-txMortH!AE87*FaPensRurH!AE87) + FePensRurH!AE87</f>
        <v>12731.377834666851</v>
      </c>
      <c r="AF87" s="99">
        <f>(AE86 - IFERROR(INDEX(FePensRurH!$B$2:$BJ$92,ROW($A87)- 1 - RegraSaída!AF87,COLUMN(AF$1)- 1 - RegraSaída!AF87),0)*PSobreRurH!AF87)*(1-txMortH!AF87*FaPensRurH!AF87) + FePensRurH!AF87</f>
        <v>13708.870237578933</v>
      </c>
      <c r="AG87" s="99">
        <f>(AF86 - IFERROR(INDEX(FePensRurH!$B$2:$BJ$92,ROW($A87)- 1 - RegraSaída!AG87,COLUMN(AG$1)- 1 - RegraSaída!AG87),0)*PSobreRurH!AG87)*(1-txMortH!AG87*FaPensRurH!AG87) + FePensRurH!AG87</f>
        <v>14684.657311642739</v>
      </c>
      <c r="AH87" s="99">
        <f>(AG86 - IFERROR(INDEX(FePensRurH!$B$2:$BJ$92,ROW($A87)- 1 - RegraSaída!AH87,COLUMN(AH$1)- 1 - RegraSaída!AH87),0)*PSobreRurH!AH87)*(1-txMortH!AH87*FaPensRurH!AH87) + FePensRurH!AH87</f>
        <v>15624.183730450319</v>
      </c>
      <c r="AI87" s="99">
        <f>(AH86 - IFERROR(INDEX(FePensRurH!$B$2:$BJ$92,ROW($A87)- 1 - RegraSaída!AI87,COLUMN(AI$1)- 1 - RegraSaída!AI87),0)*PSobreRurH!AI87)*(1-txMortH!AI87*FaPensRurH!AI87) + FePensRurH!AI87</f>
        <v>16603.49938859684</v>
      </c>
      <c r="AJ87" s="99">
        <f>(AI86 - IFERROR(INDEX(FePensRurH!$B$2:$BJ$92,ROW($A87)- 1 - RegraSaída!AJ87,COLUMN(AJ$1)- 1 - RegraSaída!AJ87),0)*PSobreRurH!AJ87)*(1-txMortH!AJ87*FaPensRurH!AJ87) + FePensRurH!AJ87</f>
        <v>17559.590699855082</v>
      </c>
      <c r="AK87" s="99">
        <f>(AJ86 - IFERROR(INDEX(FePensRurH!$B$2:$BJ$92,ROW($A87)- 1 - RegraSaída!AK87,COLUMN(AK$1)- 1 - RegraSaída!AK87),0)*PSobreRurH!AK87)*(1-txMortH!AK87*FaPensRurH!AK87) + FePensRurH!AK87</f>
        <v>18525.460120798471</v>
      </c>
      <c r="AL87" s="99">
        <f>(AK86 - IFERROR(INDEX(FePensRurH!$B$2:$BJ$92,ROW($A87)- 1 - RegraSaída!AL87,COLUMN(AL$1)- 1 - RegraSaída!AL87),0)*PSobreRurH!AL87)*(1-txMortH!AL87*FaPensRurH!AL87) + FePensRurH!AL87</f>
        <v>19468.221399097754</v>
      </c>
      <c r="AM87" s="99">
        <f>(AL86 - IFERROR(INDEX(FePensRurH!$B$2:$BJ$92,ROW($A87)- 1 - RegraSaída!AM87,COLUMN(AM$1)- 1 - RegraSaída!AM87),0)*PSobreRurH!AM87)*(1-txMortH!AM87*FaPensRurH!AM87) + FePensRurH!AM87</f>
        <v>20381.657487382905</v>
      </c>
      <c r="AN87" s="99">
        <f>(AM86 - IFERROR(INDEX(FePensRurH!$B$2:$BJ$92,ROW($A87)- 1 - RegraSaída!AN87,COLUMN(AN$1)- 1 - RegraSaída!AN87),0)*PSobreRurH!AN87)*(1-txMortH!AN87*FaPensRurH!AN87) + FePensRurH!AN87</f>
        <v>21297.609786143836</v>
      </c>
      <c r="AO87" s="99">
        <f>(AN86 - IFERROR(INDEX(FePensRurH!$B$2:$BJ$92,ROW($A87)- 1 - RegraSaída!AO87,COLUMN(AO$1)- 1 - RegraSaída!AO87),0)*PSobreRurH!AO87)*(1-txMortH!AO87*FaPensRurH!AO87) + FePensRurH!AO87</f>
        <v>22186.662788211775</v>
      </c>
      <c r="AP87" s="99">
        <f>(AO86 - IFERROR(INDEX(FePensRurH!$B$2:$BJ$92,ROW($A87)- 1 - RegraSaída!AP87,COLUMN(AP$1)- 1 - RegraSaída!AP87),0)*PSobreRurH!AP87)*(1-txMortH!AP87*FaPensRurH!AP87) + FePensRurH!AP87</f>
        <v>23082.904169285583</v>
      </c>
      <c r="AQ87" s="99">
        <f>(AP86 - IFERROR(INDEX(FePensRurH!$B$2:$BJ$92,ROW($A87)- 1 - RegraSaída!AQ87,COLUMN(AQ$1)- 1 - RegraSaída!AQ87),0)*PSobreRurH!AQ87)*(1-txMortH!AQ87*FaPensRurH!AQ87) + FePensRurH!AQ87</f>
        <v>23997.070885008598</v>
      </c>
      <c r="AR87" s="99">
        <f>(AQ86 - IFERROR(INDEX(FePensRurH!$B$2:$BJ$92,ROW($A87)- 1 - RegraSaída!AR87,COLUMN(AR$1)- 1 - RegraSaída!AR87),0)*PSobreRurH!AR87)*(1-txMortH!AR87*FaPensRurH!AR87) + FePensRurH!AR87</f>
        <v>24871.727285519242</v>
      </c>
      <c r="AS87" s="99">
        <f>(AR86 - IFERROR(INDEX(FePensRurH!$B$2:$BJ$92,ROW($A87)- 1 - RegraSaída!AS87,COLUMN(AS$1)- 1 - RegraSaída!AS87),0)*PSobreRurH!AS87)*(1-txMortH!AS87*FaPensRurH!AS87) + FePensRurH!AS87</f>
        <v>25724.122411069078</v>
      </c>
      <c r="AT87" s="99">
        <f>(AS86 - IFERROR(INDEX(FePensRurH!$B$2:$BJ$92,ROW($A87)- 1 - RegraSaída!AT87,COLUMN(AT$1)- 1 - RegraSaída!AT87),0)*PSobreRurH!AT87)*(1-txMortH!AT87*FaPensRurH!AT87) + FePensRurH!AT87</f>
        <v>26414.278892396076</v>
      </c>
      <c r="AU87" s="99">
        <f>(AT86 - IFERROR(INDEX(FePensRurH!$B$2:$BJ$92,ROW($A87)- 1 - RegraSaída!AU87,COLUMN(AU$1)- 1 - RegraSaída!AU87),0)*PSobreRurH!AU87)*(1-txMortH!AU87*FaPensRurH!AU87) + FePensRurH!AU87</f>
        <v>26912.155171964019</v>
      </c>
      <c r="AV87" s="99">
        <f>(AU86 - IFERROR(INDEX(FePensRurH!$B$2:$BJ$92,ROW($A87)- 1 - RegraSaída!AV87,COLUMN(AV$1)- 1 - RegraSaída!AV87),0)*PSobreRurH!AV87)*(1-txMortH!AV87*FaPensRurH!AV87) + FePensRurH!AV87</f>
        <v>27273.378773982407</v>
      </c>
      <c r="AW87" s="99">
        <f>(AV86 - IFERROR(INDEX(FePensRurH!$B$2:$BJ$92,ROW($A87)- 1 - RegraSaída!AW87,COLUMN(AW$1)- 1 - RegraSaída!AW87),0)*PSobreRurH!AW87)*(1-txMortH!AW87*FaPensRurH!AW87) + FePensRurH!AW87</f>
        <v>27626.576997321219</v>
      </c>
      <c r="AX87" s="99">
        <f>(AW86 - IFERROR(INDEX(FePensRurH!$B$2:$BJ$92,ROW($A87)- 1 - RegraSaída!AX87,COLUMN(AX$1)- 1 - RegraSaída!AX87),0)*PSobreRurH!AX87)*(1-txMortH!AX87*FaPensRurH!AX87) + FePensRurH!AX87</f>
        <v>27972.703582849812</v>
      </c>
      <c r="AY87" s="99">
        <f>(AX86 - IFERROR(INDEX(FePensRurH!$B$2:$BJ$92,ROW($A87)- 1 - RegraSaída!AY87,COLUMN(AY$1)- 1 - RegraSaída!AY87),0)*PSobreRurH!AY87)*(1-txMortH!AY87*FaPensRurH!AY87) + FePensRurH!AY87</f>
        <v>28319.122339283454</v>
      </c>
      <c r="AZ87" s="99">
        <f>(AY86 - IFERROR(INDEX(FePensRurH!$B$2:$BJ$92,ROW($A87)- 1 - RegraSaída!AZ87,COLUMN(AZ$1)- 1 - RegraSaída!AZ87),0)*PSobreRurH!AZ87)*(1-txMortH!AZ87*FaPensRurH!AZ87) + FePensRurH!AZ87</f>
        <v>28672.390481655162</v>
      </c>
      <c r="BA87" s="99">
        <f>(AZ86 - IFERROR(INDEX(FePensRurH!$B$2:$BJ$92,ROW($A87)- 1 - RegraSaída!BA87,COLUMN(BA$1)- 1 - RegraSaída!BA87),0)*PSobreRurH!BA87)*(1-txMortH!BA87*FaPensRurH!BA87) + FePensRurH!BA87</f>
        <v>29054.70811014267</v>
      </c>
      <c r="BB87" s="99">
        <f>(BA86 - IFERROR(INDEX(FePensRurH!$B$2:$BJ$92,ROW($A87)- 1 - RegraSaída!BB87,COLUMN(BB$1)- 1 - RegraSaída!BB87),0)*PSobreRurH!BB87)*(1-txMortH!BB87*FaPensRurH!BB87) + FePensRurH!BB87</f>
        <v>29437.595530212238</v>
      </c>
      <c r="BC87" s="99">
        <f>(BB86 - IFERROR(INDEX(FePensRurH!$B$2:$BJ$92,ROW($A87)- 1 - RegraSaída!BC87,COLUMN(BC$1)- 1 - RegraSaída!BC87),0)*PSobreRurH!BC87)*(1-txMortH!BC87*FaPensRurH!BC87) + FePensRurH!BC87</f>
        <v>29789.042888683769</v>
      </c>
      <c r="BD87" s="99">
        <f>(BC86 - IFERROR(INDEX(FePensRurH!$B$2:$BJ$92,ROW($A87)- 1 - RegraSaída!BD87,COLUMN(BD$1)- 1 - RegraSaída!BD87),0)*PSobreRurH!BD87)*(1-txMortH!BD87*FaPensRurH!BD87) + FePensRurH!BD87</f>
        <v>30265.669101538686</v>
      </c>
      <c r="BE87" s="99">
        <f>(BD86 - IFERROR(INDEX(FePensRurH!$B$2:$BJ$92,ROW($A87)- 1 - RegraSaída!BE87,COLUMN(BE$1)- 1 - RegraSaída!BE87),0)*PSobreRurH!BE87)*(1-txMortH!BE87*FaPensRurH!BE87) + FePensRurH!BE87</f>
        <v>30946.239648799183</v>
      </c>
      <c r="BF87" s="99">
        <f>(BE86 - IFERROR(INDEX(FePensRurH!$B$2:$BJ$92,ROW($A87)- 1 - RegraSaída!BF87,COLUMN(BF$1)- 1 - RegraSaída!BF87),0)*PSobreRurH!BF87)*(1-txMortH!BF87*FaPensRurH!BF87) + FePensRurH!BF87</f>
        <v>31763.853797927237</v>
      </c>
      <c r="BG87" s="99">
        <f>(BF86 - IFERROR(INDEX(FePensRurH!$B$2:$BJ$92,ROW($A87)- 1 - RegraSaída!BG87,COLUMN(BG$1)- 1 - RegraSaída!BG87),0)*PSobreRurH!BG87)*(1-txMortH!BG87*FaPensRurH!BG87) + FePensRurH!BG87</f>
        <v>32434.788960769314</v>
      </c>
      <c r="BH87" s="99">
        <f>(BG86 - IFERROR(INDEX(FePensRurH!$B$2:$BJ$92,ROW($A87)- 1 - RegraSaída!BH87,COLUMN(BH$1)- 1 - RegraSaída!BH87),0)*PSobreRurH!BH87)*(1-txMortH!BH87*FaPensRurH!BH87) + FePensRurH!BH87</f>
        <v>32860.715441456836</v>
      </c>
      <c r="BI87" s="99">
        <f>(BH86 - IFERROR(INDEX(FePensRurH!$B$2:$BJ$92,ROW($A87)- 1 - RegraSaída!BI87,COLUMN(BI$1)- 1 - RegraSaída!BI87),0)*PSobreRurH!BI87)*(1-txMortH!BI87*FaPensRurH!BI87) + FePensRurH!BI87</f>
        <v>33549.144589849115</v>
      </c>
      <c r="BJ87" s="99">
        <f>(BI86 - IFERROR(INDEX(FePensRurH!$B$2:$BJ$92,ROW($A87)- 1 - RegraSaída!BJ87,COLUMN(BJ$1)- 1 - RegraSaída!BJ87),0)*PSobreRurH!BJ87)*(1-txMortH!BJ87*FaPensRurH!BJ87) + FePensRurH!BJ87</f>
        <v>34517.99838345014</v>
      </c>
    </row>
    <row r="88" spans="1:62" x14ac:dyDescent="0.3">
      <c r="A88" s="94">
        <v>86</v>
      </c>
      <c r="B88" s="95"/>
      <c r="C88" s="95"/>
      <c r="D88" s="95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6"/>
      <c r="Q88" s="99">
        <f>(P87 - IFERROR(INDEX(FePensRurH!$B$2:$BJ$92,ROW($A88)- 1 - RegraSaída!Q88,COLUMN(Q$1)- 1 - RegraSaída!Q88),0)*PSobreRurH!Q88)*(1-txMortH!Q88*FaPensRurH!Q88) + FePensRurH!Q88</f>
        <v>729.71066584813036</v>
      </c>
      <c r="R88" s="99">
        <f>(Q87 - IFERROR(INDEX(FePensRurH!$B$2:$BJ$92,ROW($A88)- 1 - RegraSaída!R88,COLUMN(R$1)- 1 - RegraSaída!R88),0)*PSobreRurH!R88)*(1-txMortH!R88*FaPensRurH!R88) + FePensRurH!R88</f>
        <v>1480.7615688665228</v>
      </c>
      <c r="S88" s="99">
        <f>(R87 - IFERROR(INDEX(FePensRurH!$B$2:$BJ$92,ROW($A88)- 1 - RegraSaída!S88,COLUMN(S$1)- 1 - RegraSaída!S88),0)*PSobreRurH!S88)*(1-txMortH!S88*FaPensRurH!S88) + FePensRurH!S88</f>
        <v>2199.3799335876388</v>
      </c>
      <c r="T88" s="99">
        <f>(S87 - IFERROR(INDEX(FePensRurH!$B$2:$BJ$92,ROW($A88)- 1 - RegraSaída!T88,COLUMN(T$1)- 1 - RegraSaída!T88),0)*PSobreRurH!T88)*(1-txMortH!T88*FaPensRurH!T88) + FePensRurH!T88</f>
        <v>2856.9726432416314</v>
      </c>
      <c r="U88" s="99">
        <f>(T87 - IFERROR(INDEX(FePensRurH!$B$2:$BJ$92,ROW($A88)- 1 - RegraSaída!U88,COLUMN(U$1)- 1 - RegraSaída!U88),0)*PSobreRurH!U88)*(1-txMortH!U88*FaPensRurH!U88) + FePensRurH!U88</f>
        <v>3588.4087928062854</v>
      </c>
      <c r="V88" s="99">
        <f>(U87 - IFERROR(INDEX(FePensRurH!$B$2:$BJ$92,ROW($A88)- 1 - RegraSaída!V88,COLUMN(V$1)- 1 - RegraSaída!V88),0)*PSobreRurH!V88)*(1-txMortH!V88*FaPensRurH!V88) + FePensRurH!V88</f>
        <v>4571.2680724466391</v>
      </c>
      <c r="W88" s="99">
        <f>(V87 - IFERROR(INDEX(FePensRurH!$B$2:$BJ$92,ROW($A88)- 1 - RegraSaída!W88,COLUMN(W$1)- 1 - RegraSaída!W88),0)*PSobreRurH!W88)*(1-txMortH!W88*FaPensRurH!W88) + FePensRurH!W88</f>
        <v>5229.1514564005456</v>
      </c>
      <c r="X88" s="99">
        <f>(W87 - IFERROR(INDEX(FePensRurH!$B$2:$BJ$92,ROW($A88)- 1 - RegraSaída!X88,COLUMN(X$1)- 1 - RegraSaída!X88),0)*PSobreRurH!X88)*(1-txMortH!X88*FaPensRurH!X88) + FePensRurH!X88</f>
        <v>5913.6541197763181</v>
      </c>
      <c r="Y88" s="99">
        <f>(X87 - IFERROR(INDEX(FePensRurH!$B$2:$BJ$92,ROW($A88)- 1 - RegraSaída!Y88,COLUMN(Y$1)- 1 - RegraSaída!Y88),0)*PSobreRurH!Y88)*(1-txMortH!Y88*FaPensRurH!Y88) + FePensRurH!Y88</f>
        <v>6619.1775775616816</v>
      </c>
      <c r="Z88" s="99">
        <f>(Y87 - IFERROR(INDEX(FePensRurH!$B$2:$BJ$92,ROW($A88)- 1 - RegraSaída!Z88,COLUMN(Z$1)- 1 - RegraSaída!Z88),0)*PSobreRurH!Z88)*(1-txMortH!Z88*FaPensRurH!Z88) + FePensRurH!Z88</f>
        <v>7278.3508506144635</v>
      </c>
      <c r="AA88" s="99">
        <f>(Z87 - IFERROR(INDEX(FePensRurH!$B$2:$BJ$92,ROW($A88)- 1 - RegraSaída!AA88,COLUMN(AA$1)- 1 - RegraSaída!AA88),0)*PSobreRurH!AA88)*(1-txMortH!AA88*FaPensRurH!AA88) + FePensRurH!AA88</f>
        <v>8031.2719326857023</v>
      </c>
      <c r="AB88" s="99">
        <f>(AA87 - IFERROR(INDEX(FePensRurH!$B$2:$BJ$92,ROW($A88)- 1 - RegraSaída!AB88,COLUMN(AB$1)- 1 - RegraSaída!AB88),0)*PSobreRurH!AB88)*(1-txMortH!AB88*FaPensRurH!AB88) + FePensRurH!AB88</f>
        <v>8882.0240046603267</v>
      </c>
      <c r="AC88" s="99">
        <f>(AB87 - IFERROR(INDEX(FePensRurH!$B$2:$BJ$92,ROW($A88)- 1 - RegraSaída!AC88,COLUMN(AC$1)- 1 - RegraSaída!AC88),0)*PSobreRurH!AC88)*(1-txMortH!AC88*FaPensRurH!AC88) + FePensRurH!AC88</f>
        <v>9798.2898860496352</v>
      </c>
      <c r="AD88" s="99">
        <f>(AC87 - IFERROR(INDEX(FePensRurH!$B$2:$BJ$92,ROW($A88)- 1 - RegraSaída!AD88,COLUMN(AD$1)- 1 - RegraSaída!AD88),0)*PSobreRurH!AD88)*(1-txMortH!AD88*FaPensRurH!AD88) + FePensRurH!AD88</f>
        <v>10776.623526074385</v>
      </c>
      <c r="AE88" s="99">
        <f>(AD87 - IFERROR(INDEX(FePensRurH!$B$2:$BJ$92,ROW($A88)- 1 - RegraSaída!AE88,COLUMN(AE$1)- 1 - RegraSaída!AE88),0)*PSobreRurH!AE88)*(1-txMortH!AE88*FaPensRurH!AE88) + FePensRurH!AE88</f>
        <v>11718.906198819477</v>
      </c>
      <c r="AF88" s="99">
        <f>(AE87 - IFERROR(INDEX(FePensRurH!$B$2:$BJ$92,ROW($A88)- 1 - RegraSaída!AF88,COLUMN(AF$1)- 1 - RegraSaída!AF88),0)*PSobreRurH!AF88)*(1-txMortH!AF88*FaPensRurH!AF88) + FePensRurH!AF88</f>
        <v>12738.984942328048</v>
      </c>
      <c r="AG88" s="99">
        <f>(AF87 - IFERROR(INDEX(FePensRurH!$B$2:$BJ$92,ROW($A88)- 1 - RegraSaída!AG88,COLUMN(AG$1)- 1 - RegraSaída!AG88),0)*PSobreRurH!AG88)*(1-txMortH!AG88*FaPensRurH!AG88) + FePensRurH!AG88</f>
        <v>13683.783034301779</v>
      </c>
      <c r="AH88" s="99">
        <f>(AG87 - IFERROR(INDEX(FePensRurH!$B$2:$BJ$92,ROW($A88)- 1 - RegraSaída!AH88,COLUMN(AH$1)- 1 - RegraSaída!AH88),0)*PSobreRurH!AH88)*(1-txMortH!AH88*FaPensRurH!AH88) + FePensRurH!AH88</f>
        <v>14625.824049164723</v>
      </c>
      <c r="AI88" s="99">
        <f>(AH87 - IFERROR(INDEX(FePensRurH!$B$2:$BJ$92,ROW($A88)- 1 - RegraSaída!AI88,COLUMN(AI$1)- 1 - RegraSaída!AI88),0)*PSobreRurH!AI88)*(1-txMortH!AI88*FaPensRurH!AI88) + FePensRurH!AI88</f>
        <v>15537.635964183311</v>
      </c>
      <c r="AJ88" s="99">
        <f>(AI87 - IFERROR(INDEX(FePensRurH!$B$2:$BJ$92,ROW($A88)- 1 - RegraSaída!AJ88,COLUMN(AJ$1)- 1 - RegraSaída!AJ88),0)*PSobreRurH!AJ88)*(1-txMortH!AJ88*FaPensRurH!AJ88) + FePensRurH!AJ88</f>
        <v>16488.006887645945</v>
      </c>
      <c r="AK88" s="99">
        <f>(AJ87 - IFERROR(INDEX(FePensRurH!$B$2:$BJ$92,ROW($A88)- 1 - RegraSaída!AK88,COLUMN(AK$1)- 1 - RegraSaída!AK88),0)*PSobreRurH!AK88)*(1-txMortH!AK88*FaPensRurH!AK88) + FePensRurH!AK88</f>
        <v>17417.599087610655</v>
      </c>
      <c r="AL88" s="99">
        <f>(AK87 - IFERROR(INDEX(FePensRurH!$B$2:$BJ$92,ROW($A88)- 1 - RegraSaída!AL88,COLUMN(AL$1)- 1 - RegraSaída!AL88),0)*PSobreRurH!AL88)*(1-txMortH!AL88*FaPensRurH!AL88) + FePensRurH!AL88</f>
        <v>18356.414375133932</v>
      </c>
      <c r="AM88" s="99">
        <f>(AL87 - IFERROR(INDEX(FePensRurH!$B$2:$BJ$92,ROW($A88)- 1 - RegraSaída!AM88,COLUMN(AM$1)- 1 - RegraSaída!AM88),0)*PSobreRurH!AM88)*(1-txMortH!AM88*FaPensRurH!AM88) + FePensRurH!AM88</f>
        <v>19274.060000289985</v>
      </c>
      <c r="AN88" s="99">
        <f>(AM87 - IFERROR(INDEX(FePensRurH!$B$2:$BJ$92,ROW($A88)- 1 - RegraSaída!AN88,COLUMN(AN$1)- 1 - RegraSaída!AN88),0)*PSobreRurH!AN88)*(1-txMortH!AN88*FaPensRurH!AN88) + FePensRurH!AN88</f>
        <v>20165.057243133982</v>
      </c>
      <c r="AO88" s="99">
        <f>(AN87 - IFERROR(INDEX(FePensRurH!$B$2:$BJ$92,ROW($A88)- 1 - RegraSaída!AO88,COLUMN(AO$1)- 1 - RegraSaída!AO88),0)*PSobreRurH!AO88)*(1-txMortH!AO88*FaPensRurH!AO88) + FePensRurH!AO88</f>
        <v>21057.704853335807</v>
      </c>
      <c r="AP88" s="99">
        <f>(AO87 - IFERROR(INDEX(FePensRurH!$B$2:$BJ$92,ROW($A88)- 1 - RegraSaída!AP88,COLUMN(AP$1)- 1 - RegraSaída!AP88),0)*PSobreRurH!AP88)*(1-txMortH!AP88*FaPensRurH!AP88) + FePensRurH!AP88</f>
        <v>21926.700580225574</v>
      </c>
      <c r="AQ88" s="99">
        <f>(AP87 - IFERROR(INDEX(FePensRurH!$B$2:$BJ$92,ROW($A88)- 1 - RegraSaída!AQ88,COLUMN(AQ$1)- 1 - RegraSaída!AQ88),0)*PSobreRurH!AQ88)*(1-txMortH!AQ88*FaPensRurH!AQ88) + FePensRurH!AQ88</f>
        <v>22804.319379123452</v>
      </c>
      <c r="AR88" s="99">
        <f>(AQ87 - IFERROR(INDEX(FePensRurH!$B$2:$BJ$92,ROW($A88)- 1 - RegraSaída!AR88,COLUMN(AR$1)- 1 - RegraSaída!AR88),0)*PSobreRurH!AR88)*(1-txMortH!AR88*FaPensRurH!AR88) + FePensRurH!AR88</f>
        <v>23698.519008429663</v>
      </c>
      <c r="AS88" s="99">
        <f>(AR87 - IFERROR(INDEX(FePensRurH!$B$2:$BJ$92,ROW($A88)- 1 - RegraSaída!AS88,COLUMN(AS$1)- 1 - RegraSaída!AS88),0)*PSobreRurH!AS88)*(1-txMortH!AS88*FaPensRurH!AS88) + FePensRurH!AS88</f>
        <v>24555.658766979719</v>
      </c>
      <c r="AT88" s="99">
        <f>(AS87 - IFERROR(INDEX(FePensRurH!$B$2:$BJ$92,ROW($A88)- 1 - RegraSaída!AT88,COLUMN(AT$1)- 1 - RegraSaída!AT88),0)*PSobreRurH!AT88)*(1-txMortH!AT88*FaPensRurH!AT88) + FePensRurH!AT88</f>
        <v>25393.076462108889</v>
      </c>
      <c r="AU88" s="99">
        <f>(AT87 - IFERROR(INDEX(FePensRurH!$B$2:$BJ$92,ROW($A88)- 1 - RegraSaída!AU88,COLUMN(AU$1)- 1 - RegraSaída!AU88),0)*PSobreRurH!AU88)*(1-txMortH!AU88*FaPensRurH!AU88) + FePensRurH!AU88</f>
        <v>26072.272726958938</v>
      </c>
      <c r="AV88" s="99">
        <f>(AU87 - IFERROR(INDEX(FePensRurH!$B$2:$BJ$92,ROW($A88)- 1 - RegraSaída!AV88,COLUMN(AV$1)- 1 - RegraSaída!AV88),0)*PSobreRurH!AV88)*(1-txMortH!AV88*FaPensRurH!AV88) + FePensRurH!AV88</f>
        <v>26561.361938885868</v>
      </c>
      <c r="AW88" s="99">
        <f>(AV87 - IFERROR(INDEX(FePensRurH!$B$2:$BJ$92,ROW($A88)- 1 - RegraSaída!AW88,COLUMN(AW$1)- 1 - RegraSaída!AW88),0)*PSobreRurH!AW88)*(1-txMortH!AW88*FaPensRurH!AW88) + FePensRurH!AW88</f>
        <v>26916.091682632523</v>
      </c>
      <c r="AX88" s="99">
        <f>(AW87 - IFERROR(INDEX(FePensRurH!$B$2:$BJ$92,ROW($A88)- 1 - RegraSaída!AX88,COLUMN(AX$1)- 1 - RegraSaída!AX88),0)*PSobreRurH!AX88)*(1-txMortH!AX88*FaPensRurH!AX88) + FePensRurH!AX88</f>
        <v>27264.574423658374</v>
      </c>
      <c r="AY88" s="99">
        <f>(AX87 - IFERROR(INDEX(FePensRurH!$B$2:$BJ$92,ROW($A88)- 1 - RegraSaída!AY88,COLUMN(AY$1)- 1 - RegraSaída!AY88),0)*PSobreRurH!AY88)*(1-txMortH!AY88*FaPensRurH!AY88) + FePensRurH!AY88</f>
        <v>27606.853513053062</v>
      </c>
      <c r="AZ88" s="99">
        <f>(AY87 - IFERROR(INDEX(FePensRurH!$B$2:$BJ$92,ROW($A88)- 1 - RegraSaída!AZ88,COLUMN(AZ$1)- 1 - RegraSaída!AZ88),0)*PSobreRurH!AZ88)*(1-txMortH!AZ88*FaPensRurH!AZ88) + FePensRurH!AZ88</f>
        <v>27949.057239358619</v>
      </c>
      <c r="BA88" s="99">
        <f>(AZ87 - IFERROR(INDEX(FePensRurH!$B$2:$BJ$92,ROW($A88)- 1 - RegraSaída!BA88,COLUMN(BA$1)- 1 - RegraSaída!BA88),0)*PSobreRurH!BA88)*(1-txMortH!BA88*FaPensRurH!BA88) + FePensRurH!BA88</f>
        <v>28298.724811920529</v>
      </c>
      <c r="BB88" s="99">
        <f>(BA87 - IFERROR(INDEX(FePensRurH!$B$2:$BJ$92,ROW($A88)- 1 - RegraSaída!BB88,COLUMN(BB$1)- 1 - RegraSaída!BB88),0)*PSobreRurH!BB88)*(1-txMortH!BB88*FaPensRurH!BB88) + FePensRurH!BB88</f>
        <v>28677.013143501154</v>
      </c>
      <c r="BC88" s="99">
        <f>(BB87 - IFERROR(INDEX(FePensRurH!$B$2:$BJ$92,ROW($A88)- 1 - RegraSaída!BC88,COLUMN(BC$1)- 1 - RegraSaída!BC88),0)*PSobreRurH!BC88)*(1-txMortH!BC88*FaPensRurH!BC88) + FePensRurH!BC88</f>
        <v>29055.737425167383</v>
      </c>
      <c r="BD88" s="99">
        <f>(BC87 - IFERROR(INDEX(FePensRurH!$B$2:$BJ$92,ROW($A88)- 1 - RegraSaída!BD88,COLUMN(BD$1)- 1 - RegraSaída!BD88),0)*PSobreRurH!BD88)*(1-txMortH!BD88*FaPensRurH!BD88) + FePensRurH!BD88</f>
        <v>29404.576557755885</v>
      </c>
      <c r="BE88" s="99">
        <f>(BD87 - IFERROR(INDEX(FePensRurH!$B$2:$BJ$92,ROW($A88)- 1 - RegraSaída!BE88,COLUMN(BE$1)- 1 - RegraSaída!BE88),0)*PSobreRurH!BE88)*(1-txMortH!BE88*FaPensRurH!BE88) + FePensRurH!BE88</f>
        <v>29878.316951270266</v>
      </c>
      <c r="BF88" s="99">
        <f>(BE87 - IFERROR(INDEX(FePensRurH!$B$2:$BJ$92,ROW($A88)- 1 - RegraSaída!BF88,COLUMN(BF$1)- 1 - RegraSaída!BF88),0)*PSobreRurH!BF88)*(1-txMortH!BF88*FaPensRurH!BF88) + FePensRurH!BF88</f>
        <v>30553.846776268991</v>
      </c>
      <c r="BG88" s="99">
        <f>(BF87 - IFERROR(INDEX(FePensRurH!$B$2:$BJ$92,ROW($A88)- 1 - RegraSaída!BG88,COLUMN(BG$1)- 1 - RegraSaída!BG88),0)*PSobreRurH!BG88)*(1-txMortH!BG88*FaPensRurH!BG88) + FePensRurH!BG88</f>
        <v>31364.830759468517</v>
      </c>
      <c r="BH88" s="99">
        <f>(BG87 - IFERROR(INDEX(FePensRurH!$B$2:$BJ$92,ROW($A88)- 1 - RegraSaída!BH88,COLUMN(BH$1)- 1 - RegraSaída!BH88),0)*PSobreRurH!BH88)*(1-txMortH!BH88*FaPensRurH!BH88) + FePensRurH!BH88</f>
        <v>32038.535928436253</v>
      </c>
      <c r="BI88" s="99">
        <f>(BH87 - IFERROR(INDEX(FePensRurH!$B$2:$BJ$92,ROW($A88)- 1 - RegraSaída!BI88,COLUMN(BI$1)- 1 - RegraSaída!BI88),0)*PSobreRurH!BI88)*(1-txMortH!BI88*FaPensRurH!BI88) + FePensRurH!BI88</f>
        <v>32483.59861489194</v>
      </c>
      <c r="BJ88" s="99">
        <f>(BI87 - IFERROR(INDEX(FePensRurH!$B$2:$BJ$92,ROW($A88)- 1 - RegraSaída!BJ88,COLUMN(BJ$1)- 1 - RegraSaída!BJ88),0)*PSobreRurH!BJ88)*(1-txMortH!BJ88*FaPensRurH!BJ88) + FePensRurH!BJ88</f>
        <v>33094.274429087636</v>
      </c>
    </row>
    <row r="89" spans="1:62" x14ac:dyDescent="0.3">
      <c r="A89" s="94">
        <v>87</v>
      </c>
      <c r="B89" s="95"/>
      <c r="C89" s="95"/>
      <c r="D89" s="95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6"/>
      <c r="Q89" s="99">
        <f>(P88 - IFERROR(INDEX(FePensRurH!$B$2:$BJ$92,ROW($A89)- 1 - RegraSaída!Q89,COLUMN(Q$1)- 1 - RegraSaída!Q89),0)*PSobreRurH!Q89)*(1-txMortH!Q89*FaPensRurH!Q89) + FePensRurH!Q89</f>
        <v>551.32044292689227</v>
      </c>
      <c r="R89" s="99">
        <f>(Q88 - IFERROR(INDEX(FePensRurH!$B$2:$BJ$92,ROW($A89)- 1 - RegraSaída!R89,COLUMN(R$1)- 1 - RegraSaída!R89),0)*PSobreRurH!R89)*(1-txMortH!R89*FaPensRurH!R89) + FePensRurH!R89</f>
        <v>1209.0757498222979</v>
      </c>
      <c r="S89" s="99">
        <f>(R88 - IFERROR(INDEX(FePensRurH!$B$2:$BJ$92,ROW($A89)- 1 - RegraSaída!S89,COLUMN(S$1)- 1 - RegraSaída!S89),0)*PSobreRurH!S89)*(1-txMortH!S89*FaPensRurH!S89) + FePensRurH!S89</f>
        <v>1891.1664105443001</v>
      </c>
      <c r="T89" s="99">
        <f>(S88 - IFERROR(INDEX(FePensRurH!$B$2:$BJ$92,ROW($A89)- 1 - RegraSaída!T89,COLUMN(T$1)- 1 - RegraSaída!T89),0)*PSobreRurH!T89)*(1-txMortH!T89*FaPensRurH!T89) + FePensRurH!T89</f>
        <v>2551.5748480984198</v>
      </c>
      <c r="U89" s="99">
        <f>(T88 - IFERROR(INDEX(FePensRurH!$B$2:$BJ$92,ROW($A89)- 1 - RegraSaída!U89,COLUMN(U$1)- 1 - RegraSaída!U89),0)*PSobreRurH!U89)*(1-txMortH!U89*FaPensRurH!U89) + FePensRurH!U89</f>
        <v>3161.7247810577674</v>
      </c>
      <c r="V89" s="99">
        <f>(U88 - IFERROR(INDEX(FePensRurH!$B$2:$BJ$92,ROW($A89)- 1 - RegraSaída!V89,COLUMN(V$1)- 1 - RegraSaída!V89),0)*PSobreRurH!V89)*(1-txMortH!V89*FaPensRurH!V89) + FePensRurH!V89</f>
        <v>3840.8942643287792</v>
      </c>
      <c r="W89" s="99">
        <f>(V88 - IFERROR(INDEX(FePensRurH!$B$2:$BJ$92,ROW($A89)- 1 - RegraSaída!W89,COLUMN(W$1)- 1 - RegraSaída!W89),0)*PSobreRurH!W89)*(1-txMortH!W89*FaPensRurH!W89) + FePensRurH!W89</f>
        <v>4749.9710297964248</v>
      </c>
      <c r="X89" s="99">
        <f>(W88 - IFERROR(INDEX(FePensRurH!$B$2:$BJ$92,ROW($A89)- 1 - RegraSaída!X89,COLUMN(X$1)- 1 - RegraSaída!X89),0)*PSobreRurH!X89)*(1-txMortH!X89*FaPensRurH!X89) + FePensRurH!X89</f>
        <v>5363.9632220254925</v>
      </c>
      <c r="Y89" s="99">
        <f>(X88 - IFERROR(INDEX(FePensRurH!$B$2:$BJ$92,ROW($A89)- 1 - RegraSaída!Y89,COLUMN(Y$1)- 1 - RegraSaída!Y89),0)*PSobreRurH!Y89)*(1-txMortH!Y89*FaPensRurH!Y89) + FePensRurH!Y89</f>
        <v>5995.578679080335</v>
      </c>
      <c r="Z89" s="99">
        <f>(Y88 - IFERROR(INDEX(FePensRurH!$B$2:$BJ$92,ROW($A89)- 1 - RegraSaída!Z89,COLUMN(Z$1)- 1 - RegraSaída!Z89),0)*PSobreRurH!Z89)*(1-txMortH!Z89*FaPensRurH!Z89) + FePensRurH!Z89</f>
        <v>6643.2561034273876</v>
      </c>
      <c r="AA89" s="99">
        <f>(Z88 - IFERROR(INDEX(FePensRurH!$B$2:$BJ$92,ROW($A89)- 1 - RegraSaída!AA89,COLUMN(AA$1)- 1 - RegraSaída!AA89),0)*PSobreRurH!AA89)*(1-txMortH!AA89*FaPensRurH!AA89) + FePensRurH!AA89</f>
        <v>7254.1468368610085</v>
      </c>
      <c r="AB89" s="99">
        <f>(AA88 - IFERROR(INDEX(FePensRurH!$B$2:$BJ$92,ROW($A89)- 1 - RegraSaída!AB89,COLUMN(AB$1)- 1 - RegraSaída!AB89),0)*PSobreRurH!AB89)*(1-txMortH!AB89*FaPensRurH!AB89) + FePensRurH!AB89</f>
        <v>7951.992712303414</v>
      </c>
      <c r="AC89" s="99">
        <f>(AB88 - IFERROR(INDEX(FePensRurH!$B$2:$BJ$92,ROW($A89)- 1 - RegraSaída!AC89,COLUMN(AC$1)- 1 - RegraSaída!AC89),0)*PSobreRurH!AC89)*(1-txMortH!AC89*FaPensRurH!AC89) + FePensRurH!AC89</f>
        <v>8746.2205014995889</v>
      </c>
      <c r="AD89" s="99">
        <f>(AC88 - IFERROR(INDEX(FePensRurH!$B$2:$BJ$92,ROW($A89)- 1 - RegraSaída!AD89,COLUMN(AD$1)- 1 - RegraSaída!AD89),0)*PSobreRurH!AD89)*(1-txMortH!AD89*FaPensRurH!AD89) + FePensRurH!AD89</f>
        <v>9611.1024398983009</v>
      </c>
      <c r="AE89" s="99">
        <f>(AD88 - IFERROR(INDEX(FePensRurH!$B$2:$BJ$92,ROW($A89)- 1 - RegraSaída!AE89,COLUMN(AE$1)- 1 - RegraSaída!AE89),0)*PSobreRurH!AE89)*(1-txMortH!AE89*FaPensRurH!AE89) + FePensRurH!AE89</f>
        <v>10539.99567443177</v>
      </c>
      <c r="AF89" s="99">
        <f>(AE88 - IFERROR(INDEX(FePensRurH!$B$2:$BJ$92,ROW($A89)- 1 - RegraSaída!AF89,COLUMN(AF$1)- 1 - RegraSaída!AF89),0)*PSobreRurH!AF89)*(1-txMortH!AF89*FaPensRurH!AF89) + FePensRurH!AF89</f>
        <v>11437.70165559501</v>
      </c>
      <c r="AG89" s="99">
        <f>(AF88 - IFERROR(INDEX(FePensRurH!$B$2:$BJ$92,ROW($A89)- 1 - RegraSaída!AG89,COLUMN(AG$1)- 1 - RegraSaída!AG89),0)*PSobreRurH!AG89)*(1-txMortH!AG89*FaPensRurH!AG89) + FePensRurH!AG89</f>
        <v>12409.18078028353</v>
      </c>
      <c r="AH89" s="99">
        <f>(AG88 - IFERROR(INDEX(FePensRurH!$B$2:$BJ$92,ROW($A89)- 1 - RegraSaída!AH89,COLUMN(AH$1)- 1 - RegraSaída!AH89),0)*PSobreRurH!AH89)*(1-txMortH!AH89*FaPensRurH!AH89) + FePensRurH!AH89</f>
        <v>13312.489490074766</v>
      </c>
      <c r="AI89" s="99">
        <f>(AH88 - IFERROR(INDEX(FePensRurH!$B$2:$BJ$92,ROW($A89)- 1 - RegraSaída!AI89,COLUMN(AI$1)- 1 - RegraSaída!AI89),0)*PSobreRurH!AI89)*(1-txMortH!AI89*FaPensRurH!AI89) + FePensRurH!AI89</f>
        <v>14212.232393450686</v>
      </c>
      <c r="AJ89" s="99">
        <f>(AI88 - IFERROR(INDEX(FePensRurH!$B$2:$BJ$92,ROW($A89)- 1 - RegraSaída!AJ89,COLUMN(AJ$1)- 1 - RegraSaída!AJ89),0)*PSobreRurH!AJ89)*(1-txMortH!AJ89*FaPensRurH!AJ89) + FePensRurH!AJ89</f>
        <v>15084.193231749337</v>
      </c>
      <c r="AK89" s="99">
        <f>(AJ88 - IFERROR(INDEX(FePensRurH!$B$2:$BJ$92,ROW($A89)- 1 - RegraSaída!AK89,COLUMN(AK$1)- 1 - RegraSaída!AK89),0)*PSobreRurH!AK89)*(1-txMortH!AK89*FaPensRurH!AK89) + FePensRurH!AK89</f>
        <v>15993.49161700372</v>
      </c>
      <c r="AL89" s="99">
        <f>(AK88 - IFERROR(INDEX(FePensRurH!$B$2:$BJ$92,ROW($A89)- 1 - RegraSaída!AL89,COLUMN(AL$1)- 1 - RegraSaída!AL89),0)*PSobreRurH!AL89)*(1-txMortH!AL89*FaPensRurH!AL89) + FePensRurH!AL89</f>
        <v>16885.899241523315</v>
      </c>
      <c r="AM89" s="99">
        <f>(AL88 - IFERROR(INDEX(FePensRurH!$B$2:$BJ$92,ROW($A89)- 1 - RegraSaída!AM89,COLUMN(AM$1)- 1 - RegraSaída!AM89),0)*PSobreRurH!AM89)*(1-txMortH!AM89*FaPensRurH!AM89) + FePensRurH!AM89</f>
        <v>17786.985667025412</v>
      </c>
      <c r="AN89" s="99">
        <f>(AM88 - IFERROR(INDEX(FePensRurH!$B$2:$BJ$92,ROW($A89)- 1 - RegraSaída!AN89,COLUMN(AN$1)- 1 - RegraSaída!AN89),0)*PSobreRurH!AN89)*(1-txMortH!AN89*FaPensRurH!AN89) + FePensRurH!AN89</f>
        <v>18669.250378705441</v>
      </c>
      <c r="AO89" s="99">
        <f>(AN88 - IFERROR(INDEX(FePensRurH!$B$2:$BJ$92,ROW($A89)- 1 - RegraSaída!AO89,COLUMN(AO$1)- 1 - RegraSaída!AO89),0)*PSobreRurH!AO89)*(1-txMortH!AO89*FaPensRurH!AO89) + FePensRurH!AO89</f>
        <v>19527.595996596541</v>
      </c>
      <c r="AP89" s="99">
        <f>(AO88 - IFERROR(INDEX(FePensRurH!$B$2:$BJ$92,ROW($A89)- 1 - RegraSaída!AP89,COLUMN(AP$1)- 1 - RegraSaída!AP89),0)*PSobreRurH!AP89)*(1-txMortH!AP89*FaPensRurH!AP89) + FePensRurH!AP89</f>
        <v>20387.348607593132</v>
      </c>
      <c r="AQ89" s="99">
        <f>(AP88 - IFERROR(INDEX(FePensRurH!$B$2:$BJ$92,ROW($A89)- 1 - RegraSaída!AQ89,COLUMN(AQ$1)- 1 - RegraSaída!AQ89),0)*PSobreRurH!AQ89)*(1-txMortH!AQ89*FaPensRurH!AQ89) + FePensRurH!AQ89</f>
        <v>21225.175235913295</v>
      </c>
      <c r="AR89" s="99">
        <f>(AQ88 - IFERROR(INDEX(FePensRurH!$B$2:$BJ$92,ROW($A89)- 1 - RegraSaída!AR89,COLUMN(AR$1)- 1 - RegraSaída!AR89),0)*PSobreRurH!AR89)*(1-txMortH!AR89*FaPensRurH!AR89) + FePensRurH!AR89</f>
        <v>22071.824575122813</v>
      </c>
      <c r="AS89" s="99">
        <f>(AR88 - IFERROR(INDEX(FePensRurH!$B$2:$BJ$92,ROW($A89)- 1 - RegraSaída!AS89,COLUMN(AS$1)- 1 - RegraSaída!AS89),0)*PSobreRurH!AS89)*(1-txMortH!AS89*FaPensRurH!AS89) + FePensRurH!AS89</f>
        <v>22935.297156485834</v>
      </c>
      <c r="AT89" s="99">
        <f>(AS88 - IFERROR(INDEX(FePensRurH!$B$2:$BJ$92,ROW($A89)- 1 - RegraSaída!AT89,COLUMN(AT$1)- 1 - RegraSaída!AT89),0)*PSobreRurH!AT89)*(1-txMortH!AT89*FaPensRurH!AT89) + FePensRurH!AT89</f>
        <v>23765.22409676286</v>
      </c>
      <c r="AU89" s="99">
        <f>(AT88 - IFERROR(INDEX(FePensRurH!$B$2:$BJ$92,ROW($A89)- 1 - RegraSaída!AU89,COLUMN(AU$1)- 1 - RegraSaída!AU89),0)*PSobreRurH!AU89)*(1-txMortH!AU89*FaPensRurH!AU89) + FePensRurH!AU89</f>
        <v>24576.335614331587</v>
      </c>
      <c r="AV89" s="99">
        <f>(AU88 - IFERROR(INDEX(FePensRurH!$B$2:$BJ$92,ROW($A89)- 1 - RegraSaída!AV89,COLUMN(AV$1)- 1 - RegraSaída!AV89),0)*PSobreRurH!AV89)*(1-txMortH!AV89*FaPensRurH!AV89) + FePensRurH!AV89</f>
        <v>25243.905222097394</v>
      </c>
      <c r="AW89" s="99">
        <f>(AV88 - IFERROR(INDEX(FePensRurH!$B$2:$BJ$92,ROW($A89)- 1 - RegraSaída!AW89,COLUMN(AW$1)- 1 - RegraSaída!AW89),0)*PSobreRurH!AW89)*(1-txMortH!AW89*FaPensRurH!AW89) + FePensRurH!AW89</f>
        <v>25730.513770935238</v>
      </c>
      <c r="AX89" s="99">
        <f>(AW88 - IFERROR(INDEX(FePensRurH!$B$2:$BJ$92,ROW($A89)- 1 - RegraSaída!AX89,COLUMN(AX$1)- 1 - RegraSaída!AX89),0)*PSobreRurH!AX89)*(1-txMortH!AX89*FaPensRurH!AX89) + FePensRurH!AX89</f>
        <v>26083.270164535588</v>
      </c>
      <c r="AY89" s="99">
        <f>(AX88 - IFERROR(INDEX(FePensRurH!$B$2:$BJ$92,ROW($A89)- 1 - RegraSaída!AY89,COLUMN(AY$1)- 1 - RegraSaída!AY89),0)*PSobreRurH!AY89)*(1-txMortH!AY89*FaPensRurH!AY89) + FePensRurH!AY89</f>
        <v>26422.820556311493</v>
      </c>
      <c r="AZ89" s="99">
        <f>(AY88 - IFERROR(INDEX(FePensRurH!$B$2:$BJ$92,ROW($A89)- 1 - RegraSaída!AZ89,COLUMN(AZ$1)- 1 - RegraSaída!AZ89),0)*PSobreRurH!AZ89)*(1-txMortH!AZ89*FaPensRurH!AZ89) + FePensRurH!AZ89</f>
        <v>26757.522522217634</v>
      </c>
      <c r="BA89" s="99">
        <f>(AZ88 - IFERROR(INDEX(FePensRurH!$B$2:$BJ$92,ROW($A89)- 1 - RegraSaída!BA89,COLUMN(BA$1)- 1 - RegraSaída!BA89),0)*PSobreRurH!BA89)*(1-txMortH!BA89*FaPensRurH!BA89) + FePensRurH!BA89</f>
        <v>27092.136079549324</v>
      </c>
      <c r="BB89" s="99">
        <f>(BA88 - IFERROR(INDEX(FePensRurH!$B$2:$BJ$92,ROW($A89)- 1 - RegraSaída!BB89,COLUMN(BB$1)- 1 - RegraSaída!BB89),0)*PSobreRurH!BB89)*(1-txMortH!BB89*FaPensRurH!BB89) + FePensRurH!BB89</f>
        <v>27433.53996547858</v>
      </c>
      <c r="BC89" s="99">
        <f>(BB88 - IFERROR(INDEX(FePensRurH!$B$2:$BJ$92,ROW($A89)- 1 - RegraSaída!BC89,COLUMN(BC$1)- 1 - RegraSaída!BC89),0)*PSobreRurH!BC89)*(1-txMortH!BC89*FaPensRurH!BC89) + FePensRurH!BC89</f>
        <v>27801.934463398055</v>
      </c>
      <c r="BD89" s="99">
        <f>(BC88 - IFERROR(INDEX(FePensRurH!$B$2:$BJ$92,ROW($A89)- 1 - RegraSaída!BD89,COLUMN(BD$1)- 1 - RegraSaída!BD89),0)*PSobreRurH!BD89)*(1-txMortH!BD89*FaPensRurH!BD89) + FePensRurH!BD89</f>
        <v>28172.013859436916</v>
      </c>
      <c r="BE89" s="99">
        <f>(BD88 - IFERROR(INDEX(FePensRurH!$B$2:$BJ$92,ROW($A89)- 1 - RegraSaída!BE89,COLUMN(BE$1)- 1 - RegraSaída!BE89),0)*PSobreRurH!BE89)*(1-txMortH!BE89*FaPensRurH!BE89) + FePensRurH!BE89</f>
        <v>28514.960685076785</v>
      </c>
      <c r="BF89" s="99">
        <f>(BE88 - IFERROR(INDEX(FePensRurH!$B$2:$BJ$92,ROW($A89)- 1 - RegraSaída!BF89,COLUMN(BF$1)- 1 - RegraSaída!BF89),0)*PSobreRurH!BF89)*(1-txMortH!BF89*FaPensRurH!BF89) + FePensRurH!BF89</f>
        <v>28971.132563918411</v>
      </c>
      <c r="BG89" s="99">
        <f>(BF88 - IFERROR(INDEX(FePensRurH!$B$2:$BJ$92,ROW($A89)- 1 - RegraSaída!BG89,COLUMN(BG$1)- 1 - RegraSaída!BG89),0)*PSobreRurH!BG89)*(1-txMortH!BG89*FaPensRurH!BG89) + FePensRurH!BG89</f>
        <v>29619.74871158912</v>
      </c>
      <c r="BH89" s="99">
        <f>(BG88 - IFERROR(INDEX(FePensRurH!$B$2:$BJ$92,ROW($A89)- 1 - RegraSaída!BH89,COLUMN(BH$1)- 1 - RegraSaída!BH89),0)*PSobreRurH!BH89)*(1-txMortH!BH89*FaPensRurH!BH89) + FePensRurH!BH89</f>
        <v>30404.227878361409</v>
      </c>
      <c r="BI89" s="99">
        <f>(BH88 - IFERROR(INDEX(FePensRurH!$B$2:$BJ$92,ROW($A89)- 1 - RegraSaída!BI89,COLUMN(BI$1)- 1 - RegraSaída!BI89),0)*PSobreRurH!BI89)*(1-txMortH!BI89*FaPensRurH!BI89) + FePensRurH!BI89</f>
        <v>31070.878311166864</v>
      </c>
      <c r="BJ89" s="99">
        <f>(BI88 - IFERROR(INDEX(FePensRurH!$B$2:$BJ$92,ROW($A89)- 1 - RegraSaída!BJ89,COLUMN(BJ$1)- 1 - RegraSaída!BJ89),0)*PSobreRurH!BJ89)*(1-txMortH!BJ89*FaPensRurH!BJ89) + FePensRurH!BJ89</f>
        <v>31198.184848682144</v>
      </c>
    </row>
    <row r="90" spans="1:62" x14ac:dyDescent="0.3">
      <c r="A90" s="94">
        <v>88</v>
      </c>
      <c r="B90" s="95"/>
      <c r="C90" s="95"/>
      <c r="D90" s="95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6"/>
      <c r="Q90" s="99">
        <f>(P89 - IFERROR(INDEX(FePensRurH!$B$2:$BJ$92,ROW($A90)- 1 - RegraSaída!Q90,COLUMN(Q$1)- 1 - RegraSaída!Q90),0)*PSobreRurH!Q90)*(1-txMortH!Q90*FaPensRurH!Q90) + FePensRurH!Q90</f>
        <v>1164.8017103762477</v>
      </c>
      <c r="R90" s="99">
        <f>(Q89 - IFERROR(INDEX(FePensRurH!$B$2:$BJ$92,ROW($A90)- 1 - RegraSaída!R90,COLUMN(R$1)- 1 - RegraSaída!R90),0)*PSobreRurH!R90)*(1-txMortH!R90*FaPensRurH!R90) + FePensRurH!R90</f>
        <v>1661.7210366492552</v>
      </c>
      <c r="S90" s="99">
        <f>(R89 - IFERROR(INDEX(FePensRurH!$B$2:$BJ$92,ROW($A90)- 1 - RegraSaída!S90,COLUMN(S$1)- 1 - RegraSaída!S90),0)*PSobreRurH!S90)*(1-txMortH!S90*FaPensRurH!S90) + FePensRurH!S90</f>
        <v>2262.4980880618505</v>
      </c>
      <c r="T90" s="99">
        <f>(S89 - IFERROR(INDEX(FePensRurH!$B$2:$BJ$92,ROW($A90)- 1 - RegraSaída!T90,COLUMN(T$1)- 1 - RegraSaída!T90),0)*PSobreRurH!T90)*(1-txMortH!T90*FaPensRurH!T90) + FePensRurH!T90</f>
        <v>2890.6321943476742</v>
      </c>
      <c r="U90" s="99">
        <f>(T89 - IFERROR(INDEX(FePensRurH!$B$2:$BJ$92,ROW($A90)- 1 - RegraSaída!U90,COLUMN(U$1)- 1 - RegraSaída!U90),0)*PSobreRurH!U90)*(1-txMortH!U90*FaPensRurH!U90) + FePensRurH!U90</f>
        <v>3508.1724629228011</v>
      </c>
      <c r="V90" s="99">
        <f>(U89 - IFERROR(INDEX(FePensRurH!$B$2:$BJ$92,ROW($A90)- 1 - RegraSaída!V90,COLUMN(V$1)- 1 - RegraSaída!V90),0)*PSobreRurH!V90)*(1-txMortH!V90*FaPensRurH!V90) + FePensRurH!V90</f>
        <v>4093.9384607197553</v>
      </c>
      <c r="W90" s="99">
        <f>(V89 - IFERROR(INDEX(FePensRurH!$B$2:$BJ$92,ROW($A90)- 1 - RegraSaída!W90,COLUMN(W$1)- 1 - RegraSaída!W90),0)*PSobreRurH!W90)*(1-txMortH!W90*FaPensRurH!W90) + FePensRurH!W90</f>
        <v>4748.2963388513599</v>
      </c>
      <c r="X90" s="99">
        <f>(W89 - IFERROR(INDEX(FePensRurH!$B$2:$BJ$92,ROW($A90)- 1 - RegraSaída!X90,COLUMN(X$1)- 1 - RegraSaída!X90),0)*PSobreRurH!X90)*(1-txMortH!X90*FaPensRurH!X90) + FePensRurH!X90</f>
        <v>5612.5690105837621</v>
      </c>
      <c r="Y90" s="99">
        <f>(X89 - IFERROR(INDEX(FePensRurH!$B$2:$BJ$92,ROW($A90)- 1 - RegraSaída!Y90,COLUMN(Y$1)- 1 - RegraSaída!Y90),0)*PSobreRurH!Y90)*(1-txMortH!Y90*FaPensRurH!Y90) + FePensRurH!Y90</f>
        <v>6221.7756028103458</v>
      </c>
      <c r="Z90" s="99">
        <f>(Y89 - IFERROR(INDEX(FePensRurH!$B$2:$BJ$92,ROW($A90)- 1 - RegraSaída!Z90,COLUMN(Z$1)- 1 - RegraSaída!Z90),0)*PSobreRurH!Z90)*(1-txMortH!Z90*FaPensRurH!Z90) + FePensRurH!Z90</f>
        <v>6837.9046498741045</v>
      </c>
      <c r="AA90" s="99">
        <f>(Z89 - IFERROR(INDEX(FePensRurH!$B$2:$BJ$92,ROW($A90)- 1 - RegraSaída!AA90,COLUMN(AA$1)- 1 - RegraSaída!AA90),0)*PSobreRurH!AA90)*(1-txMortH!AA90*FaPensRurH!AA90) + FePensRurH!AA90</f>
        <v>7452.3778326736747</v>
      </c>
      <c r="AB90" s="99">
        <f>(AA89 - IFERROR(INDEX(FePensRurH!$B$2:$BJ$92,ROW($A90)- 1 - RegraSaída!AB90,COLUMN(AB$1)- 1 - RegraSaída!AB90),0)*PSobreRurH!AB90)*(1-txMortH!AB90*FaPensRurH!AB90) + FePensRurH!AB90</f>
        <v>8026.6187660792275</v>
      </c>
      <c r="AC90" s="99">
        <f>(AB89 - IFERROR(INDEX(FePensRurH!$B$2:$BJ$92,ROW($A90)- 1 - RegraSaída!AC90,COLUMN(AC$1)- 1 - RegraSaída!AC90),0)*PSobreRurH!AC90)*(1-txMortH!AC90*FaPensRurH!AC90) + FePensRurH!AC90</f>
        <v>8688.0639165498251</v>
      </c>
      <c r="AD90" s="99">
        <f>(AC89 - IFERROR(INDEX(FePensRurH!$B$2:$BJ$92,ROW($A90)- 1 - RegraSaída!AD90,COLUMN(AD$1)- 1 - RegraSaída!AD90),0)*PSobreRurH!AD90)*(1-txMortH!AD90*FaPensRurH!AD90) + FePensRurH!AD90</f>
        <v>9440.8359966461248</v>
      </c>
      <c r="AE90" s="99">
        <f>(AD89 - IFERROR(INDEX(FePensRurH!$B$2:$BJ$92,ROW($A90)- 1 - RegraSaída!AE90,COLUMN(AE$1)- 1 - RegraSaída!AE90),0)*PSobreRurH!AE90)*(1-txMortH!AE90*FaPensRurH!AE90) + FePensRurH!AE90</f>
        <v>10273.497381955809</v>
      </c>
      <c r="AF90" s="99">
        <f>(AE89 - IFERROR(INDEX(FePensRurH!$B$2:$BJ$92,ROW($A90)- 1 - RegraSaída!AF90,COLUMN(AF$1)- 1 - RegraSaída!AF90),0)*PSobreRurH!AF90)*(1-txMortH!AF90*FaPensRurH!AF90) + FePensRurH!AF90</f>
        <v>11187.9366287262</v>
      </c>
      <c r="AG90" s="99">
        <f>(AF89 - IFERROR(INDEX(FePensRurH!$B$2:$BJ$92,ROW($A90)- 1 - RegraSaída!AG90,COLUMN(AG$1)- 1 - RegraSaída!AG90),0)*PSobreRurH!AG90)*(1-txMortH!AG90*FaPensRurH!AG90) + FePensRurH!AG90</f>
        <v>12091.244730397193</v>
      </c>
      <c r="AH90" s="99">
        <f>(AG89 - IFERROR(INDEX(FePensRurH!$B$2:$BJ$92,ROW($A90)- 1 - RegraSaída!AH90,COLUMN(AH$1)- 1 - RegraSaída!AH90),0)*PSobreRurH!AH90)*(1-txMortH!AH90*FaPensRurH!AH90) + FePensRurH!AH90</f>
        <v>13064.156919359537</v>
      </c>
      <c r="AI90" s="99">
        <f>(AH89 - IFERROR(INDEX(FePensRurH!$B$2:$BJ$92,ROW($A90)- 1 - RegraSaída!AI90,COLUMN(AI$1)- 1 - RegraSaída!AI90),0)*PSobreRurH!AI90)*(1-txMortH!AI90*FaPensRurH!AI90) + FePensRurH!AI90</f>
        <v>13981.426887976713</v>
      </c>
      <c r="AJ90" s="99">
        <f>(AI89 - IFERROR(INDEX(FePensRurH!$B$2:$BJ$92,ROW($A90)- 1 - RegraSaída!AJ90,COLUMN(AJ$1)- 1 - RegraSaída!AJ90),0)*PSobreRurH!AJ90)*(1-txMortH!AJ90*FaPensRurH!AJ90) + FePensRurH!AJ90</f>
        <v>14895.194938505092</v>
      </c>
      <c r="AK90" s="99">
        <f>(AJ89 - IFERROR(INDEX(FePensRurH!$B$2:$BJ$92,ROW($A90)- 1 - RegraSaída!AK90,COLUMN(AK$1)- 1 - RegraSaída!AK90),0)*PSobreRurH!AK90)*(1-txMortH!AK90*FaPensRurH!AK90) + FePensRurH!AK90</f>
        <v>15780.861704071314</v>
      </c>
      <c r="AL90" s="99">
        <f>(AK89 - IFERROR(INDEX(FePensRurH!$B$2:$BJ$92,ROW($A90)- 1 - RegraSaída!AL90,COLUMN(AL$1)- 1 - RegraSaída!AL90),0)*PSobreRurH!AL90)*(1-txMortH!AL90*FaPensRurH!AL90) + FePensRurH!AL90</f>
        <v>16698.336689211785</v>
      </c>
      <c r="AM90" s="99">
        <f>(AL89 - IFERROR(INDEX(FePensRurH!$B$2:$BJ$92,ROW($A90)- 1 - RegraSaída!AM90,COLUMN(AM$1)- 1 - RegraSaída!AM90),0)*PSobreRurH!AM90)*(1-txMortH!AM90*FaPensRurH!AM90) + FePensRurH!AM90</f>
        <v>17605.60731283504</v>
      </c>
      <c r="AN90" s="99">
        <f>(AM89 - IFERROR(INDEX(FePensRurH!$B$2:$BJ$92,ROW($A90)- 1 - RegraSaída!AN90,COLUMN(AN$1)- 1 - RegraSaída!AN90),0)*PSobreRurH!AN90)*(1-txMortH!AN90*FaPensRurH!AN90) + FePensRurH!AN90</f>
        <v>18524.195612257019</v>
      </c>
      <c r="AO90" s="99">
        <f>(AN89 - IFERROR(INDEX(FePensRurH!$B$2:$BJ$92,ROW($A90)- 1 - RegraSaída!AO90,COLUMN(AO$1)- 1 - RegraSaída!AO90),0)*PSobreRurH!AO90)*(1-txMortH!AO90*FaPensRurH!AO90) + FePensRurH!AO90</f>
        <v>19426.388367653912</v>
      </c>
      <c r="AP90" s="99">
        <f>(AO89 - IFERROR(INDEX(FePensRurH!$B$2:$BJ$92,ROW($A90)- 1 - RegraSaída!AP90,COLUMN(AP$1)- 1 - RegraSaída!AP90),0)*PSobreRurH!AP90)*(1-txMortH!AP90*FaPensRurH!AP90) + FePensRurH!AP90</f>
        <v>20307.37683704865</v>
      </c>
      <c r="AQ90" s="99">
        <f>(AP89 - IFERROR(INDEX(FePensRurH!$B$2:$BJ$92,ROW($A90)- 1 - RegraSaída!AQ90,COLUMN(AQ$1)- 1 - RegraSaída!AQ90),0)*PSobreRurH!AQ90)*(1-txMortH!AQ90*FaPensRurH!AQ90) + FePensRurH!AQ90</f>
        <v>21189.344401222213</v>
      </c>
      <c r="AR90" s="99">
        <f>(AQ89 - IFERROR(INDEX(FePensRurH!$B$2:$BJ$92,ROW($A90)- 1 - RegraSaída!AR90,COLUMN(AR$1)- 1 - RegraSaída!AR90),0)*PSobreRurH!AR90)*(1-txMortH!AR90*FaPensRurH!AR90) + FePensRurH!AR90</f>
        <v>22051.302283021087</v>
      </c>
      <c r="AS90" s="99">
        <f>(AR89 - IFERROR(INDEX(FePensRurH!$B$2:$BJ$92,ROW($A90)- 1 - RegraSaída!AS90,COLUMN(AS$1)- 1 - RegraSaída!AS90),0)*PSobreRurH!AS90)*(1-txMortH!AS90*FaPensRurH!AS90) + FePensRurH!AS90</f>
        <v>22919.942320967893</v>
      </c>
      <c r="AT90" s="99">
        <f>(AS89 - IFERROR(INDEX(FePensRurH!$B$2:$BJ$92,ROW($A90)- 1 - RegraSaída!AT90,COLUMN(AT$1)- 1 - RegraSaída!AT90),0)*PSobreRurH!AT90)*(1-txMortH!AT90*FaPensRurH!AT90) + FePensRurH!AT90</f>
        <v>23805.689889426052</v>
      </c>
      <c r="AU90" s="99">
        <f>(AT89 - IFERROR(INDEX(FePensRurH!$B$2:$BJ$92,ROW($A90)- 1 - RegraSaída!AU90,COLUMN(AU$1)- 1 - RegraSaída!AU90),0)*PSobreRurH!AU90)*(1-txMortH!AU90*FaPensRurH!AU90) + FePensRurH!AU90</f>
        <v>24664.561303905859</v>
      </c>
      <c r="AV90" s="99">
        <f>(AU89 - IFERROR(INDEX(FePensRurH!$B$2:$BJ$92,ROW($A90)- 1 - RegraSaída!AV90,COLUMN(AV$1)- 1 - RegraSaída!AV90),0)*PSobreRurH!AV90)*(1-txMortH!AV90*FaPensRurH!AV90) + FePensRurH!AV90</f>
        <v>25506.484742855188</v>
      </c>
      <c r="AW90" s="99">
        <f>(AV89 - IFERROR(INDEX(FePensRurH!$B$2:$BJ$92,ROW($A90)- 1 - RegraSaída!AW90,COLUMN(AW$1)- 1 - RegraSaída!AW90),0)*PSobreRurH!AW90)*(1-txMortH!AW90*FaPensRurH!AW90) + FePensRurH!AW90</f>
        <v>26216.30707835684</v>
      </c>
      <c r="AX90" s="99">
        <f>(AW89 - IFERROR(INDEX(FePensRurH!$B$2:$BJ$92,ROW($A90)- 1 - RegraSaída!AX90,COLUMN(AX$1)- 1 - RegraSaída!AX90),0)*PSobreRurH!AX90)*(1-txMortH!AX90*FaPensRurH!AX90) + FePensRurH!AX90</f>
        <v>26763.23173194188</v>
      </c>
      <c r="AY90" s="99">
        <f>(AX89 - IFERROR(INDEX(FePensRurH!$B$2:$BJ$92,ROW($A90)- 1 - RegraSaída!AY90,COLUMN(AY$1)- 1 - RegraSaída!AY90),0)*PSobreRurH!AY90)*(1-txMortH!AY90*FaPensRurH!AY90) + FePensRurH!AY90</f>
        <v>27170.981323957032</v>
      </c>
      <c r="AZ90" s="99">
        <f>(AY89 - IFERROR(INDEX(FePensRurH!$B$2:$BJ$92,ROW($A90)- 1 - RegraSaída!AZ90,COLUMN(AZ$1)- 1 - RegraSaída!AZ90),0)*PSobreRurH!AZ90)*(1-txMortH!AZ90*FaPensRurH!AZ90) + FePensRurH!AZ90</f>
        <v>27540.360059334012</v>
      </c>
      <c r="BA90" s="99">
        <f>(AZ89 - IFERROR(INDEX(FePensRurH!$B$2:$BJ$92,ROW($A90)- 1 - RegraSaída!BA90,COLUMN(BA$1)- 1 - RegraSaída!BA90),0)*PSobreRurH!BA90)*(1-txMortH!BA90*FaPensRurH!BA90) + FePensRurH!BA90</f>
        <v>27887.942508938879</v>
      </c>
      <c r="BB90" s="99">
        <f>(BA89 - IFERROR(INDEX(FePensRurH!$B$2:$BJ$92,ROW($A90)- 1 - RegraSaída!BB90,COLUMN(BB$1)- 1 - RegraSaída!BB90),0)*PSobreRurH!BB90)*(1-txMortH!BB90*FaPensRurH!BB90) + FePensRurH!BB90</f>
        <v>28237.580097647973</v>
      </c>
      <c r="BC90" s="99">
        <f>(BB89 - IFERROR(INDEX(FePensRurH!$B$2:$BJ$92,ROW($A90)- 1 - RegraSaída!BC90,COLUMN(BC$1)- 1 - RegraSaída!BC90),0)*PSobreRurH!BC90)*(1-txMortH!BC90*FaPensRurH!BC90) + FePensRurH!BC90</f>
        <v>28593.780977638155</v>
      </c>
      <c r="BD90" s="99">
        <f>(BC89 - IFERROR(INDEX(FePensRurH!$B$2:$BJ$92,ROW($A90)- 1 - RegraSaída!BD90,COLUMN(BD$1)- 1 - RegraSaída!BD90),0)*PSobreRurH!BD90)*(1-txMortH!BD90*FaPensRurH!BD90) + FePensRurH!BD90</f>
        <v>28974.163641052979</v>
      </c>
      <c r="BE90" s="99">
        <f>(BD89 - IFERROR(INDEX(FePensRurH!$B$2:$BJ$92,ROW($A90)- 1 - RegraSaída!BE90,COLUMN(BE$1)- 1 - RegraSaída!BE90),0)*PSobreRurH!BE90)*(1-txMortH!BE90*FaPensRurH!BE90) + FePensRurH!BE90</f>
        <v>29358.400347759602</v>
      </c>
      <c r="BF90" s="99">
        <f>(BE89 - IFERROR(INDEX(FePensRurH!$B$2:$BJ$92,ROW($A90)- 1 - RegraSaída!BF90,COLUMN(BF$1)- 1 - RegraSaída!BF90),0)*PSobreRurH!BF90)*(1-txMortH!BF90*FaPensRurH!BF90) + FePensRurH!BF90</f>
        <v>29721.281631296235</v>
      </c>
      <c r="BG90" s="99">
        <f>(BF89 - IFERROR(INDEX(FePensRurH!$B$2:$BJ$92,ROW($A90)- 1 - RegraSaída!BG90,COLUMN(BG$1)- 1 - RegraSaída!BG90),0)*PSobreRurH!BG90)*(1-txMortH!BG90*FaPensRurH!BG90) + FePensRurH!BG90</f>
        <v>30187.224213305457</v>
      </c>
      <c r="BH90" s="99">
        <f>(BG89 - IFERROR(INDEX(FePensRurH!$B$2:$BJ$92,ROW($A90)- 1 - RegraSaída!BH90,COLUMN(BH$1)- 1 - RegraSaída!BH90),0)*PSobreRurH!BH90)*(1-txMortH!BH90*FaPensRurH!BH90) + FePensRurH!BH90</f>
        <v>30826.72777318427</v>
      </c>
      <c r="BI90" s="99">
        <f>(BH89 - IFERROR(INDEX(FePensRurH!$B$2:$BJ$92,ROW($A90)- 1 - RegraSaída!BI90,COLUMN(BI$1)- 1 - RegraSaída!BI90),0)*PSobreRurH!BI90)*(1-txMortH!BI90*FaPensRurH!BI90) + FePensRurH!BI90</f>
        <v>31608.5028790672</v>
      </c>
      <c r="BJ90" s="99">
        <f>(BI89 - IFERROR(INDEX(FePensRurH!$B$2:$BJ$92,ROW($A90)- 1 - RegraSaída!BJ90,COLUMN(BJ$1)- 1 - RegraSaída!BJ90),0)*PSobreRurH!BJ90)*(1-txMortH!BJ90*FaPensRurH!BJ90) + FePensRurH!BJ90</f>
        <v>32315.182345821639</v>
      </c>
    </row>
    <row r="91" spans="1:62" x14ac:dyDescent="0.3">
      <c r="A91" s="94">
        <v>89</v>
      </c>
      <c r="B91" s="95"/>
      <c r="C91" s="95"/>
      <c r="D91" s="95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6"/>
      <c r="Q91" s="99">
        <f>(P90 - IFERROR(INDEX(FePensRurH!$B$2:$BJ$92,ROW($A91)- 1 - RegraSaída!Q91,COLUMN(Q$1)- 1 - RegraSaída!Q91),0)*PSobreRurH!Q91)*(1-txMortH!Q91*FaPensRurH!Q91) + FePensRurH!Q91</f>
        <v>1329.0994303359021</v>
      </c>
      <c r="R91" s="99">
        <f>(Q90 - IFERROR(INDEX(FePensRurH!$B$2:$BJ$92,ROW($A91)- 1 - RegraSaída!R91,COLUMN(R$1)- 1 - RegraSaída!R91),0)*PSobreRurH!R91)*(1-txMortH!R91*FaPensRurH!R91) + FePensRurH!R91</f>
        <v>2399.9073073757486</v>
      </c>
      <c r="S91" s="99">
        <f>(R90 - IFERROR(INDEX(FePensRurH!$B$2:$BJ$92,ROW($A91)- 1 - RegraSaída!S91,COLUMN(S$1)- 1 - RegraSaída!S91),0)*PSobreRurH!S91)*(1-txMortH!S91*FaPensRurH!S91) + FePensRurH!S91</f>
        <v>2867.548361963718</v>
      </c>
      <c r="T91" s="99">
        <f>(S90 - IFERROR(INDEX(FePensRurH!$B$2:$BJ$92,ROW($A91)- 1 - RegraSaída!T91,COLUMN(T$1)- 1 - RegraSaída!T91),0)*PSobreRurH!T91)*(1-txMortH!T91*FaPensRurH!T91) + FePensRurH!T91</f>
        <v>3416.334004994585</v>
      </c>
      <c r="U91" s="99">
        <f>(T90 - IFERROR(INDEX(FePensRurH!$B$2:$BJ$92,ROW($A91)- 1 - RegraSaída!U91,COLUMN(U$1)- 1 - RegraSaída!U91),0)*PSobreRurH!U91)*(1-txMortH!U91*FaPensRurH!U91) + FePensRurH!U91</f>
        <v>3999.8301337892176</v>
      </c>
      <c r="V91" s="99">
        <f>(U90 - IFERROR(INDEX(FePensRurH!$B$2:$BJ$92,ROW($A91)- 1 - RegraSaída!V91,COLUMN(V$1)- 1 - RegraSaída!V91),0)*PSobreRurH!V91)*(1-txMortH!V91*FaPensRurH!V91) + FePensRurH!V91</f>
        <v>4581.1933355518267</v>
      </c>
      <c r="W91" s="99">
        <f>(V90 - IFERROR(INDEX(FePensRurH!$B$2:$BJ$92,ROW($A91)- 1 - RegraSaída!W91,COLUMN(W$1)- 1 - RegraSaída!W91),0)*PSobreRurH!W91)*(1-txMortH!W91*FaPensRurH!W91) + FePensRurH!W91</f>
        <v>5143.9110437677973</v>
      </c>
      <c r="X91" s="99">
        <f>(W90 - IFERROR(INDEX(FePensRurH!$B$2:$BJ$92,ROW($A91)- 1 - RegraSaída!X91,COLUMN(X$1)- 1 - RegraSaída!X91),0)*PSobreRurH!X91)*(1-txMortH!X91*FaPensRurH!X91) + FePensRurH!X91</f>
        <v>5782.4609990229555</v>
      </c>
      <c r="Y91" s="99">
        <f>(X90 - IFERROR(INDEX(FePensRurH!$B$2:$BJ$92,ROW($A91)- 1 - RegraSaída!Y91,COLUMN(Y$1)- 1 - RegraSaída!Y91),0)*PSobreRurH!Y91)*(1-txMortH!Y91*FaPensRurH!Y91) + FePensRurH!Y91</f>
        <v>6616.0874930243626</v>
      </c>
      <c r="Z91" s="99">
        <f>(Y90 - IFERROR(INDEX(FePensRurH!$B$2:$BJ$92,ROW($A91)- 1 - RegraSaída!Z91,COLUMN(Z$1)- 1 - RegraSaída!Z91),0)*PSobreRurH!Z91)*(1-txMortH!Z91*FaPensRurH!Z91) + FePensRurH!Z91</f>
        <v>7228.3264754489792</v>
      </c>
      <c r="AA91" s="99">
        <f>(Z90 - IFERROR(INDEX(FePensRurH!$B$2:$BJ$92,ROW($A91)- 1 - RegraSaída!AA91,COLUMN(AA$1)- 1 - RegraSaída!AA91),0)*PSobreRurH!AA91)*(1-txMortH!AA91*FaPensRurH!AA91) + FePensRurH!AA91</f>
        <v>7858.2912887166294</v>
      </c>
      <c r="AB91" s="99">
        <f>(AA90 - IFERROR(INDEX(FePensRurH!$B$2:$BJ$92,ROW($A91)- 1 - RegraSaída!AB91,COLUMN(AB$1)- 1 - RegraSaída!AB91),0)*PSobreRurH!AB91)*(1-txMortH!AB91*FaPensRurH!AB91) + FePensRurH!AB91</f>
        <v>8474.8383665742876</v>
      </c>
      <c r="AC91" s="99">
        <f>(AB90 - IFERROR(INDEX(FePensRurH!$B$2:$BJ$92,ROW($A91)- 1 - RegraSaída!AC91,COLUMN(AC$1)- 1 - RegraSaída!AC91),0)*PSobreRurH!AC91)*(1-txMortH!AC91*FaPensRurH!AC91) + FePensRurH!AC91</f>
        <v>9035.1004135832318</v>
      </c>
      <c r="AD91" s="99">
        <f>(AC90 - IFERROR(INDEX(FePensRurH!$B$2:$BJ$92,ROW($A91)- 1 - RegraSaída!AD91,COLUMN(AD$1)- 1 - RegraSaída!AD91),0)*PSobreRurH!AD91)*(1-txMortH!AD91*FaPensRurH!AD91) + FePensRurH!AD91</f>
        <v>9664.9262421659751</v>
      </c>
      <c r="AE91" s="99">
        <f>(AD90 - IFERROR(INDEX(FePensRurH!$B$2:$BJ$92,ROW($A91)- 1 - RegraSaída!AE91,COLUMN(AE$1)- 1 - RegraSaída!AE91),0)*PSobreRurH!AE91)*(1-txMortH!AE91*FaPensRurH!AE91) + FePensRurH!AE91</f>
        <v>10386.659193417479</v>
      </c>
      <c r="AF91" s="99">
        <f>(AE90 - IFERROR(INDEX(FePensRurH!$B$2:$BJ$92,ROW($A91)- 1 - RegraSaída!AF91,COLUMN(AF$1)- 1 - RegraSaída!AF91),0)*PSobreRurH!AF91)*(1-txMortH!AF91*FaPensRurH!AF91) + FePensRurH!AF91</f>
        <v>11186.125056250798</v>
      </c>
      <c r="AG91" s="99">
        <f>(AF90 - IFERROR(INDEX(FePensRurH!$B$2:$BJ$92,ROW($A91)- 1 - RegraSaída!AG91,COLUMN(AG$1)- 1 - RegraSaída!AG91),0)*PSobreRurH!AG91)*(1-txMortH!AG91*FaPensRurH!AG91) + FePensRurH!AG91</f>
        <v>12078.884886339496</v>
      </c>
      <c r="AH91" s="99">
        <f>(AG90 - IFERROR(INDEX(FePensRurH!$B$2:$BJ$92,ROW($A91)- 1 - RegraSaída!AH91,COLUMN(AH$1)- 1 - RegraSaída!AH91),0)*PSobreRurH!AH91)*(1-txMortH!AH91*FaPensRurH!AH91) + FePensRurH!AH91</f>
        <v>12993.648133414761</v>
      </c>
      <c r="AI91" s="99">
        <f>(AH90 - IFERROR(INDEX(FePensRurH!$B$2:$BJ$92,ROW($A91)- 1 - RegraSaída!AI91,COLUMN(AI$1)- 1 - RegraSaída!AI91),0)*PSobreRurH!AI91)*(1-txMortH!AI91*FaPensRurH!AI91) + FePensRurH!AI91</f>
        <v>13991.748429767991</v>
      </c>
      <c r="AJ91" s="99">
        <f>(AI90 - IFERROR(INDEX(FePensRurH!$B$2:$BJ$92,ROW($A91)- 1 - RegraSaída!AJ91,COLUMN(AJ$1)- 1 - RegraSaída!AJ91),0)*PSobreRurH!AJ91)*(1-txMortH!AJ91*FaPensRurH!AJ91) + FePensRurH!AJ91</f>
        <v>14943.271420093906</v>
      </c>
      <c r="AK91" s="99">
        <f>(AJ90 - IFERROR(INDEX(FePensRurH!$B$2:$BJ$92,ROW($A91)- 1 - RegraSaída!AK91,COLUMN(AK$1)- 1 - RegraSaída!AK91),0)*PSobreRurH!AK91)*(1-txMortH!AK91*FaPensRurH!AK91) + FePensRurH!AK91</f>
        <v>15899.015652364582</v>
      </c>
      <c r="AL91" s="99">
        <f>(AK90 - IFERROR(INDEX(FePensRurH!$B$2:$BJ$92,ROW($A91)- 1 - RegraSaída!AL91,COLUMN(AL$1)- 1 - RegraSaída!AL91),0)*PSobreRurH!AL91)*(1-txMortH!AL91*FaPensRurH!AL91) + FePensRurH!AL91</f>
        <v>16829.452055762922</v>
      </c>
      <c r="AM91" s="99">
        <f>(AL90 - IFERROR(INDEX(FePensRurH!$B$2:$BJ$92,ROW($A91)- 1 - RegraSaída!AM91,COLUMN(AM$1)- 1 - RegraSaída!AM91),0)*PSobreRurH!AM91)*(1-txMortH!AM91*FaPensRurH!AM91) + FePensRurH!AM91</f>
        <v>17784.446889868679</v>
      </c>
      <c r="AN91" s="99">
        <f>(AM90 - IFERROR(INDEX(FePensRurH!$B$2:$BJ$92,ROW($A91)- 1 - RegraSaída!AN91,COLUMN(AN$1)- 1 - RegraSaída!AN91),0)*PSobreRurH!AN91)*(1-txMortH!AN91*FaPensRurH!AN91) + FePensRurH!AN91</f>
        <v>18727.907811007506</v>
      </c>
      <c r="AO91" s="99">
        <f>(AN90 - IFERROR(INDEX(FePensRurH!$B$2:$BJ$92,ROW($A91)- 1 - RegraSaída!AO91,COLUMN(AO$1)- 1 - RegraSaída!AO91),0)*PSobreRurH!AO91)*(1-txMortH!AO91*FaPensRurH!AO91) + FePensRurH!AO91</f>
        <v>19687.969862598169</v>
      </c>
      <c r="AP91" s="99">
        <f>(AO90 - IFERROR(INDEX(FePensRurH!$B$2:$BJ$92,ROW($A91)- 1 - RegraSaída!AP91,COLUMN(AP$1)- 1 - RegraSaída!AP91),0)*PSobreRurH!AP91)*(1-txMortH!AP91*FaPensRurH!AP91) + FePensRurH!AP91</f>
        <v>20638.147141711179</v>
      </c>
      <c r="AQ91" s="99">
        <f>(AP90 - IFERROR(INDEX(FePensRurH!$B$2:$BJ$92,ROW($A91)- 1 - RegraSaída!AQ91,COLUMN(AQ$1)- 1 - RegraSaída!AQ91),0)*PSobreRurH!AQ91)*(1-txMortH!AQ91*FaPensRurH!AQ91) + FePensRurH!AQ91</f>
        <v>21570.075007457734</v>
      </c>
      <c r="AR91" s="99">
        <f>(AQ90 - IFERROR(INDEX(FePensRurH!$B$2:$BJ$92,ROW($A91)- 1 - RegraSaída!AR91,COLUMN(AR$1)- 1 - RegraSaída!AR91),0)*PSobreRurH!AR91)*(1-txMortH!AR91*FaPensRurH!AR91) + FePensRurH!AR91</f>
        <v>22503.194093620699</v>
      </c>
      <c r="AS91" s="99">
        <f>(AR90 - IFERROR(INDEX(FePensRurH!$B$2:$BJ$92,ROW($A91)- 1 - RegraSaída!AS91,COLUMN(AS$1)- 1 - RegraSaída!AS91),0)*PSobreRurH!AS91)*(1-txMortH!AS91*FaPensRurH!AS91) + FePensRurH!AS91</f>
        <v>23418.306829646586</v>
      </c>
      <c r="AT91" s="99">
        <f>(AS90 - IFERROR(INDEX(FePensRurH!$B$2:$BJ$92,ROW($A91)- 1 - RegraSaída!AT91,COLUMN(AT$1)- 1 - RegraSaída!AT91),0)*PSobreRurH!AT91)*(1-txMortH!AT91*FaPensRurH!AT91) + FePensRurH!AT91</f>
        <v>24339.203375281431</v>
      </c>
      <c r="AU91" s="99">
        <f>(AT90 - IFERROR(INDEX(FePensRurH!$B$2:$BJ$92,ROW($A91)- 1 - RegraSaída!AU91,COLUMN(AU$1)- 1 - RegraSaída!AU91),0)*PSobreRurH!AU91)*(1-txMortH!AU91*FaPensRurH!AU91) + FePensRurH!AU91</f>
        <v>25273.634539498013</v>
      </c>
      <c r="AV91" s="99">
        <f>(AU90 - IFERROR(INDEX(FePensRurH!$B$2:$BJ$92,ROW($A91)- 1 - RegraSaída!AV91,COLUMN(AV$1)- 1 - RegraSaída!AV91),0)*PSobreRurH!AV91)*(1-txMortH!AV91*FaPensRurH!AV91) + FePensRurH!AV91</f>
        <v>26186.443941688674</v>
      </c>
      <c r="AW91" s="99">
        <f>(AV90 - IFERROR(INDEX(FePensRurH!$B$2:$BJ$92,ROW($A91)- 1 - RegraSaída!AW91,COLUMN(AW$1)- 1 - RegraSaída!AW91),0)*PSobreRurH!AW91)*(1-txMortH!AW91*FaPensRurH!AW91) + FePensRurH!AW91</f>
        <v>27088.646132607624</v>
      </c>
      <c r="AX91" s="99">
        <f>(AW90 - IFERROR(INDEX(FePensRurH!$B$2:$BJ$92,ROW($A91)- 1 - RegraSaída!AX91,COLUMN(AX$1)- 1 - RegraSaída!AX91),0)*PSobreRurH!AX91)*(1-txMortH!AX91*FaPensRurH!AX91) + FePensRurH!AX91</f>
        <v>27872.008534800185</v>
      </c>
      <c r="AY91" s="99">
        <f>(AX90 - IFERROR(INDEX(FePensRurH!$B$2:$BJ$92,ROW($A91)- 1 - RegraSaída!AY91,COLUMN(AY$1)- 1 - RegraSaída!AY91),0)*PSobreRurH!AY91)*(1-txMortH!AY91*FaPensRurH!AY91) + FePensRurH!AY91</f>
        <v>28506.127981246467</v>
      </c>
      <c r="AZ91" s="99">
        <f>(AY90 - IFERROR(INDEX(FePensRurH!$B$2:$BJ$92,ROW($A91)- 1 - RegraSaída!AZ91,COLUMN(AZ$1)- 1 - RegraSaída!AZ91),0)*PSobreRurH!AZ91)*(1-txMortH!AZ91*FaPensRurH!AZ91) + FePensRurH!AZ91</f>
        <v>29016.181764621888</v>
      </c>
      <c r="BA91" s="99">
        <f>(AZ90 - IFERROR(INDEX(FePensRurH!$B$2:$BJ$92,ROW($A91)- 1 - RegraSaída!BA91,COLUMN(BA$1)- 1 - RegraSaída!BA91),0)*PSobreRurH!BA91)*(1-txMortH!BA91*FaPensRurH!BA91) + FePensRurH!BA91</f>
        <v>29467.83466993826</v>
      </c>
      <c r="BB91" s="99">
        <f>(BA90 - IFERROR(INDEX(FePensRurH!$B$2:$BJ$92,ROW($A91)- 1 - RegraSaída!BB91,COLUMN(BB$1)- 1 - RegraSaída!BB91),0)*PSobreRurH!BB91)*(1-txMortH!BB91*FaPensRurH!BB91) + FePensRurH!BB91</f>
        <v>29865.225688502811</v>
      </c>
      <c r="BC91" s="99">
        <f>(BB90 - IFERROR(INDEX(FePensRurH!$B$2:$BJ$92,ROW($A91)- 1 - RegraSaída!BC91,COLUMN(BC$1)- 1 - RegraSaída!BC91),0)*PSobreRurH!BC91)*(1-txMortH!BC91*FaPensRurH!BC91) + FePensRurH!BC91</f>
        <v>30241.566074022776</v>
      </c>
      <c r="BD91" s="99">
        <f>(BC90 - IFERROR(INDEX(FePensRurH!$B$2:$BJ$92,ROW($A91)- 1 - RegraSaída!BD91,COLUMN(BD$1)- 1 - RegraSaída!BD91),0)*PSobreRurH!BD91)*(1-txMortH!BD91*FaPensRurH!BD91) + FePensRurH!BD91</f>
        <v>30626.723721920964</v>
      </c>
      <c r="BE91" s="99">
        <f>(BD90 - IFERROR(INDEX(FePensRurH!$B$2:$BJ$92,ROW($A91)- 1 - RegraSaída!BE91,COLUMN(BE$1)- 1 - RegraSaída!BE91),0)*PSobreRurH!BE91)*(1-txMortH!BE91*FaPensRurH!BE91) + FePensRurH!BE91</f>
        <v>31034.369627798071</v>
      </c>
      <c r="BF91" s="99">
        <f>(BE90 - IFERROR(INDEX(FePensRurH!$B$2:$BJ$92,ROW($A91)- 1 - RegraSaída!BF91,COLUMN(BF$1)- 1 - RegraSaída!BF91),0)*PSobreRurH!BF91)*(1-txMortH!BF91*FaPensRurH!BF91) + FePensRurH!BF91</f>
        <v>31444.847773127734</v>
      </c>
      <c r="BG91" s="99">
        <f>(BF90 - IFERROR(INDEX(FePensRurH!$B$2:$BJ$92,ROW($A91)- 1 - RegraSaída!BG91,COLUMN(BG$1)- 1 - RegraSaída!BG91),0)*PSobreRurH!BG91)*(1-txMortH!BG91*FaPensRurH!BG91) + FePensRurH!BG91</f>
        <v>31838.760546817703</v>
      </c>
      <c r="BH91" s="99">
        <f>(BG90 - IFERROR(INDEX(FePensRurH!$B$2:$BJ$92,ROW($A91)- 1 - RegraSaída!BH91,COLUMN(BH$1)- 1 - RegraSaída!BH91),0)*PSobreRurH!BH91)*(1-txMortH!BH91*FaPensRurH!BH91) + FePensRurH!BH91</f>
        <v>32330.596163729679</v>
      </c>
      <c r="BI91" s="99">
        <f>(BH90 - IFERROR(INDEX(FePensRurH!$B$2:$BJ$92,ROW($A91)- 1 - RegraSaída!BI91,COLUMN(BI$1)- 1 - RegraSaída!BI91),0)*PSobreRurH!BI91)*(1-txMortH!BI91*FaPensRurH!BI91) + FePensRurH!BI91</f>
        <v>32979.52352394069</v>
      </c>
      <c r="BJ91" s="99">
        <f>(BI90 - IFERROR(INDEX(FePensRurH!$B$2:$BJ$92,ROW($A91)- 1 - RegraSaída!BJ91,COLUMN(BJ$1)- 1 - RegraSaída!BJ91),0)*PSobreRurH!BJ91)*(1-txMortH!BJ91*FaPensRurH!BJ91) + FePensRurH!BJ91</f>
        <v>33938.337919781923</v>
      </c>
    </row>
    <row r="92" spans="1:62" x14ac:dyDescent="0.3">
      <c r="A92" s="100">
        <v>90</v>
      </c>
      <c r="B92" s="10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2"/>
      <c r="Q92" s="103">
        <f>(P92 + P91 - IFERROR(INDEX(FePensRurH!$B$2:$BJ$92,ROW($A92)- 1 - RegraSaída!Q92,COLUMN(Q$1)- 1 - RegraSaída!Q92),0)*PSobreRurH!Q92)*(1-txMortH!Q92*FaPensRurH!Q92) + FePensRurH!Q92</f>
        <v>1520.348999866892</v>
      </c>
      <c r="R92" s="103">
        <f>(Q92 + Q91 - IFERROR(INDEX(FePensRurH!$B$2:$BJ$92,ROW($A92)- 1 - RegraSaída!R92,COLUMN(R$1)- 1 - RegraSaída!R92),0)*PSobreRurH!R92)*(1-txMortH!R92*FaPensRurH!R92) + FePensRurH!R92</f>
        <v>4025.9549484777567</v>
      </c>
      <c r="S92" s="103">
        <f>(R92 + R91 - IFERROR(INDEX(FePensRurH!$B$2:$BJ$92,ROW($A92)- 1 - RegraSaída!S92,COLUMN(S$1)- 1 - RegraSaída!S92),0)*PSobreRurH!S92)*(1-txMortH!S92*FaPensRurH!S92) + FePensRurH!S92</f>
        <v>7167.489816123737</v>
      </c>
      <c r="T92" s="103">
        <f>(S92 + S91 - IFERROR(INDEX(FePensRurH!$B$2:$BJ$92,ROW($A92)- 1 - RegraSaída!T92,COLUMN(T$1)- 1 - RegraSaída!T92),0)*PSobreRurH!T92)*(1-txMortH!T92*FaPensRurH!T92) + FePensRurH!T92</f>
        <v>10352.242528722374</v>
      </c>
      <c r="U92" s="103">
        <f>(T92 + T91 - IFERROR(INDEX(FePensRurH!$B$2:$BJ$92,ROW($A92)- 1 - RegraSaída!U92,COLUMN(U$1)- 1 - RegraSaída!U92),0)*PSobreRurH!U92)*(1-txMortH!U92*FaPensRurH!U92) + FePensRurH!U92</f>
        <v>13649.947175172581</v>
      </c>
      <c r="V92" s="103">
        <f>(U92 + U91 - IFERROR(INDEX(FePensRurH!$B$2:$BJ$92,ROW($A92)- 1 - RegraSaída!V92,COLUMN(V$1)- 1 - RegraSaída!V92),0)*PSobreRurH!V92)*(1-txMortH!V92*FaPensRurH!V92) + FePensRurH!V92</f>
        <v>17073.825099266935</v>
      </c>
      <c r="W92" s="103">
        <f>(V92 + V91 - IFERROR(INDEX(FePensRurH!$B$2:$BJ$92,ROW($A92)- 1 - RegraSaída!W92,COLUMN(W$1)- 1 - RegraSaída!W92),0)*PSobreRurH!W92)*(1-txMortH!W92*FaPensRurH!W92) + FePensRurH!W92</f>
        <v>20610.269421185832</v>
      </c>
      <c r="X92" s="103">
        <f>(W92 + W91 - IFERROR(INDEX(FePensRurH!$B$2:$BJ$92,ROW($A92)- 1 - RegraSaída!X92,COLUMN(X$1)- 1 - RegraSaída!X92),0)*PSobreRurH!X92)*(1-txMortH!X92*FaPensRurH!X92) + FePensRurH!X92</f>
        <v>24234.649757453768</v>
      </c>
      <c r="Y92" s="103">
        <f>(X92 + X91 - IFERROR(INDEX(FePensRurH!$B$2:$BJ$92,ROW($A92)- 1 - RegraSaída!Y92,COLUMN(Y$1)- 1 - RegraSaída!Y92),0)*PSobreRurH!Y92)*(1-txMortH!Y92*FaPensRurH!Y92) + FePensRurH!Y92</f>
        <v>28007.760831319581</v>
      </c>
      <c r="Z92" s="103">
        <f>(Y92 + Y91 - IFERROR(INDEX(FePensRurH!$B$2:$BJ$92,ROW($A92)- 1 - RegraSaída!Z92,COLUMN(Z$1)- 1 - RegraSaída!Z92),0)*PSobreRurH!Z92)*(1-txMortH!Z92*FaPensRurH!Z92) + FePensRurH!Z92</f>
        <v>32088.966306363465</v>
      </c>
      <c r="AA92" s="103">
        <f>(Z92 + Z91 - IFERROR(INDEX(FePensRurH!$B$2:$BJ$92,ROW($A92)- 1 - RegraSaída!AA92,COLUMN(AA$1)- 1 - RegraSaída!AA92),0)*PSobreRurH!AA92)*(1-txMortH!AA92*FaPensRurH!AA92) + FePensRurH!AA92</f>
        <v>36257.421545389494</v>
      </c>
      <c r="AB92" s="103">
        <f>(AA92 + AA91 - IFERROR(INDEX(FePensRurH!$B$2:$BJ$92,ROW($A92)- 1 - RegraSaída!AB92,COLUMN(AB$1)- 1 - RegraSaída!AB92),0)*PSobreRurH!AB92)*(1-txMortH!AB92*FaPensRurH!AB92) + FePensRurH!AB92</f>
        <v>40527.809092466443</v>
      </c>
      <c r="AC92" s="103">
        <f>(AB92 + AB91 - IFERROR(INDEX(FePensRurH!$B$2:$BJ$92,ROW($A92)- 1 - RegraSaída!AC92,COLUMN(AC$1)- 1 - RegraSaída!AC92),0)*PSobreRurH!AC92)*(1-txMortH!AC92*FaPensRurH!AC92) + FePensRurH!AC92</f>
        <v>44897.969842099839</v>
      </c>
      <c r="AD92" s="103">
        <f>(AC92 + AC91 - IFERROR(INDEX(FePensRurH!$B$2:$BJ$92,ROW($A92)- 1 - RegraSaída!AD92,COLUMN(AD$1)- 1 - RegraSaída!AD92),0)*PSobreRurH!AD92)*(1-txMortH!AD92*FaPensRurH!AD92) + FePensRurH!AD92</f>
        <v>49317.323120622932</v>
      </c>
      <c r="AE92" s="103">
        <f>(AD92 + AD91 - IFERROR(INDEX(FePensRurH!$B$2:$BJ$92,ROW($A92)- 1 - RegraSaída!AE92,COLUMN(AE$1)- 1 - RegraSaída!AE92),0)*PSobreRurH!AE92)*(1-txMortH!AE92*FaPensRurH!AE92) + FePensRurH!AE92</f>
        <v>53837.467360122166</v>
      </c>
      <c r="AF92" s="103">
        <f>(AE92 + AE91 - IFERROR(INDEX(FePensRurH!$B$2:$BJ$92,ROW($A92)- 1 - RegraSaída!AF92,COLUMN(AF$1)- 1 - RegraSaída!AF92),0)*PSobreRurH!AF92)*(1-txMortH!AF92*FaPensRurH!AF92) + FePensRurH!AF92</f>
        <v>58514.969490000789</v>
      </c>
      <c r="AG92" s="103">
        <f>(AF92 + AF91 - IFERROR(INDEX(FePensRurH!$B$2:$BJ$92,ROW($A92)- 1 - RegraSaída!AG92,COLUMN(AG$1)- 1 - RegraSaída!AG92),0)*PSobreRurH!AG92)*(1-txMortH!AG92*FaPensRurH!AG92) + FePensRurH!AG92</f>
        <v>63511.562928959429</v>
      </c>
      <c r="AH92" s="103">
        <f>(AG92 + AG91 - IFERROR(INDEX(FePensRurH!$B$2:$BJ$92,ROW($A92)- 1 - RegraSaída!AH92,COLUMN(AH$1)- 1 - RegraSaída!AH92),0)*PSobreRurH!AH92)*(1-txMortH!AH92*FaPensRurH!AH92) + FePensRurH!AH92</f>
        <v>68765.439551847885</v>
      </c>
      <c r="AI92" s="103">
        <f>(AH92 + AH91 - IFERROR(INDEX(FePensRurH!$B$2:$BJ$92,ROW($A92)- 1 - RegraSaída!AI92,COLUMN(AI$1)- 1 - RegraSaída!AI92),0)*PSobreRurH!AI92)*(1-txMortH!AI92*FaPensRurH!AI92) + FePensRurH!AI92</f>
        <v>74274.907119107374</v>
      </c>
      <c r="AJ92" s="103">
        <f>(AI92 + AI91 - IFERROR(INDEX(FePensRurH!$B$2:$BJ$92,ROW($A92)- 1 - RegraSaída!AJ92,COLUMN(AJ$1)- 1 - RegraSaída!AJ92),0)*PSobreRurH!AJ92)*(1-txMortH!AJ92*FaPensRurH!AJ92) + FePensRurH!AJ92</f>
        <v>80101.027472467322</v>
      </c>
      <c r="AK92" s="103">
        <f>(AJ92 + AJ91 - IFERROR(INDEX(FePensRurH!$B$2:$BJ$92,ROW($A92)- 1 - RegraSaída!AK92,COLUMN(AK$1)- 1 - RegraSaída!AK92),0)*PSobreRurH!AK92)*(1-txMortH!AK92*FaPensRurH!AK92) + FePensRurH!AK92</f>
        <v>86186.301091664791</v>
      </c>
      <c r="AL92" s="103">
        <f>(AK92 + AK91 - IFERROR(INDEX(FePensRurH!$B$2:$BJ$92,ROW($A92)- 1 - RegraSaída!AL92,COLUMN(AL$1)- 1 - RegraSaída!AL92),0)*PSobreRurH!AL92)*(1-txMortH!AL92*FaPensRurH!AL92) + FePensRurH!AL92</f>
        <v>92520.844950311061</v>
      </c>
      <c r="AM92" s="103">
        <f>(AL92 + AL91 - IFERROR(INDEX(FePensRurH!$B$2:$BJ$92,ROW($A92)- 1 - RegraSaída!AM92,COLUMN(AM$1)- 1 - RegraSaída!AM92),0)*PSobreRurH!AM92)*(1-txMortH!AM92*FaPensRurH!AM92) + FePensRurH!AM92</f>
        <v>99070.775918479834</v>
      </c>
      <c r="AN92" s="103">
        <f>(AM92 + AM91 - IFERROR(INDEX(FePensRurH!$B$2:$BJ$92,ROW($A92)- 1 - RegraSaída!AN92,COLUMN(AN$1)- 1 - RegraSaída!AN92),0)*PSobreRurH!AN92)*(1-txMortH!AN92*FaPensRurH!AN92) + FePensRurH!AN92</f>
        <v>105845.71367009319</v>
      </c>
      <c r="AO92" s="103">
        <f>(AN92 + AN91 - IFERROR(INDEX(FePensRurH!$B$2:$BJ$92,ROW($A92)- 1 - RegraSaída!AO92,COLUMN(AO$1)- 1 - RegraSaída!AO92),0)*PSobreRurH!AO92)*(1-txMortH!AO92*FaPensRurH!AO92) + FePensRurH!AO92</f>
        <v>112819.27935836501</v>
      </c>
      <c r="AP92" s="103">
        <f>(AO92 + AO91 - IFERROR(INDEX(FePensRurH!$B$2:$BJ$92,ROW($A92)- 1 - RegraSaída!AP92,COLUMN(AP$1)- 1 - RegraSaída!AP92),0)*PSobreRurH!AP92)*(1-txMortH!AP92*FaPensRurH!AP92) + FePensRurH!AP92</f>
        <v>119991.47162899349</v>
      </c>
      <c r="AQ92" s="103">
        <f>(AP92 + AP91 - IFERROR(INDEX(FePensRurH!$B$2:$BJ$92,ROW($A92)- 1 - RegraSaída!AQ92,COLUMN(AQ$1)- 1 - RegraSaída!AQ92),0)*PSobreRurH!AQ92)*(1-txMortH!AQ92*FaPensRurH!AQ92) + FePensRurH!AQ92</f>
        <v>127342.24690815787</v>
      </c>
      <c r="AR92" s="103">
        <f>(AQ92 + AQ91 - IFERROR(INDEX(FePensRurH!$B$2:$BJ$92,ROW($A92)- 1 - RegraSaída!AR92,COLUMN(AR$1)- 1 - RegraSaída!AR92),0)*PSobreRurH!AR92)*(1-txMortH!AR92*FaPensRurH!AR92) + FePensRurH!AR92</f>
        <v>134847.60854905855</v>
      </c>
      <c r="AS92" s="103">
        <f>(AR92 + AR91 - IFERROR(INDEX(FePensRurH!$B$2:$BJ$92,ROW($A92)- 1 - RegraSaída!AS92,COLUMN(AS$1)- 1 - RegraSaída!AS92),0)*PSobreRurH!AS92)*(1-txMortH!AS92*FaPensRurH!AS92) + FePensRurH!AS92</f>
        <v>142500.32881919944</v>
      </c>
      <c r="AT92" s="103">
        <f>(AS92 + AS91 - IFERROR(INDEX(FePensRurH!$B$2:$BJ$92,ROW($A92)- 1 - RegraSaída!AT92,COLUMN(AT$1)- 1 - RegraSaída!AT92),0)*PSobreRurH!AT92)*(1-txMortH!AT92*FaPensRurH!AT92) + FePensRurH!AT92</f>
        <v>150276.65890551583</v>
      </c>
      <c r="AU92" s="103">
        <f>(AT92 + AT91 - IFERROR(INDEX(FePensRurH!$B$2:$BJ$92,ROW($A92)- 1 - RegraSaída!AU92,COLUMN(AU$1)- 1 - RegraSaída!AU92),0)*PSobreRurH!AU92)*(1-txMortH!AU92*FaPensRurH!AU92) + FePensRurH!AU92</f>
        <v>158175.68833025242</v>
      </c>
      <c r="AV92" s="103">
        <f>(AU92 + AU91 - IFERROR(INDEX(FePensRurH!$B$2:$BJ$92,ROW($A92)- 1 - RegraSaída!AV92,COLUMN(AV$1)- 1 - RegraSaída!AV92),0)*PSobreRurH!AV92)*(1-txMortH!AV92*FaPensRurH!AV92) + FePensRurH!AV92</f>
        <v>166203.0940589917</v>
      </c>
      <c r="AW92" s="103">
        <f>(AV92 + AV91 - IFERROR(INDEX(FePensRurH!$B$2:$BJ$92,ROW($A92)- 1 - RegraSaída!AW92,COLUMN(AW$1)- 1 - RegraSaída!AW92),0)*PSobreRurH!AW92)*(1-txMortH!AW92*FaPensRurH!AW92) + FePensRurH!AW92</f>
        <v>174330.27028716033</v>
      </c>
      <c r="AX92" s="103">
        <f>(AW92 + AW91 - IFERROR(INDEX(FePensRurH!$B$2:$BJ$92,ROW($A92)- 1 - RegraSaída!AX92,COLUMN(AX$1)- 1 - RegraSaída!AX92),0)*PSobreRurH!AX92)*(1-txMortH!AX92*FaPensRurH!AX92) + FePensRurH!AX92</f>
        <v>182543.98976985461</v>
      </c>
      <c r="AY92" s="103">
        <f>(AX92 + AX91 - IFERROR(INDEX(FePensRurH!$B$2:$BJ$92,ROW($A92)- 1 - RegraSaída!AY92,COLUMN(AY$1)- 1 - RegraSaída!AY92),0)*PSobreRurH!AY92)*(1-txMortH!AY92*FaPensRurH!AY92) + FePensRurH!AY92</f>
        <v>190739.87036700823</v>
      </c>
      <c r="AZ92" s="103">
        <f>(AY92 + AY91 - IFERROR(INDEX(FePensRurH!$B$2:$BJ$92,ROW($A92)- 1 - RegraSaída!AZ92,COLUMN(AZ$1)- 1 - RegraSaída!AZ92),0)*PSobreRurH!AZ92)*(1-txMortH!AZ92*FaPensRurH!AZ92) + FePensRurH!AZ92</f>
        <v>198799.20377182949</v>
      </c>
      <c r="BA92" s="103">
        <f>(AZ92 + AZ91 - IFERROR(INDEX(FePensRurH!$B$2:$BJ$92,ROW($A92)- 1 - RegraSaída!BA92,COLUMN(BA$1)- 1 - RegraSaída!BA92),0)*PSobreRurH!BA92)*(1-txMortH!BA92*FaPensRurH!BA92) + FePensRurH!BA92</f>
        <v>206637.71650350228</v>
      </c>
      <c r="BB92" s="103">
        <f>(BA92 + BA91 - IFERROR(INDEX(FePensRurH!$B$2:$BJ$92,ROW($A92)- 1 - RegraSaída!BB92,COLUMN(BB$1)- 1 - RegraSaída!BB92),0)*PSobreRurH!BB92)*(1-txMortH!BB92*FaPensRurH!BB92) + FePensRurH!BB92</f>
        <v>214240.3812577388</v>
      </c>
      <c r="BC92" s="103">
        <f>(BB92 + BB91 - IFERROR(INDEX(FePensRurH!$B$2:$BJ$92,ROW($A92)- 1 - RegraSaída!BC92,COLUMN(BC$1)- 1 - RegraSaída!BC92),0)*PSobreRurH!BC92)*(1-txMortH!BC92*FaPensRurH!BC92) + FePensRurH!BC92</f>
        <v>221585.49359354985</v>
      </c>
      <c r="BD92" s="103">
        <f>(BC92 + BC91 - IFERROR(INDEX(FePensRurH!$B$2:$BJ$92,ROW($A92)- 1 - RegraSaída!BD92,COLUMN(BD$1)- 1 - RegraSaída!BD92),0)*PSobreRurH!BD92)*(1-txMortH!BD92*FaPensRurH!BD92) + FePensRurH!BD92</f>
        <v>228669.49406529727</v>
      </c>
      <c r="BE92" s="103">
        <f>(BD92 + BD91 - IFERROR(INDEX(FePensRurH!$B$2:$BJ$92,ROW($A92)- 1 - RegraSaída!BE92,COLUMN(BE$1)- 1 - RegraSaída!BE92),0)*PSobreRurH!BE92)*(1-txMortH!BE92*FaPensRurH!BE92) + FePensRurH!BE92</f>
        <v>235512.73040299304</v>
      </c>
      <c r="BF92" s="103">
        <f>(BE92 + BE91 - IFERROR(INDEX(FePensRurH!$B$2:$BJ$92,ROW($A92)- 1 - RegraSaída!BF92,COLUMN(BF$1)- 1 - RegraSaída!BF92),0)*PSobreRurH!BF92)*(1-txMortH!BF92*FaPensRurH!BF92) + FePensRurH!BF92</f>
        <v>242154.04414864973</v>
      </c>
      <c r="BG92" s="103">
        <f>(BF92 + BF91 - IFERROR(INDEX(FePensRurH!$B$2:$BJ$92,ROW($A92)- 1 - RegraSaída!BG92,COLUMN(BG$1)- 1 - RegraSaída!BG92),0)*PSobreRurH!BG92)*(1-txMortH!BG92*FaPensRurH!BG92) + FePensRurH!BG92</f>
        <v>248611.35165211532</v>
      </c>
      <c r="BH92" s="103">
        <f>(BG92 + BG91 - IFERROR(INDEX(FePensRurH!$B$2:$BJ$92,ROW($A92)- 1 - RegraSaída!BH92,COLUMN(BH$1)- 1 - RegraSaída!BH92),0)*PSobreRurH!BH92)*(1-txMortH!BH92*FaPensRurH!BH92) + FePensRurH!BH92</f>
        <v>254883.34983149287</v>
      </c>
      <c r="BI92" s="103">
        <f>(BH92 + BH91 - IFERROR(INDEX(FePensRurH!$B$2:$BJ$92,ROW($A92)- 1 - RegraSaída!BI92,COLUMN(BI$1)- 1 - RegraSaída!BI92),0)*PSobreRurH!BI92)*(1-txMortH!BI92*FaPensRurH!BI92) + FePensRurH!BI92</f>
        <v>261071.41986839494</v>
      </c>
      <c r="BJ92" s="103">
        <f>(BI92 + BI91 - IFERROR(INDEX(FePensRurH!$B$2:$BJ$92,ROW($A92)- 1 - RegraSaída!BJ92,COLUMN(BJ$1)- 1 - RegraSaída!BJ92),0)*PSobreRurH!BJ92)*(1-txMortH!BJ92*FaPensRurH!BJ92) + FePensRurH!BJ92</f>
        <v>267317.13579348515</v>
      </c>
    </row>
    <row r="93" spans="1:62" x14ac:dyDescent="0.3">
      <c r="A93" s="104"/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  <c r="AA93" s="105"/>
      <c r="AB93" s="105"/>
      <c r="AC93" s="105"/>
      <c r="AD93" s="105"/>
      <c r="AE93" s="105"/>
      <c r="AF93" s="105"/>
      <c r="AG93" s="105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</row>
    <row r="94" spans="1:62" s="40" customFormat="1" x14ac:dyDescent="0.3">
      <c r="A94" s="38" t="s">
        <v>4</v>
      </c>
      <c r="B94" s="39">
        <f t="shared" ref="B94:N94" si="0">SUM(B2:B92)</f>
        <v>0</v>
      </c>
      <c r="C94" s="39">
        <f t="shared" si="0"/>
        <v>0</v>
      </c>
      <c r="D94" s="39">
        <f t="shared" si="0"/>
        <v>0</v>
      </c>
      <c r="E94" s="39">
        <f t="shared" si="0"/>
        <v>0</v>
      </c>
      <c r="F94" s="39">
        <f t="shared" si="0"/>
        <v>0</v>
      </c>
      <c r="G94" s="39">
        <f t="shared" si="0"/>
        <v>0</v>
      </c>
      <c r="H94" s="39">
        <f t="shared" si="0"/>
        <v>0</v>
      </c>
      <c r="I94" s="39">
        <f t="shared" si="0"/>
        <v>0</v>
      </c>
      <c r="J94" s="39">
        <f t="shared" si="0"/>
        <v>0</v>
      </c>
      <c r="K94" s="39">
        <f t="shared" si="0"/>
        <v>0</v>
      </c>
      <c r="L94" s="39">
        <f t="shared" si="0"/>
        <v>0</v>
      </c>
      <c r="M94" s="39">
        <f t="shared" si="0"/>
        <v>0</v>
      </c>
      <c r="N94" s="39">
        <f t="shared" si="0"/>
        <v>0</v>
      </c>
      <c r="O94" s="39">
        <f t="shared" ref="O94:BJ94" si="1">SUM(O2:O92)</f>
        <v>0</v>
      </c>
      <c r="P94" s="39">
        <f t="shared" si="1"/>
        <v>0</v>
      </c>
      <c r="Q94" s="39">
        <f t="shared" si="1"/>
        <v>45567.20994404261</v>
      </c>
      <c r="R94" s="39">
        <f t="shared" si="1"/>
        <v>89366.33700610933</v>
      </c>
      <c r="S94" s="39">
        <f t="shared" si="1"/>
        <v>131534.59454057715</v>
      </c>
      <c r="T94" s="39">
        <f t="shared" si="1"/>
        <v>172257.92813735822</v>
      </c>
      <c r="U94" s="39">
        <f t="shared" si="1"/>
        <v>211552.57055102065</v>
      </c>
      <c r="V94" s="39">
        <f t="shared" si="1"/>
        <v>249532.78142443055</v>
      </c>
      <c r="W94" s="39">
        <f t="shared" si="1"/>
        <v>285755.80539828649</v>
      </c>
      <c r="X94" s="39">
        <f t="shared" si="1"/>
        <v>320852.80805514642</v>
      </c>
      <c r="Y94" s="39">
        <f t="shared" si="1"/>
        <v>354862.34379785415</v>
      </c>
      <c r="Z94" s="39">
        <f t="shared" si="1"/>
        <v>387842.99008632114</v>
      </c>
      <c r="AA94" s="39">
        <f t="shared" si="1"/>
        <v>419710.0826576468</v>
      </c>
      <c r="AB94" s="39">
        <f t="shared" si="1"/>
        <v>450756.23207150312</v>
      </c>
      <c r="AC94" s="39">
        <f t="shared" si="1"/>
        <v>480940.91419456009</v>
      </c>
      <c r="AD94" s="39">
        <f t="shared" si="1"/>
        <v>510216.3728117657</v>
      </c>
      <c r="AE94" s="39">
        <f t="shared" si="1"/>
        <v>538150.51126206585</v>
      </c>
      <c r="AF94" s="39">
        <f t="shared" si="1"/>
        <v>563975.68656132428</v>
      </c>
      <c r="AG94" s="39">
        <f t="shared" si="1"/>
        <v>589238.35406761779</v>
      </c>
      <c r="AH94" s="39">
        <f t="shared" si="1"/>
        <v>613646.8628083847</v>
      </c>
      <c r="AI94" s="39">
        <f t="shared" si="1"/>
        <v>637216.03519766848</v>
      </c>
      <c r="AJ94" s="39">
        <f t="shared" si="1"/>
        <v>659960.44732228783</v>
      </c>
      <c r="AK94" s="39">
        <f t="shared" si="1"/>
        <v>681206.02991061122</v>
      </c>
      <c r="AL94" s="39">
        <f t="shared" si="1"/>
        <v>701635.06348483753</v>
      </c>
      <c r="AM94" s="39">
        <f t="shared" si="1"/>
        <v>721462.12717224518</v>
      </c>
      <c r="AN94" s="39">
        <f t="shared" si="1"/>
        <v>740690.83788728842</v>
      </c>
      <c r="AO94" s="39">
        <f t="shared" si="1"/>
        <v>759298.99056984705</v>
      </c>
      <c r="AP94" s="39">
        <f t="shared" si="1"/>
        <v>777277.89838496991</v>
      </c>
      <c r="AQ94" s="39">
        <f t="shared" si="1"/>
        <v>794621.99796126445</v>
      </c>
      <c r="AR94" s="39">
        <f t="shared" si="1"/>
        <v>811352.81781905121</v>
      </c>
      <c r="AS94" s="39">
        <f t="shared" si="1"/>
        <v>827496.5690776502</v>
      </c>
      <c r="AT94" s="39">
        <f t="shared" si="1"/>
        <v>843071.36077258456</v>
      </c>
      <c r="AU94" s="39">
        <f t="shared" si="1"/>
        <v>858043.35960056144</v>
      </c>
      <c r="AV94" s="39">
        <f t="shared" si="1"/>
        <v>872439.72558522108</v>
      </c>
      <c r="AW94" s="39">
        <f t="shared" si="1"/>
        <v>886324.7553708452</v>
      </c>
      <c r="AX94" s="39">
        <f t="shared" si="1"/>
        <v>899744.18541764549</v>
      </c>
      <c r="AY94" s="39">
        <f t="shared" si="1"/>
        <v>912700.64398130286</v>
      </c>
      <c r="AZ94" s="39">
        <f t="shared" si="1"/>
        <v>925198.32357955119</v>
      </c>
      <c r="BA94" s="39">
        <f t="shared" si="1"/>
        <v>937250.49562869244</v>
      </c>
      <c r="BB94" s="39">
        <f t="shared" si="1"/>
        <v>948834.16877506895</v>
      </c>
      <c r="BC94" s="39">
        <f t="shared" si="1"/>
        <v>959913.94268689002</v>
      </c>
      <c r="BD94" s="39">
        <f t="shared" si="1"/>
        <v>970478.71091793862</v>
      </c>
      <c r="BE94" s="39">
        <f t="shared" si="1"/>
        <v>980508.01085308683</v>
      </c>
      <c r="BF94" s="39">
        <f t="shared" si="1"/>
        <v>990002.95316791348</v>
      </c>
      <c r="BG94" s="39">
        <f t="shared" si="1"/>
        <v>998932.29878694599</v>
      </c>
      <c r="BH94" s="39">
        <f t="shared" si="1"/>
        <v>1007253.7943260722</v>
      </c>
      <c r="BI94" s="39">
        <f t="shared" si="1"/>
        <v>1014947.2025561196</v>
      </c>
      <c r="BJ94" s="39">
        <f t="shared" si="1"/>
        <v>1020232.2849146689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FF1B0"/>
  </sheetPr>
  <dimension ref="A1:BJ95"/>
  <sheetViews>
    <sheetView workbookViewId="0">
      <pane xSplit="1" ySplit="1" topLeftCell="Q80" activePane="bottomRight" state="frozen"/>
      <selection activeCell="S2" sqref="S2:BJ92"/>
      <selection pane="topRight" activeCell="S2" sqref="S2:BJ92"/>
      <selection pane="bottomLeft" activeCell="S2" sqref="S2:BJ92"/>
      <selection pane="bottomRight" activeCell="U94" sqref="U94"/>
    </sheetView>
  </sheetViews>
  <sheetFormatPr defaultColWidth="8.85546875" defaultRowHeight="16.5" x14ac:dyDescent="0.3"/>
  <cols>
    <col min="1" max="1" width="14" style="8" customWidth="1"/>
    <col min="2" max="14" width="11.140625" style="6" hidden="1" customWidth="1"/>
    <col min="15" max="15" width="11.140625" style="6" customWidth="1"/>
    <col min="16" max="16" width="11.140625" style="62" customWidth="1"/>
    <col min="17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61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x14ac:dyDescent="0.3">
      <c r="A2" s="29">
        <v>0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>
        <f>IF(ROW($A2)+DifIdConj!L2 &lt; 93, INDEX([4]CoPensRurH!L:L,ROW($A2)+DifIdConj!L2)/(PotPensRurM!L2*txMortM!L2),0)</f>
        <v>0</v>
      </c>
      <c r="M2" s="63">
        <f>IF(ROW($A2)+DifIdConj!M2 &lt; 93, INDEX([4]CoPensRurH!M:M,ROW($A2)+DifIdConj!M2)/(PotPensRurM!M2*txMortM!M2),0)</f>
        <v>6.889726187692885E-2</v>
      </c>
      <c r="N2" s="63">
        <f>IF(ROW($A2)+DifIdConj!N2 &lt; 93, INDEX([4]CoPensRurH!N:N,ROW($A2)+DifIdConj!N2)/(PotPensRurM!N2*txMortM!N2),0)</f>
        <v>7.9143133654085263E-2</v>
      </c>
      <c r="O2" s="63">
        <f>IF(ROW($A2)+DifIdConj!O2 &lt; 93, INDEX([4]CoPensRurH!O:O,ROW($A2)+DifIdConj!O2)/(PotPensRurM!O2*txMortM!O2),0)</f>
        <v>7.8247999946196398E-2</v>
      </c>
      <c r="P2" s="64">
        <f>IF(ROW($A2)+DifIdConj!P2 &lt; 93, INDEX([4]CoPensRurH!P:P,ROW($A2)+DifIdConj!P2)/(PotPensRurM!P2*txMortM!P2),0)</f>
        <v>7.1902625233646641E-2</v>
      </c>
      <c r="Q2" s="65">
        <f t="shared" ref="Q2:Q33" si="0">AVERAGE(M2:P2)</f>
        <v>7.4547755177714295E-2</v>
      </c>
      <c r="R2" s="66">
        <f t="shared" ref="R2" si="1">Q2</f>
        <v>7.4547755177714295E-2</v>
      </c>
      <c r="S2" s="66">
        <f>S$94*R2</f>
        <v>7.4547755177714295E-2</v>
      </c>
      <c r="T2" s="66">
        <f t="shared" ref="T2:BJ2" si="2">T$94*S2</f>
        <v>7.4547755177714295E-2</v>
      </c>
      <c r="U2" s="66">
        <f t="shared" si="2"/>
        <v>7.4547755177714295E-2</v>
      </c>
      <c r="V2" s="66">
        <f t="shared" si="2"/>
        <v>7.4547755177714295E-2</v>
      </c>
      <c r="W2" s="66">
        <f t="shared" si="2"/>
        <v>7.4547755177714295E-2</v>
      </c>
      <c r="X2" s="66">
        <f t="shared" si="2"/>
        <v>7.4547755177714295E-2</v>
      </c>
      <c r="Y2" s="66">
        <f t="shared" si="2"/>
        <v>7.4547755177714295E-2</v>
      </c>
      <c r="Z2" s="66">
        <f t="shared" si="2"/>
        <v>7.4547755177714295E-2</v>
      </c>
      <c r="AA2" s="66">
        <f t="shared" si="2"/>
        <v>7.4547755177714295E-2</v>
      </c>
      <c r="AB2" s="66">
        <f t="shared" si="2"/>
        <v>7.4547755177714295E-2</v>
      </c>
      <c r="AC2" s="66">
        <f t="shared" si="2"/>
        <v>7.4547755177714295E-2</v>
      </c>
      <c r="AD2" s="66">
        <f t="shared" si="2"/>
        <v>7.4547755177714295E-2</v>
      </c>
      <c r="AE2" s="66">
        <f t="shared" si="2"/>
        <v>7.4547755177714295E-2</v>
      </c>
      <c r="AF2" s="66">
        <f t="shared" si="2"/>
        <v>7.4547755177714295E-2</v>
      </c>
      <c r="AG2" s="66">
        <f t="shared" si="2"/>
        <v>7.4547755177714295E-2</v>
      </c>
      <c r="AH2" s="66">
        <f t="shared" si="2"/>
        <v>7.4547755177714295E-2</v>
      </c>
      <c r="AI2" s="66">
        <f t="shared" si="2"/>
        <v>7.4547755177714295E-2</v>
      </c>
      <c r="AJ2" s="66">
        <f t="shared" si="2"/>
        <v>7.4547755177714295E-2</v>
      </c>
      <c r="AK2" s="66">
        <f t="shared" si="2"/>
        <v>7.4547755177714295E-2</v>
      </c>
      <c r="AL2" s="66">
        <f t="shared" si="2"/>
        <v>7.4547755177714295E-2</v>
      </c>
      <c r="AM2" s="66">
        <f t="shared" si="2"/>
        <v>7.4547755177714295E-2</v>
      </c>
      <c r="AN2" s="66">
        <f t="shared" si="2"/>
        <v>7.4547755177714295E-2</v>
      </c>
      <c r="AO2" s="66">
        <f t="shared" si="2"/>
        <v>7.4547755177714295E-2</v>
      </c>
      <c r="AP2" s="66">
        <f t="shared" si="2"/>
        <v>7.4547755177714295E-2</v>
      </c>
      <c r="AQ2" s="66">
        <f t="shared" si="2"/>
        <v>7.4547755177714295E-2</v>
      </c>
      <c r="AR2" s="66">
        <f t="shared" si="2"/>
        <v>7.4547755177714295E-2</v>
      </c>
      <c r="AS2" s="66">
        <f t="shared" si="2"/>
        <v>7.4547755177714295E-2</v>
      </c>
      <c r="AT2" s="66">
        <f t="shared" si="2"/>
        <v>7.4547755177714295E-2</v>
      </c>
      <c r="AU2" s="66">
        <f t="shared" si="2"/>
        <v>7.4547755177714295E-2</v>
      </c>
      <c r="AV2" s="66">
        <f t="shared" si="2"/>
        <v>7.4547755177714295E-2</v>
      </c>
      <c r="AW2" s="66">
        <f t="shared" si="2"/>
        <v>7.4547755177714295E-2</v>
      </c>
      <c r="AX2" s="66">
        <f t="shared" si="2"/>
        <v>7.4547755177714295E-2</v>
      </c>
      <c r="AY2" s="66">
        <f t="shared" si="2"/>
        <v>7.4547755177714295E-2</v>
      </c>
      <c r="AZ2" s="66">
        <f t="shared" si="2"/>
        <v>7.4547755177714295E-2</v>
      </c>
      <c r="BA2" s="66">
        <f t="shared" si="2"/>
        <v>7.4547755177714295E-2</v>
      </c>
      <c r="BB2" s="66">
        <f t="shared" si="2"/>
        <v>7.4547755177714295E-2</v>
      </c>
      <c r="BC2" s="66">
        <f t="shared" si="2"/>
        <v>7.4547755177714295E-2</v>
      </c>
      <c r="BD2" s="66">
        <f t="shared" si="2"/>
        <v>7.4547755177714295E-2</v>
      </c>
      <c r="BE2" s="66">
        <f t="shared" si="2"/>
        <v>7.4547755177714295E-2</v>
      </c>
      <c r="BF2" s="66">
        <f t="shared" si="2"/>
        <v>7.4547755177714295E-2</v>
      </c>
      <c r="BG2" s="66">
        <f t="shared" si="2"/>
        <v>7.4547755177714295E-2</v>
      </c>
      <c r="BH2" s="66">
        <f t="shared" si="2"/>
        <v>7.4547755177714295E-2</v>
      </c>
      <c r="BI2" s="66">
        <f t="shared" si="2"/>
        <v>7.4547755177714295E-2</v>
      </c>
      <c r="BJ2" s="66">
        <f t="shared" si="2"/>
        <v>7.4547755177714295E-2</v>
      </c>
    </row>
    <row r="3" spans="1:62" x14ac:dyDescent="0.3">
      <c r="A3" s="29">
        <v>1</v>
      </c>
      <c r="B3" s="63"/>
      <c r="C3" s="63"/>
      <c r="D3" s="63"/>
      <c r="E3" s="63"/>
      <c r="F3" s="63"/>
      <c r="G3" s="63"/>
      <c r="H3" s="63"/>
      <c r="I3" s="63"/>
      <c r="J3" s="63"/>
      <c r="K3" s="63"/>
      <c r="L3" s="63">
        <f>IF(ROW($A3)+DifIdConj!L3 &lt; 93, INDEX([4]CoPensRurH!L:L,ROW($A3)+DifIdConj!L3)/(PotPensRurM!L3*txMortM!L3),0)</f>
        <v>0</v>
      </c>
      <c r="M3" s="63">
        <f>IF(ROW($A3)+DifIdConj!M3 &lt; 93, INDEX([4]CoPensRurH!M:M,ROW($A3)+DifIdConj!M3)/(PotPensRurM!M3*txMortM!M3),0)</f>
        <v>0.69614475781221341</v>
      </c>
      <c r="N3" s="63">
        <f>IF(ROW($A3)+DifIdConj!N3 &lt; 93, INDEX([4]CoPensRurH!N:N,ROW($A3)+DifIdConj!N3)/(PotPensRurM!N3*txMortM!N3),0)</f>
        <v>0.70141148894939309</v>
      </c>
      <c r="O3" s="63">
        <f>IF(ROW($A3)+DifIdConj!O3 &lt; 93, INDEX([4]CoPensRurH!O:O,ROW($A3)+DifIdConj!O3)/(PotPensRurM!O3*txMortM!O3),0)</f>
        <v>0.88610203853429204</v>
      </c>
      <c r="P3" s="64">
        <f>IF(ROW($A3)+DifIdConj!P3 &lt; 93, INDEX([4]CoPensRurH!P:P,ROW($A3)+DifIdConj!P3)/(PotPensRurM!P3*txMortM!P3),0)</f>
        <v>0.79119868636289625</v>
      </c>
      <c r="Q3" s="65">
        <f t="shared" si="0"/>
        <v>0.7687142429146987</v>
      </c>
      <c r="R3" s="66">
        <f t="shared" ref="R3" si="3">Q3</f>
        <v>0.7687142429146987</v>
      </c>
      <c r="S3" s="66">
        <f t="shared" ref="S3:BJ3" si="4">S$94*R3</f>
        <v>0.7687142429146987</v>
      </c>
      <c r="T3" s="66">
        <f t="shared" si="4"/>
        <v>0.7687142429146987</v>
      </c>
      <c r="U3" s="66">
        <f t="shared" si="4"/>
        <v>0.7687142429146987</v>
      </c>
      <c r="V3" s="66">
        <f t="shared" si="4"/>
        <v>0.7687142429146987</v>
      </c>
      <c r="W3" s="66">
        <f t="shared" si="4"/>
        <v>0.7687142429146987</v>
      </c>
      <c r="X3" s="66">
        <f t="shared" si="4"/>
        <v>0.7687142429146987</v>
      </c>
      <c r="Y3" s="66">
        <f t="shared" si="4"/>
        <v>0.7687142429146987</v>
      </c>
      <c r="Z3" s="66">
        <f t="shared" si="4"/>
        <v>0.7687142429146987</v>
      </c>
      <c r="AA3" s="66">
        <f t="shared" si="4"/>
        <v>0.7687142429146987</v>
      </c>
      <c r="AB3" s="66">
        <f t="shared" si="4"/>
        <v>0.7687142429146987</v>
      </c>
      <c r="AC3" s="66">
        <f t="shared" si="4"/>
        <v>0.7687142429146987</v>
      </c>
      <c r="AD3" s="66">
        <f t="shared" si="4"/>
        <v>0.7687142429146987</v>
      </c>
      <c r="AE3" s="66">
        <f t="shared" si="4"/>
        <v>0.7687142429146987</v>
      </c>
      <c r="AF3" s="66">
        <f t="shared" si="4"/>
        <v>0.7687142429146987</v>
      </c>
      <c r="AG3" s="66">
        <f t="shared" si="4"/>
        <v>0.7687142429146987</v>
      </c>
      <c r="AH3" s="66">
        <f t="shared" si="4"/>
        <v>0.7687142429146987</v>
      </c>
      <c r="AI3" s="66">
        <f t="shared" si="4"/>
        <v>0.7687142429146987</v>
      </c>
      <c r="AJ3" s="66">
        <f t="shared" si="4"/>
        <v>0.7687142429146987</v>
      </c>
      <c r="AK3" s="66">
        <f t="shared" si="4"/>
        <v>0.7687142429146987</v>
      </c>
      <c r="AL3" s="66">
        <f t="shared" si="4"/>
        <v>0.7687142429146987</v>
      </c>
      <c r="AM3" s="66">
        <f t="shared" si="4"/>
        <v>0.7687142429146987</v>
      </c>
      <c r="AN3" s="66">
        <f t="shared" si="4"/>
        <v>0.7687142429146987</v>
      </c>
      <c r="AO3" s="66">
        <f t="shared" si="4"/>
        <v>0.7687142429146987</v>
      </c>
      <c r="AP3" s="66">
        <f t="shared" si="4"/>
        <v>0.7687142429146987</v>
      </c>
      <c r="AQ3" s="66">
        <f t="shared" si="4"/>
        <v>0.7687142429146987</v>
      </c>
      <c r="AR3" s="66">
        <f t="shared" si="4"/>
        <v>0.7687142429146987</v>
      </c>
      <c r="AS3" s="66">
        <f t="shared" si="4"/>
        <v>0.7687142429146987</v>
      </c>
      <c r="AT3" s="66">
        <f t="shared" si="4"/>
        <v>0.7687142429146987</v>
      </c>
      <c r="AU3" s="66">
        <f t="shared" si="4"/>
        <v>0.7687142429146987</v>
      </c>
      <c r="AV3" s="66">
        <f t="shared" si="4"/>
        <v>0.7687142429146987</v>
      </c>
      <c r="AW3" s="66">
        <f t="shared" si="4"/>
        <v>0.7687142429146987</v>
      </c>
      <c r="AX3" s="66">
        <f t="shared" si="4"/>
        <v>0.7687142429146987</v>
      </c>
      <c r="AY3" s="66">
        <f t="shared" si="4"/>
        <v>0.7687142429146987</v>
      </c>
      <c r="AZ3" s="66">
        <f t="shared" si="4"/>
        <v>0.7687142429146987</v>
      </c>
      <c r="BA3" s="66">
        <f t="shared" si="4"/>
        <v>0.7687142429146987</v>
      </c>
      <c r="BB3" s="66">
        <f t="shared" si="4"/>
        <v>0.7687142429146987</v>
      </c>
      <c r="BC3" s="66">
        <f t="shared" si="4"/>
        <v>0.7687142429146987</v>
      </c>
      <c r="BD3" s="66">
        <f t="shared" si="4"/>
        <v>0.7687142429146987</v>
      </c>
      <c r="BE3" s="66">
        <f t="shared" si="4"/>
        <v>0.7687142429146987</v>
      </c>
      <c r="BF3" s="66">
        <f t="shared" si="4"/>
        <v>0.7687142429146987</v>
      </c>
      <c r="BG3" s="66">
        <f t="shared" si="4"/>
        <v>0.7687142429146987</v>
      </c>
      <c r="BH3" s="66">
        <f t="shared" si="4"/>
        <v>0.7687142429146987</v>
      </c>
      <c r="BI3" s="66">
        <f t="shared" si="4"/>
        <v>0.7687142429146987</v>
      </c>
      <c r="BJ3" s="67">
        <f t="shared" si="4"/>
        <v>0.7687142429146987</v>
      </c>
    </row>
    <row r="4" spans="1:62" x14ac:dyDescent="0.3">
      <c r="A4" s="29">
        <v>2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>
        <f>IF(ROW($A4)+DifIdConj!L4 &lt; 93, INDEX([4]CoPensRurH!L:L,ROW($A4)+DifIdConj!L4)/(PotPensRurM!L4*txMortM!L4),0)</f>
        <v>0</v>
      </c>
      <c r="M4" s="63">
        <f>IF(ROW($A4)+DifIdConj!M4 &lt; 93, INDEX([4]CoPensRurH!M:M,ROW($A4)+DifIdConj!M4)/(PotPensRurM!M4*txMortM!M4),0)</f>
        <v>1.4382521891217055</v>
      </c>
      <c r="N4" s="63">
        <f>IF(ROW($A4)+DifIdConj!N4 &lt; 93, INDEX([4]CoPensRurH!N:N,ROW($A4)+DifIdConj!N4)/(PotPensRurM!N4*txMortM!N4),0)</f>
        <v>1.5616827948495549</v>
      </c>
      <c r="O4" s="63">
        <f>IF(ROW($A4)+DifIdConj!O4 &lt; 93, INDEX([4]CoPensRurH!O:O,ROW($A4)+DifIdConj!O4)/(PotPensRurM!O4*txMortM!O4),0)</f>
        <v>1.7475090791365449</v>
      </c>
      <c r="P4" s="64">
        <f>IF(ROW($A4)+DifIdConj!P4 &lt; 93, INDEX([4]CoPensRurH!P:P,ROW($A4)+DifIdConj!P4)/(PotPensRurM!P4*txMortM!P4),0)</f>
        <v>1.971397687400994</v>
      </c>
      <c r="Q4" s="65">
        <f t="shared" si="0"/>
        <v>1.6797104376271998</v>
      </c>
      <c r="R4" s="66">
        <f t="shared" ref="R4:R19" si="5">Q4</f>
        <v>1.6797104376271998</v>
      </c>
      <c r="S4" s="66">
        <f t="shared" ref="S4:BJ4" si="6">S$94*R4</f>
        <v>1.6797104376271998</v>
      </c>
      <c r="T4" s="66">
        <f t="shared" si="6"/>
        <v>1.6797104376271998</v>
      </c>
      <c r="U4" s="66">
        <f t="shared" si="6"/>
        <v>1.6797104376271998</v>
      </c>
      <c r="V4" s="66">
        <f t="shared" si="6"/>
        <v>1.6797104376271998</v>
      </c>
      <c r="W4" s="66">
        <f t="shared" si="6"/>
        <v>1.6797104376271998</v>
      </c>
      <c r="X4" s="66">
        <f t="shared" si="6"/>
        <v>1.6797104376271998</v>
      </c>
      <c r="Y4" s="66">
        <f t="shared" si="6"/>
        <v>1.6797104376271998</v>
      </c>
      <c r="Z4" s="66">
        <f t="shared" si="6"/>
        <v>1.6797104376271998</v>
      </c>
      <c r="AA4" s="66">
        <f t="shared" si="6"/>
        <v>1.6797104376271998</v>
      </c>
      <c r="AB4" s="66">
        <f t="shared" si="6"/>
        <v>1.6797104376271998</v>
      </c>
      <c r="AC4" s="66">
        <f t="shared" si="6"/>
        <v>1.6797104376271998</v>
      </c>
      <c r="AD4" s="66">
        <f t="shared" si="6"/>
        <v>1.6797104376271998</v>
      </c>
      <c r="AE4" s="66">
        <f t="shared" si="6"/>
        <v>1.6797104376271998</v>
      </c>
      <c r="AF4" s="66">
        <f t="shared" si="6"/>
        <v>1.6797104376271998</v>
      </c>
      <c r="AG4" s="66">
        <f t="shared" si="6"/>
        <v>1.6797104376271998</v>
      </c>
      <c r="AH4" s="66">
        <f t="shared" si="6"/>
        <v>1.6797104376271998</v>
      </c>
      <c r="AI4" s="66">
        <f t="shared" si="6"/>
        <v>1.6797104376271998</v>
      </c>
      <c r="AJ4" s="66">
        <f t="shared" si="6"/>
        <v>1.6797104376271998</v>
      </c>
      <c r="AK4" s="66">
        <f t="shared" si="6"/>
        <v>1.6797104376271998</v>
      </c>
      <c r="AL4" s="66">
        <f t="shared" si="6"/>
        <v>1.6797104376271998</v>
      </c>
      <c r="AM4" s="66">
        <f t="shared" si="6"/>
        <v>1.6797104376271998</v>
      </c>
      <c r="AN4" s="66">
        <f t="shared" si="6"/>
        <v>1.6797104376271998</v>
      </c>
      <c r="AO4" s="66">
        <f t="shared" si="6"/>
        <v>1.6797104376271998</v>
      </c>
      <c r="AP4" s="66">
        <f t="shared" si="6"/>
        <v>1.6797104376271998</v>
      </c>
      <c r="AQ4" s="66">
        <f t="shared" si="6"/>
        <v>1.6797104376271998</v>
      </c>
      <c r="AR4" s="66">
        <f t="shared" si="6"/>
        <v>1.6797104376271998</v>
      </c>
      <c r="AS4" s="66">
        <f t="shared" si="6"/>
        <v>1.6797104376271998</v>
      </c>
      <c r="AT4" s="66">
        <f t="shared" si="6"/>
        <v>1.6797104376271998</v>
      </c>
      <c r="AU4" s="66">
        <f t="shared" si="6"/>
        <v>1.6797104376271998</v>
      </c>
      <c r="AV4" s="66">
        <f t="shared" si="6"/>
        <v>1.6797104376271998</v>
      </c>
      <c r="AW4" s="66">
        <f t="shared" si="6"/>
        <v>1.6797104376271998</v>
      </c>
      <c r="AX4" s="66">
        <f t="shared" si="6"/>
        <v>1.6797104376271998</v>
      </c>
      <c r="AY4" s="66">
        <f t="shared" si="6"/>
        <v>1.6797104376271998</v>
      </c>
      <c r="AZ4" s="66">
        <f t="shared" si="6"/>
        <v>1.6797104376271998</v>
      </c>
      <c r="BA4" s="66">
        <f t="shared" si="6"/>
        <v>1.6797104376271998</v>
      </c>
      <c r="BB4" s="66">
        <f t="shared" si="6"/>
        <v>1.6797104376271998</v>
      </c>
      <c r="BC4" s="66">
        <f t="shared" si="6"/>
        <v>1.6797104376271998</v>
      </c>
      <c r="BD4" s="66">
        <f t="shared" si="6"/>
        <v>1.6797104376271998</v>
      </c>
      <c r="BE4" s="66">
        <f t="shared" si="6"/>
        <v>1.6797104376271998</v>
      </c>
      <c r="BF4" s="66">
        <f t="shared" si="6"/>
        <v>1.6797104376271998</v>
      </c>
      <c r="BG4" s="66">
        <f t="shared" si="6"/>
        <v>1.6797104376271998</v>
      </c>
      <c r="BH4" s="66">
        <f t="shared" si="6"/>
        <v>1.6797104376271998</v>
      </c>
      <c r="BI4" s="66">
        <f t="shared" si="6"/>
        <v>1.6797104376271998</v>
      </c>
      <c r="BJ4" s="67">
        <f t="shared" si="6"/>
        <v>1.6797104376271998</v>
      </c>
    </row>
    <row r="5" spans="1:62" x14ac:dyDescent="0.3">
      <c r="A5" s="29">
        <v>3</v>
      </c>
      <c r="B5" s="63"/>
      <c r="C5" s="63"/>
      <c r="D5" s="63"/>
      <c r="E5" s="63"/>
      <c r="F5" s="63"/>
      <c r="G5" s="63"/>
      <c r="H5" s="63"/>
      <c r="I5" s="63"/>
      <c r="J5" s="63"/>
      <c r="K5" s="63"/>
      <c r="L5" s="63">
        <f>IF(ROW($A5)+DifIdConj!L5 &lt; 93, INDEX([4]CoPensRurH!L:L,ROW($A5)+DifIdConj!L5)/(PotPensRurM!L5*txMortM!L5),0)</f>
        <v>0</v>
      </c>
      <c r="M5" s="63">
        <f>IF(ROW($A5)+DifIdConj!M5 &lt; 93, INDEX([4]CoPensRurH!M:M,ROW($A5)+DifIdConj!M5)/(PotPensRurM!M5*txMortM!M5),0)</f>
        <v>1.9117605712578944</v>
      </c>
      <c r="N5" s="63">
        <f>IF(ROW($A5)+DifIdConj!N5 &lt; 93, INDEX([4]CoPensRurH!N:N,ROW($A5)+DifIdConj!N5)/(PotPensRurM!N5*txMortM!N5),0)</f>
        <v>2.1860689721725026</v>
      </c>
      <c r="O5" s="63">
        <f>IF(ROW($A5)+DifIdConj!O5 &lt; 93, INDEX([4]CoPensRurH!O:O,ROW($A5)+DifIdConj!O5)/(PotPensRurM!O5*txMortM!O5),0)</f>
        <v>2.6788076500261155</v>
      </c>
      <c r="P5" s="64">
        <f>IF(ROW($A5)+DifIdConj!P5 &lt; 93, INDEX([4]CoPensRurH!P:P,ROW($A5)+DifIdConj!P5)/(PotPensRurM!P5*txMortM!P5),0)</f>
        <v>2.5504427832215093</v>
      </c>
      <c r="Q5" s="65">
        <f t="shared" si="0"/>
        <v>2.3317699941695054</v>
      </c>
      <c r="R5" s="66">
        <f t="shared" si="5"/>
        <v>2.3317699941695054</v>
      </c>
      <c r="S5" s="66">
        <f t="shared" ref="S5:BJ5" si="7">S$94*R5</f>
        <v>2.3317699941695054</v>
      </c>
      <c r="T5" s="66">
        <f t="shared" si="7"/>
        <v>2.3317699941695054</v>
      </c>
      <c r="U5" s="66">
        <f t="shared" si="7"/>
        <v>2.3317699941695054</v>
      </c>
      <c r="V5" s="66">
        <f t="shared" si="7"/>
        <v>2.3317699941695054</v>
      </c>
      <c r="W5" s="66">
        <f t="shared" si="7"/>
        <v>2.3317699941695054</v>
      </c>
      <c r="X5" s="66">
        <f t="shared" si="7"/>
        <v>2.3317699941695054</v>
      </c>
      <c r="Y5" s="66">
        <f t="shared" si="7"/>
        <v>2.3317699941695054</v>
      </c>
      <c r="Z5" s="66">
        <f t="shared" si="7"/>
        <v>2.3317699941695054</v>
      </c>
      <c r="AA5" s="66">
        <f t="shared" si="7"/>
        <v>2.3317699941695054</v>
      </c>
      <c r="AB5" s="66">
        <f t="shared" si="7"/>
        <v>2.3317699941695054</v>
      </c>
      <c r="AC5" s="66">
        <f t="shared" si="7"/>
        <v>2.3317699941695054</v>
      </c>
      <c r="AD5" s="66">
        <f t="shared" si="7"/>
        <v>2.3317699941695054</v>
      </c>
      <c r="AE5" s="66">
        <f t="shared" si="7"/>
        <v>2.3317699941695054</v>
      </c>
      <c r="AF5" s="66">
        <f t="shared" si="7"/>
        <v>2.3317699941695054</v>
      </c>
      <c r="AG5" s="66">
        <f t="shared" si="7"/>
        <v>2.3317699941695054</v>
      </c>
      <c r="AH5" s="66">
        <f t="shared" si="7"/>
        <v>2.3317699941695054</v>
      </c>
      <c r="AI5" s="66">
        <f t="shared" si="7"/>
        <v>2.3317699941695054</v>
      </c>
      <c r="AJ5" s="66">
        <f t="shared" si="7"/>
        <v>2.3317699941695054</v>
      </c>
      <c r="AK5" s="66">
        <f t="shared" si="7"/>
        <v>2.3317699941695054</v>
      </c>
      <c r="AL5" s="66">
        <f t="shared" si="7"/>
        <v>2.3317699941695054</v>
      </c>
      <c r="AM5" s="66">
        <f t="shared" si="7"/>
        <v>2.3317699941695054</v>
      </c>
      <c r="AN5" s="66">
        <f t="shared" si="7"/>
        <v>2.3317699941695054</v>
      </c>
      <c r="AO5" s="66">
        <f t="shared" si="7"/>
        <v>2.3317699941695054</v>
      </c>
      <c r="AP5" s="66">
        <f t="shared" si="7"/>
        <v>2.3317699941695054</v>
      </c>
      <c r="AQ5" s="66">
        <f t="shared" si="7"/>
        <v>2.3317699941695054</v>
      </c>
      <c r="AR5" s="66">
        <f t="shared" si="7"/>
        <v>2.3317699941695054</v>
      </c>
      <c r="AS5" s="66">
        <f t="shared" si="7"/>
        <v>2.3317699941695054</v>
      </c>
      <c r="AT5" s="66">
        <f t="shared" si="7"/>
        <v>2.3317699941695054</v>
      </c>
      <c r="AU5" s="66">
        <f t="shared" si="7"/>
        <v>2.3317699941695054</v>
      </c>
      <c r="AV5" s="66">
        <f t="shared" si="7"/>
        <v>2.3317699941695054</v>
      </c>
      <c r="AW5" s="66">
        <f t="shared" si="7"/>
        <v>2.3317699941695054</v>
      </c>
      <c r="AX5" s="66">
        <f t="shared" si="7"/>
        <v>2.3317699941695054</v>
      </c>
      <c r="AY5" s="66">
        <f t="shared" si="7"/>
        <v>2.3317699941695054</v>
      </c>
      <c r="AZ5" s="66">
        <f t="shared" si="7"/>
        <v>2.3317699941695054</v>
      </c>
      <c r="BA5" s="66">
        <f t="shared" si="7"/>
        <v>2.3317699941695054</v>
      </c>
      <c r="BB5" s="66">
        <f t="shared" si="7"/>
        <v>2.3317699941695054</v>
      </c>
      <c r="BC5" s="66">
        <f t="shared" si="7"/>
        <v>2.3317699941695054</v>
      </c>
      <c r="BD5" s="66">
        <f t="shared" si="7"/>
        <v>2.3317699941695054</v>
      </c>
      <c r="BE5" s="66">
        <f t="shared" si="7"/>
        <v>2.3317699941695054</v>
      </c>
      <c r="BF5" s="66">
        <f t="shared" si="7"/>
        <v>2.3317699941695054</v>
      </c>
      <c r="BG5" s="66">
        <f t="shared" si="7"/>
        <v>2.3317699941695054</v>
      </c>
      <c r="BH5" s="66">
        <f t="shared" si="7"/>
        <v>2.3317699941695054</v>
      </c>
      <c r="BI5" s="66">
        <f t="shared" si="7"/>
        <v>2.3317699941695054</v>
      </c>
      <c r="BJ5" s="67">
        <f t="shared" si="7"/>
        <v>2.3317699941695054</v>
      </c>
    </row>
    <row r="6" spans="1:62" x14ac:dyDescent="0.3">
      <c r="A6" s="29">
        <v>4</v>
      </c>
      <c r="B6" s="63"/>
      <c r="C6" s="63"/>
      <c r="D6" s="63"/>
      <c r="E6" s="63"/>
      <c r="F6" s="63"/>
      <c r="G6" s="63"/>
      <c r="H6" s="63"/>
      <c r="I6" s="63"/>
      <c r="J6" s="63"/>
      <c r="K6" s="63"/>
      <c r="L6" s="63">
        <f>IF(ROW($A6)+DifIdConj!L6 &lt; 93, INDEX([4]CoPensRurH!L:L,ROW($A6)+DifIdConj!L6)/(PotPensRurM!L6*txMortM!L6),0)</f>
        <v>0</v>
      </c>
      <c r="M6" s="63">
        <f>IF(ROW($A6)+DifIdConj!M6 &lt; 93, INDEX([4]CoPensRurH!M:M,ROW($A6)+DifIdConj!M6)/(PotPensRurM!M6*txMortM!M6),0)</f>
        <v>2.0827834665484231</v>
      </c>
      <c r="N6" s="63">
        <f>IF(ROW($A6)+DifIdConj!N6 &lt; 93, INDEX([4]CoPensRurH!N:N,ROW($A6)+DifIdConj!N6)/(PotPensRurM!N6*txMortM!N6),0)</f>
        <v>2.3679603106634781</v>
      </c>
      <c r="O6" s="63">
        <f>IF(ROW($A6)+DifIdConj!O6 &lt; 93, INDEX([4]CoPensRurH!O:O,ROW($A6)+DifIdConj!O6)/(PotPensRurM!O6*txMortM!O6),0)</f>
        <v>3.0823364991999265</v>
      </c>
      <c r="P6" s="64">
        <f>IF(ROW($A6)+DifIdConj!P6 &lt; 93, INDEX([4]CoPensRurH!P:P,ROW($A6)+DifIdConj!P6)/(PotPensRurM!P6*txMortM!P6),0)</f>
        <v>2.9037129278354836</v>
      </c>
      <c r="Q6" s="65">
        <f t="shared" si="0"/>
        <v>2.609198301061828</v>
      </c>
      <c r="R6" s="66">
        <f t="shared" si="5"/>
        <v>2.609198301061828</v>
      </c>
      <c r="S6" s="66">
        <f t="shared" ref="S6:BJ6" si="8">S$94*R6</f>
        <v>2.609198301061828</v>
      </c>
      <c r="T6" s="66">
        <f t="shared" si="8"/>
        <v>2.609198301061828</v>
      </c>
      <c r="U6" s="66">
        <f t="shared" si="8"/>
        <v>2.609198301061828</v>
      </c>
      <c r="V6" s="66">
        <f t="shared" si="8"/>
        <v>2.609198301061828</v>
      </c>
      <c r="W6" s="66">
        <f t="shared" si="8"/>
        <v>2.609198301061828</v>
      </c>
      <c r="X6" s="66">
        <f t="shared" si="8"/>
        <v>2.609198301061828</v>
      </c>
      <c r="Y6" s="66">
        <f t="shared" si="8"/>
        <v>2.609198301061828</v>
      </c>
      <c r="Z6" s="66">
        <f t="shared" si="8"/>
        <v>2.609198301061828</v>
      </c>
      <c r="AA6" s="66">
        <f t="shared" si="8"/>
        <v>2.609198301061828</v>
      </c>
      <c r="AB6" s="66">
        <f t="shared" si="8"/>
        <v>2.609198301061828</v>
      </c>
      <c r="AC6" s="66">
        <f t="shared" si="8"/>
        <v>2.609198301061828</v>
      </c>
      <c r="AD6" s="66">
        <f t="shared" si="8"/>
        <v>2.609198301061828</v>
      </c>
      <c r="AE6" s="66">
        <f t="shared" si="8"/>
        <v>2.609198301061828</v>
      </c>
      <c r="AF6" s="66">
        <f t="shared" si="8"/>
        <v>2.609198301061828</v>
      </c>
      <c r="AG6" s="66">
        <f t="shared" si="8"/>
        <v>2.609198301061828</v>
      </c>
      <c r="AH6" s="66">
        <f t="shared" si="8"/>
        <v>2.609198301061828</v>
      </c>
      <c r="AI6" s="66">
        <f t="shared" si="8"/>
        <v>2.609198301061828</v>
      </c>
      <c r="AJ6" s="66">
        <f t="shared" si="8"/>
        <v>2.609198301061828</v>
      </c>
      <c r="AK6" s="66">
        <f t="shared" si="8"/>
        <v>2.609198301061828</v>
      </c>
      <c r="AL6" s="66">
        <f t="shared" si="8"/>
        <v>2.609198301061828</v>
      </c>
      <c r="AM6" s="66">
        <f t="shared" si="8"/>
        <v>2.609198301061828</v>
      </c>
      <c r="AN6" s="66">
        <f t="shared" si="8"/>
        <v>2.609198301061828</v>
      </c>
      <c r="AO6" s="66">
        <f t="shared" si="8"/>
        <v>2.609198301061828</v>
      </c>
      <c r="AP6" s="66">
        <f t="shared" si="8"/>
        <v>2.609198301061828</v>
      </c>
      <c r="AQ6" s="66">
        <f t="shared" si="8"/>
        <v>2.609198301061828</v>
      </c>
      <c r="AR6" s="66">
        <f t="shared" si="8"/>
        <v>2.609198301061828</v>
      </c>
      <c r="AS6" s="66">
        <f t="shared" si="8"/>
        <v>2.609198301061828</v>
      </c>
      <c r="AT6" s="66">
        <f t="shared" si="8"/>
        <v>2.609198301061828</v>
      </c>
      <c r="AU6" s="66">
        <f t="shared" si="8"/>
        <v>2.609198301061828</v>
      </c>
      <c r="AV6" s="66">
        <f t="shared" si="8"/>
        <v>2.609198301061828</v>
      </c>
      <c r="AW6" s="66">
        <f t="shared" si="8"/>
        <v>2.609198301061828</v>
      </c>
      <c r="AX6" s="66">
        <f t="shared" si="8"/>
        <v>2.609198301061828</v>
      </c>
      <c r="AY6" s="66">
        <f t="shared" si="8"/>
        <v>2.609198301061828</v>
      </c>
      <c r="AZ6" s="66">
        <f t="shared" si="8"/>
        <v>2.609198301061828</v>
      </c>
      <c r="BA6" s="66">
        <f t="shared" si="8"/>
        <v>2.609198301061828</v>
      </c>
      <c r="BB6" s="66">
        <f t="shared" si="8"/>
        <v>2.609198301061828</v>
      </c>
      <c r="BC6" s="66">
        <f t="shared" si="8"/>
        <v>2.609198301061828</v>
      </c>
      <c r="BD6" s="66">
        <f t="shared" si="8"/>
        <v>2.609198301061828</v>
      </c>
      <c r="BE6" s="66">
        <f t="shared" si="8"/>
        <v>2.609198301061828</v>
      </c>
      <c r="BF6" s="66">
        <f t="shared" si="8"/>
        <v>2.609198301061828</v>
      </c>
      <c r="BG6" s="66">
        <f t="shared" si="8"/>
        <v>2.609198301061828</v>
      </c>
      <c r="BH6" s="66">
        <f t="shared" si="8"/>
        <v>2.609198301061828</v>
      </c>
      <c r="BI6" s="66">
        <f t="shared" si="8"/>
        <v>2.609198301061828</v>
      </c>
      <c r="BJ6" s="67">
        <f t="shared" si="8"/>
        <v>2.609198301061828</v>
      </c>
    </row>
    <row r="7" spans="1:62" x14ac:dyDescent="0.3">
      <c r="A7" s="29">
        <v>5</v>
      </c>
      <c r="B7" s="63"/>
      <c r="C7" s="63"/>
      <c r="D7" s="63"/>
      <c r="E7" s="63"/>
      <c r="F7" s="63"/>
      <c r="G7" s="63"/>
      <c r="H7" s="63"/>
      <c r="I7" s="63"/>
      <c r="J7" s="63"/>
      <c r="K7" s="63"/>
      <c r="L7" s="63">
        <f>IF(ROW($A7)+DifIdConj!L7 &lt; 93, INDEX([4]CoPensRurH!L:L,ROW($A7)+DifIdConj!L7)/(PotPensRurM!L7*txMortM!L7),0)</f>
        <v>0</v>
      </c>
      <c r="M7" s="63">
        <f>IF(ROW($A7)+DifIdConj!M7 &lt; 93, INDEX([4]CoPensRurH!M:M,ROW($A7)+DifIdConj!M7)/(PotPensRurM!M7*txMortM!M7),0)</f>
        <v>2.7549795155223227</v>
      </c>
      <c r="N7" s="63">
        <f>IF(ROW($A7)+DifIdConj!N7 &lt; 93, INDEX([4]CoPensRurH!N:N,ROW($A7)+DifIdConj!N7)/(PotPensRurM!N7*txMortM!N7),0)</f>
        <v>2.7481105071996588</v>
      </c>
      <c r="O7" s="63">
        <f>IF(ROW($A7)+DifIdConj!O7 &lt; 93, INDEX([4]CoPensRurH!O:O,ROW($A7)+DifIdConj!O7)/(PotPensRurM!O7*txMortM!O7),0)</f>
        <v>3.7663967130791383</v>
      </c>
      <c r="P7" s="64">
        <f>IF(ROW($A7)+DifIdConj!P7 &lt; 93, INDEX([4]CoPensRurH!P:P,ROW($A7)+DifIdConj!P7)/(PotPensRurM!P7*txMortM!P7),0)</f>
        <v>3.2650381084984916</v>
      </c>
      <c r="Q7" s="65">
        <f t="shared" si="0"/>
        <v>3.1336312110749027</v>
      </c>
      <c r="R7" s="66">
        <f t="shared" si="5"/>
        <v>3.1336312110749027</v>
      </c>
      <c r="S7" s="66">
        <f t="shared" ref="S7:BJ7" si="9">S$94*R7</f>
        <v>3.1336312110749027</v>
      </c>
      <c r="T7" s="66">
        <f t="shared" si="9"/>
        <v>3.1336312110749027</v>
      </c>
      <c r="U7" s="66">
        <f t="shared" si="9"/>
        <v>3.1336312110749027</v>
      </c>
      <c r="V7" s="66">
        <f t="shared" si="9"/>
        <v>3.1336312110749027</v>
      </c>
      <c r="W7" s="66">
        <f t="shared" si="9"/>
        <v>3.1336312110749027</v>
      </c>
      <c r="X7" s="66">
        <f t="shared" si="9"/>
        <v>3.1336312110749027</v>
      </c>
      <c r="Y7" s="66">
        <f t="shared" si="9"/>
        <v>3.1336312110749027</v>
      </c>
      <c r="Z7" s="66">
        <f t="shared" si="9"/>
        <v>3.1336312110749027</v>
      </c>
      <c r="AA7" s="66">
        <f t="shared" si="9"/>
        <v>3.1336312110749027</v>
      </c>
      <c r="AB7" s="66">
        <f t="shared" si="9"/>
        <v>3.1336312110749027</v>
      </c>
      <c r="AC7" s="66">
        <f t="shared" si="9"/>
        <v>3.1336312110749027</v>
      </c>
      <c r="AD7" s="66">
        <f t="shared" si="9"/>
        <v>3.1336312110749027</v>
      </c>
      <c r="AE7" s="66">
        <f t="shared" si="9"/>
        <v>3.1336312110749027</v>
      </c>
      <c r="AF7" s="66">
        <f t="shared" si="9"/>
        <v>3.1336312110749027</v>
      </c>
      <c r="AG7" s="66">
        <f t="shared" si="9"/>
        <v>3.1336312110749027</v>
      </c>
      <c r="AH7" s="66">
        <f t="shared" si="9"/>
        <v>3.1336312110749027</v>
      </c>
      <c r="AI7" s="66">
        <f t="shared" si="9"/>
        <v>3.1336312110749027</v>
      </c>
      <c r="AJ7" s="66">
        <f t="shared" si="9"/>
        <v>3.1336312110749027</v>
      </c>
      <c r="AK7" s="66">
        <f t="shared" si="9"/>
        <v>3.1336312110749027</v>
      </c>
      <c r="AL7" s="66">
        <f t="shared" si="9"/>
        <v>3.1336312110749027</v>
      </c>
      <c r="AM7" s="66">
        <f t="shared" si="9"/>
        <v>3.1336312110749027</v>
      </c>
      <c r="AN7" s="66">
        <f t="shared" si="9"/>
        <v>3.1336312110749027</v>
      </c>
      <c r="AO7" s="66">
        <f t="shared" si="9"/>
        <v>3.1336312110749027</v>
      </c>
      <c r="AP7" s="66">
        <f t="shared" si="9"/>
        <v>3.1336312110749027</v>
      </c>
      <c r="AQ7" s="66">
        <f t="shared" si="9"/>
        <v>3.1336312110749027</v>
      </c>
      <c r="AR7" s="66">
        <f t="shared" si="9"/>
        <v>3.1336312110749027</v>
      </c>
      <c r="AS7" s="66">
        <f t="shared" si="9"/>
        <v>3.1336312110749027</v>
      </c>
      <c r="AT7" s="66">
        <f t="shared" si="9"/>
        <v>3.1336312110749027</v>
      </c>
      <c r="AU7" s="66">
        <f t="shared" si="9"/>
        <v>3.1336312110749027</v>
      </c>
      <c r="AV7" s="66">
        <f t="shared" si="9"/>
        <v>3.1336312110749027</v>
      </c>
      <c r="AW7" s="66">
        <f t="shared" si="9"/>
        <v>3.1336312110749027</v>
      </c>
      <c r="AX7" s="66">
        <f t="shared" si="9"/>
        <v>3.1336312110749027</v>
      </c>
      <c r="AY7" s="66">
        <f t="shared" si="9"/>
        <v>3.1336312110749027</v>
      </c>
      <c r="AZ7" s="66">
        <f t="shared" si="9"/>
        <v>3.1336312110749027</v>
      </c>
      <c r="BA7" s="66">
        <f t="shared" si="9"/>
        <v>3.1336312110749027</v>
      </c>
      <c r="BB7" s="66">
        <f t="shared" si="9"/>
        <v>3.1336312110749027</v>
      </c>
      <c r="BC7" s="66">
        <f t="shared" si="9"/>
        <v>3.1336312110749027</v>
      </c>
      <c r="BD7" s="66">
        <f t="shared" si="9"/>
        <v>3.1336312110749027</v>
      </c>
      <c r="BE7" s="66">
        <f t="shared" si="9"/>
        <v>3.1336312110749027</v>
      </c>
      <c r="BF7" s="66">
        <f t="shared" si="9"/>
        <v>3.1336312110749027</v>
      </c>
      <c r="BG7" s="66">
        <f t="shared" si="9"/>
        <v>3.1336312110749027</v>
      </c>
      <c r="BH7" s="66">
        <f t="shared" si="9"/>
        <v>3.1336312110749027</v>
      </c>
      <c r="BI7" s="66">
        <f t="shared" si="9"/>
        <v>3.1336312110749027</v>
      </c>
      <c r="BJ7" s="67">
        <f t="shared" si="9"/>
        <v>3.1336312110749027</v>
      </c>
    </row>
    <row r="8" spans="1:62" x14ac:dyDescent="0.3">
      <c r="A8" s="29">
        <v>6</v>
      </c>
      <c r="B8" s="63"/>
      <c r="C8" s="63"/>
      <c r="D8" s="63"/>
      <c r="E8" s="63"/>
      <c r="F8" s="63"/>
      <c r="G8" s="63"/>
      <c r="H8" s="63"/>
      <c r="I8" s="63"/>
      <c r="J8" s="63"/>
      <c r="K8" s="63"/>
      <c r="L8" s="63">
        <f>IF(ROW($A8)+DifIdConj!L8 &lt; 93, INDEX([4]CoPensRurH!L:L,ROW($A8)+DifIdConj!L8)/(PotPensRurM!L8*txMortM!L8),0)</f>
        <v>0</v>
      </c>
      <c r="M8" s="63">
        <f>IF(ROW($A8)+DifIdConj!M8 &lt; 93, INDEX([4]CoPensRurH!M:M,ROW($A8)+DifIdConj!M8)/(PotPensRurM!M8*txMortM!M8),0)</f>
        <v>2.7281166463067561</v>
      </c>
      <c r="N8" s="63">
        <f>IF(ROW($A8)+DifIdConj!N8 &lt; 93, INDEX([4]CoPensRurH!N:N,ROW($A8)+DifIdConj!N8)/(PotPensRurM!N8*txMortM!N8),0)</f>
        <v>3.4239343085953657</v>
      </c>
      <c r="O8" s="63">
        <f>IF(ROW($A8)+DifIdConj!O8 &lt; 93, INDEX([4]CoPensRurH!O:O,ROW($A8)+DifIdConj!O8)/(PotPensRurM!O8*txMortM!O8),0)</f>
        <v>3.6635867167649221</v>
      </c>
      <c r="P8" s="64">
        <f>IF(ROW($A8)+DifIdConj!P8 &lt; 93, INDEX([4]CoPensRurH!P:P,ROW($A8)+DifIdConj!P8)/(PotPensRurM!P8*txMortM!P8),0)</f>
        <v>3.741786871420441</v>
      </c>
      <c r="Q8" s="65">
        <f t="shared" si="0"/>
        <v>3.3893561357718713</v>
      </c>
      <c r="R8" s="66">
        <f t="shared" si="5"/>
        <v>3.3893561357718713</v>
      </c>
      <c r="S8" s="66">
        <f t="shared" ref="S8:BJ8" si="10">S$94*R8</f>
        <v>3.3893561357718713</v>
      </c>
      <c r="T8" s="66">
        <f t="shared" si="10"/>
        <v>3.3893561357718713</v>
      </c>
      <c r="U8" s="66">
        <f t="shared" si="10"/>
        <v>3.3893561357718713</v>
      </c>
      <c r="V8" s="66">
        <f t="shared" si="10"/>
        <v>3.3893561357718713</v>
      </c>
      <c r="W8" s="66">
        <f t="shared" si="10"/>
        <v>3.3893561357718713</v>
      </c>
      <c r="X8" s="66">
        <f t="shared" si="10"/>
        <v>3.3893561357718713</v>
      </c>
      <c r="Y8" s="66">
        <f t="shared" si="10"/>
        <v>3.3893561357718713</v>
      </c>
      <c r="Z8" s="66">
        <f t="shared" si="10"/>
        <v>3.3893561357718713</v>
      </c>
      <c r="AA8" s="66">
        <f t="shared" si="10"/>
        <v>3.3893561357718713</v>
      </c>
      <c r="AB8" s="66">
        <f t="shared" si="10"/>
        <v>3.3893561357718713</v>
      </c>
      <c r="AC8" s="66">
        <f t="shared" si="10"/>
        <v>3.3893561357718713</v>
      </c>
      <c r="AD8" s="66">
        <f t="shared" si="10"/>
        <v>3.3893561357718713</v>
      </c>
      <c r="AE8" s="66">
        <f t="shared" si="10"/>
        <v>3.3893561357718713</v>
      </c>
      <c r="AF8" s="66">
        <f t="shared" si="10"/>
        <v>3.3893561357718713</v>
      </c>
      <c r="AG8" s="66">
        <f t="shared" si="10"/>
        <v>3.3893561357718713</v>
      </c>
      <c r="AH8" s="66">
        <f t="shared" si="10"/>
        <v>3.3893561357718713</v>
      </c>
      <c r="AI8" s="66">
        <f t="shared" si="10"/>
        <v>3.3893561357718713</v>
      </c>
      <c r="AJ8" s="66">
        <f t="shared" si="10"/>
        <v>3.3893561357718713</v>
      </c>
      <c r="AK8" s="66">
        <f t="shared" si="10"/>
        <v>3.3893561357718713</v>
      </c>
      <c r="AL8" s="66">
        <f t="shared" si="10"/>
        <v>3.3893561357718713</v>
      </c>
      <c r="AM8" s="66">
        <f t="shared" si="10"/>
        <v>3.3893561357718713</v>
      </c>
      <c r="AN8" s="66">
        <f t="shared" si="10"/>
        <v>3.3893561357718713</v>
      </c>
      <c r="AO8" s="66">
        <f t="shared" si="10"/>
        <v>3.3893561357718713</v>
      </c>
      <c r="AP8" s="66">
        <f t="shared" si="10"/>
        <v>3.3893561357718713</v>
      </c>
      <c r="AQ8" s="66">
        <f t="shared" si="10"/>
        <v>3.3893561357718713</v>
      </c>
      <c r="AR8" s="66">
        <f t="shared" si="10"/>
        <v>3.3893561357718713</v>
      </c>
      <c r="AS8" s="66">
        <f t="shared" si="10"/>
        <v>3.3893561357718713</v>
      </c>
      <c r="AT8" s="66">
        <f t="shared" si="10"/>
        <v>3.3893561357718713</v>
      </c>
      <c r="AU8" s="66">
        <f t="shared" si="10"/>
        <v>3.3893561357718713</v>
      </c>
      <c r="AV8" s="66">
        <f t="shared" si="10"/>
        <v>3.3893561357718713</v>
      </c>
      <c r="AW8" s="66">
        <f t="shared" si="10"/>
        <v>3.3893561357718713</v>
      </c>
      <c r="AX8" s="66">
        <f t="shared" si="10"/>
        <v>3.3893561357718713</v>
      </c>
      <c r="AY8" s="66">
        <f t="shared" si="10"/>
        <v>3.3893561357718713</v>
      </c>
      <c r="AZ8" s="66">
        <f t="shared" si="10"/>
        <v>3.3893561357718713</v>
      </c>
      <c r="BA8" s="66">
        <f t="shared" si="10"/>
        <v>3.3893561357718713</v>
      </c>
      <c r="BB8" s="66">
        <f t="shared" si="10"/>
        <v>3.3893561357718713</v>
      </c>
      <c r="BC8" s="66">
        <f t="shared" si="10"/>
        <v>3.3893561357718713</v>
      </c>
      <c r="BD8" s="66">
        <f t="shared" si="10"/>
        <v>3.3893561357718713</v>
      </c>
      <c r="BE8" s="66">
        <f t="shared" si="10"/>
        <v>3.3893561357718713</v>
      </c>
      <c r="BF8" s="66">
        <f t="shared" si="10"/>
        <v>3.3893561357718713</v>
      </c>
      <c r="BG8" s="66">
        <f t="shared" si="10"/>
        <v>3.3893561357718713</v>
      </c>
      <c r="BH8" s="66">
        <f t="shared" si="10"/>
        <v>3.3893561357718713</v>
      </c>
      <c r="BI8" s="66">
        <f t="shared" si="10"/>
        <v>3.3893561357718713</v>
      </c>
      <c r="BJ8" s="67">
        <f t="shared" si="10"/>
        <v>3.3893561357718713</v>
      </c>
    </row>
    <row r="9" spans="1:62" x14ac:dyDescent="0.3">
      <c r="A9" s="29">
        <v>7</v>
      </c>
      <c r="B9" s="63"/>
      <c r="C9" s="63"/>
      <c r="D9" s="63"/>
      <c r="E9" s="63"/>
      <c r="F9" s="63"/>
      <c r="G9" s="63"/>
      <c r="H9" s="63"/>
      <c r="I9" s="63"/>
      <c r="J9" s="63"/>
      <c r="K9" s="63"/>
      <c r="L9" s="63">
        <f>IF(ROW($A9)+DifIdConj!L9 &lt; 93, INDEX([4]CoPensRurH!L:L,ROW($A9)+DifIdConj!L9)/(PotPensRurM!L9*txMortM!L9),0)</f>
        <v>0</v>
      </c>
      <c r="M9" s="63">
        <f>IF(ROW($A9)+DifIdConj!M9 &lt; 93, INDEX([4]CoPensRurH!M:M,ROW($A9)+DifIdConj!M9)/(PotPensRurM!M9*txMortM!M9),0)</f>
        <v>3.0594779539149841</v>
      </c>
      <c r="N9" s="63">
        <f>IF(ROW($A9)+DifIdConj!N9 &lt; 93, INDEX([4]CoPensRurH!N:N,ROW($A9)+DifIdConj!N9)/(PotPensRurM!N9*txMortM!N9),0)</f>
        <v>3.2276250362231882</v>
      </c>
      <c r="O9" s="63">
        <f>IF(ROW($A9)+DifIdConj!O9 &lt; 93, INDEX([4]CoPensRurH!O:O,ROW($A9)+DifIdConj!O9)/(PotPensRurM!O9*txMortM!O9),0)</f>
        <v>3.4075135465275457</v>
      </c>
      <c r="P9" s="64">
        <f>IF(ROW($A9)+DifIdConj!P9 &lt; 93, INDEX([4]CoPensRurH!P:P,ROW($A9)+DifIdConj!P9)/(PotPensRurM!P9*txMortM!P9),0)</f>
        <v>3.448374557789764</v>
      </c>
      <c r="Q9" s="65">
        <f t="shared" si="0"/>
        <v>3.2857477736138705</v>
      </c>
      <c r="R9" s="66">
        <f t="shared" si="5"/>
        <v>3.2857477736138705</v>
      </c>
      <c r="S9" s="66">
        <f t="shared" ref="S9:BJ9" si="11">S$94*R9</f>
        <v>3.2857477736138705</v>
      </c>
      <c r="T9" s="66">
        <f t="shared" si="11"/>
        <v>3.2857477736138705</v>
      </c>
      <c r="U9" s="66">
        <f t="shared" si="11"/>
        <v>3.2857477736138705</v>
      </c>
      <c r="V9" s="66">
        <f t="shared" si="11"/>
        <v>3.2857477736138705</v>
      </c>
      <c r="W9" s="66">
        <f t="shared" si="11"/>
        <v>3.2857477736138705</v>
      </c>
      <c r="X9" s="66">
        <f t="shared" si="11"/>
        <v>3.2857477736138705</v>
      </c>
      <c r="Y9" s="66">
        <f t="shared" si="11"/>
        <v>3.2857477736138705</v>
      </c>
      <c r="Z9" s="66">
        <f t="shared" si="11"/>
        <v>3.2857477736138705</v>
      </c>
      <c r="AA9" s="66">
        <f t="shared" si="11"/>
        <v>3.2857477736138705</v>
      </c>
      <c r="AB9" s="66">
        <f t="shared" si="11"/>
        <v>3.2857477736138705</v>
      </c>
      <c r="AC9" s="66">
        <f t="shared" si="11"/>
        <v>3.2857477736138705</v>
      </c>
      <c r="AD9" s="66">
        <f t="shared" si="11"/>
        <v>3.2857477736138705</v>
      </c>
      <c r="AE9" s="66">
        <f t="shared" si="11"/>
        <v>3.2857477736138705</v>
      </c>
      <c r="AF9" s="66">
        <f t="shared" si="11"/>
        <v>3.2857477736138705</v>
      </c>
      <c r="AG9" s="66">
        <f t="shared" si="11"/>
        <v>3.2857477736138705</v>
      </c>
      <c r="AH9" s="66">
        <f t="shared" si="11"/>
        <v>3.2857477736138705</v>
      </c>
      <c r="AI9" s="66">
        <f t="shared" si="11"/>
        <v>3.2857477736138705</v>
      </c>
      <c r="AJ9" s="66">
        <f t="shared" si="11"/>
        <v>3.2857477736138705</v>
      </c>
      <c r="AK9" s="66">
        <f t="shared" si="11"/>
        <v>3.2857477736138705</v>
      </c>
      <c r="AL9" s="66">
        <f t="shared" si="11"/>
        <v>3.2857477736138705</v>
      </c>
      <c r="AM9" s="66">
        <f t="shared" si="11"/>
        <v>3.2857477736138705</v>
      </c>
      <c r="AN9" s="66">
        <f t="shared" si="11"/>
        <v>3.2857477736138705</v>
      </c>
      <c r="AO9" s="66">
        <f t="shared" si="11"/>
        <v>3.2857477736138705</v>
      </c>
      <c r="AP9" s="66">
        <f t="shared" si="11"/>
        <v>3.2857477736138705</v>
      </c>
      <c r="AQ9" s="66">
        <f t="shared" si="11"/>
        <v>3.2857477736138705</v>
      </c>
      <c r="AR9" s="66">
        <f t="shared" si="11"/>
        <v>3.2857477736138705</v>
      </c>
      <c r="AS9" s="66">
        <f t="shared" si="11"/>
        <v>3.2857477736138705</v>
      </c>
      <c r="AT9" s="66">
        <f t="shared" si="11"/>
        <v>3.2857477736138705</v>
      </c>
      <c r="AU9" s="66">
        <f t="shared" si="11"/>
        <v>3.2857477736138705</v>
      </c>
      <c r="AV9" s="66">
        <f t="shared" si="11"/>
        <v>3.2857477736138705</v>
      </c>
      <c r="AW9" s="66">
        <f t="shared" si="11"/>
        <v>3.2857477736138705</v>
      </c>
      <c r="AX9" s="66">
        <f t="shared" si="11"/>
        <v>3.2857477736138705</v>
      </c>
      <c r="AY9" s="66">
        <f t="shared" si="11"/>
        <v>3.2857477736138705</v>
      </c>
      <c r="AZ9" s="66">
        <f t="shared" si="11"/>
        <v>3.2857477736138705</v>
      </c>
      <c r="BA9" s="66">
        <f t="shared" si="11"/>
        <v>3.2857477736138705</v>
      </c>
      <c r="BB9" s="66">
        <f t="shared" si="11"/>
        <v>3.2857477736138705</v>
      </c>
      <c r="BC9" s="66">
        <f t="shared" si="11"/>
        <v>3.2857477736138705</v>
      </c>
      <c r="BD9" s="66">
        <f t="shared" si="11"/>
        <v>3.2857477736138705</v>
      </c>
      <c r="BE9" s="66">
        <f t="shared" si="11"/>
        <v>3.2857477736138705</v>
      </c>
      <c r="BF9" s="66">
        <f t="shared" si="11"/>
        <v>3.2857477736138705</v>
      </c>
      <c r="BG9" s="66">
        <f t="shared" si="11"/>
        <v>3.2857477736138705</v>
      </c>
      <c r="BH9" s="66">
        <f t="shared" si="11"/>
        <v>3.2857477736138705</v>
      </c>
      <c r="BI9" s="66">
        <f t="shared" si="11"/>
        <v>3.2857477736138705</v>
      </c>
      <c r="BJ9" s="67">
        <f t="shared" si="11"/>
        <v>3.2857477736138705</v>
      </c>
    </row>
    <row r="10" spans="1:62" x14ac:dyDescent="0.3">
      <c r="A10" s="29">
        <v>8</v>
      </c>
      <c r="B10" s="63"/>
      <c r="C10" s="63"/>
      <c r="D10" s="63"/>
      <c r="E10" s="63"/>
      <c r="F10" s="63"/>
      <c r="G10" s="63"/>
      <c r="H10" s="63"/>
      <c r="I10" s="63"/>
      <c r="J10" s="63"/>
      <c r="K10" s="63"/>
      <c r="L10" s="63">
        <f>IF(ROW($A10)+DifIdConj!L10 &lt; 93, INDEX([4]CoPensRurH!L:L,ROW($A10)+DifIdConj!L10)/(PotPensRurM!L10*txMortM!L10),0)</f>
        <v>0</v>
      </c>
      <c r="M10" s="63">
        <f>IF(ROW($A10)+DifIdConj!M10 &lt; 93, INDEX([4]CoPensRurH!M:M,ROW($A10)+DifIdConj!M10)/(PotPensRurM!M10*txMortM!M10),0)</f>
        <v>3.2318586168292116</v>
      </c>
      <c r="N10" s="63">
        <f>IF(ROW($A10)+DifIdConj!N10 &lt; 93, INDEX([4]CoPensRurH!N:N,ROW($A10)+DifIdConj!N10)/(PotPensRurM!N10*txMortM!N10),0)</f>
        <v>2.7115577321804025</v>
      </c>
      <c r="O10" s="63">
        <f>IF(ROW($A10)+DifIdConj!O10 &lt; 93, INDEX([4]CoPensRurH!O:O,ROW($A10)+DifIdConj!O10)/(PotPensRurM!O10*txMortM!O10),0)</f>
        <v>3.8113392033536342</v>
      </c>
      <c r="P10" s="64">
        <f>IF(ROW($A10)+DifIdConj!P10 &lt; 93, INDEX([4]CoPensRurH!P:P,ROW($A10)+DifIdConj!P10)/(PotPensRurM!P10*txMortM!P10),0)</f>
        <v>3.8369201566725897</v>
      </c>
      <c r="Q10" s="65">
        <f t="shared" si="0"/>
        <v>3.3979189272589592</v>
      </c>
      <c r="R10" s="66">
        <f t="shared" si="5"/>
        <v>3.3979189272589592</v>
      </c>
      <c r="S10" s="66">
        <f t="shared" ref="S10:BJ10" si="12">S$94*R10</f>
        <v>3.3979189272589592</v>
      </c>
      <c r="T10" s="66">
        <f t="shared" si="12"/>
        <v>3.3979189272589592</v>
      </c>
      <c r="U10" s="66">
        <f t="shared" si="12"/>
        <v>3.3979189272589592</v>
      </c>
      <c r="V10" s="66">
        <f t="shared" si="12"/>
        <v>3.3979189272589592</v>
      </c>
      <c r="W10" s="66">
        <f t="shared" si="12"/>
        <v>3.3979189272589592</v>
      </c>
      <c r="X10" s="66">
        <f t="shared" si="12"/>
        <v>3.3979189272589592</v>
      </c>
      <c r="Y10" s="66">
        <f t="shared" si="12"/>
        <v>3.3979189272589592</v>
      </c>
      <c r="Z10" s="66">
        <f t="shared" si="12"/>
        <v>3.3979189272589592</v>
      </c>
      <c r="AA10" s="66">
        <f t="shared" si="12"/>
        <v>3.3979189272589592</v>
      </c>
      <c r="AB10" s="66">
        <f t="shared" si="12"/>
        <v>3.3979189272589592</v>
      </c>
      <c r="AC10" s="66">
        <f t="shared" si="12"/>
        <v>3.3979189272589592</v>
      </c>
      <c r="AD10" s="66">
        <f t="shared" si="12"/>
        <v>3.3979189272589592</v>
      </c>
      <c r="AE10" s="66">
        <f t="shared" si="12"/>
        <v>3.3979189272589592</v>
      </c>
      <c r="AF10" s="66">
        <f t="shared" si="12"/>
        <v>3.3979189272589592</v>
      </c>
      <c r="AG10" s="66">
        <f t="shared" si="12"/>
        <v>3.3979189272589592</v>
      </c>
      <c r="AH10" s="66">
        <f t="shared" si="12"/>
        <v>3.3979189272589592</v>
      </c>
      <c r="AI10" s="66">
        <f t="shared" si="12"/>
        <v>3.3979189272589592</v>
      </c>
      <c r="AJ10" s="66">
        <f t="shared" si="12"/>
        <v>3.3979189272589592</v>
      </c>
      <c r="AK10" s="66">
        <f t="shared" si="12"/>
        <v>3.3979189272589592</v>
      </c>
      <c r="AL10" s="66">
        <f t="shared" si="12"/>
        <v>3.3979189272589592</v>
      </c>
      <c r="AM10" s="66">
        <f t="shared" si="12"/>
        <v>3.3979189272589592</v>
      </c>
      <c r="AN10" s="66">
        <f t="shared" si="12"/>
        <v>3.3979189272589592</v>
      </c>
      <c r="AO10" s="66">
        <f t="shared" si="12"/>
        <v>3.3979189272589592</v>
      </c>
      <c r="AP10" s="66">
        <f t="shared" si="12"/>
        <v>3.3979189272589592</v>
      </c>
      <c r="AQ10" s="66">
        <f t="shared" si="12"/>
        <v>3.3979189272589592</v>
      </c>
      <c r="AR10" s="66">
        <f t="shared" si="12"/>
        <v>3.3979189272589592</v>
      </c>
      <c r="AS10" s="66">
        <f t="shared" si="12"/>
        <v>3.3979189272589592</v>
      </c>
      <c r="AT10" s="66">
        <f t="shared" si="12"/>
        <v>3.3979189272589592</v>
      </c>
      <c r="AU10" s="66">
        <f t="shared" si="12"/>
        <v>3.3979189272589592</v>
      </c>
      <c r="AV10" s="66">
        <f t="shared" si="12"/>
        <v>3.3979189272589592</v>
      </c>
      <c r="AW10" s="66">
        <f t="shared" si="12"/>
        <v>3.3979189272589592</v>
      </c>
      <c r="AX10" s="66">
        <f t="shared" si="12"/>
        <v>3.3979189272589592</v>
      </c>
      <c r="AY10" s="66">
        <f t="shared" si="12"/>
        <v>3.3979189272589592</v>
      </c>
      <c r="AZ10" s="66">
        <f t="shared" si="12"/>
        <v>3.3979189272589592</v>
      </c>
      <c r="BA10" s="66">
        <f t="shared" si="12"/>
        <v>3.3979189272589592</v>
      </c>
      <c r="BB10" s="66">
        <f t="shared" si="12"/>
        <v>3.3979189272589592</v>
      </c>
      <c r="BC10" s="66">
        <f t="shared" si="12"/>
        <v>3.3979189272589592</v>
      </c>
      <c r="BD10" s="66">
        <f t="shared" si="12"/>
        <v>3.3979189272589592</v>
      </c>
      <c r="BE10" s="66">
        <f t="shared" si="12"/>
        <v>3.3979189272589592</v>
      </c>
      <c r="BF10" s="66">
        <f t="shared" si="12"/>
        <v>3.3979189272589592</v>
      </c>
      <c r="BG10" s="66">
        <f t="shared" si="12"/>
        <v>3.3979189272589592</v>
      </c>
      <c r="BH10" s="66">
        <f t="shared" si="12"/>
        <v>3.3979189272589592</v>
      </c>
      <c r="BI10" s="66">
        <f t="shared" si="12"/>
        <v>3.3979189272589592</v>
      </c>
      <c r="BJ10" s="67">
        <f t="shared" si="12"/>
        <v>3.3979189272589592</v>
      </c>
    </row>
    <row r="11" spans="1:62" x14ac:dyDescent="0.3">
      <c r="A11" s="29">
        <v>9</v>
      </c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>
        <f>IF(ROW($A11)+DifIdConj!L11 &lt; 93, INDEX([4]CoPensRurH!L:L,ROW($A11)+DifIdConj!L11)/(PotPensRurM!L11*txMortM!L11),0)</f>
        <v>0</v>
      </c>
      <c r="M11" s="63">
        <f>IF(ROW($A11)+DifIdConj!M11 &lt; 93, INDEX([4]CoPensRurH!M:M,ROW($A11)+DifIdConj!M11)/(PotPensRurM!M11*txMortM!M11),0)</f>
        <v>2.7606990015664126</v>
      </c>
      <c r="N11" s="63">
        <f>IF(ROW($A11)+DifIdConj!N11 &lt; 93, INDEX([4]CoPensRurH!N:N,ROW($A11)+DifIdConj!N11)/(PotPensRurM!N11*txMortM!N11),0)</f>
        <v>2.9599504332814481</v>
      </c>
      <c r="O11" s="63">
        <f>IF(ROW($A11)+DifIdConj!O11 &lt; 93, INDEX([4]CoPensRurH!O:O,ROW($A11)+DifIdConj!O11)/(PotPensRurM!O11*txMortM!O11),0)</f>
        <v>3.7828190887174027</v>
      </c>
      <c r="P11" s="64">
        <f>IF(ROW($A11)+DifIdConj!P11 &lt; 93, INDEX([4]CoPensRurH!P:P,ROW($A11)+DifIdConj!P11)/(PotPensRurM!P11*txMortM!P11),0)</f>
        <v>3.2862347020184832</v>
      </c>
      <c r="Q11" s="65">
        <f t="shared" si="0"/>
        <v>3.1974258063959367</v>
      </c>
      <c r="R11" s="66">
        <f t="shared" si="5"/>
        <v>3.1974258063959367</v>
      </c>
      <c r="S11" s="66">
        <f t="shared" ref="S11:BJ11" si="13">S$94*R11</f>
        <v>3.1974258063959367</v>
      </c>
      <c r="T11" s="66">
        <f t="shared" si="13"/>
        <v>3.1974258063959367</v>
      </c>
      <c r="U11" s="66">
        <f t="shared" si="13"/>
        <v>3.1974258063959367</v>
      </c>
      <c r="V11" s="66">
        <f t="shared" si="13"/>
        <v>3.1974258063959367</v>
      </c>
      <c r="W11" s="66">
        <f t="shared" si="13"/>
        <v>3.1974258063959367</v>
      </c>
      <c r="X11" s="66">
        <f t="shared" si="13"/>
        <v>3.1974258063959367</v>
      </c>
      <c r="Y11" s="66">
        <f t="shared" si="13"/>
        <v>3.1974258063959367</v>
      </c>
      <c r="Z11" s="66">
        <f t="shared" si="13"/>
        <v>3.1974258063959367</v>
      </c>
      <c r="AA11" s="66">
        <f t="shared" si="13"/>
        <v>3.1974258063959367</v>
      </c>
      <c r="AB11" s="66">
        <f t="shared" si="13"/>
        <v>3.1974258063959367</v>
      </c>
      <c r="AC11" s="66">
        <f t="shared" si="13"/>
        <v>3.1974258063959367</v>
      </c>
      <c r="AD11" s="66">
        <f t="shared" si="13"/>
        <v>3.1974258063959367</v>
      </c>
      <c r="AE11" s="66">
        <f t="shared" si="13"/>
        <v>3.1974258063959367</v>
      </c>
      <c r="AF11" s="66">
        <f t="shared" si="13"/>
        <v>3.1974258063959367</v>
      </c>
      <c r="AG11" s="66">
        <f t="shared" si="13"/>
        <v>3.1974258063959367</v>
      </c>
      <c r="AH11" s="66">
        <f t="shared" si="13"/>
        <v>3.1974258063959367</v>
      </c>
      <c r="AI11" s="66">
        <f t="shared" si="13"/>
        <v>3.1974258063959367</v>
      </c>
      <c r="AJ11" s="66">
        <f t="shared" si="13"/>
        <v>3.1974258063959367</v>
      </c>
      <c r="AK11" s="66">
        <f t="shared" si="13"/>
        <v>3.1974258063959367</v>
      </c>
      <c r="AL11" s="66">
        <f t="shared" si="13"/>
        <v>3.1974258063959367</v>
      </c>
      <c r="AM11" s="66">
        <f t="shared" si="13"/>
        <v>3.1974258063959367</v>
      </c>
      <c r="AN11" s="66">
        <f t="shared" si="13"/>
        <v>3.1974258063959367</v>
      </c>
      <c r="AO11" s="66">
        <f t="shared" si="13"/>
        <v>3.1974258063959367</v>
      </c>
      <c r="AP11" s="66">
        <f t="shared" si="13"/>
        <v>3.1974258063959367</v>
      </c>
      <c r="AQ11" s="66">
        <f t="shared" si="13"/>
        <v>3.1974258063959367</v>
      </c>
      <c r="AR11" s="66">
        <f t="shared" si="13"/>
        <v>3.1974258063959367</v>
      </c>
      <c r="AS11" s="66">
        <f t="shared" si="13"/>
        <v>3.1974258063959367</v>
      </c>
      <c r="AT11" s="66">
        <f t="shared" si="13"/>
        <v>3.1974258063959367</v>
      </c>
      <c r="AU11" s="66">
        <f t="shared" si="13"/>
        <v>3.1974258063959367</v>
      </c>
      <c r="AV11" s="66">
        <f t="shared" si="13"/>
        <v>3.1974258063959367</v>
      </c>
      <c r="AW11" s="66">
        <f t="shared" si="13"/>
        <v>3.1974258063959367</v>
      </c>
      <c r="AX11" s="66">
        <f t="shared" si="13"/>
        <v>3.1974258063959367</v>
      </c>
      <c r="AY11" s="66">
        <f t="shared" si="13"/>
        <v>3.1974258063959367</v>
      </c>
      <c r="AZ11" s="66">
        <f t="shared" si="13"/>
        <v>3.1974258063959367</v>
      </c>
      <c r="BA11" s="66">
        <f t="shared" si="13"/>
        <v>3.1974258063959367</v>
      </c>
      <c r="BB11" s="66">
        <f t="shared" si="13"/>
        <v>3.1974258063959367</v>
      </c>
      <c r="BC11" s="66">
        <f t="shared" si="13"/>
        <v>3.1974258063959367</v>
      </c>
      <c r="BD11" s="66">
        <f t="shared" si="13"/>
        <v>3.1974258063959367</v>
      </c>
      <c r="BE11" s="66">
        <f t="shared" si="13"/>
        <v>3.1974258063959367</v>
      </c>
      <c r="BF11" s="66">
        <f t="shared" si="13"/>
        <v>3.1974258063959367</v>
      </c>
      <c r="BG11" s="66">
        <f t="shared" si="13"/>
        <v>3.1974258063959367</v>
      </c>
      <c r="BH11" s="66">
        <f t="shared" si="13"/>
        <v>3.1974258063959367</v>
      </c>
      <c r="BI11" s="66">
        <f t="shared" si="13"/>
        <v>3.1974258063959367</v>
      </c>
      <c r="BJ11" s="67">
        <f t="shared" si="13"/>
        <v>3.1974258063959367</v>
      </c>
    </row>
    <row r="12" spans="1:62" x14ac:dyDescent="0.3">
      <c r="A12" s="29">
        <v>10</v>
      </c>
      <c r="B12" s="63"/>
      <c r="C12" s="63"/>
      <c r="D12" s="63"/>
      <c r="E12" s="63"/>
      <c r="F12" s="63"/>
      <c r="G12" s="63"/>
      <c r="H12" s="63"/>
      <c r="I12" s="63"/>
      <c r="J12" s="63"/>
      <c r="K12" s="63"/>
      <c r="L12" s="63">
        <f>IF(ROW($A12)+DifIdConj!L12 &lt; 93, INDEX([4]CoPensRurH!L:L,ROW($A12)+DifIdConj!L12)/(PotPensRurM!L12*txMortM!L12),0)</f>
        <v>0</v>
      </c>
      <c r="M12" s="63">
        <f>IF(ROW($A12)+DifIdConj!M12 &lt; 93, INDEX([4]CoPensRurH!M:M,ROW($A12)+DifIdConj!M12)/(PotPensRurM!M12*txMortM!M12),0)</f>
        <v>3.199883517014102</v>
      </c>
      <c r="N12" s="63">
        <f>IF(ROW($A12)+DifIdConj!N12 &lt; 93, INDEX([4]CoPensRurH!N:N,ROW($A12)+DifIdConj!N12)/(PotPensRurM!N12*txMortM!N12),0)</f>
        <v>2.8740909775438532</v>
      </c>
      <c r="O12" s="63">
        <f>IF(ROW($A12)+DifIdConj!O12 &lt; 93, INDEX([4]CoPensRurH!O:O,ROW($A12)+DifIdConj!O12)/(PotPensRurM!O12*txMortM!O12),0)</f>
        <v>3.3157035619417163</v>
      </c>
      <c r="P12" s="64">
        <f>IF(ROW($A12)+DifIdConj!P12 &lt; 93, INDEX([4]CoPensRurH!P:P,ROW($A12)+DifIdConj!P12)/(PotPensRurM!P12*txMortM!P12),0)</f>
        <v>3.1705883996834547</v>
      </c>
      <c r="Q12" s="65">
        <f t="shared" si="0"/>
        <v>3.1400666140457818</v>
      </c>
      <c r="R12" s="66">
        <f t="shared" si="5"/>
        <v>3.1400666140457818</v>
      </c>
      <c r="S12" s="66">
        <f t="shared" ref="S12:BJ12" si="14">S$94*R12</f>
        <v>3.1400666140457818</v>
      </c>
      <c r="T12" s="66">
        <f t="shared" si="14"/>
        <v>3.1400666140457818</v>
      </c>
      <c r="U12" s="66">
        <f t="shared" si="14"/>
        <v>3.1400666140457818</v>
      </c>
      <c r="V12" s="66">
        <f t="shared" si="14"/>
        <v>3.1400666140457818</v>
      </c>
      <c r="W12" s="66">
        <f t="shared" si="14"/>
        <v>3.1400666140457818</v>
      </c>
      <c r="X12" s="66">
        <f t="shared" si="14"/>
        <v>3.1400666140457818</v>
      </c>
      <c r="Y12" s="66">
        <f t="shared" si="14"/>
        <v>3.1400666140457818</v>
      </c>
      <c r="Z12" s="66">
        <f t="shared" si="14"/>
        <v>3.1400666140457818</v>
      </c>
      <c r="AA12" s="66">
        <f t="shared" si="14"/>
        <v>3.1400666140457818</v>
      </c>
      <c r="AB12" s="66">
        <f t="shared" si="14"/>
        <v>3.1400666140457818</v>
      </c>
      <c r="AC12" s="66">
        <f t="shared" si="14"/>
        <v>3.1400666140457818</v>
      </c>
      <c r="AD12" s="66">
        <f t="shared" si="14"/>
        <v>3.1400666140457818</v>
      </c>
      <c r="AE12" s="66">
        <f t="shared" si="14"/>
        <v>3.1400666140457818</v>
      </c>
      <c r="AF12" s="66">
        <f t="shared" si="14"/>
        <v>3.1400666140457818</v>
      </c>
      <c r="AG12" s="66">
        <f t="shared" si="14"/>
        <v>3.1400666140457818</v>
      </c>
      <c r="AH12" s="66">
        <f t="shared" si="14"/>
        <v>3.1400666140457818</v>
      </c>
      <c r="AI12" s="66">
        <f t="shared" si="14"/>
        <v>3.1400666140457818</v>
      </c>
      <c r="AJ12" s="66">
        <f t="shared" si="14"/>
        <v>3.1400666140457818</v>
      </c>
      <c r="AK12" s="66">
        <f t="shared" si="14"/>
        <v>3.1400666140457818</v>
      </c>
      <c r="AL12" s="66">
        <f t="shared" si="14"/>
        <v>3.1400666140457818</v>
      </c>
      <c r="AM12" s="66">
        <f t="shared" si="14"/>
        <v>3.1400666140457818</v>
      </c>
      <c r="AN12" s="66">
        <f t="shared" si="14"/>
        <v>3.1400666140457818</v>
      </c>
      <c r="AO12" s="66">
        <f t="shared" si="14"/>
        <v>3.1400666140457818</v>
      </c>
      <c r="AP12" s="66">
        <f t="shared" si="14"/>
        <v>3.1400666140457818</v>
      </c>
      <c r="AQ12" s="66">
        <f t="shared" si="14"/>
        <v>3.1400666140457818</v>
      </c>
      <c r="AR12" s="66">
        <f t="shared" si="14"/>
        <v>3.1400666140457818</v>
      </c>
      <c r="AS12" s="66">
        <f t="shared" si="14"/>
        <v>3.1400666140457818</v>
      </c>
      <c r="AT12" s="66">
        <f t="shared" si="14"/>
        <v>3.1400666140457818</v>
      </c>
      <c r="AU12" s="66">
        <f t="shared" si="14"/>
        <v>3.1400666140457818</v>
      </c>
      <c r="AV12" s="66">
        <f t="shared" si="14"/>
        <v>3.1400666140457818</v>
      </c>
      <c r="AW12" s="66">
        <f t="shared" si="14"/>
        <v>3.1400666140457818</v>
      </c>
      <c r="AX12" s="66">
        <f t="shared" si="14"/>
        <v>3.1400666140457818</v>
      </c>
      <c r="AY12" s="66">
        <f t="shared" si="14"/>
        <v>3.1400666140457818</v>
      </c>
      <c r="AZ12" s="66">
        <f t="shared" si="14"/>
        <v>3.1400666140457818</v>
      </c>
      <c r="BA12" s="66">
        <f t="shared" si="14"/>
        <v>3.1400666140457818</v>
      </c>
      <c r="BB12" s="66">
        <f t="shared" si="14"/>
        <v>3.1400666140457818</v>
      </c>
      <c r="BC12" s="66">
        <f t="shared" si="14"/>
        <v>3.1400666140457818</v>
      </c>
      <c r="BD12" s="66">
        <f t="shared" si="14"/>
        <v>3.1400666140457818</v>
      </c>
      <c r="BE12" s="66">
        <f t="shared" si="14"/>
        <v>3.1400666140457818</v>
      </c>
      <c r="BF12" s="66">
        <f t="shared" si="14"/>
        <v>3.1400666140457818</v>
      </c>
      <c r="BG12" s="66">
        <f t="shared" si="14"/>
        <v>3.1400666140457818</v>
      </c>
      <c r="BH12" s="66">
        <f t="shared" si="14"/>
        <v>3.1400666140457818</v>
      </c>
      <c r="BI12" s="66">
        <f t="shared" si="14"/>
        <v>3.1400666140457818</v>
      </c>
      <c r="BJ12" s="67">
        <f t="shared" si="14"/>
        <v>3.1400666140457818</v>
      </c>
    </row>
    <row r="13" spans="1:62" x14ac:dyDescent="0.3">
      <c r="A13" s="29">
        <v>11</v>
      </c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>
        <f>IF(ROW($A13)+DifIdConj!L13 &lt; 93, INDEX([4]CoPensRurH!L:L,ROW($A13)+DifIdConj!L13)/(PotPensRurM!L13*txMortM!L13),0)</f>
        <v>0</v>
      </c>
      <c r="M13" s="63">
        <f>IF(ROW($A13)+DifIdConj!M13 &lt; 93, INDEX([4]CoPensRurH!M:M,ROW($A13)+DifIdConj!M13)/(PotPensRurM!M13*txMortM!M13),0)</f>
        <v>2.8384748159709341</v>
      </c>
      <c r="N13" s="63">
        <f>IF(ROW($A13)+DifIdConj!N13 &lt; 93, INDEX([4]CoPensRurH!N:N,ROW($A13)+DifIdConj!N13)/(PotPensRurM!N13*txMortM!N13),0)</f>
        <v>3.130289340029849</v>
      </c>
      <c r="O13" s="63">
        <f>IF(ROW($A13)+DifIdConj!O13 &lt; 93, INDEX([4]CoPensRurH!O:O,ROW($A13)+DifIdConj!O13)/(PotPensRurM!O13*txMortM!O13),0)</f>
        <v>3.1739952563787504</v>
      </c>
      <c r="P13" s="64">
        <f>IF(ROW($A13)+DifIdConj!P13 &lt; 93, INDEX([4]CoPensRurH!P:P,ROW($A13)+DifIdConj!P13)/(PotPensRurM!P13*txMortM!P13),0)</f>
        <v>2.5984351751976091</v>
      </c>
      <c r="Q13" s="65">
        <f t="shared" si="0"/>
        <v>2.9352986468942857</v>
      </c>
      <c r="R13" s="66">
        <f t="shared" si="5"/>
        <v>2.9352986468942857</v>
      </c>
      <c r="S13" s="66">
        <f t="shared" ref="S13:BJ13" si="15">S$94*R13</f>
        <v>2.9352986468942857</v>
      </c>
      <c r="T13" s="66">
        <f t="shared" si="15"/>
        <v>2.9352986468942857</v>
      </c>
      <c r="U13" s="66">
        <f t="shared" si="15"/>
        <v>2.9352986468942857</v>
      </c>
      <c r="V13" s="66">
        <f t="shared" si="15"/>
        <v>2.9352986468942857</v>
      </c>
      <c r="W13" s="66">
        <f t="shared" si="15"/>
        <v>2.9352986468942857</v>
      </c>
      <c r="X13" s="66">
        <f t="shared" si="15"/>
        <v>2.9352986468942857</v>
      </c>
      <c r="Y13" s="66">
        <f t="shared" si="15"/>
        <v>2.9352986468942857</v>
      </c>
      <c r="Z13" s="66">
        <f t="shared" si="15"/>
        <v>2.9352986468942857</v>
      </c>
      <c r="AA13" s="66">
        <f t="shared" si="15"/>
        <v>2.9352986468942857</v>
      </c>
      <c r="AB13" s="66">
        <f t="shared" si="15"/>
        <v>2.9352986468942857</v>
      </c>
      <c r="AC13" s="66">
        <f t="shared" si="15"/>
        <v>2.9352986468942857</v>
      </c>
      <c r="AD13" s="66">
        <f t="shared" si="15"/>
        <v>2.9352986468942857</v>
      </c>
      <c r="AE13" s="66">
        <f t="shared" si="15"/>
        <v>2.9352986468942857</v>
      </c>
      <c r="AF13" s="66">
        <f t="shared" si="15"/>
        <v>2.9352986468942857</v>
      </c>
      <c r="AG13" s="66">
        <f t="shared" si="15"/>
        <v>2.9352986468942857</v>
      </c>
      <c r="AH13" s="66">
        <f t="shared" si="15"/>
        <v>2.9352986468942857</v>
      </c>
      <c r="AI13" s="66">
        <f t="shared" si="15"/>
        <v>2.9352986468942857</v>
      </c>
      <c r="AJ13" s="66">
        <f t="shared" si="15"/>
        <v>2.9352986468942857</v>
      </c>
      <c r="AK13" s="66">
        <f t="shared" si="15"/>
        <v>2.9352986468942857</v>
      </c>
      <c r="AL13" s="66">
        <f t="shared" si="15"/>
        <v>2.9352986468942857</v>
      </c>
      <c r="AM13" s="66">
        <f t="shared" si="15"/>
        <v>2.9352986468942857</v>
      </c>
      <c r="AN13" s="66">
        <f t="shared" si="15"/>
        <v>2.9352986468942857</v>
      </c>
      <c r="AO13" s="66">
        <f t="shared" si="15"/>
        <v>2.9352986468942857</v>
      </c>
      <c r="AP13" s="66">
        <f t="shared" si="15"/>
        <v>2.9352986468942857</v>
      </c>
      <c r="AQ13" s="66">
        <f t="shared" si="15"/>
        <v>2.9352986468942857</v>
      </c>
      <c r="AR13" s="66">
        <f t="shared" si="15"/>
        <v>2.9352986468942857</v>
      </c>
      <c r="AS13" s="66">
        <f t="shared" si="15"/>
        <v>2.9352986468942857</v>
      </c>
      <c r="AT13" s="66">
        <f t="shared" si="15"/>
        <v>2.9352986468942857</v>
      </c>
      <c r="AU13" s="66">
        <f t="shared" si="15"/>
        <v>2.9352986468942857</v>
      </c>
      <c r="AV13" s="66">
        <f t="shared" si="15"/>
        <v>2.9352986468942857</v>
      </c>
      <c r="AW13" s="66">
        <f t="shared" si="15"/>
        <v>2.9352986468942857</v>
      </c>
      <c r="AX13" s="66">
        <f t="shared" si="15"/>
        <v>2.9352986468942857</v>
      </c>
      <c r="AY13" s="66">
        <f t="shared" si="15"/>
        <v>2.9352986468942857</v>
      </c>
      <c r="AZ13" s="66">
        <f t="shared" si="15"/>
        <v>2.9352986468942857</v>
      </c>
      <c r="BA13" s="66">
        <f t="shared" si="15"/>
        <v>2.9352986468942857</v>
      </c>
      <c r="BB13" s="66">
        <f t="shared" si="15"/>
        <v>2.9352986468942857</v>
      </c>
      <c r="BC13" s="66">
        <f t="shared" si="15"/>
        <v>2.9352986468942857</v>
      </c>
      <c r="BD13" s="66">
        <f t="shared" si="15"/>
        <v>2.9352986468942857</v>
      </c>
      <c r="BE13" s="66">
        <f t="shared" si="15"/>
        <v>2.9352986468942857</v>
      </c>
      <c r="BF13" s="66">
        <f t="shared" si="15"/>
        <v>2.9352986468942857</v>
      </c>
      <c r="BG13" s="66">
        <f t="shared" si="15"/>
        <v>2.9352986468942857</v>
      </c>
      <c r="BH13" s="66">
        <f t="shared" si="15"/>
        <v>2.9352986468942857</v>
      </c>
      <c r="BI13" s="66">
        <f t="shared" si="15"/>
        <v>2.9352986468942857</v>
      </c>
      <c r="BJ13" s="67">
        <f t="shared" si="15"/>
        <v>2.9352986468942857</v>
      </c>
    </row>
    <row r="14" spans="1:62" x14ac:dyDescent="0.3">
      <c r="A14" s="29">
        <v>12</v>
      </c>
      <c r="B14" s="63"/>
      <c r="C14" s="63"/>
      <c r="D14" s="63"/>
      <c r="E14" s="63"/>
      <c r="F14" s="63"/>
      <c r="G14" s="63"/>
      <c r="H14" s="63"/>
      <c r="I14" s="63"/>
      <c r="J14" s="63"/>
      <c r="K14" s="63"/>
      <c r="L14" s="63">
        <f>IF(ROW($A14)+DifIdConj!L14 &lt; 93, INDEX([4]CoPensRurH!L:L,ROW($A14)+DifIdConj!L14)/(PotPensRurM!L14*txMortM!L14),0)</f>
        <v>0</v>
      </c>
      <c r="M14" s="63">
        <f>IF(ROW($A14)+DifIdConj!M14 &lt; 93, INDEX([4]CoPensRurH!M:M,ROW($A14)+DifIdConj!M14)/(PotPensRurM!M14*txMortM!M14),0)</f>
        <v>2.5542555733515604</v>
      </c>
      <c r="N14" s="63">
        <f>IF(ROW($A14)+DifIdConj!N14 &lt; 93, INDEX([4]CoPensRurH!N:N,ROW($A14)+DifIdConj!N14)/(PotPensRurM!N14*txMortM!N14),0)</f>
        <v>3.1592975371740386</v>
      </c>
      <c r="O14" s="63">
        <f>IF(ROW($A14)+DifIdConj!O14 &lt; 93, INDEX([4]CoPensRurH!O:O,ROW($A14)+DifIdConj!O14)/(PotPensRurM!O14*txMortM!O14),0)</f>
        <v>3.6952783174206156</v>
      </c>
      <c r="P14" s="64">
        <f>IF(ROW($A14)+DifIdConj!P14 &lt; 93, INDEX([4]CoPensRurH!P:P,ROW($A14)+DifIdConj!P14)/(PotPensRurM!P14*txMortM!P14),0)</f>
        <v>3.3737891454008109</v>
      </c>
      <c r="Q14" s="65">
        <f t="shared" si="0"/>
        <v>3.1956551433367562</v>
      </c>
      <c r="R14" s="66">
        <f t="shared" si="5"/>
        <v>3.1956551433367562</v>
      </c>
      <c r="S14" s="66">
        <f t="shared" ref="S14:BJ14" si="16">S$94*R14</f>
        <v>3.1956551433367562</v>
      </c>
      <c r="T14" s="66">
        <f t="shared" si="16"/>
        <v>3.1956551433367562</v>
      </c>
      <c r="U14" s="66">
        <f t="shared" si="16"/>
        <v>3.1956551433367562</v>
      </c>
      <c r="V14" s="66">
        <f t="shared" si="16"/>
        <v>3.1956551433367562</v>
      </c>
      <c r="W14" s="66">
        <f t="shared" si="16"/>
        <v>3.1956551433367562</v>
      </c>
      <c r="X14" s="66">
        <f t="shared" si="16"/>
        <v>3.1956551433367562</v>
      </c>
      <c r="Y14" s="66">
        <f t="shared" si="16"/>
        <v>3.1956551433367562</v>
      </c>
      <c r="Z14" s="66">
        <f t="shared" si="16"/>
        <v>3.1956551433367562</v>
      </c>
      <c r="AA14" s="66">
        <f t="shared" si="16"/>
        <v>3.1956551433367562</v>
      </c>
      <c r="AB14" s="66">
        <f t="shared" si="16"/>
        <v>3.1956551433367562</v>
      </c>
      <c r="AC14" s="66">
        <f t="shared" si="16"/>
        <v>3.1956551433367562</v>
      </c>
      <c r="AD14" s="66">
        <f t="shared" si="16"/>
        <v>3.1956551433367562</v>
      </c>
      <c r="AE14" s="66">
        <f t="shared" si="16"/>
        <v>3.1956551433367562</v>
      </c>
      <c r="AF14" s="66">
        <f t="shared" si="16"/>
        <v>3.1956551433367562</v>
      </c>
      <c r="AG14" s="66">
        <f t="shared" si="16"/>
        <v>3.1956551433367562</v>
      </c>
      <c r="AH14" s="66">
        <f t="shared" si="16"/>
        <v>3.1956551433367562</v>
      </c>
      <c r="AI14" s="66">
        <f t="shared" si="16"/>
        <v>3.1956551433367562</v>
      </c>
      <c r="AJ14" s="66">
        <f t="shared" si="16"/>
        <v>3.1956551433367562</v>
      </c>
      <c r="AK14" s="66">
        <f t="shared" si="16"/>
        <v>3.1956551433367562</v>
      </c>
      <c r="AL14" s="66">
        <f t="shared" si="16"/>
        <v>3.1956551433367562</v>
      </c>
      <c r="AM14" s="66">
        <f t="shared" si="16"/>
        <v>3.1956551433367562</v>
      </c>
      <c r="AN14" s="66">
        <f t="shared" si="16"/>
        <v>3.1956551433367562</v>
      </c>
      <c r="AO14" s="66">
        <f t="shared" si="16"/>
        <v>3.1956551433367562</v>
      </c>
      <c r="AP14" s="66">
        <f t="shared" si="16"/>
        <v>3.1956551433367562</v>
      </c>
      <c r="AQ14" s="66">
        <f t="shared" si="16"/>
        <v>3.1956551433367562</v>
      </c>
      <c r="AR14" s="66">
        <f t="shared" si="16"/>
        <v>3.1956551433367562</v>
      </c>
      <c r="AS14" s="66">
        <f t="shared" si="16"/>
        <v>3.1956551433367562</v>
      </c>
      <c r="AT14" s="66">
        <f t="shared" si="16"/>
        <v>3.1956551433367562</v>
      </c>
      <c r="AU14" s="66">
        <f t="shared" si="16"/>
        <v>3.1956551433367562</v>
      </c>
      <c r="AV14" s="66">
        <f t="shared" si="16"/>
        <v>3.1956551433367562</v>
      </c>
      <c r="AW14" s="66">
        <f t="shared" si="16"/>
        <v>3.1956551433367562</v>
      </c>
      <c r="AX14" s="66">
        <f t="shared" si="16"/>
        <v>3.1956551433367562</v>
      </c>
      <c r="AY14" s="66">
        <f t="shared" si="16"/>
        <v>3.1956551433367562</v>
      </c>
      <c r="AZ14" s="66">
        <f t="shared" si="16"/>
        <v>3.1956551433367562</v>
      </c>
      <c r="BA14" s="66">
        <f t="shared" si="16"/>
        <v>3.1956551433367562</v>
      </c>
      <c r="BB14" s="66">
        <f t="shared" si="16"/>
        <v>3.1956551433367562</v>
      </c>
      <c r="BC14" s="66">
        <f t="shared" si="16"/>
        <v>3.1956551433367562</v>
      </c>
      <c r="BD14" s="66">
        <f t="shared" si="16"/>
        <v>3.1956551433367562</v>
      </c>
      <c r="BE14" s="66">
        <f t="shared" si="16"/>
        <v>3.1956551433367562</v>
      </c>
      <c r="BF14" s="66">
        <f t="shared" si="16"/>
        <v>3.1956551433367562</v>
      </c>
      <c r="BG14" s="66">
        <f t="shared" si="16"/>
        <v>3.1956551433367562</v>
      </c>
      <c r="BH14" s="66">
        <f t="shared" si="16"/>
        <v>3.1956551433367562</v>
      </c>
      <c r="BI14" s="66">
        <f t="shared" si="16"/>
        <v>3.1956551433367562</v>
      </c>
      <c r="BJ14" s="67">
        <f t="shared" si="16"/>
        <v>3.1956551433367562</v>
      </c>
    </row>
    <row r="15" spans="1:62" x14ac:dyDescent="0.3">
      <c r="A15" s="29">
        <v>13</v>
      </c>
      <c r="B15" s="63"/>
      <c r="C15" s="63"/>
      <c r="D15" s="63"/>
      <c r="E15" s="63"/>
      <c r="F15" s="63"/>
      <c r="G15" s="63"/>
      <c r="H15" s="63"/>
      <c r="I15" s="63"/>
      <c r="J15" s="63"/>
      <c r="K15" s="63"/>
      <c r="L15" s="63">
        <f>IF(ROW($A15)+DifIdConj!L15 &lt; 93, INDEX([4]CoPensRurH!L:L,ROW($A15)+DifIdConj!L15)/(PotPensRurM!L15*txMortM!L15),0)</f>
        <v>0</v>
      </c>
      <c r="M15" s="63">
        <f>IF(ROW($A15)+DifIdConj!M15 &lt; 93, INDEX([4]CoPensRurH!M:M,ROW($A15)+DifIdConj!M15)/(PotPensRurM!M15*txMortM!M15),0)</f>
        <v>3.0333220404541552</v>
      </c>
      <c r="N15" s="63">
        <f>IF(ROW($A15)+DifIdConj!N15 &lt; 93, INDEX([4]CoPensRurH!N:N,ROW($A15)+DifIdConj!N15)/(PotPensRurM!N15*txMortM!N15),0)</f>
        <v>3.0579250106723324</v>
      </c>
      <c r="O15" s="63">
        <f>IF(ROW($A15)+DifIdConj!O15 &lt; 93, INDEX([4]CoPensRurH!O:O,ROW($A15)+DifIdConj!O15)/(PotPensRurM!O15*txMortM!O15),0)</f>
        <v>3.5823713862282975</v>
      </c>
      <c r="P15" s="64">
        <f>IF(ROW($A15)+DifIdConj!P15 &lt; 93, INDEX([4]CoPensRurH!P:P,ROW($A15)+DifIdConj!P15)/(PotPensRurM!P15*txMortM!P15),0)</f>
        <v>3.7211641520323191</v>
      </c>
      <c r="Q15" s="65">
        <f t="shared" si="0"/>
        <v>3.3486956473467759</v>
      </c>
      <c r="R15" s="66">
        <f t="shared" si="5"/>
        <v>3.3486956473467759</v>
      </c>
      <c r="S15" s="66">
        <f t="shared" ref="S15:BJ15" si="17">S$94*R15</f>
        <v>3.3486956473467759</v>
      </c>
      <c r="T15" s="66">
        <f t="shared" si="17"/>
        <v>3.3486956473467759</v>
      </c>
      <c r="U15" s="66">
        <f t="shared" si="17"/>
        <v>3.3486956473467759</v>
      </c>
      <c r="V15" s="66">
        <f t="shared" si="17"/>
        <v>3.3486956473467759</v>
      </c>
      <c r="W15" s="66">
        <f t="shared" si="17"/>
        <v>3.3486956473467759</v>
      </c>
      <c r="X15" s="66">
        <f t="shared" si="17"/>
        <v>3.3486956473467759</v>
      </c>
      <c r="Y15" s="66">
        <f t="shared" si="17"/>
        <v>3.3486956473467759</v>
      </c>
      <c r="Z15" s="66">
        <f t="shared" si="17"/>
        <v>3.3486956473467759</v>
      </c>
      <c r="AA15" s="66">
        <f t="shared" si="17"/>
        <v>3.3486956473467759</v>
      </c>
      <c r="AB15" s="66">
        <f t="shared" si="17"/>
        <v>3.3486956473467759</v>
      </c>
      <c r="AC15" s="66">
        <f t="shared" si="17"/>
        <v>3.3486956473467759</v>
      </c>
      <c r="AD15" s="66">
        <f t="shared" si="17"/>
        <v>3.3486956473467759</v>
      </c>
      <c r="AE15" s="66">
        <f t="shared" si="17"/>
        <v>3.3486956473467759</v>
      </c>
      <c r="AF15" s="66">
        <f t="shared" si="17"/>
        <v>3.3486956473467759</v>
      </c>
      <c r="AG15" s="66">
        <f t="shared" si="17"/>
        <v>3.3486956473467759</v>
      </c>
      <c r="AH15" s="66">
        <f t="shared" si="17"/>
        <v>3.3486956473467759</v>
      </c>
      <c r="AI15" s="66">
        <f t="shared" si="17"/>
        <v>3.3486956473467759</v>
      </c>
      <c r="AJ15" s="66">
        <f t="shared" si="17"/>
        <v>3.3486956473467759</v>
      </c>
      <c r="AK15" s="66">
        <f t="shared" si="17"/>
        <v>3.3486956473467759</v>
      </c>
      <c r="AL15" s="66">
        <f t="shared" si="17"/>
        <v>3.3486956473467759</v>
      </c>
      <c r="AM15" s="66">
        <f t="shared" si="17"/>
        <v>3.3486956473467759</v>
      </c>
      <c r="AN15" s="66">
        <f t="shared" si="17"/>
        <v>3.3486956473467759</v>
      </c>
      <c r="AO15" s="66">
        <f t="shared" si="17"/>
        <v>3.3486956473467759</v>
      </c>
      <c r="AP15" s="66">
        <f t="shared" si="17"/>
        <v>3.3486956473467759</v>
      </c>
      <c r="AQ15" s="66">
        <f t="shared" si="17"/>
        <v>3.3486956473467759</v>
      </c>
      <c r="AR15" s="66">
        <f t="shared" si="17"/>
        <v>3.3486956473467759</v>
      </c>
      <c r="AS15" s="66">
        <f t="shared" si="17"/>
        <v>3.3486956473467759</v>
      </c>
      <c r="AT15" s="66">
        <f t="shared" si="17"/>
        <v>3.3486956473467759</v>
      </c>
      <c r="AU15" s="66">
        <f t="shared" si="17"/>
        <v>3.3486956473467759</v>
      </c>
      <c r="AV15" s="66">
        <f t="shared" si="17"/>
        <v>3.3486956473467759</v>
      </c>
      <c r="AW15" s="66">
        <f t="shared" si="17"/>
        <v>3.3486956473467759</v>
      </c>
      <c r="AX15" s="66">
        <f t="shared" si="17"/>
        <v>3.3486956473467759</v>
      </c>
      <c r="AY15" s="66">
        <f t="shared" si="17"/>
        <v>3.3486956473467759</v>
      </c>
      <c r="AZ15" s="66">
        <f t="shared" si="17"/>
        <v>3.3486956473467759</v>
      </c>
      <c r="BA15" s="66">
        <f t="shared" si="17"/>
        <v>3.3486956473467759</v>
      </c>
      <c r="BB15" s="66">
        <f t="shared" si="17"/>
        <v>3.3486956473467759</v>
      </c>
      <c r="BC15" s="66">
        <f t="shared" si="17"/>
        <v>3.3486956473467759</v>
      </c>
      <c r="BD15" s="66">
        <f t="shared" si="17"/>
        <v>3.3486956473467759</v>
      </c>
      <c r="BE15" s="66">
        <f t="shared" si="17"/>
        <v>3.3486956473467759</v>
      </c>
      <c r="BF15" s="66">
        <f t="shared" si="17"/>
        <v>3.3486956473467759</v>
      </c>
      <c r="BG15" s="66">
        <f t="shared" si="17"/>
        <v>3.3486956473467759</v>
      </c>
      <c r="BH15" s="66">
        <f t="shared" si="17"/>
        <v>3.3486956473467759</v>
      </c>
      <c r="BI15" s="66">
        <f t="shared" si="17"/>
        <v>3.3486956473467759</v>
      </c>
      <c r="BJ15" s="67">
        <f t="shared" si="17"/>
        <v>3.3486956473467759</v>
      </c>
    </row>
    <row r="16" spans="1:62" x14ac:dyDescent="0.3">
      <c r="A16" s="29">
        <v>14</v>
      </c>
      <c r="B16" s="63"/>
      <c r="C16" s="63"/>
      <c r="D16" s="63"/>
      <c r="E16" s="63"/>
      <c r="F16" s="63"/>
      <c r="G16" s="63"/>
      <c r="H16" s="63"/>
      <c r="I16" s="63"/>
      <c r="J16" s="63"/>
      <c r="K16" s="63"/>
      <c r="L16" s="63">
        <f>IF(ROW($A16)+DifIdConj!L16 &lt; 93, INDEX([4]CoPensRurH!L:L,ROW($A16)+DifIdConj!L16)/(PotPensRurM!L16*txMortM!L16),0)</f>
        <v>0</v>
      </c>
      <c r="M16" s="63">
        <f>IF(ROW($A16)+DifIdConj!M16 &lt; 93, INDEX([4]CoPensRurH!M:M,ROW($A16)+DifIdConj!M16)/(PotPensRurM!M16*txMortM!M16),0)</f>
        <v>2.2999443216463251</v>
      </c>
      <c r="N16" s="63">
        <f>IF(ROW($A16)+DifIdConj!N16 &lt; 93, INDEX([4]CoPensRurH!N:N,ROW($A16)+DifIdConj!N16)/(PotPensRurM!N16*txMortM!N16),0)</f>
        <v>2.8116352990768485</v>
      </c>
      <c r="O16" s="63">
        <f>IF(ROW($A16)+DifIdConj!O16 &lt; 93, INDEX([4]CoPensRurH!O:O,ROW($A16)+DifIdConj!O16)/(PotPensRurM!O16*txMortM!O16),0)</f>
        <v>3.1310095382009906</v>
      </c>
      <c r="P16" s="64">
        <f>IF(ROW($A16)+DifIdConj!P16 &lt; 93, INDEX([4]CoPensRurH!P:P,ROW($A16)+DifIdConj!P16)/(PotPensRurM!P16*txMortM!P16),0)</f>
        <v>2.8570449768742558</v>
      </c>
      <c r="Q16" s="65">
        <f t="shared" si="0"/>
        <v>2.7749085339496049</v>
      </c>
      <c r="R16" s="66">
        <f t="shared" si="5"/>
        <v>2.7749085339496049</v>
      </c>
      <c r="S16" s="66">
        <f t="shared" ref="S16:BJ16" si="18">S$94*R16</f>
        <v>2.7749085339496049</v>
      </c>
      <c r="T16" s="66">
        <f t="shared" si="18"/>
        <v>2.7749085339496049</v>
      </c>
      <c r="U16" s="66">
        <f t="shared" si="18"/>
        <v>2.7749085339496049</v>
      </c>
      <c r="V16" s="66">
        <f t="shared" si="18"/>
        <v>2.7749085339496049</v>
      </c>
      <c r="W16" s="66">
        <f t="shared" si="18"/>
        <v>2.7749085339496049</v>
      </c>
      <c r="X16" s="66">
        <f t="shared" si="18"/>
        <v>2.7749085339496049</v>
      </c>
      <c r="Y16" s="66">
        <f t="shared" si="18"/>
        <v>2.7749085339496049</v>
      </c>
      <c r="Z16" s="66">
        <f t="shared" si="18"/>
        <v>2.7749085339496049</v>
      </c>
      <c r="AA16" s="66">
        <f t="shared" si="18"/>
        <v>2.7749085339496049</v>
      </c>
      <c r="AB16" s="66">
        <f t="shared" si="18"/>
        <v>2.7749085339496049</v>
      </c>
      <c r="AC16" s="66">
        <f t="shared" si="18"/>
        <v>2.7749085339496049</v>
      </c>
      <c r="AD16" s="66">
        <f t="shared" si="18"/>
        <v>2.7749085339496049</v>
      </c>
      <c r="AE16" s="66">
        <f t="shared" si="18"/>
        <v>2.7749085339496049</v>
      </c>
      <c r="AF16" s="66">
        <f t="shared" si="18"/>
        <v>2.7749085339496049</v>
      </c>
      <c r="AG16" s="66">
        <f t="shared" si="18"/>
        <v>2.7749085339496049</v>
      </c>
      <c r="AH16" s="66">
        <f t="shared" si="18"/>
        <v>2.7749085339496049</v>
      </c>
      <c r="AI16" s="66">
        <f t="shared" si="18"/>
        <v>2.7749085339496049</v>
      </c>
      <c r="AJ16" s="66">
        <f t="shared" si="18"/>
        <v>2.7749085339496049</v>
      </c>
      <c r="AK16" s="66">
        <f t="shared" si="18"/>
        <v>2.7749085339496049</v>
      </c>
      <c r="AL16" s="66">
        <f t="shared" si="18"/>
        <v>2.7749085339496049</v>
      </c>
      <c r="AM16" s="66">
        <f t="shared" si="18"/>
        <v>2.7749085339496049</v>
      </c>
      <c r="AN16" s="66">
        <f t="shared" si="18"/>
        <v>2.7749085339496049</v>
      </c>
      <c r="AO16" s="66">
        <f t="shared" si="18"/>
        <v>2.7749085339496049</v>
      </c>
      <c r="AP16" s="66">
        <f t="shared" si="18"/>
        <v>2.7749085339496049</v>
      </c>
      <c r="AQ16" s="66">
        <f t="shared" si="18"/>
        <v>2.7749085339496049</v>
      </c>
      <c r="AR16" s="66">
        <f t="shared" si="18"/>
        <v>2.7749085339496049</v>
      </c>
      <c r="AS16" s="66">
        <f t="shared" si="18"/>
        <v>2.7749085339496049</v>
      </c>
      <c r="AT16" s="66">
        <f t="shared" si="18"/>
        <v>2.7749085339496049</v>
      </c>
      <c r="AU16" s="66">
        <f t="shared" si="18"/>
        <v>2.7749085339496049</v>
      </c>
      <c r="AV16" s="66">
        <f t="shared" si="18"/>
        <v>2.7749085339496049</v>
      </c>
      <c r="AW16" s="66">
        <f t="shared" si="18"/>
        <v>2.7749085339496049</v>
      </c>
      <c r="AX16" s="66">
        <f t="shared" si="18"/>
        <v>2.7749085339496049</v>
      </c>
      <c r="AY16" s="66">
        <f t="shared" si="18"/>
        <v>2.7749085339496049</v>
      </c>
      <c r="AZ16" s="66">
        <f t="shared" si="18"/>
        <v>2.7749085339496049</v>
      </c>
      <c r="BA16" s="66">
        <f t="shared" si="18"/>
        <v>2.7749085339496049</v>
      </c>
      <c r="BB16" s="66">
        <f t="shared" si="18"/>
        <v>2.7749085339496049</v>
      </c>
      <c r="BC16" s="66">
        <f t="shared" si="18"/>
        <v>2.7749085339496049</v>
      </c>
      <c r="BD16" s="66">
        <f t="shared" si="18"/>
        <v>2.7749085339496049</v>
      </c>
      <c r="BE16" s="66">
        <f t="shared" si="18"/>
        <v>2.7749085339496049</v>
      </c>
      <c r="BF16" s="66">
        <f t="shared" si="18"/>
        <v>2.7749085339496049</v>
      </c>
      <c r="BG16" s="66">
        <f t="shared" si="18"/>
        <v>2.7749085339496049</v>
      </c>
      <c r="BH16" s="66">
        <f t="shared" si="18"/>
        <v>2.7749085339496049</v>
      </c>
      <c r="BI16" s="66">
        <f t="shared" si="18"/>
        <v>2.7749085339496049</v>
      </c>
      <c r="BJ16" s="67">
        <f t="shared" si="18"/>
        <v>2.7749085339496049</v>
      </c>
    </row>
    <row r="17" spans="1:62" x14ac:dyDescent="0.3">
      <c r="A17" s="29">
        <v>15</v>
      </c>
      <c r="B17" s="63"/>
      <c r="C17" s="63"/>
      <c r="D17" s="63"/>
      <c r="E17" s="63"/>
      <c r="F17" s="63"/>
      <c r="G17" s="63"/>
      <c r="H17" s="63"/>
      <c r="I17" s="63"/>
      <c r="J17" s="63"/>
      <c r="K17" s="63"/>
      <c r="L17" s="63">
        <f>IF(ROW($A17)+DifIdConj!L17 &lt; 93, INDEX([4]CoPensRurH!L:L,ROW($A17)+DifIdConj!L17)/(PotPensRurM!L17*txMortM!L17),0)</f>
        <v>0</v>
      </c>
      <c r="M17" s="63">
        <f>IF(ROW($A17)+DifIdConj!M17 &lt; 93, INDEX([4]CoPensRurH!M:M,ROW($A17)+DifIdConj!M17)/(PotPensRurM!M17*txMortM!M17),0)</f>
        <v>1.8793675549289737</v>
      </c>
      <c r="N17" s="63">
        <f>IF(ROW($A17)+DifIdConj!N17 &lt; 93, INDEX([4]CoPensRurH!N:N,ROW($A17)+DifIdConj!N17)/(PotPensRurM!N17*txMortM!N17),0)</f>
        <v>1.8210426767299615</v>
      </c>
      <c r="O17" s="63">
        <f>IF(ROW($A17)+DifIdConj!O17 &lt; 93, INDEX([4]CoPensRurH!O:O,ROW($A17)+DifIdConj!O17)/(PotPensRurM!O17*txMortM!O17),0)</f>
        <v>2.4185491522954563</v>
      </c>
      <c r="P17" s="64">
        <f>IF(ROW($A17)+DifIdConj!P17 &lt; 93, INDEX([4]CoPensRurH!P:P,ROW($A17)+DifIdConj!P17)/(PotPensRurM!P17*txMortM!P17),0)</f>
        <v>2.3040273730065475</v>
      </c>
      <c r="Q17" s="65">
        <f t="shared" si="0"/>
        <v>2.105746689240235</v>
      </c>
      <c r="R17" s="66">
        <f t="shared" si="5"/>
        <v>2.105746689240235</v>
      </c>
      <c r="S17" s="66">
        <f t="shared" ref="S17:BJ17" si="19">S$94*R17</f>
        <v>2.105746689240235</v>
      </c>
      <c r="T17" s="66">
        <f t="shared" si="19"/>
        <v>2.105746689240235</v>
      </c>
      <c r="U17" s="66">
        <f t="shared" si="19"/>
        <v>2.105746689240235</v>
      </c>
      <c r="V17" s="66">
        <f t="shared" si="19"/>
        <v>2.105746689240235</v>
      </c>
      <c r="W17" s="66">
        <f t="shared" si="19"/>
        <v>2.105746689240235</v>
      </c>
      <c r="X17" s="66">
        <f t="shared" si="19"/>
        <v>2.105746689240235</v>
      </c>
      <c r="Y17" s="66">
        <f t="shared" si="19"/>
        <v>2.105746689240235</v>
      </c>
      <c r="Z17" s="66">
        <f t="shared" si="19"/>
        <v>2.105746689240235</v>
      </c>
      <c r="AA17" s="66">
        <f t="shared" si="19"/>
        <v>2.105746689240235</v>
      </c>
      <c r="AB17" s="66">
        <f t="shared" si="19"/>
        <v>2.105746689240235</v>
      </c>
      <c r="AC17" s="66">
        <f t="shared" si="19"/>
        <v>2.105746689240235</v>
      </c>
      <c r="AD17" s="66">
        <f t="shared" si="19"/>
        <v>2.105746689240235</v>
      </c>
      <c r="AE17" s="66">
        <f t="shared" si="19"/>
        <v>2.105746689240235</v>
      </c>
      <c r="AF17" s="66">
        <f t="shared" si="19"/>
        <v>2.105746689240235</v>
      </c>
      <c r="AG17" s="66">
        <f t="shared" si="19"/>
        <v>2.105746689240235</v>
      </c>
      <c r="AH17" s="66">
        <f t="shared" si="19"/>
        <v>2.105746689240235</v>
      </c>
      <c r="AI17" s="66">
        <f t="shared" si="19"/>
        <v>2.105746689240235</v>
      </c>
      <c r="AJ17" s="66">
        <f t="shared" si="19"/>
        <v>2.105746689240235</v>
      </c>
      <c r="AK17" s="66">
        <f t="shared" si="19"/>
        <v>2.105746689240235</v>
      </c>
      <c r="AL17" s="66">
        <f t="shared" si="19"/>
        <v>2.105746689240235</v>
      </c>
      <c r="AM17" s="66">
        <f t="shared" si="19"/>
        <v>2.105746689240235</v>
      </c>
      <c r="AN17" s="66">
        <f t="shared" si="19"/>
        <v>2.105746689240235</v>
      </c>
      <c r="AO17" s="66">
        <f t="shared" si="19"/>
        <v>2.105746689240235</v>
      </c>
      <c r="AP17" s="66">
        <f t="shared" si="19"/>
        <v>2.105746689240235</v>
      </c>
      <c r="AQ17" s="66">
        <f t="shared" si="19"/>
        <v>2.105746689240235</v>
      </c>
      <c r="AR17" s="66">
        <f t="shared" si="19"/>
        <v>2.105746689240235</v>
      </c>
      <c r="AS17" s="66">
        <f t="shared" si="19"/>
        <v>2.105746689240235</v>
      </c>
      <c r="AT17" s="66">
        <f t="shared" si="19"/>
        <v>2.105746689240235</v>
      </c>
      <c r="AU17" s="66">
        <f t="shared" si="19"/>
        <v>2.105746689240235</v>
      </c>
      <c r="AV17" s="66">
        <f t="shared" si="19"/>
        <v>2.105746689240235</v>
      </c>
      <c r="AW17" s="66">
        <f t="shared" si="19"/>
        <v>2.105746689240235</v>
      </c>
      <c r="AX17" s="66">
        <f t="shared" si="19"/>
        <v>2.105746689240235</v>
      </c>
      <c r="AY17" s="66">
        <f t="shared" si="19"/>
        <v>2.105746689240235</v>
      </c>
      <c r="AZ17" s="66">
        <f t="shared" si="19"/>
        <v>2.105746689240235</v>
      </c>
      <c r="BA17" s="66">
        <f t="shared" si="19"/>
        <v>2.105746689240235</v>
      </c>
      <c r="BB17" s="66">
        <f t="shared" si="19"/>
        <v>2.105746689240235</v>
      </c>
      <c r="BC17" s="66">
        <f t="shared" si="19"/>
        <v>2.105746689240235</v>
      </c>
      <c r="BD17" s="66">
        <f t="shared" si="19"/>
        <v>2.105746689240235</v>
      </c>
      <c r="BE17" s="66">
        <f t="shared" si="19"/>
        <v>2.105746689240235</v>
      </c>
      <c r="BF17" s="66">
        <f t="shared" si="19"/>
        <v>2.105746689240235</v>
      </c>
      <c r="BG17" s="66">
        <f t="shared" si="19"/>
        <v>2.105746689240235</v>
      </c>
      <c r="BH17" s="66">
        <f t="shared" si="19"/>
        <v>2.105746689240235</v>
      </c>
      <c r="BI17" s="66">
        <f t="shared" si="19"/>
        <v>2.105746689240235</v>
      </c>
      <c r="BJ17" s="67">
        <f t="shared" si="19"/>
        <v>2.105746689240235</v>
      </c>
    </row>
    <row r="18" spans="1:62" x14ac:dyDescent="0.3">
      <c r="A18" s="29">
        <v>16</v>
      </c>
      <c r="B18" s="63"/>
      <c r="C18" s="63"/>
      <c r="D18" s="63"/>
      <c r="E18" s="63"/>
      <c r="F18" s="63"/>
      <c r="G18" s="63"/>
      <c r="H18" s="63"/>
      <c r="I18" s="63"/>
      <c r="J18" s="63"/>
      <c r="K18" s="63"/>
      <c r="L18" s="63">
        <f>IF(ROW($A18)+DifIdConj!L18 &lt; 93, INDEX([4]CoPensRurH!L:L,ROW($A18)+DifIdConj!L18)/(PotPensRurM!L18*txMortM!L18),0)</f>
        <v>0</v>
      </c>
      <c r="M18" s="63">
        <f>IF(ROW($A18)+DifIdConj!M18 &lt; 93, INDEX([4]CoPensRurH!M:M,ROW($A18)+DifIdConj!M18)/(PotPensRurM!M18*txMortM!M18),0)</f>
        <v>1.8620195915456099</v>
      </c>
      <c r="N18" s="63">
        <f>IF(ROW($A18)+DifIdConj!N18 &lt; 93, INDEX([4]CoPensRurH!N:N,ROW($A18)+DifIdConj!N18)/(PotPensRurM!N18*txMortM!N18),0)</f>
        <v>2.0222558355729894</v>
      </c>
      <c r="O18" s="63">
        <f>IF(ROW($A18)+DifIdConj!O18 &lt; 93, INDEX([4]CoPensRurH!O:O,ROW($A18)+DifIdConj!O18)/(PotPensRurM!O18*txMortM!O18),0)</f>
        <v>2.4895682696104506</v>
      </c>
      <c r="P18" s="64">
        <f>IF(ROW($A18)+DifIdConj!P18 &lt; 93, INDEX([4]CoPensRurH!P:P,ROW($A18)+DifIdConj!P18)/(PotPensRurM!P18*txMortM!P18),0)</f>
        <v>2.1609137644404908</v>
      </c>
      <c r="Q18" s="65">
        <f t="shared" si="0"/>
        <v>2.1336893652923852</v>
      </c>
      <c r="R18" s="66">
        <f t="shared" si="5"/>
        <v>2.1336893652923852</v>
      </c>
      <c r="S18" s="66">
        <f t="shared" ref="S18:BJ18" si="20">S$94*R18</f>
        <v>2.1336893652923852</v>
      </c>
      <c r="T18" s="66">
        <f t="shared" si="20"/>
        <v>2.1336893652923852</v>
      </c>
      <c r="U18" s="66">
        <f t="shared" si="20"/>
        <v>2.1336893652923852</v>
      </c>
      <c r="V18" s="66">
        <f t="shared" si="20"/>
        <v>2.1336893652923852</v>
      </c>
      <c r="W18" s="66">
        <f t="shared" si="20"/>
        <v>2.1336893652923852</v>
      </c>
      <c r="X18" s="66">
        <f t="shared" si="20"/>
        <v>2.1336893652923852</v>
      </c>
      <c r="Y18" s="66">
        <f t="shared" si="20"/>
        <v>2.1336893652923852</v>
      </c>
      <c r="Z18" s="66">
        <f t="shared" si="20"/>
        <v>2.1336893652923852</v>
      </c>
      <c r="AA18" s="66">
        <f t="shared" si="20"/>
        <v>2.1336893652923852</v>
      </c>
      <c r="AB18" s="66">
        <f t="shared" si="20"/>
        <v>2.1336893652923852</v>
      </c>
      <c r="AC18" s="66">
        <f t="shared" si="20"/>
        <v>2.1336893652923852</v>
      </c>
      <c r="AD18" s="66">
        <f t="shared" si="20"/>
        <v>2.1336893652923852</v>
      </c>
      <c r="AE18" s="66">
        <f t="shared" si="20"/>
        <v>2.1336893652923852</v>
      </c>
      <c r="AF18" s="66">
        <f t="shared" si="20"/>
        <v>2.1336893652923852</v>
      </c>
      <c r="AG18" s="66">
        <f t="shared" si="20"/>
        <v>2.1336893652923852</v>
      </c>
      <c r="AH18" s="66">
        <f t="shared" si="20"/>
        <v>2.1336893652923852</v>
      </c>
      <c r="AI18" s="66">
        <f t="shared" si="20"/>
        <v>2.1336893652923852</v>
      </c>
      <c r="AJ18" s="66">
        <f t="shared" si="20"/>
        <v>2.1336893652923852</v>
      </c>
      <c r="AK18" s="66">
        <f t="shared" si="20"/>
        <v>2.1336893652923852</v>
      </c>
      <c r="AL18" s="66">
        <f t="shared" si="20"/>
        <v>2.1336893652923852</v>
      </c>
      <c r="AM18" s="66">
        <f t="shared" si="20"/>
        <v>2.1336893652923852</v>
      </c>
      <c r="AN18" s="66">
        <f t="shared" si="20"/>
        <v>2.1336893652923852</v>
      </c>
      <c r="AO18" s="66">
        <f t="shared" si="20"/>
        <v>2.1336893652923852</v>
      </c>
      <c r="AP18" s="66">
        <f t="shared" si="20"/>
        <v>2.1336893652923852</v>
      </c>
      <c r="AQ18" s="66">
        <f t="shared" si="20"/>
        <v>2.1336893652923852</v>
      </c>
      <c r="AR18" s="66">
        <f t="shared" si="20"/>
        <v>2.1336893652923852</v>
      </c>
      <c r="AS18" s="66">
        <f t="shared" si="20"/>
        <v>2.1336893652923852</v>
      </c>
      <c r="AT18" s="66">
        <f t="shared" si="20"/>
        <v>2.1336893652923852</v>
      </c>
      <c r="AU18" s="66">
        <f t="shared" si="20"/>
        <v>2.1336893652923852</v>
      </c>
      <c r="AV18" s="66">
        <f t="shared" si="20"/>
        <v>2.1336893652923852</v>
      </c>
      <c r="AW18" s="66">
        <f t="shared" si="20"/>
        <v>2.1336893652923852</v>
      </c>
      <c r="AX18" s="66">
        <f t="shared" si="20"/>
        <v>2.1336893652923852</v>
      </c>
      <c r="AY18" s="66">
        <f t="shared" si="20"/>
        <v>2.1336893652923852</v>
      </c>
      <c r="AZ18" s="66">
        <f t="shared" si="20"/>
        <v>2.1336893652923852</v>
      </c>
      <c r="BA18" s="66">
        <f t="shared" si="20"/>
        <v>2.1336893652923852</v>
      </c>
      <c r="BB18" s="66">
        <f t="shared" si="20"/>
        <v>2.1336893652923852</v>
      </c>
      <c r="BC18" s="66">
        <f t="shared" si="20"/>
        <v>2.1336893652923852</v>
      </c>
      <c r="BD18" s="66">
        <f t="shared" si="20"/>
        <v>2.1336893652923852</v>
      </c>
      <c r="BE18" s="66">
        <f t="shared" si="20"/>
        <v>2.1336893652923852</v>
      </c>
      <c r="BF18" s="66">
        <f t="shared" si="20"/>
        <v>2.1336893652923852</v>
      </c>
      <c r="BG18" s="66">
        <f t="shared" si="20"/>
        <v>2.1336893652923852</v>
      </c>
      <c r="BH18" s="66">
        <f t="shared" si="20"/>
        <v>2.1336893652923852</v>
      </c>
      <c r="BI18" s="66">
        <f t="shared" si="20"/>
        <v>2.1336893652923852</v>
      </c>
      <c r="BJ18" s="67">
        <f t="shared" si="20"/>
        <v>2.1336893652923852</v>
      </c>
    </row>
    <row r="19" spans="1:62" x14ac:dyDescent="0.3">
      <c r="A19" s="29">
        <v>17</v>
      </c>
      <c r="B19" s="63"/>
      <c r="C19" s="63"/>
      <c r="D19" s="63"/>
      <c r="E19" s="63"/>
      <c r="F19" s="63"/>
      <c r="G19" s="63"/>
      <c r="H19" s="63"/>
      <c r="I19" s="63"/>
      <c r="J19" s="63"/>
      <c r="K19" s="63"/>
      <c r="L19" s="63">
        <f>IF(ROW($A19)+DifIdConj!L19 &lt; 93, INDEX([4]CoPensRurH!L:L,ROW($A19)+DifIdConj!L19)/(PotPensRurM!L19*txMortM!L19),0)</f>
        <v>0</v>
      </c>
      <c r="M19" s="63">
        <f>IF(ROW($A19)+DifIdConj!M19 &lt; 93, INDEX([4]CoPensRurH!M:M,ROW($A19)+DifIdConj!M19)/(PotPensRurM!M19*txMortM!M19),0)</f>
        <v>1.7908191219019864</v>
      </c>
      <c r="N19" s="63">
        <f>IF(ROW($A19)+DifIdConj!N19 &lt; 93, INDEX([4]CoPensRurH!N:N,ROW($A19)+DifIdConj!N19)/(PotPensRurM!N19*txMortM!N19),0)</f>
        <v>2.2019260243763528</v>
      </c>
      <c r="O19" s="63">
        <f>IF(ROW($A19)+DifIdConj!O19 &lt; 93, INDEX([4]CoPensRurH!O:O,ROW($A19)+DifIdConj!O19)/(PotPensRurM!O19*txMortM!O19),0)</f>
        <v>2.7206925385500127</v>
      </c>
      <c r="P19" s="64">
        <f>IF(ROW($A19)+DifIdConj!P19 &lt; 93, INDEX([4]CoPensRurH!P:P,ROW($A19)+DifIdConj!P19)/(PotPensRurM!P19*txMortM!P19),0)</f>
        <v>2.1203071473728659</v>
      </c>
      <c r="Q19" s="65">
        <f t="shared" si="0"/>
        <v>2.2084362080503044</v>
      </c>
      <c r="R19" s="66">
        <f t="shared" si="5"/>
        <v>2.2084362080503044</v>
      </c>
      <c r="S19" s="66">
        <f t="shared" ref="S19:BJ19" si="21">S$94*R19</f>
        <v>2.2084362080503044</v>
      </c>
      <c r="T19" s="66">
        <f t="shared" si="21"/>
        <v>2.2084362080503044</v>
      </c>
      <c r="U19" s="66">
        <f t="shared" si="21"/>
        <v>2.2084362080503044</v>
      </c>
      <c r="V19" s="66">
        <f t="shared" si="21"/>
        <v>2.2084362080503044</v>
      </c>
      <c r="W19" s="66">
        <f t="shared" si="21"/>
        <v>2.2084362080503044</v>
      </c>
      <c r="X19" s="66">
        <f t="shared" si="21"/>
        <v>2.2084362080503044</v>
      </c>
      <c r="Y19" s="66">
        <f t="shared" si="21"/>
        <v>2.2084362080503044</v>
      </c>
      <c r="Z19" s="66">
        <f t="shared" si="21"/>
        <v>2.2084362080503044</v>
      </c>
      <c r="AA19" s="66">
        <f t="shared" si="21"/>
        <v>2.2084362080503044</v>
      </c>
      <c r="AB19" s="66">
        <f t="shared" si="21"/>
        <v>2.2084362080503044</v>
      </c>
      <c r="AC19" s="66">
        <f t="shared" si="21"/>
        <v>2.2084362080503044</v>
      </c>
      <c r="AD19" s="66">
        <f t="shared" si="21"/>
        <v>2.2084362080503044</v>
      </c>
      <c r="AE19" s="66">
        <f t="shared" si="21"/>
        <v>2.2084362080503044</v>
      </c>
      <c r="AF19" s="66">
        <f t="shared" si="21"/>
        <v>2.2084362080503044</v>
      </c>
      <c r="AG19" s="66">
        <f t="shared" si="21"/>
        <v>2.2084362080503044</v>
      </c>
      <c r="AH19" s="66">
        <f t="shared" si="21"/>
        <v>2.2084362080503044</v>
      </c>
      <c r="AI19" s="66">
        <f t="shared" si="21"/>
        <v>2.2084362080503044</v>
      </c>
      <c r="AJ19" s="66">
        <f t="shared" si="21"/>
        <v>2.2084362080503044</v>
      </c>
      <c r="AK19" s="66">
        <f t="shared" si="21"/>
        <v>2.2084362080503044</v>
      </c>
      <c r="AL19" s="66">
        <f t="shared" si="21"/>
        <v>2.2084362080503044</v>
      </c>
      <c r="AM19" s="66">
        <f t="shared" si="21"/>
        <v>2.2084362080503044</v>
      </c>
      <c r="AN19" s="66">
        <f t="shared" si="21"/>
        <v>2.2084362080503044</v>
      </c>
      <c r="AO19" s="66">
        <f t="shared" si="21"/>
        <v>2.2084362080503044</v>
      </c>
      <c r="AP19" s="66">
        <f t="shared" si="21"/>
        <v>2.2084362080503044</v>
      </c>
      <c r="AQ19" s="66">
        <f t="shared" si="21"/>
        <v>2.2084362080503044</v>
      </c>
      <c r="AR19" s="66">
        <f t="shared" si="21"/>
        <v>2.2084362080503044</v>
      </c>
      <c r="AS19" s="66">
        <f t="shared" si="21"/>
        <v>2.2084362080503044</v>
      </c>
      <c r="AT19" s="66">
        <f t="shared" si="21"/>
        <v>2.2084362080503044</v>
      </c>
      <c r="AU19" s="66">
        <f t="shared" si="21"/>
        <v>2.2084362080503044</v>
      </c>
      <c r="AV19" s="66">
        <f t="shared" si="21"/>
        <v>2.2084362080503044</v>
      </c>
      <c r="AW19" s="66">
        <f t="shared" si="21"/>
        <v>2.2084362080503044</v>
      </c>
      <c r="AX19" s="66">
        <f t="shared" si="21"/>
        <v>2.2084362080503044</v>
      </c>
      <c r="AY19" s="66">
        <f t="shared" si="21"/>
        <v>2.2084362080503044</v>
      </c>
      <c r="AZ19" s="66">
        <f t="shared" si="21"/>
        <v>2.2084362080503044</v>
      </c>
      <c r="BA19" s="66">
        <f t="shared" si="21"/>
        <v>2.2084362080503044</v>
      </c>
      <c r="BB19" s="66">
        <f t="shared" si="21"/>
        <v>2.2084362080503044</v>
      </c>
      <c r="BC19" s="66">
        <f t="shared" si="21"/>
        <v>2.2084362080503044</v>
      </c>
      <c r="BD19" s="66">
        <f t="shared" si="21"/>
        <v>2.2084362080503044</v>
      </c>
      <c r="BE19" s="66">
        <f t="shared" si="21"/>
        <v>2.2084362080503044</v>
      </c>
      <c r="BF19" s="66">
        <f t="shared" si="21"/>
        <v>2.2084362080503044</v>
      </c>
      <c r="BG19" s="66">
        <f t="shared" si="21"/>
        <v>2.2084362080503044</v>
      </c>
      <c r="BH19" s="66">
        <f t="shared" si="21"/>
        <v>2.2084362080503044</v>
      </c>
      <c r="BI19" s="66">
        <f t="shared" si="21"/>
        <v>2.2084362080503044</v>
      </c>
      <c r="BJ19" s="67">
        <f t="shared" si="21"/>
        <v>2.2084362080503044</v>
      </c>
    </row>
    <row r="20" spans="1:62" x14ac:dyDescent="0.3">
      <c r="A20" s="29">
        <v>18</v>
      </c>
      <c r="B20" s="63"/>
      <c r="C20" s="63"/>
      <c r="D20" s="63"/>
      <c r="E20" s="63"/>
      <c r="F20" s="63"/>
      <c r="G20" s="63"/>
      <c r="H20" s="63"/>
      <c r="I20" s="63"/>
      <c r="J20" s="63"/>
      <c r="K20" s="63"/>
      <c r="L20" s="63">
        <f>IF(ROW($A20)+DifIdConj!L20 &lt; 93, INDEX([4]CoPensRurH!L:L,ROW($A20)+DifIdConj!L20)/(PotPensRurM!L20*txMortM!L20),0)</f>
        <v>0</v>
      </c>
      <c r="M20" s="63">
        <f>IF(ROW($A20)+DifIdConj!M20 &lt; 93, INDEX([4]CoPensRurH!M:M,ROW($A20)+DifIdConj!M20)/(PotPensRurM!M20*txMortM!M20),0)</f>
        <v>1.2786634029709434</v>
      </c>
      <c r="N20" s="63">
        <f>IF(ROW($A20)+DifIdConj!N20 &lt; 93, INDEX([4]CoPensRurH!N:N,ROW($A20)+DifIdConj!N20)/(PotPensRurM!N20*txMortM!N20),0)</f>
        <v>1.3666153453271432</v>
      </c>
      <c r="O20" s="63">
        <f>IF(ROW($A20)+DifIdConj!O20 &lt; 93, INDEX([4]CoPensRurH!O:O,ROW($A20)+DifIdConj!O20)/(PotPensRurM!O20*txMortM!O20),0)</f>
        <v>1.5050118520866589</v>
      </c>
      <c r="P20" s="64">
        <f>IF(ROW($A20)+DifIdConj!P20 &lt; 93, INDEX([4]CoPensRurH!P:P,ROW($A20)+DifIdConj!P20)/(PotPensRurM!P20*txMortM!P20),0)</f>
        <v>1.7989312168242793</v>
      </c>
      <c r="Q20" s="65">
        <f t="shared" si="0"/>
        <v>1.4873054543022561</v>
      </c>
      <c r="R20" s="66">
        <f t="shared" ref="R20:R35" si="22">Q20</f>
        <v>1.4873054543022561</v>
      </c>
      <c r="S20" s="66">
        <f t="shared" ref="S20:BJ20" si="23">S$94*R20</f>
        <v>1.4873054543022561</v>
      </c>
      <c r="T20" s="66">
        <f t="shared" si="23"/>
        <v>1.4873054543022561</v>
      </c>
      <c r="U20" s="66">
        <f t="shared" si="23"/>
        <v>1.4873054543022561</v>
      </c>
      <c r="V20" s="66">
        <f t="shared" si="23"/>
        <v>1.4873054543022561</v>
      </c>
      <c r="W20" s="66">
        <f t="shared" si="23"/>
        <v>1.4873054543022561</v>
      </c>
      <c r="X20" s="66">
        <f t="shared" si="23"/>
        <v>1.4873054543022561</v>
      </c>
      <c r="Y20" s="66">
        <f t="shared" si="23"/>
        <v>1.4873054543022561</v>
      </c>
      <c r="Z20" s="66">
        <f t="shared" si="23"/>
        <v>1.4873054543022561</v>
      </c>
      <c r="AA20" s="66">
        <f t="shared" si="23"/>
        <v>1.4873054543022561</v>
      </c>
      <c r="AB20" s="66">
        <f t="shared" si="23"/>
        <v>1.4873054543022561</v>
      </c>
      <c r="AC20" s="66">
        <f t="shared" si="23"/>
        <v>1.4873054543022561</v>
      </c>
      <c r="AD20" s="66">
        <f t="shared" si="23"/>
        <v>1.4873054543022561</v>
      </c>
      <c r="AE20" s="66">
        <f t="shared" si="23"/>
        <v>1.4873054543022561</v>
      </c>
      <c r="AF20" s="66">
        <f t="shared" si="23"/>
        <v>1.4873054543022561</v>
      </c>
      <c r="AG20" s="66">
        <f t="shared" si="23"/>
        <v>1.4873054543022561</v>
      </c>
      <c r="AH20" s="66">
        <f t="shared" si="23"/>
        <v>1.4873054543022561</v>
      </c>
      <c r="AI20" s="66">
        <f t="shared" si="23"/>
        <v>1.4873054543022561</v>
      </c>
      <c r="AJ20" s="66">
        <f t="shared" si="23"/>
        <v>1.4873054543022561</v>
      </c>
      <c r="AK20" s="66">
        <f t="shared" si="23"/>
        <v>1.4873054543022561</v>
      </c>
      <c r="AL20" s="66">
        <f t="shared" si="23"/>
        <v>1.4873054543022561</v>
      </c>
      <c r="AM20" s="66">
        <f t="shared" si="23"/>
        <v>1.4873054543022561</v>
      </c>
      <c r="AN20" s="66">
        <f t="shared" si="23"/>
        <v>1.4873054543022561</v>
      </c>
      <c r="AO20" s="66">
        <f t="shared" si="23"/>
        <v>1.4873054543022561</v>
      </c>
      <c r="AP20" s="66">
        <f t="shared" si="23"/>
        <v>1.4873054543022561</v>
      </c>
      <c r="AQ20" s="66">
        <f t="shared" si="23"/>
        <v>1.4873054543022561</v>
      </c>
      <c r="AR20" s="66">
        <f t="shared" si="23"/>
        <v>1.4873054543022561</v>
      </c>
      <c r="AS20" s="66">
        <f t="shared" si="23"/>
        <v>1.4873054543022561</v>
      </c>
      <c r="AT20" s="66">
        <f t="shared" si="23"/>
        <v>1.4873054543022561</v>
      </c>
      <c r="AU20" s="66">
        <f t="shared" si="23"/>
        <v>1.4873054543022561</v>
      </c>
      <c r="AV20" s="66">
        <f t="shared" si="23"/>
        <v>1.4873054543022561</v>
      </c>
      <c r="AW20" s="66">
        <f t="shared" si="23"/>
        <v>1.4873054543022561</v>
      </c>
      <c r="AX20" s="66">
        <f t="shared" si="23"/>
        <v>1.4873054543022561</v>
      </c>
      <c r="AY20" s="66">
        <f t="shared" si="23"/>
        <v>1.4873054543022561</v>
      </c>
      <c r="AZ20" s="66">
        <f t="shared" si="23"/>
        <v>1.4873054543022561</v>
      </c>
      <c r="BA20" s="66">
        <f t="shared" si="23"/>
        <v>1.4873054543022561</v>
      </c>
      <c r="BB20" s="66">
        <f t="shared" si="23"/>
        <v>1.4873054543022561</v>
      </c>
      <c r="BC20" s="66">
        <f t="shared" si="23"/>
        <v>1.4873054543022561</v>
      </c>
      <c r="BD20" s="66">
        <f t="shared" si="23"/>
        <v>1.4873054543022561</v>
      </c>
      <c r="BE20" s="66">
        <f t="shared" si="23"/>
        <v>1.4873054543022561</v>
      </c>
      <c r="BF20" s="66">
        <f t="shared" si="23"/>
        <v>1.4873054543022561</v>
      </c>
      <c r="BG20" s="66">
        <f t="shared" si="23"/>
        <v>1.4873054543022561</v>
      </c>
      <c r="BH20" s="66">
        <f t="shared" si="23"/>
        <v>1.4873054543022561</v>
      </c>
      <c r="BI20" s="66">
        <f t="shared" si="23"/>
        <v>1.4873054543022561</v>
      </c>
      <c r="BJ20" s="67">
        <f t="shared" si="23"/>
        <v>1.4873054543022561</v>
      </c>
    </row>
    <row r="21" spans="1:62" x14ac:dyDescent="0.3">
      <c r="A21" s="29">
        <v>19</v>
      </c>
      <c r="B21" s="63"/>
      <c r="C21" s="63"/>
      <c r="D21" s="63"/>
      <c r="E21" s="63"/>
      <c r="F21" s="63"/>
      <c r="G21" s="63"/>
      <c r="H21" s="63"/>
      <c r="I21" s="63"/>
      <c r="J21" s="63"/>
      <c r="K21" s="63"/>
      <c r="L21" s="63">
        <f>IF(ROW($A21)+DifIdConj!L21 &lt; 93, INDEX([4]CoPensRurH!L:L,ROW($A21)+DifIdConj!L21)/(PotPensRurM!L21*txMortM!L21),0)</f>
        <v>0</v>
      </c>
      <c r="M21" s="63">
        <f>IF(ROW($A21)+DifIdConj!M21 &lt; 93, INDEX([4]CoPensRurH!M:M,ROW($A21)+DifIdConj!M21)/(PotPensRurM!M21*txMortM!M21),0)</f>
        <v>1.274011465998873</v>
      </c>
      <c r="N21" s="63">
        <f>IF(ROW($A21)+DifIdConj!N21 &lt; 93, INDEX([4]CoPensRurH!N:N,ROW($A21)+DifIdConj!N21)/(PotPensRurM!N21*txMortM!N21),0)</f>
        <v>1.6106781142486788</v>
      </c>
      <c r="O21" s="63">
        <f>IF(ROW($A21)+DifIdConj!O21 &lt; 93, INDEX([4]CoPensRurH!O:O,ROW($A21)+DifIdConj!O21)/(PotPensRurM!O21*txMortM!O21),0)</f>
        <v>1.5675780024111905</v>
      </c>
      <c r="P21" s="64">
        <f>IF(ROW($A21)+DifIdConj!P21 &lt; 93, INDEX([4]CoPensRurH!P:P,ROW($A21)+DifIdConj!P21)/(PotPensRurM!P21*txMortM!P21),0)</f>
        <v>1.646215958301259</v>
      </c>
      <c r="Q21" s="65">
        <f t="shared" si="0"/>
        <v>1.5246208852400005</v>
      </c>
      <c r="R21" s="66">
        <f t="shared" si="22"/>
        <v>1.5246208852400005</v>
      </c>
      <c r="S21" s="66">
        <f t="shared" ref="S21:BJ21" si="24">S$94*R21</f>
        <v>1.5246208852400005</v>
      </c>
      <c r="T21" s="66">
        <f t="shared" si="24"/>
        <v>1.5246208852400005</v>
      </c>
      <c r="U21" s="66">
        <f t="shared" si="24"/>
        <v>1.5246208852400005</v>
      </c>
      <c r="V21" s="66">
        <f t="shared" si="24"/>
        <v>1.5246208852400005</v>
      </c>
      <c r="W21" s="66">
        <f t="shared" si="24"/>
        <v>1.5246208852400005</v>
      </c>
      <c r="X21" s="66">
        <f t="shared" si="24"/>
        <v>1.5246208852400005</v>
      </c>
      <c r="Y21" s="66">
        <f t="shared" si="24"/>
        <v>1.5246208852400005</v>
      </c>
      <c r="Z21" s="66">
        <f t="shared" si="24"/>
        <v>1.5246208852400005</v>
      </c>
      <c r="AA21" s="66">
        <f t="shared" si="24"/>
        <v>1.5246208852400005</v>
      </c>
      <c r="AB21" s="66">
        <f t="shared" si="24"/>
        <v>1.5246208852400005</v>
      </c>
      <c r="AC21" s="66">
        <f t="shared" si="24"/>
        <v>1.5246208852400005</v>
      </c>
      <c r="AD21" s="66">
        <f t="shared" si="24"/>
        <v>1.5246208852400005</v>
      </c>
      <c r="AE21" s="66">
        <f t="shared" si="24"/>
        <v>1.5246208852400005</v>
      </c>
      <c r="AF21" s="66">
        <f t="shared" si="24"/>
        <v>1.5246208852400005</v>
      </c>
      <c r="AG21" s="66">
        <f t="shared" si="24"/>
        <v>1.5246208852400005</v>
      </c>
      <c r="AH21" s="66">
        <f t="shared" si="24"/>
        <v>1.5246208852400005</v>
      </c>
      <c r="AI21" s="66">
        <f t="shared" si="24"/>
        <v>1.5246208852400005</v>
      </c>
      <c r="AJ21" s="66">
        <f t="shared" si="24"/>
        <v>1.5246208852400005</v>
      </c>
      <c r="AK21" s="66">
        <f t="shared" si="24"/>
        <v>1.5246208852400005</v>
      </c>
      <c r="AL21" s="66">
        <f t="shared" si="24"/>
        <v>1.5246208852400005</v>
      </c>
      <c r="AM21" s="66">
        <f t="shared" si="24"/>
        <v>1.5246208852400005</v>
      </c>
      <c r="AN21" s="66">
        <f t="shared" si="24"/>
        <v>1.5246208852400005</v>
      </c>
      <c r="AO21" s="66">
        <f t="shared" si="24"/>
        <v>1.5246208852400005</v>
      </c>
      <c r="AP21" s="66">
        <f t="shared" si="24"/>
        <v>1.5246208852400005</v>
      </c>
      <c r="AQ21" s="66">
        <f t="shared" si="24"/>
        <v>1.5246208852400005</v>
      </c>
      <c r="AR21" s="66">
        <f t="shared" si="24"/>
        <v>1.5246208852400005</v>
      </c>
      <c r="AS21" s="66">
        <f t="shared" si="24"/>
        <v>1.5246208852400005</v>
      </c>
      <c r="AT21" s="66">
        <f t="shared" si="24"/>
        <v>1.5246208852400005</v>
      </c>
      <c r="AU21" s="66">
        <f t="shared" si="24"/>
        <v>1.5246208852400005</v>
      </c>
      <c r="AV21" s="66">
        <f t="shared" si="24"/>
        <v>1.5246208852400005</v>
      </c>
      <c r="AW21" s="66">
        <f t="shared" si="24"/>
        <v>1.5246208852400005</v>
      </c>
      <c r="AX21" s="66">
        <f t="shared" si="24"/>
        <v>1.5246208852400005</v>
      </c>
      <c r="AY21" s="66">
        <f t="shared" si="24"/>
        <v>1.5246208852400005</v>
      </c>
      <c r="AZ21" s="66">
        <f t="shared" si="24"/>
        <v>1.5246208852400005</v>
      </c>
      <c r="BA21" s="66">
        <f t="shared" si="24"/>
        <v>1.5246208852400005</v>
      </c>
      <c r="BB21" s="66">
        <f t="shared" si="24"/>
        <v>1.5246208852400005</v>
      </c>
      <c r="BC21" s="66">
        <f t="shared" si="24"/>
        <v>1.5246208852400005</v>
      </c>
      <c r="BD21" s="66">
        <f t="shared" si="24"/>
        <v>1.5246208852400005</v>
      </c>
      <c r="BE21" s="66">
        <f t="shared" si="24"/>
        <v>1.5246208852400005</v>
      </c>
      <c r="BF21" s="66">
        <f t="shared" si="24"/>
        <v>1.5246208852400005</v>
      </c>
      <c r="BG21" s="66">
        <f t="shared" si="24"/>
        <v>1.5246208852400005</v>
      </c>
      <c r="BH21" s="66">
        <f t="shared" si="24"/>
        <v>1.5246208852400005</v>
      </c>
      <c r="BI21" s="66">
        <f t="shared" si="24"/>
        <v>1.5246208852400005</v>
      </c>
      <c r="BJ21" s="67">
        <f t="shared" si="24"/>
        <v>1.5246208852400005</v>
      </c>
    </row>
    <row r="22" spans="1:62" x14ac:dyDescent="0.3">
      <c r="A22" s="29">
        <v>20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>
        <f>IF(ROW($A22)+DifIdConj!L22 &lt; 93, INDEX([4]CoPensRurH!L:L,ROW($A22)+DifIdConj!L22)/(PotPensRurM!L22*txMortM!L22),0)</f>
        <v>0</v>
      </c>
      <c r="M22" s="63">
        <f>IF(ROW($A22)+DifIdConj!M22 &lt; 93, INDEX([4]CoPensRurH!M:M,ROW($A22)+DifIdConj!M22)/(PotPensRurM!M22*txMortM!M22),0)</f>
        <v>1.0191545094733587</v>
      </c>
      <c r="N22" s="63">
        <f>IF(ROW($A22)+DifIdConj!N22 &lt; 93, INDEX([4]CoPensRurH!N:N,ROW($A22)+DifIdConj!N22)/(PotPensRurM!N22*txMortM!N22),0)</f>
        <v>0.74567648737459036</v>
      </c>
      <c r="O22" s="63">
        <f>IF(ROW($A22)+DifIdConj!O22 &lt; 93, INDEX([4]CoPensRurH!O:O,ROW($A22)+DifIdConj!O22)/(PotPensRurM!O22*txMortM!O22),0)</f>
        <v>0.8976440687355266</v>
      </c>
      <c r="P22" s="64">
        <f>IF(ROW($A22)+DifIdConj!P22 &lt; 93, INDEX([4]CoPensRurH!P:P,ROW($A22)+DifIdConj!P22)/(PotPensRurM!P22*txMortM!P22),0)</f>
        <v>0.95577496766683145</v>
      </c>
      <c r="Q22" s="65">
        <f t="shared" si="0"/>
        <v>0.90456250831257679</v>
      </c>
      <c r="R22" s="66">
        <f t="shared" si="22"/>
        <v>0.90456250831257679</v>
      </c>
      <c r="S22" s="66">
        <f t="shared" ref="S22:BJ22" si="25">S$94*R22</f>
        <v>0.90456250831257679</v>
      </c>
      <c r="T22" s="66">
        <f t="shared" si="25"/>
        <v>0.90456250831257679</v>
      </c>
      <c r="U22" s="66">
        <f t="shared" si="25"/>
        <v>0.90456250831257679</v>
      </c>
      <c r="V22" s="66">
        <f t="shared" si="25"/>
        <v>0.90456250831257679</v>
      </c>
      <c r="W22" s="66">
        <f t="shared" si="25"/>
        <v>0.90456250831257679</v>
      </c>
      <c r="X22" s="66">
        <f t="shared" si="25"/>
        <v>0.90456250831257679</v>
      </c>
      <c r="Y22" s="66">
        <f t="shared" si="25"/>
        <v>0.90456250831257679</v>
      </c>
      <c r="Z22" s="66">
        <f t="shared" si="25"/>
        <v>0.90456250831257679</v>
      </c>
      <c r="AA22" s="66">
        <f t="shared" si="25"/>
        <v>0.90456250831257679</v>
      </c>
      <c r="AB22" s="66">
        <f t="shared" si="25"/>
        <v>0.90456250831257679</v>
      </c>
      <c r="AC22" s="66">
        <f t="shared" si="25"/>
        <v>0.90456250831257679</v>
      </c>
      <c r="AD22" s="66">
        <f t="shared" si="25"/>
        <v>0.90456250831257679</v>
      </c>
      <c r="AE22" s="66">
        <f t="shared" si="25"/>
        <v>0.90456250831257679</v>
      </c>
      <c r="AF22" s="66">
        <f t="shared" si="25"/>
        <v>0.90456250831257679</v>
      </c>
      <c r="AG22" s="66">
        <f t="shared" si="25"/>
        <v>0.90456250831257679</v>
      </c>
      <c r="AH22" s="66">
        <f t="shared" si="25"/>
        <v>0.90456250831257679</v>
      </c>
      <c r="AI22" s="66">
        <f t="shared" si="25"/>
        <v>0.90456250831257679</v>
      </c>
      <c r="AJ22" s="66">
        <f t="shared" si="25"/>
        <v>0.90456250831257679</v>
      </c>
      <c r="AK22" s="66">
        <f t="shared" si="25"/>
        <v>0.90456250831257679</v>
      </c>
      <c r="AL22" s="66">
        <f t="shared" si="25"/>
        <v>0.90456250831257679</v>
      </c>
      <c r="AM22" s="66">
        <f t="shared" si="25"/>
        <v>0.90456250831257679</v>
      </c>
      <c r="AN22" s="66">
        <f t="shared" si="25"/>
        <v>0.90456250831257679</v>
      </c>
      <c r="AO22" s="66">
        <f t="shared" si="25"/>
        <v>0.90456250831257679</v>
      </c>
      <c r="AP22" s="66">
        <f t="shared" si="25"/>
        <v>0.90456250831257679</v>
      </c>
      <c r="AQ22" s="66">
        <f t="shared" si="25"/>
        <v>0.90456250831257679</v>
      </c>
      <c r="AR22" s="66">
        <f t="shared" si="25"/>
        <v>0.90456250831257679</v>
      </c>
      <c r="AS22" s="66">
        <f t="shared" si="25"/>
        <v>0.90456250831257679</v>
      </c>
      <c r="AT22" s="66">
        <f t="shared" si="25"/>
        <v>0.90456250831257679</v>
      </c>
      <c r="AU22" s="66">
        <f t="shared" si="25"/>
        <v>0.90456250831257679</v>
      </c>
      <c r="AV22" s="66">
        <f t="shared" si="25"/>
        <v>0.90456250831257679</v>
      </c>
      <c r="AW22" s="66">
        <f t="shared" si="25"/>
        <v>0.90456250831257679</v>
      </c>
      <c r="AX22" s="66">
        <f t="shared" si="25"/>
        <v>0.90456250831257679</v>
      </c>
      <c r="AY22" s="66">
        <f t="shared" si="25"/>
        <v>0.90456250831257679</v>
      </c>
      <c r="AZ22" s="66">
        <f t="shared" si="25"/>
        <v>0.90456250831257679</v>
      </c>
      <c r="BA22" s="66">
        <f t="shared" si="25"/>
        <v>0.90456250831257679</v>
      </c>
      <c r="BB22" s="66">
        <f t="shared" si="25"/>
        <v>0.90456250831257679</v>
      </c>
      <c r="BC22" s="66">
        <f t="shared" si="25"/>
        <v>0.90456250831257679</v>
      </c>
      <c r="BD22" s="66">
        <f t="shared" si="25"/>
        <v>0.90456250831257679</v>
      </c>
      <c r="BE22" s="66">
        <f t="shared" si="25"/>
        <v>0.90456250831257679</v>
      </c>
      <c r="BF22" s="66">
        <f t="shared" si="25"/>
        <v>0.90456250831257679</v>
      </c>
      <c r="BG22" s="66">
        <f t="shared" si="25"/>
        <v>0.90456250831257679</v>
      </c>
      <c r="BH22" s="66">
        <f t="shared" si="25"/>
        <v>0.90456250831257679</v>
      </c>
      <c r="BI22" s="66">
        <f t="shared" si="25"/>
        <v>0.90456250831257679</v>
      </c>
      <c r="BJ22" s="67">
        <f t="shared" si="25"/>
        <v>0.90456250831257679</v>
      </c>
    </row>
    <row r="23" spans="1:62" x14ac:dyDescent="0.3">
      <c r="A23" s="29">
        <v>21</v>
      </c>
      <c r="B23" s="63"/>
      <c r="C23" s="63"/>
      <c r="D23" s="63"/>
      <c r="E23" s="63"/>
      <c r="F23" s="63"/>
      <c r="G23" s="63"/>
      <c r="H23" s="63"/>
      <c r="I23" s="63"/>
      <c r="J23" s="63"/>
      <c r="K23" s="63"/>
      <c r="L23" s="63">
        <f>IF(ROW($A23)+DifIdConj!L23 &lt; 93, INDEX([4]CoPensRurH!L:L,ROW($A23)+DifIdConj!L23)/(PotPensRurM!L23*txMortM!L23),0)</f>
        <v>0</v>
      </c>
      <c r="M23" s="63">
        <f>IF(ROW($A23)+DifIdConj!M23 &lt; 93, INDEX([4]CoPensRurH!M:M,ROW($A23)+DifIdConj!M23)/(PotPensRurM!M23*txMortM!M23),0)</f>
        <v>0.55019873259755891</v>
      </c>
      <c r="N23" s="63">
        <f>IF(ROW($A23)+DifIdConj!N23 &lt; 93, INDEX([4]CoPensRurH!N:N,ROW($A23)+DifIdConj!N23)/(PotPensRurM!N23*txMortM!N23),0)</f>
        <v>0.46835847832420657</v>
      </c>
      <c r="O23" s="63">
        <f>IF(ROW($A23)+DifIdConj!O23 &lt; 93, INDEX([4]CoPensRurH!O:O,ROW($A23)+DifIdConj!O23)/(PotPensRurM!O23*txMortM!O23),0)</f>
        <v>0.60441883497314175</v>
      </c>
      <c r="P23" s="64">
        <f>IF(ROW($A23)+DifIdConj!P23 &lt; 93, INDEX([4]CoPensRurH!P:P,ROW($A23)+DifIdConj!P23)/(PotPensRurM!P23*txMortM!P23),0)</f>
        <v>0.91672125169468965</v>
      </c>
      <c r="Q23" s="65">
        <f t="shared" si="0"/>
        <v>0.63492432439739921</v>
      </c>
      <c r="R23" s="66">
        <f t="shared" si="22"/>
        <v>0.63492432439739921</v>
      </c>
      <c r="S23" s="66">
        <f t="shared" ref="S23:BJ23" si="26">S$94*R23</f>
        <v>0.63492432439739921</v>
      </c>
      <c r="T23" s="66">
        <f t="shared" si="26"/>
        <v>0.63492432439739921</v>
      </c>
      <c r="U23" s="66">
        <f t="shared" si="26"/>
        <v>0.63492432439739921</v>
      </c>
      <c r="V23" s="66">
        <f t="shared" si="26"/>
        <v>0.63492432439739921</v>
      </c>
      <c r="W23" s="66">
        <f t="shared" si="26"/>
        <v>0.63492432439739921</v>
      </c>
      <c r="X23" s="66">
        <f t="shared" si="26"/>
        <v>0.63492432439739921</v>
      </c>
      <c r="Y23" s="66">
        <f t="shared" si="26"/>
        <v>0.63492432439739921</v>
      </c>
      <c r="Z23" s="66">
        <f t="shared" si="26"/>
        <v>0.63492432439739921</v>
      </c>
      <c r="AA23" s="66">
        <f t="shared" si="26"/>
        <v>0.63492432439739921</v>
      </c>
      <c r="AB23" s="66">
        <f t="shared" si="26"/>
        <v>0.63492432439739921</v>
      </c>
      <c r="AC23" s="66">
        <f t="shared" si="26"/>
        <v>0.63492432439739921</v>
      </c>
      <c r="AD23" s="66">
        <f t="shared" si="26"/>
        <v>0.63492432439739921</v>
      </c>
      <c r="AE23" s="66">
        <f t="shared" si="26"/>
        <v>0.63492432439739921</v>
      </c>
      <c r="AF23" s="66">
        <f t="shared" si="26"/>
        <v>0.63492432439739921</v>
      </c>
      <c r="AG23" s="66">
        <f t="shared" si="26"/>
        <v>0.63492432439739921</v>
      </c>
      <c r="AH23" s="66">
        <f t="shared" si="26"/>
        <v>0.63492432439739921</v>
      </c>
      <c r="AI23" s="66">
        <f t="shared" si="26"/>
        <v>0.63492432439739921</v>
      </c>
      <c r="AJ23" s="66">
        <f t="shared" si="26"/>
        <v>0.63492432439739921</v>
      </c>
      <c r="AK23" s="66">
        <f t="shared" si="26"/>
        <v>0.63492432439739921</v>
      </c>
      <c r="AL23" s="66">
        <f t="shared" si="26"/>
        <v>0.63492432439739921</v>
      </c>
      <c r="AM23" s="66">
        <f t="shared" si="26"/>
        <v>0.63492432439739921</v>
      </c>
      <c r="AN23" s="66">
        <f t="shared" si="26"/>
        <v>0.63492432439739921</v>
      </c>
      <c r="AO23" s="66">
        <f t="shared" si="26"/>
        <v>0.63492432439739921</v>
      </c>
      <c r="AP23" s="66">
        <f t="shared" si="26"/>
        <v>0.63492432439739921</v>
      </c>
      <c r="AQ23" s="66">
        <f t="shared" si="26"/>
        <v>0.63492432439739921</v>
      </c>
      <c r="AR23" s="66">
        <f t="shared" si="26"/>
        <v>0.63492432439739921</v>
      </c>
      <c r="AS23" s="66">
        <f t="shared" si="26"/>
        <v>0.63492432439739921</v>
      </c>
      <c r="AT23" s="66">
        <f t="shared" si="26"/>
        <v>0.63492432439739921</v>
      </c>
      <c r="AU23" s="66">
        <f t="shared" si="26"/>
        <v>0.63492432439739921</v>
      </c>
      <c r="AV23" s="66">
        <f t="shared" si="26"/>
        <v>0.63492432439739921</v>
      </c>
      <c r="AW23" s="66">
        <f t="shared" si="26"/>
        <v>0.63492432439739921</v>
      </c>
      <c r="AX23" s="66">
        <f t="shared" si="26"/>
        <v>0.63492432439739921</v>
      </c>
      <c r="AY23" s="66">
        <f t="shared" si="26"/>
        <v>0.63492432439739921</v>
      </c>
      <c r="AZ23" s="66">
        <f t="shared" si="26"/>
        <v>0.63492432439739921</v>
      </c>
      <c r="BA23" s="66">
        <f t="shared" si="26"/>
        <v>0.63492432439739921</v>
      </c>
      <c r="BB23" s="66">
        <f t="shared" si="26"/>
        <v>0.63492432439739921</v>
      </c>
      <c r="BC23" s="66">
        <f t="shared" si="26"/>
        <v>0.63492432439739921</v>
      </c>
      <c r="BD23" s="66">
        <f t="shared" si="26"/>
        <v>0.63492432439739921</v>
      </c>
      <c r="BE23" s="66">
        <f t="shared" si="26"/>
        <v>0.63492432439739921</v>
      </c>
      <c r="BF23" s="66">
        <f t="shared" si="26"/>
        <v>0.63492432439739921</v>
      </c>
      <c r="BG23" s="66">
        <f t="shared" si="26"/>
        <v>0.63492432439739921</v>
      </c>
      <c r="BH23" s="66">
        <f t="shared" si="26"/>
        <v>0.63492432439739921</v>
      </c>
      <c r="BI23" s="66">
        <f t="shared" si="26"/>
        <v>0.63492432439739921</v>
      </c>
      <c r="BJ23" s="67">
        <f t="shared" si="26"/>
        <v>0.63492432439739921</v>
      </c>
    </row>
    <row r="24" spans="1:62" x14ac:dyDescent="0.3">
      <c r="A24" s="29">
        <v>22</v>
      </c>
      <c r="B24" s="63"/>
      <c r="C24" s="63"/>
      <c r="D24" s="63"/>
      <c r="E24" s="63"/>
      <c r="F24" s="63"/>
      <c r="G24" s="63"/>
      <c r="H24" s="63"/>
      <c r="I24" s="63"/>
      <c r="J24" s="63"/>
      <c r="K24" s="63"/>
      <c r="L24" s="63">
        <f>IF(ROW($A24)+DifIdConj!L24 &lt; 93, INDEX([4]CoPensRurH!L:L,ROW($A24)+DifIdConj!L24)/(PotPensRurM!L24*txMortM!L24),0)</f>
        <v>0</v>
      </c>
      <c r="M24" s="63">
        <f>IF(ROW($A24)+DifIdConj!M24 &lt; 93, INDEX([4]CoPensRurH!M:M,ROW($A24)+DifIdConj!M24)/(PotPensRurM!M24*txMortM!M24),0)</f>
        <v>0.69384390520424599</v>
      </c>
      <c r="N24" s="63">
        <f>IF(ROW($A24)+DifIdConj!N24 &lt; 93, INDEX([4]CoPensRurH!N:N,ROW($A24)+DifIdConj!N24)/(PotPensRurM!N24*txMortM!N24),0)</f>
        <v>0.6347426972797916</v>
      </c>
      <c r="O24" s="63">
        <f>IF(ROW($A24)+DifIdConj!O24 &lt; 93, INDEX([4]CoPensRurH!O:O,ROW($A24)+DifIdConj!O24)/(PotPensRurM!O24*txMortM!O24),0)</f>
        <v>0.70291776795265337</v>
      </c>
      <c r="P24" s="64">
        <f>IF(ROW($A24)+DifIdConj!P24 &lt; 93, INDEX([4]CoPensRurH!P:P,ROW($A24)+DifIdConj!P24)/(PotPensRurM!P24*txMortM!P24),0)</f>
        <v>0.63752091645497189</v>
      </c>
      <c r="Q24" s="65">
        <f t="shared" si="0"/>
        <v>0.66725632172291571</v>
      </c>
      <c r="R24" s="66">
        <f t="shared" si="22"/>
        <v>0.66725632172291571</v>
      </c>
      <c r="S24" s="66">
        <f t="shared" ref="S24:BJ24" si="27">S$94*R24</f>
        <v>0.66725632172291571</v>
      </c>
      <c r="T24" s="66">
        <f t="shared" si="27"/>
        <v>0.66725632172291571</v>
      </c>
      <c r="U24" s="66">
        <f t="shared" si="27"/>
        <v>0.66725632172291571</v>
      </c>
      <c r="V24" s="66">
        <f t="shared" si="27"/>
        <v>0.66725632172291571</v>
      </c>
      <c r="W24" s="66">
        <f t="shared" si="27"/>
        <v>0.66725632172291571</v>
      </c>
      <c r="X24" s="66">
        <f t="shared" si="27"/>
        <v>0.66725632172291571</v>
      </c>
      <c r="Y24" s="66">
        <f t="shared" si="27"/>
        <v>0.66725632172291571</v>
      </c>
      <c r="Z24" s="66">
        <f t="shared" si="27"/>
        <v>0.66725632172291571</v>
      </c>
      <c r="AA24" s="66">
        <f t="shared" si="27"/>
        <v>0.66725632172291571</v>
      </c>
      <c r="AB24" s="66">
        <f t="shared" si="27"/>
        <v>0.66725632172291571</v>
      </c>
      <c r="AC24" s="66">
        <f t="shared" si="27"/>
        <v>0.66725632172291571</v>
      </c>
      <c r="AD24" s="66">
        <f t="shared" si="27"/>
        <v>0.66725632172291571</v>
      </c>
      <c r="AE24" s="66">
        <f t="shared" si="27"/>
        <v>0.66725632172291571</v>
      </c>
      <c r="AF24" s="66">
        <f t="shared" si="27"/>
        <v>0.66725632172291571</v>
      </c>
      <c r="AG24" s="66">
        <f t="shared" si="27"/>
        <v>0.66725632172291571</v>
      </c>
      <c r="AH24" s="66">
        <f t="shared" si="27"/>
        <v>0.66725632172291571</v>
      </c>
      <c r="AI24" s="66">
        <f t="shared" si="27"/>
        <v>0.66725632172291571</v>
      </c>
      <c r="AJ24" s="66">
        <f t="shared" si="27"/>
        <v>0.66725632172291571</v>
      </c>
      <c r="AK24" s="66">
        <f t="shared" si="27"/>
        <v>0.66725632172291571</v>
      </c>
      <c r="AL24" s="66">
        <f t="shared" si="27"/>
        <v>0.66725632172291571</v>
      </c>
      <c r="AM24" s="66">
        <f t="shared" si="27"/>
        <v>0.66725632172291571</v>
      </c>
      <c r="AN24" s="66">
        <f t="shared" si="27"/>
        <v>0.66725632172291571</v>
      </c>
      <c r="AO24" s="66">
        <f t="shared" si="27"/>
        <v>0.66725632172291571</v>
      </c>
      <c r="AP24" s="66">
        <f t="shared" si="27"/>
        <v>0.66725632172291571</v>
      </c>
      <c r="AQ24" s="66">
        <f t="shared" si="27"/>
        <v>0.66725632172291571</v>
      </c>
      <c r="AR24" s="66">
        <f t="shared" si="27"/>
        <v>0.66725632172291571</v>
      </c>
      <c r="AS24" s="66">
        <f t="shared" si="27"/>
        <v>0.66725632172291571</v>
      </c>
      <c r="AT24" s="66">
        <f t="shared" si="27"/>
        <v>0.66725632172291571</v>
      </c>
      <c r="AU24" s="66">
        <f t="shared" si="27"/>
        <v>0.66725632172291571</v>
      </c>
      <c r="AV24" s="66">
        <f t="shared" si="27"/>
        <v>0.66725632172291571</v>
      </c>
      <c r="AW24" s="66">
        <f t="shared" si="27"/>
        <v>0.66725632172291571</v>
      </c>
      <c r="AX24" s="66">
        <f t="shared" si="27"/>
        <v>0.66725632172291571</v>
      </c>
      <c r="AY24" s="66">
        <f t="shared" si="27"/>
        <v>0.66725632172291571</v>
      </c>
      <c r="AZ24" s="66">
        <f t="shared" si="27"/>
        <v>0.66725632172291571</v>
      </c>
      <c r="BA24" s="66">
        <f t="shared" si="27"/>
        <v>0.66725632172291571</v>
      </c>
      <c r="BB24" s="66">
        <f t="shared" si="27"/>
        <v>0.66725632172291571</v>
      </c>
      <c r="BC24" s="66">
        <f t="shared" si="27"/>
        <v>0.66725632172291571</v>
      </c>
      <c r="BD24" s="66">
        <f t="shared" si="27"/>
        <v>0.66725632172291571</v>
      </c>
      <c r="BE24" s="66">
        <f t="shared" si="27"/>
        <v>0.66725632172291571</v>
      </c>
      <c r="BF24" s="66">
        <f t="shared" si="27"/>
        <v>0.66725632172291571</v>
      </c>
      <c r="BG24" s="66">
        <f t="shared" si="27"/>
        <v>0.66725632172291571</v>
      </c>
      <c r="BH24" s="66">
        <f t="shared" si="27"/>
        <v>0.66725632172291571</v>
      </c>
      <c r="BI24" s="66">
        <f t="shared" si="27"/>
        <v>0.66725632172291571</v>
      </c>
      <c r="BJ24" s="67">
        <f t="shared" si="27"/>
        <v>0.66725632172291571</v>
      </c>
    </row>
    <row r="25" spans="1:62" x14ac:dyDescent="0.3">
      <c r="A25" s="29">
        <v>23</v>
      </c>
      <c r="B25" s="63"/>
      <c r="C25" s="63"/>
      <c r="D25" s="63"/>
      <c r="E25" s="63"/>
      <c r="F25" s="63"/>
      <c r="G25" s="63"/>
      <c r="H25" s="63"/>
      <c r="I25" s="63"/>
      <c r="J25" s="63"/>
      <c r="K25" s="63"/>
      <c r="L25" s="63">
        <f>IF(ROW($A25)+DifIdConj!L25 &lt; 93, INDEX([4]CoPensRurH!L:L,ROW($A25)+DifIdConj!L25)/(PotPensRurM!L25*txMortM!L25),0)</f>
        <v>0</v>
      </c>
      <c r="M25" s="63">
        <f>IF(ROW($A25)+DifIdConj!M25 &lt; 93, INDEX([4]CoPensRurH!M:M,ROW($A25)+DifIdConj!M25)/(PotPensRurM!M25*txMortM!M25),0)</f>
        <v>0.70019918606615439</v>
      </c>
      <c r="N25" s="63">
        <f>IF(ROW($A25)+DifIdConj!N25 &lt; 93, INDEX([4]CoPensRurH!N:N,ROW($A25)+DifIdConj!N25)/(PotPensRurM!N25*txMortM!N25),0)</f>
        <v>0.7598320821632818</v>
      </c>
      <c r="O25" s="63">
        <f>IF(ROW($A25)+DifIdConj!O25 &lt; 93, INDEX([4]CoPensRurH!O:O,ROW($A25)+DifIdConj!O25)/(PotPensRurM!O25*txMortM!O25),0)</f>
        <v>0.83844560039080718</v>
      </c>
      <c r="P25" s="64">
        <f>IF(ROW($A25)+DifIdConj!P25 &lt; 93, INDEX([4]CoPensRurH!P:P,ROW($A25)+DifIdConj!P25)/(PotPensRurM!P25*txMortM!P25),0)</f>
        <v>0.99857189645106947</v>
      </c>
      <c r="Q25" s="65">
        <f t="shared" si="0"/>
        <v>0.82426219126782818</v>
      </c>
      <c r="R25" s="66">
        <f t="shared" si="22"/>
        <v>0.82426219126782818</v>
      </c>
      <c r="S25" s="66">
        <f t="shared" ref="S25:BJ25" si="28">S$94*R25</f>
        <v>0.82426219126782818</v>
      </c>
      <c r="T25" s="66">
        <f t="shared" si="28"/>
        <v>0.82426219126782818</v>
      </c>
      <c r="U25" s="66">
        <f t="shared" si="28"/>
        <v>0.82426219126782818</v>
      </c>
      <c r="V25" s="66">
        <f t="shared" si="28"/>
        <v>0.82426219126782818</v>
      </c>
      <c r="W25" s="66">
        <f t="shared" si="28"/>
        <v>0.82426219126782818</v>
      </c>
      <c r="X25" s="66">
        <f t="shared" si="28"/>
        <v>0.82426219126782818</v>
      </c>
      <c r="Y25" s="66">
        <f t="shared" si="28"/>
        <v>0.82426219126782818</v>
      </c>
      <c r="Z25" s="66">
        <f t="shared" si="28"/>
        <v>0.82426219126782818</v>
      </c>
      <c r="AA25" s="66">
        <f t="shared" si="28"/>
        <v>0.82426219126782818</v>
      </c>
      <c r="AB25" s="66">
        <f t="shared" si="28"/>
        <v>0.82426219126782818</v>
      </c>
      <c r="AC25" s="66">
        <f t="shared" si="28"/>
        <v>0.82426219126782818</v>
      </c>
      <c r="AD25" s="66">
        <f t="shared" si="28"/>
        <v>0.82426219126782818</v>
      </c>
      <c r="AE25" s="66">
        <f t="shared" si="28"/>
        <v>0.82426219126782818</v>
      </c>
      <c r="AF25" s="66">
        <f t="shared" si="28"/>
        <v>0.82426219126782818</v>
      </c>
      <c r="AG25" s="66">
        <f t="shared" si="28"/>
        <v>0.82426219126782818</v>
      </c>
      <c r="AH25" s="66">
        <f t="shared" si="28"/>
        <v>0.82426219126782818</v>
      </c>
      <c r="AI25" s="66">
        <f t="shared" si="28"/>
        <v>0.82426219126782818</v>
      </c>
      <c r="AJ25" s="66">
        <f t="shared" si="28"/>
        <v>0.82426219126782818</v>
      </c>
      <c r="AK25" s="66">
        <f t="shared" si="28"/>
        <v>0.82426219126782818</v>
      </c>
      <c r="AL25" s="66">
        <f t="shared" si="28"/>
        <v>0.82426219126782818</v>
      </c>
      <c r="AM25" s="66">
        <f t="shared" si="28"/>
        <v>0.82426219126782818</v>
      </c>
      <c r="AN25" s="66">
        <f t="shared" si="28"/>
        <v>0.82426219126782818</v>
      </c>
      <c r="AO25" s="66">
        <f t="shared" si="28"/>
        <v>0.82426219126782818</v>
      </c>
      <c r="AP25" s="66">
        <f t="shared" si="28"/>
        <v>0.82426219126782818</v>
      </c>
      <c r="AQ25" s="66">
        <f t="shared" si="28"/>
        <v>0.82426219126782818</v>
      </c>
      <c r="AR25" s="66">
        <f t="shared" si="28"/>
        <v>0.82426219126782818</v>
      </c>
      <c r="AS25" s="66">
        <f t="shared" si="28"/>
        <v>0.82426219126782818</v>
      </c>
      <c r="AT25" s="66">
        <f t="shared" si="28"/>
        <v>0.82426219126782818</v>
      </c>
      <c r="AU25" s="66">
        <f t="shared" si="28"/>
        <v>0.82426219126782818</v>
      </c>
      <c r="AV25" s="66">
        <f t="shared" si="28"/>
        <v>0.82426219126782818</v>
      </c>
      <c r="AW25" s="66">
        <f t="shared" si="28"/>
        <v>0.82426219126782818</v>
      </c>
      <c r="AX25" s="66">
        <f t="shared" si="28"/>
        <v>0.82426219126782818</v>
      </c>
      <c r="AY25" s="66">
        <f t="shared" si="28"/>
        <v>0.82426219126782818</v>
      </c>
      <c r="AZ25" s="66">
        <f t="shared" si="28"/>
        <v>0.82426219126782818</v>
      </c>
      <c r="BA25" s="66">
        <f t="shared" si="28"/>
        <v>0.82426219126782818</v>
      </c>
      <c r="BB25" s="66">
        <f t="shared" si="28"/>
        <v>0.82426219126782818</v>
      </c>
      <c r="BC25" s="66">
        <f t="shared" si="28"/>
        <v>0.82426219126782818</v>
      </c>
      <c r="BD25" s="66">
        <f t="shared" si="28"/>
        <v>0.82426219126782818</v>
      </c>
      <c r="BE25" s="66">
        <f t="shared" si="28"/>
        <v>0.82426219126782818</v>
      </c>
      <c r="BF25" s="66">
        <f t="shared" si="28"/>
        <v>0.82426219126782818</v>
      </c>
      <c r="BG25" s="66">
        <f t="shared" si="28"/>
        <v>0.82426219126782818</v>
      </c>
      <c r="BH25" s="66">
        <f t="shared" si="28"/>
        <v>0.82426219126782818</v>
      </c>
      <c r="BI25" s="66">
        <f t="shared" si="28"/>
        <v>0.82426219126782818</v>
      </c>
      <c r="BJ25" s="67">
        <f t="shared" si="28"/>
        <v>0.82426219126782818</v>
      </c>
    </row>
    <row r="26" spans="1:62" x14ac:dyDescent="0.3">
      <c r="A26" s="29">
        <v>24</v>
      </c>
      <c r="B26" s="63"/>
      <c r="C26" s="63"/>
      <c r="D26" s="63"/>
      <c r="E26" s="63"/>
      <c r="F26" s="63"/>
      <c r="G26" s="63"/>
      <c r="H26" s="63"/>
      <c r="I26" s="63"/>
      <c r="J26" s="63"/>
      <c r="K26" s="63"/>
      <c r="L26" s="63">
        <f>IF(ROW($A26)+DifIdConj!L26 &lt; 93, INDEX([4]CoPensRurH!L:L,ROW($A26)+DifIdConj!L26)/(PotPensRurM!L26*txMortM!L26),0)</f>
        <v>0</v>
      </c>
      <c r="M26" s="63">
        <f>IF(ROW($A26)+DifIdConj!M26 &lt; 93, INDEX([4]CoPensRurH!M:M,ROW($A26)+DifIdConj!M26)/(PotPensRurM!M26*txMortM!M26),0)</f>
        <v>0.72222119329444578</v>
      </c>
      <c r="N26" s="63">
        <f>IF(ROW($A26)+DifIdConj!N26 &lt; 93, INDEX([4]CoPensRurH!N:N,ROW($A26)+DifIdConj!N26)/(PotPensRurM!N26*txMortM!N26),0)</f>
        <v>0.6046343543419288</v>
      </c>
      <c r="O26" s="63">
        <f>IF(ROW($A26)+DifIdConj!O26 &lt; 93, INDEX([4]CoPensRurH!O:O,ROW($A26)+DifIdConj!O26)/(PotPensRurM!O26*txMortM!O26),0)</f>
        <v>0.80698526519665748</v>
      </c>
      <c r="P26" s="64">
        <f>IF(ROW($A26)+DifIdConj!P26 &lt; 93, INDEX([4]CoPensRurH!P:P,ROW($A26)+DifIdConj!P26)/(PotPensRurM!P26*txMortM!P26),0)</f>
        <v>0.78699374109885156</v>
      </c>
      <c r="Q26" s="65">
        <f t="shared" si="0"/>
        <v>0.73020863848297091</v>
      </c>
      <c r="R26" s="66">
        <f t="shared" si="22"/>
        <v>0.73020863848297091</v>
      </c>
      <c r="S26" s="66">
        <f t="shared" ref="S26:BJ26" si="29">S$94*R26</f>
        <v>0.73020863848297091</v>
      </c>
      <c r="T26" s="66">
        <f t="shared" si="29"/>
        <v>0.73020863848297091</v>
      </c>
      <c r="U26" s="66">
        <f t="shared" si="29"/>
        <v>0.73020863848297091</v>
      </c>
      <c r="V26" s="66">
        <f t="shared" si="29"/>
        <v>0.73020863848297091</v>
      </c>
      <c r="W26" s="66">
        <f t="shared" si="29"/>
        <v>0.73020863848297091</v>
      </c>
      <c r="X26" s="66">
        <f t="shared" si="29"/>
        <v>0.73020863848297091</v>
      </c>
      <c r="Y26" s="66">
        <f t="shared" si="29"/>
        <v>0.73020863848297091</v>
      </c>
      <c r="Z26" s="66">
        <f t="shared" si="29"/>
        <v>0.73020863848297091</v>
      </c>
      <c r="AA26" s="66">
        <f t="shared" si="29"/>
        <v>0.73020863848297091</v>
      </c>
      <c r="AB26" s="66">
        <f t="shared" si="29"/>
        <v>0.73020863848297091</v>
      </c>
      <c r="AC26" s="66">
        <f t="shared" si="29"/>
        <v>0.73020863848297091</v>
      </c>
      <c r="AD26" s="66">
        <f t="shared" si="29"/>
        <v>0.73020863848297091</v>
      </c>
      <c r="AE26" s="66">
        <f t="shared" si="29"/>
        <v>0.73020863848297091</v>
      </c>
      <c r="AF26" s="66">
        <f t="shared" si="29"/>
        <v>0.73020863848297091</v>
      </c>
      <c r="AG26" s="66">
        <f t="shared" si="29"/>
        <v>0.73020863848297091</v>
      </c>
      <c r="AH26" s="66">
        <f t="shared" si="29"/>
        <v>0.73020863848297091</v>
      </c>
      <c r="AI26" s="66">
        <f t="shared" si="29"/>
        <v>0.73020863848297091</v>
      </c>
      <c r="AJ26" s="66">
        <f t="shared" si="29"/>
        <v>0.73020863848297091</v>
      </c>
      <c r="AK26" s="66">
        <f t="shared" si="29"/>
        <v>0.73020863848297091</v>
      </c>
      <c r="AL26" s="66">
        <f t="shared" si="29"/>
        <v>0.73020863848297091</v>
      </c>
      <c r="AM26" s="66">
        <f t="shared" si="29"/>
        <v>0.73020863848297091</v>
      </c>
      <c r="AN26" s="66">
        <f t="shared" si="29"/>
        <v>0.73020863848297091</v>
      </c>
      <c r="AO26" s="66">
        <f t="shared" si="29"/>
        <v>0.73020863848297091</v>
      </c>
      <c r="AP26" s="66">
        <f t="shared" si="29"/>
        <v>0.73020863848297091</v>
      </c>
      <c r="AQ26" s="66">
        <f t="shared" si="29"/>
        <v>0.73020863848297091</v>
      </c>
      <c r="AR26" s="66">
        <f t="shared" si="29"/>
        <v>0.73020863848297091</v>
      </c>
      <c r="AS26" s="66">
        <f t="shared" si="29"/>
        <v>0.73020863848297091</v>
      </c>
      <c r="AT26" s="66">
        <f t="shared" si="29"/>
        <v>0.73020863848297091</v>
      </c>
      <c r="AU26" s="66">
        <f t="shared" si="29"/>
        <v>0.73020863848297091</v>
      </c>
      <c r="AV26" s="66">
        <f t="shared" si="29"/>
        <v>0.73020863848297091</v>
      </c>
      <c r="AW26" s="66">
        <f t="shared" si="29"/>
        <v>0.73020863848297091</v>
      </c>
      <c r="AX26" s="66">
        <f t="shared" si="29"/>
        <v>0.73020863848297091</v>
      </c>
      <c r="AY26" s="66">
        <f t="shared" si="29"/>
        <v>0.73020863848297091</v>
      </c>
      <c r="AZ26" s="66">
        <f t="shared" si="29"/>
        <v>0.73020863848297091</v>
      </c>
      <c r="BA26" s="66">
        <f t="shared" si="29"/>
        <v>0.73020863848297091</v>
      </c>
      <c r="BB26" s="66">
        <f t="shared" si="29"/>
        <v>0.73020863848297091</v>
      </c>
      <c r="BC26" s="66">
        <f t="shared" si="29"/>
        <v>0.73020863848297091</v>
      </c>
      <c r="BD26" s="66">
        <f t="shared" si="29"/>
        <v>0.73020863848297091</v>
      </c>
      <c r="BE26" s="66">
        <f t="shared" si="29"/>
        <v>0.73020863848297091</v>
      </c>
      <c r="BF26" s="66">
        <f t="shared" si="29"/>
        <v>0.73020863848297091</v>
      </c>
      <c r="BG26" s="66">
        <f t="shared" si="29"/>
        <v>0.73020863848297091</v>
      </c>
      <c r="BH26" s="66">
        <f t="shared" si="29"/>
        <v>0.73020863848297091</v>
      </c>
      <c r="BI26" s="66">
        <f t="shared" si="29"/>
        <v>0.73020863848297091</v>
      </c>
      <c r="BJ26" s="67">
        <f t="shared" si="29"/>
        <v>0.73020863848297091</v>
      </c>
    </row>
    <row r="27" spans="1:62" x14ac:dyDescent="0.3">
      <c r="A27" s="29">
        <v>25</v>
      </c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>
        <f>IF(ROW($A27)+DifIdConj!L27 &lt; 93, INDEX([4]CoPensRurH!L:L,ROW($A27)+DifIdConj!L27)/(PotPensRurM!L27*txMortM!L27),0)</f>
        <v>0</v>
      </c>
      <c r="M27" s="63">
        <f>IF(ROW($A27)+DifIdConj!M27 &lt; 93, INDEX([4]CoPensRurH!M:M,ROW($A27)+DifIdConj!M27)/(PotPensRurM!M27*txMortM!M27),0)</f>
        <v>0.66597296331536127</v>
      </c>
      <c r="N27" s="63">
        <f>IF(ROW($A27)+DifIdConj!N27 &lt; 93, INDEX([4]CoPensRurH!N:N,ROW($A27)+DifIdConj!N27)/(PotPensRurM!N27*txMortM!N27),0)</f>
        <v>0.83938752304325215</v>
      </c>
      <c r="O27" s="63">
        <f>IF(ROW($A27)+DifIdConj!O27 &lt; 93, INDEX([4]CoPensRurH!O:O,ROW($A27)+DifIdConj!O27)/(PotPensRurM!O27*txMortM!O27),0)</f>
        <v>0.93868929024050296</v>
      </c>
      <c r="P27" s="64">
        <f>IF(ROW($A27)+DifIdConj!P27 &lt; 93, INDEX([4]CoPensRurH!P:P,ROW($A27)+DifIdConj!P27)/(PotPensRurM!P27*txMortM!P27),0)</f>
        <v>0.885364621987903</v>
      </c>
      <c r="Q27" s="65">
        <f t="shared" si="0"/>
        <v>0.83235359964675482</v>
      </c>
      <c r="R27" s="66">
        <f t="shared" si="22"/>
        <v>0.83235359964675482</v>
      </c>
      <c r="S27" s="66">
        <f t="shared" ref="S27:BJ27" si="30">S$94*R27</f>
        <v>0.83235359964675482</v>
      </c>
      <c r="T27" s="66">
        <f t="shared" si="30"/>
        <v>0.83235359964675482</v>
      </c>
      <c r="U27" s="66">
        <f t="shared" si="30"/>
        <v>0.83235359964675482</v>
      </c>
      <c r="V27" s="66">
        <f t="shared" si="30"/>
        <v>0.83235359964675482</v>
      </c>
      <c r="W27" s="66">
        <f t="shared" si="30"/>
        <v>0.83235359964675482</v>
      </c>
      <c r="X27" s="66">
        <f t="shared" si="30"/>
        <v>0.83235359964675482</v>
      </c>
      <c r="Y27" s="66">
        <f t="shared" si="30"/>
        <v>0.83235359964675482</v>
      </c>
      <c r="Z27" s="66">
        <f t="shared" si="30"/>
        <v>0.83235359964675482</v>
      </c>
      <c r="AA27" s="66">
        <f t="shared" si="30"/>
        <v>0.83235359964675482</v>
      </c>
      <c r="AB27" s="66">
        <f t="shared" si="30"/>
        <v>0.83235359964675482</v>
      </c>
      <c r="AC27" s="66">
        <f t="shared" si="30"/>
        <v>0.83235359964675482</v>
      </c>
      <c r="AD27" s="66">
        <f t="shared" si="30"/>
        <v>0.83235359964675482</v>
      </c>
      <c r="AE27" s="66">
        <f t="shared" si="30"/>
        <v>0.83235359964675482</v>
      </c>
      <c r="AF27" s="66">
        <f t="shared" si="30"/>
        <v>0.83235359964675482</v>
      </c>
      <c r="AG27" s="66">
        <f t="shared" si="30"/>
        <v>0.83235359964675482</v>
      </c>
      <c r="AH27" s="66">
        <f t="shared" si="30"/>
        <v>0.83235359964675482</v>
      </c>
      <c r="AI27" s="66">
        <f t="shared" si="30"/>
        <v>0.83235359964675482</v>
      </c>
      <c r="AJ27" s="66">
        <f t="shared" si="30"/>
        <v>0.83235359964675482</v>
      </c>
      <c r="AK27" s="66">
        <f t="shared" si="30"/>
        <v>0.83235359964675482</v>
      </c>
      <c r="AL27" s="66">
        <f t="shared" si="30"/>
        <v>0.83235359964675482</v>
      </c>
      <c r="AM27" s="66">
        <f t="shared" si="30"/>
        <v>0.83235359964675482</v>
      </c>
      <c r="AN27" s="66">
        <f t="shared" si="30"/>
        <v>0.83235359964675482</v>
      </c>
      <c r="AO27" s="66">
        <f t="shared" si="30"/>
        <v>0.83235359964675482</v>
      </c>
      <c r="AP27" s="66">
        <f t="shared" si="30"/>
        <v>0.83235359964675482</v>
      </c>
      <c r="AQ27" s="66">
        <f t="shared" si="30"/>
        <v>0.83235359964675482</v>
      </c>
      <c r="AR27" s="66">
        <f t="shared" si="30"/>
        <v>0.83235359964675482</v>
      </c>
      <c r="AS27" s="66">
        <f t="shared" si="30"/>
        <v>0.83235359964675482</v>
      </c>
      <c r="AT27" s="66">
        <f t="shared" si="30"/>
        <v>0.83235359964675482</v>
      </c>
      <c r="AU27" s="66">
        <f t="shared" si="30"/>
        <v>0.83235359964675482</v>
      </c>
      <c r="AV27" s="66">
        <f t="shared" si="30"/>
        <v>0.83235359964675482</v>
      </c>
      <c r="AW27" s="66">
        <f t="shared" si="30"/>
        <v>0.83235359964675482</v>
      </c>
      <c r="AX27" s="66">
        <f t="shared" si="30"/>
        <v>0.83235359964675482</v>
      </c>
      <c r="AY27" s="66">
        <f t="shared" si="30"/>
        <v>0.83235359964675482</v>
      </c>
      <c r="AZ27" s="66">
        <f t="shared" si="30"/>
        <v>0.83235359964675482</v>
      </c>
      <c r="BA27" s="66">
        <f t="shared" si="30"/>
        <v>0.83235359964675482</v>
      </c>
      <c r="BB27" s="66">
        <f t="shared" si="30"/>
        <v>0.83235359964675482</v>
      </c>
      <c r="BC27" s="66">
        <f t="shared" si="30"/>
        <v>0.83235359964675482</v>
      </c>
      <c r="BD27" s="66">
        <f t="shared" si="30"/>
        <v>0.83235359964675482</v>
      </c>
      <c r="BE27" s="66">
        <f t="shared" si="30"/>
        <v>0.83235359964675482</v>
      </c>
      <c r="BF27" s="66">
        <f t="shared" si="30"/>
        <v>0.83235359964675482</v>
      </c>
      <c r="BG27" s="66">
        <f t="shared" si="30"/>
        <v>0.83235359964675482</v>
      </c>
      <c r="BH27" s="66">
        <f t="shared" si="30"/>
        <v>0.83235359964675482</v>
      </c>
      <c r="BI27" s="66">
        <f t="shared" si="30"/>
        <v>0.83235359964675482</v>
      </c>
      <c r="BJ27" s="67">
        <f t="shared" si="30"/>
        <v>0.83235359964675482</v>
      </c>
    </row>
    <row r="28" spans="1:62" x14ac:dyDescent="0.3">
      <c r="A28" s="29">
        <v>26</v>
      </c>
      <c r="B28" s="63"/>
      <c r="C28" s="63"/>
      <c r="D28" s="63"/>
      <c r="E28" s="63"/>
      <c r="F28" s="63"/>
      <c r="G28" s="63"/>
      <c r="H28" s="63"/>
      <c r="I28" s="63"/>
      <c r="J28" s="63"/>
      <c r="K28" s="63"/>
      <c r="L28" s="63">
        <f>IF(ROW($A28)+DifIdConj!L28 &lt; 93, INDEX([4]CoPensRurH!L:L,ROW($A28)+DifIdConj!L28)/(PotPensRurM!L28*txMortM!L28),0)</f>
        <v>0</v>
      </c>
      <c r="M28" s="63">
        <f>IF(ROW($A28)+DifIdConj!M28 &lt; 93, INDEX([4]CoPensRurH!M:M,ROW($A28)+DifIdConj!M28)/(PotPensRurM!M28*txMortM!M28),0)</f>
        <v>0.80036091964296452</v>
      </c>
      <c r="N28" s="63">
        <f>IF(ROW($A28)+DifIdConj!N28 &lt; 93, INDEX([4]CoPensRurH!N:N,ROW($A28)+DifIdConj!N28)/(PotPensRurM!N28*txMortM!N28),0)</f>
        <v>0.9712562515273887</v>
      </c>
      <c r="O28" s="63">
        <f>IF(ROW($A28)+DifIdConj!O28 &lt; 93, INDEX([4]CoPensRurH!O:O,ROW($A28)+DifIdConj!O28)/(PotPensRurM!O28*txMortM!O28),0)</f>
        <v>1.0756369177436125</v>
      </c>
      <c r="P28" s="64">
        <f>IF(ROW($A28)+DifIdConj!P28 &lt; 93, INDEX([4]CoPensRurH!P:P,ROW($A28)+DifIdConj!P28)/(PotPensRurM!P28*txMortM!P28),0)</f>
        <v>0.8509976747502167</v>
      </c>
      <c r="Q28" s="65">
        <f t="shared" si="0"/>
        <v>0.92456294091604552</v>
      </c>
      <c r="R28" s="66">
        <f t="shared" si="22"/>
        <v>0.92456294091604552</v>
      </c>
      <c r="S28" s="66">
        <f t="shared" ref="S28:BJ28" si="31">S$94*R28</f>
        <v>0.92456294091604552</v>
      </c>
      <c r="T28" s="66">
        <f t="shared" si="31"/>
        <v>0.92456294091604552</v>
      </c>
      <c r="U28" s="66">
        <f t="shared" si="31"/>
        <v>0.92456294091604552</v>
      </c>
      <c r="V28" s="66">
        <f t="shared" si="31"/>
        <v>0.92456294091604552</v>
      </c>
      <c r="W28" s="66">
        <f t="shared" si="31"/>
        <v>0.92456294091604552</v>
      </c>
      <c r="X28" s="66">
        <f t="shared" si="31"/>
        <v>0.92456294091604552</v>
      </c>
      <c r="Y28" s="66">
        <f t="shared" si="31"/>
        <v>0.92456294091604552</v>
      </c>
      <c r="Z28" s="66">
        <f t="shared" si="31"/>
        <v>0.92456294091604552</v>
      </c>
      <c r="AA28" s="66">
        <f t="shared" si="31"/>
        <v>0.92456294091604552</v>
      </c>
      <c r="AB28" s="66">
        <f t="shared" si="31"/>
        <v>0.92456294091604552</v>
      </c>
      <c r="AC28" s="66">
        <f t="shared" si="31"/>
        <v>0.92456294091604552</v>
      </c>
      <c r="AD28" s="66">
        <f t="shared" si="31"/>
        <v>0.92456294091604552</v>
      </c>
      <c r="AE28" s="66">
        <f t="shared" si="31"/>
        <v>0.92456294091604552</v>
      </c>
      <c r="AF28" s="66">
        <f t="shared" si="31"/>
        <v>0.92456294091604552</v>
      </c>
      <c r="AG28" s="66">
        <f t="shared" si="31"/>
        <v>0.92456294091604552</v>
      </c>
      <c r="AH28" s="66">
        <f t="shared" si="31"/>
        <v>0.92456294091604552</v>
      </c>
      <c r="AI28" s="66">
        <f t="shared" si="31"/>
        <v>0.92456294091604552</v>
      </c>
      <c r="AJ28" s="66">
        <f t="shared" si="31"/>
        <v>0.92456294091604552</v>
      </c>
      <c r="AK28" s="66">
        <f t="shared" si="31"/>
        <v>0.92456294091604552</v>
      </c>
      <c r="AL28" s="66">
        <f t="shared" si="31"/>
        <v>0.92456294091604552</v>
      </c>
      <c r="AM28" s="66">
        <f t="shared" si="31"/>
        <v>0.92456294091604552</v>
      </c>
      <c r="AN28" s="66">
        <f t="shared" si="31"/>
        <v>0.92456294091604552</v>
      </c>
      <c r="AO28" s="66">
        <f t="shared" si="31"/>
        <v>0.92456294091604552</v>
      </c>
      <c r="AP28" s="66">
        <f t="shared" si="31"/>
        <v>0.92456294091604552</v>
      </c>
      <c r="AQ28" s="66">
        <f t="shared" si="31"/>
        <v>0.92456294091604552</v>
      </c>
      <c r="AR28" s="66">
        <f t="shared" si="31"/>
        <v>0.92456294091604552</v>
      </c>
      <c r="AS28" s="66">
        <f t="shared" si="31"/>
        <v>0.92456294091604552</v>
      </c>
      <c r="AT28" s="66">
        <f t="shared" si="31"/>
        <v>0.92456294091604552</v>
      </c>
      <c r="AU28" s="66">
        <f t="shared" si="31"/>
        <v>0.92456294091604552</v>
      </c>
      <c r="AV28" s="66">
        <f t="shared" si="31"/>
        <v>0.92456294091604552</v>
      </c>
      <c r="AW28" s="66">
        <f t="shared" si="31"/>
        <v>0.92456294091604552</v>
      </c>
      <c r="AX28" s="66">
        <f t="shared" si="31"/>
        <v>0.92456294091604552</v>
      </c>
      <c r="AY28" s="66">
        <f t="shared" si="31"/>
        <v>0.92456294091604552</v>
      </c>
      <c r="AZ28" s="66">
        <f t="shared" si="31"/>
        <v>0.92456294091604552</v>
      </c>
      <c r="BA28" s="66">
        <f t="shared" si="31"/>
        <v>0.92456294091604552</v>
      </c>
      <c r="BB28" s="66">
        <f t="shared" si="31"/>
        <v>0.92456294091604552</v>
      </c>
      <c r="BC28" s="66">
        <f t="shared" si="31"/>
        <v>0.92456294091604552</v>
      </c>
      <c r="BD28" s="66">
        <f t="shared" si="31"/>
        <v>0.92456294091604552</v>
      </c>
      <c r="BE28" s="66">
        <f t="shared" si="31"/>
        <v>0.92456294091604552</v>
      </c>
      <c r="BF28" s="66">
        <f t="shared" si="31"/>
        <v>0.92456294091604552</v>
      </c>
      <c r="BG28" s="66">
        <f t="shared" si="31"/>
        <v>0.92456294091604552</v>
      </c>
      <c r="BH28" s="66">
        <f t="shared" si="31"/>
        <v>0.92456294091604552</v>
      </c>
      <c r="BI28" s="66">
        <f t="shared" si="31"/>
        <v>0.92456294091604552</v>
      </c>
      <c r="BJ28" s="67">
        <f t="shared" si="31"/>
        <v>0.92456294091604552</v>
      </c>
    </row>
    <row r="29" spans="1:62" x14ac:dyDescent="0.3">
      <c r="A29" s="29">
        <v>27</v>
      </c>
      <c r="B29" s="63"/>
      <c r="C29" s="63"/>
      <c r="D29" s="63"/>
      <c r="E29" s="63"/>
      <c r="F29" s="63"/>
      <c r="G29" s="63"/>
      <c r="H29" s="63"/>
      <c r="I29" s="63"/>
      <c r="J29" s="63"/>
      <c r="K29" s="63"/>
      <c r="L29" s="63">
        <f>IF(ROW($A29)+DifIdConj!L29 &lt; 93, INDEX([4]CoPensRurH!L:L,ROW($A29)+DifIdConj!L29)/(PotPensRurM!L29*txMortM!L29),0)</f>
        <v>0</v>
      </c>
      <c r="M29" s="63">
        <f>IF(ROW($A29)+DifIdConj!M29 &lt; 93, INDEX([4]CoPensRurH!M:M,ROW($A29)+DifIdConj!M29)/(PotPensRurM!M29*txMortM!M29),0)</f>
        <v>0.92101143093237292</v>
      </c>
      <c r="N29" s="63">
        <f>IF(ROW($A29)+DifIdConj!N29 &lt; 93, INDEX([4]CoPensRurH!N:N,ROW($A29)+DifIdConj!N29)/(PotPensRurM!N29*txMortM!N29),0)</f>
        <v>0.89194721463393511</v>
      </c>
      <c r="O29" s="63">
        <f>IF(ROW($A29)+DifIdConj!O29 &lt; 93, INDEX([4]CoPensRurH!O:O,ROW($A29)+DifIdConj!O29)/(PotPensRurM!O29*txMortM!O29),0)</f>
        <v>0.9604452710266228</v>
      </c>
      <c r="P29" s="64">
        <f>IF(ROW($A29)+DifIdConj!P29 &lt; 93, INDEX([4]CoPensRurH!P:P,ROW($A29)+DifIdConj!P29)/(PotPensRurM!P29*txMortM!P29),0)</f>
        <v>0.9546164729650426</v>
      </c>
      <c r="Q29" s="65">
        <f t="shared" si="0"/>
        <v>0.93200509738949333</v>
      </c>
      <c r="R29" s="66">
        <f t="shared" si="22"/>
        <v>0.93200509738949333</v>
      </c>
      <c r="S29" s="66">
        <f t="shared" ref="S29:BJ29" si="32">S$94*R29</f>
        <v>0.93200509738949333</v>
      </c>
      <c r="T29" s="66">
        <f t="shared" si="32"/>
        <v>0.93200509738949333</v>
      </c>
      <c r="U29" s="66">
        <f t="shared" si="32"/>
        <v>0.93200509738949333</v>
      </c>
      <c r="V29" s="66">
        <f t="shared" si="32"/>
        <v>0.93200509738949333</v>
      </c>
      <c r="W29" s="66">
        <f t="shared" si="32"/>
        <v>0.93200509738949333</v>
      </c>
      <c r="X29" s="66">
        <f t="shared" si="32"/>
        <v>0.93200509738949333</v>
      </c>
      <c r="Y29" s="66">
        <f t="shared" si="32"/>
        <v>0.93200509738949333</v>
      </c>
      <c r="Z29" s="66">
        <f t="shared" si="32"/>
        <v>0.93200509738949333</v>
      </c>
      <c r="AA29" s="66">
        <f t="shared" si="32"/>
        <v>0.93200509738949333</v>
      </c>
      <c r="AB29" s="66">
        <f t="shared" si="32"/>
        <v>0.93200509738949333</v>
      </c>
      <c r="AC29" s="66">
        <f t="shared" si="32"/>
        <v>0.93200509738949333</v>
      </c>
      <c r="AD29" s="66">
        <f t="shared" si="32"/>
        <v>0.93200509738949333</v>
      </c>
      <c r="AE29" s="66">
        <f t="shared" si="32"/>
        <v>0.93200509738949333</v>
      </c>
      <c r="AF29" s="66">
        <f t="shared" si="32"/>
        <v>0.93200509738949333</v>
      </c>
      <c r="AG29" s="66">
        <f t="shared" si="32"/>
        <v>0.93200509738949333</v>
      </c>
      <c r="AH29" s="66">
        <f t="shared" si="32"/>
        <v>0.93200509738949333</v>
      </c>
      <c r="AI29" s="66">
        <f t="shared" si="32"/>
        <v>0.93200509738949333</v>
      </c>
      <c r="AJ29" s="66">
        <f t="shared" si="32"/>
        <v>0.93200509738949333</v>
      </c>
      <c r="AK29" s="66">
        <f t="shared" si="32"/>
        <v>0.93200509738949333</v>
      </c>
      <c r="AL29" s="66">
        <f t="shared" si="32"/>
        <v>0.93200509738949333</v>
      </c>
      <c r="AM29" s="66">
        <f t="shared" si="32"/>
        <v>0.93200509738949333</v>
      </c>
      <c r="AN29" s="66">
        <f t="shared" si="32"/>
        <v>0.93200509738949333</v>
      </c>
      <c r="AO29" s="66">
        <f t="shared" si="32"/>
        <v>0.93200509738949333</v>
      </c>
      <c r="AP29" s="66">
        <f t="shared" si="32"/>
        <v>0.93200509738949333</v>
      </c>
      <c r="AQ29" s="66">
        <f t="shared" si="32"/>
        <v>0.93200509738949333</v>
      </c>
      <c r="AR29" s="66">
        <f t="shared" si="32"/>
        <v>0.93200509738949333</v>
      </c>
      <c r="AS29" s="66">
        <f t="shared" si="32"/>
        <v>0.93200509738949333</v>
      </c>
      <c r="AT29" s="66">
        <f t="shared" si="32"/>
        <v>0.93200509738949333</v>
      </c>
      <c r="AU29" s="66">
        <f t="shared" si="32"/>
        <v>0.93200509738949333</v>
      </c>
      <c r="AV29" s="66">
        <f t="shared" si="32"/>
        <v>0.93200509738949333</v>
      </c>
      <c r="AW29" s="66">
        <f t="shared" si="32"/>
        <v>0.93200509738949333</v>
      </c>
      <c r="AX29" s="66">
        <f t="shared" si="32"/>
        <v>0.93200509738949333</v>
      </c>
      <c r="AY29" s="66">
        <f t="shared" si="32"/>
        <v>0.93200509738949333</v>
      </c>
      <c r="AZ29" s="66">
        <f t="shared" si="32"/>
        <v>0.93200509738949333</v>
      </c>
      <c r="BA29" s="66">
        <f t="shared" si="32"/>
        <v>0.93200509738949333</v>
      </c>
      <c r="BB29" s="66">
        <f t="shared" si="32"/>
        <v>0.93200509738949333</v>
      </c>
      <c r="BC29" s="66">
        <f t="shared" si="32"/>
        <v>0.93200509738949333</v>
      </c>
      <c r="BD29" s="66">
        <f t="shared" si="32"/>
        <v>0.93200509738949333</v>
      </c>
      <c r="BE29" s="66">
        <f t="shared" si="32"/>
        <v>0.93200509738949333</v>
      </c>
      <c r="BF29" s="66">
        <f t="shared" si="32"/>
        <v>0.93200509738949333</v>
      </c>
      <c r="BG29" s="66">
        <f t="shared" si="32"/>
        <v>0.93200509738949333</v>
      </c>
      <c r="BH29" s="66">
        <f t="shared" si="32"/>
        <v>0.93200509738949333</v>
      </c>
      <c r="BI29" s="66">
        <f t="shared" si="32"/>
        <v>0.93200509738949333</v>
      </c>
      <c r="BJ29" s="67">
        <f t="shared" si="32"/>
        <v>0.93200509738949333</v>
      </c>
    </row>
    <row r="30" spans="1:62" x14ac:dyDescent="0.3">
      <c r="A30" s="29">
        <v>28</v>
      </c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>
        <f>IF(ROW($A30)+DifIdConj!L30 &lt; 93, INDEX([4]CoPensRurH!L:L,ROW($A30)+DifIdConj!L30)/(PotPensRurM!L30*txMortM!L30),0)</f>
        <v>0</v>
      </c>
      <c r="M30" s="63">
        <f>IF(ROW($A30)+DifIdConj!M30 &lt; 93, INDEX([4]CoPensRurH!M:M,ROW($A30)+DifIdConj!M30)/(PotPensRurM!M30*txMortM!M30),0)</f>
        <v>0.93970871797166977</v>
      </c>
      <c r="N30" s="63">
        <f>IF(ROW($A30)+DifIdConj!N30 &lt; 93, INDEX([4]CoPensRurH!N:N,ROW($A30)+DifIdConj!N30)/(PotPensRurM!N30*txMortM!N30),0)</f>
        <v>1.0411334236603418</v>
      </c>
      <c r="O30" s="63">
        <f>IF(ROW($A30)+DifIdConj!O30 &lt; 93, INDEX([4]CoPensRurH!O:O,ROW($A30)+DifIdConj!O30)/(PotPensRurM!O30*txMortM!O30),0)</f>
        <v>1.2603463670360047</v>
      </c>
      <c r="P30" s="64">
        <f>IF(ROW($A30)+DifIdConj!P30 &lt; 93, INDEX([4]CoPensRurH!P:P,ROW($A30)+DifIdConj!P30)/(PotPensRurM!P30*txMortM!P30),0)</f>
        <v>1.3554487384768352</v>
      </c>
      <c r="Q30" s="65">
        <f t="shared" si="0"/>
        <v>1.1491593117862129</v>
      </c>
      <c r="R30" s="66">
        <f t="shared" si="22"/>
        <v>1.1491593117862129</v>
      </c>
      <c r="S30" s="66">
        <f t="shared" ref="S30:BJ30" si="33">S$94*R30</f>
        <v>1.1491593117862129</v>
      </c>
      <c r="T30" s="66">
        <f t="shared" si="33"/>
        <v>1.1491593117862129</v>
      </c>
      <c r="U30" s="66">
        <f t="shared" si="33"/>
        <v>1.1491593117862129</v>
      </c>
      <c r="V30" s="66">
        <f t="shared" si="33"/>
        <v>1.1491593117862129</v>
      </c>
      <c r="W30" s="66">
        <f t="shared" si="33"/>
        <v>1.1491593117862129</v>
      </c>
      <c r="X30" s="66">
        <f t="shared" si="33"/>
        <v>1.1491593117862129</v>
      </c>
      <c r="Y30" s="66">
        <f t="shared" si="33"/>
        <v>1.1491593117862129</v>
      </c>
      <c r="Z30" s="66">
        <f t="shared" si="33"/>
        <v>1.1491593117862129</v>
      </c>
      <c r="AA30" s="66">
        <f t="shared" si="33"/>
        <v>1.1491593117862129</v>
      </c>
      <c r="AB30" s="66">
        <f t="shared" si="33"/>
        <v>1.1491593117862129</v>
      </c>
      <c r="AC30" s="66">
        <f t="shared" si="33"/>
        <v>1.1491593117862129</v>
      </c>
      <c r="AD30" s="66">
        <f t="shared" si="33"/>
        <v>1.1491593117862129</v>
      </c>
      <c r="AE30" s="66">
        <f t="shared" si="33"/>
        <v>1.1491593117862129</v>
      </c>
      <c r="AF30" s="66">
        <f t="shared" si="33"/>
        <v>1.1491593117862129</v>
      </c>
      <c r="AG30" s="66">
        <f t="shared" si="33"/>
        <v>1.1491593117862129</v>
      </c>
      <c r="AH30" s="66">
        <f t="shared" si="33"/>
        <v>1.1491593117862129</v>
      </c>
      <c r="AI30" s="66">
        <f t="shared" si="33"/>
        <v>1.1491593117862129</v>
      </c>
      <c r="AJ30" s="66">
        <f t="shared" si="33"/>
        <v>1.1491593117862129</v>
      </c>
      <c r="AK30" s="66">
        <f t="shared" si="33"/>
        <v>1.1491593117862129</v>
      </c>
      <c r="AL30" s="66">
        <f t="shared" si="33"/>
        <v>1.1491593117862129</v>
      </c>
      <c r="AM30" s="66">
        <f t="shared" si="33"/>
        <v>1.1491593117862129</v>
      </c>
      <c r="AN30" s="66">
        <f t="shared" si="33"/>
        <v>1.1491593117862129</v>
      </c>
      <c r="AO30" s="66">
        <f t="shared" si="33"/>
        <v>1.1491593117862129</v>
      </c>
      <c r="AP30" s="66">
        <f t="shared" si="33"/>
        <v>1.1491593117862129</v>
      </c>
      <c r="AQ30" s="66">
        <f t="shared" si="33"/>
        <v>1.1491593117862129</v>
      </c>
      <c r="AR30" s="66">
        <f t="shared" si="33"/>
        <v>1.1491593117862129</v>
      </c>
      <c r="AS30" s="66">
        <f t="shared" si="33"/>
        <v>1.1491593117862129</v>
      </c>
      <c r="AT30" s="66">
        <f t="shared" si="33"/>
        <v>1.1491593117862129</v>
      </c>
      <c r="AU30" s="66">
        <f t="shared" si="33"/>
        <v>1.1491593117862129</v>
      </c>
      <c r="AV30" s="66">
        <f t="shared" si="33"/>
        <v>1.1491593117862129</v>
      </c>
      <c r="AW30" s="66">
        <f t="shared" si="33"/>
        <v>1.1491593117862129</v>
      </c>
      <c r="AX30" s="66">
        <f t="shared" si="33"/>
        <v>1.1491593117862129</v>
      </c>
      <c r="AY30" s="66">
        <f t="shared" si="33"/>
        <v>1.1491593117862129</v>
      </c>
      <c r="AZ30" s="66">
        <f t="shared" si="33"/>
        <v>1.1491593117862129</v>
      </c>
      <c r="BA30" s="66">
        <f t="shared" si="33"/>
        <v>1.1491593117862129</v>
      </c>
      <c r="BB30" s="66">
        <f t="shared" si="33"/>
        <v>1.1491593117862129</v>
      </c>
      <c r="BC30" s="66">
        <f t="shared" si="33"/>
        <v>1.1491593117862129</v>
      </c>
      <c r="BD30" s="66">
        <f t="shared" si="33"/>
        <v>1.1491593117862129</v>
      </c>
      <c r="BE30" s="66">
        <f t="shared" si="33"/>
        <v>1.1491593117862129</v>
      </c>
      <c r="BF30" s="66">
        <f t="shared" si="33"/>
        <v>1.1491593117862129</v>
      </c>
      <c r="BG30" s="66">
        <f t="shared" si="33"/>
        <v>1.1491593117862129</v>
      </c>
      <c r="BH30" s="66">
        <f t="shared" si="33"/>
        <v>1.1491593117862129</v>
      </c>
      <c r="BI30" s="66">
        <f t="shared" si="33"/>
        <v>1.1491593117862129</v>
      </c>
      <c r="BJ30" s="67">
        <f t="shared" si="33"/>
        <v>1.1491593117862129</v>
      </c>
    </row>
    <row r="31" spans="1:62" x14ac:dyDescent="0.3">
      <c r="A31" s="29">
        <v>29</v>
      </c>
      <c r="B31" s="63"/>
      <c r="C31" s="63"/>
      <c r="D31" s="63"/>
      <c r="E31" s="63"/>
      <c r="F31" s="63"/>
      <c r="G31" s="63"/>
      <c r="H31" s="63"/>
      <c r="I31" s="63"/>
      <c r="J31" s="63"/>
      <c r="K31" s="63"/>
      <c r="L31" s="63">
        <f>IF(ROW($A31)+DifIdConj!L31 &lt; 93, INDEX([4]CoPensRurH!L:L,ROW($A31)+DifIdConj!L31)/(PotPensRurM!L31*txMortM!L31),0)</f>
        <v>0</v>
      </c>
      <c r="M31" s="63">
        <f>IF(ROW($A31)+DifIdConj!M31 &lt; 93, INDEX([4]CoPensRurH!M:M,ROW($A31)+DifIdConj!M31)/(PotPensRurM!M31*txMortM!M31),0)</f>
        <v>1.0266707275266882</v>
      </c>
      <c r="N31" s="63">
        <f>IF(ROW($A31)+DifIdConj!N31 &lt; 93, INDEX([4]CoPensRurH!N:N,ROW($A31)+DifIdConj!N31)/(PotPensRurM!N31*txMortM!N31),0)</f>
        <v>0.92360471645507314</v>
      </c>
      <c r="O31" s="63">
        <f>IF(ROW($A31)+DifIdConj!O31 &lt; 93, INDEX([4]CoPensRurH!O:O,ROW($A31)+DifIdConj!O31)/(PotPensRurM!O31*txMortM!O31),0)</f>
        <v>1.193825125594423</v>
      </c>
      <c r="P31" s="64">
        <f>IF(ROW($A31)+DifIdConj!P31 &lt; 93, INDEX([4]CoPensRurH!P:P,ROW($A31)+DifIdConj!P31)/(PotPensRurM!P31*txMortM!P31),0)</f>
        <v>1.3029759528166451</v>
      </c>
      <c r="Q31" s="65">
        <f t="shared" si="0"/>
        <v>1.1117691305982074</v>
      </c>
      <c r="R31" s="66">
        <f t="shared" si="22"/>
        <v>1.1117691305982074</v>
      </c>
      <c r="S31" s="66">
        <f t="shared" ref="S31:BJ31" si="34">S$94*R31</f>
        <v>1.1117691305982074</v>
      </c>
      <c r="T31" s="66">
        <f t="shared" si="34"/>
        <v>1.1117691305982074</v>
      </c>
      <c r="U31" s="66">
        <f t="shared" si="34"/>
        <v>1.1117691305982074</v>
      </c>
      <c r="V31" s="66">
        <f t="shared" si="34"/>
        <v>1.1117691305982074</v>
      </c>
      <c r="W31" s="66">
        <f t="shared" si="34"/>
        <v>1.1117691305982074</v>
      </c>
      <c r="X31" s="66">
        <f t="shared" si="34"/>
        <v>1.1117691305982074</v>
      </c>
      <c r="Y31" s="66">
        <f t="shared" si="34"/>
        <v>1.1117691305982074</v>
      </c>
      <c r="Z31" s="66">
        <f t="shared" si="34"/>
        <v>1.1117691305982074</v>
      </c>
      <c r="AA31" s="66">
        <f t="shared" si="34"/>
        <v>1.1117691305982074</v>
      </c>
      <c r="AB31" s="66">
        <f t="shared" si="34"/>
        <v>1.1117691305982074</v>
      </c>
      <c r="AC31" s="66">
        <f t="shared" si="34"/>
        <v>1.1117691305982074</v>
      </c>
      <c r="AD31" s="66">
        <f t="shared" si="34"/>
        <v>1.1117691305982074</v>
      </c>
      <c r="AE31" s="66">
        <f t="shared" si="34"/>
        <v>1.1117691305982074</v>
      </c>
      <c r="AF31" s="66">
        <f t="shared" si="34"/>
        <v>1.1117691305982074</v>
      </c>
      <c r="AG31" s="66">
        <f t="shared" si="34"/>
        <v>1.1117691305982074</v>
      </c>
      <c r="AH31" s="66">
        <f t="shared" si="34"/>
        <v>1.1117691305982074</v>
      </c>
      <c r="AI31" s="66">
        <f t="shared" si="34"/>
        <v>1.1117691305982074</v>
      </c>
      <c r="AJ31" s="66">
        <f t="shared" si="34"/>
        <v>1.1117691305982074</v>
      </c>
      <c r="AK31" s="66">
        <f t="shared" si="34"/>
        <v>1.1117691305982074</v>
      </c>
      <c r="AL31" s="66">
        <f t="shared" si="34"/>
        <v>1.1117691305982074</v>
      </c>
      <c r="AM31" s="66">
        <f t="shared" si="34"/>
        <v>1.1117691305982074</v>
      </c>
      <c r="AN31" s="66">
        <f t="shared" si="34"/>
        <v>1.1117691305982074</v>
      </c>
      <c r="AO31" s="66">
        <f t="shared" si="34"/>
        <v>1.1117691305982074</v>
      </c>
      <c r="AP31" s="66">
        <f t="shared" si="34"/>
        <v>1.1117691305982074</v>
      </c>
      <c r="AQ31" s="66">
        <f t="shared" si="34"/>
        <v>1.1117691305982074</v>
      </c>
      <c r="AR31" s="66">
        <f t="shared" si="34"/>
        <v>1.1117691305982074</v>
      </c>
      <c r="AS31" s="66">
        <f t="shared" si="34"/>
        <v>1.1117691305982074</v>
      </c>
      <c r="AT31" s="66">
        <f t="shared" si="34"/>
        <v>1.1117691305982074</v>
      </c>
      <c r="AU31" s="66">
        <f t="shared" si="34"/>
        <v>1.1117691305982074</v>
      </c>
      <c r="AV31" s="66">
        <f t="shared" si="34"/>
        <v>1.1117691305982074</v>
      </c>
      <c r="AW31" s="66">
        <f t="shared" si="34"/>
        <v>1.1117691305982074</v>
      </c>
      <c r="AX31" s="66">
        <f t="shared" si="34"/>
        <v>1.1117691305982074</v>
      </c>
      <c r="AY31" s="66">
        <f t="shared" si="34"/>
        <v>1.1117691305982074</v>
      </c>
      <c r="AZ31" s="66">
        <f t="shared" si="34"/>
        <v>1.1117691305982074</v>
      </c>
      <c r="BA31" s="66">
        <f t="shared" si="34"/>
        <v>1.1117691305982074</v>
      </c>
      <c r="BB31" s="66">
        <f t="shared" si="34"/>
        <v>1.1117691305982074</v>
      </c>
      <c r="BC31" s="66">
        <f t="shared" si="34"/>
        <v>1.1117691305982074</v>
      </c>
      <c r="BD31" s="66">
        <f t="shared" si="34"/>
        <v>1.1117691305982074</v>
      </c>
      <c r="BE31" s="66">
        <f t="shared" si="34"/>
        <v>1.1117691305982074</v>
      </c>
      <c r="BF31" s="66">
        <f t="shared" si="34"/>
        <v>1.1117691305982074</v>
      </c>
      <c r="BG31" s="66">
        <f t="shared" si="34"/>
        <v>1.1117691305982074</v>
      </c>
      <c r="BH31" s="66">
        <f t="shared" si="34"/>
        <v>1.1117691305982074</v>
      </c>
      <c r="BI31" s="66">
        <f t="shared" si="34"/>
        <v>1.1117691305982074</v>
      </c>
      <c r="BJ31" s="67">
        <f t="shared" si="34"/>
        <v>1.1117691305982074</v>
      </c>
    </row>
    <row r="32" spans="1:62" x14ac:dyDescent="0.3">
      <c r="A32" s="29">
        <v>30</v>
      </c>
      <c r="B32" s="63"/>
      <c r="C32" s="63"/>
      <c r="D32" s="63"/>
      <c r="E32" s="63"/>
      <c r="F32" s="63"/>
      <c r="G32" s="63"/>
      <c r="H32" s="63"/>
      <c r="I32" s="63"/>
      <c r="J32" s="63"/>
      <c r="K32" s="63"/>
      <c r="L32" s="63">
        <f>IF(ROW($A32)+DifIdConj!L32 &lt; 93, INDEX([4]CoPensRurH!L:L,ROW($A32)+DifIdConj!L32)/(PotPensRurM!L32*txMortM!L32),0)</f>
        <v>0</v>
      </c>
      <c r="M32" s="63">
        <f>IF(ROW($A32)+DifIdConj!M32 &lt; 93, INDEX([4]CoPensRurH!M:M,ROW($A32)+DifIdConj!M32)/(PotPensRurM!M32*txMortM!M32),0)</f>
        <v>0.78045798585497295</v>
      </c>
      <c r="N32" s="63">
        <f>IF(ROW($A32)+DifIdConj!N32 &lt; 93, INDEX([4]CoPensRurH!N:N,ROW($A32)+DifIdConj!N32)/(PotPensRurM!N32*txMortM!N32),0)</f>
        <v>0.94422439441391581</v>
      </c>
      <c r="O32" s="63">
        <f>IF(ROW($A32)+DifIdConj!O32 &lt; 93, INDEX([4]CoPensRurH!O:O,ROW($A32)+DifIdConj!O32)/(PotPensRurM!O32*txMortM!O32),0)</f>
        <v>0.93566826612337539</v>
      </c>
      <c r="P32" s="64">
        <f>IF(ROW($A32)+DifIdConj!P32 &lt; 93, INDEX([4]CoPensRurH!P:P,ROW($A32)+DifIdConj!P32)/(PotPensRurM!P32*txMortM!P32),0)</f>
        <v>0.89819746185977933</v>
      </c>
      <c r="Q32" s="65">
        <f t="shared" si="0"/>
        <v>0.88963702706301095</v>
      </c>
      <c r="R32" s="66">
        <f t="shared" si="22"/>
        <v>0.88963702706301095</v>
      </c>
      <c r="S32" s="66">
        <f t="shared" ref="S32:BJ32" si="35">S$94*R32</f>
        <v>0.88963702706301095</v>
      </c>
      <c r="T32" s="66">
        <f t="shared" si="35"/>
        <v>0.88963702706301095</v>
      </c>
      <c r="U32" s="66">
        <f t="shared" si="35"/>
        <v>0.88963702706301095</v>
      </c>
      <c r="V32" s="66">
        <f t="shared" si="35"/>
        <v>0.88963702706301095</v>
      </c>
      <c r="W32" s="66">
        <f t="shared" si="35"/>
        <v>0.88963702706301095</v>
      </c>
      <c r="X32" s="66">
        <f t="shared" si="35"/>
        <v>0.88963702706301095</v>
      </c>
      <c r="Y32" s="66">
        <f t="shared" si="35"/>
        <v>0.88963702706301095</v>
      </c>
      <c r="Z32" s="66">
        <f t="shared" si="35"/>
        <v>0.88963702706301095</v>
      </c>
      <c r="AA32" s="66">
        <f t="shared" si="35"/>
        <v>0.88963702706301095</v>
      </c>
      <c r="AB32" s="66">
        <f t="shared" si="35"/>
        <v>0.88963702706301095</v>
      </c>
      <c r="AC32" s="66">
        <f t="shared" si="35"/>
        <v>0.88963702706301095</v>
      </c>
      <c r="AD32" s="66">
        <f t="shared" si="35"/>
        <v>0.88963702706301095</v>
      </c>
      <c r="AE32" s="66">
        <f t="shared" si="35"/>
        <v>0.88963702706301095</v>
      </c>
      <c r="AF32" s="66">
        <f t="shared" si="35"/>
        <v>0.88963702706301095</v>
      </c>
      <c r="AG32" s="66">
        <f t="shared" si="35"/>
        <v>0.88963702706301095</v>
      </c>
      <c r="AH32" s="66">
        <f t="shared" si="35"/>
        <v>0.88963702706301095</v>
      </c>
      <c r="AI32" s="66">
        <f t="shared" si="35"/>
        <v>0.88963702706301095</v>
      </c>
      <c r="AJ32" s="66">
        <f t="shared" si="35"/>
        <v>0.88963702706301095</v>
      </c>
      <c r="AK32" s="66">
        <f t="shared" si="35"/>
        <v>0.88963702706301095</v>
      </c>
      <c r="AL32" s="66">
        <f t="shared" si="35"/>
        <v>0.88963702706301095</v>
      </c>
      <c r="AM32" s="66">
        <f t="shared" si="35"/>
        <v>0.88963702706301095</v>
      </c>
      <c r="AN32" s="66">
        <f t="shared" si="35"/>
        <v>0.88963702706301095</v>
      </c>
      <c r="AO32" s="66">
        <f t="shared" si="35"/>
        <v>0.88963702706301095</v>
      </c>
      <c r="AP32" s="66">
        <f t="shared" si="35"/>
        <v>0.88963702706301095</v>
      </c>
      <c r="AQ32" s="66">
        <f t="shared" si="35"/>
        <v>0.88963702706301095</v>
      </c>
      <c r="AR32" s="66">
        <f t="shared" si="35"/>
        <v>0.88963702706301095</v>
      </c>
      <c r="AS32" s="66">
        <f t="shared" si="35"/>
        <v>0.88963702706301095</v>
      </c>
      <c r="AT32" s="66">
        <f t="shared" si="35"/>
        <v>0.88963702706301095</v>
      </c>
      <c r="AU32" s="66">
        <f t="shared" si="35"/>
        <v>0.88963702706301095</v>
      </c>
      <c r="AV32" s="66">
        <f t="shared" si="35"/>
        <v>0.88963702706301095</v>
      </c>
      <c r="AW32" s="66">
        <f t="shared" si="35"/>
        <v>0.88963702706301095</v>
      </c>
      <c r="AX32" s="66">
        <f t="shared" si="35"/>
        <v>0.88963702706301095</v>
      </c>
      <c r="AY32" s="66">
        <f t="shared" si="35"/>
        <v>0.88963702706301095</v>
      </c>
      <c r="AZ32" s="66">
        <f t="shared" si="35"/>
        <v>0.88963702706301095</v>
      </c>
      <c r="BA32" s="66">
        <f t="shared" si="35"/>
        <v>0.88963702706301095</v>
      </c>
      <c r="BB32" s="66">
        <f t="shared" si="35"/>
        <v>0.88963702706301095</v>
      </c>
      <c r="BC32" s="66">
        <f t="shared" si="35"/>
        <v>0.88963702706301095</v>
      </c>
      <c r="BD32" s="66">
        <f t="shared" si="35"/>
        <v>0.88963702706301095</v>
      </c>
      <c r="BE32" s="66">
        <f t="shared" si="35"/>
        <v>0.88963702706301095</v>
      </c>
      <c r="BF32" s="66">
        <f t="shared" si="35"/>
        <v>0.88963702706301095</v>
      </c>
      <c r="BG32" s="66">
        <f t="shared" si="35"/>
        <v>0.88963702706301095</v>
      </c>
      <c r="BH32" s="66">
        <f t="shared" si="35"/>
        <v>0.88963702706301095</v>
      </c>
      <c r="BI32" s="66">
        <f t="shared" si="35"/>
        <v>0.88963702706301095</v>
      </c>
      <c r="BJ32" s="67">
        <f t="shared" si="35"/>
        <v>0.88963702706301095</v>
      </c>
    </row>
    <row r="33" spans="1:62" x14ac:dyDescent="0.3">
      <c r="A33" s="29">
        <v>31</v>
      </c>
      <c r="B33" s="63"/>
      <c r="C33" s="63"/>
      <c r="D33" s="63"/>
      <c r="E33" s="63"/>
      <c r="F33" s="63"/>
      <c r="G33" s="63"/>
      <c r="H33" s="63"/>
      <c r="I33" s="63"/>
      <c r="J33" s="63"/>
      <c r="K33" s="63"/>
      <c r="L33" s="63">
        <f>IF(ROW($A33)+DifIdConj!L33 &lt; 93, INDEX([4]CoPensRurH!L:L,ROW($A33)+DifIdConj!L33)/(PotPensRurM!L33*txMortM!L33),0)</f>
        <v>0</v>
      </c>
      <c r="M33" s="63">
        <f>IF(ROW($A33)+DifIdConj!M33 &lt; 93, INDEX([4]CoPensRurH!M:M,ROW($A33)+DifIdConj!M33)/(PotPensRurM!M33*txMortM!M33),0)</f>
        <v>0.97136119956322631</v>
      </c>
      <c r="N33" s="63">
        <f>IF(ROW($A33)+DifIdConj!N33 &lt; 93, INDEX([4]CoPensRurH!N:N,ROW($A33)+DifIdConj!N33)/(PotPensRurM!N33*txMortM!N33),0)</f>
        <v>1.1207347202439562</v>
      </c>
      <c r="O33" s="63">
        <f>IF(ROW($A33)+DifIdConj!O33 &lt; 93, INDEX([4]CoPensRurH!O:O,ROW($A33)+DifIdConj!O33)/(PotPensRurM!O33*txMortM!O33),0)</f>
        <v>1.1532351952720135</v>
      </c>
      <c r="P33" s="64">
        <f>IF(ROW($A33)+DifIdConj!P33 &lt; 93, INDEX([4]CoPensRurH!P:P,ROW($A33)+DifIdConj!P33)/(PotPensRurM!P33*txMortM!P33),0)</f>
        <v>1.0329788673235223</v>
      </c>
      <c r="Q33" s="65">
        <f t="shared" si="0"/>
        <v>1.0695774956006796</v>
      </c>
      <c r="R33" s="66">
        <f t="shared" si="22"/>
        <v>1.0695774956006796</v>
      </c>
      <c r="S33" s="66">
        <f t="shared" ref="S33:BJ33" si="36">S$94*R33</f>
        <v>1.0695774956006796</v>
      </c>
      <c r="T33" s="66">
        <f t="shared" si="36"/>
        <v>1.0695774956006796</v>
      </c>
      <c r="U33" s="66">
        <f t="shared" si="36"/>
        <v>1.0695774956006796</v>
      </c>
      <c r="V33" s="66">
        <f t="shared" si="36"/>
        <v>1.0695774956006796</v>
      </c>
      <c r="W33" s="66">
        <f t="shared" si="36"/>
        <v>1.0695774956006796</v>
      </c>
      <c r="X33" s="66">
        <f t="shared" si="36"/>
        <v>1.0695774956006796</v>
      </c>
      <c r="Y33" s="66">
        <f t="shared" si="36"/>
        <v>1.0695774956006796</v>
      </c>
      <c r="Z33" s="66">
        <f t="shared" si="36"/>
        <v>1.0695774956006796</v>
      </c>
      <c r="AA33" s="66">
        <f t="shared" si="36"/>
        <v>1.0695774956006796</v>
      </c>
      <c r="AB33" s="66">
        <f t="shared" si="36"/>
        <v>1.0695774956006796</v>
      </c>
      <c r="AC33" s="66">
        <f t="shared" si="36"/>
        <v>1.0695774956006796</v>
      </c>
      <c r="AD33" s="66">
        <f t="shared" si="36"/>
        <v>1.0695774956006796</v>
      </c>
      <c r="AE33" s="66">
        <f t="shared" si="36"/>
        <v>1.0695774956006796</v>
      </c>
      <c r="AF33" s="66">
        <f t="shared" si="36"/>
        <v>1.0695774956006796</v>
      </c>
      <c r="AG33" s="66">
        <f t="shared" si="36"/>
        <v>1.0695774956006796</v>
      </c>
      <c r="AH33" s="66">
        <f t="shared" si="36"/>
        <v>1.0695774956006796</v>
      </c>
      <c r="AI33" s="66">
        <f t="shared" si="36"/>
        <v>1.0695774956006796</v>
      </c>
      <c r="AJ33" s="66">
        <f t="shared" si="36"/>
        <v>1.0695774956006796</v>
      </c>
      <c r="AK33" s="66">
        <f t="shared" si="36"/>
        <v>1.0695774956006796</v>
      </c>
      <c r="AL33" s="66">
        <f t="shared" si="36"/>
        <v>1.0695774956006796</v>
      </c>
      <c r="AM33" s="66">
        <f t="shared" si="36"/>
        <v>1.0695774956006796</v>
      </c>
      <c r="AN33" s="66">
        <f t="shared" si="36"/>
        <v>1.0695774956006796</v>
      </c>
      <c r="AO33" s="66">
        <f t="shared" si="36"/>
        <v>1.0695774956006796</v>
      </c>
      <c r="AP33" s="66">
        <f t="shared" si="36"/>
        <v>1.0695774956006796</v>
      </c>
      <c r="AQ33" s="66">
        <f t="shared" si="36"/>
        <v>1.0695774956006796</v>
      </c>
      <c r="AR33" s="66">
        <f t="shared" si="36"/>
        <v>1.0695774956006796</v>
      </c>
      <c r="AS33" s="66">
        <f t="shared" si="36"/>
        <v>1.0695774956006796</v>
      </c>
      <c r="AT33" s="66">
        <f t="shared" si="36"/>
        <v>1.0695774956006796</v>
      </c>
      <c r="AU33" s="66">
        <f t="shared" si="36"/>
        <v>1.0695774956006796</v>
      </c>
      <c r="AV33" s="66">
        <f t="shared" si="36"/>
        <v>1.0695774956006796</v>
      </c>
      <c r="AW33" s="66">
        <f t="shared" si="36"/>
        <v>1.0695774956006796</v>
      </c>
      <c r="AX33" s="66">
        <f t="shared" si="36"/>
        <v>1.0695774956006796</v>
      </c>
      <c r="AY33" s="66">
        <f t="shared" si="36"/>
        <v>1.0695774956006796</v>
      </c>
      <c r="AZ33" s="66">
        <f t="shared" si="36"/>
        <v>1.0695774956006796</v>
      </c>
      <c r="BA33" s="66">
        <f t="shared" si="36"/>
        <v>1.0695774956006796</v>
      </c>
      <c r="BB33" s="66">
        <f t="shared" si="36"/>
        <v>1.0695774956006796</v>
      </c>
      <c r="BC33" s="66">
        <f t="shared" si="36"/>
        <v>1.0695774956006796</v>
      </c>
      <c r="BD33" s="66">
        <f t="shared" si="36"/>
        <v>1.0695774956006796</v>
      </c>
      <c r="BE33" s="66">
        <f t="shared" si="36"/>
        <v>1.0695774956006796</v>
      </c>
      <c r="BF33" s="66">
        <f t="shared" si="36"/>
        <v>1.0695774956006796</v>
      </c>
      <c r="BG33" s="66">
        <f t="shared" si="36"/>
        <v>1.0695774956006796</v>
      </c>
      <c r="BH33" s="66">
        <f t="shared" si="36"/>
        <v>1.0695774956006796</v>
      </c>
      <c r="BI33" s="66">
        <f t="shared" si="36"/>
        <v>1.0695774956006796</v>
      </c>
      <c r="BJ33" s="67">
        <f t="shared" si="36"/>
        <v>1.0695774956006796</v>
      </c>
    </row>
    <row r="34" spans="1:62" x14ac:dyDescent="0.3">
      <c r="A34" s="29">
        <v>32</v>
      </c>
      <c r="B34" s="63"/>
      <c r="C34" s="63"/>
      <c r="D34" s="63"/>
      <c r="E34" s="63"/>
      <c r="F34" s="63"/>
      <c r="G34" s="63"/>
      <c r="H34" s="63"/>
      <c r="I34" s="63"/>
      <c r="J34" s="63"/>
      <c r="K34" s="63"/>
      <c r="L34" s="63">
        <f>IF(ROW($A34)+DifIdConj!L34 &lt; 93, INDEX([4]CoPensRurH!L:L,ROW($A34)+DifIdConj!L34)/(PotPensRurM!L34*txMortM!L34),0)</f>
        <v>0</v>
      </c>
      <c r="M34" s="63">
        <f>IF(ROW($A34)+DifIdConj!M34 &lt; 93, INDEX([4]CoPensRurH!M:M,ROW($A34)+DifIdConj!M34)/(PotPensRurM!M34*txMortM!M34),0)</f>
        <v>1.0845114941568397</v>
      </c>
      <c r="N34" s="63">
        <f>IF(ROW($A34)+DifIdConj!N34 &lt; 93, INDEX([4]CoPensRurH!N:N,ROW($A34)+DifIdConj!N34)/(PotPensRurM!N34*txMortM!N34),0)</f>
        <v>0.93472804937971044</v>
      </c>
      <c r="O34" s="63">
        <f>IF(ROW($A34)+DifIdConj!O34 &lt; 93, INDEX([4]CoPensRurH!O:O,ROW($A34)+DifIdConj!O34)/(PotPensRurM!O34*txMortM!O34),0)</f>
        <v>1.1597264880895737</v>
      </c>
      <c r="P34" s="64">
        <f>IF(ROW($A34)+DifIdConj!P34 &lt; 93, INDEX([4]CoPensRurH!P:P,ROW($A34)+DifIdConj!P34)/(PotPensRurM!P34*txMortM!P34),0)</f>
        <v>1.0129977079882226</v>
      </c>
      <c r="Q34" s="65">
        <f t="shared" ref="Q34:Q65" si="37">AVERAGE(M34:P34)</f>
        <v>1.0479909349035865</v>
      </c>
      <c r="R34" s="66">
        <f t="shared" si="22"/>
        <v>1.0479909349035865</v>
      </c>
      <c r="S34" s="66">
        <f t="shared" ref="S34:BJ34" si="38">S$94*R34</f>
        <v>1.0479909349035865</v>
      </c>
      <c r="T34" s="66">
        <f t="shared" si="38"/>
        <v>1.0479909349035865</v>
      </c>
      <c r="U34" s="66">
        <f t="shared" si="38"/>
        <v>1.0479909349035865</v>
      </c>
      <c r="V34" s="66">
        <f t="shared" si="38"/>
        <v>1.0479909349035865</v>
      </c>
      <c r="W34" s="66">
        <f t="shared" si="38"/>
        <v>1.0479909349035865</v>
      </c>
      <c r="X34" s="66">
        <f t="shared" si="38"/>
        <v>1.0479909349035865</v>
      </c>
      <c r="Y34" s="66">
        <f t="shared" si="38"/>
        <v>1.0479909349035865</v>
      </c>
      <c r="Z34" s="66">
        <f t="shared" si="38"/>
        <v>1.0479909349035865</v>
      </c>
      <c r="AA34" s="66">
        <f t="shared" si="38"/>
        <v>1.0479909349035865</v>
      </c>
      <c r="AB34" s="66">
        <f t="shared" si="38"/>
        <v>1.0479909349035865</v>
      </c>
      <c r="AC34" s="66">
        <f t="shared" si="38"/>
        <v>1.0479909349035865</v>
      </c>
      <c r="AD34" s="66">
        <f t="shared" si="38"/>
        <v>1.0479909349035865</v>
      </c>
      <c r="AE34" s="66">
        <f t="shared" si="38"/>
        <v>1.0479909349035865</v>
      </c>
      <c r="AF34" s="66">
        <f t="shared" si="38"/>
        <v>1.0479909349035865</v>
      </c>
      <c r="AG34" s="66">
        <f t="shared" si="38"/>
        <v>1.0479909349035865</v>
      </c>
      <c r="AH34" s="66">
        <f t="shared" si="38"/>
        <v>1.0479909349035865</v>
      </c>
      <c r="AI34" s="66">
        <f t="shared" si="38"/>
        <v>1.0479909349035865</v>
      </c>
      <c r="AJ34" s="66">
        <f t="shared" si="38"/>
        <v>1.0479909349035865</v>
      </c>
      <c r="AK34" s="66">
        <f t="shared" si="38"/>
        <v>1.0479909349035865</v>
      </c>
      <c r="AL34" s="66">
        <f t="shared" si="38"/>
        <v>1.0479909349035865</v>
      </c>
      <c r="AM34" s="66">
        <f t="shared" si="38"/>
        <v>1.0479909349035865</v>
      </c>
      <c r="AN34" s="66">
        <f t="shared" si="38"/>
        <v>1.0479909349035865</v>
      </c>
      <c r="AO34" s="66">
        <f t="shared" si="38"/>
        <v>1.0479909349035865</v>
      </c>
      <c r="AP34" s="66">
        <f t="shared" si="38"/>
        <v>1.0479909349035865</v>
      </c>
      <c r="AQ34" s="66">
        <f t="shared" si="38"/>
        <v>1.0479909349035865</v>
      </c>
      <c r="AR34" s="66">
        <f t="shared" si="38"/>
        <v>1.0479909349035865</v>
      </c>
      <c r="AS34" s="66">
        <f t="shared" si="38"/>
        <v>1.0479909349035865</v>
      </c>
      <c r="AT34" s="66">
        <f t="shared" si="38"/>
        <v>1.0479909349035865</v>
      </c>
      <c r="AU34" s="66">
        <f t="shared" si="38"/>
        <v>1.0479909349035865</v>
      </c>
      <c r="AV34" s="66">
        <f t="shared" si="38"/>
        <v>1.0479909349035865</v>
      </c>
      <c r="AW34" s="66">
        <f t="shared" si="38"/>
        <v>1.0479909349035865</v>
      </c>
      <c r="AX34" s="66">
        <f t="shared" si="38"/>
        <v>1.0479909349035865</v>
      </c>
      <c r="AY34" s="66">
        <f t="shared" si="38"/>
        <v>1.0479909349035865</v>
      </c>
      <c r="AZ34" s="66">
        <f t="shared" si="38"/>
        <v>1.0479909349035865</v>
      </c>
      <c r="BA34" s="66">
        <f t="shared" si="38"/>
        <v>1.0479909349035865</v>
      </c>
      <c r="BB34" s="66">
        <f t="shared" si="38"/>
        <v>1.0479909349035865</v>
      </c>
      <c r="BC34" s="66">
        <f t="shared" si="38"/>
        <v>1.0479909349035865</v>
      </c>
      <c r="BD34" s="66">
        <f t="shared" si="38"/>
        <v>1.0479909349035865</v>
      </c>
      <c r="BE34" s="66">
        <f t="shared" si="38"/>
        <v>1.0479909349035865</v>
      </c>
      <c r="BF34" s="66">
        <f t="shared" si="38"/>
        <v>1.0479909349035865</v>
      </c>
      <c r="BG34" s="66">
        <f t="shared" si="38"/>
        <v>1.0479909349035865</v>
      </c>
      <c r="BH34" s="66">
        <f t="shared" si="38"/>
        <v>1.0479909349035865</v>
      </c>
      <c r="BI34" s="66">
        <f t="shared" si="38"/>
        <v>1.0479909349035865</v>
      </c>
      <c r="BJ34" s="67">
        <f t="shared" si="38"/>
        <v>1.0479909349035865</v>
      </c>
    </row>
    <row r="35" spans="1:62" x14ac:dyDescent="0.3">
      <c r="A35" s="29">
        <v>33</v>
      </c>
      <c r="B35" s="63"/>
      <c r="C35" s="63"/>
      <c r="D35" s="63"/>
      <c r="E35" s="63"/>
      <c r="F35" s="63"/>
      <c r="G35" s="63"/>
      <c r="H35" s="63"/>
      <c r="I35" s="63"/>
      <c r="J35" s="63"/>
      <c r="K35" s="63"/>
      <c r="L35" s="63">
        <f>IF(ROW($A35)+DifIdConj!L35 &lt; 93, INDEX([4]CoPensRurH!L:L,ROW($A35)+DifIdConj!L35)/(PotPensRurM!L35*txMortM!L35),0)</f>
        <v>0</v>
      </c>
      <c r="M35" s="63">
        <f>IF(ROW($A35)+DifIdConj!M35 &lt; 93, INDEX([4]CoPensRurH!M:M,ROW($A35)+DifIdConj!M35)/(PotPensRurM!M35*txMortM!M35),0)</f>
        <v>1.1574029769267042</v>
      </c>
      <c r="N35" s="63">
        <f>IF(ROW($A35)+DifIdConj!N35 &lt; 93, INDEX([4]CoPensRurH!N:N,ROW($A35)+DifIdConj!N35)/(PotPensRurM!N35*txMortM!N35),0)</f>
        <v>1.1099302995516707</v>
      </c>
      <c r="O35" s="63">
        <f>IF(ROW($A35)+DifIdConj!O35 &lt; 93, INDEX([4]CoPensRurH!O:O,ROW($A35)+DifIdConj!O35)/(PotPensRurM!O35*txMortM!O35),0)</f>
        <v>1.2293503735689892</v>
      </c>
      <c r="P35" s="64">
        <f>IF(ROW($A35)+DifIdConj!P35 &lt; 93, INDEX([4]CoPensRurH!P:P,ROW($A35)+DifIdConj!P35)/(PotPensRurM!P35*txMortM!P35),0)</f>
        <v>1.2900455800593946</v>
      </c>
      <c r="Q35" s="65">
        <f t="shared" si="37"/>
        <v>1.1966823075266897</v>
      </c>
      <c r="R35" s="66">
        <f t="shared" si="22"/>
        <v>1.1966823075266897</v>
      </c>
      <c r="S35" s="66">
        <f t="shared" ref="S35:BJ35" si="39">S$94*R35</f>
        <v>1.1966823075266897</v>
      </c>
      <c r="T35" s="66">
        <f t="shared" si="39"/>
        <v>1.1966823075266897</v>
      </c>
      <c r="U35" s="66">
        <f t="shared" si="39"/>
        <v>1.1966823075266897</v>
      </c>
      <c r="V35" s="66">
        <f t="shared" si="39"/>
        <v>1.1966823075266897</v>
      </c>
      <c r="W35" s="66">
        <f t="shared" si="39"/>
        <v>1.1966823075266897</v>
      </c>
      <c r="X35" s="66">
        <f t="shared" si="39"/>
        <v>1.1966823075266897</v>
      </c>
      <c r="Y35" s="66">
        <f t="shared" si="39"/>
        <v>1.1966823075266897</v>
      </c>
      <c r="Z35" s="66">
        <f t="shared" si="39"/>
        <v>1.1966823075266897</v>
      </c>
      <c r="AA35" s="66">
        <f t="shared" si="39"/>
        <v>1.1966823075266897</v>
      </c>
      <c r="AB35" s="66">
        <f t="shared" si="39"/>
        <v>1.1966823075266897</v>
      </c>
      <c r="AC35" s="66">
        <f t="shared" si="39"/>
        <v>1.1966823075266897</v>
      </c>
      <c r="AD35" s="66">
        <f t="shared" si="39"/>
        <v>1.1966823075266897</v>
      </c>
      <c r="AE35" s="66">
        <f t="shared" si="39"/>
        <v>1.1966823075266897</v>
      </c>
      <c r="AF35" s="66">
        <f t="shared" si="39"/>
        <v>1.1966823075266897</v>
      </c>
      <c r="AG35" s="66">
        <f t="shared" si="39"/>
        <v>1.1966823075266897</v>
      </c>
      <c r="AH35" s="66">
        <f t="shared" si="39"/>
        <v>1.1966823075266897</v>
      </c>
      <c r="AI35" s="66">
        <f t="shared" si="39"/>
        <v>1.1966823075266897</v>
      </c>
      <c r="AJ35" s="66">
        <f t="shared" si="39"/>
        <v>1.1966823075266897</v>
      </c>
      <c r="AK35" s="66">
        <f t="shared" si="39"/>
        <v>1.1966823075266897</v>
      </c>
      <c r="AL35" s="66">
        <f t="shared" si="39"/>
        <v>1.1966823075266897</v>
      </c>
      <c r="AM35" s="66">
        <f t="shared" si="39"/>
        <v>1.1966823075266897</v>
      </c>
      <c r="AN35" s="66">
        <f t="shared" si="39"/>
        <v>1.1966823075266897</v>
      </c>
      <c r="AO35" s="66">
        <f t="shared" si="39"/>
        <v>1.1966823075266897</v>
      </c>
      <c r="AP35" s="66">
        <f t="shared" si="39"/>
        <v>1.1966823075266897</v>
      </c>
      <c r="AQ35" s="66">
        <f t="shared" si="39"/>
        <v>1.1966823075266897</v>
      </c>
      <c r="AR35" s="66">
        <f t="shared" si="39"/>
        <v>1.1966823075266897</v>
      </c>
      <c r="AS35" s="66">
        <f t="shared" si="39"/>
        <v>1.1966823075266897</v>
      </c>
      <c r="AT35" s="66">
        <f t="shared" si="39"/>
        <v>1.1966823075266897</v>
      </c>
      <c r="AU35" s="66">
        <f t="shared" si="39"/>
        <v>1.1966823075266897</v>
      </c>
      <c r="AV35" s="66">
        <f t="shared" si="39"/>
        <v>1.1966823075266897</v>
      </c>
      <c r="AW35" s="66">
        <f t="shared" si="39"/>
        <v>1.1966823075266897</v>
      </c>
      <c r="AX35" s="66">
        <f t="shared" si="39"/>
        <v>1.1966823075266897</v>
      </c>
      <c r="AY35" s="66">
        <f t="shared" si="39"/>
        <v>1.1966823075266897</v>
      </c>
      <c r="AZ35" s="66">
        <f t="shared" si="39"/>
        <v>1.1966823075266897</v>
      </c>
      <c r="BA35" s="66">
        <f t="shared" si="39"/>
        <v>1.1966823075266897</v>
      </c>
      <c r="BB35" s="66">
        <f t="shared" si="39"/>
        <v>1.1966823075266897</v>
      </c>
      <c r="BC35" s="66">
        <f t="shared" si="39"/>
        <v>1.1966823075266897</v>
      </c>
      <c r="BD35" s="66">
        <f t="shared" si="39"/>
        <v>1.1966823075266897</v>
      </c>
      <c r="BE35" s="66">
        <f t="shared" si="39"/>
        <v>1.1966823075266897</v>
      </c>
      <c r="BF35" s="66">
        <f t="shared" si="39"/>
        <v>1.1966823075266897</v>
      </c>
      <c r="BG35" s="66">
        <f t="shared" si="39"/>
        <v>1.1966823075266897</v>
      </c>
      <c r="BH35" s="66">
        <f t="shared" si="39"/>
        <v>1.1966823075266897</v>
      </c>
      <c r="BI35" s="66">
        <f t="shared" si="39"/>
        <v>1.1966823075266897</v>
      </c>
      <c r="BJ35" s="67">
        <f t="shared" si="39"/>
        <v>1.1966823075266897</v>
      </c>
    </row>
    <row r="36" spans="1:62" x14ac:dyDescent="0.3">
      <c r="A36" s="29">
        <v>34</v>
      </c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>
        <f>IF(ROW($A36)+DifIdConj!L36 &lt; 93, INDEX([4]CoPensRurH!L:L,ROW($A36)+DifIdConj!L36)/(PotPensRurM!L36*txMortM!L36),0)</f>
        <v>0</v>
      </c>
      <c r="M36" s="63">
        <f>IF(ROW($A36)+DifIdConj!M36 &lt; 93, INDEX([4]CoPensRurH!M:M,ROW($A36)+DifIdConj!M36)/(PotPensRurM!M36*txMortM!M36),0)</f>
        <v>1.1801403039931606</v>
      </c>
      <c r="N36" s="63">
        <f>IF(ROW($A36)+DifIdConj!N36 &lt; 93, INDEX([4]CoPensRurH!N:N,ROW($A36)+DifIdConj!N36)/(PotPensRurM!N36*txMortM!N36),0)</f>
        <v>1.3146605618093883</v>
      </c>
      <c r="O36" s="63">
        <f>IF(ROW($A36)+DifIdConj!O36 &lt; 93, INDEX([4]CoPensRurH!O:O,ROW($A36)+DifIdConj!O36)/(PotPensRurM!O36*txMortM!O36),0)</f>
        <v>1.282984061567948</v>
      </c>
      <c r="P36" s="64">
        <f>IF(ROW($A36)+DifIdConj!P36 &lt; 93, INDEX([4]CoPensRurH!P:P,ROW($A36)+DifIdConj!P36)/(PotPensRurM!P36*txMortM!P36),0)</f>
        <v>1.5093217000426817</v>
      </c>
      <c r="Q36" s="65">
        <f t="shared" si="37"/>
        <v>1.3217766568532947</v>
      </c>
      <c r="R36" s="66">
        <f t="shared" ref="R36:R57" si="40">Q36</f>
        <v>1.3217766568532947</v>
      </c>
      <c r="S36" s="66">
        <f t="shared" ref="S36:BJ36" si="41">S$94*R36</f>
        <v>1.3217766568532947</v>
      </c>
      <c r="T36" s="66">
        <f t="shared" si="41"/>
        <v>1.3217766568532947</v>
      </c>
      <c r="U36" s="66">
        <f t="shared" si="41"/>
        <v>1.3217766568532947</v>
      </c>
      <c r="V36" s="66">
        <f t="shared" si="41"/>
        <v>1.3217766568532947</v>
      </c>
      <c r="W36" s="66">
        <f t="shared" si="41"/>
        <v>1.3217766568532947</v>
      </c>
      <c r="X36" s="66">
        <f t="shared" si="41"/>
        <v>1.3217766568532947</v>
      </c>
      <c r="Y36" s="66">
        <f t="shared" si="41"/>
        <v>1.3217766568532947</v>
      </c>
      <c r="Z36" s="66">
        <f t="shared" si="41"/>
        <v>1.3217766568532947</v>
      </c>
      <c r="AA36" s="66">
        <f t="shared" si="41"/>
        <v>1.3217766568532947</v>
      </c>
      <c r="AB36" s="66">
        <f t="shared" si="41"/>
        <v>1.3217766568532947</v>
      </c>
      <c r="AC36" s="66">
        <f t="shared" si="41"/>
        <v>1.3217766568532947</v>
      </c>
      <c r="AD36" s="66">
        <f t="shared" si="41"/>
        <v>1.3217766568532947</v>
      </c>
      <c r="AE36" s="66">
        <f t="shared" si="41"/>
        <v>1.3217766568532947</v>
      </c>
      <c r="AF36" s="66">
        <f t="shared" si="41"/>
        <v>1.3217766568532947</v>
      </c>
      <c r="AG36" s="66">
        <f t="shared" si="41"/>
        <v>1.3217766568532947</v>
      </c>
      <c r="AH36" s="66">
        <f t="shared" si="41"/>
        <v>1.3217766568532947</v>
      </c>
      <c r="AI36" s="66">
        <f t="shared" si="41"/>
        <v>1.3217766568532947</v>
      </c>
      <c r="AJ36" s="66">
        <f t="shared" si="41"/>
        <v>1.3217766568532947</v>
      </c>
      <c r="AK36" s="66">
        <f t="shared" si="41"/>
        <v>1.3217766568532947</v>
      </c>
      <c r="AL36" s="66">
        <f t="shared" si="41"/>
        <v>1.3217766568532947</v>
      </c>
      <c r="AM36" s="66">
        <f t="shared" si="41"/>
        <v>1.3217766568532947</v>
      </c>
      <c r="AN36" s="66">
        <f t="shared" si="41"/>
        <v>1.3217766568532947</v>
      </c>
      <c r="AO36" s="66">
        <f t="shared" si="41"/>
        <v>1.3217766568532947</v>
      </c>
      <c r="AP36" s="66">
        <f t="shared" si="41"/>
        <v>1.3217766568532947</v>
      </c>
      <c r="AQ36" s="66">
        <f t="shared" si="41"/>
        <v>1.3217766568532947</v>
      </c>
      <c r="AR36" s="66">
        <f t="shared" si="41"/>
        <v>1.3217766568532947</v>
      </c>
      <c r="AS36" s="66">
        <f t="shared" si="41"/>
        <v>1.3217766568532947</v>
      </c>
      <c r="AT36" s="66">
        <f t="shared" si="41"/>
        <v>1.3217766568532947</v>
      </c>
      <c r="AU36" s="66">
        <f t="shared" si="41"/>
        <v>1.3217766568532947</v>
      </c>
      <c r="AV36" s="66">
        <f t="shared" si="41"/>
        <v>1.3217766568532947</v>
      </c>
      <c r="AW36" s="66">
        <f t="shared" si="41"/>
        <v>1.3217766568532947</v>
      </c>
      <c r="AX36" s="66">
        <f t="shared" si="41"/>
        <v>1.3217766568532947</v>
      </c>
      <c r="AY36" s="66">
        <f t="shared" si="41"/>
        <v>1.3217766568532947</v>
      </c>
      <c r="AZ36" s="66">
        <f t="shared" si="41"/>
        <v>1.3217766568532947</v>
      </c>
      <c r="BA36" s="66">
        <f t="shared" si="41"/>
        <v>1.3217766568532947</v>
      </c>
      <c r="BB36" s="66">
        <f t="shared" si="41"/>
        <v>1.3217766568532947</v>
      </c>
      <c r="BC36" s="66">
        <f t="shared" si="41"/>
        <v>1.3217766568532947</v>
      </c>
      <c r="BD36" s="66">
        <f t="shared" si="41"/>
        <v>1.3217766568532947</v>
      </c>
      <c r="BE36" s="66">
        <f t="shared" si="41"/>
        <v>1.3217766568532947</v>
      </c>
      <c r="BF36" s="66">
        <f t="shared" si="41"/>
        <v>1.3217766568532947</v>
      </c>
      <c r="BG36" s="66">
        <f t="shared" si="41"/>
        <v>1.3217766568532947</v>
      </c>
      <c r="BH36" s="66">
        <f t="shared" si="41"/>
        <v>1.3217766568532947</v>
      </c>
      <c r="BI36" s="66">
        <f t="shared" si="41"/>
        <v>1.3217766568532947</v>
      </c>
      <c r="BJ36" s="67">
        <f t="shared" si="41"/>
        <v>1.3217766568532947</v>
      </c>
    </row>
    <row r="37" spans="1:62" x14ac:dyDescent="0.3">
      <c r="A37" s="29">
        <v>35</v>
      </c>
      <c r="B37" s="63"/>
      <c r="C37" s="63"/>
      <c r="D37" s="63"/>
      <c r="E37" s="63"/>
      <c r="F37" s="63"/>
      <c r="G37" s="63"/>
      <c r="H37" s="63"/>
      <c r="I37" s="63"/>
      <c r="J37" s="63"/>
      <c r="K37" s="63"/>
      <c r="L37" s="63">
        <f>IF(ROW($A37)+DifIdConj!L37 &lt; 93, INDEX([4]CoPensRurH!L:L,ROW($A37)+DifIdConj!L37)/(PotPensRurM!L37*txMortM!L37),0)</f>
        <v>0</v>
      </c>
      <c r="M37" s="63">
        <f>IF(ROW($A37)+DifIdConj!M37 &lt; 93, INDEX([4]CoPensRurH!M:M,ROW($A37)+DifIdConj!M37)/(PotPensRurM!M37*txMortM!M37),0)</f>
        <v>1.0140092115027182</v>
      </c>
      <c r="N37" s="63">
        <f>IF(ROW($A37)+DifIdConj!N37 &lt; 93, INDEX([4]CoPensRurH!N:N,ROW($A37)+DifIdConj!N37)/(PotPensRurM!N37*txMortM!N37),0)</f>
        <v>0.89260728217302754</v>
      </c>
      <c r="O37" s="63">
        <f>IF(ROW($A37)+DifIdConj!O37 &lt; 93, INDEX([4]CoPensRurH!O:O,ROW($A37)+DifIdConj!O37)/(PotPensRurM!O37*txMortM!O37),0)</f>
        <v>1.189481721263681</v>
      </c>
      <c r="P37" s="64">
        <f>IF(ROW($A37)+DifIdConj!P37 &lt; 93, INDEX([4]CoPensRurH!P:P,ROW($A37)+DifIdConj!P37)/(PotPensRurM!P37*txMortM!P37),0)</f>
        <v>1.0400542837236522</v>
      </c>
      <c r="Q37" s="65">
        <f t="shared" si="37"/>
        <v>1.0340381246657697</v>
      </c>
      <c r="R37" s="66">
        <f t="shared" si="40"/>
        <v>1.0340381246657697</v>
      </c>
      <c r="S37" s="66">
        <f t="shared" ref="S37:BJ37" si="42">S$94*R37</f>
        <v>1.0340381246657697</v>
      </c>
      <c r="T37" s="66">
        <f t="shared" si="42"/>
        <v>1.0340381246657697</v>
      </c>
      <c r="U37" s="66">
        <f t="shared" si="42"/>
        <v>1.0340381246657697</v>
      </c>
      <c r="V37" s="66">
        <f t="shared" si="42"/>
        <v>1.0340381246657697</v>
      </c>
      <c r="W37" s="66">
        <f t="shared" si="42"/>
        <v>1.0340381246657697</v>
      </c>
      <c r="X37" s="66">
        <f t="shared" si="42"/>
        <v>1.0340381246657697</v>
      </c>
      <c r="Y37" s="66">
        <f t="shared" si="42"/>
        <v>1.0340381246657697</v>
      </c>
      <c r="Z37" s="66">
        <f t="shared" si="42"/>
        <v>1.0340381246657697</v>
      </c>
      <c r="AA37" s="66">
        <f t="shared" si="42"/>
        <v>1.0340381246657697</v>
      </c>
      <c r="AB37" s="66">
        <f t="shared" si="42"/>
        <v>1.0340381246657697</v>
      </c>
      <c r="AC37" s="66">
        <f t="shared" si="42"/>
        <v>1.0340381246657697</v>
      </c>
      <c r="AD37" s="66">
        <f t="shared" si="42"/>
        <v>1.0340381246657697</v>
      </c>
      <c r="AE37" s="66">
        <f t="shared" si="42"/>
        <v>1.0340381246657697</v>
      </c>
      <c r="AF37" s="66">
        <f t="shared" si="42"/>
        <v>1.0340381246657697</v>
      </c>
      <c r="AG37" s="66">
        <f t="shared" si="42"/>
        <v>1.0340381246657697</v>
      </c>
      <c r="AH37" s="66">
        <f t="shared" si="42"/>
        <v>1.0340381246657697</v>
      </c>
      <c r="AI37" s="66">
        <f t="shared" si="42"/>
        <v>1.0340381246657697</v>
      </c>
      <c r="AJ37" s="66">
        <f t="shared" si="42"/>
        <v>1.0340381246657697</v>
      </c>
      <c r="AK37" s="66">
        <f t="shared" si="42"/>
        <v>1.0340381246657697</v>
      </c>
      <c r="AL37" s="66">
        <f t="shared" si="42"/>
        <v>1.0340381246657697</v>
      </c>
      <c r="AM37" s="66">
        <f t="shared" si="42"/>
        <v>1.0340381246657697</v>
      </c>
      <c r="AN37" s="66">
        <f t="shared" si="42"/>
        <v>1.0340381246657697</v>
      </c>
      <c r="AO37" s="66">
        <f t="shared" si="42"/>
        <v>1.0340381246657697</v>
      </c>
      <c r="AP37" s="66">
        <f t="shared" si="42"/>
        <v>1.0340381246657697</v>
      </c>
      <c r="AQ37" s="66">
        <f t="shared" si="42"/>
        <v>1.0340381246657697</v>
      </c>
      <c r="AR37" s="66">
        <f t="shared" si="42"/>
        <v>1.0340381246657697</v>
      </c>
      <c r="AS37" s="66">
        <f t="shared" si="42"/>
        <v>1.0340381246657697</v>
      </c>
      <c r="AT37" s="66">
        <f t="shared" si="42"/>
        <v>1.0340381246657697</v>
      </c>
      <c r="AU37" s="66">
        <f t="shared" si="42"/>
        <v>1.0340381246657697</v>
      </c>
      <c r="AV37" s="66">
        <f t="shared" si="42"/>
        <v>1.0340381246657697</v>
      </c>
      <c r="AW37" s="66">
        <f t="shared" si="42"/>
        <v>1.0340381246657697</v>
      </c>
      <c r="AX37" s="66">
        <f t="shared" si="42"/>
        <v>1.0340381246657697</v>
      </c>
      <c r="AY37" s="66">
        <f t="shared" si="42"/>
        <v>1.0340381246657697</v>
      </c>
      <c r="AZ37" s="66">
        <f t="shared" si="42"/>
        <v>1.0340381246657697</v>
      </c>
      <c r="BA37" s="66">
        <f t="shared" si="42"/>
        <v>1.0340381246657697</v>
      </c>
      <c r="BB37" s="66">
        <f t="shared" si="42"/>
        <v>1.0340381246657697</v>
      </c>
      <c r="BC37" s="66">
        <f t="shared" si="42"/>
        <v>1.0340381246657697</v>
      </c>
      <c r="BD37" s="66">
        <f t="shared" si="42"/>
        <v>1.0340381246657697</v>
      </c>
      <c r="BE37" s="66">
        <f t="shared" si="42"/>
        <v>1.0340381246657697</v>
      </c>
      <c r="BF37" s="66">
        <f t="shared" si="42"/>
        <v>1.0340381246657697</v>
      </c>
      <c r="BG37" s="66">
        <f t="shared" si="42"/>
        <v>1.0340381246657697</v>
      </c>
      <c r="BH37" s="66">
        <f t="shared" si="42"/>
        <v>1.0340381246657697</v>
      </c>
      <c r="BI37" s="66">
        <f t="shared" si="42"/>
        <v>1.0340381246657697</v>
      </c>
      <c r="BJ37" s="67">
        <f t="shared" si="42"/>
        <v>1.0340381246657697</v>
      </c>
    </row>
    <row r="38" spans="1:62" x14ac:dyDescent="0.3">
      <c r="A38" s="29">
        <v>36</v>
      </c>
      <c r="B38" s="63"/>
      <c r="C38" s="63"/>
      <c r="D38" s="63"/>
      <c r="E38" s="63"/>
      <c r="F38" s="63"/>
      <c r="G38" s="63"/>
      <c r="H38" s="63"/>
      <c r="I38" s="63"/>
      <c r="J38" s="63"/>
      <c r="K38" s="63"/>
      <c r="L38" s="63">
        <f>IF(ROW($A38)+DifIdConj!L38 &lt; 93, INDEX([4]CoPensRurH!L:L,ROW($A38)+DifIdConj!L38)/(PotPensRurM!L38*txMortM!L38),0)</f>
        <v>0</v>
      </c>
      <c r="M38" s="63">
        <f>IF(ROW($A38)+DifIdConj!M38 &lt; 93, INDEX([4]CoPensRurH!M:M,ROW($A38)+DifIdConj!M38)/(PotPensRurM!M38*txMortM!M38),0)</f>
        <v>0.94856557685658438</v>
      </c>
      <c r="N38" s="63">
        <f>IF(ROW($A38)+DifIdConj!N38 &lt; 93, INDEX([4]CoPensRurH!N:N,ROW($A38)+DifIdConj!N38)/(PotPensRurM!N38*txMortM!N38),0)</f>
        <v>1.1657305333347865</v>
      </c>
      <c r="O38" s="63">
        <f>IF(ROW($A38)+DifIdConj!O38 &lt; 93, INDEX([4]CoPensRurH!O:O,ROW($A38)+DifIdConj!O38)/(PotPensRurM!O38*txMortM!O38),0)</f>
        <v>1.2963791711408204</v>
      </c>
      <c r="P38" s="64">
        <f>IF(ROW($A38)+DifIdConj!P38 &lt; 93, INDEX([4]CoPensRurH!P:P,ROW($A38)+DifIdConj!P38)/(PotPensRurM!P38*txMortM!P38),0)</f>
        <v>1.1031259733990779</v>
      </c>
      <c r="Q38" s="65">
        <f t="shared" si="37"/>
        <v>1.1284503136828175</v>
      </c>
      <c r="R38" s="66">
        <f t="shared" si="40"/>
        <v>1.1284503136828175</v>
      </c>
      <c r="S38" s="66">
        <f t="shared" ref="S38:BJ38" si="43">S$94*R38</f>
        <v>1.1284503136828175</v>
      </c>
      <c r="T38" s="66">
        <f t="shared" si="43"/>
        <v>1.1284503136828175</v>
      </c>
      <c r="U38" s="66">
        <f t="shared" si="43"/>
        <v>1.1284503136828175</v>
      </c>
      <c r="V38" s="66">
        <f t="shared" si="43"/>
        <v>1.1284503136828175</v>
      </c>
      <c r="W38" s="66">
        <f t="shared" si="43"/>
        <v>1.1284503136828175</v>
      </c>
      <c r="X38" s="66">
        <f t="shared" si="43"/>
        <v>1.1284503136828175</v>
      </c>
      <c r="Y38" s="66">
        <f t="shared" si="43"/>
        <v>1.1284503136828175</v>
      </c>
      <c r="Z38" s="66">
        <f t="shared" si="43"/>
        <v>1.1284503136828175</v>
      </c>
      <c r="AA38" s="66">
        <f t="shared" si="43"/>
        <v>1.1284503136828175</v>
      </c>
      <c r="AB38" s="66">
        <f t="shared" si="43"/>
        <v>1.1284503136828175</v>
      </c>
      <c r="AC38" s="66">
        <f t="shared" si="43"/>
        <v>1.1284503136828175</v>
      </c>
      <c r="AD38" s="66">
        <f t="shared" si="43"/>
        <v>1.1284503136828175</v>
      </c>
      <c r="AE38" s="66">
        <f t="shared" si="43"/>
        <v>1.1284503136828175</v>
      </c>
      <c r="AF38" s="66">
        <f t="shared" si="43"/>
        <v>1.1284503136828175</v>
      </c>
      <c r="AG38" s="66">
        <f t="shared" si="43"/>
        <v>1.1284503136828175</v>
      </c>
      <c r="AH38" s="66">
        <f t="shared" si="43"/>
        <v>1.1284503136828175</v>
      </c>
      <c r="AI38" s="66">
        <f t="shared" si="43"/>
        <v>1.1284503136828175</v>
      </c>
      <c r="AJ38" s="66">
        <f t="shared" si="43"/>
        <v>1.1284503136828175</v>
      </c>
      <c r="AK38" s="66">
        <f t="shared" si="43"/>
        <v>1.1284503136828175</v>
      </c>
      <c r="AL38" s="66">
        <f t="shared" si="43"/>
        <v>1.1284503136828175</v>
      </c>
      <c r="AM38" s="66">
        <f t="shared" si="43"/>
        <v>1.1284503136828175</v>
      </c>
      <c r="AN38" s="66">
        <f t="shared" si="43"/>
        <v>1.1284503136828175</v>
      </c>
      <c r="AO38" s="66">
        <f t="shared" si="43"/>
        <v>1.1284503136828175</v>
      </c>
      <c r="AP38" s="66">
        <f t="shared" si="43"/>
        <v>1.1284503136828175</v>
      </c>
      <c r="AQ38" s="66">
        <f t="shared" si="43"/>
        <v>1.1284503136828175</v>
      </c>
      <c r="AR38" s="66">
        <f t="shared" si="43"/>
        <v>1.1284503136828175</v>
      </c>
      <c r="AS38" s="66">
        <f t="shared" si="43"/>
        <v>1.1284503136828175</v>
      </c>
      <c r="AT38" s="66">
        <f t="shared" si="43"/>
        <v>1.1284503136828175</v>
      </c>
      <c r="AU38" s="66">
        <f t="shared" si="43"/>
        <v>1.1284503136828175</v>
      </c>
      <c r="AV38" s="66">
        <f t="shared" si="43"/>
        <v>1.1284503136828175</v>
      </c>
      <c r="AW38" s="66">
        <f t="shared" si="43"/>
        <v>1.1284503136828175</v>
      </c>
      <c r="AX38" s="66">
        <f t="shared" si="43"/>
        <v>1.1284503136828175</v>
      </c>
      <c r="AY38" s="66">
        <f t="shared" si="43"/>
        <v>1.1284503136828175</v>
      </c>
      <c r="AZ38" s="66">
        <f t="shared" si="43"/>
        <v>1.1284503136828175</v>
      </c>
      <c r="BA38" s="66">
        <f t="shared" si="43"/>
        <v>1.1284503136828175</v>
      </c>
      <c r="BB38" s="66">
        <f t="shared" si="43"/>
        <v>1.1284503136828175</v>
      </c>
      <c r="BC38" s="66">
        <f t="shared" si="43"/>
        <v>1.1284503136828175</v>
      </c>
      <c r="BD38" s="66">
        <f t="shared" si="43"/>
        <v>1.1284503136828175</v>
      </c>
      <c r="BE38" s="66">
        <f t="shared" si="43"/>
        <v>1.1284503136828175</v>
      </c>
      <c r="BF38" s="66">
        <f t="shared" si="43"/>
        <v>1.1284503136828175</v>
      </c>
      <c r="BG38" s="66">
        <f t="shared" si="43"/>
        <v>1.1284503136828175</v>
      </c>
      <c r="BH38" s="66">
        <f t="shared" si="43"/>
        <v>1.1284503136828175</v>
      </c>
      <c r="BI38" s="66">
        <f t="shared" si="43"/>
        <v>1.1284503136828175</v>
      </c>
      <c r="BJ38" s="67">
        <f t="shared" si="43"/>
        <v>1.1284503136828175</v>
      </c>
    </row>
    <row r="39" spans="1:62" x14ac:dyDescent="0.3">
      <c r="A39" s="29">
        <v>37</v>
      </c>
      <c r="B39" s="63"/>
      <c r="C39" s="63"/>
      <c r="D39" s="63"/>
      <c r="E39" s="63"/>
      <c r="F39" s="63"/>
      <c r="G39" s="63"/>
      <c r="H39" s="63"/>
      <c r="I39" s="63"/>
      <c r="J39" s="63"/>
      <c r="K39" s="63"/>
      <c r="L39" s="63">
        <f>IF(ROW($A39)+DifIdConj!L39 &lt; 93, INDEX([4]CoPensRurH!L:L,ROW($A39)+DifIdConj!L39)/(PotPensRurM!L39*txMortM!L39),0)</f>
        <v>0</v>
      </c>
      <c r="M39" s="63">
        <f>IF(ROW($A39)+DifIdConj!M39 &lt; 93, INDEX([4]CoPensRurH!M:M,ROW($A39)+DifIdConj!M39)/(PotPensRurM!M39*txMortM!M39),0)</f>
        <v>1.1311414562174584</v>
      </c>
      <c r="N39" s="63">
        <f>IF(ROW($A39)+DifIdConj!N39 &lt; 93, INDEX([4]CoPensRurH!N:N,ROW($A39)+DifIdConj!N39)/(PotPensRurM!N39*txMortM!N39),0)</f>
        <v>1.2787099311623624</v>
      </c>
      <c r="O39" s="63">
        <f>IF(ROW($A39)+DifIdConj!O39 &lt; 93, INDEX([4]CoPensRurH!O:O,ROW($A39)+DifIdConj!O39)/(PotPensRurM!O39*txMortM!O39),0)</f>
        <v>1.1349321124003664</v>
      </c>
      <c r="P39" s="64">
        <f>IF(ROW($A39)+DifIdConj!P39 &lt; 93, INDEX([4]CoPensRurH!P:P,ROW($A39)+DifIdConj!P39)/(PotPensRurM!P39*txMortM!P39),0)</f>
        <v>1.09878828518157</v>
      </c>
      <c r="Q39" s="65">
        <f t="shared" si="37"/>
        <v>1.1608929462404394</v>
      </c>
      <c r="R39" s="66">
        <f t="shared" si="40"/>
        <v>1.1608929462404394</v>
      </c>
      <c r="S39" s="66">
        <f t="shared" ref="S39:BJ39" si="44">S$94*R39</f>
        <v>1.1608929462404394</v>
      </c>
      <c r="T39" s="66">
        <f t="shared" si="44"/>
        <v>1.1608929462404394</v>
      </c>
      <c r="U39" s="66">
        <f t="shared" si="44"/>
        <v>1.1608929462404394</v>
      </c>
      <c r="V39" s="66">
        <f t="shared" si="44"/>
        <v>1.1608929462404394</v>
      </c>
      <c r="W39" s="66">
        <f t="shared" si="44"/>
        <v>1.1608929462404394</v>
      </c>
      <c r="X39" s="66">
        <f t="shared" si="44"/>
        <v>1.1608929462404394</v>
      </c>
      <c r="Y39" s="66">
        <f t="shared" si="44"/>
        <v>1.1608929462404394</v>
      </c>
      <c r="Z39" s="66">
        <f t="shared" si="44"/>
        <v>1.1608929462404394</v>
      </c>
      <c r="AA39" s="66">
        <f t="shared" si="44"/>
        <v>1.1608929462404394</v>
      </c>
      <c r="AB39" s="66">
        <f t="shared" si="44"/>
        <v>1.1608929462404394</v>
      </c>
      <c r="AC39" s="66">
        <f t="shared" si="44"/>
        <v>1.1608929462404394</v>
      </c>
      <c r="AD39" s="66">
        <f t="shared" si="44"/>
        <v>1.1608929462404394</v>
      </c>
      <c r="AE39" s="66">
        <f t="shared" si="44"/>
        <v>1.1608929462404394</v>
      </c>
      <c r="AF39" s="66">
        <f t="shared" si="44"/>
        <v>1.1608929462404394</v>
      </c>
      <c r="AG39" s="66">
        <f t="shared" si="44"/>
        <v>1.1608929462404394</v>
      </c>
      <c r="AH39" s="66">
        <f t="shared" si="44"/>
        <v>1.1608929462404394</v>
      </c>
      <c r="AI39" s="66">
        <f t="shared" si="44"/>
        <v>1.1608929462404394</v>
      </c>
      <c r="AJ39" s="66">
        <f t="shared" si="44"/>
        <v>1.1608929462404394</v>
      </c>
      <c r="AK39" s="66">
        <f t="shared" si="44"/>
        <v>1.1608929462404394</v>
      </c>
      <c r="AL39" s="66">
        <f t="shared" si="44"/>
        <v>1.1608929462404394</v>
      </c>
      <c r="AM39" s="66">
        <f t="shared" si="44"/>
        <v>1.1608929462404394</v>
      </c>
      <c r="AN39" s="66">
        <f t="shared" si="44"/>
        <v>1.1608929462404394</v>
      </c>
      <c r="AO39" s="66">
        <f t="shared" si="44"/>
        <v>1.1608929462404394</v>
      </c>
      <c r="AP39" s="66">
        <f t="shared" si="44"/>
        <v>1.1608929462404394</v>
      </c>
      <c r="AQ39" s="66">
        <f t="shared" si="44"/>
        <v>1.1608929462404394</v>
      </c>
      <c r="AR39" s="66">
        <f t="shared" si="44"/>
        <v>1.1608929462404394</v>
      </c>
      <c r="AS39" s="66">
        <f t="shared" si="44"/>
        <v>1.1608929462404394</v>
      </c>
      <c r="AT39" s="66">
        <f t="shared" si="44"/>
        <v>1.1608929462404394</v>
      </c>
      <c r="AU39" s="66">
        <f t="shared" si="44"/>
        <v>1.1608929462404394</v>
      </c>
      <c r="AV39" s="66">
        <f t="shared" si="44"/>
        <v>1.1608929462404394</v>
      </c>
      <c r="AW39" s="66">
        <f t="shared" si="44"/>
        <v>1.1608929462404394</v>
      </c>
      <c r="AX39" s="66">
        <f t="shared" si="44"/>
        <v>1.1608929462404394</v>
      </c>
      <c r="AY39" s="66">
        <f t="shared" si="44"/>
        <v>1.1608929462404394</v>
      </c>
      <c r="AZ39" s="66">
        <f t="shared" si="44"/>
        <v>1.1608929462404394</v>
      </c>
      <c r="BA39" s="66">
        <f t="shared" si="44"/>
        <v>1.1608929462404394</v>
      </c>
      <c r="BB39" s="66">
        <f t="shared" si="44"/>
        <v>1.1608929462404394</v>
      </c>
      <c r="BC39" s="66">
        <f t="shared" si="44"/>
        <v>1.1608929462404394</v>
      </c>
      <c r="BD39" s="66">
        <f t="shared" si="44"/>
        <v>1.1608929462404394</v>
      </c>
      <c r="BE39" s="66">
        <f t="shared" si="44"/>
        <v>1.1608929462404394</v>
      </c>
      <c r="BF39" s="66">
        <f t="shared" si="44"/>
        <v>1.1608929462404394</v>
      </c>
      <c r="BG39" s="66">
        <f t="shared" si="44"/>
        <v>1.1608929462404394</v>
      </c>
      <c r="BH39" s="66">
        <f t="shared" si="44"/>
        <v>1.1608929462404394</v>
      </c>
      <c r="BI39" s="66">
        <f t="shared" si="44"/>
        <v>1.1608929462404394</v>
      </c>
      <c r="BJ39" s="67">
        <f t="shared" si="44"/>
        <v>1.1608929462404394</v>
      </c>
    </row>
    <row r="40" spans="1:62" x14ac:dyDescent="0.3">
      <c r="A40" s="29">
        <v>38</v>
      </c>
      <c r="B40" s="63"/>
      <c r="C40" s="63"/>
      <c r="D40" s="63"/>
      <c r="E40" s="63"/>
      <c r="F40" s="63"/>
      <c r="G40" s="63"/>
      <c r="H40" s="63"/>
      <c r="I40" s="63"/>
      <c r="J40" s="63"/>
      <c r="K40" s="63"/>
      <c r="L40" s="63">
        <f>IF(ROW($A40)+DifIdConj!L40 &lt; 93, INDEX([4]CoPensRurH!L:L,ROW($A40)+DifIdConj!L40)/(PotPensRurM!L40*txMortM!L40),0)</f>
        <v>0</v>
      </c>
      <c r="M40" s="63">
        <f>IF(ROW($A40)+DifIdConj!M40 &lt; 93, INDEX([4]CoPensRurH!M:M,ROW($A40)+DifIdConj!M40)/(PotPensRurM!M40*txMortM!M40),0)</f>
        <v>1.4104726008684292</v>
      </c>
      <c r="N40" s="63">
        <f>IF(ROW($A40)+DifIdConj!N40 &lt; 93, INDEX([4]CoPensRurH!N:N,ROW($A40)+DifIdConj!N40)/(PotPensRurM!N40*txMortM!N40),0)</f>
        <v>1.3009407469400409</v>
      </c>
      <c r="O40" s="63">
        <f>IF(ROW($A40)+DifIdConj!O40 &lt; 93, INDEX([4]CoPensRurH!O:O,ROW($A40)+DifIdConj!O40)/(PotPensRurM!O40*txMortM!O40),0)</f>
        <v>1.5314702295377685</v>
      </c>
      <c r="P40" s="64">
        <f>IF(ROW($A40)+DifIdConj!P40 &lt; 93, INDEX([4]CoPensRurH!P:P,ROW($A40)+DifIdConj!P40)/(PotPensRurM!P40*txMortM!P40),0)</f>
        <v>1.3303132009654022</v>
      </c>
      <c r="Q40" s="65">
        <f t="shared" si="37"/>
        <v>1.3932991945779103</v>
      </c>
      <c r="R40" s="66">
        <f t="shared" si="40"/>
        <v>1.3932991945779103</v>
      </c>
      <c r="S40" s="66">
        <f t="shared" ref="S40:BJ40" si="45">S$94*R40</f>
        <v>1.3932991945779103</v>
      </c>
      <c r="T40" s="66">
        <f t="shared" si="45"/>
        <v>1.3932991945779103</v>
      </c>
      <c r="U40" s="66">
        <f t="shared" si="45"/>
        <v>1.3932991945779103</v>
      </c>
      <c r="V40" s="66">
        <f t="shared" si="45"/>
        <v>1.3932991945779103</v>
      </c>
      <c r="W40" s="66">
        <f t="shared" si="45"/>
        <v>1.3932991945779103</v>
      </c>
      <c r="X40" s="66">
        <f t="shared" si="45"/>
        <v>1.3932991945779103</v>
      </c>
      <c r="Y40" s="66">
        <f t="shared" si="45"/>
        <v>1.3932991945779103</v>
      </c>
      <c r="Z40" s="66">
        <f t="shared" si="45"/>
        <v>1.3932991945779103</v>
      </c>
      <c r="AA40" s="66">
        <f t="shared" si="45"/>
        <v>1.3932991945779103</v>
      </c>
      <c r="AB40" s="66">
        <f t="shared" si="45"/>
        <v>1.3932991945779103</v>
      </c>
      <c r="AC40" s="66">
        <f t="shared" si="45"/>
        <v>1.3932991945779103</v>
      </c>
      <c r="AD40" s="66">
        <f t="shared" si="45"/>
        <v>1.3932991945779103</v>
      </c>
      <c r="AE40" s="66">
        <f t="shared" si="45"/>
        <v>1.3932991945779103</v>
      </c>
      <c r="AF40" s="66">
        <f t="shared" si="45"/>
        <v>1.3932991945779103</v>
      </c>
      <c r="AG40" s="66">
        <f t="shared" si="45"/>
        <v>1.3932991945779103</v>
      </c>
      <c r="AH40" s="66">
        <f t="shared" si="45"/>
        <v>1.3932991945779103</v>
      </c>
      <c r="AI40" s="66">
        <f t="shared" si="45"/>
        <v>1.3932991945779103</v>
      </c>
      <c r="AJ40" s="66">
        <f t="shared" si="45"/>
        <v>1.3932991945779103</v>
      </c>
      <c r="AK40" s="66">
        <f t="shared" si="45"/>
        <v>1.3932991945779103</v>
      </c>
      <c r="AL40" s="66">
        <f t="shared" si="45"/>
        <v>1.3932991945779103</v>
      </c>
      <c r="AM40" s="66">
        <f t="shared" si="45"/>
        <v>1.3932991945779103</v>
      </c>
      <c r="AN40" s="66">
        <f t="shared" si="45"/>
        <v>1.3932991945779103</v>
      </c>
      <c r="AO40" s="66">
        <f t="shared" si="45"/>
        <v>1.3932991945779103</v>
      </c>
      <c r="AP40" s="66">
        <f t="shared" si="45"/>
        <v>1.3932991945779103</v>
      </c>
      <c r="AQ40" s="66">
        <f t="shared" si="45"/>
        <v>1.3932991945779103</v>
      </c>
      <c r="AR40" s="66">
        <f t="shared" si="45"/>
        <v>1.3932991945779103</v>
      </c>
      <c r="AS40" s="66">
        <f t="shared" si="45"/>
        <v>1.3932991945779103</v>
      </c>
      <c r="AT40" s="66">
        <f t="shared" si="45"/>
        <v>1.3932991945779103</v>
      </c>
      <c r="AU40" s="66">
        <f t="shared" si="45"/>
        <v>1.3932991945779103</v>
      </c>
      <c r="AV40" s="66">
        <f t="shared" si="45"/>
        <v>1.3932991945779103</v>
      </c>
      <c r="AW40" s="66">
        <f t="shared" si="45"/>
        <v>1.3932991945779103</v>
      </c>
      <c r="AX40" s="66">
        <f t="shared" si="45"/>
        <v>1.3932991945779103</v>
      </c>
      <c r="AY40" s="66">
        <f t="shared" si="45"/>
        <v>1.3932991945779103</v>
      </c>
      <c r="AZ40" s="66">
        <f t="shared" si="45"/>
        <v>1.3932991945779103</v>
      </c>
      <c r="BA40" s="66">
        <f t="shared" si="45"/>
        <v>1.3932991945779103</v>
      </c>
      <c r="BB40" s="66">
        <f t="shared" si="45"/>
        <v>1.3932991945779103</v>
      </c>
      <c r="BC40" s="66">
        <f t="shared" si="45"/>
        <v>1.3932991945779103</v>
      </c>
      <c r="BD40" s="66">
        <f t="shared" si="45"/>
        <v>1.3932991945779103</v>
      </c>
      <c r="BE40" s="66">
        <f t="shared" si="45"/>
        <v>1.3932991945779103</v>
      </c>
      <c r="BF40" s="66">
        <f t="shared" si="45"/>
        <v>1.3932991945779103</v>
      </c>
      <c r="BG40" s="66">
        <f t="shared" si="45"/>
        <v>1.3932991945779103</v>
      </c>
      <c r="BH40" s="66">
        <f t="shared" si="45"/>
        <v>1.3932991945779103</v>
      </c>
      <c r="BI40" s="66">
        <f t="shared" si="45"/>
        <v>1.3932991945779103</v>
      </c>
      <c r="BJ40" s="67">
        <f t="shared" si="45"/>
        <v>1.3932991945779103</v>
      </c>
    </row>
    <row r="41" spans="1:62" x14ac:dyDescent="0.3">
      <c r="A41" s="29">
        <v>39</v>
      </c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>
        <f>IF(ROW($A41)+DifIdConj!L41 &lt; 93, INDEX([4]CoPensRurH!L:L,ROW($A41)+DifIdConj!L41)/(PotPensRurM!L41*txMortM!L41),0)</f>
        <v>0</v>
      </c>
      <c r="M41" s="63">
        <f>IF(ROW($A41)+DifIdConj!M41 &lt; 93, INDEX([4]CoPensRurH!M:M,ROW($A41)+DifIdConj!M41)/(PotPensRurM!M41*txMortM!M41),0)</f>
        <v>1.0435550948417616</v>
      </c>
      <c r="N41" s="63">
        <f>IF(ROW($A41)+DifIdConj!N41 &lt; 93, INDEX([4]CoPensRurH!N:N,ROW($A41)+DifIdConj!N41)/(PotPensRurM!N41*txMortM!N41),0)</f>
        <v>1.2703537302853622</v>
      </c>
      <c r="O41" s="63">
        <f>IF(ROW($A41)+DifIdConj!O41 &lt; 93, INDEX([4]CoPensRurH!O:O,ROW($A41)+DifIdConj!O41)/(PotPensRurM!O41*txMortM!O41),0)</f>
        <v>1.4180849402808526</v>
      </c>
      <c r="P41" s="64">
        <f>IF(ROW($A41)+DifIdConj!P41 &lt; 93, INDEX([4]CoPensRurH!P:P,ROW($A41)+DifIdConj!P41)/(PotPensRurM!P41*txMortM!P41),0)</f>
        <v>1.1241361179912399</v>
      </c>
      <c r="Q41" s="65">
        <f t="shared" si="37"/>
        <v>1.214032470849804</v>
      </c>
      <c r="R41" s="66">
        <f t="shared" si="40"/>
        <v>1.214032470849804</v>
      </c>
      <c r="S41" s="66">
        <f t="shared" ref="S41:BJ41" si="46">S$94*R41</f>
        <v>1.214032470849804</v>
      </c>
      <c r="T41" s="66">
        <f t="shared" si="46"/>
        <v>1.214032470849804</v>
      </c>
      <c r="U41" s="66">
        <f t="shared" si="46"/>
        <v>1.214032470849804</v>
      </c>
      <c r="V41" s="66">
        <f t="shared" si="46"/>
        <v>1.214032470849804</v>
      </c>
      <c r="W41" s="66">
        <f t="shared" si="46"/>
        <v>1.214032470849804</v>
      </c>
      <c r="X41" s="66">
        <f t="shared" si="46"/>
        <v>1.214032470849804</v>
      </c>
      <c r="Y41" s="66">
        <f t="shared" si="46"/>
        <v>1.214032470849804</v>
      </c>
      <c r="Z41" s="66">
        <f t="shared" si="46"/>
        <v>1.214032470849804</v>
      </c>
      <c r="AA41" s="66">
        <f t="shared" si="46"/>
        <v>1.214032470849804</v>
      </c>
      <c r="AB41" s="66">
        <f t="shared" si="46"/>
        <v>1.214032470849804</v>
      </c>
      <c r="AC41" s="66">
        <f t="shared" si="46"/>
        <v>1.214032470849804</v>
      </c>
      <c r="AD41" s="66">
        <f t="shared" si="46"/>
        <v>1.214032470849804</v>
      </c>
      <c r="AE41" s="66">
        <f t="shared" si="46"/>
        <v>1.214032470849804</v>
      </c>
      <c r="AF41" s="66">
        <f t="shared" si="46"/>
        <v>1.214032470849804</v>
      </c>
      <c r="AG41" s="66">
        <f t="shared" si="46"/>
        <v>1.214032470849804</v>
      </c>
      <c r="AH41" s="66">
        <f t="shared" si="46"/>
        <v>1.214032470849804</v>
      </c>
      <c r="AI41" s="66">
        <f t="shared" si="46"/>
        <v>1.214032470849804</v>
      </c>
      <c r="AJ41" s="66">
        <f t="shared" si="46"/>
        <v>1.214032470849804</v>
      </c>
      <c r="AK41" s="66">
        <f t="shared" si="46"/>
        <v>1.214032470849804</v>
      </c>
      <c r="AL41" s="66">
        <f t="shared" si="46"/>
        <v>1.214032470849804</v>
      </c>
      <c r="AM41" s="66">
        <f t="shared" si="46"/>
        <v>1.214032470849804</v>
      </c>
      <c r="AN41" s="66">
        <f t="shared" si="46"/>
        <v>1.214032470849804</v>
      </c>
      <c r="AO41" s="66">
        <f t="shared" si="46"/>
        <v>1.214032470849804</v>
      </c>
      <c r="AP41" s="66">
        <f t="shared" si="46"/>
        <v>1.214032470849804</v>
      </c>
      <c r="AQ41" s="66">
        <f t="shared" si="46"/>
        <v>1.214032470849804</v>
      </c>
      <c r="AR41" s="66">
        <f t="shared" si="46"/>
        <v>1.214032470849804</v>
      </c>
      <c r="AS41" s="66">
        <f t="shared" si="46"/>
        <v>1.214032470849804</v>
      </c>
      <c r="AT41" s="66">
        <f t="shared" si="46"/>
        <v>1.214032470849804</v>
      </c>
      <c r="AU41" s="66">
        <f t="shared" si="46"/>
        <v>1.214032470849804</v>
      </c>
      <c r="AV41" s="66">
        <f t="shared" si="46"/>
        <v>1.214032470849804</v>
      </c>
      <c r="AW41" s="66">
        <f t="shared" si="46"/>
        <v>1.214032470849804</v>
      </c>
      <c r="AX41" s="66">
        <f t="shared" si="46"/>
        <v>1.214032470849804</v>
      </c>
      <c r="AY41" s="66">
        <f t="shared" si="46"/>
        <v>1.214032470849804</v>
      </c>
      <c r="AZ41" s="66">
        <f t="shared" si="46"/>
        <v>1.214032470849804</v>
      </c>
      <c r="BA41" s="66">
        <f t="shared" si="46"/>
        <v>1.214032470849804</v>
      </c>
      <c r="BB41" s="66">
        <f t="shared" si="46"/>
        <v>1.214032470849804</v>
      </c>
      <c r="BC41" s="66">
        <f t="shared" si="46"/>
        <v>1.214032470849804</v>
      </c>
      <c r="BD41" s="66">
        <f t="shared" si="46"/>
        <v>1.214032470849804</v>
      </c>
      <c r="BE41" s="66">
        <f t="shared" si="46"/>
        <v>1.214032470849804</v>
      </c>
      <c r="BF41" s="66">
        <f t="shared" si="46"/>
        <v>1.214032470849804</v>
      </c>
      <c r="BG41" s="66">
        <f t="shared" si="46"/>
        <v>1.214032470849804</v>
      </c>
      <c r="BH41" s="66">
        <f t="shared" si="46"/>
        <v>1.214032470849804</v>
      </c>
      <c r="BI41" s="66">
        <f t="shared" si="46"/>
        <v>1.214032470849804</v>
      </c>
      <c r="BJ41" s="67">
        <f t="shared" si="46"/>
        <v>1.214032470849804</v>
      </c>
    </row>
    <row r="42" spans="1:62" x14ac:dyDescent="0.3">
      <c r="A42" s="29">
        <v>40</v>
      </c>
      <c r="B42" s="63"/>
      <c r="C42" s="63"/>
      <c r="D42" s="63"/>
      <c r="E42" s="63"/>
      <c r="F42" s="63"/>
      <c r="G42" s="63"/>
      <c r="H42" s="63"/>
      <c r="I42" s="63"/>
      <c r="J42" s="63"/>
      <c r="K42" s="63"/>
      <c r="L42" s="63">
        <f>IF(ROW($A42)+DifIdConj!L42 &lt; 93, INDEX([4]CoPensRurH!L:L,ROW($A42)+DifIdConj!L42)/(PotPensRurM!L42*txMortM!L42),0)</f>
        <v>0</v>
      </c>
      <c r="M42" s="63">
        <f>IF(ROW($A42)+DifIdConj!M42 &lt; 93, INDEX([4]CoPensRurH!M:M,ROW($A42)+DifIdConj!M42)/(PotPensRurM!M42*txMortM!M42),0)</f>
        <v>1.1041930863747695</v>
      </c>
      <c r="N42" s="63">
        <f>IF(ROW($A42)+DifIdConj!N42 &lt; 93, INDEX([4]CoPensRurH!N:N,ROW($A42)+DifIdConj!N42)/(PotPensRurM!N42*txMortM!N42),0)</f>
        <v>1.193879208366974</v>
      </c>
      <c r="O42" s="63">
        <f>IF(ROW($A42)+DifIdConj!O42 &lt; 93, INDEX([4]CoPensRurH!O:O,ROW($A42)+DifIdConj!O42)/(PotPensRurM!O42*txMortM!O42),0)</f>
        <v>1.1200037944789394</v>
      </c>
      <c r="P42" s="64">
        <f>IF(ROW($A42)+DifIdConj!P42 &lt; 93, INDEX([4]CoPensRurH!P:P,ROW($A42)+DifIdConj!P42)/(PotPensRurM!P42*txMortM!P42),0)</f>
        <v>1.0959026407310219</v>
      </c>
      <c r="Q42" s="65">
        <f t="shared" si="37"/>
        <v>1.1284946824879261</v>
      </c>
      <c r="R42" s="66">
        <f t="shared" si="40"/>
        <v>1.1284946824879261</v>
      </c>
      <c r="S42" s="66">
        <f t="shared" ref="S42:BJ42" si="47">S$94*R42</f>
        <v>1.1284946824879261</v>
      </c>
      <c r="T42" s="66">
        <f t="shared" si="47"/>
        <v>1.1284946824879261</v>
      </c>
      <c r="U42" s="66">
        <f t="shared" si="47"/>
        <v>1.1284946824879261</v>
      </c>
      <c r="V42" s="66">
        <f t="shared" si="47"/>
        <v>1.1284946824879261</v>
      </c>
      <c r="W42" s="66">
        <f t="shared" si="47"/>
        <v>1.1284946824879261</v>
      </c>
      <c r="X42" s="66">
        <f t="shared" si="47"/>
        <v>1.1284946824879261</v>
      </c>
      <c r="Y42" s="66">
        <f t="shared" si="47"/>
        <v>1.1284946824879261</v>
      </c>
      <c r="Z42" s="66">
        <f t="shared" si="47"/>
        <v>1.1284946824879261</v>
      </c>
      <c r="AA42" s="66">
        <f t="shared" si="47"/>
        <v>1.1284946824879261</v>
      </c>
      <c r="AB42" s="66">
        <f t="shared" si="47"/>
        <v>1.1284946824879261</v>
      </c>
      <c r="AC42" s="66">
        <f t="shared" si="47"/>
        <v>1.1284946824879261</v>
      </c>
      <c r="AD42" s="66">
        <f t="shared" si="47"/>
        <v>1.1284946824879261</v>
      </c>
      <c r="AE42" s="66">
        <f t="shared" si="47"/>
        <v>1.1284946824879261</v>
      </c>
      <c r="AF42" s="66">
        <f t="shared" si="47"/>
        <v>1.1284946824879261</v>
      </c>
      <c r="AG42" s="66">
        <f t="shared" si="47"/>
        <v>1.1284946824879261</v>
      </c>
      <c r="AH42" s="66">
        <f t="shared" si="47"/>
        <v>1.1284946824879261</v>
      </c>
      <c r="AI42" s="66">
        <f t="shared" si="47"/>
        <v>1.1284946824879261</v>
      </c>
      <c r="AJ42" s="66">
        <f t="shared" si="47"/>
        <v>1.1284946824879261</v>
      </c>
      <c r="AK42" s="66">
        <f t="shared" si="47"/>
        <v>1.1284946824879261</v>
      </c>
      <c r="AL42" s="66">
        <f t="shared" si="47"/>
        <v>1.1284946824879261</v>
      </c>
      <c r="AM42" s="66">
        <f t="shared" si="47"/>
        <v>1.1284946824879261</v>
      </c>
      <c r="AN42" s="66">
        <f t="shared" si="47"/>
        <v>1.1284946824879261</v>
      </c>
      <c r="AO42" s="66">
        <f t="shared" si="47"/>
        <v>1.1284946824879261</v>
      </c>
      <c r="AP42" s="66">
        <f t="shared" si="47"/>
        <v>1.1284946824879261</v>
      </c>
      <c r="AQ42" s="66">
        <f t="shared" si="47"/>
        <v>1.1284946824879261</v>
      </c>
      <c r="AR42" s="66">
        <f t="shared" si="47"/>
        <v>1.1284946824879261</v>
      </c>
      <c r="AS42" s="66">
        <f t="shared" si="47"/>
        <v>1.1284946824879261</v>
      </c>
      <c r="AT42" s="66">
        <f t="shared" si="47"/>
        <v>1.1284946824879261</v>
      </c>
      <c r="AU42" s="66">
        <f t="shared" si="47"/>
        <v>1.1284946824879261</v>
      </c>
      <c r="AV42" s="66">
        <f t="shared" si="47"/>
        <v>1.1284946824879261</v>
      </c>
      <c r="AW42" s="66">
        <f t="shared" si="47"/>
        <v>1.1284946824879261</v>
      </c>
      <c r="AX42" s="66">
        <f t="shared" si="47"/>
        <v>1.1284946824879261</v>
      </c>
      <c r="AY42" s="66">
        <f t="shared" si="47"/>
        <v>1.1284946824879261</v>
      </c>
      <c r="AZ42" s="66">
        <f t="shared" si="47"/>
        <v>1.1284946824879261</v>
      </c>
      <c r="BA42" s="66">
        <f t="shared" si="47"/>
        <v>1.1284946824879261</v>
      </c>
      <c r="BB42" s="66">
        <f t="shared" si="47"/>
        <v>1.1284946824879261</v>
      </c>
      <c r="BC42" s="66">
        <f t="shared" si="47"/>
        <v>1.1284946824879261</v>
      </c>
      <c r="BD42" s="66">
        <f t="shared" si="47"/>
        <v>1.1284946824879261</v>
      </c>
      <c r="BE42" s="66">
        <f t="shared" si="47"/>
        <v>1.1284946824879261</v>
      </c>
      <c r="BF42" s="66">
        <f t="shared" si="47"/>
        <v>1.1284946824879261</v>
      </c>
      <c r="BG42" s="66">
        <f t="shared" si="47"/>
        <v>1.1284946824879261</v>
      </c>
      <c r="BH42" s="66">
        <f t="shared" si="47"/>
        <v>1.1284946824879261</v>
      </c>
      <c r="BI42" s="66">
        <f t="shared" si="47"/>
        <v>1.1284946824879261</v>
      </c>
      <c r="BJ42" s="67">
        <f t="shared" si="47"/>
        <v>1.1284946824879261</v>
      </c>
    </row>
    <row r="43" spans="1:62" x14ac:dyDescent="0.3">
      <c r="A43" s="29">
        <v>41</v>
      </c>
      <c r="B43" s="63"/>
      <c r="C43" s="63"/>
      <c r="D43" s="63"/>
      <c r="E43" s="63"/>
      <c r="F43" s="63"/>
      <c r="G43" s="63"/>
      <c r="H43" s="63"/>
      <c r="I43" s="63"/>
      <c r="J43" s="63"/>
      <c r="K43" s="63"/>
      <c r="L43" s="63">
        <f>IF(ROW($A43)+DifIdConj!L43 &lt; 93, INDEX([4]CoPensRurH!L:L,ROW($A43)+DifIdConj!L43)/(PotPensRurM!L43*txMortM!L43),0)</f>
        <v>0</v>
      </c>
      <c r="M43" s="63">
        <f>IF(ROW($A43)+DifIdConj!M43 &lt; 93, INDEX([4]CoPensRurH!M:M,ROW($A43)+DifIdConj!M43)/(PotPensRurM!M43*txMortM!M43),0)</f>
        <v>0.93939251971984661</v>
      </c>
      <c r="N43" s="63">
        <f>IF(ROW($A43)+DifIdConj!N43 &lt; 93, INDEX([4]CoPensRurH!N:N,ROW($A43)+DifIdConj!N43)/(PotPensRurM!N43*txMortM!N43),0)</f>
        <v>1.0146974754800258</v>
      </c>
      <c r="O43" s="63">
        <f>IF(ROW($A43)+DifIdConj!O43 &lt; 93, INDEX([4]CoPensRurH!O:O,ROW($A43)+DifIdConj!O43)/(PotPensRurM!O43*txMortM!O43),0)</f>
        <v>1.2216826029448884</v>
      </c>
      <c r="P43" s="64">
        <f>IF(ROW($A43)+DifIdConj!P43 &lt; 93, INDEX([4]CoPensRurH!P:P,ROW($A43)+DifIdConj!P43)/(PotPensRurM!P43*txMortM!P43),0)</f>
        <v>1.2623412377735646</v>
      </c>
      <c r="Q43" s="65">
        <f t="shared" si="37"/>
        <v>1.1095284589795813</v>
      </c>
      <c r="R43" s="66">
        <f t="shared" si="40"/>
        <v>1.1095284589795813</v>
      </c>
      <c r="S43" s="66">
        <f t="shared" ref="S43:BJ43" si="48">S$94*R43</f>
        <v>1.1095284589795813</v>
      </c>
      <c r="T43" s="66">
        <f t="shared" si="48"/>
        <v>1.1095284589795813</v>
      </c>
      <c r="U43" s="66">
        <f t="shared" si="48"/>
        <v>1.1095284589795813</v>
      </c>
      <c r="V43" s="66">
        <f t="shared" si="48"/>
        <v>1.1095284589795813</v>
      </c>
      <c r="W43" s="66">
        <f t="shared" si="48"/>
        <v>1.1095284589795813</v>
      </c>
      <c r="X43" s="66">
        <f t="shared" si="48"/>
        <v>1.1095284589795813</v>
      </c>
      <c r="Y43" s="66">
        <f t="shared" si="48"/>
        <v>1.1095284589795813</v>
      </c>
      <c r="Z43" s="66">
        <f t="shared" si="48"/>
        <v>1.1095284589795813</v>
      </c>
      <c r="AA43" s="66">
        <f t="shared" si="48"/>
        <v>1.1095284589795813</v>
      </c>
      <c r="AB43" s="66">
        <f t="shared" si="48"/>
        <v>1.1095284589795813</v>
      </c>
      <c r="AC43" s="66">
        <f t="shared" si="48"/>
        <v>1.1095284589795813</v>
      </c>
      <c r="AD43" s="66">
        <f t="shared" si="48"/>
        <v>1.1095284589795813</v>
      </c>
      <c r="AE43" s="66">
        <f t="shared" si="48"/>
        <v>1.1095284589795813</v>
      </c>
      <c r="AF43" s="66">
        <f t="shared" si="48"/>
        <v>1.1095284589795813</v>
      </c>
      <c r="AG43" s="66">
        <f t="shared" si="48"/>
        <v>1.1095284589795813</v>
      </c>
      <c r="AH43" s="66">
        <f t="shared" si="48"/>
        <v>1.1095284589795813</v>
      </c>
      <c r="AI43" s="66">
        <f t="shared" si="48"/>
        <v>1.1095284589795813</v>
      </c>
      <c r="AJ43" s="66">
        <f t="shared" si="48"/>
        <v>1.1095284589795813</v>
      </c>
      <c r="AK43" s="66">
        <f t="shared" si="48"/>
        <v>1.1095284589795813</v>
      </c>
      <c r="AL43" s="66">
        <f t="shared" si="48"/>
        <v>1.1095284589795813</v>
      </c>
      <c r="AM43" s="66">
        <f t="shared" si="48"/>
        <v>1.1095284589795813</v>
      </c>
      <c r="AN43" s="66">
        <f t="shared" si="48"/>
        <v>1.1095284589795813</v>
      </c>
      <c r="AO43" s="66">
        <f t="shared" si="48"/>
        <v>1.1095284589795813</v>
      </c>
      <c r="AP43" s="66">
        <f t="shared" si="48"/>
        <v>1.1095284589795813</v>
      </c>
      <c r="AQ43" s="66">
        <f t="shared" si="48"/>
        <v>1.1095284589795813</v>
      </c>
      <c r="AR43" s="66">
        <f t="shared" si="48"/>
        <v>1.1095284589795813</v>
      </c>
      <c r="AS43" s="66">
        <f t="shared" si="48"/>
        <v>1.1095284589795813</v>
      </c>
      <c r="AT43" s="66">
        <f t="shared" si="48"/>
        <v>1.1095284589795813</v>
      </c>
      <c r="AU43" s="66">
        <f t="shared" si="48"/>
        <v>1.1095284589795813</v>
      </c>
      <c r="AV43" s="66">
        <f t="shared" si="48"/>
        <v>1.1095284589795813</v>
      </c>
      <c r="AW43" s="66">
        <f t="shared" si="48"/>
        <v>1.1095284589795813</v>
      </c>
      <c r="AX43" s="66">
        <f t="shared" si="48"/>
        <v>1.1095284589795813</v>
      </c>
      <c r="AY43" s="66">
        <f t="shared" si="48"/>
        <v>1.1095284589795813</v>
      </c>
      <c r="AZ43" s="66">
        <f t="shared" si="48"/>
        <v>1.1095284589795813</v>
      </c>
      <c r="BA43" s="66">
        <f t="shared" si="48"/>
        <v>1.1095284589795813</v>
      </c>
      <c r="BB43" s="66">
        <f t="shared" si="48"/>
        <v>1.1095284589795813</v>
      </c>
      <c r="BC43" s="66">
        <f t="shared" si="48"/>
        <v>1.1095284589795813</v>
      </c>
      <c r="BD43" s="66">
        <f t="shared" si="48"/>
        <v>1.1095284589795813</v>
      </c>
      <c r="BE43" s="66">
        <f t="shared" si="48"/>
        <v>1.1095284589795813</v>
      </c>
      <c r="BF43" s="66">
        <f t="shared" si="48"/>
        <v>1.1095284589795813</v>
      </c>
      <c r="BG43" s="66">
        <f t="shared" si="48"/>
        <v>1.1095284589795813</v>
      </c>
      <c r="BH43" s="66">
        <f t="shared" si="48"/>
        <v>1.1095284589795813</v>
      </c>
      <c r="BI43" s="66">
        <f t="shared" si="48"/>
        <v>1.1095284589795813</v>
      </c>
      <c r="BJ43" s="67">
        <f t="shared" si="48"/>
        <v>1.1095284589795813</v>
      </c>
    </row>
    <row r="44" spans="1:62" x14ac:dyDescent="0.3">
      <c r="A44" s="29">
        <v>42</v>
      </c>
      <c r="B44" s="63"/>
      <c r="C44" s="63"/>
      <c r="D44" s="63"/>
      <c r="E44" s="63"/>
      <c r="F44" s="63"/>
      <c r="G44" s="63"/>
      <c r="H44" s="63"/>
      <c r="I44" s="63"/>
      <c r="J44" s="63"/>
      <c r="K44" s="63"/>
      <c r="L44" s="63">
        <f>IF(ROW($A44)+DifIdConj!L44 &lt; 93, INDEX([4]CoPensRurH!L:L,ROW($A44)+DifIdConj!L44)/(PotPensRurM!L44*txMortM!L44),0)</f>
        <v>0</v>
      </c>
      <c r="M44" s="63">
        <f>IF(ROW($A44)+DifIdConj!M44 &lt; 93, INDEX([4]CoPensRurH!M:M,ROW($A44)+DifIdConj!M44)/(PotPensRurM!M44*txMortM!M44),0)</f>
        <v>1.1916345098201877</v>
      </c>
      <c r="N44" s="63">
        <f>IF(ROW($A44)+DifIdConj!N44 &lt; 93, INDEX([4]CoPensRurH!N:N,ROW($A44)+DifIdConj!N44)/(PotPensRurM!N44*txMortM!N44),0)</f>
        <v>1.2025028373835309</v>
      </c>
      <c r="O44" s="63">
        <f>IF(ROW($A44)+DifIdConj!O44 &lt; 93, INDEX([4]CoPensRurH!O:O,ROW($A44)+DifIdConj!O44)/(PotPensRurM!O44*txMortM!O44),0)</f>
        <v>1.1459021841053403</v>
      </c>
      <c r="P44" s="64">
        <f>IF(ROW($A44)+DifIdConj!P44 &lt; 93, INDEX([4]CoPensRurH!P:P,ROW($A44)+DifIdConj!P44)/(PotPensRurM!P44*txMortM!P44),0)</f>
        <v>1.4909381952371079</v>
      </c>
      <c r="Q44" s="65">
        <f t="shared" si="37"/>
        <v>1.2577444316365418</v>
      </c>
      <c r="R44" s="66">
        <f t="shared" si="40"/>
        <v>1.2577444316365418</v>
      </c>
      <c r="S44" s="66">
        <f t="shared" ref="S44:BJ44" si="49">S$94*R44</f>
        <v>1.2577444316365418</v>
      </c>
      <c r="T44" s="66">
        <f t="shared" si="49"/>
        <v>1.2577444316365418</v>
      </c>
      <c r="U44" s="66">
        <f t="shared" si="49"/>
        <v>1.2577444316365418</v>
      </c>
      <c r="V44" s="66">
        <f t="shared" si="49"/>
        <v>1.2577444316365418</v>
      </c>
      <c r="W44" s="66">
        <f t="shared" si="49"/>
        <v>1.2577444316365418</v>
      </c>
      <c r="X44" s="66">
        <f t="shared" si="49"/>
        <v>1.2577444316365418</v>
      </c>
      <c r="Y44" s="66">
        <f t="shared" si="49"/>
        <v>1.2577444316365418</v>
      </c>
      <c r="Z44" s="66">
        <f t="shared" si="49"/>
        <v>1.2577444316365418</v>
      </c>
      <c r="AA44" s="66">
        <f t="shared" si="49"/>
        <v>1.2577444316365418</v>
      </c>
      <c r="AB44" s="66">
        <f t="shared" si="49"/>
        <v>1.2577444316365418</v>
      </c>
      <c r="AC44" s="66">
        <f t="shared" si="49"/>
        <v>1.2577444316365418</v>
      </c>
      <c r="AD44" s="66">
        <f t="shared" si="49"/>
        <v>1.2577444316365418</v>
      </c>
      <c r="AE44" s="66">
        <f t="shared" si="49"/>
        <v>1.2577444316365418</v>
      </c>
      <c r="AF44" s="66">
        <f t="shared" si="49"/>
        <v>1.2577444316365418</v>
      </c>
      <c r="AG44" s="66">
        <f t="shared" si="49"/>
        <v>1.2577444316365418</v>
      </c>
      <c r="AH44" s="66">
        <f t="shared" si="49"/>
        <v>1.2577444316365418</v>
      </c>
      <c r="AI44" s="66">
        <f t="shared" si="49"/>
        <v>1.2577444316365418</v>
      </c>
      <c r="AJ44" s="66">
        <f t="shared" si="49"/>
        <v>1.2577444316365418</v>
      </c>
      <c r="AK44" s="66">
        <f t="shared" si="49"/>
        <v>1.2577444316365418</v>
      </c>
      <c r="AL44" s="66">
        <f t="shared" si="49"/>
        <v>1.2577444316365418</v>
      </c>
      <c r="AM44" s="66">
        <f t="shared" si="49"/>
        <v>1.2577444316365418</v>
      </c>
      <c r="AN44" s="66">
        <f t="shared" si="49"/>
        <v>1.2577444316365418</v>
      </c>
      <c r="AO44" s="66">
        <f t="shared" si="49"/>
        <v>1.2577444316365418</v>
      </c>
      <c r="AP44" s="66">
        <f t="shared" si="49"/>
        <v>1.2577444316365418</v>
      </c>
      <c r="AQ44" s="66">
        <f t="shared" si="49"/>
        <v>1.2577444316365418</v>
      </c>
      <c r="AR44" s="66">
        <f t="shared" si="49"/>
        <v>1.2577444316365418</v>
      </c>
      <c r="AS44" s="66">
        <f t="shared" si="49"/>
        <v>1.2577444316365418</v>
      </c>
      <c r="AT44" s="66">
        <f t="shared" si="49"/>
        <v>1.2577444316365418</v>
      </c>
      <c r="AU44" s="66">
        <f t="shared" si="49"/>
        <v>1.2577444316365418</v>
      </c>
      <c r="AV44" s="66">
        <f t="shared" si="49"/>
        <v>1.2577444316365418</v>
      </c>
      <c r="AW44" s="66">
        <f t="shared" si="49"/>
        <v>1.2577444316365418</v>
      </c>
      <c r="AX44" s="66">
        <f t="shared" si="49"/>
        <v>1.2577444316365418</v>
      </c>
      <c r="AY44" s="66">
        <f t="shared" si="49"/>
        <v>1.2577444316365418</v>
      </c>
      <c r="AZ44" s="66">
        <f t="shared" si="49"/>
        <v>1.2577444316365418</v>
      </c>
      <c r="BA44" s="66">
        <f t="shared" si="49"/>
        <v>1.2577444316365418</v>
      </c>
      <c r="BB44" s="66">
        <f t="shared" si="49"/>
        <v>1.2577444316365418</v>
      </c>
      <c r="BC44" s="66">
        <f t="shared" si="49"/>
        <v>1.2577444316365418</v>
      </c>
      <c r="BD44" s="66">
        <f t="shared" si="49"/>
        <v>1.2577444316365418</v>
      </c>
      <c r="BE44" s="66">
        <f t="shared" si="49"/>
        <v>1.2577444316365418</v>
      </c>
      <c r="BF44" s="66">
        <f t="shared" si="49"/>
        <v>1.2577444316365418</v>
      </c>
      <c r="BG44" s="66">
        <f t="shared" si="49"/>
        <v>1.2577444316365418</v>
      </c>
      <c r="BH44" s="66">
        <f t="shared" si="49"/>
        <v>1.2577444316365418</v>
      </c>
      <c r="BI44" s="66">
        <f t="shared" si="49"/>
        <v>1.2577444316365418</v>
      </c>
      <c r="BJ44" s="67">
        <f t="shared" si="49"/>
        <v>1.2577444316365418</v>
      </c>
    </row>
    <row r="45" spans="1:62" x14ac:dyDescent="0.3">
      <c r="A45" s="29">
        <v>43</v>
      </c>
      <c r="B45" s="63"/>
      <c r="C45" s="63"/>
      <c r="D45" s="63"/>
      <c r="E45" s="63"/>
      <c r="F45" s="63"/>
      <c r="G45" s="63"/>
      <c r="H45" s="63"/>
      <c r="I45" s="63"/>
      <c r="J45" s="63"/>
      <c r="K45" s="63"/>
      <c r="L45" s="63">
        <f>IF(ROW($A45)+DifIdConj!L45 &lt; 93, INDEX([4]CoPensRurH!L:L,ROW($A45)+DifIdConj!L45)/(PotPensRurM!L45*txMortM!L45),0)</f>
        <v>0</v>
      </c>
      <c r="M45" s="63">
        <f>IF(ROW($A45)+DifIdConj!M45 &lt; 93, INDEX([4]CoPensRurH!M:M,ROW($A45)+DifIdConj!M45)/(PotPensRurM!M45*txMortM!M45),0)</f>
        <v>1.0215698935489568</v>
      </c>
      <c r="N45" s="63">
        <f>IF(ROW($A45)+DifIdConj!N45 &lt; 93, INDEX([4]CoPensRurH!N:N,ROW($A45)+DifIdConj!N45)/(PotPensRurM!N45*txMortM!N45),0)</f>
        <v>1.2930595630432573</v>
      </c>
      <c r="O45" s="63">
        <f>IF(ROW($A45)+DifIdConj!O45 &lt; 93, INDEX([4]CoPensRurH!O:O,ROW($A45)+DifIdConj!O45)/(PotPensRurM!O45*txMortM!O45),0)</f>
        <v>1.373779377029799</v>
      </c>
      <c r="P45" s="64">
        <f>IF(ROW($A45)+DifIdConj!P45 &lt; 93, INDEX([4]CoPensRurH!P:P,ROW($A45)+DifIdConj!P45)/(PotPensRurM!P45*txMortM!P45),0)</f>
        <v>1.3489334022320787</v>
      </c>
      <c r="Q45" s="65">
        <f t="shared" si="37"/>
        <v>1.2593355589635229</v>
      </c>
      <c r="R45" s="66">
        <f t="shared" si="40"/>
        <v>1.2593355589635229</v>
      </c>
      <c r="S45" s="66">
        <f t="shared" ref="S45:BJ45" si="50">S$94*R45</f>
        <v>1.2593355589635229</v>
      </c>
      <c r="T45" s="66">
        <f t="shared" si="50"/>
        <v>1.2593355589635229</v>
      </c>
      <c r="U45" s="66">
        <f t="shared" si="50"/>
        <v>1.2593355589635229</v>
      </c>
      <c r="V45" s="66">
        <f t="shared" si="50"/>
        <v>1.2593355589635229</v>
      </c>
      <c r="W45" s="66">
        <f t="shared" si="50"/>
        <v>1.2593355589635229</v>
      </c>
      <c r="X45" s="66">
        <f t="shared" si="50"/>
        <v>1.2593355589635229</v>
      </c>
      <c r="Y45" s="66">
        <f t="shared" si="50"/>
        <v>1.2593355589635229</v>
      </c>
      <c r="Z45" s="66">
        <f t="shared" si="50"/>
        <v>1.2593355589635229</v>
      </c>
      <c r="AA45" s="66">
        <f t="shared" si="50"/>
        <v>1.2593355589635229</v>
      </c>
      <c r="AB45" s="66">
        <f t="shared" si="50"/>
        <v>1.2593355589635229</v>
      </c>
      <c r="AC45" s="66">
        <f t="shared" si="50"/>
        <v>1.2593355589635229</v>
      </c>
      <c r="AD45" s="66">
        <f t="shared" si="50"/>
        <v>1.2593355589635229</v>
      </c>
      <c r="AE45" s="66">
        <f t="shared" si="50"/>
        <v>1.2593355589635229</v>
      </c>
      <c r="AF45" s="66">
        <f t="shared" si="50"/>
        <v>1.2593355589635229</v>
      </c>
      <c r="AG45" s="66">
        <f t="shared" si="50"/>
        <v>1.2593355589635229</v>
      </c>
      <c r="AH45" s="66">
        <f t="shared" si="50"/>
        <v>1.2593355589635229</v>
      </c>
      <c r="AI45" s="66">
        <f t="shared" si="50"/>
        <v>1.2593355589635229</v>
      </c>
      <c r="AJ45" s="66">
        <f t="shared" si="50"/>
        <v>1.2593355589635229</v>
      </c>
      <c r="AK45" s="66">
        <f t="shared" si="50"/>
        <v>1.2593355589635229</v>
      </c>
      <c r="AL45" s="66">
        <f t="shared" si="50"/>
        <v>1.2593355589635229</v>
      </c>
      <c r="AM45" s="66">
        <f t="shared" si="50"/>
        <v>1.2593355589635229</v>
      </c>
      <c r="AN45" s="66">
        <f t="shared" si="50"/>
        <v>1.2593355589635229</v>
      </c>
      <c r="AO45" s="66">
        <f t="shared" si="50"/>
        <v>1.2593355589635229</v>
      </c>
      <c r="AP45" s="66">
        <f t="shared" si="50"/>
        <v>1.2593355589635229</v>
      </c>
      <c r="AQ45" s="66">
        <f t="shared" si="50"/>
        <v>1.2593355589635229</v>
      </c>
      <c r="AR45" s="66">
        <f t="shared" si="50"/>
        <v>1.2593355589635229</v>
      </c>
      <c r="AS45" s="66">
        <f t="shared" si="50"/>
        <v>1.2593355589635229</v>
      </c>
      <c r="AT45" s="66">
        <f t="shared" si="50"/>
        <v>1.2593355589635229</v>
      </c>
      <c r="AU45" s="66">
        <f t="shared" si="50"/>
        <v>1.2593355589635229</v>
      </c>
      <c r="AV45" s="66">
        <f t="shared" si="50"/>
        <v>1.2593355589635229</v>
      </c>
      <c r="AW45" s="66">
        <f t="shared" si="50"/>
        <v>1.2593355589635229</v>
      </c>
      <c r="AX45" s="66">
        <f t="shared" si="50"/>
        <v>1.2593355589635229</v>
      </c>
      <c r="AY45" s="66">
        <f t="shared" si="50"/>
        <v>1.2593355589635229</v>
      </c>
      <c r="AZ45" s="66">
        <f t="shared" si="50"/>
        <v>1.2593355589635229</v>
      </c>
      <c r="BA45" s="66">
        <f t="shared" si="50"/>
        <v>1.2593355589635229</v>
      </c>
      <c r="BB45" s="66">
        <f t="shared" si="50"/>
        <v>1.2593355589635229</v>
      </c>
      <c r="BC45" s="66">
        <f t="shared" si="50"/>
        <v>1.2593355589635229</v>
      </c>
      <c r="BD45" s="66">
        <f t="shared" si="50"/>
        <v>1.2593355589635229</v>
      </c>
      <c r="BE45" s="66">
        <f t="shared" si="50"/>
        <v>1.2593355589635229</v>
      </c>
      <c r="BF45" s="66">
        <f t="shared" si="50"/>
        <v>1.2593355589635229</v>
      </c>
      <c r="BG45" s="66">
        <f t="shared" si="50"/>
        <v>1.2593355589635229</v>
      </c>
      <c r="BH45" s="66">
        <f t="shared" si="50"/>
        <v>1.2593355589635229</v>
      </c>
      <c r="BI45" s="66">
        <f t="shared" si="50"/>
        <v>1.2593355589635229</v>
      </c>
      <c r="BJ45" s="67">
        <f t="shared" si="50"/>
        <v>1.2593355589635229</v>
      </c>
    </row>
    <row r="46" spans="1:62" x14ac:dyDescent="0.3">
      <c r="A46" s="29">
        <v>44</v>
      </c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>
        <f>IF(ROW($A46)+DifIdConj!L46 &lt; 93, INDEX([4]CoPensRurH!L:L,ROW($A46)+DifIdConj!L46)/(PotPensRurM!L46*txMortM!L46),0)</f>
        <v>0</v>
      </c>
      <c r="M46" s="63">
        <f>IF(ROW($A46)+DifIdConj!M46 &lt; 93, INDEX([4]CoPensRurH!M:M,ROW($A46)+DifIdConj!M46)/(PotPensRurM!M46*txMortM!M46),0)</f>
        <v>1.1763891048001796</v>
      </c>
      <c r="N46" s="63">
        <f>IF(ROW($A46)+DifIdConj!N46 &lt; 93, INDEX([4]CoPensRurH!N:N,ROW($A46)+DifIdConj!N46)/(PotPensRurM!N46*txMortM!N46),0)</f>
        <v>1.24514598541856</v>
      </c>
      <c r="O46" s="63">
        <f>IF(ROW($A46)+DifIdConj!O46 &lt; 93, INDEX([4]CoPensRurH!O:O,ROW($A46)+DifIdConj!O46)/(PotPensRurM!O46*txMortM!O46),0)</f>
        <v>1.2420118308448629</v>
      </c>
      <c r="P46" s="64">
        <f>IF(ROW($A46)+DifIdConj!P46 &lt; 93, INDEX([4]CoPensRurH!P:P,ROW($A46)+DifIdConj!P46)/(PotPensRurM!P46*txMortM!P46),0)</f>
        <v>1.2644953074974496</v>
      </c>
      <c r="Q46" s="65">
        <f t="shared" si="37"/>
        <v>1.2320105571402631</v>
      </c>
      <c r="R46" s="66">
        <f t="shared" si="40"/>
        <v>1.2320105571402631</v>
      </c>
      <c r="S46" s="66">
        <f t="shared" ref="S46:BJ46" si="51">S$94*R46</f>
        <v>1.2320105571402631</v>
      </c>
      <c r="T46" s="66">
        <f t="shared" si="51"/>
        <v>1.2320105571402631</v>
      </c>
      <c r="U46" s="66">
        <f t="shared" si="51"/>
        <v>1.2320105571402631</v>
      </c>
      <c r="V46" s="66">
        <f t="shared" si="51"/>
        <v>1.2320105571402631</v>
      </c>
      <c r="W46" s="66">
        <f t="shared" si="51"/>
        <v>1.2320105571402631</v>
      </c>
      <c r="X46" s="66">
        <f t="shared" si="51"/>
        <v>1.2320105571402631</v>
      </c>
      <c r="Y46" s="66">
        <f t="shared" si="51"/>
        <v>1.2320105571402631</v>
      </c>
      <c r="Z46" s="66">
        <f t="shared" si="51"/>
        <v>1.2320105571402631</v>
      </c>
      <c r="AA46" s="66">
        <f t="shared" si="51"/>
        <v>1.2320105571402631</v>
      </c>
      <c r="AB46" s="66">
        <f t="shared" si="51"/>
        <v>1.2320105571402631</v>
      </c>
      <c r="AC46" s="66">
        <f t="shared" si="51"/>
        <v>1.2320105571402631</v>
      </c>
      <c r="AD46" s="66">
        <f t="shared" si="51"/>
        <v>1.2320105571402631</v>
      </c>
      <c r="AE46" s="66">
        <f t="shared" si="51"/>
        <v>1.2320105571402631</v>
      </c>
      <c r="AF46" s="66">
        <f t="shared" si="51"/>
        <v>1.2320105571402631</v>
      </c>
      <c r="AG46" s="66">
        <f t="shared" si="51"/>
        <v>1.2320105571402631</v>
      </c>
      <c r="AH46" s="66">
        <f t="shared" si="51"/>
        <v>1.2320105571402631</v>
      </c>
      <c r="AI46" s="66">
        <f t="shared" si="51"/>
        <v>1.2320105571402631</v>
      </c>
      <c r="AJ46" s="66">
        <f t="shared" si="51"/>
        <v>1.2320105571402631</v>
      </c>
      <c r="AK46" s="66">
        <f t="shared" si="51"/>
        <v>1.2320105571402631</v>
      </c>
      <c r="AL46" s="66">
        <f t="shared" si="51"/>
        <v>1.2320105571402631</v>
      </c>
      <c r="AM46" s="66">
        <f t="shared" si="51"/>
        <v>1.2320105571402631</v>
      </c>
      <c r="AN46" s="66">
        <f t="shared" si="51"/>
        <v>1.2320105571402631</v>
      </c>
      <c r="AO46" s="66">
        <f t="shared" si="51"/>
        <v>1.2320105571402631</v>
      </c>
      <c r="AP46" s="66">
        <f t="shared" si="51"/>
        <v>1.2320105571402631</v>
      </c>
      <c r="AQ46" s="66">
        <f t="shared" si="51"/>
        <v>1.2320105571402631</v>
      </c>
      <c r="AR46" s="66">
        <f t="shared" si="51"/>
        <v>1.2320105571402631</v>
      </c>
      <c r="AS46" s="66">
        <f t="shared" si="51"/>
        <v>1.2320105571402631</v>
      </c>
      <c r="AT46" s="66">
        <f t="shared" si="51"/>
        <v>1.2320105571402631</v>
      </c>
      <c r="AU46" s="66">
        <f t="shared" si="51"/>
        <v>1.2320105571402631</v>
      </c>
      <c r="AV46" s="66">
        <f t="shared" si="51"/>
        <v>1.2320105571402631</v>
      </c>
      <c r="AW46" s="66">
        <f t="shared" si="51"/>
        <v>1.2320105571402631</v>
      </c>
      <c r="AX46" s="66">
        <f t="shared" si="51"/>
        <v>1.2320105571402631</v>
      </c>
      <c r="AY46" s="66">
        <f t="shared" si="51"/>
        <v>1.2320105571402631</v>
      </c>
      <c r="AZ46" s="66">
        <f t="shared" si="51"/>
        <v>1.2320105571402631</v>
      </c>
      <c r="BA46" s="66">
        <f t="shared" si="51"/>
        <v>1.2320105571402631</v>
      </c>
      <c r="BB46" s="66">
        <f t="shared" si="51"/>
        <v>1.2320105571402631</v>
      </c>
      <c r="BC46" s="66">
        <f t="shared" si="51"/>
        <v>1.2320105571402631</v>
      </c>
      <c r="BD46" s="66">
        <f t="shared" si="51"/>
        <v>1.2320105571402631</v>
      </c>
      <c r="BE46" s="66">
        <f t="shared" si="51"/>
        <v>1.2320105571402631</v>
      </c>
      <c r="BF46" s="66">
        <f t="shared" si="51"/>
        <v>1.2320105571402631</v>
      </c>
      <c r="BG46" s="66">
        <f t="shared" si="51"/>
        <v>1.2320105571402631</v>
      </c>
      <c r="BH46" s="66">
        <f t="shared" si="51"/>
        <v>1.2320105571402631</v>
      </c>
      <c r="BI46" s="66">
        <f t="shared" si="51"/>
        <v>1.2320105571402631</v>
      </c>
      <c r="BJ46" s="67">
        <f t="shared" si="51"/>
        <v>1.2320105571402631</v>
      </c>
    </row>
    <row r="47" spans="1:62" x14ac:dyDescent="0.3">
      <c r="A47" s="29">
        <v>45</v>
      </c>
      <c r="B47" s="63"/>
      <c r="C47" s="63"/>
      <c r="D47" s="63"/>
      <c r="E47" s="63"/>
      <c r="F47" s="63"/>
      <c r="G47" s="63"/>
      <c r="H47" s="63"/>
      <c r="I47" s="63"/>
      <c r="J47" s="63"/>
      <c r="K47" s="63"/>
      <c r="L47" s="63">
        <f>IF(ROW($A47)+DifIdConj!L47 &lt; 93, INDEX([4]CoPensRurH!L:L,ROW($A47)+DifIdConj!L47)/(PotPensRurM!L47*txMortM!L47),0)</f>
        <v>0</v>
      </c>
      <c r="M47" s="63">
        <f>IF(ROW($A47)+DifIdConj!M47 &lt; 93, INDEX([4]CoPensRurH!M:M,ROW($A47)+DifIdConj!M47)/(PotPensRurM!M47*txMortM!M47),0)</f>
        <v>0.81874383558016217</v>
      </c>
      <c r="N47" s="63">
        <f>IF(ROW($A47)+DifIdConj!N47 &lt; 93, INDEX([4]CoPensRurH!N:N,ROW($A47)+DifIdConj!N47)/(PotPensRurM!N47*txMortM!N47),0)</f>
        <v>0.88232852805901141</v>
      </c>
      <c r="O47" s="63">
        <f>IF(ROW($A47)+DifIdConj!O47 &lt; 93, INDEX([4]CoPensRurH!O:O,ROW($A47)+DifIdConj!O47)/(PotPensRurM!O47*txMortM!O47),0)</f>
        <v>1.3190488442435591</v>
      </c>
      <c r="P47" s="64">
        <f>IF(ROW($A47)+DifIdConj!P47 &lt; 93, INDEX([4]CoPensRurH!P:P,ROW($A47)+DifIdConj!P47)/(PotPensRurM!P47*txMortM!P47),0)</f>
        <v>0.87046030715090539</v>
      </c>
      <c r="Q47" s="65">
        <f t="shared" si="37"/>
        <v>0.97264537875840951</v>
      </c>
      <c r="R47" s="66">
        <f t="shared" si="40"/>
        <v>0.97264537875840951</v>
      </c>
      <c r="S47" s="66">
        <f t="shared" ref="S47:BJ47" si="52">S$94*R47</f>
        <v>0.97264537875840951</v>
      </c>
      <c r="T47" s="66">
        <f t="shared" si="52"/>
        <v>0.97264537875840951</v>
      </c>
      <c r="U47" s="66">
        <f t="shared" si="52"/>
        <v>0.97264537875840951</v>
      </c>
      <c r="V47" s="66">
        <f t="shared" si="52"/>
        <v>0.97264537875840951</v>
      </c>
      <c r="W47" s="66">
        <f t="shared" si="52"/>
        <v>0.97264537875840951</v>
      </c>
      <c r="X47" s="66">
        <f t="shared" si="52"/>
        <v>0.97264537875840951</v>
      </c>
      <c r="Y47" s="66">
        <f t="shared" si="52"/>
        <v>0.97264537875840951</v>
      </c>
      <c r="Z47" s="66">
        <f t="shared" si="52"/>
        <v>0.97264537875840951</v>
      </c>
      <c r="AA47" s="66">
        <f t="shared" si="52"/>
        <v>0.97264537875840951</v>
      </c>
      <c r="AB47" s="66">
        <f t="shared" si="52"/>
        <v>0.97264537875840951</v>
      </c>
      <c r="AC47" s="66">
        <f t="shared" si="52"/>
        <v>0.97264537875840951</v>
      </c>
      <c r="AD47" s="66">
        <f t="shared" si="52"/>
        <v>0.97264537875840951</v>
      </c>
      <c r="AE47" s="66">
        <f t="shared" si="52"/>
        <v>0.97264537875840951</v>
      </c>
      <c r="AF47" s="66">
        <f t="shared" si="52"/>
        <v>0.97264537875840951</v>
      </c>
      <c r="AG47" s="66">
        <f t="shared" si="52"/>
        <v>0.97264537875840951</v>
      </c>
      <c r="AH47" s="66">
        <f t="shared" si="52"/>
        <v>0.97264537875840951</v>
      </c>
      <c r="AI47" s="66">
        <f t="shared" si="52"/>
        <v>0.97264537875840951</v>
      </c>
      <c r="AJ47" s="66">
        <f t="shared" si="52"/>
        <v>0.97264537875840951</v>
      </c>
      <c r="AK47" s="66">
        <f t="shared" si="52"/>
        <v>0.97264537875840951</v>
      </c>
      <c r="AL47" s="66">
        <f t="shared" si="52"/>
        <v>0.97264537875840951</v>
      </c>
      <c r="AM47" s="66">
        <f t="shared" si="52"/>
        <v>0.97264537875840951</v>
      </c>
      <c r="AN47" s="66">
        <f t="shared" si="52"/>
        <v>0.97264537875840951</v>
      </c>
      <c r="AO47" s="66">
        <f t="shared" si="52"/>
        <v>0.97264537875840951</v>
      </c>
      <c r="AP47" s="66">
        <f t="shared" si="52"/>
        <v>0.97264537875840951</v>
      </c>
      <c r="AQ47" s="66">
        <f t="shared" si="52"/>
        <v>0.97264537875840951</v>
      </c>
      <c r="AR47" s="66">
        <f t="shared" si="52"/>
        <v>0.97264537875840951</v>
      </c>
      <c r="AS47" s="66">
        <f t="shared" si="52"/>
        <v>0.97264537875840951</v>
      </c>
      <c r="AT47" s="66">
        <f t="shared" si="52"/>
        <v>0.97264537875840951</v>
      </c>
      <c r="AU47" s="66">
        <f t="shared" si="52"/>
        <v>0.97264537875840951</v>
      </c>
      <c r="AV47" s="66">
        <f t="shared" si="52"/>
        <v>0.97264537875840951</v>
      </c>
      <c r="AW47" s="66">
        <f t="shared" si="52"/>
        <v>0.97264537875840951</v>
      </c>
      <c r="AX47" s="66">
        <f t="shared" si="52"/>
        <v>0.97264537875840951</v>
      </c>
      <c r="AY47" s="66">
        <f t="shared" si="52"/>
        <v>0.97264537875840951</v>
      </c>
      <c r="AZ47" s="66">
        <f t="shared" si="52"/>
        <v>0.97264537875840951</v>
      </c>
      <c r="BA47" s="66">
        <f t="shared" si="52"/>
        <v>0.97264537875840951</v>
      </c>
      <c r="BB47" s="66">
        <f t="shared" si="52"/>
        <v>0.97264537875840951</v>
      </c>
      <c r="BC47" s="66">
        <f t="shared" si="52"/>
        <v>0.97264537875840951</v>
      </c>
      <c r="BD47" s="66">
        <f t="shared" si="52"/>
        <v>0.97264537875840951</v>
      </c>
      <c r="BE47" s="66">
        <f t="shared" si="52"/>
        <v>0.97264537875840951</v>
      </c>
      <c r="BF47" s="66">
        <f t="shared" si="52"/>
        <v>0.97264537875840951</v>
      </c>
      <c r="BG47" s="66">
        <f t="shared" si="52"/>
        <v>0.97264537875840951</v>
      </c>
      <c r="BH47" s="66">
        <f t="shared" si="52"/>
        <v>0.97264537875840951</v>
      </c>
      <c r="BI47" s="66">
        <f t="shared" si="52"/>
        <v>0.97264537875840951</v>
      </c>
      <c r="BJ47" s="67">
        <f t="shared" si="52"/>
        <v>0.97264537875840951</v>
      </c>
    </row>
    <row r="48" spans="1:62" x14ac:dyDescent="0.3">
      <c r="A48" s="29">
        <v>46</v>
      </c>
      <c r="B48" s="63"/>
      <c r="C48" s="63"/>
      <c r="D48" s="63"/>
      <c r="E48" s="63"/>
      <c r="F48" s="63"/>
      <c r="G48" s="63"/>
      <c r="H48" s="63"/>
      <c r="I48" s="63"/>
      <c r="J48" s="63"/>
      <c r="K48" s="63"/>
      <c r="L48" s="63">
        <f>IF(ROW($A48)+DifIdConj!L48 &lt; 93, INDEX([4]CoPensRurH!L:L,ROW($A48)+DifIdConj!L48)/(PotPensRurM!L48*txMortM!L48),0)</f>
        <v>0</v>
      </c>
      <c r="M48" s="63">
        <f>IF(ROW($A48)+DifIdConj!M48 &lt; 93, INDEX([4]CoPensRurH!M:M,ROW($A48)+DifIdConj!M48)/(PotPensRurM!M48*txMortM!M48),0)</f>
        <v>0.81764392018520549</v>
      </c>
      <c r="N48" s="63">
        <f>IF(ROW($A48)+DifIdConj!N48 &lt; 93, INDEX([4]CoPensRurH!N:N,ROW($A48)+DifIdConj!N48)/(PotPensRurM!N48*txMortM!N48),0)</f>
        <v>0.87338004338879138</v>
      </c>
      <c r="O48" s="63">
        <f>IF(ROW($A48)+DifIdConj!O48 &lt; 93, INDEX([4]CoPensRurH!O:O,ROW($A48)+DifIdConj!O48)/(PotPensRurM!O48*txMortM!O48),0)</f>
        <v>1.2141525466685905</v>
      </c>
      <c r="P48" s="64">
        <f>IF(ROW($A48)+DifIdConj!P48 &lt; 93, INDEX([4]CoPensRurH!P:P,ROW($A48)+DifIdConj!P48)/(PotPensRurM!P48*txMortM!P48),0)</f>
        <v>0.90283147976728773</v>
      </c>
      <c r="Q48" s="65">
        <f t="shared" si="37"/>
        <v>0.95200199750246883</v>
      </c>
      <c r="R48" s="66">
        <f t="shared" si="40"/>
        <v>0.95200199750246883</v>
      </c>
      <c r="S48" s="66">
        <f t="shared" ref="S48:BJ48" si="53">S$94*R48</f>
        <v>0.95200199750246883</v>
      </c>
      <c r="T48" s="66">
        <f t="shared" si="53"/>
        <v>0.95200199750246883</v>
      </c>
      <c r="U48" s="66">
        <f t="shared" si="53"/>
        <v>0.95200199750246883</v>
      </c>
      <c r="V48" s="66">
        <f t="shared" si="53"/>
        <v>0.95200199750246883</v>
      </c>
      <c r="W48" s="66">
        <f t="shared" si="53"/>
        <v>0.95200199750246883</v>
      </c>
      <c r="X48" s="66">
        <f t="shared" si="53"/>
        <v>0.95200199750246883</v>
      </c>
      <c r="Y48" s="66">
        <f t="shared" si="53"/>
        <v>0.95200199750246883</v>
      </c>
      <c r="Z48" s="66">
        <f t="shared" si="53"/>
        <v>0.95200199750246883</v>
      </c>
      <c r="AA48" s="66">
        <f t="shared" si="53"/>
        <v>0.95200199750246883</v>
      </c>
      <c r="AB48" s="66">
        <f t="shared" si="53"/>
        <v>0.95200199750246883</v>
      </c>
      <c r="AC48" s="66">
        <f t="shared" si="53"/>
        <v>0.95200199750246883</v>
      </c>
      <c r="AD48" s="66">
        <f t="shared" si="53"/>
        <v>0.95200199750246883</v>
      </c>
      <c r="AE48" s="66">
        <f t="shared" si="53"/>
        <v>0.95200199750246883</v>
      </c>
      <c r="AF48" s="66">
        <f t="shared" si="53"/>
        <v>0.95200199750246883</v>
      </c>
      <c r="AG48" s="66">
        <f t="shared" si="53"/>
        <v>0.95200199750246883</v>
      </c>
      <c r="AH48" s="66">
        <f t="shared" si="53"/>
        <v>0.95200199750246883</v>
      </c>
      <c r="AI48" s="66">
        <f t="shared" si="53"/>
        <v>0.95200199750246883</v>
      </c>
      <c r="AJ48" s="66">
        <f t="shared" si="53"/>
        <v>0.95200199750246883</v>
      </c>
      <c r="AK48" s="66">
        <f t="shared" si="53"/>
        <v>0.95200199750246883</v>
      </c>
      <c r="AL48" s="66">
        <f t="shared" si="53"/>
        <v>0.95200199750246883</v>
      </c>
      <c r="AM48" s="66">
        <f t="shared" si="53"/>
        <v>0.95200199750246883</v>
      </c>
      <c r="AN48" s="66">
        <f t="shared" si="53"/>
        <v>0.95200199750246883</v>
      </c>
      <c r="AO48" s="66">
        <f t="shared" si="53"/>
        <v>0.95200199750246883</v>
      </c>
      <c r="AP48" s="66">
        <f t="shared" si="53"/>
        <v>0.95200199750246883</v>
      </c>
      <c r="AQ48" s="66">
        <f t="shared" si="53"/>
        <v>0.95200199750246883</v>
      </c>
      <c r="AR48" s="66">
        <f t="shared" si="53"/>
        <v>0.95200199750246883</v>
      </c>
      <c r="AS48" s="66">
        <f t="shared" si="53"/>
        <v>0.95200199750246883</v>
      </c>
      <c r="AT48" s="66">
        <f t="shared" si="53"/>
        <v>0.95200199750246883</v>
      </c>
      <c r="AU48" s="66">
        <f t="shared" si="53"/>
        <v>0.95200199750246883</v>
      </c>
      <c r="AV48" s="66">
        <f t="shared" si="53"/>
        <v>0.95200199750246883</v>
      </c>
      <c r="AW48" s="66">
        <f t="shared" si="53"/>
        <v>0.95200199750246883</v>
      </c>
      <c r="AX48" s="66">
        <f t="shared" si="53"/>
        <v>0.95200199750246883</v>
      </c>
      <c r="AY48" s="66">
        <f t="shared" si="53"/>
        <v>0.95200199750246883</v>
      </c>
      <c r="AZ48" s="66">
        <f t="shared" si="53"/>
        <v>0.95200199750246883</v>
      </c>
      <c r="BA48" s="66">
        <f t="shared" si="53"/>
        <v>0.95200199750246883</v>
      </c>
      <c r="BB48" s="66">
        <f t="shared" si="53"/>
        <v>0.95200199750246883</v>
      </c>
      <c r="BC48" s="66">
        <f t="shared" si="53"/>
        <v>0.95200199750246883</v>
      </c>
      <c r="BD48" s="66">
        <f t="shared" si="53"/>
        <v>0.95200199750246883</v>
      </c>
      <c r="BE48" s="66">
        <f t="shared" si="53"/>
        <v>0.95200199750246883</v>
      </c>
      <c r="BF48" s="66">
        <f t="shared" si="53"/>
        <v>0.95200199750246883</v>
      </c>
      <c r="BG48" s="66">
        <f t="shared" si="53"/>
        <v>0.95200199750246883</v>
      </c>
      <c r="BH48" s="66">
        <f t="shared" si="53"/>
        <v>0.95200199750246883</v>
      </c>
      <c r="BI48" s="66">
        <f t="shared" si="53"/>
        <v>0.95200199750246883</v>
      </c>
      <c r="BJ48" s="67">
        <f t="shared" si="53"/>
        <v>0.95200199750246883</v>
      </c>
    </row>
    <row r="49" spans="1:62" x14ac:dyDescent="0.3">
      <c r="A49" s="29">
        <v>47</v>
      </c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>
        <f>IF(ROW($A49)+DifIdConj!L49 &lt; 93, INDEX([4]CoPensRurH!L:L,ROW($A49)+DifIdConj!L49)/(PotPensRurM!L49*txMortM!L49),0)</f>
        <v>0</v>
      </c>
      <c r="M49" s="63">
        <f>IF(ROW($A49)+DifIdConj!M49 &lt; 93, INDEX([4]CoPensRurH!M:M,ROW($A49)+DifIdConj!M49)/(PotPensRurM!M49*txMortM!M49),0)</f>
        <v>0.90973910076657649</v>
      </c>
      <c r="N49" s="63">
        <f>IF(ROW($A49)+DifIdConj!N49 &lt; 93, INDEX([4]CoPensRurH!N:N,ROW($A49)+DifIdConj!N49)/(PotPensRurM!N49*txMortM!N49),0)</f>
        <v>0.88661745050292973</v>
      </c>
      <c r="O49" s="63">
        <f>IF(ROW($A49)+DifIdConj!O49 &lt; 93, INDEX([4]CoPensRurH!O:O,ROW($A49)+DifIdConj!O49)/(PotPensRurM!O49*txMortM!O49),0)</f>
        <v>0.96606773110280808</v>
      </c>
      <c r="P49" s="64">
        <f>IF(ROW($A49)+DifIdConj!P49 &lt; 93, INDEX([4]CoPensRurH!P:P,ROW($A49)+DifIdConj!P49)/(PotPensRurM!P49*txMortM!P49),0)</f>
        <v>0.87788907323793119</v>
      </c>
      <c r="Q49" s="65">
        <f t="shared" si="37"/>
        <v>0.91007833890256129</v>
      </c>
      <c r="R49" s="66">
        <f t="shared" si="40"/>
        <v>0.91007833890256129</v>
      </c>
      <c r="S49" s="66">
        <f t="shared" ref="S49:BJ49" si="54">S$94*R49</f>
        <v>0.91007833890256129</v>
      </c>
      <c r="T49" s="66">
        <f t="shared" si="54"/>
        <v>0.91007833890256129</v>
      </c>
      <c r="U49" s="66">
        <f t="shared" si="54"/>
        <v>0.91007833890256129</v>
      </c>
      <c r="V49" s="66">
        <f t="shared" si="54"/>
        <v>0.91007833890256129</v>
      </c>
      <c r="W49" s="66">
        <f t="shared" si="54"/>
        <v>0.91007833890256129</v>
      </c>
      <c r="X49" s="66">
        <f t="shared" si="54"/>
        <v>0.91007833890256129</v>
      </c>
      <c r="Y49" s="66">
        <f t="shared" si="54"/>
        <v>0.91007833890256129</v>
      </c>
      <c r="Z49" s="66">
        <f t="shared" si="54"/>
        <v>0.91007833890256129</v>
      </c>
      <c r="AA49" s="66">
        <f t="shared" si="54"/>
        <v>0.91007833890256129</v>
      </c>
      <c r="AB49" s="66">
        <f t="shared" si="54"/>
        <v>0.91007833890256129</v>
      </c>
      <c r="AC49" s="66">
        <f t="shared" si="54"/>
        <v>0.91007833890256129</v>
      </c>
      <c r="AD49" s="66">
        <f t="shared" si="54"/>
        <v>0.91007833890256129</v>
      </c>
      <c r="AE49" s="66">
        <f t="shared" si="54"/>
        <v>0.91007833890256129</v>
      </c>
      <c r="AF49" s="66">
        <f t="shared" si="54"/>
        <v>0.91007833890256129</v>
      </c>
      <c r="AG49" s="66">
        <f t="shared" si="54"/>
        <v>0.91007833890256129</v>
      </c>
      <c r="AH49" s="66">
        <f t="shared" si="54"/>
        <v>0.91007833890256129</v>
      </c>
      <c r="AI49" s="66">
        <f t="shared" si="54"/>
        <v>0.91007833890256129</v>
      </c>
      <c r="AJ49" s="66">
        <f t="shared" si="54"/>
        <v>0.91007833890256129</v>
      </c>
      <c r="AK49" s="66">
        <f t="shared" si="54"/>
        <v>0.91007833890256129</v>
      </c>
      <c r="AL49" s="66">
        <f t="shared" si="54"/>
        <v>0.91007833890256129</v>
      </c>
      <c r="AM49" s="66">
        <f t="shared" si="54"/>
        <v>0.91007833890256129</v>
      </c>
      <c r="AN49" s="66">
        <f t="shared" si="54"/>
        <v>0.91007833890256129</v>
      </c>
      <c r="AO49" s="66">
        <f t="shared" si="54"/>
        <v>0.91007833890256129</v>
      </c>
      <c r="AP49" s="66">
        <f t="shared" si="54"/>
        <v>0.91007833890256129</v>
      </c>
      <c r="AQ49" s="66">
        <f t="shared" si="54"/>
        <v>0.91007833890256129</v>
      </c>
      <c r="AR49" s="66">
        <f t="shared" si="54"/>
        <v>0.91007833890256129</v>
      </c>
      <c r="AS49" s="66">
        <f t="shared" si="54"/>
        <v>0.91007833890256129</v>
      </c>
      <c r="AT49" s="66">
        <f t="shared" si="54"/>
        <v>0.91007833890256129</v>
      </c>
      <c r="AU49" s="66">
        <f t="shared" si="54"/>
        <v>0.91007833890256129</v>
      </c>
      <c r="AV49" s="66">
        <f t="shared" si="54"/>
        <v>0.91007833890256129</v>
      </c>
      <c r="AW49" s="66">
        <f t="shared" si="54"/>
        <v>0.91007833890256129</v>
      </c>
      <c r="AX49" s="66">
        <f t="shared" si="54"/>
        <v>0.91007833890256129</v>
      </c>
      <c r="AY49" s="66">
        <f t="shared" si="54"/>
        <v>0.91007833890256129</v>
      </c>
      <c r="AZ49" s="66">
        <f t="shared" si="54"/>
        <v>0.91007833890256129</v>
      </c>
      <c r="BA49" s="66">
        <f t="shared" si="54"/>
        <v>0.91007833890256129</v>
      </c>
      <c r="BB49" s="66">
        <f t="shared" si="54"/>
        <v>0.91007833890256129</v>
      </c>
      <c r="BC49" s="66">
        <f t="shared" si="54"/>
        <v>0.91007833890256129</v>
      </c>
      <c r="BD49" s="66">
        <f t="shared" si="54"/>
        <v>0.91007833890256129</v>
      </c>
      <c r="BE49" s="66">
        <f t="shared" si="54"/>
        <v>0.91007833890256129</v>
      </c>
      <c r="BF49" s="66">
        <f t="shared" si="54"/>
        <v>0.91007833890256129</v>
      </c>
      <c r="BG49" s="66">
        <f t="shared" si="54"/>
        <v>0.91007833890256129</v>
      </c>
      <c r="BH49" s="66">
        <f t="shared" si="54"/>
        <v>0.91007833890256129</v>
      </c>
      <c r="BI49" s="66">
        <f t="shared" si="54"/>
        <v>0.91007833890256129</v>
      </c>
      <c r="BJ49" s="67">
        <f t="shared" si="54"/>
        <v>0.91007833890256129</v>
      </c>
    </row>
    <row r="50" spans="1:62" x14ac:dyDescent="0.3">
      <c r="A50" s="29">
        <v>48</v>
      </c>
      <c r="B50" s="63"/>
      <c r="C50" s="63"/>
      <c r="D50" s="63"/>
      <c r="E50" s="63"/>
      <c r="F50" s="63"/>
      <c r="G50" s="63"/>
      <c r="H50" s="63"/>
      <c r="I50" s="63"/>
      <c r="J50" s="63"/>
      <c r="K50" s="63"/>
      <c r="L50" s="63">
        <f>IF(ROW($A50)+DifIdConj!L50 &lt; 93, INDEX([4]CoPensRurH!L:L,ROW($A50)+DifIdConj!L50)/(PotPensRurM!L50*txMortM!L50),0)</f>
        <v>0</v>
      </c>
      <c r="M50" s="63">
        <f>IF(ROW($A50)+DifIdConj!M50 &lt; 93, INDEX([4]CoPensRurH!M:M,ROW($A50)+DifIdConj!M50)/(PotPensRurM!M50*txMortM!M50),0)</f>
        <v>0.89411664481107012</v>
      </c>
      <c r="N50" s="63">
        <f>IF(ROW($A50)+DifIdConj!N50 &lt; 93, INDEX([4]CoPensRurH!N:N,ROW($A50)+DifIdConj!N50)/(PotPensRurM!N50*txMortM!N50),0)</f>
        <v>0.93270851605607752</v>
      </c>
      <c r="O50" s="63">
        <f>IF(ROW($A50)+DifIdConj!O50 &lt; 93, INDEX([4]CoPensRurH!O:O,ROW($A50)+DifIdConj!O50)/(PotPensRurM!O50*txMortM!O50),0)</f>
        <v>1.0939522774657926</v>
      </c>
      <c r="P50" s="64">
        <f>IF(ROW($A50)+DifIdConj!P50 &lt; 93, INDEX([4]CoPensRurH!P:P,ROW($A50)+DifIdConj!P50)/(PotPensRurM!P50*txMortM!P50),0)</f>
        <v>1.0210038649091848</v>
      </c>
      <c r="Q50" s="65">
        <f t="shared" si="37"/>
        <v>0.98544532581053113</v>
      </c>
      <c r="R50" s="66">
        <f t="shared" si="40"/>
        <v>0.98544532581053113</v>
      </c>
      <c r="S50" s="66">
        <f t="shared" ref="S50:BJ50" si="55">S$94*R50</f>
        <v>0.98544532581053113</v>
      </c>
      <c r="T50" s="66">
        <f t="shared" si="55"/>
        <v>0.98544532581053113</v>
      </c>
      <c r="U50" s="66">
        <f t="shared" si="55"/>
        <v>0.98544532581053113</v>
      </c>
      <c r="V50" s="66">
        <f t="shared" si="55"/>
        <v>0.98544532581053113</v>
      </c>
      <c r="W50" s="66">
        <f t="shared" si="55"/>
        <v>0.98544532581053113</v>
      </c>
      <c r="X50" s="66">
        <f t="shared" si="55"/>
        <v>0.98544532581053113</v>
      </c>
      <c r="Y50" s="66">
        <f t="shared" si="55"/>
        <v>0.98544532581053113</v>
      </c>
      <c r="Z50" s="66">
        <f t="shared" si="55"/>
        <v>0.98544532581053113</v>
      </c>
      <c r="AA50" s="66">
        <f t="shared" si="55"/>
        <v>0.98544532581053113</v>
      </c>
      <c r="AB50" s="66">
        <f t="shared" si="55"/>
        <v>0.98544532581053113</v>
      </c>
      <c r="AC50" s="66">
        <f t="shared" si="55"/>
        <v>0.98544532581053113</v>
      </c>
      <c r="AD50" s="66">
        <f t="shared" si="55"/>
        <v>0.98544532581053113</v>
      </c>
      <c r="AE50" s="66">
        <f t="shared" si="55"/>
        <v>0.98544532581053113</v>
      </c>
      <c r="AF50" s="66">
        <f t="shared" si="55"/>
        <v>0.98544532581053113</v>
      </c>
      <c r="AG50" s="66">
        <f t="shared" si="55"/>
        <v>0.98544532581053113</v>
      </c>
      <c r="AH50" s="66">
        <f t="shared" si="55"/>
        <v>0.98544532581053113</v>
      </c>
      <c r="AI50" s="66">
        <f t="shared" si="55"/>
        <v>0.98544532581053113</v>
      </c>
      <c r="AJ50" s="66">
        <f t="shared" si="55"/>
        <v>0.98544532581053113</v>
      </c>
      <c r="AK50" s="66">
        <f t="shared" si="55"/>
        <v>0.98544532581053113</v>
      </c>
      <c r="AL50" s="66">
        <f t="shared" si="55"/>
        <v>0.98544532581053113</v>
      </c>
      <c r="AM50" s="66">
        <f t="shared" si="55"/>
        <v>0.98544532581053113</v>
      </c>
      <c r="AN50" s="66">
        <f t="shared" si="55"/>
        <v>0.98544532581053113</v>
      </c>
      <c r="AO50" s="66">
        <f t="shared" si="55"/>
        <v>0.98544532581053113</v>
      </c>
      <c r="AP50" s="66">
        <f t="shared" si="55"/>
        <v>0.98544532581053113</v>
      </c>
      <c r="AQ50" s="66">
        <f t="shared" si="55"/>
        <v>0.98544532581053113</v>
      </c>
      <c r="AR50" s="66">
        <f t="shared" si="55"/>
        <v>0.98544532581053113</v>
      </c>
      <c r="AS50" s="66">
        <f t="shared" si="55"/>
        <v>0.98544532581053113</v>
      </c>
      <c r="AT50" s="66">
        <f t="shared" si="55"/>
        <v>0.98544532581053113</v>
      </c>
      <c r="AU50" s="66">
        <f t="shared" si="55"/>
        <v>0.98544532581053113</v>
      </c>
      <c r="AV50" s="66">
        <f t="shared" si="55"/>
        <v>0.98544532581053113</v>
      </c>
      <c r="AW50" s="66">
        <f t="shared" si="55"/>
        <v>0.98544532581053113</v>
      </c>
      <c r="AX50" s="66">
        <f t="shared" si="55"/>
        <v>0.98544532581053113</v>
      </c>
      <c r="AY50" s="66">
        <f t="shared" si="55"/>
        <v>0.98544532581053113</v>
      </c>
      <c r="AZ50" s="66">
        <f t="shared" si="55"/>
        <v>0.98544532581053113</v>
      </c>
      <c r="BA50" s="66">
        <f t="shared" si="55"/>
        <v>0.98544532581053113</v>
      </c>
      <c r="BB50" s="66">
        <f t="shared" si="55"/>
        <v>0.98544532581053113</v>
      </c>
      <c r="BC50" s="66">
        <f t="shared" si="55"/>
        <v>0.98544532581053113</v>
      </c>
      <c r="BD50" s="66">
        <f t="shared" si="55"/>
        <v>0.98544532581053113</v>
      </c>
      <c r="BE50" s="66">
        <f t="shared" si="55"/>
        <v>0.98544532581053113</v>
      </c>
      <c r="BF50" s="66">
        <f t="shared" si="55"/>
        <v>0.98544532581053113</v>
      </c>
      <c r="BG50" s="66">
        <f t="shared" si="55"/>
        <v>0.98544532581053113</v>
      </c>
      <c r="BH50" s="66">
        <f t="shared" si="55"/>
        <v>0.98544532581053113</v>
      </c>
      <c r="BI50" s="66">
        <f t="shared" si="55"/>
        <v>0.98544532581053113</v>
      </c>
      <c r="BJ50" s="67">
        <f t="shared" si="55"/>
        <v>0.98544532581053113</v>
      </c>
    </row>
    <row r="51" spans="1:62" x14ac:dyDescent="0.3">
      <c r="A51" s="29">
        <v>49</v>
      </c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>
        <f>IF(ROW($A51)+DifIdConj!L51 &lt; 93, INDEX([4]CoPensRurH!L:L,ROW($A51)+DifIdConj!L51)/(PotPensRurM!L51*txMortM!L51),0)</f>
        <v>0</v>
      </c>
      <c r="M51" s="63">
        <f>IF(ROW($A51)+DifIdConj!M51 &lt; 93, INDEX([4]CoPensRurH!M:M,ROW($A51)+DifIdConj!M51)/(PotPensRurM!M51*txMortM!M51),0)</f>
        <v>1.0200803438495412</v>
      </c>
      <c r="N51" s="63">
        <f>IF(ROW($A51)+DifIdConj!N51 &lt; 93, INDEX([4]CoPensRurH!N:N,ROW($A51)+DifIdConj!N51)/(PotPensRurM!N51*txMortM!N51),0)</f>
        <v>0.84800887764801391</v>
      </c>
      <c r="O51" s="63">
        <f>IF(ROW($A51)+DifIdConj!O51 &lt; 93, INDEX([4]CoPensRurH!O:O,ROW($A51)+DifIdConj!O51)/(PotPensRurM!O51*txMortM!O51),0)</f>
        <v>0.96940059229134135</v>
      </c>
      <c r="P51" s="64">
        <f>IF(ROW($A51)+DifIdConj!P51 &lt; 93, INDEX([4]CoPensRurH!P:P,ROW($A51)+DifIdConj!P51)/(PotPensRurM!P51*txMortM!P51),0)</f>
        <v>0.93529325255067852</v>
      </c>
      <c r="Q51" s="65">
        <f t="shared" si="37"/>
        <v>0.94319576658489379</v>
      </c>
      <c r="R51" s="66">
        <f t="shared" ref="R51:R56" si="56">Q51</f>
        <v>0.94319576658489379</v>
      </c>
      <c r="S51" s="66">
        <f t="shared" ref="S51:BJ51" si="57">S$94*R51</f>
        <v>0.94319576658489379</v>
      </c>
      <c r="T51" s="66">
        <f t="shared" si="57"/>
        <v>0.94319576658489379</v>
      </c>
      <c r="U51" s="66">
        <f t="shared" si="57"/>
        <v>0.94319576658489379</v>
      </c>
      <c r="V51" s="66">
        <f t="shared" si="57"/>
        <v>0.94319576658489379</v>
      </c>
      <c r="W51" s="66">
        <f t="shared" si="57"/>
        <v>0.94319576658489379</v>
      </c>
      <c r="X51" s="66">
        <f t="shared" si="57"/>
        <v>0.94319576658489379</v>
      </c>
      <c r="Y51" s="66">
        <f t="shared" si="57"/>
        <v>0.94319576658489379</v>
      </c>
      <c r="Z51" s="66">
        <f t="shared" si="57"/>
        <v>0.94319576658489379</v>
      </c>
      <c r="AA51" s="66">
        <f t="shared" si="57"/>
        <v>0.94319576658489379</v>
      </c>
      <c r="AB51" s="66">
        <f t="shared" si="57"/>
        <v>0.94319576658489379</v>
      </c>
      <c r="AC51" s="66">
        <f t="shared" si="57"/>
        <v>0.94319576658489379</v>
      </c>
      <c r="AD51" s="66">
        <f t="shared" si="57"/>
        <v>0.94319576658489379</v>
      </c>
      <c r="AE51" s="66">
        <f t="shared" si="57"/>
        <v>0.94319576658489379</v>
      </c>
      <c r="AF51" s="66">
        <f t="shared" si="57"/>
        <v>0.94319576658489379</v>
      </c>
      <c r="AG51" s="66">
        <f t="shared" si="57"/>
        <v>0.94319576658489379</v>
      </c>
      <c r="AH51" s="66">
        <f t="shared" si="57"/>
        <v>0.94319576658489379</v>
      </c>
      <c r="AI51" s="66">
        <f t="shared" si="57"/>
        <v>0.94319576658489379</v>
      </c>
      <c r="AJ51" s="66">
        <f t="shared" si="57"/>
        <v>0.94319576658489379</v>
      </c>
      <c r="AK51" s="66">
        <f t="shared" si="57"/>
        <v>0.94319576658489379</v>
      </c>
      <c r="AL51" s="66">
        <f t="shared" si="57"/>
        <v>0.94319576658489379</v>
      </c>
      <c r="AM51" s="66">
        <f t="shared" si="57"/>
        <v>0.94319576658489379</v>
      </c>
      <c r="AN51" s="66">
        <f t="shared" si="57"/>
        <v>0.94319576658489379</v>
      </c>
      <c r="AO51" s="66">
        <f t="shared" si="57"/>
        <v>0.94319576658489379</v>
      </c>
      <c r="AP51" s="66">
        <f t="shared" si="57"/>
        <v>0.94319576658489379</v>
      </c>
      <c r="AQ51" s="66">
        <f t="shared" si="57"/>
        <v>0.94319576658489379</v>
      </c>
      <c r="AR51" s="66">
        <f t="shared" si="57"/>
        <v>0.94319576658489379</v>
      </c>
      <c r="AS51" s="66">
        <f t="shared" si="57"/>
        <v>0.94319576658489379</v>
      </c>
      <c r="AT51" s="66">
        <f t="shared" si="57"/>
        <v>0.94319576658489379</v>
      </c>
      <c r="AU51" s="66">
        <f t="shared" si="57"/>
        <v>0.94319576658489379</v>
      </c>
      <c r="AV51" s="66">
        <f t="shared" si="57"/>
        <v>0.94319576658489379</v>
      </c>
      <c r="AW51" s="66">
        <f t="shared" si="57"/>
        <v>0.94319576658489379</v>
      </c>
      <c r="AX51" s="66">
        <f t="shared" si="57"/>
        <v>0.94319576658489379</v>
      </c>
      <c r="AY51" s="66">
        <f t="shared" si="57"/>
        <v>0.94319576658489379</v>
      </c>
      <c r="AZ51" s="66">
        <f t="shared" si="57"/>
        <v>0.94319576658489379</v>
      </c>
      <c r="BA51" s="66">
        <f t="shared" si="57"/>
        <v>0.94319576658489379</v>
      </c>
      <c r="BB51" s="66">
        <f t="shared" si="57"/>
        <v>0.94319576658489379</v>
      </c>
      <c r="BC51" s="66">
        <f t="shared" si="57"/>
        <v>0.94319576658489379</v>
      </c>
      <c r="BD51" s="66">
        <f t="shared" si="57"/>
        <v>0.94319576658489379</v>
      </c>
      <c r="BE51" s="66">
        <f t="shared" si="57"/>
        <v>0.94319576658489379</v>
      </c>
      <c r="BF51" s="66">
        <f t="shared" si="57"/>
        <v>0.94319576658489379</v>
      </c>
      <c r="BG51" s="66">
        <f t="shared" si="57"/>
        <v>0.94319576658489379</v>
      </c>
      <c r="BH51" s="66">
        <f t="shared" si="57"/>
        <v>0.94319576658489379</v>
      </c>
      <c r="BI51" s="66">
        <f t="shared" si="57"/>
        <v>0.94319576658489379</v>
      </c>
      <c r="BJ51" s="67">
        <f t="shared" si="57"/>
        <v>0.94319576658489379</v>
      </c>
    </row>
    <row r="52" spans="1:62" x14ac:dyDescent="0.3">
      <c r="A52" s="29">
        <v>50</v>
      </c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>
        <f>IF(ROW($A52)+DifIdConj!L52 &lt; 93, INDEX([4]CoPensRurH!L:L,ROW($A52)+DifIdConj!L52)/(PotPensRurM!L52*txMortM!L52),0)</f>
        <v>0</v>
      </c>
      <c r="M52" s="63">
        <f>IF(ROW($A52)+DifIdConj!M52 &lt; 93, INDEX([4]CoPensRurH!M:M,ROW($A52)+DifIdConj!M52)/(PotPensRurM!M52*txMortM!M52),0)</f>
        <v>0.84682429499267164</v>
      </c>
      <c r="N52" s="63">
        <f>IF(ROW($A52)+DifIdConj!N52 &lt; 93, INDEX([4]CoPensRurH!N:N,ROW($A52)+DifIdConj!N52)/(PotPensRurM!N52*txMortM!N52),0)</f>
        <v>0.81404842299182012</v>
      </c>
      <c r="O52" s="63">
        <f>IF(ROW($A52)+DifIdConj!O52 &lt; 93, INDEX([4]CoPensRurH!O:O,ROW($A52)+DifIdConj!O52)/(PotPensRurM!O52*txMortM!O52),0)</f>
        <v>0.86227953873592111</v>
      </c>
      <c r="P52" s="64">
        <f>IF(ROW($A52)+DifIdConj!P52 &lt; 93, INDEX([4]CoPensRurH!P:P,ROW($A52)+DifIdConj!P52)/(PotPensRurM!P52*txMortM!P52),0)</f>
        <v>0.76298459100142912</v>
      </c>
      <c r="Q52" s="65">
        <f t="shared" si="37"/>
        <v>0.8215342119304605</v>
      </c>
      <c r="R52" s="66">
        <f t="shared" si="56"/>
        <v>0.8215342119304605</v>
      </c>
      <c r="S52" s="66">
        <f t="shared" ref="S52:BJ52" si="58">S$94*R52</f>
        <v>0.8215342119304605</v>
      </c>
      <c r="T52" s="66">
        <f t="shared" si="58"/>
        <v>0.8215342119304605</v>
      </c>
      <c r="U52" s="66">
        <f t="shared" si="58"/>
        <v>0.8215342119304605</v>
      </c>
      <c r="V52" s="66">
        <f t="shared" si="58"/>
        <v>0.8215342119304605</v>
      </c>
      <c r="W52" s="66">
        <f t="shared" si="58"/>
        <v>0.8215342119304605</v>
      </c>
      <c r="X52" s="66">
        <f t="shared" si="58"/>
        <v>0.8215342119304605</v>
      </c>
      <c r="Y52" s="66">
        <f t="shared" si="58"/>
        <v>0.8215342119304605</v>
      </c>
      <c r="Z52" s="66">
        <f t="shared" si="58"/>
        <v>0.8215342119304605</v>
      </c>
      <c r="AA52" s="66">
        <f t="shared" si="58"/>
        <v>0.8215342119304605</v>
      </c>
      <c r="AB52" s="66">
        <f t="shared" si="58"/>
        <v>0.8215342119304605</v>
      </c>
      <c r="AC52" s="66">
        <f t="shared" si="58"/>
        <v>0.8215342119304605</v>
      </c>
      <c r="AD52" s="66">
        <f t="shared" si="58"/>
        <v>0.8215342119304605</v>
      </c>
      <c r="AE52" s="66">
        <f t="shared" si="58"/>
        <v>0.8215342119304605</v>
      </c>
      <c r="AF52" s="66">
        <f t="shared" si="58"/>
        <v>0.8215342119304605</v>
      </c>
      <c r="AG52" s="66">
        <f t="shared" si="58"/>
        <v>0.8215342119304605</v>
      </c>
      <c r="AH52" s="66">
        <f t="shared" si="58"/>
        <v>0.8215342119304605</v>
      </c>
      <c r="AI52" s="66">
        <f t="shared" si="58"/>
        <v>0.8215342119304605</v>
      </c>
      <c r="AJ52" s="66">
        <f t="shared" si="58"/>
        <v>0.8215342119304605</v>
      </c>
      <c r="AK52" s="66">
        <f t="shared" si="58"/>
        <v>0.8215342119304605</v>
      </c>
      <c r="AL52" s="66">
        <f t="shared" si="58"/>
        <v>0.8215342119304605</v>
      </c>
      <c r="AM52" s="66">
        <f t="shared" si="58"/>
        <v>0.8215342119304605</v>
      </c>
      <c r="AN52" s="66">
        <f t="shared" si="58"/>
        <v>0.8215342119304605</v>
      </c>
      <c r="AO52" s="66">
        <f t="shared" si="58"/>
        <v>0.8215342119304605</v>
      </c>
      <c r="AP52" s="66">
        <f t="shared" si="58"/>
        <v>0.8215342119304605</v>
      </c>
      <c r="AQ52" s="66">
        <f t="shared" si="58"/>
        <v>0.8215342119304605</v>
      </c>
      <c r="AR52" s="66">
        <f t="shared" si="58"/>
        <v>0.8215342119304605</v>
      </c>
      <c r="AS52" s="66">
        <f t="shared" si="58"/>
        <v>0.8215342119304605</v>
      </c>
      <c r="AT52" s="66">
        <f t="shared" si="58"/>
        <v>0.8215342119304605</v>
      </c>
      <c r="AU52" s="66">
        <f t="shared" si="58"/>
        <v>0.8215342119304605</v>
      </c>
      <c r="AV52" s="66">
        <f t="shared" si="58"/>
        <v>0.8215342119304605</v>
      </c>
      <c r="AW52" s="66">
        <f t="shared" si="58"/>
        <v>0.8215342119304605</v>
      </c>
      <c r="AX52" s="66">
        <f t="shared" si="58"/>
        <v>0.8215342119304605</v>
      </c>
      <c r="AY52" s="66">
        <f t="shared" si="58"/>
        <v>0.8215342119304605</v>
      </c>
      <c r="AZ52" s="66">
        <f t="shared" si="58"/>
        <v>0.8215342119304605</v>
      </c>
      <c r="BA52" s="66">
        <f t="shared" si="58"/>
        <v>0.8215342119304605</v>
      </c>
      <c r="BB52" s="66">
        <f t="shared" si="58"/>
        <v>0.8215342119304605</v>
      </c>
      <c r="BC52" s="66">
        <f t="shared" si="58"/>
        <v>0.8215342119304605</v>
      </c>
      <c r="BD52" s="66">
        <f t="shared" si="58"/>
        <v>0.8215342119304605</v>
      </c>
      <c r="BE52" s="66">
        <f t="shared" si="58"/>
        <v>0.8215342119304605</v>
      </c>
      <c r="BF52" s="66">
        <f t="shared" si="58"/>
        <v>0.8215342119304605</v>
      </c>
      <c r="BG52" s="66">
        <f t="shared" si="58"/>
        <v>0.8215342119304605</v>
      </c>
      <c r="BH52" s="66">
        <f t="shared" si="58"/>
        <v>0.8215342119304605</v>
      </c>
      <c r="BI52" s="66">
        <f t="shared" si="58"/>
        <v>0.8215342119304605</v>
      </c>
      <c r="BJ52" s="67">
        <f t="shared" si="58"/>
        <v>0.8215342119304605</v>
      </c>
    </row>
    <row r="53" spans="1:62" x14ac:dyDescent="0.3">
      <c r="A53" s="29">
        <v>51</v>
      </c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>
        <f>IF(ROW($A53)+DifIdConj!L53 &lt; 93, INDEX([4]CoPensRurH!L:L,ROW($A53)+DifIdConj!L53)/(PotPensRurM!L53*txMortM!L53),0)</f>
        <v>0</v>
      </c>
      <c r="M53" s="63">
        <f>IF(ROW($A53)+DifIdConj!M53 &lt; 93, INDEX([4]CoPensRurH!M:M,ROW($A53)+DifIdConj!M53)/(PotPensRurM!M53*txMortM!M53),0)</f>
        <v>0.7166313216805158</v>
      </c>
      <c r="N53" s="63">
        <f>IF(ROW($A53)+DifIdConj!N53 &lt; 93, INDEX([4]CoPensRurH!N:N,ROW($A53)+DifIdConj!N53)/(PotPensRurM!N53*txMortM!N53),0)</f>
        <v>0.73746611898033798</v>
      </c>
      <c r="O53" s="63">
        <f>IF(ROW($A53)+DifIdConj!O53 &lt; 93, INDEX([4]CoPensRurH!O:O,ROW($A53)+DifIdConj!O53)/(PotPensRurM!O53*txMortM!O53),0)</f>
        <v>0.92438689664242257</v>
      </c>
      <c r="P53" s="64">
        <f>IF(ROW($A53)+DifIdConj!P53 &lt; 93, INDEX([4]CoPensRurH!P:P,ROW($A53)+DifIdConj!P53)/(PotPensRurM!P53*txMortM!P53),0)</f>
        <v>0.72025085026959756</v>
      </c>
      <c r="Q53" s="65">
        <f t="shared" si="37"/>
        <v>0.77468379689321842</v>
      </c>
      <c r="R53" s="66">
        <f t="shared" si="56"/>
        <v>0.77468379689321842</v>
      </c>
      <c r="S53" s="66">
        <f t="shared" ref="S53:BJ53" si="59">S$94*R53</f>
        <v>0.77468379689321842</v>
      </c>
      <c r="T53" s="66">
        <f t="shared" si="59"/>
        <v>0.77468379689321842</v>
      </c>
      <c r="U53" s="66">
        <f t="shared" si="59"/>
        <v>0.77468379689321842</v>
      </c>
      <c r="V53" s="66">
        <f t="shared" si="59"/>
        <v>0.77468379689321842</v>
      </c>
      <c r="W53" s="66">
        <f t="shared" si="59"/>
        <v>0.77468379689321842</v>
      </c>
      <c r="X53" s="66">
        <f t="shared" si="59"/>
        <v>0.77468379689321842</v>
      </c>
      <c r="Y53" s="66">
        <f t="shared" si="59"/>
        <v>0.77468379689321842</v>
      </c>
      <c r="Z53" s="66">
        <f t="shared" si="59"/>
        <v>0.77468379689321842</v>
      </c>
      <c r="AA53" s="66">
        <f t="shared" si="59"/>
        <v>0.77468379689321842</v>
      </c>
      <c r="AB53" s="66">
        <f t="shared" si="59"/>
        <v>0.77468379689321842</v>
      </c>
      <c r="AC53" s="66">
        <f t="shared" si="59"/>
        <v>0.77468379689321842</v>
      </c>
      <c r="AD53" s="66">
        <f t="shared" si="59"/>
        <v>0.77468379689321842</v>
      </c>
      <c r="AE53" s="66">
        <f t="shared" si="59"/>
        <v>0.77468379689321842</v>
      </c>
      <c r="AF53" s="66">
        <f t="shared" si="59"/>
        <v>0.77468379689321842</v>
      </c>
      <c r="AG53" s="66">
        <f t="shared" si="59"/>
        <v>0.77468379689321842</v>
      </c>
      <c r="AH53" s="66">
        <f t="shared" si="59"/>
        <v>0.77468379689321842</v>
      </c>
      <c r="AI53" s="66">
        <f t="shared" si="59"/>
        <v>0.77468379689321842</v>
      </c>
      <c r="AJ53" s="66">
        <f t="shared" si="59"/>
        <v>0.77468379689321842</v>
      </c>
      <c r="AK53" s="66">
        <f t="shared" si="59"/>
        <v>0.77468379689321842</v>
      </c>
      <c r="AL53" s="66">
        <f t="shared" si="59"/>
        <v>0.77468379689321842</v>
      </c>
      <c r="AM53" s="66">
        <f t="shared" si="59"/>
        <v>0.77468379689321842</v>
      </c>
      <c r="AN53" s="66">
        <f t="shared" si="59"/>
        <v>0.77468379689321842</v>
      </c>
      <c r="AO53" s="66">
        <f t="shared" si="59"/>
        <v>0.77468379689321842</v>
      </c>
      <c r="AP53" s="66">
        <f t="shared" si="59"/>
        <v>0.77468379689321842</v>
      </c>
      <c r="AQ53" s="66">
        <f t="shared" si="59"/>
        <v>0.77468379689321842</v>
      </c>
      <c r="AR53" s="66">
        <f t="shared" si="59"/>
        <v>0.77468379689321842</v>
      </c>
      <c r="AS53" s="66">
        <f t="shared" si="59"/>
        <v>0.77468379689321842</v>
      </c>
      <c r="AT53" s="66">
        <f t="shared" si="59"/>
        <v>0.77468379689321842</v>
      </c>
      <c r="AU53" s="66">
        <f t="shared" si="59"/>
        <v>0.77468379689321842</v>
      </c>
      <c r="AV53" s="66">
        <f t="shared" si="59"/>
        <v>0.77468379689321842</v>
      </c>
      <c r="AW53" s="66">
        <f t="shared" si="59"/>
        <v>0.77468379689321842</v>
      </c>
      <c r="AX53" s="66">
        <f t="shared" si="59"/>
        <v>0.77468379689321842</v>
      </c>
      <c r="AY53" s="66">
        <f t="shared" si="59"/>
        <v>0.77468379689321842</v>
      </c>
      <c r="AZ53" s="66">
        <f t="shared" si="59"/>
        <v>0.77468379689321842</v>
      </c>
      <c r="BA53" s="66">
        <f t="shared" si="59"/>
        <v>0.77468379689321842</v>
      </c>
      <c r="BB53" s="66">
        <f t="shared" si="59"/>
        <v>0.77468379689321842</v>
      </c>
      <c r="BC53" s="66">
        <f t="shared" si="59"/>
        <v>0.77468379689321842</v>
      </c>
      <c r="BD53" s="66">
        <f t="shared" si="59"/>
        <v>0.77468379689321842</v>
      </c>
      <c r="BE53" s="66">
        <f t="shared" si="59"/>
        <v>0.77468379689321842</v>
      </c>
      <c r="BF53" s="66">
        <f t="shared" si="59"/>
        <v>0.77468379689321842</v>
      </c>
      <c r="BG53" s="66">
        <f t="shared" si="59"/>
        <v>0.77468379689321842</v>
      </c>
      <c r="BH53" s="66">
        <f t="shared" si="59"/>
        <v>0.77468379689321842</v>
      </c>
      <c r="BI53" s="66">
        <f t="shared" si="59"/>
        <v>0.77468379689321842</v>
      </c>
      <c r="BJ53" s="67">
        <f t="shared" si="59"/>
        <v>0.77468379689321842</v>
      </c>
    </row>
    <row r="54" spans="1:62" x14ac:dyDescent="0.3">
      <c r="A54" s="29">
        <v>52</v>
      </c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>
        <f>IF(ROW($A54)+DifIdConj!L54 &lt; 93, INDEX([4]CoPensRurH!L:L,ROW($A54)+DifIdConj!L54)/(PotPensRurM!L54*txMortM!L54),0)</f>
        <v>0</v>
      </c>
      <c r="M54" s="63">
        <f>IF(ROW($A54)+DifIdConj!M54 &lt; 93, INDEX([4]CoPensRurH!M:M,ROW($A54)+DifIdConj!M54)/(PotPensRurM!M54*txMortM!M54),0)</f>
        <v>0.78870883860122554</v>
      </c>
      <c r="N54" s="63">
        <f>IF(ROW($A54)+DifIdConj!N54 &lt; 93, INDEX([4]CoPensRurH!N:N,ROW($A54)+DifIdConj!N54)/(PotPensRurM!N54*txMortM!N54),0)</f>
        <v>1.0031890189275601</v>
      </c>
      <c r="O54" s="63">
        <f>IF(ROW($A54)+DifIdConj!O54 &lt; 93, INDEX([4]CoPensRurH!O:O,ROW($A54)+DifIdConj!O54)/(PotPensRurM!O54*txMortM!O54),0)</f>
        <v>0.89957431795917853</v>
      </c>
      <c r="P54" s="64">
        <f>IF(ROW($A54)+DifIdConj!P54 &lt; 93, INDEX([4]CoPensRurH!P:P,ROW($A54)+DifIdConj!P54)/(PotPensRurM!P54*txMortM!P54),0)</f>
        <v>0.99759759784671309</v>
      </c>
      <c r="Q54" s="65">
        <f t="shared" si="37"/>
        <v>0.92226744333366928</v>
      </c>
      <c r="R54" s="66">
        <f t="shared" si="56"/>
        <v>0.92226744333366928</v>
      </c>
      <c r="S54" s="66">
        <f t="shared" ref="S54:BJ54" si="60">S$94*R54</f>
        <v>0.92226744333366928</v>
      </c>
      <c r="T54" s="66">
        <f t="shared" si="60"/>
        <v>0.92226744333366928</v>
      </c>
      <c r="U54" s="66">
        <f t="shared" si="60"/>
        <v>0.92226744333366928</v>
      </c>
      <c r="V54" s="66">
        <f t="shared" si="60"/>
        <v>0.92226744333366928</v>
      </c>
      <c r="W54" s="66">
        <f t="shared" si="60"/>
        <v>0.92226744333366928</v>
      </c>
      <c r="X54" s="66">
        <f t="shared" si="60"/>
        <v>0.92226744333366928</v>
      </c>
      <c r="Y54" s="66">
        <f t="shared" si="60"/>
        <v>0.92226744333366928</v>
      </c>
      <c r="Z54" s="66">
        <f t="shared" si="60"/>
        <v>0.92226744333366928</v>
      </c>
      <c r="AA54" s="66">
        <f t="shared" si="60"/>
        <v>0.92226744333366928</v>
      </c>
      <c r="AB54" s="66">
        <f t="shared" si="60"/>
        <v>0.92226744333366928</v>
      </c>
      <c r="AC54" s="66">
        <f t="shared" si="60"/>
        <v>0.92226744333366928</v>
      </c>
      <c r="AD54" s="66">
        <f t="shared" si="60"/>
        <v>0.92226744333366928</v>
      </c>
      <c r="AE54" s="66">
        <f t="shared" si="60"/>
        <v>0.92226744333366928</v>
      </c>
      <c r="AF54" s="66">
        <f t="shared" si="60"/>
        <v>0.92226744333366928</v>
      </c>
      <c r="AG54" s="66">
        <f t="shared" si="60"/>
        <v>0.92226744333366928</v>
      </c>
      <c r="AH54" s="66">
        <f t="shared" si="60"/>
        <v>0.92226744333366928</v>
      </c>
      <c r="AI54" s="66">
        <f t="shared" si="60"/>
        <v>0.92226744333366928</v>
      </c>
      <c r="AJ54" s="66">
        <f t="shared" si="60"/>
        <v>0.92226744333366928</v>
      </c>
      <c r="AK54" s="66">
        <f t="shared" si="60"/>
        <v>0.92226744333366928</v>
      </c>
      <c r="AL54" s="66">
        <f t="shared" si="60"/>
        <v>0.92226744333366928</v>
      </c>
      <c r="AM54" s="66">
        <f t="shared" si="60"/>
        <v>0.92226744333366928</v>
      </c>
      <c r="AN54" s="66">
        <f t="shared" si="60"/>
        <v>0.92226744333366928</v>
      </c>
      <c r="AO54" s="66">
        <f t="shared" si="60"/>
        <v>0.92226744333366928</v>
      </c>
      <c r="AP54" s="66">
        <f t="shared" si="60"/>
        <v>0.92226744333366928</v>
      </c>
      <c r="AQ54" s="66">
        <f t="shared" si="60"/>
        <v>0.92226744333366928</v>
      </c>
      <c r="AR54" s="66">
        <f t="shared" si="60"/>
        <v>0.92226744333366928</v>
      </c>
      <c r="AS54" s="66">
        <f t="shared" si="60"/>
        <v>0.92226744333366928</v>
      </c>
      <c r="AT54" s="66">
        <f t="shared" si="60"/>
        <v>0.92226744333366928</v>
      </c>
      <c r="AU54" s="66">
        <f t="shared" si="60"/>
        <v>0.92226744333366928</v>
      </c>
      <c r="AV54" s="66">
        <f t="shared" si="60"/>
        <v>0.92226744333366928</v>
      </c>
      <c r="AW54" s="66">
        <f t="shared" si="60"/>
        <v>0.92226744333366928</v>
      </c>
      <c r="AX54" s="66">
        <f t="shared" si="60"/>
        <v>0.92226744333366928</v>
      </c>
      <c r="AY54" s="66">
        <f t="shared" si="60"/>
        <v>0.92226744333366928</v>
      </c>
      <c r="AZ54" s="66">
        <f t="shared" si="60"/>
        <v>0.92226744333366928</v>
      </c>
      <c r="BA54" s="66">
        <f t="shared" si="60"/>
        <v>0.92226744333366928</v>
      </c>
      <c r="BB54" s="66">
        <f t="shared" si="60"/>
        <v>0.92226744333366928</v>
      </c>
      <c r="BC54" s="66">
        <f t="shared" si="60"/>
        <v>0.92226744333366928</v>
      </c>
      <c r="BD54" s="66">
        <f t="shared" si="60"/>
        <v>0.92226744333366928</v>
      </c>
      <c r="BE54" s="66">
        <f t="shared" si="60"/>
        <v>0.92226744333366928</v>
      </c>
      <c r="BF54" s="66">
        <f t="shared" si="60"/>
        <v>0.92226744333366928</v>
      </c>
      <c r="BG54" s="66">
        <f t="shared" si="60"/>
        <v>0.92226744333366928</v>
      </c>
      <c r="BH54" s="66">
        <f t="shared" si="60"/>
        <v>0.92226744333366928</v>
      </c>
      <c r="BI54" s="66">
        <f t="shared" si="60"/>
        <v>0.92226744333366928</v>
      </c>
      <c r="BJ54" s="67">
        <f t="shared" si="60"/>
        <v>0.92226744333366928</v>
      </c>
    </row>
    <row r="55" spans="1:62" x14ac:dyDescent="0.3">
      <c r="A55" s="29">
        <v>53</v>
      </c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>
        <f>IF(ROW($A55)+DifIdConj!L55 &lt; 93, INDEX([4]CoPensRurH!L:L,ROW($A55)+DifIdConj!L55)/(PotPensRurM!L55*txMortM!L55),0)</f>
        <v>0</v>
      </c>
      <c r="M55" s="63">
        <f>IF(ROW($A55)+DifIdConj!M55 &lt; 93, INDEX([4]CoPensRurH!M:M,ROW($A55)+DifIdConj!M55)/(PotPensRurM!M55*txMortM!M55),0)</f>
        <v>0.78457059539834439</v>
      </c>
      <c r="N55" s="63">
        <f>IF(ROW($A55)+DifIdConj!N55 &lt; 93, INDEX([4]CoPensRurH!N:N,ROW($A55)+DifIdConj!N55)/(PotPensRurM!N55*txMortM!N55),0)</f>
        <v>1.0255307329594123</v>
      </c>
      <c r="O55" s="63">
        <f>IF(ROW($A55)+DifIdConj!O55 &lt; 93, INDEX([4]CoPensRurH!O:O,ROW($A55)+DifIdConj!O55)/(PotPensRurM!O55*txMortM!O55),0)</f>
        <v>1.0034109189110918</v>
      </c>
      <c r="P55" s="64">
        <f>IF(ROW($A55)+DifIdConj!P55 &lt; 93, INDEX([4]CoPensRurH!P:P,ROW($A55)+DifIdConj!P55)/(PotPensRurM!P55*txMortM!P55),0)</f>
        <v>0.98720699429470327</v>
      </c>
      <c r="Q55" s="65">
        <f t="shared" si="37"/>
        <v>0.95017981039088784</v>
      </c>
      <c r="R55" s="66">
        <f t="shared" si="56"/>
        <v>0.95017981039088784</v>
      </c>
      <c r="S55" s="66">
        <f t="shared" ref="S55:BJ55" si="61">S$94*R55</f>
        <v>0.95017981039088784</v>
      </c>
      <c r="T55" s="66">
        <f t="shared" si="61"/>
        <v>0.95017981039088784</v>
      </c>
      <c r="U55" s="66">
        <f t="shared" si="61"/>
        <v>0.95017981039088784</v>
      </c>
      <c r="V55" s="66">
        <f t="shared" si="61"/>
        <v>0.95017981039088784</v>
      </c>
      <c r="W55" s="66">
        <f t="shared" si="61"/>
        <v>0.95017981039088784</v>
      </c>
      <c r="X55" s="66">
        <f t="shared" si="61"/>
        <v>0.95017981039088784</v>
      </c>
      <c r="Y55" s="66">
        <f t="shared" si="61"/>
        <v>0.95017981039088784</v>
      </c>
      <c r="Z55" s="66">
        <f t="shared" si="61"/>
        <v>0.95017981039088784</v>
      </c>
      <c r="AA55" s="66">
        <f t="shared" si="61"/>
        <v>0.95017981039088784</v>
      </c>
      <c r="AB55" s="66">
        <f t="shared" si="61"/>
        <v>0.95017981039088784</v>
      </c>
      <c r="AC55" s="66">
        <f t="shared" si="61"/>
        <v>0.95017981039088784</v>
      </c>
      <c r="AD55" s="66">
        <f t="shared" si="61"/>
        <v>0.95017981039088784</v>
      </c>
      <c r="AE55" s="66">
        <f t="shared" si="61"/>
        <v>0.95017981039088784</v>
      </c>
      <c r="AF55" s="66">
        <f t="shared" si="61"/>
        <v>0.95017981039088784</v>
      </c>
      <c r="AG55" s="66">
        <f t="shared" si="61"/>
        <v>0.95017981039088784</v>
      </c>
      <c r="AH55" s="66">
        <f t="shared" si="61"/>
        <v>0.95017981039088784</v>
      </c>
      <c r="AI55" s="66">
        <f t="shared" si="61"/>
        <v>0.95017981039088784</v>
      </c>
      <c r="AJ55" s="66">
        <f t="shared" si="61"/>
        <v>0.95017981039088784</v>
      </c>
      <c r="AK55" s="66">
        <f t="shared" si="61"/>
        <v>0.95017981039088784</v>
      </c>
      <c r="AL55" s="66">
        <f t="shared" si="61"/>
        <v>0.95017981039088784</v>
      </c>
      <c r="AM55" s="66">
        <f t="shared" si="61"/>
        <v>0.95017981039088784</v>
      </c>
      <c r="AN55" s="66">
        <f t="shared" si="61"/>
        <v>0.95017981039088784</v>
      </c>
      <c r="AO55" s="66">
        <f t="shared" si="61"/>
        <v>0.95017981039088784</v>
      </c>
      <c r="AP55" s="66">
        <f t="shared" si="61"/>
        <v>0.95017981039088784</v>
      </c>
      <c r="AQ55" s="66">
        <f t="shared" si="61"/>
        <v>0.95017981039088784</v>
      </c>
      <c r="AR55" s="66">
        <f t="shared" si="61"/>
        <v>0.95017981039088784</v>
      </c>
      <c r="AS55" s="66">
        <f t="shared" si="61"/>
        <v>0.95017981039088784</v>
      </c>
      <c r="AT55" s="66">
        <f t="shared" si="61"/>
        <v>0.95017981039088784</v>
      </c>
      <c r="AU55" s="66">
        <f t="shared" si="61"/>
        <v>0.95017981039088784</v>
      </c>
      <c r="AV55" s="66">
        <f t="shared" si="61"/>
        <v>0.95017981039088784</v>
      </c>
      <c r="AW55" s="66">
        <f t="shared" si="61"/>
        <v>0.95017981039088784</v>
      </c>
      <c r="AX55" s="66">
        <f t="shared" si="61"/>
        <v>0.95017981039088784</v>
      </c>
      <c r="AY55" s="66">
        <f t="shared" si="61"/>
        <v>0.95017981039088784</v>
      </c>
      <c r="AZ55" s="66">
        <f t="shared" si="61"/>
        <v>0.95017981039088784</v>
      </c>
      <c r="BA55" s="66">
        <f t="shared" si="61"/>
        <v>0.95017981039088784</v>
      </c>
      <c r="BB55" s="66">
        <f t="shared" si="61"/>
        <v>0.95017981039088784</v>
      </c>
      <c r="BC55" s="66">
        <f t="shared" si="61"/>
        <v>0.95017981039088784</v>
      </c>
      <c r="BD55" s="66">
        <f t="shared" si="61"/>
        <v>0.95017981039088784</v>
      </c>
      <c r="BE55" s="66">
        <f t="shared" si="61"/>
        <v>0.95017981039088784</v>
      </c>
      <c r="BF55" s="66">
        <f t="shared" si="61"/>
        <v>0.95017981039088784</v>
      </c>
      <c r="BG55" s="66">
        <f t="shared" si="61"/>
        <v>0.95017981039088784</v>
      </c>
      <c r="BH55" s="66">
        <f t="shared" si="61"/>
        <v>0.95017981039088784</v>
      </c>
      <c r="BI55" s="66">
        <f t="shared" si="61"/>
        <v>0.95017981039088784</v>
      </c>
      <c r="BJ55" s="67">
        <f t="shared" si="61"/>
        <v>0.95017981039088784</v>
      </c>
    </row>
    <row r="56" spans="1:62" x14ac:dyDescent="0.3">
      <c r="A56" s="29">
        <v>54</v>
      </c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>
        <f>IF(ROW($A56)+DifIdConj!L56 &lt; 93, INDEX([4]CoPensRurH!L:L,ROW($A56)+DifIdConj!L56)/(PotPensRurM!L56*txMortM!L56),0)</f>
        <v>0</v>
      </c>
      <c r="M56" s="63">
        <f>IF(ROW($A56)+DifIdConj!M56 &lt; 93, INDEX([4]CoPensRurH!M:M,ROW($A56)+DifIdConj!M56)/(PotPensRurM!M56*txMortM!M56),0)</f>
        <v>0.85006562346724379</v>
      </c>
      <c r="N56" s="63">
        <f>IF(ROW($A56)+DifIdConj!N56 &lt; 93, INDEX([4]CoPensRurH!N:N,ROW($A56)+DifIdConj!N56)/(PotPensRurM!N56*txMortM!N56),0)</f>
        <v>0.86405698081973759</v>
      </c>
      <c r="O56" s="63">
        <f>IF(ROW($A56)+DifIdConj!O56 &lt; 93, INDEX([4]CoPensRurH!O:O,ROW($A56)+DifIdConj!O56)/(PotPensRurM!O56*txMortM!O56),0)</f>
        <v>0.98391973393766941</v>
      </c>
      <c r="P56" s="64">
        <f>IF(ROW($A56)+DifIdConj!P56 &lt; 93, INDEX([4]CoPensRurH!P:P,ROW($A56)+DifIdConj!P56)/(PotPensRurM!P56*txMortM!P56),0)</f>
        <v>0.81621033981744506</v>
      </c>
      <c r="Q56" s="65">
        <f t="shared" si="37"/>
        <v>0.87856316951052404</v>
      </c>
      <c r="R56" s="66">
        <f t="shared" si="56"/>
        <v>0.87856316951052404</v>
      </c>
      <c r="S56" s="66">
        <f t="shared" ref="S56:BJ56" si="62">S$94*R56</f>
        <v>0.87856316951052404</v>
      </c>
      <c r="T56" s="66">
        <f t="shared" si="62"/>
        <v>0.87856316951052404</v>
      </c>
      <c r="U56" s="66">
        <f t="shared" si="62"/>
        <v>0.87856316951052404</v>
      </c>
      <c r="V56" s="66">
        <f t="shared" si="62"/>
        <v>0.87856316951052404</v>
      </c>
      <c r="W56" s="66">
        <f t="shared" si="62"/>
        <v>0.87856316951052404</v>
      </c>
      <c r="X56" s="66">
        <f t="shared" si="62"/>
        <v>0.87856316951052404</v>
      </c>
      <c r="Y56" s="66">
        <f t="shared" si="62"/>
        <v>0.87856316951052404</v>
      </c>
      <c r="Z56" s="66">
        <f t="shared" si="62"/>
        <v>0.87856316951052404</v>
      </c>
      <c r="AA56" s="66">
        <f t="shared" si="62"/>
        <v>0.87856316951052404</v>
      </c>
      <c r="AB56" s="66">
        <f t="shared" si="62"/>
        <v>0.87856316951052404</v>
      </c>
      <c r="AC56" s="66">
        <f t="shared" si="62"/>
        <v>0.87856316951052404</v>
      </c>
      <c r="AD56" s="66">
        <f t="shared" si="62"/>
        <v>0.87856316951052404</v>
      </c>
      <c r="AE56" s="66">
        <f t="shared" si="62"/>
        <v>0.87856316951052404</v>
      </c>
      <c r="AF56" s="66">
        <f t="shared" si="62"/>
        <v>0.87856316951052404</v>
      </c>
      <c r="AG56" s="66">
        <f t="shared" si="62"/>
        <v>0.87856316951052404</v>
      </c>
      <c r="AH56" s="66">
        <f t="shared" si="62"/>
        <v>0.87856316951052404</v>
      </c>
      <c r="AI56" s="66">
        <f t="shared" si="62"/>
        <v>0.87856316951052404</v>
      </c>
      <c r="AJ56" s="66">
        <f t="shared" si="62"/>
        <v>0.87856316951052404</v>
      </c>
      <c r="AK56" s="66">
        <f t="shared" si="62"/>
        <v>0.87856316951052404</v>
      </c>
      <c r="AL56" s="66">
        <f t="shared" si="62"/>
        <v>0.87856316951052404</v>
      </c>
      <c r="AM56" s="66">
        <f t="shared" si="62"/>
        <v>0.87856316951052404</v>
      </c>
      <c r="AN56" s="66">
        <f t="shared" si="62"/>
        <v>0.87856316951052404</v>
      </c>
      <c r="AO56" s="66">
        <f t="shared" si="62"/>
        <v>0.87856316951052404</v>
      </c>
      <c r="AP56" s="66">
        <f t="shared" si="62"/>
        <v>0.87856316951052404</v>
      </c>
      <c r="AQ56" s="66">
        <f t="shared" si="62"/>
        <v>0.87856316951052404</v>
      </c>
      <c r="AR56" s="66">
        <f t="shared" si="62"/>
        <v>0.87856316951052404</v>
      </c>
      <c r="AS56" s="66">
        <f t="shared" si="62"/>
        <v>0.87856316951052404</v>
      </c>
      <c r="AT56" s="66">
        <f t="shared" si="62"/>
        <v>0.87856316951052404</v>
      </c>
      <c r="AU56" s="66">
        <f t="shared" si="62"/>
        <v>0.87856316951052404</v>
      </c>
      <c r="AV56" s="66">
        <f t="shared" si="62"/>
        <v>0.87856316951052404</v>
      </c>
      <c r="AW56" s="66">
        <f t="shared" si="62"/>
        <v>0.87856316951052404</v>
      </c>
      <c r="AX56" s="66">
        <f t="shared" si="62"/>
        <v>0.87856316951052404</v>
      </c>
      <c r="AY56" s="66">
        <f t="shared" si="62"/>
        <v>0.87856316951052404</v>
      </c>
      <c r="AZ56" s="66">
        <f t="shared" si="62"/>
        <v>0.87856316951052404</v>
      </c>
      <c r="BA56" s="66">
        <f t="shared" si="62"/>
        <v>0.87856316951052404</v>
      </c>
      <c r="BB56" s="66">
        <f t="shared" si="62"/>
        <v>0.87856316951052404</v>
      </c>
      <c r="BC56" s="66">
        <f t="shared" si="62"/>
        <v>0.87856316951052404</v>
      </c>
      <c r="BD56" s="66">
        <f t="shared" si="62"/>
        <v>0.87856316951052404</v>
      </c>
      <c r="BE56" s="66">
        <f t="shared" si="62"/>
        <v>0.87856316951052404</v>
      </c>
      <c r="BF56" s="66">
        <f t="shared" si="62"/>
        <v>0.87856316951052404</v>
      </c>
      <c r="BG56" s="66">
        <f t="shared" si="62"/>
        <v>0.87856316951052404</v>
      </c>
      <c r="BH56" s="66">
        <f t="shared" si="62"/>
        <v>0.87856316951052404</v>
      </c>
      <c r="BI56" s="66">
        <f t="shared" si="62"/>
        <v>0.87856316951052404</v>
      </c>
      <c r="BJ56" s="67">
        <f t="shared" si="62"/>
        <v>0.87856316951052404</v>
      </c>
    </row>
    <row r="57" spans="1:62" x14ac:dyDescent="0.3">
      <c r="A57" s="29">
        <v>55</v>
      </c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>
        <f>IF(ROW($A57)+DifIdConj!L57 &lt; 93, INDEX([4]CoPensRurH!L:L,ROW($A57)+DifIdConj!L57)/(PotPensRurM!L57*txMortM!L57),0)</f>
        <v>0</v>
      </c>
      <c r="M57" s="63">
        <f>IF(ROW($A57)+DifIdConj!M57 &lt; 93, INDEX([4]CoPensRurH!M:M,ROW($A57)+DifIdConj!M57)/(PotPensRurM!M57*txMortM!M57),0)</f>
        <v>0.70514165966604836</v>
      </c>
      <c r="N57" s="63">
        <f>IF(ROW($A57)+DifIdConj!N57 &lt; 93, INDEX([4]CoPensRurH!N:N,ROW($A57)+DifIdConj!N57)/(PotPensRurM!N57*txMortM!N57),0)</f>
        <v>0.82263148058486135</v>
      </c>
      <c r="O57" s="63">
        <f>IF(ROW($A57)+DifIdConj!O57 &lt; 93, INDEX([4]CoPensRurH!O:O,ROW($A57)+DifIdConj!O57)/(PotPensRurM!O57*txMortM!O57),0)</f>
        <v>0.77505859979336689</v>
      </c>
      <c r="P57" s="64">
        <f>IF(ROW($A57)+DifIdConj!P57 &lt; 93, INDEX([4]CoPensRurH!P:P,ROW($A57)+DifIdConj!P57)/(PotPensRurM!P57*txMortM!P57),0)</f>
        <v>0.68080289070627276</v>
      </c>
      <c r="Q57" s="65">
        <f t="shared" si="37"/>
        <v>0.74590865768763737</v>
      </c>
      <c r="R57" s="66">
        <f t="shared" si="40"/>
        <v>0.74590865768763737</v>
      </c>
      <c r="S57" s="66">
        <f t="shared" ref="S57:BJ57" si="63">S$94*R57</f>
        <v>0.74590865768763737</v>
      </c>
      <c r="T57" s="66">
        <f t="shared" si="63"/>
        <v>0.74590865768763737</v>
      </c>
      <c r="U57" s="66">
        <f t="shared" si="63"/>
        <v>0.74590865768763737</v>
      </c>
      <c r="V57" s="66">
        <f t="shared" si="63"/>
        <v>0.74590865768763737</v>
      </c>
      <c r="W57" s="66">
        <f t="shared" si="63"/>
        <v>0.74590865768763737</v>
      </c>
      <c r="X57" s="66">
        <f t="shared" si="63"/>
        <v>0.74590865768763737</v>
      </c>
      <c r="Y57" s="66">
        <f t="shared" si="63"/>
        <v>0.74590865768763737</v>
      </c>
      <c r="Z57" s="66">
        <f t="shared" si="63"/>
        <v>0.74590865768763737</v>
      </c>
      <c r="AA57" s="66">
        <f t="shared" si="63"/>
        <v>0.74590865768763737</v>
      </c>
      <c r="AB57" s="66">
        <f t="shared" si="63"/>
        <v>0.74590865768763737</v>
      </c>
      <c r="AC57" s="66">
        <f t="shared" si="63"/>
        <v>0.74590865768763737</v>
      </c>
      <c r="AD57" s="66">
        <f t="shared" si="63"/>
        <v>0.74590865768763737</v>
      </c>
      <c r="AE57" s="66">
        <f t="shared" si="63"/>
        <v>0.74590865768763737</v>
      </c>
      <c r="AF57" s="66">
        <f t="shared" si="63"/>
        <v>0.74590865768763737</v>
      </c>
      <c r="AG57" s="66">
        <f t="shared" si="63"/>
        <v>0.74590865768763737</v>
      </c>
      <c r="AH57" s="66">
        <f t="shared" si="63"/>
        <v>0.74590865768763737</v>
      </c>
      <c r="AI57" s="66">
        <f t="shared" si="63"/>
        <v>0.74590865768763737</v>
      </c>
      <c r="AJ57" s="66">
        <f t="shared" si="63"/>
        <v>0.74590865768763737</v>
      </c>
      <c r="AK57" s="66">
        <f t="shared" si="63"/>
        <v>0.74590865768763737</v>
      </c>
      <c r="AL57" s="66">
        <f t="shared" si="63"/>
        <v>0.74590865768763737</v>
      </c>
      <c r="AM57" s="66">
        <f t="shared" si="63"/>
        <v>0.74590865768763737</v>
      </c>
      <c r="AN57" s="66">
        <f t="shared" si="63"/>
        <v>0.74590865768763737</v>
      </c>
      <c r="AO57" s="66">
        <f t="shared" si="63"/>
        <v>0.74590865768763737</v>
      </c>
      <c r="AP57" s="66">
        <f t="shared" si="63"/>
        <v>0.74590865768763737</v>
      </c>
      <c r="AQ57" s="66">
        <f t="shared" si="63"/>
        <v>0.74590865768763737</v>
      </c>
      <c r="AR57" s="66">
        <f t="shared" si="63"/>
        <v>0.74590865768763737</v>
      </c>
      <c r="AS57" s="66">
        <f t="shared" si="63"/>
        <v>0.74590865768763737</v>
      </c>
      <c r="AT57" s="66">
        <f t="shared" si="63"/>
        <v>0.74590865768763737</v>
      </c>
      <c r="AU57" s="66">
        <f t="shared" si="63"/>
        <v>0.74590865768763737</v>
      </c>
      <c r="AV57" s="66">
        <f t="shared" si="63"/>
        <v>0.74590865768763737</v>
      </c>
      <c r="AW57" s="66">
        <f t="shared" si="63"/>
        <v>0.74590865768763737</v>
      </c>
      <c r="AX57" s="66">
        <f t="shared" si="63"/>
        <v>0.74590865768763737</v>
      </c>
      <c r="AY57" s="66">
        <f t="shared" si="63"/>
        <v>0.74590865768763737</v>
      </c>
      <c r="AZ57" s="66">
        <f t="shared" si="63"/>
        <v>0.74590865768763737</v>
      </c>
      <c r="BA57" s="66">
        <f t="shared" si="63"/>
        <v>0.74590865768763737</v>
      </c>
      <c r="BB57" s="66">
        <f t="shared" si="63"/>
        <v>0.74590865768763737</v>
      </c>
      <c r="BC57" s="66">
        <f t="shared" si="63"/>
        <v>0.74590865768763737</v>
      </c>
      <c r="BD57" s="66">
        <f t="shared" si="63"/>
        <v>0.74590865768763737</v>
      </c>
      <c r="BE57" s="66">
        <f t="shared" si="63"/>
        <v>0.74590865768763737</v>
      </c>
      <c r="BF57" s="66">
        <f t="shared" si="63"/>
        <v>0.74590865768763737</v>
      </c>
      <c r="BG57" s="66">
        <f t="shared" si="63"/>
        <v>0.74590865768763737</v>
      </c>
      <c r="BH57" s="66">
        <f t="shared" si="63"/>
        <v>0.74590865768763737</v>
      </c>
      <c r="BI57" s="66">
        <f t="shared" si="63"/>
        <v>0.74590865768763737</v>
      </c>
      <c r="BJ57" s="67">
        <f t="shared" si="63"/>
        <v>0.74590865768763737</v>
      </c>
    </row>
    <row r="58" spans="1:62" x14ac:dyDescent="0.3">
      <c r="A58" s="29">
        <v>56</v>
      </c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>
        <f>IF(ROW($A58)+DifIdConj!L58 &lt; 93, INDEX([4]CoPensRurH!L:L,ROW($A58)+DifIdConj!L58)/(PotPensRurM!L58*txMortM!L58),0)</f>
        <v>0</v>
      </c>
      <c r="M58" s="63">
        <f>IF(ROW($A58)+DifIdConj!M58 &lt; 93, INDEX([4]CoPensRurH!M:M,ROW($A58)+DifIdConj!M58)/(PotPensRurM!M58*txMortM!M58),0)</f>
        <v>0.76764586134998092</v>
      </c>
      <c r="N58" s="63">
        <f>IF(ROW($A58)+DifIdConj!N58 &lt; 93, INDEX([4]CoPensRurH!N:N,ROW($A58)+DifIdConj!N58)/(PotPensRurM!N58*txMortM!N58),0)</f>
        <v>0.73087514311545865</v>
      </c>
      <c r="O58" s="63">
        <f>IF(ROW($A58)+DifIdConj!O58 &lt; 93, INDEX([4]CoPensRurH!O:O,ROW($A58)+DifIdConj!O58)/(PotPensRurM!O58*txMortM!O58),0)</f>
        <v>0.82952455475625642</v>
      </c>
      <c r="P58" s="64">
        <f>IF(ROW($A58)+DifIdConj!P58 &lt; 93, INDEX([4]CoPensRurH!P:P,ROW($A58)+DifIdConj!P58)/(PotPensRurM!P58*txMortM!P58),0)</f>
        <v>0.8209112938333466</v>
      </c>
      <c r="Q58" s="65">
        <f t="shared" si="37"/>
        <v>0.78723921326376067</v>
      </c>
      <c r="R58" s="66">
        <f t="shared" ref="R58:R73" si="64">Q58</f>
        <v>0.78723921326376067</v>
      </c>
      <c r="S58" s="66">
        <f t="shared" ref="S58:BJ58" si="65">S$94*R58</f>
        <v>0.78723921326376067</v>
      </c>
      <c r="T58" s="66">
        <f t="shared" si="65"/>
        <v>0.78723921326376067</v>
      </c>
      <c r="U58" s="66">
        <f t="shared" si="65"/>
        <v>0.78723921326376067</v>
      </c>
      <c r="V58" s="66">
        <f t="shared" si="65"/>
        <v>0.78723921326376067</v>
      </c>
      <c r="W58" s="66">
        <f t="shared" si="65"/>
        <v>0.78723921326376067</v>
      </c>
      <c r="X58" s="66">
        <f t="shared" si="65"/>
        <v>0.78723921326376067</v>
      </c>
      <c r="Y58" s="66">
        <f t="shared" si="65"/>
        <v>0.78723921326376067</v>
      </c>
      <c r="Z58" s="66">
        <f t="shared" si="65"/>
        <v>0.78723921326376067</v>
      </c>
      <c r="AA58" s="66">
        <f t="shared" si="65"/>
        <v>0.78723921326376067</v>
      </c>
      <c r="AB58" s="66">
        <f t="shared" si="65"/>
        <v>0.78723921326376067</v>
      </c>
      <c r="AC58" s="66">
        <f t="shared" si="65"/>
        <v>0.78723921326376067</v>
      </c>
      <c r="AD58" s="66">
        <f t="shared" si="65"/>
        <v>0.78723921326376067</v>
      </c>
      <c r="AE58" s="66">
        <f t="shared" si="65"/>
        <v>0.78723921326376067</v>
      </c>
      <c r="AF58" s="66">
        <f t="shared" si="65"/>
        <v>0.78723921326376067</v>
      </c>
      <c r="AG58" s="66">
        <f t="shared" si="65"/>
        <v>0.78723921326376067</v>
      </c>
      <c r="AH58" s="66">
        <f t="shared" si="65"/>
        <v>0.78723921326376067</v>
      </c>
      <c r="AI58" s="66">
        <f t="shared" si="65"/>
        <v>0.78723921326376067</v>
      </c>
      <c r="AJ58" s="66">
        <f t="shared" si="65"/>
        <v>0.78723921326376067</v>
      </c>
      <c r="AK58" s="66">
        <f t="shared" si="65"/>
        <v>0.78723921326376067</v>
      </c>
      <c r="AL58" s="66">
        <f t="shared" si="65"/>
        <v>0.78723921326376067</v>
      </c>
      <c r="AM58" s="66">
        <f t="shared" si="65"/>
        <v>0.78723921326376067</v>
      </c>
      <c r="AN58" s="66">
        <f t="shared" si="65"/>
        <v>0.78723921326376067</v>
      </c>
      <c r="AO58" s="66">
        <f t="shared" si="65"/>
        <v>0.78723921326376067</v>
      </c>
      <c r="AP58" s="66">
        <f t="shared" si="65"/>
        <v>0.78723921326376067</v>
      </c>
      <c r="AQ58" s="66">
        <f t="shared" si="65"/>
        <v>0.78723921326376067</v>
      </c>
      <c r="AR58" s="66">
        <f t="shared" si="65"/>
        <v>0.78723921326376067</v>
      </c>
      <c r="AS58" s="66">
        <f t="shared" si="65"/>
        <v>0.78723921326376067</v>
      </c>
      <c r="AT58" s="66">
        <f t="shared" si="65"/>
        <v>0.78723921326376067</v>
      </c>
      <c r="AU58" s="66">
        <f t="shared" si="65"/>
        <v>0.78723921326376067</v>
      </c>
      <c r="AV58" s="66">
        <f t="shared" si="65"/>
        <v>0.78723921326376067</v>
      </c>
      <c r="AW58" s="66">
        <f t="shared" si="65"/>
        <v>0.78723921326376067</v>
      </c>
      <c r="AX58" s="66">
        <f t="shared" si="65"/>
        <v>0.78723921326376067</v>
      </c>
      <c r="AY58" s="66">
        <f t="shared" si="65"/>
        <v>0.78723921326376067</v>
      </c>
      <c r="AZ58" s="66">
        <f t="shared" si="65"/>
        <v>0.78723921326376067</v>
      </c>
      <c r="BA58" s="66">
        <f t="shared" si="65"/>
        <v>0.78723921326376067</v>
      </c>
      <c r="BB58" s="66">
        <f t="shared" si="65"/>
        <v>0.78723921326376067</v>
      </c>
      <c r="BC58" s="66">
        <f t="shared" si="65"/>
        <v>0.78723921326376067</v>
      </c>
      <c r="BD58" s="66">
        <f t="shared" si="65"/>
        <v>0.78723921326376067</v>
      </c>
      <c r="BE58" s="66">
        <f t="shared" si="65"/>
        <v>0.78723921326376067</v>
      </c>
      <c r="BF58" s="66">
        <f t="shared" si="65"/>
        <v>0.78723921326376067</v>
      </c>
      <c r="BG58" s="66">
        <f t="shared" si="65"/>
        <v>0.78723921326376067</v>
      </c>
      <c r="BH58" s="66">
        <f t="shared" si="65"/>
        <v>0.78723921326376067</v>
      </c>
      <c r="BI58" s="66">
        <f t="shared" si="65"/>
        <v>0.78723921326376067</v>
      </c>
      <c r="BJ58" s="67">
        <f t="shared" si="65"/>
        <v>0.78723921326376067</v>
      </c>
    </row>
    <row r="59" spans="1:62" x14ac:dyDescent="0.3">
      <c r="A59" s="29">
        <v>57</v>
      </c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>
        <f>IF(ROW($A59)+DifIdConj!L59 &lt; 93, INDEX([4]CoPensRurH!L:L,ROW($A59)+DifIdConj!L59)/(PotPensRurM!L59*txMortM!L59),0)</f>
        <v>0</v>
      </c>
      <c r="M59" s="63">
        <f>IF(ROW($A59)+DifIdConj!M59 &lt; 93, INDEX([4]CoPensRurH!M:M,ROW($A59)+DifIdConj!M59)/(PotPensRurM!M59*txMortM!M59),0)</f>
        <v>0.81663750016656489</v>
      </c>
      <c r="N59" s="63">
        <f>IF(ROW($A59)+DifIdConj!N59 &lt; 93, INDEX([4]CoPensRurH!N:N,ROW($A59)+DifIdConj!N59)/(PotPensRurM!N59*txMortM!N59),0)</f>
        <v>0.84316824967652793</v>
      </c>
      <c r="O59" s="63">
        <f>IF(ROW($A59)+DifIdConj!O59 &lt; 93, INDEX([4]CoPensRurH!O:O,ROW($A59)+DifIdConj!O59)/(PotPensRurM!O59*txMortM!O59),0)</f>
        <v>0.93552318612737162</v>
      </c>
      <c r="P59" s="64">
        <f>IF(ROW($A59)+DifIdConj!P59 &lt; 93, INDEX([4]CoPensRurH!P:P,ROW($A59)+DifIdConj!P59)/(PotPensRurM!P59*txMortM!P59),0)</f>
        <v>0.96467753680975343</v>
      </c>
      <c r="Q59" s="65">
        <f t="shared" si="37"/>
        <v>0.89000161819505452</v>
      </c>
      <c r="R59" s="66">
        <f t="shared" si="64"/>
        <v>0.89000161819505452</v>
      </c>
      <c r="S59" s="66">
        <f t="shared" ref="S59:BJ59" si="66">S$94*R59</f>
        <v>0.89000161819505452</v>
      </c>
      <c r="T59" s="66">
        <f t="shared" si="66"/>
        <v>0.89000161819505452</v>
      </c>
      <c r="U59" s="66">
        <f t="shared" si="66"/>
        <v>0.89000161819505452</v>
      </c>
      <c r="V59" s="66">
        <f t="shared" si="66"/>
        <v>0.89000161819505452</v>
      </c>
      <c r="W59" s="66">
        <f t="shared" si="66"/>
        <v>0.89000161819505452</v>
      </c>
      <c r="X59" s="66">
        <f t="shared" si="66"/>
        <v>0.89000161819505452</v>
      </c>
      <c r="Y59" s="66">
        <f t="shared" si="66"/>
        <v>0.89000161819505452</v>
      </c>
      <c r="Z59" s="66">
        <f t="shared" si="66"/>
        <v>0.89000161819505452</v>
      </c>
      <c r="AA59" s="66">
        <f t="shared" si="66"/>
        <v>0.89000161819505452</v>
      </c>
      <c r="AB59" s="66">
        <f t="shared" si="66"/>
        <v>0.89000161819505452</v>
      </c>
      <c r="AC59" s="66">
        <f t="shared" si="66"/>
        <v>0.89000161819505452</v>
      </c>
      <c r="AD59" s="66">
        <f t="shared" si="66"/>
        <v>0.89000161819505452</v>
      </c>
      <c r="AE59" s="66">
        <f t="shared" si="66"/>
        <v>0.89000161819505452</v>
      </c>
      <c r="AF59" s="66">
        <f t="shared" si="66"/>
        <v>0.89000161819505452</v>
      </c>
      <c r="AG59" s="66">
        <f t="shared" si="66"/>
        <v>0.89000161819505452</v>
      </c>
      <c r="AH59" s="66">
        <f t="shared" si="66"/>
        <v>0.89000161819505452</v>
      </c>
      <c r="AI59" s="66">
        <f t="shared" si="66"/>
        <v>0.89000161819505452</v>
      </c>
      <c r="AJ59" s="66">
        <f t="shared" si="66"/>
        <v>0.89000161819505452</v>
      </c>
      <c r="AK59" s="66">
        <f t="shared" si="66"/>
        <v>0.89000161819505452</v>
      </c>
      <c r="AL59" s="66">
        <f t="shared" si="66"/>
        <v>0.89000161819505452</v>
      </c>
      <c r="AM59" s="66">
        <f t="shared" si="66"/>
        <v>0.89000161819505452</v>
      </c>
      <c r="AN59" s="66">
        <f t="shared" si="66"/>
        <v>0.89000161819505452</v>
      </c>
      <c r="AO59" s="66">
        <f t="shared" si="66"/>
        <v>0.89000161819505452</v>
      </c>
      <c r="AP59" s="66">
        <f t="shared" si="66"/>
        <v>0.89000161819505452</v>
      </c>
      <c r="AQ59" s="66">
        <f t="shared" si="66"/>
        <v>0.89000161819505452</v>
      </c>
      <c r="AR59" s="66">
        <f t="shared" si="66"/>
        <v>0.89000161819505452</v>
      </c>
      <c r="AS59" s="66">
        <f t="shared" si="66"/>
        <v>0.89000161819505452</v>
      </c>
      <c r="AT59" s="66">
        <f t="shared" si="66"/>
        <v>0.89000161819505452</v>
      </c>
      <c r="AU59" s="66">
        <f t="shared" si="66"/>
        <v>0.89000161819505452</v>
      </c>
      <c r="AV59" s="66">
        <f t="shared" si="66"/>
        <v>0.89000161819505452</v>
      </c>
      <c r="AW59" s="66">
        <f t="shared" si="66"/>
        <v>0.89000161819505452</v>
      </c>
      <c r="AX59" s="66">
        <f t="shared" si="66"/>
        <v>0.89000161819505452</v>
      </c>
      <c r="AY59" s="66">
        <f t="shared" si="66"/>
        <v>0.89000161819505452</v>
      </c>
      <c r="AZ59" s="66">
        <f t="shared" si="66"/>
        <v>0.89000161819505452</v>
      </c>
      <c r="BA59" s="66">
        <f t="shared" si="66"/>
        <v>0.89000161819505452</v>
      </c>
      <c r="BB59" s="66">
        <f t="shared" si="66"/>
        <v>0.89000161819505452</v>
      </c>
      <c r="BC59" s="66">
        <f t="shared" si="66"/>
        <v>0.89000161819505452</v>
      </c>
      <c r="BD59" s="66">
        <f t="shared" si="66"/>
        <v>0.89000161819505452</v>
      </c>
      <c r="BE59" s="66">
        <f t="shared" si="66"/>
        <v>0.89000161819505452</v>
      </c>
      <c r="BF59" s="66">
        <f t="shared" si="66"/>
        <v>0.89000161819505452</v>
      </c>
      <c r="BG59" s="66">
        <f t="shared" si="66"/>
        <v>0.89000161819505452</v>
      </c>
      <c r="BH59" s="66">
        <f t="shared" si="66"/>
        <v>0.89000161819505452</v>
      </c>
      <c r="BI59" s="66">
        <f t="shared" si="66"/>
        <v>0.89000161819505452</v>
      </c>
      <c r="BJ59" s="67">
        <f t="shared" si="66"/>
        <v>0.89000161819505452</v>
      </c>
    </row>
    <row r="60" spans="1:62" x14ac:dyDescent="0.3">
      <c r="A60" s="29">
        <v>58</v>
      </c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>
        <f>IF(ROW($A60)+DifIdConj!L60 &lt; 93, INDEX([4]CoPensRurH!L:L,ROW($A60)+DifIdConj!L60)/(PotPensRurM!L60*txMortM!L60),0)</f>
        <v>0</v>
      </c>
      <c r="M60" s="63">
        <f>IF(ROW($A60)+DifIdConj!M60 &lt; 93, INDEX([4]CoPensRurH!M:M,ROW($A60)+DifIdConj!M60)/(PotPensRurM!M60*txMortM!M60),0)</f>
        <v>0.96580202136865256</v>
      </c>
      <c r="N60" s="63">
        <f>IF(ROW($A60)+DifIdConj!N60 &lt; 93, INDEX([4]CoPensRurH!N:N,ROW($A60)+DifIdConj!N60)/(PotPensRurM!N60*txMortM!N60),0)</f>
        <v>0.95984857782646416</v>
      </c>
      <c r="O60" s="63">
        <f>IF(ROW($A60)+DifIdConj!O60 &lt; 93, INDEX([4]CoPensRurH!O:O,ROW($A60)+DifIdConj!O60)/(PotPensRurM!O60*txMortM!O60),0)</f>
        <v>1.0351161624069618</v>
      </c>
      <c r="P60" s="64">
        <f>IF(ROW($A60)+DifIdConj!P60 &lt; 93, INDEX([4]CoPensRurH!P:P,ROW($A60)+DifIdConj!P60)/(PotPensRurM!P60*txMortM!P60),0)</f>
        <v>0.99157173865618453</v>
      </c>
      <c r="Q60" s="65">
        <f t="shared" si="37"/>
        <v>0.98808462506456585</v>
      </c>
      <c r="R60" s="66">
        <f t="shared" si="64"/>
        <v>0.98808462506456585</v>
      </c>
      <c r="S60" s="66">
        <f t="shared" ref="S60:BJ60" si="67">S$94*R60</f>
        <v>0.98808462506456585</v>
      </c>
      <c r="T60" s="66">
        <f t="shared" si="67"/>
        <v>0.98808462506456585</v>
      </c>
      <c r="U60" s="66">
        <f t="shared" si="67"/>
        <v>0.98808462506456585</v>
      </c>
      <c r="V60" s="66">
        <f t="shared" si="67"/>
        <v>0.98808462506456585</v>
      </c>
      <c r="W60" s="66">
        <f t="shared" si="67"/>
        <v>0.98808462506456585</v>
      </c>
      <c r="X60" s="66">
        <f t="shared" si="67"/>
        <v>0.98808462506456585</v>
      </c>
      <c r="Y60" s="66">
        <f t="shared" si="67"/>
        <v>0.98808462506456585</v>
      </c>
      <c r="Z60" s="66">
        <f t="shared" si="67"/>
        <v>0.98808462506456585</v>
      </c>
      <c r="AA60" s="66">
        <f t="shared" si="67"/>
        <v>0.98808462506456585</v>
      </c>
      <c r="AB60" s="66">
        <f t="shared" si="67"/>
        <v>0.98808462506456585</v>
      </c>
      <c r="AC60" s="66">
        <f t="shared" si="67"/>
        <v>0.98808462506456585</v>
      </c>
      <c r="AD60" s="66">
        <f t="shared" si="67"/>
        <v>0.98808462506456585</v>
      </c>
      <c r="AE60" s="66">
        <f t="shared" si="67"/>
        <v>0.98808462506456585</v>
      </c>
      <c r="AF60" s="66">
        <f t="shared" si="67"/>
        <v>0.98808462506456585</v>
      </c>
      <c r="AG60" s="66">
        <f t="shared" si="67"/>
        <v>0.98808462506456585</v>
      </c>
      <c r="AH60" s="66">
        <f t="shared" si="67"/>
        <v>0.98808462506456585</v>
      </c>
      <c r="AI60" s="66">
        <f t="shared" si="67"/>
        <v>0.98808462506456585</v>
      </c>
      <c r="AJ60" s="66">
        <f t="shared" si="67"/>
        <v>0.98808462506456585</v>
      </c>
      <c r="AK60" s="66">
        <f t="shared" si="67"/>
        <v>0.98808462506456585</v>
      </c>
      <c r="AL60" s="66">
        <f t="shared" si="67"/>
        <v>0.98808462506456585</v>
      </c>
      <c r="AM60" s="66">
        <f t="shared" si="67"/>
        <v>0.98808462506456585</v>
      </c>
      <c r="AN60" s="66">
        <f t="shared" si="67"/>
        <v>0.98808462506456585</v>
      </c>
      <c r="AO60" s="66">
        <f t="shared" si="67"/>
        <v>0.98808462506456585</v>
      </c>
      <c r="AP60" s="66">
        <f t="shared" si="67"/>
        <v>0.98808462506456585</v>
      </c>
      <c r="AQ60" s="66">
        <f t="shared" si="67"/>
        <v>0.98808462506456585</v>
      </c>
      <c r="AR60" s="66">
        <f t="shared" si="67"/>
        <v>0.98808462506456585</v>
      </c>
      <c r="AS60" s="66">
        <f t="shared" si="67"/>
        <v>0.98808462506456585</v>
      </c>
      <c r="AT60" s="66">
        <f t="shared" si="67"/>
        <v>0.98808462506456585</v>
      </c>
      <c r="AU60" s="66">
        <f t="shared" si="67"/>
        <v>0.98808462506456585</v>
      </c>
      <c r="AV60" s="66">
        <f t="shared" si="67"/>
        <v>0.98808462506456585</v>
      </c>
      <c r="AW60" s="66">
        <f t="shared" si="67"/>
        <v>0.98808462506456585</v>
      </c>
      <c r="AX60" s="66">
        <f t="shared" si="67"/>
        <v>0.98808462506456585</v>
      </c>
      <c r="AY60" s="66">
        <f t="shared" si="67"/>
        <v>0.98808462506456585</v>
      </c>
      <c r="AZ60" s="66">
        <f t="shared" si="67"/>
        <v>0.98808462506456585</v>
      </c>
      <c r="BA60" s="66">
        <f t="shared" si="67"/>
        <v>0.98808462506456585</v>
      </c>
      <c r="BB60" s="66">
        <f t="shared" si="67"/>
        <v>0.98808462506456585</v>
      </c>
      <c r="BC60" s="66">
        <f t="shared" si="67"/>
        <v>0.98808462506456585</v>
      </c>
      <c r="BD60" s="66">
        <f t="shared" si="67"/>
        <v>0.98808462506456585</v>
      </c>
      <c r="BE60" s="66">
        <f t="shared" si="67"/>
        <v>0.98808462506456585</v>
      </c>
      <c r="BF60" s="66">
        <f t="shared" si="67"/>
        <v>0.98808462506456585</v>
      </c>
      <c r="BG60" s="66">
        <f t="shared" si="67"/>
        <v>0.98808462506456585</v>
      </c>
      <c r="BH60" s="66">
        <f t="shared" si="67"/>
        <v>0.98808462506456585</v>
      </c>
      <c r="BI60" s="66">
        <f t="shared" si="67"/>
        <v>0.98808462506456585</v>
      </c>
      <c r="BJ60" s="67">
        <f t="shared" si="67"/>
        <v>0.98808462506456585</v>
      </c>
    </row>
    <row r="61" spans="1:62" x14ac:dyDescent="0.3">
      <c r="A61" s="29">
        <v>59</v>
      </c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>
        <f>IF(ROW($A61)+DifIdConj!L61 &lt; 93, INDEX([4]CoPensRurH!L:L,ROW($A61)+DifIdConj!L61)/(PotPensRurM!L61*txMortM!L61),0)</f>
        <v>0</v>
      </c>
      <c r="M61" s="63">
        <f>IF(ROW($A61)+DifIdConj!M61 &lt; 93, INDEX([4]CoPensRurH!M:M,ROW($A61)+DifIdConj!M61)/(PotPensRurM!M61*txMortM!M61),0)</f>
        <v>0.94740448978255276</v>
      </c>
      <c r="N61" s="63">
        <f>IF(ROW($A61)+DifIdConj!N61 &lt; 93, INDEX([4]CoPensRurH!N:N,ROW($A61)+DifIdConj!N61)/(PotPensRurM!N61*txMortM!N61),0)</f>
        <v>1.017227687106645</v>
      </c>
      <c r="O61" s="63">
        <f>IF(ROW($A61)+DifIdConj!O61 &lt; 93, INDEX([4]CoPensRurH!O:O,ROW($A61)+DifIdConj!O61)/(PotPensRurM!O61*txMortM!O61),0)</f>
        <v>0.97417872883000733</v>
      </c>
      <c r="P61" s="64">
        <f>IF(ROW($A61)+DifIdConj!P61 &lt; 93, INDEX([4]CoPensRurH!P:P,ROW($A61)+DifIdConj!P61)/(PotPensRurM!P61*txMortM!P61),0)</f>
        <v>0.96607740907162198</v>
      </c>
      <c r="Q61" s="65">
        <f t="shared" si="37"/>
        <v>0.97622207869770672</v>
      </c>
      <c r="R61" s="66">
        <f t="shared" si="64"/>
        <v>0.97622207869770672</v>
      </c>
      <c r="S61" s="66">
        <f t="shared" ref="S61:BJ61" si="68">S$94*R61</f>
        <v>0.97622207869770672</v>
      </c>
      <c r="T61" s="66">
        <f t="shared" si="68"/>
        <v>0.97622207869770672</v>
      </c>
      <c r="U61" s="66">
        <f t="shared" si="68"/>
        <v>0.97622207869770672</v>
      </c>
      <c r="V61" s="66">
        <f t="shared" si="68"/>
        <v>0.97622207869770672</v>
      </c>
      <c r="W61" s="66">
        <f t="shared" si="68"/>
        <v>0.97622207869770672</v>
      </c>
      <c r="X61" s="66">
        <f t="shared" si="68"/>
        <v>0.97622207869770672</v>
      </c>
      <c r="Y61" s="66">
        <f t="shared" si="68"/>
        <v>0.97622207869770672</v>
      </c>
      <c r="Z61" s="66">
        <f t="shared" si="68"/>
        <v>0.97622207869770672</v>
      </c>
      <c r="AA61" s="66">
        <f t="shared" si="68"/>
        <v>0.97622207869770672</v>
      </c>
      <c r="AB61" s="66">
        <f t="shared" si="68"/>
        <v>0.97622207869770672</v>
      </c>
      <c r="AC61" s="66">
        <f t="shared" si="68"/>
        <v>0.97622207869770672</v>
      </c>
      <c r="AD61" s="66">
        <f t="shared" si="68"/>
        <v>0.97622207869770672</v>
      </c>
      <c r="AE61" s="66">
        <f t="shared" si="68"/>
        <v>0.97622207869770672</v>
      </c>
      <c r="AF61" s="66">
        <f t="shared" si="68"/>
        <v>0.97622207869770672</v>
      </c>
      <c r="AG61" s="66">
        <f t="shared" si="68"/>
        <v>0.97622207869770672</v>
      </c>
      <c r="AH61" s="66">
        <f t="shared" si="68"/>
        <v>0.97622207869770672</v>
      </c>
      <c r="AI61" s="66">
        <f t="shared" si="68"/>
        <v>0.97622207869770672</v>
      </c>
      <c r="AJ61" s="66">
        <f t="shared" si="68"/>
        <v>0.97622207869770672</v>
      </c>
      <c r="AK61" s="66">
        <f t="shared" si="68"/>
        <v>0.97622207869770672</v>
      </c>
      <c r="AL61" s="66">
        <f t="shared" si="68"/>
        <v>0.97622207869770672</v>
      </c>
      <c r="AM61" s="66">
        <f t="shared" si="68"/>
        <v>0.97622207869770672</v>
      </c>
      <c r="AN61" s="66">
        <f t="shared" si="68"/>
        <v>0.97622207869770672</v>
      </c>
      <c r="AO61" s="66">
        <f t="shared" si="68"/>
        <v>0.97622207869770672</v>
      </c>
      <c r="AP61" s="66">
        <f t="shared" si="68"/>
        <v>0.97622207869770672</v>
      </c>
      <c r="AQ61" s="66">
        <f t="shared" si="68"/>
        <v>0.97622207869770672</v>
      </c>
      <c r="AR61" s="66">
        <f t="shared" si="68"/>
        <v>0.97622207869770672</v>
      </c>
      <c r="AS61" s="66">
        <f t="shared" si="68"/>
        <v>0.97622207869770672</v>
      </c>
      <c r="AT61" s="66">
        <f t="shared" si="68"/>
        <v>0.97622207869770672</v>
      </c>
      <c r="AU61" s="66">
        <f t="shared" si="68"/>
        <v>0.97622207869770672</v>
      </c>
      <c r="AV61" s="66">
        <f t="shared" si="68"/>
        <v>0.97622207869770672</v>
      </c>
      <c r="AW61" s="66">
        <f t="shared" si="68"/>
        <v>0.97622207869770672</v>
      </c>
      <c r="AX61" s="66">
        <f t="shared" si="68"/>
        <v>0.97622207869770672</v>
      </c>
      <c r="AY61" s="66">
        <f t="shared" si="68"/>
        <v>0.97622207869770672</v>
      </c>
      <c r="AZ61" s="66">
        <f t="shared" si="68"/>
        <v>0.97622207869770672</v>
      </c>
      <c r="BA61" s="66">
        <f t="shared" si="68"/>
        <v>0.97622207869770672</v>
      </c>
      <c r="BB61" s="66">
        <f t="shared" si="68"/>
        <v>0.97622207869770672</v>
      </c>
      <c r="BC61" s="66">
        <f t="shared" si="68"/>
        <v>0.97622207869770672</v>
      </c>
      <c r="BD61" s="66">
        <f t="shared" si="68"/>
        <v>0.97622207869770672</v>
      </c>
      <c r="BE61" s="66">
        <f t="shared" si="68"/>
        <v>0.97622207869770672</v>
      </c>
      <c r="BF61" s="66">
        <f t="shared" si="68"/>
        <v>0.97622207869770672</v>
      </c>
      <c r="BG61" s="66">
        <f t="shared" si="68"/>
        <v>0.97622207869770672</v>
      </c>
      <c r="BH61" s="66">
        <f t="shared" si="68"/>
        <v>0.97622207869770672</v>
      </c>
      <c r="BI61" s="66">
        <f t="shared" si="68"/>
        <v>0.97622207869770672</v>
      </c>
      <c r="BJ61" s="67">
        <f t="shared" si="68"/>
        <v>0.97622207869770672</v>
      </c>
    </row>
    <row r="62" spans="1:62" x14ac:dyDescent="0.3">
      <c r="A62" s="29">
        <v>60</v>
      </c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>
        <f>IF(ROW($A62)+DifIdConj!L62 &lt; 93, INDEX([4]CoPensRurH!L:L,ROW($A62)+DifIdConj!L62)/(PotPensRurM!L62*txMortM!L62),0)</f>
        <v>0</v>
      </c>
      <c r="M62" s="63">
        <f>IF(ROW($A62)+DifIdConj!M62 &lt; 93, INDEX([4]CoPensRurH!M:M,ROW($A62)+DifIdConj!M62)/(PotPensRurM!M62*txMortM!M62),0)</f>
        <v>0.77929983899563215</v>
      </c>
      <c r="N62" s="63">
        <f>IF(ROW($A62)+DifIdConj!N62 &lt; 93, INDEX([4]CoPensRurH!N:N,ROW($A62)+DifIdConj!N62)/(PotPensRurM!N62*txMortM!N62),0)</f>
        <v>0.92750950139283883</v>
      </c>
      <c r="O62" s="63">
        <f>IF(ROW($A62)+DifIdConj!O62 &lt; 93, INDEX([4]CoPensRurH!O:O,ROW($A62)+DifIdConj!O62)/(PotPensRurM!O62*txMortM!O62),0)</f>
        <v>0.82659064275044658</v>
      </c>
      <c r="P62" s="64">
        <f>IF(ROW($A62)+DifIdConj!P62 &lt; 93, INDEX([4]CoPensRurH!P:P,ROW($A62)+DifIdConj!P62)/(PotPensRurM!P62*txMortM!P62),0)</f>
        <v>0.88426309933524394</v>
      </c>
      <c r="Q62" s="65">
        <f t="shared" si="37"/>
        <v>0.85441577061854035</v>
      </c>
      <c r="R62" s="66">
        <f t="shared" si="64"/>
        <v>0.85441577061854035</v>
      </c>
      <c r="S62" s="66">
        <f t="shared" ref="S62:BJ62" si="69">S$94*R62</f>
        <v>0.85441577061854035</v>
      </c>
      <c r="T62" s="66">
        <f t="shared" si="69"/>
        <v>0.85441577061854035</v>
      </c>
      <c r="U62" s="66">
        <f t="shared" si="69"/>
        <v>0.85441577061854035</v>
      </c>
      <c r="V62" s="66">
        <f t="shared" si="69"/>
        <v>0.85441577061854035</v>
      </c>
      <c r="W62" s="66">
        <f t="shared" si="69"/>
        <v>0.85441577061854035</v>
      </c>
      <c r="X62" s="66">
        <f t="shared" si="69"/>
        <v>0.85441577061854035</v>
      </c>
      <c r="Y62" s="66">
        <f t="shared" si="69"/>
        <v>0.85441577061854035</v>
      </c>
      <c r="Z62" s="66">
        <f t="shared" si="69"/>
        <v>0.85441577061854035</v>
      </c>
      <c r="AA62" s="66">
        <f t="shared" si="69"/>
        <v>0.85441577061854035</v>
      </c>
      <c r="AB62" s="66">
        <f t="shared" si="69"/>
        <v>0.85441577061854035</v>
      </c>
      <c r="AC62" s="66">
        <f t="shared" si="69"/>
        <v>0.85441577061854035</v>
      </c>
      <c r="AD62" s="66">
        <f t="shared" si="69"/>
        <v>0.85441577061854035</v>
      </c>
      <c r="AE62" s="66">
        <f t="shared" si="69"/>
        <v>0.85441577061854035</v>
      </c>
      <c r="AF62" s="66">
        <f t="shared" si="69"/>
        <v>0.85441577061854035</v>
      </c>
      <c r="AG62" s="66">
        <f t="shared" si="69"/>
        <v>0.85441577061854035</v>
      </c>
      <c r="AH62" s="66">
        <f t="shared" si="69"/>
        <v>0.85441577061854035</v>
      </c>
      <c r="AI62" s="66">
        <f t="shared" si="69"/>
        <v>0.85441577061854035</v>
      </c>
      <c r="AJ62" s="66">
        <f t="shared" si="69"/>
        <v>0.85441577061854035</v>
      </c>
      <c r="AK62" s="66">
        <f t="shared" si="69"/>
        <v>0.85441577061854035</v>
      </c>
      <c r="AL62" s="66">
        <f t="shared" si="69"/>
        <v>0.85441577061854035</v>
      </c>
      <c r="AM62" s="66">
        <f t="shared" si="69"/>
        <v>0.85441577061854035</v>
      </c>
      <c r="AN62" s="66">
        <f t="shared" si="69"/>
        <v>0.85441577061854035</v>
      </c>
      <c r="AO62" s="66">
        <f t="shared" si="69"/>
        <v>0.85441577061854035</v>
      </c>
      <c r="AP62" s="66">
        <f t="shared" si="69"/>
        <v>0.85441577061854035</v>
      </c>
      <c r="AQ62" s="66">
        <f t="shared" si="69"/>
        <v>0.85441577061854035</v>
      </c>
      <c r="AR62" s="66">
        <f t="shared" si="69"/>
        <v>0.85441577061854035</v>
      </c>
      <c r="AS62" s="66">
        <f t="shared" si="69"/>
        <v>0.85441577061854035</v>
      </c>
      <c r="AT62" s="66">
        <f t="shared" si="69"/>
        <v>0.85441577061854035</v>
      </c>
      <c r="AU62" s="66">
        <f t="shared" si="69"/>
        <v>0.85441577061854035</v>
      </c>
      <c r="AV62" s="66">
        <f t="shared" si="69"/>
        <v>0.85441577061854035</v>
      </c>
      <c r="AW62" s="66">
        <f t="shared" si="69"/>
        <v>0.85441577061854035</v>
      </c>
      <c r="AX62" s="66">
        <f t="shared" si="69"/>
        <v>0.85441577061854035</v>
      </c>
      <c r="AY62" s="66">
        <f t="shared" si="69"/>
        <v>0.85441577061854035</v>
      </c>
      <c r="AZ62" s="66">
        <f t="shared" si="69"/>
        <v>0.85441577061854035</v>
      </c>
      <c r="BA62" s="66">
        <f t="shared" si="69"/>
        <v>0.85441577061854035</v>
      </c>
      <c r="BB62" s="66">
        <f t="shared" si="69"/>
        <v>0.85441577061854035</v>
      </c>
      <c r="BC62" s="66">
        <f t="shared" si="69"/>
        <v>0.85441577061854035</v>
      </c>
      <c r="BD62" s="66">
        <f t="shared" si="69"/>
        <v>0.85441577061854035</v>
      </c>
      <c r="BE62" s="66">
        <f t="shared" si="69"/>
        <v>0.85441577061854035</v>
      </c>
      <c r="BF62" s="66">
        <f t="shared" si="69"/>
        <v>0.85441577061854035</v>
      </c>
      <c r="BG62" s="66">
        <f t="shared" si="69"/>
        <v>0.85441577061854035</v>
      </c>
      <c r="BH62" s="66">
        <f t="shared" si="69"/>
        <v>0.85441577061854035</v>
      </c>
      <c r="BI62" s="66">
        <f t="shared" si="69"/>
        <v>0.85441577061854035</v>
      </c>
      <c r="BJ62" s="67">
        <f t="shared" si="69"/>
        <v>0.85441577061854035</v>
      </c>
    </row>
    <row r="63" spans="1:62" x14ac:dyDescent="0.3">
      <c r="A63" s="29">
        <v>61</v>
      </c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>
        <f>IF(ROW($A63)+DifIdConj!L63 &lt; 93, INDEX([4]CoPensRurH!L:L,ROW($A63)+DifIdConj!L63)/(PotPensRurM!L63*txMortM!L63),0)</f>
        <v>0</v>
      </c>
      <c r="M63" s="63">
        <f>IF(ROW($A63)+DifIdConj!M63 &lt; 93, INDEX([4]CoPensRurH!M:M,ROW($A63)+DifIdConj!M63)/(PotPensRurM!M63*txMortM!M63),0)</f>
        <v>0.70320045883273052</v>
      </c>
      <c r="N63" s="63">
        <f>IF(ROW($A63)+DifIdConj!N63 &lt; 93, INDEX([4]CoPensRurH!N:N,ROW($A63)+DifIdConj!N63)/(PotPensRurM!N63*txMortM!N63),0)</f>
        <v>0.9247284158342014</v>
      </c>
      <c r="O63" s="63">
        <f>IF(ROW($A63)+DifIdConj!O63 &lt; 93, INDEX([4]CoPensRurH!O:O,ROW($A63)+DifIdConj!O63)/(PotPensRurM!O63*txMortM!O63),0)</f>
        <v>0.89289780979846356</v>
      </c>
      <c r="P63" s="64">
        <f>IF(ROW($A63)+DifIdConj!P63 &lt; 93, INDEX([4]CoPensRurH!P:P,ROW($A63)+DifIdConj!P63)/(PotPensRurM!P63*txMortM!P63),0)</f>
        <v>0.79585498243278407</v>
      </c>
      <c r="Q63" s="65">
        <f t="shared" si="37"/>
        <v>0.82917041672454483</v>
      </c>
      <c r="R63" s="66">
        <f t="shared" si="64"/>
        <v>0.82917041672454483</v>
      </c>
      <c r="S63" s="66">
        <f t="shared" ref="S63:BJ63" si="70">S$94*R63</f>
        <v>0.82917041672454483</v>
      </c>
      <c r="T63" s="66">
        <f t="shared" si="70"/>
        <v>0.82917041672454483</v>
      </c>
      <c r="U63" s="66">
        <f t="shared" si="70"/>
        <v>0.82917041672454483</v>
      </c>
      <c r="V63" s="66">
        <f t="shared" si="70"/>
        <v>0.82917041672454483</v>
      </c>
      <c r="W63" s="66">
        <f t="shared" si="70"/>
        <v>0.82917041672454483</v>
      </c>
      <c r="X63" s="66">
        <f t="shared" si="70"/>
        <v>0.82917041672454483</v>
      </c>
      <c r="Y63" s="66">
        <f t="shared" si="70"/>
        <v>0.82917041672454483</v>
      </c>
      <c r="Z63" s="66">
        <f t="shared" si="70"/>
        <v>0.82917041672454483</v>
      </c>
      <c r="AA63" s="66">
        <f t="shared" si="70"/>
        <v>0.82917041672454483</v>
      </c>
      <c r="AB63" s="66">
        <f t="shared" si="70"/>
        <v>0.82917041672454483</v>
      </c>
      <c r="AC63" s="66">
        <f t="shared" si="70"/>
        <v>0.82917041672454483</v>
      </c>
      <c r="AD63" s="66">
        <f t="shared" si="70"/>
        <v>0.82917041672454483</v>
      </c>
      <c r="AE63" s="66">
        <f t="shared" si="70"/>
        <v>0.82917041672454483</v>
      </c>
      <c r="AF63" s="66">
        <f t="shared" si="70"/>
        <v>0.82917041672454483</v>
      </c>
      <c r="AG63" s="66">
        <f t="shared" si="70"/>
        <v>0.82917041672454483</v>
      </c>
      <c r="AH63" s="66">
        <f t="shared" si="70"/>
        <v>0.82917041672454483</v>
      </c>
      <c r="AI63" s="66">
        <f t="shared" si="70"/>
        <v>0.82917041672454483</v>
      </c>
      <c r="AJ63" s="66">
        <f t="shared" si="70"/>
        <v>0.82917041672454483</v>
      </c>
      <c r="AK63" s="66">
        <f t="shared" si="70"/>
        <v>0.82917041672454483</v>
      </c>
      <c r="AL63" s="66">
        <f t="shared" si="70"/>
        <v>0.82917041672454483</v>
      </c>
      <c r="AM63" s="66">
        <f t="shared" si="70"/>
        <v>0.82917041672454483</v>
      </c>
      <c r="AN63" s="66">
        <f t="shared" si="70"/>
        <v>0.82917041672454483</v>
      </c>
      <c r="AO63" s="66">
        <f t="shared" si="70"/>
        <v>0.82917041672454483</v>
      </c>
      <c r="AP63" s="66">
        <f t="shared" si="70"/>
        <v>0.82917041672454483</v>
      </c>
      <c r="AQ63" s="66">
        <f t="shared" si="70"/>
        <v>0.82917041672454483</v>
      </c>
      <c r="AR63" s="66">
        <f t="shared" si="70"/>
        <v>0.82917041672454483</v>
      </c>
      <c r="AS63" s="66">
        <f t="shared" si="70"/>
        <v>0.82917041672454483</v>
      </c>
      <c r="AT63" s="66">
        <f t="shared" si="70"/>
        <v>0.82917041672454483</v>
      </c>
      <c r="AU63" s="66">
        <f t="shared" si="70"/>
        <v>0.82917041672454483</v>
      </c>
      <c r="AV63" s="66">
        <f t="shared" si="70"/>
        <v>0.82917041672454483</v>
      </c>
      <c r="AW63" s="66">
        <f t="shared" si="70"/>
        <v>0.82917041672454483</v>
      </c>
      <c r="AX63" s="66">
        <f t="shared" si="70"/>
        <v>0.82917041672454483</v>
      </c>
      <c r="AY63" s="66">
        <f t="shared" si="70"/>
        <v>0.82917041672454483</v>
      </c>
      <c r="AZ63" s="66">
        <f t="shared" si="70"/>
        <v>0.82917041672454483</v>
      </c>
      <c r="BA63" s="66">
        <f t="shared" si="70"/>
        <v>0.82917041672454483</v>
      </c>
      <c r="BB63" s="66">
        <f t="shared" si="70"/>
        <v>0.82917041672454483</v>
      </c>
      <c r="BC63" s="66">
        <f t="shared" si="70"/>
        <v>0.82917041672454483</v>
      </c>
      <c r="BD63" s="66">
        <f t="shared" si="70"/>
        <v>0.82917041672454483</v>
      </c>
      <c r="BE63" s="66">
        <f t="shared" si="70"/>
        <v>0.82917041672454483</v>
      </c>
      <c r="BF63" s="66">
        <f t="shared" si="70"/>
        <v>0.82917041672454483</v>
      </c>
      <c r="BG63" s="66">
        <f t="shared" si="70"/>
        <v>0.82917041672454483</v>
      </c>
      <c r="BH63" s="66">
        <f t="shared" si="70"/>
        <v>0.82917041672454483</v>
      </c>
      <c r="BI63" s="66">
        <f t="shared" si="70"/>
        <v>0.82917041672454483</v>
      </c>
      <c r="BJ63" s="67">
        <f t="shared" si="70"/>
        <v>0.82917041672454483</v>
      </c>
    </row>
    <row r="64" spans="1:62" x14ac:dyDescent="0.3">
      <c r="A64" s="29">
        <v>62</v>
      </c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>
        <f>IF(ROW($A64)+DifIdConj!L64 &lt; 93, INDEX([4]CoPensRurH!L:L,ROW($A64)+DifIdConj!L64)/(PotPensRurM!L64*txMortM!L64),0)</f>
        <v>0</v>
      </c>
      <c r="M64" s="63">
        <f>IF(ROW($A64)+DifIdConj!M64 &lt; 93, INDEX([4]CoPensRurH!M:M,ROW($A64)+DifIdConj!M64)/(PotPensRurM!M64*txMortM!M64),0)</f>
        <v>0.93556872241878153</v>
      </c>
      <c r="N64" s="63">
        <f>IF(ROW($A64)+DifIdConj!N64 &lt; 93, INDEX([4]CoPensRurH!N:N,ROW($A64)+DifIdConj!N64)/(PotPensRurM!N64*txMortM!N64),0)</f>
        <v>0.91030674350390461</v>
      </c>
      <c r="O64" s="63">
        <f>IF(ROW($A64)+DifIdConj!O64 &lt; 93, INDEX([4]CoPensRurH!O:O,ROW($A64)+DifIdConj!O64)/(PotPensRurM!O64*txMortM!O64),0)</f>
        <v>0.86344042055690884</v>
      </c>
      <c r="P64" s="64">
        <f>IF(ROW($A64)+DifIdConj!P64 &lt; 93, INDEX([4]CoPensRurH!P:P,ROW($A64)+DifIdConj!P64)/(PotPensRurM!P64*txMortM!P64),0)</f>
        <v>0.99347488825269337</v>
      </c>
      <c r="Q64" s="65">
        <f t="shared" si="37"/>
        <v>0.92569769368307209</v>
      </c>
      <c r="R64" s="66">
        <f t="shared" si="64"/>
        <v>0.92569769368307209</v>
      </c>
      <c r="S64" s="66">
        <f t="shared" ref="S64:BJ64" si="71">S$94*R64</f>
        <v>0.92569769368307209</v>
      </c>
      <c r="T64" s="66">
        <f t="shared" si="71"/>
        <v>0.92569769368307209</v>
      </c>
      <c r="U64" s="66">
        <f t="shared" si="71"/>
        <v>0.92569769368307209</v>
      </c>
      <c r="V64" s="66">
        <f t="shared" si="71"/>
        <v>0.92569769368307209</v>
      </c>
      <c r="W64" s="66">
        <f t="shared" si="71"/>
        <v>0.92569769368307209</v>
      </c>
      <c r="X64" s="66">
        <f t="shared" si="71"/>
        <v>0.92569769368307209</v>
      </c>
      <c r="Y64" s="66">
        <f t="shared" si="71"/>
        <v>0.92569769368307209</v>
      </c>
      <c r="Z64" s="66">
        <f t="shared" si="71"/>
        <v>0.92569769368307209</v>
      </c>
      <c r="AA64" s="66">
        <f t="shared" si="71"/>
        <v>0.92569769368307209</v>
      </c>
      <c r="AB64" s="66">
        <f t="shared" si="71"/>
        <v>0.92569769368307209</v>
      </c>
      <c r="AC64" s="66">
        <f t="shared" si="71"/>
        <v>0.92569769368307209</v>
      </c>
      <c r="AD64" s="66">
        <f t="shared" si="71"/>
        <v>0.92569769368307209</v>
      </c>
      <c r="AE64" s="66">
        <f t="shared" si="71"/>
        <v>0.92569769368307209</v>
      </c>
      <c r="AF64" s="66">
        <f t="shared" si="71"/>
        <v>0.92569769368307209</v>
      </c>
      <c r="AG64" s="66">
        <f t="shared" si="71"/>
        <v>0.92569769368307209</v>
      </c>
      <c r="AH64" s="66">
        <f t="shared" si="71"/>
        <v>0.92569769368307209</v>
      </c>
      <c r="AI64" s="66">
        <f t="shared" si="71"/>
        <v>0.92569769368307209</v>
      </c>
      <c r="AJ64" s="66">
        <f t="shared" si="71"/>
        <v>0.92569769368307209</v>
      </c>
      <c r="AK64" s="66">
        <f t="shared" si="71"/>
        <v>0.92569769368307209</v>
      </c>
      <c r="AL64" s="66">
        <f t="shared" si="71"/>
        <v>0.92569769368307209</v>
      </c>
      <c r="AM64" s="66">
        <f t="shared" si="71"/>
        <v>0.92569769368307209</v>
      </c>
      <c r="AN64" s="66">
        <f t="shared" si="71"/>
        <v>0.92569769368307209</v>
      </c>
      <c r="AO64" s="66">
        <f t="shared" si="71"/>
        <v>0.92569769368307209</v>
      </c>
      <c r="AP64" s="66">
        <f t="shared" si="71"/>
        <v>0.92569769368307209</v>
      </c>
      <c r="AQ64" s="66">
        <f t="shared" si="71"/>
        <v>0.92569769368307209</v>
      </c>
      <c r="AR64" s="66">
        <f t="shared" si="71"/>
        <v>0.92569769368307209</v>
      </c>
      <c r="AS64" s="66">
        <f t="shared" si="71"/>
        <v>0.92569769368307209</v>
      </c>
      <c r="AT64" s="66">
        <f t="shared" si="71"/>
        <v>0.92569769368307209</v>
      </c>
      <c r="AU64" s="66">
        <f t="shared" si="71"/>
        <v>0.92569769368307209</v>
      </c>
      <c r="AV64" s="66">
        <f t="shared" si="71"/>
        <v>0.92569769368307209</v>
      </c>
      <c r="AW64" s="66">
        <f t="shared" si="71"/>
        <v>0.92569769368307209</v>
      </c>
      <c r="AX64" s="66">
        <f t="shared" si="71"/>
        <v>0.92569769368307209</v>
      </c>
      <c r="AY64" s="66">
        <f t="shared" si="71"/>
        <v>0.92569769368307209</v>
      </c>
      <c r="AZ64" s="66">
        <f t="shared" si="71"/>
        <v>0.92569769368307209</v>
      </c>
      <c r="BA64" s="66">
        <f t="shared" si="71"/>
        <v>0.92569769368307209</v>
      </c>
      <c r="BB64" s="66">
        <f t="shared" si="71"/>
        <v>0.92569769368307209</v>
      </c>
      <c r="BC64" s="66">
        <f t="shared" si="71"/>
        <v>0.92569769368307209</v>
      </c>
      <c r="BD64" s="66">
        <f t="shared" si="71"/>
        <v>0.92569769368307209</v>
      </c>
      <c r="BE64" s="66">
        <f t="shared" si="71"/>
        <v>0.92569769368307209</v>
      </c>
      <c r="BF64" s="66">
        <f t="shared" si="71"/>
        <v>0.92569769368307209</v>
      </c>
      <c r="BG64" s="66">
        <f t="shared" si="71"/>
        <v>0.92569769368307209</v>
      </c>
      <c r="BH64" s="66">
        <f t="shared" si="71"/>
        <v>0.92569769368307209</v>
      </c>
      <c r="BI64" s="66">
        <f t="shared" si="71"/>
        <v>0.92569769368307209</v>
      </c>
      <c r="BJ64" s="67">
        <f t="shared" si="71"/>
        <v>0.92569769368307209</v>
      </c>
    </row>
    <row r="65" spans="1:62" x14ac:dyDescent="0.3">
      <c r="A65" s="29">
        <v>63</v>
      </c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>
        <f>IF(ROW($A65)+DifIdConj!L65 &lt; 93, INDEX([4]CoPensRurH!L:L,ROW($A65)+DifIdConj!L65)/(PotPensRurM!L65*txMortM!L65),0)</f>
        <v>0</v>
      </c>
      <c r="M65" s="63">
        <f>IF(ROW($A65)+DifIdConj!M65 &lt; 93, INDEX([4]CoPensRurH!M:M,ROW($A65)+DifIdConj!M65)/(PotPensRurM!M65*txMortM!M65),0)</f>
        <v>0.87778449947279935</v>
      </c>
      <c r="N65" s="63">
        <f>IF(ROW($A65)+DifIdConj!N65 &lt; 93, INDEX([4]CoPensRurH!N:N,ROW($A65)+DifIdConj!N65)/(PotPensRurM!N65*txMortM!N65),0)</f>
        <v>1.0379713426133994</v>
      </c>
      <c r="O65" s="63">
        <f>IF(ROW($A65)+DifIdConj!O65 &lt; 93, INDEX([4]CoPensRurH!O:O,ROW($A65)+DifIdConj!O65)/(PotPensRurM!O65*txMortM!O65),0)</f>
        <v>1.0402232625029304</v>
      </c>
      <c r="P65" s="64">
        <f>IF(ROW($A65)+DifIdConj!P65 &lt; 93, INDEX([4]CoPensRurH!P:P,ROW($A65)+DifIdConj!P65)/(PotPensRurM!P65*txMortM!P65),0)</f>
        <v>0.92760117120595265</v>
      </c>
      <c r="Q65" s="65">
        <f t="shared" si="37"/>
        <v>0.97089506894877053</v>
      </c>
      <c r="R65" s="66">
        <f t="shared" si="64"/>
        <v>0.97089506894877053</v>
      </c>
      <c r="S65" s="66">
        <f t="shared" ref="S65:BJ65" si="72">S$94*R65</f>
        <v>0.97089506894877053</v>
      </c>
      <c r="T65" s="66">
        <f t="shared" si="72"/>
        <v>0.97089506894877053</v>
      </c>
      <c r="U65" s="66">
        <f t="shared" si="72"/>
        <v>0.97089506894877053</v>
      </c>
      <c r="V65" s="66">
        <f t="shared" si="72"/>
        <v>0.97089506894877053</v>
      </c>
      <c r="W65" s="66">
        <f t="shared" si="72"/>
        <v>0.97089506894877053</v>
      </c>
      <c r="X65" s="66">
        <f t="shared" si="72"/>
        <v>0.97089506894877053</v>
      </c>
      <c r="Y65" s="66">
        <f t="shared" si="72"/>
        <v>0.97089506894877053</v>
      </c>
      <c r="Z65" s="66">
        <f t="shared" si="72"/>
        <v>0.97089506894877053</v>
      </c>
      <c r="AA65" s="66">
        <f t="shared" si="72"/>
        <v>0.97089506894877053</v>
      </c>
      <c r="AB65" s="66">
        <f t="shared" si="72"/>
        <v>0.97089506894877053</v>
      </c>
      <c r="AC65" s="66">
        <f t="shared" si="72"/>
        <v>0.97089506894877053</v>
      </c>
      <c r="AD65" s="66">
        <f t="shared" si="72"/>
        <v>0.97089506894877053</v>
      </c>
      <c r="AE65" s="66">
        <f t="shared" si="72"/>
        <v>0.97089506894877053</v>
      </c>
      <c r="AF65" s="66">
        <f t="shared" si="72"/>
        <v>0.97089506894877053</v>
      </c>
      <c r="AG65" s="66">
        <f t="shared" si="72"/>
        <v>0.97089506894877053</v>
      </c>
      <c r="AH65" s="66">
        <f t="shared" si="72"/>
        <v>0.97089506894877053</v>
      </c>
      <c r="AI65" s="66">
        <f t="shared" si="72"/>
        <v>0.97089506894877053</v>
      </c>
      <c r="AJ65" s="66">
        <f t="shared" si="72"/>
        <v>0.97089506894877053</v>
      </c>
      <c r="AK65" s="66">
        <f t="shared" si="72"/>
        <v>0.97089506894877053</v>
      </c>
      <c r="AL65" s="66">
        <f t="shared" si="72"/>
        <v>0.97089506894877053</v>
      </c>
      <c r="AM65" s="66">
        <f t="shared" si="72"/>
        <v>0.97089506894877053</v>
      </c>
      <c r="AN65" s="66">
        <f t="shared" si="72"/>
        <v>0.97089506894877053</v>
      </c>
      <c r="AO65" s="66">
        <f t="shared" si="72"/>
        <v>0.97089506894877053</v>
      </c>
      <c r="AP65" s="66">
        <f t="shared" si="72"/>
        <v>0.97089506894877053</v>
      </c>
      <c r="AQ65" s="66">
        <f t="shared" si="72"/>
        <v>0.97089506894877053</v>
      </c>
      <c r="AR65" s="66">
        <f t="shared" si="72"/>
        <v>0.97089506894877053</v>
      </c>
      <c r="AS65" s="66">
        <f t="shared" si="72"/>
        <v>0.97089506894877053</v>
      </c>
      <c r="AT65" s="66">
        <f t="shared" si="72"/>
        <v>0.97089506894877053</v>
      </c>
      <c r="AU65" s="66">
        <f t="shared" si="72"/>
        <v>0.97089506894877053</v>
      </c>
      <c r="AV65" s="66">
        <f t="shared" si="72"/>
        <v>0.97089506894877053</v>
      </c>
      <c r="AW65" s="66">
        <f t="shared" si="72"/>
        <v>0.97089506894877053</v>
      </c>
      <c r="AX65" s="66">
        <f t="shared" si="72"/>
        <v>0.97089506894877053</v>
      </c>
      <c r="AY65" s="66">
        <f t="shared" si="72"/>
        <v>0.97089506894877053</v>
      </c>
      <c r="AZ65" s="66">
        <f t="shared" si="72"/>
        <v>0.97089506894877053</v>
      </c>
      <c r="BA65" s="66">
        <f t="shared" si="72"/>
        <v>0.97089506894877053</v>
      </c>
      <c r="BB65" s="66">
        <f t="shared" si="72"/>
        <v>0.97089506894877053</v>
      </c>
      <c r="BC65" s="66">
        <f t="shared" si="72"/>
        <v>0.97089506894877053</v>
      </c>
      <c r="BD65" s="66">
        <f t="shared" si="72"/>
        <v>0.97089506894877053</v>
      </c>
      <c r="BE65" s="66">
        <f t="shared" si="72"/>
        <v>0.97089506894877053</v>
      </c>
      <c r="BF65" s="66">
        <f t="shared" si="72"/>
        <v>0.97089506894877053</v>
      </c>
      <c r="BG65" s="66">
        <f t="shared" si="72"/>
        <v>0.97089506894877053</v>
      </c>
      <c r="BH65" s="66">
        <f t="shared" si="72"/>
        <v>0.97089506894877053</v>
      </c>
      <c r="BI65" s="66">
        <f t="shared" si="72"/>
        <v>0.97089506894877053</v>
      </c>
      <c r="BJ65" s="67">
        <f t="shared" si="72"/>
        <v>0.97089506894877053</v>
      </c>
    </row>
    <row r="66" spans="1:62" x14ac:dyDescent="0.3">
      <c r="A66" s="29">
        <v>64</v>
      </c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>
        <f>IF(ROW($A66)+DifIdConj!L66 &lt; 93, INDEX([4]CoPensRurH!L:L,ROW($A66)+DifIdConj!L66)/(PotPensRurM!L66*txMortM!L66),0)</f>
        <v>0</v>
      </c>
      <c r="M66" s="63">
        <f>IF(ROW($A66)+DifIdConj!M66 &lt; 93, INDEX([4]CoPensRurH!M:M,ROW($A66)+DifIdConj!M66)/(PotPensRurM!M66*txMortM!M66),0)</f>
        <v>0.85335932814247983</v>
      </c>
      <c r="N66" s="63">
        <f>IF(ROW($A66)+DifIdConj!N66 &lt; 93, INDEX([4]CoPensRurH!N:N,ROW($A66)+DifIdConj!N66)/(PotPensRurM!N66*txMortM!N66),0)</f>
        <v>0.87899816185224167</v>
      </c>
      <c r="O66" s="63">
        <f>IF(ROW($A66)+DifIdConj!O66 &lt; 93, INDEX([4]CoPensRurH!O:O,ROW($A66)+DifIdConj!O66)/(PotPensRurM!O66*txMortM!O66),0)</f>
        <v>0.95295926639906481</v>
      </c>
      <c r="P66" s="64">
        <f>IF(ROW($A66)+DifIdConj!P66 &lt; 93, INDEX([4]CoPensRurH!P:P,ROW($A66)+DifIdConj!P66)/(PotPensRurM!P66*txMortM!P66),0)</f>
        <v>0.94057668389394411</v>
      </c>
      <c r="Q66" s="65">
        <f t="shared" ref="Q66:Q92" si="73">AVERAGE(M66:P66)</f>
        <v>0.90647336007193269</v>
      </c>
      <c r="R66" s="66">
        <f t="shared" si="64"/>
        <v>0.90647336007193269</v>
      </c>
      <c r="S66" s="66">
        <f t="shared" ref="S66:BJ66" si="74">S$94*R66</f>
        <v>0.90647336007193269</v>
      </c>
      <c r="T66" s="66">
        <f t="shared" si="74"/>
        <v>0.90647336007193269</v>
      </c>
      <c r="U66" s="66">
        <f t="shared" si="74"/>
        <v>0.90647336007193269</v>
      </c>
      <c r="V66" s="66">
        <f t="shared" si="74"/>
        <v>0.90647336007193269</v>
      </c>
      <c r="W66" s="66">
        <f t="shared" si="74"/>
        <v>0.90647336007193269</v>
      </c>
      <c r="X66" s="66">
        <f t="shared" si="74"/>
        <v>0.90647336007193269</v>
      </c>
      <c r="Y66" s="66">
        <f t="shared" si="74"/>
        <v>0.90647336007193269</v>
      </c>
      <c r="Z66" s="66">
        <f t="shared" si="74"/>
        <v>0.90647336007193269</v>
      </c>
      <c r="AA66" s="66">
        <f t="shared" si="74"/>
        <v>0.90647336007193269</v>
      </c>
      <c r="AB66" s="66">
        <f t="shared" si="74"/>
        <v>0.90647336007193269</v>
      </c>
      <c r="AC66" s="66">
        <f t="shared" si="74"/>
        <v>0.90647336007193269</v>
      </c>
      <c r="AD66" s="66">
        <f t="shared" si="74"/>
        <v>0.90647336007193269</v>
      </c>
      <c r="AE66" s="66">
        <f t="shared" si="74"/>
        <v>0.90647336007193269</v>
      </c>
      <c r="AF66" s="66">
        <f t="shared" si="74"/>
        <v>0.90647336007193269</v>
      </c>
      <c r="AG66" s="66">
        <f t="shared" si="74"/>
        <v>0.90647336007193269</v>
      </c>
      <c r="AH66" s="66">
        <f t="shared" si="74"/>
        <v>0.90647336007193269</v>
      </c>
      <c r="AI66" s="66">
        <f t="shared" si="74"/>
        <v>0.90647336007193269</v>
      </c>
      <c r="AJ66" s="66">
        <f t="shared" si="74"/>
        <v>0.90647336007193269</v>
      </c>
      <c r="AK66" s="66">
        <f t="shared" si="74"/>
        <v>0.90647336007193269</v>
      </c>
      <c r="AL66" s="66">
        <f t="shared" si="74"/>
        <v>0.90647336007193269</v>
      </c>
      <c r="AM66" s="66">
        <f t="shared" si="74"/>
        <v>0.90647336007193269</v>
      </c>
      <c r="AN66" s="66">
        <f t="shared" si="74"/>
        <v>0.90647336007193269</v>
      </c>
      <c r="AO66" s="66">
        <f t="shared" si="74"/>
        <v>0.90647336007193269</v>
      </c>
      <c r="AP66" s="66">
        <f t="shared" si="74"/>
        <v>0.90647336007193269</v>
      </c>
      <c r="AQ66" s="66">
        <f t="shared" si="74"/>
        <v>0.90647336007193269</v>
      </c>
      <c r="AR66" s="66">
        <f t="shared" si="74"/>
        <v>0.90647336007193269</v>
      </c>
      <c r="AS66" s="66">
        <f t="shared" si="74"/>
        <v>0.90647336007193269</v>
      </c>
      <c r="AT66" s="66">
        <f t="shared" si="74"/>
        <v>0.90647336007193269</v>
      </c>
      <c r="AU66" s="66">
        <f t="shared" si="74"/>
        <v>0.90647336007193269</v>
      </c>
      <c r="AV66" s="66">
        <f t="shared" si="74"/>
        <v>0.90647336007193269</v>
      </c>
      <c r="AW66" s="66">
        <f t="shared" si="74"/>
        <v>0.90647336007193269</v>
      </c>
      <c r="AX66" s="66">
        <f t="shared" si="74"/>
        <v>0.90647336007193269</v>
      </c>
      <c r="AY66" s="66">
        <f t="shared" si="74"/>
        <v>0.90647336007193269</v>
      </c>
      <c r="AZ66" s="66">
        <f t="shared" si="74"/>
        <v>0.90647336007193269</v>
      </c>
      <c r="BA66" s="66">
        <f t="shared" si="74"/>
        <v>0.90647336007193269</v>
      </c>
      <c r="BB66" s="66">
        <f t="shared" si="74"/>
        <v>0.90647336007193269</v>
      </c>
      <c r="BC66" s="66">
        <f t="shared" si="74"/>
        <v>0.90647336007193269</v>
      </c>
      <c r="BD66" s="66">
        <f t="shared" si="74"/>
        <v>0.90647336007193269</v>
      </c>
      <c r="BE66" s="66">
        <f t="shared" si="74"/>
        <v>0.90647336007193269</v>
      </c>
      <c r="BF66" s="66">
        <f t="shared" si="74"/>
        <v>0.90647336007193269</v>
      </c>
      <c r="BG66" s="66">
        <f t="shared" si="74"/>
        <v>0.90647336007193269</v>
      </c>
      <c r="BH66" s="66">
        <f t="shared" si="74"/>
        <v>0.90647336007193269</v>
      </c>
      <c r="BI66" s="66">
        <f t="shared" si="74"/>
        <v>0.90647336007193269</v>
      </c>
      <c r="BJ66" s="67">
        <f t="shared" si="74"/>
        <v>0.90647336007193269</v>
      </c>
    </row>
    <row r="67" spans="1:62" x14ac:dyDescent="0.3">
      <c r="A67" s="29">
        <v>65</v>
      </c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>
        <f>IF(ROW($A67)+DifIdConj!L67 &lt; 93, INDEX([4]CoPensRurH!L:L,ROW($A67)+DifIdConj!L67)/(PotPensRurM!L67*txMortM!L67),0)</f>
        <v>0</v>
      </c>
      <c r="M67" s="63">
        <f>IF(ROW($A67)+DifIdConj!M67 &lt; 93, INDEX([4]CoPensRurH!M:M,ROW($A67)+DifIdConj!M67)/(PotPensRurM!M67*txMortM!M67),0)</f>
        <v>0.82856068748745593</v>
      </c>
      <c r="N67" s="63">
        <f>IF(ROW($A67)+DifIdConj!N67 &lt; 93, INDEX([4]CoPensRurH!N:N,ROW($A67)+DifIdConj!N67)/(PotPensRurM!N67*txMortM!N67),0)</f>
        <v>0.90160169248063138</v>
      </c>
      <c r="O67" s="63">
        <f>IF(ROW($A67)+DifIdConj!O67 &lt; 93, INDEX([4]CoPensRurH!O:O,ROW($A67)+DifIdConj!O67)/(PotPensRurM!O67*txMortM!O67),0)</f>
        <v>0.98632844603108383</v>
      </c>
      <c r="P67" s="64">
        <f>IF(ROW($A67)+DifIdConj!P67 &lt; 93, INDEX([4]CoPensRurH!P:P,ROW($A67)+DifIdConj!P67)/(PotPensRurM!P67*txMortM!P67),0)</f>
        <v>0.89170561885692079</v>
      </c>
      <c r="Q67" s="65">
        <f t="shared" si="73"/>
        <v>0.90204911121402298</v>
      </c>
      <c r="R67" s="66">
        <f t="shared" si="64"/>
        <v>0.90204911121402298</v>
      </c>
      <c r="S67" s="66">
        <f t="shared" ref="S67:BJ67" si="75">S$94*R67</f>
        <v>0.90204911121402298</v>
      </c>
      <c r="T67" s="66">
        <f t="shared" si="75"/>
        <v>0.90204911121402298</v>
      </c>
      <c r="U67" s="66">
        <f t="shared" si="75"/>
        <v>0.90204911121402298</v>
      </c>
      <c r="V67" s="66">
        <f t="shared" si="75"/>
        <v>0.90204911121402298</v>
      </c>
      <c r="W67" s="66">
        <f t="shared" si="75"/>
        <v>0.90204911121402298</v>
      </c>
      <c r="X67" s="66">
        <f t="shared" si="75"/>
        <v>0.90204911121402298</v>
      </c>
      <c r="Y67" s="66">
        <f t="shared" si="75"/>
        <v>0.90204911121402298</v>
      </c>
      <c r="Z67" s="66">
        <f t="shared" si="75"/>
        <v>0.90204911121402298</v>
      </c>
      <c r="AA67" s="66">
        <f t="shared" si="75"/>
        <v>0.90204911121402298</v>
      </c>
      <c r="AB67" s="66">
        <f t="shared" si="75"/>
        <v>0.90204911121402298</v>
      </c>
      <c r="AC67" s="66">
        <f t="shared" si="75"/>
        <v>0.90204911121402298</v>
      </c>
      <c r="AD67" s="66">
        <f t="shared" si="75"/>
        <v>0.90204911121402298</v>
      </c>
      <c r="AE67" s="66">
        <f t="shared" si="75"/>
        <v>0.90204911121402298</v>
      </c>
      <c r="AF67" s="66">
        <f t="shared" si="75"/>
        <v>0.90204911121402298</v>
      </c>
      <c r="AG67" s="66">
        <f t="shared" si="75"/>
        <v>0.90204911121402298</v>
      </c>
      <c r="AH67" s="66">
        <f t="shared" si="75"/>
        <v>0.90204911121402298</v>
      </c>
      <c r="AI67" s="66">
        <f t="shared" si="75"/>
        <v>0.90204911121402298</v>
      </c>
      <c r="AJ67" s="66">
        <f t="shared" si="75"/>
        <v>0.90204911121402298</v>
      </c>
      <c r="AK67" s="66">
        <f t="shared" si="75"/>
        <v>0.90204911121402298</v>
      </c>
      <c r="AL67" s="66">
        <f t="shared" si="75"/>
        <v>0.90204911121402298</v>
      </c>
      <c r="AM67" s="66">
        <f t="shared" si="75"/>
        <v>0.90204911121402298</v>
      </c>
      <c r="AN67" s="66">
        <f t="shared" si="75"/>
        <v>0.90204911121402298</v>
      </c>
      <c r="AO67" s="66">
        <f t="shared" si="75"/>
        <v>0.90204911121402298</v>
      </c>
      <c r="AP67" s="66">
        <f t="shared" si="75"/>
        <v>0.90204911121402298</v>
      </c>
      <c r="AQ67" s="66">
        <f t="shared" si="75"/>
        <v>0.90204911121402298</v>
      </c>
      <c r="AR67" s="66">
        <f t="shared" si="75"/>
        <v>0.90204911121402298</v>
      </c>
      <c r="AS67" s="66">
        <f t="shared" si="75"/>
        <v>0.90204911121402298</v>
      </c>
      <c r="AT67" s="66">
        <f t="shared" si="75"/>
        <v>0.90204911121402298</v>
      </c>
      <c r="AU67" s="66">
        <f t="shared" si="75"/>
        <v>0.90204911121402298</v>
      </c>
      <c r="AV67" s="66">
        <f t="shared" si="75"/>
        <v>0.90204911121402298</v>
      </c>
      <c r="AW67" s="66">
        <f t="shared" si="75"/>
        <v>0.90204911121402298</v>
      </c>
      <c r="AX67" s="66">
        <f t="shared" si="75"/>
        <v>0.90204911121402298</v>
      </c>
      <c r="AY67" s="66">
        <f t="shared" si="75"/>
        <v>0.90204911121402298</v>
      </c>
      <c r="AZ67" s="66">
        <f t="shared" si="75"/>
        <v>0.90204911121402298</v>
      </c>
      <c r="BA67" s="66">
        <f t="shared" si="75"/>
        <v>0.90204911121402298</v>
      </c>
      <c r="BB67" s="66">
        <f t="shared" si="75"/>
        <v>0.90204911121402298</v>
      </c>
      <c r="BC67" s="66">
        <f t="shared" si="75"/>
        <v>0.90204911121402298</v>
      </c>
      <c r="BD67" s="66">
        <f t="shared" si="75"/>
        <v>0.90204911121402298</v>
      </c>
      <c r="BE67" s="66">
        <f t="shared" si="75"/>
        <v>0.90204911121402298</v>
      </c>
      <c r="BF67" s="66">
        <f t="shared" si="75"/>
        <v>0.90204911121402298</v>
      </c>
      <c r="BG67" s="66">
        <f t="shared" si="75"/>
        <v>0.90204911121402298</v>
      </c>
      <c r="BH67" s="66">
        <f t="shared" si="75"/>
        <v>0.90204911121402298</v>
      </c>
      <c r="BI67" s="66">
        <f t="shared" si="75"/>
        <v>0.90204911121402298</v>
      </c>
      <c r="BJ67" s="67">
        <f t="shared" si="75"/>
        <v>0.90204911121402298</v>
      </c>
    </row>
    <row r="68" spans="1:62" x14ac:dyDescent="0.3">
      <c r="A68" s="29">
        <v>66</v>
      </c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>
        <f>IF(ROW($A68)+DifIdConj!L68 &lt; 93, INDEX([4]CoPensRurH!L:L,ROW($A68)+DifIdConj!L68)/(PotPensRurM!L68*txMortM!L68),0)</f>
        <v>0</v>
      </c>
      <c r="M68" s="63">
        <f>IF(ROW($A68)+DifIdConj!M68 &lt; 93, INDEX([4]CoPensRurH!M:M,ROW($A68)+DifIdConj!M68)/(PotPensRurM!M68*txMortM!M68),0)</f>
        <v>0.84230950235649915</v>
      </c>
      <c r="N68" s="63">
        <f>IF(ROW($A68)+DifIdConj!N68 &lt; 93, INDEX([4]CoPensRurH!N:N,ROW($A68)+DifIdConj!N68)/(PotPensRurM!N68*txMortM!N68),0)</f>
        <v>0.88632648999287567</v>
      </c>
      <c r="O68" s="63">
        <f>IF(ROW($A68)+DifIdConj!O68 &lt; 93, INDEX([4]CoPensRurH!O:O,ROW($A68)+DifIdConj!O68)/(PotPensRurM!O68*txMortM!O68),0)</f>
        <v>0.74864920426169446</v>
      </c>
      <c r="P68" s="64">
        <f>IF(ROW($A68)+DifIdConj!P68 &lt; 93, INDEX([4]CoPensRurH!P:P,ROW($A68)+DifIdConj!P68)/(PotPensRurM!P68*txMortM!P68),0)</f>
        <v>0.81370039807458294</v>
      </c>
      <c r="Q68" s="65">
        <f t="shared" si="73"/>
        <v>0.82274639867141308</v>
      </c>
      <c r="R68" s="66">
        <f t="shared" si="64"/>
        <v>0.82274639867141308</v>
      </c>
      <c r="S68" s="66">
        <f t="shared" ref="S68:BJ68" si="76">S$94*R68</f>
        <v>0.82274639867141308</v>
      </c>
      <c r="T68" s="66">
        <f t="shared" si="76"/>
        <v>0.82274639867141308</v>
      </c>
      <c r="U68" s="66">
        <f t="shared" si="76"/>
        <v>0.82274639867141308</v>
      </c>
      <c r="V68" s="66">
        <f t="shared" si="76"/>
        <v>0.82274639867141308</v>
      </c>
      <c r="W68" s="66">
        <f t="shared" si="76"/>
        <v>0.82274639867141308</v>
      </c>
      <c r="X68" s="66">
        <f t="shared" si="76"/>
        <v>0.82274639867141308</v>
      </c>
      <c r="Y68" s="66">
        <f t="shared" si="76"/>
        <v>0.82274639867141308</v>
      </c>
      <c r="Z68" s="66">
        <f t="shared" si="76"/>
        <v>0.82274639867141308</v>
      </c>
      <c r="AA68" s="66">
        <f t="shared" si="76"/>
        <v>0.82274639867141308</v>
      </c>
      <c r="AB68" s="66">
        <f t="shared" si="76"/>
        <v>0.82274639867141308</v>
      </c>
      <c r="AC68" s="66">
        <f t="shared" si="76"/>
        <v>0.82274639867141308</v>
      </c>
      <c r="AD68" s="66">
        <f t="shared" si="76"/>
        <v>0.82274639867141308</v>
      </c>
      <c r="AE68" s="66">
        <f t="shared" si="76"/>
        <v>0.82274639867141308</v>
      </c>
      <c r="AF68" s="66">
        <f t="shared" si="76"/>
        <v>0.82274639867141308</v>
      </c>
      <c r="AG68" s="66">
        <f t="shared" si="76"/>
        <v>0.82274639867141308</v>
      </c>
      <c r="AH68" s="66">
        <f t="shared" si="76"/>
        <v>0.82274639867141308</v>
      </c>
      <c r="AI68" s="66">
        <f t="shared" si="76"/>
        <v>0.82274639867141308</v>
      </c>
      <c r="AJ68" s="66">
        <f t="shared" si="76"/>
        <v>0.82274639867141308</v>
      </c>
      <c r="AK68" s="66">
        <f t="shared" si="76"/>
        <v>0.82274639867141308</v>
      </c>
      <c r="AL68" s="66">
        <f t="shared" si="76"/>
        <v>0.82274639867141308</v>
      </c>
      <c r="AM68" s="66">
        <f t="shared" si="76"/>
        <v>0.82274639867141308</v>
      </c>
      <c r="AN68" s="66">
        <f t="shared" si="76"/>
        <v>0.82274639867141308</v>
      </c>
      <c r="AO68" s="66">
        <f t="shared" si="76"/>
        <v>0.82274639867141308</v>
      </c>
      <c r="AP68" s="66">
        <f t="shared" si="76"/>
        <v>0.82274639867141308</v>
      </c>
      <c r="AQ68" s="66">
        <f t="shared" si="76"/>
        <v>0.82274639867141308</v>
      </c>
      <c r="AR68" s="66">
        <f t="shared" si="76"/>
        <v>0.82274639867141308</v>
      </c>
      <c r="AS68" s="66">
        <f t="shared" si="76"/>
        <v>0.82274639867141308</v>
      </c>
      <c r="AT68" s="66">
        <f t="shared" si="76"/>
        <v>0.82274639867141308</v>
      </c>
      <c r="AU68" s="66">
        <f t="shared" si="76"/>
        <v>0.82274639867141308</v>
      </c>
      <c r="AV68" s="66">
        <f t="shared" si="76"/>
        <v>0.82274639867141308</v>
      </c>
      <c r="AW68" s="66">
        <f t="shared" si="76"/>
        <v>0.82274639867141308</v>
      </c>
      <c r="AX68" s="66">
        <f t="shared" si="76"/>
        <v>0.82274639867141308</v>
      </c>
      <c r="AY68" s="66">
        <f t="shared" si="76"/>
        <v>0.82274639867141308</v>
      </c>
      <c r="AZ68" s="66">
        <f t="shared" si="76"/>
        <v>0.82274639867141308</v>
      </c>
      <c r="BA68" s="66">
        <f t="shared" si="76"/>
        <v>0.82274639867141308</v>
      </c>
      <c r="BB68" s="66">
        <f t="shared" si="76"/>
        <v>0.82274639867141308</v>
      </c>
      <c r="BC68" s="66">
        <f t="shared" si="76"/>
        <v>0.82274639867141308</v>
      </c>
      <c r="BD68" s="66">
        <f t="shared" si="76"/>
        <v>0.82274639867141308</v>
      </c>
      <c r="BE68" s="66">
        <f t="shared" si="76"/>
        <v>0.82274639867141308</v>
      </c>
      <c r="BF68" s="66">
        <f t="shared" si="76"/>
        <v>0.82274639867141308</v>
      </c>
      <c r="BG68" s="66">
        <f t="shared" si="76"/>
        <v>0.82274639867141308</v>
      </c>
      <c r="BH68" s="66">
        <f t="shared" si="76"/>
        <v>0.82274639867141308</v>
      </c>
      <c r="BI68" s="66">
        <f t="shared" si="76"/>
        <v>0.82274639867141308</v>
      </c>
      <c r="BJ68" s="67">
        <f t="shared" si="76"/>
        <v>0.82274639867141308</v>
      </c>
    </row>
    <row r="69" spans="1:62" x14ac:dyDescent="0.3">
      <c r="A69" s="29">
        <v>67</v>
      </c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>
        <f>IF(ROW($A69)+DifIdConj!L69 &lt; 93, INDEX([4]CoPensRurH!L:L,ROW($A69)+DifIdConj!L69)/(PotPensRurM!L69*txMortM!L69),0)</f>
        <v>0</v>
      </c>
      <c r="M69" s="63">
        <f>IF(ROW($A69)+DifIdConj!M69 &lt; 93, INDEX([4]CoPensRurH!M:M,ROW($A69)+DifIdConj!M69)/(PotPensRurM!M69*txMortM!M69),0)</f>
        <v>0.98167569281715739</v>
      </c>
      <c r="N69" s="63">
        <f>IF(ROW($A69)+DifIdConj!N69 &lt; 93, INDEX([4]CoPensRurH!N:N,ROW($A69)+DifIdConj!N69)/(PotPensRurM!N69*txMortM!N69),0)</f>
        <v>0.8545013939260564</v>
      </c>
      <c r="O69" s="63">
        <f>IF(ROW($A69)+DifIdConj!O69 &lt; 93, INDEX([4]CoPensRurH!O:O,ROW($A69)+DifIdConj!O69)/(PotPensRurM!O69*txMortM!O69),0)</f>
        <v>0.94928045332548405</v>
      </c>
      <c r="P69" s="64">
        <f>IF(ROW($A69)+DifIdConj!P69 &lt; 93, INDEX([4]CoPensRurH!P:P,ROW($A69)+DifIdConj!P69)/(PotPensRurM!P69*txMortM!P69),0)</f>
        <v>0.85956321488848508</v>
      </c>
      <c r="Q69" s="65">
        <f t="shared" si="73"/>
        <v>0.91125518873929567</v>
      </c>
      <c r="R69" s="66">
        <f t="shared" si="64"/>
        <v>0.91125518873929567</v>
      </c>
      <c r="S69" s="66">
        <f t="shared" ref="S69:BJ69" si="77">S$94*R69</f>
        <v>0.91125518873929567</v>
      </c>
      <c r="T69" s="66">
        <f t="shared" si="77"/>
        <v>0.91125518873929567</v>
      </c>
      <c r="U69" s="66">
        <f t="shared" si="77"/>
        <v>0.91125518873929567</v>
      </c>
      <c r="V69" s="66">
        <f t="shared" si="77"/>
        <v>0.91125518873929567</v>
      </c>
      <c r="W69" s="66">
        <f t="shared" si="77"/>
        <v>0.91125518873929567</v>
      </c>
      <c r="X69" s="66">
        <f t="shared" si="77"/>
        <v>0.91125518873929567</v>
      </c>
      <c r="Y69" s="66">
        <f t="shared" si="77"/>
        <v>0.91125518873929567</v>
      </c>
      <c r="Z69" s="66">
        <f t="shared" si="77"/>
        <v>0.91125518873929567</v>
      </c>
      <c r="AA69" s="66">
        <f t="shared" si="77"/>
        <v>0.91125518873929567</v>
      </c>
      <c r="AB69" s="66">
        <f t="shared" si="77"/>
        <v>0.91125518873929567</v>
      </c>
      <c r="AC69" s="66">
        <f t="shared" si="77"/>
        <v>0.91125518873929567</v>
      </c>
      <c r="AD69" s="66">
        <f t="shared" si="77"/>
        <v>0.91125518873929567</v>
      </c>
      <c r="AE69" s="66">
        <f t="shared" si="77"/>
        <v>0.91125518873929567</v>
      </c>
      <c r="AF69" s="66">
        <f t="shared" si="77"/>
        <v>0.91125518873929567</v>
      </c>
      <c r="AG69" s="66">
        <f t="shared" si="77"/>
        <v>0.91125518873929567</v>
      </c>
      <c r="AH69" s="66">
        <f t="shared" si="77"/>
        <v>0.91125518873929567</v>
      </c>
      <c r="AI69" s="66">
        <f t="shared" si="77"/>
        <v>0.91125518873929567</v>
      </c>
      <c r="AJ69" s="66">
        <f t="shared" si="77"/>
        <v>0.91125518873929567</v>
      </c>
      <c r="AK69" s="66">
        <f t="shared" si="77"/>
        <v>0.91125518873929567</v>
      </c>
      <c r="AL69" s="66">
        <f t="shared" si="77"/>
        <v>0.91125518873929567</v>
      </c>
      <c r="AM69" s="66">
        <f t="shared" si="77"/>
        <v>0.91125518873929567</v>
      </c>
      <c r="AN69" s="66">
        <f t="shared" si="77"/>
        <v>0.91125518873929567</v>
      </c>
      <c r="AO69" s="66">
        <f t="shared" si="77"/>
        <v>0.91125518873929567</v>
      </c>
      <c r="AP69" s="66">
        <f t="shared" si="77"/>
        <v>0.91125518873929567</v>
      </c>
      <c r="AQ69" s="66">
        <f t="shared" si="77"/>
        <v>0.91125518873929567</v>
      </c>
      <c r="AR69" s="66">
        <f t="shared" si="77"/>
        <v>0.91125518873929567</v>
      </c>
      <c r="AS69" s="66">
        <f t="shared" si="77"/>
        <v>0.91125518873929567</v>
      </c>
      <c r="AT69" s="66">
        <f t="shared" si="77"/>
        <v>0.91125518873929567</v>
      </c>
      <c r="AU69" s="66">
        <f t="shared" si="77"/>
        <v>0.91125518873929567</v>
      </c>
      <c r="AV69" s="66">
        <f t="shared" si="77"/>
        <v>0.91125518873929567</v>
      </c>
      <c r="AW69" s="66">
        <f t="shared" si="77"/>
        <v>0.91125518873929567</v>
      </c>
      <c r="AX69" s="66">
        <f t="shared" si="77"/>
        <v>0.91125518873929567</v>
      </c>
      <c r="AY69" s="66">
        <f t="shared" si="77"/>
        <v>0.91125518873929567</v>
      </c>
      <c r="AZ69" s="66">
        <f t="shared" si="77"/>
        <v>0.91125518873929567</v>
      </c>
      <c r="BA69" s="66">
        <f t="shared" si="77"/>
        <v>0.91125518873929567</v>
      </c>
      <c r="BB69" s="66">
        <f t="shared" si="77"/>
        <v>0.91125518873929567</v>
      </c>
      <c r="BC69" s="66">
        <f t="shared" si="77"/>
        <v>0.91125518873929567</v>
      </c>
      <c r="BD69" s="66">
        <f t="shared" si="77"/>
        <v>0.91125518873929567</v>
      </c>
      <c r="BE69" s="66">
        <f t="shared" si="77"/>
        <v>0.91125518873929567</v>
      </c>
      <c r="BF69" s="66">
        <f t="shared" si="77"/>
        <v>0.91125518873929567</v>
      </c>
      <c r="BG69" s="66">
        <f t="shared" si="77"/>
        <v>0.91125518873929567</v>
      </c>
      <c r="BH69" s="66">
        <f t="shared" si="77"/>
        <v>0.91125518873929567</v>
      </c>
      <c r="BI69" s="66">
        <f t="shared" si="77"/>
        <v>0.91125518873929567</v>
      </c>
      <c r="BJ69" s="67">
        <f t="shared" si="77"/>
        <v>0.91125518873929567</v>
      </c>
    </row>
    <row r="70" spans="1:62" x14ac:dyDescent="0.3">
      <c r="A70" s="29">
        <v>68</v>
      </c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>
        <f>IF(ROW($A70)+DifIdConj!L70 &lt; 93, INDEX([4]CoPensRurH!L:L,ROW($A70)+DifIdConj!L70)/(PotPensRurM!L70*txMortM!L70),0)</f>
        <v>0</v>
      </c>
      <c r="M70" s="63">
        <f>IF(ROW($A70)+DifIdConj!M70 &lt; 93, INDEX([4]CoPensRurH!M:M,ROW($A70)+DifIdConj!M70)/(PotPensRurM!M70*txMortM!M70),0)</f>
        <v>0.96898188344339842</v>
      </c>
      <c r="N70" s="63">
        <f>IF(ROW($A70)+DifIdConj!N70 &lt; 93, INDEX([4]CoPensRurH!N:N,ROW($A70)+DifIdConj!N70)/(PotPensRurM!N70*txMortM!N70),0)</f>
        <v>0.91225840839481842</v>
      </c>
      <c r="O70" s="63">
        <f>IF(ROW($A70)+DifIdConj!O70 &lt; 93, INDEX([4]CoPensRurH!O:O,ROW($A70)+DifIdConj!O70)/(PotPensRurM!O70*txMortM!O70),0)</f>
        <v>0.96512351637364524</v>
      </c>
      <c r="P70" s="64">
        <f>IF(ROW($A70)+DifIdConj!P70 &lt; 93, INDEX([4]CoPensRurH!P:P,ROW($A70)+DifIdConj!P70)/(PotPensRurM!P70*txMortM!P70),0)</f>
        <v>1.10315723219341</v>
      </c>
      <c r="Q70" s="65">
        <f t="shared" si="73"/>
        <v>0.98738026010131796</v>
      </c>
      <c r="R70" s="66">
        <f t="shared" si="64"/>
        <v>0.98738026010131796</v>
      </c>
      <c r="S70" s="66">
        <f t="shared" ref="S70:BJ70" si="78">S$94*R70</f>
        <v>0.98738026010131796</v>
      </c>
      <c r="T70" s="66">
        <f t="shared" si="78"/>
        <v>0.98738026010131796</v>
      </c>
      <c r="U70" s="66">
        <f t="shared" si="78"/>
        <v>0.98738026010131796</v>
      </c>
      <c r="V70" s="66">
        <f t="shared" si="78"/>
        <v>0.98738026010131796</v>
      </c>
      <c r="W70" s="66">
        <f t="shared" si="78"/>
        <v>0.98738026010131796</v>
      </c>
      <c r="X70" s="66">
        <f t="shared" si="78"/>
        <v>0.98738026010131796</v>
      </c>
      <c r="Y70" s="66">
        <f t="shared" si="78"/>
        <v>0.98738026010131796</v>
      </c>
      <c r="Z70" s="66">
        <f t="shared" si="78"/>
        <v>0.98738026010131796</v>
      </c>
      <c r="AA70" s="66">
        <f t="shared" si="78"/>
        <v>0.98738026010131796</v>
      </c>
      <c r="AB70" s="66">
        <f t="shared" si="78"/>
        <v>0.98738026010131796</v>
      </c>
      <c r="AC70" s="66">
        <f t="shared" si="78"/>
        <v>0.98738026010131796</v>
      </c>
      <c r="AD70" s="66">
        <f t="shared" si="78"/>
        <v>0.98738026010131796</v>
      </c>
      <c r="AE70" s="66">
        <f t="shared" si="78"/>
        <v>0.98738026010131796</v>
      </c>
      <c r="AF70" s="66">
        <f t="shared" si="78"/>
        <v>0.98738026010131796</v>
      </c>
      <c r="AG70" s="66">
        <f t="shared" si="78"/>
        <v>0.98738026010131796</v>
      </c>
      <c r="AH70" s="66">
        <f t="shared" si="78"/>
        <v>0.98738026010131796</v>
      </c>
      <c r="AI70" s="66">
        <f t="shared" si="78"/>
        <v>0.98738026010131796</v>
      </c>
      <c r="AJ70" s="66">
        <f t="shared" si="78"/>
        <v>0.98738026010131796</v>
      </c>
      <c r="AK70" s="66">
        <f t="shared" si="78"/>
        <v>0.98738026010131796</v>
      </c>
      <c r="AL70" s="66">
        <f t="shared" si="78"/>
        <v>0.98738026010131796</v>
      </c>
      <c r="AM70" s="66">
        <f t="shared" si="78"/>
        <v>0.98738026010131796</v>
      </c>
      <c r="AN70" s="66">
        <f t="shared" si="78"/>
        <v>0.98738026010131796</v>
      </c>
      <c r="AO70" s="66">
        <f t="shared" si="78"/>
        <v>0.98738026010131796</v>
      </c>
      <c r="AP70" s="66">
        <f t="shared" si="78"/>
        <v>0.98738026010131796</v>
      </c>
      <c r="AQ70" s="66">
        <f t="shared" si="78"/>
        <v>0.98738026010131796</v>
      </c>
      <c r="AR70" s="66">
        <f t="shared" si="78"/>
        <v>0.98738026010131796</v>
      </c>
      <c r="AS70" s="66">
        <f t="shared" si="78"/>
        <v>0.98738026010131796</v>
      </c>
      <c r="AT70" s="66">
        <f t="shared" si="78"/>
        <v>0.98738026010131796</v>
      </c>
      <c r="AU70" s="66">
        <f t="shared" si="78"/>
        <v>0.98738026010131796</v>
      </c>
      <c r="AV70" s="66">
        <f t="shared" si="78"/>
        <v>0.98738026010131796</v>
      </c>
      <c r="AW70" s="66">
        <f t="shared" si="78"/>
        <v>0.98738026010131796</v>
      </c>
      <c r="AX70" s="66">
        <f t="shared" si="78"/>
        <v>0.98738026010131796</v>
      </c>
      <c r="AY70" s="66">
        <f t="shared" si="78"/>
        <v>0.98738026010131796</v>
      </c>
      <c r="AZ70" s="66">
        <f t="shared" si="78"/>
        <v>0.98738026010131796</v>
      </c>
      <c r="BA70" s="66">
        <f t="shared" si="78"/>
        <v>0.98738026010131796</v>
      </c>
      <c r="BB70" s="66">
        <f t="shared" si="78"/>
        <v>0.98738026010131796</v>
      </c>
      <c r="BC70" s="66">
        <f t="shared" si="78"/>
        <v>0.98738026010131796</v>
      </c>
      <c r="BD70" s="66">
        <f t="shared" si="78"/>
        <v>0.98738026010131796</v>
      </c>
      <c r="BE70" s="66">
        <f t="shared" si="78"/>
        <v>0.98738026010131796</v>
      </c>
      <c r="BF70" s="66">
        <f t="shared" si="78"/>
        <v>0.98738026010131796</v>
      </c>
      <c r="BG70" s="66">
        <f t="shared" si="78"/>
        <v>0.98738026010131796</v>
      </c>
      <c r="BH70" s="66">
        <f t="shared" si="78"/>
        <v>0.98738026010131796</v>
      </c>
      <c r="BI70" s="66">
        <f t="shared" si="78"/>
        <v>0.98738026010131796</v>
      </c>
      <c r="BJ70" s="67">
        <f t="shared" si="78"/>
        <v>0.98738026010131796</v>
      </c>
    </row>
    <row r="71" spans="1:62" x14ac:dyDescent="0.3">
      <c r="A71" s="29">
        <v>69</v>
      </c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>
        <f>IF(ROW($A71)+DifIdConj!L71 &lt; 93, INDEX([4]CoPensRurH!L:L,ROW($A71)+DifIdConj!L71)/(PotPensRurM!L71*txMortM!L71),0)</f>
        <v>0</v>
      </c>
      <c r="M71" s="63">
        <f>IF(ROW($A71)+DifIdConj!M71 &lt; 93, INDEX([4]CoPensRurH!M:M,ROW($A71)+DifIdConj!M71)/(PotPensRurM!M71*txMortM!M71),0)</f>
        <v>0.69963317414205561</v>
      </c>
      <c r="N71" s="63">
        <f>IF(ROW($A71)+DifIdConj!N71 &lt; 93, INDEX([4]CoPensRurH!N:N,ROW($A71)+DifIdConj!N71)/(PotPensRurM!N71*txMortM!N71),0)</f>
        <v>0.98670914616878502</v>
      </c>
      <c r="O71" s="63">
        <f>IF(ROW($A71)+DifIdConj!O71 &lt; 93, INDEX([4]CoPensRurH!O:O,ROW($A71)+DifIdConj!O71)/(PotPensRurM!O71*txMortM!O71),0)</f>
        <v>1.0730011479186576</v>
      </c>
      <c r="P71" s="64">
        <f>IF(ROW($A71)+DifIdConj!P71 &lt; 93, INDEX([4]CoPensRurH!P:P,ROW($A71)+DifIdConj!P71)/(PotPensRurM!P71*txMortM!P71),0)</f>
        <v>0.8723270600184746</v>
      </c>
      <c r="Q71" s="65">
        <f t="shared" si="73"/>
        <v>0.90791763206199316</v>
      </c>
      <c r="R71" s="66">
        <f t="shared" si="64"/>
        <v>0.90791763206199316</v>
      </c>
      <c r="S71" s="66">
        <f t="shared" ref="S71:BJ71" si="79">S$94*R71</f>
        <v>0.90791763206199316</v>
      </c>
      <c r="T71" s="66">
        <f t="shared" si="79"/>
        <v>0.90791763206199316</v>
      </c>
      <c r="U71" s="66">
        <f t="shared" si="79"/>
        <v>0.90791763206199316</v>
      </c>
      <c r="V71" s="66">
        <f t="shared" si="79"/>
        <v>0.90791763206199316</v>
      </c>
      <c r="W71" s="66">
        <f t="shared" si="79"/>
        <v>0.90791763206199316</v>
      </c>
      <c r="X71" s="66">
        <f t="shared" si="79"/>
        <v>0.90791763206199316</v>
      </c>
      <c r="Y71" s="66">
        <f t="shared" si="79"/>
        <v>0.90791763206199316</v>
      </c>
      <c r="Z71" s="66">
        <f t="shared" si="79"/>
        <v>0.90791763206199316</v>
      </c>
      <c r="AA71" s="66">
        <f t="shared" si="79"/>
        <v>0.90791763206199316</v>
      </c>
      <c r="AB71" s="66">
        <f t="shared" si="79"/>
        <v>0.90791763206199316</v>
      </c>
      <c r="AC71" s="66">
        <f t="shared" si="79"/>
        <v>0.90791763206199316</v>
      </c>
      <c r="AD71" s="66">
        <f t="shared" si="79"/>
        <v>0.90791763206199316</v>
      </c>
      <c r="AE71" s="66">
        <f t="shared" si="79"/>
        <v>0.90791763206199316</v>
      </c>
      <c r="AF71" s="66">
        <f t="shared" si="79"/>
        <v>0.90791763206199316</v>
      </c>
      <c r="AG71" s="66">
        <f t="shared" si="79"/>
        <v>0.90791763206199316</v>
      </c>
      <c r="AH71" s="66">
        <f t="shared" si="79"/>
        <v>0.90791763206199316</v>
      </c>
      <c r="AI71" s="66">
        <f t="shared" si="79"/>
        <v>0.90791763206199316</v>
      </c>
      <c r="AJ71" s="66">
        <f t="shared" si="79"/>
        <v>0.90791763206199316</v>
      </c>
      <c r="AK71" s="66">
        <f t="shared" si="79"/>
        <v>0.90791763206199316</v>
      </c>
      <c r="AL71" s="66">
        <f t="shared" si="79"/>
        <v>0.90791763206199316</v>
      </c>
      <c r="AM71" s="66">
        <f t="shared" si="79"/>
        <v>0.90791763206199316</v>
      </c>
      <c r="AN71" s="66">
        <f t="shared" si="79"/>
        <v>0.90791763206199316</v>
      </c>
      <c r="AO71" s="66">
        <f t="shared" si="79"/>
        <v>0.90791763206199316</v>
      </c>
      <c r="AP71" s="66">
        <f t="shared" si="79"/>
        <v>0.90791763206199316</v>
      </c>
      <c r="AQ71" s="66">
        <f t="shared" si="79"/>
        <v>0.90791763206199316</v>
      </c>
      <c r="AR71" s="66">
        <f t="shared" si="79"/>
        <v>0.90791763206199316</v>
      </c>
      <c r="AS71" s="66">
        <f t="shared" si="79"/>
        <v>0.90791763206199316</v>
      </c>
      <c r="AT71" s="66">
        <f t="shared" si="79"/>
        <v>0.90791763206199316</v>
      </c>
      <c r="AU71" s="66">
        <f t="shared" si="79"/>
        <v>0.90791763206199316</v>
      </c>
      <c r="AV71" s="66">
        <f t="shared" si="79"/>
        <v>0.90791763206199316</v>
      </c>
      <c r="AW71" s="66">
        <f t="shared" si="79"/>
        <v>0.90791763206199316</v>
      </c>
      <c r="AX71" s="66">
        <f t="shared" si="79"/>
        <v>0.90791763206199316</v>
      </c>
      <c r="AY71" s="66">
        <f t="shared" si="79"/>
        <v>0.90791763206199316</v>
      </c>
      <c r="AZ71" s="66">
        <f t="shared" si="79"/>
        <v>0.90791763206199316</v>
      </c>
      <c r="BA71" s="66">
        <f t="shared" si="79"/>
        <v>0.90791763206199316</v>
      </c>
      <c r="BB71" s="66">
        <f t="shared" si="79"/>
        <v>0.90791763206199316</v>
      </c>
      <c r="BC71" s="66">
        <f t="shared" si="79"/>
        <v>0.90791763206199316</v>
      </c>
      <c r="BD71" s="66">
        <f t="shared" si="79"/>
        <v>0.90791763206199316</v>
      </c>
      <c r="BE71" s="66">
        <f t="shared" si="79"/>
        <v>0.90791763206199316</v>
      </c>
      <c r="BF71" s="66">
        <f t="shared" si="79"/>
        <v>0.90791763206199316</v>
      </c>
      <c r="BG71" s="66">
        <f t="shared" si="79"/>
        <v>0.90791763206199316</v>
      </c>
      <c r="BH71" s="66">
        <f t="shared" si="79"/>
        <v>0.90791763206199316</v>
      </c>
      <c r="BI71" s="66">
        <f t="shared" si="79"/>
        <v>0.90791763206199316</v>
      </c>
      <c r="BJ71" s="67">
        <f t="shared" si="79"/>
        <v>0.90791763206199316</v>
      </c>
    </row>
    <row r="72" spans="1:62" x14ac:dyDescent="0.3">
      <c r="A72" s="29">
        <v>70</v>
      </c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>
        <f>IF(ROW($A72)+DifIdConj!L72 &lt; 93, INDEX([4]CoPensRurH!L:L,ROW($A72)+DifIdConj!L72)/(PotPensRurM!L72*txMortM!L72),0)</f>
        <v>0</v>
      </c>
      <c r="M72" s="63">
        <f>IF(ROW($A72)+DifIdConj!M72 &lt; 93, INDEX([4]CoPensRurH!M:M,ROW($A72)+DifIdConj!M72)/(PotPensRurM!M72*txMortM!M72),0)</f>
        <v>0.7705368719253789</v>
      </c>
      <c r="N72" s="63">
        <f>IF(ROW($A72)+DifIdConj!N72 &lt; 93, INDEX([4]CoPensRurH!N:N,ROW($A72)+DifIdConj!N72)/(PotPensRurM!N72*txMortM!N72),0)</f>
        <v>0.69490843247769152</v>
      </c>
      <c r="O72" s="63">
        <f>IF(ROW($A72)+DifIdConj!O72 &lt; 93, INDEX([4]CoPensRurH!O:O,ROW($A72)+DifIdConj!O72)/(PotPensRurM!O72*txMortM!O72),0)</f>
        <v>0.74885623993571027</v>
      </c>
      <c r="P72" s="64">
        <f>IF(ROW($A72)+DifIdConj!P72 &lt; 93, INDEX([4]CoPensRurH!P:P,ROW($A72)+DifIdConj!P72)/(PotPensRurM!P72*txMortM!P72),0)</f>
        <v>0.85848921829181435</v>
      </c>
      <c r="Q72" s="65">
        <f t="shared" si="73"/>
        <v>0.76819769065764876</v>
      </c>
      <c r="R72" s="66">
        <f t="shared" si="64"/>
        <v>0.76819769065764876</v>
      </c>
      <c r="S72" s="66">
        <f t="shared" ref="S72:BJ72" si="80">S$94*R72</f>
        <v>0.76819769065764876</v>
      </c>
      <c r="T72" s="66">
        <f t="shared" si="80"/>
        <v>0.76819769065764876</v>
      </c>
      <c r="U72" s="66">
        <f t="shared" si="80"/>
        <v>0.76819769065764876</v>
      </c>
      <c r="V72" s="66">
        <f t="shared" si="80"/>
        <v>0.76819769065764876</v>
      </c>
      <c r="W72" s="66">
        <f t="shared" si="80"/>
        <v>0.76819769065764876</v>
      </c>
      <c r="X72" s="66">
        <f t="shared" si="80"/>
        <v>0.76819769065764876</v>
      </c>
      <c r="Y72" s="66">
        <f t="shared" si="80"/>
        <v>0.76819769065764876</v>
      </c>
      <c r="Z72" s="66">
        <f t="shared" si="80"/>
        <v>0.76819769065764876</v>
      </c>
      <c r="AA72" s="66">
        <f t="shared" si="80"/>
        <v>0.76819769065764876</v>
      </c>
      <c r="AB72" s="66">
        <f t="shared" si="80"/>
        <v>0.76819769065764876</v>
      </c>
      <c r="AC72" s="66">
        <f t="shared" si="80"/>
        <v>0.76819769065764876</v>
      </c>
      <c r="AD72" s="66">
        <f t="shared" si="80"/>
        <v>0.76819769065764876</v>
      </c>
      <c r="AE72" s="66">
        <f t="shared" si="80"/>
        <v>0.76819769065764876</v>
      </c>
      <c r="AF72" s="66">
        <f t="shared" si="80"/>
        <v>0.76819769065764876</v>
      </c>
      <c r="AG72" s="66">
        <f t="shared" si="80"/>
        <v>0.76819769065764876</v>
      </c>
      <c r="AH72" s="66">
        <f t="shared" si="80"/>
        <v>0.76819769065764876</v>
      </c>
      <c r="AI72" s="66">
        <f t="shared" si="80"/>
        <v>0.76819769065764876</v>
      </c>
      <c r="AJ72" s="66">
        <f t="shared" si="80"/>
        <v>0.76819769065764876</v>
      </c>
      <c r="AK72" s="66">
        <f t="shared" si="80"/>
        <v>0.76819769065764876</v>
      </c>
      <c r="AL72" s="66">
        <f t="shared" si="80"/>
        <v>0.76819769065764876</v>
      </c>
      <c r="AM72" s="66">
        <f t="shared" si="80"/>
        <v>0.76819769065764876</v>
      </c>
      <c r="AN72" s="66">
        <f t="shared" si="80"/>
        <v>0.76819769065764876</v>
      </c>
      <c r="AO72" s="66">
        <f t="shared" si="80"/>
        <v>0.76819769065764876</v>
      </c>
      <c r="AP72" s="66">
        <f t="shared" si="80"/>
        <v>0.76819769065764876</v>
      </c>
      <c r="AQ72" s="66">
        <f t="shared" si="80"/>
        <v>0.76819769065764876</v>
      </c>
      <c r="AR72" s="66">
        <f t="shared" si="80"/>
        <v>0.76819769065764876</v>
      </c>
      <c r="AS72" s="66">
        <f t="shared" si="80"/>
        <v>0.76819769065764876</v>
      </c>
      <c r="AT72" s="66">
        <f t="shared" si="80"/>
        <v>0.76819769065764876</v>
      </c>
      <c r="AU72" s="66">
        <f t="shared" si="80"/>
        <v>0.76819769065764876</v>
      </c>
      <c r="AV72" s="66">
        <f t="shared" si="80"/>
        <v>0.76819769065764876</v>
      </c>
      <c r="AW72" s="66">
        <f t="shared" si="80"/>
        <v>0.76819769065764876</v>
      </c>
      <c r="AX72" s="66">
        <f t="shared" si="80"/>
        <v>0.76819769065764876</v>
      </c>
      <c r="AY72" s="66">
        <f t="shared" si="80"/>
        <v>0.76819769065764876</v>
      </c>
      <c r="AZ72" s="66">
        <f t="shared" si="80"/>
        <v>0.76819769065764876</v>
      </c>
      <c r="BA72" s="66">
        <f t="shared" si="80"/>
        <v>0.76819769065764876</v>
      </c>
      <c r="BB72" s="66">
        <f t="shared" si="80"/>
        <v>0.76819769065764876</v>
      </c>
      <c r="BC72" s="66">
        <f t="shared" si="80"/>
        <v>0.76819769065764876</v>
      </c>
      <c r="BD72" s="66">
        <f t="shared" si="80"/>
        <v>0.76819769065764876</v>
      </c>
      <c r="BE72" s="66">
        <f t="shared" si="80"/>
        <v>0.76819769065764876</v>
      </c>
      <c r="BF72" s="66">
        <f t="shared" si="80"/>
        <v>0.76819769065764876</v>
      </c>
      <c r="BG72" s="66">
        <f t="shared" si="80"/>
        <v>0.76819769065764876</v>
      </c>
      <c r="BH72" s="66">
        <f t="shared" si="80"/>
        <v>0.76819769065764876</v>
      </c>
      <c r="BI72" s="66">
        <f t="shared" si="80"/>
        <v>0.76819769065764876</v>
      </c>
      <c r="BJ72" s="67">
        <f t="shared" si="80"/>
        <v>0.76819769065764876</v>
      </c>
    </row>
    <row r="73" spans="1:62" x14ac:dyDescent="0.3">
      <c r="A73" s="29">
        <v>71</v>
      </c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>
        <f>IF(ROW($A73)+DifIdConj!L73 &lt; 93, INDEX([4]CoPensRurH!L:L,ROW($A73)+DifIdConj!L73)/(PotPensRurM!L73*txMortM!L73),0)</f>
        <v>0</v>
      </c>
      <c r="M73" s="63">
        <f>IF(ROW($A73)+DifIdConj!M73 &lt; 93, INDEX([4]CoPensRurH!M:M,ROW($A73)+DifIdConj!M73)/(PotPensRurM!M73*txMortM!M73),0)</f>
        <v>0.73199167513958174</v>
      </c>
      <c r="N73" s="63">
        <f>IF(ROW($A73)+DifIdConj!N73 &lt; 93, INDEX([4]CoPensRurH!N:N,ROW($A73)+DifIdConj!N73)/(PotPensRurM!N73*txMortM!N73),0)</f>
        <v>0.68059414386715955</v>
      </c>
      <c r="O73" s="63">
        <f>IF(ROW($A73)+DifIdConj!O73 &lt; 93, INDEX([4]CoPensRurH!O:O,ROW($A73)+DifIdConj!O73)/(PotPensRurM!O73*txMortM!O73),0)</f>
        <v>0.82476386839514459</v>
      </c>
      <c r="P73" s="64">
        <f>IF(ROW($A73)+DifIdConj!P73 &lt; 93, INDEX([4]CoPensRurH!P:P,ROW($A73)+DifIdConj!P73)/(PotPensRurM!P73*txMortM!P73),0)</f>
        <v>0.80594915163988801</v>
      </c>
      <c r="Q73" s="65">
        <f t="shared" si="73"/>
        <v>0.76082470976044347</v>
      </c>
      <c r="R73" s="66">
        <f t="shared" si="64"/>
        <v>0.76082470976044347</v>
      </c>
      <c r="S73" s="66">
        <f t="shared" ref="S73:BJ73" si="81">S$94*R73</f>
        <v>0.76082470976044347</v>
      </c>
      <c r="T73" s="66">
        <f t="shared" si="81"/>
        <v>0.76082470976044347</v>
      </c>
      <c r="U73" s="66">
        <f t="shared" si="81"/>
        <v>0.76082470976044347</v>
      </c>
      <c r="V73" s="66">
        <f t="shared" si="81"/>
        <v>0.76082470976044347</v>
      </c>
      <c r="W73" s="66">
        <f t="shared" si="81"/>
        <v>0.76082470976044347</v>
      </c>
      <c r="X73" s="66">
        <f t="shared" si="81"/>
        <v>0.76082470976044347</v>
      </c>
      <c r="Y73" s="66">
        <f t="shared" si="81"/>
        <v>0.76082470976044347</v>
      </c>
      <c r="Z73" s="66">
        <f t="shared" si="81"/>
        <v>0.76082470976044347</v>
      </c>
      <c r="AA73" s="66">
        <f t="shared" si="81"/>
        <v>0.76082470976044347</v>
      </c>
      <c r="AB73" s="66">
        <f t="shared" si="81"/>
        <v>0.76082470976044347</v>
      </c>
      <c r="AC73" s="66">
        <f t="shared" si="81"/>
        <v>0.76082470976044347</v>
      </c>
      <c r="AD73" s="66">
        <f t="shared" si="81"/>
        <v>0.76082470976044347</v>
      </c>
      <c r="AE73" s="66">
        <f t="shared" si="81"/>
        <v>0.76082470976044347</v>
      </c>
      <c r="AF73" s="66">
        <f t="shared" si="81"/>
        <v>0.76082470976044347</v>
      </c>
      <c r="AG73" s="66">
        <f t="shared" si="81"/>
        <v>0.76082470976044347</v>
      </c>
      <c r="AH73" s="66">
        <f t="shared" si="81"/>
        <v>0.76082470976044347</v>
      </c>
      <c r="AI73" s="66">
        <f t="shared" si="81"/>
        <v>0.76082470976044347</v>
      </c>
      <c r="AJ73" s="66">
        <f t="shared" si="81"/>
        <v>0.76082470976044347</v>
      </c>
      <c r="AK73" s="66">
        <f t="shared" si="81"/>
        <v>0.76082470976044347</v>
      </c>
      <c r="AL73" s="66">
        <f t="shared" si="81"/>
        <v>0.76082470976044347</v>
      </c>
      <c r="AM73" s="66">
        <f t="shared" si="81"/>
        <v>0.76082470976044347</v>
      </c>
      <c r="AN73" s="66">
        <f t="shared" si="81"/>
        <v>0.76082470976044347</v>
      </c>
      <c r="AO73" s="66">
        <f t="shared" si="81"/>
        <v>0.76082470976044347</v>
      </c>
      <c r="AP73" s="66">
        <f t="shared" si="81"/>
        <v>0.76082470976044347</v>
      </c>
      <c r="AQ73" s="66">
        <f t="shared" si="81"/>
        <v>0.76082470976044347</v>
      </c>
      <c r="AR73" s="66">
        <f t="shared" si="81"/>
        <v>0.76082470976044347</v>
      </c>
      <c r="AS73" s="66">
        <f t="shared" si="81"/>
        <v>0.76082470976044347</v>
      </c>
      <c r="AT73" s="66">
        <f t="shared" si="81"/>
        <v>0.76082470976044347</v>
      </c>
      <c r="AU73" s="66">
        <f t="shared" si="81"/>
        <v>0.76082470976044347</v>
      </c>
      <c r="AV73" s="66">
        <f t="shared" si="81"/>
        <v>0.76082470976044347</v>
      </c>
      <c r="AW73" s="66">
        <f t="shared" si="81"/>
        <v>0.76082470976044347</v>
      </c>
      <c r="AX73" s="66">
        <f t="shared" si="81"/>
        <v>0.76082470976044347</v>
      </c>
      <c r="AY73" s="66">
        <f t="shared" si="81"/>
        <v>0.76082470976044347</v>
      </c>
      <c r="AZ73" s="66">
        <f t="shared" si="81"/>
        <v>0.76082470976044347</v>
      </c>
      <c r="BA73" s="66">
        <f t="shared" si="81"/>
        <v>0.76082470976044347</v>
      </c>
      <c r="BB73" s="66">
        <f t="shared" si="81"/>
        <v>0.76082470976044347</v>
      </c>
      <c r="BC73" s="66">
        <f t="shared" si="81"/>
        <v>0.76082470976044347</v>
      </c>
      <c r="BD73" s="66">
        <f t="shared" si="81"/>
        <v>0.76082470976044347</v>
      </c>
      <c r="BE73" s="66">
        <f t="shared" si="81"/>
        <v>0.76082470976044347</v>
      </c>
      <c r="BF73" s="66">
        <f t="shared" si="81"/>
        <v>0.76082470976044347</v>
      </c>
      <c r="BG73" s="66">
        <f t="shared" si="81"/>
        <v>0.76082470976044347</v>
      </c>
      <c r="BH73" s="66">
        <f t="shared" si="81"/>
        <v>0.76082470976044347</v>
      </c>
      <c r="BI73" s="66">
        <f t="shared" si="81"/>
        <v>0.76082470976044347</v>
      </c>
      <c r="BJ73" s="67">
        <f t="shared" si="81"/>
        <v>0.76082470976044347</v>
      </c>
    </row>
    <row r="74" spans="1:62" x14ac:dyDescent="0.3">
      <c r="A74" s="29">
        <v>72</v>
      </c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>
        <f>IF(ROW($A74)+DifIdConj!L74 &lt; 93, INDEX([4]CoPensRurH!L:L,ROW($A74)+DifIdConj!L74)/(PotPensRurM!L74*txMortM!L74),0)</f>
        <v>0</v>
      </c>
      <c r="M74" s="63">
        <f>IF(ROW($A74)+DifIdConj!M74 &lt; 93, INDEX([4]CoPensRurH!M:M,ROW($A74)+DifIdConj!M74)/(PotPensRurM!M74*txMortM!M74),0)</f>
        <v>0.73075709857723381</v>
      </c>
      <c r="N74" s="63">
        <f>IF(ROW($A74)+DifIdConj!N74 &lt; 93, INDEX([4]CoPensRurH!N:N,ROW($A74)+DifIdConj!N74)/(PotPensRurM!N74*txMortM!N74),0)</f>
        <v>0.86596990959818898</v>
      </c>
      <c r="O74" s="63">
        <f>IF(ROW($A74)+DifIdConj!O74 &lt; 93, INDEX([4]CoPensRurH!O:O,ROW($A74)+DifIdConj!O74)/(PotPensRurM!O74*txMortM!O74),0)</f>
        <v>0.94174686405304542</v>
      </c>
      <c r="P74" s="64">
        <f>IF(ROW($A74)+DifIdConj!P74 &lt; 93, INDEX([4]CoPensRurH!P:P,ROW($A74)+DifIdConj!P74)/(PotPensRurM!P74*txMortM!P74),0)</f>
        <v>0.82075610171670521</v>
      </c>
      <c r="Q74" s="65">
        <f t="shared" si="73"/>
        <v>0.83980749348629335</v>
      </c>
      <c r="R74" s="66">
        <f t="shared" ref="R74:R89" si="82">Q74</f>
        <v>0.83980749348629335</v>
      </c>
      <c r="S74" s="66">
        <f t="shared" ref="S74:BJ74" si="83">S$94*R74</f>
        <v>0.83980749348629335</v>
      </c>
      <c r="T74" s="66">
        <f t="shared" si="83"/>
        <v>0.83980749348629335</v>
      </c>
      <c r="U74" s="66">
        <f t="shared" si="83"/>
        <v>0.83980749348629335</v>
      </c>
      <c r="V74" s="66">
        <f t="shared" si="83"/>
        <v>0.83980749348629335</v>
      </c>
      <c r="W74" s="66">
        <f t="shared" si="83"/>
        <v>0.83980749348629335</v>
      </c>
      <c r="X74" s="66">
        <f t="shared" si="83"/>
        <v>0.83980749348629335</v>
      </c>
      <c r="Y74" s="66">
        <f t="shared" si="83"/>
        <v>0.83980749348629335</v>
      </c>
      <c r="Z74" s="66">
        <f t="shared" si="83"/>
        <v>0.83980749348629335</v>
      </c>
      <c r="AA74" s="66">
        <f t="shared" si="83"/>
        <v>0.83980749348629335</v>
      </c>
      <c r="AB74" s="66">
        <f t="shared" si="83"/>
        <v>0.83980749348629335</v>
      </c>
      <c r="AC74" s="66">
        <f t="shared" si="83"/>
        <v>0.83980749348629335</v>
      </c>
      <c r="AD74" s="66">
        <f t="shared" si="83"/>
        <v>0.83980749348629335</v>
      </c>
      <c r="AE74" s="66">
        <f t="shared" si="83"/>
        <v>0.83980749348629335</v>
      </c>
      <c r="AF74" s="66">
        <f t="shared" si="83"/>
        <v>0.83980749348629335</v>
      </c>
      <c r="AG74" s="66">
        <f t="shared" si="83"/>
        <v>0.83980749348629335</v>
      </c>
      <c r="AH74" s="66">
        <f t="shared" si="83"/>
        <v>0.83980749348629335</v>
      </c>
      <c r="AI74" s="66">
        <f t="shared" si="83"/>
        <v>0.83980749348629335</v>
      </c>
      <c r="AJ74" s="66">
        <f t="shared" si="83"/>
        <v>0.83980749348629335</v>
      </c>
      <c r="AK74" s="66">
        <f t="shared" si="83"/>
        <v>0.83980749348629335</v>
      </c>
      <c r="AL74" s="66">
        <f t="shared" si="83"/>
        <v>0.83980749348629335</v>
      </c>
      <c r="AM74" s="66">
        <f t="shared" si="83"/>
        <v>0.83980749348629335</v>
      </c>
      <c r="AN74" s="66">
        <f t="shared" si="83"/>
        <v>0.83980749348629335</v>
      </c>
      <c r="AO74" s="66">
        <f t="shared" si="83"/>
        <v>0.83980749348629335</v>
      </c>
      <c r="AP74" s="66">
        <f t="shared" si="83"/>
        <v>0.83980749348629335</v>
      </c>
      <c r="AQ74" s="66">
        <f t="shared" si="83"/>
        <v>0.83980749348629335</v>
      </c>
      <c r="AR74" s="66">
        <f t="shared" si="83"/>
        <v>0.83980749348629335</v>
      </c>
      <c r="AS74" s="66">
        <f t="shared" si="83"/>
        <v>0.83980749348629335</v>
      </c>
      <c r="AT74" s="66">
        <f t="shared" si="83"/>
        <v>0.83980749348629335</v>
      </c>
      <c r="AU74" s="66">
        <f t="shared" si="83"/>
        <v>0.83980749348629335</v>
      </c>
      <c r="AV74" s="66">
        <f t="shared" si="83"/>
        <v>0.83980749348629335</v>
      </c>
      <c r="AW74" s="66">
        <f t="shared" si="83"/>
        <v>0.83980749348629335</v>
      </c>
      <c r="AX74" s="66">
        <f t="shared" si="83"/>
        <v>0.83980749348629335</v>
      </c>
      <c r="AY74" s="66">
        <f t="shared" si="83"/>
        <v>0.83980749348629335</v>
      </c>
      <c r="AZ74" s="66">
        <f t="shared" si="83"/>
        <v>0.83980749348629335</v>
      </c>
      <c r="BA74" s="66">
        <f t="shared" si="83"/>
        <v>0.83980749348629335</v>
      </c>
      <c r="BB74" s="66">
        <f t="shared" si="83"/>
        <v>0.83980749348629335</v>
      </c>
      <c r="BC74" s="66">
        <f t="shared" si="83"/>
        <v>0.83980749348629335</v>
      </c>
      <c r="BD74" s="66">
        <f t="shared" si="83"/>
        <v>0.83980749348629335</v>
      </c>
      <c r="BE74" s="66">
        <f t="shared" si="83"/>
        <v>0.83980749348629335</v>
      </c>
      <c r="BF74" s="66">
        <f t="shared" si="83"/>
        <v>0.83980749348629335</v>
      </c>
      <c r="BG74" s="66">
        <f t="shared" si="83"/>
        <v>0.83980749348629335</v>
      </c>
      <c r="BH74" s="66">
        <f t="shared" si="83"/>
        <v>0.83980749348629335</v>
      </c>
      <c r="BI74" s="66">
        <f t="shared" si="83"/>
        <v>0.83980749348629335</v>
      </c>
      <c r="BJ74" s="67">
        <f t="shared" si="83"/>
        <v>0.83980749348629335</v>
      </c>
    </row>
    <row r="75" spans="1:62" x14ac:dyDescent="0.3">
      <c r="A75" s="29">
        <v>73</v>
      </c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>
        <f>IF(ROW($A75)+DifIdConj!L75 &lt; 93, INDEX([4]CoPensRurH!L:L,ROW($A75)+DifIdConj!L75)/(PotPensRurM!L75*txMortM!L75),0)</f>
        <v>0</v>
      </c>
      <c r="M75" s="63">
        <f>IF(ROW($A75)+DifIdConj!M75 &lt; 93, INDEX([4]CoPensRurH!M:M,ROW($A75)+DifIdConj!M75)/(PotPensRurM!M75*txMortM!M75),0)</f>
        <v>0.73946057682817601</v>
      </c>
      <c r="N75" s="63">
        <f>IF(ROW($A75)+DifIdConj!N75 &lt; 93, INDEX([4]CoPensRurH!N:N,ROW($A75)+DifIdConj!N75)/(PotPensRurM!N75*txMortM!N75),0)</f>
        <v>0.88472256608248434</v>
      </c>
      <c r="O75" s="63">
        <f>IF(ROW($A75)+DifIdConj!O75 &lt; 93, INDEX([4]CoPensRurH!O:O,ROW($A75)+DifIdConj!O75)/(PotPensRurM!O75*txMortM!O75),0)</f>
        <v>0.83933578368535378</v>
      </c>
      <c r="P75" s="64">
        <f>IF(ROW($A75)+DifIdConj!P75 &lt; 93, INDEX([4]CoPensRurH!P:P,ROW($A75)+DifIdConj!P75)/(PotPensRurM!P75*txMortM!P75),0)</f>
        <v>0.84319269498663307</v>
      </c>
      <c r="Q75" s="65">
        <f t="shared" si="73"/>
        <v>0.82667790539566188</v>
      </c>
      <c r="R75" s="66">
        <f t="shared" si="82"/>
        <v>0.82667790539566188</v>
      </c>
      <c r="S75" s="66">
        <f t="shared" ref="S75:BJ75" si="84">S$94*R75</f>
        <v>0.82667790539566188</v>
      </c>
      <c r="T75" s="66">
        <f t="shared" si="84"/>
        <v>0.82667790539566188</v>
      </c>
      <c r="U75" s="66">
        <f t="shared" si="84"/>
        <v>0.82667790539566188</v>
      </c>
      <c r="V75" s="66">
        <f t="shared" si="84"/>
        <v>0.82667790539566188</v>
      </c>
      <c r="W75" s="66">
        <f t="shared" si="84"/>
        <v>0.82667790539566188</v>
      </c>
      <c r="X75" s="66">
        <f t="shared" si="84"/>
        <v>0.82667790539566188</v>
      </c>
      <c r="Y75" s="66">
        <f t="shared" si="84"/>
        <v>0.82667790539566188</v>
      </c>
      <c r="Z75" s="66">
        <f t="shared" si="84"/>
        <v>0.82667790539566188</v>
      </c>
      <c r="AA75" s="66">
        <f t="shared" si="84"/>
        <v>0.82667790539566188</v>
      </c>
      <c r="AB75" s="66">
        <f t="shared" si="84"/>
        <v>0.82667790539566188</v>
      </c>
      <c r="AC75" s="66">
        <f t="shared" si="84"/>
        <v>0.82667790539566188</v>
      </c>
      <c r="AD75" s="66">
        <f t="shared" si="84"/>
        <v>0.82667790539566188</v>
      </c>
      <c r="AE75" s="66">
        <f t="shared" si="84"/>
        <v>0.82667790539566188</v>
      </c>
      <c r="AF75" s="66">
        <f t="shared" si="84"/>
        <v>0.82667790539566188</v>
      </c>
      <c r="AG75" s="66">
        <f t="shared" si="84"/>
        <v>0.82667790539566188</v>
      </c>
      <c r="AH75" s="66">
        <f t="shared" si="84"/>
        <v>0.82667790539566188</v>
      </c>
      <c r="AI75" s="66">
        <f t="shared" si="84"/>
        <v>0.82667790539566188</v>
      </c>
      <c r="AJ75" s="66">
        <f t="shared" si="84"/>
        <v>0.82667790539566188</v>
      </c>
      <c r="AK75" s="66">
        <f t="shared" si="84"/>
        <v>0.82667790539566188</v>
      </c>
      <c r="AL75" s="66">
        <f t="shared" si="84"/>
        <v>0.82667790539566188</v>
      </c>
      <c r="AM75" s="66">
        <f t="shared" si="84"/>
        <v>0.82667790539566188</v>
      </c>
      <c r="AN75" s="66">
        <f t="shared" si="84"/>
        <v>0.82667790539566188</v>
      </c>
      <c r="AO75" s="66">
        <f t="shared" si="84"/>
        <v>0.82667790539566188</v>
      </c>
      <c r="AP75" s="66">
        <f t="shared" si="84"/>
        <v>0.82667790539566188</v>
      </c>
      <c r="AQ75" s="66">
        <f t="shared" si="84"/>
        <v>0.82667790539566188</v>
      </c>
      <c r="AR75" s="66">
        <f t="shared" si="84"/>
        <v>0.82667790539566188</v>
      </c>
      <c r="AS75" s="66">
        <f t="shared" si="84"/>
        <v>0.82667790539566188</v>
      </c>
      <c r="AT75" s="66">
        <f t="shared" si="84"/>
        <v>0.82667790539566188</v>
      </c>
      <c r="AU75" s="66">
        <f t="shared" si="84"/>
        <v>0.82667790539566188</v>
      </c>
      <c r="AV75" s="66">
        <f t="shared" si="84"/>
        <v>0.82667790539566188</v>
      </c>
      <c r="AW75" s="66">
        <f t="shared" si="84"/>
        <v>0.82667790539566188</v>
      </c>
      <c r="AX75" s="66">
        <f t="shared" si="84"/>
        <v>0.82667790539566188</v>
      </c>
      <c r="AY75" s="66">
        <f t="shared" si="84"/>
        <v>0.82667790539566188</v>
      </c>
      <c r="AZ75" s="66">
        <f t="shared" si="84"/>
        <v>0.82667790539566188</v>
      </c>
      <c r="BA75" s="66">
        <f t="shared" si="84"/>
        <v>0.82667790539566188</v>
      </c>
      <c r="BB75" s="66">
        <f t="shared" si="84"/>
        <v>0.82667790539566188</v>
      </c>
      <c r="BC75" s="66">
        <f t="shared" si="84"/>
        <v>0.82667790539566188</v>
      </c>
      <c r="BD75" s="66">
        <f t="shared" si="84"/>
        <v>0.82667790539566188</v>
      </c>
      <c r="BE75" s="66">
        <f t="shared" si="84"/>
        <v>0.82667790539566188</v>
      </c>
      <c r="BF75" s="66">
        <f t="shared" si="84"/>
        <v>0.82667790539566188</v>
      </c>
      <c r="BG75" s="66">
        <f t="shared" si="84"/>
        <v>0.82667790539566188</v>
      </c>
      <c r="BH75" s="66">
        <f t="shared" si="84"/>
        <v>0.82667790539566188</v>
      </c>
      <c r="BI75" s="66">
        <f t="shared" si="84"/>
        <v>0.82667790539566188</v>
      </c>
      <c r="BJ75" s="67">
        <f t="shared" si="84"/>
        <v>0.82667790539566188</v>
      </c>
    </row>
    <row r="76" spans="1:62" x14ac:dyDescent="0.3">
      <c r="A76" s="29">
        <v>74</v>
      </c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>
        <f>IF(ROW($A76)+DifIdConj!L76 &lt; 93, INDEX([4]CoPensRurH!L:L,ROW($A76)+DifIdConj!L76)/(PotPensRurM!L76*txMortM!L76),0)</f>
        <v>0</v>
      </c>
      <c r="M76" s="63">
        <f>IF(ROW($A76)+DifIdConj!M76 &lt; 93, INDEX([4]CoPensRurH!M:M,ROW($A76)+DifIdConj!M76)/(PotPensRurM!M76*txMortM!M76),0)</f>
        <v>0.84513100963673693</v>
      </c>
      <c r="N76" s="63">
        <f>IF(ROW($A76)+DifIdConj!N76 &lt; 93, INDEX([4]CoPensRurH!N:N,ROW($A76)+DifIdConj!N76)/(PotPensRurM!N76*txMortM!N76),0)</f>
        <v>0.80843364519720018</v>
      </c>
      <c r="O76" s="63">
        <f>IF(ROW($A76)+DifIdConj!O76 &lt; 93, INDEX([4]CoPensRurH!O:O,ROW($A76)+DifIdConj!O76)/(PotPensRurM!O76*txMortM!O76),0)</f>
        <v>0.87297043254886597</v>
      </c>
      <c r="P76" s="64">
        <f>IF(ROW($A76)+DifIdConj!P76 &lt; 93, INDEX([4]CoPensRurH!P:P,ROW($A76)+DifIdConj!P76)/(PotPensRurM!P76*txMortM!P76),0)</f>
        <v>0.88726557462661249</v>
      </c>
      <c r="Q76" s="65">
        <f t="shared" si="73"/>
        <v>0.85345016550235386</v>
      </c>
      <c r="R76" s="66">
        <f t="shared" si="82"/>
        <v>0.85345016550235386</v>
      </c>
      <c r="S76" s="66">
        <f t="shared" ref="S76:BJ76" si="85">S$94*R76</f>
        <v>0.85345016550235386</v>
      </c>
      <c r="T76" s="66">
        <f t="shared" si="85"/>
        <v>0.85345016550235386</v>
      </c>
      <c r="U76" s="66">
        <f t="shared" si="85"/>
        <v>0.85345016550235386</v>
      </c>
      <c r="V76" s="66">
        <f t="shared" si="85"/>
        <v>0.85345016550235386</v>
      </c>
      <c r="W76" s="66">
        <f t="shared" si="85"/>
        <v>0.85345016550235386</v>
      </c>
      <c r="X76" s="66">
        <f t="shared" si="85"/>
        <v>0.85345016550235386</v>
      </c>
      <c r="Y76" s="66">
        <f t="shared" si="85"/>
        <v>0.85345016550235386</v>
      </c>
      <c r="Z76" s="66">
        <f t="shared" si="85"/>
        <v>0.85345016550235386</v>
      </c>
      <c r="AA76" s="66">
        <f t="shared" si="85"/>
        <v>0.85345016550235386</v>
      </c>
      <c r="AB76" s="66">
        <f t="shared" si="85"/>
        <v>0.85345016550235386</v>
      </c>
      <c r="AC76" s="66">
        <f t="shared" si="85"/>
        <v>0.85345016550235386</v>
      </c>
      <c r="AD76" s="66">
        <f t="shared" si="85"/>
        <v>0.85345016550235386</v>
      </c>
      <c r="AE76" s="66">
        <f t="shared" si="85"/>
        <v>0.85345016550235386</v>
      </c>
      <c r="AF76" s="66">
        <f t="shared" si="85"/>
        <v>0.85345016550235386</v>
      </c>
      <c r="AG76" s="66">
        <f t="shared" si="85"/>
        <v>0.85345016550235386</v>
      </c>
      <c r="AH76" s="66">
        <f t="shared" si="85"/>
        <v>0.85345016550235386</v>
      </c>
      <c r="AI76" s="66">
        <f t="shared" si="85"/>
        <v>0.85345016550235386</v>
      </c>
      <c r="AJ76" s="66">
        <f t="shared" si="85"/>
        <v>0.85345016550235386</v>
      </c>
      <c r="AK76" s="66">
        <f t="shared" si="85"/>
        <v>0.85345016550235386</v>
      </c>
      <c r="AL76" s="66">
        <f t="shared" si="85"/>
        <v>0.85345016550235386</v>
      </c>
      <c r="AM76" s="66">
        <f t="shared" si="85"/>
        <v>0.85345016550235386</v>
      </c>
      <c r="AN76" s="66">
        <f t="shared" si="85"/>
        <v>0.85345016550235386</v>
      </c>
      <c r="AO76" s="66">
        <f t="shared" si="85"/>
        <v>0.85345016550235386</v>
      </c>
      <c r="AP76" s="66">
        <f t="shared" si="85"/>
        <v>0.85345016550235386</v>
      </c>
      <c r="AQ76" s="66">
        <f t="shared" si="85"/>
        <v>0.85345016550235386</v>
      </c>
      <c r="AR76" s="66">
        <f t="shared" si="85"/>
        <v>0.85345016550235386</v>
      </c>
      <c r="AS76" s="66">
        <f t="shared" si="85"/>
        <v>0.85345016550235386</v>
      </c>
      <c r="AT76" s="66">
        <f t="shared" si="85"/>
        <v>0.85345016550235386</v>
      </c>
      <c r="AU76" s="66">
        <f t="shared" si="85"/>
        <v>0.85345016550235386</v>
      </c>
      <c r="AV76" s="66">
        <f t="shared" si="85"/>
        <v>0.85345016550235386</v>
      </c>
      <c r="AW76" s="66">
        <f t="shared" si="85"/>
        <v>0.85345016550235386</v>
      </c>
      <c r="AX76" s="66">
        <f t="shared" si="85"/>
        <v>0.85345016550235386</v>
      </c>
      <c r="AY76" s="66">
        <f t="shared" si="85"/>
        <v>0.85345016550235386</v>
      </c>
      <c r="AZ76" s="66">
        <f t="shared" si="85"/>
        <v>0.85345016550235386</v>
      </c>
      <c r="BA76" s="66">
        <f t="shared" si="85"/>
        <v>0.85345016550235386</v>
      </c>
      <c r="BB76" s="66">
        <f t="shared" si="85"/>
        <v>0.85345016550235386</v>
      </c>
      <c r="BC76" s="66">
        <f t="shared" si="85"/>
        <v>0.85345016550235386</v>
      </c>
      <c r="BD76" s="66">
        <f t="shared" si="85"/>
        <v>0.85345016550235386</v>
      </c>
      <c r="BE76" s="66">
        <f t="shared" si="85"/>
        <v>0.85345016550235386</v>
      </c>
      <c r="BF76" s="66">
        <f t="shared" si="85"/>
        <v>0.85345016550235386</v>
      </c>
      <c r="BG76" s="66">
        <f t="shared" si="85"/>
        <v>0.85345016550235386</v>
      </c>
      <c r="BH76" s="66">
        <f t="shared" si="85"/>
        <v>0.85345016550235386</v>
      </c>
      <c r="BI76" s="66">
        <f t="shared" si="85"/>
        <v>0.85345016550235386</v>
      </c>
      <c r="BJ76" s="67">
        <f t="shared" si="85"/>
        <v>0.85345016550235386</v>
      </c>
    </row>
    <row r="77" spans="1:62" x14ac:dyDescent="0.3">
      <c r="A77" s="29">
        <v>75</v>
      </c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>
        <f>IF(ROW($A77)+DifIdConj!L77 &lt; 93, INDEX([4]CoPensRurH!L:L,ROW($A77)+DifIdConj!L77)/(PotPensRurM!L77*txMortM!L77),0)</f>
        <v>0</v>
      </c>
      <c r="M77" s="63">
        <f>IF(ROW($A77)+DifIdConj!M77 &lt; 93, INDEX([4]CoPensRurH!M:M,ROW($A77)+DifIdConj!M77)/(PotPensRurM!M77*txMortM!M77),0)</f>
        <v>0.65658608741973279</v>
      </c>
      <c r="N77" s="63">
        <f>IF(ROW($A77)+DifIdConj!N77 &lt; 93, INDEX([4]CoPensRurH!N:N,ROW($A77)+DifIdConj!N77)/(PotPensRurM!N77*txMortM!N77),0)</f>
        <v>0.85412223095361695</v>
      </c>
      <c r="O77" s="63">
        <f>IF(ROW($A77)+DifIdConj!O77 &lt; 93, INDEX([4]CoPensRurH!O:O,ROW($A77)+DifIdConj!O77)/(PotPensRurM!O77*txMortM!O77),0)</f>
        <v>0.7125672535660007</v>
      </c>
      <c r="P77" s="64">
        <f>IF(ROW($A77)+DifIdConj!P77 &lt; 93, INDEX([4]CoPensRurH!P:P,ROW($A77)+DifIdConj!P77)/(PotPensRurM!P77*txMortM!P77),0)</f>
        <v>0.72915546403154541</v>
      </c>
      <c r="Q77" s="65">
        <f t="shared" si="73"/>
        <v>0.73810775899272385</v>
      </c>
      <c r="R77" s="66">
        <f t="shared" si="82"/>
        <v>0.73810775899272385</v>
      </c>
      <c r="S77" s="66">
        <f t="shared" ref="S77:BJ77" si="86">S$94*R77</f>
        <v>0.73810775899272385</v>
      </c>
      <c r="T77" s="66">
        <f t="shared" si="86"/>
        <v>0.73810775899272385</v>
      </c>
      <c r="U77" s="66">
        <f t="shared" si="86"/>
        <v>0.73810775899272385</v>
      </c>
      <c r="V77" s="66">
        <f t="shared" si="86"/>
        <v>0.73810775899272385</v>
      </c>
      <c r="W77" s="66">
        <f t="shared" si="86"/>
        <v>0.73810775899272385</v>
      </c>
      <c r="X77" s="66">
        <f t="shared" si="86"/>
        <v>0.73810775899272385</v>
      </c>
      <c r="Y77" s="66">
        <f t="shared" si="86"/>
        <v>0.73810775899272385</v>
      </c>
      <c r="Z77" s="66">
        <f t="shared" si="86"/>
        <v>0.73810775899272385</v>
      </c>
      <c r="AA77" s="66">
        <f t="shared" si="86"/>
        <v>0.73810775899272385</v>
      </c>
      <c r="AB77" s="66">
        <f t="shared" si="86"/>
        <v>0.73810775899272385</v>
      </c>
      <c r="AC77" s="66">
        <f t="shared" si="86"/>
        <v>0.73810775899272385</v>
      </c>
      <c r="AD77" s="66">
        <f t="shared" si="86"/>
        <v>0.73810775899272385</v>
      </c>
      <c r="AE77" s="66">
        <f t="shared" si="86"/>
        <v>0.73810775899272385</v>
      </c>
      <c r="AF77" s="66">
        <f t="shared" si="86"/>
        <v>0.73810775899272385</v>
      </c>
      <c r="AG77" s="66">
        <f t="shared" si="86"/>
        <v>0.73810775899272385</v>
      </c>
      <c r="AH77" s="66">
        <f t="shared" si="86"/>
        <v>0.73810775899272385</v>
      </c>
      <c r="AI77" s="66">
        <f t="shared" si="86"/>
        <v>0.73810775899272385</v>
      </c>
      <c r="AJ77" s="66">
        <f t="shared" si="86"/>
        <v>0.73810775899272385</v>
      </c>
      <c r="AK77" s="66">
        <f t="shared" si="86"/>
        <v>0.73810775899272385</v>
      </c>
      <c r="AL77" s="66">
        <f t="shared" si="86"/>
        <v>0.73810775899272385</v>
      </c>
      <c r="AM77" s="66">
        <f t="shared" si="86"/>
        <v>0.73810775899272385</v>
      </c>
      <c r="AN77" s="66">
        <f t="shared" si="86"/>
        <v>0.73810775899272385</v>
      </c>
      <c r="AO77" s="66">
        <f t="shared" si="86"/>
        <v>0.73810775899272385</v>
      </c>
      <c r="AP77" s="66">
        <f t="shared" si="86"/>
        <v>0.73810775899272385</v>
      </c>
      <c r="AQ77" s="66">
        <f t="shared" si="86"/>
        <v>0.73810775899272385</v>
      </c>
      <c r="AR77" s="66">
        <f t="shared" si="86"/>
        <v>0.73810775899272385</v>
      </c>
      <c r="AS77" s="66">
        <f t="shared" si="86"/>
        <v>0.73810775899272385</v>
      </c>
      <c r="AT77" s="66">
        <f t="shared" si="86"/>
        <v>0.73810775899272385</v>
      </c>
      <c r="AU77" s="66">
        <f t="shared" si="86"/>
        <v>0.73810775899272385</v>
      </c>
      <c r="AV77" s="66">
        <f t="shared" si="86"/>
        <v>0.73810775899272385</v>
      </c>
      <c r="AW77" s="66">
        <f t="shared" si="86"/>
        <v>0.73810775899272385</v>
      </c>
      <c r="AX77" s="66">
        <f t="shared" si="86"/>
        <v>0.73810775899272385</v>
      </c>
      <c r="AY77" s="66">
        <f t="shared" si="86"/>
        <v>0.73810775899272385</v>
      </c>
      <c r="AZ77" s="66">
        <f t="shared" si="86"/>
        <v>0.73810775899272385</v>
      </c>
      <c r="BA77" s="66">
        <f t="shared" si="86"/>
        <v>0.73810775899272385</v>
      </c>
      <c r="BB77" s="66">
        <f t="shared" si="86"/>
        <v>0.73810775899272385</v>
      </c>
      <c r="BC77" s="66">
        <f t="shared" si="86"/>
        <v>0.73810775899272385</v>
      </c>
      <c r="BD77" s="66">
        <f t="shared" si="86"/>
        <v>0.73810775899272385</v>
      </c>
      <c r="BE77" s="66">
        <f t="shared" si="86"/>
        <v>0.73810775899272385</v>
      </c>
      <c r="BF77" s="66">
        <f t="shared" si="86"/>
        <v>0.73810775899272385</v>
      </c>
      <c r="BG77" s="66">
        <f t="shared" si="86"/>
        <v>0.73810775899272385</v>
      </c>
      <c r="BH77" s="66">
        <f t="shared" si="86"/>
        <v>0.73810775899272385</v>
      </c>
      <c r="BI77" s="66">
        <f t="shared" si="86"/>
        <v>0.73810775899272385</v>
      </c>
      <c r="BJ77" s="67">
        <f t="shared" si="86"/>
        <v>0.73810775899272385</v>
      </c>
    </row>
    <row r="78" spans="1:62" x14ac:dyDescent="0.3">
      <c r="A78" s="29">
        <v>76</v>
      </c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>
        <f>IF(ROW($A78)+DifIdConj!L78 &lt; 93, INDEX([4]CoPensRurH!L:L,ROW($A78)+DifIdConj!L78)/(PotPensRurM!L78*txMortM!L78),0)</f>
        <v>0</v>
      </c>
      <c r="M78" s="63">
        <f>IF(ROW($A78)+DifIdConj!M78 &lt; 93, INDEX([4]CoPensRurH!M:M,ROW($A78)+DifIdConj!M78)/(PotPensRurM!M78*txMortM!M78),0)</f>
        <v>0.55903106841201611</v>
      </c>
      <c r="N78" s="63">
        <f>IF(ROW($A78)+DifIdConj!N78 &lt; 93, INDEX([4]CoPensRurH!N:N,ROW($A78)+DifIdConj!N78)/(PotPensRurM!N78*txMortM!N78),0)</f>
        <v>0.795562533411447</v>
      </c>
      <c r="O78" s="63">
        <f>IF(ROW($A78)+DifIdConj!O78 &lt; 93, INDEX([4]CoPensRurH!O:O,ROW($A78)+DifIdConj!O78)/(PotPensRurM!O78*txMortM!O78),0)</f>
        <v>0.58168773316468358</v>
      </c>
      <c r="P78" s="64">
        <f>IF(ROW($A78)+DifIdConj!P78 &lt; 93, INDEX([4]CoPensRurH!P:P,ROW($A78)+DifIdConj!P78)/(PotPensRurM!P78*txMortM!P78),0)</f>
        <v>0.65345742173777477</v>
      </c>
      <c r="Q78" s="65">
        <f t="shared" si="73"/>
        <v>0.64743468918148039</v>
      </c>
      <c r="R78" s="66">
        <f t="shared" si="82"/>
        <v>0.64743468918148039</v>
      </c>
      <c r="S78" s="66">
        <f t="shared" ref="S78:BJ78" si="87">S$94*R78</f>
        <v>0.64743468918148039</v>
      </c>
      <c r="T78" s="66">
        <f t="shared" si="87"/>
        <v>0.64743468918148039</v>
      </c>
      <c r="U78" s="66">
        <f t="shared" si="87"/>
        <v>0.64743468918148039</v>
      </c>
      <c r="V78" s="66">
        <f t="shared" si="87"/>
        <v>0.64743468918148039</v>
      </c>
      <c r="W78" s="66">
        <f t="shared" si="87"/>
        <v>0.64743468918148039</v>
      </c>
      <c r="X78" s="66">
        <f t="shared" si="87"/>
        <v>0.64743468918148039</v>
      </c>
      <c r="Y78" s="66">
        <f t="shared" si="87"/>
        <v>0.64743468918148039</v>
      </c>
      <c r="Z78" s="66">
        <f t="shared" si="87"/>
        <v>0.64743468918148039</v>
      </c>
      <c r="AA78" s="66">
        <f t="shared" si="87"/>
        <v>0.64743468918148039</v>
      </c>
      <c r="AB78" s="66">
        <f t="shared" si="87"/>
        <v>0.64743468918148039</v>
      </c>
      <c r="AC78" s="66">
        <f t="shared" si="87"/>
        <v>0.64743468918148039</v>
      </c>
      <c r="AD78" s="66">
        <f t="shared" si="87"/>
        <v>0.64743468918148039</v>
      </c>
      <c r="AE78" s="66">
        <f t="shared" si="87"/>
        <v>0.64743468918148039</v>
      </c>
      <c r="AF78" s="66">
        <f t="shared" si="87"/>
        <v>0.64743468918148039</v>
      </c>
      <c r="AG78" s="66">
        <f t="shared" si="87"/>
        <v>0.64743468918148039</v>
      </c>
      <c r="AH78" s="66">
        <f t="shared" si="87"/>
        <v>0.64743468918148039</v>
      </c>
      <c r="AI78" s="66">
        <f t="shared" si="87"/>
        <v>0.64743468918148039</v>
      </c>
      <c r="AJ78" s="66">
        <f t="shared" si="87"/>
        <v>0.64743468918148039</v>
      </c>
      <c r="AK78" s="66">
        <f t="shared" si="87"/>
        <v>0.64743468918148039</v>
      </c>
      <c r="AL78" s="66">
        <f t="shared" si="87"/>
        <v>0.64743468918148039</v>
      </c>
      <c r="AM78" s="66">
        <f t="shared" si="87"/>
        <v>0.64743468918148039</v>
      </c>
      <c r="AN78" s="66">
        <f t="shared" si="87"/>
        <v>0.64743468918148039</v>
      </c>
      <c r="AO78" s="66">
        <f t="shared" si="87"/>
        <v>0.64743468918148039</v>
      </c>
      <c r="AP78" s="66">
        <f t="shared" si="87"/>
        <v>0.64743468918148039</v>
      </c>
      <c r="AQ78" s="66">
        <f t="shared" si="87"/>
        <v>0.64743468918148039</v>
      </c>
      <c r="AR78" s="66">
        <f t="shared" si="87"/>
        <v>0.64743468918148039</v>
      </c>
      <c r="AS78" s="66">
        <f t="shared" si="87"/>
        <v>0.64743468918148039</v>
      </c>
      <c r="AT78" s="66">
        <f t="shared" si="87"/>
        <v>0.64743468918148039</v>
      </c>
      <c r="AU78" s="66">
        <f t="shared" si="87"/>
        <v>0.64743468918148039</v>
      </c>
      <c r="AV78" s="66">
        <f t="shared" si="87"/>
        <v>0.64743468918148039</v>
      </c>
      <c r="AW78" s="66">
        <f t="shared" si="87"/>
        <v>0.64743468918148039</v>
      </c>
      <c r="AX78" s="66">
        <f t="shared" si="87"/>
        <v>0.64743468918148039</v>
      </c>
      <c r="AY78" s="66">
        <f t="shared" si="87"/>
        <v>0.64743468918148039</v>
      </c>
      <c r="AZ78" s="66">
        <f t="shared" si="87"/>
        <v>0.64743468918148039</v>
      </c>
      <c r="BA78" s="66">
        <f t="shared" si="87"/>
        <v>0.64743468918148039</v>
      </c>
      <c r="BB78" s="66">
        <f t="shared" si="87"/>
        <v>0.64743468918148039</v>
      </c>
      <c r="BC78" s="66">
        <f t="shared" si="87"/>
        <v>0.64743468918148039</v>
      </c>
      <c r="BD78" s="66">
        <f t="shared" si="87"/>
        <v>0.64743468918148039</v>
      </c>
      <c r="BE78" s="66">
        <f t="shared" si="87"/>
        <v>0.64743468918148039</v>
      </c>
      <c r="BF78" s="66">
        <f t="shared" si="87"/>
        <v>0.64743468918148039</v>
      </c>
      <c r="BG78" s="66">
        <f t="shared" si="87"/>
        <v>0.64743468918148039</v>
      </c>
      <c r="BH78" s="66">
        <f t="shared" si="87"/>
        <v>0.64743468918148039</v>
      </c>
      <c r="BI78" s="66">
        <f t="shared" si="87"/>
        <v>0.64743468918148039</v>
      </c>
      <c r="BJ78" s="67">
        <f t="shared" si="87"/>
        <v>0.64743468918148039</v>
      </c>
    </row>
    <row r="79" spans="1:62" x14ac:dyDescent="0.3">
      <c r="A79" s="29">
        <v>77</v>
      </c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>
        <f>IF(ROW($A79)+DifIdConj!L79 &lt; 93, INDEX([4]CoPensRurH!L:L,ROW($A79)+DifIdConj!L79)/(PotPensRurM!L79*txMortM!L79),0)</f>
        <v>0</v>
      </c>
      <c r="M79" s="63">
        <f>IF(ROW($A79)+DifIdConj!M79 &lt; 93, INDEX([4]CoPensRurH!M:M,ROW($A79)+DifIdConj!M79)/(PotPensRurM!M79*txMortM!M79),0)</f>
        <v>0.70058788045338205</v>
      </c>
      <c r="N79" s="63">
        <f>IF(ROW($A79)+DifIdConj!N79 &lt; 93, INDEX([4]CoPensRurH!N:N,ROW($A79)+DifIdConj!N79)/(PotPensRurM!N79*txMortM!N79),0)</f>
        <v>0.77406873801185117</v>
      </c>
      <c r="O79" s="63">
        <f>IF(ROW($A79)+DifIdConj!O79 &lt; 93, INDEX([4]CoPensRurH!O:O,ROW($A79)+DifIdConj!O79)/(PotPensRurM!O79*txMortM!O79),0)</f>
        <v>0.87129246584647735</v>
      </c>
      <c r="P79" s="64">
        <f>IF(ROW($A79)+DifIdConj!P79 &lt; 93, INDEX([4]CoPensRurH!P:P,ROW($A79)+DifIdConj!P79)/(PotPensRurM!P79*txMortM!P79),0)</f>
        <v>0.53108448187322521</v>
      </c>
      <c r="Q79" s="65">
        <f t="shared" si="73"/>
        <v>0.71925839154623394</v>
      </c>
      <c r="R79" s="66">
        <f t="shared" si="82"/>
        <v>0.71925839154623394</v>
      </c>
      <c r="S79" s="66">
        <f t="shared" ref="S79:BJ79" si="88">S$94*R79</f>
        <v>0.71925839154623394</v>
      </c>
      <c r="T79" s="66">
        <f t="shared" si="88"/>
        <v>0.71925839154623394</v>
      </c>
      <c r="U79" s="66">
        <f t="shared" si="88"/>
        <v>0.71925839154623394</v>
      </c>
      <c r="V79" s="66">
        <f t="shared" si="88"/>
        <v>0.71925839154623394</v>
      </c>
      <c r="W79" s="66">
        <f t="shared" si="88"/>
        <v>0.71925839154623394</v>
      </c>
      <c r="X79" s="66">
        <f t="shared" si="88"/>
        <v>0.71925839154623394</v>
      </c>
      <c r="Y79" s="66">
        <f t="shared" si="88"/>
        <v>0.71925839154623394</v>
      </c>
      <c r="Z79" s="66">
        <f t="shared" si="88"/>
        <v>0.71925839154623394</v>
      </c>
      <c r="AA79" s="66">
        <f t="shared" si="88"/>
        <v>0.71925839154623394</v>
      </c>
      <c r="AB79" s="66">
        <f t="shared" si="88"/>
        <v>0.71925839154623394</v>
      </c>
      <c r="AC79" s="66">
        <f t="shared" si="88"/>
        <v>0.71925839154623394</v>
      </c>
      <c r="AD79" s="66">
        <f t="shared" si="88"/>
        <v>0.71925839154623394</v>
      </c>
      <c r="AE79" s="66">
        <f t="shared" si="88"/>
        <v>0.71925839154623394</v>
      </c>
      <c r="AF79" s="66">
        <f t="shared" si="88"/>
        <v>0.71925839154623394</v>
      </c>
      <c r="AG79" s="66">
        <f t="shared" si="88"/>
        <v>0.71925839154623394</v>
      </c>
      <c r="AH79" s="66">
        <f t="shared" si="88"/>
        <v>0.71925839154623394</v>
      </c>
      <c r="AI79" s="66">
        <f t="shared" si="88"/>
        <v>0.71925839154623394</v>
      </c>
      <c r="AJ79" s="66">
        <f t="shared" si="88"/>
        <v>0.71925839154623394</v>
      </c>
      <c r="AK79" s="66">
        <f t="shared" si="88"/>
        <v>0.71925839154623394</v>
      </c>
      <c r="AL79" s="66">
        <f t="shared" si="88"/>
        <v>0.71925839154623394</v>
      </c>
      <c r="AM79" s="66">
        <f t="shared" si="88"/>
        <v>0.71925839154623394</v>
      </c>
      <c r="AN79" s="66">
        <f t="shared" si="88"/>
        <v>0.71925839154623394</v>
      </c>
      <c r="AO79" s="66">
        <f t="shared" si="88"/>
        <v>0.71925839154623394</v>
      </c>
      <c r="AP79" s="66">
        <f t="shared" si="88"/>
        <v>0.71925839154623394</v>
      </c>
      <c r="AQ79" s="66">
        <f t="shared" si="88"/>
        <v>0.71925839154623394</v>
      </c>
      <c r="AR79" s="66">
        <f t="shared" si="88"/>
        <v>0.71925839154623394</v>
      </c>
      <c r="AS79" s="66">
        <f t="shared" si="88"/>
        <v>0.71925839154623394</v>
      </c>
      <c r="AT79" s="66">
        <f t="shared" si="88"/>
        <v>0.71925839154623394</v>
      </c>
      <c r="AU79" s="66">
        <f t="shared" si="88"/>
        <v>0.71925839154623394</v>
      </c>
      <c r="AV79" s="66">
        <f t="shared" si="88"/>
        <v>0.71925839154623394</v>
      </c>
      <c r="AW79" s="66">
        <f t="shared" si="88"/>
        <v>0.71925839154623394</v>
      </c>
      <c r="AX79" s="66">
        <f t="shared" si="88"/>
        <v>0.71925839154623394</v>
      </c>
      <c r="AY79" s="66">
        <f t="shared" si="88"/>
        <v>0.71925839154623394</v>
      </c>
      <c r="AZ79" s="66">
        <f t="shared" si="88"/>
        <v>0.71925839154623394</v>
      </c>
      <c r="BA79" s="66">
        <f t="shared" si="88"/>
        <v>0.71925839154623394</v>
      </c>
      <c r="BB79" s="66">
        <f t="shared" si="88"/>
        <v>0.71925839154623394</v>
      </c>
      <c r="BC79" s="66">
        <f t="shared" si="88"/>
        <v>0.71925839154623394</v>
      </c>
      <c r="BD79" s="66">
        <f t="shared" si="88"/>
        <v>0.71925839154623394</v>
      </c>
      <c r="BE79" s="66">
        <f t="shared" si="88"/>
        <v>0.71925839154623394</v>
      </c>
      <c r="BF79" s="66">
        <f t="shared" si="88"/>
        <v>0.71925839154623394</v>
      </c>
      <c r="BG79" s="66">
        <f t="shared" si="88"/>
        <v>0.71925839154623394</v>
      </c>
      <c r="BH79" s="66">
        <f t="shared" si="88"/>
        <v>0.71925839154623394</v>
      </c>
      <c r="BI79" s="66">
        <f t="shared" si="88"/>
        <v>0.71925839154623394</v>
      </c>
      <c r="BJ79" s="67">
        <f t="shared" si="88"/>
        <v>0.71925839154623394</v>
      </c>
    </row>
    <row r="80" spans="1:62" x14ac:dyDescent="0.3">
      <c r="A80" s="29">
        <v>78</v>
      </c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>
        <f>IF(ROW($A80)+DifIdConj!L80 &lt; 93, INDEX([4]CoPensRurH!L:L,ROW($A80)+DifIdConj!L80)/(PotPensRurM!L80*txMortM!L80),0)</f>
        <v>0</v>
      </c>
      <c r="M80" s="63">
        <f>IF(ROW($A80)+DifIdConj!M80 &lt; 93, INDEX([4]CoPensRurH!M:M,ROW($A80)+DifIdConj!M80)/(PotPensRurM!M80*txMortM!M80),0)</f>
        <v>0.67663968258552065</v>
      </c>
      <c r="N80" s="63">
        <f>IF(ROW($A80)+DifIdConj!N80 &lt; 93, INDEX([4]CoPensRurH!N:N,ROW($A80)+DifIdConj!N80)/(PotPensRurM!N80*txMortM!N80),0)</f>
        <v>0.66272947988067155</v>
      </c>
      <c r="O80" s="63">
        <f>IF(ROW($A80)+DifIdConj!O80 &lt; 93, INDEX([4]CoPensRurH!O:O,ROW($A80)+DifIdConj!O80)/(PotPensRurM!O80*txMortM!O80),0)</f>
        <v>0.79508201735360651</v>
      </c>
      <c r="P80" s="64">
        <f>IF(ROW($A80)+DifIdConj!P80 &lt; 93, INDEX([4]CoPensRurH!P:P,ROW($A80)+DifIdConj!P80)/(PotPensRurM!P80*txMortM!P80),0)</f>
        <v>0.78698861266643672</v>
      </c>
      <c r="Q80" s="65">
        <f t="shared" si="73"/>
        <v>0.7303599481215588</v>
      </c>
      <c r="R80" s="66">
        <f t="shared" si="82"/>
        <v>0.7303599481215588</v>
      </c>
      <c r="S80" s="66">
        <f t="shared" ref="S80:BJ80" si="89">S$94*R80</f>
        <v>0.7303599481215588</v>
      </c>
      <c r="T80" s="66">
        <f t="shared" si="89"/>
        <v>0.7303599481215588</v>
      </c>
      <c r="U80" s="66">
        <f t="shared" si="89"/>
        <v>0.7303599481215588</v>
      </c>
      <c r="V80" s="66">
        <f t="shared" si="89"/>
        <v>0.7303599481215588</v>
      </c>
      <c r="W80" s="66">
        <f t="shared" si="89"/>
        <v>0.7303599481215588</v>
      </c>
      <c r="X80" s="66">
        <f t="shared" si="89"/>
        <v>0.7303599481215588</v>
      </c>
      <c r="Y80" s="66">
        <f t="shared" si="89"/>
        <v>0.7303599481215588</v>
      </c>
      <c r="Z80" s="66">
        <f t="shared" si="89"/>
        <v>0.7303599481215588</v>
      </c>
      <c r="AA80" s="66">
        <f t="shared" si="89"/>
        <v>0.7303599481215588</v>
      </c>
      <c r="AB80" s="66">
        <f t="shared" si="89"/>
        <v>0.7303599481215588</v>
      </c>
      <c r="AC80" s="66">
        <f t="shared" si="89"/>
        <v>0.7303599481215588</v>
      </c>
      <c r="AD80" s="66">
        <f t="shared" si="89"/>
        <v>0.7303599481215588</v>
      </c>
      <c r="AE80" s="66">
        <f t="shared" si="89"/>
        <v>0.7303599481215588</v>
      </c>
      <c r="AF80" s="66">
        <f t="shared" si="89"/>
        <v>0.7303599481215588</v>
      </c>
      <c r="AG80" s="66">
        <f t="shared" si="89"/>
        <v>0.7303599481215588</v>
      </c>
      <c r="AH80" s="66">
        <f t="shared" si="89"/>
        <v>0.7303599481215588</v>
      </c>
      <c r="AI80" s="66">
        <f t="shared" si="89"/>
        <v>0.7303599481215588</v>
      </c>
      <c r="AJ80" s="66">
        <f t="shared" si="89"/>
        <v>0.7303599481215588</v>
      </c>
      <c r="AK80" s="66">
        <f t="shared" si="89"/>
        <v>0.7303599481215588</v>
      </c>
      <c r="AL80" s="66">
        <f t="shared" si="89"/>
        <v>0.7303599481215588</v>
      </c>
      <c r="AM80" s="66">
        <f t="shared" si="89"/>
        <v>0.7303599481215588</v>
      </c>
      <c r="AN80" s="66">
        <f t="shared" si="89"/>
        <v>0.7303599481215588</v>
      </c>
      <c r="AO80" s="66">
        <f t="shared" si="89"/>
        <v>0.7303599481215588</v>
      </c>
      <c r="AP80" s="66">
        <f t="shared" si="89"/>
        <v>0.7303599481215588</v>
      </c>
      <c r="AQ80" s="66">
        <f t="shared" si="89"/>
        <v>0.7303599481215588</v>
      </c>
      <c r="AR80" s="66">
        <f t="shared" si="89"/>
        <v>0.7303599481215588</v>
      </c>
      <c r="AS80" s="66">
        <f t="shared" si="89"/>
        <v>0.7303599481215588</v>
      </c>
      <c r="AT80" s="66">
        <f t="shared" si="89"/>
        <v>0.7303599481215588</v>
      </c>
      <c r="AU80" s="66">
        <f t="shared" si="89"/>
        <v>0.7303599481215588</v>
      </c>
      <c r="AV80" s="66">
        <f t="shared" si="89"/>
        <v>0.7303599481215588</v>
      </c>
      <c r="AW80" s="66">
        <f t="shared" si="89"/>
        <v>0.7303599481215588</v>
      </c>
      <c r="AX80" s="66">
        <f t="shared" si="89"/>
        <v>0.7303599481215588</v>
      </c>
      <c r="AY80" s="66">
        <f t="shared" si="89"/>
        <v>0.7303599481215588</v>
      </c>
      <c r="AZ80" s="66">
        <f t="shared" si="89"/>
        <v>0.7303599481215588</v>
      </c>
      <c r="BA80" s="66">
        <f t="shared" si="89"/>
        <v>0.7303599481215588</v>
      </c>
      <c r="BB80" s="66">
        <f t="shared" si="89"/>
        <v>0.7303599481215588</v>
      </c>
      <c r="BC80" s="66">
        <f t="shared" si="89"/>
        <v>0.7303599481215588</v>
      </c>
      <c r="BD80" s="66">
        <f t="shared" si="89"/>
        <v>0.7303599481215588</v>
      </c>
      <c r="BE80" s="66">
        <f t="shared" si="89"/>
        <v>0.7303599481215588</v>
      </c>
      <c r="BF80" s="66">
        <f t="shared" si="89"/>
        <v>0.7303599481215588</v>
      </c>
      <c r="BG80" s="66">
        <f t="shared" si="89"/>
        <v>0.7303599481215588</v>
      </c>
      <c r="BH80" s="66">
        <f t="shared" si="89"/>
        <v>0.7303599481215588</v>
      </c>
      <c r="BI80" s="66">
        <f t="shared" si="89"/>
        <v>0.7303599481215588</v>
      </c>
      <c r="BJ80" s="67">
        <f t="shared" si="89"/>
        <v>0.7303599481215588</v>
      </c>
    </row>
    <row r="81" spans="1:62" x14ac:dyDescent="0.3">
      <c r="A81" s="29">
        <v>79</v>
      </c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>
        <f>IF(ROW($A81)+DifIdConj!L81 &lt; 93, INDEX([4]CoPensRurH!L:L,ROW($A81)+DifIdConj!L81)/(PotPensRurM!L81*txMortM!L81),0)</f>
        <v>0</v>
      </c>
      <c r="M81" s="63">
        <f>IF(ROW($A81)+DifIdConj!M81 &lt; 93, INDEX([4]CoPensRurH!M:M,ROW($A81)+DifIdConj!M81)/(PotPensRurM!M81*txMortM!M81),0)</f>
        <v>0.56186588373714486</v>
      </c>
      <c r="N81" s="63">
        <f>IF(ROW($A81)+DifIdConj!N81 &lt; 93, INDEX([4]CoPensRurH!N:N,ROW($A81)+DifIdConj!N81)/(PotPensRurM!N81*txMortM!N81),0)</f>
        <v>0.73310999984661795</v>
      </c>
      <c r="O81" s="63">
        <f>IF(ROW($A81)+DifIdConj!O81 &lt; 93, INDEX([4]CoPensRurH!O:O,ROW($A81)+DifIdConj!O81)/(PotPensRurM!O81*txMortM!O81),0)</f>
        <v>0.67287314364543938</v>
      </c>
      <c r="P81" s="64">
        <f>IF(ROW($A81)+DifIdConj!P81 &lt; 93, INDEX([4]CoPensRurH!P:P,ROW($A81)+DifIdConj!P81)/(PotPensRurM!P81*txMortM!P81),0)</f>
        <v>0.77411483898974631</v>
      </c>
      <c r="Q81" s="65">
        <f t="shared" si="73"/>
        <v>0.68549096655473707</v>
      </c>
      <c r="R81" s="66">
        <f t="shared" si="82"/>
        <v>0.68549096655473707</v>
      </c>
      <c r="S81" s="66">
        <f t="shared" ref="S81:BJ81" si="90">S$94*R81</f>
        <v>0.68549096655473707</v>
      </c>
      <c r="T81" s="66">
        <f t="shared" si="90"/>
        <v>0.68549096655473707</v>
      </c>
      <c r="U81" s="66">
        <f t="shared" si="90"/>
        <v>0.68549096655473707</v>
      </c>
      <c r="V81" s="66">
        <f t="shared" si="90"/>
        <v>0.68549096655473707</v>
      </c>
      <c r="W81" s="66">
        <f t="shared" si="90"/>
        <v>0.68549096655473707</v>
      </c>
      <c r="X81" s="66">
        <f t="shared" si="90"/>
        <v>0.68549096655473707</v>
      </c>
      <c r="Y81" s="66">
        <f t="shared" si="90"/>
        <v>0.68549096655473707</v>
      </c>
      <c r="Z81" s="66">
        <f t="shared" si="90"/>
        <v>0.68549096655473707</v>
      </c>
      <c r="AA81" s="66">
        <f t="shared" si="90"/>
        <v>0.68549096655473707</v>
      </c>
      <c r="AB81" s="66">
        <f t="shared" si="90"/>
        <v>0.68549096655473707</v>
      </c>
      <c r="AC81" s="66">
        <f t="shared" si="90"/>
        <v>0.68549096655473707</v>
      </c>
      <c r="AD81" s="66">
        <f t="shared" si="90"/>
        <v>0.68549096655473707</v>
      </c>
      <c r="AE81" s="66">
        <f t="shared" si="90"/>
        <v>0.68549096655473707</v>
      </c>
      <c r="AF81" s="66">
        <f t="shared" si="90"/>
        <v>0.68549096655473707</v>
      </c>
      <c r="AG81" s="66">
        <f t="shared" si="90"/>
        <v>0.68549096655473707</v>
      </c>
      <c r="AH81" s="66">
        <f t="shared" si="90"/>
        <v>0.68549096655473707</v>
      </c>
      <c r="AI81" s="66">
        <f t="shared" si="90"/>
        <v>0.68549096655473707</v>
      </c>
      <c r="AJ81" s="66">
        <f t="shared" si="90"/>
        <v>0.68549096655473707</v>
      </c>
      <c r="AK81" s="66">
        <f t="shared" si="90"/>
        <v>0.68549096655473707</v>
      </c>
      <c r="AL81" s="66">
        <f t="shared" si="90"/>
        <v>0.68549096655473707</v>
      </c>
      <c r="AM81" s="66">
        <f t="shared" si="90"/>
        <v>0.68549096655473707</v>
      </c>
      <c r="AN81" s="66">
        <f t="shared" si="90"/>
        <v>0.68549096655473707</v>
      </c>
      <c r="AO81" s="66">
        <f t="shared" si="90"/>
        <v>0.68549096655473707</v>
      </c>
      <c r="AP81" s="66">
        <f t="shared" si="90"/>
        <v>0.68549096655473707</v>
      </c>
      <c r="AQ81" s="66">
        <f t="shared" si="90"/>
        <v>0.68549096655473707</v>
      </c>
      <c r="AR81" s="66">
        <f t="shared" si="90"/>
        <v>0.68549096655473707</v>
      </c>
      <c r="AS81" s="66">
        <f t="shared" si="90"/>
        <v>0.68549096655473707</v>
      </c>
      <c r="AT81" s="66">
        <f t="shared" si="90"/>
        <v>0.68549096655473707</v>
      </c>
      <c r="AU81" s="66">
        <f t="shared" si="90"/>
        <v>0.68549096655473707</v>
      </c>
      <c r="AV81" s="66">
        <f t="shared" si="90"/>
        <v>0.68549096655473707</v>
      </c>
      <c r="AW81" s="66">
        <f t="shared" si="90"/>
        <v>0.68549096655473707</v>
      </c>
      <c r="AX81" s="66">
        <f t="shared" si="90"/>
        <v>0.68549096655473707</v>
      </c>
      <c r="AY81" s="66">
        <f t="shared" si="90"/>
        <v>0.68549096655473707</v>
      </c>
      <c r="AZ81" s="66">
        <f t="shared" si="90"/>
        <v>0.68549096655473707</v>
      </c>
      <c r="BA81" s="66">
        <f t="shared" si="90"/>
        <v>0.68549096655473707</v>
      </c>
      <c r="BB81" s="66">
        <f t="shared" si="90"/>
        <v>0.68549096655473707</v>
      </c>
      <c r="BC81" s="66">
        <f t="shared" si="90"/>
        <v>0.68549096655473707</v>
      </c>
      <c r="BD81" s="66">
        <f t="shared" si="90"/>
        <v>0.68549096655473707</v>
      </c>
      <c r="BE81" s="66">
        <f t="shared" si="90"/>
        <v>0.68549096655473707</v>
      </c>
      <c r="BF81" s="66">
        <f t="shared" si="90"/>
        <v>0.68549096655473707</v>
      </c>
      <c r="BG81" s="66">
        <f t="shared" si="90"/>
        <v>0.68549096655473707</v>
      </c>
      <c r="BH81" s="66">
        <f t="shared" si="90"/>
        <v>0.68549096655473707</v>
      </c>
      <c r="BI81" s="66">
        <f t="shared" si="90"/>
        <v>0.68549096655473707</v>
      </c>
      <c r="BJ81" s="67">
        <f t="shared" si="90"/>
        <v>0.68549096655473707</v>
      </c>
    </row>
    <row r="82" spans="1:62" x14ac:dyDescent="0.3">
      <c r="A82" s="29">
        <v>80</v>
      </c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>
        <f>IF(ROW($A82)+DifIdConj!L82 &lt; 93, INDEX([4]CoPensRurH!L:L,ROW($A82)+DifIdConj!L82)/(PotPensRurM!L82*txMortM!L82),0)</f>
        <v>0</v>
      </c>
      <c r="M82" s="63">
        <f>IF(ROW($A82)+DifIdConj!M82 &lt; 93, INDEX([4]CoPensRurH!M:M,ROW($A82)+DifIdConj!M82)/(PotPensRurM!M82*txMortM!M82),0)</f>
        <v>0.42498022088590154</v>
      </c>
      <c r="N82" s="63">
        <f>IF(ROW($A82)+DifIdConj!N82 &lt; 93, INDEX([4]CoPensRurH!N:N,ROW($A82)+DifIdConj!N82)/(PotPensRurM!N82*txMortM!N82),0)</f>
        <v>0.6570689947477516</v>
      </c>
      <c r="O82" s="63">
        <f>IF(ROW($A82)+DifIdConj!O82 &lt; 93, INDEX([4]CoPensRurH!O:O,ROW($A82)+DifIdConj!O82)/(PotPensRurM!O82*txMortM!O82),0)</f>
        <v>0.55265810228507095</v>
      </c>
      <c r="P82" s="64">
        <f>IF(ROW($A82)+DifIdConj!P82 &lt; 93, INDEX([4]CoPensRurH!P:P,ROW($A82)+DifIdConj!P82)/(PotPensRurM!P82*txMortM!P82),0)</f>
        <v>0.60170922511540714</v>
      </c>
      <c r="Q82" s="65">
        <f t="shared" si="73"/>
        <v>0.55910413575853279</v>
      </c>
      <c r="R82" s="66">
        <f t="shared" si="82"/>
        <v>0.55910413575853279</v>
      </c>
      <c r="S82" s="66">
        <f t="shared" ref="S82:BJ82" si="91">S$94*R82</f>
        <v>0.55910413575853279</v>
      </c>
      <c r="T82" s="66">
        <f t="shared" si="91"/>
        <v>0.55910413575853279</v>
      </c>
      <c r="U82" s="66">
        <f t="shared" si="91"/>
        <v>0.55910413575853279</v>
      </c>
      <c r="V82" s="66">
        <f t="shared" si="91"/>
        <v>0.55910413575853279</v>
      </c>
      <c r="W82" s="66">
        <f t="shared" si="91"/>
        <v>0.55910413575853279</v>
      </c>
      <c r="X82" s="66">
        <f t="shared" si="91"/>
        <v>0.55910413575853279</v>
      </c>
      <c r="Y82" s="66">
        <f t="shared" si="91"/>
        <v>0.55910413575853279</v>
      </c>
      <c r="Z82" s="66">
        <f t="shared" si="91"/>
        <v>0.55910413575853279</v>
      </c>
      <c r="AA82" s="66">
        <f t="shared" si="91"/>
        <v>0.55910413575853279</v>
      </c>
      <c r="AB82" s="66">
        <f t="shared" si="91"/>
        <v>0.55910413575853279</v>
      </c>
      <c r="AC82" s="66">
        <f t="shared" si="91"/>
        <v>0.55910413575853279</v>
      </c>
      <c r="AD82" s="66">
        <f t="shared" si="91"/>
        <v>0.55910413575853279</v>
      </c>
      <c r="AE82" s="66">
        <f t="shared" si="91"/>
        <v>0.55910413575853279</v>
      </c>
      <c r="AF82" s="66">
        <f t="shared" si="91"/>
        <v>0.55910413575853279</v>
      </c>
      <c r="AG82" s="66">
        <f t="shared" si="91"/>
        <v>0.55910413575853279</v>
      </c>
      <c r="AH82" s="66">
        <f t="shared" si="91"/>
        <v>0.55910413575853279</v>
      </c>
      <c r="AI82" s="66">
        <f t="shared" si="91"/>
        <v>0.55910413575853279</v>
      </c>
      <c r="AJ82" s="66">
        <f t="shared" si="91"/>
        <v>0.55910413575853279</v>
      </c>
      <c r="AK82" s="66">
        <f t="shared" si="91"/>
        <v>0.55910413575853279</v>
      </c>
      <c r="AL82" s="66">
        <f t="shared" si="91"/>
        <v>0.55910413575853279</v>
      </c>
      <c r="AM82" s="66">
        <f t="shared" si="91"/>
        <v>0.55910413575853279</v>
      </c>
      <c r="AN82" s="66">
        <f t="shared" si="91"/>
        <v>0.55910413575853279</v>
      </c>
      <c r="AO82" s="66">
        <f t="shared" si="91"/>
        <v>0.55910413575853279</v>
      </c>
      <c r="AP82" s="66">
        <f t="shared" si="91"/>
        <v>0.55910413575853279</v>
      </c>
      <c r="AQ82" s="66">
        <f t="shared" si="91"/>
        <v>0.55910413575853279</v>
      </c>
      <c r="AR82" s="66">
        <f t="shared" si="91"/>
        <v>0.55910413575853279</v>
      </c>
      <c r="AS82" s="66">
        <f t="shared" si="91"/>
        <v>0.55910413575853279</v>
      </c>
      <c r="AT82" s="66">
        <f t="shared" si="91"/>
        <v>0.55910413575853279</v>
      </c>
      <c r="AU82" s="66">
        <f t="shared" si="91"/>
        <v>0.55910413575853279</v>
      </c>
      <c r="AV82" s="66">
        <f t="shared" si="91"/>
        <v>0.55910413575853279</v>
      </c>
      <c r="AW82" s="66">
        <f t="shared" si="91"/>
        <v>0.55910413575853279</v>
      </c>
      <c r="AX82" s="66">
        <f t="shared" si="91"/>
        <v>0.55910413575853279</v>
      </c>
      <c r="AY82" s="66">
        <f t="shared" si="91"/>
        <v>0.55910413575853279</v>
      </c>
      <c r="AZ82" s="66">
        <f t="shared" si="91"/>
        <v>0.55910413575853279</v>
      </c>
      <c r="BA82" s="66">
        <f t="shared" si="91"/>
        <v>0.55910413575853279</v>
      </c>
      <c r="BB82" s="66">
        <f t="shared" si="91"/>
        <v>0.55910413575853279</v>
      </c>
      <c r="BC82" s="66">
        <f t="shared" si="91"/>
        <v>0.55910413575853279</v>
      </c>
      <c r="BD82" s="66">
        <f t="shared" si="91"/>
        <v>0.55910413575853279</v>
      </c>
      <c r="BE82" s="66">
        <f t="shared" si="91"/>
        <v>0.55910413575853279</v>
      </c>
      <c r="BF82" s="66">
        <f t="shared" si="91"/>
        <v>0.55910413575853279</v>
      </c>
      <c r="BG82" s="66">
        <f t="shared" si="91"/>
        <v>0.55910413575853279</v>
      </c>
      <c r="BH82" s="66">
        <f t="shared" si="91"/>
        <v>0.55910413575853279</v>
      </c>
      <c r="BI82" s="66">
        <f t="shared" si="91"/>
        <v>0.55910413575853279</v>
      </c>
      <c r="BJ82" s="67">
        <f t="shared" si="91"/>
        <v>0.55910413575853279</v>
      </c>
    </row>
    <row r="83" spans="1:62" x14ac:dyDescent="0.3">
      <c r="A83" s="29">
        <v>81</v>
      </c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>
        <f>IF(ROW($A83)+DifIdConj!L83 &lt; 93, INDEX([4]CoPensRurH!L:L,ROW($A83)+DifIdConj!L83)/(PotPensRurM!L83*txMortM!L83),0)</f>
        <v>0</v>
      </c>
      <c r="M83" s="63">
        <f>IF(ROW($A83)+DifIdConj!M83 &lt; 93, INDEX([4]CoPensRurH!M:M,ROW($A83)+DifIdConj!M83)/(PotPensRurM!M83*txMortM!M83),0)</f>
        <v>0.41146663401513456</v>
      </c>
      <c r="N83" s="63">
        <f>IF(ROW($A83)+DifIdConj!N83 &lt; 93, INDEX([4]CoPensRurH!N:N,ROW($A83)+DifIdConj!N83)/(PotPensRurM!N83*txMortM!N83),0)</f>
        <v>0.4813018643621832</v>
      </c>
      <c r="O83" s="63">
        <f>IF(ROW($A83)+DifIdConj!O83 &lt; 93, INDEX([4]CoPensRurH!O:O,ROW($A83)+DifIdConj!O83)/(PotPensRurM!O83*txMortM!O83),0)</f>
        <v>0.53888204140628204</v>
      </c>
      <c r="P83" s="64">
        <f>IF(ROW($A83)+DifIdConj!P83 &lt; 93, INDEX([4]CoPensRurH!P:P,ROW($A83)+DifIdConj!P83)/(PotPensRurM!P83*txMortM!P83),0)</f>
        <v>0.45714415599624869</v>
      </c>
      <c r="Q83" s="65">
        <f t="shared" si="73"/>
        <v>0.47219867394496218</v>
      </c>
      <c r="R83" s="66">
        <f t="shared" si="82"/>
        <v>0.47219867394496218</v>
      </c>
      <c r="S83" s="66">
        <f t="shared" ref="S83:BJ83" si="92">S$94*R83</f>
        <v>0.47219867394496218</v>
      </c>
      <c r="T83" s="66">
        <f t="shared" si="92"/>
        <v>0.47219867394496218</v>
      </c>
      <c r="U83" s="66">
        <f t="shared" si="92"/>
        <v>0.47219867394496218</v>
      </c>
      <c r="V83" s="66">
        <f t="shared" si="92"/>
        <v>0.47219867394496218</v>
      </c>
      <c r="W83" s="66">
        <f t="shared" si="92"/>
        <v>0.47219867394496218</v>
      </c>
      <c r="X83" s="66">
        <f t="shared" si="92"/>
        <v>0.47219867394496218</v>
      </c>
      <c r="Y83" s="66">
        <f t="shared" si="92"/>
        <v>0.47219867394496218</v>
      </c>
      <c r="Z83" s="66">
        <f t="shared" si="92"/>
        <v>0.47219867394496218</v>
      </c>
      <c r="AA83" s="66">
        <f t="shared" si="92"/>
        <v>0.47219867394496218</v>
      </c>
      <c r="AB83" s="66">
        <f t="shared" si="92"/>
        <v>0.47219867394496218</v>
      </c>
      <c r="AC83" s="66">
        <f t="shared" si="92"/>
        <v>0.47219867394496218</v>
      </c>
      <c r="AD83" s="66">
        <f t="shared" si="92"/>
        <v>0.47219867394496218</v>
      </c>
      <c r="AE83" s="66">
        <f t="shared" si="92"/>
        <v>0.47219867394496218</v>
      </c>
      <c r="AF83" s="66">
        <f t="shared" si="92"/>
        <v>0.47219867394496218</v>
      </c>
      <c r="AG83" s="66">
        <f t="shared" si="92"/>
        <v>0.47219867394496218</v>
      </c>
      <c r="AH83" s="66">
        <f t="shared" si="92"/>
        <v>0.47219867394496218</v>
      </c>
      <c r="AI83" s="66">
        <f t="shared" si="92"/>
        <v>0.47219867394496218</v>
      </c>
      <c r="AJ83" s="66">
        <f t="shared" si="92"/>
        <v>0.47219867394496218</v>
      </c>
      <c r="AK83" s="66">
        <f t="shared" si="92"/>
        <v>0.47219867394496218</v>
      </c>
      <c r="AL83" s="66">
        <f t="shared" si="92"/>
        <v>0.47219867394496218</v>
      </c>
      <c r="AM83" s="66">
        <f t="shared" si="92"/>
        <v>0.47219867394496218</v>
      </c>
      <c r="AN83" s="66">
        <f t="shared" si="92"/>
        <v>0.47219867394496218</v>
      </c>
      <c r="AO83" s="66">
        <f t="shared" si="92"/>
        <v>0.47219867394496218</v>
      </c>
      <c r="AP83" s="66">
        <f t="shared" si="92"/>
        <v>0.47219867394496218</v>
      </c>
      <c r="AQ83" s="66">
        <f t="shared" si="92"/>
        <v>0.47219867394496218</v>
      </c>
      <c r="AR83" s="66">
        <f t="shared" si="92"/>
        <v>0.47219867394496218</v>
      </c>
      <c r="AS83" s="66">
        <f t="shared" si="92"/>
        <v>0.47219867394496218</v>
      </c>
      <c r="AT83" s="66">
        <f t="shared" si="92"/>
        <v>0.47219867394496218</v>
      </c>
      <c r="AU83" s="66">
        <f t="shared" si="92"/>
        <v>0.47219867394496218</v>
      </c>
      <c r="AV83" s="66">
        <f t="shared" si="92"/>
        <v>0.47219867394496218</v>
      </c>
      <c r="AW83" s="66">
        <f t="shared" si="92"/>
        <v>0.47219867394496218</v>
      </c>
      <c r="AX83" s="66">
        <f t="shared" si="92"/>
        <v>0.47219867394496218</v>
      </c>
      <c r="AY83" s="66">
        <f t="shared" si="92"/>
        <v>0.47219867394496218</v>
      </c>
      <c r="AZ83" s="66">
        <f t="shared" si="92"/>
        <v>0.47219867394496218</v>
      </c>
      <c r="BA83" s="66">
        <f t="shared" si="92"/>
        <v>0.47219867394496218</v>
      </c>
      <c r="BB83" s="66">
        <f t="shared" si="92"/>
        <v>0.47219867394496218</v>
      </c>
      <c r="BC83" s="66">
        <f t="shared" si="92"/>
        <v>0.47219867394496218</v>
      </c>
      <c r="BD83" s="66">
        <f t="shared" si="92"/>
        <v>0.47219867394496218</v>
      </c>
      <c r="BE83" s="66">
        <f t="shared" si="92"/>
        <v>0.47219867394496218</v>
      </c>
      <c r="BF83" s="66">
        <f t="shared" si="92"/>
        <v>0.47219867394496218</v>
      </c>
      <c r="BG83" s="66">
        <f t="shared" si="92"/>
        <v>0.47219867394496218</v>
      </c>
      <c r="BH83" s="66">
        <f t="shared" si="92"/>
        <v>0.47219867394496218</v>
      </c>
      <c r="BI83" s="66">
        <f t="shared" si="92"/>
        <v>0.47219867394496218</v>
      </c>
      <c r="BJ83" s="67">
        <f t="shared" si="92"/>
        <v>0.47219867394496218</v>
      </c>
    </row>
    <row r="84" spans="1:62" x14ac:dyDescent="0.3">
      <c r="A84" s="29">
        <v>82</v>
      </c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>
        <f>IF(ROW($A84)+DifIdConj!L84 &lt; 93, INDEX([4]CoPensRurH!L:L,ROW($A84)+DifIdConj!L84)/(PotPensRurM!L84*txMortM!L84),0)</f>
        <v>0</v>
      </c>
      <c r="M84" s="63">
        <f>IF(ROW($A84)+DifIdConj!M84 &lt; 93, INDEX([4]CoPensRurH!M:M,ROW($A84)+DifIdConj!M84)/(PotPensRurM!M84*txMortM!M84),0)</f>
        <v>0.40708273736851125</v>
      </c>
      <c r="N84" s="63">
        <f>IF(ROW($A84)+DifIdConj!N84 &lt; 93, INDEX([4]CoPensRurH!N:N,ROW($A84)+DifIdConj!N84)/(PotPensRurM!N84*txMortM!N84),0)</f>
        <v>0.511943327589791</v>
      </c>
      <c r="O84" s="63">
        <f>IF(ROW($A84)+DifIdConj!O84 &lt; 93, INDEX([4]CoPensRurH!O:O,ROW($A84)+DifIdConj!O84)/(PotPensRurM!O84*txMortM!O84),0)</f>
        <v>0.53326405259385712</v>
      </c>
      <c r="P84" s="64">
        <f>IF(ROW($A84)+DifIdConj!P84 &lt; 93, INDEX([4]CoPensRurH!P:P,ROW($A84)+DifIdConj!P84)/(PotPensRurM!P84*txMortM!P84),0)</f>
        <v>0.48581408630284351</v>
      </c>
      <c r="Q84" s="65">
        <f t="shared" si="73"/>
        <v>0.48452605096375068</v>
      </c>
      <c r="R84" s="66">
        <f t="shared" si="82"/>
        <v>0.48452605096375068</v>
      </c>
      <c r="S84" s="66">
        <f t="shared" ref="S84:BJ84" si="93">S$94*R84</f>
        <v>0.48452605096375068</v>
      </c>
      <c r="T84" s="66">
        <f t="shared" si="93"/>
        <v>0.48452605096375068</v>
      </c>
      <c r="U84" s="66">
        <f t="shared" si="93"/>
        <v>0.48452605096375068</v>
      </c>
      <c r="V84" s="66">
        <f t="shared" si="93"/>
        <v>0.48452605096375068</v>
      </c>
      <c r="W84" s="66">
        <f t="shared" si="93"/>
        <v>0.48452605096375068</v>
      </c>
      <c r="X84" s="66">
        <f t="shared" si="93"/>
        <v>0.48452605096375068</v>
      </c>
      <c r="Y84" s="66">
        <f t="shared" si="93"/>
        <v>0.48452605096375068</v>
      </c>
      <c r="Z84" s="66">
        <f t="shared" si="93"/>
        <v>0.48452605096375068</v>
      </c>
      <c r="AA84" s="66">
        <f t="shared" si="93"/>
        <v>0.48452605096375068</v>
      </c>
      <c r="AB84" s="66">
        <f t="shared" si="93"/>
        <v>0.48452605096375068</v>
      </c>
      <c r="AC84" s="66">
        <f t="shared" si="93"/>
        <v>0.48452605096375068</v>
      </c>
      <c r="AD84" s="66">
        <f t="shared" si="93"/>
        <v>0.48452605096375068</v>
      </c>
      <c r="AE84" s="66">
        <f t="shared" si="93"/>
        <v>0.48452605096375068</v>
      </c>
      <c r="AF84" s="66">
        <f t="shared" si="93"/>
        <v>0.48452605096375068</v>
      </c>
      <c r="AG84" s="66">
        <f t="shared" si="93"/>
        <v>0.48452605096375068</v>
      </c>
      <c r="AH84" s="66">
        <f t="shared" si="93"/>
        <v>0.48452605096375068</v>
      </c>
      <c r="AI84" s="66">
        <f t="shared" si="93"/>
        <v>0.48452605096375068</v>
      </c>
      <c r="AJ84" s="66">
        <f t="shared" si="93"/>
        <v>0.48452605096375068</v>
      </c>
      <c r="AK84" s="66">
        <f t="shared" si="93"/>
        <v>0.48452605096375068</v>
      </c>
      <c r="AL84" s="66">
        <f t="shared" si="93"/>
        <v>0.48452605096375068</v>
      </c>
      <c r="AM84" s="66">
        <f t="shared" si="93"/>
        <v>0.48452605096375068</v>
      </c>
      <c r="AN84" s="66">
        <f t="shared" si="93"/>
        <v>0.48452605096375068</v>
      </c>
      <c r="AO84" s="66">
        <f t="shared" si="93"/>
        <v>0.48452605096375068</v>
      </c>
      <c r="AP84" s="66">
        <f t="shared" si="93"/>
        <v>0.48452605096375068</v>
      </c>
      <c r="AQ84" s="66">
        <f t="shared" si="93"/>
        <v>0.48452605096375068</v>
      </c>
      <c r="AR84" s="66">
        <f t="shared" si="93"/>
        <v>0.48452605096375068</v>
      </c>
      <c r="AS84" s="66">
        <f t="shared" si="93"/>
        <v>0.48452605096375068</v>
      </c>
      <c r="AT84" s="66">
        <f t="shared" si="93"/>
        <v>0.48452605096375068</v>
      </c>
      <c r="AU84" s="66">
        <f t="shared" si="93"/>
        <v>0.48452605096375068</v>
      </c>
      <c r="AV84" s="66">
        <f t="shared" si="93"/>
        <v>0.48452605096375068</v>
      </c>
      <c r="AW84" s="66">
        <f t="shared" si="93"/>
        <v>0.48452605096375068</v>
      </c>
      <c r="AX84" s="66">
        <f t="shared" si="93"/>
        <v>0.48452605096375068</v>
      </c>
      <c r="AY84" s="66">
        <f t="shared" si="93"/>
        <v>0.48452605096375068</v>
      </c>
      <c r="AZ84" s="66">
        <f t="shared" si="93"/>
        <v>0.48452605096375068</v>
      </c>
      <c r="BA84" s="66">
        <f t="shared" si="93"/>
        <v>0.48452605096375068</v>
      </c>
      <c r="BB84" s="66">
        <f t="shared" si="93"/>
        <v>0.48452605096375068</v>
      </c>
      <c r="BC84" s="66">
        <f t="shared" si="93"/>
        <v>0.48452605096375068</v>
      </c>
      <c r="BD84" s="66">
        <f t="shared" si="93"/>
        <v>0.48452605096375068</v>
      </c>
      <c r="BE84" s="66">
        <f t="shared" si="93"/>
        <v>0.48452605096375068</v>
      </c>
      <c r="BF84" s="66">
        <f t="shared" si="93"/>
        <v>0.48452605096375068</v>
      </c>
      <c r="BG84" s="66">
        <f t="shared" si="93"/>
        <v>0.48452605096375068</v>
      </c>
      <c r="BH84" s="66">
        <f t="shared" si="93"/>
        <v>0.48452605096375068</v>
      </c>
      <c r="BI84" s="66">
        <f t="shared" si="93"/>
        <v>0.48452605096375068</v>
      </c>
      <c r="BJ84" s="67">
        <f t="shared" si="93"/>
        <v>0.48452605096375068</v>
      </c>
    </row>
    <row r="85" spans="1:62" x14ac:dyDescent="0.3">
      <c r="A85" s="29">
        <v>83</v>
      </c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>
        <f>IF(ROW($A85)+DifIdConj!L85 &lt; 93, INDEX([4]CoPensRurH!L:L,ROW($A85)+DifIdConj!L85)/(PotPensRurM!L85*txMortM!L85),0)</f>
        <v>0</v>
      </c>
      <c r="M85" s="63">
        <f>IF(ROW($A85)+DifIdConj!M85 &lt; 93, INDEX([4]CoPensRurH!M:M,ROW($A85)+DifIdConj!M85)/(PotPensRurM!M85*txMortM!M85),0)</f>
        <v>0.32974084112533808</v>
      </c>
      <c r="N85" s="63">
        <f>IF(ROW($A85)+DifIdConj!N85 &lt; 93, INDEX([4]CoPensRurH!N:N,ROW($A85)+DifIdConj!N85)/(PotPensRurM!N85*txMortM!N85),0)</f>
        <v>0.50849865339045963</v>
      </c>
      <c r="O85" s="63">
        <f>IF(ROW($A85)+DifIdConj!O85 &lt; 93, INDEX([4]CoPensRurH!O:O,ROW($A85)+DifIdConj!O85)/(PotPensRurM!O85*txMortM!O85),0)</f>
        <v>0.62388837515951956</v>
      </c>
      <c r="P85" s="64">
        <f>IF(ROW($A85)+DifIdConj!P85 &lt; 93, INDEX([4]CoPensRurH!P:P,ROW($A85)+DifIdConj!P85)/(PotPensRurM!P85*txMortM!P85),0)</f>
        <v>0.61462203195408338</v>
      </c>
      <c r="Q85" s="65">
        <f t="shared" si="73"/>
        <v>0.51918747540735022</v>
      </c>
      <c r="R85" s="66">
        <f t="shared" si="82"/>
        <v>0.51918747540735022</v>
      </c>
      <c r="S85" s="66">
        <f t="shared" ref="S85:BJ85" si="94">S$94*R85</f>
        <v>0.51918747540735022</v>
      </c>
      <c r="T85" s="66">
        <f t="shared" si="94"/>
        <v>0.51918747540735022</v>
      </c>
      <c r="U85" s="66">
        <f t="shared" si="94"/>
        <v>0.51918747540735022</v>
      </c>
      <c r="V85" s="66">
        <f t="shared" si="94"/>
        <v>0.51918747540735022</v>
      </c>
      <c r="W85" s="66">
        <f t="shared" si="94"/>
        <v>0.51918747540735022</v>
      </c>
      <c r="X85" s="66">
        <f t="shared" si="94"/>
        <v>0.51918747540735022</v>
      </c>
      <c r="Y85" s="66">
        <f t="shared" si="94"/>
        <v>0.51918747540735022</v>
      </c>
      <c r="Z85" s="66">
        <f t="shared" si="94"/>
        <v>0.51918747540735022</v>
      </c>
      <c r="AA85" s="66">
        <f t="shared" si="94"/>
        <v>0.51918747540735022</v>
      </c>
      <c r="AB85" s="66">
        <f t="shared" si="94"/>
        <v>0.51918747540735022</v>
      </c>
      <c r="AC85" s="66">
        <f t="shared" si="94"/>
        <v>0.51918747540735022</v>
      </c>
      <c r="AD85" s="66">
        <f t="shared" si="94"/>
        <v>0.51918747540735022</v>
      </c>
      <c r="AE85" s="66">
        <f t="shared" si="94"/>
        <v>0.51918747540735022</v>
      </c>
      <c r="AF85" s="66">
        <f t="shared" si="94"/>
        <v>0.51918747540735022</v>
      </c>
      <c r="AG85" s="66">
        <f t="shared" si="94"/>
        <v>0.51918747540735022</v>
      </c>
      <c r="AH85" s="66">
        <f t="shared" si="94"/>
        <v>0.51918747540735022</v>
      </c>
      <c r="AI85" s="66">
        <f t="shared" si="94"/>
        <v>0.51918747540735022</v>
      </c>
      <c r="AJ85" s="66">
        <f t="shared" si="94"/>
        <v>0.51918747540735022</v>
      </c>
      <c r="AK85" s="66">
        <f t="shared" si="94"/>
        <v>0.51918747540735022</v>
      </c>
      <c r="AL85" s="66">
        <f t="shared" si="94"/>
        <v>0.51918747540735022</v>
      </c>
      <c r="AM85" s="66">
        <f t="shared" si="94"/>
        <v>0.51918747540735022</v>
      </c>
      <c r="AN85" s="66">
        <f t="shared" si="94"/>
        <v>0.51918747540735022</v>
      </c>
      <c r="AO85" s="66">
        <f t="shared" si="94"/>
        <v>0.51918747540735022</v>
      </c>
      <c r="AP85" s="66">
        <f t="shared" si="94"/>
        <v>0.51918747540735022</v>
      </c>
      <c r="AQ85" s="66">
        <f t="shared" si="94"/>
        <v>0.51918747540735022</v>
      </c>
      <c r="AR85" s="66">
        <f t="shared" si="94"/>
        <v>0.51918747540735022</v>
      </c>
      <c r="AS85" s="66">
        <f t="shared" si="94"/>
        <v>0.51918747540735022</v>
      </c>
      <c r="AT85" s="66">
        <f t="shared" si="94"/>
        <v>0.51918747540735022</v>
      </c>
      <c r="AU85" s="66">
        <f t="shared" si="94"/>
        <v>0.51918747540735022</v>
      </c>
      <c r="AV85" s="66">
        <f t="shared" si="94"/>
        <v>0.51918747540735022</v>
      </c>
      <c r="AW85" s="66">
        <f t="shared" si="94"/>
        <v>0.51918747540735022</v>
      </c>
      <c r="AX85" s="66">
        <f t="shared" si="94"/>
        <v>0.51918747540735022</v>
      </c>
      <c r="AY85" s="66">
        <f t="shared" si="94"/>
        <v>0.51918747540735022</v>
      </c>
      <c r="AZ85" s="66">
        <f t="shared" si="94"/>
        <v>0.51918747540735022</v>
      </c>
      <c r="BA85" s="66">
        <f t="shared" si="94"/>
        <v>0.51918747540735022</v>
      </c>
      <c r="BB85" s="66">
        <f t="shared" si="94"/>
        <v>0.51918747540735022</v>
      </c>
      <c r="BC85" s="66">
        <f t="shared" si="94"/>
        <v>0.51918747540735022</v>
      </c>
      <c r="BD85" s="66">
        <f t="shared" si="94"/>
        <v>0.51918747540735022</v>
      </c>
      <c r="BE85" s="66">
        <f t="shared" si="94"/>
        <v>0.51918747540735022</v>
      </c>
      <c r="BF85" s="66">
        <f t="shared" si="94"/>
        <v>0.51918747540735022</v>
      </c>
      <c r="BG85" s="66">
        <f t="shared" si="94"/>
        <v>0.51918747540735022</v>
      </c>
      <c r="BH85" s="66">
        <f t="shared" si="94"/>
        <v>0.51918747540735022</v>
      </c>
      <c r="BI85" s="66">
        <f t="shared" si="94"/>
        <v>0.51918747540735022</v>
      </c>
      <c r="BJ85" s="67">
        <f t="shared" si="94"/>
        <v>0.51918747540735022</v>
      </c>
    </row>
    <row r="86" spans="1:62" x14ac:dyDescent="0.3">
      <c r="A86" s="29">
        <v>84</v>
      </c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>
        <f>IF(ROW($A86)+DifIdConj!L86 &lt; 93, INDEX([4]CoPensRurH!L:L,ROW($A86)+DifIdConj!L86)/(PotPensRurM!L86*txMortM!L86),0)</f>
        <v>0</v>
      </c>
      <c r="M86" s="63">
        <f>IF(ROW($A86)+DifIdConj!M86 &lt; 93, INDEX([4]CoPensRurH!M:M,ROW($A86)+DifIdConj!M86)/(PotPensRurM!M86*txMortM!M86),0)</f>
        <v>0.36935832473291402</v>
      </c>
      <c r="N86" s="63">
        <f>IF(ROW($A86)+DifIdConj!N86 &lt; 93, INDEX([4]CoPensRurH!N:N,ROW($A86)+DifIdConj!N86)/(PotPensRurM!N86*txMortM!N86),0)</f>
        <v>0.32387272301880415</v>
      </c>
      <c r="O86" s="63">
        <f>IF(ROW($A86)+DifIdConj!O86 &lt; 93, INDEX([4]CoPensRurH!O:O,ROW($A86)+DifIdConj!O86)/(PotPensRurM!O86*txMortM!O86),0)</f>
        <v>0.38547250083768314</v>
      </c>
      <c r="P86" s="64">
        <f>IF(ROW($A86)+DifIdConj!P86 &lt; 93, INDEX([4]CoPensRurH!P:P,ROW($A86)+DifIdConj!P86)/(PotPensRurM!P86*txMortM!P86),0)</f>
        <v>0.33741931535353764</v>
      </c>
      <c r="Q86" s="65">
        <f t="shared" si="73"/>
        <v>0.35403071598573477</v>
      </c>
      <c r="R86" s="66">
        <f t="shared" si="82"/>
        <v>0.35403071598573477</v>
      </c>
      <c r="S86" s="66">
        <f t="shared" ref="S86:BJ86" si="95">S$94*R86</f>
        <v>0.35403071598573477</v>
      </c>
      <c r="T86" s="66">
        <f t="shared" si="95"/>
        <v>0.35403071598573477</v>
      </c>
      <c r="U86" s="66">
        <f t="shared" si="95"/>
        <v>0.35403071598573477</v>
      </c>
      <c r="V86" s="66">
        <f t="shared" si="95"/>
        <v>0.35403071598573477</v>
      </c>
      <c r="W86" s="66">
        <f t="shared" si="95"/>
        <v>0.35403071598573477</v>
      </c>
      <c r="X86" s="66">
        <f t="shared" si="95"/>
        <v>0.35403071598573477</v>
      </c>
      <c r="Y86" s="66">
        <f t="shared" si="95"/>
        <v>0.35403071598573477</v>
      </c>
      <c r="Z86" s="66">
        <f t="shared" si="95"/>
        <v>0.35403071598573477</v>
      </c>
      <c r="AA86" s="66">
        <f t="shared" si="95"/>
        <v>0.35403071598573477</v>
      </c>
      <c r="AB86" s="66">
        <f t="shared" si="95"/>
        <v>0.35403071598573477</v>
      </c>
      <c r="AC86" s="66">
        <f t="shared" si="95"/>
        <v>0.35403071598573477</v>
      </c>
      <c r="AD86" s="66">
        <f t="shared" si="95"/>
        <v>0.35403071598573477</v>
      </c>
      <c r="AE86" s="66">
        <f t="shared" si="95"/>
        <v>0.35403071598573477</v>
      </c>
      <c r="AF86" s="66">
        <f t="shared" si="95"/>
        <v>0.35403071598573477</v>
      </c>
      <c r="AG86" s="66">
        <f t="shared" si="95"/>
        <v>0.35403071598573477</v>
      </c>
      <c r="AH86" s="66">
        <f t="shared" si="95"/>
        <v>0.35403071598573477</v>
      </c>
      <c r="AI86" s="66">
        <f t="shared" si="95"/>
        <v>0.35403071598573477</v>
      </c>
      <c r="AJ86" s="66">
        <f t="shared" si="95"/>
        <v>0.35403071598573477</v>
      </c>
      <c r="AK86" s="66">
        <f t="shared" si="95"/>
        <v>0.35403071598573477</v>
      </c>
      <c r="AL86" s="66">
        <f t="shared" si="95"/>
        <v>0.35403071598573477</v>
      </c>
      <c r="AM86" s="66">
        <f t="shared" si="95"/>
        <v>0.35403071598573477</v>
      </c>
      <c r="AN86" s="66">
        <f t="shared" si="95"/>
        <v>0.35403071598573477</v>
      </c>
      <c r="AO86" s="66">
        <f t="shared" si="95"/>
        <v>0.35403071598573477</v>
      </c>
      <c r="AP86" s="66">
        <f t="shared" si="95"/>
        <v>0.35403071598573477</v>
      </c>
      <c r="AQ86" s="66">
        <f t="shared" si="95"/>
        <v>0.35403071598573477</v>
      </c>
      <c r="AR86" s="66">
        <f t="shared" si="95"/>
        <v>0.35403071598573477</v>
      </c>
      <c r="AS86" s="66">
        <f t="shared" si="95"/>
        <v>0.35403071598573477</v>
      </c>
      <c r="AT86" s="66">
        <f t="shared" si="95"/>
        <v>0.35403071598573477</v>
      </c>
      <c r="AU86" s="66">
        <f t="shared" si="95"/>
        <v>0.35403071598573477</v>
      </c>
      <c r="AV86" s="66">
        <f t="shared" si="95"/>
        <v>0.35403071598573477</v>
      </c>
      <c r="AW86" s="66">
        <f t="shared" si="95"/>
        <v>0.35403071598573477</v>
      </c>
      <c r="AX86" s="66">
        <f t="shared" si="95"/>
        <v>0.35403071598573477</v>
      </c>
      <c r="AY86" s="66">
        <f t="shared" si="95"/>
        <v>0.35403071598573477</v>
      </c>
      <c r="AZ86" s="66">
        <f t="shared" si="95"/>
        <v>0.35403071598573477</v>
      </c>
      <c r="BA86" s="66">
        <f t="shared" si="95"/>
        <v>0.35403071598573477</v>
      </c>
      <c r="BB86" s="66">
        <f t="shared" si="95"/>
        <v>0.35403071598573477</v>
      </c>
      <c r="BC86" s="66">
        <f t="shared" si="95"/>
        <v>0.35403071598573477</v>
      </c>
      <c r="BD86" s="66">
        <f t="shared" si="95"/>
        <v>0.35403071598573477</v>
      </c>
      <c r="BE86" s="66">
        <f t="shared" si="95"/>
        <v>0.35403071598573477</v>
      </c>
      <c r="BF86" s="66">
        <f t="shared" si="95"/>
        <v>0.35403071598573477</v>
      </c>
      <c r="BG86" s="66">
        <f t="shared" si="95"/>
        <v>0.35403071598573477</v>
      </c>
      <c r="BH86" s="66">
        <f t="shared" si="95"/>
        <v>0.35403071598573477</v>
      </c>
      <c r="BI86" s="66">
        <f t="shared" si="95"/>
        <v>0.35403071598573477</v>
      </c>
      <c r="BJ86" s="67">
        <f t="shared" si="95"/>
        <v>0.35403071598573477</v>
      </c>
    </row>
    <row r="87" spans="1:62" x14ac:dyDescent="0.3">
      <c r="A87" s="29">
        <v>85</v>
      </c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>
        <f>IF(ROW($A87)+DifIdConj!L87 &lt; 93, INDEX([4]CoPensRurH!L:L,ROW($A87)+DifIdConj!L87)/(PotPensRurM!L87*txMortM!L87),0)</f>
        <v>0</v>
      </c>
      <c r="M87" s="63">
        <f>IF(ROW($A87)+DifIdConj!M87 &lt; 93, INDEX([4]CoPensRurH!M:M,ROW($A87)+DifIdConj!M87)/(PotPensRurM!M87*txMortM!M87),0)</f>
        <v>0.20338097407564587</v>
      </c>
      <c r="N87" s="63">
        <f>IF(ROW($A87)+DifIdConj!N87 &lt; 93, INDEX([4]CoPensRurH!N:N,ROW($A87)+DifIdConj!N87)/(PotPensRurM!N87*txMortM!N87),0)</f>
        <v>0.23857140157111356</v>
      </c>
      <c r="O87" s="63">
        <f>IF(ROW($A87)+DifIdConj!O87 &lt; 93, INDEX([4]CoPensRurH!O:O,ROW($A87)+DifIdConj!O87)/(PotPensRurM!O87*txMortM!O87),0)</f>
        <v>0.21474568951067824</v>
      </c>
      <c r="P87" s="64">
        <f>IF(ROW($A87)+DifIdConj!P87 &lt; 93, INDEX([4]CoPensRurH!P:P,ROW($A87)+DifIdConj!P87)/(PotPensRurM!P87*txMortM!P87),0)</f>
        <v>0.38705682307526706</v>
      </c>
      <c r="Q87" s="65">
        <f t="shared" si="73"/>
        <v>0.2609387220581762</v>
      </c>
      <c r="R87" s="66">
        <f t="shared" si="82"/>
        <v>0.2609387220581762</v>
      </c>
      <c r="S87" s="66">
        <f t="shared" ref="S87:BJ87" si="96">S$94*R87</f>
        <v>0.2609387220581762</v>
      </c>
      <c r="T87" s="66">
        <f t="shared" si="96"/>
        <v>0.2609387220581762</v>
      </c>
      <c r="U87" s="66">
        <f t="shared" si="96"/>
        <v>0.2609387220581762</v>
      </c>
      <c r="V87" s="66">
        <f t="shared" si="96"/>
        <v>0.2609387220581762</v>
      </c>
      <c r="W87" s="66">
        <f t="shared" si="96"/>
        <v>0.2609387220581762</v>
      </c>
      <c r="X87" s="66">
        <f t="shared" si="96"/>
        <v>0.2609387220581762</v>
      </c>
      <c r="Y87" s="66">
        <f t="shared" si="96"/>
        <v>0.2609387220581762</v>
      </c>
      <c r="Z87" s="66">
        <f t="shared" si="96"/>
        <v>0.2609387220581762</v>
      </c>
      <c r="AA87" s="66">
        <f t="shared" si="96"/>
        <v>0.2609387220581762</v>
      </c>
      <c r="AB87" s="66">
        <f t="shared" si="96"/>
        <v>0.2609387220581762</v>
      </c>
      <c r="AC87" s="66">
        <f t="shared" si="96"/>
        <v>0.2609387220581762</v>
      </c>
      <c r="AD87" s="66">
        <f t="shared" si="96"/>
        <v>0.2609387220581762</v>
      </c>
      <c r="AE87" s="66">
        <f t="shared" si="96"/>
        <v>0.2609387220581762</v>
      </c>
      <c r="AF87" s="66">
        <f t="shared" si="96"/>
        <v>0.2609387220581762</v>
      </c>
      <c r="AG87" s="66">
        <f t="shared" si="96"/>
        <v>0.2609387220581762</v>
      </c>
      <c r="AH87" s="66">
        <f t="shared" si="96"/>
        <v>0.2609387220581762</v>
      </c>
      <c r="AI87" s="66">
        <f t="shared" si="96"/>
        <v>0.2609387220581762</v>
      </c>
      <c r="AJ87" s="66">
        <f t="shared" si="96"/>
        <v>0.2609387220581762</v>
      </c>
      <c r="AK87" s="66">
        <f t="shared" si="96"/>
        <v>0.2609387220581762</v>
      </c>
      <c r="AL87" s="66">
        <f t="shared" si="96"/>
        <v>0.2609387220581762</v>
      </c>
      <c r="AM87" s="66">
        <f t="shared" si="96"/>
        <v>0.2609387220581762</v>
      </c>
      <c r="AN87" s="66">
        <f t="shared" si="96"/>
        <v>0.2609387220581762</v>
      </c>
      <c r="AO87" s="66">
        <f t="shared" si="96"/>
        <v>0.2609387220581762</v>
      </c>
      <c r="AP87" s="66">
        <f t="shared" si="96"/>
        <v>0.2609387220581762</v>
      </c>
      <c r="AQ87" s="66">
        <f t="shared" si="96"/>
        <v>0.2609387220581762</v>
      </c>
      <c r="AR87" s="66">
        <f t="shared" si="96"/>
        <v>0.2609387220581762</v>
      </c>
      <c r="AS87" s="66">
        <f t="shared" si="96"/>
        <v>0.2609387220581762</v>
      </c>
      <c r="AT87" s="66">
        <f t="shared" si="96"/>
        <v>0.2609387220581762</v>
      </c>
      <c r="AU87" s="66">
        <f t="shared" si="96"/>
        <v>0.2609387220581762</v>
      </c>
      <c r="AV87" s="66">
        <f t="shared" si="96"/>
        <v>0.2609387220581762</v>
      </c>
      <c r="AW87" s="66">
        <f t="shared" si="96"/>
        <v>0.2609387220581762</v>
      </c>
      <c r="AX87" s="66">
        <f t="shared" si="96"/>
        <v>0.2609387220581762</v>
      </c>
      <c r="AY87" s="66">
        <f t="shared" si="96"/>
        <v>0.2609387220581762</v>
      </c>
      <c r="AZ87" s="66">
        <f t="shared" si="96"/>
        <v>0.2609387220581762</v>
      </c>
      <c r="BA87" s="66">
        <f t="shared" si="96"/>
        <v>0.2609387220581762</v>
      </c>
      <c r="BB87" s="66">
        <f t="shared" si="96"/>
        <v>0.2609387220581762</v>
      </c>
      <c r="BC87" s="66">
        <f t="shared" si="96"/>
        <v>0.2609387220581762</v>
      </c>
      <c r="BD87" s="66">
        <f t="shared" si="96"/>
        <v>0.2609387220581762</v>
      </c>
      <c r="BE87" s="66">
        <f t="shared" si="96"/>
        <v>0.2609387220581762</v>
      </c>
      <c r="BF87" s="66">
        <f t="shared" si="96"/>
        <v>0.2609387220581762</v>
      </c>
      <c r="BG87" s="66">
        <f t="shared" si="96"/>
        <v>0.2609387220581762</v>
      </c>
      <c r="BH87" s="66">
        <f t="shared" si="96"/>
        <v>0.2609387220581762</v>
      </c>
      <c r="BI87" s="66">
        <f t="shared" si="96"/>
        <v>0.2609387220581762</v>
      </c>
      <c r="BJ87" s="67">
        <f t="shared" si="96"/>
        <v>0.2609387220581762</v>
      </c>
    </row>
    <row r="88" spans="1:62" x14ac:dyDescent="0.3">
      <c r="A88" s="29">
        <v>86</v>
      </c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>
        <f>IF(ROW($A88)+DifIdConj!L88 &lt; 93, INDEX([4]CoPensRurH!L:L,ROW($A88)+DifIdConj!L88)/(PotPensRurM!L88*txMortM!L88),0)</f>
        <v>0</v>
      </c>
      <c r="M88" s="63">
        <f>IF(ROW($A88)+DifIdConj!M88 &lt; 93, INDEX([4]CoPensRurH!M:M,ROW($A88)+DifIdConj!M88)/(PotPensRurM!M88*txMortM!M88),0)</f>
        <v>0.69243378498093255</v>
      </c>
      <c r="N88" s="63">
        <f>IF(ROW($A88)+DifIdConj!N88 &lt; 93, INDEX([4]CoPensRurH!N:N,ROW($A88)+DifIdConj!N88)/(PotPensRurM!N88*txMortM!N88),0)</f>
        <v>1.3682362980042182</v>
      </c>
      <c r="O88" s="63">
        <f>IF(ROW($A88)+DifIdConj!O88 &lt; 93, INDEX([4]CoPensRurH!O:O,ROW($A88)+DifIdConj!O88)/(PotPensRurM!O88*txMortM!O88),0)</f>
        <v>1.1261452681332436</v>
      </c>
      <c r="P88" s="64">
        <f>IF(ROW($A88)+DifIdConj!P88 &lt; 93, INDEX([4]CoPensRurH!P:P,ROW($A88)+DifIdConj!P88)/(PotPensRurM!P88*txMortM!P88),0)</f>
        <v>1.4315658402639024</v>
      </c>
      <c r="Q88" s="65">
        <f t="shared" si="73"/>
        <v>1.154595297845574</v>
      </c>
      <c r="R88" s="66">
        <f t="shared" si="82"/>
        <v>1.154595297845574</v>
      </c>
      <c r="S88" s="66">
        <f t="shared" ref="S88:BJ88" si="97">S$94*R88</f>
        <v>1.154595297845574</v>
      </c>
      <c r="T88" s="66">
        <f t="shared" si="97"/>
        <v>1.154595297845574</v>
      </c>
      <c r="U88" s="66">
        <f t="shared" si="97"/>
        <v>1.154595297845574</v>
      </c>
      <c r="V88" s="66">
        <f t="shared" si="97"/>
        <v>1.154595297845574</v>
      </c>
      <c r="W88" s="66">
        <f t="shared" si="97"/>
        <v>1.154595297845574</v>
      </c>
      <c r="X88" s="66">
        <f t="shared" si="97"/>
        <v>1.154595297845574</v>
      </c>
      <c r="Y88" s="66">
        <f t="shared" si="97"/>
        <v>1.154595297845574</v>
      </c>
      <c r="Z88" s="66">
        <f t="shared" si="97"/>
        <v>1.154595297845574</v>
      </c>
      <c r="AA88" s="66">
        <f t="shared" si="97"/>
        <v>1.154595297845574</v>
      </c>
      <c r="AB88" s="66">
        <f t="shared" si="97"/>
        <v>1.154595297845574</v>
      </c>
      <c r="AC88" s="66">
        <f t="shared" si="97"/>
        <v>1.154595297845574</v>
      </c>
      <c r="AD88" s="66">
        <f t="shared" si="97"/>
        <v>1.154595297845574</v>
      </c>
      <c r="AE88" s="66">
        <f t="shared" si="97"/>
        <v>1.154595297845574</v>
      </c>
      <c r="AF88" s="66">
        <f t="shared" si="97"/>
        <v>1.154595297845574</v>
      </c>
      <c r="AG88" s="66">
        <f t="shared" si="97"/>
        <v>1.154595297845574</v>
      </c>
      <c r="AH88" s="66">
        <f t="shared" si="97"/>
        <v>1.154595297845574</v>
      </c>
      <c r="AI88" s="66">
        <f t="shared" si="97"/>
        <v>1.154595297845574</v>
      </c>
      <c r="AJ88" s="66">
        <f t="shared" si="97"/>
        <v>1.154595297845574</v>
      </c>
      <c r="AK88" s="66">
        <f t="shared" si="97"/>
        <v>1.154595297845574</v>
      </c>
      <c r="AL88" s="66">
        <f t="shared" si="97"/>
        <v>1.154595297845574</v>
      </c>
      <c r="AM88" s="66">
        <f t="shared" si="97"/>
        <v>1.154595297845574</v>
      </c>
      <c r="AN88" s="66">
        <f t="shared" si="97"/>
        <v>1.154595297845574</v>
      </c>
      <c r="AO88" s="66">
        <f t="shared" si="97"/>
        <v>1.154595297845574</v>
      </c>
      <c r="AP88" s="66">
        <f t="shared" si="97"/>
        <v>1.154595297845574</v>
      </c>
      <c r="AQ88" s="66">
        <f t="shared" si="97"/>
        <v>1.154595297845574</v>
      </c>
      <c r="AR88" s="66">
        <f t="shared" si="97"/>
        <v>1.154595297845574</v>
      </c>
      <c r="AS88" s="66">
        <f t="shared" si="97"/>
        <v>1.154595297845574</v>
      </c>
      <c r="AT88" s="66">
        <f t="shared" si="97"/>
        <v>1.154595297845574</v>
      </c>
      <c r="AU88" s="66">
        <f t="shared" si="97"/>
        <v>1.154595297845574</v>
      </c>
      <c r="AV88" s="66">
        <f t="shared" si="97"/>
        <v>1.154595297845574</v>
      </c>
      <c r="AW88" s="66">
        <f t="shared" si="97"/>
        <v>1.154595297845574</v>
      </c>
      <c r="AX88" s="66">
        <f t="shared" si="97"/>
        <v>1.154595297845574</v>
      </c>
      <c r="AY88" s="66">
        <f t="shared" si="97"/>
        <v>1.154595297845574</v>
      </c>
      <c r="AZ88" s="66">
        <f t="shared" si="97"/>
        <v>1.154595297845574</v>
      </c>
      <c r="BA88" s="66">
        <f t="shared" si="97"/>
        <v>1.154595297845574</v>
      </c>
      <c r="BB88" s="66">
        <f t="shared" si="97"/>
        <v>1.154595297845574</v>
      </c>
      <c r="BC88" s="66">
        <f t="shared" si="97"/>
        <v>1.154595297845574</v>
      </c>
      <c r="BD88" s="66">
        <f t="shared" si="97"/>
        <v>1.154595297845574</v>
      </c>
      <c r="BE88" s="66">
        <f t="shared" si="97"/>
        <v>1.154595297845574</v>
      </c>
      <c r="BF88" s="66">
        <f t="shared" si="97"/>
        <v>1.154595297845574</v>
      </c>
      <c r="BG88" s="66">
        <f t="shared" si="97"/>
        <v>1.154595297845574</v>
      </c>
      <c r="BH88" s="66">
        <f t="shared" si="97"/>
        <v>1.154595297845574</v>
      </c>
      <c r="BI88" s="66">
        <f t="shared" si="97"/>
        <v>1.154595297845574</v>
      </c>
      <c r="BJ88" s="67">
        <f t="shared" si="97"/>
        <v>1.154595297845574</v>
      </c>
    </row>
    <row r="89" spans="1:62" x14ac:dyDescent="0.3">
      <c r="A89" s="29">
        <v>87</v>
      </c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>
        <f>IF(ROW($A89)+DifIdConj!L89 &lt; 93, INDEX([4]CoPensRurH!L:L,ROW($A89)+DifIdConj!L89)/(PotPensRurM!L89*txMortM!L89),0)</f>
        <v>0</v>
      </c>
      <c r="M89" s="63">
        <f>IF(ROW($A89)+DifIdConj!M89 &lt; 93, INDEX([4]CoPensRurH!M:M,ROW($A89)+DifIdConj!M89)/(PotPensRurM!M89*txMortM!M89),0)</f>
        <v>0.72967441706637692</v>
      </c>
      <c r="N89" s="63">
        <f>IF(ROW($A89)+DifIdConj!N89 &lt; 93, INDEX([4]CoPensRurH!N:N,ROW($A89)+DifIdConj!N89)/(PotPensRurM!N89*txMortM!N89),0)</f>
        <v>1.2375066333251745</v>
      </c>
      <c r="O89" s="63">
        <f>IF(ROW($A89)+DifIdConj!O89 &lt; 93, INDEX([4]CoPensRurH!O:O,ROW($A89)+DifIdConj!O89)/(PotPensRurM!O89*txMortM!O89),0)</f>
        <v>1.0803903775337667</v>
      </c>
      <c r="P89" s="64">
        <f>IF(ROW($A89)+DifIdConj!P89 &lt; 93, INDEX([4]CoPensRurH!P:P,ROW($A89)+DifIdConj!P89)/(PotPensRurM!P89*txMortM!P89),0)</f>
        <v>1.2439405051321186</v>
      </c>
      <c r="Q89" s="65">
        <f t="shared" si="73"/>
        <v>1.0728779832643591</v>
      </c>
      <c r="R89" s="66">
        <f t="shared" si="82"/>
        <v>1.0728779832643591</v>
      </c>
      <c r="S89" s="66">
        <f t="shared" ref="S89:BJ89" si="98">S$94*R89</f>
        <v>1.0728779832643591</v>
      </c>
      <c r="T89" s="66">
        <f t="shared" si="98"/>
        <v>1.0728779832643591</v>
      </c>
      <c r="U89" s="66">
        <f t="shared" si="98"/>
        <v>1.0728779832643591</v>
      </c>
      <c r="V89" s="66">
        <f t="shared" si="98"/>
        <v>1.0728779832643591</v>
      </c>
      <c r="W89" s="66">
        <f t="shared" si="98"/>
        <v>1.0728779832643591</v>
      </c>
      <c r="X89" s="66">
        <f t="shared" si="98"/>
        <v>1.0728779832643591</v>
      </c>
      <c r="Y89" s="66">
        <f t="shared" si="98"/>
        <v>1.0728779832643591</v>
      </c>
      <c r="Z89" s="66">
        <f t="shared" si="98"/>
        <v>1.0728779832643591</v>
      </c>
      <c r="AA89" s="66">
        <f t="shared" si="98"/>
        <v>1.0728779832643591</v>
      </c>
      <c r="AB89" s="66">
        <f t="shared" si="98"/>
        <v>1.0728779832643591</v>
      </c>
      <c r="AC89" s="66">
        <f t="shared" si="98"/>
        <v>1.0728779832643591</v>
      </c>
      <c r="AD89" s="66">
        <f t="shared" si="98"/>
        <v>1.0728779832643591</v>
      </c>
      <c r="AE89" s="66">
        <f t="shared" si="98"/>
        <v>1.0728779832643591</v>
      </c>
      <c r="AF89" s="66">
        <f t="shared" si="98"/>
        <v>1.0728779832643591</v>
      </c>
      <c r="AG89" s="66">
        <f t="shared" si="98"/>
        <v>1.0728779832643591</v>
      </c>
      <c r="AH89" s="66">
        <f t="shared" si="98"/>
        <v>1.0728779832643591</v>
      </c>
      <c r="AI89" s="66">
        <f t="shared" si="98"/>
        <v>1.0728779832643591</v>
      </c>
      <c r="AJ89" s="66">
        <f t="shared" si="98"/>
        <v>1.0728779832643591</v>
      </c>
      <c r="AK89" s="66">
        <f t="shared" si="98"/>
        <v>1.0728779832643591</v>
      </c>
      <c r="AL89" s="66">
        <f t="shared" si="98"/>
        <v>1.0728779832643591</v>
      </c>
      <c r="AM89" s="66">
        <f t="shared" si="98"/>
        <v>1.0728779832643591</v>
      </c>
      <c r="AN89" s="66">
        <f t="shared" si="98"/>
        <v>1.0728779832643591</v>
      </c>
      <c r="AO89" s="66">
        <f t="shared" si="98"/>
        <v>1.0728779832643591</v>
      </c>
      <c r="AP89" s="66">
        <f t="shared" si="98"/>
        <v>1.0728779832643591</v>
      </c>
      <c r="AQ89" s="66">
        <f t="shared" si="98"/>
        <v>1.0728779832643591</v>
      </c>
      <c r="AR89" s="66">
        <f t="shared" si="98"/>
        <v>1.0728779832643591</v>
      </c>
      <c r="AS89" s="66">
        <f t="shared" si="98"/>
        <v>1.0728779832643591</v>
      </c>
      <c r="AT89" s="66">
        <f t="shared" si="98"/>
        <v>1.0728779832643591</v>
      </c>
      <c r="AU89" s="66">
        <f t="shared" si="98"/>
        <v>1.0728779832643591</v>
      </c>
      <c r="AV89" s="66">
        <f t="shared" si="98"/>
        <v>1.0728779832643591</v>
      </c>
      <c r="AW89" s="66">
        <f t="shared" si="98"/>
        <v>1.0728779832643591</v>
      </c>
      <c r="AX89" s="66">
        <f t="shared" si="98"/>
        <v>1.0728779832643591</v>
      </c>
      <c r="AY89" s="66">
        <f t="shared" si="98"/>
        <v>1.0728779832643591</v>
      </c>
      <c r="AZ89" s="66">
        <f t="shared" si="98"/>
        <v>1.0728779832643591</v>
      </c>
      <c r="BA89" s="66">
        <f t="shared" si="98"/>
        <v>1.0728779832643591</v>
      </c>
      <c r="BB89" s="66">
        <f t="shared" si="98"/>
        <v>1.0728779832643591</v>
      </c>
      <c r="BC89" s="66">
        <f t="shared" si="98"/>
        <v>1.0728779832643591</v>
      </c>
      <c r="BD89" s="66">
        <f t="shared" si="98"/>
        <v>1.0728779832643591</v>
      </c>
      <c r="BE89" s="66">
        <f t="shared" si="98"/>
        <v>1.0728779832643591</v>
      </c>
      <c r="BF89" s="66">
        <f t="shared" si="98"/>
        <v>1.0728779832643591</v>
      </c>
      <c r="BG89" s="66">
        <f t="shared" si="98"/>
        <v>1.0728779832643591</v>
      </c>
      <c r="BH89" s="66">
        <f t="shared" si="98"/>
        <v>1.0728779832643591</v>
      </c>
      <c r="BI89" s="66">
        <f t="shared" si="98"/>
        <v>1.0728779832643591</v>
      </c>
      <c r="BJ89" s="67">
        <f t="shared" si="98"/>
        <v>1.0728779832643591</v>
      </c>
    </row>
    <row r="90" spans="1:62" x14ac:dyDescent="0.3">
      <c r="A90" s="29">
        <v>88</v>
      </c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>
        <f>IF(ROW($A90)+DifIdConj!L90 &lt; 93, INDEX([4]CoPensRurH!L:L,ROW($A90)+DifIdConj!L90)/(PotPensRurM!L90*txMortM!L90),0)</f>
        <v>0</v>
      </c>
      <c r="M90" s="63">
        <f>IF(ROW($A90)+DifIdConj!M90 &lt; 93, INDEX([4]CoPensRurH!M:M,ROW($A90)+DifIdConj!M90)/(PotPensRurM!M90*txMortM!M90),0)</f>
        <v>1.0687955962851052</v>
      </c>
      <c r="N90" s="63">
        <f>IF(ROW($A90)+DifIdConj!N90 &lt; 93, INDEX([4]CoPensRurH!N:N,ROW($A90)+DifIdConj!N90)/(PotPensRurM!N90*txMortM!N90),0)</f>
        <v>1.0627177692954513</v>
      </c>
      <c r="O90" s="63">
        <f>IF(ROW($A90)+DifIdConj!O90 &lt; 93, INDEX([4]CoPensRurH!O:O,ROW($A90)+DifIdConj!O90)/(PotPensRurM!O90*txMortM!O90),0)</f>
        <v>0.89359519598930293</v>
      </c>
      <c r="P90" s="64">
        <f>IF(ROW($A90)+DifIdConj!P90 &lt; 93, INDEX([4]CoPensRurH!P:P,ROW($A90)+DifIdConj!P90)/(PotPensRurM!P90*txMortM!P90),0)</f>
        <v>1.1814790189142148</v>
      </c>
      <c r="Q90" s="65">
        <f t="shared" si="73"/>
        <v>1.0516468951210185</v>
      </c>
      <c r="R90" s="66">
        <f t="shared" ref="R90:R92" si="99">Q90</f>
        <v>1.0516468951210185</v>
      </c>
      <c r="S90" s="66">
        <f t="shared" ref="S90:BJ90" si="100">S$94*R90</f>
        <v>1.0516468951210185</v>
      </c>
      <c r="T90" s="66">
        <f t="shared" si="100"/>
        <v>1.0516468951210185</v>
      </c>
      <c r="U90" s="66">
        <f t="shared" si="100"/>
        <v>1.0516468951210185</v>
      </c>
      <c r="V90" s="66">
        <f t="shared" si="100"/>
        <v>1.0516468951210185</v>
      </c>
      <c r="W90" s="66">
        <f t="shared" si="100"/>
        <v>1.0516468951210185</v>
      </c>
      <c r="X90" s="66">
        <f t="shared" si="100"/>
        <v>1.0516468951210185</v>
      </c>
      <c r="Y90" s="66">
        <f t="shared" si="100"/>
        <v>1.0516468951210185</v>
      </c>
      <c r="Z90" s="66">
        <f t="shared" si="100"/>
        <v>1.0516468951210185</v>
      </c>
      <c r="AA90" s="66">
        <f t="shared" si="100"/>
        <v>1.0516468951210185</v>
      </c>
      <c r="AB90" s="66">
        <f t="shared" si="100"/>
        <v>1.0516468951210185</v>
      </c>
      <c r="AC90" s="66">
        <f t="shared" si="100"/>
        <v>1.0516468951210185</v>
      </c>
      <c r="AD90" s="66">
        <f t="shared" si="100"/>
        <v>1.0516468951210185</v>
      </c>
      <c r="AE90" s="66">
        <f t="shared" si="100"/>
        <v>1.0516468951210185</v>
      </c>
      <c r="AF90" s="66">
        <f t="shared" si="100"/>
        <v>1.0516468951210185</v>
      </c>
      <c r="AG90" s="66">
        <f t="shared" si="100"/>
        <v>1.0516468951210185</v>
      </c>
      <c r="AH90" s="66">
        <f t="shared" si="100"/>
        <v>1.0516468951210185</v>
      </c>
      <c r="AI90" s="66">
        <f t="shared" si="100"/>
        <v>1.0516468951210185</v>
      </c>
      <c r="AJ90" s="66">
        <f t="shared" si="100"/>
        <v>1.0516468951210185</v>
      </c>
      <c r="AK90" s="66">
        <f t="shared" si="100"/>
        <v>1.0516468951210185</v>
      </c>
      <c r="AL90" s="66">
        <f t="shared" si="100"/>
        <v>1.0516468951210185</v>
      </c>
      <c r="AM90" s="66">
        <f t="shared" si="100"/>
        <v>1.0516468951210185</v>
      </c>
      <c r="AN90" s="66">
        <f t="shared" si="100"/>
        <v>1.0516468951210185</v>
      </c>
      <c r="AO90" s="66">
        <f t="shared" si="100"/>
        <v>1.0516468951210185</v>
      </c>
      <c r="AP90" s="66">
        <f t="shared" si="100"/>
        <v>1.0516468951210185</v>
      </c>
      <c r="AQ90" s="66">
        <f t="shared" si="100"/>
        <v>1.0516468951210185</v>
      </c>
      <c r="AR90" s="66">
        <f t="shared" si="100"/>
        <v>1.0516468951210185</v>
      </c>
      <c r="AS90" s="66">
        <f t="shared" si="100"/>
        <v>1.0516468951210185</v>
      </c>
      <c r="AT90" s="66">
        <f t="shared" si="100"/>
        <v>1.0516468951210185</v>
      </c>
      <c r="AU90" s="66">
        <f t="shared" si="100"/>
        <v>1.0516468951210185</v>
      </c>
      <c r="AV90" s="66">
        <f t="shared" si="100"/>
        <v>1.0516468951210185</v>
      </c>
      <c r="AW90" s="66">
        <f t="shared" si="100"/>
        <v>1.0516468951210185</v>
      </c>
      <c r="AX90" s="66">
        <f t="shared" si="100"/>
        <v>1.0516468951210185</v>
      </c>
      <c r="AY90" s="66">
        <f t="shared" si="100"/>
        <v>1.0516468951210185</v>
      </c>
      <c r="AZ90" s="66">
        <f t="shared" si="100"/>
        <v>1.0516468951210185</v>
      </c>
      <c r="BA90" s="66">
        <f t="shared" si="100"/>
        <v>1.0516468951210185</v>
      </c>
      <c r="BB90" s="66">
        <f t="shared" si="100"/>
        <v>1.0516468951210185</v>
      </c>
      <c r="BC90" s="66">
        <f t="shared" si="100"/>
        <v>1.0516468951210185</v>
      </c>
      <c r="BD90" s="66">
        <f t="shared" si="100"/>
        <v>1.0516468951210185</v>
      </c>
      <c r="BE90" s="66">
        <f t="shared" si="100"/>
        <v>1.0516468951210185</v>
      </c>
      <c r="BF90" s="66">
        <f t="shared" si="100"/>
        <v>1.0516468951210185</v>
      </c>
      <c r="BG90" s="66">
        <f t="shared" si="100"/>
        <v>1.0516468951210185</v>
      </c>
      <c r="BH90" s="66">
        <f t="shared" si="100"/>
        <v>1.0516468951210185</v>
      </c>
      <c r="BI90" s="66">
        <f t="shared" si="100"/>
        <v>1.0516468951210185</v>
      </c>
      <c r="BJ90" s="67">
        <f t="shared" si="100"/>
        <v>1.0516468951210185</v>
      </c>
    </row>
    <row r="91" spans="1:62" x14ac:dyDescent="0.3">
      <c r="A91" s="29">
        <v>89</v>
      </c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>
        <f>IF(ROW($A91)+DifIdConj!L91 &lt; 93, INDEX([4]CoPensRurH!L:L,ROW($A91)+DifIdConj!L91)/(PotPensRurM!L91*txMortM!L91),0)</f>
        <v>0</v>
      </c>
      <c r="M91" s="63">
        <f>IF(ROW($A91)+DifIdConj!M91 &lt; 93, INDEX([4]CoPensRurH!M:M,ROW($A91)+DifIdConj!M91)/(PotPensRurM!M91*txMortM!M91),0)</f>
        <v>1.2363350399237745</v>
      </c>
      <c r="N91" s="63">
        <f>IF(ROW($A91)+DifIdConj!N91 &lt; 93, INDEX([4]CoPensRurH!N:N,ROW($A91)+DifIdConj!N91)/(PotPensRurM!N91*txMortM!N91),0)</f>
        <v>1.1994730364447019</v>
      </c>
      <c r="O91" s="63">
        <f>IF(ROW($A91)+DifIdConj!O91 &lt; 93, INDEX([4]CoPensRurH!O:O,ROW($A91)+DifIdConj!O91)/(PotPensRurM!O91*txMortM!O91),0)</f>
        <v>1.1371928425206508</v>
      </c>
      <c r="P91" s="64">
        <f>IF(ROW($A91)+DifIdConj!P91 &lt; 93, INDEX([4]CoPensRurH!P:P,ROW($A91)+DifIdConj!P91)/(PotPensRurM!P91*txMortM!P91),0)</f>
        <v>1.5173362899703065</v>
      </c>
      <c r="Q91" s="65">
        <f t="shared" si="73"/>
        <v>1.2725843022148584</v>
      </c>
      <c r="R91" s="66">
        <f t="shared" si="99"/>
        <v>1.2725843022148584</v>
      </c>
      <c r="S91" s="66">
        <f t="shared" ref="S91:BJ91" si="101">S$94*R91</f>
        <v>1.2725843022148584</v>
      </c>
      <c r="T91" s="66">
        <f t="shared" si="101"/>
        <v>1.2725843022148584</v>
      </c>
      <c r="U91" s="66">
        <f t="shared" si="101"/>
        <v>1.2725843022148584</v>
      </c>
      <c r="V91" s="66">
        <f t="shared" si="101"/>
        <v>1.2725843022148584</v>
      </c>
      <c r="W91" s="66">
        <f t="shared" si="101"/>
        <v>1.2725843022148584</v>
      </c>
      <c r="X91" s="66">
        <f t="shared" si="101"/>
        <v>1.2725843022148584</v>
      </c>
      <c r="Y91" s="66">
        <f t="shared" si="101"/>
        <v>1.2725843022148584</v>
      </c>
      <c r="Z91" s="66">
        <f t="shared" si="101"/>
        <v>1.2725843022148584</v>
      </c>
      <c r="AA91" s="66">
        <f t="shared" si="101"/>
        <v>1.2725843022148584</v>
      </c>
      <c r="AB91" s="66">
        <f t="shared" si="101"/>
        <v>1.2725843022148584</v>
      </c>
      <c r="AC91" s="66">
        <f t="shared" si="101"/>
        <v>1.2725843022148584</v>
      </c>
      <c r="AD91" s="66">
        <f t="shared" si="101"/>
        <v>1.2725843022148584</v>
      </c>
      <c r="AE91" s="66">
        <f t="shared" si="101"/>
        <v>1.2725843022148584</v>
      </c>
      <c r="AF91" s="66">
        <f t="shared" si="101"/>
        <v>1.2725843022148584</v>
      </c>
      <c r="AG91" s="66">
        <f t="shared" si="101"/>
        <v>1.2725843022148584</v>
      </c>
      <c r="AH91" s="66">
        <f t="shared" si="101"/>
        <v>1.2725843022148584</v>
      </c>
      <c r="AI91" s="66">
        <f t="shared" si="101"/>
        <v>1.2725843022148584</v>
      </c>
      <c r="AJ91" s="66">
        <f t="shared" si="101"/>
        <v>1.2725843022148584</v>
      </c>
      <c r="AK91" s="66">
        <f t="shared" si="101"/>
        <v>1.2725843022148584</v>
      </c>
      <c r="AL91" s="66">
        <f t="shared" si="101"/>
        <v>1.2725843022148584</v>
      </c>
      <c r="AM91" s="66">
        <f t="shared" si="101"/>
        <v>1.2725843022148584</v>
      </c>
      <c r="AN91" s="66">
        <f t="shared" si="101"/>
        <v>1.2725843022148584</v>
      </c>
      <c r="AO91" s="66">
        <f t="shared" si="101"/>
        <v>1.2725843022148584</v>
      </c>
      <c r="AP91" s="66">
        <f t="shared" si="101"/>
        <v>1.2725843022148584</v>
      </c>
      <c r="AQ91" s="66">
        <f t="shared" si="101"/>
        <v>1.2725843022148584</v>
      </c>
      <c r="AR91" s="66">
        <f t="shared" si="101"/>
        <v>1.2725843022148584</v>
      </c>
      <c r="AS91" s="66">
        <f t="shared" si="101"/>
        <v>1.2725843022148584</v>
      </c>
      <c r="AT91" s="66">
        <f t="shared" si="101"/>
        <v>1.2725843022148584</v>
      </c>
      <c r="AU91" s="66">
        <f t="shared" si="101"/>
        <v>1.2725843022148584</v>
      </c>
      <c r="AV91" s="66">
        <f t="shared" si="101"/>
        <v>1.2725843022148584</v>
      </c>
      <c r="AW91" s="66">
        <f t="shared" si="101"/>
        <v>1.2725843022148584</v>
      </c>
      <c r="AX91" s="66">
        <f t="shared" si="101"/>
        <v>1.2725843022148584</v>
      </c>
      <c r="AY91" s="66">
        <f t="shared" si="101"/>
        <v>1.2725843022148584</v>
      </c>
      <c r="AZ91" s="66">
        <f t="shared" si="101"/>
        <v>1.2725843022148584</v>
      </c>
      <c r="BA91" s="66">
        <f t="shared" si="101"/>
        <v>1.2725843022148584</v>
      </c>
      <c r="BB91" s="66">
        <f t="shared" si="101"/>
        <v>1.2725843022148584</v>
      </c>
      <c r="BC91" s="66">
        <f t="shared" si="101"/>
        <v>1.2725843022148584</v>
      </c>
      <c r="BD91" s="66">
        <f t="shared" si="101"/>
        <v>1.2725843022148584</v>
      </c>
      <c r="BE91" s="66">
        <f t="shared" si="101"/>
        <v>1.2725843022148584</v>
      </c>
      <c r="BF91" s="66">
        <f t="shared" si="101"/>
        <v>1.2725843022148584</v>
      </c>
      <c r="BG91" s="66">
        <f t="shared" si="101"/>
        <v>1.2725843022148584</v>
      </c>
      <c r="BH91" s="66">
        <f t="shared" si="101"/>
        <v>1.2725843022148584</v>
      </c>
      <c r="BI91" s="66">
        <f t="shared" si="101"/>
        <v>1.2725843022148584</v>
      </c>
      <c r="BJ91" s="67">
        <f t="shared" si="101"/>
        <v>1.2725843022148584</v>
      </c>
    </row>
    <row r="92" spans="1:62" x14ac:dyDescent="0.3">
      <c r="A92" s="54">
        <v>90</v>
      </c>
      <c r="B92" s="68"/>
      <c r="C92" s="68"/>
      <c r="D92" s="68"/>
      <c r="E92" s="68"/>
      <c r="F92" s="68"/>
      <c r="G92" s="68"/>
      <c r="H92" s="68"/>
      <c r="I92" s="68"/>
      <c r="J92" s="68"/>
      <c r="K92" s="68"/>
      <c r="L92" s="68">
        <f>IF(ROW($A92)+DifIdConj!L92 &lt; 93, INDEX([4]CoPensRurH!L:L,ROW($A92)+DifIdConj!L92)/(PotPensRurM!L92*txMortM!L92),0)</f>
        <v>0</v>
      </c>
      <c r="M92" s="68">
        <f>IF(ROW($A92)+DifIdConj!M92 &lt; 93, INDEX([4]CoPensRurH!M:M,ROW($A92)+DifIdConj!M92)/(PotPensRurM!M92*txMortM!M92),0)</f>
        <v>0.17829753966754369</v>
      </c>
      <c r="N92" s="68">
        <f>IF(ROW($A92)+DifIdConj!N92 &lt; 93, INDEX([4]CoPensRurH!N:N,ROW($A92)+DifIdConj!N92)/(PotPensRurM!N92*txMortM!N92),0)</f>
        <v>0.20427665666436054</v>
      </c>
      <c r="O92" s="68">
        <f>IF(ROW($A92)+DifIdConj!O92 &lt; 93, INDEX([4]CoPensRurH!O:O,ROW($A92)+DifIdConj!O92)/(PotPensRurM!O92*txMortM!O92),0)</f>
        <v>0.24948045533805022</v>
      </c>
      <c r="P92" s="69">
        <f>IF(ROW($A92)+DifIdConj!P92 &lt; 93, INDEX([4]CoPensRurH!P:P,ROW($A92)+DifIdConj!P92)/(PotPensRurM!P92*txMortM!P92),0)</f>
        <v>0.20705353302365734</v>
      </c>
      <c r="Q92" s="70">
        <f t="shared" si="73"/>
        <v>0.20977704617340295</v>
      </c>
      <c r="R92" s="71">
        <f t="shared" si="99"/>
        <v>0.20977704617340295</v>
      </c>
      <c r="S92" s="71">
        <f t="shared" ref="S92:BJ92" si="102">S$94*R92</f>
        <v>0.20977704617340295</v>
      </c>
      <c r="T92" s="71">
        <f t="shared" si="102"/>
        <v>0.20977704617340295</v>
      </c>
      <c r="U92" s="71">
        <f t="shared" si="102"/>
        <v>0.20977704617340295</v>
      </c>
      <c r="V92" s="71">
        <f t="shared" si="102"/>
        <v>0.20977704617340295</v>
      </c>
      <c r="W92" s="71">
        <f t="shared" si="102"/>
        <v>0.20977704617340295</v>
      </c>
      <c r="X92" s="71">
        <f t="shared" si="102"/>
        <v>0.20977704617340295</v>
      </c>
      <c r="Y92" s="71">
        <f t="shared" si="102"/>
        <v>0.20977704617340295</v>
      </c>
      <c r="Z92" s="71">
        <f t="shared" si="102"/>
        <v>0.20977704617340295</v>
      </c>
      <c r="AA92" s="71">
        <f t="shared" si="102"/>
        <v>0.20977704617340295</v>
      </c>
      <c r="AB92" s="71">
        <f t="shared" si="102"/>
        <v>0.20977704617340295</v>
      </c>
      <c r="AC92" s="71">
        <f t="shared" si="102"/>
        <v>0.20977704617340295</v>
      </c>
      <c r="AD92" s="71">
        <f t="shared" si="102"/>
        <v>0.20977704617340295</v>
      </c>
      <c r="AE92" s="71">
        <f t="shared" si="102"/>
        <v>0.20977704617340295</v>
      </c>
      <c r="AF92" s="71">
        <f t="shared" si="102"/>
        <v>0.20977704617340295</v>
      </c>
      <c r="AG92" s="71">
        <f t="shared" si="102"/>
        <v>0.20977704617340295</v>
      </c>
      <c r="AH92" s="71">
        <f t="shared" si="102"/>
        <v>0.20977704617340295</v>
      </c>
      <c r="AI92" s="71">
        <f t="shared" si="102"/>
        <v>0.20977704617340295</v>
      </c>
      <c r="AJ92" s="71">
        <f t="shared" si="102"/>
        <v>0.20977704617340295</v>
      </c>
      <c r="AK92" s="71">
        <f t="shared" si="102"/>
        <v>0.20977704617340295</v>
      </c>
      <c r="AL92" s="71">
        <f t="shared" si="102"/>
        <v>0.20977704617340295</v>
      </c>
      <c r="AM92" s="71">
        <f t="shared" si="102"/>
        <v>0.20977704617340295</v>
      </c>
      <c r="AN92" s="71">
        <f t="shared" si="102"/>
        <v>0.20977704617340295</v>
      </c>
      <c r="AO92" s="71">
        <f t="shared" si="102"/>
        <v>0.20977704617340295</v>
      </c>
      <c r="AP92" s="71">
        <f t="shared" si="102"/>
        <v>0.20977704617340295</v>
      </c>
      <c r="AQ92" s="71">
        <f t="shared" si="102"/>
        <v>0.20977704617340295</v>
      </c>
      <c r="AR92" s="71">
        <f t="shared" si="102"/>
        <v>0.20977704617340295</v>
      </c>
      <c r="AS92" s="71">
        <f t="shared" si="102"/>
        <v>0.20977704617340295</v>
      </c>
      <c r="AT92" s="71">
        <f t="shared" si="102"/>
        <v>0.20977704617340295</v>
      </c>
      <c r="AU92" s="71">
        <f t="shared" si="102"/>
        <v>0.20977704617340295</v>
      </c>
      <c r="AV92" s="71">
        <f t="shared" si="102"/>
        <v>0.20977704617340295</v>
      </c>
      <c r="AW92" s="71">
        <f t="shared" si="102"/>
        <v>0.20977704617340295</v>
      </c>
      <c r="AX92" s="71">
        <f t="shared" si="102"/>
        <v>0.20977704617340295</v>
      </c>
      <c r="AY92" s="71">
        <f t="shared" si="102"/>
        <v>0.20977704617340295</v>
      </c>
      <c r="AZ92" s="71">
        <f t="shared" si="102"/>
        <v>0.20977704617340295</v>
      </c>
      <c r="BA92" s="71">
        <f t="shared" si="102"/>
        <v>0.20977704617340295</v>
      </c>
      <c r="BB92" s="71">
        <f t="shared" si="102"/>
        <v>0.20977704617340295</v>
      </c>
      <c r="BC92" s="71">
        <f t="shared" si="102"/>
        <v>0.20977704617340295</v>
      </c>
      <c r="BD92" s="71">
        <f t="shared" si="102"/>
        <v>0.20977704617340295</v>
      </c>
      <c r="BE92" s="71">
        <f t="shared" si="102"/>
        <v>0.20977704617340295</v>
      </c>
      <c r="BF92" s="71">
        <f t="shared" si="102"/>
        <v>0.20977704617340295</v>
      </c>
      <c r="BG92" s="71">
        <f t="shared" si="102"/>
        <v>0.20977704617340295</v>
      </c>
      <c r="BH92" s="71">
        <f t="shared" si="102"/>
        <v>0.20977704617340295</v>
      </c>
      <c r="BI92" s="71">
        <f t="shared" si="102"/>
        <v>0.20977704617340295</v>
      </c>
      <c r="BJ92" s="72">
        <f t="shared" si="102"/>
        <v>0.20977704617340295</v>
      </c>
    </row>
    <row r="94" spans="1:62" ht="64.5" customHeight="1" x14ac:dyDescent="0.3">
      <c r="A94" s="124" t="s">
        <v>47</v>
      </c>
      <c r="B94" s="125"/>
      <c r="C94" s="125"/>
      <c r="D94" s="125"/>
      <c r="E94" s="125"/>
      <c r="F94" s="125"/>
      <c r="G94" s="125"/>
      <c r="H94" s="125"/>
      <c r="I94" s="125"/>
      <c r="J94" s="125"/>
      <c r="K94" s="125"/>
      <c r="L94" s="125"/>
      <c r="M94" s="125"/>
      <c r="N94" s="125"/>
      <c r="O94" s="125"/>
      <c r="P94" s="125"/>
      <c r="Q94" s="125"/>
      <c r="R94" s="126"/>
      <c r="S94" s="126">
        <v>1</v>
      </c>
      <c r="T94" s="126">
        <v>1</v>
      </c>
      <c r="U94" s="126">
        <v>1</v>
      </c>
      <c r="V94" s="126">
        <v>1</v>
      </c>
      <c r="W94" s="126">
        <v>1</v>
      </c>
      <c r="X94" s="126">
        <v>1</v>
      </c>
      <c r="Y94" s="126">
        <v>1</v>
      </c>
      <c r="Z94" s="126">
        <v>1</v>
      </c>
      <c r="AA94" s="126">
        <v>1</v>
      </c>
      <c r="AB94" s="126">
        <v>1</v>
      </c>
      <c r="AC94" s="126">
        <v>1</v>
      </c>
      <c r="AD94" s="126">
        <v>1</v>
      </c>
      <c r="AE94" s="126">
        <v>1</v>
      </c>
      <c r="AF94" s="126">
        <v>1</v>
      </c>
      <c r="AG94" s="126">
        <v>1</v>
      </c>
      <c r="AH94" s="126">
        <v>1</v>
      </c>
      <c r="AI94" s="126">
        <v>1</v>
      </c>
      <c r="AJ94" s="126">
        <v>1</v>
      </c>
      <c r="AK94" s="126">
        <v>1</v>
      </c>
      <c r="AL94" s="126">
        <v>1</v>
      </c>
      <c r="AM94" s="126">
        <v>1</v>
      </c>
      <c r="AN94" s="126">
        <v>1</v>
      </c>
      <c r="AO94" s="126">
        <v>1</v>
      </c>
      <c r="AP94" s="126">
        <v>1</v>
      </c>
      <c r="AQ94" s="126">
        <v>1</v>
      </c>
      <c r="AR94" s="126">
        <v>1</v>
      </c>
      <c r="AS94" s="126">
        <v>1</v>
      </c>
      <c r="AT94" s="126">
        <v>1</v>
      </c>
      <c r="AU94" s="126">
        <v>1</v>
      </c>
      <c r="AV94" s="126">
        <v>1</v>
      </c>
      <c r="AW94" s="126">
        <v>1</v>
      </c>
      <c r="AX94" s="126">
        <v>1</v>
      </c>
      <c r="AY94" s="126">
        <v>1</v>
      </c>
      <c r="AZ94" s="126">
        <v>1</v>
      </c>
      <c r="BA94" s="126">
        <v>1</v>
      </c>
      <c r="BB94" s="126">
        <v>1</v>
      </c>
      <c r="BC94" s="126">
        <v>1</v>
      </c>
      <c r="BD94" s="126">
        <v>1</v>
      </c>
      <c r="BE94" s="126">
        <v>1</v>
      </c>
      <c r="BF94" s="126">
        <v>1</v>
      </c>
      <c r="BG94" s="126">
        <v>1</v>
      </c>
      <c r="BH94" s="126">
        <v>1</v>
      </c>
      <c r="BI94" s="126">
        <v>1</v>
      </c>
      <c r="BJ94" s="126">
        <v>1</v>
      </c>
    </row>
    <row r="95" spans="1:62" s="122" customFormat="1" ht="30" customHeight="1" x14ac:dyDescent="0.25">
      <c r="A95" s="121" t="s">
        <v>48</v>
      </c>
      <c r="P95" s="123"/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FF1B0"/>
  </sheetPr>
  <dimension ref="A1:BJ92"/>
  <sheetViews>
    <sheetView workbookViewId="0">
      <pane xSplit="14" ySplit="1" topLeftCell="O2" activePane="bottomRight" state="frozen"/>
      <selection pane="topRight" activeCell="O1" sqref="O1"/>
      <selection pane="bottomLeft" activeCell="A2" sqref="A2"/>
      <selection pane="bottomRight" activeCell="O2" sqref="O2"/>
    </sheetView>
  </sheetViews>
  <sheetFormatPr defaultColWidth="8.85546875" defaultRowHeight="16.5" x14ac:dyDescent="0.3"/>
  <cols>
    <col min="1" max="1" width="8.85546875" style="8"/>
    <col min="2" max="14" width="11.140625" style="6" hidden="1" customWidth="1"/>
    <col min="15" max="62" width="11.140625" style="63" customWidth="1"/>
    <col min="63" max="16384" width="8.85546875" style="63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s="79" customFormat="1" x14ac:dyDescent="0.3">
      <c r="A2" s="29">
        <v>0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75"/>
      <c r="P2" s="76"/>
      <c r="Q2" s="77"/>
      <c r="R2" s="77"/>
      <c r="S2" s="77"/>
      <c r="T2" s="77"/>
      <c r="U2" s="77"/>
      <c r="V2" s="77"/>
      <c r="W2" s="77"/>
      <c r="X2" s="77"/>
      <c r="Y2" s="77"/>
      <c r="Z2" s="77"/>
      <c r="AA2" s="77"/>
      <c r="AB2" s="77"/>
      <c r="AC2" s="77"/>
      <c r="AD2" s="77"/>
      <c r="AE2" s="77"/>
      <c r="AF2" s="77"/>
      <c r="AG2" s="77"/>
      <c r="AH2" s="77"/>
      <c r="AI2" s="77"/>
      <c r="AJ2" s="77"/>
      <c r="AK2" s="77"/>
      <c r="AL2" s="77"/>
      <c r="AM2" s="77"/>
      <c r="AN2" s="77"/>
      <c r="AO2" s="77"/>
      <c r="AP2" s="77"/>
      <c r="AQ2" s="77"/>
      <c r="AR2" s="77"/>
      <c r="AS2" s="77"/>
      <c r="AT2" s="77"/>
      <c r="AU2" s="77"/>
      <c r="AV2" s="77"/>
      <c r="AW2" s="77"/>
      <c r="AX2" s="77"/>
      <c r="AY2" s="77"/>
      <c r="AZ2" s="77"/>
      <c r="BA2" s="77"/>
      <c r="BB2" s="77"/>
      <c r="BC2" s="77"/>
      <c r="BD2" s="77"/>
      <c r="BE2" s="77"/>
      <c r="BF2" s="77"/>
      <c r="BG2" s="77"/>
      <c r="BH2" s="77"/>
      <c r="BI2" s="77"/>
      <c r="BJ2" s="78"/>
    </row>
    <row r="3" spans="1:62" s="79" customFormat="1" x14ac:dyDescent="0.3">
      <c r="A3" s="29">
        <v>1</v>
      </c>
      <c r="B3" s="5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P3" s="76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7"/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7"/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8"/>
    </row>
    <row r="4" spans="1:62" s="79" customFormat="1" x14ac:dyDescent="0.3">
      <c r="A4" s="29">
        <v>2</v>
      </c>
      <c r="B4" s="5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P4" s="76"/>
      <c r="Q4" s="77"/>
      <c r="R4" s="77"/>
      <c r="S4" s="77"/>
      <c r="T4" s="77"/>
      <c r="U4" s="77"/>
      <c r="V4" s="77"/>
      <c r="W4" s="77"/>
      <c r="X4" s="77"/>
      <c r="Y4" s="77"/>
      <c r="Z4" s="77"/>
      <c r="AA4" s="77"/>
      <c r="AB4" s="77"/>
      <c r="AC4" s="77"/>
      <c r="AD4" s="77"/>
      <c r="AE4" s="77"/>
      <c r="AF4" s="77"/>
      <c r="AG4" s="77"/>
      <c r="AH4" s="77"/>
      <c r="AI4" s="77"/>
      <c r="AJ4" s="77"/>
      <c r="AK4" s="77"/>
      <c r="AL4" s="77"/>
      <c r="AM4" s="77"/>
      <c r="AN4" s="77"/>
      <c r="AO4" s="77"/>
      <c r="AP4" s="77"/>
      <c r="AQ4" s="77"/>
      <c r="AR4" s="77"/>
      <c r="AS4" s="77"/>
      <c r="AT4" s="77"/>
      <c r="AU4" s="77"/>
      <c r="AV4" s="77"/>
      <c r="AW4" s="77"/>
      <c r="AX4" s="77"/>
      <c r="AY4" s="77"/>
      <c r="AZ4" s="77"/>
      <c r="BA4" s="77"/>
      <c r="BB4" s="77"/>
      <c r="BC4" s="77"/>
      <c r="BD4" s="77"/>
      <c r="BE4" s="77"/>
      <c r="BF4" s="77"/>
      <c r="BG4" s="77"/>
      <c r="BH4" s="77"/>
      <c r="BI4" s="77"/>
      <c r="BJ4" s="78"/>
    </row>
    <row r="5" spans="1:62" s="79" customFormat="1" x14ac:dyDescent="0.3">
      <c r="A5" s="29">
        <v>3</v>
      </c>
      <c r="B5" s="5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P5" s="76"/>
      <c r="Q5" s="77"/>
      <c r="R5" s="77"/>
      <c r="S5" s="77"/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/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 s="77"/>
      <c r="AV5" s="77"/>
      <c r="AW5" s="77"/>
      <c r="AX5" s="77"/>
      <c r="AY5" s="77"/>
      <c r="AZ5" s="77"/>
      <c r="BA5" s="77"/>
      <c r="BB5" s="77"/>
      <c r="BC5" s="77"/>
      <c r="BD5" s="77"/>
      <c r="BE5" s="77"/>
      <c r="BF5" s="77"/>
      <c r="BG5" s="77"/>
      <c r="BH5" s="77"/>
      <c r="BI5" s="77"/>
      <c r="BJ5" s="78"/>
    </row>
    <row r="6" spans="1:62" s="79" customFormat="1" x14ac:dyDescent="0.3">
      <c r="A6" s="29">
        <v>4</v>
      </c>
      <c r="B6" s="5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P6" s="76"/>
      <c r="Q6" s="77"/>
      <c r="R6" s="77"/>
      <c r="S6" s="77"/>
      <c r="T6" s="77"/>
      <c r="U6" s="77"/>
      <c r="V6" s="77"/>
      <c r="W6" s="77"/>
      <c r="X6" s="77"/>
      <c r="Y6" s="77"/>
      <c r="Z6" s="77"/>
      <c r="AA6" s="77"/>
      <c r="AB6" s="77"/>
      <c r="AC6" s="77"/>
      <c r="AD6" s="77"/>
      <c r="AE6" s="77"/>
      <c r="AF6" s="77"/>
      <c r="AG6" s="77"/>
      <c r="AH6" s="77"/>
      <c r="AI6" s="77"/>
      <c r="AJ6" s="77"/>
      <c r="AK6" s="77"/>
      <c r="AL6" s="77"/>
      <c r="AM6" s="77"/>
      <c r="AN6" s="77"/>
      <c r="AO6" s="77"/>
      <c r="AP6" s="77"/>
      <c r="AQ6" s="77"/>
      <c r="AR6" s="77"/>
      <c r="AS6" s="77"/>
      <c r="AT6" s="77"/>
      <c r="AU6" s="77"/>
      <c r="AV6" s="77"/>
      <c r="AW6" s="77"/>
      <c r="AX6" s="77"/>
      <c r="AY6" s="77"/>
      <c r="AZ6" s="77"/>
      <c r="BA6" s="77"/>
      <c r="BB6" s="77"/>
      <c r="BC6" s="77"/>
      <c r="BD6" s="77"/>
      <c r="BE6" s="77"/>
      <c r="BF6" s="77"/>
      <c r="BG6" s="77"/>
      <c r="BH6" s="77"/>
      <c r="BI6" s="77"/>
      <c r="BJ6" s="78"/>
    </row>
    <row r="7" spans="1:62" s="79" customFormat="1" x14ac:dyDescent="0.3">
      <c r="A7" s="29">
        <v>5</v>
      </c>
      <c r="B7" s="5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P7" s="76"/>
      <c r="Q7" s="77"/>
      <c r="R7" s="77"/>
      <c r="S7" s="77"/>
      <c r="T7" s="77"/>
      <c r="U7" s="77"/>
      <c r="V7" s="77"/>
      <c r="W7" s="77"/>
      <c r="X7" s="77"/>
      <c r="Y7" s="77"/>
      <c r="Z7" s="77"/>
      <c r="AA7" s="77"/>
      <c r="AB7" s="77"/>
      <c r="AC7" s="77"/>
      <c r="AD7" s="77"/>
      <c r="AE7" s="77"/>
      <c r="AF7" s="77"/>
      <c r="AG7" s="77"/>
      <c r="AH7" s="77"/>
      <c r="AI7" s="77"/>
      <c r="AJ7" s="77"/>
      <c r="AK7" s="77"/>
      <c r="AL7" s="77"/>
      <c r="AM7" s="77"/>
      <c r="AN7" s="77"/>
      <c r="AO7" s="77"/>
      <c r="AP7" s="77"/>
      <c r="AQ7" s="77"/>
      <c r="AR7" s="77"/>
      <c r="AS7" s="77"/>
      <c r="AT7" s="77"/>
      <c r="AU7" s="77"/>
      <c r="AV7" s="77"/>
      <c r="AW7" s="77"/>
      <c r="AX7" s="77"/>
      <c r="AY7" s="77"/>
      <c r="AZ7" s="77"/>
      <c r="BA7" s="77"/>
      <c r="BB7" s="77"/>
      <c r="BC7" s="77"/>
      <c r="BD7" s="77"/>
      <c r="BE7" s="77"/>
      <c r="BF7" s="77"/>
      <c r="BG7" s="77"/>
      <c r="BH7" s="77"/>
      <c r="BI7" s="77"/>
      <c r="BJ7" s="78"/>
    </row>
    <row r="8" spans="1:62" s="79" customFormat="1" x14ac:dyDescent="0.3">
      <c r="A8" s="29">
        <v>6</v>
      </c>
      <c r="B8" s="5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P8" s="76"/>
      <c r="Q8" s="77"/>
      <c r="R8" s="77"/>
      <c r="S8" s="77"/>
      <c r="T8" s="77"/>
      <c r="U8" s="77"/>
      <c r="V8" s="77"/>
      <c r="W8" s="77"/>
      <c r="X8" s="77"/>
      <c r="Y8" s="77"/>
      <c r="Z8" s="77"/>
      <c r="AA8" s="77"/>
      <c r="AB8" s="77"/>
      <c r="AC8" s="77"/>
      <c r="AD8" s="77"/>
      <c r="AE8" s="77"/>
      <c r="AF8" s="77"/>
      <c r="AG8" s="77"/>
      <c r="AH8" s="77"/>
      <c r="AI8" s="77"/>
      <c r="AJ8" s="77"/>
      <c r="AK8" s="77"/>
      <c r="AL8" s="77"/>
      <c r="AM8" s="77"/>
      <c r="AN8" s="77"/>
      <c r="AO8" s="77"/>
      <c r="AP8" s="77"/>
      <c r="AQ8" s="77"/>
      <c r="AR8" s="77"/>
      <c r="AS8" s="77"/>
      <c r="AT8" s="77"/>
      <c r="AU8" s="77"/>
      <c r="AV8" s="77"/>
      <c r="AW8" s="77"/>
      <c r="AX8" s="77"/>
      <c r="AY8" s="77"/>
      <c r="AZ8" s="77"/>
      <c r="BA8" s="77"/>
      <c r="BB8" s="77"/>
      <c r="BC8" s="77"/>
      <c r="BD8" s="77"/>
      <c r="BE8" s="77"/>
      <c r="BF8" s="77"/>
      <c r="BG8" s="77"/>
      <c r="BH8" s="77"/>
      <c r="BI8" s="77"/>
      <c r="BJ8" s="78"/>
    </row>
    <row r="9" spans="1:62" s="79" customFormat="1" x14ac:dyDescent="0.3">
      <c r="A9" s="29">
        <v>7</v>
      </c>
      <c r="B9" s="5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P9" s="76"/>
      <c r="Q9" s="77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77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7"/>
      <c r="AU9" s="77"/>
      <c r="AV9" s="77"/>
      <c r="AW9" s="77"/>
      <c r="AX9" s="77"/>
      <c r="AY9" s="77"/>
      <c r="AZ9" s="77"/>
      <c r="BA9" s="77"/>
      <c r="BB9" s="77"/>
      <c r="BC9" s="77"/>
      <c r="BD9" s="77"/>
      <c r="BE9" s="77"/>
      <c r="BF9" s="77"/>
      <c r="BG9" s="77"/>
      <c r="BH9" s="77"/>
      <c r="BI9" s="77"/>
      <c r="BJ9" s="78"/>
    </row>
    <row r="10" spans="1:62" s="79" customFormat="1" x14ac:dyDescent="0.3">
      <c r="A10" s="29">
        <v>8</v>
      </c>
      <c r="B10" s="5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P10" s="76"/>
      <c r="Q10" s="77"/>
      <c r="R10" s="77"/>
      <c r="S10" s="77"/>
      <c r="T10" s="77"/>
      <c r="U10" s="77"/>
      <c r="V10" s="77"/>
      <c r="W10" s="77"/>
      <c r="X10" s="77"/>
      <c r="Y10" s="77"/>
      <c r="Z10" s="77"/>
      <c r="AA10" s="77"/>
      <c r="AB10" s="77"/>
      <c r="AC10" s="77"/>
      <c r="AD10" s="77"/>
      <c r="AE10" s="77"/>
      <c r="AF10" s="77"/>
      <c r="AG10" s="77"/>
      <c r="AH10" s="77"/>
      <c r="AI10" s="77"/>
      <c r="AJ10" s="77"/>
      <c r="AK10" s="77"/>
      <c r="AL10" s="77"/>
      <c r="AM10" s="77"/>
      <c r="AN10" s="77"/>
      <c r="AO10" s="77"/>
      <c r="AP10" s="77"/>
      <c r="AQ10" s="77"/>
      <c r="AR10" s="77"/>
      <c r="AS10" s="77"/>
      <c r="AT10" s="77"/>
      <c r="AU10" s="77"/>
      <c r="AV10" s="77"/>
      <c r="AW10" s="77"/>
      <c r="AX10" s="77"/>
      <c r="AY10" s="77"/>
      <c r="AZ10" s="77"/>
      <c r="BA10" s="77"/>
      <c r="BB10" s="77"/>
      <c r="BC10" s="77"/>
      <c r="BD10" s="77"/>
      <c r="BE10" s="77"/>
      <c r="BF10" s="77"/>
      <c r="BG10" s="77"/>
      <c r="BH10" s="77"/>
      <c r="BI10" s="77"/>
      <c r="BJ10" s="78"/>
    </row>
    <row r="11" spans="1:62" s="79" customFormat="1" x14ac:dyDescent="0.3">
      <c r="A11" s="29">
        <v>9</v>
      </c>
      <c r="B11" s="5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P11" s="76"/>
      <c r="Q11" s="77"/>
      <c r="R11" s="77"/>
      <c r="S11" s="77"/>
      <c r="T11" s="77"/>
      <c r="U11" s="77"/>
      <c r="V11" s="77"/>
      <c r="W11" s="77"/>
      <c r="X11" s="77"/>
      <c r="Y11" s="77"/>
      <c r="Z11" s="77"/>
      <c r="AA11" s="77"/>
      <c r="AB11" s="77"/>
      <c r="AC11" s="77"/>
      <c r="AD11" s="77"/>
      <c r="AE11" s="77"/>
      <c r="AF11" s="77"/>
      <c r="AG11" s="77"/>
      <c r="AH11" s="77"/>
      <c r="AI11" s="77"/>
      <c r="AJ11" s="77"/>
      <c r="AK11" s="77"/>
      <c r="AL11" s="77"/>
      <c r="AM11" s="77"/>
      <c r="AN11" s="77"/>
      <c r="AO11" s="77"/>
      <c r="AP11" s="77"/>
      <c r="AQ11" s="77"/>
      <c r="AR11" s="77"/>
      <c r="AS11" s="77"/>
      <c r="AT11" s="77"/>
      <c r="AU11" s="77"/>
      <c r="AV11" s="77"/>
      <c r="AW11" s="77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77"/>
      <c r="BI11" s="77"/>
      <c r="BJ11" s="78"/>
    </row>
    <row r="12" spans="1:62" s="79" customFormat="1" x14ac:dyDescent="0.3">
      <c r="A12" s="29">
        <v>10</v>
      </c>
      <c r="B12" s="5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P12" s="76"/>
      <c r="Q12" s="77"/>
      <c r="R12" s="77"/>
      <c r="S12" s="77"/>
      <c r="T12" s="77"/>
      <c r="U12" s="77"/>
      <c r="V12" s="77"/>
      <c r="W12" s="77"/>
      <c r="X12" s="77"/>
      <c r="Y12" s="77"/>
      <c r="Z12" s="77"/>
      <c r="AA12" s="77"/>
      <c r="AB12" s="77"/>
      <c r="AC12" s="77"/>
      <c r="AD12" s="77"/>
      <c r="AE12" s="77"/>
      <c r="AF12" s="77"/>
      <c r="AG12" s="77"/>
      <c r="AH12" s="77"/>
      <c r="AI12" s="77"/>
      <c r="AJ12" s="77"/>
      <c r="AK12" s="77"/>
      <c r="AL12" s="77"/>
      <c r="AM12" s="77"/>
      <c r="AN12" s="77"/>
      <c r="AO12" s="77"/>
      <c r="AP12" s="77"/>
      <c r="AQ12" s="77"/>
      <c r="AR12" s="77"/>
      <c r="AS12" s="77"/>
      <c r="AT12" s="77"/>
      <c r="AU12" s="77"/>
      <c r="AV12" s="77"/>
      <c r="AW12" s="77"/>
      <c r="AX12" s="77"/>
      <c r="AY12" s="77"/>
      <c r="AZ12" s="77"/>
      <c r="BA12" s="77"/>
      <c r="BB12" s="77"/>
      <c r="BC12" s="77"/>
      <c r="BD12" s="77"/>
      <c r="BE12" s="77"/>
      <c r="BF12" s="77"/>
      <c r="BG12" s="77"/>
      <c r="BH12" s="77"/>
      <c r="BI12" s="77"/>
      <c r="BJ12" s="78"/>
    </row>
    <row r="13" spans="1:62" s="79" customFormat="1" x14ac:dyDescent="0.3">
      <c r="A13" s="29">
        <v>11</v>
      </c>
      <c r="B13" s="5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P13" s="76"/>
      <c r="Q13" s="77"/>
      <c r="R13" s="77"/>
      <c r="S13" s="77"/>
      <c r="T13" s="77"/>
      <c r="U13" s="77"/>
      <c r="V13" s="77"/>
      <c r="W13" s="77"/>
      <c r="X13" s="77"/>
      <c r="Y13" s="77"/>
      <c r="Z13" s="77"/>
      <c r="AA13" s="77"/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/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/>
      <c r="BF13" s="77"/>
      <c r="BG13" s="77"/>
      <c r="BH13" s="77"/>
      <c r="BI13" s="77"/>
      <c r="BJ13" s="78"/>
    </row>
    <row r="14" spans="1:62" s="79" customFormat="1" x14ac:dyDescent="0.3">
      <c r="A14" s="29">
        <v>12</v>
      </c>
      <c r="B14" s="5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P14" s="76"/>
      <c r="Q14" s="77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77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/>
      <c r="AV14" s="77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8"/>
    </row>
    <row r="15" spans="1:62" s="79" customFormat="1" x14ac:dyDescent="0.3">
      <c r="A15" s="29">
        <v>13</v>
      </c>
      <c r="B15" s="5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P15" s="76"/>
      <c r="Q15" s="77"/>
      <c r="R15" s="77"/>
      <c r="S15" s="77"/>
      <c r="T15" s="77"/>
      <c r="U15" s="77"/>
      <c r="V15" s="77"/>
      <c r="W15" s="77"/>
      <c r="X15" s="77"/>
      <c r="Y15" s="77"/>
      <c r="Z15" s="77"/>
      <c r="AA15" s="77"/>
      <c r="AB15" s="77"/>
      <c r="AC15" s="77"/>
      <c r="AD15" s="77"/>
      <c r="AE15" s="77"/>
      <c r="AF15" s="77"/>
      <c r="AG15" s="77"/>
      <c r="AH15" s="77"/>
      <c r="AI15" s="77"/>
      <c r="AJ15" s="77"/>
      <c r="AK15" s="77"/>
      <c r="AL15" s="77"/>
      <c r="AM15" s="77"/>
      <c r="AN15" s="77"/>
      <c r="AO15" s="77"/>
      <c r="AP15" s="77"/>
      <c r="AQ15" s="77"/>
      <c r="AR15" s="77"/>
      <c r="AS15" s="77"/>
      <c r="AT15" s="77"/>
      <c r="AU15" s="77"/>
      <c r="AV15" s="77"/>
      <c r="AW15" s="77"/>
      <c r="AX15" s="77"/>
      <c r="AY15" s="77"/>
      <c r="AZ15" s="77"/>
      <c r="BA15" s="77"/>
      <c r="BB15" s="77"/>
      <c r="BC15" s="77"/>
      <c r="BD15" s="77"/>
      <c r="BE15" s="77"/>
      <c r="BF15" s="77"/>
      <c r="BG15" s="77"/>
      <c r="BH15" s="77"/>
      <c r="BI15" s="77"/>
      <c r="BJ15" s="78"/>
    </row>
    <row r="16" spans="1:62" s="79" customFormat="1" x14ac:dyDescent="0.3">
      <c r="A16" s="29">
        <v>14</v>
      </c>
      <c r="B16" s="5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P16" s="76"/>
      <c r="Q16" s="77"/>
      <c r="R16" s="77"/>
      <c r="S16" s="77"/>
      <c r="T16" s="77"/>
      <c r="U16" s="77"/>
      <c r="V16" s="77"/>
      <c r="W16" s="77"/>
      <c r="X16" s="77"/>
      <c r="Y16" s="77"/>
      <c r="Z16" s="77"/>
      <c r="AA16" s="77"/>
      <c r="AB16" s="77"/>
      <c r="AC16" s="77"/>
      <c r="AD16" s="77"/>
      <c r="AE16" s="77"/>
      <c r="AF16" s="77"/>
      <c r="AG16" s="77"/>
      <c r="AH16" s="77"/>
      <c r="AI16" s="77"/>
      <c r="AJ16" s="77"/>
      <c r="AK16" s="77"/>
      <c r="AL16" s="77"/>
      <c r="AM16" s="77"/>
      <c r="AN16" s="77"/>
      <c r="AO16" s="77"/>
      <c r="AP16" s="77"/>
      <c r="AQ16" s="77"/>
      <c r="AR16" s="77"/>
      <c r="AS16" s="77"/>
      <c r="AT16" s="77"/>
      <c r="AU16" s="77"/>
      <c r="AV16" s="77"/>
      <c r="AW16" s="77"/>
      <c r="AX16" s="77"/>
      <c r="AY16" s="77"/>
      <c r="AZ16" s="77"/>
      <c r="BA16" s="77"/>
      <c r="BB16" s="77"/>
      <c r="BC16" s="77"/>
      <c r="BD16" s="77"/>
      <c r="BE16" s="77"/>
      <c r="BF16" s="77"/>
      <c r="BG16" s="77"/>
      <c r="BH16" s="77"/>
      <c r="BI16" s="77"/>
      <c r="BJ16" s="78"/>
    </row>
    <row r="17" spans="1:62" s="79" customFormat="1" x14ac:dyDescent="0.3">
      <c r="A17" s="29">
        <v>15</v>
      </c>
      <c r="B17" s="5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P17" s="76"/>
      <c r="Q17" s="77"/>
      <c r="R17" s="77"/>
      <c r="S17" s="77"/>
      <c r="T17" s="77"/>
      <c r="U17" s="77"/>
      <c r="V17" s="77"/>
      <c r="W17" s="77"/>
      <c r="X17" s="77"/>
      <c r="Y17" s="77"/>
      <c r="Z17" s="77"/>
      <c r="AA17" s="77"/>
      <c r="AB17" s="77"/>
      <c r="AC17" s="77"/>
      <c r="AD17" s="77"/>
      <c r="AE17" s="77"/>
      <c r="AF17" s="77"/>
      <c r="AG17" s="77"/>
      <c r="AH17" s="77"/>
      <c r="AI17" s="77"/>
      <c r="AJ17" s="77"/>
      <c r="AK17" s="77"/>
      <c r="AL17" s="77"/>
      <c r="AM17" s="77"/>
      <c r="AN17" s="77"/>
      <c r="AO17" s="77"/>
      <c r="AP17" s="77"/>
      <c r="AQ17" s="77"/>
      <c r="AR17" s="77"/>
      <c r="AS17" s="77"/>
      <c r="AT17" s="77"/>
      <c r="AU17" s="77"/>
      <c r="AV17" s="77"/>
      <c r="AW17" s="77"/>
      <c r="AX17" s="77"/>
      <c r="AY17" s="77"/>
      <c r="AZ17" s="77"/>
      <c r="BA17" s="77"/>
      <c r="BB17" s="77"/>
      <c r="BC17" s="77"/>
      <c r="BD17" s="77"/>
      <c r="BE17" s="77"/>
      <c r="BF17" s="77"/>
      <c r="BG17" s="77"/>
      <c r="BH17" s="77"/>
      <c r="BI17" s="77"/>
      <c r="BJ17" s="78"/>
    </row>
    <row r="18" spans="1:62" s="79" customFormat="1" x14ac:dyDescent="0.3">
      <c r="A18" s="29">
        <v>16</v>
      </c>
      <c r="B18" s="5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P18" s="76"/>
      <c r="Q18" s="77"/>
      <c r="R18" s="77"/>
      <c r="S18" s="77"/>
      <c r="T18" s="77"/>
      <c r="U18" s="77"/>
      <c r="V18" s="77"/>
      <c r="W18" s="77"/>
      <c r="X18" s="77"/>
      <c r="Y18" s="77"/>
      <c r="Z18" s="77"/>
      <c r="AA18" s="77"/>
      <c r="AB18" s="77"/>
      <c r="AC18" s="77"/>
      <c r="AD18" s="77"/>
      <c r="AE18" s="77"/>
      <c r="AF18" s="77"/>
      <c r="AG18" s="77"/>
      <c r="AH18" s="77"/>
      <c r="AI18" s="77"/>
      <c r="AJ18" s="77"/>
      <c r="AK18" s="77"/>
      <c r="AL18" s="77"/>
      <c r="AM18" s="77"/>
      <c r="AN18" s="77"/>
      <c r="AO18" s="77"/>
      <c r="AP18" s="77"/>
      <c r="AQ18" s="77"/>
      <c r="AR18" s="77"/>
      <c r="AS18" s="77"/>
      <c r="AT18" s="77"/>
      <c r="AU18" s="77"/>
      <c r="AV18" s="77"/>
      <c r="AW18" s="77"/>
      <c r="AX18" s="77"/>
      <c r="AY18" s="77"/>
      <c r="AZ18" s="77"/>
      <c r="BA18" s="77"/>
      <c r="BB18" s="77"/>
      <c r="BC18" s="77"/>
      <c r="BD18" s="77"/>
      <c r="BE18" s="77"/>
      <c r="BF18" s="77"/>
      <c r="BG18" s="77"/>
      <c r="BH18" s="77"/>
      <c r="BI18" s="77"/>
      <c r="BJ18" s="78"/>
    </row>
    <row r="19" spans="1:62" s="79" customFormat="1" x14ac:dyDescent="0.3">
      <c r="A19" s="29">
        <v>17</v>
      </c>
      <c r="B19" s="5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P19" s="76"/>
      <c r="Q19" s="77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77"/>
      <c r="AG19" s="77"/>
      <c r="AH19" s="77"/>
      <c r="AI19" s="77"/>
      <c r="AJ19" s="77"/>
      <c r="AK19" s="77"/>
      <c r="AL19" s="77"/>
      <c r="AM19" s="77"/>
      <c r="AN19" s="77"/>
      <c r="AO19" s="77"/>
      <c r="AP19" s="77"/>
      <c r="AQ19" s="77"/>
      <c r="AR19" s="77"/>
      <c r="AS19" s="77"/>
      <c r="AT19" s="77"/>
      <c r="AU19" s="77"/>
      <c r="AV19" s="77"/>
      <c r="AW19" s="77"/>
      <c r="AX19" s="77"/>
      <c r="AY19" s="77"/>
      <c r="AZ19" s="77"/>
      <c r="BA19" s="77"/>
      <c r="BB19" s="77"/>
      <c r="BC19" s="77"/>
      <c r="BD19" s="77"/>
      <c r="BE19" s="77"/>
      <c r="BF19" s="77"/>
      <c r="BG19" s="77"/>
      <c r="BH19" s="77"/>
      <c r="BI19" s="77"/>
      <c r="BJ19" s="78"/>
    </row>
    <row r="20" spans="1:62" s="79" customFormat="1" x14ac:dyDescent="0.3">
      <c r="A20" s="29">
        <v>18</v>
      </c>
      <c r="B20" s="5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P20" s="76"/>
      <c r="Q20" s="77"/>
      <c r="R20" s="77"/>
      <c r="S20" s="77"/>
      <c r="T20" s="77"/>
      <c r="U20" s="77"/>
      <c r="V20" s="77"/>
      <c r="W20" s="77"/>
      <c r="X20" s="77"/>
      <c r="Y20" s="77"/>
      <c r="Z20" s="77"/>
      <c r="AA20" s="77"/>
      <c r="AB20" s="77"/>
      <c r="AC20" s="77"/>
      <c r="AD20" s="77"/>
      <c r="AE20" s="77"/>
      <c r="AF20" s="77"/>
      <c r="AG20" s="77"/>
      <c r="AH20" s="77"/>
      <c r="AI20" s="77"/>
      <c r="AJ20" s="77"/>
      <c r="AK20" s="77"/>
      <c r="AL20" s="77"/>
      <c r="AM20" s="77"/>
      <c r="AN20" s="77"/>
      <c r="AO20" s="77"/>
      <c r="AP20" s="77"/>
      <c r="AQ20" s="77"/>
      <c r="AR20" s="77"/>
      <c r="AS20" s="77"/>
      <c r="AT20" s="77"/>
      <c r="AU20" s="77"/>
      <c r="AV20" s="77"/>
      <c r="AW20" s="77"/>
      <c r="AX20" s="77"/>
      <c r="AY20" s="77"/>
      <c r="AZ20" s="77"/>
      <c r="BA20" s="77"/>
      <c r="BB20" s="77"/>
      <c r="BC20" s="77"/>
      <c r="BD20" s="77"/>
      <c r="BE20" s="77"/>
      <c r="BF20" s="77"/>
      <c r="BG20" s="77"/>
      <c r="BH20" s="77"/>
      <c r="BI20" s="77"/>
      <c r="BJ20" s="78"/>
    </row>
    <row r="21" spans="1:62" s="79" customFormat="1" x14ac:dyDescent="0.3">
      <c r="A21" s="29">
        <v>19</v>
      </c>
      <c r="B21" s="5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P21" s="76"/>
      <c r="Q21" s="77"/>
      <c r="R21" s="77"/>
      <c r="S21" s="77"/>
      <c r="T21" s="77"/>
      <c r="U21" s="77"/>
      <c r="V21" s="77"/>
      <c r="W21" s="77"/>
      <c r="X21" s="77"/>
      <c r="Y21" s="77"/>
      <c r="Z21" s="77"/>
      <c r="AA21" s="77"/>
      <c r="AB21" s="77"/>
      <c r="AC21" s="77"/>
      <c r="AD21" s="77"/>
      <c r="AE21" s="77"/>
      <c r="AF21" s="77"/>
      <c r="AG21" s="77"/>
      <c r="AH21" s="77"/>
      <c r="AI21" s="77"/>
      <c r="AJ21" s="77"/>
      <c r="AK21" s="77"/>
      <c r="AL21" s="77"/>
      <c r="AM21" s="77"/>
      <c r="AN21" s="77"/>
      <c r="AO21" s="77"/>
      <c r="AP21" s="77"/>
      <c r="AQ21" s="77"/>
      <c r="AR21" s="77"/>
      <c r="AS21" s="77"/>
      <c r="AT21" s="77"/>
      <c r="AU21" s="77"/>
      <c r="AV21" s="77"/>
      <c r="AW21" s="77"/>
      <c r="AX21" s="77"/>
      <c r="AY21" s="77"/>
      <c r="AZ21" s="77"/>
      <c r="BA21" s="77"/>
      <c r="BB21" s="77"/>
      <c r="BC21" s="77"/>
      <c r="BD21" s="77"/>
      <c r="BE21" s="77"/>
      <c r="BF21" s="77"/>
      <c r="BG21" s="77"/>
      <c r="BH21" s="77"/>
      <c r="BI21" s="77"/>
      <c r="BJ21" s="78"/>
    </row>
    <row r="22" spans="1:62" s="79" customFormat="1" x14ac:dyDescent="0.3">
      <c r="A22" s="29">
        <v>20</v>
      </c>
      <c r="B22" s="5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P22" s="76"/>
      <c r="Q22" s="77"/>
      <c r="R22" s="77"/>
      <c r="S22" s="77"/>
      <c r="T22" s="77"/>
      <c r="U22" s="77"/>
      <c r="V22" s="77"/>
      <c r="W22" s="77"/>
      <c r="X22" s="77"/>
      <c r="Y22" s="77"/>
      <c r="Z22" s="77"/>
      <c r="AA22" s="77"/>
      <c r="AB22" s="77"/>
      <c r="AC22" s="77"/>
      <c r="AD22" s="77"/>
      <c r="AE22" s="77"/>
      <c r="AF22" s="77"/>
      <c r="AG22" s="77"/>
      <c r="AH22" s="77"/>
      <c r="AI22" s="77"/>
      <c r="AJ22" s="77"/>
      <c r="AK22" s="77"/>
      <c r="AL22" s="77"/>
      <c r="AM22" s="77"/>
      <c r="AN22" s="77"/>
      <c r="AO22" s="77"/>
      <c r="AP22" s="77"/>
      <c r="AQ22" s="77"/>
      <c r="AR22" s="77"/>
      <c r="AS22" s="77"/>
      <c r="AT22" s="77"/>
      <c r="AU22" s="77"/>
      <c r="AV22" s="77"/>
      <c r="AW22" s="77"/>
      <c r="AX22" s="77"/>
      <c r="AY22" s="77"/>
      <c r="AZ22" s="77"/>
      <c r="BA22" s="77"/>
      <c r="BB22" s="77"/>
      <c r="BC22" s="77"/>
      <c r="BD22" s="77"/>
      <c r="BE22" s="77"/>
      <c r="BF22" s="77"/>
      <c r="BG22" s="77"/>
      <c r="BH22" s="77"/>
      <c r="BI22" s="77"/>
      <c r="BJ22" s="78"/>
    </row>
    <row r="23" spans="1:62" s="79" customFormat="1" x14ac:dyDescent="0.3">
      <c r="A23" s="29">
        <v>21</v>
      </c>
      <c r="B23" s="5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P23" s="76"/>
      <c r="Q23" s="77"/>
      <c r="R23" s="77"/>
      <c r="S23" s="77"/>
      <c r="T23" s="77">
        <f>(1-txMortH!R21*FaPensRurH!R21)*(1-txMortH!S22*FaPensRurH!S22)</f>
        <v>0.98517836679227788</v>
      </c>
      <c r="U23" s="77">
        <f>(1-txMortH!S21*FaPensRurH!S21)*(1-txMortH!T22*FaPensRurH!T22)</f>
        <v>0.98552626224666418</v>
      </c>
      <c r="V23" s="77">
        <f>(1-txMortH!T21*FaPensRurH!T21)*(1-txMortH!U22*FaPensRurH!U22)</f>
        <v>0.98586979163619126</v>
      </c>
      <c r="W23" s="77">
        <f>(1-txMortH!U21*FaPensRurH!U21)*(1-txMortH!V22*FaPensRurH!V22)</f>
        <v>0.98615617860341087</v>
      </c>
      <c r="X23" s="77">
        <f>(1-txMortH!V21*FaPensRurH!V21)*(1-txMortH!W22*FaPensRurH!W22)</f>
        <v>0.98632170850345369</v>
      </c>
      <c r="Y23" s="77">
        <f>(1-txMortH!W21*FaPensRurH!W21)*(1-txMortH!X22*FaPensRurH!X22)</f>
        <v>0.98652459941643345</v>
      </c>
      <c r="Z23" s="77">
        <f>(1-txMortH!X21*FaPensRurH!X21)*(1-txMortH!Y22*FaPensRurH!Y22)</f>
        <v>0.9867566062604235</v>
      </c>
      <c r="AA23" s="77">
        <f>(1-txMortH!Y21*FaPensRurH!Y21)*(1-txMortH!Z22*FaPensRurH!Z22)</f>
        <v>0.98701147587154048</v>
      </c>
      <c r="AB23" s="77">
        <f>(1-txMortH!Z21*FaPensRurH!Z21)*(1-txMortH!AA22*FaPensRurH!AA22)</f>
        <v>0.98725115164848543</v>
      </c>
      <c r="AC23" s="77">
        <f>(1-txMortH!AA21*FaPensRurH!AA21)*(1-txMortH!AB22*FaPensRurH!AB22)</f>
        <v>0.98748206262025007</v>
      </c>
      <c r="AD23" s="77">
        <f>(1-txMortH!AB21*FaPensRurH!AB21)*(1-txMortH!AC22*FaPensRurH!AC22)</f>
        <v>0.98771231624553957</v>
      </c>
      <c r="AE23" s="77">
        <f>(1-txMortH!AC21*FaPensRurH!AC21)*(1-txMortH!AD22*FaPensRurH!AD22)</f>
        <v>0.98794753408936575</v>
      </c>
      <c r="AF23" s="77">
        <f>(1-txMortH!AD21*FaPensRurH!AD21)*(1-txMortH!AE22*FaPensRurH!AE22)</f>
        <v>0.98817314883586183</v>
      </c>
      <c r="AG23" s="77">
        <f>(1-txMortH!AE21*FaPensRurH!AE21)*(1-txMortH!AF22*FaPensRurH!AF22)</f>
        <v>0.9883462759377577</v>
      </c>
      <c r="AH23" s="77">
        <f>(1-txMortH!AF21*FaPensRurH!AF21)*(1-txMortH!AG22*FaPensRurH!AG22)</f>
        <v>0.98846130344966998</v>
      </c>
      <c r="AI23" s="77">
        <f>(1-txMortH!AG21*FaPensRurH!AG21)*(1-txMortH!AH22*FaPensRurH!AH22)</f>
        <v>0.98866177083497331</v>
      </c>
      <c r="AJ23" s="77">
        <f>(1-txMortH!AH21*FaPensRurH!AH21)*(1-txMortH!AI22*FaPensRurH!AI22)</f>
        <v>0.98886101378217162</v>
      </c>
      <c r="AK23" s="77">
        <f>(1-txMortH!AI21*FaPensRurH!AI21)*(1-txMortH!AJ22*FaPensRurH!AJ22)</f>
        <v>0.98904900979999255</v>
      </c>
      <c r="AL23" s="77">
        <f>(1-txMortH!AJ21*FaPensRurH!AJ21)*(1-txMortH!AK22*FaPensRurH!AK22)</f>
        <v>0.98923991418019741</v>
      </c>
      <c r="AM23" s="77">
        <f>(1-txMortH!AK21*FaPensRurH!AK21)*(1-txMortH!AL22*FaPensRurH!AL22)</f>
        <v>0.98942012814818336</v>
      </c>
      <c r="AN23" s="77">
        <f>(1-txMortH!AL21*FaPensRurH!AL21)*(1-txMortH!AM22*FaPensRurH!AM22)</f>
        <v>0.9895821453802971</v>
      </c>
      <c r="AO23" s="77">
        <f>(1-txMortH!AM21*FaPensRurH!AM21)*(1-txMortH!AN22*FaPensRurH!AN22)</f>
        <v>0.98976025812672286</v>
      </c>
      <c r="AP23" s="77">
        <f>(1-txMortH!AN21*FaPensRurH!AN21)*(1-txMortH!AO22*FaPensRurH!AO22)</f>
        <v>0.98989462486453061</v>
      </c>
      <c r="AQ23" s="77">
        <f>(1-txMortH!AO21*FaPensRurH!AO21)*(1-txMortH!AP22*FaPensRurH!AP22)</f>
        <v>0.99006321505206296</v>
      </c>
      <c r="AR23" s="77">
        <f>(1-txMortH!AP21*FaPensRurH!AP21)*(1-txMortH!AQ22*FaPensRurH!AQ22)</f>
        <v>0.99018585357244948</v>
      </c>
      <c r="AS23" s="77">
        <f>(1-txMortH!AQ21*FaPensRurH!AQ21)*(1-txMortH!AR22*FaPensRurH!AR22)</f>
        <v>0.99032890459480161</v>
      </c>
      <c r="AT23" s="77">
        <f>(1-txMortH!AR21*FaPensRurH!AR21)*(1-txMortH!AS22*FaPensRurH!AS22)</f>
        <v>0.99045353669286007</v>
      </c>
      <c r="AU23" s="77">
        <f>(1-txMortH!AS21*FaPensRurH!AS21)*(1-txMortH!AT22*FaPensRurH!AT22)</f>
        <v>0.99059384193115707</v>
      </c>
      <c r="AV23" s="77">
        <f>(1-txMortH!AT21*FaPensRurH!AT21)*(1-txMortH!AU22*FaPensRurH!AU22)</f>
        <v>0.99070838447706033</v>
      </c>
      <c r="AW23" s="77">
        <f>(1-txMortH!AU21*FaPensRurH!AU21)*(1-txMortH!AV22*FaPensRurH!AV22)</f>
        <v>0.99079334230675231</v>
      </c>
      <c r="AX23" s="77">
        <f>(1-txMortH!AV21*FaPensRurH!AV21)*(1-txMortH!AW22*FaPensRurH!AW22)</f>
        <v>0.99090986275007797</v>
      </c>
      <c r="AY23" s="77">
        <f>(1-txMortH!AW21*FaPensRurH!AW21)*(1-txMortH!AX22*FaPensRurH!AX22)</f>
        <v>0.99101240334411844</v>
      </c>
      <c r="AZ23" s="77">
        <f>(1-txMortH!AX21*FaPensRurH!AX21)*(1-txMortH!AY22*FaPensRurH!AY22)</f>
        <v>0.99109845082761538</v>
      </c>
      <c r="BA23" s="77">
        <f>(1-txMortH!AY21*FaPensRurH!AY21)*(1-txMortH!AZ22*FaPensRurH!AZ22)</f>
        <v>0.99120364015946483</v>
      </c>
      <c r="BB23" s="77">
        <f>(1-txMortH!AZ21*FaPensRurH!AZ21)*(1-txMortH!BA22*FaPensRurH!BA22)</f>
        <v>0.99127713782223936</v>
      </c>
      <c r="BC23" s="77">
        <f>(1-txMortH!BA21*FaPensRurH!BA21)*(1-txMortH!BB22*FaPensRurH!BB22)</f>
        <v>0.99136511172390673</v>
      </c>
      <c r="BD23" s="77">
        <f>(1-txMortH!BB21*FaPensRurH!BB21)*(1-txMortH!BC22*FaPensRurH!BC22)</f>
        <v>0.99147069618381189</v>
      </c>
      <c r="BE23" s="77">
        <f>(1-txMortH!BC21*FaPensRurH!BC21)*(1-txMortH!BD22*FaPensRurH!BD22)</f>
        <v>0.99154490401319062</v>
      </c>
      <c r="BF23" s="77">
        <f>(1-txMortH!BD21*FaPensRurH!BD21)*(1-txMortH!BE22*FaPensRurH!BE22)</f>
        <v>0.99162243202246525</v>
      </c>
      <c r="BG23" s="77">
        <f>(1-txMortH!BE21*FaPensRurH!BE21)*(1-txMortH!BF22*FaPensRurH!BF22)</f>
        <v>0.9916978391694905</v>
      </c>
      <c r="BH23" s="77">
        <f>(1-txMortH!BF21*FaPensRurH!BF21)*(1-txMortH!BG22*FaPensRurH!BG22)</f>
        <v>0.99174482292199095</v>
      </c>
      <c r="BI23" s="77">
        <f>(1-txMortH!BG21*FaPensRurH!BG21)*(1-txMortH!BH22*FaPensRurH!BH22)</f>
        <v>0.99181210885367155</v>
      </c>
      <c r="BJ23" s="78">
        <f>(1-txMortH!BH21*FaPensRurH!BH21)*(1-txMortH!BI22*FaPensRurH!BI22)</f>
        <v>0.99188844413343646</v>
      </c>
    </row>
    <row r="24" spans="1:62" s="79" customFormat="1" x14ac:dyDescent="0.3">
      <c r="A24" s="29">
        <v>22</v>
      </c>
      <c r="B24" s="5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P24" s="76"/>
      <c r="Q24" s="77"/>
      <c r="R24" s="77"/>
      <c r="S24" s="77"/>
      <c r="T24" s="77">
        <f>(1-txMortH!R22*FaPensRurH!R22)*(1-txMortH!S23*FaPensRurH!S23)</f>
        <v>0</v>
      </c>
      <c r="U24" s="77">
        <f>(1-txMortH!S22*FaPensRurH!S22)*(1-txMortH!T23*FaPensRurH!T23)</f>
        <v>0</v>
      </c>
      <c r="V24" s="77">
        <f>(1-txMortH!T22*FaPensRurH!T22)*(1-txMortH!U23*FaPensRurH!U23)</f>
        <v>0</v>
      </c>
      <c r="W24" s="77">
        <f>(1-txMortH!U22*FaPensRurH!U22)*(1-txMortH!V23*FaPensRurH!V23)</f>
        <v>0</v>
      </c>
      <c r="X24" s="77">
        <f>(1-txMortH!V22*FaPensRurH!V22)*(1-txMortH!W23*FaPensRurH!W23)</f>
        <v>0</v>
      </c>
      <c r="Y24" s="77">
        <f>(1-txMortH!W22*FaPensRurH!W22)*(1-txMortH!X23*FaPensRurH!X23)</f>
        <v>0</v>
      </c>
      <c r="Z24" s="77">
        <f>(1-txMortH!X22*FaPensRurH!X22)*(1-txMortH!Y23*FaPensRurH!Y23)</f>
        <v>0</v>
      </c>
      <c r="AA24" s="77">
        <f>(1-txMortH!Y22*FaPensRurH!Y22)*(1-txMortH!Z23*FaPensRurH!Z23)</f>
        <v>0</v>
      </c>
      <c r="AB24" s="77">
        <f>(1-txMortH!Z22*FaPensRurH!Z22)*(1-txMortH!AA23*FaPensRurH!AA23)</f>
        <v>0</v>
      </c>
      <c r="AC24" s="77">
        <f>(1-txMortH!AA22*FaPensRurH!AA22)*(1-txMortH!AB23*FaPensRurH!AB23)</f>
        <v>0</v>
      </c>
      <c r="AD24" s="77">
        <f>(1-txMortH!AB22*FaPensRurH!AB22)*(1-txMortH!AC23*FaPensRurH!AC23)</f>
        <v>1.1023852510089469E-16</v>
      </c>
      <c r="AE24" s="77">
        <f>(1-txMortH!AC22*FaPensRurH!AC22)*(1-txMortH!AD23*FaPensRurH!AD23)</f>
        <v>0</v>
      </c>
      <c r="AF24" s="77">
        <f>(1-txMortH!AD22*FaPensRurH!AD22)*(1-txMortH!AE23*FaPensRurH!AE23)</f>
        <v>0</v>
      </c>
      <c r="AG24" s="77">
        <f>(1-txMortH!AE22*FaPensRurH!AE22)*(1-txMortH!AF23*FaPensRurH!AF23)</f>
        <v>1.1028161090635633E-16</v>
      </c>
      <c r="AH24" s="77">
        <f>(1-txMortH!AF22*FaPensRurH!AF22)*(1-txMortH!AG23*FaPensRurH!AG23)</f>
        <v>1.1028985884242843E-16</v>
      </c>
      <c r="AI24" s="77">
        <f>(1-txMortH!AG22*FaPensRurH!AG22)*(1-txMortH!AH23*FaPensRurH!AH23)</f>
        <v>0</v>
      </c>
      <c r="AJ24" s="77">
        <f>(1-txMortH!AH22*FaPensRurH!AH22)*(1-txMortH!AI23*FaPensRurH!AI23)</f>
        <v>1.1031292307244213E-16</v>
      </c>
      <c r="AK24" s="77">
        <f>(1-txMortH!AI22*FaPensRurH!AI22)*(1-txMortH!AJ23*FaPensRurH!AJ23)</f>
        <v>0</v>
      </c>
      <c r="AL24" s="77">
        <f>(1-txMortH!AJ22*FaPensRurH!AJ22)*(1-txMortH!AK23*FaPensRurH!AK23)</f>
        <v>0</v>
      </c>
      <c r="AM24" s="77">
        <f>(1-txMortH!AK22*FaPensRurH!AK22)*(1-txMortH!AL23*FaPensRurH!AL23)</f>
        <v>0</v>
      </c>
      <c r="AN24" s="77">
        <f>(1-txMortH!AL22*FaPensRurH!AL22)*(1-txMortH!AM23*FaPensRurH!AM23)</f>
        <v>0</v>
      </c>
      <c r="AO24" s="77">
        <f>(1-txMortH!AM22*FaPensRurH!AM22)*(1-txMortH!AN23*FaPensRurH!AN23)</f>
        <v>0</v>
      </c>
      <c r="AP24" s="77">
        <f>(1-txMortH!AN22*FaPensRurH!AN22)*(1-txMortH!AO23*FaPensRurH!AO23)</f>
        <v>0</v>
      </c>
      <c r="AQ24" s="77">
        <f>(1-txMortH!AO22*FaPensRurH!AO22)*(1-txMortH!AP23*FaPensRurH!AP23)</f>
        <v>0</v>
      </c>
      <c r="AR24" s="77">
        <f>(1-txMortH!AP22*FaPensRurH!AP22)*(1-txMortH!AQ23*FaPensRurH!AQ23)</f>
        <v>0</v>
      </c>
      <c r="AS24" s="77">
        <f>(1-txMortH!AQ22*FaPensRurH!AQ22)*(1-txMortH!AR23*FaPensRurH!AR23)</f>
        <v>0</v>
      </c>
      <c r="AT24" s="77">
        <f>(1-txMortH!AR22*FaPensRurH!AR22)*(1-txMortH!AS23*FaPensRurH!AS23)</f>
        <v>1.104157253178512E-16</v>
      </c>
      <c r="AU24" s="77">
        <f>(1-txMortH!AS22*FaPensRurH!AS22)*(1-txMortH!AT23*FaPensRurH!AT23)</f>
        <v>0</v>
      </c>
      <c r="AV24" s="77">
        <f>(1-txMortH!AT22*FaPensRurH!AT22)*(1-txMortH!AU23*FaPensRurH!AU23)</f>
        <v>0</v>
      </c>
      <c r="AW24" s="77">
        <f>(1-txMortH!AU22*FaPensRurH!AU22)*(1-txMortH!AV23*FaPensRurH!AV23)</f>
        <v>0</v>
      </c>
      <c r="AX24" s="77">
        <f>(1-txMortH!AV22*FaPensRurH!AV22)*(1-txMortH!AW23*FaPensRurH!AW23)</f>
        <v>0</v>
      </c>
      <c r="AY24" s="77">
        <f>(1-txMortH!AW22*FaPensRurH!AW22)*(1-txMortH!AX23*FaPensRurH!AX23)</f>
        <v>0</v>
      </c>
      <c r="AZ24" s="77">
        <f>(1-txMortH!AX22*FaPensRurH!AX22)*(1-txMortH!AY23*FaPensRurH!AY23)</f>
        <v>0</v>
      </c>
      <c r="BA24" s="77">
        <f>(1-txMortH!AY22*FaPensRurH!AY22)*(1-txMortH!AZ23*FaPensRurH!AZ23)</f>
        <v>0</v>
      </c>
      <c r="BB24" s="77">
        <f>(1-txMortH!AZ22*FaPensRurH!AZ22)*(1-txMortH!BA23*FaPensRurH!BA23)</f>
        <v>0</v>
      </c>
      <c r="BC24" s="77">
        <f>(1-txMortH!BA22*FaPensRurH!BA22)*(1-txMortH!BB23*FaPensRurH!BB23)</f>
        <v>0</v>
      </c>
      <c r="BD24" s="77">
        <f>(1-txMortH!BB22*FaPensRurH!BB22)*(1-txMortH!BC23*FaPensRurH!BC23)</f>
        <v>0</v>
      </c>
      <c r="BE24" s="77">
        <f>(1-txMortH!BC22*FaPensRurH!BC22)*(1-txMortH!BD23*FaPensRurH!BD23)</f>
        <v>0</v>
      </c>
      <c r="BF24" s="77">
        <f>(1-txMortH!BD22*FaPensRurH!BD22)*(1-txMortH!BE23*FaPensRurH!BE23)</f>
        <v>0</v>
      </c>
      <c r="BG24" s="77">
        <f>(1-txMortH!BE22*FaPensRurH!BE22)*(1-txMortH!BF23*FaPensRurH!BF23)</f>
        <v>0</v>
      </c>
      <c r="BH24" s="77">
        <f>(1-txMortH!BF22*FaPensRurH!BF22)*(1-txMortH!BG23*FaPensRurH!BG23)</f>
        <v>0</v>
      </c>
      <c r="BI24" s="77">
        <f>(1-txMortH!BG22*FaPensRurH!BG22)*(1-txMortH!BH23*FaPensRurH!BH23)</f>
        <v>0</v>
      </c>
      <c r="BJ24" s="78">
        <f>(1-txMortH!BH22*FaPensRurH!BH22)*(1-txMortH!BI23*FaPensRurH!BI23)</f>
        <v>0</v>
      </c>
    </row>
    <row r="25" spans="1:62" s="79" customFormat="1" x14ac:dyDescent="0.3">
      <c r="A25" s="29">
        <v>23</v>
      </c>
      <c r="B25" s="5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P25" s="76"/>
      <c r="Q25" s="77"/>
      <c r="R25" s="77"/>
      <c r="S25" s="77"/>
      <c r="T25" s="77">
        <f>(1-txMortH!R23*FaPensRurH!R23)*(1-txMortH!S24*FaPensRurH!S24)</f>
        <v>0</v>
      </c>
      <c r="U25" s="77">
        <f>(1-txMortH!S23*FaPensRurH!S23)*(1-txMortH!T24*FaPensRurH!T24)</f>
        <v>0</v>
      </c>
      <c r="V25" s="77">
        <f>(1-txMortH!T23*FaPensRurH!T23)*(1-txMortH!U24*FaPensRurH!U24)</f>
        <v>0</v>
      </c>
      <c r="W25" s="77">
        <f>(1-txMortH!U23*FaPensRurH!U23)*(1-txMortH!V24*FaPensRurH!V24)</f>
        <v>0</v>
      </c>
      <c r="X25" s="77">
        <f>(1-txMortH!V23*FaPensRurH!V23)*(1-txMortH!W24*FaPensRurH!W24)</f>
        <v>0</v>
      </c>
      <c r="Y25" s="77">
        <f>(1-txMortH!W23*FaPensRurH!W23)*(1-txMortH!X24*FaPensRurH!X24)</f>
        <v>0</v>
      </c>
      <c r="Z25" s="77">
        <f>(1-txMortH!X23*FaPensRurH!X23)*(1-txMortH!Y24*FaPensRurH!Y24)</f>
        <v>0</v>
      </c>
      <c r="AA25" s="77">
        <f>(1-txMortH!Y23*FaPensRurH!Y23)*(1-txMortH!Z24*FaPensRurH!Z24)</f>
        <v>0</v>
      </c>
      <c r="AB25" s="77">
        <f>(1-txMortH!Z23*FaPensRurH!Z23)*(1-txMortH!AA24*FaPensRurH!AA24)</f>
        <v>0</v>
      </c>
      <c r="AC25" s="77">
        <f>(1-txMortH!AA23*FaPensRurH!AA23)*(1-txMortH!AB24*FaPensRurH!AB24)</f>
        <v>0</v>
      </c>
      <c r="AD25" s="77">
        <f>(1-txMortH!AB23*FaPensRurH!AB23)*(1-txMortH!AC24*FaPensRurH!AC24)</f>
        <v>0</v>
      </c>
      <c r="AE25" s="77">
        <f>(1-txMortH!AC23*FaPensRurH!AC23)*(1-txMortH!AD24*FaPensRurH!AD24)</f>
        <v>1.082201849763306E-16</v>
      </c>
      <c r="AF25" s="77">
        <f>(1-txMortH!AD23*FaPensRurH!AD23)*(1-txMortH!AE24*FaPensRurH!AE24)</f>
        <v>0</v>
      </c>
      <c r="AG25" s="77">
        <f>(1-txMortH!AE23*FaPensRurH!AE23)*(1-txMortH!AF24*FaPensRurH!AF24)</f>
        <v>0</v>
      </c>
      <c r="AH25" s="77">
        <f>(1-txMortH!AF23*FaPensRurH!AF23)*(1-txMortH!AG24*FaPensRurH!AG24)</f>
        <v>1.0832565476353138E-16</v>
      </c>
      <c r="AI25" s="77">
        <f>(1-txMortH!AG23*FaPensRurH!AG23)*(1-txMortH!AH24*FaPensRurH!AH24)</f>
        <v>1.0837687843215165E-16</v>
      </c>
      <c r="AJ25" s="77">
        <f>(1-txMortH!AH23*FaPensRurH!AH23)*(1-txMortH!AI24*FaPensRurH!AI24)</f>
        <v>0</v>
      </c>
      <c r="AK25" s="77">
        <f>(1-txMortH!AI23*FaPensRurH!AI23)*(1-txMortH!AJ24*FaPensRurH!AJ24)</f>
        <v>1.0846884720511626E-16</v>
      </c>
      <c r="AL25" s="77">
        <f>(1-txMortH!AJ23*FaPensRurH!AJ23)*(1-txMortH!AK24*FaPensRurH!AK24)</f>
        <v>0</v>
      </c>
      <c r="AM25" s="77">
        <f>(1-txMortH!AK23*FaPensRurH!AK23)*(1-txMortH!AL24*FaPensRurH!AL24)</f>
        <v>0</v>
      </c>
      <c r="AN25" s="77">
        <f>(1-txMortH!AL23*FaPensRurH!AL23)*(1-txMortH!AM24*FaPensRurH!AM24)</f>
        <v>0</v>
      </c>
      <c r="AO25" s="77">
        <f>(1-txMortH!AM23*FaPensRurH!AM23)*(1-txMortH!AN24*FaPensRurH!AN24)</f>
        <v>0</v>
      </c>
      <c r="AP25" s="77">
        <f>(1-txMortH!AN23*FaPensRurH!AN23)*(1-txMortH!AO24*FaPensRurH!AO24)</f>
        <v>0</v>
      </c>
      <c r="AQ25" s="77">
        <f>(1-txMortH!AO23*FaPensRurH!AO23)*(1-txMortH!AP24*FaPensRurH!AP24)</f>
        <v>0</v>
      </c>
      <c r="AR25" s="77">
        <f>(1-txMortH!AP23*FaPensRurH!AP23)*(1-txMortH!AQ24*FaPensRurH!AQ24)</f>
        <v>0</v>
      </c>
      <c r="AS25" s="77">
        <f>(1-txMortH!AQ23*FaPensRurH!AQ23)*(1-txMortH!AR24*FaPensRurH!AR24)</f>
        <v>0</v>
      </c>
      <c r="AT25" s="77">
        <f>(1-txMortH!AR23*FaPensRurH!AR23)*(1-txMortH!AS24*FaPensRurH!AS24)</f>
        <v>0</v>
      </c>
      <c r="AU25" s="77">
        <f>(1-txMortH!AS23*FaPensRurH!AS23)*(1-txMortH!AT24*FaPensRurH!AT24)</f>
        <v>1.0882116338090288E-16</v>
      </c>
      <c r="AV25" s="77">
        <f>(1-txMortH!AT23*FaPensRurH!AT23)*(1-txMortH!AU24*FaPensRurH!AU24)</f>
        <v>0</v>
      </c>
      <c r="AW25" s="77">
        <f>(1-txMortH!AU23*FaPensRurH!AU23)*(1-txMortH!AV24*FaPensRurH!AV24)</f>
        <v>0</v>
      </c>
      <c r="AX25" s="77">
        <f>(1-txMortH!AV23*FaPensRurH!AV23)*(1-txMortH!AW24*FaPensRurH!AW24)</f>
        <v>0</v>
      </c>
      <c r="AY25" s="77">
        <f>(1-txMortH!AW23*FaPensRurH!AW23)*(1-txMortH!AX24*FaPensRurH!AX24)</f>
        <v>0</v>
      </c>
      <c r="AZ25" s="77">
        <f>(1-txMortH!AX23*FaPensRurH!AX23)*(1-txMortH!AY24*FaPensRurH!AY24)</f>
        <v>0</v>
      </c>
      <c r="BA25" s="77">
        <f>(1-txMortH!AY23*FaPensRurH!AY23)*(1-txMortH!AZ24*FaPensRurH!AZ24)</f>
        <v>0</v>
      </c>
      <c r="BB25" s="77">
        <f>(1-txMortH!AZ23*FaPensRurH!AZ23)*(1-txMortH!BA24*FaPensRurH!BA24)</f>
        <v>0</v>
      </c>
      <c r="BC25" s="77">
        <f>(1-txMortH!BA23*FaPensRurH!BA23)*(1-txMortH!BB24*FaPensRurH!BB24)</f>
        <v>0</v>
      </c>
      <c r="BD25" s="77">
        <f>(1-txMortH!BB23*FaPensRurH!BB23)*(1-txMortH!BC24*FaPensRurH!BC24)</f>
        <v>0</v>
      </c>
      <c r="BE25" s="77">
        <f>(1-txMortH!BC23*FaPensRurH!BC23)*(1-txMortH!BD24*FaPensRurH!BD24)</f>
        <v>0</v>
      </c>
      <c r="BF25" s="77">
        <f>(1-txMortH!BD23*FaPensRurH!BD23)*(1-txMortH!BE24*FaPensRurH!BE24)</f>
        <v>0</v>
      </c>
      <c r="BG25" s="77">
        <f>(1-txMortH!BE23*FaPensRurH!BE23)*(1-txMortH!BF24*FaPensRurH!BF24)</f>
        <v>0</v>
      </c>
      <c r="BH25" s="77">
        <f>(1-txMortH!BF23*FaPensRurH!BF23)*(1-txMortH!BG24*FaPensRurH!BG24)</f>
        <v>0</v>
      </c>
      <c r="BI25" s="77">
        <f>(1-txMortH!BG23*FaPensRurH!BG23)*(1-txMortH!BH24*FaPensRurH!BH24)</f>
        <v>0</v>
      </c>
      <c r="BJ25" s="78">
        <f>(1-txMortH!BH23*FaPensRurH!BH23)*(1-txMortH!BI24*FaPensRurH!BI24)</f>
        <v>0</v>
      </c>
    </row>
    <row r="26" spans="1:62" s="79" customFormat="1" x14ac:dyDescent="0.3">
      <c r="A26" s="29">
        <v>24</v>
      </c>
      <c r="B26" s="5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P26" s="76"/>
      <c r="Q26" s="77"/>
      <c r="R26" s="77"/>
      <c r="S26" s="77"/>
      <c r="T26" s="77"/>
      <c r="U26" s="77"/>
      <c r="V26" s="77"/>
      <c r="W26" s="77"/>
      <c r="X26" s="77"/>
      <c r="Y26" s="77"/>
      <c r="Z26" s="77"/>
      <c r="AA26" s="77"/>
      <c r="AB26" s="77"/>
      <c r="AC26" s="77"/>
      <c r="AD26" s="77"/>
      <c r="AE26" s="77"/>
      <c r="AF26" s="77"/>
      <c r="AG26" s="77"/>
      <c r="AH26" s="77"/>
      <c r="AI26" s="77"/>
      <c r="AJ26" s="77"/>
      <c r="AK26" s="77"/>
      <c r="AL26" s="77"/>
      <c r="AM26" s="77"/>
      <c r="AN26" s="77"/>
      <c r="AO26" s="77"/>
      <c r="AP26" s="77"/>
      <c r="AQ26" s="77"/>
      <c r="AR26" s="77"/>
      <c r="AS26" s="77"/>
      <c r="AT26" s="77"/>
      <c r="AU26" s="77"/>
      <c r="AV26" s="77"/>
      <c r="AW26" s="77"/>
      <c r="AX26" s="77"/>
      <c r="AY26" s="77"/>
      <c r="AZ26" s="77"/>
      <c r="BA26" s="77"/>
      <c r="BB26" s="77"/>
      <c r="BC26" s="77"/>
      <c r="BD26" s="77"/>
      <c r="BE26" s="77"/>
      <c r="BF26" s="77"/>
      <c r="BG26" s="77"/>
      <c r="BH26" s="77"/>
      <c r="BI26" s="77"/>
      <c r="BJ26" s="78"/>
    </row>
    <row r="27" spans="1:62" s="79" customFormat="1" x14ac:dyDescent="0.3">
      <c r="A27" s="29">
        <v>25</v>
      </c>
      <c r="B27" s="5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P27" s="76"/>
      <c r="Q27" s="77"/>
      <c r="R27" s="77"/>
      <c r="S27" s="77"/>
      <c r="T27" s="77"/>
      <c r="U27" s="77"/>
      <c r="V27" s="77"/>
      <c r="W27" s="77"/>
      <c r="X27" s="77"/>
      <c r="Y27" s="77"/>
      <c r="Z27" s="77"/>
      <c r="AA27" s="77"/>
      <c r="AB27" s="77"/>
      <c r="AC27" s="77"/>
      <c r="AD27" s="77"/>
      <c r="AE27" s="77"/>
      <c r="AF27" s="77"/>
      <c r="AG27" s="77"/>
      <c r="AH27" s="77"/>
      <c r="AI27" s="77"/>
      <c r="AJ27" s="77"/>
      <c r="AK27" s="77"/>
      <c r="AL27" s="77"/>
      <c r="AM27" s="77"/>
      <c r="AN27" s="77"/>
      <c r="AO27" s="77"/>
      <c r="AP27" s="77"/>
      <c r="AQ27" s="77"/>
      <c r="AR27" s="77"/>
      <c r="AS27" s="77"/>
      <c r="AT27" s="77"/>
      <c r="AU27" s="77"/>
      <c r="AV27" s="77"/>
      <c r="AW27" s="77"/>
      <c r="AX27" s="77"/>
      <c r="AY27" s="77"/>
      <c r="AZ27" s="77"/>
      <c r="BA27" s="77"/>
      <c r="BB27" s="77"/>
      <c r="BC27" s="77"/>
      <c r="BD27" s="77"/>
      <c r="BE27" s="77"/>
      <c r="BF27" s="77"/>
      <c r="BG27" s="77"/>
      <c r="BH27" s="77"/>
      <c r="BI27" s="77"/>
      <c r="BJ27" s="78"/>
    </row>
    <row r="28" spans="1:62" s="79" customFormat="1" x14ac:dyDescent="0.3">
      <c r="A28" s="29">
        <v>26</v>
      </c>
      <c r="B28" s="5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P28" s="76"/>
      <c r="Q28" s="77"/>
      <c r="R28" s="77"/>
      <c r="S28" s="77"/>
      <c r="T28" s="77"/>
      <c r="U28" s="77"/>
      <c r="V28" s="77"/>
      <c r="W28" s="77"/>
      <c r="X28" s="77"/>
      <c r="Y28" s="77"/>
      <c r="Z28" s="77"/>
      <c r="AA28" s="77"/>
      <c r="AB28" s="77"/>
      <c r="AC28" s="77"/>
      <c r="AD28" s="77"/>
      <c r="AE28" s="77"/>
      <c r="AF28" s="77"/>
      <c r="AG28" s="77"/>
      <c r="AH28" s="77"/>
      <c r="AI28" s="77"/>
      <c r="AJ28" s="77"/>
      <c r="AK28" s="77"/>
      <c r="AL28" s="77"/>
      <c r="AM28" s="77"/>
      <c r="AN28" s="77"/>
      <c r="AO28" s="77"/>
      <c r="AP28" s="77"/>
      <c r="AQ28" s="77"/>
      <c r="AR28" s="77"/>
      <c r="AS28" s="77"/>
      <c r="AT28" s="77"/>
      <c r="AU28" s="77"/>
      <c r="AV28" s="77"/>
      <c r="AW28" s="77"/>
      <c r="AX28" s="77"/>
      <c r="AY28" s="77"/>
      <c r="AZ28" s="77"/>
      <c r="BA28" s="77"/>
      <c r="BB28" s="77"/>
      <c r="BC28" s="77"/>
      <c r="BD28" s="77"/>
      <c r="BE28" s="77"/>
      <c r="BF28" s="77"/>
      <c r="BG28" s="77"/>
      <c r="BH28" s="77"/>
      <c r="BI28" s="77"/>
      <c r="BJ28" s="78"/>
    </row>
    <row r="29" spans="1:62" s="79" customFormat="1" x14ac:dyDescent="0.3">
      <c r="A29" s="29">
        <v>27</v>
      </c>
      <c r="B29" s="5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P29" s="76"/>
      <c r="Q29" s="77"/>
      <c r="R29" s="77"/>
      <c r="S29" s="77"/>
      <c r="T29" s="77"/>
      <c r="U29" s="77"/>
      <c r="V29" s="77"/>
      <c r="W29" s="77">
        <f>(1-txMortH!R24*FaPensRurH!R24)*(1-txMortH!S25*FaPensRurH!S25)*(1-txMortH!T26*FaPensRurH!T26)*(1-txMortH!U27*FaPensRurH!U27)*(1-txMortH!V28*FaPensRurH!V28)</f>
        <v>0.90411639785838349</v>
      </c>
      <c r="X29" s="77">
        <f>(1-txMortH!S24*FaPensRurH!S24)*(1-txMortH!T25*FaPensRurH!T25)*(1-txMortH!U26*FaPensRurH!U26)*(1-txMortH!V27*FaPensRurH!V27)*(1-txMortH!W28*FaPensRurH!W28)</f>
        <v>0.90619503729679829</v>
      </c>
      <c r="Y29" s="77">
        <f>(1-txMortH!T24*FaPensRurH!T24)*(1-txMortH!U25*FaPensRurH!U25)*(1-txMortH!V26*FaPensRurH!V26)*(1-txMortH!W27*FaPensRurH!W27)*(1-txMortH!X28*FaPensRurH!X28)</f>
        <v>0.90796049394047662</v>
      </c>
      <c r="Z29" s="77">
        <f>(1-txMortH!U24*FaPensRurH!U24)*(1-txMortH!V25*FaPensRurH!V25)*(1-txMortH!W26*FaPensRurH!W26)*(1-txMortH!X27*FaPensRurH!X27)*(1-txMortH!Y28*FaPensRurH!Y28)</f>
        <v>0.90960732229647978</v>
      </c>
      <c r="AA29" s="77">
        <f>(1-txMortH!V24*FaPensRurH!V24)*(1-txMortH!W25*FaPensRurH!W25)*(1-txMortH!X26*FaPensRurH!X26)*(1-txMortH!Y27*FaPensRurH!Y27)*(1-txMortH!Z28*FaPensRurH!Z28)</f>
        <v>0.91115202915688853</v>
      </c>
      <c r="AB29" s="77">
        <f>(1-txMortH!W24*FaPensRurH!W24)*(1-txMortH!X25*FaPensRurH!X25)*(1-txMortH!Y26*FaPensRurH!Y26)*(1-txMortH!Z27*FaPensRurH!Z27)*(1-txMortH!AA28*FaPensRurH!AA28)</f>
        <v>0.91264030333648449</v>
      </c>
      <c r="AC29" s="77">
        <f>(1-txMortH!X24*FaPensRurH!X24)*(1-txMortH!Y25*FaPensRurH!Y25)*(1-txMortH!Z26*FaPensRurH!Z26)*(1-txMortH!AA27*FaPensRurH!AA27)*(1-txMortH!AB28*FaPensRurH!AB28)</f>
        <v>0.91423720404549425</v>
      </c>
      <c r="AD29" s="77">
        <f>(1-txMortH!Y24*FaPensRurH!Y24)*(1-txMortH!Z25*FaPensRurH!Z25)*(1-txMortH!AA26*FaPensRurH!AA26)*(1-txMortH!AB27*FaPensRurH!AB27)*(1-txMortH!AC28*FaPensRurH!AC28)</f>
        <v>0.91553942941038857</v>
      </c>
      <c r="AE29" s="77">
        <f>(1-txMortH!Z24*FaPensRurH!Z24)*(1-txMortH!AA25*FaPensRurH!AA25)*(1-txMortH!AB26*FaPensRurH!AB26)*(1-txMortH!AC27*FaPensRurH!AC27)*(1-txMortH!AD28*FaPensRurH!AD28)</f>
        <v>0.91689043943611825</v>
      </c>
      <c r="AF29" s="77">
        <f>(1-txMortH!AA24*FaPensRurH!AA24)*(1-txMortH!AB25*FaPensRurH!AB25)*(1-txMortH!AC26*FaPensRurH!AC26)*(1-txMortH!AD27*FaPensRurH!AD27)*(1-txMortH!AE28*FaPensRurH!AE28)</f>
        <v>0.91822573084436743</v>
      </c>
      <c r="AG29" s="77">
        <f>(1-txMortH!AB24*FaPensRurH!AB24)*(1-txMortH!AC25*FaPensRurH!AC25)*(1-txMortH!AD26*FaPensRurH!AD26)*(1-txMortH!AE27*FaPensRurH!AE27)*(1-txMortH!AF28*FaPensRurH!AF28)</f>
        <v>0.91944087773383809</v>
      </c>
      <c r="AH29" s="77">
        <f>(1-txMortH!AC24*FaPensRurH!AC24)*(1-txMortH!AD25*FaPensRurH!AD25)*(1-txMortH!AE26*FaPensRurH!AE26)*(1-txMortH!AF27*FaPensRurH!AF27)*(1-txMortH!AG28*FaPensRurH!AG28)</f>
        <v>0.92065154984291975</v>
      </c>
      <c r="AI29" s="77">
        <f>(1-txMortH!AD24*FaPensRurH!AD24)*(1-txMortH!AE25*FaPensRurH!AE25)*(1-txMortH!AF26*FaPensRurH!AF26)*(1-txMortH!AG27*FaPensRurH!AG27)*(1-txMortH!AH28*FaPensRurH!AH28)</f>
        <v>0.9218098766452032</v>
      </c>
      <c r="AJ29" s="77">
        <f>(1-txMortH!AE24*FaPensRurH!AE24)*(1-txMortH!AF25*FaPensRurH!AF25)*(1-txMortH!AG26*FaPensRurH!AG26)*(1-txMortH!AH27*FaPensRurH!AH27)*(1-txMortH!AI28*FaPensRurH!AI28)</f>
        <v>0.92286864925147283</v>
      </c>
      <c r="AK29" s="77">
        <f>(1-txMortH!AF24*FaPensRurH!AF24)*(1-txMortH!AG25*FaPensRurH!AG25)*(1-txMortH!AH26*FaPensRurH!AH26)*(1-txMortH!AI27*FaPensRurH!AI27)*(1-txMortH!AJ28*FaPensRurH!AJ28)</f>
        <v>0.92393284950454002</v>
      </c>
      <c r="AL29" s="77">
        <f>(1-txMortH!AG24*FaPensRurH!AG24)*(1-txMortH!AH25*FaPensRurH!AH25)*(1-txMortH!AI26*FaPensRurH!AI26)*(1-txMortH!AJ27*FaPensRurH!AJ27)*(1-txMortH!AK28*FaPensRurH!AK28)</f>
        <v>0.92510732952360386</v>
      </c>
      <c r="AM29" s="77">
        <f>(1-txMortH!AH24*FaPensRurH!AH24)*(1-txMortH!AI25*FaPensRurH!AI25)*(1-txMortH!AJ26*FaPensRurH!AJ26)*(1-txMortH!AK27*FaPensRurH!AK27)*(1-txMortH!AL28*FaPensRurH!AL28)</f>
        <v>0.92640168017993663</v>
      </c>
      <c r="AN29" s="77">
        <f>(1-txMortH!AI24*FaPensRurH!AI24)*(1-txMortH!AJ25*FaPensRurH!AJ25)*(1-txMortH!AK26*FaPensRurH!AK26)*(1-txMortH!AL27*FaPensRurH!AL27)*(1-txMortH!AM28*FaPensRurH!AM28)</f>
        <v>0.92761937407815132</v>
      </c>
      <c r="AO29" s="77">
        <f>(1-txMortH!AJ24*FaPensRurH!AJ24)*(1-txMortH!AK25*FaPensRurH!AK25)*(1-txMortH!AL26*FaPensRurH!AL26)*(1-txMortH!AM27*FaPensRurH!AM27)*(1-txMortH!AN28*FaPensRurH!AN28)</f>
        <v>0.92877690240109634</v>
      </c>
      <c r="AP29" s="77">
        <f>(1-txMortH!AK24*FaPensRurH!AK24)*(1-txMortH!AL25*FaPensRurH!AL25)*(1-txMortH!AM26*FaPensRurH!AM26)*(1-txMortH!AN27*FaPensRurH!AN27)*(1-txMortH!AO28*FaPensRurH!AO28)</f>
        <v>0.92991327280499536</v>
      </c>
      <c r="AQ29" s="77">
        <f>(1-txMortH!AL24*FaPensRurH!AL24)*(1-txMortH!AM25*FaPensRurH!AM25)*(1-txMortH!AN26*FaPensRurH!AN26)*(1-txMortH!AO27*FaPensRurH!AO27)*(1-txMortH!AP28*FaPensRurH!AP28)</f>
        <v>0.93099306275489047</v>
      </c>
      <c r="AR29" s="77">
        <f>(1-txMortH!AM24*FaPensRurH!AM24)*(1-txMortH!AN25*FaPensRurH!AN25)*(1-txMortH!AO26*FaPensRurH!AO26)*(1-txMortH!AP27*FaPensRurH!AP27)*(1-txMortH!AQ28*FaPensRurH!AQ28)</f>
        <v>0.93195771340865696</v>
      </c>
      <c r="AS29" s="77">
        <f>(1-txMortH!AN24*FaPensRurH!AN24)*(1-txMortH!AO25*FaPensRurH!AO25)*(1-txMortH!AP26*FaPensRurH!AP26)*(1-txMortH!AQ27*FaPensRurH!AQ27)*(1-txMortH!AR28*FaPensRurH!AR28)</f>
        <v>0.93297328622606102</v>
      </c>
      <c r="AT29" s="77">
        <f>(1-txMortH!AO24*FaPensRurH!AO24)*(1-txMortH!AP25*FaPensRurH!AP25)*(1-txMortH!AQ26*FaPensRurH!AQ26)*(1-txMortH!AR27*FaPensRurH!AR27)*(1-txMortH!AS28*FaPensRurH!AS28)</f>
        <v>0.93399785857033268</v>
      </c>
      <c r="AU29" s="77">
        <f>(1-txMortH!AP24*FaPensRurH!AP24)*(1-txMortH!AQ25*FaPensRurH!AQ25)*(1-txMortH!AR26*FaPensRurH!AR26)*(1-txMortH!AS27*FaPensRurH!AS27)*(1-txMortH!AT28*FaPensRurH!AT28)</f>
        <v>0.93490187571354233</v>
      </c>
      <c r="AV29" s="77">
        <f>(1-txMortH!AQ24*FaPensRurH!AQ24)*(1-txMortH!AR25*FaPensRurH!AR25)*(1-txMortH!AS26*FaPensRurH!AS26)*(1-txMortH!AT27*FaPensRurH!AT27)*(1-txMortH!AU28*FaPensRurH!AU28)</f>
        <v>0.93573836473843541</v>
      </c>
      <c r="AW29" s="77">
        <f>(1-txMortH!AR24*FaPensRurH!AR24)*(1-txMortH!AS25*FaPensRurH!AS25)*(1-txMortH!AT26*FaPensRurH!AT26)*(1-txMortH!AU27*FaPensRurH!AU27)*(1-txMortH!AV28*FaPensRurH!AV28)</f>
        <v>0.93652036234933911</v>
      </c>
      <c r="AX29" s="77">
        <f>(1-txMortH!AS24*FaPensRurH!AS24)*(1-txMortH!AT25*FaPensRurH!AT25)*(1-txMortH!AU26*FaPensRurH!AU26)*(1-txMortH!AV27*FaPensRurH!AV27)*(1-txMortH!AW28*FaPensRurH!AW28)</f>
        <v>0.93728296636800379</v>
      </c>
      <c r="AY29" s="77">
        <f>(1-txMortH!AT24*FaPensRurH!AT24)*(1-txMortH!AU25*FaPensRurH!AU25)*(1-txMortH!AV26*FaPensRurH!AV26)*(1-txMortH!AW27*FaPensRurH!AW27)*(1-txMortH!AX28*FaPensRurH!AX28)</f>
        <v>0.93802908638384808</v>
      </c>
      <c r="AZ29" s="77">
        <f>(1-txMortH!AU24*FaPensRurH!AU24)*(1-txMortH!AV25*FaPensRurH!AV25)*(1-txMortH!AW26*FaPensRurH!AW26)*(1-txMortH!AX27*FaPensRurH!AX27)*(1-txMortH!AY28*FaPensRurH!AY28)</f>
        <v>0.93873457796400284</v>
      </c>
      <c r="BA29" s="77">
        <f>(1-txMortH!AV24*FaPensRurH!AV24)*(1-txMortH!AW25*FaPensRurH!AW25)*(1-txMortH!AX26*FaPensRurH!AX26)*(1-txMortH!AY27*FaPensRurH!AY27)*(1-txMortH!AZ28*FaPensRurH!AZ28)</f>
        <v>0.93943981159732437</v>
      </c>
      <c r="BB29" s="77">
        <f>(1-txMortH!AW24*FaPensRurH!AW24)*(1-txMortH!AX25*FaPensRurH!AX25)*(1-txMortH!AY26*FaPensRurH!AY26)*(1-txMortH!AZ27*FaPensRurH!AZ27)*(1-txMortH!BA28*FaPensRurH!BA28)</f>
        <v>0.94007671577091012</v>
      </c>
      <c r="BC29" s="77">
        <f>(1-txMortH!AX24*FaPensRurH!AX24)*(1-txMortH!AY25*FaPensRurH!AY25)*(1-txMortH!AZ26*FaPensRurH!AZ26)*(1-txMortH!BA27*FaPensRurH!BA27)*(1-txMortH!BB28*FaPensRurH!BB28)</f>
        <v>0.94074831857445673</v>
      </c>
      <c r="BD29" s="77">
        <f>(1-txMortH!AY24*FaPensRurH!AY24)*(1-txMortH!AZ25*FaPensRurH!AZ25)*(1-txMortH!BA26*FaPensRurH!BA26)*(1-txMortH!BB27*FaPensRurH!BB27)*(1-txMortH!BC28*FaPensRurH!BC28)</f>
        <v>0.94130383549833274</v>
      </c>
      <c r="BE29" s="77">
        <f>(1-txMortH!AZ24*FaPensRurH!AZ24)*(1-txMortH!BA25*FaPensRurH!BA25)*(1-txMortH!BB26*FaPensRurH!BB26)*(1-txMortH!BC27*FaPensRurH!BC27)*(1-txMortH!BD28*FaPensRurH!BD28)</f>
        <v>0.94184334347370946</v>
      </c>
      <c r="BF29" s="77">
        <f>(1-txMortH!BA24*FaPensRurH!BA24)*(1-txMortH!BB25*FaPensRurH!BB25)*(1-txMortH!BC26*FaPensRurH!BC26)*(1-txMortH!BD27*FaPensRurH!BD27)*(1-txMortH!BE28*FaPensRurH!BE28)</f>
        <v>0.9424327212456054</v>
      </c>
      <c r="BG29" s="77">
        <f>(1-txMortH!BB24*FaPensRurH!BB24)*(1-txMortH!BC25*FaPensRurH!BC25)*(1-txMortH!BD26*FaPensRurH!BD26)*(1-txMortH!BE27*FaPensRurH!BE27)*(1-txMortH!BF28*FaPensRurH!BF28)</f>
        <v>0.94294073941910694</v>
      </c>
      <c r="BH29" s="77">
        <f>(1-txMortH!BC24*FaPensRurH!BC24)*(1-txMortH!BD25*FaPensRurH!BD25)*(1-txMortH!BE26*FaPensRurH!BE26)*(1-txMortH!BF27*FaPensRurH!BF27)*(1-txMortH!BG28*FaPensRurH!BG28)</f>
        <v>0.94343882455199202</v>
      </c>
      <c r="BI29" s="77">
        <f>(1-txMortH!BD24*FaPensRurH!BD24)*(1-txMortH!BE25*FaPensRurH!BE25)*(1-txMortH!BF26*FaPensRurH!BF26)*(1-txMortH!BG27*FaPensRurH!BG27)*(1-txMortH!BH28*FaPensRurH!BH28)</f>
        <v>0.94389139709693104</v>
      </c>
      <c r="BJ29" s="78">
        <f>(1-txMortH!BE24*FaPensRurH!BE24)*(1-txMortH!BF25*FaPensRurH!BF25)*(1-txMortH!BG26*FaPensRurH!BG26)*(1-txMortH!BH27*FaPensRurH!BH27)*(1-txMortH!BI28*FaPensRurH!BI28)</f>
        <v>0.94429541700736808</v>
      </c>
    </row>
    <row r="30" spans="1:62" s="79" customFormat="1" x14ac:dyDescent="0.3">
      <c r="A30" s="29">
        <v>28</v>
      </c>
      <c r="B30" s="5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P30" s="76"/>
      <c r="Q30" s="77"/>
      <c r="R30" s="77"/>
      <c r="S30" s="77"/>
      <c r="T30" s="77"/>
      <c r="U30" s="77"/>
      <c r="V30" s="77"/>
      <c r="W30" s="77">
        <f>(1-txMortH!R25*FaPensRurH!R25)*(1-txMortH!S26*FaPensRurH!S26)*(1-txMortH!T27*FaPensRurH!T27)*(1-txMortH!U28*FaPensRurH!U28)*(1-txMortH!V29*FaPensRurH!V29)</f>
        <v>0.92427092285673729</v>
      </c>
      <c r="X30" s="77">
        <f>(1-txMortH!S25*FaPensRurH!S25)*(1-txMortH!T26*FaPensRurH!T26)*(1-txMortH!U27*FaPensRurH!U27)*(1-txMortH!V28*FaPensRurH!V28)*(1-txMortH!W29*FaPensRurH!W29)</f>
        <v>0.92590911881613447</v>
      </c>
      <c r="Y30" s="77">
        <f>(1-txMortH!T25*FaPensRurH!T25)*(1-txMortH!U26*FaPensRurH!U26)*(1-txMortH!V27*FaPensRurH!V27)*(1-txMortH!W28*FaPensRurH!W28)*(1-txMortH!X29*FaPensRurH!X29)</f>
        <v>0.92734672494756776</v>
      </c>
      <c r="Z30" s="77">
        <f>(1-txMortH!U25*FaPensRurH!U25)*(1-txMortH!V26*FaPensRurH!V26)*(1-txMortH!W27*FaPensRurH!W27)*(1-txMortH!X28*FaPensRurH!X28)*(1-txMortH!Y29*FaPensRurH!Y29)</f>
        <v>0.92864880292661933</v>
      </c>
      <c r="AA30" s="77">
        <f>(1-txMortH!V25*FaPensRurH!V25)*(1-txMortH!W26*FaPensRurH!W26)*(1-txMortH!X27*FaPensRurH!X27)*(1-txMortH!Y28*FaPensRurH!Y28)*(1-txMortH!Z29*FaPensRurH!Z29)</f>
        <v>0.92986516306759925</v>
      </c>
      <c r="AB30" s="77">
        <f>(1-txMortH!W25*FaPensRurH!W25)*(1-txMortH!X26*FaPensRurH!X26)*(1-txMortH!Y27*FaPensRurH!Y27)*(1-txMortH!Z28*FaPensRurH!Z28)*(1-txMortH!AA29*FaPensRurH!AA29)</f>
        <v>0.9310483867970325</v>
      </c>
      <c r="AC30" s="77">
        <f>(1-txMortH!X25*FaPensRurH!X25)*(1-txMortH!Y26*FaPensRurH!Y26)*(1-txMortH!Z27*FaPensRurH!Z27)*(1-txMortH!AA28*FaPensRurH!AA28)*(1-txMortH!AB29*FaPensRurH!AB29)</f>
        <v>0.93229981867470624</v>
      </c>
      <c r="AD30" s="77">
        <f>(1-txMortH!Y25*FaPensRurH!Y25)*(1-txMortH!Z26*FaPensRurH!Z26)*(1-txMortH!AA27*FaPensRurH!AA27)*(1-txMortH!AB28*FaPensRurH!AB28)*(1-txMortH!AC29*FaPensRurH!AC29)</f>
        <v>0.93359122245034076</v>
      </c>
      <c r="AE30" s="77">
        <f>(1-txMortH!Z25*FaPensRurH!Z25)*(1-txMortH!AA26*FaPensRurH!AA26)*(1-txMortH!AB27*FaPensRurH!AB27)*(1-txMortH!AC28*FaPensRurH!AC28)*(1-txMortH!AD29*FaPensRurH!AD29)</f>
        <v>0.93458240915497082</v>
      </c>
      <c r="AF30" s="77">
        <f>(1-txMortH!AA25*FaPensRurH!AA25)*(1-txMortH!AB26*FaPensRurH!AB26)*(1-txMortH!AC27*FaPensRurH!AC27)*(1-txMortH!AD28*FaPensRurH!AD28)*(1-txMortH!AE29*FaPensRurH!AE29)</f>
        <v>0.93560034299261907</v>
      </c>
      <c r="AG30" s="77">
        <f>(1-txMortH!AB25*FaPensRurH!AB25)*(1-txMortH!AC26*FaPensRurH!AC26)*(1-txMortH!AD27*FaPensRurH!AD27)*(1-txMortH!AE28*FaPensRurH!AE28)*(1-txMortH!AF29*FaPensRurH!AF29)</f>
        <v>0.93655317346348876</v>
      </c>
      <c r="AH30" s="77">
        <f>(1-txMortH!AC25*FaPensRurH!AC25)*(1-txMortH!AD26*FaPensRurH!AD26)*(1-txMortH!AE27*FaPensRurH!AE27)*(1-txMortH!AF28*FaPensRurH!AF28)*(1-txMortH!AG29*FaPensRurH!AG29)</f>
        <v>0.93743760151365974</v>
      </c>
      <c r="AI30" s="77">
        <f>(1-txMortH!AD25*FaPensRurH!AD25)*(1-txMortH!AE26*FaPensRurH!AE26)*(1-txMortH!AF27*FaPensRurH!AF27)*(1-txMortH!AG28*FaPensRurH!AG28)*(1-txMortH!AH29*FaPensRurH!AH29)</f>
        <v>0.93835486053911521</v>
      </c>
      <c r="AJ30" s="77">
        <f>(1-txMortH!AE25*FaPensRurH!AE25)*(1-txMortH!AF26*FaPensRurH!AF26)*(1-txMortH!AG27*FaPensRurH!AG27)*(1-txMortH!AH28*FaPensRurH!AH28)*(1-txMortH!AI29*FaPensRurH!AI29)</f>
        <v>0.93922549141411127</v>
      </c>
      <c r="AK30" s="77">
        <f>(1-txMortH!AF25*FaPensRurH!AF25)*(1-txMortH!AG26*FaPensRurH!AG26)*(1-txMortH!AH27*FaPensRurH!AH27)*(1-txMortH!AI28*FaPensRurH!AI28)*(1-txMortH!AJ29*FaPensRurH!AJ29)</f>
        <v>0.93998176559084423</v>
      </c>
      <c r="AL30" s="77">
        <f>(1-txMortH!AG25*FaPensRurH!AG25)*(1-txMortH!AH26*FaPensRurH!AH26)*(1-txMortH!AI27*FaPensRurH!AI27)*(1-txMortH!AJ28*FaPensRurH!AJ28)*(1-txMortH!AK29*FaPensRurH!AK29)</f>
        <v>0.94096663699508243</v>
      </c>
      <c r="AM30" s="77">
        <f>(1-txMortH!AH25*FaPensRurH!AH25)*(1-txMortH!AI26*FaPensRurH!AI26)*(1-txMortH!AJ27*FaPensRurH!AJ27)*(1-txMortH!AK28*FaPensRurH!AK28)*(1-txMortH!AL29*FaPensRurH!AL29)</f>
        <v>0.94199784129020148</v>
      </c>
      <c r="AN30" s="77">
        <f>(1-txMortH!AI25*FaPensRurH!AI25)*(1-txMortH!AJ26*FaPensRurH!AJ26)*(1-txMortH!AK27*FaPensRurH!AK27)*(1-txMortH!AL28*FaPensRurH!AL28)*(1-txMortH!AM29*FaPensRurH!AM29)</f>
        <v>0.94296178872948211</v>
      </c>
      <c r="AO30" s="77">
        <f>(1-txMortH!AJ25*FaPensRurH!AJ25)*(1-txMortH!AK26*FaPensRurH!AK26)*(1-txMortH!AL27*FaPensRurH!AL27)*(1-txMortH!AM28*FaPensRurH!AM28)*(1-txMortH!AN29*FaPensRurH!AN29)</f>
        <v>0.94388611160178759</v>
      </c>
      <c r="AP30" s="77">
        <f>(1-txMortH!AK25*FaPensRurH!AK25)*(1-txMortH!AL26*FaPensRurH!AL26)*(1-txMortH!AM27*FaPensRurH!AM27)*(1-txMortH!AN28*FaPensRurH!AN28)*(1-txMortH!AO29*FaPensRurH!AO29)</f>
        <v>0.94478021881383834</v>
      </c>
      <c r="AQ30" s="77">
        <f>(1-txMortH!AL25*FaPensRurH!AL25)*(1-txMortH!AM26*FaPensRurH!AM26)*(1-txMortH!AN27*FaPensRurH!AN27)*(1-txMortH!AO28*FaPensRurH!AO28)*(1-txMortH!AP29*FaPensRurH!AP29)</f>
        <v>0.94563770148117465</v>
      </c>
      <c r="AR30" s="77">
        <f>(1-txMortH!AM25*FaPensRurH!AM25)*(1-txMortH!AN26*FaPensRurH!AN26)*(1-txMortH!AO27*FaPensRurH!AO27)*(1-txMortH!AP28*FaPensRurH!AP28)*(1-txMortH!AQ29*FaPensRurH!AQ29)</f>
        <v>0.94646600520410284</v>
      </c>
      <c r="AS30" s="77">
        <f>(1-txMortH!AN25*FaPensRurH!AN25)*(1-txMortH!AO26*FaPensRurH!AO26)*(1-txMortH!AP27*FaPensRurH!AP27)*(1-txMortH!AQ28*FaPensRurH!AQ28)*(1-txMortH!AR29*FaPensRurH!AR29)</f>
        <v>0.94721965722464874</v>
      </c>
      <c r="AT30" s="77">
        <f>(1-txMortH!AO25*FaPensRurH!AO25)*(1-txMortH!AP26*FaPensRurH!AP26)*(1-txMortH!AQ27*FaPensRurH!AQ27)*(1-txMortH!AR28*FaPensRurH!AR28)*(1-txMortH!AS29*FaPensRurH!AS29)</f>
        <v>0.9480161873707974</v>
      </c>
      <c r="AU30" s="77">
        <f>(1-txMortH!AP25*FaPensRurH!AP25)*(1-txMortH!AQ26*FaPensRurH!AQ26)*(1-txMortH!AR27*FaPensRurH!AR27)*(1-txMortH!AS28*FaPensRurH!AS28)*(1-txMortH!AT29*FaPensRurH!AT29)</f>
        <v>0.94880564162962655</v>
      </c>
      <c r="AV30" s="77">
        <f>(1-txMortH!AQ25*FaPensRurH!AQ25)*(1-txMortH!AR26*FaPensRurH!AR26)*(1-txMortH!AS27*FaPensRurH!AS27)*(1-txMortH!AT28*FaPensRurH!AT28)*(1-txMortH!AU29*FaPensRurH!AU29)</f>
        <v>0.94946980889785304</v>
      </c>
      <c r="AW30" s="77">
        <f>(1-txMortH!AR25*FaPensRurH!AR25)*(1-txMortH!AS26*FaPensRurH!AS26)*(1-txMortH!AT27*FaPensRurH!AT27)*(1-txMortH!AU28*FaPensRurH!AU28)*(1-txMortH!AV29*FaPensRurH!AV29)</f>
        <v>0.9500879814122265</v>
      </c>
      <c r="AX30" s="77">
        <f>(1-txMortH!AS25*FaPensRurH!AS25)*(1-txMortH!AT26*FaPensRurH!AT26)*(1-txMortH!AU27*FaPensRurH!AU27)*(1-txMortH!AV28*FaPensRurH!AV28)*(1-txMortH!AW29*FaPensRurH!AW29)</f>
        <v>0.95068923555239371</v>
      </c>
      <c r="AY30" s="77">
        <f>(1-txMortH!AT25*FaPensRurH!AT25)*(1-txMortH!AU26*FaPensRurH!AU26)*(1-txMortH!AV27*FaPensRurH!AV27)*(1-txMortH!AW28*FaPensRurH!AW28)*(1-txMortH!AX29*FaPensRurH!AX29)</f>
        <v>0.95127954404486148</v>
      </c>
      <c r="AZ30" s="77">
        <f>(1-txMortH!AU25*FaPensRurH!AU25)*(1-txMortH!AV26*FaPensRurH!AV26)*(1-txMortH!AW27*FaPensRurH!AW27)*(1-txMortH!AX28*FaPensRurH!AX28)*(1-txMortH!AY29*FaPensRurH!AY29)</f>
        <v>0.95184415784792464</v>
      </c>
      <c r="BA30" s="77">
        <f>(1-txMortH!AV25*FaPensRurH!AV25)*(1-txMortH!AW26*FaPensRurH!AW26)*(1-txMortH!AX27*FaPensRurH!AX27)*(1-txMortH!AY28*FaPensRurH!AY28)*(1-txMortH!AZ29*FaPensRurH!AZ29)</f>
        <v>0.95239713956993943</v>
      </c>
      <c r="BB30" s="77">
        <f>(1-txMortH!AW25*FaPensRurH!AW25)*(1-txMortH!AX26*FaPensRurH!AX26)*(1-txMortH!AY27*FaPensRurH!AY27)*(1-txMortH!AZ28*FaPensRurH!AZ28)*(1-txMortH!BA29*FaPensRurH!BA29)</f>
        <v>0.95297076074510323</v>
      </c>
      <c r="BC30" s="77">
        <f>(1-txMortH!AX25*FaPensRurH!AX25)*(1-txMortH!AY26*FaPensRurH!AY26)*(1-txMortH!AZ27*FaPensRurH!AZ27)*(1-txMortH!BA28*FaPensRurH!BA28)*(1-txMortH!BB29*FaPensRurH!BB29)</f>
        <v>0.95343597673809966</v>
      </c>
      <c r="BD30" s="77">
        <f>(1-txMortH!AY25*FaPensRurH!AY25)*(1-txMortH!AZ26*FaPensRurH!AZ26)*(1-txMortH!BA27*FaPensRurH!BA27)*(1-txMortH!BB28*FaPensRurH!BB28)*(1-txMortH!BC29*FaPensRurH!BC29)</f>
        <v>0.95393775062476893</v>
      </c>
      <c r="BE30" s="77">
        <f>(1-txMortH!AZ25*FaPensRurH!AZ25)*(1-txMortH!BA26*FaPensRurH!BA26)*(1-txMortH!BB27*FaPensRurH!BB27)*(1-txMortH!BC28*FaPensRurH!BC28)*(1-txMortH!BD29*FaPensRurH!BD29)</f>
        <v>0.95436544223811215</v>
      </c>
      <c r="BF30" s="77">
        <f>(1-txMortH!BA25*FaPensRurH!BA25)*(1-txMortH!BB26*FaPensRurH!BB26)*(1-txMortH!BC27*FaPensRurH!BC27)*(1-txMortH!BD28*FaPensRurH!BD28)*(1-txMortH!BE29*FaPensRurH!BE29)</f>
        <v>0.95476593966619394</v>
      </c>
      <c r="BG30" s="77">
        <f>(1-txMortH!BB25*FaPensRurH!BB25)*(1-txMortH!BC26*FaPensRurH!BC26)*(1-txMortH!BD27*FaPensRurH!BD27)*(1-txMortH!BE28*FaPensRurH!BE28)*(1-txMortH!BF29*FaPensRurH!BF29)</f>
        <v>0.95524154391807004</v>
      </c>
      <c r="BH30" s="77">
        <f>(1-txMortH!BC25*FaPensRurH!BC25)*(1-txMortH!BD26*FaPensRurH!BD26)*(1-txMortH!BE27*FaPensRurH!BE27)*(1-txMortH!BF28*FaPensRurH!BF28)*(1-txMortH!BG29*FaPensRurH!BG29)</f>
        <v>0.9556335625633966</v>
      </c>
      <c r="BI30" s="77">
        <f>(1-txMortH!BD25*FaPensRurH!BD25)*(1-txMortH!BE26*FaPensRurH!BE26)*(1-txMortH!BF27*FaPensRurH!BF27)*(1-txMortH!BG28*FaPensRurH!BG28)*(1-txMortH!BH29*FaPensRurH!BH29)</f>
        <v>0.95598470167402383</v>
      </c>
      <c r="BJ30" s="78">
        <f>(1-txMortH!BE25*FaPensRurH!BE25)*(1-txMortH!BF26*FaPensRurH!BF26)*(1-txMortH!BG27*FaPensRurH!BG27)*(1-txMortH!BH28*FaPensRurH!BH28)*(1-txMortH!BI29*FaPensRurH!BI29)</f>
        <v>0.95631555809297719</v>
      </c>
    </row>
    <row r="31" spans="1:62" s="79" customFormat="1" x14ac:dyDescent="0.3">
      <c r="A31" s="29">
        <v>29</v>
      </c>
      <c r="B31" s="5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P31" s="76"/>
      <c r="Q31" s="77"/>
      <c r="R31" s="77"/>
      <c r="S31" s="77"/>
      <c r="T31" s="77"/>
      <c r="U31" s="77"/>
      <c r="V31" s="77"/>
      <c r="W31" s="77">
        <f>(1-txMortH!R26*FaPensRurH!R26)*(1-txMortH!S27*FaPensRurH!S27)*(1-txMortH!T28*FaPensRurH!T28)*(1-txMortH!U29*FaPensRurH!U29)*(1-txMortH!V30*FaPensRurH!V30)</f>
        <v>0.93250901355659943</v>
      </c>
      <c r="X31" s="77">
        <f>(1-txMortH!S26*FaPensRurH!S26)*(1-txMortH!T27*FaPensRurH!T27)*(1-txMortH!U28*FaPensRurH!U28)*(1-txMortH!V29*FaPensRurH!V29)*(1-txMortH!W30*FaPensRurH!W30)</f>
        <v>0.93395551518482745</v>
      </c>
      <c r="Y31" s="77">
        <f>(1-txMortH!T26*FaPensRurH!T26)*(1-txMortH!U27*FaPensRurH!U27)*(1-txMortH!V28*FaPensRurH!V28)*(1-txMortH!W29*FaPensRurH!W29)*(1-txMortH!X30*FaPensRurH!X30)</f>
        <v>0.9352351708152834</v>
      </c>
      <c r="Z31" s="77">
        <f>(1-txMortH!U26*FaPensRurH!U26)*(1-txMortH!V27*FaPensRurH!V27)*(1-txMortH!W28*FaPensRurH!W28)*(1-txMortH!X29*FaPensRurH!X29)*(1-txMortH!Y30*FaPensRurH!Y30)</f>
        <v>0.93644578790414079</v>
      </c>
      <c r="AA31" s="77">
        <f>(1-txMortH!V26*FaPensRurH!V26)*(1-txMortH!W27*FaPensRurH!W27)*(1-txMortH!X28*FaPensRurH!X28)*(1-txMortH!Y29*FaPensRurH!Y29)*(1-txMortH!Z30*FaPensRurH!Z30)</f>
        <v>0.93751417283271921</v>
      </c>
      <c r="AB31" s="77">
        <f>(1-txMortH!W26*FaPensRurH!W26)*(1-txMortH!X27*FaPensRurH!X27)*(1-txMortH!Y28*FaPensRurH!Y28)*(1-txMortH!Z29*FaPensRurH!Z29)*(1-txMortH!AA30*FaPensRurH!AA30)</f>
        <v>0.93860460711254479</v>
      </c>
      <c r="AC31" s="77">
        <f>(1-txMortH!X26*FaPensRurH!X26)*(1-txMortH!Y27*FaPensRurH!Y27)*(1-txMortH!Z28*FaPensRurH!Z28)*(1-txMortH!AA29*FaPensRurH!AA29)*(1-txMortH!AB30*FaPensRurH!AB30)</f>
        <v>0.93972036785287649</v>
      </c>
      <c r="AD31" s="77">
        <f>(1-txMortH!Y26*FaPensRurH!Y26)*(1-txMortH!Z27*FaPensRurH!Z27)*(1-txMortH!AA28*FaPensRurH!AA28)*(1-txMortH!AB29*FaPensRurH!AB29)*(1-txMortH!AC30*FaPensRurH!AC30)</f>
        <v>0.94083250006585872</v>
      </c>
      <c r="AE31" s="77">
        <f>(1-txMortH!Z26*FaPensRurH!Z26)*(1-txMortH!AA27*FaPensRurH!AA27)*(1-txMortH!AB28*FaPensRurH!AB28)*(1-txMortH!AC29*FaPensRurH!AC29)*(1-txMortH!AD30*FaPensRurH!AD30)</f>
        <v>0.94194153542718029</v>
      </c>
      <c r="AF31" s="77">
        <f>(1-txMortH!AA26*FaPensRurH!AA26)*(1-txMortH!AB27*FaPensRurH!AB27)*(1-txMortH!AC28*FaPensRurH!AC28)*(1-txMortH!AD29*FaPensRurH!AD29)*(1-txMortH!AE30*FaPensRurH!AE30)</f>
        <v>0.9427891412854349</v>
      </c>
      <c r="AG31" s="77">
        <f>(1-txMortH!AB26*FaPensRurH!AB26)*(1-txMortH!AC27*FaPensRurH!AC27)*(1-txMortH!AD28*FaPensRurH!AD28)*(1-txMortH!AE29*FaPensRurH!AE29)*(1-txMortH!AF30*FaPensRurH!AF30)</f>
        <v>0.94353016013716751</v>
      </c>
      <c r="AH31" s="77">
        <f>(1-txMortH!AC26*FaPensRurH!AC26)*(1-txMortH!AD27*FaPensRurH!AD27)*(1-txMortH!AE28*FaPensRurH!AE28)*(1-txMortH!AF29*FaPensRurH!AF29)*(1-txMortH!AG30*FaPensRurH!AG30)</f>
        <v>0.94425399545918109</v>
      </c>
      <c r="AI31" s="77">
        <f>(1-txMortH!AD26*FaPensRurH!AD26)*(1-txMortH!AE27*FaPensRurH!AE27)*(1-txMortH!AF28*FaPensRurH!AF28)*(1-txMortH!AG29*FaPensRurH!AG29)*(1-txMortH!AH30*FaPensRurH!AH30)</f>
        <v>0.94504641744311146</v>
      </c>
      <c r="AJ31" s="77">
        <f>(1-txMortH!AE26*FaPensRurH!AE26)*(1-txMortH!AF27*FaPensRurH!AF27)*(1-txMortH!AG28*FaPensRurH!AG28)*(1-txMortH!AH29*FaPensRurH!AH29)*(1-txMortH!AI30*FaPensRurH!AI30)</f>
        <v>0.94585447764460928</v>
      </c>
      <c r="AK31" s="77">
        <f>(1-txMortH!AF26*FaPensRurH!AF26)*(1-txMortH!AG27*FaPensRurH!AG27)*(1-txMortH!AH28*FaPensRurH!AH28)*(1-txMortH!AI29*FaPensRurH!AI29)*(1-txMortH!AJ30*FaPensRurH!AJ30)</f>
        <v>0.94661507737346207</v>
      </c>
      <c r="AL31" s="77">
        <f>(1-txMortH!AG26*FaPensRurH!AG26)*(1-txMortH!AH27*FaPensRurH!AH27)*(1-txMortH!AI28*FaPensRurH!AI28)*(1-txMortH!AJ29*FaPensRurH!AJ29)*(1-txMortH!AK30*FaPensRurH!AK30)</f>
        <v>0.94740875388617629</v>
      </c>
      <c r="AM31" s="77">
        <f>(1-txMortH!AH26*FaPensRurH!AH26)*(1-txMortH!AI27*FaPensRurH!AI27)*(1-txMortH!AJ28*FaPensRurH!AJ28)*(1-txMortH!AK29*FaPensRurH!AK29)*(1-txMortH!AL30*FaPensRurH!AL30)</f>
        <v>0.94838486965394186</v>
      </c>
      <c r="AN31" s="77">
        <f>(1-txMortH!AI26*FaPensRurH!AI26)*(1-txMortH!AJ27*FaPensRurH!AJ27)*(1-txMortH!AK28*FaPensRurH!AK28)*(1-txMortH!AL29*FaPensRurH!AL29)*(1-txMortH!AM30*FaPensRurH!AM30)</f>
        <v>0.94924095921816465</v>
      </c>
      <c r="AO31" s="77">
        <f>(1-txMortH!AJ26*FaPensRurH!AJ26)*(1-txMortH!AK27*FaPensRurH!AK27)*(1-txMortH!AL28*FaPensRurH!AL28)*(1-txMortH!AM29*FaPensRurH!AM29)*(1-txMortH!AN30*FaPensRurH!AN30)</f>
        <v>0.95006796433616769</v>
      </c>
      <c r="AP31" s="77">
        <f>(1-txMortH!AK26*FaPensRurH!AK26)*(1-txMortH!AL27*FaPensRurH!AL27)*(1-txMortH!AM28*FaPensRurH!AM28)*(1-txMortH!AN29*FaPensRurH!AN29)*(1-txMortH!AO30*FaPensRurH!AO30)</f>
        <v>0.95087592029105827</v>
      </c>
      <c r="AQ31" s="77">
        <f>(1-txMortH!AL26*FaPensRurH!AL26)*(1-txMortH!AM27*FaPensRurH!AM27)*(1-txMortH!AN28*FaPensRurH!AN28)*(1-txMortH!AO29*FaPensRurH!AO29)*(1-txMortH!AP30*FaPensRurH!AP30)</f>
        <v>0.9516265673678983</v>
      </c>
      <c r="AR31" s="77">
        <f>(1-txMortH!AM26*FaPensRurH!AM26)*(1-txMortH!AN27*FaPensRurH!AN27)*(1-txMortH!AO28*FaPensRurH!AO28)*(1-txMortH!AP29*FaPensRurH!AP29)*(1-txMortH!AQ30*FaPensRurH!AQ30)</f>
        <v>0.95236314291326662</v>
      </c>
      <c r="AS31" s="77">
        <f>(1-txMortH!AN26*FaPensRurH!AN26)*(1-txMortH!AO27*FaPensRurH!AO27)*(1-txMortH!AP28*FaPensRurH!AP28)*(1-txMortH!AQ29*FaPensRurH!AQ29)*(1-txMortH!AR30*FaPensRurH!AR30)</f>
        <v>0.95310867289955559</v>
      </c>
      <c r="AT31" s="77">
        <f>(1-txMortH!AO26*FaPensRurH!AO26)*(1-txMortH!AP27*FaPensRurH!AP27)*(1-txMortH!AQ28*FaPensRurH!AQ28)*(1-txMortH!AR29*FaPensRurH!AR29)*(1-txMortH!AS30*FaPensRurH!AS30)</f>
        <v>0.95375886893136608</v>
      </c>
      <c r="AU31" s="77">
        <f>(1-txMortH!AP26*FaPensRurH!AP26)*(1-txMortH!AQ27*FaPensRurH!AQ27)*(1-txMortH!AR28*FaPensRurH!AR28)*(1-txMortH!AS29*FaPensRurH!AS29)*(1-txMortH!AT30*FaPensRurH!AT30)</f>
        <v>0.95444612840039955</v>
      </c>
      <c r="AV31" s="77">
        <f>(1-txMortH!AQ26*FaPensRurH!AQ26)*(1-txMortH!AR27*FaPensRurH!AR27)*(1-txMortH!AS28*FaPensRurH!AS28)*(1-txMortH!AT29*FaPensRurH!AT29)*(1-txMortH!AU30*FaPensRurH!AU30)</f>
        <v>0.95510377872623975</v>
      </c>
      <c r="AW31" s="77">
        <f>(1-txMortH!AR26*FaPensRurH!AR26)*(1-txMortH!AS27*FaPensRurH!AS27)*(1-txMortH!AT28*FaPensRurH!AT28)*(1-txMortH!AU29*FaPensRurH!AU29)*(1-txMortH!AV30*FaPensRurH!AV30)</f>
        <v>0.95564862452983035</v>
      </c>
      <c r="AX31" s="77">
        <f>(1-txMortH!AS26*FaPensRurH!AS26)*(1-txMortH!AT27*FaPensRurH!AT27)*(1-txMortH!AU28*FaPensRurH!AU28)*(1-txMortH!AV29*FaPensRurH!AV29)*(1-txMortH!AW30*FaPensRurH!AW30)</f>
        <v>0.95618798394680049</v>
      </c>
      <c r="AY31" s="77">
        <f>(1-txMortH!AT26*FaPensRurH!AT26)*(1-txMortH!AU27*FaPensRurH!AU27)*(1-txMortH!AV28*FaPensRurH!AV28)*(1-txMortH!AW29*FaPensRurH!AW29)*(1-txMortH!AX30*FaPensRurH!AX30)</f>
        <v>0.9567192758787455</v>
      </c>
      <c r="AZ31" s="77">
        <f>(1-txMortH!AU26*FaPensRurH!AU26)*(1-txMortH!AV27*FaPensRurH!AV27)*(1-txMortH!AW28*FaPensRurH!AW28)*(1-txMortH!AX29*FaPensRurH!AX29)*(1-txMortH!AY30*FaPensRurH!AY30)</f>
        <v>0.9572269038496859</v>
      </c>
      <c r="BA31" s="77">
        <f>(1-txMortH!AV26*FaPensRurH!AV26)*(1-txMortH!AW27*FaPensRurH!AW27)*(1-txMortH!AX28*FaPensRurH!AX28)*(1-txMortH!AY29*FaPensRurH!AY29)*(1-txMortH!AZ30*FaPensRurH!AZ30)</f>
        <v>0.95771602515748289</v>
      </c>
      <c r="BB31" s="77">
        <f>(1-txMortH!AW26*FaPensRurH!AW26)*(1-txMortH!AX27*FaPensRurH!AX27)*(1-txMortH!AY28*FaPensRurH!AY28)*(1-txMortH!AZ29*FaPensRurH!AZ29)*(1-txMortH!BA30*FaPensRurH!BA30)</f>
        <v>0.95822129546049106</v>
      </c>
      <c r="BC31" s="77">
        <f>(1-txMortH!AX26*FaPensRurH!AX26)*(1-txMortH!AY27*FaPensRurH!AY27)*(1-txMortH!AZ28*FaPensRurH!AZ28)*(1-txMortH!BA29*FaPensRurH!BA29)*(1-txMortH!BB30*FaPensRurH!BB30)</f>
        <v>0.95870639492039411</v>
      </c>
      <c r="BD31" s="77">
        <f>(1-txMortH!AY26*FaPensRurH!AY26)*(1-txMortH!AZ27*FaPensRurH!AZ27)*(1-txMortH!BA28*FaPensRurH!BA28)*(1-txMortH!BB29*FaPensRurH!BB29)*(1-txMortH!BC30*FaPensRurH!BC30)</f>
        <v>0.95907807354772867</v>
      </c>
      <c r="BE31" s="77">
        <f>(1-txMortH!AZ26*FaPensRurH!AZ26)*(1-txMortH!BA27*FaPensRurH!BA27)*(1-txMortH!BB28*FaPensRurH!BB28)*(1-txMortH!BC29*FaPensRurH!BC29)*(1-txMortH!BD30*FaPensRurH!BD30)</f>
        <v>0.95953242283045592</v>
      </c>
      <c r="BF31" s="77">
        <f>(1-txMortH!BA26*FaPensRurH!BA26)*(1-txMortH!BB27*FaPensRurH!BB27)*(1-txMortH!BC28*FaPensRurH!BC28)*(1-txMortH!BD29*FaPensRurH!BD29)*(1-txMortH!BE30*FaPensRurH!BE30)</f>
        <v>0.95989269173852909</v>
      </c>
      <c r="BG31" s="77">
        <f>(1-txMortH!BB26*FaPensRurH!BB26)*(1-txMortH!BC27*FaPensRurH!BC27)*(1-txMortH!BD28*FaPensRurH!BD28)*(1-txMortH!BE29*FaPensRurH!BE29)*(1-txMortH!BF30*FaPensRurH!BF30)</f>
        <v>0.96023665623854726</v>
      </c>
      <c r="BH31" s="77">
        <f>(1-txMortH!BC26*FaPensRurH!BC26)*(1-txMortH!BD27*FaPensRurH!BD27)*(1-txMortH!BE28*FaPensRurH!BE28)*(1-txMortH!BF29*FaPensRurH!BF29)*(1-txMortH!BG30*FaPensRurH!BG30)</f>
        <v>0.96065947107166294</v>
      </c>
      <c r="BI31" s="77">
        <f>(1-txMortH!BD26*FaPensRurH!BD26)*(1-txMortH!BE27*FaPensRurH!BE27)*(1-txMortH!BF28*FaPensRurH!BF28)*(1-txMortH!BG29*FaPensRurH!BG29)*(1-txMortH!BH30*FaPensRurH!BH30)</f>
        <v>0.96096830213308393</v>
      </c>
      <c r="BJ31" s="78">
        <f>(1-txMortH!BE26*FaPensRurH!BE26)*(1-txMortH!BF27*FaPensRurH!BF27)*(1-txMortH!BG28*FaPensRurH!BG28)*(1-txMortH!BH29*FaPensRurH!BH29)*(1-txMortH!BI30*FaPensRurH!BI30)</f>
        <v>0.96126262320173594</v>
      </c>
    </row>
    <row r="32" spans="1:62" s="79" customFormat="1" x14ac:dyDescent="0.3">
      <c r="A32" s="29">
        <v>30</v>
      </c>
      <c r="B32" s="5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P32" s="76"/>
      <c r="Q32" s="77"/>
      <c r="R32" s="77"/>
      <c r="S32" s="77"/>
      <c r="T32" s="77"/>
      <c r="U32" s="77"/>
      <c r="V32" s="77"/>
      <c r="W32" s="77">
        <f>(1-txMortH!R27*FaPensRurH!R27)*(1-txMortH!S28*FaPensRurH!S28)*(1-txMortH!T29*FaPensRurH!T29)*(1-txMortH!U30*FaPensRurH!U30)*(1-txMortH!V31*FaPensRurH!V31)</f>
        <v>0.943629547376863</v>
      </c>
      <c r="X32" s="77">
        <f>(1-txMortH!S27*FaPensRurH!S27)*(1-txMortH!T28*FaPensRurH!T28)*(1-txMortH!U29*FaPensRurH!U29)*(1-txMortH!V30*FaPensRurH!V30)*(1-txMortH!W31*FaPensRurH!W31)</f>
        <v>0.94492268318889128</v>
      </c>
      <c r="Y32" s="77">
        <f>(1-txMortH!T27*FaPensRurH!T27)*(1-txMortH!U28*FaPensRurH!U28)*(1-txMortH!V29*FaPensRurH!V29)*(1-txMortH!W30*FaPensRurH!W30)*(1-txMortH!X31*FaPensRurH!X31)</f>
        <v>0.9459911291378138</v>
      </c>
      <c r="Z32" s="77">
        <f>(1-txMortH!U27*FaPensRurH!U27)*(1-txMortH!V28*FaPensRurH!V28)*(1-txMortH!W29*FaPensRurH!W29)*(1-txMortH!X30*FaPensRurH!X30)*(1-txMortH!Y31*FaPensRurH!Y31)</f>
        <v>0.94699623977060188</v>
      </c>
      <c r="AA32" s="77">
        <f>(1-txMortH!V27*FaPensRurH!V27)*(1-txMortH!W28*FaPensRurH!W28)*(1-txMortH!X29*FaPensRurH!X29)*(1-txMortH!Y30*FaPensRurH!Y30)*(1-txMortH!Z31*FaPensRurH!Z31)</f>
        <v>0.94793416086760685</v>
      </c>
      <c r="AB32" s="77">
        <f>(1-txMortH!W27*FaPensRurH!W27)*(1-txMortH!X28*FaPensRurH!X28)*(1-txMortH!Y29*FaPensRurH!Y29)*(1-txMortH!Z30*FaPensRurH!Z30)*(1-txMortH!AA31*FaPensRurH!AA31)</f>
        <v>0.94882540215075073</v>
      </c>
      <c r="AC32" s="77">
        <f>(1-txMortH!X27*FaPensRurH!X27)*(1-txMortH!Y28*FaPensRurH!Y28)*(1-txMortH!Z29*FaPensRurH!Z29)*(1-txMortH!AA30*FaPensRurH!AA30)*(1-txMortH!AB31*FaPensRurH!AB31)</f>
        <v>0.94978655425121672</v>
      </c>
      <c r="AD32" s="77">
        <f>(1-txMortH!Y27*FaPensRurH!Y27)*(1-txMortH!Z28*FaPensRurH!Z28)*(1-txMortH!AA29*FaPensRurH!AA29)*(1-txMortH!AB30*FaPensRurH!AB30)*(1-txMortH!AC31*FaPensRurH!AC31)</f>
        <v>0.9507395424392977</v>
      </c>
      <c r="AE32" s="77">
        <f>(1-txMortH!Z27*FaPensRurH!Z27)*(1-txMortH!AA28*FaPensRurH!AA28)*(1-txMortH!AB29*FaPensRurH!AB29)*(1-txMortH!AC30*FaPensRurH!AC30)*(1-txMortH!AD31*FaPensRurH!AD31)</f>
        <v>0.95162809506234247</v>
      </c>
      <c r="AF32" s="77">
        <f>(1-txMortH!AA27*FaPensRurH!AA27)*(1-txMortH!AB28*FaPensRurH!AB28)*(1-txMortH!AC29*FaPensRurH!AC29)*(1-txMortH!AD30*FaPensRurH!AD30)*(1-txMortH!AE31*FaPensRurH!AE31)</f>
        <v>0.95251938155088778</v>
      </c>
      <c r="AG32" s="77">
        <f>(1-txMortH!AB27*FaPensRurH!AB27)*(1-txMortH!AC28*FaPensRurH!AC28)*(1-txMortH!AD29*FaPensRurH!AD29)*(1-txMortH!AE30*FaPensRurH!AE30)*(1-txMortH!AF31*FaPensRurH!AF31)</f>
        <v>0.95315835653601777</v>
      </c>
      <c r="AH32" s="77">
        <f>(1-txMortH!AC27*FaPensRurH!AC27)*(1-txMortH!AD28*FaPensRurH!AD28)*(1-txMortH!AE29*FaPensRurH!AE29)*(1-txMortH!AF30*FaPensRurH!AF30)*(1-txMortH!AG31*FaPensRurH!AG31)</f>
        <v>0.95368964056316652</v>
      </c>
      <c r="AI32" s="77">
        <f>(1-txMortH!AD27*FaPensRurH!AD27)*(1-txMortH!AE28*FaPensRurH!AE28)*(1-txMortH!AF29*FaPensRurH!AF29)*(1-txMortH!AG30*FaPensRurH!AG30)*(1-txMortH!AH31*FaPensRurH!AH31)</f>
        <v>0.95425997065879831</v>
      </c>
      <c r="AJ32" s="77">
        <f>(1-txMortH!AE27*FaPensRurH!AE27)*(1-txMortH!AF28*FaPensRurH!AF28)*(1-txMortH!AG29*FaPensRurH!AG29)*(1-txMortH!AH30*FaPensRurH!AH30)*(1-txMortH!AI31*FaPensRurH!AI31)</f>
        <v>0.95490480628655872</v>
      </c>
      <c r="AK32" s="77">
        <f>(1-txMortH!AF27*FaPensRurH!AF27)*(1-txMortH!AG28*FaPensRurH!AG28)*(1-txMortH!AH29*FaPensRurH!AH29)*(1-txMortH!AI30*FaPensRurH!AI30)*(1-txMortH!AJ31*FaPensRurH!AJ31)</f>
        <v>0.955557270074472</v>
      </c>
      <c r="AL32" s="77">
        <f>(1-txMortH!AG27*FaPensRurH!AG27)*(1-txMortH!AH28*FaPensRurH!AH28)*(1-txMortH!AI29*FaPensRurH!AI29)*(1-txMortH!AJ30*FaPensRurH!AJ30)*(1-txMortH!AK31*FaPensRurH!AK31)</f>
        <v>0.95626539763682505</v>
      </c>
      <c r="AM32" s="77">
        <f>(1-txMortH!AH27*FaPensRurH!AH27)*(1-txMortH!AI28*FaPensRurH!AI28)*(1-txMortH!AJ29*FaPensRurH!AJ29)*(1-txMortH!AK30*FaPensRurH!AK30)*(1-txMortH!AL31*FaPensRurH!AL31)</f>
        <v>0.95703877447008656</v>
      </c>
      <c r="AN32" s="77">
        <f>(1-txMortH!AI27*FaPensRurH!AI27)*(1-txMortH!AJ28*FaPensRurH!AJ28)*(1-txMortH!AK29*FaPensRurH!AK29)*(1-txMortH!AL30*FaPensRurH!AL30)*(1-txMortH!AM31*FaPensRurH!AM31)</f>
        <v>0.95780286573706408</v>
      </c>
      <c r="AO32" s="77">
        <f>(1-txMortH!AJ27*FaPensRurH!AJ27)*(1-txMortH!AK28*FaPensRurH!AK28)*(1-txMortH!AL29*FaPensRurH!AL29)*(1-txMortH!AM30*FaPensRurH!AM30)*(1-txMortH!AN31*FaPensRurH!AN31)</f>
        <v>0.95848088751671767</v>
      </c>
      <c r="AP32" s="77">
        <f>(1-txMortH!AK27*FaPensRurH!AK27)*(1-txMortH!AL28*FaPensRurH!AL28)*(1-txMortH!AM29*FaPensRurH!AM29)*(1-txMortH!AN30*FaPensRurH!AN30)*(1-txMortH!AO31*FaPensRurH!AO31)</f>
        <v>0.9591617901958015</v>
      </c>
      <c r="AQ32" s="77">
        <f>(1-txMortH!AL27*FaPensRurH!AL27)*(1-txMortH!AM28*FaPensRurH!AM28)*(1-txMortH!AN29*FaPensRurH!AN29)*(1-txMortH!AO30*FaPensRurH!AO30)*(1-txMortH!AP31*FaPensRurH!AP31)</f>
        <v>0.95980260911991822</v>
      </c>
      <c r="AR32" s="77">
        <f>(1-txMortH!AM27*FaPensRurH!AM27)*(1-txMortH!AN28*FaPensRurH!AN28)*(1-txMortH!AO29*FaPensRurH!AO29)*(1-txMortH!AP30*FaPensRurH!AP30)*(1-txMortH!AQ31*FaPensRurH!AQ31)</f>
        <v>0.960409180555022</v>
      </c>
      <c r="AS32" s="77">
        <f>(1-txMortH!AN27*FaPensRurH!AN27)*(1-txMortH!AO28*FaPensRurH!AO28)*(1-txMortH!AP29*FaPensRurH!AP29)*(1-txMortH!AQ30*FaPensRurH!AQ30)*(1-txMortH!AR31*FaPensRurH!AR31)</f>
        <v>0.9610229558769785</v>
      </c>
      <c r="AT32" s="77">
        <f>(1-txMortH!AO27*FaPensRurH!AO27)*(1-txMortH!AP28*FaPensRurH!AP28)*(1-txMortH!AQ29*FaPensRurH!AQ29)*(1-txMortH!AR30*FaPensRurH!AR30)*(1-txMortH!AS31*FaPensRurH!AS31)</f>
        <v>0.96162203195600715</v>
      </c>
      <c r="AU32" s="77">
        <f>(1-txMortH!AP27*FaPensRurH!AP27)*(1-txMortH!AQ28*FaPensRurH!AQ28)*(1-txMortH!AR29*FaPensRurH!AR29)*(1-txMortH!AS30*FaPensRurH!AS30)*(1-txMortH!AT31*FaPensRurH!AT31)</f>
        <v>0.96215440059291846</v>
      </c>
      <c r="AV32" s="77">
        <f>(1-txMortH!AQ27*FaPensRurH!AQ27)*(1-txMortH!AR28*FaPensRurH!AR28)*(1-txMortH!AS29*FaPensRurH!AS29)*(1-txMortH!AT30*FaPensRurH!AT30)*(1-txMortH!AU31*FaPensRurH!AU31)</f>
        <v>0.96270925288141507</v>
      </c>
      <c r="AW32" s="77">
        <f>(1-txMortH!AR27*FaPensRurH!AR27)*(1-txMortH!AS28*FaPensRurH!AS28)*(1-txMortH!AT29*FaPensRurH!AT29)*(1-txMortH!AU30*FaPensRurH!AU30)*(1-txMortH!AV31*FaPensRurH!AV31)</f>
        <v>0.96321612971544124</v>
      </c>
      <c r="AX32" s="77">
        <f>(1-txMortH!AS27*FaPensRurH!AS27)*(1-txMortH!AT28*FaPensRurH!AT28)*(1-txMortH!AU29*FaPensRurH!AU29)*(1-txMortH!AV30*FaPensRurH!AV30)*(1-txMortH!AW31*FaPensRurH!AW31)</f>
        <v>0.96365025344791022</v>
      </c>
      <c r="AY32" s="77">
        <f>(1-txMortH!AT27*FaPensRurH!AT27)*(1-txMortH!AU28*FaPensRurH!AU28)*(1-txMortH!AV29*FaPensRurH!AV29)*(1-txMortH!AW30*FaPensRurH!AW30)*(1-txMortH!AX31*FaPensRurH!AX31)</f>
        <v>0.96409307436777969</v>
      </c>
      <c r="AZ32" s="77">
        <f>(1-txMortH!AU27*FaPensRurH!AU27)*(1-txMortH!AV28*FaPensRurH!AV28)*(1-txMortH!AW29*FaPensRurH!AW29)*(1-txMortH!AX30*FaPensRurH!AX30)*(1-txMortH!AY31*FaPensRurH!AY31)</f>
        <v>0.9645253801040371</v>
      </c>
      <c r="BA32" s="77">
        <f>(1-txMortH!AV27*FaPensRurH!AV27)*(1-txMortH!AW28*FaPensRurH!AW28)*(1-txMortH!AX29*FaPensRurH!AX29)*(1-txMortH!AY30*FaPensRurH!AY30)*(1-txMortH!AZ31*FaPensRurH!AZ31)</f>
        <v>0.96493301771728524</v>
      </c>
      <c r="BB32" s="77">
        <f>(1-txMortH!AW27*FaPensRurH!AW27)*(1-txMortH!AX28*FaPensRurH!AX28)*(1-txMortH!AY29*FaPensRurH!AY29)*(1-txMortH!AZ30*FaPensRurH!AZ30)*(1-txMortH!BA31*FaPensRurH!BA31)</f>
        <v>0.96534905135576132</v>
      </c>
      <c r="BC32" s="77">
        <f>(1-txMortH!AX27*FaPensRurH!AX27)*(1-txMortH!AY28*FaPensRurH!AY28)*(1-txMortH!AZ29*FaPensRurH!AZ29)*(1-txMortH!BA30*FaPensRurH!BA30)*(1-txMortH!BB31*FaPensRurH!BB31)</f>
        <v>0.96576309944670846</v>
      </c>
      <c r="BD32" s="77">
        <f>(1-txMortH!AY27*FaPensRurH!AY27)*(1-txMortH!AZ28*FaPensRurH!AZ28)*(1-txMortH!BA29*FaPensRurH!BA29)*(1-txMortH!BB30*FaPensRurH!BB30)*(1-txMortH!BC31*FaPensRurH!BC31)</f>
        <v>0.96612152452681255</v>
      </c>
      <c r="BE32" s="77">
        <f>(1-txMortH!AZ27*FaPensRurH!AZ27)*(1-txMortH!BA28*FaPensRurH!BA28)*(1-txMortH!BB29*FaPensRurH!BB29)*(1-txMortH!BC30*FaPensRurH!BC30)*(1-txMortH!BD31*FaPensRurH!BD31)</f>
        <v>0.96644049136043664</v>
      </c>
      <c r="BF32" s="77">
        <f>(1-txMortH!BA27*FaPensRurH!BA27)*(1-txMortH!BB28*FaPensRurH!BB28)*(1-txMortH!BC29*FaPensRurH!BC29)*(1-txMortH!BD30*FaPensRurH!BD30)*(1-txMortH!BE31*FaPensRurH!BE31)</f>
        <v>0.96680258827730814</v>
      </c>
      <c r="BG32" s="77">
        <f>(1-txMortH!BB27*FaPensRurH!BB27)*(1-txMortH!BC28*FaPensRurH!BC28)*(1-txMortH!BD29*FaPensRurH!BD29)*(1-txMortH!BE30*FaPensRurH!BE30)*(1-txMortH!BF31*FaPensRurH!BF31)</f>
        <v>0.96709397568960598</v>
      </c>
      <c r="BH32" s="77">
        <f>(1-txMortH!BC27*FaPensRurH!BC27)*(1-txMortH!BD28*FaPensRurH!BD28)*(1-txMortH!BE29*FaPensRurH!BE29)*(1-txMortH!BF30*FaPensRurH!BF30)*(1-txMortH!BG31*FaPensRurH!BG31)</f>
        <v>0.96738868951336576</v>
      </c>
      <c r="BI32" s="77">
        <f>(1-txMortH!BD27*FaPensRurH!BD27)*(1-txMortH!BE28*FaPensRurH!BE28)*(1-txMortH!BF29*FaPensRurH!BF29)*(1-txMortH!BG30*FaPensRurH!BG30)*(1-txMortH!BH31*FaPensRurH!BH31)</f>
        <v>0.96770435006885369</v>
      </c>
      <c r="BJ32" s="78">
        <f>(1-txMortH!BE27*FaPensRurH!BE27)*(1-txMortH!BF28*FaPensRurH!BF28)*(1-txMortH!BG29*FaPensRurH!BG29)*(1-txMortH!BH30*FaPensRurH!BH30)*(1-txMortH!BI31*FaPensRurH!BI31)</f>
        <v>0.96794500502597614</v>
      </c>
    </row>
    <row r="33" spans="1:62" s="79" customFormat="1" x14ac:dyDescent="0.3">
      <c r="A33" s="29">
        <v>31</v>
      </c>
      <c r="B33" s="5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P33" s="76"/>
      <c r="Q33" s="77"/>
      <c r="R33" s="77"/>
      <c r="S33" s="77"/>
      <c r="T33" s="77"/>
      <c r="U33" s="77"/>
      <c r="V33" s="77"/>
      <c r="W33" s="77">
        <f>(1-txMortH!R28*FaPensRurH!R28)*(1-txMortH!S29*FaPensRurH!S29)*(1-txMortH!T30*FaPensRurH!T30)*(1-txMortH!U31*FaPensRurH!U31)*(1-txMortH!V32*FaPensRurH!V32)</f>
        <v>0.94806291751885463</v>
      </c>
      <c r="X33" s="77">
        <f>(1-txMortH!S28*FaPensRurH!S28)*(1-txMortH!T29*FaPensRurH!T29)*(1-txMortH!U30*FaPensRurH!U30)*(1-txMortH!V31*FaPensRurH!V31)*(1-txMortH!W32*FaPensRurH!W32)</f>
        <v>0.94925777486844898</v>
      </c>
      <c r="Y33" s="77">
        <f>(1-txMortH!T28*FaPensRurH!T28)*(1-txMortH!U29*FaPensRurH!U29)*(1-txMortH!V30*FaPensRurH!V30)*(1-txMortH!W31*FaPensRurH!W31)*(1-txMortH!X32*FaPensRurH!X32)</f>
        <v>0.95028576351924299</v>
      </c>
      <c r="Z33" s="77">
        <f>(1-txMortH!U28*FaPensRurH!U28)*(1-txMortH!V29*FaPensRurH!V29)*(1-txMortH!W30*FaPensRurH!W30)*(1-txMortH!X31*FaPensRurH!X31)*(1-txMortH!Y32*FaPensRurH!Y32)</f>
        <v>0.95121362910932594</v>
      </c>
      <c r="AA33" s="77">
        <f>(1-txMortH!V28*FaPensRurH!V28)*(1-txMortH!W29*FaPensRurH!W29)*(1-txMortH!X30*FaPensRurH!X30)*(1-txMortH!Y31*FaPensRurH!Y31)*(1-txMortH!Z32*FaPensRurH!Z32)</f>
        <v>0.95209818273993252</v>
      </c>
      <c r="AB33" s="77">
        <f>(1-txMortH!W28*FaPensRurH!W28)*(1-txMortH!X29*FaPensRurH!X29)*(1-txMortH!Y30*FaPensRurH!Y30)*(1-txMortH!Z31*FaPensRurH!Z31)*(1-txMortH!AA32*FaPensRurH!AA32)</f>
        <v>0.95297273292615259</v>
      </c>
      <c r="AC33" s="77">
        <f>(1-txMortH!X28*FaPensRurH!X28)*(1-txMortH!Y29*FaPensRurH!Y29)*(1-txMortH!Z30*FaPensRurH!Z30)*(1-txMortH!AA31*FaPensRurH!AA31)*(1-txMortH!AB32*FaPensRurH!AB32)</f>
        <v>0.95391464929397729</v>
      </c>
      <c r="AD33" s="77">
        <f>(1-txMortH!Y28*FaPensRurH!Y28)*(1-txMortH!Z29*FaPensRurH!Z29)*(1-txMortH!AA30*FaPensRurH!AA30)*(1-txMortH!AB31*FaPensRurH!AB31)*(1-txMortH!AC32*FaPensRurH!AC32)</f>
        <v>0.95481328658096254</v>
      </c>
      <c r="AE33" s="77">
        <f>(1-txMortH!Z28*FaPensRurH!Z28)*(1-txMortH!AA29*FaPensRurH!AA29)*(1-txMortH!AB30*FaPensRurH!AB30)*(1-txMortH!AC31*FaPensRurH!AC31)*(1-txMortH!AD32*FaPensRurH!AD32)</f>
        <v>0.95566023804869948</v>
      </c>
      <c r="AF33" s="77">
        <f>(1-txMortH!AA28*FaPensRurH!AA28)*(1-txMortH!AB29*FaPensRurH!AB29)*(1-txMortH!AC30*FaPensRurH!AC30)*(1-txMortH!AD31*FaPensRurH!AD31)*(1-txMortH!AE32*FaPensRurH!AE32)</f>
        <v>0.95644526658776885</v>
      </c>
      <c r="AG33" s="77">
        <f>(1-txMortH!AB28*FaPensRurH!AB28)*(1-txMortH!AC29*FaPensRurH!AC29)*(1-txMortH!AD30*FaPensRurH!AD30)*(1-txMortH!AE31*FaPensRurH!AE31)*(1-txMortH!AF32*FaPensRurH!AF32)</f>
        <v>0.95716063407129526</v>
      </c>
      <c r="AH33" s="77">
        <f>(1-txMortH!AC28*FaPensRurH!AC28)*(1-txMortH!AD29*FaPensRurH!AD29)*(1-txMortH!AE30*FaPensRurH!AE30)*(1-txMortH!AF31*FaPensRurH!AF31)*(1-txMortH!AG32*FaPensRurH!AG32)</f>
        <v>0.95763915345608308</v>
      </c>
      <c r="AI33" s="77">
        <f>(1-txMortH!AD28*FaPensRurH!AD28)*(1-txMortH!AE29*FaPensRurH!AE29)*(1-txMortH!AF30*FaPensRurH!AF30)*(1-txMortH!AG31*FaPensRurH!AG31)*(1-txMortH!AH32*FaPensRurH!AH32)</f>
        <v>0.9581248365814552</v>
      </c>
      <c r="AJ33" s="77">
        <f>(1-txMortH!AE28*FaPensRurH!AE28)*(1-txMortH!AF29*FaPensRurH!AF29)*(1-txMortH!AG30*FaPensRurH!AG30)*(1-txMortH!AH31*FaPensRurH!AH31)*(1-txMortH!AI32*FaPensRurH!AI32)</f>
        <v>0.95865297225951551</v>
      </c>
      <c r="AK33" s="77">
        <f>(1-txMortH!AF28*FaPensRurH!AF28)*(1-txMortH!AG29*FaPensRurH!AG29)*(1-txMortH!AH30*FaPensRurH!AH30)*(1-txMortH!AI31*FaPensRurH!AI31)*(1-txMortH!AJ32*FaPensRurH!AJ32)</f>
        <v>0.95924655609475562</v>
      </c>
      <c r="AL33" s="77">
        <f>(1-txMortH!AG28*FaPensRurH!AG28)*(1-txMortH!AH29*FaPensRurH!AH29)*(1-txMortH!AI30*FaPensRurH!AI30)*(1-txMortH!AJ31*FaPensRurH!AJ31)*(1-txMortH!AK32*FaPensRurH!AK32)</f>
        <v>0.95991992219376121</v>
      </c>
      <c r="AM33" s="77">
        <f>(1-txMortH!AH28*FaPensRurH!AH28)*(1-txMortH!AI29*FaPensRurH!AI29)*(1-txMortH!AJ30*FaPensRurH!AJ30)*(1-txMortH!AK31*FaPensRurH!AK31)*(1-txMortH!AL32*FaPensRurH!AL32)</f>
        <v>0.96064288957817867</v>
      </c>
      <c r="AN33" s="77">
        <f>(1-txMortH!AI28*FaPensRurH!AI28)*(1-txMortH!AJ29*FaPensRurH!AJ29)*(1-txMortH!AK30*FaPensRurH!AK30)*(1-txMortH!AL31*FaPensRurH!AL31)*(1-txMortH!AM32*FaPensRurH!AM32)</f>
        <v>0.96133761151055974</v>
      </c>
      <c r="AO33" s="77">
        <f>(1-txMortH!AJ28*FaPensRurH!AJ28)*(1-txMortH!AK29*FaPensRurH!AK29)*(1-txMortH!AL30*FaPensRurH!AL30)*(1-txMortH!AM31*FaPensRurH!AM31)*(1-txMortH!AN32*FaPensRurH!AN32)</f>
        <v>0.96196035563446602</v>
      </c>
      <c r="AP33" s="77">
        <f>(1-txMortH!AK28*FaPensRurH!AK28)*(1-txMortH!AL29*FaPensRurH!AL29)*(1-txMortH!AM30*FaPensRurH!AM30)*(1-txMortH!AN31*FaPensRurH!AN31)*(1-txMortH!AO32*FaPensRurH!AO32)</f>
        <v>0.96255187901475681</v>
      </c>
      <c r="AQ33" s="77">
        <f>(1-txMortH!AL28*FaPensRurH!AL28)*(1-txMortH!AM29*FaPensRurH!AM29)*(1-txMortH!AN30*FaPensRurH!AN30)*(1-txMortH!AO31*FaPensRurH!AO31)*(1-txMortH!AP32*FaPensRurH!AP32)</f>
        <v>0.96315728542163526</v>
      </c>
      <c r="AR33" s="77">
        <f>(1-txMortH!AM28*FaPensRurH!AM28)*(1-txMortH!AN29*FaPensRurH!AN29)*(1-txMortH!AO30*FaPensRurH!AO30)*(1-txMortH!AP31*FaPensRurH!AP31)*(1-txMortH!AQ32*FaPensRurH!AQ32)</f>
        <v>0.96371464094030335</v>
      </c>
      <c r="AS33" s="77">
        <f>(1-txMortH!AN28*FaPensRurH!AN28)*(1-txMortH!AO29*FaPensRurH!AO29)*(1-txMortH!AP30*FaPensRurH!AP30)*(1-txMortH!AQ31*FaPensRurH!AQ31)*(1-txMortH!AR32*FaPensRurH!AR32)</f>
        <v>0.96427211418867398</v>
      </c>
      <c r="AT33" s="77">
        <f>(1-txMortH!AO28*FaPensRurH!AO28)*(1-txMortH!AP29*FaPensRurH!AP29)*(1-txMortH!AQ30*FaPensRurH!AQ30)*(1-txMortH!AR31*FaPensRurH!AR31)*(1-txMortH!AS32*FaPensRurH!AS32)</f>
        <v>0.96480357592335464</v>
      </c>
      <c r="AU33" s="77">
        <f>(1-txMortH!AP28*FaPensRurH!AP28)*(1-txMortH!AQ29*FaPensRurH!AQ29)*(1-txMortH!AR30*FaPensRurH!AR30)*(1-txMortH!AS31*FaPensRurH!AS31)*(1-txMortH!AT32*FaPensRurH!AT32)</f>
        <v>0.9653047766458811</v>
      </c>
      <c r="AV33" s="77">
        <f>(1-txMortH!AQ28*FaPensRurH!AQ28)*(1-txMortH!AR29*FaPensRurH!AR29)*(1-txMortH!AS30*FaPensRurH!AS30)*(1-txMortH!AT31*FaPensRurH!AT31)*(1-txMortH!AU32*FaPensRurH!AU32)</f>
        <v>0.96579724004682954</v>
      </c>
      <c r="AW33" s="77">
        <f>(1-txMortH!AR28*FaPensRurH!AR28)*(1-txMortH!AS29*FaPensRurH!AS29)*(1-txMortH!AT30*FaPensRurH!AT30)*(1-txMortH!AU31*FaPensRurH!AU31)*(1-txMortH!AV32*FaPensRurH!AV32)</f>
        <v>0.96627627450052955</v>
      </c>
      <c r="AX33" s="77">
        <f>(1-txMortH!AS28*FaPensRurH!AS28)*(1-txMortH!AT29*FaPensRurH!AT29)*(1-txMortH!AU30*FaPensRurH!AU30)*(1-txMortH!AV31*FaPensRurH!AV31)*(1-txMortH!AW32*FaPensRurH!AW32)</f>
        <v>0.96667771416522075</v>
      </c>
      <c r="AY33" s="77">
        <f>(1-txMortH!AT28*FaPensRurH!AT28)*(1-txMortH!AU29*FaPensRurH!AU29)*(1-txMortH!AV30*FaPensRurH!AV30)*(1-txMortH!AW31*FaPensRurH!AW31)*(1-txMortH!AX32*FaPensRurH!AX32)</f>
        <v>0.96704529556997609</v>
      </c>
      <c r="AZ33" s="77">
        <f>(1-txMortH!AU28*FaPensRurH!AU28)*(1-txMortH!AV29*FaPensRurH!AV29)*(1-txMortH!AW30*FaPensRurH!AW30)*(1-txMortH!AX31*FaPensRurH!AX31)*(1-txMortH!AY32*FaPensRurH!AY32)</f>
        <v>0.96744606487272145</v>
      </c>
      <c r="BA33" s="77">
        <f>(1-txMortH!AV28*FaPensRurH!AV28)*(1-txMortH!AW29*FaPensRurH!AW29)*(1-txMortH!AX30*FaPensRurH!AX30)*(1-txMortH!AY31*FaPensRurH!AY31)*(1-txMortH!AZ32*FaPensRurH!AZ32)</f>
        <v>0.96784564947688312</v>
      </c>
      <c r="BB33" s="77">
        <f>(1-txMortH!AW28*FaPensRurH!AW28)*(1-txMortH!AX29*FaPensRurH!AX29)*(1-txMortH!AY30*FaPensRurH!AY30)*(1-txMortH!AZ31*FaPensRurH!AZ31)*(1-txMortH!BA32*FaPensRurH!BA32)</f>
        <v>0.96819439351269743</v>
      </c>
      <c r="BC33" s="77">
        <f>(1-txMortH!AX28*FaPensRurH!AX28)*(1-txMortH!AY29*FaPensRurH!AY29)*(1-txMortH!AZ30*FaPensRurH!AZ30)*(1-txMortH!BA31*FaPensRurH!BA31)*(1-txMortH!BB32*FaPensRurH!BB32)</f>
        <v>0.9685630552455845</v>
      </c>
      <c r="BD33" s="77">
        <f>(1-txMortH!AY28*FaPensRurH!AY28)*(1-txMortH!AZ29*FaPensRurH!AZ29)*(1-txMortH!BA30*FaPensRurH!BA30)*(1-txMortH!BB31*FaPensRurH!BB31)*(1-txMortH!BC32*FaPensRurH!BC32)</f>
        <v>0.96890776440657023</v>
      </c>
      <c r="BE33" s="77">
        <f>(1-txMortH!AZ28*FaPensRurH!AZ28)*(1-txMortH!BA29*FaPensRurH!BA29)*(1-txMortH!BB30*FaPensRurH!BB30)*(1-txMortH!BC31*FaPensRurH!BC31)*(1-txMortH!BD32*FaPensRurH!BD32)</f>
        <v>0.96918792913872609</v>
      </c>
      <c r="BF33" s="77">
        <f>(1-txMortH!BA28*FaPensRurH!BA28)*(1-txMortH!BB29*FaPensRurH!BB29)*(1-txMortH!BC30*FaPensRurH!BC30)*(1-txMortH!BD31*FaPensRurH!BD31)*(1-txMortH!BE32*FaPensRurH!BE32)</f>
        <v>0.96949672077411042</v>
      </c>
      <c r="BG33" s="77">
        <f>(1-txMortH!BB28*FaPensRurH!BB28)*(1-txMortH!BC29*FaPensRurH!BC29)*(1-txMortH!BD30*FaPensRurH!BD30)*(1-txMortH!BE31*FaPensRurH!BE31)*(1-txMortH!BF32*FaPensRurH!BF32)</f>
        <v>0.9698113919784962</v>
      </c>
      <c r="BH33" s="77">
        <f>(1-txMortH!BC28*FaPensRurH!BC28)*(1-txMortH!BD29*FaPensRurH!BD29)*(1-txMortH!BE30*FaPensRurH!BE30)*(1-txMortH!BF31*FaPensRurH!BF31)*(1-txMortH!BG32*FaPensRurH!BG32)</f>
        <v>0.97008029135847662</v>
      </c>
      <c r="BI33" s="77">
        <f>(1-txMortH!BD28*FaPensRurH!BD28)*(1-txMortH!BE29*FaPensRurH!BE29)*(1-txMortH!BF30*FaPensRurH!BF30)*(1-txMortH!BG31*FaPensRurH!BG31)*(1-txMortH!BH32*FaPensRurH!BH32)</f>
        <v>0.97033744388727627</v>
      </c>
      <c r="BJ33" s="78">
        <f>(1-txMortH!BE28*FaPensRurH!BE28)*(1-txMortH!BF29*FaPensRurH!BF29)*(1-txMortH!BG30*FaPensRurH!BG30)*(1-txMortH!BH31*FaPensRurH!BH31)*(1-txMortH!BI32*FaPensRurH!BI32)</f>
        <v>0.97057325069345612</v>
      </c>
    </row>
    <row r="34" spans="1:62" s="79" customFormat="1" x14ac:dyDescent="0.3">
      <c r="A34" s="29">
        <v>32</v>
      </c>
      <c r="B34" s="5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P34" s="76"/>
      <c r="Q34" s="77"/>
      <c r="R34" s="77"/>
      <c r="S34" s="77"/>
      <c r="T34" s="77"/>
      <c r="U34" s="77"/>
      <c r="V34" s="77"/>
      <c r="W34" s="77">
        <f>(1-txMortH!R29*FaPensRurH!R29)*(1-txMortH!S30*FaPensRurH!S30)*(1-txMortH!T31*FaPensRurH!T31)*(1-txMortH!U32*FaPensRurH!U32)*(1-txMortH!V33*FaPensRurH!V33)</f>
        <v>0.95141680434036113</v>
      </c>
      <c r="X34" s="77">
        <f>(1-txMortH!S29*FaPensRurH!S29)*(1-txMortH!T30*FaPensRurH!T30)*(1-txMortH!U31*FaPensRurH!U31)*(1-txMortH!V32*FaPensRurH!V32)*(1-txMortH!W33*FaPensRurH!W33)</f>
        <v>0.95254265935976257</v>
      </c>
      <c r="Y34" s="77">
        <f>(1-txMortH!T29*FaPensRurH!T29)*(1-txMortH!U30*FaPensRurH!U30)*(1-txMortH!V31*FaPensRurH!V31)*(1-txMortH!W32*FaPensRurH!W32)*(1-txMortH!X33*FaPensRurH!X33)</f>
        <v>0.95353767969515846</v>
      </c>
      <c r="Z34" s="77">
        <f>(1-txMortH!U29*FaPensRurH!U29)*(1-txMortH!V30*FaPensRurH!V30)*(1-txMortH!W31*FaPensRurH!W31)*(1-txMortH!X32*FaPensRurH!X32)*(1-txMortH!Y33*FaPensRurH!Y33)</f>
        <v>0.95444620647233169</v>
      </c>
      <c r="AA34" s="77">
        <f>(1-txMortH!V29*FaPensRurH!V29)*(1-txMortH!W30*FaPensRurH!W30)*(1-txMortH!X31*FaPensRurH!X31)*(1-txMortH!Y32*FaPensRurH!Y32)*(1-txMortH!Z33*FaPensRurH!Z33)</f>
        <v>0.95526957104617272</v>
      </c>
      <c r="AB34" s="77">
        <f>(1-txMortH!W29*FaPensRurH!W29)*(1-txMortH!X30*FaPensRurH!X30)*(1-txMortH!Y31*FaPensRurH!Y31)*(1-txMortH!Z32*FaPensRurH!Z32)*(1-txMortH!AA33*FaPensRurH!AA33)</f>
        <v>0.95611848367628038</v>
      </c>
      <c r="AC34" s="77">
        <f>(1-txMortH!X29*FaPensRurH!X29)*(1-txMortH!Y30*FaPensRurH!Y30)*(1-txMortH!Z31*FaPensRurH!Z31)*(1-txMortH!AA32*FaPensRurH!AA32)*(1-txMortH!AB33*FaPensRurH!AB33)</f>
        <v>0.9570031118653477</v>
      </c>
      <c r="AD34" s="77">
        <f>(1-txMortH!Y29*FaPensRurH!Y29)*(1-txMortH!Z30*FaPensRurH!Z30)*(1-txMortH!AA31*FaPensRurH!AA31)*(1-txMortH!AB32*FaPensRurH!AB32)*(1-txMortH!AC33*FaPensRurH!AC33)</f>
        <v>0.95790709775713556</v>
      </c>
      <c r="AE34" s="77">
        <f>(1-txMortH!Z29*FaPensRurH!Z29)*(1-txMortH!AA30*FaPensRurH!AA30)*(1-txMortH!AB31*FaPensRurH!AB31)*(1-txMortH!AC32*FaPensRurH!AC32)*(1-txMortH!AD33*FaPensRurH!AD33)</f>
        <v>0.95872339743648483</v>
      </c>
      <c r="AF34" s="77">
        <f>(1-txMortH!AA29*FaPensRurH!AA29)*(1-txMortH!AB30*FaPensRurH!AB30)*(1-txMortH!AC31*FaPensRurH!AC31)*(1-txMortH!AD32*FaPensRurH!AD32)*(1-txMortH!AE33*FaPensRurH!AE33)</f>
        <v>0.95948641440527804</v>
      </c>
      <c r="AG34" s="77">
        <f>(1-txMortH!AB29*FaPensRurH!AB29)*(1-txMortH!AC30*FaPensRurH!AC30)*(1-txMortH!AD31*FaPensRurH!AD31)*(1-txMortH!AE32*FaPensRurH!AE32)*(1-txMortH!AF33*FaPensRurH!AF33)</f>
        <v>0.96015121921031021</v>
      </c>
      <c r="AH34" s="77">
        <f>(1-txMortH!AC29*FaPensRurH!AC29)*(1-txMortH!AD30*FaPensRurH!AD30)*(1-txMortH!AE31*FaPensRurH!AE31)*(1-txMortH!AF32*FaPensRurH!AF32)*(1-txMortH!AG33*FaPensRurH!AG33)</f>
        <v>0.96075318714066904</v>
      </c>
      <c r="AI34" s="77">
        <f>(1-txMortH!AD29*FaPensRurH!AD29)*(1-txMortH!AE30*FaPensRurH!AE30)*(1-txMortH!AF31*FaPensRurH!AF31)*(1-txMortH!AG32*FaPensRurH!AG32)*(1-txMortH!AH33*FaPensRurH!AH33)</f>
        <v>0.96119583733095126</v>
      </c>
      <c r="AJ34" s="77">
        <f>(1-txMortH!AE29*FaPensRurH!AE29)*(1-txMortH!AF30*FaPensRurH!AF30)*(1-txMortH!AG31*FaPensRurH!AG31)*(1-txMortH!AH32*FaPensRurH!AH32)*(1-txMortH!AI33*FaPensRurH!AI33)</f>
        <v>0.96164044559620154</v>
      </c>
      <c r="AK34" s="77">
        <f>(1-txMortH!AF29*FaPensRurH!AF29)*(1-txMortH!AG30*FaPensRurH!AG30)*(1-txMortH!AH31*FaPensRurH!AH31)*(1-txMortH!AI32*FaPensRurH!AI32)*(1-txMortH!AJ33*FaPensRurH!AJ33)</f>
        <v>0.96212924604186811</v>
      </c>
      <c r="AL34" s="77">
        <f>(1-txMortH!AG29*FaPensRurH!AG29)*(1-txMortH!AH30*FaPensRurH!AH30)*(1-txMortH!AI31*FaPensRurH!AI31)*(1-txMortH!AJ32*FaPensRurH!AJ32)*(1-txMortH!AK33*FaPensRurH!AK33)</f>
        <v>0.96274557732895216</v>
      </c>
      <c r="AM34" s="77">
        <f>(1-txMortH!AH29*FaPensRurH!AH29)*(1-txMortH!AI30*FaPensRurH!AI30)*(1-txMortH!AJ31*FaPensRurH!AJ31)*(1-txMortH!AK32*FaPensRurH!AK32)*(1-txMortH!AL33*FaPensRurH!AL33)</f>
        <v>0.96341594665772867</v>
      </c>
      <c r="AN34" s="77">
        <f>(1-txMortH!AI29*FaPensRurH!AI29)*(1-txMortH!AJ30*FaPensRurH!AJ30)*(1-txMortH!AK31*FaPensRurH!AK31)*(1-txMortH!AL32*FaPensRurH!AL32)*(1-txMortH!AM33*FaPensRurH!AM33)</f>
        <v>0.96406131459139366</v>
      </c>
      <c r="AO34" s="77">
        <f>(1-txMortH!AJ29*FaPensRurH!AJ29)*(1-txMortH!AK30*FaPensRurH!AK30)*(1-txMortH!AL31*FaPensRurH!AL31)*(1-txMortH!AM32*FaPensRurH!AM32)*(1-txMortH!AN33*FaPensRurH!AN33)</f>
        <v>0.96467502058194143</v>
      </c>
      <c r="AP34" s="77">
        <f>(1-txMortH!AK29*FaPensRurH!AK29)*(1-txMortH!AL30*FaPensRurH!AL30)*(1-txMortH!AM31*FaPensRurH!AM31)*(1-txMortH!AN32*FaPensRurH!AN32)*(1-txMortH!AO33*FaPensRurH!AO33)</f>
        <v>0.96521864001825408</v>
      </c>
      <c r="AQ34" s="77">
        <f>(1-txMortH!AL29*FaPensRurH!AL29)*(1-txMortH!AM30*FaPensRurH!AM30)*(1-txMortH!AN31*FaPensRurH!AN31)*(1-txMortH!AO32*FaPensRurH!AO32)*(1-txMortH!AP33*FaPensRurH!AP33)</f>
        <v>0.96574167049422643</v>
      </c>
      <c r="AR34" s="77">
        <f>(1-txMortH!AM29*FaPensRurH!AM29)*(1-txMortH!AN30*FaPensRurH!AN30)*(1-txMortH!AO31*FaPensRurH!AO31)*(1-txMortH!AP32*FaPensRurH!AP32)*(1-txMortH!AQ33*FaPensRurH!AQ33)</f>
        <v>0.96629234690504728</v>
      </c>
      <c r="AS34" s="77">
        <f>(1-txMortH!AN29*FaPensRurH!AN29)*(1-txMortH!AO30*FaPensRurH!AO30)*(1-txMortH!AP31*FaPensRurH!AP31)*(1-txMortH!AQ32*FaPensRurH!AQ32)*(1-txMortH!AR33*FaPensRurH!AR33)</f>
        <v>0.96680832261667149</v>
      </c>
      <c r="AT34" s="77">
        <f>(1-txMortH!AO29*FaPensRurH!AO29)*(1-txMortH!AP30*FaPensRurH!AP30)*(1-txMortH!AQ31*FaPensRurH!AQ31)*(1-txMortH!AR32*FaPensRurH!AR32)*(1-txMortH!AS33*FaPensRurH!AS33)</f>
        <v>0.96730243501098434</v>
      </c>
      <c r="AU34" s="77">
        <f>(1-txMortH!AP29*FaPensRurH!AP29)*(1-txMortH!AQ30*FaPensRurH!AQ30)*(1-txMortH!AR31*FaPensRurH!AR31)*(1-txMortH!AS32*FaPensRurH!AS32)*(1-txMortH!AT33*FaPensRurH!AT33)</f>
        <v>0.96776246835019308</v>
      </c>
      <c r="AV34" s="77">
        <f>(1-txMortH!AQ29*FaPensRurH!AQ29)*(1-txMortH!AR30*FaPensRurH!AR30)*(1-txMortH!AS31*FaPensRurH!AS31)*(1-txMortH!AT32*FaPensRurH!AT32)*(1-txMortH!AU33*FaPensRurH!AU33)</f>
        <v>0.96821608166913797</v>
      </c>
      <c r="AW34" s="77">
        <f>(1-txMortH!AR29*FaPensRurH!AR29)*(1-txMortH!AS30*FaPensRurH!AS30)*(1-txMortH!AT31*FaPensRurH!AT31)*(1-txMortH!AU32*FaPensRurH!AU32)*(1-txMortH!AV33*FaPensRurH!AV33)</f>
        <v>0.96866166099758655</v>
      </c>
      <c r="AX34" s="77">
        <f>(1-txMortH!AS29*FaPensRurH!AS29)*(1-txMortH!AT30*FaPensRurH!AT30)*(1-txMortH!AU31*FaPensRurH!AU31)*(1-txMortH!AV32*FaPensRurH!AV32)*(1-txMortH!AW33*FaPensRurH!AW33)</f>
        <v>0.96907507706498663</v>
      </c>
      <c r="AY34" s="77">
        <f>(1-txMortH!AT29*FaPensRurH!AT29)*(1-txMortH!AU30*FaPensRurH!AU30)*(1-txMortH!AV31*FaPensRurH!AV31)*(1-txMortH!AW32*FaPensRurH!AW32)*(1-txMortH!AX33*FaPensRurH!AX33)</f>
        <v>0.96941297566552798</v>
      </c>
      <c r="AZ34" s="77">
        <f>(1-txMortH!AU29*FaPensRurH!AU29)*(1-txMortH!AV30*FaPensRurH!AV30)*(1-txMortH!AW31*FaPensRurH!AW31)*(1-txMortH!AX32*FaPensRurH!AX32)*(1-txMortH!AY33*FaPensRurH!AY33)</f>
        <v>0.96973870740371826</v>
      </c>
      <c r="BA34" s="77">
        <f>(1-txMortH!AV29*FaPensRurH!AV29)*(1-txMortH!AW30*FaPensRurH!AW30)*(1-txMortH!AX31*FaPensRurH!AX31)*(1-txMortH!AY32*FaPensRurH!AY32)*(1-txMortH!AZ33*FaPensRurH!AZ33)</f>
        <v>0.97010905910819456</v>
      </c>
      <c r="BB34" s="77">
        <f>(1-txMortH!AW29*FaPensRurH!AW29)*(1-txMortH!AX30*FaPensRurH!AX30)*(1-txMortH!AY31*FaPensRurH!AY31)*(1-txMortH!AZ32*FaPensRurH!AZ32)*(1-txMortH!BA33*FaPensRurH!BA33)</f>
        <v>0.97047549781973741</v>
      </c>
      <c r="BC34" s="77">
        <f>(1-txMortH!AX29*FaPensRurH!AX29)*(1-txMortH!AY30*FaPensRurH!AY30)*(1-txMortH!AZ31*FaPensRurH!AZ31)*(1-txMortH!BA32*FaPensRurH!BA32)*(1-txMortH!BB33*FaPensRurH!BB33)</f>
        <v>0.97077770524610452</v>
      </c>
      <c r="BD34" s="77">
        <f>(1-txMortH!AY29*FaPensRurH!AY29)*(1-txMortH!AZ30*FaPensRurH!AZ30)*(1-txMortH!BA31*FaPensRurH!BA31)*(1-txMortH!BB32*FaPensRurH!BB32)*(1-txMortH!BC33*FaPensRurH!BC33)</f>
        <v>0.971096776198763</v>
      </c>
      <c r="BE34" s="77">
        <f>(1-txMortH!AZ29*FaPensRurH!AZ29)*(1-txMortH!BA30*FaPensRurH!BA30)*(1-txMortH!BB31*FaPensRurH!BB31)*(1-txMortH!BC32*FaPensRurH!BC32)*(1-txMortH!BD33*FaPensRurH!BD33)</f>
        <v>0.97139423214467313</v>
      </c>
      <c r="BF34" s="77">
        <f>(1-txMortH!BA29*FaPensRurH!BA29)*(1-txMortH!BB30*FaPensRurH!BB30)*(1-txMortH!BC31*FaPensRurH!BC31)*(1-txMortH!BD32*FaPensRurH!BD32)*(1-txMortH!BE33*FaPensRurH!BE33)</f>
        <v>0.97164058045841761</v>
      </c>
      <c r="BG34" s="77">
        <f>(1-txMortH!BB29*FaPensRurH!BB29)*(1-txMortH!BC30*FaPensRurH!BC30)*(1-txMortH!BD31*FaPensRurH!BD31)*(1-txMortH!BE32*FaPensRurH!BE32)*(1-txMortH!BF33*FaPensRurH!BF33)</f>
        <v>0.97192309935367438</v>
      </c>
      <c r="BH34" s="77">
        <f>(1-txMortH!BC29*FaPensRurH!BC29)*(1-txMortH!BD30*FaPensRurH!BD30)*(1-txMortH!BE31*FaPensRurH!BE31)*(1-txMortH!BF32*FaPensRurH!BF32)*(1-txMortH!BG33*FaPensRurH!BG33)</f>
        <v>0.97221881984611969</v>
      </c>
      <c r="BI34" s="77">
        <f>(1-txMortH!BD29*FaPensRurH!BD29)*(1-txMortH!BE30*FaPensRurH!BE30)*(1-txMortH!BF31*FaPensRurH!BF31)*(1-txMortH!BG32*FaPensRurH!BG32)*(1-txMortH!BH33*FaPensRurH!BH33)</f>
        <v>0.9724562782344055</v>
      </c>
      <c r="BJ34" s="78">
        <f>(1-txMortH!BE29*FaPensRurH!BE29)*(1-txMortH!BF30*FaPensRurH!BF30)*(1-txMortH!BG31*FaPensRurH!BG31)*(1-txMortH!BH32*FaPensRurH!BH32)*(1-txMortH!BI33*FaPensRurH!BI33)</f>
        <v>0.97267162525867912</v>
      </c>
    </row>
    <row r="35" spans="1:62" s="79" customFormat="1" x14ac:dyDescent="0.3">
      <c r="A35" s="29">
        <v>33</v>
      </c>
      <c r="B35" s="5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P35" s="76"/>
      <c r="Q35" s="77"/>
      <c r="R35" s="77"/>
      <c r="S35" s="77"/>
      <c r="T35" s="77"/>
      <c r="U35" s="77"/>
      <c r="V35" s="77"/>
      <c r="W35" s="77"/>
      <c r="X35" s="77"/>
      <c r="Y35" s="77"/>
      <c r="Z35" s="77"/>
      <c r="AA35" s="77"/>
      <c r="AB35" s="77"/>
      <c r="AC35" s="77"/>
      <c r="AD35" s="77"/>
      <c r="AE35" s="77"/>
      <c r="AF35" s="77"/>
      <c r="AG35" s="77"/>
      <c r="AH35" s="77"/>
      <c r="AI35" s="77"/>
      <c r="AJ35" s="77"/>
      <c r="AK35" s="77"/>
      <c r="AL35" s="77"/>
      <c r="AM35" s="77"/>
      <c r="AN35" s="77"/>
      <c r="AO35" s="77"/>
      <c r="AP35" s="77"/>
      <c r="AQ35" s="77"/>
      <c r="AR35" s="77"/>
      <c r="AS35" s="77"/>
      <c r="AT35" s="77"/>
      <c r="AU35" s="77"/>
      <c r="AV35" s="77"/>
      <c r="AW35" s="77"/>
      <c r="AX35" s="77"/>
      <c r="AY35" s="77"/>
      <c r="AZ35" s="77"/>
      <c r="BA35" s="77"/>
      <c r="BB35" s="77"/>
      <c r="BC35" s="77"/>
      <c r="BD35" s="77"/>
      <c r="BE35" s="77"/>
      <c r="BF35" s="77"/>
      <c r="BG35" s="77"/>
      <c r="BH35" s="77"/>
      <c r="BI35" s="77"/>
      <c r="BJ35" s="78"/>
    </row>
    <row r="36" spans="1:62" s="79" customFormat="1" x14ac:dyDescent="0.3">
      <c r="A36" s="29">
        <v>34</v>
      </c>
      <c r="B36" s="5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P36" s="76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  <c r="AV36" s="77"/>
      <c r="AW36" s="77"/>
      <c r="AX36" s="77"/>
      <c r="AY36" s="77"/>
      <c r="AZ36" s="77"/>
      <c r="BA36" s="77"/>
      <c r="BB36" s="77"/>
      <c r="BC36" s="77"/>
      <c r="BD36" s="77"/>
      <c r="BE36" s="77"/>
      <c r="BF36" s="77"/>
      <c r="BG36" s="77"/>
      <c r="BH36" s="77"/>
      <c r="BI36" s="77"/>
      <c r="BJ36" s="78"/>
    </row>
    <row r="37" spans="1:62" s="79" customFormat="1" x14ac:dyDescent="0.3">
      <c r="A37" s="29">
        <v>35</v>
      </c>
      <c r="B37" s="5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P37" s="76"/>
      <c r="Q37" s="77"/>
      <c r="R37" s="77"/>
      <c r="S37" s="77"/>
      <c r="T37" s="77"/>
      <c r="U37" s="77"/>
      <c r="V37" s="77"/>
      <c r="W37" s="77"/>
      <c r="X37" s="77"/>
      <c r="Y37" s="77"/>
      <c r="Z37" s="77"/>
      <c r="AA37" s="77"/>
      <c r="AB37" s="77"/>
      <c r="AC37" s="77"/>
      <c r="AD37" s="77"/>
      <c r="AE37" s="77"/>
      <c r="AF37" s="77"/>
      <c r="AG37" s="77"/>
      <c r="AH37" s="77"/>
      <c r="AI37" s="77"/>
      <c r="AJ37" s="77"/>
      <c r="AK37" s="77"/>
      <c r="AL37" s="77"/>
      <c r="AM37" s="77"/>
      <c r="AN37" s="77"/>
      <c r="AO37" s="77"/>
      <c r="AP37" s="77"/>
      <c r="AQ37" s="77"/>
      <c r="AR37" s="77"/>
      <c r="AS37" s="77"/>
      <c r="AT37" s="77"/>
      <c r="AU37" s="77"/>
      <c r="AV37" s="77"/>
      <c r="AW37" s="77"/>
      <c r="AX37" s="77"/>
      <c r="AY37" s="77"/>
      <c r="AZ37" s="77"/>
      <c r="BA37" s="77"/>
      <c r="BB37" s="77"/>
      <c r="BC37" s="77"/>
      <c r="BD37" s="77"/>
      <c r="BE37" s="77"/>
      <c r="BF37" s="77"/>
      <c r="BG37" s="77"/>
      <c r="BH37" s="77"/>
      <c r="BI37" s="77"/>
      <c r="BJ37" s="78"/>
    </row>
    <row r="38" spans="1:62" s="79" customFormat="1" x14ac:dyDescent="0.3">
      <c r="A38" s="29">
        <v>36</v>
      </c>
      <c r="B38" s="5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P38" s="76"/>
      <c r="Q38" s="77"/>
      <c r="R38" s="77"/>
      <c r="S38" s="77"/>
      <c r="T38" s="77"/>
      <c r="U38" s="77"/>
      <c r="V38" s="77"/>
      <c r="W38" s="77"/>
      <c r="X38" s="77"/>
      <c r="Y38" s="77"/>
      <c r="Z38" s="77"/>
      <c r="AA38" s="77"/>
      <c r="AB38" s="77"/>
      <c r="AC38" s="77"/>
      <c r="AD38" s="77"/>
      <c r="AE38" s="77"/>
      <c r="AF38" s="77"/>
      <c r="AG38" s="77"/>
      <c r="AH38" s="77"/>
      <c r="AI38" s="77"/>
      <c r="AJ38" s="77"/>
      <c r="AK38" s="77"/>
      <c r="AL38" s="77"/>
      <c r="AM38" s="77"/>
      <c r="AN38" s="77"/>
      <c r="AO38" s="77"/>
      <c r="AP38" s="77"/>
      <c r="AQ38" s="77"/>
      <c r="AR38" s="77"/>
      <c r="AS38" s="77"/>
      <c r="AT38" s="77"/>
      <c r="AU38" s="77"/>
      <c r="AV38" s="77"/>
      <c r="AW38" s="77"/>
      <c r="AX38" s="77"/>
      <c r="AY38" s="77"/>
      <c r="AZ38" s="77"/>
      <c r="BA38" s="77"/>
      <c r="BB38" s="77"/>
      <c r="BC38" s="77"/>
      <c r="BD38" s="77"/>
      <c r="BE38" s="77"/>
      <c r="BF38" s="77"/>
      <c r="BG38" s="77"/>
      <c r="BH38" s="77"/>
      <c r="BI38" s="77"/>
      <c r="BJ38" s="78"/>
    </row>
    <row r="39" spans="1:62" s="79" customFormat="1" x14ac:dyDescent="0.3">
      <c r="A39" s="29">
        <v>37</v>
      </c>
      <c r="B39" s="5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P39" s="76"/>
      <c r="Q39" s="77"/>
      <c r="R39" s="77"/>
      <c r="S39" s="77"/>
      <c r="T39" s="77"/>
      <c r="U39" s="77"/>
      <c r="V39" s="77"/>
      <c r="W39" s="77"/>
      <c r="X39" s="77"/>
      <c r="Y39" s="77"/>
      <c r="Z39" s="77">
        <f>(1-txMortH!Q30*FaPensRurH!Q30)*(1-txMortH!R31*FaPensRurH!R31)*(1-txMortH!S32*FaPensRurH!S32)*(1-txMortH!T33*FaPensRurH!T33)*(1-txMortH!U34*FaPensRurH!U34)*(1-txMortH!V35*FaPensRurH!V35)*(1-txMortH!W36*FaPensRurH!W36)*(1-txMortH!X37*FaPensRurH!X37)*(1-txMortH!Y38*FaPensRurH!Y38)</f>
        <v>0.93104359663121017</v>
      </c>
      <c r="AA39" s="77">
        <f>(1-txMortH!R30*FaPensRurH!R30)*(1-txMortH!S31*FaPensRurH!S31)*(1-txMortH!T32*FaPensRurH!T32)*(1-txMortH!U33*FaPensRurH!U33)*(1-txMortH!V34*FaPensRurH!V34)*(1-txMortH!W35*FaPensRurH!W35)*(1-txMortH!X36*FaPensRurH!X36)*(1-txMortH!Y37*FaPensRurH!Y37)*(1-txMortH!Z38*FaPensRurH!Z38)</f>
        <v>0.93273375582699347</v>
      </c>
      <c r="AB39" s="77">
        <f>(1-txMortH!S30*FaPensRurH!S30)*(1-txMortH!T31*FaPensRurH!T31)*(1-txMortH!U32*FaPensRurH!U32)*(1-txMortH!V33*FaPensRurH!V33)*(1-txMortH!W34*FaPensRurH!W34)*(1-txMortH!X35*FaPensRurH!X35)*(1-txMortH!Y36*FaPensRurH!Y36)*(1-txMortH!Z37*FaPensRurH!Z37)*(1-txMortH!AA38*FaPensRurH!AA38)</f>
        <v>0.93426707962684907</v>
      </c>
      <c r="AC39" s="77">
        <f>(1-txMortH!T30*FaPensRurH!T30)*(1-txMortH!U31*FaPensRurH!U31)*(1-txMortH!V32*FaPensRurH!V32)*(1-txMortH!W33*FaPensRurH!W33)*(1-txMortH!X34*FaPensRurH!X34)*(1-txMortH!Y35*FaPensRurH!Y35)*(1-txMortH!Z36*FaPensRurH!Z36)*(1-txMortH!AA37*FaPensRurH!AA37)*(1-txMortH!AB38*FaPensRurH!AB38)</f>
        <v>0.93569300690693724</v>
      </c>
      <c r="AD39" s="77">
        <f>(1-txMortH!U30*FaPensRurH!U30)*(1-txMortH!V31*FaPensRurH!V31)*(1-txMortH!W32*FaPensRurH!W32)*(1-txMortH!X33*FaPensRurH!X33)*(1-txMortH!Y34*FaPensRurH!Y34)*(1-txMortH!Z35*FaPensRurH!Z35)*(1-txMortH!AA36*FaPensRurH!AA36)*(1-txMortH!AB37*FaPensRurH!AB37)*(1-txMortH!AC38*FaPensRurH!AC38)</f>
        <v>0.93704065872738473</v>
      </c>
      <c r="AE39" s="77">
        <f>(1-txMortH!V30*FaPensRurH!V30)*(1-txMortH!W31*FaPensRurH!W31)*(1-txMortH!X32*FaPensRurH!X32)*(1-txMortH!Y33*FaPensRurH!Y33)*(1-txMortH!Z34*FaPensRurH!Z34)*(1-txMortH!AA35*FaPensRurH!AA35)*(1-txMortH!AB36*FaPensRurH!AB36)*(1-txMortH!AC37*FaPensRurH!AC37)*(1-txMortH!AD38*FaPensRurH!AD38)</f>
        <v>0.93826183114139183</v>
      </c>
      <c r="AF39" s="77">
        <f>(1-txMortH!W30*FaPensRurH!W30)*(1-txMortH!X31*FaPensRurH!X31)*(1-txMortH!Y32*FaPensRurH!Y32)*(1-txMortH!Z33*FaPensRurH!Z33)*(1-txMortH!AA34*FaPensRurH!AA34)*(1-txMortH!AB35*FaPensRurH!AB35)*(1-txMortH!AC36*FaPensRurH!AC36)*(1-txMortH!AD37*FaPensRurH!AD37)*(1-txMortH!AE38*FaPensRurH!AE38)</f>
        <v>0.93944755405355962</v>
      </c>
      <c r="AG39" s="77">
        <f>(1-txMortH!X30*FaPensRurH!X30)*(1-txMortH!Y31*FaPensRurH!Y31)*(1-txMortH!Z32*FaPensRurH!Z32)*(1-txMortH!AA33*FaPensRurH!AA33)*(1-txMortH!AB34*FaPensRurH!AB34)*(1-txMortH!AC35*FaPensRurH!AC35)*(1-txMortH!AD36*FaPensRurH!AD36)*(1-txMortH!AE37*FaPensRurH!AE37)*(1-txMortH!AF38*FaPensRurH!AF38)</f>
        <v>0.94064608060768529</v>
      </c>
      <c r="AH39" s="77">
        <f>(1-txMortH!Y30*FaPensRurH!Y30)*(1-txMortH!Z31*FaPensRurH!Z31)*(1-txMortH!AA32*FaPensRurH!AA32)*(1-txMortH!AB33*FaPensRurH!AB33)*(1-txMortH!AC34*FaPensRurH!AC34)*(1-txMortH!AD35*FaPensRurH!AD35)*(1-txMortH!AE36*FaPensRurH!AE36)*(1-txMortH!AF37*FaPensRurH!AF37)*(1-txMortH!AG38*FaPensRurH!AG38)</f>
        <v>0.94179729485140717</v>
      </c>
      <c r="AI39" s="77">
        <f>(1-txMortH!Z30*FaPensRurH!Z30)*(1-txMortH!AA31*FaPensRurH!AA31)*(1-txMortH!AB32*FaPensRurH!AB32)*(1-txMortH!AC33*FaPensRurH!AC33)*(1-txMortH!AD34*FaPensRurH!AD34)*(1-txMortH!AE35*FaPensRurH!AE35)*(1-txMortH!AF36*FaPensRurH!AF36)*(1-txMortH!AG37*FaPensRurH!AG37)*(1-txMortH!AH38*FaPensRurH!AH38)</f>
        <v>0.94289864109324506</v>
      </c>
      <c r="AJ39" s="77">
        <f>(1-txMortH!AA30*FaPensRurH!AA30)*(1-txMortH!AB31*FaPensRurH!AB31)*(1-txMortH!AC32*FaPensRurH!AC32)*(1-txMortH!AD33*FaPensRurH!AD33)*(1-txMortH!AE34*FaPensRurH!AE34)*(1-txMortH!AF35*FaPensRurH!AF35)*(1-txMortH!AG36*FaPensRurH!AG36)*(1-txMortH!AH37*FaPensRurH!AH37)*(1-txMortH!AI38*FaPensRurH!AI38)</f>
        <v>0.94388115598068556</v>
      </c>
      <c r="AK39" s="77">
        <f>(1-txMortH!AB30*FaPensRurH!AB30)*(1-txMortH!AC31*FaPensRurH!AC31)*(1-txMortH!AD32*FaPensRurH!AD32)*(1-txMortH!AE33*FaPensRurH!AE33)*(1-txMortH!AF34*FaPensRurH!AF34)*(1-txMortH!AG35*FaPensRurH!AG35)*(1-txMortH!AH36*FaPensRurH!AH36)*(1-txMortH!AI37*FaPensRurH!AI37)*(1-txMortH!AJ38*FaPensRurH!AJ38)</f>
        <v>0.9447785236979982</v>
      </c>
      <c r="AL39" s="77">
        <f>(1-txMortH!AC30*FaPensRurH!AC30)*(1-txMortH!AD31*FaPensRurH!AD31)*(1-txMortH!AE32*FaPensRurH!AE32)*(1-txMortH!AF33*FaPensRurH!AF33)*(1-txMortH!AG34*FaPensRurH!AG34)*(1-txMortH!AH35*FaPensRurH!AH35)*(1-txMortH!AI36*FaPensRurH!AI36)*(1-txMortH!AJ37*FaPensRurH!AJ37)*(1-txMortH!AK38*FaPensRurH!AK38)</f>
        <v>0.9456373397660518</v>
      </c>
      <c r="AM39" s="77">
        <f>(1-txMortH!AD30*FaPensRurH!AD30)*(1-txMortH!AE31*FaPensRurH!AE31)*(1-txMortH!AF32*FaPensRurH!AF32)*(1-txMortH!AG33*FaPensRurH!AG33)*(1-txMortH!AH34*FaPensRurH!AH34)*(1-txMortH!AI35*FaPensRurH!AI35)*(1-txMortH!AJ36*FaPensRurH!AJ36)*(1-txMortH!AK37*FaPensRurH!AK37)*(1-txMortH!AL38*FaPensRurH!AL38)</f>
        <v>0.9464766685073206</v>
      </c>
      <c r="AN39" s="77">
        <f>(1-txMortH!AE30*FaPensRurH!AE30)*(1-txMortH!AF31*FaPensRurH!AF31)*(1-txMortH!AG32*FaPensRurH!AG32)*(1-txMortH!AH33*FaPensRurH!AH33)*(1-txMortH!AI34*FaPensRurH!AI34)*(1-txMortH!AJ35*FaPensRurH!AJ35)*(1-txMortH!AK36*FaPensRurH!AK36)*(1-txMortH!AL37*FaPensRurH!AL37)*(1-txMortH!AM38*FaPensRurH!AM38)</f>
        <v>0.94718081446897784</v>
      </c>
      <c r="AO39" s="77">
        <f>(1-txMortH!AF30*FaPensRurH!AF30)*(1-txMortH!AG31*FaPensRurH!AG31)*(1-txMortH!AH32*FaPensRurH!AH32)*(1-txMortH!AI33*FaPensRurH!AI33)*(1-txMortH!AJ34*FaPensRurH!AJ34)*(1-txMortH!AK35*FaPensRurH!AK35)*(1-txMortH!AL36*FaPensRurH!AL36)*(1-txMortH!AM37*FaPensRurH!AM37)*(1-txMortH!AN38*FaPensRurH!AN38)</f>
        <v>0.94786862370902181</v>
      </c>
      <c r="AP39" s="77">
        <f>(1-txMortH!AG30*FaPensRurH!AG30)*(1-txMortH!AH31*FaPensRurH!AH31)*(1-txMortH!AI32*FaPensRurH!AI32)*(1-txMortH!AJ33*FaPensRurH!AJ33)*(1-txMortH!AK34*FaPensRurH!AK34)*(1-txMortH!AL35*FaPensRurH!AL35)*(1-txMortH!AM36*FaPensRurH!AM36)*(1-txMortH!AN37*FaPensRurH!AN37)*(1-txMortH!AO38*FaPensRurH!AO38)</f>
        <v>0.94864215631068016</v>
      </c>
      <c r="AQ39" s="77">
        <f>(1-txMortH!AH30*FaPensRurH!AH30)*(1-txMortH!AI31*FaPensRurH!AI31)*(1-txMortH!AJ32*FaPensRurH!AJ32)*(1-txMortH!AK33*FaPensRurH!AK33)*(1-txMortH!AL34*FaPensRurH!AL34)*(1-txMortH!AM35*FaPensRurH!AM35)*(1-txMortH!AN36*FaPensRurH!AN36)*(1-txMortH!AO37*FaPensRurH!AO37)*(1-txMortH!AP38*FaPensRurH!AP38)</f>
        <v>0.94950718104321608</v>
      </c>
      <c r="AR39" s="77">
        <f>(1-txMortH!AI30*FaPensRurH!AI30)*(1-txMortH!AJ31*FaPensRurH!AJ31)*(1-txMortH!AK32*FaPensRurH!AK32)*(1-txMortH!AL33*FaPensRurH!AL33)*(1-txMortH!AM34*FaPensRurH!AM34)*(1-txMortH!AN35*FaPensRurH!AN35)*(1-txMortH!AO36*FaPensRurH!AO36)*(1-txMortH!AP37*FaPensRurH!AP37)*(1-txMortH!AQ38*FaPensRurH!AQ38)</f>
        <v>0.95033180146701879</v>
      </c>
      <c r="AS39" s="77">
        <f>(1-txMortH!AJ30*FaPensRurH!AJ30)*(1-txMortH!AK31*FaPensRurH!AK31)*(1-txMortH!AL32*FaPensRurH!AL32)*(1-txMortH!AM33*FaPensRurH!AM33)*(1-txMortH!AN34*FaPensRurH!AN34)*(1-txMortH!AO35*FaPensRurH!AO35)*(1-txMortH!AP36*FaPensRurH!AP36)*(1-txMortH!AQ37*FaPensRurH!AQ37)*(1-txMortH!AR38*FaPensRurH!AR38)</f>
        <v>0.95114189678935612</v>
      </c>
      <c r="AT39" s="77">
        <f>(1-txMortH!AK30*FaPensRurH!AK30)*(1-txMortH!AL31*FaPensRurH!AL31)*(1-txMortH!AM32*FaPensRurH!AM32)*(1-txMortH!AN33*FaPensRurH!AN33)*(1-txMortH!AO34*FaPensRurH!AO34)*(1-txMortH!AP35*FaPensRurH!AP35)*(1-txMortH!AQ36*FaPensRurH!AQ36)*(1-txMortH!AR37*FaPensRurH!AR37)*(1-txMortH!AS38*FaPensRurH!AS38)</f>
        <v>0.95189905838693489</v>
      </c>
      <c r="AU39" s="77">
        <f>(1-txMortH!AL30*FaPensRurH!AL30)*(1-txMortH!AM31*FaPensRurH!AM31)*(1-txMortH!AN32*FaPensRurH!AN32)*(1-txMortH!AO33*FaPensRurH!AO33)*(1-txMortH!AP34*FaPensRurH!AP34)*(1-txMortH!AQ35*FaPensRurH!AQ35)*(1-txMortH!AR36*FaPensRurH!AR36)*(1-txMortH!AS37*FaPensRurH!AS37)*(1-txMortH!AT38*FaPensRurH!AT38)</f>
        <v>0.95259321619867687</v>
      </c>
      <c r="AV39" s="77">
        <f>(1-txMortH!AM30*FaPensRurH!AM30)*(1-txMortH!AN31*FaPensRurH!AN31)*(1-txMortH!AO32*FaPensRurH!AO32)*(1-txMortH!AP33*FaPensRurH!AP33)*(1-txMortH!AQ34*FaPensRurH!AQ34)*(1-txMortH!AR35*FaPensRurH!AR35)*(1-txMortH!AS36*FaPensRurH!AS36)*(1-txMortH!AT37*FaPensRurH!AT37)*(1-txMortH!AU38*FaPensRurH!AU38)</f>
        <v>0.95327476301097958</v>
      </c>
      <c r="AW39" s="77">
        <f>(1-txMortH!AN30*FaPensRurH!AN30)*(1-txMortH!AO31*FaPensRurH!AO31)*(1-txMortH!AP32*FaPensRurH!AP32)*(1-txMortH!AQ33*FaPensRurH!AQ33)*(1-txMortH!AR34*FaPensRurH!AR34)*(1-txMortH!AS35*FaPensRurH!AS35)*(1-txMortH!AT36*FaPensRurH!AT36)*(1-txMortH!AU37*FaPensRurH!AU37)*(1-txMortH!AV38*FaPensRurH!AV38)</f>
        <v>0.95398858438100087</v>
      </c>
      <c r="AX39" s="77">
        <f>(1-txMortH!AO30*FaPensRurH!AO30)*(1-txMortH!AP31*FaPensRurH!AP31)*(1-txMortH!AQ32*FaPensRurH!AQ32)*(1-txMortH!AR33*FaPensRurH!AR33)*(1-txMortH!AS34*FaPensRurH!AS34)*(1-txMortH!AT35*FaPensRurH!AT35)*(1-txMortH!AU36*FaPensRurH!AU36)*(1-txMortH!AV37*FaPensRurH!AV37)*(1-txMortH!AW38*FaPensRurH!AW38)</f>
        <v>0.95462763480081159</v>
      </c>
      <c r="AY39" s="77">
        <f>(1-txMortH!AP30*FaPensRurH!AP30)*(1-txMortH!AQ31*FaPensRurH!AQ31)*(1-txMortH!AR32*FaPensRurH!AR32)*(1-txMortH!AS33*FaPensRurH!AS33)*(1-txMortH!AT34*FaPensRurH!AT34)*(1-txMortH!AU35*FaPensRurH!AU35)*(1-txMortH!AV36*FaPensRurH!AV36)*(1-txMortH!AW37*FaPensRurH!AW37)*(1-txMortH!AX38*FaPensRurH!AX38)</f>
        <v>0.95523657247042559</v>
      </c>
      <c r="AZ39" s="77">
        <f>(1-txMortH!AQ30*FaPensRurH!AQ30)*(1-txMortH!AR31*FaPensRurH!AR31)*(1-txMortH!AS32*FaPensRurH!AS32)*(1-txMortH!AT33*FaPensRurH!AT33)*(1-txMortH!AU34*FaPensRurH!AU34)*(1-txMortH!AV35*FaPensRurH!AV35)*(1-txMortH!AW36*FaPensRurH!AW36)*(1-txMortH!AX37*FaPensRurH!AX37)*(1-txMortH!AY38*FaPensRurH!AY38)</f>
        <v>0.95582408044675649</v>
      </c>
      <c r="BA39" s="77">
        <f>(1-txMortH!AR30*FaPensRurH!AR30)*(1-txMortH!AS31*FaPensRurH!AS31)*(1-txMortH!AT32*FaPensRurH!AT32)*(1-txMortH!AU33*FaPensRurH!AU33)*(1-txMortH!AV34*FaPensRurH!AV34)*(1-txMortH!AW35*FaPensRurH!AW35)*(1-txMortH!AX36*FaPensRurH!AX36)*(1-txMortH!AY37*FaPensRurH!AY37)*(1-txMortH!AZ38*FaPensRurH!AZ38)</f>
        <v>0.95637813811492833</v>
      </c>
      <c r="BB39" s="77">
        <f>(1-txMortH!AS30*FaPensRurH!AS30)*(1-txMortH!AT31*FaPensRurH!AT31)*(1-txMortH!AU32*FaPensRurH!AU32)*(1-txMortH!AV33*FaPensRurH!AV33)*(1-txMortH!AW34*FaPensRurH!AW34)*(1-txMortH!AX35*FaPensRurH!AX35)*(1-txMortH!AY36*FaPensRurH!AY36)*(1-txMortH!AZ37*FaPensRurH!AZ37)*(1-txMortH!BA38*FaPensRurH!BA38)</f>
        <v>0.95690229968710505</v>
      </c>
      <c r="BC39" s="77">
        <f>(1-txMortH!AT30*FaPensRurH!AT30)*(1-txMortH!AU31*FaPensRurH!AU31)*(1-txMortH!AV32*FaPensRurH!AV32)*(1-txMortH!AW33*FaPensRurH!AW33)*(1-txMortH!AX34*FaPensRurH!AX34)*(1-txMortH!AY35*FaPensRurH!AY35)*(1-txMortH!AZ36*FaPensRurH!AZ36)*(1-txMortH!BA37*FaPensRurH!BA37)*(1-txMortH!BB38*FaPensRurH!BB38)</f>
        <v>0.95742411357258728</v>
      </c>
      <c r="BD39" s="77">
        <f>(1-txMortH!AU30*FaPensRurH!AU30)*(1-txMortH!AV31*FaPensRurH!AV31)*(1-txMortH!AW32*FaPensRurH!AW32)*(1-txMortH!AX33*FaPensRurH!AX33)*(1-txMortH!AY34*FaPensRurH!AY34)*(1-txMortH!AZ35*FaPensRurH!AZ35)*(1-txMortH!BA36*FaPensRurH!BA36)*(1-txMortH!BB37*FaPensRurH!BB37)*(1-txMortH!BC38*FaPensRurH!BC38)</f>
        <v>0.95786683007528461</v>
      </c>
      <c r="BE39" s="77">
        <f>(1-txMortH!AV30*FaPensRurH!AV30)*(1-txMortH!AW31*FaPensRurH!AW31)*(1-txMortH!AX32*FaPensRurH!AX32)*(1-txMortH!AY33*FaPensRurH!AY33)*(1-txMortH!AZ34*FaPensRurH!AZ34)*(1-txMortH!BA35*FaPensRurH!BA35)*(1-txMortH!BB36*FaPensRurH!BB36)*(1-txMortH!BC37*FaPensRurH!BC37)*(1-txMortH!BD38*FaPensRurH!BD38)</f>
        <v>0.95827817604778809</v>
      </c>
      <c r="BF39" s="77">
        <f>(1-txMortH!AW30*FaPensRurH!AW30)*(1-txMortH!AX31*FaPensRurH!AX31)*(1-txMortH!AY32*FaPensRurH!AY32)*(1-txMortH!AZ33*FaPensRurH!AZ33)*(1-txMortH!BA34*FaPensRurH!BA34)*(1-txMortH!BB35*FaPensRurH!BB35)*(1-txMortH!BC36*FaPensRurH!BC36)*(1-txMortH!BD37*FaPensRurH!BD37)*(1-txMortH!BE38*FaPensRurH!BE38)</f>
        <v>0.95874580590217029</v>
      </c>
      <c r="BG39" s="77">
        <f>(1-txMortH!AX30*FaPensRurH!AX30)*(1-txMortH!AY31*FaPensRurH!AY31)*(1-txMortH!AZ32*FaPensRurH!AZ32)*(1-txMortH!BA33*FaPensRurH!BA33)*(1-txMortH!BB34*FaPensRurH!BB34)*(1-txMortH!BC35*FaPensRurH!BC35)*(1-txMortH!BD36*FaPensRurH!BD36)*(1-txMortH!BE37*FaPensRurH!BE37)*(1-txMortH!BF38*FaPensRurH!BF38)</f>
        <v>0.95918449128108474</v>
      </c>
      <c r="BH39" s="77">
        <f>(1-txMortH!AY30*FaPensRurH!AY30)*(1-txMortH!AZ31*FaPensRurH!AZ31)*(1-txMortH!BA32*FaPensRurH!BA32)*(1-txMortH!BB33*FaPensRurH!BB33)*(1-txMortH!BC34*FaPensRurH!BC34)*(1-txMortH!BD35*FaPensRurH!BD35)*(1-txMortH!BE36*FaPensRurH!BE36)*(1-txMortH!BF37*FaPensRurH!BF37)*(1-txMortH!BG38*FaPensRurH!BG38)</f>
        <v>0.95955444085505048</v>
      </c>
      <c r="BI39" s="77">
        <f>(1-txMortH!AZ30*FaPensRurH!AZ30)*(1-txMortH!BA31*FaPensRurH!BA31)*(1-txMortH!BB32*FaPensRurH!BB32)*(1-txMortH!BC33*FaPensRurH!BC33)*(1-txMortH!BD34*FaPensRurH!BD34)*(1-txMortH!BE35*FaPensRurH!BE35)*(1-txMortH!BF36*FaPensRurH!BF36)*(1-txMortH!BG37*FaPensRurH!BG37)*(1-txMortH!BH38*FaPensRurH!BH38)</f>
        <v>0.95996432704998402</v>
      </c>
      <c r="BJ39" s="78">
        <f>(1-txMortH!BA30*FaPensRurH!BA30)*(1-txMortH!BB31*FaPensRurH!BB31)*(1-txMortH!BC32*FaPensRurH!BC32)*(1-txMortH!BD33*FaPensRurH!BD33)*(1-txMortH!BE34*FaPensRurH!BE34)*(1-txMortH!BF35*FaPensRurH!BF35)*(1-txMortH!BG36*FaPensRurH!BG36)*(1-txMortH!BH37*FaPensRurH!BH37)*(1-txMortH!BI38*FaPensRurH!BI38)</f>
        <v>0.96033823741096358</v>
      </c>
    </row>
    <row r="40" spans="1:62" s="79" customFormat="1" x14ac:dyDescent="0.3">
      <c r="A40" s="29">
        <v>38</v>
      </c>
      <c r="B40" s="5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P40" s="76"/>
      <c r="Q40" s="77"/>
      <c r="R40" s="77"/>
      <c r="S40" s="77"/>
      <c r="T40" s="77"/>
      <c r="U40" s="77"/>
      <c r="V40" s="77"/>
      <c r="W40" s="77"/>
      <c r="X40" s="77"/>
      <c r="Y40" s="77"/>
      <c r="Z40" s="77">
        <f>(1-txMortH!Q31*FaPensRurH!Q31)*(1-txMortH!R32*FaPensRurH!R32)*(1-txMortH!S33*FaPensRurH!S33)*(1-txMortH!T34*FaPensRurH!T34)*(1-txMortH!U35*FaPensRurH!U35)*(1-txMortH!V36*FaPensRurH!V36)*(1-txMortH!W37*FaPensRurH!W37)*(1-txMortH!X38*FaPensRurH!X38)*(1-txMortH!Y39*FaPensRurH!Y39)</f>
        <v>0.93840683735597752</v>
      </c>
      <c r="AA40" s="77">
        <f>(1-txMortH!R31*FaPensRurH!R31)*(1-txMortH!S32*FaPensRurH!S32)*(1-txMortH!T33*FaPensRurH!T33)*(1-txMortH!U34*FaPensRurH!U34)*(1-txMortH!V35*FaPensRurH!V35)*(1-txMortH!W36*FaPensRurH!W36)*(1-txMortH!X37*FaPensRurH!X37)*(1-txMortH!Y38*FaPensRurH!Y38)*(1-txMortH!Z39*FaPensRurH!Z39)</f>
        <v>0.93984516455104339</v>
      </c>
      <c r="AB40" s="77">
        <f>(1-txMortH!S31*FaPensRurH!S31)*(1-txMortH!T32*FaPensRurH!T32)*(1-txMortH!U33*FaPensRurH!U33)*(1-txMortH!V34*FaPensRurH!V34)*(1-txMortH!W35*FaPensRurH!W35)*(1-txMortH!X36*FaPensRurH!X36)*(1-txMortH!Y37*FaPensRurH!Y37)*(1-txMortH!Z38*FaPensRurH!Z38)*(1-txMortH!AA39*FaPensRurH!AA39)</f>
        <v>0.94118806228317464</v>
      </c>
      <c r="AC40" s="77">
        <f>(1-txMortH!T31*FaPensRurH!T31)*(1-txMortH!U32*FaPensRurH!U32)*(1-txMortH!V33*FaPensRurH!V33)*(1-txMortH!W34*FaPensRurH!W34)*(1-txMortH!X35*FaPensRurH!X35)*(1-txMortH!Y36*FaPensRurH!Y36)*(1-txMortH!Z37*FaPensRurH!Z37)*(1-txMortH!AA38*FaPensRurH!AA38)*(1-txMortH!AB39*FaPensRurH!AB39)</f>
        <v>0.94245196857694302</v>
      </c>
      <c r="AD40" s="77">
        <f>(1-txMortH!U31*FaPensRurH!U31)*(1-txMortH!V32*FaPensRurH!V32)*(1-txMortH!W33*FaPensRurH!W33)*(1-txMortH!X34*FaPensRurH!X34)*(1-txMortH!Y35*FaPensRurH!Y35)*(1-txMortH!Z36*FaPensRurH!Z36)*(1-txMortH!AA37*FaPensRurH!AA37)*(1-txMortH!AB38*FaPensRurH!AB38)*(1-txMortH!AC39*FaPensRurH!AC39)</f>
        <v>0.9436787966706498</v>
      </c>
      <c r="AE40" s="77">
        <f>(1-txMortH!V31*FaPensRurH!V31)*(1-txMortH!W32*FaPensRurH!W32)*(1-txMortH!X33*FaPensRurH!X33)*(1-txMortH!Y34*FaPensRurH!Y34)*(1-txMortH!Z35*FaPensRurH!Z35)*(1-txMortH!AA36*FaPensRurH!AA36)*(1-txMortH!AB37*FaPensRurH!AB37)*(1-txMortH!AC38*FaPensRurH!AC38)*(1-txMortH!AD39*FaPensRurH!AD39)</f>
        <v>0.94482323367733956</v>
      </c>
      <c r="AF40" s="77">
        <f>(1-txMortH!W31*FaPensRurH!W31)*(1-txMortH!X32*FaPensRurH!X32)*(1-txMortH!Y33*FaPensRurH!Y33)*(1-txMortH!Z34*FaPensRurH!Z34)*(1-txMortH!AA35*FaPensRurH!AA35)*(1-txMortH!AB36*FaPensRurH!AB36)*(1-txMortH!AC37*FaPensRurH!AC37)*(1-txMortH!AD38*FaPensRurH!AD38)*(1-txMortH!AE39*FaPensRurH!AE39)</f>
        <v>0.94589518404679418</v>
      </c>
      <c r="AG40" s="77">
        <f>(1-txMortH!X31*FaPensRurH!X31)*(1-txMortH!Y32*FaPensRurH!Y32)*(1-txMortH!Z33*FaPensRurH!Z33)*(1-txMortH!AA34*FaPensRurH!AA34)*(1-txMortH!AB35*FaPensRurH!AB35)*(1-txMortH!AC36*FaPensRurH!AC36)*(1-txMortH!AD37*FaPensRurH!AD37)*(1-txMortH!AE38*FaPensRurH!AE38)*(1-txMortH!AF39*FaPensRurH!AF39)</f>
        <v>0.94698803329312586</v>
      </c>
      <c r="AH40" s="77">
        <f>(1-txMortH!Y31*FaPensRurH!Y31)*(1-txMortH!Z32*FaPensRurH!Z32)*(1-txMortH!AA33*FaPensRurH!AA33)*(1-txMortH!AB34*FaPensRurH!AB34)*(1-txMortH!AC35*FaPensRurH!AC35)*(1-txMortH!AD36*FaPensRurH!AD36)*(1-txMortH!AE37*FaPensRurH!AE37)*(1-txMortH!AF38*FaPensRurH!AF38)*(1-txMortH!AG39*FaPensRurH!AG39)</f>
        <v>0.94804087253366631</v>
      </c>
      <c r="AI40" s="77">
        <f>(1-txMortH!Z31*FaPensRurH!Z31)*(1-txMortH!AA32*FaPensRurH!AA32)*(1-txMortH!AB33*FaPensRurH!AB33)*(1-txMortH!AC34*FaPensRurH!AC34)*(1-txMortH!AD35*FaPensRurH!AD35)*(1-txMortH!AE36*FaPensRurH!AE36)*(1-txMortH!AF37*FaPensRurH!AF37)*(1-txMortH!AG38*FaPensRurH!AG38)*(1-txMortH!AH39*FaPensRurH!AH39)</f>
        <v>0.94903384314191452</v>
      </c>
      <c r="AJ40" s="77">
        <f>(1-txMortH!AA31*FaPensRurH!AA31)*(1-txMortH!AB32*FaPensRurH!AB32)*(1-txMortH!AC33*FaPensRurH!AC33)*(1-txMortH!AD34*FaPensRurH!AD34)*(1-txMortH!AE35*FaPensRurH!AE35)*(1-txMortH!AF36*FaPensRurH!AF36)*(1-txMortH!AG37*FaPensRurH!AG37)*(1-txMortH!AH38*FaPensRurH!AH38)*(1-txMortH!AI39*FaPensRurH!AI39)</f>
        <v>0.94997837402897078</v>
      </c>
      <c r="AK40" s="77">
        <f>(1-txMortH!AB31*FaPensRurH!AB31)*(1-txMortH!AC32*FaPensRurH!AC32)*(1-txMortH!AD33*FaPensRurH!AD33)*(1-txMortH!AE34*FaPensRurH!AE34)*(1-txMortH!AF35*FaPensRurH!AF35)*(1-txMortH!AG36*FaPensRurH!AG36)*(1-txMortH!AH37*FaPensRurH!AH37)*(1-txMortH!AI38*FaPensRurH!AI38)*(1-txMortH!AJ39*FaPensRurH!AJ39)</f>
        <v>0.95080696899468553</v>
      </c>
      <c r="AL40" s="77">
        <f>(1-txMortH!AC31*FaPensRurH!AC31)*(1-txMortH!AD32*FaPensRurH!AD32)*(1-txMortH!AE33*FaPensRurH!AE33)*(1-txMortH!AF34*FaPensRurH!AF34)*(1-txMortH!AG35*FaPensRurH!AG35)*(1-txMortH!AH36*FaPensRurH!AH36)*(1-txMortH!AI37*FaPensRurH!AI37)*(1-txMortH!AJ38*FaPensRurH!AJ38)*(1-txMortH!AK39*FaPensRurH!AK39)</f>
        <v>0.95156447899850349</v>
      </c>
      <c r="AM40" s="77">
        <f>(1-txMortH!AD31*FaPensRurH!AD31)*(1-txMortH!AE32*FaPensRurH!AE32)*(1-txMortH!AF33*FaPensRurH!AF33)*(1-txMortH!AG34*FaPensRurH!AG34)*(1-txMortH!AH35*FaPensRurH!AH35)*(1-txMortH!AI36*FaPensRurH!AI36)*(1-txMortH!AJ37*FaPensRurH!AJ37)*(1-txMortH!AK38*FaPensRurH!AK38)*(1-txMortH!AL39*FaPensRurH!AL39)</f>
        <v>0.95230825025050847</v>
      </c>
      <c r="AN40" s="77">
        <f>(1-txMortH!AE31*FaPensRurH!AE31)*(1-txMortH!AF32*FaPensRurH!AF32)*(1-txMortH!AG33*FaPensRurH!AG33)*(1-txMortH!AH34*FaPensRurH!AH34)*(1-txMortH!AI35*FaPensRurH!AI35)*(1-txMortH!AJ36*FaPensRurH!AJ36)*(1-txMortH!AK37*FaPensRurH!AK37)*(1-txMortH!AL38*FaPensRurH!AL38)*(1-txMortH!AM39*FaPensRurH!AM39)</f>
        <v>0.95302004275629137</v>
      </c>
      <c r="AO40" s="77">
        <f>(1-txMortH!AF31*FaPensRurH!AF31)*(1-txMortH!AG32*FaPensRurH!AG32)*(1-txMortH!AH33*FaPensRurH!AH33)*(1-txMortH!AI34*FaPensRurH!AI34)*(1-txMortH!AJ35*FaPensRurH!AJ35)*(1-txMortH!AK36*FaPensRurH!AK36)*(1-txMortH!AL37*FaPensRurH!AL37)*(1-txMortH!AM38*FaPensRurH!AM38)*(1-txMortH!AN39*FaPensRurH!AN39)</f>
        <v>0.95364687259348491</v>
      </c>
      <c r="AP40" s="77">
        <f>(1-txMortH!AG31*FaPensRurH!AG31)*(1-txMortH!AH32*FaPensRurH!AH32)*(1-txMortH!AI33*FaPensRurH!AI33)*(1-txMortH!AJ34*FaPensRurH!AJ34)*(1-txMortH!AK35*FaPensRurH!AK35)*(1-txMortH!AL36*FaPensRurH!AL36)*(1-txMortH!AM37*FaPensRurH!AM37)*(1-txMortH!AN38*FaPensRurH!AN38)*(1-txMortH!AO39*FaPensRurH!AO39)</f>
        <v>0.95436816012202197</v>
      </c>
      <c r="AQ40" s="77">
        <f>(1-txMortH!AH31*FaPensRurH!AH31)*(1-txMortH!AI32*FaPensRurH!AI32)*(1-txMortH!AJ33*FaPensRurH!AJ33)*(1-txMortH!AK34*FaPensRurH!AK34)*(1-txMortH!AL35*FaPensRurH!AL35)*(1-txMortH!AM36*FaPensRurH!AM36)*(1-txMortH!AN37*FaPensRurH!AN37)*(1-txMortH!AO38*FaPensRurH!AO38)*(1-txMortH!AP39*FaPensRurH!AP39)</f>
        <v>0.95512125244069368</v>
      </c>
      <c r="AR40" s="77">
        <f>(1-txMortH!AI31*FaPensRurH!AI31)*(1-txMortH!AJ32*FaPensRurH!AJ32)*(1-txMortH!AK33*FaPensRurH!AK33)*(1-txMortH!AL34*FaPensRurH!AL34)*(1-txMortH!AM35*FaPensRurH!AM35)*(1-txMortH!AN36*FaPensRurH!AN36)*(1-txMortH!AO37*FaPensRurH!AO37)*(1-txMortH!AP38*FaPensRurH!AP38)*(1-txMortH!AQ39*FaPensRurH!AQ39)</f>
        <v>0.95584857773279264</v>
      </c>
      <c r="AS40" s="77">
        <f>(1-txMortH!AJ31*FaPensRurH!AJ31)*(1-txMortH!AK32*FaPensRurH!AK32)*(1-txMortH!AL33*FaPensRurH!AL33)*(1-txMortH!AM34*FaPensRurH!AM34)*(1-txMortH!AN35*FaPensRurH!AN35)*(1-txMortH!AO36*FaPensRurH!AO36)*(1-txMortH!AP37*FaPensRurH!AP37)*(1-txMortH!AQ38*FaPensRurH!AQ38)*(1-txMortH!AR39*FaPensRurH!AR39)</f>
        <v>0.95653193352441879</v>
      </c>
      <c r="AT40" s="77">
        <f>(1-txMortH!AK31*FaPensRurH!AK31)*(1-txMortH!AL32*FaPensRurH!AL32)*(1-txMortH!AM33*FaPensRurH!AM33)*(1-txMortH!AN34*FaPensRurH!AN34)*(1-txMortH!AO35*FaPensRurH!AO35)*(1-txMortH!AP36*FaPensRurH!AP36)*(1-txMortH!AQ37*FaPensRurH!AQ37)*(1-txMortH!AR38*FaPensRurH!AR38)*(1-txMortH!AS39*FaPensRurH!AS39)</f>
        <v>0.95720842311569532</v>
      </c>
      <c r="AU40" s="77">
        <f>(1-txMortH!AL31*FaPensRurH!AL31)*(1-txMortH!AM32*FaPensRurH!AM32)*(1-txMortH!AN33*FaPensRurH!AN33)*(1-txMortH!AO34*FaPensRurH!AO34)*(1-txMortH!AP35*FaPensRurH!AP35)*(1-txMortH!AQ36*FaPensRurH!AQ36)*(1-txMortH!AR37*FaPensRurH!AR37)*(1-txMortH!AS38*FaPensRurH!AS38)*(1-txMortH!AT39*FaPensRurH!AT39)</f>
        <v>0.95784436718758714</v>
      </c>
      <c r="AV40" s="77">
        <f>(1-txMortH!AM31*FaPensRurH!AM31)*(1-txMortH!AN32*FaPensRurH!AN32)*(1-txMortH!AO33*FaPensRurH!AO33)*(1-txMortH!AP34*FaPensRurH!AP34)*(1-txMortH!AQ35*FaPensRurH!AQ35)*(1-txMortH!AR36*FaPensRurH!AR36)*(1-txMortH!AS37*FaPensRurH!AS37)*(1-txMortH!AT38*FaPensRurH!AT38)*(1-txMortH!AU39*FaPensRurH!AU39)</f>
        <v>0.95843535864162843</v>
      </c>
      <c r="AW40" s="77">
        <f>(1-txMortH!AN31*FaPensRurH!AN31)*(1-txMortH!AO32*FaPensRurH!AO32)*(1-txMortH!AP33*FaPensRurH!AP33)*(1-txMortH!AQ34*FaPensRurH!AQ34)*(1-txMortH!AR35*FaPensRurH!AR35)*(1-txMortH!AS36*FaPensRurH!AS36)*(1-txMortH!AT37*FaPensRurH!AT37)*(1-txMortH!AU38*FaPensRurH!AU38)*(1-txMortH!AV39*FaPensRurH!AV39)</f>
        <v>0.95902330846765815</v>
      </c>
      <c r="AX40" s="77">
        <f>(1-txMortH!AO31*FaPensRurH!AO31)*(1-txMortH!AP32*FaPensRurH!AP32)*(1-txMortH!AQ33*FaPensRurH!AQ33)*(1-txMortH!AR34*FaPensRurH!AR34)*(1-txMortH!AS35*FaPensRurH!AS35)*(1-txMortH!AT36*FaPensRurH!AT36)*(1-txMortH!AU37*FaPensRurH!AU37)*(1-txMortH!AV38*FaPensRurH!AV38)*(1-txMortH!AW39*FaPensRurH!AW39)</f>
        <v>0.95962470439323511</v>
      </c>
      <c r="AY40" s="77">
        <f>(1-txMortH!AP31*FaPensRurH!AP31)*(1-txMortH!AQ32*FaPensRurH!AQ32)*(1-txMortH!AR33*FaPensRurH!AR33)*(1-txMortH!AS34*FaPensRurH!AS34)*(1-txMortH!AT35*FaPensRurH!AT35)*(1-txMortH!AU36*FaPensRurH!AU36)*(1-txMortH!AV37*FaPensRurH!AV37)*(1-txMortH!AW38*FaPensRurH!AW38)*(1-txMortH!AX39*FaPensRurH!AX39)</f>
        <v>0.96014929816319805</v>
      </c>
      <c r="AZ40" s="77">
        <f>(1-txMortH!AQ31*FaPensRurH!AQ31)*(1-txMortH!AR32*FaPensRurH!AR32)*(1-txMortH!AS33*FaPensRurH!AS33)*(1-txMortH!AT34*FaPensRurH!AT34)*(1-txMortH!AU35*FaPensRurH!AU35)*(1-txMortH!AV36*FaPensRurH!AV36)*(1-txMortH!AW37*FaPensRurH!AW37)*(1-txMortH!AX38*FaPensRurH!AX38)*(1-txMortH!AY39*FaPensRurH!AY39)</f>
        <v>0.96066753286949536</v>
      </c>
      <c r="BA40" s="77">
        <f>(1-txMortH!AR31*FaPensRurH!AR31)*(1-txMortH!AS32*FaPensRurH!AS32)*(1-txMortH!AT33*FaPensRurH!AT33)*(1-txMortH!AU34*FaPensRurH!AU34)*(1-txMortH!AV35*FaPensRurH!AV35)*(1-txMortH!AW36*FaPensRurH!AW36)*(1-txMortH!AX37*FaPensRurH!AX37)*(1-txMortH!AY38*FaPensRurH!AY38)*(1-txMortH!AZ39*FaPensRurH!AZ39)</f>
        <v>0.96116080422817918</v>
      </c>
      <c r="BB40" s="77">
        <f>(1-txMortH!AS31*FaPensRurH!AS31)*(1-txMortH!AT32*FaPensRurH!AT32)*(1-txMortH!AU33*FaPensRurH!AU33)*(1-txMortH!AV34*FaPensRurH!AV34)*(1-txMortH!AW35*FaPensRurH!AW35)*(1-txMortH!AX36*FaPensRurH!AX36)*(1-txMortH!AY37*FaPensRurH!AY37)*(1-txMortH!AZ38*FaPensRurH!AZ38)*(1-txMortH!BA39*FaPensRurH!BA39)</f>
        <v>0.96160958227932969</v>
      </c>
      <c r="BC40" s="77">
        <f>(1-txMortH!AT31*FaPensRurH!AT31)*(1-txMortH!AU32*FaPensRurH!AU32)*(1-txMortH!AV33*FaPensRurH!AV33)*(1-txMortH!AW34*FaPensRurH!AW34)*(1-txMortH!AX35*FaPensRurH!AX35)*(1-txMortH!AY36*FaPensRurH!AY36)*(1-txMortH!AZ37*FaPensRurH!AZ37)*(1-txMortH!BA38*FaPensRurH!BA38)*(1-txMortH!BB39*FaPensRurH!BB39)</f>
        <v>0.96204307382694099</v>
      </c>
      <c r="BD40" s="77">
        <f>(1-txMortH!AU31*FaPensRurH!AU31)*(1-txMortH!AV32*FaPensRurH!AV32)*(1-txMortH!AW33*FaPensRurH!AW33)*(1-txMortH!AX34*FaPensRurH!AX34)*(1-txMortH!AY35*FaPensRurH!AY35)*(1-txMortH!AZ36*FaPensRurH!AZ36)*(1-txMortH!BA37*FaPensRurH!BA37)*(1-txMortH!BB38*FaPensRurH!BB38)*(1-txMortH!BC39*FaPensRurH!BC39)</f>
        <v>0.96248271551942655</v>
      </c>
      <c r="BE40" s="77">
        <f>(1-txMortH!AV31*FaPensRurH!AV31)*(1-txMortH!AW32*FaPensRurH!AW32)*(1-txMortH!AX33*FaPensRurH!AX33)*(1-txMortH!AY34*FaPensRurH!AY34)*(1-txMortH!AZ35*FaPensRurH!AZ35)*(1-txMortH!BA36*FaPensRurH!BA36)*(1-txMortH!BB37*FaPensRurH!BB37)*(1-txMortH!BC38*FaPensRurH!BC38)*(1-txMortH!BD39*FaPensRurH!BD39)</f>
        <v>0.96285763607108255</v>
      </c>
      <c r="BF40" s="77">
        <f>(1-txMortH!AW31*FaPensRurH!AW31)*(1-txMortH!AX32*FaPensRurH!AX32)*(1-txMortH!AY33*FaPensRurH!AY33)*(1-txMortH!AZ34*FaPensRurH!AZ34)*(1-txMortH!BA35*FaPensRurH!BA35)*(1-txMortH!BB36*FaPensRurH!BB36)*(1-txMortH!BC37*FaPensRurH!BC37)*(1-txMortH!BD38*FaPensRurH!BD38)*(1-txMortH!BE39*FaPensRurH!BE39)</f>
        <v>0.96321149834920083</v>
      </c>
      <c r="BG40" s="77">
        <f>(1-txMortH!AX31*FaPensRurH!AX31)*(1-txMortH!AY32*FaPensRurH!AY32)*(1-txMortH!AZ33*FaPensRurH!AZ33)*(1-txMortH!BA34*FaPensRurH!BA34)*(1-txMortH!BB35*FaPensRurH!BB35)*(1-txMortH!BC36*FaPensRurH!BC36)*(1-txMortH!BD37*FaPensRurH!BD37)*(1-txMortH!BE38*FaPensRurH!BE38)*(1-txMortH!BF39*FaPensRurH!BF39)</f>
        <v>0.96360407486439381</v>
      </c>
      <c r="BH40" s="77">
        <f>(1-txMortH!AY31*FaPensRurH!AY31)*(1-txMortH!AZ32*FaPensRurH!AZ32)*(1-txMortH!BA33*FaPensRurH!BA33)*(1-txMortH!BB34*FaPensRurH!BB34)*(1-txMortH!BC35*FaPensRurH!BC35)*(1-txMortH!BD36*FaPensRurH!BD36)*(1-txMortH!BE37*FaPensRurH!BE37)*(1-txMortH!BF38*FaPensRurH!BF38)*(1-txMortH!BG39*FaPensRurH!BG39)</f>
        <v>0.96396138909582307</v>
      </c>
      <c r="BI40" s="77">
        <f>(1-txMortH!AZ31*FaPensRurH!AZ31)*(1-txMortH!BA32*FaPensRurH!BA32)*(1-txMortH!BB33*FaPensRurH!BB33)*(1-txMortH!BC34*FaPensRurH!BC34)*(1-txMortH!BD35*FaPensRurH!BD35)*(1-txMortH!BE36*FaPensRurH!BE36)*(1-txMortH!BF37*FaPensRurH!BF37)*(1-txMortH!BG38*FaPensRurH!BG38)*(1-txMortH!BH39*FaPensRurH!BH39)</f>
        <v>0.96425765653001105</v>
      </c>
      <c r="BJ40" s="78">
        <f>(1-txMortH!BA31*FaPensRurH!BA31)*(1-txMortH!BB32*FaPensRurH!BB32)*(1-txMortH!BC33*FaPensRurH!BC33)*(1-txMortH!BD34*FaPensRurH!BD34)*(1-txMortH!BE35*FaPensRurH!BE35)*(1-txMortH!BF36*FaPensRurH!BF36)*(1-txMortH!BG37*FaPensRurH!BG37)*(1-txMortH!BH38*FaPensRurH!BH38)*(1-txMortH!BI39*FaPensRurH!BI39)</f>
        <v>0.96460334419045668</v>
      </c>
    </row>
    <row r="41" spans="1:62" s="79" customFormat="1" x14ac:dyDescent="0.3">
      <c r="A41" s="29">
        <v>39</v>
      </c>
      <c r="B41" s="5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P41" s="76"/>
      <c r="Q41" s="77"/>
      <c r="R41" s="77"/>
      <c r="S41" s="77"/>
      <c r="T41" s="77"/>
      <c r="U41" s="77"/>
      <c r="V41" s="77"/>
      <c r="W41" s="77"/>
      <c r="X41" s="77"/>
      <c r="Y41" s="77"/>
      <c r="Z41" s="77">
        <f>(1-txMortH!Q32*FaPensRurH!Q32)*(1-txMortH!R33*FaPensRurH!R33)*(1-txMortH!S34*FaPensRurH!S34)*(1-txMortH!T35*FaPensRurH!T35)*(1-txMortH!U36*FaPensRurH!U36)*(1-txMortH!V37*FaPensRurH!V37)*(1-txMortH!W38*FaPensRurH!W38)*(1-txMortH!X39*FaPensRurH!X39)*(1-txMortH!Y40*FaPensRurH!Y40)</f>
        <v>0.93857636687392365</v>
      </c>
      <c r="AA41" s="77">
        <f>(1-txMortH!R32*FaPensRurH!R32)*(1-txMortH!S33*FaPensRurH!S33)*(1-txMortH!T34*FaPensRurH!T34)*(1-txMortH!U35*FaPensRurH!U35)*(1-txMortH!V36*FaPensRurH!V36)*(1-txMortH!W37*FaPensRurH!W37)*(1-txMortH!X38*FaPensRurH!X38)*(1-txMortH!Y39*FaPensRurH!Y39)*(1-txMortH!Z40*FaPensRurH!Z40)</f>
        <v>0.94008132248545895</v>
      </c>
      <c r="AB41" s="77">
        <f>(1-txMortH!S32*FaPensRurH!S32)*(1-txMortH!T33*FaPensRurH!T33)*(1-txMortH!U34*FaPensRurH!U34)*(1-txMortH!V35*FaPensRurH!V35)*(1-txMortH!W36*FaPensRurH!W36)*(1-txMortH!X37*FaPensRurH!X37)*(1-txMortH!Y38*FaPensRurH!Y38)*(1-txMortH!Z39*FaPensRurH!Z39)*(1-txMortH!AA40*FaPensRurH!AA40)</f>
        <v>0.94141535562639056</v>
      </c>
      <c r="AC41" s="77">
        <f>(1-txMortH!T32*FaPensRurH!T32)*(1-txMortH!U33*FaPensRurH!U33)*(1-txMortH!V34*FaPensRurH!V34)*(1-txMortH!W35*FaPensRurH!W35)*(1-txMortH!X36*FaPensRurH!X36)*(1-txMortH!Y37*FaPensRurH!Y37)*(1-txMortH!Z38*FaPensRurH!Z38)*(1-txMortH!AA39*FaPensRurH!AA39)*(1-txMortH!AB40*FaPensRurH!AB40)</f>
        <v>0.94268133027734646</v>
      </c>
      <c r="AD41" s="77">
        <f>(1-txMortH!U32*FaPensRurH!U32)*(1-txMortH!V33*FaPensRurH!V33)*(1-txMortH!W34*FaPensRurH!W34)*(1-txMortH!X35*FaPensRurH!X35)*(1-txMortH!Y36*FaPensRurH!Y36)*(1-txMortH!Z37*FaPensRurH!Z37)*(1-txMortH!AA38*FaPensRurH!AA38)*(1-txMortH!AB39*FaPensRurH!AB39)*(1-txMortH!AC40*FaPensRurH!AC40)</f>
        <v>0.94389908001154232</v>
      </c>
      <c r="AE41" s="77">
        <f>(1-txMortH!V32*FaPensRurH!V32)*(1-txMortH!W33*FaPensRurH!W33)*(1-txMortH!X34*FaPensRurH!X34)*(1-txMortH!Y35*FaPensRurH!Y35)*(1-txMortH!Z36*FaPensRurH!Z36)*(1-txMortH!AA37*FaPensRurH!AA37)*(1-txMortH!AB38*FaPensRurH!AB38)*(1-txMortH!AC39*FaPensRurH!AC39)*(1-txMortH!AD40*FaPensRurH!AD40)</f>
        <v>0.94507549787367184</v>
      </c>
      <c r="AF41" s="77">
        <f>(1-txMortH!W32*FaPensRurH!W32)*(1-txMortH!X33*FaPensRurH!X33)*(1-txMortH!Y34*FaPensRurH!Y34)*(1-txMortH!Z35*FaPensRurH!Z35)*(1-txMortH!AA36*FaPensRurH!AA36)*(1-txMortH!AB37*FaPensRurH!AB37)*(1-txMortH!AC38*FaPensRurH!AC38)*(1-txMortH!AD39*FaPensRurH!AD39)*(1-txMortH!AE40*FaPensRurH!AE40)</f>
        <v>0.94618370092173698</v>
      </c>
      <c r="AG41" s="77">
        <f>(1-txMortH!X32*FaPensRurH!X32)*(1-txMortH!Y33*FaPensRurH!Y33)*(1-txMortH!Z34*FaPensRurH!Z34)*(1-txMortH!AA35*FaPensRurH!AA35)*(1-txMortH!AB36*FaPensRurH!AB36)*(1-txMortH!AC37*FaPensRurH!AC37)*(1-txMortH!AD38*FaPensRurH!AD38)*(1-txMortH!AE39*FaPensRurH!AE39)*(1-txMortH!AF40*FaPensRurH!AF40)</f>
        <v>0.94723352521203075</v>
      </c>
      <c r="AH41" s="77">
        <f>(1-txMortH!Y32*FaPensRurH!Y32)*(1-txMortH!Z33*FaPensRurH!Z33)*(1-txMortH!AA34*FaPensRurH!AA34)*(1-txMortH!AB35*FaPensRurH!AB35)*(1-txMortH!AC36*FaPensRurH!AC36)*(1-txMortH!AD37*FaPensRurH!AD37)*(1-txMortH!AE38*FaPensRurH!AE38)*(1-txMortH!AF39*FaPensRurH!AF39)*(1-txMortH!AG40*FaPensRurH!AG40)</f>
        <v>0.94828287772655895</v>
      </c>
      <c r="AI41" s="77">
        <f>(1-txMortH!Z32*FaPensRurH!Z32)*(1-txMortH!AA33*FaPensRurH!AA33)*(1-txMortH!AB34*FaPensRurH!AB34)*(1-txMortH!AC35*FaPensRurH!AC35)*(1-txMortH!AD36*FaPensRurH!AD36)*(1-txMortH!AE37*FaPensRurH!AE37)*(1-txMortH!AF38*FaPensRurH!AF38)*(1-txMortH!AG39*FaPensRurH!AG39)*(1-txMortH!AH40*FaPensRurH!AH40)</f>
        <v>0.94929184135254774</v>
      </c>
      <c r="AJ41" s="77">
        <f>(1-txMortH!AA32*FaPensRurH!AA32)*(1-txMortH!AB33*FaPensRurH!AB33)*(1-txMortH!AC34*FaPensRurH!AC34)*(1-txMortH!AD35*FaPensRurH!AD35)*(1-txMortH!AE36*FaPensRurH!AE36)*(1-txMortH!AF37*FaPensRurH!AF37)*(1-txMortH!AG38*FaPensRurH!AG38)*(1-txMortH!AH39*FaPensRurH!AH39)*(1-txMortH!AI40*FaPensRurH!AI40)</f>
        <v>0.95024683152533118</v>
      </c>
      <c r="AK41" s="77">
        <f>(1-txMortH!AB32*FaPensRurH!AB32)*(1-txMortH!AC33*FaPensRurH!AC33)*(1-txMortH!AD34*FaPensRurH!AD34)*(1-txMortH!AE35*FaPensRurH!AE35)*(1-txMortH!AF36*FaPensRurH!AF36)*(1-txMortH!AG37*FaPensRurH!AG37)*(1-txMortH!AH38*FaPensRurH!AH38)*(1-txMortH!AI39*FaPensRurH!AI39)*(1-txMortH!AJ40*FaPensRurH!AJ40)</f>
        <v>0.95114189550632655</v>
      </c>
      <c r="AL41" s="77">
        <f>(1-txMortH!AC32*FaPensRurH!AC32)*(1-txMortH!AD33*FaPensRurH!AD33)*(1-txMortH!AE34*FaPensRurH!AE34)*(1-txMortH!AF35*FaPensRurH!AF35)*(1-txMortH!AG36*FaPensRurH!AG36)*(1-txMortH!AH37*FaPensRurH!AH37)*(1-txMortH!AI38*FaPensRurH!AI38)*(1-txMortH!AJ39*FaPensRurH!AJ39)*(1-txMortH!AK40*FaPensRurH!AK40)</f>
        <v>0.95193486856139364</v>
      </c>
      <c r="AM41" s="77">
        <f>(1-txMortH!AD32*FaPensRurH!AD32)*(1-txMortH!AE33*FaPensRurH!AE33)*(1-txMortH!AF34*FaPensRurH!AF34)*(1-txMortH!AG35*FaPensRurH!AG35)*(1-txMortH!AH36*FaPensRurH!AH36)*(1-txMortH!AI37*FaPensRurH!AI37)*(1-txMortH!AJ38*FaPensRurH!AJ38)*(1-txMortH!AK39*FaPensRurH!AK39)*(1-txMortH!AL40*FaPensRurH!AL40)</f>
        <v>0.95266155643072103</v>
      </c>
      <c r="AN41" s="77">
        <f>(1-txMortH!AE32*FaPensRurH!AE32)*(1-txMortH!AF33*FaPensRurH!AF33)*(1-txMortH!AG34*FaPensRurH!AG34)*(1-txMortH!AH35*FaPensRurH!AH35)*(1-txMortH!AI36*FaPensRurH!AI36)*(1-txMortH!AJ37*FaPensRurH!AJ37)*(1-txMortH!AK38*FaPensRurH!AK38)*(1-txMortH!AL39*FaPensRurH!AL39)*(1-txMortH!AM40*FaPensRurH!AM40)</f>
        <v>0.95338404543319344</v>
      </c>
      <c r="AO41" s="77">
        <f>(1-txMortH!AF32*FaPensRurH!AF32)*(1-txMortH!AG33*FaPensRurH!AG33)*(1-txMortH!AH34*FaPensRurH!AH34)*(1-txMortH!AI35*FaPensRurH!AI35)*(1-txMortH!AJ36*FaPensRurH!AJ36)*(1-txMortH!AK37*FaPensRurH!AK37)*(1-txMortH!AL38*FaPensRurH!AL38)*(1-txMortH!AM39*FaPensRurH!AM39)*(1-txMortH!AN40*FaPensRurH!AN40)</f>
        <v>0.95407236621083735</v>
      </c>
      <c r="AP41" s="77">
        <f>(1-txMortH!AG32*FaPensRurH!AG32)*(1-txMortH!AH33*FaPensRurH!AH33)*(1-txMortH!AI34*FaPensRurH!AI34)*(1-txMortH!AJ35*FaPensRurH!AJ35)*(1-txMortH!AK36*FaPensRurH!AK36)*(1-txMortH!AL37*FaPensRurH!AL37)*(1-txMortH!AM38*FaPensRurH!AM38)*(1-txMortH!AN39*FaPensRurH!AN39)*(1-txMortH!AO40*FaPensRurH!AO40)</f>
        <v>0.95473092511658253</v>
      </c>
      <c r="AQ41" s="77">
        <f>(1-txMortH!AH32*FaPensRurH!AH32)*(1-txMortH!AI33*FaPensRurH!AI33)*(1-txMortH!AJ34*FaPensRurH!AJ34)*(1-txMortH!AK35*FaPensRurH!AK35)*(1-txMortH!AL36*FaPensRurH!AL36)*(1-txMortH!AM37*FaPensRurH!AM37)*(1-txMortH!AN38*FaPensRurH!AN38)*(1-txMortH!AO39*FaPensRurH!AO39)*(1-txMortH!AP40*FaPensRurH!AP40)</f>
        <v>0.95547854458047066</v>
      </c>
      <c r="AR41" s="77">
        <f>(1-txMortH!AI32*FaPensRurH!AI32)*(1-txMortH!AJ33*FaPensRurH!AJ33)*(1-txMortH!AK34*FaPensRurH!AK34)*(1-txMortH!AL35*FaPensRurH!AL35)*(1-txMortH!AM36*FaPensRurH!AM36)*(1-txMortH!AN37*FaPensRurH!AN37)*(1-txMortH!AO38*FaPensRurH!AO38)*(1-txMortH!AP39*FaPensRurH!AP39)*(1-txMortH!AQ40*FaPensRurH!AQ40)</f>
        <v>0.95619404884180115</v>
      </c>
      <c r="AS41" s="77">
        <f>(1-txMortH!AJ32*FaPensRurH!AJ32)*(1-txMortH!AK33*FaPensRurH!AK33)*(1-txMortH!AL34*FaPensRurH!AL34)*(1-txMortH!AM35*FaPensRurH!AM35)*(1-txMortH!AN36*FaPensRurH!AN36)*(1-txMortH!AO37*FaPensRurH!AO37)*(1-txMortH!AP38*FaPensRurH!AP38)*(1-txMortH!AQ39*FaPensRurH!AQ39)*(1-txMortH!AR40*FaPensRurH!AR40)</f>
        <v>0.95688376097371075</v>
      </c>
      <c r="AT41" s="77">
        <f>(1-txMortH!AK32*FaPensRurH!AK32)*(1-txMortH!AL33*FaPensRurH!AL33)*(1-txMortH!AM34*FaPensRurH!AM34)*(1-txMortH!AN35*FaPensRurH!AN35)*(1-txMortH!AO36*FaPensRurH!AO36)*(1-txMortH!AP37*FaPensRurH!AP37)*(1-txMortH!AQ38*FaPensRurH!AQ38)*(1-txMortH!AR39*FaPensRurH!AR39)*(1-txMortH!AS40*FaPensRurH!AS40)</f>
        <v>0.95752429572784326</v>
      </c>
      <c r="AU41" s="77">
        <f>(1-txMortH!AL32*FaPensRurH!AL32)*(1-txMortH!AM33*FaPensRurH!AM33)*(1-txMortH!AN34*FaPensRurH!AN34)*(1-txMortH!AO35*FaPensRurH!AO35)*(1-txMortH!AP36*FaPensRurH!AP36)*(1-txMortH!AQ37*FaPensRurH!AQ37)*(1-txMortH!AR38*FaPensRurH!AR38)*(1-txMortH!AS39*FaPensRurH!AS39)*(1-txMortH!AT40*FaPensRurH!AT40)</f>
        <v>0.95816623870805784</v>
      </c>
      <c r="AV41" s="77">
        <f>(1-txMortH!AM32*FaPensRurH!AM32)*(1-txMortH!AN33*FaPensRurH!AN33)*(1-txMortH!AO34*FaPensRurH!AO34)*(1-txMortH!AP35*FaPensRurH!AP35)*(1-txMortH!AQ36*FaPensRurH!AQ36)*(1-txMortH!AR37*FaPensRurH!AR37)*(1-txMortH!AS38*FaPensRurH!AS38)*(1-txMortH!AT39*FaPensRurH!AT39)*(1-txMortH!AU40*FaPensRurH!AU40)</f>
        <v>0.95877276796193889</v>
      </c>
      <c r="AW41" s="77">
        <f>(1-txMortH!AN32*FaPensRurH!AN32)*(1-txMortH!AO33*FaPensRurH!AO33)*(1-txMortH!AP34*FaPensRurH!AP34)*(1-txMortH!AQ35*FaPensRurH!AQ35)*(1-txMortH!AR36*FaPensRurH!AR36)*(1-txMortH!AS37*FaPensRurH!AS37)*(1-txMortH!AT38*FaPensRurH!AT38)*(1-txMortH!AU39*FaPensRurH!AU39)*(1-txMortH!AV40*FaPensRurH!AV40)</f>
        <v>0.95934114269934589</v>
      </c>
      <c r="AX41" s="77">
        <f>(1-txMortH!AO32*FaPensRurH!AO32)*(1-txMortH!AP33*FaPensRurH!AP33)*(1-txMortH!AQ34*FaPensRurH!AQ34)*(1-txMortH!AR35*FaPensRurH!AR35)*(1-txMortH!AS36*FaPensRurH!AS36)*(1-txMortH!AT37*FaPensRurH!AT37)*(1-txMortH!AU38*FaPensRurH!AU38)*(1-txMortH!AV39*FaPensRurH!AV39)*(1-txMortH!AW40*FaPensRurH!AW40)</f>
        <v>0.95990277035305804</v>
      </c>
      <c r="AY41" s="77">
        <f>(1-txMortH!AP32*FaPensRurH!AP32)*(1-txMortH!AQ33*FaPensRurH!AQ33)*(1-txMortH!AR34*FaPensRurH!AR34)*(1-txMortH!AS35*FaPensRurH!AS35)*(1-txMortH!AT36*FaPensRurH!AT36)*(1-txMortH!AU37*FaPensRurH!AU37)*(1-txMortH!AV38*FaPensRurH!AV38)*(1-txMortH!AW39*FaPensRurH!AW39)*(1-txMortH!AX40*FaPensRurH!AX40)</f>
        <v>0.96046469991008676</v>
      </c>
      <c r="AZ41" s="77">
        <f>(1-txMortH!AQ32*FaPensRurH!AQ32)*(1-txMortH!AR33*FaPensRurH!AR33)*(1-txMortH!AS34*FaPensRurH!AS34)*(1-txMortH!AT35*FaPensRurH!AT35)*(1-txMortH!AU36*FaPensRurH!AU36)*(1-txMortH!AV37*FaPensRurH!AV37)*(1-txMortH!AW38*FaPensRurH!AW38)*(1-txMortH!AX39*FaPensRurH!AX39)*(1-txMortH!AY40*FaPensRurH!AY40)</f>
        <v>0.96096523041868975</v>
      </c>
      <c r="BA41" s="77">
        <f>(1-txMortH!AR32*FaPensRurH!AR32)*(1-txMortH!AS33*FaPensRurH!AS33)*(1-txMortH!AT34*FaPensRurH!AT34)*(1-txMortH!AU35*FaPensRurH!AU35)*(1-txMortH!AV36*FaPensRurH!AV36)*(1-txMortH!AW37*FaPensRurH!AW37)*(1-txMortH!AX38*FaPensRurH!AX38)*(1-txMortH!AY39*FaPensRurH!AY39)*(1-txMortH!AZ40*FaPensRurH!AZ40)</f>
        <v>0.96145246945733642</v>
      </c>
      <c r="BB41" s="77">
        <f>(1-txMortH!AS32*FaPensRurH!AS32)*(1-txMortH!AT33*FaPensRurH!AT33)*(1-txMortH!AU34*FaPensRurH!AU34)*(1-txMortH!AV35*FaPensRurH!AV35)*(1-txMortH!AW36*FaPensRurH!AW36)*(1-txMortH!AX37*FaPensRurH!AX37)*(1-txMortH!AY38*FaPensRurH!AY38)*(1-txMortH!AZ39*FaPensRurH!AZ39)*(1-txMortH!BA40*FaPensRurH!BA40)</f>
        <v>0.96191421687413292</v>
      </c>
      <c r="BC41" s="77">
        <f>(1-txMortH!AT32*FaPensRurH!AT32)*(1-txMortH!AU33*FaPensRurH!AU33)*(1-txMortH!AV34*FaPensRurH!AV34)*(1-txMortH!AW35*FaPensRurH!AW35)*(1-txMortH!AX36*FaPensRurH!AX36)*(1-txMortH!AY37*FaPensRurH!AY37)*(1-txMortH!AZ38*FaPensRurH!AZ38)*(1-txMortH!BA39*FaPensRurH!BA39)*(1-txMortH!BB40*FaPensRurH!BB40)</f>
        <v>0.96233798126259507</v>
      </c>
      <c r="BD41" s="77">
        <f>(1-txMortH!AU32*FaPensRurH!AU32)*(1-txMortH!AV33*FaPensRurH!AV33)*(1-txMortH!AW34*FaPensRurH!AW34)*(1-txMortH!AX35*FaPensRurH!AX35)*(1-txMortH!AY36*FaPensRurH!AY36)*(1-txMortH!AZ37*FaPensRurH!AZ37)*(1-txMortH!BA38*FaPensRurH!BA38)*(1-txMortH!BB39*FaPensRurH!BB39)*(1-txMortH!BC40*FaPensRurH!BC40)</f>
        <v>0.96274733558044812</v>
      </c>
      <c r="BE41" s="77">
        <f>(1-txMortH!AV32*FaPensRurH!AV32)*(1-txMortH!AW33*FaPensRurH!AW33)*(1-txMortH!AX34*FaPensRurH!AX34)*(1-txMortH!AY35*FaPensRurH!AY35)*(1-txMortH!AZ36*FaPensRurH!AZ36)*(1-txMortH!BA37*FaPensRurH!BA37)*(1-txMortH!BB38*FaPensRurH!BB38)*(1-txMortH!BC39*FaPensRurH!BC39)*(1-txMortH!BD40*FaPensRurH!BD40)</f>
        <v>0.96316333675243004</v>
      </c>
      <c r="BF41" s="77">
        <f>(1-txMortH!AW32*FaPensRurH!AW32)*(1-txMortH!AX33*FaPensRurH!AX33)*(1-txMortH!AY34*FaPensRurH!AY34)*(1-txMortH!AZ35*FaPensRurH!AZ35)*(1-txMortH!BA36*FaPensRurH!BA36)*(1-txMortH!BB37*FaPensRurH!BB37)*(1-txMortH!BC38*FaPensRurH!BC38)*(1-txMortH!BD39*FaPensRurH!BD39)*(1-txMortH!BE40*FaPensRurH!BE40)</f>
        <v>0.96352424486482657</v>
      </c>
      <c r="BG41" s="77">
        <f>(1-txMortH!AX32*FaPensRurH!AX32)*(1-txMortH!AY33*FaPensRurH!AY33)*(1-txMortH!AZ34*FaPensRurH!AZ34)*(1-txMortH!BA35*FaPensRurH!BA35)*(1-txMortH!BB36*FaPensRurH!BB36)*(1-txMortH!BC37*FaPensRurH!BC37)*(1-txMortH!BD38*FaPensRurH!BD38)*(1-txMortH!BE39*FaPensRurH!BE39)*(1-txMortH!BF40*FaPensRurH!BF40)</f>
        <v>0.96386322445695671</v>
      </c>
      <c r="BH41" s="77">
        <f>(1-txMortH!AY32*FaPensRurH!AY32)*(1-txMortH!AZ33*FaPensRurH!AZ33)*(1-txMortH!BA34*FaPensRurH!BA34)*(1-txMortH!BB35*FaPensRurH!BB35)*(1-txMortH!BC36*FaPensRurH!BC36)*(1-txMortH!BD37*FaPensRurH!BD37)*(1-txMortH!BE38*FaPensRurH!BE38)*(1-txMortH!BF39*FaPensRurH!BF39)*(1-txMortH!BG40*FaPensRurH!BG40)</f>
        <v>0.96423173444507349</v>
      </c>
      <c r="BI41" s="77">
        <f>(1-txMortH!AZ32*FaPensRurH!AZ32)*(1-txMortH!BA33*FaPensRurH!BA33)*(1-txMortH!BB34*FaPensRurH!BB34)*(1-txMortH!BC35*FaPensRurH!BC35)*(1-txMortH!BD36*FaPensRurH!BD36)*(1-txMortH!BE37*FaPensRurH!BE37)*(1-txMortH!BF38*FaPensRurH!BF38)*(1-txMortH!BG39*FaPensRurH!BG39)*(1-txMortH!BH40*FaPensRurH!BH40)</f>
        <v>0.96456061284219974</v>
      </c>
      <c r="BJ41" s="78">
        <f>(1-txMortH!BA32*FaPensRurH!BA32)*(1-txMortH!BB33*FaPensRurH!BB33)*(1-txMortH!BC34*FaPensRurH!BC34)*(1-txMortH!BD35*FaPensRurH!BD35)*(1-txMortH!BE36*FaPensRurH!BE36)*(1-txMortH!BF37*FaPensRurH!BF37)*(1-txMortH!BG38*FaPensRurH!BG38)*(1-txMortH!BH39*FaPensRurH!BH39)*(1-txMortH!BI40*FaPensRurH!BI40)</f>
        <v>0.96484249646278231</v>
      </c>
    </row>
    <row r="42" spans="1:62" s="79" customFormat="1" x14ac:dyDescent="0.3">
      <c r="A42" s="29">
        <v>40</v>
      </c>
      <c r="B42" s="5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P42" s="76"/>
      <c r="Q42" s="77"/>
      <c r="R42" s="77"/>
      <c r="S42" s="77"/>
      <c r="T42" s="77"/>
      <c r="U42" s="77"/>
      <c r="V42" s="77"/>
      <c r="W42" s="77"/>
      <c r="X42" s="77"/>
      <c r="Y42" s="77"/>
      <c r="Z42" s="77"/>
      <c r="AA42" s="77"/>
      <c r="AB42" s="77"/>
      <c r="AC42" s="77"/>
      <c r="AD42" s="77"/>
      <c r="AE42" s="77"/>
      <c r="AF42" s="77"/>
      <c r="AG42" s="77"/>
      <c r="AH42" s="77"/>
      <c r="AI42" s="77"/>
      <c r="AJ42" s="77"/>
      <c r="AK42" s="77"/>
      <c r="AL42" s="77"/>
      <c r="AM42" s="77"/>
      <c r="AN42" s="77"/>
      <c r="AO42" s="77"/>
      <c r="AP42" s="77"/>
      <c r="AQ42" s="77"/>
      <c r="AR42" s="77"/>
      <c r="AS42" s="77"/>
      <c r="AT42" s="77"/>
      <c r="AU42" s="77"/>
      <c r="AV42" s="77"/>
      <c r="AW42" s="77"/>
      <c r="AX42" s="77"/>
      <c r="AY42" s="77"/>
      <c r="AZ42" s="77"/>
      <c r="BA42" s="77"/>
      <c r="BB42" s="77"/>
      <c r="BC42" s="77"/>
      <c r="BD42" s="77"/>
      <c r="BE42" s="77"/>
      <c r="BF42" s="77"/>
      <c r="BG42" s="77"/>
      <c r="BH42" s="77"/>
      <c r="BI42" s="77"/>
      <c r="BJ42" s="78"/>
    </row>
    <row r="43" spans="1:62" s="79" customFormat="1" x14ac:dyDescent="0.3">
      <c r="A43" s="29">
        <v>41</v>
      </c>
      <c r="B43" s="5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P43" s="76"/>
      <c r="Q43" s="77"/>
      <c r="R43" s="77"/>
      <c r="S43" s="77"/>
      <c r="T43" s="77"/>
      <c r="U43" s="77"/>
      <c r="V43" s="77"/>
      <c r="W43" s="77"/>
      <c r="X43" s="77"/>
      <c r="Y43" s="77"/>
      <c r="Z43" s="77"/>
      <c r="AA43" s="77"/>
      <c r="AB43" s="77"/>
      <c r="AC43" s="77"/>
      <c r="AD43" s="77"/>
      <c r="AE43" s="77"/>
      <c r="AF43" s="77"/>
      <c r="AG43" s="77"/>
      <c r="AH43" s="77"/>
      <c r="AI43" s="77"/>
      <c r="AJ43" s="77"/>
      <c r="AK43" s="77"/>
      <c r="AL43" s="77"/>
      <c r="AM43" s="77"/>
      <c r="AN43" s="77"/>
      <c r="AO43" s="77"/>
      <c r="AP43" s="77"/>
      <c r="AQ43" s="77"/>
      <c r="AR43" s="77"/>
      <c r="AS43" s="77"/>
      <c r="AT43" s="77"/>
      <c r="AU43" s="77"/>
      <c r="AV43" s="77"/>
      <c r="AW43" s="77"/>
      <c r="AX43" s="77"/>
      <c r="AY43" s="77"/>
      <c r="AZ43" s="77"/>
      <c r="BA43" s="77"/>
      <c r="BB43" s="77"/>
      <c r="BC43" s="77"/>
      <c r="BD43" s="77"/>
      <c r="BE43" s="77"/>
      <c r="BF43" s="77"/>
      <c r="BG43" s="77"/>
      <c r="BH43" s="77"/>
      <c r="BI43" s="77"/>
      <c r="BJ43" s="78"/>
    </row>
    <row r="44" spans="1:62" s="79" customFormat="1" x14ac:dyDescent="0.3">
      <c r="A44" s="29">
        <v>42</v>
      </c>
      <c r="B44" s="5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P44" s="76"/>
      <c r="Q44" s="77"/>
      <c r="R44" s="77"/>
      <c r="S44" s="77"/>
      <c r="T44" s="77"/>
      <c r="U44" s="77"/>
      <c r="V44" s="77"/>
      <c r="W44" s="77"/>
      <c r="X44" s="77"/>
      <c r="Y44" s="77"/>
      <c r="Z44" s="77"/>
      <c r="AA44" s="77"/>
      <c r="AB44" s="77"/>
      <c r="AC44" s="77"/>
      <c r="AD44" s="77"/>
      <c r="AE44" s="77"/>
      <c r="AF44" s="77"/>
      <c r="AG44" s="77"/>
      <c r="AH44" s="77"/>
      <c r="AI44" s="77"/>
      <c r="AJ44" s="77"/>
      <c r="AK44" s="77"/>
      <c r="AL44" s="77"/>
      <c r="AM44" s="77"/>
      <c r="AN44" s="77"/>
      <c r="AO44" s="77"/>
      <c r="AP44" s="77"/>
      <c r="AQ44" s="77"/>
      <c r="AR44" s="77"/>
      <c r="AS44" s="77"/>
      <c r="AT44" s="77"/>
      <c r="AU44" s="77"/>
      <c r="AV44" s="77"/>
      <c r="AW44" s="77"/>
      <c r="AX44" s="77"/>
      <c r="AY44" s="77"/>
      <c r="AZ44" s="77"/>
      <c r="BA44" s="77"/>
      <c r="BB44" s="77"/>
      <c r="BC44" s="77"/>
      <c r="BD44" s="77"/>
      <c r="BE44" s="77"/>
      <c r="BF44" s="77"/>
      <c r="BG44" s="77"/>
      <c r="BH44" s="77"/>
      <c r="BI44" s="77"/>
      <c r="BJ44" s="78"/>
    </row>
    <row r="45" spans="1:62" s="79" customFormat="1" x14ac:dyDescent="0.3">
      <c r="A45" s="29">
        <v>43</v>
      </c>
      <c r="B45" s="5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P45" s="76"/>
      <c r="Q45" s="77"/>
      <c r="R45" s="77"/>
      <c r="S45" s="77"/>
      <c r="T45" s="77"/>
      <c r="U45" s="77"/>
      <c r="V45" s="77"/>
      <c r="W45" s="77"/>
      <c r="X45" s="77"/>
      <c r="Y45" s="77"/>
      <c r="Z45" s="77"/>
      <c r="AA45" s="77"/>
      <c r="AB45" s="77"/>
      <c r="AC45" s="77"/>
      <c r="AD45" s="77"/>
      <c r="AE45" s="77"/>
      <c r="AF45" s="77"/>
      <c r="AG45" s="77"/>
      <c r="AH45" s="77"/>
      <c r="AI45" s="77"/>
      <c r="AJ45" s="77"/>
      <c r="AK45" s="77"/>
      <c r="AL45" s="77"/>
      <c r="AM45" s="77"/>
      <c r="AN45" s="77"/>
      <c r="AO45" s="77"/>
      <c r="AP45" s="77"/>
      <c r="AQ45" s="77"/>
      <c r="AR45" s="77"/>
      <c r="AS45" s="77"/>
      <c r="AT45" s="77"/>
      <c r="AU45" s="77"/>
      <c r="AV45" s="77"/>
      <c r="AW45" s="77"/>
      <c r="AX45" s="77"/>
      <c r="AY45" s="77"/>
      <c r="AZ45" s="77"/>
      <c r="BA45" s="77"/>
      <c r="BB45" s="77"/>
      <c r="BC45" s="77"/>
      <c r="BD45" s="77"/>
      <c r="BE45" s="77"/>
      <c r="BF45" s="77"/>
      <c r="BG45" s="77"/>
      <c r="BH45" s="77"/>
      <c r="BI45" s="77"/>
      <c r="BJ45" s="78"/>
    </row>
    <row r="46" spans="1:62" s="79" customFormat="1" x14ac:dyDescent="0.3">
      <c r="A46" s="29">
        <v>44</v>
      </c>
      <c r="B46" s="5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P46" s="76"/>
      <c r="Q46" s="77"/>
      <c r="R46" s="77"/>
      <c r="S46" s="77"/>
      <c r="T46" s="77"/>
      <c r="U46" s="77"/>
      <c r="V46" s="77"/>
      <c r="W46" s="77"/>
      <c r="X46" s="77"/>
      <c r="Y46" s="77"/>
      <c r="Z46" s="77"/>
      <c r="AA46" s="77"/>
      <c r="AB46" s="77"/>
      <c r="AC46" s="77"/>
      <c r="AD46" s="77"/>
      <c r="AE46" s="77"/>
      <c r="AF46" s="77"/>
      <c r="AG46" s="77"/>
      <c r="AH46" s="77"/>
      <c r="AI46" s="77"/>
      <c r="AJ46" s="77"/>
      <c r="AK46" s="77"/>
      <c r="AL46" s="77"/>
      <c r="AM46" s="77"/>
      <c r="AN46" s="77"/>
      <c r="AO46" s="77"/>
      <c r="AP46" s="77"/>
      <c r="AQ46" s="77"/>
      <c r="AR46" s="77"/>
      <c r="AS46" s="77"/>
      <c r="AT46" s="77"/>
      <c r="AU46" s="77"/>
      <c r="AV46" s="77"/>
      <c r="AW46" s="77"/>
      <c r="AX46" s="77"/>
      <c r="AY46" s="77"/>
      <c r="AZ46" s="77"/>
      <c r="BA46" s="77"/>
      <c r="BB46" s="77"/>
      <c r="BC46" s="77"/>
      <c r="BD46" s="77"/>
      <c r="BE46" s="77"/>
      <c r="BF46" s="77"/>
      <c r="BG46" s="77"/>
      <c r="BH46" s="77"/>
      <c r="BI46" s="77"/>
      <c r="BJ46" s="78"/>
    </row>
    <row r="47" spans="1:62" s="79" customFormat="1" x14ac:dyDescent="0.3">
      <c r="A47" s="29">
        <v>45</v>
      </c>
      <c r="B47" s="5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P47" s="76"/>
      <c r="Q47" s="77"/>
      <c r="R47" s="77"/>
      <c r="S47" s="77"/>
      <c r="T47" s="77"/>
      <c r="U47" s="77"/>
      <c r="V47" s="77"/>
      <c r="W47" s="77"/>
      <c r="X47" s="77"/>
      <c r="Y47" s="77"/>
      <c r="Z47" s="77"/>
      <c r="AA47" s="77"/>
      <c r="AB47" s="77"/>
      <c r="AC47" s="77"/>
      <c r="AD47" s="77"/>
      <c r="AE47" s="77">
        <f>(1-txMortH!Q33*FaPensRurH!Q33)*(1-txMortH!R34*FaPensRurH!R34)*(1-txMortH!S35*FaPensRurH!S35)*(1-txMortH!T36*FaPensRurH!T36)*(1-txMortH!U37*FaPensRurH!U37)*(1-txMortH!V38*FaPensRurH!V38)*(1-txMortH!W39*FaPensRurH!W39)*(1-txMortH!X40*FaPensRurH!X40)*(1-txMortH!Y41*FaPensRurH!Y41)*(1-txMortH!Z42*FaPensRurH!Z42)*(1-txMortH!AA43*FaPensRurH!AA43)*(1-txMortH!AB44*FaPensRurH!AB44)*(1-txMortH!AC45*FaPensRurH!AC45)*(1-txMortH!AD46*FaPensRurH!AD46)</f>
        <v>0.91794102234215003</v>
      </c>
      <c r="AF47" s="77">
        <f>(1-txMortH!R33*FaPensRurH!R33)*(1-txMortH!S34*FaPensRurH!S34)*(1-txMortH!T35*FaPensRurH!T35)*(1-txMortH!U36*FaPensRurH!U36)*(1-txMortH!V37*FaPensRurH!V37)*(1-txMortH!W38*FaPensRurH!W38)*(1-txMortH!X39*FaPensRurH!X39)*(1-txMortH!Y40*FaPensRurH!Y40)*(1-txMortH!Z41*FaPensRurH!Z41)*(1-txMortH!AA42*FaPensRurH!AA42)*(1-txMortH!AB43*FaPensRurH!AB43)*(1-txMortH!AC44*FaPensRurH!AC44)*(1-txMortH!AD45*FaPensRurH!AD45)*(1-txMortH!AE46*FaPensRurH!AE46)</f>
        <v>0.91979502392937174</v>
      </c>
      <c r="AG47" s="77">
        <f>(1-txMortH!S33*FaPensRurH!S33)*(1-txMortH!T34*FaPensRurH!T34)*(1-txMortH!U35*FaPensRurH!U35)*(1-txMortH!V36*FaPensRurH!V36)*(1-txMortH!W37*FaPensRurH!W37)*(1-txMortH!X38*FaPensRurH!X38)*(1-txMortH!Y39*FaPensRurH!Y39)*(1-txMortH!Z40*FaPensRurH!Z40)*(1-txMortH!AA41*FaPensRurH!AA41)*(1-txMortH!AB42*FaPensRurH!AB42)*(1-txMortH!AC43*FaPensRurH!AC43)*(1-txMortH!AD44*FaPensRurH!AD44)*(1-txMortH!AE45*FaPensRurH!AE45)*(1-txMortH!AF46*FaPensRurH!AF46)</f>
        <v>0.92146341276276389</v>
      </c>
      <c r="AH47" s="77">
        <f>(1-txMortH!T33*FaPensRurH!T33)*(1-txMortH!U34*FaPensRurH!U34)*(1-txMortH!V35*FaPensRurH!V35)*(1-txMortH!W36*FaPensRurH!W36)*(1-txMortH!X37*FaPensRurH!X37)*(1-txMortH!Y38*FaPensRurH!Y38)*(1-txMortH!Z39*FaPensRurH!Z39)*(1-txMortH!AA40*FaPensRurH!AA40)*(1-txMortH!AB41*FaPensRurH!AB41)*(1-txMortH!AC42*FaPensRurH!AC42)*(1-txMortH!AD43*FaPensRurH!AD43)*(1-txMortH!AE44*FaPensRurH!AE44)*(1-txMortH!AF45*FaPensRurH!AF45)*(1-txMortH!AG46*FaPensRurH!AG46)</f>
        <v>0.92294858313253703</v>
      </c>
      <c r="AI47" s="77">
        <f>(1-txMortH!U33*FaPensRurH!U33)*(1-txMortH!V34*FaPensRurH!V34)*(1-txMortH!W35*FaPensRurH!W35)*(1-txMortH!X36*FaPensRurH!X36)*(1-txMortH!Y37*FaPensRurH!Y37)*(1-txMortH!Z38*FaPensRurH!Z38)*(1-txMortH!AA39*FaPensRurH!AA39)*(1-txMortH!AB40*FaPensRurH!AB40)*(1-txMortH!AC41*FaPensRurH!AC41)*(1-txMortH!AD42*FaPensRurH!AD42)*(1-txMortH!AE43*FaPensRurH!AE43)*(1-txMortH!AF44*FaPensRurH!AF44)*(1-txMortH!AG45*FaPensRurH!AG45)*(1-txMortH!AH46*FaPensRurH!AH46)</f>
        <v>0.92439295902140084</v>
      </c>
      <c r="AJ47" s="77">
        <f>(1-txMortH!V33*FaPensRurH!V33)*(1-txMortH!W34*FaPensRurH!W34)*(1-txMortH!X35*FaPensRurH!X35)*(1-txMortH!Y36*FaPensRurH!Y36)*(1-txMortH!Z37*FaPensRurH!Z37)*(1-txMortH!AA38*FaPensRurH!AA38)*(1-txMortH!AB39*FaPensRurH!AB39)*(1-txMortH!AC40*FaPensRurH!AC40)*(1-txMortH!AD41*FaPensRurH!AD41)*(1-txMortH!AE42*FaPensRurH!AE42)*(1-txMortH!AF43*FaPensRurH!AF43)*(1-txMortH!AG44*FaPensRurH!AG44)*(1-txMortH!AH45*FaPensRurH!AH45)*(1-txMortH!AI46*FaPensRurH!AI46)</f>
        <v>0.92578046688115445</v>
      </c>
      <c r="AK47" s="77">
        <f>(1-txMortH!W33*FaPensRurH!W33)*(1-txMortH!X34*FaPensRurH!X34)*(1-txMortH!Y35*FaPensRurH!Y35)*(1-txMortH!Z36*FaPensRurH!Z36)*(1-txMortH!AA37*FaPensRurH!AA37)*(1-txMortH!AB38*FaPensRurH!AB38)*(1-txMortH!AC39*FaPensRurH!AC39)*(1-txMortH!AD40*FaPensRurH!AD40)*(1-txMortH!AE41*FaPensRurH!AE41)*(1-txMortH!AF42*FaPensRurH!AF42)*(1-txMortH!AG43*FaPensRurH!AG43)*(1-txMortH!AH44*FaPensRurH!AH44)*(1-txMortH!AI45*FaPensRurH!AI45)*(1-txMortH!AJ46*FaPensRurH!AJ46)</f>
        <v>0.92714259428256995</v>
      </c>
      <c r="AL47" s="77">
        <f>(1-txMortH!X33*FaPensRurH!X33)*(1-txMortH!Y34*FaPensRurH!Y34)*(1-txMortH!Z35*FaPensRurH!Z35)*(1-txMortH!AA36*FaPensRurH!AA36)*(1-txMortH!AB37*FaPensRurH!AB37)*(1-txMortH!AC38*FaPensRurH!AC38)*(1-txMortH!AD39*FaPensRurH!AD39)*(1-txMortH!AE40*FaPensRurH!AE40)*(1-txMortH!AF41*FaPensRurH!AF41)*(1-txMortH!AG42*FaPensRurH!AG42)*(1-txMortH!AH43*FaPensRurH!AH43)*(1-txMortH!AI44*FaPensRurH!AI44)*(1-txMortH!AJ45*FaPensRurH!AJ45)*(1-txMortH!AK46*FaPensRurH!AK46)</f>
        <v>0.92846665532517736</v>
      </c>
      <c r="AM47" s="77">
        <f>(1-txMortH!Y33*FaPensRurH!Y33)*(1-txMortH!Z34*FaPensRurH!Z34)*(1-txMortH!AA35*FaPensRurH!AA35)*(1-txMortH!AB36*FaPensRurH!AB36)*(1-txMortH!AC37*FaPensRurH!AC37)*(1-txMortH!AD38*FaPensRurH!AD38)*(1-txMortH!AE39*FaPensRurH!AE39)*(1-txMortH!AF40*FaPensRurH!AF40)*(1-txMortH!AG41*FaPensRurH!AG41)*(1-txMortH!AH42*FaPensRurH!AH42)*(1-txMortH!AI43*FaPensRurH!AI43)*(1-txMortH!AJ44*FaPensRurH!AJ44)*(1-txMortH!AK45*FaPensRurH!AK45)*(1-txMortH!AL46*FaPensRurH!AL46)</f>
        <v>0.92972571147338345</v>
      </c>
      <c r="AN47" s="77">
        <f>(1-txMortH!Z33*FaPensRurH!Z33)*(1-txMortH!AA34*FaPensRurH!AA34)*(1-txMortH!AB35*FaPensRurH!AB35)*(1-txMortH!AC36*FaPensRurH!AC36)*(1-txMortH!AD37*FaPensRurH!AD37)*(1-txMortH!AE38*FaPensRurH!AE38)*(1-txMortH!AF39*FaPensRurH!AF39)*(1-txMortH!AG40*FaPensRurH!AG40)*(1-txMortH!AH41*FaPensRurH!AH41)*(1-txMortH!AI42*FaPensRurH!AI42)*(1-txMortH!AJ43*FaPensRurH!AJ43)*(1-txMortH!AK44*FaPensRurH!AK44)*(1-txMortH!AL45*FaPensRurH!AL45)*(1-txMortH!AM46*FaPensRurH!AM46)</f>
        <v>0.93094248179378425</v>
      </c>
      <c r="AO47" s="77">
        <f>(1-txMortH!AA33*FaPensRurH!AA33)*(1-txMortH!AB34*FaPensRurH!AB34)*(1-txMortH!AC35*FaPensRurH!AC35)*(1-txMortH!AD36*FaPensRurH!AD36)*(1-txMortH!AE37*FaPensRurH!AE37)*(1-txMortH!AF38*FaPensRurH!AF38)*(1-txMortH!AG39*FaPensRurH!AG39)*(1-txMortH!AH40*FaPensRurH!AH40)*(1-txMortH!AI41*FaPensRurH!AI41)*(1-txMortH!AJ42*FaPensRurH!AJ42)*(1-txMortH!AK43*FaPensRurH!AK43)*(1-txMortH!AL44*FaPensRurH!AL44)*(1-txMortH!AM45*FaPensRurH!AM45)*(1-txMortH!AN46*FaPensRurH!AN46)</f>
        <v>0.93209986538225353</v>
      </c>
      <c r="AP47" s="77">
        <f>(1-txMortH!AB33*FaPensRurH!AB33)*(1-txMortH!AC34*FaPensRurH!AC34)*(1-txMortH!AD35*FaPensRurH!AD35)*(1-txMortH!AE36*FaPensRurH!AE36)*(1-txMortH!AF37*FaPensRurH!AF37)*(1-txMortH!AG38*FaPensRurH!AG38)*(1-txMortH!AH39*FaPensRurH!AH39)*(1-txMortH!AI40*FaPensRurH!AI40)*(1-txMortH!AJ41*FaPensRurH!AJ41)*(1-txMortH!AK42*FaPensRurH!AK42)*(1-txMortH!AL43*FaPensRurH!AL43)*(1-txMortH!AM44*FaPensRurH!AM44)*(1-txMortH!AN45*FaPensRurH!AN45)*(1-txMortH!AO46*FaPensRurH!AO46)</f>
        <v>0.93320089280142171</v>
      </c>
      <c r="AQ47" s="77">
        <f>(1-txMortH!AC33*FaPensRurH!AC33)*(1-txMortH!AD34*FaPensRurH!AD34)*(1-txMortH!AE35*FaPensRurH!AE35)*(1-txMortH!AF36*FaPensRurH!AF36)*(1-txMortH!AG37*FaPensRurH!AG37)*(1-txMortH!AH38*FaPensRurH!AH38)*(1-txMortH!AI39*FaPensRurH!AI39)*(1-txMortH!AJ40*FaPensRurH!AJ40)*(1-txMortH!AK41*FaPensRurH!AK41)*(1-txMortH!AL42*FaPensRurH!AL42)*(1-txMortH!AM43*FaPensRurH!AM43)*(1-txMortH!AN44*FaPensRurH!AN44)*(1-txMortH!AO45*FaPensRurH!AO45)*(1-txMortH!AP46*FaPensRurH!AP46)</f>
        <v>0.93423127742212553</v>
      </c>
      <c r="AR47" s="77">
        <f>(1-txMortH!AD33*FaPensRurH!AD33)*(1-txMortH!AE34*FaPensRurH!AE34)*(1-txMortH!AF35*FaPensRurH!AF35)*(1-txMortH!AG36*FaPensRurH!AG36)*(1-txMortH!AH37*FaPensRurH!AH37)*(1-txMortH!AI38*FaPensRurH!AI38)*(1-txMortH!AJ39*FaPensRurH!AJ39)*(1-txMortH!AK40*FaPensRurH!AK40)*(1-txMortH!AL41*FaPensRurH!AL41)*(1-txMortH!AM42*FaPensRurH!AM42)*(1-txMortH!AN43*FaPensRurH!AN43)*(1-txMortH!AO44*FaPensRurH!AO44)*(1-txMortH!AP45*FaPensRurH!AP45)*(1-txMortH!AQ46*FaPensRurH!AQ46)</f>
        <v>0.93516345219532448</v>
      </c>
      <c r="AS47" s="77">
        <f>(1-txMortH!AE33*FaPensRurH!AE33)*(1-txMortH!AF34*FaPensRurH!AF34)*(1-txMortH!AG35*FaPensRurH!AG35)*(1-txMortH!AH36*FaPensRurH!AH36)*(1-txMortH!AI37*FaPensRurH!AI37)*(1-txMortH!AJ38*FaPensRurH!AJ38)*(1-txMortH!AK39*FaPensRurH!AK39)*(1-txMortH!AL40*FaPensRurH!AL40)*(1-txMortH!AM41*FaPensRurH!AM41)*(1-txMortH!AN42*FaPensRurH!AN42)*(1-txMortH!AO43*FaPensRurH!AO43)*(1-txMortH!AP44*FaPensRurH!AP44)*(1-txMortH!AQ45*FaPensRurH!AQ45)*(1-txMortH!AR46*FaPensRurH!AR46)</f>
        <v>0.93605059204792007</v>
      </c>
      <c r="AT47" s="77">
        <f>(1-txMortH!AF33*FaPensRurH!AF33)*(1-txMortH!AG34*FaPensRurH!AG34)*(1-txMortH!AH35*FaPensRurH!AH35)*(1-txMortH!AI36*FaPensRurH!AI36)*(1-txMortH!AJ37*FaPensRurH!AJ37)*(1-txMortH!AK38*FaPensRurH!AK38)*(1-txMortH!AL39*FaPensRurH!AL39)*(1-txMortH!AM40*FaPensRurH!AM40)*(1-txMortH!AN41*FaPensRurH!AN41)*(1-txMortH!AO42*FaPensRurH!AO42)*(1-txMortH!AP43*FaPensRurH!AP43)*(1-txMortH!AQ44*FaPensRurH!AQ44)*(1-txMortH!AR45*FaPensRurH!AR45)*(1-txMortH!AS46*FaPensRurH!AS46)</f>
        <v>0.93691261918770696</v>
      </c>
      <c r="AU47" s="77">
        <f>(1-txMortH!AG33*FaPensRurH!AG33)*(1-txMortH!AH34*FaPensRurH!AH34)*(1-txMortH!AI35*FaPensRurH!AI35)*(1-txMortH!AJ36*FaPensRurH!AJ36)*(1-txMortH!AK37*FaPensRurH!AK37)*(1-txMortH!AL38*FaPensRurH!AL38)*(1-txMortH!AM39*FaPensRurH!AM39)*(1-txMortH!AN40*FaPensRurH!AN40)*(1-txMortH!AO41*FaPensRurH!AO41)*(1-txMortH!AP42*FaPensRurH!AP42)*(1-txMortH!AQ43*FaPensRurH!AQ43)*(1-txMortH!AR44*FaPensRurH!AR44)*(1-txMortH!AS45*FaPensRurH!AS45)*(1-txMortH!AT46*FaPensRurH!AT46)</f>
        <v>0.93779426478971972</v>
      </c>
      <c r="AV47" s="77">
        <f>(1-txMortH!AH33*FaPensRurH!AH33)*(1-txMortH!AI34*FaPensRurH!AI34)*(1-txMortH!AJ35*FaPensRurH!AJ35)*(1-txMortH!AK36*FaPensRurH!AK36)*(1-txMortH!AL37*FaPensRurH!AL37)*(1-txMortH!AM38*FaPensRurH!AM38)*(1-txMortH!AN39*FaPensRurH!AN39)*(1-txMortH!AO40*FaPensRurH!AO40)*(1-txMortH!AP41*FaPensRurH!AP41)*(1-txMortH!AQ42*FaPensRurH!AQ42)*(1-txMortH!AR43*FaPensRurH!AR43)*(1-txMortH!AS44*FaPensRurH!AS44)*(1-txMortH!AT45*FaPensRurH!AT45)*(1-txMortH!AU46*FaPensRurH!AU46)</f>
        <v>0.93867343819966553</v>
      </c>
      <c r="AW47" s="77">
        <f>(1-txMortH!AI33*FaPensRurH!AI33)*(1-txMortH!AJ34*FaPensRurH!AJ34)*(1-txMortH!AK35*FaPensRurH!AK35)*(1-txMortH!AL36*FaPensRurH!AL36)*(1-txMortH!AM37*FaPensRurH!AM37)*(1-txMortH!AN38*FaPensRurH!AN38)*(1-txMortH!AO39*FaPensRurH!AO39)*(1-txMortH!AP40*FaPensRurH!AP40)*(1-txMortH!AQ41*FaPensRurH!AQ41)*(1-txMortH!AR42*FaPensRurH!AR42)*(1-txMortH!AS43*FaPensRurH!AS43)*(1-txMortH!AT44*FaPensRurH!AT44)*(1-txMortH!AU45*FaPensRurH!AU45)*(1-txMortH!AV46*FaPensRurH!AV46)</f>
        <v>0.93952372890621416</v>
      </c>
      <c r="AX47" s="77">
        <f>(1-txMortH!AJ33*FaPensRurH!AJ33)*(1-txMortH!AK34*FaPensRurH!AK34)*(1-txMortH!AL35*FaPensRurH!AL35)*(1-txMortH!AM36*FaPensRurH!AM36)*(1-txMortH!AN37*FaPensRurH!AN37)*(1-txMortH!AO38*FaPensRurH!AO38)*(1-txMortH!AP39*FaPensRurH!AP39)*(1-txMortH!AQ40*FaPensRurH!AQ40)*(1-txMortH!AR41*FaPensRurH!AR41)*(1-txMortH!AS42*FaPensRurH!AS42)*(1-txMortH!AT43*FaPensRurH!AT43)*(1-txMortH!AU44*FaPensRurH!AU44)*(1-txMortH!AV45*FaPensRurH!AV45)*(1-txMortH!AW46*FaPensRurH!AW46)</f>
        <v>0.9403426754886024</v>
      </c>
      <c r="AY47" s="77">
        <f>(1-txMortH!AK33*FaPensRurH!AK33)*(1-txMortH!AL34*FaPensRurH!AL34)*(1-txMortH!AM35*FaPensRurH!AM35)*(1-txMortH!AN36*FaPensRurH!AN36)*(1-txMortH!AO37*FaPensRurH!AO37)*(1-txMortH!AP38*FaPensRurH!AP38)*(1-txMortH!AQ39*FaPensRurH!AQ39)*(1-txMortH!AR40*FaPensRurH!AR40)*(1-txMortH!AS41*FaPensRurH!AS41)*(1-txMortH!AT42*FaPensRurH!AT42)*(1-txMortH!AU43*FaPensRurH!AU43)*(1-txMortH!AV44*FaPensRurH!AV44)*(1-txMortH!AW45*FaPensRurH!AW45)*(1-txMortH!AX46*FaPensRurH!AX46)</f>
        <v>0.94112252221350778</v>
      </c>
      <c r="AZ47" s="77">
        <f>(1-txMortH!AL33*FaPensRurH!AL33)*(1-txMortH!AM34*FaPensRurH!AM34)*(1-txMortH!AN35*FaPensRurH!AN35)*(1-txMortH!AO36*FaPensRurH!AO36)*(1-txMortH!AP37*FaPensRurH!AP37)*(1-txMortH!AQ38*FaPensRurH!AQ38)*(1-txMortH!AR39*FaPensRurH!AR39)*(1-txMortH!AS40*FaPensRurH!AS40)*(1-txMortH!AT41*FaPensRurH!AT41)*(1-txMortH!AU42*FaPensRurH!AU42)*(1-txMortH!AV43*FaPensRurH!AV43)*(1-txMortH!AW44*FaPensRurH!AW44)*(1-txMortH!AX45*FaPensRurH!AX45)*(1-txMortH!AY46*FaPensRurH!AY46)</f>
        <v>0.94184483529524354</v>
      </c>
      <c r="BA47" s="77">
        <f>(1-txMortH!AM33*FaPensRurH!AM33)*(1-txMortH!AN34*FaPensRurH!AN34)*(1-txMortH!AO35*FaPensRurH!AO35)*(1-txMortH!AP36*FaPensRurH!AP36)*(1-txMortH!AQ37*FaPensRurH!AQ37)*(1-txMortH!AR38*FaPensRurH!AR38)*(1-txMortH!AS39*FaPensRurH!AS39)*(1-txMortH!AT40*FaPensRurH!AT40)*(1-txMortH!AU41*FaPensRurH!AU41)*(1-txMortH!AV42*FaPensRurH!AV42)*(1-txMortH!AW43*FaPensRurH!AW43)*(1-txMortH!AX44*FaPensRurH!AX44)*(1-txMortH!AY45*FaPensRurH!AY45)*(1-txMortH!AZ46*FaPensRurH!AZ46)</f>
        <v>0.94257549550509934</v>
      </c>
      <c r="BB47" s="77">
        <f>(1-txMortH!AN33*FaPensRurH!AN33)*(1-txMortH!AO34*FaPensRurH!AO34)*(1-txMortH!AP35*FaPensRurH!AP35)*(1-txMortH!AQ36*FaPensRurH!AQ36)*(1-txMortH!AR37*FaPensRurH!AR37)*(1-txMortH!AS38*FaPensRurH!AS38)*(1-txMortH!AT39*FaPensRurH!AT39)*(1-txMortH!AU40*FaPensRurH!AU40)*(1-txMortH!AV41*FaPensRurH!AV41)*(1-txMortH!AW42*FaPensRurH!AW42)*(1-txMortH!AX43*FaPensRurH!AX43)*(1-txMortH!AY44*FaPensRurH!AY44)*(1-txMortH!AZ45*FaPensRurH!AZ45)*(1-txMortH!BA46*FaPensRurH!BA46)</f>
        <v>0.94326299788162626</v>
      </c>
      <c r="BC47" s="77">
        <f>(1-txMortH!AO33*FaPensRurH!AO33)*(1-txMortH!AP34*FaPensRurH!AP34)*(1-txMortH!AQ35*FaPensRurH!AQ35)*(1-txMortH!AR36*FaPensRurH!AR36)*(1-txMortH!AS37*FaPensRurH!AS37)*(1-txMortH!AT38*FaPensRurH!AT38)*(1-txMortH!AU39*FaPensRurH!AU39)*(1-txMortH!AV40*FaPensRurH!AV40)*(1-txMortH!AW41*FaPensRurH!AW41)*(1-txMortH!AX42*FaPensRurH!AX42)*(1-txMortH!AY43*FaPensRurH!AY43)*(1-txMortH!AZ44*FaPensRurH!AZ44)*(1-txMortH!BA45*FaPensRurH!BA45)*(1-txMortH!BB46*FaPensRurH!BB46)</f>
        <v>0.94392413362066763</v>
      </c>
      <c r="BD47" s="77">
        <f>(1-txMortH!AP33*FaPensRurH!AP33)*(1-txMortH!AQ34*FaPensRurH!AQ34)*(1-txMortH!AR35*FaPensRurH!AR35)*(1-txMortH!AS36*FaPensRurH!AS36)*(1-txMortH!AT37*FaPensRurH!AT37)*(1-txMortH!AU38*FaPensRurH!AU38)*(1-txMortH!AV39*FaPensRurH!AV39)*(1-txMortH!AW40*FaPensRurH!AW40)*(1-txMortH!AX41*FaPensRurH!AX41)*(1-txMortH!AY42*FaPensRurH!AY42)*(1-txMortH!AZ43*FaPensRurH!AZ43)*(1-txMortH!BA44*FaPensRurH!BA44)*(1-txMortH!BB45*FaPensRurH!BB45)*(1-txMortH!BC46*FaPensRurH!BC46)</f>
        <v>0.94457501849012315</v>
      </c>
      <c r="BE47" s="77">
        <f>(1-txMortH!AQ33*FaPensRurH!AQ33)*(1-txMortH!AR34*FaPensRurH!AR34)*(1-txMortH!AS35*FaPensRurH!AS35)*(1-txMortH!AT36*FaPensRurH!AT36)*(1-txMortH!AU37*FaPensRurH!AU37)*(1-txMortH!AV38*FaPensRurH!AV38)*(1-txMortH!AW39*FaPensRurH!AW39)*(1-txMortH!AX40*FaPensRurH!AX40)*(1-txMortH!AY41*FaPensRurH!AY41)*(1-txMortH!AZ42*FaPensRurH!AZ42)*(1-txMortH!BA43*FaPensRurH!BA43)*(1-txMortH!BB44*FaPensRurH!BB44)*(1-txMortH!BC45*FaPensRurH!BC45)*(1-txMortH!BD46*FaPensRurH!BD46)</f>
        <v>0.94519979085088934</v>
      </c>
      <c r="BF47" s="77">
        <f>(1-txMortH!AR33*FaPensRurH!AR33)*(1-txMortH!AS34*FaPensRurH!AS34)*(1-txMortH!AT35*FaPensRurH!AT35)*(1-txMortH!AU36*FaPensRurH!AU36)*(1-txMortH!AV37*FaPensRurH!AV37)*(1-txMortH!AW38*FaPensRurH!AW38)*(1-txMortH!AX39*FaPensRurH!AX39)*(1-txMortH!AY40*FaPensRurH!AY40)*(1-txMortH!AZ41*FaPensRurH!AZ41)*(1-txMortH!BA42*FaPensRurH!BA42)*(1-txMortH!BB43*FaPensRurH!BB43)*(1-txMortH!BC44*FaPensRurH!BC44)*(1-txMortH!BD45*FaPensRurH!BD45)*(1-txMortH!BE46*FaPensRurH!BE46)</f>
        <v>0.94575743796823031</v>
      </c>
      <c r="BG47" s="77">
        <f>(1-txMortH!AS33*FaPensRurH!AS33)*(1-txMortH!AT34*FaPensRurH!AT34)*(1-txMortH!AU35*FaPensRurH!AU35)*(1-txMortH!AV36*FaPensRurH!AV36)*(1-txMortH!AW37*FaPensRurH!AW37)*(1-txMortH!AX38*FaPensRurH!AX38)*(1-txMortH!AY39*FaPensRurH!AY39)*(1-txMortH!AZ40*FaPensRurH!AZ40)*(1-txMortH!BA41*FaPensRurH!BA41)*(1-txMortH!BB42*FaPensRurH!BB42)*(1-txMortH!BC43*FaPensRurH!BC43)*(1-txMortH!BD44*FaPensRurH!BD44)*(1-txMortH!BE45*FaPensRurH!BE45)*(1-txMortH!BF46*FaPensRurH!BF46)</f>
        <v>0.94629328002009727</v>
      </c>
      <c r="BH47" s="77">
        <f>(1-txMortH!AT33*FaPensRurH!AT33)*(1-txMortH!AU34*FaPensRurH!AU34)*(1-txMortH!AV35*FaPensRurH!AV35)*(1-txMortH!AW36*FaPensRurH!AW36)*(1-txMortH!AX37*FaPensRurH!AX37)*(1-txMortH!AY38*FaPensRurH!AY38)*(1-txMortH!AZ39*FaPensRurH!AZ39)*(1-txMortH!BA40*FaPensRurH!BA40)*(1-txMortH!BB41*FaPensRurH!BB41)*(1-txMortH!BC42*FaPensRurH!BC42)*(1-txMortH!BD43*FaPensRurH!BD43)*(1-txMortH!BE44*FaPensRurH!BE44)*(1-txMortH!BF45*FaPensRurH!BF45)*(1-txMortH!BG46*FaPensRurH!BG46)</f>
        <v>0.94680565056625665</v>
      </c>
      <c r="BI47" s="77">
        <f>(1-txMortH!AU33*FaPensRurH!AU33)*(1-txMortH!AV34*FaPensRurH!AV34)*(1-txMortH!AW35*FaPensRurH!AW35)*(1-txMortH!AX36*FaPensRurH!AX36)*(1-txMortH!AY37*FaPensRurH!AY37)*(1-txMortH!AZ38*FaPensRurH!AZ38)*(1-txMortH!BA39*FaPensRurH!BA39)*(1-txMortH!BB40*FaPensRurH!BB40)*(1-txMortH!BC41*FaPensRurH!BC41)*(1-txMortH!BD42*FaPensRurH!BD42)*(1-txMortH!BE43*FaPensRurH!BE43)*(1-txMortH!BF44*FaPensRurH!BF44)*(1-txMortH!BG45*FaPensRurH!BG45)*(1-txMortH!BH46*FaPensRurH!BH46)</f>
        <v>0.94728374859017628</v>
      </c>
      <c r="BJ47" s="78">
        <f>(1-txMortH!AV33*FaPensRurH!AV33)*(1-txMortH!AW34*FaPensRurH!AW34)*(1-txMortH!AX35*FaPensRurH!AX35)*(1-txMortH!AY36*FaPensRurH!AY36)*(1-txMortH!AZ37*FaPensRurH!AZ37)*(1-txMortH!BA38*FaPensRurH!BA38)*(1-txMortH!BB39*FaPensRurH!BB39)*(1-txMortH!BC40*FaPensRurH!BC40)*(1-txMortH!BD41*FaPensRurH!BD41)*(1-txMortH!BE42*FaPensRurH!BE42)*(1-txMortH!BF43*FaPensRurH!BF43)*(1-txMortH!BG44*FaPensRurH!BG44)*(1-txMortH!BH45*FaPensRurH!BH45)*(1-txMortH!BI46*FaPensRurH!BI46)</f>
        <v>0.94775710874363239</v>
      </c>
    </row>
    <row r="48" spans="1:62" s="79" customFormat="1" x14ac:dyDescent="0.3">
      <c r="A48" s="29">
        <v>46</v>
      </c>
      <c r="B48" s="5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P48" s="76"/>
      <c r="Q48" s="77"/>
      <c r="R48" s="77"/>
      <c r="S48" s="77"/>
      <c r="T48" s="77"/>
      <c r="U48" s="77"/>
      <c r="V48" s="77"/>
      <c r="W48" s="77"/>
      <c r="X48" s="77"/>
      <c r="Y48" s="77"/>
      <c r="Z48" s="77"/>
      <c r="AA48" s="77"/>
      <c r="AB48" s="77"/>
      <c r="AC48" s="77"/>
      <c r="AD48" s="77"/>
      <c r="AE48" s="77">
        <f>(1-txMortH!Q34*FaPensRurH!Q34)*(1-txMortH!R35*FaPensRurH!R35)*(1-txMortH!S36*FaPensRurH!S36)*(1-txMortH!T37*FaPensRurH!T37)*(1-txMortH!U38*FaPensRurH!U38)*(1-txMortH!V39*FaPensRurH!V39)*(1-txMortH!W40*FaPensRurH!W40)*(1-txMortH!X41*FaPensRurH!X41)*(1-txMortH!Y42*FaPensRurH!Y42)*(1-txMortH!Z43*FaPensRurH!Z43)*(1-txMortH!AA44*FaPensRurH!AA44)*(1-txMortH!AB45*FaPensRurH!AB45)*(1-txMortH!AC46*FaPensRurH!AC46)*(1-txMortH!AD47*FaPensRurH!AD47)</f>
        <v>0.91884870727500556</v>
      </c>
      <c r="AF48" s="77">
        <f>(1-txMortH!R34*FaPensRurH!R34)*(1-txMortH!S35*FaPensRurH!S35)*(1-txMortH!T36*FaPensRurH!T36)*(1-txMortH!U37*FaPensRurH!U37)*(1-txMortH!V38*FaPensRurH!V38)*(1-txMortH!W39*FaPensRurH!W39)*(1-txMortH!X40*FaPensRurH!X40)*(1-txMortH!Y41*FaPensRurH!Y41)*(1-txMortH!Z42*FaPensRurH!Z42)*(1-txMortH!AA43*FaPensRurH!AA43)*(1-txMortH!AB44*FaPensRurH!AB44)*(1-txMortH!AC45*FaPensRurH!AC45)*(1-txMortH!AD46*FaPensRurH!AD46)*(1-txMortH!AE47*FaPensRurH!AE47)</f>
        <v>0.92058905108769318</v>
      </c>
      <c r="AG48" s="77">
        <f>(1-txMortH!S34*FaPensRurH!S34)*(1-txMortH!T35*FaPensRurH!T35)*(1-txMortH!U36*FaPensRurH!U36)*(1-txMortH!V37*FaPensRurH!V37)*(1-txMortH!W38*FaPensRurH!W38)*(1-txMortH!X39*FaPensRurH!X39)*(1-txMortH!Y40*FaPensRurH!Y40)*(1-txMortH!Z41*FaPensRurH!Z41)*(1-txMortH!AA42*FaPensRurH!AA42)*(1-txMortH!AB43*FaPensRurH!AB43)*(1-txMortH!AC44*FaPensRurH!AC44)*(1-txMortH!AD45*FaPensRurH!AD45)*(1-txMortH!AE46*FaPensRurH!AE46)*(1-txMortH!AF47*FaPensRurH!AF47)</f>
        <v>0.92227228925272375</v>
      </c>
      <c r="AH48" s="77">
        <f>(1-txMortH!T34*FaPensRurH!T34)*(1-txMortH!U35*FaPensRurH!U35)*(1-txMortH!V36*FaPensRurH!V36)*(1-txMortH!W37*FaPensRurH!W37)*(1-txMortH!X38*FaPensRurH!X38)*(1-txMortH!Y39*FaPensRurH!Y39)*(1-txMortH!Z40*FaPensRurH!Z40)*(1-txMortH!AA41*FaPensRurH!AA41)*(1-txMortH!AB42*FaPensRurH!AB42)*(1-txMortH!AC43*FaPensRurH!AC43)*(1-txMortH!AD44*FaPensRurH!AD44)*(1-txMortH!AE45*FaPensRurH!AE45)*(1-txMortH!AF46*FaPensRurH!AF46)*(1-txMortH!AG47*FaPensRurH!AG47)</f>
        <v>0.9237993707413632</v>
      </c>
      <c r="AI48" s="77">
        <f>(1-txMortH!U34*FaPensRurH!U34)*(1-txMortH!V35*FaPensRurH!V35)*(1-txMortH!W36*FaPensRurH!W36)*(1-txMortH!X37*FaPensRurH!X37)*(1-txMortH!Y38*FaPensRurH!Y38)*(1-txMortH!Z39*FaPensRurH!Z39)*(1-txMortH!AA40*FaPensRurH!AA40)*(1-txMortH!AB41*FaPensRurH!AB41)*(1-txMortH!AC42*FaPensRurH!AC42)*(1-txMortH!AD43*FaPensRurH!AD43)*(1-txMortH!AE44*FaPensRurH!AE44)*(1-txMortH!AF45*FaPensRurH!AF45)*(1-txMortH!AG46*FaPensRurH!AG46)*(1-txMortH!AH47*FaPensRurH!AH47)</f>
        <v>0.92518001915527581</v>
      </c>
      <c r="AJ48" s="77">
        <f>(1-txMortH!V34*FaPensRurH!V34)*(1-txMortH!W35*FaPensRurH!W35)*(1-txMortH!X36*FaPensRurH!X36)*(1-txMortH!Y37*FaPensRurH!Y37)*(1-txMortH!Z38*FaPensRurH!Z38)*(1-txMortH!AA39*FaPensRurH!AA39)*(1-txMortH!AB40*FaPensRurH!AB40)*(1-txMortH!AC41*FaPensRurH!AC41)*(1-txMortH!AD42*FaPensRurH!AD42)*(1-txMortH!AE43*FaPensRurH!AE43)*(1-txMortH!AF44*FaPensRurH!AF44)*(1-txMortH!AG45*FaPensRurH!AG45)*(1-txMortH!AH46*FaPensRurH!AH46)*(1-txMortH!AI47*FaPensRurH!AI47)</f>
        <v>0.92652037717879798</v>
      </c>
      <c r="AK48" s="77">
        <f>(1-txMortH!W34*FaPensRurH!W34)*(1-txMortH!X35*FaPensRurH!X35)*(1-txMortH!Y36*FaPensRurH!Y36)*(1-txMortH!Z37*FaPensRurH!Z37)*(1-txMortH!AA38*FaPensRurH!AA38)*(1-txMortH!AB39*FaPensRurH!AB39)*(1-txMortH!AC40*FaPensRurH!AC40)*(1-txMortH!AD41*FaPensRurH!AD41)*(1-txMortH!AE42*FaPensRurH!AE42)*(1-txMortH!AF43*FaPensRurH!AF43)*(1-txMortH!AG44*FaPensRurH!AG44)*(1-txMortH!AH45*FaPensRurH!AH45)*(1-txMortH!AI46*FaPensRurH!AI46)*(1-txMortH!AJ47*FaPensRurH!AJ47)</f>
        <v>0.92783119242916845</v>
      </c>
      <c r="AL48" s="77">
        <f>(1-txMortH!X34*FaPensRurH!X34)*(1-txMortH!Y35*FaPensRurH!Y35)*(1-txMortH!Z36*FaPensRurH!Z36)*(1-txMortH!AA37*FaPensRurH!AA37)*(1-txMortH!AB38*FaPensRurH!AB38)*(1-txMortH!AC39*FaPensRurH!AC39)*(1-txMortH!AD40*FaPensRurH!AD40)*(1-txMortH!AE41*FaPensRurH!AE41)*(1-txMortH!AF42*FaPensRurH!AF42)*(1-txMortH!AG43*FaPensRurH!AG43)*(1-txMortH!AH44*FaPensRurH!AH44)*(1-txMortH!AI45*FaPensRurH!AI45)*(1-txMortH!AJ46*FaPensRurH!AJ46)*(1-txMortH!AK47*FaPensRurH!AK47)</f>
        <v>0.92913438707392382</v>
      </c>
      <c r="AM48" s="77">
        <f>(1-txMortH!Y34*FaPensRurH!Y34)*(1-txMortH!Z35*FaPensRurH!Z35)*(1-txMortH!AA36*FaPensRurH!AA36)*(1-txMortH!AB37*FaPensRurH!AB37)*(1-txMortH!AC38*FaPensRurH!AC38)*(1-txMortH!AD39*FaPensRurH!AD39)*(1-txMortH!AE40*FaPensRurH!AE40)*(1-txMortH!AF41*FaPensRurH!AF41)*(1-txMortH!AG42*FaPensRurH!AG42)*(1-txMortH!AH43*FaPensRurH!AH43)*(1-txMortH!AI44*FaPensRurH!AI44)*(1-txMortH!AJ45*FaPensRurH!AJ45)*(1-txMortH!AK46*FaPensRurH!AK46)*(1-txMortH!AL47*FaPensRurH!AL47)</f>
        <v>0.93038657312154449</v>
      </c>
      <c r="AN48" s="77">
        <f>(1-txMortH!Z34*FaPensRurH!Z34)*(1-txMortH!AA35*FaPensRurH!AA35)*(1-txMortH!AB36*FaPensRurH!AB36)*(1-txMortH!AC37*FaPensRurH!AC37)*(1-txMortH!AD38*FaPensRurH!AD38)*(1-txMortH!AE39*FaPensRurH!AE39)*(1-txMortH!AF40*FaPensRurH!AF40)*(1-txMortH!AG41*FaPensRurH!AG41)*(1-txMortH!AH42*FaPensRurH!AH42)*(1-txMortH!AI43*FaPensRurH!AI43)*(1-txMortH!AJ44*FaPensRurH!AJ44)*(1-txMortH!AK45*FaPensRurH!AK45)*(1-txMortH!AL46*FaPensRurH!AL46)*(1-txMortH!AM47*FaPensRurH!AM47)</f>
        <v>0.93155738781202413</v>
      </c>
      <c r="AO48" s="77">
        <f>(1-txMortH!AA34*FaPensRurH!AA34)*(1-txMortH!AB35*FaPensRurH!AB35)*(1-txMortH!AC36*FaPensRurH!AC36)*(1-txMortH!AD37*FaPensRurH!AD37)*(1-txMortH!AE38*FaPensRurH!AE38)*(1-txMortH!AF39*FaPensRurH!AF39)*(1-txMortH!AG40*FaPensRurH!AG40)*(1-txMortH!AH41*FaPensRurH!AH41)*(1-txMortH!AI42*FaPensRurH!AI42)*(1-txMortH!AJ43*FaPensRurH!AJ43)*(1-txMortH!AK44*FaPensRurH!AK44)*(1-txMortH!AL45*FaPensRurH!AL45)*(1-txMortH!AM46*FaPensRurH!AM46)*(1-txMortH!AN47*FaPensRurH!AN47)</f>
        <v>0.93268911088120332</v>
      </c>
      <c r="AP48" s="77">
        <f>(1-txMortH!AB34*FaPensRurH!AB34)*(1-txMortH!AC35*FaPensRurH!AC35)*(1-txMortH!AD36*FaPensRurH!AD36)*(1-txMortH!AE37*FaPensRurH!AE37)*(1-txMortH!AF38*FaPensRurH!AF38)*(1-txMortH!AG39*FaPensRurH!AG39)*(1-txMortH!AH40*FaPensRurH!AH40)*(1-txMortH!AI41*FaPensRurH!AI41)*(1-txMortH!AJ42*FaPensRurH!AJ42)*(1-txMortH!AK43*FaPensRurH!AK43)*(1-txMortH!AL44*FaPensRurH!AL44)*(1-txMortH!AM45*FaPensRurH!AM45)*(1-txMortH!AN46*FaPensRurH!AN46)*(1-txMortH!AO47*FaPensRurH!AO47)</f>
        <v>0.93375630679349064</v>
      </c>
      <c r="AQ48" s="77">
        <f>(1-txMortH!AC34*FaPensRurH!AC34)*(1-txMortH!AD35*FaPensRurH!AD35)*(1-txMortH!AE36*FaPensRurH!AE36)*(1-txMortH!AF37*FaPensRurH!AF37)*(1-txMortH!AG38*FaPensRurH!AG38)*(1-txMortH!AH39*FaPensRurH!AH39)*(1-txMortH!AI40*FaPensRurH!AI40)*(1-txMortH!AJ41*FaPensRurH!AJ41)*(1-txMortH!AK42*FaPensRurH!AK42)*(1-txMortH!AL43*FaPensRurH!AL43)*(1-txMortH!AM44*FaPensRurH!AM44)*(1-txMortH!AN45*FaPensRurH!AN45)*(1-txMortH!AO46*FaPensRurH!AO46)*(1-txMortH!AP47*FaPensRurH!AP47)</f>
        <v>0.93476565638117992</v>
      </c>
      <c r="AR48" s="77">
        <f>(1-txMortH!AD34*FaPensRurH!AD34)*(1-txMortH!AE35*FaPensRurH!AE35)*(1-txMortH!AF36*FaPensRurH!AF36)*(1-txMortH!AG37*FaPensRurH!AG37)*(1-txMortH!AH38*FaPensRurH!AH38)*(1-txMortH!AI39*FaPensRurH!AI39)*(1-txMortH!AJ40*FaPensRurH!AJ40)*(1-txMortH!AK41*FaPensRurH!AK41)*(1-txMortH!AL42*FaPensRurH!AL42)*(1-txMortH!AM43*FaPensRurH!AM43)*(1-txMortH!AN44*FaPensRurH!AN44)*(1-txMortH!AO45*FaPensRurH!AO45)*(1-txMortH!AP46*FaPensRurH!AP46)*(1-txMortH!AQ47*FaPensRurH!AQ47)</f>
        <v>0.93571670402602292</v>
      </c>
      <c r="AS48" s="77">
        <f>(1-txMortH!AE34*FaPensRurH!AE34)*(1-txMortH!AF35*FaPensRurH!AF35)*(1-txMortH!AG36*FaPensRurH!AG36)*(1-txMortH!AH37*FaPensRurH!AH37)*(1-txMortH!AI38*FaPensRurH!AI38)*(1-txMortH!AJ39*FaPensRurH!AJ39)*(1-txMortH!AK40*FaPensRurH!AK40)*(1-txMortH!AL41*FaPensRurH!AL41)*(1-txMortH!AM42*FaPensRurH!AM42)*(1-txMortH!AN43*FaPensRurH!AN43)*(1-txMortH!AO44*FaPensRurH!AO44)*(1-txMortH!AP45*FaPensRurH!AP45)*(1-txMortH!AQ46*FaPensRurH!AQ46)*(1-txMortH!AR47*FaPensRurH!AR47)</f>
        <v>0.93658225195938183</v>
      </c>
      <c r="AT48" s="77">
        <f>(1-txMortH!AF34*FaPensRurH!AF34)*(1-txMortH!AG35*FaPensRurH!AG35)*(1-txMortH!AH36*FaPensRurH!AH36)*(1-txMortH!AI37*FaPensRurH!AI37)*(1-txMortH!AJ38*FaPensRurH!AJ38)*(1-txMortH!AK39*FaPensRurH!AK39)*(1-txMortH!AL40*FaPensRurH!AL40)*(1-txMortH!AM41*FaPensRurH!AM41)*(1-txMortH!AN42*FaPensRurH!AN42)*(1-txMortH!AO43*FaPensRurH!AO43)*(1-txMortH!AP44*FaPensRurH!AP44)*(1-txMortH!AQ45*FaPensRurH!AQ45)*(1-txMortH!AR46*FaPensRurH!AR46)*(1-txMortH!AS47*FaPensRurH!AS47)</f>
        <v>0.93741302985327868</v>
      </c>
      <c r="AU48" s="77">
        <f>(1-txMortH!AG34*FaPensRurH!AG34)*(1-txMortH!AH35*FaPensRurH!AH35)*(1-txMortH!AI36*FaPensRurH!AI36)*(1-txMortH!AJ37*FaPensRurH!AJ37)*(1-txMortH!AK38*FaPensRurH!AK38)*(1-txMortH!AL39*FaPensRurH!AL39)*(1-txMortH!AM40*FaPensRurH!AM40)*(1-txMortH!AN41*FaPensRurH!AN41)*(1-txMortH!AO42*FaPensRurH!AO42)*(1-txMortH!AP43*FaPensRurH!AP43)*(1-txMortH!AQ44*FaPensRurH!AQ44)*(1-txMortH!AR45*FaPensRurH!AR45)*(1-txMortH!AS46*FaPensRurH!AS46)*(1-txMortH!AT47*FaPensRurH!AT47)</f>
        <v>0.93826178195029797</v>
      </c>
      <c r="AV48" s="77">
        <f>(1-txMortH!AH34*FaPensRurH!AH34)*(1-txMortH!AI35*FaPensRurH!AI35)*(1-txMortH!AJ36*FaPensRurH!AJ36)*(1-txMortH!AK37*FaPensRurH!AK37)*(1-txMortH!AL38*FaPensRurH!AL38)*(1-txMortH!AM39*FaPensRurH!AM39)*(1-txMortH!AN40*FaPensRurH!AN40)*(1-txMortH!AO41*FaPensRurH!AO41)*(1-txMortH!AP42*FaPensRurH!AP42)*(1-txMortH!AQ43*FaPensRurH!AQ43)*(1-txMortH!AR44*FaPensRurH!AR44)*(1-txMortH!AS45*FaPensRurH!AS45)*(1-txMortH!AT46*FaPensRurH!AT46)*(1-txMortH!AU47*FaPensRurH!AU47)</f>
        <v>0.9391195456485476</v>
      </c>
      <c r="AW48" s="77">
        <f>(1-txMortH!AI34*FaPensRurH!AI34)*(1-txMortH!AJ35*FaPensRurH!AJ35)*(1-txMortH!AK36*FaPensRurH!AK36)*(1-txMortH!AL37*FaPensRurH!AL37)*(1-txMortH!AM38*FaPensRurH!AM38)*(1-txMortH!AN39*FaPensRurH!AN39)*(1-txMortH!AO40*FaPensRurH!AO40)*(1-txMortH!AP41*FaPensRurH!AP41)*(1-txMortH!AQ42*FaPensRurH!AQ42)*(1-txMortH!AR43*FaPensRurH!AR43)*(1-txMortH!AS44*FaPensRurH!AS44)*(1-txMortH!AT45*FaPensRurH!AT45)*(1-txMortH!AU46*FaPensRurH!AU46)*(1-txMortH!AV47*FaPensRurH!AV47)</f>
        <v>0.93993387082011837</v>
      </c>
      <c r="AX48" s="77">
        <f>(1-txMortH!AJ34*FaPensRurH!AJ34)*(1-txMortH!AK35*FaPensRurH!AK35)*(1-txMortH!AL36*FaPensRurH!AL36)*(1-txMortH!AM37*FaPensRurH!AM37)*(1-txMortH!AN38*FaPensRurH!AN38)*(1-txMortH!AO39*FaPensRurH!AO39)*(1-txMortH!AP40*FaPensRurH!AP40)*(1-txMortH!AQ41*FaPensRurH!AQ41)*(1-txMortH!AR42*FaPensRurH!AR42)*(1-txMortH!AS43*FaPensRurH!AS43)*(1-txMortH!AT44*FaPensRurH!AT44)*(1-txMortH!AU45*FaPensRurH!AU45)*(1-txMortH!AV46*FaPensRurH!AV46)*(1-txMortH!AW47*FaPensRurH!AW47)</f>
        <v>0.94071618986859118</v>
      </c>
      <c r="AY48" s="77">
        <f>(1-txMortH!AK34*FaPensRurH!AK34)*(1-txMortH!AL35*FaPensRurH!AL35)*(1-txMortH!AM36*FaPensRurH!AM36)*(1-txMortH!AN37*FaPensRurH!AN37)*(1-txMortH!AO38*FaPensRurH!AO38)*(1-txMortH!AP39*FaPensRurH!AP39)*(1-txMortH!AQ40*FaPensRurH!AQ40)*(1-txMortH!AR41*FaPensRurH!AR41)*(1-txMortH!AS42*FaPensRurH!AS42)*(1-txMortH!AT43*FaPensRurH!AT43)*(1-txMortH!AU44*FaPensRurH!AU44)*(1-txMortH!AV45*FaPensRurH!AV45)*(1-txMortH!AW46*FaPensRurH!AW46)*(1-txMortH!AX47*FaPensRurH!AX47)</f>
        <v>0.94147765398809713</v>
      </c>
      <c r="AZ48" s="77">
        <f>(1-txMortH!AL34*FaPensRurH!AL34)*(1-txMortH!AM35*FaPensRurH!AM35)*(1-txMortH!AN36*FaPensRurH!AN36)*(1-txMortH!AO37*FaPensRurH!AO37)*(1-txMortH!AP38*FaPensRurH!AP38)*(1-txMortH!AQ39*FaPensRurH!AQ39)*(1-txMortH!AR40*FaPensRurH!AR40)*(1-txMortH!AS41*FaPensRurH!AS41)*(1-txMortH!AT42*FaPensRurH!AT42)*(1-txMortH!AU43*FaPensRurH!AU43)*(1-txMortH!AV44*FaPensRurH!AV44)*(1-txMortH!AW45*FaPensRurH!AW45)*(1-txMortH!AX46*FaPensRurH!AX46)*(1-txMortH!AY47*FaPensRurH!AY47)</f>
        <v>0.94220367625008128</v>
      </c>
      <c r="BA48" s="77">
        <f>(1-txMortH!AM34*FaPensRurH!AM34)*(1-txMortH!AN35*FaPensRurH!AN35)*(1-txMortH!AO36*FaPensRurH!AO36)*(1-txMortH!AP37*FaPensRurH!AP37)*(1-txMortH!AQ38*FaPensRurH!AQ38)*(1-txMortH!AR39*FaPensRurH!AR39)*(1-txMortH!AS40*FaPensRurH!AS40)*(1-txMortH!AT41*FaPensRurH!AT41)*(1-txMortH!AU42*FaPensRurH!AU42)*(1-txMortH!AV43*FaPensRurH!AV43)*(1-txMortH!AW44*FaPensRurH!AW44)*(1-txMortH!AX45*FaPensRurH!AX45)*(1-txMortH!AY46*FaPensRurH!AY46)*(1-txMortH!AZ47*FaPensRurH!AZ47)</f>
        <v>0.94287210747760375</v>
      </c>
      <c r="BB48" s="77">
        <f>(1-txMortH!AN34*FaPensRurH!AN34)*(1-txMortH!AO35*FaPensRurH!AO35)*(1-txMortH!AP36*FaPensRurH!AP36)*(1-txMortH!AQ37*FaPensRurH!AQ37)*(1-txMortH!AR38*FaPensRurH!AR38)*(1-txMortH!AS39*FaPensRurH!AS39)*(1-txMortH!AT40*FaPensRurH!AT40)*(1-txMortH!AU41*FaPensRurH!AU41)*(1-txMortH!AV42*FaPensRurH!AV42)*(1-txMortH!AW43*FaPensRurH!AW43)*(1-txMortH!AX44*FaPensRurH!AX44)*(1-txMortH!AY45*FaPensRurH!AY45)*(1-txMortH!AZ46*FaPensRurH!AZ46)*(1-txMortH!BA47*FaPensRurH!BA47)</f>
        <v>0.94354955883347147</v>
      </c>
      <c r="BC48" s="77">
        <f>(1-txMortH!AO34*FaPensRurH!AO34)*(1-txMortH!AP35*FaPensRurH!AP35)*(1-txMortH!AQ36*FaPensRurH!AQ36)*(1-txMortH!AR37*FaPensRurH!AR37)*(1-txMortH!AS38*FaPensRurH!AS38)*(1-txMortH!AT39*FaPensRurH!AT39)*(1-txMortH!AU40*FaPensRurH!AU40)*(1-txMortH!AV41*FaPensRurH!AV41)*(1-txMortH!AW42*FaPensRurH!AW42)*(1-txMortH!AX43*FaPensRurH!AX43)*(1-txMortH!AY44*FaPensRurH!AY44)*(1-txMortH!AZ45*FaPensRurH!AZ45)*(1-txMortH!BA46*FaPensRurH!BA46)*(1-txMortH!BB47*FaPensRurH!BB47)</f>
        <v>0.94418350185837785</v>
      </c>
      <c r="BD48" s="77">
        <f>(1-txMortH!AP34*FaPensRurH!AP34)*(1-txMortH!AQ35*FaPensRurH!AQ35)*(1-txMortH!AR36*FaPensRurH!AR36)*(1-txMortH!AS37*FaPensRurH!AS37)*(1-txMortH!AT38*FaPensRurH!AT38)*(1-txMortH!AU39*FaPensRurH!AU39)*(1-txMortH!AV40*FaPensRurH!AV40)*(1-txMortH!AW41*FaPensRurH!AW41)*(1-txMortH!AX42*FaPensRurH!AX42)*(1-txMortH!AY43*FaPensRurH!AY43)*(1-txMortH!AZ44*FaPensRurH!AZ44)*(1-txMortH!BA45*FaPensRurH!BA45)*(1-txMortH!BB46*FaPensRurH!BB46)*(1-txMortH!BC47*FaPensRurH!BC47)</f>
        <v>0.94480314178958835</v>
      </c>
      <c r="BE48" s="77">
        <f>(1-txMortH!AQ34*FaPensRurH!AQ34)*(1-txMortH!AR35*FaPensRurH!AR35)*(1-txMortH!AS36*FaPensRurH!AS36)*(1-txMortH!AT37*FaPensRurH!AT37)*(1-txMortH!AU38*FaPensRurH!AU38)*(1-txMortH!AV39*FaPensRurH!AV39)*(1-txMortH!AW40*FaPensRurH!AW40)*(1-txMortH!AX41*FaPensRurH!AX41)*(1-txMortH!AY42*FaPensRurH!AY42)*(1-txMortH!AZ43*FaPensRurH!AZ43)*(1-txMortH!BA44*FaPensRurH!BA44)*(1-txMortH!BB45*FaPensRurH!BB45)*(1-txMortH!BC46*FaPensRurH!BC46)*(1-txMortH!BD47*FaPensRurH!BD47)</f>
        <v>0.94540505602943181</v>
      </c>
      <c r="BF48" s="77">
        <f>(1-txMortH!AR34*FaPensRurH!AR34)*(1-txMortH!AS35*FaPensRurH!AS35)*(1-txMortH!AT36*FaPensRurH!AT36)*(1-txMortH!AU37*FaPensRurH!AU37)*(1-txMortH!AV38*FaPensRurH!AV38)*(1-txMortH!AW39*FaPensRurH!AW39)*(1-txMortH!AX40*FaPensRurH!AX40)*(1-txMortH!AY41*FaPensRurH!AY41)*(1-txMortH!AZ42*FaPensRurH!AZ42)*(1-txMortH!BA43*FaPensRurH!BA43)*(1-txMortH!BB44*FaPensRurH!BB44)*(1-txMortH!BC45*FaPensRurH!BC45)*(1-txMortH!BD46*FaPensRurH!BD46)*(1-txMortH!BE47*FaPensRurH!BE47)</f>
        <v>0.94597809279011225</v>
      </c>
      <c r="BG48" s="77">
        <f>(1-txMortH!AS34*FaPensRurH!AS34)*(1-txMortH!AT35*FaPensRurH!AT35)*(1-txMortH!AU36*FaPensRurH!AU36)*(1-txMortH!AV37*FaPensRurH!AV37)*(1-txMortH!AW38*FaPensRurH!AW38)*(1-txMortH!AX39*FaPensRurH!AX39)*(1-txMortH!AY40*FaPensRurH!AY40)*(1-txMortH!AZ41*FaPensRurH!AZ41)*(1-txMortH!BA42*FaPensRurH!BA42)*(1-txMortH!BB43*FaPensRurH!BB43)*(1-txMortH!BC44*FaPensRurH!BC44)*(1-txMortH!BD45*FaPensRurH!BD45)*(1-txMortH!BE46*FaPensRurH!BE46)*(1-txMortH!BF47*FaPensRurH!BF47)</f>
        <v>0.94648635839444906</v>
      </c>
      <c r="BH48" s="77">
        <f>(1-txMortH!AT34*FaPensRurH!AT34)*(1-txMortH!AU35*FaPensRurH!AU35)*(1-txMortH!AV36*FaPensRurH!AV36)*(1-txMortH!AW37*FaPensRurH!AW37)*(1-txMortH!AX38*FaPensRurH!AX38)*(1-txMortH!AY39*FaPensRurH!AY39)*(1-txMortH!AZ40*FaPensRurH!AZ40)*(1-txMortH!BA41*FaPensRurH!BA41)*(1-txMortH!BB42*FaPensRurH!BB42)*(1-txMortH!BC43*FaPensRurH!BC43)*(1-txMortH!BD44*FaPensRurH!BD44)*(1-txMortH!BE45*FaPensRurH!BE45)*(1-txMortH!BF46*FaPensRurH!BF46)*(1-txMortH!BG47*FaPensRurH!BG47)</f>
        <v>0.9469804799809064</v>
      </c>
      <c r="BI48" s="77">
        <f>(1-txMortH!AU34*FaPensRurH!AU34)*(1-txMortH!AV35*FaPensRurH!AV35)*(1-txMortH!AW36*FaPensRurH!AW36)*(1-txMortH!AX37*FaPensRurH!AX37)*(1-txMortH!AY38*FaPensRurH!AY38)*(1-txMortH!AZ39*FaPensRurH!AZ39)*(1-txMortH!BA40*FaPensRurH!BA40)*(1-txMortH!BB41*FaPensRurH!BB41)*(1-txMortH!BC42*FaPensRurH!BC42)*(1-txMortH!BD43*FaPensRurH!BD43)*(1-txMortH!BE44*FaPensRurH!BE44)*(1-txMortH!BF45*FaPensRurH!BF45)*(1-txMortH!BG46*FaPensRurH!BG46)*(1-txMortH!BH47*FaPensRurH!BH47)</f>
        <v>0.94745589102858263</v>
      </c>
      <c r="BJ48" s="78">
        <f>(1-txMortH!AV34*FaPensRurH!AV34)*(1-txMortH!AW35*FaPensRurH!AW35)*(1-txMortH!AX36*FaPensRurH!AX36)*(1-txMortH!AY37*FaPensRurH!AY37)*(1-txMortH!AZ38*FaPensRurH!AZ38)*(1-txMortH!BA39*FaPensRurH!BA39)*(1-txMortH!BB40*FaPensRurH!BB40)*(1-txMortH!BC41*FaPensRurH!BC41)*(1-txMortH!BD42*FaPensRurH!BD42)*(1-txMortH!BE43*FaPensRurH!BE43)*(1-txMortH!BF44*FaPensRurH!BF44)*(1-txMortH!BG45*FaPensRurH!BG45)*(1-txMortH!BH46*FaPensRurH!BH46)*(1-txMortH!BI47*FaPensRurH!BI47)</f>
        <v>0.94790069143467626</v>
      </c>
    </row>
    <row r="49" spans="1:62" s="79" customFormat="1" x14ac:dyDescent="0.3">
      <c r="A49" s="29">
        <v>47</v>
      </c>
      <c r="B49" s="5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P49" s="76"/>
      <c r="Q49" s="77"/>
      <c r="R49" s="77"/>
      <c r="S49" s="77"/>
      <c r="T49" s="77"/>
      <c r="U49" s="77"/>
      <c r="V49" s="77"/>
      <c r="W49" s="77"/>
      <c r="X49" s="77"/>
      <c r="Y49" s="77"/>
      <c r="Z49" s="77"/>
      <c r="AA49" s="77"/>
      <c r="AB49" s="77"/>
      <c r="AC49" s="77"/>
      <c r="AD49" s="77"/>
      <c r="AE49" s="77">
        <f>(1-txMortH!Q35*FaPensRurH!Q35)*(1-txMortH!R36*FaPensRurH!R36)*(1-txMortH!S37*FaPensRurH!S37)*(1-txMortH!T38*FaPensRurH!T38)*(1-txMortH!U39*FaPensRurH!U39)*(1-txMortH!V40*FaPensRurH!V40)*(1-txMortH!W41*FaPensRurH!W41)*(1-txMortH!X42*FaPensRurH!X42)*(1-txMortH!Y43*FaPensRurH!Y43)*(1-txMortH!Z44*FaPensRurH!Z44)*(1-txMortH!AA45*FaPensRurH!AA45)*(1-txMortH!AB46*FaPensRurH!AB46)*(1-txMortH!AC47*FaPensRurH!AC47)*(1-txMortH!AD48*FaPensRurH!AD48)</f>
        <v>0.9203814677615465</v>
      </c>
      <c r="AF49" s="77">
        <f>(1-txMortH!R35*FaPensRurH!R35)*(1-txMortH!S36*FaPensRurH!S36)*(1-txMortH!T37*FaPensRurH!T37)*(1-txMortH!U38*FaPensRurH!U38)*(1-txMortH!V39*FaPensRurH!V39)*(1-txMortH!W40*FaPensRurH!W40)*(1-txMortH!X41*FaPensRurH!X41)*(1-txMortH!Y42*FaPensRurH!Y42)*(1-txMortH!Z43*FaPensRurH!Z43)*(1-txMortH!AA44*FaPensRurH!AA44)*(1-txMortH!AB45*FaPensRurH!AB45)*(1-txMortH!AC46*FaPensRurH!AC46)*(1-txMortH!AD47*FaPensRurH!AD47)*(1-txMortH!AE48*FaPensRurH!AE48)</f>
        <v>0.92193349482447051</v>
      </c>
      <c r="AG49" s="77">
        <f>(1-txMortH!S35*FaPensRurH!S35)*(1-txMortH!T36*FaPensRurH!T36)*(1-txMortH!U37*FaPensRurH!U37)*(1-txMortH!V38*FaPensRurH!V38)*(1-txMortH!W39*FaPensRurH!W39)*(1-txMortH!X40*FaPensRurH!X40)*(1-txMortH!Y41*FaPensRurH!Y41)*(1-txMortH!Z42*FaPensRurH!Z42)*(1-txMortH!AA43*FaPensRurH!AA43)*(1-txMortH!AB44*FaPensRurH!AB44)*(1-txMortH!AC45*FaPensRurH!AC45)*(1-txMortH!AD46*FaPensRurH!AD46)*(1-txMortH!AE47*FaPensRurH!AE47)*(1-txMortH!AF48*FaPensRurH!AF48)</f>
        <v>0.92349428016488921</v>
      </c>
      <c r="AH49" s="77">
        <f>(1-txMortH!T35*FaPensRurH!T35)*(1-txMortH!U36*FaPensRurH!U36)*(1-txMortH!V37*FaPensRurH!V37)*(1-txMortH!W38*FaPensRurH!W38)*(1-txMortH!X39*FaPensRurH!X39)*(1-txMortH!Y40*FaPensRurH!Y40)*(1-txMortH!Z41*FaPensRurH!Z41)*(1-txMortH!AA42*FaPensRurH!AA42)*(1-txMortH!AB43*FaPensRurH!AB43)*(1-txMortH!AC44*FaPensRurH!AC44)*(1-txMortH!AD45*FaPensRurH!AD45)*(1-txMortH!AE46*FaPensRurH!AE46)*(1-txMortH!AF47*FaPensRurH!AF47)*(1-txMortH!AG48*FaPensRurH!AG48)</f>
        <v>0.92501807867472863</v>
      </c>
      <c r="AI49" s="77">
        <f>(1-txMortH!U35*FaPensRurH!U35)*(1-txMortH!V36*FaPensRurH!V36)*(1-txMortH!W37*FaPensRurH!W37)*(1-txMortH!X38*FaPensRurH!X38)*(1-txMortH!Y39*FaPensRurH!Y39)*(1-txMortH!Z40*FaPensRurH!Z40)*(1-txMortH!AA41*FaPensRurH!AA41)*(1-txMortH!AB42*FaPensRurH!AB42)*(1-txMortH!AC43*FaPensRurH!AC43)*(1-txMortH!AD44*FaPensRurH!AD44)*(1-txMortH!AE45*FaPensRurH!AE45)*(1-txMortH!AF46*FaPensRurH!AF46)*(1-txMortH!AG47*FaPensRurH!AG47)*(1-txMortH!AH48*FaPensRurH!AH48)</f>
        <v>0.92642172355932251</v>
      </c>
      <c r="AJ49" s="77">
        <f>(1-txMortH!V35*FaPensRurH!V35)*(1-txMortH!W36*FaPensRurH!W36)*(1-txMortH!X37*FaPensRurH!X37)*(1-txMortH!Y38*FaPensRurH!Y38)*(1-txMortH!Z39*FaPensRurH!Z39)*(1-txMortH!AA40*FaPensRurH!AA40)*(1-txMortH!AB41*FaPensRurH!AB41)*(1-txMortH!AC42*FaPensRurH!AC42)*(1-txMortH!AD43*FaPensRurH!AD43)*(1-txMortH!AE44*FaPensRurH!AE44)*(1-txMortH!AF45*FaPensRurH!AF45)*(1-txMortH!AG46*FaPensRurH!AG46)*(1-txMortH!AH47*FaPensRurH!AH47)*(1-txMortH!AI48*FaPensRurH!AI48)</f>
        <v>0.92769304414787779</v>
      </c>
      <c r="AK49" s="77">
        <f>(1-txMortH!W35*FaPensRurH!W35)*(1-txMortH!X36*FaPensRurH!X36)*(1-txMortH!Y37*FaPensRurH!Y37)*(1-txMortH!Z38*FaPensRurH!Z38)*(1-txMortH!AA39*FaPensRurH!AA39)*(1-txMortH!AB40*FaPensRurH!AB40)*(1-txMortH!AC41*FaPensRurH!AC41)*(1-txMortH!AD42*FaPensRurH!AD42)*(1-txMortH!AE43*FaPensRurH!AE43)*(1-txMortH!AF44*FaPensRurH!AF44)*(1-txMortH!AG45*FaPensRurH!AG45)*(1-txMortH!AH46*FaPensRurH!AH46)*(1-txMortH!AI47*FaPensRurH!AI47)*(1-txMortH!AJ48*FaPensRurH!AJ48)</f>
        <v>0.92894514091793701</v>
      </c>
      <c r="AL49" s="77">
        <f>(1-txMortH!X35*FaPensRurH!X35)*(1-txMortH!Y36*FaPensRurH!Y36)*(1-txMortH!Z37*FaPensRurH!Z37)*(1-txMortH!AA38*FaPensRurH!AA38)*(1-txMortH!AB39*FaPensRurH!AB39)*(1-txMortH!AC40*FaPensRurH!AC40)*(1-txMortH!AD41*FaPensRurH!AD41)*(1-txMortH!AE42*FaPensRurH!AE42)*(1-txMortH!AF43*FaPensRurH!AF43)*(1-txMortH!AG44*FaPensRurH!AG44)*(1-txMortH!AH45*FaPensRurH!AH45)*(1-txMortH!AI46*FaPensRurH!AI46)*(1-txMortH!AJ47*FaPensRurH!AJ47)*(1-txMortH!AK48*FaPensRurH!AK48)</f>
        <v>0.93019445679255952</v>
      </c>
      <c r="AM49" s="77">
        <f>(1-txMortH!Y35*FaPensRurH!Y35)*(1-txMortH!Z36*FaPensRurH!Z36)*(1-txMortH!AA37*FaPensRurH!AA37)*(1-txMortH!AB38*FaPensRurH!AB38)*(1-txMortH!AC39*FaPensRurH!AC39)*(1-txMortH!AD40*FaPensRurH!AD40)*(1-txMortH!AE41*FaPensRurH!AE41)*(1-txMortH!AF42*FaPensRurH!AF42)*(1-txMortH!AG43*FaPensRurH!AG43)*(1-txMortH!AH44*FaPensRurH!AH44)*(1-txMortH!AI45*FaPensRurH!AI45)*(1-txMortH!AJ46*FaPensRurH!AJ46)*(1-txMortH!AK47*FaPensRurH!AK47)*(1-txMortH!AL48*FaPensRurH!AL48)</f>
        <v>0.9314158187791709</v>
      </c>
      <c r="AN49" s="77">
        <f>(1-txMortH!Z35*FaPensRurH!Z35)*(1-txMortH!AA36*FaPensRurH!AA36)*(1-txMortH!AB37*FaPensRurH!AB37)*(1-txMortH!AC38*FaPensRurH!AC38)*(1-txMortH!AD39*FaPensRurH!AD39)*(1-txMortH!AE40*FaPensRurH!AE40)*(1-txMortH!AF41*FaPensRurH!AF41)*(1-txMortH!AG42*FaPensRurH!AG42)*(1-txMortH!AH43*FaPensRurH!AH43)*(1-txMortH!AI44*FaPensRurH!AI44)*(1-txMortH!AJ45*FaPensRurH!AJ45)*(1-txMortH!AK46*FaPensRurH!AK46)*(1-txMortH!AL47*FaPensRurH!AL47)*(1-txMortH!AM48*FaPensRurH!AM48)</f>
        <v>0.93256384293048322</v>
      </c>
      <c r="AO49" s="77">
        <f>(1-txMortH!AA35*FaPensRurH!AA35)*(1-txMortH!AB36*FaPensRurH!AB36)*(1-txMortH!AC37*FaPensRurH!AC37)*(1-txMortH!AD38*FaPensRurH!AD38)*(1-txMortH!AE39*FaPensRurH!AE39)*(1-txMortH!AF40*FaPensRurH!AF40)*(1-txMortH!AG41*FaPensRurH!AG41)*(1-txMortH!AH42*FaPensRurH!AH42)*(1-txMortH!AI43*FaPensRurH!AI43)*(1-txMortH!AJ44*FaPensRurH!AJ44)*(1-txMortH!AK45*FaPensRurH!AK45)*(1-txMortH!AL46*FaPensRurH!AL46)*(1-txMortH!AM47*FaPensRurH!AM47)*(1-txMortH!AN48*FaPensRurH!AN48)</f>
        <v>0.93364158719564594</v>
      </c>
      <c r="AP49" s="77">
        <f>(1-txMortH!AB35*FaPensRurH!AB35)*(1-txMortH!AC36*FaPensRurH!AC36)*(1-txMortH!AD37*FaPensRurH!AD37)*(1-txMortH!AE38*FaPensRurH!AE38)*(1-txMortH!AF39*FaPensRurH!AF39)*(1-txMortH!AG40*FaPensRurH!AG40)*(1-txMortH!AH41*FaPensRurH!AH41)*(1-txMortH!AI42*FaPensRurH!AI42)*(1-txMortH!AJ43*FaPensRurH!AJ43)*(1-txMortH!AK44*FaPensRurH!AK44)*(1-txMortH!AL45*FaPensRurH!AL45)*(1-txMortH!AM46*FaPensRurH!AM46)*(1-txMortH!AN47*FaPensRurH!AN47)*(1-txMortH!AO48*FaPensRurH!AO48)</f>
        <v>0.93467137093310226</v>
      </c>
      <c r="AQ49" s="77">
        <f>(1-txMortH!AC35*FaPensRurH!AC35)*(1-txMortH!AD36*FaPensRurH!AD36)*(1-txMortH!AE37*FaPensRurH!AE37)*(1-txMortH!AF38*FaPensRurH!AF38)*(1-txMortH!AG39*FaPensRurH!AG39)*(1-txMortH!AH40*FaPensRurH!AH40)*(1-txMortH!AI41*FaPensRurH!AI41)*(1-txMortH!AJ42*FaPensRurH!AJ42)*(1-txMortH!AK43*FaPensRurH!AK43)*(1-txMortH!AL44*FaPensRurH!AL44)*(1-txMortH!AM45*FaPensRurH!AM45)*(1-txMortH!AN46*FaPensRurH!AN46)*(1-txMortH!AO47*FaPensRurH!AO47)*(1-txMortH!AP48*FaPensRurH!AP48)</f>
        <v>0.93563677398090761</v>
      </c>
      <c r="AR49" s="77">
        <f>(1-txMortH!AD35*FaPensRurH!AD35)*(1-txMortH!AE36*FaPensRurH!AE36)*(1-txMortH!AF37*FaPensRurH!AF37)*(1-txMortH!AG38*FaPensRurH!AG38)*(1-txMortH!AH39*FaPensRurH!AH39)*(1-txMortH!AI40*FaPensRurH!AI40)*(1-txMortH!AJ41*FaPensRurH!AJ41)*(1-txMortH!AK42*FaPensRurH!AK42)*(1-txMortH!AL43*FaPensRurH!AL43)*(1-txMortH!AM44*FaPensRurH!AM44)*(1-txMortH!AN45*FaPensRurH!AN45)*(1-txMortH!AO46*FaPensRurH!AO46)*(1-txMortH!AP47*FaPensRurH!AP47)*(1-txMortH!AQ48*FaPensRurH!AQ48)</f>
        <v>0.93655941497480955</v>
      </c>
      <c r="AS49" s="77">
        <f>(1-txMortH!AE35*FaPensRurH!AE35)*(1-txMortH!AF36*FaPensRurH!AF36)*(1-txMortH!AG37*FaPensRurH!AG37)*(1-txMortH!AH38*FaPensRurH!AH38)*(1-txMortH!AI39*FaPensRurH!AI39)*(1-txMortH!AJ40*FaPensRurH!AJ40)*(1-txMortH!AK41*FaPensRurH!AK41)*(1-txMortH!AL42*FaPensRurH!AL42)*(1-txMortH!AM43*FaPensRurH!AM43)*(1-txMortH!AN44*FaPensRurH!AN44)*(1-txMortH!AO45*FaPensRurH!AO45)*(1-txMortH!AP46*FaPensRurH!AP46)*(1-txMortH!AQ47*FaPensRurH!AQ47)*(1-txMortH!AR48*FaPensRurH!AR48)</f>
        <v>0.93743222145355054</v>
      </c>
      <c r="AT49" s="77">
        <f>(1-txMortH!AF35*FaPensRurH!AF35)*(1-txMortH!AG36*FaPensRurH!AG36)*(1-txMortH!AH37*FaPensRurH!AH37)*(1-txMortH!AI38*FaPensRurH!AI38)*(1-txMortH!AJ39*FaPensRurH!AJ39)*(1-txMortH!AK40*FaPensRurH!AK40)*(1-txMortH!AL41*FaPensRurH!AL41)*(1-txMortH!AM42*FaPensRurH!AM42)*(1-txMortH!AN43*FaPensRurH!AN43)*(1-txMortH!AO44*FaPensRurH!AO44)*(1-txMortH!AP45*FaPensRurH!AP45)*(1-txMortH!AQ46*FaPensRurH!AQ46)*(1-txMortH!AR47*FaPensRurH!AR47)*(1-txMortH!AS48*FaPensRurH!AS48)</f>
        <v>0.93822695863651018</v>
      </c>
      <c r="AU49" s="77">
        <f>(1-txMortH!AG35*FaPensRurH!AG35)*(1-txMortH!AH36*FaPensRurH!AH36)*(1-txMortH!AI37*FaPensRurH!AI37)*(1-txMortH!AJ38*FaPensRurH!AJ38)*(1-txMortH!AK39*FaPensRurH!AK39)*(1-txMortH!AL40*FaPensRurH!AL40)*(1-txMortH!AM41*FaPensRurH!AM41)*(1-txMortH!AN42*FaPensRurH!AN42)*(1-txMortH!AO43*FaPensRurH!AO43)*(1-txMortH!AP44*FaPensRurH!AP44)*(1-txMortH!AQ45*FaPensRurH!AQ45)*(1-txMortH!AR46*FaPensRurH!AR46)*(1-txMortH!AS47*FaPensRurH!AS47)*(1-txMortH!AT48*FaPensRurH!AT48)</f>
        <v>0.93904920647384715</v>
      </c>
      <c r="AV49" s="77">
        <f>(1-txMortH!AH35*FaPensRurH!AH35)*(1-txMortH!AI36*FaPensRurH!AI36)*(1-txMortH!AJ37*FaPensRurH!AJ37)*(1-txMortH!AK38*FaPensRurH!AK38)*(1-txMortH!AL39*FaPensRurH!AL39)*(1-txMortH!AM40*FaPensRurH!AM40)*(1-txMortH!AN41*FaPensRurH!AN41)*(1-txMortH!AO42*FaPensRurH!AO42)*(1-txMortH!AP43*FaPensRurH!AP43)*(1-txMortH!AQ44*FaPensRurH!AQ44)*(1-txMortH!AR45*FaPensRurH!AR45)*(1-txMortH!AS46*FaPensRurH!AS46)*(1-txMortH!AT47*FaPensRurH!AT47)*(1-txMortH!AU48*FaPensRurH!AU48)</f>
        <v>0.93987651417688256</v>
      </c>
      <c r="AW49" s="77">
        <f>(1-txMortH!AI35*FaPensRurH!AI35)*(1-txMortH!AJ36*FaPensRurH!AJ36)*(1-txMortH!AK37*FaPensRurH!AK37)*(1-txMortH!AL38*FaPensRurH!AL38)*(1-txMortH!AM39*FaPensRurH!AM39)*(1-txMortH!AN40*FaPensRurH!AN40)*(1-txMortH!AO41*FaPensRurH!AO41)*(1-txMortH!AP42*FaPensRurH!AP42)*(1-txMortH!AQ43*FaPensRurH!AQ43)*(1-txMortH!AR44*FaPensRurH!AR44)*(1-txMortH!AS45*FaPensRurH!AS45)*(1-txMortH!AT46*FaPensRurH!AT46)*(1-txMortH!AU47*FaPensRurH!AU47)*(1-txMortH!AV48*FaPensRurH!AV48)</f>
        <v>0.94066062988397825</v>
      </c>
      <c r="AX49" s="77">
        <f>(1-txMortH!AJ35*FaPensRurH!AJ35)*(1-txMortH!AK36*FaPensRurH!AK36)*(1-txMortH!AL37*FaPensRurH!AL37)*(1-txMortH!AM38*FaPensRurH!AM38)*(1-txMortH!AN39*FaPensRurH!AN39)*(1-txMortH!AO40*FaPensRurH!AO40)*(1-txMortH!AP41*FaPensRurH!AP41)*(1-txMortH!AQ42*FaPensRurH!AQ42)*(1-txMortH!AR43*FaPensRurH!AR43)*(1-txMortH!AS44*FaPensRurH!AS44)*(1-txMortH!AT45*FaPensRurH!AT45)*(1-txMortH!AU46*FaPensRurH!AU46)*(1-txMortH!AV47*FaPensRurH!AV47)*(1-txMortH!AW48*FaPensRurH!AW48)</f>
        <v>0.94139955460810965</v>
      </c>
      <c r="AY49" s="77">
        <f>(1-txMortH!AK35*FaPensRurH!AK35)*(1-txMortH!AL36*FaPensRurH!AL36)*(1-txMortH!AM37*FaPensRurH!AM37)*(1-txMortH!AN38*FaPensRurH!AN38)*(1-txMortH!AO39*FaPensRurH!AO39)*(1-txMortH!AP40*FaPensRurH!AP40)*(1-txMortH!AQ41*FaPensRurH!AQ41)*(1-txMortH!AR42*FaPensRurH!AR42)*(1-txMortH!AS43*FaPensRurH!AS43)*(1-txMortH!AT44*FaPensRurH!AT44)*(1-txMortH!AU45*FaPensRurH!AU45)*(1-txMortH!AV46*FaPensRurH!AV46)*(1-txMortH!AW47*FaPensRurH!AW47)*(1-txMortH!AX48*FaPensRurH!AX48)</f>
        <v>0.94211693040471378</v>
      </c>
      <c r="AZ49" s="77">
        <f>(1-txMortH!AL35*FaPensRurH!AL35)*(1-txMortH!AM36*FaPensRurH!AM36)*(1-txMortH!AN37*FaPensRurH!AN37)*(1-txMortH!AO38*FaPensRurH!AO38)*(1-txMortH!AP39*FaPensRurH!AP39)*(1-txMortH!AQ40*FaPensRurH!AQ40)*(1-txMortH!AR41*FaPensRurH!AR41)*(1-txMortH!AS42*FaPensRurH!AS42)*(1-txMortH!AT43*FaPensRurH!AT43)*(1-txMortH!AU44*FaPensRurH!AU44)*(1-txMortH!AV45*FaPensRurH!AV45)*(1-txMortH!AW46*FaPensRurH!AW46)*(1-txMortH!AX47*FaPensRurH!AX47)*(1-txMortH!AY48*FaPensRurH!AY48)</f>
        <v>0.94281969371062602</v>
      </c>
      <c r="BA49" s="77">
        <f>(1-txMortH!AM35*FaPensRurH!AM35)*(1-txMortH!AN36*FaPensRurH!AN36)*(1-txMortH!AO37*FaPensRurH!AO37)*(1-txMortH!AP38*FaPensRurH!AP38)*(1-txMortH!AQ39*FaPensRurH!AQ39)*(1-txMortH!AR40*FaPensRurH!AR40)*(1-txMortH!AS41*FaPensRurH!AS41)*(1-txMortH!AT42*FaPensRurH!AT42)*(1-txMortH!AU43*FaPensRurH!AU43)*(1-txMortH!AV44*FaPensRurH!AV44)*(1-txMortH!AW45*FaPensRurH!AW45)*(1-txMortH!AX46*FaPensRurH!AX46)*(1-txMortH!AY47*FaPensRurH!AY47)*(1-txMortH!AZ48*FaPensRurH!AZ48)</f>
        <v>0.94348608331913253</v>
      </c>
      <c r="BB49" s="77">
        <f>(1-txMortH!AN35*FaPensRurH!AN35)*(1-txMortH!AO36*FaPensRurH!AO36)*(1-txMortH!AP37*FaPensRurH!AP37)*(1-txMortH!AQ38*FaPensRurH!AQ38)*(1-txMortH!AR39*FaPensRurH!AR39)*(1-txMortH!AS40*FaPensRurH!AS40)*(1-txMortH!AT41*FaPensRurH!AT41)*(1-txMortH!AU42*FaPensRurH!AU42)*(1-txMortH!AV43*FaPensRurH!AV43)*(1-txMortH!AW44*FaPensRurH!AW44)*(1-txMortH!AX45*FaPensRurH!AX45)*(1-txMortH!AY46*FaPensRurH!AY46)*(1-txMortH!AZ47*FaPensRurH!AZ47)*(1-txMortH!BA48*FaPensRurH!BA48)</f>
        <v>0.9440935014776658</v>
      </c>
      <c r="BC49" s="77">
        <f>(1-txMortH!AO35*FaPensRurH!AO35)*(1-txMortH!AP36*FaPensRurH!AP36)*(1-txMortH!AQ37*FaPensRurH!AQ37)*(1-txMortH!AR38*FaPensRurH!AR38)*(1-txMortH!AS39*FaPensRurH!AS39)*(1-txMortH!AT40*FaPensRurH!AT40)*(1-txMortH!AU41*FaPensRurH!AU41)*(1-txMortH!AV42*FaPensRurH!AV42)*(1-txMortH!AW43*FaPensRurH!AW43)*(1-txMortH!AX44*FaPensRurH!AX44)*(1-txMortH!AY45*FaPensRurH!AY45)*(1-txMortH!AZ46*FaPensRurH!AZ46)*(1-txMortH!BA47*FaPensRurH!BA47)*(1-txMortH!BB48*FaPensRurH!BB48)</f>
        <v>0.94471383454637137</v>
      </c>
      <c r="BD49" s="77">
        <f>(1-txMortH!AP35*FaPensRurH!AP35)*(1-txMortH!AQ36*FaPensRurH!AQ36)*(1-txMortH!AR37*FaPensRurH!AR37)*(1-txMortH!AS38*FaPensRurH!AS38)*(1-txMortH!AT39*FaPensRurH!AT39)*(1-txMortH!AU40*FaPensRurH!AU40)*(1-txMortH!AV41*FaPensRurH!AV41)*(1-txMortH!AW42*FaPensRurH!AW42)*(1-txMortH!AX43*FaPensRurH!AX43)*(1-txMortH!AY44*FaPensRurH!AY44)*(1-txMortH!AZ45*FaPensRurH!AZ45)*(1-txMortH!BA46*FaPensRurH!BA46)*(1-txMortH!BB47*FaPensRurH!BB47)*(1-txMortH!BC48*FaPensRurH!BC48)</f>
        <v>0.94529866116698247</v>
      </c>
      <c r="BE49" s="77">
        <f>(1-txMortH!AQ35*FaPensRurH!AQ35)*(1-txMortH!AR36*FaPensRurH!AR36)*(1-txMortH!AS37*FaPensRurH!AS37)*(1-txMortH!AT38*FaPensRurH!AT38)*(1-txMortH!AU39*FaPensRurH!AU39)*(1-txMortH!AV40*FaPensRurH!AV40)*(1-txMortH!AW41*FaPensRurH!AW41)*(1-txMortH!AX42*FaPensRurH!AX42)*(1-txMortH!AY43*FaPensRurH!AY43)*(1-txMortH!AZ44*FaPensRurH!AZ44)*(1-txMortH!BA45*FaPensRurH!BA45)*(1-txMortH!BB46*FaPensRurH!BB46)*(1-txMortH!BC47*FaPensRurH!BC47)*(1-txMortH!BD48*FaPensRurH!BD48)</f>
        <v>0.94586648665224937</v>
      </c>
      <c r="BF49" s="77">
        <f>(1-txMortH!AR35*FaPensRurH!AR35)*(1-txMortH!AS36*FaPensRurH!AS36)*(1-txMortH!AT37*FaPensRurH!AT37)*(1-txMortH!AU38*FaPensRurH!AU38)*(1-txMortH!AV39*FaPensRurH!AV39)*(1-txMortH!AW40*FaPensRurH!AW40)*(1-txMortH!AX41*FaPensRurH!AX41)*(1-txMortH!AY42*FaPensRurH!AY42)*(1-txMortH!AZ43*FaPensRurH!AZ43)*(1-txMortH!BA44*FaPensRurH!BA44)*(1-txMortH!BB45*FaPensRurH!BB45)*(1-txMortH!BC46*FaPensRurH!BC46)*(1-txMortH!BD47*FaPensRurH!BD47)*(1-txMortH!BE48*FaPensRurH!BE48)</f>
        <v>0.94641291481993239</v>
      </c>
      <c r="BG49" s="77">
        <f>(1-txMortH!AS35*FaPensRurH!AS35)*(1-txMortH!AT36*FaPensRurH!AT36)*(1-txMortH!AU37*FaPensRurH!AU37)*(1-txMortH!AV38*FaPensRurH!AV38)*(1-txMortH!AW39*FaPensRurH!AW39)*(1-txMortH!AX40*FaPensRurH!AX40)*(1-txMortH!AY41*FaPensRurH!AY41)*(1-txMortH!AZ42*FaPensRurH!AZ42)*(1-txMortH!BA43*FaPensRurH!BA43)*(1-txMortH!BB44*FaPensRurH!BB44)*(1-txMortH!BC45*FaPensRurH!BC45)*(1-txMortH!BD46*FaPensRurH!BD46)*(1-txMortH!BE47*FaPensRurH!BE47)*(1-txMortH!BF48*FaPensRurH!BF48)</f>
        <v>0.94693076250631636</v>
      </c>
      <c r="BH49" s="77">
        <f>(1-txMortH!AT35*FaPensRurH!AT35)*(1-txMortH!AU36*FaPensRurH!AU36)*(1-txMortH!AV37*FaPensRurH!AV37)*(1-txMortH!AW38*FaPensRurH!AW38)*(1-txMortH!AX39*FaPensRurH!AX39)*(1-txMortH!AY40*FaPensRurH!AY40)*(1-txMortH!AZ41*FaPensRurH!AZ41)*(1-txMortH!BA42*FaPensRurH!BA42)*(1-txMortH!BB43*FaPensRurH!BB43)*(1-txMortH!BC44*FaPensRurH!BC44)*(1-txMortH!BD45*FaPensRurH!BD45)*(1-txMortH!BE46*FaPensRurH!BE46)*(1-txMortH!BF47*FaPensRurH!BF47)*(1-txMortH!BG48*FaPensRurH!BG48)</f>
        <v>0.94739102658996943</v>
      </c>
      <c r="BI49" s="77">
        <f>(1-txMortH!AU35*FaPensRurH!AU35)*(1-txMortH!AV36*FaPensRurH!AV36)*(1-txMortH!AW37*FaPensRurH!AW37)*(1-txMortH!AX38*FaPensRurH!AX38)*(1-txMortH!AY39*FaPensRurH!AY39)*(1-txMortH!AZ40*FaPensRurH!AZ40)*(1-txMortH!BA41*FaPensRurH!BA41)*(1-txMortH!BB42*FaPensRurH!BB42)*(1-txMortH!BC43*FaPensRurH!BC43)*(1-txMortH!BD44*FaPensRurH!BD44)*(1-txMortH!BE45*FaPensRurH!BE45)*(1-txMortH!BF46*FaPensRurH!BF46)*(1-txMortH!BG47*FaPensRurH!BG47)*(1-txMortH!BH48*FaPensRurH!BH48)</f>
        <v>0.94784512609187532</v>
      </c>
      <c r="BJ49" s="78">
        <f>(1-txMortH!AV35*FaPensRurH!AV35)*(1-txMortH!AW36*FaPensRurH!AW36)*(1-txMortH!AX37*FaPensRurH!AX37)*(1-txMortH!AY38*FaPensRurH!AY38)*(1-txMortH!AZ39*FaPensRurH!AZ39)*(1-txMortH!BA40*FaPensRurH!BA40)*(1-txMortH!BB41*FaPensRurH!BB41)*(1-txMortH!BC42*FaPensRurH!BC42)*(1-txMortH!BD43*FaPensRurH!BD43)*(1-txMortH!BE44*FaPensRurH!BE44)*(1-txMortH!BF45*FaPensRurH!BF45)*(1-txMortH!BG46*FaPensRurH!BG46)*(1-txMortH!BH47*FaPensRurH!BH47)*(1-txMortH!BI48*FaPensRurH!BI48)</f>
        <v>0.94828242227651016</v>
      </c>
    </row>
    <row r="50" spans="1:62" s="79" customFormat="1" x14ac:dyDescent="0.3">
      <c r="A50" s="29">
        <v>48</v>
      </c>
      <c r="B50" s="5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P50" s="76"/>
      <c r="Q50" s="77"/>
      <c r="R50" s="77"/>
      <c r="S50" s="77"/>
      <c r="T50" s="77"/>
      <c r="U50" s="77"/>
      <c r="V50" s="77"/>
      <c r="W50" s="77"/>
      <c r="X50" s="77"/>
      <c r="Y50" s="77"/>
      <c r="Z50" s="77"/>
      <c r="AA50" s="77"/>
      <c r="AB50" s="77"/>
      <c r="AC50" s="77"/>
      <c r="AD50" s="77"/>
      <c r="AE50" s="77">
        <f>(1-txMortH!Q36*FaPensRurH!Q36)*(1-txMortH!R37*FaPensRurH!R37)*(1-txMortH!S38*FaPensRurH!S38)*(1-txMortH!T39*FaPensRurH!T39)*(1-txMortH!U40*FaPensRurH!U40)*(1-txMortH!V41*FaPensRurH!V41)*(1-txMortH!W42*FaPensRurH!W42)*(1-txMortH!X43*FaPensRurH!X43)*(1-txMortH!Y44*FaPensRurH!Y44)*(1-txMortH!Z45*FaPensRurH!Z45)*(1-txMortH!AA46*FaPensRurH!AA46)*(1-txMortH!AB47*FaPensRurH!AB47)*(1-txMortH!AC48*FaPensRurH!AC48)*(1-txMortH!AD49*FaPensRurH!AD49)</f>
        <v>0.91935994354195583</v>
      </c>
      <c r="AF50" s="77">
        <f>(1-txMortH!R36*FaPensRurH!R36)*(1-txMortH!S37*FaPensRurH!S37)*(1-txMortH!T38*FaPensRurH!T38)*(1-txMortH!U39*FaPensRurH!U39)*(1-txMortH!V40*FaPensRurH!V40)*(1-txMortH!W41*FaPensRurH!W41)*(1-txMortH!X42*FaPensRurH!X42)*(1-txMortH!Y43*FaPensRurH!Y43)*(1-txMortH!Z44*FaPensRurH!Z44)*(1-txMortH!AA45*FaPensRurH!AA45)*(1-txMortH!AB46*FaPensRurH!AB46)*(1-txMortH!AC47*FaPensRurH!AC47)*(1-txMortH!AD48*FaPensRurH!AD48)*(1-txMortH!AE49*FaPensRurH!AE49)</f>
        <v>0.920864264592543</v>
      </c>
      <c r="AG50" s="77">
        <f>(1-txMortH!S36*FaPensRurH!S36)*(1-txMortH!T37*FaPensRurH!T37)*(1-txMortH!U38*FaPensRurH!U38)*(1-txMortH!V39*FaPensRurH!V39)*(1-txMortH!W40*FaPensRurH!W40)*(1-txMortH!X41*FaPensRurH!X41)*(1-txMortH!Y42*FaPensRurH!Y42)*(1-txMortH!Z43*FaPensRurH!Z43)*(1-txMortH!AA44*FaPensRurH!AA44)*(1-txMortH!AB45*FaPensRurH!AB45)*(1-txMortH!AC46*FaPensRurH!AC46)*(1-txMortH!AD47*FaPensRurH!AD47)*(1-txMortH!AE48*FaPensRurH!AE48)*(1-txMortH!AF49*FaPensRurH!AF49)</f>
        <v>0.9223143653783028</v>
      </c>
      <c r="AH50" s="77">
        <f>(1-txMortH!T36*FaPensRurH!T36)*(1-txMortH!U37*FaPensRurH!U37)*(1-txMortH!V38*FaPensRurH!V38)*(1-txMortH!W39*FaPensRurH!W39)*(1-txMortH!X40*FaPensRurH!X40)*(1-txMortH!Y41*FaPensRurH!Y41)*(1-txMortH!Z42*FaPensRurH!Z42)*(1-txMortH!AA43*FaPensRurH!AA43)*(1-txMortH!AB44*FaPensRurH!AB44)*(1-txMortH!AC45*FaPensRurH!AC45)*(1-txMortH!AD46*FaPensRurH!AD46)*(1-txMortH!AE47*FaPensRurH!AE47)*(1-txMortH!AF48*FaPensRurH!AF48)*(1-txMortH!AG49*FaPensRurH!AG49)</f>
        <v>0.92378872761402075</v>
      </c>
      <c r="AI50" s="77">
        <f>(1-txMortH!U36*FaPensRurH!U36)*(1-txMortH!V37*FaPensRurH!V37)*(1-txMortH!W38*FaPensRurH!W38)*(1-txMortH!X39*FaPensRurH!X39)*(1-txMortH!Y40*FaPensRurH!Y40)*(1-txMortH!Z41*FaPensRurH!Z41)*(1-txMortH!AA42*FaPensRurH!AA42)*(1-txMortH!AB43*FaPensRurH!AB43)*(1-txMortH!AC44*FaPensRurH!AC44)*(1-txMortH!AD45*FaPensRurH!AD45)*(1-txMortH!AE46*FaPensRurH!AE46)*(1-txMortH!AF47*FaPensRurH!AF47)*(1-txMortH!AG48*FaPensRurH!AG48)*(1-txMortH!AH49*FaPensRurH!AH49)</f>
        <v>0.92524038723270674</v>
      </c>
      <c r="AJ50" s="77">
        <f>(1-txMortH!V36*FaPensRurH!V36)*(1-txMortH!W37*FaPensRurH!W37)*(1-txMortH!X38*FaPensRurH!X38)*(1-txMortH!Y39*FaPensRurH!Y39)*(1-txMortH!Z40*FaPensRurH!Z40)*(1-txMortH!AA41*FaPensRurH!AA41)*(1-txMortH!AB42*FaPensRurH!AB42)*(1-txMortH!AC43*FaPensRurH!AC43)*(1-txMortH!AD44*FaPensRurH!AD44)*(1-txMortH!AE45*FaPensRurH!AE45)*(1-txMortH!AF46*FaPensRurH!AF46)*(1-txMortH!AG47*FaPensRurH!AG47)*(1-txMortH!AH48*FaPensRurH!AH48)*(1-txMortH!AI49*FaPensRurH!AI49)</f>
        <v>0.9265822365391797</v>
      </c>
      <c r="AK50" s="77">
        <f>(1-txMortH!W36*FaPensRurH!W36)*(1-txMortH!X37*FaPensRurH!X37)*(1-txMortH!Y38*FaPensRurH!Y38)*(1-txMortH!Z39*FaPensRurH!Z39)*(1-txMortH!AA40*FaPensRurH!AA40)*(1-txMortH!AB41*FaPensRurH!AB41)*(1-txMortH!AC42*FaPensRurH!AC42)*(1-txMortH!AD43*FaPensRurH!AD43)*(1-txMortH!AE44*FaPensRurH!AE44)*(1-txMortH!AF45*FaPensRurH!AF45)*(1-txMortH!AG46*FaPensRurH!AG46)*(1-txMortH!AH47*FaPensRurH!AH47)*(1-txMortH!AI48*FaPensRurH!AI48)*(1-txMortH!AJ49*FaPensRurH!AJ49)</f>
        <v>0.92781518240634242</v>
      </c>
      <c r="AL50" s="77">
        <f>(1-txMortH!X36*FaPensRurH!X36)*(1-txMortH!Y37*FaPensRurH!Y37)*(1-txMortH!Z38*FaPensRurH!Z38)*(1-txMortH!AA39*FaPensRurH!AA39)*(1-txMortH!AB40*FaPensRurH!AB40)*(1-txMortH!AC41*FaPensRurH!AC41)*(1-txMortH!AD42*FaPensRurH!AD42)*(1-txMortH!AE43*FaPensRurH!AE43)*(1-txMortH!AF44*FaPensRurH!AF44)*(1-txMortH!AG45*FaPensRurH!AG45)*(1-txMortH!AH46*FaPensRurH!AH46)*(1-txMortH!AI47*FaPensRurH!AI47)*(1-txMortH!AJ48*FaPensRurH!AJ48)*(1-txMortH!AK49*FaPensRurH!AK49)</f>
        <v>0.92904755315400056</v>
      </c>
      <c r="AM50" s="77">
        <f>(1-txMortH!Y36*FaPensRurH!Y36)*(1-txMortH!Z37*FaPensRurH!Z37)*(1-txMortH!AA38*FaPensRurH!AA38)*(1-txMortH!AB39*FaPensRurH!AB39)*(1-txMortH!AC40*FaPensRurH!AC40)*(1-txMortH!AD41*FaPensRurH!AD41)*(1-txMortH!AE42*FaPensRurH!AE42)*(1-txMortH!AF43*FaPensRurH!AF43)*(1-txMortH!AG44*FaPensRurH!AG44)*(1-txMortH!AH45*FaPensRurH!AH45)*(1-txMortH!AI46*FaPensRurH!AI46)*(1-txMortH!AJ47*FaPensRurH!AJ47)*(1-txMortH!AK48*FaPensRurH!AK48)*(1-txMortH!AL49*FaPensRurH!AL49)</f>
        <v>0.93025585245722675</v>
      </c>
      <c r="AN50" s="77">
        <f>(1-txMortH!Z36*FaPensRurH!Z36)*(1-txMortH!AA37*FaPensRurH!AA37)*(1-txMortH!AB38*FaPensRurH!AB38)*(1-txMortH!AC39*FaPensRurH!AC39)*(1-txMortH!AD40*FaPensRurH!AD40)*(1-txMortH!AE41*FaPensRurH!AE41)*(1-txMortH!AF42*FaPensRurH!AF42)*(1-txMortH!AG43*FaPensRurH!AG43)*(1-txMortH!AH44*FaPensRurH!AH44)*(1-txMortH!AI45*FaPensRurH!AI45)*(1-txMortH!AJ46*FaPensRurH!AJ46)*(1-txMortH!AK47*FaPensRurH!AK47)*(1-txMortH!AL48*FaPensRurH!AL48)*(1-txMortH!AM49*FaPensRurH!AM49)</f>
        <v>0.93141839211076183</v>
      </c>
      <c r="AO50" s="77">
        <f>(1-txMortH!AA36*FaPensRurH!AA36)*(1-txMortH!AB37*FaPensRurH!AB37)*(1-txMortH!AC38*FaPensRurH!AC38)*(1-txMortH!AD39*FaPensRurH!AD39)*(1-txMortH!AE40*FaPensRurH!AE40)*(1-txMortH!AF41*FaPensRurH!AF41)*(1-txMortH!AG42*FaPensRurH!AG42)*(1-txMortH!AH43*FaPensRurH!AH43)*(1-txMortH!AI44*FaPensRurH!AI44)*(1-txMortH!AJ45*FaPensRurH!AJ45)*(1-txMortH!AK46*FaPensRurH!AK46)*(1-txMortH!AL47*FaPensRurH!AL47)*(1-txMortH!AM48*FaPensRurH!AM48)*(1-txMortH!AN49*FaPensRurH!AN49)</f>
        <v>0.93251404107792224</v>
      </c>
      <c r="AP50" s="77">
        <f>(1-txMortH!AB36*FaPensRurH!AB36)*(1-txMortH!AC37*FaPensRurH!AC37)*(1-txMortH!AD38*FaPensRurH!AD38)*(1-txMortH!AE39*FaPensRurH!AE39)*(1-txMortH!AF40*FaPensRurH!AF40)*(1-txMortH!AG41*FaPensRurH!AG41)*(1-txMortH!AH42*FaPensRurH!AH42)*(1-txMortH!AI43*FaPensRurH!AI43)*(1-txMortH!AJ44*FaPensRurH!AJ44)*(1-txMortH!AK45*FaPensRurH!AK45)*(1-txMortH!AL46*FaPensRurH!AL46)*(1-txMortH!AM47*FaPensRurH!AM47)*(1-txMortH!AN48*FaPensRurH!AN48)*(1-txMortH!AO49*FaPensRurH!AO49)</f>
        <v>0.93353958089998812</v>
      </c>
      <c r="AQ50" s="77">
        <f>(1-txMortH!AC36*FaPensRurH!AC36)*(1-txMortH!AD37*FaPensRurH!AD37)*(1-txMortH!AE38*FaPensRurH!AE38)*(1-txMortH!AF39*FaPensRurH!AF39)*(1-txMortH!AG40*FaPensRurH!AG40)*(1-txMortH!AH41*FaPensRurH!AH41)*(1-txMortH!AI42*FaPensRurH!AI42)*(1-txMortH!AJ43*FaPensRurH!AJ43)*(1-txMortH!AK44*FaPensRurH!AK44)*(1-txMortH!AL45*FaPensRurH!AL45)*(1-txMortH!AM46*FaPensRurH!AM46)*(1-txMortH!AN47*FaPensRurH!AN47)*(1-txMortH!AO48*FaPensRurH!AO48)*(1-txMortH!AP49*FaPensRurH!AP49)</f>
        <v>0.93451137367762227</v>
      </c>
      <c r="AR50" s="77">
        <f>(1-txMortH!AD36*FaPensRurH!AD36)*(1-txMortH!AE37*FaPensRurH!AE37)*(1-txMortH!AF38*FaPensRurH!AF38)*(1-txMortH!AG39*FaPensRurH!AG39)*(1-txMortH!AH40*FaPensRurH!AH40)*(1-txMortH!AI41*FaPensRurH!AI41)*(1-txMortH!AJ42*FaPensRurH!AJ42)*(1-txMortH!AK43*FaPensRurH!AK43)*(1-txMortH!AL44*FaPensRurH!AL44)*(1-txMortH!AM45*FaPensRurH!AM45)*(1-txMortH!AN46*FaPensRurH!AN46)*(1-txMortH!AO47*FaPensRurH!AO47)*(1-txMortH!AP48*FaPensRurH!AP48)*(1-txMortH!AQ49*FaPensRurH!AQ49)</f>
        <v>0.93542614093235454</v>
      </c>
      <c r="AS50" s="77">
        <f>(1-txMortH!AE36*FaPensRurH!AE36)*(1-txMortH!AF37*FaPensRurH!AF37)*(1-txMortH!AG38*FaPensRurH!AG38)*(1-txMortH!AH39*FaPensRurH!AH39)*(1-txMortH!AI40*FaPensRurH!AI40)*(1-txMortH!AJ41*FaPensRurH!AJ41)*(1-txMortH!AK42*FaPensRurH!AK42)*(1-txMortH!AL43*FaPensRurH!AL43)*(1-txMortH!AM44*FaPensRurH!AM44)*(1-txMortH!AN45*FaPensRurH!AN45)*(1-txMortH!AO46*FaPensRurH!AO46)*(1-txMortH!AP47*FaPensRurH!AP47)*(1-txMortH!AQ48*FaPensRurH!AQ48)*(1-txMortH!AR49*FaPensRurH!AR49)</f>
        <v>0.93630834789567574</v>
      </c>
      <c r="AT50" s="77">
        <f>(1-txMortH!AF36*FaPensRurH!AF36)*(1-txMortH!AG37*FaPensRurH!AG37)*(1-txMortH!AH38*FaPensRurH!AH38)*(1-txMortH!AI39*FaPensRurH!AI39)*(1-txMortH!AJ40*FaPensRurH!AJ40)*(1-txMortH!AK41*FaPensRurH!AK41)*(1-txMortH!AL42*FaPensRurH!AL42)*(1-txMortH!AM43*FaPensRurH!AM43)*(1-txMortH!AN44*FaPensRurH!AN44)*(1-txMortH!AO45*FaPensRurH!AO45)*(1-txMortH!AP46*FaPensRurH!AP46)*(1-txMortH!AQ47*FaPensRurH!AQ47)*(1-txMortH!AR48*FaPensRurH!AR48)*(1-txMortH!AS49*FaPensRurH!AS49)</f>
        <v>0.93714316229542882</v>
      </c>
      <c r="AU50" s="77">
        <f>(1-txMortH!AG36*FaPensRurH!AG36)*(1-txMortH!AH37*FaPensRurH!AH37)*(1-txMortH!AI38*FaPensRurH!AI38)*(1-txMortH!AJ39*FaPensRurH!AJ39)*(1-txMortH!AK40*FaPensRurH!AK40)*(1-txMortH!AL41*FaPensRurH!AL41)*(1-txMortH!AM42*FaPensRurH!AM42)*(1-txMortH!AN43*FaPensRurH!AN43)*(1-txMortH!AO44*FaPensRurH!AO44)*(1-txMortH!AP45*FaPensRurH!AP45)*(1-txMortH!AQ46*FaPensRurH!AQ46)*(1-txMortH!AR47*FaPensRurH!AR47)*(1-txMortH!AS48*FaPensRurH!AS48)*(1-txMortH!AT49*FaPensRurH!AT49)</f>
        <v>0.93794514296052411</v>
      </c>
      <c r="AV50" s="77">
        <f>(1-txMortH!AH36*FaPensRurH!AH36)*(1-txMortH!AI37*FaPensRurH!AI37)*(1-txMortH!AJ38*FaPensRurH!AJ38)*(1-txMortH!AK39*FaPensRurH!AK39)*(1-txMortH!AL40*FaPensRurH!AL40)*(1-txMortH!AM41*FaPensRurH!AM41)*(1-txMortH!AN42*FaPensRurH!AN42)*(1-txMortH!AO43*FaPensRurH!AO43)*(1-txMortH!AP44*FaPensRurH!AP44)*(1-txMortH!AQ45*FaPensRurH!AQ45)*(1-txMortH!AR46*FaPensRurH!AR46)*(1-txMortH!AS47*FaPensRurH!AS47)*(1-txMortH!AT48*FaPensRurH!AT48)*(1-txMortH!AU49*FaPensRurH!AU49)</f>
        <v>0.93876768657528997</v>
      </c>
      <c r="AW50" s="77">
        <f>(1-txMortH!AI36*FaPensRurH!AI36)*(1-txMortH!AJ37*FaPensRurH!AJ37)*(1-txMortH!AK38*FaPensRurH!AK38)*(1-txMortH!AL39*FaPensRurH!AL39)*(1-txMortH!AM40*FaPensRurH!AM40)*(1-txMortH!AN41*FaPensRurH!AN41)*(1-txMortH!AO42*FaPensRurH!AO42)*(1-txMortH!AP43*FaPensRurH!AP43)*(1-txMortH!AQ44*FaPensRurH!AQ44)*(1-txMortH!AR45*FaPensRurH!AR45)*(1-txMortH!AS46*FaPensRurH!AS46)*(1-txMortH!AT47*FaPensRurH!AT47)*(1-txMortH!AU48*FaPensRurH!AU48)*(1-txMortH!AV49*FaPensRurH!AV49)</f>
        <v>0.9395531195352077</v>
      </c>
      <c r="AX50" s="77">
        <f>(1-txMortH!AJ36*FaPensRurH!AJ36)*(1-txMortH!AK37*FaPensRurH!AK37)*(1-txMortH!AL38*FaPensRurH!AL38)*(1-txMortH!AM39*FaPensRurH!AM39)*(1-txMortH!AN40*FaPensRurH!AN40)*(1-txMortH!AO41*FaPensRurH!AO41)*(1-txMortH!AP42*FaPensRurH!AP42)*(1-txMortH!AQ43*FaPensRurH!AQ43)*(1-txMortH!AR44*FaPensRurH!AR44)*(1-txMortH!AS45*FaPensRurH!AS45)*(1-txMortH!AT46*FaPensRurH!AT46)*(1-txMortH!AU47*FaPensRurH!AU47)*(1-txMortH!AV48*FaPensRurH!AV48)*(1-txMortH!AW49*FaPensRurH!AW49)</f>
        <v>0.9402953447610144</v>
      </c>
      <c r="AY50" s="77">
        <f>(1-txMortH!AK36*FaPensRurH!AK36)*(1-txMortH!AL37*FaPensRurH!AL37)*(1-txMortH!AM38*FaPensRurH!AM38)*(1-txMortH!AN39*FaPensRurH!AN39)*(1-txMortH!AO40*FaPensRurH!AO40)*(1-txMortH!AP41*FaPensRurH!AP41)*(1-txMortH!AQ42*FaPensRurH!AQ42)*(1-txMortH!AR43*FaPensRurH!AR43)*(1-txMortH!AS44*FaPensRurH!AS44)*(1-txMortH!AT45*FaPensRurH!AT45)*(1-txMortH!AU46*FaPensRurH!AU46)*(1-txMortH!AV47*FaPensRurH!AV47)*(1-txMortH!AW48*FaPensRurH!AW48)*(1-txMortH!AX49*FaPensRurH!AX49)</f>
        <v>0.94099744805005436</v>
      </c>
      <c r="AZ50" s="77">
        <f>(1-txMortH!AL36*FaPensRurH!AL36)*(1-txMortH!AM37*FaPensRurH!AM37)*(1-txMortH!AN38*FaPensRurH!AN38)*(1-txMortH!AO39*FaPensRurH!AO39)*(1-txMortH!AP40*FaPensRurH!AP40)*(1-txMortH!AQ41*FaPensRurH!AQ41)*(1-txMortH!AR42*FaPensRurH!AR42)*(1-txMortH!AS43*FaPensRurH!AS43)*(1-txMortH!AT44*FaPensRurH!AT44)*(1-txMortH!AU45*FaPensRurH!AU45)*(1-txMortH!AV46*FaPensRurH!AV46)*(1-txMortH!AW47*FaPensRurH!AW47)*(1-txMortH!AX48*FaPensRurH!AX48)*(1-txMortH!AY49*FaPensRurH!AY49)</f>
        <v>0.94168518367633358</v>
      </c>
      <c r="BA50" s="77">
        <f>(1-txMortH!AM36*FaPensRurH!AM36)*(1-txMortH!AN37*FaPensRurH!AN37)*(1-txMortH!AO38*FaPensRurH!AO38)*(1-txMortH!AP39*FaPensRurH!AP39)*(1-txMortH!AQ40*FaPensRurH!AQ40)*(1-txMortH!AR41*FaPensRurH!AR41)*(1-txMortH!AS42*FaPensRurH!AS42)*(1-txMortH!AT43*FaPensRurH!AT43)*(1-txMortH!AU44*FaPensRurH!AU44)*(1-txMortH!AV45*FaPensRurH!AV45)*(1-txMortH!AW46*FaPensRurH!AW46)*(1-txMortH!AX47*FaPensRurH!AX47)*(1-txMortH!AY48*FaPensRurH!AY48)*(1-txMortH!AZ49*FaPensRurH!AZ49)</f>
        <v>0.94235666353339809</v>
      </c>
      <c r="BB50" s="77">
        <f>(1-txMortH!AN36*FaPensRurH!AN36)*(1-txMortH!AO37*FaPensRurH!AO37)*(1-txMortH!AP38*FaPensRurH!AP38)*(1-txMortH!AQ39*FaPensRurH!AQ39)*(1-txMortH!AR40*FaPensRurH!AR40)*(1-txMortH!AS41*FaPensRurH!AS41)*(1-txMortH!AT42*FaPensRurH!AT42)*(1-txMortH!AU43*FaPensRurH!AU43)*(1-txMortH!AV44*FaPensRurH!AV44)*(1-txMortH!AW45*FaPensRurH!AW45)*(1-txMortH!AX46*FaPensRurH!AX46)*(1-txMortH!AY47*FaPensRurH!AY47)*(1-txMortH!AZ48*FaPensRurH!AZ48)*(1-txMortH!BA49*FaPensRurH!BA49)</f>
        <v>0.94298821958176904</v>
      </c>
      <c r="BC50" s="77">
        <f>(1-txMortH!AO36*FaPensRurH!AO36)*(1-txMortH!AP37*FaPensRurH!AP37)*(1-txMortH!AQ38*FaPensRurH!AQ38)*(1-txMortH!AR39*FaPensRurH!AR39)*(1-txMortH!AS40*FaPensRurH!AS40)*(1-txMortH!AT41*FaPensRurH!AT41)*(1-txMortH!AU42*FaPensRurH!AU42)*(1-txMortH!AV43*FaPensRurH!AV43)*(1-txMortH!AW44*FaPensRurH!AW44)*(1-txMortH!AX45*FaPensRurH!AX45)*(1-txMortH!AY46*FaPensRurH!AY46)*(1-txMortH!AZ47*FaPensRurH!AZ47)*(1-txMortH!BA48*FaPensRurH!BA48)*(1-txMortH!BB49*FaPensRurH!BB49)</f>
        <v>0.94356492768297773</v>
      </c>
      <c r="BD50" s="77">
        <f>(1-txMortH!AP36*FaPensRurH!AP36)*(1-txMortH!AQ37*FaPensRurH!AQ37)*(1-txMortH!AR38*FaPensRurH!AR38)*(1-txMortH!AS39*FaPensRurH!AS39)*(1-txMortH!AT40*FaPensRurH!AT40)*(1-txMortH!AU41*FaPensRurH!AU41)*(1-txMortH!AV42*FaPensRurH!AV42)*(1-txMortH!AW43*FaPensRurH!AW43)*(1-txMortH!AX44*FaPensRurH!AX44)*(1-txMortH!AY45*FaPensRurH!AY45)*(1-txMortH!AZ46*FaPensRurH!AZ46)*(1-txMortH!BA47*FaPensRurH!BA47)*(1-txMortH!BB48*FaPensRurH!BB48)*(1-txMortH!BC49*FaPensRurH!BC49)</f>
        <v>0.94415933810807506</v>
      </c>
      <c r="BE50" s="77">
        <f>(1-txMortH!AQ36*FaPensRurH!AQ36)*(1-txMortH!AR37*FaPensRurH!AR37)*(1-txMortH!AS38*FaPensRurH!AS38)*(1-txMortH!AT39*FaPensRurH!AT39)*(1-txMortH!AU40*FaPensRurH!AU40)*(1-txMortH!AV41*FaPensRurH!AV41)*(1-txMortH!AW42*FaPensRurH!AW42)*(1-txMortH!AX43*FaPensRurH!AX43)*(1-txMortH!AY44*FaPensRurH!AY44)*(1-txMortH!AZ45*FaPensRurH!AZ45)*(1-txMortH!BA46*FaPensRurH!BA46)*(1-txMortH!BB47*FaPensRurH!BB47)*(1-txMortH!BC48*FaPensRurH!BC48)*(1-txMortH!BD49*FaPensRurH!BD49)</f>
        <v>0.94471536864508421</v>
      </c>
      <c r="BF50" s="77">
        <f>(1-txMortH!AR36*FaPensRurH!AR36)*(1-txMortH!AS37*FaPensRurH!AS37)*(1-txMortH!AT38*FaPensRurH!AT38)*(1-txMortH!AU39*FaPensRurH!AU39)*(1-txMortH!AV40*FaPensRurH!AV40)*(1-txMortH!AW41*FaPensRurH!AW41)*(1-txMortH!AX42*FaPensRurH!AX42)*(1-txMortH!AY43*FaPensRurH!AY43)*(1-txMortH!AZ44*FaPensRurH!AZ44)*(1-txMortH!BA45*FaPensRurH!BA45)*(1-txMortH!BB46*FaPensRurH!BB46)*(1-txMortH!BC47*FaPensRurH!BC47)*(1-txMortH!BD48*FaPensRurH!BD48)*(1-txMortH!BE49*FaPensRurH!BE49)</f>
        <v>0.94525152058787454</v>
      </c>
      <c r="BG50" s="77">
        <f>(1-txMortH!AS36*FaPensRurH!AS36)*(1-txMortH!AT37*FaPensRurH!AT37)*(1-txMortH!AU38*FaPensRurH!AU38)*(1-txMortH!AV39*FaPensRurH!AV39)*(1-txMortH!AW40*FaPensRurH!AW40)*(1-txMortH!AX41*FaPensRurH!AX41)*(1-txMortH!AY42*FaPensRurH!AY42)*(1-txMortH!AZ43*FaPensRurH!AZ43)*(1-txMortH!BA44*FaPensRurH!BA44)*(1-txMortH!BB45*FaPensRurH!BB45)*(1-txMortH!BC46*FaPensRurH!BC46)*(1-txMortH!BD47*FaPensRurH!BD47)*(1-txMortH!BE48*FaPensRurH!BE48)*(1-txMortH!BF49*FaPensRurH!BF49)</f>
        <v>0.9457655479618865</v>
      </c>
      <c r="BH50" s="77">
        <f>(1-txMortH!AT36*FaPensRurH!AT36)*(1-txMortH!AU37*FaPensRurH!AU37)*(1-txMortH!AV38*FaPensRurH!AV38)*(1-txMortH!AW39*FaPensRurH!AW39)*(1-txMortH!AX40*FaPensRurH!AX40)*(1-txMortH!AY41*FaPensRurH!AY41)*(1-txMortH!AZ42*FaPensRurH!AZ42)*(1-txMortH!BA43*FaPensRurH!BA43)*(1-txMortH!BB44*FaPensRurH!BB44)*(1-txMortH!BC45*FaPensRurH!BC45)*(1-txMortH!BD46*FaPensRurH!BD46)*(1-txMortH!BE47*FaPensRurH!BE47)*(1-txMortH!BF48*FaPensRurH!BF48)*(1-txMortH!BG49*FaPensRurH!BG49)</f>
        <v>0.94625712746765922</v>
      </c>
      <c r="BI50" s="77">
        <f>(1-txMortH!AU36*FaPensRurH!AU36)*(1-txMortH!AV37*FaPensRurH!AV37)*(1-txMortH!AW38*FaPensRurH!AW38)*(1-txMortH!AX39*FaPensRurH!AX39)*(1-txMortH!AY40*FaPensRurH!AY40)*(1-txMortH!AZ41*FaPensRurH!AZ41)*(1-txMortH!BA42*FaPensRurH!BA42)*(1-txMortH!BB43*FaPensRurH!BB43)*(1-txMortH!BC44*FaPensRurH!BC44)*(1-txMortH!BD45*FaPensRurH!BD45)*(1-txMortH!BE46*FaPensRurH!BE46)*(1-txMortH!BF47*FaPensRurH!BF47)*(1-txMortH!BG48*FaPensRurH!BG48)*(1-txMortH!BH49*FaPensRurH!BH49)</f>
        <v>0.94669668578019772</v>
      </c>
      <c r="BJ50" s="78">
        <f>(1-txMortH!AV36*FaPensRurH!AV36)*(1-txMortH!AW37*FaPensRurH!AW37)*(1-txMortH!AX38*FaPensRurH!AX38)*(1-txMortH!AY39*FaPensRurH!AY39)*(1-txMortH!AZ40*FaPensRurH!AZ40)*(1-txMortH!BA41*FaPensRurH!BA41)*(1-txMortH!BB42*FaPensRurH!BB42)*(1-txMortH!BC43*FaPensRurH!BC43)*(1-txMortH!BD44*FaPensRurH!BD44)*(1-txMortH!BE45*FaPensRurH!BE45)*(1-txMortH!BF46*FaPensRurH!BF46)*(1-txMortH!BG47*FaPensRurH!BG47)*(1-txMortH!BH48*FaPensRurH!BH48)*(1-txMortH!BI49*FaPensRurH!BI49)</f>
        <v>0.94712947026087102</v>
      </c>
    </row>
    <row r="51" spans="1:62" s="79" customFormat="1" x14ac:dyDescent="0.3">
      <c r="A51" s="29">
        <v>49</v>
      </c>
      <c r="B51" s="5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P51" s="76"/>
      <c r="Q51" s="77"/>
      <c r="R51" s="77"/>
      <c r="S51" s="77"/>
      <c r="T51" s="77"/>
      <c r="U51" s="77"/>
      <c r="V51" s="77"/>
      <c r="W51" s="77"/>
      <c r="X51" s="77"/>
      <c r="Y51" s="77"/>
      <c r="Z51" s="77"/>
      <c r="AA51" s="77"/>
      <c r="AB51" s="77"/>
      <c r="AC51" s="77"/>
      <c r="AD51" s="77"/>
      <c r="AE51" s="77">
        <f>(1-txMortH!Q37*FaPensRurH!Q37)*(1-txMortH!R38*FaPensRurH!R38)*(1-txMortH!S39*FaPensRurH!S39)*(1-txMortH!T40*FaPensRurH!T40)*(1-txMortH!U41*FaPensRurH!U41)*(1-txMortH!V42*FaPensRurH!V42)*(1-txMortH!W43*FaPensRurH!W43)*(1-txMortH!X44*FaPensRurH!X44)*(1-txMortH!Y45*FaPensRurH!Y45)*(1-txMortH!Z46*FaPensRurH!Z46)*(1-txMortH!AA47*FaPensRurH!AA47)*(1-txMortH!AB48*FaPensRurH!AB48)*(1-txMortH!AC49*FaPensRurH!AC49)*(1-txMortH!AD50*FaPensRurH!AD50)</f>
        <v>0.91781691344278016</v>
      </c>
      <c r="AF51" s="77">
        <f>(1-txMortH!R37*FaPensRurH!R37)*(1-txMortH!S38*FaPensRurH!S38)*(1-txMortH!T39*FaPensRurH!T39)*(1-txMortH!U40*FaPensRurH!U40)*(1-txMortH!V41*FaPensRurH!V41)*(1-txMortH!W42*FaPensRurH!W42)*(1-txMortH!X43*FaPensRurH!X43)*(1-txMortH!Y44*FaPensRurH!Y44)*(1-txMortH!Z45*FaPensRurH!Z45)*(1-txMortH!AA46*FaPensRurH!AA46)*(1-txMortH!AB47*FaPensRurH!AB47)*(1-txMortH!AC48*FaPensRurH!AC48)*(1-txMortH!AD49*FaPensRurH!AD49)*(1-txMortH!AE50*FaPensRurH!AE50)</f>
        <v>0.91926613912780042</v>
      </c>
      <c r="AG51" s="77">
        <f>(1-txMortH!S37*FaPensRurH!S37)*(1-txMortH!T38*FaPensRurH!T38)*(1-txMortH!U39*FaPensRurH!U39)*(1-txMortH!V40*FaPensRurH!V40)*(1-txMortH!W41*FaPensRurH!W41)*(1-txMortH!X42*FaPensRurH!X42)*(1-txMortH!Y43*FaPensRurH!Y43)*(1-txMortH!Z44*FaPensRurH!Z44)*(1-txMortH!AA45*FaPensRurH!AA45)*(1-txMortH!AB46*FaPensRurH!AB46)*(1-txMortH!AC47*FaPensRurH!AC47)*(1-txMortH!AD48*FaPensRurH!AD48)*(1-txMortH!AE49*FaPensRurH!AE49)*(1-txMortH!AF50*FaPensRurH!AF50)</f>
        <v>0.92067679038247818</v>
      </c>
      <c r="AH51" s="77">
        <f>(1-txMortH!T37*FaPensRurH!T37)*(1-txMortH!U38*FaPensRurH!U38)*(1-txMortH!V39*FaPensRurH!V39)*(1-txMortH!W40*FaPensRurH!W40)*(1-txMortH!X41*FaPensRurH!X41)*(1-txMortH!Y42*FaPensRurH!Y42)*(1-txMortH!Z43*FaPensRurH!Z43)*(1-txMortH!AA44*FaPensRurH!AA44)*(1-txMortH!AB45*FaPensRurH!AB45)*(1-txMortH!AC46*FaPensRurH!AC46)*(1-txMortH!AD47*FaPensRurH!AD47)*(1-txMortH!AE48*FaPensRurH!AE48)*(1-txMortH!AF49*FaPensRurH!AF49)*(1-txMortH!AG50*FaPensRurH!AG50)</f>
        <v>0.9220578000756311</v>
      </c>
      <c r="AI51" s="77">
        <f>(1-txMortH!U37*FaPensRurH!U37)*(1-txMortH!V38*FaPensRurH!V38)*(1-txMortH!W39*FaPensRurH!W39)*(1-txMortH!X40*FaPensRurH!X40)*(1-txMortH!Y41*FaPensRurH!Y41)*(1-txMortH!Z42*FaPensRurH!Z42)*(1-txMortH!AA43*FaPensRurH!AA43)*(1-txMortH!AB44*FaPensRurH!AB44)*(1-txMortH!AC45*FaPensRurH!AC45)*(1-txMortH!AD46*FaPensRurH!AD46)*(1-txMortH!AE47*FaPensRurH!AE47)*(1-txMortH!AF48*FaPensRurH!AF48)*(1-txMortH!AG49*FaPensRurH!AG49)*(1-txMortH!AH50*FaPensRurH!AH50)</f>
        <v>0.9234748313215867</v>
      </c>
      <c r="AJ51" s="77">
        <f>(1-txMortH!V37*FaPensRurH!V37)*(1-txMortH!W38*FaPensRurH!W38)*(1-txMortH!X39*FaPensRurH!X39)*(1-txMortH!Y40*FaPensRurH!Y40)*(1-txMortH!Z41*FaPensRurH!Z41)*(1-txMortH!AA42*FaPensRurH!AA42)*(1-txMortH!AB43*FaPensRurH!AB43)*(1-txMortH!AC44*FaPensRurH!AC44)*(1-txMortH!AD45*FaPensRurH!AD45)*(1-txMortH!AE46*FaPensRurH!AE46)*(1-txMortH!AF47*FaPensRurH!AF47)*(1-txMortH!AG48*FaPensRurH!AG48)*(1-txMortH!AH49*FaPensRurH!AH49)*(1-txMortH!AI50*FaPensRurH!AI50)</f>
        <v>0.92486676675171475</v>
      </c>
      <c r="AK51" s="77">
        <f>(1-txMortH!W37*FaPensRurH!W37)*(1-txMortH!X38*FaPensRurH!X38)*(1-txMortH!Y39*FaPensRurH!Y39)*(1-txMortH!Z40*FaPensRurH!Z40)*(1-txMortH!AA41*FaPensRurH!AA41)*(1-txMortH!AB42*FaPensRurH!AB42)*(1-txMortH!AC43*FaPensRurH!AC43)*(1-txMortH!AD44*FaPensRurH!AD44)*(1-txMortH!AE45*FaPensRurH!AE45)*(1-txMortH!AF46*FaPensRurH!AF46)*(1-txMortH!AG47*FaPensRurH!AG47)*(1-txMortH!AH48*FaPensRurH!AH48)*(1-txMortH!AI49*FaPensRurH!AI49)*(1-txMortH!AJ50*FaPensRurH!AJ50)</f>
        <v>0.92617067789479646</v>
      </c>
      <c r="AL51" s="77">
        <f>(1-txMortH!X37*FaPensRurH!X37)*(1-txMortH!Y38*FaPensRurH!Y38)*(1-txMortH!Z39*FaPensRurH!Z39)*(1-txMortH!AA40*FaPensRurH!AA40)*(1-txMortH!AB41*FaPensRurH!AB41)*(1-txMortH!AC42*FaPensRurH!AC42)*(1-txMortH!AD43*FaPensRurH!AD43)*(1-txMortH!AE44*FaPensRurH!AE44)*(1-txMortH!AF45*FaPensRurH!AF45)*(1-txMortH!AG46*FaPensRurH!AG46)*(1-txMortH!AH47*FaPensRurH!AH47)*(1-txMortH!AI48*FaPensRurH!AI48)*(1-txMortH!AJ49*FaPensRurH!AJ49)*(1-txMortH!AK50*FaPensRurH!AK50)</f>
        <v>0.92738831050597381</v>
      </c>
      <c r="AM51" s="77">
        <f>(1-txMortH!Y37*FaPensRurH!Y37)*(1-txMortH!Z38*FaPensRurH!Z38)*(1-txMortH!AA39*FaPensRurH!AA39)*(1-txMortH!AB40*FaPensRurH!AB40)*(1-txMortH!AC41*FaPensRurH!AC41)*(1-txMortH!AD42*FaPensRurH!AD42)*(1-txMortH!AE43*FaPensRurH!AE43)*(1-txMortH!AF44*FaPensRurH!AF44)*(1-txMortH!AG45*FaPensRurH!AG45)*(1-txMortH!AH46*FaPensRurH!AH46)*(1-txMortH!AI47*FaPensRurH!AI47)*(1-txMortH!AJ48*FaPensRurH!AJ48)*(1-txMortH!AK49*FaPensRurH!AK49)*(1-txMortH!AL50*FaPensRurH!AL50)</f>
        <v>0.92859389057394048</v>
      </c>
      <c r="AN51" s="77">
        <f>(1-txMortH!Z37*FaPensRurH!Z37)*(1-txMortH!AA38*FaPensRurH!AA38)*(1-txMortH!AB39*FaPensRurH!AB39)*(1-txMortH!AC40*FaPensRurH!AC40)*(1-txMortH!AD41*FaPensRurH!AD41)*(1-txMortH!AE42*FaPensRurH!AE42)*(1-txMortH!AF43*FaPensRurH!AF43)*(1-txMortH!AG44*FaPensRurH!AG44)*(1-txMortH!AH45*FaPensRurH!AH45)*(1-txMortH!AI46*FaPensRurH!AI46)*(1-txMortH!AJ47*FaPensRurH!AJ47)*(1-txMortH!AK48*FaPensRurH!AK48)*(1-txMortH!AL49*FaPensRurH!AL49)*(1-txMortH!AM50*FaPensRurH!AM50)</f>
        <v>0.92974987478308624</v>
      </c>
      <c r="AO51" s="77">
        <f>(1-txMortH!AA37*FaPensRurH!AA37)*(1-txMortH!AB38*FaPensRurH!AB38)*(1-txMortH!AC39*FaPensRurH!AC39)*(1-txMortH!AD40*FaPensRurH!AD40)*(1-txMortH!AE41*FaPensRurH!AE41)*(1-txMortH!AF42*FaPensRurH!AF42)*(1-txMortH!AG43*FaPensRurH!AG43)*(1-txMortH!AH44*FaPensRurH!AH44)*(1-txMortH!AI45*FaPensRurH!AI45)*(1-txMortH!AJ46*FaPensRurH!AJ46)*(1-txMortH!AK47*FaPensRurH!AK47)*(1-txMortH!AL48*FaPensRurH!AL48)*(1-txMortH!AM49*FaPensRurH!AM49)*(1-txMortH!AN50*FaPensRurH!AN50)</f>
        <v>0.93086211304994859</v>
      </c>
      <c r="AP51" s="77">
        <f>(1-txMortH!AB37*FaPensRurH!AB37)*(1-txMortH!AC38*FaPensRurH!AC38)*(1-txMortH!AD39*FaPensRurH!AD39)*(1-txMortH!AE40*FaPensRurH!AE40)*(1-txMortH!AF41*FaPensRurH!AF41)*(1-txMortH!AG42*FaPensRurH!AG42)*(1-txMortH!AH43*FaPensRurH!AH43)*(1-txMortH!AI44*FaPensRurH!AI44)*(1-txMortH!AJ45*FaPensRurH!AJ45)*(1-txMortH!AK46*FaPensRurH!AK46)*(1-txMortH!AL47*FaPensRurH!AL47)*(1-txMortH!AM48*FaPensRurH!AM48)*(1-txMortH!AN49*FaPensRurH!AN49)*(1-txMortH!AO50*FaPensRurH!AO50)</f>
        <v>0.93191044554597113</v>
      </c>
      <c r="AQ51" s="77">
        <f>(1-txMortH!AC37*FaPensRurH!AC37)*(1-txMortH!AD38*FaPensRurH!AD38)*(1-txMortH!AE39*FaPensRurH!AE39)*(1-txMortH!AF40*FaPensRurH!AF40)*(1-txMortH!AG41*FaPensRurH!AG41)*(1-txMortH!AH42*FaPensRurH!AH42)*(1-txMortH!AI43*FaPensRurH!AI43)*(1-txMortH!AJ44*FaPensRurH!AJ44)*(1-txMortH!AK45*FaPensRurH!AK45)*(1-txMortH!AL46*FaPensRurH!AL46)*(1-txMortH!AM47*FaPensRurH!AM47)*(1-txMortH!AN48*FaPensRurH!AN48)*(1-txMortH!AO49*FaPensRurH!AO49)*(1-txMortH!AP50*FaPensRurH!AP50)</f>
        <v>0.93288442447427189</v>
      </c>
      <c r="AR51" s="77">
        <f>(1-txMortH!AD37*FaPensRurH!AD37)*(1-txMortH!AE38*FaPensRurH!AE38)*(1-txMortH!AF39*FaPensRurH!AF39)*(1-txMortH!AG40*FaPensRurH!AG40)*(1-txMortH!AH41*FaPensRurH!AH41)*(1-txMortH!AI42*FaPensRurH!AI42)*(1-txMortH!AJ43*FaPensRurH!AJ43)*(1-txMortH!AK44*FaPensRurH!AK44)*(1-txMortH!AL45*FaPensRurH!AL45)*(1-txMortH!AM46*FaPensRurH!AM46)*(1-txMortH!AN47*FaPensRurH!AN47)*(1-txMortH!AO48*FaPensRurH!AO48)*(1-txMortH!AP49*FaPensRurH!AP49)*(1-txMortH!AQ50*FaPensRurH!AQ50)</f>
        <v>0.93381156572588553</v>
      </c>
      <c r="AS51" s="77">
        <f>(1-txMortH!AE37*FaPensRurH!AE37)*(1-txMortH!AF38*FaPensRurH!AF38)*(1-txMortH!AG39*FaPensRurH!AG39)*(1-txMortH!AH40*FaPensRurH!AH40)*(1-txMortH!AI41*FaPensRurH!AI41)*(1-txMortH!AJ42*FaPensRurH!AJ42)*(1-txMortH!AK43*FaPensRurH!AK43)*(1-txMortH!AL44*FaPensRurH!AL44)*(1-txMortH!AM45*FaPensRurH!AM45)*(1-txMortH!AN46*FaPensRurH!AN46)*(1-txMortH!AO47*FaPensRurH!AO47)*(1-txMortH!AP48*FaPensRurH!AP48)*(1-txMortH!AQ49*FaPensRurH!AQ49)*(1-txMortH!AR50*FaPensRurH!AR50)</f>
        <v>0.93469065636913062</v>
      </c>
      <c r="AT51" s="77">
        <f>(1-txMortH!AF37*FaPensRurH!AF37)*(1-txMortH!AG38*FaPensRurH!AG38)*(1-txMortH!AH39*FaPensRurH!AH39)*(1-txMortH!AI40*FaPensRurH!AI40)*(1-txMortH!AJ41*FaPensRurH!AJ41)*(1-txMortH!AK42*FaPensRurH!AK42)*(1-txMortH!AL43*FaPensRurH!AL43)*(1-txMortH!AM44*FaPensRurH!AM44)*(1-txMortH!AN45*FaPensRurH!AN45)*(1-txMortH!AO46*FaPensRurH!AO46)*(1-txMortH!AP47*FaPensRurH!AP47)*(1-txMortH!AQ48*FaPensRurH!AQ48)*(1-txMortH!AR49*FaPensRurH!AR49)*(1-txMortH!AS50*FaPensRurH!AS50)</f>
        <v>0.93553988203786731</v>
      </c>
      <c r="AU51" s="77">
        <f>(1-txMortH!AG37*FaPensRurH!AG37)*(1-txMortH!AH38*FaPensRurH!AH38)*(1-txMortH!AI39*FaPensRurH!AI39)*(1-txMortH!AJ40*FaPensRurH!AJ40)*(1-txMortH!AK41*FaPensRurH!AK41)*(1-txMortH!AL42*FaPensRurH!AL42)*(1-txMortH!AM43*FaPensRurH!AM43)*(1-txMortH!AN44*FaPensRurH!AN44)*(1-txMortH!AO45*FaPensRurH!AO45)*(1-txMortH!AP46*FaPensRurH!AP46)*(1-txMortH!AQ47*FaPensRurH!AQ47)*(1-txMortH!AR48*FaPensRurH!AR48)*(1-txMortH!AS49*FaPensRurH!AS49)*(1-txMortH!AT50*FaPensRurH!AT50)</f>
        <v>0.936378168721684</v>
      </c>
      <c r="AV51" s="77">
        <f>(1-txMortH!AH37*FaPensRurH!AH37)*(1-txMortH!AI38*FaPensRurH!AI38)*(1-txMortH!AJ39*FaPensRurH!AJ39)*(1-txMortH!AK40*FaPensRurH!AK40)*(1-txMortH!AL41*FaPensRurH!AL41)*(1-txMortH!AM42*FaPensRurH!AM42)*(1-txMortH!AN43*FaPensRurH!AN43)*(1-txMortH!AO44*FaPensRurH!AO44)*(1-txMortH!AP45*FaPensRurH!AP45)*(1-txMortH!AQ46*FaPensRurH!AQ46)*(1-txMortH!AR47*FaPensRurH!AR47)*(1-txMortH!AS48*FaPensRurH!AS48)*(1-txMortH!AT49*FaPensRurH!AT49)*(1-txMortH!AU50*FaPensRurH!AU50)</f>
        <v>0.93718308837723163</v>
      </c>
      <c r="AW51" s="77">
        <f>(1-txMortH!AI37*FaPensRurH!AI37)*(1-txMortH!AJ38*FaPensRurH!AJ38)*(1-txMortH!AK39*FaPensRurH!AK39)*(1-txMortH!AL40*FaPensRurH!AL40)*(1-txMortH!AM41*FaPensRurH!AM41)*(1-txMortH!AN42*FaPensRurH!AN42)*(1-txMortH!AO43*FaPensRurH!AO43)*(1-txMortH!AP44*FaPensRurH!AP44)*(1-txMortH!AQ45*FaPensRurH!AQ45)*(1-txMortH!AR46*FaPensRurH!AR46)*(1-txMortH!AS47*FaPensRurH!AS47)*(1-txMortH!AT48*FaPensRurH!AT48)*(1-txMortH!AU49*FaPensRurH!AU49)*(1-txMortH!AV50*FaPensRurH!AV50)</f>
        <v>0.93797119060427958</v>
      </c>
      <c r="AX51" s="77">
        <f>(1-txMortH!AJ37*FaPensRurH!AJ37)*(1-txMortH!AK38*FaPensRurH!AK38)*(1-txMortH!AL39*FaPensRurH!AL39)*(1-txMortH!AM40*FaPensRurH!AM40)*(1-txMortH!AN41*FaPensRurH!AN41)*(1-txMortH!AO42*FaPensRurH!AO42)*(1-txMortH!AP43*FaPensRurH!AP43)*(1-txMortH!AQ44*FaPensRurH!AQ44)*(1-txMortH!AR45*FaPensRurH!AR45)*(1-txMortH!AS46*FaPensRurH!AS46)*(1-txMortH!AT47*FaPensRurH!AT47)*(1-txMortH!AU48*FaPensRurH!AU48)*(1-txMortH!AV49*FaPensRurH!AV49)*(1-txMortH!AW50*FaPensRurH!AW50)</f>
        <v>0.93872127925658855</v>
      </c>
      <c r="AY51" s="77">
        <f>(1-txMortH!AK37*FaPensRurH!AK37)*(1-txMortH!AL38*FaPensRurH!AL38)*(1-txMortH!AM39*FaPensRurH!AM39)*(1-txMortH!AN40*FaPensRurH!AN40)*(1-txMortH!AO41*FaPensRurH!AO41)*(1-txMortH!AP42*FaPensRurH!AP42)*(1-txMortH!AQ43*FaPensRurH!AQ43)*(1-txMortH!AR44*FaPensRurH!AR44)*(1-txMortH!AS45*FaPensRurH!AS45)*(1-txMortH!AT46*FaPensRurH!AT46)*(1-txMortH!AU47*FaPensRurH!AU47)*(1-txMortH!AV48*FaPensRurH!AV48)*(1-txMortH!AW49*FaPensRurH!AW49)*(1-txMortH!AX50*FaPensRurH!AX50)</f>
        <v>0.93942906291378125</v>
      </c>
      <c r="AZ51" s="77">
        <f>(1-txMortH!AL37*FaPensRurH!AL37)*(1-txMortH!AM38*FaPensRurH!AM38)*(1-txMortH!AN39*FaPensRurH!AN39)*(1-txMortH!AO40*FaPensRurH!AO40)*(1-txMortH!AP41*FaPensRurH!AP41)*(1-txMortH!AQ42*FaPensRurH!AQ42)*(1-txMortH!AR43*FaPensRurH!AR43)*(1-txMortH!AS44*FaPensRurH!AS44)*(1-txMortH!AT45*FaPensRurH!AT45)*(1-txMortH!AU46*FaPensRurH!AU46)*(1-txMortH!AV47*FaPensRurH!AV47)*(1-txMortH!AW48*FaPensRurH!AW48)*(1-txMortH!AX49*FaPensRurH!AX49)*(1-txMortH!AY50*FaPensRurH!AY50)</f>
        <v>0.94010672484734226</v>
      </c>
      <c r="BA51" s="77">
        <f>(1-txMortH!AM37*FaPensRurH!AM37)*(1-txMortH!AN38*FaPensRurH!AN38)*(1-txMortH!AO39*FaPensRurH!AO39)*(1-txMortH!AP40*FaPensRurH!AP40)*(1-txMortH!AQ41*FaPensRurH!AQ41)*(1-txMortH!AR42*FaPensRurH!AR42)*(1-txMortH!AS43*FaPensRurH!AS43)*(1-txMortH!AT44*FaPensRurH!AT44)*(1-txMortH!AU45*FaPensRurH!AU45)*(1-txMortH!AV46*FaPensRurH!AV46)*(1-txMortH!AW47*FaPensRurH!AW47)*(1-txMortH!AX48*FaPensRurH!AX48)*(1-txMortH!AY49*FaPensRurH!AY49)*(1-txMortH!AZ50*FaPensRurH!AZ50)</f>
        <v>0.94076614886495125</v>
      </c>
      <c r="BB51" s="77">
        <f>(1-txMortH!AN37*FaPensRurH!AN37)*(1-txMortH!AO38*FaPensRurH!AO38)*(1-txMortH!AP39*FaPensRurH!AP39)*(1-txMortH!AQ40*FaPensRurH!AQ40)*(1-txMortH!AR41*FaPensRurH!AR41)*(1-txMortH!AS42*FaPensRurH!AS42)*(1-txMortH!AT43*FaPensRurH!AT43)*(1-txMortH!AU44*FaPensRurH!AU44)*(1-txMortH!AV45*FaPensRurH!AV45)*(1-txMortH!AW46*FaPensRurH!AW46)*(1-txMortH!AX47*FaPensRurH!AX47)*(1-txMortH!AY48*FaPensRurH!AY48)*(1-txMortH!AZ49*FaPensRurH!AZ49)*(1-txMortH!BA50*FaPensRurH!BA50)</f>
        <v>0.94140891404828264</v>
      </c>
      <c r="BC51" s="77">
        <f>(1-txMortH!AO37*FaPensRurH!AO37)*(1-txMortH!AP38*FaPensRurH!AP38)*(1-txMortH!AQ39*FaPensRurH!AQ39)*(1-txMortH!AR40*FaPensRurH!AR40)*(1-txMortH!AS41*FaPensRurH!AS41)*(1-txMortH!AT42*FaPensRurH!AT42)*(1-txMortH!AU43*FaPensRurH!AU43)*(1-txMortH!AV44*FaPensRurH!AV44)*(1-txMortH!AW45*FaPensRurH!AW45)*(1-txMortH!AX46*FaPensRurH!AX46)*(1-txMortH!AY47*FaPensRurH!AY47)*(1-txMortH!AZ48*FaPensRurH!AZ48)*(1-txMortH!BA49*FaPensRurH!BA49)*(1-txMortH!BB50*FaPensRurH!BB50)</f>
        <v>0.94201000145353919</v>
      </c>
      <c r="BD51" s="77">
        <f>(1-txMortH!AP37*FaPensRurH!AP37)*(1-txMortH!AQ38*FaPensRurH!AQ38)*(1-txMortH!AR39*FaPensRurH!AR39)*(1-txMortH!AS40*FaPensRurH!AS40)*(1-txMortH!AT41*FaPensRurH!AT41)*(1-txMortH!AU42*FaPensRurH!AU42)*(1-txMortH!AV43*FaPensRurH!AV43)*(1-txMortH!AW44*FaPensRurH!AW44)*(1-txMortH!AX45*FaPensRurH!AX45)*(1-txMortH!AY46*FaPensRurH!AY46)*(1-txMortH!AZ47*FaPensRurH!AZ47)*(1-txMortH!BA48*FaPensRurH!BA48)*(1-txMortH!BB49*FaPensRurH!BB49)*(1-txMortH!BC50*FaPensRurH!BC50)</f>
        <v>0.94257168200585839</v>
      </c>
      <c r="BE51" s="77">
        <f>(1-txMortH!AQ37*FaPensRurH!AQ37)*(1-txMortH!AR38*FaPensRurH!AR38)*(1-txMortH!AS39*FaPensRurH!AS39)*(1-txMortH!AT40*FaPensRurH!AT40)*(1-txMortH!AU41*FaPensRurH!AU41)*(1-txMortH!AV42*FaPensRurH!AV42)*(1-txMortH!AW43*FaPensRurH!AW43)*(1-txMortH!AX44*FaPensRurH!AX44)*(1-txMortH!AY45*FaPensRurH!AY45)*(1-txMortH!AZ46*FaPensRurH!AZ46)*(1-txMortH!BA47*FaPensRurH!BA47)*(1-txMortH!BB48*FaPensRurH!BB48)*(1-txMortH!BC49*FaPensRurH!BC49)*(1-txMortH!BD50*FaPensRurH!BD50)</f>
        <v>0.94313741260147177</v>
      </c>
      <c r="BF51" s="77">
        <f>(1-txMortH!AR37*FaPensRurH!AR37)*(1-txMortH!AS38*FaPensRurH!AS38)*(1-txMortH!AT39*FaPensRurH!AT39)*(1-txMortH!AU40*FaPensRurH!AU40)*(1-txMortH!AV41*FaPensRurH!AV41)*(1-txMortH!AW42*FaPensRurH!AW42)*(1-txMortH!AX43*FaPensRurH!AX43)*(1-txMortH!AY44*FaPensRurH!AY44)*(1-txMortH!AZ45*FaPensRurH!AZ45)*(1-txMortH!BA46*FaPensRurH!BA46)*(1-txMortH!BB47*FaPensRurH!BB47)*(1-txMortH!BC48*FaPensRurH!BC48)*(1-txMortH!BD49*FaPensRurH!BD49)*(1-txMortH!BE50*FaPensRurH!BE50)</f>
        <v>0.94366611140054057</v>
      </c>
      <c r="BG51" s="77">
        <f>(1-txMortH!AS37*FaPensRurH!AS37)*(1-txMortH!AT38*FaPensRurH!AT38)*(1-txMortH!AU39*FaPensRurH!AU39)*(1-txMortH!AV40*FaPensRurH!AV40)*(1-txMortH!AW41*FaPensRurH!AW41)*(1-txMortH!AX42*FaPensRurH!AX42)*(1-txMortH!AY43*FaPensRurH!AY43)*(1-txMortH!AZ44*FaPensRurH!AZ44)*(1-txMortH!BA45*FaPensRurH!BA45)*(1-txMortH!BB46*FaPensRurH!BB46)*(1-txMortH!BC47*FaPensRurH!BC47)*(1-txMortH!BD48*FaPensRurH!BD48)*(1-txMortH!BE49*FaPensRurH!BE49)*(1-txMortH!BF50*FaPensRurH!BF50)</f>
        <v>0.94417584792702847</v>
      </c>
      <c r="BH51" s="77">
        <f>(1-txMortH!AT37*FaPensRurH!AT37)*(1-txMortH!AU38*FaPensRurH!AU38)*(1-txMortH!AV39*FaPensRurH!AV39)*(1-txMortH!AW40*FaPensRurH!AW40)*(1-txMortH!AX41*FaPensRurH!AX41)*(1-txMortH!AY42*FaPensRurH!AY42)*(1-txMortH!AZ43*FaPensRurH!AZ43)*(1-txMortH!BA44*FaPensRurH!BA44)*(1-txMortH!BB45*FaPensRurH!BB45)*(1-txMortH!BC46*FaPensRurH!BC46)*(1-txMortH!BD47*FaPensRurH!BD47)*(1-txMortH!BE48*FaPensRurH!BE48)*(1-txMortH!BF49*FaPensRurH!BF49)*(1-txMortH!BG50*FaPensRurH!BG50)</f>
        <v>0.94466843754378726</v>
      </c>
      <c r="BI51" s="77">
        <f>(1-txMortH!AU37*FaPensRurH!AU37)*(1-txMortH!AV38*FaPensRurH!AV38)*(1-txMortH!AW39*FaPensRurH!AW39)*(1-txMortH!AX40*FaPensRurH!AX40)*(1-txMortH!AY41*FaPensRurH!AY41)*(1-txMortH!AZ42*FaPensRurH!AZ42)*(1-txMortH!BA43*FaPensRurH!BA43)*(1-txMortH!BB44*FaPensRurH!BB44)*(1-txMortH!BC45*FaPensRurH!BC45)*(1-txMortH!BD46*FaPensRurH!BD46)*(1-txMortH!BE47*FaPensRurH!BE47)*(1-txMortH!BF48*FaPensRurH!BF48)*(1-txMortH!BG49*FaPensRurH!BG49)*(1-txMortH!BH50*FaPensRurH!BH50)</f>
        <v>0.94513793301840698</v>
      </c>
      <c r="BJ51" s="78">
        <f>(1-txMortH!AV37*FaPensRurH!AV37)*(1-txMortH!AW38*FaPensRurH!AW38)*(1-txMortH!AX39*FaPensRurH!AX39)*(1-txMortH!AY40*FaPensRurH!AY40)*(1-txMortH!AZ41*FaPensRurH!AZ41)*(1-txMortH!BA42*FaPensRurH!BA42)*(1-txMortH!BB43*FaPensRurH!BB43)*(1-txMortH!BC44*FaPensRurH!BC44)*(1-txMortH!BD45*FaPensRurH!BD45)*(1-txMortH!BE46*FaPensRurH!BE46)*(1-txMortH!BF47*FaPensRurH!BF47)*(1-txMortH!BG48*FaPensRurH!BG48)*(1-txMortH!BH49*FaPensRurH!BH49)*(1-txMortH!BI50*FaPensRurH!BI50)</f>
        <v>0.94556081839380723</v>
      </c>
    </row>
    <row r="52" spans="1:62" s="79" customFormat="1" x14ac:dyDescent="0.3">
      <c r="A52" s="29">
        <v>50</v>
      </c>
      <c r="B52" s="5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P52" s="76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>
        <f>(1-txMortH!Q38*FaPensRurH!Q38)*(1-txMortH!R39*FaPensRurH!R39)*(1-txMortH!S40*FaPensRurH!S40)*(1-txMortH!T41*FaPensRurH!T41)*(1-txMortH!U42*FaPensRurH!U42)*(1-txMortH!V43*FaPensRurH!V43)*(1-txMortH!W44*FaPensRurH!W44)*(1-txMortH!X45*FaPensRurH!X45)*(1-txMortH!Y46*FaPensRurH!Y46)*(1-txMortH!Z47*FaPensRurH!Z47)*(1-txMortH!AA48*FaPensRurH!AA48)*(1-txMortH!AB49*FaPensRurH!AB49)*(1-txMortH!AC50*FaPensRurH!AC50)*(1-txMortH!AD51*FaPensRurH!AD51)</f>
        <v>0.91488149038121425</v>
      </c>
      <c r="AF52" s="77">
        <f>(1-txMortH!R38*FaPensRurH!R38)*(1-txMortH!S39*FaPensRurH!S39)*(1-txMortH!T40*FaPensRurH!T40)*(1-txMortH!U41*FaPensRurH!U41)*(1-txMortH!V42*FaPensRurH!V42)*(1-txMortH!W43*FaPensRurH!W43)*(1-txMortH!X44*FaPensRurH!X44)*(1-txMortH!Y45*FaPensRurH!Y45)*(1-txMortH!Z46*FaPensRurH!Z46)*(1-txMortH!AA47*FaPensRurH!AA47)*(1-txMortH!AB48*FaPensRurH!AB48)*(1-txMortH!AC49*FaPensRurH!AC49)*(1-txMortH!AD50*FaPensRurH!AD50)*(1-txMortH!AE51*FaPensRurH!AE51)</f>
        <v>0.91631735660784341</v>
      </c>
      <c r="AG52" s="77">
        <f>(1-txMortH!S38*FaPensRurH!S38)*(1-txMortH!T39*FaPensRurH!T39)*(1-txMortH!U40*FaPensRurH!U40)*(1-txMortH!V41*FaPensRurH!V41)*(1-txMortH!W42*FaPensRurH!W42)*(1-txMortH!X43*FaPensRurH!X43)*(1-txMortH!Y44*FaPensRurH!Y44)*(1-txMortH!Z45*FaPensRurH!Z45)*(1-txMortH!AA46*FaPensRurH!AA46)*(1-txMortH!AB47*FaPensRurH!AB47)*(1-txMortH!AC48*FaPensRurH!AC48)*(1-txMortH!AD49*FaPensRurH!AD49)*(1-txMortH!AE50*FaPensRurH!AE50)*(1-txMortH!AF51*FaPensRurH!AF51)</f>
        <v>0.9177275526963945</v>
      </c>
      <c r="AH52" s="77">
        <f>(1-txMortH!T38*FaPensRurH!T38)*(1-txMortH!U39*FaPensRurH!U39)*(1-txMortH!V40*FaPensRurH!V40)*(1-txMortH!W41*FaPensRurH!W41)*(1-txMortH!X42*FaPensRurH!X42)*(1-txMortH!Y43*FaPensRurH!Y43)*(1-txMortH!Z44*FaPensRurH!Z44)*(1-txMortH!AA45*FaPensRurH!AA45)*(1-txMortH!AB46*FaPensRurH!AB46)*(1-txMortH!AC47*FaPensRurH!AC47)*(1-txMortH!AD48*FaPensRurH!AD48)*(1-txMortH!AE49*FaPensRurH!AE49)*(1-txMortH!AF50*FaPensRurH!AF50)*(1-txMortH!AG51*FaPensRurH!AG51)</f>
        <v>0.91909877696714737</v>
      </c>
      <c r="AI52" s="77">
        <f>(1-txMortH!U38*FaPensRurH!U38)*(1-txMortH!V39*FaPensRurH!V39)*(1-txMortH!W40*FaPensRurH!W40)*(1-txMortH!X41*FaPensRurH!X41)*(1-txMortH!Y42*FaPensRurH!Y42)*(1-txMortH!Z43*FaPensRurH!Z43)*(1-txMortH!AA44*FaPensRurH!AA44)*(1-txMortH!AB45*FaPensRurH!AB45)*(1-txMortH!AC46*FaPensRurH!AC46)*(1-txMortH!AD47*FaPensRurH!AD47)*(1-txMortH!AE48*FaPensRurH!AE48)*(1-txMortH!AF49*FaPensRurH!AF49)*(1-txMortH!AG50*FaPensRurH!AG50)*(1-txMortH!AH51*FaPensRurH!AH51)</f>
        <v>0.92046199495535908</v>
      </c>
      <c r="AJ52" s="77">
        <f>(1-txMortH!V38*FaPensRurH!V38)*(1-txMortH!W39*FaPensRurH!W39)*(1-txMortH!X40*FaPensRurH!X40)*(1-txMortH!Y41*FaPensRurH!Y41)*(1-txMortH!Z42*FaPensRurH!Z42)*(1-txMortH!AA43*FaPensRurH!AA43)*(1-txMortH!AB44*FaPensRurH!AB44)*(1-txMortH!AC45*FaPensRurH!AC45)*(1-txMortH!AD46*FaPensRurH!AD46)*(1-txMortH!AE47*FaPensRurH!AE47)*(1-txMortH!AF48*FaPensRurH!AF48)*(1-txMortH!AG49*FaPensRurH!AG49)*(1-txMortH!AH50*FaPensRurH!AH50)*(1-txMortH!AI51*FaPensRurH!AI51)</f>
        <v>0.92185021358884189</v>
      </c>
      <c r="AK52" s="77">
        <f>(1-txMortH!W38*FaPensRurH!W38)*(1-txMortH!X39*FaPensRurH!X39)*(1-txMortH!Y40*FaPensRurH!Y40)*(1-txMortH!Z41*FaPensRurH!Z41)*(1-txMortH!AA42*FaPensRurH!AA42)*(1-txMortH!AB43*FaPensRurH!AB43)*(1-txMortH!AC44*FaPensRurH!AC44)*(1-txMortH!AD45*FaPensRurH!AD45)*(1-txMortH!AE46*FaPensRurH!AE46)*(1-txMortH!AF47*FaPensRurH!AF47)*(1-txMortH!AG48*FaPensRurH!AG48)*(1-txMortH!AH49*FaPensRurH!AH49)*(1-txMortH!AI50*FaPensRurH!AI50)*(1-txMortH!AJ51*FaPensRurH!AJ51)</f>
        <v>0.92322499106825284</v>
      </c>
      <c r="AL52" s="77">
        <f>(1-txMortH!X38*FaPensRurH!X38)*(1-txMortH!Y39*FaPensRurH!Y39)*(1-txMortH!Z40*FaPensRurH!Z40)*(1-txMortH!AA41*FaPensRurH!AA41)*(1-txMortH!AB42*FaPensRurH!AB42)*(1-txMortH!AC43*FaPensRurH!AC43)*(1-txMortH!AD44*FaPensRurH!AD44)*(1-txMortH!AE45*FaPensRurH!AE45)*(1-txMortH!AF46*FaPensRurH!AF46)*(1-txMortH!AG47*FaPensRurH!AG47)*(1-txMortH!AH48*FaPensRurH!AH48)*(1-txMortH!AI49*FaPensRurH!AI49)*(1-txMortH!AJ50*FaPensRurH!AJ50)*(1-txMortH!AK51*FaPensRurH!AK51)</f>
        <v>0.92451754048255952</v>
      </c>
      <c r="AM52" s="77">
        <f>(1-txMortH!Y38*FaPensRurH!Y38)*(1-txMortH!Z39*FaPensRurH!Z39)*(1-txMortH!AA40*FaPensRurH!AA40)*(1-txMortH!AB41*FaPensRurH!AB41)*(1-txMortH!AC42*FaPensRurH!AC42)*(1-txMortH!AD43*FaPensRurH!AD43)*(1-txMortH!AE44*FaPensRurH!AE44)*(1-txMortH!AF45*FaPensRurH!AF45)*(1-txMortH!AG46*FaPensRurH!AG46)*(1-txMortH!AH47*FaPensRurH!AH47)*(1-txMortH!AI48*FaPensRurH!AI48)*(1-txMortH!AJ49*FaPensRurH!AJ49)*(1-txMortH!AK50*FaPensRurH!AK50)*(1-txMortH!AL51*FaPensRurH!AL51)</f>
        <v>0.92573177376598481</v>
      </c>
      <c r="AN52" s="77">
        <f>(1-txMortH!Z38*FaPensRurH!Z38)*(1-txMortH!AA39*FaPensRurH!AA39)*(1-txMortH!AB40*FaPensRurH!AB40)*(1-txMortH!AC41*FaPensRurH!AC41)*(1-txMortH!AD42*FaPensRurH!AD42)*(1-txMortH!AE43*FaPensRurH!AE43)*(1-txMortH!AF44*FaPensRurH!AF44)*(1-txMortH!AG45*FaPensRurH!AG45)*(1-txMortH!AH46*FaPensRurH!AH46)*(1-txMortH!AI47*FaPensRurH!AI47)*(1-txMortH!AJ48*FaPensRurH!AJ48)*(1-txMortH!AK49*FaPensRurH!AK49)*(1-txMortH!AL50*FaPensRurH!AL50)*(1-txMortH!AM51*FaPensRurH!AM51)</f>
        <v>0.92691275158650788</v>
      </c>
      <c r="AO52" s="77">
        <f>(1-txMortH!AA38*FaPensRurH!AA38)*(1-txMortH!AB39*FaPensRurH!AB39)*(1-txMortH!AC40*FaPensRurH!AC40)*(1-txMortH!AD41*FaPensRurH!AD41)*(1-txMortH!AE42*FaPensRurH!AE42)*(1-txMortH!AF43*FaPensRurH!AF43)*(1-txMortH!AG44*FaPensRurH!AG44)*(1-txMortH!AH45*FaPensRurH!AH45)*(1-txMortH!AI46*FaPensRurH!AI46)*(1-txMortH!AJ47*FaPensRurH!AJ47)*(1-txMortH!AK48*FaPensRurH!AK48)*(1-txMortH!AL49*FaPensRurH!AL49)*(1-txMortH!AM50*FaPensRurH!AM50)*(1-txMortH!AN51*FaPensRurH!AN51)</f>
        <v>0.92804108296081078</v>
      </c>
      <c r="AP52" s="77">
        <f>(1-txMortH!AB38*FaPensRurH!AB38)*(1-txMortH!AC39*FaPensRurH!AC39)*(1-txMortH!AD40*FaPensRurH!AD40)*(1-txMortH!AE41*FaPensRurH!AE41)*(1-txMortH!AF42*FaPensRurH!AF42)*(1-txMortH!AG43*FaPensRurH!AG43)*(1-txMortH!AH44*FaPensRurH!AH44)*(1-txMortH!AI45*FaPensRurH!AI45)*(1-txMortH!AJ46*FaPensRurH!AJ46)*(1-txMortH!AK47*FaPensRurH!AK47)*(1-txMortH!AL48*FaPensRurH!AL48)*(1-txMortH!AM49*FaPensRurH!AM49)*(1-txMortH!AN50*FaPensRurH!AN50)*(1-txMortH!AO51*FaPensRurH!AO51)</f>
        <v>0.92912790764817044</v>
      </c>
      <c r="AQ52" s="77">
        <f>(1-txMortH!AC38*FaPensRurH!AC38)*(1-txMortH!AD39*FaPensRurH!AD39)*(1-txMortH!AE40*FaPensRurH!AE40)*(1-txMortH!AF41*FaPensRurH!AF41)*(1-txMortH!AG42*FaPensRurH!AG42)*(1-txMortH!AH43*FaPensRurH!AH43)*(1-txMortH!AI44*FaPensRurH!AI44)*(1-txMortH!AJ45*FaPensRurH!AJ45)*(1-txMortH!AK46*FaPensRurH!AK46)*(1-txMortH!AL47*FaPensRurH!AL47)*(1-txMortH!AM48*FaPensRurH!AM48)*(1-txMortH!AN49*FaPensRurH!AN49)*(1-txMortH!AO50*FaPensRurH!AO50)*(1-txMortH!AP51*FaPensRurH!AP51)</f>
        <v>0.93014514832166395</v>
      </c>
      <c r="AR52" s="77">
        <f>(1-txMortH!AD38*FaPensRurH!AD38)*(1-txMortH!AE39*FaPensRurH!AE39)*(1-txMortH!AF40*FaPensRurH!AF40)*(1-txMortH!AG41*FaPensRurH!AG41)*(1-txMortH!AH42*FaPensRurH!AH42)*(1-txMortH!AI43*FaPensRurH!AI43)*(1-txMortH!AJ44*FaPensRurH!AJ44)*(1-txMortH!AK45*FaPensRurH!AK45)*(1-txMortH!AL46*FaPensRurH!AL46)*(1-txMortH!AM47*FaPensRurH!AM47)*(1-txMortH!AN48*FaPensRurH!AN48)*(1-txMortH!AO49*FaPensRurH!AO49)*(1-txMortH!AP50*FaPensRurH!AP50)*(1-txMortH!AQ51*FaPensRurH!AQ51)</f>
        <v>0.93109617319901894</v>
      </c>
      <c r="AS52" s="77">
        <f>(1-txMortH!AE38*FaPensRurH!AE38)*(1-txMortH!AF39*FaPensRurH!AF39)*(1-txMortH!AG40*FaPensRurH!AG40)*(1-txMortH!AH41*FaPensRurH!AH41)*(1-txMortH!AI42*FaPensRurH!AI42)*(1-txMortH!AJ43*FaPensRurH!AJ43)*(1-txMortH!AK44*FaPensRurH!AK44)*(1-txMortH!AL45*FaPensRurH!AL45)*(1-txMortH!AM46*FaPensRurH!AM46)*(1-txMortH!AN47*FaPensRurH!AN47)*(1-txMortH!AO48*FaPensRurH!AO48)*(1-txMortH!AP49*FaPensRurH!AP49)*(1-txMortH!AQ50*FaPensRurH!AQ50)*(1-txMortH!AR51*FaPensRurH!AR51)</f>
        <v>0.93200221452259169</v>
      </c>
      <c r="AT52" s="77">
        <f>(1-txMortH!AF38*FaPensRurH!AF38)*(1-txMortH!AG39*FaPensRurH!AG39)*(1-txMortH!AH40*FaPensRurH!AH40)*(1-txMortH!AI41*FaPensRurH!AI41)*(1-txMortH!AJ42*FaPensRurH!AJ42)*(1-txMortH!AK43*FaPensRurH!AK43)*(1-txMortH!AL44*FaPensRurH!AL44)*(1-txMortH!AM45*FaPensRurH!AM45)*(1-txMortH!AN46*FaPensRurH!AN46)*(1-txMortH!AO47*FaPensRurH!AO47)*(1-txMortH!AP48*FaPensRurH!AP48)*(1-txMortH!AQ49*FaPensRurH!AQ49)*(1-txMortH!AR50*FaPensRurH!AR50)*(1-txMortH!AS51*FaPensRurH!AS51)</f>
        <v>0.93286846027120618</v>
      </c>
      <c r="AU52" s="77">
        <f>(1-txMortH!AG38*FaPensRurH!AG38)*(1-txMortH!AH39*FaPensRurH!AH39)*(1-txMortH!AI40*FaPensRurH!AI40)*(1-txMortH!AJ41*FaPensRurH!AJ41)*(1-txMortH!AK42*FaPensRurH!AK42)*(1-txMortH!AL43*FaPensRurH!AL43)*(1-txMortH!AM44*FaPensRurH!AM44)*(1-txMortH!AN45*FaPensRurH!AN45)*(1-txMortH!AO46*FaPensRurH!AO46)*(1-txMortH!AP47*FaPensRurH!AP47)*(1-txMortH!AQ48*FaPensRurH!AQ48)*(1-txMortH!AR49*FaPensRurH!AR49)*(1-txMortH!AS50*FaPensRurH!AS50)*(1-txMortH!AT51*FaPensRurH!AT51)</f>
        <v>0.93372427915086098</v>
      </c>
      <c r="AV52" s="77">
        <f>(1-txMortH!AH38*FaPensRurH!AH38)*(1-txMortH!AI39*FaPensRurH!AI39)*(1-txMortH!AJ40*FaPensRurH!AJ40)*(1-txMortH!AK41*FaPensRurH!AK41)*(1-txMortH!AL42*FaPensRurH!AL42)*(1-txMortH!AM43*FaPensRurH!AM43)*(1-txMortH!AN44*FaPensRurH!AN44)*(1-txMortH!AO45*FaPensRurH!AO45)*(1-txMortH!AP46*FaPensRurH!AP46)*(1-txMortH!AQ47*FaPensRurH!AQ47)*(1-txMortH!AR48*FaPensRurH!AR48)*(1-txMortH!AS49*FaPensRurH!AS49)*(1-txMortH!AT50*FaPensRurH!AT50)*(1-txMortH!AU51*FaPensRurH!AU51)</f>
        <v>0.93456876516026288</v>
      </c>
      <c r="AW52" s="77">
        <f>(1-txMortH!AI38*FaPensRurH!AI38)*(1-txMortH!AJ39*FaPensRurH!AJ39)*(1-txMortH!AK40*FaPensRurH!AK40)*(1-txMortH!AL41*FaPensRurH!AL41)*(1-txMortH!AM42*FaPensRurH!AM42)*(1-txMortH!AN43*FaPensRurH!AN43)*(1-txMortH!AO44*FaPensRurH!AO44)*(1-txMortH!AP45*FaPensRurH!AP45)*(1-txMortH!AQ46*FaPensRurH!AQ46)*(1-txMortH!AR47*FaPensRurH!AR47)*(1-txMortH!AS48*FaPensRurH!AS48)*(1-txMortH!AT49*FaPensRurH!AT49)*(1-txMortH!AU50*FaPensRurH!AU50)*(1-txMortH!AV51*FaPensRurH!AV51)</f>
        <v>0.93535413736455209</v>
      </c>
      <c r="AX52" s="77">
        <f>(1-txMortH!AJ38*FaPensRurH!AJ38)*(1-txMortH!AK39*FaPensRurH!AK39)*(1-txMortH!AL40*FaPensRurH!AL40)*(1-txMortH!AM41*FaPensRurH!AM41)*(1-txMortH!AN42*FaPensRurH!AN42)*(1-txMortH!AO43*FaPensRurH!AO43)*(1-txMortH!AP44*FaPensRurH!AP44)*(1-txMortH!AQ45*FaPensRurH!AQ45)*(1-txMortH!AR46*FaPensRurH!AR46)*(1-txMortH!AS47*FaPensRurH!AS47)*(1-txMortH!AT48*FaPensRurH!AT48)*(1-txMortH!AU49*FaPensRurH!AU49)*(1-txMortH!AV50*FaPensRurH!AV50)*(1-txMortH!AW51*FaPensRurH!AW51)</f>
        <v>0.93612822119471595</v>
      </c>
      <c r="AY52" s="77">
        <f>(1-txMortH!AK38*FaPensRurH!AK38)*(1-txMortH!AL39*FaPensRurH!AL39)*(1-txMortH!AM40*FaPensRurH!AM40)*(1-txMortH!AN41*FaPensRurH!AN41)*(1-txMortH!AO42*FaPensRurH!AO42)*(1-txMortH!AP43*FaPensRurH!AP43)*(1-txMortH!AQ44*FaPensRurH!AQ44)*(1-txMortH!AR45*FaPensRurH!AR45)*(1-txMortH!AS46*FaPensRurH!AS46)*(1-txMortH!AT47*FaPensRurH!AT47)*(1-txMortH!AU48*FaPensRurH!AU48)*(1-txMortH!AV49*FaPensRurH!AV49)*(1-txMortH!AW50*FaPensRurH!AW50)*(1-txMortH!AX51*FaPensRurH!AX51)</f>
        <v>0.93685995761059726</v>
      </c>
      <c r="AZ52" s="77">
        <f>(1-txMortH!AL38*FaPensRurH!AL38)*(1-txMortH!AM39*FaPensRurH!AM39)*(1-txMortH!AN40*FaPensRurH!AN40)*(1-txMortH!AO41*FaPensRurH!AO41)*(1-txMortH!AP42*FaPensRurH!AP42)*(1-txMortH!AQ43*FaPensRurH!AQ43)*(1-txMortH!AR44*FaPensRurH!AR44)*(1-txMortH!AS45*FaPensRurH!AS45)*(1-txMortH!AT46*FaPensRurH!AT46)*(1-txMortH!AU47*FaPensRurH!AU47)*(1-txMortH!AV48*FaPensRurH!AV48)*(1-txMortH!AW49*FaPensRurH!AW49)*(1-txMortH!AX50*FaPensRurH!AX50)*(1-txMortH!AY51*FaPensRurH!AY51)</f>
        <v>0.93755304196945655</v>
      </c>
      <c r="BA52" s="77">
        <f>(1-txMortH!AM38*FaPensRurH!AM38)*(1-txMortH!AN39*FaPensRurH!AN39)*(1-txMortH!AO40*FaPensRurH!AO40)*(1-txMortH!AP41*FaPensRurH!AP41)*(1-txMortH!AQ42*FaPensRurH!AQ42)*(1-txMortH!AR43*FaPensRurH!AR43)*(1-txMortH!AS44*FaPensRurH!AS44)*(1-txMortH!AT45*FaPensRurH!AT45)*(1-txMortH!AU46*FaPensRurH!AU46)*(1-txMortH!AV47*FaPensRurH!AV47)*(1-txMortH!AW48*FaPensRurH!AW48)*(1-txMortH!AX49*FaPensRurH!AX49)*(1-txMortH!AY50*FaPensRurH!AY50)*(1-txMortH!AZ51*FaPensRurH!AZ51)</f>
        <v>0.93822008074179009</v>
      </c>
      <c r="BB52" s="77">
        <f>(1-txMortH!AN38*FaPensRurH!AN38)*(1-txMortH!AO39*FaPensRurH!AO39)*(1-txMortH!AP40*FaPensRurH!AP40)*(1-txMortH!AQ41*FaPensRurH!AQ41)*(1-txMortH!AR42*FaPensRurH!AR42)*(1-txMortH!AS43*FaPensRurH!AS43)*(1-txMortH!AT44*FaPensRurH!AT44)*(1-txMortH!AU45*FaPensRurH!AU45)*(1-txMortH!AV46*FaPensRurH!AV46)*(1-txMortH!AW47*FaPensRurH!AW47)*(1-txMortH!AX48*FaPensRurH!AX48)*(1-txMortH!AY49*FaPensRurH!AY49)*(1-txMortH!AZ50*FaPensRurH!AZ50)*(1-txMortH!BA51*FaPensRurH!BA51)</f>
        <v>0.93886244034199684</v>
      </c>
      <c r="BC52" s="77">
        <f>(1-txMortH!AO38*FaPensRurH!AO38)*(1-txMortH!AP39*FaPensRurH!AP39)*(1-txMortH!AQ40*FaPensRurH!AQ40)*(1-txMortH!AR41*FaPensRurH!AR41)*(1-txMortH!AS42*FaPensRurH!AS42)*(1-txMortH!AT43*FaPensRurH!AT43)*(1-txMortH!AU44*FaPensRurH!AU44)*(1-txMortH!AV45*FaPensRurH!AV45)*(1-txMortH!AW46*FaPensRurH!AW46)*(1-txMortH!AX47*FaPensRurH!AX47)*(1-txMortH!AY48*FaPensRurH!AY48)*(1-txMortH!AZ49*FaPensRurH!AZ49)*(1-txMortH!BA50*FaPensRurH!BA50)*(1-txMortH!BB51*FaPensRurH!BB51)</f>
        <v>0.93948794544240322</v>
      </c>
      <c r="BD52" s="77">
        <f>(1-txMortH!AP38*FaPensRurH!AP38)*(1-txMortH!AQ39*FaPensRurH!AQ39)*(1-txMortH!AR40*FaPensRurH!AR40)*(1-txMortH!AS41*FaPensRurH!AS41)*(1-txMortH!AT42*FaPensRurH!AT42)*(1-txMortH!AU43*FaPensRurH!AU43)*(1-txMortH!AV44*FaPensRurH!AV44)*(1-txMortH!AW45*FaPensRurH!AW45)*(1-txMortH!AX46*FaPensRurH!AX46)*(1-txMortH!AY47*FaPensRurH!AY47)*(1-txMortH!AZ48*FaPensRurH!AZ48)*(1-txMortH!BA49*FaPensRurH!BA49)*(1-txMortH!BB50*FaPensRurH!BB50)*(1-txMortH!BC51*FaPensRurH!BC51)</f>
        <v>0.94008034246918315</v>
      </c>
      <c r="BE52" s="77">
        <f>(1-txMortH!AQ38*FaPensRurH!AQ38)*(1-txMortH!AR39*FaPensRurH!AR39)*(1-txMortH!AS40*FaPensRurH!AS40)*(1-txMortH!AT41*FaPensRurH!AT41)*(1-txMortH!AU42*FaPensRurH!AU42)*(1-txMortH!AV43*FaPensRurH!AV43)*(1-txMortH!AW44*FaPensRurH!AW44)*(1-txMortH!AX45*FaPensRurH!AX45)*(1-txMortH!AY46*FaPensRurH!AY46)*(1-txMortH!AZ47*FaPensRurH!AZ47)*(1-txMortH!BA48*FaPensRurH!BA48)*(1-txMortH!BB49*FaPensRurH!BB49)*(1-txMortH!BC50*FaPensRurH!BC50)*(1-txMortH!BD51*FaPensRurH!BD51)</f>
        <v>0.94063707945190123</v>
      </c>
      <c r="BF52" s="77">
        <f>(1-txMortH!AR38*FaPensRurH!AR38)*(1-txMortH!AS39*FaPensRurH!AS39)*(1-txMortH!AT40*FaPensRurH!AT40)*(1-txMortH!AU41*FaPensRurH!AU41)*(1-txMortH!AV42*FaPensRurH!AV42)*(1-txMortH!AW43*FaPensRurH!AW43)*(1-txMortH!AX44*FaPensRurH!AX44)*(1-txMortH!AY45*FaPensRurH!AY45)*(1-txMortH!AZ46*FaPensRurH!AZ46)*(1-txMortH!BA47*FaPensRurH!BA47)*(1-txMortH!BB48*FaPensRurH!BB48)*(1-txMortH!BC49*FaPensRurH!BC49)*(1-txMortH!BD50*FaPensRurH!BD50)*(1-txMortH!BE51*FaPensRurH!BE51)</f>
        <v>0.94118370085441383</v>
      </c>
      <c r="BG52" s="77">
        <f>(1-txMortH!AS38*FaPensRurH!AS38)*(1-txMortH!AT39*FaPensRurH!AT39)*(1-txMortH!AU40*FaPensRurH!AU40)*(1-txMortH!AV41*FaPensRurH!AV41)*(1-txMortH!AW42*FaPensRurH!AW42)*(1-txMortH!AX43*FaPensRurH!AX43)*(1-txMortH!AY44*FaPensRurH!AY44)*(1-txMortH!AZ45*FaPensRurH!AZ45)*(1-txMortH!BA46*FaPensRurH!BA46)*(1-txMortH!BB47*FaPensRurH!BB47)*(1-txMortH!BC48*FaPensRurH!BC48)*(1-txMortH!BD49*FaPensRurH!BD49)*(1-txMortH!BE50*FaPensRurH!BE50)*(1-txMortH!BF51*FaPensRurH!BF51)</f>
        <v>0.94170067455261808</v>
      </c>
      <c r="BH52" s="77">
        <f>(1-txMortH!AT38*FaPensRurH!AT38)*(1-txMortH!AU39*FaPensRurH!AU39)*(1-txMortH!AV40*FaPensRurH!AV40)*(1-txMortH!AW41*FaPensRurH!AW41)*(1-txMortH!AX42*FaPensRurH!AX42)*(1-txMortH!AY43*FaPensRurH!AY43)*(1-txMortH!AZ44*FaPensRurH!AZ44)*(1-txMortH!BA45*FaPensRurH!BA45)*(1-txMortH!BB46*FaPensRurH!BB46)*(1-txMortH!BC47*FaPensRurH!BC47)*(1-txMortH!BD48*FaPensRurH!BD48)*(1-txMortH!BE49*FaPensRurH!BE49)*(1-txMortH!BF50*FaPensRurH!BF50)*(1-txMortH!BG51*FaPensRurH!BG51)</f>
        <v>0.94220013915447809</v>
      </c>
      <c r="BI52" s="77">
        <f>(1-txMortH!AU38*FaPensRurH!AU38)*(1-txMortH!AV39*FaPensRurH!AV39)*(1-txMortH!AW40*FaPensRurH!AW40)*(1-txMortH!AX41*FaPensRurH!AX41)*(1-txMortH!AY42*FaPensRurH!AY42)*(1-txMortH!AZ43*FaPensRurH!AZ43)*(1-txMortH!BA44*FaPensRurH!BA44)*(1-txMortH!BB45*FaPensRurH!BB45)*(1-txMortH!BC46*FaPensRurH!BC46)*(1-txMortH!BD47*FaPensRurH!BD47)*(1-txMortH!BE48*FaPensRurH!BE48)*(1-txMortH!BF49*FaPensRurH!BF49)*(1-txMortH!BG50*FaPensRurH!BG50)*(1-txMortH!BH51*FaPensRurH!BH51)</f>
        <v>0.94268522490280371</v>
      </c>
      <c r="BJ52" s="78">
        <f>(1-txMortH!AV38*FaPensRurH!AV38)*(1-txMortH!AW39*FaPensRurH!AW39)*(1-txMortH!AX40*FaPensRurH!AX40)*(1-txMortH!AY41*FaPensRurH!AY41)*(1-txMortH!AZ42*FaPensRurH!AZ42)*(1-txMortH!BA43*FaPensRurH!BA43)*(1-txMortH!BB44*FaPensRurH!BB44)*(1-txMortH!BC45*FaPensRurH!BC45)*(1-txMortH!BD46*FaPensRurH!BD46)*(1-txMortH!BE47*FaPensRurH!BE47)*(1-txMortH!BF48*FaPensRurH!BF48)*(1-txMortH!BG49*FaPensRurH!BG49)*(1-txMortH!BH50*FaPensRurH!BH50)*(1-txMortH!BI51*FaPensRurH!BI51)</f>
        <v>0.94313956056629533</v>
      </c>
    </row>
    <row r="53" spans="1:62" s="79" customFormat="1" x14ac:dyDescent="0.3">
      <c r="A53" s="29">
        <v>51</v>
      </c>
      <c r="B53" s="5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P53" s="76"/>
      <c r="Q53" s="77"/>
      <c r="R53" s="77"/>
      <c r="S53" s="77"/>
      <c r="T53" s="77"/>
      <c r="U53" s="77"/>
      <c r="V53" s="77"/>
      <c r="W53" s="77"/>
      <c r="X53" s="77"/>
      <c r="Y53" s="77"/>
      <c r="Z53" s="77"/>
      <c r="AA53" s="77"/>
      <c r="AB53" s="77"/>
      <c r="AC53" s="77"/>
      <c r="AD53" s="77"/>
      <c r="AE53" s="77">
        <f>(1-txMortH!Q39*FaPensRurH!Q39)*(1-txMortH!R40*FaPensRurH!R40)*(1-txMortH!S41*FaPensRurH!S41)*(1-txMortH!T42*FaPensRurH!T42)*(1-txMortH!U43*FaPensRurH!U43)*(1-txMortH!V44*FaPensRurH!V44)*(1-txMortH!W45*FaPensRurH!W45)*(1-txMortH!X46*FaPensRurH!X46)*(1-txMortH!Y47*FaPensRurH!Y47)*(1-txMortH!Z48*FaPensRurH!Z48)*(1-txMortH!AA49*FaPensRurH!AA49)*(1-txMortH!AB50*FaPensRurH!AB50)*(1-txMortH!AC51*FaPensRurH!AC51)*(1-txMortH!AD52*FaPensRurH!AD52)</f>
        <v>0.91207776538072316</v>
      </c>
      <c r="AF53" s="77">
        <f>(1-txMortH!R39*FaPensRurH!R39)*(1-txMortH!S40*FaPensRurH!S40)*(1-txMortH!T41*FaPensRurH!T41)*(1-txMortH!U42*FaPensRurH!U42)*(1-txMortH!V43*FaPensRurH!V43)*(1-txMortH!W44*FaPensRurH!W44)*(1-txMortH!X45*FaPensRurH!X45)*(1-txMortH!Y46*FaPensRurH!Y46)*(1-txMortH!Z47*FaPensRurH!Z47)*(1-txMortH!AA48*FaPensRurH!AA48)*(1-txMortH!AB49*FaPensRurH!AB49)*(1-txMortH!AC50*FaPensRurH!AC50)*(1-txMortH!AD51*FaPensRurH!AD51)*(1-txMortH!AE52*FaPensRurH!AE52)</f>
        <v>0.9135616052804082</v>
      </c>
      <c r="AG53" s="77">
        <f>(1-txMortH!S39*FaPensRurH!S39)*(1-txMortH!T40*FaPensRurH!T40)*(1-txMortH!U41*FaPensRurH!U41)*(1-txMortH!V42*FaPensRurH!V42)*(1-txMortH!W43*FaPensRurH!W43)*(1-txMortH!X44*FaPensRurH!X44)*(1-txMortH!Y45*FaPensRurH!Y45)*(1-txMortH!Z46*FaPensRurH!Z46)*(1-txMortH!AA47*FaPensRurH!AA47)*(1-txMortH!AB48*FaPensRurH!AB48)*(1-txMortH!AC49*FaPensRurH!AC49)*(1-txMortH!AD50*FaPensRurH!AD50)*(1-txMortH!AE51*FaPensRurH!AE51)*(1-txMortH!AF52*FaPensRurH!AF52)</f>
        <v>0.91495471875684564</v>
      </c>
      <c r="AH53" s="77">
        <f>(1-txMortH!T39*FaPensRurH!T39)*(1-txMortH!U40*FaPensRurH!U40)*(1-txMortH!V41*FaPensRurH!V41)*(1-txMortH!W42*FaPensRurH!W42)*(1-txMortH!X43*FaPensRurH!X43)*(1-txMortH!Y44*FaPensRurH!Y44)*(1-txMortH!Z45*FaPensRurH!Z45)*(1-txMortH!AA46*FaPensRurH!AA46)*(1-txMortH!AB47*FaPensRurH!AB47)*(1-txMortH!AC48*FaPensRurH!AC48)*(1-txMortH!AD49*FaPensRurH!AD49)*(1-txMortH!AE50*FaPensRurH!AE50)*(1-txMortH!AF51*FaPensRurH!AF51)*(1-txMortH!AG52*FaPensRurH!AG52)</f>
        <v>0.91632781438977229</v>
      </c>
      <c r="AI53" s="77">
        <f>(1-txMortH!U39*FaPensRurH!U39)*(1-txMortH!V40*FaPensRurH!V40)*(1-txMortH!W41*FaPensRurH!W41)*(1-txMortH!X42*FaPensRurH!X42)*(1-txMortH!Y43*FaPensRurH!Y43)*(1-txMortH!Z44*FaPensRurH!Z44)*(1-txMortH!AA45*FaPensRurH!AA45)*(1-txMortH!AB46*FaPensRurH!AB46)*(1-txMortH!AC47*FaPensRurH!AC47)*(1-txMortH!AD48*FaPensRurH!AD48)*(1-txMortH!AE49*FaPensRurH!AE49)*(1-txMortH!AF50*FaPensRurH!AF50)*(1-txMortH!AG51*FaPensRurH!AG51)*(1-txMortH!AH52*FaPensRurH!AH52)</f>
        <v>0.9176744617623569</v>
      </c>
      <c r="AJ53" s="77">
        <f>(1-txMortH!V39*FaPensRurH!V39)*(1-txMortH!W40*FaPensRurH!W40)*(1-txMortH!X41*FaPensRurH!X41)*(1-txMortH!Y42*FaPensRurH!Y42)*(1-txMortH!Z43*FaPensRurH!Z43)*(1-txMortH!AA44*FaPensRurH!AA44)*(1-txMortH!AB45*FaPensRurH!AB45)*(1-txMortH!AC46*FaPensRurH!AC46)*(1-txMortH!AD47*FaPensRurH!AD47)*(1-txMortH!AE48*FaPensRurH!AE48)*(1-txMortH!AF49*FaPensRurH!AF49)*(1-txMortH!AG50*FaPensRurH!AG50)*(1-txMortH!AH51*FaPensRurH!AH51)*(1-txMortH!AI52*FaPensRurH!AI52)</f>
        <v>0.9190076079374826</v>
      </c>
      <c r="AK53" s="77">
        <f>(1-txMortH!W39*FaPensRurH!W39)*(1-txMortH!X40*FaPensRurH!X40)*(1-txMortH!Y41*FaPensRurH!Y41)*(1-txMortH!Z42*FaPensRurH!Z42)*(1-txMortH!AA43*FaPensRurH!AA43)*(1-txMortH!AB44*FaPensRurH!AB44)*(1-txMortH!AC45*FaPensRurH!AC45)*(1-txMortH!AD46*FaPensRurH!AD46)*(1-txMortH!AE47*FaPensRurH!AE47)*(1-txMortH!AF48*FaPensRurH!AF48)*(1-txMortH!AG49*FaPensRurH!AG49)*(1-txMortH!AH50*FaPensRurH!AH50)*(1-txMortH!AI51*FaPensRurH!AI51)*(1-txMortH!AJ52*FaPensRurH!AJ52)</f>
        <v>0.92036793306775733</v>
      </c>
      <c r="AL53" s="77">
        <f>(1-txMortH!X39*FaPensRurH!X39)*(1-txMortH!Y40*FaPensRurH!Y40)*(1-txMortH!Z41*FaPensRurH!Z41)*(1-txMortH!AA42*FaPensRurH!AA42)*(1-txMortH!AB43*FaPensRurH!AB43)*(1-txMortH!AC44*FaPensRurH!AC44)*(1-txMortH!AD45*FaPensRurH!AD45)*(1-txMortH!AE46*FaPensRurH!AE46)*(1-txMortH!AF47*FaPensRurH!AF47)*(1-txMortH!AG48*FaPensRurH!AG48)*(1-txMortH!AH49*FaPensRurH!AH49)*(1-txMortH!AI50*FaPensRurH!AI50)*(1-txMortH!AJ51*FaPensRurH!AJ51)*(1-txMortH!AK52*FaPensRurH!AK52)</f>
        <v>0.92172379983927422</v>
      </c>
      <c r="AM53" s="77">
        <f>(1-txMortH!Y39*FaPensRurH!Y39)*(1-txMortH!Z40*FaPensRurH!Z40)*(1-txMortH!AA41*FaPensRurH!AA41)*(1-txMortH!AB42*FaPensRurH!AB42)*(1-txMortH!AC43*FaPensRurH!AC43)*(1-txMortH!AD44*FaPensRurH!AD44)*(1-txMortH!AE45*FaPensRurH!AE45)*(1-txMortH!AF46*FaPensRurH!AF46)*(1-txMortH!AG47*FaPensRurH!AG47)*(1-txMortH!AH48*FaPensRurH!AH48)*(1-txMortH!AI49*FaPensRurH!AI49)*(1-txMortH!AJ50*FaPensRurH!AJ50)*(1-txMortH!AK51*FaPensRurH!AK51)*(1-txMortH!AL52*FaPensRurH!AL52)</f>
        <v>0.92298973399816431</v>
      </c>
      <c r="AN53" s="77">
        <f>(1-txMortH!Z39*FaPensRurH!Z39)*(1-txMortH!AA40*FaPensRurH!AA40)*(1-txMortH!AB41*FaPensRurH!AB41)*(1-txMortH!AC42*FaPensRurH!AC42)*(1-txMortH!AD43*FaPensRurH!AD43)*(1-txMortH!AE44*FaPensRurH!AE44)*(1-txMortH!AF45*FaPensRurH!AF45)*(1-txMortH!AG46*FaPensRurH!AG46)*(1-txMortH!AH47*FaPensRurH!AH47)*(1-txMortH!AI48*FaPensRurH!AI48)*(1-txMortH!AJ49*FaPensRurH!AJ49)*(1-txMortH!AK50*FaPensRurH!AK50)*(1-txMortH!AL51*FaPensRurH!AL51)*(1-txMortH!AM52*FaPensRurH!AM52)</f>
        <v>0.92417794933512198</v>
      </c>
      <c r="AO53" s="77">
        <f>(1-txMortH!AA39*FaPensRurH!AA39)*(1-txMortH!AB40*FaPensRurH!AB40)*(1-txMortH!AC41*FaPensRurH!AC41)*(1-txMortH!AD42*FaPensRurH!AD42)*(1-txMortH!AE43*FaPensRurH!AE43)*(1-txMortH!AF44*FaPensRurH!AF44)*(1-txMortH!AG45*FaPensRurH!AG45)*(1-txMortH!AH46*FaPensRurH!AH46)*(1-txMortH!AI47*FaPensRurH!AI47)*(1-txMortH!AJ48*FaPensRurH!AJ48)*(1-txMortH!AK49*FaPensRurH!AK49)*(1-txMortH!AL50*FaPensRurH!AL50)*(1-txMortH!AM51*FaPensRurH!AM51)*(1-txMortH!AN52*FaPensRurH!AN52)</f>
        <v>0.9253259961575</v>
      </c>
      <c r="AP53" s="77">
        <f>(1-txMortH!AB39*FaPensRurH!AB39)*(1-txMortH!AC40*FaPensRurH!AC40)*(1-txMortH!AD41*FaPensRurH!AD41)*(1-txMortH!AE42*FaPensRurH!AE42)*(1-txMortH!AF43*FaPensRurH!AF43)*(1-txMortH!AG44*FaPensRurH!AG44)*(1-txMortH!AH45*FaPensRurH!AH45)*(1-txMortH!AI46*FaPensRurH!AI46)*(1-txMortH!AJ47*FaPensRurH!AJ47)*(1-txMortH!AK48*FaPensRurH!AK48)*(1-txMortH!AL49*FaPensRurH!AL49)*(1-txMortH!AM50*FaPensRurH!AM50)*(1-txMortH!AN51*FaPensRurH!AN51)*(1-txMortH!AO52*FaPensRurH!AO52)</f>
        <v>0.92641619998196223</v>
      </c>
      <c r="AQ53" s="77">
        <f>(1-txMortH!AC39*FaPensRurH!AC39)*(1-txMortH!AD40*FaPensRurH!AD40)*(1-txMortH!AE41*FaPensRurH!AE41)*(1-txMortH!AF42*FaPensRurH!AF42)*(1-txMortH!AG43*FaPensRurH!AG43)*(1-txMortH!AH44*FaPensRurH!AH44)*(1-txMortH!AI45*FaPensRurH!AI45)*(1-txMortH!AJ46*FaPensRurH!AJ46)*(1-txMortH!AK47*FaPensRurH!AK47)*(1-txMortH!AL48*FaPensRurH!AL48)*(1-txMortH!AM49*FaPensRurH!AM49)*(1-txMortH!AN50*FaPensRurH!AN50)*(1-txMortH!AO51*FaPensRurH!AO51)*(1-txMortH!AP52*FaPensRurH!AP52)</f>
        <v>0.9274636643473374</v>
      </c>
      <c r="AR53" s="77">
        <f>(1-txMortH!AD39*FaPensRurH!AD39)*(1-txMortH!AE40*FaPensRurH!AE40)*(1-txMortH!AF41*FaPensRurH!AF41)*(1-txMortH!AG42*FaPensRurH!AG42)*(1-txMortH!AH43*FaPensRurH!AH43)*(1-txMortH!AI44*FaPensRurH!AI44)*(1-txMortH!AJ45*FaPensRurH!AJ45)*(1-txMortH!AK46*FaPensRurH!AK46)*(1-txMortH!AL47*FaPensRurH!AL47)*(1-txMortH!AM48*FaPensRurH!AM48)*(1-txMortH!AN49*FaPensRurH!AN49)*(1-txMortH!AO50*FaPensRurH!AO50)*(1-txMortH!AP51*FaPensRurH!AP51)*(1-txMortH!AQ52*FaPensRurH!AQ52)</f>
        <v>0.92844351890592647</v>
      </c>
      <c r="AS53" s="77">
        <f>(1-txMortH!AE39*FaPensRurH!AE39)*(1-txMortH!AF40*FaPensRurH!AF40)*(1-txMortH!AG41*FaPensRurH!AG41)*(1-txMortH!AH42*FaPensRurH!AH42)*(1-txMortH!AI43*FaPensRurH!AI43)*(1-txMortH!AJ44*FaPensRurH!AJ44)*(1-txMortH!AK45*FaPensRurH!AK45)*(1-txMortH!AL46*FaPensRurH!AL46)*(1-txMortH!AM47*FaPensRurH!AM47)*(1-txMortH!AN48*FaPensRurH!AN48)*(1-txMortH!AO49*FaPensRurH!AO49)*(1-txMortH!AP50*FaPensRurH!AP50)*(1-txMortH!AQ51*FaPensRurH!AQ51)*(1-txMortH!AR52*FaPensRurH!AR52)</f>
        <v>0.92936964434238023</v>
      </c>
      <c r="AT53" s="77">
        <f>(1-txMortH!AF39*FaPensRurH!AF39)*(1-txMortH!AG40*FaPensRurH!AG40)*(1-txMortH!AH41*FaPensRurH!AH41)*(1-txMortH!AI42*FaPensRurH!AI42)*(1-txMortH!AJ43*FaPensRurH!AJ43)*(1-txMortH!AK44*FaPensRurH!AK44)*(1-txMortH!AL45*FaPensRurH!AL45)*(1-txMortH!AM46*FaPensRurH!AM46)*(1-txMortH!AN47*FaPensRurH!AN47)*(1-txMortH!AO48*FaPensRurH!AO48)*(1-txMortH!AP49*FaPensRurH!AP49)*(1-txMortH!AQ50*FaPensRurH!AQ50)*(1-txMortH!AR51*FaPensRurH!AR51)*(1-txMortH!AS52*FaPensRurH!AS52)</f>
        <v>0.93024973841616831</v>
      </c>
      <c r="AU53" s="77">
        <f>(1-txMortH!AG39*FaPensRurH!AG39)*(1-txMortH!AH40*FaPensRurH!AH40)*(1-txMortH!AI41*FaPensRurH!AI41)*(1-txMortH!AJ42*FaPensRurH!AJ42)*(1-txMortH!AK43*FaPensRurH!AK43)*(1-txMortH!AL44*FaPensRurH!AL44)*(1-txMortH!AM45*FaPensRurH!AM45)*(1-txMortH!AN46*FaPensRurH!AN46)*(1-txMortH!AO47*FaPensRurH!AO47)*(1-txMortH!AP48*FaPensRurH!AP48)*(1-txMortH!AQ49*FaPensRurH!AQ49)*(1-txMortH!AR50*FaPensRurH!AR50)*(1-txMortH!AS51*FaPensRurH!AS51)*(1-txMortH!AT52*FaPensRurH!AT52)</f>
        <v>0.93111776663811086</v>
      </c>
      <c r="AV53" s="77">
        <f>(1-txMortH!AH39*FaPensRurH!AH39)*(1-txMortH!AI40*FaPensRurH!AI40)*(1-txMortH!AJ41*FaPensRurH!AJ41)*(1-txMortH!AK42*FaPensRurH!AK42)*(1-txMortH!AL43*FaPensRurH!AL43)*(1-txMortH!AM44*FaPensRurH!AM44)*(1-txMortH!AN45*FaPensRurH!AN45)*(1-txMortH!AO46*FaPensRurH!AO46)*(1-txMortH!AP47*FaPensRurH!AP47)*(1-txMortH!AQ48*FaPensRurH!AQ48)*(1-txMortH!AR49*FaPensRurH!AR49)*(1-txMortH!AS50*FaPensRurH!AS50)*(1-txMortH!AT51*FaPensRurH!AT51)*(1-txMortH!AU52*FaPensRurH!AU52)</f>
        <v>0.93197339708501914</v>
      </c>
      <c r="AW53" s="77">
        <f>(1-txMortH!AI39*FaPensRurH!AI39)*(1-txMortH!AJ40*FaPensRurH!AJ40)*(1-txMortH!AK41*FaPensRurH!AK41)*(1-txMortH!AL42*FaPensRurH!AL42)*(1-txMortH!AM43*FaPensRurH!AM43)*(1-txMortH!AN44*FaPensRurH!AN44)*(1-txMortH!AO45*FaPensRurH!AO45)*(1-txMortH!AP46*FaPensRurH!AP46)*(1-txMortH!AQ47*FaPensRurH!AQ47)*(1-txMortH!AR48*FaPensRurH!AR48)*(1-txMortH!AS49*FaPensRurH!AS49)*(1-txMortH!AT50*FaPensRurH!AT50)*(1-txMortH!AU51*FaPensRurH!AU51)*(1-txMortH!AV52*FaPensRurH!AV52)</f>
        <v>0.93279264414206109</v>
      </c>
      <c r="AX53" s="77">
        <f>(1-txMortH!AJ39*FaPensRurH!AJ39)*(1-txMortH!AK40*FaPensRurH!AK40)*(1-txMortH!AL41*FaPensRurH!AL41)*(1-txMortH!AM42*FaPensRurH!AM42)*(1-txMortH!AN43*FaPensRurH!AN43)*(1-txMortH!AO44*FaPensRurH!AO44)*(1-txMortH!AP45*FaPensRurH!AP45)*(1-txMortH!AQ46*FaPensRurH!AQ46)*(1-txMortH!AR47*FaPensRurH!AR47)*(1-txMortH!AS48*FaPensRurH!AS48)*(1-txMortH!AT49*FaPensRurH!AT49)*(1-txMortH!AU50*FaPensRurH!AU50)*(1-txMortH!AV51*FaPensRurH!AV51)*(1-txMortH!AW52*FaPensRurH!AW52)</f>
        <v>0.93356119865315101</v>
      </c>
      <c r="AY53" s="77">
        <f>(1-txMortH!AK39*FaPensRurH!AK39)*(1-txMortH!AL40*FaPensRurH!AL40)*(1-txMortH!AM41*FaPensRurH!AM41)*(1-txMortH!AN42*FaPensRurH!AN42)*(1-txMortH!AO43*FaPensRurH!AO43)*(1-txMortH!AP44*FaPensRurH!AP44)*(1-txMortH!AQ45*FaPensRurH!AQ45)*(1-txMortH!AR46*FaPensRurH!AR46)*(1-txMortH!AS47*FaPensRurH!AS47)*(1-txMortH!AT48*FaPensRurH!AT48)*(1-txMortH!AU49*FaPensRurH!AU49)*(1-txMortH!AV50*FaPensRurH!AV50)*(1-txMortH!AW51*FaPensRurH!AW51)*(1-txMortH!AX52*FaPensRurH!AX52)</f>
        <v>0.93431382980106603</v>
      </c>
      <c r="AZ53" s="77">
        <f>(1-txMortH!AL39*FaPensRurH!AL39)*(1-txMortH!AM40*FaPensRurH!AM40)*(1-txMortH!AN41*FaPensRurH!AN41)*(1-txMortH!AO42*FaPensRurH!AO42)*(1-txMortH!AP43*FaPensRurH!AP43)*(1-txMortH!AQ44*FaPensRurH!AQ44)*(1-txMortH!AR45*FaPensRurH!AR45)*(1-txMortH!AS46*FaPensRurH!AS46)*(1-txMortH!AT47*FaPensRurH!AT47)*(1-txMortH!AU48*FaPensRurH!AU48)*(1-txMortH!AV49*FaPensRurH!AV49)*(1-txMortH!AW50*FaPensRurH!AW50)*(1-txMortH!AX51*FaPensRurH!AX51)*(1-txMortH!AY52*FaPensRurH!AY52)</f>
        <v>0.9350210065058836</v>
      </c>
      <c r="BA53" s="77">
        <f>(1-txMortH!AM39*FaPensRurH!AM39)*(1-txMortH!AN40*FaPensRurH!AN40)*(1-txMortH!AO41*FaPensRurH!AO41)*(1-txMortH!AP42*FaPensRurH!AP42)*(1-txMortH!AQ43*FaPensRurH!AQ43)*(1-txMortH!AR44*FaPensRurH!AR44)*(1-txMortH!AS45*FaPensRurH!AS45)*(1-txMortH!AT46*FaPensRurH!AT46)*(1-txMortH!AU47*FaPensRurH!AU47)*(1-txMortH!AV48*FaPensRurH!AV48)*(1-txMortH!AW49*FaPensRurH!AW49)*(1-txMortH!AX50*FaPensRurH!AX50)*(1-txMortH!AY51*FaPensRurH!AY51)*(1-txMortH!AZ52*FaPensRurH!AZ52)</f>
        <v>0.93569499618316498</v>
      </c>
      <c r="BB53" s="77">
        <f>(1-txMortH!AN39*FaPensRurH!AN39)*(1-txMortH!AO40*FaPensRurH!AO40)*(1-txMortH!AP41*FaPensRurH!AP41)*(1-txMortH!AQ42*FaPensRurH!AQ42)*(1-txMortH!AR43*FaPensRurH!AR43)*(1-txMortH!AS44*FaPensRurH!AS44)*(1-txMortH!AT45*FaPensRurH!AT45)*(1-txMortH!AU46*FaPensRurH!AU46)*(1-txMortH!AV47*FaPensRurH!AV47)*(1-txMortH!AW48*FaPensRurH!AW48)*(1-txMortH!AX49*FaPensRurH!AX49)*(1-txMortH!AY50*FaPensRurH!AY50)*(1-txMortH!AZ51*FaPensRurH!AZ51)*(1-txMortH!BA52*FaPensRurH!BA52)</f>
        <v>0.93634091170505696</v>
      </c>
      <c r="BC53" s="77">
        <f>(1-txMortH!AO39*FaPensRurH!AO39)*(1-txMortH!AP40*FaPensRurH!AP40)*(1-txMortH!AQ41*FaPensRurH!AQ41)*(1-txMortH!AR42*FaPensRurH!AR42)*(1-txMortH!AS43*FaPensRurH!AS43)*(1-txMortH!AT44*FaPensRurH!AT44)*(1-txMortH!AU45*FaPensRurH!AU45)*(1-txMortH!AV46*FaPensRurH!AV46)*(1-txMortH!AW47*FaPensRurH!AW47)*(1-txMortH!AX48*FaPensRurH!AX48)*(1-txMortH!AY49*FaPensRurH!AY49)*(1-txMortH!AZ50*FaPensRurH!AZ50)*(1-txMortH!BA51*FaPensRurH!BA51)*(1-txMortH!BB52*FaPensRurH!BB52)</f>
        <v>0.936960803532224</v>
      </c>
      <c r="BD53" s="77">
        <f>(1-txMortH!AP39*FaPensRurH!AP39)*(1-txMortH!AQ40*FaPensRurH!AQ40)*(1-txMortH!AR41*FaPensRurH!AR41)*(1-txMortH!AS42*FaPensRurH!AS42)*(1-txMortH!AT43*FaPensRurH!AT43)*(1-txMortH!AU44*FaPensRurH!AU44)*(1-txMortH!AV45*FaPensRurH!AV45)*(1-txMortH!AW46*FaPensRurH!AW46)*(1-txMortH!AX47*FaPensRurH!AX47)*(1-txMortH!AY48*FaPensRurH!AY48)*(1-txMortH!AZ49*FaPensRurH!AZ49)*(1-txMortH!BA50*FaPensRurH!BA50)*(1-txMortH!BB51*FaPensRurH!BB51)*(1-txMortH!BC52*FaPensRurH!BC52)</f>
        <v>0.93756867394789445</v>
      </c>
      <c r="BE53" s="77">
        <f>(1-txMortH!AQ39*FaPensRurH!AQ39)*(1-txMortH!AR40*FaPensRurH!AR40)*(1-txMortH!AS41*FaPensRurH!AS41)*(1-txMortH!AT42*FaPensRurH!AT42)*(1-txMortH!AU43*FaPensRurH!AU43)*(1-txMortH!AV44*FaPensRurH!AV44)*(1-txMortH!AW45*FaPensRurH!AW45)*(1-txMortH!AX46*FaPensRurH!AX46)*(1-txMortH!AY47*FaPensRurH!AY47)*(1-txMortH!AZ48*FaPensRurH!AZ48)*(1-txMortH!BA49*FaPensRurH!BA49)*(1-txMortH!BB50*FaPensRurH!BB50)*(1-txMortH!BC51*FaPensRurH!BC51)*(1-txMortH!BD52*FaPensRurH!BD52)</f>
        <v>0.93815097939813175</v>
      </c>
      <c r="BF53" s="77">
        <f>(1-txMortH!AR39*FaPensRurH!AR39)*(1-txMortH!AS40*FaPensRurH!AS40)*(1-txMortH!AT41*FaPensRurH!AT41)*(1-txMortH!AU42*FaPensRurH!AU42)*(1-txMortH!AV43*FaPensRurH!AV43)*(1-txMortH!AW44*FaPensRurH!AW44)*(1-txMortH!AX45*FaPensRurH!AX45)*(1-txMortH!AY46*FaPensRurH!AY46)*(1-txMortH!AZ47*FaPensRurH!AZ47)*(1-txMortH!BA48*FaPensRurH!BA48)*(1-txMortH!BB49*FaPensRurH!BB49)*(1-txMortH!BC50*FaPensRurH!BC50)*(1-txMortH!BD51*FaPensRurH!BD51)*(1-txMortH!BE52*FaPensRurH!BE52)</f>
        <v>0.93869073950169812</v>
      </c>
      <c r="BG53" s="77">
        <f>(1-txMortH!AS39*FaPensRurH!AS39)*(1-txMortH!AT40*FaPensRurH!AT40)*(1-txMortH!AU41*FaPensRurH!AU41)*(1-txMortH!AV42*FaPensRurH!AV42)*(1-txMortH!AW43*FaPensRurH!AW43)*(1-txMortH!AX44*FaPensRurH!AX44)*(1-txMortH!AY45*FaPensRurH!AY45)*(1-txMortH!AZ46*FaPensRurH!AZ46)*(1-txMortH!BA47*FaPensRurH!BA47)*(1-txMortH!BB48*FaPensRurH!BB48)*(1-txMortH!BC49*FaPensRurH!BC49)*(1-txMortH!BD50*FaPensRurH!BD50)*(1-txMortH!BE51*FaPensRurH!BE51)*(1-txMortH!BF52*FaPensRurH!BF52)</f>
        <v>0.93922039807561553</v>
      </c>
      <c r="BH53" s="77">
        <f>(1-txMortH!AT39*FaPensRurH!AT39)*(1-txMortH!AU40*FaPensRurH!AU40)*(1-txMortH!AV41*FaPensRurH!AV41)*(1-txMortH!AW42*FaPensRurH!AW42)*(1-txMortH!AX43*FaPensRurH!AX43)*(1-txMortH!AY44*FaPensRurH!AY44)*(1-txMortH!AZ45*FaPensRurH!AZ45)*(1-txMortH!BA46*FaPensRurH!BA46)*(1-txMortH!BB47*FaPensRurH!BB47)*(1-txMortH!BC48*FaPensRurH!BC48)*(1-txMortH!BD49*FaPensRurH!BD49)*(1-txMortH!BE50*FaPensRurH!BE50)*(1-txMortH!BF51*FaPensRurH!BF51)*(1-txMortH!BG52*FaPensRurH!BG52)</f>
        <v>0.93972641250341937</v>
      </c>
      <c r="BI53" s="77">
        <f>(1-txMortH!AU39*FaPensRurH!AU39)*(1-txMortH!AV40*FaPensRurH!AV40)*(1-txMortH!AW41*FaPensRurH!AW41)*(1-txMortH!AX42*FaPensRurH!AX42)*(1-txMortH!AY43*FaPensRurH!AY43)*(1-txMortH!AZ44*FaPensRurH!AZ44)*(1-txMortH!BA45*FaPensRurH!BA45)*(1-txMortH!BB46*FaPensRurH!BB46)*(1-txMortH!BC47*FaPensRurH!BC47)*(1-txMortH!BD48*FaPensRurH!BD48)*(1-txMortH!BE49*FaPensRurH!BE49)*(1-txMortH!BF50*FaPensRurH!BF50)*(1-txMortH!BG51*FaPensRurH!BG51)*(1-txMortH!BH52*FaPensRurH!BH52)</f>
        <v>0.94021187172115983</v>
      </c>
      <c r="BJ53" s="78">
        <f>(1-txMortH!AV39*FaPensRurH!AV39)*(1-txMortH!AW40*FaPensRurH!AW40)*(1-txMortH!AX41*FaPensRurH!AX41)*(1-txMortH!AY42*FaPensRurH!AY42)*(1-txMortH!AZ43*FaPensRurH!AZ43)*(1-txMortH!BA44*FaPensRurH!BA44)*(1-txMortH!BB45*FaPensRurH!BB45)*(1-txMortH!BC46*FaPensRurH!BC46)*(1-txMortH!BD47*FaPensRurH!BD47)*(1-txMortH!BE48*FaPensRurH!BE48)*(1-txMortH!BF49*FaPensRurH!BF49)*(1-txMortH!BG50*FaPensRurH!BG50)*(1-txMortH!BH51*FaPensRurH!BH51)*(1-txMortH!BI52*FaPensRurH!BI52)</f>
        <v>0.94068111786693442</v>
      </c>
    </row>
    <row r="54" spans="1:62" s="79" customFormat="1" x14ac:dyDescent="0.3">
      <c r="A54" s="29">
        <v>52</v>
      </c>
      <c r="B54" s="5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P54" s="76"/>
      <c r="Q54" s="77"/>
      <c r="R54" s="77"/>
      <c r="S54" s="77"/>
      <c r="T54" s="77"/>
      <c r="U54" s="77"/>
      <c r="V54" s="77"/>
      <c r="W54" s="77"/>
      <c r="X54" s="77"/>
      <c r="Y54" s="77"/>
      <c r="Z54" s="77"/>
      <c r="AA54" s="77"/>
      <c r="AB54" s="77"/>
      <c r="AC54" s="77"/>
      <c r="AD54" s="77"/>
      <c r="AE54" s="77">
        <f>(1-txMortH!Q40*FaPensRurH!Q40)*(1-txMortH!R41*FaPensRurH!R41)*(1-txMortH!S42*FaPensRurH!S42)*(1-txMortH!T43*FaPensRurH!T43)*(1-txMortH!U44*FaPensRurH!U44)*(1-txMortH!V45*FaPensRurH!V45)*(1-txMortH!W46*FaPensRurH!W46)*(1-txMortH!X47*FaPensRurH!X47)*(1-txMortH!Y48*FaPensRurH!Y48)*(1-txMortH!Z49*FaPensRurH!Z49)*(1-txMortH!AA50*FaPensRurH!AA50)*(1-txMortH!AB51*FaPensRurH!AB51)*(1-txMortH!AC52*FaPensRurH!AC52)*(1-txMortH!AD53*FaPensRurH!AD53)</f>
        <v>0.9098195891292099</v>
      </c>
      <c r="AF54" s="77">
        <f>(1-txMortH!R40*FaPensRurH!R40)*(1-txMortH!S41*FaPensRurH!S41)*(1-txMortH!T42*FaPensRurH!T42)*(1-txMortH!U43*FaPensRurH!U43)*(1-txMortH!V44*FaPensRurH!V44)*(1-txMortH!W45*FaPensRurH!W45)*(1-txMortH!X46*FaPensRurH!X46)*(1-txMortH!Y47*FaPensRurH!Y47)*(1-txMortH!Z48*FaPensRurH!Z48)*(1-txMortH!AA49*FaPensRurH!AA49)*(1-txMortH!AB50*FaPensRurH!AB50)*(1-txMortH!AC51*FaPensRurH!AC51)*(1-txMortH!AD52*FaPensRurH!AD52)*(1-txMortH!AE53*FaPensRurH!AE53)</f>
        <v>0.91138097214308955</v>
      </c>
      <c r="AG54" s="77">
        <f>(1-txMortH!S40*FaPensRurH!S40)*(1-txMortH!T41*FaPensRurH!T41)*(1-txMortH!U42*FaPensRurH!U42)*(1-txMortH!V43*FaPensRurH!V43)*(1-txMortH!W44*FaPensRurH!W44)*(1-txMortH!X45*FaPensRurH!X45)*(1-txMortH!Y46*FaPensRurH!Y46)*(1-txMortH!Z47*FaPensRurH!Z47)*(1-txMortH!AA48*FaPensRurH!AA48)*(1-txMortH!AB49*FaPensRurH!AB49)*(1-txMortH!AC50*FaPensRurH!AC50)*(1-txMortH!AD51*FaPensRurH!AD51)*(1-txMortH!AE52*FaPensRurH!AE52)*(1-txMortH!AF53*FaPensRurH!AF53)</f>
        <v>0.91279866789065622</v>
      </c>
      <c r="AH54" s="77">
        <f>(1-txMortH!T40*FaPensRurH!T40)*(1-txMortH!U41*FaPensRurH!U41)*(1-txMortH!V42*FaPensRurH!V42)*(1-txMortH!W43*FaPensRurH!W43)*(1-txMortH!X44*FaPensRurH!X44)*(1-txMortH!Y45*FaPensRurH!Y45)*(1-txMortH!Z46*FaPensRurH!Z46)*(1-txMortH!AA47*FaPensRurH!AA47)*(1-txMortH!AB48*FaPensRurH!AB48)*(1-txMortH!AC49*FaPensRurH!AC49)*(1-txMortH!AD50*FaPensRurH!AD50)*(1-txMortH!AE51*FaPensRurH!AE51)*(1-txMortH!AF52*FaPensRurH!AF52)*(1-txMortH!AG53*FaPensRurH!AG53)</f>
        <v>0.91415276782584687</v>
      </c>
      <c r="AI54" s="77">
        <f>(1-txMortH!U40*FaPensRurH!U40)*(1-txMortH!V41*FaPensRurH!V41)*(1-txMortH!W42*FaPensRurH!W42)*(1-txMortH!X43*FaPensRurH!X43)*(1-txMortH!Y44*FaPensRurH!Y44)*(1-txMortH!Z45*FaPensRurH!Z45)*(1-txMortH!AA46*FaPensRurH!AA46)*(1-txMortH!AB47*FaPensRurH!AB47)*(1-txMortH!AC48*FaPensRurH!AC48)*(1-txMortH!AD49*FaPensRurH!AD49)*(1-txMortH!AE50*FaPensRurH!AE50)*(1-txMortH!AF51*FaPensRurH!AF51)*(1-txMortH!AG52*FaPensRurH!AG52)*(1-txMortH!AH53*FaPensRurH!AH53)</f>
        <v>0.91548767287827193</v>
      </c>
      <c r="AJ54" s="77">
        <f>(1-txMortH!V40*FaPensRurH!V40)*(1-txMortH!W41*FaPensRurH!W41)*(1-txMortH!X42*FaPensRurH!X42)*(1-txMortH!Y43*FaPensRurH!Y43)*(1-txMortH!Z44*FaPensRurH!Z44)*(1-txMortH!AA45*FaPensRurH!AA45)*(1-txMortH!AB46*FaPensRurH!AB46)*(1-txMortH!AC47*FaPensRurH!AC47)*(1-txMortH!AD48*FaPensRurH!AD48)*(1-txMortH!AE49*FaPensRurH!AE49)*(1-txMortH!AF50*FaPensRurH!AF50)*(1-txMortH!AG51*FaPensRurH!AG51)*(1-txMortH!AH52*FaPensRurH!AH52)*(1-txMortH!AI53*FaPensRurH!AI53)</f>
        <v>0.91679718351004014</v>
      </c>
      <c r="AK54" s="77">
        <f>(1-txMortH!W40*FaPensRurH!W40)*(1-txMortH!X41*FaPensRurH!X41)*(1-txMortH!Y42*FaPensRurH!Y42)*(1-txMortH!Z43*FaPensRurH!Z43)*(1-txMortH!AA44*FaPensRurH!AA44)*(1-txMortH!AB45*FaPensRurH!AB45)*(1-txMortH!AC46*FaPensRurH!AC46)*(1-txMortH!AD47*FaPensRurH!AD47)*(1-txMortH!AE48*FaPensRurH!AE48)*(1-txMortH!AF49*FaPensRurH!AF49)*(1-txMortH!AG50*FaPensRurH!AG50)*(1-txMortH!AH51*FaPensRurH!AH51)*(1-txMortH!AI52*FaPensRurH!AI52)*(1-txMortH!AJ53*FaPensRurH!AJ53)</f>
        <v>0.91809852191936347</v>
      </c>
      <c r="AL54" s="77">
        <f>(1-txMortH!X40*FaPensRurH!X40)*(1-txMortH!Y41*FaPensRurH!Y41)*(1-txMortH!Z42*FaPensRurH!Z42)*(1-txMortH!AA43*FaPensRurH!AA43)*(1-txMortH!AB44*FaPensRurH!AB44)*(1-txMortH!AC45*FaPensRurH!AC45)*(1-txMortH!AD46*FaPensRurH!AD46)*(1-txMortH!AE47*FaPensRurH!AE47)*(1-txMortH!AF48*FaPensRurH!AF48)*(1-txMortH!AG49*FaPensRurH!AG49)*(1-txMortH!AH50*FaPensRurH!AH50)*(1-txMortH!AI51*FaPensRurH!AI51)*(1-txMortH!AJ52*FaPensRurH!AJ52)*(1-txMortH!AK53*FaPensRurH!AK53)</f>
        <v>0.91943010081497101</v>
      </c>
      <c r="AM54" s="77">
        <f>(1-txMortH!Y40*FaPensRurH!Y40)*(1-txMortH!Z41*FaPensRurH!Z41)*(1-txMortH!AA42*FaPensRurH!AA42)*(1-txMortH!AB43*FaPensRurH!AB43)*(1-txMortH!AC44*FaPensRurH!AC44)*(1-txMortH!AD45*FaPensRurH!AD45)*(1-txMortH!AE46*FaPensRurH!AE46)*(1-txMortH!AF47*FaPensRurH!AF47)*(1-txMortH!AG48*FaPensRurH!AG48)*(1-txMortH!AH49*FaPensRurH!AH49)*(1-txMortH!AI50*FaPensRurH!AI50)*(1-txMortH!AJ51*FaPensRurH!AJ51)*(1-txMortH!AK52*FaPensRurH!AK52)*(1-txMortH!AL53*FaPensRurH!AL53)</f>
        <v>0.92074707675491718</v>
      </c>
      <c r="AN54" s="77">
        <f>(1-txMortH!Z40*FaPensRurH!Z40)*(1-txMortH!AA41*FaPensRurH!AA41)*(1-txMortH!AB42*FaPensRurH!AB42)*(1-txMortH!AC43*FaPensRurH!AC43)*(1-txMortH!AD44*FaPensRurH!AD44)*(1-txMortH!AE45*FaPensRurH!AE45)*(1-txMortH!AF46*FaPensRurH!AF46)*(1-txMortH!AG47*FaPensRurH!AG47)*(1-txMortH!AH48*FaPensRurH!AH48)*(1-txMortH!AI49*FaPensRurH!AI49)*(1-txMortH!AJ50*FaPensRurH!AJ50)*(1-txMortH!AK51*FaPensRurH!AK51)*(1-txMortH!AL52*FaPensRurH!AL52)*(1-txMortH!AM53*FaPensRurH!AM53)</f>
        <v>0.92196523644391826</v>
      </c>
      <c r="AO54" s="77">
        <f>(1-txMortH!AA40*FaPensRurH!AA40)*(1-txMortH!AB41*FaPensRurH!AB41)*(1-txMortH!AC42*FaPensRurH!AC42)*(1-txMortH!AD43*FaPensRurH!AD43)*(1-txMortH!AE44*FaPensRurH!AE44)*(1-txMortH!AF45*FaPensRurH!AF45)*(1-txMortH!AG46*FaPensRurH!AG46)*(1-txMortH!AH47*FaPensRurH!AH47)*(1-txMortH!AI48*FaPensRurH!AI48)*(1-txMortH!AJ49*FaPensRurH!AJ49)*(1-txMortH!AK50*FaPensRurH!AK50)*(1-txMortH!AL51*FaPensRurH!AL51)*(1-txMortH!AM52*FaPensRurH!AM52)*(1-txMortH!AN53*FaPensRurH!AN53)</f>
        <v>0.92311349988942804</v>
      </c>
      <c r="AP54" s="77">
        <f>(1-txMortH!AB40*FaPensRurH!AB40)*(1-txMortH!AC41*FaPensRurH!AC41)*(1-txMortH!AD42*FaPensRurH!AD42)*(1-txMortH!AE43*FaPensRurH!AE43)*(1-txMortH!AF44*FaPensRurH!AF44)*(1-txMortH!AG45*FaPensRurH!AG45)*(1-txMortH!AH46*FaPensRurH!AH46)*(1-txMortH!AI47*FaPensRurH!AI47)*(1-txMortH!AJ48*FaPensRurH!AJ48)*(1-txMortH!AK49*FaPensRurH!AK49)*(1-txMortH!AL50*FaPensRurH!AL50)*(1-txMortH!AM51*FaPensRurH!AM51)*(1-txMortH!AN52*FaPensRurH!AN52)*(1-txMortH!AO53*FaPensRurH!AO53)</f>
        <v>0.92421319830458748</v>
      </c>
      <c r="AQ54" s="77">
        <f>(1-txMortH!AC40*FaPensRurH!AC40)*(1-txMortH!AD41*FaPensRurH!AD41)*(1-txMortH!AE42*FaPensRurH!AE42)*(1-txMortH!AF43*FaPensRurH!AF43)*(1-txMortH!AG44*FaPensRurH!AG44)*(1-txMortH!AH45*FaPensRurH!AH45)*(1-txMortH!AI46*FaPensRurH!AI46)*(1-txMortH!AJ47*FaPensRurH!AJ47)*(1-txMortH!AK48*FaPensRurH!AK48)*(1-txMortH!AL49*FaPensRurH!AL49)*(1-txMortH!AM50*FaPensRurH!AM50)*(1-txMortH!AN51*FaPensRurH!AN51)*(1-txMortH!AO52*FaPensRurH!AO52)*(1-txMortH!AP53*FaPensRurH!AP53)</f>
        <v>0.92525453430614901</v>
      </c>
      <c r="AR54" s="77">
        <f>(1-txMortH!AD40*FaPensRurH!AD40)*(1-txMortH!AE41*FaPensRurH!AE41)*(1-txMortH!AF42*FaPensRurH!AF42)*(1-txMortH!AG43*FaPensRurH!AG43)*(1-txMortH!AH44*FaPensRurH!AH44)*(1-txMortH!AI45*FaPensRurH!AI45)*(1-txMortH!AJ46*FaPensRurH!AJ46)*(1-txMortH!AK47*FaPensRurH!AK47)*(1-txMortH!AL48*FaPensRurH!AL48)*(1-txMortH!AM49*FaPensRurH!AM49)*(1-txMortH!AN50*FaPensRurH!AN50)*(1-txMortH!AO51*FaPensRurH!AO51)*(1-txMortH!AP52*FaPensRurH!AP52)*(1-txMortH!AQ53*FaPensRurH!AQ53)</f>
        <v>0.92625591619026937</v>
      </c>
      <c r="AS54" s="77">
        <f>(1-txMortH!AE40*FaPensRurH!AE40)*(1-txMortH!AF41*FaPensRurH!AF41)*(1-txMortH!AG42*FaPensRurH!AG42)*(1-txMortH!AH43*FaPensRurH!AH43)*(1-txMortH!AI44*FaPensRurH!AI44)*(1-txMortH!AJ45*FaPensRurH!AJ45)*(1-txMortH!AK46*FaPensRurH!AK46)*(1-txMortH!AL47*FaPensRurH!AL47)*(1-txMortH!AM48*FaPensRurH!AM48)*(1-txMortH!AN49*FaPensRurH!AN49)*(1-txMortH!AO50*FaPensRurH!AO50)*(1-txMortH!AP51*FaPensRurH!AP51)*(1-txMortH!AQ52*FaPensRurH!AQ52)*(1-txMortH!AR53*FaPensRurH!AR53)</f>
        <v>0.92719542262238019</v>
      </c>
      <c r="AT54" s="77">
        <f>(1-txMortH!AF40*FaPensRurH!AF40)*(1-txMortH!AG41*FaPensRurH!AG41)*(1-txMortH!AH42*FaPensRurH!AH42)*(1-txMortH!AI43*FaPensRurH!AI43)*(1-txMortH!AJ44*FaPensRurH!AJ44)*(1-txMortH!AK45*FaPensRurH!AK45)*(1-txMortH!AL46*FaPensRurH!AL46)*(1-txMortH!AM47*FaPensRurH!AM47)*(1-txMortH!AN48*FaPensRurH!AN48)*(1-txMortH!AO49*FaPensRurH!AO49)*(1-txMortH!AP50*FaPensRurH!AP50)*(1-txMortH!AQ51*FaPensRurH!AQ51)*(1-txMortH!AR52*FaPensRurH!AR52)*(1-txMortH!AS53*FaPensRurH!AS53)</f>
        <v>0.92808773422758961</v>
      </c>
      <c r="AU54" s="77">
        <f>(1-txMortH!AG40*FaPensRurH!AG40)*(1-txMortH!AH41*FaPensRurH!AH41)*(1-txMortH!AI42*FaPensRurH!AI42)*(1-txMortH!AJ43*FaPensRurH!AJ43)*(1-txMortH!AK44*FaPensRurH!AK44)*(1-txMortH!AL45*FaPensRurH!AL45)*(1-txMortH!AM46*FaPensRurH!AM46)*(1-txMortH!AN47*FaPensRurH!AN47)*(1-txMortH!AO48*FaPensRurH!AO48)*(1-txMortH!AP49*FaPensRurH!AP49)*(1-txMortH!AQ50*FaPensRurH!AQ50)*(1-txMortH!AR51*FaPensRurH!AR51)*(1-txMortH!AS52*FaPensRurH!AS52)*(1-txMortH!AT53*FaPensRurH!AT53)</f>
        <v>0.9289597501459641</v>
      </c>
      <c r="AV54" s="77">
        <f>(1-txMortH!AH40*FaPensRurH!AH40)*(1-txMortH!AI41*FaPensRurH!AI41)*(1-txMortH!AJ42*FaPensRurH!AJ42)*(1-txMortH!AK43*FaPensRurH!AK43)*(1-txMortH!AL44*FaPensRurH!AL44)*(1-txMortH!AM45*FaPensRurH!AM45)*(1-txMortH!AN46*FaPensRurH!AN46)*(1-txMortH!AO47*FaPensRurH!AO47)*(1-txMortH!AP48*FaPensRurH!AP48)*(1-txMortH!AQ49*FaPensRurH!AQ49)*(1-txMortH!AR50*FaPensRurH!AR50)*(1-txMortH!AS51*FaPensRurH!AS51)*(1-txMortH!AT52*FaPensRurH!AT52)*(1-txMortH!AU53*FaPensRurH!AU53)</f>
        <v>0.92982084903404771</v>
      </c>
      <c r="AW54" s="77">
        <f>(1-txMortH!AI40*FaPensRurH!AI40)*(1-txMortH!AJ41*FaPensRurH!AJ41)*(1-txMortH!AK42*FaPensRurH!AK42)*(1-txMortH!AL43*FaPensRurH!AL43)*(1-txMortH!AM44*FaPensRurH!AM44)*(1-txMortH!AN45*FaPensRurH!AN45)*(1-txMortH!AO46*FaPensRurH!AO46)*(1-txMortH!AP47*FaPensRurH!AP47)*(1-txMortH!AQ48*FaPensRurH!AQ48)*(1-txMortH!AR49*FaPensRurH!AR49)*(1-txMortH!AS50*FaPensRurH!AS50)*(1-txMortH!AT51*FaPensRurH!AT51)*(1-txMortH!AU52*FaPensRurH!AU52)*(1-txMortH!AV53*FaPensRurH!AV53)</f>
        <v>0.93064591349089221</v>
      </c>
      <c r="AX54" s="77">
        <f>(1-txMortH!AJ40*FaPensRurH!AJ40)*(1-txMortH!AK41*FaPensRurH!AK41)*(1-txMortH!AL42*FaPensRurH!AL42)*(1-txMortH!AM43*FaPensRurH!AM43)*(1-txMortH!AN44*FaPensRurH!AN44)*(1-txMortH!AO45*FaPensRurH!AO45)*(1-txMortH!AP46*FaPensRurH!AP46)*(1-txMortH!AQ47*FaPensRurH!AQ47)*(1-txMortH!AR48*FaPensRurH!AR48)*(1-txMortH!AS49*FaPensRurH!AS49)*(1-txMortH!AT50*FaPensRurH!AT50)*(1-txMortH!AU51*FaPensRurH!AU51)*(1-txMortH!AV52*FaPensRurH!AV52)*(1-txMortH!AW53*FaPensRurH!AW53)</f>
        <v>0.93143870878387447</v>
      </c>
      <c r="AY54" s="77">
        <f>(1-txMortH!AK40*FaPensRurH!AK40)*(1-txMortH!AL41*FaPensRurH!AL41)*(1-txMortH!AM42*FaPensRurH!AM42)*(1-txMortH!AN43*FaPensRurH!AN43)*(1-txMortH!AO44*FaPensRurH!AO44)*(1-txMortH!AP45*FaPensRurH!AP45)*(1-txMortH!AQ46*FaPensRurH!AQ46)*(1-txMortH!AR47*FaPensRurH!AR47)*(1-txMortH!AS48*FaPensRurH!AS48)*(1-txMortH!AT49*FaPensRurH!AT49)*(1-txMortH!AU50*FaPensRurH!AU50)*(1-txMortH!AV51*FaPensRurH!AV51)*(1-txMortH!AW52*FaPensRurH!AW52)*(1-txMortH!AX53*FaPensRurH!AX53)</f>
        <v>0.93218117039969395</v>
      </c>
      <c r="AZ54" s="77">
        <f>(1-txMortH!AL40*FaPensRurH!AL40)*(1-txMortH!AM41*FaPensRurH!AM41)*(1-txMortH!AN42*FaPensRurH!AN42)*(1-txMortH!AO43*FaPensRurH!AO43)*(1-txMortH!AP44*FaPensRurH!AP44)*(1-txMortH!AQ45*FaPensRurH!AQ45)*(1-txMortH!AR46*FaPensRurH!AR46)*(1-txMortH!AS47*FaPensRurH!AS47)*(1-txMortH!AT48*FaPensRurH!AT48)*(1-txMortH!AU49*FaPensRurH!AU49)*(1-txMortH!AV50*FaPensRurH!AV50)*(1-txMortH!AW51*FaPensRurH!AW51)*(1-txMortH!AX52*FaPensRurH!AX52)*(1-txMortH!AY53*FaPensRurH!AY53)</f>
        <v>0.93290199309382793</v>
      </c>
      <c r="BA54" s="77">
        <f>(1-txMortH!AM40*FaPensRurH!AM40)*(1-txMortH!AN41*FaPensRurH!AN41)*(1-txMortH!AO42*FaPensRurH!AO42)*(1-txMortH!AP43*FaPensRurH!AP43)*(1-txMortH!AQ44*FaPensRurH!AQ44)*(1-txMortH!AR45*FaPensRurH!AR45)*(1-txMortH!AS46*FaPensRurH!AS46)*(1-txMortH!AT47*FaPensRurH!AT47)*(1-txMortH!AU48*FaPensRurH!AU48)*(1-txMortH!AV49*FaPensRurH!AV49)*(1-txMortH!AW50*FaPensRurH!AW50)*(1-txMortH!AX51*FaPensRurH!AX51)*(1-txMortH!AY52*FaPensRurH!AY52)*(1-txMortH!AZ53*FaPensRurH!AZ53)</f>
        <v>0.93357950411348656</v>
      </c>
      <c r="BB54" s="77">
        <f>(1-txMortH!AN40*FaPensRurH!AN40)*(1-txMortH!AO41*FaPensRurH!AO41)*(1-txMortH!AP42*FaPensRurH!AP42)*(1-txMortH!AQ43*FaPensRurH!AQ43)*(1-txMortH!AR44*FaPensRurH!AR44)*(1-txMortH!AS45*FaPensRurH!AS45)*(1-txMortH!AT46*FaPensRurH!AT46)*(1-txMortH!AU47*FaPensRurH!AU47)*(1-txMortH!AV48*FaPensRurH!AV48)*(1-txMortH!AW49*FaPensRurH!AW49)*(1-txMortH!AX50*FaPensRurH!AX50)*(1-txMortH!AY51*FaPensRurH!AY51)*(1-txMortH!AZ52*FaPensRurH!AZ52)*(1-txMortH!BA53*FaPensRurH!BA53)</f>
        <v>0.93422495215845891</v>
      </c>
      <c r="BC54" s="77">
        <f>(1-txMortH!AO40*FaPensRurH!AO40)*(1-txMortH!AP41*FaPensRurH!AP41)*(1-txMortH!AQ42*FaPensRurH!AQ42)*(1-txMortH!AR43*FaPensRurH!AR43)*(1-txMortH!AS44*FaPensRurH!AS44)*(1-txMortH!AT45*FaPensRurH!AT45)*(1-txMortH!AU46*FaPensRurH!AU46)*(1-txMortH!AV47*FaPensRurH!AV47)*(1-txMortH!AW48*FaPensRurH!AW48)*(1-txMortH!AX49*FaPensRurH!AX49)*(1-txMortH!AY50*FaPensRurH!AY50)*(1-txMortH!AZ51*FaPensRurH!AZ51)*(1-txMortH!BA52*FaPensRurH!BA52)*(1-txMortH!BB53*FaPensRurH!BB53)</f>
        <v>0.93484138574230347</v>
      </c>
      <c r="BD54" s="77">
        <f>(1-txMortH!AP40*FaPensRurH!AP40)*(1-txMortH!AQ41*FaPensRurH!AQ41)*(1-txMortH!AR42*FaPensRurH!AR42)*(1-txMortH!AS43*FaPensRurH!AS43)*(1-txMortH!AT44*FaPensRurH!AT44)*(1-txMortH!AU45*FaPensRurH!AU45)*(1-txMortH!AV46*FaPensRurH!AV46)*(1-txMortH!AW47*FaPensRurH!AW47)*(1-txMortH!AX48*FaPensRurH!AX48)*(1-txMortH!AY49*FaPensRurH!AY49)*(1-txMortH!AZ50*FaPensRurH!AZ50)*(1-txMortH!BA51*FaPensRurH!BA51)*(1-txMortH!BB52*FaPensRurH!BB52)*(1-txMortH!BC53*FaPensRurH!BC53)</f>
        <v>0.9354387409057574</v>
      </c>
      <c r="BE54" s="77">
        <f>(1-txMortH!AQ40*FaPensRurH!AQ40)*(1-txMortH!AR41*FaPensRurH!AR41)*(1-txMortH!AS42*FaPensRurH!AS42)*(1-txMortH!AT43*FaPensRurH!AT43)*(1-txMortH!AU44*FaPensRurH!AU44)*(1-txMortH!AV45*FaPensRurH!AV45)*(1-txMortH!AW46*FaPensRurH!AW46)*(1-txMortH!AX47*FaPensRurH!AX47)*(1-txMortH!AY48*FaPensRurH!AY48)*(1-txMortH!AZ49*FaPensRurH!AZ49)*(1-txMortH!BA50*FaPensRurH!BA50)*(1-txMortH!BB51*FaPensRurH!BB51)*(1-txMortH!BC52*FaPensRurH!BC52)*(1-txMortH!BD53*FaPensRurH!BD53)</f>
        <v>0.93602893155947764</v>
      </c>
      <c r="BF54" s="77">
        <f>(1-txMortH!AR40*FaPensRurH!AR40)*(1-txMortH!AS41*FaPensRurH!AS41)*(1-txMortH!AT42*FaPensRurH!AT42)*(1-txMortH!AU43*FaPensRurH!AU43)*(1-txMortH!AV44*FaPensRurH!AV44)*(1-txMortH!AW45*FaPensRurH!AW45)*(1-txMortH!AX46*FaPensRurH!AX46)*(1-txMortH!AY47*FaPensRurH!AY47)*(1-txMortH!AZ48*FaPensRurH!AZ48)*(1-txMortH!BA49*FaPensRurH!BA49)*(1-txMortH!BB50*FaPensRurH!BB50)*(1-txMortH!BC51*FaPensRurH!BC51)*(1-txMortH!BD52*FaPensRurH!BD52)*(1-txMortH!BE53*FaPensRurH!BE53)</f>
        <v>0.93658891369101183</v>
      </c>
      <c r="BG54" s="77">
        <f>(1-txMortH!AS40*FaPensRurH!AS40)*(1-txMortH!AT41*FaPensRurH!AT41)*(1-txMortH!AU42*FaPensRurH!AU42)*(1-txMortH!AV43*FaPensRurH!AV43)*(1-txMortH!AW44*FaPensRurH!AW44)*(1-txMortH!AX45*FaPensRurH!AX45)*(1-txMortH!AY46*FaPensRurH!AY46)*(1-txMortH!AZ47*FaPensRurH!AZ47)*(1-txMortH!BA48*FaPensRurH!BA48)*(1-txMortH!BB49*FaPensRurH!BB49)*(1-txMortH!BC50*FaPensRurH!BC50)*(1-txMortH!BD51*FaPensRurH!BD51)*(1-txMortH!BE52*FaPensRurH!BE52)*(1-txMortH!BF53*FaPensRurH!BF53)</f>
        <v>0.93710672245993487</v>
      </c>
      <c r="BH54" s="77">
        <f>(1-txMortH!AT40*FaPensRurH!AT40)*(1-txMortH!AU41*FaPensRurH!AU41)*(1-txMortH!AV42*FaPensRurH!AV42)*(1-txMortH!AW43*FaPensRurH!AW43)*(1-txMortH!AX44*FaPensRurH!AX44)*(1-txMortH!AY45*FaPensRurH!AY45)*(1-txMortH!AZ46*FaPensRurH!AZ46)*(1-txMortH!BA47*FaPensRurH!BA47)*(1-txMortH!BB48*FaPensRurH!BB48)*(1-txMortH!BC49*FaPensRurH!BC49)*(1-txMortH!BD50*FaPensRurH!BD50)*(1-txMortH!BE51*FaPensRurH!BE51)*(1-txMortH!BF52*FaPensRurH!BF52)*(1-txMortH!BG53*FaPensRurH!BG53)</f>
        <v>0.93762068733986192</v>
      </c>
      <c r="BI54" s="77">
        <f>(1-txMortH!AU40*FaPensRurH!AU40)*(1-txMortH!AV41*FaPensRurH!AV41)*(1-txMortH!AW42*FaPensRurH!AW42)*(1-txMortH!AX43*FaPensRurH!AX43)*(1-txMortH!AY44*FaPensRurH!AY44)*(1-txMortH!AZ45*FaPensRurH!AZ45)*(1-txMortH!BA46*FaPensRurH!BA46)*(1-txMortH!BB47*FaPensRurH!BB47)*(1-txMortH!BC48*FaPensRurH!BC48)*(1-txMortH!BD49*FaPensRurH!BD49)*(1-txMortH!BE50*FaPensRurH!BE50)*(1-txMortH!BF51*FaPensRurH!BF51)*(1-txMortH!BG52*FaPensRurH!BG52)*(1-txMortH!BH53*FaPensRurH!BH53)</f>
        <v>0.93810892168011317</v>
      </c>
      <c r="BJ54" s="78">
        <f>(1-txMortH!AV40*FaPensRurH!AV40)*(1-txMortH!AW41*FaPensRurH!AW41)*(1-txMortH!AX42*FaPensRurH!AX42)*(1-txMortH!AY43*FaPensRurH!AY43)*(1-txMortH!AZ44*FaPensRurH!AZ44)*(1-txMortH!BA45*FaPensRurH!BA45)*(1-txMortH!BB46*FaPensRurH!BB46)*(1-txMortH!BC47*FaPensRurH!BC47)*(1-txMortH!BD48*FaPensRurH!BD48)*(1-txMortH!BE49*FaPensRurH!BE49)*(1-txMortH!BF50*FaPensRurH!BF50)*(1-txMortH!BG51*FaPensRurH!BG51)*(1-txMortH!BH52*FaPensRurH!BH52)*(1-txMortH!BI53*FaPensRurH!BI53)</f>
        <v>0.93857177148990356</v>
      </c>
    </row>
    <row r="55" spans="1:62" s="79" customFormat="1" x14ac:dyDescent="0.3">
      <c r="A55" s="29">
        <v>53</v>
      </c>
      <c r="B55" s="5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P55" s="76"/>
      <c r="Q55" s="77"/>
      <c r="R55" s="77"/>
      <c r="S55" s="77"/>
      <c r="T55" s="77"/>
      <c r="U55" s="77"/>
      <c r="V55" s="77"/>
      <c r="W55" s="77"/>
      <c r="X55" s="77"/>
      <c r="Y55" s="77"/>
      <c r="Z55" s="77"/>
      <c r="AA55" s="77"/>
      <c r="AB55" s="77"/>
      <c r="AC55" s="77"/>
      <c r="AD55" s="77"/>
      <c r="AE55" s="77">
        <f>(1-txMortH!Q41*FaPensRurH!Q41)*(1-txMortH!R42*FaPensRurH!R42)*(1-txMortH!S43*FaPensRurH!S43)*(1-txMortH!T44*FaPensRurH!T44)*(1-txMortH!U45*FaPensRurH!U45)*(1-txMortH!V46*FaPensRurH!V46)*(1-txMortH!W47*FaPensRurH!W47)*(1-txMortH!X48*FaPensRurH!X48)*(1-txMortH!Y49*FaPensRurH!Y49)*(1-txMortH!Z50*FaPensRurH!Z50)*(1-txMortH!AA51*FaPensRurH!AA51)*(1-txMortH!AB52*FaPensRurH!AB52)*(1-txMortH!AC53*FaPensRurH!AC53)*(1-txMortH!AD54*FaPensRurH!AD54)</f>
        <v>0.90582238786512836</v>
      </c>
      <c r="AF55" s="77">
        <f>(1-txMortH!R41*FaPensRurH!R41)*(1-txMortH!S42*FaPensRurH!S42)*(1-txMortH!T43*FaPensRurH!T43)*(1-txMortH!U44*FaPensRurH!U44)*(1-txMortH!V45*FaPensRurH!V45)*(1-txMortH!W46*FaPensRurH!W46)*(1-txMortH!X47*FaPensRurH!X47)*(1-txMortH!Y48*FaPensRurH!Y48)*(1-txMortH!Z49*FaPensRurH!Z49)*(1-txMortH!AA50*FaPensRurH!AA50)*(1-txMortH!AB51*FaPensRurH!AB51)*(1-txMortH!AC52*FaPensRurH!AC52)*(1-txMortH!AD53*FaPensRurH!AD53)*(1-txMortH!AE54*FaPensRurH!AE54)</f>
        <v>0.90746273784036235</v>
      </c>
      <c r="AG55" s="77">
        <f>(1-txMortH!S41*FaPensRurH!S41)*(1-txMortH!T42*FaPensRurH!T42)*(1-txMortH!U43*FaPensRurH!U43)*(1-txMortH!V44*FaPensRurH!V44)*(1-txMortH!W45*FaPensRurH!W45)*(1-txMortH!X46*FaPensRurH!X46)*(1-txMortH!Y47*FaPensRurH!Y47)*(1-txMortH!Z48*FaPensRurH!Z48)*(1-txMortH!AA49*FaPensRurH!AA49)*(1-txMortH!AB50*FaPensRurH!AB50)*(1-txMortH!AC51*FaPensRurH!AC51)*(1-txMortH!AD52*FaPensRurH!AD52)*(1-txMortH!AE53*FaPensRurH!AE53)*(1-txMortH!AF54*FaPensRurH!AF54)</f>
        <v>0.90896948817636136</v>
      </c>
      <c r="AH55" s="77">
        <f>(1-txMortH!T41*FaPensRurH!T41)*(1-txMortH!U42*FaPensRurH!U42)*(1-txMortH!V43*FaPensRurH!V43)*(1-txMortH!W44*FaPensRurH!W44)*(1-txMortH!X45*FaPensRurH!X45)*(1-txMortH!Y46*FaPensRurH!Y46)*(1-txMortH!Z47*FaPensRurH!Z47)*(1-txMortH!AA48*FaPensRurH!AA48)*(1-txMortH!AB49*FaPensRurH!AB49)*(1-txMortH!AC50*FaPensRurH!AC50)*(1-txMortH!AD51*FaPensRurH!AD51)*(1-txMortH!AE52*FaPensRurH!AE52)*(1-txMortH!AF53*FaPensRurH!AF53)*(1-txMortH!AG54*FaPensRurH!AG54)</f>
        <v>0.91036246823517808</v>
      </c>
      <c r="AI55" s="77">
        <f>(1-txMortH!U41*FaPensRurH!U41)*(1-txMortH!V42*FaPensRurH!V42)*(1-txMortH!W43*FaPensRurH!W43)*(1-txMortH!X44*FaPensRurH!X44)*(1-txMortH!Y45*FaPensRurH!Y45)*(1-txMortH!Z46*FaPensRurH!Z46)*(1-txMortH!AA47*FaPensRurH!AA47)*(1-txMortH!AB48*FaPensRurH!AB48)*(1-txMortH!AC49*FaPensRurH!AC49)*(1-txMortH!AD50*FaPensRurH!AD50)*(1-txMortH!AE51*FaPensRurH!AE51)*(1-txMortH!AF52*FaPensRurH!AF52)*(1-txMortH!AG53*FaPensRurH!AG53)*(1-txMortH!AH54*FaPensRurH!AH54)</f>
        <v>0.91170522438770607</v>
      </c>
      <c r="AJ55" s="77">
        <f>(1-txMortH!V41*FaPensRurH!V41)*(1-txMortH!W42*FaPensRurH!W42)*(1-txMortH!X43*FaPensRurH!X43)*(1-txMortH!Y44*FaPensRurH!Y44)*(1-txMortH!Z45*FaPensRurH!Z45)*(1-txMortH!AA46*FaPensRurH!AA46)*(1-txMortH!AB47*FaPensRurH!AB47)*(1-txMortH!AC48*FaPensRurH!AC48)*(1-txMortH!AD49*FaPensRurH!AD49)*(1-txMortH!AE50*FaPensRurH!AE50)*(1-txMortH!AF51*FaPensRurH!AF51)*(1-txMortH!AG52*FaPensRurH!AG52)*(1-txMortH!AH53*FaPensRurH!AH53)*(1-txMortH!AI54*FaPensRurH!AI54)</f>
        <v>0.91302597443944356</v>
      </c>
      <c r="AK55" s="77">
        <f>(1-txMortH!W41*FaPensRurH!W41)*(1-txMortH!X42*FaPensRurH!X42)*(1-txMortH!Y43*FaPensRurH!Y43)*(1-txMortH!Z44*FaPensRurH!Z44)*(1-txMortH!AA45*FaPensRurH!AA45)*(1-txMortH!AB46*FaPensRurH!AB46)*(1-txMortH!AC47*FaPensRurH!AC47)*(1-txMortH!AD48*FaPensRurH!AD48)*(1-txMortH!AE49*FaPensRurH!AE49)*(1-txMortH!AF50*FaPensRurH!AF50)*(1-txMortH!AG51*FaPensRurH!AG51)*(1-txMortH!AH52*FaPensRurH!AH52)*(1-txMortH!AI53*FaPensRurH!AI53)*(1-txMortH!AJ54*FaPensRurH!AJ54)</f>
        <v>0.91433061583299813</v>
      </c>
      <c r="AL55" s="77">
        <f>(1-txMortH!X41*FaPensRurH!X41)*(1-txMortH!Y42*FaPensRurH!Y42)*(1-txMortH!Z43*FaPensRurH!Z43)*(1-txMortH!AA44*FaPensRurH!AA44)*(1-txMortH!AB45*FaPensRurH!AB45)*(1-txMortH!AC46*FaPensRurH!AC46)*(1-txMortH!AD47*FaPensRurH!AD47)*(1-txMortH!AE48*FaPensRurH!AE48)*(1-txMortH!AF49*FaPensRurH!AF49)*(1-txMortH!AG50*FaPensRurH!AG50)*(1-txMortH!AH51*FaPensRurH!AH51)*(1-txMortH!AI52*FaPensRurH!AI52)*(1-txMortH!AJ53*FaPensRurH!AJ53)*(1-txMortH!AK54*FaPensRurH!AK54)</f>
        <v>0.91562684068523725</v>
      </c>
      <c r="AM55" s="77">
        <f>(1-txMortH!Y41*FaPensRurH!Y41)*(1-txMortH!Z42*FaPensRurH!Z42)*(1-txMortH!AA43*FaPensRurH!AA43)*(1-txMortH!AB44*FaPensRurH!AB44)*(1-txMortH!AC45*FaPensRurH!AC45)*(1-txMortH!AD46*FaPensRurH!AD46)*(1-txMortH!AE47*FaPensRurH!AE47)*(1-txMortH!AF48*FaPensRurH!AF48)*(1-txMortH!AG49*FaPensRurH!AG49)*(1-txMortH!AH50*FaPensRurH!AH50)*(1-txMortH!AI51*FaPensRurH!AI51)*(1-txMortH!AJ52*FaPensRurH!AJ52)*(1-txMortH!AK53*FaPensRurH!AK53)*(1-txMortH!AL54*FaPensRurH!AL54)</f>
        <v>0.91693983237152077</v>
      </c>
      <c r="AN55" s="77">
        <f>(1-txMortH!Z41*FaPensRurH!Z41)*(1-txMortH!AA42*FaPensRurH!AA42)*(1-txMortH!AB43*FaPensRurH!AB43)*(1-txMortH!AC44*FaPensRurH!AC44)*(1-txMortH!AD45*FaPensRurH!AD45)*(1-txMortH!AE46*FaPensRurH!AE46)*(1-txMortH!AF47*FaPensRurH!AF47)*(1-txMortH!AG48*FaPensRurH!AG48)*(1-txMortH!AH49*FaPensRurH!AH49)*(1-txMortH!AI50*FaPensRurH!AI50)*(1-txMortH!AJ51*FaPensRurH!AJ51)*(1-txMortH!AK52*FaPensRurH!AK52)*(1-txMortH!AL53*FaPensRurH!AL53)*(1-txMortH!AM54*FaPensRurH!AM54)</f>
        <v>0.91822920423649879</v>
      </c>
      <c r="AO55" s="77">
        <f>(1-txMortH!AA41*FaPensRurH!AA41)*(1-txMortH!AB42*FaPensRurH!AB42)*(1-txMortH!AC43*FaPensRurH!AC43)*(1-txMortH!AD44*FaPensRurH!AD44)*(1-txMortH!AE45*FaPensRurH!AE45)*(1-txMortH!AF46*FaPensRurH!AF46)*(1-txMortH!AG47*FaPensRurH!AG47)*(1-txMortH!AH48*FaPensRurH!AH48)*(1-txMortH!AI49*FaPensRurH!AI49)*(1-txMortH!AJ50*FaPensRurH!AJ50)*(1-txMortH!AK51*FaPensRurH!AK51)*(1-txMortH!AL52*FaPensRurH!AL52)*(1-txMortH!AM53*FaPensRurH!AM53)*(1-txMortH!AN54*FaPensRurH!AN54)</f>
        <v>0.91941617205871407</v>
      </c>
      <c r="AP55" s="77">
        <f>(1-txMortH!AB41*FaPensRurH!AB41)*(1-txMortH!AC42*FaPensRurH!AC42)*(1-txMortH!AD43*FaPensRurH!AD43)*(1-txMortH!AE44*FaPensRurH!AE44)*(1-txMortH!AF45*FaPensRurH!AF45)*(1-txMortH!AG46*FaPensRurH!AG46)*(1-txMortH!AH47*FaPensRurH!AH47)*(1-txMortH!AI48*FaPensRurH!AI48)*(1-txMortH!AJ49*FaPensRurH!AJ49)*(1-txMortH!AK50*FaPensRurH!AK50)*(1-txMortH!AL51*FaPensRurH!AL51)*(1-txMortH!AM52*FaPensRurH!AM52)*(1-txMortH!AN53*FaPensRurH!AN53)*(1-txMortH!AO54*FaPensRurH!AO54)</f>
        <v>0.9205379455577708</v>
      </c>
      <c r="AQ55" s="77">
        <f>(1-txMortH!AC41*FaPensRurH!AC41)*(1-txMortH!AD42*FaPensRurH!AD42)*(1-txMortH!AE43*FaPensRurH!AE43)*(1-txMortH!AF44*FaPensRurH!AF44)*(1-txMortH!AG45*FaPensRurH!AG45)*(1-txMortH!AH46*FaPensRurH!AH46)*(1-txMortH!AI47*FaPensRurH!AI47)*(1-txMortH!AJ48*FaPensRurH!AJ48)*(1-txMortH!AK49*FaPensRurH!AK49)*(1-txMortH!AL50*FaPensRurH!AL50)*(1-txMortH!AM51*FaPensRurH!AM51)*(1-txMortH!AN52*FaPensRurH!AN52)*(1-txMortH!AO53*FaPensRurH!AO53)*(1-txMortH!AP54*FaPensRurH!AP54)</f>
        <v>0.92160262924798986</v>
      </c>
      <c r="AR55" s="77">
        <f>(1-txMortH!AD41*FaPensRurH!AD41)*(1-txMortH!AE42*FaPensRurH!AE42)*(1-txMortH!AF43*FaPensRurH!AF43)*(1-txMortH!AG44*FaPensRurH!AG44)*(1-txMortH!AH45*FaPensRurH!AH45)*(1-txMortH!AI46*FaPensRurH!AI46)*(1-txMortH!AJ47*FaPensRurH!AJ47)*(1-txMortH!AK48*FaPensRurH!AK48)*(1-txMortH!AL49*FaPensRurH!AL49)*(1-txMortH!AM50*FaPensRurH!AM50)*(1-txMortH!AN51*FaPensRurH!AN51)*(1-txMortH!AO52*FaPensRurH!AO52)*(1-txMortH!AP53*FaPensRurH!AP53)*(1-txMortH!AQ54*FaPensRurH!AQ54)</f>
        <v>0.9226195674672415</v>
      </c>
      <c r="AS55" s="77">
        <f>(1-txMortH!AE41*FaPensRurH!AE41)*(1-txMortH!AF42*FaPensRurH!AF42)*(1-txMortH!AG43*FaPensRurH!AG43)*(1-txMortH!AH44*FaPensRurH!AH44)*(1-txMortH!AI45*FaPensRurH!AI45)*(1-txMortH!AJ46*FaPensRurH!AJ46)*(1-txMortH!AK47*FaPensRurH!AK47)*(1-txMortH!AL48*FaPensRurH!AL48)*(1-txMortH!AM49*FaPensRurH!AM49)*(1-txMortH!AN50*FaPensRurH!AN50)*(1-txMortH!AO51*FaPensRurH!AO51)*(1-txMortH!AP52*FaPensRurH!AP52)*(1-txMortH!AQ53*FaPensRurH!AQ53)*(1-txMortH!AR54*FaPensRurH!AR54)</f>
        <v>0.92359319062469214</v>
      </c>
      <c r="AT55" s="77">
        <f>(1-txMortH!AF41*FaPensRurH!AF41)*(1-txMortH!AG42*FaPensRurH!AG42)*(1-txMortH!AH43*FaPensRurH!AH43)*(1-txMortH!AI44*FaPensRurH!AI44)*(1-txMortH!AJ45*FaPensRurH!AJ45)*(1-txMortH!AK46*FaPensRurH!AK46)*(1-txMortH!AL47*FaPensRurH!AL47)*(1-txMortH!AM48*FaPensRurH!AM48)*(1-txMortH!AN49*FaPensRurH!AN49)*(1-txMortH!AO50*FaPensRurH!AO50)*(1-txMortH!AP51*FaPensRurH!AP51)*(1-txMortH!AQ52*FaPensRurH!AQ52)*(1-txMortH!AR53*FaPensRurH!AR53)*(1-txMortH!AS54*FaPensRurH!AS54)</f>
        <v>0.92451203757102074</v>
      </c>
      <c r="AU55" s="77">
        <f>(1-txMortH!AG41*FaPensRurH!AG41)*(1-txMortH!AH42*FaPensRurH!AH42)*(1-txMortH!AI43*FaPensRurH!AI43)*(1-txMortH!AJ44*FaPensRurH!AJ44)*(1-txMortH!AK45*FaPensRurH!AK45)*(1-txMortH!AL46*FaPensRurH!AL46)*(1-txMortH!AM47*FaPensRurH!AM47)*(1-txMortH!AN48*FaPensRurH!AN48)*(1-txMortH!AO49*FaPensRurH!AO49)*(1-txMortH!AP50*FaPensRurH!AP50)*(1-txMortH!AQ51*FaPensRurH!AQ51)*(1-txMortH!AR52*FaPensRurH!AR52)*(1-txMortH!AS53*FaPensRurH!AS53)*(1-txMortH!AT54*FaPensRurH!AT54)</f>
        <v>0.92540752895791323</v>
      </c>
      <c r="AV55" s="77">
        <f>(1-txMortH!AH41*FaPensRurH!AH41)*(1-txMortH!AI42*FaPensRurH!AI42)*(1-txMortH!AJ43*FaPensRurH!AJ43)*(1-txMortH!AK44*FaPensRurH!AK44)*(1-txMortH!AL45*FaPensRurH!AL45)*(1-txMortH!AM46*FaPensRurH!AM46)*(1-txMortH!AN47*FaPensRurH!AN47)*(1-txMortH!AO48*FaPensRurH!AO48)*(1-txMortH!AP49*FaPensRurH!AP49)*(1-txMortH!AQ50*FaPensRurH!AQ50)*(1-txMortH!AR51*FaPensRurH!AR51)*(1-txMortH!AS52*FaPensRurH!AS52)*(1-txMortH!AT53*FaPensRurH!AT53)*(1-txMortH!AU54*FaPensRurH!AU54)</f>
        <v>0.92628411140840039</v>
      </c>
      <c r="AW55" s="77">
        <f>(1-txMortH!AI41*FaPensRurH!AI41)*(1-txMortH!AJ42*FaPensRurH!AJ42)*(1-txMortH!AK43*FaPensRurH!AK43)*(1-txMortH!AL44*FaPensRurH!AL44)*(1-txMortH!AM45*FaPensRurH!AM45)*(1-txMortH!AN46*FaPensRurH!AN46)*(1-txMortH!AO47*FaPensRurH!AO47)*(1-txMortH!AP48*FaPensRurH!AP48)*(1-txMortH!AQ49*FaPensRurH!AQ49)*(1-txMortH!AR50*FaPensRurH!AR50)*(1-txMortH!AS51*FaPensRurH!AS51)*(1-txMortH!AT52*FaPensRurH!AT52)*(1-txMortH!AU53*FaPensRurH!AU53)*(1-txMortH!AV54*FaPensRurH!AV54)</f>
        <v>0.92712697326293803</v>
      </c>
      <c r="AX55" s="77">
        <f>(1-txMortH!AJ41*FaPensRurH!AJ41)*(1-txMortH!AK42*FaPensRurH!AK42)*(1-txMortH!AL43*FaPensRurH!AL43)*(1-txMortH!AM44*FaPensRurH!AM44)*(1-txMortH!AN45*FaPensRurH!AN45)*(1-txMortH!AO46*FaPensRurH!AO46)*(1-txMortH!AP47*FaPensRurH!AP47)*(1-txMortH!AQ48*FaPensRurH!AQ48)*(1-txMortH!AR49*FaPensRurH!AR49)*(1-txMortH!AS50*FaPensRurH!AS50)*(1-txMortH!AT51*FaPensRurH!AT51)*(1-txMortH!AU52*FaPensRurH!AU52)*(1-txMortH!AV53*FaPensRurH!AV53)*(1-txMortH!AW54*FaPensRurH!AW54)</f>
        <v>0.92793835289037696</v>
      </c>
      <c r="AY55" s="77">
        <f>(1-txMortH!AK41*FaPensRurH!AK41)*(1-txMortH!AL42*FaPensRurH!AL42)*(1-txMortH!AM43*FaPensRurH!AM43)*(1-txMortH!AN44*FaPensRurH!AN44)*(1-txMortH!AO45*FaPensRurH!AO45)*(1-txMortH!AP46*FaPensRurH!AP46)*(1-txMortH!AQ47*FaPensRurH!AQ47)*(1-txMortH!AR48*FaPensRurH!AR48)*(1-txMortH!AS49*FaPensRurH!AS49)*(1-txMortH!AT50*FaPensRurH!AT50)*(1-txMortH!AU51*FaPensRurH!AU51)*(1-txMortH!AV52*FaPensRurH!AV52)*(1-txMortH!AW53*FaPensRurH!AW53)*(1-txMortH!AX54*FaPensRurH!AX54)</f>
        <v>0.92871568747462918</v>
      </c>
      <c r="AZ55" s="77">
        <f>(1-txMortH!AL41*FaPensRurH!AL41)*(1-txMortH!AM42*FaPensRurH!AM42)*(1-txMortH!AN43*FaPensRurH!AN43)*(1-txMortH!AO44*FaPensRurH!AO44)*(1-txMortH!AP45*FaPensRurH!AP45)*(1-txMortH!AQ46*FaPensRurH!AQ46)*(1-txMortH!AR47*FaPensRurH!AR47)*(1-txMortH!AS48*FaPensRurH!AS48)*(1-txMortH!AT49*FaPensRurH!AT49)*(1-txMortH!AU50*FaPensRurH!AU50)*(1-txMortH!AV51*FaPensRurH!AV51)*(1-txMortH!AW52*FaPensRurH!AW52)*(1-txMortH!AX53*FaPensRurH!AX53)*(1-txMortH!AY54*FaPensRurH!AY54)</f>
        <v>0.92943555464866257</v>
      </c>
      <c r="BA55" s="77">
        <f>(1-txMortH!AM41*FaPensRurH!AM41)*(1-txMortH!AN42*FaPensRurH!AN42)*(1-txMortH!AO43*FaPensRurH!AO43)*(1-txMortH!AP44*FaPensRurH!AP44)*(1-txMortH!AQ45*FaPensRurH!AQ45)*(1-txMortH!AR46*FaPensRurH!AR46)*(1-txMortH!AS47*FaPensRurH!AS47)*(1-txMortH!AT48*FaPensRurH!AT48)*(1-txMortH!AU49*FaPensRurH!AU49)*(1-txMortH!AV50*FaPensRurH!AV50)*(1-txMortH!AW51*FaPensRurH!AW51)*(1-txMortH!AX52*FaPensRurH!AX52)*(1-txMortH!AY53*FaPensRurH!AY53)*(1-txMortH!AZ54*FaPensRurH!AZ54)</f>
        <v>0.93013800653797096</v>
      </c>
      <c r="BB55" s="77">
        <f>(1-txMortH!AN41*FaPensRurH!AN41)*(1-txMortH!AO42*FaPensRurH!AO42)*(1-txMortH!AP43*FaPensRurH!AP43)*(1-txMortH!AQ44*FaPensRurH!AQ44)*(1-txMortH!AR45*FaPensRurH!AR45)*(1-txMortH!AS46*FaPensRurH!AS46)*(1-txMortH!AT47*FaPensRurH!AT47)*(1-txMortH!AU48*FaPensRurH!AU48)*(1-txMortH!AV49*FaPensRurH!AV49)*(1-txMortH!AW50*FaPensRurH!AW50)*(1-txMortH!AX51*FaPensRurH!AX51)*(1-txMortH!AY52*FaPensRurH!AY52)*(1-txMortH!AZ53*FaPensRurH!AZ53)*(1-txMortH!BA54*FaPensRurH!BA54)</f>
        <v>0.93079719855138332</v>
      </c>
      <c r="BC55" s="77">
        <f>(1-txMortH!AO41*FaPensRurH!AO41)*(1-txMortH!AP42*FaPensRurH!AP42)*(1-txMortH!AQ43*FaPensRurH!AQ43)*(1-txMortH!AR44*FaPensRurH!AR44)*(1-txMortH!AS45*FaPensRurH!AS45)*(1-txMortH!AT46*FaPensRurH!AT46)*(1-txMortH!AU47*FaPensRurH!AU47)*(1-txMortH!AV48*FaPensRurH!AV48)*(1-txMortH!AW49*FaPensRurH!AW49)*(1-txMortH!AX50*FaPensRurH!AX50)*(1-txMortH!AY51*FaPensRurH!AY51)*(1-txMortH!AZ52*FaPensRurH!AZ52)*(1-txMortH!BA53*FaPensRurH!BA53)*(1-txMortH!BB54*FaPensRurH!BB54)</f>
        <v>0.93142307415196068</v>
      </c>
      <c r="BD55" s="77">
        <f>(1-txMortH!AP41*FaPensRurH!AP41)*(1-txMortH!AQ42*FaPensRurH!AQ42)*(1-txMortH!AR43*FaPensRurH!AR43)*(1-txMortH!AS44*FaPensRurH!AS44)*(1-txMortH!AT45*FaPensRurH!AT45)*(1-txMortH!AU46*FaPensRurH!AU46)*(1-txMortH!AV47*FaPensRurH!AV47)*(1-txMortH!AW48*FaPensRurH!AW48)*(1-txMortH!AX49*FaPensRurH!AX49)*(1-txMortH!AY50*FaPensRurH!AY50)*(1-txMortH!AZ51*FaPensRurH!AZ51)*(1-txMortH!BA52*FaPensRurH!BA52)*(1-txMortH!BB53*FaPensRurH!BB53)*(1-txMortH!BC54*FaPensRurH!BC54)</f>
        <v>0.93202541045515408</v>
      </c>
      <c r="BE55" s="77">
        <f>(1-txMortH!AQ41*FaPensRurH!AQ41)*(1-txMortH!AR42*FaPensRurH!AR42)*(1-txMortH!AS43*FaPensRurH!AS43)*(1-txMortH!AT44*FaPensRurH!AT44)*(1-txMortH!AU45*FaPensRurH!AU45)*(1-txMortH!AV46*FaPensRurH!AV46)*(1-txMortH!AW47*FaPensRurH!AW47)*(1-txMortH!AX48*FaPensRurH!AX48)*(1-txMortH!AY49*FaPensRurH!AY49)*(1-txMortH!AZ50*FaPensRurH!AZ50)*(1-txMortH!BA51*FaPensRurH!BA51)*(1-txMortH!BB52*FaPensRurH!BB52)*(1-txMortH!BC53*FaPensRurH!BC53)*(1-txMortH!BD54*FaPensRurH!BD54)</f>
        <v>0.93261265156269235</v>
      </c>
      <c r="BF55" s="77">
        <f>(1-txMortH!AR41*FaPensRurH!AR41)*(1-txMortH!AS42*FaPensRurH!AS42)*(1-txMortH!AT43*FaPensRurH!AT43)*(1-txMortH!AU44*FaPensRurH!AU44)*(1-txMortH!AV45*FaPensRurH!AV45)*(1-txMortH!AW46*FaPensRurH!AW46)*(1-txMortH!AX47*FaPensRurH!AX47)*(1-txMortH!AY48*FaPensRurH!AY48)*(1-txMortH!AZ49*FaPensRurH!AZ49)*(1-txMortH!BA50*FaPensRurH!BA50)*(1-txMortH!BB51*FaPensRurH!BB51)*(1-txMortH!BC52*FaPensRurH!BC52)*(1-txMortH!BD53*FaPensRurH!BD53)*(1-txMortH!BE54*FaPensRurH!BE54)</f>
        <v>0.93318925464413494</v>
      </c>
      <c r="BG55" s="77">
        <f>(1-txMortH!AS41*FaPensRurH!AS41)*(1-txMortH!AT42*FaPensRurH!AT42)*(1-txMortH!AU43*FaPensRurH!AU43)*(1-txMortH!AV44*FaPensRurH!AV44)*(1-txMortH!AW45*FaPensRurH!AW45)*(1-txMortH!AX46*FaPensRurH!AX46)*(1-txMortH!AY47*FaPensRurH!AY47)*(1-txMortH!AZ48*FaPensRurH!AZ48)*(1-txMortH!BA49*FaPensRurH!BA49)*(1-txMortH!BB50*FaPensRurH!BB50)*(1-txMortH!BC51*FaPensRurH!BC51)*(1-txMortH!BD52*FaPensRurH!BD52)*(1-txMortH!BE53*FaPensRurH!BE53)*(1-txMortH!BF54*FaPensRurH!BF54)</f>
        <v>0.93373497001967098</v>
      </c>
      <c r="BH55" s="77">
        <f>(1-txMortH!AT41*FaPensRurH!AT41)*(1-txMortH!AU42*FaPensRurH!AU42)*(1-txMortH!AV43*FaPensRurH!AV43)*(1-txMortH!AW44*FaPensRurH!AW44)*(1-txMortH!AX45*FaPensRurH!AX45)*(1-txMortH!AY46*FaPensRurH!AY46)*(1-txMortH!AZ47*FaPensRurH!AZ47)*(1-txMortH!BA48*FaPensRurH!BA48)*(1-txMortH!BB49*FaPensRurH!BB49)*(1-txMortH!BC50*FaPensRurH!BC50)*(1-txMortH!BD51*FaPensRurH!BD51)*(1-txMortH!BE52*FaPensRurH!BE52)*(1-txMortH!BF53*FaPensRurH!BF53)*(1-txMortH!BG54*FaPensRurH!BG54)</f>
        <v>0.93424538089610631</v>
      </c>
      <c r="BI55" s="77">
        <f>(1-txMortH!AU41*FaPensRurH!AU41)*(1-txMortH!AV42*FaPensRurH!AV42)*(1-txMortH!AW43*FaPensRurH!AW43)*(1-txMortH!AX44*FaPensRurH!AX44)*(1-txMortH!AY45*FaPensRurH!AY45)*(1-txMortH!AZ46*FaPensRurH!AZ46)*(1-txMortH!BA47*FaPensRurH!BA47)*(1-txMortH!BB48*FaPensRurH!BB48)*(1-txMortH!BC49*FaPensRurH!BC49)*(1-txMortH!BD50*FaPensRurH!BD50)*(1-txMortH!BE51*FaPensRurH!BE51)*(1-txMortH!BF52*FaPensRurH!BF52)*(1-txMortH!BG53*FaPensRurH!BG53)*(1-txMortH!BH54*FaPensRurH!BH54)</f>
        <v>0.93474796385389169</v>
      </c>
      <c r="BJ55" s="78">
        <f>(1-txMortH!AV41*FaPensRurH!AV41)*(1-txMortH!AW42*FaPensRurH!AW42)*(1-txMortH!AX43*FaPensRurH!AX43)*(1-txMortH!AY44*FaPensRurH!AY44)*(1-txMortH!AZ45*FaPensRurH!AZ45)*(1-txMortH!BA46*FaPensRurH!BA46)*(1-txMortH!BB47*FaPensRurH!BB47)*(1-txMortH!BC48*FaPensRurH!BC48)*(1-txMortH!BD49*FaPensRurH!BD49)*(1-txMortH!BE50*FaPensRurH!BE50)*(1-txMortH!BF51*FaPensRurH!BF51)*(1-txMortH!BG52*FaPensRurH!BG52)*(1-txMortH!BH53*FaPensRurH!BH53)*(1-txMortH!BI54*FaPensRurH!BI54)</f>
        <v>0.93522099969424544</v>
      </c>
    </row>
    <row r="56" spans="1:62" s="79" customFormat="1" x14ac:dyDescent="0.3">
      <c r="A56" s="29">
        <v>54</v>
      </c>
      <c r="B56" s="5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P56" s="76"/>
      <c r="Q56" s="77"/>
      <c r="R56" s="77"/>
      <c r="S56" s="77"/>
      <c r="T56" s="77"/>
      <c r="U56" s="77"/>
      <c r="V56" s="77"/>
      <c r="W56" s="77"/>
      <c r="X56" s="77"/>
      <c r="Y56" s="77"/>
      <c r="Z56" s="77"/>
      <c r="AA56" s="77"/>
      <c r="AB56" s="77"/>
      <c r="AC56" s="77"/>
      <c r="AD56" s="77"/>
      <c r="AE56" s="77">
        <f>(1-txMortH!Q42*FaPensRurH!Q42)*(1-txMortH!R43*FaPensRurH!R43)*(1-txMortH!S44*FaPensRurH!S44)*(1-txMortH!T45*FaPensRurH!T45)*(1-txMortH!U46*FaPensRurH!U46)*(1-txMortH!V47*FaPensRurH!V47)*(1-txMortH!W48*FaPensRurH!W48)*(1-txMortH!X49*FaPensRurH!X49)*(1-txMortH!Y50*FaPensRurH!Y50)*(1-txMortH!Z51*FaPensRurH!Z51)*(1-txMortH!AA52*FaPensRurH!AA52)*(1-txMortH!AB53*FaPensRurH!AB53)*(1-txMortH!AC54*FaPensRurH!AC54)*(1-txMortH!AD55*FaPensRurH!AD55)</f>
        <v>0.90219949624418927</v>
      </c>
      <c r="AF56" s="77">
        <f>(1-txMortH!R42*FaPensRurH!R42)*(1-txMortH!S43*FaPensRurH!S43)*(1-txMortH!T44*FaPensRurH!T44)*(1-txMortH!U45*FaPensRurH!U45)*(1-txMortH!V46*FaPensRurH!V46)*(1-txMortH!W47*FaPensRurH!W47)*(1-txMortH!X48*FaPensRurH!X48)*(1-txMortH!Y49*FaPensRurH!Y49)*(1-txMortH!Z50*FaPensRurH!Z50)*(1-txMortH!AA51*FaPensRurH!AA51)*(1-txMortH!AB52*FaPensRurH!AB52)*(1-txMortH!AC53*FaPensRurH!AC53)*(1-txMortH!AD54*FaPensRurH!AD54)*(1-txMortH!AE55*FaPensRurH!AE55)</f>
        <v>0.90383782809556168</v>
      </c>
      <c r="AG56" s="77">
        <f>(1-txMortH!S42*FaPensRurH!S42)*(1-txMortH!T43*FaPensRurH!T43)*(1-txMortH!U44*FaPensRurH!U44)*(1-txMortH!V45*FaPensRurH!V45)*(1-txMortH!W46*FaPensRurH!W46)*(1-txMortH!X47*FaPensRurH!X47)*(1-txMortH!Y48*FaPensRurH!Y48)*(1-txMortH!Z49*FaPensRurH!Z49)*(1-txMortH!AA50*FaPensRurH!AA50)*(1-txMortH!AB51*FaPensRurH!AB51)*(1-txMortH!AC52*FaPensRurH!AC52)*(1-txMortH!AD53*FaPensRurH!AD53)*(1-txMortH!AE54*FaPensRurH!AE54)*(1-txMortH!AF55*FaPensRurH!AF55)</f>
        <v>0.90542044930975363</v>
      </c>
      <c r="AH56" s="77">
        <f>(1-txMortH!T42*FaPensRurH!T42)*(1-txMortH!U43*FaPensRurH!U43)*(1-txMortH!V44*FaPensRurH!V44)*(1-txMortH!W45*FaPensRurH!W45)*(1-txMortH!X46*FaPensRurH!X46)*(1-txMortH!Y47*FaPensRurH!Y47)*(1-txMortH!Z48*FaPensRurH!Z48)*(1-txMortH!AA49*FaPensRurH!AA49)*(1-txMortH!AB50*FaPensRurH!AB50)*(1-txMortH!AC51*FaPensRurH!AC51)*(1-txMortH!AD52*FaPensRurH!AD52)*(1-txMortH!AE53*FaPensRurH!AE53)*(1-txMortH!AF54*FaPensRurH!AF54)*(1-txMortH!AG55*FaPensRurH!AG55)</f>
        <v>0.90689076281416403</v>
      </c>
      <c r="AI56" s="77">
        <f>(1-txMortH!U42*FaPensRurH!U42)*(1-txMortH!V43*FaPensRurH!V43)*(1-txMortH!W44*FaPensRurH!W44)*(1-txMortH!X45*FaPensRurH!X45)*(1-txMortH!Y46*FaPensRurH!Y46)*(1-txMortH!Z47*FaPensRurH!Z47)*(1-txMortH!AA48*FaPensRurH!AA48)*(1-txMortH!AB49*FaPensRurH!AB49)*(1-txMortH!AC50*FaPensRurH!AC50)*(1-txMortH!AD51*FaPensRurH!AD51)*(1-txMortH!AE52*FaPensRurH!AE52)*(1-txMortH!AF53*FaPensRurH!AF53)*(1-txMortH!AG54*FaPensRurH!AG54)*(1-txMortH!AH55*FaPensRurH!AH55)</f>
        <v>0.90827213418633901</v>
      </c>
      <c r="AJ56" s="77">
        <f>(1-txMortH!V42*FaPensRurH!V42)*(1-txMortH!W43*FaPensRurH!W43)*(1-txMortH!X44*FaPensRurH!X44)*(1-txMortH!Y45*FaPensRurH!Y45)*(1-txMortH!Z46*FaPensRurH!Z46)*(1-txMortH!AA47*FaPensRurH!AA47)*(1-txMortH!AB48*FaPensRurH!AB48)*(1-txMortH!AC49*FaPensRurH!AC49)*(1-txMortH!AD50*FaPensRurH!AD50)*(1-txMortH!AE51*FaPensRurH!AE51)*(1-txMortH!AF52*FaPensRurH!AF52)*(1-txMortH!AG53*FaPensRurH!AG53)*(1-txMortH!AH54*FaPensRurH!AH54)*(1-txMortH!AI55*FaPensRurH!AI55)</f>
        <v>0.90960253907409916</v>
      </c>
      <c r="AK56" s="77">
        <f>(1-txMortH!W42*FaPensRurH!W42)*(1-txMortH!X43*FaPensRurH!X43)*(1-txMortH!Y44*FaPensRurH!Y44)*(1-txMortH!Z45*FaPensRurH!Z45)*(1-txMortH!AA46*FaPensRurH!AA46)*(1-txMortH!AB47*FaPensRurH!AB47)*(1-txMortH!AC48*FaPensRurH!AC48)*(1-txMortH!AD49*FaPensRurH!AD49)*(1-txMortH!AE50*FaPensRurH!AE50)*(1-txMortH!AF51*FaPensRurH!AF51)*(1-txMortH!AG52*FaPensRurH!AG52)*(1-txMortH!AH53*FaPensRurH!AH53)*(1-txMortH!AI54*FaPensRurH!AI54)*(1-txMortH!AJ55*FaPensRurH!AJ55)</f>
        <v>0.91091609865692458</v>
      </c>
      <c r="AL56" s="77">
        <f>(1-txMortH!X42*FaPensRurH!X42)*(1-txMortH!Y43*FaPensRurH!Y43)*(1-txMortH!Z44*FaPensRurH!Z44)*(1-txMortH!AA45*FaPensRurH!AA45)*(1-txMortH!AB46*FaPensRurH!AB46)*(1-txMortH!AC47*FaPensRurH!AC47)*(1-txMortH!AD48*FaPensRurH!AD48)*(1-txMortH!AE49*FaPensRurH!AE49)*(1-txMortH!AF50*FaPensRurH!AF50)*(1-txMortH!AG51*FaPensRurH!AG51)*(1-txMortH!AH52*FaPensRurH!AH52)*(1-txMortH!AI53*FaPensRurH!AI53)*(1-txMortH!AJ54*FaPensRurH!AJ54)*(1-txMortH!AK55*FaPensRurH!AK55)</f>
        <v>0.91221834334924523</v>
      </c>
      <c r="AM56" s="77">
        <f>(1-txMortH!Y42*FaPensRurH!Y42)*(1-txMortH!Z43*FaPensRurH!Z43)*(1-txMortH!AA44*FaPensRurH!AA44)*(1-txMortH!AB45*FaPensRurH!AB45)*(1-txMortH!AC46*FaPensRurH!AC46)*(1-txMortH!AD47*FaPensRurH!AD47)*(1-txMortH!AE48*FaPensRurH!AE48)*(1-txMortH!AF49*FaPensRurH!AF49)*(1-txMortH!AG50*FaPensRurH!AG50)*(1-txMortH!AH51*FaPensRurH!AH51)*(1-txMortH!AI52*FaPensRurH!AI52)*(1-txMortH!AJ53*FaPensRurH!AJ53)*(1-txMortH!AK54*FaPensRurH!AK54)*(1-txMortH!AL55*FaPensRurH!AL55)</f>
        <v>0.91350552297496079</v>
      </c>
      <c r="AN56" s="77">
        <f>(1-txMortH!Z42*FaPensRurH!Z42)*(1-txMortH!AA43*FaPensRurH!AA43)*(1-txMortH!AB44*FaPensRurH!AB44)*(1-txMortH!AC45*FaPensRurH!AC45)*(1-txMortH!AD46*FaPensRurH!AD46)*(1-txMortH!AE47*FaPensRurH!AE47)*(1-txMortH!AF48*FaPensRurH!AF48)*(1-txMortH!AG49*FaPensRurH!AG49)*(1-txMortH!AH50*FaPensRurH!AH50)*(1-txMortH!AI51*FaPensRurH!AI51)*(1-txMortH!AJ52*FaPensRurH!AJ52)*(1-txMortH!AK53*FaPensRurH!AK53)*(1-txMortH!AL54*FaPensRurH!AL54)*(1-txMortH!AM55*FaPensRurH!AM55)</f>
        <v>0.91479110675385422</v>
      </c>
      <c r="AO56" s="77">
        <f>(1-txMortH!AA42*FaPensRurH!AA42)*(1-txMortH!AB43*FaPensRurH!AB43)*(1-txMortH!AC44*FaPensRurH!AC44)*(1-txMortH!AD45*FaPensRurH!AD45)*(1-txMortH!AE46*FaPensRurH!AE46)*(1-txMortH!AF47*FaPensRurH!AF47)*(1-txMortH!AG48*FaPensRurH!AG48)*(1-txMortH!AH49*FaPensRurH!AH49)*(1-txMortH!AI50*FaPensRurH!AI50)*(1-txMortH!AJ51*FaPensRurH!AJ51)*(1-txMortH!AK52*FaPensRurH!AK52)*(1-txMortH!AL53*FaPensRurH!AL53)*(1-txMortH!AM54*FaPensRurH!AM54)*(1-txMortH!AN55*FaPensRurH!AN55)</f>
        <v>0.91605206483057411</v>
      </c>
      <c r="AP56" s="77">
        <f>(1-txMortH!AB42*FaPensRurH!AB42)*(1-txMortH!AC43*FaPensRurH!AC43)*(1-txMortH!AD44*FaPensRurH!AD44)*(1-txMortH!AE45*FaPensRurH!AE45)*(1-txMortH!AF46*FaPensRurH!AF46)*(1-txMortH!AG47*FaPensRurH!AG47)*(1-txMortH!AH48*FaPensRurH!AH48)*(1-txMortH!AI49*FaPensRurH!AI49)*(1-txMortH!AJ50*FaPensRurH!AJ50)*(1-txMortH!AK51*FaPensRurH!AK51)*(1-txMortH!AL52*FaPensRurH!AL52)*(1-txMortH!AM53*FaPensRurH!AM53)*(1-txMortH!AN54*FaPensRurH!AN54)*(1-txMortH!AO55*FaPensRurH!AO55)</f>
        <v>0.91721097767134618</v>
      </c>
      <c r="AQ56" s="77">
        <f>(1-txMortH!AC42*FaPensRurH!AC42)*(1-txMortH!AD43*FaPensRurH!AD43)*(1-txMortH!AE44*FaPensRurH!AE44)*(1-txMortH!AF45*FaPensRurH!AF45)*(1-txMortH!AG46*FaPensRurH!AG46)*(1-txMortH!AH47*FaPensRurH!AH47)*(1-txMortH!AI48*FaPensRurH!AI48)*(1-txMortH!AJ49*FaPensRurH!AJ49)*(1-txMortH!AK50*FaPensRurH!AK50)*(1-txMortH!AL51*FaPensRurH!AL51)*(1-txMortH!AM52*FaPensRurH!AM52)*(1-txMortH!AN53*FaPensRurH!AN53)*(1-txMortH!AO54*FaPensRurH!AO54)*(1-txMortH!AP55*FaPensRurH!AP55)</f>
        <v>0.91830302179646184</v>
      </c>
      <c r="AR56" s="77">
        <f>(1-txMortH!AD42*FaPensRurH!AD42)*(1-txMortH!AE43*FaPensRurH!AE43)*(1-txMortH!AF44*FaPensRurH!AF44)*(1-txMortH!AG45*FaPensRurH!AG45)*(1-txMortH!AH46*FaPensRurH!AH46)*(1-txMortH!AI47*FaPensRurH!AI47)*(1-txMortH!AJ48*FaPensRurH!AJ48)*(1-txMortH!AK49*FaPensRurH!AK49)*(1-txMortH!AL50*FaPensRurH!AL50)*(1-txMortH!AM51*FaPensRurH!AM51)*(1-txMortH!AN52*FaPensRurH!AN52)*(1-txMortH!AO53*FaPensRurH!AO53)*(1-txMortH!AP54*FaPensRurH!AP54)*(1-txMortH!AQ55*FaPensRurH!AQ55)</f>
        <v>0.91934322346617436</v>
      </c>
      <c r="AS56" s="77">
        <f>(1-txMortH!AE42*FaPensRurH!AE42)*(1-txMortH!AF43*FaPensRurH!AF43)*(1-txMortH!AG44*FaPensRurH!AG44)*(1-txMortH!AH45*FaPensRurH!AH45)*(1-txMortH!AI46*FaPensRurH!AI46)*(1-txMortH!AJ47*FaPensRurH!AJ47)*(1-txMortH!AK48*FaPensRurH!AK48)*(1-txMortH!AL49*FaPensRurH!AL49)*(1-txMortH!AM50*FaPensRurH!AM50)*(1-txMortH!AN51*FaPensRurH!AN51)*(1-txMortH!AO52*FaPensRurH!AO52)*(1-txMortH!AP53*FaPensRurH!AP53)*(1-txMortH!AQ54*FaPensRurH!AQ54)*(1-txMortH!AR55*FaPensRurH!AR55)</f>
        <v>0.92033767841969005</v>
      </c>
      <c r="AT56" s="77">
        <f>(1-txMortH!AF42*FaPensRurH!AF42)*(1-txMortH!AG43*FaPensRurH!AG43)*(1-txMortH!AH44*FaPensRurH!AH44)*(1-txMortH!AI45*FaPensRurH!AI45)*(1-txMortH!AJ46*FaPensRurH!AJ46)*(1-txMortH!AK47*FaPensRurH!AK47)*(1-txMortH!AL48*FaPensRurH!AL48)*(1-txMortH!AM49*FaPensRurH!AM49)*(1-txMortH!AN50*FaPensRurH!AN50)*(1-txMortH!AO51*FaPensRurH!AO51)*(1-txMortH!AP52*FaPensRurH!AP52)*(1-txMortH!AQ53*FaPensRurH!AQ53)*(1-txMortH!AR54*FaPensRurH!AR54)*(1-txMortH!AS55*FaPensRurH!AS55)</f>
        <v>0.92128609061600675</v>
      </c>
      <c r="AU56" s="77">
        <f>(1-txMortH!AG42*FaPensRurH!AG42)*(1-txMortH!AH43*FaPensRurH!AH43)*(1-txMortH!AI44*FaPensRurH!AI44)*(1-txMortH!AJ45*FaPensRurH!AJ45)*(1-txMortH!AK46*FaPensRurH!AK46)*(1-txMortH!AL47*FaPensRurH!AL47)*(1-txMortH!AM48*FaPensRurH!AM48)*(1-txMortH!AN49*FaPensRurH!AN49)*(1-txMortH!AO50*FaPensRurH!AO50)*(1-txMortH!AP51*FaPensRurH!AP51)*(1-txMortH!AQ52*FaPensRurH!AQ52)*(1-txMortH!AR53*FaPensRurH!AR53)*(1-txMortH!AS54*FaPensRurH!AS54)*(1-txMortH!AT55*FaPensRurH!AT55)</f>
        <v>0.92220767607505494</v>
      </c>
      <c r="AV56" s="77">
        <f>(1-txMortH!AH42*FaPensRurH!AH42)*(1-txMortH!AI43*FaPensRurH!AI43)*(1-txMortH!AJ44*FaPensRurH!AJ44)*(1-txMortH!AK45*FaPensRurH!AK45)*(1-txMortH!AL46*FaPensRurH!AL46)*(1-txMortH!AM47*FaPensRurH!AM47)*(1-txMortH!AN48*FaPensRurH!AN48)*(1-txMortH!AO49*FaPensRurH!AO49)*(1-txMortH!AP50*FaPensRurH!AP50)*(1-txMortH!AQ51*FaPensRurH!AQ51)*(1-txMortH!AR52*FaPensRurH!AR52)*(1-txMortH!AS53*FaPensRurH!AS53)*(1-txMortH!AT54*FaPensRurH!AT54)*(1-txMortH!AU55*FaPensRurH!AU55)</f>
        <v>0.92310491849509857</v>
      </c>
      <c r="AW56" s="77">
        <f>(1-txMortH!AI42*FaPensRurH!AI42)*(1-txMortH!AJ43*FaPensRurH!AJ43)*(1-txMortH!AK44*FaPensRurH!AK44)*(1-txMortH!AL45*FaPensRurH!AL45)*(1-txMortH!AM46*FaPensRurH!AM46)*(1-txMortH!AN47*FaPensRurH!AN47)*(1-txMortH!AO48*FaPensRurH!AO48)*(1-txMortH!AP49*FaPensRurH!AP49)*(1-txMortH!AQ50*FaPensRurH!AQ50)*(1-txMortH!AR51*FaPensRurH!AR51)*(1-txMortH!AS52*FaPensRurH!AS52)*(1-txMortH!AT53*FaPensRurH!AT53)*(1-txMortH!AU54*FaPensRurH!AU54)*(1-txMortH!AV55*FaPensRurH!AV55)</f>
        <v>0.92396328539034667</v>
      </c>
      <c r="AX56" s="77">
        <f>(1-txMortH!AJ42*FaPensRurH!AJ42)*(1-txMortH!AK43*FaPensRurH!AK43)*(1-txMortH!AL44*FaPensRurH!AL44)*(1-txMortH!AM45*FaPensRurH!AM45)*(1-txMortH!AN46*FaPensRurH!AN46)*(1-txMortH!AO47*FaPensRurH!AO47)*(1-txMortH!AP48*FaPensRurH!AP48)*(1-txMortH!AQ49*FaPensRurH!AQ49)*(1-txMortH!AR50*FaPensRurH!AR50)*(1-txMortH!AS51*FaPensRurH!AS51)*(1-txMortH!AT52*FaPensRurH!AT52)*(1-txMortH!AU53*FaPensRurH!AU53)*(1-txMortH!AV54*FaPensRurH!AV54)*(1-txMortH!AW55*FaPensRurH!AW55)</f>
        <v>0.92479259980923068</v>
      </c>
      <c r="AY56" s="77">
        <f>(1-txMortH!AK42*FaPensRurH!AK42)*(1-txMortH!AL43*FaPensRurH!AL43)*(1-txMortH!AM44*FaPensRurH!AM44)*(1-txMortH!AN45*FaPensRurH!AN45)*(1-txMortH!AO46*FaPensRurH!AO46)*(1-txMortH!AP47*FaPensRurH!AP47)*(1-txMortH!AQ48*FaPensRurH!AQ48)*(1-txMortH!AR49*FaPensRurH!AR49)*(1-txMortH!AS50*FaPensRurH!AS50)*(1-txMortH!AT51*FaPensRurH!AT51)*(1-txMortH!AU52*FaPensRurH!AU52)*(1-txMortH!AV53*FaPensRurH!AV53)*(1-txMortH!AW54*FaPensRurH!AW54)*(1-txMortH!AX55*FaPensRurH!AX55)</f>
        <v>0.92559220849239932</v>
      </c>
      <c r="AZ56" s="77">
        <f>(1-txMortH!AL42*FaPensRurH!AL42)*(1-txMortH!AM43*FaPensRurH!AM43)*(1-txMortH!AN44*FaPensRurH!AN44)*(1-txMortH!AO45*FaPensRurH!AO45)*(1-txMortH!AP46*FaPensRurH!AP46)*(1-txMortH!AQ47*FaPensRurH!AQ47)*(1-txMortH!AR48*FaPensRurH!AR48)*(1-txMortH!AS49*FaPensRurH!AS49)*(1-txMortH!AT50*FaPensRurH!AT50)*(1-txMortH!AU51*FaPensRurH!AU51)*(1-txMortH!AV52*FaPensRurH!AV52)*(1-txMortH!AW53*FaPensRurH!AW53)*(1-txMortH!AX54*FaPensRurH!AX54)*(1-txMortH!AY55*FaPensRurH!AY55)</f>
        <v>0.92634423044702574</v>
      </c>
      <c r="BA56" s="77">
        <f>(1-txMortH!AM42*FaPensRurH!AM42)*(1-txMortH!AN43*FaPensRurH!AN43)*(1-txMortH!AO44*FaPensRurH!AO44)*(1-txMortH!AP45*FaPensRurH!AP45)*(1-txMortH!AQ46*FaPensRurH!AQ46)*(1-txMortH!AR47*FaPensRurH!AR47)*(1-txMortH!AS48*FaPensRurH!AS48)*(1-txMortH!AT49*FaPensRurH!AT49)*(1-txMortH!AU50*FaPensRurH!AU50)*(1-txMortH!AV51*FaPensRurH!AV51)*(1-txMortH!AW52*FaPensRurH!AW52)*(1-txMortH!AX53*FaPensRurH!AX53)*(1-txMortH!AY54*FaPensRurH!AY54)*(1-txMortH!AZ55*FaPensRurH!AZ55)</f>
        <v>0.92705309460283003</v>
      </c>
      <c r="BB56" s="77">
        <f>(1-txMortH!AN42*FaPensRurH!AN42)*(1-txMortH!AO43*FaPensRurH!AO43)*(1-txMortH!AP44*FaPensRurH!AP44)*(1-txMortH!AQ45*FaPensRurH!AQ45)*(1-txMortH!AR46*FaPensRurH!AR46)*(1-txMortH!AS47*FaPensRurH!AS47)*(1-txMortH!AT48*FaPensRurH!AT48)*(1-txMortH!AU49*FaPensRurH!AU49)*(1-txMortH!AV50*FaPensRurH!AV50)*(1-txMortH!AW51*FaPensRurH!AW51)*(1-txMortH!AX52*FaPensRurH!AX52)*(1-txMortH!AY53*FaPensRurH!AY53)*(1-txMortH!AZ54*FaPensRurH!AZ54)*(1-txMortH!BA55*FaPensRurH!BA55)</f>
        <v>0.92773706340334861</v>
      </c>
      <c r="BC56" s="77">
        <f>(1-txMortH!AO42*FaPensRurH!AO42)*(1-txMortH!AP43*FaPensRurH!AP43)*(1-txMortH!AQ44*FaPensRurH!AQ44)*(1-txMortH!AR45*FaPensRurH!AR45)*(1-txMortH!AS46*FaPensRurH!AS46)*(1-txMortH!AT47*FaPensRurH!AT47)*(1-txMortH!AU48*FaPensRurH!AU48)*(1-txMortH!AV49*FaPensRurH!AV49)*(1-txMortH!AW50*FaPensRurH!AW50)*(1-txMortH!AX51*FaPensRurH!AX51)*(1-txMortH!AY52*FaPensRurH!AY52)*(1-txMortH!AZ53*FaPensRurH!AZ53)*(1-txMortH!BA54*FaPensRurH!BA54)*(1-txMortH!BB55*FaPensRurH!BB55)</f>
        <v>0.92837648034717557</v>
      </c>
      <c r="BD56" s="77">
        <f>(1-txMortH!AP42*FaPensRurH!AP42)*(1-txMortH!AQ43*FaPensRurH!AQ43)*(1-txMortH!AR44*FaPensRurH!AR44)*(1-txMortH!AS45*FaPensRurH!AS45)*(1-txMortH!AT46*FaPensRurH!AT46)*(1-txMortH!AU47*FaPensRurH!AU47)*(1-txMortH!AV48*FaPensRurH!AV48)*(1-txMortH!AW49*FaPensRurH!AW49)*(1-txMortH!AX50*FaPensRurH!AX50)*(1-txMortH!AY51*FaPensRurH!AY51)*(1-txMortH!AZ52*FaPensRurH!AZ52)*(1-txMortH!BA53*FaPensRurH!BA53)*(1-txMortH!BB54*FaPensRurH!BB54)*(1-txMortH!BC55*FaPensRurH!BC55)</f>
        <v>0.9289874751566225</v>
      </c>
      <c r="BE56" s="77">
        <f>(1-txMortH!AQ42*FaPensRurH!AQ42)*(1-txMortH!AR43*FaPensRurH!AR43)*(1-txMortH!AS44*FaPensRurH!AS44)*(1-txMortH!AT45*FaPensRurH!AT45)*(1-txMortH!AU46*FaPensRurH!AU46)*(1-txMortH!AV47*FaPensRurH!AV47)*(1-txMortH!AW48*FaPensRurH!AW48)*(1-txMortH!AX49*FaPensRurH!AX49)*(1-txMortH!AY50*FaPensRurH!AY50)*(1-txMortH!AZ51*FaPensRurH!AZ51)*(1-txMortH!BA52*FaPensRurH!BA52)*(1-txMortH!BB53*FaPensRurH!BB53)*(1-txMortH!BC54*FaPensRurH!BC54)*(1-txMortH!BD55*FaPensRurH!BD55)</f>
        <v>0.92958316941294172</v>
      </c>
      <c r="BF56" s="77">
        <f>(1-txMortH!AR42*FaPensRurH!AR42)*(1-txMortH!AS43*FaPensRurH!AS43)*(1-txMortH!AT44*FaPensRurH!AT44)*(1-txMortH!AU45*FaPensRurH!AU45)*(1-txMortH!AV46*FaPensRurH!AV46)*(1-txMortH!AW47*FaPensRurH!AW47)*(1-txMortH!AX48*FaPensRurH!AX48)*(1-txMortH!AY49*FaPensRurH!AY49)*(1-txMortH!AZ50*FaPensRurH!AZ50)*(1-txMortH!BA51*FaPensRurH!BA51)*(1-txMortH!BB52*FaPensRurH!BB52)*(1-txMortH!BC53*FaPensRurH!BC53)*(1-txMortH!BD54*FaPensRurH!BD54)*(1-txMortH!BE55*FaPensRurH!BE55)</f>
        <v>0.93015893927010018</v>
      </c>
      <c r="BG56" s="77">
        <f>(1-txMortH!AS42*FaPensRurH!AS42)*(1-txMortH!AT43*FaPensRurH!AT43)*(1-txMortH!AU44*FaPensRurH!AU44)*(1-txMortH!AV45*FaPensRurH!AV45)*(1-txMortH!AW46*FaPensRurH!AW46)*(1-txMortH!AX47*FaPensRurH!AX47)*(1-txMortH!AY48*FaPensRurH!AY48)*(1-txMortH!AZ49*FaPensRurH!AZ49)*(1-txMortH!BA50*FaPensRurH!BA50)*(1-txMortH!BB51*FaPensRurH!BB51)*(1-txMortH!BC52*FaPensRurH!BC52)*(1-txMortH!BD53*FaPensRurH!BD53)*(1-txMortH!BE54*FaPensRurH!BE54)*(1-txMortH!BF55*FaPensRurH!BF55)</f>
        <v>0.93072096572052265</v>
      </c>
      <c r="BH56" s="77">
        <f>(1-txMortH!AT42*FaPensRurH!AT42)*(1-txMortH!AU43*FaPensRurH!AU43)*(1-txMortH!AV44*FaPensRurH!AV44)*(1-txMortH!AW45*FaPensRurH!AW45)*(1-txMortH!AX46*FaPensRurH!AX46)*(1-txMortH!AY47*FaPensRurH!AY47)*(1-txMortH!AZ48*FaPensRurH!AZ48)*(1-txMortH!BA49*FaPensRurH!BA49)*(1-txMortH!BB50*FaPensRurH!BB50)*(1-txMortH!BC51*FaPensRurH!BC51)*(1-txMortH!BD52*FaPensRurH!BD52)*(1-txMortH!BE53*FaPensRurH!BE53)*(1-txMortH!BF54*FaPensRurH!BF54)*(1-txMortH!BG55*FaPensRurH!BG55)</f>
        <v>0.93125643485782383</v>
      </c>
      <c r="BI56" s="77">
        <f>(1-txMortH!AU42*FaPensRurH!AU42)*(1-txMortH!AV43*FaPensRurH!AV43)*(1-txMortH!AW44*FaPensRurH!AW44)*(1-txMortH!AX45*FaPensRurH!AX45)*(1-txMortH!AY46*FaPensRurH!AY46)*(1-txMortH!AZ47*FaPensRurH!AZ47)*(1-txMortH!BA48*FaPensRurH!BA48)*(1-txMortH!BB49*FaPensRurH!BB49)*(1-txMortH!BC50*FaPensRurH!BC50)*(1-txMortH!BD51*FaPensRurH!BD51)*(1-txMortH!BE52*FaPensRurH!BE52)*(1-txMortH!BF53*FaPensRurH!BF53)*(1-txMortH!BG54*FaPensRurH!BG54)*(1-txMortH!BH55*FaPensRurH!BH55)</f>
        <v>0.93175898425535986</v>
      </c>
      <c r="BJ56" s="78">
        <f>(1-txMortH!AV42*FaPensRurH!AV42)*(1-txMortH!AW43*FaPensRurH!AW43)*(1-txMortH!AX44*FaPensRurH!AX44)*(1-txMortH!AY45*FaPensRurH!AY45)*(1-txMortH!AZ46*FaPensRurH!AZ46)*(1-txMortH!BA47*FaPensRurH!BA47)*(1-txMortH!BB48*FaPensRurH!BB48)*(1-txMortH!BC49*FaPensRurH!BC49)*(1-txMortH!BD50*FaPensRurH!BD50)*(1-txMortH!BE51*FaPensRurH!BE51)*(1-txMortH!BF52*FaPensRurH!BF52)*(1-txMortH!BG53*FaPensRurH!BG53)*(1-txMortH!BH54*FaPensRurH!BH54)*(1-txMortH!BI55*FaPensRurH!BI55)</f>
        <v>0.93224873765735683</v>
      </c>
    </row>
    <row r="57" spans="1:62" s="79" customFormat="1" x14ac:dyDescent="0.3">
      <c r="A57" s="29">
        <v>55</v>
      </c>
      <c r="B57" s="5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P57" s="76"/>
      <c r="Q57" s="77"/>
      <c r="R57" s="77"/>
      <c r="S57" s="77"/>
      <c r="T57" s="77"/>
      <c r="U57" s="77"/>
      <c r="V57" s="77"/>
      <c r="W57" s="77"/>
      <c r="X57" s="77"/>
      <c r="Y57" s="77"/>
      <c r="Z57" s="77"/>
      <c r="AA57" s="77"/>
      <c r="AB57" s="77"/>
      <c r="AC57" s="77"/>
      <c r="AD57" s="77"/>
      <c r="AE57" s="77">
        <f>(1-txMortH!Q43*FaPensRurH!Q43)*(1-txMortH!R44*FaPensRurH!R44)*(1-txMortH!S45*FaPensRurH!S45)*(1-txMortH!T46*FaPensRurH!T46)*(1-txMortH!U47*FaPensRurH!U47)*(1-txMortH!V48*FaPensRurH!V48)*(1-txMortH!W49*FaPensRurH!W49)*(1-txMortH!X50*FaPensRurH!X50)*(1-txMortH!Y51*FaPensRurH!Y51)*(1-txMortH!Z52*FaPensRurH!Z52)*(1-txMortH!AA53*FaPensRurH!AA53)*(1-txMortH!AB54*FaPensRurH!AB54)*(1-txMortH!AC55*FaPensRurH!AC55)*(1-txMortH!AD56*FaPensRurH!AD56)</f>
        <v>0.90038739066449658</v>
      </c>
      <c r="AF57" s="77">
        <f>(1-txMortH!R43*FaPensRurH!R43)*(1-txMortH!S44*FaPensRurH!S44)*(1-txMortH!T45*FaPensRurH!T45)*(1-txMortH!U46*FaPensRurH!U46)*(1-txMortH!V47*FaPensRurH!V47)*(1-txMortH!W48*FaPensRurH!W48)*(1-txMortH!X49*FaPensRurH!X49)*(1-txMortH!Y50*FaPensRurH!Y50)*(1-txMortH!Z51*FaPensRurH!Z51)*(1-txMortH!AA52*FaPensRurH!AA52)*(1-txMortH!AB53*FaPensRurH!AB53)*(1-txMortH!AC54*FaPensRurH!AC54)*(1-txMortH!AD55*FaPensRurH!AD55)*(1-txMortH!AE56*FaPensRurH!AE56)</f>
        <v>0.90201612176159862</v>
      </c>
      <c r="AG57" s="77">
        <f>(1-txMortH!S43*FaPensRurH!S43)*(1-txMortH!T44*FaPensRurH!T44)*(1-txMortH!U45*FaPensRurH!U45)*(1-txMortH!V46*FaPensRurH!V46)*(1-txMortH!W47*FaPensRurH!W47)*(1-txMortH!X48*FaPensRurH!X48)*(1-txMortH!Y49*FaPensRurH!Y49)*(1-txMortH!Z50*FaPensRurH!Z50)*(1-txMortH!AA51*FaPensRurH!AA51)*(1-txMortH!AB52*FaPensRurH!AB52)*(1-txMortH!AC53*FaPensRurH!AC53)*(1-txMortH!AD54*FaPensRurH!AD54)*(1-txMortH!AE55*FaPensRurH!AE55)*(1-txMortH!AF56*FaPensRurH!AF56)</f>
        <v>0.90357854786079439</v>
      </c>
      <c r="AH57" s="77">
        <f>(1-txMortH!T43*FaPensRurH!T43)*(1-txMortH!U44*FaPensRurH!U44)*(1-txMortH!V45*FaPensRurH!V45)*(1-txMortH!W46*FaPensRurH!W46)*(1-txMortH!X47*FaPensRurH!X47)*(1-txMortH!Y48*FaPensRurH!Y48)*(1-txMortH!Z49*FaPensRurH!Z49)*(1-txMortH!AA50*FaPensRurH!AA50)*(1-txMortH!AB51*FaPensRurH!AB51)*(1-txMortH!AC52*FaPensRurH!AC52)*(1-txMortH!AD53*FaPensRurH!AD53)*(1-txMortH!AE54*FaPensRurH!AE54)*(1-txMortH!AF55*FaPensRurH!AF55)*(1-txMortH!AG56*FaPensRurH!AG56)</f>
        <v>0.90508757235396176</v>
      </c>
      <c r="AI57" s="77">
        <f>(1-txMortH!U43*FaPensRurH!U43)*(1-txMortH!V44*FaPensRurH!V44)*(1-txMortH!W45*FaPensRurH!W45)*(1-txMortH!X46*FaPensRurH!X46)*(1-txMortH!Y47*FaPensRurH!Y47)*(1-txMortH!Z48*FaPensRurH!Z48)*(1-txMortH!AA49*FaPensRurH!AA49)*(1-txMortH!AB50*FaPensRurH!AB50)*(1-txMortH!AC51*FaPensRurH!AC51)*(1-txMortH!AD52*FaPensRurH!AD52)*(1-txMortH!AE53*FaPensRurH!AE53)*(1-txMortH!AF54*FaPensRurH!AF54)*(1-txMortH!AG55*FaPensRurH!AG55)*(1-txMortH!AH56*FaPensRurH!AH56)</f>
        <v>0.90650849709302994</v>
      </c>
      <c r="AJ57" s="77">
        <f>(1-txMortH!V43*FaPensRurH!V43)*(1-txMortH!W44*FaPensRurH!W44)*(1-txMortH!X45*FaPensRurH!X45)*(1-txMortH!Y46*FaPensRurH!Y46)*(1-txMortH!Z47*FaPensRurH!Z47)*(1-txMortH!AA48*FaPensRurH!AA48)*(1-txMortH!AB49*FaPensRurH!AB49)*(1-txMortH!AC50*FaPensRurH!AC50)*(1-txMortH!AD51*FaPensRurH!AD51)*(1-txMortH!AE52*FaPensRurH!AE52)*(1-txMortH!AF53*FaPensRurH!AF53)*(1-txMortH!AG54*FaPensRurH!AG54)*(1-txMortH!AH55*FaPensRurH!AH55)*(1-txMortH!AI56*FaPensRurH!AI56)</f>
        <v>0.90784863697978557</v>
      </c>
      <c r="AK57" s="77">
        <f>(1-txMortH!W43*FaPensRurH!W43)*(1-txMortH!X44*FaPensRurH!X44)*(1-txMortH!Y45*FaPensRurH!Y45)*(1-txMortH!Z46*FaPensRurH!Z46)*(1-txMortH!AA47*FaPensRurH!AA47)*(1-txMortH!AB48*FaPensRurH!AB48)*(1-txMortH!AC49*FaPensRurH!AC49)*(1-txMortH!AD50*FaPensRurH!AD50)*(1-txMortH!AE51*FaPensRurH!AE51)*(1-txMortH!AF52*FaPensRurH!AF52)*(1-txMortH!AG53*FaPensRurH!AG53)*(1-txMortH!AH54*FaPensRurH!AH54)*(1-txMortH!AI55*FaPensRurH!AI55)*(1-txMortH!AJ56*FaPensRurH!AJ56)</f>
        <v>0.90914842171003041</v>
      </c>
      <c r="AL57" s="77">
        <f>(1-txMortH!X43*FaPensRurH!X43)*(1-txMortH!Y44*FaPensRurH!Y44)*(1-txMortH!Z45*FaPensRurH!Z45)*(1-txMortH!AA46*FaPensRurH!AA46)*(1-txMortH!AB47*FaPensRurH!AB47)*(1-txMortH!AC48*FaPensRurH!AC48)*(1-txMortH!AD49*FaPensRurH!AD49)*(1-txMortH!AE50*FaPensRurH!AE50)*(1-txMortH!AF51*FaPensRurH!AF51)*(1-txMortH!AG52*FaPensRurH!AG52)*(1-txMortH!AH53*FaPensRurH!AH53)*(1-txMortH!AI54*FaPensRurH!AI54)*(1-txMortH!AJ55*FaPensRurH!AJ55)*(1-txMortH!AK56*FaPensRurH!AK56)</f>
        <v>0.91043211852216921</v>
      </c>
      <c r="AM57" s="77">
        <f>(1-txMortH!Y43*FaPensRurH!Y43)*(1-txMortH!Z44*FaPensRurH!Z44)*(1-txMortH!AA45*FaPensRurH!AA45)*(1-txMortH!AB46*FaPensRurH!AB46)*(1-txMortH!AC47*FaPensRurH!AC47)*(1-txMortH!AD48*FaPensRurH!AD48)*(1-txMortH!AE49*FaPensRurH!AE49)*(1-txMortH!AF50*FaPensRurH!AF50)*(1-txMortH!AG51*FaPensRurH!AG51)*(1-txMortH!AH52*FaPensRurH!AH52)*(1-txMortH!AI53*FaPensRurH!AI53)*(1-txMortH!AJ54*FaPensRurH!AJ54)*(1-txMortH!AK55*FaPensRurH!AK55)*(1-txMortH!AL56*FaPensRurH!AL56)</f>
        <v>0.91169676865152049</v>
      </c>
      <c r="AN57" s="77">
        <f>(1-txMortH!Z43*FaPensRurH!Z43)*(1-txMortH!AA44*FaPensRurH!AA44)*(1-txMortH!AB45*FaPensRurH!AB45)*(1-txMortH!AC46*FaPensRurH!AC46)*(1-txMortH!AD47*FaPensRurH!AD47)*(1-txMortH!AE48*FaPensRurH!AE48)*(1-txMortH!AF49*FaPensRurH!AF49)*(1-txMortH!AG50*FaPensRurH!AG50)*(1-txMortH!AH51*FaPensRurH!AH51)*(1-txMortH!AI52*FaPensRurH!AI52)*(1-txMortH!AJ53*FaPensRurH!AJ53)*(1-txMortH!AK54*FaPensRurH!AK54)*(1-txMortH!AL55*FaPensRurH!AL55)*(1-txMortH!AM56*FaPensRurH!AM56)</f>
        <v>0.91294501415635509</v>
      </c>
      <c r="AO57" s="77">
        <f>(1-txMortH!AA43*FaPensRurH!AA43)*(1-txMortH!AB44*FaPensRurH!AB44)*(1-txMortH!AC45*FaPensRurH!AC45)*(1-txMortH!AD46*FaPensRurH!AD46)*(1-txMortH!AE47*FaPensRurH!AE47)*(1-txMortH!AF48*FaPensRurH!AF48)*(1-txMortH!AG49*FaPensRurH!AG49)*(1-txMortH!AH50*FaPensRurH!AH50)*(1-txMortH!AI51*FaPensRurH!AI51)*(1-txMortH!AJ52*FaPensRurH!AJ52)*(1-txMortH!AK53*FaPensRurH!AK53)*(1-txMortH!AL54*FaPensRurH!AL54)*(1-txMortH!AM55*FaPensRurH!AM55)*(1-txMortH!AN56*FaPensRurH!AN56)</f>
        <v>0.91417975744989266</v>
      </c>
      <c r="AP57" s="77">
        <f>(1-txMortH!AB43*FaPensRurH!AB43)*(1-txMortH!AC44*FaPensRurH!AC44)*(1-txMortH!AD45*FaPensRurH!AD45)*(1-txMortH!AE46*FaPensRurH!AE46)*(1-txMortH!AF47*FaPensRurH!AF47)*(1-txMortH!AG48*FaPensRurH!AG48)*(1-txMortH!AH49*FaPensRurH!AH49)*(1-txMortH!AI50*FaPensRurH!AI50)*(1-txMortH!AJ51*FaPensRurH!AJ51)*(1-txMortH!AK52*FaPensRurH!AK52)*(1-txMortH!AL53*FaPensRurH!AL53)*(1-txMortH!AM54*FaPensRurH!AM54)*(1-txMortH!AN55*FaPensRurH!AN55)*(1-txMortH!AO56*FaPensRurH!AO56)</f>
        <v>0.91538155554850509</v>
      </c>
      <c r="AQ57" s="77">
        <f>(1-txMortH!AC43*FaPensRurH!AC43)*(1-txMortH!AD44*FaPensRurH!AD44)*(1-txMortH!AE45*FaPensRurH!AE45)*(1-txMortH!AF46*FaPensRurH!AF46)*(1-txMortH!AG47*FaPensRurH!AG47)*(1-txMortH!AH48*FaPensRurH!AH48)*(1-txMortH!AI49*FaPensRurH!AI49)*(1-txMortH!AJ50*FaPensRurH!AJ50)*(1-txMortH!AK51*FaPensRurH!AK51)*(1-txMortH!AL52*FaPensRurH!AL52)*(1-txMortH!AM53*FaPensRurH!AM53)*(1-txMortH!AN54*FaPensRurH!AN54)*(1-txMortH!AO55*FaPensRurH!AO55)*(1-txMortH!AP56*FaPensRurH!AP56)</f>
        <v>0.91648791850437683</v>
      </c>
      <c r="AR57" s="77">
        <f>(1-txMortH!AD43*FaPensRurH!AD43)*(1-txMortH!AE44*FaPensRurH!AE44)*(1-txMortH!AF45*FaPensRurH!AF45)*(1-txMortH!AG46*FaPensRurH!AG46)*(1-txMortH!AH47*FaPensRurH!AH47)*(1-txMortH!AI48*FaPensRurH!AI48)*(1-txMortH!AJ49*FaPensRurH!AJ49)*(1-txMortH!AK50*FaPensRurH!AK50)*(1-txMortH!AL51*FaPensRurH!AL51)*(1-txMortH!AM52*FaPensRurH!AM52)*(1-txMortH!AN53*FaPensRurH!AN53)*(1-txMortH!AO54*FaPensRurH!AO54)*(1-txMortH!AP55*FaPensRurH!AP55)*(1-txMortH!AQ56*FaPensRurH!AQ56)</f>
        <v>0.91753578970350058</v>
      </c>
      <c r="AS57" s="77">
        <f>(1-txMortH!AE43*FaPensRurH!AE43)*(1-txMortH!AF44*FaPensRurH!AF44)*(1-txMortH!AG45*FaPensRurH!AG45)*(1-txMortH!AH46*FaPensRurH!AH46)*(1-txMortH!AI47*FaPensRurH!AI47)*(1-txMortH!AJ48*FaPensRurH!AJ48)*(1-txMortH!AK49*FaPensRurH!AK49)*(1-txMortH!AL50*FaPensRurH!AL50)*(1-txMortH!AM51*FaPensRurH!AM51)*(1-txMortH!AN52*FaPensRurH!AN52)*(1-txMortH!AO53*FaPensRurH!AO53)*(1-txMortH!AP54*FaPensRurH!AP54)*(1-txMortH!AQ55*FaPensRurH!AQ55)*(1-txMortH!AR56*FaPensRurH!AR56)</f>
        <v>0.91853241203246339</v>
      </c>
      <c r="AT57" s="77">
        <f>(1-txMortH!AF43*FaPensRurH!AF43)*(1-txMortH!AG44*FaPensRurH!AG44)*(1-txMortH!AH45*FaPensRurH!AH45)*(1-txMortH!AI46*FaPensRurH!AI46)*(1-txMortH!AJ47*FaPensRurH!AJ47)*(1-txMortH!AK48*FaPensRurH!AK48)*(1-txMortH!AL49*FaPensRurH!AL49)*(1-txMortH!AM50*FaPensRurH!AM50)*(1-txMortH!AN51*FaPensRurH!AN51)*(1-txMortH!AO52*FaPensRurH!AO52)*(1-txMortH!AP53*FaPensRurH!AP53)*(1-txMortH!AQ54*FaPensRurH!AQ54)*(1-txMortH!AR55*FaPensRurH!AR55)*(1-txMortH!AS56*FaPensRurH!AS56)</f>
        <v>0.9194847145254077</v>
      </c>
      <c r="AU57" s="77">
        <f>(1-txMortH!AG43*FaPensRurH!AG43)*(1-txMortH!AH44*FaPensRurH!AH44)*(1-txMortH!AI45*FaPensRurH!AI45)*(1-txMortH!AJ46*FaPensRurH!AJ46)*(1-txMortH!AK47*FaPensRurH!AK47)*(1-txMortH!AL48*FaPensRurH!AL48)*(1-txMortH!AM49*FaPensRurH!AM49)*(1-txMortH!AN50*FaPensRurH!AN50)*(1-txMortH!AO51*FaPensRurH!AO51)*(1-txMortH!AP52*FaPensRurH!AP52)*(1-txMortH!AQ53*FaPensRurH!AQ53)*(1-txMortH!AR54*FaPensRurH!AR54)*(1-txMortH!AS55*FaPensRurH!AS55)*(1-txMortH!AT56*FaPensRurH!AT56)</f>
        <v>0.92041093499180693</v>
      </c>
      <c r="AV57" s="77">
        <f>(1-txMortH!AH43*FaPensRurH!AH43)*(1-txMortH!AI44*FaPensRurH!AI44)*(1-txMortH!AJ45*FaPensRurH!AJ45)*(1-txMortH!AK46*FaPensRurH!AK46)*(1-txMortH!AL47*FaPensRurH!AL47)*(1-txMortH!AM48*FaPensRurH!AM48)*(1-txMortH!AN49*FaPensRurH!AN49)*(1-txMortH!AO50*FaPensRurH!AO50)*(1-txMortH!AP51*FaPensRurH!AP51)*(1-txMortH!AQ52*FaPensRurH!AQ52)*(1-txMortH!AR53*FaPensRurH!AR53)*(1-txMortH!AS54*FaPensRurH!AS54)*(1-txMortH!AT55*FaPensRurH!AT55)*(1-txMortH!AU56*FaPensRurH!AU56)</f>
        <v>0.92131870510721992</v>
      </c>
      <c r="AW57" s="77">
        <f>(1-txMortH!AI43*FaPensRurH!AI43)*(1-txMortH!AJ44*FaPensRurH!AJ44)*(1-txMortH!AK45*FaPensRurH!AK45)*(1-txMortH!AL46*FaPensRurH!AL46)*(1-txMortH!AM47*FaPensRurH!AM47)*(1-txMortH!AN48*FaPensRurH!AN48)*(1-txMortH!AO49*FaPensRurH!AO49)*(1-txMortH!AP50*FaPensRurH!AP50)*(1-txMortH!AQ51*FaPensRurH!AQ51)*(1-txMortH!AR52*FaPensRurH!AR52)*(1-txMortH!AS53*FaPensRurH!AS53)*(1-txMortH!AT54*FaPensRurH!AT54)*(1-txMortH!AU55*FaPensRurH!AU55)*(1-txMortH!AV56*FaPensRurH!AV56)</f>
        <v>0.92217721168638622</v>
      </c>
      <c r="AX57" s="77">
        <f>(1-txMortH!AJ43*FaPensRurH!AJ43)*(1-txMortH!AK44*FaPensRurH!AK44)*(1-txMortH!AL45*FaPensRurH!AL45)*(1-txMortH!AM46*FaPensRurH!AM46)*(1-txMortH!AN47*FaPensRurH!AN47)*(1-txMortH!AO48*FaPensRurH!AO48)*(1-txMortH!AP49*FaPensRurH!AP49)*(1-txMortH!AQ50*FaPensRurH!AQ50)*(1-txMortH!AR51*FaPensRurH!AR51)*(1-txMortH!AS52*FaPensRurH!AS52)*(1-txMortH!AT53*FaPensRurH!AT53)*(1-txMortH!AU54*FaPensRurH!AU54)*(1-txMortH!AV55*FaPensRurH!AV55)*(1-txMortH!AW56*FaPensRurH!AW56)</f>
        <v>0.92300306403806875</v>
      </c>
      <c r="AY57" s="77">
        <f>(1-txMortH!AK43*FaPensRurH!AK43)*(1-txMortH!AL44*FaPensRurH!AL44)*(1-txMortH!AM45*FaPensRurH!AM45)*(1-txMortH!AN46*FaPensRurH!AN46)*(1-txMortH!AO47*FaPensRurH!AO47)*(1-txMortH!AP48*FaPensRurH!AP48)*(1-txMortH!AQ49*FaPensRurH!AQ49)*(1-txMortH!AR50*FaPensRurH!AR50)*(1-txMortH!AS51*FaPensRurH!AS51)*(1-txMortH!AT52*FaPensRurH!AT52)*(1-txMortH!AU53*FaPensRurH!AU53)*(1-txMortH!AV54*FaPensRurH!AV54)*(1-txMortH!AW55*FaPensRurH!AW55)*(1-txMortH!AX56*FaPensRurH!AX56)</f>
        <v>0.92380631275333791</v>
      </c>
      <c r="AZ57" s="77">
        <f>(1-txMortH!AL43*FaPensRurH!AL43)*(1-txMortH!AM44*FaPensRurH!AM44)*(1-txMortH!AN45*FaPensRurH!AN45)*(1-txMortH!AO46*FaPensRurH!AO46)*(1-txMortH!AP47*FaPensRurH!AP47)*(1-txMortH!AQ48*FaPensRurH!AQ48)*(1-txMortH!AR49*FaPensRurH!AR49)*(1-txMortH!AS50*FaPensRurH!AS50)*(1-txMortH!AT51*FaPensRurH!AT51)*(1-txMortH!AU52*FaPensRurH!AU52)*(1-txMortH!AV53*FaPensRurH!AV53)*(1-txMortH!AW54*FaPensRurH!AW54)*(1-txMortH!AX55*FaPensRurH!AX55)*(1-txMortH!AY56*FaPensRurH!AY56)</f>
        <v>0.92457250072509656</v>
      </c>
      <c r="BA57" s="77">
        <f>(1-txMortH!AM43*FaPensRurH!AM43)*(1-txMortH!AN44*FaPensRurH!AN44)*(1-txMortH!AO45*FaPensRurH!AO45)*(1-txMortH!AP46*FaPensRurH!AP46)*(1-txMortH!AQ47*FaPensRurH!AQ47)*(1-txMortH!AR48*FaPensRurH!AR48)*(1-txMortH!AS49*FaPensRurH!AS49)*(1-txMortH!AT50*FaPensRurH!AT50)*(1-txMortH!AU51*FaPensRurH!AU51)*(1-txMortH!AV52*FaPensRurH!AV52)*(1-txMortH!AW53*FaPensRurH!AW53)*(1-txMortH!AX54*FaPensRurH!AX54)*(1-txMortH!AY55*FaPensRurH!AY55)*(1-txMortH!AZ56*FaPensRurH!AZ56)</f>
        <v>0.92528670583433115</v>
      </c>
      <c r="BB57" s="77">
        <f>(1-txMortH!AN43*FaPensRurH!AN43)*(1-txMortH!AO44*FaPensRurH!AO44)*(1-txMortH!AP45*FaPensRurH!AP45)*(1-txMortH!AQ46*FaPensRurH!AQ46)*(1-txMortH!AR47*FaPensRurH!AR47)*(1-txMortH!AS48*FaPensRurH!AS48)*(1-txMortH!AT49*FaPensRurH!AT49)*(1-txMortH!AU50*FaPensRurH!AU50)*(1-txMortH!AV51*FaPensRurH!AV51)*(1-txMortH!AW52*FaPensRurH!AW52)*(1-txMortH!AX53*FaPensRurH!AX53)*(1-txMortH!AY54*FaPensRurH!AY54)*(1-txMortH!AZ55*FaPensRurH!AZ55)*(1-txMortH!BA56*FaPensRurH!BA56)</f>
        <v>0.92597754765538087</v>
      </c>
      <c r="BC57" s="77">
        <f>(1-txMortH!AO43*FaPensRurH!AO43)*(1-txMortH!AP44*FaPensRurH!AP44)*(1-txMortH!AQ45*FaPensRurH!AQ45)*(1-txMortH!AR46*FaPensRurH!AR46)*(1-txMortH!AS47*FaPensRurH!AS47)*(1-txMortH!AT48*FaPensRurH!AT48)*(1-txMortH!AU49*FaPensRurH!AU49)*(1-txMortH!AV50*FaPensRurH!AV50)*(1-txMortH!AW51*FaPensRurH!AW51)*(1-txMortH!AX52*FaPensRurH!AX52)*(1-txMortH!AY53*FaPensRurH!AY53)*(1-txMortH!AZ54*FaPensRurH!AZ54)*(1-txMortH!BA55*FaPensRurH!BA55)*(1-txMortH!BB56*FaPensRurH!BB56)</f>
        <v>0.92662787180283046</v>
      </c>
      <c r="BD57" s="77">
        <f>(1-txMortH!AP43*FaPensRurH!AP43)*(1-txMortH!AQ44*FaPensRurH!AQ44)*(1-txMortH!AR45*FaPensRurH!AR45)*(1-txMortH!AS46*FaPensRurH!AS46)*(1-txMortH!AT47*FaPensRurH!AT47)*(1-txMortH!AU48*FaPensRurH!AU48)*(1-txMortH!AV49*FaPensRurH!AV49)*(1-txMortH!AW50*FaPensRurH!AW50)*(1-txMortH!AX51*FaPensRurH!AX51)*(1-txMortH!AY52*FaPensRurH!AY52)*(1-txMortH!AZ53*FaPensRurH!AZ53)*(1-txMortH!BA54*FaPensRurH!BA54)*(1-txMortH!BB55*FaPensRurH!BB55)*(1-txMortH!BC56*FaPensRurH!BC56)</f>
        <v>0.92723559447615334</v>
      </c>
      <c r="BE57" s="77">
        <f>(1-txMortH!AQ43*FaPensRurH!AQ43)*(1-txMortH!AR44*FaPensRurH!AR44)*(1-txMortH!AS45*FaPensRurH!AS45)*(1-txMortH!AT46*FaPensRurH!AT46)*(1-txMortH!AU47*FaPensRurH!AU47)*(1-txMortH!AV48*FaPensRurH!AV48)*(1-txMortH!AW49*FaPensRurH!AW49)*(1-txMortH!AX50*FaPensRurH!AX50)*(1-txMortH!AY51*FaPensRurH!AY51)*(1-txMortH!AZ52*FaPensRurH!AZ52)*(1-txMortH!BA53*FaPensRurH!BA53)*(1-txMortH!BB54*FaPensRurH!BB54)*(1-txMortH!BC55*FaPensRurH!BC55)*(1-txMortH!BD56*FaPensRurH!BD56)</f>
        <v>0.9278251058145438</v>
      </c>
      <c r="BF57" s="77">
        <f>(1-txMortH!AR43*FaPensRurH!AR43)*(1-txMortH!AS44*FaPensRurH!AS44)*(1-txMortH!AT45*FaPensRurH!AT45)*(1-txMortH!AU46*FaPensRurH!AU46)*(1-txMortH!AV47*FaPensRurH!AV47)*(1-txMortH!AW48*FaPensRurH!AW48)*(1-txMortH!AX49*FaPensRurH!AX49)*(1-txMortH!AY50*FaPensRurH!AY50)*(1-txMortH!AZ51*FaPensRurH!AZ51)*(1-txMortH!BA52*FaPensRurH!BA52)*(1-txMortH!BB53*FaPensRurH!BB53)*(1-txMortH!BC54*FaPensRurH!BC54)*(1-txMortH!BD55*FaPensRurH!BD55)*(1-txMortH!BE56*FaPensRurH!BE56)</f>
        <v>0.92840441592082767</v>
      </c>
      <c r="BG57" s="77">
        <f>(1-txMortH!AS43*FaPensRurH!AS43)*(1-txMortH!AT44*FaPensRurH!AT44)*(1-txMortH!AU45*FaPensRurH!AU45)*(1-txMortH!AV46*FaPensRurH!AV46)*(1-txMortH!AW47*FaPensRurH!AW47)*(1-txMortH!AX48*FaPensRurH!AX48)*(1-txMortH!AY49*FaPensRurH!AY49)*(1-txMortH!AZ50*FaPensRurH!AZ50)*(1-txMortH!BA51*FaPensRurH!BA51)*(1-txMortH!BB52*FaPensRurH!BB52)*(1-txMortH!BC53*FaPensRurH!BC53)*(1-txMortH!BD54*FaPensRurH!BD54)*(1-txMortH!BE55*FaPensRurH!BE55)*(1-txMortH!BF56*FaPensRurH!BF56)</f>
        <v>0.92895601676996187</v>
      </c>
      <c r="BH57" s="77">
        <f>(1-txMortH!AT43*FaPensRurH!AT43)*(1-txMortH!AU44*FaPensRurH!AU44)*(1-txMortH!AV45*FaPensRurH!AV45)*(1-txMortH!AW46*FaPensRurH!AW46)*(1-txMortH!AX47*FaPensRurH!AX47)*(1-txMortH!AY48*FaPensRurH!AY48)*(1-txMortH!AZ49*FaPensRurH!AZ49)*(1-txMortH!BA50*FaPensRurH!BA50)*(1-txMortH!BB51*FaPensRurH!BB51)*(1-txMortH!BC52*FaPensRurH!BC52)*(1-txMortH!BD53*FaPensRurH!BD53)*(1-txMortH!BE54*FaPensRurH!BE54)*(1-txMortH!BF55*FaPensRurH!BF55)*(1-txMortH!BG56*FaPensRurH!BG56)</f>
        <v>0.92949474966387813</v>
      </c>
      <c r="BI57" s="77">
        <f>(1-txMortH!AU43*FaPensRurH!AU43)*(1-txMortH!AV44*FaPensRurH!AV44)*(1-txMortH!AW45*FaPensRurH!AW45)*(1-txMortH!AX46*FaPensRurH!AX46)*(1-txMortH!AY47*FaPensRurH!AY47)*(1-txMortH!AZ48*FaPensRurH!AZ48)*(1-txMortH!BA49*FaPensRurH!BA49)*(1-txMortH!BB50*FaPensRurH!BB50)*(1-txMortH!BC51*FaPensRurH!BC51)*(1-txMortH!BD52*FaPensRurH!BD52)*(1-txMortH!BE53*FaPensRurH!BE53)*(1-txMortH!BF54*FaPensRurH!BF54)*(1-txMortH!BG55*FaPensRurH!BG55)*(1-txMortH!BH56*FaPensRurH!BH56)</f>
        <v>0.93000596104296418</v>
      </c>
      <c r="BJ57" s="78">
        <f>(1-txMortH!AV43*FaPensRurH!AV43)*(1-txMortH!AW44*FaPensRurH!AW44)*(1-txMortH!AX45*FaPensRurH!AX45)*(1-txMortH!AY46*FaPensRurH!AY46)*(1-txMortH!AZ47*FaPensRurH!AZ47)*(1-txMortH!BA48*FaPensRurH!BA48)*(1-txMortH!BB49*FaPensRurH!BB49)*(1-txMortH!BC50*FaPensRurH!BC50)*(1-txMortH!BD51*FaPensRurH!BD51)*(1-txMortH!BE52*FaPensRurH!BE52)*(1-txMortH!BF53*FaPensRurH!BF53)*(1-txMortH!BG54*FaPensRurH!BG54)*(1-txMortH!BH55*FaPensRurH!BH55)*(1-txMortH!BI56*FaPensRurH!BI56)</f>
        <v>0.93049185329417317</v>
      </c>
    </row>
    <row r="58" spans="1:62" s="79" customFormat="1" x14ac:dyDescent="0.3">
      <c r="A58" s="29">
        <v>56</v>
      </c>
      <c r="B58" s="5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P58" s="76"/>
      <c r="Q58" s="77"/>
      <c r="R58" s="77"/>
      <c r="S58" s="77"/>
      <c r="T58" s="77"/>
      <c r="U58" s="77"/>
      <c r="V58" s="77"/>
      <c r="W58" s="77"/>
      <c r="X58" s="77"/>
      <c r="Y58" s="77"/>
      <c r="Z58" s="77"/>
      <c r="AA58" s="77"/>
      <c r="AB58" s="77"/>
      <c r="AC58" s="77"/>
      <c r="AD58" s="77"/>
      <c r="AE58" s="77">
        <f>(1-txMortH!Q44*FaPensRurH!Q44)*(1-txMortH!R45*FaPensRurH!R45)*(1-txMortH!S46*FaPensRurH!S46)*(1-txMortH!T47*FaPensRurH!T47)*(1-txMortH!U48*FaPensRurH!U48)*(1-txMortH!V49*FaPensRurH!V49)*(1-txMortH!W50*FaPensRurH!W50)*(1-txMortH!X51*FaPensRurH!X51)*(1-txMortH!Y52*FaPensRurH!Y52)*(1-txMortH!Z53*FaPensRurH!Z53)*(1-txMortH!AA54*FaPensRurH!AA54)*(1-txMortH!AB55*FaPensRurH!AB55)*(1-txMortH!AC56*FaPensRurH!AC56)*(1-txMortH!AD57*FaPensRurH!AD57)</f>
        <v>0.89939421534151209</v>
      </c>
      <c r="AF58" s="77">
        <f>(1-txMortH!R44*FaPensRurH!R44)*(1-txMortH!S45*FaPensRurH!S45)*(1-txMortH!T46*FaPensRurH!T46)*(1-txMortH!U47*FaPensRurH!U47)*(1-txMortH!V48*FaPensRurH!V48)*(1-txMortH!W49*FaPensRurH!W49)*(1-txMortH!X50*FaPensRurH!X50)*(1-txMortH!Y51*FaPensRurH!Y51)*(1-txMortH!Z52*FaPensRurH!Z52)*(1-txMortH!AA53*FaPensRurH!AA53)*(1-txMortH!AB54*FaPensRurH!AB54)*(1-txMortH!AC55*FaPensRurH!AC55)*(1-txMortH!AD56*FaPensRurH!AD56)*(1-txMortH!AE57*FaPensRurH!AE57)</f>
        <v>0.90101773863486467</v>
      </c>
      <c r="AG58" s="77">
        <f>(1-txMortH!S44*FaPensRurH!S44)*(1-txMortH!T45*FaPensRurH!T45)*(1-txMortH!U46*FaPensRurH!U46)*(1-txMortH!V47*FaPensRurH!V47)*(1-txMortH!W48*FaPensRurH!W48)*(1-txMortH!X49*FaPensRurH!X49)*(1-txMortH!Y50*FaPensRurH!Y50)*(1-txMortH!Z51*FaPensRurH!Z51)*(1-txMortH!AA52*FaPensRurH!AA52)*(1-txMortH!AB53*FaPensRurH!AB53)*(1-txMortH!AC54*FaPensRurH!AC54)*(1-txMortH!AD55*FaPensRurH!AD55)*(1-txMortH!AE56*FaPensRurH!AE56)*(1-txMortH!AF57*FaPensRurH!AF57)</f>
        <v>0.90254304688740783</v>
      </c>
      <c r="AH58" s="77">
        <f>(1-txMortH!T44*FaPensRurH!T44)*(1-txMortH!U45*FaPensRurH!U45)*(1-txMortH!V46*FaPensRurH!V46)*(1-txMortH!W47*FaPensRurH!W47)*(1-txMortH!X48*FaPensRurH!X48)*(1-txMortH!Y49*FaPensRurH!Y49)*(1-txMortH!Z50*FaPensRurH!Z50)*(1-txMortH!AA51*FaPensRurH!AA51)*(1-txMortH!AB52*FaPensRurH!AB52)*(1-txMortH!AC53*FaPensRurH!AC53)*(1-txMortH!AD54*FaPensRurH!AD54)*(1-txMortH!AE55*FaPensRurH!AE55)*(1-txMortH!AF56*FaPensRurH!AF56)*(1-txMortH!AG57*FaPensRurH!AG57)</f>
        <v>0.90401420126005483</v>
      </c>
      <c r="AI58" s="77">
        <f>(1-txMortH!U44*FaPensRurH!U44)*(1-txMortH!V45*FaPensRurH!V45)*(1-txMortH!W46*FaPensRurH!W46)*(1-txMortH!X47*FaPensRurH!X47)*(1-txMortH!Y48*FaPensRurH!Y48)*(1-txMortH!Z49*FaPensRurH!Z49)*(1-txMortH!AA50*FaPensRurH!AA50)*(1-txMortH!AB51*FaPensRurH!AB51)*(1-txMortH!AC52*FaPensRurH!AC52)*(1-txMortH!AD53*FaPensRurH!AD53)*(1-txMortH!AE54*FaPensRurH!AE54)*(1-txMortH!AF55*FaPensRurH!AF55)*(1-txMortH!AG56*FaPensRurH!AG56)*(1-txMortH!AH57*FaPensRurH!AH57)</f>
        <v>0.90544189932065355</v>
      </c>
      <c r="AJ58" s="77">
        <f>(1-txMortH!V44*FaPensRurH!V44)*(1-txMortH!W45*FaPensRurH!W45)*(1-txMortH!X46*FaPensRurH!X46)*(1-txMortH!Y47*FaPensRurH!Y47)*(1-txMortH!Z48*FaPensRurH!Z48)*(1-txMortH!AA49*FaPensRurH!AA49)*(1-txMortH!AB50*FaPensRurH!AB50)*(1-txMortH!AC51*FaPensRurH!AC51)*(1-txMortH!AD52*FaPensRurH!AD52)*(1-txMortH!AE53*FaPensRurH!AE53)*(1-txMortH!AF54*FaPensRurH!AF54)*(1-txMortH!AG55*FaPensRurH!AG55)*(1-txMortH!AH56*FaPensRurH!AH56)*(1-txMortH!AI57*FaPensRurH!AI57)</f>
        <v>0.90678807020346797</v>
      </c>
      <c r="AK58" s="77">
        <f>(1-txMortH!W44*FaPensRurH!W44)*(1-txMortH!X45*FaPensRurH!X45)*(1-txMortH!Y46*FaPensRurH!Y46)*(1-txMortH!Z47*FaPensRurH!Z47)*(1-txMortH!AA48*FaPensRurH!AA48)*(1-txMortH!AB49*FaPensRurH!AB49)*(1-txMortH!AC50*FaPensRurH!AC50)*(1-txMortH!AD51*FaPensRurH!AD51)*(1-txMortH!AE52*FaPensRurH!AE52)*(1-txMortH!AF53*FaPensRurH!AF53)*(1-txMortH!AG54*FaPensRurH!AG54)*(1-txMortH!AH55*FaPensRurH!AH55)*(1-txMortH!AI56*FaPensRurH!AI56)*(1-txMortH!AJ57*FaPensRurH!AJ57)</f>
        <v>0.90807157865421906</v>
      </c>
      <c r="AL58" s="77">
        <f>(1-txMortH!X44*FaPensRurH!X44)*(1-txMortH!Y45*FaPensRurH!Y45)*(1-txMortH!Z46*FaPensRurH!Z46)*(1-txMortH!AA47*FaPensRurH!AA47)*(1-txMortH!AB48*FaPensRurH!AB48)*(1-txMortH!AC49*FaPensRurH!AC49)*(1-txMortH!AD50*FaPensRurH!AD50)*(1-txMortH!AE51*FaPensRurH!AE51)*(1-txMortH!AF52*FaPensRurH!AF52)*(1-txMortH!AG53*FaPensRurH!AG53)*(1-txMortH!AH54*FaPensRurH!AH54)*(1-txMortH!AI55*FaPensRurH!AI55)*(1-txMortH!AJ56*FaPensRurH!AJ56)*(1-txMortH!AK57*FaPensRurH!AK57)</f>
        <v>0.90932421853529222</v>
      </c>
      <c r="AM58" s="77">
        <f>(1-txMortH!Y44*FaPensRurH!Y44)*(1-txMortH!Z45*FaPensRurH!Z45)*(1-txMortH!AA46*FaPensRurH!AA46)*(1-txMortH!AB47*FaPensRurH!AB47)*(1-txMortH!AC48*FaPensRurH!AC48)*(1-txMortH!AD49*FaPensRurH!AD49)*(1-txMortH!AE50*FaPensRurH!AE50)*(1-txMortH!AF51*FaPensRurH!AF51)*(1-txMortH!AG52*FaPensRurH!AG52)*(1-txMortH!AH53*FaPensRurH!AH53)*(1-txMortH!AI54*FaPensRurH!AI54)*(1-txMortH!AJ55*FaPensRurH!AJ55)*(1-txMortH!AK56*FaPensRurH!AK56)*(1-txMortH!AL57*FaPensRurH!AL57)</f>
        <v>0.9105512196958947</v>
      </c>
      <c r="AN58" s="77">
        <f>(1-txMortH!Z44*FaPensRurH!Z44)*(1-txMortH!AA45*FaPensRurH!AA45)*(1-txMortH!AB46*FaPensRurH!AB46)*(1-txMortH!AC47*FaPensRurH!AC47)*(1-txMortH!AD48*FaPensRurH!AD48)*(1-txMortH!AE49*FaPensRurH!AE49)*(1-txMortH!AF50*FaPensRurH!AF50)*(1-txMortH!AG51*FaPensRurH!AG51)*(1-txMortH!AH52*FaPensRurH!AH52)*(1-txMortH!AI53*FaPensRurH!AI53)*(1-txMortH!AJ54*FaPensRurH!AJ54)*(1-txMortH!AK55*FaPensRurH!AK55)*(1-txMortH!AL56*FaPensRurH!AL56)*(1-txMortH!AM57*FaPensRurH!AM57)</f>
        <v>0.91174973830226647</v>
      </c>
      <c r="AO58" s="77">
        <f>(1-txMortH!AA44*FaPensRurH!AA44)*(1-txMortH!AB45*FaPensRurH!AB45)*(1-txMortH!AC46*FaPensRurH!AC46)*(1-txMortH!AD47*FaPensRurH!AD47)*(1-txMortH!AE48*FaPensRurH!AE48)*(1-txMortH!AF49*FaPensRurH!AF49)*(1-txMortH!AG50*FaPensRurH!AG50)*(1-txMortH!AH51*FaPensRurH!AH51)*(1-txMortH!AI52*FaPensRurH!AI52)*(1-txMortH!AJ53*FaPensRurH!AJ53)*(1-txMortH!AK54*FaPensRurH!AK54)*(1-txMortH!AL55*FaPensRurH!AL55)*(1-txMortH!AM56*FaPensRurH!AM56)*(1-txMortH!AN57*FaPensRurH!AN57)</f>
        <v>0.91293035101400299</v>
      </c>
      <c r="AP58" s="77">
        <f>(1-txMortH!AB44*FaPensRurH!AB44)*(1-txMortH!AC45*FaPensRurH!AC45)*(1-txMortH!AD46*FaPensRurH!AD46)*(1-txMortH!AE47*FaPensRurH!AE47)*(1-txMortH!AF48*FaPensRurH!AF48)*(1-txMortH!AG49*FaPensRurH!AG49)*(1-txMortH!AH50*FaPensRurH!AH50)*(1-txMortH!AI51*FaPensRurH!AI51)*(1-txMortH!AJ52*FaPensRurH!AJ52)*(1-txMortH!AK53*FaPensRurH!AK53)*(1-txMortH!AL54*FaPensRurH!AL54)*(1-txMortH!AM55*FaPensRurH!AM55)*(1-txMortH!AN56*FaPensRurH!AN56)*(1-txMortH!AO57*FaPensRurH!AO57)</f>
        <v>0.91408754269839132</v>
      </c>
      <c r="AQ58" s="77">
        <f>(1-txMortH!AC44*FaPensRurH!AC44)*(1-txMortH!AD45*FaPensRurH!AD45)*(1-txMortH!AE46*FaPensRurH!AE46)*(1-txMortH!AF47*FaPensRurH!AF47)*(1-txMortH!AG48*FaPensRurH!AG48)*(1-txMortH!AH49*FaPensRurH!AH49)*(1-txMortH!AI50*FaPensRurH!AI50)*(1-txMortH!AJ51*FaPensRurH!AJ51)*(1-txMortH!AK52*FaPensRurH!AK52)*(1-txMortH!AL53*FaPensRurH!AL53)*(1-txMortH!AM54*FaPensRurH!AM54)*(1-txMortH!AN55*FaPensRurH!AN55)*(1-txMortH!AO56*FaPensRurH!AO56)*(1-txMortH!AP57*FaPensRurH!AP57)</f>
        <v>0.91520028128849729</v>
      </c>
      <c r="AR58" s="77">
        <f>(1-txMortH!AD44*FaPensRurH!AD44)*(1-txMortH!AE45*FaPensRurH!AE45)*(1-txMortH!AF46*FaPensRurH!AF46)*(1-txMortH!AG47*FaPensRurH!AG47)*(1-txMortH!AH48*FaPensRurH!AH48)*(1-txMortH!AI49*FaPensRurH!AI49)*(1-txMortH!AJ50*FaPensRurH!AJ50)*(1-txMortH!AK51*FaPensRurH!AK51)*(1-txMortH!AL52*FaPensRurH!AL52)*(1-txMortH!AM53*FaPensRurH!AM53)*(1-txMortH!AN54*FaPensRurH!AN54)*(1-txMortH!AO55*FaPensRurH!AO55)*(1-txMortH!AP56*FaPensRurH!AP56)*(1-txMortH!AQ57*FaPensRurH!AQ57)</f>
        <v>0.91623437999555901</v>
      </c>
      <c r="AS58" s="77">
        <f>(1-txMortH!AE44*FaPensRurH!AE44)*(1-txMortH!AF45*FaPensRurH!AF45)*(1-txMortH!AG46*FaPensRurH!AG46)*(1-txMortH!AH47*FaPensRurH!AH47)*(1-txMortH!AI48*FaPensRurH!AI48)*(1-txMortH!AJ49*FaPensRurH!AJ49)*(1-txMortH!AK50*FaPensRurH!AK50)*(1-txMortH!AL51*FaPensRurH!AL51)*(1-txMortH!AM52*FaPensRurH!AM52)*(1-txMortH!AN53*FaPensRurH!AN53)*(1-txMortH!AO54*FaPensRurH!AO54)*(1-txMortH!AP55*FaPensRurH!AP55)*(1-txMortH!AQ56*FaPensRurH!AQ56)*(1-txMortH!AR57*FaPensRurH!AR57)</f>
        <v>0.91722404411071012</v>
      </c>
      <c r="AT58" s="77">
        <f>(1-txMortH!AF44*FaPensRurH!AF44)*(1-txMortH!AG45*FaPensRurH!AG45)*(1-txMortH!AH46*FaPensRurH!AH46)*(1-txMortH!AI47*FaPensRurH!AI47)*(1-txMortH!AJ48*FaPensRurH!AJ48)*(1-txMortH!AK49*FaPensRurH!AK49)*(1-txMortH!AL50*FaPensRurH!AL50)*(1-txMortH!AM51*FaPensRurH!AM51)*(1-txMortH!AN52*FaPensRurH!AN52)*(1-txMortH!AO53*FaPensRurH!AO53)*(1-txMortH!AP54*FaPensRurH!AP54)*(1-txMortH!AQ55*FaPensRurH!AQ55)*(1-txMortH!AR56*FaPensRurH!AR56)*(1-txMortH!AS57*FaPensRurH!AS57)</f>
        <v>0.9181549119092256</v>
      </c>
      <c r="AU58" s="77">
        <f>(1-txMortH!AG44*FaPensRurH!AG44)*(1-txMortH!AH45*FaPensRurH!AH45)*(1-txMortH!AI46*FaPensRurH!AI46)*(1-txMortH!AJ47*FaPensRurH!AJ47)*(1-txMortH!AK48*FaPensRurH!AK48)*(1-txMortH!AL49*FaPensRurH!AL49)*(1-txMortH!AM50*FaPensRurH!AM50)*(1-txMortH!AN51*FaPensRurH!AN51)*(1-txMortH!AO52*FaPensRurH!AO52)*(1-txMortH!AP53*FaPensRurH!AP53)*(1-txMortH!AQ54*FaPensRurH!AQ54)*(1-txMortH!AR55*FaPensRurH!AR55)*(1-txMortH!AS56*FaPensRurH!AS56)*(1-txMortH!AT57*FaPensRurH!AT57)</f>
        <v>0.91906996008855146</v>
      </c>
      <c r="AV58" s="77">
        <f>(1-txMortH!AH44*FaPensRurH!AH44)*(1-txMortH!AI45*FaPensRurH!AI45)*(1-txMortH!AJ46*FaPensRurH!AJ46)*(1-txMortH!AK47*FaPensRurH!AK47)*(1-txMortH!AL48*FaPensRurH!AL48)*(1-txMortH!AM49*FaPensRurH!AM49)*(1-txMortH!AN50*FaPensRurH!AN50)*(1-txMortH!AO51*FaPensRurH!AO51)*(1-txMortH!AP52*FaPensRurH!AP52)*(1-txMortH!AQ53*FaPensRurH!AQ53)*(1-txMortH!AR54*FaPensRurH!AR54)*(1-txMortH!AS55*FaPensRurH!AS55)*(1-txMortH!AT56*FaPensRurH!AT56)*(1-txMortH!AU57*FaPensRurH!AU57)</f>
        <v>0.91996326225093372</v>
      </c>
      <c r="AW58" s="77">
        <f>(1-txMortH!AI44*FaPensRurH!AI44)*(1-txMortH!AJ45*FaPensRurH!AJ45)*(1-txMortH!AK46*FaPensRurH!AK46)*(1-txMortH!AL47*FaPensRurH!AL47)*(1-txMortH!AM48*FaPensRurH!AM48)*(1-txMortH!AN49*FaPensRurH!AN49)*(1-txMortH!AO50*FaPensRurH!AO50)*(1-txMortH!AP51*FaPensRurH!AP51)*(1-txMortH!AQ52*FaPensRurH!AQ52)*(1-txMortH!AR53*FaPensRurH!AR53)*(1-txMortH!AS54*FaPensRurH!AS54)*(1-txMortH!AT55*FaPensRurH!AT55)*(1-txMortH!AU56*FaPensRurH!AU56)*(1-txMortH!AV57*FaPensRurH!AV57)</f>
        <v>0.92081635765994074</v>
      </c>
      <c r="AX58" s="77">
        <f>(1-txMortH!AJ44*FaPensRurH!AJ44)*(1-txMortH!AK45*FaPensRurH!AK45)*(1-txMortH!AL46*FaPensRurH!AL46)*(1-txMortH!AM47*FaPensRurH!AM47)*(1-txMortH!AN48*FaPensRurH!AN48)*(1-txMortH!AO49*FaPensRurH!AO49)*(1-txMortH!AP50*FaPensRurH!AP50)*(1-txMortH!AQ51*FaPensRurH!AQ51)*(1-txMortH!AR52*FaPensRurH!AR52)*(1-txMortH!AS53*FaPensRurH!AS53)*(1-txMortH!AT54*FaPensRurH!AT54)*(1-txMortH!AU55*FaPensRurH!AU55)*(1-txMortH!AV56*FaPensRurH!AV56)*(1-txMortH!AW57*FaPensRurH!AW57)</f>
        <v>0.92161923864641115</v>
      </c>
      <c r="AY58" s="77">
        <f>(1-txMortH!AK44*FaPensRurH!AK44)*(1-txMortH!AL45*FaPensRurH!AL45)*(1-txMortH!AM46*FaPensRurH!AM46)*(1-txMortH!AN47*FaPensRurH!AN47)*(1-txMortH!AO48*FaPensRurH!AO48)*(1-txMortH!AP49*FaPensRurH!AP49)*(1-txMortH!AQ50*FaPensRurH!AQ50)*(1-txMortH!AR51*FaPensRurH!AR51)*(1-txMortH!AS52*FaPensRurH!AS52)*(1-txMortH!AT53*FaPensRurH!AT53)*(1-txMortH!AU54*FaPensRurH!AU54)*(1-txMortH!AV55*FaPensRurH!AV55)*(1-txMortH!AW56*FaPensRurH!AW56)*(1-txMortH!AX57*FaPensRurH!AX57)</f>
        <v>0.92240167779276649</v>
      </c>
      <c r="AZ58" s="77">
        <f>(1-txMortH!AL44*FaPensRurH!AL44)*(1-txMortH!AM45*FaPensRurH!AM45)*(1-txMortH!AN46*FaPensRurH!AN46)*(1-txMortH!AO47*FaPensRurH!AO47)*(1-txMortH!AP48*FaPensRurH!AP48)*(1-txMortH!AQ49*FaPensRurH!AQ49)*(1-txMortH!AR50*FaPensRurH!AR50)*(1-txMortH!AS51*FaPensRurH!AS51)*(1-txMortH!AT52*FaPensRurH!AT52)*(1-txMortH!AU53*FaPensRurH!AU53)*(1-txMortH!AV54*FaPensRurH!AV54)*(1-txMortH!AW55*FaPensRurH!AW55)*(1-txMortH!AX56*FaPensRurH!AX56)*(1-txMortH!AY57*FaPensRurH!AY57)</f>
        <v>0.92315967496474294</v>
      </c>
      <c r="BA58" s="77">
        <f>(1-txMortH!AM44*FaPensRurH!AM44)*(1-txMortH!AN45*FaPensRurH!AN45)*(1-txMortH!AO46*FaPensRurH!AO46)*(1-txMortH!AP47*FaPensRurH!AP47)*(1-txMortH!AQ48*FaPensRurH!AQ48)*(1-txMortH!AR49*FaPensRurH!AR49)*(1-txMortH!AS50*FaPensRurH!AS50)*(1-txMortH!AT51*FaPensRurH!AT51)*(1-txMortH!AU52*FaPensRurH!AU52)*(1-txMortH!AV53*FaPensRurH!AV53)*(1-txMortH!AW54*FaPensRurH!AW54)*(1-txMortH!AX55*FaPensRurH!AX55)*(1-txMortH!AY56*FaPensRurH!AY56)*(1-txMortH!AZ57*FaPensRurH!AZ57)</f>
        <v>0.92387526570786382</v>
      </c>
      <c r="BB58" s="77">
        <f>(1-txMortH!AN44*FaPensRurH!AN44)*(1-txMortH!AO45*FaPensRurH!AO45)*(1-txMortH!AP46*FaPensRurH!AP46)*(1-txMortH!AQ47*FaPensRurH!AQ47)*(1-txMortH!AR48*FaPensRurH!AR48)*(1-txMortH!AS49*FaPensRurH!AS49)*(1-txMortH!AT50*FaPensRurH!AT50)*(1-txMortH!AU51*FaPensRurH!AU51)*(1-txMortH!AV52*FaPensRurH!AV52)*(1-txMortH!AW53*FaPensRurH!AW53)*(1-txMortH!AX54*FaPensRurH!AX54)*(1-txMortH!AY55*FaPensRurH!AY55)*(1-txMortH!AZ56*FaPensRurH!AZ56)*(1-txMortH!BA57*FaPensRurH!BA57)</f>
        <v>0.92454682266249644</v>
      </c>
      <c r="BC58" s="77">
        <f>(1-txMortH!AO44*FaPensRurH!AO44)*(1-txMortH!AP45*FaPensRurH!AP45)*(1-txMortH!AQ46*FaPensRurH!AQ46)*(1-txMortH!AR47*FaPensRurH!AR47)*(1-txMortH!AS48*FaPensRurH!AS48)*(1-txMortH!AT49*FaPensRurH!AT49)*(1-txMortH!AU50*FaPensRurH!AU50)*(1-txMortH!AV51*FaPensRurH!AV51)*(1-txMortH!AW52*FaPensRurH!AW52)*(1-txMortH!AX53*FaPensRurH!AX53)*(1-txMortH!AY54*FaPensRurH!AY54)*(1-txMortH!AZ55*FaPensRurH!AZ55)*(1-txMortH!BA56*FaPensRurH!BA56)*(1-txMortH!BB57*FaPensRurH!BB57)</f>
        <v>0.92519817480800359</v>
      </c>
      <c r="BD58" s="77">
        <f>(1-txMortH!AP44*FaPensRurH!AP44)*(1-txMortH!AQ45*FaPensRurH!AQ45)*(1-txMortH!AR46*FaPensRurH!AR46)*(1-txMortH!AS47*FaPensRurH!AS47)*(1-txMortH!AT48*FaPensRurH!AT48)*(1-txMortH!AU49*FaPensRurH!AU49)*(1-txMortH!AV50*FaPensRurH!AV50)*(1-txMortH!AW51*FaPensRurH!AW51)*(1-txMortH!AX52*FaPensRurH!AX52)*(1-txMortH!AY53*FaPensRurH!AY53)*(1-txMortH!AZ54*FaPensRurH!AZ54)*(1-txMortH!BA55*FaPensRurH!BA55)*(1-txMortH!BB56*FaPensRurH!BB56)*(1-txMortH!BC57*FaPensRurH!BC57)</f>
        <v>0.92580633608151142</v>
      </c>
      <c r="BE58" s="77">
        <f>(1-txMortH!AQ44*FaPensRurH!AQ44)*(1-txMortH!AR45*FaPensRurH!AR45)*(1-txMortH!AS46*FaPensRurH!AS46)*(1-txMortH!AT47*FaPensRurH!AT47)*(1-txMortH!AU48*FaPensRurH!AU48)*(1-txMortH!AV49*FaPensRurH!AV49)*(1-txMortH!AW50*FaPensRurH!AW50)*(1-txMortH!AX51*FaPensRurH!AX51)*(1-txMortH!AY52*FaPensRurH!AY52)*(1-txMortH!AZ53*FaPensRurH!AZ53)*(1-txMortH!BA54*FaPensRurH!BA54)*(1-txMortH!BB55*FaPensRurH!BB55)*(1-txMortH!BC56*FaPensRurH!BC56)*(1-txMortH!BD57*FaPensRurH!BD57)</f>
        <v>0.92637542013943563</v>
      </c>
      <c r="BF58" s="77">
        <f>(1-txMortH!AR44*FaPensRurH!AR44)*(1-txMortH!AS45*FaPensRurH!AS45)*(1-txMortH!AT46*FaPensRurH!AT46)*(1-txMortH!AU47*FaPensRurH!AU47)*(1-txMortH!AV48*FaPensRurH!AV48)*(1-txMortH!AW49*FaPensRurH!AW49)*(1-txMortH!AX50*FaPensRurH!AX50)*(1-txMortH!AY51*FaPensRurH!AY51)*(1-txMortH!AZ52*FaPensRurH!AZ52)*(1-txMortH!BA53*FaPensRurH!BA53)*(1-txMortH!BB54*FaPensRurH!BB54)*(1-txMortH!BC55*FaPensRurH!BC55)*(1-txMortH!BD56*FaPensRurH!BD56)*(1-txMortH!BE57*FaPensRurH!BE57)</f>
        <v>0.92693568916851266</v>
      </c>
      <c r="BG58" s="77">
        <f>(1-txMortH!AS44*FaPensRurH!AS44)*(1-txMortH!AT45*FaPensRurH!AT45)*(1-txMortH!AU46*FaPensRurH!AU46)*(1-txMortH!AV47*FaPensRurH!AV47)*(1-txMortH!AW48*FaPensRurH!AW48)*(1-txMortH!AX49*FaPensRurH!AX49)*(1-txMortH!AY50*FaPensRurH!AY50)*(1-txMortH!AZ51*FaPensRurH!AZ51)*(1-txMortH!BA52*FaPensRurH!BA52)*(1-txMortH!BB53*FaPensRurH!BB53)*(1-txMortH!BC54*FaPensRurH!BC54)*(1-txMortH!BD55*FaPensRurH!BD55)*(1-txMortH!BE56*FaPensRurH!BE56)*(1-txMortH!BF57*FaPensRurH!BF57)</f>
        <v>0.92748462163303558</v>
      </c>
      <c r="BH58" s="77">
        <f>(1-txMortH!AT44*FaPensRurH!AT44)*(1-txMortH!AU45*FaPensRurH!AU45)*(1-txMortH!AV46*FaPensRurH!AV46)*(1-txMortH!AW47*FaPensRurH!AW47)*(1-txMortH!AX48*FaPensRurH!AX48)*(1-txMortH!AY49*FaPensRurH!AY49)*(1-txMortH!AZ50*FaPensRurH!AZ50)*(1-txMortH!BA51*FaPensRurH!BA51)*(1-txMortH!BB52*FaPensRurH!BB52)*(1-txMortH!BC53*FaPensRurH!BC53)*(1-txMortH!BD54*FaPensRurH!BD54)*(1-txMortH!BE55*FaPensRurH!BE55)*(1-txMortH!BF56*FaPensRurH!BF56)*(1-txMortH!BG57*FaPensRurH!BG57)</f>
        <v>0.92800007636747717</v>
      </c>
      <c r="BI58" s="77">
        <f>(1-txMortH!AU44*FaPensRurH!AU44)*(1-txMortH!AV45*FaPensRurH!AV45)*(1-txMortH!AW46*FaPensRurH!AW46)*(1-txMortH!AX47*FaPensRurH!AX47)*(1-txMortH!AY48*FaPensRurH!AY48)*(1-txMortH!AZ49*FaPensRurH!AZ49)*(1-txMortH!BA50*FaPensRurH!BA50)*(1-txMortH!BB51*FaPensRurH!BB51)*(1-txMortH!BC52*FaPensRurH!BC52)*(1-txMortH!BD53*FaPensRurH!BD53)*(1-txMortH!BE54*FaPensRurH!BE54)*(1-txMortH!BF55*FaPensRurH!BF55)*(1-txMortH!BG56*FaPensRurH!BG56)*(1-txMortH!BH57*FaPensRurH!BH57)</f>
        <v>0.92850318311738289</v>
      </c>
      <c r="BJ58" s="78">
        <f>(1-txMortH!AV44*FaPensRurH!AV44)*(1-txMortH!AW45*FaPensRurH!AW45)*(1-txMortH!AX46*FaPensRurH!AX46)*(1-txMortH!AY47*FaPensRurH!AY47)*(1-txMortH!AZ48*FaPensRurH!AZ48)*(1-txMortH!BA49*FaPensRurH!BA49)*(1-txMortH!BB50*FaPensRurH!BB50)*(1-txMortH!BC51*FaPensRurH!BC51)*(1-txMortH!BD52*FaPensRurH!BD52)*(1-txMortH!BE53*FaPensRurH!BE53)*(1-txMortH!BF54*FaPensRurH!BF54)*(1-txMortH!BG55*FaPensRurH!BG55)*(1-txMortH!BH56*FaPensRurH!BH56)*(1-txMortH!BI57*FaPensRurH!BI57)</f>
        <v>0.92898109602160273</v>
      </c>
    </row>
    <row r="59" spans="1:62" s="79" customFormat="1" x14ac:dyDescent="0.3">
      <c r="A59" s="29">
        <v>57</v>
      </c>
      <c r="B59" s="5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P59" s="76"/>
      <c r="Q59" s="77"/>
      <c r="R59" s="77"/>
      <c r="S59" s="77"/>
      <c r="T59" s="77"/>
      <c r="U59" s="77"/>
      <c r="V59" s="77"/>
      <c r="W59" s="77"/>
      <c r="X59" s="77"/>
      <c r="Y59" s="77"/>
      <c r="Z59" s="77"/>
      <c r="AA59" s="77"/>
      <c r="AB59" s="77"/>
      <c r="AC59" s="77"/>
      <c r="AD59" s="77"/>
      <c r="AE59" s="77"/>
      <c r="AF59" s="77"/>
      <c r="AG59" s="77"/>
      <c r="AH59" s="77"/>
      <c r="AI59" s="77"/>
      <c r="AJ59" s="77"/>
      <c r="AK59" s="77"/>
      <c r="AL59" s="77"/>
      <c r="AM59" s="77"/>
      <c r="AN59" s="77"/>
      <c r="AO59" s="77"/>
      <c r="AP59" s="77"/>
      <c r="AQ59" s="77"/>
      <c r="AR59" s="77"/>
      <c r="AS59" s="77"/>
      <c r="AT59" s="77"/>
      <c r="AU59" s="77"/>
      <c r="AV59" s="77"/>
      <c r="AW59" s="77"/>
      <c r="AX59" s="77"/>
      <c r="AY59" s="77"/>
      <c r="AZ59" s="77"/>
      <c r="BA59" s="77"/>
      <c r="BB59" s="77"/>
      <c r="BC59" s="77"/>
      <c r="BD59" s="77"/>
      <c r="BE59" s="77"/>
      <c r="BF59" s="77"/>
      <c r="BG59" s="77"/>
      <c r="BH59" s="77"/>
      <c r="BI59" s="77"/>
      <c r="BJ59" s="78"/>
    </row>
    <row r="60" spans="1:62" s="79" customFormat="1" x14ac:dyDescent="0.3">
      <c r="A60" s="29">
        <v>58</v>
      </c>
      <c r="B60" s="5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P60" s="76"/>
      <c r="Q60" s="77"/>
      <c r="R60" s="77"/>
      <c r="S60" s="77"/>
      <c r="T60" s="77"/>
      <c r="U60" s="77"/>
      <c r="V60" s="77"/>
      <c r="W60" s="77"/>
      <c r="X60" s="77"/>
      <c r="Y60" s="77"/>
      <c r="Z60" s="77"/>
      <c r="AA60" s="77"/>
      <c r="AB60" s="77"/>
      <c r="AC60" s="77"/>
      <c r="AD60" s="77"/>
      <c r="AE60" s="77"/>
      <c r="AF60" s="77"/>
      <c r="AG60" s="77"/>
      <c r="AH60" s="77"/>
      <c r="AI60" s="77"/>
      <c r="AJ60" s="77"/>
      <c r="AK60" s="77"/>
      <c r="AL60" s="77"/>
      <c r="AM60" s="77"/>
      <c r="AN60" s="77"/>
      <c r="AO60" s="77"/>
      <c r="AP60" s="77"/>
      <c r="AQ60" s="77"/>
      <c r="AR60" s="77"/>
      <c r="AS60" s="77"/>
      <c r="AT60" s="77"/>
      <c r="AU60" s="77"/>
      <c r="AV60" s="77"/>
      <c r="AW60" s="77"/>
      <c r="AX60" s="77"/>
      <c r="AY60" s="77"/>
      <c r="AZ60" s="77"/>
      <c r="BA60" s="77"/>
      <c r="BB60" s="77"/>
      <c r="BC60" s="77"/>
      <c r="BD60" s="77"/>
      <c r="BE60" s="77"/>
      <c r="BF60" s="77"/>
      <c r="BG60" s="77"/>
      <c r="BH60" s="77"/>
      <c r="BI60" s="77"/>
      <c r="BJ60" s="78"/>
    </row>
    <row r="61" spans="1:62" s="79" customFormat="1" x14ac:dyDescent="0.3">
      <c r="A61" s="29">
        <v>59</v>
      </c>
      <c r="B61" s="5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P61" s="76"/>
      <c r="Q61" s="77"/>
      <c r="R61" s="77"/>
      <c r="S61" s="77"/>
      <c r="T61" s="77"/>
      <c r="U61" s="77"/>
      <c r="V61" s="77"/>
      <c r="W61" s="77"/>
      <c r="X61" s="77"/>
      <c r="Y61" s="77"/>
      <c r="Z61" s="77"/>
      <c r="AA61" s="77"/>
      <c r="AB61" s="77"/>
      <c r="AC61" s="77"/>
      <c r="AD61" s="77"/>
      <c r="AE61" s="77"/>
      <c r="AF61" s="77"/>
      <c r="AG61" s="77"/>
      <c r="AH61" s="77"/>
      <c r="AI61" s="77"/>
      <c r="AJ61" s="77"/>
      <c r="AK61" s="77"/>
      <c r="AL61" s="77"/>
      <c r="AM61" s="77"/>
      <c r="AN61" s="77"/>
      <c r="AO61" s="77"/>
      <c r="AP61" s="77"/>
      <c r="AQ61" s="77"/>
      <c r="AR61" s="77"/>
      <c r="AS61" s="77"/>
      <c r="AT61" s="77"/>
      <c r="AU61" s="77"/>
      <c r="AV61" s="77"/>
      <c r="AW61" s="77"/>
      <c r="AX61" s="77"/>
      <c r="AY61" s="77"/>
      <c r="AZ61" s="77"/>
      <c r="BA61" s="77"/>
      <c r="BB61" s="77"/>
      <c r="BC61" s="77"/>
      <c r="BD61" s="77"/>
      <c r="BE61" s="77"/>
      <c r="BF61" s="77"/>
      <c r="BG61" s="77"/>
      <c r="BH61" s="77"/>
      <c r="BI61" s="77"/>
      <c r="BJ61" s="78"/>
    </row>
    <row r="62" spans="1:62" s="79" customFormat="1" x14ac:dyDescent="0.3">
      <c r="A62" s="29">
        <v>60</v>
      </c>
      <c r="B62" s="5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P62" s="76"/>
      <c r="Q62" s="77"/>
      <c r="R62" s="77"/>
      <c r="S62" s="77"/>
      <c r="T62" s="77"/>
      <c r="U62" s="77"/>
      <c r="V62" s="77"/>
      <c r="W62" s="77"/>
      <c r="X62" s="77"/>
      <c r="Y62" s="77"/>
      <c r="Z62" s="77"/>
      <c r="AA62" s="77"/>
      <c r="AB62" s="77"/>
      <c r="AC62" s="77"/>
      <c r="AD62" s="77"/>
      <c r="AE62" s="77"/>
      <c r="AF62" s="77"/>
      <c r="AG62" s="77"/>
      <c r="AH62" s="77"/>
      <c r="AI62" s="77"/>
      <c r="AJ62" s="77"/>
      <c r="AK62" s="77"/>
      <c r="AL62" s="77"/>
      <c r="AM62" s="77"/>
      <c r="AN62" s="77"/>
      <c r="AO62" s="77"/>
      <c r="AP62" s="77"/>
      <c r="AQ62" s="77"/>
      <c r="AR62" s="77"/>
      <c r="AS62" s="77"/>
      <c r="AT62" s="77"/>
      <c r="AU62" s="77"/>
      <c r="AV62" s="77"/>
      <c r="AW62" s="77"/>
      <c r="AX62" s="77"/>
      <c r="AY62" s="77"/>
      <c r="AZ62" s="77"/>
      <c r="BA62" s="77"/>
      <c r="BB62" s="77"/>
      <c r="BC62" s="77"/>
      <c r="BD62" s="77"/>
      <c r="BE62" s="77"/>
      <c r="BF62" s="77"/>
      <c r="BG62" s="77"/>
      <c r="BH62" s="77"/>
      <c r="BI62" s="77"/>
      <c r="BJ62" s="78"/>
    </row>
    <row r="63" spans="1:62" s="79" customFormat="1" x14ac:dyDescent="0.3">
      <c r="A63" s="29">
        <v>61</v>
      </c>
      <c r="B63" s="5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P63" s="76"/>
      <c r="Q63" s="77"/>
      <c r="R63" s="77"/>
      <c r="S63" s="77"/>
      <c r="T63" s="77"/>
      <c r="U63" s="77"/>
      <c r="V63" s="77"/>
      <c r="W63" s="77"/>
      <c r="X63" s="77"/>
      <c r="Y63" s="77"/>
      <c r="Z63" s="77"/>
      <c r="AA63" s="77"/>
      <c r="AB63" s="77"/>
      <c r="AC63" s="77"/>
      <c r="AD63" s="77"/>
      <c r="AE63" s="77"/>
      <c r="AF63" s="77"/>
      <c r="AG63" s="77"/>
      <c r="AH63" s="77"/>
      <c r="AI63" s="77"/>
      <c r="AJ63" s="77">
        <f>(1-txMortH!V49*FaPensRurH!V49)*(1-txMortH!W50*FaPensRurH!W50)*(1-txMortH!X51*FaPensRurH!X51)*(1-txMortH!Y52*FaPensRurH!Y52)*(1-txMortH!Z53*FaPensRurH!Z53)*(1-txMortH!AA54*FaPensRurH!AA54)*(1-txMortH!AB55*FaPensRurH!AB55)*(1-txMortH!AC56*FaPensRurH!AC56)*(1-txMortH!AD57*FaPensRurH!AD57)*(1-txMortH!AE58*FaPensRurH!AE58)*(1-txMortH!AF59*FaPensRurH!AF59)*(1-txMortH!AG60*FaPensRurH!AG60)*(1-txMortH!AH61*FaPensRurH!AH61)*(1-txMortH!AI62*FaPensRurH!AI62)</f>
        <v>0.88597401722162039</v>
      </c>
      <c r="AK63" s="77">
        <f>(1-txMortH!W49*FaPensRurH!W49)*(1-txMortH!X50*FaPensRurH!X50)*(1-txMortH!Y51*FaPensRurH!Y51)*(1-txMortH!Z52*FaPensRurH!Z52)*(1-txMortH!AA53*FaPensRurH!AA53)*(1-txMortH!AB54*FaPensRurH!AB54)*(1-txMortH!AC55*FaPensRurH!AC55)*(1-txMortH!AD56*FaPensRurH!AD56)*(1-txMortH!AE57*FaPensRurH!AE57)*(1-txMortH!AF58*FaPensRurH!AF58)*(1-txMortH!AG59*FaPensRurH!AG59)*(1-txMortH!AH60*FaPensRurH!AH60)*(1-txMortH!AI61*FaPensRurH!AI61)*(1-txMortH!AJ62*FaPensRurH!AJ62)</f>
        <v>0.88740875297527999</v>
      </c>
      <c r="AL63" s="77">
        <f>(1-txMortH!X49*FaPensRurH!X49)*(1-txMortH!Y50*FaPensRurH!Y50)*(1-txMortH!Z51*FaPensRurH!Z51)*(1-txMortH!AA52*FaPensRurH!AA52)*(1-txMortH!AB53*FaPensRurH!AB53)*(1-txMortH!AC54*FaPensRurH!AC54)*(1-txMortH!AD55*FaPensRurH!AD55)*(1-txMortH!AE56*FaPensRurH!AE56)*(1-txMortH!AF57*FaPensRurH!AF57)*(1-txMortH!AG58*FaPensRurH!AG58)*(1-txMortH!AH59*FaPensRurH!AH59)*(1-txMortH!AI60*FaPensRurH!AI60)*(1-txMortH!AJ61*FaPensRurH!AJ61)*(1-txMortH!AK62*FaPensRurH!AK62)</f>
        <v>0.88879488775883775</v>
      </c>
      <c r="AM63" s="77">
        <f>(1-txMortH!Y49*FaPensRurH!Y49)*(1-txMortH!Z50*FaPensRurH!Z50)*(1-txMortH!AA51*FaPensRurH!AA51)*(1-txMortH!AB52*FaPensRurH!AB52)*(1-txMortH!AC53*FaPensRurH!AC53)*(1-txMortH!AD54*FaPensRurH!AD54)*(1-txMortH!AE55*FaPensRurH!AE55)*(1-txMortH!AF56*FaPensRurH!AF56)*(1-txMortH!AG57*FaPensRurH!AG57)*(1-txMortH!AH58*FaPensRurH!AH58)*(1-txMortH!AI59*FaPensRurH!AI59)*(1-txMortH!AJ60*FaPensRurH!AJ60)*(1-txMortH!AK61*FaPensRurH!AK61)*(1-txMortH!AL62*FaPensRurH!AL62)</f>
        <v>0.89013627120825245</v>
      </c>
      <c r="AN63" s="77">
        <f>(1-txMortH!Z49*FaPensRurH!Z49)*(1-txMortH!AA50*FaPensRurH!AA50)*(1-txMortH!AB51*FaPensRurH!AB51)*(1-txMortH!AC52*FaPensRurH!AC52)*(1-txMortH!AD53*FaPensRurH!AD53)*(1-txMortH!AE54*FaPensRurH!AE54)*(1-txMortH!AF55*FaPensRurH!AF55)*(1-txMortH!AG56*FaPensRurH!AG56)*(1-txMortH!AH57*FaPensRurH!AH57)*(1-txMortH!AI58*FaPensRurH!AI58)*(1-txMortH!AJ59*FaPensRurH!AJ59)*(1-txMortH!AK60*FaPensRurH!AK60)*(1-txMortH!AL61*FaPensRurH!AL61)*(1-txMortH!AM62*FaPensRurH!AM62)</f>
        <v>0.89144212342200913</v>
      </c>
      <c r="AO63" s="77">
        <f>(1-txMortH!AA49*FaPensRurH!AA49)*(1-txMortH!AB50*FaPensRurH!AB50)*(1-txMortH!AC51*FaPensRurH!AC51)*(1-txMortH!AD52*FaPensRurH!AD52)*(1-txMortH!AE53*FaPensRurH!AE53)*(1-txMortH!AF54*FaPensRurH!AF54)*(1-txMortH!AG55*FaPensRurH!AG55)*(1-txMortH!AH56*FaPensRurH!AH56)*(1-txMortH!AI57*FaPensRurH!AI57)*(1-txMortH!AJ58*FaPensRurH!AJ58)*(1-txMortH!AK59*FaPensRurH!AK59)*(1-txMortH!AL60*FaPensRurH!AL60)*(1-txMortH!AM61*FaPensRurH!AM61)*(1-txMortH!AN62*FaPensRurH!AN62)</f>
        <v>0.89266817528261855</v>
      </c>
      <c r="AP63" s="77">
        <f>(1-txMortH!AB49*FaPensRurH!AB49)*(1-txMortH!AC50*FaPensRurH!AC50)*(1-txMortH!AD51*FaPensRurH!AD51)*(1-txMortH!AE52*FaPensRurH!AE52)*(1-txMortH!AF53*FaPensRurH!AF53)*(1-txMortH!AG54*FaPensRurH!AG54)*(1-txMortH!AH55*FaPensRurH!AH55)*(1-txMortH!AI56*FaPensRurH!AI56)*(1-txMortH!AJ57*FaPensRurH!AJ57)*(1-txMortH!AK58*FaPensRurH!AK58)*(1-txMortH!AL59*FaPensRurH!AL59)*(1-txMortH!AM60*FaPensRurH!AM60)*(1-txMortH!AN61*FaPensRurH!AN61)*(1-txMortH!AO62*FaPensRurH!AO62)</f>
        <v>0.89385412493348626</v>
      </c>
      <c r="AQ63" s="77">
        <f>(1-txMortH!AC49*FaPensRurH!AC49)*(1-txMortH!AD50*FaPensRurH!AD50)*(1-txMortH!AE51*FaPensRurH!AE51)*(1-txMortH!AF52*FaPensRurH!AF52)*(1-txMortH!AG53*FaPensRurH!AG53)*(1-txMortH!AH54*FaPensRurH!AH54)*(1-txMortH!AI55*FaPensRurH!AI55)*(1-txMortH!AJ56*FaPensRurH!AJ56)*(1-txMortH!AK57*FaPensRurH!AK57)*(1-txMortH!AL58*FaPensRurH!AL58)*(1-txMortH!AM59*FaPensRurH!AM59)*(1-txMortH!AN60*FaPensRurH!AN60)*(1-txMortH!AO61*FaPensRurH!AO61)*(1-txMortH!AP62*FaPensRurH!AP62)</f>
        <v>0.89499567871682317</v>
      </c>
      <c r="AR63" s="77">
        <f>(1-txMortH!AD49*FaPensRurH!AD49)*(1-txMortH!AE50*FaPensRurH!AE50)*(1-txMortH!AF51*FaPensRurH!AF51)*(1-txMortH!AG52*FaPensRurH!AG52)*(1-txMortH!AH53*FaPensRurH!AH53)*(1-txMortH!AI54*FaPensRurH!AI54)*(1-txMortH!AJ55*FaPensRurH!AJ55)*(1-txMortH!AK56*FaPensRurH!AK56)*(1-txMortH!AL57*FaPensRurH!AL57)*(1-txMortH!AM58*FaPensRurH!AM58)*(1-txMortH!AN59*FaPensRurH!AN59)*(1-txMortH!AO60*FaPensRurH!AO60)*(1-txMortH!AP61*FaPensRurH!AP61)*(1-txMortH!AQ62*FaPensRurH!AQ62)</f>
        <v>0.89608921049459478</v>
      </c>
      <c r="AS63" s="77">
        <f>(1-txMortH!AE49*FaPensRurH!AE49)*(1-txMortH!AF50*FaPensRurH!AF50)*(1-txMortH!AG51*FaPensRurH!AG51)*(1-txMortH!AH52*FaPensRurH!AH52)*(1-txMortH!AI53*FaPensRurH!AI53)*(1-txMortH!AJ54*FaPensRurH!AJ54)*(1-txMortH!AK55*FaPensRurH!AK55)*(1-txMortH!AL56*FaPensRurH!AL56)*(1-txMortH!AM57*FaPensRurH!AM57)*(1-txMortH!AN58*FaPensRurH!AN58)*(1-txMortH!AO59*FaPensRurH!AO59)*(1-txMortH!AP60*FaPensRurH!AP60)*(1-txMortH!AQ61*FaPensRurH!AQ61)*(1-txMortH!AR62*FaPensRurH!AR62)</f>
        <v>0.89713676575332491</v>
      </c>
      <c r="AT63" s="77">
        <f>(1-txMortH!AF49*FaPensRurH!AF49)*(1-txMortH!AG50*FaPensRurH!AG50)*(1-txMortH!AH51*FaPensRurH!AH51)*(1-txMortH!AI52*FaPensRurH!AI52)*(1-txMortH!AJ53*FaPensRurH!AJ53)*(1-txMortH!AK54*FaPensRurH!AK54)*(1-txMortH!AL55*FaPensRurH!AL55)*(1-txMortH!AM56*FaPensRurH!AM56)*(1-txMortH!AN57*FaPensRurH!AN57)*(1-txMortH!AO58*FaPensRurH!AO58)*(1-txMortH!AP59*FaPensRurH!AP59)*(1-txMortH!AQ60*FaPensRurH!AQ60)*(1-txMortH!AR61*FaPensRurH!AR61)*(1-txMortH!AS62*FaPensRurH!AS62)</f>
        <v>0.89816363638823149</v>
      </c>
      <c r="AU63" s="77">
        <f>(1-txMortH!AG49*FaPensRurH!AG49)*(1-txMortH!AH50*FaPensRurH!AH50)*(1-txMortH!AI51*FaPensRurH!AI51)*(1-txMortH!AJ52*FaPensRurH!AJ52)*(1-txMortH!AK53*FaPensRurH!AK53)*(1-txMortH!AL54*FaPensRurH!AL54)*(1-txMortH!AM55*FaPensRurH!AM55)*(1-txMortH!AN56*FaPensRurH!AN56)*(1-txMortH!AO57*FaPensRurH!AO57)*(1-txMortH!AP58*FaPensRurH!AP58)*(1-txMortH!AQ59*FaPensRurH!AQ59)*(1-txMortH!AR60*FaPensRurH!AR60)*(1-txMortH!AS61*FaPensRurH!AS61)*(1-txMortH!AT62*FaPensRurH!AT62)</f>
        <v>0.89915133314699336</v>
      </c>
      <c r="AV63" s="77">
        <f>(1-txMortH!AH49*FaPensRurH!AH49)*(1-txMortH!AI50*FaPensRurH!AI50)*(1-txMortH!AJ51*FaPensRurH!AJ51)*(1-txMortH!AK52*FaPensRurH!AK52)*(1-txMortH!AL53*FaPensRurH!AL53)*(1-txMortH!AM54*FaPensRurH!AM54)*(1-txMortH!AN55*FaPensRurH!AN55)*(1-txMortH!AO56*FaPensRurH!AO56)*(1-txMortH!AP57*FaPensRurH!AP57)*(1-txMortH!AQ58*FaPensRurH!AQ58)*(1-txMortH!AR59*FaPensRurH!AR59)*(1-txMortH!AS60*FaPensRurH!AS60)*(1-txMortH!AT61*FaPensRurH!AT61)*(1-txMortH!AU62*FaPensRurH!AU62)</f>
        <v>0.90010210116287059</v>
      </c>
      <c r="AW63" s="77">
        <f>(1-txMortH!AI49*FaPensRurH!AI49)*(1-txMortH!AJ50*FaPensRurH!AJ50)*(1-txMortH!AK51*FaPensRurH!AK51)*(1-txMortH!AL52*FaPensRurH!AL52)*(1-txMortH!AM53*FaPensRurH!AM53)*(1-txMortH!AN54*FaPensRurH!AN54)*(1-txMortH!AO55*FaPensRurH!AO55)*(1-txMortH!AP56*FaPensRurH!AP56)*(1-txMortH!AQ57*FaPensRurH!AQ57)*(1-txMortH!AR58*FaPensRurH!AR58)*(1-txMortH!AS59*FaPensRurH!AS59)*(1-txMortH!AT60*FaPensRurH!AT60)*(1-txMortH!AU61*FaPensRurH!AU61)*(1-txMortH!AV62*FaPensRurH!AV62)</f>
        <v>0.90101674766445528</v>
      </c>
      <c r="AX63" s="77">
        <f>(1-txMortH!AJ49*FaPensRurH!AJ49)*(1-txMortH!AK50*FaPensRurH!AK50)*(1-txMortH!AL51*FaPensRurH!AL51)*(1-txMortH!AM52*FaPensRurH!AM52)*(1-txMortH!AN53*FaPensRurH!AN53)*(1-txMortH!AO54*FaPensRurH!AO54)*(1-txMortH!AP55*FaPensRurH!AP55)*(1-txMortH!AQ56*FaPensRurH!AQ56)*(1-txMortH!AR57*FaPensRurH!AR57)*(1-txMortH!AS58*FaPensRurH!AS58)*(1-txMortH!AT59*FaPensRurH!AT59)*(1-txMortH!AU60*FaPensRurH!AU60)*(1-txMortH!AV61*FaPensRurH!AV61)*(1-txMortH!AW62*FaPensRurH!AW62)</f>
        <v>0.90190832524514786</v>
      </c>
      <c r="AY63" s="77">
        <f>(1-txMortH!AK49*FaPensRurH!AK49)*(1-txMortH!AL50*FaPensRurH!AL50)*(1-txMortH!AM51*FaPensRurH!AM51)*(1-txMortH!AN52*FaPensRurH!AN52)*(1-txMortH!AO53*FaPensRurH!AO53)*(1-txMortH!AP54*FaPensRurH!AP54)*(1-txMortH!AQ55*FaPensRurH!AQ55)*(1-txMortH!AR56*FaPensRurH!AR56)*(1-txMortH!AS57*FaPensRurH!AS57)*(1-txMortH!AT58*FaPensRurH!AT58)*(1-txMortH!AU59*FaPensRurH!AU59)*(1-txMortH!AV60*FaPensRurH!AV60)*(1-txMortH!AW61*FaPensRurH!AW61)*(1-txMortH!AX62*FaPensRurH!AX62)</f>
        <v>0.90273370850962231</v>
      </c>
      <c r="AZ63" s="77">
        <f>(1-txMortH!AL49*FaPensRurH!AL49)*(1-txMortH!AM50*FaPensRurH!AM50)*(1-txMortH!AN51*FaPensRurH!AN51)*(1-txMortH!AO52*FaPensRurH!AO52)*(1-txMortH!AP53*FaPensRurH!AP53)*(1-txMortH!AQ54*FaPensRurH!AQ54)*(1-txMortH!AR55*FaPensRurH!AR55)*(1-txMortH!AS56*FaPensRurH!AS56)*(1-txMortH!AT57*FaPensRurH!AT57)*(1-txMortH!AU58*FaPensRurH!AU58)*(1-txMortH!AV59*FaPensRurH!AV59)*(1-txMortH!AW60*FaPensRurH!AW60)*(1-txMortH!AX61*FaPensRurH!AX61)*(1-txMortH!AY62*FaPensRurH!AY62)</f>
        <v>0.90353199624288094</v>
      </c>
      <c r="BA63" s="77">
        <f>(1-txMortH!AM49*FaPensRurH!AM49)*(1-txMortH!AN50*FaPensRurH!AN50)*(1-txMortH!AO51*FaPensRurH!AO51)*(1-txMortH!AP52*FaPensRurH!AP52)*(1-txMortH!AQ53*FaPensRurH!AQ53)*(1-txMortH!AR54*FaPensRurH!AR54)*(1-txMortH!AS55*FaPensRurH!AS55)*(1-txMortH!AT56*FaPensRurH!AT56)*(1-txMortH!AU57*FaPensRurH!AU57)*(1-txMortH!AV58*FaPensRurH!AV58)*(1-txMortH!AW59*FaPensRurH!AW59)*(1-txMortH!AX60*FaPensRurH!AX60)*(1-txMortH!AY61*FaPensRurH!AY61)*(1-txMortH!AZ62*FaPensRurH!AZ62)</f>
        <v>0.90430095056972537</v>
      </c>
      <c r="BB63" s="77">
        <f>(1-txMortH!AN49*FaPensRurH!AN49)*(1-txMortH!AO50*FaPensRurH!AO50)*(1-txMortH!AP51*FaPensRurH!AP51)*(1-txMortH!AQ52*FaPensRurH!AQ52)*(1-txMortH!AR53*FaPensRurH!AR53)*(1-txMortH!AS54*FaPensRurH!AS54)*(1-txMortH!AT55*FaPensRurH!AT55)*(1-txMortH!AU56*FaPensRurH!AU56)*(1-txMortH!AV57*FaPensRurH!AV57)*(1-txMortH!AW58*FaPensRurH!AW58)*(1-txMortH!AX59*FaPensRurH!AX59)*(1-txMortH!AY60*FaPensRurH!AY60)*(1-txMortH!AZ61*FaPensRurH!AZ61)*(1-txMortH!BA62*FaPensRurH!BA62)</f>
        <v>0.90504747782828465</v>
      </c>
      <c r="BC63" s="77">
        <f>(1-txMortH!AO49*FaPensRurH!AO49)*(1-txMortH!AP50*FaPensRurH!AP50)*(1-txMortH!AQ51*FaPensRurH!AQ51)*(1-txMortH!AR52*FaPensRurH!AR52)*(1-txMortH!AS53*FaPensRurH!AS53)*(1-txMortH!AT54*FaPensRurH!AT54)*(1-txMortH!AU55*FaPensRurH!AU55)*(1-txMortH!AV56*FaPensRurH!AV56)*(1-txMortH!AW57*FaPensRurH!AW57)*(1-txMortH!AX58*FaPensRurH!AX58)*(1-txMortH!AY59*FaPensRurH!AY59)*(1-txMortH!AZ60*FaPensRurH!AZ60)*(1-txMortH!BA61*FaPensRurH!BA61)*(1-txMortH!BB62*FaPensRurH!BB62)</f>
        <v>0.90573947465169335</v>
      </c>
      <c r="BD63" s="77">
        <f>(1-txMortH!AP49*FaPensRurH!AP49)*(1-txMortH!AQ50*FaPensRurH!AQ50)*(1-txMortH!AR51*FaPensRurH!AR51)*(1-txMortH!AS52*FaPensRurH!AS52)*(1-txMortH!AT53*FaPensRurH!AT53)*(1-txMortH!AU54*FaPensRurH!AU54)*(1-txMortH!AV55*FaPensRurH!AV55)*(1-txMortH!AW56*FaPensRurH!AW56)*(1-txMortH!AX57*FaPensRurH!AX57)*(1-txMortH!AY58*FaPensRurH!AY58)*(1-txMortH!AZ59*FaPensRurH!AZ59)*(1-txMortH!BA60*FaPensRurH!BA60)*(1-txMortH!BB61*FaPensRurH!BB61)*(1-txMortH!BC62*FaPensRurH!BC62)</f>
        <v>0.90640760024415612</v>
      </c>
      <c r="BE63" s="77">
        <f>(1-txMortH!AQ49*FaPensRurH!AQ49)*(1-txMortH!AR50*FaPensRurH!AR50)*(1-txMortH!AS51*FaPensRurH!AS51)*(1-txMortH!AT52*FaPensRurH!AT52)*(1-txMortH!AU53*FaPensRurH!AU53)*(1-txMortH!AV54*FaPensRurH!AV54)*(1-txMortH!AW55*FaPensRurH!AW55)*(1-txMortH!AX56*FaPensRurH!AX56)*(1-txMortH!AY57*FaPensRurH!AY57)*(1-txMortH!AZ58*FaPensRurH!AZ58)*(1-txMortH!BA59*FaPensRurH!BA59)*(1-txMortH!BB60*FaPensRurH!BB60)*(1-txMortH!BC61*FaPensRurH!BC61)*(1-txMortH!BD62*FaPensRurH!BD62)</f>
        <v>0.9070592164944834</v>
      </c>
      <c r="BF63" s="77">
        <f>(1-txMortH!AR49*FaPensRurH!AR49)*(1-txMortH!AS50*FaPensRurH!AS50)*(1-txMortH!AT51*FaPensRurH!AT51)*(1-txMortH!AU52*FaPensRurH!AU52)*(1-txMortH!AV53*FaPensRurH!AV53)*(1-txMortH!AW54*FaPensRurH!AW54)*(1-txMortH!AX55*FaPensRurH!AX55)*(1-txMortH!AY56*FaPensRurH!AY56)*(1-txMortH!AZ57*FaPensRurH!AZ57)*(1-txMortH!BA58*FaPensRurH!BA58)*(1-txMortH!BB59*FaPensRurH!BB59)*(1-txMortH!BC60*FaPensRurH!BC60)*(1-txMortH!BD61*FaPensRurH!BD61)*(1-txMortH!BE62*FaPensRurH!BE62)</f>
        <v>0.90767787650978338</v>
      </c>
      <c r="BG63" s="77">
        <f>(1-txMortH!AS49*FaPensRurH!AS49)*(1-txMortH!AT50*FaPensRurH!AT50)*(1-txMortH!AU51*FaPensRurH!AU51)*(1-txMortH!AV52*FaPensRurH!AV52)*(1-txMortH!AW53*FaPensRurH!AW53)*(1-txMortH!AX54*FaPensRurH!AX54)*(1-txMortH!AY55*FaPensRurH!AY55)*(1-txMortH!AZ56*FaPensRurH!AZ56)*(1-txMortH!BA57*FaPensRurH!BA57)*(1-txMortH!BB58*FaPensRurH!BB58)*(1-txMortH!BC59*FaPensRurH!BC59)*(1-txMortH!BD60*FaPensRurH!BD60)*(1-txMortH!BE61*FaPensRurH!BE61)*(1-txMortH!BF62*FaPensRurH!BF62)</f>
        <v>0.90825398483491682</v>
      </c>
      <c r="BH63" s="77">
        <f>(1-txMortH!AT49*FaPensRurH!AT49)*(1-txMortH!AU50*FaPensRurH!AU50)*(1-txMortH!AV51*FaPensRurH!AV51)*(1-txMortH!AW52*FaPensRurH!AW52)*(1-txMortH!AX53*FaPensRurH!AX53)*(1-txMortH!AY54*FaPensRurH!AY54)*(1-txMortH!AZ55*FaPensRurH!AZ55)*(1-txMortH!BA56*FaPensRurH!BA56)*(1-txMortH!BB57*FaPensRurH!BB57)*(1-txMortH!BC58*FaPensRurH!BC58)*(1-txMortH!BD59*FaPensRurH!BD59)*(1-txMortH!BE60*FaPensRurH!BE60)*(1-txMortH!BF61*FaPensRurH!BF61)*(1-txMortH!BG62*FaPensRurH!BG62)</f>
        <v>0.9088179649208471</v>
      </c>
      <c r="BI63" s="77">
        <f>(1-txMortH!AU49*FaPensRurH!AU49)*(1-txMortH!AV50*FaPensRurH!AV50)*(1-txMortH!AW51*FaPensRurH!AW51)*(1-txMortH!AX52*FaPensRurH!AX52)*(1-txMortH!AY53*FaPensRurH!AY53)*(1-txMortH!AZ54*FaPensRurH!AZ54)*(1-txMortH!BA55*FaPensRurH!BA55)*(1-txMortH!BB56*FaPensRurH!BB56)*(1-txMortH!BC57*FaPensRurH!BC57)*(1-txMortH!BD58*FaPensRurH!BD58)*(1-txMortH!BE59*FaPensRurH!BE59)*(1-txMortH!BF60*FaPensRurH!BF60)*(1-txMortH!BG61*FaPensRurH!BG61)*(1-txMortH!BH62*FaPensRurH!BH62)</f>
        <v>0.90934414320389589</v>
      </c>
      <c r="BJ63" s="78">
        <f>(1-txMortH!AV49*FaPensRurH!AV49)*(1-txMortH!AW50*FaPensRurH!AW50)*(1-txMortH!AX51*FaPensRurH!AX51)*(1-txMortH!AY52*FaPensRurH!AY52)*(1-txMortH!AZ53*FaPensRurH!AZ53)*(1-txMortH!BA54*FaPensRurH!BA54)*(1-txMortH!BB55*FaPensRurH!BB55)*(1-txMortH!BC56*FaPensRurH!BC56)*(1-txMortH!BD57*FaPensRurH!BD57)*(1-txMortH!BE58*FaPensRurH!BE58)*(1-txMortH!BF59*FaPensRurH!BF59)*(1-txMortH!BG60*FaPensRurH!BG60)*(1-txMortH!BH61*FaPensRurH!BH61)*(1-txMortH!BI62*FaPensRurH!BI62)</f>
        <v>0.90983530338339991</v>
      </c>
    </row>
    <row r="64" spans="1:62" s="79" customFormat="1" x14ac:dyDescent="0.3">
      <c r="A64" s="29">
        <v>62</v>
      </c>
      <c r="B64" s="5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P64" s="76"/>
      <c r="Q64" s="77"/>
      <c r="R64" s="77"/>
      <c r="S64" s="77"/>
      <c r="T64" s="77"/>
      <c r="U64" s="77"/>
      <c r="V64" s="77"/>
      <c r="W64" s="77"/>
      <c r="X64" s="77"/>
      <c r="Y64" s="77"/>
      <c r="Z64" s="77"/>
      <c r="AA64" s="77"/>
      <c r="AB64" s="77"/>
      <c r="AC64" s="77"/>
      <c r="AD64" s="77"/>
      <c r="AE64" s="77"/>
      <c r="AF64" s="77"/>
      <c r="AG64" s="77"/>
      <c r="AH64" s="77"/>
      <c r="AI64" s="77"/>
      <c r="AJ64" s="77">
        <f>(1-txMortH!V50*FaPensRurH!V50)*(1-txMortH!W51*FaPensRurH!W51)*(1-txMortH!X52*FaPensRurH!X52)*(1-txMortH!Y53*FaPensRurH!Y53)*(1-txMortH!Z54*FaPensRurH!Z54)*(1-txMortH!AA55*FaPensRurH!AA55)*(1-txMortH!AB56*FaPensRurH!AB56)*(1-txMortH!AC57*FaPensRurH!AC57)*(1-txMortH!AD58*FaPensRurH!AD58)*(1-txMortH!AE59*FaPensRurH!AE59)*(1-txMortH!AF60*FaPensRurH!AF60)*(1-txMortH!AG61*FaPensRurH!AG61)*(1-txMortH!AH62*FaPensRurH!AH62)*(1-txMortH!AI63*FaPensRurH!AI63)</f>
        <v>0.87989601908336468</v>
      </c>
      <c r="AK64" s="77">
        <f>(1-txMortH!W50*FaPensRurH!W50)*(1-txMortH!X51*FaPensRurH!X51)*(1-txMortH!Y52*FaPensRurH!Y52)*(1-txMortH!Z53*FaPensRurH!Z53)*(1-txMortH!AA54*FaPensRurH!AA54)*(1-txMortH!AB55*FaPensRurH!AB55)*(1-txMortH!AC56*FaPensRurH!AC56)*(1-txMortH!AD57*FaPensRurH!AD57)*(1-txMortH!AE58*FaPensRurH!AE58)*(1-txMortH!AF59*FaPensRurH!AF59)*(1-txMortH!AG60*FaPensRurH!AG60)*(1-txMortH!AH61*FaPensRurH!AH61)*(1-txMortH!AI62*FaPensRurH!AI62)*(1-txMortH!AJ63*FaPensRurH!AJ63)</f>
        <v>0.88138069186812928</v>
      </c>
      <c r="AL64" s="77">
        <f>(1-txMortH!X50*FaPensRurH!X50)*(1-txMortH!Y51*FaPensRurH!Y51)*(1-txMortH!Z52*FaPensRurH!Z52)*(1-txMortH!AA53*FaPensRurH!AA53)*(1-txMortH!AB54*FaPensRurH!AB54)*(1-txMortH!AC55*FaPensRurH!AC55)*(1-txMortH!AD56*FaPensRurH!AD56)*(1-txMortH!AE57*FaPensRurH!AE57)*(1-txMortH!AF58*FaPensRurH!AF58)*(1-txMortH!AG59*FaPensRurH!AG59)*(1-txMortH!AH60*FaPensRurH!AH60)*(1-txMortH!AI61*FaPensRurH!AI61)*(1-txMortH!AJ62*FaPensRurH!AJ62)*(1-txMortH!AK63*FaPensRurH!AK63)</f>
        <v>0.88279617095402974</v>
      </c>
      <c r="AM64" s="77">
        <f>(1-txMortH!Y50*FaPensRurH!Y50)*(1-txMortH!Z51*FaPensRurH!Z51)*(1-txMortH!AA52*FaPensRurH!AA52)*(1-txMortH!AB53*FaPensRurH!AB53)*(1-txMortH!AC54*FaPensRurH!AC54)*(1-txMortH!AD55*FaPensRurH!AD55)*(1-txMortH!AE56*FaPensRurH!AE56)*(1-txMortH!AF57*FaPensRurH!AF57)*(1-txMortH!AG58*FaPensRurH!AG58)*(1-txMortH!AH59*FaPensRurH!AH59)*(1-txMortH!AI60*FaPensRurH!AI60)*(1-txMortH!AJ61*FaPensRurH!AJ61)*(1-txMortH!AK62*FaPensRurH!AK62)*(1-txMortH!AL63*FaPensRurH!AL63)</f>
        <v>0.88416499494633816</v>
      </c>
      <c r="AN64" s="77">
        <f>(1-txMortH!Z50*FaPensRurH!Z50)*(1-txMortH!AA51*FaPensRurH!AA51)*(1-txMortH!AB52*FaPensRurH!AB52)*(1-txMortH!AC53*FaPensRurH!AC53)*(1-txMortH!AD54*FaPensRurH!AD54)*(1-txMortH!AE55*FaPensRurH!AE55)*(1-txMortH!AF56*FaPensRurH!AF56)*(1-txMortH!AG57*FaPensRurH!AG57)*(1-txMortH!AH58*FaPensRurH!AH58)*(1-txMortH!AI59*FaPensRurH!AI59)*(1-txMortH!AJ60*FaPensRurH!AJ60)*(1-txMortH!AK61*FaPensRurH!AK61)*(1-txMortH!AL62*FaPensRurH!AL62)*(1-txMortH!AM63*FaPensRurH!AM63)</f>
        <v>0.88548352572925604</v>
      </c>
      <c r="AO64" s="77">
        <f>(1-txMortH!AA50*FaPensRurH!AA50)*(1-txMortH!AB51*FaPensRurH!AB51)*(1-txMortH!AC52*FaPensRurH!AC52)*(1-txMortH!AD53*FaPensRurH!AD53)*(1-txMortH!AE54*FaPensRurH!AE54)*(1-txMortH!AF55*FaPensRurH!AF55)*(1-txMortH!AG56*FaPensRurH!AG56)*(1-txMortH!AH57*FaPensRurH!AH57)*(1-txMortH!AI58*FaPensRurH!AI58)*(1-txMortH!AJ59*FaPensRurH!AJ59)*(1-txMortH!AK60*FaPensRurH!AK60)*(1-txMortH!AL61*FaPensRurH!AL61)*(1-txMortH!AM62*FaPensRurH!AM62)*(1-txMortH!AN63*FaPensRurH!AN63)</f>
        <v>0.88676421387520765</v>
      </c>
      <c r="AP64" s="77">
        <f>(1-txMortH!AB50*FaPensRurH!AB50)*(1-txMortH!AC51*FaPensRurH!AC51)*(1-txMortH!AD52*FaPensRurH!AD52)*(1-txMortH!AE53*FaPensRurH!AE53)*(1-txMortH!AF54*FaPensRurH!AF54)*(1-txMortH!AG55*FaPensRurH!AG55)*(1-txMortH!AH56*FaPensRurH!AH56)*(1-txMortH!AI57*FaPensRurH!AI57)*(1-txMortH!AJ58*FaPensRurH!AJ58)*(1-txMortH!AK59*FaPensRurH!AK59)*(1-txMortH!AL60*FaPensRurH!AL60)*(1-txMortH!AM61*FaPensRurH!AM61)*(1-txMortH!AN62*FaPensRurH!AN62)*(1-txMortH!AO63*FaPensRurH!AO63)</f>
        <v>0.88796501884255685</v>
      </c>
      <c r="AQ64" s="77">
        <f>(1-txMortH!AC50*FaPensRurH!AC50)*(1-txMortH!AD51*FaPensRurH!AD51)*(1-txMortH!AE52*FaPensRurH!AE52)*(1-txMortH!AF53*FaPensRurH!AF53)*(1-txMortH!AG54*FaPensRurH!AG54)*(1-txMortH!AH55*FaPensRurH!AH55)*(1-txMortH!AI56*FaPensRurH!AI56)*(1-txMortH!AJ57*FaPensRurH!AJ57)*(1-txMortH!AK58*FaPensRurH!AK58)*(1-txMortH!AL59*FaPensRurH!AL59)*(1-txMortH!AM60*FaPensRurH!AM60)*(1-txMortH!AN61*FaPensRurH!AN61)*(1-txMortH!AO62*FaPensRurH!AO62)*(1-txMortH!AP63*FaPensRurH!AP63)</f>
        <v>0.88913105328867859</v>
      </c>
      <c r="AR64" s="77">
        <f>(1-txMortH!AD50*FaPensRurH!AD50)*(1-txMortH!AE51*FaPensRurH!AE51)*(1-txMortH!AF52*FaPensRurH!AF52)*(1-txMortH!AG53*FaPensRurH!AG53)*(1-txMortH!AH54*FaPensRurH!AH54)*(1-txMortH!AI55*FaPensRurH!AI55)*(1-txMortH!AJ56*FaPensRurH!AJ56)*(1-txMortH!AK57*FaPensRurH!AK57)*(1-txMortH!AL58*FaPensRurH!AL58)*(1-txMortH!AM59*FaPensRurH!AM59)*(1-txMortH!AN60*FaPensRurH!AN60)*(1-txMortH!AO61*FaPensRurH!AO61)*(1-txMortH!AP62*FaPensRurH!AP62)*(1-txMortH!AQ63*FaPensRurH!AQ63)</f>
        <v>0.89025309331555524</v>
      </c>
      <c r="AS64" s="77">
        <f>(1-txMortH!AE50*FaPensRurH!AE50)*(1-txMortH!AF51*FaPensRurH!AF51)*(1-txMortH!AG52*FaPensRurH!AG52)*(1-txMortH!AH53*FaPensRurH!AH53)*(1-txMortH!AI54*FaPensRurH!AI54)*(1-txMortH!AJ55*FaPensRurH!AJ55)*(1-txMortH!AK56*FaPensRurH!AK56)*(1-txMortH!AL57*FaPensRurH!AL57)*(1-txMortH!AM58*FaPensRurH!AM58)*(1-txMortH!AN59*FaPensRurH!AN59)*(1-txMortH!AO60*FaPensRurH!AO60)*(1-txMortH!AP61*FaPensRurH!AP61)*(1-txMortH!AQ62*FaPensRurH!AQ62)*(1-txMortH!AR63*FaPensRurH!AR63)</f>
        <v>0.89133060783492757</v>
      </c>
      <c r="AT64" s="77">
        <f>(1-txMortH!AF50*FaPensRurH!AF50)*(1-txMortH!AG51*FaPensRurH!AG51)*(1-txMortH!AH52*FaPensRurH!AH52)*(1-txMortH!AI53*FaPensRurH!AI53)*(1-txMortH!AJ54*FaPensRurH!AJ54)*(1-txMortH!AK55*FaPensRurH!AK55)*(1-txMortH!AL56*FaPensRurH!AL56)*(1-txMortH!AM57*FaPensRurH!AM57)*(1-txMortH!AN58*FaPensRurH!AN58)*(1-txMortH!AO59*FaPensRurH!AO59)*(1-txMortH!AP60*FaPensRurH!AP60)*(1-txMortH!AQ61*FaPensRurH!AQ61)*(1-txMortH!AR62*FaPensRurH!AR62)*(1-txMortH!AS63*FaPensRurH!AS63)</f>
        <v>0.89235636220556847</v>
      </c>
      <c r="AU64" s="77">
        <f>(1-txMortH!AG50*FaPensRurH!AG50)*(1-txMortH!AH51*FaPensRurH!AH51)*(1-txMortH!AI52*FaPensRurH!AI52)*(1-txMortH!AJ53*FaPensRurH!AJ53)*(1-txMortH!AK54*FaPensRurH!AK54)*(1-txMortH!AL55*FaPensRurH!AL55)*(1-txMortH!AM56*FaPensRurH!AM56)*(1-txMortH!AN57*FaPensRurH!AN57)*(1-txMortH!AO58*FaPensRurH!AO58)*(1-txMortH!AP59*FaPensRurH!AP59)*(1-txMortH!AQ60*FaPensRurH!AQ60)*(1-txMortH!AR61*FaPensRurH!AR61)*(1-txMortH!AS62*FaPensRurH!AS62)*(1-txMortH!AT63*FaPensRurH!AT63)</f>
        <v>0.89337004600925884</v>
      </c>
      <c r="AV64" s="77">
        <f>(1-txMortH!AH50*FaPensRurH!AH50)*(1-txMortH!AI51*FaPensRurH!AI51)*(1-txMortH!AJ52*FaPensRurH!AJ52)*(1-txMortH!AK53*FaPensRurH!AK53)*(1-txMortH!AL54*FaPensRurH!AL54)*(1-txMortH!AM55*FaPensRurH!AM55)*(1-txMortH!AN56*FaPensRurH!AN56)*(1-txMortH!AO57*FaPensRurH!AO57)*(1-txMortH!AP58*FaPensRurH!AP58)*(1-txMortH!AQ59*FaPensRurH!AQ59)*(1-txMortH!AR60*FaPensRurH!AR60)*(1-txMortH!AS61*FaPensRurH!AS61)*(1-txMortH!AT62*FaPensRurH!AT62)*(1-txMortH!AU63*FaPensRurH!AU63)</f>
        <v>0.8943390688198728</v>
      </c>
      <c r="AW64" s="77">
        <f>(1-txMortH!AI50*FaPensRurH!AI50)*(1-txMortH!AJ51*FaPensRurH!AJ51)*(1-txMortH!AK52*FaPensRurH!AK52)*(1-txMortH!AL53*FaPensRurH!AL53)*(1-txMortH!AM54*FaPensRurH!AM54)*(1-txMortH!AN55*FaPensRurH!AN55)*(1-txMortH!AO56*FaPensRurH!AO56)*(1-txMortH!AP57*FaPensRurH!AP57)*(1-txMortH!AQ58*FaPensRurH!AQ58)*(1-txMortH!AR59*FaPensRurH!AR59)*(1-txMortH!AS60*FaPensRurH!AS60)*(1-txMortH!AT61*FaPensRurH!AT61)*(1-txMortH!AU62*FaPensRurH!AU62)*(1-txMortH!AV63*FaPensRurH!AV63)</f>
        <v>0.89526844659804927</v>
      </c>
      <c r="AX64" s="77">
        <f>(1-txMortH!AJ50*FaPensRurH!AJ50)*(1-txMortH!AK51*FaPensRurH!AK51)*(1-txMortH!AL52*FaPensRurH!AL52)*(1-txMortH!AM53*FaPensRurH!AM53)*(1-txMortH!AN54*FaPensRurH!AN54)*(1-txMortH!AO55*FaPensRurH!AO55)*(1-txMortH!AP56*FaPensRurH!AP56)*(1-txMortH!AQ57*FaPensRurH!AQ57)*(1-txMortH!AR58*FaPensRurH!AR58)*(1-txMortH!AS59*FaPensRurH!AS59)*(1-txMortH!AT60*FaPensRurH!AT60)*(1-txMortH!AU61*FaPensRurH!AU61)*(1-txMortH!AV62*FaPensRurH!AV62)*(1-txMortH!AW63*FaPensRurH!AW63)</f>
        <v>0.89616229677624559</v>
      </c>
      <c r="AY64" s="77">
        <f>(1-txMortH!AK50*FaPensRurH!AK50)*(1-txMortH!AL51*FaPensRurH!AL51)*(1-txMortH!AM52*FaPensRurH!AM52)*(1-txMortH!AN53*FaPensRurH!AN53)*(1-txMortH!AO54*FaPensRurH!AO54)*(1-txMortH!AP55*FaPensRurH!AP55)*(1-txMortH!AQ56*FaPensRurH!AQ56)*(1-txMortH!AR57*FaPensRurH!AR57)*(1-txMortH!AS58*FaPensRurH!AS58)*(1-txMortH!AT59*FaPensRurH!AT59)*(1-txMortH!AU60*FaPensRurH!AU60)*(1-txMortH!AV61*FaPensRurH!AV61)*(1-txMortH!AW62*FaPensRurH!AW62)*(1-txMortH!AX63*FaPensRurH!AX63)</f>
        <v>0.89703237209224296</v>
      </c>
      <c r="AZ64" s="77">
        <f>(1-txMortH!AL50*FaPensRurH!AL50)*(1-txMortH!AM51*FaPensRurH!AM51)*(1-txMortH!AN52*FaPensRurH!AN52)*(1-txMortH!AO53*FaPensRurH!AO53)*(1-txMortH!AP54*FaPensRurH!AP54)*(1-txMortH!AQ55*FaPensRurH!AQ55)*(1-txMortH!AR56*FaPensRurH!AR56)*(1-txMortH!AS57*FaPensRurH!AS57)*(1-txMortH!AT58*FaPensRurH!AT58)*(1-txMortH!AU59*FaPensRurH!AU59)*(1-txMortH!AV60*FaPensRurH!AV60)*(1-txMortH!AW61*FaPensRurH!AW61)*(1-txMortH!AX62*FaPensRurH!AX62)*(1-txMortH!AY63*FaPensRurH!AY63)</f>
        <v>0.89783554874000915</v>
      </c>
      <c r="BA64" s="77">
        <f>(1-txMortH!AM50*FaPensRurH!AM50)*(1-txMortH!AN51*FaPensRurH!AN51)*(1-txMortH!AO52*FaPensRurH!AO52)*(1-txMortH!AP53*FaPensRurH!AP53)*(1-txMortH!AQ54*FaPensRurH!AQ54)*(1-txMortH!AR55*FaPensRurH!AR55)*(1-txMortH!AS56*FaPensRurH!AS56)*(1-txMortH!AT57*FaPensRurH!AT57)*(1-txMortH!AU58*FaPensRurH!AU58)*(1-txMortH!AV59*FaPensRurH!AV59)*(1-txMortH!AW60*FaPensRurH!AW60)*(1-txMortH!AX61*FaPensRurH!AX61)*(1-txMortH!AY62*FaPensRurH!AY62)*(1-txMortH!AZ63*FaPensRurH!AZ63)</f>
        <v>0.89861225015224666</v>
      </c>
      <c r="BB64" s="77">
        <f>(1-txMortH!AN50*FaPensRurH!AN50)*(1-txMortH!AO51*FaPensRurH!AO51)*(1-txMortH!AP52*FaPensRurH!AP52)*(1-txMortH!AQ53*FaPensRurH!AQ53)*(1-txMortH!AR54*FaPensRurH!AR54)*(1-txMortH!AS55*FaPensRurH!AS55)*(1-txMortH!AT56*FaPensRurH!AT56)*(1-txMortH!AU57*FaPensRurH!AU57)*(1-txMortH!AV58*FaPensRurH!AV58)*(1-txMortH!AW59*FaPensRurH!AW59)*(1-txMortH!AX60*FaPensRurH!AX60)*(1-txMortH!AY61*FaPensRurH!AY61)*(1-txMortH!AZ62*FaPensRurH!AZ62)*(1-txMortH!BA63*FaPensRurH!BA63)</f>
        <v>0.89936586818086628</v>
      </c>
      <c r="BC64" s="77">
        <f>(1-txMortH!AO50*FaPensRurH!AO50)*(1-txMortH!AP51*FaPensRurH!AP51)*(1-txMortH!AQ52*FaPensRurH!AQ52)*(1-txMortH!AR53*FaPensRurH!AR53)*(1-txMortH!AS54*FaPensRurH!AS54)*(1-txMortH!AT55*FaPensRurH!AT55)*(1-txMortH!AU56*FaPensRurH!AU56)*(1-txMortH!AV57*FaPensRurH!AV57)*(1-txMortH!AW58*FaPensRurH!AW58)*(1-txMortH!AX59*FaPensRurH!AX59)*(1-txMortH!AY60*FaPensRurH!AY60)*(1-txMortH!AZ61*FaPensRurH!AZ61)*(1-txMortH!BA62*FaPensRurH!BA62)*(1-txMortH!BB63*FaPensRurH!BB63)</f>
        <v>0.90009550588111997</v>
      </c>
      <c r="BD64" s="77">
        <f>(1-txMortH!AP50*FaPensRurH!AP50)*(1-txMortH!AQ51*FaPensRurH!AQ51)*(1-txMortH!AR52*FaPensRurH!AR52)*(1-txMortH!AS53*FaPensRurH!AS53)*(1-txMortH!AT54*FaPensRurH!AT54)*(1-txMortH!AU55*FaPensRurH!AU55)*(1-txMortH!AV56*FaPensRurH!AV56)*(1-txMortH!AW57*FaPensRurH!AW57)*(1-txMortH!AX58*FaPensRurH!AX58)*(1-txMortH!AY59*FaPensRurH!AY59)*(1-txMortH!AZ60*FaPensRurH!AZ60)*(1-txMortH!BA61*FaPensRurH!BA61)*(1-txMortH!BB62*FaPensRurH!BB62)*(1-txMortH!BC63*FaPensRurH!BC63)</f>
        <v>0.90076599553028702</v>
      </c>
      <c r="BE64" s="77">
        <f>(1-txMortH!AQ50*FaPensRurH!AQ50)*(1-txMortH!AR51*FaPensRurH!AR51)*(1-txMortH!AS52*FaPensRurH!AS52)*(1-txMortH!AT53*FaPensRurH!AT53)*(1-txMortH!AU54*FaPensRurH!AU54)*(1-txMortH!AV55*FaPensRurH!AV55)*(1-txMortH!AW56*FaPensRurH!AW56)*(1-txMortH!AX57*FaPensRurH!AX57)*(1-txMortH!AY58*FaPensRurH!AY58)*(1-txMortH!AZ59*FaPensRurH!AZ59)*(1-txMortH!BA60*FaPensRurH!BA60)*(1-txMortH!BB61*FaPensRurH!BB61)*(1-txMortH!BC62*FaPensRurH!BC62)*(1-txMortH!BD63*FaPensRurH!BD63)</f>
        <v>0.90141737733754213</v>
      </c>
      <c r="BF64" s="77">
        <f>(1-txMortH!AR50*FaPensRurH!AR50)*(1-txMortH!AS51*FaPensRurH!AS51)*(1-txMortH!AT52*FaPensRurH!AT52)*(1-txMortH!AU53*FaPensRurH!AU53)*(1-txMortH!AV54*FaPensRurH!AV54)*(1-txMortH!AW55*FaPensRurH!AW55)*(1-txMortH!AX56*FaPensRurH!AX56)*(1-txMortH!AY57*FaPensRurH!AY57)*(1-txMortH!AZ58*FaPensRurH!AZ58)*(1-txMortH!BA59*FaPensRurH!BA59)*(1-txMortH!BB60*FaPensRurH!BB60)*(1-txMortH!BC61*FaPensRurH!BC61)*(1-txMortH!BD62*FaPensRurH!BD62)*(1-txMortH!BE63*FaPensRurH!BE63)</f>
        <v>0.90205459870632942</v>
      </c>
      <c r="BG64" s="77">
        <f>(1-txMortH!AS50*FaPensRurH!AS50)*(1-txMortH!AT51*FaPensRurH!AT51)*(1-txMortH!AU52*FaPensRurH!AU52)*(1-txMortH!AV53*FaPensRurH!AV53)*(1-txMortH!AW54*FaPensRurH!AW54)*(1-txMortH!AX55*FaPensRurH!AX55)*(1-txMortH!AY56*FaPensRurH!AY56)*(1-txMortH!AZ57*FaPensRurH!AZ57)*(1-txMortH!BA58*FaPensRurH!BA58)*(1-txMortH!BB59*FaPensRurH!BB59)*(1-txMortH!BC60*FaPensRurH!BC60)*(1-txMortH!BD61*FaPensRurH!BD61)*(1-txMortH!BE62*FaPensRurH!BE62)*(1-txMortH!BF63*FaPensRurH!BF63)</f>
        <v>0.90265735243034428</v>
      </c>
      <c r="BH64" s="77">
        <f>(1-txMortH!AT50*FaPensRurH!AT50)*(1-txMortH!AU51*FaPensRurH!AU51)*(1-txMortH!AV52*FaPensRurH!AV52)*(1-txMortH!AW53*FaPensRurH!AW53)*(1-txMortH!AX54*FaPensRurH!AX54)*(1-txMortH!AY55*FaPensRurH!AY55)*(1-txMortH!AZ56*FaPensRurH!AZ56)*(1-txMortH!BA57*FaPensRurH!BA57)*(1-txMortH!BB58*FaPensRurH!BB58)*(1-txMortH!BC59*FaPensRurH!BC59)*(1-txMortH!BD60*FaPensRurH!BD60)*(1-txMortH!BE61*FaPensRurH!BE61)*(1-txMortH!BF62*FaPensRurH!BF62)*(1-txMortH!BG63*FaPensRurH!BG63)</f>
        <v>0.90321544872004889</v>
      </c>
      <c r="BI64" s="77">
        <f>(1-txMortH!AU50*FaPensRurH!AU50)*(1-txMortH!AV51*FaPensRurH!AV51)*(1-txMortH!AW52*FaPensRurH!AW52)*(1-txMortH!AX53*FaPensRurH!AX53)*(1-txMortH!AY54*FaPensRurH!AY54)*(1-txMortH!AZ55*FaPensRurH!AZ55)*(1-txMortH!BA56*FaPensRurH!BA56)*(1-txMortH!BB57*FaPensRurH!BB57)*(1-txMortH!BC58*FaPensRurH!BC58)*(1-txMortH!BD59*FaPensRurH!BD59)*(1-txMortH!BE60*FaPensRurH!BE60)*(1-txMortH!BF61*FaPensRurH!BF61)*(1-txMortH!BG62*FaPensRurH!BG62)*(1-txMortH!BH63*FaPensRurH!BH63)</f>
        <v>0.90376472607291569</v>
      </c>
      <c r="BJ64" s="78">
        <f>(1-txMortH!AV50*FaPensRurH!AV50)*(1-txMortH!AW51*FaPensRurH!AW51)*(1-txMortH!AX52*FaPensRurH!AX52)*(1-txMortH!AY53*FaPensRurH!AY53)*(1-txMortH!AZ54*FaPensRurH!AZ54)*(1-txMortH!BA55*FaPensRurH!BA55)*(1-txMortH!BB56*FaPensRurH!BB56)*(1-txMortH!BC57*FaPensRurH!BC57)*(1-txMortH!BD58*FaPensRurH!BD58)*(1-txMortH!BE59*FaPensRurH!BE59)*(1-txMortH!BF60*FaPensRurH!BF60)*(1-txMortH!BG61*FaPensRurH!BG61)*(1-txMortH!BH62*FaPensRurH!BH62)*(1-txMortH!BI63*FaPensRurH!BI63)</f>
        <v>0.90428039233255519</v>
      </c>
    </row>
    <row r="65" spans="1:62" s="79" customFormat="1" x14ac:dyDescent="0.3">
      <c r="A65" s="29">
        <v>63</v>
      </c>
      <c r="B65" s="5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P65" s="76"/>
      <c r="Q65" s="77"/>
      <c r="R65" s="77"/>
      <c r="S65" s="77"/>
      <c r="T65" s="77"/>
      <c r="U65" s="77"/>
      <c r="V65" s="77"/>
      <c r="W65" s="77"/>
      <c r="X65" s="77"/>
      <c r="Y65" s="77"/>
      <c r="Z65" s="77"/>
      <c r="AA65" s="77"/>
      <c r="AB65" s="77"/>
      <c r="AC65" s="77"/>
      <c r="AD65" s="77"/>
      <c r="AE65" s="77"/>
      <c r="AF65" s="77"/>
      <c r="AG65" s="77"/>
      <c r="AH65" s="77"/>
      <c r="AI65" s="77"/>
      <c r="AJ65" s="77">
        <f>(1-txMortH!V51*FaPensRurH!V51)*(1-txMortH!W52*FaPensRurH!W52)*(1-txMortH!X53*FaPensRurH!X53)*(1-txMortH!Y54*FaPensRurH!Y54)*(1-txMortH!Z55*FaPensRurH!Z55)*(1-txMortH!AA56*FaPensRurH!AA56)*(1-txMortH!AB57*FaPensRurH!AB57)*(1-txMortH!AC58*FaPensRurH!AC58)*(1-txMortH!AD59*FaPensRurH!AD59)*(1-txMortH!AE60*FaPensRurH!AE60)*(1-txMortH!AF61*FaPensRurH!AF61)*(1-txMortH!AG62*FaPensRurH!AG62)*(1-txMortH!AH63*FaPensRurH!AH63)*(1-txMortH!AI64*FaPensRurH!AI64)</f>
        <v>0.87419458519949533</v>
      </c>
      <c r="AK65" s="77">
        <f>(1-txMortH!W51*FaPensRurH!W51)*(1-txMortH!X52*FaPensRurH!X52)*(1-txMortH!Y53*FaPensRurH!Y53)*(1-txMortH!Z54*FaPensRurH!Z54)*(1-txMortH!AA55*FaPensRurH!AA55)*(1-txMortH!AB56*FaPensRurH!AB56)*(1-txMortH!AC57*FaPensRurH!AC57)*(1-txMortH!AD58*FaPensRurH!AD58)*(1-txMortH!AE59*FaPensRurH!AE59)*(1-txMortH!AF60*FaPensRurH!AF60)*(1-txMortH!AG61*FaPensRurH!AG61)*(1-txMortH!AH62*FaPensRurH!AH62)*(1-txMortH!AI63*FaPensRurH!AI63)*(1-txMortH!AJ64*FaPensRurH!AJ64)</f>
        <v>0.87574106881401448</v>
      </c>
      <c r="AL65" s="77">
        <f>(1-txMortH!X51*FaPensRurH!X51)*(1-txMortH!Y52*FaPensRurH!Y52)*(1-txMortH!Z53*FaPensRurH!Z53)*(1-txMortH!AA54*FaPensRurH!AA54)*(1-txMortH!AB55*FaPensRurH!AB55)*(1-txMortH!AC56*FaPensRurH!AC56)*(1-txMortH!AD57*FaPensRurH!AD57)*(1-txMortH!AE58*FaPensRurH!AE58)*(1-txMortH!AF59*FaPensRurH!AF59)*(1-txMortH!AG60*FaPensRurH!AG60)*(1-txMortH!AH61*FaPensRurH!AH61)*(1-txMortH!AI62*FaPensRurH!AI62)*(1-txMortH!AJ63*FaPensRurH!AJ63)*(1-txMortH!AK64*FaPensRurH!AK64)</f>
        <v>0.87719621698869132</v>
      </c>
      <c r="AM65" s="77">
        <f>(1-txMortH!Y51*FaPensRurH!Y51)*(1-txMortH!Z52*FaPensRurH!Z52)*(1-txMortH!AA53*FaPensRurH!AA53)*(1-txMortH!AB54*FaPensRurH!AB54)*(1-txMortH!AC55*FaPensRurH!AC55)*(1-txMortH!AD56*FaPensRurH!AD56)*(1-txMortH!AE57*FaPensRurH!AE57)*(1-txMortH!AF58*FaPensRurH!AF58)*(1-txMortH!AG59*FaPensRurH!AG59)*(1-txMortH!AH60*FaPensRurH!AH60)*(1-txMortH!AI61*FaPensRurH!AI61)*(1-txMortH!AJ62*FaPensRurH!AJ62)*(1-txMortH!AK63*FaPensRurH!AK63)*(1-txMortH!AL64*FaPensRurH!AL64)</f>
        <v>0.8785839895934594</v>
      </c>
      <c r="AN65" s="77">
        <f>(1-txMortH!Z51*FaPensRurH!Z51)*(1-txMortH!AA52*FaPensRurH!AA52)*(1-txMortH!AB53*FaPensRurH!AB53)*(1-txMortH!AC54*FaPensRurH!AC54)*(1-txMortH!AD55*FaPensRurH!AD55)*(1-txMortH!AE56*FaPensRurH!AE56)*(1-txMortH!AF57*FaPensRurH!AF57)*(1-txMortH!AG58*FaPensRurH!AG58)*(1-txMortH!AH59*FaPensRurH!AH59)*(1-txMortH!AI60*FaPensRurH!AI60)*(1-txMortH!AJ61*FaPensRurH!AJ61)*(1-txMortH!AK62*FaPensRurH!AK62)*(1-txMortH!AL63*FaPensRurH!AL63)*(1-txMortH!AM64*FaPensRurH!AM64)</f>
        <v>0.87992623081522148</v>
      </c>
      <c r="AO65" s="77">
        <f>(1-txMortH!AA51*FaPensRurH!AA51)*(1-txMortH!AB52*FaPensRurH!AB52)*(1-txMortH!AC53*FaPensRurH!AC53)*(1-txMortH!AD54*FaPensRurH!AD54)*(1-txMortH!AE55*FaPensRurH!AE55)*(1-txMortH!AF56*FaPensRurH!AF56)*(1-txMortH!AG57*FaPensRurH!AG57)*(1-txMortH!AH58*FaPensRurH!AH58)*(1-txMortH!AI59*FaPensRurH!AI59)*(1-txMortH!AJ60*FaPensRurH!AJ60)*(1-txMortH!AK61*FaPensRurH!AK61)*(1-txMortH!AL62*FaPensRurH!AL62)*(1-txMortH!AM63*FaPensRurH!AM63)*(1-txMortH!AN64*FaPensRurH!AN64)</f>
        <v>0.88121463986965942</v>
      </c>
      <c r="AP65" s="77">
        <f>(1-txMortH!AB51*FaPensRurH!AB51)*(1-txMortH!AC52*FaPensRurH!AC52)*(1-txMortH!AD53*FaPensRurH!AD53)*(1-txMortH!AE54*FaPensRurH!AE54)*(1-txMortH!AF55*FaPensRurH!AF55)*(1-txMortH!AG56*FaPensRurH!AG56)*(1-txMortH!AH57*FaPensRurH!AH57)*(1-txMortH!AI58*FaPensRurH!AI58)*(1-txMortH!AJ59*FaPensRurH!AJ59)*(1-txMortH!AK60*FaPensRurH!AK60)*(1-txMortH!AL61*FaPensRurH!AL61)*(1-txMortH!AM62*FaPensRurH!AM62)*(1-txMortH!AN63*FaPensRurH!AN63)*(1-txMortH!AO64*FaPensRurH!AO64)</f>
        <v>0.88246207081451555</v>
      </c>
      <c r="AQ65" s="77">
        <f>(1-txMortH!AC51*FaPensRurH!AC51)*(1-txMortH!AD52*FaPensRurH!AD52)*(1-txMortH!AE53*FaPensRurH!AE53)*(1-txMortH!AF54*FaPensRurH!AF54)*(1-txMortH!AG55*FaPensRurH!AG55)*(1-txMortH!AH56*FaPensRurH!AH56)*(1-txMortH!AI57*FaPensRurH!AI57)*(1-txMortH!AJ58*FaPensRurH!AJ58)*(1-txMortH!AK59*FaPensRurH!AK59)*(1-txMortH!AL60*FaPensRurH!AL60)*(1-txMortH!AM61*FaPensRurH!AM61)*(1-txMortH!AN62*FaPensRurH!AN62)*(1-txMortH!AO63*FaPensRurH!AO63)*(1-txMortH!AP64*FaPensRurH!AP64)</f>
        <v>0.8836305958424342</v>
      </c>
      <c r="AR65" s="77">
        <f>(1-txMortH!AD51*FaPensRurH!AD51)*(1-txMortH!AE52*FaPensRurH!AE52)*(1-txMortH!AF53*FaPensRurH!AF53)*(1-txMortH!AG54*FaPensRurH!AG54)*(1-txMortH!AH55*FaPensRurH!AH55)*(1-txMortH!AI56*FaPensRurH!AI56)*(1-txMortH!AJ57*FaPensRurH!AJ57)*(1-txMortH!AK58*FaPensRurH!AK58)*(1-txMortH!AL59*FaPensRurH!AL59)*(1-txMortH!AM60*FaPensRurH!AM60)*(1-txMortH!AN61*FaPensRurH!AN61)*(1-txMortH!AO62*FaPensRurH!AO62)*(1-txMortH!AP63*FaPensRurH!AP63)*(1-txMortH!AQ64*FaPensRurH!AQ64)</f>
        <v>0.88476884494402219</v>
      </c>
      <c r="AS65" s="77">
        <f>(1-txMortH!AE51*FaPensRurH!AE51)*(1-txMortH!AF52*FaPensRurH!AF52)*(1-txMortH!AG53*FaPensRurH!AG53)*(1-txMortH!AH54*FaPensRurH!AH54)*(1-txMortH!AI55*FaPensRurH!AI55)*(1-txMortH!AJ56*FaPensRurH!AJ56)*(1-txMortH!AK57*FaPensRurH!AK57)*(1-txMortH!AL58*FaPensRurH!AL58)*(1-txMortH!AM59*FaPensRurH!AM59)*(1-txMortH!AN60*FaPensRurH!AN60)*(1-txMortH!AO61*FaPensRurH!AO61)*(1-txMortH!AP62*FaPensRurH!AP62)*(1-txMortH!AQ63*FaPensRurH!AQ63)*(1-txMortH!AR64*FaPensRurH!AR64)</f>
        <v>0.88587165198666251</v>
      </c>
      <c r="AT65" s="77">
        <f>(1-txMortH!AF51*FaPensRurH!AF51)*(1-txMortH!AG52*FaPensRurH!AG52)*(1-txMortH!AH53*FaPensRurH!AH53)*(1-txMortH!AI54*FaPensRurH!AI54)*(1-txMortH!AJ55*FaPensRurH!AJ55)*(1-txMortH!AK56*FaPensRurH!AK56)*(1-txMortH!AL57*FaPensRurH!AL57)*(1-txMortH!AM58*FaPensRurH!AM58)*(1-txMortH!AN59*FaPensRurH!AN59)*(1-txMortH!AO60*FaPensRurH!AO60)*(1-txMortH!AP61*FaPensRurH!AP61)*(1-txMortH!AQ62*FaPensRurH!AQ62)*(1-txMortH!AR63*FaPensRurH!AR63)*(1-txMortH!AS64*FaPensRurH!AS64)</f>
        <v>0.88692840885424462</v>
      </c>
      <c r="AU65" s="77">
        <f>(1-txMortH!AG51*FaPensRurH!AG51)*(1-txMortH!AH52*FaPensRurH!AH52)*(1-txMortH!AI53*FaPensRurH!AI53)*(1-txMortH!AJ54*FaPensRurH!AJ54)*(1-txMortH!AK55*FaPensRurH!AK55)*(1-txMortH!AL56*FaPensRurH!AL56)*(1-txMortH!AM57*FaPensRurH!AM57)*(1-txMortH!AN58*FaPensRurH!AN58)*(1-txMortH!AO59*FaPensRurH!AO59)*(1-txMortH!AP60*FaPensRurH!AP60)*(1-txMortH!AQ61*FaPensRurH!AQ61)*(1-txMortH!AR62*FaPensRurH!AR62)*(1-txMortH!AS63*FaPensRurH!AS63)*(1-txMortH!AT64*FaPensRurH!AT64)</f>
        <v>0.88793894785301408</v>
      </c>
      <c r="AV65" s="77">
        <f>(1-txMortH!AH51*FaPensRurH!AH51)*(1-txMortH!AI52*FaPensRurH!AI52)*(1-txMortH!AJ53*FaPensRurH!AJ53)*(1-txMortH!AK54*FaPensRurH!AK54)*(1-txMortH!AL55*FaPensRurH!AL55)*(1-txMortH!AM56*FaPensRurH!AM56)*(1-txMortH!AN57*FaPensRurH!AN57)*(1-txMortH!AO58*FaPensRurH!AO58)*(1-txMortH!AP59*FaPensRurH!AP59)*(1-txMortH!AQ60*FaPensRurH!AQ60)*(1-txMortH!AR61*FaPensRurH!AR61)*(1-txMortH!AS62*FaPensRurH!AS62)*(1-txMortH!AT63*FaPensRurH!AT63)*(1-txMortH!AU64*FaPensRurH!AU64)</f>
        <v>0.88893173536407533</v>
      </c>
      <c r="AW65" s="77">
        <f>(1-txMortH!AI51*FaPensRurH!AI51)*(1-txMortH!AJ52*FaPensRurH!AJ52)*(1-txMortH!AK53*FaPensRurH!AK53)*(1-txMortH!AL54*FaPensRurH!AL54)*(1-txMortH!AM55*FaPensRurH!AM55)*(1-txMortH!AN56*FaPensRurH!AN56)*(1-txMortH!AO57*FaPensRurH!AO57)*(1-txMortH!AP58*FaPensRurH!AP58)*(1-txMortH!AQ59*FaPensRurH!AQ59)*(1-txMortH!AR60*FaPensRurH!AR60)*(1-txMortH!AS61*FaPensRurH!AS61)*(1-txMortH!AT62*FaPensRurH!AT62)*(1-txMortH!AU63*FaPensRurH!AU63)*(1-txMortH!AV64*FaPensRurH!AV64)</f>
        <v>0.88987259497032134</v>
      </c>
      <c r="AX65" s="77">
        <f>(1-txMortH!AJ51*FaPensRurH!AJ51)*(1-txMortH!AK52*FaPensRurH!AK52)*(1-txMortH!AL53*FaPensRurH!AL53)*(1-txMortH!AM54*FaPensRurH!AM54)*(1-txMortH!AN55*FaPensRurH!AN55)*(1-txMortH!AO56*FaPensRurH!AO56)*(1-txMortH!AP57*FaPensRurH!AP57)*(1-txMortH!AQ58*FaPensRurH!AQ58)*(1-txMortH!AR59*FaPensRurH!AR59)*(1-txMortH!AS60*FaPensRurH!AS60)*(1-txMortH!AT61*FaPensRurH!AT61)*(1-txMortH!AU62*FaPensRurH!AU62)*(1-txMortH!AV63*FaPensRurH!AV63)*(1-txMortH!AW64*FaPensRurH!AW64)</f>
        <v>0.89077586977846912</v>
      </c>
      <c r="AY65" s="77">
        <f>(1-txMortH!AK51*FaPensRurH!AK51)*(1-txMortH!AL52*FaPensRurH!AL52)*(1-txMortH!AM53*FaPensRurH!AM53)*(1-txMortH!AN54*FaPensRurH!AN54)*(1-txMortH!AO55*FaPensRurH!AO55)*(1-txMortH!AP56*FaPensRurH!AP56)*(1-txMortH!AQ57*FaPensRurH!AQ57)*(1-txMortH!AR58*FaPensRurH!AR58)*(1-txMortH!AS59*FaPensRurH!AS59)*(1-txMortH!AT60*FaPensRurH!AT60)*(1-txMortH!AU61*FaPensRurH!AU61)*(1-txMortH!AV62*FaPensRurH!AV62)*(1-txMortH!AW63*FaPensRurH!AW63)*(1-txMortH!AX64*FaPensRurH!AX64)</f>
        <v>0.89164229314142418</v>
      </c>
      <c r="AZ65" s="77">
        <f>(1-txMortH!AL51*FaPensRurH!AL51)*(1-txMortH!AM52*FaPensRurH!AM52)*(1-txMortH!AN53*FaPensRurH!AN53)*(1-txMortH!AO54*FaPensRurH!AO54)*(1-txMortH!AP55*FaPensRurH!AP55)*(1-txMortH!AQ56*FaPensRurH!AQ56)*(1-txMortH!AR57*FaPensRurH!AR57)*(1-txMortH!AS58*FaPensRurH!AS58)*(1-txMortH!AT59*FaPensRurH!AT59)*(1-txMortH!AU60*FaPensRurH!AU60)*(1-txMortH!AV61*FaPensRurH!AV61)*(1-txMortH!AW62*FaPensRurH!AW62)*(1-txMortH!AX63*FaPensRurH!AX63)*(1-txMortH!AY64*FaPensRurH!AY64)</f>
        <v>0.89248449773190852</v>
      </c>
      <c r="BA65" s="77">
        <f>(1-txMortH!AM51*FaPensRurH!AM51)*(1-txMortH!AN52*FaPensRurH!AN52)*(1-txMortH!AO53*FaPensRurH!AO53)*(1-txMortH!AP54*FaPensRurH!AP54)*(1-txMortH!AQ55*FaPensRurH!AQ55)*(1-txMortH!AR56*FaPensRurH!AR56)*(1-txMortH!AS57*FaPensRurH!AS57)*(1-txMortH!AT58*FaPensRurH!AT58)*(1-txMortH!AU59*FaPensRurH!AU59)*(1-txMortH!AV60*FaPensRurH!AV60)*(1-txMortH!AW61*FaPensRurH!AW61)*(1-txMortH!AX62*FaPensRurH!AX62)*(1-txMortH!AY63*FaPensRurH!AY63)*(1-txMortH!AZ64*FaPensRurH!AZ64)</f>
        <v>0.89326082811391083</v>
      </c>
      <c r="BB65" s="77">
        <f>(1-txMortH!AN51*FaPensRurH!AN51)*(1-txMortH!AO52*FaPensRurH!AO52)*(1-txMortH!AP53*FaPensRurH!AP53)*(1-txMortH!AQ54*FaPensRurH!AQ54)*(1-txMortH!AR55*FaPensRurH!AR55)*(1-txMortH!AS56*FaPensRurH!AS56)*(1-txMortH!AT57*FaPensRurH!AT57)*(1-txMortH!AU58*FaPensRurH!AU58)*(1-txMortH!AV59*FaPensRurH!AV59)*(1-txMortH!AW60*FaPensRurH!AW60)*(1-txMortH!AX61*FaPensRurH!AX61)*(1-txMortH!AY62*FaPensRurH!AY62)*(1-txMortH!AZ63*FaPensRurH!AZ63)*(1-txMortH!BA64*FaPensRurH!BA64)</f>
        <v>0.8940171487701869</v>
      </c>
      <c r="BC65" s="77">
        <f>(1-txMortH!AO51*FaPensRurH!AO51)*(1-txMortH!AP52*FaPensRurH!AP52)*(1-txMortH!AQ53*FaPensRurH!AQ53)*(1-txMortH!AR54*FaPensRurH!AR54)*(1-txMortH!AS55*FaPensRurH!AS55)*(1-txMortH!AT56*FaPensRurH!AT56)*(1-txMortH!AU57*FaPensRurH!AU57)*(1-txMortH!AV58*FaPensRurH!AV58)*(1-txMortH!AW59*FaPensRurH!AW59)*(1-txMortH!AX60*FaPensRurH!AX60)*(1-txMortH!AY61*FaPensRurH!AY61)*(1-txMortH!AZ62*FaPensRurH!AZ62)*(1-txMortH!BA63*FaPensRurH!BA63)*(1-txMortH!BB64*FaPensRurH!BB64)</f>
        <v>0.89474975715513927</v>
      </c>
      <c r="BD65" s="77">
        <f>(1-txMortH!AP51*FaPensRurH!AP51)*(1-txMortH!AQ52*FaPensRurH!AQ52)*(1-txMortH!AR53*FaPensRurH!AR53)*(1-txMortH!AS54*FaPensRurH!AS54)*(1-txMortH!AT55*FaPensRurH!AT55)*(1-txMortH!AU56*FaPensRurH!AU56)*(1-txMortH!AV57*FaPensRurH!AV57)*(1-txMortH!AW58*FaPensRurH!AW58)*(1-txMortH!AX59*FaPensRurH!AX59)*(1-txMortH!AY60*FaPensRurH!AY60)*(1-txMortH!AZ61*FaPensRurH!AZ61)*(1-txMortH!BA62*FaPensRurH!BA62)*(1-txMortH!BB63*FaPensRurH!BB63)*(1-txMortH!BC64*FaPensRurH!BC64)</f>
        <v>0.89545277778447163</v>
      </c>
      <c r="BE65" s="77">
        <f>(1-txMortH!AQ51*FaPensRurH!AQ51)*(1-txMortH!AR52*FaPensRurH!AR52)*(1-txMortH!AS53*FaPensRurH!AS53)*(1-txMortH!AT54*FaPensRurH!AT54)*(1-txMortH!AU55*FaPensRurH!AU55)*(1-txMortH!AV56*FaPensRurH!AV56)*(1-txMortH!AW57*FaPensRurH!AW57)*(1-txMortH!AX58*FaPensRurH!AX58)*(1-txMortH!AY59*FaPensRurH!AY59)*(1-txMortH!AZ60*FaPensRurH!AZ60)*(1-txMortH!BA61*FaPensRurH!BA61)*(1-txMortH!BB62*FaPensRurH!BB62)*(1-txMortH!BC63*FaPensRurH!BC63)*(1-txMortH!BD64*FaPensRurH!BD64)</f>
        <v>0.8961020036951719</v>
      </c>
      <c r="BF65" s="77">
        <f>(1-txMortH!AR51*FaPensRurH!AR51)*(1-txMortH!AS52*FaPensRurH!AS52)*(1-txMortH!AT53*FaPensRurH!AT53)*(1-txMortH!AU54*FaPensRurH!AU54)*(1-txMortH!AV55*FaPensRurH!AV55)*(1-txMortH!AW56*FaPensRurH!AW56)*(1-txMortH!AX57*FaPensRurH!AX57)*(1-txMortH!AY58*FaPensRurH!AY58)*(1-txMortH!AZ59*FaPensRurH!AZ59)*(1-txMortH!BA60*FaPensRurH!BA60)*(1-txMortH!BB61*FaPensRurH!BB61)*(1-txMortH!BC62*FaPensRurH!BC62)*(1-txMortH!BD63*FaPensRurH!BD63)*(1-txMortH!BE64*FaPensRurH!BE64)</f>
        <v>0.89673577376089553</v>
      </c>
      <c r="BG65" s="77">
        <f>(1-txMortH!AS51*FaPensRurH!AS51)*(1-txMortH!AT52*FaPensRurH!AT52)*(1-txMortH!AU53*FaPensRurH!AU53)*(1-txMortH!AV54*FaPensRurH!AV54)*(1-txMortH!AW55*FaPensRurH!AW55)*(1-txMortH!AX56*FaPensRurH!AX56)*(1-txMortH!AY57*FaPensRurH!AY57)*(1-txMortH!AZ58*FaPensRurH!AZ58)*(1-txMortH!BA59*FaPensRurH!BA59)*(1-txMortH!BB60*FaPensRurH!BB60)*(1-txMortH!BC61*FaPensRurH!BC61)*(1-txMortH!BD62*FaPensRurH!BD62)*(1-txMortH!BE63*FaPensRurH!BE63)*(1-txMortH!BF64*FaPensRurH!BF64)</f>
        <v>0.89735294939158783</v>
      </c>
      <c r="BH65" s="77">
        <f>(1-txMortH!AT51*FaPensRurH!AT51)*(1-txMortH!AU52*FaPensRurH!AU52)*(1-txMortH!AV53*FaPensRurH!AV53)*(1-txMortH!AW54*FaPensRurH!AW54)*(1-txMortH!AX55*FaPensRurH!AX55)*(1-txMortH!AY56*FaPensRurH!AY56)*(1-txMortH!AZ57*FaPensRurH!AZ57)*(1-txMortH!BA58*FaPensRurH!BA58)*(1-txMortH!BB59*FaPensRurH!BB59)*(1-txMortH!BC60*FaPensRurH!BC60)*(1-txMortH!BD61*FaPensRurH!BD61)*(1-txMortH!BE62*FaPensRurH!BE62)*(1-txMortH!BF63*FaPensRurH!BF63)*(1-txMortH!BG64*FaPensRurH!BG64)</f>
        <v>0.89793351765580498</v>
      </c>
      <c r="BI65" s="77">
        <f>(1-txMortH!AU51*FaPensRurH!AU51)*(1-txMortH!AV52*FaPensRurH!AV52)*(1-txMortH!AW53*FaPensRurH!AW53)*(1-txMortH!AX54*FaPensRurH!AX54)*(1-txMortH!AY55*FaPensRurH!AY55)*(1-txMortH!AZ56*FaPensRurH!AZ56)*(1-txMortH!BA57*FaPensRurH!BA57)*(1-txMortH!BB58*FaPensRurH!BB58)*(1-txMortH!BC59*FaPensRurH!BC59)*(1-txMortH!BD60*FaPensRurH!BD60)*(1-txMortH!BE61*FaPensRurH!BE61)*(1-txMortH!BF62*FaPensRurH!BF62)*(1-txMortH!BG63*FaPensRurH!BG63)*(1-txMortH!BH64*FaPensRurH!BH64)</f>
        <v>0.89847299945007886</v>
      </c>
      <c r="BJ65" s="78">
        <f>(1-txMortH!AV51*FaPensRurH!AV51)*(1-txMortH!AW52*FaPensRurH!AW52)*(1-txMortH!AX53*FaPensRurH!AX53)*(1-txMortH!AY54*FaPensRurH!AY54)*(1-txMortH!AZ55*FaPensRurH!AZ55)*(1-txMortH!BA56*FaPensRurH!BA56)*(1-txMortH!BB57*FaPensRurH!BB57)*(1-txMortH!BC58*FaPensRurH!BC58)*(1-txMortH!BD59*FaPensRurH!BD59)*(1-txMortH!BE60*FaPensRurH!BE60)*(1-txMortH!BF61*FaPensRurH!BF61)*(1-txMortH!BG62*FaPensRurH!BG62)*(1-txMortH!BH63*FaPensRurH!BH63)*(1-txMortH!BI64*FaPensRurH!BI64)</f>
        <v>0.89900850014225775</v>
      </c>
    </row>
    <row r="66" spans="1:62" s="79" customFormat="1" x14ac:dyDescent="0.3">
      <c r="A66" s="29">
        <v>64</v>
      </c>
      <c r="B66" s="5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P66" s="76"/>
      <c r="Q66" s="77"/>
      <c r="R66" s="77"/>
      <c r="S66" s="77"/>
      <c r="T66" s="77"/>
      <c r="U66" s="77"/>
      <c r="V66" s="77"/>
      <c r="W66" s="77"/>
      <c r="X66" s="77"/>
      <c r="Y66" s="77"/>
      <c r="Z66" s="77"/>
      <c r="AA66" s="77"/>
      <c r="AB66" s="77"/>
      <c r="AC66" s="77"/>
      <c r="AD66" s="77"/>
      <c r="AE66" s="77"/>
      <c r="AF66" s="77"/>
      <c r="AG66" s="77"/>
      <c r="AH66" s="77"/>
      <c r="AI66" s="77"/>
      <c r="AJ66" s="77"/>
      <c r="AK66" s="77"/>
      <c r="AL66" s="77"/>
      <c r="AM66" s="77"/>
      <c r="AN66" s="77"/>
      <c r="AO66" s="77"/>
      <c r="AP66" s="77"/>
      <c r="AQ66" s="77"/>
      <c r="AR66" s="77"/>
      <c r="AS66" s="77"/>
      <c r="AT66" s="77"/>
      <c r="AU66" s="77"/>
      <c r="AV66" s="77"/>
      <c r="AW66" s="77"/>
      <c r="AX66" s="77"/>
      <c r="AY66" s="77"/>
      <c r="AZ66" s="77"/>
      <c r="BA66" s="77"/>
      <c r="BB66" s="77"/>
      <c r="BC66" s="77"/>
      <c r="BD66" s="77"/>
      <c r="BE66" s="77"/>
      <c r="BF66" s="77"/>
      <c r="BG66" s="77"/>
      <c r="BH66" s="77"/>
      <c r="BI66" s="77"/>
      <c r="BJ66" s="78"/>
    </row>
    <row r="67" spans="1:62" s="79" customFormat="1" x14ac:dyDescent="0.3">
      <c r="A67" s="29">
        <v>65</v>
      </c>
      <c r="B67" s="5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P67" s="76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  <c r="AG67" s="77"/>
      <c r="AH67" s="77"/>
      <c r="AI67" s="77"/>
      <c r="AJ67" s="77"/>
      <c r="AK67" s="77"/>
      <c r="AL67" s="77"/>
      <c r="AM67" s="77"/>
      <c r="AN67" s="77"/>
      <c r="AO67" s="77"/>
      <c r="AP67" s="77"/>
      <c r="AQ67" s="77"/>
      <c r="AR67" s="77"/>
      <c r="AS67" s="77"/>
      <c r="AT67" s="77"/>
      <c r="AU67" s="77"/>
      <c r="AV67" s="77"/>
      <c r="AW67" s="77"/>
      <c r="AX67" s="77"/>
      <c r="AY67" s="77"/>
      <c r="AZ67" s="77"/>
      <c r="BA67" s="77"/>
      <c r="BB67" s="77"/>
      <c r="BC67" s="77"/>
      <c r="BD67" s="77"/>
      <c r="BE67" s="77"/>
      <c r="BF67" s="77"/>
      <c r="BG67" s="77"/>
      <c r="BH67" s="77"/>
      <c r="BI67" s="77"/>
      <c r="BJ67" s="78"/>
    </row>
    <row r="68" spans="1:62" s="79" customFormat="1" x14ac:dyDescent="0.3">
      <c r="A68" s="29">
        <v>66</v>
      </c>
      <c r="B68" s="5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P68" s="76"/>
      <c r="Q68" s="77"/>
      <c r="R68" s="77"/>
      <c r="S68" s="77"/>
      <c r="T68" s="77"/>
      <c r="U68" s="77"/>
      <c r="V68" s="77"/>
      <c r="W68" s="77"/>
      <c r="X68" s="77"/>
      <c r="Y68" s="77"/>
      <c r="Z68" s="77"/>
      <c r="AA68" s="77"/>
      <c r="AB68" s="77"/>
      <c r="AC68" s="77"/>
      <c r="AD68" s="77"/>
      <c r="AE68" s="77"/>
      <c r="AF68" s="77"/>
      <c r="AG68" s="77"/>
      <c r="AH68" s="77"/>
      <c r="AI68" s="77"/>
      <c r="AJ68" s="77"/>
      <c r="AK68" s="77"/>
      <c r="AL68" s="77"/>
      <c r="AM68" s="77"/>
      <c r="AN68" s="77"/>
      <c r="AO68" s="77"/>
      <c r="AP68" s="77"/>
      <c r="AQ68" s="77"/>
      <c r="AR68" s="77"/>
      <c r="AS68" s="77"/>
      <c r="AT68" s="77"/>
      <c r="AU68" s="77"/>
      <c r="AV68" s="77"/>
      <c r="AW68" s="77"/>
      <c r="AX68" s="77"/>
      <c r="AY68" s="77"/>
      <c r="AZ68" s="77"/>
      <c r="BA68" s="77"/>
      <c r="BB68" s="77"/>
      <c r="BC68" s="77"/>
      <c r="BD68" s="77"/>
      <c r="BE68" s="77"/>
      <c r="BF68" s="77"/>
      <c r="BG68" s="77"/>
      <c r="BH68" s="77"/>
      <c r="BI68" s="77"/>
      <c r="BJ68" s="78"/>
    </row>
    <row r="69" spans="1:62" s="79" customFormat="1" x14ac:dyDescent="0.3">
      <c r="A69" s="29">
        <v>67</v>
      </c>
      <c r="B69" s="5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P69" s="76"/>
      <c r="Q69" s="77"/>
      <c r="R69" s="77"/>
      <c r="S69" s="77"/>
      <c r="T69" s="77"/>
      <c r="U69" s="77"/>
      <c r="V69" s="77"/>
      <c r="W69" s="77"/>
      <c r="X69" s="77"/>
      <c r="Y69" s="77"/>
      <c r="Z69" s="77"/>
      <c r="AA69" s="77"/>
      <c r="AB69" s="77"/>
      <c r="AC69" s="77"/>
      <c r="AD69" s="77"/>
      <c r="AE69" s="77"/>
      <c r="AF69" s="77"/>
      <c r="AG69" s="77"/>
      <c r="AH69" s="77"/>
      <c r="AI69" s="77"/>
      <c r="AJ69" s="77"/>
      <c r="AK69" s="77"/>
      <c r="AL69" s="77"/>
      <c r="AM69" s="77"/>
      <c r="AN69" s="77"/>
      <c r="AO69" s="77"/>
      <c r="AP69" s="77"/>
      <c r="AQ69" s="77"/>
      <c r="AR69" s="77"/>
      <c r="AS69" s="77"/>
      <c r="AT69" s="77"/>
      <c r="AU69" s="77"/>
      <c r="AV69" s="77"/>
      <c r="AW69" s="77"/>
      <c r="AX69" s="77"/>
      <c r="AY69" s="77"/>
      <c r="AZ69" s="77"/>
      <c r="BA69" s="77"/>
      <c r="BB69" s="77"/>
      <c r="BC69" s="77"/>
      <c r="BD69" s="77"/>
      <c r="BE69" s="77"/>
      <c r="BF69" s="77"/>
      <c r="BG69" s="77"/>
      <c r="BH69" s="77"/>
      <c r="BI69" s="77"/>
      <c r="BJ69" s="78"/>
    </row>
    <row r="70" spans="1:62" s="79" customFormat="1" x14ac:dyDescent="0.3">
      <c r="A70" s="29">
        <v>68</v>
      </c>
      <c r="B70" s="5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P70" s="76"/>
      <c r="Q70" s="77"/>
      <c r="R70" s="77"/>
      <c r="S70" s="77"/>
      <c r="T70" s="77"/>
      <c r="U70" s="77"/>
      <c r="V70" s="77"/>
      <c r="W70" s="77"/>
      <c r="X70" s="77"/>
      <c r="Y70" s="77"/>
      <c r="Z70" s="77"/>
      <c r="AA70" s="77"/>
      <c r="AB70" s="77"/>
      <c r="AC70" s="77"/>
      <c r="AD70" s="77"/>
      <c r="AE70" s="77"/>
      <c r="AF70" s="77"/>
      <c r="AG70" s="77"/>
      <c r="AH70" s="77"/>
      <c r="AI70" s="77"/>
      <c r="AJ70" s="77"/>
      <c r="AK70" s="77"/>
      <c r="AL70" s="77"/>
      <c r="AM70" s="77"/>
      <c r="AN70" s="77"/>
      <c r="AO70" s="77"/>
      <c r="AP70" s="77"/>
      <c r="AQ70" s="77"/>
      <c r="AR70" s="77"/>
      <c r="AS70" s="77"/>
      <c r="AT70" s="77"/>
      <c r="AU70" s="77"/>
      <c r="AV70" s="77"/>
      <c r="AW70" s="77"/>
      <c r="AX70" s="77"/>
      <c r="AY70" s="77"/>
      <c r="AZ70" s="77"/>
      <c r="BA70" s="77"/>
      <c r="BB70" s="77"/>
      <c r="BC70" s="77"/>
      <c r="BD70" s="77"/>
      <c r="BE70" s="77"/>
      <c r="BF70" s="77"/>
      <c r="BG70" s="77"/>
      <c r="BH70" s="77"/>
      <c r="BI70" s="77"/>
      <c r="BJ70" s="78"/>
    </row>
    <row r="71" spans="1:62" s="79" customFormat="1" x14ac:dyDescent="0.3">
      <c r="A71" s="29">
        <v>69</v>
      </c>
      <c r="B71" s="5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P71" s="76"/>
      <c r="Q71" s="77"/>
      <c r="R71" s="77"/>
      <c r="S71" s="77"/>
      <c r="T71" s="77"/>
      <c r="U71" s="77"/>
      <c r="V71" s="77"/>
      <c r="W71" s="77"/>
      <c r="X71" s="77"/>
      <c r="Y71" s="77"/>
      <c r="Z71" s="77"/>
      <c r="AA71" s="77"/>
      <c r="AB71" s="77"/>
      <c r="AC71" s="77"/>
      <c r="AD71" s="77"/>
      <c r="AE71" s="77"/>
      <c r="AF71" s="77"/>
      <c r="AG71" s="77"/>
      <c r="AH71" s="77"/>
      <c r="AI71" s="77"/>
      <c r="AJ71" s="77"/>
      <c r="AK71" s="77"/>
      <c r="AL71" s="77"/>
      <c r="AM71" s="77"/>
      <c r="AN71" s="77"/>
      <c r="AO71" s="77"/>
      <c r="AP71" s="77"/>
      <c r="AQ71" s="77"/>
      <c r="AR71" s="77"/>
      <c r="AS71" s="77"/>
      <c r="AT71" s="77"/>
      <c r="AU71" s="77"/>
      <c r="AV71" s="77"/>
      <c r="AW71" s="77"/>
      <c r="AX71" s="77"/>
      <c r="AY71" s="77"/>
      <c r="AZ71" s="77"/>
      <c r="BA71" s="77"/>
      <c r="BB71" s="77"/>
      <c r="BC71" s="77"/>
      <c r="BD71" s="77"/>
      <c r="BE71" s="77"/>
      <c r="BF71" s="77"/>
      <c r="BG71" s="77"/>
      <c r="BH71" s="77"/>
      <c r="BI71" s="77"/>
      <c r="BJ71" s="78"/>
    </row>
    <row r="72" spans="1:62" s="79" customFormat="1" x14ac:dyDescent="0.3">
      <c r="A72" s="29">
        <v>70</v>
      </c>
      <c r="B72" s="5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P72" s="76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77"/>
      <c r="AG72" s="77"/>
      <c r="AH72" s="77"/>
      <c r="AI72" s="77"/>
      <c r="AJ72" s="77"/>
      <c r="AK72" s="77"/>
      <c r="AL72" s="77"/>
      <c r="AM72" s="77"/>
      <c r="AN72" s="77"/>
      <c r="AO72" s="77"/>
      <c r="AP72" s="77"/>
      <c r="AQ72" s="77"/>
      <c r="AR72" s="77"/>
      <c r="AS72" s="77"/>
      <c r="AT72" s="77"/>
      <c r="AU72" s="77"/>
      <c r="AV72" s="77"/>
      <c r="AW72" s="77"/>
      <c r="AX72" s="77"/>
      <c r="AY72" s="77"/>
      <c r="AZ72" s="77"/>
      <c r="BA72" s="77"/>
      <c r="BB72" s="77"/>
      <c r="BC72" s="77"/>
      <c r="BD72" s="77"/>
      <c r="BE72" s="77"/>
      <c r="BF72" s="77"/>
      <c r="BG72" s="77"/>
      <c r="BH72" s="77"/>
      <c r="BI72" s="77"/>
      <c r="BJ72" s="78"/>
    </row>
    <row r="73" spans="1:62" s="79" customFormat="1" x14ac:dyDescent="0.3">
      <c r="A73" s="29">
        <v>71</v>
      </c>
      <c r="B73" s="5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P73" s="76"/>
      <c r="Q73" s="77"/>
      <c r="R73" s="77"/>
      <c r="S73" s="77"/>
      <c r="T73" s="77"/>
      <c r="U73" s="77"/>
      <c r="V73" s="77"/>
      <c r="W73" s="77"/>
      <c r="X73" s="77"/>
      <c r="Y73" s="77"/>
      <c r="Z73" s="77"/>
      <c r="AA73" s="77"/>
      <c r="AB73" s="77"/>
      <c r="AC73" s="77"/>
      <c r="AD73" s="77"/>
      <c r="AE73" s="77"/>
      <c r="AF73" s="77"/>
      <c r="AG73" s="77"/>
      <c r="AH73" s="77"/>
      <c r="AI73" s="77"/>
      <c r="AJ73" s="77"/>
      <c r="AK73" s="77"/>
      <c r="AL73" s="77"/>
      <c r="AM73" s="77"/>
      <c r="AN73" s="77"/>
      <c r="AO73" s="77"/>
      <c r="AP73" s="77"/>
      <c r="AQ73" s="77"/>
      <c r="AR73" s="77"/>
      <c r="AS73" s="77"/>
      <c r="AT73" s="77"/>
      <c r="AU73" s="77"/>
      <c r="AV73" s="77"/>
      <c r="AW73" s="77"/>
      <c r="AX73" s="77"/>
      <c r="AY73" s="77"/>
      <c r="AZ73" s="77"/>
      <c r="BA73" s="77"/>
      <c r="BB73" s="77"/>
      <c r="BC73" s="77"/>
      <c r="BD73" s="77"/>
      <c r="BE73" s="77"/>
      <c r="BF73" s="77"/>
      <c r="BG73" s="77"/>
      <c r="BH73" s="77"/>
      <c r="BI73" s="77"/>
      <c r="BJ73" s="78"/>
    </row>
    <row r="74" spans="1:62" s="79" customFormat="1" x14ac:dyDescent="0.3">
      <c r="A74" s="29">
        <v>72</v>
      </c>
      <c r="B74" s="5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P74" s="76"/>
      <c r="Q74" s="77"/>
      <c r="R74" s="77"/>
      <c r="S74" s="77"/>
      <c r="T74" s="77"/>
      <c r="U74" s="77"/>
      <c r="V74" s="77"/>
      <c r="W74" s="77"/>
      <c r="X74" s="77"/>
      <c r="Y74" s="77"/>
      <c r="Z74" s="77"/>
      <c r="AA74" s="77"/>
      <c r="AB74" s="77"/>
      <c r="AC74" s="77"/>
      <c r="AD74" s="77"/>
      <c r="AE74" s="77"/>
      <c r="AF74" s="77"/>
      <c r="AG74" s="77"/>
      <c r="AH74" s="77"/>
      <c r="AI74" s="77"/>
      <c r="AJ74" s="77"/>
      <c r="AK74" s="77"/>
      <c r="AL74" s="77"/>
      <c r="AM74" s="77"/>
      <c r="AN74" s="77"/>
      <c r="AO74" s="77"/>
      <c r="AP74" s="77"/>
      <c r="AQ74" s="77"/>
      <c r="AR74" s="77"/>
      <c r="AS74" s="77"/>
      <c r="AT74" s="77"/>
      <c r="AU74" s="77"/>
      <c r="AV74" s="77"/>
      <c r="AW74" s="77"/>
      <c r="AX74" s="77"/>
      <c r="AY74" s="77"/>
      <c r="AZ74" s="77"/>
      <c r="BA74" s="77"/>
      <c r="BB74" s="77"/>
      <c r="BC74" s="77"/>
      <c r="BD74" s="77"/>
      <c r="BE74" s="77"/>
      <c r="BF74" s="77"/>
      <c r="BG74" s="77"/>
      <c r="BH74" s="77"/>
      <c r="BI74" s="77"/>
      <c r="BJ74" s="78"/>
    </row>
    <row r="75" spans="1:62" s="79" customFormat="1" x14ac:dyDescent="0.3">
      <c r="A75" s="29">
        <v>73</v>
      </c>
      <c r="B75" s="5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P75" s="76"/>
      <c r="Q75" s="77"/>
      <c r="R75" s="77"/>
      <c r="S75" s="77"/>
      <c r="T75" s="77"/>
      <c r="U75" s="77"/>
      <c r="V75" s="77"/>
      <c r="W75" s="77"/>
      <c r="X75" s="77"/>
      <c r="Y75" s="77"/>
      <c r="Z75" s="77"/>
      <c r="AA75" s="77"/>
      <c r="AB75" s="77"/>
      <c r="AC75" s="77"/>
      <c r="AD75" s="77"/>
      <c r="AE75" s="77"/>
      <c r="AF75" s="77"/>
      <c r="AG75" s="77"/>
      <c r="AH75" s="77"/>
      <c r="AI75" s="77"/>
      <c r="AJ75" s="77"/>
      <c r="AK75" s="77"/>
      <c r="AL75" s="77"/>
      <c r="AM75" s="77"/>
      <c r="AN75" s="77"/>
      <c r="AO75" s="77"/>
      <c r="AP75" s="77"/>
      <c r="AQ75" s="77"/>
      <c r="AR75" s="77"/>
      <c r="AS75" s="77"/>
      <c r="AT75" s="77"/>
      <c r="AU75" s="77"/>
      <c r="AV75" s="77"/>
      <c r="AW75" s="77"/>
      <c r="AX75" s="77"/>
      <c r="AY75" s="77"/>
      <c r="AZ75" s="77"/>
      <c r="BA75" s="77"/>
      <c r="BB75" s="77"/>
      <c r="BC75" s="77"/>
      <c r="BD75" s="77"/>
      <c r="BE75" s="77"/>
      <c r="BF75" s="77"/>
      <c r="BG75" s="77"/>
      <c r="BH75" s="77"/>
      <c r="BI75" s="77"/>
      <c r="BJ75" s="78"/>
    </row>
    <row r="76" spans="1:62" s="79" customFormat="1" x14ac:dyDescent="0.3">
      <c r="A76" s="29">
        <v>74</v>
      </c>
      <c r="B76" s="5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P76" s="76"/>
      <c r="Q76" s="77"/>
      <c r="R76" s="77"/>
      <c r="S76" s="77"/>
      <c r="T76" s="77"/>
      <c r="U76" s="77"/>
      <c r="V76" s="77"/>
      <c r="W76" s="77"/>
      <c r="X76" s="77"/>
      <c r="Y76" s="77"/>
      <c r="Z76" s="77"/>
      <c r="AA76" s="77"/>
      <c r="AB76" s="77"/>
      <c r="AC76" s="77"/>
      <c r="AD76" s="77"/>
      <c r="AE76" s="77"/>
      <c r="AF76" s="77"/>
      <c r="AG76" s="77"/>
      <c r="AH76" s="77"/>
      <c r="AI76" s="77"/>
      <c r="AJ76" s="77"/>
      <c r="AK76" s="77"/>
      <c r="AL76" s="77"/>
      <c r="AM76" s="77"/>
      <c r="AN76" s="77"/>
      <c r="AO76" s="77"/>
      <c r="AP76" s="77"/>
      <c r="AQ76" s="77"/>
      <c r="AR76" s="77"/>
      <c r="AS76" s="77"/>
      <c r="AT76" s="77"/>
      <c r="AU76" s="77"/>
      <c r="AV76" s="77"/>
      <c r="AW76" s="77"/>
      <c r="AX76" s="77"/>
      <c r="AY76" s="77"/>
      <c r="AZ76" s="77"/>
      <c r="BA76" s="77"/>
      <c r="BB76" s="77"/>
      <c r="BC76" s="77"/>
      <c r="BD76" s="77"/>
      <c r="BE76" s="77"/>
      <c r="BF76" s="77"/>
      <c r="BG76" s="77"/>
      <c r="BH76" s="77"/>
      <c r="BI76" s="77"/>
      <c r="BJ76" s="78"/>
    </row>
    <row r="77" spans="1:62" s="79" customFormat="1" x14ac:dyDescent="0.3">
      <c r="A77" s="29">
        <v>75</v>
      </c>
      <c r="B77" s="5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P77" s="76"/>
      <c r="Q77" s="77"/>
      <c r="R77" s="77"/>
      <c r="S77" s="77"/>
      <c r="T77" s="77"/>
      <c r="U77" s="77"/>
      <c r="V77" s="77"/>
      <c r="W77" s="77"/>
      <c r="X77" s="77"/>
      <c r="Y77" s="77"/>
      <c r="Z77" s="77"/>
      <c r="AA77" s="77"/>
      <c r="AB77" s="77"/>
      <c r="AC77" s="77"/>
      <c r="AD77" s="77"/>
      <c r="AE77" s="77"/>
      <c r="AF77" s="77"/>
      <c r="AG77" s="77"/>
      <c r="AH77" s="77"/>
      <c r="AI77" s="77"/>
      <c r="AJ77" s="77"/>
      <c r="AK77" s="77"/>
      <c r="AL77" s="77"/>
      <c r="AM77" s="77"/>
      <c r="AN77" s="77"/>
      <c r="AO77" s="77"/>
      <c r="AP77" s="77"/>
      <c r="AQ77" s="77"/>
      <c r="AR77" s="77"/>
      <c r="AS77" s="77"/>
      <c r="AT77" s="77"/>
      <c r="AU77" s="77"/>
      <c r="AV77" s="77"/>
      <c r="AW77" s="77"/>
      <c r="AX77" s="77"/>
      <c r="AY77" s="77"/>
      <c r="AZ77" s="77"/>
      <c r="BA77" s="77"/>
      <c r="BB77" s="77"/>
      <c r="BC77" s="77"/>
      <c r="BD77" s="77"/>
      <c r="BE77" s="77"/>
      <c r="BF77" s="77"/>
      <c r="BG77" s="77"/>
      <c r="BH77" s="77"/>
      <c r="BI77" s="77"/>
      <c r="BJ77" s="78"/>
    </row>
    <row r="78" spans="1:62" s="79" customFormat="1" x14ac:dyDescent="0.3">
      <c r="A78" s="29">
        <v>76</v>
      </c>
      <c r="B78" s="5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P78" s="76"/>
      <c r="Q78" s="77"/>
      <c r="R78" s="77"/>
      <c r="S78" s="77"/>
      <c r="T78" s="77"/>
      <c r="U78" s="77"/>
      <c r="V78" s="77"/>
      <c r="W78" s="77"/>
      <c r="X78" s="77"/>
      <c r="Y78" s="77"/>
      <c r="Z78" s="77"/>
      <c r="AA78" s="77"/>
      <c r="AB78" s="77"/>
      <c r="AC78" s="77"/>
      <c r="AD78" s="77"/>
      <c r="AE78" s="77"/>
      <c r="AF78" s="77"/>
      <c r="AG78" s="77"/>
      <c r="AH78" s="77"/>
      <c r="AI78" s="77"/>
      <c r="AJ78" s="77"/>
      <c r="AK78" s="77"/>
      <c r="AL78" s="77"/>
      <c r="AM78" s="77"/>
      <c r="AN78" s="77"/>
      <c r="AO78" s="77"/>
      <c r="AP78" s="77"/>
      <c r="AQ78" s="77"/>
      <c r="AR78" s="77"/>
      <c r="AS78" s="77"/>
      <c r="AT78" s="77"/>
      <c r="AU78" s="77"/>
      <c r="AV78" s="77"/>
      <c r="AW78" s="77"/>
      <c r="AX78" s="77"/>
      <c r="AY78" s="77"/>
      <c r="AZ78" s="77"/>
      <c r="BA78" s="77"/>
      <c r="BB78" s="77"/>
      <c r="BC78" s="77"/>
      <c r="BD78" s="77"/>
      <c r="BE78" s="77"/>
      <c r="BF78" s="77"/>
      <c r="BG78" s="77"/>
      <c r="BH78" s="77"/>
      <c r="BI78" s="77"/>
      <c r="BJ78" s="78"/>
    </row>
    <row r="79" spans="1:62" s="79" customFormat="1" x14ac:dyDescent="0.3">
      <c r="A79" s="29">
        <v>77</v>
      </c>
      <c r="B79" s="5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P79" s="76"/>
      <c r="Q79" s="77"/>
      <c r="R79" s="77"/>
      <c r="S79" s="77"/>
      <c r="T79" s="77"/>
      <c r="U79" s="77"/>
      <c r="V79" s="77"/>
      <c r="W79" s="77"/>
      <c r="X79" s="77"/>
      <c r="Y79" s="77"/>
      <c r="Z79" s="77"/>
      <c r="AA79" s="77"/>
      <c r="AB79" s="77"/>
      <c r="AC79" s="77"/>
      <c r="AD79" s="77"/>
      <c r="AE79" s="77"/>
      <c r="AF79" s="77"/>
      <c r="AG79" s="77"/>
      <c r="AH79" s="77"/>
      <c r="AI79" s="77"/>
      <c r="AJ79" s="77"/>
      <c r="AK79" s="77"/>
      <c r="AL79" s="77"/>
      <c r="AM79" s="77"/>
      <c r="AN79" s="77"/>
      <c r="AO79" s="77"/>
      <c r="AP79" s="77"/>
      <c r="AQ79" s="77"/>
      <c r="AR79" s="77"/>
      <c r="AS79" s="77"/>
      <c r="AT79" s="77"/>
      <c r="AU79" s="77"/>
      <c r="AV79" s="77"/>
      <c r="AW79" s="77"/>
      <c r="AX79" s="77"/>
      <c r="AY79" s="77"/>
      <c r="AZ79" s="77"/>
      <c r="BA79" s="77"/>
      <c r="BB79" s="77"/>
      <c r="BC79" s="77"/>
      <c r="BD79" s="77"/>
      <c r="BE79" s="77"/>
      <c r="BF79" s="77"/>
      <c r="BG79" s="77"/>
      <c r="BH79" s="77"/>
      <c r="BI79" s="77"/>
      <c r="BJ79" s="78"/>
    </row>
    <row r="80" spans="1:62" s="79" customFormat="1" x14ac:dyDescent="0.3">
      <c r="A80" s="29">
        <v>78</v>
      </c>
      <c r="B80" s="5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P80" s="76"/>
      <c r="Q80" s="77"/>
      <c r="R80" s="77"/>
      <c r="S80" s="77"/>
      <c r="T80" s="77"/>
      <c r="U80" s="77"/>
      <c r="V80" s="77"/>
      <c r="W80" s="77"/>
      <c r="X80" s="77"/>
      <c r="Y80" s="77"/>
      <c r="Z80" s="77"/>
      <c r="AA80" s="77"/>
      <c r="AB80" s="77"/>
      <c r="AC80" s="77"/>
      <c r="AD80" s="77"/>
      <c r="AE80" s="77"/>
      <c r="AF80" s="77"/>
      <c r="AG80" s="77"/>
      <c r="AH80" s="77"/>
      <c r="AI80" s="77"/>
      <c r="AJ80" s="77"/>
      <c r="AK80" s="77"/>
      <c r="AL80" s="77"/>
      <c r="AM80" s="77"/>
      <c r="AN80" s="77"/>
      <c r="AO80" s="77"/>
      <c r="AP80" s="77"/>
      <c r="AQ80" s="77"/>
      <c r="AR80" s="77"/>
      <c r="AS80" s="77"/>
      <c r="AT80" s="77"/>
      <c r="AU80" s="77"/>
      <c r="AV80" s="77"/>
      <c r="AW80" s="77"/>
      <c r="AX80" s="77"/>
      <c r="AY80" s="77"/>
      <c r="AZ80" s="77"/>
      <c r="BA80" s="77"/>
      <c r="BB80" s="77"/>
      <c r="BC80" s="77"/>
      <c r="BD80" s="77"/>
      <c r="BE80" s="77"/>
      <c r="BF80" s="77"/>
      <c r="BG80" s="77"/>
      <c r="BH80" s="77"/>
      <c r="BI80" s="77"/>
      <c r="BJ80" s="78"/>
    </row>
    <row r="81" spans="1:62" s="79" customFormat="1" x14ac:dyDescent="0.3">
      <c r="A81" s="29">
        <v>79</v>
      </c>
      <c r="B81" s="5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P81" s="76"/>
      <c r="Q81" s="77"/>
      <c r="R81" s="77"/>
      <c r="S81" s="77"/>
      <c r="T81" s="77"/>
      <c r="U81" s="77"/>
      <c r="V81" s="77"/>
      <c r="W81" s="77"/>
      <c r="X81" s="77"/>
      <c r="Y81" s="77"/>
      <c r="Z81" s="77"/>
      <c r="AA81" s="77"/>
      <c r="AB81" s="77"/>
      <c r="AC81" s="77"/>
      <c r="AD81" s="77"/>
      <c r="AE81" s="77"/>
      <c r="AF81" s="77"/>
      <c r="AG81" s="77"/>
      <c r="AH81" s="77"/>
      <c r="AI81" s="77"/>
      <c r="AJ81" s="77"/>
      <c r="AK81" s="77"/>
      <c r="AL81" s="77"/>
      <c r="AM81" s="77"/>
      <c r="AN81" s="77"/>
      <c r="AO81" s="77"/>
      <c r="AP81" s="77"/>
      <c r="AQ81" s="77"/>
      <c r="AR81" s="77"/>
      <c r="AS81" s="77"/>
      <c r="AT81" s="77"/>
      <c r="AU81" s="77"/>
      <c r="AV81" s="77"/>
      <c r="AW81" s="77"/>
      <c r="AX81" s="77"/>
      <c r="AY81" s="77"/>
      <c r="AZ81" s="77"/>
      <c r="BA81" s="77"/>
      <c r="BB81" s="77"/>
      <c r="BC81" s="77"/>
      <c r="BD81" s="77"/>
      <c r="BE81" s="77"/>
      <c r="BF81" s="77"/>
      <c r="BG81" s="77"/>
      <c r="BH81" s="77"/>
      <c r="BI81" s="77"/>
      <c r="BJ81" s="78"/>
    </row>
    <row r="82" spans="1:62" s="79" customFormat="1" x14ac:dyDescent="0.3">
      <c r="A82" s="29">
        <v>80</v>
      </c>
      <c r="B82" s="5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P82" s="76"/>
      <c r="Q82" s="77"/>
      <c r="R82" s="77"/>
      <c r="S82" s="77"/>
      <c r="T82" s="77"/>
      <c r="U82" s="77"/>
      <c r="V82" s="77"/>
      <c r="W82" s="77"/>
      <c r="X82" s="77"/>
      <c r="Y82" s="77"/>
      <c r="Z82" s="77"/>
      <c r="AA82" s="77"/>
      <c r="AB82" s="77"/>
      <c r="AC82" s="77"/>
      <c r="AD82" s="77"/>
      <c r="AE82" s="77"/>
      <c r="AF82" s="77"/>
      <c r="AG82" s="77"/>
      <c r="AH82" s="77"/>
      <c r="AI82" s="77"/>
      <c r="AJ82" s="77"/>
      <c r="AK82" s="77"/>
      <c r="AL82" s="77"/>
      <c r="AM82" s="77"/>
      <c r="AN82" s="77"/>
      <c r="AO82" s="77"/>
      <c r="AP82" s="77"/>
      <c r="AQ82" s="77"/>
      <c r="AR82" s="77"/>
      <c r="AS82" s="77"/>
      <c r="AT82" s="77"/>
      <c r="AU82" s="77"/>
      <c r="AV82" s="77"/>
      <c r="AW82" s="77"/>
      <c r="AX82" s="77"/>
      <c r="AY82" s="77"/>
      <c r="AZ82" s="77"/>
      <c r="BA82" s="77"/>
      <c r="BB82" s="77"/>
      <c r="BC82" s="77"/>
      <c r="BD82" s="77"/>
      <c r="BE82" s="77"/>
      <c r="BF82" s="77"/>
      <c r="BG82" s="77"/>
      <c r="BH82" s="77"/>
      <c r="BI82" s="77"/>
      <c r="BJ82" s="78"/>
    </row>
    <row r="83" spans="1:62" s="79" customFormat="1" x14ac:dyDescent="0.3">
      <c r="A83" s="29">
        <v>81</v>
      </c>
      <c r="B83" s="5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P83" s="76"/>
      <c r="Q83" s="77"/>
      <c r="R83" s="77"/>
      <c r="S83" s="77"/>
      <c r="T83" s="77"/>
      <c r="U83" s="77"/>
      <c r="V83" s="77"/>
      <c r="W83" s="77"/>
      <c r="X83" s="77"/>
      <c r="Y83" s="77"/>
      <c r="Z83" s="77"/>
      <c r="AA83" s="77"/>
      <c r="AB83" s="77"/>
      <c r="AC83" s="77"/>
      <c r="AD83" s="77"/>
      <c r="AE83" s="77"/>
      <c r="AF83" s="77"/>
      <c r="AG83" s="77"/>
      <c r="AH83" s="77"/>
      <c r="AI83" s="77"/>
      <c r="AJ83" s="77"/>
      <c r="AK83" s="77"/>
      <c r="AL83" s="77"/>
      <c r="AM83" s="77"/>
      <c r="AN83" s="77"/>
      <c r="AO83" s="77"/>
      <c r="AP83" s="77"/>
      <c r="AQ83" s="77"/>
      <c r="AR83" s="77"/>
      <c r="AS83" s="77"/>
      <c r="AT83" s="77"/>
      <c r="AU83" s="77"/>
      <c r="AV83" s="77"/>
      <c r="AW83" s="77"/>
      <c r="AX83" s="77"/>
      <c r="AY83" s="77"/>
      <c r="AZ83" s="77"/>
      <c r="BA83" s="77"/>
      <c r="BB83" s="77"/>
      <c r="BC83" s="77"/>
      <c r="BD83" s="77"/>
      <c r="BE83" s="77"/>
      <c r="BF83" s="77"/>
      <c r="BG83" s="77"/>
      <c r="BH83" s="77"/>
      <c r="BI83" s="77"/>
      <c r="BJ83" s="78"/>
    </row>
    <row r="84" spans="1:62" s="79" customFormat="1" x14ac:dyDescent="0.3">
      <c r="A84" s="29">
        <v>82</v>
      </c>
      <c r="B84" s="5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P84" s="76"/>
      <c r="Q84" s="77"/>
      <c r="R84" s="77"/>
      <c r="S84" s="77"/>
      <c r="T84" s="77"/>
      <c r="U84" s="77"/>
      <c r="V84" s="77"/>
      <c r="W84" s="77"/>
      <c r="X84" s="77"/>
      <c r="Y84" s="77"/>
      <c r="Z84" s="77"/>
      <c r="AA84" s="77"/>
      <c r="AB84" s="77"/>
      <c r="AC84" s="77"/>
      <c r="AD84" s="77"/>
      <c r="AE84" s="77"/>
      <c r="AF84" s="77"/>
      <c r="AG84" s="77"/>
      <c r="AH84" s="77"/>
      <c r="AI84" s="77"/>
      <c r="AJ84" s="77"/>
      <c r="AK84" s="77"/>
      <c r="AL84" s="77"/>
      <c r="AM84" s="77"/>
      <c r="AN84" s="77"/>
      <c r="AO84" s="77"/>
      <c r="AP84" s="77"/>
      <c r="AQ84" s="77"/>
      <c r="AR84" s="77"/>
      <c r="AS84" s="77"/>
      <c r="AT84" s="77"/>
      <c r="AU84" s="77"/>
      <c r="AV84" s="77"/>
      <c r="AW84" s="77"/>
      <c r="AX84" s="77"/>
      <c r="AY84" s="77"/>
      <c r="AZ84" s="77"/>
      <c r="BA84" s="77"/>
      <c r="BB84" s="77"/>
      <c r="BC84" s="77"/>
      <c r="BD84" s="77"/>
      <c r="BE84" s="77"/>
      <c r="BF84" s="77"/>
      <c r="BG84" s="77"/>
      <c r="BH84" s="77"/>
      <c r="BI84" s="77"/>
      <c r="BJ84" s="78"/>
    </row>
    <row r="85" spans="1:62" s="79" customFormat="1" x14ac:dyDescent="0.3">
      <c r="A85" s="29">
        <v>83</v>
      </c>
      <c r="B85" s="5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P85" s="76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  <c r="AG85" s="77"/>
      <c r="AH85" s="77"/>
      <c r="AI85" s="77"/>
      <c r="AJ85" s="77"/>
      <c r="AK85" s="77"/>
      <c r="AL85" s="77"/>
      <c r="AM85" s="77"/>
      <c r="AN85" s="77"/>
      <c r="AO85" s="77"/>
      <c r="AP85" s="77"/>
      <c r="AQ85" s="77"/>
      <c r="AR85" s="77"/>
      <c r="AS85" s="77"/>
      <c r="AT85" s="77"/>
      <c r="AU85" s="77"/>
      <c r="AV85" s="77"/>
      <c r="AW85" s="77"/>
      <c r="AX85" s="77"/>
      <c r="AY85" s="77"/>
      <c r="AZ85" s="77"/>
      <c r="BA85" s="77"/>
      <c r="BB85" s="77"/>
      <c r="BC85" s="77"/>
      <c r="BD85" s="77"/>
      <c r="BE85" s="77"/>
      <c r="BF85" s="77"/>
      <c r="BG85" s="77"/>
      <c r="BH85" s="77"/>
      <c r="BI85" s="77"/>
      <c r="BJ85" s="78"/>
    </row>
    <row r="86" spans="1:62" s="79" customFormat="1" x14ac:dyDescent="0.3">
      <c r="A86" s="29">
        <v>84</v>
      </c>
      <c r="B86" s="5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P86" s="76"/>
      <c r="Q86" s="77"/>
      <c r="R86" s="77"/>
      <c r="S86" s="77"/>
      <c r="T86" s="77"/>
      <c r="U86" s="77"/>
      <c r="V86" s="77"/>
      <c r="W86" s="77"/>
      <c r="X86" s="77"/>
      <c r="Y86" s="77"/>
      <c r="Z86" s="77"/>
      <c r="AA86" s="77"/>
      <c r="AB86" s="77"/>
      <c r="AC86" s="77"/>
      <c r="AD86" s="77"/>
      <c r="AE86" s="77"/>
      <c r="AF86" s="77"/>
      <c r="AG86" s="77"/>
      <c r="AH86" s="77"/>
      <c r="AI86" s="77"/>
      <c r="AJ86" s="77"/>
      <c r="AK86" s="77"/>
      <c r="AL86" s="77"/>
      <c r="AM86" s="77"/>
      <c r="AN86" s="77"/>
      <c r="AO86" s="77"/>
      <c r="AP86" s="77"/>
      <c r="AQ86" s="77"/>
      <c r="AR86" s="77"/>
      <c r="AS86" s="77"/>
      <c r="AT86" s="77"/>
      <c r="AU86" s="77"/>
      <c r="AV86" s="77"/>
      <c r="AW86" s="77"/>
      <c r="AX86" s="77"/>
      <c r="AY86" s="77"/>
      <c r="AZ86" s="77"/>
      <c r="BA86" s="77"/>
      <c r="BB86" s="77"/>
      <c r="BC86" s="77"/>
      <c r="BD86" s="77"/>
      <c r="BE86" s="77"/>
      <c r="BF86" s="77"/>
      <c r="BG86" s="77"/>
      <c r="BH86" s="77"/>
      <c r="BI86" s="77"/>
      <c r="BJ86" s="78"/>
    </row>
    <row r="87" spans="1:62" s="79" customFormat="1" x14ac:dyDescent="0.3">
      <c r="A87" s="29">
        <v>85</v>
      </c>
      <c r="B87" s="5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P87" s="76"/>
      <c r="Q87" s="77"/>
      <c r="R87" s="77"/>
      <c r="S87" s="77"/>
      <c r="T87" s="77"/>
      <c r="U87" s="77"/>
      <c r="V87" s="77"/>
      <c r="W87" s="77"/>
      <c r="X87" s="77"/>
      <c r="Y87" s="77"/>
      <c r="Z87" s="77"/>
      <c r="AA87" s="77"/>
      <c r="AB87" s="77"/>
      <c r="AC87" s="77"/>
      <c r="AD87" s="77"/>
      <c r="AE87" s="77"/>
      <c r="AF87" s="77"/>
      <c r="AG87" s="77"/>
      <c r="AH87" s="77"/>
      <c r="AI87" s="77"/>
      <c r="AJ87" s="77"/>
      <c r="AK87" s="77"/>
      <c r="AL87" s="77"/>
      <c r="AM87" s="77"/>
      <c r="AN87" s="77"/>
      <c r="AO87" s="77"/>
      <c r="AP87" s="77"/>
      <c r="AQ87" s="77"/>
      <c r="AR87" s="77"/>
      <c r="AS87" s="77"/>
      <c r="AT87" s="77"/>
      <c r="AU87" s="77"/>
      <c r="AV87" s="77"/>
      <c r="AW87" s="77"/>
      <c r="AX87" s="77"/>
      <c r="AY87" s="77"/>
      <c r="AZ87" s="77"/>
      <c r="BA87" s="77"/>
      <c r="BB87" s="77"/>
      <c r="BC87" s="77"/>
      <c r="BD87" s="77"/>
      <c r="BE87" s="77"/>
      <c r="BF87" s="77"/>
      <c r="BG87" s="77"/>
      <c r="BH87" s="77"/>
      <c r="BI87" s="77"/>
      <c r="BJ87" s="78"/>
    </row>
    <row r="88" spans="1:62" s="79" customFormat="1" x14ac:dyDescent="0.3">
      <c r="A88" s="29">
        <v>86</v>
      </c>
      <c r="B88" s="5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P88" s="76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  <c r="AB88" s="77"/>
      <c r="AC88" s="77"/>
      <c r="AD88" s="77"/>
      <c r="AE88" s="77"/>
      <c r="AF88" s="77"/>
      <c r="AG88" s="77"/>
      <c r="AH88" s="77"/>
      <c r="AI88" s="77"/>
      <c r="AJ88" s="77"/>
      <c r="AK88" s="77"/>
      <c r="AL88" s="77"/>
      <c r="AM88" s="77"/>
      <c r="AN88" s="77"/>
      <c r="AO88" s="77"/>
      <c r="AP88" s="77"/>
      <c r="AQ88" s="77"/>
      <c r="AR88" s="77"/>
      <c r="AS88" s="77"/>
      <c r="AT88" s="77"/>
      <c r="AU88" s="77"/>
      <c r="AV88" s="77"/>
      <c r="AW88" s="77"/>
      <c r="AX88" s="77"/>
      <c r="AY88" s="77"/>
      <c r="AZ88" s="77"/>
      <c r="BA88" s="77"/>
      <c r="BB88" s="77"/>
      <c r="BC88" s="77"/>
      <c r="BD88" s="77"/>
      <c r="BE88" s="77"/>
      <c r="BF88" s="77"/>
      <c r="BG88" s="77"/>
      <c r="BH88" s="77"/>
      <c r="BI88" s="77"/>
      <c r="BJ88" s="78"/>
    </row>
    <row r="89" spans="1:62" s="79" customFormat="1" x14ac:dyDescent="0.3">
      <c r="A89" s="29">
        <v>87</v>
      </c>
      <c r="B89" s="5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P89" s="76"/>
      <c r="Q89" s="77"/>
      <c r="R89" s="77"/>
      <c r="S89" s="77"/>
      <c r="T89" s="77"/>
      <c r="U89" s="77"/>
      <c r="V89" s="77"/>
      <c r="W89" s="77"/>
      <c r="X89" s="77"/>
      <c r="Y89" s="77"/>
      <c r="Z89" s="77"/>
      <c r="AA89" s="77"/>
      <c r="AB89" s="77"/>
      <c r="AC89" s="77"/>
      <c r="AD89" s="77"/>
      <c r="AE89" s="77"/>
      <c r="AF89" s="77"/>
      <c r="AG89" s="77"/>
      <c r="AH89" s="77"/>
      <c r="AI89" s="77"/>
      <c r="AJ89" s="77"/>
      <c r="AK89" s="77"/>
      <c r="AL89" s="77"/>
      <c r="AM89" s="77"/>
      <c r="AN89" s="77"/>
      <c r="AO89" s="77"/>
      <c r="AP89" s="77"/>
      <c r="AQ89" s="77"/>
      <c r="AR89" s="77"/>
      <c r="AS89" s="77"/>
      <c r="AT89" s="77"/>
      <c r="AU89" s="77"/>
      <c r="AV89" s="77"/>
      <c r="AW89" s="77"/>
      <c r="AX89" s="77"/>
      <c r="AY89" s="77"/>
      <c r="AZ89" s="77"/>
      <c r="BA89" s="77"/>
      <c r="BB89" s="77"/>
      <c r="BC89" s="77"/>
      <c r="BD89" s="77"/>
      <c r="BE89" s="77"/>
      <c r="BF89" s="77"/>
      <c r="BG89" s="77"/>
      <c r="BH89" s="77"/>
      <c r="BI89" s="77"/>
      <c r="BJ89" s="78"/>
    </row>
    <row r="90" spans="1:62" s="79" customFormat="1" x14ac:dyDescent="0.3">
      <c r="A90" s="29">
        <v>88</v>
      </c>
      <c r="B90" s="5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P90" s="76"/>
      <c r="Q90" s="77"/>
      <c r="R90" s="77"/>
      <c r="S90" s="77"/>
      <c r="T90" s="77"/>
      <c r="U90" s="77"/>
      <c r="V90" s="77"/>
      <c r="W90" s="77"/>
      <c r="X90" s="77"/>
      <c r="Y90" s="77"/>
      <c r="Z90" s="77"/>
      <c r="AA90" s="77"/>
      <c r="AB90" s="77"/>
      <c r="AC90" s="77"/>
      <c r="AD90" s="77"/>
      <c r="AE90" s="77"/>
      <c r="AF90" s="77"/>
      <c r="AG90" s="77"/>
      <c r="AH90" s="77"/>
      <c r="AI90" s="77"/>
      <c r="AJ90" s="77"/>
      <c r="AK90" s="77"/>
      <c r="AL90" s="77"/>
      <c r="AM90" s="77"/>
      <c r="AN90" s="77"/>
      <c r="AO90" s="77"/>
      <c r="AP90" s="77"/>
      <c r="AQ90" s="77"/>
      <c r="AR90" s="77"/>
      <c r="AS90" s="77"/>
      <c r="AT90" s="77"/>
      <c r="AU90" s="77"/>
      <c r="AV90" s="77"/>
      <c r="AW90" s="77"/>
      <c r="AX90" s="77"/>
      <c r="AY90" s="77"/>
      <c r="AZ90" s="77"/>
      <c r="BA90" s="77"/>
      <c r="BB90" s="77"/>
      <c r="BC90" s="77"/>
      <c r="BD90" s="77"/>
      <c r="BE90" s="77"/>
      <c r="BF90" s="77"/>
      <c r="BG90" s="77"/>
      <c r="BH90" s="77"/>
      <c r="BI90" s="77"/>
      <c r="BJ90" s="78"/>
    </row>
    <row r="91" spans="1:62" s="79" customFormat="1" x14ac:dyDescent="0.3">
      <c r="A91" s="29">
        <v>89</v>
      </c>
      <c r="B91" s="5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P91" s="76"/>
      <c r="Q91" s="77"/>
      <c r="R91" s="77"/>
      <c r="S91" s="77"/>
      <c r="T91" s="77"/>
      <c r="U91" s="77"/>
      <c r="V91" s="77"/>
      <c r="W91" s="77"/>
      <c r="X91" s="77"/>
      <c r="Y91" s="77"/>
      <c r="Z91" s="77"/>
      <c r="AA91" s="77"/>
      <c r="AB91" s="77"/>
      <c r="AC91" s="77"/>
      <c r="AD91" s="77"/>
      <c r="AE91" s="77"/>
      <c r="AF91" s="77"/>
      <c r="AG91" s="77"/>
      <c r="AH91" s="77"/>
      <c r="AI91" s="77"/>
      <c r="AJ91" s="77"/>
      <c r="AK91" s="77"/>
      <c r="AL91" s="77"/>
      <c r="AM91" s="77"/>
      <c r="AN91" s="77"/>
      <c r="AO91" s="77"/>
      <c r="AP91" s="77"/>
      <c r="AQ91" s="77"/>
      <c r="AR91" s="77"/>
      <c r="AS91" s="77"/>
      <c r="AT91" s="77"/>
      <c r="AU91" s="77"/>
      <c r="AV91" s="77"/>
      <c r="AW91" s="77"/>
      <c r="AX91" s="77"/>
      <c r="AY91" s="77"/>
      <c r="AZ91" s="77"/>
      <c r="BA91" s="77"/>
      <c r="BB91" s="77"/>
      <c r="BC91" s="77"/>
      <c r="BD91" s="77"/>
      <c r="BE91" s="77"/>
      <c r="BF91" s="77"/>
      <c r="BG91" s="77"/>
      <c r="BH91" s="77"/>
      <c r="BI91" s="77"/>
      <c r="BJ91" s="78"/>
    </row>
    <row r="92" spans="1:62" s="79" customFormat="1" x14ac:dyDescent="0.3">
      <c r="A92" s="54">
        <v>90</v>
      </c>
      <c r="B92" s="7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80"/>
      <c r="P92" s="81"/>
      <c r="Q92" s="82"/>
      <c r="R92" s="82"/>
      <c r="S92" s="82"/>
      <c r="T92" s="82"/>
      <c r="U92" s="82"/>
      <c r="V92" s="82"/>
      <c r="W92" s="82"/>
      <c r="X92" s="82"/>
      <c r="Y92" s="82"/>
      <c r="Z92" s="82"/>
      <c r="AA92" s="82"/>
      <c r="AB92" s="82"/>
      <c r="AC92" s="82"/>
      <c r="AD92" s="82"/>
      <c r="AE92" s="82"/>
      <c r="AF92" s="82"/>
      <c r="AG92" s="82"/>
      <c r="AH92" s="82"/>
      <c r="AI92" s="82"/>
      <c r="AJ92" s="82"/>
      <c r="AK92" s="82"/>
      <c r="AL92" s="82"/>
      <c r="AM92" s="82"/>
      <c r="AN92" s="82"/>
      <c r="AO92" s="82"/>
      <c r="AP92" s="82"/>
      <c r="AQ92" s="82"/>
      <c r="AR92" s="82"/>
      <c r="AS92" s="82"/>
      <c r="AT92" s="82"/>
      <c r="AU92" s="82"/>
      <c r="AV92" s="82"/>
      <c r="AW92" s="82"/>
      <c r="AX92" s="82"/>
      <c r="AY92" s="82"/>
      <c r="AZ92" s="82"/>
      <c r="BA92" s="82"/>
      <c r="BB92" s="82"/>
      <c r="BC92" s="82"/>
      <c r="BD92" s="82"/>
      <c r="BE92" s="82"/>
      <c r="BF92" s="82"/>
      <c r="BG92" s="82"/>
      <c r="BH92" s="82"/>
      <c r="BI92" s="82"/>
      <c r="BJ92" s="83"/>
    </row>
  </sheetData>
  <hyperlinks>
    <hyperlink ref="A1" location="Índice!A2" display="ÍNDICE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A1EE3A"/>
  </sheetPr>
  <dimension ref="A1:BJ95"/>
  <sheetViews>
    <sheetView workbookViewId="0">
      <pane xSplit="1" ySplit="1" topLeftCell="O2" activePane="bottomRight" state="frozen"/>
      <selection activeCell="X24" sqref="X24"/>
      <selection pane="topRight" activeCell="X24" sqref="X24"/>
      <selection pane="bottomLeft" activeCell="X24" sqref="X24"/>
      <selection pane="bottomRight" activeCell="O2" sqref="O2"/>
    </sheetView>
  </sheetViews>
  <sheetFormatPr defaultColWidth="8.85546875" defaultRowHeight="16.5" x14ac:dyDescent="0.3"/>
  <cols>
    <col min="1" max="1" width="8.85546875" style="106" customWidth="1"/>
    <col min="2" max="14" width="11.140625" style="98" hidden="1" customWidth="1"/>
    <col min="15" max="62" width="11.140625" style="98" customWidth="1"/>
    <col min="63" max="16384" width="8.85546875" style="98"/>
  </cols>
  <sheetData>
    <row r="1" spans="1:62" s="93" customFormat="1" ht="35.25" customHeight="1" x14ac:dyDescent="0.3">
      <c r="A1" s="90" t="s">
        <v>12</v>
      </c>
      <c r="B1" s="91">
        <v>2000</v>
      </c>
      <c r="C1" s="91">
        <v>2001</v>
      </c>
      <c r="D1" s="91">
        <v>2002</v>
      </c>
      <c r="E1" s="91">
        <v>2003</v>
      </c>
      <c r="F1" s="91">
        <v>2004</v>
      </c>
      <c r="G1" s="91">
        <v>2005</v>
      </c>
      <c r="H1" s="91">
        <v>2006</v>
      </c>
      <c r="I1" s="91">
        <v>2007</v>
      </c>
      <c r="J1" s="91">
        <v>2008</v>
      </c>
      <c r="K1" s="91">
        <v>2009</v>
      </c>
      <c r="L1" s="91">
        <v>2010</v>
      </c>
      <c r="M1" s="91">
        <v>2011</v>
      </c>
      <c r="N1" s="91">
        <v>2012</v>
      </c>
      <c r="O1" s="91">
        <v>2013</v>
      </c>
      <c r="P1" s="92">
        <v>2014</v>
      </c>
      <c r="Q1" s="91">
        <v>2015</v>
      </c>
      <c r="R1" s="91">
        <v>2016</v>
      </c>
      <c r="S1" s="91">
        <v>2017</v>
      </c>
      <c r="T1" s="91">
        <v>2018</v>
      </c>
      <c r="U1" s="91">
        <v>2019</v>
      </c>
      <c r="V1" s="91">
        <v>2020</v>
      </c>
      <c r="W1" s="91">
        <v>2021</v>
      </c>
      <c r="X1" s="91">
        <v>2022</v>
      </c>
      <c r="Y1" s="91">
        <v>2023</v>
      </c>
      <c r="Z1" s="91">
        <v>2024</v>
      </c>
      <c r="AA1" s="91">
        <v>2025</v>
      </c>
      <c r="AB1" s="91">
        <v>2026</v>
      </c>
      <c r="AC1" s="91">
        <v>2027</v>
      </c>
      <c r="AD1" s="91">
        <v>2028</v>
      </c>
      <c r="AE1" s="91">
        <v>2029</v>
      </c>
      <c r="AF1" s="91">
        <v>2030</v>
      </c>
      <c r="AG1" s="91">
        <v>2031</v>
      </c>
      <c r="AH1" s="91">
        <v>2032</v>
      </c>
      <c r="AI1" s="91">
        <v>2033</v>
      </c>
      <c r="AJ1" s="91">
        <v>2034</v>
      </c>
      <c r="AK1" s="91">
        <v>2035</v>
      </c>
      <c r="AL1" s="91">
        <v>2036</v>
      </c>
      <c r="AM1" s="91">
        <v>2037</v>
      </c>
      <c r="AN1" s="91">
        <v>2038</v>
      </c>
      <c r="AO1" s="91">
        <v>2039</v>
      </c>
      <c r="AP1" s="91">
        <v>2040</v>
      </c>
      <c r="AQ1" s="91">
        <v>2041</v>
      </c>
      <c r="AR1" s="91">
        <v>2042</v>
      </c>
      <c r="AS1" s="91">
        <v>2043</v>
      </c>
      <c r="AT1" s="91">
        <v>2044</v>
      </c>
      <c r="AU1" s="91">
        <v>2045</v>
      </c>
      <c r="AV1" s="91">
        <v>2046</v>
      </c>
      <c r="AW1" s="91">
        <v>2047</v>
      </c>
      <c r="AX1" s="91">
        <v>2048</v>
      </c>
      <c r="AY1" s="91">
        <v>2049</v>
      </c>
      <c r="AZ1" s="91">
        <v>2050</v>
      </c>
      <c r="BA1" s="91">
        <v>2051</v>
      </c>
      <c r="BB1" s="91">
        <v>2052</v>
      </c>
      <c r="BC1" s="91">
        <v>2053</v>
      </c>
      <c r="BD1" s="91">
        <v>2054</v>
      </c>
      <c r="BE1" s="91">
        <v>2055</v>
      </c>
      <c r="BF1" s="91">
        <v>2056</v>
      </c>
      <c r="BG1" s="91">
        <v>2057</v>
      </c>
      <c r="BH1" s="91">
        <v>2058</v>
      </c>
      <c r="BI1" s="91">
        <v>2059</v>
      </c>
      <c r="BJ1" s="91">
        <v>2060</v>
      </c>
    </row>
    <row r="2" spans="1:62" x14ac:dyDescent="0.3">
      <c r="A2" s="94">
        <v>0</v>
      </c>
      <c r="B2" s="95">
        <f>EsPensTipoARurM!B2+EsPensTipoBRurM!B2</f>
        <v>0</v>
      </c>
      <c r="C2" s="95">
        <f>EsPensTipoARurM!C2+EsPensTipoBRurM!C2</f>
        <v>0</v>
      </c>
      <c r="D2" s="95">
        <f>EsPensTipoARurM!D2+EsPensTipoBRurM!D2</f>
        <v>0</v>
      </c>
      <c r="E2" s="95">
        <f>EsPensTipoARurM!E2+EsPensTipoBRurM!E2</f>
        <v>0</v>
      </c>
      <c r="F2" s="95">
        <f>EsPensTipoARurM!F2+EsPensTipoBRurM!F2</f>
        <v>0</v>
      </c>
      <c r="G2" s="95">
        <f>EsPensTipoARurM!G2+EsPensTipoBRurM!G2</f>
        <v>0</v>
      </c>
      <c r="H2" s="95">
        <f>EsPensTipoARurM!H2+EsPensTipoBRurM!H2</f>
        <v>0</v>
      </c>
      <c r="I2" s="95">
        <f>EsPensTipoARurM!I2+EsPensTipoBRurM!I2</f>
        <v>0</v>
      </c>
      <c r="J2" s="95">
        <f>EsPensTipoARurM!J2+EsPensTipoBRurM!J2</f>
        <v>0</v>
      </c>
      <c r="K2" s="95">
        <f>EsPensTipoARurM!K2+EsPensTipoBRurM!K2</f>
        <v>0</v>
      </c>
      <c r="L2" s="95">
        <f>EsPensTipoARurM!L2+EsPensTipoBRurM!L2</f>
        <v>0</v>
      </c>
      <c r="M2" s="95">
        <f>EsPensTipoARurM!M2+EsPensTipoBRurM!M2</f>
        <v>25.047290442353283</v>
      </c>
      <c r="N2" s="95">
        <f>EsPensTipoARurM!N2+EsPensTipoBRurM!N2</f>
        <v>27.049271952696841</v>
      </c>
      <c r="O2" s="95">
        <f>EsPensTipoARurM!O2+EsPensTipoBRurM!O2</f>
        <v>42.069838565385801</v>
      </c>
      <c r="P2" s="96">
        <f>EsPensTipoARurM!P2+EsPensTipoBRurM!P2</f>
        <v>36.046392327643794</v>
      </c>
      <c r="Q2" s="97">
        <f>EsPensTipoARurM!Q2+EsPensTipoBRurM!Q2</f>
        <v>180.02012176995376</v>
      </c>
      <c r="R2" s="97">
        <f>EsPensTipoARurM!R2+EsPensTipoBRurM!R2</f>
        <v>170.74613731183373</v>
      </c>
      <c r="S2" s="97">
        <f>EsPensTipoARurM!S2+EsPensTipoBRurM!S2</f>
        <v>162.17782161973852</v>
      </c>
      <c r="T2" s="97">
        <f>EsPensTipoARurM!T2+EsPensTipoBRurM!T2</f>
        <v>154.40497351711488</v>
      </c>
      <c r="U2" s="97">
        <f>EsPensTipoARurM!U2+EsPensTipoBRurM!U2</f>
        <v>147.28300765182149</v>
      </c>
      <c r="V2" s="97">
        <f>EsPensTipoARurM!V2+EsPensTipoBRurM!V2</f>
        <v>140.78614770761504</v>
      </c>
      <c r="W2" s="97">
        <f>EsPensTipoARurM!W2+EsPensTipoBRurM!W2</f>
        <v>134.89709702190885</v>
      </c>
      <c r="X2" s="97">
        <f>EsPensTipoARurM!X2+EsPensTipoBRurM!X2</f>
        <v>129.35210560724292</v>
      </c>
      <c r="Y2" s="97">
        <f>EsPensTipoARurM!Y2+EsPensTipoBRurM!Y2</f>
        <v>124.33442768970768</v>
      </c>
      <c r="Z2" s="97">
        <f>EsPensTipoARurM!Z2+EsPensTipoBRurM!Z2</f>
        <v>119.62800235285901</v>
      </c>
      <c r="AA2" s="97">
        <f>EsPensTipoARurM!AA2+EsPensTipoBRurM!AA2</f>
        <v>115.23589864976827</v>
      </c>
      <c r="AB2" s="97">
        <f>EsPensTipoARurM!AB2+EsPensTipoBRurM!AB2</f>
        <v>111.1586606758034</v>
      </c>
      <c r="AC2" s="97">
        <f>EsPensTipoARurM!AC2+EsPensTipoBRurM!AC2</f>
        <v>107.48656321676862</v>
      </c>
      <c r="AD2" s="97">
        <f>EsPensTipoARurM!AD2+EsPensTipoBRurM!AD2</f>
        <v>103.99219644712322</v>
      </c>
      <c r="AE2" s="97">
        <f>EsPensTipoARurM!AE2+EsPensTipoBRurM!AE2</f>
        <v>100.76683640116538</v>
      </c>
      <c r="AF2" s="97">
        <f>EsPensTipoARurM!AF2+EsPensTipoBRurM!AF2</f>
        <v>97.795777165959052</v>
      </c>
      <c r="AG2" s="97">
        <f>EsPensTipoARurM!AG2+EsPensTipoBRurM!AG2</f>
        <v>95.070782719868447</v>
      </c>
      <c r="AH2" s="97">
        <f>EsPensTipoARurM!AH2+EsPensTipoBRurM!AH2</f>
        <v>92.785085223060534</v>
      </c>
      <c r="AI2" s="97">
        <f>EsPensTipoARurM!AI2+EsPensTipoBRurM!AI2</f>
        <v>90.576571044708956</v>
      </c>
      <c r="AJ2" s="97">
        <f>EsPensTipoARurM!AJ2+EsPensTipoBRurM!AJ2</f>
        <v>88.540727711003342</v>
      </c>
      <c r="AK2" s="97">
        <f>EsPensTipoARurM!AK2+EsPensTipoBRurM!AK2</f>
        <v>86.481492635694678</v>
      </c>
      <c r="AL2" s="97">
        <f>EsPensTipoARurM!AL2+EsPensTipoBRurM!AL2</f>
        <v>84.48999824096542</v>
      </c>
      <c r="AM2" s="97">
        <f>EsPensTipoARurM!AM2+EsPensTipoBRurM!AM2</f>
        <v>82.576146013071138</v>
      </c>
      <c r="AN2" s="97">
        <f>EsPensTipoARurM!AN2+EsPensTipoBRurM!AN2</f>
        <v>80.755578855294431</v>
      </c>
      <c r="AO2" s="97">
        <f>EsPensTipoARurM!AO2+EsPensTipoBRurM!AO2</f>
        <v>78.934418197644504</v>
      </c>
      <c r="AP2" s="97">
        <f>EsPensTipoARurM!AP2+EsPensTipoBRurM!AP2</f>
        <v>77.207622889669267</v>
      </c>
      <c r="AQ2" s="97">
        <f>EsPensTipoARurM!AQ2+EsPensTipoBRurM!AQ2</f>
        <v>75.476075223487172</v>
      </c>
      <c r="AR2" s="97">
        <f>EsPensTipoARurM!AR2+EsPensTipoBRurM!AR2</f>
        <v>73.841420125019908</v>
      </c>
      <c r="AS2" s="97">
        <f>EsPensTipoARurM!AS2+EsPensTipoBRurM!AS2</f>
        <v>72.233278454784866</v>
      </c>
      <c r="AT2" s="97">
        <f>EsPensTipoARurM!AT2+EsPensTipoBRurM!AT2</f>
        <v>70.739041212409447</v>
      </c>
      <c r="AU2" s="97">
        <f>EsPensTipoARurM!AU2+EsPensTipoBRurM!AU2</f>
        <v>69.271189527782155</v>
      </c>
      <c r="AV2" s="97">
        <f>EsPensTipoARurM!AV2+EsPensTipoBRurM!AV2</f>
        <v>67.912945693586195</v>
      </c>
      <c r="AW2" s="97">
        <f>EsPensTipoARurM!AW2+EsPensTipoBRurM!AW2</f>
        <v>66.582685798189758</v>
      </c>
      <c r="AX2" s="97">
        <f>EsPensTipoARurM!AX2+EsPensTipoBRurM!AX2</f>
        <v>65.287460316555809</v>
      </c>
      <c r="AY2" s="97">
        <f>EsPensTipoARurM!AY2+EsPensTipoBRurM!AY2</f>
        <v>64.107152781675438</v>
      </c>
      <c r="AZ2" s="97">
        <f>EsPensTipoARurM!AZ2+EsPensTipoBRurM!AZ2</f>
        <v>62.956766455719375</v>
      </c>
      <c r="BA2" s="97">
        <f>EsPensTipoARurM!BA2+EsPensTipoBRurM!BA2</f>
        <v>61.834725157373086</v>
      </c>
      <c r="BB2" s="97">
        <f>EsPensTipoARurM!BB2+EsPensTipoBRurM!BB2</f>
        <v>60.81985958701793</v>
      </c>
      <c r="BC2" s="97">
        <f>EsPensTipoARurM!BC2+EsPensTipoBRurM!BC2</f>
        <v>59.753276460313124</v>
      </c>
      <c r="BD2" s="97">
        <f>EsPensTipoARurM!BD2+EsPensTipoBRurM!BD2</f>
        <v>58.789452363413382</v>
      </c>
      <c r="BE2" s="97">
        <f>EsPensTipoARurM!BE2+EsPensTipoBRurM!BE2</f>
        <v>57.923595059311872</v>
      </c>
      <c r="BF2" s="97">
        <f>EsPensTipoARurM!BF2+EsPensTipoBRurM!BF2</f>
        <v>57.000376864307171</v>
      </c>
      <c r="BG2" s="97">
        <f>EsPensTipoARurM!BG2+EsPensTipoBRurM!BG2</f>
        <v>56.170162246757151</v>
      </c>
      <c r="BH2" s="97">
        <f>EsPensTipoARurM!BH2+EsPensTipoBRurM!BH2</f>
        <v>55.355708554363417</v>
      </c>
      <c r="BI2" s="97">
        <f>EsPensTipoARurM!BI2+EsPensTipoBRurM!BI2</f>
        <v>54.555559403663921</v>
      </c>
      <c r="BJ2" s="97">
        <f>EsPensTipoARurM!BJ2+EsPensTipoBRurM!BJ2</f>
        <v>53.840526062109404</v>
      </c>
    </row>
    <row r="3" spans="1:62" x14ac:dyDescent="0.3">
      <c r="A3" s="94">
        <v>1</v>
      </c>
      <c r="B3" s="95">
        <f>EsPensTipoARurM!B3+EsPensTipoBRurM!B3</f>
        <v>0</v>
      </c>
      <c r="C3" s="95">
        <f>EsPensTipoARurM!C3+EsPensTipoBRurM!C3</f>
        <v>0</v>
      </c>
      <c r="D3" s="95">
        <f>EsPensTipoARurM!D3+EsPensTipoBRurM!D3</f>
        <v>0</v>
      </c>
      <c r="E3" s="95">
        <f>EsPensTipoARurM!E3+EsPensTipoBRurM!E3</f>
        <v>0</v>
      </c>
      <c r="F3" s="95">
        <f>EsPensTipoARurM!F3+EsPensTipoBRurM!F3</f>
        <v>0</v>
      </c>
      <c r="G3" s="95">
        <f>EsPensTipoARurM!G3+EsPensTipoBRurM!G3</f>
        <v>0</v>
      </c>
      <c r="H3" s="95">
        <f>EsPensTipoARurM!H3+EsPensTipoBRurM!H3</f>
        <v>0</v>
      </c>
      <c r="I3" s="95">
        <f>EsPensTipoARurM!I3+EsPensTipoBRurM!I3</f>
        <v>0</v>
      </c>
      <c r="J3" s="95">
        <f>EsPensTipoARurM!J3+EsPensTipoBRurM!J3</f>
        <v>0</v>
      </c>
      <c r="K3" s="95">
        <f>EsPensTipoARurM!K3+EsPensTipoBRurM!K3</f>
        <v>0</v>
      </c>
      <c r="L3" s="95">
        <f>EsPensTipoARurM!L3+EsPensTipoBRurM!L3</f>
        <v>0</v>
      </c>
      <c r="M3" s="95">
        <f>EsPensTipoARurM!M3+EsPensTipoBRurM!M3</f>
        <v>130.24459145633369</v>
      </c>
      <c r="N3" s="95">
        <f>EsPensTipoARurM!N3+EsPensTipoBRurM!N3</f>
        <v>129.23541044066269</v>
      </c>
      <c r="O3" s="95">
        <f>EsPensTipoARurM!O3+EsPensTipoBRurM!O3</f>
        <v>124.20619005018666</v>
      </c>
      <c r="P3" s="96">
        <f>EsPensTipoARurM!P3+EsPensTipoBRurM!P3</f>
        <v>112.1443316860029</v>
      </c>
      <c r="Q3" s="99">
        <f>EsPensTipoARurM!Q3+EsPensTipoBRurM!Q3</f>
        <v>234.0089205232313</v>
      </c>
      <c r="R3" s="99">
        <f>EsPensTipoARurM!R3+EsPensTipoBRurM!R3</f>
        <v>367.62722180105271</v>
      </c>
      <c r="S3" s="99">
        <f>EsPensTipoARurM!S3+EsPensTipoBRurM!S3</f>
        <v>349.05602811496124</v>
      </c>
      <c r="T3" s="99">
        <f>EsPensTipoARurM!T3+EsPensTipoBRurM!T3</f>
        <v>332.05975446417642</v>
      </c>
      <c r="U3" s="99">
        <f>EsPensTipoARurM!U3+EsPensTipoBRurM!U3</f>
        <v>316.61481907180399</v>
      </c>
      <c r="V3" s="99">
        <f>EsPensTipoARurM!V3+EsPensTipoBRurM!V3</f>
        <v>302.27428831812625</v>
      </c>
      <c r="W3" s="99">
        <f>EsPensTipoARurM!W3+EsPensTipoBRurM!W3</f>
        <v>289.01238588689989</v>
      </c>
      <c r="X3" s="99">
        <f>EsPensTipoARurM!X3+EsPensTipoBRurM!X3</f>
        <v>277.03857631622054</v>
      </c>
      <c r="Y3" s="99">
        <f>EsPensTipoARurM!Y3+EsPensTipoBRurM!Y3</f>
        <v>265.86234841794584</v>
      </c>
      <c r="Z3" s="99">
        <f>EsPensTipoARurM!Z3+EsPensTipoBRurM!Z3</f>
        <v>255.66695641816636</v>
      </c>
      <c r="AA3" s="99">
        <f>EsPensTipoARurM!AA3+EsPensTipoBRurM!AA3</f>
        <v>246.16075233354383</v>
      </c>
      <c r="AB3" s="99">
        <f>EsPensTipoARurM!AB3+EsPensTipoBRurM!AB3</f>
        <v>237.46018581749067</v>
      </c>
      <c r="AC3" s="99">
        <f>EsPensTipoARurM!AC3+EsPensTipoBRurM!AC3</f>
        <v>229.03669149711641</v>
      </c>
      <c r="AD3" s="99">
        <f>EsPensTipoARurM!AD3+EsPensTipoBRurM!AD3</f>
        <v>221.62303422682479</v>
      </c>
      <c r="AE3" s="99">
        <f>EsPensTipoARurM!AE3+EsPensTipoBRurM!AE3</f>
        <v>214.31152057902852</v>
      </c>
      <c r="AF3" s="99">
        <f>EsPensTipoARurM!AF3+EsPensTipoBRurM!AF3</f>
        <v>208.36502612488391</v>
      </c>
      <c r="AG3" s="99">
        <f>EsPensTipoARurM!AG3+EsPensTipoBRurM!AG3</f>
        <v>171.41758032078999</v>
      </c>
      <c r="AH3" s="99">
        <f>EsPensTipoARurM!AH3+EsPensTipoBRurM!AH3</f>
        <v>166.61394153511228</v>
      </c>
      <c r="AI3" s="99">
        <f>EsPensTipoARurM!AI3+EsPensTipoBRurM!AI3</f>
        <v>162.51415443284651</v>
      </c>
      <c r="AJ3" s="99">
        <f>EsPensTipoARurM!AJ3+EsPensTipoBRurM!AJ3</f>
        <v>158.52934418248412</v>
      </c>
      <c r="AK3" s="99">
        <f>EsPensTipoARurM!AK3+EsPensTipoBRurM!AK3</f>
        <v>154.75499831021472</v>
      </c>
      <c r="AL3" s="99">
        <f>EsPensTipoARurM!AL3+EsPensTipoBRurM!AL3</f>
        <v>151.03284776323639</v>
      </c>
      <c r="AM3" s="99">
        <f>EsPensTipoARurM!AM3+EsPensTipoBRurM!AM3</f>
        <v>147.41623143028448</v>
      </c>
      <c r="AN3" s="99">
        <f>EsPensTipoARurM!AN3+EsPensTipoBRurM!AN3</f>
        <v>143.91505079761458</v>
      </c>
      <c r="AO3" s="99">
        <f>EsPensTipoARurM!AO3+EsPensTipoBRurM!AO3</f>
        <v>140.58274230195633</v>
      </c>
      <c r="AP3" s="99">
        <f>EsPensTipoARurM!AP3+EsPensTipoBRurM!AP3</f>
        <v>137.28763383987189</v>
      </c>
      <c r="AQ3" s="99">
        <f>EsPensTipoARurM!AQ3+EsPensTipoBRurM!AQ3</f>
        <v>134.16247779435622</v>
      </c>
      <c r="AR3" s="99">
        <f>EsPensTipoARurM!AR3+EsPensTipoBRurM!AR3</f>
        <v>131.03256939063371</v>
      </c>
      <c r="AS3" s="99">
        <f>EsPensTipoARurM!AS3+EsPensTipoBRurM!AS3</f>
        <v>128.07514062152012</v>
      </c>
      <c r="AT3" s="99">
        <f>EsPensTipoARurM!AT3+EsPensTipoBRurM!AT3</f>
        <v>125.18201881408575</v>
      </c>
      <c r="AU3" s="99">
        <f>EsPensTipoARurM!AU3+EsPensTipoBRurM!AU3</f>
        <v>122.47838850140511</v>
      </c>
      <c r="AV3" s="99">
        <f>EsPensTipoARurM!AV3+EsPensTipoBRurM!AV3</f>
        <v>119.87673081336666</v>
      </c>
      <c r="AW3" s="99">
        <f>EsPensTipoARurM!AW3+EsPensTipoBRurM!AW3</f>
        <v>117.38468097575954</v>
      </c>
      <c r="AX3" s="99">
        <f>EsPensTipoARurM!AX3+EsPensTipoBRurM!AX3</f>
        <v>114.958408610399</v>
      </c>
      <c r="AY3" s="99">
        <f>EsPensTipoARurM!AY3+EsPensTipoBRurM!AY3</f>
        <v>112.68055125914205</v>
      </c>
      <c r="AZ3" s="99">
        <f>EsPensTipoARurM!AZ3+EsPensTipoBRurM!AZ3</f>
        <v>110.55540538808572</v>
      </c>
      <c r="BA3" s="99">
        <f>EsPensTipoARurM!BA3+EsPensTipoBRurM!BA3</f>
        <v>108.49797425940072</v>
      </c>
      <c r="BB3" s="99">
        <f>EsPensTipoARurM!BB3+EsPensTipoBRurM!BB3</f>
        <v>106.50668169177256</v>
      </c>
      <c r="BC3" s="99">
        <f>EsPensTipoARurM!BC3+EsPensTipoBRurM!BC3</f>
        <v>104.62256485213551</v>
      </c>
      <c r="BD3" s="99">
        <f>EsPensTipoARurM!BD3+EsPensTipoBRurM!BD3</f>
        <v>102.7623175230429</v>
      </c>
      <c r="BE3" s="99">
        <f>EsPensTipoARurM!BE3+EsPensTipoBRurM!BE3</f>
        <v>101.04262275720239</v>
      </c>
      <c r="BF3" s="99">
        <f>EsPensTipoARurM!BF3+EsPensTipoBRurM!BF3</f>
        <v>99.458688317607141</v>
      </c>
      <c r="BG3" s="99">
        <f>EsPensTipoARurM!BG3+EsPensTipoBRurM!BG3</f>
        <v>97.855186520555748</v>
      </c>
      <c r="BH3" s="99">
        <f>EsPensTipoARurM!BH3+EsPensTipoBRurM!BH3</f>
        <v>96.344688300959049</v>
      </c>
      <c r="BI3" s="99">
        <f>EsPensTipoARurM!BI3+EsPensTipoBRurM!BI3</f>
        <v>94.887744539965652</v>
      </c>
      <c r="BJ3" s="99">
        <f>EsPensTipoARurM!BJ3+EsPensTipoBRurM!BJ3</f>
        <v>106.86180969436515</v>
      </c>
    </row>
    <row r="4" spans="1:62" x14ac:dyDescent="0.3">
      <c r="A4" s="94">
        <v>2</v>
      </c>
      <c r="B4" s="95">
        <f>EsPensTipoARurM!B4+EsPensTipoBRurM!B4</f>
        <v>0</v>
      </c>
      <c r="C4" s="95">
        <f>EsPensTipoARurM!C4+EsPensTipoBRurM!C4</f>
        <v>0</v>
      </c>
      <c r="D4" s="95">
        <f>EsPensTipoARurM!D4+EsPensTipoBRurM!D4</f>
        <v>0</v>
      </c>
      <c r="E4" s="95">
        <f>EsPensTipoARurM!E4+EsPensTipoBRurM!E4</f>
        <v>0</v>
      </c>
      <c r="F4" s="95">
        <f>EsPensTipoARurM!F4+EsPensTipoBRurM!F4</f>
        <v>0</v>
      </c>
      <c r="G4" s="95">
        <f>EsPensTipoARurM!G4+EsPensTipoBRurM!G4</f>
        <v>0</v>
      </c>
      <c r="H4" s="95">
        <f>EsPensTipoARurM!H4+EsPensTipoBRurM!H4</f>
        <v>0</v>
      </c>
      <c r="I4" s="95">
        <f>EsPensTipoARurM!I4+EsPensTipoBRurM!I4</f>
        <v>0</v>
      </c>
      <c r="J4" s="95">
        <f>EsPensTipoARurM!J4+EsPensTipoBRurM!J4</f>
        <v>0</v>
      </c>
      <c r="K4" s="95">
        <f>EsPensTipoARurM!K4+EsPensTipoBRurM!K4</f>
        <v>0</v>
      </c>
      <c r="L4" s="95">
        <f>EsPensTipoARurM!L4+EsPensTipoBRurM!L4</f>
        <v>0</v>
      </c>
      <c r="M4" s="95">
        <f>EsPensTipoARurM!M4+EsPensTipoBRurM!M4</f>
        <v>271.51262839510957</v>
      </c>
      <c r="N4" s="95">
        <f>EsPensTipoARurM!N4+EsPensTipoBRurM!N4</f>
        <v>272.49388712826595</v>
      </c>
      <c r="O4" s="95">
        <f>EsPensTipoARurM!O4+EsPensTipoBRurM!O4</f>
        <v>261.43399679918321</v>
      </c>
      <c r="P4" s="96">
        <f>EsPensTipoARurM!P4+EsPensTipoBRurM!P4</f>
        <v>239.30799350852405</v>
      </c>
      <c r="Q4" s="99">
        <f>EsPensTipoARurM!Q4+EsPensTipoBRurM!Q4</f>
        <v>297.76096170760388</v>
      </c>
      <c r="R4" s="99">
        <f>EsPensTipoARurM!R4+EsPensTipoBRurM!R4</f>
        <v>411.16413986726417</v>
      </c>
      <c r="S4" s="99">
        <f>EsPensTipoARurM!S4+EsPensTipoBRurM!S4</f>
        <v>537.74611016058145</v>
      </c>
      <c r="T4" s="99">
        <f>EsPensTipoARurM!T4+EsPensTipoBRurM!T4</f>
        <v>512.58392289406845</v>
      </c>
      <c r="U4" s="99">
        <f>EsPensTipoARurM!U4+EsPensTipoBRurM!U4</f>
        <v>489.26385810531167</v>
      </c>
      <c r="V4" s="99">
        <f>EsPensTipoARurM!V4+EsPensTipoBRurM!V4</f>
        <v>467.67326653660018</v>
      </c>
      <c r="W4" s="99">
        <f>EsPensTipoARurM!W4+EsPensTipoBRurM!W4</f>
        <v>447.81055197229898</v>
      </c>
      <c r="X4" s="99">
        <f>EsPensTipoARurM!X4+EsPensTipoBRurM!X4</f>
        <v>428.58112832636664</v>
      </c>
      <c r="Y4" s="99">
        <f>EsPensTipoARurM!Y4+EsPensTipoBRurM!Y4</f>
        <v>411.70860731077948</v>
      </c>
      <c r="Z4" s="99">
        <f>EsPensTipoARurM!Z4+EsPensTipoBRurM!Z4</f>
        <v>395.81180292922988</v>
      </c>
      <c r="AA4" s="99">
        <f>EsPensTipoARurM!AA4+EsPensTipoBRurM!AA4</f>
        <v>381.16303688862502</v>
      </c>
      <c r="AB4" s="99">
        <f>EsPensTipoARurM!AB4+EsPensTipoBRurM!AB4</f>
        <v>367.1143912823606</v>
      </c>
      <c r="AC4" s="99">
        <f>EsPensTipoARurM!AC4+EsPensTipoBRurM!AC4</f>
        <v>354.94019301446372</v>
      </c>
      <c r="AD4" s="99">
        <f>EsPensTipoARurM!AD4+EsPensTipoBRurM!AD4</f>
        <v>342.33052709571359</v>
      </c>
      <c r="AE4" s="99">
        <f>EsPensTipoARurM!AE4+EsPensTipoBRurM!AE4</f>
        <v>331.53230555439467</v>
      </c>
      <c r="AF4" s="99">
        <f>EsPensTipoARurM!AF4+EsPensTipoBRurM!AF4</f>
        <v>321.90503740536923</v>
      </c>
      <c r="AG4" s="99">
        <f>EsPensTipoARurM!AG4+EsPensTipoBRurM!AG4</f>
        <v>314.26626081571095</v>
      </c>
      <c r="AH4" s="99">
        <f>EsPensTipoARurM!AH4+EsPensTipoBRurM!AH4</f>
        <v>274.20145318303929</v>
      </c>
      <c r="AI4" s="99">
        <f>EsPensTipoARurM!AI4+EsPensTipoBRurM!AI4</f>
        <v>266.28045256878386</v>
      </c>
      <c r="AJ4" s="99">
        <f>EsPensTipoARurM!AJ4+EsPensTipoBRurM!AJ4</f>
        <v>259.59770852283935</v>
      </c>
      <c r="AK4" s="99">
        <f>EsPensTipoARurM!AK4+EsPensTipoBRurM!AK4</f>
        <v>253.02994132879826</v>
      </c>
      <c r="AL4" s="99">
        <f>EsPensTipoARurM!AL4+EsPensTipoBRurM!AL4</f>
        <v>246.76170599366665</v>
      </c>
      <c r="AM4" s="99">
        <f>EsPensTipoARurM!AM4+EsPensTipoBRurM!AM4</f>
        <v>240.54566598382613</v>
      </c>
      <c r="AN4" s="99">
        <f>EsPensTipoARurM!AN4+EsPensTipoBRurM!AN4</f>
        <v>234.61329514964504</v>
      </c>
      <c r="AO4" s="99">
        <f>EsPensTipoARurM!AO4+EsPensTipoBRurM!AO4</f>
        <v>228.70729253492945</v>
      </c>
      <c r="AP4" s="99">
        <f>EsPensTipoARurM!AP4+EsPensTipoBRurM!AP4</f>
        <v>223.1482970188585</v>
      </c>
      <c r="AQ4" s="99">
        <f>EsPensTipoARurM!AQ4+EsPensTipoBRurM!AQ4</f>
        <v>217.62650153636139</v>
      </c>
      <c r="AR4" s="99">
        <f>EsPensTipoARurM!AR4+EsPensTipoBRurM!AR4</f>
        <v>212.36372595124956</v>
      </c>
      <c r="AS4" s="99">
        <f>EsPensTipoARurM!AS4+EsPensTipoBRurM!AS4</f>
        <v>207.18526548874738</v>
      </c>
      <c r="AT4" s="99">
        <f>EsPensTipoARurM!AT4+EsPensTipoBRurM!AT4</f>
        <v>202.17928466085414</v>
      </c>
      <c r="AU4" s="99">
        <f>EsPensTipoARurM!AU4+EsPensTipoBRurM!AU4</f>
        <v>197.32667827545657</v>
      </c>
      <c r="AV4" s="99">
        <f>EsPensTipoARurM!AV4+EsPensTipoBRurM!AV4</f>
        <v>192.84169834644581</v>
      </c>
      <c r="AW4" s="99">
        <f>EsPensTipoARurM!AW4+EsPensTipoBRurM!AW4</f>
        <v>188.45869104207719</v>
      </c>
      <c r="AX4" s="99">
        <f>EsPensTipoARurM!AX4+EsPensTipoBRurM!AX4</f>
        <v>184.18529158813993</v>
      </c>
      <c r="AY4" s="99">
        <f>EsPensTipoARurM!AY4+EsPensTipoBRurM!AY4</f>
        <v>180.15580456808226</v>
      </c>
      <c r="AZ4" s="99">
        <f>EsPensTipoARurM!AZ4+EsPensTipoBRurM!AZ4</f>
        <v>176.36380004294472</v>
      </c>
      <c r="BA4" s="99">
        <f>EsPensTipoARurM!BA4+EsPensTipoBRurM!BA4</f>
        <v>172.81357447882425</v>
      </c>
      <c r="BB4" s="99">
        <f>EsPensTipoARurM!BB4+EsPensTipoBRurM!BB4</f>
        <v>169.33106365707513</v>
      </c>
      <c r="BC4" s="99">
        <f>EsPensTipoARurM!BC4+EsPensTipoBRurM!BC4</f>
        <v>166.00375887719937</v>
      </c>
      <c r="BD4" s="99">
        <f>EsPensTipoARurM!BD4+EsPensTipoBRurM!BD4</f>
        <v>162.7836298253147</v>
      </c>
      <c r="BE4" s="99">
        <f>EsPensTipoARurM!BE4+EsPensTipoBRurM!BE4</f>
        <v>159.7655052456075</v>
      </c>
      <c r="BF4" s="99">
        <f>EsPensTipoARurM!BF4+EsPensTipoBRurM!BF4</f>
        <v>156.88793322915242</v>
      </c>
      <c r="BG4" s="99">
        <f>EsPensTipoARurM!BG4+EsPensTipoBRurM!BG4</f>
        <v>154.23518901975908</v>
      </c>
      <c r="BH4" s="99">
        <f>EsPensTipoARurM!BH4+EsPensTipoBRurM!BH4</f>
        <v>151.56287745290959</v>
      </c>
      <c r="BI4" s="99">
        <f>EsPensTipoARurM!BI4+EsPensTipoBRurM!BI4</f>
        <v>148.98356946351481</v>
      </c>
      <c r="BJ4" s="99">
        <f>EsPensTipoARurM!BJ4+EsPensTipoBRurM!BJ4</f>
        <v>155.9880363800896</v>
      </c>
    </row>
    <row r="5" spans="1:62" x14ac:dyDescent="0.3">
      <c r="A5" s="94">
        <v>3</v>
      </c>
      <c r="B5" s="95">
        <f>EsPensTipoARurM!B5+EsPensTipoBRurM!B5</f>
        <v>0</v>
      </c>
      <c r="C5" s="95">
        <f>EsPensTipoARurM!C5+EsPensTipoBRurM!C5</f>
        <v>0</v>
      </c>
      <c r="D5" s="95">
        <f>EsPensTipoARurM!D5+EsPensTipoBRurM!D5</f>
        <v>0</v>
      </c>
      <c r="E5" s="95">
        <f>EsPensTipoARurM!E5+EsPensTipoBRurM!E5</f>
        <v>0</v>
      </c>
      <c r="F5" s="95">
        <f>EsPensTipoARurM!F5+EsPensTipoBRurM!F5</f>
        <v>0</v>
      </c>
      <c r="G5" s="95">
        <f>EsPensTipoARurM!G5+EsPensTipoBRurM!G5</f>
        <v>0</v>
      </c>
      <c r="H5" s="95">
        <f>EsPensTipoARurM!H5+EsPensTipoBRurM!H5</f>
        <v>0</v>
      </c>
      <c r="I5" s="95">
        <f>EsPensTipoARurM!I5+EsPensTipoBRurM!I5</f>
        <v>0</v>
      </c>
      <c r="J5" s="95">
        <f>EsPensTipoARurM!J5+EsPensTipoBRurM!J5</f>
        <v>0</v>
      </c>
      <c r="K5" s="95">
        <f>EsPensTipoARurM!K5+EsPensTipoBRurM!K5</f>
        <v>0</v>
      </c>
      <c r="L5" s="95">
        <f>EsPensTipoARurM!L5+EsPensTipoBRurM!L5</f>
        <v>0</v>
      </c>
      <c r="M5" s="95">
        <f>EsPensTipoARurM!M5+EsPensTipoBRurM!M5</f>
        <v>459.86825252160628</v>
      </c>
      <c r="N5" s="95">
        <f>EsPensTipoARurM!N5+EsPensTipoBRurM!N5</f>
        <v>424.77292475506198</v>
      </c>
      <c r="O5" s="95">
        <f>EsPensTipoARurM!O5+EsPensTipoBRurM!O5</f>
        <v>429.70836259177031</v>
      </c>
      <c r="P5" s="96">
        <f>EsPensTipoARurM!P5+EsPensTipoBRurM!P5</f>
        <v>411.52964574059996</v>
      </c>
      <c r="Q5" s="99">
        <f>EsPensTipoARurM!Q5+EsPensTipoBRurM!Q5</f>
        <v>411.36914467569477</v>
      </c>
      <c r="R5" s="99">
        <f>EsPensTipoARurM!R5+EsPensTipoBRurM!R5</f>
        <v>462.56310583805811</v>
      </c>
      <c r="S5" s="99">
        <f>EsPensTipoARurM!S5+EsPensTipoBRurM!S5</f>
        <v>568.93412093089933</v>
      </c>
      <c r="T5" s="99">
        <f>EsPensTipoARurM!T5+EsPensTipoBRurM!T5</f>
        <v>689.73156999183311</v>
      </c>
      <c r="U5" s="99">
        <f>EsPensTipoARurM!U5+EsPensTipoBRurM!U5</f>
        <v>659.01170546283402</v>
      </c>
      <c r="V5" s="99">
        <f>EsPensTipoARurM!V5+EsPensTipoBRurM!V5</f>
        <v>630.13396341159114</v>
      </c>
      <c r="W5" s="99">
        <f>EsPensTipoARurM!W5+EsPensTipoBRurM!W5</f>
        <v>602.98569458039367</v>
      </c>
      <c r="X5" s="99">
        <f>EsPensTipoARurM!X5+EsPensTipoBRurM!X5</f>
        <v>578.58610061814466</v>
      </c>
      <c r="Y5" s="99">
        <f>EsPensTipoARurM!Y5+EsPensTipoBRurM!Y5</f>
        <v>554.25268764952102</v>
      </c>
      <c r="Z5" s="99">
        <f>EsPensTipoARurM!Z5+EsPensTipoBRurM!Z5</f>
        <v>532.84328723598605</v>
      </c>
      <c r="AA5" s="99">
        <f>EsPensTipoARurM!AA5+EsPensTipoBRurM!AA5</f>
        <v>512.86329139628344</v>
      </c>
      <c r="AB5" s="99">
        <f>EsPensTipoARurM!AB5+EsPensTipoBRurM!AB5</f>
        <v>494.47159985237158</v>
      </c>
      <c r="AC5" s="99">
        <f>EsPensTipoARurM!AC5+EsPensTipoBRurM!AC5</f>
        <v>476.11291881805676</v>
      </c>
      <c r="AD5" s="99">
        <f>EsPensTipoARurM!AD5+EsPensTipoBRurM!AD5</f>
        <v>460.87632695654509</v>
      </c>
      <c r="AE5" s="99">
        <f>EsPensTipoARurM!AE5+EsPensTipoBRurM!AE5</f>
        <v>444.86400148933416</v>
      </c>
      <c r="AF5" s="99">
        <f>EsPensTipoARurM!AF5+EsPensTipoBRurM!AF5</f>
        <v>432.93156009852828</v>
      </c>
      <c r="AG5" s="99">
        <f>EsPensTipoARurM!AG5+EsPensTipoBRurM!AG5</f>
        <v>422.05665011506716</v>
      </c>
      <c r="AH5" s="99">
        <f>EsPensTipoARurM!AH5+EsPensTipoBRurM!AH5</f>
        <v>411.46890191674282</v>
      </c>
      <c r="AI5" s="99">
        <f>EsPensTipoARurM!AI5+EsPensTipoBRurM!AI5</f>
        <v>368.56854466035378</v>
      </c>
      <c r="AJ5" s="99">
        <f>EsPensTipoARurM!AJ5+EsPensTipoBRurM!AJ5</f>
        <v>357.92541640732964</v>
      </c>
      <c r="AK5" s="99">
        <f>EsPensTipoARurM!AK5+EsPensTipoBRurM!AK5</f>
        <v>348.97423266241123</v>
      </c>
      <c r="AL5" s="99">
        <f>EsPensTipoARurM!AL5+EsPensTipoBRurM!AL5</f>
        <v>340.02460378444755</v>
      </c>
      <c r="AM5" s="99">
        <f>EsPensTipoARurM!AM5+EsPensTipoBRurM!AM5</f>
        <v>331.60135073529074</v>
      </c>
      <c r="AN5" s="99">
        <f>EsPensTipoARurM!AN5+EsPensTipoBRurM!AN5</f>
        <v>323.1168710264763</v>
      </c>
      <c r="AO5" s="99">
        <f>EsPensTipoARurM!AO5+EsPensTipoBRurM!AO5</f>
        <v>315.14290446321866</v>
      </c>
      <c r="AP5" s="99">
        <f>EsPensTipoARurM!AP5+EsPensTipoBRurM!AP5</f>
        <v>307.08188413447789</v>
      </c>
      <c r="AQ5" s="99">
        <f>EsPensTipoARurM!AQ5+EsPensTipoBRurM!AQ5</f>
        <v>299.4812928893304</v>
      </c>
      <c r="AR5" s="99">
        <f>EsPensTipoARurM!AR5+EsPensTipoBRurM!AR5</f>
        <v>291.91790167775679</v>
      </c>
      <c r="AS5" s="99">
        <f>EsPensTipoARurM!AS5+EsPensTipoBRurM!AS5</f>
        <v>284.72695234851716</v>
      </c>
      <c r="AT5" s="99">
        <f>EsPensTipoARurM!AT5+EsPensTipoBRurM!AT5</f>
        <v>277.73374012683587</v>
      </c>
      <c r="AU5" s="99">
        <f>EsPensTipoARurM!AU5+EsPensTipoBRurM!AU5</f>
        <v>270.9130075397635</v>
      </c>
      <c r="AV5" s="99">
        <f>EsPensTipoARurM!AV5+EsPensTipoBRurM!AV5</f>
        <v>264.24564939518677</v>
      </c>
      <c r="AW5" s="99">
        <f>EsPensTipoARurM!AW5+EsPensTipoBRurM!AW5</f>
        <v>258.17276167689431</v>
      </c>
      <c r="AX5" s="99">
        <f>EsPensTipoARurM!AX5+EsPensTipoBRurM!AX5</f>
        <v>252.08842459829526</v>
      </c>
      <c r="AY5" s="99">
        <f>EsPensTipoARurM!AY5+EsPensTipoBRurM!AY5</f>
        <v>246.22711735507625</v>
      </c>
      <c r="AZ5" s="99">
        <f>EsPensTipoARurM!AZ5+EsPensTipoBRurM!AZ5</f>
        <v>240.83656651563422</v>
      </c>
      <c r="BA5" s="99">
        <f>EsPensTipoARurM!BA5+EsPensTipoBRurM!BA5</f>
        <v>235.57007618616365</v>
      </c>
      <c r="BB5" s="99">
        <f>EsPensTipoARurM!BB5+EsPensTipoBRurM!BB5</f>
        <v>230.77220878760755</v>
      </c>
      <c r="BC5" s="99">
        <f>EsPensTipoARurM!BC5+EsPensTipoBRurM!BC5</f>
        <v>225.92863414647408</v>
      </c>
      <c r="BD5" s="99">
        <f>EsPensTipoARurM!BD5+EsPensTipoBRurM!BD5</f>
        <v>221.35368753216267</v>
      </c>
      <c r="BE5" s="99">
        <f>EsPensTipoARurM!BE5+EsPensTipoBRurM!BE5</f>
        <v>216.99933863079104</v>
      </c>
      <c r="BF5" s="99">
        <f>EsPensTipoARurM!BF5+EsPensTipoBRurM!BF5</f>
        <v>212.96041618654561</v>
      </c>
      <c r="BG5" s="99">
        <f>EsPensTipoARurM!BG5+EsPensTipoBRurM!BG5</f>
        <v>208.94862432060356</v>
      </c>
      <c r="BH5" s="99">
        <f>EsPensTipoARurM!BH5+EsPensTipoBRurM!BH5</f>
        <v>205.38850423162066</v>
      </c>
      <c r="BI5" s="99">
        <f>EsPensTipoARurM!BI5+EsPensTipoBRurM!BI5</f>
        <v>201.69539480023292</v>
      </c>
      <c r="BJ5" s="99">
        <f>EsPensTipoARurM!BJ5+EsPensTipoBRurM!BJ5</f>
        <v>203.65296620878593</v>
      </c>
    </row>
    <row r="6" spans="1:62" x14ac:dyDescent="0.3">
      <c r="A6" s="94">
        <v>4</v>
      </c>
      <c r="B6" s="95">
        <f>EsPensTipoARurM!B6+EsPensTipoBRurM!B6</f>
        <v>0</v>
      </c>
      <c r="C6" s="95">
        <f>EsPensTipoARurM!C6+EsPensTipoBRurM!C6</f>
        <v>0</v>
      </c>
      <c r="D6" s="95">
        <f>EsPensTipoARurM!D6+EsPensTipoBRurM!D6</f>
        <v>0</v>
      </c>
      <c r="E6" s="95">
        <f>EsPensTipoARurM!E6+EsPensTipoBRurM!E6</f>
        <v>0</v>
      </c>
      <c r="F6" s="95">
        <f>EsPensTipoARurM!F6+EsPensTipoBRurM!F6</f>
        <v>0</v>
      </c>
      <c r="G6" s="95">
        <f>EsPensTipoARurM!G6+EsPensTipoBRurM!G6</f>
        <v>0</v>
      </c>
      <c r="H6" s="95">
        <f>EsPensTipoARurM!H6+EsPensTipoBRurM!H6</f>
        <v>0</v>
      </c>
      <c r="I6" s="95">
        <f>EsPensTipoARurM!I6+EsPensTipoBRurM!I6</f>
        <v>0</v>
      </c>
      <c r="J6" s="95">
        <f>EsPensTipoARurM!J6+EsPensTipoBRurM!J6</f>
        <v>0</v>
      </c>
      <c r="K6" s="95">
        <f>EsPensTipoARurM!K6+EsPensTipoBRurM!K6</f>
        <v>0</v>
      </c>
      <c r="L6" s="95">
        <f>EsPensTipoARurM!L6+EsPensTipoBRurM!L6</f>
        <v>0</v>
      </c>
      <c r="M6" s="95">
        <f>EsPensTipoARurM!M6+EsPensTipoBRurM!M6</f>
        <v>596.12551252800813</v>
      </c>
      <c r="N6" s="95">
        <f>EsPensTipoARurM!N6+EsPensTipoBRurM!N6</f>
        <v>629.14602912198575</v>
      </c>
      <c r="O6" s="95">
        <f>EsPensTipoARurM!O6+EsPensTipoBRurM!O6</f>
        <v>602.99935661421114</v>
      </c>
      <c r="P6" s="96">
        <f>EsPensTipoARurM!P6+EsPensTipoBRurM!P6</f>
        <v>564.7229471057824</v>
      </c>
      <c r="Q6" s="99">
        <f>EsPensTipoARurM!Q6+EsPensTipoBRurM!Q6</f>
        <v>567.94278332839872</v>
      </c>
      <c r="R6" s="99">
        <f>EsPensTipoARurM!R6+EsPensTipoBRurM!R6</f>
        <v>559.86291287789379</v>
      </c>
      <c r="S6" s="99">
        <f>EsPensTipoARurM!S6+EsPensTipoBRurM!S6</f>
        <v>605.13493742649143</v>
      </c>
      <c r="T6" s="99">
        <f>EsPensTipoARurM!T6+EsPensTipoBRurM!T6</f>
        <v>705.46863055913036</v>
      </c>
      <c r="U6" s="99">
        <f>EsPensTipoARurM!U6+EsPensTipoBRurM!U6</f>
        <v>820.30338247639759</v>
      </c>
      <c r="V6" s="99">
        <f>EsPensTipoARurM!V6+EsPensTipoBRurM!V6</f>
        <v>787.14301585466524</v>
      </c>
      <c r="W6" s="99">
        <f>EsPensTipoARurM!W6+EsPensTipoBRurM!W6</f>
        <v>753.28064042363917</v>
      </c>
      <c r="X6" s="99">
        <f>EsPensTipoARurM!X6+EsPensTipoBRurM!X6</f>
        <v>721.78033195230682</v>
      </c>
      <c r="Y6" s="99">
        <f>EsPensTipoARurM!Y6+EsPensTipoBRurM!Y6</f>
        <v>693.15456957464016</v>
      </c>
      <c r="Z6" s="99">
        <f>EsPensTipoARurM!Z6+EsPensTipoBRurM!Z6</f>
        <v>664.97022086929223</v>
      </c>
      <c r="AA6" s="99">
        <f>EsPensTipoARurM!AA6+EsPensTipoBRurM!AA6</f>
        <v>639.65538037426882</v>
      </c>
      <c r="AB6" s="99">
        <f>EsPensTipoARurM!AB6+EsPensTipoBRurM!AB6</f>
        <v>616.2170530159882</v>
      </c>
      <c r="AC6" s="99">
        <f>EsPensTipoARurM!AC6+EsPensTipoBRurM!AC6</f>
        <v>595.00544972138812</v>
      </c>
      <c r="AD6" s="99">
        <f>EsPensTipoARurM!AD6+EsPensTipoBRurM!AD6</f>
        <v>572.48088024838125</v>
      </c>
      <c r="AE6" s="99">
        <f>EsPensTipoARurM!AE6+EsPensTipoBRurM!AE6</f>
        <v>554.68533997537861</v>
      </c>
      <c r="AF6" s="99">
        <f>EsPensTipoARurM!AF6+EsPensTipoBRurM!AF6</f>
        <v>538.94244107577208</v>
      </c>
      <c r="AG6" s="99">
        <f>EsPensTipoARurM!AG6+EsPensTipoBRurM!AG6</f>
        <v>526.78377850442052</v>
      </c>
      <c r="AH6" s="99">
        <f>EsPensTipoARurM!AH6+EsPensTipoBRurM!AH6</f>
        <v>513.30658059446625</v>
      </c>
      <c r="AI6" s="99">
        <f>EsPensTipoARurM!AI6+EsPensTipoBRurM!AI6</f>
        <v>499.575537214637</v>
      </c>
      <c r="AJ6" s="99">
        <f>EsPensTipoARurM!AJ6+EsPensTipoBRurM!AJ6</f>
        <v>454.57823931290113</v>
      </c>
      <c r="AK6" s="99">
        <f>EsPensTipoARurM!AK6+EsPensTipoBRurM!AK6</f>
        <v>441.20089892442502</v>
      </c>
      <c r="AL6" s="99">
        <f>EsPensTipoARurM!AL6+EsPensTipoBRurM!AL6</f>
        <v>430.42757946405391</v>
      </c>
      <c r="AM6" s="99">
        <f>EsPensTipoARurM!AM6+EsPensTipoBRurM!AM6</f>
        <v>419.65712155012761</v>
      </c>
      <c r="AN6" s="99">
        <f>EsPensTipoARurM!AN6+EsPensTipoBRurM!AN6</f>
        <v>409.53880793769287</v>
      </c>
      <c r="AO6" s="99">
        <f>EsPensTipoARurM!AO6+EsPensTipoBRurM!AO6</f>
        <v>398.43870990629841</v>
      </c>
      <c r="AP6" s="99">
        <f>EsPensTipoARurM!AP6+EsPensTipoBRurM!AP6</f>
        <v>388.90421791295483</v>
      </c>
      <c r="AQ6" s="99">
        <f>EsPensTipoARurM!AQ6+EsPensTipoBRurM!AQ6</f>
        <v>379.14399442132139</v>
      </c>
      <c r="AR6" s="99">
        <f>EsPensTipoARurM!AR6+EsPensTipoBRurM!AR6</f>
        <v>369.17739100628046</v>
      </c>
      <c r="AS6" s="99">
        <f>EsPensTipoARurM!AS6+EsPensTipoBRurM!AS6</f>
        <v>359.91217041332828</v>
      </c>
      <c r="AT6" s="99">
        <f>EsPensTipoARurM!AT6+EsPensTipoBRurM!AT6</f>
        <v>351.29565038880634</v>
      </c>
      <c r="AU6" s="99">
        <f>EsPensTipoARurM!AU6+EsPensTipoBRurM!AU6</f>
        <v>342.73123106046035</v>
      </c>
      <c r="AV6" s="99">
        <f>EsPensTipoARurM!AV6+EsPensTipoBRurM!AV6</f>
        <v>334.46971234817624</v>
      </c>
      <c r="AW6" s="99">
        <f>EsPensTipoARurM!AW6+EsPensTipoBRurM!AW6</f>
        <v>325.69391838809526</v>
      </c>
      <c r="AX6" s="99">
        <f>EsPensTipoARurM!AX6+EsPensTipoBRurM!AX6</f>
        <v>318.31141015017869</v>
      </c>
      <c r="AY6" s="99">
        <f>EsPensTipoARurM!AY6+EsPensTipoBRurM!AY6</f>
        <v>310.78192704321589</v>
      </c>
      <c r="AZ6" s="99">
        <f>EsPensTipoARurM!AZ6+EsPensTipoBRurM!AZ6</f>
        <v>303.6082552509057</v>
      </c>
      <c r="BA6" s="99">
        <f>EsPensTipoARurM!BA6+EsPensTipoBRurM!BA6</f>
        <v>297.04764197032216</v>
      </c>
      <c r="BB6" s="99">
        <f>EsPensTipoARurM!BB6+EsPensTipoBRurM!BB6</f>
        <v>290.60063258614406</v>
      </c>
      <c r="BC6" s="99">
        <f>EsPensTipoARurM!BC6+EsPensTipoBRurM!BC6</f>
        <v>284.08344295656059</v>
      </c>
      <c r="BD6" s="99">
        <f>EsPensTipoARurM!BD6+EsPensTipoBRurM!BD6</f>
        <v>278.1918502517691</v>
      </c>
      <c r="BE6" s="99">
        <f>EsPensTipoARurM!BE6+EsPensTipoBRurM!BE6</f>
        <v>272.56629577524552</v>
      </c>
      <c r="BF6" s="99">
        <f>EsPensTipoARurM!BF6+EsPensTipoBRurM!BF6</f>
        <v>267.29235425112336</v>
      </c>
      <c r="BG6" s="99">
        <f>EsPensTipoARurM!BG6+EsPensTipoBRurM!BG6</f>
        <v>262.33316363119167</v>
      </c>
      <c r="BH6" s="99">
        <f>EsPensTipoARurM!BH6+EsPensTipoBRurM!BH6</f>
        <v>257.26960939734465</v>
      </c>
      <c r="BI6" s="99">
        <f>EsPensTipoARurM!BI6+EsPensTipoBRurM!BI6</f>
        <v>253.05504453058336</v>
      </c>
      <c r="BJ6" s="99">
        <f>EsPensTipoARurM!BJ6+EsPensTipoBRurM!BJ6</f>
        <v>253.4378914001816</v>
      </c>
    </row>
    <row r="7" spans="1:62" x14ac:dyDescent="0.3">
      <c r="A7" s="94">
        <v>5</v>
      </c>
      <c r="B7" s="95">
        <f>EsPensTipoARurM!B7+EsPensTipoBRurM!B7</f>
        <v>0</v>
      </c>
      <c r="C7" s="95">
        <f>EsPensTipoARurM!C7+EsPensTipoBRurM!C7</f>
        <v>0</v>
      </c>
      <c r="D7" s="95">
        <f>EsPensTipoARurM!D7+EsPensTipoBRurM!D7</f>
        <v>0</v>
      </c>
      <c r="E7" s="95">
        <f>EsPensTipoARurM!E7+EsPensTipoBRurM!E7</f>
        <v>0</v>
      </c>
      <c r="F7" s="95">
        <f>EsPensTipoARurM!F7+EsPensTipoBRurM!F7</f>
        <v>0</v>
      </c>
      <c r="G7" s="95">
        <f>EsPensTipoARurM!G7+EsPensTipoBRurM!G7</f>
        <v>0</v>
      </c>
      <c r="H7" s="95">
        <f>EsPensTipoARurM!H7+EsPensTipoBRurM!H7</f>
        <v>0</v>
      </c>
      <c r="I7" s="95">
        <f>EsPensTipoARurM!I7+EsPensTipoBRurM!I7</f>
        <v>0</v>
      </c>
      <c r="J7" s="95">
        <f>EsPensTipoARurM!J7+EsPensTipoBRurM!J7</f>
        <v>0</v>
      </c>
      <c r="K7" s="95">
        <f>EsPensTipoARurM!K7+EsPensTipoBRurM!K7</f>
        <v>0</v>
      </c>
      <c r="L7" s="95">
        <f>EsPensTipoARurM!L7+EsPensTipoBRurM!L7</f>
        <v>0</v>
      </c>
      <c r="M7" s="95">
        <f>EsPensTipoARurM!M7+EsPensTipoBRurM!M7</f>
        <v>772.45711839827186</v>
      </c>
      <c r="N7" s="95">
        <f>EsPensTipoARurM!N7+EsPensTipoBRurM!N7</f>
        <v>767.39786354688079</v>
      </c>
      <c r="O7" s="95">
        <f>EsPensTipoARurM!O7+EsPensTipoBRurM!O7</f>
        <v>831.38014307786227</v>
      </c>
      <c r="P7" s="96">
        <f>EsPensTipoARurM!P7+EsPensTipoBRurM!P7</f>
        <v>782.00516709894885</v>
      </c>
      <c r="Q7" s="99">
        <f>EsPensTipoARurM!Q7+EsPensTipoBRurM!Q7</f>
        <v>704.45995455350396</v>
      </c>
      <c r="R7" s="99">
        <f>EsPensTipoARurM!R7+EsPensTipoBRurM!R7</f>
        <v>696.13166846888623</v>
      </c>
      <c r="S7" s="99">
        <f>EsPensTipoARurM!S7+EsPensTipoBRurM!S7</f>
        <v>682.01570352392059</v>
      </c>
      <c r="T7" s="99">
        <f>EsPensTipoARurM!T7+EsPensTipoBRurM!T7</f>
        <v>721.91255091618132</v>
      </c>
      <c r="U7" s="99">
        <f>EsPensTipoARurM!U7+EsPensTipoBRurM!U7</f>
        <v>817.68506770231556</v>
      </c>
      <c r="V7" s="99">
        <f>EsPensTipoARurM!V7+EsPensTipoBRurM!V7</f>
        <v>929.58459564422401</v>
      </c>
      <c r="W7" s="99">
        <f>EsPensTipoARurM!W7+EsPensTipoBRurM!W7</f>
        <v>897.97597492657985</v>
      </c>
      <c r="X7" s="99">
        <f>EsPensTipoARurM!X7+EsPensTipoBRurM!X7</f>
        <v>859.66284378550665</v>
      </c>
      <c r="Y7" s="99">
        <f>EsPensTipoARurM!Y7+EsPensTipoBRurM!Y7</f>
        <v>825.03143398285101</v>
      </c>
      <c r="Z7" s="99">
        <f>EsPensTipoARurM!Z7+EsPensTipoBRurM!Z7</f>
        <v>791.94965046815423</v>
      </c>
      <c r="AA7" s="99">
        <f>EsPensTipoARurM!AA7+EsPensTipoBRurM!AA7</f>
        <v>760.86232458748555</v>
      </c>
      <c r="AB7" s="99">
        <f>EsPensTipoARurM!AB7+EsPensTipoBRurM!AB7</f>
        <v>732.58751573629661</v>
      </c>
      <c r="AC7" s="99">
        <f>EsPensTipoARurM!AC7+EsPensTipoBRurM!AC7</f>
        <v>706.14151615056267</v>
      </c>
      <c r="AD7" s="99">
        <f>EsPensTipoARurM!AD7+EsPensTipoBRurM!AD7</f>
        <v>682.49361545823183</v>
      </c>
      <c r="AE7" s="99">
        <f>EsPensTipoARurM!AE7+EsPensTipoBRurM!AE7</f>
        <v>656.79601864498557</v>
      </c>
      <c r="AF7" s="99">
        <f>EsPensTipoARurM!AF7+EsPensTipoBRurM!AF7</f>
        <v>641.3535869493295</v>
      </c>
      <c r="AG7" s="99">
        <f>EsPensTipoARurM!AG7+EsPensTipoBRurM!AG7</f>
        <v>626.3559067563823</v>
      </c>
      <c r="AH7" s="99">
        <f>EsPensTipoARurM!AH7+EsPensTipoBRurM!AH7</f>
        <v>612.8014864716688</v>
      </c>
      <c r="AI7" s="99">
        <f>EsPensTipoARurM!AI7+EsPensTipoBRurM!AI7</f>
        <v>596.97318189992097</v>
      </c>
      <c r="AJ7" s="99">
        <f>EsPensTipoARurM!AJ7+EsPensTipoBRurM!AJ7</f>
        <v>579.98783603256027</v>
      </c>
      <c r="AK7" s="99">
        <f>EsPensTipoARurM!AK7+EsPensTipoBRurM!AK7</f>
        <v>532.91674982106088</v>
      </c>
      <c r="AL7" s="99">
        <f>EsPensTipoARurM!AL7+EsPensTipoBRurM!AL7</f>
        <v>516.62936982962333</v>
      </c>
      <c r="AM7" s="99">
        <f>EsPensTipoARurM!AM7+EsPensTipoBRurM!AM7</f>
        <v>504.99199271046871</v>
      </c>
      <c r="AN7" s="99">
        <f>EsPensTipoARurM!AN7+EsPensTipoBRurM!AN7</f>
        <v>493.20985651039121</v>
      </c>
      <c r="AO7" s="99">
        <f>EsPensTipoARurM!AO7+EsPensTipoBRurM!AO7</f>
        <v>481.19207253738045</v>
      </c>
      <c r="AP7" s="99">
        <f>EsPensTipoARurM!AP7+EsPensTipoBRurM!AP7</f>
        <v>467.31257771929518</v>
      </c>
      <c r="AQ7" s="99">
        <f>EsPensTipoARurM!AQ7+EsPensTipoBRurM!AQ7</f>
        <v>456.90950762454884</v>
      </c>
      <c r="AR7" s="99">
        <f>EsPensTipoARurM!AR7+EsPensTipoBRurM!AR7</f>
        <v>445.22606990860254</v>
      </c>
      <c r="AS7" s="99">
        <f>EsPensTipoARurM!AS7+EsPensTipoBRurM!AS7</f>
        <v>432.58310759876269</v>
      </c>
      <c r="AT7" s="99">
        <f>EsPensTipoARurM!AT7+EsPensTipoBRurM!AT7</f>
        <v>422.31386916057812</v>
      </c>
      <c r="AU7" s="99">
        <f>EsPensTipoARurM!AU7+EsPensTipoBRurM!AU7</f>
        <v>412.86223069431821</v>
      </c>
      <c r="AV7" s="99">
        <f>EsPensTipoARurM!AV7+EsPensTipoBRurM!AV7</f>
        <v>403.11842614159116</v>
      </c>
      <c r="AW7" s="99">
        <f>EsPensTipoARurM!AW7+EsPensTipoBRurM!AW7</f>
        <v>393.07729812751677</v>
      </c>
      <c r="AX7" s="99">
        <f>EsPensTipoARurM!AX7+EsPensTipoBRurM!AX7</f>
        <v>381.91726879649059</v>
      </c>
      <c r="AY7" s="99">
        <f>EsPensTipoARurM!AY7+EsPensTipoBRurM!AY7</f>
        <v>373.65334716614791</v>
      </c>
      <c r="AZ7" s="99">
        <f>EsPensTipoARurM!AZ7+EsPensTipoBRurM!AZ7</f>
        <v>365.24291938424722</v>
      </c>
      <c r="BA7" s="99">
        <f>EsPensTipoARurM!BA7+EsPensTipoBRurM!BA7</f>
        <v>357.05300373119081</v>
      </c>
      <c r="BB7" s="99">
        <f>EsPensTipoARurM!BB7+EsPensTipoBRurM!BB7</f>
        <v>349.641073660899</v>
      </c>
      <c r="BC7" s="99">
        <f>EsPensTipoARurM!BC7+EsPensTipoBRurM!BC7</f>
        <v>341.70754325641656</v>
      </c>
      <c r="BD7" s="99">
        <f>EsPensTipoARurM!BD7+EsPensTipoBRurM!BD7</f>
        <v>332.94774696394211</v>
      </c>
      <c r="BE7" s="99">
        <f>EsPensTipoARurM!BE7+EsPensTipoBRurM!BE7</f>
        <v>326.47248788430443</v>
      </c>
      <c r="BF7" s="99">
        <f>EsPensTipoARurM!BF7+EsPensTipoBRurM!BF7</f>
        <v>320.10899017002498</v>
      </c>
      <c r="BG7" s="99">
        <f>EsPensTipoARurM!BG7+EsPensTipoBRurM!BG7</f>
        <v>314.09642435697288</v>
      </c>
      <c r="BH7" s="99">
        <f>EsPensTipoARurM!BH7+EsPensTipoBRurM!BH7</f>
        <v>308.54866733526904</v>
      </c>
      <c r="BI7" s="99">
        <f>EsPensTipoARurM!BI7+EsPensTipoBRurM!BI7</f>
        <v>302.7462987234004</v>
      </c>
      <c r="BJ7" s="99">
        <f>EsPensTipoARurM!BJ7+EsPensTipoBRurM!BJ7</f>
        <v>300.88554849905887</v>
      </c>
    </row>
    <row r="8" spans="1:62" x14ac:dyDescent="0.3">
      <c r="A8" s="94">
        <v>6</v>
      </c>
      <c r="B8" s="95">
        <f>EsPensTipoARurM!B8+EsPensTipoBRurM!B8</f>
        <v>0</v>
      </c>
      <c r="C8" s="95">
        <f>EsPensTipoARurM!C8+EsPensTipoBRurM!C8</f>
        <v>0</v>
      </c>
      <c r="D8" s="95">
        <f>EsPensTipoARurM!D8+EsPensTipoBRurM!D8</f>
        <v>0</v>
      </c>
      <c r="E8" s="95">
        <f>EsPensTipoARurM!E8+EsPensTipoBRurM!E8</f>
        <v>0</v>
      </c>
      <c r="F8" s="95">
        <f>EsPensTipoARurM!F8+EsPensTipoBRurM!F8</f>
        <v>0</v>
      </c>
      <c r="G8" s="95">
        <f>EsPensTipoARurM!G8+EsPensTipoBRurM!G8</f>
        <v>0</v>
      </c>
      <c r="H8" s="95">
        <f>EsPensTipoARurM!H8+EsPensTipoBRurM!H8</f>
        <v>0</v>
      </c>
      <c r="I8" s="95">
        <f>EsPensTipoARurM!I8+EsPensTipoBRurM!I8</f>
        <v>0</v>
      </c>
      <c r="J8" s="95">
        <f>EsPensTipoARurM!J8+EsPensTipoBRurM!J8</f>
        <v>0</v>
      </c>
      <c r="K8" s="95">
        <f>EsPensTipoARurM!K8+EsPensTipoBRurM!K8</f>
        <v>0</v>
      </c>
      <c r="L8" s="95">
        <f>EsPensTipoARurM!L8+EsPensTipoBRurM!L8</f>
        <v>0</v>
      </c>
      <c r="M8" s="95">
        <f>EsPensTipoARurM!M8+EsPensTipoBRurM!M8</f>
        <v>994.87705752636907</v>
      </c>
      <c r="N8" s="95">
        <f>EsPensTipoARurM!N8+EsPensTipoBRurM!N8</f>
        <v>969.76483596655441</v>
      </c>
      <c r="O8" s="95">
        <f>EsPensTipoARurM!O8+EsPensTipoBRurM!O8</f>
        <v>999.65949733940556</v>
      </c>
      <c r="P8" s="96">
        <f>EsPensTipoARurM!P8+EsPensTipoBRurM!P8</f>
        <v>991.27578901020422</v>
      </c>
      <c r="Q8" s="99">
        <f>EsPensTipoARurM!Q8+EsPensTipoBRurM!Q8</f>
        <v>936.06109402053016</v>
      </c>
      <c r="R8" s="99">
        <f>EsPensTipoARurM!R8+EsPensTipoBRurM!R8</f>
        <v>845.62975492760029</v>
      </c>
      <c r="S8" s="99">
        <f>EsPensTipoARurM!S8+EsPensTipoBRurM!S8</f>
        <v>827.80098576227692</v>
      </c>
      <c r="T8" s="99">
        <f>EsPensTipoARurM!T8+EsPensTipoBRurM!T8</f>
        <v>807.61837961906349</v>
      </c>
      <c r="U8" s="99">
        <f>EsPensTipoARurM!U8+EsPensTipoBRurM!U8</f>
        <v>841.84443428238308</v>
      </c>
      <c r="V8" s="99">
        <f>EsPensTipoARurM!V8+EsPensTipoBRurM!V8</f>
        <v>936.17340422235452</v>
      </c>
      <c r="W8" s="99">
        <f>EsPensTipoARurM!W8+EsPensTipoBRurM!W8</f>
        <v>1049.3241006183534</v>
      </c>
      <c r="X8" s="99">
        <f>EsPensTipoARurM!X8+EsPensTipoBRurM!X8</f>
        <v>1016.9300501174704</v>
      </c>
      <c r="Y8" s="99">
        <f>EsPensTipoARurM!Y8+EsPensTipoBRurM!Y8</f>
        <v>974.19547805734749</v>
      </c>
      <c r="Z8" s="99">
        <f>EsPensTipoARurM!Z8+EsPensTipoBRurM!Z8</f>
        <v>936.42715923244009</v>
      </c>
      <c r="AA8" s="99">
        <f>EsPensTipoARurM!AA8+EsPensTipoBRurM!AA8</f>
        <v>898.16514281548712</v>
      </c>
      <c r="AB8" s="99">
        <f>EsPensTipoARurM!AB8+EsPensTipoBRurM!AB8</f>
        <v>864.00319675509934</v>
      </c>
      <c r="AC8" s="99">
        <f>EsPensTipoARurM!AC8+EsPensTipoBRurM!AC8</f>
        <v>832.34816340438329</v>
      </c>
      <c r="AD8" s="99">
        <f>EsPensTipoARurM!AD8+EsPensTipoBRurM!AD8</f>
        <v>802.72696888613382</v>
      </c>
      <c r="AE8" s="99">
        <f>EsPensTipoARurM!AE8+EsPensTipoBRurM!AE8</f>
        <v>776.26749865387535</v>
      </c>
      <c r="AF8" s="99">
        <f>EsPensTipoARurM!AF8+EsPensTipoBRurM!AF8</f>
        <v>753.80762094580257</v>
      </c>
      <c r="AG8" s="99">
        <f>EsPensTipoARurM!AG8+EsPensTipoBRurM!AG8</f>
        <v>740.85197526641218</v>
      </c>
      <c r="AH8" s="99">
        <f>EsPensTipoARurM!AH8+EsPensTipoBRurM!AH8</f>
        <v>723.93076546236011</v>
      </c>
      <c r="AI8" s="99">
        <f>EsPensTipoARurM!AI8+EsPensTipoBRurM!AI8</f>
        <v>708.06419579037606</v>
      </c>
      <c r="AJ8" s="99">
        <f>EsPensTipoARurM!AJ8+EsPensTipoBRurM!AJ8</f>
        <v>688.99811251448693</v>
      </c>
      <c r="AK8" s="99">
        <f>EsPensTipoARurM!AK8+EsPensTipoBRurM!AK8</f>
        <v>668.79828924913625</v>
      </c>
      <c r="AL8" s="99">
        <f>EsPensTipoARurM!AL8+EsPensTipoBRurM!AL8</f>
        <v>618.76499036532857</v>
      </c>
      <c r="AM8" s="99">
        <f>EsPensTipoARurM!AM8+EsPensTipoBRurM!AM8</f>
        <v>600.35029864773992</v>
      </c>
      <c r="AN8" s="99">
        <f>EsPensTipoARurM!AN8+EsPensTipoBRurM!AN8</f>
        <v>588.37030923500242</v>
      </c>
      <c r="AO8" s="99">
        <f>EsPensTipoARurM!AO8+EsPensTipoBRurM!AO8</f>
        <v>574.8100251140545</v>
      </c>
      <c r="AP8" s="99">
        <f>EsPensTipoARurM!AP8+EsPensTipoBRurM!AP8</f>
        <v>559.94129331854788</v>
      </c>
      <c r="AQ8" s="99">
        <f>EsPensTipoARurM!AQ8+EsPensTipoBRurM!AQ8</f>
        <v>544.28502437679879</v>
      </c>
      <c r="AR8" s="99">
        <f>EsPensTipoARurM!AR8+EsPensTipoBRurM!AR8</f>
        <v>532.08070953995434</v>
      </c>
      <c r="AS8" s="99">
        <f>EsPensTipoARurM!AS8+EsPensTipoBRurM!AS8</f>
        <v>517.5133530122838</v>
      </c>
      <c r="AT8" s="99">
        <f>EsPensTipoARurM!AT8+EsPensTipoBRurM!AT8</f>
        <v>503.08938293222451</v>
      </c>
      <c r="AU8" s="99">
        <f>EsPensTipoARurM!AU8+EsPensTipoBRurM!AU8</f>
        <v>492.13872905051738</v>
      </c>
      <c r="AV8" s="99">
        <f>EsPensTipoARurM!AV8+EsPensTipoBRurM!AV8</f>
        <v>481.9925162142822</v>
      </c>
      <c r="AW8" s="99">
        <f>EsPensTipoARurM!AW8+EsPensTipoBRurM!AW8</f>
        <v>470.26293117346228</v>
      </c>
      <c r="AX8" s="99">
        <f>EsPensTipoARurM!AX8+EsPensTipoBRurM!AX8</f>
        <v>457.33322852391109</v>
      </c>
      <c r="AY8" s="99">
        <f>EsPensTipoARurM!AY8+EsPensTipoBRurM!AY8</f>
        <v>444.55311012649719</v>
      </c>
      <c r="AZ8" s="99">
        <f>EsPensTipoARurM!AZ8+EsPensTipoBRurM!AZ8</f>
        <v>435.57326008053269</v>
      </c>
      <c r="BA8" s="99">
        <f>EsPensTipoARurM!BA8+EsPensTipoBRurM!BA8</f>
        <v>426.46539089552772</v>
      </c>
      <c r="BB8" s="99">
        <f>EsPensTipoARurM!BB8+EsPensTipoBRurM!BB8</f>
        <v>417.22168675967498</v>
      </c>
      <c r="BC8" s="99">
        <f>EsPensTipoARurM!BC8+EsPensTipoBRurM!BC8</f>
        <v>408.19663087780873</v>
      </c>
      <c r="BD8" s="99">
        <f>EsPensTipoARurM!BD8+EsPensTipoBRurM!BD8</f>
        <v>397.7345388067319</v>
      </c>
      <c r="BE8" s="99">
        <f>EsPensTipoARurM!BE8+EsPensTipoBRurM!BE8</f>
        <v>387.35104901926917</v>
      </c>
      <c r="BF8" s="99">
        <f>EsPensTipoARurM!BF8+EsPensTipoBRurM!BF8</f>
        <v>380.521025648604</v>
      </c>
      <c r="BG8" s="99">
        <f>EsPensTipoARurM!BG8+EsPensTipoBRurM!BG8</f>
        <v>373.43931587447594</v>
      </c>
      <c r="BH8" s="99">
        <f>EsPensTipoARurM!BH8+EsPensTipoBRurM!BH8</f>
        <v>366.70818334613637</v>
      </c>
      <c r="BI8" s="99">
        <f>EsPensTipoARurM!BI8+EsPensTipoBRurM!BI8</f>
        <v>360.80477351926658</v>
      </c>
      <c r="BJ8" s="99">
        <f>EsPensTipoARurM!BJ8+EsPensTipoBRurM!BJ8</f>
        <v>354.28380922706407</v>
      </c>
    </row>
    <row r="9" spans="1:62" x14ac:dyDescent="0.3">
      <c r="A9" s="94">
        <v>7</v>
      </c>
      <c r="B9" s="95">
        <f>EsPensTipoARurM!B9+EsPensTipoBRurM!B9</f>
        <v>0</v>
      </c>
      <c r="C9" s="95">
        <f>EsPensTipoARurM!C9+EsPensTipoBRurM!C9</f>
        <v>0</v>
      </c>
      <c r="D9" s="95">
        <f>EsPensTipoARurM!D9+EsPensTipoBRurM!D9</f>
        <v>0</v>
      </c>
      <c r="E9" s="95">
        <f>EsPensTipoARurM!E9+EsPensTipoBRurM!E9</f>
        <v>0</v>
      </c>
      <c r="F9" s="95">
        <f>EsPensTipoARurM!F9+EsPensTipoBRurM!F9</f>
        <v>0</v>
      </c>
      <c r="G9" s="95">
        <f>EsPensTipoARurM!G9+EsPensTipoBRurM!G9</f>
        <v>0</v>
      </c>
      <c r="H9" s="95">
        <f>EsPensTipoARurM!H9+EsPensTipoBRurM!H9</f>
        <v>0</v>
      </c>
      <c r="I9" s="95">
        <f>EsPensTipoARurM!I9+EsPensTipoBRurM!I9</f>
        <v>0</v>
      </c>
      <c r="J9" s="95">
        <f>EsPensTipoARurM!J9+EsPensTipoBRurM!J9</f>
        <v>0</v>
      </c>
      <c r="K9" s="95">
        <f>EsPensTipoARurM!K9+EsPensTipoBRurM!K9</f>
        <v>0</v>
      </c>
      <c r="L9" s="95">
        <f>EsPensTipoARurM!L9+EsPensTipoBRurM!L9</f>
        <v>0</v>
      </c>
      <c r="M9" s="95">
        <f>EsPensTipoARurM!M9+EsPensTipoBRurM!M9</f>
        <v>1203.2698545847966</v>
      </c>
      <c r="N9" s="95">
        <f>EsPensTipoARurM!N9+EsPensTipoBRurM!N9</f>
        <v>1194.1736106852245</v>
      </c>
      <c r="O9" s="95">
        <f>EsPensTipoARurM!O9+EsPensTipoBRurM!O9</f>
        <v>1193.9787593525978</v>
      </c>
      <c r="P9" s="96">
        <f>EsPensTipoARurM!P9+EsPensTipoBRurM!P9</f>
        <v>1209.5567203276028</v>
      </c>
      <c r="Q9" s="99">
        <f>EsPensTipoARurM!Q9+EsPensTipoBRurM!Q9</f>
        <v>1142.5376751820972</v>
      </c>
      <c r="R9" s="99">
        <f>EsPensTipoARurM!R9+EsPensTipoBRurM!R9</f>
        <v>1074.7785494332411</v>
      </c>
      <c r="S9" s="99">
        <f>EsPensTipoARurM!S9+EsPensTipoBRurM!S9</f>
        <v>975.50795327813705</v>
      </c>
      <c r="T9" s="99">
        <f>EsPensTipoARurM!T9+EsPensTipoBRurM!T9</f>
        <v>952.12381136988381</v>
      </c>
      <c r="U9" s="99">
        <f>EsPensTipoARurM!U9+EsPensTipoBRurM!U9</f>
        <v>926.24037078651088</v>
      </c>
      <c r="V9" s="99">
        <f>EsPensTipoARurM!V9+EsPensTipoBRurM!V9</f>
        <v>958.85484402120801</v>
      </c>
      <c r="W9" s="99">
        <f>EsPensTipoARurM!W9+EsPensTipoBRurM!W9</f>
        <v>1054.0822168947027</v>
      </c>
      <c r="X9" s="99">
        <f>EsPensTipoARurM!X9+EsPensTipoBRurM!X9</f>
        <v>1166.2037753001296</v>
      </c>
      <c r="Y9" s="99">
        <f>EsPensTipoARurM!Y9+EsPensTipoBRurM!Y9</f>
        <v>1129.5270226082168</v>
      </c>
      <c r="Z9" s="99">
        <f>EsPensTipoARurM!Z9+EsPensTipoBRurM!Z9</f>
        <v>1083.7449666568893</v>
      </c>
      <c r="AA9" s="99">
        <f>EsPensTipoARurM!AA9+EsPensTipoBRurM!AA9</f>
        <v>1041.8375266161843</v>
      </c>
      <c r="AB9" s="99">
        <f>EsPensTipoARurM!AB9+EsPensTipoBRurM!AB9</f>
        <v>999.55710499906138</v>
      </c>
      <c r="AC9" s="99">
        <f>EsPensTipoARurM!AC9+EsPensTipoBRurM!AC9</f>
        <v>961.92364495580409</v>
      </c>
      <c r="AD9" s="99">
        <f>EsPensTipoARurM!AD9+EsPensTipoBRurM!AD9</f>
        <v>927.37077521293963</v>
      </c>
      <c r="AE9" s="99">
        <f>EsPensTipoARurM!AE9+EsPensTipoBRurM!AE9</f>
        <v>894.49425307116542</v>
      </c>
      <c r="AF9" s="99">
        <f>EsPensTipoARurM!AF9+EsPensTipoBRurM!AF9</f>
        <v>871.1751934052819</v>
      </c>
      <c r="AG9" s="99">
        <f>EsPensTipoARurM!AG9+EsPensTipoBRurM!AG9</f>
        <v>851.31335848011406</v>
      </c>
      <c r="AH9" s="99">
        <f>EsPensTipoARurM!AH9+EsPensTipoBRurM!AH9</f>
        <v>836.1318282143493</v>
      </c>
      <c r="AI9" s="99">
        <f>EsPensTipoARurM!AI9+EsPensTipoBRurM!AI9</f>
        <v>817.32262131468974</v>
      </c>
      <c r="AJ9" s="99">
        <f>EsPensTipoARurM!AJ9+EsPensTipoBRurM!AJ9</f>
        <v>798.13675717667343</v>
      </c>
      <c r="AK9" s="99">
        <f>EsPensTipoARurM!AK9+EsPensTipoBRurM!AK9</f>
        <v>775.95300989267139</v>
      </c>
      <c r="AL9" s="99">
        <f>EsPensTipoARurM!AL9+EsPensTipoBRurM!AL9</f>
        <v>752.65641437697525</v>
      </c>
      <c r="AM9" s="99">
        <f>EsPensTipoARurM!AM9+EsPensTipoBRurM!AM9</f>
        <v>700.95406581630027</v>
      </c>
      <c r="AN9" s="99">
        <f>EsPensTipoARurM!AN9+EsPensTipoBRurM!AN9</f>
        <v>681.51409147697041</v>
      </c>
      <c r="AO9" s="99">
        <f>EsPensTipoARurM!AO9+EsPensTipoBRurM!AO9</f>
        <v>668.16029657560523</v>
      </c>
      <c r="AP9" s="99">
        <f>EsPensTipoARurM!AP9+EsPensTipoBRurM!AP9</f>
        <v>651.83614356419196</v>
      </c>
      <c r="AQ9" s="99">
        <f>EsPensTipoARurM!AQ9+EsPensTipoBRurM!AQ9</f>
        <v>635.24345423907857</v>
      </c>
      <c r="AR9" s="99">
        <f>EsPensTipoARurM!AR9+EsPensTipoBRurM!AR9</f>
        <v>617.84646301491262</v>
      </c>
      <c r="AS9" s="99">
        <f>EsPensTipoARurM!AS9+EsPensTipoBRurM!AS9</f>
        <v>602.83939263964055</v>
      </c>
      <c r="AT9" s="99">
        <f>EsPensTipoARurM!AT9+EsPensTipoBRurM!AT9</f>
        <v>586.54819239167011</v>
      </c>
      <c r="AU9" s="99">
        <f>EsPensTipoARurM!AU9+EsPensTipoBRurM!AU9</f>
        <v>571.46958271007327</v>
      </c>
      <c r="AV9" s="99">
        <f>EsPensTipoARurM!AV9+EsPensTipoBRurM!AV9</f>
        <v>559.84011784340146</v>
      </c>
      <c r="AW9" s="99">
        <f>EsPensTipoARurM!AW9+EsPensTipoBRurM!AW9</f>
        <v>547.94902556279681</v>
      </c>
      <c r="AX9" s="99">
        <f>EsPensTipoARurM!AX9+EsPensTipoBRurM!AX9</f>
        <v>533.41436332661567</v>
      </c>
      <c r="AY9" s="99">
        <f>EsPensTipoARurM!AY9+EsPensTipoBRurM!AY9</f>
        <v>518.74298345423051</v>
      </c>
      <c r="AZ9" s="99">
        <f>EsPensTipoARurM!AZ9+EsPensTipoBRurM!AZ9</f>
        <v>505.27271706434016</v>
      </c>
      <c r="BA9" s="99">
        <f>EsPensTipoARurM!BA9+EsPensTipoBRurM!BA9</f>
        <v>495.6129080162529</v>
      </c>
      <c r="BB9" s="99">
        <f>EsPensTipoARurM!BB9+EsPensTipoBRurM!BB9</f>
        <v>485.83747190904205</v>
      </c>
      <c r="BC9" s="99">
        <f>EsPensTipoARurM!BC9+EsPensTipoBRurM!BC9</f>
        <v>474.67837144545268</v>
      </c>
      <c r="BD9" s="99">
        <f>EsPensTipoARurM!BD9+EsPensTipoBRurM!BD9</f>
        <v>463.1970475524007</v>
      </c>
      <c r="BE9" s="99">
        <f>EsPensTipoARurM!BE9+EsPensTipoBRurM!BE9</f>
        <v>451.16598934294507</v>
      </c>
      <c r="BF9" s="99">
        <f>EsPensTipoARurM!BF9+EsPensTipoBRurM!BF9</f>
        <v>440.08940821156011</v>
      </c>
      <c r="BG9" s="99">
        <f>EsPensTipoARurM!BG9+EsPensTipoBRurM!BG9</f>
        <v>432.91455700230551</v>
      </c>
      <c r="BH9" s="99">
        <f>EsPensTipoARurM!BH9+EsPensTipoBRurM!BH9</f>
        <v>425.13619588908648</v>
      </c>
      <c r="BI9" s="99">
        <f>EsPensTipoARurM!BI9+EsPensTipoBRurM!BI9</f>
        <v>417.70814185864651</v>
      </c>
      <c r="BJ9" s="99">
        <f>EsPensTipoARurM!BJ9+EsPensTipoBRurM!BJ9</f>
        <v>411.4592351394781</v>
      </c>
    </row>
    <row r="10" spans="1:62" x14ac:dyDescent="0.3">
      <c r="A10" s="94">
        <v>8</v>
      </c>
      <c r="B10" s="95">
        <f>EsPensTipoARurM!B10+EsPensTipoBRurM!B10</f>
        <v>0</v>
      </c>
      <c r="C10" s="95">
        <f>EsPensTipoARurM!C10+EsPensTipoBRurM!C10</f>
        <v>0</v>
      </c>
      <c r="D10" s="95">
        <f>EsPensTipoARurM!D10+EsPensTipoBRurM!D10</f>
        <v>0</v>
      </c>
      <c r="E10" s="95">
        <f>EsPensTipoARurM!E10+EsPensTipoBRurM!E10</f>
        <v>0</v>
      </c>
      <c r="F10" s="95">
        <f>EsPensTipoARurM!F10+EsPensTipoBRurM!F10</f>
        <v>0</v>
      </c>
      <c r="G10" s="95">
        <f>EsPensTipoARurM!G10+EsPensTipoBRurM!G10</f>
        <v>0</v>
      </c>
      <c r="H10" s="95">
        <f>EsPensTipoARurM!H10+EsPensTipoBRurM!H10</f>
        <v>0</v>
      </c>
      <c r="I10" s="95">
        <f>EsPensTipoARurM!I10+EsPensTipoBRurM!I10</f>
        <v>0</v>
      </c>
      <c r="J10" s="95">
        <f>EsPensTipoARurM!J10+EsPensTipoBRurM!J10</f>
        <v>0</v>
      </c>
      <c r="K10" s="95">
        <f>EsPensTipoARurM!K10+EsPensTipoBRurM!K10</f>
        <v>0</v>
      </c>
      <c r="L10" s="95">
        <f>EsPensTipoARurM!L10+EsPensTipoBRurM!L10</f>
        <v>0</v>
      </c>
      <c r="M10" s="95">
        <f>EsPensTipoARurM!M10+EsPensTipoBRurM!M10</f>
        <v>1436.7106015075292</v>
      </c>
      <c r="N10" s="95">
        <f>EsPensTipoARurM!N10+EsPensTipoBRurM!N10</f>
        <v>1389.528636285932</v>
      </c>
      <c r="O10" s="95">
        <f>EsPensTipoARurM!O10+EsPensTipoBRurM!O10</f>
        <v>1419.3528945243074</v>
      </c>
      <c r="P10" s="96">
        <f>EsPensTipoARurM!P10+EsPensTipoBRurM!P10</f>
        <v>1393.7899706415897</v>
      </c>
      <c r="Q10" s="99">
        <f>EsPensTipoARurM!Q10+EsPensTipoBRurM!Q10</f>
        <v>1388.0000360376578</v>
      </c>
      <c r="R10" s="99">
        <f>EsPensTipoARurM!R10+EsPensTipoBRurM!R10</f>
        <v>1305.608865962733</v>
      </c>
      <c r="S10" s="99">
        <f>EsPensTipoARurM!S10+EsPensTipoBRurM!S10</f>
        <v>1227.2831866319407</v>
      </c>
      <c r="T10" s="99">
        <f>EsPensTipoARurM!T10+EsPensTipoBRurM!T10</f>
        <v>1122.0986586984764</v>
      </c>
      <c r="U10" s="99">
        <f>EsPensTipoARurM!U10+EsPensTipoBRurM!U10</f>
        <v>1091.8900869979748</v>
      </c>
      <c r="V10" s="99">
        <f>EsPensTipoARurM!V10+EsPensTipoBRurM!V10</f>
        <v>1064.6393034301452</v>
      </c>
      <c r="W10" s="99">
        <f>EsPensTipoARurM!W10+EsPensTipoBRurM!W10</f>
        <v>1097.644642965211</v>
      </c>
      <c r="X10" s="99">
        <f>EsPensTipoARurM!X10+EsPensTipoBRurM!X10</f>
        <v>1191.5811796903452</v>
      </c>
      <c r="Y10" s="99">
        <f>EsPensTipoARurM!Y10+EsPensTipoBRurM!Y10</f>
        <v>1298.7683448938026</v>
      </c>
      <c r="Z10" s="99">
        <f>EsPensTipoARurM!Z10+EsPensTipoBRurM!Z10</f>
        <v>1257.096297759814</v>
      </c>
      <c r="AA10" s="99">
        <f>EsPensTipoARurM!AA10+EsPensTipoBRurM!AA10</f>
        <v>1207.7228732379956</v>
      </c>
      <c r="AB10" s="99">
        <f>EsPensTipoARurM!AB10+EsPensTipoBRurM!AB10</f>
        <v>1160.9809855525502</v>
      </c>
      <c r="AC10" s="99">
        <f>EsPensTipoARurM!AC10+EsPensTipoBRurM!AC10</f>
        <v>1114.2905431464533</v>
      </c>
      <c r="AD10" s="99">
        <f>EsPensTipoARurM!AD10+EsPensTipoBRurM!AD10</f>
        <v>1073.2729335745262</v>
      </c>
      <c r="AE10" s="99">
        <f>EsPensTipoARurM!AE10+EsPensTipoBRurM!AE10</f>
        <v>1035.3272920444751</v>
      </c>
      <c r="AF10" s="99">
        <f>EsPensTipoARurM!AF10+EsPensTipoBRurM!AF10</f>
        <v>1005.4723708817735</v>
      </c>
      <c r="AG10" s="99">
        <f>EsPensTipoARurM!AG10+EsPensTipoBRurM!AG10</f>
        <v>985.37033210646632</v>
      </c>
      <c r="AH10" s="99">
        <f>EsPensTipoARurM!AH10+EsPensTipoBRurM!AH10</f>
        <v>962.71934558323323</v>
      </c>
      <c r="AI10" s="99">
        <f>EsPensTipoARurM!AI10+EsPensTipoBRurM!AI10</f>
        <v>945.13528837974786</v>
      </c>
      <c r="AJ10" s="99">
        <f>EsPensTipoARurM!AJ10+EsPensTipoBRurM!AJ10</f>
        <v>922.69795990729278</v>
      </c>
      <c r="AK10" s="99">
        <f>EsPensTipoARurM!AK10+EsPensTipoBRurM!AK10</f>
        <v>899.69532439757256</v>
      </c>
      <c r="AL10" s="99">
        <f>EsPensTipoARurM!AL10+EsPensTipoBRurM!AL10</f>
        <v>873.91303771342155</v>
      </c>
      <c r="AM10" s="99">
        <f>EsPensTipoARurM!AM10+EsPensTipoBRurM!AM10</f>
        <v>848.42322782423548</v>
      </c>
      <c r="AN10" s="99">
        <f>EsPensTipoARurM!AN10+EsPensTipoBRurM!AN10</f>
        <v>795.9538997287757</v>
      </c>
      <c r="AO10" s="99">
        <f>EsPensTipoARurM!AO10+EsPensTipoBRurM!AO10</f>
        <v>774.1142306383806</v>
      </c>
      <c r="AP10" s="99">
        <f>EsPensTipoARurM!AP10+EsPensTipoBRurM!AP10</f>
        <v>757.75428480723076</v>
      </c>
      <c r="AQ10" s="99">
        <f>EsPensTipoARurM!AQ10+EsPensTipoBRurM!AQ10</f>
        <v>739.63340847360223</v>
      </c>
      <c r="AR10" s="99">
        <f>EsPensTipoARurM!AR10+EsPensTipoBRurM!AR10</f>
        <v>721.02769306140624</v>
      </c>
      <c r="AS10" s="99">
        <f>EsPensTipoARurM!AS10+EsPensTipoBRurM!AS10</f>
        <v>700.40257068483072</v>
      </c>
      <c r="AT10" s="99">
        <f>EsPensTipoARurM!AT10+EsPensTipoBRurM!AT10</f>
        <v>683.39163588377085</v>
      </c>
      <c r="AU10" s="99">
        <f>EsPensTipoARurM!AU10+EsPensTipoBRurM!AU10</f>
        <v>666.32336734661953</v>
      </c>
      <c r="AV10" s="99">
        <f>EsPensTipoARurM!AV10+EsPensTipoBRurM!AV10</f>
        <v>650.45536749338828</v>
      </c>
      <c r="AW10" s="99">
        <f>EsPensTipoARurM!AW10+EsPensTipoBRurM!AW10</f>
        <v>636.80754176387859</v>
      </c>
      <c r="AX10" s="99">
        <f>EsPensTipoARurM!AX10+EsPensTipoBRurM!AX10</f>
        <v>621.68616673051645</v>
      </c>
      <c r="AY10" s="99">
        <f>EsPensTipoARurM!AY10+EsPensTipoBRurM!AY10</f>
        <v>605.13511242628408</v>
      </c>
      <c r="AZ10" s="99">
        <f>EsPensTipoARurM!AZ10+EsPensTipoBRurM!AZ10</f>
        <v>589.66631332625127</v>
      </c>
      <c r="BA10" s="99">
        <f>EsPensTipoARurM!BA10+EsPensTipoBRurM!BA10</f>
        <v>575.40269993610184</v>
      </c>
      <c r="BB10" s="99">
        <f>EsPensTipoARurM!BB10+EsPensTipoBRurM!BB10</f>
        <v>564.95819539428282</v>
      </c>
      <c r="BC10" s="99">
        <f>EsPensTipoARurM!BC10+EsPensTipoBRurM!BC10</f>
        <v>553.17095384299898</v>
      </c>
      <c r="BD10" s="99">
        <f>EsPensTipoARurM!BD10+EsPensTipoBRurM!BD10</f>
        <v>538.97987379504582</v>
      </c>
      <c r="BE10" s="99">
        <f>EsPensTipoARurM!BE10+EsPensTipoBRurM!BE10</f>
        <v>525.68240087341167</v>
      </c>
      <c r="BF10" s="99">
        <f>EsPensTipoARurM!BF10+EsPensTipoBRurM!BF10</f>
        <v>512.85177928543646</v>
      </c>
      <c r="BG10" s="99">
        <f>EsPensTipoARurM!BG10+EsPensTipoBRurM!BG10</f>
        <v>500.97190323337378</v>
      </c>
      <c r="BH10" s="99">
        <f>EsPensTipoARurM!BH10+EsPensTipoBRurM!BH10</f>
        <v>493.39638501843251</v>
      </c>
      <c r="BI10" s="99">
        <f>EsPensTipoARurM!BI10+EsPensTipoBRurM!BI10</f>
        <v>484.81268516492929</v>
      </c>
      <c r="BJ10" s="99">
        <f>EsPensTipoARurM!BJ10+EsPensTipoBRurM!BJ10</f>
        <v>476.57914662292558</v>
      </c>
    </row>
    <row r="11" spans="1:62" x14ac:dyDescent="0.3">
      <c r="A11" s="94">
        <v>9</v>
      </c>
      <c r="B11" s="95">
        <f>EsPensTipoARurM!B11+EsPensTipoBRurM!B11</f>
        <v>0</v>
      </c>
      <c r="C11" s="95">
        <f>EsPensTipoARurM!C11+EsPensTipoBRurM!C11</f>
        <v>0</v>
      </c>
      <c r="D11" s="95">
        <f>EsPensTipoARurM!D11+EsPensTipoBRurM!D11</f>
        <v>0</v>
      </c>
      <c r="E11" s="95">
        <f>EsPensTipoARurM!E11+EsPensTipoBRurM!E11</f>
        <v>0</v>
      </c>
      <c r="F11" s="95">
        <f>EsPensTipoARurM!F11+EsPensTipoBRurM!F11</f>
        <v>0</v>
      </c>
      <c r="G11" s="95">
        <f>EsPensTipoARurM!G11+EsPensTipoBRurM!G11</f>
        <v>0</v>
      </c>
      <c r="H11" s="95">
        <f>EsPensTipoARurM!H11+EsPensTipoBRurM!H11</f>
        <v>0</v>
      </c>
      <c r="I11" s="95">
        <f>EsPensTipoARurM!I11+EsPensTipoBRurM!I11</f>
        <v>0</v>
      </c>
      <c r="J11" s="95">
        <f>EsPensTipoARurM!J11+EsPensTipoBRurM!J11</f>
        <v>0</v>
      </c>
      <c r="K11" s="95">
        <f>EsPensTipoARurM!K11+EsPensTipoBRurM!K11</f>
        <v>0</v>
      </c>
      <c r="L11" s="95">
        <f>EsPensTipoARurM!L11+EsPensTipoBRurM!L11</f>
        <v>0</v>
      </c>
      <c r="M11" s="95">
        <f>EsPensTipoARurM!M11+EsPensTipoBRurM!M11</f>
        <v>1634.0839096152249</v>
      </c>
      <c r="N11" s="95">
        <f>EsPensTipoARurM!N11+EsPensTipoBRurM!N11</f>
        <v>1676.050554007091</v>
      </c>
      <c r="O11" s="95">
        <f>EsPensTipoARurM!O11+EsPensTipoBRurM!O11</f>
        <v>1660.7503092178124</v>
      </c>
      <c r="P11" s="96">
        <f>EsPensTipoARurM!P11+EsPensTipoBRurM!P11</f>
        <v>1649.1198716381678</v>
      </c>
      <c r="Q11" s="99">
        <f>EsPensTipoARurM!Q11+EsPensTipoBRurM!Q11</f>
        <v>1564.30831558778</v>
      </c>
      <c r="R11" s="99">
        <f>EsPensTipoARurM!R11+EsPensTipoBRurM!R11</f>
        <v>1544.5462008634686</v>
      </c>
      <c r="S11" s="99">
        <f>EsPensTipoARurM!S11+EsPensTipoBRurM!S11</f>
        <v>1452.3445022021383</v>
      </c>
      <c r="T11" s="99">
        <f>EsPensTipoARurM!T11+EsPensTipoBRurM!T11</f>
        <v>1367.7457188178648</v>
      </c>
      <c r="U11" s="99">
        <f>EsPensTipoARurM!U11+EsPensTipoBRurM!U11</f>
        <v>1257.1999676861151</v>
      </c>
      <c r="V11" s="99">
        <f>EsPensTipoARurM!V11+EsPensTipoBRurM!V11</f>
        <v>1224.3770384898949</v>
      </c>
      <c r="W11" s="99">
        <f>EsPensTipoARurM!W11+EsPensTipoBRurM!W11</f>
        <v>1199.1487214472811</v>
      </c>
      <c r="X11" s="99">
        <f>EsPensTipoARurM!X11+EsPensTipoBRurM!X11</f>
        <v>1228.5567954610581</v>
      </c>
      <c r="Y11" s="99">
        <f>EsPensTipoARurM!Y11+EsPensTipoBRurM!Y11</f>
        <v>1318.4890862945715</v>
      </c>
      <c r="Z11" s="99">
        <f>EsPensTipoARurM!Z11+EsPensTipoBRurM!Z11</f>
        <v>1420.7447648329153</v>
      </c>
      <c r="AA11" s="99">
        <f>EsPensTipoARurM!AA11+EsPensTipoBRurM!AA11</f>
        <v>1375.5280187322528</v>
      </c>
      <c r="AB11" s="99">
        <f>EsPensTipoARurM!AB11+EsPensTipoBRurM!AB11</f>
        <v>1321.5276758561608</v>
      </c>
      <c r="AC11" s="99">
        <f>EsPensTipoARurM!AC11+EsPensTipoBRurM!AC11</f>
        <v>1271.267184950676</v>
      </c>
      <c r="AD11" s="99">
        <f>EsPensTipoARurM!AD11+EsPensTipoBRurM!AD11</f>
        <v>1220.1774760992569</v>
      </c>
      <c r="AE11" s="99">
        <f>EsPensTipoARurM!AE11+EsPensTipoBRurM!AE11</f>
        <v>1176.5481182212989</v>
      </c>
      <c r="AF11" s="99">
        <f>EsPensTipoARurM!AF11+EsPensTipoBRurM!AF11</f>
        <v>1141.7945487183135</v>
      </c>
      <c r="AG11" s="99">
        <f>EsPensTipoARurM!AG11+EsPensTipoBRurM!AG11</f>
        <v>1113.1767538614395</v>
      </c>
      <c r="AH11" s="99">
        <f>EsPensTipoARurM!AH11+EsPensTipoBRurM!AH11</f>
        <v>1090.9868001478721</v>
      </c>
      <c r="AI11" s="99">
        <f>EsPensTipoARurM!AI11+EsPensTipoBRurM!AI11</f>
        <v>1065.8687268828569</v>
      </c>
      <c r="AJ11" s="99">
        <f>EsPensTipoARurM!AJ11+EsPensTipoBRurM!AJ11</f>
        <v>1044.9135067508048</v>
      </c>
      <c r="AK11" s="99">
        <f>EsPensTipoARurM!AK11+EsPensTipoBRurM!AK11</f>
        <v>1019.0919245212751</v>
      </c>
      <c r="AL11" s="99">
        <f>EsPensTipoARurM!AL11+EsPensTipoBRurM!AL11</f>
        <v>992.74326139832442</v>
      </c>
      <c r="AM11" s="99">
        <f>EsPensTipoARurM!AM11+EsPensTipoBRurM!AM11</f>
        <v>964.85576975656784</v>
      </c>
      <c r="AN11" s="99">
        <f>EsPensTipoARurM!AN11+EsPensTipoBRurM!AN11</f>
        <v>937.43938511435351</v>
      </c>
      <c r="AO11" s="99">
        <f>EsPensTipoARurM!AO11+EsPensTipoBRurM!AO11</f>
        <v>884.12726075027797</v>
      </c>
      <c r="AP11" s="99">
        <f>EsPensTipoARurM!AP11+EsPensTipoBRurM!AP11</f>
        <v>858.21843245565879</v>
      </c>
      <c r="AQ11" s="99">
        <f>EsPensTipoARurM!AQ11+EsPensTipoBRurM!AQ11</f>
        <v>840.09351348572443</v>
      </c>
      <c r="AR11" s="99">
        <f>EsPensTipoARurM!AR11+EsPensTipoBRurM!AR11</f>
        <v>821.4710615389281</v>
      </c>
      <c r="AS11" s="99">
        <f>EsPensTipoARurM!AS11+EsPensTipoBRurM!AS11</f>
        <v>798.93306233180215</v>
      </c>
      <c r="AT11" s="99">
        <f>EsPensTipoARurM!AT11+EsPensTipoBRurM!AT11</f>
        <v>776.53213198288654</v>
      </c>
      <c r="AU11" s="99">
        <f>EsPensTipoARurM!AU11+EsPensTipoBRurM!AU11</f>
        <v>758.8493899276931</v>
      </c>
      <c r="AV11" s="99">
        <f>EsPensTipoARurM!AV11+EsPensTipoBRurM!AV11</f>
        <v>740.91601712889531</v>
      </c>
      <c r="AW11" s="99">
        <f>EsPensTipoARurM!AW11+EsPensTipoBRurM!AW11</f>
        <v>723.28083683352531</v>
      </c>
      <c r="AX11" s="99">
        <f>EsPensTipoARurM!AX11+EsPensTipoBRurM!AX11</f>
        <v>706.77110142719687</v>
      </c>
      <c r="AY11" s="99">
        <f>EsPensTipoARurM!AY11+EsPensTipoBRurM!AY11</f>
        <v>689.86892592525385</v>
      </c>
      <c r="AZ11" s="99">
        <f>EsPensTipoARurM!AZ11+EsPensTipoBRurM!AZ11</f>
        <v>672.43602903654516</v>
      </c>
      <c r="BA11" s="99">
        <f>EsPensTipoARurM!BA11+EsPensTipoBRurM!BA11</f>
        <v>656.26382904943057</v>
      </c>
      <c r="BB11" s="99">
        <f>EsPensTipoARurM!BB11+EsPensTipoBRurM!BB11</f>
        <v>640.24174372307141</v>
      </c>
      <c r="BC11" s="99">
        <f>EsPensTipoARurM!BC11+EsPensTipoBRurM!BC11</f>
        <v>629.10069392070386</v>
      </c>
      <c r="BD11" s="99">
        <f>EsPensTipoARurM!BD11+EsPensTipoBRurM!BD11</f>
        <v>614.46325742617125</v>
      </c>
      <c r="BE11" s="99">
        <f>EsPensTipoARurM!BE11+EsPensTipoBRurM!BE11</f>
        <v>598.66713824270118</v>
      </c>
      <c r="BF11" s="99">
        <f>EsPensTipoARurM!BF11+EsPensTipoBRurM!BF11</f>
        <v>584.6617963881539</v>
      </c>
      <c r="BG11" s="99">
        <f>EsPensTipoARurM!BG11+EsPensTipoBRurM!BG11</f>
        <v>570.05014462319059</v>
      </c>
      <c r="BH11" s="99">
        <f>EsPensTipoARurM!BH11+EsPensTipoBRurM!BH11</f>
        <v>557.46146493689673</v>
      </c>
      <c r="BI11" s="99">
        <f>EsPensTipoARurM!BI11+EsPensTipoBRurM!BI11</f>
        <v>549.53270782181073</v>
      </c>
      <c r="BJ11" s="99">
        <f>EsPensTipoARurM!BJ11+EsPensTipoBRurM!BJ11</f>
        <v>537.5550743871305</v>
      </c>
    </row>
    <row r="12" spans="1:62" x14ac:dyDescent="0.3">
      <c r="A12" s="94">
        <v>10</v>
      </c>
      <c r="B12" s="95">
        <f>EsPensTipoARurM!B12+EsPensTipoBRurM!B12</f>
        <v>0</v>
      </c>
      <c r="C12" s="95">
        <f>EsPensTipoARurM!C12+EsPensTipoBRurM!C12</f>
        <v>0</v>
      </c>
      <c r="D12" s="95">
        <f>EsPensTipoARurM!D12+EsPensTipoBRurM!D12</f>
        <v>0</v>
      </c>
      <c r="E12" s="95">
        <f>EsPensTipoARurM!E12+EsPensTipoBRurM!E12</f>
        <v>0</v>
      </c>
      <c r="F12" s="95">
        <f>EsPensTipoARurM!F12+EsPensTipoBRurM!F12</f>
        <v>0</v>
      </c>
      <c r="G12" s="95">
        <f>EsPensTipoARurM!G12+EsPensTipoBRurM!G12</f>
        <v>0</v>
      </c>
      <c r="H12" s="95">
        <f>EsPensTipoARurM!H12+EsPensTipoBRurM!H12</f>
        <v>0</v>
      </c>
      <c r="I12" s="95">
        <f>EsPensTipoARurM!I12+EsPensTipoBRurM!I12</f>
        <v>0</v>
      </c>
      <c r="J12" s="95">
        <f>EsPensTipoARurM!J12+EsPensTipoBRurM!J12</f>
        <v>0</v>
      </c>
      <c r="K12" s="95">
        <f>EsPensTipoARurM!K12+EsPensTipoBRurM!K12</f>
        <v>0</v>
      </c>
      <c r="L12" s="95">
        <f>EsPensTipoARurM!L12+EsPensTipoBRurM!L12</f>
        <v>0</v>
      </c>
      <c r="M12" s="95">
        <f>EsPensTipoARurM!M12+EsPensTipoBRurM!M12</f>
        <v>1857.505740361016</v>
      </c>
      <c r="N12" s="95">
        <f>EsPensTipoARurM!N12+EsPensTipoBRurM!N12</f>
        <v>1888.4382574711101</v>
      </c>
      <c r="O12" s="95">
        <f>EsPensTipoARurM!O12+EsPensTipoBRurM!O12</f>
        <v>1980.2807497501474</v>
      </c>
      <c r="P12" s="96">
        <f>EsPensTipoARurM!P12+EsPensTipoBRurM!P12</f>
        <v>1906.4484839589779</v>
      </c>
      <c r="Q12" s="99">
        <f>EsPensTipoARurM!Q12+EsPensTipoBRurM!Q12</f>
        <v>1845.5806621397639</v>
      </c>
      <c r="R12" s="99">
        <f>EsPensTipoARurM!R12+EsPensTipoBRurM!R12</f>
        <v>1746.8245793962155</v>
      </c>
      <c r="S12" s="99">
        <f>EsPensTipoARurM!S12+EsPensTipoBRurM!S12</f>
        <v>1715.7101926202188</v>
      </c>
      <c r="T12" s="99">
        <f>EsPensTipoARurM!T12+EsPensTipoBRurM!T12</f>
        <v>1616.9185962406279</v>
      </c>
      <c r="U12" s="99">
        <f>EsPensTipoARurM!U12+EsPensTipoBRurM!U12</f>
        <v>1525.1849726121463</v>
      </c>
      <c r="V12" s="99">
        <f>EsPensTipoARurM!V12+EsPensTipoBRurM!V12</f>
        <v>1411.6565498152904</v>
      </c>
      <c r="W12" s="99">
        <f>EsPensTipoARurM!W12+EsPensTipoBRurM!W12</f>
        <v>1379.650674656003</v>
      </c>
      <c r="X12" s="99">
        <f>EsPensTipoARurM!X12+EsPensTipoBRurM!X12</f>
        <v>1351.8113500605359</v>
      </c>
      <c r="Y12" s="99">
        <f>EsPensTipoARurM!Y12+EsPensTipoBRurM!Y12</f>
        <v>1374.3137321755264</v>
      </c>
      <c r="Z12" s="99">
        <f>EsPensTipoARurM!Z12+EsPensTipoBRurM!Z12</f>
        <v>1459.2054797372089</v>
      </c>
      <c r="AA12" s="99">
        <f>EsPensTipoARurM!AA12+EsPensTipoBRurM!AA12</f>
        <v>1556.5374545506752</v>
      </c>
      <c r="AB12" s="99">
        <f>EsPensTipoARurM!AB12+EsPensTipoBRurM!AB12</f>
        <v>1507.672735883044</v>
      </c>
      <c r="AC12" s="99">
        <f>EsPensTipoARurM!AC12+EsPensTipoBRurM!AC12</f>
        <v>1448.9044953374741</v>
      </c>
      <c r="AD12" s="99">
        <f>EsPensTipoARurM!AD12+EsPensTipoBRurM!AD12</f>
        <v>1394.4405264005527</v>
      </c>
      <c r="AE12" s="99">
        <f>EsPensTipoARurM!AE12+EsPensTipoBRurM!AE12</f>
        <v>1339.1143491851344</v>
      </c>
      <c r="AF12" s="99">
        <f>EsPensTipoARurM!AF12+EsPensTipoBRurM!AF12</f>
        <v>1298.1796605530033</v>
      </c>
      <c r="AG12" s="99">
        <f>EsPensTipoARurM!AG12+EsPensTipoBRurM!AG12</f>
        <v>1266.4797390304943</v>
      </c>
      <c r="AH12" s="99">
        <f>EsPensTipoARurM!AH12+EsPensTipoBRurM!AH12</f>
        <v>1232.711184739087</v>
      </c>
      <c r="AI12" s="99">
        <f>EsPensTipoARurM!AI12+EsPensTipoBRurM!AI12</f>
        <v>1208.0518369256217</v>
      </c>
      <c r="AJ12" s="99">
        <f>EsPensTipoARurM!AJ12+EsPensTipoBRurM!AJ12</f>
        <v>1179.3746841703578</v>
      </c>
      <c r="AK12" s="99">
        <f>EsPensTipoARurM!AK12+EsPensTipoBRurM!AK12</f>
        <v>1154.880302124576</v>
      </c>
      <c r="AL12" s="99">
        <f>EsPensTipoARurM!AL12+EsPensTipoBRurM!AL12</f>
        <v>1125.4600914997184</v>
      </c>
      <c r="AM12" s="99">
        <f>EsPensTipoARurM!AM12+EsPensTipoBRurM!AM12</f>
        <v>1097.0087646574191</v>
      </c>
      <c r="AN12" s="99">
        <f>EsPensTipoARurM!AN12+EsPensTipoBRurM!AN12</f>
        <v>1066.8383548728871</v>
      </c>
      <c r="AO12" s="99">
        <f>EsPensTipoARurM!AO12+EsPensTipoBRurM!AO12</f>
        <v>1036.2568233851789</v>
      </c>
      <c r="AP12" s="99">
        <f>EsPensTipoARurM!AP12+EsPensTipoBRurM!AP12</f>
        <v>980.84818455981156</v>
      </c>
      <c r="AQ12" s="99">
        <f>EsPensTipoARurM!AQ12+EsPensTipoBRurM!AQ12</f>
        <v>950.82488070632894</v>
      </c>
      <c r="AR12" s="99">
        <f>EsPensTipoARurM!AR12+EsPensTipoBRurM!AR12</f>
        <v>932.03167275560065</v>
      </c>
      <c r="AS12" s="99">
        <f>EsPensTipoARurM!AS12+EsPensTipoBRurM!AS12</f>
        <v>911.67440554002803</v>
      </c>
      <c r="AT12" s="99">
        <f>EsPensTipoARurM!AT12+EsPensTipoBRurM!AT12</f>
        <v>885.15714761380787</v>
      </c>
      <c r="AU12" s="99">
        <f>EsPensTipoARurM!AU12+EsPensTipoBRurM!AU12</f>
        <v>861.88446946634838</v>
      </c>
      <c r="AV12" s="99">
        <f>EsPensTipoARurM!AV12+EsPensTipoBRurM!AV12</f>
        <v>843.52673278385691</v>
      </c>
      <c r="AW12" s="99">
        <f>EsPensTipoARurM!AW12+EsPensTipoBRurM!AW12</f>
        <v>823.64417337171312</v>
      </c>
      <c r="AX12" s="99">
        <f>EsPensTipoARurM!AX12+EsPensTipoBRurM!AX12</f>
        <v>802.98553845628066</v>
      </c>
      <c r="AY12" s="99">
        <f>EsPensTipoARurM!AY12+EsPensTipoBRurM!AY12</f>
        <v>784.67749443194793</v>
      </c>
      <c r="AZ12" s="99">
        <f>EsPensTipoARurM!AZ12+EsPensTipoBRurM!AZ12</f>
        <v>766.88578256080064</v>
      </c>
      <c r="BA12" s="99">
        <f>EsPensTipoARurM!BA12+EsPensTipoBRurM!BA12</f>
        <v>748.39014150032267</v>
      </c>
      <c r="BB12" s="99">
        <f>EsPensTipoARurM!BB12+EsPensTipoBRurM!BB12</f>
        <v>730.41396398997426</v>
      </c>
      <c r="BC12" s="99">
        <f>EsPensTipoARurM!BC12+EsPensTipoBRurM!BC12</f>
        <v>711.52238418104196</v>
      </c>
      <c r="BD12" s="99">
        <f>EsPensTipoARurM!BD12+EsPensTipoBRurM!BD12</f>
        <v>699.68608604424958</v>
      </c>
      <c r="BE12" s="99">
        <f>EsPensTipoARurM!BE12+EsPensTipoBRurM!BE12</f>
        <v>683.11015259371811</v>
      </c>
      <c r="BF12" s="99">
        <f>EsPensTipoARurM!BF12+EsPensTipoBRurM!BF12</f>
        <v>666.60445987052765</v>
      </c>
      <c r="BG12" s="99">
        <f>EsPensTipoARurM!BG12+EsPensTipoBRurM!BG12</f>
        <v>650.79583977111781</v>
      </c>
      <c r="BH12" s="99">
        <f>EsPensTipoARurM!BH12+EsPensTipoBRurM!BH12</f>
        <v>633.46922476634188</v>
      </c>
      <c r="BI12" s="99">
        <f>EsPensTipoARurM!BI12+EsPensTipoBRurM!BI12</f>
        <v>620.16705001104538</v>
      </c>
      <c r="BJ12" s="99">
        <f>EsPensTipoARurM!BJ12+EsPensTipoBRurM!BJ12</f>
        <v>608.98216655153078</v>
      </c>
    </row>
    <row r="13" spans="1:62" x14ac:dyDescent="0.3">
      <c r="A13" s="94">
        <v>11</v>
      </c>
      <c r="B13" s="95">
        <f>EsPensTipoARurM!B13+EsPensTipoBRurM!B13</f>
        <v>0</v>
      </c>
      <c r="C13" s="95">
        <f>EsPensTipoARurM!C13+EsPensTipoBRurM!C13</f>
        <v>0</v>
      </c>
      <c r="D13" s="95">
        <f>EsPensTipoARurM!D13+EsPensTipoBRurM!D13</f>
        <v>0</v>
      </c>
      <c r="E13" s="95">
        <f>EsPensTipoARurM!E13+EsPensTipoBRurM!E13</f>
        <v>0</v>
      </c>
      <c r="F13" s="95">
        <f>EsPensTipoARurM!F13+EsPensTipoBRurM!F13</f>
        <v>0</v>
      </c>
      <c r="G13" s="95">
        <f>EsPensTipoARurM!G13+EsPensTipoBRurM!G13</f>
        <v>0</v>
      </c>
      <c r="H13" s="95">
        <f>EsPensTipoARurM!H13+EsPensTipoBRurM!H13</f>
        <v>0</v>
      </c>
      <c r="I13" s="95">
        <f>EsPensTipoARurM!I13+EsPensTipoBRurM!I13</f>
        <v>0</v>
      </c>
      <c r="J13" s="95">
        <f>EsPensTipoARurM!J13+EsPensTipoBRurM!J13</f>
        <v>0</v>
      </c>
      <c r="K13" s="95">
        <f>EsPensTipoARurM!K13+EsPensTipoBRurM!K13</f>
        <v>0</v>
      </c>
      <c r="L13" s="95">
        <f>EsPensTipoARurM!L13+EsPensTipoBRurM!L13</f>
        <v>0</v>
      </c>
      <c r="M13" s="95">
        <f>EsPensTipoARurM!M13+EsPensTipoBRurM!M13</f>
        <v>2207.1612989826062</v>
      </c>
      <c r="N13" s="95">
        <f>EsPensTipoARurM!N13+EsPensTipoBRurM!N13</f>
        <v>2143.9036036910247</v>
      </c>
      <c r="O13" s="95">
        <f>EsPensTipoARurM!O13+EsPensTipoBRurM!O13</f>
        <v>2181.6183028161786</v>
      </c>
      <c r="P13" s="96">
        <f>EsPensTipoARurM!P13+EsPensTipoBRurM!P13</f>
        <v>2222.855705501629</v>
      </c>
      <c r="Q13" s="99">
        <f>EsPensTipoARurM!Q13+EsPensTipoBRurM!Q13</f>
        <v>2089.8078718467186</v>
      </c>
      <c r="R13" s="99">
        <f>EsPensTipoARurM!R13+EsPensTipoBRurM!R13</f>
        <v>2015.7318022891848</v>
      </c>
      <c r="S13" s="99">
        <f>EsPensTipoARurM!S13+EsPensTipoBRurM!S13</f>
        <v>1906.6913625838347</v>
      </c>
      <c r="T13" s="99">
        <f>EsPensTipoARurM!T13+EsPensTipoBRurM!T13</f>
        <v>1868.523260437335</v>
      </c>
      <c r="U13" s="99">
        <f>EsPensTipoARurM!U13+EsPensTipoBRurM!U13</f>
        <v>1764.0438564809704</v>
      </c>
      <c r="V13" s="99">
        <f>EsPensTipoARurM!V13+EsPensTipoBRurM!V13</f>
        <v>1668.5920214511339</v>
      </c>
      <c r="W13" s="99">
        <f>EsPensTipoARurM!W13+EsPensTipoBRurM!W13</f>
        <v>1555.7195416967015</v>
      </c>
      <c r="X13" s="99">
        <f>EsPensTipoARurM!X13+EsPensTipoBRurM!X13</f>
        <v>1521.1371316796381</v>
      </c>
      <c r="Y13" s="99">
        <f>EsPensTipoARurM!Y13+EsPensTipoBRurM!Y13</f>
        <v>1487.4444736852331</v>
      </c>
      <c r="Z13" s="99">
        <f>EsPensTipoARurM!Z13+EsPensTipoBRurM!Z13</f>
        <v>1504.7905775982242</v>
      </c>
      <c r="AA13" s="99">
        <f>EsPensTipoARurM!AA13+EsPensTipoBRurM!AA13</f>
        <v>1584.3611764649395</v>
      </c>
      <c r="AB13" s="99">
        <f>EsPensTipoARurM!AB13+EsPensTipoBRurM!AB13</f>
        <v>1678.8321684570944</v>
      </c>
      <c r="AC13" s="99">
        <f>EsPensTipoARurM!AC13+EsPensTipoBRurM!AC13</f>
        <v>1625.7997316287633</v>
      </c>
      <c r="AD13" s="99">
        <f>EsPensTipoARurM!AD13+EsPensTipoBRurM!AD13</f>
        <v>1562.9513116244652</v>
      </c>
      <c r="AE13" s="99">
        <f>EsPensTipoARurM!AE13+EsPensTipoBRurM!AE13</f>
        <v>1505.0015929115357</v>
      </c>
      <c r="AF13" s="99">
        <f>EsPensTipoARurM!AF13+EsPensTipoBRurM!AF13</f>
        <v>1451.2036407259689</v>
      </c>
      <c r="AG13" s="99">
        <f>EsPensTipoARurM!AG13+EsPensTipoBRurM!AG13</f>
        <v>1412.2866877604399</v>
      </c>
      <c r="AH13" s="99">
        <f>EsPensTipoARurM!AH13+EsPensTipoBRurM!AH13</f>
        <v>1377.2351530649494</v>
      </c>
      <c r="AI13" s="99">
        <f>EsPensTipoARurM!AI13+EsPensTipoBRurM!AI13</f>
        <v>1340.0939883294266</v>
      </c>
      <c r="AJ13" s="99">
        <f>EsPensTipoARurM!AJ13+EsPensTipoBRurM!AJ13</f>
        <v>1312.1953144244712</v>
      </c>
      <c r="AK13" s="99">
        <f>EsPensTipoARurM!AK13+EsPensTipoBRurM!AK13</f>
        <v>1280.3206425669071</v>
      </c>
      <c r="AL13" s="99">
        <f>EsPensTipoARurM!AL13+EsPensTipoBRurM!AL13</f>
        <v>1252.7431897636977</v>
      </c>
      <c r="AM13" s="99">
        <f>EsPensTipoARurM!AM13+EsPensTipoBRurM!AM13</f>
        <v>1221.3211786292295</v>
      </c>
      <c r="AN13" s="99">
        <f>EsPensTipoARurM!AN13+EsPensTipoBRurM!AN13</f>
        <v>1190.8931366512913</v>
      </c>
      <c r="AO13" s="99">
        <f>EsPensTipoARurM!AO13+EsPensTipoBRurM!AO13</f>
        <v>1157.8300200281019</v>
      </c>
      <c r="AP13" s="99">
        <f>EsPensTipoARurM!AP13+EsPensTipoBRurM!AP13</f>
        <v>1124.4868698086714</v>
      </c>
      <c r="AQ13" s="99">
        <f>EsPensTipoARurM!AQ13+EsPensTipoBRurM!AQ13</f>
        <v>1066.3170705807784</v>
      </c>
      <c r="AR13" s="99">
        <f>EsPensTipoARurM!AR13+EsPensTipoBRurM!AR13</f>
        <v>1034.4745258825499</v>
      </c>
      <c r="AS13" s="99">
        <f>EsPensTipoARurM!AS13+EsPensTipoBRurM!AS13</f>
        <v>1014.1786386609729</v>
      </c>
      <c r="AT13" s="99">
        <f>EsPensTipoARurM!AT13+EsPensTipoBRurM!AT13</f>
        <v>991.35267682231176</v>
      </c>
      <c r="AU13" s="99">
        <f>EsPensTipoARurM!AU13+EsPensTipoBRurM!AU13</f>
        <v>963.29417830907687</v>
      </c>
      <c r="AV13" s="99">
        <f>EsPensTipoARurM!AV13+EsPensTipoBRurM!AV13</f>
        <v>939.1119731355592</v>
      </c>
      <c r="AW13" s="99">
        <f>EsPensTipoARurM!AW13+EsPensTipoBRurM!AW13</f>
        <v>919.2233301026323</v>
      </c>
      <c r="AX13" s="99">
        <f>EsPensTipoARurM!AX13+EsPensTipoBRurM!AX13</f>
        <v>896.88879061228374</v>
      </c>
      <c r="AY13" s="99">
        <f>EsPensTipoARurM!AY13+EsPensTipoBRurM!AY13</f>
        <v>874.3855586869297</v>
      </c>
      <c r="AZ13" s="99">
        <f>EsPensTipoARurM!AZ13+EsPensTipoBRurM!AZ13</f>
        <v>855.47345342034009</v>
      </c>
      <c r="BA13" s="99">
        <f>EsPensTipoARurM!BA13+EsPensTipoBRurM!BA13</f>
        <v>836.75545152117741</v>
      </c>
      <c r="BB13" s="99">
        <f>EsPensTipoARurM!BB13+EsPensTipoBRurM!BB13</f>
        <v>816.55473670209767</v>
      </c>
      <c r="BC13" s="99">
        <f>EsPensTipoARurM!BC13+EsPensTipoBRurM!BC13</f>
        <v>796.07978626269869</v>
      </c>
      <c r="BD13" s="99">
        <f>EsPensTipoARurM!BD13+EsPensTipoBRurM!BD13</f>
        <v>775.50003697334546</v>
      </c>
      <c r="BE13" s="99">
        <f>EsPensTipoARurM!BE13+EsPensTipoBRurM!BE13</f>
        <v>763.08117243475795</v>
      </c>
      <c r="BF13" s="99">
        <f>EsPensTipoARurM!BF13+EsPensTipoBRurM!BF13</f>
        <v>745.59664519719024</v>
      </c>
      <c r="BG13" s="99">
        <f>EsPensTipoARurM!BG13+EsPensTipoBRurM!BG13</f>
        <v>727.53373006208835</v>
      </c>
      <c r="BH13" s="99">
        <f>EsPensTipoARurM!BH13+EsPensTipoBRurM!BH13</f>
        <v>709.38753564072215</v>
      </c>
      <c r="BI13" s="99">
        <f>EsPensTipoARurM!BI13+EsPensTipoBRurM!BI13</f>
        <v>690.66222013750382</v>
      </c>
      <c r="BJ13" s="99">
        <f>EsPensTipoARurM!BJ13+EsPensTipoBRurM!BJ13</f>
        <v>676.74352970811481</v>
      </c>
    </row>
    <row r="14" spans="1:62" x14ac:dyDescent="0.3">
      <c r="A14" s="94">
        <v>12</v>
      </c>
      <c r="B14" s="95">
        <f>EsPensTipoARurM!B14+EsPensTipoBRurM!B14</f>
        <v>0</v>
      </c>
      <c r="C14" s="95">
        <f>EsPensTipoARurM!C14+EsPensTipoBRurM!C14</f>
        <v>0</v>
      </c>
      <c r="D14" s="95">
        <f>EsPensTipoARurM!D14+EsPensTipoBRurM!D14</f>
        <v>0</v>
      </c>
      <c r="E14" s="95">
        <f>EsPensTipoARurM!E14+EsPensTipoBRurM!E14</f>
        <v>0</v>
      </c>
      <c r="F14" s="95">
        <f>EsPensTipoARurM!F14+EsPensTipoBRurM!F14</f>
        <v>0</v>
      </c>
      <c r="G14" s="95">
        <f>EsPensTipoARurM!G14+EsPensTipoBRurM!G14</f>
        <v>0</v>
      </c>
      <c r="H14" s="95">
        <f>EsPensTipoARurM!H14+EsPensTipoBRurM!H14</f>
        <v>0</v>
      </c>
      <c r="I14" s="95">
        <f>EsPensTipoARurM!I14+EsPensTipoBRurM!I14</f>
        <v>0</v>
      </c>
      <c r="J14" s="95">
        <f>EsPensTipoARurM!J14+EsPensTipoBRurM!J14</f>
        <v>0</v>
      </c>
      <c r="K14" s="95">
        <f>EsPensTipoARurM!K14+EsPensTipoBRurM!K14</f>
        <v>0</v>
      </c>
      <c r="L14" s="95">
        <f>EsPensTipoARurM!L14+EsPensTipoBRurM!L14</f>
        <v>0</v>
      </c>
      <c r="M14" s="95">
        <f>EsPensTipoARurM!M14+EsPensTipoBRurM!M14</f>
        <v>2246.2344126507255</v>
      </c>
      <c r="N14" s="95">
        <f>EsPensTipoARurM!N14+EsPensTipoBRurM!N14</f>
        <v>2503.5529464362344</v>
      </c>
      <c r="O14" s="95">
        <f>EsPensTipoARurM!O14+EsPensTipoBRurM!O14</f>
        <v>2418.0107290407277</v>
      </c>
      <c r="P14" s="96">
        <f>EsPensTipoARurM!P14+EsPensTipoBRurM!P14</f>
        <v>2439.1366368190274</v>
      </c>
      <c r="Q14" s="99">
        <f>EsPensTipoARurM!Q14+EsPensTipoBRurM!Q14</f>
        <v>2407.860838436392</v>
      </c>
      <c r="R14" s="99">
        <f>EsPensTipoARurM!R14+EsPensTipoBRurM!R14</f>
        <v>2262.311999134502</v>
      </c>
      <c r="S14" s="99">
        <f>EsPensTipoARurM!S14+EsPensTipoBRurM!S14</f>
        <v>2178.2775653912022</v>
      </c>
      <c r="T14" s="99">
        <f>EsPensTipoARurM!T14+EsPensTipoBRurM!T14</f>
        <v>2062.5377463126151</v>
      </c>
      <c r="U14" s="99">
        <f>EsPensTipoARurM!U14+EsPensTipoBRurM!U14</f>
        <v>2017.2993899832259</v>
      </c>
      <c r="V14" s="99">
        <f>EsPensTipoARurM!V14+EsPensTipoBRurM!V14</f>
        <v>1909.9487252538029</v>
      </c>
      <c r="W14" s="99">
        <f>EsPensTipoARurM!W14+EsPensTipoBRurM!W14</f>
        <v>1814.4099892735062</v>
      </c>
      <c r="X14" s="99">
        <f>EsPensTipoARurM!X14+EsPensTipoBRurM!X14</f>
        <v>1699.5815332310563</v>
      </c>
      <c r="Y14" s="99">
        <f>EsPensTipoARurM!Y14+EsPensTipoBRurM!Y14</f>
        <v>1659.4969711785268</v>
      </c>
      <c r="Z14" s="99">
        <f>EsPensTipoARurM!Z14+EsPensTipoBRurM!Z14</f>
        <v>1620.4143870057278</v>
      </c>
      <c r="AA14" s="99">
        <f>EsPensTipoARurM!AA14+EsPensTipoBRurM!AA14</f>
        <v>1632.9400074570408</v>
      </c>
      <c r="AB14" s="99">
        <f>EsPensTipoARurM!AB14+EsPensTipoBRurM!AB14</f>
        <v>1708.0378005641408</v>
      </c>
      <c r="AC14" s="99">
        <f>EsPensTipoARurM!AC14+EsPensTipoBRurM!AC14</f>
        <v>1798.9855952162934</v>
      </c>
      <c r="AD14" s="99">
        <f>EsPensTipoARurM!AD14+EsPensTipoBRurM!AD14</f>
        <v>1741.7120102628242</v>
      </c>
      <c r="AE14" s="99">
        <f>EsPensTipoARurM!AE14+EsPensTipoBRurM!AE14</f>
        <v>1675.4170792817338</v>
      </c>
      <c r="AF14" s="99">
        <f>EsPensTipoARurM!AF14+EsPensTipoBRurM!AF14</f>
        <v>1618.838997417562</v>
      </c>
      <c r="AG14" s="99">
        <f>EsPensTipoARurM!AG14+EsPensTipoBRurM!AG14</f>
        <v>1566.7447393739628</v>
      </c>
      <c r="AH14" s="99">
        <f>EsPensTipoARurM!AH14+EsPensTipoBRurM!AH14</f>
        <v>1524.5088413684148</v>
      </c>
      <c r="AI14" s="99">
        <f>EsPensTipoARurM!AI14+EsPensTipoBRurM!AI14</f>
        <v>1486.0703950457389</v>
      </c>
      <c r="AJ14" s="99">
        <f>EsPensTipoARurM!AJ14+EsPensTipoBRurM!AJ14</f>
        <v>1445.5588347135465</v>
      </c>
      <c r="AK14" s="99">
        <f>EsPensTipoARurM!AK14+EsPensTipoBRurM!AK14</f>
        <v>1414.6197161567131</v>
      </c>
      <c r="AL14" s="99">
        <f>EsPensTipoARurM!AL14+EsPensTipoBRurM!AL14</f>
        <v>1379.5142998810511</v>
      </c>
      <c r="AM14" s="99">
        <f>EsPensTipoARurM!AM14+EsPensTipoBRurM!AM14</f>
        <v>1349.7651901941513</v>
      </c>
      <c r="AN14" s="99">
        <f>EsPensTipoARurM!AN14+EsPensTipoBRurM!AN14</f>
        <v>1316.3746301175195</v>
      </c>
      <c r="AO14" s="99">
        <f>EsPensTipoARurM!AO14+EsPensTipoBRurM!AO14</f>
        <v>1283.059829326739</v>
      </c>
      <c r="AP14" s="99">
        <f>EsPensTipoARurM!AP14+EsPensTipoBRurM!AP14</f>
        <v>1247.0772044550718</v>
      </c>
      <c r="AQ14" s="99">
        <f>EsPensTipoARurM!AQ14+EsPensTipoBRurM!AQ14</f>
        <v>1210.9378578007093</v>
      </c>
      <c r="AR14" s="99">
        <f>EsPensTipoARurM!AR14+EsPensTipoBRurM!AR14</f>
        <v>1151.1483811261623</v>
      </c>
      <c r="AS14" s="99">
        <f>EsPensTipoARurM!AS14+EsPensTipoBRurM!AS14</f>
        <v>1117.5262257942868</v>
      </c>
      <c r="AT14" s="99">
        <f>EsPensTipoARurM!AT14+EsPensTipoBRurM!AT14</f>
        <v>1094.7551095518659</v>
      </c>
      <c r="AU14" s="99">
        <f>EsPensTipoARurM!AU14+EsPensTipoBRurM!AU14</f>
        <v>1070.3767071144398</v>
      </c>
      <c r="AV14" s="99">
        <f>EsPensTipoARurM!AV14+EsPensTipoBRurM!AV14</f>
        <v>1041.7255200000861</v>
      </c>
      <c r="AW14" s="99">
        <f>EsPensTipoARurM!AW14+EsPensTipoBRurM!AW14</f>
        <v>1015.709970311568</v>
      </c>
      <c r="AX14" s="99">
        <f>EsPensTipoARurM!AX14+EsPensTipoBRurM!AX14</f>
        <v>993.36996311129792</v>
      </c>
      <c r="AY14" s="99">
        <f>EsPensTipoARurM!AY14+EsPensTipoBRurM!AY14</f>
        <v>969.51289082494191</v>
      </c>
      <c r="AZ14" s="99">
        <f>EsPensTipoARurM!AZ14+EsPensTipoBRurM!AZ14</f>
        <v>946.08656693910496</v>
      </c>
      <c r="BA14" s="99">
        <f>EsPensTipoARurM!BA14+EsPensTipoBRurM!BA14</f>
        <v>926.57287907528382</v>
      </c>
      <c r="BB14" s="99">
        <f>EsPensTipoARurM!BB14+EsPensTipoBRurM!BB14</f>
        <v>905.97354985386414</v>
      </c>
      <c r="BC14" s="99">
        <f>EsPensTipoARurM!BC14+EsPensTipoBRurM!BC14</f>
        <v>883.2681520318331</v>
      </c>
      <c r="BD14" s="99">
        <f>EsPensTipoARurM!BD14+EsPensTipoBRurM!BD14</f>
        <v>861.25475880134638</v>
      </c>
      <c r="BE14" s="99">
        <f>EsPensTipoARurM!BE14+EsPensTipoBRurM!BE14</f>
        <v>839.80339572157914</v>
      </c>
      <c r="BF14" s="99">
        <f>EsPensTipoARurM!BF14+EsPensTipoBRurM!BF14</f>
        <v>826.79524170972741</v>
      </c>
      <c r="BG14" s="99">
        <f>EsPensTipoARurM!BG14+EsPensTipoBRurM!BG14</f>
        <v>807.58540313170693</v>
      </c>
      <c r="BH14" s="99">
        <f>EsPensTipoARurM!BH14+EsPensTipoBRurM!BH14</f>
        <v>787.00474691078398</v>
      </c>
      <c r="BI14" s="99">
        <f>EsPensTipoARurM!BI14+EsPensTipoBRurM!BI14</f>
        <v>767.4608811511647</v>
      </c>
      <c r="BJ14" s="99">
        <f>EsPensTipoARurM!BJ14+EsPensTipoBRurM!BJ14</f>
        <v>748.12351703206059</v>
      </c>
    </row>
    <row r="15" spans="1:62" x14ac:dyDescent="0.3">
      <c r="A15" s="94">
        <v>13</v>
      </c>
      <c r="B15" s="95">
        <f>EsPensTipoARurM!B15+EsPensTipoBRurM!B15</f>
        <v>0</v>
      </c>
      <c r="C15" s="95">
        <f>EsPensTipoARurM!C15+EsPensTipoBRurM!C15</f>
        <v>0</v>
      </c>
      <c r="D15" s="95">
        <f>EsPensTipoARurM!D15+EsPensTipoBRurM!D15</f>
        <v>0</v>
      </c>
      <c r="E15" s="95">
        <f>EsPensTipoARurM!E15+EsPensTipoBRurM!E15</f>
        <v>0</v>
      </c>
      <c r="F15" s="95">
        <f>EsPensTipoARurM!F15+EsPensTipoBRurM!F15</f>
        <v>0</v>
      </c>
      <c r="G15" s="95">
        <f>EsPensTipoARurM!G15+EsPensTipoBRurM!G15</f>
        <v>0</v>
      </c>
      <c r="H15" s="95">
        <f>EsPensTipoARurM!H15+EsPensTipoBRurM!H15</f>
        <v>0</v>
      </c>
      <c r="I15" s="95">
        <f>EsPensTipoARurM!I15+EsPensTipoBRurM!I15</f>
        <v>0</v>
      </c>
      <c r="J15" s="95">
        <f>EsPensTipoARurM!J15+EsPensTipoBRurM!J15</f>
        <v>0</v>
      </c>
      <c r="K15" s="95">
        <f>EsPensTipoARurM!K15+EsPensTipoBRurM!K15</f>
        <v>0</v>
      </c>
      <c r="L15" s="95">
        <f>EsPensTipoARurM!L15+EsPensTipoBRurM!L15</f>
        <v>0</v>
      </c>
      <c r="M15" s="95">
        <f>EsPensTipoARurM!M15+EsPensTipoBRurM!M15</f>
        <v>2450.6249186139903</v>
      </c>
      <c r="N15" s="95">
        <f>EsPensTipoARurM!N15+EsPensTipoBRurM!N15</f>
        <v>2541.6214647564452</v>
      </c>
      <c r="O15" s="95">
        <f>EsPensTipoARurM!O15+EsPensTipoBRurM!O15</f>
        <v>2862.7373826853373</v>
      </c>
      <c r="P15" s="96">
        <f>EsPensTipoARurM!P15+EsPensTipoBRurM!P15</f>
        <v>2741.525816900928</v>
      </c>
      <c r="Q15" s="99">
        <f>EsPensTipoARurM!Q15+EsPensTipoBRurM!Q15</f>
        <v>2647.4506619271874</v>
      </c>
      <c r="R15" s="99">
        <f>EsPensTipoARurM!R15+EsPensTipoBRurM!R15</f>
        <v>2601.0863135721661</v>
      </c>
      <c r="S15" s="99">
        <f>EsPensTipoARurM!S15+EsPensTipoBRurM!S15</f>
        <v>2445.4844674370834</v>
      </c>
      <c r="T15" s="99">
        <f>EsPensTipoARurM!T15+EsPensTipoBRurM!T15</f>
        <v>2353.8881691518168</v>
      </c>
      <c r="U15" s="99">
        <f>EsPensTipoARurM!U15+EsPensTipoBRurM!U15</f>
        <v>2231.0156669920352</v>
      </c>
      <c r="V15" s="99">
        <f>EsPensTipoARurM!V15+EsPensTipoBRurM!V15</f>
        <v>2182.0527276242351</v>
      </c>
      <c r="W15" s="99">
        <f>EsPensTipoARurM!W15+EsPensTipoBRurM!W15</f>
        <v>2074.7579995590513</v>
      </c>
      <c r="X15" s="99">
        <f>EsPensTipoARurM!X15+EsPensTipoBRurM!X15</f>
        <v>1976.5283306274964</v>
      </c>
      <c r="Y15" s="99">
        <f>EsPensTipoARurM!Y15+EsPensTipoBRurM!Y15</f>
        <v>1856.1855887978854</v>
      </c>
      <c r="Z15" s="99">
        <f>EsPensTipoARurM!Z15+EsPensTipoBRurM!Z15</f>
        <v>1809.616995162914</v>
      </c>
      <c r="AA15" s="99">
        <f>EsPensTipoARurM!AA15+EsPensTipoBRurM!AA15</f>
        <v>1765.4978207140196</v>
      </c>
      <c r="AB15" s="99">
        <f>EsPensTipoARurM!AB15+EsPensTipoBRurM!AB15</f>
        <v>1773.1264882066389</v>
      </c>
      <c r="AC15" s="99">
        <f>EsPensTipoARurM!AC15+EsPensTipoBRurM!AC15</f>
        <v>1843.8911978294182</v>
      </c>
      <c r="AD15" s="99">
        <f>EsPensTipoARurM!AD15+EsPensTipoBRurM!AD15</f>
        <v>1929.9618308435645</v>
      </c>
      <c r="AE15" s="99">
        <f>EsPensTipoARurM!AE15+EsPensTipoBRurM!AE15</f>
        <v>1868.4583136622534</v>
      </c>
      <c r="AF15" s="99">
        <f>EsPensTipoARurM!AF15+EsPensTipoBRurM!AF15</f>
        <v>1804.4322933667806</v>
      </c>
      <c r="AG15" s="99">
        <f>EsPensTipoARurM!AG15+EsPensTipoBRurM!AG15</f>
        <v>1748.8605374515801</v>
      </c>
      <c r="AH15" s="99">
        <f>EsPensTipoARurM!AH15+EsPensTipoBRurM!AH15</f>
        <v>1693.0821613893991</v>
      </c>
      <c r="AI15" s="99">
        <f>EsPensTipoARurM!AI15+EsPensTipoBRurM!AI15</f>
        <v>1647.0887639470304</v>
      </c>
      <c r="AJ15" s="99">
        <f>EsPensTipoARurM!AJ15+EsPensTipoBRurM!AJ15</f>
        <v>1604.8849821362489</v>
      </c>
      <c r="AK15" s="99">
        <f>EsPensTipoARurM!AK15+EsPensTipoBRurM!AK15</f>
        <v>1560.8375305932391</v>
      </c>
      <c r="AL15" s="99">
        <f>EsPensTipoARurM!AL15+EsPensTipoBRurM!AL15</f>
        <v>1526.2928279859432</v>
      </c>
      <c r="AM15" s="99">
        <f>EsPensTipoARurM!AM15+EsPensTipoBRurM!AM15</f>
        <v>1488.9544515113075</v>
      </c>
      <c r="AN15" s="99">
        <f>EsPensTipoARurM!AN15+EsPensTipoBRurM!AN15</f>
        <v>1456.8270626525332</v>
      </c>
      <c r="AO15" s="99">
        <f>EsPensTipoARurM!AO15+EsPensTipoBRurM!AO15</f>
        <v>1420.0446903098516</v>
      </c>
      <c r="AP15" s="99">
        <f>EsPensTipoARurM!AP15+EsPensTipoBRurM!AP15</f>
        <v>1383.4733812577092</v>
      </c>
      <c r="AQ15" s="99">
        <f>EsPensTipoARurM!AQ15+EsPensTipoBRurM!AQ15</f>
        <v>1344.1990697295446</v>
      </c>
      <c r="AR15" s="99">
        <f>EsPensTipoARurM!AR15+EsPensTipoBRurM!AR15</f>
        <v>1306.0438008967885</v>
      </c>
      <c r="AS15" s="99">
        <f>EsPensTipoARurM!AS15+EsPensTipoBRurM!AS15</f>
        <v>1244.4789835402639</v>
      </c>
      <c r="AT15" s="99">
        <f>EsPensTipoARurM!AT15+EsPensTipoBRurM!AT15</f>
        <v>1207.9511906931523</v>
      </c>
      <c r="AU15" s="99">
        <f>EsPensTipoARurM!AU15+EsPensTipoBRurM!AU15</f>
        <v>1183.4485417399803</v>
      </c>
      <c r="AV15" s="99">
        <f>EsPensTipoARurM!AV15+EsPensTipoBRurM!AV15</f>
        <v>1158.4007337936512</v>
      </c>
      <c r="AW15" s="99">
        <f>EsPensTipoARurM!AW15+EsPensTipoBRurM!AW15</f>
        <v>1128.0603388849458</v>
      </c>
      <c r="AX15" s="99">
        <f>EsPensTipoARurM!AX15+EsPensTipoBRurM!AX15</f>
        <v>1098.9694567098702</v>
      </c>
      <c r="AY15" s="99">
        <f>EsPensTipoARurM!AY15+EsPensTipoBRurM!AY15</f>
        <v>1074.9260754401541</v>
      </c>
      <c r="AZ15" s="99">
        <f>EsPensTipoARurM!AZ15+EsPensTipoBRurM!AZ15</f>
        <v>1050.4048185768861</v>
      </c>
      <c r="BA15" s="99">
        <f>EsPensTipoARurM!BA15+EsPensTipoBRurM!BA15</f>
        <v>1025.9488283339856</v>
      </c>
      <c r="BB15" s="99">
        <f>EsPensTipoARurM!BB15+EsPensTipoBRurM!BB15</f>
        <v>1004.7031314610082</v>
      </c>
      <c r="BC15" s="99">
        <f>EsPensTipoARurM!BC15+EsPensTipoBRurM!BC15</f>
        <v>981.1253605455812</v>
      </c>
      <c r="BD15" s="99">
        <f>EsPensTipoARurM!BD15+EsPensTipoBRurM!BD15</f>
        <v>956.54131871518973</v>
      </c>
      <c r="BE15" s="99">
        <f>EsPensTipoARurM!BE15+EsPensTipoBRurM!BE15</f>
        <v>933.90492651814725</v>
      </c>
      <c r="BF15" s="99">
        <f>EsPensTipoARurM!BF15+EsPensTipoBRurM!BF15</f>
        <v>911.44966536949687</v>
      </c>
      <c r="BG15" s="99">
        <f>EsPensTipoARurM!BG15+EsPensTipoBRurM!BG15</f>
        <v>896.69845638196603</v>
      </c>
      <c r="BH15" s="99">
        <f>EsPensTipoARurM!BH15+EsPensTipoBRurM!BH15</f>
        <v>874.86054807691482</v>
      </c>
      <c r="BI15" s="99">
        <f>EsPensTipoARurM!BI15+EsPensTipoBRurM!BI15</f>
        <v>852.36082876352782</v>
      </c>
      <c r="BJ15" s="99">
        <f>EsPensTipoARurM!BJ15+EsPensTipoBRurM!BJ15</f>
        <v>832.14362502520862</v>
      </c>
    </row>
    <row r="16" spans="1:62" x14ac:dyDescent="0.3">
      <c r="A16" s="94">
        <v>14</v>
      </c>
      <c r="B16" s="95">
        <f>EsPensTipoARurM!B16+EsPensTipoBRurM!B16</f>
        <v>0</v>
      </c>
      <c r="C16" s="95">
        <f>EsPensTipoARurM!C16+EsPensTipoBRurM!C16</f>
        <v>0</v>
      </c>
      <c r="D16" s="95">
        <f>EsPensTipoARurM!D16+EsPensTipoBRurM!D16</f>
        <v>0</v>
      </c>
      <c r="E16" s="95">
        <f>EsPensTipoARurM!E16+EsPensTipoBRurM!E16</f>
        <v>0</v>
      </c>
      <c r="F16" s="95">
        <f>EsPensTipoARurM!F16+EsPensTipoBRurM!F16</f>
        <v>0</v>
      </c>
      <c r="G16" s="95">
        <f>EsPensTipoARurM!G16+EsPensTipoBRurM!G16</f>
        <v>0</v>
      </c>
      <c r="H16" s="95">
        <f>EsPensTipoARurM!H16+EsPensTipoBRurM!H16</f>
        <v>0</v>
      </c>
      <c r="I16" s="95">
        <f>EsPensTipoARurM!I16+EsPensTipoBRurM!I16</f>
        <v>0</v>
      </c>
      <c r="J16" s="95">
        <f>EsPensTipoARurM!J16+EsPensTipoBRurM!J16</f>
        <v>0</v>
      </c>
      <c r="K16" s="95">
        <f>EsPensTipoARurM!K16+EsPensTipoBRurM!K16</f>
        <v>0</v>
      </c>
      <c r="L16" s="95">
        <f>EsPensTipoARurM!L16+EsPensTipoBRurM!L16</f>
        <v>0</v>
      </c>
      <c r="M16" s="95">
        <f>EsPensTipoARurM!M16+EsPensTipoBRurM!M16</f>
        <v>2669.0333347396008</v>
      </c>
      <c r="N16" s="95">
        <f>EsPensTipoARurM!N16+EsPensTipoBRurM!N16</f>
        <v>2756.0177823406907</v>
      </c>
      <c r="O16" s="95">
        <f>EsPensTipoARurM!O16+EsPensTipoBRurM!O16</f>
        <v>2894.7889301978839</v>
      </c>
      <c r="P16" s="96">
        <f>EsPensTipoARurM!P16+EsPensTipoBRurM!P16</f>
        <v>3182.0838135084214</v>
      </c>
      <c r="Q16" s="99">
        <f>EsPensTipoARurM!Q16+EsPensTipoBRurM!Q16</f>
        <v>2940.3918993233719</v>
      </c>
      <c r="R16" s="99">
        <f>EsPensTipoARurM!R16+EsPensTipoBRurM!R16</f>
        <v>2836.1435746924826</v>
      </c>
      <c r="S16" s="99">
        <f>EsPensTipoARurM!S16+EsPensTipoBRurM!S16</f>
        <v>2781.5430881912025</v>
      </c>
      <c r="T16" s="99">
        <f>EsPensTipoARurM!T16+EsPensTipoBRurM!T16</f>
        <v>2619.8169430911657</v>
      </c>
      <c r="U16" s="99">
        <f>EsPensTipoARurM!U16+EsPensTipoBRurM!U16</f>
        <v>2522.1900738275631</v>
      </c>
      <c r="V16" s="99">
        <f>EsPensTipoARurM!V16+EsPensTipoBRurM!V16</f>
        <v>2394.4085613046209</v>
      </c>
      <c r="W16" s="99">
        <f>EsPensTipoARurM!W16+EsPensTipoBRurM!W16</f>
        <v>2342.6608080752781</v>
      </c>
      <c r="X16" s="99">
        <f>EsPensTipoARurM!X16+EsPensTipoBRurM!X16</f>
        <v>2231.3546864956061</v>
      </c>
      <c r="Y16" s="99">
        <f>EsPensTipoARurM!Y16+EsPensTipoBRurM!Y16</f>
        <v>2127.7637103803727</v>
      </c>
      <c r="Z16" s="99">
        <f>EsPensTipoARurM!Z16+EsPensTipoBRurM!Z16</f>
        <v>2002.3158179914863</v>
      </c>
      <c r="AA16" s="99">
        <f>EsPensTipoARurM!AA16+EsPensTipoBRurM!AA16</f>
        <v>1950.8284346664691</v>
      </c>
      <c r="AB16" s="99">
        <f>EsPensTipoARurM!AB16+EsPensTipoBRurM!AB16</f>
        <v>1901.9450135032107</v>
      </c>
      <c r="AC16" s="99">
        <f>EsPensTipoARurM!AC16+EsPensTipoBRurM!AC16</f>
        <v>1905.009084945973</v>
      </c>
      <c r="AD16" s="99">
        <f>EsPensTipoARurM!AD16+EsPensTipoBRurM!AD16</f>
        <v>1971.1127002268083</v>
      </c>
      <c r="AE16" s="99">
        <f>EsPensTipoARurM!AE16+EsPensTipoBRurM!AE16</f>
        <v>2053.0780649514622</v>
      </c>
      <c r="AF16" s="99">
        <f>EsPensTipoARurM!AF16+EsPensTipoBRurM!AF16</f>
        <v>1989.534185812814</v>
      </c>
      <c r="AG16" s="99">
        <f>EsPensTipoARurM!AG16+EsPensTipoBRurM!AG16</f>
        <v>1924.9728379693795</v>
      </c>
      <c r="AH16" s="99">
        <f>EsPensTipoARurM!AH16+EsPensTipoBRurM!AH16</f>
        <v>1865.6341877044633</v>
      </c>
      <c r="AI16" s="99">
        <f>EsPensTipoARurM!AI16+EsPensTipoBRurM!AI16</f>
        <v>1806.8847329841665</v>
      </c>
      <c r="AJ16" s="99">
        <f>EsPensTipoARurM!AJ16+EsPensTipoBRurM!AJ16</f>
        <v>1757.1725223370763</v>
      </c>
      <c r="AK16" s="99">
        <f>EsPensTipoARurM!AK16+EsPensTipoBRurM!AK16</f>
        <v>1712.1774825054845</v>
      </c>
      <c r="AL16" s="99">
        <f>EsPensTipoARurM!AL16+EsPensTipoBRurM!AL16</f>
        <v>1664.6382183478099</v>
      </c>
      <c r="AM16" s="99">
        <f>EsPensTipoARurM!AM16+EsPensTipoBRurM!AM16</f>
        <v>1627.808633097693</v>
      </c>
      <c r="AN16" s="99">
        <f>EsPensTipoARurM!AN16+EsPensTipoBRurM!AN16</f>
        <v>1588.2398170655476</v>
      </c>
      <c r="AO16" s="99">
        <f>EsPensTipoARurM!AO16+EsPensTipoBRurM!AO16</f>
        <v>1553.4180277524722</v>
      </c>
      <c r="AP16" s="99">
        <f>EsPensTipoARurM!AP16+EsPensTipoBRurM!AP16</f>
        <v>1514.0379607177867</v>
      </c>
      <c r="AQ16" s="99">
        <f>EsPensTipoARurM!AQ16+EsPensTipoBRurM!AQ16</f>
        <v>1474.7030242542185</v>
      </c>
      <c r="AR16" s="99">
        <f>EsPensTipoARurM!AR16+EsPensTipoBRurM!AR16</f>
        <v>1432.9736038916476</v>
      </c>
      <c r="AS16" s="99">
        <f>EsPensTipoARurM!AS16+EsPensTipoBRurM!AS16</f>
        <v>1393.4540167324155</v>
      </c>
      <c r="AT16" s="99">
        <f>EsPensTipoARurM!AT16+EsPensTipoBRurM!AT16</f>
        <v>1329.4661124891677</v>
      </c>
      <c r="AU16" s="99">
        <f>EsPensTipoARurM!AU16+EsPensTipoBRurM!AU16</f>
        <v>1291.1792558261393</v>
      </c>
      <c r="AV16" s="99">
        <f>EsPensTipoARurM!AV16+EsPensTipoBRurM!AV16</f>
        <v>1265.5632369220925</v>
      </c>
      <c r="AW16" s="99">
        <f>EsPensTipoARurM!AW16+EsPensTipoBRurM!AW16</f>
        <v>1239.3190560068917</v>
      </c>
      <c r="AX16" s="99">
        <f>EsPensTipoARurM!AX16+EsPensTipoBRurM!AX16</f>
        <v>1206.7924444147723</v>
      </c>
      <c r="AY16" s="99">
        <f>EsPensTipoARurM!AY16+EsPensTipoBRurM!AY16</f>
        <v>1176.0364353167288</v>
      </c>
      <c r="AZ16" s="99">
        <f>EsPensTipoARurM!AZ16+EsPensTipoBRurM!AZ16</f>
        <v>1150.7016237405148</v>
      </c>
      <c r="BA16" s="99">
        <f>EsPensTipoARurM!BA16+EsPensTipoBRurM!BA16</f>
        <v>1124.9828286237728</v>
      </c>
      <c r="BB16" s="99">
        <f>EsPensTipoARurM!BB16+EsPensTipoBRurM!BB16</f>
        <v>1099.1461984429968</v>
      </c>
      <c r="BC16" s="99">
        <f>EsPensTipoARurM!BC16+EsPensTipoBRurM!BC16</f>
        <v>1075.6635416514994</v>
      </c>
      <c r="BD16" s="99">
        <f>EsPensTipoARurM!BD16+EsPensTipoBRurM!BD16</f>
        <v>1050.3479790608058</v>
      </c>
      <c r="BE16" s="99">
        <f>EsPensTipoARurM!BE16+EsPensTipoBRurM!BE16</f>
        <v>1024.973710283959</v>
      </c>
      <c r="BF16" s="99">
        <f>EsPensTipoARurM!BF16+EsPensTipoBRurM!BF16</f>
        <v>1001.0695524733273</v>
      </c>
      <c r="BG16" s="99">
        <f>EsPensTipoARurM!BG16+EsPensTipoBRurM!BG16</f>
        <v>977.31655616869011</v>
      </c>
      <c r="BH16" s="99">
        <f>EsPensTipoARurM!BH16+EsPensTipoBRurM!BH16</f>
        <v>960.81753378834173</v>
      </c>
      <c r="BI16" s="99">
        <f>EsPensTipoARurM!BI16+EsPensTipoBRurM!BI16</f>
        <v>937.35079825561161</v>
      </c>
      <c r="BJ16" s="99">
        <f>EsPensTipoARurM!BJ16+EsPensTipoBRurM!BJ16</f>
        <v>884.65018168590586</v>
      </c>
    </row>
    <row r="17" spans="1:62" x14ac:dyDescent="0.3">
      <c r="A17" s="94">
        <v>15</v>
      </c>
      <c r="B17" s="95">
        <f>EsPensTipoARurM!B17+EsPensTipoBRurM!B17</f>
        <v>0</v>
      </c>
      <c r="C17" s="95">
        <f>EsPensTipoARurM!C17+EsPensTipoBRurM!C17</f>
        <v>0</v>
      </c>
      <c r="D17" s="95">
        <f>EsPensTipoARurM!D17+EsPensTipoBRurM!D17</f>
        <v>0</v>
      </c>
      <c r="E17" s="95">
        <f>EsPensTipoARurM!E17+EsPensTipoBRurM!E17</f>
        <v>0</v>
      </c>
      <c r="F17" s="95">
        <f>EsPensTipoARurM!F17+EsPensTipoBRurM!F17</f>
        <v>0</v>
      </c>
      <c r="G17" s="95">
        <f>EsPensTipoARurM!G17+EsPensTipoBRurM!G17</f>
        <v>0</v>
      </c>
      <c r="H17" s="95">
        <f>EsPensTipoARurM!H17+EsPensTipoBRurM!H17</f>
        <v>0</v>
      </c>
      <c r="I17" s="95">
        <f>EsPensTipoARurM!I17+EsPensTipoBRurM!I17</f>
        <v>0</v>
      </c>
      <c r="J17" s="95">
        <f>EsPensTipoARurM!J17+EsPensTipoBRurM!J17</f>
        <v>0</v>
      </c>
      <c r="K17" s="95">
        <f>EsPensTipoARurM!K17+EsPensTipoBRurM!K17</f>
        <v>0</v>
      </c>
      <c r="L17" s="95">
        <f>EsPensTipoARurM!L17+EsPensTipoBRurM!L17</f>
        <v>0</v>
      </c>
      <c r="M17" s="95">
        <f>EsPensTipoARurM!M17+EsPensTipoBRurM!M17</f>
        <v>2889.4488312103576</v>
      </c>
      <c r="N17" s="95">
        <f>EsPensTipoARurM!N17+EsPensTipoBRurM!N17</f>
        <v>2999.4562655690097</v>
      </c>
      <c r="O17" s="95">
        <f>EsPensTipoARurM!O17+EsPensTipoBRurM!O17</f>
        <v>3076.099878096149</v>
      </c>
      <c r="P17" s="96">
        <f>EsPensTipoARurM!P17+EsPensTipoBRurM!P17</f>
        <v>3201.1070096722433</v>
      </c>
      <c r="Q17" s="99">
        <f>EsPensTipoARurM!Q17+EsPensTipoBRurM!Q17</f>
        <v>3386.8205721499039</v>
      </c>
      <c r="R17" s="99">
        <f>EsPensTipoARurM!R17+EsPensTipoBRurM!R17</f>
        <v>3142.6622721942936</v>
      </c>
      <c r="S17" s="99">
        <f>EsPensTipoARurM!S17+EsPensTipoBRurM!S17</f>
        <v>3030.9944322693841</v>
      </c>
      <c r="T17" s="99">
        <f>EsPensTipoARurM!T17+EsPensTipoBRurM!T17</f>
        <v>2969.90564406672</v>
      </c>
      <c r="U17" s="99">
        <f>EsPensTipoARurM!U17+EsPensTipoBRurM!U17</f>
        <v>2802.3144072203986</v>
      </c>
      <c r="V17" s="99">
        <f>EsPensTipoARurM!V17+EsPensTipoBRurM!V17</f>
        <v>2699.4014501108986</v>
      </c>
      <c r="W17" s="99">
        <f>EsPensTipoARurM!W17+EsPensTipoBRurM!W17</f>
        <v>2567.0457370235868</v>
      </c>
      <c r="X17" s="99">
        <f>EsPensTipoARurM!X17+EsPensTipoBRurM!X17</f>
        <v>2510.0247570376223</v>
      </c>
      <c r="Y17" s="99">
        <f>EsPensTipoARurM!Y17+EsPensTipoBRurM!Y17</f>
        <v>2393.1807989625486</v>
      </c>
      <c r="Z17" s="99">
        <f>EsPensTipoARurM!Z17+EsPensTipoBRurM!Z17</f>
        <v>2284.1336732180516</v>
      </c>
      <c r="AA17" s="99">
        <f>EsPensTipoARurM!AA17+EsPensTipoBRurM!AA17</f>
        <v>2153.4072904130694</v>
      </c>
      <c r="AB17" s="99">
        <f>EsPensTipoARurM!AB17+EsPensTipoBRurM!AB17</f>
        <v>2097.1603005732754</v>
      </c>
      <c r="AC17" s="99">
        <f>EsPensTipoARurM!AC17+EsPensTipoBRurM!AC17</f>
        <v>2043.3144482081896</v>
      </c>
      <c r="AD17" s="99">
        <f>EsPensTipoARurM!AD17+EsPensTipoBRurM!AD17</f>
        <v>2041.6433246927597</v>
      </c>
      <c r="AE17" s="99">
        <f>EsPensTipoARurM!AE17+EsPensTipoBRurM!AE17</f>
        <v>2102.998914647485</v>
      </c>
      <c r="AF17" s="99">
        <f>EsPensTipoARurM!AF17+EsPensTipoBRurM!AF17</f>
        <v>2181.6010529447358</v>
      </c>
      <c r="AG17" s="99">
        <f>EsPensTipoARurM!AG17+EsPensTipoBRurM!AG17</f>
        <v>2114.9231582937196</v>
      </c>
      <c r="AH17" s="99">
        <f>EsPensTipoARurM!AH17+EsPensTipoBRurM!AH17</f>
        <v>2047.0066727484941</v>
      </c>
      <c r="AI17" s="99">
        <f>EsPensTipoARurM!AI17+EsPensTipoBRurM!AI17</f>
        <v>1984.0968954740617</v>
      </c>
      <c r="AJ17" s="99">
        <f>EsPensTipoARurM!AJ17+EsPensTipoBRurM!AJ17</f>
        <v>1922.1564927894942</v>
      </c>
      <c r="AK17" s="99">
        <f>EsPensTipoARurM!AK17+EsPensTipoBRurM!AK17</f>
        <v>1868.9308520933914</v>
      </c>
      <c r="AL17" s="99">
        <f>EsPensTipoARurM!AL17+EsPensTipoBRurM!AL17</f>
        <v>1821.0269009360989</v>
      </c>
      <c r="AM17" s="99">
        <f>EsPensTipoARurM!AM17+EsPensTipoBRurM!AM17</f>
        <v>1770.4532306706137</v>
      </c>
      <c r="AN17" s="99">
        <f>EsPensTipoARurM!AN17+EsPensTipoBRurM!AN17</f>
        <v>1731.3056975848854</v>
      </c>
      <c r="AO17" s="99">
        <f>EsPensTipoARurM!AO17+EsPensTipoBRurM!AO17</f>
        <v>1689.057669697389</v>
      </c>
      <c r="AP17" s="99">
        <f>EsPensTipoARurM!AP17+EsPensTipoBRurM!AP17</f>
        <v>1651.6716084122836</v>
      </c>
      <c r="AQ17" s="99">
        <f>EsPensTipoARurM!AQ17+EsPensTipoBRurM!AQ17</f>
        <v>1609.8818667631604</v>
      </c>
      <c r="AR17" s="99">
        <f>EsPensTipoARurM!AR17+EsPensTipoBRurM!AR17</f>
        <v>1568.049928940434</v>
      </c>
      <c r="AS17" s="99">
        <f>EsPensTipoARurM!AS17+EsPensTipoBRurM!AS17</f>
        <v>1524.0035941250712</v>
      </c>
      <c r="AT17" s="99">
        <f>EsPensTipoARurM!AT17+EsPensTipoBRurM!AT17</f>
        <v>1482.7464584983456</v>
      </c>
      <c r="AU17" s="99">
        <f>EsPensTipoARurM!AU17+EsPensTipoBRurM!AU17</f>
        <v>1416.8389716656077</v>
      </c>
      <c r="AV17" s="99">
        <f>EsPensTipoARurM!AV17+EsPensTipoBRurM!AV17</f>
        <v>1376.9794633510407</v>
      </c>
      <c r="AW17" s="99">
        <f>EsPensTipoARurM!AW17+EsPensTipoBRurM!AW17</f>
        <v>1349.8887882823994</v>
      </c>
      <c r="AX17" s="99">
        <f>EsPensTipoARurM!AX17+EsPensTipoBRurM!AX17</f>
        <v>1322.1220206872897</v>
      </c>
      <c r="AY17" s="99">
        <f>EsPensTipoARurM!AY17+EsPensTipoBRurM!AY17</f>
        <v>1287.8643608256723</v>
      </c>
      <c r="AZ17" s="99">
        <f>EsPensTipoARurM!AZ17+EsPensTipoBRurM!AZ17</f>
        <v>1255.6520146166154</v>
      </c>
      <c r="BA17" s="99">
        <f>EsPensTipoARurM!BA17+EsPensTipoBRurM!BA17</f>
        <v>1228.6962017880146</v>
      </c>
      <c r="BB17" s="99">
        <f>EsPensTipoARurM!BB17+EsPensTipoBRurM!BB17</f>
        <v>1201.403990806388</v>
      </c>
      <c r="BC17" s="99">
        <f>EsPensTipoARurM!BC17+EsPensTipoBRurM!BC17</f>
        <v>1173.9237835085557</v>
      </c>
      <c r="BD17" s="99">
        <f>EsPensTipoARurM!BD17+EsPensTipoBRurM!BD17</f>
        <v>1148.6304518558272</v>
      </c>
      <c r="BE17" s="99">
        <f>EsPensTipoARurM!BE17+EsPensTipoBRurM!BE17</f>
        <v>1121.9775303451404</v>
      </c>
      <c r="BF17" s="99">
        <f>EsPensTipoARurM!BF17+EsPensTipoBRurM!BF17</f>
        <v>1095.5354552781691</v>
      </c>
      <c r="BG17" s="99">
        <f>EsPensTipoARurM!BG17+EsPensTipoBRurM!BG17</f>
        <v>1070.0018577683866</v>
      </c>
      <c r="BH17" s="99">
        <f>EsPensTipoARurM!BH17+EsPensTipoBRurM!BH17</f>
        <v>1044.9071469312414</v>
      </c>
      <c r="BI17" s="99">
        <f>EsPensTipoARurM!BI17+EsPensTipoBRurM!BI17</f>
        <v>1027.1240506136662</v>
      </c>
      <c r="BJ17" s="99">
        <f>EsPensTipoARurM!BJ17+EsPensTipoBRurM!BJ17</f>
        <v>986.46900053862373</v>
      </c>
    </row>
    <row r="18" spans="1:62" x14ac:dyDescent="0.3">
      <c r="A18" s="94">
        <v>16</v>
      </c>
      <c r="B18" s="95">
        <f>EsPensTipoARurM!B18+EsPensTipoBRurM!B18</f>
        <v>0</v>
      </c>
      <c r="C18" s="95">
        <f>EsPensTipoARurM!C18+EsPensTipoBRurM!C18</f>
        <v>0</v>
      </c>
      <c r="D18" s="95">
        <f>EsPensTipoARurM!D18+EsPensTipoBRurM!D18</f>
        <v>0</v>
      </c>
      <c r="E18" s="95">
        <f>EsPensTipoARurM!E18+EsPensTipoBRurM!E18</f>
        <v>0</v>
      </c>
      <c r="F18" s="95">
        <f>EsPensTipoARurM!F18+EsPensTipoBRurM!F18</f>
        <v>0</v>
      </c>
      <c r="G18" s="95">
        <f>EsPensTipoARurM!G18+EsPensTipoBRurM!G18</f>
        <v>0</v>
      </c>
      <c r="H18" s="95">
        <f>EsPensTipoARurM!H18+EsPensTipoBRurM!H18</f>
        <v>0</v>
      </c>
      <c r="I18" s="95">
        <f>EsPensTipoARurM!I18+EsPensTipoBRurM!I18</f>
        <v>0</v>
      </c>
      <c r="J18" s="95">
        <f>EsPensTipoARurM!J18+EsPensTipoBRurM!J18</f>
        <v>0</v>
      </c>
      <c r="K18" s="95">
        <f>EsPensTipoARurM!K18+EsPensTipoBRurM!K18</f>
        <v>0</v>
      </c>
      <c r="L18" s="95">
        <f>EsPensTipoARurM!L18+EsPensTipoBRurM!L18</f>
        <v>0</v>
      </c>
      <c r="M18" s="95">
        <f>EsPensTipoARurM!M18+EsPensTipoBRurM!M18</f>
        <v>3244.1197827179835</v>
      </c>
      <c r="N18" s="95">
        <f>EsPensTipoARurM!N18+EsPensTipoBRurM!N18</f>
        <v>3274.9564547496789</v>
      </c>
      <c r="O18" s="95">
        <f>EsPensTipoARurM!O18+EsPensTipoBRurM!O18</f>
        <v>3412.6502725043088</v>
      </c>
      <c r="P18" s="96">
        <f>EsPensTipoARurM!P18+EsPensTipoBRurM!P18</f>
        <v>3489.485880348001</v>
      </c>
      <c r="Q18" s="99">
        <f>EsPensTipoARurM!Q18+EsPensTipoBRurM!Q18</f>
        <v>3416.6245841485347</v>
      </c>
      <c r="R18" s="99">
        <f>EsPensTipoARurM!R18+EsPensTipoBRurM!R18</f>
        <v>3594.237038114843</v>
      </c>
      <c r="S18" s="99">
        <f>EsPensTipoARurM!S18+EsPensTipoBRurM!S18</f>
        <v>3348.8573851931801</v>
      </c>
      <c r="T18" s="99">
        <f>EsPensTipoARurM!T18+EsPensTipoBRurM!T18</f>
        <v>3230.7080025434002</v>
      </c>
      <c r="U18" s="99">
        <f>EsPensTipoARurM!U18+EsPensTipoBRurM!U18</f>
        <v>3163.3058152177741</v>
      </c>
      <c r="V18" s="99">
        <f>EsPensTipoARurM!V18+EsPensTipoBRurM!V18</f>
        <v>2990.4497613231106</v>
      </c>
      <c r="W18" s="99">
        <f>EsPensTipoARurM!W18+EsPensTipoBRurM!W18</f>
        <v>2882.6103921432182</v>
      </c>
      <c r="X18" s="99">
        <f>EsPensTipoARurM!X18+EsPensTipoBRurM!X18</f>
        <v>2744.9761730620912</v>
      </c>
      <c r="Y18" s="99">
        <f>EsPensTipoARurM!Y18+EsPensTipoBRurM!Y18</f>
        <v>2681.7752683525082</v>
      </c>
      <c r="Z18" s="99">
        <f>EsPensTipoARurM!Z18+EsPensTipoBRurM!Z18</f>
        <v>2559.4066137038189</v>
      </c>
      <c r="AA18" s="99">
        <f>EsPensTipoARurM!AA18+EsPensTipoBRurM!AA18</f>
        <v>2444.9093306407403</v>
      </c>
      <c r="AB18" s="99">
        <f>EsPensTipoARurM!AB18+EsPensTipoBRurM!AB18</f>
        <v>2308.9438490664261</v>
      </c>
      <c r="AC18" s="99">
        <f>EsPensTipoARurM!AC18+EsPensTipoBRurM!AC18</f>
        <v>2247.6294544503457</v>
      </c>
      <c r="AD18" s="99">
        <f>EsPensTipoARurM!AD18+EsPensTipoBRurM!AD18</f>
        <v>2188.646571262258</v>
      </c>
      <c r="AE18" s="99">
        <f>EsPensTipoARurM!AE18+EsPensTipoBRurM!AE18</f>
        <v>2182.4064900023886</v>
      </c>
      <c r="AF18" s="99">
        <f>EsPensTipoARurM!AF18+EsPensTipoBRurM!AF18</f>
        <v>2239.7129447957827</v>
      </c>
      <c r="AG18" s="99">
        <f>EsPensTipoARurM!AG18+EsPensTipoBRurM!AG18</f>
        <v>2314.2984815150662</v>
      </c>
      <c r="AH18" s="99">
        <f>EsPensTipoARurM!AH18+EsPensTipoBRurM!AH18</f>
        <v>2243.7346795991962</v>
      </c>
      <c r="AI18" s="99">
        <f>EsPensTipoARurM!AI18+EsPensTipoBRurM!AI18</f>
        <v>2172.2362439955159</v>
      </c>
      <c r="AJ18" s="99">
        <f>EsPensTipoARurM!AJ18+EsPensTipoBRurM!AJ18</f>
        <v>2105.8463036125681</v>
      </c>
      <c r="AK18" s="99">
        <f>EsPensTipoARurM!AK18+EsPensTipoBRurM!AK18</f>
        <v>2040.4429376195217</v>
      </c>
      <c r="AL18" s="99">
        <f>EsPensTipoARurM!AL18+EsPensTipoBRurM!AL18</f>
        <v>1983.8433886533358</v>
      </c>
      <c r="AM18" s="99">
        <f>EsPensTipoARurM!AM18+EsPensTipoBRurM!AM18</f>
        <v>1932.9954872908138</v>
      </c>
      <c r="AN18" s="99">
        <f>EsPensTipoARurM!AN18+EsPensTipoBRurM!AN18</f>
        <v>1879.7630532061303</v>
      </c>
      <c r="AO18" s="99">
        <f>EsPensTipoARurM!AO18+EsPensTipoBRurM!AO18</f>
        <v>1837.85519218795</v>
      </c>
      <c r="AP18" s="99">
        <f>EsPensTipoARurM!AP18+EsPensTipoBRurM!AP18</f>
        <v>1792.9880136313932</v>
      </c>
      <c r="AQ18" s="99">
        <f>EsPensTipoARurM!AQ18+EsPensTipoBRurM!AQ18</f>
        <v>1753.0070737324509</v>
      </c>
      <c r="AR18" s="99">
        <f>EsPensTipoARurM!AR18+EsPensTipoBRurM!AR18</f>
        <v>1708.7181795452477</v>
      </c>
      <c r="AS18" s="99">
        <f>EsPensTipoARurM!AS18+EsPensTipoBRurM!AS18</f>
        <v>1664.4596317394312</v>
      </c>
      <c r="AT18" s="99">
        <f>EsPensTipoARurM!AT18+EsPensTipoBRurM!AT18</f>
        <v>1618.264454070644</v>
      </c>
      <c r="AU18" s="99">
        <f>EsPensTipoARurM!AU18+EsPensTipoBRurM!AU18</f>
        <v>1575.1505950691262</v>
      </c>
      <c r="AV18" s="99">
        <f>EsPensTipoARurM!AV18+EsPensTipoBRurM!AV18</f>
        <v>1507.5754400178823</v>
      </c>
      <c r="AW18" s="99">
        <f>EsPensTipoARurM!AW18+EsPensTipoBRurM!AW18</f>
        <v>1465.9491075027279</v>
      </c>
      <c r="AX18" s="99">
        <f>EsPensTipoARurM!AX18+EsPensTipoBRurM!AX18</f>
        <v>1437.2761975955059</v>
      </c>
      <c r="AY18" s="99">
        <f>EsPensTipoARurM!AY18+EsPensTipoBRurM!AY18</f>
        <v>1407.9143803514073</v>
      </c>
      <c r="AZ18" s="99">
        <f>EsPensTipoARurM!AZ18+EsPensTipoBRurM!AZ18</f>
        <v>1372.1200486241339</v>
      </c>
      <c r="BA18" s="99">
        <f>EsPensTipoARurM!BA18+EsPensTipoBRurM!BA18</f>
        <v>1338.2373982713229</v>
      </c>
      <c r="BB18" s="99">
        <f>EsPensTipoARurM!BB18+EsPensTipoBRurM!BB18</f>
        <v>1309.6063875022357</v>
      </c>
      <c r="BC18" s="99">
        <f>EsPensTipoARurM!BC18+EsPensTipoBRurM!BC18</f>
        <v>1280.5897389344893</v>
      </c>
      <c r="BD18" s="99">
        <f>EsPensTipoARurM!BD18+EsPensTipoBRurM!BD18</f>
        <v>1251.4234229146321</v>
      </c>
      <c r="BE18" s="99">
        <f>EsPensTipoARurM!BE18+EsPensTipoBRurM!BE18</f>
        <v>1224.6758408989476</v>
      </c>
      <c r="BF18" s="99">
        <f>EsPensTipoARurM!BF18+EsPensTipoBRurM!BF18</f>
        <v>1196.7090121145468</v>
      </c>
      <c r="BG18" s="99">
        <f>EsPensTipoARurM!BG18+EsPensTipoBRurM!BG18</f>
        <v>1168.74678337361</v>
      </c>
      <c r="BH18" s="99">
        <f>EsPensTipoARurM!BH18+EsPensTipoBRurM!BH18</f>
        <v>1141.6899496123208</v>
      </c>
      <c r="BI18" s="99">
        <f>EsPensTipoARurM!BI18+EsPensTipoBRurM!BI18</f>
        <v>1115.3069300547602</v>
      </c>
      <c r="BJ18" s="99">
        <f>EsPensTipoARurM!BJ18+EsPensTipoBRurM!BJ18</f>
        <v>1096.5422505597974</v>
      </c>
    </row>
    <row r="19" spans="1:62" x14ac:dyDescent="0.3">
      <c r="A19" s="94">
        <v>17</v>
      </c>
      <c r="B19" s="95">
        <f>EsPensTipoARurM!B19+EsPensTipoBRurM!B19</f>
        <v>0</v>
      </c>
      <c r="C19" s="95">
        <f>EsPensTipoARurM!C19+EsPensTipoBRurM!C19</f>
        <v>0</v>
      </c>
      <c r="D19" s="95">
        <f>EsPensTipoARurM!D19+EsPensTipoBRurM!D19</f>
        <v>0</v>
      </c>
      <c r="E19" s="95">
        <f>EsPensTipoARurM!E19+EsPensTipoBRurM!E19</f>
        <v>0</v>
      </c>
      <c r="F19" s="95">
        <f>EsPensTipoARurM!F19+EsPensTipoBRurM!F19</f>
        <v>0</v>
      </c>
      <c r="G19" s="95">
        <f>EsPensTipoARurM!G19+EsPensTipoBRurM!G19</f>
        <v>0</v>
      </c>
      <c r="H19" s="95">
        <f>EsPensTipoARurM!H19+EsPensTipoBRurM!H19</f>
        <v>0</v>
      </c>
      <c r="I19" s="95">
        <f>EsPensTipoARurM!I19+EsPensTipoBRurM!I19</f>
        <v>0</v>
      </c>
      <c r="J19" s="95">
        <f>EsPensTipoARurM!J19+EsPensTipoBRurM!J19</f>
        <v>0</v>
      </c>
      <c r="K19" s="95">
        <f>EsPensTipoARurM!K19+EsPensTipoBRurM!K19</f>
        <v>0</v>
      </c>
      <c r="L19" s="95">
        <f>EsPensTipoARurM!L19+EsPensTipoBRurM!L19</f>
        <v>0</v>
      </c>
      <c r="M19" s="95">
        <f>EsPensTipoARurM!M19+EsPensTipoBRurM!M19</f>
        <v>3359.8457904230531</v>
      </c>
      <c r="N19" s="95">
        <f>EsPensTipoARurM!N19+EsPensTipoBRurM!N19</f>
        <v>3692.7199148587506</v>
      </c>
      <c r="O19" s="95">
        <f>EsPensTipoARurM!O19+EsPensTipoBRurM!O19</f>
        <v>3767.235586195161</v>
      </c>
      <c r="P19" s="96">
        <f>EsPensTipoARurM!P19+EsPensTipoBRurM!P19</f>
        <v>3822.9072773240987</v>
      </c>
      <c r="Q19" s="99">
        <f>EsPensTipoARurM!Q19+EsPensTipoBRurM!Q19</f>
        <v>3715.4735662560511</v>
      </c>
      <c r="R19" s="99">
        <f>EsPensTipoARurM!R19+EsPensTipoBRurM!R19</f>
        <v>3636.6137150154982</v>
      </c>
      <c r="S19" s="99">
        <f>EsPensTipoARurM!S19+EsPensTipoBRurM!S19</f>
        <v>3806.8319760665781</v>
      </c>
      <c r="T19" s="99">
        <f>EsPensTipoARurM!T19+EsPensTipoBRurM!T19</f>
        <v>3560.3936397877123</v>
      </c>
      <c r="U19" s="99">
        <f>EsPensTipoARurM!U19+EsPensTipoBRurM!U19</f>
        <v>3435.8101018678526</v>
      </c>
      <c r="V19" s="99">
        <f>EsPensTipoARurM!V19+EsPensTipoBRurM!V19</f>
        <v>3362.582068672381</v>
      </c>
      <c r="W19" s="99">
        <f>EsPensTipoARurM!W19+EsPensTipoBRurM!W19</f>
        <v>3184.8614068410529</v>
      </c>
      <c r="X19" s="99">
        <f>EsPensTipoARurM!X19+EsPensTipoBRurM!X19</f>
        <v>3071.3047312734229</v>
      </c>
      <c r="Y19" s="99">
        <f>EsPensTipoARurM!Y19+EsPensTipoBRurM!Y19</f>
        <v>2927.8302768847952</v>
      </c>
      <c r="Z19" s="99">
        <f>EsPensTipoARurM!Z19+EsPensTipoBRurM!Z19</f>
        <v>2858.2486142528201</v>
      </c>
      <c r="AA19" s="99">
        <f>EsPensTipoARurM!AA19+EsPensTipoBRurM!AA19</f>
        <v>2730.2097674278102</v>
      </c>
      <c r="AB19" s="99">
        <f>EsPensTipoARurM!AB19+EsPensTipoBRurM!AB19</f>
        <v>2610.2155091895092</v>
      </c>
      <c r="AC19" s="99">
        <f>EsPensTipoARurM!AC19+EsPensTipoBRurM!AC19</f>
        <v>2468.9398158528365</v>
      </c>
      <c r="AD19" s="99">
        <f>EsPensTipoARurM!AD19+EsPensTipoBRurM!AD19</f>
        <v>2402.4019336460265</v>
      </c>
      <c r="AE19" s="99">
        <f>EsPensTipoARurM!AE19+EsPensTipoBRurM!AE19</f>
        <v>2338.3239545193815</v>
      </c>
      <c r="AF19" s="99">
        <f>EsPensTipoARurM!AF19+EsPensTipoBRurM!AF19</f>
        <v>2328.4456584569971</v>
      </c>
      <c r="AG19" s="99">
        <f>EsPensTipoARurM!AG19+EsPensTipoBRurM!AG19</f>
        <v>2381.6291366925952</v>
      </c>
      <c r="AH19" s="99">
        <f>EsPensTipoARurM!AH19+EsPensTipoBRurM!AH19</f>
        <v>2451.4397220412893</v>
      </c>
      <c r="AI19" s="99">
        <f>EsPensTipoARurM!AI19+EsPensTipoBRurM!AI19</f>
        <v>2377.0298780275853</v>
      </c>
      <c r="AJ19" s="99">
        <f>EsPensTipoARurM!AJ19+EsPensTipoBRurM!AJ19</f>
        <v>2301.7724875635467</v>
      </c>
      <c r="AK19" s="99">
        <f>EsPensTipoARurM!AK19+EsPensTipoBRurM!AK19</f>
        <v>2231.7336686360009</v>
      </c>
      <c r="AL19" s="99">
        <f>EsPensTipoARurM!AL19+EsPensTipoBRurM!AL19</f>
        <v>2162.7025595042105</v>
      </c>
      <c r="AM19" s="99">
        <f>EsPensTipoARurM!AM19+EsPensTipoBRurM!AM19</f>
        <v>2102.8743325505652</v>
      </c>
      <c r="AN19" s="99">
        <f>EsPensTipoARurM!AN19+EsPensTipoBRurM!AN19</f>
        <v>2049.207318067346</v>
      </c>
      <c r="AO19" s="99">
        <f>EsPensTipoARurM!AO19+EsPensTipoBRurM!AO19</f>
        <v>1993.0984001321378</v>
      </c>
      <c r="AP19" s="99">
        <f>EsPensTipoARurM!AP19+EsPensTipoBRurM!AP19</f>
        <v>1948.3217641782001</v>
      </c>
      <c r="AQ19" s="99">
        <f>EsPensTipoARurM!AQ19+EsPensTipoBRurM!AQ19</f>
        <v>1900.7757932910106</v>
      </c>
      <c r="AR19" s="99">
        <f>EsPensTipoARurM!AR19+EsPensTipoBRurM!AR19</f>
        <v>1858.0930964107647</v>
      </c>
      <c r="AS19" s="99">
        <f>EsPensTipoARurM!AS19+EsPensTipoBRurM!AS19</f>
        <v>1811.1566482170724</v>
      </c>
      <c r="AT19" s="99">
        <f>EsPensTipoARurM!AT19+EsPensTipoBRurM!AT19</f>
        <v>1764.5760264584851</v>
      </c>
      <c r="AU19" s="99">
        <f>EsPensTipoARurM!AU19+EsPensTipoBRurM!AU19</f>
        <v>1716.4135688876372</v>
      </c>
      <c r="AV19" s="99">
        <f>EsPensTipoARurM!AV19+EsPensTipoBRurM!AV19</f>
        <v>1671.3654075408597</v>
      </c>
      <c r="AW19" s="99">
        <f>EsPensTipoARurM!AW19+EsPensTipoBRurM!AW19</f>
        <v>1601.9574513005061</v>
      </c>
      <c r="AX19" s="99">
        <f>EsPensTipoARurM!AX19+EsPensTipoBRurM!AX19</f>
        <v>1558.419735230608</v>
      </c>
      <c r="AY19" s="99">
        <f>EsPensTipoARurM!AY19+EsPensTipoBRurM!AY19</f>
        <v>1528.1547307030171</v>
      </c>
      <c r="AZ19" s="99">
        <f>EsPensTipoARurM!AZ19+EsPensTipoBRurM!AZ19</f>
        <v>1497.1467340270201</v>
      </c>
      <c r="BA19" s="99">
        <f>EsPensTipoARurM!BA19+EsPensTipoBRurM!BA19</f>
        <v>1459.6867551592261</v>
      </c>
      <c r="BB19" s="99">
        <f>EsPensTipoARurM!BB19+EsPensTipoBRurM!BB19</f>
        <v>1424.043372527741</v>
      </c>
      <c r="BC19" s="99">
        <f>EsPensTipoARurM!BC19+EsPensTipoBRurM!BC19</f>
        <v>1393.6862228273469</v>
      </c>
      <c r="BD19" s="99">
        <f>EsPensTipoARurM!BD19+EsPensTipoBRurM!BD19</f>
        <v>1362.8809162196426</v>
      </c>
      <c r="BE19" s="99">
        <f>EsPensTipoARurM!BE19+EsPensTipoBRurM!BE19</f>
        <v>1332.1992761151273</v>
      </c>
      <c r="BF19" s="99">
        <f>EsPensTipoARurM!BF19+EsPensTipoBRurM!BF19</f>
        <v>1304.0945683120037</v>
      </c>
      <c r="BG19" s="99">
        <f>EsPensTipoARurM!BG19+EsPensTipoBRurM!BG19</f>
        <v>1274.5281146775239</v>
      </c>
      <c r="BH19" s="99">
        <f>EsPensTipoARurM!BH19+EsPensTipoBRurM!BH19</f>
        <v>1244.9653004517297</v>
      </c>
      <c r="BI19" s="99">
        <f>EsPensTipoARurM!BI19+EsPensTipoBRurM!BI19</f>
        <v>1216.5912614513525</v>
      </c>
      <c r="BJ19" s="99">
        <f>EsPensTipoARurM!BJ19+EsPensTipoBRurM!BJ19</f>
        <v>1189.1032249406476</v>
      </c>
    </row>
    <row r="20" spans="1:62" x14ac:dyDescent="0.3">
      <c r="A20" s="94">
        <v>18</v>
      </c>
      <c r="B20" s="95">
        <f>EsPensTipoARurM!B20+EsPensTipoBRurM!B20</f>
        <v>0</v>
      </c>
      <c r="C20" s="95">
        <f>EsPensTipoARurM!C20+EsPensTipoBRurM!C20</f>
        <v>0</v>
      </c>
      <c r="D20" s="95">
        <f>EsPensTipoARurM!D20+EsPensTipoBRurM!D20</f>
        <v>0</v>
      </c>
      <c r="E20" s="95">
        <f>EsPensTipoARurM!E20+EsPensTipoBRurM!E20</f>
        <v>0</v>
      </c>
      <c r="F20" s="95">
        <f>EsPensTipoARurM!F20+EsPensTipoBRurM!F20</f>
        <v>0</v>
      </c>
      <c r="G20" s="95">
        <f>EsPensTipoARurM!G20+EsPensTipoBRurM!G20</f>
        <v>0</v>
      </c>
      <c r="H20" s="95">
        <f>EsPensTipoARurM!H20+EsPensTipoBRurM!H20</f>
        <v>0</v>
      </c>
      <c r="I20" s="95">
        <f>EsPensTipoARurM!I20+EsPensTipoBRurM!I20</f>
        <v>0</v>
      </c>
      <c r="J20" s="95">
        <f>EsPensTipoARurM!J20+EsPensTipoBRurM!J20</f>
        <v>0</v>
      </c>
      <c r="K20" s="95">
        <f>EsPensTipoARurM!K20+EsPensTipoBRurM!K20</f>
        <v>0</v>
      </c>
      <c r="L20" s="95">
        <f>EsPensTipoARurM!L20+EsPensTipoBRurM!L20</f>
        <v>0</v>
      </c>
      <c r="M20" s="95">
        <f>EsPensTipoARurM!M20+EsPensTipoBRurM!M20</f>
        <v>3700.9843386523626</v>
      </c>
      <c r="N20" s="95">
        <f>EsPensTipoARurM!N20+EsPensTipoBRurM!N20</f>
        <v>3800.4305881358264</v>
      </c>
      <c r="O20" s="95">
        <f>EsPensTipoARurM!O20+EsPensTipoBRurM!O20</f>
        <v>4126.8375281158669</v>
      </c>
      <c r="P20" s="96">
        <f>EsPensTipoARurM!P20+EsPensTipoBRurM!P20</f>
        <v>4150.3273856244286</v>
      </c>
      <c r="Q20" s="99">
        <f>EsPensTipoARurM!Q20+EsPensTipoBRurM!Q20</f>
        <v>4019.5157186294819</v>
      </c>
      <c r="R20" s="99">
        <f>EsPensTipoARurM!R20+EsPensTipoBRurM!R20</f>
        <v>3907.6189778790376</v>
      </c>
      <c r="S20" s="99">
        <f>EsPensTipoARurM!S20+EsPensTipoBRurM!S20</f>
        <v>3824.3572131691221</v>
      </c>
      <c r="T20" s="99">
        <f>EsPensTipoARurM!T20+EsPensTipoBRurM!T20</f>
        <v>3988.572424036473</v>
      </c>
      <c r="U20" s="99">
        <f>EsPensTipoARurM!U20+EsPensTipoBRurM!U20</f>
        <v>3742.1276441130976</v>
      </c>
      <c r="V20" s="99">
        <f>EsPensTipoARurM!V20+EsPensTipoBRurM!V20</f>
        <v>3612.9091664706584</v>
      </c>
      <c r="W20" s="99">
        <f>EsPensTipoARurM!W20+EsPensTipoBRurM!W20</f>
        <v>3534.9914303155315</v>
      </c>
      <c r="X20" s="99">
        <f>EsPensTipoARurM!X20+EsPensTipoBRurM!X20</f>
        <v>3352.9897766871645</v>
      </c>
      <c r="Y20" s="99">
        <f>EsPensTipoARurM!Y20+EsPensTipoBRurM!Y20</f>
        <v>3234.3121492611363</v>
      </c>
      <c r="Z20" s="99">
        <f>EsPensTipoARurM!Z20+EsPensTipoBRurM!Z20</f>
        <v>3086.1471353346151</v>
      </c>
      <c r="AA20" s="99">
        <f>EsPensTipoARurM!AA20+EsPensTipoBRurM!AA20</f>
        <v>3011.0583952095835</v>
      </c>
      <c r="AB20" s="99">
        <f>EsPensTipoARurM!AB20+EsPensTipoBRurM!AB20</f>
        <v>2878.3062757943449</v>
      </c>
      <c r="AC20" s="99">
        <f>EsPensTipoARurM!AC20+EsPensTipoBRurM!AC20</f>
        <v>2753.711556171635</v>
      </c>
      <c r="AD20" s="99">
        <f>EsPensTipoARurM!AD20+EsPensTipoBRurM!AD20</f>
        <v>2608.0845880041561</v>
      </c>
      <c r="AE20" s="99">
        <f>EsPensTipoARurM!AE20+EsPensTipoBRurM!AE20</f>
        <v>2537.1770104251582</v>
      </c>
      <c r="AF20" s="99">
        <f>EsPensTipoARurM!AF20+EsPensTipoBRurM!AF20</f>
        <v>2469.9040891907443</v>
      </c>
      <c r="AG20" s="99">
        <f>EsPensTipoARurM!AG20+EsPensTipoBRurM!AG20</f>
        <v>2456.4458752440783</v>
      </c>
      <c r="AH20" s="99">
        <f>EsPensTipoARurM!AH20+EsPensTipoBRurM!AH20</f>
        <v>2505.2081805399657</v>
      </c>
      <c r="AI20" s="99">
        <f>EsPensTipoARurM!AI20+EsPensTipoBRurM!AI20</f>
        <v>2570.8673112658034</v>
      </c>
      <c r="AJ20" s="99">
        <f>EsPensTipoARurM!AJ20+EsPensTipoBRurM!AJ20</f>
        <v>2493.1669738781015</v>
      </c>
      <c r="AK20" s="99">
        <f>EsPensTipoARurM!AK20+EsPensTipoBRurM!AK20</f>
        <v>2414.6600728063349</v>
      </c>
      <c r="AL20" s="99">
        <f>EsPensTipoARurM!AL20+EsPensTipoBRurM!AL20</f>
        <v>2341.4890599564164</v>
      </c>
      <c r="AM20" s="99">
        <f>EsPensTipoARurM!AM20+EsPensTipoBRurM!AM20</f>
        <v>2269.6346592687655</v>
      </c>
      <c r="AN20" s="99">
        <f>EsPensTipoARurM!AN20+EsPensTipoBRurM!AN20</f>
        <v>2207.3208924551968</v>
      </c>
      <c r="AO20" s="99">
        <f>EsPensTipoARurM!AO20+EsPensTipoBRurM!AO20</f>
        <v>2151.1303111935176</v>
      </c>
      <c r="AP20" s="99">
        <f>EsPensTipoARurM!AP20+EsPensTipoBRurM!AP20</f>
        <v>2092.5352746552453</v>
      </c>
      <c r="AQ20" s="99">
        <f>EsPensTipoARurM!AQ20+EsPensTipoBRurM!AQ20</f>
        <v>2045.3332728930525</v>
      </c>
      <c r="AR20" s="99">
        <f>EsPensTipoARurM!AR20+EsPensTipoBRurM!AR20</f>
        <v>1995.4623674569143</v>
      </c>
      <c r="AS20" s="99">
        <f>EsPensTipoARurM!AS20+EsPensTipoBRurM!AS20</f>
        <v>1950.4082154828834</v>
      </c>
      <c r="AT20" s="99">
        <f>EsPensTipoARurM!AT20+EsPensTipoBRurM!AT20</f>
        <v>1901.4144511622335</v>
      </c>
      <c r="AU20" s="99">
        <f>EsPensTipoARurM!AU20+EsPensTipoBRurM!AU20</f>
        <v>1853.0287923209441</v>
      </c>
      <c r="AV20" s="99">
        <f>EsPensTipoARurM!AV20+EsPensTipoBRurM!AV20</f>
        <v>1803.2371863471431</v>
      </c>
      <c r="AW20" s="99">
        <f>EsPensTipoARurM!AW20+EsPensTipoBRurM!AW20</f>
        <v>1756.4540276661799</v>
      </c>
      <c r="AX20" s="99">
        <f>EsPensTipoARurM!AX20+EsPensTipoBRurM!AX20</f>
        <v>1685.4621031136076</v>
      </c>
      <c r="AY20" s="99">
        <f>EsPensTipoARurM!AY20+EsPensTipoBRurM!AY20</f>
        <v>1640.3251755172375</v>
      </c>
      <c r="AZ20" s="99">
        <f>EsPensTipoARurM!AZ20+EsPensTipoBRurM!AZ20</f>
        <v>1608.7193740733949</v>
      </c>
      <c r="BA20" s="99">
        <f>EsPensTipoARurM!BA20+EsPensTipoBRurM!BA20</f>
        <v>1576.2366709407891</v>
      </c>
      <c r="BB20" s="99">
        <f>EsPensTipoARurM!BB20+EsPensTipoBRurM!BB20</f>
        <v>1537.2607223717603</v>
      </c>
      <c r="BC20" s="99">
        <f>EsPensTipoARurM!BC20+EsPensTipoBRurM!BC20</f>
        <v>1500.1415861621188</v>
      </c>
      <c r="BD20" s="99">
        <f>EsPensTipoARurM!BD20+EsPensTipoBRurM!BD20</f>
        <v>1468.274290763952</v>
      </c>
      <c r="BE20" s="99">
        <f>EsPensTipoARurM!BE20+EsPensTipoBRurM!BE20</f>
        <v>1436.1340767650472</v>
      </c>
      <c r="BF20" s="99">
        <f>EsPensTipoARurM!BF20+EsPensTipoBRurM!BF20</f>
        <v>1404.3035243672898</v>
      </c>
      <c r="BG20" s="99">
        <f>EsPensTipoARurM!BG20+EsPensTipoBRurM!BG20</f>
        <v>1374.7428479433506</v>
      </c>
      <c r="BH20" s="99">
        <f>EsPensTipoARurM!BH20+EsPensTipoBRurM!BH20</f>
        <v>1343.7439468140067</v>
      </c>
      <c r="BI20" s="99">
        <f>EsPensTipoARurM!BI20+EsPensTipoBRurM!BI20</f>
        <v>1313.0407737184685</v>
      </c>
      <c r="BJ20" s="99">
        <f>EsPensTipoARurM!BJ20+EsPensTipoBRurM!BJ20</f>
        <v>1283.7786273217155</v>
      </c>
    </row>
    <row r="21" spans="1:62" x14ac:dyDescent="0.3">
      <c r="A21" s="94">
        <v>19</v>
      </c>
      <c r="B21" s="95">
        <f>EsPensTipoARurM!B21+EsPensTipoBRurM!B21</f>
        <v>0</v>
      </c>
      <c r="C21" s="95">
        <f>EsPensTipoARurM!C21+EsPensTipoBRurM!C21</f>
        <v>0</v>
      </c>
      <c r="D21" s="95">
        <f>EsPensTipoARurM!D21+EsPensTipoBRurM!D21</f>
        <v>0</v>
      </c>
      <c r="E21" s="95">
        <f>EsPensTipoARurM!E21+EsPensTipoBRurM!E21</f>
        <v>0</v>
      </c>
      <c r="F21" s="95">
        <f>EsPensTipoARurM!F21+EsPensTipoBRurM!F21</f>
        <v>0</v>
      </c>
      <c r="G21" s="95">
        <f>EsPensTipoARurM!G21+EsPensTipoBRurM!G21</f>
        <v>0</v>
      </c>
      <c r="H21" s="95">
        <f>EsPensTipoARurM!H21+EsPensTipoBRurM!H21</f>
        <v>0</v>
      </c>
      <c r="I21" s="95">
        <f>EsPensTipoARurM!I21+EsPensTipoBRurM!I21</f>
        <v>0</v>
      </c>
      <c r="J21" s="95">
        <f>EsPensTipoARurM!J21+EsPensTipoBRurM!J21</f>
        <v>0</v>
      </c>
      <c r="K21" s="95">
        <f>EsPensTipoARurM!K21+EsPensTipoBRurM!K21</f>
        <v>0</v>
      </c>
      <c r="L21" s="95">
        <f>EsPensTipoARurM!L21+EsPensTipoBRurM!L21</f>
        <v>0</v>
      </c>
      <c r="M21" s="95">
        <f>EsPensTipoARurM!M21+EsPensTipoBRurM!M21</f>
        <v>4079.6973918748895</v>
      </c>
      <c r="N21" s="95">
        <f>EsPensTipoARurM!N21+EsPensTipoBRurM!N21</f>
        <v>4013.3063609155415</v>
      </c>
      <c r="O21" s="95">
        <f>EsPensTipoARurM!O21+EsPensTipoBRurM!O21</f>
        <v>4164.4118797870497</v>
      </c>
      <c r="P21" s="96">
        <f>EsPensTipoARurM!P21+EsPensTipoBRurM!P21</f>
        <v>4490.7694014128128</v>
      </c>
      <c r="Q21" s="99">
        <f>EsPensTipoARurM!Q21+EsPensTipoBRurM!Q21</f>
        <v>4349.4202503649494</v>
      </c>
      <c r="R21" s="99">
        <f>EsPensTipoARurM!R21+EsPensTipoBRurM!R21</f>
        <v>4213.9642783356394</v>
      </c>
      <c r="S21" s="99">
        <f>EsPensTipoARurM!S21+EsPensTipoBRurM!S21</f>
        <v>4098.2493489490707</v>
      </c>
      <c r="T21" s="99">
        <f>EsPensTipoARurM!T21+EsPensTipoBRurM!T21</f>
        <v>4011.0577879574703</v>
      </c>
      <c r="U21" s="99">
        <f>EsPensTipoARurM!U21+EsPensTipoBRurM!U21</f>
        <v>4169.6608198312788</v>
      </c>
      <c r="V21" s="99">
        <f>EsPensTipoARurM!V21+EsPensTipoBRurM!V21</f>
        <v>3923.8591425900836</v>
      </c>
      <c r="W21" s="99">
        <f>EsPensTipoARurM!W21+EsPensTipoBRurM!W21</f>
        <v>3790.3572021466243</v>
      </c>
      <c r="X21" s="99">
        <f>EsPensTipoARurM!X21+EsPensTipoBRurM!X21</f>
        <v>3707.6388241968407</v>
      </c>
      <c r="Y21" s="99">
        <f>EsPensTipoARurM!Y21+EsPensTipoBRurM!Y21</f>
        <v>3520.7476466615772</v>
      </c>
      <c r="Z21" s="99">
        <f>EsPensTipoARurM!Z21+EsPensTipoBRurM!Z21</f>
        <v>3397.156929664533</v>
      </c>
      <c r="AA21" s="99">
        <f>EsPensTipoARurM!AA21+EsPensTipoBRurM!AA21</f>
        <v>3244.1051673071925</v>
      </c>
      <c r="AB21" s="99">
        <f>EsPensTipoARurM!AB21+EsPensTipoBRurM!AB21</f>
        <v>3163.8262896360975</v>
      </c>
      <c r="AC21" s="99">
        <f>EsPensTipoARurM!AC21+EsPensTipoBRurM!AC21</f>
        <v>3026.3988364942188</v>
      </c>
      <c r="AD21" s="99">
        <f>EsPensTipoARurM!AD21+EsPensTipoBRurM!AD21</f>
        <v>2897.2311954239813</v>
      </c>
      <c r="AE21" s="99">
        <f>EsPensTipoARurM!AE21+EsPensTipoBRurM!AE21</f>
        <v>2747.3957787853815</v>
      </c>
      <c r="AF21" s="99">
        <f>EsPensTipoARurM!AF21+EsPensTipoBRurM!AF21</f>
        <v>2673.1285554125716</v>
      </c>
      <c r="AG21" s="99">
        <f>EsPensTipoARurM!AG21+EsPensTipoBRurM!AG21</f>
        <v>2602.1706070913942</v>
      </c>
      <c r="AH21" s="99">
        <f>EsPensTipoARurM!AH21+EsPensTipoBRurM!AH21</f>
        <v>2584.5085930728092</v>
      </c>
      <c r="AI21" s="99">
        <f>EsPensTipoARurM!AI21+EsPensTipoBRurM!AI21</f>
        <v>2629.1118565220449</v>
      </c>
      <c r="AJ21" s="99">
        <f>EsPensTipoARurM!AJ21+EsPensTipoBRurM!AJ21</f>
        <v>2690.7360305169941</v>
      </c>
      <c r="AK21" s="99">
        <f>EsPensTipoARurM!AK21+EsPensTipoBRurM!AK21</f>
        <v>2609.5999213274017</v>
      </c>
      <c r="AL21" s="99">
        <f>EsPensTipoARurM!AL21+EsPensTipoBRurM!AL21</f>
        <v>2528.1351039027295</v>
      </c>
      <c r="AM21" s="99">
        <f>EsPensTipoARurM!AM21+EsPensTipoBRurM!AM21</f>
        <v>2451.7082506497977</v>
      </c>
      <c r="AN21" s="99">
        <f>EsPensTipoARurM!AN21+EsPensTipoBRurM!AN21</f>
        <v>2377.5205636250544</v>
      </c>
      <c r="AO21" s="99">
        <f>EsPensTipoARurM!AO21+EsPensTipoBRurM!AO21</f>
        <v>2312.317722170209</v>
      </c>
      <c r="AP21" s="99">
        <f>EsPensTipoARurM!AP21+EsPensTipoBRurM!AP21</f>
        <v>2253.7339821716032</v>
      </c>
      <c r="AQ21" s="99">
        <f>EsPensTipoARurM!AQ21+EsPensTipoBRurM!AQ21</f>
        <v>2192.6438797921569</v>
      </c>
      <c r="AR21" s="99">
        <f>EsPensTipoARurM!AR21+EsPensTipoBRurM!AR21</f>
        <v>2143.1353744863377</v>
      </c>
      <c r="AS21" s="99">
        <f>EsPensTipoARurM!AS21+EsPensTipoBRurM!AS21</f>
        <v>2090.8457443933844</v>
      </c>
      <c r="AT21" s="99">
        <f>EsPensTipoARurM!AT21+EsPensTipoBRurM!AT21</f>
        <v>2043.5687553250418</v>
      </c>
      <c r="AU21" s="99">
        <f>EsPensTipoARurM!AU21+EsPensTipoBRurM!AU21</f>
        <v>1992.7819789885455</v>
      </c>
      <c r="AV21" s="99">
        <f>EsPensTipoARurM!AV21+EsPensTipoBRurM!AV21</f>
        <v>1942.5034800933954</v>
      </c>
      <c r="AW21" s="99">
        <f>EsPensTipoARurM!AW21+EsPensTipoBRurM!AW21</f>
        <v>1890.937829027843</v>
      </c>
      <c r="AX21" s="99">
        <f>EsPensTipoARurM!AX21+EsPensTipoBRurM!AX21</f>
        <v>1842.4399059565917</v>
      </c>
      <c r="AY21" s="99">
        <f>EsPensTipoARurM!AY21+EsPensTipoBRurM!AY21</f>
        <v>1769.7168592791011</v>
      </c>
      <c r="AZ21" s="99">
        <f>EsPensTipoARurM!AZ21+EsPensTipoBRurM!AZ21</f>
        <v>1723.2056176147598</v>
      </c>
      <c r="BA21" s="99">
        <f>EsPensTipoARurM!BA21+EsPensTipoBRurM!BA21</f>
        <v>1690.2495570347257</v>
      </c>
      <c r="BB21" s="99">
        <f>EsPensTipoARurM!BB21+EsPensTipoBRurM!BB21</f>
        <v>1656.1125402607202</v>
      </c>
      <c r="BC21" s="99">
        <f>EsPensTipoARurM!BC21+EsPensTipoBRurM!BC21</f>
        <v>1615.7140168460305</v>
      </c>
      <c r="BD21" s="99">
        <f>EsPensTipoARurM!BD21+EsPensTipoBRurM!BD21</f>
        <v>1577.2796539322842</v>
      </c>
      <c r="BE21" s="99">
        <f>EsPensTipoARurM!BE21+EsPensTipoBRurM!BE21</f>
        <v>1543.9401759556069</v>
      </c>
      <c r="BF21" s="99">
        <f>EsPensTipoARurM!BF21+EsPensTipoBRurM!BF21</f>
        <v>1510.6707785044828</v>
      </c>
      <c r="BG21" s="99">
        <f>EsPensTipoARurM!BG21+EsPensTipoBRurM!BG21</f>
        <v>1477.4964501941868</v>
      </c>
      <c r="BH21" s="99">
        <f>EsPensTipoARurM!BH21+EsPensTipoBRurM!BH21</f>
        <v>1446.4051159587511</v>
      </c>
      <c r="BI21" s="99">
        <f>EsPensTipoARurM!BI21+EsPensTipoBRurM!BI21</f>
        <v>1414.2422764659527</v>
      </c>
      <c r="BJ21" s="99">
        <f>EsPensTipoARurM!BJ21+EsPensTipoBRurM!BJ21</f>
        <v>1373.7318868510665</v>
      </c>
    </row>
    <row r="22" spans="1:62" x14ac:dyDescent="0.3">
      <c r="A22" s="94">
        <v>20</v>
      </c>
      <c r="B22" s="95">
        <f>EsPensTipoARurM!B22+EsPensTipoBRurM!B22</f>
        <v>0</v>
      </c>
      <c r="C22" s="95">
        <f>EsPensTipoARurM!C22+EsPensTipoBRurM!C22</f>
        <v>0</v>
      </c>
      <c r="D22" s="95">
        <f>EsPensTipoARurM!D22+EsPensTipoBRurM!D22</f>
        <v>0</v>
      </c>
      <c r="E22" s="95">
        <f>EsPensTipoARurM!E22+EsPensTipoBRurM!E22</f>
        <v>0</v>
      </c>
      <c r="F22" s="95">
        <f>EsPensTipoARurM!F22+EsPensTipoBRurM!F22</f>
        <v>0</v>
      </c>
      <c r="G22" s="95">
        <f>EsPensTipoARurM!G22+EsPensTipoBRurM!G22</f>
        <v>0</v>
      </c>
      <c r="H22" s="95">
        <f>EsPensTipoARurM!H22+EsPensTipoBRurM!H22</f>
        <v>0</v>
      </c>
      <c r="I22" s="95">
        <f>EsPensTipoARurM!I22+EsPensTipoBRurM!I22</f>
        <v>0</v>
      </c>
      <c r="J22" s="95">
        <f>EsPensTipoARurM!J22+EsPensTipoBRurM!J22</f>
        <v>0</v>
      </c>
      <c r="K22" s="95">
        <f>EsPensTipoARurM!K22+EsPensTipoBRurM!K22</f>
        <v>0</v>
      </c>
      <c r="L22" s="95">
        <f>EsPensTipoARurM!L22+EsPensTipoBRurM!L22</f>
        <v>0</v>
      </c>
      <c r="M22" s="95">
        <f>EsPensTipoARurM!M22+EsPensTipoBRurM!M22</f>
        <v>4124.3091415159151</v>
      </c>
      <c r="N22" s="95">
        <f>EsPensTipoARurM!N22+EsPensTipoBRurM!N22</f>
        <v>4397.0028105160054</v>
      </c>
      <c r="O22" s="95">
        <f>EsPensTipoARurM!O22+EsPensTipoBRurM!O22</f>
        <v>4342.2000235266796</v>
      </c>
      <c r="P22" s="96">
        <f>EsPensTipoARurM!P22+EsPensTipoBRurM!P22</f>
        <v>4465.2593806673958</v>
      </c>
      <c r="Q22" s="99">
        <f>EsPensTipoARurM!Q22+EsPensTipoBRurM!Q22</f>
        <v>4653.6021798327865</v>
      </c>
      <c r="R22" s="99">
        <f>EsPensTipoARurM!R22+EsPensTipoBRurM!R22</f>
        <v>4508.3087277762561</v>
      </c>
      <c r="S22" s="99">
        <f>EsPensTipoARurM!S22+EsPensTipoBRurM!S22</f>
        <v>4369.4810869013472</v>
      </c>
      <c r="T22" s="99">
        <f>EsPensTipoARurM!T22+EsPensTipoBRurM!T22</f>
        <v>4250.9623817371939</v>
      </c>
      <c r="U22" s="99">
        <f>EsPensTipoARurM!U22+EsPensTipoBRurM!U22</f>
        <v>4160.6085839437092</v>
      </c>
      <c r="V22" s="99">
        <f>EsPensTipoARurM!V22+EsPensTipoBRurM!V22</f>
        <v>4315.5333973792449</v>
      </c>
      <c r="W22" s="99">
        <f>EsPensTipoARurM!W22+EsPensTipoBRurM!W22</f>
        <v>4070.4296977403419</v>
      </c>
      <c r="X22" s="99">
        <f>EsPensTipoARurM!X22+EsPensTipoBRurM!X22</f>
        <v>3933.0860255152411</v>
      </c>
      <c r="Y22" s="99">
        <f>EsPensTipoARurM!Y22+EsPensTipoBRurM!Y22</f>
        <v>3846.3365916967041</v>
      </c>
      <c r="Z22" s="99">
        <f>EsPensTipoARurM!Z22+EsPensTipoBRurM!Z22</f>
        <v>3655.5878419259543</v>
      </c>
      <c r="AA22" s="99">
        <f>EsPensTipoARurM!AA22+EsPensTipoBRurM!AA22</f>
        <v>3527.9093640406318</v>
      </c>
      <c r="AB22" s="99">
        <f>EsPensTipoARurM!AB22+EsPensTipoBRurM!AB22</f>
        <v>3370.8976646087885</v>
      </c>
      <c r="AC22" s="99">
        <f>EsPensTipoARurM!AC22+EsPensTipoBRurM!AC22</f>
        <v>3286.5922517800918</v>
      </c>
      <c r="AD22" s="99">
        <f>EsPensTipoARurM!AD22+EsPensTipoBRurM!AD22</f>
        <v>3145.3301313831626</v>
      </c>
      <c r="AE22" s="99">
        <f>EsPensTipoARurM!AE22+EsPensTipoBRurM!AE22</f>
        <v>3012.5793361972783</v>
      </c>
      <c r="AF22" s="99">
        <f>EsPensTipoARurM!AF22+EsPensTipoBRurM!AF22</f>
        <v>2859.8782893313487</v>
      </c>
      <c r="AG22" s="99">
        <f>EsPensTipoARurM!AG22+EsPensTipoBRurM!AG22</f>
        <v>2782.7903777761449</v>
      </c>
      <c r="AH22" s="99">
        <f>EsPensTipoARurM!AH22+EsPensTipoBRurM!AH22</f>
        <v>2708.1534853759604</v>
      </c>
      <c r="AI22" s="99">
        <f>EsPensTipoARurM!AI22+EsPensTipoBRurM!AI22</f>
        <v>2687.2858433559145</v>
      </c>
      <c r="AJ22" s="99">
        <f>EsPensTipoARurM!AJ22+EsPensTipoBRurM!AJ22</f>
        <v>2728.7015545817226</v>
      </c>
      <c r="AK22" s="99">
        <f>EsPensTipoARurM!AK22+EsPensTipoBRurM!AK22</f>
        <v>2787.1780176749976</v>
      </c>
      <c r="AL22" s="99">
        <f>EsPensTipoARurM!AL22+EsPensTipoBRurM!AL22</f>
        <v>2703.3863348525319</v>
      </c>
      <c r="AM22" s="99">
        <f>EsPensTipoARurM!AM22+EsPensTipoBRurM!AM22</f>
        <v>2619.5966233912786</v>
      </c>
      <c r="AN22" s="99">
        <f>EsPensTipoARurM!AN22+EsPensTipoBRurM!AN22</f>
        <v>2540.679067039282</v>
      </c>
      <c r="AO22" s="99">
        <f>EsPensTipoARurM!AO22+EsPensTipoBRurM!AO22</f>
        <v>2464.4301681873794</v>
      </c>
      <c r="AP22" s="99">
        <f>EsPensTipoARurM!AP22+EsPensTipoBRurM!AP22</f>
        <v>2396.8419138769664</v>
      </c>
      <c r="AQ22" s="99">
        <f>EsPensTipoARurM!AQ22+EsPensTipoBRurM!AQ22</f>
        <v>2336.4159069700618</v>
      </c>
      <c r="AR22" s="99">
        <f>EsPensTipoARurM!AR22+EsPensTipoBRurM!AR22</f>
        <v>2273.345648493595</v>
      </c>
      <c r="AS22" s="99">
        <f>EsPensTipoARurM!AS22+EsPensTipoBRurM!AS22</f>
        <v>2222.007007860233</v>
      </c>
      <c r="AT22" s="99">
        <f>EsPensTipoARurM!AT22+EsPensTipoBRurM!AT22</f>
        <v>2167.8063871353093</v>
      </c>
      <c r="AU22" s="99">
        <f>EsPensTipoARurM!AU22+EsPensTipoBRurM!AU22</f>
        <v>2118.9201878841095</v>
      </c>
      <c r="AV22" s="99">
        <f>EsPensTipoARurM!AV22+EsPensTipoBRurM!AV22</f>
        <v>2066.6661160232602</v>
      </c>
      <c r="AW22" s="99">
        <f>EsPensTipoARurM!AW22+EsPensTipoBRurM!AW22</f>
        <v>2014.710715136019</v>
      </c>
      <c r="AX22" s="99">
        <f>EsPensTipoARurM!AX22+EsPensTipoBRurM!AX22</f>
        <v>1961.679155036426</v>
      </c>
      <c r="AY22" s="99">
        <f>EsPensTipoARurM!AY22+EsPensTipoBRurM!AY22</f>
        <v>1911.7906924699425</v>
      </c>
      <c r="AZ22" s="99">
        <f>EsPensTipoARurM!AZ22+EsPensTipoBRurM!AZ22</f>
        <v>1837.6696784772037</v>
      </c>
      <c r="BA22" s="99">
        <f>EsPensTipoARurM!BA22+EsPensTipoBRurM!BA22</f>
        <v>1790.1285805915211</v>
      </c>
      <c r="BB22" s="99">
        <f>EsPensTipoARurM!BB22+EsPensTipoBRurM!BB22</f>
        <v>1756.0122458573953</v>
      </c>
      <c r="BC22" s="99">
        <f>EsPensTipoARurM!BC22+EsPensTipoBRurM!BC22</f>
        <v>1720.5744557659623</v>
      </c>
      <c r="BD22" s="99">
        <f>EsPensTipoARurM!BD22+EsPensTipoBRurM!BD22</f>
        <v>1679.1859091471429</v>
      </c>
      <c r="BE22" s="99">
        <f>EsPensTipoARurM!BE22+EsPensTipoBRurM!BE22</f>
        <v>1639.7423367967672</v>
      </c>
      <c r="BF22" s="99">
        <f>EsPensTipoARurM!BF22+EsPensTipoBRurM!BF22</f>
        <v>1605.3037533653342</v>
      </c>
      <c r="BG22" s="99">
        <f>EsPensTipoARurM!BG22+EsPensTipoBRurM!BG22</f>
        <v>1571.0519282265848</v>
      </c>
      <c r="BH22" s="99">
        <f>EsPensTipoARurM!BH22+EsPensTipoBRurM!BH22</f>
        <v>1536.7528259638275</v>
      </c>
      <c r="BI22" s="99">
        <f>EsPensTipoARurM!BI22+EsPensTipoBRurM!BI22</f>
        <v>1504.5581133793096</v>
      </c>
      <c r="BJ22" s="99">
        <f>EsPensTipoARurM!BJ22+EsPensTipoBRurM!BJ22</f>
        <v>1465.8254752709563</v>
      </c>
    </row>
    <row r="23" spans="1:62" x14ac:dyDescent="0.3">
      <c r="A23" s="94">
        <v>21</v>
      </c>
      <c r="B23" s="95">
        <f>EsPensTipoARurM!B23+EsPensTipoBRurM!B23</f>
        <v>0</v>
      </c>
      <c r="C23" s="95">
        <f>EsPensTipoARurM!C23+EsPensTipoBRurM!C23</f>
        <v>0</v>
      </c>
      <c r="D23" s="95">
        <f>EsPensTipoARurM!D23+EsPensTipoBRurM!D23</f>
        <v>0</v>
      </c>
      <c r="E23" s="95">
        <f>EsPensTipoARurM!E23+EsPensTipoBRurM!E23</f>
        <v>0</v>
      </c>
      <c r="F23" s="95">
        <f>EsPensTipoARurM!F23+EsPensTipoBRurM!F23</f>
        <v>0</v>
      </c>
      <c r="G23" s="95">
        <f>EsPensTipoARurM!G23+EsPensTipoBRurM!G23</f>
        <v>0</v>
      </c>
      <c r="H23" s="95">
        <f>EsPensTipoARurM!H23+EsPensTipoBRurM!H23</f>
        <v>0</v>
      </c>
      <c r="I23" s="95">
        <f>EsPensTipoARurM!I23+EsPensTipoBRurM!I23</f>
        <v>0</v>
      </c>
      <c r="J23" s="95">
        <f>EsPensTipoARurM!J23+EsPensTipoBRurM!J23</f>
        <v>0</v>
      </c>
      <c r="K23" s="95">
        <f>EsPensTipoARurM!K23+EsPensTipoBRurM!K23</f>
        <v>0</v>
      </c>
      <c r="L23" s="95">
        <f>EsPensTipoARurM!L23+EsPensTipoBRurM!L23</f>
        <v>0</v>
      </c>
      <c r="M23" s="95">
        <f>EsPensTipoARurM!M23+EsPensTipoBRurM!M23</f>
        <v>257.90532662237854</v>
      </c>
      <c r="N23" s="95">
        <f>EsPensTipoARurM!N23+EsPensTipoBRurM!N23</f>
        <v>234.21916196379658</v>
      </c>
      <c r="O23" s="95">
        <f>EsPensTipoARurM!O23+EsPensTipoBRurM!O23</f>
        <v>207.3442043579729</v>
      </c>
      <c r="P23" s="96">
        <f>EsPensTipoARurM!P23+EsPensTipoBRurM!P23</f>
        <v>230.29510675084524</v>
      </c>
      <c r="Q23" s="99">
        <f>EsPensTipoARurM!Q23+EsPensTipoBRurM!Q23</f>
        <v>150.2897009750819</v>
      </c>
      <c r="R23" s="99">
        <f>EsPensTipoARurM!R23+EsPensTipoBRurM!R23</f>
        <v>144.98390693408967</v>
      </c>
      <c r="S23" s="99">
        <f>EsPensTipoARurM!S23+EsPensTipoBRurM!S23</f>
        <v>140.6652373658402</v>
      </c>
      <c r="T23" s="99">
        <f>EsPensTipoARurM!T23+EsPensTipoBRurM!T23</f>
        <v>137.19267448851355</v>
      </c>
      <c r="U23" s="99">
        <f>EsPensTipoARurM!U23+EsPensTipoBRurM!U23</f>
        <v>134.00214717482712</v>
      </c>
      <c r="V23" s="99">
        <f>EsPensTipoARurM!V23+EsPensTipoBRurM!V23</f>
        <v>131.49908154751478</v>
      </c>
      <c r="W23" s="99">
        <f>EsPensTipoARurM!W23+EsPensTipoBRurM!W23</f>
        <v>129.93025872476292</v>
      </c>
      <c r="X23" s="99">
        <f>EsPensTipoARurM!X23+EsPensTipoBRurM!X23</f>
        <v>127.81499199745704</v>
      </c>
      <c r="Y23" s="99">
        <f>EsPensTipoARurM!Y23+EsPensTipoBRurM!Y23</f>
        <v>125.47057137469305</v>
      </c>
      <c r="Z23" s="99">
        <f>EsPensTipoARurM!Z23+EsPensTipoBRurM!Z23</f>
        <v>123.17903242011209</v>
      </c>
      <c r="AA23" s="99">
        <f>EsPensTipoARurM!AA23+EsPensTipoBRurM!AA23</f>
        <v>120.5525762337069</v>
      </c>
      <c r="AB23" s="99">
        <f>EsPensTipoARurM!AB23+EsPensTipoBRurM!AB23</f>
        <v>119.88274177006004</v>
      </c>
      <c r="AC23" s="99">
        <f>EsPensTipoARurM!AC23+EsPensTipoBRurM!AC23</f>
        <v>116.60407834273595</v>
      </c>
      <c r="AD23" s="99">
        <f>EsPensTipoARurM!AD23+EsPensTipoBRurM!AD23</f>
        <v>113.39592380632206</v>
      </c>
      <c r="AE23" s="99">
        <f>EsPensTipoARurM!AE23+EsPensTipoBRurM!AE23</f>
        <v>110.20539649263569</v>
      </c>
      <c r="AF23" s="99">
        <f>EsPensTipoARurM!AF23+EsPensTipoBRurM!AF23</f>
        <v>107.6847036425962</v>
      </c>
      <c r="AG23" s="99">
        <f>EsPensTipoARurM!AG23+EsPensTipoBRurM!AG23</f>
        <v>105.11112912437406</v>
      </c>
      <c r="AH23" s="99">
        <f>EsPensTipoARurM!AH23+EsPensTipoBRurM!AH23</f>
        <v>101.83246569704997</v>
      </c>
      <c r="AI23" s="99">
        <f>EsPensTipoARurM!AI23+EsPensTipoBRurM!AI23</f>
        <v>98.324648374267753</v>
      </c>
      <c r="AJ23" s="99">
        <f>EsPensTipoARurM!AJ23+EsPensTipoBRurM!AJ23</f>
        <v>95.292766065129342</v>
      </c>
      <c r="AK23" s="99">
        <f>EsPensTipoARurM!AK23+EsPensTipoBRurM!AK23</f>
        <v>92.331392646901122</v>
      </c>
      <c r="AL23" s="99">
        <f>EsPensTipoARurM!AL23+EsPensTipoBRurM!AL23</f>
        <v>89.599173124131028</v>
      </c>
      <c r="AM23" s="99">
        <f>EsPensTipoARurM!AM23+EsPensTipoBRurM!AM23</f>
        <v>87.096107496819101</v>
      </c>
      <c r="AN23" s="99">
        <f>EsPensTipoARurM!AN23+EsPensTipoBRurM!AN23</f>
        <v>84.522532978596956</v>
      </c>
      <c r="AO23" s="99">
        <f>EsPensTipoARurM!AO23+EsPensTipoBRurM!AO23</f>
        <v>82.037094574012571</v>
      </c>
      <c r="AP23" s="99">
        <f>EsPensTipoARurM!AP23+EsPensTipoBRurM!AP23</f>
        <v>80.009963960344436</v>
      </c>
      <c r="AQ23" s="99">
        <f>EsPensTipoARurM!AQ23+EsPensTipoBRurM!AQ23</f>
        <v>77.806561119400811</v>
      </c>
      <c r="AR23" s="99">
        <f>EsPensTipoARurM!AR23+EsPensTipoBRurM!AR23</f>
        <v>75.656039946640107</v>
      </c>
      <c r="AS23" s="99">
        <f>EsPensTipoARurM!AS23+EsPensTipoBRurM!AS23</f>
        <v>73.805181560247235</v>
      </c>
      <c r="AT23" s="99">
        <f>EsPensTipoARurM!AT23+EsPensTipoBRurM!AT23</f>
        <v>72.00720484203724</v>
      </c>
      <c r="AU23" s="99">
        <f>EsPensTipoARurM!AU23+EsPensTipoBRurM!AU23</f>
        <v>70.385500351102749</v>
      </c>
      <c r="AV23" s="99">
        <f>EsPensTipoARurM!AV23+EsPensTipoBRurM!AV23</f>
        <v>68.88718641926107</v>
      </c>
      <c r="AW23" s="99">
        <f>EsPensTipoARurM!AW23+EsPensTipoBRurM!AW23</f>
        <v>67.335990819236784</v>
      </c>
      <c r="AX23" s="99">
        <f>EsPensTipoARurM!AX23+EsPensTipoBRurM!AX23</f>
        <v>65.679031882847184</v>
      </c>
      <c r="AY23" s="99">
        <f>EsPensTipoARurM!AY23+EsPensTipoBRurM!AY23</f>
        <v>64.145463505550438</v>
      </c>
      <c r="AZ23" s="99">
        <f>EsPensTipoARurM!AZ23+EsPensTipoBRurM!AZ23</f>
        <v>62.893930691894468</v>
      </c>
      <c r="BA23" s="99">
        <f>EsPensTipoARurM!BA23+EsPensTipoBRurM!BA23</f>
        <v>61.448498428235446</v>
      </c>
      <c r="BB23" s="99">
        <f>EsPensTipoARurM!BB23+EsPensTipoBRurM!BB23</f>
        <v>60.355610619127418</v>
      </c>
      <c r="BC23" s="99">
        <f>EsPensTipoARurM!BC23+EsPensTipoBRurM!BC23</f>
        <v>59.192213919109378</v>
      </c>
      <c r="BD23" s="99">
        <f>EsPensTipoARurM!BD23+EsPensTipoBRurM!BD23</f>
        <v>57.799663323632828</v>
      </c>
      <c r="BE23" s="99">
        <f>EsPensTipoARurM!BE23+EsPensTipoBRurM!BE23</f>
        <v>56.812538850890085</v>
      </c>
      <c r="BF23" s="99">
        <f>EsPensTipoARurM!BF23+EsPensTipoBRurM!BF23</f>
        <v>55.860668823602445</v>
      </c>
      <c r="BG23" s="99">
        <f>EsPensTipoARurM!BG23+EsPensTipoBRurM!BG23</f>
        <v>55.03218935540766</v>
      </c>
      <c r="BH23" s="99">
        <f>EsPensTipoARurM!BH23+EsPensTipoBRurM!BH23</f>
        <v>54.186082664485305</v>
      </c>
      <c r="BI23" s="99">
        <f>EsPensTipoARurM!BI23+EsPensTipoBRurM!BI23</f>
        <v>53.304721528107862</v>
      </c>
      <c r="BJ23" s="99">
        <f>EsPensTipoARurM!BJ23+EsPensTipoBRurM!BJ23</f>
        <v>52.987431519011977</v>
      </c>
    </row>
    <row r="24" spans="1:62" x14ac:dyDescent="0.3">
      <c r="A24" s="94">
        <v>22</v>
      </c>
      <c r="B24" s="95">
        <f>EsPensTipoARurM!B24+EsPensTipoBRurM!B24</f>
        <v>0</v>
      </c>
      <c r="C24" s="95">
        <f>EsPensTipoARurM!C24+EsPensTipoBRurM!C24</f>
        <v>0</v>
      </c>
      <c r="D24" s="95">
        <f>EsPensTipoARurM!D24+EsPensTipoBRurM!D24</f>
        <v>0</v>
      </c>
      <c r="E24" s="95">
        <f>EsPensTipoARurM!E24+EsPensTipoBRurM!E24</f>
        <v>0</v>
      </c>
      <c r="F24" s="95">
        <f>EsPensTipoARurM!F24+EsPensTipoBRurM!F24</f>
        <v>0</v>
      </c>
      <c r="G24" s="95">
        <f>EsPensTipoARurM!G24+EsPensTipoBRurM!G24</f>
        <v>0</v>
      </c>
      <c r="H24" s="95">
        <f>EsPensTipoARurM!H24+EsPensTipoBRurM!H24</f>
        <v>0</v>
      </c>
      <c r="I24" s="95">
        <f>EsPensTipoARurM!I24+EsPensTipoBRurM!I24</f>
        <v>0</v>
      </c>
      <c r="J24" s="95">
        <f>EsPensTipoARurM!J24+EsPensTipoBRurM!J24</f>
        <v>0</v>
      </c>
      <c r="K24" s="95">
        <f>EsPensTipoARurM!K24+EsPensTipoBRurM!K24</f>
        <v>0</v>
      </c>
      <c r="L24" s="95">
        <f>EsPensTipoARurM!L24+EsPensTipoBRurM!L24</f>
        <v>0</v>
      </c>
      <c r="M24" s="95">
        <f>EsPensTipoARurM!M24+EsPensTipoBRurM!M24</f>
        <v>430.81339560847647</v>
      </c>
      <c r="N24" s="95">
        <f>EsPensTipoARurM!N24+EsPensTipoBRurM!N24</f>
        <v>358.05956543408712</v>
      </c>
      <c r="O24" s="95">
        <f>EsPensTipoARurM!O24+EsPensTipoBRurM!O24</f>
        <v>350.39710168269517</v>
      </c>
      <c r="P24" s="96">
        <f>EsPensTipoARurM!P24+EsPensTipoBRurM!P24</f>
        <v>318.40979889418679</v>
      </c>
      <c r="Q24" s="99">
        <f>EsPensTipoARurM!Q24+EsPensTipoBRurM!Q24</f>
        <v>374.09378256110557</v>
      </c>
      <c r="R24" s="99">
        <f>EsPensTipoARurM!R24+EsPensTipoBRurM!R24</f>
        <v>289.94727934190155</v>
      </c>
      <c r="S24" s="99">
        <f>EsPensTipoARurM!S24+EsPensTipoBRurM!S24</f>
        <v>280.33064774905847</v>
      </c>
      <c r="T24" s="99">
        <f>EsPensTipoARurM!T24+EsPensTipoBRurM!T24</f>
        <v>272.47017221126066</v>
      </c>
      <c r="U24" s="99">
        <f>EsPensTipoARurM!U24+EsPensTipoBRurM!U24</f>
        <v>265.78580210457534</v>
      </c>
      <c r="V24" s="99">
        <f>EsPensTipoARurM!V24+EsPensTipoBRurM!V24</f>
        <v>260.24246391088019</v>
      </c>
      <c r="W24" s="99">
        <f>EsPensTipoARurM!W24+EsPensTipoBRurM!W24</f>
        <v>256.08242240699803</v>
      </c>
      <c r="X24" s="99">
        <f>EsPensTipoARurM!X24+EsPensTipoBRurM!X24</f>
        <v>252.52044136044668</v>
      </c>
      <c r="Y24" s="99">
        <f>EsPensTipoARurM!Y24+EsPensTipoBRurM!Y24</f>
        <v>248.08298424733681</v>
      </c>
      <c r="Z24" s="99">
        <f>EsPensTipoARurM!Z24+EsPensTipoBRurM!Z24</f>
        <v>243.56843194888376</v>
      </c>
      <c r="AA24" s="99">
        <f>EsPensTipoARurM!AA24+EsPensTipoBRurM!AA24</f>
        <v>239.19831383401436</v>
      </c>
      <c r="AB24" s="99">
        <f>EsPensTipoARurM!AB24+EsPensTipoBRurM!AB24</f>
        <v>234.14025260321574</v>
      </c>
      <c r="AC24" s="99">
        <f>EsPensTipoARurM!AC24+EsPensTipoBRurM!AC24</f>
        <v>232.88296824242946</v>
      </c>
      <c r="AD24" s="99">
        <f>EsPensTipoARurM!AD24+EsPensTipoBRurM!AD24</f>
        <v>226.53378535055219</v>
      </c>
      <c r="AE24" s="99">
        <f>EsPensTipoARurM!AE24+EsPensTipoBRurM!AE24</f>
        <v>220.39135225835255</v>
      </c>
      <c r="AF24" s="99">
        <f>EsPensTipoARurM!AF24+EsPensTipoBRurM!AF24</f>
        <v>215.03554916799538</v>
      </c>
      <c r="AG24" s="99">
        <f>EsPensTipoARurM!AG24+EsPensTipoBRurM!AG24</f>
        <v>210.0242364338456</v>
      </c>
      <c r="AH24" s="99">
        <f>EsPensTipoARurM!AH24+EsPensTipoBRurM!AH24</f>
        <v>204.14917604625026</v>
      </c>
      <c r="AI24" s="99">
        <f>EsPensTipoARurM!AI24+EsPensTipoBRurM!AI24</f>
        <v>197.63794768412842</v>
      </c>
      <c r="AJ24" s="99">
        <f>EsPensTipoARurM!AJ24+EsPensTipoBRurM!AJ24</f>
        <v>191.07256646903025</v>
      </c>
      <c r="AK24" s="99">
        <f>EsPensTipoARurM!AK24+EsPensTipoBRurM!AK24</f>
        <v>185.15085974559426</v>
      </c>
      <c r="AL24" s="99">
        <f>EsPensTipoARurM!AL24+EsPensTipoBRurM!AL24</f>
        <v>179.51586355589552</v>
      </c>
      <c r="AM24" s="99">
        <f>EsPensTipoARurM!AM24+EsPensTipoBRurM!AM24</f>
        <v>174.33124778550186</v>
      </c>
      <c r="AN24" s="99">
        <f>EsPensTipoARurM!AN24+EsPensTipoBRurM!AN24</f>
        <v>169.30506404744699</v>
      </c>
      <c r="AO24" s="99">
        <f>EsPensTipoARurM!AO24+EsPensTipoBRurM!AO24</f>
        <v>164.29414160806451</v>
      </c>
      <c r="AP24" s="99">
        <f>EsPensTipoARurM!AP24+EsPensTipoBRurM!AP24</f>
        <v>159.69429435761856</v>
      </c>
      <c r="AQ24" s="99">
        <f>EsPensTipoARurM!AQ24+EsPensTipoBRurM!AQ24</f>
        <v>155.61846555728704</v>
      </c>
      <c r="AR24" s="99">
        <f>EsPensTipoARurM!AR24+EsPensTipoBRurM!AR24</f>
        <v>151.31606397088791</v>
      </c>
      <c r="AS24" s="99">
        <f>EsPensTipoARurM!AS24+EsPensTipoBRurM!AS24</f>
        <v>147.23651858851352</v>
      </c>
      <c r="AT24" s="99">
        <f>EsPensTipoARurM!AT24+EsPensTipoBRurM!AT24</f>
        <v>143.6252431273833</v>
      </c>
      <c r="AU24" s="99">
        <f>EsPensTipoARurM!AU24+EsPensTipoBRurM!AU24</f>
        <v>140.23720821932102</v>
      </c>
      <c r="AV24" s="99">
        <f>EsPensTipoARurM!AV24+EsPensTipoBRurM!AV24</f>
        <v>137.17540227473006</v>
      </c>
      <c r="AW24" s="99">
        <f>EsPensTipoARurM!AW24+EsPensTipoBRurM!AW24</f>
        <v>134.15007043087334</v>
      </c>
      <c r="AX24" s="99">
        <f>EsPensTipoARurM!AX24+EsPensTipoBRurM!AX24</f>
        <v>131.00742329287448</v>
      </c>
      <c r="AY24" s="99">
        <f>EsPensTipoARurM!AY24+EsPensTipoBRurM!AY24</f>
        <v>127.87554678064294</v>
      </c>
      <c r="AZ24" s="99">
        <f>EsPensTipoARurM!AZ24+EsPensTipoBRurM!AZ24</f>
        <v>125.00306870693902</v>
      </c>
      <c r="BA24" s="99">
        <f>EsPensTipoARurM!BA24+EsPensTipoBRurM!BA24</f>
        <v>122.44793469957071</v>
      </c>
      <c r="BB24" s="99">
        <f>EsPensTipoARurM!BB24+EsPensTipoBRurM!BB24</f>
        <v>119.85021767764322</v>
      </c>
      <c r="BC24" s="99">
        <f>EsPensTipoARurM!BC24+EsPensTipoBRurM!BC24</f>
        <v>117.60103983403093</v>
      </c>
      <c r="BD24" s="99">
        <f>EsPensTipoARurM!BD24+EsPensTipoBRurM!BD24</f>
        <v>115.21643857844836</v>
      </c>
      <c r="BE24" s="99">
        <f>EsPensTipoARurM!BE24+EsPensTipoBRurM!BE24</f>
        <v>112.7247608512393</v>
      </c>
      <c r="BF24" s="99">
        <f>EsPensTipoARurM!BF24+EsPensTipoBRurM!BF24</f>
        <v>110.78843327841378</v>
      </c>
      <c r="BG24" s="99">
        <f>EsPensTipoARurM!BG24+EsPensTipoBRurM!BG24</f>
        <v>108.91876806167788</v>
      </c>
      <c r="BH24" s="99">
        <f>EsPensTipoARurM!BH24+EsPensTipoBRurM!BH24</f>
        <v>107.31078018655393</v>
      </c>
      <c r="BI24" s="99">
        <f>EsPensTipoARurM!BI24+EsPensTipoBRurM!BI24</f>
        <v>105.65332943556919</v>
      </c>
      <c r="BJ24" s="99">
        <f>EsPensTipoARurM!BJ24+EsPensTipoBRurM!BJ24</f>
        <v>104.16325267515154</v>
      </c>
    </row>
    <row r="25" spans="1:62" x14ac:dyDescent="0.3">
      <c r="A25" s="94">
        <v>23</v>
      </c>
      <c r="B25" s="95">
        <f>EsPensTipoARurM!B25+EsPensTipoBRurM!B25</f>
        <v>0</v>
      </c>
      <c r="C25" s="95">
        <f>EsPensTipoARurM!C25+EsPensTipoBRurM!C25</f>
        <v>0</v>
      </c>
      <c r="D25" s="95">
        <f>EsPensTipoARurM!D25+EsPensTipoBRurM!D25</f>
        <v>0</v>
      </c>
      <c r="E25" s="95">
        <f>EsPensTipoARurM!E25+EsPensTipoBRurM!E25</f>
        <v>0</v>
      </c>
      <c r="F25" s="95">
        <f>EsPensTipoARurM!F25+EsPensTipoBRurM!F25</f>
        <v>0</v>
      </c>
      <c r="G25" s="95">
        <f>EsPensTipoARurM!G25+EsPensTipoBRurM!G25</f>
        <v>0</v>
      </c>
      <c r="H25" s="95">
        <f>EsPensTipoARurM!H25+EsPensTipoBRurM!H25</f>
        <v>0</v>
      </c>
      <c r="I25" s="95">
        <f>EsPensTipoARurM!I25+EsPensTipoBRurM!I25</f>
        <v>0</v>
      </c>
      <c r="J25" s="95">
        <f>EsPensTipoARurM!J25+EsPensTipoBRurM!J25</f>
        <v>0</v>
      </c>
      <c r="K25" s="95">
        <f>EsPensTipoARurM!K25+EsPensTipoBRurM!K25</f>
        <v>0</v>
      </c>
      <c r="L25" s="95">
        <f>EsPensTipoARurM!L25+EsPensTipoBRurM!L25</f>
        <v>0</v>
      </c>
      <c r="M25" s="95">
        <f>EsPensTipoARurM!M25+EsPensTipoBRurM!M25</f>
        <v>628.36971082986429</v>
      </c>
      <c r="N25" s="95">
        <f>EsPensTipoARurM!N25+EsPensTipoBRurM!N25</f>
        <v>539.98361416679995</v>
      </c>
      <c r="O25" s="95">
        <f>EsPensTipoARurM!O25+EsPensTipoBRurM!O25</f>
        <v>471.20865205167939</v>
      </c>
      <c r="P25" s="96">
        <f>EsPensTipoARurM!P25+EsPensTipoBRurM!P25</f>
        <v>444.39231092695957</v>
      </c>
      <c r="Q25" s="99">
        <f>EsPensTipoARurM!Q25+EsPensTipoBRurM!Q25</f>
        <v>495.34726915178271</v>
      </c>
      <c r="R25" s="99">
        <f>EsPensTipoARurM!R25+EsPensTipoBRurM!R25</f>
        <v>543.9731978296403</v>
      </c>
      <c r="S25" s="99">
        <f>EsPensTipoARurM!S25+EsPensTipoBRurM!S25</f>
        <v>455.44587800426331</v>
      </c>
      <c r="T25" s="99">
        <f>EsPensTipoARurM!T25+EsPensTipoBRurM!T25</f>
        <v>441.64090698762072</v>
      </c>
      <c r="U25" s="99">
        <f>EsPensTipoARurM!U25+EsPensTipoBRurM!U25</f>
        <v>429.59345501935081</v>
      </c>
      <c r="V25" s="99">
        <f>EsPensTipoARurM!V25+EsPensTipoBRurM!V25</f>
        <v>419.84731164409482</v>
      </c>
      <c r="W25" s="99">
        <f>EsPensTipoARurM!W25+EsPensTipoBRurM!W25</f>
        <v>412.26666578232079</v>
      </c>
      <c r="X25" s="99">
        <f>EsPensTipoARurM!X25+EsPensTipoBRurM!X25</f>
        <v>405.58887256241451</v>
      </c>
      <c r="Y25" s="99">
        <f>EsPensTipoARurM!Y25+EsPensTipoBRurM!Y25</f>
        <v>399.05713957363355</v>
      </c>
      <c r="Z25" s="99">
        <f>EsPensTipoARurM!Z25+EsPensTipoBRurM!Z25</f>
        <v>391.84589954578951</v>
      </c>
      <c r="AA25" s="99">
        <f>EsPensTipoARurM!AA25+EsPensTipoBRurM!AA25</f>
        <v>384.78371382409307</v>
      </c>
      <c r="AB25" s="99">
        <f>EsPensTipoARurM!AB25+EsPensTipoBRurM!AB25</f>
        <v>377.99624749525788</v>
      </c>
      <c r="AC25" s="99">
        <f>EsPensTipoARurM!AC25+EsPensTipoBRurM!AC25</f>
        <v>369.97349920031672</v>
      </c>
      <c r="AD25" s="99">
        <f>EsPensTipoARurM!AD25+EsPensTipoBRurM!AD25</f>
        <v>368.20783664479734</v>
      </c>
      <c r="AE25" s="99">
        <f>EsPensTipoARurM!AE25+EsPensTipoBRurM!AE25</f>
        <v>358.33088729072813</v>
      </c>
      <c r="AF25" s="99">
        <f>EsPensTipoARurM!AF25+EsPensTipoBRurM!AF25</f>
        <v>349.91241369708462</v>
      </c>
      <c r="AG25" s="99">
        <f>EsPensTipoARurM!AG25+EsPensTipoBRurM!AG25</f>
        <v>341.77197459723726</v>
      </c>
      <c r="AH25" s="99">
        <f>EsPensTipoARurM!AH25+EsPensTipoBRurM!AH25</f>
        <v>332.76249993678789</v>
      </c>
      <c r="AI25" s="99">
        <f>EsPensTipoARurM!AI25+EsPensTipoBRurM!AI25</f>
        <v>322.90647438859304</v>
      </c>
      <c r="AJ25" s="99">
        <f>EsPensTipoARurM!AJ25+EsPensTipoBRurM!AJ25</f>
        <v>312.63366243443886</v>
      </c>
      <c r="AK25" s="99">
        <f>EsPensTipoARurM!AK25+EsPensTipoBRurM!AK25</f>
        <v>302.53560110512291</v>
      </c>
      <c r="AL25" s="99">
        <f>EsPensTipoARurM!AL25+EsPensTipoBRurM!AL25</f>
        <v>293.28055790913606</v>
      </c>
      <c r="AM25" s="99">
        <f>EsPensTipoARurM!AM25+EsPensTipoBRurM!AM25</f>
        <v>284.56078859651967</v>
      </c>
      <c r="AN25" s="99">
        <f>EsPensTipoARurM!AN25+EsPensTipoBRurM!AN25</f>
        <v>276.22639830466943</v>
      </c>
      <c r="AO25" s="99">
        <f>EsPensTipoARurM!AO25+EsPensTipoBRurM!AO25</f>
        <v>268.15365311800048</v>
      </c>
      <c r="AP25" s="99">
        <f>EsPensTipoARurM!AP25+EsPensTipoBRurM!AP25</f>
        <v>260.49435207818863</v>
      </c>
      <c r="AQ25" s="99">
        <f>EsPensTipoARurM!AQ25+EsPensTipoBRurM!AQ25</f>
        <v>253.34734998581899</v>
      </c>
      <c r="AR25" s="99">
        <f>EsPensTipoARurM!AR25+EsPensTipoBRurM!AR25</f>
        <v>246.63807660006034</v>
      </c>
      <c r="AS25" s="99">
        <f>EsPensTipoARurM!AS25+EsPensTipoBRurM!AS25</f>
        <v>239.93300796408533</v>
      </c>
      <c r="AT25" s="99">
        <f>EsPensTipoARurM!AT25+EsPensTipoBRurM!AT25</f>
        <v>233.65938880815398</v>
      </c>
      <c r="AU25" s="99">
        <f>EsPensTipoARurM!AU25+EsPensTipoBRurM!AU25</f>
        <v>228.06073160228263</v>
      </c>
      <c r="AV25" s="99">
        <f>EsPensTipoARurM!AV25+EsPensTipoBRurM!AV25</f>
        <v>222.86763798030174</v>
      </c>
      <c r="AW25" s="99">
        <f>EsPensTipoARurM!AW25+EsPensTipoBRurM!AW25</f>
        <v>217.89524549763775</v>
      </c>
      <c r="AX25" s="99">
        <f>EsPensTipoARurM!AX25+EsPensTipoBRurM!AX25</f>
        <v>212.89991369267364</v>
      </c>
      <c r="AY25" s="99">
        <f>EsPensTipoARurM!AY25+EsPensTipoBRurM!AY25</f>
        <v>207.95115907215794</v>
      </c>
      <c r="AZ25" s="99">
        <f>EsPensTipoARurM!AZ25+EsPensTipoBRurM!AZ25</f>
        <v>203.15922439360332</v>
      </c>
      <c r="BA25" s="99">
        <f>EsPensTipoARurM!BA25+EsPensTipoBRurM!BA25</f>
        <v>198.67171335936877</v>
      </c>
      <c r="BB25" s="99">
        <f>EsPensTipoARurM!BB25+EsPensTipoBRurM!BB25</f>
        <v>194.68470997617555</v>
      </c>
      <c r="BC25" s="99">
        <f>EsPensTipoARurM!BC25+EsPensTipoBRurM!BC25</f>
        <v>190.65001143819927</v>
      </c>
      <c r="BD25" s="99">
        <f>EsPensTipoARurM!BD25+EsPensTipoBRurM!BD25</f>
        <v>186.88308404099809</v>
      </c>
      <c r="BE25" s="99">
        <f>EsPensTipoARurM!BE25+EsPensTipoBRurM!BE25</f>
        <v>183.13282744052634</v>
      </c>
      <c r="BF25" s="99">
        <f>EsPensTipoARurM!BF25+EsPensTipoBRurM!BF25</f>
        <v>179.43794965538532</v>
      </c>
      <c r="BG25" s="99">
        <f>EsPensTipoARurM!BG25+EsPensTipoBRurM!BG25</f>
        <v>176.35627872297934</v>
      </c>
      <c r="BH25" s="99">
        <f>EsPensTipoARurM!BH25+EsPensTipoBRurM!BH25</f>
        <v>173.36561696624068</v>
      </c>
      <c r="BI25" s="99">
        <f>EsPensTipoARurM!BI25+EsPensTipoBRurM!BI25</f>
        <v>170.80688520771224</v>
      </c>
      <c r="BJ25" s="99">
        <f>EsPensTipoARurM!BJ25+EsPensTipoBRurM!BJ25</f>
        <v>168.44636873278611</v>
      </c>
    </row>
    <row r="26" spans="1:62" x14ac:dyDescent="0.3">
      <c r="A26" s="94">
        <v>24</v>
      </c>
      <c r="B26" s="95">
        <f>EsPensTipoARurM!B26+EsPensTipoBRurM!B26</f>
        <v>0</v>
      </c>
      <c r="C26" s="95">
        <f>EsPensTipoARurM!C26+EsPensTipoBRurM!C26</f>
        <v>0</v>
      </c>
      <c r="D26" s="95">
        <f>EsPensTipoARurM!D26+EsPensTipoBRurM!D26</f>
        <v>0</v>
      </c>
      <c r="E26" s="95">
        <f>EsPensTipoARurM!E26+EsPensTipoBRurM!E26</f>
        <v>0</v>
      </c>
      <c r="F26" s="95">
        <f>EsPensTipoARurM!F26+EsPensTipoBRurM!F26</f>
        <v>0</v>
      </c>
      <c r="G26" s="95">
        <f>EsPensTipoARurM!G26+EsPensTipoBRurM!G26</f>
        <v>0</v>
      </c>
      <c r="H26" s="95">
        <f>EsPensTipoARurM!H26+EsPensTipoBRurM!H26</f>
        <v>0</v>
      </c>
      <c r="I26" s="95">
        <f>EsPensTipoARurM!I26+EsPensTipoBRurM!I26</f>
        <v>0</v>
      </c>
      <c r="J26" s="95">
        <f>EsPensTipoARurM!J26+EsPensTipoBRurM!J26</f>
        <v>0</v>
      </c>
      <c r="K26" s="95">
        <f>EsPensTipoARurM!K26+EsPensTipoBRurM!K26</f>
        <v>0</v>
      </c>
      <c r="L26" s="95">
        <f>EsPensTipoARurM!L26+EsPensTipoBRurM!L26</f>
        <v>0</v>
      </c>
      <c r="M26" s="95">
        <f>EsPensTipoARurM!M26+EsPensTipoBRurM!M26</f>
        <v>767.73402929724296</v>
      </c>
      <c r="N26" s="95">
        <f>EsPensTipoARurM!N26+EsPensTipoBRurM!N26</f>
        <v>776.63999793018706</v>
      </c>
      <c r="O26" s="95">
        <f>EsPensTipoARurM!O26+EsPensTipoBRurM!O26</f>
        <v>678.12573116109979</v>
      </c>
      <c r="P26" s="96">
        <f>EsPensTipoARurM!P26+EsPensTipoBRurM!P26</f>
        <v>602.24488690303372</v>
      </c>
      <c r="Q26" s="99">
        <f>EsPensTipoARurM!Q26+EsPensTipoBRurM!Q26</f>
        <v>632.94782987235112</v>
      </c>
      <c r="R26" s="99">
        <f>EsPensTipoARurM!R26+EsPensTipoBRurM!R26</f>
        <v>675.3034041891932</v>
      </c>
      <c r="S26" s="99">
        <f>EsPensTipoARurM!S26+EsPensTipoBRurM!S26</f>
        <v>717.75661309667919</v>
      </c>
      <c r="T26" s="99">
        <f>EsPensTipoARurM!T26+EsPensTipoBRurM!T26</f>
        <v>625.5047830116772</v>
      </c>
      <c r="U26" s="99">
        <f>EsPensTipoARurM!U26+EsPensTipoBRurM!U26</f>
        <v>607.43073464441693</v>
      </c>
      <c r="V26" s="99">
        <f>EsPensTipoARurM!V26+EsPensTipoBRurM!V26</f>
        <v>591.87462693141833</v>
      </c>
      <c r="W26" s="99">
        <f>EsPensTipoARurM!W26+EsPensTipoBRurM!W26</f>
        <v>579.82715107245531</v>
      </c>
      <c r="X26" s="99">
        <f>EsPensTipoARurM!X26+EsPensTipoBRurM!X26</f>
        <v>569.42397972234369</v>
      </c>
      <c r="Y26" s="99">
        <f>EsPensTipoARurM!Y26+EsPensTipoBRurM!Y26</f>
        <v>559.60112129462107</v>
      </c>
      <c r="Z26" s="99">
        <f>EsPensTipoARurM!Z26+EsPensTipoBRurM!Z26</f>
        <v>550.07065773046702</v>
      </c>
      <c r="AA26" s="99">
        <f>EsPensTipoARurM!AA26+EsPensTipoBRurM!AA26</f>
        <v>539.99838572638873</v>
      </c>
      <c r="AB26" s="99">
        <f>EsPensTipoARurM!AB26+EsPensTipoBRurM!AB26</f>
        <v>530.2904908699777</v>
      </c>
      <c r="AC26" s="99">
        <f>EsPensTipoARurM!AC26+EsPensTipoBRurM!AC26</f>
        <v>521.16975489624076</v>
      </c>
      <c r="AD26" s="99">
        <f>EsPensTipoARurM!AD26+EsPensTipoBRurM!AD26</f>
        <v>510.21597370416714</v>
      </c>
      <c r="AE26" s="99">
        <f>EsPensTipoARurM!AE26+EsPensTipoBRurM!AE26</f>
        <v>507.97885255100698</v>
      </c>
      <c r="AF26" s="99">
        <f>EsPensTipoARurM!AF26+EsPensTipoBRurM!AF26</f>
        <v>496.15313664979931</v>
      </c>
      <c r="AG26" s="99">
        <f>EsPensTipoARurM!AG26+EsPensTipoBRurM!AG26</f>
        <v>485.1296840097192</v>
      </c>
      <c r="AH26" s="99">
        <f>EsPensTipoARurM!AH26+EsPensTipoBRurM!AH26</f>
        <v>472.82112255878587</v>
      </c>
      <c r="AI26" s="99">
        <f>EsPensTipoARurM!AI26+EsPensTipoBRurM!AI26</f>
        <v>459.60757587222662</v>
      </c>
      <c r="AJ26" s="99">
        <f>EsPensTipoARurM!AJ26+EsPensTipoBRurM!AJ26</f>
        <v>445.80093804831256</v>
      </c>
      <c r="AK26" s="99">
        <f>EsPensTipoARurM!AK26+EsPensTipoBRurM!AK26</f>
        <v>431.7857155765073</v>
      </c>
      <c r="AL26" s="99">
        <f>EsPensTipoARurM!AL26+EsPensTipoBRurM!AL26</f>
        <v>418.14164102688926</v>
      </c>
      <c r="AM26" s="99">
        <f>EsPensTipoARurM!AM26+EsPensTipoBRurM!AM26</f>
        <v>405.59449200747952</v>
      </c>
      <c r="AN26" s="99">
        <f>EsPensTipoARurM!AN26+EsPensTipoBRurM!AN26</f>
        <v>393.48511286850896</v>
      </c>
      <c r="AO26" s="99">
        <f>EsPensTipoARurM!AO26+EsPensTipoBRurM!AO26</f>
        <v>381.84558463861703</v>
      </c>
      <c r="AP26" s="99">
        <f>EsPensTipoARurM!AP26+EsPensTipoBRurM!AP26</f>
        <v>370.91106993837354</v>
      </c>
      <c r="AQ26" s="99">
        <f>EsPensTipoARurM!AQ26+EsPensTipoBRurM!AQ26</f>
        <v>360.50483138533048</v>
      </c>
      <c r="AR26" s="99">
        <f>EsPensTipoARurM!AR26+EsPensTipoBRurM!AR26</f>
        <v>350.50655392817629</v>
      </c>
      <c r="AS26" s="99">
        <f>EsPensTipoARurM!AS26+EsPensTipoBRurM!AS26</f>
        <v>341.2222884944423</v>
      </c>
      <c r="AT26" s="99">
        <f>EsPensTipoARurM!AT26+EsPensTipoBRurM!AT26</f>
        <v>332.15041061933397</v>
      </c>
      <c r="AU26" s="99">
        <f>EsPensTipoARurM!AU26+EsPensTipoBRurM!AU26</f>
        <v>323.74250525563309</v>
      </c>
      <c r="AV26" s="99">
        <f>EsPensTipoARurM!AV26+EsPensTipoBRurM!AV26</f>
        <v>316.21674796752444</v>
      </c>
      <c r="AW26" s="99">
        <f>EsPensTipoARurM!AW26+EsPensTipoBRurM!AW26</f>
        <v>308.96211445710537</v>
      </c>
      <c r="AX26" s="99">
        <f>EsPensTipoARurM!AX26+EsPensTipoBRurM!AX26</f>
        <v>301.86593575875662</v>
      </c>
      <c r="AY26" s="99">
        <f>EsPensTipoARurM!AY26+EsPensTipoBRurM!AY26</f>
        <v>294.94631859130556</v>
      </c>
      <c r="AZ26" s="99">
        <f>EsPensTipoARurM!AZ26+EsPensTipoBRurM!AZ26</f>
        <v>288.23899845712185</v>
      </c>
      <c r="BA26" s="99">
        <f>EsPensTipoARurM!BA26+EsPensTipoBRurM!BA26</f>
        <v>281.72085061271741</v>
      </c>
      <c r="BB26" s="99">
        <f>EsPensTipoARurM!BB26+EsPensTipoBRurM!BB26</f>
        <v>275.68261846731502</v>
      </c>
      <c r="BC26" s="99">
        <f>EsPensTipoARurM!BC26+EsPensTipoBRurM!BC26</f>
        <v>270.17815353201439</v>
      </c>
      <c r="BD26" s="99">
        <f>EsPensTipoARurM!BD26+EsPensTipoBRurM!BD26</f>
        <v>264.49264071608081</v>
      </c>
      <c r="BE26" s="99">
        <f>EsPensTipoARurM!BE26+EsPensTipoBRurM!BE26</f>
        <v>259.28723110238263</v>
      </c>
      <c r="BF26" s="99">
        <f>EsPensTipoARurM!BF26+EsPensTipoBRurM!BF26</f>
        <v>254.24523767295295</v>
      </c>
      <c r="BG26" s="99">
        <f>EsPensTipoARurM!BG26+EsPensTipoBRurM!BG26</f>
        <v>249.2749833242537</v>
      </c>
      <c r="BH26" s="99">
        <f>EsPensTipoARurM!BH26+EsPensTipoBRurM!BH26</f>
        <v>245.00977752879731</v>
      </c>
      <c r="BI26" s="99">
        <f>EsPensTipoARurM!BI26+EsPensTipoBRurM!BI26</f>
        <v>240.83867917440466</v>
      </c>
      <c r="BJ26" s="99">
        <f>EsPensTipoARurM!BJ26+EsPensTipoBRurM!BJ26</f>
        <v>237.6032044734456</v>
      </c>
    </row>
    <row r="27" spans="1:62" x14ac:dyDescent="0.3">
      <c r="A27" s="94">
        <v>25</v>
      </c>
      <c r="B27" s="95">
        <f>EsPensTipoARurM!B27+EsPensTipoBRurM!B27</f>
        <v>0</v>
      </c>
      <c r="C27" s="95">
        <f>EsPensTipoARurM!C27+EsPensTipoBRurM!C27</f>
        <v>0</v>
      </c>
      <c r="D27" s="95">
        <f>EsPensTipoARurM!D27+EsPensTipoBRurM!D27</f>
        <v>0</v>
      </c>
      <c r="E27" s="95">
        <f>EsPensTipoARurM!E27+EsPensTipoBRurM!E27</f>
        <v>0</v>
      </c>
      <c r="F27" s="95">
        <f>EsPensTipoARurM!F27+EsPensTipoBRurM!F27</f>
        <v>0</v>
      </c>
      <c r="G27" s="95">
        <f>EsPensTipoARurM!G27+EsPensTipoBRurM!G27</f>
        <v>0</v>
      </c>
      <c r="H27" s="95">
        <f>EsPensTipoARurM!H27+EsPensTipoBRurM!H27</f>
        <v>0</v>
      </c>
      <c r="I27" s="95">
        <f>EsPensTipoARurM!I27+EsPensTipoBRurM!I27</f>
        <v>0</v>
      </c>
      <c r="J27" s="95">
        <f>EsPensTipoARurM!J27+EsPensTipoBRurM!J27</f>
        <v>0</v>
      </c>
      <c r="K27" s="95">
        <f>EsPensTipoARurM!K27+EsPensTipoBRurM!K27</f>
        <v>0</v>
      </c>
      <c r="L27" s="95">
        <f>EsPensTipoARurM!L27+EsPensTipoBRurM!L27</f>
        <v>0</v>
      </c>
      <c r="M27" s="95">
        <f>EsPensTipoARurM!M27+EsPensTipoBRurM!M27</f>
        <v>1030.7221600441264</v>
      </c>
      <c r="N27" s="95">
        <f>EsPensTipoARurM!N27+EsPensTipoBRurM!N27</f>
        <v>960.07794835880816</v>
      </c>
      <c r="O27" s="95">
        <f>EsPensTipoARurM!O27+EsPensTipoBRurM!O27</f>
        <v>960.15257502865109</v>
      </c>
      <c r="P27" s="96">
        <f>EsPensTipoARurM!P27+EsPensTipoBRurM!P27</f>
        <v>843.08377632078964</v>
      </c>
      <c r="Q27" s="99">
        <f>EsPensTipoARurM!Q27+EsPensTipoBRurM!Q27</f>
        <v>821.70156954574963</v>
      </c>
      <c r="R27" s="99">
        <f>EsPensTipoARurM!R27+EsPensTipoBRurM!R27</f>
        <v>842.35689059658125</v>
      </c>
      <c r="S27" s="99">
        <f>EsPensTipoARurM!S27+EsPensTipoBRurM!S27</f>
        <v>876.04573368056197</v>
      </c>
      <c r="T27" s="99">
        <f>EsPensTipoARurM!T27+EsPensTipoBRurM!T27</f>
        <v>912.80202990676094</v>
      </c>
      <c r="U27" s="99">
        <f>EsPensTipoARurM!U27+EsPensTipoBRurM!U27</f>
        <v>816.24161990915081</v>
      </c>
      <c r="V27" s="99">
        <f>EsPensTipoARurM!V27+EsPensTipoBRurM!V27</f>
        <v>794.02941404343778</v>
      </c>
      <c r="W27" s="99">
        <f>EsPensTipoARurM!W27+EsPensTipoBRurM!W27</f>
        <v>775.49879974986027</v>
      </c>
      <c r="X27" s="99">
        <f>EsPensTipoARurM!X27+EsPensTipoBRurM!X27</f>
        <v>760.04901633127554</v>
      </c>
      <c r="Y27" s="99">
        <f>EsPensTipoARurM!Y27+EsPensTipoBRurM!Y27</f>
        <v>745.728771604808</v>
      </c>
      <c r="Z27" s="99">
        <f>EsPensTipoARurM!Z27+EsPensTipoBRurM!Z27</f>
        <v>732.45396568960905</v>
      </c>
      <c r="AA27" s="99">
        <f>EsPensTipoARurM!AA27+EsPensTipoBRurM!AA27</f>
        <v>719.2912481026608</v>
      </c>
      <c r="AB27" s="99">
        <f>EsPensTipoARurM!AB27+EsPensTipoBRurM!AB27</f>
        <v>706.0377139023891</v>
      </c>
      <c r="AC27" s="99">
        <f>EsPensTipoARurM!AC27+EsPensTipoBRurM!AC27</f>
        <v>693.41708678844122</v>
      </c>
      <c r="AD27" s="99">
        <f>EsPensTipoARurM!AD27+EsPensTipoBRurM!AD27</f>
        <v>681.66627521741214</v>
      </c>
      <c r="AE27" s="99">
        <f>EsPensTipoARurM!AE27+EsPensTipoBRurM!AE27</f>
        <v>667.65363645723062</v>
      </c>
      <c r="AF27" s="99">
        <f>EsPensTipoARurM!AF27+EsPensTipoBRurM!AF27</f>
        <v>666.33471623108949</v>
      </c>
      <c r="AG27" s="99">
        <f>EsPensTipoARurM!AG27+EsPensTipoBRurM!AG27</f>
        <v>651.96415856399199</v>
      </c>
      <c r="AH27" s="99">
        <f>EsPensTipoARurM!AH27+EsPensTipoBRurM!AH27</f>
        <v>636.25936769392206</v>
      </c>
      <c r="AI27" s="99">
        <f>EsPensTipoARurM!AI27+EsPensTipoBRurM!AI27</f>
        <v>619.27214675883704</v>
      </c>
      <c r="AJ27" s="99">
        <f>EsPensTipoARurM!AJ27+EsPensTipoBRurM!AJ27</f>
        <v>601.54750418373305</v>
      </c>
      <c r="AK27" s="99">
        <f>EsPensTipoARurM!AK27+EsPensTipoBRurM!AK27</f>
        <v>583.48868252058219</v>
      </c>
      <c r="AL27" s="99">
        <f>EsPensTipoARurM!AL27+EsPensTipoBRurM!AL27</f>
        <v>565.28787830792294</v>
      </c>
      <c r="AM27" s="99">
        <f>EsPensTipoARurM!AM27+EsPensTipoBRurM!AM27</f>
        <v>547.83896538049623</v>
      </c>
      <c r="AN27" s="99">
        <f>EsPensTipoARurM!AN27+EsPensTipoBRurM!AN27</f>
        <v>531.60662046664311</v>
      </c>
      <c r="AO27" s="99">
        <f>EsPensTipoARurM!AO27+EsPensTipoBRurM!AO27</f>
        <v>515.49309968436455</v>
      </c>
      <c r="AP27" s="99">
        <f>EsPensTipoARurM!AP27+EsPensTipoBRurM!AP27</f>
        <v>500.54815228515372</v>
      </c>
      <c r="AQ27" s="99">
        <f>EsPensTipoARurM!AQ27+EsPensTipoBRurM!AQ27</f>
        <v>486.38834078834708</v>
      </c>
      <c r="AR27" s="99">
        <f>EsPensTipoARurM!AR27+EsPensTipoBRurM!AR27</f>
        <v>472.70288983365958</v>
      </c>
      <c r="AS27" s="99">
        <f>EsPensTipoARurM!AS27+EsPensTipoBRurM!AS27</f>
        <v>459.68559041822579</v>
      </c>
      <c r="AT27" s="99">
        <f>EsPensTipoARurM!AT27+EsPensTipoBRurM!AT27</f>
        <v>447.66844634103199</v>
      </c>
      <c r="AU27" s="99">
        <f>EsPensTipoARurM!AU27+EsPensTipoBRurM!AU27</f>
        <v>435.92455634284454</v>
      </c>
      <c r="AV27" s="99">
        <f>EsPensTipoARurM!AV27+EsPensTipoBRurM!AV27</f>
        <v>425.30491323880602</v>
      </c>
      <c r="AW27" s="99">
        <f>EsPensTipoARurM!AW27+EsPensTipoBRurM!AW27</f>
        <v>415.602691327446</v>
      </c>
      <c r="AX27" s="99">
        <f>EsPensTipoARurM!AX27+EsPensTipoBRurM!AX27</f>
        <v>405.87577294894271</v>
      </c>
      <c r="AY27" s="99">
        <f>EsPensTipoARurM!AY27+EsPensTipoBRurM!AY27</f>
        <v>396.3818051687598</v>
      </c>
      <c r="AZ27" s="99">
        <f>EsPensTipoARurM!AZ27+EsPensTipoBRurM!AZ27</f>
        <v>387.61377395984334</v>
      </c>
      <c r="BA27" s="99">
        <f>EsPensTipoARurM!BA27+EsPensTipoBRurM!BA27</f>
        <v>378.92074968697358</v>
      </c>
      <c r="BB27" s="99">
        <f>EsPensTipoARurM!BB27+EsPensTipoBRurM!BB27</f>
        <v>370.47721227053762</v>
      </c>
      <c r="BC27" s="99">
        <f>EsPensTipoARurM!BC27+EsPensTipoBRurM!BC27</f>
        <v>362.86277862785471</v>
      </c>
      <c r="BD27" s="99">
        <f>EsPensTipoARurM!BD27+EsPensTipoBRurM!BD27</f>
        <v>355.44400833945565</v>
      </c>
      <c r="BE27" s="99">
        <f>EsPensTipoARurM!BE27+EsPensTipoBRurM!BE27</f>
        <v>347.92603833962988</v>
      </c>
      <c r="BF27" s="99">
        <f>EsPensTipoARurM!BF27+EsPensTipoBRurM!BF27</f>
        <v>341.2455121520527</v>
      </c>
      <c r="BG27" s="99">
        <f>EsPensTipoARurM!BG27+EsPensTipoBRurM!BG27</f>
        <v>334.76409327400916</v>
      </c>
      <c r="BH27" s="99">
        <f>EsPensTipoARurM!BH27+EsPensTipoBRurM!BH27</f>
        <v>328.35883109719146</v>
      </c>
      <c r="BI27" s="99">
        <f>EsPensTipoARurM!BI27+EsPensTipoBRurM!BI27</f>
        <v>322.7364603466192</v>
      </c>
      <c r="BJ27" s="99">
        <f>EsPensTipoARurM!BJ27+EsPensTipoBRurM!BJ27</f>
        <v>316.69860758575595</v>
      </c>
    </row>
    <row r="28" spans="1:62" x14ac:dyDescent="0.3">
      <c r="A28" s="94">
        <v>26</v>
      </c>
      <c r="B28" s="95">
        <f>EsPensTipoARurM!B28+EsPensTipoBRurM!B28</f>
        <v>0</v>
      </c>
      <c r="C28" s="95">
        <f>EsPensTipoARurM!C28+EsPensTipoBRurM!C28</f>
        <v>0</v>
      </c>
      <c r="D28" s="95">
        <f>EsPensTipoARurM!D28+EsPensTipoBRurM!D28</f>
        <v>0</v>
      </c>
      <c r="E28" s="95">
        <f>EsPensTipoARurM!E28+EsPensTipoBRurM!E28</f>
        <v>0</v>
      </c>
      <c r="F28" s="95">
        <f>EsPensTipoARurM!F28+EsPensTipoBRurM!F28</f>
        <v>0</v>
      </c>
      <c r="G28" s="95">
        <f>EsPensTipoARurM!G28+EsPensTipoBRurM!G28</f>
        <v>0</v>
      </c>
      <c r="H28" s="95">
        <f>EsPensTipoARurM!H28+EsPensTipoBRurM!H28</f>
        <v>0</v>
      </c>
      <c r="I28" s="95">
        <f>EsPensTipoARurM!I28+EsPensTipoBRurM!I28</f>
        <v>0</v>
      </c>
      <c r="J28" s="95">
        <f>EsPensTipoARurM!J28+EsPensTipoBRurM!J28</f>
        <v>0</v>
      </c>
      <c r="K28" s="95">
        <f>EsPensTipoARurM!K28+EsPensTipoBRurM!K28</f>
        <v>0</v>
      </c>
      <c r="L28" s="95">
        <f>EsPensTipoARurM!L28+EsPensTipoBRurM!L28</f>
        <v>0</v>
      </c>
      <c r="M28" s="95">
        <f>EsPensTipoARurM!M28+EsPensTipoBRurM!M28</f>
        <v>1230.5479091440986</v>
      </c>
      <c r="N28" s="95">
        <f>EsPensTipoARurM!N28+EsPensTipoBRurM!N28</f>
        <v>1204.0273174754041</v>
      </c>
      <c r="O28" s="95">
        <f>EsPensTipoARurM!O28+EsPensTipoBRurM!O28</f>
        <v>1153.255002975139</v>
      </c>
      <c r="P28" s="96">
        <f>EsPensTipoARurM!P28+EsPensTipoBRurM!P28</f>
        <v>1165.0664392351518</v>
      </c>
      <c r="Q28" s="99">
        <f>EsPensTipoARurM!Q28+EsPensTipoBRurM!Q28</f>
        <v>1087.8241094345804</v>
      </c>
      <c r="R28" s="99">
        <f>EsPensTipoARurM!R28+EsPensTipoBRurM!R28</f>
        <v>1056.2788298167361</v>
      </c>
      <c r="S28" s="99">
        <f>EsPensTipoARurM!S28+EsPensTipoBRurM!S28</f>
        <v>1067.1273903831209</v>
      </c>
      <c r="T28" s="99">
        <f>EsPensTipoARurM!T28+EsPensTipoBRurM!T28</f>
        <v>1092.5931995121425</v>
      </c>
      <c r="U28" s="99">
        <f>EsPensTipoARurM!U28+EsPensTipoBRurM!U28</f>
        <v>1123.1417020791407</v>
      </c>
      <c r="V28" s="99">
        <f>EsPensTipoARurM!V28+EsPensTipoBRurM!V28</f>
        <v>1022.5983743872862</v>
      </c>
      <c r="W28" s="99">
        <f>EsPensTipoARurM!W28+EsPensTipoBRurM!W28</f>
        <v>996.6973429325169</v>
      </c>
      <c r="X28" s="99">
        <f>EsPensTipoARurM!X28+EsPensTipoBRurM!X28</f>
        <v>974.19565527359646</v>
      </c>
      <c r="Y28" s="99">
        <f>EsPensTipoARurM!Y28+EsPensTipoBRurM!Y28</f>
        <v>954.26959841775295</v>
      </c>
      <c r="Z28" s="99">
        <f>EsPensTipoARurM!Z28+EsPensTipoBRurM!Z28</f>
        <v>935.61280458010503</v>
      </c>
      <c r="AA28" s="99">
        <f>EsPensTipoARurM!AA28+EsPensTipoBRurM!AA28</f>
        <v>918.32532391915595</v>
      </c>
      <c r="AB28" s="99">
        <f>EsPensTipoARurM!AB28+EsPensTipoBRurM!AB28</f>
        <v>901.04977386739165</v>
      </c>
      <c r="AC28" s="99">
        <f>EsPensTipoARurM!AC28+EsPensTipoBRurM!AC28</f>
        <v>884.51670525648422</v>
      </c>
      <c r="AD28" s="99">
        <f>EsPensTipoARurM!AD28+EsPensTipoBRurM!AD28</f>
        <v>868.89666304094374</v>
      </c>
      <c r="AE28" s="99">
        <f>EsPensTipoARurM!AE28+EsPensTipoBRurM!AE28</f>
        <v>854.23486589205811</v>
      </c>
      <c r="AF28" s="99">
        <f>EsPensTipoARurM!AF28+EsPensTipoBRurM!AF28</f>
        <v>838.02286563606935</v>
      </c>
      <c r="AG28" s="99">
        <f>EsPensTipoARurM!AG28+EsPensTipoBRurM!AG28</f>
        <v>837.29525499875569</v>
      </c>
      <c r="AH28" s="99">
        <f>EsPensTipoARurM!AH28+EsPensTipoBRurM!AH28</f>
        <v>817.87541209961273</v>
      </c>
      <c r="AI28" s="99">
        <f>EsPensTipoARurM!AI28+EsPensTipoBRurM!AI28</f>
        <v>797.20411359280365</v>
      </c>
      <c r="AJ28" s="99">
        <f>EsPensTipoARurM!AJ28+EsPensTipoBRurM!AJ28</f>
        <v>775.46691895445372</v>
      </c>
      <c r="AK28" s="99">
        <f>EsPensTipoARurM!AK28+EsPensTipoBRurM!AK28</f>
        <v>753.20691835739353</v>
      </c>
      <c r="AL28" s="99">
        <f>EsPensTipoARurM!AL28+EsPensTipoBRurM!AL28</f>
        <v>730.62661715768854</v>
      </c>
      <c r="AM28" s="99">
        <f>EsPensTipoARurM!AM28+EsPensTipoBRurM!AM28</f>
        <v>707.94176466955969</v>
      </c>
      <c r="AN28" s="99">
        <f>EsPensTipoARurM!AN28+EsPensTipoBRurM!AN28</f>
        <v>686.49948351896353</v>
      </c>
      <c r="AO28" s="99">
        <f>EsPensTipoARurM!AO28+EsPensTipoBRurM!AO28</f>
        <v>666.31953304958131</v>
      </c>
      <c r="AP28" s="99">
        <f>EsPensTipoARurM!AP28+EsPensTipoBRurM!AP28</f>
        <v>646.16347168138577</v>
      </c>
      <c r="AQ28" s="99">
        <f>EsPensTipoARurM!AQ28+EsPensTipoBRurM!AQ28</f>
        <v>627.71821651723087</v>
      </c>
      <c r="AR28" s="99">
        <f>EsPensTipoARurM!AR28+EsPensTipoBRurM!AR28</f>
        <v>609.94642589650789</v>
      </c>
      <c r="AS28" s="99">
        <f>EsPensTipoARurM!AS28+EsPensTipoBRurM!AS28</f>
        <v>592.92793470619063</v>
      </c>
      <c r="AT28" s="99">
        <f>EsPensTipoARurM!AT28+EsPensTipoBRurM!AT28</f>
        <v>576.9232638706294</v>
      </c>
      <c r="AU28" s="99">
        <f>EsPensTipoARurM!AU28+EsPensTipoBRurM!AU28</f>
        <v>561.9689093317952</v>
      </c>
      <c r="AV28" s="99">
        <f>EsPensTipoARurM!AV28+EsPensTipoBRurM!AV28</f>
        <v>547.39241656057766</v>
      </c>
      <c r="AW28" s="99">
        <f>EsPensTipoARurM!AW28+EsPensTipoBRurM!AW28</f>
        <v>534.4168866604665</v>
      </c>
      <c r="AX28" s="99">
        <f>EsPensTipoARurM!AX28+EsPensTipoBRurM!AX28</f>
        <v>522.38238893438142</v>
      </c>
      <c r="AY28" s="99">
        <f>EsPensTipoARurM!AY28+EsPensTipoBRurM!AY28</f>
        <v>510.05379839346176</v>
      </c>
      <c r="AZ28" s="99">
        <f>EsPensTipoARurM!AZ28+EsPensTipoBRurM!AZ28</f>
        <v>498.17127093595644</v>
      </c>
      <c r="BA28" s="99">
        <f>EsPensTipoARurM!BA28+EsPensTipoBRurM!BA28</f>
        <v>487.59177705287328</v>
      </c>
      <c r="BB28" s="99">
        <f>EsPensTipoARurM!BB28+EsPensTipoBRurM!BB28</f>
        <v>476.79277535647327</v>
      </c>
      <c r="BC28" s="99">
        <f>EsPensTipoARurM!BC28+EsPensTipoBRurM!BC28</f>
        <v>466.30276284319842</v>
      </c>
      <c r="BD28" s="99">
        <f>EsPensTipoARurM!BD28+EsPensTipoBRurM!BD28</f>
        <v>456.97940414685775</v>
      </c>
      <c r="BE28" s="99">
        <f>EsPensTipoARurM!BE28+EsPensTipoBRurM!BE28</f>
        <v>447.52989256229489</v>
      </c>
      <c r="BF28" s="99">
        <f>EsPensTipoARurM!BF28+EsPensTipoBRurM!BF28</f>
        <v>438.0429990057404</v>
      </c>
      <c r="BG28" s="99">
        <f>EsPensTipoARurM!BG28+EsPensTipoBRurM!BG28</f>
        <v>429.78186180467236</v>
      </c>
      <c r="BH28" s="99">
        <f>EsPensTipoARurM!BH28+EsPensTipoBRurM!BH28</f>
        <v>421.74780891457362</v>
      </c>
      <c r="BI28" s="99">
        <f>EsPensTipoARurM!BI28+EsPensTipoBRurM!BI28</f>
        <v>413.82319176070928</v>
      </c>
      <c r="BJ28" s="99">
        <f>EsPensTipoARurM!BJ28+EsPensTipoBRurM!BJ28</f>
        <v>406.13581221835335</v>
      </c>
    </row>
    <row r="29" spans="1:62" x14ac:dyDescent="0.3">
      <c r="A29" s="94">
        <v>27</v>
      </c>
      <c r="B29" s="95">
        <f>EsPensTipoARurM!B29+EsPensTipoBRurM!B29</f>
        <v>0</v>
      </c>
      <c r="C29" s="95">
        <f>EsPensTipoARurM!C29+EsPensTipoBRurM!C29</f>
        <v>0</v>
      </c>
      <c r="D29" s="95">
        <f>EsPensTipoARurM!D29+EsPensTipoBRurM!D29</f>
        <v>0</v>
      </c>
      <c r="E29" s="95">
        <f>EsPensTipoARurM!E29+EsPensTipoBRurM!E29</f>
        <v>0</v>
      </c>
      <c r="F29" s="95">
        <f>EsPensTipoARurM!F29+EsPensTipoBRurM!F29</f>
        <v>0</v>
      </c>
      <c r="G29" s="95">
        <f>EsPensTipoARurM!G29+EsPensTipoBRurM!G29</f>
        <v>0</v>
      </c>
      <c r="H29" s="95">
        <f>EsPensTipoARurM!H29+EsPensTipoBRurM!H29</f>
        <v>0</v>
      </c>
      <c r="I29" s="95">
        <f>EsPensTipoARurM!I29+EsPensTipoBRurM!I29</f>
        <v>0</v>
      </c>
      <c r="J29" s="95">
        <f>EsPensTipoARurM!J29+EsPensTipoBRurM!J29</f>
        <v>0</v>
      </c>
      <c r="K29" s="95">
        <f>EsPensTipoARurM!K29+EsPensTipoBRurM!K29</f>
        <v>0</v>
      </c>
      <c r="L29" s="95">
        <f>EsPensTipoARurM!L29+EsPensTipoBRurM!L29</f>
        <v>0</v>
      </c>
      <c r="M29" s="95">
        <f>EsPensTipoARurM!M29+EsPensTipoBRurM!M29</f>
        <v>1344.854212783539</v>
      </c>
      <c r="N29" s="95">
        <f>EsPensTipoARurM!N29+EsPensTipoBRurM!N29</f>
        <v>1455.8898451237098</v>
      </c>
      <c r="O29" s="95">
        <f>EsPensTipoARurM!O29+EsPensTipoBRurM!O29</f>
        <v>1405.362664362277</v>
      </c>
      <c r="P29" s="96">
        <f>EsPensTipoARurM!P29+EsPensTipoBRurM!P29</f>
        <v>1354.2381391095414</v>
      </c>
      <c r="Q29" s="99">
        <f>EsPensTipoARurM!Q29+EsPensTipoBRurM!Q29</f>
        <v>1448.4809981711489</v>
      </c>
      <c r="R29" s="99">
        <f>EsPensTipoARurM!R29+EsPensTipoBRurM!R29</f>
        <v>1359.1583717822641</v>
      </c>
      <c r="S29" s="99">
        <f>EsPensTipoARurM!S29+EsPensTipoBRurM!S29</f>
        <v>1317.0184406623848</v>
      </c>
      <c r="T29" s="99">
        <f>EsPensTipoARurM!T29+EsPensTipoBRurM!T29</f>
        <v>1317.9776795337993</v>
      </c>
      <c r="U29" s="99">
        <f>EsPensTipoARurM!U29+EsPensTipoBRurM!U29</f>
        <v>1334.5248766121408</v>
      </c>
      <c r="V29" s="99">
        <f>EsPensTipoARurM!V29+EsPensTipoBRurM!V29</f>
        <v>1358.9177438092777</v>
      </c>
      <c r="W29" s="99">
        <f>EsPensTipoARurM!W29+EsPensTipoBRurM!W29</f>
        <v>1108.9041312902978</v>
      </c>
      <c r="X29" s="99">
        <f>EsPensTipoARurM!X29+EsPensTipoBRurM!X29</f>
        <v>1083.1687269155595</v>
      </c>
      <c r="Y29" s="99">
        <f>EsPensTipoARurM!Y29+EsPensTipoBRurM!Y29</f>
        <v>1059.4845306310076</v>
      </c>
      <c r="Z29" s="99">
        <f>EsPensTipoARurM!Z29+EsPensTipoBRurM!Z29</f>
        <v>1037.8478344884877</v>
      </c>
      <c r="AA29" s="99">
        <f>EsPensTipoARurM!AA29+EsPensTipoBRurM!AA29</f>
        <v>1017.1719817389934</v>
      </c>
      <c r="AB29" s="99">
        <f>EsPensTipoARurM!AB29+EsPensTipoBRurM!AB29</f>
        <v>997.51300348742723</v>
      </c>
      <c r="AC29" s="99">
        <f>EsPensTipoARurM!AC29+EsPensTipoBRurM!AC29</f>
        <v>977.60049493920212</v>
      </c>
      <c r="AD29" s="99">
        <f>EsPensTipoARurM!AD29+EsPensTipoBRurM!AD29</f>
        <v>959.46641273216096</v>
      </c>
      <c r="AE29" s="99">
        <f>EsPensTipoARurM!AE29+EsPensTipoBRurM!AE29</f>
        <v>942.90291757562341</v>
      </c>
      <c r="AF29" s="99">
        <f>EsPensTipoARurM!AF29+EsPensTipoBRurM!AF29</f>
        <v>928.63293932683848</v>
      </c>
      <c r="AG29" s="99">
        <f>EsPensTipoARurM!AG29+EsPensTipoBRurM!AG29</f>
        <v>912.39219478440555</v>
      </c>
      <c r="AH29" s="99">
        <f>EsPensTipoARurM!AH29+EsPensTipoBRurM!AH29</f>
        <v>910.76818582464932</v>
      </c>
      <c r="AI29" s="99">
        <f>EsPensTipoARurM!AI29+EsPensTipoBRurM!AI29</f>
        <v>888.90351232615467</v>
      </c>
      <c r="AJ29" s="99">
        <f>EsPensTipoARurM!AJ29+EsPensTipoBRurM!AJ29</f>
        <v>866.02256385799978</v>
      </c>
      <c r="AK29" s="99">
        <f>EsPensTipoARurM!AK29+EsPensTipoBRurM!AK29</f>
        <v>842.31827432925422</v>
      </c>
      <c r="AL29" s="99">
        <f>EsPensTipoARurM!AL29+EsPensTipoBRurM!AL29</f>
        <v>817.40563487564873</v>
      </c>
      <c r="AM29" s="99">
        <f>EsPensTipoARurM!AM29+EsPensTipoBRurM!AM29</f>
        <v>792.25183452816771</v>
      </c>
      <c r="AN29" s="99">
        <f>EsPensTipoARurM!AN29+EsPensTipoBRurM!AN29</f>
        <v>767.93245158338459</v>
      </c>
      <c r="AO29" s="99">
        <f>EsPensTipoARurM!AO29+EsPensTipoBRurM!AO29</f>
        <v>745.41396492331592</v>
      </c>
      <c r="AP29" s="99">
        <f>EsPensTipoARurM!AP29+EsPensTipoBRurM!AP29</f>
        <v>723.7297361106456</v>
      </c>
      <c r="AQ29" s="99">
        <f>EsPensTipoARurM!AQ29+EsPensTipoBRurM!AQ29</f>
        <v>702.14598701916282</v>
      </c>
      <c r="AR29" s="99">
        <f>EsPensTipoARurM!AR29+EsPensTipoBRurM!AR29</f>
        <v>682.15993237233602</v>
      </c>
      <c r="AS29" s="99">
        <f>EsPensTipoARurM!AS29+EsPensTipoBRurM!AS29</f>
        <v>662.9718494344545</v>
      </c>
      <c r="AT29" s="99">
        <f>EsPensTipoARurM!AT29+EsPensTipoBRurM!AT29</f>
        <v>644.96275873320076</v>
      </c>
      <c r="AU29" s="99">
        <f>EsPensTipoARurM!AU29+EsPensTipoBRurM!AU29</f>
        <v>628.00819025536975</v>
      </c>
      <c r="AV29" s="99">
        <f>EsPensTipoARurM!AV29+EsPensTipoBRurM!AV29</f>
        <v>611.73645865458059</v>
      </c>
      <c r="AW29" s="99">
        <f>EsPensTipoARurM!AW29+EsPensTipoBRurM!AW29</f>
        <v>596.31972309651064</v>
      </c>
      <c r="AX29" s="99">
        <f>EsPensTipoARurM!AX29+EsPensTipoBRurM!AX29</f>
        <v>582.77263432292216</v>
      </c>
      <c r="AY29" s="99">
        <f>EsPensTipoARurM!AY29+EsPensTipoBRurM!AY29</f>
        <v>569.6982123016852</v>
      </c>
      <c r="AZ29" s="99">
        <f>EsPensTipoARurM!AZ29+EsPensTipoBRurM!AZ29</f>
        <v>556.39926654631631</v>
      </c>
      <c r="BA29" s="99">
        <f>EsPensTipoARurM!BA29+EsPensTipoBRurM!BA29</f>
        <v>543.81518061501822</v>
      </c>
      <c r="BB29" s="99">
        <f>EsPensTipoARurM!BB29+EsPensTipoBRurM!BB29</f>
        <v>532.47097013066036</v>
      </c>
      <c r="BC29" s="99">
        <f>EsPensTipoARurM!BC29+EsPensTipoBRurM!BC29</f>
        <v>520.82182277391985</v>
      </c>
      <c r="BD29" s="99">
        <f>EsPensTipoARurM!BD29+EsPensTipoBRurM!BD29</f>
        <v>509.81432137860281</v>
      </c>
      <c r="BE29" s="99">
        <f>EsPensTipoARurM!BE29+EsPensTipoBRurM!BE29</f>
        <v>499.8468145511153</v>
      </c>
      <c r="BF29" s="99">
        <f>EsPensTipoARurM!BF29+EsPensTipoBRurM!BF29</f>
        <v>489.37172091813875</v>
      </c>
      <c r="BG29" s="99">
        <f>EsPensTipoARurM!BG29+EsPensTipoBRurM!BG29</f>
        <v>479.25369949775893</v>
      </c>
      <c r="BH29" s="99">
        <f>EsPensTipoARurM!BH29+EsPensTipoBRurM!BH29</f>
        <v>470.27724558592115</v>
      </c>
      <c r="BI29" s="99">
        <f>EsPensTipoARurM!BI29+EsPensTipoBRurM!BI29</f>
        <v>461.63517779306113</v>
      </c>
      <c r="BJ29" s="99">
        <f>EsPensTipoARurM!BJ29+EsPensTipoBRurM!BJ29</f>
        <v>453.77114130170588</v>
      </c>
    </row>
    <row r="30" spans="1:62" x14ac:dyDescent="0.3">
      <c r="A30" s="94">
        <v>28</v>
      </c>
      <c r="B30" s="95">
        <f>EsPensTipoARurM!B30+EsPensTipoBRurM!B30</f>
        <v>0</v>
      </c>
      <c r="C30" s="95">
        <f>EsPensTipoARurM!C30+EsPensTipoBRurM!C30</f>
        <v>0</v>
      </c>
      <c r="D30" s="95">
        <f>EsPensTipoARurM!D30+EsPensTipoBRurM!D30</f>
        <v>0</v>
      </c>
      <c r="E30" s="95">
        <f>EsPensTipoARurM!E30+EsPensTipoBRurM!E30</f>
        <v>0</v>
      </c>
      <c r="F30" s="95">
        <f>EsPensTipoARurM!F30+EsPensTipoBRurM!F30</f>
        <v>0</v>
      </c>
      <c r="G30" s="95">
        <f>EsPensTipoARurM!G30+EsPensTipoBRurM!G30</f>
        <v>0</v>
      </c>
      <c r="H30" s="95">
        <f>EsPensTipoARurM!H30+EsPensTipoBRurM!H30</f>
        <v>0</v>
      </c>
      <c r="I30" s="95">
        <f>EsPensTipoARurM!I30+EsPensTipoBRurM!I30</f>
        <v>0</v>
      </c>
      <c r="J30" s="95">
        <f>EsPensTipoARurM!J30+EsPensTipoBRurM!J30</f>
        <v>0</v>
      </c>
      <c r="K30" s="95">
        <f>EsPensTipoARurM!K30+EsPensTipoBRurM!K30</f>
        <v>0</v>
      </c>
      <c r="L30" s="95">
        <f>EsPensTipoARurM!L30+EsPensTipoBRurM!L30</f>
        <v>0</v>
      </c>
      <c r="M30" s="95">
        <f>EsPensTipoARurM!M30+EsPensTipoBRurM!M30</f>
        <v>1631.7618190054386</v>
      </c>
      <c r="N30" s="95">
        <f>EsPensTipoARurM!N30+EsPensTipoBRurM!N30</f>
        <v>1561.1567408910155</v>
      </c>
      <c r="O30" s="95">
        <f>EsPensTipoARurM!O30+EsPensTipoBRurM!O30</f>
        <v>1714.3848763897245</v>
      </c>
      <c r="P30" s="96">
        <f>EsPensTipoARurM!P30+EsPensTipoBRurM!P30</f>
        <v>1679.3543186107909</v>
      </c>
      <c r="Q30" s="99">
        <f>EsPensTipoARurM!Q30+EsPensTipoBRurM!Q30</f>
        <v>1662.5689797954756</v>
      </c>
      <c r="R30" s="99">
        <f>EsPensTipoARurM!R30+EsPensTipoBRurM!R30</f>
        <v>1746.368118867005</v>
      </c>
      <c r="S30" s="99">
        <f>EsPensTipoARurM!S30+EsPensTipoBRurM!S30</f>
        <v>1645.1020737535432</v>
      </c>
      <c r="T30" s="99">
        <f>EsPensTipoARurM!T30+EsPensTipoBRurM!T30</f>
        <v>1592.4356337995932</v>
      </c>
      <c r="U30" s="99">
        <f>EsPensTipoARurM!U30+EsPensTipoBRurM!U30</f>
        <v>1583.1544935633547</v>
      </c>
      <c r="V30" s="99">
        <f>EsPensTipoARurM!V30+EsPensTipoBRurM!V30</f>
        <v>1591.2592230989708</v>
      </c>
      <c r="W30" s="99">
        <f>EsPensTipoARurM!W30+EsPensTipoBRurM!W30</f>
        <v>1468.2297528754473</v>
      </c>
      <c r="X30" s="99">
        <f>EsPensTipoARurM!X30+EsPensTipoBRurM!X30</f>
        <v>1218.6996581756182</v>
      </c>
      <c r="Y30" s="99">
        <f>EsPensTipoARurM!Y30+EsPensTipoBRurM!Y30</f>
        <v>1191.3857376424348</v>
      </c>
      <c r="Z30" s="99">
        <f>EsPensTipoARurM!Z30+EsPensTipoBRurM!Z30</f>
        <v>1165.5905669714139</v>
      </c>
      <c r="AA30" s="99">
        <f>EsPensTipoARurM!AA30+EsPensTipoBRurM!AA30</f>
        <v>1141.3780188556696</v>
      </c>
      <c r="AB30" s="99">
        <f>EsPensTipoARurM!AB30+EsPensTipoBRurM!AB30</f>
        <v>1117.6295968687023</v>
      </c>
      <c r="AC30" s="99">
        <f>EsPensTipoARurM!AC30+EsPensTipoBRurM!AC30</f>
        <v>1095.0470984118508</v>
      </c>
      <c r="AD30" s="99">
        <f>EsPensTipoARurM!AD30+EsPensTipoBRurM!AD30</f>
        <v>1072.9784711575492</v>
      </c>
      <c r="AE30" s="99">
        <f>EsPensTipoARurM!AE30+EsPensTipoBRurM!AE30</f>
        <v>1053.3024752624342</v>
      </c>
      <c r="AF30" s="99">
        <f>EsPensTipoARurM!AF30+EsPensTipoBRurM!AF30</f>
        <v>1037.2637721990097</v>
      </c>
      <c r="AG30" s="99">
        <f>EsPensTipoARurM!AG30+EsPensTipoBRurM!AG30</f>
        <v>1023.1307835625254</v>
      </c>
      <c r="AH30" s="99">
        <f>EsPensTipoARurM!AH30+EsPensTipoBRurM!AH30</f>
        <v>1005.1013332080023</v>
      </c>
      <c r="AI30" s="99">
        <f>EsPensTipoARurM!AI30+EsPensTipoBRurM!AI30</f>
        <v>1002.3068372630008</v>
      </c>
      <c r="AJ30" s="99">
        <f>EsPensTipoARurM!AJ30+EsPensTipoBRurM!AJ30</f>
        <v>977.71033789920989</v>
      </c>
      <c r="AK30" s="99">
        <f>EsPensTipoARurM!AK30+EsPensTipoBRurM!AK30</f>
        <v>952.2603722590502</v>
      </c>
      <c r="AL30" s="99">
        <f>EsPensTipoARurM!AL30+EsPensTipoBRurM!AL30</f>
        <v>925.14393864905389</v>
      </c>
      <c r="AM30" s="99">
        <f>EsPensTipoARurM!AM30+EsPensTipoBRurM!AM30</f>
        <v>897.17781810555311</v>
      </c>
      <c r="AN30" s="99">
        <f>EsPensTipoARurM!AN30+EsPensTipoBRurM!AN30</f>
        <v>870.06670601624683</v>
      </c>
      <c r="AO30" s="99">
        <f>EsPensTipoARurM!AO30+EsPensTipoBRurM!AO30</f>
        <v>844.01006073655174</v>
      </c>
      <c r="AP30" s="99">
        <f>EsPensTipoARurM!AP30+EsPensTipoBRurM!AP30</f>
        <v>819.64716593898493</v>
      </c>
      <c r="AQ30" s="99">
        <f>EsPensTipoARurM!AQ30+EsPensTipoBRurM!AQ30</f>
        <v>796.05143539699816</v>
      </c>
      <c r="AR30" s="99">
        <f>EsPensTipoARurM!AR30+EsPensTipoBRurM!AR30</f>
        <v>772.44237171782925</v>
      </c>
      <c r="AS30" s="99">
        <f>EsPensTipoARurM!AS30+EsPensTipoBRurM!AS30</f>
        <v>750.58981506384225</v>
      </c>
      <c r="AT30" s="99">
        <f>EsPensTipoARurM!AT30+EsPensTipoBRurM!AT30</f>
        <v>729.95945261989709</v>
      </c>
      <c r="AU30" s="99">
        <f>EsPensTipoARurM!AU30+EsPensTipoBRurM!AU30</f>
        <v>710.61631341968769</v>
      </c>
      <c r="AV30" s="99">
        <f>EsPensTipoARurM!AV30+EsPensTipoBRurM!AV30</f>
        <v>692.08036324379373</v>
      </c>
      <c r="AW30" s="99">
        <f>EsPensTipoARurM!AW30+EsPensTipoBRurM!AW30</f>
        <v>674.5436370668383</v>
      </c>
      <c r="AX30" s="99">
        <f>EsPensTipoARurM!AX30+EsPensTipoBRurM!AX30</f>
        <v>658.20935667748176</v>
      </c>
      <c r="AY30" s="99">
        <f>EsPensTipoARurM!AY30+EsPensTipoBRurM!AY30</f>
        <v>643.43654363674045</v>
      </c>
      <c r="AZ30" s="99">
        <f>EsPensTipoARurM!AZ30+EsPensTipoBRurM!AZ30</f>
        <v>629.03856027372944</v>
      </c>
      <c r="BA30" s="99">
        <f>EsPensTipoARurM!BA30+EsPensTipoBRurM!BA30</f>
        <v>614.79671026485619</v>
      </c>
      <c r="BB30" s="99">
        <f>EsPensTipoARurM!BB30+EsPensTipoBRurM!BB30</f>
        <v>601.15056164876205</v>
      </c>
      <c r="BC30" s="99">
        <f>EsPensTipoARurM!BC30+EsPensTipoBRurM!BC30</f>
        <v>588.73350936543363</v>
      </c>
      <c r="BD30" s="99">
        <f>EsPensTipoARurM!BD30+EsPensTipoBRurM!BD30</f>
        <v>576.30649069067056</v>
      </c>
      <c r="BE30" s="99">
        <f>EsPensTipoARurM!BE30+EsPensTipoBRurM!BE30</f>
        <v>564.43095711942556</v>
      </c>
      <c r="BF30" s="99">
        <f>EsPensTipoARurM!BF30+EsPensTipoBRurM!BF30</f>
        <v>553.26777015775872</v>
      </c>
      <c r="BG30" s="99">
        <f>EsPensTipoARurM!BG30+EsPensTipoBRurM!BG30</f>
        <v>541.85939304294607</v>
      </c>
      <c r="BH30" s="99">
        <f>EsPensTipoARurM!BH30+EsPensTipoBRurM!BH30</f>
        <v>530.8840300780256</v>
      </c>
      <c r="BI30" s="99">
        <f>EsPensTipoARurM!BI30+EsPensTipoBRurM!BI30</f>
        <v>521.11208652170603</v>
      </c>
      <c r="BJ30" s="99">
        <f>EsPensTipoARurM!BJ30+EsPensTipoBRurM!BJ30</f>
        <v>512.2920538029</v>
      </c>
    </row>
    <row r="31" spans="1:62" x14ac:dyDescent="0.3">
      <c r="A31" s="94">
        <v>29</v>
      </c>
      <c r="B31" s="95">
        <f>EsPensTipoARurM!B31+EsPensTipoBRurM!B31</f>
        <v>0</v>
      </c>
      <c r="C31" s="95">
        <f>EsPensTipoARurM!C31+EsPensTipoBRurM!C31</f>
        <v>0</v>
      </c>
      <c r="D31" s="95">
        <f>EsPensTipoARurM!D31+EsPensTipoBRurM!D31</f>
        <v>0</v>
      </c>
      <c r="E31" s="95">
        <f>EsPensTipoARurM!E31+EsPensTipoBRurM!E31</f>
        <v>0</v>
      </c>
      <c r="F31" s="95">
        <f>EsPensTipoARurM!F31+EsPensTipoBRurM!F31</f>
        <v>0</v>
      </c>
      <c r="G31" s="95">
        <f>EsPensTipoARurM!G31+EsPensTipoBRurM!G31</f>
        <v>0</v>
      </c>
      <c r="H31" s="95">
        <f>EsPensTipoARurM!H31+EsPensTipoBRurM!H31</f>
        <v>0</v>
      </c>
      <c r="I31" s="95">
        <f>EsPensTipoARurM!I31+EsPensTipoBRurM!I31</f>
        <v>0</v>
      </c>
      <c r="J31" s="95">
        <f>EsPensTipoARurM!J31+EsPensTipoBRurM!J31</f>
        <v>0</v>
      </c>
      <c r="K31" s="95">
        <f>EsPensTipoARurM!K31+EsPensTipoBRurM!K31</f>
        <v>0</v>
      </c>
      <c r="L31" s="95">
        <f>EsPensTipoARurM!L31+EsPensTipoBRurM!L31</f>
        <v>0</v>
      </c>
      <c r="M31" s="95">
        <f>EsPensTipoARurM!M31+EsPensTipoBRurM!M31</f>
        <v>2092.1476997902614</v>
      </c>
      <c r="N31" s="95">
        <f>EsPensTipoARurM!N31+EsPensTipoBRurM!N31</f>
        <v>1860.0691880732807</v>
      </c>
      <c r="O31" s="95">
        <f>EsPensTipoARurM!O31+EsPensTipoBRurM!O31</f>
        <v>1839.4114608884004</v>
      </c>
      <c r="P31" s="96">
        <f>EsPensTipoARurM!P31+EsPensTipoBRurM!P31</f>
        <v>1993.099453524758</v>
      </c>
      <c r="Q31" s="99">
        <f>EsPensTipoARurM!Q31+EsPensTipoBRurM!Q31</f>
        <v>2082.5398434944327</v>
      </c>
      <c r="R31" s="99">
        <f>EsPensTipoARurM!R31+EsPensTipoBRurM!R31</f>
        <v>2059.6271926535455</v>
      </c>
      <c r="S31" s="99">
        <f>EsPensTipoARurM!S31+EsPensTipoBRurM!S31</f>
        <v>2131.3011328903681</v>
      </c>
      <c r="T31" s="99">
        <f>EsPensTipoARurM!T31+EsPensTipoBRurM!T31</f>
        <v>2015.248793338299</v>
      </c>
      <c r="U31" s="99">
        <f>EsPensTipoARurM!U31+EsPensTipoBRurM!U31</f>
        <v>1949.1536363986334</v>
      </c>
      <c r="V31" s="99">
        <f>EsPensTipoARurM!V31+EsPensTipoBRurM!V31</f>
        <v>1927.8610602162482</v>
      </c>
      <c r="W31" s="99">
        <f>EsPensTipoARurM!W31+EsPensTipoBRurM!W31</f>
        <v>1751.6678544429599</v>
      </c>
      <c r="X31" s="99">
        <f>EsPensTipoARurM!X31+EsPensTipoBRurM!X31</f>
        <v>1627.386657873988</v>
      </c>
      <c r="Y31" s="99">
        <f>EsPensTipoARurM!Y31+EsPensTipoBRurM!Y31</f>
        <v>1375.9415430393262</v>
      </c>
      <c r="Z31" s="99">
        <f>EsPensTipoARurM!Z31+EsPensTipoBRurM!Z31</f>
        <v>1345.3331605903322</v>
      </c>
      <c r="AA31" s="99">
        <f>EsPensTipoARurM!AA31+EsPensTipoBRurM!AA31</f>
        <v>1316.0696304737896</v>
      </c>
      <c r="AB31" s="99">
        <f>EsPensTipoARurM!AB31+EsPensTipoBRurM!AB31</f>
        <v>1287.5282083920854</v>
      </c>
      <c r="AC31" s="99">
        <f>EsPensTipoARurM!AC31+EsPensTipoBRurM!AC31</f>
        <v>1259.3144707175788</v>
      </c>
      <c r="AD31" s="99">
        <f>EsPensTipoARurM!AD31+EsPensTipoBRurM!AD31</f>
        <v>1233.690663638045</v>
      </c>
      <c r="AE31" s="99">
        <f>EsPensTipoARurM!AE31+EsPensTipoBRurM!AE31</f>
        <v>1209.2847015076652</v>
      </c>
      <c r="AF31" s="99">
        <f>EsPensTipoARurM!AF31+EsPensTipoBRurM!AF31</f>
        <v>1190.1630280928418</v>
      </c>
      <c r="AG31" s="99">
        <f>EsPensTipoARurM!AG31+EsPensTipoBRurM!AG31</f>
        <v>1174.4745458570351</v>
      </c>
      <c r="AH31" s="99">
        <f>EsPensTipoARurM!AH31+EsPensTipoBRurM!AH31</f>
        <v>1158.0434955999096</v>
      </c>
      <c r="AI31" s="99">
        <f>EsPensTipoARurM!AI31+EsPensTipoBRurM!AI31</f>
        <v>1137.4087262985281</v>
      </c>
      <c r="AJ31" s="99">
        <f>EsPensTipoARurM!AJ31+EsPensTipoBRurM!AJ31</f>
        <v>1133.1536152476754</v>
      </c>
      <c r="AK31" s="99">
        <f>EsPensTipoARurM!AK31+EsPensTipoBRurM!AK31</f>
        <v>1104.8075887655136</v>
      </c>
      <c r="AL31" s="99">
        <f>EsPensTipoARurM!AL31+EsPensTipoBRurM!AL31</f>
        <v>1074.3109703058567</v>
      </c>
      <c r="AM31" s="99">
        <f>EsPensTipoARurM!AM31+EsPensTipoBRurM!AM31</f>
        <v>1042.6084803249896</v>
      </c>
      <c r="AN31" s="99">
        <f>EsPensTipoARurM!AN31+EsPensTipoBRurM!AN31</f>
        <v>1011.7449125077891</v>
      </c>
      <c r="AO31" s="99">
        <f>EsPensTipoARurM!AO31+EsPensTipoBRurM!AO31</f>
        <v>982.01672487206986</v>
      </c>
      <c r="AP31" s="99">
        <f>EsPensTipoARurM!AP31+EsPensTipoBRurM!AP31</f>
        <v>953.21158281737303</v>
      </c>
      <c r="AQ31" s="99">
        <f>EsPensTipoARurM!AQ31+EsPensTipoBRurM!AQ31</f>
        <v>925.97944905927454</v>
      </c>
      <c r="AR31" s="99">
        <f>EsPensTipoARurM!AR31+EsPensTipoBRurM!AR31</f>
        <v>899.38927323586108</v>
      </c>
      <c r="AS31" s="99">
        <f>EsPensTipoARurM!AS31+EsPensTipoBRurM!AS31</f>
        <v>873.00620203749486</v>
      </c>
      <c r="AT31" s="99">
        <f>EsPensTipoARurM!AT31+EsPensTipoBRurM!AT31</f>
        <v>848.95731422282279</v>
      </c>
      <c r="AU31" s="99">
        <f>EsPensTipoARurM!AU31+EsPensTipoBRurM!AU31</f>
        <v>826.15513011869393</v>
      </c>
      <c r="AV31" s="99">
        <f>EsPensTipoARurM!AV31+EsPensTipoBRurM!AV31</f>
        <v>804.46982811420435</v>
      </c>
      <c r="AW31" s="99">
        <f>EsPensTipoARurM!AW31+EsPensTipoBRurM!AW31</f>
        <v>783.95726154066631</v>
      </c>
      <c r="AX31" s="99">
        <f>EsPensTipoARurM!AX31+EsPensTipoBRurM!AX31</f>
        <v>765.00547043876611</v>
      </c>
      <c r="AY31" s="99">
        <f>EsPensTipoARurM!AY31+EsPensTipoBRurM!AY31</f>
        <v>746.8069661258852</v>
      </c>
      <c r="AZ31" s="99">
        <f>EsPensTipoARurM!AZ31+EsPensTipoBRurM!AZ31</f>
        <v>730.05186120720555</v>
      </c>
      <c r="BA31" s="99">
        <f>EsPensTipoARurM!BA31+EsPensTipoBRurM!BA31</f>
        <v>714.19402823247879</v>
      </c>
      <c r="BB31" s="99">
        <f>EsPensTipoARurM!BB31+EsPensTipoBRurM!BB31</f>
        <v>698.43758192587654</v>
      </c>
      <c r="BC31" s="99">
        <f>EsPensTipoARurM!BC31+EsPensTipoBRurM!BC31</f>
        <v>683.12492681228582</v>
      </c>
      <c r="BD31" s="99">
        <f>EsPensTipoARurM!BD31+EsPensTipoBRurM!BD31</f>
        <v>669.49052563351529</v>
      </c>
      <c r="BE31" s="99">
        <f>EsPensTipoARurM!BE31+EsPensTipoBRurM!BE31</f>
        <v>655.76191370034792</v>
      </c>
      <c r="BF31" s="99">
        <f>EsPensTipoARurM!BF31+EsPensTipoBRurM!BF31</f>
        <v>642.18501228144726</v>
      </c>
      <c r="BG31" s="99">
        <f>EsPensTipoARurM!BG31+EsPensTipoBRurM!BG31</f>
        <v>629.58216215851417</v>
      </c>
      <c r="BH31" s="99">
        <f>EsPensTipoARurM!BH31+EsPensTipoBRurM!BH31</f>
        <v>616.93243877699149</v>
      </c>
      <c r="BI31" s="99">
        <f>EsPensTipoARurM!BI31+EsPensTipoBRurM!BI31</f>
        <v>604.76634073590503</v>
      </c>
      <c r="BJ31" s="99">
        <f>EsPensTipoARurM!BJ31+EsPensTipoBRurM!BJ31</f>
        <v>594.58783012869435</v>
      </c>
    </row>
    <row r="32" spans="1:62" x14ac:dyDescent="0.3">
      <c r="A32" s="94">
        <v>30</v>
      </c>
      <c r="B32" s="95">
        <f>EsPensTipoARurM!B32+EsPensTipoBRurM!B32</f>
        <v>0</v>
      </c>
      <c r="C32" s="95">
        <f>EsPensTipoARurM!C32+EsPensTipoBRurM!C32</f>
        <v>0</v>
      </c>
      <c r="D32" s="95">
        <f>EsPensTipoARurM!D32+EsPensTipoBRurM!D32</f>
        <v>0</v>
      </c>
      <c r="E32" s="95">
        <f>EsPensTipoARurM!E32+EsPensTipoBRurM!E32</f>
        <v>0</v>
      </c>
      <c r="F32" s="95">
        <f>EsPensTipoARurM!F32+EsPensTipoBRurM!F32</f>
        <v>0</v>
      </c>
      <c r="G32" s="95">
        <f>EsPensTipoARurM!G32+EsPensTipoBRurM!G32</f>
        <v>0</v>
      </c>
      <c r="H32" s="95">
        <f>EsPensTipoARurM!H32+EsPensTipoBRurM!H32</f>
        <v>0</v>
      </c>
      <c r="I32" s="95">
        <f>EsPensTipoARurM!I32+EsPensTipoBRurM!I32</f>
        <v>0</v>
      </c>
      <c r="J32" s="95">
        <f>EsPensTipoARurM!J32+EsPensTipoBRurM!J32</f>
        <v>0</v>
      </c>
      <c r="K32" s="95">
        <f>EsPensTipoARurM!K32+EsPensTipoBRurM!K32</f>
        <v>0</v>
      </c>
      <c r="L32" s="95">
        <f>EsPensTipoARurM!L32+EsPensTipoBRurM!L32</f>
        <v>0</v>
      </c>
      <c r="M32" s="95">
        <f>EsPensTipoARurM!M32+EsPensTipoBRurM!M32</f>
        <v>2236.8670664362012</v>
      </c>
      <c r="N32" s="95">
        <f>EsPensTipoARurM!N32+EsPensTipoBRurM!N32</f>
        <v>2410.7527355099537</v>
      </c>
      <c r="O32" s="95">
        <f>EsPensTipoARurM!O32+EsPensTipoBRurM!O32</f>
        <v>2171.4334263231463</v>
      </c>
      <c r="P32" s="96">
        <f>EsPensTipoARurM!P32+EsPensTipoBRurM!P32</f>
        <v>2149.4843977967589</v>
      </c>
      <c r="Q32" s="99">
        <f>EsPensTipoARurM!Q32+EsPensTipoBRurM!Q32</f>
        <v>2402.8312388009044</v>
      </c>
      <c r="R32" s="99">
        <f>EsPensTipoARurM!R32+EsPensTipoBRurM!R32</f>
        <v>2490.6208734133197</v>
      </c>
      <c r="S32" s="99">
        <f>EsPensTipoARurM!S32+EsPensTipoBRurM!S32</f>
        <v>2463.0155397852659</v>
      </c>
      <c r="T32" s="99">
        <f>EsPensTipoARurM!T32+EsPensTipoBRurM!T32</f>
        <v>2523.3216457631852</v>
      </c>
      <c r="U32" s="99">
        <f>EsPensTipoARurM!U32+EsPensTipoBRurM!U32</f>
        <v>2392.5907470868538</v>
      </c>
      <c r="V32" s="99">
        <f>EsPensTipoARurM!V32+EsPensTipoBRurM!V32</f>
        <v>2314.0083631869306</v>
      </c>
      <c r="W32" s="99">
        <f>EsPensTipoARurM!W32+EsPensTipoBRurM!W32</f>
        <v>2094.9633114986245</v>
      </c>
      <c r="X32" s="99">
        <f>EsPensTipoARurM!X32+EsPensTipoBRurM!X32</f>
        <v>1917.0337010970513</v>
      </c>
      <c r="Y32" s="99">
        <f>EsPensTipoARurM!Y32+EsPensTipoBRurM!Y32</f>
        <v>1789.7463377569427</v>
      </c>
      <c r="Z32" s="99">
        <f>EsPensTipoARurM!Z32+EsPensTipoBRurM!Z32</f>
        <v>1535.5442626136494</v>
      </c>
      <c r="AA32" s="99">
        <f>EsPensTipoARurM!AA32+EsPensTipoBRurM!AA32</f>
        <v>1501.323320830083</v>
      </c>
      <c r="AB32" s="99">
        <f>EsPensTipoARurM!AB32+EsPensTipoBRurM!AB32</f>
        <v>1467.7271398829807</v>
      </c>
      <c r="AC32" s="99">
        <f>EsPensTipoARurM!AC32+EsPensTipoBRurM!AC32</f>
        <v>1434.6077851029083</v>
      </c>
      <c r="AD32" s="99">
        <f>EsPensTipoARurM!AD32+EsPensTipoBRurM!AD32</f>
        <v>1403.1890798389318</v>
      </c>
      <c r="AE32" s="99">
        <f>EsPensTipoARurM!AE32+EsPensTipoBRurM!AE32</f>
        <v>1375.0820530568976</v>
      </c>
      <c r="AF32" s="99">
        <f>EsPensTipoARurM!AF32+EsPensTipoBRurM!AF32</f>
        <v>1350.7919604301908</v>
      </c>
      <c r="AG32" s="99">
        <f>EsPensTipoARurM!AG32+EsPensTipoBRurM!AG32</f>
        <v>1332.0943021182215</v>
      </c>
      <c r="AH32" s="99">
        <f>EsPensTipoARurM!AH32+EsPensTipoBRurM!AH32</f>
        <v>1314.4566399048947</v>
      </c>
      <c r="AI32" s="99">
        <f>EsPensTipoARurM!AI32+EsPensTipoBRurM!AI32</f>
        <v>1295.6661847003743</v>
      </c>
      <c r="AJ32" s="99">
        <f>EsPensTipoARurM!AJ32+EsPensTipoBRurM!AJ32</f>
        <v>1272.4153559542067</v>
      </c>
      <c r="AK32" s="99">
        <f>EsPensTipoARurM!AK32+EsPensTipoBRurM!AK32</f>
        <v>1267.1444468927957</v>
      </c>
      <c r="AL32" s="99">
        <f>EsPensTipoARurM!AL32+EsPensTipoBRurM!AL32</f>
        <v>1232.9769642467522</v>
      </c>
      <c r="AM32" s="99">
        <f>EsPensTipoARurM!AM32+EsPensTipoBRurM!AM32</f>
        <v>1197.6430107130175</v>
      </c>
      <c r="AN32" s="99">
        <f>EsPensTipoARurM!AN32+EsPensTipoBRurM!AN32</f>
        <v>1162.7792532704495</v>
      </c>
      <c r="AO32" s="99">
        <f>EsPensTipoARurM!AO32+EsPensTipoBRurM!AO32</f>
        <v>1129.7773234863789</v>
      </c>
      <c r="AP32" s="99">
        <f>EsPensTipoARurM!AP32+EsPensTipoBRurM!AP32</f>
        <v>1097.0112519874281</v>
      </c>
      <c r="AQ32" s="99">
        <f>EsPensTipoARurM!AQ32+EsPensTipoBRurM!AQ32</f>
        <v>1065.3737042804112</v>
      </c>
      <c r="AR32" s="99">
        <f>EsPensTipoARurM!AR32+EsPensTipoBRurM!AR32</f>
        <v>1035.1846876738914</v>
      </c>
      <c r="AS32" s="99">
        <f>EsPensTipoARurM!AS32+EsPensTipoBRurM!AS32</f>
        <v>1005.8234452611384</v>
      </c>
      <c r="AT32" s="99">
        <f>EsPensTipoARurM!AT32+EsPensTipoBRurM!AT32</f>
        <v>976.87875894265267</v>
      </c>
      <c r="AU32" s="99">
        <f>EsPensTipoARurM!AU32+EsPensTipoBRurM!AU32</f>
        <v>950.65249414780089</v>
      </c>
      <c r="AV32" s="99">
        <f>EsPensTipoARurM!AV32+EsPensTipoBRurM!AV32</f>
        <v>925.45889444105433</v>
      </c>
      <c r="AW32" s="99">
        <f>EsPensTipoARurM!AW32+EsPensTipoBRurM!AW32</f>
        <v>901.44603835935118</v>
      </c>
      <c r="AX32" s="99">
        <f>EsPensTipoARurM!AX32+EsPensTipoBRurM!AX32</f>
        <v>879.50745944971322</v>
      </c>
      <c r="AY32" s="99">
        <f>EsPensTipoARurM!AY32+EsPensTipoBRurM!AY32</f>
        <v>859.0015455476572</v>
      </c>
      <c r="AZ32" s="99">
        <f>EsPensTipoARurM!AZ32+EsPensTipoBRurM!AZ32</f>
        <v>838.50299018562316</v>
      </c>
      <c r="BA32" s="99">
        <f>EsPensTipoARurM!BA32+EsPensTipoBRurM!BA32</f>
        <v>819.92811389795429</v>
      </c>
      <c r="BB32" s="99">
        <f>EsPensTipoARurM!BB32+EsPensTipoBRurM!BB32</f>
        <v>802.80371111974205</v>
      </c>
      <c r="BC32" s="99">
        <f>EsPensTipoARurM!BC32+EsPensTipoBRurM!BC32</f>
        <v>785.09529091453817</v>
      </c>
      <c r="BD32" s="99">
        <f>EsPensTipoARurM!BD32+EsPensTipoBRurM!BD32</f>
        <v>768.58843157860395</v>
      </c>
      <c r="BE32" s="99">
        <f>EsPensTipoARurM!BE32+EsPensTipoBRurM!BE32</f>
        <v>753.90782177542292</v>
      </c>
      <c r="BF32" s="99">
        <f>EsPensTipoARurM!BF32+EsPensTipoBRurM!BF32</f>
        <v>738.17149179930539</v>
      </c>
      <c r="BG32" s="99">
        <f>EsPensTipoARurM!BG32+EsPensTipoBRurM!BG32</f>
        <v>723.17738171715973</v>
      </c>
      <c r="BH32" s="99">
        <f>EsPensTipoARurM!BH32+EsPensTipoBRurM!BH32</f>
        <v>709.33011012641975</v>
      </c>
      <c r="BI32" s="99">
        <f>EsPensTipoARurM!BI32+EsPensTipoBRurM!BI32</f>
        <v>695.42775291890814</v>
      </c>
      <c r="BJ32" s="99">
        <f>EsPensTipoARurM!BJ32+EsPensTipoBRurM!BJ32</f>
        <v>675.30918677434556</v>
      </c>
    </row>
    <row r="33" spans="1:62" x14ac:dyDescent="0.3">
      <c r="A33" s="94">
        <v>31</v>
      </c>
      <c r="B33" s="95">
        <f>EsPensTipoARurM!B33+EsPensTipoBRurM!B33</f>
        <v>0</v>
      </c>
      <c r="C33" s="95">
        <f>EsPensTipoARurM!C33+EsPensTipoBRurM!C33</f>
        <v>0</v>
      </c>
      <c r="D33" s="95">
        <f>EsPensTipoARurM!D33+EsPensTipoBRurM!D33</f>
        <v>0</v>
      </c>
      <c r="E33" s="95">
        <f>EsPensTipoARurM!E33+EsPensTipoBRurM!E33</f>
        <v>0</v>
      </c>
      <c r="F33" s="95">
        <f>EsPensTipoARurM!F33+EsPensTipoBRurM!F33</f>
        <v>0</v>
      </c>
      <c r="G33" s="95">
        <f>EsPensTipoARurM!G33+EsPensTipoBRurM!G33</f>
        <v>0</v>
      </c>
      <c r="H33" s="95">
        <f>EsPensTipoARurM!H33+EsPensTipoBRurM!H33</f>
        <v>0</v>
      </c>
      <c r="I33" s="95">
        <f>EsPensTipoARurM!I33+EsPensTipoBRurM!I33</f>
        <v>0</v>
      </c>
      <c r="J33" s="95">
        <f>EsPensTipoARurM!J33+EsPensTipoBRurM!J33</f>
        <v>0</v>
      </c>
      <c r="K33" s="95">
        <f>EsPensTipoARurM!K33+EsPensTipoBRurM!K33</f>
        <v>0</v>
      </c>
      <c r="L33" s="95">
        <f>EsPensTipoARurM!L33+EsPensTipoBRurM!L33</f>
        <v>0</v>
      </c>
      <c r="M33" s="95">
        <f>EsPensTipoARurM!M33+EsPensTipoBRurM!M33</f>
        <v>2726.0040817034833</v>
      </c>
      <c r="N33" s="95">
        <f>EsPensTipoARurM!N33+EsPensTipoBRurM!N33</f>
        <v>2571.3252787010092</v>
      </c>
      <c r="O33" s="95">
        <f>EsPensTipoARurM!O33+EsPensTipoBRurM!O33</f>
        <v>2796.9722017934123</v>
      </c>
      <c r="P33" s="96">
        <f>EsPensTipoARurM!P33+EsPensTipoBRurM!P33</f>
        <v>2523.0807732228836</v>
      </c>
      <c r="Q33" s="99">
        <f>EsPensTipoARurM!Q33+EsPensTipoBRurM!Q33</f>
        <v>2541.8488703054741</v>
      </c>
      <c r="R33" s="99">
        <f>EsPensTipoARurM!R33+EsPensTipoBRurM!R33</f>
        <v>2794.205082818632</v>
      </c>
      <c r="S33" s="99">
        <f>EsPensTipoARurM!S33+EsPensTipoBRurM!S33</f>
        <v>2881.9536892287606</v>
      </c>
      <c r="T33" s="99">
        <f>EsPensTipoARurM!T33+EsPensTipoBRurM!T33</f>
        <v>2850.8893043794587</v>
      </c>
      <c r="U33" s="99">
        <f>EsPensTipoARurM!U33+EsPensTipoBRurM!U33</f>
        <v>2900.509209581558</v>
      </c>
      <c r="V33" s="99">
        <f>EsPensTipoARurM!V33+EsPensTipoBRurM!V33</f>
        <v>2756.9689829364875</v>
      </c>
      <c r="W33" s="99">
        <f>EsPensTipoARurM!W33+EsPensTipoBRurM!W33</f>
        <v>2449.4142389368676</v>
      </c>
      <c r="X33" s="99">
        <f>EsPensTipoARurM!X33+EsPensTipoBRurM!X33</f>
        <v>2229.2521249396732</v>
      </c>
      <c r="Y33" s="99">
        <f>EsPensTipoARurM!Y33+EsPensTipoBRurM!Y33</f>
        <v>2049.2330154181836</v>
      </c>
      <c r="Z33" s="99">
        <f>EsPensTipoARurM!Z33+EsPensTipoBRurM!Z33</f>
        <v>1918.9203426867493</v>
      </c>
      <c r="AA33" s="99">
        <f>EsPensTipoARurM!AA33+EsPensTipoBRurM!AA33</f>
        <v>1662.5231808447747</v>
      </c>
      <c r="AB33" s="99">
        <f>EsPensTipoARurM!AB33+EsPensTipoBRurM!AB33</f>
        <v>1624.6171616170891</v>
      </c>
      <c r="AC33" s="99">
        <f>EsPensTipoARurM!AC33+EsPensTipoBRurM!AC33</f>
        <v>1587.2292974904699</v>
      </c>
      <c r="AD33" s="99">
        <f>EsPensTipoARurM!AD33+EsPensTipoBRurM!AD33</f>
        <v>1551.1926710512971</v>
      </c>
      <c r="AE33" s="99">
        <f>EsPensTipoARurM!AE33+EsPensTipoBRurM!AE33</f>
        <v>1518.284037814652</v>
      </c>
      <c r="AF33" s="99">
        <f>EsPensTipoARurM!AF33+EsPensTipoBRurM!AF33</f>
        <v>1489.9690182607351</v>
      </c>
      <c r="AG33" s="99">
        <f>EsPensTipoARurM!AG33+EsPensTipoBRurM!AG33</f>
        <v>1466.5631807575355</v>
      </c>
      <c r="AH33" s="99">
        <f>EsPensTipoARurM!AH33+EsPensTipoBRurM!AH33</f>
        <v>1446.1713789040932</v>
      </c>
      <c r="AI33" s="99">
        <f>EsPensTipoARurM!AI33+EsPensTipoBRurM!AI33</f>
        <v>1427.3818507249425</v>
      </c>
      <c r="AJ33" s="99">
        <f>EsPensTipoARurM!AJ33+EsPensTipoBRurM!AJ33</f>
        <v>1407.031352467164</v>
      </c>
      <c r="AK33" s="99">
        <f>EsPensTipoARurM!AK33+EsPensTipoBRurM!AK33</f>
        <v>1381.7845466010281</v>
      </c>
      <c r="AL33" s="99">
        <f>EsPensTipoARurM!AL33+EsPensTipoBRurM!AL33</f>
        <v>1374.0667744073351</v>
      </c>
      <c r="AM33" s="99">
        <f>EsPensTipoARurM!AM33+EsPensTipoBRurM!AM33</f>
        <v>1334.8654227063757</v>
      </c>
      <c r="AN33" s="99">
        <f>EsPensTipoARurM!AN33+EsPensTipoBRurM!AN33</f>
        <v>1297.3367878600302</v>
      </c>
      <c r="AO33" s="99">
        <f>EsPensTipoARurM!AO33+EsPensTipoBRurM!AO33</f>
        <v>1260.6312928479381</v>
      </c>
      <c r="AP33" s="99">
        <f>EsPensTipoARurM!AP33+EsPensTipoBRurM!AP33</f>
        <v>1226.1987588950842</v>
      </c>
      <c r="AQ33" s="99">
        <f>EsPensTipoARurM!AQ33+EsPensTipoBRurM!AQ33</f>
        <v>1190.8622777705095</v>
      </c>
      <c r="AR33" s="99">
        <f>EsPensTipoARurM!AR33+EsPensTipoBRurM!AR33</f>
        <v>1157.2581748445969</v>
      </c>
      <c r="AS33" s="99">
        <f>EsPensTipoARurM!AS33+EsPensTipoBRurM!AS33</f>
        <v>1125.0525339240405</v>
      </c>
      <c r="AT33" s="99">
        <f>EsPensTipoARurM!AT33+EsPensTipoBRurM!AT33</f>
        <v>1093.6873575121479</v>
      </c>
      <c r="AU33" s="99">
        <f>EsPensTipoARurM!AU33+EsPensTipoBRurM!AU33</f>
        <v>1062.8371294038216</v>
      </c>
      <c r="AV33" s="99">
        <f>EsPensTipoARurM!AV33+EsPensTipoBRurM!AV33</f>
        <v>1034.7629042204078</v>
      </c>
      <c r="AW33" s="99">
        <f>EsPensTipoARurM!AW33+EsPensTipoBRurM!AW33</f>
        <v>1007.8831224006808</v>
      </c>
      <c r="AX33" s="99">
        <f>EsPensTipoARurM!AX33+EsPensTipoBRurM!AX33</f>
        <v>982.34548301895768</v>
      </c>
      <c r="AY33" s="99">
        <f>EsPensTipoARurM!AY33+EsPensTipoBRurM!AY33</f>
        <v>959.35969812330791</v>
      </c>
      <c r="AZ33" s="99">
        <f>EsPensTipoARurM!AZ33+EsPensTipoBRurM!AZ33</f>
        <v>937.68424246311656</v>
      </c>
      <c r="BA33" s="99">
        <f>EsPensTipoARurM!BA33+EsPensTipoBRurM!BA33</f>
        <v>915.47614162967488</v>
      </c>
      <c r="BB33" s="99">
        <f>EsPensTipoARurM!BB33+EsPensTipoBRurM!BB33</f>
        <v>895.3699764513824</v>
      </c>
      <c r="BC33" s="99">
        <f>EsPensTipoARurM!BC33+EsPensTipoBRurM!BC33</f>
        <v>877.09861984107943</v>
      </c>
      <c r="BD33" s="99">
        <f>EsPensTipoARurM!BD33+EsPensTipoBRurM!BD33</f>
        <v>858.07042867707275</v>
      </c>
      <c r="BE33" s="99">
        <f>EsPensTipoARurM!BE33+EsPensTipoBRurM!BE33</f>
        <v>841.07289118119354</v>
      </c>
      <c r="BF33" s="99">
        <f>EsPensTipoARurM!BF33+EsPensTipoBRurM!BF33</f>
        <v>825.19368496972697</v>
      </c>
      <c r="BG33" s="99">
        <f>EsPensTipoARurM!BG33+EsPensTipoBRurM!BG33</f>
        <v>807.87659018798877</v>
      </c>
      <c r="BH33" s="99">
        <f>EsPensTipoARurM!BH33+EsPensTipoBRurM!BH33</f>
        <v>792.07733577318231</v>
      </c>
      <c r="BI33" s="99">
        <f>EsPensTipoARurM!BI33+EsPensTipoBRurM!BI33</f>
        <v>777.1524911412256</v>
      </c>
      <c r="BJ33" s="99">
        <f>EsPensTipoARurM!BJ33+EsPensTipoBRurM!BJ33</f>
        <v>756.11988596777314</v>
      </c>
    </row>
    <row r="34" spans="1:62" x14ac:dyDescent="0.3">
      <c r="A34" s="94">
        <v>32</v>
      </c>
      <c r="B34" s="95">
        <f>EsPensTipoARurM!B34+EsPensTipoBRurM!B34</f>
        <v>0</v>
      </c>
      <c r="C34" s="95">
        <f>EsPensTipoARurM!C34+EsPensTipoBRurM!C34</f>
        <v>0</v>
      </c>
      <c r="D34" s="95">
        <f>EsPensTipoARurM!D34+EsPensTipoBRurM!D34</f>
        <v>0</v>
      </c>
      <c r="E34" s="95">
        <f>EsPensTipoARurM!E34+EsPensTipoBRurM!E34</f>
        <v>0</v>
      </c>
      <c r="F34" s="95">
        <f>EsPensTipoARurM!F34+EsPensTipoBRurM!F34</f>
        <v>0</v>
      </c>
      <c r="G34" s="95">
        <f>EsPensTipoARurM!G34+EsPensTipoBRurM!G34</f>
        <v>0</v>
      </c>
      <c r="H34" s="95">
        <f>EsPensTipoARurM!H34+EsPensTipoBRurM!H34</f>
        <v>0</v>
      </c>
      <c r="I34" s="95">
        <f>EsPensTipoARurM!I34+EsPensTipoBRurM!I34</f>
        <v>0</v>
      </c>
      <c r="J34" s="95">
        <f>EsPensTipoARurM!J34+EsPensTipoBRurM!J34</f>
        <v>0</v>
      </c>
      <c r="K34" s="95">
        <f>EsPensTipoARurM!K34+EsPensTipoBRurM!K34</f>
        <v>0</v>
      </c>
      <c r="L34" s="95">
        <f>EsPensTipoARurM!L34+EsPensTipoBRurM!L34</f>
        <v>0</v>
      </c>
      <c r="M34" s="95">
        <f>EsPensTipoARurM!M34+EsPensTipoBRurM!M34</f>
        <v>3020.3555374939374</v>
      </c>
      <c r="N34" s="95">
        <f>EsPensTipoARurM!N34+EsPensTipoBRurM!N34</f>
        <v>3102.5335672111532</v>
      </c>
      <c r="O34" s="95">
        <f>EsPensTipoARurM!O34+EsPensTipoBRurM!O34</f>
        <v>2950.5276475680839</v>
      </c>
      <c r="P34" s="96">
        <f>EsPensTipoARurM!P34+EsPensTipoBRurM!P34</f>
        <v>3162.8928717602998</v>
      </c>
      <c r="Q34" s="99">
        <f>EsPensTipoARurM!Q34+EsPensTipoBRurM!Q34</f>
        <v>2925.4774607026102</v>
      </c>
      <c r="R34" s="99">
        <f>EsPensTipoARurM!R34+EsPensTipoBRurM!R34</f>
        <v>2944.8132295835221</v>
      </c>
      <c r="S34" s="99">
        <f>EsPensTipoARurM!S34+EsPensTipoBRurM!S34</f>
        <v>3196.9737383360616</v>
      </c>
      <c r="T34" s="99">
        <f>EsPensTipoARurM!T34+EsPensTipoBRurM!T34</f>
        <v>3285.8960941923378</v>
      </c>
      <c r="U34" s="99">
        <f>EsPensTipoARurM!U34+EsPensTipoBRurM!U34</f>
        <v>3251.2759152248655</v>
      </c>
      <c r="V34" s="99">
        <f>EsPensTipoARurM!V34+EsPensTipoBRurM!V34</f>
        <v>3291.0530316177592</v>
      </c>
      <c r="W34" s="99">
        <f>EsPensTipoARurM!W34+EsPensTipoBRurM!W34</f>
        <v>2890.3185287531187</v>
      </c>
      <c r="X34" s="99">
        <f>EsPensTipoARurM!X34+EsPensTipoBRurM!X34</f>
        <v>2581.304859637246</v>
      </c>
      <c r="Y34" s="99">
        <f>EsPensTipoARurM!Y34+EsPensTipoBRurM!Y34</f>
        <v>2358.6075307275214</v>
      </c>
      <c r="Z34" s="99">
        <f>EsPensTipoARurM!Z34+EsPensTipoBRurM!Z34</f>
        <v>2175.9527643107263</v>
      </c>
      <c r="AA34" s="99">
        <f>EsPensTipoARurM!AA34+EsPensTipoBRurM!AA34</f>
        <v>2042.753719188245</v>
      </c>
      <c r="AB34" s="99">
        <f>EsPensTipoARurM!AB34+EsPensTipoBRurM!AB34</f>
        <v>1783.5041285509808</v>
      </c>
      <c r="AC34" s="99">
        <f>EsPensTipoARurM!AC34+EsPensTipoBRurM!AC34</f>
        <v>1741.662745628304</v>
      </c>
      <c r="AD34" s="99">
        <f>EsPensTipoARurM!AD34+EsPensTipoBRurM!AD34</f>
        <v>1701.8856963429739</v>
      </c>
      <c r="AE34" s="99">
        <f>EsPensTipoARurM!AE34+EsPensTipoBRurM!AE34</f>
        <v>1664.1604596075381</v>
      </c>
      <c r="AF34" s="99">
        <f>EsPensTipoARurM!AF34+EsPensTipoBRurM!AF34</f>
        <v>1631.71609142016</v>
      </c>
      <c r="AG34" s="99">
        <f>EsPensTipoARurM!AG34+EsPensTipoBRurM!AG34</f>
        <v>1603.7708162434019</v>
      </c>
      <c r="AH34" s="99">
        <f>EsPensTipoARurM!AH34+EsPensTipoBRurM!AH34</f>
        <v>1579.4794813566903</v>
      </c>
      <c r="AI34" s="99">
        <f>EsPensTipoARurM!AI34+EsPensTipoBRurM!AI34</f>
        <v>1557.8576763286517</v>
      </c>
      <c r="AJ34" s="99">
        <f>EsPensTipoARurM!AJ34+EsPensTipoBRurM!AJ34</f>
        <v>1537.9929006224479</v>
      </c>
      <c r="AK34" s="99">
        <f>EsPensTipoARurM!AK34+EsPensTipoBRurM!AK34</f>
        <v>1516.3700262141269</v>
      </c>
      <c r="AL34" s="99">
        <f>EsPensTipoARurM!AL34+EsPensTipoBRurM!AL34</f>
        <v>1488.1005298960936</v>
      </c>
      <c r="AM34" s="99">
        <f>EsPensTipoARurM!AM34+EsPensTipoBRurM!AM34</f>
        <v>1477.9547784400752</v>
      </c>
      <c r="AN34" s="99">
        <f>EsPensTipoARurM!AN34+EsPensTipoBRurM!AN34</f>
        <v>1436.4533625718032</v>
      </c>
      <c r="AO34" s="99">
        <f>EsPensTipoARurM!AO34+EsPensTipoBRurM!AO34</f>
        <v>1397.2178104260297</v>
      </c>
      <c r="AP34" s="99">
        <f>EsPensTipoARurM!AP34+EsPensTipoBRurM!AP34</f>
        <v>1358.9138194575701</v>
      </c>
      <c r="AQ34" s="99">
        <f>EsPensTipoARurM!AQ34+EsPensTipoBRurM!AQ34</f>
        <v>1322.3618290898357</v>
      </c>
      <c r="AR34" s="99">
        <f>EsPensTipoARurM!AR34+EsPensTipoBRurM!AR34</f>
        <v>1284.8876742658235</v>
      </c>
      <c r="AS34" s="99">
        <f>EsPensTipoARurM!AS34+EsPensTipoBRurM!AS34</f>
        <v>1249.7695552962732</v>
      </c>
      <c r="AT34" s="99">
        <f>EsPensTipoARurM!AT34+EsPensTipoBRurM!AT34</f>
        <v>1215.6019076593318</v>
      </c>
      <c r="AU34" s="99">
        <f>EsPensTipoARurM!AU34+EsPensTipoBRurM!AU34</f>
        <v>1182.0139004045586</v>
      </c>
      <c r="AV34" s="99">
        <f>EsPensTipoARurM!AV34+EsPensTipoBRurM!AV34</f>
        <v>1149.4724358423068</v>
      </c>
      <c r="AW34" s="99">
        <f>EsPensTipoARurM!AW34+EsPensTipoBRurM!AW34</f>
        <v>1119.6557528545416</v>
      </c>
      <c r="AX34" s="99">
        <f>EsPensTipoARurM!AX34+EsPensTipoBRurM!AX34</f>
        <v>1091.3311390044687</v>
      </c>
      <c r="AY34" s="99">
        <f>EsPensTipoARurM!AY34+EsPensTipoBRurM!AY34</f>
        <v>1064.4575541062902</v>
      </c>
      <c r="AZ34" s="99">
        <f>EsPensTipoARurM!AZ34+EsPensTipoBRurM!AZ34</f>
        <v>1040.2744024794983</v>
      </c>
      <c r="BA34" s="99">
        <f>EsPensTipoARurM!BA34+EsPensTipoBRurM!BA34</f>
        <v>1017.2203793901326</v>
      </c>
      <c r="BB34" s="99">
        <f>EsPensTipoARurM!BB34+EsPensTipoBRurM!BB34</f>
        <v>993.65512761062678</v>
      </c>
      <c r="BC34" s="99">
        <f>EsPensTipoARurM!BC34+EsPensTipoBRurM!BC34</f>
        <v>972.06893636001394</v>
      </c>
      <c r="BD34" s="99">
        <f>EsPensTipoARurM!BD34+EsPensTipoBRurM!BD34</f>
        <v>952.41233490017748</v>
      </c>
      <c r="BE34" s="99">
        <f>EsPensTipoARurM!BE34+EsPensTipoBRurM!BE34</f>
        <v>932.62582425964251</v>
      </c>
      <c r="BF34" s="99">
        <f>EsPensTipoARurM!BF34+EsPensTipoBRurM!BF34</f>
        <v>914.73140541690054</v>
      </c>
      <c r="BG34" s="99">
        <f>EsPensTipoARurM!BG34+EsPensTipoBRurM!BG34</f>
        <v>897.25034296113097</v>
      </c>
      <c r="BH34" s="99">
        <f>EsPensTipoARurM!BH34+EsPensTipoBRurM!BH34</f>
        <v>878.91393704882614</v>
      </c>
      <c r="BI34" s="99">
        <f>EsPensTipoARurM!BI34+EsPensTipoBRurM!BI34</f>
        <v>862.35254901504868</v>
      </c>
      <c r="BJ34" s="99">
        <f>EsPensTipoARurM!BJ34+EsPensTipoBRurM!BJ34</f>
        <v>846.99654038231574</v>
      </c>
    </row>
    <row r="35" spans="1:62" x14ac:dyDescent="0.3">
      <c r="A35" s="94">
        <v>33</v>
      </c>
      <c r="B35" s="95">
        <f>EsPensTipoARurM!B35+EsPensTipoBRurM!B35</f>
        <v>0</v>
      </c>
      <c r="C35" s="95">
        <f>EsPensTipoARurM!C35+EsPensTipoBRurM!C35</f>
        <v>0</v>
      </c>
      <c r="D35" s="95">
        <f>EsPensTipoARurM!D35+EsPensTipoBRurM!D35</f>
        <v>0</v>
      </c>
      <c r="E35" s="95">
        <f>EsPensTipoARurM!E35+EsPensTipoBRurM!E35</f>
        <v>0</v>
      </c>
      <c r="F35" s="95">
        <f>EsPensTipoARurM!F35+EsPensTipoBRurM!F35</f>
        <v>0</v>
      </c>
      <c r="G35" s="95">
        <f>EsPensTipoARurM!G35+EsPensTipoBRurM!G35</f>
        <v>0</v>
      </c>
      <c r="H35" s="95">
        <f>EsPensTipoARurM!H35+EsPensTipoBRurM!H35</f>
        <v>0</v>
      </c>
      <c r="I35" s="95">
        <f>EsPensTipoARurM!I35+EsPensTipoBRurM!I35</f>
        <v>0</v>
      </c>
      <c r="J35" s="95">
        <f>EsPensTipoARurM!J35+EsPensTipoBRurM!J35</f>
        <v>0</v>
      </c>
      <c r="K35" s="95">
        <f>EsPensTipoARurM!K35+EsPensTipoBRurM!K35</f>
        <v>0</v>
      </c>
      <c r="L35" s="95">
        <f>EsPensTipoARurM!L35+EsPensTipoBRurM!L35</f>
        <v>0</v>
      </c>
      <c r="M35" s="95">
        <f>EsPensTipoARurM!M35+EsPensTipoBRurM!M35</f>
        <v>3362.9929748975492</v>
      </c>
      <c r="N35" s="95">
        <f>EsPensTipoARurM!N35+EsPensTipoBRurM!N35</f>
        <v>3412.8633955626597</v>
      </c>
      <c r="O35" s="95">
        <f>EsPensTipoARurM!O35+EsPensTipoBRurM!O35</f>
        <v>3516.8589199622311</v>
      </c>
      <c r="P35" s="96">
        <f>EsPensTipoARurM!P35+EsPensTipoBRurM!P35</f>
        <v>3299.8680424136332</v>
      </c>
      <c r="Q35" s="99">
        <f>EsPensTipoARurM!Q35+EsPensTipoBRurM!Q35</f>
        <v>3602.7792144243299</v>
      </c>
      <c r="R35" s="99">
        <f>EsPensTipoARurM!R35+EsPensTipoBRurM!R35</f>
        <v>3366.4743860345197</v>
      </c>
      <c r="S35" s="99">
        <f>EsPensTipoARurM!S35+EsPensTipoBRurM!S35</f>
        <v>3387.4369404579347</v>
      </c>
      <c r="T35" s="99">
        <f>EsPensTipoARurM!T35+EsPensTipoBRurM!T35</f>
        <v>3640.3890496794829</v>
      </c>
      <c r="U35" s="99">
        <f>EsPensTipoARurM!U35+EsPensTipoBRurM!U35</f>
        <v>3730.7527212563919</v>
      </c>
      <c r="V35" s="99">
        <f>EsPensTipoARurM!V35+EsPensTipoBRurM!V35</f>
        <v>3693.220631276412</v>
      </c>
      <c r="W35" s="99">
        <f>EsPensTipoARurM!W35+EsPensTipoBRurM!W35</f>
        <v>3723.4222819844736</v>
      </c>
      <c r="X35" s="99">
        <f>EsPensTipoARurM!X35+EsPensTipoBRurM!X35</f>
        <v>3308.8580908708873</v>
      </c>
      <c r="Y35" s="99">
        <f>EsPensTipoARurM!Y35+EsPensTipoBRurM!Y35</f>
        <v>2985.9754908055975</v>
      </c>
      <c r="Z35" s="99">
        <f>EsPensTipoARurM!Z35+EsPensTipoBRurM!Z35</f>
        <v>2749.9898807402601</v>
      </c>
      <c r="AA35" s="99">
        <f>EsPensTipoARurM!AA35+EsPensTipoBRurM!AA35</f>
        <v>2554.9269286188151</v>
      </c>
      <c r="AB35" s="99">
        <f>EsPensTipoARurM!AB35+EsPensTipoBRurM!AB35</f>
        <v>2411.9583431619731</v>
      </c>
      <c r="AC35" s="99">
        <f>EsPensTipoARurM!AC35+EsPensTipoBRurM!AC35</f>
        <v>2145.2374355369411</v>
      </c>
      <c r="AD35" s="99">
        <f>EsPensTipoARurM!AD35+EsPensTipoBRurM!AD35</f>
        <v>2095.804883340586</v>
      </c>
      <c r="AE35" s="99">
        <f>EsPensTipoARurM!AE35+EsPensTipoBRurM!AE35</f>
        <v>2048.9633087332559</v>
      </c>
      <c r="AF35" s="99">
        <f>EsPensTipoARurM!AF35+EsPensTipoBRurM!AF35</f>
        <v>2006.3987281406044</v>
      </c>
      <c r="AG35" s="99">
        <f>EsPensTipoARurM!AG35+EsPensTipoBRurM!AG35</f>
        <v>1969.6490156670241</v>
      </c>
      <c r="AH35" s="99">
        <f>EsPensTipoARurM!AH35+EsPensTipoBRurM!AH35</f>
        <v>1936.0119018949592</v>
      </c>
      <c r="AI35" s="99">
        <f>EsPensTipoARurM!AI35+EsPensTipoBRurM!AI35</f>
        <v>1906.5295273918248</v>
      </c>
      <c r="AJ35" s="99">
        <f>EsPensTipoARurM!AJ35+EsPensTipoBRurM!AJ35</f>
        <v>1880.1531509635347</v>
      </c>
      <c r="AK35" s="99">
        <f>EsPensTipoARurM!AK35+EsPensTipoBRurM!AK35</f>
        <v>1855.6100918385882</v>
      </c>
      <c r="AL35" s="99">
        <f>EsPensTipoARurM!AL35+EsPensTipoBRurM!AL35</f>
        <v>1829.1757284351725</v>
      </c>
      <c r="AM35" s="99">
        <f>EsPensTipoARurM!AM35+EsPensTipoBRurM!AM35</f>
        <v>1795.1531092412624</v>
      </c>
      <c r="AN35" s="99">
        <f>EsPensTipoARurM!AN35+EsPensTipoBRurM!AN35</f>
        <v>1783.3404531494857</v>
      </c>
      <c r="AO35" s="99">
        <f>EsPensTipoARurM!AO35+EsPensTipoBRurM!AO35</f>
        <v>1734.3312178052097</v>
      </c>
      <c r="AP35" s="99">
        <f>EsPensTipoARurM!AP35+EsPensTipoBRurM!AP35</f>
        <v>1687.981636024087</v>
      </c>
      <c r="AQ35" s="99">
        <f>EsPensTipoARurM!AQ35+EsPensTipoBRurM!AQ35</f>
        <v>1642.2079846383804</v>
      </c>
      <c r="AR35" s="99">
        <f>EsPensTipoARurM!AR35+EsPensTipoBRurM!AR35</f>
        <v>1598.1902542234252</v>
      </c>
      <c r="AS35" s="99">
        <f>EsPensTipoARurM!AS35+EsPensTipoBRurM!AS35</f>
        <v>1553.9283373714122</v>
      </c>
      <c r="AT35" s="99">
        <f>EsPensTipoARurM!AT35+EsPensTipoBRurM!AT35</f>
        <v>1512.0541207610891</v>
      </c>
      <c r="AU35" s="99">
        <f>EsPensTipoARurM!AU35+EsPensTipoBRurM!AU35</f>
        <v>1470.8499359175555</v>
      </c>
      <c r="AV35" s="99">
        <f>EsPensTipoARurM!AV35+EsPensTipoBRurM!AV35</f>
        <v>1430.6832161336329</v>
      </c>
      <c r="AW35" s="99">
        <f>EsPensTipoARurM!AW35+EsPensTipoBRurM!AW35</f>
        <v>1392.0571145716463</v>
      </c>
      <c r="AX35" s="99">
        <f>EsPensTipoARurM!AX35+EsPensTipoBRurM!AX35</f>
        <v>1356.3254211895039</v>
      </c>
      <c r="AY35" s="99">
        <f>EsPensTipoARurM!AY35+EsPensTipoBRurM!AY35</f>
        <v>1322.6255925317537</v>
      </c>
      <c r="AZ35" s="99">
        <f>EsPensTipoARurM!AZ35+EsPensTipoBRurM!AZ35</f>
        <v>1290.8714119650956</v>
      </c>
      <c r="BA35" s="99">
        <f>EsPensTipoARurM!BA35+EsPensTipoBRurM!BA35</f>
        <v>1261.6227944411271</v>
      </c>
      <c r="BB35" s="99">
        <f>EsPensTipoARurM!BB35+EsPensTipoBRurM!BB35</f>
        <v>1233.727228645804</v>
      </c>
      <c r="BC35" s="99">
        <f>EsPensTipoARurM!BC35+EsPensTipoBRurM!BC35</f>
        <v>1205.7731457374211</v>
      </c>
      <c r="BD35" s="99">
        <f>EsPensTipoARurM!BD35+EsPensTipoBRurM!BD35</f>
        <v>1179.8854519976987</v>
      </c>
      <c r="BE35" s="99">
        <f>EsPensTipoARurM!BE35+EsPensTipoBRurM!BE35</f>
        <v>1156.3318617958075</v>
      </c>
      <c r="BF35" s="99">
        <f>EsPensTipoARurM!BF35+EsPensTipoBRurM!BF35</f>
        <v>1132.7766623175041</v>
      </c>
      <c r="BG35" s="99">
        <f>EsPensTipoARurM!BG35+EsPensTipoBRurM!BG35</f>
        <v>1110.8862961060559</v>
      </c>
      <c r="BH35" s="99">
        <f>EsPensTipoARurM!BH35+EsPensTipoBRurM!BH35</f>
        <v>1089.8654083764625</v>
      </c>
      <c r="BI35" s="99">
        <f>EsPensTipoARurM!BI35+EsPensTipoBRurM!BI35</f>
        <v>1068.3004658602167</v>
      </c>
      <c r="BJ35" s="99">
        <f>EsPensTipoARurM!BJ35+EsPensTipoBRurM!BJ35</f>
        <v>1049.3162471596997</v>
      </c>
    </row>
    <row r="36" spans="1:62" x14ac:dyDescent="0.3">
      <c r="A36" s="94">
        <v>34</v>
      </c>
      <c r="B36" s="95">
        <f>EsPensTipoARurM!B36+EsPensTipoBRurM!B36</f>
        <v>0</v>
      </c>
      <c r="C36" s="95">
        <f>EsPensTipoARurM!C36+EsPensTipoBRurM!C36</f>
        <v>0</v>
      </c>
      <c r="D36" s="95">
        <f>EsPensTipoARurM!D36+EsPensTipoBRurM!D36</f>
        <v>0</v>
      </c>
      <c r="E36" s="95">
        <f>EsPensTipoARurM!E36+EsPensTipoBRurM!E36</f>
        <v>0</v>
      </c>
      <c r="F36" s="95">
        <f>EsPensTipoARurM!F36+EsPensTipoBRurM!F36</f>
        <v>0</v>
      </c>
      <c r="G36" s="95">
        <f>EsPensTipoARurM!G36+EsPensTipoBRurM!G36</f>
        <v>0</v>
      </c>
      <c r="H36" s="95">
        <f>EsPensTipoARurM!H36+EsPensTipoBRurM!H36</f>
        <v>0</v>
      </c>
      <c r="I36" s="95">
        <f>EsPensTipoARurM!I36+EsPensTipoBRurM!I36</f>
        <v>0</v>
      </c>
      <c r="J36" s="95">
        <f>EsPensTipoARurM!J36+EsPensTipoBRurM!J36</f>
        <v>0</v>
      </c>
      <c r="K36" s="95">
        <f>EsPensTipoARurM!K36+EsPensTipoBRurM!K36</f>
        <v>0</v>
      </c>
      <c r="L36" s="95">
        <f>EsPensTipoARurM!L36+EsPensTipoBRurM!L36</f>
        <v>0</v>
      </c>
      <c r="M36" s="95">
        <f>EsPensTipoARurM!M36+EsPensTipoBRurM!M36</f>
        <v>3629.2963411896258</v>
      </c>
      <c r="N36" s="95">
        <f>EsPensTipoARurM!N36+EsPensTipoBRurM!N36</f>
        <v>3773.5127880607097</v>
      </c>
      <c r="O36" s="95">
        <f>EsPensTipoARurM!O36+EsPensTipoBRurM!O36</f>
        <v>3917.1281893304349</v>
      </c>
      <c r="P36" s="96">
        <f>EsPensTipoARurM!P36+EsPensTipoBRurM!P36</f>
        <v>3936.2243182598672</v>
      </c>
      <c r="Q36" s="99">
        <f>EsPensTipoARurM!Q36+EsPensTipoBRurM!Q36</f>
        <v>3770.9871909771073</v>
      </c>
      <c r="R36" s="99">
        <f>EsPensTipoARurM!R36+EsPensTipoBRurM!R36</f>
        <v>4072.6484222134841</v>
      </c>
      <c r="S36" s="99">
        <f>EsPensTipoARurM!S36+EsPensTipoBRurM!S36</f>
        <v>3838.8283899559237</v>
      </c>
      <c r="T36" s="99">
        <f>EsPensTipoARurM!T36+EsPensTipoBRurM!T36</f>
        <v>3862.368643670593</v>
      </c>
      <c r="U36" s="99">
        <f>EsPensTipoARurM!U36+EsPensTipoBRurM!U36</f>
        <v>4116.4300361265341</v>
      </c>
      <c r="V36" s="99">
        <f>EsPensTipoARurM!V36+EsPensTipoBRurM!V36</f>
        <v>4209.5445355091479</v>
      </c>
      <c r="W36" s="99">
        <f>EsPensTipoARurM!W36+EsPensTipoBRurM!W36</f>
        <v>4169.9635762673452</v>
      </c>
      <c r="X36" s="99">
        <f>EsPensTipoARurM!X36+EsPensTipoBRurM!X36</f>
        <v>4189.1526524573419</v>
      </c>
      <c r="Y36" s="99">
        <f>EsPensTipoARurM!Y36+EsPensTipoBRurM!Y36</f>
        <v>3759.286722997886</v>
      </c>
      <c r="Z36" s="99">
        <f>EsPensTipoARurM!Z36+EsPensTipoBRurM!Z36</f>
        <v>3421.7498480709182</v>
      </c>
      <c r="AA36" s="99">
        <f>EsPensTipoARurM!AA36+EsPensTipoBRurM!AA36</f>
        <v>3171.3250875084605</v>
      </c>
      <c r="AB36" s="99">
        <f>EsPensTipoARurM!AB36+EsPensTipoBRurM!AB36</f>
        <v>2962.4151028365641</v>
      </c>
      <c r="AC36" s="99">
        <f>EsPensTipoARurM!AC36+EsPensTipoBRurM!AC36</f>
        <v>2809.7661139442903</v>
      </c>
      <c r="AD36" s="99">
        <f>EsPensTipoARurM!AD36+EsPensTipoBRurM!AD36</f>
        <v>2535.6718906240249</v>
      </c>
      <c r="AE36" s="99">
        <f>EsPensTipoARurM!AE36+EsPensTipoBRurM!AE36</f>
        <v>2478.6646233657543</v>
      </c>
      <c r="AF36" s="99">
        <f>EsPensTipoARurM!AF36+EsPensTipoBRurM!AF36</f>
        <v>2426.1689961106986</v>
      </c>
      <c r="AG36" s="99">
        <f>EsPensTipoARurM!AG36+EsPensTipoBRurM!AG36</f>
        <v>2378.5567479711972</v>
      </c>
      <c r="AH36" s="99">
        <f>EsPensTipoARurM!AH36+EsPensTipoBRurM!AH36</f>
        <v>2335.3397676915602</v>
      </c>
      <c r="AI36" s="99">
        <f>EsPensTipoARurM!AI36+EsPensTipoBRurM!AI36</f>
        <v>2295.8923725759314</v>
      </c>
      <c r="AJ36" s="99">
        <f>EsPensTipoARurM!AJ36+EsPensTipoBRurM!AJ36</f>
        <v>2261.1398381139784</v>
      </c>
      <c r="AK36" s="99">
        <f>EsPensTipoARurM!AK36+EsPensTipoBRurM!AK36</f>
        <v>2229.4598101996999</v>
      </c>
      <c r="AL36" s="99">
        <f>EsPensTipoARurM!AL36+EsPensTipoBRurM!AL36</f>
        <v>2199.8089535594709</v>
      </c>
      <c r="AM36" s="99">
        <f>EsPensTipoARurM!AM36+EsPensTipoBRurM!AM36</f>
        <v>2168.118212611133</v>
      </c>
      <c r="AN36" s="99">
        <f>EsPensTipoARurM!AN36+EsPensTipoBRurM!AN36</f>
        <v>2128.2126531736817</v>
      </c>
      <c r="AO36" s="99">
        <f>EsPensTipoARurM!AO36+EsPensTipoBRurM!AO36</f>
        <v>2115.3672647176954</v>
      </c>
      <c r="AP36" s="99">
        <f>EsPensTipoARurM!AP36+EsPensTipoBRurM!AP36</f>
        <v>2058.5109155777782</v>
      </c>
      <c r="AQ36" s="99">
        <f>EsPensTipoARurM!AQ36+EsPensTipoBRurM!AQ36</f>
        <v>2004.0188112552003</v>
      </c>
      <c r="AR36" s="99">
        <f>EsPensTipoARurM!AR36+EsPensTipoBRurM!AR36</f>
        <v>1950.0596290040544</v>
      </c>
      <c r="AS36" s="99">
        <f>EsPensTipoARurM!AS36+EsPensTipoBRurM!AS36</f>
        <v>1898.692201112256</v>
      </c>
      <c r="AT36" s="99">
        <f>EsPensTipoARurM!AT36+EsPensTipoBRurM!AT36</f>
        <v>1846.9895604717872</v>
      </c>
      <c r="AU36" s="99">
        <f>EsPensTipoARurM!AU36+EsPensTipoBRurM!AU36</f>
        <v>1797.3470409220251</v>
      </c>
      <c r="AV36" s="99">
        <f>EsPensTipoARurM!AV36+EsPensTipoBRurM!AV36</f>
        <v>1748.8328442118507</v>
      </c>
      <c r="AW36" s="99">
        <f>EsPensTipoARurM!AW36+EsPensTipoBRurM!AW36</f>
        <v>1701.8648596728367</v>
      </c>
      <c r="AX36" s="99">
        <f>EsPensTipoARurM!AX36+EsPensTipoBRurM!AX36</f>
        <v>1656.5517982373883</v>
      </c>
      <c r="AY36" s="99">
        <f>EsPensTipoARurM!AY36+EsPensTipoBRurM!AY36</f>
        <v>1614.6985332082793</v>
      </c>
      <c r="AZ36" s="99">
        <f>EsPensTipoARurM!AZ36+EsPensTipoBRurM!AZ36</f>
        <v>1575.5142195356368</v>
      </c>
      <c r="BA36" s="99">
        <f>EsPensTipoARurM!BA36+EsPensTipoBRurM!BA36</f>
        <v>1538.0715301800437</v>
      </c>
      <c r="BB36" s="99">
        <f>EsPensTipoARurM!BB36+EsPensTipoBRurM!BB36</f>
        <v>1503.2785137203155</v>
      </c>
      <c r="BC36" s="99">
        <f>EsPensTipoARurM!BC36+EsPensTipoBRurM!BC36</f>
        <v>1470.4462150742049</v>
      </c>
      <c r="BD36" s="99">
        <f>EsPensTipoARurM!BD36+EsPensTipoBRurM!BD36</f>
        <v>1437.6380725807937</v>
      </c>
      <c r="BE36" s="99">
        <f>EsPensTipoARurM!BE36+EsPensTipoBRurM!BE36</f>
        <v>1407.3577504296027</v>
      </c>
      <c r="BF36" s="99">
        <f>EsPensTipoARurM!BF36+EsPensTipoBRurM!BF36</f>
        <v>1379.5434961518865</v>
      </c>
      <c r="BG36" s="99">
        <f>EsPensTipoARurM!BG36+EsPensTipoBRurM!BG36</f>
        <v>1351.5261479697178</v>
      </c>
      <c r="BH36" s="99">
        <f>EsPensTipoARurM!BH36+EsPensTipoBRurM!BH36</f>
        <v>1325.6288499861357</v>
      </c>
      <c r="BI36" s="99">
        <f>EsPensTipoARurM!BI36+EsPensTipoBRurM!BI36</f>
        <v>1301.0502616664894</v>
      </c>
      <c r="BJ36" s="99">
        <f>EsPensTipoARurM!BJ36+EsPensTipoBRurM!BJ36</f>
        <v>1276.9149963040627</v>
      </c>
    </row>
    <row r="37" spans="1:62" x14ac:dyDescent="0.3">
      <c r="A37" s="94">
        <v>35</v>
      </c>
      <c r="B37" s="95">
        <f>EsPensTipoARurM!B37+EsPensTipoBRurM!B37</f>
        <v>0</v>
      </c>
      <c r="C37" s="95">
        <f>EsPensTipoARurM!C37+EsPensTipoBRurM!C37</f>
        <v>0</v>
      </c>
      <c r="D37" s="95">
        <f>EsPensTipoARurM!D37+EsPensTipoBRurM!D37</f>
        <v>0</v>
      </c>
      <c r="E37" s="95">
        <f>EsPensTipoARurM!E37+EsPensTipoBRurM!E37</f>
        <v>0</v>
      </c>
      <c r="F37" s="95">
        <f>EsPensTipoARurM!F37+EsPensTipoBRurM!F37</f>
        <v>0</v>
      </c>
      <c r="G37" s="95">
        <f>EsPensTipoARurM!G37+EsPensTipoBRurM!G37</f>
        <v>0</v>
      </c>
      <c r="H37" s="95">
        <f>EsPensTipoARurM!H37+EsPensTipoBRurM!H37</f>
        <v>0</v>
      </c>
      <c r="I37" s="95">
        <f>EsPensTipoARurM!I37+EsPensTipoBRurM!I37</f>
        <v>0</v>
      </c>
      <c r="J37" s="95">
        <f>EsPensTipoARurM!J37+EsPensTipoBRurM!J37</f>
        <v>0</v>
      </c>
      <c r="K37" s="95">
        <f>EsPensTipoARurM!K37+EsPensTipoBRurM!K37</f>
        <v>0</v>
      </c>
      <c r="L37" s="95">
        <f>EsPensTipoARurM!L37+EsPensTipoBRurM!L37</f>
        <v>0</v>
      </c>
      <c r="M37" s="95">
        <f>EsPensTipoARurM!M37+EsPensTipoBRurM!M37</f>
        <v>4226.4374114750763</v>
      </c>
      <c r="N37" s="95">
        <f>EsPensTipoARurM!N37+EsPensTipoBRurM!N37</f>
        <v>4074.857553894999</v>
      </c>
      <c r="O37" s="95">
        <f>EsPensTipoARurM!O37+EsPensTipoBRurM!O37</f>
        <v>4238.8274268220193</v>
      </c>
      <c r="P37" s="96">
        <f>EsPensTipoARurM!P37+EsPensTipoBRurM!P37</f>
        <v>4374.4361696645692</v>
      </c>
      <c r="Q37" s="99">
        <f>EsPensTipoARurM!Q37+EsPensTipoBRurM!Q37</f>
        <v>4483.6671220141143</v>
      </c>
      <c r="R37" s="99">
        <f>EsPensTipoARurM!R37+EsPensTipoBRurM!R37</f>
        <v>4317.0941211477366</v>
      </c>
      <c r="S37" s="99">
        <f>EsPensTipoARurM!S37+EsPensTipoBRurM!S37</f>
        <v>4618.8282065789645</v>
      </c>
      <c r="T37" s="99">
        <f>EsPensTipoARurM!T37+EsPensTipoBRurM!T37</f>
        <v>4388.8791258759593</v>
      </c>
      <c r="U37" s="99">
        <f>EsPensTipoARurM!U37+EsPensTipoBRurM!U37</f>
        <v>4415.5674054057254</v>
      </c>
      <c r="V37" s="99">
        <f>EsPensTipoARurM!V37+EsPensTipoBRurM!V37</f>
        <v>4672.186503580504</v>
      </c>
      <c r="W37" s="99">
        <f>EsPensTipoARurM!W37+EsPensTipoBRurM!W37</f>
        <v>4769.5672991634219</v>
      </c>
      <c r="X37" s="99">
        <f>EsPensTipoARurM!X37+EsPensTipoBRurM!X37</f>
        <v>4727.4554843323294</v>
      </c>
      <c r="Y37" s="99">
        <f>EsPensTipoARurM!Y37+EsPensTipoBRurM!Y37</f>
        <v>4733.0678700942153</v>
      </c>
      <c r="Z37" s="99">
        <f>EsPensTipoARurM!Z37+EsPensTipoBRurM!Z37</f>
        <v>4285.4898489096859</v>
      </c>
      <c r="AA37" s="99">
        <f>EsPensTipoARurM!AA37+EsPensTipoBRurM!AA37</f>
        <v>3931.1686454515461</v>
      </c>
      <c r="AB37" s="99">
        <f>EsPensTipoARurM!AB37+EsPensTipoBRurM!AB37</f>
        <v>3663.2585732988764</v>
      </c>
      <c r="AC37" s="99">
        <f>EsPensTipoARurM!AC37+EsPensTipoBRurM!AC37</f>
        <v>3439.4358483378428</v>
      </c>
      <c r="AD37" s="99">
        <f>EsPensTipoARurM!AD37+EsPensTipoBRurM!AD37</f>
        <v>3276.1734625374374</v>
      </c>
      <c r="AE37" s="99">
        <f>EsPensTipoARurM!AE37+EsPensTipoBRurM!AE37</f>
        <v>2993.7610794479706</v>
      </c>
      <c r="AF37" s="99">
        <f>EsPensTipoARurM!AF37+EsPensTipoBRurM!AF37</f>
        <v>2930.4359627350373</v>
      </c>
      <c r="AG37" s="99">
        <f>EsPensTipoARurM!AG37+EsPensTipoBRurM!AG37</f>
        <v>2871.6032588169587</v>
      </c>
      <c r="AH37" s="99">
        <f>EsPensTipoARurM!AH37+EsPensTipoBRurM!AH37</f>
        <v>2816.0285336903703</v>
      </c>
      <c r="AI37" s="99">
        <f>EsPensTipoARurM!AI37+EsPensTipoBRurM!AI37</f>
        <v>2765.6825818993202</v>
      </c>
      <c r="AJ37" s="99">
        <f>EsPensTipoARurM!AJ37+EsPensTipoBRurM!AJ37</f>
        <v>2720.2636828571967</v>
      </c>
      <c r="AK37" s="99">
        <f>EsPensTipoARurM!AK37+EsPensTipoBRurM!AK37</f>
        <v>2678.8085721410762</v>
      </c>
      <c r="AL37" s="99">
        <f>EsPensTipoARurM!AL37+EsPensTipoBRurM!AL37</f>
        <v>2641.7830703687823</v>
      </c>
      <c r="AM37" s="99">
        <f>EsPensTipoARurM!AM37+EsPensTipoBRurM!AM37</f>
        <v>2606.0068156028715</v>
      </c>
      <c r="AN37" s="99">
        <f>EsPensTipoARurM!AN37+EsPensTipoBRurM!AN37</f>
        <v>2568.5912110833106</v>
      </c>
      <c r="AO37" s="99">
        <f>EsPensTipoARurM!AO37+EsPensTipoBRurM!AO37</f>
        <v>2522.5381824113397</v>
      </c>
      <c r="AP37" s="99">
        <f>EsPensTipoARurM!AP37+EsPensTipoBRurM!AP37</f>
        <v>2509.3106437011843</v>
      </c>
      <c r="AQ37" s="99">
        <f>EsPensTipoARurM!AQ37+EsPensTipoBRurM!AQ37</f>
        <v>2443.0220057525848</v>
      </c>
      <c r="AR37" s="99">
        <f>EsPensTipoARurM!AR37+EsPensTipoBRurM!AR37</f>
        <v>2378.7702601846768</v>
      </c>
      <c r="AS37" s="99">
        <f>EsPensTipoARurM!AS37+EsPensTipoBRurM!AS37</f>
        <v>2315.8709566010061</v>
      </c>
      <c r="AT37" s="99">
        <f>EsPensTipoARurM!AT37+EsPensTipoBRurM!AT37</f>
        <v>2256.0479957871225</v>
      </c>
      <c r="AU37" s="99">
        <f>EsPensTipoARurM!AU37+EsPensTipoBRurM!AU37</f>
        <v>2195.3531498946768</v>
      </c>
      <c r="AV37" s="99">
        <f>EsPensTipoARurM!AV37+EsPensTipoBRurM!AV37</f>
        <v>2136.8160080937787</v>
      </c>
      <c r="AW37" s="99">
        <f>EsPensTipoARurM!AW37+EsPensTipoBRurM!AW37</f>
        <v>2080.299154190101</v>
      </c>
      <c r="AX37" s="99">
        <f>EsPensTipoARurM!AX37+EsPensTipoBRurM!AX37</f>
        <v>2025.4295491507487</v>
      </c>
      <c r="AY37" s="99">
        <f>EsPensTipoARurM!AY37+EsPensTipoBRurM!AY37</f>
        <v>1972.0255795466021</v>
      </c>
      <c r="AZ37" s="99">
        <f>EsPensTipoARurM!AZ37+EsPensTipoBRurM!AZ37</f>
        <v>1923.5452028996947</v>
      </c>
      <c r="BA37" s="99">
        <f>EsPensTipoARurM!BA37+EsPensTipoBRurM!BA37</f>
        <v>1877.5455358314064</v>
      </c>
      <c r="BB37" s="99">
        <f>EsPensTipoARurM!BB37+EsPensTipoBRurM!BB37</f>
        <v>1833.1191347352606</v>
      </c>
      <c r="BC37" s="99">
        <f>EsPensTipoARurM!BC37+EsPensTipoBRurM!BC37</f>
        <v>1792.7314009919573</v>
      </c>
      <c r="BD37" s="99">
        <f>EsPensTipoARurM!BD37+EsPensTipoBRurM!BD37</f>
        <v>1753.7482391931717</v>
      </c>
      <c r="BE37" s="99">
        <f>EsPensTipoARurM!BE37+EsPensTipoBRurM!BE37</f>
        <v>1715.3279383691111</v>
      </c>
      <c r="BF37" s="99">
        <f>EsPensTipoARurM!BF37+EsPensTipoBRurM!BF37</f>
        <v>1680.3328285217749</v>
      </c>
      <c r="BG37" s="99">
        <f>EsPensTipoARurM!BG37+EsPensTipoBRurM!BG37</f>
        <v>1646.8431044243043</v>
      </c>
      <c r="BH37" s="99">
        <f>EsPensTipoARurM!BH37+EsPensTipoBRurM!BH37</f>
        <v>1613.9904713223482</v>
      </c>
      <c r="BI37" s="99">
        <f>EsPensTipoARurM!BI37+EsPensTipoBRurM!BI37</f>
        <v>1583.8091867247513</v>
      </c>
      <c r="BJ37" s="99">
        <f>EsPensTipoARurM!BJ37+EsPensTipoBRurM!BJ37</f>
        <v>1534.5985479374424</v>
      </c>
    </row>
    <row r="38" spans="1:62" x14ac:dyDescent="0.3">
      <c r="A38" s="94">
        <v>36</v>
      </c>
      <c r="B38" s="95">
        <f>EsPensTipoARurM!B38+EsPensTipoBRurM!B38</f>
        <v>0</v>
      </c>
      <c r="C38" s="95">
        <f>EsPensTipoARurM!C38+EsPensTipoBRurM!C38</f>
        <v>0</v>
      </c>
      <c r="D38" s="95">
        <f>EsPensTipoARurM!D38+EsPensTipoBRurM!D38</f>
        <v>0</v>
      </c>
      <c r="E38" s="95">
        <f>EsPensTipoARurM!E38+EsPensTipoBRurM!E38</f>
        <v>0</v>
      </c>
      <c r="F38" s="95">
        <f>EsPensTipoARurM!F38+EsPensTipoBRurM!F38</f>
        <v>0</v>
      </c>
      <c r="G38" s="95">
        <f>EsPensTipoARurM!G38+EsPensTipoBRurM!G38</f>
        <v>0</v>
      </c>
      <c r="H38" s="95">
        <f>EsPensTipoARurM!H38+EsPensTipoBRurM!H38</f>
        <v>0</v>
      </c>
      <c r="I38" s="95">
        <f>EsPensTipoARurM!I38+EsPensTipoBRurM!I38</f>
        <v>0</v>
      </c>
      <c r="J38" s="95">
        <f>EsPensTipoARurM!J38+EsPensTipoBRurM!J38</f>
        <v>0</v>
      </c>
      <c r="K38" s="95">
        <f>EsPensTipoARurM!K38+EsPensTipoBRurM!K38</f>
        <v>0</v>
      </c>
      <c r="L38" s="95">
        <f>EsPensTipoARurM!L38+EsPensTipoBRurM!L38</f>
        <v>0</v>
      </c>
      <c r="M38" s="95">
        <f>EsPensTipoARurM!M38+EsPensTipoBRurM!M38</f>
        <v>4802.0467409494204</v>
      </c>
      <c r="N38" s="95">
        <f>EsPensTipoARurM!N38+EsPensTipoBRurM!N38</f>
        <v>4709.0202862469541</v>
      </c>
      <c r="O38" s="95">
        <f>EsPensTipoARurM!O38+EsPensTipoBRurM!O38</f>
        <v>4557.1627709573522</v>
      </c>
      <c r="P38" s="96">
        <f>EsPensTipoARurM!P38+EsPensTipoBRurM!P38</f>
        <v>4675.9923423206565</v>
      </c>
      <c r="Q38" s="99">
        <f>EsPensTipoARurM!Q38+EsPensTipoBRurM!Q38</f>
        <v>4898.4974461019028</v>
      </c>
      <c r="R38" s="99">
        <f>EsPensTipoARurM!R38+EsPensTipoBRurM!R38</f>
        <v>5007.8403044975985</v>
      </c>
      <c r="S38" s="99">
        <f>EsPensTipoARurM!S38+EsPensTipoBRurM!S38</f>
        <v>4841.422250516056</v>
      </c>
      <c r="T38" s="99">
        <f>EsPensTipoARurM!T38+EsPensTipoBRurM!T38</f>
        <v>5144.1943029096674</v>
      </c>
      <c r="U38" s="99">
        <f>EsPensTipoARurM!U38+EsPensTipoBRurM!U38</f>
        <v>4918.2276451775942</v>
      </c>
      <c r="V38" s="99">
        <f>EsPensTipoARurM!V38+EsPensTipoBRurM!V38</f>
        <v>4949.2077064628556</v>
      </c>
      <c r="W38" s="99">
        <f>EsPensTipoARurM!W38+EsPensTipoBRurM!W38</f>
        <v>5209.2102257242705</v>
      </c>
      <c r="X38" s="99">
        <f>EsPensTipoARurM!X38+EsPensTipoBRurM!X38</f>
        <v>5310.0980100538727</v>
      </c>
      <c r="Y38" s="99">
        <f>EsPensTipoARurM!Y38+EsPensTipoBRurM!Y38</f>
        <v>5265.2873273969544</v>
      </c>
      <c r="Z38" s="99">
        <f>EsPensTipoARurM!Z38+EsPensTipoBRurM!Z38</f>
        <v>5258.6706425837974</v>
      </c>
      <c r="AA38" s="99">
        <f>EsPensTipoARurM!AA38+EsPensTipoBRurM!AA38</f>
        <v>4793.8936348994566</v>
      </c>
      <c r="AB38" s="99">
        <f>EsPensTipoARurM!AB38+EsPensTipoBRurM!AB38</f>
        <v>4423.5805951526654</v>
      </c>
      <c r="AC38" s="99">
        <f>EsPensTipoARurM!AC38+EsPensTipoBRurM!AC38</f>
        <v>4139.9797919213343</v>
      </c>
      <c r="AD38" s="99">
        <f>EsPensTipoARurM!AD38+EsPensTipoBRurM!AD38</f>
        <v>3902.8445404189465</v>
      </c>
      <c r="AE38" s="99">
        <f>EsPensTipoARurM!AE38+EsPensTipoBRurM!AE38</f>
        <v>3729.8458512763332</v>
      </c>
      <c r="AF38" s="99">
        <f>EsPensTipoARurM!AF38+EsPensTipoBRurM!AF38</f>
        <v>3441.7613106617118</v>
      </c>
      <c r="AG38" s="99">
        <f>EsPensTipoARurM!AG38+EsPensTipoBRurM!AG38</f>
        <v>3372.4211667574109</v>
      </c>
      <c r="AH38" s="99">
        <f>EsPensTipoARurM!AH38+EsPensTipoBRurM!AH38</f>
        <v>3305.6460712427734</v>
      </c>
      <c r="AI38" s="99">
        <f>EsPensTipoARurM!AI38+EsPensTipoBRurM!AI38</f>
        <v>3242.8419598985975</v>
      </c>
      <c r="AJ38" s="99">
        <f>EsPensTipoARurM!AJ38+EsPensTipoBRurM!AJ38</f>
        <v>3186.4082610940713</v>
      </c>
      <c r="AK38" s="99">
        <f>EsPensTipoARurM!AK38+EsPensTipoBRurM!AK38</f>
        <v>3135.1317038271532</v>
      </c>
      <c r="AL38" s="99">
        <f>EsPensTipoARurM!AL38+EsPensTipoBRurM!AL38</f>
        <v>3087.5573688806057</v>
      </c>
      <c r="AM38" s="99">
        <f>EsPensTipoARurM!AM38+EsPensTipoBRurM!AM38</f>
        <v>3046.071571041678</v>
      </c>
      <c r="AN38" s="99">
        <f>EsPensTipoARurM!AN38+EsPensTipoBRurM!AN38</f>
        <v>3004.741276136383</v>
      </c>
      <c r="AO38" s="99">
        <f>EsPensTipoARurM!AO38+EsPensTipoBRurM!AO38</f>
        <v>2962.5037805008337</v>
      </c>
      <c r="AP38" s="99">
        <f>EsPensTipoARurM!AP38+EsPensTipoBRurM!AP38</f>
        <v>2911.0515312212892</v>
      </c>
      <c r="AQ38" s="99">
        <f>EsPensTipoARurM!AQ38+EsPensTipoBRurM!AQ38</f>
        <v>2897.6524466239657</v>
      </c>
      <c r="AR38" s="99">
        <f>EsPensTipoARurM!AR38+EsPensTipoBRurM!AR38</f>
        <v>2822.3232515590757</v>
      </c>
      <c r="AS38" s="99">
        <f>EsPensTipoARurM!AS38+EsPensTipoBRurM!AS38</f>
        <v>2749.1139404446421</v>
      </c>
      <c r="AT38" s="99">
        <f>EsPensTipoARurM!AT38+EsPensTipoBRurM!AT38</f>
        <v>2677.5781505710675</v>
      </c>
      <c r="AU38" s="99">
        <f>EsPensTipoARurM!AU38+EsPensTipoBRurM!AU38</f>
        <v>2609.506303934721</v>
      </c>
      <c r="AV38" s="99">
        <f>EsPensTipoARurM!AV38+EsPensTipoBRurM!AV38</f>
        <v>2540.5274118086077</v>
      </c>
      <c r="AW38" s="99">
        <f>EsPensTipoARurM!AW38+EsPensTipoBRurM!AW38</f>
        <v>2473.6996627411058</v>
      </c>
      <c r="AX38" s="99">
        <f>EsPensTipoARurM!AX38+EsPensTipoBRurM!AX38</f>
        <v>2409.6937974529092</v>
      </c>
      <c r="AY38" s="99">
        <f>EsPensTipoARurM!AY38+EsPensTipoBRurM!AY38</f>
        <v>2347.0827078919269</v>
      </c>
      <c r="AZ38" s="99">
        <f>EsPensTipoARurM!AZ38+EsPensTipoBRurM!AZ38</f>
        <v>2285.7986398808566</v>
      </c>
      <c r="BA38" s="99">
        <f>EsPensTipoARurM!BA38+EsPensTipoBRurM!BA38</f>
        <v>2230.7291004575209</v>
      </c>
      <c r="BB38" s="99">
        <f>EsPensTipoARurM!BB38+EsPensTipoBRurM!BB38</f>
        <v>2177.9334476941535</v>
      </c>
      <c r="BC38" s="99">
        <f>EsPensTipoARurM!BC38+EsPensTipoBRurM!BC38</f>
        <v>2127.3422253586332</v>
      </c>
      <c r="BD38" s="99">
        <f>EsPensTipoARurM!BD38+EsPensTipoBRurM!BD38</f>
        <v>2081.6475674089952</v>
      </c>
      <c r="BE38" s="99">
        <f>EsPensTipoARurM!BE38+EsPensTipoBRurM!BE38</f>
        <v>2036.5299772283606</v>
      </c>
      <c r="BF38" s="99">
        <f>EsPensTipoARurM!BF38+EsPensTipoBRurM!BF38</f>
        <v>1992.8871813339026</v>
      </c>
      <c r="BG38" s="99">
        <f>EsPensTipoARurM!BG38+EsPensTipoBRurM!BG38</f>
        <v>1953.0479462422486</v>
      </c>
      <c r="BH38" s="99">
        <f>EsPensTipoARurM!BH38+EsPensTipoBRurM!BH38</f>
        <v>1914.2795593783801</v>
      </c>
      <c r="BI38" s="99">
        <f>EsPensTipoARurM!BI38+EsPensTipoBRurM!BI38</f>
        <v>1877.156929858294</v>
      </c>
      <c r="BJ38" s="99">
        <f>EsPensTipoARurM!BJ38+EsPensTipoBRurM!BJ38</f>
        <v>1824.903665018109</v>
      </c>
    </row>
    <row r="39" spans="1:62" x14ac:dyDescent="0.3">
      <c r="A39" s="94">
        <v>37</v>
      </c>
      <c r="B39" s="95">
        <f>EsPensTipoARurM!B39+EsPensTipoBRurM!B39</f>
        <v>0</v>
      </c>
      <c r="C39" s="95">
        <f>EsPensTipoARurM!C39+EsPensTipoBRurM!C39</f>
        <v>0</v>
      </c>
      <c r="D39" s="95">
        <f>EsPensTipoARurM!D39+EsPensTipoBRurM!D39</f>
        <v>0</v>
      </c>
      <c r="E39" s="95">
        <f>EsPensTipoARurM!E39+EsPensTipoBRurM!E39</f>
        <v>0</v>
      </c>
      <c r="F39" s="95">
        <f>EsPensTipoARurM!F39+EsPensTipoBRurM!F39</f>
        <v>0</v>
      </c>
      <c r="G39" s="95">
        <f>EsPensTipoARurM!G39+EsPensTipoBRurM!G39</f>
        <v>0</v>
      </c>
      <c r="H39" s="95">
        <f>EsPensTipoARurM!H39+EsPensTipoBRurM!H39</f>
        <v>0</v>
      </c>
      <c r="I39" s="95">
        <f>EsPensTipoARurM!I39+EsPensTipoBRurM!I39</f>
        <v>0</v>
      </c>
      <c r="J39" s="95">
        <f>EsPensTipoARurM!J39+EsPensTipoBRurM!J39</f>
        <v>0</v>
      </c>
      <c r="K39" s="95">
        <f>EsPensTipoARurM!K39+EsPensTipoBRurM!K39</f>
        <v>0</v>
      </c>
      <c r="L39" s="95">
        <f>EsPensTipoARurM!L39+EsPensTipoBRurM!L39</f>
        <v>0</v>
      </c>
      <c r="M39" s="95">
        <f>EsPensTipoARurM!M39+EsPensTipoBRurM!M39</f>
        <v>5411.188272022081</v>
      </c>
      <c r="N39" s="95">
        <f>EsPensTipoARurM!N39+EsPensTipoBRurM!N39</f>
        <v>5317.6608518020166</v>
      </c>
      <c r="O39" s="95">
        <f>EsPensTipoARurM!O39+EsPensTipoBRurM!O39</f>
        <v>5206.0573303337833</v>
      </c>
      <c r="P39" s="96">
        <f>EsPensTipoARurM!P39+EsPensTipoBRurM!P39</f>
        <v>5051.1043751833686</v>
      </c>
      <c r="Q39" s="99">
        <f>EsPensTipoARurM!Q39+EsPensTipoBRurM!Q39</f>
        <v>5190.7430760300122</v>
      </c>
      <c r="R39" s="99">
        <f>EsPensTipoARurM!R39+EsPensTipoBRurM!R39</f>
        <v>5414.4186703830892</v>
      </c>
      <c r="S39" s="99">
        <f>EsPensTipoARurM!S39+EsPensTipoBRurM!S39</f>
        <v>5525.0436442957307</v>
      </c>
      <c r="T39" s="99">
        <f>EsPensTipoARurM!T39+EsPensTipoBRurM!T39</f>
        <v>5359.6094379717697</v>
      </c>
      <c r="U39" s="99">
        <f>EsPensTipoARurM!U39+EsPensTipoBRurM!U39</f>
        <v>5663.8952474814378</v>
      </c>
      <c r="V39" s="99">
        <f>EsPensTipoARurM!V39+EsPensTipoBRurM!V39</f>
        <v>5442.708174577946</v>
      </c>
      <c r="W39" s="99">
        <f>EsPensTipoARurM!W39+EsPensTipoBRurM!W39</f>
        <v>5478.6802337018535</v>
      </c>
      <c r="X39" s="99">
        <f>EsPensTipoARurM!X39+EsPensTipoBRurM!X39</f>
        <v>5741.9981817511907</v>
      </c>
      <c r="Y39" s="99">
        <f>EsPensTipoARurM!Y39+EsPensTipoBRurM!Y39</f>
        <v>5846.1946437550259</v>
      </c>
      <c r="Z39" s="99">
        <f>EsPensTipoARurM!Z39+EsPensTipoBRurM!Z39</f>
        <v>5798.5816317382378</v>
      </c>
      <c r="AA39" s="99">
        <f>EsPensTipoARurM!AA39+EsPensTipoBRurM!AA39</f>
        <v>5497.8556370470315</v>
      </c>
      <c r="AB39" s="99">
        <f>EsPensTipoARurM!AB39+EsPensTipoBRurM!AB39</f>
        <v>5028.2015768259771</v>
      </c>
      <c r="AC39" s="99">
        <f>EsPensTipoARurM!AC39+EsPensTipoBRurM!AC39</f>
        <v>4653.2054804950549</v>
      </c>
      <c r="AD39" s="99">
        <f>EsPensTipoARurM!AD39+EsPensTipoBRurM!AD39</f>
        <v>4364.6359252366019</v>
      </c>
      <c r="AE39" s="99">
        <f>EsPensTipoARurM!AE39+EsPensTipoBRurM!AE39</f>
        <v>4123.1651463317849</v>
      </c>
      <c r="AF39" s="99">
        <f>EsPensTipoARurM!AF39+EsPensTipoBRurM!AF39</f>
        <v>3948.315754862102</v>
      </c>
      <c r="AG39" s="99">
        <f>EsPensTipoARurM!AG39+EsPensTipoBRurM!AG39</f>
        <v>3659.0086564336507</v>
      </c>
      <c r="AH39" s="99">
        <f>EsPensTipoARurM!AH39+EsPensTipoBRurM!AH39</f>
        <v>3586.8018397779842</v>
      </c>
      <c r="AI39" s="99">
        <f>EsPensTipoARurM!AI39+EsPensTipoBRurM!AI39</f>
        <v>3517.7487257200128</v>
      </c>
      <c r="AJ39" s="99">
        <f>EsPensTipoARurM!AJ39+EsPensTipoBRurM!AJ39</f>
        <v>3453.4928421889072</v>
      </c>
      <c r="AK39" s="99">
        <f>EsPensTipoARurM!AK39+EsPensTipoBRurM!AK39</f>
        <v>3395.9184680441913</v>
      </c>
      <c r="AL39" s="99">
        <f>EsPensTipoARurM!AL39+EsPensTipoBRurM!AL39</f>
        <v>3343.3901846643403</v>
      </c>
      <c r="AM39" s="99">
        <f>EsPensTipoARurM!AM39+EsPensTipoBRurM!AM39</f>
        <v>3294.8257442204126</v>
      </c>
      <c r="AN39" s="99">
        <f>EsPensTipoARurM!AN39+EsPensTipoBRurM!AN39</f>
        <v>3252.0340814807892</v>
      </c>
      <c r="AO39" s="99">
        <f>EsPensTipoARurM!AO39+EsPensTipoBRurM!AO39</f>
        <v>3209.099992434682</v>
      </c>
      <c r="AP39" s="99">
        <f>EsPensTipoARurM!AP39+EsPensTipoBRurM!AP39</f>
        <v>3164.3925019352796</v>
      </c>
      <c r="AQ39" s="99">
        <f>EsPensTipoARurM!AQ39+EsPensTipoBRurM!AQ39</f>
        <v>3110.2565450602078</v>
      </c>
      <c r="AR39" s="99">
        <f>EsPensTipoARurM!AR39+EsPensTipoBRurM!AR39</f>
        <v>3098.0598464060035</v>
      </c>
      <c r="AS39" s="99">
        <f>EsPensTipoARurM!AS39+EsPensTipoBRurM!AS39</f>
        <v>3019.5041966456679</v>
      </c>
      <c r="AT39" s="99">
        <f>EsPensTipoARurM!AT39+EsPensTipoBRurM!AT39</f>
        <v>2942.8551176935471</v>
      </c>
      <c r="AU39" s="99">
        <f>EsPensTipoARurM!AU39+EsPensTipoBRurM!AU39</f>
        <v>2867.9377670344211</v>
      </c>
      <c r="AV39" s="99">
        <f>EsPensTipoARurM!AV39+EsPensTipoBRurM!AV39</f>
        <v>2796.8138113018058</v>
      </c>
      <c r="AW39" s="99">
        <f>EsPensTipoARurM!AW39+EsPensTipoBRurM!AW39</f>
        <v>2724.7629478435551</v>
      </c>
      <c r="AX39" s="99">
        <f>EsPensTipoARurM!AX39+EsPensTipoBRurM!AX39</f>
        <v>2654.8931739848899</v>
      </c>
      <c r="AY39" s="99">
        <f>EsPensTipoARurM!AY39+EsPensTipoBRurM!AY39</f>
        <v>2587.5999635524631</v>
      </c>
      <c r="AZ39" s="99">
        <f>EsPensTipoARurM!AZ39+EsPensTipoBRurM!AZ39</f>
        <v>2521.4648249084039</v>
      </c>
      <c r="BA39" s="99">
        <f>EsPensTipoARurM!BA39+EsPensTipoBRurM!BA39</f>
        <v>2457.054005718564</v>
      </c>
      <c r="BB39" s="99">
        <f>EsPensTipoARurM!BB39+EsPensTipoBRurM!BB39</f>
        <v>2399.269816270069</v>
      </c>
      <c r="BC39" s="99">
        <f>EsPensTipoARurM!BC39+EsPensTipoBRurM!BC39</f>
        <v>2343.9636721056308</v>
      </c>
      <c r="BD39" s="99">
        <f>EsPensTipoARurM!BD39+EsPensTipoBRurM!BD39</f>
        <v>2291.0994386202756</v>
      </c>
      <c r="BE39" s="99">
        <f>EsPensTipoARurM!BE39+EsPensTipoBRurM!BE39</f>
        <v>2242.8221230106828</v>
      </c>
      <c r="BF39" s="99">
        <f>EsPensTipoARurM!BF39+EsPensTipoBRurM!BF39</f>
        <v>2195.2548828869585</v>
      </c>
      <c r="BG39" s="99">
        <f>EsPensTipoARurM!BG39+EsPensTipoBRurM!BG39</f>
        <v>2149.424786633816</v>
      </c>
      <c r="BH39" s="99">
        <f>EsPensTipoARurM!BH39+EsPensTipoBRurM!BH39</f>
        <v>2107.1052320939034</v>
      </c>
      <c r="BI39" s="99">
        <f>EsPensTipoARurM!BI39+EsPensTipoBRurM!BI39</f>
        <v>2066.5465953491585</v>
      </c>
      <c r="BJ39" s="99">
        <f>EsPensTipoARurM!BJ39+EsPensTipoBRurM!BJ39</f>
        <v>2028.8356984582761</v>
      </c>
    </row>
    <row r="40" spans="1:62" x14ac:dyDescent="0.3">
      <c r="A40" s="94">
        <v>38</v>
      </c>
      <c r="B40" s="95">
        <f>EsPensTipoARurM!B40+EsPensTipoBRurM!B40</f>
        <v>0</v>
      </c>
      <c r="C40" s="95">
        <f>EsPensTipoARurM!C40+EsPensTipoBRurM!C40</f>
        <v>0</v>
      </c>
      <c r="D40" s="95">
        <f>EsPensTipoARurM!D40+EsPensTipoBRurM!D40</f>
        <v>0</v>
      </c>
      <c r="E40" s="95">
        <f>EsPensTipoARurM!E40+EsPensTipoBRurM!E40</f>
        <v>0</v>
      </c>
      <c r="F40" s="95">
        <f>EsPensTipoARurM!F40+EsPensTipoBRurM!F40</f>
        <v>0</v>
      </c>
      <c r="G40" s="95">
        <f>EsPensTipoARurM!G40+EsPensTipoBRurM!G40</f>
        <v>0</v>
      </c>
      <c r="H40" s="95">
        <f>EsPensTipoARurM!H40+EsPensTipoBRurM!H40</f>
        <v>0</v>
      </c>
      <c r="I40" s="95">
        <f>EsPensTipoARurM!I40+EsPensTipoBRurM!I40</f>
        <v>0</v>
      </c>
      <c r="J40" s="95">
        <f>EsPensTipoARurM!J40+EsPensTipoBRurM!J40</f>
        <v>0</v>
      </c>
      <c r="K40" s="95">
        <f>EsPensTipoARurM!K40+EsPensTipoBRurM!K40</f>
        <v>0</v>
      </c>
      <c r="L40" s="95">
        <f>EsPensTipoARurM!L40+EsPensTipoBRurM!L40</f>
        <v>0</v>
      </c>
      <c r="M40" s="95">
        <f>EsPensTipoARurM!M40+EsPensTipoBRurM!M40</f>
        <v>5777.3536932874231</v>
      </c>
      <c r="N40" s="95">
        <f>EsPensTipoARurM!N40+EsPensTipoBRurM!N40</f>
        <v>5984.8662979433011</v>
      </c>
      <c r="O40" s="95">
        <f>EsPensTipoARurM!O40+EsPensTipoBRurM!O40</f>
        <v>5890.5487558495643</v>
      </c>
      <c r="P40" s="96">
        <f>EsPensTipoARurM!P40+EsPensTipoBRurM!P40</f>
        <v>5738.8051994664829</v>
      </c>
      <c r="Q40" s="99">
        <f>EsPensTipoARurM!Q40+EsPensTipoBRurM!Q40</f>
        <v>5630.7369387760091</v>
      </c>
      <c r="R40" s="99">
        <f>EsPensTipoARurM!R40+EsPensTipoBRurM!R40</f>
        <v>5769.7449658484866</v>
      </c>
      <c r="S40" s="99">
        <f>EsPensTipoARurM!S40+EsPensTipoBRurM!S40</f>
        <v>5995.609342339887</v>
      </c>
      <c r="T40" s="99">
        <f>EsPensTipoARurM!T40+EsPensTipoBRurM!T40</f>
        <v>6108.4872138003175</v>
      </c>
      <c r="U40" s="99">
        <f>EsPensTipoARurM!U40+EsPensTipoBRurM!U40</f>
        <v>5944.8931045288027</v>
      </c>
      <c r="V40" s="99">
        <f>EsPensTipoARurM!V40+EsPensTipoBRurM!V40</f>
        <v>6252.0049309351007</v>
      </c>
      <c r="W40" s="99">
        <f>EsPensTipoARurM!W40+EsPensTipoBRurM!W40</f>
        <v>6037.4620001828389</v>
      </c>
      <c r="X40" s="99">
        <f>EsPensTipoARurM!X40+EsPensTipoBRurM!X40</f>
        <v>6078.818202277791</v>
      </c>
      <c r="Y40" s="99">
        <f>EsPensTipoARurM!Y40+EsPensTipoBRurM!Y40</f>
        <v>6345.6382867450193</v>
      </c>
      <c r="Z40" s="99">
        <f>EsPensTipoARurM!Z40+EsPensTipoBRurM!Z40</f>
        <v>6453.8754751131255</v>
      </c>
      <c r="AA40" s="99">
        <f>EsPensTipoARurM!AA40+EsPensTipoBRurM!AA40</f>
        <v>6096.3808383318428</v>
      </c>
      <c r="AB40" s="99">
        <f>EsPensTipoARurM!AB40+EsPensTipoBRurM!AB40</f>
        <v>5792.5982533326296</v>
      </c>
      <c r="AC40" s="99">
        <f>EsPensTipoARurM!AC40+EsPensTipoBRurM!AC40</f>
        <v>5316.4403887325525</v>
      </c>
      <c r="AD40" s="99">
        <f>EsPensTipoARurM!AD40+EsPensTipoBRurM!AD40</f>
        <v>4935.4858102906828</v>
      </c>
      <c r="AE40" s="99">
        <f>EsPensTipoARurM!AE40+EsPensTipoBRurM!AE40</f>
        <v>4640.6867799314787</v>
      </c>
      <c r="AF40" s="99">
        <f>EsPensTipoARurM!AF40+EsPensTipoBRurM!AF40</f>
        <v>4394.672351291355</v>
      </c>
      <c r="AG40" s="99">
        <f>EsPensTipoARurM!AG40+EsPensTipoBRurM!AG40</f>
        <v>4216.6762170852699</v>
      </c>
      <c r="AH40" s="99">
        <f>EsPensTipoARurM!AH40+EsPensTipoBRurM!AH40</f>
        <v>3924.6979813603321</v>
      </c>
      <c r="AI40" s="99">
        <f>EsPensTipoARurM!AI40+EsPensTipoBRurM!AI40</f>
        <v>3849.815883901138</v>
      </c>
      <c r="AJ40" s="99">
        <f>EsPensTipoARurM!AJ40+EsPensTipoBRurM!AJ40</f>
        <v>3778.4770429502223</v>
      </c>
      <c r="AK40" s="99">
        <f>EsPensTipoARurM!AK40+EsPensTipoBRurM!AK40</f>
        <v>3712.4105311106273</v>
      </c>
      <c r="AL40" s="99">
        <f>EsPensTipoARurM!AL40+EsPensTipoBRurM!AL40</f>
        <v>3652.924767698039</v>
      </c>
      <c r="AM40" s="99">
        <f>EsPensTipoARurM!AM40+EsPensTipoBRurM!AM40</f>
        <v>3598.8772826266581</v>
      </c>
      <c r="AN40" s="99">
        <f>EsPensTipoARurM!AN40+EsPensTipoBRurM!AN40</f>
        <v>3548.5880473582433</v>
      </c>
      <c r="AO40" s="99">
        <f>EsPensTipoARurM!AO40+EsPensTipoBRurM!AO40</f>
        <v>3503.9088084246191</v>
      </c>
      <c r="AP40" s="99">
        <f>EsPensTipoARurM!AP40+EsPensTipoBRurM!AP40</f>
        <v>3457.7975123727151</v>
      </c>
      <c r="AQ40" s="99">
        <f>EsPensTipoARurM!AQ40+EsPensTipoBRurM!AQ40</f>
        <v>3410.4297288230182</v>
      </c>
      <c r="AR40" s="99">
        <f>EsPensTipoARurM!AR40+EsPensTipoBRurM!AR40</f>
        <v>3354.553305968835</v>
      </c>
      <c r="AS40" s="99">
        <f>EsPensTipoARurM!AS40+EsPensTipoBRurM!AS40</f>
        <v>3343.6556614481401</v>
      </c>
      <c r="AT40" s="99">
        <f>EsPensTipoARurM!AT40+EsPensTipoBRurM!AT40</f>
        <v>3260.6749297696751</v>
      </c>
      <c r="AU40" s="99">
        <f>EsPensTipoARurM!AU40+EsPensTipoBRurM!AU40</f>
        <v>3179.8591496110466</v>
      </c>
      <c r="AV40" s="99">
        <f>EsPensTipoARurM!AV40+EsPensTipoBRurM!AV40</f>
        <v>3101.1471170980853</v>
      </c>
      <c r="AW40" s="99">
        <f>EsPensTipoARurM!AW40+EsPensTipoBRurM!AW40</f>
        <v>3026.0496301629587</v>
      </c>
      <c r="AX40" s="99">
        <f>EsPensTipoARurM!AX40+EsPensTipoBRurM!AX40</f>
        <v>2950.230368835129</v>
      </c>
      <c r="AY40" s="99">
        <f>EsPensTipoARurM!AY40+EsPensTipoBRurM!AY40</f>
        <v>2876.2888874080695</v>
      </c>
      <c r="AZ40" s="99">
        <f>EsPensTipoARurM!AZ40+EsPensTipoBRurM!AZ40</f>
        <v>2804.4408625124479</v>
      </c>
      <c r="BA40" s="99">
        <f>EsPensTipoARurM!BA40+EsPensTipoBRurM!BA40</f>
        <v>2734.2933587591074</v>
      </c>
      <c r="BB40" s="99">
        <f>EsPensTipoARurM!BB40+EsPensTipoBRurM!BB40</f>
        <v>2666.3582958825305</v>
      </c>
      <c r="BC40" s="99">
        <f>EsPensTipoARurM!BC40+EsPensTipoBRurM!BC40</f>
        <v>2605.2500234136487</v>
      </c>
      <c r="BD40" s="99">
        <f>EsPensTipoARurM!BD40+EsPensTipoBRurM!BD40</f>
        <v>2546.9597439469917</v>
      </c>
      <c r="BE40" s="99">
        <f>EsPensTipoARurM!BE40+EsPensTipoBRurM!BE40</f>
        <v>2490.7929369743874</v>
      </c>
      <c r="BF40" s="99">
        <f>EsPensTipoARurM!BF40+EsPensTipoBRurM!BF40</f>
        <v>2439.3079685460125</v>
      </c>
      <c r="BG40" s="99">
        <f>EsPensTipoARurM!BG40+EsPensTipoBRurM!BG40</f>
        <v>2388.7837490598758</v>
      </c>
      <c r="BH40" s="99">
        <f>EsPensTipoARurM!BH40+EsPensTipoBRurM!BH40</f>
        <v>2339.9250395221693</v>
      </c>
      <c r="BI40" s="99">
        <f>EsPensTipoARurM!BI40+EsPensTipoBRurM!BI40</f>
        <v>2295.2264460042388</v>
      </c>
      <c r="BJ40" s="99">
        <f>EsPensTipoARurM!BJ40+EsPensTipoBRurM!BJ40</f>
        <v>2253.7172022860896</v>
      </c>
    </row>
    <row r="41" spans="1:62" x14ac:dyDescent="0.3">
      <c r="A41" s="94">
        <v>39</v>
      </c>
      <c r="B41" s="95">
        <f>EsPensTipoARurM!B41+EsPensTipoBRurM!B41</f>
        <v>0</v>
      </c>
      <c r="C41" s="95">
        <f>EsPensTipoARurM!C41+EsPensTipoBRurM!C41</f>
        <v>0</v>
      </c>
      <c r="D41" s="95">
        <f>EsPensTipoARurM!D41+EsPensTipoBRurM!D41</f>
        <v>0</v>
      </c>
      <c r="E41" s="95">
        <f>EsPensTipoARurM!E41+EsPensTipoBRurM!E41</f>
        <v>0</v>
      </c>
      <c r="F41" s="95">
        <f>EsPensTipoARurM!F41+EsPensTipoBRurM!F41</f>
        <v>0</v>
      </c>
      <c r="G41" s="95">
        <f>EsPensTipoARurM!G41+EsPensTipoBRurM!G41</f>
        <v>0</v>
      </c>
      <c r="H41" s="95">
        <f>EsPensTipoARurM!H41+EsPensTipoBRurM!H41</f>
        <v>0</v>
      </c>
      <c r="I41" s="95">
        <f>EsPensTipoARurM!I41+EsPensTipoBRurM!I41</f>
        <v>0</v>
      </c>
      <c r="J41" s="95">
        <f>EsPensTipoARurM!J41+EsPensTipoBRurM!J41</f>
        <v>0</v>
      </c>
      <c r="K41" s="95">
        <f>EsPensTipoARurM!K41+EsPensTipoBRurM!K41</f>
        <v>0</v>
      </c>
      <c r="L41" s="95">
        <f>EsPensTipoARurM!L41+EsPensTipoBRurM!L41</f>
        <v>0</v>
      </c>
      <c r="M41" s="95">
        <f>EsPensTipoARurM!M41+EsPensTipoBRurM!M41</f>
        <v>6428.5917118835105</v>
      </c>
      <c r="N41" s="95">
        <f>EsPensTipoARurM!N41+EsPensTipoBRurM!N41</f>
        <v>6375.0477244260846</v>
      </c>
      <c r="O41" s="95">
        <f>EsPensTipoARurM!O41+EsPensTipoBRurM!O41</f>
        <v>6573.8416058646535</v>
      </c>
      <c r="P41" s="96">
        <f>EsPensTipoARurM!P41+EsPensTipoBRurM!P41</f>
        <v>6474.113114088701</v>
      </c>
      <c r="Q41" s="99">
        <f>EsPensTipoARurM!Q41+EsPensTipoBRurM!Q41</f>
        <v>6319.7359842075166</v>
      </c>
      <c r="R41" s="99">
        <f>EsPensTipoARurM!R41+EsPensTipoBRurM!R41</f>
        <v>6206.474003704855</v>
      </c>
      <c r="S41" s="99">
        <f>EsPensTipoARurM!S41+EsPensTipoBRurM!S41</f>
        <v>6345.8693885450257</v>
      </c>
      <c r="T41" s="99">
        <f>EsPensTipoARurM!T41+EsPensTipoBRurM!T41</f>
        <v>6574.9661491572197</v>
      </c>
      <c r="U41" s="99">
        <f>EsPensTipoARurM!U41+EsPensTipoBRurM!U41</f>
        <v>6690.1959612459032</v>
      </c>
      <c r="V41" s="99">
        <f>EsPensTipoARurM!V41+EsPensTipoBRurM!V41</f>
        <v>6529.7192190114474</v>
      </c>
      <c r="W41" s="99">
        <f>EsPensTipoARurM!W41+EsPensTipoBRurM!W41</f>
        <v>6840.5424818841439</v>
      </c>
      <c r="X41" s="99">
        <f>EsPensTipoARurM!X41+EsPensTipoBRurM!X41</f>
        <v>6632.2930565392962</v>
      </c>
      <c r="Y41" s="99">
        <f>EsPensTipoARurM!Y41+EsPensTipoBRurM!Y41</f>
        <v>6678.8950817432024</v>
      </c>
      <c r="Z41" s="99">
        <f>EsPensTipoARurM!Z41+EsPensTipoBRurM!Z41</f>
        <v>6949.2572197896916</v>
      </c>
      <c r="AA41" s="99">
        <f>EsPensTipoARurM!AA41+EsPensTipoBRurM!AA41</f>
        <v>6661.8860883434118</v>
      </c>
      <c r="AB41" s="99">
        <f>EsPensTipoARurM!AB41+EsPensTipoBRurM!AB41</f>
        <v>6307.4807324561352</v>
      </c>
      <c r="AC41" s="99">
        <f>EsPensTipoARurM!AC41+EsPensTipoBRurM!AC41</f>
        <v>6003.0480133461251</v>
      </c>
      <c r="AD41" s="99">
        <f>EsPensTipoARurM!AD41+EsPensTipoBRurM!AD41</f>
        <v>5523.3879235871191</v>
      </c>
      <c r="AE41" s="99">
        <f>EsPensTipoARurM!AE41+EsPensTipoBRurM!AE41</f>
        <v>5139.6104111787463</v>
      </c>
      <c r="AF41" s="99">
        <f>EsPensTipoARurM!AF41+EsPensTipoBRurM!AF41</f>
        <v>4842.0993718860436</v>
      </c>
      <c r="AG41" s="99">
        <f>EsPensTipoARurM!AG41+EsPensTipoBRurM!AG41</f>
        <v>4592.6750879048213</v>
      </c>
      <c r="AH41" s="99">
        <f>EsPensTipoARurM!AH41+EsPensTipoBRurM!AH41</f>
        <v>4412.309338849559</v>
      </c>
      <c r="AI41" s="99">
        <f>EsPensTipoARurM!AI41+EsPensTipoBRurM!AI41</f>
        <v>4120.1816875758686</v>
      </c>
      <c r="AJ41" s="99">
        <f>EsPensTipoARurM!AJ41+EsPensTipoBRurM!AJ41</f>
        <v>4044.9259901589494</v>
      </c>
      <c r="AK41" s="99">
        <f>EsPensTipoARurM!AK41+EsPensTipoBRurM!AK41</f>
        <v>3973.0843055541091</v>
      </c>
      <c r="AL41" s="99">
        <f>EsPensTipoARurM!AL41+EsPensTipoBRurM!AL41</f>
        <v>3906.5182940466766</v>
      </c>
      <c r="AM41" s="99">
        <f>EsPensTipoARurM!AM41+EsPensTipoBRurM!AM41</f>
        <v>3846.9280862894047</v>
      </c>
      <c r="AN41" s="99">
        <f>EsPensTipoARurM!AN41+EsPensTipoBRurM!AN41</f>
        <v>3792.2641452870898</v>
      </c>
      <c r="AO41" s="99">
        <f>EsPensTipoARurM!AO41+EsPensTipoBRurM!AO41</f>
        <v>3741.2763328464948</v>
      </c>
      <c r="AP41" s="99">
        <f>EsPensTipoARurM!AP41+EsPensTipoBRurM!AP41</f>
        <v>3693.7552273425395</v>
      </c>
      <c r="AQ41" s="99">
        <f>EsPensTipoARurM!AQ41+EsPensTipoBRurM!AQ41</f>
        <v>3645.2872154945744</v>
      </c>
      <c r="AR41" s="99">
        <f>EsPensTipoARurM!AR41+EsPensTipoBRurM!AR41</f>
        <v>3597.9935748531207</v>
      </c>
      <c r="AS41" s="99">
        <f>EsPensTipoARurM!AS41+EsPensTipoBRurM!AS41</f>
        <v>3541.5866281479921</v>
      </c>
      <c r="AT41" s="99">
        <f>EsPensTipoARurM!AT41+EsPensTipoBRurM!AT41</f>
        <v>3532.0659618545128</v>
      </c>
      <c r="AU41" s="99">
        <f>EsPensTipoARurM!AU41+EsPensTipoBRurM!AU41</f>
        <v>3446.436188190301</v>
      </c>
      <c r="AV41" s="99">
        <f>EsPensTipoARurM!AV41+EsPensTipoBRurM!AV41</f>
        <v>3363.515686619749</v>
      </c>
      <c r="AW41" s="99">
        <f>EsPensTipoARurM!AW41+EsPensTipoBRurM!AW41</f>
        <v>3282.5885052216786</v>
      </c>
      <c r="AX41" s="99">
        <f>EsPensTipoARurM!AX41+EsPensTipoBRurM!AX41</f>
        <v>3205.1760399080995</v>
      </c>
      <c r="AY41" s="99">
        <f>EsPensTipoARurM!AY41+EsPensTipoBRurM!AY41</f>
        <v>3126.7178431717725</v>
      </c>
      <c r="AZ41" s="99">
        <f>EsPensTipoARurM!AZ41+EsPensTipoBRurM!AZ41</f>
        <v>3049.6718157439045</v>
      </c>
      <c r="BA41" s="99">
        <f>EsPensTipoARurM!BA41+EsPensTipoBRurM!BA41</f>
        <v>2975.0893354612504</v>
      </c>
      <c r="BB41" s="99">
        <f>EsPensTipoARurM!BB41+EsPensTipoBRurM!BB41</f>
        <v>2902.6485449939805</v>
      </c>
      <c r="BC41" s="99">
        <f>EsPensTipoARurM!BC41+EsPensTipoBRurM!BC41</f>
        <v>2832.6243607578831</v>
      </c>
      <c r="BD41" s="99">
        <f>EsPensTipoARurM!BD41+EsPensTipoBRurM!BD41</f>
        <v>2769.5120900324409</v>
      </c>
      <c r="BE41" s="99">
        <f>EsPensTipoARurM!BE41+EsPensTipoBRurM!BE41</f>
        <v>2708.9532111896447</v>
      </c>
      <c r="BF41" s="99">
        <f>EsPensTipoARurM!BF41+EsPensTipoBRurM!BF41</f>
        <v>2650.5392559730458</v>
      </c>
      <c r="BG41" s="99">
        <f>EsPensTipoARurM!BG41+EsPensTipoBRurM!BG41</f>
        <v>2596.9826550383768</v>
      </c>
      <c r="BH41" s="99">
        <f>EsPensTipoARurM!BH41+EsPensTipoBRurM!BH41</f>
        <v>2544.0796160177365</v>
      </c>
      <c r="BI41" s="99">
        <f>EsPensTipoARurM!BI41+EsPensTipoBRurM!BI41</f>
        <v>2493.7119001834667</v>
      </c>
      <c r="BJ41" s="99">
        <f>EsPensTipoARurM!BJ41+EsPensTipoBRurM!BJ41</f>
        <v>2449.3832205034082</v>
      </c>
    </row>
    <row r="42" spans="1:62" x14ac:dyDescent="0.3">
      <c r="A42" s="94">
        <v>40</v>
      </c>
      <c r="B42" s="95">
        <f>EsPensTipoARurM!B42+EsPensTipoBRurM!B42</f>
        <v>0</v>
      </c>
      <c r="C42" s="95">
        <f>EsPensTipoARurM!C42+EsPensTipoBRurM!C42</f>
        <v>0</v>
      </c>
      <c r="D42" s="95">
        <f>EsPensTipoARurM!D42+EsPensTipoBRurM!D42</f>
        <v>0</v>
      </c>
      <c r="E42" s="95">
        <f>EsPensTipoARurM!E42+EsPensTipoBRurM!E42</f>
        <v>0</v>
      </c>
      <c r="F42" s="95">
        <f>EsPensTipoARurM!F42+EsPensTipoBRurM!F42</f>
        <v>0</v>
      </c>
      <c r="G42" s="95">
        <f>EsPensTipoARurM!G42+EsPensTipoBRurM!G42</f>
        <v>0</v>
      </c>
      <c r="H42" s="95">
        <f>EsPensTipoARurM!H42+EsPensTipoBRurM!H42</f>
        <v>0</v>
      </c>
      <c r="I42" s="95">
        <f>EsPensTipoARurM!I42+EsPensTipoBRurM!I42</f>
        <v>0</v>
      </c>
      <c r="J42" s="95">
        <f>EsPensTipoARurM!J42+EsPensTipoBRurM!J42</f>
        <v>0</v>
      </c>
      <c r="K42" s="95">
        <f>EsPensTipoARurM!K42+EsPensTipoBRurM!K42</f>
        <v>0</v>
      </c>
      <c r="L42" s="95">
        <f>EsPensTipoARurM!L42+EsPensTipoBRurM!L42</f>
        <v>0</v>
      </c>
      <c r="M42" s="95">
        <f>EsPensTipoARurM!M42+EsPensTipoBRurM!M42</f>
        <v>6658.0269587732582</v>
      </c>
      <c r="N42" s="95">
        <f>EsPensTipoARurM!N42+EsPensTipoBRurM!N42</f>
        <v>7019.2335784347952</v>
      </c>
      <c r="O42" s="95">
        <f>EsPensTipoARurM!O42+EsPensTipoBRurM!O42</f>
        <v>7018.0413754889369</v>
      </c>
      <c r="P42" s="96">
        <f>EsPensTipoARurM!P42+EsPensTipoBRurM!P42</f>
        <v>7154.1521753035058</v>
      </c>
      <c r="Q42" s="99">
        <f>EsPensTipoARurM!Q42+EsPensTipoBRurM!Q42</f>
        <v>7163.5239461271867</v>
      </c>
      <c r="R42" s="99">
        <f>EsPensTipoARurM!R42+EsPensTipoBRurM!R42</f>
        <v>7000.465260178762</v>
      </c>
      <c r="S42" s="99">
        <f>EsPensTipoARurM!S42+EsPensTipoBRurM!S42</f>
        <v>6882.9628537922963</v>
      </c>
      <c r="T42" s="99">
        <f>EsPensTipoARurM!T42+EsPensTipoBRurM!T42</f>
        <v>7023.9351787881697</v>
      </c>
      <c r="U42" s="99">
        <f>EsPensTipoARurM!U42+EsPensTipoBRurM!U42</f>
        <v>7257.8999231524813</v>
      </c>
      <c r="V42" s="99">
        <f>EsPensTipoARurM!V42+EsPensTipoBRurM!V42</f>
        <v>7377.5105707867724</v>
      </c>
      <c r="W42" s="99">
        <f>EsPensTipoARurM!W42+EsPensTipoBRurM!W42</f>
        <v>7221.9180259943751</v>
      </c>
      <c r="X42" s="99">
        <f>EsPensTipoARurM!X42+EsPensTipoBRurM!X42</f>
        <v>7537.2752693328457</v>
      </c>
      <c r="Y42" s="99">
        <f>EsPensTipoARurM!Y42+EsPensTipoBRurM!Y42</f>
        <v>7336.003568590615</v>
      </c>
      <c r="Z42" s="99">
        <f>EsPensTipoARurM!Z42+EsPensTipoBRurM!Z42</f>
        <v>7389.3866891272955</v>
      </c>
      <c r="AA42" s="99">
        <f>EsPensTipoARurM!AA42+EsPensTipoBRurM!AA42</f>
        <v>7664.3855293968427</v>
      </c>
      <c r="AB42" s="99">
        <f>EsPensTipoARurM!AB42+EsPensTipoBRurM!AB42</f>
        <v>7382.6461754515976</v>
      </c>
      <c r="AC42" s="99">
        <f>EsPensTipoARurM!AC42+EsPensTipoBRurM!AC42</f>
        <v>7025.9892940356376</v>
      </c>
      <c r="AD42" s="99">
        <f>EsPensTipoARurM!AD42+EsPensTipoBRurM!AD42</f>
        <v>6707.8151712371255</v>
      </c>
      <c r="AE42" s="99">
        <f>EsPensTipoARurM!AE42+EsPensTipoBRurM!AE42</f>
        <v>6207.6953636220969</v>
      </c>
      <c r="AF42" s="99">
        <f>EsPensTipoARurM!AF42+EsPensTipoBRurM!AF42</f>
        <v>5807.0414777583592</v>
      </c>
      <c r="AG42" s="99">
        <f>EsPensTipoARurM!AG42+EsPensTipoBRurM!AG42</f>
        <v>5492.7218525933586</v>
      </c>
      <c r="AH42" s="99">
        <f>EsPensTipoARurM!AH42+EsPensTipoBRurM!AH42</f>
        <v>5227.0052241684425</v>
      </c>
      <c r="AI42" s="99">
        <f>EsPensTipoARurM!AI42+EsPensTipoBRurM!AI42</f>
        <v>5034.6385579123807</v>
      </c>
      <c r="AJ42" s="99">
        <f>EsPensTipoARurM!AJ42+EsPensTipoBRurM!AJ42</f>
        <v>4734.9881080959813</v>
      </c>
      <c r="AK42" s="99">
        <f>EsPensTipoARurM!AK42+EsPensTipoBRurM!AK42</f>
        <v>4650.8439136777743</v>
      </c>
      <c r="AL42" s="99">
        <f>EsPensTipoARurM!AL42+EsPensTipoBRurM!AL42</f>
        <v>4569.6904040382569</v>
      </c>
      <c r="AM42" s="99">
        <f>EsPensTipoARurM!AM42+EsPensTipoBRurM!AM42</f>
        <v>4495.2117138952854</v>
      </c>
      <c r="AN42" s="99">
        <f>EsPensTipoARurM!AN42+EsPensTipoBRurM!AN42</f>
        <v>4428.1371339418256</v>
      </c>
      <c r="AO42" s="99">
        <f>EsPensTipoARurM!AO42+EsPensTipoBRurM!AO42</f>
        <v>4366.4482460960517</v>
      </c>
      <c r="AP42" s="99">
        <f>EsPensTipoARurM!AP42+EsPensTipoBRurM!AP42</f>
        <v>4309.5514682063194</v>
      </c>
      <c r="AQ42" s="99">
        <f>EsPensTipoARurM!AQ42+EsPensTipoBRurM!AQ42</f>
        <v>4256.7125873027999</v>
      </c>
      <c r="AR42" s="99">
        <f>EsPensTipoARurM!AR42+EsPensTipoBRurM!AR42</f>
        <v>4203.0580003235063</v>
      </c>
      <c r="AS42" s="99">
        <f>EsPensTipoARurM!AS42+EsPensTipoBRurM!AS42</f>
        <v>4150.4325562642607</v>
      </c>
      <c r="AT42" s="99">
        <f>EsPensTipoARurM!AT42+EsPensTipoBRurM!AT42</f>
        <v>4087.3906344040784</v>
      </c>
      <c r="AU42" s="99">
        <f>EsPensTipoARurM!AU42+EsPensTipoBRurM!AU42</f>
        <v>4077.8047147177626</v>
      </c>
      <c r="AV42" s="99">
        <f>EsPensTipoARurM!AV42+EsPensTipoBRurM!AV42</f>
        <v>3981.4133379847444</v>
      </c>
      <c r="AW42" s="99">
        <f>EsPensTipoARurM!AW42+EsPensTipoBRurM!AW42</f>
        <v>3887.2270445554241</v>
      </c>
      <c r="AX42" s="99">
        <f>EsPensTipoARurM!AX42+EsPensTipoBRurM!AX42</f>
        <v>3795.446669435792</v>
      </c>
      <c r="AY42" s="99">
        <f>EsPensTipoARurM!AY42+EsPensTipoBRurM!AY42</f>
        <v>3707.4744817073342</v>
      </c>
      <c r="AZ42" s="99">
        <f>EsPensTipoARurM!AZ42+EsPensTipoBRurM!AZ42</f>
        <v>3617.4810800319783</v>
      </c>
      <c r="BA42" s="99">
        <f>EsPensTipoARurM!BA42+EsPensTipoBRurM!BA42</f>
        <v>3529.8522937152379</v>
      </c>
      <c r="BB42" s="99">
        <f>EsPensTipoARurM!BB42+EsPensTipoBRurM!BB42</f>
        <v>3444.8212379971405</v>
      </c>
      <c r="BC42" s="99">
        <f>EsPensTipoARurM!BC42+EsPensTipoBRurM!BC42</f>
        <v>3362.3964490929047</v>
      </c>
      <c r="BD42" s="99">
        <f>EsPensTipoARurM!BD42+EsPensTipoBRurM!BD42</f>
        <v>3283.5880354052742</v>
      </c>
      <c r="BE42" s="99">
        <f>EsPensTipoARurM!BE42+EsPensTipoBRurM!BE42</f>
        <v>3211.4942423390039</v>
      </c>
      <c r="BF42" s="99">
        <f>EsPensTipoARurM!BF42+EsPensTipoBRurM!BF42</f>
        <v>3141.8144196364228</v>
      </c>
      <c r="BG42" s="99">
        <f>EsPensTipoARurM!BG42+EsPensTipoBRurM!BG42</f>
        <v>3075.4334529188063</v>
      </c>
      <c r="BH42" s="99">
        <f>EsPensTipoARurM!BH42+EsPensTipoBRurM!BH42</f>
        <v>3013.7700032108664</v>
      </c>
      <c r="BI42" s="99">
        <f>EsPensTipoARurM!BI42+EsPensTipoBRurM!BI42</f>
        <v>2953.4154112791266</v>
      </c>
      <c r="BJ42" s="99">
        <f>EsPensTipoARurM!BJ42+EsPensTipoBRurM!BJ42</f>
        <v>2853.1112862333603</v>
      </c>
    </row>
    <row r="43" spans="1:62" x14ac:dyDescent="0.3">
      <c r="A43" s="94">
        <v>41</v>
      </c>
      <c r="B43" s="95">
        <f>EsPensTipoARurM!B43+EsPensTipoBRurM!B43</f>
        <v>0</v>
      </c>
      <c r="C43" s="95">
        <f>EsPensTipoARurM!C43+EsPensTipoBRurM!C43</f>
        <v>0</v>
      </c>
      <c r="D43" s="95">
        <f>EsPensTipoARurM!D43+EsPensTipoBRurM!D43</f>
        <v>0</v>
      </c>
      <c r="E43" s="95">
        <f>EsPensTipoARurM!E43+EsPensTipoBRurM!E43</f>
        <v>0</v>
      </c>
      <c r="F43" s="95">
        <f>EsPensTipoARurM!F43+EsPensTipoBRurM!F43</f>
        <v>0</v>
      </c>
      <c r="G43" s="95">
        <f>EsPensTipoARurM!G43+EsPensTipoBRurM!G43</f>
        <v>0</v>
      </c>
      <c r="H43" s="95">
        <f>EsPensTipoARurM!H43+EsPensTipoBRurM!H43</f>
        <v>0</v>
      </c>
      <c r="I43" s="95">
        <f>EsPensTipoARurM!I43+EsPensTipoBRurM!I43</f>
        <v>0</v>
      </c>
      <c r="J43" s="95">
        <f>EsPensTipoARurM!J43+EsPensTipoBRurM!J43</f>
        <v>0</v>
      </c>
      <c r="K43" s="95">
        <f>EsPensTipoARurM!K43+EsPensTipoBRurM!K43</f>
        <v>0</v>
      </c>
      <c r="L43" s="95">
        <f>EsPensTipoARurM!L43+EsPensTipoBRurM!L43</f>
        <v>0</v>
      </c>
      <c r="M43" s="95">
        <f>EsPensTipoARurM!M43+EsPensTipoBRurM!M43</f>
        <v>8239.1793059355077</v>
      </c>
      <c r="N43" s="95">
        <f>EsPensTipoARurM!N43+EsPensTipoBRurM!N43</f>
        <v>7301.9166842884206</v>
      </c>
      <c r="O43" s="95">
        <f>EsPensTipoARurM!O43+EsPensTipoBRurM!O43</f>
        <v>7683.3253126757518</v>
      </c>
      <c r="P43" s="96">
        <f>EsPensTipoARurM!P43+EsPensTipoBRurM!P43</f>
        <v>7625.2106134556498</v>
      </c>
      <c r="Q43" s="99">
        <f>EsPensTipoARurM!Q43+EsPensTipoBRurM!Q43</f>
        <v>7853.805790441902</v>
      </c>
      <c r="R43" s="99">
        <f>EsPensTipoARurM!R43+EsPensTipoBRurM!R43</f>
        <v>7855.5345146420805</v>
      </c>
      <c r="S43" s="99">
        <f>EsPensTipoARurM!S43+EsPensTipoBRurM!S43</f>
        <v>7685.6458524785567</v>
      </c>
      <c r="T43" s="99">
        <f>EsPensTipoARurM!T43+EsPensTipoBRurM!T43</f>
        <v>7566.0267382626398</v>
      </c>
      <c r="U43" s="99">
        <f>EsPensTipoARurM!U43+EsPensTipoBRurM!U43</f>
        <v>7709.5501594192556</v>
      </c>
      <c r="V43" s="99">
        <f>EsPensTipoARurM!V43+EsPensTipoBRurM!V43</f>
        <v>7949.6824361292111</v>
      </c>
      <c r="W43" s="99">
        <f>EsPensTipoARurM!W43+EsPensTipoBRurM!W43</f>
        <v>8075.5351587088808</v>
      </c>
      <c r="X43" s="99">
        <f>EsPensTipoARurM!X43+EsPensTipoBRurM!X43</f>
        <v>7924.8080141303071</v>
      </c>
      <c r="Y43" s="99">
        <f>EsPensTipoARurM!Y43+EsPensTipoBRurM!Y43</f>
        <v>8245.0237173643673</v>
      </c>
      <c r="Z43" s="99">
        <f>EsPensTipoARurM!Z43+EsPensTipoBRurM!Z43</f>
        <v>8051.8288884331887</v>
      </c>
      <c r="AA43" s="99">
        <f>EsPensTipoARurM!AA43+EsPensTipoBRurM!AA43</f>
        <v>8112.7941133966378</v>
      </c>
      <c r="AB43" s="99">
        <f>EsPensTipoARurM!AB43+EsPensTipoBRurM!AB43</f>
        <v>8393.5519579643478</v>
      </c>
      <c r="AC43" s="99">
        <f>EsPensTipoARurM!AC43+EsPensTipoBRurM!AC43</f>
        <v>8118.9955667778231</v>
      </c>
      <c r="AD43" s="99">
        <f>EsPensTipoARurM!AD43+EsPensTipoBRurM!AD43</f>
        <v>7762.2252236634858</v>
      </c>
      <c r="AE43" s="99">
        <f>EsPensTipoARurM!AE43+EsPensTipoBRurM!AE43</f>
        <v>7431.3666283416624</v>
      </c>
      <c r="AF43" s="99">
        <f>EsPensTipoARurM!AF43+EsPensTipoBRurM!AF43</f>
        <v>6913.1939992495245</v>
      </c>
      <c r="AG43" s="99">
        <f>EsPensTipoARurM!AG43+EsPensTipoBRurM!AG43</f>
        <v>6495.9346466501056</v>
      </c>
      <c r="AH43" s="99">
        <f>EsPensTipoARurM!AH43+EsPensTipoBRurM!AH43</f>
        <v>6163.4348761423198</v>
      </c>
      <c r="AI43" s="99">
        <f>EsPensTipoARurM!AI43+EsPensTipoBRurM!AI43</f>
        <v>5881.8799944964794</v>
      </c>
      <c r="AJ43" s="99">
        <f>EsPensTipoARurM!AJ43+EsPensTipoBRurM!AJ43</f>
        <v>5678.5426444275045</v>
      </c>
      <c r="AK43" s="99">
        <f>EsPensTipoARurM!AK43+EsPensTipoBRurM!AK43</f>
        <v>5371.9461654708293</v>
      </c>
      <c r="AL43" s="99">
        <f>EsPensTipoARurM!AL43+EsPensTipoBRurM!AL43</f>
        <v>5279.2774474860908</v>
      </c>
      <c r="AM43" s="99">
        <f>EsPensTipoARurM!AM43+EsPensTipoBRurM!AM43</f>
        <v>5189.9939135471977</v>
      </c>
      <c r="AN43" s="99">
        <f>EsPensTipoARurM!AN43+EsPensTipoBRurM!AN43</f>
        <v>5107.859507378349</v>
      </c>
      <c r="AO43" s="99">
        <f>EsPensTipoARurM!AO43+EsPensTipoBRurM!AO43</f>
        <v>5033.5280575310589</v>
      </c>
      <c r="AP43" s="99">
        <f>EsPensTipoARurM!AP43+EsPensTipoBRurM!AP43</f>
        <v>4965.9015095453624</v>
      </c>
      <c r="AQ43" s="99">
        <f>EsPensTipoARurM!AQ43+EsPensTipoBRurM!AQ43</f>
        <v>4903.6335312112424</v>
      </c>
      <c r="AR43" s="99">
        <f>EsPensTipoARurM!AR43+EsPensTipoBRurM!AR43</f>
        <v>4845.5355190649252</v>
      </c>
      <c r="AS43" s="99">
        <f>EsPensTipoARurM!AS43+EsPensTipoBRurM!AS43</f>
        <v>4786.8126230175722</v>
      </c>
      <c r="AT43" s="99">
        <f>EsPensTipoARurM!AT43+EsPensTipoBRurM!AT43</f>
        <v>4729.3076181279566</v>
      </c>
      <c r="AU43" s="99">
        <f>EsPensTipoARurM!AU43+EsPensTipoBRurM!AU43</f>
        <v>4660.371900176845</v>
      </c>
      <c r="AV43" s="99">
        <f>EsPensTipoARurM!AV43+EsPensTipoBRurM!AV43</f>
        <v>4651.9078854202626</v>
      </c>
      <c r="AW43" s="99">
        <f>EsPensTipoARurM!AW43+EsPensTipoBRurM!AW43</f>
        <v>4544.6797057025487</v>
      </c>
      <c r="AX43" s="99">
        <f>EsPensTipoARurM!AX43+EsPensTipoBRurM!AX43</f>
        <v>4439.2116565260058</v>
      </c>
      <c r="AY43" s="99">
        <f>EsPensTipoARurM!AY43+EsPensTipoBRurM!AY43</f>
        <v>4336.4578424120054</v>
      </c>
      <c r="AZ43" s="99">
        <f>EsPensTipoARurM!AZ43+EsPensTipoBRurM!AZ43</f>
        <v>4237.3292633660185</v>
      </c>
      <c r="BA43" s="99">
        <f>EsPensTipoARurM!BA43+EsPensTipoBRurM!BA43</f>
        <v>4136.1649335840921</v>
      </c>
      <c r="BB43" s="99">
        <f>EsPensTipoARurM!BB43+EsPensTipoBRurM!BB43</f>
        <v>4038.1638433575308</v>
      </c>
      <c r="BC43" s="99">
        <f>EsPensTipoARurM!BC43+EsPensTipoBRurM!BC43</f>
        <v>3942.3996577088292</v>
      </c>
      <c r="BD43" s="99">
        <f>EsPensTipoARurM!BD43+EsPensTipoBRurM!BD43</f>
        <v>3850.1813178544094</v>
      </c>
      <c r="BE43" s="99">
        <f>EsPensTipoARurM!BE43+EsPensTipoBRurM!BE43</f>
        <v>3762.1367696120205</v>
      </c>
      <c r="BF43" s="99">
        <f>EsPensTipoARurM!BF43+EsPensTipoBRurM!BF43</f>
        <v>3680.7248738336884</v>
      </c>
      <c r="BG43" s="99">
        <f>EsPensTipoARurM!BG43+EsPensTipoBRurM!BG43</f>
        <v>3602.0518841785042</v>
      </c>
      <c r="BH43" s="99">
        <f>EsPensTipoARurM!BH43+EsPensTipoBRurM!BH43</f>
        <v>3527.352206800208</v>
      </c>
      <c r="BI43" s="99">
        <f>EsPensTipoARurM!BI43+EsPensTipoBRurM!BI43</f>
        <v>3457.2442939510433</v>
      </c>
      <c r="BJ43" s="99">
        <f>EsPensTipoARurM!BJ43+EsPensTipoBRurM!BJ43</f>
        <v>3350.5601974180076</v>
      </c>
    </row>
    <row r="44" spans="1:62" x14ac:dyDescent="0.3">
      <c r="A44" s="94">
        <v>42</v>
      </c>
      <c r="B44" s="95">
        <f>EsPensTipoARurM!B44+EsPensTipoBRurM!B44</f>
        <v>0</v>
      </c>
      <c r="C44" s="95">
        <f>EsPensTipoARurM!C44+EsPensTipoBRurM!C44</f>
        <v>0</v>
      </c>
      <c r="D44" s="95">
        <f>EsPensTipoARurM!D44+EsPensTipoBRurM!D44</f>
        <v>0</v>
      </c>
      <c r="E44" s="95">
        <f>EsPensTipoARurM!E44+EsPensTipoBRurM!E44</f>
        <v>0</v>
      </c>
      <c r="F44" s="95">
        <f>EsPensTipoARurM!F44+EsPensTipoBRurM!F44</f>
        <v>0</v>
      </c>
      <c r="G44" s="95">
        <f>EsPensTipoARurM!G44+EsPensTipoBRurM!G44</f>
        <v>0</v>
      </c>
      <c r="H44" s="95">
        <f>EsPensTipoARurM!H44+EsPensTipoBRurM!H44</f>
        <v>0</v>
      </c>
      <c r="I44" s="95">
        <f>EsPensTipoARurM!I44+EsPensTipoBRurM!I44</f>
        <v>0</v>
      </c>
      <c r="J44" s="95">
        <f>EsPensTipoARurM!J44+EsPensTipoBRurM!J44</f>
        <v>0</v>
      </c>
      <c r="K44" s="95">
        <f>EsPensTipoARurM!K44+EsPensTipoBRurM!K44</f>
        <v>0</v>
      </c>
      <c r="L44" s="95">
        <f>EsPensTipoARurM!L44+EsPensTipoBRurM!L44</f>
        <v>0</v>
      </c>
      <c r="M44" s="95">
        <f>EsPensTipoARurM!M44+EsPensTipoBRurM!M44</f>
        <v>9220.3474105164587</v>
      </c>
      <c r="N44" s="95">
        <f>EsPensTipoARurM!N44+EsPensTipoBRurM!N44</f>
        <v>8995.9926175613764</v>
      </c>
      <c r="O44" s="95">
        <f>EsPensTipoARurM!O44+EsPensTipoBRurM!O44</f>
        <v>7962.7837931620643</v>
      </c>
      <c r="P44" s="96">
        <f>EsPensTipoARurM!P44+EsPensTipoBRurM!P44</f>
        <v>8310.4558973713847</v>
      </c>
      <c r="Q44" s="99">
        <f>EsPensTipoARurM!Q44+EsPensTipoBRurM!Q44</f>
        <v>8428.6871557084251</v>
      </c>
      <c r="R44" s="99">
        <f>EsPensTipoARurM!R44+EsPensTipoBRurM!R44</f>
        <v>8648.1227379183147</v>
      </c>
      <c r="S44" s="99">
        <f>EsPensTipoARurM!S44+EsPensTipoBRurM!S44</f>
        <v>8642.2607324745586</v>
      </c>
      <c r="T44" s="99">
        <f>EsPensTipoARurM!T44+EsPensTipoBRurM!T44</f>
        <v>8465.949364591228</v>
      </c>
      <c r="U44" s="99">
        <f>EsPensTipoARurM!U44+EsPensTipoBRurM!U44</f>
        <v>8344.5811653254041</v>
      </c>
      <c r="V44" s="99">
        <f>EsPensTipoARurM!V44+EsPensTipoBRurM!V44</f>
        <v>8492.2934024038605</v>
      </c>
      <c r="W44" s="99">
        <f>EsPensTipoARurM!W44+EsPensTipoBRurM!W44</f>
        <v>8740.6658308286933</v>
      </c>
      <c r="X44" s="99">
        <f>EsPensTipoARurM!X44+EsPensTipoBRurM!X44</f>
        <v>8873.7793356778784</v>
      </c>
      <c r="Y44" s="99">
        <f>EsPensTipoARurM!Y44+EsPensTipoBRurM!Y44</f>
        <v>8728.2455542219977</v>
      </c>
      <c r="Z44" s="99">
        <f>EsPensTipoARurM!Z44+EsPensTipoBRurM!Z44</f>
        <v>9054.3945021057552</v>
      </c>
      <c r="AA44" s="99">
        <f>EsPensTipoARurM!AA44+EsPensTipoBRurM!AA44</f>
        <v>8870.7525388497579</v>
      </c>
      <c r="AB44" s="99">
        <f>EsPensTipoARurM!AB44+EsPensTipoBRurM!AB44</f>
        <v>8940.5001185992769</v>
      </c>
      <c r="AC44" s="99">
        <f>EsPensTipoARurM!AC44+EsPensTipoBRurM!AC44</f>
        <v>9229.3549003996686</v>
      </c>
      <c r="AD44" s="99">
        <f>EsPensTipoARurM!AD44+EsPensTipoBRurM!AD44</f>
        <v>8963.8424630821464</v>
      </c>
      <c r="AE44" s="99">
        <f>EsPensTipoARurM!AE44+EsPensTipoBRurM!AE44</f>
        <v>8607.4226237178409</v>
      </c>
      <c r="AF44" s="99">
        <f>EsPensTipoARurM!AF44+EsPensTipoBRurM!AF44</f>
        <v>8263.9399839209855</v>
      </c>
      <c r="AG44" s="99">
        <f>EsPensTipoARurM!AG44+EsPensTipoBRurM!AG44</f>
        <v>7725.33529622469</v>
      </c>
      <c r="AH44" s="99">
        <f>EsPensTipoARurM!AH44+EsPensTipoBRurM!AH44</f>
        <v>7287.9410752263648</v>
      </c>
      <c r="AI44" s="99">
        <f>EsPensTipoARurM!AI44+EsPensTipoBRurM!AI44</f>
        <v>6934.7150375103229</v>
      </c>
      <c r="AJ44" s="99">
        <f>EsPensTipoARurM!AJ44+EsPensTipoBRurM!AJ44</f>
        <v>6635.5977998442931</v>
      </c>
      <c r="AK44" s="99">
        <f>EsPensTipoARurM!AK44+EsPensTipoBRurM!AK44</f>
        <v>6420.3082377157334</v>
      </c>
      <c r="AL44" s="99">
        <f>EsPensTipoARurM!AL44+EsPensTipoBRurM!AL44</f>
        <v>6105.7264505884632</v>
      </c>
      <c r="AM44" s="99">
        <f>EsPensTipoARurM!AM44+EsPensTipoBRurM!AM44</f>
        <v>6004.3408187512368</v>
      </c>
      <c r="AN44" s="99">
        <f>EsPensTipoARurM!AN44+EsPensTipoBRurM!AN44</f>
        <v>5905.8407536471814</v>
      </c>
      <c r="AO44" s="99">
        <f>EsPensTipoARurM!AO44+EsPensTipoBRurM!AO44</f>
        <v>5815.0396560735135</v>
      </c>
      <c r="AP44" s="99">
        <f>EsPensTipoARurM!AP44+EsPensTipoBRurM!AP44</f>
        <v>5733.3435160748813</v>
      </c>
      <c r="AQ44" s="99">
        <f>EsPensTipoARurM!AQ44+EsPensTipoBRurM!AQ44</f>
        <v>5659.3595244592161</v>
      </c>
      <c r="AR44" s="99">
        <f>EsPensTipoARurM!AR44+EsPensTipoBRurM!AR44</f>
        <v>5591.0223994696835</v>
      </c>
      <c r="AS44" s="99">
        <f>EsPensTipoARurM!AS44+EsPensTipoBRurM!AS44</f>
        <v>5526.884510744997</v>
      </c>
      <c r="AT44" s="99">
        <f>EsPensTipoARurM!AT44+EsPensTipoBRurM!AT44</f>
        <v>5462.7817613317648</v>
      </c>
      <c r="AU44" s="99">
        <f>EsPensTipoARurM!AU44+EsPensTipoBRurM!AU44</f>
        <v>5400.6473831335661</v>
      </c>
      <c r="AV44" s="99">
        <f>EsPensTipoARurM!AV44+EsPensTipoBRurM!AV44</f>
        <v>5325.3047742426452</v>
      </c>
      <c r="AW44" s="99">
        <f>EsPensTipoARurM!AW44+EsPensTipoBRurM!AW44</f>
        <v>5318.5848235495496</v>
      </c>
      <c r="AX44" s="99">
        <f>EsPensTipoARurM!AX44+EsPensTipoBRurM!AX44</f>
        <v>5198.6291573036888</v>
      </c>
      <c r="AY44" s="99">
        <f>EsPensTipoARurM!AY44+EsPensTipoBRurM!AY44</f>
        <v>5080.5417777617085</v>
      </c>
      <c r="AZ44" s="99">
        <f>EsPensTipoARurM!AZ44+EsPensTipoBRurM!AZ44</f>
        <v>4964.9767865986505</v>
      </c>
      <c r="BA44" s="99">
        <f>EsPensTipoARurM!BA44+EsPensTipoBRurM!BA44</f>
        <v>4853.2970457784377</v>
      </c>
      <c r="BB44" s="99">
        <f>EsPensTipoARurM!BB44+EsPensTipoBRurM!BB44</f>
        <v>4739.9938605375928</v>
      </c>
      <c r="BC44" s="99">
        <f>EsPensTipoARurM!BC44+EsPensTipoBRurM!BC44</f>
        <v>4629.8049275630538</v>
      </c>
      <c r="BD44" s="99">
        <f>EsPensTipoARurM!BD44+EsPensTipoBRurM!BD44</f>
        <v>4522.2991254611552</v>
      </c>
      <c r="BE44" s="99">
        <f>EsPensTipoARurM!BE44+EsPensTipoBRurM!BE44</f>
        <v>4418.9982353591704</v>
      </c>
      <c r="BF44" s="99">
        <f>EsPensTipoARurM!BF44+EsPensTipoBRurM!BF44</f>
        <v>4319.9629131759684</v>
      </c>
      <c r="BG44" s="99">
        <f>EsPensTipoARurM!BG44+EsPensTipoBRurM!BG44</f>
        <v>4228.0113634498375</v>
      </c>
      <c r="BH44" s="99">
        <f>EsPensTipoARurM!BH44+EsPensTipoBRurM!BH44</f>
        <v>4139.0775506676018</v>
      </c>
      <c r="BI44" s="99">
        <f>EsPensTipoARurM!BI44+EsPensTipoBRurM!BI44</f>
        <v>4054.4938709695502</v>
      </c>
      <c r="BJ44" s="99">
        <f>EsPensTipoARurM!BJ44+EsPensTipoBRurM!BJ44</f>
        <v>3977.2540759751369</v>
      </c>
    </row>
    <row r="45" spans="1:62" x14ac:dyDescent="0.3">
      <c r="A45" s="94">
        <v>43</v>
      </c>
      <c r="B45" s="95">
        <f>EsPensTipoARurM!B45+EsPensTipoBRurM!B45</f>
        <v>0</v>
      </c>
      <c r="C45" s="95">
        <f>EsPensTipoARurM!C45+EsPensTipoBRurM!C45</f>
        <v>0</v>
      </c>
      <c r="D45" s="95">
        <f>EsPensTipoARurM!D45+EsPensTipoBRurM!D45</f>
        <v>0</v>
      </c>
      <c r="E45" s="95">
        <f>EsPensTipoARurM!E45+EsPensTipoBRurM!E45</f>
        <v>0</v>
      </c>
      <c r="F45" s="95">
        <f>EsPensTipoARurM!F45+EsPensTipoBRurM!F45</f>
        <v>0</v>
      </c>
      <c r="G45" s="95">
        <f>EsPensTipoARurM!G45+EsPensTipoBRurM!G45</f>
        <v>0</v>
      </c>
      <c r="H45" s="95">
        <f>EsPensTipoARurM!H45+EsPensTipoBRurM!H45</f>
        <v>0</v>
      </c>
      <c r="I45" s="95">
        <f>EsPensTipoARurM!I45+EsPensTipoBRurM!I45</f>
        <v>0</v>
      </c>
      <c r="J45" s="95">
        <f>EsPensTipoARurM!J45+EsPensTipoBRurM!J45</f>
        <v>0</v>
      </c>
      <c r="K45" s="95">
        <f>EsPensTipoARurM!K45+EsPensTipoBRurM!K45</f>
        <v>0</v>
      </c>
      <c r="L45" s="95">
        <f>EsPensTipoARurM!L45+EsPensTipoBRurM!L45</f>
        <v>0</v>
      </c>
      <c r="M45" s="95">
        <f>EsPensTipoARurM!M45+EsPensTipoBRurM!M45</f>
        <v>10427.534730460038</v>
      </c>
      <c r="N45" s="95">
        <f>EsPensTipoARurM!N45+EsPensTipoBRurM!N45</f>
        <v>10032.52036620929</v>
      </c>
      <c r="O45" s="95">
        <f>EsPensTipoARurM!O45+EsPensTipoBRurM!O45</f>
        <v>9836.0556850691228</v>
      </c>
      <c r="P45" s="96">
        <f>EsPensTipoARurM!P45+EsPensTipoBRurM!P45</f>
        <v>8624.6796035565458</v>
      </c>
      <c r="Q45" s="99">
        <f>EsPensTipoARurM!Q45+EsPensTipoBRurM!Q45</f>
        <v>9214.1155275336077</v>
      </c>
      <c r="R45" s="99">
        <f>EsPensTipoARurM!R45+EsPensTipoBRurM!R45</f>
        <v>9322.0387176815493</v>
      </c>
      <c r="S45" s="99">
        <f>EsPensTipoARurM!S45+EsPensTipoBRurM!S45</f>
        <v>9532.2144486731486</v>
      </c>
      <c r="T45" s="99">
        <f>EsPensTipoARurM!T45+EsPensTipoBRurM!T45</f>
        <v>9519.3746268618925</v>
      </c>
      <c r="U45" s="99">
        <f>EsPensTipoARurM!U45+EsPensTipoBRurM!U45</f>
        <v>9336.4275521153959</v>
      </c>
      <c r="V45" s="99">
        <f>EsPensTipoARurM!V45+EsPensTipoBRurM!V45</f>
        <v>9214.4223462941227</v>
      </c>
      <c r="W45" s="99">
        <f>EsPensTipoARurM!W45+EsPensTipoBRurM!W45</f>
        <v>9367.9360418574543</v>
      </c>
      <c r="X45" s="99">
        <f>EsPensTipoARurM!X45+EsPensTipoBRurM!X45</f>
        <v>9625.9173249320884</v>
      </c>
      <c r="Y45" s="99">
        <f>EsPensTipoARurM!Y45+EsPensTipoBRurM!Y45</f>
        <v>9766.5830767168336</v>
      </c>
      <c r="Z45" s="99">
        <f>EsPensTipoARurM!Z45+EsPensTipoBRurM!Z45</f>
        <v>9627.5520898041468</v>
      </c>
      <c r="AA45" s="99">
        <f>EsPensTipoARurM!AA45+EsPensTipoBRurM!AA45</f>
        <v>9960.2480546581937</v>
      </c>
      <c r="AB45" s="99">
        <f>EsPensTipoARurM!AB45+EsPensTipoBRurM!AB45</f>
        <v>9787.6126187721839</v>
      </c>
      <c r="AC45" s="99">
        <f>EsPensTipoARurM!AC45+EsPensTipoBRurM!AC45</f>
        <v>9868.3435749088785</v>
      </c>
      <c r="AD45" s="99">
        <f>EsPensTipoARurM!AD45+EsPensTipoBRurM!AD45</f>
        <v>10167.18102885489</v>
      </c>
      <c r="AE45" s="99">
        <f>EsPensTipoARurM!AE45+EsPensTipoBRurM!AE45</f>
        <v>9912.639779138306</v>
      </c>
      <c r="AF45" s="99">
        <f>EsPensTipoARurM!AF45+EsPensTipoBRurM!AF45</f>
        <v>9558.5197603097768</v>
      </c>
      <c r="AG45" s="99">
        <f>EsPensTipoARurM!AG45+EsPensTipoBRurM!AG45</f>
        <v>9201.1866630492041</v>
      </c>
      <c r="AH45" s="99">
        <f>EsPensTipoARurM!AH45+EsPensTipoBRurM!AH45</f>
        <v>8638.9269484963806</v>
      </c>
      <c r="AI45" s="99">
        <f>EsPensTipoARurM!AI45+EsPensTipoBRurM!AI45</f>
        <v>8179.2429339146647</v>
      </c>
      <c r="AJ45" s="99">
        <f>EsPensTipoARurM!AJ45+EsPensTipoBRurM!AJ45</f>
        <v>7803.1752565881843</v>
      </c>
      <c r="AK45" s="99">
        <f>EsPensTipoARurM!AK45+EsPensTipoBRurM!AK45</f>
        <v>7484.7178558124133</v>
      </c>
      <c r="AL45" s="99">
        <f>EsPensTipoARurM!AL45+EsPensTipoBRurM!AL45</f>
        <v>7256.363397445496</v>
      </c>
      <c r="AM45" s="99">
        <f>EsPensTipoARurM!AM45+EsPensTipoBRurM!AM45</f>
        <v>6933.7828686076964</v>
      </c>
      <c r="AN45" s="99">
        <f>EsPensTipoARurM!AN45+EsPensTipoBRurM!AN45</f>
        <v>6822.4413261554964</v>
      </c>
      <c r="AO45" s="99">
        <f>EsPensTipoARurM!AO45+EsPensTipoBRurM!AO45</f>
        <v>6713.5213500484715</v>
      </c>
      <c r="AP45" s="99">
        <f>EsPensTipoARurM!AP45+EsPensTipoBRurM!AP45</f>
        <v>6613.9229651402893</v>
      </c>
      <c r="AQ45" s="99">
        <f>EsPensTipoARurM!AQ45+EsPensTipoBRurM!AQ45</f>
        <v>6524.3800358702701</v>
      </c>
      <c r="AR45" s="99">
        <f>EsPensTipoARurM!AR45+EsPensTipoBRurM!AR45</f>
        <v>6443.2062869710908</v>
      </c>
      <c r="AS45" s="99">
        <f>EsPensTipoARurM!AS45+EsPensTipoBRurM!AS45</f>
        <v>6367.9027890119623</v>
      </c>
      <c r="AT45" s="99">
        <f>EsPensTipoARurM!AT45+EsPensTipoBRurM!AT45</f>
        <v>6297.4116509988098</v>
      </c>
      <c r="AU45" s="99">
        <f>EsPensTipoARurM!AU45+EsPensTipoBRurM!AU45</f>
        <v>6228.2789451574663</v>
      </c>
      <c r="AV45" s="99">
        <f>EsPensTipoARurM!AV45+EsPensTipoBRurM!AV45</f>
        <v>6161.3921260068964</v>
      </c>
      <c r="AW45" s="99">
        <f>EsPensTipoARurM!AW45+EsPensTipoBRurM!AW45</f>
        <v>6078.8241041388073</v>
      </c>
      <c r="AX45" s="99">
        <f>EsPensTipoARurM!AX45+EsPensTipoBRurM!AX45</f>
        <v>6074.0293872159982</v>
      </c>
      <c r="AY45" s="99">
        <f>EsPensTipoARurM!AY45+EsPensTipoBRurM!AY45</f>
        <v>5939.617741885394</v>
      </c>
      <c r="AZ45" s="99">
        <f>EsPensTipoARurM!AZ45+EsPensTipoBRurM!AZ45</f>
        <v>5807.176431051369</v>
      </c>
      <c r="BA45" s="99">
        <f>EsPensTipoARurM!BA45+EsPensTipoBRurM!BA45</f>
        <v>5677.6209704910925</v>
      </c>
      <c r="BB45" s="99">
        <f>EsPensTipoARurM!BB45+EsPensTipoBRurM!BB45</f>
        <v>5552.218944938375</v>
      </c>
      <c r="BC45" s="99">
        <f>EsPensTipoARurM!BC45+EsPensTipoBRurM!BC45</f>
        <v>5425.087487800316</v>
      </c>
      <c r="BD45" s="99">
        <f>EsPensTipoARurM!BD45+EsPensTipoBRurM!BD45</f>
        <v>5301.578075700334</v>
      </c>
      <c r="BE45" s="99">
        <f>EsPensTipoARurM!BE45+EsPensTipoBRurM!BE45</f>
        <v>5181.244887455794</v>
      </c>
      <c r="BF45" s="99">
        <f>EsPensTipoARurM!BF45+EsPensTipoBRurM!BF45</f>
        <v>5065.2871830787362</v>
      </c>
      <c r="BG45" s="99">
        <f>EsPensTipoARurM!BG45+EsPensTipoBRurM!BG45</f>
        <v>4953.7965437101466</v>
      </c>
      <c r="BH45" s="99">
        <f>EsPensTipoARurM!BH45+EsPensTipoBRurM!BH45</f>
        <v>4849.8280801480087</v>
      </c>
      <c r="BI45" s="99">
        <f>EsPensTipoARurM!BI45+EsPensTipoBRurM!BI45</f>
        <v>4749.2446938970716</v>
      </c>
      <c r="BJ45" s="99">
        <f>EsPensTipoARurM!BJ45+EsPensTipoBRurM!BJ45</f>
        <v>4656.2356934327272</v>
      </c>
    </row>
    <row r="46" spans="1:62" x14ac:dyDescent="0.3">
      <c r="A46" s="94">
        <v>44</v>
      </c>
      <c r="B46" s="95">
        <f>EsPensTipoARurM!B46+EsPensTipoBRurM!B46</f>
        <v>0</v>
      </c>
      <c r="C46" s="95">
        <f>EsPensTipoARurM!C46+EsPensTipoBRurM!C46</f>
        <v>0</v>
      </c>
      <c r="D46" s="95">
        <f>EsPensTipoARurM!D46+EsPensTipoBRurM!D46</f>
        <v>0</v>
      </c>
      <c r="E46" s="95">
        <f>EsPensTipoARurM!E46+EsPensTipoBRurM!E46</f>
        <v>0</v>
      </c>
      <c r="F46" s="95">
        <f>EsPensTipoARurM!F46+EsPensTipoBRurM!F46</f>
        <v>0</v>
      </c>
      <c r="G46" s="95">
        <f>EsPensTipoARurM!G46+EsPensTipoBRurM!G46</f>
        <v>0</v>
      </c>
      <c r="H46" s="95">
        <f>EsPensTipoARurM!H46+EsPensTipoBRurM!H46</f>
        <v>0</v>
      </c>
      <c r="I46" s="95">
        <f>EsPensTipoARurM!I46+EsPensTipoBRurM!I46</f>
        <v>0</v>
      </c>
      <c r="J46" s="95">
        <f>EsPensTipoARurM!J46+EsPensTipoBRurM!J46</f>
        <v>0</v>
      </c>
      <c r="K46" s="95">
        <f>EsPensTipoARurM!K46+EsPensTipoBRurM!K46</f>
        <v>0</v>
      </c>
      <c r="L46" s="95">
        <f>EsPensTipoARurM!L46+EsPensTipoBRurM!L46</f>
        <v>0</v>
      </c>
      <c r="M46" s="95">
        <f>EsPensTipoARurM!M46+EsPensTipoBRurM!M46</f>
        <v>11399.590413156076</v>
      </c>
      <c r="N46" s="95">
        <f>EsPensTipoARurM!N46+EsPensTipoBRurM!N46</f>
        <v>11258.442051060114</v>
      </c>
      <c r="O46" s="95">
        <f>EsPensTipoARurM!O46+EsPensTipoBRurM!O46</f>
        <v>10857.191345690853</v>
      </c>
      <c r="P46" s="96">
        <f>EsPensTipoARurM!P46+EsPensTipoBRurM!P46</f>
        <v>10644.446746536572</v>
      </c>
      <c r="Q46" s="99">
        <f>EsPensTipoARurM!Q46+EsPensTipoBRurM!Q46</f>
        <v>9533.5455321353656</v>
      </c>
      <c r="R46" s="99">
        <f>EsPensTipoARurM!R46+EsPensTipoBRurM!R46</f>
        <v>10110.756583257617</v>
      </c>
      <c r="S46" s="99">
        <f>EsPensTipoARurM!S46+EsPensTipoBRurM!S46</f>
        <v>10209.166782335447</v>
      </c>
      <c r="T46" s="99">
        <f>EsPensTipoARurM!T46+EsPensTipoBRurM!T46</f>
        <v>10411.702828463925</v>
      </c>
      <c r="U46" s="99">
        <f>EsPensTipoARurM!U46+EsPensTipoBRurM!U46</f>
        <v>10392.369687340873</v>
      </c>
      <c r="V46" s="99">
        <f>EsPensTipoARurM!V46+EsPensTipoBRurM!V46</f>
        <v>10203.903665194997</v>
      </c>
      <c r="W46" s="99">
        <f>EsPensTipoARurM!W46+EsPensTipoBRurM!W46</f>
        <v>10082.144085930666</v>
      </c>
      <c r="X46" s="99">
        <f>EsPensTipoARurM!X46+EsPensTipoBRurM!X46</f>
        <v>10241.713516754102</v>
      </c>
      <c r="Y46" s="99">
        <f>EsPensTipoARurM!Y46+EsPensTipoBRurM!Y46</f>
        <v>10509.13174866525</v>
      </c>
      <c r="Z46" s="99">
        <f>EsPensTipoARurM!Z46+EsPensTipoBRurM!Z46</f>
        <v>10657.780222670366</v>
      </c>
      <c r="AA46" s="99">
        <f>EsPensTipoARurM!AA46+EsPensTipoBRurM!AA46</f>
        <v>10525.182279314291</v>
      </c>
      <c r="AB46" s="99">
        <f>EsPensTipoARurM!AB46+EsPensTipoBRurM!AB46</f>
        <v>10864.939055745206</v>
      </c>
      <c r="AC46" s="99">
        <f>EsPensTipoARurM!AC46+EsPensTipoBRurM!AC46</f>
        <v>10703.845676452765</v>
      </c>
      <c r="AD46" s="99">
        <f>EsPensTipoARurM!AD46+EsPensTipoBRurM!AD46</f>
        <v>10796.736449962787</v>
      </c>
      <c r="AE46" s="99">
        <f>EsPensTipoARurM!AE46+EsPensTipoBRurM!AE46</f>
        <v>11105.958908177598</v>
      </c>
      <c r="AF46" s="99">
        <f>EsPensTipoARurM!AF46+EsPensTipoBRurM!AF46</f>
        <v>10864.901607849502</v>
      </c>
      <c r="AG46" s="99">
        <f>EsPensTipoARurM!AG46+EsPensTipoBRurM!AG46</f>
        <v>10512.839918611651</v>
      </c>
      <c r="AH46" s="99">
        <f>EsPensTipoARurM!AH46+EsPensTipoBRurM!AH46</f>
        <v>10140.842973016377</v>
      </c>
      <c r="AI46" s="99">
        <f>EsPensTipoARurM!AI46+EsPensTipoBRurM!AI46</f>
        <v>9555.148037924333</v>
      </c>
      <c r="AJ46" s="99">
        <f>EsPensTipoARurM!AJ46+EsPensTipoBRurM!AJ46</f>
        <v>9073.4559933051605</v>
      </c>
      <c r="AK46" s="99">
        <f>EsPensTipoARurM!AK46+EsPensTipoBRurM!AK46</f>
        <v>8674.8221782466608</v>
      </c>
      <c r="AL46" s="99">
        <f>EsPensTipoARurM!AL46+EsPensTipoBRurM!AL46</f>
        <v>8337.2834384503367</v>
      </c>
      <c r="AM46" s="99">
        <f>EsPensTipoARurM!AM46+EsPensTipoBRurM!AM46</f>
        <v>8096.6910367773653</v>
      </c>
      <c r="AN46" s="99">
        <f>EsPensTipoARurM!AN46+EsPensTipoBRurM!AN46</f>
        <v>7765.9930132158388</v>
      </c>
      <c r="AO46" s="99">
        <f>EsPensTipoARurM!AO46+EsPensTipoBRurM!AO46</f>
        <v>7644.473962445365</v>
      </c>
      <c r="AP46" s="99">
        <f>EsPensTipoARurM!AP46+EsPensTipoBRurM!AP46</f>
        <v>7526.0567925143096</v>
      </c>
      <c r="AQ46" s="99">
        <f>EsPensTipoARurM!AQ46+EsPensTipoBRurM!AQ46</f>
        <v>7418.0451432468235</v>
      </c>
      <c r="AR46" s="99">
        <f>EsPensTipoARurM!AR46+EsPensTipoBRurM!AR46</f>
        <v>7320.6418417466875</v>
      </c>
      <c r="AS46" s="99">
        <f>EsPensTipoARurM!AS46+EsPensTipoBRurM!AS46</f>
        <v>7232.0975399578347</v>
      </c>
      <c r="AT46" s="99">
        <f>EsPensTipoARurM!AT46+EsPensTipoBRurM!AT46</f>
        <v>7150.2563598675924</v>
      </c>
      <c r="AU46" s="99">
        <f>EsPensTipoARurM!AU46+EsPensTipoBRurM!AU46</f>
        <v>7074.3886369116981</v>
      </c>
      <c r="AV46" s="99">
        <f>EsPensTipoARurM!AV46+EsPensTipoBRurM!AV46</f>
        <v>7000.6687222762703</v>
      </c>
      <c r="AW46" s="99">
        <f>EsPensTipoARurM!AW46+EsPensTipoBRurM!AW46</f>
        <v>6928.949627691145</v>
      </c>
      <c r="AX46" s="99">
        <f>EsPensTipoARurM!AX46+EsPensTipoBRurM!AX46</f>
        <v>6838.9810537373651</v>
      </c>
      <c r="AY46" s="99">
        <f>EsPensTipoARurM!AY46+EsPensTipoBRurM!AY46</f>
        <v>6836.1336056949858</v>
      </c>
      <c r="AZ46" s="99">
        <f>EsPensTipoARurM!AZ46+EsPensTipoBRurM!AZ46</f>
        <v>6687.0781330903756</v>
      </c>
      <c r="BA46" s="99">
        <f>EsPensTipoARurM!BA46+EsPensTipoBRurM!BA46</f>
        <v>6540.6987512470478</v>
      </c>
      <c r="BB46" s="99">
        <f>EsPensTipoARurM!BB46+EsPensTipoBRurM!BB46</f>
        <v>6397.4632317157466</v>
      </c>
      <c r="BC46" s="99">
        <f>EsPensTipoARurM!BC46+EsPensTipoBRurM!BC46</f>
        <v>6258.1883745246241</v>
      </c>
      <c r="BD46" s="99">
        <f>EsPensTipoARurM!BD46+EsPensTipoBRurM!BD46</f>
        <v>6117.5859048306093</v>
      </c>
      <c r="BE46" s="99">
        <f>EsPensTipoARurM!BE46+EsPensTipoBRurM!BE46</f>
        <v>5981.1255286564437</v>
      </c>
      <c r="BF46" s="99">
        <f>EsPensTipoARurM!BF46+EsPensTipoBRurM!BF46</f>
        <v>5847.7339732375458</v>
      </c>
      <c r="BG46" s="99">
        <f>EsPensTipoARurM!BG46+EsPensTipoBRurM!BG46</f>
        <v>5718.925765123362</v>
      </c>
      <c r="BH46" s="99">
        <f>EsPensTipoARurM!BH46+EsPensTipoBRurM!BH46</f>
        <v>5594.9202590824116</v>
      </c>
      <c r="BI46" s="99">
        <f>EsPensTipoARurM!BI46+EsPensTipoBRurM!BI46</f>
        <v>5478.7264905044403</v>
      </c>
      <c r="BJ46" s="99">
        <f>EsPensTipoARurM!BJ46+EsPensTipoBRurM!BJ46</f>
        <v>5370.33956600894</v>
      </c>
    </row>
    <row r="47" spans="1:62" x14ac:dyDescent="0.3">
      <c r="A47" s="94">
        <v>45</v>
      </c>
      <c r="B47" s="95">
        <f>EsPensTipoARurM!B47+EsPensTipoBRurM!B47</f>
        <v>0</v>
      </c>
      <c r="C47" s="95">
        <f>EsPensTipoARurM!C47+EsPensTipoBRurM!C47</f>
        <v>0</v>
      </c>
      <c r="D47" s="95">
        <f>EsPensTipoARurM!D47+EsPensTipoBRurM!D47</f>
        <v>0</v>
      </c>
      <c r="E47" s="95">
        <f>EsPensTipoARurM!E47+EsPensTipoBRurM!E47</f>
        <v>0</v>
      </c>
      <c r="F47" s="95">
        <f>EsPensTipoARurM!F47+EsPensTipoBRurM!F47</f>
        <v>0</v>
      </c>
      <c r="G47" s="95">
        <f>EsPensTipoARurM!G47+EsPensTipoBRurM!G47</f>
        <v>0</v>
      </c>
      <c r="H47" s="95">
        <f>EsPensTipoARurM!H47+EsPensTipoBRurM!H47</f>
        <v>0</v>
      </c>
      <c r="I47" s="95">
        <f>EsPensTipoARurM!I47+EsPensTipoBRurM!I47</f>
        <v>0</v>
      </c>
      <c r="J47" s="95">
        <f>EsPensTipoARurM!J47+EsPensTipoBRurM!J47</f>
        <v>0</v>
      </c>
      <c r="K47" s="95">
        <f>EsPensTipoARurM!K47+EsPensTipoBRurM!K47</f>
        <v>0</v>
      </c>
      <c r="L47" s="95">
        <f>EsPensTipoARurM!L47+EsPensTipoBRurM!L47</f>
        <v>0</v>
      </c>
      <c r="M47" s="95">
        <f>EsPensTipoARurM!M47+EsPensTipoBRurM!M47</f>
        <v>12895.616405092178</v>
      </c>
      <c r="N47" s="95">
        <f>EsPensTipoARurM!N47+EsPensTipoBRurM!N47</f>
        <v>12324.779872320383</v>
      </c>
      <c r="O47" s="95">
        <f>EsPensTipoARurM!O47+EsPensTipoBRurM!O47</f>
        <v>12199.258382439726</v>
      </c>
      <c r="P47" s="96">
        <f>EsPensTipoARurM!P47+EsPensTipoBRurM!P47</f>
        <v>11685.217449236097</v>
      </c>
      <c r="Q47" s="99">
        <f>EsPensTipoARurM!Q47+EsPensTipoBRurM!Q47</f>
        <v>11561.597765814086</v>
      </c>
      <c r="R47" s="99">
        <f>EsPensTipoARurM!R47+EsPensTipoBRurM!R47</f>
        <v>10444.168336257957</v>
      </c>
      <c r="S47" s="99">
        <f>EsPensTipoARurM!S47+EsPensTipoBRurM!S47</f>
        <v>11010.424040577078</v>
      </c>
      <c r="T47" s="99">
        <f>EsPensTipoARurM!T47+EsPensTipoBRurM!T47</f>
        <v>11101.014199554724</v>
      </c>
      <c r="U47" s="99">
        <f>EsPensTipoARurM!U47+EsPensTipoBRurM!U47</f>
        <v>11296.956768292943</v>
      </c>
      <c r="V47" s="99">
        <f>EsPensTipoARurM!V47+EsPensTipoBRurM!V47</f>
        <v>11272.213569399068</v>
      </c>
      <c r="W47" s="99">
        <f>EsPensTipoARurM!W47+EsPensTipoBRurM!W47</f>
        <v>11079.217204683464</v>
      </c>
      <c r="X47" s="99">
        <f>EsPensTipoARurM!X47+EsPensTipoBRurM!X47</f>
        <v>10957.967914743216</v>
      </c>
      <c r="Y47" s="99">
        <f>EsPensTipoARurM!Y47+EsPensTipoBRurM!Y47</f>
        <v>11123.874646595472</v>
      </c>
      <c r="Z47" s="99">
        <f>EsPensTipoARurM!Z47+EsPensTipoBRurM!Z47</f>
        <v>11401.173955840693</v>
      </c>
      <c r="AA47" s="99">
        <f>EsPensTipoARurM!AA47+EsPensTipoBRurM!AA47</f>
        <v>11558.736645468332</v>
      </c>
      <c r="AB47" s="99">
        <f>EsPensTipoARurM!AB47+EsPensTipoBRurM!AB47</f>
        <v>11433.187870840569</v>
      </c>
      <c r="AC47" s="99">
        <f>EsPensTipoARurM!AC47+EsPensTipoBRurM!AC47</f>
        <v>11781.624071819177</v>
      </c>
      <c r="AD47" s="99">
        <f>EsPensTipoARurM!AD47+EsPensTipoBRurM!AD47</f>
        <v>11633.513505702242</v>
      </c>
      <c r="AE47" s="99">
        <f>EsPensTipoARurM!AE47+EsPensTipoBRurM!AE47</f>
        <v>11739.397595675335</v>
      </c>
      <c r="AF47" s="99">
        <f>EsPensTipoARurM!AF47+EsPensTipoBRurM!AF47</f>
        <v>11656.842422488065</v>
      </c>
      <c r="AG47" s="99">
        <f>EsPensTipoARurM!AG47+EsPensTipoBRurM!AG47</f>
        <v>11430.947168151108</v>
      </c>
      <c r="AH47" s="99">
        <f>EsPensTipoARurM!AH47+EsPensTipoBRurM!AH47</f>
        <v>11084.757662801192</v>
      </c>
      <c r="AI47" s="99">
        <f>EsPensTipoARurM!AI47+EsPensTipoBRurM!AI47</f>
        <v>10709.52086301793</v>
      </c>
      <c r="AJ47" s="99">
        <f>EsPensTipoARurM!AJ47+EsPensTipoBRurM!AJ47</f>
        <v>10115.213977029372</v>
      </c>
      <c r="AK47" s="99">
        <f>EsPensTipoARurM!AK47+EsPensTipoBRurM!AK47</f>
        <v>9624.583427496369</v>
      </c>
      <c r="AL47" s="99">
        <f>EsPensTipoARurM!AL47+EsPensTipoBRurM!AL47</f>
        <v>9213.8133144079875</v>
      </c>
      <c r="AM47" s="99">
        <f>EsPensTipoARurM!AM47+EsPensTipoBRurM!AM47</f>
        <v>8868.4788247008928</v>
      </c>
      <c r="AN47" s="99">
        <f>EsPensTipoARurM!AN47+EsPensTipoBRurM!AN47</f>
        <v>8624.8007389028953</v>
      </c>
      <c r="AO47" s="99">
        <f>EsPensTipoARurM!AO47+EsPensTipoBRurM!AO47</f>
        <v>8292.9387197471988</v>
      </c>
      <c r="AP47" s="99">
        <f>EsPensTipoARurM!AP47+EsPensTipoBRurM!AP47</f>
        <v>8169.7187375369258</v>
      </c>
      <c r="AQ47" s="99">
        <f>EsPensTipoARurM!AQ47+EsPensTipoBRurM!AQ47</f>
        <v>8049.9898637520173</v>
      </c>
      <c r="AR47" s="99">
        <f>EsPensTipoARurM!AR47+EsPensTipoBRurM!AR47</f>
        <v>7940.4175944356575</v>
      </c>
      <c r="AS47" s="99">
        <f>EsPensTipoARurM!AS47+EsPensTipoBRurM!AS47</f>
        <v>7841.2067063466848</v>
      </c>
      <c r="AT47" s="99">
        <f>EsPensTipoARurM!AT47+EsPensTipoBRurM!AT47</f>
        <v>7750.9452453106978</v>
      </c>
      <c r="AU47" s="99">
        <f>EsPensTipoARurM!AU47+EsPensTipoBRurM!AU47</f>
        <v>7666.5175661120156</v>
      </c>
      <c r="AV47" s="99">
        <f>EsPensTipoARurM!AV47+EsPensTipoBRurM!AV47</f>
        <v>7587.6268000479822</v>
      </c>
      <c r="AW47" s="99">
        <f>EsPensTipoARurM!AW47+EsPensTipoBRurM!AW47</f>
        <v>7513.7491556628802</v>
      </c>
      <c r="AX47" s="99">
        <f>EsPensTipoARurM!AX47+EsPensTipoBRurM!AX47</f>
        <v>7442.2825487455048</v>
      </c>
      <c r="AY47" s="99">
        <f>EsPensTipoARurM!AY47+EsPensTipoBRurM!AY47</f>
        <v>7350.2994537011064</v>
      </c>
      <c r="AZ47" s="99">
        <f>EsPensTipoARurM!AZ47+EsPensTipoBRurM!AZ47</f>
        <v>7351.0179187425001</v>
      </c>
      <c r="BA47" s="99">
        <f>EsPensTipoARurM!BA47+EsPensTipoBRurM!BA47</f>
        <v>7195.1679802384033</v>
      </c>
      <c r="BB47" s="99">
        <f>EsPensTipoARurM!BB47+EsPensTipoBRurM!BB47</f>
        <v>7042.8329589139139</v>
      </c>
      <c r="BC47" s="99">
        <f>EsPensTipoARurM!BC47+EsPensTipoBRurM!BC47</f>
        <v>6892.6703503511208</v>
      </c>
      <c r="BD47" s="99">
        <f>EsPensTipoARurM!BD47+EsPensTipoBRurM!BD47</f>
        <v>6745.8597387985292</v>
      </c>
      <c r="BE47" s="99">
        <f>EsPensTipoARurM!BE47+EsPensTipoBRurM!BE47</f>
        <v>6598.6632327341504</v>
      </c>
      <c r="BF47" s="99">
        <f>EsPensTipoARurM!BF47+EsPensTipoBRurM!BF47</f>
        <v>6455.2249059753276</v>
      </c>
      <c r="BG47" s="99">
        <f>EsPensTipoARurM!BG47+EsPensTipoBRurM!BG47</f>
        <v>6315.1269310633343</v>
      </c>
      <c r="BH47" s="99">
        <f>EsPensTipoARurM!BH47+EsPensTipoBRurM!BH47</f>
        <v>6179.0097597103213</v>
      </c>
      <c r="BI47" s="99">
        <f>EsPensTipoARurM!BI47+EsPensTipoBRurM!BI47</f>
        <v>6048.3102855088282</v>
      </c>
      <c r="BJ47" s="99">
        <f>EsPensTipoARurM!BJ47+EsPensTipoBRurM!BJ47</f>
        <v>5858.2559751186591</v>
      </c>
    </row>
    <row r="48" spans="1:62" x14ac:dyDescent="0.3">
      <c r="A48" s="94">
        <v>46</v>
      </c>
      <c r="B48" s="95">
        <f>EsPensTipoARurM!B48+EsPensTipoBRurM!B48</f>
        <v>0</v>
      </c>
      <c r="C48" s="95">
        <f>EsPensTipoARurM!C48+EsPensTipoBRurM!C48</f>
        <v>0</v>
      </c>
      <c r="D48" s="95">
        <f>EsPensTipoARurM!D48+EsPensTipoBRurM!D48</f>
        <v>0</v>
      </c>
      <c r="E48" s="95">
        <f>EsPensTipoARurM!E48+EsPensTipoBRurM!E48</f>
        <v>0</v>
      </c>
      <c r="F48" s="95">
        <f>EsPensTipoARurM!F48+EsPensTipoBRurM!F48</f>
        <v>0</v>
      </c>
      <c r="G48" s="95">
        <f>EsPensTipoARurM!G48+EsPensTipoBRurM!G48</f>
        <v>0</v>
      </c>
      <c r="H48" s="95">
        <f>EsPensTipoARurM!H48+EsPensTipoBRurM!H48</f>
        <v>0</v>
      </c>
      <c r="I48" s="95">
        <f>EsPensTipoARurM!I48+EsPensTipoBRurM!I48</f>
        <v>0</v>
      </c>
      <c r="J48" s="95">
        <f>EsPensTipoARurM!J48+EsPensTipoBRurM!J48</f>
        <v>0</v>
      </c>
      <c r="K48" s="95">
        <f>EsPensTipoARurM!K48+EsPensTipoBRurM!K48</f>
        <v>0</v>
      </c>
      <c r="L48" s="95">
        <f>EsPensTipoARurM!L48+EsPensTipoBRurM!L48</f>
        <v>0</v>
      </c>
      <c r="M48" s="95">
        <f>EsPensTipoARurM!M48+EsPensTipoBRurM!M48</f>
        <v>13728.210352892269</v>
      </c>
      <c r="N48" s="95">
        <f>EsPensTipoARurM!N48+EsPensTipoBRurM!N48</f>
        <v>13801.607426330058</v>
      </c>
      <c r="O48" s="95">
        <f>EsPensTipoARurM!O48+EsPensTipoBRurM!O48</f>
        <v>13304.308228821634</v>
      </c>
      <c r="P48" s="96">
        <f>EsPensTipoARurM!P48+EsPensTipoBRurM!P48</f>
        <v>13085.175046930179</v>
      </c>
      <c r="Q48" s="99">
        <f>EsPensTipoARurM!Q48+EsPensTipoBRurM!Q48</f>
        <v>12624.96704319864</v>
      </c>
      <c r="R48" s="99">
        <f>EsPensTipoARurM!R48+EsPensTipoBRurM!R48</f>
        <v>12492.39721733387</v>
      </c>
      <c r="S48" s="99">
        <f>EsPensTipoARurM!S48+EsPensTipoBRurM!S48</f>
        <v>11371.283535124037</v>
      </c>
      <c r="T48" s="99">
        <f>EsPensTipoARurM!T48+EsPensTipoBRurM!T48</f>
        <v>11927.26297492031</v>
      </c>
      <c r="U48" s="99">
        <f>EsPensTipoARurM!U48+EsPensTipoBRurM!U48</f>
        <v>12010.769020990527</v>
      </c>
      <c r="V48" s="99">
        <f>EsPensTipoARurM!V48+EsPensTipoBRurM!V48</f>
        <v>12201.246498679939</v>
      </c>
      <c r="W48" s="99">
        <f>EsPensTipoARurM!W48+EsPensTipoBRurM!W48</f>
        <v>12172.63729444819</v>
      </c>
      <c r="X48" s="99">
        <f>EsPensTipoARurM!X48+EsPensTipoBRurM!X48</f>
        <v>11975.621552688186</v>
      </c>
      <c r="Y48" s="99">
        <f>EsPensTipoARurM!Y48+EsPensTipoBRurM!Y48</f>
        <v>11855.797520121569</v>
      </c>
      <c r="Z48" s="99">
        <f>EsPensTipoARurM!Z48+EsPensTipoBRurM!Z48</f>
        <v>12028.924061912552</v>
      </c>
      <c r="AA48" s="99">
        <f>EsPensTipoARurM!AA48+EsPensTipoBRurM!AA48</f>
        <v>12317.190035417207</v>
      </c>
      <c r="AB48" s="99">
        <f>EsPensTipoARurM!AB48+EsPensTipoBRurM!AB48</f>
        <v>12484.412937259138</v>
      </c>
      <c r="AC48" s="99">
        <f>EsPensTipoARurM!AC48+EsPensTipoBRurM!AC48</f>
        <v>12368.016153088063</v>
      </c>
      <c r="AD48" s="99">
        <f>EsPensTipoARurM!AD48+EsPensTipoBRurM!AD48</f>
        <v>12726.538142525609</v>
      </c>
      <c r="AE48" s="99">
        <f>EsPensTipoARurM!AE48+EsPensTipoBRurM!AE48</f>
        <v>12593.29509927779</v>
      </c>
      <c r="AF48" s="99">
        <f>EsPensTipoARurM!AF48+EsPensTipoBRurM!AF48</f>
        <v>12327.295129033764</v>
      </c>
      <c r="AG48" s="99">
        <f>EsPensTipoARurM!AG48+EsPensTipoBRurM!AG48</f>
        <v>12257.765472780993</v>
      </c>
      <c r="AH48" s="99">
        <f>EsPensTipoARurM!AH48+EsPensTipoBRurM!AH48</f>
        <v>12045.353511136762</v>
      </c>
      <c r="AI48" s="99">
        <f>EsPensTipoARurM!AI48+EsPensTipoBRurM!AI48</f>
        <v>11705.298569177825</v>
      </c>
      <c r="AJ48" s="99">
        <f>EsPensTipoARurM!AJ48+EsPensTipoBRurM!AJ48</f>
        <v>11327.020362024217</v>
      </c>
      <c r="AK48" s="99">
        <f>EsPensTipoARurM!AK48+EsPensTipoBRurM!AK48</f>
        <v>10723.095952835994</v>
      </c>
      <c r="AL48" s="99">
        <f>EsPensTipoARurM!AL48+EsPensTipoBRurM!AL48</f>
        <v>10222.567017230947</v>
      </c>
      <c r="AM48" s="99">
        <f>EsPensTipoARurM!AM48+EsPensTipoBRurM!AM48</f>
        <v>9800.4975744400017</v>
      </c>
      <c r="AN48" s="99">
        <f>EsPensTipoARurM!AN48+EsPensTipoBRurM!AN48</f>
        <v>9448.097313558168</v>
      </c>
      <c r="AO48" s="99">
        <f>EsPensTipoARurM!AO48+EsPensTipoBRurM!AO48</f>
        <v>9201.0622856733171</v>
      </c>
      <c r="AP48" s="99">
        <f>EsPensTipoARurM!AP48+EsPensTipoBRurM!AP48</f>
        <v>8868.7302509980655</v>
      </c>
      <c r="AQ48" s="99">
        <f>EsPensTipoARurM!AQ48+EsPensTipoBRurM!AQ48</f>
        <v>8744.2083826054277</v>
      </c>
      <c r="AR48" s="99">
        <f>EsPensTipoARurM!AR48+EsPensTipoBRurM!AR48</f>
        <v>8622.4688832267802</v>
      </c>
      <c r="AS48" s="99">
        <f>EsPensTipoARurM!AS48+EsPensTipoBRurM!AS48</f>
        <v>8511.1695678096166</v>
      </c>
      <c r="AT48" s="99">
        <f>EsPensTipoARurM!AT48+EsPensTipoBRurM!AT48</f>
        <v>8409.8689102699373</v>
      </c>
      <c r="AU48" s="99">
        <f>EsPensTipoARurM!AU48+EsPensTipoBRurM!AU48</f>
        <v>8316.7417752271558</v>
      </c>
      <c r="AV48" s="99">
        <f>EsPensTipoARurM!AV48+EsPensTipoBRurM!AV48</f>
        <v>8229.7324128639393</v>
      </c>
      <c r="AW48" s="99">
        <f>EsPensTipoARurM!AW48+EsPensTipoBRurM!AW48</f>
        <v>8149.981890991804</v>
      </c>
      <c r="AX48" s="99">
        <f>EsPensTipoARurM!AX48+EsPensTipoBRurM!AX48</f>
        <v>8076.0483569872513</v>
      </c>
      <c r="AY48" s="99">
        <f>EsPensTipoARurM!AY48+EsPensTipoBRurM!AY48</f>
        <v>8004.8487887295087</v>
      </c>
      <c r="AZ48" s="99">
        <f>EsPensTipoARurM!AZ48+EsPensTipoBRurM!AZ48</f>
        <v>7910.3743304233176</v>
      </c>
      <c r="BA48" s="99">
        <f>EsPensTipoARurM!BA48+EsPensTipoBRurM!BA48</f>
        <v>7915.5551751254561</v>
      </c>
      <c r="BB48" s="99">
        <f>EsPensTipoARurM!BB48+EsPensTipoBRurM!BB48</f>
        <v>7753.1577251658282</v>
      </c>
      <c r="BC48" s="99">
        <f>EsPensTipoARurM!BC48+EsPensTipoBRurM!BC48</f>
        <v>7594.0846335894412</v>
      </c>
      <c r="BD48" s="99">
        <f>EsPensTipoARurM!BD48+EsPensTipoBRurM!BD48</f>
        <v>7436.0945692741925</v>
      </c>
      <c r="BE48" s="99">
        <f>EsPensTipoARurM!BE48+EsPensTipoBRurM!BE48</f>
        <v>7281.0925340941976</v>
      </c>
      <c r="BF48" s="99">
        <f>EsPensTipoARurM!BF48+EsPensTipoBRurM!BF48</f>
        <v>7126.4154337790042</v>
      </c>
      <c r="BG48" s="99">
        <f>EsPensTipoARurM!BG48+EsPensTipoBRurM!BG48</f>
        <v>6975.16917630441</v>
      </c>
      <c r="BH48" s="99">
        <f>EsPensTipoARurM!BH48+EsPensTipoBRurM!BH48</f>
        <v>6827.3496250745657</v>
      </c>
      <c r="BI48" s="99">
        <f>EsPensTipoARurM!BI48+EsPensTipoBRurM!BI48</f>
        <v>6683.217645287139</v>
      </c>
      <c r="BJ48" s="99">
        <f>EsPensTipoARurM!BJ48+EsPensTipoBRurM!BJ48</f>
        <v>6485.1419119891498</v>
      </c>
    </row>
    <row r="49" spans="1:62" x14ac:dyDescent="0.3">
      <c r="A49" s="94">
        <v>47</v>
      </c>
      <c r="B49" s="95">
        <f>EsPensTipoARurM!B49+EsPensTipoBRurM!B49</f>
        <v>0</v>
      </c>
      <c r="C49" s="95">
        <f>EsPensTipoARurM!C49+EsPensTipoBRurM!C49</f>
        <v>0</v>
      </c>
      <c r="D49" s="95">
        <f>EsPensTipoARurM!D49+EsPensTipoBRurM!D49</f>
        <v>0</v>
      </c>
      <c r="E49" s="95">
        <f>EsPensTipoARurM!E49+EsPensTipoBRurM!E49</f>
        <v>0</v>
      </c>
      <c r="F49" s="95">
        <f>EsPensTipoARurM!F49+EsPensTipoBRurM!F49</f>
        <v>0</v>
      </c>
      <c r="G49" s="95">
        <f>EsPensTipoARurM!G49+EsPensTipoBRurM!G49</f>
        <v>0</v>
      </c>
      <c r="H49" s="95">
        <f>EsPensTipoARurM!H49+EsPensTipoBRurM!H49</f>
        <v>0</v>
      </c>
      <c r="I49" s="95">
        <f>EsPensTipoARurM!I49+EsPensTipoBRurM!I49</f>
        <v>0</v>
      </c>
      <c r="J49" s="95">
        <f>EsPensTipoARurM!J49+EsPensTipoBRurM!J49</f>
        <v>0</v>
      </c>
      <c r="K49" s="95">
        <f>EsPensTipoARurM!K49+EsPensTipoBRurM!K49</f>
        <v>0</v>
      </c>
      <c r="L49" s="95">
        <f>EsPensTipoARurM!L49+EsPensTipoBRurM!L49</f>
        <v>0</v>
      </c>
      <c r="M49" s="95">
        <f>EsPensTipoARurM!M49+EsPensTipoBRurM!M49</f>
        <v>16174.929616833404</v>
      </c>
      <c r="N49" s="95">
        <f>EsPensTipoARurM!N49+EsPensTipoBRurM!N49</f>
        <v>14694.433904431829</v>
      </c>
      <c r="O49" s="95">
        <f>EsPensTipoARurM!O49+EsPensTipoBRurM!O49</f>
        <v>14807.246267071003</v>
      </c>
      <c r="P49" s="96">
        <f>EsPensTipoARurM!P49+EsPensTipoBRurM!P49</f>
        <v>14283.424264214236</v>
      </c>
      <c r="Q49" s="99">
        <f>EsPensTipoARurM!Q49+EsPensTipoBRurM!Q49</f>
        <v>14062.291585418183</v>
      </c>
      <c r="R49" s="99">
        <f>EsPensTipoARurM!R49+EsPensTipoBRurM!R49</f>
        <v>13593.241993902255</v>
      </c>
      <c r="S49" s="99">
        <f>EsPensTipoARurM!S49+EsPensTipoBRurM!S49</f>
        <v>13452.195766298595</v>
      </c>
      <c r="T49" s="99">
        <f>EsPensTipoARurM!T49+EsPensTipoBRurM!T49</f>
        <v>12328.222213614621</v>
      </c>
      <c r="U49" s="99">
        <f>EsPensTipoARurM!U49+EsPensTipoBRurM!U49</f>
        <v>12874.743601875974</v>
      </c>
      <c r="V49" s="99">
        <f>EsPensTipoARurM!V49+EsPensTipoBRurM!V49</f>
        <v>12951.872786998916</v>
      </c>
      <c r="W49" s="99">
        <f>EsPensTipoARurM!W49+EsPensTipoBRurM!W49</f>
        <v>13137.817457567546</v>
      </c>
      <c r="X49" s="99">
        <f>EsPensTipoARurM!X49+EsPensTipoBRurM!X49</f>
        <v>13105.293204262298</v>
      </c>
      <c r="Y49" s="99">
        <f>EsPensTipoARurM!Y49+EsPensTipoBRurM!Y49</f>
        <v>12904.709877353358</v>
      </c>
      <c r="Z49" s="99">
        <f>EsPensTipoARurM!Z49+EsPensTipoBRurM!Z49</f>
        <v>12786.708291971707</v>
      </c>
      <c r="AA49" s="99">
        <f>EsPensTipoARurM!AA49+EsPensTipoBRurM!AA49</f>
        <v>12967.777366418959</v>
      </c>
      <c r="AB49" s="99">
        <f>EsPensTipoARurM!AB49+EsPensTipoBRurM!AB49</f>
        <v>13268.100711192958</v>
      </c>
      <c r="AC49" s="99">
        <f>EsPensTipoARurM!AC49+EsPensTipoBRurM!AC49</f>
        <v>13446.431225490433</v>
      </c>
      <c r="AD49" s="99">
        <f>EsPensTipoARurM!AD49+EsPensTipoBRurM!AD49</f>
        <v>13340.515142660199</v>
      </c>
      <c r="AE49" s="99">
        <f>EsPensTipoARurM!AE49+EsPensTipoBRurM!AE49</f>
        <v>13710.345686185248</v>
      </c>
      <c r="AF49" s="99">
        <f>EsPensTipoARurM!AF49+EsPensTipoBRurM!AF49</f>
        <v>13197.634813307437</v>
      </c>
      <c r="AG49" s="99">
        <f>EsPensTipoARurM!AG49+EsPensTipoBRurM!AG49</f>
        <v>12945.59199494934</v>
      </c>
      <c r="AH49" s="99">
        <f>EsPensTipoARurM!AH49+EsPensTipoBRurM!AH49</f>
        <v>12889.028206702114</v>
      </c>
      <c r="AI49" s="99">
        <f>EsPensTipoARurM!AI49+EsPensTipoBRurM!AI49</f>
        <v>12689.977550244126</v>
      </c>
      <c r="AJ49" s="99">
        <f>EsPensTipoARurM!AJ49+EsPensTipoBRurM!AJ49</f>
        <v>12356.805504549513</v>
      </c>
      <c r="AK49" s="99">
        <f>EsPensTipoARurM!AK49+EsPensTipoBRurM!AK49</f>
        <v>11974.980732638864</v>
      </c>
      <c r="AL49" s="99">
        <f>EsPensTipoARurM!AL49+EsPensTipoBRurM!AL49</f>
        <v>11360.340175148842</v>
      </c>
      <c r="AM49" s="99">
        <f>EsPensTipoARurM!AM49+EsPensTipoBRurM!AM49</f>
        <v>10850.233604859715</v>
      </c>
      <c r="AN49" s="99">
        <f>EsPensTipoARurM!AN49+EsPensTipoBRurM!AN49</f>
        <v>10418.345053045163</v>
      </c>
      <c r="AO49" s="99">
        <f>EsPensTipoARurM!AO49+EsPensTipoBRurM!AO49</f>
        <v>10058.021904792853</v>
      </c>
      <c r="AP49" s="99">
        <f>EsPensTipoARurM!AP49+EsPensTipoBRurM!AP49</f>
        <v>9807.8091190146988</v>
      </c>
      <c r="AQ49" s="99">
        <f>EsPensTipoARurM!AQ49+EsPensTipoBRurM!AQ49</f>
        <v>9475.7949655815864</v>
      </c>
      <c r="AR49" s="99">
        <f>EsPensTipoARurM!AR49+EsPensTipoBRurM!AR49</f>
        <v>9350.101513252057</v>
      </c>
      <c r="AS49" s="99">
        <f>EsPensTipoARurM!AS49+EsPensTipoBRurM!AS49</f>
        <v>9225.8721557986901</v>
      </c>
      <c r="AT49" s="99">
        <f>EsPensTipoARurM!AT49+EsPensTipoBRurM!AT49</f>
        <v>9112.5780298035625</v>
      </c>
      <c r="AU49" s="99">
        <f>EsPensTipoARurM!AU49+EsPensTipoBRurM!AU49</f>
        <v>9007.9887834238525</v>
      </c>
      <c r="AV49" s="99">
        <f>EsPensTipoARurM!AV49+EsPensTipoBRurM!AV49</f>
        <v>8912.2083431309729</v>
      </c>
      <c r="AW49" s="99">
        <f>EsPensTipoARurM!AW49+EsPensTipoBRurM!AW49</f>
        <v>8824.2782626392764</v>
      </c>
      <c r="AX49" s="99">
        <f>EsPensTipoARurM!AX49+EsPensTipoBRurM!AX49</f>
        <v>8744.0929305079098</v>
      </c>
      <c r="AY49" s="99">
        <f>EsPensTipoARurM!AY49+EsPensTipoBRurM!AY49</f>
        <v>8670.4931024541656</v>
      </c>
      <c r="AZ49" s="99">
        <f>EsPensTipoARurM!AZ49+EsPensTipoBRurM!AZ49</f>
        <v>8599.0159189749284</v>
      </c>
      <c r="BA49" s="99">
        <f>EsPensTipoARurM!BA49+EsPensTipoBRurM!BA49</f>
        <v>8502.2632931877888</v>
      </c>
      <c r="BB49" s="99">
        <f>EsPensTipoARurM!BB49+EsPensTipoBRurM!BB49</f>
        <v>8513.3130091178136</v>
      </c>
      <c r="BC49" s="99">
        <f>EsPensTipoARurM!BC49+EsPensTipoBRurM!BC49</f>
        <v>8343.9388763177431</v>
      </c>
      <c r="BD49" s="99">
        <f>EsPensTipoARurM!BD49+EsPensTipoBRurM!BD49</f>
        <v>8177.1369976509995</v>
      </c>
      <c r="BE49" s="99">
        <f>EsPensTipoARurM!BE49+EsPensTipoBRurM!BE49</f>
        <v>8010.8906750256538</v>
      </c>
      <c r="BF49" s="99">
        <f>EsPensTipoARurM!BF49+EsPensTipoBRurM!BF49</f>
        <v>7847.6675376892172</v>
      </c>
      <c r="BG49" s="99">
        <f>EsPensTipoARurM!BG49+EsPensTipoBRurM!BG49</f>
        <v>7685.0304696212652</v>
      </c>
      <c r="BH49" s="99">
        <f>EsPensTipoARurM!BH49+EsPensTipoBRurM!BH49</f>
        <v>7525.4285389388806</v>
      </c>
      <c r="BI49" s="99">
        <f>EsPensTipoARurM!BI49+EsPensTipoBRurM!BI49</f>
        <v>7369.2549213901821</v>
      </c>
      <c r="BJ49" s="99">
        <f>EsPensTipoARurM!BJ49+EsPensTipoBRurM!BJ49</f>
        <v>7220.9779440916855</v>
      </c>
    </row>
    <row r="50" spans="1:62" x14ac:dyDescent="0.3">
      <c r="A50" s="94">
        <v>48</v>
      </c>
      <c r="B50" s="95">
        <f>EsPensTipoARurM!B50+EsPensTipoBRurM!B50</f>
        <v>0</v>
      </c>
      <c r="C50" s="95">
        <f>EsPensTipoARurM!C50+EsPensTipoBRurM!C50</f>
        <v>0</v>
      </c>
      <c r="D50" s="95">
        <f>EsPensTipoARurM!D50+EsPensTipoBRurM!D50</f>
        <v>0</v>
      </c>
      <c r="E50" s="95">
        <f>EsPensTipoARurM!E50+EsPensTipoBRurM!E50</f>
        <v>0</v>
      </c>
      <c r="F50" s="95">
        <f>EsPensTipoARurM!F50+EsPensTipoBRurM!F50</f>
        <v>0</v>
      </c>
      <c r="G50" s="95">
        <f>EsPensTipoARurM!G50+EsPensTipoBRurM!G50</f>
        <v>0</v>
      </c>
      <c r="H50" s="95">
        <f>EsPensTipoARurM!H50+EsPensTipoBRurM!H50</f>
        <v>0</v>
      </c>
      <c r="I50" s="95">
        <f>EsPensTipoARurM!I50+EsPensTipoBRurM!I50</f>
        <v>0</v>
      </c>
      <c r="J50" s="95">
        <f>EsPensTipoARurM!J50+EsPensTipoBRurM!J50</f>
        <v>0</v>
      </c>
      <c r="K50" s="95">
        <f>EsPensTipoARurM!K50+EsPensTipoBRurM!K50</f>
        <v>0</v>
      </c>
      <c r="L50" s="95">
        <f>EsPensTipoARurM!L50+EsPensTipoBRurM!L50</f>
        <v>0</v>
      </c>
      <c r="M50" s="95">
        <f>EsPensTipoARurM!M50+EsPensTipoBRurM!M50</f>
        <v>17251.184538646485</v>
      </c>
      <c r="N50" s="95">
        <f>EsPensTipoARurM!N50+EsPensTipoBRurM!N50</f>
        <v>17274.04130977263</v>
      </c>
      <c r="O50" s="95">
        <f>EsPensTipoARurM!O50+EsPensTipoBRurM!O50</f>
        <v>15769.907349001132</v>
      </c>
      <c r="P50" s="96">
        <f>EsPensTipoARurM!P50+EsPensTipoBRurM!P50</f>
        <v>15836.189936832538</v>
      </c>
      <c r="Q50" s="99">
        <f>EsPensTipoARurM!Q50+EsPensTipoBRurM!Q50</f>
        <v>15355.419844136806</v>
      </c>
      <c r="R50" s="99">
        <f>EsPensTipoARurM!R50+EsPensTipoBRurM!R50</f>
        <v>15129.186721860067</v>
      </c>
      <c r="S50" s="99">
        <f>EsPensTipoARurM!S50+EsPensTipoBRurM!S50</f>
        <v>14651.94974144992</v>
      </c>
      <c r="T50" s="99">
        <f>EsPensTipoARurM!T50+EsPensTipoBRurM!T50</f>
        <v>14502.829801330419</v>
      </c>
      <c r="U50" s="99">
        <f>EsPensTipoARurM!U50+EsPensTipoBRurM!U50</f>
        <v>13376.419337985708</v>
      </c>
      <c r="V50" s="99">
        <f>EsPensTipoARurM!V50+EsPensTipoBRurM!V50</f>
        <v>13913.974040221998</v>
      </c>
      <c r="W50" s="99">
        <f>EsPensTipoARurM!W50+EsPensTipoBRurM!W50</f>
        <v>13985.775216081678</v>
      </c>
      <c r="X50" s="99">
        <f>EsPensTipoARurM!X50+EsPensTipoBRurM!X50</f>
        <v>14166.813239996569</v>
      </c>
      <c r="Y50" s="99">
        <f>EsPensTipoARurM!Y50+EsPensTipoBRurM!Y50</f>
        <v>14130.135739932175</v>
      </c>
      <c r="Z50" s="99">
        <f>EsPensTipoARurM!Z50+EsPensTipoBRurM!Z50</f>
        <v>13926.643793871095</v>
      </c>
      <c r="AA50" s="99">
        <f>EsPensTipoARurM!AA50+EsPensTipoBRurM!AA50</f>
        <v>13810.792133611118</v>
      </c>
      <c r="AB50" s="99">
        <f>EsPensTipoARurM!AB50+EsPensTipoBRurM!AB50</f>
        <v>14001.086518767786</v>
      </c>
      <c r="AC50" s="99">
        <f>EsPensTipoARurM!AC50+EsPensTipoBRurM!AC50</f>
        <v>14315.571392878461</v>
      </c>
      <c r="AD50" s="99">
        <f>EsPensTipoARurM!AD50+EsPensTipoBRurM!AD50</f>
        <v>14507.332715599448</v>
      </c>
      <c r="AE50" s="99">
        <f>EsPensTipoARurM!AE50+EsPensTipoBRurM!AE50</f>
        <v>14413.486676695504</v>
      </c>
      <c r="AF50" s="99">
        <f>EsPensTipoARurM!AF50+EsPensTipoBRurM!AF50</f>
        <v>14367.191113087825</v>
      </c>
      <c r="AG50" s="99">
        <f>EsPensTipoARurM!AG50+EsPensTipoBRurM!AG50</f>
        <v>13872.311356145981</v>
      </c>
      <c r="AH50" s="99">
        <f>EsPensTipoARurM!AH50+EsPensTipoBRurM!AH50</f>
        <v>13635.760053341113</v>
      </c>
      <c r="AI50" s="99">
        <f>EsPensTipoARurM!AI50+EsPensTipoBRurM!AI50</f>
        <v>13593.035620215325</v>
      </c>
      <c r="AJ50" s="99">
        <f>EsPensTipoARurM!AJ50+EsPensTipoBRurM!AJ50</f>
        <v>13409.106256947387</v>
      </c>
      <c r="AK50" s="99">
        <f>EsPensTipoARurM!AK50+EsPensTipoBRurM!AK50</f>
        <v>13083.349106600635</v>
      </c>
      <c r="AL50" s="99">
        <f>EsPensTipoARurM!AL50+EsPensTipoBRurM!AL50</f>
        <v>12696.6092544687</v>
      </c>
      <c r="AM50" s="99">
        <f>EsPensTipoARurM!AM50+EsPensTipoBRurM!AM50</f>
        <v>12071.074907619419</v>
      </c>
      <c r="AN50" s="99">
        <f>EsPensTipoARurM!AN50+EsPensTipoBRurM!AN50</f>
        <v>11551.787140418406</v>
      </c>
      <c r="AO50" s="99">
        <f>EsPensTipoARurM!AO50+EsPensTipoBRurM!AO50</f>
        <v>11109.010109097233</v>
      </c>
      <c r="AP50" s="99">
        <f>EsPensTipoARurM!AP50+EsPensTipoBRurM!AP50</f>
        <v>10740.259545647616</v>
      </c>
      <c r="AQ50" s="99">
        <f>EsPensTipoARurM!AQ50+EsPensTipoBRurM!AQ50</f>
        <v>10486.674141486719</v>
      </c>
      <c r="AR50" s="99">
        <f>EsPensTipoARurM!AR50+EsPensTipoBRurM!AR50</f>
        <v>10155.172770763729</v>
      </c>
      <c r="AS50" s="99">
        <f>EsPensTipoARurM!AS50+EsPensTipoBRurM!AS50</f>
        <v>10027.734745222429</v>
      </c>
      <c r="AT50" s="99">
        <f>EsPensTipoARurM!AT50+EsPensTipoBRurM!AT50</f>
        <v>9900.6840524734725</v>
      </c>
      <c r="AU50" s="99">
        <f>EsPensTipoARurM!AU50+EsPensTipoBRurM!AU50</f>
        <v>9783.4279495372539</v>
      </c>
      <c r="AV50" s="99">
        <f>EsPensTipoARurM!AV50+EsPensTipoBRurM!AV50</f>
        <v>9675.4859293322188</v>
      </c>
      <c r="AW50" s="99">
        <f>EsPensTipoARurM!AW50+EsPensTipoBRurM!AW50</f>
        <v>9578.4070588335398</v>
      </c>
      <c r="AX50" s="99">
        <f>EsPensTipoARurM!AX50+EsPensTipoBRurM!AX50</f>
        <v>9490.0062098198341</v>
      </c>
      <c r="AY50" s="99">
        <f>EsPensTipoARurM!AY50+EsPensTipoBRurM!AY50</f>
        <v>9410.0615045781415</v>
      </c>
      <c r="AZ50" s="99">
        <f>EsPensTipoARurM!AZ50+EsPensTipoBRurM!AZ50</f>
        <v>9336.3706843564833</v>
      </c>
      <c r="BA50" s="99">
        <f>EsPensTipoARurM!BA50+EsPensTipoBRurM!BA50</f>
        <v>9264.5681208036622</v>
      </c>
      <c r="BB50" s="99">
        <f>EsPensTipoARurM!BB50+EsPensTipoBRurM!BB50</f>
        <v>9166.2081123536173</v>
      </c>
      <c r="BC50" s="99">
        <f>EsPensTipoARurM!BC50+EsPensTipoBRurM!BC50</f>
        <v>9183.9667547647769</v>
      </c>
      <c r="BD50" s="99">
        <f>EsPensTipoARurM!BD50+EsPensTipoBRurM!BD50</f>
        <v>9006.0455071128854</v>
      </c>
      <c r="BE50" s="99">
        <f>EsPensTipoARurM!BE50+EsPensTipoBRurM!BE50</f>
        <v>8830.2357793577921</v>
      </c>
      <c r="BF50" s="99">
        <f>EsPensTipoARurM!BF50+EsPensTipoBRurM!BF50</f>
        <v>8655.0933577023043</v>
      </c>
      <c r="BG50" s="99">
        <f>EsPensTipoARurM!BG50+EsPensTipoBRurM!BG50</f>
        <v>8483.1403139520608</v>
      </c>
      <c r="BH50" s="99">
        <f>EsPensTipoARurM!BH50+EsPensTipoBRurM!BH50</f>
        <v>8311.3544385056939</v>
      </c>
      <c r="BI50" s="99">
        <f>EsPensTipoARurM!BI50+EsPensTipoBRurM!BI50</f>
        <v>8142.4330132277055</v>
      </c>
      <c r="BJ50" s="99">
        <f>EsPensTipoARurM!BJ50+EsPensTipoBRurM!BJ50</f>
        <v>7981.5565785086783</v>
      </c>
    </row>
    <row r="51" spans="1:62" x14ac:dyDescent="0.3">
      <c r="A51" s="94">
        <v>49</v>
      </c>
      <c r="B51" s="95">
        <f>EsPensTipoARurM!B51+EsPensTipoBRurM!B51</f>
        <v>0</v>
      </c>
      <c r="C51" s="95">
        <f>EsPensTipoARurM!C51+EsPensTipoBRurM!C51</f>
        <v>0</v>
      </c>
      <c r="D51" s="95">
        <f>EsPensTipoARurM!D51+EsPensTipoBRurM!D51</f>
        <v>0</v>
      </c>
      <c r="E51" s="95">
        <f>EsPensTipoARurM!E51+EsPensTipoBRurM!E51</f>
        <v>0</v>
      </c>
      <c r="F51" s="95">
        <f>EsPensTipoARurM!F51+EsPensTipoBRurM!F51</f>
        <v>0</v>
      </c>
      <c r="G51" s="95">
        <f>EsPensTipoARurM!G51+EsPensTipoBRurM!G51</f>
        <v>0</v>
      </c>
      <c r="H51" s="95">
        <f>EsPensTipoARurM!H51+EsPensTipoBRurM!H51</f>
        <v>0</v>
      </c>
      <c r="I51" s="95">
        <f>EsPensTipoARurM!I51+EsPensTipoBRurM!I51</f>
        <v>0</v>
      </c>
      <c r="J51" s="95">
        <f>EsPensTipoARurM!J51+EsPensTipoBRurM!J51</f>
        <v>0</v>
      </c>
      <c r="K51" s="95">
        <f>EsPensTipoARurM!K51+EsPensTipoBRurM!K51</f>
        <v>0</v>
      </c>
      <c r="L51" s="95">
        <f>EsPensTipoARurM!L51+EsPensTipoBRurM!L51</f>
        <v>0</v>
      </c>
      <c r="M51" s="95">
        <f>EsPensTipoARurM!M51+EsPensTipoBRurM!M51</f>
        <v>17991.096673063486</v>
      </c>
      <c r="N51" s="95">
        <f>EsPensTipoARurM!N51+EsPensTipoBRurM!N51</f>
        <v>18416.22989750074</v>
      </c>
      <c r="O51" s="95">
        <f>EsPensTipoARurM!O51+EsPensTipoBRurM!O51</f>
        <v>18499.713890323706</v>
      </c>
      <c r="P51" s="96">
        <f>EsPensTipoARurM!P51+EsPensTipoBRurM!P51</f>
        <v>16844.720607466865</v>
      </c>
      <c r="Q51" s="99">
        <f>EsPensTipoARurM!Q51+EsPensTipoBRurM!Q51</f>
        <v>16913.587771750277</v>
      </c>
      <c r="R51" s="99">
        <f>EsPensTipoARurM!R51+EsPensTipoBRurM!R51</f>
        <v>16438.421463528481</v>
      </c>
      <c r="S51" s="99">
        <f>EsPensTipoARurM!S51+EsPensTipoBRurM!S51</f>
        <v>16208.393074323607</v>
      </c>
      <c r="T51" s="99">
        <f>EsPensTipoARurM!T51+EsPensTipoBRurM!T51</f>
        <v>15723.927563212719</v>
      </c>
      <c r="U51" s="99">
        <f>EsPensTipoARurM!U51+EsPensTipoBRurM!U51</f>
        <v>15567.718441739538</v>
      </c>
      <c r="V51" s="99">
        <f>EsPensTipoARurM!V51+EsPensTipoBRurM!V51</f>
        <v>14440.254644817483</v>
      </c>
      <c r="W51" s="99">
        <f>EsPensTipoARurM!W51+EsPensTipoBRurM!W51</f>
        <v>14970.118843181812</v>
      </c>
      <c r="X51" s="99">
        <f>EsPensTipoARurM!X51+EsPensTipoBRurM!X51</f>
        <v>15036.806719076792</v>
      </c>
      <c r="Y51" s="99">
        <f>EsPensTipoARurM!Y51+EsPensTipoBRurM!Y51</f>
        <v>15212.951389489965</v>
      </c>
      <c r="Z51" s="99">
        <f>EsPensTipoARurM!Z51+EsPensTipoBRurM!Z51</f>
        <v>15172.875481950679</v>
      </c>
      <c r="AA51" s="99">
        <f>EsPensTipoARurM!AA51+EsPensTipoBRurM!AA51</f>
        <v>14966.768141268003</v>
      </c>
      <c r="AB51" s="99">
        <f>EsPensTipoARurM!AB51+EsPensTipoBRurM!AB51</f>
        <v>14853.722476908588</v>
      </c>
      <c r="AC51" s="99">
        <f>EsPensTipoARurM!AC51+EsPensTipoBRurM!AC51</f>
        <v>15054.647535881239</v>
      </c>
      <c r="AD51" s="99">
        <f>EsPensTipoARurM!AD51+EsPensTipoBRurM!AD51</f>
        <v>15384.671871856088</v>
      </c>
      <c r="AE51" s="99">
        <f>EsPensTipoARurM!AE51+EsPensTipoBRurM!AE51</f>
        <v>15590.567331912453</v>
      </c>
      <c r="AF51" s="99">
        <f>EsPensTipoARurM!AF51+EsPensTipoBRurM!AF51</f>
        <v>15050.319400063545</v>
      </c>
      <c r="AG51" s="99">
        <f>EsPensTipoARurM!AG51+EsPensTipoBRurM!AG51</f>
        <v>15020.666392706207</v>
      </c>
      <c r="AH51" s="99">
        <f>EsPensTipoARurM!AH51+EsPensTipoBRurM!AH51</f>
        <v>14542.915443600545</v>
      </c>
      <c r="AI51" s="99">
        <f>EsPensTipoARurM!AI51+EsPensTipoBRurM!AI51</f>
        <v>14321.775890859089</v>
      </c>
      <c r="AJ51" s="99">
        <f>EsPensTipoARurM!AJ51+EsPensTipoBRurM!AJ51</f>
        <v>14293.353150007943</v>
      </c>
      <c r="AK51" s="99">
        <f>EsPensTipoARurM!AK51+EsPensTipoBRurM!AK51</f>
        <v>14124.633928103605</v>
      </c>
      <c r="AL51" s="99">
        <f>EsPensTipoARurM!AL51+EsPensTipoBRurM!AL51</f>
        <v>13805.973035395555</v>
      </c>
      <c r="AM51" s="99">
        <f>EsPensTipoARurM!AM51+EsPensTipoBRurM!AM51</f>
        <v>13415.846267617084</v>
      </c>
      <c r="AN51" s="99">
        <f>EsPensTipoARurM!AN51+EsPensTipoBRurM!AN51</f>
        <v>12781.274430971025</v>
      </c>
      <c r="AO51" s="99">
        <f>EsPensTipoARurM!AO51+EsPensTipoBRurM!AO51</f>
        <v>12253.504089604132</v>
      </c>
      <c r="AP51" s="99">
        <f>EsPensTipoARurM!AP51+EsPensTipoBRurM!AP51</f>
        <v>11800.395927850897</v>
      </c>
      <c r="AQ51" s="99">
        <f>EsPensTipoARurM!AQ51+EsPensTipoBRurM!AQ51</f>
        <v>11424.440099842543</v>
      </c>
      <c r="AR51" s="99">
        <f>EsPensTipoARurM!AR51+EsPensTipoBRurM!AR51</f>
        <v>11168.043273183957</v>
      </c>
      <c r="AS51" s="99">
        <f>EsPensTipoARurM!AS51+EsPensTipoBRurM!AS51</f>
        <v>10837.310320598534</v>
      </c>
      <c r="AT51" s="99">
        <f>EsPensTipoARurM!AT51+EsPensTipoBRurM!AT51</f>
        <v>10707.851968288936</v>
      </c>
      <c r="AU51" s="99">
        <f>EsPensTipoARurM!AU51+EsPensTipoBRurM!AU51</f>
        <v>10576.736956682169</v>
      </c>
      <c r="AV51" s="99">
        <f>EsPensTipoARurM!AV51+EsPensTipoBRurM!AV51</f>
        <v>10455.901291272621</v>
      </c>
      <c r="AW51" s="99">
        <f>EsPensTipoARurM!AW51+EsPensTipoBRurM!AW51</f>
        <v>10346.531910647163</v>
      </c>
      <c r="AX51" s="99">
        <f>EsPensTipoARurM!AX51+EsPensTipoBRurM!AX51</f>
        <v>10249.059990561102</v>
      </c>
      <c r="AY51" s="99">
        <f>EsPensTipoARurM!AY51+EsPensTipoBRurM!AY51</f>
        <v>10161.141870465661</v>
      </c>
      <c r="AZ51" s="99">
        <f>EsPensTipoARurM!AZ51+EsPensTipoBRurM!AZ51</f>
        <v>10081.313973278671</v>
      </c>
      <c r="BA51" s="99">
        <f>EsPensTipoARurM!BA51+EsPensTipoBRurM!BA51</f>
        <v>10007.703943867453</v>
      </c>
      <c r="BB51" s="99">
        <f>EsPensTipoARurM!BB51+EsPensTipoBRurM!BB51</f>
        <v>9936.9320743709031</v>
      </c>
      <c r="BC51" s="99">
        <f>EsPensTipoARurM!BC51+EsPensTipoBRurM!BC51</f>
        <v>9837.3169892574733</v>
      </c>
      <c r="BD51" s="99">
        <f>EsPensTipoARurM!BD51+EsPensTipoBRurM!BD51</f>
        <v>9861.3346018715492</v>
      </c>
      <c r="BE51" s="99">
        <f>EsPensTipoARurM!BE51+EsPensTipoBRurM!BE51</f>
        <v>9674.6554967306874</v>
      </c>
      <c r="BF51" s="99">
        <f>EsPensTipoARurM!BF51+EsPensTipoBRurM!BF51</f>
        <v>9490.347210944803</v>
      </c>
      <c r="BG51" s="99">
        <f>EsPensTipoARurM!BG51+EsPensTipoBRurM!BG51</f>
        <v>9306.9782601568331</v>
      </c>
      <c r="BH51" s="99">
        <f>EsPensTipoARurM!BH51+EsPensTipoBRurM!BH51</f>
        <v>9126.0852589260321</v>
      </c>
      <c r="BI51" s="99">
        <f>EsPensTipoARurM!BI51+EsPensTipoBRurM!BI51</f>
        <v>8945.2674008267313</v>
      </c>
      <c r="BJ51" s="99">
        <f>EsPensTipoARurM!BJ51+EsPensTipoBRurM!BJ51</f>
        <v>8774.6608767546077</v>
      </c>
    </row>
    <row r="52" spans="1:62" x14ac:dyDescent="0.3">
      <c r="A52" s="94">
        <v>50</v>
      </c>
      <c r="B52" s="95">
        <f>EsPensTipoARurM!B52+EsPensTipoBRurM!B52</f>
        <v>0</v>
      </c>
      <c r="C52" s="95">
        <f>EsPensTipoARurM!C52+EsPensTipoBRurM!C52</f>
        <v>0</v>
      </c>
      <c r="D52" s="95">
        <f>EsPensTipoARurM!D52+EsPensTipoBRurM!D52</f>
        <v>0</v>
      </c>
      <c r="E52" s="95">
        <f>EsPensTipoARurM!E52+EsPensTipoBRurM!E52</f>
        <v>0</v>
      </c>
      <c r="F52" s="95">
        <f>EsPensTipoARurM!F52+EsPensTipoBRurM!F52</f>
        <v>0</v>
      </c>
      <c r="G52" s="95">
        <f>EsPensTipoARurM!G52+EsPensTipoBRurM!G52</f>
        <v>0</v>
      </c>
      <c r="H52" s="95">
        <f>EsPensTipoARurM!H52+EsPensTipoBRurM!H52</f>
        <v>0</v>
      </c>
      <c r="I52" s="95">
        <f>EsPensTipoARurM!I52+EsPensTipoBRurM!I52</f>
        <v>0</v>
      </c>
      <c r="J52" s="95">
        <f>EsPensTipoARurM!J52+EsPensTipoBRurM!J52</f>
        <v>0</v>
      </c>
      <c r="K52" s="95">
        <f>EsPensTipoARurM!K52+EsPensTipoBRurM!K52</f>
        <v>0</v>
      </c>
      <c r="L52" s="95">
        <f>EsPensTipoARurM!L52+EsPensTipoBRurM!L52</f>
        <v>0</v>
      </c>
      <c r="M52" s="95">
        <f>EsPensTipoARurM!M52+EsPensTipoBRurM!M52</f>
        <v>18141.825497467838</v>
      </c>
      <c r="N52" s="95">
        <f>EsPensTipoARurM!N52+EsPensTipoBRurM!N52</f>
        <v>19200.535605416673</v>
      </c>
      <c r="O52" s="95">
        <f>EsPensTipoARurM!O52+EsPensTipoBRurM!O52</f>
        <v>19689.679525245454</v>
      </c>
      <c r="P52" s="96">
        <f>EsPensTipoARurM!P52+EsPensTipoBRurM!P52</f>
        <v>19715.820832700745</v>
      </c>
      <c r="Q52" s="99">
        <f>EsPensTipoARurM!Q52+EsPensTipoBRurM!Q52</f>
        <v>18060.907157972571</v>
      </c>
      <c r="R52" s="99">
        <f>EsPensTipoARurM!R52+EsPensTipoBRurM!R52</f>
        <v>18141.248599588856</v>
      </c>
      <c r="S52" s="99">
        <f>EsPensTipoARurM!S52+EsPensTipoBRurM!S52</f>
        <v>17674.657017764155</v>
      </c>
      <c r="T52" s="99">
        <f>EsPensTipoARurM!T52+EsPensTipoBRurM!T52</f>
        <v>17442.670559663478</v>
      </c>
      <c r="U52" s="99">
        <f>EsPensTipoARurM!U52+EsPensTipoBRurM!U52</f>
        <v>16951.802649545789</v>
      </c>
      <c r="V52" s="99">
        <f>EsPensTipoARurM!V52+EsPensTipoBRurM!V52</f>
        <v>16789.517594009325</v>
      </c>
      <c r="W52" s="99">
        <f>EsPensTipoARurM!W52+EsPensTipoBRurM!W52</f>
        <v>15662.757734851601</v>
      </c>
      <c r="X52" s="99">
        <f>EsPensTipoARurM!X52+EsPensTipoBRurM!X52</f>
        <v>16185.02781215456</v>
      </c>
      <c r="Y52" s="99">
        <f>EsPensTipoARurM!Y52+EsPensTipoBRurM!Y52</f>
        <v>16246.914931845527</v>
      </c>
      <c r="Z52" s="99">
        <f>EsPensTipoARurM!Z52+EsPensTipoBRurM!Z52</f>
        <v>16419.365894873667</v>
      </c>
      <c r="AA52" s="99">
        <f>EsPensTipoARurM!AA52+EsPensTipoBRurM!AA52</f>
        <v>16376.830205643877</v>
      </c>
      <c r="AB52" s="99">
        <f>EsPensTipoARurM!AB52+EsPensTipoBRurM!AB52</f>
        <v>16168.932019400392</v>
      </c>
      <c r="AC52" s="99">
        <f>EsPensTipoARurM!AC52+EsPensTipoBRurM!AC52</f>
        <v>16061.138380999808</v>
      </c>
      <c r="AD52" s="99">
        <f>EsPensTipoARurM!AD52+EsPensTipoBRurM!AD52</f>
        <v>16276.186114150471</v>
      </c>
      <c r="AE52" s="99">
        <f>EsPensTipoARurM!AE52+EsPensTipoBRurM!AE52</f>
        <v>16625.732998550557</v>
      </c>
      <c r="AF52" s="99">
        <f>EsPensTipoARurM!AF52+EsPensTipoBRurM!AF52</f>
        <v>16315.636606713739</v>
      </c>
      <c r="AG52" s="99">
        <f>EsPensTipoARurM!AG52+EsPensTipoBRurM!AG52</f>
        <v>15796.916897542886</v>
      </c>
      <c r="AH52" s="99">
        <f>EsPensTipoARurM!AH52+EsPensTipoBRurM!AH52</f>
        <v>15784.561104455381</v>
      </c>
      <c r="AI52" s="99">
        <f>EsPensTipoARurM!AI52+EsPensTipoBRurM!AI52</f>
        <v>15326.473132625895</v>
      </c>
      <c r="AJ52" s="99">
        <f>EsPensTipoARurM!AJ52+EsPensTipoBRurM!AJ52</f>
        <v>15124.208866466342</v>
      </c>
      <c r="AK52" s="99">
        <f>EsPensTipoARurM!AK52+EsPensTipoBRurM!AK52</f>
        <v>15113.013556667527</v>
      </c>
      <c r="AL52" s="99">
        <f>EsPensTipoARurM!AL52+EsPensTipoBRurM!AL52</f>
        <v>14962.511492283109</v>
      </c>
      <c r="AM52" s="99">
        <f>EsPensTipoARurM!AM52+EsPensTipoBRurM!AM52</f>
        <v>14653.226056015559</v>
      </c>
      <c r="AN52" s="99">
        <f>EsPensTipoARurM!AN52+EsPensTipoBRurM!AN52</f>
        <v>14261.433955823975</v>
      </c>
      <c r="AO52" s="99">
        <f>EsPensTipoARurM!AO52+EsPensTipoBRurM!AO52</f>
        <v>13617.100843531769</v>
      </c>
      <c r="AP52" s="99">
        <f>EsPensTipoARurM!AP52+EsPensTipoBRurM!AP52</f>
        <v>13079.593033937655</v>
      </c>
      <c r="AQ52" s="99">
        <f>EsPensTipoARurM!AQ52+EsPensTipoBRurM!AQ52</f>
        <v>12615.475993975211</v>
      </c>
      <c r="AR52" s="99">
        <f>EsPensTipoARurM!AR52+EsPensTipoBRurM!AR52</f>
        <v>12231.591761421922</v>
      </c>
      <c r="AS52" s="99">
        <f>EsPensTipoARurM!AS52+EsPensTipoBRurM!AS52</f>
        <v>11972.272225221532</v>
      </c>
      <c r="AT52" s="99">
        <f>EsPensTipoARurM!AT52+EsPensTipoBRurM!AT52</f>
        <v>11642.502783093205</v>
      </c>
      <c r="AU52" s="99">
        <f>EsPensTipoARurM!AU52+EsPensTipoBRurM!AU52</f>
        <v>11508.776603128783</v>
      </c>
      <c r="AV52" s="99">
        <f>EsPensTipoARurM!AV52+EsPensTipoBRurM!AV52</f>
        <v>11374.074425802253</v>
      </c>
      <c r="AW52" s="99">
        <f>EsPensTipoARurM!AW52+EsPensTipoBRurM!AW52</f>
        <v>11251.612642252223</v>
      </c>
      <c r="AX52" s="99">
        <f>EsPensTipoARurM!AX52+EsPensTipoBRurM!AX52</f>
        <v>11141.225608466695</v>
      </c>
      <c r="AY52" s="99">
        <f>EsPensTipoARurM!AY52+EsPensTipoBRurM!AY52</f>
        <v>11043.923922764257</v>
      </c>
      <c r="AZ52" s="99">
        <f>EsPensTipoARurM!AZ52+EsPensTipoBRurM!AZ52</f>
        <v>10957.352786848103</v>
      </c>
      <c r="BA52" s="99">
        <f>EsPensTipoARurM!BA52+EsPensTipoBRurM!BA52</f>
        <v>10877.036792210416</v>
      </c>
      <c r="BB52" s="99">
        <f>EsPensTipoARurM!BB52+EsPensTipoBRurM!BB52</f>
        <v>10804.585874908907</v>
      </c>
      <c r="BC52" s="99">
        <f>EsPensTipoARurM!BC52+EsPensTipoBRurM!BC52</f>
        <v>10735.875601599859</v>
      </c>
      <c r="BD52" s="99">
        <f>EsPensTipoARurM!BD52+EsPensTipoBRurM!BD52</f>
        <v>10634.17527483933</v>
      </c>
      <c r="BE52" s="99">
        <f>EsPensTipoARurM!BE52+EsPensTipoBRurM!BE52</f>
        <v>10665.023270124726</v>
      </c>
      <c r="BF52" s="99">
        <f>EsPensTipoARurM!BF52+EsPensTipoBRurM!BF52</f>
        <v>10468.880721408825</v>
      </c>
      <c r="BG52" s="99">
        <f>EsPensTipoARurM!BG52+EsPensTipoBRurM!BG52</f>
        <v>10275.323013143328</v>
      </c>
      <c r="BH52" s="99">
        <f>EsPensTipoARurM!BH52+EsPensTipoBRurM!BH52</f>
        <v>10082.585406702807</v>
      </c>
      <c r="BI52" s="99">
        <f>EsPensTipoARurM!BI52+EsPensTipoBRurM!BI52</f>
        <v>9890.8121570041021</v>
      </c>
      <c r="BJ52" s="99">
        <f>EsPensTipoARurM!BJ52+EsPensTipoBRurM!BJ52</f>
        <v>9580.3783003752724</v>
      </c>
    </row>
    <row r="53" spans="1:62" x14ac:dyDescent="0.3">
      <c r="A53" s="94">
        <v>51</v>
      </c>
      <c r="B53" s="95">
        <f>EsPensTipoARurM!B53+EsPensTipoBRurM!B53</f>
        <v>0</v>
      </c>
      <c r="C53" s="95">
        <f>EsPensTipoARurM!C53+EsPensTipoBRurM!C53</f>
        <v>0</v>
      </c>
      <c r="D53" s="95">
        <f>EsPensTipoARurM!D53+EsPensTipoBRurM!D53</f>
        <v>0</v>
      </c>
      <c r="E53" s="95">
        <f>EsPensTipoARurM!E53+EsPensTipoBRurM!E53</f>
        <v>0</v>
      </c>
      <c r="F53" s="95">
        <f>EsPensTipoARurM!F53+EsPensTipoBRurM!F53</f>
        <v>0</v>
      </c>
      <c r="G53" s="95">
        <f>EsPensTipoARurM!G53+EsPensTipoBRurM!G53</f>
        <v>0</v>
      </c>
      <c r="H53" s="95">
        <f>EsPensTipoARurM!H53+EsPensTipoBRurM!H53</f>
        <v>0</v>
      </c>
      <c r="I53" s="95">
        <f>EsPensTipoARurM!I53+EsPensTipoBRurM!I53</f>
        <v>0</v>
      </c>
      <c r="J53" s="95">
        <f>EsPensTipoARurM!J53+EsPensTipoBRurM!J53</f>
        <v>0</v>
      </c>
      <c r="K53" s="95">
        <f>EsPensTipoARurM!K53+EsPensTipoBRurM!K53</f>
        <v>0</v>
      </c>
      <c r="L53" s="95">
        <f>EsPensTipoARurM!L53+EsPensTipoBRurM!L53</f>
        <v>0</v>
      </c>
      <c r="M53" s="95">
        <f>EsPensTipoARurM!M53+EsPensTipoBRurM!M53</f>
        <v>21323.565511689096</v>
      </c>
      <c r="N53" s="95">
        <f>EsPensTipoARurM!N53+EsPensTipoBRurM!N53</f>
        <v>19311.898536835059</v>
      </c>
      <c r="O53" s="95">
        <f>EsPensTipoARurM!O53+EsPensTipoBRurM!O53</f>
        <v>20447.228688395204</v>
      </c>
      <c r="P53" s="96">
        <f>EsPensTipoARurM!P53+EsPensTipoBRurM!P53</f>
        <v>20982.554365808141</v>
      </c>
      <c r="Q53" s="99">
        <f>EsPensTipoARurM!Q53+EsPensTipoBRurM!Q53</f>
        <v>21009.511915589272</v>
      </c>
      <c r="R53" s="99">
        <f>EsPensTipoARurM!R53+EsPensTipoBRurM!R53</f>
        <v>19378.352225193747</v>
      </c>
      <c r="S53" s="99">
        <f>EsPensTipoARurM!S53+EsPensTipoBRurM!S53</f>
        <v>19474.038215019722</v>
      </c>
      <c r="T53" s="99">
        <f>EsPensTipoARurM!T53+EsPensTipoBRurM!T53</f>
        <v>19019.069634033858</v>
      </c>
      <c r="U53" s="99">
        <f>EsPensTipoARurM!U53+EsPensTipoBRurM!U53</f>
        <v>18786.963800205926</v>
      </c>
      <c r="V53" s="99">
        <f>EsPensTipoARurM!V53+EsPensTipoBRurM!V53</f>
        <v>18291.377670284695</v>
      </c>
      <c r="W53" s="99">
        <f>EsPensTipoARurM!W53+EsPensTipoBRurM!W53</f>
        <v>18124.888811769717</v>
      </c>
      <c r="X53" s="99">
        <f>EsPensTipoARurM!X53+EsPensTipoBRurM!X53</f>
        <v>16999.433546744796</v>
      </c>
      <c r="Y53" s="99">
        <f>EsPensTipoARurM!Y53+EsPensTipoBRurM!Y53</f>
        <v>17515.217081749062</v>
      </c>
      <c r="Z53" s="99">
        <f>EsPensTipoARurM!Z53+EsPensTipoBRurM!Z53</f>
        <v>17574.409154238165</v>
      </c>
      <c r="AA53" s="99">
        <f>EsPensTipoARurM!AA53+EsPensTipoBRurM!AA53</f>
        <v>17744.455258438888</v>
      </c>
      <c r="AB53" s="99">
        <f>EsPensTipoARurM!AB53+EsPensTipoBRurM!AB53</f>
        <v>17701.776444549054</v>
      </c>
      <c r="AC53" s="99">
        <f>EsPensTipoARurM!AC53+EsPensTipoBRurM!AC53</f>
        <v>17493.997905967528</v>
      </c>
      <c r="AD53" s="99">
        <f>EsPensTipoARurM!AD53+EsPensTipoBRurM!AD53</f>
        <v>17394.1447967391</v>
      </c>
      <c r="AE53" s="99">
        <f>EsPensTipoARurM!AE53+EsPensTipoBRurM!AE53</f>
        <v>17626.46727561437</v>
      </c>
      <c r="AF53" s="99">
        <f>EsPensTipoARurM!AF53+EsPensTipoBRurM!AF53</f>
        <v>17486.087331905848</v>
      </c>
      <c r="AG53" s="99">
        <f>EsPensTipoARurM!AG53+EsPensTipoBRurM!AG53</f>
        <v>17198.395957980425</v>
      </c>
      <c r="AH53" s="99">
        <f>EsPensTipoARurM!AH53+EsPensTipoBRurM!AH53</f>
        <v>16700.006415269159</v>
      </c>
      <c r="AI53" s="99">
        <f>EsPensTipoARurM!AI53+EsPensTipoBRurM!AI53</f>
        <v>16707.448808758283</v>
      </c>
      <c r="AJ53" s="99">
        <f>EsPensTipoARurM!AJ53+EsPensTipoBRurM!AJ53</f>
        <v>16272.590048226411</v>
      </c>
      <c r="AK53" s="99">
        <f>EsPensTipoARurM!AK53+EsPensTipoBRurM!AK53</f>
        <v>16092.258428473866</v>
      </c>
      <c r="AL53" s="99">
        <f>EsPensTipoARurM!AL53+EsPensTipoBRurM!AL53</f>
        <v>16101.526503399877</v>
      </c>
      <c r="AM53" s="99">
        <f>EsPensTipoARurM!AM53+EsPensTipoBRurM!AM53</f>
        <v>15974.076838397261</v>
      </c>
      <c r="AN53" s="99">
        <f>EsPensTipoARurM!AN53+EsPensTipoBRurM!AN53</f>
        <v>15676.866116535693</v>
      </c>
      <c r="AO53" s="99">
        <f>EsPensTipoARurM!AO53+EsPensTipoBRurM!AO53</f>
        <v>15282.022036376929</v>
      </c>
      <c r="AP53" s="99">
        <f>EsPensTipoARurM!AP53+EsPensTipoBRurM!AP53</f>
        <v>14625.627047629525</v>
      </c>
      <c r="AQ53" s="99">
        <f>EsPensTipoARurM!AQ53+EsPensTipoBRurM!AQ53</f>
        <v>14075.95358996235</v>
      </c>
      <c r="AR53" s="99">
        <f>EsPensTipoARurM!AR53+EsPensTipoBRurM!AR53</f>
        <v>13597.646464654055</v>
      </c>
      <c r="AS53" s="99">
        <f>EsPensTipoARurM!AS53+EsPensTipoBRurM!AS53</f>
        <v>13203.38265929513</v>
      </c>
      <c r="AT53" s="99">
        <f>EsPensTipoARurM!AT53+EsPensTipoBRurM!AT53</f>
        <v>12939.800441410705</v>
      </c>
      <c r="AU53" s="99">
        <f>EsPensTipoARurM!AU53+EsPensTipoBRurM!AU53</f>
        <v>12608.500125804467</v>
      </c>
      <c r="AV53" s="99">
        <f>EsPensTipoARurM!AV53+EsPensTipoBRurM!AV53</f>
        <v>12470.597734747775</v>
      </c>
      <c r="AW53" s="99">
        <f>EsPensTipoARurM!AW53+EsPensTipoBRurM!AW53</f>
        <v>12334.047154367734</v>
      </c>
      <c r="AX53" s="99">
        <f>EsPensTipoARurM!AX53+EsPensTipoBRurM!AX53</f>
        <v>12209.642786244231</v>
      </c>
      <c r="AY53" s="99">
        <f>EsPensTipoARurM!AY53+EsPensTipoBRurM!AY53</f>
        <v>12097.548509438904</v>
      </c>
      <c r="AZ53" s="99">
        <f>EsPensTipoARurM!AZ53+EsPensTipoBRurM!AZ53</f>
        <v>12000.2959168586</v>
      </c>
      <c r="BA53" s="99">
        <f>EsPensTipoARurM!BA53+EsPensTipoBRurM!BA53</f>
        <v>11914.830085719499</v>
      </c>
      <c r="BB53" s="99">
        <f>EsPensTipoARurM!BB53+EsPensTipoBRurM!BB53</f>
        <v>11833.697344625507</v>
      </c>
      <c r="BC53" s="99">
        <f>EsPensTipoARurM!BC53+EsPensTipoBRurM!BC53</f>
        <v>11762.359093231084</v>
      </c>
      <c r="BD53" s="99">
        <f>EsPensTipoARurM!BD53+EsPensTipoBRurM!BD53</f>
        <v>11695.126026554106</v>
      </c>
      <c r="BE53" s="99">
        <f>EsPensTipoARurM!BE53+EsPensTipoBRurM!BE53</f>
        <v>11590.016801954102</v>
      </c>
      <c r="BF53" s="99">
        <f>EsPensTipoARurM!BF53+EsPensTipoBRurM!BF53</f>
        <v>11629.236536539875</v>
      </c>
      <c r="BG53" s="99">
        <f>EsPensTipoARurM!BG53+EsPensTipoBRurM!BG53</f>
        <v>11422.093758714709</v>
      </c>
      <c r="BH53" s="99">
        <f>EsPensTipoARurM!BH53+EsPensTipoBRurM!BH53</f>
        <v>11217.346692582771</v>
      </c>
      <c r="BI53" s="99">
        <f>EsPensTipoARurM!BI53+EsPensTipoBRurM!BI53</f>
        <v>11013.069842173174</v>
      </c>
      <c r="BJ53" s="99">
        <f>EsPensTipoARurM!BJ53+EsPensTipoBRurM!BJ53</f>
        <v>10694.507310703704</v>
      </c>
    </row>
    <row r="54" spans="1:62" x14ac:dyDescent="0.3">
      <c r="A54" s="94">
        <v>52</v>
      </c>
      <c r="B54" s="95">
        <f>EsPensTipoARurM!B54+EsPensTipoBRurM!B54</f>
        <v>0</v>
      </c>
      <c r="C54" s="95">
        <f>EsPensTipoARurM!C54+EsPensTipoBRurM!C54</f>
        <v>0</v>
      </c>
      <c r="D54" s="95">
        <f>EsPensTipoARurM!D54+EsPensTipoBRurM!D54</f>
        <v>0</v>
      </c>
      <c r="E54" s="95">
        <f>EsPensTipoARurM!E54+EsPensTipoBRurM!E54</f>
        <v>0</v>
      </c>
      <c r="F54" s="95">
        <f>EsPensTipoARurM!F54+EsPensTipoBRurM!F54</f>
        <v>0</v>
      </c>
      <c r="G54" s="95">
        <f>EsPensTipoARurM!G54+EsPensTipoBRurM!G54</f>
        <v>0</v>
      </c>
      <c r="H54" s="95">
        <f>EsPensTipoARurM!H54+EsPensTipoBRurM!H54</f>
        <v>0</v>
      </c>
      <c r="I54" s="95">
        <f>EsPensTipoARurM!I54+EsPensTipoBRurM!I54</f>
        <v>0</v>
      </c>
      <c r="J54" s="95">
        <f>EsPensTipoARurM!J54+EsPensTipoBRurM!J54</f>
        <v>0</v>
      </c>
      <c r="K54" s="95">
        <f>EsPensTipoARurM!K54+EsPensTipoBRurM!K54</f>
        <v>0</v>
      </c>
      <c r="L54" s="95">
        <f>EsPensTipoARurM!L54+EsPensTipoBRurM!L54</f>
        <v>0</v>
      </c>
      <c r="M54" s="95">
        <f>EsPensTipoARurM!M54+EsPensTipoBRurM!M54</f>
        <v>21154.972520702395</v>
      </c>
      <c r="N54" s="95">
        <f>EsPensTipoARurM!N54+EsPensTipoBRurM!N54</f>
        <v>22640.953833376618</v>
      </c>
      <c r="O54" s="95">
        <f>EsPensTipoARurM!O54+EsPensTipoBRurM!O54</f>
        <v>20595.948558582546</v>
      </c>
      <c r="P54" s="96">
        <f>EsPensTipoARurM!P54+EsPensTipoBRurM!P54</f>
        <v>21774.113706435677</v>
      </c>
      <c r="Q54" s="99">
        <f>EsPensTipoARurM!Q54+EsPensTipoBRurM!Q54</f>
        <v>22495.79955308263</v>
      </c>
      <c r="R54" s="99">
        <f>EsPensTipoARurM!R54+EsPensTipoBRurM!R54</f>
        <v>22543.879673088893</v>
      </c>
      <c r="S54" s="99">
        <f>EsPensTipoARurM!S54+EsPensTipoBRurM!S54</f>
        <v>20942.268533375358</v>
      </c>
      <c r="T54" s="99">
        <f>EsPensTipoARurM!T54+EsPensTipoBRurM!T54</f>
        <v>21059.122239808028</v>
      </c>
      <c r="U54" s="99">
        <f>EsPensTipoARurM!U54+EsPensTipoBRurM!U54</f>
        <v>20619.170109372481</v>
      </c>
      <c r="V54" s="99">
        <f>EsPensTipoARurM!V54+EsPensTipoBRurM!V54</f>
        <v>20389.304797023462</v>
      </c>
      <c r="W54" s="99">
        <f>EsPensTipoARurM!W54+EsPensTipoBRurM!W54</f>
        <v>19889.766702019755</v>
      </c>
      <c r="X54" s="99">
        <f>EsPensTipoARurM!X54+EsPensTipoBRurM!X54</f>
        <v>19719.716281861001</v>
      </c>
      <c r="Y54" s="99">
        <f>EsPensTipoARurM!Y54+EsPensTipoBRurM!Y54</f>
        <v>18596.446966063311</v>
      </c>
      <c r="Z54" s="99">
        <f>EsPensTipoARurM!Z54+EsPensTipoBRurM!Z54</f>
        <v>19106.695687648589</v>
      </c>
      <c r="AA54" s="99">
        <f>EsPensTipoARurM!AA54+EsPensTipoBRurM!AA54</f>
        <v>19163.927442809669</v>
      </c>
      <c r="AB54" s="99">
        <f>EsPensTipoARurM!AB54+EsPensTipoBRurM!AB54</f>
        <v>19332.487085643359</v>
      </c>
      <c r="AC54" s="99">
        <f>EsPensTipoARurM!AC54+EsPensTipoBRurM!AC54</f>
        <v>19291.403964188336</v>
      </c>
      <c r="AD54" s="99">
        <f>EsPensTipoARurM!AD54+EsPensTipoBRurM!AD54</f>
        <v>19085.680457253125</v>
      </c>
      <c r="AE54" s="99">
        <f>EsPensTipoARurM!AE54+EsPensTipoBRurM!AE54</f>
        <v>18996.687056570583</v>
      </c>
      <c r="AF54" s="99">
        <f>EsPensTipoARurM!AF54+EsPensTipoBRurM!AF54</f>
        <v>18750.452625007492</v>
      </c>
      <c r="AG54" s="99">
        <f>EsPensTipoARurM!AG54+EsPensTipoBRurM!AG54</f>
        <v>18636.950815284326</v>
      </c>
      <c r="AH54" s="99">
        <f>EsPensTipoARurM!AH54+EsPensTipoBRurM!AH54</f>
        <v>18375.209648167031</v>
      </c>
      <c r="AI54" s="99">
        <f>EsPensTipoARurM!AI54+EsPensTipoBRurM!AI54</f>
        <v>17901.781689473253</v>
      </c>
      <c r="AJ54" s="99">
        <f>EsPensTipoARurM!AJ54+EsPensTipoBRurM!AJ54</f>
        <v>17934.109877417432</v>
      </c>
      <c r="AK54" s="99">
        <f>EsPensTipoARurM!AK54+EsPensTipoBRurM!AK54</f>
        <v>17528.494256301576</v>
      </c>
      <c r="AL54" s="99">
        <f>EsPensTipoARurM!AL54+EsPensTipoBRurM!AL54</f>
        <v>17376.221913710662</v>
      </c>
      <c r="AM54" s="99">
        <f>EsPensTipoARurM!AM54+EsPensTipoBRurM!AM54</f>
        <v>17412.610944453088</v>
      </c>
      <c r="AN54" s="99">
        <f>EsPensTipoARurM!AN54+EsPensTipoBRurM!AN54</f>
        <v>17314.86594858117</v>
      </c>
      <c r="AO54" s="99">
        <f>EsPensTipoARurM!AO54+EsPensTipoBRurM!AO54</f>
        <v>17033.171806380782</v>
      </c>
      <c r="AP54" s="99">
        <f>EsPensTipoARurM!AP54+EsPensTipoBRurM!AP54</f>
        <v>16633.212920868584</v>
      </c>
      <c r="AQ54" s="99">
        <f>EsPensTipoARurM!AQ54+EsPensTipoBRurM!AQ54</f>
        <v>15958.986611163014</v>
      </c>
      <c r="AR54" s="99">
        <f>EsPensTipoARurM!AR54+EsPensTipoBRurM!AR54</f>
        <v>15391.584186168326</v>
      </c>
      <c r="AS54" s="99">
        <f>EsPensTipoARurM!AS54+EsPensTipoBRurM!AS54</f>
        <v>14893.469499239831</v>
      </c>
      <c r="AT54" s="99">
        <f>EsPensTipoARurM!AT54+EsPensTipoBRurM!AT54</f>
        <v>14483.865496847853</v>
      </c>
      <c r="AU54" s="99">
        <f>EsPensTipoARurM!AU54+EsPensTipoBRurM!AU54</f>
        <v>14211.588679515422</v>
      </c>
      <c r="AV54" s="99">
        <f>EsPensTipoARurM!AV54+EsPensTipoBRurM!AV54</f>
        <v>13877.770516304739</v>
      </c>
      <c r="AW54" s="99">
        <f>EsPensTipoARurM!AW54+EsPensTipoBRurM!AW54</f>
        <v>13736.694349292249</v>
      </c>
      <c r="AX54" s="99">
        <f>EsPensTipoARurM!AX54+EsPensTipoBRurM!AX54</f>
        <v>13596.273149386303</v>
      </c>
      <c r="AY54" s="99">
        <f>EsPensTipoARurM!AY54+EsPensTipoBRurM!AY54</f>
        <v>13468.263743014626</v>
      </c>
      <c r="AZ54" s="99">
        <f>EsPensTipoARurM!AZ54+EsPensTipoBRurM!AZ54</f>
        <v>13353.780068172282</v>
      </c>
      <c r="BA54" s="99">
        <f>EsPensTipoARurM!BA54+EsPensTipoBRurM!BA54</f>
        <v>13256.141319057784</v>
      </c>
      <c r="BB54" s="99">
        <f>EsPensTipoARurM!BB54+EsPensTipoBRurM!BB54</f>
        <v>13169.878060150651</v>
      </c>
      <c r="BC54" s="99">
        <f>EsPensTipoARurM!BC54+EsPensTipoBRurM!BC54</f>
        <v>13088.16209977922</v>
      </c>
      <c r="BD54" s="99">
        <f>EsPensTipoARurM!BD54+EsPensTipoBRurM!BD54</f>
        <v>13017.617317903254</v>
      </c>
      <c r="BE54" s="99">
        <f>EsPensTipoARurM!BE54+EsPensTipoBRurM!BE54</f>
        <v>12950.119838101145</v>
      </c>
      <c r="BF54" s="99">
        <f>EsPensTipoARurM!BF54+EsPensTipoBRurM!BF54</f>
        <v>12840.242432949148</v>
      </c>
      <c r="BG54" s="99">
        <f>EsPensTipoARurM!BG54+EsPensTipoBRurM!BG54</f>
        <v>12891.022512609432</v>
      </c>
      <c r="BH54" s="99">
        <f>EsPensTipoARurM!BH54+EsPensTipoBRurM!BH54</f>
        <v>12668.768553153421</v>
      </c>
      <c r="BI54" s="99">
        <f>EsPensTipoARurM!BI54+EsPensTipoBRurM!BI54</f>
        <v>12448.778810231423</v>
      </c>
      <c r="BJ54" s="99">
        <f>EsPensTipoARurM!BJ54+EsPensTipoBRurM!BJ54</f>
        <v>12237.384030752914</v>
      </c>
    </row>
    <row r="55" spans="1:62" x14ac:dyDescent="0.3">
      <c r="A55" s="94">
        <v>53</v>
      </c>
      <c r="B55" s="95">
        <f>EsPensTipoARurM!B55+EsPensTipoBRurM!B55</f>
        <v>0</v>
      </c>
      <c r="C55" s="95">
        <f>EsPensTipoARurM!C55+EsPensTipoBRurM!C55</f>
        <v>0</v>
      </c>
      <c r="D55" s="95">
        <f>EsPensTipoARurM!D55+EsPensTipoBRurM!D55</f>
        <v>0</v>
      </c>
      <c r="E55" s="95">
        <f>EsPensTipoARurM!E55+EsPensTipoBRurM!E55</f>
        <v>0</v>
      </c>
      <c r="F55" s="95">
        <f>EsPensTipoARurM!F55+EsPensTipoBRurM!F55</f>
        <v>0</v>
      </c>
      <c r="G55" s="95">
        <f>EsPensTipoARurM!G55+EsPensTipoBRurM!G55</f>
        <v>0</v>
      </c>
      <c r="H55" s="95">
        <f>EsPensTipoARurM!H55+EsPensTipoBRurM!H55</f>
        <v>0</v>
      </c>
      <c r="I55" s="95">
        <f>EsPensTipoARurM!I55+EsPensTipoBRurM!I55</f>
        <v>0</v>
      </c>
      <c r="J55" s="95">
        <f>EsPensTipoARurM!J55+EsPensTipoBRurM!J55</f>
        <v>0</v>
      </c>
      <c r="K55" s="95">
        <f>EsPensTipoARurM!K55+EsPensTipoBRurM!K55</f>
        <v>0</v>
      </c>
      <c r="L55" s="95">
        <f>EsPensTipoARurM!L55+EsPensTipoBRurM!L55</f>
        <v>0</v>
      </c>
      <c r="M55" s="95">
        <f>EsPensTipoARurM!M55+EsPensTipoBRurM!M55</f>
        <v>24439.016760106184</v>
      </c>
      <c r="N55" s="95">
        <f>EsPensTipoARurM!N55+EsPensTipoBRurM!N55</f>
        <v>22434.404070913264</v>
      </c>
      <c r="O55" s="95">
        <f>EsPensTipoARurM!O55+EsPensTipoBRurM!O55</f>
        <v>24118.079261525825</v>
      </c>
      <c r="P55" s="96">
        <f>EsPensTipoARurM!P55+EsPensTipoBRurM!P55</f>
        <v>21856.131403797594</v>
      </c>
      <c r="Q55" s="99">
        <f>EsPensTipoARurM!Q55+EsPensTipoBRurM!Q55</f>
        <v>23130.570709889551</v>
      </c>
      <c r="R55" s="99">
        <f>EsPensTipoARurM!R55+EsPensTipoBRurM!R55</f>
        <v>23869.599027918855</v>
      </c>
      <c r="S55" s="99">
        <f>EsPensTipoARurM!S55+EsPensTipoBRurM!S55</f>
        <v>23938.535781276954</v>
      </c>
      <c r="T55" s="99">
        <f>EsPensTipoARurM!T55+EsPensTipoBRurM!T55</f>
        <v>22366.669315187981</v>
      </c>
      <c r="U55" s="99">
        <f>EsPensTipoARurM!U55+EsPensTipoBRurM!U55</f>
        <v>22504.675215821633</v>
      </c>
      <c r="V55" s="99">
        <f>EsPensTipoARurM!V55+EsPensTipoBRurM!V55</f>
        <v>22080.375171638298</v>
      </c>
      <c r="W55" s="99">
        <f>EsPensTipoARurM!W55+EsPensTipoBRurM!W55</f>
        <v>21854.566093019541</v>
      </c>
      <c r="X55" s="99">
        <f>EsPensTipoARurM!X55+EsPensTipoBRurM!X55</f>
        <v>21352.64496942619</v>
      </c>
      <c r="Y55" s="99">
        <f>EsPensTipoARurM!Y55+EsPensTipoBRurM!Y55</f>
        <v>21180.402406217683</v>
      </c>
      <c r="Z55" s="99">
        <f>EsPensTipoARurM!Z55+EsPensTipoBRurM!Z55</f>
        <v>20060.740069846783</v>
      </c>
      <c r="AA55" s="99">
        <f>EsPensTipoARurM!AA55+EsPensTipoBRurM!AA55</f>
        <v>20566.821932543651</v>
      </c>
      <c r="AB55" s="99">
        <f>EsPensTipoARurM!AB55+EsPensTipoBRurM!AB55</f>
        <v>20622.872506499974</v>
      </c>
      <c r="AC55" s="99">
        <f>EsPensTipoARurM!AC55+EsPensTipoBRurM!AC55</f>
        <v>20791.853260272695</v>
      </c>
      <c r="AD55" s="99">
        <f>EsPensTipoARurM!AD55+EsPensTipoBRurM!AD55</f>
        <v>20753.273510028252</v>
      </c>
      <c r="AE55" s="99">
        <f>EsPensTipoARurM!AE55+EsPensTipoBRurM!AE55</f>
        <v>20550.832500785171</v>
      </c>
      <c r="AF55" s="99">
        <f>EsPensTipoARurM!AF55+EsPensTipoBRurM!AF55</f>
        <v>19908.877269834204</v>
      </c>
      <c r="AG55" s="99">
        <f>EsPensTipoARurM!AG55+EsPensTipoBRurM!AG55</f>
        <v>19685.234187405989</v>
      </c>
      <c r="AH55" s="99">
        <f>EsPensTipoARurM!AH55+EsPensTipoBRurM!AH55</f>
        <v>19596.908077150587</v>
      </c>
      <c r="AI55" s="99">
        <f>EsPensTipoARurM!AI55+EsPensTipoBRurM!AI55</f>
        <v>19359.261317076598</v>
      </c>
      <c r="AJ55" s="99">
        <f>EsPensTipoARurM!AJ55+EsPensTipoBRurM!AJ55</f>
        <v>18909.465114874212</v>
      </c>
      <c r="AK55" s="99">
        <f>EsPensTipoARurM!AK55+EsPensTipoBRurM!AK55</f>
        <v>18964.413400506783</v>
      </c>
      <c r="AL55" s="99">
        <f>EsPensTipoARurM!AL55+EsPensTipoBRurM!AL55</f>
        <v>18585.219916547441</v>
      </c>
      <c r="AM55" s="99">
        <f>EsPensTipoARurM!AM55+EsPensTipoBRurM!AM55</f>
        <v>18459.599392228178</v>
      </c>
      <c r="AN55" s="99">
        <f>EsPensTipoARurM!AN55+EsPensTipoBRurM!AN55</f>
        <v>18521.266394650389</v>
      </c>
      <c r="AO55" s="99">
        <f>EsPensTipoARurM!AO55+EsPensTipoBRurM!AO55</f>
        <v>18450.881181391971</v>
      </c>
      <c r="AP55" s="99">
        <f>EsPensTipoARurM!AP55+EsPensTipoBRurM!AP55</f>
        <v>18185.657672647176</v>
      </c>
      <c r="AQ55" s="99">
        <f>EsPensTipoARurM!AQ55+EsPensTipoBRurM!AQ55</f>
        <v>17784.014962429461</v>
      </c>
      <c r="AR55" s="99">
        <f>EsPensTipoARurM!AR55+EsPensTipoBRurM!AR55</f>
        <v>17096.777243415389</v>
      </c>
      <c r="AS55" s="99">
        <f>EsPensTipoARurM!AS55+EsPensTipoBRurM!AS55</f>
        <v>16516.450822211398</v>
      </c>
      <c r="AT55" s="99">
        <f>EsPensTipoARurM!AT55+EsPensTipoBRurM!AT55</f>
        <v>16003.348067131739</v>
      </c>
      <c r="AU55" s="99">
        <f>EsPensTipoARurM!AU55+EsPensTipoBRurM!AU55</f>
        <v>15580.288801634257</v>
      </c>
      <c r="AV55" s="99">
        <f>EsPensTipoARurM!AV55+EsPensTipoBRurM!AV55</f>
        <v>15301.779326401134</v>
      </c>
      <c r="AW55" s="99">
        <f>EsPensTipoARurM!AW55+EsPensTipoBRurM!AW55</f>
        <v>14969.556141904462</v>
      </c>
      <c r="AX55" s="99">
        <f>EsPensTipoARurM!AX55+EsPensTipoBRurM!AX55</f>
        <v>14827.313716005514</v>
      </c>
      <c r="AY55" s="99">
        <f>EsPensTipoARurM!AY55+EsPensTipoBRurM!AY55</f>
        <v>14684.231259619679</v>
      </c>
      <c r="AZ55" s="99">
        <f>EsPensTipoARurM!AZ55+EsPensTipoBRurM!AZ55</f>
        <v>14554.805102760811</v>
      </c>
      <c r="BA55" s="99">
        <f>EsPensTipoARurM!BA55+EsPensTipoBRurM!BA55</f>
        <v>14440.600605366044</v>
      </c>
      <c r="BB55" s="99">
        <f>EsPensTipoARurM!BB55+EsPensTipoBRurM!BB55</f>
        <v>14343.050563623277</v>
      </c>
      <c r="BC55" s="99">
        <f>EsPensTipoARurM!BC55+EsPensTipoBRurM!BC55</f>
        <v>14257.159196220018</v>
      </c>
      <c r="BD55" s="99">
        <f>EsPensTipoARurM!BD55+EsPensTipoBRurM!BD55</f>
        <v>14177.13329783494</v>
      </c>
      <c r="BE55" s="99">
        <f>EsPensTipoARurM!BE55+EsPensTipoBRurM!BE55</f>
        <v>14107.598360164964</v>
      </c>
      <c r="BF55" s="99">
        <f>EsPensTipoARurM!BF55+EsPensTipoBRurM!BF55</f>
        <v>14040.436923374322</v>
      </c>
      <c r="BG55" s="99">
        <f>EsPensTipoARurM!BG55+EsPensTipoBRurM!BG55</f>
        <v>13928.297646220908</v>
      </c>
      <c r="BH55" s="99">
        <f>EsPensTipoARurM!BH55+EsPensTipoBRurM!BH55</f>
        <v>13990.544596863134</v>
      </c>
      <c r="BI55" s="99">
        <f>EsPensTipoARurM!BI55+EsPensTipoBRurM!BI55</f>
        <v>13756.079306592739</v>
      </c>
      <c r="BJ55" s="99">
        <f>EsPensTipoARurM!BJ55+EsPensTipoBRurM!BJ55</f>
        <v>13531.928018514503</v>
      </c>
    </row>
    <row r="56" spans="1:62" x14ac:dyDescent="0.3">
      <c r="A56" s="94">
        <v>54</v>
      </c>
      <c r="B56" s="95">
        <f>EsPensTipoARurM!B56+EsPensTipoBRurM!B56</f>
        <v>0</v>
      </c>
      <c r="C56" s="95">
        <f>EsPensTipoARurM!C56+EsPensTipoBRurM!C56</f>
        <v>0</v>
      </c>
      <c r="D56" s="95">
        <f>EsPensTipoARurM!D56+EsPensTipoBRurM!D56</f>
        <v>0</v>
      </c>
      <c r="E56" s="95">
        <f>EsPensTipoARurM!E56+EsPensTipoBRurM!E56</f>
        <v>0</v>
      </c>
      <c r="F56" s="95">
        <f>EsPensTipoARurM!F56+EsPensTipoBRurM!F56</f>
        <v>0</v>
      </c>
      <c r="G56" s="95">
        <f>EsPensTipoARurM!G56+EsPensTipoBRurM!G56</f>
        <v>0</v>
      </c>
      <c r="H56" s="95">
        <f>EsPensTipoARurM!H56+EsPensTipoBRurM!H56</f>
        <v>0</v>
      </c>
      <c r="I56" s="95">
        <f>EsPensTipoARurM!I56+EsPensTipoBRurM!I56</f>
        <v>0</v>
      </c>
      <c r="J56" s="95">
        <f>EsPensTipoARurM!J56+EsPensTipoBRurM!J56</f>
        <v>0</v>
      </c>
      <c r="K56" s="95">
        <f>EsPensTipoARurM!K56+EsPensTipoBRurM!K56</f>
        <v>0</v>
      </c>
      <c r="L56" s="95">
        <f>EsPensTipoARurM!L56+EsPensTipoBRurM!L56</f>
        <v>0</v>
      </c>
      <c r="M56" s="95">
        <f>EsPensTipoARurM!M56+EsPensTipoBRurM!M56</f>
        <v>26208.967417643104</v>
      </c>
      <c r="N56" s="95">
        <f>EsPensTipoARurM!N56+EsPensTipoBRurM!N56</f>
        <v>25864.853309987659</v>
      </c>
      <c r="O56" s="95">
        <f>EsPensTipoARurM!O56+EsPensTipoBRurM!O56</f>
        <v>23898.556141192494</v>
      </c>
      <c r="P56" s="96">
        <f>EsPensTipoARurM!P56+EsPensTipoBRurM!P56</f>
        <v>25547.86319549564</v>
      </c>
      <c r="Q56" s="99">
        <f>EsPensTipoARurM!Q56+EsPensTipoBRurM!Q56</f>
        <v>23459.581479961867</v>
      </c>
      <c r="R56" s="99">
        <f>EsPensTipoARurM!R56+EsPensTipoBRurM!R56</f>
        <v>24750.394546685489</v>
      </c>
      <c r="S56" s="99">
        <f>EsPensTipoARurM!S56+EsPensTipoBRurM!S56</f>
        <v>25511.817859022296</v>
      </c>
      <c r="T56" s="99">
        <f>EsPensTipoARurM!T56+EsPensTipoBRurM!T56</f>
        <v>25607.25103918268</v>
      </c>
      <c r="U56" s="99">
        <f>EsPensTipoARurM!U56+EsPensTipoBRurM!U56</f>
        <v>24070.909939694691</v>
      </c>
      <c r="V56" s="99">
        <f>EsPensTipoARurM!V56+EsPensTipoBRurM!V56</f>
        <v>24235.890498120618</v>
      </c>
      <c r="W56" s="99">
        <f>EsPensTipoARurM!W56+EsPensTipoBRurM!W56</f>
        <v>23831.615575721364</v>
      </c>
      <c r="X56" s="99">
        <f>EsPensTipoARurM!X56+EsPensTipoBRurM!X56</f>
        <v>23610.762488761233</v>
      </c>
      <c r="Y56" s="99">
        <f>EsPensTipoARurM!Y56+EsPensTipoBRurM!Y56</f>
        <v>23106.967255954572</v>
      </c>
      <c r="Z56" s="99">
        <f>EsPensTipoARurM!Z56+EsPensTipoBRurM!Z56</f>
        <v>22932.80933006508</v>
      </c>
      <c r="AA56" s="99">
        <f>EsPensTipoARurM!AA56+EsPensTipoBRurM!AA56</f>
        <v>21818.094515297074</v>
      </c>
      <c r="AB56" s="99">
        <f>EsPensTipoARurM!AB56+EsPensTipoBRurM!AB56</f>
        <v>22320.159304584577</v>
      </c>
      <c r="AC56" s="99">
        <f>EsPensTipoARurM!AC56+EsPensTipoBRurM!AC56</f>
        <v>22375.98874021283</v>
      </c>
      <c r="AD56" s="99">
        <f>EsPensTipoARurM!AD56+EsPensTipoBRurM!AD56</f>
        <v>22546.693615816981</v>
      </c>
      <c r="AE56" s="99">
        <f>EsPensTipoARurM!AE56+EsPensTipoBRurM!AE56</f>
        <v>22512.487937800892</v>
      </c>
      <c r="AF56" s="99">
        <f>EsPensTipoARurM!AF56+EsPensTipoBRurM!AF56</f>
        <v>21755.015366183612</v>
      </c>
      <c r="AG56" s="99">
        <f>EsPensTipoARurM!AG56+EsPensTipoBRurM!AG56</f>
        <v>21135.79905986377</v>
      </c>
      <c r="AH56" s="99">
        <f>EsPensTipoARurM!AH56+EsPensTipoBRurM!AH56</f>
        <v>20937.688493944828</v>
      </c>
      <c r="AI56" s="99">
        <f>EsPensTipoARurM!AI56+EsPensTipoBRurM!AI56</f>
        <v>20880.002251503596</v>
      </c>
      <c r="AJ56" s="99">
        <f>EsPensTipoARurM!AJ56+EsPensTipoBRurM!AJ56</f>
        <v>20672.354954265618</v>
      </c>
      <c r="AK56" s="99">
        <f>EsPensTipoARurM!AK56+EsPensTipoBRurM!AK56</f>
        <v>20250.593966486296</v>
      </c>
      <c r="AL56" s="99">
        <f>EsPensTipoARurM!AL56+EsPensTipoBRurM!AL56</f>
        <v>20333.646858628745</v>
      </c>
      <c r="AM56" s="99">
        <f>EsPensTipoARurM!AM56+EsPensTipoBRurM!AM56</f>
        <v>19988.539929810711</v>
      </c>
      <c r="AN56" s="99">
        <f>EsPensTipoARurM!AN56+EsPensTipoBRurM!AN56</f>
        <v>19896.551894780976</v>
      </c>
      <c r="AO56" s="99">
        <f>EsPensTipoARurM!AO56+EsPensTipoBRurM!AO56</f>
        <v>19990.064978803781</v>
      </c>
      <c r="AP56" s="99">
        <f>EsPensTipoARurM!AP56+EsPensTipoBRurM!AP56</f>
        <v>19954.607619459297</v>
      </c>
      <c r="AQ56" s="99">
        <f>EsPensTipoARurM!AQ56+EsPensTipoBRurM!AQ56</f>
        <v>19709.10187416874</v>
      </c>
      <c r="AR56" s="99">
        <f>EsPensTipoARurM!AR56+EsPensTipoBRurM!AR56</f>
        <v>19302.155356347906</v>
      </c>
      <c r="AS56" s="99">
        <f>EsPensTipoARurM!AS56+EsPensTipoBRurM!AS56</f>
        <v>18595.618653945105</v>
      </c>
      <c r="AT56" s="99">
        <f>EsPensTipoARurM!AT56+EsPensTipoBRurM!AT56</f>
        <v>17996.0876933937</v>
      </c>
      <c r="AU56" s="99">
        <f>EsPensTipoARurM!AU56+EsPensTipoBRurM!AU56</f>
        <v>17459.179270259076</v>
      </c>
      <c r="AV56" s="99">
        <f>EsPensTipoARurM!AV56+EsPensTipoBRurM!AV56</f>
        <v>17017.26365659061</v>
      </c>
      <c r="AW56" s="99">
        <f>EsPensTipoARurM!AW56+EsPensTipoBRurM!AW56</f>
        <v>16732.104281317683</v>
      </c>
      <c r="AX56" s="99">
        <f>EsPensTipoARurM!AX56+EsPensTipoBRurM!AX56</f>
        <v>16400.376800335838</v>
      </c>
      <c r="AY56" s="99">
        <f>EsPensTipoARurM!AY56+EsPensTipoBRurM!AY56</f>
        <v>16254.20178069583</v>
      </c>
      <c r="AZ56" s="99">
        <f>EsPensTipoARurM!AZ56+EsPensTipoBRurM!AZ56</f>
        <v>16106.908979127482</v>
      </c>
      <c r="BA56" s="99">
        <f>EsPensTipoARurM!BA56+EsPensTipoBRurM!BA56</f>
        <v>15975.554816300042</v>
      </c>
      <c r="BB56" s="99">
        <f>EsPensTipoARurM!BB56+EsPensTipoBRurM!BB56</f>
        <v>15859.34749475241</v>
      </c>
      <c r="BC56" s="99">
        <f>EsPensTipoARurM!BC56+EsPensTipoBRurM!BC56</f>
        <v>15760.675186106582</v>
      </c>
      <c r="BD56" s="99">
        <f>EsPensTipoARurM!BD56+EsPensTipoBRurM!BD56</f>
        <v>15675.332540971847</v>
      </c>
      <c r="BE56" s="99">
        <f>EsPensTipoARurM!BE56+EsPensTipoBRurM!BE56</f>
        <v>15595.364439042056</v>
      </c>
      <c r="BF56" s="99">
        <f>EsPensTipoARurM!BF56+EsPensTipoBRurM!BF56</f>
        <v>15525.688808331784</v>
      </c>
      <c r="BG56" s="99">
        <f>EsPensTipoARurM!BG56+EsPensTipoBRurM!BG56</f>
        <v>15459.28023797439</v>
      </c>
      <c r="BH56" s="99">
        <f>EsPensTipoARurM!BH56+EsPensTipoBRurM!BH56</f>
        <v>15343.847874146531</v>
      </c>
      <c r="BI56" s="99">
        <f>EsPensTipoARurM!BI56+EsPensTipoBRurM!BI56</f>
        <v>15419.955364495105</v>
      </c>
      <c r="BJ56" s="99">
        <f>EsPensTipoARurM!BJ56+EsPensTipoBRurM!BJ56</f>
        <v>15184.790475299906</v>
      </c>
    </row>
    <row r="57" spans="1:62" x14ac:dyDescent="0.3">
      <c r="A57" s="94">
        <v>55</v>
      </c>
      <c r="B57" s="95">
        <f>EsPensTipoARurM!B57+EsPensTipoBRurM!B57</f>
        <v>0</v>
      </c>
      <c r="C57" s="95">
        <f>EsPensTipoARurM!C57+EsPensTipoBRurM!C57</f>
        <v>0</v>
      </c>
      <c r="D57" s="95">
        <f>EsPensTipoARurM!D57+EsPensTipoBRurM!D57</f>
        <v>0</v>
      </c>
      <c r="E57" s="95">
        <f>EsPensTipoARurM!E57+EsPensTipoBRurM!E57</f>
        <v>0</v>
      </c>
      <c r="F57" s="95">
        <f>EsPensTipoARurM!F57+EsPensTipoBRurM!F57</f>
        <v>0</v>
      </c>
      <c r="G57" s="95">
        <f>EsPensTipoARurM!G57+EsPensTipoBRurM!G57</f>
        <v>0</v>
      </c>
      <c r="H57" s="95">
        <f>EsPensTipoARurM!H57+EsPensTipoBRurM!H57</f>
        <v>0</v>
      </c>
      <c r="I57" s="95">
        <f>EsPensTipoARurM!I57+EsPensTipoBRurM!I57</f>
        <v>0</v>
      </c>
      <c r="J57" s="95">
        <f>EsPensTipoARurM!J57+EsPensTipoBRurM!J57</f>
        <v>0</v>
      </c>
      <c r="K57" s="95">
        <f>EsPensTipoARurM!K57+EsPensTipoBRurM!K57</f>
        <v>0</v>
      </c>
      <c r="L57" s="95">
        <f>EsPensTipoARurM!L57+EsPensTipoBRurM!L57</f>
        <v>0</v>
      </c>
      <c r="M57" s="95">
        <f>EsPensTipoARurM!M57+EsPensTipoBRurM!M57</f>
        <v>27028.657630981121</v>
      </c>
      <c r="N57" s="95">
        <f>EsPensTipoARurM!N57+EsPensTipoBRurM!N57</f>
        <v>27779.056677508368</v>
      </c>
      <c r="O57" s="95">
        <f>EsPensTipoARurM!O57+EsPensTipoBRurM!O57</f>
        <v>27424.676344677871</v>
      </c>
      <c r="P57" s="96">
        <f>EsPensTipoARurM!P57+EsPensTipoBRurM!P57</f>
        <v>25337.767531261554</v>
      </c>
      <c r="Q57" s="99">
        <f>EsPensTipoARurM!Q57+EsPensTipoBRurM!Q57</f>
        <v>27053.532722592045</v>
      </c>
      <c r="R57" s="99">
        <f>EsPensTipoARurM!R57+EsPensTipoBRurM!R57</f>
        <v>25005.548661385572</v>
      </c>
      <c r="S57" s="99">
        <f>EsPensTipoARurM!S57+EsPensTipoBRurM!S57</f>
        <v>26315.26520189748</v>
      </c>
      <c r="T57" s="99">
        <f>EsPensTipoARurM!T57+EsPensTipoBRurM!T57</f>
        <v>27101.923538672174</v>
      </c>
      <c r="U57" s="99">
        <f>EsPensTipoARurM!U57+EsPensTipoBRurM!U57</f>
        <v>27226.437743736522</v>
      </c>
      <c r="V57" s="99">
        <f>EsPensTipoARurM!V57+EsPensTipoBRurM!V57</f>
        <v>25728.173872036296</v>
      </c>
      <c r="W57" s="99">
        <f>EsPensTipoARurM!W57+EsPensTipoBRurM!W57</f>
        <v>25923.082494228314</v>
      </c>
      <c r="X57" s="99">
        <f>EsPensTipoARurM!X57+EsPensTipoBRurM!X57</f>
        <v>25540.899941268064</v>
      </c>
      <c r="Y57" s="99">
        <f>EsPensTipoARurM!Y57+EsPensTipoBRurM!Y57</f>
        <v>25327.542597529558</v>
      </c>
      <c r="Z57" s="99">
        <f>EsPensTipoARurM!Z57+EsPensTipoBRurM!Z57</f>
        <v>24824.586398797612</v>
      </c>
      <c r="AA57" s="99">
        <f>EsPensTipoARurM!AA57+EsPensTipoBRurM!AA57</f>
        <v>24651.343809861457</v>
      </c>
      <c r="AB57" s="99">
        <f>EsPensTipoARurM!AB57+EsPensTipoBRurM!AB57</f>
        <v>23544.34013968486</v>
      </c>
      <c r="AC57" s="99">
        <f>EsPensTipoARurM!AC57+EsPensTipoBRurM!AC57</f>
        <v>24045.107466614631</v>
      </c>
      <c r="AD57" s="99">
        <f>EsPensTipoARurM!AD57+EsPensTipoBRurM!AD57</f>
        <v>24103.575235524655</v>
      </c>
      <c r="AE57" s="99">
        <f>EsPensTipoARurM!AE57+EsPensTipoBRurM!AE57</f>
        <v>24278.477255029349</v>
      </c>
      <c r="AF57" s="99">
        <f>EsPensTipoARurM!AF57+EsPensTipoBRurM!AF57</f>
        <v>23587.708530410895</v>
      </c>
      <c r="AG57" s="99">
        <f>EsPensTipoARurM!AG57+EsPensTipoBRurM!AG57</f>
        <v>22850.652437521967</v>
      </c>
      <c r="AH57" s="99">
        <f>EsPensTipoARurM!AH57+EsPensTipoBRurM!AH57</f>
        <v>22252.920220699307</v>
      </c>
      <c r="AI57" s="99">
        <f>EsPensTipoARurM!AI57+EsPensTipoBRurM!AI57</f>
        <v>22081.311327062806</v>
      </c>
      <c r="AJ57" s="99">
        <f>EsPensTipoARurM!AJ57+EsPensTipoBRurM!AJ57</f>
        <v>22054.73884158476</v>
      </c>
      <c r="AK57" s="99">
        <f>EsPensTipoARurM!AK57+EsPensTipoBRurM!AK57</f>
        <v>21877.605467387308</v>
      </c>
      <c r="AL57" s="99">
        <f>EsPensTipoARurM!AL57+EsPensTipoBRurM!AL57</f>
        <v>21483.811358378185</v>
      </c>
      <c r="AM57" s="99">
        <f>EsPensTipoARurM!AM57+EsPensTipoBRurM!AM57</f>
        <v>21596.664222203293</v>
      </c>
      <c r="AN57" s="99">
        <f>EsPensTipoARurM!AN57+EsPensTipoBRurM!AN57</f>
        <v>21286.491525231435</v>
      </c>
      <c r="AO57" s="99">
        <f>EsPensTipoARurM!AO57+EsPensTipoBRurM!AO57</f>
        <v>21228.107242522652</v>
      </c>
      <c r="AP57" s="99">
        <f>EsPensTipoARurM!AP57+EsPensTipoBRurM!AP57</f>
        <v>21355.064438957859</v>
      </c>
      <c r="AQ57" s="99">
        <f>EsPensTipoARurM!AQ57+EsPensTipoBRurM!AQ57</f>
        <v>21355.591971022815</v>
      </c>
      <c r="AR57" s="99">
        <f>EsPensTipoARurM!AR57+EsPensTipoBRurM!AR57</f>
        <v>21130.451982397582</v>
      </c>
      <c r="AS57" s="99">
        <f>EsPensTipoARurM!AS57+EsPensTipoBRurM!AS57</f>
        <v>20721.974215463706</v>
      </c>
      <c r="AT57" s="99">
        <f>EsPensTipoARurM!AT57+EsPensTipoBRurM!AT57</f>
        <v>19999.875039669372</v>
      </c>
      <c r="AU57" s="99">
        <f>EsPensTipoARurM!AU57+EsPensTipoBRurM!AU57</f>
        <v>19382.760921822432</v>
      </c>
      <c r="AV57" s="99">
        <f>EsPensTipoARurM!AV57+EsPensTipoBRurM!AV57</f>
        <v>18825.151075680529</v>
      </c>
      <c r="AW57" s="99">
        <f>EsPensTipoARurM!AW57+EsPensTipoBRurM!AW57</f>
        <v>18369.900933642188</v>
      </c>
      <c r="AX57" s="99">
        <f>EsPensTipoARurM!AX57+EsPensTipoBRurM!AX57</f>
        <v>18080.963343958108</v>
      </c>
      <c r="AY57" s="99">
        <f>EsPensTipoARurM!AY57+EsPensTipoBRurM!AY57</f>
        <v>17751.278264075729</v>
      </c>
      <c r="AZ57" s="99">
        <f>EsPensTipoARurM!AZ57+EsPensTipoBRurM!AZ57</f>
        <v>17603.033163459208</v>
      </c>
      <c r="BA57" s="99">
        <f>EsPensTipoARurM!BA57+EsPensTipoBRurM!BA57</f>
        <v>17454.57425262062</v>
      </c>
      <c r="BB57" s="99">
        <f>EsPensTipoARurM!BB57+EsPensTipoBRurM!BB57</f>
        <v>17322.577502406075</v>
      </c>
      <c r="BC57" s="99">
        <f>EsPensTipoARurM!BC57+EsPensTipoBRurM!BC57</f>
        <v>17205.907437162175</v>
      </c>
      <c r="BD57" s="99">
        <f>EsPensTipoARurM!BD57+EsPensTipoBRurM!BD57</f>
        <v>17108.737763568439</v>
      </c>
      <c r="BE57" s="99">
        <f>EsPensTipoARurM!BE57+EsPensTipoBRurM!BE57</f>
        <v>17025.019681490237</v>
      </c>
      <c r="BF57" s="99">
        <f>EsPensTipoARurM!BF57+EsPensTipoBRurM!BF57</f>
        <v>16945.82925773699</v>
      </c>
      <c r="BG57" s="99">
        <f>EsPensTipoARurM!BG57+EsPensTipoBRurM!BG57</f>
        <v>16878.484995894756</v>
      </c>
      <c r="BH57" s="99">
        <f>EsPensTipoARurM!BH57+EsPensTipoBRurM!BH57</f>
        <v>16814.476078823031</v>
      </c>
      <c r="BI57" s="99">
        <f>EsPensTipoARurM!BI57+EsPensTipoBRurM!BI57</f>
        <v>16697.015370645666</v>
      </c>
      <c r="BJ57" s="99">
        <f>EsPensTipoARurM!BJ57+EsPensTipoBRurM!BJ57</f>
        <v>16582.254234284988</v>
      </c>
    </row>
    <row r="58" spans="1:62" x14ac:dyDescent="0.3">
      <c r="A58" s="94">
        <v>56</v>
      </c>
      <c r="B58" s="95">
        <f>EsPensTipoARurM!B58+EsPensTipoBRurM!B58</f>
        <v>0</v>
      </c>
      <c r="C58" s="95">
        <f>EsPensTipoARurM!C58+EsPensTipoBRurM!C58</f>
        <v>0</v>
      </c>
      <c r="D58" s="95">
        <f>EsPensTipoARurM!D58+EsPensTipoBRurM!D58</f>
        <v>0</v>
      </c>
      <c r="E58" s="95">
        <f>EsPensTipoARurM!E58+EsPensTipoBRurM!E58</f>
        <v>0</v>
      </c>
      <c r="F58" s="95">
        <f>EsPensTipoARurM!F58+EsPensTipoBRurM!F58</f>
        <v>0</v>
      </c>
      <c r="G58" s="95">
        <f>EsPensTipoARurM!G58+EsPensTipoBRurM!G58</f>
        <v>0</v>
      </c>
      <c r="H58" s="95">
        <f>EsPensTipoARurM!H58+EsPensTipoBRurM!H58</f>
        <v>0</v>
      </c>
      <c r="I58" s="95">
        <f>EsPensTipoARurM!I58+EsPensTipoBRurM!I58</f>
        <v>0</v>
      </c>
      <c r="J58" s="95">
        <f>EsPensTipoARurM!J58+EsPensTipoBRurM!J58</f>
        <v>0</v>
      </c>
      <c r="K58" s="95">
        <f>EsPensTipoARurM!K58+EsPensTipoBRurM!K58</f>
        <v>0</v>
      </c>
      <c r="L58" s="95">
        <f>EsPensTipoARurM!L58+EsPensTipoBRurM!L58</f>
        <v>0</v>
      </c>
      <c r="M58" s="95">
        <f>EsPensTipoARurM!M58+EsPensTipoBRurM!M58</f>
        <v>27978.877782212407</v>
      </c>
      <c r="N58" s="95">
        <f>EsPensTipoARurM!N58+EsPensTipoBRurM!N58</f>
        <v>28630.948313279277</v>
      </c>
      <c r="O58" s="95">
        <f>EsPensTipoARurM!O58+EsPensTipoBRurM!O58</f>
        <v>29509.590888471041</v>
      </c>
      <c r="P58" s="96">
        <f>EsPensTipoARurM!P58+EsPensTipoBRurM!P58</f>
        <v>28931.222056463947</v>
      </c>
      <c r="Q58" s="99">
        <f>EsPensTipoARurM!Q58+EsPensTipoBRurM!Q58</f>
        <v>26797.888988771276</v>
      </c>
      <c r="R58" s="99">
        <f>EsPensTipoARurM!R58+EsPensTipoBRurM!R58</f>
        <v>28532.962632034825</v>
      </c>
      <c r="S58" s="99">
        <f>EsPensTipoARurM!S58+EsPensTipoBRurM!S58</f>
        <v>26530.835093242054</v>
      </c>
      <c r="T58" s="99">
        <f>EsPensTipoARurM!T58+EsPensTipoBRurM!T58</f>
        <v>27863.550686533345</v>
      </c>
      <c r="U58" s="99">
        <f>EsPensTipoARurM!U58+EsPensTipoBRurM!U58</f>
        <v>28678.720807884638</v>
      </c>
      <c r="V58" s="99">
        <f>EsPensTipoARurM!V58+EsPensTipoBRurM!V58</f>
        <v>28836.668354859736</v>
      </c>
      <c r="W58" s="99">
        <f>EsPensTipoARurM!W58+EsPensTipoBRurM!W58</f>
        <v>27381.941281114607</v>
      </c>
      <c r="X58" s="99">
        <f>EsPensTipoARurM!X58+EsPensTipoBRurM!X58</f>
        <v>27610.037165957125</v>
      </c>
      <c r="Y58" s="99">
        <f>EsPensTipoARurM!Y58+EsPensTipoBRurM!Y58</f>
        <v>27253.878008218984</v>
      </c>
      <c r="Z58" s="99">
        <f>EsPensTipoARurM!Z58+EsPensTipoBRurM!Z58</f>
        <v>27052.491219000709</v>
      </c>
      <c r="AA58" s="99">
        <f>EsPensTipoARurM!AA58+EsPensTipoBRurM!AA58</f>
        <v>26553.688176118994</v>
      </c>
      <c r="AB58" s="99">
        <f>EsPensTipoARurM!AB58+EsPensTipoBRurM!AB58</f>
        <v>26385.105295392968</v>
      </c>
      <c r="AC58" s="99">
        <f>EsPensTipoARurM!AC58+EsPensTipoBRurM!AC58</f>
        <v>25290.213757654099</v>
      </c>
      <c r="AD58" s="99">
        <f>EsPensTipoARurM!AD58+EsPensTipoBRurM!AD58</f>
        <v>25792.734178975101</v>
      </c>
      <c r="AE58" s="99">
        <f>EsPensTipoARurM!AE58+EsPensTipoBRurM!AE58</f>
        <v>24070.508549984541</v>
      </c>
      <c r="AF58" s="99">
        <f>EsPensTipoARurM!AF58+EsPensTipoBRurM!AF58</f>
        <v>24244.6918717394</v>
      </c>
      <c r="AG58" s="99">
        <f>EsPensTipoARurM!AG58+EsPensTipoBRurM!AG58</f>
        <v>23558.731389872355</v>
      </c>
      <c r="AH58" s="99">
        <f>EsPensTipoARurM!AH58+EsPensTipoBRurM!AH58</f>
        <v>22826.582504983944</v>
      </c>
      <c r="AI58" s="99">
        <f>EsPensTipoARurM!AI58+EsPensTipoBRurM!AI58</f>
        <v>22233.323233862557</v>
      </c>
      <c r="AJ58" s="99">
        <f>EsPensTipoARurM!AJ58+EsPensTipoBRurM!AJ58</f>
        <v>22064.467283381149</v>
      </c>
      <c r="AK58" s="99">
        <f>EsPensTipoARurM!AK58+EsPensTipoBRurM!AK58</f>
        <v>22040.260892451392</v>
      </c>
      <c r="AL58" s="99">
        <f>EsPensTipoARurM!AL58+EsPensTipoBRurM!AL58</f>
        <v>21866.114609572807</v>
      </c>
      <c r="AM58" s="99">
        <f>EsPensTipoARurM!AM58+EsPensTipoBRurM!AM58</f>
        <v>21476.211357427994</v>
      </c>
      <c r="AN58" s="99">
        <f>EsPensTipoARurM!AN58+EsPensTipoBRurM!AN58</f>
        <v>21590.280291909112</v>
      </c>
      <c r="AO58" s="99">
        <f>EsPensTipoARurM!AO58+EsPensTipoBRurM!AO58</f>
        <v>21283.875929746584</v>
      </c>
      <c r="AP58" s="99">
        <f>EsPensTipoARurM!AP58+EsPensTipoBRurM!AP58</f>
        <v>21227.876900792537</v>
      </c>
      <c r="AQ58" s="99">
        <f>EsPensTipoARurM!AQ58+EsPensTipoBRurM!AQ58</f>
        <v>21356.014149849896</v>
      </c>
      <c r="AR58" s="99">
        <f>EsPensTipoARurM!AR58+EsPensTipoBRurM!AR58</f>
        <v>21358.505652458629</v>
      </c>
      <c r="AS58" s="99">
        <f>EsPensTipoARurM!AS58+EsPensTipoBRurM!AS58</f>
        <v>21135.290219527105</v>
      </c>
      <c r="AT58" s="99">
        <f>EsPensTipoARurM!AT58+EsPensTipoBRurM!AT58</f>
        <v>20727.902461669401</v>
      </c>
      <c r="AU58" s="99">
        <f>EsPensTipoARurM!AU58+EsPensTipoBRurM!AU58</f>
        <v>20007.361454587062</v>
      </c>
      <c r="AV58" s="99">
        <f>EsPensTipoARurM!AV58+EsPensTipoBRurM!AV58</f>
        <v>19391.313149464862</v>
      </c>
      <c r="AW58" s="99">
        <f>EsPensTipoARurM!AW58+EsPensTipoBRurM!AW58</f>
        <v>18834.283232277034</v>
      </c>
      <c r="AX58" s="99">
        <f>EsPensTipoARurM!AX58+EsPensTipoBRurM!AX58</f>
        <v>18379.481900601641</v>
      </c>
      <c r="AY58" s="99">
        <f>EsPensTipoARurM!AY58+EsPensTipoBRurM!AY58</f>
        <v>18090.989313746275</v>
      </c>
      <c r="AZ58" s="99">
        <f>EsPensTipoARurM!AZ58+EsPensTipoBRurM!AZ58</f>
        <v>17762.427237030068</v>
      </c>
      <c r="BA58" s="99">
        <f>EsPensTipoARurM!BA58+EsPensTipoBRurM!BA58</f>
        <v>17614.126670946902</v>
      </c>
      <c r="BB58" s="99">
        <f>EsPensTipoARurM!BB58+EsPensTipoBRurM!BB58</f>
        <v>17465.676520211757</v>
      </c>
      <c r="BC58" s="99">
        <f>EsPensTipoARurM!BC58+EsPensTipoBRurM!BC58</f>
        <v>17333.677583513861</v>
      </c>
      <c r="BD58" s="99">
        <f>EsPensTipoARurM!BD58+EsPensTipoBRurM!BD58</f>
        <v>17216.999918493864</v>
      </c>
      <c r="BE58" s="99">
        <f>EsPensTipoARurM!BE58+EsPensTipoBRurM!BE58</f>
        <v>17119.83725526707</v>
      </c>
      <c r="BF58" s="99">
        <f>EsPensTipoARurM!BF58+EsPensTipoBRurM!BF58</f>
        <v>17036.14771099166</v>
      </c>
      <c r="BG58" s="99">
        <f>EsPensTipoARurM!BG58+EsPensTipoBRurM!BG58</f>
        <v>16957.009362329827</v>
      </c>
      <c r="BH58" s="99">
        <f>EsPensTipoARurM!BH58+EsPensTipoBRurM!BH58</f>
        <v>16889.722759603228</v>
      </c>
      <c r="BI58" s="99">
        <f>EsPensTipoARurM!BI58+EsPensTipoBRurM!BI58</f>
        <v>16825.675348706616</v>
      </c>
      <c r="BJ58" s="99">
        <f>EsPensTipoARurM!BJ58+EsPensTipoBRurM!BJ58</f>
        <v>16699.933448135784</v>
      </c>
    </row>
    <row r="59" spans="1:62" x14ac:dyDescent="0.3">
      <c r="A59" s="94">
        <v>57</v>
      </c>
      <c r="B59" s="95">
        <f>EsPensTipoARurM!B59+EsPensTipoBRurM!B59</f>
        <v>0</v>
      </c>
      <c r="C59" s="95">
        <f>EsPensTipoARurM!C59+EsPensTipoBRurM!C59</f>
        <v>0</v>
      </c>
      <c r="D59" s="95">
        <f>EsPensTipoARurM!D59+EsPensTipoBRurM!D59</f>
        <v>0</v>
      </c>
      <c r="E59" s="95">
        <f>EsPensTipoARurM!E59+EsPensTipoBRurM!E59</f>
        <v>0</v>
      </c>
      <c r="F59" s="95">
        <f>EsPensTipoARurM!F59+EsPensTipoBRurM!F59</f>
        <v>0</v>
      </c>
      <c r="G59" s="95">
        <f>EsPensTipoARurM!G59+EsPensTipoBRurM!G59</f>
        <v>0</v>
      </c>
      <c r="H59" s="95">
        <f>EsPensTipoARurM!H59+EsPensTipoBRurM!H59</f>
        <v>0</v>
      </c>
      <c r="I59" s="95">
        <f>EsPensTipoARurM!I59+EsPensTipoBRurM!I59</f>
        <v>0</v>
      </c>
      <c r="J59" s="95">
        <f>EsPensTipoARurM!J59+EsPensTipoBRurM!J59</f>
        <v>0</v>
      </c>
      <c r="K59" s="95">
        <f>EsPensTipoARurM!K59+EsPensTipoBRurM!K59</f>
        <v>0</v>
      </c>
      <c r="L59" s="95">
        <f>EsPensTipoARurM!L59+EsPensTipoBRurM!L59</f>
        <v>0</v>
      </c>
      <c r="M59" s="95">
        <f>EsPensTipoARurM!M59+EsPensTipoBRurM!M59</f>
        <v>29941.63529214072</v>
      </c>
      <c r="N59" s="95">
        <f>EsPensTipoARurM!N59+EsPensTipoBRurM!N59</f>
        <v>29486.276514943089</v>
      </c>
      <c r="O59" s="95">
        <f>EsPensTipoARurM!O59+EsPensTipoBRurM!O59</f>
        <v>30338.549027781937</v>
      </c>
      <c r="P59" s="96">
        <f>EsPensTipoARurM!P59+EsPensTipoBRurM!P59</f>
        <v>31186.380085560308</v>
      </c>
      <c r="Q59" s="99">
        <f>EsPensTipoARurM!Q59+EsPensTipoBRurM!Q59</f>
        <v>30612.334953982405</v>
      </c>
      <c r="R59" s="99">
        <f>EsPensTipoARurM!R59+EsPensTipoBRurM!R59</f>
        <v>28534.855718747636</v>
      </c>
      <c r="S59" s="99">
        <f>EsPensTipoARurM!S59+EsPensTipoBRurM!S59</f>
        <v>30296.651307604992</v>
      </c>
      <c r="T59" s="99">
        <f>EsPensTipoARurM!T59+EsPensTipoBRurM!T59</f>
        <v>28347.896175204136</v>
      </c>
      <c r="U59" s="99">
        <f>EsPensTipoARurM!U59+EsPensTipoBRurM!U59</f>
        <v>29711.373779754791</v>
      </c>
      <c r="V59" s="99">
        <f>EsPensTipoARurM!V59+EsPensTipoBRurM!V59</f>
        <v>30563.091549203218</v>
      </c>
      <c r="W59" s="99">
        <f>EsPensTipoARurM!W59+EsPensTipoBRurM!W59</f>
        <v>30762.646661702045</v>
      </c>
      <c r="X59" s="99">
        <f>EsPensTipoARurM!X59+EsPensTipoBRurM!X59</f>
        <v>29358.775017673666</v>
      </c>
      <c r="Y59" s="99">
        <f>EsPensTipoARurM!Y59+EsPensTipoBRurM!Y59</f>
        <v>29627.325775381294</v>
      </c>
      <c r="Z59" s="99">
        <f>EsPensTipoARurM!Z59+EsPensTipoBRurM!Z59</f>
        <v>29303.282206390577</v>
      </c>
      <c r="AA59" s="99">
        <f>EsPensTipoARurM!AA59+EsPensTipoBRurM!AA59</f>
        <v>29117.362084883298</v>
      </c>
      <c r="AB59" s="99">
        <f>EsPensTipoARurM!AB59+EsPensTipoBRurM!AB59</f>
        <v>28625.091067133624</v>
      </c>
      <c r="AC59" s="99">
        <f>EsPensTipoARurM!AC59+EsPensTipoBRurM!AC59</f>
        <v>28463.723410133076</v>
      </c>
      <c r="AD59" s="99">
        <f>EsPensTipoARurM!AD59+EsPensTipoBRurM!AD59</f>
        <v>27383.459698926679</v>
      </c>
      <c r="AE59" s="99">
        <f>EsPensTipoARurM!AE59+EsPensTipoBRurM!AE59</f>
        <v>27890.668542605097</v>
      </c>
      <c r="AF59" s="99">
        <f>EsPensTipoARurM!AF59+EsPensTipoBRurM!AF59</f>
        <v>26187.902481061275</v>
      </c>
      <c r="AG59" s="99">
        <f>EsPensTipoARurM!AG59+EsPensTipoBRurM!AG59</f>
        <v>26370.822678097487</v>
      </c>
      <c r="AH59" s="99">
        <f>EsPensTipoARurM!AH59+EsPensTipoBRurM!AH59</f>
        <v>25700.340294551599</v>
      </c>
      <c r="AI59" s="99">
        <f>EsPensTipoARurM!AI59+EsPensTipoBRurM!AI59</f>
        <v>24983.789400644291</v>
      </c>
      <c r="AJ59" s="99">
        <f>EsPensTipoARurM!AJ59+EsPensTipoBRurM!AJ59</f>
        <v>24416.529545586312</v>
      </c>
      <c r="AK59" s="99">
        <f>EsPensTipoARurM!AK59+EsPensTipoBRurM!AK59</f>
        <v>24288.098725315336</v>
      </c>
      <c r="AL59" s="99">
        <f>EsPensTipoARurM!AL59+EsPensTipoBRurM!AL59</f>
        <v>24313.823519381895</v>
      </c>
      <c r="AM59" s="99">
        <f>EsPensTipoARurM!AM59+EsPensTipoBRurM!AM59</f>
        <v>24187.162115045765</v>
      </c>
      <c r="AN59" s="99">
        <f>EsPensTipoARurM!AN59+EsPensTipoBRurM!AN59</f>
        <v>23842.336955582621</v>
      </c>
      <c r="AO59" s="99">
        <f>EsPensTipoARurM!AO59+EsPensTipoBRurM!AO59</f>
        <v>24003.028586711222</v>
      </c>
      <c r="AP59" s="99">
        <f>EsPensTipoARurM!AP59+EsPensTipoBRurM!AP59</f>
        <v>23752.281559205308</v>
      </c>
      <c r="AQ59" s="99">
        <f>EsPensTipoARurM!AQ59+EsPensTipoBRurM!AQ59</f>
        <v>23751.778936262501</v>
      </c>
      <c r="AR59" s="99">
        <f>EsPensTipoARurM!AR59+EsPensTipoBRurM!AR59</f>
        <v>23932.105687094081</v>
      </c>
      <c r="AS59" s="99">
        <f>EsPensTipoARurM!AS59+EsPensTipoBRurM!AS59</f>
        <v>23990.006736640851</v>
      </c>
      <c r="AT59" s="99">
        <f>EsPensTipoARurM!AT59+EsPensTipoBRurM!AT59</f>
        <v>23794.213168350296</v>
      </c>
      <c r="AU59" s="99">
        <f>EsPensTipoARurM!AU59+EsPensTipoBRurM!AU59</f>
        <v>23371.792815178051</v>
      </c>
      <c r="AV59" s="99">
        <f>EsPensTipoARurM!AV59+EsPensTipoBRurM!AV59</f>
        <v>22609.081185455161</v>
      </c>
      <c r="AW59" s="99">
        <f>EsPensTipoARurM!AW59+EsPensTipoBRurM!AW59</f>
        <v>21953.372125749331</v>
      </c>
      <c r="AX59" s="99">
        <f>EsPensTipoARurM!AX59+EsPensTipoBRurM!AX59</f>
        <v>21354.035969726472</v>
      </c>
      <c r="AY59" s="99">
        <f>EsPensTipoARurM!AY59+EsPensTipoBRurM!AY59</f>
        <v>20865.863731404246</v>
      </c>
      <c r="AZ59" s="99">
        <f>EsPensTipoARurM!AZ59+EsPensTipoBRurM!AZ59</f>
        <v>20561.390862261738</v>
      </c>
      <c r="BA59" s="99">
        <f>EsPensTipoARurM!BA59+EsPensTipoBRurM!BA59</f>
        <v>20228.276236673024</v>
      </c>
      <c r="BB59" s="99">
        <f>EsPensTipoARurM!BB59+EsPensTipoBRurM!BB59</f>
        <v>20070.38594439155</v>
      </c>
      <c r="BC59" s="99">
        <f>EsPensTipoARurM!BC59+EsPensTipoBRurM!BC59</f>
        <v>19911.989744410905</v>
      </c>
      <c r="BD59" s="99">
        <f>EsPensTipoARurM!BD59+EsPensTipoBRurM!BD59</f>
        <v>19772.076313717036</v>
      </c>
      <c r="BE59" s="99">
        <f>EsPensTipoARurM!BE59+EsPensTipoBRurM!BE59</f>
        <v>19649.123092048136</v>
      </c>
      <c r="BF59" s="99">
        <f>EsPensTipoARurM!BF59+EsPensTipoBRurM!BF59</f>
        <v>19547.827953562191</v>
      </c>
      <c r="BG59" s="99">
        <f>EsPensTipoARurM!BG59+EsPensTipoBRurM!BG59</f>
        <v>19461.355195836953</v>
      </c>
      <c r="BH59" s="99">
        <f>EsPensTipoARurM!BH59+EsPensTipoBRurM!BH59</f>
        <v>19379.782669857923</v>
      </c>
      <c r="BI59" s="99">
        <f>EsPensTipoARurM!BI59+EsPensTipoBRurM!BI59</f>
        <v>19311.226934121114</v>
      </c>
      <c r="BJ59" s="99">
        <f>EsPensTipoARurM!BJ59+EsPensTipoBRurM!BJ59</f>
        <v>19263.337835334722</v>
      </c>
    </row>
    <row r="60" spans="1:62" x14ac:dyDescent="0.3">
      <c r="A60" s="94">
        <v>58</v>
      </c>
      <c r="B60" s="95">
        <f>EsPensTipoARurM!B60+EsPensTipoBRurM!B60</f>
        <v>0</v>
      </c>
      <c r="C60" s="95">
        <f>EsPensTipoARurM!C60+EsPensTipoBRurM!C60</f>
        <v>0</v>
      </c>
      <c r="D60" s="95">
        <f>EsPensTipoARurM!D60+EsPensTipoBRurM!D60</f>
        <v>0</v>
      </c>
      <c r="E60" s="95">
        <f>EsPensTipoARurM!E60+EsPensTipoBRurM!E60</f>
        <v>0</v>
      </c>
      <c r="F60" s="95">
        <f>EsPensTipoARurM!F60+EsPensTipoBRurM!F60</f>
        <v>0</v>
      </c>
      <c r="G60" s="95">
        <f>EsPensTipoARurM!G60+EsPensTipoBRurM!G60</f>
        <v>0</v>
      </c>
      <c r="H60" s="95">
        <f>EsPensTipoARurM!H60+EsPensTipoBRurM!H60</f>
        <v>0</v>
      </c>
      <c r="I60" s="95">
        <f>EsPensTipoARurM!I60+EsPensTipoBRurM!I60</f>
        <v>0</v>
      </c>
      <c r="J60" s="95">
        <f>EsPensTipoARurM!J60+EsPensTipoBRurM!J60</f>
        <v>0</v>
      </c>
      <c r="K60" s="95">
        <f>EsPensTipoARurM!K60+EsPensTipoBRurM!K60</f>
        <v>0</v>
      </c>
      <c r="L60" s="95">
        <f>EsPensTipoARurM!L60+EsPensTipoBRurM!L60</f>
        <v>0</v>
      </c>
      <c r="M60" s="95">
        <f>EsPensTipoARurM!M60+EsPensTipoBRurM!M60</f>
        <v>30801.739866910593</v>
      </c>
      <c r="N60" s="95">
        <f>EsPensTipoARurM!N60+EsPensTipoBRurM!N60</f>
        <v>31625.464997685784</v>
      </c>
      <c r="O60" s="95">
        <f>EsPensTipoARurM!O60+EsPensTipoBRurM!O60</f>
        <v>31205.3494834882</v>
      </c>
      <c r="P60" s="96">
        <f>EsPensTipoARurM!P60+EsPensTipoBRurM!P60</f>
        <v>31933.964164510173</v>
      </c>
      <c r="Q60" s="99">
        <f>EsPensTipoARurM!Q60+EsPensTipoBRurM!Q60</f>
        <v>33059.135965012116</v>
      </c>
      <c r="R60" s="99">
        <f>EsPensTipoARurM!R60+EsPensTipoBRurM!R60</f>
        <v>32538.748038035203</v>
      </c>
      <c r="S60" s="99">
        <f>EsPensTipoARurM!S60+EsPensTipoBRurM!S60</f>
        <v>30526.263362977621</v>
      </c>
      <c r="T60" s="99">
        <f>EsPensTipoARurM!T60+EsPensTipoBRurM!T60</f>
        <v>32320.807776005902</v>
      </c>
      <c r="U60" s="99">
        <f>EsPensTipoARurM!U60+EsPensTipoBRurM!U60</f>
        <v>30434.267388005494</v>
      </c>
      <c r="V60" s="99">
        <f>EsPensTipoARurM!V60+EsPensTipoBRurM!V60</f>
        <v>31834.869684871825</v>
      </c>
      <c r="W60" s="99">
        <f>EsPensTipoARurM!W60+EsPensTipoBRurM!W60</f>
        <v>32731.308862483522</v>
      </c>
      <c r="X60" s="99">
        <f>EsPensTipoARurM!X60+EsPensTipoBRurM!X60</f>
        <v>32979.709813209964</v>
      </c>
      <c r="Y60" s="99">
        <f>EsPensTipoARurM!Y60+EsPensTipoBRurM!Y60</f>
        <v>31634.997188237932</v>
      </c>
      <c r="Z60" s="99">
        <f>EsPensTipoARurM!Z60+EsPensTipoBRurM!Z60</f>
        <v>31951.574533107705</v>
      </c>
      <c r="AA60" s="99">
        <f>EsPensTipoARurM!AA60+EsPensTipoBRurM!AA60</f>
        <v>31665.838039066832</v>
      </c>
      <c r="AB60" s="99">
        <f>EsPensTipoARurM!AB60+EsPensTipoBRurM!AB60</f>
        <v>31498.710835022623</v>
      </c>
      <c r="AC60" s="99">
        <f>EsPensTipoARurM!AC60+EsPensTipoBRurM!AC60</f>
        <v>31016.138950024688</v>
      </c>
      <c r="AD60" s="99">
        <f>EsPensTipoARurM!AD60+EsPensTipoBRurM!AD60</f>
        <v>30864.575375578548</v>
      </c>
      <c r="AE60" s="99">
        <f>EsPensTipoARurM!AE60+EsPensTipoBRurM!AE60</f>
        <v>29801.626109512214</v>
      </c>
      <c r="AF60" s="99">
        <f>EsPensTipoARurM!AF60+EsPensTipoBRurM!AF60</f>
        <v>30317.003889981253</v>
      </c>
      <c r="AG60" s="99">
        <f>EsPensTipoARurM!AG60+EsPensTipoBRurM!AG60</f>
        <v>28636.658651092101</v>
      </c>
      <c r="AH60" s="99">
        <f>EsPensTipoARurM!AH60+EsPensTipoBRurM!AH60</f>
        <v>28832.180573127414</v>
      </c>
      <c r="AI60" s="99">
        <f>EsPensTipoARurM!AI60+EsPensTipoBRurM!AI60</f>
        <v>28180.836579157803</v>
      </c>
      <c r="AJ60" s="99">
        <f>EsPensTipoARurM!AJ60+EsPensTipoBRurM!AJ60</f>
        <v>27483.297127385042</v>
      </c>
      <c r="AK60" s="99">
        <f>EsPensTipoARurM!AK60+EsPensTipoBRurM!AK60</f>
        <v>26947.580179259043</v>
      </c>
      <c r="AL60" s="99">
        <f>EsPensTipoARurM!AL60+EsPensTipoBRurM!AL60</f>
        <v>26866.973019211975</v>
      </c>
      <c r="AM60" s="99">
        <f>EsPensTipoARurM!AM60+EsPensTipoBRurM!AM60</f>
        <v>26951.099098748131</v>
      </c>
      <c r="AN60" s="99">
        <f>EsPensTipoARurM!AN60+EsPensTipoBRurM!AN60</f>
        <v>26880.439496929874</v>
      </c>
      <c r="AO60" s="99">
        <f>EsPensTipoARurM!AO60+EsPensTipoBRurM!AO60</f>
        <v>26588.467609635933</v>
      </c>
      <c r="AP60" s="99">
        <f>EsPensTipoARurM!AP60+EsPensTipoBRurM!AP60</f>
        <v>26804.524081265947</v>
      </c>
      <c r="AQ60" s="99">
        <f>EsPensTipoARurM!AQ60+EsPensTipoBRurM!AQ60</f>
        <v>26620.011808485509</v>
      </c>
      <c r="AR60" s="99">
        <f>EsPensTipoARurM!AR60+EsPensTipoBRurM!AR60</f>
        <v>26684.667658021222</v>
      </c>
      <c r="AS60" s="99">
        <f>EsPensTipoARurM!AS60+EsPensTipoBRurM!AS60</f>
        <v>26926.321961533249</v>
      </c>
      <c r="AT60" s="99">
        <f>EsPensTipoARurM!AT60+EsPensTipoBRurM!AT60</f>
        <v>27049.947615070545</v>
      </c>
      <c r="AU60" s="99">
        <f>EsPensTipoARurM!AU60+EsPensTipoBRurM!AU60</f>
        <v>26886.871710909258</v>
      </c>
      <c r="AV60" s="99">
        <f>EsPensTipoARurM!AV60+EsPensTipoBRurM!AV60</f>
        <v>26446.945813840557</v>
      </c>
      <c r="AW60" s="99">
        <f>EsPensTipoARurM!AW60+EsPensTipoBRurM!AW60</f>
        <v>25635.696555818264</v>
      </c>
      <c r="AX60" s="99">
        <f>EsPensTipoARurM!AX60+EsPensTipoBRurM!AX60</f>
        <v>24935.163472408836</v>
      </c>
      <c r="AY60" s="99">
        <f>EsPensTipoARurM!AY60+EsPensTipoBRurM!AY60</f>
        <v>24288.033529661683</v>
      </c>
      <c r="AZ60" s="99">
        <f>EsPensTipoARurM!AZ60+EsPensTipoBRurM!AZ60</f>
        <v>23761.801781461614</v>
      </c>
      <c r="BA60" s="99">
        <f>EsPensTipoARurM!BA60+EsPensTipoBRurM!BA60</f>
        <v>23438.840655272597</v>
      </c>
      <c r="BB60" s="99">
        <f>EsPensTipoARurM!BB60+EsPensTipoBRurM!BB60</f>
        <v>23100.969444008333</v>
      </c>
      <c r="BC60" s="99">
        <f>EsPensTipoARurM!BC60+EsPensTipoBRurM!BC60</f>
        <v>22933.358705075603</v>
      </c>
      <c r="BD60" s="99">
        <f>EsPensTipoARurM!BD60+EsPensTipoBRurM!BD60</f>
        <v>22764.008522719007</v>
      </c>
      <c r="BE60" s="99">
        <f>EsPensTipoARurM!BE60+EsPensTipoBRurM!BE60</f>
        <v>22614.996531141533</v>
      </c>
      <c r="BF60" s="99">
        <f>EsPensTipoARurM!BF60+EsPensTipoBRurM!BF60</f>
        <v>22485.501240824306</v>
      </c>
      <c r="BG60" s="99">
        <f>EsPensTipoARurM!BG60+EsPensTipoBRurM!BG60</f>
        <v>22380.115855426604</v>
      </c>
      <c r="BH60" s="99">
        <f>EsPensTipoARurM!BH60+EsPensTipoBRurM!BH60</f>
        <v>22290.540662943753</v>
      </c>
      <c r="BI60" s="99">
        <f>EsPensTipoARurM!BI60+EsPensTipoBRurM!BI60</f>
        <v>22206.837282700217</v>
      </c>
      <c r="BJ60" s="99">
        <f>EsPensTipoARurM!BJ60+EsPensTipoBRurM!BJ60</f>
        <v>22158.003029556538</v>
      </c>
    </row>
    <row r="61" spans="1:62" x14ac:dyDescent="0.3">
      <c r="A61" s="94">
        <v>59</v>
      </c>
      <c r="B61" s="95">
        <f>EsPensTipoARurM!B61+EsPensTipoBRurM!B61</f>
        <v>0</v>
      </c>
      <c r="C61" s="95">
        <f>EsPensTipoARurM!C61+EsPensTipoBRurM!C61</f>
        <v>0</v>
      </c>
      <c r="D61" s="95">
        <f>EsPensTipoARurM!D61+EsPensTipoBRurM!D61</f>
        <v>0</v>
      </c>
      <c r="E61" s="95">
        <f>EsPensTipoARurM!E61+EsPensTipoBRurM!E61</f>
        <v>0</v>
      </c>
      <c r="F61" s="95">
        <f>EsPensTipoARurM!F61+EsPensTipoBRurM!F61</f>
        <v>0</v>
      </c>
      <c r="G61" s="95">
        <f>EsPensTipoARurM!G61+EsPensTipoBRurM!G61</f>
        <v>0</v>
      </c>
      <c r="H61" s="95">
        <f>EsPensTipoARurM!H61+EsPensTipoBRurM!H61</f>
        <v>0</v>
      </c>
      <c r="I61" s="95">
        <f>EsPensTipoARurM!I61+EsPensTipoBRurM!I61</f>
        <v>0</v>
      </c>
      <c r="J61" s="95">
        <f>EsPensTipoARurM!J61+EsPensTipoBRurM!J61</f>
        <v>0</v>
      </c>
      <c r="K61" s="95">
        <f>EsPensTipoARurM!K61+EsPensTipoBRurM!K61</f>
        <v>0</v>
      </c>
      <c r="L61" s="95">
        <f>EsPensTipoARurM!L61+EsPensTipoBRurM!L61</f>
        <v>0</v>
      </c>
      <c r="M61" s="95">
        <f>EsPensTipoARurM!M61+EsPensTipoBRurM!M61</f>
        <v>33840.265687216786</v>
      </c>
      <c r="N61" s="95">
        <f>EsPensTipoARurM!N61+EsPensTipoBRurM!N61</f>
        <v>32512.466621352924</v>
      </c>
      <c r="O61" s="95">
        <f>EsPensTipoARurM!O61+EsPensTipoBRurM!O61</f>
        <v>33444.961482733634</v>
      </c>
      <c r="P61" s="96">
        <f>EsPensTipoARurM!P61+EsPensTipoBRurM!P61</f>
        <v>32841.355835016046</v>
      </c>
      <c r="Q61" s="99">
        <f>EsPensTipoARurM!Q61+EsPensTipoBRurM!Q61</f>
        <v>33732.01997588313</v>
      </c>
      <c r="R61" s="99">
        <f>EsPensTipoARurM!R61+EsPensTipoBRurM!R61</f>
        <v>34899.676175072731</v>
      </c>
      <c r="S61" s="99">
        <f>EsPensTipoARurM!S61+EsPensTipoBRurM!S61</f>
        <v>34433.440778167875</v>
      </c>
      <c r="T61" s="99">
        <f>EsPensTipoARurM!T61+EsPensTipoBRurM!T61</f>
        <v>32486.262761979371</v>
      </c>
      <c r="U61" s="99">
        <f>EsPensTipoARurM!U61+EsPensTipoBRurM!U61</f>
        <v>34315.142045764012</v>
      </c>
      <c r="V61" s="99">
        <f>EsPensTipoARurM!V61+EsPensTipoBRurM!V61</f>
        <v>32491.000103759616</v>
      </c>
      <c r="W61" s="99">
        <f>EsPensTipoARurM!W61+EsPensTipoBRurM!W61</f>
        <v>33930.452072985834</v>
      </c>
      <c r="X61" s="99">
        <f>EsPensTipoARurM!X61+EsPensTipoBRurM!X61</f>
        <v>34872.624927504192</v>
      </c>
      <c r="Y61" s="99">
        <f>EsPensTipoARurM!Y61+EsPensTipoBRurM!Y61</f>
        <v>35170.225100690659</v>
      </c>
      <c r="Z61" s="99">
        <f>EsPensTipoARurM!Z61+EsPensTipoBRurM!Z61</f>
        <v>33885.469262618601</v>
      </c>
      <c r="AA61" s="99">
        <f>EsPensTipoARurM!AA61+EsPensTipoBRurM!AA61</f>
        <v>34250.663063254236</v>
      </c>
      <c r="AB61" s="99">
        <f>EsPensTipoARurM!AB61+EsPensTipoBRurM!AB61</f>
        <v>34004.740126631099</v>
      </c>
      <c r="AC61" s="99">
        <f>EsPensTipoARurM!AC61+EsPensTipoBRurM!AC61</f>
        <v>33857.558727375537</v>
      </c>
      <c r="AD61" s="99">
        <f>EsPensTipoARurM!AD61+EsPensTipoBRurM!AD61</f>
        <v>33386.368550892454</v>
      </c>
      <c r="AE61" s="99">
        <f>EsPensTipoARurM!AE61+EsPensTipoBRurM!AE61</f>
        <v>33245.783022162541</v>
      </c>
      <c r="AF61" s="99">
        <f>EsPensTipoARurM!AF61+EsPensTipoBRurM!AF61</f>
        <v>32204.022471549688</v>
      </c>
      <c r="AG61" s="99">
        <f>EsPensTipoARurM!AG61+EsPensTipoBRurM!AG61</f>
        <v>32728.126680533896</v>
      </c>
      <c r="AH61" s="99">
        <f>EsPensTipoARurM!AH61+EsPensTipoBRurM!AH61</f>
        <v>31071.056053308534</v>
      </c>
      <c r="AI61" s="99">
        <f>EsPensTipoARurM!AI61+EsPensTipoBRurM!AI61</f>
        <v>31280.588319071332</v>
      </c>
      <c r="AJ61" s="99">
        <f>EsPensTipoARurM!AJ61+EsPensTipoBRurM!AJ61</f>
        <v>30649.367790483862</v>
      </c>
      <c r="AK61" s="99">
        <f>EsPensTipoARurM!AK61+EsPensTipoBRurM!AK61</f>
        <v>29972.269417090818</v>
      </c>
      <c r="AL61" s="99">
        <f>EsPensTipoARurM!AL61+EsPensTipoBRurM!AL61</f>
        <v>29468.986308119776</v>
      </c>
      <c r="AM61" s="99">
        <f>EsPensTipoARurM!AM61+EsPensTipoBRurM!AM61</f>
        <v>29436.575914687019</v>
      </c>
      <c r="AN61" s="99">
        <f>EsPensTipoARurM!AN61+EsPensTipoBRurM!AN61</f>
        <v>29580.068783232746</v>
      </c>
      <c r="AO61" s="99">
        <f>EsPensTipoARurM!AO61+EsPensTipoBRurM!AO61</f>
        <v>29565.841578510914</v>
      </c>
      <c r="AP61" s="99">
        <f>EsPensTipoARurM!AP61+EsPensTipoBRurM!AP61</f>
        <v>29327.869603609346</v>
      </c>
      <c r="AQ61" s="99">
        <f>EsPensTipoARurM!AQ61+EsPensTipoBRurM!AQ61</f>
        <v>29600.923545257931</v>
      </c>
      <c r="AR61" s="99">
        <f>EsPensTipoARurM!AR61+EsPensTipoBRurM!AR61</f>
        <v>29483.155726664678</v>
      </c>
      <c r="AS61" s="99">
        <f>EsPensTipoARurM!AS61+EsPensTipoBRurM!AS61</f>
        <v>29613.700246101795</v>
      </c>
      <c r="AT61" s="99">
        <f>EsPensTipoARurM!AT61+EsPensTipoBRurM!AT61</f>
        <v>29917.958863116972</v>
      </c>
      <c r="AU61" s="99">
        <f>EsPensTipoARurM!AU61+EsPensTipoBRurM!AU61</f>
        <v>30108.00176877272</v>
      </c>
      <c r="AV61" s="99">
        <f>EsPensTipoARurM!AV61+EsPensTipoBRurM!AV61</f>
        <v>29977.753718141317</v>
      </c>
      <c r="AW61" s="99">
        <f>EsPensTipoARurM!AW61+EsPensTipoBRurM!AW61</f>
        <v>29520.99397891686</v>
      </c>
      <c r="AX61" s="99">
        <f>EsPensTipoARurM!AX61+EsPensTipoBRurM!AX61</f>
        <v>28662.668719672351</v>
      </c>
      <c r="AY61" s="99">
        <f>EsPensTipoARurM!AY61+EsPensTipoBRurM!AY61</f>
        <v>27918.758017923574</v>
      </c>
      <c r="AZ61" s="99">
        <f>EsPensTipoARurM!AZ61+EsPensTipoBRurM!AZ61</f>
        <v>27224.767149565225</v>
      </c>
      <c r="BA61" s="99">
        <f>EsPensTipoARurM!BA61+EsPensTipoBRurM!BA61</f>
        <v>26660.382282975235</v>
      </c>
      <c r="BB61" s="99">
        <f>EsPensTipoARurM!BB61+EsPensTipoBRurM!BB61</f>
        <v>26319.709406976246</v>
      </c>
      <c r="BC61" s="99">
        <f>EsPensTipoARurM!BC61+EsPensTipoBRurM!BC61</f>
        <v>25978.470663308388</v>
      </c>
      <c r="BD61" s="99">
        <f>EsPensTipoARurM!BD61+EsPensTipoBRurM!BD61</f>
        <v>25801.933804754506</v>
      </c>
      <c r="BE61" s="99">
        <f>EsPensTipoARurM!BE61+EsPensTipoBRurM!BE61</f>
        <v>25621.656981449403</v>
      </c>
      <c r="BF61" s="99">
        <f>EsPensTipoARurM!BF61+EsPensTipoBRurM!BF61</f>
        <v>25464.327839471312</v>
      </c>
      <c r="BG61" s="99">
        <f>EsPensTipoARurM!BG61+EsPensTipoBRurM!BG61</f>
        <v>25329.063531923362</v>
      </c>
      <c r="BH61" s="99">
        <f>EsPensTipoARurM!BH61+EsPensTipoBRurM!BH61</f>
        <v>25219.643287143561</v>
      </c>
      <c r="BI61" s="99">
        <f>EsPensTipoARurM!BI61+EsPensTipoBRurM!BI61</f>
        <v>25127.706845113658</v>
      </c>
      <c r="BJ61" s="99">
        <f>EsPensTipoARurM!BJ61+EsPensTipoBRurM!BJ61</f>
        <v>25077.154908446828</v>
      </c>
    </row>
    <row r="62" spans="1:62" x14ac:dyDescent="0.3">
      <c r="A62" s="94">
        <v>60</v>
      </c>
      <c r="B62" s="95">
        <f>EsPensTipoARurM!B62+EsPensTipoBRurM!B62</f>
        <v>0</v>
      </c>
      <c r="C62" s="95">
        <f>EsPensTipoARurM!C62+EsPensTipoBRurM!C62</f>
        <v>0</v>
      </c>
      <c r="D62" s="95">
        <f>EsPensTipoARurM!D62+EsPensTipoBRurM!D62</f>
        <v>0</v>
      </c>
      <c r="E62" s="95">
        <f>EsPensTipoARurM!E62+EsPensTipoBRurM!E62</f>
        <v>0</v>
      </c>
      <c r="F62" s="95">
        <f>EsPensTipoARurM!F62+EsPensTipoBRurM!F62</f>
        <v>0</v>
      </c>
      <c r="G62" s="95">
        <f>EsPensTipoARurM!G62+EsPensTipoBRurM!G62</f>
        <v>0</v>
      </c>
      <c r="H62" s="95">
        <f>EsPensTipoARurM!H62+EsPensTipoBRurM!H62</f>
        <v>0</v>
      </c>
      <c r="I62" s="95">
        <f>EsPensTipoARurM!I62+EsPensTipoBRurM!I62</f>
        <v>0</v>
      </c>
      <c r="J62" s="95">
        <f>EsPensTipoARurM!J62+EsPensTipoBRurM!J62</f>
        <v>0</v>
      </c>
      <c r="K62" s="95">
        <f>EsPensTipoARurM!K62+EsPensTipoBRurM!K62</f>
        <v>0</v>
      </c>
      <c r="L62" s="95">
        <f>EsPensTipoARurM!L62+EsPensTipoBRurM!L62</f>
        <v>0</v>
      </c>
      <c r="M62" s="95">
        <f>EsPensTipoARurM!M62+EsPensTipoBRurM!M62</f>
        <v>32842.536079899248</v>
      </c>
      <c r="N62" s="95">
        <f>EsPensTipoARurM!N62+EsPensTipoBRurM!N62</f>
        <v>35674.192472909548</v>
      </c>
      <c r="O62" s="95">
        <f>EsPensTipoARurM!O62+EsPensTipoBRurM!O62</f>
        <v>34322.095816304267</v>
      </c>
      <c r="P62" s="96">
        <f>EsPensTipoARurM!P62+EsPensTipoBRurM!P62</f>
        <v>35189.372848059604</v>
      </c>
      <c r="Q62" s="99">
        <f>EsPensTipoARurM!Q62+EsPensTipoBRurM!Q62</f>
        <v>34657.422169919766</v>
      </c>
      <c r="R62" s="99">
        <f>EsPensTipoARurM!R62+EsPensTipoBRurM!R62</f>
        <v>35597.004381883286</v>
      </c>
      <c r="S62" s="99">
        <f>EsPensTipoARurM!S62+EsPensTipoBRurM!S62</f>
        <v>36811.472958374216</v>
      </c>
      <c r="T62" s="99">
        <f>EsPensTipoARurM!T62+EsPensTipoBRurM!T62</f>
        <v>36404.902582438306</v>
      </c>
      <c r="U62" s="99">
        <f>EsPensTipoARurM!U62+EsPensTipoBRurM!U62</f>
        <v>34529.200804928143</v>
      </c>
      <c r="V62" s="99">
        <f>EsPensTipoARurM!V62+EsPensTipoBRurM!V62</f>
        <v>36396.143691966252</v>
      </c>
      <c r="W62" s="99">
        <f>EsPensTipoARurM!W62+EsPensTipoBRurM!W62</f>
        <v>34640.92040652252</v>
      </c>
      <c r="X62" s="99">
        <f>EsPensTipoARurM!X62+EsPensTipoBRurM!X62</f>
        <v>36122.939246374364</v>
      </c>
      <c r="Y62" s="99">
        <f>EsPensTipoARurM!Y62+EsPensTipoBRurM!Y62</f>
        <v>37114.682830658523</v>
      </c>
      <c r="Z62" s="99">
        <f>EsPensTipoARurM!Z62+EsPensTipoBRurM!Z62</f>
        <v>37466.188231494263</v>
      </c>
      <c r="AA62" s="99">
        <f>EsPensTipoARurM!AA62+EsPensTipoBRurM!AA62</f>
        <v>36247.485089882102</v>
      </c>
      <c r="AB62" s="99">
        <f>EsPensTipoARurM!AB62+EsPensTipoBRurM!AB62</f>
        <v>36666.130495999547</v>
      </c>
      <c r="AC62" s="99">
        <f>EsPensTipoARurM!AC62+EsPensTipoBRurM!AC62</f>
        <v>36464.672124287914</v>
      </c>
      <c r="AD62" s="99">
        <f>EsPensTipoARurM!AD62+EsPensTipoBRurM!AD62</f>
        <v>36340.772081569456</v>
      </c>
      <c r="AE62" s="99">
        <f>EsPensTipoARurM!AE62+EsPensTipoBRurM!AE62</f>
        <v>35883.232418335596</v>
      </c>
      <c r="AF62" s="99">
        <f>EsPensTipoARurM!AF62+EsPensTipoBRurM!AF62</f>
        <v>35756.985848882017</v>
      </c>
      <c r="AG62" s="99">
        <f>EsPensTipoARurM!AG62+EsPensTipoBRurM!AG62</f>
        <v>34739.257738739369</v>
      </c>
      <c r="AH62" s="99">
        <f>EsPensTipoARurM!AH62+EsPensTipoBRurM!AH62</f>
        <v>35273.378250094647</v>
      </c>
      <c r="AI62" s="99">
        <f>EsPensTipoARurM!AI62+EsPensTipoBRurM!AI62</f>
        <v>33643.721461958805</v>
      </c>
      <c r="AJ62" s="99">
        <f>EsPensTipoARurM!AJ62+EsPensTipoBRurM!AJ62</f>
        <v>33870.113033286012</v>
      </c>
      <c r="AK62" s="99">
        <f>EsPensTipoARurM!AK62+EsPensTipoBRurM!AK62</f>
        <v>33262.477224584283</v>
      </c>
      <c r="AL62" s="99">
        <f>EsPensTipoARurM!AL62+EsPensTipoBRurM!AL62</f>
        <v>32609.557488426381</v>
      </c>
      <c r="AM62" s="99">
        <f>EsPensTipoARurM!AM62+EsPensTipoBRurM!AM62</f>
        <v>32142.177837325293</v>
      </c>
      <c r="AN62" s="99">
        <f>EsPensTipoARurM!AN62+EsPensTipoBRurM!AN62</f>
        <v>32163.281887834641</v>
      </c>
      <c r="AO62" s="99">
        <f>EsPensTipoARurM!AO62+EsPensTipoBRurM!AO62</f>
        <v>32371.110779641254</v>
      </c>
      <c r="AP62" s="99">
        <f>EsPensTipoARurM!AP62+EsPensTipoBRurM!AP62</f>
        <v>32419.216180271109</v>
      </c>
      <c r="AQ62" s="99">
        <f>EsPensTipoARurM!AQ62+EsPensTipoBRurM!AQ62</f>
        <v>32240.89760628769</v>
      </c>
      <c r="AR62" s="99">
        <f>EsPensTipoARurM!AR62+EsPensTipoBRurM!AR62</f>
        <v>32576.588605274577</v>
      </c>
      <c r="AS62" s="99">
        <f>EsPensTipoARurM!AS62+EsPensTipoBRurM!AS62</f>
        <v>32530.947023332457</v>
      </c>
      <c r="AT62" s="99">
        <f>EsPensTipoARurM!AT62+EsPensTipoBRurM!AT62</f>
        <v>32734.265999605963</v>
      </c>
      <c r="AU62" s="99">
        <f>EsPensTipoARurM!AU62+EsPensTipoBRurM!AU62</f>
        <v>33106.540314322949</v>
      </c>
      <c r="AV62" s="99">
        <f>EsPensTipoARurM!AV62+EsPensTipoBRurM!AV62</f>
        <v>33368.597181747398</v>
      </c>
      <c r="AW62" s="99">
        <f>EsPensTipoARurM!AW62+EsPensTipoBRurM!AW62</f>
        <v>33275.051254659615</v>
      </c>
      <c r="AX62" s="99">
        <f>EsPensTipoARurM!AX62+EsPensTipoBRurM!AX62</f>
        <v>32802.835747720586</v>
      </c>
      <c r="AY62" s="99">
        <f>EsPensTipoARurM!AY62+EsPensTipoBRurM!AY62</f>
        <v>31895.985730053148</v>
      </c>
      <c r="AZ62" s="99">
        <f>EsPensTipoARurM!AZ62+EsPensTipoBRurM!AZ62</f>
        <v>31107.22454777305</v>
      </c>
      <c r="BA62" s="99">
        <f>EsPensTipoARurM!BA62+EsPensTipoBRurM!BA62</f>
        <v>30363.801771095252</v>
      </c>
      <c r="BB62" s="99">
        <f>EsPensTipoARurM!BB62+EsPensTipoBRurM!BB62</f>
        <v>29759.870315677032</v>
      </c>
      <c r="BC62" s="99">
        <f>EsPensTipoARurM!BC62+EsPensTipoBRurM!BC62</f>
        <v>29402.059156235497</v>
      </c>
      <c r="BD62" s="99">
        <f>EsPensTipoARurM!BD62+EsPensTipoBRurM!BD62</f>
        <v>29058.919034683928</v>
      </c>
      <c r="BE62" s="99">
        <f>EsPensTipoARurM!BE62+EsPensTipoBRurM!BE62</f>
        <v>28873.195182844254</v>
      </c>
      <c r="BF62" s="99">
        <f>EsPensTipoARurM!BF62+EsPensTipoBRurM!BF62</f>
        <v>28682.234235248961</v>
      </c>
      <c r="BG62" s="99">
        <f>EsPensTipoARurM!BG62+EsPensTipoBRurM!BG62</f>
        <v>28517.471356660561</v>
      </c>
      <c r="BH62" s="99">
        <f>EsPensTipoARurM!BH62+EsPensTipoBRurM!BH62</f>
        <v>28376.171390240444</v>
      </c>
      <c r="BI62" s="99">
        <f>EsPensTipoARurM!BI62+EsPensTipoBRurM!BI62</f>
        <v>28263.815793729827</v>
      </c>
      <c r="BJ62" s="99">
        <f>EsPensTipoARurM!BJ62+EsPensTipoBRurM!BJ62</f>
        <v>27866.694868818526</v>
      </c>
    </row>
    <row r="63" spans="1:62" x14ac:dyDescent="0.3">
      <c r="A63" s="94">
        <v>61</v>
      </c>
      <c r="B63" s="95">
        <f>EsPensTipoARurM!B63+EsPensTipoBRurM!B63</f>
        <v>0</v>
      </c>
      <c r="C63" s="95">
        <f>EsPensTipoARurM!C63+EsPensTipoBRurM!C63</f>
        <v>0</v>
      </c>
      <c r="D63" s="95">
        <f>EsPensTipoARurM!D63+EsPensTipoBRurM!D63</f>
        <v>0</v>
      </c>
      <c r="E63" s="95">
        <f>EsPensTipoARurM!E63+EsPensTipoBRurM!E63</f>
        <v>0</v>
      </c>
      <c r="F63" s="95">
        <f>EsPensTipoARurM!F63+EsPensTipoBRurM!F63</f>
        <v>0</v>
      </c>
      <c r="G63" s="95">
        <f>EsPensTipoARurM!G63+EsPensTipoBRurM!G63</f>
        <v>0</v>
      </c>
      <c r="H63" s="95">
        <f>EsPensTipoARurM!H63+EsPensTipoBRurM!H63</f>
        <v>0</v>
      </c>
      <c r="I63" s="95">
        <f>EsPensTipoARurM!I63+EsPensTipoBRurM!I63</f>
        <v>0</v>
      </c>
      <c r="J63" s="95">
        <f>EsPensTipoARurM!J63+EsPensTipoBRurM!J63</f>
        <v>0</v>
      </c>
      <c r="K63" s="95">
        <f>EsPensTipoARurM!K63+EsPensTipoBRurM!K63</f>
        <v>0</v>
      </c>
      <c r="L63" s="95">
        <f>EsPensTipoARurM!L63+EsPensTipoBRurM!L63</f>
        <v>0</v>
      </c>
      <c r="M63" s="95">
        <f>EsPensTipoARurM!M63+EsPensTipoBRurM!M63</f>
        <v>38182.107407364529</v>
      </c>
      <c r="N63" s="95">
        <f>EsPensTipoARurM!N63+EsPensTipoBRurM!N63</f>
        <v>34549.227041221224</v>
      </c>
      <c r="O63" s="95">
        <f>EsPensTipoARurM!O63+EsPensTipoBRurM!O63</f>
        <v>37652.973823766319</v>
      </c>
      <c r="P63" s="96">
        <f>EsPensTipoARurM!P63+EsPensTipoBRurM!P63</f>
        <v>36105.155182192058</v>
      </c>
      <c r="Q63" s="99">
        <f>EsPensTipoARurM!Q63+EsPensTipoBRurM!Q63</f>
        <v>36949.270150564022</v>
      </c>
      <c r="R63" s="99">
        <f>EsPensTipoARurM!R63+EsPensTipoBRurM!R63</f>
        <v>36480.651535670353</v>
      </c>
      <c r="S63" s="99">
        <f>EsPensTipoARurM!S63+EsPensTipoBRurM!S63</f>
        <v>37472.356144893034</v>
      </c>
      <c r="T63" s="99">
        <f>EsPensTipoARurM!T63+EsPensTipoBRurM!T63</f>
        <v>38736.278956585629</v>
      </c>
      <c r="U63" s="99">
        <f>EsPensTipoARurM!U63+EsPensTipoBRurM!U63</f>
        <v>38392.553155437694</v>
      </c>
      <c r="V63" s="99">
        <f>EsPensTipoARurM!V63+EsPensTipoBRurM!V63</f>
        <v>36591.556213574448</v>
      </c>
      <c r="W63" s="99">
        <f>EsPensTipoARurM!W63+EsPensTipoBRurM!W63</f>
        <v>38499.408645641612</v>
      </c>
      <c r="X63" s="99">
        <f>EsPensTipoARurM!X63+EsPensTipoBRurM!X63</f>
        <v>36816.273029365882</v>
      </c>
      <c r="Y63" s="99">
        <f>EsPensTipoARurM!Y63+EsPensTipoBRurM!Y63</f>
        <v>38342.798536724455</v>
      </c>
      <c r="Z63" s="99">
        <f>EsPensTipoARurM!Z63+EsPensTipoBRurM!Z63</f>
        <v>39387.066941623576</v>
      </c>
      <c r="AA63" s="99">
        <f>EsPensTipoARurM!AA63+EsPensTipoBRurM!AA63</f>
        <v>39795.798805189392</v>
      </c>
      <c r="AB63" s="99">
        <f>EsPensTipoARurM!AB63+EsPensTipoBRurM!AB63</f>
        <v>38646.246721636373</v>
      </c>
      <c r="AC63" s="99">
        <f>EsPensTipoARurM!AC63+EsPensTipoBRurM!AC63</f>
        <v>39121.87358458231</v>
      </c>
      <c r="AD63" s="99">
        <f>EsPensTipoARurM!AD63+EsPensTipoBRurM!AD63</f>
        <v>38967.604747149599</v>
      </c>
      <c r="AE63" s="99">
        <f>EsPensTipoARurM!AE63+EsPensTipoBRurM!AE63</f>
        <v>38869.817010863189</v>
      </c>
      <c r="AF63" s="99">
        <f>EsPensTipoARurM!AF63+EsPensTipoBRurM!AF63</f>
        <v>38425.696070673584</v>
      </c>
      <c r="AG63" s="99">
        <f>EsPensTipoARurM!AG63+EsPensTipoBRurM!AG63</f>
        <v>38315.858792452767</v>
      </c>
      <c r="AH63" s="99">
        <f>EsPensTipoARurM!AH63+EsPensTipoBRurM!AH63</f>
        <v>37322.140475745749</v>
      </c>
      <c r="AI63" s="99">
        <f>EsPensTipoARurM!AI63+EsPensTipoBRurM!AI63</f>
        <v>37868.843758926057</v>
      </c>
      <c r="AJ63" s="99">
        <f>EsPensTipoARurM!AJ63+EsPensTipoBRurM!AJ63</f>
        <v>36269.249340777467</v>
      </c>
      <c r="AK63" s="99">
        <f>EsPensTipoARurM!AK63+EsPensTipoBRurM!AK63</f>
        <v>35848.763815310514</v>
      </c>
      <c r="AL63" s="99">
        <f>EsPensTipoARurM!AL63+EsPensTipoBRurM!AL63</f>
        <v>35274.35517107333</v>
      </c>
      <c r="AM63" s="99">
        <f>EsPensTipoARurM!AM63+EsPensTipoBRurM!AM63</f>
        <v>34654.584016948684</v>
      </c>
      <c r="AN63" s="99">
        <f>EsPensTipoARurM!AN63+EsPensTipoBRurM!AN63</f>
        <v>34228.254547523633</v>
      </c>
      <c r="AO63" s="99">
        <f>EsPensTipoARurM!AO63+EsPensTipoBRurM!AO63</f>
        <v>34302.86195843765</v>
      </c>
      <c r="AP63" s="99">
        <f>EsPensTipoARurM!AP63+EsPensTipoBRurM!AP63</f>
        <v>34572.153283043794</v>
      </c>
      <c r="AQ63" s="99">
        <f>EsPensTipoARurM!AQ63+EsPensTipoBRurM!AQ63</f>
        <v>34680.086721521802</v>
      </c>
      <c r="AR63" s="99">
        <f>EsPensTipoARurM!AR63+EsPensTipoBRurM!AR63</f>
        <v>34560.340468211049</v>
      </c>
      <c r="AS63" s="99">
        <f>EsPensTipoARurM!AS63+EsPensTipoBRurM!AS63</f>
        <v>34956.359236627963</v>
      </c>
      <c r="AT63" s="99">
        <f>EsPensTipoARurM!AT63+EsPensTipoBRurM!AT63</f>
        <v>34979.786759132177</v>
      </c>
      <c r="AU63" s="99">
        <f>EsPensTipoARurM!AU63+EsPensTipoBRurM!AU63</f>
        <v>35252.138417801463</v>
      </c>
      <c r="AV63" s="99">
        <f>EsPensTipoARurM!AV63+EsPensTipoBRurM!AV63</f>
        <v>35689.249504562184</v>
      </c>
      <c r="AW63" s="99">
        <f>EsPensTipoARurM!AW63+EsPensTipoBRurM!AW63</f>
        <v>36021.351434480661</v>
      </c>
      <c r="AX63" s="99">
        <f>EsPensTipoARurM!AX63+EsPensTipoBRurM!AX63</f>
        <v>35968.957495013623</v>
      </c>
      <c r="AY63" s="99">
        <f>EsPensTipoARurM!AY63+EsPensTipoBRurM!AY63</f>
        <v>35495.063165286774</v>
      </c>
      <c r="AZ63" s="99">
        <f>EsPensTipoARurM!AZ63+EsPensTipoBRurM!AZ63</f>
        <v>34557.120770082605</v>
      </c>
      <c r="BA63" s="99">
        <f>EsPensTipoARurM!BA63+EsPensTipoBRurM!BA63</f>
        <v>33739.177055156084</v>
      </c>
      <c r="BB63" s="99">
        <f>EsPensTipoARurM!BB63+EsPensTipoBRurM!BB63</f>
        <v>32963.61068335826</v>
      </c>
      <c r="BC63" s="99">
        <f>EsPensTipoARurM!BC63+EsPensTipoBRurM!BC63</f>
        <v>32335.93676953355</v>
      </c>
      <c r="BD63" s="99">
        <f>EsPensTipoARurM!BD63+EsPensTipoBRurM!BD63</f>
        <v>31972.540925028647</v>
      </c>
      <c r="BE63" s="99">
        <f>EsPensTipoARurM!BE63+EsPensTipoBRurM!BE63</f>
        <v>31635.295093580185</v>
      </c>
      <c r="BF63" s="99">
        <f>EsPensTipoARurM!BF63+EsPensTipoBRurM!BF63</f>
        <v>31448.972011058908</v>
      </c>
      <c r="BG63" s="99">
        <f>EsPensTipoARurM!BG63+EsPensTipoBRurM!BG63</f>
        <v>31255.99699598159</v>
      </c>
      <c r="BH63" s="99">
        <f>EsPensTipoARurM!BH63+EsPensTipoBRurM!BH63</f>
        <v>31091.242741261751</v>
      </c>
      <c r="BI63" s="99">
        <f>EsPensTipoARurM!BI63+EsPensTipoBRurM!BI63</f>
        <v>30951.759857261786</v>
      </c>
      <c r="BJ63" s="99">
        <f>EsPensTipoARurM!BJ63+EsPensTipoBRurM!BJ63</f>
        <v>30574.243158924623</v>
      </c>
    </row>
    <row r="64" spans="1:62" x14ac:dyDescent="0.3">
      <c r="A64" s="94">
        <v>62</v>
      </c>
      <c r="B64" s="95">
        <f>EsPensTipoARurM!B64+EsPensTipoBRurM!B64</f>
        <v>0</v>
      </c>
      <c r="C64" s="95">
        <f>EsPensTipoARurM!C64+EsPensTipoBRurM!C64</f>
        <v>0</v>
      </c>
      <c r="D64" s="95">
        <f>EsPensTipoARurM!D64+EsPensTipoBRurM!D64</f>
        <v>0</v>
      </c>
      <c r="E64" s="95">
        <f>EsPensTipoARurM!E64+EsPensTipoBRurM!E64</f>
        <v>0</v>
      </c>
      <c r="F64" s="95">
        <f>EsPensTipoARurM!F64+EsPensTipoBRurM!F64</f>
        <v>0</v>
      </c>
      <c r="G64" s="95">
        <f>EsPensTipoARurM!G64+EsPensTipoBRurM!G64</f>
        <v>0</v>
      </c>
      <c r="H64" s="95">
        <f>EsPensTipoARurM!H64+EsPensTipoBRurM!H64</f>
        <v>0</v>
      </c>
      <c r="I64" s="95">
        <f>EsPensTipoARurM!I64+EsPensTipoBRurM!I64</f>
        <v>0</v>
      </c>
      <c r="J64" s="95">
        <f>EsPensTipoARurM!J64+EsPensTipoBRurM!J64</f>
        <v>0</v>
      </c>
      <c r="K64" s="95">
        <f>EsPensTipoARurM!K64+EsPensTipoBRurM!K64</f>
        <v>0</v>
      </c>
      <c r="L64" s="95">
        <f>EsPensTipoARurM!L64+EsPensTipoBRurM!L64</f>
        <v>0</v>
      </c>
      <c r="M64" s="95">
        <f>EsPensTipoARurM!M64+EsPensTipoBRurM!M64</f>
        <v>36597.205452196788</v>
      </c>
      <c r="N64" s="95">
        <f>EsPensTipoARurM!N64+EsPensTipoBRurM!N64</f>
        <v>40126.535939625006</v>
      </c>
      <c r="O64" s="95">
        <f>EsPensTipoARurM!O64+EsPensTipoBRurM!O64</f>
        <v>36470.713981252549</v>
      </c>
      <c r="P64" s="96">
        <f>EsPensTipoARurM!P64+EsPensTipoBRurM!P64</f>
        <v>39598.623765947967</v>
      </c>
      <c r="Q64" s="99">
        <f>EsPensTipoARurM!Q64+EsPensTipoBRurM!Q64</f>
        <v>37864.971957247442</v>
      </c>
      <c r="R64" s="99">
        <f>EsPensTipoARurM!R64+EsPensTipoBRurM!R64</f>
        <v>38758.855225398838</v>
      </c>
      <c r="S64" s="99">
        <f>EsPensTipoARurM!S64+EsPensTipoBRurM!S64</f>
        <v>38358.016491544608</v>
      </c>
      <c r="T64" s="99">
        <f>EsPensTipoARurM!T64+EsPensTipoBRurM!T64</f>
        <v>39405.927043357777</v>
      </c>
      <c r="U64" s="99">
        <f>EsPensTipoARurM!U64+EsPensTipoBRurM!U64</f>
        <v>40722.677806689229</v>
      </c>
      <c r="V64" s="99">
        <f>EsPensTipoARurM!V64+EsPensTipoBRurM!V64</f>
        <v>40446.03526476922</v>
      </c>
      <c r="W64" s="99">
        <f>EsPensTipoARurM!W64+EsPensTipoBRurM!W64</f>
        <v>38724.251100183865</v>
      </c>
      <c r="X64" s="99">
        <f>EsPensTipoARurM!X64+EsPensTipoBRurM!X64</f>
        <v>40676.375907411428</v>
      </c>
      <c r="Y64" s="99">
        <f>EsPensTipoARurM!Y64+EsPensTipoBRurM!Y64</f>
        <v>39069.735706701351</v>
      </c>
      <c r="Z64" s="99">
        <f>EsPensTipoARurM!Z64+EsPensTipoBRurM!Z64</f>
        <v>40644.416248834474</v>
      </c>
      <c r="AA64" s="99">
        <f>EsPensTipoARurM!AA64+EsPensTipoBRurM!AA64</f>
        <v>41744.910664407784</v>
      </c>
      <c r="AB64" s="99">
        <f>EsPensTipoARurM!AB64+EsPensTipoBRurM!AB64</f>
        <v>42215.149611673653</v>
      </c>
      <c r="AC64" s="99">
        <f>EsPensTipoARurM!AC64+EsPensTipoBRurM!AC64</f>
        <v>41139.17629295963</v>
      </c>
      <c r="AD64" s="99">
        <f>EsPensTipoARurM!AD64+EsPensTipoBRurM!AD64</f>
        <v>41675.761668533632</v>
      </c>
      <c r="AE64" s="99">
        <f>EsPensTipoARurM!AE64+EsPensTipoBRurM!AE64</f>
        <v>41572.584395033904</v>
      </c>
      <c r="AF64" s="99">
        <f>EsPensTipoARurM!AF64+EsPensTipoBRurM!AF64</f>
        <v>41503.343663330052</v>
      </c>
      <c r="AG64" s="99">
        <f>EsPensTipoARurM!AG64+EsPensTipoBRurM!AG64</f>
        <v>41075.162038834504</v>
      </c>
      <c r="AH64" s="99">
        <f>EsPensTipoARurM!AH64+EsPensTipoBRurM!AH64</f>
        <v>40983.851425740468</v>
      </c>
      <c r="AI64" s="99">
        <f>EsPensTipoARurM!AI64+EsPensTipoBRurM!AI64</f>
        <v>40017.135118627826</v>
      </c>
      <c r="AJ64" s="99">
        <f>EsPensTipoARurM!AJ64+EsPensTipoBRurM!AJ64</f>
        <v>40578.095824926495</v>
      </c>
      <c r="AK64" s="99">
        <f>EsPensTipoARurM!AK64+EsPensTipoBRurM!AK64</f>
        <v>38255.116274763102</v>
      </c>
      <c r="AL64" s="99">
        <f>EsPensTipoARurM!AL64+EsPensTipoBRurM!AL64</f>
        <v>37869.460457619214</v>
      </c>
      <c r="AM64" s="99">
        <f>EsPensTipoARurM!AM64+EsPensTipoBRurM!AM64</f>
        <v>37330.936378500002</v>
      </c>
      <c r="AN64" s="99">
        <f>EsPensTipoARurM!AN64+EsPensTipoBRurM!AN64</f>
        <v>36746.047964822006</v>
      </c>
      <c r="AO64" s="99">
        <f>EsPensTipoARurM!AO64+EsPensTipoBRurM!AO64</f>
        <v>36363.278814469886</v>
      </c>
      <c r="AP64" s="99">
        <f>EsPensTipoARurM!AP64+EsPensTipoBRurM!AP64</f>
        <v>36493.651105604469</v>
      </c>
      <c r="AQ64" s="99">
        <f>EsPensTipoARurM!AQ64+EsPensTipoBRurM!AQ64</f>
        <v>36827.8030083376</v>
      </c>
      <c r="AR64" s="99">
        <f>EsPensTipoARurM!AR64+EsPensTipoBRurM!AR64</f>
        <v>36998.80008844284</v>
      </c>
      <c r="AS64" s="99">
        <f>EsPensTipoARurM!AS64+EsPensTipoBRurM!AS64</f>
        <v>36941.723713517466</v>
      </c>
      <c r="AT64" s="99">
        <f>EsPensTipoARurM!AT64+EsPensTipoBRurM!AT64</f>
        <v>37401.443004769331</v>
      </c>
      <c r="AU64" s="99">
        <f>EsPensTipoARurM!AU64+EsPensTipoBRurM!AU64</f>
        <v>37498.079089898914</v>
      </c>
      <c r="AV64" s="99">
        <f>EsPensTipoARurM!AV64+EsPensTipoBRurM!AV64</f>
        <v>37842.298553326378</v>
      </c>
      <c r="AW64" s="99">
        <f>EsPensTipoARurM!AW64+EsPensTipoBRurM!AW64</f>
        <v>38347.519738520154</v>
      </c>
      <c r="AX64" s="99">
        <f>EsPensTipoARurM!AX64+EsPensTipoBRurM!AX64</f>
        <v>38753.480689991411</v>
      </c>
      <c r="AY64" s="99">
        <f>EsPensTipoARurM!AY64+EsPensTipoBRurM!AY64</f>
        <v>38744.971275880853</v>
      </c>
      <c r="AZ64" s="99">
        <f>EsPensTipoARurM!AZ64+EsPensTipoBRurM!AZ64</f>
        <v>38268.693395814582</v>
      </c>
      <c r="BA64" s="99">
        <f>EsPensTipoARurM!BA64+EsPensTipoBRurM!BA64</f>
        <v>37300.146137034972</v>
      </c>
      <c r="BB64" s="99">
        <f>EsPensTipoARurM!BB64+EsPensTipoBRurM!BB64</f>
        <v>36454.600731700324</v>
      </c>
      <c r="BC64" s="99">
        <f>EsPensTipoARurM!BC64+EsPensTipoBRurM!BC64</f>
        <v>35647.854645881322</v>
      </c>
      <c r="BD64" s="99">
        <f>EsPensTipoARurM!BD64+EsPensTipoBRurM!BD64</f>
        <v>34997.059329874988</v>
      </c>
      <c r="BE64" s="99">
        <f>EsPensTipoARurM!BE64+EsPensTipoBRurM!BE64</f>
        <v>34628.710936107491</v>
      </c>
      <c r="BF64" s="99">
        <f>EsPensTipoARurM!BF64+EsPensTipoBRurM!BF64</f>
        <v>34298.236487959512</v>
      </c>
      <c r="BG64" s="99">
        <f>EsPensTipoARurM!BG64+EsPensTipoBRurM!BG64</f>
        <v>34112.057369925053</v>
      </c>
      <c r="BH64" s="99">
        <f>EsPensTipoARurM!BH64+EsPensTipoBRurM!BH64</f>
        <v>33918.002515753222</v>
      </c>
      <c r="BI64" s="99">
        <f>EsPensTipoARurM!BI64+EsPensTipoBRurM!BI64</f>
        <v>33754.377568044438</v>
      </c>
      <c r="BJ64" s="99">
        <f>EsPensTipoARurM!BJ64+EsPensTipoBRurM!BJ64</f>
        <v>33651.090276002556</v>
      </c>
    </row>
    <row r="65" spans="1:62" x14ac:dyDescent="0.3">
      <c r="A65" s="94">
        <v>63</v>
      </c>
      <c r="B65" s="95">
        <f>EsPensTipoARurM!B65+EsPensTipoBRurM!B65</f>
        <v>0</v>
      </c>
      <c r="C65" s="95">
        <f>EsPensTipoARurM!C65+EsPensTipoBRurM!C65</f>
        <v>0</v>
      </c>
      <c r="D65" s="95">
        <f>EsPensTipoARurM!D65+EsPensTipoBRurM!D65</f>
        <v>0</v>
      </c>
      <c r="E65" s="95">
        <f>EsPensTipoARurM!E65+EsPensTipoBRurM!E65</f>
        <v>0</v>
      </c>
      <c r="F65" s="95">
        <f>EsPensTipoARurM!F65+EsPensTipoBRurM!F65</f>
        <v>0</v>
      </c>
      <c r="G65" s="95">
        <f>EsPensTipoARurM!G65+EsPensTipoBRurM!G65</f>
        <v>0</v>
      </c>
      <c r="H65" s="95">
        <f>EsPensTipoARurM!H65+EsPensTipoBRurM!H65</f>
        <v>0</v>
      </c>
      <c r="I65" s="95">
        <f>EsPensTipoARurM!I65+EsPensTipoBRurM!I65</f>
        <v>0</v>
      </c>
      <c r="J65" s="95">
        <f>EsPensTipoARurM!J65+EsPensTipoBRurM!J65</f>
        <v>0</v>
      </c>
      <c r="K65" s="95">
        <f>EsPensTipoARurM!K65+EsPensTipoBRurM!K65</f>
        <v>0</v>
      </c>
      <c r="L65" s="95">
        <f>EsPensTipoARurM!L65+EsPensTipoBRurM!L65</f>
        <v>0</v>
      </c>
      <c r="M65" s="95">
        <f>EsPensTipoARurM!M65+EsPensTipoBRurM!M65</f>
        <v>40017.949732991146</v>
      </c>
      <c r="N65" s="95">
        <f>EsPensTipoARurM!N65+EsPensTipoBRurM!N65</f>
        <v>38344.068543784531</v>
      </c>
      <c r="O65" s="95">
        <f>EsPensTipoARurM!O65+EsPensTipoBRurM!O65</f>
        <v>42123.155900705402</v>
      </c>
      <c r="P65" s="96">
        <f>EsPensTipoARurM!P65+EsPensTipoBRurM!P65</f>
        <v>38218.683723673537</v>
      </c>
      <c r="Q65" s="99">
        <f>EsPensTipoARurM!Q65+EsPensTipoBRurM!Q65</f>
        <v>41551.913580845445</v>
      </c>
      <c r="R65" s="99">
        <f>EsPensTipoARurM!R65+EsPensTipoBRurM!R65</f>
        <v>39913.842680858725</v>
      </c>
      <c r="S65" s="99">
        <f>EsPensTipoARurM!S65+EsPensTipoBRurM!S65</f>
        <v>40867.810871963062</v>
      </c>
      <c r="T65" s="99">
        <f>EsPensTipoARurM!T65+EsPensTipoBRurM!T65</f>
        <v>40546.907528603391</v>
      </c>
      <c r="U65" s="99">
        <f>EsPensTipoARurM!U65+EsPensTipoBRurM!U65</f>
        <v>41662.787216826226</v>
      </c>
      <c r="V65" s="99">
        <f>EsPensTipoARurM!V65+EsPensTipoBRurM!V65</f>
        <v>43042.920037959273</v>
      </c>
      <c r="W65" s="99">
        <f>EsPensTipoARurM!W65+EsPensTipoBRurM!W65</f>
        <v>42846.076456220209</v>
      </c>
      <c r="X65" s="99">
        <f>EsPensTipoARurM!X65+EsPensTipoBRurM!X65</f>
        <v>41216.196929652753</v>
      </c>
      <c r="Y65" s="99">
        <f>EsPensTipoARurM!Y65+EsPensTipoBRurM!Y65</f>
        <v>43222.902740990641</v>
      </c>
      <c r="Z65" s="99">
        <f>EsPensTipoARurM!Z65+EsPensTipoBRurM!Z65</f>
        <v>41705.619173490893</v>
      </c>
      <c r="AA65" s="99">
        <f>EsPensTipoARurM!AA65+EsPensTipoBRurM!AA65</f>
        <v>43339.40564510868</v>
      </c>
      <c r="AB65" s="99">
        <f>EsPensTipoARurM!AB65+EsPensTipoBRurM!AB65</f>
        <v>44507.676582883083</v>
      </c>
      <c r="AC65" s="99">
        <f>EsPensTipoARurM!AC65+EsPensTipoBRurM!AC65</f>
        <v>45051.497558585732</v>
      </c>
      <c r="AD65" s="99">
        <f>EsPensTipoARurM!AD65+EsPensTipoBRurM!AD65</f>
        <v>44062.413146815466</v>
      </c>
      <c r="AE65" s="99">
        <f>EsPensTipoARurM!AE65+EsPensTipoBRurM!AE65</f>
        <v>44672.023797804031</v>
      </c>
      <c r="AF65" s="99">
        <f>EsPensTipoARurM!AF65+EsPensTipoBRurM!AF65</f>
        <v>44630.77614484814</v>
      </c>
      <c r="AG65" s="99">
        <f>EsPensTipoARurM!AG65+EsPensTipoBRurM!AG65</f>
        <v>44596.544875439518</v>
      </c>
      <c r="AH65" s="99">
        <f>EsPensTipoARurM!AH65+EsPensTipoBRurM!AH65</f>
        <v>44191.469028653162</v>
      </c>
      <c r="AI65" s="99">
        <f>EsPensTipoARurM!AI65+EsPensTipoBRurM!AI65</f>
        <v>44123.51155670431</v>
      </c>
      <c r="AJ65" s="99">
        <f>EsPensTipoARurM!AJ65+EsPensTipoBRurM!AJ65</f>
        <v>43188.643339529779</v>
      </c>
      <c r="AK65" s="99">
        <f>EsPensTipoARurM!AK65+EsPensTipoBRurM!AK65</f>
        <v>42919.786674560477</v>
      </c>
      <c r="AL65" s="99">
        <f>EsPensTipoARurM!AL65+EsPensTipoBRurM!AL65</f>
        <v>40651.853263272802</v>
      </c>
      <c r="AM65" s="99">
        <f>EsPensTipoARurM!AM65+EsPensTipoBRurM!AM65</f>
        <v>40306.95618862495</v>
      </c>
      <c r="AN65" s="99">
        <f>EsPensTipoARurM!AN65+EsPensTipoBRurM!AN65</f>
        <v>39809.701912105193</v>
      </c>
      <c r="AO65" s="99">
        <f>EsPensTipoARurM!AO65+EsPensTipoBRurM!AO65</f>
        <v>39265.059762677229</v>
      </c>
      <c r="AP65" s="99">
        <f>EsPensTipoARurM!AP65+EsPensTipoBRurM!AP65</f>
        <v>38933.000605204637</v>
      </c>
      <c r="AQ65" s="99">
        <f>EsPensTipoARurM!AQ65+EsPensTipoBRurM!AQ65</f>
        <v>39129.564573002819</v>
      </c>
      <c r="AR65" s="99">
        <f>EsPensTipoARurM!AR65+EsPensTipoBRurM!AR65</f>
        <v>39541.307428118744</v>
      </c>
      <c r="AS65" s="99">
        <f>EsPensTipoARurM!AS65+EsPensTipoBRurM!AS65</f>
        <v>39788.776976212081</v>
      </c>
      <c r="AT65" s="99">
        <f>EsPensTipoARurM!AT65+EsPensTipoBRurM!AT65</f>
        <v>39806.241391047355</v>
      </c>
      <c r="AU65" s="99">
        <f>EsPensTipoARurM!AU65+EsPensTipoBRurM!AU65</f>
        <v>40342.784445313257</v>
      </c>
      <c r="AV65" s="99">
        <f>EsPensTipoARurM!AV65+EsPensTipoBRurM!AV65</f>
        <v>40526.272617740113</v>
      </c>
      <c r="AW65" s="99">
        <f>EsPensTipoARurM!AW65+EsPensTipoBRurM!AW65</f>
        <v>40956.027546240948</v>
      </c>
      <c r="AX65" s="99">
        <f>EsPensTipoARurM!AX65+EsPensTipoBRurM!AX65</f>
        <v>41543.385902066875</v>
      </c>
      <c r="AY65" s="99">
        <f>EsPensTipoARurM!AY65+EsPensTipoBRurM!AY65</f>
        <v>42036.938064189562</v>
      </c>
      <c r="AZ65" s="99">
        <f>EsPensTipoARurM!AZ65+EsPensTipoBRurM!AZ65</f>
        <v>42078.391792501126</v>
      </c>
      <c r="BA65" s="99">
        <f>EsPensTipoARurM!BA65+EsPensTipoBRurM!BA65</f>
        <v>41598.873241508125</v>
      </c>
      <c r="BB65" s="99">
        <f>EsPensTipoARurM!BB65+EsPensTipoBRurM!BB65</f>
        <v>40594.778268438815</v>
      </c>
      <c r="BC65" s="99">
        <f>EsPensTipoARurM!BC65+EsPensTipoBRurM!BC65</f>
        <v>39716.21947050764</v>
      </c>
      <c r="BD65" s="99">
        <f>EsPensTipoARurM!BD65+EsPensTipoBRurM!BD65</f>
        <v>38872.135807300787</v>
      </c>
      <c r="BE65" s="99">
        <f>EsPensTipoARurM!BE65+EsPensTipoBRurM!BE65</f>
        <v>38193.193310224895</v>
      </c>
      <c r="BF65" s="99">
        <f>EsPensTipoARurM!BF65+EsPensTipoBRurM!BF65</f>
        <v>37817.906629871373</v>
      </c>
      <c r="BG65" s="99">
        <f>EsPensTipoARurM!BG65+EsPensTipoBRurM!BG65</f>
        <v>37494.560056019553</v>
      </c>
      <c r="BH65" s="99">
        <f>EsPensTipoARurM!BH65+EsPensTipoBRurM!BH65</f>
        <v>37308.893349333615</v>
      </c>
      <c r="BI65" s="99">
        <f>EsPensTipoARurM!BI65+EsPensTipoBRurM!BI65</f>
        <v>37113.733096955548</v>
      </c>
      <c r="BJ65" s="99">
        <f>EsPensTipoARurM!BJ65+EsPensTipoBRurM!BJ65</f>
        <v>36990.812744643801</v>
      </c>
    </row>
    <row r="66" spans="1:62" x14ac:dyDescent="0.3">
      <c r="A66" s="94">
        <v>64</v>
      </c>
      <c r="B66" s="95">
        <f>EsPensTipoARurM!B66+EsPensTipoBRurM!B66</f>
        <v>0</v>
      </c>
      <c r="C66" s="95">
        <f>EsPensTipoARurM!C66+EsPensTipoBRurM!C66</f>
        <v>0</v>
      </c>
      <c r="D66" s="95">
        <f>EsPensTipoARurM!D66+EsPensTipoBRurM!D66</f>
        <v>0</v>
      </c>
      <c r="E66" s="95">
        <f>EsPensTipoARurM!E66+EsPensTipoBRurM!E66</f>
        <v>0</v>
      </c>
      <c r="F66" s="95">
        <f>EsPensTipoARurM!F66+EsPensTipoBRurM!F66</f>
        <v>0</v>
      </c>
      <c r="G66" s="95">
        <f>EsPensTipoARurM!G66+EsPensTipoBRurM!G66</f>
        <v>0</v>
      </c>
      <c r="H66" s="95">
        <f>EsPensTipoARurM!H66+EsPensTipoBRurM!H66</f>
        <v>0</v>
      </c>
      <c r="I66" s="95">
        <f>EsPensTipoARurM!I66+EsPensTipoBRurM!I66</f>
        <v>0</v>
      </c>
      <c r="J66" s="95">
        <f>EsPensTipoARurM!J66+EsPensTipoBRurM!J66</f>
        <v>0</v>
      </c>
      <c r="K66" s="95">
        <f>EsPensTipoARurM!K66+EsPensTipoBRurM!K66</f>
        <v>0</v>
      </c>
      <c r="L66" s="95">
        <f>EsPensTipoARurM!L66+EsPensTipoBRurM!L66</f>
        <v>0</v>
      </c>
      <c r="M66" s="95">
        <f>EsPensTipoARurM!M66+EsPensTipoBRurM!M66</f>
        <v>41126.908621710885</v>
      </c>
      <c r="N66" s="95">
        <f>EsPensTipoARurM!N66+EsPensTipoBRurM!N66</f>
        <v>41923.956857467529</v>
      </c>
      <c r="O66" s="95">
        <f>EsPensTipoARurM!O66+EsPensTipoBRurM!O66</f>
        <v>40172.640410691711</v>
      </c>
      <c r="P66" s="96">
        <f>EsPensTipoARurM!P66+EsPensTipoBRurM!P66</f>
        <v>44033.648468701547</v>
      </c>
      <c r="Q66" s="99">
        <f>EsPensTipoARurM!Q66+EsPensTipoBRurM!Q66</f>
        <v>40270.638890959126</v>
      </c>
      <c r="R66" s="99">
        <f>EsPensTipoARurM!R66+EsPensTipoBRurM!R66</f>
        <v>43656.291001074569</v>
      </c>
      <c r="S66" s="99">
        <f>EsPensTipoARurM!S66+EsPensTipoBRurM!S66</f>
        <v>42120.965247356246</v>
      </c>
      <c r="T66" s="99">
        <f>EsPensTipoARurM!T66+EsPensTipoBRurM!T66</f>
        <v>43141.92482539147</v>
      </c>
      <c r="U66" s="99">
        <f>EsPensTipoARurM!U66+EsPensTipoBRurM!U66</f>
        <v>42907.899500864412</v>
      </c>
      <c r="V66" s="99">
        <f>EsPensTipoARurM!V66+EsPensTipoBRurM!V66</f>
        <v>44099.663330035524</v>
      </c>
      <c r="W66" s="99">
        <f>EsPensTipoARurM!W66+EsPensTipoBRurM!W66</f>
        <v>45550.502455815236</v>
      </c>
      <c r="X66" s="99">
        <f>EsPensTipoARurM!X66+EsPensTipoBRurM!X66</f>
        <v>45441.418848943802</v>
      </c>
      <c r="Y66" s="99">
        <f>EsPensTipoARurM!Y66+EsPensTipoBRurM!Y66</f>
        <v>43910.935465374801</v>
      </c>
      <c r="Z66" s="99">
        <f>EsPensTipoARurM!Z66+EsPensTipoBRurM!Z66</f>
        <v>45979.371762653493</v>
      </c>
      <c r="AA66" s="99">
        <f>EsPensTipoARurM!AA66+EsPensTipoBRurM!AA66</f>
        <v>44559.318262574794</v>
      </c>
      <c r="AB66" s="99">
        <f>EsPensTipoARurM!AB66+EsPensTipoBRurM!AB66</f>
        <v>46259.831563425367</v>
      </c>
      <c r="AC66" s="99">
        <f>EsPensTipoARurM!AC66+EsPensTipoBRurM!AC66</f>
        <v>47503.6928798515</v>
      </c>
      <c r="AD66" s="99">
        <f>EsPensTipoARurM!AD66+EsPensTipoBRurM!AD66</f>
        <v>48129.235115528718</v>
      </c>
      <c r="AE66" s="99">
        <f>EsPensTipoARurM!AE66+EsPensTipoBRurM!AE66</f>
        <v>47235.44716056544</v>
      </c>
      <c r="AF66" s="99">
        <f>EsPensTipoARurM!AF66+EsPensTipoBRurM!AF66</f>
        <v>47929.79565937692</v>
      </c>
      <c r="AG66" s="99">
        <f>EsPensTipoARurM!AG66+EsPensTipoBRurM!AG66</f>
        <v>47957.391563425335</v>
      </c>
      <c r="AH66" s="99">
        <f>EsPensTipoARurM!AH66+EsPensTipoBRurM!AH66</f>
        <v>47964.196736073398</v>
      </c>
      <c r="AI66" s="99">
        <f>EsPensTipoARurM!AI66+EsPensTipoBRurM!AI66</f>
        <v>47585.924330200913</v>
      </c>
      <c r="AJ66" s="99">
        <f>EsPensTipoARurM!AJ66+EsPensTipoBRurM!AJ66</f>
        <v>47544.32177032411</v>
      </c>
      <c r="AK66" s="99">
        <f>EsPensTipoARurM!AK66+EsPensTipoBRurM!AK66</f>
        <v>46645.086365365642</v>
      </c>
      <c r="AL66" s="99">
        <f>EsPensTipoARurM!AL66+EsPensTipoBRurM!AL66</f>
        <v>46406.065989674193</v>
      </c>
      <c r="AM66" s="99">
        <f>EsPensTipoARurM!AM66+EsPensTipoBRurM!AM66</f>
        <v>44189.06340236192</v>
      </c>
      <c r="AN66" s="99">
        <f>EsPensTipoARurM!AN66+EsPensTipoBRurM!AN66</f>
        <v>43881.42363524581</v>
      </c>
      <c r="AO66" s="99">
        <f>EsPensTipoARurM!AO66+EsPensTipoBRurM!AO66</f>
        <v>43422.911981398429</v>
      </c>
      <c r="AP66" s="99">
        <f>EsPensTipoARurM!AP66+EsPensTipoBRurM!AP66</f>
        <v>42916.307859856359</v>
      </c>
      <c r="AQ66" s="99">
        <f>EsPensTipoARurM!AQ66+EsPensTipoBRurM!AQ66</f>
        <v>42640.303090446469</v>
      </c>
      <c r="AR66" s="99">
        <f>EsPensTipoARurM!AR66+EsPensTipoBRurM!AR66</f>
        <v>42916.726174874129</v>
      </c>
      <c r="AS66" s="99">
        <f>EsPensTipoARurM!AS66+EsPensTipoBRurM!AS66</f>
        <v>43425.113878630174</v>
      </c>
      <c r="AT66" s="99">
        <f>EsPensTipoARurM!AT66+EsPensTipoBRurM!AT66</f>
        <v>43765.661022297842</v>
      </c>
      <c r="AU66" s="99">
        <f>EsPensTipoARurM!AU66+EsPensTipoBRurM!AU66</f>
        <v>43872.225234821461</v>
      </c>
      <c r="AV66" s="99">
        <f>EsPensTipoARurM!AV66+EsPensTipoBRurM!AV66</f>
        <v>44501.109925332014</v>
      </c>
      <c r="AW66" s="99">
        <f>EsPensTipoARurM!AW66+EsPensTipoBRurM!AW66</f>
        <v>44791.759522080967</v>
      </c>
      <c r="AX66" s="99">
        <f>EsPensTipoARurM!AX66+EsPensTipoBRurM!AX66</f>
        <v>45328.611448255411</v>
      </c>
      <c r="AY66" s="99">
        <f>EsPensTipoARurM!AY66+EsPensTipoBRurM!AY66</f>
        <v>46017.959016366869</v>
      </c>
      <c r="AZ66" s="99">
        <f>EsPensTipoARurM!AZ66+EsPensTipoBRurM!AZ66</f>
        <v>46618.039933301807</v>
      </c>
      <c r="BA66" s="99">
        <f>EsPensTipoARurM!BA66+EsPensTipoBRurM!BA66</f>
        <v>46716.805181935764</v>
      </c>
      <c r="BB66" s="99">
        <f>EsPensTipoARurM!BB66+EsPensTipoBRurM!BB66</f>
        <v>46220.658904128504</v>
      </c>
      <c r="BC66" s="99">
        <f>EsPensTipoARurM!BC66+EsPensTipoBRurM!BC66</f>
        <v>45154.009100240015</v>
      </c>
      <c r="BD66" s="99">
        <f>EsPensTipoARurM!BD66+EsPensTipoBRurM!BD66</f>
        <v>44217.224504126301</v>
      </c>
      <c r="BE66" s="99">
        <f>EsPensTipoARurM!BE66+EsPensTipoBRurM!BE66</f>
        <v>43309.035936240231</v>
      </c>
      <c r="BF66" s="99">
        <f>EsPensTipoARurM!BF66+EsPensTipoBRurM!BF66</f>
        <v>42579.119897851822</v>
      </c>
      <c r="BG66" s="99">
        <f>EsPensTipoARurM!BG66+EsPensTipoBRurM!BG66</f>
        <v>42183.33006561311</v>
      </c>
      <c r="BH66" s="99">
        <f>EsPensTipoARurM!BH66+EsPensTipoBRurM!BH66</f>
        <v>41859.731333231728</v>
      </c>
      <c r="BI66" s="99">
        <f>EsPensTipoARurM!BI66+EsPensTipoBRurM!BI66</f>
        <v>41665.372198721772</v>
      </c>
      <c r="BJ66" s="99">
        <f>EsPensTipoARurM!BJ66+EsPensTipoBRurM!BJ66</f>
        <v>41539.841617858678</v>
      </c>
    </row>
    <row r="67" spans="1:62" x14ac:dyDescent="0.3">
      <c r="A67" s="94">
        <v>65</v>
      </c>
      <c r="B67" s="95">
        <f>EsPensTipoARurM!B67+EsPensTipoBRurM!B67</f>
        <v>0</v>
      </c>
      <c r="C67" s="95">
        <f>EsPensTipoARurM!C67+EsPensTipoBRurM!C67</f>
        <v>0</v>
      </c>
      <c r="D67" s="95">
        <f>EsPensTipoARurM!D67+EsPensTipoBRurM!D67</f>
        <v>0</v>
      </c>
      <c r="E67" s="95">
        <f>EsPensTipoARurM!E67+EsPensTipoBRurM!E67</f>
        <v>0</v>
      </c>
      <c r="F67" s="95">
        <f>EsPensTipoARurM!F67+EsPensTipoBRurM!F67</f>
        <v>0</v>
      </c>
      <c r="G67" s="95">
        <f>EsPensTipoARurM!G67+EsPensTipoBRurM!G67</f>
        <v>0</v>
      </c>
      <c r="H67" s="95">
        <f>EsPensTipoARurM!H67+EsPensTipoBRurM!H67</f>
        <v>0</v>
      </c>
      <c r="I67" s="95">
        <f>EsPensTipoARurM!I67+EsPensTipoBRurM!I67</f>
        <v>0</v>
      </c>
      <c r="J67" s="95">
        <f>EsPensTipoARurM!J67+EsPensTipoBRurM!J67</f>
        <v>0</v>
      </c>
      <c r="K67" s="95">
        <f>EsPensTipoARurM!K67+EsPensTipoBRurM!K67</f>
        <v>0</v>
      </c>
      <c r="L67" s="95">
        <f>EsPensTipoARurM!L67+EsPensTipoBRurM!L67</f>
        <v>0</v>
      </c>
      <c r="M67" s="95">
        <f>EsPensTipoARurM!M67+EsPensTipoBRurM!M67</f>
        <v>40612.166140954076</v>
      </c>
      <c r="N67" s="95">
        <f>EsPensTipoARurM!N67+EsPensTipoBRurM!N67</f>
        <v>42904.483501291266</v>
      </c>
      <c r="O67" s="95">
        <f>EsPensTipoARurM!O67+EsPensTipoBRurM!O67</f>
        <v>43852.647458809479</v>
      </c>
      <c r="P67" s="96">
        <f>EsPensTipoARurM!P67+EsPensTipoBRurM!P67</f>
        <v>41901.761038026227</v>
      </c>
      <c r="Q67" s="99">
        <f>EsPensTipoARurM!Q67+EsPensTipoBRurM!Q67</f>
        <v>45790.783519369164</v>
      </c>
      <c r="R67" s="99">
        <f>EsPensTipoARurM!R67+EsPensTipoBRurM!R67</f>
        <v>42181.306230780363</v>
      </c>
      <c r="S67" s="99">
        <f>EsPensTipoARurM!S67+EsPensTipoBRurM!S67</f>
        <v>45617.124314752145</v>
      </c>
      <c r="T67" s="99">
        <f>EsPensTipoARurM!T67+EsPensTipoBRurM!T67</f>
        <v>44191.603597744062</v>
      </c>
      <c r="U67" s="99">
        <f>EsPensTipoARurM!U67+EsPensTipoBRurM!U67</f>
        <v>45281.604244492039</v>
      </c>
      <c r="V67" s="99">
        <f>EsPensTipoARurM!V67+EsPensTipoBRurM!V67</f>
        <v>45139.180621734304</v>
      </c>
      <c r="W67" s="99">
        <f>EsPensTipoARurM!W67+EsPensTipoBRurM!W67</f>
        <v>46408.715957510183</v>
      </c>
      <c r="X67" s="99">
        <f>EsPensTipoARurM!X67+EsPensTipoBRurM!X67</f>
        <v>47932.340661527363</v>
      </c>
      <c r="Y67" s="99">
        <f>EsPensTipoARurM!Y67+EsPensTipoBRurM!Y67</f>
        <v>47914.650686380293</v>
      </c>
      <c r="Z67" s="99">
        <f>EsPensTipoARurM!Z67+EsPensTipoBRurM!Z67</f>
        <v>46490.972379389466</v>
      </c>
      <c r="AA67" s="99">
        <f>EsPensTipoARurM!AA67+EsPensTipoBRurM!AA67</f>
        <v>48621.638226032446</v>
      </c>
      <c r="AB67" s="99">
        <f>EsPensTipoARurM!AB67+EsPensTipoBRurM!AB67</f>
        <v>47305.562540331208</v>
      </c>
      <c r="AC67" s="99">
        <f>EsPensTipoARurM!AC67+EsPensTipoBRurM!AC67</f>
        <v>49074.799767546894</v>
      </c>
      <c r="AD67" s="99">
        <f>EsPensTipoARurM!AD67+EsPensTipoBRurM!AD67</f>
        <v>50396.367149254009</v>
      </c>
      <c r="AE67" s="99">
        <f>EsPensTipoARurM!AE67+EsPensTipoBRurM!AE67</f>
        <v>51107.306937701811</v>
      </c>
      <c r="AF67" s="99">
        <f>EsPensTipoARurM!AF67+EsPensTipoBRurM!AF67</f>
        <v>50314.640420261298</v>
      </c>
      <c r="AG67" s="99">
        <f>EsPensTipoARurM!AG67+EsPensTipoBRurM!AG67</f>
        <v>51096.59297442461</v>
      </c>
      <c r="AH67" s="99">
        <f>EsPensTipoARurM!AH67+EsPensTipoBRurM!AH67</f>
        <v>51196.722388574795</v>
      </c>
      <c r="AI67" s="99">
        <f>EsPensTipoARurM!AI67+EsPensTipoBRurM!AI67</f>
        <v>51249.287727277042</v>
      </c>
      <c r="AJ67" s="99">
        <f>EsPensTipoARurM!AJ67+EsPensTipoBRurM!AJ67</f>
        <v>50902.235441474098</v>
      </c>
      <c r="AK67" s="99">
        <f>EsPensTipoARurM!AK67+EsPensTipoBRurM!AK67</f>
        <v>50891.420433448722</v>
      </c>
      <c r="AL67" s="99">
        <f>EsPensTipoARurM!AL67+EsPensTipoBRurM!AL67</f>
        <v>50032.767308818293</v>
      </c>
      <c r="AM67" s="99">
        <f>EsPensTipoARurM!AM67+EsPensTipoBRurM!AM67</f>
        <v>49827.958398481045</v>
      </c>
      <c r="AN67" s="99">
        <f>EsPensTipoARurM!AN67+EsPensTipoBRurM!AN67</f>
        <v>47669.502915592442</v>
      </c>
      <c r="AO67" s="99">
        <f>EsPensTipoARurM!AO67+EsPensTipoBRurM!AO67</f>
        <v>47402.646108332417</v>
      </c>
      <c r="AP67" s="99">
        <f>EsPensTipoARurM!AP67+EsPensTipoBRurM!AP67</f>
        <v>46986.760316755157</v>
      </c>
      <c r="AQ67" s="99">
        <f>EsPensTipoARurM!AQ67+EsPensTipoBRurM!AQ67</f>
        <v>46523.526740263449</v>
      </c>
      <c r="AR67" s="99">
        <f>EsPensTipoARurM!AR67+EsPensTipoBRurM!AR67</f>
        <v>46306.837566609072</v>
      </c>
      <c r="AS67" s="99">
        <f>EsPensTipoARurM!AS67+EsPensTipoBRurM!AS67</f>
        <v>46666.936701788356</v>
      </c>
      <c r="AT67" s="99">
        <f>EsPensTipoARurM!AT67+EsPensTipoBRurM!AT67</f>
        <v>47274.911868476978</v>
      </c>
      <c r="AU67" s="99">
        <f>EsPensTipoARurM!AU67+EsPensTipoBRurM!AU67</f>
        <v>47712.108539775996</v>
      </c>
      <c r="AV67" s="99">
        <f>EsPensTipoARurM!AV67+EsPensTipoBRurM!AV67</f>
        <v>47910.990648818813</v>
      </c>
      <c r="AW67" s="99">
        <f>EsPensTipoARurM!AW67+EsPensTipoBRurM!AW67</f>
        <v>48635.379404872961</v>
      </c>
      <c r="AX67" s="99">
        <f>EsPensTipoARurM!AX67+EsPensTipoBRurM!AX67</f>
        <v>49037.648476569186</v>
      </c>
      <c r="AY67" s="99">
        <f>EsPensTipoARurM!AY67+EsPensTipoBRurM!AY67</f>
        <v>49684.241156437762</v>
      </c>
      <c r="AZ67" s="99">
        <f>EsPensTipoARurM!AZ67+EsPensTipoBRurM!AZ67</f>
        <v>50478.129327426032</v>
      </c>
      <c r="BA67" s="99">
        <f>EsPensTipoARurM!BA67+EsPensTipoBRurM!BA67</f>
        <v>51187.508797857045</v>
      </c>
      <c r="BB67" s="99">
        <f>EsPensTipoARurM!BB67+EsPensTipoBRurM!BB67</f>
        <v>51347.637546642691</v>
      </c>
      <c r="BC67" s="99">
        <f>EsPensTipoARurM!BC67+EsPensTipoBRurM!BC67</f>
        <v>50837.992715239925</v>
      </c>
      <c r="BD67" s="99">
        <f>EsPensTipoARurM!BD67+EsPensTipoBRurM!BD67</f>
        <v>49712.651752700287</v>
      </c>
      <c r="BE67" s="99">
        <f>EsPensTipoARurM!BE67+EsPensTipoBRurM!BE67</f>
        <v>48720.368030365906</v>
      </c>
      <c r="BF67" s="99">
        <f>EsPensTipoARurM!BF67+EsPensTipoBRurM!BF67</f>
        <v>47749.959669325559</v>
      </c>
      <c r="BG67" s="99">
        <f>EsPensTipoARurM!BG67+EsPensTipoBRurM!BG67</f>
        <v>46971.502464237805</v>
      </c>
      <c r="BH67" s="99">
        <f>EsPensTipoARurM!BH67+EsPensTipoBRurM!BH67</f>
        <v>46557.923199274868</v>
      </c>
      <c r="BI67" s="99">
        <f>EsPensTipoARurM!BI67+EsPensTipoBRurM!BI67</f>
        <v>46235.739701377715</v>
      </c>
      <c r="BJ67" s="99">
        <f>EsPensTipoARurM!BJ67+EsPensTipoBRurM!BJ67</f>
        <v>45517.79469067543</v>
      </c>
    </row>
    <row r="68" spans="1:62" x14ac:dyDescent="0.3">
      <c r="A68" s="94">
        <v>66</v>
      </c>
      <c r="B68" s="95">
        <f>EsPensTipoARurM!B68+EsPensTipoBRurM!B68</f>
        <v>0</v>
      </c>
      <c r="C68" s="95">
        <f>EsPensTipoARurM!C68+EsPensTipoBRurM!C68</f>
        <v>0</v>
      </c>
      <c r="D68" s="95">
        <f>EsPensTipoARurM!D68+EsPensTipoBRurM!D68</f>
        <v>0</v>
      </c>
      <c r="E68" s="95">
        <f>EsPensTipoARurM!E68+EsPensTipoBRurM!E68</f>
        <v>0</v>
      </c>
      <c r="F68" s="95">
        <f>EsPensTipoARurM!F68+EsPensTipoBRurM!F68</f>
        <v>0</v>
      </c>
      <c r="G68" s="95">
        <f>EsPensTipoARurM!G68+EsPensTipoBRurM!G68</f>
        <v>0</v>
      </c>
      <c r="H68" s="95">
        <f>EsPensTipoARurM!H68+EsPensTipoBRurM!H68</f>
        <v>0</v>
      </c>
      <c r="I68" s="95">
        <f>EsPensTipoARurM!I68+EsPensTipoBRurM!I68</f>
        <v>0</v>
      </c>
      <c r="J68" s="95">
        <f>EsPensTipoARurM!J68+EsPensTipoBRurM!J68</f>
        <v>0</v>
      </c>
      <c r="K68" s="95">
        <f>EsPensTipoARurM!K68+EsPensTipoBRurM!K68</f>
        <v>0</v>
      </c>
      <c r="L68" s="95">
        <f>EsPensTipoARurM!L68+EsPensTipoBRurM!L68</f>
        <v>0</v>
      </c>
      <c r="M68" s="95">
        <f>EsPensTipoARurM!M68+EsPensTipoBRurM!M68</f>
        <v>41797.893501131221</v>
      </c>
      <c r="N68" s="95">
        <f>EsPensTipoARurM!N68+EsPensTipoBRurM!N68</f>
        <v>42214.242699083305</v>
      </c>
      <c r="O68" s="95">
        <f>EsPensTipoARurM!O68+EsPensTipoBRurM!O68</f>
        <v>44685.702664186334</v>
      </c>
      <c r="P68" s="96">
        <f>EsPensTipoARurM!P68+EsPensTipoBRurM!P68</f>
        <v>45579.311748203494</v>
      </c>
      <c r="Q68" s="99">
        <f>EsPensTipoARurM!Q68+EsPensTipoBRurM!Q68</f>
        <v>43869.460640843346</v>
      </c>
      <c r="R68" s="99">
        <f>EsPensTipoARurM!R68+EsPensTipoBRurM!R68</f>
        <v>47813.151769835167</v>
      </c>
      <c r="S68" s="99">
        <f>EsPensTipoARurM!S68+EsPensTipoBRurM!S68</f>
        <v>44373.350643377016</v>
      </c>
      <c r="T68" s="99">
        <f>EsPensTipoARurM!T68+EsPensTipoBRurM!T68</f>
        <v>47874.305380110993</v>
      </c>
      <c r="U68" s="99">
        <f>EsPensTipoARurM!U68+EsPensTipoBRurM!U68</f>
        <v>46574.073385172494</v>
      </c>
      <c r="V68" s="99">
        <f>EsPensTipoARurM!V68+EsPensTipoBRurM!V68</f>
        <v>47748.001558971453</v>
      </c>
      <c r="W68" s="99">
        <f>EsPensTipoARurM!W68+EsPensTipoBRurM!W68</f>
        <v>47713.397158030268</v>
      </c>
      <c r="X68" s="99">
        <f>EsPensTipoARurM!X68+EsPensTipoBRurM!X68</f>
        <v>49076.343469642525</v>
      </c>
      <c r="Y68" s="99">
        <f>EsPensTipoARurM!Y68+EsPensTipoBRurM!Y68</f>
        <v>50689.345221826865</v>
      </c>
      <c r="Z68" s="99">
        <f>EsPensTipoARurM!Z68+EsPensTipoBRurM!Z68</f>
        <v>50779.056598853116</v>
      </c>
      <c r="AA68" s="99">
        <f>EsPensTipoARurM!AA68+EsPensTipoBRurM!AA68</f>
        <v>49478.680369603622</v>
      </c>
      <c r="AB68" s="99">
        <f>EsPensTipoARurM!AB68+EsPensTipoBRurM!AB68</f>
        <v>51688.234826063403</v>
      </c>
      <c r="AC68" s="99">
        <f>EsPensTipoARurM!AC68+EsPensTipoBRurM!AC68</f>
        <v>50492.619670097993</v>
      </c>
      <c r="AD68" s="99">
        <f>EsPensTipoARurM!AD68+EsPensTipoBRurM!AD68</f>
        <v>52347.066977109709</v>
      </c>
      <c r="AE68" s="99">
        <f>EsPensTipoARurM!AE68+EsPensTipoBRurM!AE68</f>
        <v>53763.771228031692</v>
      </c>
      <c r="AF68" s="99">
        <f>EsPensTipoARurM!AF68+EsPensTipoBRurM!AF68</f>
        <v>54574.786279167332</v>
      </c>
      <c r="AG68" s="99">
        <f>EsPensTipoARurM!AG68+EsPensTipoBRurM!AG68</f>
        <v>53900.72841689601</v>
      </c>
      <c r="AH68" s="99">
        <f>EsPensTipoARurM!AH68+EsPensTipoBRurM!AH68</f>
        <v>54784.703257340916</v>
      </c>
      <c r="AI68" s="99">
        <f>EsPensTipoARurM!AI68+EsPensTipoBRurM!AI68</f>
        <v>54971.962255598875</v>
      </c>
      <c r="AJ68" s="99">
        <f>EsPensTipoARurM!AJ68+EsPensTipoBRurM!AJ68</f>
        <v>55080.751933569962</v>
      </c>
      <c r="AK68" s="99">
        <f>EsPensTipoARurM!AK68+EsPensTipoBRurM!AK68</f>
        <v>54773.285881389915</v>
      </c>
      <c r="AL68" s="99">
        <f>EsPensTipoARurM!AL68+EsPensTipoBRurM!AL68</f>
        <v>54801.236490706622</v>
      </c>
      <c r="AM68" s="99">
        <f>EsPensTipoARurM!AM68+EsPensTipoBRurM!AM68</f>
        <v>53991.586449406037</v>
      </c>
      <c r="AN68" s="99">
        <f>EsPensTipoARurM!AN68+EsPensTipoBRurM!AN68</f>
        <v>53829.862344090579</v>
      </c>
      <c r="AO68" s="99">
        <f>EsPensTipoARurM!AO68+EsPensTipoBRurM!AO68</f>
        <v>51738.678154022098</v>
      </c>
      <c r="AP68" s="99">
        <f>EsPensTipoARurM!AP68+EsPensTipoBRurM!AP68</f>
        <v>51521.833063254198</v>
      </c>
      <c r="AQ68" s="99">
        <f>EsPensTipoARurM!AQ68+EsPensTipoBRurM!AQ68</f>
        <v>51158.425520359204</v>
      </c>
      <c r="AR68" s="99">
        <f>EsPensTipoARurM!AR68+EsPensTipoBRurM!AR68</f>
        <v>50747.580113454453</v>
      </c>
      <c r="AS68" s="99">
        <f>EsPensTipoARurM!AS68+EsPensTipoBRurM!AS68</f>
        <v>50602.237966542467</v>
      </c>
      <c r="AT68" s="99">
        <f>EsPensTipoARurM!AT68+EsPensTipoBRurM!AT68</f>
        <v>51062.898833549916</v>
      </c>
      <c r="AU68" s="99">
        <f>EsPensTipoARurM!AU68+EsPensTipoBRurM!AU68</f>
        <v>51789.999100193061</v>
      </c>
      <c r="AV68" s="99">
        <f>EsPensTipoARurM!AV68+EsPensTipoBRurM!AV68</f>
        <v>52342.540968117355</v>
      </c>
      <c r="AW68" s="99">
        <f>EsPensTipoARurM!AW68+EsPensTipoBRurM!AW68</f>
        <v>52651.921307434444</v>
      </c>
      <c r="AX68" s="99">
        <f>EsPensTipoARurM!AX68+EsPensTipoBRurM!AX68</f>
        <v>53491.672450924874</v>
      </c>
      <c r="AY68" s="99">
        <f>EsPensTipoARurM!AY68+EsPensTipoBRurM!AY68</f>
        <v>54026.286293243604</v>
      </c>
      <c r="AZ68" s="99">
        <f>EsPensTipoARurM!AZ68+EsPensTipoBRurM!AZ68</f>
        <v>54803.679483173401</v>
      </c>
      <c r="BA68" s="99">
        <f>EsPensTipoARurM!BA68+EsPensTipoBRurM!BA68</f>
        <v>55722.635647995397</v>
      </c>
      <c r="BB68" s="99">
        <f>EsPensTipoARurM!BB68+EsPensTipoBRurM!BB68</f>
        <v>56563.41357851943</v>
      </c>
      <c r="BC68" s="99">
        <f>EsPensTipoARurM!BC68+EsPensTipoBRurM!BC68</f>
        <v>56798.177465284462</v>
      </c>
      <c r="BD68" s="99">
        <f>EsPensTipoARurM!BD68+EsPensTipoBRurM!BD68</f>
        <v>56275.402530702078</v>
      </c>
      <c r="BE68" s="99">
        <f>EsPensTipoARurM!BE68+EsPensTipoBRurM!BE68</f>
        <v>55082.681334207024</v>
      </c>
      <c r="BF68" s="99">
        <f>EsPensTipoARurM!BF68+EsPensTipoBRurM!BF68</f>
        <v>54026.341811790553</v>
      </c>
      <c r="BG68" s="99">
        <f>EsPensTipoARurM!BG68+EsPensTipoBRurM!BG68</f>
        <v>52984.532392962501</v>
      </c>
      <c r="BH68" s="99">
        <f>EsPensTipoARurM!BH68+EsPensTipoBRurM!BH68</f>
        <v>52151.260854107852</v>
      </c>
      <c r="BI68" s="99">
        <f>EsPensTipoARurM!BI68+EsPensTipoBRurM!BI68</f>
        <v>51718.181922866934</v>
      </c>
      <c r="BJ68" s="99">
        <f>EsPensTipoARurM!BJ68+EsPensTipoBRurM!BJ68</f>
        <v>50888.276567289788</v>
      </c>
    </row>
    <row r="69" spans="1:62" x14ac:dyDescent="0.3">
      <c r="A69" s="94">
        <v>67</v>
      </c>
      <c r="B69" s="95">
        <f>EsPensTipoARurM!B69+EsPensTipoBRurM!B69</f>
        <v>0</v>
      </c>
      <c r="C69" s="95">
        <f>EsPensTipoARurM!C69+EsPensTipoBRurM!C69</f>
        <v>0</v>
      </c>
      <c r="D69" s="95">
        <f>EsPensTipoARurM!D69+EsPensTipoBRurM!D69</f>
        <v>0</v>
      </c>
      <c r="E69" s="95">
        <f>EsPensTipoARurM!E69+EsPensTipoBRurM!E69</f>
        <v>0</v>
      </c>
      <c r="F69" s="95">
        <f>EsPensTipoARurM!F69+EsPensTipoBRurM!F69</f>
        <v>0</v>
      </c>
      <c r="G69" s="95">
        <f>EsPensTipoARurM!G69+EsPensTipoBRurM!G69</f>
        <v>0</v>
      </c>
      <c r="H69" s="95">
        <f>EsPensTipoARurM!H69+EsPensTipoBRurM!H69</f>
        <v>0</v>
      </c>
      <c r="I69" s="95">
        <f>EsPensTipoARurM!I69+EsPensTipoBRurM!I69</f>
        <v>0</v>
      </c>
      <c r="J69" s="95">
        <f>EsPensTipoARurM!J69+EsPensTipoBRurM!J69</f>
        <v>0</v>
      </c>
      <c r="K69" s="95">
        <f>EsPensTipoARurM!K69+EsPensTipoBRurM!K69</f>
        <v>0</v>
      </c>
      <c r="L69" s="95">
        <f>EsPensTipoARurM!L69+EsPensTipoBRurM!L69</f>
        <v>0</v>
      </c>
      <c r="M69" s="95">
        <f>EsPensTipoARurM!M69+EsPensTipoBRurM!M69</f>
        <v>45812.371233564423</v>
      </c>
      <c r="N69" s="95">
        <f>EsPensTipoARurM!N69+EsPensTipoBRurM!N69</f>
        <v>43293.75741927221</v>
      </c>
      <c r="O69" s="95">
        <f>EsPensTipoARurM!O69+EsPensTipoBRurM!O69</f>
        <v>44010.35150094649</v>
      </c>
      <c r="P69" s="96">
        <f>EsPensTipoARurM!P69+EsPensTipoBRurM!P69</f>
        <v>46420.8871288964</v>
      </c>
      <c r="Q69" s="99">
        <f>EsPensTipoARurM!Q69+EsPensTipoBRurM!Q69</f>
        <v>47489.366779729491</v>
      </c>
      <c r="R69" s="99">
        <f>EsPensTipoARurM!R69+EsPensTipoBRurM!R69</f>
        <v>45923.869440555638</v>
      </c>
      <c r="S69" s="99">
        <f>EsPensTipoARurM!S69+EsPensTipoBRurM!S69</f>
        <v>49929.44146672132</v>
      </c>
      <c r="T69" s="99">
        <f>EsPensTipoARurM!T69+EsPensTipoBRurM!T69</f>
        <v>46668.042101582694</v>
      </c>
      <c r="U69" s="99">
        <f>EsPensTipoARurM!U69+EsPensTipoBRurM!U69</f>
        <v>50241.466428470303</v>
      </c>
      <c r="V69" s="99">
        <f>EsPensTipoARurM!V69+EsPensTipoBRurM!V69</f>
        <v>49074.586321430397</v>
      </c>
      <c r="W69" s="99">
        <f>EsPensTipoARurM!W69+EsPensTipoBRurM!W69</f>
        <v>50340.682833535859</v>
      </c>
      <c r="X69" s="99">
        <f>EsPensTipoARurM!X69+EsPensTipoBRurM!X69</f>
        <v>50421.977238728243</v>
      </c>
      <c r="Y69" s="99">
        <f>EsPensTipoARurM!Y69+EsPensTipoBRurM!Y69</f>
        <v>51886.485526586046</v>
      </c>
      <c r="Z69" s="99">
        <f>EsPensTipoARurM!Z69+EsPensTipoBRurM!Z69</f>
        <v>53597.123783912211</v>
      </c>
      <c r="AA69" s="99">
        <f>EsPensTipoARurM!AA69+EsPensTipoBRurM!AA69</f>
        <v>53803.222241446085</v>
      </c>
      <c r="AB69" s="99">
        <f>EsPensTipoARurM!AB69+EsPensTipoBRurM!AB69</f>
        <v>52634.918205075839</v>
      </c>
      <c r="AC69" s="99">
        <f>EsPensTipoARurM!AC69+EsPensTipoBRurM!AC69</f>
        <v>54932.096498942032</v>
      </c>
      <c r="AD69" s="99">
        <f>EsPensTipoARurM!AD69+EsPensTipoBRurM!AD69</f>
        <v>53866.161890203053</v>
      </c>
      <c r="AE69" s="99">
        <f>EsPensTipoARurM!AE69+EsPensTipoBRurM!AE69</f>
        <v>55814.427161077889</v>
      </c>
      <c r="AF69" s="99">
        <f>EsPensTipoARurM!AF69+EsPensTipoBRurM!AF69</f>
        <v>57334.8313255912</v>
      </c>
      <c r="AG69" s="99">
        <f>EsPensTipoARurM!AG69+EsPensTipoBRurM!AG69</f>
        <v>58255.358052621203</v>
      </c>
      <c r="AH69" s="99">
        <f>EsPensTipoARurM!AH69+EsPensTipoBRurM!AH69</f>
        <v>57709.663220544971</v>
      </c>
      <c r="AI69" s="99">
        <f>EsPensTipoARurM!AI69+EsPensTipoBRurM!AI69</f>
        <v>58704.706979758506</v>
      </c>
      <c r="AJ69" s="99">
        <f>EsPensTipoARurM!AJ69+EsPensTipoBRurM!AJ69</f>
        <v>58987.768644774493</v>
      </c>
      <c r="AK69" s="99">
        <f>EsPensTipoARurM!AK69+EsPensTipoBRurM!AK69</f>
        <v>59159.071919840455</v>
      </c>
      <c r="AL69" s="99">
        <f>EsPensTipoARurM!AL69+EsPensTipoBRurM!AL69</f>
        <v>58895.787169577627</v>
      </c>
      <c r="AM69" s="99">
        <f>EsPensTipoARurM!AM69+EsPensTipoBRurM!AM69</f>
        <v>58967.170138967005</v>
      </c>
      <c r="AN69" s="99">
        <f>EsPensTipoARurM!AN69+EsPensTipoBRurM!AN69</f>
        <v>58212.91301713758</v>
      </c>
      <c r="AO69" s="99">
        <f>EsPensTipoARurM!AO69+EsPensTipoBRurM!AO69</f>
        <v>58099.328775610906</v>
      </c>
      <c r="AP69" s="99">
        <f>EsPensTipoARurM!AP69+EsPensTipoBRurM!AP69</f>
        <v>56080.688956308535</v>
      </c>
      <c r="AQ69" s="99">
        <f>EsPensTipoARurM!AQ69+EsPensTipoBRurM!AQ69</f>
        <v>55919.767463818418</v>
      </c>
      <c r="AR69" s="99">
        <f>EsPensTipoARurM!AR69+EsPensTipoBRurM!AR69</f>
        <v>55614.797892212773</v>
      </c>
      <c r="AS69" s="99">
        <f>EsPensTipoARurM!AS69+EsPensTipoBRurM!AS69</f>
        <v>55261.02722883378</v>
      </c>
      <c r="AT69" s="99">
        <f>EsPensTipoARurM!AT69+EsPensTipoBRurM!AT69</f>
        <v>55194.776664586308</v>
      </c>
      <c r="AU69" s="99">
        <f>EsPensTipoARurM!AU69+EsPensTipoBRurM!AU69</f>
        <v>55764.609857794545</v>
      </c>
      <c r="AV69" s="99">
        <f>EsPensTipoARurM!AV69+EsPensTipoBRurM!AV69</f>
        <v>56621.265879537241</v>
      </c>
      <c r="AW69" s="99">
        <f>EsPensTipoARurM!AW69+EsPensTipoBRurM!AW69</f>
        <v>57299.327906152299</v>
      </c>
      <c r="AX69" s="99">
        <f>EsPensTipoARurM!AX69+EsPensTipoBRurM!AX69</f>
        <v>57729.471495490303</v>
      </c>
      <c r="AY69" s="99">
        <f>EsPensTipoARurM!AY69+EsPensTipoBRurM!AY69</f>
        <v>58694.261827732829</v>
      </c>
      <c r="AZ69" s="99">
        <f>EsPensTipoARurM!AZ69+EsPensTipoBRurM!AZ69</f>
        <v>59372.095648737195</v>
      </c>
      <c r="BA69" s="99">
        <f>EsPensTipoARurM!BA69+EsPensTipoBRurM!BA69</f>
        <v>60291.704766857358</v>
      </c>
      <c r="BB69" s="99">
        <f>EsPensTipoARurM!BB69+EsPensTipoBRurM!BB69</f>
        <v>61346.511457206529</v>
      </c>
      <c r="BC69" s="99">
        <f>EsPensTipoARurM!BC69+EsPensTipoBRurM!BC69</f>
        <v>62330.691913952636</v>
      </c>
      <c r="BD69" s="99">
        <f>EsPensTipoARurM!BD69+EsPensTipoBRurM!BD69</f>
        <v>62647.297836779391</v>
      </c>
      <c r="BE69" s="99">
        <f>EsPensTipoARurM!BE69+EsPensTipoBRurM!BE69</f>
        <v>62112.825856926451</v>
      </c>
      <c r="BF69" s="99">
        <f>EsPensTipoARurM!BF69+EsPensTipoBRurM!BF69</f>
        <v>60848.555172668086</v>
      </c>
      <c r="BG69" s="99">
        <f>EsPensTipoARurM!BG69+EsPensTipoBRurM!BG69</f>
        <v>59725.076223458913</v>
      </c>
      <c r="BH69" s="99">
        <f>EsPensTipoARurM!BH69+EsPensTipoBRurM!BH69</f>
        <v>58608.389695545324</v>
      </c>
      <c r="BI69" s="99">
        <f>EsPensTipoARurM!BI69+EsPensTipoBRurM!BI69</f>
        <v>57717.487226344056</v>
      </c>
      <c r="BJ69" s="99">
        <f>EsPensTipoARurM!BJ69+EsPensTipoBRurM!BJ69</f>
        <v>57348.849134159216</v>
      </c>
    </row>
    <row r="70" spans="1:62" x14ac:dyDescent="0.3">
      <c r="A70" s="94">
        <v>68</v>
      </c>
      <c r="B70" s="95">
        <f>EsPensTipoARurM!B70+EsPensTipoBRurM!B70</f>
        <v>0</v>
      </c>
      <c r="C70" s="95">
        <f>EsPensTipoARurM!C70+EsPensTipoBRurM!C70</f>
        <v>0</v>
      </c>
      <c r="D70" s="95">
        <f>EsPensTipoARurM!D70+EsPensTipoBRurM!D70</f>
        <v>0</v>
      </c>
      <c r="E70" s="95">
        <f>EsPensTipoARurM!E70+EsPensTipoBRurM!E70</f>
        <v>0</v>
      </c>
      <c r="F70" s="95">
        <f>EsPensTipoARurM!F70+EsPensTipoBRurM!F70</f>
        <v>0</v>
      </c>
      <c r="G70" s="95">
        <f>EsPensTipoARurM!G70+EsPensTipoBRurM!G70</f>
        <v>0</v>
      </c>
      <c r="H70" s="95">
        <f>EsPensTipoARurM!H70+EsPensTipoBRurM!H70</f>
        <v>0</v>
      </c>
      <c r="I70" s="95">
        <f>EsPensTipoARurM!I70+EsPensTipoBRurM!I70</f>
        <v>0</v>
      </c>
      <c r="J70" s="95">
        <f>EsPensTipoARurM!J70+EsPensTipoBRurM!J70</f>
        <v>0</v>
      </c>
      <c r="K70" s="95">
        <f>EsPensTipoARurM!K70+EsPensTipoBRurM!K70</f>
        <v>0</v>
      </c>
      <c r="L70" s="95">
        <f>EsPensTipoARurM!L70+EsPensTipoBRurM!L70</f>
        <v>0</v>
      </c>
      <c r="M70" s="95">
        <f>EsPensTipoARurM!M70+EsPensTipoBRurM!M70</f>
        <v>45223.795592948394</v>
      </c>
      <c r="N70" s="95">
        <f>EsPensTipoARurM!N70+EsPensTipoBRurM!N70</f>
        <v>47353.969234979821</v>
      </c>
      <c r="O70" s="95">
        <f>EsPensTipoARurM!O70+EsPensTipoBRurM!O70</f>
        <v>44879.328754159178</v>
      </c>
      <c r="P70" s="96">
        <f>EsPensTipoARurM!P70+EsPensTipoBRurM!P70</f>
        <v>45635.436172260226</v>
      </c>
      <c r="Q70" s="99">
        <f>EsPensTipoARurM!Q70+EsPensTipoBRurM!Q70</f>
        <v>47768.078681236046</v>
      </c>
      <c r="R70" s="99">
        <f>EsPensTipoARurM!R70+EsPensTipoBRurM!R70</f>
        <v>48906.340867147854</v>
      </c>
      <c r="S70" s="99">
        <f>EsPensTipoARurM!S70+EsPensTipoBRurM!S70</f>
        <v>47472.417208718354</v>
      </c>
      <c r="T70" s="99">
        <f>EsPensTipoARurM!T70+EsPensTipoBRurM!T70</f>
        <v>51520.89030440605</v>
      </c>
      <c r="U70" s="99">
        <f>EsPensTipoARurM!U70+EsPensTipoBRurM!U70</f>
        <v>48425.467975189633</v>
      </c>
      <c r="V70" s="99">
        <f>EsPensTipoARurM!V70+EsPensTipoBRurM!V70</f>
        <v>52052.963485028871</v>
      </c>
      <c r="W70" s="99">
        <f>EsPensTipoARurM!W70+EsPensTipoBRurM!W70</f>
        <v>51006.824154806738</v>
      </c>
      <c r="X70" s="99">
        <f>EsPensTipoARurM!X70+EsPensTipoBRurM!X70</f>
        <v>52351.324285384821</v>
      </c>
      <c r="Y70" s="99">
        <f>EsPensTipoARurM!Y70+EsPensTipoBRurM!Y70</f>
        <v>52534.322976690884</v>
      </c>
      <c r="Z70" s="99">
        <f>EsPensTipoARurM!Z70+EsPensTipoBRurM!Z70</f>
        <v>54084.189986860947</v>
      </c>
      <c r="AA70" s="99">
        <f>EsPensTipoARurM!AA70+EsPensTipoBRurM!AA70</f>
        <v>55875.907381004217</v>
      </c>
      <c r="AB70" s="99">
        <f>EsPensTipoARurM!AB70+EsPensTipoBRurM!AB70</f>
        <v>56184.443986366532</v>
      </c>
      <c r="AC70" s="99">
        <f>EsPensTipoARurM!AC70+EsPensTipoBRurM!AC70</f>
        <v>55136.041608544736</v>
      </c>
      <c r="AD70" s="99">
        <f>EsPensTipoARurM!AD70+EsPensTipoBRurM!AD70</f>
        <v>57504.176283836801</v>
      </c>
      <c r="AE70" s="99">
        <f>EsPensTipoARurM!AE70+EsPensTipoBRurM!AE70</f>
        <v>56555.077386222052</v>
      </c>
      <c r="AF70" s="99">
        <f>EsPensTipoARurM!AF70+EsPensTipoBRurM!AF70</f>
        <v>58581.863842617866</v>
      </c>
      <c r="AG70" s="99">
        <f>EsPensTipoARurM!AG70+EsPensTipoBRurM!AG70</f>
        <v>60189.949944394451</v>
      </c>
      <c r="AH70" s="99">
        <f>EsPensTipoARurM!AH70+EsPensTipoBRurM!AH70</f>
        <v>61207.389517768141</v>
      </c>
      <c r="AI70" s="99">
        <f>EsPensTipoARurM!AI70+EsPensTipoBRurM!AI70</f>
        <v>60776.005205482623</v>
      </c>
      <c r="AJ70" s="99">
        <f>EsPensTipoARurM!AJ70+EsPensTipoBRurM!AJ70</f>
        <v>61866.437000781356</v>
      </c>
      <c r="AK70" s="99">
        <f>EsPensTipoARurM!AK70+EsPensTipoBRurM!AK70</f>
        <v>62234.31200129752</v>
      </c>
      <c r="AL70" s="99">
        <f>EsPensTipoARurM!AL70+EsPensTipoBRurM!AL70</f>
        <v>62461.124258557378</v>
      </c>
      <c r="AM70" s="99">
        <f>EsPensTipoARurM!AM70+EsPensTipoBRurM!AM70</f>
        <v>62238.899827968009</v>
      </c>
      <c r="AN70" s="99">
        <f>EsPensTipoARurM!AN70+EsPensTipoBRurM!AN70</f>
        <v>62350.976590780265</v>
      </c>
      <c r="AO70" s="99">
        <f>EsPensTipoARurM!AO70+EsPensTipoBRurM!AO70</f>
        <v>61649.373085355539</v>
      </c>
      <c r="AP70" s="99">
        <f>EsPensTipoARurM!AP70+EsPensTipoBRurM!AP70</f>
        <v>61579.80261924029</v>
      </c>
      <c r="AQ70" s="99">
        <f>EsPensTipoARurM!AQ70+EsPensTipoBRurM!AQ70</f>
        <v>59631.386117275499</v>
      </c>
      <c r="AR70" s="99">
        <f>EsPensTipoARurM!AR70+EsPensTipoBRurM!AR70</f>
        <v>59521.353775775489</v>
      </c>
      <c r="AS70" s="99">
        <f>EsPensTipoARurM!AS70+EsPensTipoBRurM!AS70</f>
        <v>59269.477421323347</v>
      </c>
      <c r="AT70" s="99">
        <f>EsPensTipoARurM!AT70+EsPensTipoBRurM!AT70</f>
        <v>58968.151348780957</v>
      </c>
      <c r="AU70" s="99">
        <f>EsPensTipoARurM!AU70+EsPensTipoBRurM!AU70</f>
        <v>58972.300729359733</v>
      </c>
      <c r="AV70" s="99">
        <f>EsPensTipoARurM!AV70+EsPensTipoBRurM!AV70</f>
        <v>59636.027524842939</v>
      </c>
      <c r="AW70" s="99">
        <f>EsPensTipoARurM!AW70+EsPensTipoBRurM!AW70</f>
        <v>60603.850095881171</v>
      </c>
      <c r="AX70" s="99">
        <f>EsPensTipoARurM!AX70+EsPensTipoBRurM!AX70</f>
        <v>61390.169094349243</v>
      </c>
      <c r="AY70" s="99">
        <f>EsPensTipoARurM!AY70+EsPensTipoBRurM!AY70</f>
        <v>61924.264778774283</v>
      </c>
      <c r="AZ70" s="99">
        <f>EsPensTipoARurM!AZ70+EsPensTipoBRurM!AZ70</f>
        <v>62995.556105159274</v>
      </c>
      <c r="BA70" s="99">
        <f>EsPensTipoARurM!BA70+EsPensTipoBRurM!BA70</f>
        <v>63796.4451965552</v>
      </c>
      <c r="BB70" s="99">
        <f>EsPensTipoARurM!BB70+EsPensTipoBRurM!BB70</f>
        <v>64837.480204875101</v>
      </c>
      <c r="BC70" s="99">
        <f>EsPensTipoARurM!BC70+EsPensTipoBRurM!BC70</f>
        <v>66008.147936593043</v>
      </c>
      <c r="BD70" s="99">
        <f>EsPensTipoARurM!BD70+EsPensTipoBRurM!BD70</f>
        <v>67115.013942886391</v>
      </c>
      <c r="BE70" s="99">
        <f>EsPensTipoARurM!BE70+EsPensTipoBRurM!BE70</f>
        <v>67503.10019455009</v>
      </c>
      <c r="BF70" s="99">
        <f>EsPensTipoARurM!BF70+EsPensTipoBRurM!BF70</f>
        <v>66961.597248184888</v>
      </c>
      <c r="BG70" s="99">
        <f>EsPensTipoARurM!BG70+EsPensTipoBRurM!BG70</f>
        <v>65640.796110056137</v>
      </c>
      <c r="BH70" s="99">
        <f>EsPensTipoARurM!BH70+EsPensTipoBRurM!BH70</f>
        <v>64464.501306014907</v>
      </c>
      <c r="BI70" s="99">
        <f>EsPensTipoARurM!BI70+EsPensTipoBRurM!BI70</f>
        <v>63287.857506604683</v>
      </c>
      <c r="BJ70" s="99">
        <f>EsPensTipoARurM!BJ70+EsPensTipoBRurM!BJ70</f>
        <v>62423.011791569028</v>
      </c>
    </row>
    <row r="71" spans="1:62" x14ac:dyDescent="0.3">
      <c r="A71" s="94">
        <v>69</v>
      </c>
      <c r="B71" s="95">
        <f>EsPensTipoARurM!B71+EsPensTipoBRurM!B71</f>
        <v>0</v>
      </c>
      <c r="C71" s="95">
        <f>EsPensTipoARurM!C71+EsPensTipoBRurM!C71</f>
        <v>0</v>
      </c>
      <c r="D71" s="95">
        <f>EsPensTipoARurM!D71+EsPensTipoBRurM!D71</f>
        <v>0</v>
      </c>
      <c r="E71" s="95">
        <f>EsPensTipoARurM!E71+EsPensTipoBRurM!E71</f>
        <v>0</v>
      </c>
      <c r="F71" s="95">
        <f>EsPensTipoARurM!F71+EsPensTipoBRurM!F71</f>
        <v>0</v>
      </c>
      <c r="G71" s="95">
        <f>EsPensTipoARurM!G71+EsPensTipoBRurM!G71</f>
        <v>0</v>
      </c>
      <c r="H71" s="95">
        <f>EsPensTipoARurM!H71+EsPensTipoBRurM!H71</f>
        <v>0</v>
      </c>
      <c r="I71" s="95">
        <f>EsPensTipoARurM!I71+EsPensTipoBRurM!I71</f>
        <v>0</v>
      </c>
      <c r="J71" s="95">
        <f>EsPensTipoARurM!J71+EsPensTipoBRurM!J71</f>
        <v>0</v>
      </c>
      <c r="K71" s="95">
        <f>EsPensTipoARurM!K71+EsPensTipoBRurM!K71</f>
        <v>0</v>
      </c>
      <c r="L71" s="95">
        <f>EsPensTipoARurM!L71+EsPensTipoBRurM!L71</f>
        <v>0</v>
      </c>
      <c r="M71" s="95">
        <f>EsPensTipoARurM!M71+EsPensTipoBRurM!M71</f>
        <v>48463.294312009042</v>
      </c>
      <c r="N71" s="95">
        <f>EsPensTipoARurM!N71+EsPensTipoBRurM!N71</f>
        <v>46612.968189497638</v>
      </c>
      <c r="O71" s="95">
        <f>EsPensTipoARurM!O71+EsPensTipoBRurM!O71</f>
        <v>49059.021648320435</v>
      </c>
      <c r="P71" s="96">
        <f>EsPensTipoARurM!P71+EsPensTipoBRurM!P71</f>
        <v>46345.144497077767</v>
      </c>
      <c r="Q71" s="99">
        <f>EsPensTipoARurM!Q71+EsPensTipoBRurM!Q71</f>
        <v>46952.499474464705</v>
      </c>
      <c r="R71" s="99">
        <f>EsPensTipoARurM!R71+EsPensTipoBRurM!R71</f>
        <v>49106.613028906198</v>
      </c>
      <c r="S71" s="99">
        <f>EsPensTipoARurM!S71+EsPensTipoBRurM!S71</f>
        <v>50316.792913561105</v>
      </c>
      <c r="T71" s="99">
        <f>EsPensTipoARurM!T71+EsPensTipoBRurM!T71</f>
        <v>49018.76001110908</v>
      </c>
      <c r="U71" s="99">
        <f>EsPensTipoARurM!U71+EsPensTipoBRurM!U71</f>
        <v>53111.223458961867</v>
      </c>
      <c r="V71" s="99">
        <f>EsPensTipoARurM!V71+EsPensTipoBRurM!V71</f>
        <v>50186.816154572509</v>
      </c>
      <c r="W71" s="99">
        <f>EsPensTipoARurM!W71+EsPensTipoBRurM!W71</f>
        <v>53870.554375492691</v>
      </c>
      <c r="X71" s="99">
        <f>EsPensTipoARurM!X71+EsPensTipoBRurM!X71</f>
        <v>52949.10391220553</v>
      </c>
      <c r="Y71" s="99">
        <f>EsPensTipoARurM!Y71+EsPensTipoBRurM!Y71</f>
        <v>54374.79505307354</v>
      </c>
      <c r="Z71" s="99">
        <f>EsPensTipoARurM!Z71+EsPensTipoBRurM!Z71</f>
        <v>54663.486442384856</v>
      </c>
      <c r="AA71" s="99">
        <f>EsPensTipoARurM!AA71+EsPensTipoBRurM!AA71</f>
        <v>56301.730516209776</v>
      </c>
      <c r="AB71" s="99">
        <f>EsPensTipoARurM!AB71+EsPensTipoBRurM!AB71</f>
        <v>58178.11642083044</v>
      </c>
      <c r="AC71" s="99">
        <f>EsPensTipoARurM!AC71+EsPensTipoBRurM!AC71</f>
        <v>58593.092422987058</v>
      </c>
      <c r="AD71" s="99">
        <f>EsPensTipoARurM!AD71+EsPensTipoBRurM!AD71</f>
        <v>57669.514886787176</v>
      </c>
      <c r="AE71" s="99">
        <f>EsPensTipoARurM!AE71+EsPensTipoBRurM!AE71</f>
        <v>60111.475623344028</v>
      </c>
      <c r="AF71" s="99">
        <f>EsPensTipoARurM!AF71+EsPensTipoBRurM!AF71</f>
        <v>59287.294642927751</v>
      </c>
      <c r="AG71" s="99">
        <f>EsPensTipoARurM!AG71+EsPensTipoBRurM!AG71</f>
        <v>61396.468909007803</v>
      </c>
      <c r="AH71" s="99">
        <f>EsPensTipoARurM!AH71+EsPensTipoBRurM!AH71</f>
        <v>63097.435986375407</v>
      </c>
      <c r="AI71" s="99">
        <f>EsPensTipoARurM!AI71+EsPensTipoBRurM!AI71</f>
        <v>64215.802879840558</v>
      </c>
      <c r="AJ71" s="99">
        <f>EsPensTipoARurM!AJ71+EsPensTipoBRurM!AJ71</f>
        <v>63903.994157029614</v>
      </c>
      <c r="AK71" s="99">
        <f>EsPensTipoARurM!AK71+EsPensTipoBRurM!AK71</f>
        <v>65094.486924213721</v>
      </c>
      <c r="AL71" s="99">
        <f>EsPensTipoARurM!AL71+EsPensTipoBRurM!AL71</f>
        <v>65550.498166445293</v>
      </c>
      <c r="AM71" s="99">
        <f>EsPensTipoARurM!AM71+EsPensTipoBRurM!AM71</f>
        <v>65835.448667422432</v>
      </c>
      <c r="AN71" s="99">
        <f>EsPensTipoARurM!AN71+EsPensTipoBRurM!AN71</f>
        <v>65658.211871919455</v>
      </c>
      <c r="AO71" s="99">
        <f>EsPensTipoARurM!AO71+EsPensTipoBRurM!AO71</f>
        <v>65814.128189114068</v>
      </c>
      <c r="AP71" s="99">
        <f>EsPensTipoARurM!AP71+EsPensTipoBRurM!AP71</f>
        <v>65168.232487353263</v>
      </c>
      <c r="AQ71" s="99">
        <f>EsPensTipoARurM!AQ71+EsPensTipoBRurM!AQ71</f>
        <v>65145.627333188007</v>
      </c>
      <c r="AR71" s="99">
        <f>EsPensTipoARurM!AR71+EsPensTipoBRurM!AR71</f>
        <v>63271.732482665677</v>
      </c>
      <c r="AS71" s="99">
        <f>EsPensTipoARurM!AS71+EsPensTipoBRurM!AS71</f>
        <v>63215.521879638916</v>
      </c>
      <c r="AT71" s="99">
        <f>EsPensTipoARurM!AT71+EsPensTipoBRurM!AT71</f>
        <v>63020.104668816311</v>
      </c>
      <c r="AU71" s="99">
        <f>EsPensTipoARurM!AU71+EsPensTipoBRurM!AU71</f>
        <v>62774.892808735516</v>
      </c>
      <c r="AV71" s="99">
        <f>EsPensTipoARurM!AV71+EsPensTipoBRurM!AV71</f>
        <v>62852.819124589296</v>
      </c>
      <c r="AW71" s="99">
        <f>EsPensTipoARurM!AW71+EsPensTipoBRurM!AW71</f>
        <v>63614.954969573555</v>
      </c>
      <c r="AX71" s="99">
        <f>EsPensTipoARurM!AX71+EsPensTipoBRurM!AX71</f>
        <v>64699.25622327919</v>
      </c>
      <c r="AY71" s="99">
        <f>EsPensTipoARurM!AY71+EsPensTipoBRurM!AY71</f>
        <v>65598.000245927775</v>
      </c>
      <c r="AZ71" s="99">
        <f>EsPensTipoARurM!AZ71+EsPensTipoBRurM!AZ71</f>
        <v>66240.257519298248</v>
      </c>
      <c r="BA71" s="99">
        <f>EsPensTipoARurM!BA71+EsPensTipoBRurM!BA71</f>
        <v>67422.89773819402</v>
      </c>
      <c r="BB71" s="99">
        <f>EsPensTipoARurM!BB71+EsPensTipoBRurM!BB71</f>
        <v>68352.097609747943</v>
      </c>
      <c r="BC71" s="99">
        <f>EsPensTipoARurM!BC71+EsPensTipoBRurM!BC71</f>
        <v>69519.64637569568</v>
      </c>
      <c r="BD71" s="99">
        <f>EsPensTipoARurM!BD71+EsPensTipoBRurM!BD71</f>
        <v>70811.596464008398</v>
      </c>
      <c r="BE71" s="99">
        <f>EsPensTipoARurM!BE71+EsPensTipoBRurM!BE71</f>
        <v>72046.599050823439</v>
      </c>
      <c r="BF71" s="99">
        <f>EsPensTipoARurM!BF71+EsPensTipoBRurM!BF71</f>
        <v>72509.497331439881</v>
      </c>
      <c r="BG71" s="99">
        <f>EsPensTipoARurM!BG71+EsPensTipoBRurM!BG71</f>
        <v>71961.785313377419</v>
      </c>
      <c r="BH71" s="99">
        <f>EsPensTipoARurM!BH71+EsPensTipoBRurM!BH71</f>
        <v>70584.38693467532</v>
      </c>
      <c r="BI71" s="99">
        <f>EsPensTipoARurM!BI71+EsPensTipoBRurM!BI71</f>
        <v>69354.65057912565</v>
      </c>
      <c r="BJ71" s="99">
        <f>EsPensTipoARurM!BJ71+EsPensTipoBRurM!BJ71</f>
        <v>68295.647941579227</v>
      </c>
    </row>
    <row r="72" spans="1:62" x14ac:dyDescent="0.3">
      <c r="A72" s="94">
        <v>70</v>
      </c>
      <c r="B72" s="95">
        <f>EsPensTipoARurM!B72+EsPensTipoBRurM!B72</f>
        <v>0</v>
      </c>
      <c r="C72" s="95">
        <f>EsPensTipoARurM!C72+EsPensTipoBRurM!C72</f>
        <v>0</v>
      </c>
      <c r="D72" s="95">
        <f>EsPensTipoARurM!D72+EsPensTipoBRurM!D72</f>
        <v>0</v>
      </c>
      <c r="E72" s="95">
        <f>EsPensTipoARurM!E72+EsPensTipoBRurM!E72</f>
        <v>0</v>
      </c>
      <c r="F72" s="95">
        <f>EsPensTipoARurM!F72+EsPensTipoBRurM!F72</f>
        <v>0</v>
      </c>
      <c r="G72" s="95">
        <f>EsPensTipoARurM!G72+EsPensTipoBRurM!G72</f>
        <v>0</v>
      </c>
      <c r="H72" s="95">
        <f>EsPensTipoARurM!H72+EsPensTipoBRurM!H72</f>
        <v>0</v>
      </c>
      <c r="I72" s="95">
        <f>EsPensTipoARurM!I72+EsPensTipoBRurM!I72</f>
        <v>0</v>
      </c>
      <c r="J72" s="95">
        <f>EsPensTipoARurM!J72+EsPensTipoBRurM!J72</f>
        <v>0</v>
      </c>
      <c r="K72" s="95">
        <f>EsPensTipoARurM!K72+EsPensTipoBRurM!K72</f>
        <v>0</v>
      </c>
      <c r="L72" s="95">
        <f>EsPensTipoARurM!L72+EsPensTipoBRurM!L72</f>
        <v>0</v>
      </c>
      <c r="M72" s="95">
        <f>EsPensTipoARurM!M72+EsPensTipoBRurM!M72</f>
        <v>42007.006592833764</v>
      </c>
      <c r="N72" s="95">
        <f>EsPensTipoARurM!N72+EsPensTipoBRurM!N72</f>
        <v>49916.323789454669</v>
      </c>
      <c r="O72" s="95">
        <f>EsPensTipoARurM!O72+EsPensTipoBRurM!O72</f>
        <v>48276.109564278871</v>
      </c>
      <c r="P72" s="96">
        <f>EsPensTipoARurM!P72+EsPensTipoBRurM!P72</f>
        <v>50526.15876895385</v>
      </c>
      <c r="Q72" s="99">
        <f>EsPensTipoARurM!Q72+EsPensTipoBRurM!Q72</f>
        <v>47805.472411432282</v>
      </c>
      <c r="R72" s="99">
        <f>EsPensTipoARurM!R72+EsPensTipoBRurM!R72</f>
        <v>48444.086056526379</v>
      </c>
      <c r="S72" s="99">
        <f>EsPensTipoARurM!S72+EsPensTipoBRurM!S72</f>
        <v>50626.311041888453</v>
      </c>
      <c r="T72" s="99">
        <f>EsPensTipoARurM!T72+EsPensTipoBRurM!T72</f>
        <v>51918.900168705353</v>
      </c>
      <c r="U72" s="99">
        <f>EsPensTipoARurM!U72+EsPensTipoBRurM!U72</f>
        <v>50770.672633255119</v>
      </c>
      <c r="V72" s="99">
        <f>EsPensTipoARurM!V72+EsPensTipoBRurM!V72</f>
        <v>54918.212656384698</v>
      </c>
      <c r="W72" s="99">
        <f>EsPensTipoARurM!W72+EsPensTipoBRurM!W72</f>
        <v>52181.32672082007</v>
      </c>
      <c r="X72" s="99">
        <f>EsPensTipoARurM!X72+EsPensTipoBRurM!X72</f>
        <v>55933.512755313684</v>
      </c>
      <c r="Y72" s="99">
        <f>EsPensTipoARurM!Y72+EsPensTipoBRurM!Y72</f>
        <v>55150.931368675505</v>
      </c>
      <c r="Z72" s="99">
        <f>EsPensTipoARurM!Z72+EsPensTipoBRurM!Z72</f>
        <v>56670.396235405919</v>
      </c>
      <c r="AA72" s="99">
        <f>EsPensTipoARurM!AA72+EsPensTipoBRurM!AA72</f>
        <v>57078.7587195655</v>
      </c>
      <c r="AB72" s="99">
        <f>EsPensTipoARurM!AB72+EsPensTipoBRurM!AB72</f>
        <v>58819.538702152684</v>
      </c>
      <c r="AC72" s="99">
        <f>EsPensTipoARurM!AC72+EsPensTipoBRurM!AC72</f>
        <v>60794.828002147835</v>
      </c>
      <c r="AD72" s="99">
        <f>EsPensTipoARurM!AD72+EsPensTipoBRurM!AD72</f>
        <v>61330.733251923339</v>
      </c>
      <c r="AE72" s="99">
        <f>EsPensTipoARurM!AE72+EsPensTipoBRurM!AE72</f>
        <v>60547.470034709724</v>
      </c>
      <c r="AF72" s="99">
        <f>EsPensTipoARurM!AF72+EsPensTipoBRurM!AF72</f>
        <v>63078.997447809488</v>
      </c>
      <c r="AG72" s="99">
        <f>EsPensTipoARurM!AG72+EsPensTipoBRurM!AG72</f>
        <v>62396.904031669546</v>
      </c>
      <c r="AH72" s="99">
        <f>EsPensTipoARurM!AH72+EsPensTipoBRurM!AH72</f>
        <v>64602.74646337724</v>
      </c>
      <c r="AI72" s="99">
        <f>EsPensTipoARurM!AI72+EsPensTipoBRurM!AI72</f>
        <v>66411.83833150733</v>
      </c>
      <c r="AJ72" s="99">
        <f>EsPensTipoARurM!AJ72+EsPensTipoBRurM!AJ72</f>
        <v>67646.646331807409</v>
      </c>
      <c r="AK72" s="99">
        <f>EsPensTipoARurM!AK72+EsPensTipoBRurM!AK72</f>
        <v>67471.105685719071</v>
      </c>
      <c r="AL72" s="99">
        <f>EsPensTipoARurM!AL72+EsPensTipoBRurM!AL72</f>
        <v>68777.088539556833</v>
      </c>
      <c r="AM72" s="99">
        <f>EsPensTipoARurM!AM72+EsPensTipoBRurM!AM72</f>
        <v>69334.003883966419</v>
      </c>
      <c r="AN72" s="99">
        <f>EsPensTipoARurM!AN72+EsPensTipoBRurM!AN72</f>
        <v>69687.48577473576</v>
      </c>
      <c r="AO72" s="99">
        <f>EsPensTipoARurM!AO72+EsPensTipoBRurM!AO72</f>
        <v>69563.706049619213</v>
      </c>
      <c r="AP72" s="99">
        <f>EsPensTipoARurM!AP72+EsPensTipoBRurM!AP72</f>
        <v>69770.958375411486</v>
      </c>
      <c r="AQ72" s="99">
        <f>EsPensTipoARurM!AQ72+EsPensTipoBRurM!AQ72</f>
        <v>69189.119444019132</v>
      </c>
      <c r="AR72" s="99">
        <f>EsPensTipoARurM!AR72+EsPensTipoBRurM!AR72</f>
        <v>69221.912630340623</v>
      </c>
      <c r="AS72" s="99">
        <f>EsPensTipoARurM!AS72+EsPensTipoBRurM!AS72</f>
        <v>67432.04816803521</v>
      </c>
      <c r="AT72" s="99">
        <f>EsPensTipoARurM!AT72+EsPensTipoBRurM!AT72</f>
        <v>67438.745520610493</v>
      </c>
      <c r="AU72" s="99">
        <f>EsPensTipoARurM!AU72+EsPensTipoBRurM!AU72</f>
        <v>67309.373521424626</v>
      </c>
      <c r="AV72" s="99">
        <f>EsPensTipoARurM!AV72+EsPensTipoBRurM!AV72</f>
        <v>67129.136914263858</v>
      </c>
      <c r="AW72" s="99">
        <f>EsPensTipoARurM!AW72+EsPensTipoBRurM!AW72</f>
        <v>67292.400111250856</v>
      </c>
      <c r="AX72" s="99">
        <f>EsPensTipoARurM!AX72+EsPensTipoBRurM!AX72</f>
        <v>68168.699989257686</v>
      </c>
      <c r="AY72" s="99">
        <f>EsPensTipoARurM!AY72+EsPensTipoBRurM!AY72</f>
        <v>69387.340623980606</v>
      </c>
      <c r="AZ72" s="99">
        <f>EsPensTipoARurM!AZ72+EsPensTipoBRurM!AZ72</f>
        <v>70415.478471647715</v>
      </c>
      <c r="BA72" s="99">
        <f>EsPensTipoARurM!BA72+EsPensTipoBRurM!BA72</f>
        <v>71182.758367328555</v>
      </c>
      <c r="BB72" s="99">
        <f>EsPensTipoARurM!BB72+EsPensTipoBRurM!BB72</f>
        <v>72494.425667941236</v>
      </c>
      <c r="BC72" s="99">
        <f>EsPensTipoARurM!BC72+EsPensTipoBRurM!BC72</f>
        <v>73572.089159173105</v>
      </c>
      <c r="BD72" s="99">
        <f>EsPensTipoARurM!BD72+EsPensTipoBRurM!BD72</f>
        <v>74885.921116406666</v>
      </c>
      <c r="BE72" s="99">
        <f>EsPensTipoARurM!BE72+EsPensTipoBRurM!BE72</f>
        <v>76318.225243626017</v>
      </c>
      <c r="BF72" s="99">
        <f>EsPensTipoARurM!BF72+EsPensTipoBRurM!BF72</f>
        <v>77701.212183888405</v>
      </c>
      <c r="BG72" s="99">
        <f>EsPensTipoARurM!BG72+EsPensTipoBRurM!BG72</f>
        <v>78250.974820037256</v>
      </c>
      <c r="BH72" s="99">
        <f>EsPensTipoARurM!BH72+EsPensTipoBRurM!BH72</f>
        <v>77697.61628704147</v>
      </c>
      <c r="BI72" s="99">
        <f>EsPensTipoARurM!BI72+EsPensTipoBRurM!BI72</f>
        <v>76256.64984228024</v>
      </c>
      <c r="BJ72" s="99">
        <f>EsPensTipoARurM!BJ72+EsPensTipoBRurM!BJ72</f>
        <v>74372.605426600436</v>
      </c>
    </row>
    <row r="73" spans="1:62" x14ac:dyDescent="0.3">
      <c r="A73" s="94">
        <v>71</v>
      </c>
      <c r="B73" s="95">
        <f>EsPensTipoARurM!B73+EsPensTipoBRurM!B73</f>
        <v>0</v>
      </c>
      <c r="C73" s="95">
        <f>EsPensTipoARurM!C73+EsPensTipoBRurM!C73</f>
        <v>0</v>
      </c>
      <c r="D73" s="95">
        <f>EsPensTipoARurM!D73+EsPensTipoBRurM!D73</f>
        <v>0</v>
      </c>
      <c r="E73" s="95">
        <f>EsPensTipoARurM!E73+EsPensTipoBRurM!E73</f>
        <v>0</v>
      </c>
      <c r="F73" s="95">
        <f>EsPensTipoARurM!F73+EsPensTipoBRurM!F73</f>
        <v>0</v>
      </c>
      <c r="G73" s="95">
        <f>EsPensTipoARurM!G73+EsPensTipoBRurM!G73</f>
        <v>0</v>
      </c>
      <c r="H73" s="95">
        <f>EsPensTipoARurM!H73+EsPensTipoBRurM!H73</f>
        <v>0</v>
      </c>
      <c r="I73" s="95">
        <f>EsPensTipoARurM!I73+EsPensTipoBRurM!I73</f>
        <v>0</v>
      </c>
      <c r="J73" s="95">
        <f>EsPensTipoARurM!J73+EsPensTipoBRurM!J73</f>
        <v>0</v>
      </c>
      <c r="K73" s="95">
        <f>EsPensTipoARurM!K73+EsPensTipoBRurM!K73</f>
        <v>0</v>
      </c>
      <c r="L73" s="95">
        <f>EsPensTipoARurM!L73+EsPensTipoBRurM!L73</f>
        <v>0</v>
      </c>
      <c r="M73" s="95">
        <f>EsPensTipoARurM!M73+EsPensTipoBRurM!M73</f>
        <v>55253.15701602718</v>
      </c>
      <c r="N73" s="95">
        <f>EsPensTipoARurM!N73+EsPensTipoBRurM!N73</f>
        <v>43255.035776488461</v>
      </c>
      <c r="O73" s="95">
        <f>EsPensTipoARurM!O73+EsPensTipoBRurM!O73</f>
        <v>51423.118912170503</v>
      </c>
      <c r="P73" s="96">
        <f>EsPensTipoARurM!P73+EsPensTipoBRurM!P73</f>
        <v>49656.611616673814</v>
      </c>
      <c r="Q73" s="99">
        <f>EsPensTipoARurM!Q73+EsPensTipoBRurM!Q73</f>
        <v>51680.176725154204</v>
      </c>
      <c r="R73" s="99">
        <f>EsPensTipoARurM!R73+EsPensTipoBRurM!R73</f>
        <v>49056.361224725959</v>
      </c>
      <c r="S73" s="99">
        <f>EsPensTipoARurM!S73+EsPensTipoBRurM!S73</f>
        <v>49728.175529284068</v>
      </c>
      <c r="T73" s="99">
        <f>EsPensTipoARurM!T73+EsPensTipoBRurM!T73</f>
        <v>51937.398857933382</v>
      </c>
      <c r="U73" s="99">
        <f>EsPensTipoARurM!U73+EsPensTipoBRurM!U73</f>
        <v>53309.757498796229</v>
      </c>
      <c r="V73" s="99">
        <f>EsPensTipoARurM!V73+EsPensTipoBRurM!V73</f>
        <v>52309.650040711451</v>
      </c>
      <c r="W73" s="99">
        <f>EsPensTipoARurM!W73+EsPensTipoBRurM!W73</f>
        <v>56505.926497568529</v>
      </c>
      <c r="X73" s="99">
        <f>EsPensTipoARurM!X73+EsPensTipoBRurM!X73</f>
        <v>53956.672630489469</v>
      </c>
      <c r="Y73" s="99">
        <f>EsPensTipoARurM!Y73+EsPensTipoBRurM!Y73</f>
        <v>57770.702685054544</v>
      </c>
      <c r="Z73" s="99">
        <f>EsPensTipoARurM!Z73+EsPensTipoBRurM!Z73</f>
        <v>57126.358145252947</v>
      </c>
      <c r="AA73" s="99">
        <f>EsPensTipoARurM!AA73+EsPensTipoBRurM!AA73</f>
        <v>58736.936887114403</v>
      </c>
      <c r="AB73" s="99">
        <f>EsPensTipoARurM!AB73+EsPensTipoBRurM!AB73</f>
        <v>59262.514682982335</v>
      </c>
      <c r="AC73" s="99">
        <f>EsPensTipoARurM!AC73+EsPensTipoBRurM!AC73</f>
        <v>61102.604270233773</v>
      </c>
      <c r="AD73" s="99">
        <f>EsPensTipoARurM!AD73+EsPensTipoBRurM!AD73</f>
        <v>63172.732678048473</v>
      </c>
      <c r="AE73" s="99">
        <f>EsPensTipoARurM!AE73+EsPensTipoBRurM!AE73</f>
        <v>63827.883999341648</v>
      </c>
      <c r="AF73" s="99">
        <f>EsPensTipoARurM!AF73+EsPensTipoBRurM!AF73</f>
        <v>63184.134787582982</v>
      </c>
      <c r="AG73" s="99">
        <f>EsPensTipoARurM!AG73+EsPensTipoBRurM!AG73</f>
        <v>65802.633402559964</v>
      </c>
      <c r="AH73" s="99">
        <f>EsPensTipoARurM!AH73+EsPensTipoBRurM!AH73</f>
        <v>65260.035075819615</v>
      </c>
      <c r="AI73" s="99">
        <f>EsPensTipoARurM!AI73+EsPensTipoBRurM!AI73</f>
        <v>67559.358427277097</v>
      </c>
      <c r="AJ73" s="99">
        <f>EsPensTipoARurM!AJ73+EsPensTipoBRurM!AJ73</f>
        <v>69473.300034103842</v>
      </c>
      <c r="AK73" s="99">
        <f>EsPensTipoARurM!AK73+EsPensTipoBRurM!AK73</f>
        <v>70821.900151018155</v>
      </c>
      <c r="AL73" s="99">
        <f>EsPensTipoARurM!AL73+EsPensTipoBRurM!AL73</f>
        <v>70781.186152417518</v>
      </c>
      <c r="AM73" s="99">
        <f>EsPensTipoARurM!AM73+EsPensTipoBRurM!AM73</f>
        <v>72199.798006941579</v>
      </c>
      <c r="AN73" s="99">
        <f>EsPensTipoARurM!AN73+EsPensTipoBRurM!AN73</f>
        <v>72857.257260626633</v>
      </c>
      <c r="AO73" s="99">
        <f>EsPensTipoARurM!AO73+EsPensTipoBRurM!AO73</f>
        <v>73280.68945782863</v>
      </c>
      <c r="AP73" s="99">
        <f>EsPensTipoARurM!AP73+EsPensTipoBRurM!AP73</f>
        <v>73212.253220609491</v>
      </c>
      <c r="AQ73" s="99">
        <f>EsPensTipoARurM!AQ73+EsPensTipoBRurM!AQ73</f>
        <v>73472.246775128529</v>
      </c>
      <c r="AR73" s="99">
        <f>EsPensTipoARurM!AR73+EsPensTipoBRurM!AR73</f>
        <v>72956.904247710219</v>
      </c>
      <c r="AS73" s="99">
        <f>EsPensTipoARurM!AS73+EsPensTipoBRurM!AS73</f>
        <v>73046.959675557882</v>
      </c>
      <c r="AT73" s="99">
        <f>EsPensTipoARurM!AT73+EsPensTipoBRurM!AT73</f>
        <v>71344.428294142665</v>
      </c>
      <c r="AU73" s="99">
        <f>EsPensTipoARurM!AU73+EsPensTipoBRurM!AU73</f>
        <v>71415.553088342233</v>
      </c>
      <c r="AV73" s="99">
        <f>EsPensTipoARurM!AV73+EsPensTipoBRurM!AV73</f>
        <v>71353.596115601482</v>
      </c>
      <c r="AW73" s="99">
        <f>EsPensTipoARurM!AW73+EsPensTipoBRurM!AW73</f>
        <v>71239.298678428138</v>
      </c>
      <c r="AX73" s="99">
        <f>EsPensTipoARurM!AX73+EsPensTipoBRurM!AX73</f>
        <v>71487.974773172667</v>
      </c>
      <c r="AY73" s="99">
        <f>EsPensTipoARurM!AY73+EsPensTipoBRurM!AY73</f>
        <v>72476.239945568683</v>
      </c>
      <c r="AZ73" s="99">
        <f>EsPensTipoARurM!AZ73+EsPensTipoBRurM!AZ73</f>
        <v>73825.873108032785</v>
      </c>
      <c r="BA73" s="99">
        <f>EsPensTipoARurM!BA73+EsPensTipoBRurM!BA73</f>
        <v>74981.052529875727</v>
      </c>
      <c r="BB73" s="99">
        <f>EsPensTipoARurM!BB73+EsPensTipoBRurM!BB73</f>
        <v>75871.562964283876</v>
      </c>
      <c r="BC73" s="99">
        <f>EsPensTipoARurM!BC73+EsPensTipoBRurM!BC73</f>
        <v>77309.478272870227</v>
      </c>
      <c r="BD73" s="99">
        <f>EsPensTipoARurM!BD73+EsPensTipoBRurM!BD73</f>
        <v>78532.542341243912</v>
      </c>
      <c r="BE73" s="99">
        <f>EsPensTipoARurM!BE73+EsPensTipoBRurM!BE73</f>
        <v>79989.285998234904</v>
      </c>
      <c r="BF73" s="99">
        <f>EsPensTipoARurM!BF73+EsPensTipoBRurM!BF73</f>
        <v>81558.02474723378</v>
      </c>
      <c r="BG73" s="99">
        <f>EsPensTipoARurM!BG73+EsPensTipoBRurM!BG73</f>
        <v>83085.317055713502</v>
      </c>
      <c r="BH73" s="99">
        <f>EsPensTipoARurM!BH73+EsPensTipoBRurM!BH73</f>
        <v>83721.539038490315</v>
      </c>
      <c r="BI73" s="99">
        <f>EsPensTipoARurM!BI73+EsPensTipoBRurM!BI73</f>
        <v>83166.25615173488</v>
      </c>
      <c r="BJ73" s="99">
        <f>EsPensTipoARurM!BJ73+EsPensTipoBRurM!BJ73</f>
        <v>81131.780008099435</v>
      </c>
    </row>
    <row r="74" spans="1:62" x14ac:dyDescent="0.3">
      <c r="A74" s="94">
        <v>72</v>
      </c>
      <c r="B74" s="95">
        <f>EsPensTipoARurM!B74+EsPensTipoBRurM!B74</f>
        <v>0</v>
      </c>
      <c r="C74" s="95">
        <f>EsPensTipoARurM!C74+EsPensTipoBRurM!C74</f>
        <v>0</v>
      </c>
      <c r="D74" s="95">
        <f>EsPensTipoARurM!D74+EsPensTipoBRurM!D74</f>
        <v>0</v>
      </c>
      <c r="E74" s="95">
        <f>EsPensTipoARurM!E74+EsPensTipoBRurM!E74</f>
        <v>0</v>
      </c>
      <c r="F74" s="95">
        <f>EsPensTipoARurM!F74+EsPensTipoBRurM!F74</f>
        <v>0</v>
      </c>
      <c r="G74" s="95">
        <f>EsPensTipoARurM!G74+EsPensTipoBRurM!G74</f>
        <v>0</v>
      </c>
      <c r="H74" s="95">
        <f>EsPensTipoARurM!H74+EsPensTipoBRurM!H74</f>
        <v>0</v>
      </c>
      <c r="I74" s="95">
        <f>EsPensTipoARurM!I74+EsPensTipoBRurM!I74</f>
        <v>0</v>
      </c>
      <c r="J74" s="95">
        <f>EsPensTipoARurM!J74+EsPensTipoBRurM!J74</f>
        <v>0</v>
      </c>
      <c r="K74" s="95">
        <f>EsPensTipoARurM!K74+EsPensTipoBRurM!K74</f>
        <v>0</v>
      </c>
      <c r="L74" s="95">
        <f>EsPensTipoARurM!L74+EsPensTipoBRurM!L74</f>
        <v>0</v>
      </c>
      <c r="M74" s="95">
        <f>EsPensTipoARurM!M74+EsPensTipoBRurM!M74</f>
        <v>51779.398601714514</v>
      </c>
      <c r="N74" s="95">
        <f>EsPensTipoARurM!N74+EsPensTipoBRurM!N74</f>
        <v>56668.612543731404</v>
      </c>
      <c r="O74" s="95">
        <f>EsPensTipoARurM!O74+EsPensTipoBRurM!O74</f>
        <v>44437.915575410232</v>
      </c>
      <c r="P74" s="96">
        <f>EsPensTipoARurM!P74+EsPensTipoBRurM!P74</f>
        <v>52762.412667550561</v>
      </c>
      <c r="Q74" s="99">
        <f>EsPensTipoARurM!Q74+EsPensTipoBRurM!Q74</f>
        <v>51468.515579212959</v>
      </c>
      <c r="R74" s="99">
        <f>EsPensTipoARurM!R74+EsPensTipoBRurM!R74</f>
        <v>53478.820447726175</v>
      </c>
      <c r="S74" s="99">
        <f>EsPensTipoARurM!S74+EsPensTipoBRurM!S74</f>
        <v>50965.376114320068</v>
      </c>
      <c r="T74" s="99">
        <f>EsPensTipoARurM!T74+EsPensTipoBRurM!T74</f>
        <v>51683.469947432197</v>
      </c>
      <c r="U74" s="99">
        <f>EsPensTipoARurM!U74+EsPensTipoBRurM!U74</f>
        <v>53938.498022467262</v>
      </c>
      <c r="V74" s="99">
        <f>EsPensTipoARurM!V74+EsPensTipoBRurM!V74</f>
        <v>55421.676275429098</v>
      </c>
      <c r="W74" s="99">
        <f>EsPensTipoARurM!W74+EsPensTipoBRurM!W74</f>
        <v>54610.148494513254</v>
      </c>
      <c r="X74" s="99">
        <f>EsPensTipoARurM!X74+EsPensTipoBRurM!X74</f>
        <v>58892.441025928863</v>
      </c>
      <c r="Y74" s="99">
        <f>EsPensTipoARurM!Y74+EsPensTipoBRurM!Y74</f>
        <v>56576.390783445415</v>
      </c>
      <c r="Z74" s="99">
        <f>EsPensTipoARurM!Z74+EsPensTipoBRurM!Z74</f>
        <v>60491.555249565397</v>
      </c>
      <c r="AA74" s="99">
        <f>EsPensTipoARurM!AA74+EsPensTipoBRurM!AA74</f>
        <v>60026.1447232133</v>
      </c>
      <c r="AB74" s="99">
        <f>EsPensTipoARurM!AB74+EsPensTipoBRurM!AB74</f>
        <v>61765.59427292498</v>
      </c>
      <c r="AC74" s="99">
        <f>EsPensTipoARurM!AC74+EsPensTipoBRurM!AC74</f>
        <v>62449.244163212934</v>
      </c>
      <c r="AD74" s="99">
        <f>EsPensTipoARurM!AD74+EsPensTipoBRurM!AD74</f>
        <v>64430.464973943723</v>
      </c>
      <c r="AE74" s="99">
        <f>EsPensTipoARurM!AE74+EsPensTipoBRurM!AE74</f>
        <v>66636.782187319928</v>
      </c>
      <c r="AF74" s="99">
        <f>EsPensTipoARurM!AF74+EsPensTipoBRurM!AF74</f>
        <v>67454.275643705419</v>
      </c>
      <c r="AG74" s="99">
        <f>EsPensTipoARurM!AG74+EsPensTipoBRurM!AG74</f>
        <v>66994.973075434944</v>
      </c>
      <c r="AH74" s="99">
        <f>EsPensTipoARurM!AH74+EsPensTipoBRurM!AH74</f>
        <v>69741.970840944632</v>
      </c>
      <c r="AI74" s="99">
        <f>EsPensTipoARurM!AI74+EsPensTipoBRurM!AI74</f>
        <v>69383.377560055174</v>
      </c>
      <c r="AJ74" s="99">
        <f>EsPensTipoARurM!AJ74+EsPensTipoBRurM!AJ74</f>
        <v>71818.789142339738</v>
      </c>
      <c r="AK74" s="99">
        <f>EsPensTipoARurM!AK74+EsPensTipoBRurM!AK74</f>
        <v>73881.937690955834</v>
      </c>
      <c r="AL74" s="99">
        <f>EsPensTipoARurM!AL74+EsPensTipoBRurM!AL74</f>
        <v>75389.118089237076</v>
      </c>
      <c r="AM74" s="99">
        <f>EsPensTipoARurM!AM74+EsPensTipoBRurM!AM74</f>
        <v>75528.834874969238</v>
      </c>
      <c r="AN74" s="99">
        <f>EsPensTipoARurM!AN74+EsPensTipoBRurM!AN74</f>
        <v>77105.241805555532</v>
      </c>
      <c r="AO74" s="99">
        <f>EsPensTipoARurM!AO74+EsPensTipoBRurM!AO74</f>
        <v>77901.719246815992</v>
      </c>
      <c r="AP74" s="99">
        <f>EsPensTipoARurM!AP74+EsPensTipoBRurM!AP74</f>
        <v>78421.695929891008</v>
      </c>
      <c r="AQ74" s="99">
        <f>EsPensTipoARurM!AQ74+EsPensTipoBRurM!AQ74</f>
        <v>78426.998573761593</v>
      </c>
      <c r="AR74" s="99">
        <f>EsPensTipoARurM!AR74+EsPensTipoBRurM!AR74</f>
        <v>78760.019220728398</v>
      </c>
      <c r="AS74" s="99">
        <f>EsPensTipoARurM!AS74+EsPensTipoBRurM!AS74</f>
        <v>78332.883928416471</v>
      </c>
      <c r="AT74" s="99">
        <f>EsPensTipoARurM!AT74+EsPensTipoBRurM!AT74</f>
        <v>78500.883317627391</v>
      </c>
      <c r="AU74" s="99">
        <f>EsPensTipoARurM!AU74+EsPensTipoBRurM!AU74</f>
        <v>76909.114395420329</v>
      </c>
      <c r="AV74" s="99">
        <f>EsPensTipoARurM!AV74+EsPensTipoBRurM!AV74</f>
        <v>77068.131872146158</v>
      </c>
      <c r="AW74" s="99">
        <f>EsPensTipoARurM!AW74+EsPensTipoBRurM!AW74</f>
        <v>77097.032542769433</v>
      </c>
      <c r="AX74" s="99">
        <f>EsPensTipoARurM!AX74+EsPensTipoBRurM!AX74</f>
        <v>77071.487108775909</v>
      </c>
      <c r="AY74" s="99">
        <f>EsPensTipoARurM!AY74+EsPensTipoBRurM!AY74</f>
        <v>77437.39299517883</v>
      </c>
      <c r="AZ74" s="99">
        <f>EsPensTipoARurM!AZ74+EsPensTipoBRurM!AZ74</f>
        <v>78581.384709821927</v>
      </c>
      <c r="BA74" s="99">
        <f>EsPensTipoARurM!BA74+EsPensTipoBRurM!BA74</f>
        <v>80113.92644126527</v>
      </c>
      <c r="BB74" s="99">
        <f>EsPensTipoARurM!BB74+EsPensTipoBRurM!BB74</f>
        <v>81446.378356815068</v>
      </c>
      <c r="BC74" s="99">
        <f>EsPensTipoARurM!BC74+EsPensTipoBRurM!BC74</f>
        <v>82507.863861738442</v>
      </c>
      <c r="BD74" s="99">
        <f>EsPensTipoARurM!BD74+EsPensTipoBRurM!BD74</f>
        <v>84123.066482452617</v>
      </c>
      <c r="BE74" s="99">
        <f>EsPensTipoARurM!BE74+EsPensTipoBRurM!BE74</f>
        <v>85547.713499080972</v>
      </c>
      <c r="BF74" s="99">
        <f>EsPensTipoARurM!BF74+EsPensTipoBRurM!BF74</f>
        <v>87204.120840450283</v>
      </c>
      <c r="BG74" s="99">
        <f>EsPensTipoARurM!BG74+EsPensTipoBRurM!BG74</f>
        <v>88964.514981452463</v>
      </c>
      <c r="BH74" s="99">
        <f>EsPensTipoARurM!BH74+EsPensTipoBRurM!BH74</f>
        <v>90693.893139203617</v>
      </c>
      <c r="BI74" s="99">
        <f>EsPensTipoARurM!BI74+EsPensTipoBRurM!BI74</f>
        <v>91450.737853909799</v>
      </c>
      <c r="BJ74" s="99">
        <f>EsPensTipoARurM!BJ74+EsPensTipoBRurM!BJ74</f>
        <v>91074.846938369155</v>
      </c>
    </row>
    <row r="75" spans="1:62" x14ac:dyDescent="0.3">
      <c r="A75" s="94">
        <v>73</v>
      </c>
      <c r="B75" s="95">
        <f>EsPensTipoARurM!B75+EsPensTipoBRurM!B75</f>
        <v>0</v>
      </c>
      <c r="C75" s="95">
        <f>EsPensTipoARurM!C75+EsPensTipoBRurM!C75</f>
        <v>0</v>
      </c>
      <c r="D75" s="95">
        <f>EsPensTipoARurM!D75+EsPensTipoBRurM!D75</f>
        <v>0</v>
      </c>
      <c r="E75" s="95">
        <f>EsPensTipoARurM!E75+EsPensTipoBRurM!E75</f>
        <v>0</v>
      </c>
      <c r="F75" s="95">
        <f>EsPensTipoARurM!F75+EsPensTipoBRurM!F75</f>
        <v>0</v>
      </c>
      <c r="G75" s="95">
        <f>EsPensTipoARurM!G75+EsPensTipoBRurM!G75</f>
        <v>0</v>
      </c>
      <c r="H75" s="95">
        <f>EsPensTipoARurM!H75+EsPensTipoBRurM!H75</f>
        <v>0</v>
      </c>
      <c r="I75" s="95">
        <f>EsPensTipoARurM!I75+EsPensTipoBRurM!I75</f>
        <v>0</v>
      </c>
      <c r="J75" s="95">
        <f>EsPensTipoARurM!J75+EsPensTipoBRurM!J75</f>
        <v>0</v>
      </c>
      <c r="K75" s="95">
        <f>EsPensTipoARurM!K75+EsPensTipoBRurM!K75</f>
        <v>0</v>
      </c>
      <c r="L75" s="95">
        <f>EsPensTipoARurM!L75+EsPensTipoBRurM!L75</f>
        <v>0</v>
      </c>
      <c r="M75" s="95">
        <f>EsPensTipoARurM!M75+EsPensTipoBRurM!M75</f>
        <v>50643.078077000828</v>
      </c>
      <c r="N75" s="95">
        <f>EsPensTipoARurM!N75+EsPensTipoBRurM!N75</f>
        <v>52728.101988319904</v>
      </c>
      <c r="O75" s="95">
        <f>EsPensTipoARurM!O75+EsPensTipoBRurM!O75</f>
        <v>58047.640075926058</v>
      </c>
      <c r="P75" s="96">
        <f>EsPensTipoARurM!P75+EsPensTipoBRurM!P75</f>
        <v>45427.741117269332</v>
      </c>
      <c r="Q75" s="99">
        <f>EsPensTipoARurM!Q75+EsPensTipoBRurM!Q75</f>
        <v>54046.417677103957</v>
      </c>
      <c r="R75" s="99">
        <f>EsPensTipoARurM!R75+EsPensTipoBRurM!R75</f>
        <v>52837.180692767397</v>
      </c>
      <c r="S75" s="99">
        <f>EsPensTipoARurM!S75+EsPensTipoBRurM!S75</f>
        <v>54835.336657021893</v>
      </c>
      <c r="T75" s="99">
        <f>EsPensTipoARurM!T75+EsPensTipoBRurM!T75</f>
        <v>52437.623280185537</v>
      </c>
      <c r="U75" s="99">
        <f>EsPensTipoARurM!U75+EsPensTipoBRurM!U75</f>
        <v>53200.246930130525</v>
      </c>
      <c r="V75" s="99">
        <f>EsPensTipoARurM!V75+EsPensTipoBRurM!V75</f>
        <v>55492.967988237564</v>
      </c>
      <c r="W75" s="99">
        <f>EsPensTipoARurM!W75+EsPensTipoBRurM!W75</f>
        <v>57075.179518977871</v>
      </c>
      <c r="X75" s="99">
        <f>EsPensTipoARurM!X75+EsPensTipoBRurM!X75</f>
        <v>56441.679362399183</v>
      </c>
      <c r="Y75" s="99">
        <f>EsPensTipoARurM!Y75+EsPensTipoBRurM!Y75</f>
        <v>60789.560967270925</v>
      </c>
      <c r="Z75" s="99">
        <f>EsPensTipoARurM!Z75+EsPensTipoBRurM!Z75</f>
        <v>58696.814145261233</v>
      </c>
      <c r="AA75" s="99">
        <f>EsPensTipoARurM!AA75+EsPensTipoBRurM!AA75</f>
        <v>62693.834464680534</v>
      </c>
      <c r="AB75" s="99">
        <f>EsPensTipoARurM!AB75+EsPensTipoBRurM!AB75</f>
        <v>62395.810808090668</v>
      </c>
      <c r="AC75" s="99">
        <f>EsPensTipoARurM!AC75+EsPensTipoBRurM!AC75</f>
        <v>64250.294634806254</v>
      </c>
      <c r="AD75" s="99">
        <f>EsPensTipoARurM!AD75+EsPensTipoBRurM!AD75</f>
        <v>65079.577578383542</v>
      </c>
      <c r="AE75" s="99">
        <f>EsPensTipoARurM!AE75+EsPensTipoBRurM!AE75</f>
        <v>67186.356985439779</v>
      </c>
      <c r="AF75" s="99">
        <f>EsPensTipoARurM!AF75+EsPensTipoBRurM!AF75</f>
        <v>69513.497853406458</v>
      </c>
      <c r="AG75" s="99">
        <f>EsPensTipoARurM!AG75+EsPensTipoBRurM!AG75</f>
        <v>70481.11357334489</v>
      </c>
      <c r="AH75" s="99">
        <f>EsPensTipoARurM!AH75+EsPensTipoBRurM!AH75</f>
        <v>70197.506335698155</v>
      </c>
      <c r="AI75" s="99">
        <f>EsPensTipoARurM!AI75+EsPensTipoBRurM!AI75</f>
        <v>73056.391181893065</v>
      </c>
      <c r="AJ75" s="99">
        <f>EsPensTipoARurM!AJ75+EsPensTipoBRurM!AJ75</f>
        <v>72870.214828648139</v>
      </c>
      <c r="AK75" s="99">
        <f>EsPensTipoARurM!AK75+EsPensTipoBRurM!AK75</f>
        <v>75425.032836133236</v>
      </c>
      <c r="AL75" s="99">
        <f>EsPensTipoARurM!AL75+EsPensTipoBRurM!AL75</f>
        <v>77620.698549714798</v>
      </c>
      <c r="AM75" s="99">
        <f>EsPensTipoARurM!AM75+EsPensTipoBRurM!AM75</f>
        <v>79271.417739957906</v>
      </c>
      <c r="AN75" s="99">
        <f>EsPensTipoARurM!AN75+EsPensTipoBRurM!AN75</f>
        <v>79578.895031462031</v>
      </c>
      <c r="AO75" s="99">
        <f>EsPensTipoARurM!AO75+EsPensTipoBRurM!AO75</f>
        <v>81297.974359122585</v>
      </c>
      <c r="AP75" s="99">
        <f>EsPensTipoARurM!AP75+EsPensTipoBRurM!AP75</f>
        <v>82222.764670223609</v>
      </c>
      <c r="AQ75" s="99">
        <f>EsPensTipoARurM!AQ75+EsPensTipoBRurM!AQ75</f>
        <v>82832.52747549722</v>
      </c>
      <c r="AR75" s="99">
        <f>EsPensTipoARurM!AR75+EsPensTipoBRurM!AR75</f>
        <v>82908.759331565481</v>
      </c>
      <c r="AS75" s="99">
        <f>EsPensTipoARurM!AS75+EsPensTipoBRurM!AS75</f>
        <v>83311.841651656956</v>
      </c>
      <c r="AT75" s="99">
        <f>EsPensTipoARurM!AT75+EsPensTipoBRurM!AT75</f>
        <v>82970.241280858099</v>
      </c>
      <c r="AU75" s="99">
        <f>EsPensTipoARurM!AU75+EsPensTipoBRurM!AU75</f>
        <v>83212.212364254359</v>
      </c>
      <c r="AV75" s="99">
        <f>EsPensTipoARurM!AV75+EsPensTipoBRurM!AV75</f>
        <v>81730.065504706494</v>
      </c>
      <c r="AW75" s="99">
        <f>EsPensTipoARurM!AW75+EsPensTipoBRurM!AW75</f>
        <v>81971.815944102447</v>
      </c>
      <c r="AX75" s="99">
        <f>EsPensTipoARurM!AX75+EsPensTipoBRurM!AX75</f>
        <v>82086.256625731447</v>
      </c>
      <c r="AY75" s="99">
        <f>EsPensTipoARurM!AY75+EsPensTipoBRurM!AY75</f>
        <v>82145.263358345808</v>
      </c>
      <c r="AZ75" s="99">
        <f>EsPensTipoARurM!AZ75+EsPensTipoBRurM!AZ75</f>
        <v>82620.369446557175</v>
      </c>
      <c r="BA75" s="99">
        <f>EsPensTipoARurM!BA75+EsPensTipoBRurM!BA75</f>
        <v>83906.04558101244</v>
      </c>
      <c r="BB75" s="99">
        <f>EsPensTipoARurM!BB75+EsPensTipoBRurM!BB75</f>
        <v>85603.750984791972</v>
      </c>
      <c r="BC75" s="99">
        <f>EsPensTipoARurM!BC75+EsPensTipoBRurM!BC75</f>
        <v>87097.042184957507</v>
      </c>
      <c r="BD75" s="99">
        <f>EsPensTipoARurM!BD75+EsPensTipoBRurM!BD75</f>
        <v>88314.417001081034</v>
      </c>
      <c r="BE75" s="99">
        <f>EsPensTipoARurM!BE75+EsPensTipoBRurM!BE75</f>
        <v>90089.128294252703</v>
      </c>
      <c r="BF75" s="99">
        <f>EsPensTipoARurM!BF75+EsPensTipoBRurM!BF75</f>
        <v>91695.861970622529</v>
      </c>
      <c r="BG75" s="99">
        <f>EsPensTipoARurM!BG75+EsPensTipoBRurM!BG75</f>
        <v>93532.716604948888</v>
      </c>
      <c r="BH75" s="99">
        <f>EsPensTipoARurM!BH75+EsPensTipoBRurM!BH75</f>
        <v>95465.974937776991</v>
      </c>
      <c r="BI75" s="99">
        <f>EsPensTipoARurM!BI75+EsPensTipoBRurM!BI75</f>
        <v>97377.787898512033</v>
      </c>
      <c r="BJ75" s="99">
        <f>EsPensTipoARurM!BJ75+EsPensTipoBRurM!BJ75</f>
        <v>98411.783505445535</v>
      </c>
    </row>
    <row r="76" spans="1:62" x14ac:dyDescent="0.3">
      <c r="A76" s="94">
        <v>74</v>
      </c>
      <c r="B76" s="95">
        <f>EsPensTipoARurM!B76+EsPensTipoBRurM!B76</f>
        <v>0</v>
      </c>
      <c r="C76" s="95">
        <f>EsPensTipoARurM!C76+EsPensTipoBRurM!C76</f>
        <v>0</v>
      </c>
      <c r="D76" s="95">
        <f>EsPensTipoARurM!D76+EsPensTipoBRurM!D76</f>
        <v>0</v>
      </c>
      <c r="E76" s="95">
        <f>EsPensTipoARurM!E76+EsPensTipoBRurM!E76</f>
        <v>0</v>
      </c>
      <c r="F76" s="95">
        <f>EsPensTipoARurM!F76+EsPensTipoBRurM!F76</f>
        <v>0</v>
      </c>
      <c r="G76" s="95">
        <f>EsPensTipoARurM!G76+EsPensTipoBRurM!G76</f>
        <v>0</v>
      </c>
      <c r="H76" s="95">
        <f>EsPensTipoARurM!H76+EsPensTipoBRurM!H76</f>
        <v>0</v>
      </c>
      <c r="I76" s="95">
        <f>EsPensTipoARurM!I76+EsPensTipoBRurM!I76</f>
        <v>0</v>
      </c>
      <c r="J76" s="95">
        <f>EsPensTipoARurM!J76+EsPensTipoBRurM!J76</f>
        <v>0</v>
      </c>
      <c r="K76" s="95">
        <f>EsPensTipoARurM!K76+EsPensTipoBRurM!K76</f>
        <v>0</v>
      </c>
      <c r="L76" s="95">
        <f>EsPensTipoARurM!L76+EsPensTipoBRurM!L76</f>
        <v>0</v>
      </c>
      <c r="M76" s="95">
        <f>EsPensTipoARurM!M76+EsPensTipoBRurM!M76</f>
        <v>49450.524240247018</v>
      </c>
      <c r="N76" s="95">
        <f>EsPensTipoARurM!N76+EsPensTipoBRurM!N76</f>
        <v>51538.050349978468</v>
      </c>
      <c r="O76" s="95">
        <f>EsPensTipoARurM!O76+EsPensTipoBRurM!O76</f>
        <v>53808.585129025341</v>
      </c>
      <c r="P76" s="96">
        <f>EsPensTipoARurM!P76+EsPensTipoBRurM!P76</f>
        <v>59009.487548860845</v>
      </c>
      <c r="Q76" s="99">
        <f>EsPensTipoARurM!Q76+EsPensTipoBRurM!Q76</f>
        <v>46721.6330647168</v>
      </c>
      <c r="R76" s="99">
        <f>EsPensTipoARurM!R76+EsPensTipoBRurM!R76</f>
        <v>55188.869504611044</v>
      </c>
      <c r="S76" s="99">
        <f>EsPensTipoARurM!S76+EsPensTipoBRurM!S76</f>
        <v>54069.444275118243</v>
      </c>
      <c r="T76" s="99">
        <f>EsPensTipoARurM!T76+EsPensTipoBRurM!T76</f>
        <v>56056.2508633978</v>
      </c>
      <c r="U76" s="99">
        <f>EsPensTipoARurM!U76+EsPensTipoBRurM!U76</f>
        <v>53781.156524116239</v>
      </c>
      <c r="V76" s="99">
        <f>EsPensTipoARurM!V76+EsPensTipoBRurM!V76</f>
        <v>54590.125764161559</v>
      </c>
      <c r="W76" s="99">
        <f>EsPensTipoARurM!W76+EsPensTipoBRurM!W76</f>
        <v>56920.287797973884</v>
      </c>
      <c r="X76" s="99">
        <f>EsPensTipoARurM!X76+EsPensTipoBRurM!X76</f>
        <v>58601.709399328727</v>
      </c>
      <c r="Y76" s="99">
        <f>EsPensTipoARurM!Y76+EsPensTipoBRurM!Y76</f>
        <v>58148.849742156621</v>
      </c>
      <c r="Z76" s="99">
        <f>EsPensTipoARurM!Z76+EsPensTipoBRurM!Z76</f>
        <v>62558.057260809292</v>
      </c>
      <c r="AA76" s="99">
        <f>EsPensTipoARurM!AA76+EsPensTipoBRurM!AA76</f>
        <v>60694.139179769387</v>
      </c>
      <c r="AB76" s="99">
        <f>EsPensTipoARurM!AB76+EsPensTipoBRurM!AB76</f>
        <v>64769.429714030564</v>
      </c>
      <c r="AC76" s="99">
        <f>EsPensTipoARurM!AC76+EsPensTipoBRurM!AC76</f>
        <v>64643.009877957957</v>
      </c>
      <c r="AD76" s="99">
        <f>EsPensTipoARurM!AD76+EsPensTipoBRurM!AD76</f>
        <v>66611.939587089641</v>
      </c>
      <c r="AE76" s="99">
        <f>EsPensTipoARurM!AE76+EsPensTipoBRurM!AE76</f>
        <v>67588.610582331879</v>
      </c>
      <c r="AF76" s="99">
        <f>EsPensTipoARurM!AF76+EsPensTipoBRurM!AF76</f>
        <v>69823.800852717643</v>
      </c>
      <c r="AG76" s="99">
        <f>EsPensTipoARurM!AG76+EsPensTipoBRurM!AG76</f>
        <v>72273.550850702217</v>
      </c>
      <c r="AH76" s="99">
        <f>EsPensTipoARurM!AH76+EsPensTipoBRurM!AH76</f>
        <v>73394.936562271861</v>
      </c>
      <c r="AI76" s="99">
        <f>EsPensTipoARurM!AI76+EsPensTipoBRurM!AI76</f>
        <v>73291.253271385911</v>
      </c>
      <c r="AJ76" s="99">
        <f>EsPensTipoARurM!AJ76+EsPensTipoBRurM!AJ76</f>
        <v>76261.229913108516</v>
      </c>
      <c r="AK76" s="99">
        <f>EsPensTipoARurM!AK76+EsPensTipoBRurM!AK76</f>
        <v>76250.831725082026</v>
      </c>
      <c r="AL76" s="99">
        <f>EsPensTipoARurM!AL76+EsPensTipoBRurM!AL76</f>
        <v>78924.749249687855</v>
      </c>
      <c r="AM76" s="99">
        <f>EsPensTipoARurM!AM76+EsPensTipoBRurM!AM76</f>
        <v>81253.580070011129</v>
      </c>
      <c r="AN76" s="99">
        <f>EsPensTipoARurM!AN76+EsPensTipoBRurM!AN76</f>
        <v>83049.566522443347</v>
      </c>
      <c r="AO76" s="99">
        <f>EsPensTipoARurM!AO76+EsPensTipoBRurM!AO76</f>
        <v>83528.541139694018</v>
      </c>
      <c r="AP76" s="99">
        <f>EsPensTipoARurM!AP76+EsPensTipoBRurM!AP76</f>
        <v>85391.781015971224</v>
      </c>
      <c r="AQ76" s="99">
        <f>EsPensTipoARurM!AQ76+EsPensTipoBRurM!AQ76</f>
        <v>86446.979125191167</v>
      </c>
      <c r="AR76" s="99">
        <f>EsPensTipoARurM!AR76+EsPensTipoBRurM!AR76</f>
        <v>87149.315618694964</v>
      </c>
      <c r="AS76" s="99">
        <f>EsPensTipoARurM!AS76+EsPensTipoBRurM!AS76</f>
        <v>87300.406187032509</v>
      </c>
      <c r="AT76" s="99">
        <f>EsPensTipoARurM!AT76+EsPensTipoBRurM!AT76</f>
        <v>87776.479777584318</v>
      </c>
      <c r="AU76" s="99">
        <f>EsPensTipoARurM!AU76+EsPensTipoBRurM!AU76</f>
        <v>87524.181132332116</v>
      </c>
      <c r="AV76" s="99">
        <f>EsPensTipoARurM!AV76+EsPensTipoBRurM!AV76</f>
        <v>87843.217756724494</v>
      </c>
      <c r="AW76" s="99">
        <f>EsPensTipoARurM!AW76+EsPensTipoBRurM!AW76</f>
        <v>86476.017285998503</v>
      </c>
      <c r="AX76" s="99">
        <f>EsPensTipoARurM!AX76+EsPensTipoBRurM!AX76</f>
        <v>86803.169210502121</v>
      </c>
      <c r="AY76" s="99">
        <f>EsPensTipoARurM!AY76+EsPensTipoBRurM!AY76</f>
        <v>87006.454739479494</v>
      </c>
      <c r="AZ76" s="99">
        <f>EsPensTipoARurM!AZ76+EsPensTipoBRurM!AZ76</f>
        <v>87153.767533229562</v>
      </c>
      <c r="BA76" s="99">
        <f>EsPensTipoARurM!BA76+EsPensTipoBRurM!BA76</f>
        <v>87740.670953939421</v>
      </c>
      <c r="BB76" s="99">
        <f>EsPensTipoARurM!BB76+EsPensTipoBRurM!BB76</f>
        <v>89170.226845987883</v>
      </c>
      <c r="BC76" s="99">
        <f>EsPensTipoARurM!BC76+EsPensTipoBRurM!BC76</f>
        <v>91035.185001743463</v>
      </c>
      <c r="BD76" s="99">
        <f>EsPensTipoARurM!BD76+EsPensTipoBRurM!BD76</f>
        <v>92691.25634519344</v>
      </c>
      <c r="BE76" s="99">
        <f>EsPensTipoARurM!BE76+EsPensTipoBRurM!BE76</f>
        <v>94066.396095233431</v>
      </c>
      <c r="BF76" s="99">
        <f>EsPensTipoARurM!BF76+EsPensTipoBRurM!BF76</f>
        <v>96001.824124451625</v>
      </c>
      <c r="BG76" s="99">
        <f>EsPensTipoARurM!BG76+EsPensTipoBRurM!BG76</f>
        <v>97793.137926569703</v>
      </c>
      <c r="BH76" s="99">
        <f>EsPensTipoARurM!BH76+EsPensTipoBRurM!BH76</f>
        <v>99812.621239899774</v>
      </c>
      <c r="BI76" s="99">
        <f>EsPensTipoARurM!BI76+EsPensTipoBRurM!BI76</f>
        <v>101920.41814687743</v>
      </c>
      <c r="BJ76" s="99">
        <f>EsPensTipoARurM!BJ76+EsPensTipoBRurM!BJ76</f>
        <v>104424.07990621375</v>
      </c>
    </row>
    <row r="77" spans="1:62" x14ac:dyDescent="0.3">
      <c r="A77" s="94">
        <v>75</v>
      </c>
      <c r="B77" s="95">
        <f>EsPensTipoARurM!B77+EsPensTipoBRurM!B77</f>
        <v>0</v>
      </c>
      <c r="C77" s="95">
        <f>EsPensTipoARurM!C77+EsPensTipoBRurM!C77</f>
        <v>0</v>
      </c>
      <c r="D77" s="95">
        <f>EsPensTipoARurM!D77+EsPensTipoBRurM!D77</f>
        <v>0</v>
      </c>
      <c r="E77" s="95">
        <f>EsPensTipoARurM!E77+EsPensTipoBRurM!E77</f>
        <v>0</v>
      </c>
      <c r="F77" s="95">
        <f>EsPensTipoARurM!F77+EsPensTipoBRurM!F77</f>
        <v>0</v>
      </c>
      <c r="G77" s="95">
        <f>EsPensTipoARurM!G77+EsPensTipoBRurM!G77</f>
        <v>0</v>
      </c>
      <c r="H77" s="95">
        <f>EsPensTipoARurM!H77+EsPensTipoBRurM!H77</f>
        <v>0</v>
      </c>
      <c r="I77" s="95">
        <f>EsPensTipoARurM!I77+EsPensTipoBRurM!I77</f>
        <v>0</v>
      </c>
      <c r="J77" s="95">
        <f>EsPensTipoARurM!J77+EsPensTipoBRurM!J77</f>
        <v>0</v>
      </c>
      <c r="K77" s="95">
        <f>EsPensTipoARurM!K77+EsPensTipoBRurM!K77</f>
        <v>0</v>
      </c>
      <c r="L77" s="95">
        <f>EsPensTipoARurM!L77+EsPensTipoBRurM!L77</f>
        <v>0</v>
      </c>
      <c r="M77" s="95">
        <f>EsPensTipoARurM!M77+EsPensTipoBRurM!M77</f>
        <v>54436.332590365819</v>
      </c>
      <c r="N77" s="95">
        <f>EsPensTipoARurM!N77+EsPensTipoBRurM!N77</f>
        <v>50129.698941473842</v>
      </c>
      <c r="O77" s="95">
        <f>EsPensTipoARurM!O77+EsPensTipoBRurM!O77</f>
        <v>52367.88967961102</v>
      </c>
      <c r="P77" s="96">
        <f>EsPensTipoARurM!P77+EsPensTipoBRurM!P77</f>
        <v>54688.04681933824</v>
      </c>
      <c r="Q77" s="99">
        <f>EsPensTipoARurM!Q77+EsPensTipoBRurM!Q77</f>
        <v>59711.352667996907</v>
      </c>
      <c r="R77" s="99">
        <f>EsPensTipoARurM!R77+EsPensTipoBRurM!R77</f>
        <v>47915.282031389157</v>
      </c>
      <c r="S77" s="99">
        <f>EsPensTipoARurM!S77+EsPensTipoBRurM!S77</f>
        <v>56225.243133181699</v>
      </c>
      <c r="T77" s="99">
        <f>EsPensTipoARurM!T77+EsPensTipoBRurM!T77</f>
        <v>55203.522812964569</v>
      </c>
      <c r="U77" s="99">
        <f>EsPensTipoARurM!U77+EsPensTipoBRurM!U77</f>
        <v>57180.550183305895</v>
      </c>
      <c r="V77" s="99">
        <f>EsPensTipoARurM!V77+EsPensTipoBRurM!V77</f>
        <v>55035.9979076093</v>
      </c>
      <c r="W77" s="99">
        <f>EsPensTipoARurM!W77+EsPensTipoBRurM!W77</f>
        <v>55896.119727142723</v>
      </c>
      <c r="X77" s="99">
        <f>EsPensTipoARurM!X77+EsPensTipoBRurM!X77</f>
        <v>58265.55725537485</v>
      </c>
      <c r="Y77" s="99">
        <f>EsPensTipoARurM!Y77+EsPensTipoBRurM!Y77</f>
        <v>60049.074394191237</v>
      </c>
      <c r="Z77" s="99">
        <f>EsPensTipoARurM!Z77+EsPensTipoBRurM!Z77</f>
        <v>59782.736570580979</v>
      </c>
      <c r="AA77" s="99">
        <f>EsPensTipoARurM!AA77+EsPensTipoBRurM!AA77</f>
        <v>64253.642014340563</v>
      </c>
      <c r="AB77" s="99">
        <f>EsPensTipoARurM!AB77+EsPensTipoBRurM!AB77</f>
        <v>62627.429640235176</v>
      </c>
      <c r="AC77" s="99">
        <f>EsPensTipoARurM!AC77+EsPensTipoBRurM!AC77</f>
        <v>66782.534439987328</v>
      </c>
      <c r="AD77" s="99">
        <f>EsPensTipoARurM!AD77+EsPensTipoBRurM!AD77</f>
        <v>66835.208548956158</v>
      </c>
      <c r="AE77" s="99">
        <f>EsPensTipoARurM!AE77+EsPensTipoBRurM!AE77</f>
        <v>68922.68196510509</v>
      </c>
      <c r="AF77" s="99">
        <f>EsPensTipoARurM!AF77+EsPensTipoBRurM!AF77</f>
        <v>70054.681430714671</v>
      </c>
      <c r="AG77" s="99">
        <f>EsPensTipoARurM!AG77+EsPensTipoBRurM!AG77</f>
        <v>72424.157520852983</v>
      </c>
      <c r="AH77" s="99">
        <f>EsPensTipoARurM!AH77+EsPensTipoBRurM!AH77</f>
        <v>75002.471282665821</v>
      </c>
      <c r="AI77" s="99">
        <f>EsPensTipoARurM!AI77+EsPensTipoBRurM!AI77</f>
        <v>76283.996447077589</v>
      </c>
      <c r="AJ77" s="99">
        <f>EsPensTipoARurM!AJ77+EsPensTipoBRurM!AJ77</f>
        <v>76368.084264521938</v>
      </c>
      <c r="AK77" s="99">
        <f>EsPensTipoARurM!AK77+EsPensTipoBRurM!AK77</f>
        <v>79452.915328821022</v>
      </c>
      <c r="AL77" s="99">
        <f>EsPensTipoARurM!AL77+EsPensTipoBRurM!AL77</f>
        <v>79626.19092630221</v>
      </c>
      <c r="AM77" s="99">
        <f>EsPensTipoARurM!AM77+EsPensTipoBRurM!AM77</f>
        <v>82423.991933954923</v>
      </c>
      <c r="AN77" s="99">
        <f>EsPensTipoARurM!AN77+EsPensTipoBRurM!AN77</f>
        <v>84891.877756102098</v>
      </c>
      <c r="AO77" s="99">
        <f>EsPensTipoARurM!AO77+EsPensTipoBRurM!AO77</f>
        <v>86839.650060725908</v>
      </c>
      <c r="AP77" s="99">
        <f>EsPensTipoARurM!AP77+EsPensTipoBRurM!AP77</f>
        <v>87498.201560542293</v>
      </c>
      <c r="AQ77" s="99">
        <f>EsPensTipoARurM!AQ77+EsPensTipoBRurM!AQ77</f>
        <v>89511.882212319179</v>
      </c>
      <c r="AR77" s="99">
        <f>EsPensTipoARurM!AR77+EsPensTipoBRurM!AR77</f>
        <v>90704.159279494808</v>
      </c>
      <c r="AS77" s="99">
        <f>EsPensTipoARurM!AS77+EsPensTipoBRurM!AS77</f>
        <v>91506.115688846243</v>
      </c>
      <c r="AT77" s="99">
        <f>EsPensTipoARurM!AT77+EsPensTipoBRurM!AT77</f>
        <v>91737.963701863657</v>
      </c>
      <c r="AU77" s="99">
        <f>EsPensTipoARurM!AU77+EsPensTipoBRurM!AU77</f>
        <v>92292.695439553456</v>
      </c>
      <c r="AV77" s="99">
        <f>EsPensTipoARurM!AV77+EsPensTipoBRurM!AV77</f>
        <v>92136.407512737351</v>
      </c>
      <c r="AW77" s="99">
        <f>EsPensTipoARurM!AW77+EsPensTipoBRurM!AW77</f>
        <v>92538.273077612772</v>
      </c>
      <c r="AX77" s="99">
        <f>EsPensTipoARurM!AX77+EsPensTipoBRurM!AX77</f>
        <v>91294.07368578008</v>
      </c>
      <c r="AY77" s="99">
        <f>EsPensTipoARurM!AY77+EsPensTipoBRurM!AY77</f>
        <v>91713.048007705831</v>
      </c>
      <c r="AZ77" s="99">
        <f>EsPensTipoARurM!AZ77+EsPensTipoBRurM!AZ77</f>
        <v>92011.748557784042</v>
      </c>
      <c r="BA77" s="99">
        <f>EsPensTipoARurM!BA77+EsPensTipoBRurM!BA77</f>
        <v>92253.821829601438</v>
      </c>
      <c r="BB77" s="99">
        <f>EsPensTipoARurM!BB77+EsPensTipoBRurM!BB77</f>
        <v>92958.835779880741</v>
      </c>
      <c r="BC77" s="99">
        <f>EsPensTipoARurM!BC77+EsPensTipoBRurM!BC77</f>
        <v>94539.523295992345</v>
      </c>
      <c r="BD77" s="99">
        <f>EsPensTipoARurM!BD77+EsPensTipoBRurM!BD77</f>
        <v>96579.391049140118</v>
      </c>
      <c r="BE77" s="99">
        <f>EsPensTipoARurM!BE77+EsPensTipoBRurM!BE77</f>
        <v>98405.237630072283</v>
      </c>
      <c r="BF77" s="99">
        <f>EsPensTipoARurM!BF77+EsPensTipoBRurM!BF77</f>
        <v>99945.336708217568</v>
      </c>
      <c r="BG77" s="99">
        <f>EsPensTipoARurM!BG77+EsPensTipoBRurM!BG77</f>
        <v>102049.01290397193</v>
      </c>
      <c r="BH77" s="99">
        <f>EsPensTipoARurM!BH77+EsPensTipoBRurM!BH77</f>
        <v>104033.81782585195</v>
      </c>
      <c r="BI77" s="99">
        <f>EsPensTipoARurM!BI77+EsPensTipoBRurM!BI77</f>
        <v>106243.70082764866</v>
      </c>
      <c r="BJ77" s="99">
        <f>EsPensTipoARurM!BJ77+EsPensTipoBRurM!BJ77</f>
        <v>107918.36729099418</v>
      </c>
    </row>
    <row r="78" spans="1:62" x14ac:dyDescent="0.3">
      <c r="A78" s="94">
        <v>76</v>
      </c>
      <c r="B78" s="95">
        <f>EsPensTipoARurM!B78+EsPensTipoBRurM!B78</f>
        <v>0</v>
      </c>
      <c r="C78" s="95">
        <f>EsPensTipoARurM!C78+EsPensTipoBRurM!C78</f>
        <v>0</v>
      </c>
      <c r="D78" s="95">
        <f>EsPensTipoARurM!D78+EsPensTipoBRurM!D78</f>
        <v>0</v>
      </c>
      <c r="E78" s="95">
        <f>EsPensTipoARurM!E78+EsPensTipoBRurM!E78</f>
        <v>0</v>
      </c>
      <c r="F78" s="95">
        <f>EsPensTipoARurM!F78+EsPensTipoBRurM!F78</f>
        <v>0</v>
      </c>
      <c r="G78" s="95">
        <f>EsPensTipoARurM!G78+EsPensTipoBRurM!G78</f>
        <v>0</v>
      </c>
      <c r="H78" s="95">
        <f>EsPensTipoARurM!H78+EsPensTipoBRurM!H78</f>
        <v>0</v>
      </c>
      <c r="I78" s="95">
        <f>EsPensTipoARurM!I78+EsPensTipoBRurM!I78</f>
        <v>0</v>
      </c>
      <c r="J78" s="95">
        <f>EsPensTipoARurM!J78+EsPensTipoBRurM!J78</f>
        <v>0</v>
      </c>
      <c r="K78" s="95">
        <f>EsPensTipoARurM!K78+EsPensTipoBRurM!K78</f>
        <v>0</v>
      </c>
      <c r="L78" s="95">
        <f>EsPensTipoARurM!L78+EsPensTipoBRurM!L78</f>
        <v>0</v>
      </c>
      <c r="M78" s="95">
        <f>EsPensTipoARurM!M78+EsPensTipoBRurM!M78</f>
        <v>52762.360147257088</v>
      </c>
      <c r="N78" s="95">
        <f>EsPensTipoARurM!N78+EsPensTipoBRurM!N78</f>
        <v>55057.699169006592</v>
      </c>
      <c r="O78" s="95">
        <f>EsPensTipoARurM!O78+EsPensTipoBRurM!O78</f>
        <v>50794.966147566614</v>
      </c>
      <c r="P78" s="96">
        <f>EsPensTipoARurM!P78+EsPensTipoBRurM!P78</f>
        <v>52996.963901995448</v>
      </c>
      <c r="Q78" s="99">
        <f>EsPensTipoARurM!Q78+EsPensTipoBRurM!Q78</f>
        <v>54905.58889069975</v>
      </c>
      <c r="R78" s="99">
        <f>EsPensTipoARurM!R78+EsPensTipoBRurM!R78</f>
        <v>59865.196070534876</v>
      </c>
      <c r="S78" s="99">
        <f>EsPensTipoARurM!S78+EsPensTipoBRurM!S78</f>
        <v>48545.508682755739</v>
      </c>
      <c r="T78" s="99">
        <f>EsPensTipoARurM!T78+EsPensTipoBRurM!T78</f>
        <v>56687.206345869534</v>
      </c>
      <c r="U78" s="99">
        <f>EsPensTipoARurM!U78+EsPensTipoBRurM!U78</f>
        <v>55759.44120989267</v>
      </c>
      <c r="V78" s="99">
        <f>EsPensTipoARurM!V78+EsPensTipoBRurM!V78</f>
        <v>57726.206338477525</v>
      </c>
      <c r="W78" s="99">
        <f>EsPensTipoARurM!W78+EsPensTipoBRurM!W78</f>
        <v>55707.588340022703</v>
      </c>
      <c r="X78" s="99">
        <f>EsPensTipoARurM!X78+EsPensTipoBRurM!X78</f>
        <v>56612.517303942557</v>
      </c>
      <c r="Y78" s="99">
        <f>EsPensTipoARurM!Y78+EsPensTipoBRurM!Y78</f>
        <v>59008.083872424788</v>
      </c>
      <c r="Z78" s="99">
        <f>EsPensTipoARurM!Z78+EsPensTipoBRurM!Z78</f>
        <v>60872.047946908751</v>
      </c>
      <c r="AA78" s="99">
        <f>EsPensTipoARurM!AA78+EsPensTipoBRurM!AA78</f>
        <v>60765.458162835654</v>
      </c>
      <c r="AB78" s="99">
        <f>EsPensTipoARurM!AB78+EsPensTipoBRurM!AB78</f>
        <v>65270.028265381712</v>
      </c>
      <c r="AC78" s="99">
        <f>EsPensTipoARurM!AC78+EsPensTipoBRurM!AC78</f>
        <v>63853.1017260632</v>
      </c>
      <c r="AD78" s="99">
        <f>EsPensTipoARurM!AD78+EsPensTipoBRurM!AD78</f>
        <v>68059.103122102228</v>
      </c>
      <c r="AE78" s="99">
        <f>EsPensTipoARurM!AE78+EsPensTipoBRurM!AE78</f>
        <v>68264.239917650018</v>
      </c>
      <c r="AF78" s="99">
        <f>EsPensTipoARurM!AF78+EsPensTipoBRurM!AF78</f>
        <v>70445.729921059043</v>
      </c>
      <c r="AG78" s="99">
        <f>EsPensTipoARurM!AG78+EsPensTipoBRurM!AG78</f>
        <v>71707.686522667922</v>
      </c>
      <c r="AH78" s="99">
        <f>EsPensTipoARurM!AH78+EsPensTipoBRurM!AH78</f>
        <v>74181.297522409179</v>
      </c>
      <c r="AI78" s="99">
        <f>EsPensTipoARurM!AI78+EsPensTipoBRurM!AI78</f>
        <v>76858.90745226451</v>
      </c>
      <c r="AJ78" s="99">
        <f>EsPensTipoARurM!AJ78+EsPensTipoBRurM!AJ78</f>
        <v>78271.904900978625</v>
      </c>
      <c r="AK78" s="99">
        <f>EsPensTipoARurM!AK78+EsPensTipoBRurM!AK78</f>
        <v>78515.912343638687</v>
      </c>
      <c r="AL78" s="99">
        <f>EsPensTipoARurM!AL78+EsPensTipoBRurM!AL78</f>
        <v>81686.901502275214</v>
      </c>
      <c r="AM78" s="99">
        <f>EsPensTipoARurM!AM78+EsPensTipoBRurM!AM78</f>
        <v>82016.986279462843</v>
      </c>
      <c r="AN78" s="99">
        <f>EsPensTipoARurM!AN78+EsPensTipoBRurM!AN78</f>
        <v>84910.102359265002</v>
      </c>
      <c r="AO78" s="99">
        <f>EsPensTipoARurM!AO78+EsPensTipoBRurM!AO78</f>
        <v>87487.761049005203</v>
      </c>
      <c r="AP78" s="99">
        <f>EsPensTipoARurM!AP78+EsPensTipoBRurM!AP78</f>
        <v>89557.857101589223</v>
      </c>
      <c r="AQ78" s="99">
        <f>EsPensTipoARurM!AQ78+EsPensTipoBRurM!AQ78</f>
        <v>90367.380236341021</v>
      </c>
      <c r="AR78" s="99">
        <f>EsPensTipoARurM!AR78+EsPensTipoBRurM!AR78</f>
        <v>92502.425900014408</v>
      </c>
      <c r="AS78" s="99">
        <f>EsPensTipoARurM!AS78+EsPensTipoBRurM!AS78</f>
        <v>93809.01620988865</v>
      </c>
      <c r="AT78" s="99">
        <f>EsPensTipoARurM!AT78+EsPensTipoBRurM!AT78</f>
        <v>94695.565764962346</v>
      </c>
      <c r="AU78" s="99">
        <f>EsPensTipoARurM!AU78+EsPensTipoBRurM!AU78</f>
        <v>94998.92597778466</v>
      </c>
      <c r="AV78" s="99">
        <f>EsPensTipoARurM!AV78+EsPensTipoBRurM!AV78</f>
        <v>95621.964848840827</v>
      </c>
      <c r="AW78" s="99">
        <f>EsPensTipoARurM!AW78+EsPensTipoBRurM!AW78</f>
        <v>95551.189949618085</v>
      </c>
      <c r="AX78" s="99">
        <f>EsPensTipoARurM!AX78+EsPensTipoBRurM!AX78</f>
        <v>96025.165874382219</v>
      </c>
      <c r="AY78" s="99">
        <f>EsPensTipoARurM!AY78+EsPensTipoBRurM!AY78</f>
        <v>94893.667957127822</v>
      </c>
      <c r="AZ78" s="99">
        <f>EsPensTipoARurM!AZ78+EsPensTipoBRurM!AZ78</f>
        <v>95392.264773193019</v>
      </c>
      <c r="BA78" s="99">
        <f>EsPensTipoARurM!BA78+EsPensTipoBRurM!BA78</f>
        <v>95773.790949140195</v>
      </c>
      <c r="BB78" s="99">
        <f>EsPensTipoARurM!BB78+EsPensTipoBRurM!BB78</f>
        <v>96097.977195804386</v>
      </c>
      <c r="BC78" s="99">
        <f>EsPensTipoARurM!BC78+EsPensTipoBRurM!BC78</f>
        <v>96902.983941321261</v>
      </c>
      <c r="BD78" s="99">
        <f>EsPensTipoARurM!BD78+EsPensTipoBRurM!BD78</f>
        <v>98607.313452759685</v>
      </c>
      <c r="BE78" s="99">
        <f>EsPensTipoARurM!BE78+EsPensTipoBRurM!BE78</f>
        <v>100787.82613335733</v>
      </c>
      <c r="BF78" s="99">
        <f>EsPensTipoARurM!BF78+EsPensTipoBRurM!BF78</f>
        <v>102751.40263397063</v>
      </c>
      <c r="BG78" s="99">
        <f>EsPensTipoARurM!BG78+EsPensTipoBRurM!BG78</f>
        <v>104426.96861735561</v>
      </c>
      <c r="BH78" s="99">
        <f>EsPensTipoARurM!BH78+EsPensTipoBRurM!BH78</f>
        <v>106666.59142658894</v>
      </c>
      <c r="BI78" s="99">
        <f>EsPensTipoARurM!BI78+EsPensTipoBRurM!BI78</f>
        <v>108808.23225947452</v>
      </c>
      <c r="BJ78" s="99">
        <f>EsPensTipoARurM!BJ78+EsPensTipoBRurM!BJ78</f>
        <v>110631.14729061734</v>
      </c>
    </row>
    <row r="79" spans="1:62" x14ac:dyDescent="0.3">
      <c r="A79" s="94">
        <v>77</v>
      </c>
      <c r="B79" s="95">
        <f>EsPensTipoARurM!B79+EsPensTipoBRurM!B79</f>
        <v>0</v>
      </c>
      <c r="C79" s="95">
        <f>EsPensTipoARurM!C79+EsPensTipoBRurM!C79</f>
        <v>0</v>
      </c>
      <c r="D79" s="95">
        <f>EsPensTipoARurM!D79+EsPensTipoBRurM!D79</f>
        <v>0</v>
      </c>
      <c r="E79" s="95">
        <f>EsPensTipoARurM!E79+EsPensTipoBRurM!E79</f>
        <v>0</v>
      </c>
      <c r="F79" s="95">
        <f>EsPensTipoARurM!F79+EsPensTipoBRurM!F79</f>
        <v>0</v>
      </c>
      <c r="G79" s="95">
        <f>EsPensTipoARurM!G79+EsPensTipoBRurM!G79</f>
        <v>0</v>
      </c>
      <c r="H79" s="95">
        <f>EsPensTipoARurM!H79+EsPensTipoBRurM!H79</f>
        <v>0</v>
      </c>
      <c r="I79" s="95">
        <f>EsPensTipoARurM!I79+EsPensTipoBRurM!I79</f>
        <v>0</v>
      </c>
      <c r="J79" s="95">
        <f>EsPensTipoARurM!J79+EsPensTipoBRurM!J79</f>
        <v>0</v>
      </c>
      <c r="K79" s="95">
        <f>EsPensTipoARurM!K79+EsPensTipoBRurM!K79</f>
        <v>0</v>
      </c>
      <c r="L79" s="95">
        <f>EsPensTipoARurM!L79+EsPensTipoBRurM!L79</f>
        <v>0</v>
      </c>
      <c r="M79" s="95">
        <f>EsPensTipoARurM!M79+EsPensTipoBRurM!M79</f>
        <v>48005.098865985914</v>
      </c>
      <c r="N79" s="95">
        <f>EsPensTipoARurM!N79+EsPensTipoBRurM!N79</f>
        <v>53159.182988760207</v>
      </c>
      <c r="O79" s="95">
        <f>EsPensTipoARurM!O79+EsPensTipoBRurM!O79</f>
        <v>55525.553426544509</v>
      </c>
      <c r="P79" s="96">
        <f>EsPensTipoARurM!P79+EsPensTipoBRurM!P79</f>
        <v>51061.951496857582</v>
      </c>
      <c r="Q79" s="99">
        <f>EsPensTipoARurM!Q79+EsPensTipoBRurM!Q79</f>
        <v>53387.290257861932</v>
      </c>
      <c r="R79" s="99">
        <f>EsPensTipoARurM!R79+EsPensTipoBRurM!R79</f>
        <v>55331.405139773109</v>
      </c>
      <c r="S79" s="99">
        <f>EsPensTipoARurM!S79+EsPensTipoBRurM!S79</f>
        <v>60232.607940580558</v>
      </c>
      <c r="T79" s="99">
        <f>EsPensTipoARurM!T79+EsPensTipoBRurM!T79</f>
        <v>49428.340797197976</v>
      </c>
      <c r="U79" s="99">
        <f>EsPensTipoARurM!U79+EsPensTipoBRurM!U79</f>
        <v>57401.399843117091</v>
      </c>
      <c r="V79" s="99">
        <f>EsPensTipoARurM!V79+EsPensTipoBRurM!V79</f>
        <v>56579.832246803533</v>
      </c>
      <c r="W79" s="99">
        <f>EsPensTipoARurM!W79+EsPensTipoBRurM!W79</f>
        <v>58541.466662237166</v>
      </c>
      <c r="X79" s="99">
        <f>EsPensTipoARurM!X79+EsPensTipoBRurM!X79</f>
        <v>56663.945784378666</v>
      </c>
      <c r="Y79" s="99">
        <f>EsPensTipoARurM!Y79+EsPensTipoBRurM!Y79</f>
        <v>57623.792343807261</v>
      </c>
      <c r="Z79" s="99">
        <f>EsPensTipoARurM!Z79+EsPensTipoBRurM!Z79</f>
        <v>60058.211836513306</v>
      </c>
      <c r="AA79" s="99">
        <f>EsPensTipoARurM!AA79+EsPensTipoBRurM!AA79</f>
        <v>62022.734424208684</v>
      </c>
      <c r="AB79" s="99">
        <f>EsPensTipoARurM!AB79+EsPensTipoBRurM!AB79</f>
        <v>62104.178096833231</v>
      </c>
      <c r="AC79" s="99">
        <f>EsPensTipoARurM!AC79+EsPensTipoBRurM!AC79</f>
        <v>66663.054146157578</v>
      </c>
      <c r="AD79" s="99">
        <f>EsPensTipoARurM!AD79+EsPensTipoBRurM!AD79</f>
        <v>65489.139451273892</v>
      </c>
      <c r="AE79" s="99">
        <f>EsPensTipoARurM!AE79+EsPensTipoBRurM!AE79</f>
        <v>69768.630310645269</v>
      </c>
      <c r="AF79" s="99">
        <f>EsPensTipoARurM!AF79+EsPensTipoBRurM!AF79</f>
        <v>70155.984549012705</v>
      </c>
      <c r="AG79" s="99">
        <f>EsPensTipoARurM!AG79+EsPensTipoBRurM!AG79</f>
        <v>72458.343666956236</v>
      </c>
      <c r="AH79" s="99">
        <f>EsPensTipoARurM!AH79+EsPensTipoBRurM!AH79</f>
        <v>73878.715494205273</v>
      </c>
      <c r="AI79" s="99">
        <f>EsPensTipoARurM!AI79+EsPensTipoBRurM!AI79</f>
        <v>76484.37963606519</v>
      </c>
      <c r="AJ79" s="99">
        <f>EsPensTipoARurM!AJ79+EsPensTipoBRurM!AJ79</f>
        <v>79288.665636254213</v>
      </c>
      <c r="AK79" s="99">
        <f>EsPensTipoARurM!AK79+EsPensTipoBRurM!AK79</f>
        <v>80863.042875477389</v>
      </c>
      <c r="AL79" s="99">
        <f>EsPensTipoARurM!AL79+EsPensTipoBRurM!AL79</f>
        <v>81299.086094651546</v>
      </c>
      <c r="AM79" s="99">
        <f>EsPensTipoARurM!AM79+EsPensTipoBRurM!AM79</f>
        <v>84583.241945027839</v>
      </c>
      <c r="AN79" s="99">
        <f>EsPensTipoARurM!AN79+EsPensTipoBRurM!AN79</f>
        <v>85102.573380654489</v>
      </c>
      <c r="AO79" s="99">
        <f>EsPensTipoARurM!AO79+EsPensTipoBRurM!AO79</f>
        <v>88119.428649894777</v>
      </c>
      <c r="AP79" s="99">
        <f>EsPensTipoARurM!AP79+EsPensTipoBRurM!AP79</f>
        <v>90836.691714248591</v>
      </c>
      <c r="AQ79" s="99">
        <f>EsPensTipoARurM!AQ79+EsPensTipoBRurM!AQ79</f>
        <v>93059.909291028875</v>
      </c>
      <c r="AR79" s="99">
        <f>EsPensTipoARurM!AR79+EsPensTipoBRurM!AR79</f>
        <v>94053.864669172923</v>
      </c>
      <c r="AS79" s="99">
        <f>EsPensTipoARurM!AS79+EsPensTipoBRurM!AS79</f>
        <v>96341.708216136729</v>
      </c>
      <c r="AT79" s="99">
        <f>EsPensTipoARurM!AT79+EsPensTipoBRurM!AT79</f>
        <v>97790.181930641324</v>
      </c>
      <c r="AU79" s="99">
        <f>EsPensTipoARurM!AU79+EsPensTipoBRurM!AU79</f>
        <v>98781.562696769572</v>
      </c>
      <c r="AV79" s="99">
        <f>EsPensTipoARurM!AV79+EsPensTipoBRurM!AV79</f>
        <v>99173.200583100159</v>
      </c>
      <c r="AW79" s="99">
        <f>EsPensTipoARurM!AW79+EsPensTipoBRurM!AW79</f>
        <v>99881.023529748141</v>
      </c>
      <c r="AX79" s="99">
        <f>EsPensTipoARurM!AX79+EsPensTipoBRurM!AX79</f>
        <v>99914.191392541979</v>
      </c>
      <c r="AY79" s="99">
        <f>EsPensTipoARurM!AY79+EsPensTipoBRurM!AY79</f>
        <v>100477.75787520522</v>
      </c>
      <c r="AZ79" s="99">
        <f>EsPensTipoARurM!AZ79+EsPensTipoBRurM!AZ79</f>
        <v>99479.784708882988</v>
      </c>
      <c r="BA79" s="99">
        <f>EsPensTipoARurM!BA79+EsPensTipoBRurM!BA79</f>
        <v>100076.87568954017</v>
      </c>
      <c r="BB79" s="99">
        <f>EsPensTipoARurM!BB79+EsPensTipoBRurM!BB79</f>
        <v>100560.39449673756</v>
      </c>
      <c r="BC79" s="99">
        <f>EsPensTipoARurM!BC79+EsPensTipoBRurM!BC79</f>
        <v>100985.55072885443</v>
      </c>
      <c r="BD79" s="99">
        <f>EsPensTipoARurM!BD79+EsPensTipoBRurM!BD79</f>
        <v>101915.05327931874</v>
      </c>
      <c r="BE79" s="99">
        <f>EsPensTipoARurM!BE79+EsPensTipoBRurM!BE79</f>
        <v>103773.44153376156</v>
      </c>
      <c r="BF79" s="99">
        <f>EsPensTipoARurM!BF79+EsPensTipoBRurM!BF79</f>
        <v>106130.10549556729</v>
      </c>
      <c r="BG79" s="99">
        <f>EsPensTipoARurM!BG79+EsPensTipoBRurM!BG79</f>
        <v>108266.80908982363</v>
      </c>
      <c r="BH79" s="99">
        <f>EsPensTipoARurM!BH79+EsPensTipoBRurM!BH79</f>
        <v>110111.68478933527</v>
      </c>
      <c r="BI79" s="99">
        <f>EsPensTipoARurM!BI79+EsPensTipoBRurM!BI79</f>
        <v>112522.53649614955</v>
      </c>
      <c r="BJ79" s="99">
        <f>EsPensTipoARurM!BJ79+EsPensTipoBRurM!BJ79</f>
        <v>115106.798670662</v>
      </c>
    </row>
    <row r="80" spans="1:62" x14ac:dyDescent="0.3">
      <c r="A80" s="94">
        <v>78</v>
      </c>
      <c r="B80" s="95">
        <f>EsPensTipoARurM!B80+EsPensTipoBRurM!B80</f>
        <v>0</v>
      </c>
      <c r="C80" s="95">
        <f>EsPensTipoARurM!C80+EsPensTipoBRurM!C80</f>
        <v>0</v>
      </c>
      <c r="D80" s="95">
        <f>EsPensTipoARurM!D80+EsPensTipoBRurM!D80</f>
        <v>0</v>
      </c>
      <c r="E80" s="95">
        <f>EsPensTipoARurM!E80+EsPensTipoBRurM!E80</f>
        <v>0</v>
      </c>
      <c r="F80" s="95">
        <f>EsPensTipoARurM!F80+EsPensTipoBRurM!F80</f>
        <v>0</v>
      </c>
      <c r="G80" s="95">
        <f>EsPensTipoARurM!G80+EsPensTipoBRurM!G80</f>
        <v>0</v>
      </c>
      <c r="H80" s="95">
        <f>EsPensTipoARurM!H80+EsPensTipoBRurM!H80</f>
        <v>0</v>
      </c>
      <c r="I80" s="95">
        <f>EsPensTipoARurM!I80+EsPensTipoBRurM!I80</f>
        <v>0</v>
      </c>
      <c r="J80" s="95">
        <f>EsPensTipoARurM!J80+EsPensTipoBRurM!J80</f>
        <v>0</v>
      </c>
      <c r="K80" s="95">
        <f>EsPensTipoARurM!K80+EsPensTipoBRurM!K80</f>
        <v>0</v>
      </c>
      <c r="L80" s="95">
        <f>EsPensTipoARurM!L80+EsPensTipoBRurM!L80</f>
        <v>0</v>
      </c>
      <c r="M80" s="95">
        <f>EsPensTipoARurM!M80+EsPensTipoBRurM!M80</f>
        <v>43358.960625507338</v>
      </c>
      <c r="N80" s="95">
        <f>EsPensTipoARurM!N80+EsPensTipoBRurM!N80</f>
        <v>48079.184555522617</v>
      </c>
      <c r="O80" s="95">
        <f>EsPensTipoARurM!O80+EsPensTipoBRurM!O80</f>
        <v>53363.147301753255</v>
      </c>
      <c r="P80" s="96">
        <f>EsPensTipoARurM!P80+EsPensTipoBRurM!P80</f>
        <v>55531.374684050075</v>
      </c>
      <c r="Q80" s="99">
        <f>EsPensTipoARurM!Q80+EsPensTipoBRurM!Q80</f>
        <v>50767.461127385475</v>
      </c>
      <c r="R80" s="99">
        <f>EsPensTipoARurM!R80+EsPensTipoBRurM!R80</f>
        <v>53086.169485089267</v>
      </c>
      <c r="S80" s="99">
        <f>EsPensTipoARurM!S80+EsPensTipoBRurM!S80</f>
        <v>55047.927880469622</v>
      </c>
      <c r="T80" s="99">
        <f>EsPensTipoARurM!T80+EsPensTipoBRurM!T80</f>
        <v>59862.431872203982</v>
      </c>
      <c r="U80" s="99">
        <f>EsPensTipoARurM!U80+EsPensTipoBRurM!U80</f>
        <v>49581.841995257229</v>
      </c>
      <c r="V80" s="99">
        <f>EsPensTipoARurM!V80+EsPensTipoBRurM!V80</f>
        <v>57351.969020067525</v>
      </c>
      <c r="W80" s="99">
        <f>EsPensTipoARurM!W80+EsPensTipoBRurM!W80</f>
        <v>56631.741487172287</v>
      </c>
      <c r="X80" s="99">
        <f>EsPensTipoARurM!X80+EsPensTipoBRurM!X80</f>
        <v>58580.348140848371</v>
      </c>
      <c r="Y80" s="99">
        <f>EsPensTipoARurM!Y80+EsPensTipoBRurM!Y80</f>
        <v>56841.106605258668</v>
      </c>
      <c r="Z80" s="99">
        <f>EsPensTipoARurM!Z80+EsPensTipoBRurM!Z80</f>
        <v>57843.811930649608</v>
      </c>
      <c r="AA80" s="99">
        <f>EsPensTipoARurM!AA80+EsPensTipoBRurM!AA80</f>
        <v>60295.105584876619</v>
      </c>
      <c r="AB80" s="99">
        <f>EsPensTipoARurM!AB80+EsPensTipoBRurM!AB80</f>
        <v>62328.204834827986</v>
      </c>
      <c r="AC80" s="99">
        <f>EsPensTipoARurM!AC80+EsPensTipoBRurM!AC80</f>
        <v>62565.334420807936</v>
      </c>
      <c r="AD80" s="99">
        <f>EsPensTipoARurM!AD80+EsPensTipoBRurM!AD80</f>
        <v>67132.937049574233</v>
      </c>
      <c r="AE80" s="99">
        <f>EsPensTipoARurM!AE80+EsPensTipoBRurM!AE80</f>
        <v>66168.590504756794</v>
      </c>
      <c r="AF80" s="99">
        <f>EsPensTipoARurM!AF80+EsPensTipoBRurM!AF80</f>
        <v>70475.752316269354</v>
      </c>
      <c r="AG80" s="99">
        <f>EsPensTipoARurM!AG80+EsPensTipoBRurM!AG80</f>
        <v>71012.432125664927</v>
      </c>
      <c r="AH80" s="99">
        <f>EsPensTipoARurM!AH80+EsPensTipoBRurM!AH80</f>
        <v>73398.782591383191</v>
      </c>
      <c r="AI80" s="99">
        <f>EsPensTipoARurM!AI80+EsPensTipoBRurM!AI80</f>
        <v>74939.234040760901</v>
      </c>
      <c r="AJ80" s="99">
        <f>EsPensTipoARurM!AJ80+EsPensTipoBRurM!AJ80</f>
        <v>77633.975546866772</v>
      </c>
      <c r="AK80" s="99">
        <f>EsPensTipoARurM!AK80+EsPensTipoBRurM!AK80</f>
        <v>80521.539297728144</v>
      </c>
      <c r="AL80" s="99">
        <f>EsPensTipoARurM!AL80+EsPensTipoBRurM!AL80</f>
        <v>82217.452726526943</v>
      </c>
      <c r="AM80" s="99">
        <f>EsPensTipoARurM!AM80+EsPensTipoBRurM!AM80</f>
        <v>82808.907001549727</v>
      </c>
      <c r="AN80" s="99">
        <f>EsPensTipoARurM!AN80+EsPensTipoBRurM!AN80</f>
        <v>86162.142192928994</v>
      </c>
      <c r="AO80" s="99">
        <f>EsPensTipoARurM!AO80+EsPensTipoBRurM!AO80</f>
        <v>86834.2820582813</v>
      </c>
      <c r="AP80" s="99">
        <f>EsPensTipoARurM!AP80+EsPensTipoBRurM!AP80</f>
        <v>89931.172941832891</v>
      </c>
      <c r="AQ80" s="99">
        <f>EsPensTipoARurM!AQ80+EsPensTipoBRurM!AQ80</f>
        <v>92743.235274658189</v>
      </c>
      <c r="AR80" s="99">
        <f>EsPensTipoARurM!AR80+EsPensTipoBRurM!AR80</f>
        <v>95076.942447427122</v>
      </c>
      <c r="AS80" s="99">
        <f>EsPensTipoARurM!AS80+EsPensTipoBRurM!AS80</f>
        <v>96216.10888804555</v>
      </c>
      <c r="AT80" s="99">
        <f>EsPensTipoARurM!AT80+EsPensTipoBRurM!AT80</f>
        <v>98613.134925910854</v>
      </c>
      <c r="AU80" s="99">
        <f>EsPensTipoARurM!AU80+EsPensTipoBRurM!AU80</f>
        <v>100168.96127776598</v>
      </c>
      <c r="AV80" s="99">
        <f>EsPensTipoARurM!AV80+EsPensTipoBRurM!AV80</f>
        <v>101242.1771365489</v>
      </c>
      <c r="AW80" s="99">
        <f>EsPensTipoARurM!AW80+EsPensTipoBRurM!AW80</f>
        <v>101706.8303070712</v>
      </c>
      <c r="AX80" s="99">
        <f>EsPensTipoARurM!AX80+EsPensTipoBRurM!AX80</f>
        <v>102482.45969307411</v>
      </c>
      <c r="AY80" s="99">
        <f>EsPensTipoARurM!AY80+EsPensTipoBRurM!AY80</f>
        <v>102604.02029111046</v>
      </c>
      <c r="AZ80" s="99">
        <f>EsPensTipoARurM!AZ80+EsPensTipoBRurM!AZ80</f>
        <v>103239.97931823303</v>
      </c>
      <c r="BA80" s="99">
        <f>EsPensTipoARurM!BA80+EsPensTipoBRurM!BA80</f>
        <v>102361.23344910797</v>
      </c>
      <c r="BB80" s="99">
        <f>EsPensTipoARurM!BB80+EsPensTipoBRurM!BB80</f>
        <v>103037.09726550973</v>
      </c>
      <c r="BC80" s="99">
        <f>EsPensTipoARurM!BC80+EsPensTipoBRurM!BC80</f>
        <v>103603.2415824997</v>
      </c>
      <c r="BD80" s="99">
        <f>EsPensTipoARurM!BD80+EsPensTipoBRurM!BD80</f>
        <v>104110.85498791432</v>
      </c>
      <c r="BE80" s="99">
        <f>EsPensTipoARurM!BE80+EsPensTipoBRurM!BE80</f>
        <v>105136.75252327614</v>
      </c>
      <c r="BF80" s="99">
        <f>EsPensTipoARurM!BF80+EsPensTipoBRurM!BF80</f>
        <v>107107.76038347292</v>
      </c>
      <c r="BG80" s="99">
        <f>EsPensTipoARurM!BG80+EsPensTipoBRurM!BG80</f>
        <v>109591.92100227023</v>
      </c>
      <c r="BH80" s="99">
        <f>EsPensTipoARurM!BH80+EsPensTipoBRurM!BH80</f>
        <v>111855.27187718454</v>
      </c>
      <c r="BI80" s="99">
        <f>EsPensTipoARurM!BI80+EsPensTipoBRurM!BI80</f>
        <v>113825.46457026042</v>
      </c>
      <c r="BJ80" s="99">
        <f>EsPensTipoARurM!BJ80+EsPensTipoBRurM!BJ80</f>
        <v>116541.24321907741</v>
      </c>
    </row>
    <row r="81" spans="1:62" x14ac:dyDescent="0.3">
      <c r="A81" s="94">
        <v>79</v>
      </c>
      <c r="B81" s="95">
        <f>EsPensTipoARurM!B81+EsPensTipoBRurM!B81</f>
        <v>0</v>
      </c>
      <c r="C81" s="95">
        <f>EsPensTipoARurM!C81+EsPensTipoBRurM!C81</f>
        <v>0</v>
      </c>
      <c r="D81" s="95">
        <f>EsPensTipoARurM!D81+EsPensTipoBRurM!D81</f>
        <v>0</v>
      </c>
      <c r="E81" s="95">
        <f>EsPensTipoARurM!E81+EsPensTipoBRurM!E81</f>
        <v>0</v>
      </c>
      <c r="F81" s="95">
        <f>EsPensTipoARurM!F81+EsPensTipoBRurM!F81</f>
        <v>0</v>
      </c>
      <c r="G81" s="95">
        <f>EsPensTipoARurM!G81+EsPensTipoBRurM!G81</f>
        <v>0</v>
      </c>
      <c r="H81" s="95">
        <f>EsPensTipoARurM!H81+EsPensTipoBRurM!H81</f>
        <v>0</v>
      </c>
      <c r="I81" s="95">
        <f>EsPensTipoARurM!I81+EsPensTipoBRurM!I81</f>
        <v>0</v>
      </c>
      <c r="J81" s="95">
        <f>EsPensTipoARurM!J81+EsPensTipoBRurM!J81</f>
        <v>0</v>
      </c>
      <c r="K81" s="95">
        <f>EsPensTipoARurM!K81+EsPensTipoBRurM!K81</f>
        <v>0</v>
      </c>
      <c r="L81" s="95">
        <f>EsPensTipoARurM!L81+EsPensTipoBRurM!L81</f>
        <v>0</v>
      </c>
      <c r="M81" s="95">
        <f>EsPensTipoARurM!M81+EsPensTipoBRurM!M81</f>
        <v>50115.335296037367</v>
      </c>
      <c r="N81" s="95">
        <f>EsPensTipoARurM!N81+EsPensTipoBRurM!N81</f>
        <v>43082.919968203736</v>
      </c>
      <c r="O81" s="95">
        <f>EsPensTipoARurM!O81+EsPensTipoBRurM!O81</f>
        <v>47928.816450895771</v>
      </c>
      <c r="P81" s="96">
        <f>EsPensTipoARurM!P81+EsPensTipoBRurM!P81</f>
        <v>53054.93268120406</v>
      </c>
      <c r="Q81" s="99">
        <f>EsPensTipoARurM!Q81+EsPensTipoBRurM!Q81</f>
        <v>54717.147620128562</v>
      </c>
      <c r="R81" s="99">
        <f>EsPensTipoARurM!R81+EsPensTipoBRurM!R81</f>
        <v>50230.346537734047</v>
      </c>
      <c r="S81" s="99">
        <f>EsPensTipoARurM!S81+EsPensTipoBRurM!S81</f>
        <v>52536.617528484399</v>
      </c>
      <c r="T81" s="99">
        <f>EsPensTipoARurM!T81+EsPensTipoBRurM!T81</f>
        <v>54508.873250411751</v>
      </c>
      <c r="U81" s="99">
        <f>EsPensTipoARurM!U81+EsPensTipoBRurM!U81</f>
        <v>59227.294017841356</v>
      </c>
      <c r="V81" s="99">
        <f>EsPensTipoARurM!V81+EsPensTipoBRurM!V81</f>
        <v>49471.219253489078</v>
      </c>
      <c r="W81" s="99">
        <f>EsPensTipoARurM!W81+EsPensTipoBRurM!W81</f>
        <v>57026.987196165464</v>
      </c>
      <c r="X81" s="99">
        <f>EsPensTipoARurM!X81+EsPensTipoBRurM!X81</f>
        <v>56405.811802154916</v>
      </c>
      <c r="Y81" s="99">
        <f>EsPensTipoARurM!Y81+EsPensTipoBRurM!Y81</f>
        <v>58339.17815223572</v>
      </c>
      <c r="Z81" s="99">
        <f>EsPensTipoARurM!Z81+EsPensTipoBRurM!Z81</f>
        <v>56737.12215260409</v>
      </c>
      <c r="AA81" s="99">
        <f>EsPensTipoARurM!AA81+EsPensTipoBRurM!AA81</f>
        <v>57779.108773404019</v>
      </c>
      <c r="AB81" s="99">
        <f>EsPensTipoARurM!AB81+EsPensTipoBRurM!AB81</f>
        <v>60239.043223596527</v>
      </c>
      <c r="AC81" s="99">
        <f>EsPensTipoARurM!AC81+EsPensTipoBRurM!AC81</f>
        <v>62329.581651593173</v>
      </c>
      <c r="AD81" s="99">
        <f>EsPensTipoARurM!AD81+EsPensTipoBRurM!AD81</f>
        <v>62711.675661694026</v>
      </c>
      <c r="AE81" s="99">
        <f>EsPensTipoARurM!AE81+EsPensTipoBRurM!AE81</f>
        <v>67271.997552200017</v>
      </c>
      <c r="AF81" s="99">
        <f>EsPensTipoARurM!AF81+EsPensTipoBRurM!AF81</f>
        <v>66507.660634189364</v>
      </c>
      <c r="AG81" s="99">
        <f>EsPensTipoARurM!AG81+EsPensTipoBRurM!AG81</f>
        <v>70827.414196215701</v>
      </c>
      <c r="AH81" s="99">
        <f>EsPensTipoARurM!AH81+EsPensTipoBRurM!AH81</f>
        <v>71503.258227891027</v>
      </c>
      <c r="AI81" s="99">
        <f>EsPensTipoARurM!AI81+EsPensTipoBRurM!AI81</f>
        <v>73960.491689349103</v>
      </c>
      <c r="AJ81" s="99">
        <f>EsPensTipoARurM!AJ81+EsPensTipoBRurM!AJ81</f>
        <v>75608.340975814514</v>
      </c>
      <c r="AK81" s="99">
        <f>EsPensTipoARurM!AK81+EsPensTipoBRurM!AK81</f>
        <v>78377.900862349517</v>
      </c>
      <c r="AL81" s="99">
        <f>EsPensTipoARurM!AL81+EsPensTipoBRurM!AL81</f>
        <v>81334.2939549234</v>
      </c>
      <c r="AM81" s="99">
        <f>EsPensTipoARurM!AM81+EsPensTipoBRurM!AM81</f>
        <v>83138.958836728969</v>
      </c>
      <c r="AN81" s="99">
        <f>EsPensTipoARurM!AN81+EsPensTipoBRurM!AN81</f>
        <v>83874.40400637775</v>
      </c>
      <c r="AO81" s="99">
        <f>EsPensTipoARurM!AO81+EsPensTipoBRurM!AO81</f>
        <v>87282.33923064539</v>
      </c>
      <c r="AP81" s="99">
        <f>EsPensTipoARurM!AP81+EsPensTipoBRurM!AP81</f>
        <v>88096.116705179709</v>
      </c>
      <c r="AQ81" s="99">
        <f>EsPensTipoARurM!AQ81+EsPensTipoBRurM!AQ81</f>
        <v>91258.361370547849</v>
      </c>
      <c r="AR81" s="99">
        <f>EsPensTipoARurM!AR81+EsPensTipoBRurM!AR81</f>
        <v>94150.993354364793</v>
      </c>
      <c r="AS81" s="99">
        <f>EsPensTipoARurM!AS81+EsPensTipoBRurM!AS81</f>
        <v>96581.755518056263</v>
      </c>
      <c r="AT81" s="99">
        <f>EsPensTipoARurM!AT81+EsPensTipoBRurM!AT81</f>
        <v>97853.729703651785</v>
      </c>
      <c r="AU81" s="99">
        <f>EsPensTipoARurM!AU81+EsPensTipoBRurM!AU81</f>
        <v>100346.04143535535</v>
      </c>
      <c r="AV81" s="99">
        <f>EsPensTipoARurM!AV81+EsPensTipoBRurM!AV81</f>
        <v>101998.65182555433</v>
      </c>
      <c r="AW81" s="99">
        <f>EsPensTipoARurM!AW81+EsPensTipoBRurM!AW81</f>
        <v>103147.0203531828</v>
      </c>
      <c r="AX81" s="99">
        <f>EsPensTipoARurM!AX81+EsPensTipoBRurM!AX81</f>
        <v>103680.48013238909</v>
      </c>
      <c r="AY81" s="99">
        <f>EsPensTipoARurM!AY81+EsPensTipoBRurM!AY81</f>
        <v>104519.8229383765</v>
      </c>
      <c r="AZ81" s="99">
        <f>EsPensTipoARurM!AZ81+EsPensTipoBRurM!AZ81</f>
        <v>104725.66250692631</v>
      </c>
      <c r="BA81" s="99">
        <f>EsPensTipoARurM!BA81+EsPensTipoBRurM!BA81</f>
        <v>105429.06001162273</v>
      </c>
      <c r="BB81" s="99">
        <f>EsPensTipoARurM!BB81+EsPensTipoBRurM!BB81</f>
        <v>104666.56581125119</v>
      </c>
      <c r="BC81" s="99">
        <f>EsPensTipoARurM!BC81+EsPensTipoBRurM!BC81</f>
        <v>105415.93769223121</v>
      </c>
      <c r="BD81" s="99">
        <f>EsPensTipoARurM!BD81+EsPensTipoBRurM!BD81</f>
        <v>106059.67826543981</v>
      </c>
      <c r="BE81" s="99">
        <f>EsPensTipoARurM!BE81+EsPensTipoBRurM!BE81</f>
        <v>106644.24037125379</v>
      </c>
      <c r="BF81" s="99">
        <f>EsPensTipoARurM!BF81+EsPensTipoBRurM!BF81</f>
        <v>107757.93691405239</v>
      </c>
      <c r="BG81" s="99">
        <f>EsPensTipoARurM!BG81+EsPensTipoBRurM!BG81</f>
        <v>109829.33348869051</v>
      </c>
      <c r="BH81" s="99">
        <f>EsPensTipoARurM!BH81+EsPensTipoBRurM!BH81</f>
        <v>112426.04726209701</v>
      </c>
      <c r="BI81" s="99">
        <f>EsPensTipoARurM!BI81+EsPensTipoBRurM!BI81</f>
        <v>114801.21606101932</v>
      </c>
      <c r="BJ81" s="99">
        <f>EsPensTipoARurM!BJ81+EsPensTipoBRurM!BJ81</f>
        <v>117489.30612362479</v>
      </c>
    </row>
    <row r="82" spans="1:62" x14ac:dyDescent="0.3">
      <c r="A82" s="94">
        <v>80</v>
      </c>
      <c r="B82" s="95">
        <f>EsPensTipoARurM!B82+EsPensTipoBRurM!B82</f>
        <v>0</v>
      </c>
      <c r="C82" s="95">
        <f>EsPensTipoARurM!C82+EsPensTipoBRurM!C82</f>
        <v>0</v>
      </c>
      <c r="D82" s="95">
        <f>EsPensTipoARurM!D82+EsPensTipoBRurM!D82</f>
        <v>0</v>
      </c>
      <c r="E82" s="95">
        <f>EsPensTipoARurM!E82+EsPensTipoBRurM!E82</f>
        <v>0</v>
      </c>
      <c r="F82" s="95">
        <f>EsPensTipoARurM!F82+EsPensTipoBRurM!F82</f>
        <v>0</v>
      </c>
      <c r="G82" s="95">
        <f>EsPensTipoARurM!G82+EsPensTipoBRurM!G82</f>
        <v>0</v>
      </c>
      <c r="H82" s="95">
        <f>EsPensTipoARurM!H82+EsPensTipoBRurM!H82</f>
        <v>0</v>
      </c>
      <c r="I82" s="95">
        <f>EsPensTipoARurM!I82+EsPensTipoBRurM!I82</f>
        <v>0</v>
      </c>
      <c r="J82" s="95">
        <f>EsPensTipoARurM!J82+EsPensTipoBRurM!J82</f>
        <v>0</v>
      </c>
      <c r="K82" s="95">
        <f>EsPensTipoARurM!K82+EsPensTipoBRurM!K82</f>
        <v>0</v>
      </c>
      <c r="L82" s="95">
        <f>EsPensTipoARurM!L82+EsPensTipoBRurM!L82</f>
        <v>0</v>
      </c>
      <c r="M82" s="95">
        <f>EsPensTipoARurM!M82+EsPensTipoBRurM!M82</f>
        <v>43218.27686316325</v>
      </c>
      <c r="N82" s="95">
        <f>EsPensTipoARurM!N82+EsPensTipoBRurM!N82</f>
        <v>49579.544313420076</v>
      </c>
      <c r="O82" s="95">
        <f>EsPensTipoARurM!O82+EsPensTipoBRurM!O82</f>
        <v>42583.850492477177</v>
      </c>
      <c r="P82" s="96">
        <f>EsPensTipoARurM!P82+EsPensTipoBRurM!P82</f>
        <v>47454.820147503386</v>
      </c>
      <c r="Q82" s="99">
        <f>EsPensTipoARurM!Q82+EsPensTipoBRurM!Q82</f>
        <v>52167.913805117932</v>
      </c>
      <c r="R82" s="99">
        <f>EsPensTipoARurM!R82+EsPensTipoBRurM!R82</f>
        <v>53824.715870571192</v>
      </c>
      <c r="S82" s="99">
        <f>EsPensTipoARurM!S82+EsPensTipoBRurM!S82</f>
        <v>49637.04292763758</v>
      </c>
      <c r="T82" s="99">
        <f>EsPensTipoARurM!T82+EsPensTipoBRurM!T82</f>
        <v>51931.920426063603</v>
      </c>
      <c r="U82" s="99">
        <f>EsPensTipoARurM!U82+EsPensTipoBRurM!U82</f>
        <v>53917.136458258865</v>
      </c>
      <c r="V82" s="99">
        <f>EsPensTipoARurM!V82+EsPensTipoBRurM!V82</f>
        <v>58534.054994351733</v>
      </c>
      <c r="W82" s="99">
        <f>EsPensTipoARurM!W82+EsPensTipoBRurM!W82</f>
        <v>49345.319411058983</v>
      </c>
      <c r="X82" s="99">
        <f>EsPensTipoARurM!X82+EsPensTipoBRurM!X82</f>
        <v>56672.377273437283</v>
      </c>
      <c r="Y82" s="99">
        <f>EsPensTipoARurM!Y82+EsPensTipoBRurM!Y82</f>
        <v>56160.663444084625</v>
      </c>
      <c r="Z82" s="99">
        <f>EsPensTipoARurM!Z82+EsPensTipoBRurM!Z82</f>
        <v>58079.642719477852</v>
      </c>
      <c r="AA82" s="99">
        <f>EsPensTipoARurM!AA82+EsPensTipoBRurM!AA82</f>
        <v>56628.621227959738</v>
      </c>
      <c r="AB82" s="99">
        <f>EsPensTipoARurM!AB82+EsPensTipoBRurM!AB82</f>
        <v>57716.284213571533</v>
      </c>
      <c r="AC82" s="99">
        <f>EsPensTipoARurM!AC82+EsPensTipoBRurM!AC82</f>
        <v>60188.251710419077</v>
      </c>
      <c r="AD82" s="99">
        <f>EsPensTipoARurM!AD82+EsPensTipoBRurM!AD82</f>
        <v>62344.346324093553</v>
      </c>
      <c r="AE82" s="99">
        <f>EsPensTipoARurM!AE82+EsPensTipoBRurM!AE82</f>
        <v>62886.951046012313</v>
      </c>
      <c r="AF82" s="99">
        <f>EsPensTipoARurM!AF82+EsPensTipoBRurM!AF82</f>
        <v>67444.839716245217</v>
      </c>
      <c r="AG82" s="99">
        <f>EsPensTipoARurM!AG82+EsPensTipoBRurM!AG82</f>
        <v>66902.790692195282</v>
      </c>
      <c r="AH82" s="99">
        <f>EsPensTipoARurM!AH82+EsPensTipoBRurM!AH82</f>
        <v>71241.44880623366</v>
      </c>
      <c r="AI82" s="99">
        <f>EsPensTipoARurM!AI82+EsPensTipoBRurM!AI82</f>
        <v>72072.948323683479</v>
      </c>
      <c r="AJ82" s="99">
        <f>EsPensTipoARurM!AJ82+EsPensTipoBRurM!AJ82</f>
        <v>74611.380578145297</v>
      </c>
      <c r="AK82" s="99">
        <f>EsPensTipoARurM!AK82+EsPensTipoBRurM!AK82</f>
        <v>76380.689188928271</v>
      </c>
      <c r="AL82" s="99">
        <f>EsPensTipoARurM!AL82+EsPensTipoBRurM!AL82</f>
        <v>79236.60491711949</v>
      </c>
      <c r="AM82" s="99">
        <f>EsPensTipoARurM!AM82+EsPensTipoBRurM!AM82</f>
        <v>82273.150409360096</v>
      </c>
      <c r="AN82" s="99">
        <f>EsPensTipoARurM!AN82+EsPensTipoBRurM!AN82</f>
        <v>84201.285443755958</v>
      </c>
      <c r="AO82" s="99">
        <f>EsPensTipoARurM!AO82+EsPensTipoBRurM!AO82</f>
        <v>85099.227531071097</v>
      </c>
      <c r="AP82" s="99">
        <f>EsPensTipoARurM!AP82+EsPensTipoBRurM!AP82</f>
        <v>88572.383076563594</v>
      </c>
      <c r="AQ82" s="99">
        <f>EsPensTipoARurM!AQ82+EsPensTipoBRurM!AQ82</f>
        <v>89545.774339605181</v>
      </c>
      <c r="AR82" s="99">
        <f>EsPensTipoARurM!AR82+EsPensTipoBRurM!AR82</f>
        <v>92785.196770139184</v>
      </c>
      <c r="AS82" s="99">
        <f>EsPensTipoARurM!AS82+EsPensTipoBRurM!AS82</f>
        <v>95771.803631898088</v>
      </c>
      <c r="AT82" s="99">
        <f>EsPensTipoARurM!AT82+EsPensTipoBRurM!AT82</f>
        <v>98313.975103672361</v>
      </c>
      <c r="AU82" s="99">
        <f>EsPensTipoARurM!AU82+EsPensTipoBRurM!AU82</f>
        <v>99736.93077262766</v>
      </c>
      <c r="AV82" s="99">
        <f>EsPensTipoARurM!AV82+EsPensTipoBRurM!AV82</f>
        <v>102339.58651188598</v>
      </c>
      <c r="AW82" s="99">
        <f>EsPensTipoARurM!AW82+EsPensTipoBRurM!AW82</f>
        <v>104103.66883665635</v>
      </c>
      <c r="AX82" s="99">
        <f>EsPensTipoARurM!AX82+EsPensTipoBRurM!AX82</f>
        <v>105338.84320401808</v>
      </c>
      <c r="AY82" s="99">
        <f>EsPensTipoARurM!AY82+EsPensTipoBRurM!AY82</f>
        <v>105952.24676931187</v>
      </c>
      <c r="AZ82" s="99">
        <f>EsPensTipoARurM!AZ82+EsPensTipoBRurM!AZ82</f>
        <v>106865.69470265093</v>
      </c>
      <c r="BA82" s="99">
        <f>EsPensTipoARurM!BA82+EsPensTipoBRurM!BA82</f>
        <v>107167.86959282261</v>
      </c>
      <c r="BB82" s="99">
        <f>EsPensTipoARurM!BB82+EsPensTipoBRurM!BB82</f>
        <v>107949.50610438045</v>
      </c>
      <c r="BC82" s="99">
        <f>EsPensTipoARurM!BC82+EsPensTipoBRurM!BC82</f>
        <v>107318.77647511447</v>
      </c>
      <c r="BD82" s="99">
        <f>EsPensTipoARurM!BD82+EsPensTipoBRurM!BD82</f>
        <v>108153.3866799673</v>
      </c>
      <c r="BE82" s="99">
        <f>EsPensTipoARurM!BE82+EsPensTipoBRurM!BE82</f>
        <v>108886.37071145154</v>
      </c>
      <c r="BF82" s="99">
        <f>EsPensTipoARurM!BF82+EsPensTipoBRurM!BF82</f>
        <v>109559.0966416334</v>
      </c>
      <c r="BG82" s="99">
        <f>EsPensTipoARurM!BG82+EsPensTipoBRurM!BG82</f>
        <v>110774.40895564073</v>
      </c>
      <c r="BH82" s="99">
        <f>EsPensTipoARurM!BH82+EsPensTipoBRurM!BH82</f>
        <v>112962.1317485458</v>
      </c>
      <c r="BI82" s="99">
        <f>EsPensTipoARurM!BI82+EsPensTipoBRurM!BI82</f>
        <v>115688.9243286057</v>
      </c>
      <c r="BJ82" s="99">
        <f>EsPensTipoARurM!BJ82+EsPensTipoBRurM!BJ82</f>
        <v>117977.6769775047</v>
      </c>
    </row>
    <row r="83" spans="1:62" x14ac:dyDescent="0.3">
      <c r="A83" s="94">
        <v>81</v>
      </c>
      <c r="B83" s="95">
        <f>EsPensTipoARurM!B83+EsPensTipoBRurM!B83</f>
        <v>0</v>
      </c>
      <c r="C83" s="95">
        <f>EsPensTipoARurM!C83+EsPensTipoBRurM!C83</f>
        <v>0</v>
      </c>
      <c r="D83" s="95">
        <f>EsPensTipoARurM!D83+EsPensTipoBRurM!D83</f>
        <v>0</v>
      </c>
      <c r="E83" s="95">
        <f>EsPensTipoARurM!E83+EsPensTipoBRurM!E83</f>
        <v>0</v>
      </c>
      <c r="F83" s="95">
        <f>EsPensTipoARurM!F83+EsPensTipoBRurM!F83</f>
        <v>0</v>
      </c>
      <c r="G83" s="95">
        <f>EsPensTipoARurM!G83+EsPensTipoBRurM!G83</f>
        <v>0</v>
      </c>
      <c r="H83" s="95">
        <f>EsPensTipoARurM!H83+EsPensTipoBRurM!H83</f>
        <v>0</v>
      </c>
      <c r="I83" s="95">
        <f>EsPensTipoARurM!I83+EsPensTipoBRurM!I83</f>
        <v>0</v>
      </c>
      <c r="J83" s="95">
        <f>EsPensTipoARurM!J83+EsPensTipoBRurM!J83</f>
        <v>0</v>
      </c>
      <c r="K83" s="95">
        <f>EsPensTipoARurM!K83+EsPensTipoBRurM!K83</f>
        <v>0</v>
      </c>
      <c r="L83" s="95">
        <f>EsPensTipoARurM!L83+EsPensTipoBRurM!L83</f>
        <v>0</v>
      </c>
      <c r="M83" s="95">
        <f>EsPensTipoARurM!M83+EsPensTipoBRurM!M83</f>
        <v>48887.435930027117</v>
      </c>
      <c r="N83" s="95">
        <f>EsPensTipoARurM!N83+EsPensTipoBRurM!N83</f>
        <v>42499.479605960798</v>
      </c>
      <c r="O83" s="95">
        <f>EsPensTipoARurM!O83+EsPensTipoBRurM!O83</f>
        <v>48683.157552661301</v>
      </c>
      <c r="P83" s="96">
        <f>EsPensTipoARurM!P83+EsPensTipoBRurM!P83</f>
        <v>41718.730515969459</v>
      </c>
      <c r="Q83" s="99">
        <f>EsPensTipoARurM!Q83+EsPensTipoBRurM!Q83</f>
        <v>46324.734819715944</v>
      </c>
      <c r="R83" s="99">
        <f>EsPensTipoARurM!R83+EsPensTipoBRurM!R83</f>
        <v>50852.290339709121</v>
      </c>
      <c r="S83" s="99">
        <f>EsPensTipoARurM!S83+EsPensTipoBRurM!S83</f>
        <v>52497.832423159387</v>
      </c>
      <c r="T83" s="99">
        <f>EsPensTipoARurM!T83+EsPensTipoBRurM!T83</f>
        <v>48607.841051312673</v>
      </c>
      <c r="U83" s="99">
        <f>EsPensTipoARurM!U83+EsPensTipoBRurM!U83</f>
        <v>50879.042349240786</v>
      </c>
      <c r="V83" s="99">
        <f>EsPensTipoARurM!V83+EsPensTipoBRurM!V83</f>
        <v>52864.374908521386</v>
      </c>
      <c r="W83" s="99">
        <f>EsPensTipoARurM!W83+EsPensTipoBRurM!W83</f>
        <v>57361.521821594812</v>
      </c>
      <c r="X83" s="99">
        <f>EsPensTipoARurM!X83+EsPensTipoBRurM!X83</f>
        <v>48736.997148155235</v>
      </c>
      <c r="Y83" s="99">
        <f>EsPensTipoARurM!Y83+EsPensTipoBRurM!Y83</f>
        <v>55814.301004822999</v>
      </c>
      <c r="Z83" s="99">
        <f>EsPensTipoARurM!Z83+EsPensTipoBRurM!Z83</f>
        <v>55407.170287083427</v>
      </c>
      <c r="AA83" s="99">
        <f>EsPensTipoARurM!AA83+EsPensTipoBRurM!AA83</f>
        <v>57304.998694723072</v>
      </c>
      <c r="AB83" s="99">
        <f>EsPensTipoARurM!AB83+EsPensTipoBRurM!AB83</f>
        <v>56000.872676126761</v>
      </c>
      <c r="AC83" s="99">
        <f>EsPensTipoARurM!AC83+EsPensTipoBRurM!AC83</f>
        <v>57124.957184606086</v>
      </c>
      <c r="AD83" s="99">
        <f>EsPensTipoARurM!AD83+EsPensTipoBRurM!AD83</f>
        <v>59592.655373958078</v>
      </c>
      <c r="AE83" s="99">
        <f>EsPensTipoARurM!AE83+EsPensTipoBRurM!AE83</f>
        <v>61792.335234191058</v>
      </c>
      <c r="AF83" s="99">
        <f>EsPensTipoARurM!AF83+EsPensTipoBRurM!AF83</f>
        <v>62470.007912245455</v>
      </c>
      <c r="AG83" s="99">
        <f>EsPensTipoARurM!AG83+EsPensTipoBRurM!AG83</f>
        <v>66994.995460567632</v>
      </c>
      <c r="AH83" s="99">
        <f>EsPensTipoARurM!AH83+EsPensTipoBRurM!AH83</f>
        <v>66648.921279682661</v>
      </c>
      <c r="AI83" s="99">
        <f>EsPensTipoARurM!AI83+EsPensTipoBRurM!AI83</f>
        <v>70973.739864562041</v>
      </c>
      <c r="AJ83" s="99">
        <f>EsPensTipoARurM!AJ83+EsPensTipoBRurM!AJ83</f>
        <v>71934.598404408869</v>
      </c>
      <c r="AK83" s="99">
        <f>EsPensTipoARurM!AK83+EsPensTipoBRurM!AK83</f>
        <v>74526.793326364917</v>
      </c>
      <c r="AL83" s="99">
        <f>EsPensTipoARurM!AL83+EsPensTipoBRurM!AL83</f>
        <v>76390.073409554432</v>
      </c>
      <c r="AM83" s="99">
        <f>EsPensTipoARurM!AM83+EsPensTipoBRurM!AM83</f>
        <v>79301.901706934572</v>
      </c>
      <c r="AN83" s="99">
        <f>EsPensTipoARurM!AN83+EsPensTipoBRurM!AN83</f>
        <v>82387.953774053574</v>
      </c>
      <c r="AO83" s="99">
        <f>EsPensTipoARurM!AO83+EsPensTipoBRurM!AO83</f>
        <v>84410.955657126615</v>
      </c>
      <c r="AP83" s="99">
        <f>EsPensTipoARurM!AP83+EsPensTipoBRurM!AP83</f>
        <v>85444.828138209486</v>
      </c>
      <c r="AQ83" s="99">
        <f>EsPensTipoARurM!AQ83+EsPensTipoBRurM!AQ83</f>
        <v>88952.207828830127</v>
      </c>
      <c r="AR83" s="99">
        <f>EsPensTipoARurM!AR83+EsPensTipoBRurM!AR83</f>
        <v>90058.524071890133</v>
      </c>
      <c r="AS83" s="99">
        <f>EsPensTipoARurM!AS83+EsPensTipoBRurM!AS83</f>
        <v>93344.441219707878</v>
      </c>
      <c r="AT83" s="99">
        <f>EsPensTipoARurM!AT83+EsPensTipoBRurM!AT83</f>
        <v>96393.805838878907</v>
      </c>
      <c r="AU83" s="99">
        <f>EsPensTipoARurM!AU83+EsPensTipoBRurM!AU83</f>
        <v>99016.70296836429</v>
      </c>
      <c r="AV83" s="99">
        <f>EsPensTipoARurM!AV83+EsPensTipoBRurM!AV83</f>
        <v>100562.45065451816</v>
      </c>
      <c r="AW83" s="99">
        <f>EsPensTipoARurM!AW83+EsPensTipoBRurM!AW83</f>
        <v>103244.87764059282</v>
      </c>
      <c r="AX83" s="99">
        <f>EsPensTipoARurM!AX83+EsPensTipoBRurM!AX83</f>
        <v>105096.00073071152</v>
      </c>
      <c r="AY83" s="99">
        <f>EsPensTipoARurM!AY83+EsPensTipoBRurM!AY83</f>
        <v>106401.35588129895</v>
      </c>
      <c r="AZ83" s="99">
        <f>EsPensTipoARurM!AZ83+EsPensTipoBRurM!AZ83</f>
        <v>107084.15831352031</v>
      </c>
      <c r="BA83" s="99">
        <f>EsPensTipoARurM!BA83+EsPensTipoBRurM!BA83</f>
        <v>108058.92018311069</v>
      </c>
      <c r="BB83" s="99">
        <f>EsPensTipoARurM!BB83+EsPensTipoBRurM!BB83</f>
        <v>108445.67785745139</v>
      </c>
      <c r="BC83" s="99">
        <f>EsPensTipoARurM!BC83+EsPensTipoBRurM!BC83</f>
        <v>109293.5365809357</v>
      </c>
      <c r="BD83" s="99">
        <f>EsPensTipoARurM!BD83+EsPensTipoBRurM!BD83</f>
        <v>108784.12407281506</v>
      </c>
      <c r="BE83" s="99">
        <f>EsPensTipoARurM!BE83+EsPensTipoBRurM!BE83</f>
        <v>109689.71043917642</v>
      </c>
      <c r="BF83" s="99">
        <f>EsPensTipoARurM!BF83+EsPensTipoBRurM!BF83</f>
        <v>110497.80506684615</v>
      </c>
      <c r="BG83" s="99">
        <f>EsPensTipoARurM!BG83+EsPensTipoBRurM!BG83</f>
        <v>111245.18503997417</v>
      </c>
      <c r="BH83" s="99">
        <f>EsPensTipoARurM!BH83+EsPensTipoBRurM!BH83</f>
        <v>112542.60320285629</v>
      </c>
      <c r="BI83" s="99">
        <f>EsPensTipoARurM!BI83+EsPensTipoBRurM!BI83</f>
        <v>114817.98309740255</v>
      </c>
      <c r="BJ83" s="99">
        <f>EsPensTipoARurM!BJ83+EsPensTipoBRurM!BJ83</f>
        <v>117207.76377572377</v>
      </c>
    </row>
    <row r="84" spans="1:62" x14ac:dyDescent="0.3">
      <c r="A84" s="94">
        <v>82</v>
      </c>
      <c r="B84" s="95">
        <f>EsPensTipoARurM!B84+EsPensTipoBRurM!B84</f>
        <v>0</v>
      </c>
      <c r="C84" s="95">
        <f>EsPensTipoARurM!C84+EsPensTipoBRurM!C84</f>
        <v>0</v>
      </c>
      <c r="D84" s="95">
        <f>EsPensTipoARurM!D84+EsPensTipoBRurM!D84</f>
        <v>0</v>
      </c>
      <c r="E84" s="95">
        <f>EsPensTipoARurM!E84+EsPensTipoBRurM!E84</f>
        <v>0</v>
      </c>
      <c r="F84" s="95">
        <f>EsPensTipoARurM!F84+EsPensTipoBRurM!F84</f>
        <v>0</v>
      </c>
      <c r="G84" s="95">
        <f>EsPensTipoARurM!G84+EsPensTipoBRurM!G84</f>
        <v>0</v>
      </c>
      <c r="H84" s="95">
        <f>EsPensTipoARurM!H84+EsPensTipoBRurM!H84</f>
        <v>0</v>
      </c>
      <c r="I84" s="95">
        <f>EsPensTipoARurM!I84+EsPensTipoBRurM!I84</f>
        <v>0</v>
      </c>
      <c r="J84" s="95">
        <f>EsPensTipoARurM!J84+EsPensTipoBRurM!J84</f>
        <v>0</v>
      </c>
      <c r="K84" s="95">
        <f>EsPensTipoARurM!K84+EsPensTipoBRurM!K84</f>
        <v>0</v>
      </c>
      <c r="L84" s="95">
        <f>EsPensTipoARurM!L84+EsPensTipoBRurM!L84</f>
        <v>0</v>
      </c>
      <c r="M84" s="95">
        <f>EsPensTipoARurM!M84+EsPensTipoBRurM!M84</f>
        <v>40601.192963157686</v>
      </c>
      <c r="N84" s="95">
        <f>EsPensTipoARurM!N84+EsPensTipoBRurM!N84</f>
        <v>47673.766626197794</v>
      </c>
      <c r="O84" s="95">
        <f>EsPensTipoARurM!O84+EsPensTipoBRurM!O84</f>
        <v>41325.625934341246</v>
      </c>
      <c r="P84" s="96">
        <f>EsPensTipoARurM!P84+EsPensTipoBRurM!P84</f>
        <v>47523.52182827449</v>
      </c>
      <c r="Q84" s="99">
        <f>EsPensTipoARurM!Q84+EsPensTipoBRurM!Q84</f>
        <v>40629.420248217401</v>
      </c>
      <c r="R84" s="99">
        <f>EsPensTipoARurM!R84+EsPensTipoBRurM!R84</f>
        <v>45028.163461610398</v>
      </c>
      <c r="S84" s="99">
        <f>EsPensTipoARurM!S84+EsPensTipoBRurM!S84</f>
        <v>49367.932821507267</v>
      </c>
      <c r="T84" s="99">
        <f>EsPensTipoARurM!T84+EsPensTipoBRurM!T84</f>
        <v>50998.801577485778</v>
      </c>
      <c r="U84" s="99">
        <f>EsPensTipoARurM!U84+EsPensTipoBRurM!U84</f>
        <v>47401.377561672089</v>
      </c>
      <c r="V84" s="99">
        <f>EsPensTipoARurM!V84+EsPensTipoBRurM!V84</f>
        <v>49642.519026305097</v>
      </c>
      <c r="W84" s="99">
        <f>EsPensTipoARurM!W84+EsPensTipoBRurM!W84</f>
        <v>51621.247175978395</v>
      </c>
      <c r="X84" s="99">
        <f>EsPensTipoARurM!X84+EsPensTipoBRurM!X84</f>
        <v>55990.573246860004</v>
      </c>
      <c r="Y84" s="99">
        <f>EsPensTipoARurM!Y84+EsPensTipoBRurM!Y84</f>
        <v>47923.777011389568</v>
      </c>
      <c r="Z84" s="99">
        <f>EsPensTipoARurM!Z84+EsPensTipoBRurM!Z84</f>
        <v>54743.155307440778</v>
      </c>
      <c r="AA84" s="99">
        <f>EsPensTipoARurM!AA84+EsPensTipoBRurM!AA84</f>
        <v>54436.944471611729</v>
      </c>
      <c r="AB84" s="99">
        <f>EsPensTipoARurM!AB84+EsPensTipoBRurM!AB84</f>
        <v>56310.699914503115</v>
      </c>
      <c r="AC84" s="99">
        <f>EsPensTipoARurM!AC84+EsPensTipoBRurM!AC84</f>
        <v>55150.4640145741</v>
      </c>
      <c r="AD84" s="99">
        <f>EsPensTipoARurM!AD84+EsPensTipoBRurM!AD84</f>
        <v>56305.771631836105</v>
      </c>
      <c r="AE84" s="99">
        <f>EsPensTipoARurM!AE84+EsPensTipoBRurM!AE84</f>
        <v>58761.186150216687</v>
      </c>
      <c r="AF84" s="99">
        <f>EsPensTipoARurM!AF84+EsPensTipoBRurM!AF84</f>
        <v>60993.672270137555</v>
      </c>
      <c r="AG84" s="99">
        <f>EsPensTipoARurM!AG84+EsPensTipoBRurM!AG84</f>
        <v>61795.184472354682</v>
      </c>
      <c r="AH84" s="99">
        <f>EsPensTipoARurM!AH84+EsPensTipoBRurM!AH84</f>
        <v>66272.353542856872</v>
      </c>
      <c r="AI84" s="99">
        <f>EsPensTipoARurM!AI84+EsPensTipoBRurM!AI84</f>
        <v>66110.08900859284</v>
      </c>
      <c r="AJ84" s="99">
        <f>EsPensTipoARurM!AJ84+EsPensTipoBRurM!AJ84</f>
        <v>70406.268314726578</v>
      </c>
      <c r="AK84" s="99">
        <f>EsPensTipoARurM!AK84+EsPensTipoBRurM!AK84</f>
        <v>71484.785665767558</v>
      </c>
      <c r="AL84" s="99">
        <f>EsPensTipoARurM!AL84+EsPensTipoBRurM!AL84</f>
        <v>74118.695264932569</v>
      </c>
      <c r="AM84" s="99">
        <f>EsPensTipoARurM!AM84+EsPensTipoBRurM!AM84</f>
        <v>76063.806764032008</v>
      </c>
      <c r="AN84" s="99">
        <f>EsPensTipoARurM!AN84+EsPensTipoBRurM!AN84</f>
        <v>79017.77686695107</v>
      </c>
      <c r="AO84" s="99">
        <f>EsPensTipoARurM!AO84+EsPensTipoBRurM!AO84</f>
        <v>82139.745743694744</v>
      </c>
      <c r="AP84" s="99">
        <f>EsPensTipoARurM!AP84+EsPensTipoBRurM!AP84</f>
        <v>84245.375291597258</v>
      </c>
      <c r="AQ84" s="99">
        <f>EsPensTipoARurM!AQ84+EsPensTipoBRurM!AQ84</f>
        <v>85403.543409952632</v>
      </c>
      <c r="AR84" s="99">
        <f>EsPensTipoARurM!AR84+EsPensTipoBRurM!AR84</f>
        <v>88931.345903305715</v>
      </c>
      <c r="AS84" s="99">
        <f>EsPensTipoARurM!AS84+EsPensTipoBRurM!AS84</f>
        <v>90159.186746246123</v>
      </c>
      <c r="AT84" s="99">
        <f>EsPensTipoARurM!AT84+EsPensTipoBRurM!AT84</f>
        <v>93478.116516056936</v>
      </c>
      <c r="AU84" s="99">
        <f>EsPensTipoARurM!AU84+EsPensTipoBRurM!AU84</f>
        <v>96576.619200872126</v>
      </c>
      <c r="AV84" s="99">
        <f>EsPensTipoARurM!AV84+EsPensTipoBRurM!AV84</f>
        <v>99267.212226818549</v>
      </c>
      <c r="AW84" s="99">
        <f>EsPensTipoARurM!AW84+EsPensTipoBRurM!AW84</f>
        <v>100923.61321494944</v>
      </c>
      <c r="AX84" s="99">
        <f>EsPensTipoARurM!AX84+EsPensTipoBRurM!AX84</f>
        <v>103672.58736915192</v>
      </c>
      <c r="AY84" s="99">
        <f>EsPensTipoARurM!AY84+EsPensTipoBRurM!AY84</f>
        <v>105600.34582611911</v>
      </c>
      <c r="AZ84" s="99">
        <f>EsPensTipoARurM!AZ84+EsPensTipoBRurM!AZ84</f>
        <v>106969.3250777206</v>
      </c>
      <c r="BA84" s="99">
        <f>EsPensTipoARurM!BA84+EsPensTipoBRurM!BA84</f>
        <v>107716.96463934171</v>
      </c>
      <c r="BB84" s="99">
        <f>EsPensTipoARurM!BB84+EsPensTipoBRurM!BB84</f>
        <v>108747.63123619475</v>
      </c>
      <c r="BC84" s="99">
        <f>EsPensTipoARurM!BC84+EsPensTipoBRurM!BC84</f>
        <v>109214.77348573548</v>
      </c>
      <c r="BD84" s="99">
        <f>EsPensTipoARurM!BD84+EsPensTipoBRurM!BD84</f>
        <v>110123.95845047233</v>
      </c>
      <c r="BE84" s="99">
        <f>EsPensTipoARurM!BE84+EsPensTipoBRurM!BE84</f>
        <v>109731.86411364464</v>
      </c>
      <c r="BF84" s="99">
        <f>EsPensTipoARurM!BF84+EsPensTipoBRurM!BF84</f>
        <v>110702.74024333751</v>
      </c>
      <c r="BG84" s="99">
        <f>EsPensTipoARurM!BG84+EsPensTipoBRurM!BG84</f>
        <v>111580.11694800275</v>
      </c>
      <c r="BH84" s="99">
        <f>EsPensTipoARurM!BH84+EsPensTipoBRurM!BH84</f>
        <v>112396.78719103025</v>
      </c>
      <c r="BI84" s="99">
        <f>EsPensTipoARurM!BI84+EsPensTipoBRurM!BI84</f>
        <v>113768.3905454628</v>
      </c>
      <c r="BJ84" s="99">
        <f>EsPensTipoARurM!BJ84+EsPensTipoBRurM!BJ84</f>
        <v>116304.75934313703</v>
      </c>
    </row>
    <row r="85" spans="1:62" x14ac:dyDescent="0.3">
      <c r="A85" s="94">
        <v>83</v>
      </c>
      <c r="B85" s="95">
        <f>EsPensTipoARurM!B85+EsPensTipoBRurM!B85</f>
        <v>0</v>
      </c>
      <c r="C85" s="95">
        <f>EsPensTipoARurM!C85+EsPensTipoBRurM!C85</f>
        <v>0</v>
      </c>
      <c r="D85" s="95">
        <f>EsPensTipoARurM!D85+EsPensTipoBRurM!D85</f>
        <v>0</v>
      </c>
      <c r="E85" s="95">
        <f>EsPensTipoARurM!E85+EsPensTipoBRurM!E85</f>
        <v>0</v>
      </c>
      <c r="F85" s="95">
        <f>EsPensTipoARurM!F85+EsPensTipoBRurM!F85</f>
        <v>0</v>
      </c>
      <c r="G85" s="95">
        <f>EsPensTipoARurM!G85+EsPensTipoBRurM!G85</f>
        <v>0</v>
      </c>
      <c r="H85" s="95">
        <f>EsPensTipoARurM!H85+EsPensTipoBRurM!H85</f>
        <v>0</v>
      </c>
      <c r="I85" s="95">
        <f>EsPensTipoARurM!I85+EsPensTipoBRurM!I85</f>
        <v>0</v>
      </c>
      <c r="J85" s="95">
        <f>EsPensTipoARurM!J85+EsPensTipoBRurM!J85</f>
        <v>0</v>
      </c>
      <c r="K85" s="95">
        <f>EsPensTipoARurM!K85+EsPensTipoBRurM!K85</f>
        <v>0</v>
      </c>
      <c r="L85" s="95">
        <f>EsPensTipoARurM!L85+EsPensTipoBRurM!L85</f>
        <v>0</v>
      </c>
      <c r="M85" s="95">
        <f>EsPensTipoARurM!M85+EsPensTipoBRurM!M85</f>
        <v>39752.461005033831</v>
      </c>
      <c r="N85" s="95">
        <f>EsPensTipoARurM!N85+EsPensTipoBRurM!N85</f>
        <v>39173.487497436538</v>
      </c>
      <c r="O85" s="95">
        <f>EsPensTipoARurM!O85+EsPensTipoBRurM!O85</f>
        <v>45992.314561017411</v>
      </c>
      <c r="P85" s="96">
        <f>EsPensTipoARurM!P85+EsPensTipoBRurM!P85</f>
        <v>40000.029276598245</v>
      </c>
      <c r="Q85" s="99">
        <f>EsPensTipoARurM!Q85+EsPensTipoBRurM!Q85</f>
        <v>45641.844447620751</v>
      </c>
      <c r="R85" s="99">
        <f>EsPensTipoARurM!R85+EsPensTipoBRurM!R85</f>
        <v>39257.412635051631</v>
      </c>
      <c r="S85" s="99">
        <f>EsPensTipoARurM!S85+EsPensTipoBRurM!S85</f>
        <v>43439.61438589912</v>
      </c>
      <c r="T85" s="99">
        <f>EsPensTipoARurM!T85+EsPensTipoBRurM!T85</f>
        <v>47581.205519040508</v>
      </c>
      <c r="U85" s="99">
        <f>EsPensTipoARurM!U85+EsPensTipoBRurM!U85</f>
        <v>49190.248392235124</v>
      </c>
      <c r="V85" s="99">
        <f>EsPensTipoARurM!V85+EsPensTipoBRurM!V85</f>
        <v>45887.826794089939</v>
      </c>
      <c r="W85" s="99">
        <f>EsPensTipoARurM!W85+EsPensTipoBRurM!W85</f>
        <v>48088.116362764202</v>
      </c>
      <c r="X85" s="99">
        <f>EsPensTipoARurM!X85+EsPensTipoBRurM!X85</f>
        <v>50049.15813115584</v>
      </c>
      <c r="Y85" s="99">
        <f>EsPensTipoARurM!Y85+EsPensTipoBRurM!Y85</f>
        <v>54272.467584433463</v>
      </c>
      <c r="Z85" s="99">
        <f>EsPensTipoARurM!Z85+EsPensTipoBRurM!Z85</f>
        <v>46771.613461816363</v>
      </c>
      <c r="AA85" s="99">
        <f>EsPensTipoARurM!AA85+EsPensTipoBRurM!AA85</f>
        <v>53310.679134349717</v>
      </c>
      <c r="AB85" s="99">
        <f>EsPensTipoARurM!AB85+EsPensTipoBRurM!AB85</f>
        <v>53101.866962900851</v>
      </c>
      <c r="AC85" s="99">
        <f>EsPensTipoARurM!AC85+EsPensTipoBRurM!AC85</f>
        <v>54944.604929409688</v>
      </c>
      <c r="AD85" s="99">
        <f>EsPensTipoARurM!AD85+EsPensTipoBRurM!AD85</f>
        <v>53926.741776997078</v>
      </c>
      <c r="AE85" s="99">
        <f>EsPensTipoARurM!AE85+EsPensTipoBRurM!AE85</f>
        <v>55105.345824051765</v>
      </c>
      <c r="AF85" s="99">
        <f>EsPensTipoARurM!AF85+EsPensTipoBRurM!AF85</f>
        <v>57534.903784227135</v>
      </c>
      <c r="AG85" s="99">
        <f>EsPensTipoARurM!AG85+EsPensTipoBRurM!AG85</f>
        <v>59782.673970810218</v>
      </c>
      <c r="AH85" s="99">
        <f>EsPensTipoARurM!AH85+EsPensTipoBRurM!AH85</f>
        <v>60692.601027239245</v>
      </c>
      <c r="AI85" s="99">
        <f>EsPensTipoARurM!AI85+EsPensTipoBRurM!AI85</f>
        <v>65096.143503437219</v>
      </c>
      <c r="AJ85" s="99">
        <f>EsPensTipoARurM!AJ85+EsPensTipoBRurM!AJ85</f>
        <v>65102.451768015992</v>
      </c>
      <c r="AK85" s="99">
        <f>EsPensTipoARurM!AK85+EsPensTipoBRurM!AK85</f>
        <v>69344.358395877396</v>
      </c>
      <c r="AL85" s="99">
        <f>EsPensTipoARurM!AL85+EsPensTipoBRurM!AL85</f>
        <v>70523.939960081058</v>
      </c>
      <c r="AM85" s="99">
        <f>EsPensTipoARurM!AM85+EsPensTipoBRurM!AM85</f>
        <v>73179.575164826558</v>
      </c>
      <c r="AN85" s="99">
        <f>EsPensTipoARurM!AN85+EsPensTipoBRurM!AN85</f>
        <v>75187.147407697383</v>
      </c>
      <c r="AO85" s="99">
        <f>EsPensTipoARurM!AO85+EsPensTipoBRurM!AO85</f>
        <v>78160.948683360257</v>
      </c>
      <c r="AP85" s="99">
        <f>EsPensTipoARurM!AP85+EsPensTipoBRurM!AP85</f>
        <v>81296.419237942348</v>
      </c>
      <c r="AQ85" s="99">
        <f>EsPensTipoARurM!AQ85+EsPensTipoBRurM!AQ85</f>
        <v>83464.863537275582</v>
      </c>
      <c r="AR85" s="99">
        <f>EsPensTipoARurM!AR85+EsPensTipoBRurM!AR85</f>
        <v>84729.949445143866</v>
      </c>
      <c r="AS85" s="99">
        <f>EsPensTipoARurM!AS85+EsPensTipoBRurM!AS85</f>
        <v>88254.577252764167</v>
      </c>
      <c r="AT85" s="99">
        <f>EsPensTipoARurM!AT85+EsPensTipoBRurM!AT85</f>
        <v>89586.621361214042</v>
      </c>
      <c r="AU85" s="99">
        <f>EsPensTipoARurM!AU85+EsPensTipoBRurM!AU85</f>
        <v>92915.829086859041</v>
      </c>
      <c r="AV85" s="99">
        <f>EsPensTipoARurM!AV85+EsPensTipoBRurM!AV85</f>
        <v>96040.47148521489</v>
      </c>
      <c r="AW85" s="99">
        <f>EsPensTipoARurM!AW85+EsPensTipoBRurM!AW85</f>
        <v>98776.787605552076</v>
      </c>
      <c r="AX85" s="99">
        <f>EsPensTipoARurM!AX85+EsPensTipoBRurM!AX85</f>
        <v>100524.83078162541</v>
      </c>
      <c r="AY85" s="99">
        <f>EsPensTipoARurM!AY85+EsPensTipoBRurM!AY85</f>
        <v>103318.32640292397</v>
      </c>
      <c r="AZ85" s="99">
        <f>EsPensTipoARurM!AZ85+EsPensTipoBRurM!AZ85</f>
        <v>105305.84731227369</v>
      </c>
      <c r="BA85" s="99">
        <f>EsPensTipoARurM!BA85+EsPensTipoBRurM!BA85</f>
        <v>106726.63326555822</v>
      </c>
      <c r="BB85" s="99">
        <f>EsPensTipoARurM!BB85+EsPensTipoBRurM!BB85</f>
        <v>107531.08387078083</v>
      </c>
      <c r="BC85" s="99">
        <f>EsPensTipoARurM!BC85+EsPensTipoBRurM!BC85</f>
        <v>108609.14158190918</v>
      </c>
      <c r="BD85" s="99">
        <f>EsPensTipoARurM!BD85+EsPensTipoBRurM!BD85</f>
        <v>109149.46891542291</v>
      </c>
      <c r="BE85" s="99">
        <f>EsPensTipoARurM!BE85+EsPensTipoBRurM!BE85</f>
        <v>110111.13775562578</v>
      </c>
      <c r="BF85" s="99">
        <f>EsPensTipoARurM!BF85+EsPensTipoBRurM!BF85</f>
        <v>109830.87905608739</v>
      </c>
      <c r="BG85" s="99">
        <f>EsPensTipoARurM!BG85+EsPensTipoBRurM!BG85</f>
        <v>110857.3491302435</v>
      </c>
      <c r="BH85" s="99">
        <f>EsPensTipoARurM!BH85+EsPensTipoBRurM!BH85</f>
        <v>111794.28197964076</v>
      </c>
      <c r="BI85" s="99">
        <f>EsPensTipoARurM!BI85+EsPensTipoBRurM!BI85</f>
        <v>112671.3325497474</v>
      </c>
      <c r="BJ85" s="99">
        <f>EsPensTipoARurM!BJ85+EsPensTipoBRurM!BJ85</f>
        <v>114253.51834506229</v>
      </c>
    </row>
    <row r="86" spans="1:62" x14ac:dyDescent="0.3">
      <c r="A86" s="94">
        <v>84</v>
      </c>
      <c r="B86" s="95">
        <f>EsPensTipoARurM!B86+EsPensTipoBRurM!B86</f>
        <v>0</v>
      </c>
      <c r="C86" s="95">
        <f>EsPensTipoARurM!C86+EsPensTipoBRurM!C86</f>
        <v>0</v>
      </c>
      <c r="D86" s="95">
        <f>EsPensTipoARurM!D86+EsPensTipoBRurM!D86</f>
        <v>0</v>
      </c>
      <c r="E86" s="95">
        <f>EsPensTipoARurM!E86+EsPensTipoBRurM!E86</f>
        <v>0</v>
      </c>
      <c r="F86" s="95">
        <f>EsPensTipoARurM!F86+EsPensTipoBRurM!F86</f>
        <v>0</v>
      </c>
      <c r="G86" s="95">
        <f>EsPensTipoARurM!G86+EsPensTipoBRurM!G86</f>
        <v>0</v>
      </c>
      <c r="H86" s="95">
        <f>EsPensTipoARurM!H86+EsPensTipoBRurM!H86</f>
        <v>0</v>
      </c>
      <c r="I86" s="95">
        <f>EsPensTipoARurM!I86+EsPensTipoBRurM!I86</f>
        <v>0</v>
      </c>
      <c r="J86" s="95">
        <f>EsPensTipoARurM!J86+EsPensTipoBRurM!J86</f>
        <v>0</v>
      </c>
      <c r="K86" s="95">
        <f>EsPensTipoARurM!K86+EsPensTipoBRurM!K86</f>
        <v>0</v>
      </c>
      <c r="L86" s="95">
        <f>EsPensTipoARurM!L86+EsPensTipoBRurM!L86</f>
        <v>0</v>
      </c>
      <c r="M86" s="95">
        <f>EsPensTipoARurM!M86+EsPensTipoBRurM!M86</f>
        <v>36414.772459888263</v>
      </c>
      <c r="N86" s="95">
        <f>EsPensTipoARurM!N86+EsPensTipoBRurM!N86</f>
        <v>38015.590796184326</v>
      </c>
      <c r="O86" s="95">
        <f>EsPensTipoARurM!O86+EsPensTipoBRurM!O86</f>
        <v>37577.549007653244</v>
      </c>
      <c r="P86" s="96">
        <f>EsPensTipoARurM!P86+EsPensTipoBRurM!P86</f>
        <v>43946.431339736613</v>
      </c>
      <c r="Q86" s="99">
        <f>EsPensTipoARurM!Q86+EsPensTipoBRurM!Q86</f>
        <v>38189.625013344143</v>
      </c>
      <c r="R86" s="99">
        <f>EsPensTipoARurM!R86+EsPensTipoBRurM!R86</f>
        <v>43531.339344590779</v>
      </c>
      <c r="S86" s="99">
        <f>EsPensTipoARurM!S86+EsPensTipoBRurM!S86</f>
        <v>37652.581259761319</v>
      </c>
      <c r="T86" s="99">
        <f>EsPensTipoARurM!T86+EsPensTipoBRurM!T86</f>
        <v>41612.326753161738</v>
      </c>
      <c r="U86" s="99">
        <f>EsPensTipoARurM!U86+EsPensTipoBRurM!U86</f>
        <v>45549.061051461234</v>
      </c>
      <c r="V86" s="99">
        <f>EsPensTipoARurM!V86+EsPensTipoBRurM!V86</f>
        <v>47128.441593006915</v>
      </c>
      <c r="W86" s="99">
        <f>EsPensTipoARurM!W86+EsPensTipoBRurM!W86</f>
        <v>44115.392630069153</v>
      </c>
      <c r="X86" s="99">
        <f>EsPensTipoARurM!X86+EsPensTipoBRurM!X86</f>
        <v>46263.557153202193</v>
      </c>
      <c r="Y86" s="99">
        <f>EsPensTipoARurM!Y86+EsPensTipoBRurM!Y86</f>
        <v>48195.634549415896</v>
      </c>
      <c r="Z86" s="99">
        <f>EsPensTipoARurM!Z86+EsPensTipoBRurM!Z86</f>
        <v>52257.955817254282</v>
      </c>
      <c r="AA86" s="99">
        <f>EsPensTipoARurM!AA86+EsPensTipoBRurM!AA86</f>
        <v>45316.914304688245</v>
      </c>
      <c r="AB86" s="99">
        <f>EsPensTipoARurM!AB86+EsPensTipoBRurM!AB86</f>
        <v>51558.957892182763</v>
      </c>
      <c r="AC86" s="99">
        <f>EsPensTipoARurM!AC86+EsPensTipoBRurM!AC86</f>
        <v>51439.875180324212</v>
      </c>
      <c r="AD86" s="99">
        <f>EsPensTipoARurM!AD86+EsPensTipoBRurM!AD86</f>
        <v>53244.257813605233</v>
      </c>
      <c r="AE86" s="99">
        <f>EsPensTipoARurM!AE86+EsPensTipoBRurM!AE86</f>
        <v>52362.358495614862</v>
      </c>
      <c r="AF86" s="99">
        <f>EsPensTipoARurM!AF86+EsPensTipoBRurM!AF86</f>
        <v>53555.525922965142</v>
      </c>
      <c r="AG86" s="99">
        <f>EsPensTipoARurM!AG86+EsPensTipoBRurM!AG86</f>
        <v>55944.394042576823</v>
      </c>
      <c r="AH86" s="99">
        <f>EsPensTipoARurM!AH86+EsPensTipoBRurM!AH86</f>
        <v>58189.082042462222</v>
      </c>
      <c r="AI86" s="99">
        <f>EsPensTipoARurM!AI86+EsPensTipoBRurM!AI86</f>
        <v>59187.945508594756</v>
      </c>
      <c r="AJ86" s="99">
        <f>EsPensTipoARurM!AJ86+EsPensTipoBRurM!AJ86</f>
        <v>63492.516892959116</v>
      </c>
      <c r="AK86" s="99">
        <f>EsPensTipoARurM!AK86+EsPensTipoBRurM!AK86</f>
        <v>63648.131830276601</v>
      </c>
      <c r="AL86" s="99">
        <f>EsPensTipoARurM!AL86+EsPensTipoBRurM!AL86</f>
        <v>67809.994404613753</v>
      </c>
      <c r="AM86" s="99">
        <f>EsPensTipoARurM!AM86+EsPensTipoBRurM!AM86</f>
        <v>69070.868389086405</v>
      </c>
      <c r="AN86" s="99">
        <f>EsPensTipoARurM!AN86+EsPensTipoBRurM!AN86</f>
        <v>71726.389869622944</v>
      </c>
      <c r="AO86" s="99">
        <f>EsPensTipoARurM!AO86+EsPensTipoBRurM!AO86</f>
        <v>73774.574146242579</v>
      </c>
      <c r="AP86" s="99">
        <f>EsPensTipoARurM!AP86+EsPensTipoBRurM!AP86</f>
        <v>76744.669823736287</v>
      </c>
      <c r="AQ86" s="99">
        <f>EsPensTipoARurM!AQ86+EsPensTipoBRurM!AQ86</f>
        <v>79869.377382554885</v>
      </c>
      <c r="AR86" s="99">
        <f>EsPensTipoARurM!AR86+EsPensTipoBRurM!AR86</f>
        <v>82078.02821849646</v>
      </c>
      <c r="AS86" s="99">
        <f>EsPensTipoARurM!AS86+EsPensTipoBRurM!AS86</f>
        <v>83429.358551544923</v>
      </c>
      <c r="AT86" s="99">
        <f>EsPensTipoARurM!AT86+EsPensTipoBRurM!AT86</f>
        <v>86926.058489560077</v>
      </c>
      <c r="AU86" s="99">
        <f>EsPensTipoARurM!AU86+EsPensTipoBRurM!AU86</f>
        <v>88341.948356818015</v>
      </c>
      <c r="AV86" s="99">
        <f>EsPensTipoARurM!AV86+EsPensTipoBRurM!AV86</f>
        <v>91656.819482028601</v>
      </c>
      <c r="AW86" s="99">
        <f>EsPensTipoARurM!AW86+EsPensTipoBRurM!AW86</f>
        <v>94782.623256126855</v>
      </c>
      <c r="AX86" s="99">
        <f>EsPensTipoARurM!AX86+EsPensTipoBRurM!AX86</f>
        <v>97540.463599470808</v>
      </c>
      <c r="AY86" s="99">
        <f>EsPensTipoARurM!AY86+EsPensTipoBRurM!AY86</f>
        <v>99357.942888018646</v>
      </c>
      <c r="AZ86" s="99">
        <f>EsPensTipoARurM!AZ86+EsPensTipoBRurM!AZ86</f>
        <v>102171.86871568419</v>
      </c>
      <c r="BA86" s="99">
        <f>EsPensTipoARurM!BA86+EsPensTipoBRurM!BA86</f>
        <v>104199.66196481494</v>
      </c>
      <c r="BB86" s="99">
        <f>EsPensTipoARurM!BB86+EsPensTipoBRurM!BB86</f>
        <v>105657.82447804394</v>
      </c>
      <c r="BC86" s="99">
        <f>EsPensTipoARurM!BC86+EsPensTipoBRurM!BC86</f>
        <v>106509.4009152362</v>
      </c>
      <c r="BD86" s="99">
        <f>EsPensTipoARurM!BD86+EsPensTipoBRurM!BD86</f>
        <v>107624.38931563144</v>
      </c>
      <c r="BE86" s="99">
        <f>EsPensTipoARurM!BE86+EsPensTipoBRurM!BE86</f>
        <v>108227.40255509022</v>
      </c>
      <c r="BF86" s="99">
        <f>EsPensTipoARurM!BF86+EsPensTipoBRurM!BF86</f>
        <v>109231.1125898407</v>
      </c>
      <c r="BG86" s="99">
        <f>EsPensTipoARurM!BG86+EsPensTipoBRurM!BG86</f>
        <v>109053.96460970084</v>
      </c>
      <c r="BH86" s="99">
        <f>EsPensTipoARurM!BH86+EsPensTipoBRurM!BH86</f>
        <v>110123.98861321177</v>
      </c>
      <c r="BI86" s="99">
        <f>EsPensTipoARurM!BI86+EsPensTipoBRurM!BI86</f>
        <v>111109.26304874467</v>
      </c>
      <c r="BJ86" s="99">
        <f>EsPensTipoARurM!BJ86+EsPensTipoBRurM!BJ86</f>
        <v>112824.28113899897</v>
      </c>
    </row>
    <row r="87" spans="1:62" x14ac:dyDescent="0.3">
      <c r="A87" s="94">
        <v>85</v>
      </c>
      <c r="B87" s="95">
        <f>EsPensTipoARurM!B87+EsPensTipoBRurM!B87</f>
        <v>0</v>
      </c>
      <c r="C87" s="95">
        <f>EsPensTipoARurM!C87+EsPensTipoBRurM!C87</f>
        <v>0</v>
      </c>
      <c r="D87" s="95">
        <f>EsPensTipoARurM!D87+EsPensTipoBRurM!D87</f>
        <v>0</v>
      </c>
      <c r="E87" s="95">
        <f>EsPensTipoARurM!E87+EsPensTipoBRurM!E87</f>
        <v>0</v>
      </c>
      <c r="F87" s="95">
        <f>EsPensTipoARurM!F87+EsPensTipoBRurM!F87</f>
        <v>0</v>
      </c>
      <c r="G87" s="95">
        <f>EsPensTipoARurM!G87+EsPensTipoBRurM!G87</f>
        <v>0</v>
      </c>
      <c r="H87" s="95">
        <f>EsPensTipoARurM!H87+EsPensTipoBRurM!H87</f>
        <v>0</v>
      </c>
      <c r="I87" s="95">
        <f>EsPensTipoARurM!I87+EsPensTipoBRurM!I87</f>
        <v>0</v>
      </c>
      <c r="J87" s="95">
        <f>EsPensTipoARurM!J87+EsPensTipoBRurM!J87</f>
        <v>0</v>
      </c>
      <c r="K87" s="95">
        <f>EsPensTipoARurM!K87+EsPensTipoBRurM!K87</f>
        <v>0</v>
      </c>
      <c r="L87" s="95">
        <f>EsPensTipoARurM!L87+EsPensTipoBRurM!L87</f>
        <v>0</v>
      </c>
      <c r="M87" s="95">
        <f>EsPensTipoARurM!M87+EsPensTipoBRurM!M87</f>
        <v>32868.973705310571</v>
      </c>
      <c r="N87" s="95">
        <f>EsPensTipoARurM!N87+EsPensTipoBRurM!N87</f>
        <v>34555.686518456598</v>
      </c>
      <c r="O87" s="95">
        <f>EsPensTipoARurM!O87+EsPensTipoBRurM!O87</f>
        <v>35878.975658770309</v>
      </c>
      <c r="P87" s="96">
        <f>EsPensTipoARurM!P87+EsPensTipoBRurM!P87</f>
        <v>35613.035754395321</v>
      </c>
      <c r="Q87" s="99">
        <f>EsPensTipoARurM!Q87+EsPensTipoBRurM!Q87</f>
        <v>40937.648039764084</v>
      </c>
      <c r="R87" s="99">
        <f>EsPensTipoARurM!R87+EsPensTipoBRurM!R87</f>
        <v>35708.573813255927</v>
      </c>
      <c r="S87" s="99">
        <f>EsPensTipoARurM!S87+EsPensTipoBRurM!S87</f>
        <v>40714.914264689745</v>
      </c>
      <c r="T87" s="99">
        <f>EsPensTipoARurM!T87+EsPensTipoBRurM!T87</f>
        <v>35339.47677777143</v>
      </c>
      <c r="U87" s="99">
        <f>EsPensTipoARurM!U87+EsPensTipoBRurM!U87</f>
        <v>39059.269137088624</v>
      </c>
      <c r="V87" s="99">
        <f>EsPensTipoARurM!V87+EsPensTipoBRurM!V87</f>
        <v>42768.590944343276</v>
      </c>
      <c r="W87" s="99">
        <f>EsPensTipoARurM!W87+EsPensTipoBRurM!W87</f>
        <v>44296.881900242144</v>
      </c>
      <c r="X87" s="99">
        <f>EsPensTipoARurM!X87+EsPensTipoBRurM!X87</f>
        <v>41558.812096630943</v>
      </c>
      <c r="Y87" s="99">
        <f>EsPensTipoARurM!Y87+EsPensTipoBRurM!Y87</f>
        <v>43621.998662479869</v>
      </c>
      <c r="Z87" s="99">
        <f>EsPensTipoARurM!Z87+EsPensTipoBRurM!Z87</f>
        <v>45489.856605771609</v>
      </c>
      <c r="AA87" s="99">
        <f>EsPensTipoARurM!AA87+EsPensTipoBRurM!AA87</f>
        <v>49348.644778282964</v>
      </c>
      <c r="AB87" s="99">
        <f>EsPensTipoARurM!AB87+EsPensTipoBRurM!AB87</f>
        <v>42944.93461927028</v>
      </c>
      <c r="AC87" s="99">
        <f>EsPensTipoARurM!AC87+EsPensTipoBRurM!AC87</f>
        <v>48841.130945308367</v>
      </c>
      <c r="AD87" s="99">
        <f>EsPensTipoARurM!AD87+EsPensTipoBRurM!AD87</f>
        <v>48788.333521440189</v>
      </c>
      <c r="AE87" s="99">
        <f>EsPensTipoARurM!AE87+EsPensTipoBRurM!AE87</f>
        <v>50531.104156717105</v>
      </c>
      <c r="AF87" s="99">
        <f>EsPensTipoARurM!AF87+EsPensTipoBRurM!AF87</f>
        <v>49762.683422620627</v>
      </c>
      <c r="AG87" s="99">
        <f>EsPensTipoARurM!AG87+EsPensTipoBRurM!AG87</f>
        <v>50938.150719082259</v>
      </c>
      <c r="AH87" s="99">
        <f>EsPensTipoARurM!AH87+EsPensTipoBRurM!AH87</f>
        <v>53241.227855918871</v>
      </c>
      <c r="AI87" s="99">
        <f>EsPensTipoARurM!AI87+EsPensTipoBRurM!AI87</f>
        <v>55422.831999201837</v>
      </c>
      <c r="AJ87" s="99">
        <f>EsPensTipoARurM!AJ87+EsPensTipoBRurM!AJ87</f>
        <v>56444.136527498122</v>
      </c>
      <c r="AK87" s="99">
        <f>EsPensTipoARurM!AK87+EsPensTipoBRurM!AK87</f>
        <v>60571.957302332157</v>
      </c>
      <c r="AL87" s="99">
        <f>EsPensTipoARurM!AL87+EsPensTipoBRurM!AL87</f>
        <v>60806.75002105278</v>
      </c>
      <c r="AM87" s="99">
        <f>EsPensTipoARurM!AM87+EsPensTipoBRurM!AM87</f>
        <v>64807.184946980451</v>
      </c>
      <c r="AN87" s="99">
        <f>EsPensTipoARurM!AN87+EsPensTipoBRurM!AN87</f>
        <v>66079.043397637724</v>
      </c>
      <c r="AO87" s="99">
        <f>EsPensTipoARurM!AO87+EsPensTipoBRurM!AO87</f>
        <v>68661.727647882333</v>
      </c>
      <c r="AP87" s="99">
        <f>EsPensTipoARurM!AP87+EsPensTipoBRurM!AP87</f>
        <v>70676.170728770958</v>
      </c>
      <c r="AQ87" s="99">
        <f>EsPensTipoARurM!AQ87+EsPensTipoBRurM!AQ87</f>
        <v>73562.477843382658</v>
      </c>
      <c r="AR87" s="99">
        <f>EsPensTipoARurM!AR87+EsPensTipoBRurM!AR87</f>
        <v>76595.417460258614</v>
      </c>
      <c r="AS87" s="99">
        <f>EsPensTipoARurM!AS87+EsPensTipoBRurM!AS87</f>
        <v>78765.767206354722</v>
      </c>
      <c r="AT87" s="99">
        <f>EsPensTipoARurM!AT87+EsPensTipoBRurM!AT87</f>
        <v>80127.849254581859</v>
      </c>
      <c r="AU87" s="99">
        <f>EsPensTipoARurM!AU87+EsPensTipoBRurM!AU87</f>
        <v>83514.226706391026</v>
      </c>
      <c r="AV87" s="99">
        <f>EsPensTipoARurM!AV87+EsPensTipoBRurM!AV87</f>
        <v>84937.892421864846</v>
      </c>
      <c r="AW87" s="99">
        <f>EsPensTipoARurM!AW87+EsPensTipoBRurM!AW87</f>
        <v>88155.011115414294</v>
      </c>
      <c r="AX87" s="99">
        <f>EsPensTipoARurM!AX87+EsPensTipoBRurM!AX87</f>
        <v>91196.500815744395</v>
      </c>
      <c r="AY87" s="99">
        <f>EsPensTipoARurM!AY87+EsPensTipoBRurM!AY87</f>
        <v>93891.18016646328</v>
      </c>
      <c r="AZ87" s="99">
        <f>EsPensTipoARurM!AZ87+EsPensTipoBRurM!AZ87</f>
        <v>95696.924357776297</v>
      </c>
      <c r="BA87" s="99">
        <f>EsPensTipoARurM!BA87+EsPensTipoBRurM!BA87</f>
        <v>98445.865339133336</v>
      </c>
      <c r="BB87" s="99">
        <f>EsPensTipoARurM!BB87+EsPensTipoBRurM!BB87</f>
        <v>100442.26664870772</v>
      </c>
      <c r="BC87" s="99">
        <f>EsPensTipoARurM!BC87+EsPensTipoBRurM!BC87</f>
        <v>101885.26224232244</v>
      </c>
      <c r="BD87" s="99">
        <f>EsPensTipoARurM!BD87+EsPensTipoBRurM!BD87</f>
        <v>102744.98164151392</v>
      </c>
      <c r="BE87" s="99">
        <f>EsPensTipoARurM!BE87+EsPensTipoBRurM!BE87</f>
        <v>103854.70106281547</v>
      </c>
      <c r="BF87" s="99">
        <f>EsPensTipoARurM!BF87+EsPensTipoBRurM!BF87</f>
        <v>104479.51462238059</v>
      </c>
      <c r="BG87" s="99">
        <f>EsPensTipoARurM!BG87+EsPensTipoBRurM!BG87</f>
        <v>105483.37550965937</v>
      </c>
      <c r="BH87" s="99">
        <f>EsPensTipoARurM!BH87+EsPensTipoBRurM!BH87</f>
        <v>105369.38403137161</v>
      </c>
      <c r="BI87" s="99">
        <f>EsPensTipoARurM!BI87+EsPensTipoBRurM!BI87</f>
        <v>106437.44643279519</v>
      </c>
      <c r="BJ87" s="99">
        <f>EsPensTipoARurM!BJ87+EsPensTipoBRurM!BJ87</f>
        <v>107874.76018150298</v>
      </c>
    </row>
    <row r="88" spans="1:62" x14ac:dyDescent="0.3">
      <c r="A88" s="94">
        <v>86</v>
      </c>
      <c r="B88" s="95">
        <f>EsPensTipoARurM!B88+EsPensTipoBRurM!B88</f>
        <v>0</v>
      </c>
      <c r="C88" s="95">
        <f>EsPensTipoARurM!C88+EsPensTipoBRurM!C88</f>
        <v>0</v>
      </c>
      <c r="D88" s="95">
        <f>EsPensTipoARurM!D88+EsPensTipoBRurM!D88</f>
        <v>0</v>
      </c>
      <c r="E88" s="95">
        <f>EsPensTipoARurM!E88+EsPensTipoBRurM!E88</f>
        <v>0</v>
      </c>
      <c r="F88" s="95">
        <f>EsPensTipoARurM!F88+EsPensTipoBRurM!F88</f>
        <v>0</v>
      </c>
      <c r="G88" s="95">
        <f>EsPensTipoARurM!G88+EsPensTipoBRurM!G88</f>
        <v>0</v>
      </c>
      <c r="H88" s="95">
        <f>EsPensTipoARurM!H88+EsPensTipoBRurM!H88</f>
        <v>0</v>
      </c>
      <c r="I88" s="95">
        <f>EsPensTipoARurM!I88+EsPensTipoBRurM!I88</f>
        <v>0</v>
      </c>
      <c r="J88" s="95">
        <f>EsPensTipoARurM!J88+EsPensTipoBRurM!J88</f>
        <v>0</v>
      </c>
      <c r="K88" s="95">
        <f>EsPensTipoARurM!K88+EsPensTipoBRurM!K88</f>
        <v>0</v>
      </c>
      <c r="L88" s="95">
        <f>EsPensTipoARurM!L88+EsPensTipoBRurM!L88</f>
        <v>0</v>
      </c>
      <c r="M88" s="95">
        <f>EsPensTipoARurM!M88+EsPensTipoBRurM!M88</f>
        <v>29532.821369929807</v>
      </c>
      <c r="N88" s="95">
        <f>EsPensTipoARurM!N88+EsPensTipoBRurM!N88</f>
        <v>30778.538396511936</v>
      </c>
      <c r="O88" s="95">
        <f>EsPensTipoARurM!O88+EsPensTipoBRurM!O88</f>
        <v>32442.776815802394</v>
      </c>
      <c r="P88" s="96">
        <f>EsPensTipoARurM!P88+EsPensTipoBRurM!P88</f>
        <v>33759.826553380888</v>
      </c>
      <c r="Q88" s="99">
        <f>EsPensTipoARurM!Q88+EsPensTipoBRurM!Q88</f>
        <v>33504.644706539104</v>
      </c>
      <c r="R88" s="99">
        <f>EsPensTipoARurM!R88+EsPensTipoBRurM!R88</f>
        <v>38496.899849150082</v>
      </c>
      <c r="S88" s="99">
        <f>EsPensTipoARurM!S88+EsPensTipoBRurM!S88</f>
        <v>33804.148831991064</v>
      </c>
      <c r="T88" s="99">
        <f>EsPensTipoARurM!T88+EsPensTipoBRurM!T88</f>
        <v>38518.567050340862</v>
      </c>
      <c r="U88" s="99">
        <f>EsPensTipoARurM!U88+EsPensTipoBRurM!U88</f>
        <v>33672.690972913522</v>
      </c>
      <c r="V88" s="99">
        <f>EsPensTipoARurM!V88+EsPensTipoBRurM!V88</f>
        <v>37203.166300204997</v>
      </c>
      <c r="W88" s="99">
        <f>EsPensTipoARurM!W88+EsPensTipoBRurM!W88</f>
        <v>40728.842729918564</v>
      </c>
      <c r="X88" s="99">
        <f>EsPensTipoARurM!X88+EsPensTipoBRurM!X88</f>
        <v>42242.441984341145</v>
      </c>
      <c r="Y88" s="99">
        <f>EsPensTipoARurM!Y88+EsPensTipoBRurM!Y88</f>
        <v>39808.144332098702</v>
      </c>
      <c r="Z88" s="99">
        <f>EsPensTipoARurM!Z88+EsPensTipoBRurM!Z88</f>
        <v>41821.718704116684</v>
      </c>
      <c r="AA88" s="99">
        <f>EsPensTipoARurM!AA88+EsPensTipoBRurM!AA88</f>
        <v>43662.355260325989</v>
      </c>
      <c r="AB88" s="99">
        <f>EsPensTipoARurM!AB88+EsPensTipoBRurM!AB88</f>
        <v>47360.505373958207</v>
      </c>
      <c r="AC88" s="99">
        <f>EsPensTipoARurM!AC88+EsPensTipoBRurM!AC88</f>
        <v>41524.328025414725</v>
      </c>
      <c r="AD88" s="99">
        <f>EsPensTipoARurM!AD88+EsPensTipoBRurM!AD88</f>
        <v>47128.81767888771</v>
      </c>
      <c r="AE88" s="99">
        <f>EsPensTipoARurM!AE88+EsPensTipoBRurM!AE88</f>
        <v>47199.536352473719</v>
      </c>
      <c r="AF88" s="99">
        <f>EsPensTipoARurM!AF88+EsPensTipoBRurM!AF88</f>
        <v>48941.851317586188</v>
      </c>
      <c r="AG88" s="99">
        <f>EsPensTipoARurM!AG88+EsPensTipoBRurM!AG88</f>
        <v>48321.339708040148</v>
      </c>
      <c r="AH88" s="99">
        <f>EsPensTipoARurM!AH88+EsPensTipoBRurM!AH88</f>
        <v>49534.017284325164</v>
      </c>
      <c r="AI88" s="99">
        <f>EsPensTipoARurM!AI88+EsPensTipoBRurM!AI88</f>
        <v>51804.69495895112</v>
      </c>
      <c r="AJ88" s="99">
        <f>EsPensTipoARurM!AJ88+EsPensTipoBRurM!AJ88</f>
        <v>53973.414121267488</v>
      </c>
      <c r="AK88" s="99">
        <f>EsPensTipoARurM!AK88+EsPensTipoBRurM!AK88</f>
        <v>55071.242419317248</v>
      </c>
      <c r="AL88" s="99">
        <f>EsPensTipoARurM!AL88+EsPensTipoBRurM!AL88</f>
        <v>59089.860984667954</v>
      </c>
      <c r="AM88" s="99">
        <f>EsPensTipoARurM!AM88+EsPensTipoBRurM!AM88</f>
        <v>59478.066800633926</v>
      </c>
      <c r="AN88" s="99">
        <f>EsPensTipoARurM!AN88+EsPensTipoBRurM!AN88</f>
        <v>63405.261372723966</v>
      </c>
      <c r="AO88" s="99">
        <f>EsPensTipoARurM!AO88+EsPensTipoBRurM!AO88</f>
        <v>64785.578644762805</v>
      </c>
      <c r="AP88" s="99">
        <f>EsPensTipoARurM!AP88+EsPensTipoBRurM!AP88</f>
        <v>67401.721072256536</v>
      </c>
      <c r="AQ88" s="99">
        <f>EsPensTipoARurM!AQ88+EsPensTipoBRurM!AQ88</f>
        <v>69492.497840572527</v>
      </c>
      <c r="AR88" s="99">
        <f>EsPensTipoARurM!AR88+EsPensTipoBRurM!AR88</f>
        <v>72409.702443862872</v>
      </c>
      <c r="AS88" s="99">
        <f>EsPensTipoARurM!AS88+EsPensTipoBRurM!AS88</f>
        <v>75472.372723523527</v>
      </c>
      <c r="AT88" s="99">
        <f>EsPensTipoARurM!AT88+EsPensTipoBRurM!AT88</f>
        <v>77731.642156509435</v>
      </c>
      <c r="AU88" s="99">
        <f>EsPensTipoARurM!AU88+EsPensTipoBRurM!AU88</f>
        <v>79236.887244809332</v>
      </c>
      <c r="AV88" s="99">
        <f>EsPensTipoARurM!AV88+EsPensTipoBRurM!AV88</f>
        <v>82649.849880162219</v>
      </c>
      <c r="AW88" s="99">
        <f>EsPensTipoARurM!AW88+EsPensTipoBRurM!AW88</f>
        <v>84221.954585454572</v>
      </c>
      <c r="AX88" s="99">
        <f>EsPensTipoARurM!AX88+EsPensTipoBRurM!AX88</f>
        <v>87485.389366760355</v>
      </c>
      <c r="AY88" s="99">
        <f>EsPensTipoARurM!AY88+EsPensTipoBRurM!AY88</f>
        <v>90588.839848190924</v>
      </c>
      <c r="AZ88" s="99">
        <f>EsPensTipoARurM!AZ88+EsPensTipoBRurM!AZ88</f>
        <v>93370.786301059226</v>
      </c>
      <c r="BA88" s="99">
        <f>EsPensTipoARurM!BA88+EsPensTipoBRurM!BA88</f>
        <v>95319.964345555432</v>
      </c>
      <c r="BB88" s="99">
        <f>EsPensTipoARurM!BB88+EsPensTipoBRurM!BB88</f>
        <v>98161.241714735443</v>
      </c>
      <c r="BC88" s="99">
        <f>EsPensTipoARurM!BC88+EsPensTipoBRurM!BC88</f>
        <v>100292.66144787283</v>
      </c>
      <c r="BD88" s="99">
        <f>EsPensTipoARurM!BD88+EsPensTipoBRurM!BD88</f>
        <v>101894.32735083246</v>
      </c>
      <c r="BE88" s="99">
        <f>EsPensTipoARurM!BE88+EsPensTipoBRurM!BE88</f>
        <v>102933.07908418946</v>
      </c>
      <c r="BF88" s="99">
        <f>EsPensTipoARurM!BF88+EsPensTipoBRurM!BF88</f>
        <v>104195.57360045068</v>
      </c>
      <c r="BG88" s="99">
        <f>EsPensTipoARurM!BG88+EsPensTipoBRurM!BG88</f>
        <v>104991.25498044059</v>
      </c>
      <c r="BH88" s="99">
        <f>EsPensTipoARurM!BH88+EsPensTipoBRurM!BH88</f>
        <v>106136.08182138336</v>
      </c>
      <c r="BI88" s="99">
        <f>EsPensTipoARurM!BI88+EsPensTipoBRurM!BI88</f>
        <v>106219.78705509976</v>
      </c>
      <c r="BJ88" s="99">
        <f>EsPensTipoARurM!BJ88+EsPensTipoBRurM!BJ88</f>
        <v>107201.13953514576</v>
      </c>
    </row>
    <row r="89" spans="1:62" x14ac:dyDescent="0.3">
      <c r="A89" s="94">
        <v>87</v>
      </c>
      <c r="B89" s="95">
        <f>EsPensTipoARurM!B89+EsPensTipoBRurM!B89</f>
        <v>0</v>
      </c>
      <c r="C89" s="95">
        <f>EsPensTipoARurM!C89+EsPensTipoBRurM!C89</f>
        <v>0</v>
      </c>
      <c r="D89" s="95">
        <f>EsPensTipoARurM!D89+EsPensTipoBRurM!D89</f>
        <v>0</v>
      </c>
      <c r="E89" s="95">
        <f>EsPensTipoARurM!E89+EsPensTipoBRurM!E89</f>
        <v>0</v>
      </c>
      <c r="F89" s="95">
        <f>EsPensTipoARurM!F89+EsPensTipoBRurM!F89</f>
        <v>0</v>
      </c>
      <c r="G89" s="95">
        <f>EsPensTipoARurM!G89+EsPensTipoBRurM!G89</f>
        <v>0</v>
      </c>
      <c r="H89" s="95">
        <f>EsPensTipoARurM!H89+EsPensTipoBRurM!H89</f>
        <v>0</v>
      </c>
      <c r="I89" s="95">
        <f>EsPensTipoARurM!I89+EsPensTipoBRurM!I89</f>
        <v>0</v>
      </c>
      <c r="J89" s="95">
        <f>EsPensTipoARurM!J89+EsPensTipoBRurM!J89</f>
        <v>0</v>
      </c>
      <c r="K89" s="95">
        <f>EsPensTipoARurM!K89+EsPensTipoBRurM!K89</f>
        <v>0</v>
      </c>
      <c r="L89" s="95">
        <f>EsPensTipoARurM!L89+EsPensTipoBRurM!L89</f>
        <v>0</v>
      </c>
      <c r="M89" s="95">
        <f>EsPensTipoARurM!M89+EsPensTipoBRurM!M89</f>
        <v>25399.226644144983</v>
      </c>
      <c r="N89" s="95">
        <f>EsPensTipoARurM!N89+EsPensTipoBRurM!N89</f>
        <v>27604.161215350439</v>
      </c>
      <c r="O89" s="95">
        <f>EsPensTipoARurM!O89+EsPensTipoBRurM!O89</f>
        <v>28577.976640724031</v>
      </c>
      <c r="P89" s="96">
        <f>EsPensTipoARurM!P89+EsPensTipoBRurM!P89</f>
        <v>30171.356307226844</v>
      </c>
      <c r="Q89" s="99">
        <f>EsPensTipoARurM!Q89+EsPensTipoBRurM!Q89</f>
        <v>31555.962491433922</v>
      </c>
      <c r="R89" s="99">
        <f>EsPensTipoARurM!R89+EsPensTipoBRurM!R89</f>
        <v>31431.321123240217</v>
      </c>
      <c r="S89" s="99">
        <f>EsPensTipoARurM!S89+EsPensTipoBRurM!S89</f>
        <v>36091.582281535084</v>
      </c>
      <c r="T89" s="99">
        <f>EsPensTipoARurM!T89+EsPensTipoBRurM!T89</f>
        <v>31918.713607614936</v>
      </c>
      <c r="U89" s="99">
        <f>EsPensTipoARurM!U89+EsPensTipoBRurM!U89</f>
        <v>36336.412081993854</v>
      </c>
      <c r="V89" s="99">
        <f>EsPensTipoARurM!V89+EsPensTipoBRurM!V89</f>
        <v>32002.704473433965</v>
      </c>
      <c r="W89" s="99">
        <f>EsPensTipoARurM!W89+EsPensTipoBRurM!W89</f>
        <v>35336.884865473119</v>
      </c>
      <c r="X89" s="99">
        <f>EsPensTipoARurM!X89+EsPensTipoBRurM!X89</f>
        <v>38673.14047974319</v>
      </c>
      <c r="Y89" s="99">
        <f>EsPensTipoARurM!Y89+EsPensTipoBRurM!Y89</f>
        <v>40166.949068044341</v>
      </c>
      <c r="Z89" s="99">
        <f>EsPensTipoARurM!Z89+EsPensTipoBRurM!Z89</f>
        <v>38030.258205843304</v>
      </c>
      <c r="AA89" s="99">
        <f>EsPensTipoARurM!AA89+EsPensTipoBRurM!AA89</f>
        <v>39991.681763050183</v>
      </c>
      <c r="AB89" s="99">
        <f>EsPensTipoARurM!AB89+EsPensTipoBRurM!AB89</f>
        <v>41802.99070403786</v>
      </c>
      <c r="AC89" s="99">
        <f>EsPensTipoARurM!AC89+EsPensTipoBRurM!AC89</f>
        <v>45337.373855422251</v>
      </c>
      <c r="AD89" s="99">
        <f>EsPensTipoARurM!AD89+EsPensTipoBRurM!AD89</f>
        <v>40063.415466621038</v>
      </c>
      <c r="AE89" s="99">
        <f>EsPensTipoARurM!AE89+EsPensTipoBRurM!AE89</f>
        <v>45367.79045535039</v>
      </c>
      <c r="AF89" s="99">
        <f>EsPensTipoARurM!AF89+EsPensTipoBRurM!AF89</f>
        <v>45551.609586207735</v>
      </c>
      <c r="AG89" s="99">
        <f>EsPensTipoARurM!AG89+EsPensTipoBRurM!AG89</f>
        <v>47264.233755499896</v>
      </c>
      <c r="AH89" s="99">
        <f>EsPensTipoARurM!AH89+EsPensTipoBRurM!AH89</f>
        <v>46805.660150118623</v>
      </c>
      <c r="AI89" s="99">
        <f>EsPensTipoARurM!AI89+EsPensTipoBRurM!AI89</f>
        <v>48051.473648807892</v>
      </c>
      <c r="AJ89" s="99">
        <f>EsPensTipoARurM!AJ89+EsPensTipoBRurM!AJ89</f>
        <v>50290.744489337812</v>
      </c>
      <c r="AK89" s="99">
        <f>EsPensTipoARurM!AK89+EsPensTipoBRurM!AK89</f>
        <v>52450.088776379576</v>
      </c>
      <c r="AL89" s="99">
        <f>EsPensTipoARurM!AL89+EsPensTipoBRurM!AL89</f>
        <v>53627.332670063282</v>
      </c>
      <c r="AM89" s="99">
        <f>EsPensTipoARurM!AM89+EsPensTipoBRurM!AM89</f>
        <v>57536.514663220209</v>
      </c>
      <c r="AN89" s="99">
        <f>EsPensTipoARurM!AN89+EsPensTipoBRurM!AN89</f>
        <v>58078.279918812223</v>
      </c>
      <c r="AO89" s="99">
        <f>EsPensTipoARurM!AO89+EsPensTipoBRurM!AO89</f>
        <v>61926.217682580376</v>
      </c>
      <c r="AP89" s="99">
        <f>EsPensTipoARurM!AP89+EsPensTipoBRurM!AP89</f>
        <v>63408.237532668747</v>
      </c>
      <c r="AQ89" s="99">
        <f>EsPensTipoARurM!AQ89+EsPensTipoBRurM!AQ89</f>
        <v>66050.227187601573</v>
      </c>
      <c r="AR89" s="99">
        <f>EsPensTipoARurM!AR89+EsPensTipoBRurM!AR89</f>
        <v>68210.130716059648</v>
      </c>
      <c r="AS89" s="99">
        <f>EsPensTipoARurM!AS89+EsPensTipoBRurM!AS89</f>
        <v>71149.164603499856</v>
      </c>
      <c r="AT89" s="99">
        <f>EsPensTipoARurM!AT89+EsPensTipoBRurM!AT89</f>
        <v>74231.16491404557</v>
      </c>
      <c r="AU89" s="99">
        <f>EsPensTipoARurM!AU89+EsPensTipoBRurM!AU89</f>
        <v>76568.779219421514</v>
      </c>
      <c r="AV89" s="99">
        <f>EsPensTipoARurM!AV89+EsPensTipoBRurM!AV89</f>
        <v>78206.60220375871</v>
      </c>
      <c r="AW89" s="99">
        <f>EsPensTipoARurM!AW89+EsPensTipoBRurM!AW89</f>
        <v>81632.631608421667</v>
      </c>
      <c r="AX89" s="99">
        <f>EsPensTipoARurM!AX89+EsPensTipoBRurM!AX89</f>
        <v>83341.447033225151</v>
      </c>
      <c r="AY89" s="99">
        <f>EsPensTipoARurM!AY89+EsPensTipoBRurM!AY89</f>
        <v>86637.894035051606</v>
      </c>
      <c r="AZ89" s="99">
        <f>EsPensTipoARurM!AZ89+EsPensTipoBRurM!AZ89</f>
        <v>89789.542741624842</v>
      </c>
      <c r="BA89" s="99">
        <f>EsPensTipoARurM!BA89+EsPensTipoBRurM!BA89</f>
        <v>92644.851865225806</v>
      </c>
      <c r="BB89" s="99">
        <f>EsPensTipoARurM!BB89+EsPensTipoBRurM!BB89</f>
        <v>94724.30457962511</v>
      </c>
      <c r="BC89" s="99">
        <f>EsPensTipoARurM!BC89+EsPensTipoBRurM!BC89</f>
        <v>97638.474604400428</v>
      </c>
      <c r="BD89" s="99">
        <f>EsPensTipoARurM!BD89+EsPensTipoBRurM!BD89</f>
        <v>99879.423619270514</v>
      </c>
      <c r="BE89" s="99">
        <f>EsPensTipoARurM!BE89+EsPensTipoBRurM!BE89</f>
        <v>101611.08632920752</v>
      </c>
      <c r="BF89" s="99">
        <f>EsPensTipoARurM!BF89+EsPensTipoBRurM!BF89</f>
        <v>102803.07258211782</v>
      </c>
      <c r="BG89" s="99">
        <f>EsPensTipoARurM!BG89+EsPensTipoBRurM!BG89</f>
        <v>104195.51591496909</v>
      </c>
      <c r="BH89" s="99">
        <f>EsPensTipoARurM!BH89+EsPensTipoBRurM!BH89</f>
        <v>105141.74188222896</v>
      </c>
      <c r="BI89" s="99">
        <f>EsPensTipoARurM!BI89+EsPensTipoBRurM!BI89</f>
        <v>106408.86920813791</v>
      </c>
      <c r="BJ89" s="99">
        <f>EsPensTipoARurM!BJ89+EsPensTipoBRurM!BJ89</f>
        <v>106444.25268995448</v>
      </c>
    </row>
    <row r="90" spans="1:62" x14ac:dyDescent="0.3">
      <c r="A90" s="94">
        <v>88</v>
      </c>
      <c r="B90" s="95">
        <f>EsPensTipoARurM!B90+EsPensTipoBRurM!B90</f>
        <v>0</v>
      </c>
      <c r="C90" s="95">
        <f>EsPensTipoARurM!C90+EsPensTipoBRurM!C90</f>
        <v>0</v>
      </c>
      <c r="D90" s="95">
        <f>EsPensTipoARurM!D90+EsPensTipoBRurM!D90</f>
        <v>0</v>
      </c>
      <c r="E90" s="95">
        <f>EsPensTipoARurM!E90+EsPensTipoBRurM!E90</f>
        <v>0</v>
      </c>
      <c r="F90" s="95">
        <f>EsPensTipoARurM!F90+EsPensTipoBRurM!F90</f>
        <v>0</v>
      </c>
      <c r="G90" s="95">
        <f>EsPensTipoARurM!G90+EsPensTipoBRurM!G90</f>
        <v>0</v>
      </c>
      <c r="H90" s="95">
        <f>EsPensTipoARurM!H90+EsPensTipoBRurM!H90</f>
        <v>0</v>
      </c>
      <c r="I90" s="95">
        <f>EsPensTipoARurM!I90+EsPensTipoBRurM!I90</f>
        <v>0</v>
      </c>
      <c r="J90" s="95">
        <f>EsPensTipoARurM!J90+EsPensTipoBRurM!J90</f>
        <v>0</v>
      </c>
      <c r="K90" s="95">
        <f>EsPensTipoARurM!K90+EsPensTipoBRurM!K90</f>
        <v>0</v>
      </c>
      <c r="L90" s="95">
        <f>EsPensTipoARurM!L90+EsPensTipoBRurM!L90</f>
        <v>0</v>
      </c>
      <c r="M90" s="95">
        <f>EsPensTipoARurM!M90+EsPensTipoBRurM!M90</f>
        <v>20204.674982548437</v>
      </c>
      <c r="N90" s="95">
        <f>EsPensTipoARurM!N90+EsPensTipoBRurM!N90</f>
        <v>23446.271044043326</v>
      </c>
      <c r="O90" s="95">
        <f>EsPensTipoARurM!O90+EsPensTipoBRurM!O90</f>
        <v>25354.178728503768</v>
      </c>
      <c r="P90" s="96">
        <f>EsPensTipoARurM!P90+EsPensTipoBRurM!P90</f>
        <v>26332.192610163289</v>
      </c>
      <c r="Q90" s="99">
        <f>EsPensTipoARurM!Q90+EsPensTipoBRurM!Q90</f>
        <v>27974.611264598228</v>
      </c>
      <c r="R90" s="99">
        <f>EsPensTipoARurM!R90+EsPensTipoBRurM!R90</f>
        <v>29328.090705955627</v>
      </c>
      <c r="S90" s="99">
        <f>EsPensTipoARurM!S90+EsPensTipoBRurM!S90</f>
        <v>29325.657401481923</v>
      </c>
      <c r="T90" s="99">
        <f>EsPensTipoARurM!T90+EsPensTipoBRurM!T90</f>
        <v>33644.629724910512</v>
      </c>
      <c r="U90" s="99">
        <f>EsPensTipoARurM!U90+EsPensTipoBRurM!U90</f>
        <v>29982.129758430478</v>
      </c>
      <c r="V90" s="99">
        <f>EsPensTipoARurM!V90+EsPensTipoBRurM!V90</f>
        <v>34089.27744645215</v>
      </c>
      <c r="W90" s="99">
        <f>EsPensTipoARurM!W90+EsPensTipoBRurM!W90</f>
        <v>30259.166714232742</v>
      </c>
      <c r="X90" s="99">
        <f>EsPensTipoARurM!X90+EsPensTipoBRurM!X90</f>
        <v>33387.11318133169</v>
      </c>
      <c r="Y90" s="99">
        <f>EsPensTipoARurM!Y90+EsPensTipoBRurM!Y90</f>
        <v>36524.860955377721</v>
      </c>
      <c r="Z90" s="99">
        <f>EsPensTipoARurM!Z90+EsPensTipoBRurM!Z90</f>
        <v>37992.807568175558</v>
      </c>
      <c r="AA90" s="99">
        <f>EsPensTipoARurM!AA90+EsPensTipoBRurM!AA90</f>
        <v>36151.922045972839</v>
      </c>
      <c r="AB90" s="99">
        <f>EsPensTipoARurM!AB90+EsPensTipoBRurM!AB90</f>
        <v>38056.375248017444</v>
      </c>
      <c r="AC90" s="99">
        <f>EsPensTipoARurM!AC90+EsPensTipoBRurM!AC90</f>
        <v>39832.514073245169</v>
      </c>
      <c r="AD90" s="99">
        <f>EsPensTipoARurM!AD90+EsPensTipoBRurM!AD90</f>
        <v>43193.163538033128</v>
      </c>
      <c r="AE90" s="99">
        <f>EsPensTipoARurM!AE90+EsPensTipoBRurM!AE90</f>
        <v>38481.378634686596</v>
      </c>
      <c r="AF90" s="99">
        <f>EsPensTipoARurM!AF90+EsPensTipoBRurM!AF90</f>
        <v>43465.938981163636</v>
      </c>
      <c r="AG90" s="99">
        <f>EsPensTipoARurM!AG90+EsPensTipoBRurM!AG90</f>
        <v>43733.644078296842</v>
      </c>
      <c r="AH90" s="99">
        <f>EsPensTipoARurM!AH90+EsPensTipoBRurM!AH90</f>
        <v>45427.146371189941</v>
      </c>
      <c r="AI90" s="99">
        <f>EsPensTipoARurM!AI90+EsPensTipoBRurM!AI90</f>
        <v>45127.798117800368</v>
      </c>
      <c r="AJ90" s="99">
        <f>EsPensTipoARurM!AJ90+EsPensTipoBRurM!AJ90</f>
        <v>46406.238533129654</v>
      </c>
      <c r="AK90" s="99">
        <f>EsPensTipoARurM!AK90+EsPensTipoBRurM!AK90</f>
        <v>48613.951657626661</v>
      </c>
      <c r="AL90" s="99">
        <f>EsPensTipoARurM!AL90+EsPensTipoBRurM!AL90</f>
        <v>50762.553826105795</v>
      </c>
      <c r="AM90" s="99">
        <f>EsPensTipoARurM!AM90+EsPensTipoBRurM!AM90</f>
        <v>52018.865121012728</v>
      </c>
      <c r="AN90" s="99">
        <f>EsPensTipoARurM!AN90+EsPensTipoBRurM!AN90</f>
        <v>55809.553649923648</v>
      </c>
      <c r="AO90" s="99">
        <f>EsPensTipoARurM!AO90+EsPensTipoBRurM!AO90</f>
        <v>56500.408673643382</v>
      </c>
      <c r="AP90" s="99">
        <f>EsPensTipoARurM!AP90+EsPensTipoBRurM!AP90</f>
        <v>60253.816041575948</v>
      </c>
      <c r="AQ90" s="99">
        <f>EsPensTipoARurM!AQ90+EsPensTipoBRurM!AQ90</f>
        <v>61828.034749702158</v>
      </c>
      <c r="AR90" s="99">
        <f>EsPensTipoARurM!AR90+EsPensTipoBRurM!AR90</f>
        <v>64483.495565118996</v>
      </c>
      <c r="AS90" s="99">
        <f>EsPensTipoARurM!AS90+EsPensTipoBRurM!AS90</f>
        <v>66700.417110880226</v>
      </c>
      <c r="AT90" s="99">
        <f>EsPensTipoARurM!AT90+EsPensTipoBRurM!AT90</f>
        <v>69645.841231271246</v>
      </c>
      <c r="AU90" s="99">
        <f>EsPensTipoARurM!AU90+EsPensTipoBRurM!AU90</f>
        <v>72730.277982706437</v>
      </c>
      <c r="AV90" s="99">
        <f>EsPensTipoARurM!AV90+EsPensTipoBRurM!AV90</f>
        <v>75130.460222856447</v>
      </c>
      <c r="AW90" s="99">
        <f>EsPensTipoARurM!AW90+EsPensTipoBRurM!AW90</f>
        <v>76886.012243357909</v>
      </c>
      <c r="AX90" s="99">
        <f>EsPensTipoARurM!AX90+EsPensTipoBRurM!AX90</f>
        <v>80305.29006172251</v>
      </c>
      <c r="AY90" s="99">
        <f>EsPensTipoARurM!AY90+EsPensTipoBRurM!AY90</f>
        <v>82135.993790983543</v>
      </c>
      <c r="AZ90" s="99">
        <f>EsPensTipoARurM!AZ90+EsPensTipoBRurM!AZ90</f>
        <v>85445.661228443481</v>
      </c>
      <c r="BA90" s="99">
        <f>EsPensTipoARurM!BA90+EsPensTipoBRurM!BA90</f>
        <v>88625.508453178845</v>
      </c>
      <c r="BB90" s="99">
        <f>EsPensTipoARurM!BB90+EsPensTipoBRurM!BB90</f>
        <v>91534.733335850149</v>
      </c>
      <c r="BC90" s="99">
        <f>EsPensTipoARurM!BC90+EsPensTipoBRurM!BC90</f>
        <v>93721.867637618518</v>
      </c>
      <c r="BD90" s="99">
        <f>EsPensTipoARurM!BD90+EsPensTipoBRurM!BD90</f>
        <v>96677.205321586458</v>
      </c>
      <c r="BE90" s="99">
        <f>EsPensTipoARurM!BE90+EsPensTipoBRurM!BE90</f>
        <v>98993.889931941929</v>
      </c>
      <c r="BF90" s="99">
        <f>EsPensTipoARurM!BF90+EsPensTipoBRurM!BF90</f>
        <v>100825.42242200203</v>
      </c>
      <c r="BG90" s="99">
        <f>EsPensTipoARurM!BG90+EsPensTipoBRurM!BG90</f>
        <v>102145.37128327237</v>
      </c>
      <c r="BH90" s="99">
        <f>EsPensTipoARurM!BH90+EsPensTipoBRurM!BH90</f>
        <v>103643.76676713992</v>
      </c>
      <c r="BI90" s="99">
        <f>EsPensTipoARurM!BI90+EsPensTipoBRurM!BI90</f>
        <v>104720.06395790591</v>
      </c>
      <c r="BJ90" s="99">
        <f>EsPensTipoARurM!BJ90+EsPensTipoBRurM!BJ90</f>
        <v>105831.69558330395</v>
      </c>
    </row>
    <row r="91" spans="1:62" x14ac:dyDescent="0.3">
      <c r="A91" s="94">
        <v>89</v>
      </c>
      <c r="B91" s="95">
        <f>EsPensTipoARurM!B91+EsPensTipoBRurM!B91</f>
        <v>0</v>
      </c>
      <c r="C91" s="95">
        <f>EsPensTipoARurM!C91+EsPensTipoBRurM!C91</f>
        <v>0</v>
      </c>
      <c r="D91" s="95">
        <f>EsPensTipoARurM!D91+EsPensTipoBRurM!D91</f>
        <v>0</v>
      </c>
      <c r="E91" s="95">
        <f>EsPensTipoARurM!E91+EsPensTipoBRurM!E91</f>
        <v>0</v>
      </c>
      <c r="F91" s="95">
        <f>EsPensTipoARurM!F91+EsPensTipoBRurM!F91</f>
        <v>0</v>
      </c>
      <c r="G91" s="95">
        <f>EsPensTipoARurM!G91+EsPensTipoBRurM!G91</f>
        <v>0</v>
      </c>
      <c r="H91" s="95">
        <f>EsPensTipoARurM!H91+EsPensTipoBRurM!H91</f>
        <v>0</v>
      </c>
      <c r="I91" s="95">
        <f>EsPensTipoARurM!I91+EsPensTipoBRurM!I91</f>
        <v>0</v>
      </c>
      <c r="J91" s="95">
        <f>EsPensTipoARurM!J91+EsPensTipoBRurM!J91</f>
        <v>0</v>
      </c>
      <c r="K91" s="95">
        <f>EsPensTipoARurM!K91+EsPensTipoBRurM!K91</f>
        <v>0</v>
      </c>
      <c r="L91" s="95">
        <f>EsPensTipoARurM!L91+EsPensTipoBRurM!L91</f>
        <v>0</v>
      </c>
      <c r="M91" s="95">
        <f>EsPensTipoARurM!M91+EsPensTipoBRurM!M91</f>
        <v>18126.119509436889</v>
      </c>
      <c r="N91" s="95">
        <f>EsPensTipoARurM!N91+EsPensTipoBRurM!N91</f>
        <v>18413.40030283235</v>
      </c>
      <c r="O91" s="95">
        <f>EsPensTipoARurM!O91+EsPensTipoBRurM!O91</f>
        <v>21302.113525186778</v>
      </c>
      <c r="P91" s="96">
        <f>EsPensTipoARurM!P91+EsPensTipoBRurM!P91</f>
        <v>23003.877813092648</v>
      </c>
      <c r="Q91" s="99">
        <f>EsPensTipoARurM!Q91+EsPensTipoBRurM!Q91</f>
        <v>24360.076156103478</v>
      </c>
      <c r="R91" s="99">
        <f>EsPensTipoARurM!R91+EsPensTipoBRurM!R91</f>
        <v>25935.47084429787</v>
      </c>
      <c r="S91" s="99">
        <f>EsPensTipoARurM!S91+EsPensTipoBRurM!S91</f>
        <v>27258.210684997925</v>
      </c>
      <c r="T91" s="99">
        <f>EsPensTipoARurM!T91+EsPensTipoBRurM!T91</f>
        <v>27366.623385157396</v>
      </c>
      <c r="U91" s="99">
        <f>EsPensTipoARurM!U91+EsPensTipoBRurM!U91</f>
        <v>31360.101284047232</v>
      </c>
      <c r="V91" s="99">
        <f>EsPensTipoARurM!V91+EsPensTipoBRurM!V91</f>
        <v>28171.700960988339</v>
      </c>
      <c r="W91" s="99">
        <f>EsPensTipoARurM!W91+EsPensTipoBRurM!W91</f>
        <v>31980.118843436641</v>
      </c>
      <c r="X91" s="99">
        <f>EsPensTipoARurM!X91+EsPensTipoBRurM!X91</f>
        <v>28621.134725794811</v>
      </c>
      <c r="Y91" s="99">
        <f>EsPensTipoARurM!Y91+EsPensTipoBRurM!Y91</f>
        <v>31553.822396280102</v>
      </c>
      <c r="Z91" s="99">
        <f>EsPensTipoARurM!Z91+EsPensTipoBRurM!Z91</f>
        <v>34504.161628442831</v>
      </c>
      <c r="AA91" s="99">
        <f>EsPensTipoARurM!AA91+EsPensTipoBRurM!AA91</f>
        <v>35948.627171702705</v>
      </c>
      <c r="AB91" s="99">
        <f>EsPensTipoARurM!AB91+EsPensTipoBRurM!AB91</f>
        <v>34389.321610267994</v>
      </c>
      <c r="AC91" s="99">
        <f>EsPensTipoARurM!AC91+EsPensTipoBRurM!AC91</f>
        <v>36241.132354604895</v>
      </c>
      <c r="AD91" s="99">
        <f>EsPensTipoARurM!AD91+EsPensTipoBRurM!AD91</f>
        <v>37983.502675193755</v>
      </c>
      <c r="AE91" s="99">
        <f>EsPensTipoARurM!AE91+EsPensTipoBRurM!AE91</f>
        <v>41175.987154547634</v>
      </c>
      <c r="AF91" s="99">
        <f>EsPensTipoARurM!AF91+EsPensTipoBRurM!AF91</f>
        <v>36993.886766046926</v>
      </c>
      <c r="AG91" s="99">
        <f>EsPensTipoARurM!AG91+EsPensTipoBRurM!AG91</f>
        <v>41649.531159779253</v>
      </c>
      <c r="AH91" s="99">
        <f>EsPensTipoARurM!AH91+EsPensTipoBRurM!AH91</f>
        <v>42015.551593454758</v>
      </c>
      <c r="AI91" s="99">
        <f>EsPensTipoARurM!AI91+EsPensTipoBRurM!AI91</f>
        <v>43691.296316088075</v>
      </c>
      <c r="AJ91" s="99">
        <f>EsPensTipoARurM!AJ91+EsPensTipoBRurM!AJ91</f>
        <v>43550.174951635425</v>
      </c>
      <c r="AK91" s="99">
        <f>EsPensTipoARurM!AK91+EsPensTipoBRurM!AK91</f>
        <v>44869.039440739914</v>
      </c>
      <c r="AL91" s="99">
        <f>EsPensTipoARurM!AL91+EsPensTipoBRurM!AL91</f>
        <v>47055.092580604651</v>
      </c>
      <c r="AM91" s="99">
        <f>EsPensTipoARurM!AM91+EsPensTipoBRurM!AM91</f>
        <v>49201.29466778785</v>
      </c>
      <c r="AN91" s="99">
        <f>EsPensTipoARurM!AN91+EsPensTipoBRurM!AN91</f>
        <v>50539.000836186133</v>
      </c>
      <c r="AO91" s="99">
        <f>EsPensTipoARurM!AO91+EsPensTipoBRurM!AO91</f>
        <v>54219.397965615506</v>
      </c>
      <c r="AP91" s="99">
        <f>EsPensTipoARurM!AP91+EsPensTipoBRurM!AP91</f>
        <v>55053.332435458338</v>
      </c>
      <c r="AQ91" s="99">
        <f>EsPensTipoARurM!AQ91+EsPensTipoBRurM!AQ91</f>
        <v>58716.878064019547</v>
      </c>
      <c r="AR91" s="99">
        <f>EsPensTipoARurM!AR91+EsPensTipoBRurM!AR91</f>
        <v>60380.507541292514</v>
      </c>
      <c r="AS91" s="99">
        <f>EsPensTipoARurM!AS91+EsPensTipoBRurM!AS91</f>
        <v>63048.988849172383</v>
      </c>
      <c r="AT91" s="99">
        <f>EsPensTipoARurM!AT91+EsPensTipoBRurM!AT91</f>
        <v>65319.775622012341</v>
      </c>
      <c r="AU91" s="99">
        <f>EsPensTipoARurM!AU91+EsPensTipoBRurM!AU91</f>
        <v>68269.399535816861</v>
      </c>
      <c r="AV91" s="99">
        <f>EsPensTipoARurM!AV91+EsPensTipoBRurM!AV91</f>
        <v>71353.809142066457</v>
      </c>
      <c r="AW91" s="99">
        <f>EsPensTipoARurM!AW91+EsPensTipoBRurM!AW91</f>
        <v>73811.009946067512</v>
      </c>
      <c r="AX91" s="99">
        <f>EsPensTipoARurM!AX91+EsPensTipoBRurM!AX91</f>
        <v>75676.149048832493</v>
      </c>
      <c r="AY91" s="99">
        <f>EsPensTipoARurM!AY91+EsPensTipoBRurM!AY91</f>
        <v>79086.377735109403</v>
      </c>
      <c r="AZ91" s="99">
        <f>EsPensTipoARurM!AZ91+EsPensTipoBRurM!AZ91</f>
        <v>81030.818603243082</v>
      </c>
      <c r="BA91" s="99">
        <f>EsPensTipoARurM!BA91+EsPensTipoBRurM!BA91</f>
        <v>84349.258003792391</v>
      </c>
      <c r="BB91" s="99">
        <f>EsPensTipoARurM!BB91+EsPensTipoBRurM!BB91</f>
        <v>87552.296281290459</v>
      </c>
      <c r="BC91" s="99">
        <f>EsPensTipoARurM!BC91+EsPensTipoBRurM!BC91</f>
        <v>90504.403296837962</v>
      </c>
      <c r="BD91" s="99">
        <f>EsPensTipoARurM!BD91+EsPensTipoBRurM!BD91</f>
        <v>92779.005196722326</v>
      </c>
      <c r="BE91" s="99">
        <f>EsPensTipoARurM!BE91+EsPensTipoBRurM!BE91</f>
        <v>95753.716714395952</v>
      </c>
      <c r="BF91" s="99">
        <f>EsPensTipoARurM!BF91+EsPensTipoBRurM!BF91</f>
        <v>98124.825435336388</v>
      </c>
      <c r="BG91" s="99">
        <f>EsPensTipoARurM!BG91+EsPensTipoBRurM!BG91</f>
        <v>100036.7358661264</v>
      </c>
      <c r="BH91" s="99">
        <f>EsPensTipoARurM!BH91+EsPensTipoBRurM!BH91</f>
        <v>101466.18849276632</v>
      </c>
      <c r="BI91" s="99">
        <f>EsPensTipoARurM!BI91+EsPensTipoBRurM!BI91</f>
        <v>103054.31668633057</v>
      </c>
      <c r="BJ91" s="99">
        <f>EsPensTipoARurM!BJ91+EsPensTipoBRurM!BJ91</f>
        <v>104246.48606572839</v>
      </c>
    </row>
    <row r="92" spans="1:62" x14ac:dyDescent="0.3">
      <c r="A92" s="100">
        <v>90</v>
      </c>
      <c r="B92" s="101">
        <f>EsPensTipoARurM!B92+EsPensTipoBRurM!B92</f>
        <v>0</v>
      </c>
      <c r="C92" s="101">
        <f>EsPensTipoARurM!C92+EsPensTipoBRurM!C92</f>
        <v>0</v>
      </c>
      <c r="D92" s="101">
        <f>EsPensTipoARurM!D92+EsPensTipoBRurM!D92</f>
        <v>0</v>
      </c>
      <c r="E92" s="101">
        <f>EsPensTipoARurM!E92+EsPensTipoBRurM!E92</f>
        <v>0</v>
      </c>
      <c r="F92" s="101">
        <f>EsPensTipoARurM!F92+EsPensTipoBRurM!F92</f>
        <v>0</v>
      </c>
      <c r="G92" s="101">
        <f>EsPensTipoARurM!G92+EsPensTipoBRurM!G92</f>
        <v>0</v>
      </c>
      <c r="H92" s="101">
        <f>EsPensTipoARurM!H92+EsPensTipoBRurM!H92</f>
        <v>0</v>
      </c>
      <c r="I92" s="101">
        <f>EsPensTipoARurM!I92+EsPensTipoBRurM!I92</f>
        <v>0</v>
      </c>
      <c r="J92" s="101">
        <f>EsPensTipoARurM!J92+EsPensTipoBRurM!J92</f>
        <v>0</v>
      </c>
      <c r="K92" s="101">
        <f>EsPensTipoARurM!K92+EsPensTipoBRurM!K92</f>
        <v>0</v>
      </c>
      <c r="L92" s="101">
        <f>EsPensTipoARurM!L92+EsPensTipoBRurM!L92</f>
        <v>0</v>
      </c>
      <c r="M92" s="101">
        <f>EsPensTipoARurM!M92+EsPensTipoBRurM!M92</f>
        <v>63095.295577466997</v>
      </c>
      <c r="N92" s="101">
        <f>EsPensTipoARurM!N92+EsPensTipoBRurM!N92</f>
        <v>70428.7771975293</v>
      </c>
      <c r="O92" s="101">
        <f>EsPensTipoARurM!O92+EsPensTipoBRurM!O92</f>
        <v>76622.799363079394</v>
      </c>
      <c r="P92" s="102">
        <f>EsPensTipoARurM!P92+EsPensTipoBRurM!P92</f>
        <v>84475.913799996953</v>
      </c>
      <c r="Q92" s="103">
        <f>EsPensTipoARurM!Q92+EsPensTipoBRurM!Q92</f>
        <v>97655.473173846753</v>
      </c>
      <c r="R92" s="103">
        <f>EsPensTipoARurM!R92+EsPensTipoBRurM!R92</f>
        <v>104461.08032676732</v>
      </c>
      <c r="S92" s="103">
        <f>EsPensTipoARurM!S92+EsPensTipoBRurM!S92</f>
        <v>111823.42415980718</v>
      </c>
      <c r="T92" s="103">
        <f>EsPensTipoARurM!T92+EsPensTipoBRurM!T92</f>
        <v>119461.81464259885</v>
      </c>
      <c r="U92" s="103">
        <f>EsPensTipoARurM!U92+EsPensTipoBRurM!U92</f>
        <v>126290.4094361889</v>
      </c>
      <c r="V92" s="103">
        <f>EsPensTipoARurM!V92+EsPensTipoBRurM!V92</f>
        <v>135715.4020999771</v>
      </c>
      <c r="W92" s="103">
        <f>EsPensTipoARurM!W92+EsPensTipoBRurM!W92</f>
        <v>141249.51453381235</v>
      </c>
      <c r="X92" s="103">
        <f>EsPensTipoARurM!X92+EsPensTipoBRurM!X92</f>
        <v>149450.21562472318</v>
      </c>
      <c r="Y92" s="103">
        <f>EsPensTipoARurM!Y92+EsPensTipoBRurM!Y92</f>
        <v>153808.36459062051</v>
      </c>
      <c r="Z92" s="103">
        <f>EsPensTipoARurM!Z92+EsPensTipoBRurM!Z92</f>
        <v>160276.45343277341</v>
      </c>
      <c r="AA92" s="103">
        <f>EsPensTipoARurM!AA92+EsPensTipoBRurM!AA92</f>
        <v>168572.95651156886</v>
      </c>
      <c r="AB92" s="103">
        <f>EsPensTipoARurM!AB92+EsPensTipoBRurM!AB92</f>
        <v>177150.83940044272</v>
      </c>
      <c r="AC92" s="103">
        <f>EsPensTipoARurM!AC92+EsPensTipoBRurM!AC92</f>
        <v>183432.68221930787</v>
      </c>
      <c r="AD92" s="103">
        <f>EsPensTipoARurM!AD92+EsPensTipoBRurM!AD92</f>
        <v>190675.8536510648</v>
      </c>
      <c r="AE92" s="103">
        <f>EsPensTipoARurM!AE92+EsPensTipoBRurM!AE92</f>
        <v>198635.47320753272</v>
      </c>
      <c r="AF92" s="103">
        <f>EsPensTipoARurM!AF92+EsPensTipoBRurM!AF92</f>
        <v>208440.57887890746</v>
      </c>
      <c r="AG92" s="103">
        <f>EsPensTipoARurM!AG92+EsPensTipoBRurM!AG92</f>
        <v>213748.31831011066</v>
      </c>
      <c r="AH92" s="103">
        <f>EsPensTipoARurM!AH92+EsPensTipoBRurM!AH92</f>
        <v>222566.2386443438</v>
      </c>
      <c r="AI92" s="103">
        <f>EsPensTipoARurM!AI92+EsPensTipoBRurM!AI92</f>
        <v>230734.87656012585</v>
      </c>
      <c r="AJ92" s="103">
        <f>EsPensTipoARurM!AJ92+EsPensTipoBRurM!AJ92</f>
        <v>239506.57182595867</v>
      </c>
      <c r="AK92" s="103">
        <f>EsPensTipoARurM!AK92+EsPensTipoBRurM!AK92</f>
        <v>247256.2366849824</v>
      </c>
      <c r="AL92" s="103">
        <f>EsPensTipoARurM!AL92+EsPensTipoBRurM!AL92</f>
        <v>255397.79425723589</v>
      </c>
      <c r="AM92" s="103">
        <f>EsPensTipoARurM!AM92+EsPensTipoBRurM!AM92</f>
        <v>264644.1438101228</v>
      </c>
      <c r="AN92" s="103">
        <f>EsPensTipoARurM!AN92+EsPensTipoBRurM!AN92</f>
        <v>274824.09021346655</v>
      </c>
      <c r="AO92" s="103">
        <f>EsPensTipoARurM!AO92+EsPensTipoBRurM!AO92</f>
        <v>285121.30673978635</v>
      </c>
      <c r="AP92" s="103">
        <f>EsPensTipoARurM!AP92+EsPensTipoBRurM!AP92</f>
        <v>297559.77359096007</v>
      </c>
      <c r="AQ92" s="103">
        <f>EsPensTipoARurM!AQ92+EsPensTipoBRurM!AQ92</f>
        <v>309407.6400004623</v>
      </c>
      <c r="AR92" s="103">
        <f>EsPensTipoARurM!AR92+EsPensTipoBRurM!AR92</f>
        <v>323213.68782426923</v>
      </c>
      <c r="AS92" s="103">
        <f>EsPensTipoARurM!AS92+EsPensTipoBRurM!AS92</f>
        <v>336996.69737257011</v>
      </c>
      <c r="AT92" s="103">
        <f>EsPensTipoARurM!AT92+EsPensTipoBRurM!AT92</f>
        <v>351644.10971965513</v>
      </c>
      <c r="AU92" s="103">
        <f>EsPensTipoARurM!AU92+EsPensTipoBRurM!AU92</f>
        <v>366708.94474530057</v>
      </c>
      <c r="AV92" s="103">
        <f>EsPensTipoARurM!AV92+EsPensTipoBRurM!AV92</f>
        <v>382739.25030094129</v>
      </c>
      <c r="AW92" s="103">
        <f>EsPensTipoARurM!AW92+EsPensTipoBRurM!AW92</f>
        <v>399735.28297876625</v>
      </c>
      <c r="AX92" s="103">
        <f>EsPensTipoARurM!AX92+EsPensTipoBRurM!AX92</f>
        <v>417038.30824954435</v>
      </c>
      <c r="AY92" s="103">
        <f>EsPensTipoARurM!AY92+EsPensTipoBRurM!AY92</f>
        <v>434107.87853482069</v>
      </c>
      <c r="AZ92" s="103">
        <f>EsPensTipoARurM!AZ92+EsPensTipoBRurM!AZ92</f>
        <v>452325.97557780275</v>
      </c>
      <c r="BA92" s="103">
        <f>EsPensTipoARurM!BA92+EsPensTipoBRurM!BA92</f>
        <v>470280.05321471242</v>
      </c>
      <c r="BB92" s="103">
        <f>EsPensTipoARurM!BB92+EsPensTipoBRurM!BB92</f>
        <v>489209.44592383353</v>
      </c>
      <c r="BC92" s="103">
        <f>EsPensTipoARurM!BC92+EsPensTipoBRurM!BC92</f>
        <v>508876.15240227018</v>
      </c>
      <c r="BD92" s="103">
        <f>EsPensTipoARurM!BD92+EsPensTipoBRurM!BD92</f>
        <v>528944.70896883449</v>
      </c>
      <c r="BE92" s="103">
        <f>EsPensTipoARurM!BE92+EsPensTipoBRurM!BE92</f>
        <v>548757.61551602138</v>
      </c>
      <c r="BF92" s="103">
        <f>EsPensTipoARurM!BF92+EsPensTipoBRurM!BF92</f>
        <v>568960.32878465287</v>
      </c>
      <c r="BG92" s="103">
        <f>EsPensTipoARurM!BG92+EsPensTipoBRurM!BG92</f>
        <v>588974.73481539823</v>
      </c>
      <c r="BH92" s="103">
        <f>EsPensTipoARurM!BH92+EsPensTipoBRurM!BH92</f>
        <v>608421.08543054969</v>
      </c>
      <c r="BI92" s="103">
        <f>EsPensTipoARurM!BI92+EsPensTipoBRurM!BI92</f>
        <v>626952.42715627945</v>
      </c>
      <c r="BJ92" s="103">
        <f>EsPensTipoARurM!BJ92+EsPensTipoBRurM!BJ92</f>
        <v>644823.65117167495</v>
      </c>
    </row>
    <row r="93" spans="1:62" x14ac:dyDescent="0.3">
      <c r="A93" s="104"/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  <c r="AA93" s="105"/>
      <c r="AB93" s="105"/>
      <c r="AC93" s="105"/>
      <c r="AD93" s="105"/>
      <c r="AE93" s="105"/>
      <c r="AF93" s="105"/>
      <c r="AG93" s="105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</row>
    <row r="94" spans="1:62" s="40" customFormat="1" x14ac:dyDescent="0.3">
      <c r="A94" s="38" t="s">
        <v>32</v>
      </c>
      <c r="B94" s="39">
        <f t="shared" ref="B94:P94" si="0">SUM(B2:B92)</f>
        <v>0</v>
      </c>
      <c r="C94" s="39">
        <f t="shared" si="0"/>
        <v>0</v>
      </c>
      <c r="D94" s="39">
        <f t="shared" si="0"/>
        <v>0</v>
      </c>
      <c r="E94" s="39">
        <f t="shared" si="0"/>
        <v>0</v>
      </c>
      <c r="F94" s="39">
        <f t="shared" si="0"/>
        <v>0</v>
      </c>
      <c r="G94" s="39">
        <f t="shared" si="0"/>
        <v>0</v>
      </c>
      <c r="H94" s="39">
        <f t="shared" si="0"/>
        <v>0</v>
      </c>
      <c r="I94" s="39">
        <f t="shared" si="0"/>
        <v>0</v>
      </c>
      <c r="J94" s="39">
        <f t="shared" si="0"/>
        <v>0</v>
      </c>
      <c r="K94" s="39">
        <f t="shared" si="0"/>
        <v>0</v>
      </c>
      <c r="L94" s="39">
        <f t="shared" si="0"/>
        <v>0</v>
      </c>
      <c r="M94" s="39">
        <f t="shared" si="0"/>
        <v>1782823.1234034761</v>
      </c>
      <c r="N94" s="39">
        <f t="shared" si="0"/>
        <v>1811560.5550053106</v>
      </c>
      <c r="O94" s="39">
        <f t="shared" si="0"/>
        <v>1841545.55468893</v>
      </c>
      <c r="P94" s="39">
        <f t="shared" si="0"/>
        <v>1865461.8787953609</v>
      </c>
      <c r="Q94" s="39">
        <f t="shared" ref="Q94:BJ94" si="1">SUM(Q2:Q92)</f>
        <v>1892862.3578559572</v>
      </c>
      <c r="R94" s="39">
        <f t="shared" si="1"/>
        <v>1913863.0935989099</v>
      </c>
      <c r="S94" s="39">
        <f t="shared" si="1"/>
        <v>1935675.7622107577</v>
      </c>
      <c r="T94" s="39">
        <f t="shared" si="1"/>
        <v>1958446.8496653617</v>
      </c>
      <c r="U94" s="39">
        <f t="shared" si="1"/>
        <v>1982272.8549497009</v>
      </c>
      <c r="V94" s="39">
        <f t="shared" si="1"/>
        <v>2007063.2117881372</v>
      </c>
      <c r="W94" s="39">
        <f t="shared" si="1"/>
        <v>2031874.2098876957</v>
      </c>
      <c r="X94" s="39">
        <f t="shared" si="1"/>
        <v>2058113.4566621375</v>
      </c>
      <c r="Y94" s="39">
        <f t="shared" si="1"/>
        <v>2085857.3489292986</v>
      </c>
      <c r="Z94" s="39">
        <f t="shared" si="1"/>
        <v>2114987.5299403933</v>
      </c>
      <c r="AA94" s="39">
        <f t="shared" si="1"/>
        <v>2144543.7215937171</v>
      </c>
      <c r="AB94" s="39">
        <f t="shared" si="1"/>
        <v>2175517.1591780633</v>
      </c>
      <c r="AC94" s="39">
        <f t="shared" si="1"/>
        <v>2208119.2765832879</v>
      </c>
      <c r="AD94" s="39">
        <f t="shared" si="1"/>
        <v>2242252.6932970742</v>
      </c>
      <c r="AE94" s="39">
        <f t="shared" si="1"/>
        <v>2276163.3537164708</v>
      </c>
      <c r="AF94" s="39">
        <f t="shared" si="1"/>
        <v>2306174.2412451734</v>
      </c>
      <c r="AG94" s="39">
        <f t="shared" si="1"/>
        <v>2338153.9461275097</v>
      </c>
      <c r="AH94" s="39">
        <f t="shared" si="1"/>
        <v>2371475.0636850069</v>
      </c>
      <c r="AI94" s="39">
        <f t="shared" si="1"/>
        <v>2406132.8836897025</v>
      </c>
      <c r="AJ94" s="39">
        <f t="shared" si="1"/>
        <v>2441996.1200502636</v>
      </c>
      <c r="AK94" s="39">
        <f t="shared" si="1"/>
        <v>2476740.9567024051</v>
      </c>
      <c r="AL94" s="39">
        <f t="shared" si="1"/>
        <v>2512580.9339747205</v>
      </c>
      <c r="AM94" s="39">
        <f t="shared" si="1"/>
        <v>2549561.1299271742</v>
      </c>
      <c r="AN94" s="39">
        <f t="shared" si="1"/>
        <v>2587589.8105953601</v>
      </c>
      <c r="AO94" s="39">
        <f t="shared" si="1"/>
        <v>2626564.6128716771</v>
      </c>
      <c r="AP94" s="39">
        <f t="shared" si="1"/>
        <v>2666243.913526102</v>
      </c>
      <c r="AQ94" s="39">
        <f t="shared" si="1"/>
        <v>2706594.769987084</v>
      </c>
      <c r="AR94" s="39">
        <f t="shared" si="1"/>
        <v>2747423.1569276587</v>
      </c>
      <c r="AS94" s="39">
        <f t="shared" si="1"/>
        <v>2788698.6254304345</v>
      </c>
      <c r="AT94" s="39">
        <f t="shared" si="1"/>
        <v>2830323.5449085864</v>
      </c>
      <c r="AU94" s="39">
        <f t="shared" si="1"/>
        <v>2872214.445595962</v>
      </c>
      <c r="AV94" s="39">
        <f t="shared" si="1"/>
        <v>2914231.9845116138</v>
      </c>
      <c r="AW94" s="39">
        <f t="shared" si="1"/>
        <v>2956258.0085388389</v>
      </c>
      <c r="AX94" s="39">
        <f t="shared" si="1"/>
        <v>2998209.731790896</v>
      </c>
      <c r="AY94" s="39">
        <f t="shared" si="1"/>
        <v>3040079.8888106174</v>
      </c>
      <c r="AZ94" s="39">
        <f t="shared" si="1"/>
        <v>3081775.7184697972</v>
      </c>
      <c r="BA94" s="39">
        <f t="shared" si="1"/>
        <v>3123341.1232842901</v>
      </c>
      <c r="BB94" s="39">
        <f t="shared" si="1"/>
        <v>3164674.0973674441</v>
      </c>
      <c r="BC94" s="39">
        <f t="shared" si="1"/>
        <v>3205672.9677612311</v>
      </c>
      <c r="BD94" s="39">
        <f t="shared" si="1"/>
        <v>3246253.357239679</v>
      </c>
      <c r="BE94" s="39">
        <f t="shared" si="1"/>
        <v>3286357.47442172</v>
      </c>
      <c r="BF94" s="39">
        <f t="shared" si="1"/>
        <v>3325913.9183632326</v>
      </c>
      <c r="BG94" s="39">
        <f t="shared" si="1"/>
        <v>3364899.673231218</v>
      </c>
      <c r="BH94" s="39">
        <f t="shared" si="1"/>
        <v>3403299.4809373403</v>
      </c>
      <c r="BI94" s="39">
        <f t="shared" si="1"/>
        <v>3441106.6034690905</v>
      </c>
      <c r="BJ94" s="39">
        <f t="shared" si="1"/>
        <v>3476269.3900982346</v>
      </c>
    </row>
    <row r="95" spans="1:62" s="40" customFormat="1" x14ac:dyDescent="0.3">
      <c r="A95" s="38" t="s">
        <v>33</v>
      </c>
      <c r="B95" s="39">
        <f t="shared" ref="B95" si="2">AVERAGE(A94:B94)</f>
        <v>0</v>
      </c>
      <c r="C95" s="39">
        <f t="shared" ref="C95" si="3">AVERAGE(B94:C94)</f>
        <v>0</v>
      </c>
      <c r="D95" s="39">
        <f t="shared" ref="D95" si="4">AVERAGE(C94:D94)</f>
        <v>0</v>
      </c>
      <c r="E95" s="39">
        <f t="shared" ref="E95" si="5">AVERAGE(D94:E94)</f>
        <v>0</v>
      </c>
      <c r="F95" s="39">
        <f t="shared" ref="F95" si="6">AVERAGE(E94:F94)</f>
        <v>0</v>
      </c>
      <c r="G95" s="39">
        <f t="shared" ref="G95" si="7">AVERAGE(F94:G94)</f>
        <v>0</v>
      </c>
      <c r="H95" s="39">
        <f t="shared" ref="H95" si="8">AVERAGE(G94:H94)</f>
        <v>0</v>
      </c>
      <c r="I95" s="39">
        <f t="shared" ref="I95" si="9">AVERAGE(H94:I94)</f>
        <v>0</v>
      </c>
      <c r="J95" s="39">
        <f t="shared" ref="J95" si="10">AVERAGE(I94:J94)</f>
        <v>0</v>
      </c>
      <c r="K95" s="39">
        <f t="shared" ref="K95" si="11">AVERAGE(J94:K94)</f>
        <v>0</v>
      </c>
      <c r="L95" s="39">
        <f t="shared" ref="L95" si="12">AVERAGE(K94:L94)</f>
        <v>0</v>
      </c>
      <c r="M95" s="39">
        <f t="shared" ref="M95" si="13">AVERAGE(L94:M94)</f>
        <v>891411.56170173804</v>
      </c>
      <c r="N95" s="39">
        <f t="shared" ref="N95" si="14">AVERAGE(M94:N94)</f>
        <v>1797191.8392043933</v>
      </c>
      <c r="O95" s="39">
        <f t="shared" ref="O95" si="15">AVERAGE(N94:O94)</f>
        <v>1826553.0548471203</v>
      </c>
      <c r="P95" s="39">
        <f t="shared" ref="P95" si="16">AVERAGE(O94:P94)</f>
        <v>1853503.7167421454</v>
      </c>
      <c r="Q95" s="39">
        <f t="shared" ref="Q95:BJ95" si="17">AVERAGE(P94:Q94)</f>
        <v>1879162.1183256591</v>
      </c>
      <c r="R95" s="39">
        <f t="shared" si="17"/>
        <v>1903362.7257274336</v>
      </c>
      <c r="S95" s="39">
        <f t="shared" si="17"/>
        <v>1924769.4279048338</v>
      </c>
      <c r="T95" s="39">
        <f t="shared" si="17"/>
        <v>1947061.3059380597</v>
      </c>
      <c r="U95" s="39">
        <f t="shared" si="17"/>
        <v>1970359.8523075313</v>
      </c>
      <c r="V95" s="39">
        <f t="shared" si="17"/>
        <v>1994668.033368919</v>
      </c>
      <c r="W95" s="39">
        <f t="shared" si="17"/>
        <v>2019468.7108379165</v>
      </c>
      <c r="X95" s="39">
        <f t="shared" si="17"/>
        <v>2044993.8332749167</v>
      </c>
      <c r="Y95" s="39">
        <f t="shared" si="17"/>
        <v>2071985.4027957181</v>
      </c>
      <c r="Z95" s="39">
        <f t="shared" si="17"/>
        <v>2100422.4394348459</v>
      </c>
      <c r="AA95" s="39">
        <f t="shared" si="17"/>
        <v>2129765.625767055</v>
      </c>
      <c r="AB95" s="39">
        <f t="shared" si="17"/>
        <v>2160030.4403858902</v>
      </c>
      <c r="AC95" s="39">
        <f t="shared" si="17"/>
        <v>2191818.2178806756</v>
      </c>
      <c r="AD95" s="39">
        <f t="shared" si="17"/>
        <v>2225185.984940181</v>
      </c>
      <c r="AE95" s="39">
        <f t="shared" si="17"/>
        <v>2259208.0235067727</v>
      </c>
      <c r="AF95" s="39">
        <f t="shared" si="17"/>
        <v>2291168.7974808221</v>
      </c>
      <c r="AG95" s="39">
        <f t="shared" si="17"/>
        <v>2322164.0936863413</v>
      </c>
      <c r="AH95" s="39">
        <f t="shared" si="17"/>
        <v>2354814.5049062585</v>
      </c>
      <c r="AI95" s="39">
        <f t="shared" si="17"/>
        <v>2388803.9736873545</v>
      </c>
      <c r="AJ95" s="39">
        <f t="shared" si="17"/>
        <v>2424064.501869983</v>
      </c>
      <c r="AK95" s="39">
        <f t="shared" si="17"/>
        <v>2459368.5383763341</v>
      </c>
      <c r="AL95" s="39">
        <f t="shared" si="17"/>
        <v>2494660.9453385631</v>
      </c>
      <c r="AM95" s="39">
        <f t="shared" si="17"/>
        <v>2531071.0319509474</v>
      </c>
      <c r="AN95" s="39">
        <f t="shared" si="17"/>
        <v>2568575.4702612674</v>
      </c>
      <c r="AO95" s="39">
        <f t="shared" si="17"/>
        <v>2607077.2117335186</v>
      </c>
      <c r="AP95" s="39">
        <f t="shared" si="17"/>
        <v>2646404.2631988898</v>
      </c>
      <c r="AQ95" s="39">
        <f t="shared" si="17"/>
        <v>2686419.341756593</v>
      </c>
      <c r="AR95" s="39">
        <f t="shared" si="17"/>
        <v>2727008.9634573711</v>
      </c>
      <c r="AS95" s="39">
        <f t="shared" si="17"/>
        <v>2768060.8911790466</v>
      </c>
      <c r="AT95" s="39">
        <f t="shared" si="17"/>
        <v>2809511.0851695105</v>
      </c>
      <c r="AU95" s="39">
        <f t="shared" si="17"/>
        <v>2851268.995252274</v>
      </c>
      <c r="AV95" s="39">
        <f t="shared" si="17"/>
        <v>2893223.2150537879</v>
      </c>
      <c r="AW95" s="39">
        <f t="shared" si="17"/>
        <v>2935244.9965252262</v>
      </c>
      <c r="AX95" s="39">
        <f t="shared" si="17"/>
        <v>2977233.8701648675</v>
      </c>
      <c r="AY95" s="39">
        <f t="shared" si="17"/>
        <v>3019144.8103007567</v>
      </c>
      <c r="AZ95" s="39">
        <f t="shared" si="17"/>
        <v>3060927.8036402073</v>
      </c>
      <c r="BA95" s="39">
        <f t="shared" si="17"/>
        <v>3102558.4208770436</v>
      </c>
      <c r="BB95" s="39">
        <f t="shared" si="17"/>
        <v>3144007.6103258673</v>
      </c>
      <c r="BC95" s="39">
        <f t="shared" si="17"/>
        <v>3185173.5325643374</v>
      </c>
      <c r="BD95" s="39">
        <f t="shared" si="17"/>
        <v>3225963.162500455</v>
      </c>
      <c r="BE95" s="39">
        <f t="shared" si="17"/>
        <v>3266305.4158306997</v>
      </c>
      <c r="BF95" s="39">
        <f t="shared" si="17"/>
        <v>3306135.6963924766</v>
      </c>
      <c r="BG95" s="39">
        <f t="shared" si="17"/>
        <v>3345406.7957972251</v>
      </c>
      <c r="BH95" s="39">
        <f t="shared" si="17"/>
        <v>3384099.5770842792</v>
      </c>
      <c r="BI95" s="39">
        <f t="shared" si="17"/>
        <v>3422203.0422032154</v>
      </c>
      <c r="BJ95" s="39">
        <f t="shared" si="17"/>
        <v>3458687.9967836626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J94"/>
  <sheetViews>
    <sheetView workbookViewId="0">
      <pane xSplit="1" ySplit="1" topLeftCell="B2" activePane="bottomRight" state="frozen"/>
      <selection activeCell="O2" sqref="O2"/>
      <selection pane="topRight" activeCell="O2" sqref="O2"/>
      <selection pane="bottomLeft" activeCell="O2" sqref="O2"/>
      <selection pane="bottomRight" activeCell="O2" sqref="O2"/>
    </sheetView>
  </sheetViews>
  <sheetFormatPr defaultColWidth="8.85546875" defaultRowHeight="16.5" x14ac:dyDescent="0.3"/>
  <cols>
    <col min="1" max="1" width="8.85546875" style="106" customWidth="1"/>
    <col min="2" max="14" width="11.140625" style="98" hidden="1" customWidth="1"/>
    <col min="15" max="62" width="11.140625" style="98" customWidth="1"/>
    <col min="63" max="16384" width="8.85546875" style="98"/>
  </cols>
  <sheetData>
    <row r="1" spans="1:62" s="93" customFormat="1" ht="35.25" customHeight="1" x14ac:dyDescent="0.3">
      <c r="A1" s="90" t="s">
        <v>12</v>
      </c>
      <c r="B1" s="91">
        <v>2000</v>
      </c>
      <c r="C1" s="91">
        <v>2001</v>
      </c>
      <c r="D1" s="91">
        <v>2002</v>
      </c>
      <c r="E1" s="91">
        <v>2003</v>
      </c>
      <c r="F1" s="91">
        <v>2004</v>
      </c>
      <c r="G1" s="91">
        <v>2005</v>
      </c>
      <c r="H1" s="91">
        <v>2006</v>
      </c>
      <c r="I1" s="91">
        <v>2007</v>
      </c>
      <c r="J1" s="91">
        <v>2008</v>
      </c>
      <c r="K1" s="91">
        <v>2009</v>
      </c>
      <c r="L1" s="91">
        <v>2010</v>
      </c>
      <c r="M1" s="91">
        <v>2011</v>
      </c>
      <c r="N1" s="91">
        <v>2012</v>
      </c>
      <c r="O1" s="91">
        <v>2013</v>
      </c>
      <c r="P1" s="92">
        <v>2014</v>
      </c>
      <c r="Q1" s="91">
        <v>2015</v>
      </c>
      <c r="R1" s="91">
        <v>2016</v>
      </c>
      <c r="S1" s="91">
        <v>2017</v>
      </c>
      <c r="T1" s="91">
        <v>2018</v>
      </c>
      <c r="U1" s="91">
        <v>2019</v>
      </c>
      <c r="V1" s="91">
        <v>2020</v>
      </c>
      <c r="W1" s="91">
        <v>2021</v>
      </c>
      <c r="X1" s="91">
        <v>2022</v>
      </c>
      <c r="Y1" s="91">
        <v>2023</v>
      </c>
      <c r="Z1" s="91">
        <v>2024</v>
      </c>
      <c r="AA1" s="91">
        <v>2025</v>
      </c>
      <c r="AB1" s="91">
        <v>2026</v>
      </c>
      <c r="AC1" s="91">
        <v>2027</v>
      </c>
      <c r="AD1" s="91">
        <v>2028</v>
      </c>
      <c r="AE1" s="91">
        <v>2029</v>
      </c>
      <c r="AF1" s="91">
        <v>2030</v>
      </c>
      <c r="AG1" s="91">
        <v>2031</v>
      </c>
      <c r="AH1" s="91">
        <v>2032</v>
      </c>
      <c r="AI1" s="91">
        <v>2033</v>
      </c>
      <c r="AJ1" s="91">
        <v>2034</v>
      </c>
      <c r="AK1" s="91">
        <v>2035</v>
      </c>
      <c r="AL1" s="91">
        <v>2036</v>
      </c>
      <c r="AM1" s="91">
        <v>2037</v>
      </c>
      <c r="AN1" s="91">
        <v>2038</v>
      </c>
      <c r="AO1" s="91">
        <v>2039</v>
      </c>
      <c r="AP1" s="91">
        <v>2040</v>
      </c>
      <c r="AQ1" s="91">
        <v>2041</v>
      </c>
      <c r="AR1" s="91">
        <v>2042</v>
      </c>
      <c r="AS1" s="91">
        <v>2043</v>
      </c>
      <c r="AT1" s="91">
        <v>2044</v>
      </c>
      <c r="AU1" s="91">
        <v>2045</v>
      </c>
      <c r="AV1" s="91">
        <v>2046</v>
      </c>
      <c r="AW1" s="91">
        <v>2047</v>
      </c>
      <c r="AX1" s="91">
        <v>2048</v>
      </c>
      <c r="AY1" s="91">
        <v>2049</v>
      </c>
      <c r="AZ1" s="91">
        <v>2050</v>
      </c>
      <c r="BA1" s="91">
        <v>2051</v>
      </c>
      <c r="BB1" s="91">
        <v>2052</v>
      </c>
      <c r="BC1" s="91">
        <v>2053</v>
      </c>
      <c r="BD1" s="91">
        <v>2054</v>
      </c>
      <c r="BE1" s="91">
        <v>2055</v>
      </c>
      <c r="BF1" s="91">
        <v>2056</v>
      </c>
      <c r="BG1" s="91">
        <v>2057</v>
      </c>
      <c r="BH1" s="91">
        <v>2058</v>
      </c>
      <c r="BI1" s="91">
        <v>2059</v>
      </c>
      <c r="BJ1" s="91">
        <v>2060</v>
      </c>
    </row>
    <row r="2" spans="1:62" x14ac:dyDescent="0.3">
      <c r="A2" s="94">
        <v>0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>
        <f>+[4]EsPensRurM!L2</f>
        <v>0</v>
      </c>
      <c r="M2" s="95">
        <f>+[4]EsPensRurM!M2</f>
        <v>25.047290442353283</v>
      </c>
      <c r="N2" s="95">
        <f>+[4]EsPensRurM!N2</f>
        <v>27.049271952696841</v>
      </c>
      <c r="O2" s="95">
        <f>+[4]EsPensRurM!O2</f>
        <v>42.069838565385801</v>
      </c>
      <c r="P2" s="96">
        <f>+[4]EsPensRurM!P2</f>
        <v>36.046392327643794</v>
      </c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</row>
    <row r="3" spans="1:62" x14ac:dyDescent="0.3">
      <c r="A3" s="94">
        <v>1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>
        <f>+[4]EsPensRurM!L3</f>
        <v>0</v>
      </c>
      <c r="M3" s="95">
        <f>+[4]EsPensRurM!M3</f>
        <v>130.24459145633369</v>
      </c>
      <c r="N3" s="95">
        <f>+[4]EsPensRurM!N3</f>
        <v>129.23541044066269</v>
      </c>
      <c r="O3" s="95">
        <f>+[4]EsPensRurM!O3</f>
        <v>124.20619005018666</v>
      </c>
      <c r="P3" s="96">
        <f>+[4]EsPensRurM!P3</f>
        <v>112.1443316860029</v>
      </c>
      <c r="Q3" s="99">
        <f>P2*(1-txMortM!Q3*FaPensRurM!Q3)</f>
        <v>36.046392327643794</v>
      </c>
      <c r="R3" s="99">
        <f>Q2*(1-txMortM!R3*FaPensRurM!R3)</f>
        <v>0</v>
      </c>
      <c r="S3" s="99">
        <f>R2*(1-txMortM!S3*FaPensRurM!S3)</f>
        <v>0</v>
      </c>
      <c r="T3" s="99">
        <f>S2*(1-txMortM!T3*FaPensRurM!T3)</f>
        <v>0</v>
      </c>
      <c r="U3" s="99">
        <f>T2*(1-txMortM!U3*FaPensRurM!U3)</f>
        <v>0</v>
      </c>
      <c r="V3" s="99">
        <f>U2*(1-txMortM!V3*FaPensRurM!V3)</f>
        <v>0</v>
      </c>
      <c r="W3" s="99">
        <f>V2*(1-txMortM!W3*FaPensRurM!W3)</f>
        <v>0</v>
      </c>
      <c r="X3" s="99">
        <f>W2*(1-txMortM!X3*FaPensRurM!X3)</f>
        <v>0</v>
      </c>
      <c r="Y3" s="99">
        <f>X2*(1-txMortM!Y3*FaPensRurM!Y3)</f>
        <v>0</v>
      </c>
      <c r="Z3" s="99">
        <f>Y2*(1-txMortM!Z3*FaPensRurM!Z3)</f>
        <v>0</v>
      </c>
      <c r="AA3" s="99">
        <f>Z2*(1-txMortM!AA3*FaPensRurM!AA3)</f>
        <v>0</v>
      </c>
      <c r="AB3" s="99">
        <f>AA2*(1-txMortM!AB3*FaPensRurM!AB3)</f>
        <v>0</v>
      </c>
      <c r="AC3" s="99">
        <f>AB2*(1-txMortM!AC3*FaPensRurM!AC3)</f>
        <v>0</v>
      </c>
      <c r="AD3" s="99">
        <f>AC2*(1-txMortM!AD3*FaPensRurM!AD3)</f>
        <v>0</v>
      </c>
      <c r="AE3" s="99">
        <f>AD2*(1-txMortM!AE3*FaPensRurM!AE3)</f>
        <v>0</v>
      </c>
      <c r="AF3" s="99">
        <f>AE2*(1-txMortM!AF3*FaPensRurM!AF3)</f>
        <v>0</v>
      </c>
      <c r="AG3" s="99">
        <f>AF2*(1-txMortM!AG3*FaPensRurM!AG3)</f>
        <v>0</v>
      </c>
      <c r="AH3" s="99">
        <f>AG2*(1-txMortM!AH3*FaPensRurM!AH3)</f>
        <v>0</v>
      </c>
      <c r="AI3" s="99">
        <f>AH2*(1-txMortM!AI3*FaPensRurM!AI3)</f>
        <v>0</v>
      </c>
      <c r="AJ3" s="99">
        <f>AI2*(1-txMortM!AJ3*FaPensRurM!AJ3)</f>
        <v>0</v>
      </c>
      <c r="AK3" s="99">
        <f>AJ2*(1-txMortM!AK3*FaPensRurM!AK3)</f>
        <v>0</v>
      </c>
      <c r="AL3" s="99">
        <f>AK2*(1-txMortM!AL3*FaPensRurM!AL3)</f>
        <v>0</v>
      </c>
      <c r="AM3" s="99">
        <f>AL2*(1-txMortM!AM3*FaPensRurM!AM3)</f>
        <v>0</v>
      </c>
      <c r="AN3" s="99">
        <f>AM2*(1-txMortM!AN3*FaPensRurM!AN3)</f>
        <v>0</v>
      </c>
      <c r="AO3" s="99">
        <f>AN2*(1-txMortM!AO3*FaPensRurM!AO3)</f>
        <v>0</v>
      </c>
      <c r="AP3" s="99">
        <f>AO2*(1-txMortM!AP3*FaPensRurM!AP3)</f>
        <v>0</v>
      </c>
      <c r="AQ3" s="99">
        <f>AP2*(1-txMortM!AQ3*FaPensRurM!AQ3)</f>
        <v>0</v>
      </c>
      <c r="AR3" s="99">
        <f>AQ2*(1-txMortM!AR3*FaPensRurM!AR3)</f>
        <v>0</v>
      </c>
      <c r="AS3" s="99">
        <f>AR2*(1-txMortM!AS3*FaPensRurM!AS3)</f>
        <v>0</v>
      </c>
      <c r="AT3" s="99">
        <f>AS2*(1-txMortM!AT3*FaPensRurM!AT3)</f>
        <v>0</v>
      </c>
      <c r="AU3" s="99">
        <f>AT2*(1-txMortM!AU3*FaPensRurM!AU3)</f>
        <v>0</v>
      </c>
      <c r="AV3" s="99">
        <f>AU2*(1-txMortM!AV3*FaPensRurM!AV3)</f>
        <v>0</v>
      </c>
      <c r="AW3" s="99">
        <f>AV2*(1-txMortM!AW3*FaPensRurM!AW3)</f>
        <v>0</v>
      </c>
      <c r="AX3" s="99">
        <f>AW2*(1-txMortM!AX3*FaPensRurM!AX3)</f>
        <v>0</v>
      </c>
      <c r="AY3" s="99">
        <f>AX2*(1-txMortM!AY3*FaPensRurM!AY3)</f>
        <v>0</v>
      </c>
      <c r="AZ3" s="99">
        <f>AY2*(1-txMortM!AZ3*FaPensRurM!AZ3)</f>
        <v>0</v>
      </c>
      <c r="BA3" s="99">
        <f>AZ2*(1-txMortM!BA3*FaPensRurM!BA3)</f>
        <v>0</v>
      </c>
      <c r="BB3" s="99">
        <f>BA2*(1-txMortM!BB3*FaPensRurM!BB3)</f>
        <v>0</v>
      </c>
      <c r="BC3" s="99">
        <f>BB2*(1-txMortM!BC3*FaPensRurM!BC3)</f>
        <v>0</v>
      </c>
      <c r="BD3" s="99">
        <f>BC2*(1-txMortM!BD3*FaPensRurM!BD3)</f>
        <v>0</v>
      </c>
      <c r="BE3" s="99">
        <f>BD2*(1-txMortM!BE3*FaPensRurM!BE3)</f>
        <v>0</v>
      </c>
      <c r="BF3" s="99">
        <f>BE2*(1-txMortM!BF3*FaPensRurM!BF3)</f>
        <v>0</v>
      </c>
      <c r="BG3" s="99">
        <f>BF2*(1-txMortM!BG3*FaPensRurM!BG3)</f>
        <v>0</v>
      </c>
      <c r="BH3" s="99">
        <f>BG2*(1-txMortM!BH3*FaPensRurM!BH3)</f>
        <v>0</v>
      </c>
      <c r="BI3" s="99">
        <f>BH2*(1-txMortM!BI3*FaPensRurM!BI3)</f>
        <v>0</v>
      </c>
      <c r="BJ3" s="99">
        <f>BI2*(1-txMortM!BJ3*FaPensRurM!BJ3)</f>
        <v>0</v>
      </c>
    </row>
    <row r="4" spans="1:62" x14ac:dyDescent="0.3">
      <c r="A4" s="94">
        <v>2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>
        <f>+[4]EsPensRurM!L4</f>
        <v>0</v>
      </c>
      <c r="M4" s="95">
        <f>+[4]EsPensRurM!M4</f>
        <v>271.51262839510957</v>
      </c>
      <c r="N4" s="95">
        <f>+[4]EsPensRurM!N4</f>
        <v>272.49388712826595</v>
      </c>
      <c r="O4" s="95">
        <f>+[4]EsPensRurM!O4</f>
        <v>261.43399679918321</v>
      </c>
      <c r="P4" s="96">
        <f>+[4]EsPensRurM!P4</f>
        <v>239.30799350852405</v>
      </c>
      <c r="Q4" s="99">
        <f>P3*(1-txMortM!Q4*FaPensRurM!Q4)</f>
        <v>112.1443316860029</v>
      </c>
      <c r="R4" s="99">
        <f>Q3*(1-txMortM!R4*FaPensRurM!R4)</f>
        <v>36.046392327643794</v>
      </c>
      <c r="S4" s="99">
        <f>R3*(1-txMortM!S4*FaPensRurM!S4)</f>
        <v>0</v>
      </c>
      <c r="T4" s="99">
        <f>S3*(1-txMortM!T4*FaPensRurM!T4)</f>
        <v>0</v>
      </c>
      <c r="U4" s="99">
        <f>T3*(1-txMortM!U4*FaPensRurM!U4)</f>
        <v>0</v>
      </c>
      <c r="V4" s="99">
        <f>U3*(1-txMortM!V4*FaPensRurM!V4)</f>
        <v>0</v>
      </c>
      <c r="W4" s="99">
        <f>V3*(1-txMortM!W4*FaPensRurM!W4)</f>
        <v>0</v>
      </c>
      <c r="X4" s="99">
        <f>W3*(1-txMortM!X4*FaPensRurM!X4)</f>
        <v>0</v>
      </c>
      <c r="Y4" s="99">
        <f>X3*(1-txMortM!Y4*FaPensRurM!Y4)</f>
        <v>0</v>
      </c>
      <c r="Z4" s="99">
        <f>Y3*(1-txMortM!Z4*FaPensRurM!Z4)</f>
        <v>0</v>
      </c>
      <c r="AA4" s="99">
        <f>Z3*(1-txMortM!AA4*FaPensRurM!AA4)</f>
        <v>0</v>
      </c>
      <c r="AB4" s="99">
        <f>AA3*(1-txMortM!AB4*FaPensRurM!AB4)</f>
        <v>0</v>
      </c>
      <c r="AC4" s="99">
        <f>AB3*(1-txMortM!AC4*FaPensRurM!AC4)</f>
        <v>0</v>
      </c>
      <c r="AD4" s="99">
        <f>AC3*(1-txMortM!AD4*FaPensRurM!AD4)</f>
        <v>0</v>
      </c>
      <c r="AE4" s="99">
        <f>AD3*(1-txMortM!AE4*FaPensRurM!AE4)</f>
        <v>0</v>
      </c>
      <c r="AF4" s="99">
        <f>AE3*(1-txMortM!AF4*FaPensRurM!AF4)</f>
        <v>0</v>
      </c>
      <c r="AG4" s="99">
        <f>AF3*(1-txMortM!AG4*FaPensRurM!AG4)</f>
        <v>0</v>
      </c>
      <c r="AH4" s="99">
        <f>AG3*(1-txMortM!AH4*FaPensRurM!AH4)</f>
        <v>0</v>
      </c>
      <c r="AI4" s="99">
        <f>AH3*(1-txMortM!AI4*FaPensRurM!AI4)</f>
        <v>0</v>
      </c>
      <c r="AJ4" s="99">
        <f>AI3*(1-txMortM!AJ4*FaPensRurM!AJ4)</f>
        <v>0</v>
      </c>
      <c r="AK4" s="99">
        <f>AJ3*(1-txMortM!AK4*FaPensRurM!AK4)</f>
        <v>0</v>
      </c>
      <c r="AL4" s="99">
        <f>AK3*(1-txMortM!AL4*FaPensRurM!AL4)</f>
        <v>0</v>
      </c>
      <c r="AM4" s="99">
        <f>AL3*(1-txMortM!AM4*FaPensRurM!AM4)</f>
        <v>0</v>
      </c>
      <c r="AN4" s="99">
        <f>AM3*(1-txMortM!AN4*FaPensRurM!AN4)</f>
        <v>0</v>
      </c>
      <c r="AO4" s="99">
        <f>AN3*(1-txMortM!AO4*FaPensRurM!AO4)</f>
        <v>0</v>
      </c>
      <c r="AP4" s="99">
        <f>AO3*(1-txMortM!AP4*FaPensRurM!AP4)</f>
        <v>0</v>
      </c>
      <c r="AQ4" s="99">
        <f>AP3*(1-txMortM!AQ4*FaPensRurM!AQ4)</f>
        <v>0</v>
      </c>
      <c r="AR4" s="99">
        <f>AQ3*(1-txMortM!AR4*FaPensRurM!AR4)</f>
        <v>0</v>
      </c>
      <c r="AS4" s="99">
        <f>AR3*(1-txMortM!AS4*FaPensRurM!AS4)</f>
        <v>0</v>
      </c>
      <c r="AT4" s="99">
        <f>AS3*(1-txMortM!AT4*FaPensRurM!AT4)</f>
        <v>0</v>
      </c>
      <c r="AU4" s="99">
        <f>AT3*(1-txMortM!AU4*FaPensRurM!AU4)</f>
        <v>0</v>
      </c>
      <c r="AV4" s="99">
        <f>AU3*(1-txMortM!AV4*FaPensRurM!AV4)</f>
        <v>0</v>
      </c>
      <c r="AW4" s="99">
        <f>AV3*(1-txMortM!AW4*FaPensRurM!AW4)</f>
        <v>0</v>
      </c>
      <c r="AX4" s="99">
        <f>AW3*(1-txMortM!AX4*FaPensRurM!AX4)</f>
        <v>0</v>
      </c>
      <c r="AY4" s="99">
        <f>AX3*(1-txMortM!AY4*FaPensRurM!AY4)</f>
        <v>0</v>
      </c>
      <c r="AZ4" s="99">
        <f>AY3*(1-txMortM!AZ4*FaPensRurM!AZ4)</f>
        <v>0</v>
      </c>
      <c r="BA4" s="99">
        <f>AZ3*(1-txMortM!BA4*FaPensRurM!BA4)</f>
        <v>0</v>
      </c>
      <c r="BB4" s="99">
        <f>BA3*(1-txMortM!BB4*FaPensRurM!BB4)</f>
        <v>0</v>
      </c>
      <c r="BC4" s="99">
        <f>BB3*(1-txMortM!BC4*FaPensRurM!BC4)</f>
        <v>0</v>
      </c>
      <c r="BD4" s="99">
        <f>BC3*(1-txMortM!BD4*FaPensRurM!BD4)</f>
        <v>0</v>
      </c>
      <c r="BE4" s="99">
        <f>BD3*(1-txMortM!BE4*FaPensRurM!BE4)</f>
        <v>0</v>
      </c>
      <c r="BF4" s="99">
        <f>BE3*(1-txMortM!BF4*FaPensRurM!BF4)</f>
        <v>0</v>
      </c>
      <c r="BG4" s="99">
        <f>BF3*(1-txMortM!BG4*FaPensRurM!BG4)</f>
        <v>0</v>
      </c>
      <c r="BH4" s="99">
        <f>BG3*(1-txMortM!BH4*FaPensRurM!BH4)</f>
        <v>0</v>
      </c>
      <c r="BI4" s="99">
        <f>BH3*(1-txMortM!BI4*FaPensRurM!BI4)</f>
        <v>0</v>
      </c>
      <c r="BJ4" s="99">
        <f>BI3*(1-txMortM!BJ4*FaPensRurM!BJ4)</f>
        <v>0</v>
      </c>
    </row>
    <row r="5" spans="1:62" x14ac:dyDescent="0.3">
      <c r="A5" s="94">
        <v>3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>
        <f>+[4]EsPensRurM!L5</f>
        <v>0</v>
      </c>
      <c r="M5" s="95">
        <f>+[4]EsPensRurM!M5</f>
        <v>459.86825252160628</v>
      </c>
      <c r="N5" s="95">
        <f>+[4]EsPensRurM!N5</f>
        <v>424.77292475506198</v>
      </c>
      <c r="O5" s="95">
        <f>+[4]EsPensRurM!O5</f>
        <v>429.70836259177031</v>
      </c>
      <c r="P5" s="96">
        <f>+[4]EsPensRurM!P5</f>
        <v>411.52964574059996</v>
      </c>
      <c r="Q5" s="99">
        <f>P4*(1-txMortM!Q5*FaPensRurM!Q5)</f>
        <v>239.30799350852405</v>
      </c>
      <c r="R5" s="99">
        <f>Q4*(1-txMortM!R5*FaPensRurM!R5)</f>
        <v>112.1443316860029</v>
      </c>
      <c r="S5" s="99">
        <f>R4*(1-txMortM!S5*FaPensRurM!S5)</f>
        <v>36.046392327643794</v>
      </c>
      <c r="T5" s="99">
        <f>S4*(1-txMortM!T5*FaPensRurM!T5)</f>
        <v>0</v>
      </c>
      <c r="U5" s="99">
        <f>T4*(1-txMortM!U5*FaPensRurM!U5)</f>
        <v>0</v>
      </c>
      <c r="V5" s="99">
        <f>U4*(1-txMortM!V5*FaPensRurM!V5)</f>
        <v>0</v>
      </c>
      <c r="W5" s="99">
        <f>V4*(1-txMortM!W5*FaPensRurM!W5)</f>
        <v>0</v>
      </c>
      <c r="X5" s="99">
        <f>W4*(1-txMortM!X5*FaPensRurM!X5)</f>
        <v>0</v>
      </c>
      <c r="Y5" s="99">
        <f>X4*(1-txMortM!Y5*FaPensRurM!Y5)</f>
        <v>0</v>
      </c>
      <c r="Z5" s="99">
        <f>Y4*(1-txMortM!Z5*FaPensRurM!Z5)</f>
        <v>0</v>
      </c>
      <c r="AA5" s="99">
        <f>Z4*(1-txMortM!AA5*FaPensRurM!AA5)</f>
        <v>0</v>
      </c>
      <c r="AB5" s="99">
        <f>AA4*(1-txMortM!AB5*FaPensRurM!AB5)</f>
        <v>0</v>
      </c>
      <c r="AC5" s="99">
        <f>AB4*(1-txMortM!AC5*FaPensRurM!AC5)</f>
        <v>0</v>
      </c>
      <c r="AD5" s="99">
        <f>AC4*(1-txMortM!AD5*FaPensRurM!AD5)</f>
        <v>0</v>
      </c>
      <c r="AE5" s="99">
        <f>AD4*(1-txMortM!AE5*FaPensRurM!AE5)</f>
        <v>0</v>
      </c>
      <c r="AF5" s="99">
        <f>AE4*(1-txMortM!AF5*FaPensRurM!AF5)</f>
        <v>0</v>
      </c>
      <c r="AG5" s="99">
        <f>AF4*(1-txMortM!AG5*FaPensRurM!AG5)</f>
        <v>0</v>
      </c>
      <c r="AH5" s="99">
        <f>AG4*(1-txMortM!AH5*FaPensRurM!AH5)</f>
        <v>0</v>
      </c>
      <c r="AI5" s="99">
        <f>AH4*(1-txMortM!AI5*FaPensRurM!AI5)</f>
        <v>0</v>
      </c>
      <c r="AJ5" s="99">
        <f>AI4*(1-txMortM!AJ5*FaPensRurM!AJ5)</f>
        <v>0</v>
      </c>
      <c r="AK5" s="99">
        <f>AJ4*(1-txMortM!AK5*FaPensRurM!AK5)</f>
        <v>0</v>
      </c>
      <c r="AL5" s="99">
        <f>AK4*(1-txMortM!AL5*FaPensRurM!AL5)</f>
        <v>0</v>
      </c>
      <c r="AM5" s="99">
        <f>AL4*(1-txMortM!AM5*FaPensRurM!AM5)</f>
        <v>0</v>
      </c>
      <c r="AN5" s="99">
        <f>AM4*(1-txMortM!AN5*FaPensRurM!AN5)</f>
        <v>0</v>
      </c>
      <c r="AO5" s="99">
        <f>AN4*(1-txMortM!AO5*FaPensRurM!AO5)</f>
        <v>0</v>
      </c>
      <c r="AP5" s="99">
        <f>AO4*(1-txMortM!AP5*FaPensRurM!AP5)</f>
        <v>0</v>
      </c>
      <c r="AQ5" s="99">
        <f>AP4*(1-txMortM!AQ5*FaPensRurM!AQ5)</f>
        <v>0</v>
      </c>
      <c r="AR5" s="99">
        <f>AQ4*(1-txMortM!AR5*FaPensRurM!AR5)</f>
        <v>0</v>
      </c>
      <c r="AS5" s="99">
        <f>AR4*(1-txMortM!AS5*FaPensRurM!AS5)</f>
        <v>0</v>
      </c>
      <c r="AT5" s="99">
        <f>AS4*(1-txMortM!AT5*FaPensRurM!AT5)</f>
        <v>0</v>
      </c>
      <c r="AU5" s="99">
        <f>AT4*(1-txMortM!AU5*FaPensRurM!AU5)</f>
        <v>0</v>
      </c>
      <c r="AV5" s="99">
        <f>AU4*(1-txMortM!AV5*FaPensRurM!AV5)</f>
        <v>0</v>
      </c>
      <c r="AW5" s="99">
        <f>AV4*(1-txMortM!AW5*FaPensRurM!AW5)</f>
        <v>0</v>
      </c>
      <c r="AX5" s="99">
        <f>AW4*(1-txMortM!AX5*FaPensRurM!AX5)</f>
        <v>0</v>
      </c>
      <c r="AY5" s="99">
        <f>AX4*(1-txMortM!AY5*FaPensRurM!AY5)</f>
        <v>0</v>
      </c>
      <c r="AZ5" s="99">
        <f>AY4*(1-txMortM!AZ5*FaPensRurM!AZ5)</f>
        <v>0</v>
      </c>
      <c r="BA5" s="99">
        <f>AZ4*(1-txMortM!BA5*FaPensRurM!BA5)</f>
        <v>0</v>
      </c>
      <c r="BB5" s="99">
        <f>BA4*(1-txMortM!BB5*FaPensRurM!BB5)</f>
        <v>0</v>
      </c>
      <c r="BC5" s="99">
        <f>BB4*(1-txMortM!BC5*FaPensRurM!BC5)</f>
        <v>0</v>
      </c>
      <c r="BD5" s="99">
        <f>BC4*(1-txMortM!BD5*FaPensRurM!BD5)</f>
        <v>0</v>
      </c>
      <c r="BE5" s="99">
        <f>BD4*(1-txMortM!BE5*FaPensRurM!BE5)</f>
        <v>0</v>
      </c>
      <c r="BF5" s="99">
        <f>BE4*(1-txMortM!BF5*FaPensRurM!BF5)</f>
        <v>0</v>
      </c>
      <c r="BG5" s="99">
        <f>BF4*(1-txMortM!BG5*FaPensRurM!BG5)</f>
        <v>0</v>
      </c>
      <c r="BH5" s="99">
        <f>BG4*(1-txMortM!BH5*FaPensRurM!BH5)</f>
        <v>0</v>
      </c>
      <c r="BI5" s="99">
        <f>BH4*(1-txMortM!BI5*FaPensRurM!BI5)</f>
        <v>0</v>
      </c>
      <c r="BJ5" s="99">
        <f>BI4*(1-txMortM!BJ5*FaPensRurM!BJ5)</f>
        <v>0</v>
      </c>
    </row>
    <row r="6" spans="1:62" x14ac:dyDescent="0.3">
      <c r="A6" s="94">
        <v>4</v>
      </c>
      <c r="B6" s="95"/>
      <c r="C6" s="95"/>
      <c r="D6" s="95"/>
      <c r="E6" s="95"/>
      <c r="F6" s="95"/>
      <c r="G6" s="95"/>
      <c r="H6" s="95"/>
      <c r="I6" s="95"/>
      <c r="J6" s="95"/>
      <c r="K6" s="95"/>
      <c r="L6" s="95">
        <f>+[4]EsPensRurM!L6</f>
        <v>0</v>
      </c>
      <c r="M6" s="95">
        <f>+[4]EsPensRurM!M6</f>
        <v>596.12551252800813</v>
      </c>
      <c r="N6" s="95">
        <f>+[4]EsPensRurM!N6</f>
        <v>629.14602912198575</v>
      </c>
      <c r="O6" s="95">
        <f>+[4]EsPensRurM!O6</f>
        <v>602.99935661421114</v>
      </c>
      <c r="P6" s="96">
        <f>+[4]EsPensRurM!P6</f>
        <v>564.7229471057824</v>
      </c>
      <c r="Q6" s="99">
        <f>P5*(1-txMortM!Q6*FaPensRurM!Q6)</f>
        <v>409.43550777845996</v>
      </c>
      <c r="R6" s="99">
        <f>Q5*(1-txMortM!R6*FaPensRurM!R6)</f>
        <v>238.13981682564147</v>
      </c>
      <c r="S6" s="99">
        <f>R5*(1-txMortM!S6*FaPensRurM!S6)</f>
        <v>111.61270435420347</v>
      </c>
      <c r="T6" s="99">
        <f>S5*(1-txMortM!T6*FaPensRurM!T6)</f>
        <v>35.879993355562469</v>
      </c>
      <c r="U6" s="99">
        <f>T5*(1-txMortM!U6*FaPensRurM!U6)</f>
        <v>0</v>
      </c>
      <c r="V6" s="99">
        <f>U5*(1-txMortM!V6*FaPensRurM!V6)</f>
        <v>0</v>
      </c>
      <c r="W6" s="99">
        <f>V5*(1-txMortM!W6*FaPensRurM!W6)</f>
        <v>0</v>
      </c>
      <c r="X6" s="99">
        <f>W5*(1-txMortM!X6*FaPensRurM!X6)</f>
        <v>0</v>
      </c>
      <c r="Y6" s="99">
        <f>X5*(1-txMortM!Y6*FaPensRurM!Y6)</f>
        <v>0</v>
      </c>
      <c r="Z6" s="99">
        <f>Y5*(1-txMortM!Z6*FaPensRurM!Z6)</f>
        <v>0</v>
      </c>
      <c r="AA6" s="99">
        <f>Z5*(1-txMortM!AA6*FaPensRurM!AA6)</f>
        <v>0</v>
      </c>
      <c r="AB6" s="99">
        <f>AA5*(1-txMortM!AB6*FaPensRurM!AB6)</f>
        <v>0</v>
      </c>
      <c r="AC6" s="99">
        <f>AB5*(1-txMortM!AC6*FaPensRurM!AC6)</f>
        <v>0</v>
      </c>
      <c r="AD6" s="99">
        <f>AC5*(1-txMortM!AD6*FaPensRurM!AD6)</f>
        <v>0</v>
      </c>
      <c r="AE6" s="99">
        <f>AD5*(1-txMortM!AE6*FaPensRurM!AE6)</f>
        <v>0</v>
      </c>
      <c r="AF6" s="99">
        <f>AE5*(1-txMortM!AF6*FaPensRurM!AF6)</f>
        <v>0</v>
      </c>
      <c r="AG6" s="99">
        <f>AF5*(1-txMortM!AG6*FaPensRurM!AG6)</f>
        <v>0</v>
      </c>
      <c r="AH6" s="99">
        <f>AG5*(1-txMortM!AH6*FaPensRurM!AH6)</f>
        <v>0</v>
      </c>
      <c r="AI6" s="99">
        <f>AH5*(1-txMortM!AI6*FaPensRurM!AI6)</f>
        <v>0</v>
      </c>
      <c r="AJ6" s="99">
        <f>AI5*(1-txMortM!AJ6*FaPensRurM!AJ6)</f>
        <v>0</v>
      </c>
      <c r="AK6" s="99">
        <f>AJ5*(1-txMortM!AK6*FaPensRurM!AK6)</f>
        <v>0</v>
      </c>
      <c r="AL6" s="99">
        <f>AK5*(1-txMortM!AL6*FaPensRurM!AL6)</f>
        <v>0</v>
      </c>
      <c r="AM6" s="99">
        <f>AL5*(1-txMortM!AM6*FaPensRurM!AM6)</f>
        <v>0</v>
      </c>
      <c r="AN6" s="99">
        <f>AM5*(1-txMortM!AN6*FaPensRurM!AN6)</f>
        <v>0</v>
      </c>
      <c r="AO6" s="99">
        <f>AN5*(1-txMortM!AO6*FaPensRurM!AO6)</f>
        <v>0</v>
      </c>
      <c r="AP6" s="99">
        <f>AO5*(1-txMortM!AP6*FaPensRurM!AP6)</f>
        <v>0</v>
      </c>
      <c r="AQ6" s="99">
        <f>AP5*(1-txMortM!AQ6*FaPensRurM!AQ6)</f>
        <v>0</v>
      </c>
      <c r="AR6" s="99">
        <f>AQ5*(1-txMortM!AR6*FaPensRurM!AR6)</f>
        <v>0</v>
      </c>
      <c r="AS6" s="99">
        <f>AR5*(1-txMortM!AS6*FaPensRurM!AS6)</f>
        <v>0</v>
      </c>
      <c r="AT6" s="99">
        <f>AS5*(1-txMortM!AT6*FaPensRurM!AT6)</f>
        <v>0</v>
      </c>
      <c r="AU6" s="99">
        <f>AT5*(1-txMortM!AU6*FaPensRurM!AU6)</f>
        <v>0</v>
      </c>
      <c r="AV6" s="99">
        <f>AU5*(1-txMortM!AV6*FaPensRurM!AV6)</f>
        <v>0</v>
      </c>
      <c r="AW6" s="99">
        <f>AV5*(1-txMortM!AW6*FaPensRurM!AW6)</f>
        <v>0</v>
      </c>
      <c r="AX6" s="99">
        <f>AW5*(1-txMortM!AX6*FaPensRurM!AX6)</f>
        <v>0</v>
      </c>
      <c r="AY6" s="99">
        <f>AX5*(1-txMortM!AY6*FaPensRurM!AY6)</f>
        <v>0</v>
      </c>
      <c r="AZ6" s="99">
        <f>AY5*(1-txMortM!AZ6*FaPensRurM!AZ6)</f>
        <v>0</v>
      </c>
      <c r="BA6" s="99">
        <f>AZ5*(1-txMortM!BA6*FaPensRurM!BA6)</f>
        <v>0</v>
      </c>
      <c r="BB6" s="99">
        <f>BA5*(1-txMortM!BB6*FaPensRurM!BB6)</f>
        <v>0</v>
      </c>
      <c r="BC6" s="99">
        <f>BB5*(1-txMortM!BC6*FaPensRurM!BC6)</f>
        <v>0</v>
      </c>
      <c r="BD6" s="99">
        <f>BC5*(1-txMortM!BD6*FaPensRurM!BD6)</f>
        <v>0</v>
      </c>
      <c r="BE6" s="99">
        <f>BD5*(1-txMortM!BE6*FaPensRurM!BE6)</f>
        <v>0</v>
      </c>
      <c r="BF6" s="99">
        <f>BE5*(1-txMortM!BF6*FaPensRurM!BF6)</f>
        <v>0</v>
      </c>
      <c r="BG6" s="99">
        <f>BF5*(1-txMortM!BG6*FaPensRurM!BG6)</f>
        <v>0</v>
      </c>
      <c r="BH6" s="99">
        <f>BG5*(1-txMortM!BH6*FaPensRurM!BH6)</f>
        <v>0</v>
      </c>
      <c r="BI6" s="99">
        <f>BH5*(1-txMortM!BI6*FaPensRurM!BI6)</f>
        <v>0</v>
      </c>
      <c r="BJ6" s="99">
        <f>BI5*(1-txMortM!BJ6*FaPensRurM!BJ6)</f>
        <v>0</v>
      </c>
    </row>
    <row r="7" spans="1:62" x14ac:dyDescent="0.3">
      <c r="A7" s="94">
        <v>5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>
        <f>+[4]EsPensRurM!L7</f>
        <v>0</v>
      </c>
      <c r="M7" s="95">
        <f>+[4]EsPensRurM!M7</f>
        <v>772.45711839827186</v>
      </c>
      <c r="N7" s="95">
        <f>+[4]EsPensRurM!N7</f>
        <v>767.39786354688079</v>
      </c>
      <c r="O7" s="95">
        <f>+[4]EsPensRurM!O7</f>
        <v>831.38014307786227</v>
      </c>
      <c r="P7" s="96">
        <f>+[4]EsPensRurM!P7</f>
        <v>782.00516709894885</v>
      </c>
      <c r="Q7" s="99">
        <f>P6*(1-txMortM!Q7*FaPensRurM!Q7)</f>
        <v>561.94423017761335</v>
      </c>
      <c r="R7" s="99">
        <f>Q6*(1-txMortM!R7*FaPensRurM!R7)</f>
        <v>407.57839280693577</v>
      </c>
      <c r="S7" s="99">
        <f>R6*(1-txMortM!S7*FaPensRurM!S7)</f>
        <v>237.10387614316386</v>
      </c>
      <c r="T7" s="99">
        <f>S6*(1-txMortM!T7*FaPensRurM!T7)</f>
        <v>111.14461159891171</v>
      </c>
      <c r="U7" s="99">
        <f>T6*(1-txMortM!U7*FaPensRurM!U7)</f>
        <v>35.733474987924694</v>
      </c>
      <c r="V7" s="99">
        <f>U6*(1-txMortM!V7*FaPensRurM!V7)</f>
        <v>0</v>
      </c>
      <c r="W7" s="99">
        <f>V6*(1-txMortM!W7*FaPensRurM!W7)</f>
        <v>0</v>
      </c>
      <c r="X7" s="99">
        <f>W6*(1-txMortM!X7*FaPensRurM!X7)</f>
        <v>0</v>
      </c>
      <c r="Y7" s="99">
        <f>X6*(1-txMortM!Y7*FaPensRurM!Y7)</f>
        <v>0</v>
      </c>
      <c r="Z7" s="99">
        <f>Y6*(1-txMortM!Z7*FaPensRurM!Z7)</f>
        <v>0</v>
      </c>
      <c r="AA7" s="99">
        <f>Z6*(1-txMortM!AA7*FaPensRurM!AA7)</f>
        <v>0</v>
      </c>
      <c r="AB7" s="99">
        <f>AA6*(1-txMortM!AB7*FaPensRurM!AB7)</f>
        <v>0</v>
      </c>
      <c r="AC7" s="99">
        <f>AB6*(1-txMortM!AC7*FaPensRurM!AC7)</f>
        <v>0</v>
      </c>
      <c r="AD7" s="99">
        <f>AC6*(1-txMortM!AD7*FaPensRurM!AD7)</f>
        <v>0</v>
      </c>
      <c r="AE7" s="99">
        <f>AD6*(1-txMortM!AE7*FaPensRurM!AE7)</f>
        <v>0</v>
      </c>
      <c r="AF7" s="99">
        <f>AE6*(1-txMortM!AF7*FaPensRurM!AF7)</f>
        <v>0</v>
      </c>
      <c r="AG7" s="99">
        <f>AF6*(1-txMortM!AG7*FaPensRurM!AG7)</f>
        <v>0</v>
      </c>
      <c r="AH7" s="99">
        <f>AG6*(1-txMortM!AH7*FaPensRurM!AH7)</f>
        <v>0</v>
      </c>
      <c r="AI7" s="99">
        <f>AH6*(1-txMortM!AI7*FaPensRurM!AI7)</f>
        <v>0</v>
      </c>
      <c r="AJ7" s="99">
        <f>AI6*(1-txMortM!AJ7*FaPensRurM!AJ7)</f>
        <v>0</v>
      </c>
      <c r="AK7" s="99">
        <f>AJ6*(1-txMortM!AK7*FaPensRurM!AK7)</f>
        <v>0</v>
      </c>
      <c r="AL7" s="99">
        <f>AK6*(1-txMortM!AL7*FaPensRurM!AL7)</f>
        <v>0</v>
      </c>
      <c r="AM7" s="99">
        <f>AL6*(1-txMortM!AM7*FaPensRurM!AM7)</f>
        <v>0</v>
      </c>
      <c r="AN7" s="99">
        <f>AM6*(1-txMortM!AN7*FaPensRurM!AN7)</f>
        <v>0</v>
      </c>
      <c r="AO7" s="99">
        <f>AN6*(1-txMortM!AO7*FaPensRurM!AO7)</f>
        <v>0</v>
      </c>
      <c r="AP7" s="99">
        <f>AO6*(1-txMortM!AP7*FaPensRurM!AP7)</f>
        <v>0</v>
      </c>
      <c r="AQ7" s="99">
        <f>AP6*(1-txMortM!AQ7*FaPensRurM!AQ7)</f>
        <v>0</v>
      </c>
      <c r="AR7" s="99">
        <f>AQ6*(1-txMortM!AR7*FaPensRurM!AR7)</f>
        <v>0</v>
      </c>
      <c r="AS7" s="99">
        <f>AR6*(1-txMortM!AS7*FaPensRurM!AS7)</f>
        <v>0</v>
      </c>
      <c r="AT7" s="99">
        <f>AS6*(1-txMortM!AT7*FaPensRurM!AT7)</f>
        <v>0</v>
      </c>
      <c r="AU7" s="99">
        <f>AT6*(1-txMortM!AU7*FaPensRurM!AU7)</f>
        <v>0</v>
      </c>
      <c r="AV7" s="99">
        <f>AU6*(1-txMortM!AV7*FaPensRurM!AV7)</f>
        <v>0</v>
      </c>
      <c r="AW7" s="99">
        <f>AV6*(1-txMortM!AW7*FaPensRurM!AW7)</f>
        <v>0</v>
      </c>
      <c r="AX7" s="99">
        <f>AW6*(1-txMortM!AX7*FaPensRurM!AX7)</f>
        <v>0</v>
      </c>
      <c r="AY7" s="99">
        <f>AX6*(1-txMortM!AY7*FaPensRurM!AY7)</f>
        <v>0</v>
      </c>
      <c r="AZ7" s="99">
        <f>AY6*(1-txMortM!AZ7*FaPensRurM!AZ7)</f>
        <v>0</v>
      </c>
      <c r="BA7" s="99">
        <f>AZ6*(1-txMortM!BA7*FaPensRurM!BA7)</f>
        <v>0</v>
      </c>
      <c r="BB7" s="99">
        <f>BA6*(1-txMortM!BB7*FaPensRurM!BB7)</f>
        <v>0</v>
      </c>
      <c r="BC7" s="99">
        <f>BB6*(1-txMortM!BC7*FaPensRurM!BC7)</f>
        <v>0</v>
      </c>
      <c r="BD7" s="99">
        <f>BC6*(1-txMortM!BD7*FaPensRurM!BD7)</f>
        <v>0</v>
      </c>
      <c r="BE7" s="99">
        <f>BD6*(1-txMortM!BE7*FaPensRurM!BE7)</f>
        <v>0</v>
      </c>
      <c r="BF7" s="99">
        <f>BE6*(1-txMortM!BF7*FaPensRurM!BF7)</f>
        <v>0</v>
      </c>
      <c r="BG7" s="99">
        <f>BF6*(1-txMortM!BG7*FaPensRurM!BG7)</f>
        <v>0</v>
      </c>
      <c r="BH7" s="99">
        <f>BG6*(1-txMortM!BH7*FaPensRurM!BH7)</f>
        <v>0</v>
      </c>
      <c r="BI7" s="99">
        <f>BH6*(1-txMortM!BI7*FaPensRurM!BI7)</f>
        <v>0</v>
      </c>
      <c r="BJ7" s="99">
        <f>BI6*(1-txMortM!BJ7*FaPensRurM!BJ7)</f>
        <v>0</v>
      </c>
    </row>
    <row r="8" spans="1:62" x14ac:dyDescent="0.3">
      <c r="A8" s="94">
        <v>6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>
        <f>+[4]EsPensRurM!L8</f>
        <v>0</v>
      </c>
      <c r="M8" s="95">
        <f>+[4]EsPensRurM!M8</f>
        <v>994.87705752636907</v>
      </c>
      <c r="N8" s="95">
        <f>+[4]EsPensRurM!N8</f>
        <v>969.76483596655441</v>
      </c>
      <c r="O8" s="95">
        <f>+[4]EsPensRurM!O8</f>
        <v>999.65949733940556</v>
      </c>
      <c r="P8" s="96">
        <f>+[4]EsPensRurM!P8</f>
        <v>991.27578901020422</v>
      </c>
      <c r="Q8" s="99">
        <f>P7*(1-txMortM!Q8*FaPensRurM!Q8)</f>
        <v>779.78361346562212</v>
      </c>
      <c r="R8" s="99">
        <f>Q7*(1-txMortM!R8*FaPensRurM!R8)</f>
        <v>560.4746635718783</v>
      </c>
      <c r="S8" s="99">
        <f>R7*(1-txMortM!S8*FaPensRurM!S8)</f>
        <v>406.57621175106942</v>
      </c>
      <c r="T8" s="99">
        <f>S7*(1-txMortM!T8*FaPensRurM!T8)</f>
        <v>236.54765982071234</v>
      </c>
      <c r="U8" s="99">
        <f>T7*(1-txMortM!U8*FaPensRurM!U8)</f>
        <v>110.89251077089692</v>
      </c>
      <c r="V8" s="99">
        <f>U7*(1-txMortM!V8*FaPensRurM!V8)</f>
        <v>35.654421155565913</v>
      </c>
      <c r="W8" s="99">
        <f>V7*(1-txMortM!W8*FaPensRurM!W8)</f>
        <v>0</v>
      </c>
      <c r="X8" s="99">
        <f>W7*(1-txMortM!X8*FaPensRurM!X8)</f>
        <v>0</v>
      </c>
      <c r="Y8" s="99">
        <f>X7*(1-txMortM!Y8*FaPensRurM!Y8)</f>
        <v>0</v>
      </c>
      <c r="Z8" s="99">
        <f>Y7*(1-txMortM!Z8*FaPensRurM!Z8)</f>
        <v>0</v>
      </c>
      <c r="AA8" s="99">
        <f>Z7*(1-txMortM!AA8*FaPensRurM!AA8)</f>
        <v>0</v>
      </c>
      <c r="AB8" s="99">
        <f>AA7*(1-txMortM!AB8*FaPensRurM!AB8)</f>
        <v>0</v>
      </c>
      <c r="AC8" s="99">
        <f>AB7*(1-txMortM!AC8*FaPensRurM!AC8)</f>
        <v>0</v>
      </c>
      <c r="AD8" s="99">
        <f>AC7*(1-txMortM!AD8*FaPensRurM!AD8)</f>
        <v>0</v>
      </c>
      <c r="AE8" s="99">
        <f>AD7*(1-txMortM!AE8*FaPensRurM!AE8)</f>
        <v>0</v>
      </c>
      <c r="AF8" s="99">
        <f>AE7*(1-txMortM!AF8*FaPensRurM!AF8)</f>
        <v>0</v>
      </c>
      <c r="AG8" s="99">
        <f>AF7*(1-txMortM!AG8*FaPensRurM!AG8)</f>
        <v>0</v>
      </c>
      <c r="AH8" s="99">
        <f>AG7*(1-txMortM!AH8*FaPensRurM!AH8)</f>
        <v>0</v>
      </c>
      <c r="AI8" s="99">
        <f>AH7*(1-txMortM!AI8*FaPensRurM!AI8)</f>
        <v>0</v>
      </c>
      <c r="AJ8" s="99">
        <f>AI7*(1-txMortM!AJ8*FaPensRurM!AJ8)</f>
        <v>0</v>
      </c>
      <c r="AK8" s="99">
        <f>AJ7*(1-txMortM!AK8*FaPensRurM!AK8)</f>
        <v>0</v>
      </c>
      <c r="AL8" s="99">
        <f>AK7*(1-txMortM!AL8*FaPensRurM!AL8)</f>
        <v>0</v>
      </c>
      <c r="AM8" s="99">
        <f>AL7*(1-txMortM!AM8*FaPensRurM!AM8)</f>
        <v>0</v>
      </c>
      <c r="AN8" s="99">
        <f>AM7*(1-txMortM!AN8*FaPensRurM!AN8)</f>
        <v>0</v>
      </c>
      <c r="AO8" s="99">
        <f>AN7*(1-txMortM!AO8*FaPensRurM!AO8)</f>
        <v>0</v>
      </c>
      <c r="AP8" s="99">
        <f>AO7*(1-txMortM!AP8*FaPensRurM!AP8)</f>
        <v>0</v>
      </c>
      <c r="AQ8" s="99">
        <f>AP7*(1-txMortM!AQ8*FaPensRurM!AQ8)</f>
        <v>0</v>
      </c>
      <c r="AR8" s="99">
        <f>AQ7*(1-txMortM!AR8*FaPensRurM!AR8)</f>
        <v>0</v>
      </c>
      <c r="AS8" s="99">
        <f>AR7*(1-txMortM!AS8*FaPensRurM!AS8)</f>
        <v>0</v>
      </c>
      <c r="AT8" s="99">
        <f>AS7*(1-txMortM!AT8*FaPensRurM!AT8)</f>
        <v>0</v>
      </c>
      <c r="AU8" s="99">
        <f>AT7*(1-txMortM!AU8*FaPensRurM!AU8)</f>
        <v>0</v>
      </c>
      <c r="AV8" s="99">
        <f>AU7*(1-txMortM!AV8*FaPensRurM!AV8)</f>
        <v>0</v>
      </c>
      <c r="AW8" s="99">
        <f>AV7*(1-txMortM!AW8*FaPensRurM!AW8)</f>
        <v>0</v>
      </c>
      <c r="AX8" s="99">
        <f>AW7*(1-txMortM!AX8*FaPensRurM!AX8)</f>
        <v>0</v>
      </c>
      <c r="AY8" s="99">
        <f>AX7*(1-txMortM!AY8*FaPensRurM!AY8)</f>
        <v>0</v>
      </c>
      <c r="AZ8" s="99">
        <f>AY7*(1-txMortM!AZ8*FaPensRurM!AZ8)</f>
        <v>0</v>
      </c>
      <c r="BA8" s="99">
        <f>AZ7*(1-txMortM!BA8*FaPensRurM!BA8)</f>
        <v>0</v>
      </c>
      <c r="BB8" s="99">
        <f>BA7*(1-txMortM!BB8*FaPensRurM!BB8)</f>
        <v>0</v>
      </c>
      <c r="BC8" s="99">
        <f>BB7*(1-txMortM!BC8*FaPensRurM!BC8)</f>
        <v>0</v>
      </c>
      <c r="BD8" s="99">
        <f>BC7*(1-txMortM!BD8*FaPensRurM!BD8)</f>
        <v>0</v>
      </c>
      <c r="BE8" s="99">
        <f>BD7*(1-txMortM!BE8*FaPensRurM!BE8)</f>
        <v>0</v>
      </c>
      <c r="BF8" s="99">
        <f>BE7*(1-txMortM!BF8*FaPensRurM!BF8)</f>
        <v>0</v>
      </c>
      <c r="BG8" s="99">
        <f>BF7*(1-txMortM!BG8*FaPensRurM!BG8)</f>
        <v>0</v>
      </c>
      <c r="BH8" s="99">
        <f>BG7*(1-txMortM!BH8*FaPensRurM!BH8)</f>
        <v>0</v>
      </c>
      <c r="BI8" s="99">
        <f>BH7*(1-txMortM!BI8*FaPensRurM!BI8)</f>
        <v>0</v>
      </c>
      <c r="BJ8" s="99">
        <f>BI7*(1-txMortM!BJ8*FaPensRurM!BJ8)</f>
        <v>0</v>
      </c>
    </row>
    <row r="9" spans="1:62" x14ac:dyDescent="0.3">
      <c r="A9" s="94">
        <v>7</v>
      </c>
      <c r="B9" s="95"/>
      <c r="C9" s="95"/>
      <c r="D9" s="95"/>
      <c r="E9" s="95"/>
      <c r="F9" s="95"/>
      <c r="G9" s="95"/>
      <c r="H9" s="95"/>
      <c r="I9" s="95"/>
      <c r="J9" s="95"/>
      <c r="K9" s="95"/>
      <c r="L9" s="95">
        <f>+[4]EsPensRurM!L9</f>
        <v>0</v>
      </c>
      <c r="M9" s="95">
        <f>+[4]EsPensRurM!M9</f>
        <v>1203.2698545847966</v>
      </c>
      <c r="N9" s="95">
        <f>+[4]EsPensRurM!N9</f>
        <v>1194.1736106852245</v>
      </c>
      <c r="O9" s="95">
        <f>+[4]EsPensRurM!O9</f>
        <v>1193.9787593525978</v>
      </c>
      <c r="P9" s="96">
        <f>+[4]EsPensRurM!P9</f>
        <v>1209.5567203276028</v>
      </c>
      <c r="Q9" s="99">
        <f>P8*(1-txMortM!Q9*FaPensRurM!Q9)</f>
        <v>988.95332972227231</v>
      </c>
      <c r="R9" s="99">
        <f>Q8*(1-txMortM!R9*FaPensRurM!R9)</f>
        <v>778.10961647025522</v>
      </c>
      <c r="S9" s="99">
        <f>R8*(1-txMortM!S9*FaPensRurM!S9)</f>
        <v>559.35452083830398</v>
      </c>
      <c r="T9" s="99">
        <f>S8*(1-txMortM!T9*FaPensRurM!T9)</f>
        <v>405.78580431497858</v>
      </c>
      <c r="U9" s="99">
        <f>T8*(1-txMortM!U9*FaPensRurM!U9)</f>
        <v>236.10893911079293</v>
      </c>
      <c r="V9" s="99">
        <f>U8*(1-txMortM!V9*FaPensRurM!V9)</f>
        <v>110.69172171491881</v>
      </c>
      <c r="W9" s="99">
        <f>V8*(1-txMortM!W9*FaPensRurM!W9)</f>
        <v>35.590336308047839</v>
      </c>
      <c r="X9" s="99">
        <f>W8*(1-txMortM!X9*FaPensRurM!X9)</f>
        <v>0</v>
      </c>
      <c r="Y9" s="99">
        <f>X8*(1-txMortM!Y9*FaPensRurM!Y9)</f>
        <v>0</v>
      </c>
      <c r="Z9" s="99">
        <f>Y8*(1-txMortM!Z9*FaPensRurM!Z9)</f>
        <v>0</v>
      </c>
      <c r="AA9" s="99">
        <f>Z8*(1-txMortM!AA9*FaPensRurM!AA9)</f>
        <v>0</v>
      </c>
      <c r="AB9" s="99">
        <f>AA8*(1-txMortM!AB9*FaPensRurM!AB9)</f>
        <v>0</v>
      </c>
      <c r="AC9" s="99">
        <f>AB8*(1-txMortM!AC9*FaPensRurM!AC9)</f>
        <v>0</v>
      </c>
      <c r="AD9" s="99">
        <f>AC8*(1-txMortM!AD9*FaPensRurM!AD9)</f>
        <v>0</v>
      </c>
      <c r="AE9" s="99">
        <f>AD8*(1-txMortM!AE9*FaPensRurM!AE9)</f>
        <v>0</v>
      </c>
      <c r="AF9" s="99">
        <f>AE8*(1-txMortM!AF9*FaPensRurM!AF9)</f>
        <v>0</v>
      </c>
      <c r="AG9" s="99">
        <f>AF8*(1-txMortM!AG9*FaPensRurM!AG9)</f>
        <v>0</v>
      </c>
      <c r="AH9" s="99">
        <f>AG8*(1-txMortM!AH9*FaPensRurM!AH9)</f>
        <v>0</v>
      </c>
      <c r="AI9" s="99">
        <f>AH8*(1-txMortM!AI9*FaPensRurM!AI9)</f>
        <v>0</v>
      </c>
      <c r="AJ9" s="99">
        <f>AI8*(1-txMortM!AJ9*FaPensRurM!AJ9)</f>
        <v>0</v>
      </c>
      <c r="AK9" s="99">
        <f>AJ8*(1-txMortM!AK9*FaPensRurM!AK9)</f>
        <v>0</v>
      </c>
      <c r="AL9" s="99">
        <f>AK8*(1-txMortM!AL9*FaPensRurM!AL9)</f>
        <v>0</v>
      </c>
      <c r="AM9" s="99">
        <f>AL8*(1-txMortM!AM9*FaPensRurM!AM9)</f>
        <v>0</v>
      </c>
      <c r="AN9" s="99">
        <f>AM8*(1-txMortM!AN9*FaPensRurM!AN9)</f>
        <v>0</v>
      </c>
      <c r="AO9" s="99">
        <f>AN8*(1-txMortM!AO9*FaPensRurM!AO9)</f>
        <v>0</v>
      </c>
      <c r="AP9" s="99">
        <f>AO8*(1-txMortM!AP9*FaPensRurM!AP9)</f>
        <v>0</v>
      </c>
      <c r="AQ9" s="99">
        <f>AP8*(1-txMortM!AQ9*FaPensRurM!AQ9)</f>
        <v>0</v>
      </c>
      <c r="AR9" s="99">
        <f>AQ8*(1-txMortM!AR9*FaPensRurM!AR9)</f>
        <v>0</v>
      </c>
      <c r="AS9" s="99">
        <f>AR8*(1-txMortM!AS9*FaPensRurM!AS9)</f>
        <v>0</v>
      </c>
      <c r="AT9" s="99">
        <f>AS8*(1-txMortM!AT9*FaPensRurM!AT9)</f>
        <v>0</v>
      </c>
      <c r="AU9" s="99">
        <f>AT8*(1-txMortM!AU9*FaPensRurM!AU9)</f>
        <v>0</v>
      </c>
      <c r="AV9" s="99">
        <f>AU8*(1-txMortM!AV9*FaPensRurM!AV9)</f>
        <v>0</v>
      </c>
      <c r="AW9" s="99">
        <f>AV8*(1-txMortM!AW9*FaPensRurM!AW9)</f>
        <v>0</v>
      </c>
      <c r="AX9" s="99">
        <f>AW8*(1-txMortM!AX9*FaPensRurM!AX9)</f>
        <v>0</v>
      </c>
      <c r="AY9" s="99">
        <f>AX8*(1-txMortM!AY9*FaPensRurM!AY9)</f>
        <v>0</v>
      </c>
      <c r="AZ9" s="99">
        <f>AY8*(1-txMortM!AZ9*FaPensRurM!AZ9)</f>
        <v>0</v>
      </c>
      <c r="BA9" s="99">
        <f>AZ8*(1-txMortM!BA9*FaPensRurM!BA9)</f>
        <v>0</v>
      </c>
      <c r="BB9" s="99">
        <f>BA8*(1-txMortM!BB9*FaPensRurM!BB9)</f>
        <v>0</v>
      </c>
      <c r="BC9" s="99">
        <f>BB8*(1-txMortM!BC9*FaPensRurM!BC9)</f>
        <v>0</v>
      </c>
      <c r="BD9" s="99">
        <f>BC8*(1-txMortM!BD9*FaPensRurM!BD9)</f>
        <v>0</v>
      </c>
      <c r="BE9" s="99">
        <f>BD8*(1-txMortM!BE9*FaPensRurM!BE9)</f>
        <v>0</v>
      </c>
      <c r="BF9" s="99">
        <f>BE8*(1-txMortM!BF9*FaPensRurM!BF9)</f>
        <v>0</v>
      </c>
      <c r="BG9" s="99">
        <f>BF8*(1-txMortM!BG9*FaPensRurM!BG9)</f>
        <v>0</v>
      </c>
      <c r="BH9" s="99">
        <f>BG8*(1-txMortM!BH9*FaPensRurM!BH9)</f>
        <v>0</v>
      </c>
      <c r="BI9" s="99">
        <f>BH8*(1-txMortM!BI9*FaPensRurM!BI9)</f>
        <v>0</v>
      </c>
      <c r="BJ9" s="99">
        <f>BI8*(1-txMortM!BJ9*FaPensRurM!BJ9)</f>
        <v>0</v>
      </c>
    </row>
    <row r="10" spans="1:62" x14ac:dyDescent="0.3">
      <c r="A10" s="94">
        <v>8</v>
      </c>
      <c r="B10" s="95"/>
      <c r="C10" s="95"/>
      <c r="D10" s="95"/>
      <c r="E10" s="95"/>
      <c r="F10" s="95"/>
      <c r="G10" s="95"/>
      <c r="H10" s="95"/>
      <c r="I10" s="95"/>
      <c r="J10" s="95"/>
      <c r="K10" s="95"/>
      <c r="L10" s="95">
        <f>+[4]EsPensRurM!L10</f>
        <v>0</v>
      </c>
      <c r="M10" s="95">
        <f>+[4]EsPensRurM!M10</f>
        <v>1436.7106015075292</v>
      </c>
      <c r="N10" s="95">
        <f>+[4]EsPensRurM!N10</f>
        <v>1389.528636285932</v>
      </c>
      <c r="O10" s="95">
        <f>+[4]EsPensRurM!O10</f>
        <v>1419.3528945243074</v>
      </c>
      <c r="P10" s="96">
        <f>+[4]EsPensRurM!P10</f>
        <v>1393.7899706415897</v>
      </c>
      <c r="Q10" s="99">
        <f>P9*(1-txMortM!Q10*FaPensRurM!Q10)</f>
        <v>1207.9003776498403</v>
      </c>
      <c r="R10" s="99">
        <f>Q9*(1-txMortM!R10*FaPensRurM!R10)</f>
        <v>987.71617510388342</v>
      </c>
      <c r="S10" s="99">
        <f>R9*(1-txMortM!S10*FaPensRurM!S10)</f>
        <v>777.19832522137676</v>
      </c>
      <c r="T10" s="99">
        <f>S9*(1-txMortM!T10*FaPensRurM!T10)</f>
        <v>558.72661183571404</v>
      </c>
      <c r="U10" s="99">
        <f>T9*(1-txMortM!U10*FaPensRurM!U10)</f>
        <v>405.34616996144052</v>
      </c>
      <c r="V10" s="99">
        <f>U9*(1-txMortM!V10*FaPensRurM!V10)</f>
        <v>235.85892729207404</v>
      </c>
      <c r="W10" s="99">
        <f>V9*(1-txMortM!W10*FaPensRurM!W10)</f>
        <v>110.5768472069974</v>
      </c>
      <c r="X10" s="99">
        <f>W9*(1-txMortM!X10*FaPensRurM!X10)</f>
        <v>35.554194906601985</v>
      </c>
      <c r="Y10" s="99">
        <f>X9*(1-txMortM!Y10*FaPensRurM!Y10)</f>
        <v>0</v>
      </c>
      <c r="Z10" s="99">
        <f>Y9*(1-txMortM!Z10*FaPensRurM!Z10)</f>
        <v>0</v>
      </c>
      <c r="AA10" s="99">
        <f>Z9*(1-txMortM!AA10*FaPensRurM!AA10)</f>
        <v>0</v>
      </c>
      <c r="AB10" s="99">
        <f>AA9*(1-txMortM!AB10*FaPensRurM!AB10)</f>
        <v>0</v>
      </c>
      <c r="AC10" s="99">
        <f>AB9*(1-txMortM!AC10*FaPensRurM!AC10)</f>
        <v>0</v>
      </c>
      <c r="AD10" s="99">
        <f>AC9*(1-txMortM!AD10*FaPensRurM!AD10)</f>
        <v>0</v>
      </c>
      <c r="AE10" s="99">
        <f>AD9*(1-txMortM!AE10*FaPensRurM!AE10)</f>
        <v>0</v>
      </c>
      <c r="AF10" s="99">
        <f>AE9*(1-txMortM!AF10*FaPensRurM!AF10)</f>
        <v>0</v>
      </c>
      <c r="AG10" s="99">
        <f>AF9*(1-txMortM!AG10*FaPensRurM!AG10)</f>
        <v>0</v>
      </c>
      <c r="AH10" s="99">
        <f>AG9*(1-txMortM!AH10*FaPensRurM!AH10)</f>
        <v>0</v>
      </c>
      <c r="AI10" s="99">
        <f>AH9*(1-txMortM!AI10*FaPensRurM!AI10)</f>
        <v>0</v>
      </c>
      <c r="AJ10" s="99">
        <f>AI9*(1-txMortM!AJ10*FaPensRurM!AJ10)</f>
        <v>0</v>
      </c>
      <c r="AK10" s="99">
        <f>AJ9*(1-txMortM!AK10*FaPensRurM!AK10)</f>
        <v>0</v>
      </c>
      <c r="AL10" s="99">
        <f>AK9*(1-txMortM!AL10*FaPensRurM!AL10)</f>
        <v>0</v>
      </c>
      <c r="AM10" s="99">
        <f>AL9*(1-txMortM!AM10*FaPensRurM!AM10)</f>
        <v>0</v>
      </c>
      <c r="AN10" s="99">
        <f>AM9*(1-txMortM!AN10*FaPensRurM!AN10)</f>
        <v>0</v>
      </c>
      <c r="AO10" s="99">
        <f>AN9*(1-txMortM!AO10*FaPensRurM!AO10)</f>
        <v>0</v>
      </c>
      <c r="AP10" s="99">
        <f>AO9*(1-txMortM!AP10*FaPensRurM!AP10)</f>
        <v>0</v>
      </c>
      <c r="AQ10" s="99">
        <f>AP9*(1-txMortM!AQ10*FaPensRurM!AQ10)</f>
        <v>0</v>
      </c>
      <c r="AR10" s="99">
        <f>AQ9*(1-txMortM!AR10*FaPensRurM!AR10)</f>
        <v>0</v>
      </c>
      <c r="AS10" s="99">
        <f>AR9*(1-txMortM!AS10*FaPensRurM!AS10)</f>
        <v>0</v>
      </c>
      <c r="AT10" s="99">
        <f>AS9*(1-txMortM!AT10*FaPensRurM!AT10)</f>
        <v>0</v>
      </c>
      <c r="AU10" s="99">
        <f>AT9*(1-txMortM!AU10*FaPensRurM!AU10)</f>
        <v>0</v>
      </c>
      <c r="AV10" s="99">
        <f>AU9*(1-txMortM!AV10*FaPensRurM!AV10)</f>
        <v>0</v>
      </c>
      <c r="AW10" s="99">
        <f>AV9*(1-txMortM!AW10*FaPensRurM!AW10)</f>
        <v>0</v>
      </c>
      <c r="AX10" s="99">
        <f>AW9*(1-txMortM!AX10*FaPensRurM!AX10)</f>
        <v>0</v>
      </c>
      <c r="AY10" s="99">
        <f>AX9*(1-txMortM!AY10*FaPensRurM!AY10)</f>
        <v>0</v>
      </c>
      <c r="AZ10" s="99">
        <f>AY9*(1-txMortM!AZ10*FaPensRurM!AZ10)</f>
        <v>0</v>
      </c>
      <c r="BA10" s="99">
        <f>AZ9*(1-txMortM!BA10*FaPensRurM!BA10)</f>
        <v>0</v>
      </c>
      <c r="BB10" s="99">
        <f>BA9*(1-txMortM!BB10*FaPensRurM!BB10)</f>
        <v>0</v>
      </c>
      <c r="BC10" s="99">
        <f>BB9*(1-txMortM!BC10*FaPensRurM!BC10)</f>
        <v>0</v>
      </c>
      <c r="BD10" s="99">
        <f>BC9*(1-txMortM!BD10*FaPensRurM!BD10)</f>
        <v>0</v>
      </c>
      <c r="BE10" s="99">
        <f>BD9*(1-txMortM!BE10*FaPensRurM!BE10)</f>
        <v>0</v>
      </c>
      <c r="BF10" s="99">
        <f>BE9*(1-txMortM!BF10*FaPensRurM!BF10)</f>
        <v>0</v>
      </c>
      <c r="BG10" s="99">
        <f>BF9*(1-txMortM!BG10*FaPensRurM!BG10)</f>
        <v>0</v>
      </c>
      <c r="BH10" s="99">
        <f>BG9*(1-txMortM!BH10*FaPensRurM!BH10)</f>
        <v>0</v>
      </c>
      <c r="BI10" s="99">
        <f>BH9*(1-txMortM!BI10*FaPensRurM!BI10)</f>
        <v>0</v>
      </c>
      <c r="BJ10" s="99">
        <f>BI9*(1-txMortM!BJ10*FaPensRurM!BJ10)</f>
        <v>0</v>
      </c>
    </row>
    <row r="11" spans="1:62" x14ac:dyDescent="0.3">
      <c r="A11" s="94">
        <v>9</v>
      </c>
      <c r="B11" s="95"/>
      <c r="C11" s="95"/>
      <c r="D11" s="95"/>
      <c r="E11" s="95"/>
      <c r="F11" s="95"/>
      <c r="G11" s="95"/>
      <c r="H11" s="95"/>
      <c r="I11" s="95"/>
      <c r="J11" s="95"/>
      <c r="K11" s="95"/>
      <c r="L11" s="95">
        <f>+[4]EsPensRurM!L11</f>
        <v>0</v>
      </c>
      <c r="M11" s="95">
        <f>+[4]EsPensRurM!M11</f>
        <v>1634.0839096152249</v>
      </c>
      <c r="N11" s="95">
        <f>+[4]EsPensRurM!N11</f>
        <v>1676.050554007091</v>
      </c>
      <c r="O11" s="95">
        <f>+[4]EsPensRurM!O11</f>
        <v>1660.7503092178124</v>
      </c>
      <c r="P11" s="96">
        <f>+[4]EsPensRurM!P11</f>
        <v>1649.1198716381678</v>
      </c>
      <c r="Q11" s="99">
        <f>P10*(1-txMortM!Q11*FaPensRurM!Q11)</f>
        <v>1391.3908506433934</v>
      </c>
      <c r="R11" s="99">
        <f>Q10*(1-txMortM!R11*FaPensRurM!R11)</f>
        <v>1205.9980539052203</v>
      </c>
      <c r="S11" s="99">
        <f>R10*(1-txMortM!S11*FaPensRurM!S11)</f>
        <v>986.24772695813272</v>
      </c>
      <c r="T11" s="99">
        <f>S10*(1-txMortM!T11*FaPensRurM!T11)</f>
        <v>776.09013126850004</v>
      </c>
      <c r="U11" s="99">
        <f>T10*(1-txMortM!U11*FaPensRurM!U11)</f>
        <v>557.95741580814592</v>
      </c>
      <c r="V11" s="99">
        <f>U10*(1-txMortM!V11*FaPensRurM!V11)</f>
        <v>404.80204321666019</v>
      </c>
      <c r="W11" s="99">
        <f>V10*(1-txMortM!W11*FaPensRurM!W11)</f>
        <v>235.54468922958068</v>
      </c>
      <c r="X11" s="99">
        <f>W10*(1-txMortM!X11*FaPensRurM!X11)</f>
        <v>110.43334549642476</v>
      </c>
      <c r="Y11" s="99">
        <f>X10*(1-txMortM!Y11*FaPensRurM!Y11)</f>
        <v>35.510083461075617</v>
      </c>
      <c r="Z11" s="99">
        <f>Y10*(1-txMortM!Z11*FaPensRurM!Z11)</f>
        <v>0</v>
      </c>
      <c r="AA11" s="99">
        <f>Z10*(1-txMortM!AA11*FaPensRurM!AA11)</f>
        <v>0</v>
      </c>
      <c r="AB11" s="99">
        <f>AA10*(1-txMortM!AB11*FaPensRurM!AB11)</f>
        <v>0</v>
      </c>
      <c r="AC11" s="99">
        <f>AB10*(1-txMortM!AC11*FaPensRurM!AC11)</f>
        <v>0</v>
      </c>
      <c r="AD11" s="99">
        <f>AC10*(1-txMortM!AD11*FaPensRurM!AD11)</f>
        <v>0</v>
      </c>
      <c r="AE11" s="99">
        <f>AD10*(1-txMortM!AE11*FaPensRurM!AE11)</f>
        <v>0</v>
      </c>
      <c r="AF11" s="99">
        <f>AE10*(1-txMortM!AF11*FaPensRurM!AF11)</f>
        <v>0</v>
      </c>
      <c r="AG11" s="99">
        <f>AF10*(1-txMortM!AG11*FaPensRurM!AG11)</f>
        <v>0</v>
      </c>
      <c r="AH11" s="99">
        <f>AG10*(1-txMortM!AH11*FaPensRurM!AH11)</f>
        <v>0</v>
      </c>
      <c r="AI11" s="99">
        <f>AH10*(1-txMortM!AI11*FaPensRurM!AI11)</f>
        <v>0</v>
      </c>
      <c r="AJ11" s="99">
        <f>AI10*(1-txMortM!AJ11*FaPensRurM!AJ11)</f>
        <v>0</v>
      </c>
      <c r="AK11" s="99">
        <f>AJ10*(1-txMortM!AK11*FaPensRurM!AK11)</f>
        <v>0</v>
      </c>
      <c r="AL11" s="99">
        <f>AK10*(1-txMortM!AL11*FaPensRurM!AL11)</f>
        <v>0</v>
      </c>
      <c r="AM11" s="99">
        <f>AL10*(1-txMortM!AM11*FaPensRurM!AM11)</f>
        <v>0</v>
      </c>
      <c r="AN11" s="99">
        <f>AM10*(1-txMortM!AN11*FaPensRurM!AN11)</f>
        <v>0</v>
      </c>
      <c r="AO11" s="99">
        <f>AN10*(1-txMortM!AO11*FaPensRurM!AO11)</f>
        <v>0</v>
      </c>
      <c r="AP11" s="99">
        <f>AO10*(1-txMortM!AP11*FaPensRurM!AP11)</f>
        <v>0</v>
      </c>
      <c r="AQ11" s="99">
        <f>AP10*(1-txMortM!AQ11*FaPensRurM!AQ11)</f>
        <v>0</v>
      </c>
      <c r="AR11" s="99">
        <f>AQ10*(1-txMortM!AR11*FaPensRurM!AR11)</f>
        <v>0</v>
      </c>
      <c r="AS11" s="99">
        <f>AR10*(1-txMortM!AS11*FaPensRurM!AS11)</f>
        <v>0</v>
      </c>
      <c r="AT11" s="99">
        <f>AS10*(1-txMortM!AT11*FaPensRurM!AT11)</f>
        <v>0</v>
      </c>
      <c r="AU11" s="99">
        <f>AT10*(1-txMortM!AU11*FaPensRurM!AU11)</f>
        <v>0</v>
      </c>
      <c r="AV11" s="99">
        <f>AU10*(1-txMortM!AV11*FaPensRurM!AV11)</f>
        <v>0</v>
      </c>
      <c r="AW11" s="99">
        <f>AV10*(1-txMortM!AW11*FaPensRurM!AW11)</f>
        <v>0</v>
      </c>
      <c r="AX11" s="99">
        <f>AW10*(1-txMortM!AX11*FaPensRurM!AX11)</f>
        <v>0</v>
      </c>
      <c r="AY11" s="99">
        <f>AX10*(1-txMortM!AY11*FaPensRurM!AY11)</f>
        <v>0</v>
      </c>
      <c r="AZ11" s="99">
        <f>AY10*(1-txMortM!AZ11*FaPensRurM!AZ11)</f>
        <v>0</v>
      </c>
      <c r="BA11" s="99">
        <f>AZ10*(1-txMortM!BA11*FaPensRurM!BA11)</f>
        <v>0</v>
      </c>
      <c r="BB11" s="99">
        <f>BA10*(1-txMortM!BB11*FaPensRurM!BB11)</f>
        <v>0</v>
      </c>
      <c r="BC11" s="99">
        <f>BB10*(1-txMortM!BC11*FaPensRurM!BC11)</f>
        <v>0</v>
      </c>
      <c r="BD11" s="99">
        <f>BC10*(1-txMortM!BD11*FaPensRurM!BD11)</f>
        <v>0</v>
      </c>
      <c r="BE11" s="99">
        <f>BD10*(1-txMortM!BE11*FaPensRurM!BE11)</f>
        <v>0</v>
      </c>
      <c r="BF11" s="99">
        <f>BE10*(1-txMortM!BF11*FaPensRurM!BF11)</f>
        <v>0</v>
      </c>
      <c r="BG11" s="99">
        <f>BF10*(1-txMortM!BG11*FaPensRurM!BG11)</f>
        <v>0</v>
      </c>
      <c r="BH11" s="99">
        <f>BG10*(1-txMortM!BH11*FaPensRurM!BH11)</f>
        <v>0</v>
      </c>
      <c r="BI11" s="99">
        <f>BH10*(1-txMortM!BI11*FaPensRurM!BI11)</f>
        <v>0</v>
      </c>
      <c r="BJ11" s="99">
        <f>BI10*(1-txMortM!BJ11*FaPensRurM!BJ11)</f>
        <v>0</v>
      </c>
    </row>
    <row r="12" spans="1:62" x14ac:dyDescent="0.3">
      <c r="A12" s="94">
        <v>10</v>
      </c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95">
        <f>+[4]EsPensRurM!L12</f>
        <v>0</v>
      </c>
      <c r="M12" s="95">
        <f>+[4]EsPensRurM!M12</f>
        <v>1857.505740361016</v>
      </c>
      <c r="N12" s="95">
        <f>+[4]EsPensRurM!N12</f>
        <v>1888.4382574711101</v>
      </c>
      <c r="O12" s="95">
        <f>+[4]EsPensRurM!O12</f>
        <v>1980.2807497501474</v>
      </c>
      <c r="P12" s="96">
        <f>+[4]EsPensRurM!P12</f>
        <v>1906.4484839589779</v>
      </c>
      <c r="Q12" s="99">
        <f>P11*(1-txMortM!Q12*FaPensRurM!Q12)</f>
        <v>1644.2089015814872</v>
      </c>
      <c r="R12" s="99">
        <f>Q11*(1-txMortM!R12*FaPensRurM!R12)</f>
        <v>1387.6105440099102</v>
      </c>
      <c r="S12" s="99">
        <f>R11*(1-txMortM!S12*FaPensRurM!S12)</f>
        <v>1202.9387802831702</v>
      </c>
      <c r="T12" s="99">
        <f>S11*(1-txMortM!T12*FaPensRurM!T12)</f>
        <v>983.82315628042727</v>
      </c>
      <c r="U12" s="99">
        <f>T11*(1-txMortM!U12*FaPensRurM!U12)</f>
        <v>774.26303372398968</v>
      </c>
      <c r="V12" s="99">
        <f>U11*(1-txMortM!V12*FaPensRurM!V12)</f>
        <v>556.66306602525356</v>
      </c>
      <c r="W12" s="99">
        <f>V11*(1-txMortM!W12*FaPensRurM!W12)</f>
        <v>403.86650178912276</v>
      </c>
      <c r="X12" s="99">
        <f>W11*(1-txMortM!X12*FaPensRurM!X12)</f>
        <v>235.01391202768588</v>
      </c>
      <c r="Y12" s="99">
        <f>X11*(1-txMortM!Y12*FaPensRurM!Y12)</f>
        <v>110.19331582318665</v>
      </c>
      <c r="Z12" s="99">
        <f>Y11*(1-txMortM!Z12*FaPensRurM!Z12)</f>
        <v>35.435170306246356</v>
      </c>
      <c r="AA12" s="99">
        <f>Z11*(1-txMortM!AA12*FaPensRurM!AA12)</f>
        <v>0</v>
      </c>
      <c r="AB12" s="99">
        <f>AA11*(1-txMortM!AB12*FaPensRurM!AB12)</f>
        <v>0</v>
      </c>
      <c r="AC12" s="99">
        <f>AB11*(1-txMortM!AC12*FaPensRurM!AC12)</f>
        <v>0</v>
      </c>
      <c r="AD12" s="99">
        <f>AC11*(1-txMortM!AD12*FaPensRurM!AD12)</f>
        <v>0</v>
      </c>
      <c r="AE12" s="99">
        <f>AD11*(1-txMortM!AE12*FaPensRurM!AE12)</f>
        <v>0</v>
      </c>
      <c r="AF12" s="99">
        <f>AE11*(1-txMortM!AF12*FaPensRurM!AF12)</f>
        <v>0</v>
      </c>
      <c r="AG12" s="99">
        <f>AF11*(1-txMortM!AG12*FaPensRurM!AG12)</f>
        <v>0</v>
      </c>
      <c r="AH12" s="99">
        <f>AG11*(1-txMortM!AH12*FaPensRurM!AH12)</f>
        <v>0</v>
      </c>
      <c r="AI12" s="99">
        <f>AH11*(1-txMortM!AI12*FaPensRurM!AI12)</f>
        <v>0</v>
      </c>
      <c r="AJ12" s="99">
        <f>AI11*(1-txMortM!AJ12*FaPensRurM!AJ12)</f>
        <v>0</v>
      </c>
      <c r="AK12" s="99">
        <f>AJ11*(1-txMortM!AK12*FaPensRurM!AK12)</f>
        <v>0</v>
      </c>
      <c r="AL12" s="99">
        <f>AK11*(1-txMortM!AL12*FaPensRurM!AL12)</f>
        <v>0</v>
      </c>
      <c r="AM12" s="99">
        <f>AL11*(1-txMortM!AM12*FaPensRurM!AM12)</f>
        <v>0</v>
      </c>
      <c r="AN12" s="99">
        <f>AM11*(1-txMortM!AN12*FaPensRurM!AN12)</f>
        <v>0</v>
      </c>
      <c r="AO12" s="99">
        <f>AN11*(1-txMortM!AO12*FaPensRurM!AO12)</f>
        <v>0</v>
      </c>
      <c r="AP12" s="99">
        <f>AO11*(1-txMortM!AP12*FaPensRurM!AP12)</f>
        <v>0</v>
      </c>
      <c r="AQ12" s="99">
        <f>AP11*(1-txMortM!AQ12*FaPensRurM!AQ12)</f>
        <v>0</v>
      </c>
      <c r="AR12" s="99">
        <f>AQ11*(1-txMortM!AR12*FaPensRurM!AR12)</f>
        <v>0</v>
      </c>
      <c r="AS12" s="99">
        <f>AR11*(1-txMortM!AS12*FaPensRurM!AS12)</f>
        <v>0</v>
      </c>
      <c r="AT12" s="99">
        <f>AS11*(1-txMortM!AT12*FaPensRurM!AT12)</f>
        <v>0</v>
      </c>
      <c r="AU12" s="99">
        <f>AT11*(1-txMortM!AU12*FaPensRurM!AU12)</f>
        <v>0</v>
      </c>
      <c r="AV12" s="99">
        <f>AU11*(1-txMortM!AV12*FaPensRurM!AV12)</f>
        <v>0</v>
      </c>
      <c r="AW12" s="99">
        <f>AV11*(1-txMortM!AW12*FaPensRurM!AW12)</f>
        <v>0</v>
      </c>
      <c r="AX12" s="99">
        <f>AW11*(1-txMortM!AX12*FaPensRurM!AX12)</f>
        <v>0</v>
      </c>
      <c r="AY12" s="99">
        <f>AX11*(1-txMortM!AY12*FaPensRurM!AY12)</f>
        <v>0</v>
      </c>
      <c r="AZ12" s="99">
        <f>AY11*(1-txMortM!AZ12*FaPensRurM!AZ12)</f>
        <v>0</v>
      </c>
      <c r="BA12" s="99">
        <f>AZ11*(1-txMortM!BA12*FaPensRurM!BA12)</f>
        <v>0</v>
      </c>
      <c r="BB12" s="99">
        <f>BA11*(1-txMortM!BB12*FaPensRurM!BB12)</f>
        <v>0</v>
      </c>
      <c r="BC12" s="99">
        <f>BB11*(1-txMortM!BC12*FaPensRurM!BC12)</f>
        <v>0</v>
      </c>
      <c r="BD12" s="99">
        <f>BC11*(1-txMortM!BD12*FaPensRurM!BD12)</f>
        <v>0</v>
      </c>
      <c r="BE12" s="99">
        <f>BD11*(1-txMortM!BE12*FaPensRurM!BE12)</f>
        <v>0</v>
      </c>
      <c r="BF12" s="99">
        <f>BE11*(1-txMortM!BF12*FaPensRurM!BF12)</f>
        <v>0</v>
      </c>
      <c r="BG12" s="99">
        <f>BF11*(1-txMortM!BG12*FaPensRurM!BG12)</f>
        <v>0</v>
      </c>
      <c r="BH12" s="99">
        <f>BG11*(1-txMortM!BH12*FaPensRurM!BH12)</f>
        <v>0</v>
      </c>
      <c r="BI12" s="99">
        <f>BH11*(1-txMortM!BI12*FaPensRurM!BI12)</f>
        <v>0</v>
      </c>
      <c r="BJ12" s="99">
        <f>BI11*(1-txMortM!BJ12*FaPensRurM!BJ12)</f>
        <v>0</v>
      </c>
    </row>
    <row r="13" spans="1:62" x14ac:dyDescent="0.3">
      <c r="A13" s="94">
        <v>11</v>
      </c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>
        <f>+[4]EsPensRurM!L13</f>
        <v>0</v>
      </c>
      <c r="M13" s="95">
        <f>+[4]EsPensRurM!M13</f>
        <v>2207.1612989826062</v>
      </c>
      <c r="N13" s="95">
        <f>+[4]EsPensRurM!N13</f>
        <v>2143.9036036910247</v>
      </c>
      <c r="O13" s="95">
        <f>+[4]EsPensRurM!O13</f>
        <v>2181.6183028161786</v>
      </c>
      <c r="P13" s="96">
        <f>+[4]EsPensRurM!P13</f>
        <v>2222.855705501629</v>
      </c>
      <c r="Q13" s="99">
        <f>P12*(1-txMortM!Q13*FaPensRurM!Q13)</f>
        <v>1902.3818636598362</v>
      </c>
      <c r="R13" s="99">
        <f>Q12*(1-txMortM!R13*FaPensRurM!R13)</f>
        <v>1641.0058988126539</v>
      </c>
      <c r="S13" s="99">
        <f>R12*(1-txMortM!S13*FaPensRurM!S13)</f>
        <v>1385.0784728182307</v>
      </c>
      <c r="T13" s="99">
        <f>S12*(1-txMortM!T13*FaPensRurM!T13)</f>
        <v>1200.8295048502332</v>
      </c>
      <c r="U13" s="99">
        <f>T12*(1-txMortM!U13*FaPensRurM!U13)</f>
        <v>982.16742428048735</v>
      </c>
      <c r="V13" s="99">
        <f>U12*(1-txMortM!V13*FaPensRurM!V13)</f>
        <v>772.98958836999589</v>
      </c>
      <c r="W13" s="99">
        <f>V12*(1-txMortM!W13*FaPensRurM!W13)</f>
        <v>555.74653000368642</v>
      </c>
      <c r="X13" s="99">
        <f>W12*(1-txMortM!X13*FaPensRurM!X13)</f>
        <v>403.21436132054396</v>
      </c>
      <c r="Y13" s="99">
        <f>X12*(1-txMortM!Y13*FaPensRurM!Y13)</f>
        <v>234.64776001909499</v>
      </c>
      <c r="Z13" s="99">
        <f>Y12*(1-txMortM!Z13*FaPensRurM!Z13)</f>
        <v>110.02705371304006</v>
      </c>
      <c r="AA13" s="99">
        <f>Z12*(1-txMortM!AA13*FaPensRurM!AA13)</f>
        <v>35.381601613273851</v>
      </c>
      <c r="AB13" s="99">
        <f>AA12*(1-txMortM!AB13*FaPensRurM!AB13)</f>
        <v>0</v>
      </c>
      <c r="AC13" s="99">
        <f>AB12*(1-txMortM!AC13*FaPensRurM!AC13)</f>
        <v>0</v>
      </c>
      <c r="AD13" s="99">
        <f>AC12*(1-txMortM!AD13*FaPensRurM!AD13)</f>
        <v>0</v>
      </c>
      <c r="AE13" s="99">
        <f>AD12*(1-txMortM!AE13*FaPensRurM!AE13)</f>
        <v>0</v>
      </c>
      <c r="AF13" s="99">
        <f>AE12*(1-txMortM!AF13*FaPensRurM!AF13)</f>
        <v>0</v>
      </c>
      <c r="AG13" s="99">
        <f>AF12*(1-txMortM!AG13*FaPensRurM!AG13)</f>
        <v>0</v>
      </c>
      <c r="AH13" s="99">
        <f>AG12*(1-txMortM!AH13*FaPensRurM!AH13)</f>
        <v>0</v>
      </c>
      <c r="AI13" s="99">
        <f>AH12*(1-txMortM!AI13*FaPensRurM!AI13)</f>
        <v>0</v>
      </c>
      <c r="AJ13" s="99">
        <f>AI12*(1-txMortM!AJ13*FaPensRurM!AJ13)</f>
        <v>0</v>
      </c>
      <c r="AK13" s="99">
        <f>AJ12*(1-txMortM!AK13*FaPensRurM!AK13)</f>
        <v>0</v>
      </c>
      <c r="AL13" s="99">
        <f>AK12*(1-txMortM!AL13*FaPensRurM!AL13)</f>
        <v>0</v>
      </c>
      <c r="AM13" s="99">
        <f>AL12*(1-txMortM!AM13*FaPensRurM!AM13)</f>
        <v>0</v>
      </c>
      <c r="AN13" s="99">
        <f>AM12*(1-txMortM!AN13*FaPensRurM!AN13)</f>
        <v>0</v>
      </c>
      <c r="AO13" s="99">
        <f>AN12*(1-txMortM!AO13*FaPensRurM!AO13)</f>
        <v>0</v>
      </c>
      <c r="AP13" s="99">
        <f>AO12*(1-txMortM!AP13*FaPensRurM!AP13)</f>
        <v>0</v>
      </c>
      <c r="AQ13" s="99">
        <f>AP12*(1-txMortM!AQ13*FaPensRurM!AQ13)</f>
        <v>0</v>
      </c>
      <c r="AR13" s="99">
        <f>AQ12*(1-txMortM!AR13*FaPensRurM!AR13)</f>
        <v>0</v>
      </c>
      <c r="AS13" s="99">
        <f>AR12*(1-txMortM!AS13*FaPensRurM!AS13)</f>
        <v>0</v>
      </c>
      <c r="AT13" s="99">
        <f>AS12*(1-txMortM!AT13*FaPensRurM!AT13)</f>
        <v>0</v>
      </c>
      <c r="AU13" s="99">
        <f>AT12*(1-txMortM!AU13*FaPensRurM!AU13)</f>
        <v>0</v>
      </c>
      <c r="AV13" s="99">
        <f>AU12*(1-txMortM!AV13*FaPensRurM!AV13)</f>
        <v>0</v>
      </c>
      <c r="AW13" s="99">
        <f>AV12*(1-txMortM!AW13*FaPensRurM!AW13)</f>
        <v>0</v>
      </c>
      <c r="AX13" s="99">
        <f>AW12*(1-txMortM!AX13*FaPensRurM!AX13)</f>
        <v>0</v>
      </c>
      <c r="AY13" s="99">
        <f>AX12*(1-txMortM!AY13*FaPensRurM!AY13)</f>
        <v>0</v>
      </c>
      <c r="AZ13" s="99">
        <f>AY12*(1-txMortM!AZ13*FaPensRurM!AZ13)</f>
        <v>0</v>
      </c>
      <c r="BA13" s="99">
        <f>AZ12*(1-txMortM!BA13*FaPensRurM!BA13)</f>
        <v>0</v>
      </c>
      <c r="BB13" s="99">
        <f>BA12*(1-txMortM!BB13*FaPensRurM!BB13)</f>
        <v>0</v>
      </c>
      <c r="BC13" s="99">
        <f>BB12*(1-txMortM!BC13*FaPensRurM!BC13)</f>
        <v>0</v>
      </c>
      <c r="BD13" s="99">
        <f>BC12*(1-txMortM!BD13*FaPensRurM!BD13)</f>
        <v>0</v>
      </c>
      <c r="BE13" s="99">
        <f>BD12*(1-txMortM!BE13*FaPensRurM!BE13)</f>
        <v>0</v>
      </c>
      <c r="BF13" s="99">
        <f>BE12*(1-txMortM!BF13*FaPensRurM!BF13)</f>
        <v>0</v>
      </c>
      <c r="BG13" s="99">
        <f>BF12*(1-txMortM!BG13*FaPensRurM!BG13)</f>
        <v>0</v>
      </c>
      <c r="BH13" s="99">
        <f>BG12*(1-txMortM!BH13*FaPensRurM!BH13)</f>
        <v>0</v>
      </c>
      <c r="BI13" s="99">
        <f>BH12*(1-txMortM!BI13*FaPensRurM!BI13)</f>
        <v>0</v>
      </c>
      <c r="BJ13" s="99">
        <f>BI12*(1-txMortM!BJ13*FaPensRurM!BJ13)</f>
        <v>0</v>
      </c>
    </row>
    <row r="14" spans="1:62" x14ac:dyDescent="0.3">
      <c r="A14" s="94">
        <v>12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>
        <f>+[4]EsPensRurM!L14</f>
        <v>0</v>
      </c>
      <c r="M14" s="95">
        <f>+[4]EsPensRurM!M14</f>
        <v>2246.2344126507255</v>
      </c>
      <c r="N14" s="95">
        <f>+[4]EsPensRurM!N14</f>
        <v>2503.5529464362344</v>
      </c>
      <c r="O14" s="95">
        <f>+[4]EsPensRurM!O14</f>
        <v>2418.0107290407277</v>
      </c>
      <c r="P14" s="96">
        <f>+[4]EsPensRurM!P14</f>
        <v>2439.1366368190274</v>
      </c>
      <c r="Q14" s="99">
        <f>P13*(1-txMortM!Q14*FaPensRurM!Q14)</f>
        <v>2216.8050325690024</v>
      </c>
      <c r="R14" s="99">
        <f>Q13*(1-txMortM!R14*FaPensRurM!R14)</f>
        <v>1897.6280172228935</v>
      </c>
      <c r="S14" s="99">
        <f>R13*(1-txMortM!S14*FaPensRurM!S14)</f>
        <v>1637.1736002079049</v>
      </c>
      <c r="T14" s="99">
        <f>S13*(1-txMortM!T14*FaPensRurM!T14)</f>
        <v>1381.9795220873475</v>
      </c>
      <c r="U14" s="99">
        <f>T13*(1-txMortM!U14*FaPensRurM!U14)</f>
        <v>1198.2352195161143</v>
      </c>
      <c r="V14" s="99">
        <f>U13*(1-txMortM!V14*FaPensRurM!V14)</f>
        <v>980.08824613597676</v>
      </c>
      <c r="W14" s="99">
        <f>V13*(1-txMortM!W14*FaPensRurM!W14)</f>
        <v>771.36638257200127</v>
      </c>
      <c r="X14" s="99">
        <f>W13*(1-txMortM!X14*FaPensRurM!X14)</f>
        <v>554.58972430418532</v>
      </c>
      <c r="Y14" s="99">
        <f>X13*(1-txMortM!Y14*FaPensRurM!Y14)</f>
        <v>402.41176823666132</v>
      </c>
      <c r="Z14" s="99">
        <f>Y13*(1-txMortM!Z14*FaPensRurM!Z14)</f>
        <v>234.19599178751525</v>
      </c>
      <c r="AA14" s="99">
        <f>Z13*(1-txMortM!AA14*FaPensRurM!AA14)</f>
        <v>109.81327617887905</v>
      </c>
      <c r="AB14" s="99">
        <f>AA13*(1-txMortM!AB14*FaPensRurM!AB14)</f>
        <v>35.312103535679526</v>
      </c>
      <c r="AC14" s="99">
        <f>AB13*(1-txMortM!AC14*FaPensRurM!AC14)</f>
        <v>0</v>
      </c>
      <c r="AD14" s="99">
        <f>AC13*(1-txMortM!AD14*FaPensRurM!AD14)</f>
        <v>0</v>
      </c>
      <c r="AE14" s="99">
        <f>AD13*(1-txMortM!AE14*FaPensRurM!AE14)</f>
        <v>0</v>
      </c>
      <c r="AF14" s="99">
        <f>AE13*(1-txMortM!AF14*FaPensRurM!AF14)</f>
        <v>0</v>
      </c>
      <c r="AG14" s="99">
        <f>AF13*(1-txMortM!AG14*FaPensRurM!AG14)</f>
        <v>0</v>
      </c>
      <c r="AH14" s="99">
        <f>AG13*(1-txMortM!AH14*FaPensRurM!AH14)</f>
        <v>0</v>
      </c>
      <c r="AI14" s="99">
        <f>AH13*(1-txMortM!AI14*FaPensRurM!AI14)</f>
        <v>0</v>
      </c>
      <c r="AJ14" s="99">
        <f>AI13*(1-txMortM!AJ14*FaPensRurM!AJ14)</f>
        <v>0</v>
      </c>
      <c r="AK14" s="99">
        <f>AJ13*(1-txMortM!AK14*FaPensRurM!AK14)</f>
        <v>0</v>
      </c>
      <c r="AL14" s="99">
        <f>AK13*(1-txMortM!AL14*FaPensRurM!AL14)</f>
        <v>0</v>
      </c>
      <c r="AM14" s="99">
        <f>AL13*(1-txMortM!AM14*FaPensRurM!AM14)</f>
        <v>0</v>
      </c>
      <c r="AN14" s="99">
        <f>AM13*(1-txMortM!AN14*FaPensRurM!AN14)</f>
        <v>0</v>
      </c>
      <c r="AO14" s="99">
        <f>AN13*(1-txMortM!AO14*FaPensRurM!AO14)</f>
        <v>0</v>
      </c>
      <c r="AP14" s="99">
        <f>AO13*(1-txMortM!AP14*FaPensRurM!AP14)</f>
        <v>0</v>
      </c>
      <c r="AQ14" s="99">
        <f>AP13*(1-txMortM!AQ14*FaPensRurM!AQ14)</f>
        <v>0</v>
      </c>
      <c r="AR14" s="99">
        <f>AQ13*(1-txMortM!AR14*FaPensRurM!AR14)</f>
        <v>0</v>
      </c>
      <c r="AS14" s="99">
        <f>AR13*(1-txMortM!AS14*FaPensRurM!AS14)</f>
        <v>0</v>
      </c>
      <c r="AT14" s="99">
        <f>AS13*(1-txMortM!AT14*FaPensRurM!AT14)</f>
        <v>0</v>
      </c>
      <c r="AU14" s="99">
        <f>AT13*(1-txMortM!AU14*FaPensRurM!AU14)</f>
        <v>0</v>
      </c>
      <c r="AV14" s="99">
        <f>AU13*(1-txMortM!AV14*FaPensRurM!AV14)</f>
        <v>0</v>
      </c>
      <c r="AW14" s="99">
        <f>AV13*(1-txMortM!AW14*FaPensRurM!AW14)</f>
        <v>0</v>
      </c>
      <c r="AX14" s="99">
        <f>AW13*(1-txMortM!AX14*FaPensRurM!AX14)</f>
        <v>0</v>
      </c>
      <c r="AY14" s="99">
        <f>AX13*(1-txMortM!AY14*FaPensRurM!AY14)</f>
        <v>0</v>
      </c>
      <c r="AZ14" s="99">
        <f>AY13*(1-txMortM!AZ14*FaPensRurM!AZ14)</f>
        <v>0</v>
      </c>
      <c r="BA14" s="99">
        <f>AZ13*(1-txMortM!BA14*FaPensRurM!BA14)</f>
        <v>0</v>
      </c>
      <c r="BB14" s="99">
        <f>BA13*(1-txMortM!BB14*FaPensRurM!BB14)</f>
        <v>0</v>
      </c>
      <c r="BC14" s="99">
        <f>BB13*(1-txMortM!BC14*FaPensRurM!BC14)</f>
        <v>0</v>
      </c>
      <c r="BD14" s="99">
        <f>BC13*(1-txMortM!BD14*FaPensRurM!BD14)</f>
        <v>0</v>
      </c>
      <c r="BE14" s="99">
        <f>BD13*(1-txMortM!BE14*FaPensRurM!BE14)</f>
        <v>0</v>
      </c>
      <c r="BF14" s="99">
        <f>BE13*(1-txMortM!BF14*FaPensRurM!BF14)</f>
        <v>0</v>
      </c>
      <c r="BG14" s="99">
        <f>BF13*(1-txMortM!BG14*FaPensRurM!BG14)</f>
        <v>0</v>
      </c>
      <c r="BH14" s="99">
        <f>BG13*(1-txMortM!BH14*FaPensRurM!BH14)</f>
        <v>0</v>
      </c>
      <c r="BI14" s="99">
        <f>BH13*(1-txMortM!BI14*FaPensRurM!BI14)</f>
        <v>0</v>
      </c>
      <c r="BJ14" s="99">
        <f>BI13*(1-txMortM!BJ14*FaPensRurM!BJ14)</f>
        <v>0</v>
      </c>
    </row>
    <row r="15" spans="1:62" x14ac:dyDescent="0.3">
      <c r="A15" s="94">
        <v>13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  <c r="L15" s="95">
        <f>+[4]EsPensRurM!L15</f>
        <v>0</v>
      </c>
      <c r="M15" s="95">
        <f>+[4]EsPensRurM!M15</f>
        <v>2450.6249186139903</v>
      </c>
      <c r="N15" s="95">
        <f>+[4]EsPensRurM!N15</f>
        <v>2541.6214647564452</v>
      </c>
      <c r="O15" s="95">
        <f>+[4]EsPensRurM!O15</f>
        <v>2862.7373826853373</v>
      </c>
      <c r="P15" s="96">
        <f>+[4]EsPensRurM!P15</f>
        <v>2741.525816900928</v>
      </c>
      <c r="Q15" s="99">
        <f>P14*(1-txMortM!Q15*FaPensRurM!Q15)</f>
        <v>2432.3833291237684</v>
      </c>
      <c r="R15" s="99">
        <f>Q14*(1-txMortM!R15*FaPensRurM!R15)</f>
        <v>2211.1763018895831</v>
      </c>
      <c r="S15" s="99">
        <f>R14*(1-txMortM!S15*FaPensRurM!S15)</f>
        <v>1893.1094197925008</v>
      </c>
      <c r="T15" s="99">
        <f>S14*(1-txMortM!T15*FaPensRurM!T15)</f>
        <v>1633.4182955044823</v>
      </c>
      <c r="U15" s="99">
        <f>T14*(1-txMortM!U15*FaPensRurM!U15)</f>
        <v>1378.944094268873</v>
      </c>
      <c r="V15" s="99">
        <f>U14*(1-txMortM!V15*FaPensRurM!V15)</f>
        <v>1195.6413159932972</v>
      </c>
      <c r="W15" s="99">
        <f>V14*(1-txMortM!W15*FaPensRurM!W15)</f>
        <v>977.96671733189339</v>
      </c>
      <c r="X15" s="99">
        <f>W14*(1-txMortM!X15*FaPensRurM!X15)</f>
        <v>769.74193120635312</v>
      </c>
      <c r="Y15" s="99">
        <f>X14*(1-txMortM!Y15*FaPensRurM!Y15)</f>
        <v>553.44646965179493</v>
      </c>
      <c r="Z15" s="99">
        <f>Y14*(1-txMortM!Z15*FaPensRurM!Z15)</f>
        <v>401.61827019715054</v>
      </c>
      <c r="AA15" s="99">
        <f>Z14*(1-txMortM!AA15*FaPensRurM!AA15)</f>
        <v>233.73581016264396</v>
      </c>
      <c r="AB15" s="99">
        <f>AA14*(1-txMortM!AB15*FaPensRurM!AB15)</f>
        <v>109.59071260587018</v>
      </c>
      <c r="AC15" s="99">
        <f>AB14*(1-txMortM!AC15*FaPensRurM!AC15)</f>
        <v>35.24178324312183</v>
      </c>
      <c r="AD15" s="99">
        <f>AC14*(1-txMortM!AD15*FaPensRurM!AD15)</f>
        <v>0</v>
      </c>
      <c r="AE15" s="99">
        <f>AD14*(1-txMortM!AE15*FaPensRurM!AE15)</f>
        <v>0</v>
      </c>
      <c r="AF15" s="99">
        <f>AE14*(1-txMortM!AF15*FaPensRurM!AF15)</f>
        <v>0</v>
      </c>
      <c r="AG15" s="99">
        <f>AF14*(1-txMortM!AG15*FaPensRurM!AG15)</f>
        <v>0</v>
      </c>
      <c r="AH15" s="99">
        <f>AG14*(1-txMortM!AH15*FaPensRurM!AH15)</f>
        <v>0</v>
      </c>
      <c r="AI15" s="99">
        <f>AH14*(1-txMortM!AI15*FaPensRurM!AI15)</f>
        <v>0</v>
      </c>
      <c r="AJ15" s="99">
        <f>AI14*(1-txMortM!AJ15*FaPensRurM!AJ15)</f>
        <v>0</v>
      </c>
      <c r="AK15" s="99">
        <f>AJ14*(1-txMortM!AK15*FaPensRurM!AK15)</f>
        <v>0</v>
      </c>
      <c r="AL15" s="99">
        <f>AK14*(1-txMortM!AL15*FaPensRurM!AL15)</f>
        <v>0</v>
      </c>
      <c r="AM15" s="99">
        <f>AL14*(1-txMortM!AM15*FaPensRurM!AM15)</f>
        <v>0</v>
      </c>
      <c r="AN15" s="99">
        <f>AM14*(1-txMortM!AN15*FaPensRurM!AN15)</f>
        <v>0</v>
      </c>
      <c r="AO15" s="99">
        <f>AN14*(1-txMortM!AO15*FaPensRurM!AO15)</f>
        <v>0</v>
      </c>
      <c r="AP15" s="99">
        <f>AO14*(1-txMortM!AP15*FaPensRurM!AP15)</f>
        <v>0</v>
      </c>
      <c r="AQ15" s="99">
        <f>AP14*(1-txMortM!AQ15*FaPensRurM!AQ15)</f>
        <v>0</v>
      </c>
      <c r="AR15" s="99">
        <f>AQ14*(1-txMortM!AR15*FaPensRurM!AR15)</f>
        <v>0</v>
      </c>
      <c r="AS15" s="99">
        <f>AR14*(1-txMortM!AS15*FaPensRurM!AS15)</f>
        <v>0</v>
      </c>
      <c r="AT15" s="99">
        <f>AS14*(1-txMortM!AT15*FaPensRurM!AT15)</f>
        <v>0</v>
      </c>
      <c r="AU15" s="99">
        <f>AT14*(1-txMortM!AU15*FaPensRurM!AU15)</f>
        <v>0</v>
      </c>
      <c r="AV15" s="99">
        <f>AU14*(1-txMortM!AV15*FaPensRurM!AV15)</f>
        <v>0</v>
      </c>
      <c r="AW15" s="99">
        <f>AV14*(1-txMortM!AW15*FaPensRurM!AW15)</f>
        <v>0</v>
      </c>
      <c r="AX15" s="99">
        <f>AW14*(1-txMortM!AX15*FaPensRurM!AX15)</f>
        <v>0</v>
      </c>
      <c r="AY15" s="99">
        <f>AX14*(1-txMortM!AY15*FaPensRurM!AY15)</f>
        <v>0</v>
      </c>
      <c r="AZ15" s="99">
        <f>AY14*(1-txMortM!AZ15*FaPensRurM!AZ15)</f>
        <v>0</v>
      </c>
      <c r="BA15" s="99">
        <f>AZ14*(1-txMortM!BA15*FaPensRurM!BA15)</f>
        <v>0</v>
      </c>
      <c r="BB15" s="99">
        <f>BA14*(1-txMortM!BB15*FaPensRurM!BB15)</f>
        <v>0</v>
      </c>
      <c r="BC15" s="99">
        <f>BB14*(1-txMortM!BC15*FaPensRurM!BC15)</f>
        <v>0</v>
      </c>
      <c r="BD15" s="99">
        <f>BC14*(1-txMortM!BD15*FaPensRurM!BD15)</f>
        <v>0</v>
      </c>
      <c r="BE15" s="99">
        <f>BD14*(1-txMortM!BE15*FaPensRurM!BE15)</f>
        <v>0</v>
      </c>
      <c r="BF15" s="99">
        <f>BE14*(1-txMortM!BF15*FaPensRurM!BF15)</f>
        <v>0</v>
      </c>
      <c r="BG15" s="99">
        <f>BF14*(1-txMortM!BG15*FaPensRurM!BG15)</f>
        <v>0</v>
      </c>
      <c r="BH15" s="99">
        <f>BG14*(1-txMortM!BH15*FaPensRurM!BH15)</f>
        <v>0</v>
      </c>
      <c r="BI15" s="99">
        <f>BH14*(1-txMortM!BI15*FaPensRurM!BI15)</f>
        <v>0</v>
      </c>
      <c r="BJ15" s="99">
        <f>BI14*(1-txMortM!BJ15*FaPensRurM!BJ15)</f>
        <v>0</v>
      </c>
    </row>
    <row r="16" spans="1:62" x14ac:dyDescent="0.3">
      <c r="A16" s="94">
        <v>14</v>
      </c>
      <c r="B16" s="95"/>
      <c r="C16" s="95"/>
      <c r="D16" s="95"/>
      <c r="E16" s="95"/>
      <c r="F16" s="95"/>
      <c r="G16" s="95"/>
      <c r="H16" s="95"/>
      <c r="I16" s="95"/>
      <c r="J16" s="95"/>
      <c r="K16" s="95"/>
      <c r="L16" s="95">
        <f>+[4]EsPensRurM!L16</f>
        <v>0</v>
      </c>
      <c r="M16" s="95">
        <f>+[4]EsPensRurM!M16</f>
        <v>2669.0333347396008</v>
      </c>
      <c r="N16" s="95">
        <f>+[4]EsPensRurM!N16</f>
        <v>2756.0177823406907</v>
      </c>
      <c r="O16" s="95">
        <f>+[4]EsPensRurM!O16</f>
        <v>2894.7889301978839</v>
      </c>
      <c r="P16" s="96">
        <f>+[4]EsPensRurM!P16</f>
        <v>3182.0838135084214</v>
      </c>
      <c r="Q16" s="99">
        <f>P15*(1-txMortM!Q16*FaPensRurM!Q16)</f>
        <v>2733.320250810099</v>
      </c>
      <c r="R16" s="99">
        <f>Q15*(1-txMortM!R16*FaPensRurM!R16)</f>
        <v>2425.5964913651287</v>
      </c>
      <c r="S16" s="99">
        <f>R15*(1-txMortM!S16*FaPensRurM!S16)</f>
        <v>2205.3554037502654</v>
      </c>
      <c r="T16" s="99">
        <f>S15*(1-txMortM!T16*FaPensRurM!T16)</f>
        <v>1888.2829773108569</v>
      </c>
      <c r="U16" s="99">
        <f>T15*(1-txMortM!U16*FaPensRurM!U16)</f>
        <v>1629.3974995055544</v>
      </c>
      <c r="V16" s="99">
        <f>U15*(1-txMortM!V16*FaPensRurM!V16)</f>
        <v>1375.6159348793017</v>
      </c>
      <c r="W16" s="99">
        <f>V15*(1-txMortM!W16*FaPensRurM!W16)</f>
        <v>1192.7677615494297</v>
      </c>
      <c r="X16" s="99">
        <f>W15*(1-txMortM!X16*FaPensRurM!X16)</f>
        <v>975.65132558067762</v>
      </c>
      <c r="Y16" s="99">
        <f>X15*(1-txMortM!Y16*FaPensRurM!Y16)</f>
        <v>767.98493716584892</v>
      </c>
      <c r="Z16" s="99">
        <f>Y15*(1-txMortM!Z16*FaPensRurM!Z16)</f>
        <v>552.2177931063444</v>
      </c>
      <c r="AA16" s="99">
        <f>Z15*(1-txMortM!AA16*FaPensRurM!AA16)</f>
        <v>400.73343179071543</v>
      </c>
      <c r="AB16" s="99">
        <f>AA15*(1-txMortM!AB16*FaPensRurM!AB16)</f>
        <v>233.21095916339931</v>
      </c>
      <c r="AC16" s="99">
        <f>AB15*(1-txMortM!AC16*FaPensRurM!AC16)</f>
        <v>109.34846030777373</v>
      </c>
      <c r="AD16" s="99">
        <f>AC15*(1-txMortM!AD16*FaPensRurM!AD16)</f>
        <v>35.165883718784947</v>
      </c>
      <c r="AE16" s="99">
        <f>AD15*(1-txMortM!AE16*FaPensRurM!AE16)</f>
        <v>0</v>
      </c>
      <c r="AF16" s="99">
        <f>AE15*(1-txMortM!AF16*FaPensRurM!AF16)</f>
        <v>0</v>
      </c>
      <c r="AG16" s="99">
        <f>AF15*(1-txMortM!AG16*FaPensRurM!AG16)</f>
        <v>0</v>
      </c>
      <c r="AH16" s="99">
        <f>AG15*(1-txMortM!AH16*FaPensRurM!AH16)</f>
        <v>0</v>
      </c>
      <c r="AI16" s="99">
        <f>AH15*(1-txMortM!AI16*FaPensRurM!AI16)</f>
        <v>0</v>
      </c>
      <c r="AJ16" s="99">
        <f>AI15*(1-txMortM!AJ16*FaPensRurM!AJ16)</f>
        <v>0</v>
      </c>
      <c r="AK16" s="99">
        <f>AJ15*(1-txMortM!AK16*FaPensRurM!AK16)</f>
        <v>0</v>
      </c>
      <c r="AL16" s="99">
        <f>AK15*(1-txMortM!AL16*FaPensRurM!AL16)</f>
        <v>0</v>
      </c>
      <c r="AM16" s="99">
        <f>AL15*(1-txMortM!AM16*FaPensRurM!AM16)</f>
        <v>0</v>
      </c>
      <c r="AN16" s="99">
        <f>AM15*(1-txMortM!AN16*FaPensRurM!AN16)</f>
        <v>0</v>
      </c>
      <c r="AO16" s="99">
        <f>AN15*(1-txMortM!AO16*FaPensRurM!AO16)</f>
        <v>0</v>
      </c>
      <c r="AP16" s="99">
        <f>AO15*(1-txMortM!AP16*FaPensRurM!AP16)</f>
        <v>0</v>
      </c>
      <c r="AQ16" s="99">
        <f>AP15*(1-txMortM!AQ16*FaPensRurM!AQ16)</f>
        <v>0</v>
      </c>
      <c r="AR16" s="99">
        <f>AQ15*(1-txMortM!AR16*FaPensRurM!AR16)</f>
        <v>0</v>
      </c>
      <c r="AS16" s="99">
        <f>AR15*(1-txMortM!AS16*FaPensRurM!AS16)</f>
        <v>0</v>
      </c>
      <c r="AT16" s="99">
        <f>AS15*(1-txMortM!AT16*FaPensRurM!AT16)</f>
        <v>0</v>
      </c>
      <c r="AU16" s="99">
        <f>AT15*(1-txMortM!AU16*FaPensRurM!AU16)</f>
        <v>0</v>
      </c>
      <c r="AV16" s="99">
        <f>AU15*(1-txMortM!AV16*FaPensRurM!AV16)</f>
        <v>0</v>
      </c>
      <c r="AW16" s="99">
        <f>AV15*(1-txMortM!AW16*FaPensRurM!AW16)</f>
        <v>0</v>
      </c>
      <c r="AX16" s="99">
        <f>AW15*(1-txMortM!AX16*FaPensRurM!AX16)</f>
        <v>0</v>
      </c>
      <c r="AY16" s="99">
        <f>AX15*(1-txMortM!AY16*FaPensRurM!AY16)</f>
        <v>0</v>
      </c>
      <c r="AZ16" s="99">
        <f>AY15*(1-txMortM!AZ16*FaPensRurM!AZ16)</f>
        <v>0</v>
      </c>
      <c r="BA16" s="99">
        <f>AZ15*(1-txMortM!BA16*FaPensRurM!BA16)</f>
        <v>0</v>
      </c>
      <c r="BB16" s="99">
        <f>BA15*(1-txMortM!BB16*FaPensRurM!BB16)</f>
        <v>0</v>
      </c>
      <c r="BC16" s="99">
        <f>BB15*(1-txMortM!BC16*FaPensRurM!BC16)</f>
        <v>0</v>
      </c>
      <c r="BD16" s="99">
        <f>BC15*(1-txMortM!BD16*FaPensRurM!BD16)</f>
        <v>0</v>
      </c>
      <c r="BE16" s="99">
        <f>BD15*(1-txMortM!BE16*FaPensRurM!BE16)</f>
        <v>0</v>
      </c>
      <c r="BF16" s="99">
        <f>BE15*(1-txMortM!BF16*FaPensRurM!BF16)</f>
        <v>0</v>
      </c>
      <c r="BG16" s="99">
        <f>BF15*(1-txMortM!BG16*FaPensRurM!BG16)</f>
        <v>0</v>
      </c>
      <c r="BH16" s="99">
        <f>BG15*(1-txMortM!BH16*FaPensRurM!BH16)</f>
        <v>0</v>
      </c>
      <c r="BI16" s="99">
        <f>BH15*(1-txMortM!BI16*FaPensRurM!BI16)</f>
        <v>0</v>
      </c>
      <c r="BJ16" s="99">
        <f>BI15*(1-txMortM!BJ16*FaPensRurM!BJ16)</f>
        <v>0</v>
      </c>
    </row>
    <row r="17" spans="1:62" x14ac:dyDescent="0.3">
      <c r="A17" s="94">
        <v>15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>
        <f>+[4]EsPensRurM!L17</f>
        <v>0</v>
      </c>
      <c r="M17" s="95">
        <f>+[4]EsPensRurM!M17</f>
        <v>2889.4488312103576</v>
      </c>
      <c r="N17" s="95">
        <f>+[4]EsPensRurM!N17</f>
        <v>2999.4562655690097</v>
      </c>
      <c r="O17" s="95">
        <f>+[4]EsPensRurM!O17</f>
        <v>3076.099878096149</v>
      </c>
      <c r="P17" s="96">
        <f>+[4]EsPensRurM!P17</f>
        <v>3201.1070096722433</v>
      </c>
      <c r="Q17" s="99">
        <f>P16*(1-txMortM!Q17*FaPensRurM!Q17)</f>
        <v>3169.6665336757669</v>
      </c>
      <c r="R17" s="99">
        <f>Q16*(1-txMortM!R17*FaPensRurM!R17)</f>
        <v>2723.2740984820202</v>
      </c>
      <c r="S17" s="99">
        <f>R16*(1-txMortM!S17*FaPensRurM!S17)</f>
        <v>2417.0218767147876</v>
      </c>
      <c r="T17" s="99">
        <f>S16*(1-txMortM!T17*FaPensRurM!T17)</f>
        <v>2197.8135083264115</v>
      </c>
      <c r="U17" s="99">
        <f>T16*(1-txMortM!U17*FaPensRurM!U17)</f>
        <v>1882.0041629630416</v>
      </c>
      <c r="V17" s="99">
        <f>U16*(1-txMortM!V17*FaPensRurM!V17)</f>
        <v>1624.0727087648318</v>
      </c>
      <c r="W17" s="99">
        <f>V16*(1-txMortM!W17*FaPensRurM!W17)</f>
        <v>1371.1732120265608</v>
      </c>
      <c r="X17" s="99">
        <f>W16*(1-txMortM!X17*FaPensRurM!X17)</f>
        <v>1188.9780836427178</v>
      </c>
      <c r="Y17" s="99">
        <f>X16*(1-txMortM!Y17*FaPensRurM!Y17)</f>
        <v>972.61759951549334</v>
      </c>
      <c r="Z17" s="99">
        <f>Y16*(1-txMortM!Z17*FaPensRurM!Z17)</f>
        <v>765.67507788957278</v>
      </c>
      <c r="AA17" s="99">
        <f>Z16*(1-txMortM!AA17*FaPensRurM!AA17)</f>
        <v>550.57101706142294</v>
      </c>
      <c r="AB17" s="99">
        <f>AA16*(1-txMortM!AB17*FaPensRurM!AB17)</f>
        <v>399.53399782995052</v>
      </c>
      <c r="AC17" s="99">
        <f>AB16*(1-txMortM!AC17*FaPensRurM!AC17)</f>
        <v>232.51572781275175</v>
      </c>
      <c r="AD17" s="99">
        <f>AC16*(1-txMortM!AD17*FaPensRurM!AD17)</f>
        <v>109.03198770472243</v>
      </c>
      <c r="AE17" s="99">
        <f>AD16*(1-txMortM!AE17*FaPensRurM!AE17)</f>
        <v>35.066662199364885</v>
      </c>
      <c r="AF17" s="99">
        <f>AE16*(1-txMortM!AF17*FaPensRurM!AF17)</f>
        <v>0</v>
      </c>
      <c r="AG17" s="99">
        <f>AF16*(1-txMortM!AG17*FaPensRurM!AG17)</f>
        <v>0</v>
      </c>
      <c r="AH17" s="99">
        <f>AG16*(1-txMortM!AH17*FaPensRurM!AH17)</f>
        <v>0</v>
      </c>
      <c r="AI17" s="99">
        <f>AH16*(1-txMortM!AI17*FaPensRurM!AI17)</f>
        <v>0</v>
      </c>
      <c r="AJ17" s="99">
        <f>AI16*(1-txMortM!AJ17*FaPensRurM!AJ17)</f>
        <v>0</v>
      </c>
      <c r="AK17" s="99">
        <f>AJ16*(1-txMortM!AK17*FaPensRurM!AK17)</f>
        <v>0</v>
      </c>
      <c r="AL17" s="99">
        <f>AK16*(1-txMortM!AL17*FaPensRurM!AL17)</f>
        <v>0</v>
      </c>
      <c r="AM17" s="99">
        <f>AL16*(1-txMortM!AM17*FaPensRurM!AM17)</f>
        <v>0</v>
      </c>
      <c r="AN17" s="99">
        <f>AM16*(1-txMortM!AN17*FaPensRurM!AN17)</f>
        <v>0</v>
      </c>
      <c r="AO17" s="99">
        <f>AN16*(1-txMortM!AO17*FaPensRurM!AO17)</f>
        <v>0</v>
      </c>
      <c r="AP17" s="99">
        <f>AO16*(1-txMortM!AP17*FaPensRurM!AP17)</f>
        <v>0</v>
      </c>
      <c r="AQ17" s="99">
        <f>AP16*(1-txMortM!AQ17*FaPensRurM!AQ17)</f>
        <v>0</v>
      </c>
      <c r="AR17" s="99">
        <f>AQ16*(1-txMortM!AR17*FaPensRurM!AR17)</f>
        <v>0</v>
      </c>
      <c r="AS17" s="99">
        <f>AR16*(1-txMortM!AS17*FaPensRurM!AS17)</f>
        <v>0</v>
      </c>
      <c r="AT17" s="99">
        <f>AS16*(1-txMortM!AT17*FaPensRurM!AT17)</f>
        <v>0</v>
      </c>
      <c r="AU17" s="99">
        <f>AT16*(1-txMortM!AU17*FaPensRurM!AU17)</f>
        <v>0</v>
      </c>
      <c r="AV17" s="99">
        <f>AU16*(1-txMortM!AV17*FaPensRurM!AV17)</f>
        <v>0</v>
      </c>
      <c r="AW17" s="99">
        <f>AV16*(1-txMortM!AW17*FaPensRurM!AW17)</f>
        <v>0</v>
      </c>
      <c r="AX17" s="99">
        <f>AW16*(1-txMortM!AX17*FaPensRurM!AX17)</f>
        <v>0</v>
      </c>
      <c r="AY17" s="99">
        <f>AX16*(1-txMortM!AY17*FaPensRurM!AY17)</f>
        <v>0</v>
      </c>
      <c r="AZ17" s="99">
        <f>AY16*(1-txMortM!AZ17*FaPensRurM!AZ17)</f>
        <v>0</v>
      </c>
      <c r="BA17" s="99">
        <f>AZ16*(1-txMortM!BA17*FaPensRurM!BA17)</f>
        <v>0</v>
      </c>
      <c r="BB17" s="99">
        <f>BA16*(1-txMortM!BB17*FaPensRurM!BB17)</f>
        <v>0</v>
      </c>
      <c r="BC17" s="99">
        <f>BB16*(1-txMortM!BC17*FaPensRurM!BC17)</f>
        <v>0</v>
      </c>
      <c r="BD17" s="99">
        <f>BC16*(1-txMortM!BD17*FaPensRurM!BD17)</f>
        <v>0</v>
      </c>
      <c r="BE17" s="99">
        <f>BD16*(1-txMortM!BE17*FaPensRurM!BE17)</f>
        <v>0</v>
      </c>
      <c r="BF17" s="99">
        <f>BE16*(1-txMortM!BF17*FaPensRurM!BF17)</f>
        <v>0</v>
      </c>
      <c r="BG17" s="99">
        <f>BF16*(1-txMortM!BG17*FaPensRurM!BG17)</f>
        <v>0</v>
      </c>
      <c r="BH17" s="99">
        <f>BG16*(1-txMortM!BH17*FaPensRurM!BH17)</f>
        <v>0</v>
      </c>
      <c r="BI17" s="99">
        <f>BH16*(1-txMortM!BI17*FaPensRurM!BI17)</f>
        <v>0</v>
      </c>
      <c r="BJ17" s="99">
        <f>BI16*(1-txMortM!BJ17*FaPensRurM!BJ17)</f>
        <v>0</v>
      </c>
    </row>
    <row r="18" spans="1:62" x14ac:dyDescent="0.3">
      <c r="A18" s="94">
        <v>16</v>
      </c>
      <c r="B18" s="95"/>
      <c r="C18" s="95"/>
      <c r="D18" s="95"/>
      <c r="E18" s="95"/>
      <c r="F18" s="95"/>
      <c r="G18" s="95"/>
      <c r="H18" s="95"/>
      <c r="I18" s="95"/>
      <c r="J18" s="95"/>
      <c r="K18" s="95"/>
      <c r="L18" s="95">
        <f>+[4]EsPensRurM!L18</f>
        <v>0</v>
      </c>
      <c r="M18" s="95">
        <f>+[4]EsPensRurM!M18</f>
        <v>3244.1197827179835</v>
      </c>
      <c r="N18" s="95">
        <f>+[4]EsPensRurM!N18</f>
        <v>3274.9564547496789</v>
      </c>
      <c r="O18" s="95">
        <f>+[4]EsPensRurM!O18</f>
        <v>3412.6502725043088</v>
      </c>
      <c r="P18" s="96">
        <f>+[4]EsPensRurM!P18</f>
        <v>3489.485880348001</v>
      </c>
      <c r="Q18" s="99">
        <f>P17*(1-txMortM!Q18*FaPensRurM!Q18)</f>
        <v>3184.3408022376252</v>
      </c>
      <c r="R18" s="99">
        <f>Q17*(1-txMortM!R18*FaPensRurM!R18)</f>
        <v>3153.9004293735406</v>
      </c>
      <c r="S18" s="99">
        <f>R17*(1-txMortM!S18*FaPensRurM!S18)</f>
        <v>2710.2773166741458</v>
      </c>
      <c r="T18" s="99">
        <f>S17*(1-txMortM!T18*FaPensRurM!T18)</f>
        <v>2405.7672304721873</v>
      </c>
      <c r="U18" s="99">
        <f>T17*(1-txMortM!U18*FaPensRurM!U18)</f>
        <v>2187.9059747959486</v>
      </c>
      <c r="V18" s="99">
        <f>U17*(1-txMortM!V18*FaPensRurM!V18)</f>
        <v>1873.6546683380145</v>
      </c>
      <c r="W18" s="99">
        <f>V17*(1-txMortM!W18*FaPensRurM!W18)</f>
        <v>1616.9281772207348</v>
      </c>
      <c r="X18" s="99">
        <f>W17*(1-txMortM!X18*FaPensRurM!X18)</f>
        <v>1365.2458994572087</v>
      </c>
      <c r="Y18" s="99">
        <f>X17*(1-txMortM!Y18*FaPensRurM!Y18)</f>
        <v>1183.9734126809772</v>
      </c>
      <c r="Z18" s="99">
        <f>Y17*(1-txMortM!Z18*FaPensRurM!Z18)</f>
        <v>968.6065077695979</v>
      </c>
      <c r="AA18" s="99">
        <f>Z17*(1-txMortM!AA18*FaPensRurM!AA18)</f>
        <v>762.57000260749965</v>
      </c>
      <c r="AB18" s="99">
        <f>AA17*(1-txMortM!AB18*FaPensRurM!AB18)</f>
        <v>548.32806120644398</v>
      </c>
      <c r="AC18" s="99">
        <f>AB17*(1-txMortM!AC18*FaPensRurM!AC18)</f>
        <v>397.92642752915077</v>
      </c>
      <c r="AD18" s="99">
        <f>AC17*(1-txMortM!AD18*FaPensRurM!AD18)</f>
        <v>231.59963701436212</v>
      </c>
      <c r="AE18" s="99">
        <f>AD17*(1-txMortM!AE18*FaPensRurM!AE18)</f>
        <v>108.61157706554003</v>
      </c>
      <c r="AF18" s="99">
        <f>AE17*(1-txMortM!AF18*FaPensRurM!AF18)</f>
        <v>34.929975039039782</v>
      </c>
      <c r="AG18" s="99">
        <f>AF17*(1-txMortM!AG18*FaPensRurM!AG18)</f>
        <v>0</v>
      </c>
      <c r="AH18" s="99">
        <f>AG17*(1-txMortM!AH18*FaPensRurM!AH18)</f>
        <v>0</v>
      </c>
      <c r="AI18" s="99">
        <f>AH17*(1-txMortM!AI18*FaPensRurM!AI18)</f>
        <v>0</v>
      </c>
      <c r="AJ18" s="99">
        <f>AI17*(1-txMortM!AJ18*FaPensRurM!AJ18)</f>
        <v>0</v>
      </c>
      <c r="AK18" s="99">
        <f>AJ17*(1-txMortM!AK18*FaPensRurM!AK18)</f>
        <v>0</v>
      </c>
      <c r="AL18" s="99">
        <f>AK17*(1-txMortM!AL18*FaPensRurM!AL18)</f>
        <v>0</v>
      </c>
      <c r="AM18" s="99">
        <f>AL17*(1-txMortM!AM18*FaPensRurM!AM18)</f>
        <v>0</v>
      </c>
      <c r="AN18" s="99">
        <f>AM17*(1-txMortM!AN18*FaPensRurM!AN18)</f>
        <v>0</v>
      </c>
      <c r="AO18" s="99">
        <f>AN17*(1-txMortM!AO18*FaPensRurM!AO18)</f>
        <v>0</v>
      </c>
      <c r="AP18" s="99">
        <f>AO17*(1-txMortM!AP18*FaPensRurM!AP18)</f>
        <v>0</v>
      </c>
      <c r="AQ18" s="99">
        <f>AP17*(1-txMortM!AQ18*FaPensRurM!AQ18)</f>
        <v>0</v>
      </c>
      <c r="AR18" s="99">
        <f>AQ17*(1-txMortM!AR18*FaPensRurM!AR18)</f>
        <v>0</v>
      </c>
      <c r="AS18" s="99">
        <f>AR17*(1-txMortM!AS18*FaPensRurM!AS18)</f>
        <v>0</v>
      </c>
      <c r="AT18" s="99">
        <f>AS17*(1-txMortM!AT18*FaPensRurM!AT18)</f>
        <v>0</v>
      </c>
      <c r="AU18" s="99">
        <f>AT17*(1-txMortM!AU18*FaPensRurM!AU18)</f>
        <v>0</v>
      </c>
      <c r="AV18" s="99">
        <f>AU17*(1-txMortM!AV18*FaPensRurM!AV18)</f>
        <v>0</v>
      </c>
      <c r="AW18" s="99">
        <f>AV17*(1-txMortM!AW18*FaPensRurM!AW18)</f>
        <v>0</v>
      </c>
      <c r="AX18" s="99">
        <f>AW17*(1-txMortM!AX18*FaPensRurM!AX18)</f>
        <v>0</v>
      </c>
      <c r="AY18" s="99">
        <f>AX17*(1-txMortM!AY18*FaPensRurM!AY18)</f>
        <v>0</v>
      </c>
      <c r="AZ18" s="99">
        <f>AY17*(1-txMortM!AZ18*FaPensRurM!AZ18)</f>
        <v>0</v>
      </c>
      <c r="BA18" s="99">
        <f>AZ17*(1-txMortM!BA18*FaPensRurM!BA18)</f>
        <v>0</v>
      </c>
      <c r="BB18" s="99">
        <f>BA17*(1-txMortM!BB18*FaPensRurM!BB18)</f>
        <v>0</v>
      </c>
      <c r="BC18" s="99">
        <f>BB17*(1-txMortM!BC18*FaPensRurM!BC18)</f>
        <v>0</v>
      </c>
      <c r="BD18" s="99">
        <f>BC17*(1-txMortM!BD18*FaPensRurM!BD18)</f>
        <v>0</v>
      </c>
      <c r="BE18" s="99">
        <f>BD17*(1-txMortM!BE18*FaPensRurM!BE18)</f>
        <v>0</v>
      </c>
      <c r="BF18" s="99">
        <f>BE17*(1-txMortM!BF18*FaPensRurM!BF18)</f>
        <v>0</v>
      </c>
      <c r="BG18" s="99">
        <f>BF17*(1-txMortM!BG18*FaPensRurM!BG18)</f>
        <v>0</v>
      </c>
      <c r="BH18" s="99">
        <f>BG17*(1-txMortM!BH18*FaPensRurM!BH18)</f>
        <v>0</v>
      </c>
      <c r="BI18" s="99">
        <f>BH17*(1-txMortM!BI18*FaPensRurM!BI18)</f>
        <v>0</v>
      </c>
      <c r="BJ18" s="99">
        <f>BI17*(1-txMortM!BJ18*FaPensRurM!BJ18)</f>
        <v>0</v>
      </c>
    </row>
    <row r="19" spans="1:62" x14ac:dyDescent="0.3">
      <c r="A19" s="94">
        <v>17</v>
      </c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>
        <f>+[4]EsPensRurM!L19</f>
        <v>0</v>
      </c>
      <c r="M19" s="95">
        <f>+[4]EsPensRurM!M19</f>
        <v>3359.8457904230531</v>
      </c>
      <c r="N19" s="95">
        <f>+[4]EsPensRurM!N19</f>
        <v>3692.7199148587506</v>
      </c>
      <c r="O19" s="95">
        <f>+[4]EsPensRurM!O19</f>
        <v>3767.235586195161</v>
      </c>
      <c r="P19" s="96">
        <f>+[4]EsPensRurM!P19</f>
        <v>3822.9072773240987</v>
      </c>
      <c r="Q19" s="99">
        <f>P18*(1-txMortM!Q19*FaPensRurM!Q19)</f>
        <v>3473.6526850776145</v>
      </c>
      <c r="R19" s="99">
        <f>Q18*(1-txMortM!R19*FaPensRurM!R19)</f>
        <v>3170.6585368132037</v>
      </c>
      <c r="S19" s="99">
        <f>R18*(1-txMortM!S19*FaPensRurM!S19)</f>
        <v>3140.8807419350169</v>
      </c>
      <c r="T19" s="99">
        <f>S18*(1-txMortM!T19*FaPensRurM!T19)</f>
        <v>2699.3878105996173</v>
      </c>
      <c r="U19" s="99">
        <f>T18*(1-txMortM!U19*FaPensRurM!U19)</f>
        <v>2396.377491690545</v>
      </c>
      <c r="V19" s="99">
        <f>U18*(1-txMortM!V19*FaPensRurM!V19)</f>
        <v>2179.5386831050641</v>
      </c>
      <c r="W19" s="99">
        <f>V18*(1-txMortM!W19*FaPensRurM!W19)</f>
        <v>1866.5150613764381</v>
      </c>
      <c r="X19" s="99">
        <f>W18*(1-txMortM!X19*FaPensRurM!X19)</f>
        <v>1610.8843787805476</v>
      </c>
      <c r="Y19" s="99">
        <f>X18*(1-txMortM!Y19*FaPensRurM!Y19)</f>
        <v>1360.2622313193528</v>
      </c>
      <c r="Z19" s="99">
        <f>Y18*(1-txMortM!Z19*FaPensRurM!Z19)</f>
        <v>1179.7575027996863</v>
      </c>
      <c r="AA19" s="99">
        <f>Z18*(1-txMortM!AA19*FaPensRurM!AA19)</f>
        <v>965.19660944248199</v>
      </c>
      <c r="AB19" s="99">
        <f>AA18*(1-txMortM!AB19*FaPensRurM!AB19)</f>
        <v>759.88840353722026</v>
      </c>
      <c r="AC19" s="99">
        <f>AB18*(1-txMortM!AC19*FaPensRurM!AC19)</f>
        <v>546.41846801642293</v>
      </c>
      <c r="AD19" s="99">
        <f>AC18*(1-txMortM!AD19*FaPensRurM!AD19)</f>
        <v>396.57120856000478</v>
      </c>
      <c r="AE19" s="99">
        <f>AD18*(1-txMortM!AE19*FaPensRurM!AE19)</f>
        <v>230.83049174313439</v>
      </c>
      <c r="AF19" s="99">
        <f>AE18*(1-txMortM!AF19*FaPensRurM!AF19)</f>
        <v>108.243537999105</v>
      </c>
      <c r="AG19" s="99">
        <f>AF18*(1-txMortM!AG19*FaPensRurM!AG19)</f>
        <v>34.810446561188655</v>
      </c>
      <c r="AH19" s="99">
        <f>AG18*(1-txMortM!AH19*FaPensRurM!AH19)</f>
        <v>0</v>
      </c>
      <c r="AI19" s="99">
        <f>AH18*(1-txMortM!AI19*FaPensRurM!AI19)</f>
        <v>0</v>
      </c>
      <c r="AJ19" s="99">
        <f>AI18*(1-txMortM!AJ19*FaPensRurM!AJ19)</f>
        <v>0</v>
      </c>
      <c r="AK19" s="99">
        <f>AJ18*(1-txMortM!AK19*FaPensRurM!AK19)</f>
        <v>0</v>
      </c>
      <c r="AL19" s="99">
        <f>AK18*(1-txMortM!AL19*FaPensRurM!AL19)</f>
        <v>0</v>
      </c>
      <c r="AM19" s="99">
        <f>AL18*(1-txMortM!AM19*FaPensRurM!AM19)</f>
        <v>0</v>
      </c>
      <c r="AN19" s="99">
        <f>AM18*(1-txMortM!AN19*FaPensRurM!AN19)</f>
        <v>0</v>
      </c>
      <c r="AO19" s="99">
        <f>AN18*(1-txMortM!AO19*FaPensRurM!AO19)</f>
        <v>0</v>
      </c>
      <c r="AP19" s="99">
        <f>AO18*(1-txMortM!AP19*FaPensRurM!AP19)</f>
        <v>0</v>
      </c>
      <c r="AQ19" s="99">
        <f>AP18*(1-txMortM!AQ19*FaPensRurM!AQ19)</f>
        <v>0</v>
      </c>
      <c r="AR19" s="99">
        <f>AQ18*(1-txMortM!AR19*FaPensRurM!AR19)</f>
        <v>0</v>
      </c>
      <c r="AS19" s="99">
        <f>AR18*(1-txMortM!AS19*FaPensRurM!AS19)</f>
        <v>0</v>
      </c>
      <c r="AT19" s="99">
        <f>AS18*(1-txMortM!AT19*FaPensRurM!AT19)</f>
        <v>0</v>
      </c>
      <c r="AU19" s="99">
        <f>AT18*(1-txMortM!AU19*FaPensRurM!AU19)</f>
        <v>0</v>
      </c>
      <c r="AV19" s="99">
        <f>AU18*(1-txMortM!AV19*FaPensRurM!AV19)</f>
        <v>0</v>
      </c>
      <c r="AW19" s="99">
        <f>AV18*(1-txMortM!AW19*FaPensRurM!AW19)</f>
        <v>0</v>
      </c>
      <c r="AX19" s="99">
        <f>AW18*(1-txMortM!AX19*FaPensRurM!AX19)</f>
        <v>0</v>
      </c>
      <c r="AY19" s="99">
        <f>AX18*(1-txMortM!AY19*FaPensRurM!AY19)</f>
        <v>0</v>
      </c>
      <c r="AZ19" s="99">
        <f>AY18*(1-txMortM!AZ19*FaPensRurM!AZ19)</f>
        <v>0</v>
      </c>
      <c r="BA19" s="99">
        <f>AZ18*(1-txMortM!BA19*FaPensRurM!BA19)</f>
        <v>0</v>
      </c>
      <c r="BB19" s="99">
        <f>BA18*(1-txMortM!BB19*FaPensRurM!BB19)</f>
        <v>0</v>
      </c>
      <c r="BC19" s="99">
        <f>BB18*(1-txMortM!BC19*FaPensRurM!BC19)</f>
        <v>0</v>
      </c>
      <c r="BD19" s="99">
        <f>BC18*(1-txMortM!BD19*FaPensRurM!BD19)</f>
        <v>0</v>
      </c>
      <c r="BE19" s="99">
        <f>BD18*(1-txMortM!BE19*FaPensRurM!BE19)</f>
        <v>0</v>
      </c>
      <c r="BF19" s="99">
        <f>BE18*(1-txMortM!BF19*FaPensRurM!BF19)</f>
        <v>0</v>
      </c>
      <c r="BG19" s="99">
        <f>BF18*(1-txMortM!BG19*FaPensRurM!BG19)</f>
        <v>0</v>
      </c>
      <c r="BH19" s="99">
        <f>BG18*(1-txMortM!BH19*FaPensRurM!BH19)</f>
        <v>0</v>
      </c>
      <c r="BI19" s="99">
        <f>BH18*(1-txMortM!BI19*FaPensRurM!BI19)</f>
        <v>0</v>
      </c>
      <c r="BJ19" s="99">
        <f>BI18*(1-txMortM!BJ19*FaPensRurM!BJ19)</f>
        <v>0</v>
      </c>
    </row>
    <row r="20" spans="1:62" x14ac:dyDescent="0.3">
      <c r="A20" s="94">
        <v>18</v>
      </c>
      <c r="B20" s="95"/>
      <c r="C20" s="95"/>
      <c r="D20" s="95"/>
      <c r="E20" s="95"/>
      <c r="F20" s="95"/>
      <c r="G20" s="95"/>
      <c r="H20" s="95"/>
      <c r="I20" s="95"/>
      <c r="J20" s="95"/>
      <c r="K20" s="95"/>
      <c r="L20" s="95">
        <f>+[4]EsPensRurM!L20</f>
        <v>0</v>
      </c>
      <c r="M20" s="95">
        <f>+[4]EsPensRurM!M20</f>
        <v>3700.9843386523626</v>
      </c>
      <c r="N20" s="95">
        <f>+[4]EsPensRurM!N20</f>
        <v>3800.4305881358264</v>
      </c>
      <c r="O20" s="95">
        <f>+[4]EsPensRurM!O20</f>
        <v>4126.8375281158669</v>
      </c>
      <c r="P20" s="96">
        <f>+[4]EsPensRurM!P20</f>
        <v>4150.3273856244286</v>
      </c>
      <c r="Q20" s="99">
        <f>P19*(1-txMortM!Q20*FaPensRurM!Q20)</f>
        <v>3797.1283566129837</v>
      </c>
      <c r="R20" s="99">
        <f>Q19*(1-txMortM!R20*FaPensRurM!R20)</f>
        <v>3451.4473275046735</v>
      </c>
      <c r="S20" s="99">
        <f>R19*(1-txMortM!S20*FaPensRurM!S20)</f>
        <v>3151.2886542191322</v>
      </c>
      <c r="T20" s="99">
        <f>S19*(1-txMortM!T20*FaPensRurM!T20)</f>
        <v>3122.2020815284827</v>
      </c>
      <c r="U20" s="99">
        <f>T19*(1-txMortM!U20*FaPensRurM!U20)</f>
        <v>2683.749000565771</v>
      </c>
      <c r="V20" s="99">
        <f>U19*(1-txMortM!V20*FaPensRurM!V20)</f>
        <v>2382.7054307833832</v>
      </c>
      <c r="W20" s="99">
        <f>V19*(1-txMortM!W20*FaPensRurM!W20)</f>
        <v>2167.2050949672625</v>
      </c>
      <c r="X20" s="99">
        <f>W19*(1-txMortM!X20*FaPensRurM!X20)</f>
        <v>1856.1017929655277</v>
      </c>
      <c r="Y20" s="99">
        <f>X19*(1-txMortM!Y20*FaPensRurM!Y20)</f>
        <v>1602.1381315239025</v>
      </c>
      <c r="Z20" s="99">
        <f>Y19*(1-txMortM!Z20*FaPensRurM!Z20)</f>
        <v>1353.0569730761094</v>
      </c>
      <c r="AA20" s="99">
        <f>Z19*(1-txMortM!AA20*FaPensRurM!AA20)</f>
        <v>1173.5662267179398</v>
      </c>
      <c r="AB20" s="99">
        <f>AA19*(1-txMortM!AB20*FaPensRurM!AB20)</f>
        <v>960.13040010970826</v>
      </c>
      <c r="AC20" s="99">
        <f>AB19*(1-txMortM!AC20*FaPensRurM!AC20)</f>
        <v>755.94416474082675</v>
      </c>
      <c r="AD20" s="99">
        <f>AC19*(1-txMortM!AD20*FaPensRurM!AD20)</f>
        <v>543.65696736967504</v>
      </c>
      <c r="AE20" s="99">
        <f>AD19*(1-txMortM!AE20*FaPensRurM!AE20)</f>
        <v>394.6068332413858</v>
      </c>
      <c r="AF20" s="99">
        <f>AE19*(1-txMortM!AF20*FaPensRurM!AF20)</f>
        <v>229.66855588232909</v>
      </c>
      <c r="AG20" s="99">
        <f>AF19*(1-txMortM!AG20*FaPensRurM!AG20)</f>
        <v>107.6918460396834</v>
      </c>
      <c r="AH20" s="99">
        <f>AG19*(1-txMortM!AH20*FaPensRurM!AH20)</f>
        <v>34.637156394046279</v>
      </c>
      <c r="AI20" s="99">
        <f>AH19*(1-txMortM!AI20*FaPensRurM!AI20)</f>
        <v>0</v>
      </c>
      <c r="AJ20" s="99">
        <f>AI19*(1-txMortM!AJ20*FaPensRurM!AJ20)</f>
        <v>0</v>
      </c>
      <c r="AK20" s="99">
        <f>AJ19*(1-txMortM!AK20*FaPensRurM!AK20)</f>
        <v>0</v>
      </c>
      <c r="AL20" s="99">
        <f>AK19*(1-txMortM!AL20*FaPensRurM!AL20)</f>
        <v>0</v>
      </c>
      <c r="AM20" s="99">
        <f>AL19*(1-txMortM!AM20*FaPensRurM!AM20)</f>
        <v>0</v>
      </c>
      <c r="AN20" s="99">
        <f>AM19*(1-txMortM!AN20*FaPensRurM!AN20)</f>
        <v>0</v>
      </c>
      <c r="AO20" s="99">
        <f>AN19*(1-txMortM!AO20*FaPensRurM!AO20)</f>
        <v>0</v>
      </c>
      <c r="AP20" s="99">
        <f>AO19*(1-txMortM!AP20*FaPensRurM!AP20)</f>
        <v>0</v>
      </c>
      <c r="AQ20" s="99">
        <f>AP19*(1-txMortM!AQ20*FaPensRurM!AQ20)</f>
        <v>0</v>
      </c>
      <c r="AR20" s="99">
        <f>AQ19*(1-txMortM!AR20*FaPensRurM!AR20)</f>
        <v>0</v>
      </c>
      <c r="AS20" s="99">
        <f>AR19*(1-txMortM!AS20*FaPensRurM!AS20)</f>
        <v>0</v>
      </c>
      <c r="AT20" s="99">
        <f>AS19*(1-txMortM!AT20*FaPensRurM!AT20)</f>
        <v>0</v>
      </c>
      <c r="AU20" s="99">
        <f>AT19*(1-txMortM!AU20*FaPensRurM!AU20)</f>
        <v>0</v>
      </c>
      <c r="AV20" s="99">
        <f>AU19*(1-txMortM!AV20*FaPensRurM!AV20)</f>
        <v>0</v>
      </c>
      <c r="AW20" s="99">
        <f>AV19*(1-txMortM!AW20*FaPensRurM!AW20)</f>
        <v>0</v>
      </c>
      <c r="AX20" s="99">
        <f>AW19*(1-txMortM!AX20*FaPensRurM!AX20)</f>
        <v>0</v>
      </c>
      <c r="AY20" s="99">
        <f>AX19*(1-txMortM!AY20*FaPensRurM!AY20)</f>
        <v>0</v>
      </c>
      <c r="AZ20" s="99">
        <f>AY19*(1-txMortM!AZ20*FaPensRurM!AZ20)</f>
        <v>0</v>
      </c>
      <c r="BA20" s="99">
        <f>AZ19*(1-txMortM!BA20*FaPensRurM!BA20)</f>
        <v>0</v>
      </c>
      <c r="BB20" s="99">
        <f>BA19*(1-txMortM!BB20*FaPensRurM!BB20)</f>
        <v>0</v>
      </c>
      <c r="BC20" s="99">
        <f>BB19*(1-txMortM!BC20*FaPensRurM!BC20)</f>
        <v>0</v>
      </c>
      <c r="BD20" s="99">
        <f>BC19*(1-txMortM!BD20*FaPensRurM!BD20)</f>
        <v>0</v>
      </c>
      <c r="BE20" s="99">
        <f>BD19*(1-txMortM!BE20*FaPensRurM!BE20)</f>
        <v>0</v>
      </c>
      <c r="BF20" s="99">
        <f>BE19*(1-txMortM!BF20*FaPensRurM!BF20)</f>
        <v>0</v>
      </c>
      <c r="BG20" s="99">
        <f>BF19*(1-txMortM!BG20*FaPensRurM!BG20)</f>
        <v>0</v>
      </c>
      <c r="BH20" s="99">
        <f>BG19*(1-txMortM!BH20*FaPensRurM!BH20)</f>
        <v>0</v>
      </c>
      <c r="BI20" s="99">
        <f>BH19*(1-txMortM!BI20*FaPensRurM!BI20)</f>
        <v>0</v>
      </c>
      <c r="BJ20" s="99">
        <f>BI19*(1-txMortM!BJ20*FaPensRurM!BJ20)</f>
        <v>0</v>
      </c>
    </row>
    <row r="21" spans="1:62" x14ac:dyDescent="0.3">
      <c r="A21" s="94">
        <v>19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>
        <f>+[4]EsPensRurM!L21</f>
        <v>0</v>
      </c>
      <c r="M21" s="95">
        <f>+[4]EsPensRurM!M21</f>
        <v>4079.6973918748895</v>
      </c>
      <c r="N21" s="95">
        <f>+[4]EsPensRurM!N21</f>
        <v>4013.3063609155415</v>
      </c>
      <c r="O21" s="95">
        <f>+[4]EsPensRurM!O21</f>
        <v>4164.4118797870497</v>
      </c>
      <c r="P21" s="96">
        <f>+[4]EsPensRurM!P21</f>
        <v>4490.7694014128128</v>
      </c>
      <c r="Q21" s="99">
        <f>P20*(1-txMortM!Q21*FaPensRurM!Q21)</f>
        <v>4125.6818192864648</v>
      </c>
      <c r="R21" s="99">
        <f>Q20*(1-txMortM!R21*FaPensRurM!R21)</f>
        <v>3775.6410648327214</v>
      </c>
      <c r="S21" s="99">
        <f>R20*(1-txMortM!S21*FaPensRurM!S21)</f>
        <v>3432.7335581831203</v>
      </c>
      <c r="T21" s="99">
        <f>S20*(1-txMortM!T21*FaPensRurM!T21)</f>
        <v>3134.7312085069325</v>
      </c>
      <c r="U21" s="99">
        <f>T20*(1-txMortM!U21*FaPensRurM!U21)</f>
        <v>3106.1501594725905</v>
      </c>
      <c r="V21" s="99">
        <f>U20*(1-txMortM!V21*FaPensRurM!V21)</f>
        <v>2670.1633948892227</v>
      </c>
      <c r="W21" s="99">
        <f>V20*(1-txMortM!W21*FaPensRurM!W21)</f>
        <v>2370.6534705059116</v>
      </c>
      <c r="X21" s="99">
        <f>W20*(1-txMortM!X21*FaPensRurM!X21)</f>
        <v>2156.4631932663156</v>
      </c>
      <c r="Y21" s="99">
        <f>X20*(1-txMortM!Y21*FaPensRurM!Y21)</f>
        <v>1847.122638368892</v>
      </c>
      <c r="Z21" s="99">
        <f>Y20*(1-txMortM!Z21*FaPensRurM!Z21)</f>
        <v>1594.5606621088546</v>
      </c>
      <c r="AA21" s="99">
        <f>Z20*(1-txMortM!AA21*FaPensRurM!AA21)</f>
        <v>1346.72026346958</v>
      </c>
      <c r="AB21" s="99">
        <f>AA20*(1-txMortM!AB21*FaPensRurM!AB21)</f>
        <v>1168.0747435425433</v>
      </c>
      <c r="AC21" s="99">
        <f>AB20*(1-txMortM!AC21*FaPensRurM!AC21)</f>
        <v>955.68802701601328</v>
      </c>
      <c r="AD21" s="99">
        <f>AC20*(1-txMortM!AD21*FaPensRurM!AD21)</f>
        <v>752.51866430374173</v>
      </c>
      <c r="AE21" s="99">
        <f>AD20*(1-txMortM!AE21*FaPensRurM!AE21)</f>
        <v>541.25517446871186</v>
      </c>
      <c r="AF21" s="99">
        <f>AE20*(1-txMortM!AF21*FaPensRurM!AF21)</f>
        <v>392.82043405117417</v>
      </c>
      <c r="AG21" s="99">
        <f>AF20*(1-txMortM!AG21*FaPensRurM!AG21)</f>
        <v>228.61639237168751</v>
      </c>
      <c r="AH21" s="99">
        <f>AG20*(1-txMortM!AH21*FaPensRurM!AH21)</f>
        <v>107.20998798513797</v>
      </c>
      <c r="AI21" s="99">
        <f>AH20*(1-txMortM!AI21*FaPensRurM!AI21)</f>
        <v>34.484421910465329</v>
      </c>
      <c r="AJ21" s="99">
        <f>AI20*(1-txMortM!AJ21*FaPensRurM!AJ21)</f>
        <v>0</v>
      </c>
      <c r="AK21" s="99">
        <f>AJ20*(1-txMortM!AK21*FaPensRurM!AK21)</f>
        <v>0</v>
      </c>
      <c r="AL21" s="99">
        <f>AK20*(1-txMortM!AL21*FaPensRurM!AL21)</f>
        <v>0</v>
      </c>
      <c r="AM21" s="99">
        <f>AL20*(1-txMortM!AM21*FaPensRurM!AM21)</f>
        <v>0</v>
      </c>
      <c r="AN21" s="99">
        <f>AM20*(1-txMortM!AN21*FaPensRurM!AN21)</f>
        <v>0</v>
      </c>
      <c r="AO21" s="99">
        <f>AN20*(1-txMortM!AO21*FaPensRurM!AO21)</f>
        <v>0</v>
      </c>
      <c r="AP21" s="99">
        <f>AO20*(1-txMortM!AP21*FaPensRurM!AP21)</f>
        <v>0</v>
      </c>
      <c r="AQ21" s="99">
        <f>AP20*(1-txMortM!AQ21*FaPensRurM!AQ21)</f>
        <v>0</v>
      </c>
      <c r="AR21" s="99">
        <f>AQ20*(1-txMortM!AR21*FaPensRurM!AR21)</f>
        <v>0</v>
      </c>
      <c r="AS21" s="99">
        <f>AR20*(1-txMortM!AS21*FaPensRurM!AS21)</f>
        <v>0</v>
      </c>
      <c r="AT21" s="99">
        <f>AS20*(1-txMortM!AT21*FaPensRurM!AT21)</f>
        <v>0</v>
      </c>
      <c r="AU21" s="99">
        <f>AT20*(1-txMortM!AU21*FaPensRurM!AU21)</f>
        <v>0</v>
      </c>
      <c r="AV21" s="99">
        <f>AU20*(1-txMortM!AV21*FaPensRurM!AV21)</f>
        <v>0</v>
      </c>
      <c r="AW21" s="99">
        <f>AV20*(1-txMortM!AW21*FaPensRurM!AW21)</f>
        <v>0</v>
      </c>
      <c r="AX21" s="99">
        <f>AW20*(1-txMortM!AX21*FaPensRurM!AX21)</f>
        <v>0</v>
      </c>
      <c r="AY21" s="99">
        <f>AX20*(1-txMortM!AY21*FaPensRurM!AY21)</f>
        <v>0</v>
      </c>
      <c r="AZ21" s="99">
        <f>AY20*(1-txMortM!AZ21*FaPensRurM!AZ21)</f>
        <v>0</v>
      </c>
      <c r="BA21" s="99">
        <f>AZ20*(1-txMortM!BA21*FaPensRurM!BA21)</f>
        <v>0</v>
      </c>
      <c r="BB21" s="99">
        <f>BA20*(1-txMortM!BB21*FaPensRurM!BB21)</f>
        <v>0</v>
      </c>
      <c r="BC21" s="99">
        <f>BB20*(1-txMortM!BC21*FaPensRurM!BC21)</f>
        <v>0</v>
      </c>
      <c r="BD21" s="99">
        <f>BC20*(1-txMortM!BD21*FaPensRurM!BD21)</f>
        <v>0</v>
      </c>
      <c r="BE21" s="99">
        <f>BD20*(1-txMortM!BE21*FaPensRurM!BE21)</f>
        <v>0</v>
      </c>
      <c r="BF21" s="99">
        <f>BE20*(1-txMortM!BF21*FaPensRurM!BF21)</f>
        <v>0</v>
      </c>
      <c r="BG21" s="99">
        <f>BF20*(1-txMortM!BG21*FaPensRurM!BG21)</f>
        <v>0</v>
      </c>
      <c r="BH21" s="99">
        <f>BG20*(1-txMortM!BH21*FaPensRurM!BH21)</f>
        <v>0</v>
      </c>
      <c r="BI21" s="99">
        <f>BH20*(1-txMortM!BI21*FaPensRurM!BI21)</f>
        <v>0</v>
      </c>
      <c r="BJ21" s="99">
        <f>BI20*(1-txMortM!BJ21*FaPensRurM!BJ21)</f>
        <v>0</v>
      </c>
    </row>
    <row r="22" spans="1:62" x14ac:dyDescent="0.3">
      <c r="A22" s="94">
        <v>20</v>
      </c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>
        <f>+[4]EsPensRurM!L22</f>
        <v>0</v>
      </c>
      <c r="M22" s="95">
        <f>+[4]EsPensRurM!M22</f>
        <v>4124.3091415159151</v>
      </c>
      <c r="N22" s="95">
        <f>+[4]EsPensRurM!N22</f>
        <v>4397.0028105160054</v>
      </c>
      <c r="O22" s="95">
        <f>+[4]EsPensRurM!O22</f>
        <v>4342.2000235266796</v>
      </c>
      <c r="P22" s="96">
        <f>+[4]EsPensRurM!P22</f>
        <v>4465.2593806673958</v>
      </c>
      <c r="Q22" s="99">
        <f>P21*(1-txMortM!Q22*FaPensRurM!Q22)</f>
        <v>4476.3092414368921</v>
      </c>
      <c r="R22" s="99">
        <f>Q21*(1-txMortM!R22*FaPensRurM!R22)</f>
        <v>4113.2464378650984</v>
      </c>
      <c r="S22" s="99">
        <f>R21*(1-txMortM!S22*FaPensRurM!S22)</f>
        <v>3764.7017284336457</v>
      </c>
      <c r="T22" s="99">
        <f>S21*(1-txMortM!T22*FaPensRurM!T22)</f>
        <v>3423.0706340729134</v>
      </c>
      <c r="U22" s="99">
        <f>T21*(1-txMortM!U22*FaPensRurM!U22)</f>
        <v>3126.1209808774388</v>
      </c>
      <c r="V22" s="99">
        <f>U21*(1-txMortM!V22*FaPensRurM!V22)</f>
        <v>3097.6913307211694</v>
      </c>
      <c r="W22" s="99">
        <f>V21*(1-txMortM!W22*FaPensRurM!W22)</f>
        <v>2662.926792029999</v>
      </c>
      <c r="X22" s="99">
        <f>W21*(1-txMortM!X22*FaPensRurM!X22)</f>
        <v>2364.3283306525068</v>
      </c>
      <c r="Y22" s="99">
        <f>X21*(1-txMortM!Y22*FaPensRurM!Y22)</f>
        <v>2150.8535468232853</v>
      </c>
      <c r="Z22" s="99">
        <f>Y21*(1-txMortM!Z22*FaPensRurM!Z22)</f>
        <v>1842.4350971796976</v>
      </c>
      <c r="AA22" s="99">
        <f>Z21*(1-txMortM!AA22*FaPensRurM!AA22)</f>
        <v>1590.5387069607982</v>
      </c>
      <c r="AB22" s="99">
        <f>AA21*(1-txMortM!AB22*FaPensRurM!AB22)</f>
        <v>1343.3022073422087</v>
      </c>
      <c r="AC22" s="99">
        <f>AB21*(1-txMortM!AC22*FaPensRurM!AC22)</f>
        <v>1165.1423236315954</v>
      </c>
      <c r="AD22" s="99">
        <f>AC21*(1-txMortM!AD22*FaPensRurM!AD22)</f>
        <v>953.34669400841221</v>
      </c>
      <c r="AE22" s="99">
        <f>AD21*(1-txMortM!AE22*FaPensRurM!AE22)</f>
        <v>750.71280842159263</v>
      </c>
      <c r="AF22" s="99">
        <f>AE21*(1-txMortM!AF22*FaPensRurM!AF22)</f>
        <v>539.92527872342782</v>
      </c>
      <c r="AG22" s="99">
        <f>AF21*(1-txMortM!AG22*FaPensRurM!AG22)</f>
        <v>391.8413656742656</v>
      </c>
      <c r="AH22" s="99">
        <f>AG21*(1-txMortM!AH22*FaPensRurM!AH22)</f>
        <v>228.05720964089446</v>
      </c>
      <c r="AI22" s="99">
        <f>AH21*(1-txMortM!AI22*FaPensRurM!AI22)</f>
        <v>106.9515583795779</v>
      </c>
      <c r="AJ22" s="99">
        <f>AI21*(1-txMortM!AJ22*FaPensRurM!AJ22)</f>
        <v>34.402924362141668</v>
      </c>
      <c r="AK22" s="99">
        <f>AJ21*(1-txMortM!AK22*FaPensRurM!AK22)</f>
        <v>0</v>
      </c>
      <c r="AL22" s="99">
        <f>AK21*(1-txMortM!AL22*FaPensRurM!AL22)</f>
        <v>0</v>
      </c>
      <c r="AM22" s="99">
        <f>AL21*(1-txMortM!AM22*FaPensRurM!AM22)</f>
        <v>0</v>
      </c>
      <c r="AN22" s="99">
        <f>AM21*(1-txMortM!AN22*FaPensRurM!AN22)</f>
        <v>0</v>
      </c>
      <c r="AO22" s="99">
        <f>AN21*(1-txMortM!AO22*FaPensRurM!AO22)</f>
        <v>0</v>
      </c>
      <c r="AP22" s="99">
        <f>AO21*(1-txMortM!AP22*FaPensRurM!AP22)</f>
        <v>0</v>
      </c>
      <c r="AQ22" s="99">
        <f>AP21*(1-txMortM!AQ22*FaPensRurM!AQ22)</f>
        <v>0</v>
      </c>
      <c r="AR22" s="99">
        <f>AQ21*(1-txMortM!AR22*FaPensRurM!AR22)</f>
        <v>0</v>
      </c>
      <c r="AS22" s="99">
        <f>AR21*(1-txMortM!AS22*FaPensRurM!AS22)</f>
        <v>0</v>
      </c>
      <c r="AT22" s="99">
        <f>AS21*(1-txMortM!AT22*FaPensRurM!AT22)</f>
        <v>0</v>
      </c>
      <c r="AU22" s="99">
        <f>AT21*(1-txMortM!AU22*FaPensRurM!AU22)</f>
        <v>0</v>
      </c>
      <c r="AV22" s="99">
        <f>AU21*(1-txMortM!AV22*FaPensRurM!AV22)</f>
        <v>0</v>
      </c>
      <c r="AW22" s="99">
        <f>AV21*(1-txMortM!AW22*FaPensRurM!AW22)</f>
        <v>0</v>
      </c>
      <c r="AX22" s="99">
        <f>AW21*(1-txMortM!AX22*FaPensRurM!AX22)</f>
        <v>0</v>
      </c>
      <c r="AY22" s="99">
        <f>AX21*(1-txMortM!AY22*FaPensRurM!AY22)</f>
        <v>0</v>
      </c>
      <c r="AZ22" s="99">
        <f>AY21*(1-txMortM!AZ22*FaPensRurM!AZ22)</f>
        <v>0</v>
      </c>
      <c r="BA22" s="99">
        <f>AZ21*(1-txMortM!BA22*FaPensRurM!BA22)</f>
        <v>0</v>
      </c>
      <c r="BB22" s="99">
        <f>BA21*(1-txMortM!BB22*FaPensRurM!BB22)</f>
        <v>0</v>
      </c>
      <c r="BC22" s="99">
        <f>BB21*(1-txMortM!BC22*FaPensRurM!BC22)</f>
        <v>0</v>
      </c>
      <c r="BD22" s="99">
        <f>BC21*(1-txMortM!BD22*FaPensRurM!BD22)</f>
        <v>0</v>
      </c>
      <c r="BE22" s="99">
        <f>BD21*(1-txMortM!BE22*FaPensRurM!BE22)</f>
        <v>0</v>
      </c>
      <c r="BF22" s="99">
        <f>BE21*(1-txMortM!BF22*FaPensRurM!BF22)</f>
        <v>0</v>
      </c>
      <c r="BG22" s="99">
        <f>BF21*(1-txMortM!BG22*FaPensRurM!BG22)</f>
        <v>0</v>
      </c>
      <c r="BH22" s="99">
        <f>BG21*(1-txMortM!BH22*FaPensRurM!BH22)</f>
        <v>0</v>
      </c>
      <c r="BI22" s="99">
        <f>BH21*(1-txMortM!BI22*FaPensRurM!BI22)</f>
        <v>0</v>
      </c>
      <c r="BJ22" s="99">
        <f>BI21*(1-txMortM!BJ22*FaPensRurM!BJ22)</f>
        <v>0</v>
      </c>
    </row>
    <row r="23" spans="1:62" x14ac:dyDescent="0.3">
      <c r="A23" s="94">
        <v>21</v>
      </c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>
        <f>+[4]EsPensRurM!L23</f>
        <v>0</v>
      </c>
      <c r="M23" s="95">
        <f>+[4]EsPensRurM!M23</f>
        <v>257.90532662237854</v>
      </c>
      <c r="N23" s="95">
        <f>+[4]EsPensRurM!N23</f>
        <v>234.21916196379658</v>
      </c>
      <c r="O23" s="95">
        <f>+[4]EsPensRurM!O23</f>
        <v>207.3442043579729</v>
      </c>
      <c r="P23" s="96">
        <f>+[4]EsPensRurM!P23</f>
        <v>230.29510675084524</v>
      </c>
      <c r="Q23" s="99">
        <f>P22*(1-txMortM!Q23*FaPensRurM!Q23)</f>
        <v>0</v>
      </c>
      <c r="R23" s="99">
        <f>Q22*(1-txMortM!R23*FaPensRurM!R23)</f>
        <v>0</v>
      </c>
      <c r="S23" s="99">
        <f>R22*(1-txMortM!S23*FaPensRurM!S23)</f>
        <v>0</v>
      </c>
      <c r="T23" s="99">
        <f>S22*(1-txMortM!T23*FaPensRurM!T23)</f>
        <v>4.1796585397531568E-13</v>
      </c>
      <c r="U23" s="99">
        <f>T22*(1-txMortM!U23*FaPensRurM!U23)</f>
        <v>3.8003718328659824E-13</v>
      </c>
      <c r="V23" s="99">
        <f>U22*(1-txMortM!V23*FaPensRurM!V23)</f>
        <v>0</v>
      </c>
      <c r="W23" s="99">
        <f>V22*(1-txMortM!W23*FaPensRurM!W23)</f>
        <v>0</v>
      </c>
      <c r="X23" s="99">
        <f>W22*(1-txMortM!X23*FaPensRurM!X23)</f>
        <v>0</v>
      </c>
      <c r="Y23" s="99">
        <f>X22*(1-txMortM!Y23*FaPensRurM!Y23)</f>
        <v>0</v>
      </c>
      <c r="Z23" s="99">
        <f>Y22*(1-txMortM!Z23*FaPensRurM!Z23)</f>
        <v>2.3879271302798936E-13</v>
      </c>
      <c r="AA23" s="99">
        <f>Z22*(1-txMortM!AA23*FaPensRurM!AA23)</f>
        <v>0</v>
      </c>
      <c r="AB23" s="99">
        <f>AA22*(1-txMortM!AB23*FaPensRurM!AB23)</f>
        <v>0</v>
      </c>
      <c r="AC23" s="99">
        <f>AB22*(1-txMortM!AC23*FaPensRurM!AC23)</f>
        <v>0</v>
      </c>
      <c r="AD23" s="99">
        <f>AC22*(1-txMortM!AD23*FaPensRurM!AD23)</f>
        <v>0</v>
      </c>
      <c r="AE23" s="99">
        <f>AD22*(1-txMortM!AE23*FaPensRurM!AE23)</f>
        <v>0</v>
      </c>
      <c r="AF23" s="99">
        <f>AE22*(1-txMortM!AF23*FaPensRurM!AF23)</f>
        <v>0</v>
      </c>
      <c r="AG23" s="99">
        <f>AF22*(1-txMortM!AG23*FaPensRurM!AG23)</f>
        <v>0</v>
      </c>
      <c r="AH23" s="99">
        <f>AG22*(1-txMortM!AH23*FaPensRurM!AH23)</f>
        <v>0</v>
      </c>
      <c r="AI23" s="99">
        <f>AH22*(1-txMortM!AI23*FaPensRurM!AI23)</f>
        <v>0</v>
      </c>
      <c r="AJ23" s="99">
        <f>AI22*(1-txMortM!AJ23*FaPensRurM!AJ23)</f>
        <v>0</v>
      </c>
      <c r="AK23" s="99">
        <f>AJ22*(1-txMortM!AK23*FaPensRurM!AK23)</f>
        <v>0</v>
      </c>
      <c r="AL23" s="99">
        <f>AK22*(1-txMortM!AL23*FaPensRurM!AL23)</f>
        <v>0</v>
      </c>
      <c r="AM23" s="99">
        <f>AL22*(1-txMortM!AM23*FaPensRurM!AM23)</f>
        <v>0</v>
      </c>
      <c r="AN23" s="99">
        <f>AM22*(1-txMortM!AN23*FaPensRurM!AN23)</f>
        <v>0</v>
      </c>
      <c r="AO23" s="99">
        <f>AN22*(1-txMortM!AO23*FaPensRurM!AO23)</f>
        <v>0</v>
      </c>
      <c r="AP23" s="99">
        <f>AO22*(1-txMortM!AP23*FaPensRurM!AP23)</f>
        <v>0</v>
      </c>
      <c r="AQ23" s="99">
        <f>AP22*(1-txMortM!AQ23*FaPensRurM!AQ23)</f>
        <v>0</v>
      </c>
      <c r="AR23" s="99">
        <f>AQ22*(1-txMortM!AR23*FaPensRurM!AR23)</f>
        <v>0</v>
      </c>
      <c r="AS23" s="99">
        <f>AR22*(1-txMortM!AS23*FaPensRurM!AS23)</f>
        <v>0</v>
      </c>
      <c r="AT23" s="99">
        <f>AS22*(1-txMortM!AT23*FaPensRurM!AT23)</f>
        <v>0</v>
      </c>
      <c r="AU23" s="99">
        <f>AT22*(1-txMortM!AU23*FaPensRurM!AU23)</f>
        <v>0</v>
      </c>
      <c r="AV23" s="99">
        <f>AU22*(1-txMortM!AV23*FaPensRurM!AV23)</f>
        <v>0</v>
      </c>
      <c r="AW23" s="99">
        <f>AV22*(1-txMortM!AW23*FaPensRurM!AW23)</f>
        <v>0</v>
      </c>
      <c r="AX23" s="99">
        <f>AW22*(1-txMortM!AX23*FaPensRurM!AX23)</f>
        <v>0</v>
      </c>
      <c r="AY23" s="99">
        <f>AX22*(1-txMortM!AY23*FaPensRurM!AY23)</f>
        <v>0</v>
      </c>
      <c r="AZ23" s="99">
        <f>AY22*(1-txMortM!AZ23*FaPensRurM!AZ23)</f>
        <v>0</v>
      </c>
      <c r="BA23" s="99">
        <f>AZ22*(1-txMortM!BA23*FaPensRurM!BA23)</f>
        <v>0</v>
      </c>
      <c r="BB23" s="99">
        <f>BA22*(1-txMortM!BB23*FaPensRurM!BB23)</f>
        <v>0</v>
      </c>
      <c r="BC23" s="99">
        <f>BB22*(1-txMortM!BC23*FaPensRurM!BC23)</f>
        <v>0</v>
      </c>
      <c r="BD23" s="99">
        <f>BC22*(1-txMortM!BD23*FaPensRurM!BD23)</f>
        <v>0</v>
      </c>
      <c r="BE23" s="99">
        <f>BD22*(1-txMortM!BE23*FaPensRurM!BE23)</f>
        <v>0</v>
      </c>
      <c r="BF23" s="99">
        <f>BE22*(1-txMortM!BF23*FaPensRurM!BF23)</f>
        <v>0</v>
      </c>
      <c r="BG23" s="99">
        <f>BF22*(1-txMortM!BG23*FaPensRurM!BG23)</f>
        <v>0</v>
      </c>
      <c r="BH23" s="99">
        <f>BG22*(1-txMortM!BH23*FaPensRurM!BH23)</f>
        <v>0</v>
      </c>
      <c r="BI23" s="99">
        <f>BH22*(1-txMortM!BI23*FaPensRurM!BI23)</f>
        <v>0</v>
      </c>
      <c r="BJ23" s="99">
        <f>BI22*(1-txMortM!BJ23*FaPensRurM!BJ23)</f>
        <v>0</v>
      </c>
    </row>
    <row r="24" spans="1:62" x14ac:dyDescent="0.3">
      <c r="A24" s="94">
        <v>22</v>
      </c>
      <c r="B24" s="95"/>
      <c r="C24" s="95"/>
      <c r="D24" s="95"/>
      <c r="E24" s="95"/>
      <c r="F24" s="95"/>
      <c r="G24" s="95"/>
      <c r="H24" s="95"/>
      <c r="I24" s="95"/>
      <c r="J24" s="95"/>
      <c r="K24" s="95"/>
      <c r="L24" s="95">
        <f>+[4]EsPensRurM!L24</f>
        <v>0</v>
      </c>
      <c r="M24" s="95">
        <f>+[4]EsPensRurM!M24</f>
        <v>430.81339560847647</v>
      </c>
      <c r="N24" s="95">
        <f>+[4]EsPensRurM!N24</f>
        <v>358.05956543408712</v>
      </c>
      <c r="O24" s="95">
        <f>+[4]EsPensRurM!O24</f>
        <v>350.39710168269517</v>
      </c>
      <c r="P24" s="96">
        <f>+[4]EsPensRurM!P24</f>
        <v>318.40979889418679</v>
      </c>
      <c r="Q24" s="99">
        <f>P23*(1-txMortM!Q24*FaPensRurM!Q24)</f>
        <v>228.37411459643948</v>
      </c>
      <c r="R24" s="99">
        <f>Q23*(1-txMortM!R24*FaPensRurM!R24)</f>
        <v>0</v>
      </c>
      <c r="S24" s="99">
        <f>R23*(1-txMortM!S24*FaPensRurM!S24)</f>
        <v>0</v>
      </c>
      <c r="T24" s="99">
        <f>S23*(1-txMortM!T24*FaPensRurM!T24)</f>
        <v>0</v>
      </c>
      <c r="U24" s="99">
        <f>T23*(1-txMortM!U24*FaPensRurM!U24)</f>
        <v>4.1501183372716866E-13</v>
      </c>
      <c r="V24" s="99">
        <f>U23*(1-txMortM!V24*FaPensRurM!V24)</f>
        <v>3.7739582967913752E-13</v>
      </c>
      <c r="W24" s="99">
        <f>V23*(1-txMortM!W24*FaPensRurM!W24)</f>
        <v>0</v>
      </c>
      <c r="X24" s="99">
        <f>W23*(1-txMortM!X24*FaPensRurM!X24)</f>
        <v>0</v>
      </c>
      <c r="Y24" s="99">
        <f>X23*(1-txMortM!Y24*FaPensRurM!Y24)</f>
        <v>0</v>
      </c>
      <c r="Z24" s="99">
        <f>Y23*(1-txMortM!Z24*FaPensRurM!Z24)</f>
        <v>0</v>
      </c>
      <c r="AA24" s="99">
        <f>Z23*(1-txMortM!AA24*FaPensRurM!AA24)</f>
        <v>2.3723720739203998E-13</v>
      </c>
      <c r="AB24" s="99">
        <f>AA23*(1-txMortM!AB24*FaPensRurM!AB24)</f>
        <v>0</v>
      </c>
      <c r="AC24" s="99">
        <f>AB23*(1-txMortM!AC24*FaPensRurM!AC24)</f>
        <v>0</v>
      </c>
      <c r="AD24" s="99">
        <f>AC23*(1-txMortM!AD24*FaPensRurM!AD24)</f>
        <v>0</v>
      </c>
      <c r="AE24" s="99">
        <f>AD23*(1-txMortM!AE24*FaPensRurM!AE24)</f>
        <v>0</v>
      </c>
      <c r="AF24" s="99">
        <f>AE23*(1-txMortM!AF24*FaPensRurM!AF24)</f>
        <v>0</v>
      </c>
      <c r="AG24" s="99">
        <f>AF23*(1-txMortM!AG24*FaPensRurM!AG24)</f>
        <v>0</v>
      </c>
      <c r="AH24" s="99">
        <f>AG23*(1-txMortM!AH24*FaPensRurM!AH24)</f>
        <v>0</v>
      </c>
      <c r="AI24" s="99">
        <f>AH23*(1-txMortM!AI24*FaPensRurM!AI24)</f>
        <v>0</v>
      </c>
      <c r="AJ24" s="99">
        <f>AI23*(1-txMortM!AJ24*FaPensRurM!AJ24)</f>
        <v>0</v>
      </c>
      <c r="AK24" s="99">
        <f>AJ23*(1-txMortM!AK24*FaPensRurM!AK24)</f>
        <v>0</v>
      </c>
      <c r="AL24" s="99">
        <f>AK23*(1-txMortM!AL24*FaPensRurM!AL24)</f>
        <v>0</v>
      </c>
      <c r="AM24" s="99">
        <f>AL23*(1-txMortM!AM24*FaPensRurM!AM24)</f>
        <v>0</v>
      </c>
      <c r="AN24" s="99">
        <f>AM23*(1-txMortM!AN24*FaPensRurM!AN24)</f>
        <v>0</v>
      </c>
      <c r="AO24" s="99">
        <f>AN23*(1-txMortM!AO24*FaPensRurM!AO24)</f>
        <v>0</v>
      </c>
      <c r="AP24" s="99">
        <f>AO23*(1-txMortM!AP24*FaPensRurM!AP24)</f>
        <v>0</v>
      </c>
      <c r="AQ24" s="99">
        <f>AP23*(1-txMortM!AQ24*FaPensRurM!AQ24)</f>
        <v>0</v>
      </c>
      <c r="AR24" s="99">
        <f>AQ23*(1-txMortM!AR24*FaPensRurM!AR24)</f>
        <v>0</v>
      </c>
      <c r="AS24" s="99">
        <f>AR23*(1-txMortM!AS24*FaPensRurM!AS24)</f>
        <v>0</v>
      </c>
      <c r="AT24" s="99">
        <f>AS23*(1-txMortM!AT24*FaPensRurM!AT24)</f>
        <v>0</v>
      </c>
      <c r="AU24" s="99">
        <f>AT23*(1-txMortM!AU24*FaPensRurM!AU24)</f>
        <v>0</v>
      </c>
      <c r="AV24" s="99">
        <f>AU23*(1-txMortM!AV24*FaPensRurM!AV24)</f>
        <v>0</v>
      </c>
      <c r="AW24" s="99">
        <f>AV23*(1-txMortM!AW24*FaPensRurM!AW24)</f>
        <v>0</v>
      </c>
      <c r="AX24" s="99">
        <f>AW23*(1-txMortM!AX24*FaPensRurM!AX24)</f>
        <v>0</v>
      </c>
      <c r="AY24" s="99">
        <f>AX23*(1-txMortM!AY24*FaPensRurM!AY24)</f>
        <v>0</v>
      </c>
      <c r="AZ24" s="99">
        <f>AY23*(1-txMortM!AZ24*FaPensRurM!AZ24)</f>
        <v>0</v>
      </c>
      <c r="BA24" s="99">
        <f>AZ23*(1-txMortM!BA24*FaPensRurM!BA24)</f>
        <v>0</v>
      </c>
      <c r="BB24" s="99">
        <f>BA23*(1-txMortM!BB24*FaPensRurM!BB24)</f>
        <v>0</v>
      </c>
      <c r="BC24" s="99">
        <f>BB23*(1-txMortM!BC24*FaPensRurM!BC24)</f>
        <v>0</v>
      </c>
      <c r="BD24" s="99">
        <f>BC23*(1-txMortM!BD24*FaPensRurM!BD24)</f>
        <v>0</v>
      </c>
      <c r="BE24" s="99">
        <f>BD23*(1-txMortM!BE24*FaPensRurM!BE24)</f>
        <v>0</v>
      </c>
      <c r="BF24" s="99">
        <f>BE23*(1-txMortM!BF24*FaPensRurM!BF24)</f>
        <v>0</v>
      </c>
      <c r="BG24" s="99">
        <f>BF23*(1-txMortM!BG24*FaPensRurM!BG24)</f>
        <v>0</v>
      </c>
      <c r="BH24" s="99">
        <f>BG23*(1-txMortM!BH24*FaPensRurM!BH24)</f>
        <v>0</v>
      </c>
      <c r="BI24" s="99">
        <f>BH23*(1-txMortM!BI24*FaPensRurM!BI24)</f>
        <v>0</v>
      </c>
      <c r="BJ24" s="99">
        <f>BI23*(1-txMortM!BJ24*FaPensRurM!BJ24)</f>
        <v>0</v>
      </c>
    </row>
    <row r="25" spans="1:62" x14ac:dyDescent="0.3">
      <c r="A25" s="94">
        <v>23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>
        <f>+[4]EsPensRurM!L25</f>
        <v>0</v>
      </c>
      <c r="M25" s="95">
        <f>+[4]EsPensRurM!M25</f>
        <v>628.36971082986429</v>
      </c>
      <c r="N25" s="95">
        <f>+[4]EsPensRurM!N25</f>
        <v>539.98361416679995</v>
      </c>
      <c r="O25" s="95">
        <f>+[4]EsPensRurM!O25</f>
        <v>471.20865205167939</v>
      </c>
      <c r="P25" s="96">
        <f>+[4]EsPensRurM!P25</f>
        <v>444.39231092695957</v>
      </c>
      <c r="Q25" s="99">
        <f>P24*(1-txMortM!Q25*FaPensRurM!Q25)</f>
        <v>316.22382554951139</v>
      </c>
      <c r="R25" s="99">
        <f>Q24*(1-txMortM!R25*FaPensRurM!R25)</f>
        <v>226.90318247928761</v>
      </c>
      <c r="S25" s="99">
        <f>R24*(1-txMortM!S25*FaPensRurM!S25)</f>
        <v>0</v>
      </c>
      <c r="T25" s="99">
        <f>S24*(1-txMortM!T25*FaPensRurM!T25)</f>
        <v>0</v>
      </c>
      <c r="U25" s="99">
        <f>T24*(1-txMortM!U25*FaPensRurM!U25)</f>
        <v>0</v>
      </c>
      <c r="V25" s="99">
        <f>U24*(1-txMortM!V25*FaPensRurM!V25)</f>
        <v>4.1264086474021092E-13</v>
      </c>
      <c r="W25" s="99">
        <f>V24*(1-txMortM!W25*FaPensRurM!W25)</f>
        <v>3.7524924646216267E-13</v>
      </c>
      <c r="X25" s="99">
        <f>W24*(1-txMortM!X25*FaPensRurM!X25)</f>
        <v>0</v>
      </c>
      <c r="Y25" s="99">
        <f>X24*(1-txMortM!Y25*FaPensRurM!Y25)</f>
        <v>0</v>
      </c>
      <c r="Z25" s="99">
        <f>Y24*(1-txMortM!Z25*FaPensRurM!Z25)</f>
        <v>0</v>
      </c>
      <c r="AA25" s="99">
        <f>Z24*(1-txMortM!AA25*FaPensRurM!AA25)</f>
        <v>0</v>
      </c>
      <c r="AB25" s="99">
        <f>AA24*(1-txMortM!AB25*FaPensRurM!AB25)</f>
        <v>2.3595876514374989E-13</v>
      </c>
      <c r="AC25" s="99">
        <f>AB24*(1-txMortM!AC25*FaPensRurM!AC25)</f>
        <v>0</v>
      </c>
      <c r="AD25" s="99">
        <f>AC24*(1-txMortM!AD25*FaPensRurM!AD25)</f>
        <v>0</v>
      </c>
      <c r="AE25" s="99">
        <f>AD24*(1-txMortM!AE25*FaPensRurM!AE25)</f>
        <v>0</v>
      </c>
      <c r="AF25" s="99">
        <f>AE24*(1-txMortM!AF25*FaPensRurM!AF25)</f>
        <v>0</v>
      </c>
      <c r="AG25" s="99">
        <f>AF24*(1-txMortM!AG25*FaPensRurM!AG25)</f>
        <v>0</v>
      </c>
      <c r="AH25" s="99">
        <f>AG24*(1-txMortM!AH25*FaPensRurM!AH25)</f>
        <v>0</v>
      </c>
      <c r="AI25" s="99">
        <f>AH24*(1-txMortM!AI25*FaPensRurM!AI25)</f>
        <v>0</v>
      </c>
      <c r="AJ25" s="99">
        <f>AI24*(1-txMortM!AJ25*FaPensRurM!AJ25)</f>
        <v>0</v>
      </c>
      <c r="AK25" s="99">
        <f>AJ24*(1-txMortM!AK25*FaPensRurM!AK25)</f>
        <v>0</v>
      </c>
      <c r="AL25" s="99">
        <f>AK24*(1-txMortM!AL25*FaPensRurM!AL25)</f>
        <v>0</v>
      </c>
      <c r="AM25" s="99">
        <f>AL24*(1-txMortM!AM25*FaPensRurM!AM25)</f>
        <v>0</v>
      </c>
      <c r="AN25" s="99">
        <f>AM24*(1-txMortM!AN25*FaPensRurM!AN25)</f>
        <v>0</v>
      </c>
      <c r="AO25" s="99">
        <f>AN24*(1-txMortM!AO25*FaPensRurM!AO25)</f>
        <v>0</v>
      </c>
      <c r="AP25" s="99">
        <f>AO24*(1-txMortM!AP25*FaPensRurM!AP25)</f>
        <v>0</v>
      </c>
      <c r="AQ25" s="99">
        <f>AP24*(1-txMortM!AQ25*FaPensRurM!AQ25)</f>
        <v>0</v>
      </c>
      <c r="AR25" s="99">
        <f>AQ24*(1-txMortM!AR25*FaPensRurM!AR25)</f>
        <v>0</v>
      </c>
      <c r="AS25" s="99">
        <f>AR24*(1-txMortM!AS25*FaPensRurM!AS25)</f>
        <v>0</v>
      </c>
      <c r="AT25" s="99">
        <f>AS24*(1-txMortM!AT25*FaPensRurM!AT25)</f>
        <v>0</v>
      </c>
      <c r="AU25" s="99">
        <f>AT24*(1-txMortM!AU25*FaPensRurM!AU25)</f>
        <v>0</v>
      </c>
      <c r="AV25" s="99">
        <f>AU24*(1-txMortM!AV25*FaPensRurM!AV25)</f>
        <v>0</v>
      </c>
      <c r="AW25" s="99">
        <f>AV24*(1-txMortM!AW25*FaPensRurM!AW25)</f>
        <v>0</v>
      </c>
      <c r="AX25" s="99">
        <f>AW24*(1-txMortM!AX25*FaPensRurM!AX25)</f>
        <v>0</v>
      </c>
      <c r="AY25" s="99">
        <f>AX24*(1-txMortM!AY25*FaPensRurM!AY25)</f>
        <v>0</v>
      </c>
      <c r="AZ25" s="99">
        <f>AY24*(1-txMortM!AZ25*FaPensRurM!AZ25)</f>
        <v>0</v>
      </c>
      <c r="BA25" s="99">
        <f>AZ24*(1-txMortM!BA25*FaPensRurM!BA25)</f>
        <v>0</v>
      </c>
      <c r="BB25" s="99">
        <f>BA24*(1-txMortM!BB25*FaPensRurM!BB25)</f>
        <v>0</v>
      </c>
      <c r="BC25" s="99">
        <f>BB24*(1-txMortM!BC25*FaPensRurM!BC25)</f>
        <v>0</v>
      </c>
      <c r="BD25" s="99">
        <f>BC24*(1-txMortM!BD25*FaPensRurM!BD25)</f>
        <v>0</v>
      </c>
      <c r="BE25" s="99">
        <f>BD24*(1-txMortM!BE25*FaPensRurM!BE25)</f>
        <v>0</v>
      </c>
      <c r="BF25" s="99">
        <f>BE24*(1-txMortM!BF25*FaPensRurM!BF25)</f>
        <v>0</v>
      </c>
      <c r="BG25" s="99">
        <f>BF24*(1-txMortM!BG25*FaPensRurM!BG25)</f>
        <v>0</v>
      </c>
      <c r="BH25" s="99">
        <f>BG24*(1-txMortM!BH25*FaPensRurM!BH25)</f>
        <v>0</v>
      </c>
      <c r="BI25" s="99">
        <f>BH24*(1-txMortM!BI25*FaPensRurM!BI25)</f>
        <v>0</v>
      </c>
      <c r="BJ25" s="99">
        <f>BI24*(1-txMortM!BJ25*FaPensRurM!BJ25)</f>
        <v>0</v>
      </c>
    </row>
    <row r="26" spans="1:62" x14ac:dyDescent="0.3">
      <c r="A26" s="94">
        <v>24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>
        <f>+[4]EsPensRurM!L26</f>
        <v>0</v>
      </c>
      <c r="M26" s="95">
        <f>+[4]EsPensRurM!M26</f>
        <v>767.73402929724296</v>
      </c>
      <c r="N26" s="95">
        <f>+[4]EsPensRurM!N26</f>
        <v>776.63999793018706</v>
      </c>
      <c r="O26" s="95">
        <f>+[4]EsPensRurM!O26</f>
        <v>678.12573116109979</v>
      </c>
      <c r="P26" s="96">
        <f>+[4]EsPensRurM!P26</f>
        <v>602.24488690303372</v>
      </c>
      <c r="Q26" s="99">
        <f>P25*(1-txMortM!Q26*FaPensRurM!Q26)</f>
        <v>442.06302401084099</v>
      </c>
      <c r="R26" s="99">
        <f>Q25*(1-txMortM!R26*FaPensRurM!R26)</f>
        <v>314.66711751060444</v>
      </c>
      <c r="S26" s="99">
        <f>R25*(1-txMortM!S26*FaPensRurM!S26)</f>
        <v>225.83556905238947</v>
      </c>
      <c r="T26" s="99">
        <f>S25*(1-txMortM!T26*FaPensRurM!T26)</f>
        <v>0</v>
      </c>
      <c r="U26" s="99">
        <f>T25*(1-txMortM!U26*FaPensRurM!U26)</f>
        <v>0</v>
      </c>
      <c r="V26" s="99">
        <f>U25*(1-txMortM!V26*FaPensRurM!V26)</f>
        <v>0</v>
      </c>
      <c r="W26" s="99">
        <f>V25*(1-txMortM!W26*FaPensRurM!W26)</f>
        <v>4.108509876957221E-13</v>
      </c>
      <c r="X26" s="99">
        <f>W25*(1-txMortM!X26*FaPensRurM!X26)</f>
        <v>3.7364556626039688E-13</v>
      </c>
      <c r="Y26" s="99">
        <f>X25*(1-txMortM!Y26*FaPensRurM!Y26)</f>
        <v>0</v>
      </c>
      <c r="Z26" s="99">
        <f>Y25*(1-txMortM!Z26*FaPensRurM!Z26)</f>
        <v>0</v>
      </c>
      <c r="AA26" s="99">
        <f>Z25*(1-txMortM!AA26*FaPensRurM!AA26)</f>
        <v>0</v>
      </c>
      <c r="AB26" s="99">
        <f>AA25*(1-txMortM!AB26*FaPensRurM!AB26)</f>
        <v>0</v>
      </c>
      <c r="AC26" s="99">
        <f>AB25*(1-txMortM!AC26*FaPensRurM!AC26)</f>
        <v>2.3499976185182308E-13</v>
      </c>
      <c r="AD26" s="99">
        <f>AC25*(1-txMortM!AD26*FaPensRurM!AD26)</f>
        <v>0</v>
      </c>
      <c r="AE26" s="99">
        <f>AD25*(1-txMortM!AE26*FaPensRurM!AE26)</f>
        <v>0</v>
      </c>
      <c r="AF26" s="99">
        <f>AE25*(1-txMortM!AF26*FaPensRurM!AF26)</f>
        <v>0</v>
      </c>
      <c r="AG26" s="99">
        <f>AF25*(1-txMortM!AG26*FaPensRurM!AG26)</f>
        <v>0</v>
      </c>
      <c r="AH26" s="99">
        <f>AG25*(1-txMortM!AH26*FaPensRurM!AH26)</f>
        <v>0</v>
      </c>
      <c r="AI26" s="99">
        <f>AH25*(1-txMortM!AI26*FaPensRurM!AI26)</f>
        <v>0</v>
      </c>
      <c r="AJ26" s="99">
        <f>AI25*(1-txMortM!AJ26*FaPensRurM!AJ26)</f>
        <v>0</v>
      </c>
      <c r="AK26" s="99">
        <f>AJ25*(1-txMortM!AK26*FaPensRurM!AK26)</f>
        <v>0</v>
      </c>
      <c r="AL26" s="99">
        <f>AK25*(1-txMortM!AL26*FaPensRurM!AL26)</f>
        <v>0</v>
      </c>
      <c r="AM26" s="99">
        <f>AL25*(1-txMortM!AM26*FaPensRurM!AM26)</f>
        <v>0</v>
      </c>
      <c r="AN26" s="99">
        <f>AM25*(1-txMortM!AN26*FaPensRurM!AN26)</f>
        <v>0</v>
      </c>
      <c r="AO26" s="99">
        <f>AN25*(1-txMortM!AO26*FaPensRurM!AO26)</f>
        <v>0</v>
      </c>
      <c r="AP26" s="99">
        <f>AO25*(1-txMortM!AP26*FaPensRurM!AP26)</f>
        <v>0</v>
      </c>
      <c r="AQ26" s="99">
        <f>AP25*(1-txMortM!AQ26*FaPensRurM!AQ26)</f>
        <v>0</v>
      </c>
      <c r="AR26" s="99">
        <f>AQ25*(1-txMortM!AR26*FaPensRurM!AR26)</f>
        <v>0</v>
      </c>
      <c r="AS26" s="99">
        <f>AR25*(1-txMortM!AS26*FaPensRurM!AS26)</f>
        <v>0</v>
      </c>
      <c r="AT26" s="99">
        <f>AS25*(1-txMortM!AT26*FaPensRurM!AT26)</f>
        <v>0</v>
      </c>
      <c r="AU26" s="99">
        <f>AT25*(1-txMortM!AU26*FaPensRurM!AU26)</f>
        <v>0</v>
      </c>
      <c r="AV26" s="99">
        <f>AU25*(1-txMortM!AV26*FaPensRurM!AV26)</f>
        <v>0</v>
      </c>
      <c r="AW26" s="99">
        <f>AV25*(1-txMortM!AW26*FaPensRurM!AW26)</f>
        <v>0</v>
      </c>
      <c r="AX26" s="99">
        <f>AW25*(1-txMortM!AX26*FaPensRurM!AX26)</f>
        <v>0</v>
      </c>
      <c r="AY26" s="99">
        <f>AX25*(1-txMortM!AY26*FaPensRurM!AY26)</f>
        <v>0</v>
      </c>
      <c r="AZ26" s="99">
        <f>AY25*(1-txMortM!AZ26*FaPensRurM!AZ26)</f>
        <v>0</v>
      </c>
      <c r="BA26" s="99">
        <f>AZ25*(1-txMortM!BA26*FaPensRurM!BA26)</f>
        <v>0</v>
      </c>
      <c r="BB26" s="99">
        <f>BA25*(1-txMortM!BB26*FaPensRurM!BB26)</f>
        <v>0</v>
      </c>
      <c r="BC26" s="99">
        <f>BB25*(1-txMortM!BC26*FaPensRurM!BC26)</f>
        <v>0</v>
      </c>
      <c r="BD26" s="99">
        <f>BC25*(1-txMortM!BD26*FaPensRurM!BD26)</f>
        <v>0</v>
      </c>
      <c r="BE26" s="99">
        <f>BD25*(1-txMortM!BE26*FaPensRurM!BE26)</f>
        <v>0</v>
      </c>
      <c r="BF26" s="99">
        <f>BE25*(1-txMortM!BF26*FaPensRurM!BF26)</f>
        <v>0</v>
      </c>
      <c r="BG26" s="99">
        <f>BF25*(1-txMortM!BG26*FaPensRurM!BG26)</f>
        <v>0</v>
      </c>
      <c r="BH26" s="99">
        <f>BG25*(1-txMortM!BH26*FaPensRurM!BH26)</f>
        <v>0</v>
      </c>
      <c r="BI26" s="99">
        <f>BH25*(1-txMortM!BI26*FaPensRurM!BI26)</f>
        <v>0</v>
      </c>
      <c r="BJ26" s="99">
        <f>BI25*(1-txMortM!BJ26*FaPensRurM!BJ26)</f>
        <v>0</v>
      </c>
    </row>
    <row r="27" spans="1:62" x14ac:dyDescent="0.3">
      <c r="A27" s="94">
        <v>25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>
        <f>+[4]EsPensRurM!L27</f>
        <v>0</v>
      </c>
      <c r="M27" s="95">
        <f>+[4]EsPensRurM!M27</f>
        <v>1030.7221600441264</v>
      </c>
      <c r="N27" s="95">
        <f>+[4]EsPensRurM!N27</f>
        <v>960.07794835880816</v>
      </c>
      <c r="O27" s="95">
        <f>+[4]EsPensRurM!O27</f>
        <v>960.15257502865109</v>
      </c>
      <c r="P27" s="96">
        <f>+[4]EsPensRurM!P27</f>
        <v>843.08377632078964</v>
      </c>
      <c r="Q27" s="99">
        <f>P26*(1-txMortM!Q27*FaPensRurM!Q27)</f>
        <v>599.46808844792236</v>
      </c>
      <c r="R27" s="99">
        <f>Q26*(1-txMortM!R27*FaPensRurM!R27)</f>
        <v>440.15335044331692</v>
      </c>
      <c r="S27" s="99">
        <f>R26*(1-txMortM!S27*FaPensRurM!S27)</f>
        <v>313.3679696349634</v>
      </c>
      <c r="T27" s="99">
        <f>S26*(1-txMortM!T27*FaPensRurM!T27)</f>
        <v>224.93047853843626</v>
      </c>
      <c r="U27" s="99">
        <f>T26*(1-txMortM!U27*FaPensRurM!U27)</f>
        <v>0</v>
      </c>
      <c r="V27" s="99">
        <f>U26*(1-txMortM!V27*FaPensRurM!V27)</f>
        <v>0</v>
      </c>
      <c r="W27" s="99">
        <f>V26*(1-txMortM!W27*FaPensRurM!W27)</f>
        <v>0</v>
      </c>
      <c r="X27" s="99">
        <f>W26*(1-txMortM!X27*FaPensRurM!X27)</f>
        <v>4.0932627426949809E-13</v>
      </c>
      <c r="Y27" s="99">
        <f>X26*(1-txMortM!Y27*FaPensRurM!Y27)</f>
        <v>3.7229195233478042E-13</v>
      </c>
      <c r="Z27" s="99">
        <f>Y26*(1-txMortM!Z27*FaPensRurM!Z27)</f>
        <v>0</v>
      </c>
      <c r="AA27" s="99">
        <f>Z26*(1-txMortM!AA27*FaPensRurM!AA27)</f>
        <v>0</v>
      </c>
      <c r="AB27" s="99">
        <f>AA26*(1-txMortM!AB27*FaPensRurM!AB27)</f>
        <v>0</v>
      </c>
      <c r="AC27" s="99">
        <f>AB26*(1-txMortM!AC27*FaPensRurM!AC27)</f>
        <v>0</v>
      </c>
      <c r="AD27" s="99">
        <f>AC26*(1-txMortM!AD27*FaPensRurM!AD27)</f>
        <v>2.341894726427122E-13</v>
      </c>
      <c r="AE27" s="99">
        <f>AD26*(1-txMortM!AE27*FaPensRurM!AE27)</f>
        <v>0</v>
      </c>
      <c r="AF27" s="99">
        <f>AE26*(1-txMortM!AF27*FaPensRurM!AF27)</f>
        <v>0</v>
      </c>
      <c r="AG27" s="99">
        <f>AF26*(1-txMortM!AG27*FaPensRurM!AG27)</f>
        <v>0</v>
      </c>
      <c r="AH27" s="99">
        <f>AG26*(1-txMortM!AH27*FaPensRurM!AH27)</f>
        <v>0</v>
      </c>
      <c r="AI27" s="99">
        <f>AH26*(1-txMortM!AI27*FaPensRurM!AI27)</f>
        <v>0</v>
      </c>
      <c r="AJ27" s="99">
        <f>AI26*(1-txMortM!AJ27*FaPensRurM!AJ27)</f>
        <v>0</v>
      </c>
      <c r="AK27" s="99">
        <f>AJ26*(1-txMortM!AK27*FaPensRurM!AK27)</f>
        <v>0</v>
      </c>
      <c r="AL27" s="99">
        <f>AK26*(1-txMortM!AL27*FaPensRurM!AL27)</f>
        <v>0</v>
      </c>
      <c r="AM27" s="99">
        <f>AL26*(1-txMortM!AM27*FaPensRurM!AM27)</f>
        <v>0</v>
      </c>
      <c r="AN27" s="99">
        <f>AM26*(1-txMortM!AN27*FaPensRurM!AN27)</f>
        <v>0</v>
      </c>
      <c r="AO27" s="99">
        <f>AN26*(1-txMortM!AO27*FaPensRurM!AO27)</f>
        <v>0</v>
      </c>
      <c r="AP27" s="99">
        <f>AO26*(1-txMortM!AP27*FaPensRurM!AP27)</f>
        <v>0</v>
      </c>
      <c r="AQ27" s="99">
        <f>AP26*(1-txMortM!AQ27*FaPensRurM!AQ27)</f>
        <v>0</v>
      </c>
      <c r="AR27" s="99">
        <f>AQ26*(1-txMortM!AR27*FaPensRurM!AR27)</f>
        <v>0</v>
      </c>
      <c r="AS27" s="99">
        <f>AR26*(1-txMortM!AS27*FaPensRurM!AS27)</f>
        <v>0</v>
      </c>
      <c r="AT27" s="99">
        <f>AS26*(1-txMortM!AT27*FaPensRurM!AT27)</f>
        <v>0</v>
      </c>
      <c r="AU27" s="99">
        <f>AT26*(1-txMortM!AU27*FaPensRurM!AU27)</f>
        <v>0</v>
      </c>
      <c r="AV27" s="99">
        <f>AU26*(1-txMortM!AV27*FaPensRurM!AV27)</f>
        <v>0</v>
      </c>
      <c r="AW27" s="99">
        <f>AV26*(1-txMortM!AW27*FaPensRurM!AW27)</f>
        <v>0</v>
      </c>
      <c r="AX27" s="99">
        <f>AW26*(1-txMortM!AX27*FaPensRurM!AX27)</f>
        <v>0</v>
      </c>
      <c r="AY27" s="99">
        <f>AX26*(1-txMortM!AY27*FaPensRurM!AY27)</f>
        <v>0</v>
      </c>
      <c r="AZ27" s="99">
        <f>AY26*(1-txMortM!AZ27*FaPensRurM!AZ27)</f>
        <v>0</v>
      </c>
      <c r="BA27" s="99">
        <f>AZ26*(1-txMortM!BA27*FaPensRurM!BA27)</f>
        <v>0</v>
      </c>
      <c r="BB27" s="99">
        <f>BA26*(1-txMortM!BB27*FaPensRurM!BB27)</f>
        <v>0</v>
      </c>
      <c r="BC27" s="99">
        <f>BB26*(1-txMortM!BC27*FaPensRurM!BC27)</f>
        <v>0</v>
      </c>
      <c r="BD27" s="99">
        <f>BC26*(1-txMortM!BD27*FaPensRurM!BD27)</f>
        <v>0</v>
      </c>
      <c r="BE27" s="99">
        <f>BD26*(1-txMortM!BE27*FaPensRurM!BE27)</f>
        <v>0</v>
      </c>
      <c r="BF27" s="99">
        <f>BE26*(1-txMortM!BF27*FaPensRurM!BF27)</f>
        <v>0</v>
      </c>
      <c r="BG27" s="99">
        <f>BF26*(1-txMortM!BG27*FaPensRurM!BG27)</f>
        <v>0</v>
      </c>
      <c r="BH27" s="99">
        <f>BG26*(1-txMortM!BH27*FaPensRurM!BH27)</f>
        <v>0</v>
      </c>
      <c r="BI27" s="99">
        <f>BH26*(1-txMortM!BI27*FaPensRurM!BI27)</f>
        <v>0</v>
      </c>
      <c r="BJ27" s="99">
        <f>BI26*(1-txMortM!BJ27*FaPensRurM!BJ27)</f>
        <v>0</v>
      </c>
    </row>
    <row r="28" spans="1:62" x14ac:dyDescent="0.3">
      <c r="A28" s="94">
        <v>26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>
        <f>+[4]EsPensRurM!L28</f>
        <v>0</v>
      </c>
      <c r="M28" s="95">
        <f>+[4]EsPensRurM!M28</f>
        <v>1230.5479091440986</v>
      </c>
      <c r="N28" s="95">
        <f>+[4]EsPensRurM!N28</f>
        <v>1204.0273174754041</v>
      </c>
      <c r="O28" s="95">
        <f>+[4]EsPensRurM!O28</f>
        <v>1153.255002975139</v>
      </c>
      <c r="P28" s="96">
        <f>+[4]EsPensRurM!P28</f>
        <v>1165.0664392351518</v>
      </c>
      <c r="Q28" s="99">
        <f>P27*(1-txMortM!Q28*FaPensRurM!Q28)</f>
        <v>838.38292179034443</v>
      </c>
      <c r="R28" s="99">
        <f>Q27*(1-txMortM!R28*FaPensRurM!R28)</f>
        <v>596.33762425092857</v>
      </c>
      <c r="S28" s="99">
        <f>R27*(1-txMortM!S28*FaPensRurM!S28)</f>
        <v>437.96189079420867</v>
      </c>
      <c r="T28" s="99">
        <f>S27*(1-txMortM!T28*FaPensRurM!T28)</f>
        <v>311.85618383166212</v>
      </c>
      <c r="U28" s="99">
        <f>T27*(1-txMortM!U28*FaPensRurM!U28)</f>
        <v>223.87637400385489</v>
      </c>
      <c r="V28" s="99">
        <f>U27*(1-txMortM!V28*FaPensRurM!V28)</f>
        <v>0</v>
      </c>
      <c r="W28" s="99">
        <f>V27*(1-txMortM!W28*FaPensRurM!W28)</f>
        <v>0</v>
      </c>
      <c r="X28" s="99">
        <f>W27*(1-txMortM!X28*FaPensRurM!X28)</f>
        <v>0</v>
      </c>
      <c r="Y28" s="99">
        <f>X27*(1-txMortM!Y28*FaPensRurM!Y28)</f>
        <v>4.0755296823078368E-13</v>
      </c>
      <c r="Z28" s="99">
        <f>Y27*(1-txMortM!Z28*FaPensRurM!Z28)</f>
        <v>3.7071477968101203E-13</v>
      </c>
      <c r="AA28" s="99">
        <f>Z27*(1-txMortM!AA28*FaPensRurM!AA28)</f>
        <v>0</v>
      </c>
      <c r="AB28" s="99">
        <f>AA27*(1-txMortM!AB28*FaPensRurM!AB28)</f>
        <v>0</v>
      </c>
      <c r="AC28" s="99">
        <f>AB27*(1-txMortM!AC28*FaPensRurM!AC28)</f>
        <v>0</v>
      </c>
      <c r="AD28" s="99">
        <f>AC27*(1-txMortM!AD28*FaPensRurM!AD28)</f>
        <v>0</v>
      </c>
      <c r="AE28" s="99">
        <f>AD27*(1-txMortM!AE28*FaPensRurM!AE28)</f>
        <v>2.3324300827951388E-13</v>
      </c>
      <c r="AF28" s="99">
        <f>AE27*(1-txMortM!AF28*FaPensRurM!AF28)</f>
        <v>0</v>
      </c>
      <c r="AG28" s="99">
        <f>AF27*(1-txMortM!AG28*FaPensRurM!AG28)</f>
        <v>0</v>
      </c>
      <c r="AH28" s="99">
        <f>AG27*(1-txMortM!AH28*FaPensRurM!AH28)</f>
        <v>0</v>
      </c>
      <c r="AI28" s="99">
        <f>AH27*(1-txMortM!AI28*FaPensRurM!AI28)</f>
        <v>0</v>
      </c>
      <c r="AJ28" s="99">
        <f>AI27*(1-txMortM!AJ28*FaPensRurM!AJ28)</f>
        <v>0</v>
      </c>
      <c r="AK28" s="99">
        <f>AJ27*(1-txMortM!AK28*FaPensRurM!AK28)</f>
        <v>0</v>
      </c>
      <c r="AL28" s="99">
        <f>AK27*(1-txMortM!AL28*FaPensRurM!AL28)</f>
        <v>0</v>
      </c>
      <c r="AM28" s="99">
        <f>AL27*(1-txMortM!AM28*FaPensRurM!AM28)</f>
        <v>0</v>
      </c>
      <c r="AN28" s="99">
        <f>AM27*(1-txMortM!AN28*FaPensRurM!AN28)</f>
        <v>0</v>
      </c>
      <c r="AO28" s="99">
        <f>AN27*(1-txMortM!AO28*FaPensRurM!AO28)</f>
        <v>0</v>
      </c>
      <c r="AP28" s="99">
        <f>AO27*(1-txMortM!AP28*FaPensRurM!AP28)</f>
        <v>0</v>
      </c>
      <c r="AQ28" s="99">
        <f>AP27*(1-txMortM!AQ28*FaPensRurM!AQ28)</f>
        <v>0</v>
      </c>
      <c r="AR28" s="99">
        <f>AQ27*(1-txMortM!AR28*FaPensRurM!AR28)</f>
        <v>0</v>
      </c>
      <c r="AS28" s="99">
        <f>AR27*(1-txMortM!AS28*FaPensRurM!AS28)</f>
        <v>0</v>
      </c>
      <c r="AT28" s="99">
        <f>AS27*(1-txMortM!AT28*FaPensRurM!AT28)</f>
        <v>0</v>
      </c>
      <c r="AU28" s="99">
        <f>AT27*(1-txMortM!AU28*FaPensRurM!AU28)</f>
        <v>0</v>
      </c>
      <c r="AV28" s="99">
        <f>AU27*(1-txMortM!AV28*FaPensRurM!AV28)</f>
        <v>0</v>
      </c>
      <c r="AW28" s="99">
        <f>AV27*(1-txMortM!AW28*FaPensRurM!AW28)</f>
        <v>0</v>
      </c>
      <c r="AX28" s="99">
        <f>AW27*(1-txMortM!AX28*FaPensRurM!AX28)</f>
        <v>0</v>
      </c>
      <c r="AY28" s="99">
        <f>AX27*(1-txMortM!AY28*FaPensRurM!AY28)</f>
        <v>0</v>
      </c>
      <c r="AZ28" s="99">
        <f>AY27*(1-txMortM!AZ28*FaPensRurM!AZ28)</f>
        <v>0</v>
      </c>
      <c r="BA28" s="99">
        <f>AZ27*(1-txMortM!BA28*FaPensRurM!BA28)</f>
        <v>0</v>
      </c>
      <c r="BB28" s="99">
        <f>BA27*(1-txMortM!BB28*FaPensRurM!BB28)</f>
        <v>0</v>
      </c>
      <c r="BC28" s="99">
        <f>BB27*(1-txMortM!BC28*FaPensRurM!BC28)</f>
        <v>0</v>
      </c>
      <c r="BD28" s="99">
        <f>BC27*(1-txMortM!BD28*FaPensRurM!BD28)</f>
        <v>0</v>
      </c>
      <c r="BE28" s="99">
        <f>BD27*(1-txMortM!BE28*FaPensRurM!BE28)</f>
        <v>0</v>
      </c>
      <c r="BF28" s="99">
        <f>BE27*(1-txMortM!BF28*FaPensRurM!BF28)</f>
        <v>0</v>
      </c>
      <c r="BG28" s="99">
        <f>BF27*(1-txMortM!BG28*FaPensRurM!BG28)</f>
        <v>0</v>
      </c>
      <c r="BH28" s="99">
        <f>BG27*(1-txMortM!BH28*FaPensRurM!BH28)</f>
        <v>0</v>
      </c>
      <c r="BI28" s="99">
        <f>BH27*(1-txMortM!BI28*FaPensRurM!BI28)</f>
        <v>0</v>
      </c>
      <c r="BJ28" s="99">
        <f>BI27*(1-txMortM!BJ28*FaPensRurM!BJ28)</f>
        <v>0</v>
      </c>
    </row>
    <row r="29" spans="1:62" x14ac:dyDescent="0.3">
      <c r="A29" s="94">
        <v>27</v>
      </c>
      <c r="B29" s="95"/>
      <c r="C29" s="95"/>
      <c r="D29" s="95"/>
      <c r="E29" s="95"/>
      <c r="F29" s="95"/>
      <c r="G29" s="95"/>
      <c r="H29" s="95"/>
      <c r="I29" s="95"/>
      <c r="J29" s="95"/>
      <c r="K29" s="95"/>
      <c r="L29" s="95">
        <f>+[4]EsPensRurM!L29</f>
        <v>0</v>
      </c>
      <c r="M29" s="95">
        <f>+[4]EsPensRurM!M29</f>
        <v>1344.854212783539</v>
      </c>
      <c r="N29" s="95">
        <f>+[4]EsPensRurM!N29</f>
        <v>1455.8898451237098</v>
      </c>
      <c r="O29" s="95">
        <f>+[4]EsPensRurM!O29</f>
        <v>1405.362664362277</v>
      </c>
      <c r="P29" s="96">
        <f>+[4]EsPensRurM!P29</f>
        <v>1354.2381391095414</v>
      </c>
      <c r="Q29" s="99">
        <f>P28*(1-txMortM!Q29*FaPensRurM!Q29)</f>
        <v>1159.503023653544</v>
      </c>
      <c r="R29" s="99">
        <f>Q28*(1-txMortM!R29*FaPensRurM!R29)</f>
        <v>834.62626731692171</v>
      </c>
      <c r="S29" s="99">
        <f>R28*(1-txMortM!S29*FaPensRurM!S29)</f>
        <v>593.79573458643586</v>
      </c>
      <c r="T29" s="99">
        <f>S28*(1-txMortM!T29*FaPensRurM!T29)</f>
        <v>436.14926805397403</v>
      </c>
      <c r="U29" s="99">
        <f>T28*(1-txMortM!U29*FaPensRurM!U29)</f>
        <v>310.60554457404533</v>
      </c>
      <c r="V29" s="99">
        <f>U28*(1-txMortM!V29*FaPensRurM!V29)</f>
        <v>222.99772908574806</v>
      </c>
      <c r="W29" s="99">
        <f>V28*(1-txMortM!W29*FaPensRurM!W29)</f>
        <v>0</v>
      </c>
      <c r="X29" s="99">
        <f>W28*(1-txMortM!X29*FaPensRurM!X29)</f>
        <v>0</v>
      </c>
      <c r="Y29" s="99">
        <f>X28*(1-txMortM!Y29*FaPensRurM!Y29)</f>
        <v>0</v>
      </c>
      <c r="Z29" s="99">
        <f>Y28*(1-txMortM!Z29*FaPensRurM!Z29)</f>
        <v>4.0607726120106931E-13</v>
      </c>
      <c r="AA29" s="99">
        <f>Z28*(1-txMortM!AA29*FaPensRurM!AA29)</f>
        <v>3.6938746564487072E-13</v>
      </c>
      <c r="AB29" s="99">
        <f>AA28*(1-txMortM!AB29*FaPensRurM!AB29)</f>
        <v>0</v>
      </c>
      <c r="AC29" s="99">
        <f>AB28*(1-txMortM!AC29*FaPensRurM!AC29)</f>
        <v>0</v>
      </c>
      <c r="AD29" s="99">
        <f>AC28*(1-txMortM!AD29*FaPensRurM!AD29)</f>
        <v>0</v>
      </c>
      <c r="AE29" s="99">
        <f>AD28*(1-txMortM!AE29*FaPensRurM!AE29)</f>
        <v>0</v>
      </c>
      <c r="AF29" s="99">
        <f>AE28*(1-txMortM!AF29*FaPensRurM!AF29)</f>
        <v>2.3241839970681705E-13</v>
      </c>
      <c r="AG29" s="99">
        <f>AF28*(1-txMortM!AG29*FaPensRurM!AG29)</f>
        <v>0</v>
      </c>
      <c r="AH29" s="99">
        <f>AG28*(1-txMortM!AH29*FaPensRurM!AH29)</f>
        <v>0</v>
      </c>
      <c r="AI29" s="99">
        <f>AH28*(1-txMortM!AI29*FaPensRurM!AI29)</f>
        <v>0</v>
      </c>
      <c r="AJ29" s="99">
        <f>AI28*(1-txMortM!AJ29*FaPensRurM!AJ29)</f>
        <v>0</v>
      </c>
      <c r="AK29" s="99">
        <f>AJ28*(1-txMortM!AK29*FaPensRurM!AK29)</f>
        <v>0</v>
      </c>
      <c r="AL29" s="99">
        <f>AK28*(1-txMortM!AL29*FaPensRurM!AL29)</f>
        <v>0</v>
      </c>
      <c r="AM29" s="99">
        <f>AL28*(1-txMortM!AM29*FaPensRurM!AM29)</f>
        <v>0</v>
      </c>
      <c r="AN29" s="99">
        <f>AM28*(1-txMortM!AN29*FaPensRurM!AN29)</f>
        <v>0</v>
      </c>
      <c r="AO29" s="99">
        <f>AN28*(1-txMortM!AO29*FaPensRurM!AO29)</f>
        <v>0</v>
      </c>
      <c r="AP29" s="99">
        <f>AO28*(1-txMortM!AP29*FaPensRurM!AP29)</f>
        <v>0</v>
      </c>
      <c r="AQ29" s="99">
        <f>AP28*(1-txMortM!AQ29*FaPensRurM!AQ29)</f>
        <v>0</v>
      </c>
      <c r="AR29" s="99">
        <f>AQ28*(1-txMortM!AR29*FaPensRurM!AR29)</f>
        <v>0</v>
      </c>
      <c r="AS29" s="99">
        <f>AR28*(1-txMortM!AS29*FaPensRurM!AS29)</f>
        <v>0</v>
      </c>
      <c r="AT29" s="99">
        <f>AS28*(1-txMortM!AT29*FaPensRurM!AT29)</f>
        <v>0</v>
      </c>
      <c r="AU29" s="99">
        <f>AT28*(1-txMortM!AU29*FaPensRurM!AU29)</f>
        <v>0</v>
      </c>
      <c r="AV29" s="99">
        <f>AU28*(1-txMortM!AV29*FaPensRurM!AV29)</f>
        <v>0</v>
      </c>
      <c r="AW29" s="99">
        <f>AV28*(1-txMortM!AW29*FaPensRurM!AW29)</f>
        <v>0</v>
      </c>
      <c r="AX29" s="99">
        <f>AW28*(1-txMortM!AX29*FaPensRurM!AX29)</f>
        <v>0</v>
      </c>
      <c r="AY29" s="99">
        <f>AX28*(1-txMortM!AY29*FaPensRurM!AY29)</f>
        <v>0</v>
      </c>
      <c r="AZ29" s="99">
        <f>AY28*(1-txMortM!AZ29*FaPensRurM!AZ29)</f>
        <v>0</v>
      </c>
      <c r="BA29" s="99">
        <f>AZ28*(1-txMortM!BA29*FaPensRurM!BA29)</f>
        <v>0</v>
      </c>
      <c r="BB29" s="99">
        <f>BA28*(1-txMortM!BB29*FaPensRurM!BB29)</f>
        <v>0</v>
      </c>
      <c r="BC29" s="99">
        <f>BB28*(1-txMortM!BC29*FaPensRurM!BC29)</f>
        <v>0</v>
      </c>
      <c r="BD29" s="99">
        <f>BC28*(1-txMortM!BD29*FaPensRurM!BD29)</f>
        <v>0</v>
      </c>
      <c r="BE29" s="99">
        <f>BD28*(1-txMortM!BE29*FaPensRurM!BE29)</f>
        <v>0</v>
      </c>
      <c r="BF29" s="99">
        <f>BE28*(1-txMortM!BF29*FaPensRurM!BF29)</f>
        <v>0</v>
      </c>
      <c r="BG29" s="99">
        <f>BF28*(1-txMortM!BG29*FaPensRurM!BG29)</f>
        <v>0</v>
      </c>
      <c r="BH29" s="99">
        <f>BG28*(1-txMortM!BH29*FaPensRurM!BH29)</f>
        <v>0</v>
      </c>
      <c r="BI29" s="99">
        <f>BH28*(1-txMortM!BI29*FaPensRurM!BI29)</f>
        <v>0</v>
      </c>
      <c r="BJ29" s="99">
        <f>BI28*(1-txMortM!BJ29*FaPensRurM!BJ29)</f>
        <v>0</v>
      </c>
    </row>
    <row r="30" spans="1:62" x14ac:dyDescent="0.3">
      <c r="A30" s="94">
        <v>28</v>
      </c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>
        <f>+[4]EsPensRurM!L30</f>
        <v>0</v>
      </c>
      <c r="M30" s="95">
        <f>+[4]EsPensRurM!M30</f>
        <v>1631.7618190054386</v>
      </c>
      <c r="N30" s="95">
        <f>+[4]EsPensRurM!N30</f>
        <v>1561.1567408910155</v>
      </c>
      <c r="O30" s="95">
        <f>+[4]EsPensRurM!O30</f>
        <v>1714.3848763897245</v>
      </c>
      <c r="P30" s="96">
        <f>+[4]EsPensRurM!P30</f>
        <v>1679.3543186107909</v>
      </c>
      <c r="Q30" s="99">
        <f>P29*(1-txMortM!Q30*FaPensRurM!Q30)</f>
        <v>1348.8662455086528</v>
      </c>
      <c r="R30" s="99">
        <f>Q29*(1-txMortM!R30*FaPensRurM!R30)</f>
        <v>1155.1706413553368</v>
      </c>
      <c r="S30" s="99">
        <f>R29*(1-txMortM!S30*FaPensRurM!S30)</f>
        <v>831.65891887281441</v>
      </c>
      <c r="T30" s="99">
        <f>S29*(1-txMortM!T30*FaPensRurM!T30)</f>
        <v>591.75274948118738</v>
      </c>
      <c r="U30" s="99">
        <f>T29*(1-txMortM!U30*FaPensRurM!U30)</f>
        <v>434.69295085765822</v>
      </c>
      <c r="V30" s="99">
        <f>U29*(1-txMortM!V30*FaPensRurM!V30)</f>
        <v>309.58986219576474</v>
      </c>
      <c r="W30" s="99">
        <f>V29*(1-txMortM!W30*FaPensRurM!W30)</f>
        <v>222.27916821316779</v>
      </c>
      <c r="X30" s="99">
        <f>W29*(1-txMortM!X30*FaPensRurM!X30)</f>
        <v>0</v>
      </c>
      <c r="Y30" s="99">
        <f>X29*(1-txMortM!Y30*FaPensRurM!Y30)</f>
        <v>0</v>
      </c>
      <c r="Z30" s="99">
        <f>Y29*(1-txMortM!Z30*FaPensRurM!Z30)</f>
        <v>0</v>
      </c>
      <c r="AA30" s="99">
        <f>Z29*(1-txMortM!AA30*FaPensRurM!AA30)</f>
        <v>4.0486716730185626E-13</v>
      </c>
      <c r="AB30" s="99">
        <f>AA29*(1-txMortM!AB30*FaPensRurM!AB30)</f>
        <v>3.6828091772976485E-13</v>
      </c>
      <c r="AC30" s="99">
        <f>AB29*(1-txMortM!AC30*FaPensRurM!AC30)</f>
        <v>0</v>
      </c>
      <c r="AD30" s="99">
        <f>AC29*(1-txMortM!AD30*FaPensRurM!AD30)</f>
        <v>0</v>
      </c>
      <c r="AE30" s="99">
        <f>AD29*(1-txMortM!AE30*FaPensRurM!AE30)</f>
        <v>0</v>
      </c>
      <c r="AF30" s="99">
        <f>AE29*(1-txMortM!AF30*FaPensRurM!AF30)</f>
        <v>0</v>
      </c>
      <c r="AG30" s="99">
        <f>AF29*(1-txMortM!AG30*FaPensRurM!AG30)</f>
        <v>2.3171910498631676E-13</v>
      </c>
      <c r="AH30" s="99">
        <f>AG29*(1-txMortM!AH30*FaPensRurM!AH30)</f>
        <v>0</v>
      </c>
      <c r="AI30" s="99">
        <f>AH29*(1-txMortM!AI30*FaPensRurM!AI30)</f>
        <v>0</v>
      </c>
      <c r="AJ30" s="99">
        <f>AI29*(1-txMortM!AJ30*FaPensRurM!AJ30)</f>
        <v>0</v>
      </c>
      <c r="AK30" s="99">
        <f>AJ29*(1-txMortM!AK30*FaPensRurM!AK30)</f>
        <v>0</v>
      </c>
      <c r="AL30" s="99">
        <f>AK29*(1-txMortM!AL30*FaPensRurM!AL30)</f>
        <v>0</v>
      </c>
      <c r="AM30" s="99">
        <f>AL29*(1-txMortM!AM30*FaPensRurM!AM30)</f>
        <v>0</v>
      </c>
      <c r="AN30" s="99">
        <f>AM29*(1-txMortM!AN30*FaPensRurM!AN30)</f>
        <v>0</v>
      </c>
      <c r="AO30" s="99">
        <f>AN29*(1-txMortM!AO30*FaPensRurM!AO30)</f>
        <v>0</v>
      </c>
      <c r="AP30" s="99">
        <f>AO29*(1-txMortM!AP30*FaPensRurM!AP30)</f>
        <v>0</v>
      </c>
      <c r="AQ30" s="99">
        <f>AP29*(1-txMortM!AQ30*FaPensRurM!AQ30)</f>
        <v>0</v>
      </c>
      <c r="AR30" s="99">
        <f>AQ29*(1-txMortM!AR30*FaPensRurM!AR30)</f>
        <v>0</v>
      </c>
      <c r="AS30" s="99">
        <f>AR29*(1-txMortM!AS30*FaPensRurM!AS30)</f>
        <v>0</v>
      </c>
      <c r="AT30" s="99">
        <f>AS29*(1-txMortM!AT30*FaPensRurM!AT30)</f>
        <v>0</v>
      </c>
      <c r="AU30" s="99">
        <f>AT29*(1-txMortM!AU30*FaPensRurM!AU30)</f>
        <v>0</v>
      </c>
      <c r="AV30" s="99">
        <f>AU29*(1-txMortM!AV30*FaPensRurM!AV30)</f>
        <v>0</v>
      </c>
      <c r="AW30" s="99">
        <f>AV29*(1-txMortM!AW30*FaPensRurM!AW30)</f>
        <v>0</v>
      </c>
      <c r="AX30" s="99">
        <f>AW29*(1-txMortM!AX30*FaPensRurM!AX30)</f>
        <v>0</v>
      </c>
      <c r="AY30" s="99">
        <f>AX29*(1-txMortM!AY30*FaPensRurM!AY30)</f>
        <v>0</v>
      </c>
      <c r="AZ30" s="99">
        <f>AY29*(1-txMortM!AZ30*FaPensRurM!AZ30)</f>
        <v>0</v>
      </c>
      <c r="BA30" s="99">
        <f>AZ29*(1-txMortM!BA30*FaPensRurM!BA30)</f>
        <v>0</v>
      </c>
      <c r="BB30" s="99">
        <f>BA29*(1-txMortM!BB30*FaPensRurM!BB30)</f>
        <v>0</v>
      </c>
      <c r="BC30" s="99">
        <f>BB29*(1-txMortM!BC30*FaPensRurM!BC30)</f>
        <v>0</v>
      </c>
      <c r="BD30" s="99">
        <f>BC29*(1-txMortM!BD30*FaPensRurM!BD30)</f>
        <v>0</v>
      </c>
      <c r="BE30" s="99">
        <f>BD29*(1-txMortM!BE30*FaPensRurM!BE30)</f>
        <v>0</v>
      </c>
      <c r="BF30" s="99">
        <f>BE29*(1-txMortM!BF30*FaPensRurM!BF30)</f>
        <v>0</v>
      </c>
      <c r="BG30" s="99">
        <f>BF29*(1-txMortM!BG30*FaPensRurM!BG30)</f>
        <v>0</v>
      </c>
      <c r="BH30" s="99">
        <f>BG29*(1-txMortM!BH30*FaPensRurM!BH30)</f>
        <v>0</v>
      </c>
      <c r="BI30" s="99">
        <f>BH29*(1-txMortM!BI30*FaPensRurM!BI30)</f>
        <v>0</v>
      </c>
      <c r="BJ30" s="99">
        <f>BI29*(1-txMortM!BJ30*FaPensRurM!BJ30)</f>
        <v>0</v>
      </c>
    </row>
    <row r="31" spans="1:62" x14ac:dyDescent="0.3">
      <c r="A31" s="94">
        <v>29</v>
      </c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>
        <f>+[4]EsPensRurM!L31</f>
        <v>0</v>
      </c>
      <c r="M31" s="95">
        <f>+[4]EsPensRurM!M31</f>
        <v>2092.1476997902614</v>
      </c>
      <c r="N31" s="95">
        <f>+[4]EsPensRurM!N31</f>
        <v>1860.0691880732807</v>
      </c>
      <c r="O31" s="95">
        <f>+[4]EsPensRurM!O31</f>
        <v>1839.4114608884004</v>
      </c>
      <c r="P31" s="96">
        <f>+[4]EsPensRurM!P31</f>
        <v>1993.099453524758</v>
      </c>
      <c r="Q31" s="99">
        <f>P30*(1-txMortM!Q31*FaPensRurM!Q31)</f>
        <v>1673.9781912815017</v>
      </c>
      <c r="R31" s="99">
        <f>Q30*(1-txMortM!R31*FaPensRurM!R31)</f>
        <v>1344.7942420771326</v>
      </c>
      <c r="S31" s="99">
        <f>R30*(1-txMortM!S31*FaPensRurM!S31)</f>
        <v>1151.8368514109866</v>
      </c>
      <c r="T31" s="99">
        <f>S30*(1-txMortM!T31*FaPensRurM!T31)</f>
        <v>829.32865265961573</v>
      </c>
      <c r="U31" s="99">
        <f>T30*(1-txMortM!U31*FaPensRurM!U31)</f>
        <v>590.14205041587411</v>
      </c>
      <c r="V31" s="99">
        <f>U30*(1-txMortM!V31*FaPensRurM!V31)</f>
        <v>433.54017225716433</v>
      </c>
      <c r="W31" s="99">
        <f>V30*(1-txMortM!W31*FaPensRurM!W31)</f>
        <v>308.77938596023637</v>
      </c>
      <c r="X31" s="99">
        <f>W30*(1-txMortM!X31*FaPensRurM!X31)</f>
        <v>221.70910710051578</v>
      </c>
      <c r="Y31" s="99">
        <f>X30*(1-txMortM!Y31*FaPensRurM!Y31)</f>
        <v>0</v>
      </c>
      <c r="Z31" s="99">
        <f>Y30*(1-txMortM!Z31*FaPensRurM!Z31)</f>
        <v>0</v>
      </c>
      <c r="AA31" s="99">
        <f>Z30*(1-txMortM!AA31*FaPensRurM!AA31)</f>
        <v>0</v>
      </c>
      <c r="AB31" s="99">
        <f>AA30*(1-txMortM!AB31*FaPensRurM!AB31)</f>
        <v>4.0389240113575572E-13</v>
      </c>
      <c r="AC31" s="99">
        <f>AB30*(1-txMortM!AC31*FaPensRurM!AC31)</f>
        <v>3.6739988900606584E-13</v>
      </c>
      <c r="AD31" s="99">
        <f>AC30*(1-txMortM!AD31*FaPensRurM!AD31)</f>
        <v>0</v>
      </c>
      <c r="AE31" s="99">
        <f>AD30*(1-txMortM!AE31*FaPensRurM!AE31)</f>
        <v>0</v>
      </c>
      <c r="AF31" s="99">
        <f>AE30*(1-txMortM!AF31*FaPensRurM!AF31)</f>
        <v>0</v>
      </c>
      <c r="AG31" s="99">
        <f>AF30*(1-txMortM!AG31*FaPensRurM!AG31)</f>
        <v>0</v>
      </c>
      <c r="AH31" s="99">
        <f>AG30*(1-txMortM!AH31*FaPensRurM!AH31)</f>
        <v>2.3117805884836007E-13</v>
      </c>
      <c r="AI31" s="99">
        <f>AH30*(1-txMortM!AI31*FaPensRurM!AI31)</f>
        <v>0</v>
      </c>
      <c r="AJ31" s="99">
        <f>AI30*(1-txMortM!AJ31*FaPensRurM!AJ31)</f>
        <v>0</v>
      </c>
      <c r="AK31" s="99">
        <f>AJ30*(1-txMortM!AK31*FaPensRurM!AK31)</f>
        <v>0</v>
      </c>
      <c r="AL31" s="99">
        <f>AK30*(1-txMortM!AL31*FaPensRurM!AL31)</f>
        <v>0</v>
      </c>
      <c r="AM31" s="99">
        <f>AL30*(1-txMortM!AM31*FaPensRurM!AM31)</f>
        <v>0</v>
      </c>
      <c r="AN31" s="99">
        <f>AM30*(1-txMortM!AN31*FaPensRurM!AN31)</f>
        <v>0</v>
      </c>
      <c r="AO31" s="99">
        <f>AN30*(1-txMortM!AO31*FaPensRurM!AO31)</f>
        <v>0</v>
      </c>
      <c r="AP31" s="99">
        <f>AO30*(1-txMortM!AP31*FaPensRurM!AP31)</f>
        <v>0</v>
      </c>
      <c r="AQ31" s="99">
        <f>AP30*(1-txMortM!AQ31*FaPensRurM!AQ31)</f>
        <v>0</v>
      </c>
      <c r="AR31" s="99">
        <f>AQ30*(1-txMortM!AR31*FaPensRurM!AR31)</f>
        <v>0</v>
      </c>
      <c r="AS31" s="99">
        <f>AR30*(1-txMortM!AS31*FaPensRurM!AS31)</f>
        <v>0</v>
      </c>
      <c r="AT31" s="99">
        <f>AS30*(1-txMortM!AT31*FaPensRurM!AT31)</f>
        <v>0</v>
      </c>
      <c r="AU31" s="99">
        <f>AT30*(1-txMortM!AU31*FaPensRurM!AU31)</f>
        <v>0</v>
      </c>
      <c r="AV31" s="99">
        <f>AU30*(1-txMortM!AV31*FaPensRurM!AV31)</f>
        <v>0</v>
      </c>
      <c r="AW31" s="99">
        <f>AV30*(1-txMortM!AW31*FaPensRurM!AW31)</f>
        <v>0</v>
      </c>
      <c r="AX31" s="99">
        <f>AW30*(1-txMortM!AX31*FaPensRurM!AX31)</f>
        <v>0</v>
      </c>
      <c r="AY31" s="99">
        <f>AX30*(1-txMortM!AY31*FaPensRurM!AY31)</f>
        <v>0</v>
      </c>
      <c r="AZ31" s="99">
        <f>AY30*(1-txMortM!AZ31*FaPensRurM!AZ31)</f>
        <v>0</v>
      </c>
      <c r="BA31" s="99">
        <f>AZ30*(1-txMortM!BA31*FaPensRurM!BA31)</f>
        <v>0</v>
      </c>
      <c r="BB31" s="99">
        <f>BA30*(1-txMortM!BB31*FaPensRurM!BB31)</f>
        <v>0</v>
      </c>
      <c r="BC31" s="99">
        <f>BB30*(1-txMortM!BC31*FaPensRurM!BC31)</f>
        <v>0</v>
      </c>
      <c r="BD31" s="99">
        <f>BC30*(1-txMortM!BD31*FaPensRurM!BD31)</f>
        <v>0</v>
      </c>
      <c r="BE31" s="99">
        <f>BD30*(1-txMortM!BE31*FaPensRurM!BE31)</f>
        <v>0</v>
      </c>
      <c r="BF31" s="99">
        <f>BE30*(1-txMortM!BF31*FaPensRurM!BF31)</f>
        <v>0</v>
      </c>
      <c r="BG31" s="99">
        <f>BF30*(1-txMortM!BG31*FaPensRurM!BG31)</f>
        <v>0</v>
      </c>
      <c r="BH31" s="99">
        <f>BG30*(1-txMortM!BH31*FaPensRurM!BH31)</f>
        <v>0</v>
      </c>
      <c r="BI31" s="99">
        <f>BH30*(1-txMortM!BI31*FaPensRurM!BI31)</f>
        <v>0</v>
      </c>
      <c r="BJ31" s="99">
        <f>BI30*(1-txMortM!BJ31*FaPensRurM!BJ31)</f>
        <v>0</v>
      </c>
    </row>
    <row r="32" spans="1:62" x14ac:dyDescent="0.3">
      <c r="A32" s="94">
        <v>30</v>
      </c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>
        <f>+[4]EsPensRurM!L32</f>
        <v>0</v>
      </c>
      <c r="M32" s="95">
        <f>+[4]EsPensRurM!M32</f>
        <v>2236.8670664362012</v>
      </c>
      <c r="N32" s="95">
        <f>+[4]EsPensRurM!N32</f>
        <v>2410.7527355099537</v>
      </c>
      <c r="O32" s="95">
        <f>+[4]EsPensRurM!O32</f>
        <v>2171.4334263231463</v>
      </c>
      <c r="P32" s="96">
        <f>+[4]EsPensRurM!P32</f>
        <v>2149.4843977967589</v>
      </c>
      <c r="Q32" s="99">
        <f>P31*(1-txMortM!Q32*FaPensRurM!Q32)</f>
        <v>1986.5209406082545</v>
      </c>
      <c r="R32" s="99">
        <f>Q31*(1-txMortM!R32*FaPensRurM!R32)</f>
        <v>1668.6886704151393</v>
      </c>
      <c r="S32" s="99">
        <f>R31*(1-txMortM!S32*FaPensRurM!S32)</f>
        <v>1340.7198488225774</v>
      </c>
      <c r="T32" s="99">
        <f>S31*(1-txMortM!T32*FaPensRurM!T32)</f>
        <v>1148.4409206899606</v>
      </c>
      <c r="U32" s="99">
        <f>T31*(1-txMortM!U32*FaPensRurM!U32)</f>
        <v>826.95153871070875</v>
      </c>
      <c r="V32" s="99">
        <f>U31*(1-txMortM!V32*FaPensRurM!V32)</f>
        <v>588.48771742021199</v>
      </c>
      <c r="W32" s="99">
        <f>V31*(1-txMortM!W32*FaPensRurM!W32)</f>
        <v>432.35104155231949</v>
      </c>
      <c r="X32" s="99">
        <f>W31*(1-txMortM!X32*FaPensRurM!X32)</f>
        <v>307.94817805736244</v>
      </c>
      <c r="Y32" s="99">
        <f>X31*(1-txMortM!Y32*FaPensRurM!Y32)</f>
        <v>221.12738571129921</v>
      </c>
      <c r="Z32" s="99">
        <f>Y31*(1-txMortM!Z32*FaPensRurM!Z32)</f>
        <v>0</v>
      </c>
      <c r="AA32" s="99">
        <f>Z31*(1-txMortM!AA32*FaPensRurM!AA32)</f>
        <v>0</v>
      </c>
      <c r="AB32" s="99">
        <f>AA31*(1-txMortM!AB32*FaPensRurM!AB32)</f>
        <v>0</v>
      </c>
      <c r="AC32" s="99">
        <f>AB31*(1-txMortM!AC32*FaPensRurM!AC32)</f>
        <v>4.0289588690140071E-13</v>
      </c>
      <c r="AD32" s="99">
        <f>AC31*(1-txMortM!AD32*FaPensRurM!AD32)</f>
        <v>3.665108299816969E-13</v>
      </c>
      <c r="AE32" s="99">
        <f>AD31*(1-txMortM!AE32*FaPensRurM!AE32)</f>
        <v>0</v>
      </c>
      <c r="AF32" s="99">
        <f>AE31*(1-txMortM!AF32*FaPensRurM!AF32)</f>
        <v>0</v>
      </c>
      <c r="AG32" s="99">
        <f>AF31*(1-txMortM!AG32*FaPensRurM!AG32)</f>
        <v>0</v>
      </c>
      <c r="AH32" s="99">
        <f>AG31*(1-txMortM!AH32*FaPensRurM!AH32)</f>
        <v>0</v>
      </c>
      <c r="AI32" s="99">
        <f>AH31*(1-txMortM!AI32*FaPensRurM!AI32)</f>
        <v>2.3064358074014146E-13</v>
      </c>
      <c r="AJ32" s="99">
        <f>AI31*(1-txMortM!AJ32*FaPensRurM!AJ32)</f>
        <v>0</v>
      </c>
      <c r="AK32" s="99">
        <f>AJ31*(1-txMortM!AK32*FaPensRurM!AK32)</f>
        <v>0</v>
      </c>
      <c r="AL32" s="99">
        <f>AK31*(1-txMortM!AL32*FaPensRurM!AL32)</f>
        <v>0</v>
      </c>
      <c r="AM32" s="99">
        <f>AL31*(1-txMortM!AM32*FaPensRurM!AM32)</f>
        <v>0</v>
      </c>
      <c r="AN32" s="99">
        <f>AM31*(1-txMortM!AN32*FaPensRurM!AN32)</f>
        <v>0</v>
      </c>
      <c r="AO32" s="99">
        <f>AN31*(1-txMortM!AO32*FaPensRurM!AO32)</f>
        <v>0</v>
      </c>
      <c r="AP32" s="99">
        <f>AO31*(1-txMortM!AP32*FaPensRurM!AP32)</f>
        <v>0</v>
      </c>
      <c r="AQ32" s="99">
        <f>AP31*(1-txMortM!AQ32*FaPensRurM!AQ32)</f>
        <v>0</v>
      </c>
      <c r="AR32" s="99">
        <f>AQ31*(1-txMortM!AR32*FaPensRurM!AR32)</f>
        <v>0</v>
      </c>
      <c r="AS32" s="99">
        <f>AR31*(1-txMortM!AS32*FaPensRurM!AS32)</f>
        <v>0</v>
      </c>
      <c r="AT32" s="99">
        <f>AS31*(1-txMortM!AT32*FaPensRurM!AT32)</f>
        <v>0</v>
      </c>
      <c r="AU32" s="99">
        <f>AT31*(1-txMortM!AU32*FaPensRurM!AU32)</f>
        <v>0</v>
      </c>
      <c r="AV32" s="99">
        <f>AU31*(1-txMortM!AV32*FaPensRurM!AV32)</f>
        <v>0</v>
      </c>
      <c r="AW32" s="99">
        <f>AV31*(1-txMortM!AW32*FaPensRurM!AW32)</f>
        <v>0</v>
      </c>
      <c r="AX32" s="99">
        <f>AW31*(1-txMortM!AX32*FaPensRurM!AX32)</f>
        <v>0</v>
      </c>
      <c r="AY32" s="99">
        <f>AX31*(1-txMortM!AY32*FaPensRurM!AY32)</f>
        <v>0</v>
      </c>
      <c r="AZ32" s="99">
        <f>AY31*(1-txMortM!AZ32*FaPensRurM!AZ32)</f>
        <v>0</v>
      </c>
      <c r="BA32" s="99">
        <f>AZ31*(1-txMortM!BA32*FaPensRurM!BA32)</f>
        <v>0</v>
      </c>
      <c r="BB32" s="99">
        <f>BA31*(1-txMortM!BB32*FaPensRurM!BB32)</f>
        <v>0</v>
      </c>
      <c r="BC32" s="99">
        <f>BB31*(1-txMortM!BC32*FaPensRurM!BC32)</f>
        <v>0</v>
      </c>
      <c r="BD32" s="99">
        <f>BC31*(1-txMortM!BD32*FaPensRurM!BD32)</f>
        <v>0</v>
      </c>
      <c r="BE32" s="99">
        <f>BD31*(1-txMortM!BE32*FaPensRurM!BE32)</f>
        <v>0</v>
      </c>
      <c r="BF32" s="99">
        <f>BE31*(1-txMortM!BF32*FaPensRurM!BF32)</f>
        <v>0</v>
      </c>
      <c r="BG32" s="99">
        <f>BF31*(1-txMortM!BG32*FaPensRurM!BG32)</f>
        <v>0</v>
      </c>
      <c r="BH32" s="99">
        <f>BG31*(1-txMortM!BH32*FaPensRurM!BH32)</f>
        <v>0</v>
      </c>
      <c r="BI32" s="99">
        <f>BH31*(1-txMortM!BI32*FaPensRurM!BI32)</f>
        <v>0</v>
      </c>
      <c r="BJ32" s="99">
        <f>BI31*(1-txMortM!BJ32*FaPensRurM!BJ32)</f>
        <v>0</v>
      </c>
    </row>
    <row r="33" spans="1:62" x14ac:dyDescent="0.3">
      <c r="A33" s="94">
        <v>31</v>
      </c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>
        <f>+[4]EsPensRurM!L33</f>
        <v>0</v>
      </c>
      <c r="M33" s="95">
        <f>+[4]EsPensRurM!M33</f>
        <v>2726.0040817034833</v>
      </c>
      <c r="N33" s="95">
        <f>+[4]EsPensRurM!N33</f>
        <v>2571.3252787010092</v>
      </c>
      <c r="O33" s="95">
        <f>+[4]EsPensRurM!O33</f>
        <v>2796.9722017934123</v>
      </c>
      <c r="P33" s="96">
        <f>+[4]EsPensRurM!P33</f>
        <v>2523.0807732228836</v>
      </c>
      <c r="Q33" s="99">
        <f>P32*(1-txMortM!Q33*FaPensRurM!Q33)</f>
        <v>2143.550647894971</v>
      </c>
      <c r="R33" s="99">
        <f>Q32*(1-txMortM!R33*FaPensRurM!R33)</f>
        <v>1981.2840563186412</v>
      </c>
      <c r="S33" s="99">
        <f>R32*(1-txMortM!S33*FaPensRurM!S33)</f>
        <v>1664.4435802281978</v>
      </c>
      <c r="T33" s="99">
        <f>S32*(1-txMortM!T33*FaPensRurM!T33)</f>
        <v>1337.4006248744906</v>
      </c>
      <c r="U33" s="99">
        <f>T32*(1-txMortM!U33*FaPensRurM!U33)</f>
        <v>1145.6714555132392</v>
      </c>
      <c r="V33" s="99">
        <f>U32*(1-txMortM!V33*FaPensRurM!V33)</f>
        <v>825.00263778776116</v>
      </c>
      <c r="W33" s="99">
        <f>V32*(1-txMortM!W33*FaPensRurM!W33)</f>
        <v>587.12741476290068</v>
      </c>
      <c r="X33" s="99">
        <f>W32*(1-txMortM!X33*FaPensRurM!X33)</f>
        <v>431.37566011132378</v>
      </c>
      <c r="Y33" s="99">
        <f>X32*(1-txMortM!Y33*FaPensRurM!Y33)</f>
        <v>307.26965735101248</v>
      </c>
      <c r="Z33" s="99">
        <f>Y32*(1-txMortM!Z33*FaPensRurM!Z33)</f>
        <v>220.65157587602909</v>
      </c>
      <c r="AA33" s="99">
        <f>Z32*(1-txMortM!AA33*FaPensRurM!AA33)</f>
        <v>0</v>
      </c>
      <c r="AB33" s="99">
        <f>AA32*(1-txMortM!AB33*FaPensRurM!AB33)</f>
        <v>0</v>
      </c>
      <c r="AC33" s="99">
        <f>AB32*(1-txMortM!AC33*FaPensRurM!AC33)</f>
        <v>0</v>
      </c>
      <c r="AD33" s="99">
        <f>AC32*(1-txMortM!AD33*FaPensRurM!AD33)</f>
        <v>4.0208315744216749E-13</v>
      </c>
      <c r="AE33" s="99">
        <f>AD32*(1-txMortM!AE33*FaPensRurM!AE33)</f>
        <v>3.6578660971149965E-13</v>
      </c>
      <c r="AF33" s="99">
        <f>AE32*(1-txMortM!AF33*FaPensRurM!AF33)</f>
        <v>0</v>
      </c>
      <c r="AG33" s="99">
        <f>AF32*(1-txMortM!AG33*FaPensRurM!AG33)</f>
        <v>0</v>
      </c>
      <c r="AH33" s="99">
        <f>AG32*(1-txMortM!AH33*FaPensRurM!AH33)</f>
        <v>0</v>
      </c>
      <c r="AI33" s="99">
        <f>AH32*(1-txMortM!AI33*FaPensRurM!AI33)</f>
        <v>0</v>
      </c>
      <c r="AJ33" s="99">
        <f>AI32*(1-txMortM!AJ33*FaPensRurM!AJ33)</f>
        <v>2.3021064576138594E-13</v>
      </c>
      <c r="AK33" s="99">
        <f>AJ32*(1-txMortM!AK33*FaPensRurM!AK33)</f>
        <v>0</v>
      </c>
      <c r="AL33" s="99">
        <f>AK32*(1-txMortM!AL33*FaPensRurM!AL33)</f>
        <v>0</v>
      </c>
      <c r="AM33" s="99">
        <f>AL32*(1-txMortM!AM33*FaPensRurM!AM33)</f>
        <v>0</v>
      </c>
      <c r="AN33" s="99">
        <f>AM32*(1-txMortM!AN33*FaPensRurM!AN33)</f>
        <v>0</v>
      </c>
      <c r="AO33" s="99">
        <f>AN32*(1-txMortM!AO33*FaPensRurM!AO33)</f>
        <v>0</v>
      </c>
      <c r="AP33" s="99">
        <f>AO32*(1-txMortM!AP33*FaPensRurM!AP33)</f>
        <v>0</v>
      </c>
      <c r="AQ33" s="99">
        <f>AP32*(1-txMortM!AQ33*FaPensRurM!AQ33)</f>
        <v>0</v>
      </c>
      <c r="AR33" s="99">
        <f>AQ32*(1-txMortM!AR33*FaPensRurM!AR33)</f>
        <v>0</v>
      </c>
      <c r="AS33" s="99">
        <f>AR32*(1-txMortM!AS33*FaPensRurM!AS33)</f>
        <v>0</v>
      </c>
      <c r="AT33" s="99">
        <f>AS32*(1-txMortM!AT33*FaPensRurM!AT33)</f>
        <v>0</v>
      </c>
      <c r="AU33" s="99">
        <f>AT32*(1-txMortM!AU33*FaPensRurM!AU33)</f>
        <v>0</v>
      </c>
      <c r="AV33" s="99">
        <f>AU32*(1-txMortM!AV33*FaPensRurM!AV33)</f>
        <v>0</v>
      </c>
      <c r="AW33" s="99">
        <f>AV32*(1-txMortM!AW33*FaPensRurM!AW33)</f>
        <v>0</v>
      </c>
      <c r="AX33" s="99">
        <f>AW32*(1-txMortM!AX33*FaPensRurM!AX33)</f>
        <v>0</v>
      </c>
      <c r="AY33" s="99">
        <f>AX32*(1-txMortM!AY33*FaPensRurM!AY33)</f>
        <v>0</v>
      </c>
      <c r="AZ33" s="99">
        <f>AY32*(1-txMortM!AZ33*FaPensRurM!AZ33)</f>
        <v>0</v>
      </c>
      <c r="BA33" s="99">
        <f>AZ32*(1-txMortM!BA33*FaPensRurM!BA33)</f>
        <v>0</v>
      </c>
      <c r="BB33" s="99">
        <f>BA32*(1-txMortM!BB33*FaPensRurM!BB33)</f>
        <v>0</v>
      </c>
      <c r="BC33" s="99">
        <f>BB32*(1-txMortM!BC33*FaPensRurM!BC33)</f>
        <v>0</v>
      </c>
      <c r="BD33" s="99">
        <f>BC32*(1-txMortM!BD33*FaPensRurM!BD33)</f>
        <v>0</v>
      </c>
      <c r="BE33" s="99">
        <f>BD32*(1-txMortM!BE33*FaPensRurM!BE33)</f>
        <v>0</v>
      </c>
      <c r="BF33" s="99">
        <f>BE32*(1-txMortM!BF33*FaPensRurM!BF33)</f>
        <v>0</v>
      </c>
      <c r="BG33" s="99">
        <f>BF32*(1-txMortM!BG33*FaPensRurM!BG33)</f>
        <v>0</v>
      </c>
      <c r="BH33" s="99">
        <f>BG32*(1-txMortM!BH33*FaPensRurM!BH33)</f>
        <v>0</v>
      </c>
      <c r="BI33" s="99">
        <f>BH32*(1-txMortM!BI33*FaPensRurM!BI33)</f>
        <v>0</v>
      </c>
      <c r="BJ33" s="99">
        <f>BI32*(1-txMortM!BJ33*FaPensRurM!BJ33)</f>
        <v>0</v>
      </c>
    </row>
    <row r="34" spans="1:62" x14ac:dyDescent="0.3">
      <c r="A34" s="94">
        <v>32</v>
      </c>
      <c r="B34" s="95"/>
      <c r="C34" s="95"/>
      <c r="D34" s="95"/>
      <c r="E34" s="95"/>
      <c r="F34" s="95"/>
      <c r="G34" s="95"/>
      <c r="H34" s="95"/>
      <c r="I34" s="95"/>
      <c r="J34" s="95"/>
      <c r="K34" s="95"/>
      <c r="L34" s="95">
        <f>+[4]EsPensRurM!L34</f>
        <v>0</v>
      </c>
      <c r="M34" s="95">
        <f>+[4]EsPensRurM!M34</f>
        <v>3020.3555374939374</v>
      </c>
      <c r="N34" s="95">
        <f>+[4]EsPensRurM!N34</f>
        <v>3102.5335672111532</v>
      </c>
      <c r="O34" s="95">
        <f>+[4]EsPensRurM!O34</f>
        <v>2950.5276475680839</v>
      </c>
      <c r="P34" s="96">
        <f>+[4]EsPensRurM!P34</f>
        <v>3162.8928717602998</v>
      </c>
      <c r="Q34" s="99">
        <f>P33*(1-txMortM!Q34*FaPensRurM!Q34)</f>
        <v>2516.1482850380753</v>
      </c>
      <c r="R34" s="99">
        <f>Q33*(1-txMortM!R34*FaPensRurM!R34)</f>
        <v>2137.9128092170581</v>
      </c>
      <c r="S34" s="99">
        <f>R33*(1-txMortM!S34*FaPensRurM!S34)</f>
        <v>1976.2627851892837</v>
      </c>
      <c r="T34" s="99">
        <f>S33*(1-txMortM!T34*FaPensRurM!T34)</f>
        <v>1660.3372655965113</v>
      </c>
      <c r="U34" s="99">
        <f>T33*(1-txMortM!U34*FaPensRurM!U34)</f>
        <v>1334.1831161066589</v>
      </c>
      <c r="V34" s="99">
        <f>U33*(1-txMortM!V34*FaPensRurM!V34)</f>
        <v>1142.9844044638887</v>
      </c>
      <c r="W34" s="99">
        <f>V33*(1-txMortM!W34*FaPensRurM!W34)</f>
        <v>823.09971228834559</v>
      </c>
      <c r="X34" s="99">
        <f>W33*(1-txMortM!X34*FaPensRurM!X34)</f>
        <v>585.80439528030763</v>
      </c>
      <c r="Y34" s="99">
        <f>X33*(1-txMortM!Y34*FaPensRurM!Y34)</f>
        <v>430.42872549865331</v>
      </c>
      <c r="Z34" s="99">
        <f>Y33*(1-txMortM!Z34*FaPensRurM!Z34)</f>
        <v>306.61078630092231</v>
      </c>
      <c r="AA34" s="99">
        <f>Z33*(1-txMortM!AA34*FaPensRurM!AA34)</f>
        <v>220.18664727777235</v>
      </c>
      <c r="AB34" s="99">
        <f>AA33*(1-txMortM!AB34*FaPensRurM!AB34)</f>
        <v>0</v>
      </c>
      <c r="AC34" s="99">
        <f>AB33*(1-txMortM!AC34*FaPensRurM!AC34)</f>
        <v>0</v>
      </c>
      <c r="AD34" s="99">
        <f>AC33*(1-txMortM!AD34*FaPensRurM!AD34)</f>
        <v>0</v>
      </c>
      <c r="AE34" s="99">
        <f>AD33*(1-txMortM!AE34*FaPensRurM!AE34)</f>
        <v>4.0129068307872618E-13</v>
      </c>
      <c r="AF34" s="99">
        <f>AE33*(1-txMortM!AF34*FaPensRurM!AF34)</f>
        <v>3.6506292138559426E-13</v>
      </c>
      <c r="AG34" s="99">
        <f>AF33*(1-txMortM!AG34*FaPensRurM!AG34)</f>
        <v>0</v>
      </c>
      <c r="AH34" s="99">
        <f>AG33*(1-txMortM!AH34*FaPensRurM!AH34)</f>
        <v>0</v>
      </c>
      <c r="AI34" s="99">
        <f>AH33*(1-txMortM!AI34*FaPensRurM!AI34)</f>
        <v>0</v>
      </c>
      <c r="AJ34" s="99">
        <f>AI33*(1-txMortM!AJ34*FaPensRurM!AJ34)</f>
        <v>0</v>
      </c>
      <c r="AK34" s="99">
        <f>AJ33*(1-txMortM!AK34*FaPensRurM!AK34)</f>
        <v>2.2978677122801478E-13</v>
      </c>
      <c r="AL34" s="99">
        <f>AK33*(1-txMortM!AL34*FaPensRurM!AL34)</f>
        <v>0</v>
      </c>
      <c r="AM34" s="99">
        <f>AL33*(1-txMortM!AM34*FaPensRurM!AM34)</f>
        <v>0</v>
      </c>
      <c r="AN34" s="99">
        <f>AM33*(1-txMortM!AN34*FaPensRurM!AN34)</f>
        <v>0</v>
      </c>
      <c r="AO34" s="99">
        <f>AN33*(1-txMortM!AO34*FaPensRurM!AO34)</f>
        <v>0</v>
      </c>
      <c r="AP34" s="99">
        <f>AO33*(1-txMortM!AP34*FaPensRurM!AP34)</f>
        <v>0</v>
      </c>
      <c r="AQ34" s="99">
        <f>AP33*(1-txMortM!AQ34*FaPensRurM!AQ34)</f>
        <v>0</v>
      </c>
      <c r="AR34" s="99">
        <f>AQ33*(1-txMortM!AR34*FaPensRurM!AR34)</f>
        <v>0</v>
      </c>
      <c r="AS34" s="99">
        <f>AR33*(1-txMortM!AS34*FaPensRurM!AS34)</f>
        <v>0</v>
      </c>
      <c r="AT34" s="99">
        <f>AS33*(1-txMortM!AT34*FaPensRurM!AT34)</f>
        <v>0</v>
      </c>
      <c r="AU34" s="99">
        <f>AT33*(1-txMortM!AU34*FaPensRurM!AU34)</f>
        <v>0</v>
      </c>
      <c r="AV34" s="99">
        <f>AU33*(1-txMortM!AV34*FaPensRurM!AV34)</f>
        <v>0</v>
      </c>
      <c r="AW34" s="99">
        <f>AV33*(1-txMortM!AW34*FaPensRurM!AW34)</f>
        <v>0</v>
      </c>
      <c r="AX34" s="99">
        <f>AW33*(1-txMortM!AX34*FaPensRurM!AX34)</f>
        <v>0</v>
      </c>
      <c r="AY34" s="99">
        <f>AX33*(1-txMortM!AY34*FaPensRurM!AY34)</f>
        <v>0</v>
      </c>
      <c r="AZ34" s="99">
        <f>AY33*(1-txMortM!AZ34*FaPensRurM!AZ34)</f>
        <v>0</v>
      </c>
      <c r="BA34" s="99">
        <f>AZ33*(1-txMortM!BA34*FaPensRurM!BA34)</f>
        <v>0</v>
      </c>
      <c r="BB34" s="99">
        <f>BA33*(1-txMortM!BB34*FaPensRurM!BB34)</f>
        <v>0</v>
      </c>
      <c r="BC34" s="99">
        <f>BB33*(1-txMortM!BC34*FaPensRurM!BC34)</f>
        <v>0</v>
      </c>
      <c r="BD34" s="99">
        <f>BC33*(1-txMortM!BD34*FaPensRurM!BD34)</f>
        <v>0</v>
      </c>
      <c r="BE34" s="99">
        <f>BD33*(1-txMortM!BE34*FaPensRurM!BE34)</f>
        <v>0</v>
      </c>
      <c r="BF34" s="99">
        <f>BE33*(1-txMortM!BF34*FaPensRurM!BF34)</f>
        <v>0</v>
      </c>
      <c r="BG34" s="99">
        <f>BF33*(1-txMortM!BG34*FaPensRurM!BG34)</f>
        <v>0</v>
      </c>
      <c r="BH34" s="99">
        <f>BG33*(1-txMortM!BH34*FaPensRurM!BH34)</f>
        <v>0</v>
      </c>
      <c r="BI34" s="99">
        <f>BH33*(1-txMortM!BI34*FaPensRurM!BI34)</f>
        <v>0</v>
      </c>
      <c r="BJ34" s="99">
        <f>BI33*(1-txMortM!BJ34*FaPensRurM!BJ34)</f>
        <v>0</v>
      </c>
    </row>
    <row r="35" spans="1:62" x14ac:dyDescent="0.3">
      <c r="A35" s="94">
        <v>33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>
        <f>+[4]EsPensRurM!L35</f>
        <v>0</v>
      </c>
      <c r="M35" s="95">
        <f>+[4]EsPensRurM!M35</f>
        <v>3362.9929748975492</v>
      </c>
      <c r="N35" s="95">
        <f>+[4]EsPensRurM!N35</f>
        <v>3412.8633955626597</v>
      </c>
      <c r="O35" s="95">
        <f>+[4]EsPensRurM!O35</f>
        <v>3516.8589199622311</v>
      </c>
      <c r="P35" s="96">
        <f>+[4]EsPensRurM!P35</f>
        <v>3299.8680424136332</v>
      </c>
      <c r="Q35" s="99">
        <f>P34*(1-txMortM!Q35*FaPensRurM!Q35)</f>
        <v>3155.8498014755373</v>
      </c>
      <c r="R35" s="99">
        <f>Q34*(1-txMortM!R35*FaPensRurM!R35)</f>
        <v>2510.773739006323</v>
      </c>
      <c r="S35" s="99">
        <f>R34*(1-txMortM!S35*FaPensRurM!S35)</f>
        <v>2133.50714465689</v>
      </c>
      <c r="T35" s="99">
        <f>S34*(1-txMortM!T35*FaPensRurM!T35)</f>
        <v>1972.302284564634</v>
      </c>
      <c r="U35" s="99">
        <f>T34*(1-txMortM!U35*FaPensRurM!U35)</f>
        <v>1657.0973800881814</v>
      </c>
      <c r="V35" s="99">
        <f>U34*(1-txMortM!V35*FaPensRurM!V35)</f>
        <v>1331.6368216967865</v>
      </c>
      <c r="W35" s="99">
        <f>V34*(1-txMortM!W35*FaPensRurM!W35)</f>
        <v>1140.8474239202251</v>
      </c>
      <c r="X35" s="99">
        <f>W34*(1-txMortM!X35*FaPensRurM!X35)</f>
        <v>821.59236021488402</v>
      </c>
      <c r="Y35" s="99">
        <f>X34*(1-txMortM!Y35*FaPensRurM!Y35)</f>
        <v>584.75867944414472</v>
      </c>
      <c r="Z35" s="99">
        <f>Y34*(1-txMortM!Z35*FaPensRurM!Z35)</f>
        <v>429.67860643986467</v>
      </c>
      <c r="AA35" s="99">
        <f>Z34*(1-txMortM!AA35*FaPensRurM!AA35)</f>
        <v>306.08558765347874</v>
      </c>
      <c r="AB35" s="99">
        <f>AA34*(1-txMortM!AB35*FaPensRurM!AB35)</f>
        <v>219.81342209459777</v>
      </c>
      <c r="AC35" s="99">
        <f>AB34*(1-txMortM!AC35*FaPensRurM!AC35)</f>
        <v>0</v>
      </c>
      <c r="AD35" s="99">
        <f>AC34*(1-txMortM!AD35*FaPensRurM!AD35)</f>
        <v>0</v>
      </c>
      <c r="AE35" s="99">
        <f>AD34*(1-txMortM!AE35*FaPensRurM!AE35)</f>
        <v>0</v>
      </c>
      <c r="AF35" s="99">
        <f>AE34*(1-txMortM!AF35*FaPensRurM!AF35)</f>
        <v>4.0064525257448667E-13</v>
      </c>
      <c r="AG35" s="99">
        <f>AF34*(1-txMortM!AG35*FaPensRurM!AG35)</f>
        <v>3.6447164096774686E-13</v>
      </c>
      <c r="AH35" s="99">
        <f>AG34*(1-txMortM!AH35*FaPensRurM!AH35)</f>
        <v>0</v>
      </c>
      <c r="AI35" s="99">
        <f>AH34*(1-txMortM!AI35*FaPensRurM!AI35)</f>
        <v>0</v>
      </c>
      <c r="AJ35" s="99">
        <f>AI34*(1-txMortM!AJ35*FaPensRurM!AJ35)</f>
        <v>0</v>
      </c>
      <c r="AK35" s="99">
        <f>AJ34*(1-txMortM!AK35*FaPensRurM!AK35)</f>
        <v>0</v>
      </c>
      <c r="AL35" s="99">
        <f>AK34*(1-txMortM!AL35*FaPensRurM!AL35)</f>
        <v>2.2944845992599167E-13</v>
      </c>
      <c r="AM35" s="99">
        <f>AL34*(1-txMortM!AM35*FaPensRurM!AM35)</f>
        <v>0</v>
      </c>
      <c r="AN35" s="99">
        <f>AM34*(1-txMortM!AN35*FaPensRurM!AN35)</f>
        <v>0</v>
      </c>
      <c r="AO35" s="99">
        <f>AN34*(1-txMortM!AO35*FaPensRurM!AO35)</f>
        <v>0</v>
      </c>
      <c r="AP35" s="99">
        <f>AO34*(1-txMortM!AP35*FaPensRurM!AP35)</f>
        <v>0</v>
      </c>
      <c r="AQ35" s="99">
        <f>AP34*(1-txMortM!AQ35*FaPensRurM!AQ35)</f>
        <v>0</v>
      </c>
      <c r="AR35" s="99">
        <f>AQ34*(1-txMortM!AR35*FaPensRurM!AR35)</f>
        <v>0</v>
      </c>
      <c r="AS35" s="99">
        <f>AR34*(1-txMortM!AS35*FaPensRurM!AS35)</f>
        <v>0</v>
      </c>
      <c r="AT35" s="99">
        <f>AS34*(1-txMortM!AT35*FaPensRurM!AT35)</f>
        <v>0</v>
      </c>
      <c r="AU35" s="99">
        <f>AT34*(1-txMortM!AU35*FaPensRurM!AU35)</f>
        <v>0</v>
      </c>
      <c r="AV35" s="99">
        <f>AU34*(1-txMortM!AV35*FaPensRurM!AV35)</f>
        <v>0</v>
      </c>
      <c r="AW35" s="99">
        <f>AV34*(1-txMortM!AW35*FaPensRurM!AW35)</f>
        <v>0</v>
      </c>
      <c r="AX35" s="99">
        <f>AW34*(1-txMortM!AX35*FaPensRurM!AX35)</f>
        <v>0</v>
      </c>
      <c r="AY35" s="99">
        <f>AX34*(1-txMortM!AY35*FaPensRurM!AY35)</f>
        <v>0</v>
      </c>
      <c r="AZ35" s="99">
        <f>AY34*(1-txMortM!AZ35*FaPensRurM!AZ35)</f>
        <v>0</v>
      </c>
      <c r="BA35" s="99">
        <f>AZ34*(1-txMortM!BA35*FaPensRurM!BA35)</f>
        <v>0</v>
      </c>
      <c r="BB35" s="99">
        <f>BA34*(1-txMortM!BB35*FaPensRurM!BB35)</f>
        <v>0</v>
      </c>
      <c r="BC35" s="99">
        <f>BB34*(1-txMortM!BC35*FaPensRurM!BC35)</f>
        <v>0</v>
      </c>
      <c r="BD35" s="99">
        <f>BC34*(1-txMortM!BD35*FaPensRurM!BD35)</f>
        <v>0</v>
      </c>
      <c r="BE35" s="99">
        <f>BD34*(1-txMortM!BE35*FaPensRurM!BE35)</f>
        <v>0</v>
      </c>
      <c r="BF35" s="99">
        <f>BE34*(1-txMortM!BF35*FaPensRurM!BF35)</f>
        <v>0</v>
      </c>
      <c r="BG35" s="99">
        <f>BF34*(1-txMortM!BG35*FaPensRurM!BG35)</f>
        <v>0</v>
      </c>
      <c r="BH35" s="99">
        <f>BG34*(1-txMortM!BH35*FaPensRurM!BH35)</f>
        <v>0</v>
      </c>
      <c r="BI35" s="99">
        <f>BH34*(1-txMortM!BI35*FaPensRurM!BI35)</f>
        <v>0</v>
      </c>
      <c r="BJ35" s="99">
        <f>BI34*(1-txMortM!BJ35*FaPensRurM!BJ35)</f>
        <v>0</v>
      </c>
    </row>
    <row r="36" spans="1:62" x14ac:dyDescent="0.3">
      <c r="A36" s="94">
        <v>34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>
        <f>+[4]EsPensRurM!L36</f>
        <v>0</v>
      </c>
      <c r="M36" s="95">
        <f>+[4]EsPensRurM!M36</f>
        <v>3629.2963411896258</v>
      </c>
      <c r="N36" s="95">
        <f>+[4]EsPensRurM!N36</f>
        <v>3773.5127880607097</v>
      </c>
      <c r="O36" s="95">
        <f>+[4]EsPensRurM!O36</f>
        <v>3917.1281893304349</v>
      </c>
      <c r="P36" s="96">
        <f>+[4]EsPensRurM!P36</f>
        <v>3936.2243182598672</v>
      </c>
      <c r="Q36" s="99">
        <f>P35*(1-txMortM!Q36*FaPensRurM!Q36)</f>
        <v>3290.9555959270697</v>
      </c>
      <c r="R36" s="99">
        <f>Q35*(1-txMortM!R36*FaPensRurM!R36)</f>
        <v>3147.6493148449363</v>
      </c>
      <c r="S36" s="99">
        <f>R35*(1-txMortM!S36*FaPensRurM!S36)</f>
        <v>2504.4505952057511</v>
      </c>
      <c r="T36" s="99">
        <f>S35*(1-txMortM!T36*FaPensRurM!T36)</f>
        <v>2128.278236134433</v>
      </c>
      <c r="U36" s="99">
        <f>T35*(1-txMortM!U36*FaPensRurM!U36)</f>
        <v>1967.5920970603934</v>
      </c>
      <c r="V36" s="99">
        <f>U35*(1-txMortM!V36*FaPensRurM!V36)</f>
        <v>1653.2353318977894</v>
      </c>
      <c r="W36" s="99">
        <f>V35*(1-txMortM!W36*FaPensRurM!W36)</f>
        <v>1328.5928774418887</v>
      </c>
      <c r="X36" s="99">
        <f>W35*(1-txMortM!X36*FaPensRurM!X36)</f>
        <v>1138.2898894651485</v>
      </c>
      <c r="Y36" s="99">
        <f>X35*(1-txMortM!Y36*FaPensRurM!Y36)</f>
        <v>819.79527930946608</v>
      </c>
      <c r="Z36" s="99">
        <f>Y35*(1-txMortM!Z36*FaPensRurM!Z36)</f>
        <v>583.50904149867972</v>
      </c>
      <c r="AA36" s="99">
        <f>Z35*(1-txMortM!AA36*FaPensRurM!AA36)</f>
        <v>428.77864974168256</v>
      </c>
      <c r="AB36" s="99">
        <f>AA35*(1-txMortM!AB36*FaPensRurM!AB36)</f>
        <v>305.45099975365684</v>
      </c>
      <c r="AC36" s="99">
        <f>AB35*(1-txMortM!AC36*FaPensRurM!AC36)</f>
        <v>219.36499999819463</v>
      </c>
      <c r="AD36" s="99">
        <f>AC35*(1-txMortM!AD36*FaPensRurM!AD36)</f>
        <v>0</v>
      </c>
      <c r="AE36" s="99">
        <f>AD35*(1-txMortM!AE36*FaPensRurM!AE36)</f>
        <v>0</v>
      </c>
      <c r="AF36" s="99">
        <f>AE35*(1-txMortM!AF36*FaPensRurM!AF36)</f>
        <v>0</v>
      </c>
      <c r="AG36" s="99">
        <f>AF35*(1-txMortM!AG36*FaPensRurM!AG36)</f>
        <v>3.9985614459101299E-13</v>
      </c>
      <c r="AH36" s="99">
        <f>AG35*(1-txMortM!AH36*FaPensRurM!AH36)</f>
        <v>3.6376579193483416E-13</v>
      </c>
      <c r="AI36" s="99">
        <f>AH35*(1-txMortM!AI36*FaPensRurM!AI36)</f>
        <v>0</v>
      </c>
      <c r="AJ36" s="99">
        <f>AI35*(1-txMortM!AJ36*FaPensRurM!AJ36)</f>
        <v>0</v>
      </c>
      <c r="AK36" s="99">
        <f>AJ35*(1-txMortM!AK36*FaPensRurM!AK36)</f>
        <v>0</v>
      </c>
      <c r="AL36" s="99">
        <f>AK35*(1-txMortM!AL36*FaPensRurM!AL36)</f>
        <v>0</v>
      </c>
      <c r="AM36" s="99">
        <f>AL35*(1-txMortM!AM36*FaPensRurM!AM36)</f>
        <v>2.290415522322277E-13</v>
      </c>
      <c r="AN36" s="99">
        <f>AM35*(1-txMortM!AN36*FaPensRurM!AN36)</f>
        <v>0</v>
      </c>
      <c r="AO36" s="99">
        <f>AN35*(1-txMortM!AO36*FaPensRurM!AO36)</f>
        <v>0</v>
      </c>
      <c r="AP36" s="99">
        <f>AO35*(1-txMortM!AP36*FaPensRurM!AP36)</f>
        <v>0</v>
      </c>
      <c r="AQ36" s="99">
        <f>AP35*(1-txMortM!AQ36*FaPensRurM!AQ36)</f>
        <v>0</v>
      </c>
      <c r="AR36" s="99">
        <f>AQ35*(1-txMortM!AR36*FaPensRurM!AR36)</f>
        <v>0</v>
      </c>
      <c r="AS36" s="99">
        <f>AR35*(1-txMortM!AS36*FaPensRurM!AS36)</f>
        <v>0</v>
      </c>
      <c r="AT36" s="99">
        <f>AS35*(1-txMortM!AT36*FaPensRurM!AT36)</f>
        <v>0</v>
      </c>
      <c r="AU36" s="99">
        <f>AT35*(1-txMortM!AU36*FaPensRurM!AU36)</f>
        <v>0</v>
      </c>
      <c r="AV36" s="99">
        <f>AU35*(1-txMortM!AV36*FaPensRurM!AV36)</f>
        <v>0</v>
      </c>
      <c r="AW36" s="99">
        <f>AV35*(1-txMortM!AW36*FaPensRurM!AW36)</f>
        <v>0</v>
      </c>
      <c r="AX36" s="99">
        <f>AW35*(1-txMortM!AX36*FaPensRurM!AX36)</f>
        <v>0</v>
      </c>
      <c r="AY36" s="99">
        <f>AX35*(1-txMortM!AY36*FaPensRurM!AY36)</f>
        <v>0</v>
      </c>
      <c r="AZ36" s="99">
        <f>AY35*(1-txMortM!AZ36*FaPensRurM!AZ36)</f>
        <v>0</v>
      </c>
      <c r="BA36" s="99">
        <f>AZ35*(1-txMortM!BA36*FaPensRurM!BA36)</f>
        <v>0</v>
      </c>
      <c r="BB36" s="99">
        <f>BA35*(1-txMortM!BB36*FaPensRurM!BB36)</f>
        <v>0</v>
      </c>
      <c r="BC36" s="99">
        <f>BB35*(1-txMortM!BC36*FaPensRurM!BC36)</f>
        <v>0</v>
      </c>
      <c r="BD36" s="99">
        <f>BC35*(1-txMortM!BD36*FaPensRurM!BD36)</f>
        <v>0</v>
      </c>
      <c r="BE36" s="99">
        <f>BD35*(1-txMortM!BE36*FaPensRurM!BE36)</f>
        <v>0</v>
      </c>
      <c r="BF36" s="99">
        <f>BE35*(1-txMortM!BF36*FaPensRurM!BF36)</f>
        <v>0</v>
      </c>
      <c r="BG36" s="99">
        <f>BF35*(1-txMortM!BG36*FaPensRurM!BG36)</f>
        <v>0</v>
      </c>
      <c r="BH36" s="99">
        <f>BG35*(1-txMortM!BH36*FaPensRurM!BH36)</f>
        <v>0</v>
      </c>
      <c r="BI36" s="99">
        <f>BH35*(1-txMortM!BI36*FaPensRurM!BI36)</f>
        <v>0</v>
      </c>
      <c r="BJ36" s="99">
        <f>BI35*(1-txMortM!BJ36*FaPensRurM!BJ36)</f>
        <v>0</v>
      </c>
    </row>
    <row r="37" spans="1:62" x14ac:dyDescent="0.3">
      <c r="A37" s="94">
        <v>35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>
        <f>+[4]EsPensRurM!L37</f>
        <v>0</v>
      </c>
      <c r="M37" s="95">
        <f>+[4]EsPensRurM!M37</f>
        <v>4226.4374114750763</v>
      </c>
      <c r="N37" s="95">
        <f>+[4]EsPensRurM!N37</f>
        <v>4074.857553894999</v>
      </c>
      <c r="O37" s="95">
        <f>+[4]EsPensRurM!O37</f>
        <v>4238.8274268220193</v>
      </c>
      <c r="P37" s="96">
        <f>+[4]EsPensRurM!P37</f>
        <v>4374.4361696645692</v>
      </c>
      <c r="Q37" s="99">
        <f>P36*(1-txMortM!Q37*FaPensRurM!Q37)</f>
        <v>3927.0048348290202</v>
      </c>
      <c r="R37" s="99">
        <f>Q36*(1-txMortM!R37*FaPensRurM!R37)</f>
        <v>3283.4877216166342</v>
      </c>
      <c r="S37" s="99">
        <f>R36*(1-txMortM!S37*FaPensRurM!S37)</f>
        <v>3140.7059109304851</v>
      </c>
      <c r="T37" s="99">
        <f>S36*(1-txMortM!T37*FaPensRurM!T37)</f>
        <v>2499.0508724001907</v>
      </c>
      <c r="U37" s="99">
        <f>T36*(1-txMortM!U37*FaPensRurM!U37)</f>
        <v>2123.8005900203875</v>
      </c>
      <c r="V37" s="99">
        <f>U36*(1-txMortM!V37*FaPensRurM!V37)</f>
        <v>1963.5509552924009</v>
      </c>
      <c r="W37" s="99">
        <f>V36*(1-txMortM!W37*FaPensRurM!W37)</f>
        <v>1649.9119518039522</v>
      </c>
      <c r="X37" s="99">
        <f>W36*(1-txMortM!X37*FaPensRurM!X37)</f>
        <v>1325.9746226942968</v>
      </c>
      <c r="Y37" s="99">
        <f>X36*(1-txMortM!Y37*FaPensRurM!Y37)</f>
        <v>1136.0931087761817</v>
      </c>
      <c r="Z37" s="99">
        <f>Y36*(1-txMortM!Z37*FaPensRurM!Z37)</f>
        <v>818.24883343898068</v>
      </c>
      <c r="AA37" s="99">
        <f>Z36*(1-txMortM!AA37*FaPensRurM!AA37)</f>
        <v>582.4285481810316</v>
      </c>
      <c r="AB37" s="99">
        <f>AA36*(1-txMortM!AB37*FaPensRurM!AB37)</f>
        <v>427.99686647552971</v>
      </c>
      <c r="AC37" s="99">
        <f>AB36*(1-txMortM!AC37*FaPensRurM!AC37)</f>
        <v>304.90246168434402</v>
      </c>
      <c r="AD37" s="99">
        <f>AC36*(1-txMortM!AD37*FaPensRurM!AD37)</f>
        <v>218.97906122772707</v>
      </c>
      <c r="AE37" s="99">
        <f>AD36*(1-txMortM!AE37*FaPensRurM!AE37)</f>
        <v>0</v>
      </c>
      <c r="AF37" s="99">
        <f>AE36*(1-txMortM!AF37*FaPensRurM!AF37)</f>
        <v>0</v>
      </c>
      <c r="AG37" s="99">
        <f>AF36*(1-txMortM!AG37*FaPensRurM!AG37)</f>
        <v>0</v>
      </c>
      <c r="AH37" s="99">
        <f>AG36*(1-txMortM!AH37*FaPensRurM!AH37)</f>
        <v>3.9918083842400502E-13</v>
      </c>
      <c r="AI37" s="99">
        <f>AH36*(1-txMortM!AI37*FaPensRurM!AI37)</f>
        <v>3.6316222144388275E-13</v>
      </c>
      <c r="AJ37" s="99">
        <f>AI36*(1-txMortM!AJ37*FaPensRurM!AJ37)</f>
        <v>0</v>
      </c>
      <c r="AK37" s="99">
        <f>AJ36*(1-txMortM!AK37*FaPensRurM!AK37)</f>
        <v>0</v>
      </c>
      <c r="AL37" s="99">
        <f>AK36*(1-txMortM!AL37*FaPensRurM!AL37)</f>
        <v>0</v>
      </c>
      <c r="AM37" s="99">
        <f>AL36*(1-txMortM!AM37*FaPensRurM!AM37)</f>
        <v>0</v>
      </c>
      <c r="AN37" s="99">
        <f>AM36*(1-txMortM!AN37*FaPensRurM!AN37)</f>
        <v>2.2869000179264913E-13</v>
      </c>
      <c r="AO37" s="99">
        <f>AN36*(1-txMortM!AO37*FaPensRurM!AO37)</f>
        <v>0</v>
      </c>
      <c r="AP37" s="99">
        <f>AO36*(1-txMortM!AP37*FaPensRurM!AP37)</f>
        <v>0</v>
      </c>
      <c r="AQ37" s="99">
        <f>AP36*(1-txMortM!AQ37*FaPensRurM!AQ37)</f>
        <v>0</v>
      </c>
      <c r="AR37" s="99">
        <f>AQ36*(1-txMortM!AR37*FaPensRurM!AR37)</f>
        <v>0</v>
      </c>
      <c r="AS37" s="99">
        <f>AR36*(1-txMortM!AS37*FaPensRurM!AS37)</f>
        <v>0</v>
      </c>
      <c r="AT37" s="99">
        <f>AS36*(1-txMortM!AT37*FaPensRurM!AT37)</f>
        <v>0</v>
      </c>
      <c r="AU37" s="99">
        <f>AT36*(1-txMortM!AU37*FaPensRurM!AU37)</f>
        <v>0</v>
      </c>
      <c r="AV37" s="99">
        <f>AU36*(1-txMortM!AV37*FaPensRurM!AV37)</f>
        <v>0</v>
      </c>
      <c r="AW37" s="99">
        <f>AV36*(1-txMortM!AW37*FaPensRurM!AW37)</f>
        <v>0</v>
      </c>
      <c r="AX37" s="99">
        <f>AW36*(1-txMortM!AX37*FaPensRurM!AX37)</f>
        <v>0</v>
      </c>
      <c r="AY37" s="99">
        <f>AX36*(1-txMortM!AY37*FaPensRurM!AY37)</f>
        <v>0</v>
      </c>
      <c r="AZ37" s="99">
        <f>AY36*(1-txMortM!AZ37*FaPensRurM!AZ37)</f>
        <v>0</v>
      </c>
      <c r="BA37" s="99">
        <f>AZ36*(1-txMortM!BA37*FaPensRurM!BA37)</f>
        <v>0</v>
      </c>
      <c r="BB37" s="99">
        <f>BA36*(1-txMortM!BB37*FaPensRurM!BB37)</f>
        <v>0</v>
      </c>
      <c r="BC37" s="99">
        <f>BB36*(1-txMortM!BC37*FaPensRurM!BC37)</f>
        <v>0</v>
      </c>
      <c r="BD37" s="99">
        <f>BC36*(1-txMortM!BD37*FaPensRurM!BD37)</f>
        <v>0</v>
      </c>
      <c r="BE37" s="99">
        <f>BD36*(1-txMortM!BE37*FaPensRurM!BE37)</f>
        <v>0</v>
      </c>
      <c r="BF37" s="99">
        <f>BE36*(1-txMortM!BF37*FaPensRurM!BF37)</f>
        <v>0</v>
      </c>
      <c r="BG37" s="99">
        <f>BF36*(1-txMortM!BG37*FaPensRurM!BG37)</f>
        <v>0</v>
      </c>
      <c r="BH37" s="99">
        <f>BG36*(1-txMortM!BH37*FaPensRurM!BH37)</f>
        <v>0</v>
      </c>
      <c r="BI37" s="99">
        <f>BH36*(1-txMortM!BI37*FaPensRurM!BI37)</f>
        <v>0</v>
      </c>
      <c r="BJ37" s="99">
        <f>BI36*(1-txMortM!BJ37*FaPensRurM!BJ37)</f>
        <v>0</v>
      </c>
    </row>
    <row r="38" spans="1:62" x14ac:dyDescent="0.3">
      <c r="A38" s="94">
        <v>36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>
        <f>+[4]EsPensRurM!L38</f>
        <v>0</v>
      </c>
      <c r="M38" s="95">
        <f>+[4]EsPensRurM!M38</f>
        <v>4802.0467409494204</v>
      </c>
      <c r="N38" s="95">
        <f>+[4]EsPensRurM!N38</f>
        <v>4709.0202862469541</v>
      </c>
      <c r="O38" s="95">
        <f>+[4]EsPensRurM!O38</f>
        <v>4557.1627709573522</v>
      </c>
      <c r="P38" s="96">
        <f>+[4]EsPensRurM!P38</f>
        <v>4675.9923423206565</v>
      </c>
      <c r="Q38" s="99">
        <f>P37*(1-txMortM!Q38*FaPensRurM!Q38)</f>
        <v>4364.0209746825112</v>
      </c>
      <c r="R38" s="99">
        <f>Q37*(1-txMortM!R38*FaPensRurM!R38)</f>
        <v>3917.9386214969304</v>
      </c>
      <c r="S38" s="99">
        <f>R37*(1-txMortM!S38*FaPensRurM!S38)</f>
        <v>3276.098243000275</v>
      </c>
      <c r="T38" s="99">
        <f>S37*(1-txMortM!T38*FaPensRurM!T38)</f>
        <v>3133.7917673773813</v>
      </c>
      <c r="U38" s="99">
        <f>T37*(1-txMortM!U38*FaPensRurM!U38)</f>
        <v>2493.6669705476447</v>
      </c>
      <c r="V38" s="99">
        <f>U37*(1-txMortM!V38*FaPensRurM!V38)</f>
        <v>2119.3281693489307</v>
      </c>
      <c r="W38" s="99">
        <f>V37*(1-txMortM!W38*FaPensRurM!W38)</f>
        <v>1959.5090990572601</v>
      </c>
      <c r="X38" s="99">
        <f>W37*(1-txMortM!X38*FaPensRurM!X38)</f>
        <v>1646.5840150153119</v>
      </c>
      <c r="Y38" s="99">
        <f>X37*(1-txMortM!Y38*FaPensRurM!Y38)</f>
        <v>1323.3554078216607</v>
      </c>
      <c r="Z38" s="99">
        <f>Y37*(1-txMortM!Z38*FaPensRurM!Z38)</f>
        <v>1133.8938797776134</v>
      </c>
      <c r="AA38" s="99">
        <f>Z37*(1-txMortM!AA38*FaPensRurM!AA38)</f>
        <v>816.69496816726792</v>
      </c>
      <c r="AB38" s="99">
        <f>AA37*(1-txMortM!AB38*FaPensRurM!AB38)</f>
        <v>581.33966905661134</v>
      </c>
      <c r="AC38" s="99">
        <f>AB37*(1-txMortM!AC38*FaPensRurM!AC38)</f>
        <v>427.20933527216613</v>
      </c>
      <c r="AD38" s="99">
        <f>AC37*(1-txMortM!AD38*FaPensRurM!AD38)</f>
        <v>304.35234778253977</v>
      </c>
      <c r="AE38" s="99">
        <f>AD37*(1-txMortM!AE38*FaPensRurM!AE38)</f>
        <v>218.59161785285187</v>
      </c>
      <c r="AF38" s="99">
        <f>AE37*(1-txMortM!AF38*FaPensRurM!AF38)</f>
        <v>0</v>
      </c>
      <c r="AG38" s="99">
        <f>AF37*(1-txMortM!AG38*FaPensRurM!AG38)</f>
        <v>0</v>
      </c>
      <c r="AH38" s="99">
        <f>AG37*(1-txMortM!AH38*FaPensRurM!AH38)</f>
        <v>0</v>
      </c>
      <c r="AI38" s="99">
        <f>AH37*(1-txMortM!AI38*FaPensRurM!AI38)</f>
        <v>3.9850493819101145E-13</v>
      </c>
      <c r="AJ38" s="99">
        <f>AI37*(1-txMortM!AJ38*FaPensRurM!AJ38)</f>
        <v>3.6255750229224525E-13</v>
      </c>
      <c r="AK38" s="99">
        <f>AJ37*(1-txMortM!AK38*FaPensRurM!AK38)</f>
        <v>0</v>
      </c>
      <c r="AL38" s="99">
        <f>AK37*(1-txMortM!AL38*FaPensRurM!AL38)</f>
        <v>0</v>
      </c>
      <c r="AM38" s="99">
        <f>AL37*(1-txMortM!AM38*FaPensRurM!AM38)</f>
        <v>0</v>
      </c>
      <c r="AN38" s="99">
        <f>AM37*(1-txMortM!AN38*FaPensRurM!AN38)</f>
        <v>0</v>
      </c>
      <c r="AO38" s="99">
        <f>AN37*(1-txMortM!AO38*FaPensRurM!AO38)</f>
        <v>2.2833709921003303E-13</v>
      </c>
      <c r="AP38" s="99">
        <f>AO37*(1-txMortM!AP38*FaPensRurM!AP38)</f>
        <v>0</v>
      </c>
      <c r="AQ38" s="99">
        <f>AP37*(1-txMortM!AQ38*FaPensRurM!AQ38)</f>
        <v>0</v>
      </c>
      <c r="AR38" s="99">
        <f>AQ37*(1-txMortM!AR38*FaPensRurM!AR38)</f>
        <v>0</v>
      </c>
      <c r="AS38" s="99">
        <f>AR37*(1-txMortM!AS38*FaPensRurM!AS38)</f>
        <v>0</v>
      </c>
      <c r="AT38" s="99">
        <f>AS37*(1-txMortM!AT38*FaPensRurM!AT38)</f>
        <v>0</v>
      </c>
      <c r="AU38" s="99">
        <f>AT37*(1-txMortM!AU38*FaPensRurM!AU38)</f>
        <v>0</v>
      </c>
      <c r="AV38" s="99">
        <f>AU37*(1-txMortM!AV38*FaPensRurM!AV38)</f>
        <v>0</v>
      </c>
      <c r="AW38" s="99">
        <f>AV37*(1-txMortM!AW38*FaPensRurM!AW38)</f>
        <v>0</v>
      </c>
      <c r="AX38" s="99">
        <f>AW37*(1-txMortM!AX38*FaPensRurM!AX38)</f>
        <v>0</v>
      </c>
      <c r="AY38" s="99">
        <f>AX37*(1-txMortM!AY38*FaPensRurM!AY38)</f>
        <v>0</v>
      </c>
      <c r="AZ38" s="99">
        <f>AY37*(1-txMortM!AZ38*FaPensRurM!AZ38)</f>
        <v>0</v>
      </c>
      <c r="BA38" s="99">
        <f>AZ37*(1-txMortM!BA38*FaPensRurM!BA38)</f>
        <v>0</v>
      </c>
      <c r="BB38" s="99">
        <f>BA37*(1-txMortM!BB38*FaPensRurM!BB38)</f>
        <v>0</v>
      </c>
      <c r="BC38" s="99">
        <f>BB37*(1-txMortM!BC38*FaPensRurM!BC38)</f>
        <v>0</v>
      </c>
      <c r="BD38" s="99">
        <f>BC37*(1-txMortM!BD38*FaPensRurM!BD38)</f>
        <v>0</v>
      </c>
      <c r="BE38" s="99">
        <f>BD37*(1-txMortM!BE38*FaPensRurM!BE38)</f>
        <v>0</v>
      </c>
      <c r="BF38" s="99">
        <f>BE37*(1-txMortM!BF38*FaPensRurM!BF38)</f>
        <v>0</v>
      </c>
      <c r="BG38" s="99">
        <f>BF37*(1-txMortM!BG38*FaPensRurM!BG38)</f>
        <v>0</v>
      </c>
      <c r="BH38" s="99">
        <f>BG37*(1-txMortM!BH38*FaPensRurM!BH38)</f>
        <v>0</v>
      </c>
      <c r="BI38" s="99">
        <f>BH37*(1-txMortM!BI38*FaPensRurM!BI38)</f>
        <v>0</v>
      </c>
      <c r="BJ38" s="99">
        <f>BI37*(1-txMortM!BJ38*FaPensRurM!BJ38)</f>
        <v>0</v>
      </c>
    </row>
    <row r="39" spans="1:62" x14ac:dyDescent="0.3">
      <c r="A39" s="94">
        <v>37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>
        <f>+[4]EsPensRurM!L39</f>
        <v>0</v>
      </c>
      <c r="M39" s="95">
        <f>+[4]EsPensRurM!M39</f>
        <v>5411.188272022081</v>
      </c>
      <c r="N39" s="95">
        <f>+[4]EsPensRurM!N39</f>
        <v>5317.6608518020166</v>
      </c>
      <c r="O39" s="95">
        <f>+[4]EsPensRurM!O39</f>
        <v>5206.0573303337833</v>
      </c>
      <c r="P39" s="96">
        <f>+[4]EsPensRurM!P39</f>
        <v>5051.1043751833686</v>
      </c>
      <c r="Q39" s="99">
        <f>P38*(1-txMortM!Q39*FaPensRurM!Q39)</f>
        <v>4666.2312251066824</v>
      </c>
      <c r="R39" s="99">
        <f>Q38*(1-txMortM!R39*FaPensRurM!R39)</f>
        <v>4355.1831297277186</v>
      </c>
      <c r="S39" s="99">
        <f>R38*(1-txMortM!S39*FaPensRurM!S39)</f>
        <v>3910.2119844935287</v>
      </c>
      <c r="T39" s="99">
        <f>S38*(1-txMortM!T39*FaPensRurM!T39)</f>
        <v>3269.7708068549837</v>
      </c>
      <c r="U39" s="99">
        <f>T38*(1-txMortM!U39*FaPensRurM!U39)</f>
        <v>3127.8724248045805</v>
      </c>
      <c r="V39" s="99">
        <f>U38*(1-txMortM!V39*FaPensRurM!V39)</f>
        <v>2489.0482664950232</v>
      </c>
      <c r="W39" s="99">
        <f>V38*(1-txMortM!W39*FaPensRurM!W39)</f>
        <v>2115.4839058587199</v>
      </c>
      <c r="X39" s="99">
        <f>W38*(1-txMortM!X39*FaPensRurM!X39)</f>
        <v>1956.0340394897964</v>
      </c>
      <c r="Y39" s="99">
        <f>X38*(1-txMortM!Y39*FaPensRurM!Y39)</f>
        <v>1643.7217295836517</v>
      </c>
      <c r="Z39" s="99">
        <f>Y38*(1-txMortM!Z39*FaPensRurM!Z39)</f>
        <v>1321.1031658556258</v>
      </c>
      <c r="AA39" s="99">
        <f>Z38*(1-txMortM!AA39*FaPensRurM!AA39)</f>
        <v>1131.9968899035146</v>
      </c>
      <c r="AB39" s="99">
        <f>AA38*(1-txMortM!AB39*FaPensRurM!AB39)</f>
        <v>815.34840842153403</v>
      </c>
      <c r="AC39" s="99">
        <f>AB38*(1-txMortM!AC39*FaPensRurM!AC39)</f>
        <v>580.39912187469781</v>
      </c>
      <c r="AD39" s="99">
        <f>AC38*(1-txMortM!AD39*FaPensRurM!AD39)</f>
        <v>426.53139635493113</v>
      </c>
      <c r="AE39" s="99">
        <f>AD38*(1-txMortM!AE39*FaPensRurM!AE39)</f>
        <v>303.8778008823752</v>
      </c>
      <c r="AF39" s="99">
        <f>AE38*(1-txMortM!AF39*FaPensRurM!AF39)</f>
        <v>218.25342071435381</v>
      </c>
      <c r="AG39" s="99">
        <f>AF38*(1-txMortM!AG39*FaPensRurM!AG39)</f>
        <v>0</v>
      </c>
      <c r="AH39" s="99">
        <f>AG38*(1-txMortM!AH39*FaPensRurM!AH39)</f>
        <v>0</v>
      </c>
      <c r="AI39" s="99">
        <f>AH38*(1-txMortM!AI39*FaPensRurM!AI39)</f>
        <v>0</v>
      </c>
      <c r="AJ39" s="99">
        <f>AI38*(1-txMortM!AJ39*FaPensRurM!AJ39)</f>
        <v>3.9792104470388963E-13</v>
      </c>
      <c r="AK39" s="99">
        <f>AJ38*(1-txMortM!AK39*FaPensRurM!AK39)</f>
        <v>3.6203524799383163E-13</v>
      </c>
      <c r="AL39" s="99">
        <f>AK38*(1-txMortM!AL39*FaPensRurM!AL39)</f>
        <v>0</v>
      </c>
      <c r="AM39" s="99">
        <f>AL38*(1-txMortM!AM39*FaPensRurM!AM39)</f>
        <v>0</v>
      </c>
      <c r="AN39" s="99">
        <f>AM38*(1-txMortM!AN39*FaPensRurM!AN39)</f>
        <v>0</v>
      </c>
      <c r="AO39" s="99">
        <f>AN38*(1-txMortM!AO39*FaPensRurM!AO39)</f>
        <v>0</v>
      </c>
      <c r="AP39" s="99">
        <f>AO38*(1-txMortM!AP39*FaPensRurM!AP39)</f>
        <v>2.280317083724195E-13</v>
      </c>
      <c r="AQ39" s="99">
        <f>AP38*(1-txMortM!AQ39*FaPensRurM!AQ39)</f>
        <v>0</v>
      </c>
      <c r="AR39" s="99">
        <f>AQ38*(1-txMortM!AR39*FaPensRurM!AR39)</f>
        <v>0</v>
      </c>
      <c r="AS39" s="99">
        <f>AR38*(1-txMortM!AS39*FaPensRurM!AS39)</f>
        <v>0</v>
      </c>
      <c r="AT39" s="99">
        <f>AS38*(1-txMortM!AT39*FaPensRurM!AT39)</f>
        <v>0</v>
      </c>
      <c r="AU39" s="99">
        <f>AT38*(1-txMortM!AU39*FaPensRurM!AU39)</f>
        <v>0</v>
      </c>
      <c r="AV39" s="99">
        <f>AU38*(1-txMortM!AV39*FaPensRurM!AV39)</f>
        <v>0</v>
      </c>
      <c r="AW39" s="99">
        <f>AV38*(1-txMortM!AW39*FaPensRurM!AW39)</f>
        <v>0</v>
      </c>
      <c r="AX39" s="99">
        <f>AW38*(1-txMortM!AX39*FaPensRurM!AX39)</f>
        <v>0</v>
      </c>
      <c r="AY39" s="99">
        <f>AX38*(1-txMortM!AY39*FaPensRurM!AY39)</f>
        <v>0</v>
      </c>
      <c r="AZ39" s="99">
        <f>AY38*(1-txMortM!AZ39*FaPensRurM!AZ39)</f>
        <v>0</v>
      </c>
      <c r="BA39" s="99">
        <f>AZ38*(1-txMortM!BA39*FaPensRurM!BA39)</f>
        <v>0</v>
      </c>
      <c r="BB39" s="99">
        <f>BA38*(1-txMortM!BB39*FaPensRurM!BB39)</f>
        <v>0</v>
      </c>
      <c r="BC39" s="99">
        <f>BB38*(1-txMortM!BC39*FaPensRurM!BC39)</f>
        <v>0</v>
      </c>
      <c r="BD39" s="99">
        <f>BC38*(1-txMortM!BD39*FaPensRurM!BD39)</f>
        <v>0</v>
      </c>
      <c r="BE39" s="99">
        <f>BD38*(1-txMortM!BE39*FaPensRurM!BE39)</f>
        <v>0</v>
      </c>
      <c r="BF39" s="99">
        <f>BE38*(1-txMortM!BF39*FaPensRurM!BF39)</f>
        <v>0</v>
      </c>
      <c r="BG39" s="99">
        <f>BF38*(1-txMortM!BG39*FaPensRurM!BG39)</f>
        <v>0</v>
      </c>
      <c r="BH39" s="99">
        <f>BG38*(1-txMortM!BH39*FaPensRurM!BH39)</f>
        <v>0</v>
      </c>
      <c r="BI39" s="99">
        <f>BH38*(1-txMortM!BI39*FaPensRurM!BI39)</f>
        <v>0</v>
      </c>
      <c r="BJ39" s="99">
        <f>BI38*(1-txMortM!BJ39*FaPensRurM!BJ39)</f>
        <v>0</v>
      </c>
    </row>
    <row r="40" spans="1:62" x14ac:dyDescent="0.3">
      <c r="A40" s="94">
        <v>38</v>
      </c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>
        <f>+[4]EsPensRurM!L40</f>
        <v>0</v>
      </c>
      <c r="M40" s="95">
        <f>+[4]EsPensRurM!M40</f>
        <v>5777.3536932874231</v>
      </c>
      <c r="N40" s="95">
        <f>+[4]EsPensRurM!N40</f>
        <v>5984.8662979433011</v>
      </c>
      <c r="O40" s="95">
        <f>+[4]EsPensRurM!O40</f>
        <v>5890.5487558495643</v>
      </c>
      <c r="P40" s="96">
        <f>+[4]EsPensRurM!P40</f>
        <v>5738.8051994664829</v>
      </c>
      <c r="Q40" s="99">
        <f>P39*(1-txMortM!Q40*FaPensRurM!Q40)</f>
        <v>5036.8908370298514</v>
      </c>
      <c r="R40" s="99">
        <f>Q39*(1-txMortM!R40*FaPensRurM!R40)</f>
        <v>4653.5119764749852</v>
      </c>
      <c r="S40" s="99">
        <f>R39*(1-txMortM!S40*FaPensRurM!S40)</f>
        <v>4343.626939338129</v>
      </c>
      <c r="T40" s="99">
        <f>S39*(1-txMortM!T40*FaPensRurM!T40)</f>
        <v>3900.0489955727553</v>
      </c>
      <c r="U40" s="99">
        <f>T39*(1-txMortM!U40*FaPensRurM!U40)</f>
        <v>3261.4474923156317</v>
      </c>
      <c r="V40" s="99">
        <f>U39*(1-txMortM!V40*FaPensRurM!V40)</f>
        <v>3120.0675995891174</v>
      </c>
      <c r="W40" s="99">
        <f>V39*(1-txMortM!W40*FaPensRurM!W40)</f>
        <v>2482.9576799847628</v>
      </c>
      <c r="X40" s="99">
        <f>W39*(1-txMortM!X40*FaPensRurM!X40)</f>
        <v>2110.417294598743</v>
      </c>
      <c r="Y40" s="99">
        <f>X39*(1-txMortM!Y40*FaPensRurM!Y40)</f>
        <v>1951.4454449698258</v>
      </c>
      <c r="Z40" s="99">
        <f>Y39*(1-txMortM!Z40*FaPensRurM!Z40)</f>
        <v>1639.9428524179534</v>
      </c>
      <c r="AA40" s="99">
        <f>Z39*(1-txMortM!AA40*FaPensRurM!AA40)</f>
        <v>1318.1233947723467</v>
      </c>
      <c r="AB40" s="99">
        <f>AA39*(1-txMortM!AB40*FaPensRurM!AB40)</f>
        <v>1129.4788026928518</v>
      </c>
      <c r="AC40" s="99">
        <f>AB39*(1-txMortM!AC40*FaPensRurM!AC40)</f>
        <v>813.56531382985122</v>
      </c>
      <c r="AD40" s="99">
        <f>AC39*(1-txMortM!AD40*FaPensRurM!AD40)</f>
        <v>579.1541007523748</v>
      </c>
      <c r="AE40" s="99">
        <f>AD39*(1-txMortM!AE40*FaPensRurM!AE40)</f>
        <v>425.63435565796175</v>
      </c>
      <c r="AF40" s="99">
        <f>AE39*(1-txMortM!AF40*FaPensRurM!AF40)</f>
        <v>303.24242131390071</v>
      </c>
      <c r="AG40" s="99">
        <f>AF39*(1-txMortM!AG40*FaPensRurM!AG40)</f>
        <v>217.79960727794892</v>
      </c>
      <c r="AH40" s="99">
        <f>AG39*(1-txMortM!AH40*FaPensRurM!AH40)</f>
        <v>0</v>
      </c>
      <c r="AI40" s="99">
        <f>AH39*(1-txMortM!AI40*FaPensRurM!AI40)</f>
        <v>0</v>
      </c>
      <c r="AJ40" s="99">
        <f>AI39*(1-txMortM!AJ40*FaPensRurM!AJ40)</f>
        <v>0</v>
      </c>
      <c r="AK40" s="99">
        <f>AJ39*(1-txMortM!AK40*FaPensRurM!AK40)</f>
        <v>3.9714683465544232E-13</v>
      </c>
      <c r="AL40" s="99">
        <f>AK39*(1-txMortM!AL40*FaPensRurM!AL40)</f>
        <v>3.613412749487375E-13</v>
      </c>
      <c r="AM40" s="99">
        <f>AL39*(1-txMortM!AM40*FaPensRurM!AM40)</f>
        <v>0</v>
      </c>
      <c r="AN40" s="99">
        <f>AM39*(1-txMortM!AN40*FaPensRurM!AN40)</f>
        <v>0</v>
      </c>
      <c r="AO40" s="99">
        <f>AN39*(1-txMortM!AO40*FaPensRurM!AO40)</f>
        <v>0</v>
      </c>
      <c r="AP40" s="99">
        <f>AO39*(1-txMortM!AP40*FaPensRurM!AP40)</f>
        <v>0</v>
      </c>
      <c r="AQ40" s="99">
        <f>AP39*(1-txMortM!AQ40*FaPensRurM!AQ40)</f>
        <v>2.2762495650680432E-13</v>
      </c>
      <c r="AR40" s="99">
        <f>AQ39*(1-txMortM!AR40*FaPensRurM!AR40)</f>
        <v>0</v>
      </c>
      <c r="AS40" s="99">
        <f>AR39*(1-txMortM!AS40*FaPensRurM!AS40)</f>
        <v>0</v>
      </c>
      <c r="AT40" s="99">
        <f>AS39*(1-txMortM!AT40*FaPensRurM!AT40)</f>
        <v>0</v>
      </c>
      <c r="AU40" s="99">
        <f>AT39*(1-txMortM!AU40*FaPensRurM!AU40)</f>
        <v>0</v>
      </c>
      <c r="AV40" s="99">
        <f>AU39*(1-txMortM!AV40*FaPensRurM!AV40)</f>
        <v>0</v>
      </c>
      <c r="AW40" s="99">
        <f>AV39*(1-txMortM!AW40*FaPensRurM!AW40)</f>
        <v>0</v>
      </c>
      <c r="AX40" s="99">
        <f>AW39*(1-txMortM!AX40*FaPensRurM!AX40)</f>
        <v>0</v>
      </c>
      <c r="AY40" s="99">
        <f>AX39*(1-txMortM!AY40*FaPensRurM!AY40)</f>
        <v>0</v>
      </c>
      <c r="AZ40" s="99">
        <f>AY39*(1-txMortM!AZ40*FaPensRurM!AZ40)</f>
        <v>0</v>
      </c>
      <c r="BA40" s="99">
        <f>AZ39*(1-txMortM!BA40*FaPensRurM!BA40)</f>
        <v>0</v>
      </c>
      <c r="BB40" s="99">
        <f>BA39*(1-txMortM!BB40*FaPensRurM!BB40)</f>
        <v>0</v>
      </c>
      <c r="BC40" s="99">
        <f>BB39*(1-txMortM!BC40*FaPensRurM!BC40)</f>
        <v>0</v>
      </c>
      <c r="BD40" s="99">
        <f>BC39*(1-txMortM!BD40*FaPensRurM!BD40)</f>
        <v>0</v>
      </c>
      <c r="BE40" s="99">
        <f>BD39*(1-txMortM!BE40*FaPensRurM!BE40)</f>
        <v>0</v>
      </c>
      <c r="BF40" s="99">
        <f>BE39*(1-txMortM!BF40*FaPensRurM!BF40)</f>
        <v>0</v>
      </c>
      <c r="BG40" s="99">
        <f>BF39*(1-txMortM!BG40*FaPensRurM!BG40)</f>
        <v>0</v>
      </c>
      <c r="BH40" s="99">
        <f>BG39*(1-txMortM!BH40*FaPensRurM!BH40)</f>
        <v>0</v>
      </c>
      <c r="BI40" s="99">
        <f>BH39*(1-txMortM!BI40*FaPensRurM!BI40)</f>
        <v>0</v>
      </c>
      <c r="BJ40" s="99">
        <f>BI39*(1-txMortM!BJ40*FaPensRurM!BJ40)</f>
        <v>0</v>
      </c>
    </row>
    <row r="41" spans="1:62" x14ac:dyDescent="0.3">
      <c r="A41" s="94">
        <v>39</v>
      </c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>
        <f>+[4]EsPensRurM!L41</f>
        <v>0</v>
      </c>
      <c r="M41" s="95">
        <f>+[4]EsPensRurM!M41</f>
        <v>6428.5917118835105</v>
      </c>
      <c r="N41" s="95">
        <f>+[4]EsPensRurM!N41</f>
        <v>6375.0477244260846</v>
      </c>
      <c r="O41" s="95">
        <f>+[4]EsPensRurM!O41</f>
        <v>6573.8416058646535</v>
      </c>
      <c r="P41" s="96">
        <f>+[4]EsPensRurM!P41</f>
        <v>6474.113114088701</v>
      </c>
      <c r="Q41" s="99">
        <f>P40*(1-txMortM!Q41*FaPensRurM!Q41)</f>
        <v>5726.4699343209659</v>
      </c>
      <c r="R41" s="99">
        <f>Q40*(1-txMortM!R41*FaPensRurM!R41)</f>
        <v>5026.3861760435866</v>
      </c>
      <c r="S41" s="99">
        <f>R40*(1-txMortM!S41*FaPensRurM!S41)</f>
        <v>4644.0449444159412</v>
      </c>
      <c r="T41" s="99">
        <f>S40*(1-txMortM!T41*FaPensRurM!T41)</f>
        <v>4334.9737173081212</v>
      </c>
      <c r="U41" s="99">
        <f>T40*(1-txMortM!U41*FaPensRurM!U41)</f>
        <v>3892.4261280174346</v>
      </c>
      <c r="V41" s="99">
        <f>U40*(1-txMortM!V41*FaPensRurM!V41)</f>
        <v>3255.200194215166</v>
      </c>
      <c r="W41" s="99">
        <f>V40*(1-txMortM!W41*FaPensRurM!W41)</f>
        <v>3114.1938990225785</v>
      </c>
      <c r="X41" s="99">
        <f>W40*(1-txMortM!X41*FaPensRurM!X41)</f>
        <v>2478.37095242029</v>
      </c>
      <c r="Y41" s="99">
        <f>X40*(1-txMortM!Y41*FaPensRurM!Y41)</f>
        <v>2106.6041501512154</v>
      </c>
      <c r="Z41" s="99">
        <f>Y40*(1-txMortM!Z41*FaPensRurM!Z41)</f>
        <v>1947.9820593510944</v>
      </c>
      <c r="AA41" s="99">
        <f>Z40*(1-txMortM!AA41*FaPensRurM!AA41)</f>
        <v>1637.0860049038631</v>
      </c>
      <c r="AB41" s="99">
        <f>AA40*(1-txMortM!AB41*FaPensRurM!AB41)</f>
        <v>1315.8609784760415</v>
      </c>
      <c r="AC41" s="99">
        <f>AB40*(1-txMortM!AC41*FaPensRurM!AC41)</f>
        <v>1127.5693391888699</v>
      </c>
      <c r="AD41" s="99">
        <f>AC40*(1-txMortM!AD41*FaPensRurM!AD41)</f>
        <v>812.21637228625707</v>
      </c>
      <c r="AE41" s="99">
        <f>AD40*(1-txMortM!AE41*FaPensRurM!AE41)</f>
        <v>578.21033929454245</v>
      </c>
      <c r="AF41" s="99">
        <f>AE40*(1-txMortM!AF41*FaPensRurM!AF41)</f>
        <v>424.94569240765406</v>
      </c>
      <c r="AG41" s="99">
        <f>AF40*(1-txMortM!AG41*FaPensRurM!AG41)</f>
        <v>302.75541801301705</v>
      </c>
      <c r="AH41" s="99">
        <f>AG40*(1-txMortM!AH41*FaPensRurM!AH41)</f>
        <v>217.45475847697998</v>
      </c>
      <c r="AI41" s="99">
        <f>AH40*(1-txMortM!AI41*FaPensRurM!AI41)</f>
        <v>0</v>
      </c>
      <c r="AJ41" s="99">
        <f>AI40*(1-txMortM!AJ41*FaPensRurM!AJ41)</f>
        <v>0</v>
      </c>
      <c r="AK41" s="99">
        <f>AJ40*(1-txMortM!AK41*FaPensRurM!AK41)</f>
        <v>0</v>
      </c>
      <c r="AL41" s="99">
        <f>AK40*(1-txMortM!AL41*FaPensRurM!AL41)</f>
        <v>3.9655554566506295E-13</v>
      </c>
      <c r="AM41" s="99">
        <f>AL40*(1-txMortM!AM41*FaPensRurM!AM41)</f>
        <v>3.6081022944018631E-13</v>
      </c>
      <c r="AN41" s="99">
        <f>AM40*(1-txMortM!AN41*FaPensRurM!AN41)</f>
        <v>0</v>
      </c>
      <c r="AO41" s="99">
        <f>AN40*(1-txMortM!AO41*FaPensRurM!AO41)</f>
        <v>0</v>
      </c>
      <c r="AP41" s="99">
        <f>AO40*(1-txMortM!AP41*FaPensRurM!AP41)</f>
        <v>0</v>
      </c>
      <c r="AQ41" s="99">
        <f>AP40*(1-txMortM!AQ41*FaPensRurM!AQ41)</f>
        <v>0</v>
      </c>
      <c r="AR41" s="99">
        <f>AQ40*(1-txMortM!AR41*FaPensRurM!AR41)</f>
        <v>2.2731201387062943E-13</v>
      </c>
      <c r="AS41" s="99">
        <f>AR40*(1-txMortM!AS41*FaPensRurM!AS41)</f>
        <v>0</v>
      </c>
      <c r="AT41" s="99">
        <f>AS40*(1-txMortM!AT41*FaPensRurM!AT41)</f>
        <v>0</v>
      </c>
      <c r="AU41" s="99">
        <f>AT40*(1-txMortM!AU41*FaPensRurM!AU41)</f>
        <v>0</v>
      </c>
      <c r="AV41" s="99">
        <f>AU40*(1-txMortM!AV41*FaPensRurM!AV41)</f>
        <v>0</v>
      </c>
      <c r="AW41" s="99">
        <f>AV40*(1-txMortM!AW41*FaPensRurM!AW41)</f>
        <v>0</v>
      </c>
      <c r="AX41" s="99">
        <f>AW40*(1-txMortM!AX41*FaPensRurM!AX41)</f>
        <v>0</v>
      </c>
      <c r="AY41" s="99">
        <f>AX40*(1-txMortM!AY41*FaPensRurM!AY41)</f>
        <v>0</v>
      </c>
      <c r="AZ41" s="99">
        <f>AY40*(1-txMortM!AZ41*FaPensRurM!AZ41)</f>
        <v>0</v>
      </c>
      <c r="BA41" s="99">
        <f>AZ40*(1-txMortM!BA41*FaPensRurM!BA41)</f>
        <v>0</v>
      </c>
      <c r="BB41" s="99">
        <f>BA40*(1-txMortM!BB41*FaPensRurM!BB41)</f>
        <v>0</v>
      </c>
      <c r="BC41" s="99">
        <f>BB40*(1-txMortM!BC41*FaPensRurM!BC41)</f>
        <v>0</v>
      </c>
      <c r="BD41" s="99">
        <f>BC40*(1-txMortM!BD41*FaPensRurM!BD41)</f>
        <v>0</v>
      </c>
      <c r="BE41" s="99">
        <f>BD40*(1-txMortM!BE41*FaPensRurM!BE41)</f>
        <v>0</v>
      </c>
      <c r="BF41" s="99">
        <f>BE40*(1-txMortM!BF41*FaPensRurM!BF41)</f>
        <v>0</v>
      </c>
      <c r="BG41" s="99">
        <f>BF40*(1-txMortM!BG41*FaPensRurM!BG41)</f>
        <v>0</v>
      </c>
      <c r="BH41" s="99">
        <f>BG40*(1-txMortM!BH41*FaPensRurM!BH41)</f>
        <v>0</v>
      </c>
      <c r="BI41" s="99">
        <f>BH40*(1-txMortM!BI41*FaPensRurM!BI41)</f>
        <v>0</v>
      </c>
      <c r="BJ41" s="99">
        <f>BI40*(1-txMortM!BJ41*FaPensRurM!BJ41)</f>
        <v>0</v>
      </c>
    </row>
    <row r="42" spans="1:62" x14ac:dyDescent="0.3">
      <c r="A42" s="94">
        <v>40</v>
      </c>
      <c r="B42" s="95"/>
      <c r="C42" s="95"/>
      <c r="D42" s="95"/>
      <c r="E42" s="95"/>
      <c r="F42" s="95"/>
      <c r="G42" s="95"/>
      <c r="H42" s="95"/>
      <c r="I42" s="95"/>
      <c r="J42" s="95"/>
      <c r="K42" s="95"/>
      <c r="L42" s="95">
        <f>+[4]EsPensRurM!L42</f>
        <v>0</v>
      </c>
      <c r="M42" s="95">
        <f>+[4]EsPensRurM!M42</f>
        <v>6658.0269587732582</v>
      </c>
      <c r="N42" s="95">
        <f>+[4]EsPensRurM!N42</f>
        <v>7019.2335784347952</v>
      </c>
      <c r="O42" s="95">
        <f>+[4]EsPensRurM!O42</f>
        <v>7018.0413754889369</v>
      </c>
      <c r="P42" s="96">
        <f>+[4]EsPensRurM!P42</f>
        <v>7154.1521753035058</v>
      </c>
      <c r="Q42" s="99">
        <f>P41*(1-txMortM!Q42*FaPensRurM!Q42)</f>
        <v>6460.715576737799</v>
      </c>
      <c r="R42" s="99">
        <f>Q41*(1-txMortM!R42*FaPensRurM!R42)</f>
        <v>5714.9112920104371</v>
      </c>
      <c r="S42" s="99">
        <f>R41*(1-txMortM!S42*FaPensRurM!S42)</f>
        <v>5016.4932754199281</v>
      </c>
      <c r="T42" s="99">
        <f>S41*(1-txMortM!T42*FaPensRurM!T42)</f>
        <v>4635.0785241718122</v>
      </c>
      <c r="U42" s="99">
        <f>T41*(1-txMortM!U42*FaPensRurM!U42)</f>
        <v>4326.7559949083634</v>
      </c>
      <c r="V42" s="99">
        <f>U41*(1-txMortM!V42*FaPensRurM!V42)</f>
        <v>3885.1849924991179</v>
      </c>
      <c r="W42" s="99">
        <f>V41*(1-txMortM!W42*FaPensRurM!W42)</f>
        <v>3249.2556639101731</v>
      </c>
      <c r="X42" s="99">
        <f>W41*(1-txMortM!X42*FaPensRurM!X42)</f>
        <v>3108.5984031436606</v>
      </c>
      <c r="Y42" s="99">
        <f>X41*(1-txMortM!Y42*FaPensRurM!Y42)</f>
        <v>2473.9959654631689</v>
      </c>
      <c r="Z42" s="99">
        <f>Y41*(1-txMortM!Z42*FaPensRurM!Z42)</f>
        <v>2102.9578842237306</v>
      </c>
      <c r="AA42" s="99">
        <f>Z41*(1-txMortM!AA42*FaPensRurM!AA42)</f>
        <v>1944.6675690918787</v>
      </c>
      <c r="AB42" s="99">
        <f>AA41*(1-txMortM!AB42*FaPensRurM!AB42)</f>
        <v>1634.3453560310834</v>
      </c>
      <c r="AC42" s="99">
        <f>AB41*(1-txMortM!AC42*FaPensRurM!AC42)</f>
        <v>1313.6879870365919</v>
      </c>
      <c r="AD42" s="99">
        <f>AC41*(1-txMortM!AD42*FaPensRurM!AD42)</f>
        <v>1125.7370894833891</v>
      </c>
      <c r="AE42" s="99">
        <f>AD41*(1-txMortM!AE42*FaPensRurM!AE42)</f>
        <v>810.91947817201356</v>
      </c>
      <c r="AF42" s="99">
        <f>AE41*(1-txMortM!AF42*FaPensRurM!AF42)</f>
        <v>577.2962083625298</v>
      </c>
      <c r="AG42" s="99">
        <f>AF41*(1-txMortM!AG42*FaPensRurM!AG42)</f>
        <v>424.27845037096853</v>
      </c>
      <c r="AH42" s="99">
        <f>AG41*(1-txMortM!AH42*FaPensRurM!AH42)</f>
        <v>302.28724275122698</v>
      </c>
      <c r="AI42" s="99">
        <f>AH41*(1-txMortM!AI42*FaPensRurM!AI42)</f>
        <v>217.12297684670227</v>
      </c>
      <c r="AJ42" s="99">
        <f>AI41*(1-txMortM!AJ42*FaPensRurM!AJ42)</f>
        <v>0</v>
      </c>
      <c r="AK42" s="99">
        <f>AJ41*(1-txMortM!AK42*FaPensRurM!AK42)</f>
        <v>0</v>
      </c>
      <c r="AL42" s="99">
        <f>AK41*(1-txMortM!AL42*FaPensRurM!AL42)</f>
        <v>0</v>
      </c>
      <c r="AM42" s="99">
        <f>AL41*(1-txMortM!AM42*FaPensRurM!AM42)</f>
        <v>3.959824333931417E-13</v>
      </c>
      <c r="AN42" s="99">
        <f>AM41*(1-txMortM!AN42*FaPensRurM!AN42)</f>
        <v>3.6029619815609185E-13</v>
      </c>
      <c r="AO42" s="99">
        <f>AN41*(1-txMortM!AO42*FaPensRurM!AO42)</f>
        <v>0</v>
      </c>
      <c r="AP42" s="99">
        <f>AO41*(1-txMortM!AP42*FaPensRurM!AP42)</f>
        <v>0</v>
      </c>
      <c r="AQ42" s="99">
        <f>AP41*(1-txMortM!AQ42*FaPensRurM!AQ42)</f>
        <v>0</v>
      </c>
      <c r="AR42" s="99">
        <f>AQ41*(1-txMortM!AR42*FaPensRurM!AR42)</f>
        <v>0</v>
      </c>
      <c r="AS42" s="99">
        <f>AR41*(1-txMortM!AS42*FaPensRurM!AS42)</f>
        <v>2.2700576649059752E-13</v>
      </c>
      <c r="AT42" s="99">
        <f>AS41*(1-txMortM!AT42*FaPensRurM!AT42)</f>
        <v>0</v>
      </c>
      <c r="AU42" s="99">
        <f>AT41*(1-txMortM!AU42*FaPensRurM!AU42)</f>
        <v>0</v>
      </c>
      <c r="AV42" s="99">
        <f>AU41*(1-txMortM!AV42*FaPensRurM!AV42)</f>
        <v>0</v>
      </c>
      <c r="AW42" s="99">
        <f>AV41*(1-txMortM!AW42*FaPensRurM!AW42)</f>
        <v>0</v>
      </c>
      <c r="AX42" s="99">
        <f>AW41*(1-txMortM!AX42*FaPensRurM!AX42)</f>
        <v>0</v>
      </c>
      <c r="AY42" s="99">
        <f>AX41*(1-txMortM!AY42*FaPensRurM!AY42)</f>
        <v>0</v>
      </c>
      <c r="AZ42" s="99">
        <f>AY41*(1-txMortM!AZ42*FaPensRurM!AZ42)</f>
        <v>0</v>
      </c>
      <c r="BA42" s="99">
        <f>AZ41*(1-txMortM!BA42*FaPensRurM!BA42)</f>
        <v>0</v>
      </c>
      <c r="BB42" s="99">
        <f>BA41*(1-txMortM!BB42*FaPensRurM!BB42)</f>
        <v>0</v>
      </c>
      <c r="BC42" s="99">
        <f>BB41*(1-txMortM!BC42*FaPensRurM!BC42)</f>
        <v>0</v>
      </c>
      <c r="BD42" s="99">
        <f>BC41*(1-txMortM!BD42*FaPensRurM!BD42)</f>
        <v>0</v>
      </c>
      <c r="BE42" s="99">
        <f>BD41*(1-txMortM!BE42*FaPensRurM!BE42)</f>
        <v>0</v>
      </c>
      <c r="BF42" s="99">
        <f>BE41*(1-txMortM!BF42*FaPensRurM!BF42)</f>
        <v>0</v>
      </c>
      <c r="BG42" s="99">
        <f>BF41*(1-txMortM!BG42*FaPensRurM!BG42)</f>
        <v>0</v>
      </c>
      <c r="BH42" s="99">
        <f>BG41*(1-txMortM!BH42*FaPensRurM!BH42)</f>
        <v>0</v>
      </c>
      <c r="BI42" s="99">
        <f>BH41*(1-txMortM!BI42*FaPensRurM!BI42)</f>
        <v>0</v>
      </c>
      <c r="BJ42" s="99">
        <f>BI41*(1-txMortM!BJ42*FaPensRurM!BJ42)</f>
        <v>0</v>
      </c>
    </row>
    <row r="43" spans="1:62" x14ac:dyDescent="0.3">
      <c r="A43" s="94">
        <v>41</v>
      </c>
      <c r="B43" s="95"/>
      <c r="C43" s="95"/>
      <c r="D43" s="95"/>
      <c r="E43" s="95"/>
      <c r="F43" s="95"/>
      <c r="G43" s="95"/>
      <c r="H43" s="95"/>
      <c r="I43" s="95"/>
      <c r="J43" s="95"/>
      <c r="K43" s="95"/>
      <c r="L43" s="95">
        <f>+[4]EsPensRurM!L43</f>
        <v>0</v>
      </c>
      <c r="M43" s="95">
        <f>+[4]EsPensRurM!M43</f>
        <v>8239.1793059355077</v>
      </c>
      <c r="N43" s="95">
        <f>+[4]EsPensRurM!N43</f>
        <v>7301.9166842884206</v>
      </c>
      <c r="O43" s="95">
        <f>+[4]EsPensRurM!O43</f>
        <v>7683.3253126757518</v>
      </c>
      <c r="P43" s="96">
        <f>+[4]EsPensRurM!P43</f>
        <v>7625.2106134556498</v>
      </c>
      <c r="Q43" s="99">
        <f>P42*(1-txMortM!Q43*FaPensRurM!Q43)</f>
        <v>7131.6507684136204</v>
      </c>
      <c r="R43" s="99">
        <f>Q42*(1-txMortM!R43*FaPensRurM!R43)</f>
        <v>6440.8903670137142</v>
      </c>
      <c r="S43" s="99">
        <f>R42*(1-txMortM!S43*FaPensRurM!S43)</f>
        <v>5697.7531489879639</v>
      </c>
      <c r="T43" s="99">
        <f>S42*(1-txMortM!T43*FaPensRurM!T43)</f>
        <v>5001.7431786772613</v>
      </c>
      <c r="U43" s="99">
        <f>T42*(1-txMortM!U43*FaPensRurM!U43)</f>
        <v>4621.7040740204093</v>
      </c>
      <c r="V43" s="99">
        <f>U42*(1-txMortM!V43*FaPensRurM!V43)</f>
        <v>4314.4889161621413</v>
      </c>
      <c r="W43" s="99">
        <f>V42*(1-txMortM!W43*FaPensRurM!W43)</f>
        <v>3874.3631481262764</v>
      </c>
      <c r="X43" s="99">
        <f>W42*(1-txMortM!X43*FaPensRurM!X43)</f>
        <v>3240.3510840348758</v>
      </c>
      <c r="Y43" s="99">
        <f>X42*(1-txMortM!Y43*FaPensRurM!Y43)</f>
        <v>3100.2241249752569</v>
      </c>
      <c r="Z43" s="99">
        <f>Y42*(1-txMortM!Z43*FaPensRurM!Z43)</f>
        <v>2467.4391513653027</v>
      </c>
      <c r="AA43" s="99">
        <f>Z42*(1-txMortM!AA43*FaPensRurM!AA43)</f>
        <v>2097.4842915243194</v>
      </c>
      <c r="AB43" s="99">
        <f>AA42*(1-txMortM!AB43*FaPensRurM!AB43)</f>
        <v>1939.6854710341943</v>
      </c>
      <c r="AC43" s="99">
        <f>AB42*(1-txMortM!AC43*FaPensRurM!AC43)</f>
        <v>1630.2246286055063</v>
      </c>
      <c r="AD43" s="99">
        <f>AC42*(1-txMortM!AD43*FaPensRurM!AD43)</f>
        <v>1310.422707399777</v>
      </c>
      <c r="AE43" s="99">
        <f>AD42*(1-txMortM!AE43*FaPensRurM!AE43)</f>
        <v>1122.9842028168318</v>
      </c>
      <c r="AF43" s="99">
        <f>AE42*(1-txMortM!AF43*FaPensRurM!AF43)</f>
        <v>808.95689114029619</v>
      </c>
      <c r="AG43" s="99">
        <f>AF42*(1-txMortM!AG43*FaPensRurM!AG43)</f>
        <v>575.91089903273189</v>
      </c>
      <c r="AH43" s="99">
        <f>AG42*(1-txMortM!AH43*FaPensRurM!AH43)</f>
        <v>423.27438320378485</v>
      </c>
      <c r="AI43" s="99">
        <f>AH42*(1-txMortM!AI43*FaPensRurM!AI43)</f>
        <v>301.58194189940309</v>
      </c>
      <c r="AJ43" s="99">
        <f>AI42*(1-txMortM!AJ43*FaPensRurM!AJ43)</f>
        <v>216.62354737967738</v>
      </c>
      <c r="AK43" s="99">
        <f>AJ42*(1-txMortM!AK43*FaPensRurM!AK43)</f>
        <v>0</v>
      </c>
      <c r="AL43" s="99">
        <f>AK42*(1-txMortM!AL43*FaPensRurM!AL43)</f>
        <v>0</v>
      </c>
      <c r="AM43" s="99">
        <f>AL42*(1-txMortM!AM43*FaPensRurM!AM43)</f>
        <v>0</v>
      </c>
      <c r="AN43" s="99">
        <f>AM42*(1-txMortM!AN43*FaPensRurM!AN43)</f>
        <v>3.9511757429282081E-13</v>
      </c>
      <c r="AO43" s="99">
        <f>AN42*(1-txMortM!AO43*FaPensRurM!AO43)</f>
        <v>3.5951963942343313E-13</v>
      </c>
      <c r="AP43" s="99">
        <f>AO42*(1-txMortM!AP43*FaPensRurM!AP43)</f>
        <v>0</v>
      </c>
      <c r="AQ43" s="99">
        <f>AP42*(1-txMortM!AQ43*FaPensRurM!AQ43)</f>
        <v>0</v>
      </c>
      <c r="AR43" s="99">
        <f>AQ42*(1-txMortM!AR43*FaPensRurM!AR43)</f>
        <v>0</v>
      </c>
      <c r="AS43" s="99">
        <f>AR42*(1-txMortM!AS43*FaPensRurM!AS43)</f>
        <v>0</v>
      </c>
      <c r="AT43" s="99">
        <f>AS42*(1-txMortM!AT43*FaPensRurM!AT43)</f>
        <v>2.2653989459827407E-13</v>
      </c>
      <c r="AU43" s="99">
        <f>AT42*(1-txMortM!AU43*FaPensRurM!AU43)</f>
        <v>0</v>
      </c>
      <c r="AV43" s="99">
        <f>AU42*(1-txMortM!AV43*FaPensRurM!AV43)</f>
        <v>0</v>
      </c>
      <c r="AW43" s="99">
        <f>AV42*(1-txMortM!AW43*FaPensRurM!AW43)</f>
        <v>0</v>
      </c>
      <c r="AX43" s="99">
        <f>AW42*(1-txMortM!AX43*FaPensRurM!AX43)</f>
        <v>0</v>
      </c>
      <c r="AY43" s="99">
        <f>AX42*(1-txMortM!AY43*FaPensRurM!AY43)</f>
        <v>0</v>
      </c>
      <c r="AZ43" s="99">
        <f>AY42*(1-txMortM!AZ43*FaPensRurM!AZ43)</f>
        <v>0</v>
      </c>
      <c r="BA43" s="99">
        <f>AZ42*(1-txMortM!BA43*FaPensRurM!BA43)</f>
        <v>0</v>
      </c>
      <c r="BB43" s="99">
        <f>BA42*(1-txMortM!BB43*FaPensRurM!BB43)</f>
        <v>0</v>
      </c>
      <c r="BC43" s="99">
        <f>BB42*(1-txMortM!BC43*FaPensRurM!BC43)</f>
        <v>0</v>
      </c>
      <c r="BD43" s="99">
        <f>BC42*(1-txMortM!BD43*FaPensRurM!BD43)</f>
        <v>0</v>
      </c>
      <c r="BE43" s="99">
        <f>BD42*(1-txMortM!BE43*FaPensRurM!BE43)</f>
        <v>0</v>
      </c>
      <c r="BF43" s="99">
        <f>BE42*(1-txMortM!BF43*FaPensRurM!BF43)</f>
        <v>0</v>
      </c>
      <c r="BG43" s="99">
        <f>BF42*(1-txMortM!BG43*FaPensRurM!BG43)</f>
        <v>0</v>
      </c>
      <c r="BH43" s="99">
        <f>BG42*(1-txMortM!BH43*FaPensRurM!BH43)</f>
        <v>0</v>
      </c>
      <c r="BI43" s="99">
        <f>BH42*(1-txMortM!BI43*FaPensRurM!BI43)</f>
        <v>0</v>
      </c>
      <c r="BJ43" s="99">
        <f>BI42*(1-txMortM!BJ43*FaPensRurM!BJ43)</f>
        <v>0</v>
      </c>
    </row>
    <row r="44" spans="1:62" x14ac:dyDescent="0.3">
      <c r="A44" s="94">
        <v>42</v>
      </c>
      <c r="B44" s="95"/>
      <c r="C44" s="95"/>
      <c r="D44" s="95"/>
      <c r="E44" s="95"/>
      <c r="F44" s="95"/>
      <c r="G44" s="95"/>
      <c r="H44" s="95"/>
      <c r="I44" s="95"/>
      <c r="J44" s="95"/>
      <c r="K44" s="95"/>
      <c r="L44" s="95">
        <f>+[4]EsPensRurM!L44</f>
        <v>0</v>
      </c>
      <c r="M44" s="95">
        <f>+[4]EsPensRurM!M44</f>
        <v>9220.3474105164587</v>
      </c>
      <c r="N44" s="95">
        <f>+[4]EsPensRurM!N44</f>
        <v>8995.9926175613764</v>
      </c>
      <c r="O44" s="95">
        <f>+[4]EsPensRurM!O44</f>
        <v>7962.7837931620643</v>
      </c>
      <c r="P44" s="96">
        <f>+[4]EsPensRurM!P44</f>
        <v>8310.4558973713847</v>
      </c>
      <c r="Q44" s="99">
        <f>P43*(1-txMortM!Q44*FaPensRurM!Q44)</f>
        <v>7604.376599104613</v>
      </c>
      <c r="R44" s="99">
        <f>Q43*(1-txMortM!R44*FaPensRurM!R44)</f>
        <v>7112.6478576720729</v>
      </c>
      <c r="S44" s="99">
        <f>R43*(1-txMortM!S44*FaPensRurM!S44)</f>
        <v>6424.1055000702409</v>
      </c>
      <c r="T44" s="99">
        <f>S43*(1-txMortM!T44*FaPensRurM!T44)</f>
        <v>5683.1923298402826</v>
      </c>
      <c r="U44" s="99">
        <f>T43*(1-txMortM!U44*FaPensRurM!U44)</f>
        <v>4989.2134606932814</v>
      </c>
      <c r="V44" s="99">
        <f>U43*(1-txMortM!V44*FaPensRurM!V44)</f>
        <v>4610.3392658890161</v>
      </c>
      <c r="W44" s="99">
        <f>V43*(1-txMortM!W44*FaPensRurM!W44)</f>
        <v>4304.0591073473806</v>
      </c>
      <c r="X44" s="99">
        <f>W43*(1-txMortM!X44*FaPensRurM!X44)</f>
        <v>3865.146913023771</v>
      </c>
      <c r="Y44" s="99">
        <f>X43*(1-txMortM!Y44*FaPensRurM!Y44)</f>
        <v>3232.7663370653881</v>
      </c>
      <c r="Z44" s="99">
        <f>Y43*(1-txMortM!Z44*FaPensRurM!Z44)</f>
        <v>3093.0938141329166</v>
      </c>
      <c r="AA44" s="99">
        <f>Z43*(1-txMortM!AA44*FaPensRurM!AA44)</f>
        <v>2461.8465577443608</v>
      </c>
      <c r="AB44" s="99">
        <f>AA43*(1-txMortM!AB44*FaPensRurM!AB44)</f>
        <v>2092.809698798304</v>
      </c>
      <c r="AC44" s="99">
        <f>AB43*(1-txMortM!AC44*FaPensRurM!AC44)</f>
        <v>1935.4271538435655</v>
      </c>
      <c r="AD44" s="99">
        <f>AC43*(1-txMortM!AD44*FaPensRurM!AD44)</f>
        <v>1626.7021925344063</v>
      </c>
      <c r="AE44" s="99">
        <f>AD43*(1-txMortM!AE44*FaPensRurM!AE44)</f>
        <v>1307.6350970561077</v>
      </c>
      <c r="AF44" s="99">
        <f>AE43*(1-txMortM!AF44*FaPensRurM!AF44)</f>
        <v>1120.6192717996159</v>
      </c>
      <c r="AG44" s="99">
        <f>AF43*(1-txMortM!AG44*FaPensRurM!AG44)</f>
        <v>807.26765765313235</v>
      </c>
      <c r="AH44" s="99">
        <f>AG43*(1-txMortM!AH44*FaPensRurM!AH44)</f>
        <v>574.72485217154099</v>
      </c>
      <c r="AI44" s="99">
        <f>AH43*(1-txMortM!AI44*FaPensRurM!AI44)</f>
        <v>422.41493626295414</v>
      </c>
      <c r="AJ44" s="99">
        <f>AI43*(1-txMortM!AJ44*FaPensRurM!AJ44)</f>
        <v>300.97824587059125</v>
      </c>
      <c r="AK44" s="99">
        <f>AJ43*(1-txMortM!AK44*FaPensRurM!AK44)</f>
        <v>216.19616635914585</v>
      </c>
      <c r="AL44" s="99">
        <f>AK43*(1-txMortM!AL44*FaPensRurM!AL44)</f>
        <v>0</v>
      </c>
      <c r="AM44" s="99">
        <f>AL43*(1-txMortM!AM44*FaPensRurM!AM44)</f>
        <v>0</v>
      </c>
      <c r="AN44" s="99">
        <f>AM43*(1-txMortM!AN44*FaPensRurM!AN44)</f>
        <v>0</v>
      </c>
      <c r="AO44" s="99">
        <f>AN43*(1-txMortM!AO44*FaPensRurM!AO44)</f>
        <v>3.943765451349485E-13</v>
      </c>
      <c r="AP44" s="99">
        <f>AO43*(1-txMortM!AP44*FaPensRurM!AP44)</f>
        <v>3.5885173391381134E-13</v>
      </c>
      <c r="AQ44" s="99">
        <f>AP43*(1-txMortM!AQ44*FaPensRurM!AQ44)</f>
        <v>0</v>
      </c>
      <c r="AR44" s="99">
        <f>AQ43*(1-txMortM!AR44*FaPensRurM!AR44)</f>
        <v>0</v>
      </c>
      <c r="AS44" s="99">
        <f>AR43*(1-txMortM!AS44*FaPensRurM!AS44)</f>
        <v>0</v>
      </c>
      <c r="AT44" s="99">
        <f>AS43*(1-txMortM!AT44*FaPensRurM!AT44)</f>
        <v>0</v>
      </c>
      <c r="AU44" s="99">
        <f>AT43*(1-txMortM!AU44*FaPensRurM!AU44)</f>
        <v>2.2613939824854423E-13</v>
      </c>
      <c r="AV44" s="99">
        <f>AU43*(1-txMortM!AV44*FaPensRurM!AV44)</f>
        <v>0</v>
      </c>
      <c r="AW44" s="99">
        <f>AV43*(1-txMortM!AW44*FaPensRurM!AW44)</f>
        <v>0</v>
      </c>
      <c r="AX44" s="99">
        <f>AW43*(1-txMortM!AX44*FaPensRurM!AX44)</f>
        <v>0</v>
      </c>
      <c r="AY44" s="99">
        <f>AX43*(1-txMortM!AY44*FaPensRurM!AY44)</f>
        <v>0</v>
      </c>
      <c r="AZ44" s="99">
        <f>AY43*(1-txMortM!AZ44*FaPensRurM!AZ44)</f>
        <v>0</v>
      </c>
      <c r="BA44" s="99">
        <f>AZ43*(1-txMortM!BA44*FaPensRurM!BA44)</f>
        <v>0</v>
      </c>
      <c r="BB44" s="99">
        <f>BA43*(1-txMortM!BB44*FaPensRurM!BB44)</f>
        <v>0</v>
      </c>
      <c r="BC44" s="99">
        <f>BB43*(1-txMortM!BC44*FaPensRurM!BC44)</f>
        <v>0</v>
      </c>
      <c r="BD44" s="99">
        <f>BC43*(1-txMortM!BD44*FaPensRurM!BD44)</f>
        <v>0</v>
      </c>
      <c r="BE44" s="99">
        <f>BD43*(1-txMortM!BE44*FaPensRurM!BE44)</f>
        <v>0</v>
      </c>
      <c r="BF44" s="99">
        <f>BE43*(1-txMortM!BF44*FaPensRurM!BF44)</f>
        <v>0</v>
      </c>
      <c r="BG44" s="99">
        <f>BF43*(1-txMortM!BG44*FaPensRurM!BG44)</f>
        <v>0</v>
      </c>
      <c r="BH44" s="99">
        <f>BG43*(1-txMortM!BH44*FaPensRurM!BH44)</f>
        <v>0</v>
      </c>
      <c r="BI44" s="99">
        <f>BH43*(1-txMortM!BI44*FaPensRurM!BI44)</f>
        <v>0</v>
      </c>
      <c r="BJ44" s="99">
        <f>BI43*(1-txMortM!BJ44*FaPensRurM!BJ44)</f>
        <v>0</v>
      </c>
    </row>
    <row r="45" spans="1:62" x14ac:dyDescent="0.3">
      <c r="A45" s="94">
        <v>43</v>
      </c>
      <c r="B45" s="95"/>
      <c r="C45" s="95"/>
      <c r="D45" s="95"/>
      <c r="E45" s="95"/>
      <c r="F45" s="95"/>
      <c r="G45" s="95"/>
      <c r="H45" s="95"/>
      <c r="I45" s="95"/>
      <c r="J45" s="95"/>
      <c r="K45" s="95"/>
      <c r="L45" s="95">
        <f>+[4]EsPensRurM!L45</f>
        <v>0</v>
      </c>
      <c r="M45" s="95">
        <f>+[4]EsPensRurM!M45</f>
        <v>10427.534730460038</v>
      </c>
      <c r="N45" s="95">
        <f>+[4]EsPensRurM!N45</f>
        <v>10032.52036620929</v>
      </c>
      <c r="O45" s="95">
        <f>+[4]EsPensRurM!O45</f>
        <v>9836.0556850691228</v>
      </c>
      <c r="P45" s="96">
        <f>+[4]EsPensRurM!P45</f>
        <v>8624.6796035565458</v>
      </c>
      <c r="Q45" s="99">
        <f>P44*(1-txMortM!Q45*FaPensRurM!Q45)</f>
        <v>8284.5525760945111</v>
      </c>
      <c r="R45" s="99">
        <f>Q44*(1-txMortM!R45*FaPensRurM!R45)</f>
        <v>7581.278812478643</v>
      </c>
      <c r="S45" s="99">
        <f>R44*(1-txMortM!S45*FaPensRurM!S45)</f>
        <v>7091.524373717255</v>
      </c>
      <c r="T45" s="99">
        <f>S44*(1-txMortM!T45*FaPensRurM!T45)</f>
        <v>6405.3912853375405</v>
      </c>
      <c r="U45" s="99">
        <f>T44*(1-txMortM!U45*FaPensRurM!U45)</f>
        <v>5666.9495208572034</v>
      </c>
      <c r="V45" s="99">
        <f>U44*(1-txMortM!V45*FaPensRurM!V45)</f>
        <v>4975.2220020405666</v>
      </c>
      <c r="W45" s="99">
        <f>V44*(1-txMortM!W45*FaPensRurM!W45)</f>
        <v>4597.6397259074402</v>
      </c>
      <c r="X45" s="99">
        <f>W44*(1-txMortM!X45*FaPensRurM!X45)</f>
        <v>4292.3998137525214</v>
      </c>
      <c r="Y45" s="99">
        <f>X44*(1-txMortM!Y45*FaPensRurM!Y45)</f>
        <v>3854.8343966284665</v>
      </c>
      <c r="Z45" s="99">
        <f>Y44*(1-txMortM!Z45*FaPensRurM!Z45)</f>
        <v>3224.2842140146049</v>
      </c>
      <c r="AA45" s="99">
        <f>Z44*(1-txMortM!AA45*FaPensRurM!AA45)</f>
        <v>3085.1055677711174</v>
      </c>
      <c r="AB45" s="99">
        <f>AA44*(1-txMortM!AB45*FaPensRurM!AB45)</f>
        <v>2455.5754354141641</v>
      </c>
      <c r="AC45" s="99">
        <f>AB44*(1-txMortM!AC45*FaPensRurM!AC45)</f>
        <v>2087.5619567045496</v>
      </c>
      <c r="AD45" s="99">
        <f>AC44*(1-txMortM!AD45*FaPensRurM!AD45)</f>
        <v>1930.649024863116</v>
      </c>
      <c r="AE45" s="99">
        <f>AD44*(1-txMortM!AE45*FaPensRurM!AE45)</f>
        <v>1622.7509836136164</v>
      </c>
      <c r="AF45" s="99">
        <f>AE44*(1-txMortM!AF45*FaPensRurM!AF45)</f>
        <v>1304.4888751452238</v>
      </c>
      <c r="AG45" s="99">
        <f>AF44*(1-txMortM!AG45*FaPensRurM!AG45)</f>
        <v>1117.945233552734</v>
      </c>
      <c r="AH45" s="99">
        <f>AG44*(1-txMortM!AH45*FaPensRurM!AH45)</f>
        <v>805.36745930541974</v>
      </c>
      <c r="AI45" s="99">
        <f>AH44*(1-txMortM!AI45*FaPensRurM!AI45)</f>
        <v>573.39123353805019</v>
      </c>
      <c r="AJ45" s="99">
        <f>AI44*(1-txMortM!AJ45*FaPensRurM!AJ45)</f>
        <v>421.44857648103891</v>
      </c>
      <c r="AK45" s="99">
        <f>AJ44*(1-txMortM!AK45*FaPensRurM!AK45)</f>
        <v>300.29962200079001</v>
      </c>
      <c r="AL45" s="99">
        <f>AK44*(1-txMortM!AL45*FaPensRurM!AL45)</f>
        <v>215.71489427691824</v>
      </c>
      <c r="AM45" s="99">
        <f>AL44*(1-txMortM!AM45*FaPensRurM!AM45)</f>
        <v>0</v>
      </c>
      <c r="AN45" s="99">
        <f>AM44*(1-txMortM!AN45*FaPensRurM!AN45)</f>
        <v>0</v>
      </c>
      <c r="AO45" s="99">
        <f>AN44*(1-txMortM!AO45*FaPensRurM!AO45)</f>
        <v>0</v>
      </c>
      <c r="AP45" s="99">
        <f>AO44*(1-txMortM!AP45*FaPensRurM!AP45)</f>
        <v>3.9353934603216201E-13</v>
      </c>
      <c r="AQ45" s="99">
        <f>AP44*(1-txMortM!AQ45*FaPensRurM!AQ45)</f>
        <v>3.5809721783387891E-13</v>
      </c>
      <c r="AR45" s="99">
        <f>AQ44*(1-txMortM!AR45*FaPensRurM!AR45)</f>
        <v>0</v>
      </c>
      <c r="AS45" s="99">
        <f>AR44*(1-txMortM!AS45*FaPensRurM!AS45)</f>
        <v>0</v>
      </c>
      <c r="AT45" s="99">
        <f>AS44*(1-txMortM!AT45*FaPensRurM!AT45)</f>
        <v>0</v>
      </c>
      <c r="AU45" s="99">
        <f>AT44*(1-txMortM!AU45*FaPensRurM!AU45)</f>
        <v>0</v>
      </c>
      <c r="AV45" s="99">
        <f>AU44*(1-txMortM!AV45*FaPensRurM!AV45)</f>
        <v>2.2568811429793304E-13</v>
      </c>
      <c r="AW45" s="99">
        <f>AV44*(1-txMortM!AW45*FaPensRurM!AW45)</f>
        <v>0</v>
      </c>
      <c r="AX45" s="99">
        <f>AW44*(1-txMortM!AX45*FaPensRurM!AX45)</f>
        <v>0</v>
      </c>
      <c r="AY45" s="99">
        <f>AX44*(1-txMortM!AY45*FaPensRurM!AY45)</f>
        <v>0</v>
      </c>
      <c r="AZ45" s="99">
        <f>AY44*(1-txMortM!AZ45*FaPensRurM!AZ45)</f>
        <v>0</v>
      </c>
      <c r="BA45" s="99">
        <f>AZ44*(1-txMortM!BA45*FaPensRurM!BA45)</f>
        <v>0</v>
      </c>
      <c r="BB45" s="99">
        <f>BA44*(1-txMortM!BB45*FaPensRurM!BB45)</f>
        <v>0</v>
      </c>
      <c r="BC45" s="99">
        <f>BB44*(1-txMortM!BC45*FaPensRurM!BC45)</f>
        <v>0</v>
      </c>
      <c r="BD45" s="99">
        <f>BC44*(1-txMortM!BD45*FaPensRurM!BD45)</f>
        <v>0</v>
      </c>
      <c r="BE45" s="99">
        <f>BD44*(1-txMortM!BE45*FaPensRurM!BE45)</f>
        <v>0</v>
      </c>
      <c r="BF45" s="99">
        <f>BE44*(1-txMortM!BF45*FaPensRurM!BF45)</f>
        <v>0</v>
      </c>
      <c r="BG45" s="99">
        <f>BF44*(1-txMortM!BG45*FaPensRurM!BG45)</f>
        <v>0</v>
      </c>
      <c r="BH45" s="99">
        <f>BG44*(1-txMortM!BH45*FaPensRurM!BH45)</f>
        <v>0</v>
      </c>
      <c r="BI45" s="99">
        <f>BH44*(1-txMortM!BI45*FaPensRurM!BI45)</f>
        <v>0</v>
      </c>
      <c r="BJ45" s="99">
        <f>BI44*(1-txMortM!BJ45*FaPensRurM!BJ45)</f>
        <v>0</v>
      </c>
    </row>
    <row r="46" spans="1:62" x14ac:dyDescent="0.3">
      <c r="A46" s="94">
        <v>44</v>
      </c>
      <c r="B46" s="95"/>
      <c r="C46" s="95"/>
      <c r="D46" s="95"/>
      <c r="E46" s="95"/>
      <c r="F46" s="95"/>
      <c r="G46" s="95"/>
      <c r="H46" s="95"/>
      <c r="I46" s="95"/>
      <c r="J46" s="95"/>
      <c r="K46" s="95"/>
      <c r="L46" s="95">
        <f>+[4]EsPensRurM!L46</f>
        <v>0</v>
      </c>
      <c r="M46" s="95">
        <f>+[4]EsPensRurM!M46</f>
        <v>11399.590413156076</v>
      </c>
      <c r="N46" s="95">
        <f>+[4]EsPensRurM!N46</f>
        <v>11258.442051060114</v>
      </c>
      <c r="O46" s="95">
        <f>+[4]EsPensRurM!O46</f>
        <v>10857.191345690853</v>
      </c>
      <c r="P46" s="96">
        <f>+[4]EsPensRurM!P46</f>
        <v>10644.446746536572</v>
      </c>
      <c r="Q46" s="99">
        <f>P45*(1-txMortM!Q46*FaPensRurM!Q46)</f>
        <v>8600.9576322981811</v>
      </c>
      <c r="R46" s="99">
        <f>Q45*(1-txMortM!R46*FaPensRurM!R46)</f>
        <v>8262.3310763153022</v>
      </c>
      <c r="S46" s="99">
        <f>R45*(1-txMortM!S46*FaPensRurM!S46)</f>
        <v>7561.3880021877385</v>
      </c>
      <c r="T46" s="99">
        <f>S45*(1-txMortM!T46*FaPensRurM!T46)</f>
        <v>7073.2818369334291</v>
      </c>
      <c r="U46" s="99">
        <f>T45*(1-txMortM!U46*FaPensRurM!U46)</f>
        <v>6389.2180014481928</v>
      </c>
      <c r="V46" s="99">
        <f>U45*(1-txMortM!V46*FaPensRurM!V46)</f>
        <v>5652.8832045754152</v>
      </c>
      <c r="W46" s="99">
        <f>V45*(1-txMortM!W46*FaPensRurM!W46)</f>
        <v>4963.0929747513492</v>
      </c>
      <c r="X46" s="99">
        <f>W45*(1-txMortM!X46*FaPensRurM!X46)</f>
        <v>4586.6186747326528</v>
      </c>
      <c r="Y46" s="99">
        <f>X45*(1-txMortM!Y46*FaPensRurM!Y46)</f>
        <v>4282.2674109123545</v>
      </c>
      <c r="Z46" s="99">
        <f>Y45*(1-txMortM!Z46*FaPensRurM!Z46)</f>
        <v>3845.868842198493</v>
      </c>
      <c r="AA46" s="99">
        <f>Z45*(1-txMortM!AA46*FaPensRurM!AA46)</f>
        <v>3216.8948819643806</v>
      </c>
      <c r="AB46" s="99">
        <f>AA45*(1-txMortM!AB46*FaPensRurM!AB46)</f>
        <v>3078.1321897297676</v>
      </c>
      <c r="AC46" s="99">
        <f>AB45*(1-txMortM!AC46*FaPensRurM!AC46)</f>
        <v>2450.1049439649369</v>
      </c>
      <c r="AD46" s="99">
        <f>AC45*(1-txMortM!AD46*FaPensRurM!AD46)</f>
        <v>2082.9769261780871</v>
      </c>
      <c r="AE46" s="99">
        <f>AD45*(1-txMortM!AE46*FaPensRurM!AE46)</f>
        <v>1926.4733941053564</v>
      </c>
      <c r="AF46" s="99">
        <f>AE45*(1-txMortM!AF46*FaPensRurM!AF46)</f>
        <v>1619.2804491871482</v>
      </c>
      <c r="AG46" s="99">
        <f>AF45*(1-txMortM!AG46*FaPensRurM!AG46)</f>
        <v>1301.7223551576731</v>
      </c>
      <c r="AH46" s="99">
        <f>AG45*(1-txMortM!AH46*FaPensRurM!AH46)</f>
        <v>1115.6063141153545</v>
      </c>
      <c r="AI46" s="99">
        <f>AH45*(1-txMortM!AI46*FaPensRurM!AI46)</f>
        <v>803.70534696033155</v>
      </c>
      <c r="AJ46" s="99">
        <f>AI45*(1-txMortM!AJ46*FaPensRurM!AJ46)</f>
        <v>572.22458094488911</v>
      </c>
      <c r="AK46" s="99">
        <f>AJ45*(1-txMortM!AK46*FaPensRurM!AK46)</f>
        <v>420.60166424600567</v>
      </c>
      <c r="AL46" s="99">
        <f>AK45*(1-txMortM!AL46*FaPensRurM!AL46)</f>
        <v>299.70487487737233</v>
      </c>
      <c r="AM46" s="99">
        <f>AL45*(1-txMortM!AM46*FaPensRurM!AM46)</f>
        <v>215.29173705894263</v>
      </c>
      <c r="AN46" s="99">
        <f>AM45*(1-txMortM!AN46*FaPensRurM!AN46)</f>
        <v>0</v>
      </c>
      <c r="AO46" s="99">
        <f>AN45*(1-txMortM!AO46*FaPensRurM!AO46)</f>
        <v>0</v>
      </c>
      <c r="AP46" s="99">
        <f>AO45*(1-txMortM!AP46*FaPensRurM!AP46)</f>
        <v>0</v>
      </c>
      <c r="AQ46" s="99">
        <f>AP45*(1-txMortM!AQ46*FaPensRurM!AQ46)</f>
        <v>3.9280010188503159E-13</v>
      </c>
      <c r="AR46" s="99">
        <f>AQ45*(1-txMortM!AR46*FaPensRurM!AR46)</f>
        <v>3.5743257383442668E-13</v>
      </c>
      <c r="AS46" s="99">
        <f>AR45*(1-txMortM!AS46*FaPensRurM!AS46)</f>
        <v>0</v>
      </c>
      <c r="AT46" s="99">
        <f>AS45*(1-txMortM!AT46*FaPensRurM!AT46)</f>
        <v>0</v>
      </c>
      <c r="AU46" s="99">
        <f>AT45*(1-txMortM!AU46*FaPensRurM!AU46)</f>
        <v>0</v>
      </c>
      <c r="AV46" s="99">
        <f>AU45*(1-txMortM!AV46*FaPensRurM!AV46)</f>
        <v>0</v>
      </c>
      <c r="AW46" s="99">
        <f>AV45*(1-txMortM!AW46*FaPensRurM!AW46)</f>
        <v>2.2528862824796E-13</v>
      </c>
      <c r="AX46" s="99">
        <f>AW45*(1-txMortM!AX46*FaPensRurM!AX46)</f>
        <v>0</v>
      </c>
      <c r="AY46" s="99">
        <f>AX45*(1-txMortM!AY46*FaPensRurM!AY46)</f>
        <v>0</v>
      </c>
      <c r="AZ46" s="99">
        <f>AY45*(1-txMortM!AZ46*FaPensRurM!AZ46)</f>
        <v>0</v>
      </c>
      <c r="BA46" s="99">
        <f>AZ45*(1-txMortM!BA46*FaPensRurM!BA46)</f>
        <v>0</v>
      </c>
      <c r="BB46" s="99">
        <f>BA45*(1-txMortM!BB46*FaPensRurM!BB46)</f>
        <v>0</v>
      </c>
      <c r="BC46" s="99">
        <f>BB45*(1-txMortM!BC46*FaPensRurM!BC46)</f>
        <v>0</v>
      </c>
      <c r="BD46" s="99">
        <f>BC45*(1-txMortM!BD46*FaPensRurM!BD46)</f>
        <v>0</v>
      </c>
      <c r="BE46" s="99">
        <f>BD45*(1-txMortM!BE46*FaPensRurM!BE46)</f>
        <v>0</v>
      </c>
      <c r="BF46" s="99">
        <f>BE45*(1-txMortM!BF46*FaPensRurM!BF46)</f>
        <v>0</v>
      </c>
      <c r="BG46" s="99">
        <f>BF45*(1-txMortM!BG46*FaPensRurM!BG46)</f>
        <v>0</v>
      </c>
      <c r="BH46" s="99">
        <f>BG45*(1-txMortM!BH46*FaPensRurM!BH46)</f>
        <v>0</v>
      </c>
      <c r="BI46" s="99">
        <f>BH45*(1-txMortM!BI46*FaPensRurM!BI46)</f>
        <v>0</v>
      </c>
      <c r="BJ46" s="99">
        <f>BI45*(1-txMortM!BJ46*FaPensRurM!BJ46)</f>
        <v>0</v>
      </c>
    </row>
    <row r="47" spans="1:62" x14ac:dyDescent="0.3">
      <c r="A47" s="94">
        <v>45</v>
      </c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>
        <f>+[4]EsPensRurM!L47</f>
        <v>0</v>
      </c>
      <c r="M47" s="95">
        <f>+[4]EsPensRurM!M47</f>
        <v>12895.616405092178</v>
      </c>
      <c r="N47" s="95">
        <f>+[4]EsPensRurM!N47</f>
        <v>12324.779872320383</v>
      </c>
      <c r="O47" s="95">
        <f>+[4]EsPensRurM!O47</f>
        <v>12199.258382439726</v>
      </c>
      <c r="P47" s="96">
        <f>+[4]EsPensRurM!P47</f>
        <v>11685.217449236097</v>
      </c>
      <c r="Q47" s="99">
        <f>P46*(1-txMortM!Q47*FaPensRurM!Q47)</f>
        <v>10615.457833353281</v>
      </c>
      <c r="R47" s="99">
        <f>Q46*(1-txMortM!R47*FaPensRurM!R47)</f>
        <v>8578.0871906211596</v>
      </c>
      <c r="S47" s="99">
        <f>R46*(1-txMortM!S47*FaPensRurM!S47)</f>
        <v>8240.8190052219288</v>
      </c>
      <c r="T47" s="99">
        <f>S46*(1-txMortM!T47*FaPensRurM!T47)</f>
        <v>7542.0677695564436</v>
      </c>
      <c r="U47" s="99">
        <f>T46*(1-txMortM!U47*FaPensRurM!U47)</f>
        <v>7055.5452613227044</v>
      </c>
      <c r="V47" s="99">
        <f>U46*(1-txMortM!V47*FaPensRurM!V47)</f>
        <v>6373.4616120414967</v>
      </c>
      <c r="W47" s="99">
        <f>V46*(1-txMortM!W47*FaPensRurM!W47)</f>
        <v>5639.1633328985672</v>
      </c>
      <c r="X47" s="99">
        <f>W46*(1-txMortM!X47*FaPensRurM!X47)</f>
        <v>4951.2445396479297</v>
      </c>
      <c r="Y47" s="99">
        <f>X46*(1-txMortM!Y47*FaPensRurM!Y47)</f>
        <v>4575.8458678857496</v>
      </c>
      <c r="Z47" s="99">
        <f>Y46*(1-txMortM!Z47*FaPensRurM!Z47)</f>
        <v>4272.3489260965525</v>
      </c>
      <c r="AA47" s="99">
        <f>Z46*(1-txMortM!AA47*FaPensRurM!AA47)</f>
        <v>3837.0807529747376</v>
      </c>
      <c r="AB47" s="99">
        <f>AA46*(1-txMortM!AB47*FaPensRurM!AB47)</f>
        <v>3209.6353935179627</v>
      </c>
      <c r="AC47" s="99">
        <f>AB46*(1-txMortM!AC47*FaPensRurM!AC47)</f>
        <v>3071.2802273472248</v>
      </c>
      <c r="AD47" s="99">
        <f>AC46*(1-txMortM!AD47*FaPensRurM!AD47)</f>
        <v>2444.7309942048255</v>
      </c>
      <c r="AE47" s="99">
        <f>AD46*(1-txMortM!AE47*FaPensRurM!AE47)</f>
        <v>2078.4665743426945</v>
      </c>
      <c r="AF47" s="99">
        <f>AE46*(1-txMortM!AF47*FaPensRurM!AF47)</f>
        <v>1922.3514775925446</v>
      </c>
      <c r="AG47" s="99">
        <f>AF46*(1-txMortM!AG47*FaPensRurM!AG47)</f>
        <v>1615.8508063597321</v>
      </c>
      <c r="AH47" s="99">
        <f>AG46*(1-txMortM!AH47*FaPensRurM!AH47)</f>
        <v>1299.0013674720478</v>
      </c>
      <c r="AI47" s="99">
        <f>AH46*(1-txMortM!AI47*FaPensRurM!AI47)</f>
        <v>1113.3055023586683</v>
      </c>
      <c r="AJ47" s="99">
        <f>AI46*(1-txMortM!AJ47*FaPensRurM!AJ47)</f>
        <v>802.06999102194402</v>
      </c>
      <c r="AK47" s="99">
        <f>AJ46*(1-txMortM!AK47*FaPensRurM!AK47)</f>
        <v>571.07482174417919</v>
      </c>
      <c r="AL47" s="99">
        <f>AK46*(1-txMortM!AL47*FaPensRurM!AL47)</f>
        <v>419.76615059936114</v>
      </c>
      <c r="AM47" s="99">
        <f>AL46*(1-txMortM!AM47*FaPensRurM!AM47)</f>
        <v>299.11712520442319</v>
      </c>
      <c r="AN47" s="99">
        <f>AM46*(1-txMortM!AN47*FaPensRurM!AN47)</f>
        <v>214.87330807084575</v>
      </c>
      <c r="AO47" s="99">
        <f>AN46*(1-txMortM!AO47*FaPensRurM!AO47)</f>
        <v>0</v>
      </c>
      <c r="AP47" s="99">
        <f>AO46*(1-txMortM!AP47*FaPensRurM!AP47)</f>
        <v>0</v>
      </c>
      <c r="AQ47" s="99">
        <f>AP46*(1-txMortM!AQ47*FaPensRurM!AQ47)</f>
        <v>0</v>
      </c>
      <c r="AR47" s="99">
        <f>AQ46*(1-txMortM!AR47*FaPensRurM!AR47)</f>
        <v>3.9206657881899091E-13</v>
      </c>
      <c r="AS47" s="99">
        <f>AR46*(1-txMortM!AS47*FaPensRurM!AS47)</f>
        <v>3.5677229974065229E-13</v>
      </c>
      <c r="AT47" s="99">
        <f>AS46*(1-txMortM!AT47*FaPensRurM!AT47)</f>
        <v>0</v>
      </c>
      <c r="AU47" s="99">
        <f>AT46*(1-txMortM!AU47*FaPensRurM!AU47)</f>
        <v>0</v>
      </c>
      <c r="AV47" s="99">
        <f>AU46*(1-txMortM!AV47*FaPensRurM!AV47)</f>
        <v>0</v>
      </c>
      <c r="AW47" s="99">
        <f>AV46*(1-txMortM!AW47*FaPensRurM!AW47)</f>
        <v>0</v>
      </c>
      <c r="AX47" s="99">
        <f>AW46*(1-txMortM!AX47*FaPensRurM!AX47)</f>
        <v>2.2488958252582964E-13</v>
      </c>
      <c r="AY47" s="99">
        <f>AX46*(1-txMortM!AY47*FaPensRurM!AY47)</f>
        <v>0</v>
      </c>
      <c r="AZ47" s="99">
        <f>AY46*(1-txMortM!AZ47*FaPensRurM!AZ47)</f>
        <v>0</v>
      </c>
      <c r="BA47" s="99">
        <f>AZ46*(1-txMortM!BA47*FaPensRurM!BA47)</f>
        <v>0</v>
      </c>
      <c r="BB47" s="99">
        <f>BA46*(1-txMortM!BB47*FaPensRurM!BB47)</f>
        <v>0</v>
      </c>
      <c r="BC47" s="99">
        <f>BB46*(1-txMortM!BC47*FaPensRurM!BC47)</f>
        <v>0</v>
      </c>
      <c r="BD47" s="99">
        <f>BC46*(1-txMortM!BD47*FaPensRurM!BD47)</f>
        <v>0</v>
      </c>
      <c r="BE47" s="99">
        <f>BD46*(1-txMortM!BE47*FaPensRurM!BE47)</f>
        <v>0</v>
      </c>
      <c r="BF47" s="99">
        <f>BE46*(1-txMortM!BF47*FaPensRurM!BF47)</f>
        <v>0</v>
      </c>
      <c r="BG47" s="99">
        <f>BF46*(1-txMortM!BG47*FaPensRurM!BG47)</f>
        <v>0</v>
      </c>
      <c r="BH47" s="99">
        <f>BG46*(1-txMortM!BH47*FaPensRurM!BH47)</f>
        <v>0</v>
      </c>
      <c r="BI47" s="99">
        <f>BH46*(1-txMortM!BI47*FaPensRurM!BI47)</f>
        <v>0</v>
      </c>
      <c r="BJ47" s="99">
        <f>BI46*(1-txMortM!BJ47*FaPensRurM!BJ47)</f>
        <v>0</v>
      </c>
    </row>
    <row r="48" spans="1:62" x14ac:dyDescent="0.3">
      <c r="A48" s="94">
        <v>46</v>
      </c>
      <c r="B48" s="95"/>
      <c r="C48" s="95"/>
      <c r="D48" s="95"/>
      <c r="E48" s="95"/>
      <c r="F48" s="95"/>
      <c r="G48" s="95"/>
      <c r="H48" s="95"/>
      <c r="I48" s="95"/>
      <c r="J48" s="95"/>
      <c r="K48" s="95"/>
      <c r="L48" s="95">
        <f>+[4]EsPensRurM!L48</f>
        <v>0</v>
      </c>
      <c r="M48" s="95">
        <f>+[4]EsPensRurM!M48</f>
        <v>13728.210352892269</v>
      </c>
      <c r="N48" s="95">
        <f>+[4]EsPensRurM!N48</f>
        <v>13801.607426330058</v>
      </c>
      <c r="O48" s="95">
        <f>+[4]EsPensRurM!O48</f>
        <v>13304.308228821634</v>
      </c>
      <c r="P48" s="96">
        <f>+[4]EsPensRurM!P48</f>
        <v>13085.175046930179</v>
      </c>
      <c r="Q48" s="99">
        <f>P47*(1-txMortM!Q48*FaPensRurM!Q48)</f>
        <v>11637.117653911941</v>
      </c>
      <c r="R48" s="99">
        <f>Q47*(1-txMortM!R48*FaPensRurM!R48)</f>
        <v>10572.760469230609</v>
      </c>
      <c r="S48" s="99">
        <f>R47*(1-txMortM!S48*FaPensRurM!S48)</f>
        <v>8544.3114568909132</v>
      </c>
      <c r="T48" s="99">
        <f>S47*(1-txMortM!T48*FaPensRurM!T48)</f>
        <v>8208.9681037932751</v>
      </c>
      <c r="U48" s="99">
        <f>T47*(1-txMortM!U48*FaPensRurM!U48)</f>
        <v>7513.4554767764967</v>
      </c>
      <c r="V48" s="99">
        <f>U47*(1-txMortM!V48*FaPensRurM!V48)</f>
        <v>7029.2262170345648</v>
      </c>
      <c r="W48" s="99">
        <f>V47*(1-txMortM!W48*FaPensRurM!W48)</f>
        <v>6350.0578409322434</v>
      </c>
      <c r="X48" s="99">
        <f>W47*(1-txMortM!X48*FaPensRurM!X48)</f>
        <v>5618.7894933371635</v>
      </c>
      <c r="Y48" s="99">
        <f>X47*(1-txMortM!Y48*FaPensRurM!Y48)</f>
        <v>4933.6284035933941</v>
      </c>
      <c r="Z48" s="99">
        <f>Y47*(1-txMortM!Z48*FaPensRurM!Z48)</f>
        <v>4559.8179204103262</v>
      </c>
      <c r="AA48" s="99">
        <f>Z47*(1-txMortM!AA48*FaPensRurM!AA48)</f>
        <v>4257.5759181287413</v>
      </c>
      <c r="AB48" s="99">
        <f>AA47*(1-txMortM!AB48*FaPensRurM!AB48)</f>
        <v>3823.9728300022498</v>
      </c>
      <c r="AC48" s="99">
        <f>AB47*(1-txMortM!AC48*FaPensRurM!AC48)</f>
        <v>3198.8065583083967</v>
      </c>
      <c r="AD48" s="99">
        <f>AC47*(1-txMortM!AD48*FaPensRurM!AD48)</f>
        <v>3061.0614388489971</v>
      </c>
      <c r="AE48" s="99">
        <f>AD47*(1-txMortM!AE48*FaPensRurM!AE48)</f>
        <v>2436.7086129878003</v>
      </c>
      <c r="AF48" s="99">
        <f>AE47*(1-txMortM!AF48*FaPensRurM!AF48)</f>
        <v>2071.7160022448566</v>
      </c>
      <c r="AG48" s="99">
        <f>AF47*(1-txMortM!AG48*FaPensRurM!AG48)</f>
        <v>1916.1765063178357</v>
      </c>
      <c r="AH48" s="99">
        <f>AG47*(1-txMortM!AH48*FaPensRurM!AH48)</f>
        <v>1610.728843889691</v>
      </c>
      <c r="AI48" s="99">
        <f>AH47*(1-txMortM!AI48*FaPensRurM!AI48)</f>
        <v>1294.9371905711644</v>
      </c>
      <c r="AJ48" s="99">
        <f>AI47*(1-txMortM!AJ48*FaPensRurM!AJ48)</f>
        <v>1109.8689829549794</v>
      </c>
      <c r="AK48" s="99">
        <f>AJ47*(1-txMortM!AK48*FaPensRurM!AK48)</f>
        <v>799.62491448913431</v>
      </c>
      <c r="AL48" s="99">
        <f>AK47*(1-txMortM!AL48*FaPensRurM!AL48)</f>
        <v>569.35357774162196</v>
      </c>
      <c r="AM48" s="99">
        <f>AL47*(1-txMortM!AM48*FaPensRurM!AM48)</f>
        <v>418.51578076659541</v>
      </c>
      <c r="AN48" s="99">
        <f>AM47*(1-txMortM!AN48*FaPensRurM!AN48)</f>
        <v>298.23544971521318</v>
      </c>
      <c r="AO48" s="99">
        <f>AN47*(1-txMortM!AO48*FaPensRurM!AO48)</f>
        <v>214.24589394905419</v>
      </c>
      <c r="AP48" s="99">
        <f>AO47*(1-txMortM!AP48*FaPensRurM!AP48)</f>
        <v>0</v>
      </c>
      <c r="AQ48" s="99">
        <f>AP47*(1-txMortM!AQ48*FaPensRurM!AQ48)</f>
        <v>0</v>
      </c>
      <c r="AR48" s="99">
        <f>AQ47*(1-txMortM!AR48*FaPensRurM!AR48)</f>
        <v>0</v>
      </c>
      <c r="AS48" s="99">
        <f>AR47*(1-txMortM!AS48*FaPensRurM!AS48)</f>
        <v>3.909653579051785E-13</v>
      </c>
      <c r="AT48" s="99">
        <f>AS47*(1-txMortM!AT48*FaPensRurM!AT48)</f>
        <v>3.5578016335185554E-13</v>
      </c>
      <c r="AU48" s="99">
        <f>AT47*(1-txMortM!AU48*FaPensRurM!AU48)</f>
        <v>0</v>
      </c>
      <c r="AV48" s="99">
        <f>AU47*(1-txMortM!AV48*FaPensRurM!AV48)</f>
        <v>0</v>
      </c>
      <c r="AW48" s="99">
        <f>AV47*(1-txMortM!AW48*FaPensRurM!AW48)</f>
        <v>0</v>
      </c>
      <c r="AX48" s="99">
        <f>AW47*(1-txMortM!AX48*FaPensRurM!AX48)</f>
        <v>0</v>
      </c>
      <c r="AY48" s="99">
        <f>AX47*(1-txMortM!AY48*FaPensRurM!AY48)</f>
        <v>2.2428847826410183E-13</v>
      </c>
      <c r="AZ48" s="99">
        <f>AY47*(1-txMortM!AZ48*FaPensRurM!AZ48)</f>
        <v>0</v>
      </c>
      <c r="BA48" s="99">
        <f>AZ47*(1-txMortM!BA48*FaPensRurM!BA48)</f>
        <v>0</v>
      </c>
      <c r="BB48" s="99">
        <f>BA47*(1-txMortM!BB48*FaPensRurM!BB48)</f>
        <v>0</v>
      </c>
      <c r="BC48" s="99">
        <f>BB47*(1-txMortM!BC48*FaPensRurM!BC48)</f>
        <v>0</v>
      </c>
      <c r="BD48" s="99">
        <f>BC47*(1-txMortM!BD48*FaPensRurM!BD48)</f>
        <v>0</v>
      </c>
      <c r="BE48" s="99">
        <f>BD47*(1-txMortM!BE48*FaPensRurM!BE48)</f>
        <v>0</v>
      </c>
      <c r="BF48" s="99">
        <f>BE47*(1-txMortM!BF48*FaPensRurM!BF48)</f>
        <v>0</v>
      </c>
      <c r="BG48" s="99">
        <f>BF47*(1-txMortM!BG48*FaPensRurM!BG48)</f>
        <v>0</v>
      </c>
      <c r="BH48" s="99">
        <f>BG47*(1-txMortM!BH48*FaPensRurM!BH48)</f>
        <v>0</v>
      </c>
      <c r="BI48" s="99">
        <f>BH47*(1-txMortM!BI48*FaPensRurM!BI48)</f>
        <v>0</v>
      </c>
      <c r="BJ48" s="99">
        <f>BI47*(1-txMortM!BJ48*FaPensRurM!BJ48)</f>
        <v>0</v>
      </c>
    </row>
    <row r="49" spans="1:62" x14ac:dyDescent="0.3">
      <c r="A49" s="94">
        <v>47</v>
      </c>
      <c r="B49" s="95"/>
      <c r="C49" s="95"/>
      <c r="D49" s="95"/>
      <c r="E49" s="95"/>
      <c r="F49" s="95"/>
      <c r="G49" s="95"/>
      <c r="H49" s="95"/>
      <c r="I49" s="95"/>
      <c r="J49" s="95"/>
      <c r="K49" s="95"/>
      <c r="L49" s="95">
        <f>+[4]EsPensRurM!L49</f>
        <v>0</v>
      </c>
      <c r="M49" s="95">
        <f>+[4]EsPensRurM!M49</f>
        <v>16174.929616833404</v>
      </c>
      <c r="N49" s="95">
        <f>+[4]EsPensRurM!N49</f>
        <v>14694.433904431829</v>
      </c>
      <c r="O49" s="95">
        <f>+[4]EsPensRurM!O49</f>
        <v>14807.246267071003</v>
      </c>
      <c r="P49" s="96">
        <f>+[4]EsPensRurM!P49</f>
        <v>14283.424264214236</v>
      </c>
      <c r="Q49" s="99">
        <f>P48*(1-txMortM!Q49*FaPensRurM!Q49)</f>
        <v>13032.321888274504</v>
      </c>
      <c r="R49" s="99">
        <f>Q48*(1-txMortM!R49*FaPensRurM!R49)</f>
        <v>11591.197960700805</v>
      </c>
      <c r="S49" s="99">
        <f>R48*(1-txMortM!S49*FaPensRurM!S49)</f>
        <v>10531.929582682733</v>
      </c>
      <c r="T49" s="99">
        <f>S48*(1-txMortM!T49*FaPensRurM!T49)</f>
        <v>8511.9289402273607</v>
      </c>
      <c r="U49" s="99">
        <f>T48*(1-txMortM!U49*FaPensRurM!U49)</f>
        <v>8178.419444053201</v>
      </c>
      <c r="V49" s="99">
        <f>U48*(1-txMortM!V49*FaPensRurM!V49)</f>
        <v>7485.9699805511427</v>
      </c>
      <c r="W49" s="99">
        <f>V48*(1-txMortM!W49*FaPensRurM!W49)</f>
        <v>7003.9029094182597</v>
      </c>
      <c r="X49" s="99">
        <f>W48*(1-txMortM!X49*FaPensRurM!X49)</f>
        <v>6327.5522967752122</v>
      </c>
      <c r="Y49" s="99">
        <f>X48*(1-txMortM!Y49*FaPensRurM!Y49)</f>
        <v>5599.1939896605345</v>
      </c>
      <c r="Z49" s="99">
        <f>Y48*(1-txMortM!Z49*FaPensRurM!Z49)</f>
        <v>4916.6714238802497</v>
      </c>
      <c r="AA49" s="99">
        <f>Z48*(1-txMortM!AA49*FaPensRurM!AA49)</f>
        <v>4544.3670073989606</v>
      </c>
      <c r="AB49" s="99">
        <f>AA48*(1-txMortM!AB49*FaPensRurM!AB49)</f>
        <v>4243.3076284348272</v>
      </c>
      <c r="AC49" s="99">
        <f>AB48*(1-txMortM!AC49*FaPensRurM!AC49)</f>
        <v>3811.3240993164327</v>
      </c>
      <c r="AD49" s="99">
        <f>AC48*(1-txMortM!AD49*FaPensRurM!AD49)</f>
        <v>3188.3626855910179</v>
      </c>
      <c r="AE49" s="99">
        <f>AD48*(1-txMortM!AE49*FaPensRurM!AE49)</f>
        <v>3051.1991813363802</v>
      </c>
      <c r="AF49" s="99">
        <f>AE48*(1-txMortM!AF49*FaPensRurM!AF49)</f>
        <v>2428.9375811859554</v>
      </c>
      <c r="AG49" s="99">
        <f>AF48*(1-txMortM!AG49*FaPensRurM!AG49)</f>
        <v>2065.1771515091687</v>
      </c>
      <c r="AH49" s="99">
        <f>AG48*(1-txMortM!AH49*FaPensRurM!AH49)</f>
        <v>1910.2069846772583</v>
      </c>
      <c r="AI49" s="99">
        <f>AH48*(1-txMortM!AI49*FaPensRurM!AI49)</f>
        <v>1605.7773025834022</v>
      </c>
      <c r="AJ49" s="99">
        <f>AI48*(1-txMortM!AJ49*FaPensRurM!AJ49)</f>
        <v>1291.0093679095569</v>
      </c>
      <c r="AK49" s="99">
        <f>AJ48*(1-txMortM!AK49*FaPensRurM!AK49)</f>
        <v>1106.5444687185843</v>
      </c>
      <c r="AL49" s="99">
        <f>AK48*(1-txMortM!AL49*FaPensRurM!AL49)</f>
        <v>797.25711307982021</v>
      </c>
      <c r="AM49" s="99">
        <f>AL48*(1-txMortM!AM49*FaPensRurM!AM49)</f>
        <v>567.6867339889053</v>
      </c>
      <c r="AN49" s="99">
        <f>AM48*(1-txMortM!AN49*FaPensRurM!AN49)</f>
        <v>417.30358061538709</v>
      </c>
      <c r="AO49" s="99">
        <f>AN48*(1-txMortM!AO49*FaPensRurM!AO49)</f>
        <v>297.37982676454652</v>
      </c>
      <c r="AP49" s="99">
        <f>AO48*(1-txMortM!AP49*FaPensRurM!AP49)</f>
        <v>213.63700252989105</v>
      </c>
      <c r="AQ49" s="99">
        <f>AP48*(1-txMortM!AQ49*FaPensRurM!AQ49)</f>
        <v>0</v>
      </c>
      <c r="AR49" s="99">
        <f>AQ48*(1-txMortM!AR49*FaPensRurM!AR49)</f>
        <v>0</v>
      </c>
      <c r="AS49" s="99">
        <f>AR48*(1-txMortM!AS49*FaPensRurM!AS49)</f>
        <v>0</v>
      </c>
      <c r="AT49" s="99">
        <f>AS48*(1-txMortM!AT49*FaPensRurM!AT49)</f>
        <v>3.8989695210139821E-13</v>
      </c>
      <c r="AU49" s="99">
        <f>AT48*(1-txMortM!AU49*FaPensRurM!AU49)</f>
        <v>3.5481651308712865E-13</v>
      </c>
      <c r="AV49" s="99">
        <f>AU48*(1-txMortM!AV49*FaPensRurM!AV49)</f>
        <v>0</v>
      </c>
      <c r="AW49" s="99">
        <f>AV48*(1-txMortM!AW49*FaPensRurM!AW49)</f>
        <v>0</v>
      </c>
      <c r="AX49" s="99">
        <f>AW48*(1-txMortM!AX49*FaPensRurM!AX49)</f>
        <v>0</v>
      </c>
      <c r="AY49" s="99">
        <f>AX48*(1-txMortM!AY49*FaPensRurM!AY49)</f>
        <v>0</v>
      </c>
      <c r="AZ49" s="99">
        <f>AY48*(1-txMortM!AZ49*FaPensRurM!AZ49)</f>
        <v>2.2370319293820656E-13</v>
      </c>
      <c r="BA49" s="99">
        <f>AZ48*(1-txMortM!BA49*FaPensRurM!BA49)</f>
        <v>0</v>
      </c>
      <c r="BB49" s="99">
        <f>BA48*(1-txMortM!BB49*FaPensRurM!BB49)</f>
        <v>0</v>
      </c>
      <c r="BC49" s="99">
        <f>BB48*(1-txMortM!BC49*FaPensRurM!BC49)</f>
        <v>0</v>
      </c>
      <c r="BD49" s="99">
        <f>BC48*(1-txMortM!BD49*FaPensRurM!BD49)</f>
        <v>0</v>
      </c>
      <c r="BE49" s="99">
        <f>BD48*(1-txMortM!BE49*FaPensRurM!BE49)</f>
        <v>0</v>
      </c>
      <c r="BF49" s="99">
        <f>BE48*(1-txMortM!BF49*FaPensRurM!BF49)</f>
        <v>0</v>
      </c>
      <c r="BG49" s="99">
        <f>BF48*(1-txMortM!BG49*FaPensRurM!BG49)</f>
        <v>0</v>
      </c>
      <c r="BH49" s="99">
        <f>BG48*(1-txMortM!BH49*FaPensRurM!BH49)</f>
        <v>0</v>
      </c>
      <c r="BI49" s="99">
        <f>BH48*(1-txMortM!BI49*FaPensRurM!BI49)</f>
        <v>0</v>
      </c>
      <c r="BJ49" s="99">
        <f>BI48*(1-txMortM!BJ49*FaPensRurM!BJ49)</f>
        <v>0</v>
      </c>
    </row>
    <row r="50" spans="1:62" x14ac:dyDescent="0.3">
      <c r="A50" s="94">
        <v>48</v>
      </c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95">
        <f>+[4]EsPensRurM!L50</f>
        <v>0</v>
      </c>
      <c r="M50" s="95">
        <f>+[4]EsPensRurM!M50</f>
        <v>17251.184538646485</v>
      </c>
      <c r="N50" s="95">
        <f>+[4]EsPensRurM!N50</f>
        <v>17274.04130977263</v>
      </c>
      <c r="O50" s="95">
        <f>+[4]EsPensRurM!O50</f>
        <v>15769.907349001132</v>
      </c>
      <c r="P50" s="96">
        <f>+[4]EsPensRurM!P50</f>
        <v>15836.189936832538</v>
      </c>
      <c r="Q50" s="99">
        <f>P49*(1-txMortM!Q50*FaPensRurM!Q50)</f>
        <v>14219.143464401264</v>
      </c>
      <c r="R50" s="99">
        <f>Q49*(1-txMortM!R50*FaPensRurM!R50)</f>
        <v>12975.008152449906</v>
      </c>
      <c r="S50" s="99">
        <f>R49*(1-txMortM!S50*FaPensRurM!S50)</f>
        <v>11541.278558283435</v>
      </c>
      <c r="T50" s="99">
        <f>S49*(1-txMortM!T50*FaPensRurM!T50)</f>
        <v>10487.437959058158</v>
      </c>
      <c r="U50" s="99">
        <f>T49*(1-txMortM!U50*FaPensRurM!U50)</f>
        <v>8476.6340218184978</v>
      </c>
      <c r="V50" s="99">
        <f>U49*(1-txMortM!V50*FaPensRurM!V50)</f>
        <v>8145.0779681962777</v>
      </c>
      <c r="W50" s="99">
        <f>V49*(1-txMortM!W50*FaPensRurM!W50)</f>
        <v>7455.9266837939422</v>
      </c>
      <c r="X50" s="99">
        <f>W49*(1-txMortM!X50*FaPensRurM!X50)</f>
        <v>6976.2337449716006</v>
      </c>
      <c r="Y50" s="99">
        <f>X49*(1-txMortM!Y50*FaPensRurM!Y50)</f>
        <v>6302.9532057279821</v>
      </c>
      <c r="Z50" s="99">
        <f>Y49*(1-txMortM!Z50*FaPensRurM!Z50)</f>
        <v>5577.7515529154107</v>
      </c>
      <c r="AA50" s="99">
        <f>Z49*(1-txMortM!AA50*FaPensRurM!AA50)</f>
        <v>4898.0982989587474</v>
      </c>
      <c r="AB50" s="99">
        <f>AA49*(1-txMortM!AB50*FaPensRurM!AB50)</f>
        <v>4527.4135423353309</v>
      </c>
      <c r="AC50" s="99">
        <f>AB49*(1-txMortM!AC50*FaPensRurM!AC50)</f>
        <v>4227.6598884593286</v>
      </c>
      <c r="AD50" s="99">
        <f>AC49*(1-txMortM!AD50*FaPensRurM!AD50)</f>
        <v>3797.4547146987543</v>
      </c>
      <c r="AE50" s="99">
        <f>AD49*(1-txMortM!AE50*FaPensRurM!AE50)</f>
        <v>3176.9086564845143</v>
      </c>
      <c r="AF50" s="99">
        <f>AE49*(1-txMortM!AF50*FaPensRurM!AF50)</f>
        <v>3040.3390307619961</v>
      </c>
      <c r="AG50" s="99">
        <f>AF49*(1-txMortM!AG50*FaPensRurM!AG50)</f>
        <v>2420.3787221729285</v>
      </c>
      <c r="AH50" s="99">
        <f>AG49*(1-txMortM!AH50*FaPensRurM!AH50)</f>
        <v>2057.9937500377055</v>
      </c>
      <c r="AI50" s="99">
        <f>AH49*(1-txMortM!AI50*FaPensRurM!AI50)</f>
        <v>1903.6499137167414</v>
      </c>
      <c r="AJ50" s="99">
        <f>AI49*(1-txMortM!AJ50*FaPensRurM!AJ50)</f>
        <v>1600.3391217403403</v>
      </c>
      <c r="AK50" s="99">
        <f>AJ49*(1-txMortM!AK50*FaPensRurM!AK50)</f>
        <v>1286.6915080991873</v>
      </c>
      <c r="AL50" s="99">
        <f>AK49*(1-txMortM!AL50*FaPensRurM!AL50)</f>
        <v>1102.885987575904</v>
      </c>
      <c r="AM50" s="99">
        <f>AL49*(1-txMortM!AM50*FaPensRurM!AM50)</f>
        <v>794.65162570610937</v>
      </c>
      <c r="AN50" s="99">
        <f>AM49*(1-txMortM!AN50*FaPensRurM!AN50)</f>
        <v>565.8507319211468</v>
      </c>
      <c r="AO50" s="99">
        <f>AN49*(1-txMortM!AO50*FaPensRurM!AO50)</f>
        <v>415.96662304572777</v>
      </c>
      <c r="AP50" s="99">
        <f>AO49*(1-txMortM!AP50*FaPensRurM!AP50)</f>
        <v>296.43626382817553</v>
      </c>
      <c r="AQ50" s="99">
        <f>AP49*(1-txMortM!AQ50*FaPensRurM!AQ50)</f>
        <v>212.96560995026684</v>
      </c>
      <c r="AR50" s="99">
        <f>AQ49*(1-txMortM!AR50*FaPensRurM!AR50)</f>
        <v>0</v>
      </c>
      <c r="AS50" s="99">
        <f>AR49*(1-txMortM!AS50*FaPensRurM!AS50)</f>
        <v>0</v>
      </c>
      <c r="AT50" s="99">
        <f>AS49*(1-txMortM!AT50*FaPensRurM!AT50)</f>
        <v>0</v>
      </c>
      <c r="AU50" s="99">
        <f>AT49*(1-txMortM!AU50*FaPensRurM!AU50)</f>
        <v>3.8871777514411811E-13</v>
      </c>
      <c r="AV50" s="99">
        <f>AU49*(1-txMortM!AV50*FaPensRurM!AV50)</f>
        <v>3.5375155755558385E-13</v>
      </c>
      <c r="AW50" s="99">
        <f>AV49*(1-txMortM!AW50*FaPensRurM!AW50)</f>
        <v>0</v>
      </c>
      <c r="AX50" s="99">
        <f>AW49*(1-txMortM!AX50*FaPensRurM!AX50)</f>
        <v>0</v>
      </c>
      <c r="AY50" s="99">
        <f>AX49*(1-txMortM!AY50*FaPensRurM!AY50)</f>
        <v>0</v>
      </c>
      <c r="AZ50" s="99">
        <f>AY49*(1-txMortM!AZ50*FaPensRurM!AZ50)</f>
        <v>0</v>
      </c>
      <c r="BA50" s="99">
        <f>AZ49*(1-txMortM!BA50*FaPensRurM!BA50)</f>
        <v>2.2305565823052752E-13</v>
      </c>
      <c r="BB50" s="99">
        <f>BA49*(1-txMortM!BB50*FaPensRurM!BB50)</f>
        <v>0</v>
      </c>
      <c r="BC50" s="99">
        <f>BB49*(1-txMortM!BC50*FaPensRurM!BC50)</f>
        <v>0</v>
      </c>
      <c r="BD50" s="99">
        <f>BC49*(1-txMortM!BD50*FaPensRurM!BD50)</f>
        <v>0</v>
      </c>
      <c r="BE50" s="99">
        <f>BD49*(1-txMortM!BE50*FaPensRurM!BE50)</f>
        <v>0</v>
      </c>
      <c r="BF50" s="99">
        <f>BE49*(1-txMortM!BF50*FaPensRurM!BF50)</f>
        <v>0</v>
      </c>
      <c r="BG50" s="99">
        <f>BF49*(1-txMortM!BG50*FaPensRurM!BG50)</f>
        <v>0</v>
      </c>
      <c r="BH50" s="99">
        <f>BG49*(1-txMortM!BH50*FaPensRurM!BH50)</f>
        <v>0</v>
      </c>
      <c r="BI50" s="99">
        <f>BH49*(1-txMortM!BI50*FaPensRurM!BI50)</f>
        <v>0</v>
      </c>
      <c r="BJ50" s="99">
        <f>BI49*(1-txMortM!BJ50*FaPensRurM!BJ50)</f>
        <v>0</v>
      </c>
    </row>
    <row r="51" spans="1:62" x14ac:dyDescent="0.3">
      <c r="A51" s="94">
        <v>49</v>
      </c>
      <c r="B51" s="95"/>
      <c r="C51" s="95"/>
      <c r="D51" s="95"/>
      <c r="E51" s="95"/>
      <c r="F51" s="95"/>
      <c r="G51" s="95"/>
      <c r="H51" s="95"/>
      <c r="I51" s="95"/>
      <c r="J51" s="95"/>
      <c r="K51" s="95"/>
      <c r="L51" s="95">
        <f>+[4]EsPensRurM!L51</f>
        <v>0</v>
      </c>
      <c r="M51" s="95">
        <f>+[4]EsPensRurM!M51</f>
        <v>17991.096673063486</v>
      </c>
      <c r="N51" s="95">
        <f>+[4]EsPensRurM!N51</f>
        <v>18416.22989750074</v>
      </c>
      <c r="O51" s="95">
        <f>+[4]EsPensRurM!O51</f>
        <v>18499.713890323706</v>
      </c>
      <c r="P51" s="96">
        <f>+[4]EsPensRurM!P51</f>
        <v>16844.720607466865</v>
      </c>
      <c r="Q51" s="99">
        <f>P50*(1-txMortM!Q51*FaPensRurM!Q51)</f>
        <v>15760.907153927201</v>
      </c>
      <c r="R51" s="99">
        <f>Q50*(1-txMortM!R51*FaPensRurM!R51)</f>
        <v>14153.086323687003</v>
      </c>
      <c r="S51" s="99">
        <f>R50*(1-txMortM!S51*FaPensRurM!S51)</f>
        <v>12915.93054982805</v>
      </c>
      <c r="T51" s="99">
        <f>S50*(1-txMortM!T51*FaPensRurM!T51)</f>
        <v>11489.706369110365</v>
      </c>
      <c r="U51" s="99">
        <f>T50*(1-txMortM!U51*FaPensRurM!U51)</f>
        <v>10441.418136060211</v>
      </c>
      <c r="V51" s="99">
        <f>U50*(1-txMortM!V51*FaPensRurM!V51)</f>
        <v>8440.0802101055961</v>
      </c>
      <c r="W51" s="99">
        <f>V50*(1-txMortM!W51*FaPensRurM!W51)</f>
        <v>8110.5021395550202</v>
      </c>
      <c r="X51" s="99">
        <f>W50*(1-txMortM!X51*FaPensRurM!X51)</f>
        <v>7424.7704160300455</v>
      </c>
      <c r="Y51" s="99">
        <f>X50*(1-txMortM!Y51*FaPensRurM!Y51)</f>
        <v>6947.523956892257</v>
      </c>
      <c r="Z51" s="99">
        <f>Y50*(1-txMortM!Z51*FaPensRurM!Z51)</f>
        <v>6277.3923737461082</v>
      </c>
      <c r="AA51" s="99">
        <f>Z50*(1-txMortM!AA51*FaPensRurM!AA51)</f>
        <v>5555.4381957128535</v>
      </c>
      <c r="AB51" s="99">
        <f>AA50*(1-txMortM!AB51*FaPensRurM!AB51)</f>
        <v>4878.7470147282902</v>
      </c>
      <c r="AC51" s="99">
        <f>AB50*(1-txMortM!AC51*FaPensRurM!AC51)</f>
        <v>4509.7454952861672</v>
      </c>
      <c r="AD51" s="99">
        <f>AC50*(1-txMortM!AD51*FaPensRurM!AD51)</f>
        <v>4211.3706175588641</v>
      </c>
      <c r="AE51" s="99">
        <f>AD50*(1-txMortM!AE51*FaPensRurM!AE51)</f>
        <v>3782.9963310030507</v>
      </c>
      <c r="AF51" s="99">
        <f>AE50*(1-txMortM!AF51*FaPensRurM!AF51)</f>
        <v>3164.9491289892026</v>
      </c>
      <c r="AG51" s="99">
        <f>AF50*(1-txMortM!AG51*FaPensRurM!AG51)</f>
        <v>3028.9988916237826</v>
      </c>
      <c r="AH51" s="99">
        <f>AG50*(1-txMortM!AH51*FaPensRurM!AH51)</f>
        <v>2411.4652347432097</v>
      </c>
      <c r="AI51" s="99">
        <f>AH50*(1-txMortM!AI51*FaPensRurM!AI51)</f>
        <v>2050.5101951440979</v>
      </c>
      <c r="AJ51" s="99">
        <f>AI50*(1-txMortM!AJ51*FaPensRurM!AJ51)</f>
        <v>1896.8169836285174</v>
      </c>
      <c r="AK51" s="99">
        <f>AJ50*(1-txMortM!AK51*FaPensRurM!AK51)</f>
        <v>1594.6640757000359</v>
      </c>
      <c r="AL51" s="99">
        <f>AK50*(1-txMortM!AL51*FaPensRurM!AL51)</f>
        <v>1282.1798059152206</v>
      </c>
      <c r="AM51" s="99">
        <f>AL50*(1-txMortM!AM51*FaPensRurM!AM51)</f>
        <v>1099.0623601664681</v>
      </c>
      <c r="AN51" s="99">
        <f>AM50*(1-txMortM!AN51*FaPensRurM!AN51)</f>
        <v>791.92532543430264</v>
      </c>
      <c r="AO51" s="99">
        <f>AN50*(1-txMortM!AO51*FaPensRurM!AO51)</f>
        <v>563.92767588054551</v>
      </c>
      <c r="AP51" s="99">
        <f>AO50*(1-txMortM!AP51*FaPensRurM!AP51)</f>
        <v>414.56639024902398</v>
      </c>
      <c r="AQ51" s="99">
        <f>AP50*(1-txMortM!AQ51*FaPensRurM!AQ51)</f>
        <v>295.44701589154886</v>
      </c>
      <c r="AR51" s="99">
        <f>AQ50*(1-txMortM!AR51*FaPensRurM!AR51)</f>
        <v>212.26177361067127</v>
      </c>
      <c r="AS51" s="99">
        <f>AR50*(1-txMortM!AS51*FaPensRurM!AS51)</f>
        <v>0</v>
      </c>
      <c r="AT51" s="99">
        <f>AS50*(1-txMortM!AT51*FaPensRurM!AT51)</f>
        <v>0</v>
      </c>
      <c r="AU51" s="99">
        <f>AT50*(1-txMortM!AU51*FaPensRurM!AU51)</f>
        <v>0</v>
      </c>
      <c r="AV51" s="99">
        <f>AU50*(1-txMortM!AV51*FaPensRurM!AV51)</f>
        <v>3.8747650359319193E-13</v>
      </c>
      <c r="AW51" s="99">
        <f>AV50*(1-txMortM!AW51*FaPensRurM!AW51)</f>
        <v>3.5263077316574403E-13</v>
      </c>
      <c r="AX51" s="99">
        <f>AW50*(1-txMortM!AX51*FaPensRurM!AX51)</f>
        <v>0</v>
      </c>
      <c r="AY51" s="99">
        <f>AX50*(1-txMortM!AY51*FaPensRurM!AY51)</f>
        <v>0</v>
      </c>
      <c r="AZ51" s="99">
        <f>AY50*(1-txMortM!AZ51*FaPensRurM!AZ51)</f>
        <v>0</v>
      </c>
      <c r="BA51" s="99">
        <f>AZ50*(1-txMortM!BA51*FaPensRurM!BA51)</f>
        <v>0</v>
      </c>
      <c r="BB51" s="99">
        <f>BA50*(1-txMortM!BB51*FaPensRurM!BB51)</f>
        <v>2.2237306615924527E-13</v>
      </c>
      <c r="BC51" s="99">
        <f>BB50*(1-txMortM!BC51*FaPensRurM!BC51)</f>
        <v>0</v>
      </c>
      <c r="BD51" s="99">
        <f>BC50*(1-txMortM!BD51*FaPensRurM!BD51)</f>
        <v>0</v>
      </c>
      <c r="BE51" s="99">
        <f>BD50*(1-txMortM!BE51*FaPensRurM!BE51)</f>
        <v>0</v>
      </c>
      <c r="BF51" s="99">
        <f>BE50*(1-txMortM!BF51*FaPensRurM!BF51)</f>
        <v>0</v>
      </c>
      <c r="BG51" s="99">
        <f>BF50*(1-txMortM!BG51*FaPensRurM!BG51)</f>
        <v>0</v>
      </c>
      <c r="BH51" s="99">
        <f>BG50*(1-txMortM!BH51*FaPensRurM!BH51)</f>
        <v>0</v>
      </c>
      <c r="BI51" s="99">
        <f>BH50*(1-txMortM!BI51*FaPensRurM!BI51)</f>
        <v>0</v>
      </c>
      <c r="BJ51" s="99">
        <f>BI50*(1-txMortM!BJ51*FaPensRurM!BJ51)</f>
        <v>0</v>
      </c>
    </row>
    <row r="52" spans="1:62" x14ac:dyDescent="0.3">
      <c r="A52" s="94">
        <v>50</v>
      </c>
      <c r="B52" s="95"/>
      <c r="C52" s="95"/>
      <c r="D52" s="95"/>
      <c r="E52" s="95"/>
      <c r="F52" s="95"/>
      <c r="G52" s="95"/>
      <c r="H52" s="95"/>
      <c r="I52" s="95"/>
      <c r="J52" s="95"/>
      <c r="K52" s="95"/>
      <c r="L52" s="95">
        <f>+[4]EsPensRurM!L52</f>
        <v>0</v>
      </c>
      <c r="M52" s="95">
        <f>+[4]EsPensRurM!M52</f>
        <v>18141.825497467838</v>
      </c>
      <c r="N52" s="95">
        <f>+[4]EsPensRurM!N52</f>
        <v>19200.535605416673</v>
      </c>
      <c r="O52" s="95">
        <f>+[4]EsPensRurM!O52</f>
        <v>19689.679525245454</v>
      </c>
      <c r="P52" s="96">
        <f>+[4]EsPensRurM!P52</f>
        <v>19715.820832700745</v>
      </c>
      <c r="Q52" s="99">
        <f>P51*(1-txMortM!Q52*FaPensRurM!Q52)</f>
        <v>16756.619471011778</v>
      </c>
      <c r="R52" s="99">
        <f>Q51*(1-txMortM!R52*FaPensRurM!R52)</f>
        <v>15680.140630084541</v>
      </c>
      <c r="S52" s="99">
        <f>R51*(1-txMortM!S52*FaPensRurM!S52)</f>
        <v>14081.987861265514</v>
      </c>
      <c r="T52" s="99">
        <f>S51*(1-txMortM!T52*FaPensRurM!T52)</f>
        <v>12852.190067373213</v>
      </c>
      <c r="U52" s="99">
        <f>T51*(1-txMortM!U52*FaPensRurM!U52)</f>
        <v>11434.019359450922</v>
      </c>
      <c r="V52" s="99">
        <f>U51*(1-txMortM!V52*FaPensRurM!V52)</f>
        <v>10391.646848122906</v>
      </c>
      <c r="W52" s="99">
        <f>V51*(1-txMortM!W52*FaPensRurM!W52)</f>
        <v>8400.4914429265846</v>
      </c>
      <c r="X52" s="99">
        <f>W51*(1-txMortM!X52*FaPensRurM!X52)</f>
        <v>8073.0381820542761</v>
      </c>
      <c r="Y52" s="99">
        <f>X51*(1-txMortM!Y52*FaPensRurM!Y52)</f>
        <v>7391.0041110653019</v>
      </c>
      <c r="Z52" s="99">
        <f>Y51*(1-txMortM!Z52*FaPensRurM!Z52)</f>
        <v>6916.3740878540984</v>
      </c>
      <c r="AA52" s="99">
        <f>Z51*(1-txMortM!AA52*FaPensRurM!AA52)</f>
        <v>6249.6154848956867</v>
      </c>
      <c r="AB52" s="99">
        <f>AA51*(1-txMortM!AB52*FaPensRurM!AB52)</f>
        <v>5531.1628656730454</v>
      </c>
      <c r="AC52" s="99">
        <f>AB51*(1-txMortM!AC52*FaPensRurM!AC52)</f>
        <v>4857.6982133999172</v>
      </c>
      <c r="AD52" s="99">
        <f>AC51*(1-txMortM!AD52*FaPensRurM!AD52)</f>
        <v>4490.529006724275</v>
      </c>
      <c r="AE52" s="99">
        <f>AD51*(1-txMortM!AE52*FaPensRurM!AE52)</f>
        <v>4193.6357156233917</v>
      </c>
      <c r="AF52" s="99">
        <f>AE51*(1-txMortM!AF52*FaPensRurM!AF52)</f>
        <v>3767.2516450891371</v>
      </c>
      <c r="AG52" s="99">
        <f>AF51*(1-txMortM!AG52*FaPensRurM!AG52)</f>
        <v>3151.9309017014348</v>
      </c>
      <c r="AH52" s="99">
        <f>AG51*(1-txMortM!AH52*FaPensRurM!AH52)</f>
        <v>3016.687892999872</v>
      </c>
      <c r="AI52" s="99">
        <f>AH51*(1-txMortM!AI52*FaPensRurM!AI52)</f>
        <v>2401.7820038680211</v>
      </c>
      <c r="AJ52" s="99">
        <f>AI51*(1-txMortM!AJ52*FaPensRurM!AJ52)</f>
        <v>2042.3758641579986</v>
      </c>
      <c r="AK52" s="99">
        <f>AJ51*(1-txMortM!AK52*FaPensRurM!AK52)</f>
        <v>1889.379818919339</v>
      </c>
      <c r="AL52" s="99">
        <f>AK51*(1-txMortM!AL52*FaPensRurM!AL52)</f>
        <v>1588.4784429455794</v>
      </c>
      <c r="AM52" s="99">
        <f>AL51*(1-txMortM!AM52*FaPensRurM!AM52)</f>
        <v>1277.2610114523968</v>
      </c>
      <c r="AN52" s="99">
        <f>AM51*(1-txMortM!AN52*FaPensRurM!AN52)</f>
        <v>1094.8888375954609</v>
      </c>
      <c r="AO52" s="99">
        <f>AN51*(1-txMortM!AO52*FaPensRurM!AO52)</f>
        <v>788.94643997480921</v>
      </c>
      <c r="AP52" s="99">
        <f>AO51*(1-txMortM!AP52*FaPensRurM!AP52)</f>
        <v>561.82676253881834</v>
      </c>
      <c r="AQ52" s="99">
        <f>AP51*(1-txMortM!AQ52*FaPensRurM!AQ52)</f>
        <v>413.03541598917997</v>
      </c>
      <c r="AR52" s="99">
        <f>AQ51*(1-txMortM!AR52*FaPensRurM!AR52)</f>
        <v>294.36469625238948</v>
      </c>
      <c r="AS52" s="99">
        <f>AR51*(1-txMortM!AS52*FaPensRurM!AS52)</f>
        <v>211.49108718822083</v>
      </c>
      <c r="AT52" s="99">
        <f>AS51*(1-txMortM!AT52*FaPensRurM!AT52)</f>
        <v>0</v>
      </c>
      <c r="AU52" s="99">
        <f>AT51*(1-txMortM!AU52*FaPensRurM!AU52)</f>
        <v>0</v>
      </c>
      <c r="AV52" s="99">
        <f>AU51*(1-txMortM!AV52*FaPensRurM!AV52)</f>
        <v>0</v>
      </c>
      <c r="AW52" s="99">
        <f>AV51*(1-txMortM!AW52*FaPensRurM!AW52)</f>
        <v>3.8611252147338927E-13</v>
      </c>
      <c r="AX52" s="99">
        <f>AW51*(1-txMortM!AX52*FaPensRurM!AX52)</f>
        <v>3.5139856729990592E-13</v>
      </c>
      <c r="AY52" s="99">
        <f>AX51*(1-txMortM!AY52*FaPensRurM!AY52)</f>
        <v>0</v>
      </c>
      <c r="AZ52" s="99">
        <f>AY51*(1-txMortM!AZ52*FaPensRurM!AZ52)</f>
        <v>0</v>
      </c>
      <c r="BA52" s="99">
        <f>AZ51*(1-txMortM!BA52*FaPensRurM!BA52)</f>
        <v>0</v>
      </c>
      <c r="BB52" s="99">
        <f>BA51*(1-txMortM!BB52*FaPensRurM!BB52)</f>
        <v>0</v>
      </c>
      <c r="BC52" s="99">
        <f>BB51*(1-txMortM!BC52*FaPensRurM!BC52)</f>
        <v>2.2161992825710066E-13</v>
      </c>
      <c r="BD52" s="99">
        <f>BC51*(1-txMortM!BD52*FaPensRurM!BD52)</f>
        <v>0</v>
      </c>
      <c r="BE52" s="99">
        <f>BD51*(1-txMortM!BE52*FaPensRurM!BE52)</f>
        <v>0</v>
      </c>
      <c r="BF52" s="99">
        <f>BE51*(1-txMortM!BF52*FaPensRurM!BF52)</f>
        <v>0</v>
      </c>
      <c r="BG52" s="99">
        <f>BF51*(1-txMortM!BG52*FaPensRurM!BG52)</f>
        <v>0</v>
      </c>
      <c r="BH52" s="99">
        <f>BG51*(1-txMortM!BH52*FaPensRurM!BH52)</f>
        <v>0</v>
      </c>
      <c r="BI52" s="99">
        <f>BH51*(1-txMortM!BI52*FaPensRurM!BI52)</f>
        <v>0</v>
      </c>
      <c r="BJ52" s="99">
        <f>BI51*(1-txMortM!BJ52*FaPensRurM!BJ52)</f>
        <v>0</v>
      </c>
    </row>
    <row r="53" spans="1:62" x14ac:dyDescent="0.3">
      <c r="A53" s="94">
        <v>51</v>
      </c>
      <c r="B53" s="95"/>
      <c r="C53" s="95"/>
      <c r="D53" s="95"/>
      <c r="E53" s="95"/>
      <c r="F53" s="95"/>
      <c r="G53" s="95"/>
      <c r="H53" s="95"/>
      <c r="I53" s="95"/>
      <c r="J53" s="95"/>
      <c r="K53" s="95"/>
      <c r="L53" s="95">
        <f>+[4]EsPensRurM!L53</f>
        <v>0</v>
      </c>
      <c r="M53" s="95">
        <f>+[4]EsPensRurM!M53</f>
        <v>21323.565511689096</v>
      </c>
      <c r="N53" s="95">
        <f>+[4]EsPensRurM!N53</f>
        <v>19311.898536835059</v>
      </c>
      <c r="O53" s="95">
        <f>+[4]EsPensRurM!O53</f>
        <v>20447.228688395204</v>
      </c>
      <c r="P53" s="96">
        <f>+[4]EsPensRurM!P53</f>
        <v>20982.554365808141</v>
      </c>
      <c r="Q53" s="99">
        <f>P52*(1-txMortM!Q53*FaPensRurM!Q53)</f>
        <v>19619.22895836419</v>
      </c>
      <c r="R53" s="99">
        <f>Q52*(1-txMortM!R53*FaPensRurM!R53)</f>
        <v>16676.206706744848</v>
      </c>
      <c r="S53" s="99">
        <f>R52*(1-txMortM!S53*FaPensRurM!S53)</f>
        <v>15606.314232404477</v>
      </c>
      <c r="T53" s="99">
        <f>S52*(1-txMortM!T53*FaPensRurM!T53)</f>
        <v>14016.854721764223</v>
      </c>
      <c r="U53" s="99">
        <f>T52*(1-txMortM!U53*FaPensRurM!U53)</f>
        <v>12793.774832345382</v>
      </c>
      <c r="V53" s="99">
        <f>U52*(1-txMortM!V53*FaPensRurM!V53)</f>
        <v>11382.901598631326</v>
      </c>
      <c r="W53" s="99">
        <f>V52*(1-txMortM!W53*FaPensRurM!W53)</f>
        <v>10345.930711422459</v>
      </c>
      <c r="X53" s="99">
        <f>W52*(1-txMortM!X53*FaPensRurM!X53)</f>
        <v>8364.1171042486803</v>
      </c>
      <c r="Y53" s="99">
        <f>X52*(1-txMortM!Y53*FaPensRurM!Y53)</f>
        <v>8038.589456235848</v>
      </c>
      <c r="Z53" s="99">
        <f>Y52*(1-txMortM!Z53*FaPensRurM!Z53)</f>
        <v>7359.9403393437851</v>
      </c>
      <c r="AA53" s="99">
        <f>Z52*(1-txMortM!AA53*FaPensRurM!AA53)</f>
        <v>6887.6884094070092</v>
      </c>
      <c r="AB53" s="99">
        <f>AA52*(1-txMortM!AB53*FaPensRurM!AB53)</f>
        <v>6224.0071572865509</v>
      </c>
      <c r="AC53" s="99">
        <f>AB52*(1-txMortM!AC53*FaPensRurM!AC53)</f>
        <v>5508.7882010760613</v>
      </c>
      <c r="AD53" s="99">
        <f>AC52*(1-txMortM!AD53*FaPensRurM!AD53)</f>
        <v>4838.2924055795056</v>
      </c>
      <c r="AE53" s="99">
        <f>AD52*(1-txMortM!AE53*FaPensRurM!AE53)</f>
        <v>4472.8003301136087</v>
      </c>
      <c r="AF53" s="99">
        <f>AE52*(1-txMortM!AF53*FaPensRurM!AF53)</f>
        <v>4177.2542138669023</v>
      </c>
      <c r="AG53" s="99">
        <f>AF52*(1-txMortM!AG53*FaPensRurM!AG53)</f>
        <v>3752.7186395128033</v>
      </c>
      <c r="AH53" s="99">
        <f>AG52*(1-txMortM!AH53*FaPensRurM!AH53)</f>
        <v>3139.9225458778778</v>
      </c>
      <c r="AI53" s="99">
        <f>AH52*(1-txMortM!AI53*FaPensRurM!AI53)</f>
        <v>3005.3294203447654</v>
      </c>
      <c r="AJ53" s="99">
        <f>AI52*(1-txMortM!AJ53*FaPensRurM!AJ53)</f>
        <v>2392.8462648974387</v>
      </c>
      <c r="AK53" s="99">
        <f>AJ52*(1-txMortM!AK53*FaPensRurM!AK53)</f>
        <v>2034.8630843664218</v>
      </c>
      <c r="AL53" s="99">
        <f>AK52*(1-txMortM!AL53*FaPensRurM!AL53)</f>
        <v>1882.5039391894197</v>
      </c>
      <c r="AM53" s="99">
        <f>AL52*(1-txMortM!AM53*FaPensRurM!AM53)</f>
        <v>1582.7601048638689</v>
      </c>
      <c r="AN53" s="99">
        <f>AM52*(1-txMortM!AN53*FaPensRurM!AN53)</f>
        <v>1272.7093248311442</v>
      </c>
      <c r="AO53" s="99">
        <f>AN52*(1-txMortM!AO53*FaPensRurM!AO53)</f>
        <v>1091.024116282756</v>
      </c>
      <c r="AP53" s="99">
        <f>AO52*(1-txMortM!AP53*FaPensRurM!AP53)</f>
        <v>786.18791379397317</v>
      </c>
      <c r="AQ53" s="99">
        <f>AP52*(1-txMortM!AQ53*FaPensRurM!AQ53)</f>
        <v>559.87975963577287</v>
      </c>
      <c r="AR53" s="99">
        <f>AQ52*(1-txMortM!AR53*FaPensRurM!AR53)</f>
        <v>411.61553233696611</v>
      </c>
      <c r="AS53" s="99">
        <f>AR52*(1-txMortM!AS53*FaPensRurM!AS53)</f>
        <v>293.36107220981967</v>
      </c>
      <c r="AT53" s="99">
        <f>AS52*(1-txMortM!AT53*FaPensRurM!AT53)</f>
        <v>210.77596414195045</v>
      </c>
      <c r="AU53" s="99">
        <f>AT52*(1-txMortM!AU53*FaPensRurM!AU53)</f>
        <v>0</v>
      </c>
      <c r="AV53" s="99">
        <f>AU52*(1-txMortM!AV53*FaPensRurM!AV53)</f>
        <v>0</v>
      </c>
      <c r="AW53" s="99">
        <f>AV52*(1-txMortM!AW53*FaPensRurM!AW53)</f>
        <v>0</v>
      </c>
      <c r="AX53" s="99">
        <f>AW52*(1-txMortM!AX53*FaPensRurM!AX53)</f>
        <v>3.8484479188157726E-13</v>
      </c>
      <c r="AY53" s="99">
        <f>AX52*(1-txMortM!AY53*FaPensRurM!AY53)</f>
        <v>3.5025271099979456E-13</v>
      </c>
      <c r="AZ53" s="99">
        <f>AY52*(1-txMortM!AZ53*FaPensRurM!AZ53)</f>
        <v>0</v>
      </c>
      <c r="BA53" s="99">
        <f>AZ52*(1-txMortM!BA53*FaPensRurM!BA53)</f>
        <v>0</v>
      </c>
      <c r="BB53" s="99">
        <f>BA52*(1-txMortM!BB53*FaPensRurM!BB53)</f>
        <v>0</v>
      </c>
      <c r="BC53" s="99">
        <f>BB52*(1-txMortM!BC53*FaPensRurM!BC53)</f>
        <v>0</v>
      </c>
      <c r="BD53" s="99">
        <f>BC52*(1-txMortM!BD53*FaPensRurM!BD53)</f>
        <v>2.2091766987304066E-13</v>
      </c>
      <c r="BE53" s="99">
        <f>BD52*(1-txMortM!BE53*FaPensRurM!BE53)</f>
        <v>0</v>
      </c>
      <c r="BF53" s="99">
        <f>BE52*(1-txMortM!BF53*FaPensRurM!BF53)</f>
        <v>0</v>
      </c>
      <c r="BG53" s="99">
        <f>BF52*(1-txMortM!BG53*FaPensRurM!BG53)</f>
        <v>0</v>
      </c>
      <c r="BH53" s="99">
        <f>BG52*(1-txMortM!BH53*FaPensRurM!BH53)</f>
        <v>0</v>
      </c>
      <c r="BI53" s="99">
        <f>BH52*(1-txMortM!BI53*FaPensRurM!BI53)</f>
        <v>0</v>
      </c>
      <c r="BJ53" s="99">
        <f>BI52*(1-txMortM!BJ53*FaPensRurM!BJ53)</f>
        <v>0</v>
      </c>
    </row>
    <row r="54" spans="1:62" x14ac:dyDescent="0.3">
      <c r="A54" s="94">
        <v>52</v>
      </c>
      <c r="B54" s="95"/>
      <c r="C54" s="95"/>
      <c r="D54" s="95"/>
      <c r="E54" s="95"/>
      <c r="F54" s="95"/>
      <c r="G54" s="95"/>
      <c r="H54" s="95"/>
      <c r="I54" s="95"/>
      <c r="J54" s="95"/>
      <c r="K54" s="95"/>
      <c r="L54" s="95">
        <f>+[4]EsPensRurM!L54</f>
        <v>0</v>
      </c>
      <c r="M54" s="95">
        <f>+[4]EsPensRurM!M54</f>
        <v>21154.972520702395</v>
      </c>
      <c r="N54" s="95">
        <f>+[4]EsPensRurM!N54</f>
        <v>22640.953833376618</v>
      </c>
      <c r="O54" s="95">
        <f>+[4]EsPensRurM!O54</f>
        <v>20595.948558582546</v>
      </c>
      <c r="P54" s="96">
        <f>+[4]EsPensRurM!P54</f>
        <v>21774.113706435677</v>
      </c>
      <c r="Q54" s="99">
        <f>P53*(1-txMortM!Q54*FaPensRurM!Q54)</f>
        <v>20863.99814588737</v>
      </c>
      <c r="R54" s="99">
        <f>Q53*(1-txMortM!R54*FaPensRurM!R54)</f>
        <v>19510.619534926765</v>
      </c>
      <c r="S54" s="99">
        <f>R53*(1-txMortM!S54*FaPensRurM!S54)</f>
        <v>16585.675453734322</v>
      </c>
      <c r="T54" s="99">
        <f>S53*(1-txMortM!T54*FaPensRurM!T54)</f>
        <v>15523.102333315181</v>
      </c>
      <c r="U54" s="99">
        <f>T53*(1-txMortM!U54*FaPensRurM!U54)</f>
        <v>13943.388865195251</v>
      </c>
      <c r="V54" s="99">
        <f>U53*(1-txMortM!V54*FaPensRurM!V54)</f>
        <v>12727.806227251805</v>
      </c>
      <c r="W54" s="99">
        <f>V53*(1-txMortM!W54*FaPensRurM!W54)</f>
        <v>11325.140745269715</v>
      </c>
      <c r="X54" s="99">
        <f>W53*(1-txMortM!X54*FaPensRurM!X54)</f>
        <v>10294.262594500078</v>
      </c>
      <c r="Y54" s="99">
        <f>X53*(1-txMortM!Y54*FaPensRurM!Y54)</f>
        <v>8322.9777380244486</v>
      </c>
      <c r="Z54" s="99">
        <f>Y53*(1-txMortM!Z54*FaPensRurM!Z54)</f>
        <v>7999.6110163225494</v>
      </c>
      <c r="AA54" s="99">
        <f>Z53*(1-txMortM!AA54*FaPensRurM!AA54)</f>
        <v>7324.7493450205202</v>
      </c>
      <c r="AB54" s="99">
        <f>AA53*(1-txMortM!AB54*FaPensRurM!AB54)</f>
        <v>6855.160013517243</v>
      </c>
      <c r="AC54" s="99">
        <f>AB53*(1-txMortM!AC54*FaPensRurM!AC54)</f>
        <v>6194.9776295967204</v>
      </c>
      <c r="AD54" s="99">
        <f>AC53*(1-txMortM!AD54*FaPensRurM!AD54)</f>
        <v>5483.4139852511807</v>
      </c>
      <c r="AE54" s="99">
        <f>AD53*(1-txMortM!AE54*FaPensRurM!AE54)</f>
        <v>4816.274635428199</v>
      </c>
      <c r="AF54" s="99">
        <f>AE53*(1-txMortM!AF54*FaPensRurM!AF54)</f>
        <v>4452.6415696122094</v>
      </c>
      <c r="AG54" s="99">
        <f>AF53*(1-txMortM!AG54*FaPensRurM!AG54)</f>
        <v>4158.643348223919</v>
      </c>
      <c r="AH54" s="99">
        <f>AG53*(1-txMortM!AH54*FaPensRurM!AH54)</f>
        <v>3736.2057865214542</v>
      </c>
      <c r="AI54" s="99">
        <f>AH53*(1-txMortM!AI54*FaPensRurM!AI54)</f>
        <v>3126.2695668700158</v>
      </c>
      <c r="AJ54" s="99">
        <f>AI53*(1-txMortM!AJ54*FaPensRurM!AJ54)</f>
        <v>2992.4162615493492</v>
      </c>
      <c r="AK54" s="99">
        <f>AJ53*(1-txMortM!AK54*FaPensRurM!AK54)</f>
        <v>2382.6809156963404</v>
      </c>
      <c r="AL54" s="99">
        <f>AK53*(1-txMortM!AL54*FaPensRurM!AL54)</f>
        <v>2026.3112937193637</v>
      </c>
      <c r="AM54" s="99">
        <f>AL53*(1-txMortM!AM54*FaPensRurM!AM54)</f>
        <v>1874.6768330228688</v>
      </c>
      <c r="AN54" s="99">
        <f>AM53*(1-txMortM!AN54*FaPensRurM!AN54)</f>
        <v>1576.246706543342</v>
      </c>
      <c r="AO54" s="99">
        <f>AN53*(1-txMortM!AO54*FaPensRurM!AO54)</f>
        <v>1267.5210053389512</v>
      </c>
      <c r="AP54" s="99">
        <f>AO53*(1-txMortM!AP54*FaPensRurM!AP54)</f>
        <v>1086.6191411945013</v>
      </c>
      <c r="AQ54" s="99">
        <f>AP53*(1-txMortM!AQ54*FaPensRurM!AQ54)</f>
        <v>783.04149959143945</v>
      </c>
      <c r="AR54" s="99">
        <f>AQ53*(1-txMortM!AR54*FaPensRurM!AR54)</f>
        <v>557.6569722156446</v>
      </c>
      <c r="AS54" s="99">
        <f>AR53*(1-txMortM!AS54*FaPensRurM!AS54)</f>
        <v>409.9946934212004</v>
      </c>
      <c r="AT54" s="99">
        <f>AS53*(1-txMortM!AT54*FaPensRurM!AT54)</f>
        <v>292.21541696829451</v>
      </c>
      <c r="AU54" s="99">
        <f>AT53*(1-txMortM!AU54*FaPensRurM!AU54)</f>
        <v>209.95963987590136</v>
      </c>
      <c r="AV54" s="99">
        <f>AU53*(1-txMortM!AV54*FaPensRurM!AV54)</f>
        <v>0</v>
      </c>
      <c r="AW54" s="99">
        <f>AV53*(1-txMortM!AW54*FaPensRurM!AW54)</f>
        <v>0</v>
      </c>
      <c r="AX54" s="99">
        <f>AW53*(1-txMortM!AX54*FaPensRurM!AX54)</f>
        <v>0</v>
      </c>
      <c r="AY54" s="99">
        <f>AX53*(1-txMortM!AY54*FaPensRurM!AY54)</f>
        <v>3.8339552434575063E-13</v>
      </c>
      <c r="AZ54" s="99">
        <f>AY53*(1-txMortM!AZ54*FaPensRurM!AZ54)</f>
        <v>3.4894284718561097E-13</v>
      </c>
      <c r="BA54" s="99">
        <f>AZ53*(1-txMortM!BA54*FaPensRurM!BA54)</f>
        <v>0</v>
      </c>
      <c r="BB54" s="99">
        <f>BA53*(1-txMortM!BB54*FaPensRurM!BB54)</f>
        <v>0</v>
      </c>
      <c r="BC54" s="99">
        <f>BB53*(1-txMortM!BC54*FaPensRurM!BC54)</f>
        <v>0</v>
      </c>
      <c r="BD54" s="99">
        <f>BC53*(1-txMortM!BD54*FaPensRurM!BD54)</f>
        <v>0</v>
      </c>
      <c r="BE54" s="99">
        <f>BD53*(1-txMortM!BE54*FaPensRurM!BE54)</f>
        <v>2.2011356742358378E-13</v>
      </c>
      <c r="BF54" s="99">
        <f>BE53*(1-txMortM!BF54*FaPensRurM!BF54)</f>
        <v>0</v>
      </c>
      <c r="BG54" s="99">
        <f>BF53*(1-txMortM!BG54*FaPensRurM!BG54)</f>
        <v>0</v>
      </c>
      <c r="BH54" s="99">
        <f>BG53*(1-txMortM!BH54*FaPensRurM!BH54)</f>
        <v>0</v>
      </c>
      <c r="BI54" s="99">
        <f>BH53*(1-txMortM!BI54*FaPensRurM!BI54)</f>
        <v>0</v>
      </c>
      <c r="BJ54" s="99">
        <f>BI53*(1-txMortM!BJ54*FaPensRurM!BJ54)</f>
        <v>0</v>
      </c>
    </row>
    <row r="55" spans="1:62" x14ac:dyDescent="0.3">
      <c r="A55" s="94">
        <v>53</v>
      </c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>
        <f>+[4]EsPensRurM!L55</f>
        <v>0</v>
      </c>
      <c r="M55" s="95">
        <f>+[4]EsPensRurM!M55</f>
        <v>24439.016760106184</v>
      </c>
      <c r="N55" s="95">
        <f>+[4]EsPensRurM!N55</f>
        <v>22434.404070913264</v>
      </c>
      <c r="O55" s="95">
        <f>+[4]EsPensRurM!O55</f>
        <v>24118.079261525825</v>
      </c>
      <c r="P55" s="96">
        <f>+[4]EsPensRurM!P55</f>
        <v>21856.131403797594</v>
      </c>
      <c r="Q55" s="99">
        <f>P54*(1-txMortM!Q55*FaPensRurM!Q55)</f>
        <v>21646.343899405048</v>
      </c>
      <c r="R55" s="99">
        <f>Q54*(1-txMortM!R55*FaPensRurM!R55)</f>
        <v>20744.169709411912</v>
      </c>
      <c r="S55" s="99">
        <f>R54*(1-txMortM!S55*FaPensRurM!S55)</f>
        <v>19400.665068306324</v>
      </c>
      <c r="T55" s="99">
        <f>S54*(1-txMortM!T55*FaPensRurM!T55)</f>
        <v>16493.90729422903</v>
      </c>
      <c r="U55" s="99">
        <f>T54*(1-txMortM!U55*FaPensRurM!U55)</f>
        <v>15438.69160515805</v>
      </c>
      <c r="V55" s="99">
        <f>U54*(1-txMortM!V55*FaPensRurM!V55)</f>
        <v>13868.807533746773</v>
      </c>
      <c r="W55" s="99">
        <f>V54*(1-txMortM!W55*FaPensRurM!W55)</f>
        <v>12660.769617499514</v>
      </c>
      <c r="X55" s="99">
        <f>W54*(1-txMortM!X55*FaPensRurM!X55)</f>
        <v>11266.432376762081</v>
      </c>
      <c r="Y55" s="99">
        <f>X54*(1-txMortM!Y55*FaPensRurM!Y55)</f>
        <v>10241.708160108315</v>
      </c>
      <c r="Z55" s="99">
        <f>Y54*(1-txMortM!Z55*FaPensRurM!Z55)</f>
        <v>8281.1179248845892</v>
      </c>
      <c r="AA55" s="99">
        <f>Z54*(1-txMortM!AA55*FaPensRurM!AA55)</f>
        <v>7959.9034862418575</v>
      </c>
      <c r="AB55" s="99">
        <f>AA54*(1-txMortM!AB55*FaPensRurM!AB55)</f>
        <v>7288.8546549755174</v>
      </c>
      <c r="AC55" s="99">
        <f>AB54*(1-txMortM!AC55*FaPensRurM!AC55)</f>
        <v>6821.984635481137</v>
      </c>
      <c r="AD55" s="99">
        <f>AC54*(1-txMortM!AD55*FaPensRurM!AD55)</f>
        <v>6165.3659179581291</v>
      </c>
      <c r="AE55" s="99">
        <f>AD54*(1-txMortM!AE55*FaPensRurM!AE55)</f>
        <v>5457.5123167247848</v>
      </c>
      <c r="AF55" s="99">
        <f>AE54*(1-txMortM!AF55*FaPensRurM!AF55)</f>
        <v>4793.7386473427678</v>
      </c>
      <c r="AG55" s="99">
        <f>AF54*(1-txMortM!AG55*FaPensRurM!AG55)</f>
        <v>4432.0232475106341</v>
      </c>
      <c r="AH55" s="99">
        <f>AG54*(1-txMortM!AH55*FaPensRurM!AH55)</f>
        <v>4139.623441857847</v>
      </c>
      <c r="AI55" s="99">
        <f>AH54*(1-txMortM!AI55*FaPensRurM!AI55)</f>
        <v>3719.3199693615243</v>
      </c>
      <c r="AJ55" s="99">
        <f>AI54*(1-txMortM!AJ55*FaPensRurM!AJ55)</f>
        <v>3112.307991915829</v>
      </c>
      <c r="AK55" s="99">
        <f>AJ54*(1-txMortM!AK55*FaPensRurM!AK55)</f>
        <v>2979.2038535522288</v>
      </c>
      <c r="AL55" s="99">
        <f>AK54*(1-txMortM!AL55*FaPensRurM!AL55)</f>
        <v>2372.272099033969</v>
      </c>
      <c r="AM55" s="99">
        <f>AL54*(1-txMortM!AM55*FaPensRurM!AM55)</f>
        <v>2017.5554116114711</v>
      </c>
      <c r="AN55" s="99">
        <f>AM54*(1-txMortM!AN55*FaPensRurM!AN55)</f>
        <v>1866.6573320277519</v>
      </c>
      <c r="AO55" s="99">
        <f>AN54*(1-txMortM!AO55*FaPensRurM!AO55)</f>
        <v>1569.5682072233076</v>
      </c>
      <c r="AP55" s="99">
        <f>AO54*(1-txMortM!AP55*FaPensRurM!AP55)</f>
        <v>1262.2017142464915</v>
      </c>
      <c r="AQ55" s="99">
        <f>AP54*(1-txMortM!AQ55*FaPensRurM!AQ55)</f>
        <v>1082.0992144512388</v>
      </c>
      <c r="AR55" s="99">
        <f>AQ54*(1-txMortM!AR55*FaPensRurM!AR55)</f>
        <v>779.81085058809276</v>
      </c>
      <c r="AS55" s="99">
        <f>AR54*(1-txMortM!AS55*FaPensRurM!AS55)</f>
        <v>555.37462275298037</v>
      </c>
      <c r="AT55" s="99">
        <f>AS54*(1-txMortM!AT55*FaPensRurM!AT55)</f>
        <v>408.33058849234169</v>
      </c>
      <c r="AU55" s="99">
        <f>AT54*(1-txMortM!AU55*FaPensRurM!AU55)</f>
        <v>291.03918703002859</v>
      </c>
      <c r="AV55" s="99">
        <f>AU54*(1-txMortM!AV55*FaPensRurM!AV55)</f>
        <v>209.12083064453046</v>
      </c>
      <c r="AW55" s="99">
        <f>AV54*(1-txMortM!AW55*FaPensRurM!AW55)</f>
        <v>0</v>
      </c>
      <c r="AX55" s="99">
        <f>AW54*(1-txMortM!AX55*FaPensRurM!AX55)</f>
        <v>0</v>
      </c>
      <c r="AY55" s="99">
        <f>AX54*(1-txMortM!AY55*FaPensRurM!AY55)</f>
        <v>0</v>
      </c>
      <c r="AZ55" s="99">
        <f>AY54*(1-txMortM!AZ55*FaPensRurM!AZ55)</f>
        <v>3.8190515477555936E-13</v>
      </c>
      <c r="BA55" s="99">
        <f>AZ54*(1-txMortM!BA55*FaPensRurM!BA55)</f>
        <v>3.4759460843856109E-13</v>
      </c>
      <c r="BB55" s="99">
        <f>BA54*(1-txMortM!BB55*FaPensRurM!BB55)</f>
        <v>0</v>
      </c>
      <c r="BC55" s="99">
        <f>BB54*(1-txMortM!BC55*FaPensRurM!BC55)</f>
        <v>0</v>
      </c>
      <c r="BD55" s="99">
        <f>BC54*(1-txMortM!BD55*FaPensRurM!BD55)</f>
        <v>0</v>
      </c>
      <c r="BE55" s="99">
        <f>BD54*(1-txMortM!BE55*FaPensRurM!BE55)</f>
        <v>0</v>
      </c>
      <c r="BF55" s="99">
        <f>BE54*(1-txMortM!BF55*FaPensRurM!BF55)</f>
        <v>2.1928529879380253E-13</v>
      </c>
      <c r="BG55" s="99">
        <f>BF54*(1-txMortM!BG55*FaPensRurM!BG55)</f>
        <v>0</v>
      </c>
      <c r="BH55" s="99">
        <f>BG54*(1-txMortM!BH55*FaPensRurM!BH55)</f>
        <v>0</v>
      </c>
      <c r="BI55" s="99">
        <f>BH54*(1-txMortM!BI55*FaPensRurM!BI55)</f>
        <v>0</v>
      </c>
      <c r="BJ55" s="99">
        <f>BI54*(1-txMortM!BJ55*FaPensRurM!BJ55)</f>
        <v>0</v>
      </c>
    </row>
    <row r="56" spans="1:62" x14ac:dyDescent="0.3">
      <c r="A56" s="94">
        <v>54</v>
      </c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95">
        <f>+[4]EsPensRurM!L56</f>
        <v>0</v>
      </c>
      <c r="M56" s="95">
        <f>+[4]EsPensRurM!M56</f>
        <v>26208.967417643104</v>
      </c>
      <c r="N56" s="95">
        <f>+[4]EsPensRurM!N56</f>
        <v>25864.853309987659</v>
      </c>
      <c r="O56" s="95">
        <f>+[4]EsPensRurM!O56</f>
        <v>23898.556141192494</v>
      </c>
      <c r="P56" s="96">
        <f>+[4]EsPensRurM!P56</f>
        <v>25547.86319549564</v>
      </c>
      <c r="Q56" s="99">
        <f>P55*(1-txMortM!Q56*FaPensRurM!Q56)</f>
        <v>21715.792706722641</v>
      </c>
      <c r="R56" s="99">
        <f>Q55*(1-txMortM!R56*FaPensRurM!R56)</f>
        <v>21510.150881914848</v>
      </c>
      <c r="S56" s="99">
        <f>R55*(1-txMortM!S56*FaPensRurM!S56)</f>
        <v>20616.234565697938</v>
      </c>
      <c r="T56" s="99">
        <f>S55*(1-txMortM!T56*FaPensRurM!T56)</f>
        <v>19283.052364407573</v>
      </c>
      <c r="U56" s="99">
        <f>T55*(1-txMortM!U56*FaPensRurM!U56)</f>
        <v>16395.703488753203</v>
      </c>
      <c r="V56" s="99">
        <f>U55*(1-txMortM!V56*FaPensRurM!V56)</f>
        <v>15348.234427697538</v>
      </c>
      <c r="W56" s="99">
        <f>V55*(1-txMortM!W56*FaPensRurM!W56)</f>
        <v>13788.79918089525</v>
      </c>
      <c r="X56" s="99">
        <f>W55*(1-txMortM!X56*FaPensRurM!X56)</f>
        <v>12588.829858209359</v>
      </c>
      <c r="Y56" s="99">
        <f>X55*(1-txMortM!Y56*FaPensRurM!Y56)</f>
        <v>11203.361966744586</v>
      </c>
      <c r="Z56" s="99">
        <f>Y55*(1-txMortM!Z56*FaPensRurM!Z56)</f>
        <v>10185.204927524164</v>
      </c>
      <c r="AA56" s="99">
        <f>Z55*(1-txMortM!AA56*FaPensRurM!AA56)</f>
        <v>8236.0623385520084</v>
      </c>
      <c r="AB56" s="99">
        <f>AA55*(1-txMortM!AB56*FaPensRurM!AB56)</f>
        <v>7917.1094112759611</v>
      </c>
      <c r="AC56" s="99">
        <f>AB55*(1-txMortM!AC56*FaPensRurM!AC56)</f>
        <v>7250.1693257208262</v>
      </c>
      <c r="AD56" s="99">
        <f>AC55*(1-txMortM!AD56*FaPensRurM!AD56)</f>
        <v>6786.225764924804</v>
      </c>
      <c r="AE56" s="99">
        <f>AD55*(1-txMortM!AE56*FaPensRurM!AE56)</f>
        <v>6133.4190635685545</v>
      </c>
      <c r="AF56" s="99">
        <f>AE55*(1-txMortM!AF56*FaPensRurM!AF56)</f>
        <v>5429.5406328376239</v>
      </c>
      <c r="AG56" s="99">
        <f>AF55*(1-txMortM!AG56*FaPensRurM!AG56)</f>
        <v>4769.4135829980332</v>
      </c>
      <c r="AH56" s="99">
        <f>AG55*(1-txMortM!AH56*FaPensRurM!AH56)</f>
        <v>4409.7975069356644</v>
      </c>
      <c r="AI56" s="99">
        <f>AH55*(1-txMortM!AI56*FaPensRurM!AI56)</f>
        <v>4119.1088905770494</v>
      </c>
      <c r="AJ56" s="99">
        <f>AI55*(1-txMortM!AJ56*FaPensRurM!AJ56)</f>
        <v>3701.0976433961387</v>
      </c>
      <c r="AK56" s="99">
        <f>AJ55*(1-txMortM!AK56*FaPensRurM!AK56)</f>
        <v>3097.2340231881226</v>
      </c>
      <c r="AL56" s="99">
        <f>AK55*(1-txMortM!AL56*FaPensRurM!AL56)</f>
        <v>2964.9225245343814</v>
      </c>
      <c r="AM56" s="99">
        <f>AL55*(1-txMortM!AM56*FaPensRurM!AM56)</f>
        <v>2361.0165131449057</v>
      </c>
      <c r="AN56" s="99">
        <f>AM55*(1-txMortM!AN56*FaPensRurM!AN56)</f>
        <v>2008.0770625138537</v>
      </c>
      <c r="AO56" s="99">
        <f>AN55*(1-txMortM!AO56*FaPensRurM!AO56)</f>
        <v>1857.9735296276956</v>
      </c>
      <c r="AP56" s="99">
        <f>AO55*(1-txMortM!AP56*FaPensRurM!AP56)</f>
        <v>1562.328881097947</v>
      </c>
      <c r="AQ56" s="99">
        <f>AP55*(1-txMortM!AQ56*FaPensRurM!AQ56)</f>
        <v>1256.4341740602142</v>
      </c>
      <c r="AR56" s="99">
        <f>AQ55*(1-txMortM!AR56*FaPensRurM!AR56)</f>
        <v>1077.1938124641549</v>
      </c>
      <c r="AS56" s="99">
        <f>AR55*(1-txMortM!AS56*FaPensRurM!AS56)</f>
        <v>776.3043544872454</v>
      </c>
      <c r="AT56" s="99">
        <f>AS55*(1-txMortM!AT56*FaPensRurM!AT56)</f>
        <v>552.89740905955011</v>
      </c>
      <c r="AU56" s="99">
        <f>AT55*(1-txMortM!AU56*FaPensRurM!AU56)</f>
        <v>406.52406050110869</v>
      </c>
      <c r="AV56" s="99">
        <f>AU55*(1-txMortM!AV56*FaPensRurM!AV56)</f>
        <v>289.7611455418986</v>
      </c>
      <c r="AW56" s="99">
        <f>AV55*(1-txMortM!AW56*FaPensRurM!AW56)</f>
        <v>208.20803748532853</v>
      </c>
      <c r="AX56" s="99">
        <f>AW55*(1-txMortM!AX56*FaPensRurM!AX56)</f>
        <v>0</v>
      </c>
      <c r="AY56" s="99">
        <f>AX55*(1-txMortM!AY56*FaPensRurM!AY56)</f>
        <v>0</v>
      </c>
      <c r="AZ56" s="99">
        <f>AY55*(1-txMortM!AZ56*FaPensRurM!AZ56)</f>
        <v>0</v>
      </c>
      <c r="BA56" s="99">
        <f>AZ55*(1-txMortM!BA56*FaPensRurM!BA56)</f>
        <v>3.8028231782120733E-13</v>
      </c>
      <c r="BB56" s="99">
        <f>BA55*(1-txMortM!BB56*FaPensRurM!BB56)</f>
        <v>3.4612444965588346E-13</v>
      </c>
      <c r="BC56" s="99">
        <f>BB55*(1-txMortM!BC56*FaPensRurM!BC56)</f>
        <v>0</v>
      </c>
      <c r="BD56" s="99">
        <f>BC55*(1-txMortM!BD56*FaPensRurM!BD56)</f>
        <v>0</v>
      </c>
      <c r="BE56" s="99">
        <f>BD55*(1-txMortM!BE56*FaPensRurM!BE56)</f>
        <v>0</v>
      </c>
      <c r="BF56" s="99">
        <f>BE55*(1-txMortM!BF56*FaPensRurM!BF56)</f>
        <v>0</v>
      </c>
      <c r="BG56" s="99">
        <f>BF55*(1-txMortM!BG56*FaPensRurM!BG56)</f>
        <v>2.1838172069142055E-13</v>
      </c>
      <c r="BH56" s="99">
        <f>BG55*(1-txMortM!BH56*FaPensRurM!BH56)</f>
        <v>0</v>
      </c>
      <c r="BI56" s="99">
        <f>BH55*(1-txMortM!BI56*FaPensRurM!BI56)</f>
        <v>0</v>
      </c>
      <c r="BJ56" s="99">
        <f>BI55*(1-txMortM!BJ56*FaPensRurM!BJ56)</f>
        <v>0</v>
      </c>
    </row>
    <row r="57" spans="1:62" x14ac:dyDescent="0.3">
      <c r="A57" s="94">
        <v>55</v>
      </c>
      <c r="B57" s="95"/>
      <c r="C57" s="95"/>
      <c r="D57" s="95"/>
      <c r="E57" s="95"/>
      <c r="F57" s="95"/>
      <c r="G57" s="95"/>
      <c r="H57" s="95"/>
      <c r="I57" s="95"/>
      <c r="J57" s="95"/>
      <c r="K57" s="95"/>
      <c r="L57" s="95">
        <f>+[4]EsPensRurM!L57</f>
        <v>0</v>
      </c>
      <c r="M57" s="95">
        <f>+[4]EsPensRurM!M57</f>
        <v>27028.657630981121</v>
      </c>
      <c r="N57" s="95">
        <f>+[4]EsPensRurM!N57</f>
        <v>27779.056677508368</v>
      </c>
      <c r="O57" s="95">
        <f>+[4]EsPensRurM!O57</f>
        <v>27424.676344677871</v>
      </c>
      <c r="P57" s="96">
        <f>+[4]EsPensRurM!P57</f>
        <v>25337.767531261554</v>
      </c>
      <c r="Q57" s="99">
        <f>P56*(1-txMortM!Q57*FaPensRurM!Q57)</f>
        <v>25378.204330057597</v>
      </c>
      <c r="R57" s="99">
        <f>Q56*(1-txMortM!R57*FaPensRurM!R57)</f>
        <v>21574.465998055883</v>
      </c>
      <c r="S57" s="99">
        <f>R56*(1-txMortM!S57*FaPensRurM!S57)</f>
        <v>21372.766516487532</v>
      </c>
      <c r="T57" s="99">
        <f>S56*(1-txMortM!T57*FaPensRurM!T57)</f>
        <v>20486.953304829753</v>
      </c>
      <c r="U57" s="99">
        <f>T56*(1-txMortM!U57*FaPensRurM!U57)</f>
        <v>19164.161657375658</v>
      </c>
      <c r="V57" s="99">
        <f>U56*(1-txMortM!V57*FaPensRurM!V57)</f>
        <v>16296.240108952963</v>
      </c>
      <c r="W57" s="99">
        <f>V56*(1-txMortM!W57*FaPensRurM!W57)</f>
        <v>15256.559220885016</v>
      </c>
      <c r="X57" s="99">
        <f>W56*(1-txMortM!X57*FaPensRurM!X57)</f>
        <v>13707.651523550814</v>
      </c>
      <c r="Y57" s="99">
        <f>X56*(1-txMortM!Y57*FaPensRurM!Y57)</f>
        <v>12515.806078629341</v>
      </c>
      <c r="Z57" s="99">
        <f>Y56*(1-txMortM!Z57*FaPensRurM!Z57)</f>
        <v>11139.291953711065</v>
      </c>
      <c r="AA57" s="99">
        <f>Z56*(1-txMortM!AA57*FaPensRurM!AA57)</f>
        <v>10127.736540504695</v>
      </c>
      <c r="AB57" s="99">
        <f>AA56*(1-txMortM!AB57*FaPensRurM!AB57)</f>
        <v>8190.186002084979</v>
      </c>
      <c r="AC57" s="99">
        <f>AB56*(1-txMortM!AC57*FaPensRurM!AC57)</f>
        <v>7873.54145024438</v>
      </c>
      <c r="AD57" s="99">
        <f>AC56*(1-txMortM!AD57*FaPensRurM!AD57)</f>
        <v>7210.7553682621574</v>
      </c>
      <c r="AE57" s="99">
        <f>AD56*(1-txMortM!AE57*FaPensRurM!AE57)</f>
        <v>6749.7721815300483</v>
      </c>
      <c r="AF57" s="99">
        <f>AE56*(1-txMortM!AF57*FaPensRurM!AF57)</f>
        <v>6100.8568105618288</v>
      </c>
      <c r="AG57" s="99">
        <f>AF56*(1-txMortM!AG57*FaPensRurM!AG57)</f>
        <v>5401.0468637331205</v>
      </c>
      <c r="AH57" s="99">
        <f>AG56*(1-txMortM!AH57*FaPensRurM!AH57)</f>
        <v>4744.6785113044662</v>
      </c>
      <c r="AI57" s="99">
        <f>AH56*(1-txMortM!AI57*FaPensRurM!AI57)</f>
        <v>4387.1778500144392</v>
      </c>
      <c r="AJ57" s="99">
        <f>AI56*(1-txMortM!AJ57*FaPensRurM!AJ57)</f>
        <v>4098.2233433495721</v>
      </c>
      <c r="AK57" s="99">
        <f>AJ56*(1-txMortM!AK57*FaPensRurM!AK57)</f>
        <v>3682.5299356779697</v>
      </c>
      <c r="AL57" s="99">
        <f>AK56*(1-txMortM!AL57*FaPensRurM!AL57)</f>
        <v>3081.8619300516634</v>
      </c>
      <c r="AM57" s="99">
        <f>AL56*(1-txMortM!AM57*FaPensRurM!AM57)</f>
        <v>2950.3488020367477</v>
      </c>
      <c r="AN57" s="99">
        <f>AM56*(1-txMortM!AN57*FaPensRurM!AN57)</f>
        <v>2349.5174488850103</v>
      </c>
      <c r="AO57" s="99">
        <f>AN56*(1-txMortM!AO57*FaPensRurM!AO57)</f>
        <v>1998.387473765167</v>
      </c>
      <c r="AP57" s="99">
        <f>AO56*(1-txMortM!AP57*FaPensRurM!AP57)</f>
        <v>1849.0923961379906</v>
      </c>
      <c r="AQ57" s="99">
        <f>AP56*(1-txMortM!AQ57*FaPensRurM!AQ57)</f>
        <v>1554.9177692883463</v>
      </c>
      <c r="AR57" s="99">
        <f>AQ56*(1-txMortM!AR57*FaPensRurM!AR57)</f>
        <v>1250.5275393117345</v>
      </c>
      <c r="AS57" s="99">
        <f>AR56*(1-txMortM!AS57*FaPensRurM!AS57)</f>
        <v>1072.1690320714556</v>
      </c>
      <c r="AT57" s="99">
        <f>AS56*(1-txMortM!AT57*FaPensRurM!AT57)</f>
        <v>772.71173463147147</v>
      </c>
      <c r="AU57" s="99">
        <f>AT56*(1-txMortM!AU57*FaPensRurM!AU57)</f>
        <v>550.35905944320712</v>
      </c>
      <c r="AV57" s="99">
        <f>AU56*(1-txMortM!AV57*FaPensRurM!AV57)</f>
        <v>404.67130773931916</v>
      </c>
      <c r="AW57" s="99">
        <f>AV56*(1-txMortM!AW57*FaPensRurM!AW57)</f>
        <v>288.44875130675325</v>
      </c>
      <c r="AX57" s="99">
        <f>AW56*(1-txMortM!AX57*FaPensRurM!AX57)</f>
        <v>207.27029130321546</v>
      </c>
      <c r="AY57" s="99">
        <f>AX56*(1-txMortM!AY57*FaPensRurM!AY57)</f>
        <v>0</v>
      </c>
      <c r="AZ57" s="99">
        <f>AY56*(1-txMortM!AZ57*FaPensRurM!AZ57)</f>
        <v>0</v>
      </c>
      <c r="BA57" s="99">
        <f>AZ56*(1-txMortM!BA57*FaPensRurM!BA57)</f>
        <v>0</v>
      </c>
      <c r="BB57" s="99">
        <f>BA56*(1-txMortM!BB57*FaPensRurM!BB57)</f>
        <v>3.78612386299312E-13</v>
      </c>
      <c r="BC57" s="99">
        <f>BB56*(1-txMortM!BC57*FaPensRurM!BC57)</f>
        <v>3.4461142178908979E-13</v>
      </c>
      <c r="BD57" s="99">
        <f>BC56*(1-txMortM!BD57*FaPensRurM!BD57)</f>
        <v>0</v>
      </c>
      <c r="BE57" s="99">
        <f>BD56*(1-txMortM!BE57*FaPensRurM!BE57)</f>
        <v>0</v>
      </c>
      <c r="BF57" s="99">
        <f>BE56*(1-txMortM!BF57*FaPensRurM!BF57)</f>
        <v>0</v>
      </c>
      <c r="BG57" s="99">
        <f>BF56*(1-txMortM!BG57*FaPensRurM!BG57)</f>
        <v>0</v>
      </c>
      <c r="BH57" s="99">
        <f>BG56*(1-txMortM!BH57*FaPensRurM!BH57)</f>
        <v>2.1745051672844091E-13</v>
      </c>
      <c r="BI57" s="99">
        <f>BH56*(1-txMortM!BI57*FaPensRurM!BI57)</f>
        <v>0</v>
      </c>
      <c r="BJ57" s="99">
        <f>BI56*(1-txMortM!BJ57*FaPensRurM!BJ57)</f>
        <v>0</v>
      </c>
    </row>
    <row r="58" spans="1:62" x14ac:dyDescent="0.3">
      <c r="A58" s="94">
        <v>56</v>
      </c>
      <c r="B58" s="95"/>
      <c r="C58" s="95"/>
      <c r="D58" s="95"/>
      <c r="E58" s="95"/>
      <c r="F58" s="95"/>
      <c r="G58" s="95"/>
      <c r="H58" s="95"/>
      <c r="I58" s="95"/>
      <c r="J58" s="95"/>
      <c r="K58" s="95"/>
      <c r="L58" s="95">
        <f>+[4]EsPensRurM!L58</f>
        <v>0</v>
      </c>
      <c r="M58" s="95">
        <f>+[4]EsPensRurM!M58</f>
        <v>27978.877782212407</v>
      </c>
      <c r="N58" s="95">
        <f>+[4]EsPensRurM!N58</f>
        <v>28630.948313279277</v>
      </c>
      <c r="O58" s="95">
        <f>+[4]EsPensRurM!O58</f>
        <v>29509.590888471041</v>
      </c>
      <c r="P58" s="96">
        <f>+[4]EsPensRurM!P58</f>
        <v>28931.222056463947</v>
      </c>
      <c r="Q58" s="99">
        <f>P57*(1-txMortM!Q58*FaPensRurM!Q58)</f>
        <v>25146.269843038153</v>
      </c>
      <c r="R58" s="99">
        <f>Q57*(1-txMortM!R58*FaPensRurM!R58)</f>
        <v>25190.196382556398</v>
      </c>
      <c r="S58" s="99">
        <f>R57*(1-txMortM!S58*FaPensRurM!S58)</f>
        <v>21417.618577066576</v>
      </c>
      <c r="T58" s="99">
        <f>S57*(1-txMortM!T58*FaPensRurM!T58)</f>
        <v>21220.165731689027</v>
      </c>
      <c r="U58" s="99">
        <f>T57*(1-txMortM!U58*FaPensRurM!U58)</f>
        <v>20343.218998024611</v>
      </c>
      <c r="V58" s="99">
        <f>U57*(1-txMortM!V58*FaPensRurM!V58)</f>
        <v>19031.918466821819</v>
      </c>
      <c r="W58" s="99">
        <f>V57*(1-txMortM!W58*FaPensRurM!W58)</f>
        <v>16185.454377006326</v>
      </c>
      <c r="X58" s="99">
        <f>W57*(1-txMortM!X58*FaPensRurM!X58)</f>
        <v>15154.417882317033</v>
      </c>
      <c r="Y58" s="99">
        <f>X57*(1-txMortM!Y58*FaPensRurM!Y58)</f>
        <v>13617.190814688862</v>
      </c>
      <c r="Z58" s="99">
        <f>Y57*(1-txMortM!Z58*FaPensRurM!Z58)</f>
        <v>12434.340887473858</v>
      </c>
      <c r="AA58" s="99">
        <f>Z57*(1-txMortM!AA58*FaPensRurM!AA58)</f>
        <v>11067.750068798843</v>
      </c>
      <c r="AB58" s="99">
        <f>AA57*(1-txMortM!AB58*FaPensRurM!AB58)</f>
        <v>10063.517999477272</v>
      </c>
      <c r="AC58" s="99">
        <f>AB57*(1-txMortM!AC58*FaPensRurM!AC58)</f>
        <v>8138.9104381641037</v>
      </c>
      <c r="AD58" s="99">
        <f>AC57*(1-txMortM!AD58*FaPensRurM!AD58)</f>
        <v>7824.843667931148</v>
      </c>
      <c r="AE58" s="99">
        <f>AD57*(1-txMortM!AE58*FaPensRurM!AE58)</f>
        <v>7166.663950828508</v>
      </c>
      <c r="AF58" s="99">
        <f>AE57*(1-txMortM!AF58*FaPensRurM!AF58)</f>
        <v>6708.9601244181958</v>
      </c>
      <c r="AG58" s="99">
        <f>AF57*(1-txMortM!AG58*FaPensRurM!AG58)</f>
        <v>6064.424284241446</v>
      </c>
      <c r="AH58" s="99">
        <f>AG57*(1-txMortM!AH58*FaPensRurM!AH58)</f>
        <v>5369.1765133691488</v>
      </c>
      <c r="AI58" s="99">
        <f>AH57*(1-txMortM!AI58*FaPensRurM!AI58)</f>
        <v>4716.9885705670995</v>
      </c>
      <c r="AJ58" s="99">
        <f>AI57*(1-txMortM!AJ58*FaPensRurM!AJ58)</f>
        <v>4361.8593982897637</v>
      </c>
      <c r="AK58" s="99">
        <f>AJ57*(1-txMortM!AK58*FaPensRurM!AK58)</f>
        <v>4074.8264474130674</v>
      </c>
      <c r="AL58" s="99">
        <f>AK57*(1-txMortM!AL58*FaPensRurM!AL58)</f>
        <v>3661.7235023781614</v>
      </c>
      <c r="AM58" s="99">
        <f>AL57*(1-txMortM!AM58*FaPensRurM!AM58)</f>
        <v>3064.621887139223</v>
      </c>
      <c r="AN58" s="99">
        <f>AM57*(1-txMortM!AN58*FaPensRurM!AN58)</f>
        <v>2933.9922907559553</v>
      </c>
      <c r="AO58" s="99">
        <f>AN57*(1-txMortM!AO58*FaPensRurM!AO58)</f>
        <v>2336.609689869601</v>
      </c>
      <c r="AP58" s="99">
        <f>AO57*(1-txMortM!AP58*FaPensRurM!AP58)</f>
        <v>1987.5084338676438</v>
      </c>
      <c r="AQ58" s="99">
        <f>AP57*(1-txMortM!AQ58*FaPensRurM!AQ58)</f>
        <v>1839.1083225294112</v>
      </c>
      <c r="AR58" s="99">
        <f>AQ57*(1-txMortM!AR58*FaPensRurM!AR58)</f>
        <v>1546.5905555859147</v>
      </c>
      <c r="AS58" s="99">
        <f>AR57*(1-txMortM!AS58*FaPensRurM!AS58)</f>
        <v>1243.8861872470675</v>
      </c>
      <c r="AT58" s="99">
        <f>AS57*(1-txMortM!AT58*FaPensRurM!AT58)</f>
        <v>1066.5190886865535</v>
      </c>
      <c r="AU58" s="99">
        <f>AT57*(1-txMortM!AU58*FaPensRurM!AU58)</f>
        <v>768.67183716593513</v>
      </c>
      <c r="AV58" s="99">
        <f>AU57*(1-txMortM!AV58*FaPensRurM!AV58)</f>
        <v>547.50278798465501</v>
      </c>
      <c r="AW58" s="99">
        <f>AV57*(1-txMortM!AW58*FaPensRurM!AW58)</f>
        <v>402.58418677946429</v>
      </c>
      <c r="AX58" s="99">
        <f>AW57*(1-txMortM!AX58*FaPensRurM!AX58)</f>
        <v>286.9695826979837</v>
      </c>
      <c r="AY58" s="99">
        <f>AX57*(1-txMortM!AY58*FaPensRurM!AY58)</f>
        <v>206.21415408176702</v>
      </c>
      <c r="AZ58" s="99">
        <f>AY57*(1-txMortM!AZ58*FaPensRurM!AZ58)</f>
        <v>0</v>
      </c>
      <c r="BA58" s="99">
        <f>AZ57*(1-txMortM!BA58*FaPensRurM!BA58)</f>
        <v>0</v>
      </c>
      <c r="BB58" s="99">
        <f>BA57*(1-txMortM!BB58*FaPensRurM!BB58)</f>
        <v>0</v>
      </c>
      <c r="BC58" s="99">
        <f>BB57*(1-txMortM!BC58*FaPensRurM!BC58)</f>
        <v>3.7672774208730044E-13</v>
      </c>
      <c r="BD58" s="99">
        <f>BC57*(1-txMortM!BD58*FaPensRurM!BD58)</f>
        <v>3.4290424523066265E-13</v>
      </c>
      <c r="BE58" s="99">
        <f>BD57*(1-txMortM!BE58*FaPensRurM!BE58)</f>
        <v>0</v>
      </c>
      <c r="BF58" s="99">
        <f>BE57*(1-txMortM!BF58*FaPensRurM!BF58)</f>
        <v>0</v>
      </c>
      <c r="BG58" s="99">
        <f>BF57*(1-txMortM!BG58*FaPensRurM!BG58)</f>
        <v>0</v>
      </c>
      <c r="BH58" s="99">
        <f>BG57*(1-txMortM!BH58*FaPensRurM!BH58)</f>
        <v>0</v>
      </c>
      <c r="BI58" s="99">
        <f>BH57*(1-txMortM!BI58*FaPensRurM!BI58)</f>
        <v>2.1639828187151375E-13</v>
      </c>
      <c r="BJ58" s="99">
        <f>BI57*(1-txMortM!BJ58*FaPensRurM!BJ58)</f>
        <v>0</v>
      </c>
    </row>
    <row r="59" spans="1:62" x14ac:dyDescent="0.3">
      <c r="A59" s="94">
        <v>57</v>
      </c>
      <c r="B59" s="95"/>
      <c r="C59" s="95"/>
      <c r="D59" s="95"/>
      <c r="E59" s="95"/>
      <c r="F59" s="95"/>
      <c r="G59" s="95"/>
      <c r="H59" s="95"/>
      <c r="I59" s="95"/>
      <c r="J59" s="95"/>
      <c r="K59" s="95"/>
      <c r="L59" s="95">
        <f>+[4]EsPensRurM!L59</f>
        <v>0</v>
      </c>
      <c r="M59" s="95">
        <f>+[4]EsPensRurM!M59</f>
        <v>29941.63529214072</v>
      </c>
      <c r="N59" s="95">
        <f>+[4]EsPensRurM!N59</f>
        <v>29486.276514943089</v>
      </c>
      <c r="O59" s="95">
        <f>+[4]EsPensRurM!O59</f>
        <v>30338.549027781937</v>
      </c>
      <c r="P59" s="96">
        <f>+[4]EsPensRurM!P59</f>
        <v>31186.380085560308</v>
      </c>
      <c r="Q59" s="99">
        <f>P58*(1-txMortM!Q59*FaPensRurM!Q59)</f>
        <v>28713.093154741931</v>
      </c>
      <c r="R59" s="99">
        <f>Q58*(1-txMortM!R59*FaPensRurM!R59)</f>
        <v>24960.429636634628</v>
      </c>
      <c r="S59" s="99">
        <f>R58*(1-txMortM!S59*FaPensRurM!S59)</f>
        <v>25007.561223826367</v>
      </c>
      <c r="T59" s="99">
        <f>S58*(1-txMortM!T59*FaPensRurM!T59)</f>
        <v>21265.128261021811</v>
      </c>
      <c r="U59" s="99">
        <f>T58*(1-txMortM!U59*FaPensRurM!U59)</f>
        <v>21071.69485820111</v>
      </c>
      <c r="V59" s="99">
        <f>U58*(1-txMortM!V59*FaPensRurM!V59)</f>
        <v>20203.250837932152</v>
      </c>
      <c r="W59" s="99">
        <f>V58*(1-txMortM!W59*FaPensRurM!W59)</f>
        <v>18902.973357493745</v>
      </c>
      <c r="X59" s="99">
        <f>W58*(1-txMortM!X59*FaPensRurM!X59)</f>
        <v>16077.425238726011</v>
      </c>
      <c r="Y59" s="99">
        <f>X58*(1-txMortM!Y59*FaPensRurM!Y59)</f>
        <v>15054.746178607404</v>
      </c>
      <c r="Z59" s="99">
        <f>Y58*(1-txMortM!Z59*FaPensRurM!Z59)</f>
        <v>13528.857818856995</v>
      </c>
      <c r="AA59" s="99">
        <f>Z58*(1-txMortM!AA59*FaPensRurM!AA59)</f>
        <v>12354.754759265772</v>
      </c>
      <c r="AB59" s="99">
        <f>AA58*(1-txMortM!AB59*FaPensRurM!AB59)</f>
        <v>10997.803647367125</v>
      </c>
      <c r="AC59" s="99">
        <f>AB58*(1-txMortM!AC59*FaPensRurM!AC59)</f>
        <v>10000.722445245447</v>
      </c>
      <c r="AD59" s="99">
        <f>AC58*(1-txMortM!AD59*FaPensRurM!AD59)</f>
        <v>8088.7305317891214</v>
      </c>
      <c r="AE59" s="99">
        <f>AD58*(1-txMortM!AE59*FaPensRurM!AE59)</f>
        <v>7777.1688542510656</v>
      </c>
      <c r="AF59" s="99">
        <f>AE58*(1-txMortM!AF59*FaPensRurM!AF59)</f>
        <v>7123.4407926326967</v>
      </c>
      <c r="AG59" s="99">
        <f>AF58*(1-txMortM!AG59*FaPensRurM!AG59)</f>
        <v>6668.9693033953354</v>
      </c>
      <c r="AH59" s="99">
        <f>AG58*(1-txMortM!AH59*FaPensRurM!AH59)</f>
        <v>6028.7028967759888</v>
      </c>
      <c r="AI59" s="99">
        <f>AH58*(1-txMortM!AI59*FaPensRurM!AI59)</f>
        <v>5337.8989449648252</v>
      </c>
      <c r="AJ59" s="99">
        <f>AI58*(1-txMortM!AJ59*FaPensRurM!AJ59)</f>
        <v>4689.8157470286196</v>
      </c>
      <c r="AK59" s="99">
        <f>AJ58*(1-txMortM!AK59*FaPensRurM!AK59)</f>
        <v>4337.0014560330728</v>
      </c>
      <c r="AL59" s="99">
        <f>AK58*(1-txMortM!AL59*FaPensRurM!AL59)</f>
        <v>4051.8446400114162</v>
      </c>
      <c r="AM59" s="99">
        <f>AL58*(1-txMortM!AM59*FaPensRurM!AM59)</f>
        <v>3641.2771197365691</v>
      </c>
      <c r="AN59" s="99">
        <f>AM58*(1-txMortM!AN59*FaPensRurM!AN59)</f>
        <v>3047.6620228711417</v>
      </c>
      <c r="AO59" s="99">
        <f>AN58*(1-txMortM!AO59*FaPensRurM!AO59)</f>
        <v>2917.9021969389737</v>
      </c>
      <c r="AP59" s="99">
        <f>AO58*(1-txMortM!AP59*FaPensRurM!AP59)</f>
        <v>2323.9129660611684</v>
      </c>
      <c r="AQ59" s="99">
        <f>AP58*(1-txMortM!AQ59*FaPensRurM!AQ59)</f>
        <v>1976.7963575767938</v>
      </c>
      <c r="AR59" s="99">
        <f>AQ58*(1-txMortM!AR59*FaPensRurM!AR59)</f>
        <v>1829.2774169144641</v>
      </c>
      <c r="AS59" s="99">
        <f>AR58*(1-txMortM!AS59*FaPensRurM!AS59)</f>
        <v>1538.3915695616913</v>
      </c>
      <c r="AT59" s="99">
        <f>AS58*(1-txMortM!AT59*FaPensRurM!AT59)</f>
        <v>1237.3431042356985</v>
      </c>
      <c r="AU59" s="99">
        <f>AT58*(1-txMortM!AU59*FaPensRurM!AU59)</f>
        <v>1060.9532276450564</v>
      </c>
      <c r="AV59" s="99">
        <f>AU58*(1-txMortM!AV59*FaPensRurM!AV59)</f>
        <v>764.68979449176788</v>
      </c>
      <c r="AW59" s="99">
        <f>AV58*(1-txMortM!AW59*FaPensRurM!AW59)</f>
        <v>544.68419935239706</v>
      </c>
      <c r="AX59" s="99">
        <f>AW58*(1-txMortM!AX59*FaPensRurM!AX59)</f>
        <v>400.52341599722382</v>
      </c>
      <c r="AY59" s="99">
        <f>AX58*(1-txMortM!AY59*FaPensRurM!AY59)</f>
        <v>285.50993358724668</v>
      </c>
      <c r="AZ59" s="99">
        <f>AY58*(1-txMortM!AZ59*FaPensRurM!AZ59)</f>
        <v>205.17195922754951</v>
      </c>
      <c r="BA59" s="99">
        <f>AZ58*(1-txMortM!BA59*FaPensRurM!BA59)</f>
        <v>0</v>
      </c>
      <c r="BB59" s="99">
        <f>BA58*(1-txMortM!BB59*FaPensRurM!BB59)</f>
        <v>0</v>
      </c>
      <c r="BC59" s="99">
        <f>BB58*(1-txMortM!BC59*FaPensRurM!BC59)</f>
        <v>0</v>
      </c>
      <c r="BD59" s="99">
        <f>BC58*(1-txMortM!BD59*FaPensRurM!BD59)</f>
        <v>3.74864786250714E-13</v>
      </c>
      <c r="BE59" s="99">
        <f>BD58*(1-txMortM!BE59*FaPensRurM!BE59)</f>
        <v>3.4121664547237958E-13</v>
      </c>
      <c r="BF59" s="99">
        <f>BE58*(1-txMortM!BF59*FaPensRurM!BF59)</f>
        <v>0</v>
      </c>
      <c r="BG59" s="99">
        <f>BF58*(1-txMortM!BG59*FaPensRurM!BG59)</f>
        <v>0</v>
      </c>
      <c r="BH59" s="99">
        <f>BG58*(1-txMortM!BH59*FaPensRurM!BH59)</f>
        <v>0</v>
      </c>
      <c r="BI59" s="99">
        <f>BH58*(1-txMortM!BI59*FaPensRurM!BI59)</f>
        <v>0</v>
      </c>
      <c r="BJ59" s="99">
        <f>BI58*(1-txMortM!BJ59*FaPensRurM!BJ59)</f>
        <v>2.1535280358470344E-13</v>
      </c>
    </row>
    <row r="60" spans="1:62" x14ac:dyDescent="0.3">
      <c r="A60" s="94">
        <v>58</v>
      </c>
      <c r="B60" s="95"/>
      <c r="C60" s="95"/>
      <c r="D60" s="95"/>
      <c r="E60" s="95"/>
      <c r="F60" s="95"/>
      <c r="G60" s="95"/>
      <c r="H60" s="95"/>
      <c r="I60" s="95"/>
      <c r="J60" s="95"/>
      <c r="K60" s="95"/>
      <c r="L60" s="95">
        <f>+[4]EsPensRurM!L60</f>
        <v>0</v>
      </c>
      <c r="M60" s="95">
        <f>+[4]EsPensRurM!M60</f>
        <v>30801.739866910593</v>
      </c>
      <c r="N60" s="95">
        <f>+[4]EsPensRurM!N60</f>
        <v>31625.464997685784</v>
      </c>
      <c r="O60" s="95">
        <f>+[4]EsPensRurM!O60</f>
        <v>31205.3494834882</v>
      </c>
      <c r="P60" s="96">
        <f>+[4]EsPensRurM!P60</f>
        <v>31933.964164510173</v>
      </c>
      <c r="Q60" s="99">
        <f>P59*(1-txMortM!Q60*FaPensRurM!Q60)</f>
        <v>30924.049163619813</v>
      </c>
      <c r="R60" s="99">
        <f>Q59*(1-txMortM!R60*FaPensRurM!R60)</f>
        <v>28476.358288328654</v>
      </c>
      <c r="S60" s="99">
        <f>R59*(1-txMortM!S60*FaPensRurM!S60)</f>
        <v>24758.572438104235</v>
      </c>
      <c r="T60" s="99">
        <f>S59*(1-txMortM!T60*FaPensRurM!T60)</f>
        <v>24808.980922816023</v>
      </c>
      <c r="U60" s="99">
        <f>T59*(1-txMortM!U60*FaPensRurM!U60)</f>
        <v>21099.197921571649</v>
      </c>
      <c r="V60" s="99">
        <f>U59*(1-txMortM!V60*FaPensRurM!V60)</f>
        <v>20910.015681554003</v>
      </c>
      <c r="W60" s="99">
        <f>V59*(1-txMortM!W60*FaPensRurM!W60)</f>
        <v>20050.69102375989</v>
      </c>
      <c r="X60" s="99">
        <f>W59*(1-txMortM!X60*FaPensRurM!X60)</f>
        <v>18762.342138812743</v>
      </c>
      <c r="Y60" s="99">
        <f>X59*(1-txMortM!Y60*FaPensRurM!Y60)</f>
        <v>15959.528309337626</v>
      </c>
      <c r="Z60" s="99">
        <f>Y59*(1-txMortM!Z60*FaPensRurM!Z60)</f>
        <v>14945.912047320138</v>
      </c>
      <c r="AA60" s="99">
        <f>Z59*(1-txMortM!AA60*FaPensRurM!AA60)</f>
        <v>13432.315124795947</v>
      </c>
      <c r="AB60" s="99">
        <f>AA59*(1-txMortM!AB60*FaPensRurM!AB60)</f>
        <v>12267.742568693993</v>
      </c>
      <c r="AC60" s="99">
        <f>AB59*(1-txMortM!AC60*FaPensRurM!AC60)</f>
        <v>10921.308693479057</v>
      </c>
      <c r="AD60" s="99">
        <f>AC59*(1-txMortM!AD60*FaPensRurM!AD60)</f>
        <v>9931.9962401450521</v>
      </c>
      <c r="AE60" s="99">
        <f>AD59*(1-txMortM!AE60*FaPensRurM!AE60)</f>
        <v>8033.7817343422148</v>
      </c>
      <c r="AF60" s="99">
        <f>AE59*(1-txMortM!AF60*FaPensRurM!AF60)</f>
        <v>7724.8495699259302</v>
      </c>
      <c r="AG60" s="99">
        <f>AF59*(1-txMortM!AG60*FaPensRurM!AG60)</f>
        <v>7076.0366676468739</v>
      </c>
      <c r="AH60" s="99">
        <f>AG59*(1-txMortM!AH60*FaPensRurM!AH60)</f>
        <v>6625.1178808349068</v>
      </c>
      <c r="AI60" s="99">
        <f>AH59*(1-txMortM!AI60*FaPensRurM!AI60)</f>
        <v>5989.4942290753415</v>
      </c>
      <c r="AJ60" s="99">
        <f>AI59*(1-txMortM!AJ60*FaPensRurM!AJ60)</f>
        <v>5303.572248603783</v>
      </c>
      <c r="AK60" s="99">
        <f>AJ59*(1-txMortM!AK60*FaPensRurM!AK60)</f>
        <v>4659.9795363199883</v>
      </c>
      <c r="AL60" s="99">
        <f>AK59*(1-txMortM!AL60*FaPensRurM!AL60)</f>
        <v>4309.6951884848186</v>
      </c>
      <c r="AM60" s="99">
        <f>AL59*(1-txMortM!AM60*FaPensRurM!AM60)</f>
        <v>4026.5860345424053</v>
      </c>
      <c r="AN60" s="99">
        <f>AM59*(1-txMortM!AN60*FaPensRurM!AN60)</f>
        <v>3618.782953451348</v>
      </c>
      <c r="AO60" s="99">
        <f>AN59*(1-txMortM!AO60*FaPensRurM!AO60)</f>
        <v>3029.003140382576</v>
      </c>
      <c r="AP60" s="99">
        <f>AO59*(1-txMortM!AP60*FaPensRurM!AP60)</f>
        <v>2900.2010216215699</v>
      </c>
      <c r="AQ60" s="99">
        <f>AP59*(1-txMortM!AQ60*FaPensRurM!AQ60)</f>
        <v>2309.9303568453106</v>
      </c>
      <c r="AR60" s="99">
        <f>AQ59*(1-txMortM!AR60*FaPensRurM!AR60)</f>
        <v>1965.0000702623731</v>
      </c>
      <c r="AS60" s="99">
        <f>AR59*(1-txMortM!AS60*FaPensRurM!AS60)</f>
        <v>1818.4514513932577</v>
      </c>
      <c r="AT60" s="99">
        <f>AS59*(1-txMortM!AT60*FaPensRurM!AT60)</f>
        <v>1529.3582411315031</v>
      </c>
      <c r="AU60" s="99">
        <f>AT59*(1-txMortM!AU60*FaPensRurM!AU60)</f>
        <v>1230.1341060640893</v>
      </c>
      <c r="AV60" s="99">
        <f>AU59*(1-txMortM!AV60*FaPensRurM!AV60)</f>
        <v>1054.8175223707913</v>
      </c>
      <c r="AW60" s="99">
        <f>AV59*(1-txMortM!AW60*FaPensRurM!AW60)</f>
        <v>760.29493603950289</v>
      </c>
      <c r="AX60" s="99">
        <f>AW59*(1-txMortM!AX60*FaPensRurM!AX60)</f>
        <v>541.57177580379232</v>
      </c>
      <c r="AY60" s="99">
        <f>AX59*(1-txMortM!AY60*FaPensRurM!AY60)</f>
        <v>398.24911590655802</v>
      </c>
      <c r="AZ60" s="99">
        <f>AY59*(1-txMortM!AZ60*FaPensRurM!AZ60)</f>
        <v>283.89905989153715</v>
      </c>
      <c r="BA60" s="99">
        <f>AZ59*(1-txMortM!BA60*FaPensRurM!BA60)</f>
        <v>204.02110978242879</v>
      </c>
      <c r="BB60" s="99">
        <f>BA59*(1-txMortM!BB60*FaPensRurM!BB60)</f>
        <v>0</v>
      </c>
      <c r="BC60" s="99">
        <f>BB59*(1-txMortM!BC60*FaPensRurM!BC60)</f>
        <v>0</v>
      </c>
      <c r="BD60" s="99">
        <f>BC59*(1-txMortM!BD60*FaPensRurM!BD60)</f>
        <v>0</v>
      </c>
      <c r="BE60" s="99">
        <f>BD59*(1-txMortM!BE60*FaPensRurM!BE60)</f>
        <v>3.7280522845629581E-13</v>
      </c>
      <c r="BF60" s="99">
        <f>BE59*(1-txMortM!BF60*FaPensRurM!BF60)</f>
        <v>3.3935087058815977E-13</v>
      </c>
      <c r="BG60" s="99">
        <f>BF59*(1-txMortM!BG60*FaPensRurM!BG60)</f>
        <v>0</v>
      </c>
      <c r="BH60" s="99">
        <f>BG59*(1-txMortM!BH60*FaPensRurM!BH60)</f>
        <v>0</v>
      </c>
      <c r="BI60" s="99">
        <f>BH59*(1-txMortM!BI60*FaPensRurM!BI60)</f>
        <v>0</v>
      </c>
      <c r="BJ60" s="99">
        <f>BI59*(1-txMortM!BJ60*FaPensRurM!BJ60)</f>
        <v>0</v>
      </c>
    </row>
    <row r="61" spans="1:62" x14ac:dyDescent="0.3">
      <c r="A61" s="94">
        <v>59</v>
      </c>
      <c r="B61" s="95"/>
      <c r="C61" s="95"/>
      <c r="D61" s="95"/>
      <c r="E61" s="95"/>
      <c r="F61" s="95"/>
      <c r="G61" s="95"/>
      <c r="H61" s="95"/>
      <c r="I61" s="95"/>
      <c r="J61" s="95"/>
      <c r="K61" s="95"/>
      <c r="L61" s="95">
        <f>+[4]EsPensRurM!L61</f>
        <v>0</v>
      </c>
      <c r="M61" s="95">
        <f>+[4]EsPensRurM!M61</f>
        <v>33840.265687216786</v>
      </c>
      <c r="N61" s="95">
        <f>+[4]EsPensRurM!N61</f>
        <v>32512.466621352924</v>
      </c>
      <c r="O61" s="95">
        <f>+[4]EsPensRurM!O61</f>
        <v>33444.961482733634</v>
      </c>
      <c r="P61" s="96">
        <f>+[4]EsPensRurM!P61</f>
        <v>32841.355835016046</v>
      </c>
      <c r="Q61" s="99">
        <f>P60*(1-txMortM!Q61*FaPensRurM!Q61)</f>
        <v>31669.393197372206</v>
      </c>
      <c r="R61" s="99">
        <f>Q60*(1-txMortM!R61*FaPensRurM!R61)</f>
        <v>30672.880384040349</v>
      </c>
      <c r="S61" s="99">
        <f>R60*(1-txMortM!S61*FaPensRurM!S61)</f>
        <v>28249.407037733592</v>
      </c>
      <c r="T61" s="99">
        <f>S60*(1-txMortM!T61*FaPensRurM!T61)</f>
        <v>24564.736744700851</v>
      </c>
      <c r="U61" s="99">
        <f>T60*(1-txMortM!U61*FaPensRurM!U61)</f>
        <v>24618.068732202646</v>
      </c>
      <c r="V61" s="99">
        <f>U60*(1-txMortM!V61*FaPensRurM!V61)</f>
        <v>20939.418470341905</v>
      </c>
      <c r="W61" s="99">
        <f>V60*(1-txMortM!W61*FaPensRurM!W61)</f>
        <v>20754.197726273131</v>
      </c>
      <c r="X61" s="99">
        <f>W60*(1-txMortM!X61*FaPensRurM!X61)</f>
        <v>19903.554776925474</v>
      </c>
      <c r="Y61" s="99">
        <f>X60*(1-txMortM!Y61*FaPensRurM!Y61)</f>
        <v>18626.604232651538</v>
      </c>
      <c r="Z61" s="99">
        <f>Y60*(1-txMortM!Z61*FaPensRurM!Z61)</f>
        <v>15845.620394466998</v>
      </c>
      <c r="AA61" s="99">
        <f>Z60*(1-txMortM!AA61*FaPensRurM!AA61)</f>
        <v>14840.641330731469</v>
      </c>
      <c r="AB61" s="99">
        <f>AA60*(1-txMortM!AB61*FaPensRurM!AB61)</f>
        <v>13338.826298947826</v>
      </c>
      <c r="AC61" s="99">
        <f>AB60*(1-txMortM!AC61*FaPensRurM!AC61)</f>
        <v>12183.411657661936</v>
      </c>
      <c r="AD61" s="99">
        <f>AC60*(1-txMortM!AD61*FaPensRurM!AD61)</f>
        <v>10847.121704812125</v>
      </c>
      <c r="AE61" s="99">
        <f>AD60*(1-txMortM!AE61*FaPensRurM!AE61)</f>
        <v>9865.2751804778763</v>
      </c>
      <c r="AF61" s="99">
        <f>AE60*(1-txMortM!AF61*FaPensRurM!AF61)</f>
        <v>7980.3912254595407</v>
      </c>
      <c r="AG61" s="99">
        <f>AF60*(1-txMortM!AG61*FaPensRurM!AG61)</f>
        <v>7674.0389017523175</v>
      </c>
      <c r="AH61" s="99">
        <f>AG60*(1-txMortM!AH61*FaPensRurM!AH61)</f>
        <v>7030.0443092095993</v>
      </c>
      <c r="AI61" s="99">
        <f>AH60*(1-txMortM!AI61*FaPensRurM!AI61)</f>
        <v>6582.4990358428595</v>
      </c>
      <c r="AJ61" s="99">
        <f>AI60*(1-txMortM!AJ61*FaPensRurM!AJ61)</f>
        <v>5951.3772044933494</v>
      </c>
      <c r="AK61" s="99">
        <f>AJ60*(1-txMortM!AK61*FaPensRurM!AK61)</f>
        <v>5270.173477927</v>
      </c>
      <c r="AL61" s="99">
        <f>AK60*(1-txMortM!AL61*FaPensRurM!AL61)</f>
        <v>4630.9302655923075</v>
      </c>
      <c r="AM61" s="99">
        <f>AL60*(1-txMortM!AM61*FaPensRurM!AM61)</f>
        <v>4283.0916255634784</v>
      </c>
      <c r="AN61" s="99">
        <f>AM60*(1-txMortM!AN61*FaPensRurM!AN61)</f>
        <v>4001.9497811740862</v>
      </c>
      <c r="AO61" s="99">
        <f>AN60*(1-txMortM!AO61*FaPensRurM!AO61)</f>
        <v>3596.8302847378991</v>
      </c>
      <c r="AP61" s="99">
        <f>AO60*(1-txMortM!AP61*FaPensRurM!AP61)</f>
        <v>3010.7928029816981</v>
      </c>
      <c r="AQ61" s="99">
        <f>AP60*(1-txMortM!AQ61*FaPensRurM!AQ61)</f>
        <v>2882.8995829518331</v>
      </c>
      <c r="AR61" s="99">
        <f>AQ60*(1-txMortM!AR61*FaPensRurM!AR61)</f>
        <v>2296.2571482276398</v>
      </c>
      <c r="AS61" s="99">
        <f>AR60*(1-txMortM!AS61*FaPensRurM!AS61)</f>
        <v>1953.4654199031627</v>
      </c>
      <c r="AT61" s="99">
        <f>AS60*(1-txMortM!AT61*FaPensRurM!AT61)</f>
        <v>1807.8550915909723</v>
      </c>
      <c r="AU61" s="99">
        <f>AT60*(1-txMortM!AU61*FaPensRurM!AU61)</f>
        <v>1520.5132687659623</v>
      </c>
      <c r="AV61" s="99">
        <f>AU60*(1-txMortM!AV61*FaPensRurM!AV61)</f>
        <v>1223.0694167972551</v>
      </c>
      <c r="AW61" s="99">
        <f>AV60*(1-txMortM!AW61*FaPensRurM!AW61)</f>
        <v>1048.7991555040724</v>
      </c>
      <c r="AX61" s="99">
        <f>AW60*(1-txMortM!AX61*FaPensRurM!AX61)</f>
        <v>755.9808962811793</v>
      </c>
      <c r="AY61" s="99">
        <f>AX60*(1-txMortM!AY61*FaPensRurM!AY61)</f>
        <v>538.51612218613536</v>
      </c>
      <c r="AZ61" s="99">
        <f>AY60*(1-txMortM!AZ61*FaPensRurM!AZ61)</f>
        <v>396.01700761122942</v>
      </c>
      <c r="BA61" s="99">
        <f>AZ60*(1-txMortM!BA61*FaPensRurM!BA61)</f>
        <v>282.31607907719888</v>
      </c>
      <c r="BB61" s="99">
        <f>BA60*(1-txMortM!BB61*FaPensRurM!BB61)</f>
        <v>202.89001668141304</v>
      </c>
      <c r="BC61" s="99">
        <f>BB60*(1-txMortM!BC61*FaPensRurM!BC61)</f>
        <v>0</v>
      </c>
      <c r="BD61" s="99">
        <f>BC60*(1-txMortM!BD61*FaPensRurM!BD61)</f>
        <v>0</v>
      </c>
      <c r="BE61" s="99">
        <f>BD60*(1-txMortM!BE61*FaPensRurM!BE61)</f>
        <v>0</v>
      </c>
      <c r="BF61" s="99">
        <f>BE60*(1-txMortM!BF61*FaPensRurM!BF61)</f>
        <v>3.7077820667179288E-13</v>
      </c>
      <c r="BG61" s="99">
        <f>BF60*(1-txMortM!BG61*FaPensRurM!BG61)</f>
        <v>3.3751362882152764E-13</v>
      </c>
      <c r="BH61" s="99">
        <f>BG60*(1-txMortM!BH61*FaPensRurM!BH61)</f>
        <v>0</v>
      </c>
      <c r="BI61" s="99">
        <f>BH60*(1-txMortM!BI61*FaPensRurM!BI61)</f>
        <v>0</v>
      </c>
      <c r="BJ61" s="99">
        <f>BI60*(1-txMortM!BJ61*FaPensRurM!BJ61)</f>
        <v>0</v>
      </c>
    </row>
    <row r="62" spans="1:62" x14ac:dyDescent="0.3">
      <c r="A62" s="94">
        <v>60</v>
      </c>
      <c r="B62" s="95"/>
      <c r="C62" s="95"/>
      <c r="D62" s="95"/>
      <c r="E62" s="95"/>
      <c r="F62" s="95"/>
      <c r="G62" s="95"/>
      <c r="H62" s="95"/>
      <c r="I62" s="95"/>
      <c r="J62" s="95"/>
      <c r="K62" s="95"/>
      <c r="L62" s="95">
        <f>+[4]EsPensRurM!L62</f>
        <v>0</v>
      </c>
      <c r="M62" s="95">
        <f>+[4]EsPensRurM!M62</f>
        <v>32842.536079899248</v>
      </c>
      <c r="N62" s="95">
        <f>+[4]EsPensRurM!N62</f>
        <v>35674.192472909548</v>
      </c>
      <c r="O62" s="95">
        <f>+[4]EsPensRurM!O62</f>
        <v>34322.095816304267</v>
      </c>
      <c r="P62" s="96">
        <f>+[4]EsPensRurM!P62</f>
        <v>35189.372848059604</v>
      </c>
      <c r="Q62" s="99">
        <f>P61*(1-txMortM!Q62*FaPensRurM!Q62)</f>
        <v>32534.744704249912</v>
      </c>
      <c r="R62" s="99">
        <f>Q61*(1-txMortM!R62*FaPensRurM!R62)</f>
        <v>31379.454312974616</v>
      </c>
      <c r="S62" s="99">
        <f>R61*(1-txMortM!S62*FaPensRurM!S62)</f>
        <v>30397.196119358032</v>
      </c>
      <c r="T62" s="99">
        <f>S61*(1-txMortM!T62*FaPensRurM!T62)</f>
        <v>27999.873207313303</v>
      </c>
      <c r="U62" s="99">
        <f>T61*(1-txMortM!U62*FaPensRurM!U62)</f>
        <v>24351.342376508255</v>
      </c>
      <c r="V62" s="99">
        <f>U61*(1-txMortM!V62*FaPensRurM!V62)</f>
        <v>24407.577283965275</v>
      </c>
      <c r="W62" s="99">
        <f>V61*(1-txMortM!W62*FaPensRurM!W62)</f>
        <v>20763.113669825187</v>
      </c>
      <c r="X62" s="99">
        <f>W61*(1-txMortM!X62*FaPensRurM!X62)</f>
        <v>20582.06412744007</v>
      </c>
      <c r="Y62" s="99">
        <f>X61*(1-txMortM!Y62*FaPensRurM!Y62)</f>
        <v>19740.877344544693</v>
      </c>
      <c r="Z62" s="99">
        <f>Y61*(1-txMortM!Z62*FaPensRurM!Z62)</f>
        <v>18476.367126596353</v>
      </c>
      <c r="AA62" s="99">
        <f>Z61*(1-txMortM!AA62*FaPensRurM!AA62)</f>
        <v>15719.446771596979</v>
      </c>
      <c r="AB62" s="99">
        <f>AA61*(1-txMortM!AB62*FaPensRurM!AB62)</f>
        <v>14723.848453646066</v>
      </c>
      <c r="AC62" s="99">
        <f>AB61*(1-txMortM!AC62*FaPensRurM!AC62)</f>
        <v>13235.056106007247</v>
      </c>
      <c r="AD62" s="99">
        <f>AC61*(1-txMortM!AD62*FaPensRurM!AD62)</f>
        <v>12089.704228938113</v>
      </c>
      <c r="AE62" s="99">
        <f>AD61*(1-txMortM!AE62*FaPensRurM!AE62)</f>
        <v>10764.605578763247</v>
      </c>
      <c r="AF62" s="99">
        <f>AE61*(1-txMortM!AF62*FaPensRurM!AF62)</f>
        <v>9791.0731456637131</v>
      </c>
      <c r="AG62" s="99">
        <f>AF61*(1-txMortM!AG62*FaPensRurM!AG62)</f>
        <v>7921.0249065699018</v>
      </c>
      <c r="AH62" s="99">
        <f>AG61*(1-txMortM!AH62*FaPensRurM!AH62)</f>
        <v>7617.6244325833186</v>
      </c>
      <c r="AI62" s="99">
        <f>AH61*(1-txMortM!AI62*FaPensRurM!AI62)</f>
        <v>6978.9082628024589</v>
      </c>
      <c r="AJ62" s="99">
        <f>AI61*(1-txMortM!AJ62*FaPensRurM!AJ62)</f>
        <v>6535.0753857081654</v>
      </c>
      <c r="AK62" s="99">
        <f>AJ61*(1-txMortM!AK62*FaPensRurM!AK62)</f>
        <v>5908.9280029828551</v>
      </c>
      <c r="AL62" s="99">
        <f>AK61*(1-txMortM!AL62*FaPensRurM!AL62)</f>
        <v>5232.9467747095796</v>
      </c>
      <c r="AM62" s="99">
        <f>AL61*(1-txMortM!AM62*FaPensRurM!AM62)</f>
        <v>4598.5290968520931</v>
      </c>
      <c r="AN62" s="99">
        <f>AM61*(1-txMortM!AN62*FaPensRurM!AN62)</f>
        <v>4253.386346588085</v>
      </c>
      <c r="AO62" s="99">
        <f>AN61*(1-txMortM!AO62*FaPensRurM!AO62)</f>
        <v>3974.4285533020993</v>
      </c>
      <c r="AP62" s="99">
        <f>AO61*(1-txMortM!AP62*FaPensRurM!AP62)</f>
        <v>3572.2973804354224</v>
      </c>
      <c r="AQ62" s="99">
        <f>AP61*(1-txMortM!AQ62*FaPensRurM!AQ62)</f>
        <v>2990.4168420139426</v>
      </c>
      <c r="AR62" s="99">
        <f>AQ61*(1-txMortM!AR62*FaPensRurM!AR62)</f>
        <v>2863.5273847694857</v>
      </c>
      <c r="AS62" s="99">
        <f>AR61*(1-txMortM!AS62*FaPensRurM!AS62)</f>
        <v>2280.9437861492838</v>
      </c>
      <c r="AT62" s="99">
        <f>AS61*(1-txMortM!AT62*FaPensRurM!AT62)</f>
        <v>1940.536604789939</v>
      </c>
      <c r="AU62" s="99">
        <f>AT61*(1-txMortM!AU62*FaPensRurM!AU62)</f>
        <v>1795.9716766601055</v>
      </c>
      <c r="AV62" s="99">
        <f>AU61*(1-txMortM!AV62*FaPensRurM!AV62)</f>
        <v>1510.5837534783941</v>
      </c>
      <c r="AW62" s="99">
        <f>AV61*(1-txMortM!AW62*FaPensRurM!AW62)</f>
        <v>1215.1313220643433</v>
      </c>
      <c r="AX62" s="99">
        <f>AW61*(1-txMortM!AX62*FaPensRurM!AX62)</f>
        <v>1042.0339226220933</v>
      </c>
      <c r="AY62" s="99">
        <f>AX61*(1-txMortM!AY62*FaPensRurM!AY62)</f>
        <v>751.13052083181583</v>
      </c>
      <c r="AZ62" s="99">
        <f>AY61*(1-txMortM!AZ62*FaPensRurM!AZ62)</f>
        <v>535.07974351105179</v>
      </c>
      <c r="BA62" s="99">
        <f>AZ61*(1-txMortM!BA62*FaPensRurM!BA62)</f>
        <v>393.50464050322375</v>
      </c>
      <c r="BB62" s="99">
        <f>BA61*(1-txMortM!BB62*FaPensRurM!BB62)</f>
        <v>280.5333777277948</v>
      </c>
      <c r="BC62" s="99">
        <f>BB61*(1-txMortM!BC62*FaPensRurM!BC62)</f>
        <v>201.61534391367044</v>
      </c>
      <c r="BD62" s="99">
        <f>BC61*(1-txMortM!BD62*FaPensRurM!BD62)</f>
        <v>0</v>
      </c>
      <c r="BE62" s="99">
        <f>BD61*(1-txMortM!BE62*FaPensRurM!BE62)</f>
        <v>0</v>
      </c>
      <c r="BF62" s="99">
        <f>BE61*(1-txMortM!BF62*FaPensRurM!BF62)</f>
        <v>0</v>
      </c>
      <c r="BG62" s="99">
        <f>BF61*(1-txMortM!BG62*FaPensRurM!BG62)</f>
        <v>3.684912902788638E-13</v>
      </c>
      <c r="BH62" s="99">
        <f>BG61*(1-txMortM!BH62*FaPensRurM!BH62)</f>
        <v>3.3544004499808585E-13</v>
      </c>
      <c r="BI62" s="99">
        <f>BH61*(1-txMortM!BI62*FaPensRurM!BI62)</f>
        <v>0</v>
      </c>
      <c r="BJ62" s="99">
        <f>BI61*(1-txMortM!BJ62*FaPensRurM!BJ62)</f>
        <v>0</v>
      </c>
    </row>
    <row r="63" spans="1:62" x14ac:dyDescent="0.3">
      <c r="A63" s="94">
        <v>61</v>
      </c>
      <c r="B63" s="95"/>
      <c r="C63" s="95"/>
      <c r="D63" s="95"/>
      <c r="E63" s="95"/>
      <c r="F63" s="95"/>
      <c r="G63" s="95"/>
      <c r="H63" s="95"/>
      <c r="I63" s="95"/>
      <c r="J63" s="95"/>
      <c r="K63" s="95"/>
      <c r="L63" s="95">
        <f>+[4]EsPensRurM!L63</f>
        <v>0</v>
      </c>
      <c r="M63" s="95">
        <f>+[4]EsPensRurM!M63</f>
        <v>38182.107407364529</v>
      </c>
      <c r="N63" s="95">
        <f>+[4]EsPensRurM!N63</f>
        <v>34549.227041221224</v>
      </c>
      <c r="O63" s="95">
        <f>+[4]EsPensRurM!O63</f>
        <v>37652.973823766319</v>
      </c>
      <c r="P63" s="96">
        <f>+[4]EsPensRurM!P63</f>
        <v>36105.155182192058</v>
      </c>
      <c r="Q63" s="99">
        <f>P62*(1-txMortM!Q63*FaPensRurM!Q63)</f>
        <v>34845.245097905979</v>
      </c>
      <c r="R63" s="99">
        <f>Q62*(1-txMortM!R63*FaPensRurM!R63)</f>
        <v>32222.707702917371</v>
      </c>
      <c r="S63" s="99">
        <f>R62*(1-txMortM!S63*FaPensRurM!S63)</f>
        <v>31083.892502619579</v>
      </c>
      <c r="T63" s="99">
        <f>S62*(1-txMortM!T63*FaPensRurM!T63)</f>
        <v>30115.933380015696</v>
      </c>
      <c r="U63" s="99">
        <f>T62*(1-txMortM!U63*FaPensRurM!U63)</f>
        <v>27745.056031991913</v>
      </c>
      <c r="V63" s="99">
        <f>U62*(1-txMortM!V63*FaPensRurM!V63)</f>
        <v>24133.273988749355</v>
      </c>
      <c r="W63" s="99">
        <f>V62*(1-txMortM!W63*FaPensRurM!W63)</f>
        <v>24192.267557212479</v>
      </c>
      <c r="X63" s="99">
        <f>W62*(1-txMortM!X63*FaPensRurM!X63)</f>
        <v>20582.673829050371</v>
      </c>
      <c r="Y63" s="99">
        <f>X62*(1-txMortM!Y63*FaPensRurM!Y63)</f>
        <v>20405.743022029012</v>
      </c>
      <c r="Z63" s="99">
        <f>Y62*(1-txMortM!Z63*FaPensRurM!Z63)</f>
        <v>19574.090848374573</v>
      </c>
      <c r="AA63" s="99">
        <f>Z62*(1-txMortM!AA63*FaPensRurM!AA63)</f>
        <v>18322.245959212491</v>
      </c>
      <c r="AB63" s="99">
        <f>AA62*(1-txMortM!AB63*FaPensRurM!AB63)</f>
        <v>15589.87657587236</v>
      </c>
      <c r="AC63" s="99">
        <f>AB62*(1-txMortM!AC63*FaPensRurM!AC63)</f>
        <v>14603.850368202618</v>
      </c>
      <c r="AD63" s="99">
        <f>AC62*(1-txMortM!AD63*FaPensRurM!AD63)</f>
        <v>13128.402661876869</v>
      </c>
      <c r="AE63" s="99">
        <f>AD62*(1-txMortM!AE63*FaPensRurM!AE63)</f>
        <v>11993.330057980987</v>
      </c>
      <c r="AF63" s="99">
        <f>AE62*(1-txMortM!AF63*FaPensRurM!AF63)</f>
        <v>10679.677474857313</v>
      </c>
      <c r="AG63" s="99">
        <f>AF62*(1-txMortM!AG63*FaPensRurM!AG63)</f>
        <v>9714.7317839878579</v>
      </c>
      <c r="AH63" s="99">
        <f>AG62*(1-txMortM!AH63*FaPensRurM!AH63)</f>
        <v>7859.9749661689402</v>
      </c>
      <c r="AI63" s="99">
        <f>AH62*(1-txMortM!AI63*FaPensRurM!AI63)</f>
        <v>7559.5365415515935</v>
      </c>
      <c r="AJ63" s="99">
        <f>AI62*(1-txMortM!AJ63*FaPensRurM!AJ63)</f>
        <v>6926.2104523613607</v>
      </c>
      <c r="AK63" s="99">
        <f>AJ62*(1-txMortM!AK63*FaPensRurM!AK63)</f>
        <v>6486.1960839766825</v>
      </c>
      <c r="AL63" s="99">
        <f>AK62*(1-txMortM!AL63*FaPensRurM!AL63)</f>
        <v>5865.1562794531974</v>
      </c>
      <c r="AM63" s="99">
        <f>AL62*(1-txMortM!AM63*FaPensRurM!AM63)</f>
        <v>5194.5423349959801</v>
      </c>
      <c r="AN63" s="99">
        <f>AM62*(1-txMortM!AN63*FaPensRurM!AN63)</f>
        <v>4565.0759678402401</v>
      </c>
      <c r="AO63" s="99">
        <f>AN62*(1-txMortM!AO63*FaPensRurM!AO63)</f>
        <v>4222.7035954029825</v>
      </c>
      <c r="AP63" s="99">
        <f>AO62*(1-txMortM!AP63*FaPensRurM!AP63)</f>
        <v>3945.9925441089131</v>
      </c>
      <c r="AQ63" s="99">
        <f>AP62*(1-txMortM!AQ63*FaPensRurM!AQ63)</f>
        <v>3546.9309588003184</v>
      </c>
      <c r="AR63" s="99">
        <f>AQ62*(1-txMortM!AR63*FaPensRurM!AR63)</f>
        <v>2969.3354213711109</v>
      </c>
      <c r="AS63" s="99">
        <f>AR62*(1-txMortM!AS63*FaPensRurM!AS63)</f>
        <v>2843.4865919011163</v>
      </c>
      <c r="AT63" s="99">
        <f>AS62*(1-txMortM!AT63*FaPensRurM!AT63)</f>
        <v>2265.0976002304865</v>
      </c>
      <c r="AU63" s="99">
        <f>AT62*(1-txMortM!AU63*FaPensRurM!AU63)</f>
        <v>1927.149061277411</v>
      </c>
      <c r="AV63" s="99">
        <f>AU62*(1-txMortM!AV63*FaPensRurM!AV63)</f>
        <v>1783.6597039280573</v>
      </c>
      <c r="AW63" s="99">
        <f>AV62*(1-txMortM!AW63*FaPensRurM!AW63)</f>
        <v>1500.2898511565916</v>
      </c>
      <c r="AX63" s="99">
        <f>AW62*(1-txMortM!AX63*FaPensRurM!AX63)</f>
        <v>1206.9006407624158</v>
      </c>
      <c r="AY63" s="99">
        <f>AX62*(1-txMortM!AY63*FaPensRurM!AY63)</f>
        <v>1035.0156785586557</v>
      </c>
      <c r="AZ63" s="99">
        <f>AY62*(1-txMortM!AZ63*FaPensRurM!AZ63)</f>
        <v>746.09842833159973</v>
      </c>
      <c r="BA63" s="99">
        <f>AZ62*(1-txMortM!BA63*FaPensRurM!BA63)</f>
        <v>531.51423186547072</v>
      </c>
      <c r="BB63" s="99">
        <f>BA62*(1-txMortM!BB63*FaPensRurM!BB63)</f>
        <v>390.89559204784177</v>
      </c>
      <c r="BC63" s="99">
        <f>BB62*(1-txMortM!BC63*FaPensRurM!BC63)</f>
        <v>278.68199835359587</v>
      </c>
      <c r="BD63" s="99">
        <f>BC62*(1-txMortM!BD63*FaPensRurM!BD63)</f>
        <v>200.29100605619968</v>
      </c>
      <c r="BE63" s="99">
        <f>BD62*(1-txMortM!BE63*FaPensRurM!BE63)</f>
        <v>0</v>
      </c>
      <c r="BF63" s="99">
        <f>BE62*(1-txMortM!BF63*FaPensRurM!BF63)</f>
        <v>0</v>
      </c>
      <c r="BG63" s="99">
        <f>BF62*(1-txMortM!BG63*FaPensRurM!BG63)</f>
        <v>0</v>
      </c>
      <c r="BH63" s="99">
        <f>BG62*(1-txMortM!BH63*FaPensRurM!BH63)</f>
        <v>3.6611318988161607E-13</v>
      </c>
      <c r="BI63" s="99">
        <f>BH62*(1-txMortM!BI63*FaPensRurM!BI63)</f>
        <v>3.3328390336526598E-13</v>
      </c>
      <c r="BJ63" s="99">
        <f>BI62*(1-txMortM!BJ63*FaPensRurM!BJ63)</f>
        <v>0</v>
      </c>
    </row>
    <row r="64" spans="1:62" x14ac:dyDescent="0.3">
      <c r="A64" s="94">
        <v>62</v>
      </c>
      <c r="B64" s="95"/>
      <c r="C64" s="95"/>
      <c r="D64" s="95"/>
      <c r="E64" s="95"/>
      <c r="F64" s="95"/>
      <c r="G64" s="95"/>
      <c r="H64" s="95"/>
      <c r="I64" s="95"/>
      <c r="J64" s="95"/>
      <c r="K64" s="95"/>
      <c r="L64" s="95">
        <f>+[4]EsPensRurM!L64</f>
        <v>0</v>
      </c>
      <c r="M64" s="95">
        <f>+[4]EsPensRurM!M64</f>
        <v>36597.205452196788</v>
      </c>
      <c r="N64" s="95">
        <f>+[4]EsPensRurM!N64</f>
        <v>40126.535939625006</v>
      </c>
      <c r="O64" s="95">
        <f>+[4]EsPensRurM!O64</f>
        <v>36470.713981252549</v>
      </c>
      <c r="P64" s="96">
        <f>+[4]EsPensRurM!P64</f>
        <v>39598.623765947967</v>
      </c>
      <c r="Q64" s="99">
        <f>P63*(1-txMortM!Q64*FaPensRurM!Q64)</f>
        <v>35732.541988452133</v>
      </c>
      <c r="R64" s="99">
        <f>Q63*(1-txMortM!R64*FaPensRurM!R64)</f>
        <v>34492.614716761593</v>
      </c>
      <c r="S64" s="99">
        <f>R63*(1-txMortM!S64*FaPensRurM!S64)</f>
        <v>31902.628350962827</v>
      </c>
      <c r="T64" s="99">
        <f>S63*(1-txMortM!T64*FaPensRurM!T64)</f>
        <v>30780.403862188028</v>
      </c>
      <c r="U64" s="99">
        <f>T63*(1-txMortM!U64*FaPensRurM!U64)</f>
        <v>29826.869498067499</v>
      </c>
      <c r="V64" s="99">
        <f>U63*(1-txMortM!V64*FaPensRurM!V64)</f>
        <v>27482.983355423905</v>
      </c>
      <c r="W64" s="99">
        <f>V63*(1-txMortM!W64*FaPensRurM!W64)</f>
        <v>23908.797449594316</v>
      </c>
      <c r="X64" s="99">
        <f>W63*(1-txMortM!X64*FaPensRurM!X64)</f>
        <v>23970.588299822932</v>
      </c>
      <c r="Y64" s="99">
        <f>X63*(1-txMortM!Y64*FaPensRurM!Y64)</f>
        <v>20396.733244660132</v>
      </c>
      <c r="Z64" s="99">
        <f>Y63*(1-txMortM!Z64*FaPensRurM!Z64)</f>
        <v>20223.950195277695</v>
      </c>
      <c r="AA64" s="99">
        <f>Z63*(1-txMortM!AA64*FaPensRurM!AA64)</f>
        <v>19401.995630283567</v>
      </c>
      <c r="AB64" s="99">
        <f>AA63*(1-txMortM!AB64*FaPensRurM!AB64)</f>
        <v>18163.079734842122</v>
      </c>
      <c r="AC64" s="99">
        <f>AB63*(1-txMortM!AC64*FaPensRurM!AC64)</f>
        <v>15455.988387316218</v>
      </c>
      <c r="AD64" s="99">
        <f>AC63*(1-txMortM!AD64*FaPensRurM!AD64)</f>
        <v>14479.853005706254</v>
      </c>
      <c r="AE64" s="99">
        <f>AD63*(1-txMortM!AE64*FaPensRurM!AE64)</f>
        <v>13018.128928698272</v>
      </c>
      <c r="AF64" s="99">
        <f>AE63*(1-txMortM!AF64*FaPensRurM!AF64)</f>
        <v>11893.550021996132</v>
      </c>
      <c r="AG64" s="99">
        <f>AF63*(1-txMortM!AG64*FaPensRurM!AG64)</f>
        <v>10591.792341453011</v>
      </c>
      <c r="AH64" s="99">
        <f>AG63*(1-txMortM!AH64*FaPensRurM!AH64)</f>
        <v>9635.7058350841144</v>
      </c>
      <c r="AI64" s="99">
        <f>AH63*(1-txMortM!AI64*FaPensRurM!AI64)</f>
        <v>7796.7161671201729</v>
      </c>
      <c r="AJ64" s="99">
        <f>AI63*(1-txMortM!AJ64*FaPensRurM!AJ64)</f>
        <v>7499.2875763352959</v>
      </c>
      <c r="AK64" s="99">
        <f>AJ63*(1-txMortM!AK64*FaPensRurM!AK64)</f>
        <v>6871.5340416860954</v>
      </c>
      <c r="AL64" s="99">
        <f>AK63*(1-txMortM!AL64*FaPensRurM!AL64)</f>
        <v>6435.4830712970443</v>
      </c>
      <c r="AM64" s="99">
        <f>AL63*(1-txMortM!AM64*FaPensRurM!AM64)</f>
        <v>5819.7268013399889</v>
      </c>
      <c r="AN64" s="99">
        <f>AM63*(1-txMortM!AN64*FaPensRurM!AN64)</f>
        <v>5154.656746444185</v>
      </c>
      <c r="AO64" s="99">
        <f>AN63*(1-txMortM!AO64*FaPensRurM!AO64)</f>
        <v>4530.3210757381166</v>
      </c>
      <c r="AP64" s="99">
        <f>AO63*(1-txMortM!AP64*FaPensRurM!AP64)</f>
        <v>4190.8172721484352</v>
      </c>
      <c r="AQ64" s="99">
        <f>AP63*(1-txMortM!AQ64*FaPensRurM!AQ64)</f>
        <v>3916.4199898410498</v>
      </c>
      <c r="AR64" s="99">
        <f>AQ63*(1-txMortM!AR64*FaPensRurM!AR64)</f>
        <v>3520.5397099473416</v>
      </c>
      <c r="AS64" s="99">
        <f>AR63*(1-txMortM!AS64*FaPensRurM!AS64)</f>
        <v>2947.4019927029194</v>
      </c>
      <c r="AT64" s="99">
        <f>AS63*(1-txMortM!AT64*FaPensRurM!AT64)</f>
        <v>2822.6364125865384</v>
      </c>
      <c r="AU64" s="99">
        <f>AT63*(1-txMortM!AU64*FaPensRurM!AU64)</f>
        <v>2248.6054737120471</v>
      </c>
      <c r="AV64" s="99">
        <f>AU63*(1-txMortM!AV64*FaPensRurM!AV64)</f>
        <v>1913.2054300883451</v>
      </c>
      <c r="AW64" s="99">
        <f>AV63*(1-txMortM!AW64*FaPensRurM!AW64)</f>
        <v>1770.8317005088529</v>
      </c>
      <c r="AX64" s="99">
        <f>AW63*(1-txMortM!AX64*FaPensRurM!AX64)</f>
        <v>1489.5644403359613</v>
      </c>
      <c r="AY64" s="99">
        <f>AX63*(1-txMortM!AY64*FaPensRurM!AY64)</f>
        <v>1198.321364874397</v>
      </c>
      <c r="AZ64" s="99">
        <f>AY63*(1-txMortM!AZ64*FaPensRurM!AZ64)</f>
        <v>1027.6973746931174</v>
      </c>
      <c r="BA64" s="99">
        <f>AZ63*(1-txMortM!BA64*FaPensRurM!BA64)</f>
        <v>740.85124193764057</v>
      </c>
      <c r="BB64" s="99">
        <f>BA63*(1-txMortM!BB64*FaPensRurM!BB64)</f>
        <v>527.79485586103681</v>
      </c>
      <c r="BC64" s="99">
        <f>BB63*(1-txMortM!BC64*FaPensRurM!BC64)</f>
        <v>388.17291461512707</v>
      </c>
      <c r="BD64" s="99">
        <f>BC63*(1-txMortM!BD64*FaPensRurM!BD64)</f>
        <v>276.74992862060759</v>
      </c>
      <c r="BE64" s="99">
        <f>BD63*(1-txMortM!BE64*FaPensRurM!BE64)</f>
        <v>198.90896549123349</v>
      </c>
      <c r="BF64" s="99">
        <f>BE63*(1-txMortM!BF64*FaPensRurM!BF64)</f>
        <v>0</v>
      </c>
      <c r="BG64" s="99">
        <f>BF63*(1-txMortM!BG64*FaPensRurM!BG64)</f>
        <v>0</v>
      </c>
      <c r="BH64" s="99">
        <f>BG63*(1-txMortM!BH64*FaPensRurM!BH64)</f>
        <v>0</v>
      </c>
      <c r="BI64" s="99">
        <f>BH63*(1-txMortM!BI64*FaPensRurM!BI64)</f>
        <v>3.6362938623855955E-13</v>
      </c>
      <c r="BJ64" s="99">
        <f>BI63*(1-txMortM!BJ64*FaPensRurM!BJ64)</f>
        <v>3.3102031871129085E-13</v>
      </c>
    </row>
    <row r="65" spans="1:62" x14ac:dyDescent="0.3">
      <c r="A65" s="94">
        <v>63</v>
      </c>
      <c r="B65" s="95"/>
      <c r="C65" s="95"/>
      <c r="D65" s="95"/>
      <c r="E65" s="95"/>
      <c r="F65" s="95"/>
      <c r="G65" s="95"/>
      <c r="H65" s="95"/>
      <c r="I65" s="95"/>
      <c r="J65" s="95"/>
      <c r="K65" s="95"/>
      <c r="L65" s="95">
        <f>+[4]EsPensRurM!L65</f>
        <v>0</v>
      </c>
      <c r="M65" s="95">
        <f>+[4]EsPensRurM!M65</f>
        <v>40017.949732991146</v>
      </c>
      <c r="N65" s="95">
        <f>+[4]EsPensRurM!N65</f>
        <v>38344.068543784531</v>
      </c>
      <c r="O65" s="95">
        <f>+[4]EsPensRurM!O65</f>
        <v>42123.155900705402</v>
      </c>
      <c r="P65" s="96">
        <f>+[4]EsPensRurM!P65</f>
        <v>38218.683723673537</v>
      </c>
      <c r="Q65" s="99">
        <f>P64*(1-txMortM!Q65*FaPensRurM!Q65)</f>
        <v>39145.349862466042</v>
      </c>
      <c r="R65" s="99">
        <f>Q64*(1-txMortM!R65*FaPensRurM!R65)</f>
        <v>35331.406235514914</v>
      </c>
      <c r="S65" s="99">
        <f>R64*(1-txMortM!S65*FaPensRurM!S65)</f>
        <v>34112.639041311122</v>
      </c>
      <c r="T65" s="99">
        <f>S64*(1-txMortM!T65*FaPensRurM!T65)</f>
        <v>31557.333646997045</v>
      </c>
      <c r="U65" s="99">
        <f>T64*(1-txMortM!U65*FaPensRurM!U65)</f>
        <v>30452.866190317305</v>
      </c>
      <c r="V65" s="99">
        <f>U64*(1-txMortM!V65*FaPensRurM!V65)</f>
        <v>29514.494136575147</v>
      </c>
      <c r="W65" s="99">
        <f>V64*(1-txMortM!W65*FaPensRurM!W65)</f>
        <v>27199.600643219088</v>
      </c>
      <c r="X65" s="99">
        <f>W64*(1-txMortM!X65*FaPensRurM!X65)</f>
        <v>23665.873805567069</v>
      </c>
      <c r="Y65" s="99">
        <f>X64*(1-txMortM!Y65*FaPensRurM!Y65)</f>
        <v>23730.578601906505</v>
      </c>
      <c r="Z65" s="99">
        <f>Y64*(1-txMortM!Z65*FaPensRurM!Z65)</f>
        <v>20195.338510702735</v>
      </c>
      <c r="AA65" s="99">
        <f>Z64*(1-txMortM!AA65*FaPensRurM!AA65)</f>
        <v>20026.907710409727</v>
      </c>
      <c r="AB65" s="99">
        <f>AA64*(1-txMortM!AB65*FaPensRurM!AB65)</f>
        <v>19215.273541394119</v>
      </c>
      <c r="AC65" s="99">
        <f>AB64*(1-txMortM!AC65*FaPensRurM!AC65)</f>
        <v>17990.29288300897</v>
      </c>
      <c r="AD65" s="99">
        <f>AC64*(1-txMortM!AD65*FaPensRurM!AD65)</f>
        <v>15310.619408606675</v>
      </c>
      <c r="AE65" s="99">
        <f>AD64*(1-txMortM!AE65*FaPensRurM!AE65)</f>
        <v>14345.148067966164</v>
      </c>
      <c r="AF65" s="99">
        <f>AE64*(1-txMortM!AF65*FaPensRurM!AF65)</f>
        <v>12898.074580343504</v>
      </c>
      <c r="AG65" s="99">
        <f>AF64*(1-txMortM!AG65*FaPensRurM!AG65)</f>
        <v>11784.96834467661</v>
      </c>
      <c r="AH65" s="99">
        <f>AG64*(1-txMortM!AH65*FaPensRurM!AH65)</f>
        <v>10496.205306809001</v>
      </c>
      <c r="AI65" s="99">
        <f>AH64*(1-txMortM!AI65*FaPensRurM!AI65)</f>
        <v>9549.6676808732755</v>
      </c>
      <c r="AJ65" s="99">
        <f>AI64*(1-txMortM!AJ65*FaPensRurM!AJ65)</f>
        <v>7727.7776603365692</v>
      </c>
      <c r="AK65" s="99">
        <f>AJ64*(1-txMortM!AK65*FaPensRurM!AK65)</f>
        <v>7433.6083649554421</v>
      </c>
      <c r="AL65" s="99">
        <f>AK64*(1-txMortM!AL65*FaPensRurM!AL65)</f>
        <v>6811.9286399826215</v>
      </c>
      <c r="AM65" s="99">
        <f>AL64*(1-txMortM!AM65*FaPensRurM!AM65)</f>
        <v>6380.1824990679115</v>
      </c>
      <c r="AN65" s="99">
        <f>AM64*(1-txMortM!AN65*FaPensRurM!AN65)</f>
        <v>5770.1521688802886</v>
      </c>
      <c r="AO65" s="99">
        <f>AN64*(1-txMortM!AO65*FaPensRurM!AO65)</f>
        <v>5111.1178990931921</v>
      </c>
      <c r="AP65" s="99">
        <f>AO64*(1-txMortM!AP65*FaPensRurM!AP65)</f>
        <v>4492.368212539719</v>
      </c>
      <c r="AQ65" s="99">
        <f>AP64*(1-txMortM!AQ65*FaPensRurM!AQ65)</f>
        <v>4155.9724467253136</v>
      </c>
      <c r="AR65" s="99">
        <f>AQ64*(1-txMortM!AR65*FaPensRurM!AR65)</f>
        <v>3884.0913476602254</v>
      </c>
      <c r="AS65" s="99">
        <f>AR64*(1-txMortM!AS65*FaPensRurM!AS65)</f>
        <v>3491.6892505204964</v>
      </c>
      <c r="AT65" s="99">
        <f>AS64*(1-txMortM!AT65*FaPensRurM!AT65)</f>
        <v>2923.4244122439104</v>
      </c>
      <c r="AU65" s="99">
        <f>AT64*(1-txMortM!AU65*FaPensRurM!AU65)</f>
        <v>2799.8352856388337</v>
      </c>
      <c r="AV65" s="99">
        <f>AU64*(1-txMortM!AV65*FaPensRurM!AV65)</f>
        <v>2230.5560300605275</v>
      </c>
      <c r="AW65" s="99">
        <f>AV64*(1-txMortM!AW65*FaPensRurM!AW65)</f>
        <v>1897.9396415829572</v>
      </c>
      <c r="AX65" s="99">
        <f>AW64*(1-txMortM!AX65*FaPensRurM!AX65)</f>
        <v>1756.7872697624284</v>
      </c>
      <c r="AY65" s="99">
        <f>AX64*(1-txMortM!AY65*FaPensRurM!AY65)</f>
        <v>1477.817366638254</v>
      </c>
      <c r="AZ65" s="99">
        <f>AY64*(1-txMortM!AZ65*FaPensRurM!AZ65)</f>
        <v>1188.9211532017675</v>
      </c>
      <c r="BA65" s="99">
        <f>AZ64*(1-txMortM!BA65*FaPensRurM!BA65)</f>
        <v>1019.6787413430931</v>
      </c>
      <c r="BB65" s="99">
        <f>BA64*(1-txMortM!BB65*FaPensRurM!BB65)</f>
        <v>735.09966481237871</v>
      </c>
      <c r="BC65" s="99">
        <f>BB64*(1-txMortM!BC65*FaPensRurM!BC65)</f>
        <v>523.71649296157864</v>
      </c>
      <c r="BD65" s="99">
        <f>BC64*(1-txMortM!BD65*FaPensRurM!BD65)</f>
        <v>385.18732928482444</v>
      </c>
      <c r="BE65" s="99">
        <f>BD64*(1-txMortM!BE65*FaPensRurM!BE65)</f>
        <v>274.63122176715035</v>
      </c>
      <c r="BF65" s="99">
        <f>BE64*(1-txMortM!BF65*FaPensRurM!BF65)</f>
        <v>197.39335796702406</v>
      </c>
      <c r="BG65" s="99">
        <f>BF64*(1-txMortM!BG65*FaPensRurM!BG65)</f>
        <v>0</v>
      </c>
      <c r="BH65" s="99">
        <f>BG64*(1-txMortM!BH65*FaPensRurM!BH65)</f>
        <v>0</v>
      </c>
      <c r="BI65" s="99">
        <f>BH64*(1-txMortM!BI65*FaPensRurM!BI65)</f>
        <v>0</v>
      </c>
      <c r="BJ65" s="99">
        <f>BI64*(1-txMortM!BJ65*FaPensRurM!BJ65)</f>
        <v>3.6088949850049139E-13</v>
      </c>
    </row>
    <row r="66" spans="1:62" x14ac:dyDescent="0.3">
      <c r="A66" s="94">
        <v>64</v>
      </c>
      <c r="B66" s="95"/>
      <c r="C66" s="95"/>
      <c r="D66" s="95"/>
      <c r="E66" s="95"/>
      <c r="F66" s="95"/>
      <c r="G66" s="95"/>
      <c r="H66" s="95"/>
      <c r="I66" s="95"/>
      <c r="J66" s="95"/>
      <c r="K66" s="95"/>
      <c r="L66" s="95">
        <f>+[4]EsPensRurM!L66</f>
        <v>0</v>
      </c>
      <c r="M66" s="95">
        <f>+[4]EsPensRurM!M66</f>
        <v>41126.908621710885</v>
      </c>
      <c r="N66" s="95">
        <f>+[4]EsPensRurM!N66</f>
        <v>41923.956857467529</v>
      </c>
      <c r="O66" s="95">
        <f>+[4]EsPensRurM!O66</f>
        <v>40172.640410691711</v>
      </c>
      <c r="P66" s="96">
        <f>+[4]EsPensRurM!P66</f>
        <v>44033.648468701547</v>
      </c>
      <c r="Q66" s="99">
        <f>P65*(1-txMortM!Q66*FaPensRurM!Q66)</f>
        <v>37761.944703152447</v>
      </c>
      <c r="R66" s="99">
        <f>Q65*(1-txMortM!R66*FaPensRurM!R66)</f>
        <v>38686.28038087616</v>
      </c>
      <c r="S66" s="99">
        <f>R65*(1-txMortM!S66*FaPensRurM!S66)</f>
        <v>34924.589918259597</v>
      </c>
      <c r="T66" s="99">
        <f>S65*(1-txMortM!T66*FaPensRurM!T66)</f>
        <v>33726.673682297289</v>
      </c>
      <c r="U66" s="99">
        <f>T65*(1-txMortM!U66*FaPensRurM!U66)</f>
        <v>31206.185153074846</v>
      </c>
      <c r="V66" s="99">
        <f>U65*(1-txMortM!V66*FaPensRurM!V66)</f>
        <v>30119.427882479216</v>
      </c>
      <c r="W66" s="99">
        <f>V65*(1-txMortM!W66*FaPensRurM!W66)</f>
        <v>29196.145839269117</v>
      </c>
      <c r="X66" s="99">
        <f>W65*(1-txMortM!X66*FaPensRurM!X66)</f>
        <v>26910.564418260543</v>
      </c>
      <c r="Y66" s="99">
        <f>X65*(1-txMortM!Y66*FaPensRurM!Y66)</f>
        <v>23417.952799064708</v>
      </c>
      <c r="Z66" s="99">
        <f>Y65*(1-txMortM!Z66*FaPensRurM!Z66)</f>
        <v>23485.357351001119</v>
      </c>
      <c r="AA66" s="99">
        <f>Z65*(1-txMortM!AA66*FaPensRurM!AA66)</f>
        <v>19989.400334365804</v>
      </c>
      <c r="AB66" s="99">
        <f>AA65*(1-txMortM!AB66*FaPensRurM!AB66)</f>
        <v>19825.19531261046</v>
      </c>
      <c r="AC66" s="99">
        <f>AB65*(1-txMortM!AC66*FaPensRurM!AC66)</f>
        <v>19023.988779569427</v>
      </c>
      <c r="AD66" s="99">
        <f>AC65*(1-txMortM!AD66*FaPensRurM!AD66)</f>
        <v>17813.239246319106</v>
      </c>
      <c r="AE66" s="99">
        <f>AD65*(1-txMortM!AE66*FaPensRurM!AE66)</f>
        <v>15161.563279264785</v>
      </c>
      <c r="AF66" s="99">
        <f>AE65*(1-txMortM!AF66*FaPensRurM!AF66)</f>
        <v>14206.889224653603</v>
      </c>
      <c r="AG66" s="99">
        <f>AF65*(1-txMortM!AG66*FaPensRurM!AG66)</f>
        <v>12774.909332350608</v>
      </c>
      <c r="AH66" s="99">
        <f>AG65*(1-txMortM!AH66*FaPensRurM!AH66)</f>
        <v>11673.662688992661</v>
      </c>
      <c r="AI66" s="99">
        <f>AH65*(1-txMortM!AI66*FaPensRurM!AI66)</f>
        <v>10398.111049714509</v>
      </c>
      <c r="AJ66" s="99">
        <f>AI65*(1-txMortM!AJ66*FaPensRurM!AJ66)</f>
        <v>9461.2815587388559</v>
      </c>
      <c r="AK66" s="99">
        <f>AJ65*(1-txMortM!AK66*FaPensRurM!AK66)</f>
        <v>7656.9116502699417</v>
      </c>
      <c r="AL66" s="99">
        <f>AK65*(1-txMortM!AL66*FaPensRurM!AL66)</f>
        <v>7366.0538141116049</v>
      </c>
      <c r="AM66" s="99">
        <f>AL65*(1-txMortM!AM66*FaPensRurM!AM66)</f>
        <v>6750.6040702890596</v>
      </c>
      <c r="AN66" s="99">
        <f>AM65*(1-txMortM!AN66*FaPensRurM!AN66)</f>
        <v>6323.2212716659542</v>
      </c>
      <c r="AO66" s="99">
        <f>AN65*(1-txMortM!AO66*FaPensRurM!AO66)</f>
        <v>5719.0651202539057</v>
      </c>
      <c r="AP66" s="99">
        <f>AO65*(1-txMortM!AP66*FaPensRurM!AP66)</f>
        <v>5066.2309330023527</v>
      </c>
      <c r="AQ66" s="99">
        <f>AP65*(1-txMortM!AQ66*FaPensRurM!AQ66)</f>
        <v>4453.2104974059575</v>
      </c>
      <c r="AR66" s="99">
        <f>AQ65*(1-txMortM!AR66*FaPensRurM!AR66)</f>
        <v>4119.9975116180676</v>
      </c>
      <c r="AS66" s="99">
        <f>AR65*(1-txMortM!AS66*FaPensRurM!AS66)</f>
        <v>3850.7050648340592</v>
      </c>
      <c r="AT66" s="99">
        <f>AS65*(1-txMortM!AT66*FaPensRurM!AT66)</f>
        <v>3461.8870819452113</v>
      </c>
      <c r="AU66" s="99">
        <f>AT65*(1-txMortM!AU66*FaPensRurM!AU66)</f>
        <v>2898.6415828396766</v>
      </c>
      <c r="AV66" s="99">
        <f>AU65*(1-txMortM!AV66*FaPensRurM!AV66)</f>
        <v>2776.2463241139221</v>
      </c>
      <c r="AW66" s="99">
        <f>AV65*(1-txMortM!AW66*FaPensRurM!AW66)</f>
        <v>2211.8739459387803</v>
      </c>
      <c r="AX66" s="99">
        <f>AW65*(1-txMortM!AX66*FaPensRurM!AX66)</f>
        <v>1882.1318604754899</v>
      </c>
      <c r="AY66" s="99">
        <f>AX65*(1-txMortM!AY66*FaPensRurM!AY66)</f>
        <v>1742.2424582180697</v>
      </c>
      <c r="AZ66" s="99">
        <f>AY65*(1-txMortM!AZ66*FaPensRurM!AZ66)</f>
        <v>1465.6427801944023</v>
      </c>
      <c r="BA66" s="99">
        <f>AZ65*(1-txMortM!BA66*FaPensRurM!BA66)</f>
        <v>1179.1787877537138</v>
      </c>
      <c r="BB66" s="99">
        <f>BA65*(1-txMortM!BB66*FaPensRurM!BB66)</f>
        <v>1011.362356875965</v>
      </c>
      <c r="BC66" s="99">
        <f>BB65*(1-txMortM!BC66*FaPensRurM!BC66)</f>
        <v>729.13273799963508</v>
      </c>
      <c r="BD66" s="99">
        <f>BC65*(1-txMortM!BD66*FaPensRurM!BD66)</f>
        <v>519.4841245321204</v>
      </c>
      <c r="BE66" s="99">
        <f>BD65*(1-txMortM!BE66*FaPensRurM!BE66)</f>
        <v>382.08824212520199</v>
      </c>
      <c r="BF66" s="99">
        <f>BE65*(1-txMortM!BF66*FaPensRurM!BF66)</f>
        <v>272.43136749941129</v>
      </c>
      <c r="BG66" s="99">
        <f>BF65*(1-txMortM!BG66*FaPensRurM!BG66)</f>
        <v>195.81930643836165</v>
      </c>
      <c r="BH66" s="99">
        <f>BG65*(1-txMortM!BH66*FaPensRurM!BH66)</f>
        <v>0</v>
      </c>
      <c r="BI66" s="99">
        <f>BH65*(1-txMortM!BI66*FaPensRurM!BI66)</f>
        <v>0</v>
      </c>
      <c r="BJ66" s="99">
        <f>BI65*(1-txMortM!BJ66*FaPensRurM!BJ66)</f>
        <v>0</v>
      </c>
    </row>
    <row r="67" spans="1:62" x14ac:dyDescent="0.3">
      <c r="A67" s="94">
        <v>65</v>
      </c>
      <c r="B67" s="95"/>
      <c r="C67" s="95"/>
      <c r="D67" s="95"/>
      <c r="E67" s="95"/>
      <c r="F67" s="95"/>
      <c r="G67" s="95"/>
      <c r="H67" s="95"/>
      <c r="I67" s="95"/>
      <c r="J67" s="95"/>
      <c r="K67" s="95"/>
      <c r="L67" s="95">
        <f>+[4]EsPensRurM!L67</f>
        <v>0</v>
      </c>
      <c r="M67" s="95">
        <f>+[4]EsPensRurM!M67</f>
        <v>40612.166140954076</v>
      </c>
      <c r="N67" s="95">
        <f>+[4]EsPensRurM!N67</f>
        <v>42904.483501291266</v>
      </c>
      <c r="O67" s="95">
        <f>+[4]EsPensRurM!O67</f>
        <v>43852.647458809479</v>
      </c>
      <c r="P67" s="96">
        <f>+[4]EsPensRurM!P67</f>
        <v>41901.761038026227</v>
      </c>
      <c r="Q67" s="99">
        <f>P66*(1-txMortM!Q67*FaPensRurM!Q67)</f>
        <v>43410.517806411546</v>
      </c>
      <c r="R67" s="99">
        <f>Q66*(1-txMortM!R67*FaPensRurM!R67)</f>
        <v>37237.482576214425</v>
      </c>
      <c r="S67" s="99">
        <f>R66*(1-txMortM!S67*FaPensRurM!S67)</f>
        <v>38158.401415468943</v>
      </c>
      <c r="T67" s="99">
        <f>S66*(1-txMortM!T67*FaPensRurM!T67)</f>
        <v>34456.196525594598</v>
      </c>
      <c r="U67" s="99">
        <f>T66*(1-txMortM!U67*FaPensRurM!U67)</f>
        <v>33281.727556471909</v>
      </c>
      <c r="V67" s="99">
        <f>U66*(1-txMortM!V67*FaPensRurM!V67)</f>
        <v>30800.981338670623</v>
      </c>
      <c r="W67" s="99">
        <f>V66*(1-txMortM!W67*FaPensRurM!W67)</f>
        <v>29734.272819085247</v>
      </c>
      <c r="X67" s="99">
        <f>W66*(1-txMortM!X67*FaPensRurM!X67)</f>
        <v>28828.186470495668</v>
      </c>
      <c r="Y67" s="99">
        <f>X66*(1-txMortM!Y67*FaPensRurM!Y67)</f>
        <v>26576.17319443349</v>
      </c>
      <c r="Z67" s="99">
        <f>Y66*(1-txMortM!Z67*FaPensRurM!Z67)</f>
        <v>23130.925160697847</v>
      </c>
      <c r="AA67" s="99">
        <f>Z66*(1-txMortM!AA67*FaPensRurM!AA67)</f>
        <v>23201.195500853959</v>
      </c>
      <c r="AB67" s="99">
        <f>AA66*(1-txMortM!AB67*FaPensRurM!AB67)</f>
        <v>19750.513474020412</v>
      </c>
      <c r="AC67" s="99">
        <f>AB66*(1-txMortM!AC67*FaPensRurM!AC67)</f>
        <v>19591.055395351366</v>
      </c>
      <c r="AD67" s="99">
        <f>AC66*(1-txMortM!AD67*FaPensRurM!AD67)</f>
        <v>18801.879158825279</v>
      </c>
      <c r="AE67" s="99">
        <f>AD66*(1-txMortM!AE67*FaPensRurM!AE67)</f>
        <v>17607.504088401081</v>
      </c>
      <c r="AF67" s="99">
        <f>AE66*(1-txMortM!AF67*FaPensRurM!AF67)</f>
        <v>14988.366695828181</v>
      </c>
      <c r="AG67" s="99">
        <f>AF66*(1-txMortM!AG67*FaPensRurM!AG67)</f>
        <v>14046.269692793867</v>
      </c>
      <c r="AH67" s="99">
        <f>AG66*(1-txMortM!AH67*FaPensRurM!AH67)</f>
        <v>12632.012901216622</v>
      </c>
      <c r="AI67" s="99">
        <f>AH66*(1-txMortM!AI67*FaPensRurM!AI67)</f>
        <v>11544.368978683966</v>
      </c>
      <c r="AJ67" s="99">
        <f>AI66*(1-txMortM!AJ67*FaPensRurM!AJ67)</f>
        <v>10284.05522617747</v>
      </c>
      <c r="AK67" s="99">
        <f>AJ66*(1-txMortM!AK67*FaPensRurM!AK67)</f>
        <v>9358.4670409785267</v>
      </c>
      <c r="AL67" s="99">
        <f>AK66*(1-txMortM!AL67*FaPensRurM!AL67)</f>
        <v>7574.423273902943</v>
      </c>
      <c r="AM67" s="99">
        <f>AL66*(1-txMortM!AM67*FaPensRurM!AM67)</f>
        <v>7287.3730730069428</v>
      </c>
      <c r="AN67" s="99">
        <f>AM66*(1-txMortM!AN67*FaPensRurM!AN67)</f>
        <v>6679.1146921398313</v>
      </c>
      <c r="AO67" s="99">
        <f>AN66*(1-txMortM!AO67*FaPensRurM!AO67)</f>
        <v>6256.7696325917923</v>
      </c>
      <c r="AP67" s="99">
        <f>AO66*(1-txMortM!AP67*FaPensRurM!AP67)</f>
        <v>5659.4424016969569</v>
      </c>
      <c r="AQ67" s="99">
        <f>AP66*(1-txMortM!AQ67*FaPensRurM!AQ67)</f>
        <v>5013.8098559272294</v>
      </c>
      <c r="AR67" s="99">
        <f>AQ66*(1-txMortM!AR67*FaPensRurM!AR67)</f>
        <v>4407.4575727774172</v>
      </c>
      <c r="AS67" s="99">
        <f>AR66*(1-txMortM!AS67*FaPensRurM!AS67)</f>
        <v>4077.9481543495317</v>
      </c>
      <c r="AT67" s="99">
        <f>AS66*(1-txMortM!AT67*FaPensRurM!AT67)</f>
        <v>3811.6657550071709</v>
      </c>
      <c r="AU67" s="99">
        <f>AT66*(1-txMortM!AU67*FaPensRurM!AU67)</f>
        <v>3427.0156727384096</v>
      </c>
      <c r="AV67" s="99">
        <f>AU66*(1-txMortM!AV67*FaPensRurM!AV67)</f>
        <v>2869.6178408290648</v>
      </c>
      <c r="AW67" s="99">
        <f>AV66*(1-txMortM!AW67*FaPensRurM!AW67)</f>
        <v>2748.6073010645368</v>
      </c>
      <c r="AX67" s="99">
        <f>AW66*(1-txMortM!AX67*FaPensRurM!AX67)</f>
        <v>2189.9758132905317</v>
      </c>
      <c r="AY67" s="99">
        <f>AX66*(1-txMortM!AY67*FaPensRurM!AY67)</f>
        <v>1863.5958583555034</v>
      </c>
      <c r="AZ67" s="99">
        <f>AY66*(1-txMortM!AZ67*FaPensRurM!AZ67)</f>
        <v>1725.1801973516503</v>
      </c>
      <c r="BA67" s="99">
        <f>AZ66*(1-txMortM!BA67*FaPensRurM!BA67)</f>
        <v>1451.3579931851846</v>
      </c>
      <c r="BB67" s="99">
        <f>BA66*(1-txMortM!BB67*FaPensRurM!BB67)</f>
        <v>1167.741631812763</v>
      </c>
      <c r="BC67" s="99">
        <f>BB66*(1-txMortM!BC67*FaPensRurM!BC67)</f>
        <v>1001.5949244088299</v>
      </c>
      <c r="BD67" s="99">
        <f>BC66*(1-txMortM!BD67*FaPensRurM!BD67)</f>
        <v>722.12343295905487</v>
      </c>
      <c r="BE67" s="99">
        <f>BD66*(1-txMortM!BE67*FaPensRurM!BE67)</f>
        <v>514.51048373380002</v>
      </c>
      <c r="BF67" s="99">
        <f>BE66*(1-txMortM!BF67*FaPensRurM!BF67)</f>
        <v>378.44513165269655</v>
      </c>
      <c r="BG67" s="99">
        <f>BF66*(1-txMortM!BG67*FaPensRurM!BG67)</f>
        <v>269.84444703881627</v>
      </c>
      <c r="BH67" s="99">
        <f>BG66*(1-txMortM!BH67*FaPensRurM!BH67)</f>
        <v>193.9670499411682</v>
      </c>
      <c r="BI67" s="99">
        <f>BH66*(1-txMortM!BI67*FaPensRurM!BI67)</f>
        <v>0</v>
      </c>
      <c r="BJ67" s="99">
        <f>BI66*(1-txMortM!BJ67*FaPensRurM!BJ67)</f>
        <v>0</v>
      </c>
    </row>
    <row r="68" spans="1:62" x14ac:dyDescent="0.3">
      <c r="A68" s="94">
        <v>66</v>
      </c>
      <c r="B68" s="95"/>
      <c r="C68" s="95"/>
      <c r="D68" s="95"/>
      <c r="E68" s="95"/>
      <c r="F68" s="95"/>
      <c r="G68" s="95"/>
      <c r="H68" s="95"/>
      <c r="I68" s="95"/>
      <c r="J68" s="95"/>
      <c r="K68" s="95"/>
      <c r="L68" s="95">
        <f>+[4]EsPensRurM!L68</f>
        <v>0</v>
      </c>
      <c r="M68" s="95">
        <f>+[4]EsPensRurM!M68</f>
        <v>41797.893501131221</v>
      </c>
      <c r="N68" s="95">
        <f>+[4]EsPensRurM!N68</f>
        <v>42214.242699083305</v>
      </c>
      <c r="O68" s="95">
        <f>+[4]EsPensRurM!O68</f>
        <v>44685.702664186334</v>
      </c>
      <c r="P68" s="96">
        <f>+[4]EsPensRurM!P68</f>
        <v>45579.311748203494</v>
      </c>
      <c r="Q68" s="99">
        <f>P67*(1-txMortM!Q68*FaPensRurM!Q68)</f>
        <v>41284.418773771067</v>
      </c>
      <c r="R68" s="99">
        <f>Q67*(1-txMortM!R68*FaPensRurM!R68)</f>
        <v>42782.769502213945</v>
      </c>
      <c r="S68" s="99">
        <f>R67*(1-txMortM!S68*FaPensRurM!S68)</f>
        <v>36708.575625655052</v>
      </c>
      <c r="T68" s="99">
        <f>S67*(1-txMortM!T68*FaPensRurM!T68)</f>
        <v>37625.432591069766</v>
      </c>
      <c r="U68" s="99">
        <f>T67*(1-txMortM!U68*FaPensRurM!U68)</f>
        <v>33982.878641845033</v>
      </c>
      <c r="V68" s="99">
        <f>U67*(1-txMortM!V68*FaPensRurM!V68)</f>
        <v>32831.708320463462</v>
      </c>
      <c r="W68" s="99">
        <f>V67*(1-txMortM!W68*FaPensRurM!W68)</f>
        <v>30390.870118357474</v>
      </c>
      <c r="X68" s="99">
        <f>W67*(1-txMortM!X68*FaPensRurM!X68)</f>
        <v>29344.182593384834</v>
      </c>
      <c r="Y68" s="99">
        <f>X67*(1-txMortM!Y68*FaPensRurM!Y68)</f>
        <v>28455.314417349182</v>
      </c>
      <c r="Z68" s="99">
        <f>Y67*(1-txMortM!Z68*FaPensRurM!Z68)</f>
        <v>26237.093825264499</v>
      </c>
      <c r="AA68" s="99">
        <f>Z67*(1-txMortM!AA68*FaPensRurM!AA68)</f>
        <v>22839.61221030985</v>
      </c>
      <c r="AB68" s="99">
        <f>AA67*(1-txMortM!AB68*FaPensRurM!AB68)</f>
        <v>22912.624252797174</v>
      </c>
      <c r="AC68" s="99">
        <f>AB67*(1-txMortM!AC68*FaPensRurM!AC68)</f>
        <v>19507.773664208285</v>
      </c>
      <c r="AD68" s="99">
        <f>AC67*(1-txMortM!AD68*FaPensRurM!AD68)</f>
        <v>19353.070543653201</v>
      </c>
      <c r="AE68" s="99">
        <f>AD67*(1-txMortM!AE68*FaPensRurM!AE68)</f>
        <v>18576.000322222393</v>
      </c>
      <c r="AF68" s="99">
        <f>AE67*(1-txMortM!AF68*FaPensRurM!AF68)</f>
        <v>17398.138877265177</v>
      </c>
      <c r="AG68" s="99">
        <f>AF67*(1-txMortM!AG68*FaPensRurM!AG68)</f>
        <v>14812.131060232337</v>
      </c>
      <c r="AH68" s="99">
        <f>AG67*(1-txMortM!AH68*FaPensRurM!AH68)</f>
        <v>13882.849043581657</v>
      </c>
      <c r="AI68" s="99">
        <f>AH67*(1-txMortM!AI68*FaPensRurM!AI68)</f>
        <v>12486.483426553776</v>
      </c>
      <c r="AJ68" s="99">
        <f>AI67*(1-txMortM!AJ68*FaPensRurM!AJ68)</f>
        <v>11412.625077272076</v>
      </c>
      <c r="AK68" s="99">
        <f>AJ67*(1-txMortM!AK68*FaPensRurM!AK68)</f>
        <v>10167.789046599506</v>
      </c>
      <c r="AL68" s="99">
        <f>AK67*(1-txMortM!AL68*FaPensRurM!AL68)</f>
        <v>9253.5939436166209</v>
      </c>
      <c r="AM68" s="99">
        <f>AL67*(1-txMortM!AM68*FaPensRurM!AM68)</f>
        <v>7490.2526292392522</v>
      </c>
      <c r="AN68" s="99">
        <f>AM67*(1-txMortM!AN68*FaPensRurM!AN68)</f>
        <v>7207.0595031552211</v>
      </c>
      <c r="AO68" s="99">
        <f>AN67*(1-txMortM!AO68*FaPensRurM!AO68)</f>
        <v>6606.0825775582607</v>
      </c>
      <c r="AP68" s="99">
        <f>AO67*(1-txMortM!AP68*FaPensRurM!AP68)</f>
        <v>6188.8812405935269</v>
      </c>
      <c r="AQ68" s="99">
        <f>AP67*(1-txMortM!AQ68*FaPensRurM!AQ68)</f>
        <v>5598.498651495358</v>
      </c>
      <c r="AR68" s="99">
        <f>AQ67*(1-txMortM!AR68*FaPensRurM!AR68)</f>
        <v>4960.2018423593372</v>
      </c>
      <c r="AS68" s="99">
        <f>AR67*(1-txMortM!AS68*FaPensRurM!AS68)</f>
        <v>4360.6477953640951</v>
      </c>
      <c r="AT68" s="99">
        <f>AS67*(1-txMortM!AT68*FaPensRurM!AT68)</f>
        <v>4034.9213922954173</v>
      </c>
      <c r="AU68" s="99">
        <f>AT67*(1-txMortM!AU68*FaPensRurM!AU68)</f>
        <v>3771.7034921188751</v>
      </c>
      <c r="AV68" s="99">
        <f>AU67*(1-txMortM!AV68*FaPensRurM!AV68)</f>
        <v>3391.2981320800036</v>
      </c>
      <c r="AW68" s="99">
        <f>AV67*(1-txMortM!AW68*FaPensRurM!AW68)</f>
        <v>2839.8788588734183</v>
      </c>
      <c r="AX68" s="99">
        <f>AW67*(1-txMortM!AX68*FaPensRurM!AX68)</f>
        <v>2720.2794958086852</v>
      </c>
      <c r="AY68" s="99">
        <f>AX67*(1-txMortM!AY68*FaPensRurM!AY68)</f>
        <v>2167.5246877236414</v>
      </c>
      <c r="AZ68" s="99">
        <f>AY67*(1-txMortM!AZ68*FaPensRurM!AZ68)</f>
        <v>1844.5917675015176</v>
      </c>
      <c r="BA68" s="99">
        <f>AZ67*(1-txMortM!BA68*FaPensRurM!BA68)</f>
        <v>1707.6778088033498</v>
      </c>
      <c r="BB68" s="99">
        <f>BA67*(1-txMortM!BB68*FaPensRurM!BB68)</f>
        <v>1436.7015337573798</v>
      </c>
      <c r="BC68" s="99">
        <f>BB67*(1-txMortM!BC68*FaPensRurM!BC68)</f>
        <v>1156.0014373405352</v>
      </c>
      <c r="BD68" s="99">
        <f>BC67*(1-txMortM!BD68*FaPensRurM!BD68)</f>
        <v>991.56944176439652</v>
      </c>
      <c r="BE68" s="99">
        <f>BD67*(1-txMortM!BE68*FaPensRurM!BE68)</f>
        <v>714.92563684248739</v>
      </c>
      <c r="BF68" s="99">
        <f>BE67*(1-txMortM!BF68*FaPensRurM!BF68)</f>
        <v>509.40249675072641</v>
      </c>
      <c r="BG68" s="99">
        <f>BF67*(1-txMortM!BG68*FaPensRurM!BG68)</f>
        <v>374.70298287066885</v>
      </c>
      <c r="BH68" s="99">
        <f>BG67*(1-txMortM!BH68*FaPensRurM!BH68)</f>
        <v>267.1861816188034</v>
      </c>
      <c r="BI68" s="99">
        <f>BH67*(1-txMortM!BI68*FaPensRurM!BI68)</f>
        <v>192.06291546198906</v>
      </c>
      <c r="BJ68" s="99">
        <f>BI67*(1-txMortM!BJ68*FaPensRurM!BJ68)</f>
        <v>0</v>
      </c>
    </row>
    <row r="69" spans="1:62" x14ac:dyDescent="0.3">
      <c r="A69" s="94">
        <v>67</v>
      </c>
      <c r="B69" s="95"/>
      <c r="C69" s="95"/>
      <c r="D69" s="95"/>
      <c r="E69" s="95"/>
      <c r="F69" s="95"/>
      <c r="G69" s="95"/>
      <c r="H69" s="95"/>
      <c r="I69" s="95"/>
      <c r="J69" s="95"/>
      <c r="K69" s="95"/>
      <c r="L69" s="95">
        <f>+[4]EsPensRurM!L69</f>
        <v>0</v>
      </c>
      <c r="M69" s="95">
        <f>+[4]EsPensRurM!M69</f>
        <v>45812.371233564423</v>
      </c>
      <c r="N69" s="95">
        <f>+[4]EsPensRurM!N69</f>
        <v>43293.75741927221</v>
      </c>
      <c r="O69" s="95">
        <f>+[4]EsPensRurM!O69</f>
        <v>44010.35150094649</v>
      </c>
      <c r="P69" s="96">
        <f>+[4]EsPensRurM!P69</f>
        <v>46420.8871288964</v>
      </c>
      <c r="Q69" s="99">
        <f>P68*(1-txMortM!Q69*FaPensRurM!Q69)</f>
        <v>44880.001705989169</v>
      </c>
      <c r="R69" s="99">
        <f>Q68*(1-txMortM!R69*FaPensRurM!R69)</f>
        <v>40662.858034001314</v>
      </c>
      <c r="S69" s="99">
        <f>R68*(1-txMortM!S69*FaPensRurM!S69)</f>
        <v>42150.090233743234</v>
      </c>
      <c r="T69" s="99">
        <f>S68*(1-txMortM!T69*FaPensRurM!T69)</f>
        <v>36174.9418086976</v>
      </c>
      <c r="U69" s="99">
        <f>T68*(1-txMortM!U69*FaPensRurM!U69)</f>
        <v>37087.280225191105</v>
      </c>
      <c r="V69" s="99">
        <f>U68*(1-txMortM!V69*FaPensRurM!V69)</f>
        <v>33504.568573774173</v>
      </c>
      <c r="W69" s="99">
        <f>V68*(1-txMortM!W69*FaPensRurM!W69)</f>
        <v>32376.527695184868</v>
      </c>
      <c r="X69" s="99">
        <f>W68*(1-txMortM!X69*FaPensRurM!X69)</f>
        <v>29975.832175115851</v>
      </c>
      <c r="Y69" s="99">
        <f>X68*(1-txMortM!Y69*FaPensRurM!Y69)</f>
        <v>28949.17132620317</v>
      </c>
      <c r="Z69" s="99">
        <f>Y68*(1-txMortM!Z69*FaPensRurM!Z69)</f>
        <v>28077.497022340696</v>
      </c>
      <c r="AA69" s="99">
        <f>Z68*(1-txMortM!AA69*FaPensRurM!AA69)</f>
        <v>25893.244673642297</v>
      </c>
      <c r="AB69" s="99">
        <f>AA68*(1-txMortM!AB69*FaPensRurM!AB69)</f>
        <v>22543.954239754003</v>
      </c>
      <c r="AC69" s="99">
        <f>AB68*(1-txMortM!AC69*FaPensRurM!AC69)</f>
        <v>22619.622585915629</v>
      </c>
      <c r="AD69" s="99">
        <f>AC68*(1-txMortM!AD69*FaPensRurM!AD69)</f>
        <v>19261.16924382015</v>
      </c>
      <c r="AE69" s="99">
        <f>AD68*(1-txMortM!AE69*FaPensRurM!AE69)</f>
        <v>19111.195030492112</v>
      </c>
      <c r="AF69" s="99">
        <f>AE68*(1-txMortM!AF69*FaPensRurM!AF69)</f>
        <v>18346.142670488778</v>
      </c>
      <c r="AG69" s="99">
        <f>AF68*(1-txMortM!AG69*FaPensRurM!AG69)</f>
        <v>17185.095581403446</v>
      </c>
      <c r="AH69" s="99">
        <f>AG68*(1-txMortM!AH69*FaPensRurM!AH69)</f>
        <v>14632.661759894612</v>
      </c>
      <c r="AI69" s="99">
        <f>AH68*(1-txMortM!AI69*FaPensRurM!AI69)</f>
        <v>13716.285211733155</v>
      </c>
      <c r="AJ69" s="99">
        <f>AI68*(1-txMortM!AJ69*FaPensRurM!AJ69)</f>
        <v>12338.091556561578</v>
      </c>
      <c r="AK69" s="99">
        <f>AJ68*(1-txMortM!AK69*FaPensRurM!AK69)</f>
        <v>11278.25331765412</v>
      </c>
      <c r="AL69" s="99">
        <f>AK68*(1-txMortM!AL69*FaPensRurM!AL69)</f>
        <v>10049.125153509292</v>
      </c>
      <c r="AM69" s="99">
        <f>AL68*(1-txMortM!AM69*FaPensRurM!AM69)</f>
        <v>9146.5045015426767</v>
      </c>
      <c r="AN69" s="99">
        <f>AM68*(1-txMortM!AN69*FaPensRurM!AN69)</f>
        <v>7404.282881241711</v>
      </c>
      <c r="AO69" s="99">
        <f>AN68*(1-txMortM!AO69*FaPensRurM!AO69)</f>
        <v>7124.9891483522842</v>
      </c>
      <c r="AP69" s="99">
        <f>AO68*(1-txMortM!AP69*FaPensRurM!AP69)</f>
        <v>6531.4345729315546</v>
      </c>
      <c r="AQ69" s="99">
        <f>AP68*(1-txMortM!AQ69*FaPensRurM!AQ69)</f>
        <v>6119.4754504564498</v>
      </c>
      <c r="AR69" s="99">
        <f>AQ68*(1-txMortM!AR69*FaPensRurM!AR69)</f>
        <v>5536.1609976979307</v>
      </c>
      <c r="AS69" s="99">
        <f>AR68*(1-txMortM!AS69*FaPensRurM!AS69)</f>
        <v>4905.3418571326738</v>
      </c>
      <c r="AT69" s="99">
        <f>AS68*(1-txMortM!AT69*FaPensRurM!AT69)</f>
        <v>4312.7322180242027</v>
      </c>
      <c r="AU69" s="99">
        <f>AT68*(1-txMortM!AU69*FaPensRurM!AU69)</f>
        <v>3990.8657795792228</v>
      </c>
      <c r="AV69" s="99">
        <f>AU68*(1-txMortM!AV69*FaPensRurM!AV69)</f>
        <v>3730.7646494277169</v>
      </c>
      <c r="AW69" s="99">
        <f>AV68*(1-txMortM!AW69*FaPensRurM!AW69)</f>
        <v>3354.698857560807</v>
      </c>
      <c r="AX69" s="99">
        <f>AW68*(1-txMortM!AX69*FaPensRurM!AX69)</f>
        <v>2809.3982482283577</v>
      </c>
      <c r="AY69" s="99">
        <f>AX68*(1-txMortM!AY69*FaPensRurM!AY69)</f>
        <v>2691.2362526481452</v>
      </c>
      <c r="AZ69" s="99">
        <f>AY68*(1-txMortM!AZ69*FaPensRurM!AZ69)</f>
        <v>2144.5062552590393</v>
      </c>
      <c r="BA69" s="99">
        <f>AZ68*(1-txMortM!BA69*FaPensRurM!BA69)</f>
        <v>1825.1023868592674</v>
      </c>
      <c r="BB69" s="99">
        <f>BA68*(1-txMortM!BB69*FaPensRurM!BB69)</f>
        <v>1689.7191029898611</v>
      </c>
      <c r="BC69" s="99">
        <f>BB68*(1-txMortM!BC69*FaPensRurM!BC69)</f>
        <v>1421.6589415235067</v>
      </c>
      <c r="BD69" s="99">
        <f>BC68*(1-txMortM!BD69*FaPensRurM!BD69)</f>
        <v>1143.9512660062071</v>
      </c>
      <c r="BE69" s="99">
        <f>BD68*(1-txMortM!BE69*FaPensRurM!BE69)</f>
        <v>981.27677263653516</v>
      </c>
      <c r="BF69" s="99">
        <f>BE68*(1-txMortM!BF69*FaPensRurM!BF69)</f>
        <v>707.53387146169518</v>
      </c>
      <c r="BG69" s="99">
        <f>BF68*(1-txMortM!BG69*FaPensRurM!BG69)</f>
        <v>504.15672947080128</v>
      </c>
      <c r="BH69" s="99">
        <f>BG68*(1-txMortM!BH69*FaPensRurM!BH69)</f>
        <v>370.85886602783336</v>
      </c>
      <c r="BI69" s="99">
        <f>BH68*(1-txMortM!BI69*FaPensRurM!BI69)</f>
        <v>264.45465919532091</v>
      </c>
      <c r="BJ69" s="99">
        <f>BI68*(1-txMortM!BJ69*FaPensRurM!BJ69)</f>
        <v>190.09316010260017</v>
      </c>
    </row>
    <row r="70" spans="1:62" x14ac:dyDescent="0.3">
      <c r="A70" s="94">
        <v>68</v>
      </c>
      <c r="B70" s="95"/>
      <c r="C70" s="95"/>
      <c r="D70" s="95"/>
      <c r="E70" s="95"/>
      <c r="F70" s="95"/>
      <c r="G70" s="95"/>
      <c r="H70" s="95"/>
      <c r="I70" s="95"/>
      <c r="J70" s="95"/>
      <c r="K70" s="95"/>
      <c r="L70" s="95">
        <f>+[4]EsPensRurM!L70</f>
        <v>0</v>
      </c>
      <c r="M70" s="95">
        <f>+[4]EsPensRurM!M70</f>
        <v>45223.795592948394</v>
      </c>
      <c r="N70" s="95">
        <f>+[4]EsPensRurM!N70</f>
        <v>47353.969234979821</v>
      </c>
      <c r="O70" s="95">
        <f>+[4]EsPensRurM!O70</f>
        <v>44879.328754159178</v>
      </c>
      <c r="P70" s="96">
        <f>+[4]EsPensRurM!P70</f>
        <v>45635.436172260226</v>
      </c>
      <c r="Q70" s="99">
        <f>P69*(1-txMortM!Q70*FaPensRurM!Q70)</f>
        <v>45633.315742127968</v>
      </c>
      <c r="R70" s="99">
        <f>Q69*(1-txMortM!R70*FaPensRurM!R70)</f>
        <v>44132.973346954728</v>
      </c>
      <c r="S70" s="99">
        <f>R69*(1-txMortM!S70*FaPensRurM!S70)</f>
        <v>39998.091271328405</v>
      </c>
      <c r="T70" s="99">
        <f>S69*(1-txMortM!T70*FaPensRurM!T70)</f>
        <v>41472.58010396704</v>
      </c>
      <c r="U70" s="99">
        <f>T69*(1-txMortM!U70*FaPensRurM!U70)</f>
        <v>35603.013322791587</v>
      </c>
      <c r="V70" s="99">
        <f>U69*(1-txMortM!V70*FaPensRurM!V70)</f>
        <v>36510.109811198083</v>
      </c>
      <c r="W70" s="99">
        <f>V69*(1-txMortM!W70*FaPensRurM!W70)</f>
        <v>32991.127709126682</v>
      </c>
      <c r="X70" s="99">
        <f>W69*(1-txMortM!X70*FaPensRurM!X70)</f>
        <v>31887.665539790891</v>
      </c>
      <c r="Y70" s="99">
        <f>X69*(1-txMortM!Y70*FaPensRurM!Y70)</f>
        <v>29529.735772242719</v>
      </c>
      <c r="Z70" s="99">
        <f>Y69*(1-txMortM!Z70*FaPensRurM!Z70)</f>
        <v>28524.305217468918</v>
      </c>
      <c r="AA70" s="99">
        <f>Z69*(1-txMortM!AA70*FaPensRurM!AA70)</f>
        <v>27670.805878309879</v>
      </c>
      <c r="AB70" s="99">
        <f>AA69*(1-txMortM!AB70*FaPensRurM!AB70)</f>
        <v>25522.848407197194</v>
      </c>
      <c r="AC70" s="99">
        <f>AB69*(1-txMortM!AC70*FaPensRurM!AC70)</f>
        <v>22225.359780270188</v>
      </c>
      <c r="AD70" s="99">
        <f>AC69*(1-txMortM!AD70*FaPensRurM!AD70)</f>
        <v>22303.659524658735</v>
      </c>
      <c r="AE70" s="99">
        <f>AD69*(1-txMortM!AE70*FaPensRurM!AE70)</f>
        <v>18995.098970308107</v>
      </c>
      <c r="AF70" s="99">
        <f>AE69*(1-txMortM!AF70*FaPensRurM!AF70)</f>
        <v>18849.782392642872</v>
      </c>
      <c r="AG70" s="99">
        <f>AF69*(1-txMortM!AG70*FaPensRurM!AG70)</f>
        <v>18097.69223860306</v>
      </c>
      <c r="AH70" s="99">
        <f>AG69*(1-txMortM!AH70*FaPensRurM!AH70)</f>
        <v>16954.815331471273</v>
      </c>
      <c r="AI70" s="99">
        <f>AH69*(1-txMortM!AI70*FaPensRurM!AI70)</f>
        <v>14438.500003549507</v>
      </c>
      <c r="AJ70" s="99">
        <f>AI69*(1-txMortM!AJ70*FaPensRurM!AJ70)</f>
        <v>13535.998512698805</v>
      </c>
      <c r="AK70" s="99">
        <f>AJ69*(1-txMortM!AK70*FaPensRurM!AK70)</f>
        <v>12177.434019415863</v>
      </c>
      <c r="AL70" s="99">
        <f>AK69*(1-txMortM!AL70*FaPensRurM!AL70)</f>
        <v>11132.682230912966</v>
      </c>
      <c r="AM70" s="99">
        <f>AL69*(1-txMortM!AM70*FaPensRurM!AM70)</f>
        <v>9920.5066138462607</v>
      </c>
      <c r="AN70" s="99">
        <f>AM69*(1-txMortM!AN70*FaPensRurM!AN70)</f>
        <v>9030.4026877798569</v>
      </c>
      <c r="AO70" s="99">
        <f>AN69*(1-txMortM!AO70*FaPensRurM!AO70)</f>
        <v>7311.0336573478498</v>
      </c>
      <c r="AP70" s="99">
        <f>AO69*(1-txMortM!AP70*FaPensRurM!AP70)</f>
        <v>7035.9479199588959</v>
      </c>
      <c r="AQ70" s="99">
        <f>AP69*(1-txMortM!AQ70*FaPensRurM!AQ70)</f>
        <v>6450.4227235219942</v>
      </c>
      <c r="AR70" s="99">
        <f>AQ69*(1-txMortM!AR70*FaPensRurM!AR70)</f>
        <v>6044.1162117426557</v>
      </c>
      <c r="AS70" s="99">
        <f>AR69*(1-txMortM!AS70*FaPensRurM!AS70)</f>
        <v>5468.4414432646936</v>
      </c>
      <c r="AT70" s="99">
        <f>AS69*(1-txMortM!AT70*FaPensRurM!AT70)</f>
        <v>4845.7320029695311</v>
      </c>
      <c r="AU70" s="99">
        <f>AT69*(1-txMortM!AU70*FaPensRurM!AU70)</f>
        <v>4260.654348397914</v>
      </c>
      <c r="AV70" s="99">
        <f>AU69*(1-txMortM!AV70*FaPensRurM!AV70)</f>
        <v>3942.9579778815478</v>
      </c>
      <c r="AW70" s="99">
        <f>AV69*(1-txMortM!AW70*FaPensRurM!AW70)</f>
        <v>3686.2335582791634</v>
      </c>
      <c r="AX70" s="99">
        <f>AW69*(1-txMortM!AX70*FaPensRurM!AX70)</f>
        <v>3314.877264649931</v>
      </c>
      <c r="AY70" s="99">
        <f>AX69*(1-txMortM!AY70*FaPensRurM!AY70)</f>
        <v>2776.2258254512894</v>
      </c>
      <c r="AZ70" s="99">
        <f>AY69*(1-txMortM!AZ70*FaPensRurM!AZ70)</f>
        <v>2659.6273187998318</v>
      </c>
      <c r="BA70" s="99">
        <f>AZ69*(1-txMortM!BA70*FaPensRurM!BA70)</f>
        <v>2119.4477911100862</v>
      </c>
      <c r="BB70" s="99">
        <f>BA69*(1-txMortM!BB70*FaPensRurM!BB70)</f>
        <v>1803.8745177054429</v>
      </c>
      <c r="BC70" s="99">
        <f>BB69*(1-txMortM!BC70*FaPensRurM!BC70)</f>
        <v>1670.152631037525</v>
      </c>
      <c r="BD70" s="99">
        <f>BC69*(1-txMortM!BD70*FaPensRurM!BD70)</f>
        <v>1405.269280064012</v>
      </c>
      <c r="BE70" s="99">
        <f>BD69*(1-txMortM!BE70*FaPensRurM!BE70)</f>
        <v>1130.8185483594416</v>
      </c>
      <c r="BF70" s="99">
        <f>BE69*(1-txMortM!BF70*FaPensRurM!BF70)</f>
        <v>970.05653916903077</v>
      </c>
      <c r="BG70" s="99">
        <f>BF69*(1-txMortM!BG70*FaPensRurM!BG70)</f>
        <v>699.47571816468201</v>
      </c>
      <c r="BH70" s="99">
        <f>BG69*(1-txMortM!BH70*FaPensRurM!BH70)</f>
        <v>498.43633447299186</v>
      </c>
      <c r="BI70" s="99">
        <f>BH69*(1-txMortM!BI70*FaPensRurM!BI70)</f>
        <v>366.66576210322535</v>
      </c>
      <c r="BJ70" s="99">
        <f>BI69*(1-txMortM!BJ70*FaPensRurM!BJ70)</f>
        <v>261.45507307578418</v>
      </c>
    </row>
    <row r="71" spans="1:62" x14ac:dyDescent="0.3">
      <c r="A71" s="94">
        <v>69</v>
      </c>
      <c r="B71" s="95"/>
      <c r="C71" s="95"/>
      <c r="D71" s="95"/>
      <c r="E71" s="95"/>
      <c r="F71" s="95"/>
      <c r="G71" s="95"/>
      <c r="H71" s="95"/>
      <c r="I71" s="95"/>
      <c r="J71" s="95"/>
      <c r="K71" s="95"/>
      <c r="L71" s="95">
        <f>+[4]EsPensRurM!L71</f>
        <v>0</v>
      </c>
      <c r="M71" s="95">
        <f>+[4]EsPensRurM!M71</f>
        <v>48463.294312009042</v>
      </c>
      <c r="N71" s="95">
        <f>+[4]EsPensRurM!N71</f>
        <v>46612.968189497638</v>
      </c>
      <c r="O71" s="95">
        <f>+[4]EsPensRurM!O71</f>
        <v>49059.021648320435</v>
      </c>
      <c r="P71" s="96">
        <f>+[4]EsPensRurM!P71</f>
        <v>46345.144497077767</v>
      </c>
      <c r="Q71" s="99">
        <f>P70*(1-txMortM!Q71*FaPensRurM!Q71)</f>
        <v>44812.812635344009</v>
      </c>
      <c r="R71" s="99">
        <f>Q70*(1-txMortM!R71*FaPensRurM!R71)</f>
        <v>44826.27717831872</v>
      </c>
      <c r="S71" s="99">
        <f>R70*(1-txMortM!S71*FaPensRurM!S71)</f>
        <v>43366.35717223808</v>
      </c>
      <c r="T71" s="99">
        <f>S70*(1-txMortM!T71*FaPensRurM!T71)</f>
        <v>39314.992640975222</v>
      </c>
      <c r="U71" s="99">
        <f>T70*(1-txMortM!U71*FaPensRurM!U71)</f>
        <v>40775.418525948437</v>
      </c>
      <c r="V71" s="99">
        <f>U70*(1-txMortM!V71*FaPensRurM!V71)</f>
        <v>35013.769419712567</v>
      </c>
      <c r="W71" s="99">
        <f>V70*(1-txMortM!W71*FaPensRurM!W71)</f>
        <v>35914.707036086707</v>
      </c>
      <c r="X71" s="99">
        <f>W70*(1-txMortM!X71*FaPensRurM!X71)</f>
        <v>32460.891644046362</v>
      </c>
      <c r="Y71" s="99">
        <f>X70*(1-txMortM!Y71*FaPensRurM!Y71)</f>
        <v>31382.299289808128</v>
      </c>
      <c r="Z71" s="99">
        <f>Y70*(1-txMortM!Z71*FaPensRurM!Z71)</f>
        <v>29068.096325647915</v>
      </c>
      <c r="AA71" s="99">
        <f>Z70*(1-txMortM!AA71*FaPensRurM!AA71)</f>
        <v>28084.131156955093</v>
      </c>
      <c r="AB71" s="99">
        <f>AA70*(1-txMortM!AB71*FaPensRurM!AB71)</f>
        <v>27249.012511568548</v>
      </c>
      <c r="AC71" s="99">
        <f>AB70*(1-txMortM!AC71*FaPensRurM!AC71)</f>
        <v>25138.404143411492</v>
      </c>
      <c r="AD71" s="99">
        <f>AC70*(1-txMortM!AD71*FaPensRurM!AD71)</f>
        <v>21894.357927768768</v>
      </c>
      <c r="AE71" s="99">
        <f>AD70*(1-txMortM!AE71*FaPensRurM!AE71)</f>
        <v>21975.077317518506</v>
      </c>
      <c r="AF71" s="99">
        <f>AE70*(1-txMortM!AF71*FaPensRurM!AF71)</f>
        <v>18718.209581787189</v>
      </c>
      <c r="AG71" s="99">
        <f>AF70*(1-txMortM!AG71*FaPensRurM!AG71)</f>
        <v>18577.560298624485</v>
      </c>
      <c r="AH71" s="99">
        <f>AG70*(1-txMortM!AH71*FaPensRurM!AH71)</f>
        <v>17839.009881719809</v>
      </c>
      <c r="AI71" s="99">
        <f>AH70*(1-txMortM!AI71*FaPensRurM!AI71)</f>
        <v>16714.785196783076</v>
      </c>
      <c r="AJ71" s="99">
        <f>AI70*(1-txMortM!AJ71*FaPensRurM!AJ71)</f>
        <v>14235.96195116976</v>
      </c>
      <c r="AK71" s="99">
        <f>AJ70*(1-txMortM!AK71*FaPensRurM!AK71)</f>
        <v>13347.828393035914</v>
      </c>
      <c r="AL71" s="99">
        <f>AK70*(1-txMortM!AL71*FaPensRurM!AL71)</f>
        <v>12009.595266473851</v>
      </c>
      <c r="AM71" s="99">
        <f>AL70*(1-txMortM!AM71*FaPensRurM!AM71)</f>
        <v>10980.475275750481</v>
      </c>
      <c r="AN71" s="99">
        <f>AM70*(1-txMortM!AN71*FaPensRurM!AN71)</f>
        <v>9785.9717652424533</v>
      </c>
      <c r="AO71" s="99">
        <f>AN70*(1-txMortM!AO71*FaPensRurM!AO71)</f>
        <v>8908.8673112477991</v>
      </c>
      <c r="AP71" s="99">
        <f>AO70*(1-txMortM!AP71*FaPensRurM!AP71)</f>
        <v>7213.3695915932894</v>
      </c>
      <c r="AQ71" s="99">
        <f>AP70*(1-txMortM!AQ71*FaPensRurM!AQ71)</f>
        <v>6942.6267761145955</v>
      </c>
      <c r="AR71" s="99">
        <f>AQ70*(1-txMortM!AR71*FaPensRurM!AR71)</f>
        <v>6365.4606217253649</v>
      </c>
      <c r="AS71" s="99">
        <f>AR70*(1-txMortM!AS71*FaPensRurM!AS71)</f>
        <v>5965.0329908621143</v>
      </c>
      <c r="AT71" s="99">
        <f>AS70*(1-txMortM!AT71*FaPensRurM!AT71)</f>
        <v>5397.336362729865</v>
      </c>
      <c r="AU71" s="99">
        <f>AT70*(1-txMortM!AU71*FaPensRurM!AU71)</f>
        <v>4783.121484735786</v>
      </c>
      <c r="AV71" s="99">
        <f>AU70*(1-txMortM!AV71*FaPensRurM!AV71)</f>
        <v>4205.9172468301513</v>
      </c>
      <c r="AW71" s="99">
        <f>AV70*(1-txMortM!AW71*FaPensRurM!AW71)</f>
        <v>3892.5718947803998</v>
      </c>
      <c r="AX71" s="99">
        <f>AW70*(1-txMortM!AX71*FaPensRurM!AX71)</f>
        <v>3639.3896218996433</v>
      </c>
      <c r="AY71" s="99">
        <f>AX70*(1-txMortM!AY71*FaPensRurM!AY71)</f>
        <v>3272.9625081860718</v>
      </c>
      <c r="AZ71" s="99">
        <f>AY70*(1-txMortM!AZ71*FaPensRurM!AZ71)</f>
        <v>2741.2973898859091</v>
      </c>
      <c r="BA71" s="99">
        <f>AZ70*(1-txMortM!BA71*FaPensRurM!BA71)</f>
        <v>2626.3346472863977</v>
      </c>
      <c r="BB71" s="99">
        <f>BA70*(1-txMortM!BB71*FaPensRurM!BB71)</f>
        <v>2093.03984485196</v>
      </c>
      <c r="BC71" s="99">
        <f>BB70*(1-txMortM!BC71*FaPensRurM!BC71)</f>
        <v>1781.4890836874499</v>
      </c>
      <c r="BD71" s="99">
        <f>BC70*(1-txMortM!BD71*FaPensRurM!BD71)</f>
        <v>1649.5190086319121</v>
      </c>
      <c r="BE71" s="99">
        <f>BD70*(1-txMortM!BE71*FaPensRurM!BE71)</f>
        <v>1387.9786158925017</v>
      </c>
      <c r="BF71" s="99">
        <f>BE70*(1-txMortM!BF71*FaPensRurM!BF71)</f>
        <v>1116.9582942172999</v>
      </c>
      <c r="BG71" s="99">
        <f>BF70*(1-txMortM!BG71*FaPensRurM!BG71)</f>
        <v>958.21016043706834</v>
      </c>
      <c r="BH71" s="99">
        <f>BG70*(1-txMortM!BH71*FaPensRurM!BH71)</f>
        <v>690.96519614021793</v>
      </c>
      <c r="BI71" s="99">
        <f>BH70*(1-txMortM!BI71*FaPensRurM!BI71)</f>
        <v>492.39279529210552</v>
      </c>
      <c r="BJ71" s="99">
        <f>BI70*(1-txMortM!BJ71*FaPensRurM!BJ71)</f>
        <v>362.80038996346735</v>
      </c>
    </row>
    <row r="72" spans="1:62" x14ac:dyDescent="0.3">
      <c r="A72" s="94">
        <v>70</v>
      </c>
      <c r="B72" s="95"/>
      <c r="C72" s="95"/>
      <c r="D72" s="95"/>
      <c r="E72" s="95"/>
      <c r="F72" s="95"/>
      <c r="G72" s="95"/>
      <c r="H72" s="95"/>
      <c r="I72" s="95"/>
      <c r="J72" s="95"/>
      <c r="K72" s="95"/>
      <c r="L72" s="95">
        <f>+[4]EsPensRurM!L72</f>
        <v>0</v>
      </c>
      <c r="M72" s="95">
        <f>+[4]EsPensRurM!M72</f>
        <v>42007.006592833764</v>
      </c>
      <c r="N72" s="95">
        <f>+[4]EsPensRurM!N72</f>
        <v>49916.323789454669</v>
      </c>
      <c r="O72" s="95">
        <f>+[4]EsPensRurM!O72</f>
        <v>48276.109564278871</v>
      </c>
      <c r="P72" s="96">
        <f>+[4]EsPensRurM!P72</f>
        <v>50526.15876895385</v>
      </c>
      <c r="Q72" s="99">
        <f>P71*(1-txMortM!Q72*FaPensRurM!Q72)</f>
        <v>45453.653017649784</v>
      </c>
      <c r="R72" s="99">
        <f>Q71*(1-txMortM!R72*FaPensRurM!R72)</f>
        <v>43966.395642435433</v>
      </c>
      <c r="S72" s="99">
        <f>R71*(1-txMortM!S72*FaPensRurM!S72)</f>
        <v>43994.690533533416</v>
      </c>
      <c r="T72" s="99">
        <f>S71*(1-txMortM!T72*FaPensRurM!T72)</f>
        <v>42575.178481987321</v>
      </c>
      <c r="U72" s="99">
        <f>T71*(1-txMortM!U72*FaPensRurM!U72)</f>
        <v>38609.18212183279</v>
      </c>
      <c r="V72" s="99">
        <f>U71*(1-txMortM!V72*FaPensRurM!V72)</f>
        <v>40054.229508125303</v>
      </c>
      <c r="W72" s="99">
        <f>V71*(1-txMortM!W72*FaPensRurM!W72)</f>
        <v>34403.467183659726</v>
      </c>
      <c r="X72" s="99">
        <f>W71*(1-txMortM!X72*FaPensRurM!X72)</f>
        <v>35297.406031027</v>
      </c>
      <c r="Y72" s="99">
        <f>X71*(1-txMortM!Y72*FaPensRurM!Y72)</f>
        <v>31910.493869385791</v>
      </c>
      <c r="Z72" s="99">
        <f>Y71*(1-txMortM!Z72*FaPensRurM!Z72)</f>
        <v>30857.178246410178</v>
      </c>
      <c r="AA72" s="99">
        <f>Z71*(1-txMortM!AA72*FaPensRurM!AA72)</f>
        <v>28587.890781099562</v>
      </c>
      <c r="AB72" s="99">
        <f>AA71*(1-txMortM!AB72*FaPensRurM!AB72)</f>
        <v>27625.813858316873</v>
      </c>
      <c r="AC72" s="99">
        <f>AB71*(1-txMortM!AC72*FaPensRurM!AC72)</f>
        <v>26809.448425003029</v>
      </c>
      <c r="AD72" s="99">
        <f>AC71*(1-txMortM!AD72*FaPensRurM!AD72)</f>
        <v>24737.399340042502</v>
      </c>
      <c r="AE72" s="99">
        <f>AD71*(1-txMortM!AE72*FaPensRurM!AE72)</f>
        <v>21548.740223094941</v>
      </c>
      <c r="AF72" s="99">
        <f>AE71*(1-txMortM!AF72*FaPensRurM!AF72)</f>
        <v>21631.9397471185</v>
      </c>
      <c r="AG72" s="99">
        <f>AF71*(1-txMortM!AG72*FaPensRurM!AG72)</f>
        <v>18428.876771114399</v>
      </c>
      <c r="AH72" s="99">
        <f>AG71*(1-txMortM!AH72*FaPensRurM!AH72)</f>
        <v>18293.132092093794</v>
      </c>
      <c r="AI72" s="99">
        <f>AH71*(1-txMortM!AI72*FaPensRurM!AI72)</f>
        <v>17568.4409946423</v>
      </c>
      <c r="AJ72" s="99">
        <f>AI71*(1-txMortM!AJ72*FaPensRurM!AJ72)</f>
        <v>16463.538612247688</v>
      </c>
      <c r="AK72" s="99">
        <f>AJ71*(1-txMortM!AK72*FaPensRurM!AK72)</f>
        <v>14023.821708110952</v>
      </c>
      <c r="AL72" s="99">
        <f>AK71*(1-txMortM!AL72*FaPensRurM!AL72)</f>
        <v>13150.562698674668</v>
      </c>
      <c r="AM72" s="99">
        <f>AL71*(1-txMortM!AM72*FaPensRurM!AM72)</f>
        <v>11833.503751647797</v>
      </c>
      <c r="AN72" s="99">
        <f>AM71*(1-txMortM!AN72*FaPensRurM!AN72)</f>
        <v>10820.694544607662</v>
      </c>
      <c r="AO72" s="99">
        <f>AN71*(1-txMortM!AO72*FaPensRurM!AO72)</f>
        <v>9644.6449153613303</v>
      </c>
      <c r="AP72" s="99">
        <f>AO71*(1-txMortM!AP72*FaPensRurM!AP72)</f>
        <v>8781.1229789284407</v>
      </c>
      <c r="AQ72" s="99">
        <f>AP71*(1-txMortM!AQ72*FaPensRurM!AQ72)</f>
        <v>7110.6455624774171</v>
      </c>
      <c r="AR72" s="99">
        <f>AQ71*(1-txMortM!AR72*FaPensRurM!AR72)</f>
        <v>6844.3917491163156</v>
      </c>
      <c r="AS72" s="99">
        <f>AR71*(1-txMortM!AS72*FaPensRurM!AS72)</f>
        <v>6275.9754263429741</v>
      </c>
      <c r="AT72" s="99">
        <f>AS71*(1-txMortM!AT72*FaPensRurM!AT72)</f>
        <v>5881.6963520401005</v>
      </c>
      <c r="AU72" s="99">
        <f>AT71*(1-txMortM!AU72*FaPensRurM!AU72)</f>
        <v>5322.3783233738532</v>
      </c>
      <c r="AV72" s="99">
        <f>AU71*(1-txMortM!AV72*FaPensRurM!AV72)</f>
        <v>4717.0783131296967</v>
      </c>
      <c r="AW72" s="99">
        <f>AV71*(1-txMortM!AW72*FaPensRurM!AW72)</f>
        <v>4148.1445735475781</v>
      </c>
      <c r="AX72" s="99">
        <f>AW71*(1-txMortM!AX72*FaPensRurM!AX72)</f>
        <v>3839.3717613311619</v>
      </c>
      <c r="AY72" s="99">
        <f>AX71*(1-txMortM!AY72*FaPensRurM!AY72)</f>
        <v>3589.9098064913978</v>
      </c>
      <c r="AZ72" s="99">
        <f>AY71*(1-txMortM!AZ72*FaPensRurM!AZ72)</f>
        <v>3228.6688824157113</v>
      </c>
      <c r="BA72" s="99">
        <f>AZ71*(1-txMortM!BA72*FaPensRurM!BA72)</f>
        <v>2704.3702359026129</v>
      </c>
      <c r="BB72" s="99">
        <f>BA71*(1-txMortM!BB72*FaPensRurM!BB72)</f>
        <v>2591.1200770231221</v>
      </c>
      <c r="BC72" s="99">
        <f>BB71*(1-txMortM!BC72*FaPensRurM!BC72)</f>
        <v>2065.0930093689321</v>
      </c>
      <c r="BD72" s="99">
        <f>BC71*(1-txMortM!BD72*FaPensRurM!BD72)</f>
        <v>1757.7938009052709</v>
      </c>
      <c r="BE72" s="99">
        <f>BD71*(1-txMortM!BE72*FaPensRurM!BE72)</f>
        <v>1627.6710907281631</v>
      </c>
      <c r="BF72" s="99">
        <f>BE71*(1-txMortM!BF72*FaPensRurM!BF72)</f>
        <v>1369.6632356164534</v>
      </c>
      <c r="BG72" s="99">
        <f>BF71*(1-txMortM!BG72*FaPensRurM!BG72)</f>
        <v>1102.2714173584607</v>
      </c>
      <c r="BH72" s="99">
        <f>BG71*(1-txMortM!BH72*FaPensRurM!BH72)</f>
        <v>945.65109671295249</v>
      </c>
      <c r="BI72" s="99">
        <f>BH71*(1-txMortM!BI72*FaPensRurM!BI72)</f>
        <v>681.93979626506678</v>
      </c>
      <c r="BJ72" s="99">
        <f>BI71*(1-txMortM!BJ72*FaPensRurM!BJ72)</f>
        <v>486.61707876372139</v>
      </c>
    </row>
    <row r="73" spans="1:62" x14ac:dyDescent="0.3">
      <c r="A73" s="94">
        <v>71</v>
      </c>
      <c r="B73" s="95"/>
      <c r="C73" s="95"/>
      <c r="D73" s="95"/>
      <c r="E73" s="95"/>
      <c r="F73" s="95"/>
      <c r="G73" s="95"/>
      <c r="H73" s="95"/>
      <c r="I73" s="95"/>
      <c r="J73" s="95"/>
      <c r="K73" s="95"/>
      <c r="L73" s="95">
        <f>+[4]EsPensRurM!L73</f>
        <v>0</v>
      </c>
      <c r="M73" s="95">
        <f>+[4]EsPensRurM!M73</f>
        <v>55253.15701602718</v>
      </c>
      <c r="N73" s="95">
        <f>+[4]EsPensRurM!N73</f>
        <v>43255.035776488461</v>
      </c>
      <c r="O73" s="95">
        <f>+[4]EsPensRurM!O73</f>
        <v>51423.118912170503</v>
      </c>
      <c r="P73" s="96">
        <f>+[4]EsPensRurM!P73</f>
        <v>49656.611616673814</v>
      </c>
      <c r="Q73" s="99">
        <f>P72*(1-txMortM!Q73*FaPensRurM!Q73)</f>
        <v>49460.857527481101</v>
      </c>
      <c r="R73" s="99">
        <f>Q72*(1-txMortM!R73*FaPensRurM!R73)</f>
        <v>44513.13279538387</v>
      </c>
      <c r="S73" s="99">
        <f>R72*(1-txMortM!S73*FaPensRurM!S73)</f>
        <v>43072.446268176551</v>
      </c>
      <c r="T73" s="99">
        <f>S72*(1-txMortM!T73*FaPensRurM!T73)</f>
        <v>43115.45316485488</v>
      </c>
      <c r="U73" s="99">
        <f>T72*(1-txMortM!U73*FaPensRurM!U73)</f>
        <v>41737.926848558454</v>
      </c>
      <c r="V73" s="99">
        <f>U72*(1-txMortM!V73*FaPensRurM!V73)</f>
        <v>37861.411807693119</v>
      </c>
      <c r="W73" s="99">
        <f>V72*(1-txMortM!W73*FaPensRurM!W73)</f>
        <v>39289.630954894958</v>
      </c>
      <c r="X73" s="99">
        <f>W72*(1-txMortM!X73*FaPensRurM!X73)</f>
        <v>33755.898949207636</v>
      </c>
      <c r="Y73" s="99">
        <f>X72*(1-txMortM!Y73*FaPensRurM!Y73)</f>
        <v>34642.043666420032</v>
      </c>
      <c r="Z73" s="99">
        <f>Y72*(1-txMortM!Z73*FaPensRurM!Z73)</f>
        <v>31325.696692373513</v>
      </c>
      <c r="AA73" s="99">
        <f>Z72*(1-txMortM!AA73*FaPensRurM!AA73)</f>
        <v>30298.84350752888</v>
      </c>
      <c r="AB73" s="99">
        <f>AA72*(1-txMortM!AB73*FaPensRurM!AB73)</f>
        <v>28076.804644016611</v>
      </c>
      <c r="AC73" s="99">
        <f>AB72*(1-txMortM!AC73*FaPensRurM!AC73)</f>
        <v>27137.691772543487</v>
      </c>
      <c r="AD73" s="99">
        <f>AC72*(1-txMortM!AD73*FaPensRurM!AD73)</f>
        <v>26340.99222103861</v>
      </c>
      <c r="AE73" s="99">
        <f>AD72*(1-txMortM!AE73*FaPensRurM!AE73)</f>
        <v>24309.792871251851</v>
      </c>
      <c r="AF73" s="99">
        <f>AE72*(1-txMortM!AF73*FaPensRurM!AF73)</f>
        <v>21180.058767975603</v>
      </c>
      <c r="AG73" s="99">
        <f>AF72*(1-txMortM!AG73*FaPensRurM!AG73)</f>
        <v>21265.733458030441</v>
      </c>
      <c r="AH73" s="99">
        <f>AG72*(1-txMortM!AH73*FaPensRurM!AH73)</f>
        <v>18119.876048010636</v>
      </c>
      <c r="AI73" s="99">
        <f>AH72*(1-txMortM!AI73*FaPensRurM!AI73)</f>
        <v>17989.206585149772</v>
      </c>
      <c r="AJ73" s="99">
        <f>AI72*(1-txMortM!AJ73*FaPensRurM!AJ73)</f>
        <v>17279.162958321565</v>
      </c>
      <c r="AK73" s="99">
        <f>AJ72*(1-txMortM!AK73*FaPensRurM!AK73)</f>
        <v>16194.791075342644</v>
      </c>
      <c r="AL73" s="99">
        <f>AK72*(1-txMortM!AL73*FaPensRurM!AL73)</f>
        <v>13796.761122070948</v>
      </c>
      <c r="AM73" s="99">
        <f>AL72*(1-txMortM!AM73*FaPensRurM!AM73)</f>
        <v>12939.309191384255</v>
      </c>
      <c r="AN73" s="99">
        <f>AM72*(1-txMortM!AN73*FaPensRurM!AN73)</f>
        <v>11644.850022433013</v>
      </c>
      <c r="AO73" s="99">
        <f>AN72*(1-txMortM!AO73*FaPensRurM!AO73)</f>
        <v>10649.456758877644</v>
      </c>
      <c r="AP73" s="99">
        <f>AO72*(1-txMortM!AP73*FaPensRurM!AP73)</f>
        <v>9493.1084038206118</v>
      </c>
      <c r="AQ73" s="99">
        <f>AP72*(1-txMortM!AQ73*FaPensRurM!AQ73)</f>
        <v>8644.0913495363857</v>
      </c>
      <c r="AR73" s="99">
        <f>AQ72*(1-txMortM!AR73*FaPensRurM!AR73)</f>
        <v>7000.390932687681</v>
      </c>
      <c r="AS73" s="99">
        <f>AR72*(1-txMortM!AS73*FaPensRurM!AS73)</f>
        <v>6738.9300382924921</v>
      </c>
      <c r="AT73" s="99">
        <f>AS72*(1-txMortM!AT73*FaPensRurM!AT73)</f>
        <v>6179.8707410687748</v>
      </c>
      <c r="AU73" s="99">
        <f>AT72*(1-txMortM!AU73*FaPensRurM!AU73)</f>
        <v>5792.1641827201329</v>
      </c>
      <c r="AV73" s="99">
        <f>AU72*(1-txMortM!AV73*FaPensRurM!AV73)</f>
        <v>5241.8217123685172</v>
      </c>
      <c r="AW73" s="99">
        <f>AV72*(1-txMortM!AW73*FaPensRurM!AW73)</f>
        <v>4646.0587256573199</v>
      </c>
      <c r="AX73" s="99">
        <f>AW72*(1-txMortM!AX73*FaPensRurM!AX73)</f>
        <v>4086.0042111493135</v>
      </c>
      <c r="AY73" s="99">
        <f>AX72*(1-txMortM!AY73*FaPensRurM!AY73)</f>
        <v>3782.1451011070576</v>
      </c>
      <c r="AZ73" s="99">
        <f>AY72*(1-txMortM!AZ73*FaPensRurM!AZ73)</f>
        <v>3536.6572023433314</v>
      </c>
      <c r="BA73" s="99">
        <f>AZ72*(1-txMortM!BA73*FaPensRurM!BA73)</f>
        <v>3180.989020864653</v>
      </c>
      <c r="BB73" s="99">
        <f>BA72*(1-txMortM!BB73*FaPensRurM!BB73)</f>
        <v>2664.6130978113747</v>
      </c>
      <c r="BC73" s="99">
        <f>BB72*(1-txMortM!BC73*FaPensRurM!BC73)</f>
        <v>2553.1886471635271</v>
      </c>
      <c r="BD73" s="99">
        <f>BC72*(1-txMortM!BD73*FaPensRurM!BD73)</f>
        <v>2034.9810753479831</v>
      </c>
      <c r="BE73" s="99">
        <f>BD72*(1-txMortM!BE73*FaPensRurM!BE73)</f>
        <v>1732.2636140207626</v>
      </c>
      <c r="BF73" s="99">
        <f>BE72*(1-txMortM!BF73*FaPensRurM!BF73)</f>
        <v>1604.1211986586407</v>
      </c>
      <c r="BG73" s="99">
        <f>BF72*(1-txMortM!BG73*FaPensRurM!BG73)</f>
        <v>1349.91628300825</v>
      </c>
      <c r="BH73" s="99">
        <f>BG72*(1-txMortM!BH73*FaPensRurM!BH73)</f>
        <v>1086.4309188723321</v>
      </c>
      <c r="BI73" s="99">
        <f>BH72*(1-txMortM!BI73*FaPensRurM!BI73)</f>
        <v>932.10523697984615</v>
      </c>
      <c r="BJ73" s="99">
        <f>BI72*(1-txMortM!BJ73*FaPensRurM!BJ73)</f>
        <v>672.10949647254074</v>
      </c>
    </row>
    <row r="74" spans="1:62" x14ac:dyDescent="0.3">
      <c r="A74" s="94">
        <v>72</v>
      </c>
      <c r="B74" s="95"/>
      <c r="C74" s="95"/>
      <c r="D74" s="95"/>
      <c r="E74" s="95"/>
      <c r="F74" s="95"/>
      <c r="G74" s="95"/>
      <c r="H74" s="95"/>
      <c r="I74" s="95"/>
      <c r="J74" s="95"/>
      <c r="K74" s="95"/>
      <c r="L74" s="95">
        <f>+[4]EsPensRurM!L74</f>
        <v>0</v>
      </c>
      <c r="M74" s="95">
        <f>+[4]EsPensRurM!M74</f>
        <v>51779.398601714514</v>
      </c>
      <c r="N74" s="95">
        <f>+[4]EsPensRurM!N74</f>
        <v>56668.612543731404</v>
      </c>
      <c r="O74" s="95">
        <f>+[4]EsPensRurM!O74</f>
        <v>44437.915575410232</v>
      </c>
      <c r="P74" s="96">
        <f>+[4]EsPensRurM!P74</f>
        <v>52762.412667550561</v>
      </c>
      <c r="Q74" s="99">
        <f>P73*(1-txMortM!Q74*FaPensRurM!Q74)</f>
        <v>48526.976691600408</v>
      </c>
      <c r="R74" s="99">
        <f>Q73*(1-txMortM!R74*FaPensRurM!R74)</f>
        <v>48355.976274542038</v>
      </c>
      <c r="S74" s="99">
        <f>R73*(1-txMortM!S74*FaPensRurM!S74)</f>
        <v>43536.667837578971</v>
      </c>
      <c r="T74" s="99">
        <f>S73*(1-txMortM!T74*FaPensRurM!T74)</f>
        <v>42143.601061333808</v>
      </c>
      <c r="U74" s="99">
        <f>T73*(1-txMortM!U74*FaPensRurM!U74)</f>
        <v>42200.783146952388</v>
      </c>
      <c r="V74" s="99">
        <f>U73*(1-txMortM!V74*FaPensRurM!V74)</f>
        <v>40866.066477839478</v>
      </c>
      <c r="W74" s="99">
        <f>V73*(1-txMortM!W74*FaPensRurM!W74)</f>
        <v>37082.112872967133</v>
      </c>
      <c r="X74" s="99">
        <f>W73*(1-txMortM!X74*FaPensRurM!X74)</f>
        <v>38492.266065057855</v>
      </c>
      <c r="Y74" s="99">
        <f>X73*(1-txMortM!Y74*FaPensRurM!Y74)</f>
        <v>33080.093606542468</v>
      </c>
      <c r="Z74" s="99">
        <f>Y73*(1-txMortM!Z74*FaPensRurM!Z74)</f>
        <v>33957.570000633488</v>
      </c>
      <c r="AA74" s="99">
        <f>Z73*(1-txMortM!AA74*FaPensRurM!AA74)</f>
        <v>30714.496447454156</v>
      </c>
      <c r="AB74" s="99">
        <f>AA73*(1-txMortM!AB74*FaPensRurM!AB74)</f>
        <v>29714.901126520548</v>
      </c>
      <c r="AC74" s="99">
        <f>AB73*(1-txMortM!AC74*FaPensRurM!AC74)</f>
        <v>27541.934988031026</v>
      </c>
      <c r="AD74" s="99">
        <f>AC73*(1-txMortM!AD74*FaPensRurM!AD74)</f>
        <v>26626.50336017739</v>
      </c>
      <c r="AE74" s="99">
        <f>AD73*(1-txMortM!AE74*FaPensRurM!AE74)</f>
        <v>25850.116086730875</v>
      </c>
      <c r="AF74" s="99">
        <f>AE73*(1-txMortM!AF74*FaPensRurM!AF74)</f>
        <v>23861.336541995996</v>
      </c>
      <c r="AG74" s="99">
        <f>AF73*(1-txMortM!AG74*FaPensRurM!AG74)</f>
        <v>20793.253019232739</v>
      </c>
      <c r="AH74" s="99">
        <f>AG73*(1-txMortM!AH74*FaPensRurM!AH74)</f>
        <v>20881.08204575843</v>
      </c>
      <c r="AI74" s="99">
        <f>AH73*(1-txMortM!AI74*FaPensRurM!AI74)</f>
        <v>17795.111244673768</v>
      </c>
      <c r="AJ74" s="99">
        <f>AI73*(1-txMortM!AJ74*FaPensRurM!AJ74)</f>
        <v>17669.66515578108</v>
      </c>
      <c r="AK74" s="99">
        <f>AJ73*(1-txMortM!AK74*FaPensRurM!AK74)</f>
        <v>16974.883055900656</v>
      </c>
      <c r="AL74" s="99">
        <f>AK73*(1-txMortM!AL74*FaPensRurM!AL74)</f>
        <v>15911.93152327082</v>
      </c>
      <c r="AM74" s="99">
        <f>AL73*(1-txMortM!AM74*FaPensRurM!AM74)</f>
        <v>13557.660125904189</v>
      </c>
      <c r="AN74" s="99">
        <f>AM73*(1-txMortM!AN74*FaPensRurM!AN74)</f>
        <v>12716.776434695335</v>
      </c>
      <c r="AO74" s="99">
        <f>AN73*(1-txMortM!AO74*FaPensRurM!AO74)</f>
        <v>11446.054147410643</v>
      </c>
      <c r="AP74" s="99">
        <f>AO73*(1-txMortM!AP74*FaPensRurM!AP74)</f>
        <v>10468.950496505626</v>
      </c>
      <c r="AQ74" s="99">
        <f>AP73*(1-txMortM!AQ74*FaPensRurM!AQ74)</f>
        <v>9333.2909685380164</v>
      </c>
      <c r="AR74" s="99">
        <f>AQ73*(1-txMortM!AR74*FaPensRurM!AR74)</f>
        <v>8499.5004169611348</v>
      </c>
      <c r="AS74" s="99">
        <f>AR73*(1-txMortM!AS74*FaPensRurM!AS74)</f>
        <v>6884.0299146916022</v>
      </c>
      <c r="AT74" s="99">
        <f>AS73*(1-txMortM!AT74*FaPensRurM!AT74)</f>
        <v>6627.6087215622911</v>
      </c>
      <c r="AU74" s="99">
        <f>AT73*(1-txMortM!AU74*FaPensRurM!AU74)</f>
        <v>6078.3903319823248</v>
      </c>
      <c r="AV74" s="99">
        <f>AU73*(1-txMortM!AV74*FaPensRurM!AV74)</f>
        <v>5697.5900581632513</v>
      </c>
      <c r="AW74" s="99">
        <f>AV73*(1-txMortM!AW74*FaPensRurM!AW74)</f>
        <v>5156.6865180782434</v>
      </c>
      <c r="AX74" s="99">
        <f>AW73*(1-txMortM!AX74*FaPensRurM!AX74)</f>
        <v>4570.9754983667999</v>
      </c>
      <c r="AY74" s="99">
        <f>AX73*(1-txMortM!AY74*FaPensRurM!AY74)</f>
        <v>4020.304529196671</v>
      </c>
      <c r="AZ74" s="99">
        <f>AY73*(1-txMortM!AZ74*FaPensRurM!AZ74)</f>
        <v>3721.6198552235387</v>
      </c>
      <c r="BA74" s="99">
        <f>AZ73*(1-txMortM!BA74*FaPensRurM!BA74)</f>
        <v>3480.314423938019</v>
      </c>
      <c r="BB74" s="99">
        <f>BA73*(1-txMortM!BB74*FaPensRurM!BB74)</f>
        <v>3130.5409590150689</v>
      </c>
      <c r="BC74" s="99">
        <f>BB73*(1-txMortM!BC74*FaPensRurM!BC74)</f>
        <v>2622.5333945519528</v>
      </c>
      <c r="BD74" s="99">
        <f>BC73*(1-txMortM!BD74*FaPensRurM!BD74)</f>
        <v>2513.0273144846701</v>
      </c>
      <c r="BE74" s="99">
        <f>BD73*(1-txMortM!BE74*FaPensRurM!BE74)</f>
        <v>2003.0970301727064</v>
      </c>
      <c r="BF74" s="99">
        <f>BE73*(1-txMortM!BF74*FaPensRurM!BF74)</f>
        <v>1705.2256906556186</v>
      </c>
      <c r="BG74" s="99">
        <f>BF73*(1-txMortM!BG74*FaPensRurM!BG74)</f>
        <v>1579.171713764179</v>
      </c>
      <c r="BH74" s="99">
        <f>BG73*(1-txMortM!BH74*FaPensRurM!BH74)</f>
        <v>1328.9887161144577</v>
      </c>
      <c r="BI74" s="99">
        <f>BH73*(1-txMortM!BI74*FaPensRurM!BI74)</f>
        <v>1069.6423990457251</v>
      </c>
      <c r="BJ74" s="99">
        <f>BI73*(1-txMortM!BJ74*FaPensRurM!BJ74)</f>
        <v>917.61059049539801</v>
      </c>
    </row>
    <row r="75" spans="1:62" x14ac:dyDescent="0.3">
      <c r="A75" s="94">
        <v>73</v>
      </c>
      <c r="B75" s="95"/>
      <c r="C75" s="95"/>
      <c r="D75" s="95"/>
      <c r="E75" s="95"/>
      <c r="F75" s="95"/>
      <c r="G75" s="95"/>
      <c r="H75" s="95"/>
      <c r="I75" s="95"/>
      <c r="J75" s="95"/>
      <c r="K75" s="95"/>
      <c r="L75" s="95">
        <f>+[4]EsPensRurM!L75</f>
        <v>0</v>
      </c>
      <c r="M75" s="95">
        <f>+[4]EsPensRurM!M75</f>
        <v>50643.078077000828</v>
      </c>
      <c r="N75" s="95">
        <f>+[4]EsPensRurM!N75</f>
        <v>52728.101988319904</v>
      </c>
      <c r="O75" s="95">
        <f>+[4]EsPensRurM!O75</f>
        <v>58047.640075926058</v>
      </c>
      <c r="P75" s="96">
        <f>+[4]EsPensRurM!P75</f>
        <v>45427.741117269332</v>
      </c>
      <c r="Q75" s="99">
        <f>P74*(1-txMortM!Q75*FaPensRurM!Q75)</f>
        <v>51421.554756596102</v>
      </c>
      <c r="R75" s="99">
        <f>Q74*(1-txMortM!R75*FaPensRurM!R75)</f>
        <v>47315.367405898818</v>
      </c>
      <c r="S75" s="99">
        <f>R74*(1-txMortM!S75*FaPensRurM!S75)</f>
        <v>47169.990567542896</v>
      </c>
      <c r="T75" s="99">
        <f>S74*(1-txMortM!T75*FaPensRurM!T75)</f>
        <v>42487.272103482326</v>
      </c>
      <c r="U75" s="99">
        <f>T74*(1-txMortM!U75*FaPensRurM!U75)</f>
        <v>41144.462208976867</v>
      </c>
      <c r="V75" s="99">
        <f>U74*(1-txMortM!V75*FaPensRurM!V75)</f>
        <v>41215.835959888842</v>
      </c>
      <c r="W75" s="99">
        <f>V74*(1-txMortM!W75*FaPensRurM!W75)</f>
        <v>39926.412812150025</v>
      </c>
      <c r="X75" s="99">
        <f>W74*(1-txMortM!X75*FaPensRurM!X75)</f>
        <v>36241.711776451477</v>
      </c>
      <c r="Y75" s="99">
        <f>X74*(1-txMortM!Y75*FaPensRurM!Y75)</f>
        <v>37631.661146594422</v>
      </c>
      <c r="Z75" s="99">
        <f>Y74*(1-txMortM!Z75*FaPensRurM!Z75)</f>
        <v>32350.208226982879</v>
      </c>
      <c r="AA75" s="99">
        <f>Z74*(1-txMortM!AA75*FaPensRurM!AA75)</f>
        <v>33217.727512963713</v>
      </c>
      <c r="AB75" s="99">
        <f>AA74*(1-txMortM!AB75*FaPensRurM!AB75)</f>
        <v>30053.30886729588</v>
      </c>
      <c r="AC75" s="99">
        <f>AB74*(1-txMortM!AC75*FaPensRurM!AC75)</f>
        <v>29082.78599107594</v>
      </c>
      <c r="AD75" s="99">
        <f>AC74*(1-txMortM!AD75*FaPensRurM!AD75)</f>
        <v>26962.680558385644</v>
      </c>
      <c r="AE75" s="99">
        <f>AD74*(1-txMortM!AE75*FaPensRurM!AE75)</f>
        <v>26072.574403573177</v>
      </c>
      <c r="AF75" s="99">
        <f>AE74*(1-txMortM!AF75*FaPensRurM!AF75)</f>
        <v>25317.475244278034</v>
      </c>
      <c r="AG75" s="99">
        <f>AF74*(1-txMortM!AG75*FaPensRurM!AG75)</f>
        <v>23374.444372369406</v>
      </c>
      <c r="AH75" s="99">
        <f>AG74*(1-txMortM!AH75*FaPensRurM!AH75)</f>
        <v>20373.009620112709</v>
      </c>
      <c r="AI75" s="99">
        <f>AH74*(1-txMortM!AI75*FaPensRurM!AI75)</f>
        <v>20462.919583727886</v>
      </c>
      <c r="AJ75" s="99">
        <f>AI74*(1-txMortM!AJ75*FaPensRurM!AJ75)</f>
        <v>17441.932972806662</v>
      </c>
      <c r="AK75" s="99">
        <f>AJ74*(1-txMortM!AK75*FaPensRurM!AK75)</f>
        <v>17321.994457867524</v>
      </c>
      <c r="AL75" s="99">
        <f>AK74*(1-txMortM!AL75*FaPensRurM!AL75)</f>
        <v>16643.60473787507</v>
      </c>
      <c r="AM75" s="99">
        <f>AL74*(1-txMortM!AM75*FaPensRurM!AM75)</f>
        <v>15603.824164544643</v>
      </c>
      <c r="AN75" s="99">
        <f>AM74*(1-txMortM!AN75*FaPensRurM!AN75)</f>
        <v>13297.131429144623</v>
      </c>
      <c r="AO75" s="99">
        <f>AN74*(1-txMortM!AO75*FaPensRurM!AO75)</f>
        <v>12474.210777194879</v>
      </c>
      <c r="AP75" s="99">
        <f>AO74*(1-txMortM!AP75*FaPensRurM!AP75)</f>
        <v>11229.287226103821</v>
      </c>
      <c r="AQ75" s="99">
        <f>AP74*(1-txMortM!AQ75*FaPensRurM!AQ75)</f>
        <v>10272.027177208027</v>
      </c>
      <c r="AR75" s="99">
        <f>AQ74*(1-txMortM!AR75*FaPensRurM!AR75)</f>
        <v>9158.8515506838703</v>
      </c>
      <c r="AS75" s="99">
        <f>AR74*(1-txMortM!AS75*FaPensRurM!AS75)</f>
        <v>8341.6453494434681</v>
      </c>
      <c r="AT75" s="99">
        <f>AS74*(1-txMortM!AT75*FaPensRurM!AT75)</f>
        <v>6756.9666656702666</v>
      </c>
      <c r="AU75" s="99">
        <f>AT74*(1-txMortM!AU75*FaPensRurM!AU75)</f>
        <v>6506.0075846251184</v>
      </c>
      <c r="AV75" s="99">
        <f>AU74*(1-txMortM!AV75*FaPensRurM!AV75)</f>
        <v>5967.4978920282219</v>
      </c>
      <c r="AW75" s="99">
        <f>AV74*(1-txMortM!AW75*FaPensRurM!AW75)</f>
        <v>5594.1935033205164</v>
      </c>
      <c r="AX75" s="99">
        <f>AW74*(1-txMortM!AX75*FaPensRurM!AX75)</f>
        <v>5063.5740172145033</v>
      </c>
      <c r="AY75" s="99">
        <f>AX74*(1-txMortM!AY75*FaPensRurM!AY75)</f>
        <v>4488.8551722220373</v>
      </c>
      <c r="AZ75" s="99">
        <f>AY74*(1-txMortM!AZ75*FaPensRurM!AZ75)</f>
        <v>3948.4209344014112</v>
      </c>
      <c r="BA75" s="99">
        <f>AZ74*(1-txMortM!BA75*FaPensRurM!BA75)</f>
        <v>3655.3743825370207</v>
      </c>
      <c r="BB75" s="99">
        <f>BA74*(1-txMortM!BB75*FaPensRurM!BB75)</f>
        <v>3418.6424262611349</v>
      </c>
      <c r="BC75" s="99">
        <f>BB74*(1-txMortM!BC75*FaPensRurM!BC75)</f>
        <v>3075.3014829161934</v>
      </c>
      <c r="BD75" s="99">
        <f>BC74*(1-txMortM!BD75*FaPensRurM!BD75)</f>
        <v>2576.4409841248657</v>
      </c>
      <c r="BE75" s="99">
        <f>BD74*(1-txMortM!BE75*FaPensRurM!BE75)</f>
        <v>2469.0341089272501</v>
      </c>
      <c r="BF75" s="99">
        <f>BE74*(1-txMortM!BF75*FaPensRurM!BF75)</f>
        <v>1968.1642884733105</v>
      </c>
      <c r="BG75" s="99">
        <f>BF74*(1-txMortM!BG75*FaPensRurM!BG75)</f>
        <v>1675.5923532490096</v>
      </c>
      <c r="BH75" s="99">
        <f>BG74*(1-txMortM!BH75*FaPensRurM!BH75)</f>
        <v>1551.8173820364348</v>
      </c>
      <c r="BI75" s="99">
        <f>BH74*(1-txMortM!BI75*FaPensRurM!BI75)</f>
        <v>1306.0426288247011</v>
      </c>
      <c r="BJ75" s="99">
        <f>BI74*(1-txMortM!BJ75*FaPensRurM!BJ75)</f>
        <v>1051.0570913698639</v>
      </c>
    </row>
    <row r="76" spans="1:62" x14ac:dyDescent="0.3">
      <c r="A76" s="94">
        <v>74</v>
      </c>
      <c r="B76" s="95"/>
      <c r="C76" s="95"/>
      <c r="D76" s="95"/>
      <c r="E76" s="95"/>
      <c r="F76" s="95"/>
      <c r="G76" s="95"/>
      <c r="H76" s="95"/>
      <c r="I76" s="95"/>
      <c r="J76" s="95"/>
      <c r="K76" s="95"/>
      <c r="L76" s="95">
        <f>+[4]EsPensRurM!L76</f>
        <v>0</v>
      </c>
      <c r="M76" s="95">
        <f>+[4]EsPensRurM!M76</f>
        <v>49450.524240247018</v>
      </c>
      <c r="N76" s="95">
        <f>+[4]EsPensRurM!N76</f>
        <v>51538.050349978468</v>
      </c>
      <c r="O76" s="95">
        <f>+[4]EsPensRurM!O76</f>
        <v>53808.585129025341</v>
      </c>
      <c r="P76" s="96">
        <f>+[4]EsPensRurM!P76</f>
        <v>59009.487548860845</v>
      </c>
      <c r="Q76" s="99">
        <f>P75*(1-txMortM!Q76*FaPensRurM!Q76)</f>
        <v>44155.682380297083</v>
      </c>
      <c r="R76" s="99">
        <f>Q75*(1-txMortM!R76*FaPensRurM!R76)</f>
        <v>50006.781457134231</v>
      </c>
      <c r="S76" s="99">
        <f>R75*(1-txMortM!S76*FaPensRurM!S76)</f>
        <v>46035.315566032456</v>
      </c>
      <c r="T76" s="99">
        <f>S75*(1-txMortM!T76*FaPensRurM!T76)</f>
        <v>45915.330782325123</v>
      </c>
      <c r="U76" s="99">
        <f>T75*(1-txMortM!U76*FaPensRurM!U76)</f>
        <v>41375.647539327576</v>
      </c>
      <c r="V76" s="99">
        <f>U75*(1-txMortM!V76*FaPensRurM!V76)</f>
        <v>40084.666604481339</v>
      </c>
      <c r="W76" s="99">
        <f>V75*(1-txMortM!W76*FaPensRurM!W76)</f>
        <v>40170.147331852881</v>
      </c>
      <c r="X76" s="99">
        <f>W75*(1-txMortM!X76*FaPensRurM!X76)</f>
        <v>38927.873191601844</v>
      </c>
      <c r="Y76" s="99">
        <f>X75*(1-txMortM!Y76*FaPensRurM!Y76)</f>
        <v>35347.73981324731</v>
      </c>
      <c r="Z76" s="99">
        <f>Y75*(1-txMortM!Z76*FaPensRurM!Z76)</f>
        <v>36715.310028756525</v>
      </c>
      <c r="AA76" s="99">
        <f>Z75*(1-txMortM!AA76*FaPensRurM!AA76)</f>
        <v>31572.391617822999</v>
      </c>
      <c r="AB76" s="99">
        <f>AA75*(1-txMortM!AB76*FaPensRurM!AB76)</f>
        <v>32428.637781845238</v>
      </c>
      <c r="AC76" s="99">
        <f>AB75*(1-txMortM!AC76*FaPensRurM!AC76)</f>
        <v>29347.637396326136</v>
      </c>
      <c r="AD76" s="99">
        <f>AC75*(1-txMortM!AD76*FaPensRurM!AD76)</f>
        <v>28407.468395924145</v>
      </c>
      <c r="AE76" s="99">
        <f>AD75*(1-txMortM!AE76*FaPensRurM!AE76)</f>
        <v>26343.381155386287</v>
      </c>
      <c r="AF76" s="99">
        <f>AE75*(1-txMortM!AF76*FaPensRurM!AF76)</f>
        <v>25479.820341539194</v>
      </c>
      <c r="AG76" s="99">
        <f>AF75*(1-txMortM!AG76*FaPensRurM!AG76)</f>
        <v>24747.183118686487</v>
      </c>
      <c r="AH76" s="99">
        <f>AG75*(1-txMortM!AH76*FaPensRurM!AH76)</f>
        <v>22852.893686799529</v>
      </c>
      <c r="AI76" s="99">
        <f>AH75*(1-txMortM!AI76*FaPensRurM!AI76)</f>
        <v>19922.476663430116</v>
      </c>
      <c r="AJ76" s="99">
        <f>AI75*(1-txMortM!AJ76*FaPensRurM!AJ76)</f>
        <v>20014.390981009383</v>
      </c>
      <c r="AK76" s="99">
        <f>AJ75*(1-txMortM!AK76*FaPensRurM!AK76)</f>
        <v>17062.822652853025</v>
      </c>
      <c r="AL76" s="99">
        <f>AK75*(1-txMortM!AL76*FaPensRurM!AL76)</f>
        <v>16948.556020308439</v>
      </c>
      <c r="AM76" s="99">
        <f>AL75*(1-txMortM!AM76*FaPensRurM!AM76)</f>
        <v>16287.511048565841</v>
      </c>
      <c r="AN76" s="99">
        <f>AM75*(1-txMortM!AN76*FaPensRurM!AN76)</f>
        <v>15272.489975648148</v>
      </c>
      <c r="AO76" s="99">
        <f>AN75*(1-txMortM!AO76*FaPensRurM!AO76)</f>
        <v>13016.82494149517</v>
      </c>
      <c r="AP76" s="99">
        <f>AO75*(1-txMortM!AP76*FaPensRurM!AP76)</f>
        <v>12213.072535588686</v>
      </c>
      <c r="AQ76" s="99">
        <f>AP75*(1-txMortM!AQ76*FaPensRurM!AQ76)</f>
        <v>10995.788351260866</v>
      </c>
      <c r="AR76" s="99">
        <f>AQ75*(1-txMortM!AR76*FaPensRurM!AR76)</f>
        <v>10059.801684442204</v>
      </c>
      <c r="AS76" s="99">
        <f>AR75*(1-txMortM!AS76*FaPensRurM!AS76)</f>
        <v>8970.7724963449855</v>
      </c>
      <c r="AT76" s="99">
        <f>AS75*(1-txMortM!AT76*FaPensRurM!AT76)</f>
        <v>8171.3917236231364</v>
      </c>
      <c r="AU76" s="99">
        <f>AT75*(1-txMortM!AU76*FaPensRurM!AU76)</f>
        <v>6619.8506194096299</v>
      </c>
      <c r="AV76" s="99">
        <f>AU75*(1-txMortM!AV76*FaPensRurM!AV76)</f>
        <v>6374.7189136050829</v>
      </c>
      <c r="AW76" s="99">
        <f>AV75*(1-txMortM!AW76*FaPensRurM!AW76)</f>
        <v>5847.7026264109327</v>
      </c>
      <c r="AX76" s="99">
        <f>AW75*(1-txMortM!AX76*FaPensRurM!AX76)</f>
        <v>5482.4506549576145</v>
      </c>
      <c r="AY76" s="99">
        <f>AX75*(1-txMortM!AY76*FaPensRurM!AY76)</f>
        <v>4962.9197650205288</v>
      </c>
      <c r="AZ76" s="99">
        <f>AY75*(1-txMortM!AZ76*FaPensRurM!AZ76)</f>
        <v>4400.0523541912935</v>
      </c>
      <c r="BA76" s="99">
        <f>AZ75*(1-txMortM!BA76*FaPensRurM!BA76)</f>
        <v>3870.6426143774274</v>
      </c>
      <c r="BB76" s="99">
        <f>BA75*(1-txMortM!BB76*FaPensRurM!BB76)</f>
        <v>3583.6870852338734</v>
      </c>
      <c r="BC76" s="99">
        <f>BB75*(1-txMortM!BC76*FaPensRurM!BC76)</f>
        <v>3351.8857419292872</v>
      </c>
      <c r="BD76" s="99">
        <f>BC75*(1-txMortM!BD76*FaPensRurM!BD76)</f>
        <v>3015.4775090220587</v>
      </c>
      <c r="BE76" s="99">
        <f>BD75*(1-txMortM!BE76*FaPensRurM!BE76)</f>
        <v>2526.5134983263742</v>
      </c>
      <c r="BF76" s="99">
        <f>BE75*(1-txMortM!BF76*FaPensRurM!BF76)</f>
        <v>2421.3652316097287</v>
      </c>
      <c r="BG76" s="99">
        <f>BF75*(1-txMortM!BG76*FaPensRurM!BG76)</f>
        <v>1930.3016238816117</v>
      </c>
      <c r="BH76" s="99">
        <f>BG75*(1-txMortM!BH76*FaPensRurM!BH76)</f>
        <v>1643.4609537481915</v>
      </c>
      <c r="BI76" s="99">
        <f>BH75*(1-txMortM!BI76*FaPensRurM!BI76)</f>
        <v>1522.1508035729673</v>
      </c>
      <c r="BJ76" s="99">
        <f>BI75*(1-txMortM!BJ76*FaPensRurM!BJ76)</f>
        <v>1284.1454935849217</v>
      </c>
    </row>
    <row r="77" spans="1:62" x14ac:dyDescent="0.3">
      <c r="A77" s="94">
        <v>75</v>
      </c>
      <c r="B77" s="95"/>
      <c r="C77" s="95"/>
      <c r="D77" s="95"/>
      <c r="E77" s="95"/>
      <c r="F77" s="95"/>
      <c r="G77" s="95"/>
      <c r="H77" s="95"/>
      <c r="I77" s="95"/>
      <c r="J77" s="95"/>
      <c r="K77" s="95"/>
      <c r="L77" s="95">
        <f>+[4]EsPensRurM!L77</f>
        <v>0</v>
      </c>
      <c r="M77" s="95">
        <f>+[4]EsPensRurM!M77</f>
        <v>54436.332590365819</v>
      </c>
      <c r="N77" s="95">
        <f>+[4]EsPensRurM!N77</f>
        <v>50129.698941473842</v>
      </c>
      <c r="O77" s="95">
        <f>+[4]EsPensRurM!O77</f>
        <v>52367.88967961102</v>
      </c>
      <c r="P77" s="96">
        <f>+[4]EsPensRurM!P77</f>
        <v>54688.04681933824</v>
      </c>
      <c r="Q77" s="99">
        <f>P76*(1-txMortM!Q77*FaPensRurM!Q77)</f>
        <v>57204.079081972937</v>
      </c>
      <c r="R77" s="99">
        <f>Q76*(1-txMortM!R77*FaPensRurM!R77)</f>
        <v>42827.716351299321</v>
      </c>
      <c r="S77" s="99">
        <f>R76*(1-txMortM!S77*FaPensRurM!S77)</f>
        <v>48527.800992940429</v>
      </c>
      <c r="T77" s="99">
        <f>S76*(1-txMortM!T77*FaPensRurM!T77)</f>
        <v>44695.704510966585</v>
      </c>
      <c r="U77" s="99">
        <f>T76*(1-txMortM!U77*FaPensRurM!U77)</f>
        <v>44600.800192972012</v>
      </c>
      <c r="V77" s="99">
        <f>U76*(1-txMortM!V77*FaPensRurM!V77)</f>
        <v>40209.58604341741</v>
      </c>
      <c r="W77" s="99">
        <f>V76*(1-txMortM!W77*FaPensRurM!W77)</f>
        <v>38971.803494022737</v>
      </c>
      <c r="X77" s="99">
        <f>W76*(1-txMortM!X77*FaPensRurM!X77)</f>
        <v>39071.174965327358</v>
      </c>
      <c r="Y77" s="99">
        <f>X76*(1-txMortM!Y77*FaPensRurM!Y77)</f>
        <v>37877.645552039619</v>
      </c>
      <c r="Z77" s="99">
        <f>Y76*(1-txMortM!Z77*FaPensRurM!Z77)</f>
        <v>34406.654478237651</v>
      </c>
      <c r="AA77" s="99">
        <f>Z76*(1-txMortM!AA77*FaPensRurM!AA77)</f>
        <v>35749.870213062844</v>
      </c>
      <c r="AB77" s="99">
        <f>AA76*(1-txMortM!AB77*FaPensRurM!AB77)</f>
        <v>30752.359733047957</v>
      </c>
      <c r="AC77" s="99">
        <f>AB76*(1-txMortM!AC77*FaPensRurM!AC77)</f>
        <v>31596.091199927199</v>
      </c>
      <c r="AD77" s="99">
        <f>AC76*(1-txMortM!AD77*FaPensRurM!AD77)</f>
        <v>28602.589120706572</v>
      </c>
      <c r="AE77" s="99">
        <f>AD76*(1-txMortM!AE77*FaPensRurM!AE77)</f>
        <v>27693.996280174106</v>
      </c>
      <c r="AF77" s="99">
        <f>AE76*(1-txMortM!AF77*FaPensRurM!AF77)</f>
        <v>25688.810346297167</v>
      </c>
      <c r="AG77" s="99">
        <f>AF76*(1-txMortM!AG77*FaPensRurM!AG77)</f>
        <v>24852.834820420634</v>
      </c>
      <c r="AH77" s="99">
        <f>AG76*(1-txMortM!AH77*FaPensRurM!AH77)</f>
        <v>24143.982161072588</v>
      </c>
      <c r="AI77" s="99">
        <f>AH76*(1-txMortM!AI77*FaPensRurM!AI77)</f>
        <v>22300.82795917982</v>
      </c>
      <c r="AJ77" s="99">
        <f>AI76*(1-txMortM!AJ77*FaPensRurM!AJ77)</f>
        <v>19445.342262323491</v>
      </c>
      <c r="AK77" s="99">
        <f>AJ76*(1-txMortM!AK77*FaPensRurM!AK77)</f>
        <v>19539.057368375594</v>
      </c>
      <c r="AL77" s="99">
        <f>AK76*(1-txMortM!AL77*FaPensRurM!AL77)</f>
        <v>16660.785403734899</v>
      </c>
      <c r="AM77" s="99">
        <f>AL76*(1-txMortM!AM77*FaPensRurM!AM77)</f>
        <v>16552.293516865549</v>
      </c>
      <c r="AN77" s="99">
        <f>AM76*(1-txMortM!AN77*FaPensRurM!AN77)</f>
        <v>15909.485790809682</v>
      </c>
      <c r="AO77" s="99">
        <f>AN76*(1-txMortM!AO77*FaPensRurM!AO77)</f>
        <v>14920.5870334991</v>
      </c>
      <c r="AP77" s="99">
        <f>AO76*(1-txMortM!AP77*FaPensRurM!AP77)</f>
        <v>12718.950880279745</v>
      </c>
      <c r="AQ77" s="99">
        <f>AP76*(1-txMortM!AQ77*FaPensRurM!AQ77)</f>
        <v>11935.401092638978</v>
      </c>
      <c r="AR77" s="99">
        <f>AQ76*(1-txMortM!AR77*FaPensRurM!AR77)</f>
        <v>10747.396943352838</v>
      </c>
      <c r="AS77" s="99">
        <f>AR76*(1-txMortM!AS77*FaPensRurM!AS77)</f>
        <v>9833.9605093874052</v>
      </c>
      <c r="AT77" s="99">
        <f>AS76*(1-txMortM!AT77*FaPensRurM!AT77)</f>
        <v>8770.5533473012038</v>
      </c>
      <c r="AU77" s="99">
        <f>AT76*(1-txMortM!AU77*FaPensRurM!AU77)</f>
        <v>7990.062148299764</v>
      </c>
      <c r="AV77" s="99">
        <f>AU76*(1-txMortM!AV77*FaPensRurM!AV77)</f>
        <v>6473.7443128489112</v>
      </c>
      <c r="AW77" s="99">
        <f>AV76*(1-txMortM!AW77*FaPensRurM!AW77)</f>
        <v>6234.7447925728275</v>
      </c>
      <c r="AX77" s="99">
        <f>AW76*(1-txMortM!AX77*FaPensRurM!AX77)</f>
        <v>5719.9336083709095</v>
      </c>
      <c r="AY77" s="99">
        <f>AX76*(1-txMortM!AY77*FaPensRurM!AY77)</f>
        <v>5363.2468746178465</v>
      </c>
      <c r="AZ77" s="99">
        <f>AY76*(1-txMortM!AZ77*FaPensRurM!AZ77)</f>
        <v>4855.5039157215433</v>
      </c>
      <c r="BA77" s="99">
        <f>AZ76*(1-txMortM!BA77*FaPensRurM!BA77)</f>
        <v>4305.2398586540994</v>
      </c>
      <c r="BB77" s="99">
        <f>BA76*(1-txMortM!BB77*FaPensRurM!BB77)</f>
        <v>3787.5809021409614</v>
      </c>
      <c r="BC77" s="99">
        <f>BB76*(1-txMortM!BC77*FaPensRurM!BC77)</f>
        <v>3507.1078858306646</v>
      </c>
      <c r="BD77" s="99">
        <f>BC76*(1-txMortM!BD77*FaPensRurM!BD77)</f>
        <v>3280.5493348140408</v>
      </c>
      <c r="BE77" s="99">
        <f>BD76*(1-txMortM!BE77*FaPensRurM!BE77)</f>
        <v>2951.5353228359786</v>
      </c>
      <c r="BF77" s="99">
        <f>BE76*(1-txMortM!BF77*FaPensRurM!BF77)</f>
        <v>2473.1303189223786</v>
      </c>
      <c r="BG77" s="99">
        <f>BF76*(1-txMortM!BG77*FaPensRurM!BG77)</f>
        <v>2370.381257054531</v>
      </c>
      <c r="BH77" s="99">
        <f>BG76*(1-txMortM!BH77*FaPensRurM!BH77)</f>
        <v>1889.7941323453297</v>
      </c>
      <c r="BI77" s="99">
        <f>BH76*(1-txMortM!BI77*FaPensRurM!BI77)</f>
        <v>1609.0781721089347</v>
      </c>
      <c r="BJ77" s="99">
        <f>BI76*(1-txMortM!BJ77*FaPensRurM!BJ77)</f>
        <v>1493.3480417183748</v>
      </c>
    </row>
    <row r="78" spans="1:62" x14ac:dyDescent="0.3">
      <c r="A78" s="94">
        <v>76</v>
      </c>
      <c r="B78" s="95"/>
      <c r="C78" s="95"/>
      <c r="D78" s="95"/>
      <c r="E78" s="95"/>
      <c r="F78" s="95"/>
      <c r="G78" s="95"/>
      <c r="H78" s="95"/>
      <c r="I78" s="95"/>
      <c r="J78" s="95"/>
      <c r="K78" s="95"/>
      <c r="L78" s="95">
        <f>+[4]EsPensRurM!L78</f>
        <v>0</v>
      </c>
      <c r="M78" s="95">
        <f>+[4]EsPensRurM!M78</f>
        <v>52762.360147257088</v>
      </c>
      <c r="N78" s="95">
        <f>+[4]EsPensRurM!N78</f>
        <v>55057.699169006592</v>
      </c>
      <c r="O78" s="95">
        <f>+[4]EsPensRurM!O78</f>
        <v>50794.966147566614</v>
      </c>
      <c r="P78" s="96">
        <f>+[4]EsPensRurM!P78</f>
        <v>52996.963901995448</v>
      </c>
      <c r="Q78" s="99">
        <f>P77*(1-txMortM!Q78*FaPensRurM!Q78)</f>
        <v>52931.057817108005</v>
      </c>
      <c r="R78" s="99">
        <f>Q77*(1-txMortM!R78*FaPensRurM!R78)</f>
        <v>55398.296478099874</v>
      </c>
      <c r="S78" s="99">
        <f>R77*(1-txMortM!S78*FaPensRurM!S78)</f>
        <v>41498.112942173444</v>
      </c>
      <c r="T78" s="99">
        <f>S77*(1-txMortM!T78*FaPensRurM!T78)</f>
        <v>47045.350566695532</v>
      </c>
      <c r="U78" s="99">
        <f>T77*(1-txMortM!U78*FaPensRurM!U78)</f>
        <v>43351.89012773351</v>
      </c>
      <c r="V78" s="99">
        <f>U77*(1-txMortM!V78*FaPensRurM!V78)</f>
        <v>43280.818284430847</v>
      </c>
      <c r="W78" s="99">
        <f>V77*(1-txMortM!W78*FaPensRurM!W78)</f>
        <v>39037.610724890132</v>
      </c>
      <c r="X78" s="99">
        <f>W77*(1-txMortM!X78*FaPensRurM!X78)</f>
        <v>37852.494059799523</v>
      </c>
      <c r="Y78" s="99">
        <f>X77*(1-txMortM!Y78*FaPensRurM!Y78)</f>
        <v>37964.818357542012</v>
      </c>
      <c r="Z78" s="99">
        <f>Y77*(1-txMortM!Z78*FaPensRurM!Z78)</f>
        <v>36819.645298349889</v>
      </c>
      <c r="AA78" s="99">
        <f>Z77*(1-txMortM!AA78*FaPensRurM!AA78)</f>
        <v>33457.901109977989</v>
      </c>
      <c r="AB78" s="99">
        <f>AA77*(1-txMortM!AB78*FaPensRurM!AB78)</f>
        <v>34775.889062156304</v>
      </c>
      <c r="AC78" s="99">
        <f>AB77*(1-txMortM!AC78*FaPensRurM!AC78)</f>
        <v>29924.60179344788</v>
      </c>
      <c r="AD78" s="99">
        <f>AC77*(1-txMortM!AD78*FaPensRurM!AD78)</f>
        <v>30755.188192070469</v>
      </c>
      <c r="AE78" s="99">
        <f>AD77*(1-txMortM!AE78*FaPensRurM!AE78)</f>
        <v>27849.584895396874</v>
      </c>
      <c r="AF78" s="99">
        <f>AE77*(1-txMortM!AF78*FaPensRurM!AF78)</f>
        <v>26972.504217443886</v>
      </c>
      <c r="AG78" s="99">
        <f>AF77*(1-txMortM!AG78*FaPensRurM!AG78)</f>
        <v>25026.401846877467</v>
      </c>
      <c r="AH78" s="99">
        <f>AG77*(1-txMortM!AH78*FaPensRurM!AH78)</f>
        <v>24218.014129724015</v>
      </c>
      <c r="AI78" s="99">
        <f>AH77*(1-txMortM!AI78*FaPensRurM!AI78)</f>
        <v>23532.830394903573</v>
      </c>
      <c r="AJ78" s="99">
        <f>AI77*(1-txMortM!AJ78*FaPensRurM!AJ78)</f>
        <v>21741.210083251037</v>
      </c>
      <c r="AK78" s="99">
        <f>AJ77*(1-txMortM!AK78*FaPensRurM!AK78)</f>
        <v>18961.444859017342</v>
      </c>
      <c r="AL78" s="99">
        <f>AK77*(1-txMortM!AL78*FaPensRurM!AL78)</f>
        <v>19056.706754881445</v>
      </c>
      <c r="AM78" s="99">
        <f>AL77*(1-txMortM!AM78*FaPensRurM!AM78)</f>
        <v>16252.647252061726</v>
      </c>
      <c r="AN78" s="99">
        <f>AM77*(1-txMortM!AN78*FaPensRurM!AN78)</f>
        <v>16149.818373467968</v>
      </c>
      <c r="AO78" s="99">
        <f>AN77*(1-txMortM!AO78*FaPensRurM!AO78)</f>
        <v>15525.430951952387</v>
      </c>
      <c r="AP78" s="99">
        <f>AO77*(1-txMortM!AP78*FaPensRurM!AP78)</f>
        <v>14562.887107549786</v>
      </c>
      <c r="AQ78" s="99">
        <f>AP77*(1-txMortM!AQ78*FaPensRurM!AQ78)</f>
        <v>12416.020034405188</v>
      </c>
      <c r="AR78" s="99">
        <f>AQ77*(1-txMortM!AR78*FaPensRurM!AR78)</f>
        <v>11652.941030639229</v>
      </c>
      <c r="AS78" s="99">
        <f>AR77*(1-txMortM!AS78*FaPensRurM!AS78)</f>
        <v>10494.638707057869</v>
      </c>
      <c r="AT78" s="99">
        <f>AS77*(1-txMortM!AT78*FaPensRurM!AT78)</f>
        <v>9604.052845754597</v>
      </c>
      <c r="AU78" s="99">
        <f>AT77*(1-txMortM!AU78*FaPensRurM!AU78)</f>
        <v>8566.6717899726063</v>
      </c>
      <c r="AV78" s="99">
        <f>AU77*(1-txMortM!AV78*FaPensRurM!AV78)</f>
        <v>7805.3350285897077</v>
      </c>
      <c r="AW78" s="99">
        <f>AV77*(1-txMortM!AW78*FaPensRurM!AW78)</f>
        <v>6324.8417407643165</v>
      </c>
      <c r="AX78" s="99">
        <f>AW77*(1-txMortM!AX78*FaPensRurM!AX78)</f>
        <v>6092.0487175329808</v>
      </c>
      <c r="AY78" s="99">
        <f>AX77*(1-txMortM!AY78*FaPensRurM!AY78)</f>
        <v>5589.6556496494541</v>
      </c>
      <c r="AZ78" s="99">
        <f>AY77*(1-txMortM!AZ78*FaPensRurM!AZ78)</f>
        <v>5241.6618289155676</v>
      </c>
      <c r="BA78" s="99">
        <f>AZ77*(1-txMortM!BA78*FaPensRurM!BA78)</f>
        <v>4745.9083926160265</v>
      </c>
      <c r="BB78" s="99">
        <f>BA77*(1-txMortM!BB78*FaPensRurM!BB78)</f>
        <v>4208.4748858748417</v>
      </c>
      <c r="BC78" s="99">
        <f>BB77*(1-txMortM!BC78*FaPensRurM!BC78)</f>
        <v>3702.8021989315112</v>
      </c>
      <c r="BD78" s="99">
        <f>BC77*(1-txMortM!BD78*FaPensRurM!BD78)</f>
        <v>3428.9240598555143</v>
      </c>
      <c r="BE78" s="99">
        <f>BD77*(1-txMortM!BE78*FaPensRurM!BE78)</f>
        <v>3207.6929776331222</v>
      </c>
      <c r="BF78" s="99">
        <f>BE77*(1-txMortM!BF78*FaPensRurM!BF78)</f>
        <v>2886.2164996862516</v>
      </c>
      <c r="BG78" s="99">
        <f>BF77*(1-txMortM!BG78*FaPensRurM!BG78)</f>
        <v>2418.5860853167474</v>
      </c>
      <c r="BH78" s="99">
        <f>BG77*(1-txMortM!BH78*FaPensRurM!BH78)</f>
        <v>2318.278623401357</v>
      </c>
      <c r="BI78" s="99">
        <f>BH77*(1-txMortM!BI78*FaPensRurM!BI78)</f>
        <v>1848.3864361318356</v>
      </c>
      <c r="BJ78" s="99">
        <f>BI77*(1-txMortM!BJ78*FaPensRurM!BJ78)</f>
        <v>1573.4196592881235</v>
      </c>
    </row>
    <row r="79" spans="1:62" x14ac:dyDescent="0.3">
      <c r="A79" s="94">
        <v>77</v>
      </c>
      <c r="B79" s="95"/>
      <c r="C79" s="95"/>
      <c r="D79" s="95"/>
      <c r="E79" s="95"/>
      <c r="F79" s="95"/>
      <c r="G79" s="95"/>
      <c r="H79" s="95"/>
      <c r="I79" s="95"/>
      <c r="J79" s="95"/>
      <c r="K79" s="95"/>
      <c r="L79" s="95">
        <f>+[4]EsPensRurM!L79</f>
        <v>0</v>
      </c>
      <c r="M79" s="95">
        <f>+[4]EsPensRurM!M79</f>
        <v>48005.098865985914</v>
      </c>
      <c r="N79" s="95">
        <f>+[4]EsPensRurM!N79</f>
        <v>53159.182988760207</v>
      </c>
      <c r="O79" s="95">
        <f>+[4]EsPensRurM!O79</f>
        <v>55525.553426544509</v>
      </c>
      <c r="P79" s="96">
        <f>+[4]EsPensRurM!P79</f>
        <v>51061.951496857582</v>
      </c>
      <c r="Q79" s="99">
        <f>P78*(1-txMortM!Q79*FaPensRurM!Q79)</f>
        <v>51106.992664827012</v>
      </c>
      <c r="R79" s="99">
        <f>Q78*(1-txMortM!R79*FaPensRurM!R79)</f>
        <v>51075.649800219486</v>
      </c>
      <c r="S79" s="99">
        <f>R78*(1-txMortM!S79*FaPensRurM!S79)</f>
        <v>53488.851586530807</v>
      </c>
      <c r="T79" s="99">
        <f>S78*(1-txMortM!T79*FaPensRurM!T79)</f>
        <v>40090.465109304874</v>
      </c>
      <c r="U79" s="99">
        <f>T78*(1-txMortM!U79*FaPensRurM!U79)</f>
        <v>45474.498458771588</v>
      </c>
      <c r="V79" s="99">
        <f>U78*(1-txMortM!V79*FaPensRurM!V79)</f>
        <v>41926.645713224709</v>
      </c>
      <c r="W79" s="99">
        <f>V78*(1-txMortM!W79*FaPensRurM!W79)</f>
        <v>41879.249098047061</v>
      </c>
      <c r="X79" s="99">
        <f>W78*(1-txMortM!X79*FaPensRurM!X79)</f>
        <v>37792.080723601888</v>
      </c>
      <c r="Y79" s="99">
        <f>X78*(1-txMortM!Y79*FaPensRurM!Y79)</f>
        <v>36661.843716537747</v>
      </c>
      <c r="Z79" s="99">
        <f>Y78*(1-txMortM!Z79*FaPensRurM!Z79)</f>
        <v>36786.97006074922</v>
      </c>
      <c r="AA79" s="99">
        <f>Z78*(1-txMortM!AA79*FaPensRurM!AA79)</f>
        <v>35692.181982574271</v>
      </c>
      <c r="AB79" s="99">
        <f>AA78*(1-txMortM!AB79*FaPensRurM!AB79)</f>
        <v>32446.027717905621</v>
      </c>
      <c r="AC79" s="99">
        <f>AB78*(1-txMortM!AC79*FaPensRurM!AC79)</f>
        <v>33736.442914344298</v>
      </c>
      <c r="AD79" s="99">
        <f>AC78*(1-txMortM!AD79*FaPensRurM!AD79)</f>
        <v>29040.387372405665</v>
      </c>
      <c r="AE79" s="99">
        <f>AD78*(1-txMortM!AE79*FaPensRurM!AE79)</f>
        <v>29856.308973540868</v>
      </c>
      <c r="AF79" s="99">
        <f>AE78*(1-txMortM!AF79*FaPensRurM!AF79)</f>
        <v>27043.98193282005</v>
      </c>
      <c r="AG79" s="99">
        <f>AF78*(1-txMortM!AG79*FaPensRurM!AG79)</f>
        <v>26200.005609264997</v>
      </c>
      <c r="AH79" s="99">
        <f>AG78*(1-txMortM!AH79*FaPensRurM!AH79)</f>
        <v>24316.388358652166</v>
      </c>
      <c r="AI79" s="99">
        <f>AH78*(1-txMortM!AI79*FaPensRurM!AI79)</f>
        <v>23537.111549473295</v>
      </c>
      <c r="AJ79" s="99">
        <f>AI78*(1-txMortM!AJ79*FaPensRurM!AJ79)</f>
        <v>22876.9277209305</v>
      </c>
      <c r="AK79" s="99">
        <f>AJ78*(1-txMortM!AK79*FaPensRurM!AK79)</f>
        <v>21140.281533974903</v>
      </c>
      <c r="AL79" s="99">
        <f>AK78*(1-txMortM!AL79*FaPensRurM!AL79)</f>
        <v>18441.521211738487</v>
      </c>
      <c r="AM79" s="99">
        <f>AL78*(1-txMortM!AM79*FaPensRurM!AM79)</f>
        <v>18538.191464780411</v>
      </c>
      <c r="AN79" s="99">
        <f>AM78*(1-txMortM!AN79*FaPensRurM!AN79)</f>
        <v>15813.707628682971</v>
      </c>
      <c r="AO79" s="99">
        <f>AN78*(1-txMortM!AO79*FaPensRurM!AO79)</f>
        <v>15716.793571770224</v>
      </c>
      <c r="AP79" s="99">
        <f>AO78*(1-txMortM!AP79*FaPensRurM!AP79)</f>
        <v>15112.02239737184</v>
      </c>
      <c r="AQ79" s="99">
        <f>AP78*(1-txMortM!AQ79*FaPensRurM!AQ79)</f>
        <v>14177.63773144243</v>
      </c>
      <c r="AR79" s="99">
        <f>AQ78*(1-txMortM!AR79*FaPensRurM!AR79)</f>
        <v>12089.655477346081</v>
      </c>
      <c r="AS79" s="99">
        <f>AR78*(1-txMortM!AS79*FaPensRurM!AS79)</f>
        <v>11348.548608012292</v>
      </c>
      <c r="AT79" s="99">
        <f>AS78*(1-txMortM!AT79*FaPensRurM!AT79)</f>
        <v>10222.122268886866</v>
      </c>
      <c r="AU79" s="99">
        <f>AT78*(1-txMortM!AU79*FaPensRurM!AU79)</f>
        <v>9356.0815527439718</v>
      </c>
      <c r="AV79" s="99">
        <f>AU78*(1-txMortM!AV79*FaPensRurM!AV79)</f>
        <v>8346.686128380341</v>
      </c>
      <c r="AW79" s="99">
        <f>AV78*(1-txMortM!AW79*FaPensRurM!AW79)</f>
        <v>7605.9259501600918</v>
      </c>
      <c r="AX79" s="99">
        <f>AW78*(1-txMortM!AX79*FaPensRurM!AX79)</f>
        <v>6164.0578498214982</v>
      </c>
      <c r="AY79" s="99">
        <f>AX78*(1-txMortM!AY79*FaPensRurM!AY79)</f>
        <v>5937.9361572157732</v>
      </c>
      <c r="AZ79" s="99">
        <f>AY78*(1-txMortM!AZ79*FaPensRurM!AZ79)</f>
        <v>5448.9057389015861</v>
      </c>
      <c r="BA79" s="99">
        <f>AZ78*(1-txMortM!BA79*FaPensRurM!BA79)</f>
        <v>5110.2530860036877</v>
      </c>
      <c r="BB79" s="99">
        <f>BA78*(1-txMortM!BB79*FaPensRurM!BB79)</f>
        <v>4627.4282309343216</v>
      </c>
      <c r="BC79" s="99">
        <f>BB78*(1-txMortM!BC79*FaPensRurM!BC79)</f>
        <v>4103.8460130779376</v>
      </c>
      <c r="BD79" s="99">
        <f>BC78*(1-txMortM!BD79*FaPensRurM!BD79)</f>
        <v>3611.1171356273535</v>
      </c>
      <c r="BE79" s="99">
        <f>BD78*(1-txMortM!BE79*FaPensRurM!BE79)</f>
        <v>3344.3420425059376</v>
      </c>
      <c r="BF79" s="99">
        <f>BE78*(1-txMortM!BF79*FaPensRurM!BF79)</f>
        <v>3128.8468887491608</v>
      </c>
      <c r="BG79" s="99">
        <f>BF78*(1-txMortM!BG79*FaPensRurM!BG79)</f>
        <v>2815.5152979387885</v>
      </c>
      <c r="BH79" s="99">
        <f>BG78*(1-txMortM!BH79*FaPensRurM!BH79)</f>
        <v>2359.5378059172081</v>
      </c>
      <c r="BI79" s="99">
        <f>BH78*(1-txMortM!BI79*FaPensRurM!BI79)</f>
        <v>2261.8587497171488</v>
      </c>
      <c r="BJ79" s="99">
        <f>BI78*(1-txMortM!BJ79*FaPensRurM!BJ79)</f>
        <v>1802.8901475878747</v>
      </c>
    </row>
    <row r="80" spans="1:62" x14ac:dyDescent="0.3">
      <c r="A80" s="94">
        <v>78</v>
      </c>
      <c r="B80" s="95"/>
      <c r="C80" s="95"/>
      <c r="D80" s="95"/>
      <c r="E80" s="95"/>
      <c r="F80" s="95"/>
      <c r="G80" s="95"/>
      <c r="H80" s="95"/>
      <c r="I80" s="95"/>
      <c r="J80" s="95"/>
      <c r="K80" s="95"/>
      <c r="L80" s="95">
        <f>+[4]EsPensRurM!L80</f>
        <v>0</v>
      </c>
      <c r="M80" s="95">
        <f>+[4]EsPensRurM!M80</f>
        <v>43358.960625507338</v>
      </c>
      <c r="N80" s="95">
        <f>+[4]EsPensRurM!N80</f>
        <v>48079.184555522617</v>
      </c>
      <c r="O80" s="95">
        <f>+[4]EsPensRurM!O80</f>
        <v>53363.147301753255</v>
      </c>
      <c r="P80" s="96">
        <f>+[4]EsPensRurM!P80</f>
        <v>55531.374684050075</v>
      </c>
      <c r="Q80" s="99">
        <f>P79*(1-txMortM!Q80*FaPensRurM!Q80)</f>
        <v>49008.988058068964</v>
      </c>
      <c r="R80" s="99">
        <f>Q79*(1-txMortM!R80*FaPensRurM!R80)</f>
        <v>49087.34687806826</v>
      </c>
      <c r="S80" s="99">
        <f>R79*(1-txMortM!S80*FaPensRurM!S80)</f>
        <v>49090.226720897954</v>
      </c>
      <c r="T80" s="99">
        <f>S79*(1-txMortM!T80*FaPensRurM!T80)</f>
        <v>51443.045476811145</v>
      </c>
      <c r="U80" s="99">
        <f>T79*(1-txMortM!U80*FaPensRurM!U80)</f>
        <v>38580.747650943733</v>
      </c>
      <c r="V80" s="99">
        <f>U79*(1-txMortM!V80*FaPensRurM!V80)</f>
        <v>43788.123067040025</v>
      </c>
      <c r="W80" s="99">
        <f>V79*(1-txMortM!W80*FaPensRurM!W80)</f>
        <v>40394.819284410725</v>
      </c>
      <c r="X80" s="99">
        <f>W79*(1-txMortM!X80*FaPensRurM!X80)</f>
        <v>40371.413734188027</v>
      </c>
      <c r="Y80" s="99">
        <f>X79*(1-txMortM!Y80*FaPensRurM!Y80)</f>
        <v>36450.752378850739</v>
      </c>
      <c r="Z80" s="99">
        <f>Y79*(1-txMortM!Z80*FaPensRurM!Z80)</f>
        <v>35378.326221224284</v>
      </c>
      <c r="AA80" s="99">
        <f>Z79*(1-txMortM!AA80*FaPensRurM!AA80)</f>
        <v>35516.373577096689</v>
      </c>
      <c r="AB80" s="99">
        <f>AA79*(1-txMortM!AB80*FaPensRurM!AB80)</f>
        <v>34474.763331369846</v>
      </c>
      <c r="AC80" s="99">
        <f>AB79*(1-txMortM!AC80*FaPensRurM!AC80)</f>
        <v>31352.532667729658</v>
      </c>
      <c r="AD80" s="99">
        <f>AC79*(1-txMortM!AD80*FaPensRurM!AD80)</f>
        <v>32612.357354552172</v>
      </c>
      <c r="AE80" s="99">
        <f>AD79*(1-txMortM!AE80*FaPensRurM!AE80)</f>
        <v>28083.357687352578</v>
      </c>
      <c r="AF80" s="99">
        <f>AE79*(1-txMortM!AF80*FaPensRurM!AF80)</f>
        <v>28882.177712956833</v>
      </c>
      <c r="AG80" s="99">
        <f>AF79*(1-txMortM!AG80*FaPensRurM!AG80)</f>
        <v>26170.176604148732</v>
      </c>
      <c r="AH80" s="99">
        <f>AG79*(1-txMortM!AH80*FaPensRurM!AH80)</f>
        <v>25361.434274489493</v>
      </c>
      <c r="AI80" s="99">
        <f>AH79*(1-txMortM!AI80*FaPensRurM!AI80)</f>
        <v>23545.112126993397</v>
      </c>
      <c r="AJ80" s="99">
        <f>AI79*(1-txMortM!AJ80*FaPensRurM!AJ80)</f>
        <v>22797.016725823039</v>
      </c>
      <c r="AK80" s="99">
        <f>AJ79*(1-txMortM!AK80*FaPensRurM!AK80)</f>
        <v>22163.574205768433</v>
      </c>
      <c r="AL80" s="99">
        <f>AK79*(1-txMortM!AL80*FaPensRurM!AL80)</f>
        <v>20486.344360506533</v>
      </c>
      <c r="AM80" s="99">
        <f>AL79*(1-txMortM!AM80*FaPensRurM!AM80)</f>
        <v>17875.445060927763</v>
      </c>
      <c r="AN80" s="99">
        <f>AM79*(1-txMortM!AN80*FaPensRurM!AN80)</f>
        <v>17973.365747478343</v>
      </c>
      <c r="AO80" s="99">
        <f>AN79*(1-txMortM!AO80*FaPensRurM!AO80)</f>
        <v>15335.360185646285</v>
      </c>
      <c r="AP80" s="99">
        <f>AO79*(1-txMortM!AP80*FaPensRurM!AP80)</f>
        <v>15244.657908465415</v>
      </c>
      <c r="AQ80" s="99">
        <f>AP79*(1-txMortM!AQ80*FaPensRurM!AQ80)</f>
        <v>14661.004558000361</v>
      </c>
      <c r="AR80" s="99">
        <f>AQ79*(1-txMortM!AR80*FaPensRurM!AR80)</f>
        <v>13757.214341197803</v>
      </c>
      <c r="AS80" s="99">
        <f>AR79*(1-txMortM!AS80*FaPensRurM!AS80)</f>
        <v>11733.378919867524</v>
      </c>
      <c r="AT80" s="99">
        <f>AS79*(1-txMortM!AT80*FaPensRurM!AT80)</f>
        <v>11016.098055995632</v>
      </c>
      <c r="AU80" s="99">
        <f>AT79*(1-txMortM!AU80*FaPensRurM!AU80)</f>
        <v>9924.3646221542094</v>
      </c>
      <c r="AV80" s="99">
        <f>AU79*(1-txMortM!AV80*FaPensRurM!AV80)</f>
        <v>9085.0398094770317</v>
      </c>
      <c r="AW80" s="99">
        <f>AV79*(1-txMortM!AW80*FaPensRurM!AW80)</f>
        <v>8106.1184284953806</v>
      </c>
      <c r="AX80" s="99">
        <f>AW79*(1-txMortM!AX80*FaPensRurM!AX80)</f>
        <v>7387.7955383665158</v>
      </c>
      <c r="AY80" s="99">
        <f>AX79*(1-txMortM!AY80*FaPensRurM!AY80)</f>
        <v>5988.1415100539489</v>
      </c>
      <c r="AZ80" s="99">
        <f>AY79*(1-txMortM!AZ80*FaPensRurM!AZ80)</f>
        <v>5769.257137962858</v>
      </c>
      <c r="BA80" s="99">
        <f>AZ79*(1-txMortM!BA80*FaPensRurM!BA80)</f>
        <v>5294.7955726253076</v>
      </c>
      <c r="BB80" s="99">
        <f>BA79*(1-txMortM!BB80*FaPensRurM!BB80)</f>
        <v>4966.3274270168831</v>
      </c>
      <c r="BC80" s="99">
        <f>BB79*(1-txMortM!BC80*FaPensRurM!BC80)</f>
        <v>4497.6396537194451</v>
      </c>
      <c r="BD80" s="99">
        <f>BC79*(1-txMortM!BD80*FaPensRurM!BD80)</f>
        <v>3989.2100721815036</v>
      </c>
      <c r="BE80" s="99">
        <f>BD79*(1-txMortM!BE80*FaPensRurM!BE80)</f>
        <v>3510.6258278079085</v>
      </c>
      <c r="BF80" s="99">
        <f>BE79*(1-txMortM!BF80*FaPensRurM!BF80)</f>
        <v>3251.6019360421697</v>
      </c>
      <c r="BG80" s="99">
        <f>BF79*(1-txMortM!BG80*FaPensRurM!BG80)</f>
        <v>3042.3799943278827</v>
      </c>
      <c r="BH80" s="99">
        <f>BG79*(1-txMortM!BH80*FaPensRurM!BH80)</f>
        <v>2737.9676668635284</v>
      </c>
      <c r="BI80" s="99">
        <f>BH79*(1-txMortM!BI80*FaPensRurM!BI80)</f>
        <v>2294.7552141683723</v>
      </c>
      <c r="BJ80" s="99">
        <f>BI79*(1-txMortM!BJ80*FaPensRurM!BJ80)</f>
        <v>2199.0511673321935</v>
      </c>
    </row>
    <row r="81" spans="1:62" x14ac:dyDescent="0.3">
      <c r="A81" s="94">
        <v>79</v>
      </c>
      <c r="B81" s="95"/>
      <c r="C81" s="95"/>
      <c r="D81" s="95"/>
      <c r="E81" s="95"/>
      <c r="F81" s="95"/>
      <c r="G81" s="95"/>
      <c r="H81" s="95"/>
      <c r="I81" s="95"/>
      <c r="J81" s="95"/>
      <c r="K81" s="95"/>
      <c r="L81" s="95">
        <f>+[4]EsPensRurM!L81</f>
        <v>0</v>
      </c>
      <c r="M81" s="95">
        <f>+[4]EsPensRurM!M81</f>
        <v>50115.335296037367</v>
      </c>
      <c r="N81" s="95">
        <f>+[4]EsPensRurM!N81</f>
        <v>43082.919968203736</v>
      </c>
      <c r="O81" s="95">
        <f>+[4]EsPensRurM!O81</f>
        <v>47928.816450895771</v>
      </c>
      <c r="P81" s="96">
        <f>+[4]EsPensRurM!P81</f>
        <v>53054.93268120406</v>
      </c>
      <c r="Q81" s="99">
        <f>P80*(1-txMortM!Q81*FaPensRurM!Q81)</f>
        <v>53126.56140295454</v>
      </c>
      <c r="R81" s="99">
        <f>Q80*(1-txMortM!R81*FaPensRurM!R81)</f>
        <v>46921.943331926152</v>
      </c>
      <c r="S81" s="99">
        <f>R80*(1-txMortM!S81*FaPensRurM!S81)</f>
        <v>47031.170107216363</v>
      </c>
      <c r="T81" s="99">
        <f>S80*(1-txMortM!T81*FaPensRurM!T81)</f>
        <v>47066.244459671012</v>
      </c>
      <c r="U81" s="99">
        <f>T80*(1-txMortM!U81*FaPensRurM!U81)</f>
        <v>49355.058234990931</v>
      </c>
      <c r="V81" s="99">
        <f>U80*(1-txMortM!V81*FaPensRurM!V81)</f>
        <v>37038.148019880849</v>
      </c>
      <c r="W81" s="99">
        <f>V80*(1-txMortM!W81*FaPensRurM!W81)</f>
        <v>42062.854152648077</v>
      </c>
      <c r="X81" s="99">
        <f>W80*(1-txMortM!X81*FaPensRurM!X81)</f>
        <v>38825.694512115988</v>
      </c>
      <c r="Y81" s="99">
        <f>X80*(1-txMortM!Y81*FaPensRurM!Y81)</f>
        <v>38825.228878762791</v>
      </c>
      <c r="Z81" s="99">
        <f>Y80*(1-txMortM!Z81*FaPensRurM!Z81)</f>
        <v>35073.809659334591</v>
      </c>
      <c r="AA81" s="99">
        <f>Z80*(1-txMortM!AA81*FaPensRurM!AA81)</f>
        <v>34059.487699041347</v>
      </c>
      <c r="AB81" s="99">
        <f>AA80*(1-txMortM!AB81*FaPensRurM!AB81)</f>
        <v>34209.267277719307</v>
      </c>
      <c r="AC81" s="99">
        <f>AB80*(1-txMortM!AC81*FaPensRurM!AC81)</f>
        <v>33221.250213065614</v>
      </c>
      <c r="AD81" s="99">
        <f>AC80*(1-txMortM!AD81*FaPensRurM!AD81)</f>
        <v>30225.65810267282</v>
      </c>
      <c r="AE81" s="99">
        <f>AD80*(1-txMortM!AE81*FaPensRurM!AE81)</f>
        <v>31452.918667832761</v>
      </c>
      <c r="AF81" s="99">
        <f>AE80*(1-txMortM!AF81*FaPensRurM!AF81)</f>
        <v>27095.27782407037</v>
      </c>
      <c r="AG81" s="99">
        <f>AF80*(1-txMortM!AG81*FaPensRurM!AG81)</f>
        <v>27875.453204291211</v>
      </c>
      <c r="AH81" s="99">
        <f>AG80*(1-txMortM!AH81*FaPensRurM!AH81)</f>
        <v>25266.495835633898</v>
      </c>
      <c r="AI81" s="99">
        <f>AH80*(1-txMortM!AI81*FaPensRurM!AI81)</f>
        <v>24493.453946749371</v>
      </c>
      <c r="AJ81" s="99">
        <f>AI80*(1-txMortM!AJ81*FaPensRurM!AJ81)</f>
        <v>22746.200303605689</v>
      </c>
      <c r="AK81" s="99">
        <f>AJ80*(1-txMortM!AK81*FaPensRurM!AK81)</f>
        <v>22029.923240261058</v>
      </c>
      <c r="AL81" s="99">
        <f>AK80*(1-txMortM!AL81*FaPensRurM!AL81)</f>
        <v>21423.712726670932</v>
      </c>
      <c r="AM81" s="99">
        <f>AL80*(1-txMortM!AM81*FaPensRurM!AM81)</f>
        <v>19807.691228905744</v>
      </c>
      <c r="AN81" s="99">
        <f>AM80*(1-txMortM!AN81*FaPensRurM!AN81)</f>
        <v>17287.619110095995</v>
      </c>
      <c r="AO81" s="99">
        <f>AN80*(1-txMortM!AO81*FaPensRurM!AO81)</f>
        <v>17386.542940049356</v>
      </c>
      <c r="AP81" s="99">
        <f>AO80*(1-txMortM!AP81*FaPensRurM!AP81)</f>
        <v>14838.1193849218</v>
      </c>
      <c r="AQ81" s="99">
        <f>AP80*(1-txMortM!AQ81*FaPensRurM!AQ81)</f>
        <v>14753.575006323461</v>
      </c>
      <c r="AR81" s="99">
        <f>AQ80*(1-txMortM!AR81*FaPensRurM!AR81)</f>
        <v>14191.666825833367</v>
      </c>
      <c r="AS81" s="99">
        <f>AR80*(1-txMortM!AS81*FaPensRurM!AS81)</f>
        <v>13319.547311985922</v>
      </c>
      <c r="AT81" s="99">
        <f>AS80*(1-txMortM!AT81*FaPensRurM!AT81)</f>
        <v>11362.27942006744</v>
      </c>
      <c r="AU81" s="99">
        <f>AT80*(1-txMortM!AU81*FaPensRurM!AU81)</f>
        <v>10669.65556734106</v>
      </c>
      <c r="AV81" s="99">
        <f>AU80*(1-txMortM!AV81*FaPensRurM!AV81)</f>
        <v>9613.9317647712596</v>
      </c>
      <c r="AW81" s="99">
        <f>AV80*(1-txMortM!AW81*FaPensRurM!AW81)</f>
        <v>8802.3303471799391</v>
      </c>
      <c r="AX81" s="99">
        <f>AW80*(1-txMortM!AX81*FaPensRurM!AX81)</f>
        <v>7855.0819727313165</v>
      </c>
      <c r="AY81" s="99">
        <f>AX80*(1-txMortM!AY81*FaPensRurM!AY81)</f>
        <v>7160.1293332132873</v>
      </c>
      <c r="AZ81" s="99">
        <f>AY80*(1-txMortM!AZ81*FaPensRurM!AZ81)</f>
        <v>5804.4593364637822</v>
      </c>
      <c r="BA81" s="99">
        <f>AZ80*(1-txMortM!BA81*FaPensRurM!BA81)</f>
        <v>5593.0527315606751</v>
      </c>
      <c r="BB81" s="99">
        <f>BA80*(1-txMortM!BB81*FaPensRurM!BB81)</f>
        <v>5133.7581760626945</v>
      </c>
      <c r="BC81" s="99">
        <f>BB80*(1-txMortM!BC81*FaPensRurM!BC81)</f>
        <v>4815.8980410625873</v>
      </c>
      <c r="BD81" s="99">
        <f>BC80*(1-txMortM!BD81*FaPensRurM!BD81)</f>
        <v>4361.9496118986244</v>
      </c>
      <c r="BE81" s="99">
        <f>BD80*(1-txMortM!BE81*FaPensRurM!BE81)</f>
        <v>3869.3192621897015</v>
      </c>
      <c r="BF81" s="99">
        <f>BE80*(1-txMortM!BF81*FaPensRurM!BF81)</f>
        <v>3405.48709135847</v>
      </c>
      <c r="BG81" s="99">
        <f>BF80*(1-txMortM!BG81*FaPensRurM!BG81)</f>
        <v>3154.5481544261752</v>
      </c>
      <c r="BH81" s="99">
        <f>BG80*(1-txMortM!BH81*FaPensRurM!BH81)</f>
        <v>2951.8754388581283</v>
      </c>
      <c r="BI81" s="99">
        <f>BH80*(1-txMortM!BI81*FaPensRurM!BI81)</f>
        <v>2656.7747018681998</v>
      </c>
      <c r="BJ81" s="99">
        <f>BI80*(1-txMortM!BJ81*FaPensRurM!BJ81)</f>
        <v>2234.8846366745488</v>
      </c>
    </row>
    <row r="82" spans="1:62" x14ac:dyDescent="0.3">
      <c r="A82" s="94">
        <v>80</v>
      </c>
      <c r="B82" s="95"/>
      <c r="C82" s="95"/>
      <c r="D82" s="95"/>
      <c r="E82" s="95"/>
      <c r="F82" s="95"/>
      <c r="G82" s="95"/>
      <c r="H82" s="95"/>
      <c r="I82" s="95"/>
      <c r="J82" s="95"/>
      <c r="K82" s="95"/>
      <c r="L82" s="95">
        <f>+[4]EsPensRurM!L82</f>
        <v>0</v>
      </c>
      <c r="M82" s="95">
        <f>+[4]EsPensRurM!M82</f>
        <v>43218.27686316325</v>
      </c>
      <c r="N82" s="95">
        <f>+[4]EsPensRurM!N82</f>
        <v>49579.544313420076</v>
      </c>
      <c r="O82" s="95">
        <f>+[4]EsPensRurM!O82</f>
        <v>42583.850492477177</v>
      </c>
      <c r="P82" s="96">
        <f>+[4]EsPensRurM!P82</f>
        <v>47454.820147503386</v>
      </c>
      <c r="Q82" s="99">
        <f>P81*(1-txMortM!Q82*FaPensRurM!Q82)</f>
        <v>50436.141313862769</v>
      </c>
      <c r="R82" s="99">
        <f>Q81*(1-txMortM!R82*FaPensRurM!R82)</f>
        <v>50547.605057333225</v>
      </c>
      <c r="S82" s="99">
        <f>R81*(1-txMortM!S82*FaPensRurM!S82)</f>
        <v>44681.283076386491</v>
      </c>
      <c r="T82" s="99">
        <f>S81*(1-txMortM!T82*FaPensRurM!T82)</f>
        <v>44820.996279364801</v>
      </c>
      <c r="U82" s="99">
        <f>T81*(1-txMortM!U82*FaPensRurM!U82)</f>
        <v>44888.542497473223</v>
      </c>
      <c r="V82" s="99">
        <f>U81*(1-txMortM!V82*FaPensRurM!V82)</f>
        <v>47106.293134279353</v>
      </c>
      <c r="W82" s="99">
        <f>V81*(1-txMortM!W82*FaPensRurM!W82)</f>
        <v>35375.234154368969</v>
      </c>
      <c r="X82" s="99">
        <f>W81*(1-txMortM!X82*FaPensRurM!X82)</f>
        <v>40201.351734454096</v>
      </c>
      <c r="Y82" s="99">
        <f>X81*(1-txMortM!Y82*FaPensRurM!Y82)</f>
        <v>37131.164047117607</v>
      </c>
      <c r="Z82" s="99">
        <f>Y81*(1-txMortM!Z82*FaPensRurM!Z82)</f>
        <v>37153.888758631925</v>
      </c>
      <c r="AA82" s="99">
        <f>Z81*(1-txMortM!AA82*FaPensRurM!AA82)</f>
        <v>33584.164801251725</v>
      </c>
      <c r="AB82" s="99">
        <f>AA81*(1-txMortM!AB82*FaPensRurM!AB82)</f>
        <v>32631.540082594969</v>
      </c>
      <c r="AC82" s="99">
        <f>AB81*(1-txMortM!AC82*FaPensRurM!AC82)</f>
        <v>32792.707314794461</v>
      </c>
      <c r="AD82" s="99">
        <f>AC81*(1-txMortM!AD82*FaPensRurM!AD82)</f>
        <v>31861.779799013544</v>
      </c>
      <c r="AE82" s="99">
        <f>AD81*(1-txMortM!AE82*FaPensRurM!AE82)</f>
        <v>29002.671406307778</v>
      </c>
      <c r="AF82" s="99">
        <f>AE81*(1-txMortM!AF82*FaPensRurM!AF82)</f>
        <v>30193.885454196887</v>
      </c>
      <c r="AG82" s="99">
        <f>AF81*(1-txMortM!AG82*FaPensRurM!AG82)</f>
        <v>26021.386263782759</v>
      </c>
      <c r="AH82" s="99">
        <f>AG81*(1-txMortM!AH82*FaPensRurM!AH82)</f>
        <v>26780.930078242123</v>
      </c>
      <c r="AI82" s="99">
        <f>AH81*(1-txMortM!AI82*FaPensRurM!AI82)</f>
        <v>24283.332639988486</v>
      </c>
      <c r="AJ82" s="99">
        <f>AI81*(1-txMortM!AJ82*FaPensRurM!AJ82)</f>
        <v>23548.517924322441</v>
      </c>
      <c r="AK82" s="99">
        <f>AJ81*(1-txMortM!AK82*FaPensRurM!AK82)</f>
        <v>21875.975354418009</v>
      </c>
      <c r="AL82" s="99">
        <f>AK81*(1-txMortM!AL82*FaPensRurM!AL82)</f>
        <v>21193.90413707983</v>
      </c>
      <c r="AM82" s="99">
        <f>AL81*(1-txMortM!AM82*FaPensRurM!AM82)</f>
        <v>20616.992916796829</v>
      </c>
      <c r="AN82" s="99">
        <f>AM81*(1-txMortM!AN82*FaPensRurM!AN82)</f>
        <v>19067.317466257959</v>
      </c>
      <c r="AO82" s="99">
        <f>AN81*(1-txMortM!AO82*FaPensRurM!AO82)</f>
        <v>16646.054053085867</v>
      </c>
      <c r="AP82" s="99">
        <f>AO81*(1-txMortM!AP82*FaPensRurM!AP82)</f>
        <v>16745.801892425272</v>
      </c>
      <c r="AQ82" s="99">
        <f>AP81*(1-txMortM!AQ82*FaPensRurM!AQ82)</f>
        <v>14294.92875121032</v>
      </c>
      <c r="AR82" s="99">
        <f>AQ81*(1-txMortM!AR82*FaPensRurM!AR82)</f>
        <v>14216.905491662457</v>
      </c>
      <c r="AS82" s="99">
        <f>AR81*(1-txMortM!AS82*FaPensRurM!AS82)</f>
        <v>13678.58010653826</v>
      </c>
      <c r="AT82" s="99">
        <f>AS81*(1-txMortM!AT82*FaPensRurM!AT82)</f>
        <v>12840.845110686858</v>
      </c>
      <c r="AU82" s="99">
        <f>AT81*(1-txMortM!AU82*FaPensRurM!AU82)</f>
        <v>10956.238581626003</v>
      </c>
      <c r="AV82" s="99">
        <f>AU81*(1-txMortM!AV82*FaPensRurM!AV82)</f>
        <v>10290.444187350166</v>
      </c>
      <c r="AW82" s="99">
        <f>AV81*(1-txMortM!AW82*FaPensRurM!AW82)</f>
        <v>9274.0097031131627</v>
      </c>
      <c r="AX82" s="99">
        <f>AW81*(1-txMortM!AX82*FaPensRurM!AX82)</f>
        <v>8492.660633815487</v>
      </c>
      <c r="AY82" s="99">
        <f>AX81*(1-txMortM!AY82*FaPensRurM!AY82)</f>
        <v>7580.0457783076572</v>
      </c>
      <c r="AZ82" s="99">
        <f>AY81*(1-txMortM!AZ82*FaPensRurM!AZ82)</f>
        <v>6910.6186153597173</v>
      </c>
      <c r="BA82" s="99">
        <f>AZ81*(1-txMortM!BA82*FaPensRurM!BA82)</f>
        <v>5603.0806445238895</v>
      </c>
      <c r="BB82" s="99">
        <f>BA81*(1-txMortM!BB82*FaPensRurM!BB82)</f>
        <v>5399.8151164917581</v>
      </c>
      <c r="BC82" s="99">
        <f>BB81*(1-txMortM!BC82*FaPensRurM!BC82)</f>
        <v>4957.1216813464271</v>
      </c>
      <c r="BD82" s="99">
        <f>BC81*(1-txMortM!BD82*FaPensRurM!BD82)</f>
        <v>4650.8621470168127</v>
      </c>
      <c r="BE82" s="99">
        <f>BD81*(1-txMortM!BE82*FaPensRurM!BE82)</f>
        <v>4213.0342378926534</v>
      </c>
      <c r="BF82" s="99">
        <f>BE81*(1-txMortM!BF82*FaPensRurM!BF82)</f>
        <v>3737.7055758955516</v>
      </c>
      <c r="BG82" s="99">
        <f>BF81*(1-txMortM!BG82*FaPensRurM!BG82)</f>
        <v>3290.0450349186031</v>
      </c>
      <c r="BH82" s="99">
        <f>BG81*(1-txMortM!BH82*FaPensRurM!BH82)</f>
        <v>3047.9647464496602</v>
      </c>
      <c r="BI82" s="99">
        <f>BH81*(1-txMortM!BI82*FaPensRurM!BI82)</f>
        <v>2852.4634022060068</v>
      </c>
      <c r="BJ82" s="99">
        <f>BI81*(1-txMortM!BJ82*FaPensRurM!BJ82)</f>
        <v>2575.4870812656291</v>
      </c>
    </row>
    <row r="83" spans="1:62" x14ac:dyDescent="0.3">
      <c r="A83" s="94">
        <v>81</v>
      </c>
      <c r="B83" s="95"/>
      <c r="C83" s="95"/>
      <c r="D83" s="95"/>
      <c r="E83" s="95"/>
      <c r="F83" s="95"/>
      <c r="G83" s="95"/>
      <c r="H83" s="95"/>
      <c r="I83" s="95"/>
      <c r="J83" s="95"/>
      <c r="K83" s="95"/>
      <c r="L83" s="95">
        <f>+[4]EsPensRurM!L83</f>
        <v>0</v>
      </c>
      <c r="M83" s="95">
        <f>+[4]EsPensRurM!M83</f>
        <v>48887.435930027117</v>
      </c>
      <c r="N83" s="95">
        <f>+[4]EsPensRurM!N83</f>
        <v>42499.479605960798</v>
      </c>
      <c r="O83" s="95">
        <f>+[4]EsPensRurM!O83</f>
        <v>48683.157552661301</v>
      </c>
      <c r="P83" s="96">
        <f>+[4]EsPensRurM!P83</f>
        <v>41718.730515969459</v>
      </c>
      <c r="Q83" s="99">
        <f>P82*(1-txMortM!Q83*FaPensRurM!Q83)</f>
        <v>44897.136557860009</v>
      </c>
      <c r="R83" s="99">
        <f>Q82*(1-txMortM!R83*FaPensRurM!R83)</f>
        <v>47763.439126670142</v>
      </c>
      <c r="S83" s="99">
        <f>R82*(1-txMortM!S83*FaPensRurM!S83)</f>
        <v>47912.861026750987</v>
      </c>
      <c r="T83" s="99">
        <f>S82*(1-txMortM!T83*FaPensRurM!T83)</f>
        <v>42389.570051245879</v>
      </c>
      <c r="U83" s="99">
        <f>T82*(1-txMortM!U83*FaPensRurM!U83)</f>
        <v>42558.008534935572</v>
      </c>
      <c r="V83" s="99">
        <f>U82*(1-txMortM!V83*FaPensRurM!V83)</f>
        <v>42656.67199320285</v>
      </c>
      <c r="W83" s="99">
        <f>V82*(1-txMortM!W83*FaPensRurM!W83)</f>
        <v>44799.213337468696</v>
      </c>
      <c r="X83" s="99">
        <f>W82*(1-txMortM!X83*FaPensRurM!X83)</f>
        <v>33667.482396784217</v>
      </c>
      <c r="Y83" s="99">
        <f>X82*(1-txMortM!Y83*FaPensRurM!Y83)</f>
        <v>38288.081898926277</v>
      </c>
      <c r="Z83" s="99">
        <f>Y82*(1-txMortM!Z83*FaPensRurM!Z83)</f>
        <v>35388.182712116606</v>
      </c>
      <c r="AA83" s="99">
        <f>Z82*(1-txMortM!AA83*FaPensRurM!AA83)</f>
        <v>35433.06564962228</v>
      </c>
      <c r="AB83" s="99">
        <f>AA82*(1-txMortM!AB83*FaPensRurM!AB83)</f>
        <v>32049.114225637055</v>
      </c>
      <c r="AC83" s="99">
        <f>AB82*(1-txMortM!AC83*FaPensRurM!AC83)</f>
        <v>31158.823645834538</v>
      </c>
      <c r="AD83" s="99">
        <f>AC82*(1-txMortM!AD83*FaPensRurM!AD83)</f>
        <v>31330.634880844238</v>
      </c>
      <c r="AE83" s="99">
        <f>AD82*(1-txMortM!AE83*FaPensRurM!AE83)</f>
        <v>30457.518271718276</v>
      </c>
      <c r="AF83" s="99">
        <f>AE82*(1-txMortM!AF83*FaPensRurM!AF83)</f>
        <v>27738.280302234743</v>
      </c>
      <c r="AG83" s="99">
        <f>AF82*(1-txMortM!AG83*FaPensRurM!AG83)</f>
        <v>28891.102134890014</v>
      </c>
      <c r="AH83" s="99">
        <f>AG82*(1-txMortM!AH83*FaPensRurM!AH83)</f>
        <v>24909.371454868146</v>
      </c>
      <c r="AI83" s="99">
        <f>AH82*(1-txMortM!AI83*FaPensRurM!AI83)</f>
        <v>25646.818213821211</v>
      </c>
      <c r="AJ83" s="99">
        <f>AI82*(1-txMortM!AJ83*FaPensRurM!AJ83)</f>
        <v>23263.931188859613</v>
      </c>
      <c r="AK83" s="99">
        <f>AJ82*(1-txMortM!AK83*FaPensRurM!AK83)</f>
        <v>22568.272158937252</v>
      </c>
      <c r="AL83" s="99">
        <f>AK82*(1-txMortM!AL83*FaPensRurM!AL83)</f>
        <v>20972.785270583401</v>
      </c>
      <c r="AM83" s="99">
        <f>AL82*(1-txMortM!AM83*FaPensRurM!AM83)</f>
        <v>20325.754835790132</v>
      </c>
      <c r="AN83" s="99">
        <f>AM82*(1-txMortM!AN83*FaPensRurM!AN83)</f>
        <v>19778.823598206145</v>
      </c>
      <c r="AO83" s="99">
        <f>AN82*(1-txMortM!AO83*FaPensRurM!AO83)</f>
        <v>18297.741796001414</v>
      </c>
      <c r="AP83" s="99">
        <f>AO82*(1-txMortM!AP83*FaPensRurM!AP83)</f>
        <v>15978.924056330838</v>
      </c>
      <c r="AQ83" s="99">
        <f>AP82*(1-txMortM!AQ83*FaPensRurM!AQ83)</f>
        <v>16079.215142407718</v>
      </c>
      <c r="AR83" s="99">
        <f>AQ82*(1-txMortM!AR83*FaPensRurM!AR83)</f>
        <v>13729.58168742799</v>
      </c>
      <c r="AS83" s="99">
        <f>AR82*(1-txMortM!AS83*FaPensRurM!AS83)</f>
        <v>13658.118378302524</v>
      </c>
      <c r="AT83" s="99">
        <f>AS82*(1-txMortM!AT83*FaPensRurM!AT83)</f>
        <v>13144.154418667635</v>
      </c>
      <c r="AU83" s="99">
        <f>AT82*(1-txMortM!AU83*FaPensRurM!AU83)</f>
        <v>12342.032465725508</v>
      </c>
      <c r="AV83" s="99">
        <f>AU82*(1-txMortM!AV83*FaPensRurM!AV83)</f>
        <v>10532.98446511272</v>
      </c>
      <c r="AW83" s="99">
        <f>AV82*(1-txMortM!AW83*FaPensRurM!AW83)</f>
        <v>9895.0062250697974</v>
      </c>
      <c r="AX83" s="99">
        <f>AW82*(1-txMortM!AX83*FaPensRurM!AX83)</f>
        <v>8919.4345417928289</v>
      </c>
      <c r="AY83" s="99">
        <f>AX82*(1-txMortM!AY83*FaPensRurM!AY83)</f>
        <v>8169.539354898051</v>
      </c>
      <c r="AZ83" s="99">
        <f>AY82*(1-txMortM!AZ83*FaPensRurM!AZ83)</f>
        <v>7293.0092936158653</v>
      </c>
      <c r="BA83" s="99">
        <f>AZ82*(1-txMortM!BA83*FaPensRurM!BA83)</f>
        <v>6650.111507965421</v>
      </c>
      <c r="BB83" s="99">
        <f>BA82*(1-txMortM!BB83*FaPensRurM!BB83)</f>
        <v>5392.7598018783092</v>
      </c>
      <c r="BC83" s="99">
        <f>BB82*(1-txMortM!BC83*FaPensRurM!BC83)</f>
        <v>5197.9645424178425</v>
      </c>
      <c r="BD83" s="99">
        <f>BC82*(1-txMortM!BD83*FaPensRurM!BD83)</f>
        <v>4772.5729525725837</v>
      </c>
      <c r="BE83" s="99">
        <f>BD82*(1-txMortM!BE83*FaPensRurM!BE83)</f>
        <v>4478.3783582737969</v>
      </c>
      <c r="BF83" s="99">
        <f>BE82*(1-txMortM!BF83*FaPensRurM!BF83)</f>
        <v>4057.3614880712503</v>
      </c>
      <c r="BG83" s="99">
        <f>BF82*(1-txMortM!BG83*FaPensRurM!BG83)</f>
        <v>3600.0825221265859</v>
      </c>
      <c r="BH83" s="99">
        <f>BG82*(1-txMortM!BH83*FaPensRurM!BH83)</f>
        <v>3169.3103229703529</v>
      </c>
      <c r="BI83" s="99">
        <f>BH82*(1-txMortM!BI83*FaPensRurM!BI83)</f>
        <v>2936.4753389244297</v>
      </c>
      <c r="BJ83" s="99">
        <f>BI82*(1-txMortM!BJ83*FaPensRurM!BJ83)</f>
        <v>2746.0963728990259</v>
      </c>
    </row>
    <row r="84" spans="1:62" x14ac:dyDescent="0.3">
      <c r="A84" s="94">
        <v>82</v>
      </c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95">
        <f>+[4]EsPensRurM!L84</f>
        <v>0</v>
      </c>
      <c r="M84" s="95">
        <f>+[4]EsPensRurM!M84</f>
        <v>40601.192963157686</v>
      </c>
      <c r="N84" s="95">
        <f>+[4]EsPensRurM!N84</f>
        <v>47673.766626197794</v>
      </c>
      <c r="O84" s="95">
        <f>+[4]EsPensRurM!O84</f>
        <v>41325.625934341246</v>
      </c>
      <c r="P84" s="96">
        <f>+[4]EsPensRurM!P84</f>
        <v>47523.52182827449</v>
      </c>
      <c r="Q84" s="99">
        <f>P83*(1-txMortM!Q84*FaPensRurM!Q84)</f>
        <v>39314.353345475851</v>
      </c>
      <c r="R84" s="99">
        <f>Q83*(1-txMortM!R84*FaPensRurM!R84)</f>
        <v>42354.359156158629</v>
      </c>
      <c r="S84" s="99">
        <f>R83*(1-txMortM!S84*FaPensRurM!S84)</f>
        <v>45101.732008881183</v>
      </c>
      <c r="T84" s="99">
        <f>S83*(1-txMortM!T84*FaPensRurM!T84)</f>
        <v>45285.708571611198</v>
      </c>
      <c r="U84" s="99">
        <f>T83*(1-txMortM!U84*FaPensRurM!U84)</f>
        <v>40101.175043316573</v>
      </c>
      <c r="V84" s="99">
        <f>U83*(1-txMortM!V84*FaPensRurM!V84)</f>
        <v>40294.990391272004</v>
      </c>
      <c r="W84" s="99">
        <f>V83*(1-txMortM!W84*FaPensRurM!W84)</f>
        <v>40421.89692798569</v>
      </c>
      <c r="X84" s="99">
        <f>W83*(1-txMortM!X84*FaPensRurM!X84)</f>
        <v>42485.980058179783</v>
      </c>
      <c r="Y84" s="99">
        <f>X83*(1-txMortM!Y84*FaPensRurM!Y84)</f>
        <v>31953.270406514639</v>
      </c>
      <c r="Z84" s="99">
        <f>Y83*(1-txMortM!Z84*FaPensRurM!Z84)</f>
        <v>36365.208161171227</v>
      </c>
      <c r="AA84" s="99">
        <f>Z83*(1-txMortM!AA84*FaPensRurM!AA84)</f>
        <v>33634.618274042143</v>
      </c>
      <c r="AB84" s="99">
        <f>AA83*(1-txMortM!AB84*FaPensRurM!AB84)</f>
        <v>33699.878976512249</v>
      </c>
      <c r="AC84" s="99">
        <f>AB83*(1-txMortM!AC84*FaPensRurM!AC84)</f>
        <v>30501.448645881264</v>
      </c>
      <c r="AD84" s="99">
        <f>AC83*(1-txMortM!AD84*FaPensRurM!AD84)</f>
        <v>29672.342801585884</v>
      </c>
      <c r="AE84" s="99">
        <f>AD83*(1-txMortM!AE84*FaPensRurM!AE84)</f>
        <v>29853.301747910118</v>
      </c>
      <c r="AF84" s="99">
        <f>AE83*(1-txMortM!AF84*FaPensRurM!AF84)</f>
        <v>29036.867929660602</v>
      </c>
      <c r="AG84" s="99">
        <f>AF83*(1-txMortM!AG84*FaPensRurM!AG84)</f>
        <v>26457.578163324357</v>
      </c>
      <c r="AH84" s="99">
        <f>AG83*(1-txMortM!AH84*FaPensRurM!AH84)</f>
        <v>27569.896534256717</v>
      </c>
      <c r="AI84" s="99">
        <f>AH83*(1-txMortM!AI84*FaPensRurM!AI84)</f>
        <v>23780.605641418504</v>
      </c>
      <c r="AJ84" s="99">
        <f>AI83*(1-txMortM!AJ84*FaPensRurM!AJ84)</f>
        <v>24494.728390569162</v>
      </c>
      <c r="AK84" s="99">
        <f>AJ83*(1-txMortM!AK84*FaPensRurM!AK84)</f>
        <v>22227.667647881859</v>
      </c>
      <c r="AL84" s="99">
        <f>AK83*(1-txMortM!AL84*FaPensRurM!AL84)</f>
        <v>21571.215050510713</v>
      </c>
      <c r="AM84" s="99">
        <f>AL83*(1-txMortM!AM84*FaPensRurM!AM84)</f>
        <v>20053.506478776155</v>
      </c>
      <c r="AN84" s="99">
        <f>AM83*(1-txMortM!AN84*FaPensRurM!AN84)</f>
        <v>19441.514960181299</v>
      </c>
      <c r="AO84" s="99">
        <f>AN83*(1-txMortM!AO84*FaPensRurM!AO84)</f>
        <v>18924.607768547983</v>
      </c>
      <c r="AP84" s="99">
        <f>AO83*(1-txMortM!AP84*FaPensRurM!AP84)</f>
        <v>17513.039419609133</v>
      </c>
      <c r="AQ84" s="99">
        <f>AP83*(1-txMortM!AQ84*FaPensRurM!AQ84)</f>
        <v>15298.28913824713</v>
      </c>
      <c r="AR84" s="99">
        <f>AQ83*(1-txMortM!AR84*FaPensRurM!AR84)</f>
        <v>15398.74480524042</v>
      </c>
      <c r="AS84" s="99">
        <f>AR83*(1-txMortM!AS84*FaPensRurM!AS84)</f>
        <v>13152.140005239338</v>
      </c>
      <c r="AT84" s="99">
        <f>AS83*(1-txMortM!AT84*FaPensRurM!AT84)</f>
        <v>13087.09307439761</v>
      </c>
      <c r="AU84" s="99">
        <f>AT83*(1-txMortM!AU84*FaPensRurM!AU84)</f>
        <v>12597.784645809576</v>
      </c>
      <c r="AV84" s="99">
        <f>AU83*(1-txMortM!AV84*FaPensRurM!AV84)</f>
        <v>11831.834389365742</v>
      </c>
      <c r="AW84" s="99">
        <f>AV83*(1-txMortM!AW84*FaPensRurM!AW84)</f>
        <v>10099.856855533495</v>
      </c>
      <c r="AX84" s="99">
        <f>AW83*(1-txMortM!AX84*FaPensRurM!AX84)</f>
        <v>9490.1811217774866</v>
      </c>
      <c r="AY84" s="99">
        <f>AX83*(1-txMortM!AY84*FaPensRurM!AY84)</f>
        <v>8556.2952778147028</v>
      </c>
      <c r="AZ84" s="99">
        <f>AY83*(1-txMortM!AZ84*FaPensRurM!AZ84)</f>
        <v>7838.5015523545344</v>
      </c>
      <c r="BA84" s="99">
        <f>AZ83*(1-txMortM!BA84*FaPensRurM!BA84)</f>
        <v>6998.8252906791786</v>
      </c>
      <c r="BB84" s="99">
        <f>BA83*(1-txMortM!BB84*FaPensRurM!BB84)</f>
        <v>6383.0006648435874</v>
      </c>
      <c r="BC84" s="99">
        <f>BB83*(1-txMortM!BC84*FaPensRurM!BC84)</f>
        <v>5177.0489682462539</v>
      </c>
      <c r="BD84" s="99">
        <f>BC83*(1-txMortM!BD84*FaPensRurM!BD84)</f>
        <v>4990.8887430184095</v>
      </c>
      <c r="BE84" s="99">
        <f>BD83*(1-txMortM!BE84*FaPensRurM!BE84)</f>
        <v>4583.1738736871466</v>
      </c>
      <c r="BF84" s="99">
        <f>BE83*(1-txMortM!BF84*FaPensRurM!BF84)</f>
        <v>4301.3039044790876</v>
      </c>
      <c r="BG84" s="99">
        <f>BF83*(1-txMortM!BG84*FaPensRurM!BG84)</f>
        <v>3897.5000355725765</v>
      </c>
      <c r="BH84" s="99">
        <f>BG83*(1-txMortM!BH84*FaPensRurM!BH84)</f>
        <v>3458.7126996691518</v>
      </c>
      <c r="BI84" s="99">
        <f>BH83*(1-txMortM!BI84*FaPensRurM!BI84)</f>
        <v>3045.2598572108705</v>
      </c>
      <c r="BJ84" s="99">
        <f>BI83*(1-txMortM!BJ84*FaPensRurM!BJ84)</f>
        <v>2819.3011784116161</v>
      </c>
    </row>
    <row r="85" spans="1:62" x14ac:dyDescent="0.3">
      <c r="A85" s="94">
        <v>83</v>
      </c>
      <c r="B85" s="95"/>
      <c r="C85" s="95"/>
      <c r="D85" s="95"/>
      <c r="E85" s="95"/>
      <c r="F85" s="95"/>
      <c r="G85" s="95"/>
      <c r="H85" s="95"/>
      <c r="I85" s="95"/>
      <c r="J85" s="95"/>
      <c r="K85" s="95"/>
      <c r="L85" s="95">
        <f>+[4]EsPensRurM!L85</f>
        <v>0</v>
      </c>
      <c r="M85" s="95">
        <f>+[4]EsPensRurM!M85</f>
        <v>39752.461005033831</v>
      </c>
      <c r="N85" s="95">
        <f>+[4]EsPensRurM!N85</f>
        <v>39173.487497436538</v>
      </c>
      <c r="O85" s="95">
        <f>+[4]EsPensRurM!O85</f>
        <v>45992.314561017411</v>
      </c>
      <c r="P85" s="96">
        <f>+[4]EsPensRurM!P85</f>
        <v>40000.029276598245</v>
      </c>
      <c r="Q85" s="99">
        <f>P84*(1-txMortM!Q85*FaPensRurM!Q85)</f>
        <v>44479.702591175046</v>
      </c>
      <c r="R85" s="99">
        <f>Q84*(1-txMortM!R85*FaPensRurM!R85)</f>
        <v>36839.725814660444</v>
      </c>
      <c r="S85" s="99">
        <f>R84*(1-txMortM!S85*FaPensRurM!S85)</f>
        <v>39732.91984736525</v>
      </c>
      <c r="T85" s="99">
        <f>S84*(1-txMortM!T85*FaPensRurM!T85)</f>
        <v>42353.755181756082</v>
      </c>
      <c r="U85" s="99">
        <f>T84*(1-txMortM!U85*FaPensRurM!U85)</f>
        <v>42569.105685124407</v>
      </c>
      <c r="V85" s="99">
        <f>U84*(1-txMortM!V85*FaPensRurM!V85)</f>
        <v>37731.38110568218</v>
      </c>
      <c r="W85" s="99">
        <f>V84*(1-txMortM!W85*FaPensRurM!W85)</f>
        <v>37948.551953085582</v>
      </c>
      <c r="X85" s="99">
        <f>W84*(1-txMortM!X85*FaPensRurM!X85)</f>
        <v>38101.906328297984</v>
      </c>
      <c r="Y85" s="99">
        <f>X84*(1-txMortM!Y85*FaPensRurM!Y85)</f>
        <v>40081.086173764663</v>
      </c>
      <c r="Z85" s="99">
        <f>Y84*(1-txMortM!Z85*FaPensRurM!Z85)</f>
        <v>30169.057651578914</v>
      </c>
      <c r="AA85" s="99">
        <f>Z84*(1-txMortM!AA85*FaPensRurM!AA85)</f>
        <v>34361.388927526496</v>
      </c>
      <c r="AB85" s="99">
        <f>AA84*(1-txMortM!AB85*FaPensRurM!AB85)</f>
        <v>31805.033348808443</v>
      </c>
      <c r="AC85" s="99">
        <f>AB84*(1-txMortM!AC85*FaPensRurM!AC85)</f>
        <v>31889.54108403837</v>
      </c>
      <c r="AD85" s="99">
        <f>AC84*(1-txMortM!AD85*FaPensRurM!AD85)</f>
        <v>28883.155379190881</v>
      </c>
      <c r="AE85" s="99">
        <f>AD84*(1-txMortM!AE85*FaPensRurM!AE85)</f>
        <v>28116.440425421904</v>
      </c>
      <c r="AF85" s="99">
        <f>AE84*(1-txMortM!AF85*FaPensRurM!AF85)</f>
        <v>28304.841799828366</v>
      </c>
      <c r="AG85" s="99">
        <f>AF84*(1-txMortM!AG85*FaPensRurM!AG85)</f>
        <v>27545.862286734075</v>
      </c>
      <c r="AH85" s="99">
        <f>AG84*(1-txMortM!AH85*FaPensRurM!AH85)</f>
        <v>25111.97286897348</v>
      </c>
      <c r="AI85" s="99">
        <f>AH84*(1-txMortM!AI85*FaPensRurM!AI85)</f>
        <v>26180.437508999028</v>
      </c>
      <c r="AJ85" s="99">
        <f>AI84*(1-txMortM!AJ85*FaPensRurM!AJ85)</f>
        <v>22592.529164095478</v>
      </c>
      <c r="AK85" s="99">
        <f>AJ84*(1-txMortM!AK85*FaPensRurM!AK85)</f>
        <v>23281.257674017768</v>
      </c>
      <c r="AL85" s="99">
        <f>AK84*(1-txMortM!AL85*FaPensRurM!AL85)</f>
        <v>21135.519820975485</v>
      </c>
      <c r="AM85" s="99">
        <f>AL84*(1-txMortM!AM85*FaPensRurM!AM85)</f>
        <v>20519.665253780313</v>
      </c>
      <c r="AN85" s="99">
        <f>AM84*(1-txMortM!AN85*FaPensRurM!AN85)</f>
        <v>19083.279012862393</v>
      </c>
      <c r="AO85" s="99">
        <f>AN84*(1-txMortM!AO85*FaPensRurM!AO85)</f>
        <v>18507.691386202729</v>
      </c>
      <c r="AP85" s="99">
        <f>AO84*(1-txMortM!AP85*FaPensRurM!AP85)</f>
        <v>18021.989221057393</v>
      </c>
      <c r="AQ85" s="99">
        <f>AP84*(1-txMortM!AQ85*FaPensRurM!AQ85)</f>
        <v>16683.401772735011</v>
      </c>
      <c r="AR85" s="99">
        <f>AQ84*(1-txMortM!AR85*FaPensRurM!AR85)</f>
        <v>14578.25093577163</v>
      </c>
      <c r="AS85" s="99">
        <f>AR84*(1-txMortM!AS85*FaPensRurM!AS85)</f>
        <v>14678.46731506168</v>
      </c>
      <c r="AT85" s="99">
        <f>AS84*(1-txMortM!AT85*FaPensRurM!AT85)</f>
        <v>12540.596833013318</v>
      </c>
      <c r="AU85" s="99">
        <f>AT84*(1-txMortM!AU85*FaPensRurM!AU85)</f>
        <v>12482.084760932805</v>
      </c>
      <c r="AV85" s="99">
        <f>AU84*(1-txMortM!AV85*FaPensRurM!AV85)</f>
        <v>12018.608612635368</v>
      </c>
      <c r="AW85" s="99">
        <f>AV84*(1-txMortM!AW85*FaPensRurM!AW85)</f>
        <v>11290.735066486504</v>
      </c>
      <c r="AX85" s="99">
        <f>AW84*(1-txMortM!AX85*FaPensRurM!AX85)</f>
        <v>9640.301427949229</v>
      </c>
      <c r="AY85" s="99">
        <f>AX84*(1-txMortM!AY85*FaPensRurM!AY85)</f>
        <v>9060.4753123863156</v>
      </c>
      <c r="AZ85" s="99">
        <f>AY84*(1-txMortM!AZ85*FaPensRurM!AZ85)</f>
        <v>8170.6986594029768</v>
      </c>
      <c r="BA85" s="99">
        <f>AZ84*(1-txMortM!BA85*FaPensRurM!BA85)</f>
        <v>7486.8485357543505</v>
      </c>
      <c r="BB85" s="99">
        <f>BA84*(1-txMortM!BB85*FaPensRurM!BB85)</f>
        <v>6686.1797811152119</v>
      </c>
      <c r="BC85" s="99">
        <f>BB84*(1-txMortM!BC85*FaPensRurM!BC85)</f>
        <v>6099.0454637358416</v>
      </c>
      <c r="BD85" s="99">
        <f>BC84*(1-txMortM!BD85*FaPensRurM!BD85)</f>
        <v>4947.6748742413438</v>
      </c>
      <c r="BE85" s="99">
        <f>BD84*(1-txMortM!BE85*FaPensRurM!BE85)</f>
        <v>4770.6119403185776</v>
      </c>
      <c r="BF85" s="99">
        <f>BE84*(1-txMortM!BF85*FaPensRurM!BF85)</f>
        <v>4381.6349444823618</v>
      </c>
      <c r="BG85" s="99">
        <f>BF84*(1-txMortM!BG85*FaPensRurM!BG85)</f>
        <v>4112.821346896726</v>
      </c>
      <c r="BH85" s="99">
        <f>BG84*(1-txMortM!BH85*FaPensRurM!BH85)</f>
        <v>3727.2855999509807</v>
      </c>
      <c r="BI85" s="99">
        <f>BH84*(1-txMortM!BI85*FaPensRurM!BI85)</f>
        <v>3308.1500657259949</v>
      </c>
      <c r="BJ85" s="99">
        <f>BI84*(1-txMortM!BJ85*FaPensRurM!BJ85)</f>
        <v>2910.117981091425</v>
      </c>
    </row>
    <row r="86" spans="1:62" x14ac:dyDescent="0.3">
      <c r="A86" s="94">
        <v>84</v>
      </c>
      <c r="B86" s="95"/>
      <c r="C86" s="95"/>
      <c r="D86" s="95"/>
      <c r="E86" s="95"/>
      <c r="F86" s="95"/>
      <c r="G86" s="95"/>
      <c r="H86" s="95"/>
      <c r="I86" s="95"/>
      <c r="J86" s="95"/>
      <c r="K86" s="95"/>
      <c r="L86" s="95">
        <f>+[4]EsPensRurM!L86</f>
        <v>0</v>
      </c>
      <c r="M86" s="95">
        <f>+[4]EsPensRurM!M86</f>
        <v>36414.772459888263</v>
      </c>
      <c r="N86" s="95">
        <f>+[4]EsPensRurM!N86</f>
        <v>38015.590796184326</v>
      </c>
      <c r="O86" s="95">
        <f>+[4]EsPensRurM!O86</f>
        <v>37577.549007653244</v>
      </c>
      <c r="P86" s="96">
        <f>+[4]EsPensRurM!P86</f>
        <v>43946.431339736613</v>
      </c>
      <c r="Q86" s="99">
        <f>P85*(1-txMortM!Q86*FaPensRurM!Q86)</f>
        <v>37205.915758052535</v>
      </c>
      <c r="R86" s="99">
        <f>Q85*(1-txMortM!R86*FaPensRurM!R86)</f>
        <v>41427.258056333667</v>
      </c>
      <c r="S86" s="99">
        <f>R85*(1-txMortM!S86*FaPensRurM!S86)</f>
        <v>34353.74310595078</v>
      </c>
      <c r="T86" s="99">
        <f>S85*(1-txMortM!T86*FaPensRurM!T86)</f>
        <v>37094.089068805471</v>
      </c>
      <c r="U86" s="99">
        <f>T85*(1-txMortM!U86*FaPensRurM!U86)</f>
        <v>39583.810914513175</v>
      </c>
      <c r="V86" s="99">
        <f>U85*(1-txMortM!V86*FaPensRurM!V86)</f>
        <v>39825.780051053545</v>
      </c>
      <c r="W86" s="99">
        <f>V85*(1-txMortM!W86*FaPensRurM!W86)</f>
        <v>35334.316656494739</v>
      </c>
      <c r="X86" s="99">
        <f>W85*(1-txMortM!X86*FaPensRurM!X86)</f>
        <v>35571.750941711056</v>
      </c>
      <c r="Y86" s="99">
        <f>X85*(1-txMortM!Y86*FaPensRurM!Y86)</f>
        <v>35748.71458309859</v>
      </c>
      <c r="Z86" s="99">
        <f>Y85*(1-txMortM!Z86*FaPensRurM!Z86)</f>
        <v>37638.354868463328</v>
      </c>
      <c r="AA86" s="99">
        <f>Z85*(1-txMortM!AA86*FaPensRurM!AA86)</f>
        <v>28354.02832538166</v>
      </c>
      <c r="AB86" s="99">
        <f>AA85*(1-txMortM!AB86*FaPensRurM!AB86)</f>
        <v>32320.233199455492</v>
      </c>
      <c r="AC86" s="99">
        <f>AB85*(1-txMortM!AC86*FaPensRurM!AC86)</f>
        <v>29938.749520864378</v>
      </c>
      <c r="AD86" s="99">
        <f>AC85*(1-txMortM!AD86*FaPensRurM!AD86)</f>
        <v>30040.60706927397</v>
      </c>
      <c r="AE86" s="99">
        <f>AD85*(1-txMortM!AE86*FaPensRurM!AE86)</f>
        <v>27227.794605352628</v>
      </c>
      <c r="AF86" s="99">
        <f>AE85*(1-txMortM!AF86*FaPensRurM!AF86)</f>
        <v>26522.884033908416</v>
      </c>
      <c r="AG86" s="99">
        <f>AF85*(1-txMortM!AG86*FaPensRurM!AG86)</f>
        <v>26716.377199232822</v>
      </c>
      <c r="AH86" s="99">
        <f>AG85*(1-txMortM!AH86*FaPensRurM!AH86)</f>
        <v>26014.517571346314</v>
      </c>
      <c r="AI86" s="99">
        <f>AH85*(1-txMortM!AI86*FaPensRurM!AI86)</f>
        <v>23728.510110585798</v>
      </c>
      <c r="AJ86" s="99">
        <f>AI85*(1-txMortM!AJ86*FaPensRurM!AJ86)</f>
        <v>24750.466872756089</v>
      </c>
      <c r="AK86" s="99">
        <f>AJ85*(1-txMortM!AK86*FaPensRurM!AK86)</f>
        <v>21368.794099351002</v>
      </c>
      <c r="AL86" s="99">
        <f>AK85*(1-txMortM!AL86*FaPensRurM!AL86)</f>
        <v>22030.302462094569</v>
      </c>
      <c r="AM86" s="99">
        <f>AL85*(1-txMortM!AM86*FaPensRurM!AM86)</f>
        <v>20008.736323550791</v>
      </c>
      <c r="AN86" s="99">
        <f>AM85*(1-txMortM!AN86*FaPensRurM!AN86)</f>
        <v>19433.86832926346</v>
      </c>
      <c r="AO86" s="99">
        <f>AN85*(1-txMortM!AO86*FaPensRurM!AO86)</f>
        <v>18080.646680730639</v>
      </c>
      <c r="AP86" s="99">
        <f>AO85*(1-txMortM!AP86*FaPensRurM!AP86)</f>
        <v>17542.062045266455</v>
      </c>
      <c r="AQ86" s="99">
        <f>AP85*(1-txMortM!AQ86*FaPensRurM!AQ86)</f>
        <v>17087.937133061503</v>
      </c>
      <c r="AR86" s="99">
        <f>AQ85*(1-txMortM!AR86*FaPensRurM!AR86)</f>
        <v>15824.263432447411</v>
      </c>
      <c r="AS86" s="99">
        <f>AR85*(1-txMortM!AS86*FaPensRurM!AS86)</f>
        <v>13832.113494941204</v>
      </c>
      <c r="AT86" s="99">
        <f>AS85*(1-txMortM!AT86*FaPensRurM!AT86)</f>
        <v>13931.613417169772</v>
      </c>
      <c r="AU86" s="99">
        <f>AT85*(1-txMortM!AU86*FaPensRurM!AU86)</f>
        <v>11906.160842386578</v>
      </c>
      <c r="AV86" s="99">
        <f>AU85*(1-txMortM!AV86*FaPensRurM!AV86)</f>
        <v>11854.058456082352</v>
      </c>
      <c r="AW86" s="99">
        <f>AV85*(1-txMortM!AW86*FaPensRurM!AW86)</f>
        <v>11417.048079256152</v>
      </c>
      <c r="AX86" s="99">
        <f>AW85*(1-txMortM!AX86*FaPensRurM!AX86)</f>
        <v>10728.447956404676</v>
      </c>
      <c r="AY86" s="99">
        <f>AX85*(1-txMortM!AY86*FaPensRurM!AY86)</f>
        <v>9162.4999704813399</v>
      </c>
      <c r="AZ86" s="99">
        <f>AY85*(1-txMortM!AZ86*FaPensRurM!AZ86)</f>
        <v>8613.5012099711821</v>
      </c>
      <c r="BA86" s="99">
        <f>AZ85*(1-txMortM!BA86*FaPensRurM!BA86)</f>
        <v>7769.4345576766764</v>
      </c>
      <c r="BB86" s="99">
        <f>BA85*(1-txMortM!BB86*FaPensRurM!BB86)</f>
        <v>7120.7162478719838</v>
      </c>
      <c r="BC86" s="99">
        <f>BB85*(1-txMortM!BC86*FaPensRurM!BC86)</f>
        <v>6360.532343972227</v>
      </c>
      <c r="BD86" s="99">
        <f>BC85*(1-txMortM!BD86*FaPensRurM!BD86)</f>
        <v>5803.1896737765737</v>
      </c>
      <c r="BE86" s="99">
        <f>BD85*(1-txMortM!BE86*FaPensRurM!BE86)</f>
        <v>4708.569576816476</v>
      </c>
      <c r="BF86" s="99">
        <f>BE85*(1-txMortM!BF86*FaPensRurM!BF86)</f>
        <v>4540.9092863862979</v>
      </c>
      <c r="BG86" s="99">
        <f>BF85*(1-txMortM!BG86*FaPensRurM!BG86)</f>
        <v>4171.393071941282</v>
      </c>
      <c r="BH86" s="99">
        <f>BG85*(1-txMortM!BH86*FaPensRurM!BH86)</f>
        <v>3916.1267985292911</v>
      </c>
      <c r="BI86" s="99">
        <f>BH85*(1-txMortM!BI86*FaPensRurM!BI86)</f>
        <v>3549.6064784506839</v>
      </c>
      <c r="BJ86" s="99">
        <f>BI85*(1-txMortM!BJ86*FaPensRurM!BJ86)</f>
        <v>3167.2266106959892</v>
      </c>
    </row>
    <row r="87" spans="1:62" x14ac:dyDescent="0.3">
      <c r="A87" s="94">
        <v>85</v>
      </c>
      <c r="B87" s="95"/>
      <c r="C87" s="95"/>
      <c r="D87" s="95"/>
      <c r="E87" s="95"/>
      <c r="F87" s="95"/>
      <c r="G87" s="95"/>
      <c r="H87" s="95"/>
      <c r="I87" s="95"/>
      <c r="J87" s="95"/>
      <c r="K87" s="95"/>
      <c r="L87" s="95">
        <f>+[4]EsPensRurM!L87</f>
        <v>0</v>
      </c>
      <c r="M87" s="95">
        <f>+[4]EsPensRurM!M87</f>
        <v>32868.973705310571</v>
      </c>
      <c r="N87" s="95">
        <f>+[4]EsPensRurM!N87</f>
        <v>34555.686518456598</v>
      </c>
      <c r="O87" s="95">
        <f>+[4]EsPensRurM!O87</f>
        <v>35878.975658770309</v>
      </c>
      <c r="P87" s="96">
        <f>+[4]EsPensRurM!P87</f>
        <v>35613.035754395321</v>
      </c>
      <c r="Q87" s="99">
        <f>P86*(1-txMortM!Q87*FaPensRurM!Q87)</f>
        <v>40501.050634219297</v>
      </c>
      <c r="R87" s="99">
        <f>Q86*(1-txMortM!R87*FaPensRurM!R87)</f>
        <v>34340.389920688438</v>
      </c>
      <c r="S87" s="99">
        <f>R86*(1-txMortM!S87*FaPensRurM!S87)</f>
        <v>38291.52216274917</v>
      </c>
      <c r="T87" s="99">
        <f>S86*(1-txMortM!T87*FaPensRurM!T87)</f>
        <v>31796.433458766995</v>
      </c>
      <c r="U87" s="99">
        <f>T86*(1-txMortM!U87*FaPensRurM!U87)</f>
        <v>34375.634797612409</v>
      </c>
      <c r="V87" s="99">
        <f>U86*(1-txMortM!V87*FaPensRurM!V87)</f>
        <v>36726.711791460606</v>
      </c>
      <c r="W87" s="99">
        <f>V86*(1-txMortM!W87*FaPensRurM!W87)</f>
        <v>36992.533402842448</v>
      </c>
      <c r="X87" s="99">
        <f>W86*(1-txMortM!X87*FaPensRurM!X87)</f>
        <v>32855.729684222861</v>
      </c>
      <c r="Y87" s="99">
        <f>X86*(1-txMortM!Y87*FaPensRurM!Y87)</f>
        <v>33110.76807740717</v>
      </c>
      <c r="Z87" s="99">
        <f>Y86*(1-txMortM!Z87*FaPensRurM!Z87)</f>
        <v>33309.077926345904</v>
      </c>
      <c r="AA87" s="99">
        <f>Z86*(1-txMortM!AA87*FaPensRurM!AA87)</f>
        <v>35103.549647891508</v>
      </c>
      <c r="AB87" s="99">
        <f>AA86*(1-txMortM!AB87*FaPensRurM!AB87)</f>
        <v>26468.583329667938</v>
      </c>
      <c r="AC87" s="99">
        <f>AB86*(1-txMortM!AC87*FaPensRurM!AC87)</f>
        <v>30197.449935303288</v>
      </c>
      <c r="AD87" s="99">
        <f>AC86*(1-txMortM!AD87*FaPensRurM!AD87)</f>
        <v>27995.698236206506</v>
      </c>
      <c r="AE87" s="99">
        <f>AD86*(1-txMortM!AE87*FaPensRurM!AE87)</f>
        <v>28113.60932959909</v>
      </c>
      <c r="AF87" s="99">
        <f>AE86*(1-txMortM!AF87*FaPensRurM!AF87)</f>
        <v>25500.434271426329</v>
      </c>
      <c r="AG87" s="99">
        <f>AF86*(1-txMortM!AG87*FaPensRurM!AG87)</f>
        <v>24857.48505587921</v>
      </c>
      <c r="AH87" s="99">
        <f>AG86*(1-txMortM!AH87*FaPensRurM!AH87)</f>
        <v>25054.605480232771</v>
      </c>
      <c r="AI87" s="99">
        <f>AH86*(1-txMortM!AI87*FaPensRurM!AI87)</f>
        <v>24411.032846994181</v>
      </c>
      <c r="AJ87" s="99">
        <f>AI86*(1-txMortM!AJ87*FaPensRurM!AJ87)</f>
        <v>22278.711990654843</v>
      </c>
      <c r="AK87" s="99">
        <f>AJ86*(1-txMortM!AK87*FaPensRurM!AK87)</f>
        <v>23250.817108213902</v>
      </c>
      <c r="AL87" s="99">
        <f>AK86*(1-txMortM!AL87*FaPensRurM!AL87)</f>
        <v>20084.530982037217</v>
      </c>
      <c r="AM87" s="99">
        <f>AL86*(1-txMortM!AM87*FaPensRurM!AM87)</f>
        <v>20716.505160809102</v>
      </c>
      <c r="AN87" s="99">
        <f>AM86*(1-txMortM!AN87*FaPensRurM!AN87)</f>
        <v>18824.507261826278</v>
      </c>
      <c r="AO87" s="99">
        <f>AN86*(1-txMortM!AO87*FaPensRurM!AO87)</f>
        <v>18291.945166376529</v>
      </c>
      <c r="AP87" s="99">
        <f>AO86*(1-txMortM!AP87*FaPensRurM!AP87)</f>
        <v>17025.549351087775</v>
      </c>
      <c r="AQ87" s="99">
        <f>AP86*(1-txMortM!AQ87*FaPensRurM!AQ87)</f>
        <v>16525.282128669765</v>
      </c>
      <c r="AR87" s="99">
        <f>AQ86*(1-txMortM!AR87*FaPensRurM!AR87)</f>
        <v>16103.817406229831</v>
      </c>
      <c r="AS87" s="99">
        <f>AR86*(1-txMortM!AS87*FaPensRurM!AS87)</f>
        <v>14918.532706635588</v>
      </c>
      <c r="AT87" s="99">
        <f>AS86*(1-txMortM!AT87*FaPensRurM!AT87)</f>
        <v>13045.100520867301</v>
      </c>
      <c r="AU87" s="99">
        <f>AT86*(1-txMortM!AU87*FaPensRurM!AU87)</f>
        <v>13143.467191308795</v>
      </c>
      <c r="AV87" s="99">
        <f>AU86*(1-txMortM!AV87*FaPensRurM!AV87)</f>
        <v>11236.33200108466</v>
      </c>
      <c r="AW87" s="99">
        <f>AV86*(1-txMortM!AW87*FaPensRurM!AW87)</f>
        <v>11190.66781872669</v>
      </c>
      <c r="AX87" s="99">
        <f>AW86*(1-txMortM!AX87*FaPensRurM!AX87)</f>
        <v>10781.338101582414</v>
      </c>
      <c r="AY87" s="99">
        <f>AX86*(1-txMortM!AY87*FaPensRurM!AY87)</f>
        <v>10133.978213271854</v>
      </c>
      <c r="AZ87" s="99">
        <f>AY86*(1-txMortM!AZ87*FaPensRurM!AZ87)</f>
        <v>8657.1413028696315</v>
      </c>
      <c r="BA87" s="99">
        <f>AZ86*(1-txMortM!BA87*FaPensRurM!BA87)</f>
        <v>8140.5627753032368</v>
      </c>
      <c r="BB87" s="99">
        <f>BA86*(1-txMortM!BB87*FaPensRurM!BB87)</f>
        <v>7344.6907383957287</v>
      </c>
      <c r="BC87" s="99">
        <f>BB86*(1-txMortM!BC87*FaPensRurM!BC87)</f>
        <v>6733.0243462655735</v>
      </c>
      <c r="BD87" s="99">
        <f>BC86*(1-txMortM!BD87*FaPensRurM!BD87)</f>
        <v>6015.6070782561565</v>
      </c>
      <c r="BE87" s="99">
        <f>BD86*(1-txMortM!BE87*FaPensRurM!BE87)</f>
        <v>5489.6956676903183</v>
      </c>
      <c r="BF87" s="99">
        <f>BE86*(1-txMortM!BF87*FaPensRurM!BF87)</f>
        <v>4455.1235319389461</v>
      </c>
      <c r="BG87" s="99">
        <f>BF86*(1-txMortM!BG87*FaPensRurM!BG87)</f>
        <v>4297.3570793883655</v>
      </c>
      <c r="BH87" s="99">
        <f>BG86*(1-txMortM!BH87*FaPensRurM!BH87)</f>
        <v>3948.3996916403953</v>
      </c>
      <c r="BI87" s="99">
        <f>BH86*(1-txMortM!BI87*FaPensRurM!BI87)</f>
        <v>3707.4536247567503</v>
      </c>
      <c r="BJ87" s="99">
        <f>BI86*(1-txMortM!BJ87*FaPensRurM!BJ87)</f>
        <v>3375.4147159048039</v>
      </c>
    </row>
    <row r="88" spans="1:62" x14ac:dyDescent="0.3">
      <c r="A88" s="94">
        <v>86</v>
      </c>
      <c r="B88" s="95"/>
      <c r="C88" s="95"/>
      <c r="D88" s="95"/>
      <c r="E88" s="95"/>
      <c r="F88" s="95"/>
      <c r="G88" s="95"/>
      <c r="H88" s="95"/>
      <c r="I88" s="95"/>
      <c r="J88" s="95"/>
      <c r="K88" s="95"/>
      <c r="L88" s="95">
        <f>+[4]EsPensRurM!L88</f>
        <v>0</v>
      </c>
      <c r="M88" s="95">
        <f>+[4]EsPensRurM!M88</f>
        <v>29532.821369929807</v>
      </c>
      <c r="N88" s="95">
        <f>+[4]EsPensRurM!N88</f>
        <v>30778.538396511936</v>
      </c>
      <c r="O88" s="95">
        <f>+[4]EsPensRurM!O88</f>
        <v>32442.776815802394</v>
      </c>
      <c r="P88" s="96">
        <f>+[4]EsPensRurM!P88</f>
        <v>33759.826553380888</v>
      </c>
      <c r="Q88" s="99">
        <f>P87*(1-txMortM!Q88*FaPensRurM!Q88)</f>
        <v>32625.714540127097</v>
      </c>
      <c r="R88" s="99">
        <f>Q87*(1-txMortM!R88*FaPensRurM!R88)</f>
        <v>37165.688842503747</v>
      </c>
      <c r="S88" s="99">
        <f>R87*(1-txMortM!S88*FaPensRurM!S88)</f>
        <v>31561.412727114261</v>
      </c>
      <c r="T88" s="99">
        <f>S87*(1-txMortM!T88*FaPensRurM!T88)</f>
        <v>35246.007297722572</v>
      </c>
      <c r="U88" s="99">
        <f>T87*(1-txMortM!U88*FaPensRurM!U88)</f>
        <v>29308.848252669115</v>
      </c>
      <c r="V88" s="99">
        <f>U87*(1-txMortM!V88*FaPensRurM!V88)</f>
        <v>31727.951399902373</v>
      </c>
      <c r="W88" s="99">
        <f>V87*(1-txMortM!W88*FaPensRurM!W88)</f>
        <v>33940.268772204217</v>
      </c>
      <c r="X88" s="99">
        <f>W87*(1-txMortM!X88*FaPensRurM!X88)</f>
        <v>34225.948357600268</v>
      </c>
      <c r="Y88" s="99">
        <f>X87*(1-txMortM!Y88*FaPensRurM!Y88)</f>
        <v>30432.847615959687</v>
      </c>
      <c r="Z88" s="99">
        <f>Y87*(1-txMortM!Z88*FaPensRurM!Z88)</f>
        <v>30701.866136579614</v>
      </c>
      <c r="AA88" s="99">
        <f>Z87*(1-txMortM!AA88*FaPensRurM!AA88)</f>
        <v>30918.191017867091</v>
      </c>
      <c r="AB88" s="99">
        <f>AA87*(1-txMortM!AB88*FaPensRurM!AB88)</f>
        <v>32616.592701323672</v>
      </c>
      <c r="AC88" s="99">
        <f>AB87*(1-txMortM!AC88*FaPensRurM!AC88)</f>
        <v>24616.887153839496</v>
      </c>
      <c r="AD88" s="99">
        <f>AC87*(1-txMortM!AD88*FaPensRurM!AD88)</f>
        <v>28110.310353647721</v>
      </c>
      <c r="AE88" s="99">
        <f>AD87*(1-txMortM!AE88*FaPensRurM!AE88)</f>
        <v>26083.396912165663</v>
      </c>
      <c r="AF88" s="99">
        <f>AE87*(1-txMortM!AF88*FaPensRurM!AF88)</f>
        <v>26214.936701631006</v>
      </c>
      <c r="AG88" s="99">
        <f>AF87*(1-txMortM!AG88*FaPensRurM!AG88)</f>
        <v>23796.297141524712</v>
      </c>
      <c r="AH88" s="99">
        <f>AG87*(1-txMortM!AH88*FaPensRurM!AH88)</f>
        <v>23212.327939488623</v>
      </c>
      <c r="AI88" s="99">
        <f>AH87*(1-txMortM!AI88*FaPensRurM!AI88)</f>
        <v>23411.634541587253</v>
      </c>
      <c r="AJ88" s="99">
        <f>AI87*(1-txMortM!AJ88*FaPensRurM!AJ88)</f>
        <v>22824.466332058437</v>
      </c>
      <c r="AK88" s="99">
        <f>AJ87*(1-txMortM!AK88*FaPensRurM!AK88)</f>
        <v>20843.112081762385</v>
      </c>
      <c r="AL88" s="99">
        <f>AK87*(1-txMortM!AL88*FaPensRurM!AL88)</f>
        <v>21764.890680977114</v>
      </c>
      <c r="AM88" s="99">
        <f>AL87*(1-txMortM!AM88*FaPensRurM!AM88)</f>
        <v>18811.094859681238</v>
      </c>
      <c r="AN88" s="99">
        <f>AM87*(1-txMortM!AN88*FaPensRurM!AN88)</f>
        <v>19413.004529181537</v>
      </c>
      <c r="AO88" s="99">
        <f>AN87*(1-txMortM!AO88*FaPensRurM!AO88)</f>
        <v>17648.778049906385</v>
      </c>
      <c r="AP88" s="99">
        <f>AO87*(1-txMortM!AP88*FaPensRurM!AP88)</f>
        <v>17157.521248271176</v>
      </c>
      <c r="AQ88" s="99">
        <f>AP87*(1-txMortM!AQ88*FaPensRurM!AQ88)</f>
        <v>15976.813281112371</v>
      </c>
      <c r="AR88" s="99">
        <f>AQ87*(1-txMortM!AR88*FaPensRurM!AR88)</f>
        <v>15514.026536316534</v>
      </c>
      <c r="AS88" s="99">
        <f>AR87*(1-txMortM!AS88*FaPensRurM!AS88)</f>
        <v>15124.523487497307</v>
      </c>
      <c r="AT88" s="99">
        <f>AS87*(1-txMortM!AT88*FaPensRurM!AT88)</f>
        <v>14016.784396400251</v>
      </c>
      <c r="AU88" s="99">
        <f>AT87*(1-txMortM!AU88*FaPensRurM!AU88)</f>
        <v>12261.192033809666</v>
      </c>
      <c r="AV88" s="99">
        <f>AU87*(1-txMortM!AV88*FaPensRurM!AV88)</f>
        <v>12358.075745466223</v>
      </c>
      <c r="AW88" s="99">
        <f>AV87*(1-txMortM!AW88*FaPensRurM!AW88)</f>
        <v>10568.503761345921</v>
      </c>
      <c r="AX88" s="99">
        <f>AW87*(1-txMortM!AX88*FaPensRurM!AX88)</f>
        <v>10528.990317134267</v>
      </c>
      <c r="AY88" s="99">
        <f>AX87*(1-txMortM!AY88*FaPensRurM!AY88)</f>
        <v>10147.00076825725</v>
      </c>
      <c r="AZ88" s="99">
        <f>AY87*(1-txMortM!AZ88*FaPensRurM!AZ88)</f>
        <v>9540.5376578154537</v>
      </c>
      <c r="BA88" s="99">
        <f>AZ87*(1-txMortM!BA88*FaPensRurM!BA88)</f>
        <v>8152.4934590737348</v>
      </c>
      <c r="BB88" s="99">
        <f>BA87*(1-txMortM!BB88*FaPensRurM!BB88)</f>
        <v>7668.1102014679354</v>
      </c>
      <c r="BC88" s="99">
        <f>BB87*(1-txMortM!BC88*FaPensRurM!BC88)</f>
        <v>6920.2173337390077</v>
      </c>
      <c r="BD88" s="99">
        <f>BC87*(1-txMortM!BD88*FaPensRurM!BD88)</f>
        <v>6345.4701613056141</v>
      </c>
      <c r="BE88" s="99">
        <f>BD87*(1-txMortM!BE88*FaPensRurM!BE88)</f>
        <v>5670.6895678320061</v>
      </c>
      <c r="BF88" s="99">
        <f>BE87*(1-txMortM!BF88*FaPensRurM!BF88)</f>
        <v>5176.0985124016488</v>
      </c>
      <c r="BG88" s="99">
        <f>BF87*(1-txMortM!BG88*FaPensRurM!BG88)</f>
        <v>4201.5338120055821</v>
      </c>
      <c r="BH88" s="99">
        <f>BG87*(1-txMortM!BH88*FaPensRurM!BH88)</f>
        <v>4053.5791885112344</v>
      </c>
      <c r="BI88" s="99">
        <f>BH87*(1-txMortM!BI88*FaPensRurM!BI88)</f>
        <v>3725.1477575978797</v>
      </c>
      <c r="BJ88" s="99">
        <f>BI87*(1-txMortM!BJ88*FaPensRurM!BJ88)</f>
        <v>3491.0616188496506</v>
      </c>
    </row>
    <row r="89" spans="1:62" x14ac:dyDescent="0.3">
      <c r="A89" s="94">
        <v>87</v>
      </c>
      <c r="B89" s="95"/>
      <c r="C89" s="95"/>
      <c r="D89" s="95"/>
      <c r="E89" s="95"/>
      <c r="F89" s="95"/>
      <c r="G89" s="95"/>
      <c r="H89" s="95"/>
      <c r="I89" s="95"/>
      <c r="J89" s="95"/>
      <c r="K89" s="95"/>
      <c r="L89" s="95">
        <f>+[4]EsPensRurM!L89</f>
        <v>0</v>
      </c>
      <c r="M89" s="95">
        <f>+[4]EsPensRurM!M89</f>
        <v>25399.226644144983</v>
      </c>
      <c r="N89" s="95">
        <f>+[4]EsPensRurM!N89</f>
        <v>27604.161215350439</v>
      </c>
      <c r="O89" s="95">
        <f>+[4]EsPensRurM!O89</f>
        <v>28577.976640724031</v>
      </c>
      <c r="P89" s="96">
        <f>+[4]EsPensRurM!P89</f>
        <v>30171.356307226844</v>
      </c>
      <c r="Q89" s="99">
        <f>P88*(1-txMortM!Q89*FaPensRurM!Q89)</f>
        <v>30677.032325021915</v>
      </c>
      <c r="R89" s="99">
        <f>Q88*(1-txMortM!R89*FaPensRurM!R89)</f>
        <v>29700.623831905039</v>
      </c>
      <c r="S89" s="99">
        <f>R88*(1-txMortM!S89*FaPensRurM!S89)</f>
        <v>33892.34507245104</v>
      </c>
      <c r="T89" s="99">
        <f>S88*(1-txMortM!T89*FaPensRurM!T89)</f>
        <v>28828.280289067348</v>
      </c>
      <c r="U89" s="99">
        <f>T88*(1-txMortM!U89*FaPensRurM!U89)</f>
        <v>32244.546791633944</v>
      </c>
      <c r="V89" s="99">
        <f>U88*(1-txMortM!V89*FaPensRurM!V89)</f>
        <v>26852.297722018866</v>
      </c>
      <c r="W89" s="99">
        <f>V88*(1-txMortM!W89*FaPensRurM!W89)</f>
        <v>29108.595668670616</v>
      </c>
      <c r="X89" s="99">
        <f>W88*(1-txMortM!X89*FaPensRurM!X89)</f>
        <v>31178.535281257758</v>
      </c>
      <c r="Y89" s="99">
        <f>X88*(1-txMortM!Y89*FaPensRurM!Y89)</f>
        <v>31479.686125263306</v>
      </c>
      <c r="Z89" s="99">
        <f>Y88*(1-txMortM!Z89*FaPensRurM!Z89)</f>
        <v>28023.770302462028</v>
      </c>
      <c r="AA89" s="99">
        <f>Z88*(1-txMortM!AA89*FaPensRurM!AA89)</f>
        <v>28302.972410372167</v>
      </c>
      <c r="AB89" s="99">
        <f>AA88*(1-txMortM!AB89*FaPensRurM!AB89)</f>
        <v>28533.671302102244</v>
      </c>
      <c r="AC89" s="99">
        <f>AB88*(1-txMortM!AC89*FaPensRurM!AC89)</f>
        <v>30132.580515557303</v>
      </c>
      <c r="AD89" s="99">
        <f>AC88*(1-txMortM!AD89*FaPensRurM!AD89)</f>
        <v>22764.693066817599</v>
      </c>
      <c r="AE89" s="99">
        <f>AD88*(1-txMortM!AE89*FaPensRurM!AE89)</f>
        <v>26019.840141341483</v>
      </c>
      <c r="AF89" s="99">
        <f>AE88*(1-txMortM!AF89*FaPensRurM!AF89)</f>
        <v>24165.072413511294</v>
      </c>
      <c r="AG89" s="99">
        <f>AF88*(1-txMortM!AG89*FaPensRurM!AG89)</f>
        <v>24307.112690519829</v>
      </c>
      <c r="AH89" s="99">
        <f>AG88*(1-txMortM!AH89*FaPensRurM!AH89)</f>
        <v>22081.152305910364</v>
      </c>
      <c r="AI89" s="99">
        <f>AH88*(1-txMortM!AI89*FaPensRurM!AI89)</f>
        <v>21554.682953667845</v>
      </c>
      <c r="AJ89" s="99">
        <f>AI88*(1-txMortM!AJ89*FaPensRurM!AJ89)</f>
        <v>21754.586889616399</v>
      </c>
      <c r="AK89" s="99">
        <f>AJ88*(1-txMortM!AK89*FaPensRurM!AK89)</f>
        <v>21222.757302304981</v>
      </c>
      <c r="AL89" s="99">
        <f>AK88*(1-txMortM!AL89*FaPensRurM!AL89)</f>
        <v>19392.460996651142</v>
      </c>
      <c r="AM89" s="99">
        <f>AL88*(1-txMortM!AM89*FaPensRurM!AM89)</f>
        <v>20262.065922725789</v>
      </c>
      <c r="AN89" s="99">
        <f>AM88*(1-txMortM!AN89*FaPensRurM!AN89)</f>
        <v>17522.110897937651</v>
      </c>
      <c r="AO89" s="99">
        <f>AN88*(1-txMortM!AO89*FaPensRurM!AO89)</f>
        <v>18092.569831634413</v>
      </c>
      <c r="AP89" s="99">
        <f>AO88*(1-txMortM!AP89*FaPensRurM!AP89)</f>
        <v>16456.7912143787</v>
      </c>
      <c r="AQ89" s="99">
        <f>AP88*(1-txMortM!AQ89*FaPensRurM!AQ89)</f>
        <v>16006.592464152065</v>
      </c>
      <c r="AR89" s="99">
        <f>AQ88*(1-txMortM!AR89*FaPensRurM!AR89)</f>
        <v>14912.066203337354</v>
      </c>
      <c r="AS89" s="99">
        <f>AR88*(1-txMortM!AS89*FaPensRurM!AS89)</f>
        <v>14486.604399217855</v>
      </c>
      <c r="AT89" s="99">
        <f>AS88*(1-txMortM!AT89*FaPensRurM!AT89)</f>
        <v>14128.93209859488</v>
      </c>
      <c r="AU89" s="99">
        <f>AT88*(1-txMortM!AU89*FaPensRurM!AU89)</f>
        <v>13099.490114269925</v>
      </c>
      <c r="AV89" s="99">
        <f>AU88*(1-txMortM!AV89*FaPensRurM!AV89)</f>
        <v>11463.297586781982</v>
      </c>
      <c r="AW89" s="99">
        <f>AV88*(1-txMortM!AW89*FaPensRurM!AW89)</f>
        <v>11558.195000680467</v>
      </c>
      <c r="AX89" s="99">
        <f>AW88*(1-txMortM!AX89*FaPensRurM!AX89)</f>
        <v>9887.9689766380397</v>
      </c>
      <c r="AY89" s="99">
        <f>AX88*(1-txMortM!AY89*FaPensRurM!AY89)</f>
        <v>9854.3572310455911</v>
      </c>
      <c r="AZ89" s="99">
        <f>AY88*(1-txMortM!AZ89*FaPensRurM!AZ89)</f>
        <v>9499.8960424041634</v>
      </c>
      <c r="BA89" s="99">
        <f>AZ88*(1-txMortM!BA89*FaPensRurM!BA89)</f>
        <v>8934.8812625921091</v>
      </c>
      <c r="BB89" s="99">
        <f>BA88*(1-txMortM!BB89*FaPensRurM!BB89)</f>
        <v>7637.2300646700305</v>
      </c>
      <c r="BC89" s="99">
        <f>BB88*(1-txMortM!BC89*FaPensRurM!BC89)</f>
        <v>7185.4968107054056</v>
      </c>
      <c r="BD89" s="99">
        <f>BC88*(1-txMortM!BD89*FaPensRurM!BD89)</f>
        <v>6486.4240017969323</v>
      </c>
      <c r="BE89" s="99">
        <f>BD88*(1-txMortM!BE89*FaPensRurM!BE89)</f>
        <v>5949.2492438260015</v>
      </c>
      <c r="BF89" s="99">
        <f>BE88*(1-txMortM!BF89*FaPensRurM!BF89)</f>
        <v>5317.9115821879468</v>
      </c>
      <c r="BG89" s="99">
        <f>BF88*(1-txMortM!BG89*FaPensRurM!BG89)</f>
        <v>4855.2428813979859</v>
      </c>
      <c r="BH89" s="99">
        <f>BG88*(1-txMortM!BH89*FaPensRurM!BH89)</f>
        <v>3941.9767697757839</v>
      </c>
      <c r="BI89" s="99">
        <f>BH88*(1-txMortM!BI89*FaPensRurM!BI89)</f>
        <v>3803.9753661123686</v>
      </c>
      <c r="BJ89" s="99">
        <f>BI88*(1-txMortM!BJ89*FaPensRurM!BJ89)</f>
        <v>3488.3666606980769</v>
      </c>
    </row>
    <row r="90" spans="1:62" x14ac:dyDescent="0.3">
      <c r="A90" s="94">
        <v>88</v>
      </c>
      <c r="B90" s="95"/>
      <c r="C90" s="95"/>
      <c r="D90" s="95"/>
      <c r="E90" s="95"/>
      <c r="F90" s="95"/>
      <c r="G90" s="95"/>
      <c r="H90" s="95"/>
      <c r="I90" s="95"/>
      <c r="J90" s="95"/>
      <c r="K90" s="95"/>
      <c r="L90" s="95">
        <f>+[4]EsPensRurM!L90</f>
        <v>0</v>
      </c>
      <c r="M90" s="95">
        <f>+[4]EsPensRurM!M90</f>
        <v>20204.674982548437</v>
      </c>
      <c r="N90" s="95">
        <f>+[4]EsPensRurM!N90</f>
        <v>23446.271044043326</v>
      </c>
      <c r="O90" s="95">
        <f>+[4]EsPensRurM!O90</f>
        <v>25354.178728503768</v>
      </c>
      <c r="P90" s="96">
        <f>+[4]EsPensRurM!P90</f>
        <v>26332.192610163289</v>
      </c>
      <c r="Q90" s="99">
        <f>P89*(1-txMortM!Q90*FaPensRurM!Q90)</f>
        <v>27095.681098186222</v>
      </c>
      <c r="R90" s="99">
        <f>Q89*(1-txMortM!R90*FaPensRurM!R90)</f>
        <v>27606.564292331052</v>
      </c>
      <c r="S90" s="99">
        <f>R89*(1-txMortM!S90*FaPensRurM!S90)</f>
        <v>26779.884002078423</v>
      </c>
      <c r="T90" s="99">
        <f>S89*(1-txMortM!T90*FaPensRurM!T90)</f>
        <v>30616.074100410748</v>
      </c>
      <c r="U90" s="99">
        <f>T89*(1-txMortM!U90*FaPensRurM!U90)</f>
        <v>26087.521342213029</v>
      </c>
      <c r="V90" s="99">
        <f>U89*(1-txMortM!V90*FaPensRurM!V90)</f>
        <v>29227.903343416954</v>
      </c>
      <c r="W90" s="99">
        <f>V89*(1-txMortM!W90*FaPensRurM!W90)</f>
        <v>24378.212030823131</v>
      </c>
      <c r="X90" s="99">
        <f>W89*(1-txMortM!X90*FaPensRurM!X90)</f>
        <v>26465.862368291604</v>
      </c>
      <c r="Y90" s="99">
        <f>X89*(1-txMortM!Y90*FaPensRurM!Y90)</f>
        <v>28387.21816902237</v>
      </c>
      <c r="Z90" s="99">
        <f>Y89*(1-txMortM!Z90*FaPensRurM!Z90)</f>
        <v>28699.447059942577</v>
      </c>
      <c r="AA90" s="99">
        <f>Z89*(1-txMortM!AA90*FaPensRurM!AA90)</f>
        <v>25580.240968216945</v>
      </c>
      <c r="AB90" s="99">
        <f>AA89*(1-txMortM!AB90*FaPensRurM!AB90)</f>
        <v>25866.049204890842</v>
      </c>
      <c r="AC90" s="99">
        <f>AB89*(1-txMortM!AC90*FaPensRurM!AC90)</f>
        <v>26107.647854813426</v>
      </c>
      <c r="AD90" s="99">
        <f>AC89*(1-txMortM!AD90*FaPensRurM!AD90)</f>
        <v>27601.921166432316</v>
      </c>
      <c r="AE90" s="99">
        <f>AD89*(1-txMortM!AE90*FaPensRurM!AE90)</f>
        <v>20874.905669887929</v>
      </c>
      <c r="AF90" s="99">
        <f>AE89*(1-txMortM!AF90*FaPensRurM!AF90)</f>
        <v>23883.291725715459</v>
      </c>
      <c r="AG90" s="99">
        <f>AF89*(1-txMortM!AG90*FaPensRurM!AG90)</f>
        <v>22201.08594863578</v>
      </c>
      <c r="AH90" s="99">
        <f>AG89*(1-txMortM!AH90*FaPensRurM!AH90)</f>
        <v>22350.672035066094</v>
      </c>
      <c r="AI90" s="99">
        <f>AH89*(1-txMortM!AI90*FaPensRurM!AI90)</f>
        <v>20320.225924333212</v>
      </c>
      <c r="AJ90" s="99">
        <f>AI89*(1-txMortM!AJ90*FaPensRurM!AJ90)</f>
        <v>19851.013878905382</v>
      </c>
      <c r="AK90" s="99">
        <f>AJ89*(1-txMortM!AK90*FaPensRurM!AK90)</f>
        <v>20049.778908164055</v>
      </c>
      <c r="AL90" s="99">
        <f>AK89*(1-txMortM!AL90*FaPensRurM!AL90)</f>
        <v>19573.290297312815</v>
      </c>
      <c r="AM90" s="99">
        <f>AL89*(1-txMortM!AM90*FaPensRurM!AM90)</f>
        <v>17897.122306046014</v>
      </c>
      <c r="AN90" s="99">
        <f>AM89*(1-txMortM!AN90*FaPensRurM!AN90)</f>
        <v>18711.588649150486</v>
      </c>
      <c r="AO90" s="99">
        <f>AN89*(1-txMortM!AO90*FaPensRurM!AO90)</f>
        <v>16191.160437483672</v>
      </c>
      <c r="AP90" s="99">
        <f>AO89*(1-txMortM!AP90*FaPensRurM!AP90)</f>
        <v>16727.9813324436</v>
      </c>
      <c r="AQ90" s="99">
        <f>AP89*(1-txMortM!AQ90*FaPensRurM!AQ90)</f>
        <v>15223.983358946401</v>
      </c>
      <c r="AR90" s="99">
        <f>AQ89*(1-txMortM!AR90*FaPensRurM!AR90)</f>
        <v>14815.354257216552</v>
      </c>
      <c r="AS90" s="99">
        <f>AR89*(1-txMortM!AS90*FaPensRurM!AS90)</f>
        <v>13809.232359305126</v>
      </c>
      <c r="AT90" s="99">
        <f>AS89*(1-txMortM!AT90*FaPensRurM!AT90)</f>
        <v>13421.692610463811</v>
      </c>
      <c r="AU90" s="99">
        <f>AT89*(1-txMortM!AU90*FaPensRurM!AU90)</f>
        <v>13096.357711922918</v>
      </c>
      <c r="AV90" s="99">
        <f>AU89*(1-txMortM!AV90*FaPensRurM!AV90)</f>
        <v>12147.532333115474</v>
      </c>
      <c r="AW90" s="99">
        <f>AV89*(1-txMortM!AW90*FaPensRurM!AW90)</f>
        <v>10634.710103959429</v>
      </c>
      <c r="AX90" s="99">
        <f>AW89*(1-txMortM!AX90*FaPensRurM!AX90)</f>
        <v>10727.057538708515</v>
      </c>
      <c r="AY90" s="99">
        <f>AX89*(1-txMortM!AY90*FaPensRurM!AY90)</f>
        <v>9180.4368341529807</v>
      </c>
      <c r="AZ90" s="99">
        <f>AY89*(1-txMortM!AZ90*FaPensRurM!AZ90)</f>
        <v>9152.5631922097964</v>
      </c>
      <c r="BA90" s="99">
        <f>AZ89*(1-txMortM!BA90*FaPensRurM!BA90)</f>
        <v>8826.4143003563895</v>
      </c>
      <c r="BB90" s="99">
        <f>BA89*(1-txMortM!BB90*FaPensRurM!BB90)</f>
        <v>8304.2468681615101</v>
      </c>
      <c r="BC90" s="99">
        <f>BB89*(1-txMortM!BC90*FaPensRurM!BC90)</f>
        <v>7100.4459740755938</v>
      </c>
      <c r="BD90" s="99">
        <f>BC89*(1-txMortM!BD90*FaPensRurM!BD90)</f>
        <v>6682.499038202719</v>
      </c>
      <c r="BE90" s="99">
        <f>BD89*(1-txMortM!BE90*FaPensRurM!BE90)</f>
        <v>6034.1166297573527</v>
      </c>
      <c r="BF90" s="99">
        <f>BE89*(1-txMortM!BF90*FaPensRurM!BF90)</f>
        <v>5535.9384037329874</v>
      </c>
      <c r="BG90" s="99">
        <f>BF89*(1-txMortM!BG90*FaPensRurM!BG90)</f>
        <v>4949.7807662781343</v>
      </c>
      <c r="BH90" s="99">
        <f>BG89*(1-txMortM!BH90*FaPensRurM!BH90)</f>
        <v>4520.2887905772259</v>
      </c>
      <c r="BI90" s="99">
        <f>BH89*(1-txMortM!BI90*FaPensRurM!BI90)</f>
        <v>3670.9125369268104</v>
      </c>
      <c r="BJ90" s="99">
        <f>BI89*(1-txMortM!BJ90*FaPensRurM!BJ90)</f>
        <v>3533.9558730376871</v>
      </c>
    </row>
    <row r="91" spans="1:62" x14ac:dyDescent="0.3">
      <c r="A91" s="94">
        <v>89</v>
      </c>
      <c r="B91" s="95"/>
      <c r="C91" s="95"/>
      <c r="D91" s="95"/>
      <c r="E91" s="95"/>
      <c r="F91" s="95"/>
      <c r="G91" s="95"/>
      <c r="H91" s="95"/>
      <c r="I91" s="95"/>
      <c r="J91" s="95"/>
      <c r="K91" s="95"/>
      <c r="L91" s="95">
        <f>+[4]EsPensRurM!L91</f>
        <v>0</v>
      </c>
      <c r="M91" s="95">
        <f>+[4]EsPensRurM!M91</f>
        <v>18126.119509436889</v>
      </c>
      <c r="N91" s="95">
        <f>+[4]EsPensRurM!N91</f>
        <v>18413.40030283235</v>
      </c>
      <c r="O91" s="95">
        <f>+[4]EsPensRurM!O91</f>
        <v>21302.113525186778</v>
      </c>
      <c r="P91" s="96">
        <f>+[4]EsPensRurM!P91</f>
        <v>23003.877813092648</v>
      </c>
      <c r="Q91" s="99">
        <f>P90*(1-txMortM!Q91*FaPensRurM!Q91)</f>
        <v>23481.145989691471</v>
      </c>
      <c r="R91" s="99">
        <f>Q90*(1-txMortM!R91*FaPensRurM!R91)</f>
        <v>24219.277043390262</v>
      </c>
      <c r="S91" s="99">
        <f>R90*(1-txMortM!S91*FaPensRurM!S91)</f>
        <v>24730.746550811305</v>
      </c>
      <c r="T91" s="99">
        <f>S90*(1-txMortM!T91*FaPensRurM!T91)</f>
        <v>24039.451396780583</v>
      </c>
      <c r="U91" s="99">
        <f>T90*(1-txMortM!U91*FaPensRurM!U91)</f>
        <v>27538.037942458588</v>
      </c>
      <c r="V91" s="99">
        <f>U90*(1-txMortM!V91*FaPensRurM!V91)</f>
        <v>23509.623289464751</v>
      </c>
      <c r="W91" s="99">
        <f>V90*(1-txMortM!W91*FaPensRurM!W91)</f>
        <v>26386.29014182396</v>
      </c>
      <c r="X91" s="99">
        <f>W90*(1-txMortM!X91*FaPensRurM!X91)</f>
        <v>22044.693467202804</v>
      </c>
      <c r="Y91" s="99">
        <f>X90*(1-txMortM!Y91*FaPensRurM!Y91)</f>
        <v>23971.009656716924</v>
      </c>
      <c r="Z91" s="99">
        <f>Y90*(1-txMortM!Z91*FaPensRurM!Z91)</f>
        <v>25749.358978375363</v>
      </c>
      <c r="AA91" s="99">
        <f>Z90*(1-txMortM!AA91*FaPensRurM!AA91)</f>
        <v>26069.258096181329</v>
      </c>
      <c r="AB91" s="99">
        <f>AA90*(1-txMortM!AB91*FaPensRurM!AB91)</f>
        <v>23266.020618055234</v>
      </c>
      <c r="AC91" s="99">
        <f>AB90*(1-txMortM!AC91*FaPensRurM!AC91)</f>
        <v>23555.833707732694</v>
      </c>
      <c r="AD91" s="99">
        <f>AC90*(1-txMortM!AD91*FaPensRurM!AD91)</f>
        <v>23805.481314868797</v>
      </c>
      <c r="AE91" s="99">
        <f>AD90*(1-txMortM!AE91*FaPensRurM!AE91)</f>
        <v>25198.53644690241</v>
      </c>
      <c r="AF91" s="99">
        <f>AE90*(1-txMortM!AF91*FaPensRurM!AF91)</f>
        <v>19078.853024515203</v>
      </c>
      <c r="AG91" s="99">
        <f>AF90*(1-txMortM!AG91*FaPensRurM!AG91)</f>
        <v>21849.92147207553</v>
      </c>
      <c r="AH91" s="99">
        <f>AG90*(1-txMortM!AH91*FaPensRurM!AH91)</f>
        <v>20330.305235412194</v>
      </c>
      <c r="AI91" s="99">
        <f>AH90*(1-txMortM!AI91*FaPensRurM!AI91)</f>
        <v>20485.632648811985</v>
      </c>
      <c r="AJ91" s="99">
        <f>AI90*(1-txMortM!AJ91*FaPensRurM!AJ91)</f>
        <v>18640.518402402005</v>
      </c>
      <c r="AK91" s="99">
        <f>AJ90*(1-txMortM!AK91*FaPensRurM!AK91)</f>
        <v>18224.876997990967</v>
      </c>
      <c r="AL91" s="99">
        <f>AK90*(1-txMortM!AL91*FaPensRurM!AL91)</f>
        <v>18421.581400202718</v>
      </c>
      <c r="AM91" s="99">
        <f>AL90*(1-txMortM!AM91*FaPensRurM!AM91)</f>
        <v>17997.034675045383</v>
      </c>
      <c r="AN91" s="99">
        <f>AM90*(1-txMortM!AN91*FaPensRurM!AN91)</f>
        <v>16467.363055641435</v>
      </c>
      <c r="AO91" s="99">
        <f>AN90*(1-txMortM!AO91*FaPensRurM!AO91)</f>
        <v>17228.391134786405</v>
      </c>
      <c r="AP91" s="99">
        <f>AO90*(1-txMortM!AP91*FaPensRurM!AP91)</f>
        <v>14917.28055599345</v>
      </c>
      <c r="AQ91" s="99">
        <f>AP90*(1-txMortM!AQ91*FaPensRurM!AQ91)</f>
        <v>15421.265749178703</v>
      </c>
      <c r="AR91" s="99">
        <f>AQ90*(1-txMortM!AR91*FaPensRurM!AR91)</f>
        <v>14042.968674424015</v>
      </c>
      <c r="AS91" s="99">
        <f>AR90*(1-txMortM!AS91*FaPensRurM!AS91)</f>
        <v>13673.630215962146</v>
      </c>
      <c r="AT91" s="99">
        <f>AS90*(1-txMortM!AT91*FaPensRurM!AT91)</f>
        <v>12751.80775523615</v>
      </c>
      <c r="AU91" s="99">
        <f>AT90*(1-txMortM!AU91*FaPensRurM!AU91)</f>
        <v>12400.207748390731</v>
      </c>
      <c r="AV91" s="99">
        <f>AU90*(1-txMortM!AV91*FaPensRurM!AV91)</f>
        <v>12105.53510547354</v>
      </c>
      <c r="AW91" s="99">
        <f>AV90*(1-txMortM!AW91*FaPensRurM!AW91)</f>
        <v>11233.720732974865</v>
      </c>
      <c r="AX91" s="99">
        <f>AW90*(1-txMortM!AX91*FaPensRurM!AX91)</f>
        <v>9839.017554054084</v>
      </c>
      <c r="AY91" s="99">
        <f>AX90*(1-txMortM!AY91*FaPensRurM!AY91)</f>
        <v>9928.666538860587</v>
      </c>
      <c r="AZ91" s="99">
        <f>AY90*(1-txMortM!AZ91*FaPensRurM!AZ91)</f>
        <v>8500.5326903508012</v>
      </c>
      <c r="BA91" s="99">
        <f>AZ90*(1-txMortM!BA91*FaPensRurM!BA91)</f>
        <v>8477.9628565528365</v>
      </c>
      <c r="BB91" s="99">
        <f>BA90*(1-txMortM!BB91*FaPensRurM!BB91)</f>
        <v>8178.8578946255975</v>
      </c>
      <c r="BC91" s="99">
        <f>BB90*(1-txMortM!BC91*FaPensRurM!BC91)</f>
        <v>7697.7127528517849</v>
      </c>
      <c r="BD91" s="99">
        <f>BC90*(1-txMortM!BD91*FaPensRurM!BD91)</f>
        <v>6584.0251186851774</v>
      </c>
      <c r="BE91" s="99">
        <f>BD90*(1-txMortM!BE91*FaPensRurM!BE91)</f>
        <v>6198.4610159889235</v>
      </c>
      <c r="BF91" s="99">
        <f>BE90*(1-txMortM!BF91*FaPensRurM!BF91)</f>
        <v>5598.7432087497755</v>
      </c>
      <c r="BG91" s="99">
        <f>BF90*(1-txMortM!BG91*FaPensRurM!BG91)</f>
        <v>5138.0060695677803</v>
      </c>
      <c r="BH91" s="99">
        <f>BG90*(1-txMortM!BH91*FaPensRurM!BH91)</f>
        <v>4595.2757634974478</v>
      </c>
      <c r="BI91" s="99">
        <f>BH90*(1-txMortM!BI91*FaPensRurM!BI91)</f>
        <v>4197.6481411248133</v>
      </c>
      <c r="BJ91" s="99">
        <f>BI90*(1-txMortM!BJ91*FaPensRurM!BJ91)</f>
        <v>3409.7675663970181</v>
      </c>
    </row>
    <row r="92" spans="1:62" x14ac:dyDescent="0.3">
      <c r="A92" s="100">
        <v>90</v>
      </c>
      <c r="B92" s="101"/>
      <c r="C92" s="101"/>
      <c r="D92" s="101"/>
      <c r="E92" s="101"/>
      <c r="F92" s="101"/>
      <c r="G92" s="101"/>
      <c r="H92" s="101"/>
      <c r="I92" s="101"/>
      <c r="J92" s="101"/>
      <c r="K92" s="101"/>
      <c r="L92" s="101">
        <f>+[4]EsPensRurM!L92</f>
        <v>0</v>
      </c>
      <c r="M92" s="101">
        <f>+[4]EsPensRurM!M92</f>
        <v>63095.295577466997</v>
      </c>
      <c r="N92" s="101">
        <f>+[4]EsPensRurM!N92</f>
        <v>70428.7771975293</v>
      </c>
      <c r="O92" s="101">
        <f>+[4]EsPensRurM!O92</f>
        <v>76622.799363079394</v>
      </c>
      <c r="P92" s="102">
        <f>+[4]EsPensRurM!P92</f>
        <v>84475.913799996953</v>
      </c>
      <c r="Q92" s="103">
        <f>(P91+P92)*(1-txMortH!Q91*FaPensRurH!Q92)</f>
        <v>96776.543007434739</v>
      </c>
      <c r="R92" s="103">
        <f>(Q91+Q92)*(1-txMortH!R92*FaPensRurH!R92)</f>
        <v>102036.53246180242</v>
      </c>
      <c r="S92" s="103">
        <f>(R91+R92)*(1-txMortH!S92*FaPensRurH!S92)</f>
        <v>107312.63898509876</v>
      </c>
      <c r="T92" s="103">
        <f>(S91+S92)*(1-txMortH!T92*FaPensRurH!T92)</f>
        <v>112417.62267467431</v>
      </c>
      <c r="U92" s="103">
        <f>(T91+T92)*(1-txMortH!U92*FaPensRurH!U92)</f>
        <v>116334.7450572446</v>
      </c>
      <c r="V92" s="103">
        <f>(U91+U92)*(1-txMortH!V92*FaPensRurH!V92)</f>
        <v>122780.36034302684</v>
      </c>
      <c r="W92" s="103">
        <f>(V91+V92)*(1-txMortH!W92*FaPensRurH!W92)</f>
        <v>124975.44410035701</v>
      </c>
      <c r="X92" s="103">
        <f>(W91+W92)*(1-txMortH!X92*FaPensRurH!X92)</f>
        <v>129441.6841097421</v>
      </c>
      <c r="Y92" s="103">
        <f>(X91+X92)*(1-txMortH!Y92*FaPensRurH!Y92)</f>
        <v>129671.84058134397</v>
      </c>
      <c r="Z92" s="103">
        <f>(Y91+Y92)*(1-txMortH!Z92*FaPensRurH!Z92)</f>
        <v>131641.33402084882</v>
      </c>
      <c r="AA92" s="103">
        <f>(Z91+Z92)*(1-txMortH!AA92*FaPensRurH!AA92)</f>
        <v>134965.7412207468</v>
      </c>
      <c r="AB92" s="103">
        <f>(AA91+AA92)*(1-txMortH!AB92*FaPensRurH!AB92)</f>
        <v>138191.68221370151</v>
      </c>
      <c r="AC92" s="103">
        <f>(AB91+AB92)*(1-txMortH!AC92*FaPensRurH!AC92)</f>
        <v>138678.5877504198</v>
      </c>
      <c r="AD92" s="103">
        <f>(AC91+AC92)*(1-txMortH!AD92*FaPensRurH!AD92)</f>
        <v>139461.91599996484</v>
      </c>
      <c r="AE92" s="103">
        <f>(AD91+AD92)*(1-txMortH!AE92*FaPensRurH!AE92)</f>
        <v>140441.75001101644</v>
      </c>
      <c r="AF92" s="103">
        <f>(AE91+AE92)*(1-txMortH!AF92*FaPensRurH!AF92)</f>
        <v>142546.77483820065</v>
      </c>
      <c r="AG92" s="103">
        <f>(AF91+AF92)*(1-txMortH!AG92*FaPensRurH!AG92)</f>
        <v>139417.8111517556</v>
      </c>
      <c r="AH92" s="103">
        <f>(AG91+AG92)*(1-txMortH!AH92*FaPensRurH!AH92)</f>
        <v>139172.84641705066</v>
      </c>
      <c r="AI92" s="103">
        <f>(AH91+AH92)*(1-txMortH!AI92*FaPensRurH!AI92)</f>
        <v>137718.17837465281</v>
      </c>
      <c r="AJ92" s="103">
        <f>(AI91+AI92)*(1-txMortH!AJ92*FaPensRurH!AJ92)</f>
        <v>136670.8167279342</v>
      </c>
      <c r="AK92" s="103">
        <f>(AJ91+AJ92)*(1-txMortH!AK92*FaPensRurH!AK92)</f>
        <v>134244.95491480737</v>
      </c>
      <c r="AL92" s="103">
        <f>(AK91+AK92)*(1-txMortH!AL92*FaPensRurH!AL92)</f>
        <v>131853.91137446713</v>
      </c>
      <c r="AM92" s="103">
        <f>(AL91+AL92)*(1-txMortH!AM92*FaPensRurH!AM92)</f>
        <v>130015.28605829286</v>
      </c>
      <c r="AN92" s="103">
        <f>(AM91+AM92)*(1-txMortH!AN92*FaPensRurH!AN92)</f>
        <v>128108.04436563914</v>
      </c>
      <c r="AO92" s="103">
        <f>(AN91+AN92)*(1-txMortH!AO92*FaPensRurH!AO92)</f>
        <v>125176.07160710816</v>
      </c>
      <c r="AP92" s="103">
        <f>(AO91+AO92)*(1-txMortH!AP92*FaPensRurH!AP92)</f>
        <v>123333.95451449006</v>
      </c>
      <c r="AQ92" s="103">
        <f>(AP91+AP92)*(1-txMortH!AQ92*FaPensRurH!AQ92)</f>
        <v>119772.38985761908</v>
      </c>
      <c r="AR92" s="103">
        <f>(AQ91+AQ92)*(1-txMortH!AR92*FaPensRurH!AR92)</f>
        <v>117157.31090747457</v>
      </c>
      <c r="AS92" s="103">
        <f>(AR91+AR92)*(1-txMortH!AS92*FaPensRurH!AS92)</f>
        <v>113726.55323181818</v>
      </c>
      <c r="AT92" s="103">
        <f>(AS91+AS92)*(1-txMortH!AT92*FaPensRurH!AT92)</f>
        <v>110459.34285561946</v>
      </c>
      <c r="AU92" s="103">
        <f>(AT91+AT92)*(1-txMortH!AU92*FaPensRurH!AU92)</f>
        <v>106851.44195496291</v>
      </c>
      <c r="AV92" s="103">
        <f>(AU91+AU92)*(1-txMortH!AV92*FaPensRurH!AV92)</f>
        <v>103440.08223171401</v>
      </c>
      <c r="AW92" s="103">
        <f>(AV91+AV92)*(1-txMortH!AW92*FaPensRurH!AW92)</f>
        <v>100245.14125776042</v>
      </c>
      <c r="AX92" s="103">
        <f>(AW91+AW92)*(1-txMortH!AX92*FaPensRurH!AX92)</f>
        <v>96735.383765258215</v>
      </c>
      <c r="AY92" s="103">
        <f>(AX91+AX92)*(1-txMortH!AY92*FaPensRurH!AY92)</f>
        <v>92496.915052608063</v>
      </c>
      <c r="AZ92" s="103">
        <f>(AY91+AY92)*(1-txMortH!AZ92*FaPensRurH!AZ92)</f>
        <v>88911.882423377523</v>
      </c>
      <c r="BA92" s="103">
        <f>(AZ91+AZ92)*(1-txMortH!BA92*FaPensRurH!BA92)</f>
        <v>84573.894256674554</v>
      </c>
      <c r="BB92" s="103">
        <f>(BA91+BA92)*(1-txMortH!BB92*FaPensRurH!BB92)</f>
        <v>80800.615755084174</v>
      </c>
      <c r="BC92" s="103">
        <f>(BB91+BB92)*(1-txMortH!BC92*FaPensRurH!BC92)</f>
        <v>77273.72261930017</v>
      </c>
      <c r="BD92" s="103">
        <f>(BC91+BC92)*(1-txMortH!BD92*FaPensRurH!BD92)</f>
        <v>73798.577134977284</v>
      </c>
      <c r="BE92" s="103">
        <f>(BD91+BD92)*(1-txMortH!BE92*FaPensRurH!BE92)</f>
        <v>69817.052832190733</v>
      </c>
      <c r="BF92" s="103">
        <f>(BE91+BE92)*(1-txMortH!BF92*FaPensRurH!BF92)</f>
        <v>66028.880213475641</v>
      </c>
      <c r="BG92" s="103">
        <f>(BF91+BF92)*(1-txMortH!BG92*FaPensRurH!BG92)</f>
        <v>62222.671641739544</v>
      </c>
      <c r="BH92" s="103">
        <f>(BG91+BG92)*(1-txMortH!BH92*FaPensRurH!BH92)</f>
        <v>58521.034700914483</v>
      </c>
      <c r="BI92" s="103">
        <f>(BH91+BH92)*(1-txMortH!BI92*FaPensRurH!BI92)</f>
        <v>54838.72239239153</v>
      </c>
      <c r="BJ92" s="103">
        <f>(BI91+BI92)*(1-txMortH!BJ92*FaPensRurH!BJ92)</f>
        <v>51298.706072966896</v>
      </c>
    </row>
    <row r="93" spans="1:62" x14ac:dyDescent="0.3">
      <c r="A93" s="104"/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  <c r="AA93" s="105"/>
      <c r="AB93" s="105"/>
      <c r="AC93" s="105"/>
      <c r="AD93" s="105"/>
      <c r="AE93" s="105"/>
      <c r="AF93" s="105"/>
      <c r="AG93" s="105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</row>
    <row r="94" spans="1:62" s="40" customFormat="1" x14ac:dyDescent="0.3">
      <c r="A94" s="38" t="s">
        <v>4</v>
      </c>
      <c r="B94" s="39"/>
      <c r="C94" s="39"/>
      <c r="D94" s="39"/>
      <c r="E94" s="39"/>
      <c r="F94" s="39"/>
      <c r="G94" s="39"/>
      <c r="H94" s="39"/>
      <c r="I94" s="39"/>
      <c r="J94" s="39"/>
      <c r="K94" s="39"/>
      <c r="L94" s="39">
        <f t="shared" ref="L94:N94" si="0">SUM(L2:L92)</f>
        <v>0</v>
      </c>
      <c r="M94" s="39">
        <f t="shared" si="0"/>
        <v>1782823.1234034761</v>
      </c>
      <c r="N94" s="39">
        <f t="shared" si="0"/>
        <v>1811560.5550053106</v>
      </c>
      <c r="O94" s="39">
        <f t="shared" ref="O94:BJ94" si="1">SUM(O2:O92)</f>
        <v>1841545.55468893</v>
      </c>
      <c r="P94" s="39">
        <f t="shared" si="1"/>
        <v>1865461.8787953609</v>
      </c>
      <c r="Q94" s="39">
        <f t="shared" si="1"/>
        <v>1798011.1955510532</v>
      </c>
      <c r="R94" s="39">
        <f t="shared" si="1"/>
        <v>1725075.5728918754</v>
      </c>
      <c r="S94" s="39">
        <f t="shared" si="1"/>
        <v>1653804.3879883611</v>
      </c>
      <c r="T94" s="39">
        <f t="shared" si="1"/>
        <v>1584217.7571452796</v>
      </c>
      <c r="U94" s="39">
        <f t="shared" si="1"/>
        <v>1516376.2242880354</v>
      </c>
      <c r="V94" s="39">
        <f t="shared" si="1"/>
        <v>1450047.0660750931</v>
      </c>
      <c r="W94" s="39">
        <f t="shared" si="1"/>
        <v>1385269.027656686</v>
      </c>
      <c r="X94" s="39">
        <f t="shared" si="1"/>
        <v>1322311.5396827089</v>
      </c>
      <c r="Y94" s="39">
        <f t="shared" si="1"/>
        <v>1261253.0995014042</v>
      </c>
      <c r="Z94" s="39">
        <f t="shared" si="1"/>
        <v>1201917.0414745733</v>
      </c>
      <c r="AA94" s="39">
        <f t="shared" si="1"/>
        <v>1144313.3531797524</v>
      </c>
      <c r="AB94" s="39">
        <f t="shared" si="1"/>
        <v>1088413.0550218157</v>
      </c>
      <c r="AC94" s="39">
        <f t="shared" si="1"/>
        <v>1034370.6381669226</v>
      </c>
      <c r="AD94" s="39">
        <f t="shared" si="1"/>
        <v>982085.58634181763</v>
      </c>
      <c r="AE94" s="39">
        <f t="shared" si="1"/>
        <v>931568.93198920786</v>
      </c>
      <c r="AF94" s="39">
        <f t="shared" si="1"/>
        <v>882679.29930113826</v>
      </c>
      <c r="AG94" s="39">
        <f t="shared" si="1"/>
        <v>836009.02540389076</v>
      </c>
      <c r="AH94" s="39">
        <f t="shared" si="1"/>
        <v>790977.40115126781</v>
      </c>
      <c r="AI94" s="39">
        <f t="shared" si="1"/>
        <v>747665.64597480651</v>
      </c>
      <c r="AJ94" s="39">
        <f t="shared" si="1"/>
        <v>705993.71478560963</v>
      </c>
      <c r="AK94" s="39">
        <f t="shared" si="1"/>
        <v>665961.37815732707</v>
      </c>
      <c r="AL94" s="39">
        <f t="shared" si="1"/>
        <v>627503.2737106015</v>
      </c>
      <c r="AM94" s="39">
        <f t="shared" si="1"/>
        <v>590514.05919881852</v>
      </c>
      <c r="AN94" s="39">
        <f t="shared" si="1"/>
        <v>554969.35737059545</v>
      </c>
      <c r="AO94" s="39">
        <f t="shared" si="1"/>
        <v>520912.22880979109</v>
      </c>
      <c r="AP94" s="39">
        <f t="shared" si="1"/>
        <v>488235.16793004761</v>
      </c>
      <c r="AQ94" s="39">
        <f t="shared" si="1"/>
        <v>457023.91988023475</v>
      </c>
      <c r="AR94" s="39">
        <f t="shared" si="1"/>
        <v>427186.54627924832</v>
      </c>
      <c r="AS94" s="39">
        <f t="shared" si="1"/>
        <v>398744.45139926282</v>
      </c>
      <c r="AT94" s="39">
        <f t="shared" si="1"/>
        <v>371654.57971484796</v>
      </c>
      <c r="AU94" s="39">
        <f t="shared" si="1"/>
        <v>345903.80301795772</v>
      </c>
      <c r="AV94" s="39">
        <f t="shared" si="1"/>
        <v>321450.66894183226</v>
      </c>
      <c r="AW94" s="39">
        <f t="shared" si="1"/>
        <v>298245.41800937138</v>
      </c>
      <c r="AX94" s="39">
        <f t="shared" si="1"/>
        <v>276275.73030487681</v>
      </c>
      <c r="AY94" s="39">
        <f t="shared" si="1"/>
        <v>255558.01607811995</v>
      </c>
      <c r="AZ94" s="39">
        <f t="shared" si="1"/>
        <v>236007.82026173244</v>
      </c>
      <c r="BA94" s="39">
        <f t="shared" si="1"/>
        <v>217636.43522573897</v>
      </c>
      <c r="BB94" s="39">
        <f t="shared" si="1"/>
        <v>200368.04889710393</v>
      </c>
      <c r="BC94" s="39">
        <f t="shared" si="1"/>
        <v>184149.84541104964</v>
      </c>
      <c r="BD94" s="39">
        <f t="shared" si="1"/>
        <v>168941.40664003079</v>
      </c>
      <c r="BE94" s="39">
        <f t="shared" si="1"/>
        <v>154740.26620627026</v>
      </c>
      <c r="BF94" s="39">
        <f t="shared" si="1"/>
        <v>141497.65409029156</v>
      </c>
      <c r="BG94" s="39">
        <f t="shared" si="1"/>
        <v>129177.30778657921</v>
      </c>
      <c r="BH94" s="39">
        <f t="shared" si="1"/>
        <v>117735.17143555694</v>
      </c>
      <c r="BI94" s="39">
        <f t="shared" si="1"/>
        <v>107134.12523216357</v>
      </c>
      <c r="BJ94" s="39">
        <f t="shared" si="1"/>
        <v>97344.983758647228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J149"/>
  <sheetViews>
    <sheetView zoomScaleNormal="100" workbookViewId="0">
      <pane xSplit="1" ySplit="1" topLeftCell="O2" activePane="bottomRight" state="frozen"/>
      <selection activeCell="X24" sqref="X24"/>
      <selection pane="topRight" activeCell="X24" sqref="X24"/>
      <selection pane="bottomLeft" activeCell="X24" sqref="X24"/>
      <selection pane="bottomRight"/>
    </sheetView>
  </sheetViews>
  <sheetFormatPr defaultColWidth="8.85546875" defaultRowHeight="16.5" x14ac:dyDescent="0.3"/>
  <cols>
    <col min="1" max="1" width="8.85546875" style="8"/>
    <col min="2" max="14" width="11.140625" style="6" hidden="1" customWidth="1"/>
    <col min="15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s="31" customFormat="1" x14ac:dyDescent="0.3">
      <c r="A2" s="29">
        <v>0</v>
      </c>
      <c r="B2" s="5"/>
      <c r="C2" s="5"/>
      <c r="D2" s="5"/>
      <c r="E2" s="5"/>
      <c r="F2" s="5"/>
      <c r="G2" s="5"/>
      <c r="H2" s="5"/>
      <c r="I2" s="5"/>
      <c r="J2" s="5"/>
      <c r="K2" s="5"/>
      <c r="L2" s="30">
        <f>IFERROR(([4]CePensRurM!L2/EsPensTipoARurM!L2)/txMortM!L2,1)</f>
        <v>1</v>
      </c>
      <c r="M2" s="30">
        <f>IFERROR(([4]CePensRurM!M2/EsPensTipoARurM!M2)/txMortM!M2,1)</f>
        <v>0</v>
      </c>
      <c r="N2" s="30">
        <f>IFERROR(([4]CePensRurM!N2/EsPensTipoARurM!N2)/txMortM!N2,1)</f>
        <v>0</v>
      </c>
      <c r="O2" s="30">
        <f>IFERROR(([4]CePensRurM!O2/EsPensTipoARurM!O2)/txMortM!O2,1)</f>
        <v>0</v>
      </c>
      <c r="P2" s="59">
        <f>IFERROR(([4]CePensRurM!P2/EsPensTipoARurM!P2)/txMortM!P2,1)</f>
        <v>0</v>
      </c>
      <c r="Q2" s="107">
        <v>1</v>
      </c>
      <c r="R2" s="107">
        <f t="shared" ref="R2:BJ2" si="0">Q2</f>
        <v>1</v>
      </c>
      <c r="S2" s="107">
        <f t="shared" si="0"/>
        <v>1</v>
      </c>
      <c r="T2" s="107">
        <f t="shared" si="0"/>
        <v>1</v>
      </c>
      <c r="U2" s="107">
        <f t="shared" si="0"/>
        <v>1</v>
      </c>
      <c r="V2" s="107">
        <f t="shared" si="0"/>
        <v>1</v>
      </c>
      <c r="W2" s="107">
        <f t="shared" si="0"/>
        <v>1</v>
      </c>
      <c r="X2" s="107">
        <f t="shared" si="0"/>
        <v>1</v>
      </c>
      <c r="Y2" s="107">
        <f t="shared" si="0"/>
        <v>1</v>
      </c>
      <c r="Z2" s="107">
        <f t="shared" si="0"/>
        <v>1</v>
      </c>
      <c r="AA2" s="107">
        <f t="shared" si="0"/>
        <v>1</v>
      </c>
      <c r="AB2" s="107">
        <f t="shared" si="0"/>
        <v>1</v>
      </c>
      <c r="AC2" s="107">
        <f t="shared" si="0"/>
        <v>1</v>
      </c>
      <c r="AD2" s="107">
        <f t="shared" si="0"/>
        <v>1</v>
      </c>
      <c r="AE2" s="107">
        <f t="shared" si="0"/>
        <v>1</v>
      </c>
      <c r="AF2" s="107">
        <f t="shared" si="0"/>
        <v>1</v>
      </c>
      <c r="AG2" s="107">
        <f t="shared" si="0"/>
        <v>1</v>
      </c>
      <c r="AH2" s="107">
        <f t="shared" si="0"/>
        <v>1</v>
      </c>
      <c r="AI2" s="107">
        <f t="shared" si="0"/>
        <v>1</v>
      </c>
      <c r="AJ2" s="107">
        <f t="shared" si="0"/>
        <v>1</v>
      </c>
      <c r="AK2" s="107">
        <f t="shared" si="0"/>
        <v>1</v>
      </c>
      <c r="AL2" s="107">
        <f t="shared" si="0"/>
        <v>1</v>
      </c>
      <c r="AM2" s="107">
        <f t="shared" si="0"/>
        <v>1</v>
      </c>
      <c r="AN2" s="107">
        <f t="shared" si="0"/>
        <v>1</v>
      </c>
      <c r="AO2" s="107">
        <f t="shared" si="0"/>
        <v>1</v>
      </c>
      <c r="AP2" s="107">
        <f t="shared" si="0"/>
        <v>1</v>
      </c>
      <c r="AQ2" s="107">
        <f t="shared" si="0"/>
        <v>1</v>
      </c>
      <c r="AR2" s="107">
        <f t="shared" si="0"/>
        <v>1</v>
      </c>
      <c r="AS2" s="107">
        <f t="shared" si="0"/>
        <v>1</v>
      </c>
      <c r="AT2" s="107">
        <f t="shared" si="0"/>
        <v>1</v>
      </c>
      <c r="AU2" s="107">
        <f t="shared" si="0"/>
        <v>1</v>
      </c>
      <c r="AV2" s="107">
        <f t="shared" si="0"/>
        <v>1</v>
      </c>
      <c r="AW2" s="107">
        <f t="shared" si="0"/>
        <v>1</v>
      </c>
      <c r="AX2" s="107">
        <f t="shared" si="0"/>
        <v>1</v>
      </c>
      <c r="AY2" s="107">
        <f t="shared" si="0"/>
        <v>1</v>
      </c>
      <c r="AZ2" s="107">
        <f t="shared" si="0"/>
        <v>1</v>
      </c>
      <c r="BA2" s="107">
        <f t="shared" si="0"/>
        <v>1</v>
      </c>
      <c r="BB2" s="107">
        <f t="shared" si="0"/>
        <v>1</v>
      </c>
      <c r="BC2" s="107">
        <f t="shared" si="0"/>
        <v>1</v>
      </c>
      <c r="BD2" s="107">
        <f t="shared" si="0"/>
        <v>1</v>
      </c>
      <c r="BE2" s="107">
        <f t="shared" si="0"/>
        <v>1</v>
      </c>
      <c r="BF2" s="107">
        <f t="shared" si="0"/>
        <v>1</v>
      </c>
      <c r="BG2" s="107">
        <f t="shared" si="0"/>
        <v>1</v>
      </c>
      <c r="BH2" s="107">
        <f t="shared" si="0"/>
        <v>1</v>
      </c>
      <c r="BI2" s="107">
        <f t="shared" si="0"/>
        <v>1</v>
      </c>
      <c r="BJ2" s="108">
        <f t="shared" si="0"/>
        <v>1</v>
      </c>
    </row>
    <row r="3" spans="1:62" s="31" customFormat="1" x14ac:dyDescent="0.3">
      <c r="A3" s="29">
        <v>1</v>
      </c>
      <c r="B3" s="5"/>
      <c r="C3" s="9"/>
      <c r="D3" s="9"/>
      <c r="E3" s="9"/>
      <c r="F3" s="9"/>
      <c r="G3" s="9"/>
      <c r="H3" s="9"/>
      <c r="I3" s="9"/>
      <c r="J3" s="9"/>
      <c r="K3" s="9"/>
      <c r="L3" s="32">
        <f>IFERROR(([4]CePensRurM!L3/EsPensTipoARurM!L3)/txMortM!L3,1)</f>
        <v>1</v>
      </c>
      <c r="M3" s="32">
        <f>IFERROR(([4]CePensRurM!M3/EsPensTipoARurM!M3)/txMortM!M3,1)</f>
        <v>4.80988375888401</v>
      </c>
      <c r="N3" s="32">
        <f>IFERROR(([4]CePensRurM!N3/EsPensTipoARurM!N3)/txMortM!N3,1)</f>
        <v>0</v>
      </c>
      <c r="O3" s="32">
        <f>IFERROR(([4]CePensRurM!O3/EsPensTipoARurM!O3)/txMortM!O3,1)</f>
        <v>0</v>
      </c>
      <c r="P3" s="59">
        <f>IFERROR(([4]CePensRurM!P3/EsPensTipoARurM!P3)/txMortM!P3,1)</f>
        <v>0</v>
      </c>
      <c r="Q3" s="109">
        <f t="shared" ref="Q3:AE18" si="1">P3</f>
        <v>0</v>
      </c>
      <c r="R3" s="33">
        <f t="shared" si="1"/>
        <v>0</v>
      </c>
      <c r="S3" s="33">
        <f t="shared" si="1"/>
        <v>0</v>
      </c>
      <c r="T3" s="33">
        <f t="shared" si="1"/>
        <v>0</v>
      </c>
      <c r="U3" s="33">
        <f t="shared" si="1"/>
        <v>0</v>
      </c>
      <c r="V3" s="33">
        <f t="shared" si="1"/>
        <v>0</v>
      </c>
      <c r="W3" s="33">
        <f t="shared" si="1"/>
        <v>0</v>
      </c>
      <c r="X3" s="33">
        <f t="shared" si="1"/>
        <v>0</v>
      </c>
      <c r="Y3" s="33">
        <f t="shared" si="1"/>
        <v>0</v>
      </c>
      <c r="Z3" s="33">
        <f t="shared" si="1"/>
        <v>0</v>
      </c>
      <c r="AA3" s="33">
        <f t="shared" si="1"/>
        <v>0</v>
      </c>
      <c r="AB3" s="33">
        <f t="shared" si="1"/>
        <v>0</v>
      </c>
      <c r="AC3" s="33">
        <f t="shared" si="1"/>
        <v>0</v>
      </c>
      <c r="AD3" s="33">
        <f t="shared" si="1"/>
        <v>0</v>
      </c>
      <c r="AE3" s="33">
        <f t="shared" si="1"/>
        <v>0</v>
      </c>
      <c r="AF3" s="33">
        <f t="shared" ref="AF3:AU18" si="2">AE3</f>
        <v>0</v>
      </c>
      <c r="AG3" s="33">
        <f t="shared" si="2"/>
        <v>0</v>
      </c>
      <c r="AH3" s="33">
        <f t="shared" si="2"/>
        <v>0</v>
      </c>
      <c r="AI3" s="33">
        <f t="shared" si="2"/>
        <v>0</v>
      </c>
      <c r="AJ3" s="33">
        <f t="shared" si="2"/>
        <v>0</v>
      </c>
      <c r="AK3" s="33">
        <f t="shared" si="2"/>
        <v>0</v>
      </c>
      <c r="AL3" s="33">
        <f t="shared" si="2"/>
        <v>0</v>
      </c>
      <c r="AM3" s="33">
        <f t="shared" si="2"/>
        <v>0</v>
      </c>
      <c r="AN3" s="33">
        <f t="shared" si="2"/>
        <v>0</v>
      </c>
      <c r="AO3" s="33">
        <f t="shared" si="2"/>
        <v>0</v>
      </c>
      <c r="AP3" s="33">
        <f t="shared" si="2"/>
        <v>0</v>
      </c>
      <c r="AQ3" s="33">
        <f t="shared" si="2"/>
        <v>0</v>
      </c>
      <c r="AR3" s="33">
        <f t="shared" si="2"/>
        <v>0</v>
      </c>
      <c r="AS3" s="33">
        <f t="shared" si="2"/>
        <v>0</v>
      </c>
      <c r="AT3" s="33">
        <f t="shared" si="2"/>
        <v>0</v>
      </c>
      <c r="AU3" s="33">
        <f t="shared" si="2"/>
        <v>0</v>
      </c>
      <c r="AV3" s="33">
        <f t="shared" ref="AV3:BJ18" si="3">AU3</f>
        <v>0</v>
      </c>
      <c r="AW3" s="33">
        <f t="shared" si="3"/>
        <v>0</v>
      </c>
      <c r="AX3" s="33">
        <f t="shared" si="3"/>
        <v>0</v>
      </c>
      <c r="AY3" s="33">
        <f t="shared" si="3"/>
        <v>0</v>
      </c>
      <c r="AZ3" s="33">
        <f t="shared" si="3"/>
        <v>0</v>
      </c>
      <c r="BA3" s="33">
        <f t="shared" si="3"/>
        <v>0</v>
      </c>
      <c r="BB3" s="33">
        <f t="shared" si="3"/>
        <v>0</v>
      </c>
      <c r="BC3" s="33">
        <f t="shared" si="3"/>
        <v>0</v>
      </c>
      <c r="BD3" s="33">
        <f t="shared" si="3"/>
        <v>0</v>
      </c>
      <c r="BE3" s="33">
        <f t="shared" si="3"/>
        <v>0</v>
      </c>
      <c r="BF3" s="33">
        <f t="shared" si="3"/>
        <v>0</v>
      </c>
      <c r="BG3" s="33">
        <f t="shared" si="3"/>
        <v>0</v>
      </c>
      <c r="BH3" s="33">
        <f t="shared" si="3"/>
        <v>0</v>
      </c>
      <c r="BI3" s="33">
        <f t="shared" si="3"/>
        <v>0</v>
      </c>
      <c r="BJ3" s="34">
        <f t="shared" si="3"/>
        <v>0</v>
      </c>
    </row>
    <row r="4" spans="1:62" s="31" customFormat="1" x14ac:dyDescent="0.3">
      <c r="A4" s="29">
        <v>2</v>
      </c>
      <c r="B4" s="5"/>
      <c r="C4" s="9"/>
      <c r="D4" s="9"/>
      <c r="E4" s="9"/>
      <c r="F4" s="9"/>
      <c r="G4" s="9"/>
      <c r="H4" s="9"/>
      <c r="I4" s="9"/>
      <c r="J4" s="9"/>
      <c r="K4" s="9"/>
      <c r="L4" s="32">
        <f>IFERROR(([4]CePensRurM!L4/EsPensTipoARurM!L4)/txMortM!L4,1)</f>
        <v>1</v>
      </c>
      <c r="M4" s="32">
        <f>IFERROR(([4]CePensRurM!M4/EsPensTipoARurM!M4)/txMortM!M4,1)</f>
        <v>5.920330671891235</v>
      </c>
      <c r="N4" s="32">
        <f>IFERROR(([4]CePensRurM!N4/EsPensTipoARurM!N4)/txMortM!N4,1)</f>
        <v>12.137744070369143</v>
      </c>
      <c r="O4" s="32">
        <f>IFERROR(([4]CePensRurM!O4/EsPensTipoARurM!O4)/txMortM!O4,1)</f>
        <v>0</v>
      </c>
      <c r="P4" s="59">
        <f>IFERROR(([4]CePensRurM!P4/EsPensTipoARurM!P4)/txMortM!P4,1)</f>
        <v>0</v>
      </c>
      <c r="Q4" s="109">
        <f t="shared" si="1"/>
        <v>0</v>
      </c>
      <c r="R4" s="33">
        <f t="shared" si="1"/>
        <v>0</v>
      </c>
      <c r="S4" s="33">
        <f t="shared" si="1"/>
        <v>0</v>
      </c>
      <c r="T4" s="33">
        <f t="shared" si="1"/>
        <v>0</v>
      </c>
      <c r="U4" s="33">
        <f t="shared" si="1"/>
        <v>0</v>
      </c>
      <c r="V4" s="33">
        <f t="shared" si="1"/>
        <v>0</v>
      </c>
      <c r="W4" s="33">
        <f t="shared" si="1"/>
        <v>0</v>
      </c>
      <c r="X4" s="33">
        <f t="shared" si="1"/>
        <v>0</v>
      </c>
      <c r="Y4" s="33">
        <f t="shared" si="1"/>
        <v>0</v>
      </c>
      <c r="Z4" s="33">
        <f t="shared" si="1"/>
        <v>0</v>
      </c>
      <c r="AA4" s="33">
        <f t="shared" si="1"/>
        <v>0</v>
      </c>
      <c r="AB4" s="33">
        <f t="shared" si="1"/>
        <v>0</v>
      </c>
      <c r="AC4" s="33">
        <f t="shared" si="1"/>
        <v>0</v>
      </c>
      <c r="AD4" s="33">
        <f t="shared" si="1"/>
        <v>0</v>
      </c>
      <c r="AE4" s="33">
        <f t="shared" si="1"/>
        <v>0</v>
      </c>
      <c r="AF4" s="33">
        <f t="shared" si="2"/>
        <v>0</v>
      </c>
      <c r="AG4" s="33">
        <f t="shared" si="2"/>
        <v>0</v>
      </c>
      <c r="AH4" s="33">
        <f t="shared" si="2"/>
        <v>0</v>
      </c>
      <c r="AI4" s="33">
        <f t="shared" si="2"/>
        <v>0</v>
      </c>
      <c r="AJ4" s="33">
        <f t="shared" si="2"/>
        <v>0</v>
      </c>
      <c r="AK4" s="33">
        <f t="shared" si="2"/>
        <v>0</v>
      </c>
      <c r="AL4" s="33">
        <f t="shared" si="2"/>
        <v>0</v>
      </c>
      <c r="AM4" s="33">
        <f t="shared" si="2"/>
        <v>0</v>
      </c>
      <c r="AN4" s="33">
        <f t="shared" si="2"/>
        <v>0</v>
      </c>
      <c r="AO4" s="33">
        <f t="shared" si="2"/>
        <v>0</v>
      </c>
      <c r="AP4" s="33">
        <f t="shared" si="2"/>
        <v>0</v>
      </c>
      <c r="AQ4" s="33">
        <f t="shared" si="2"/>
        <v>0</v>
      </c>
      <c r="AR4" s="33">
        <f t="shared" si="2"/>
        <v>0</v>
      </c>
      <c r="AS4" s="33">
        <f t="shared" si="2"/>
        <v>0</v>
      </c>
      <c r="AT4" s="33">
        <f t="shared" si="2"/>
        <v>0</v>
      </c>
      <c r="AU4" s="33">
        <f t="shared" si="2"/>
        <v>0</v>
      </c>
      <c r="AV4" s="33">
        <f t="shared" si="3"/>
        <v>0</v>
      </c>
      <c r="AW4" s="33">
        <f t="shared" si="3"/>
        <v>0</v>
      </c>
      <c r="AX4" s="33">
        <f t="shared" si="3"/>
        <v>0</v>
      </c>
      <c r="AY4" s="33">
        <f t="shared" si="3"/>
        <v>0</v>
      </c>
      <c r="AZ4" s="33">
        <f t="shared" si="3"/>
        <v>0</v>
      </c>
      <c r="BA4" s="33">
        <f t="shared" si="3"/>
        <v>0</v>
      </c>
      <c r="BB4" s="33">
        <f t="shared" si="3"/>
        <v>0</v>
      </c>
      <c r="BC4" s="33">
        <f t="shared" si="3"/>
        <v>0</v>
      </c>
      <c r="BD4" s="33">
        <f t="shared" si="3"/>
        <v>0</v>
      </c>
      <c r="BE4" s="33">
        <f t="shared" si="3"/>
        <v>0</v>
      </c>
      <c r="BF4" s="33">
        <f t="shared" si="3"/>
        <v>0</v>
      </c>
      <c r="BG4" s="33">
        <f t="shared" si="3"/>
        <v>0</v>
      </c>
      <c r="BH4" s="33">
        <f t="shared" si="3"/>
        <v>0</v>
      </c>
      <c r="BI4" s="33">
        <f t="shared" si="3"/>
        <v>0</v>
      </c>
      <c r="BJ4" s="34">
        <f t="shared" si="3"/>
        <v>0</v>
      </c>
    </row>
    <row r="5" spans="1:62" s="31" customFormat="1" x14ac:dyDescent="0.3">
      <c r="A5" s="29">
        <v>3</v>
      </c>
      <c r="B5" s="5"/>
      <c r="C5" s="9"/>
      <c r="D5" s="9"/>
      <c r="E5" s="9"/>
      <c r="F5" s="9"/>
      <c r="G5" s="9"/>
      <c r="H5" s="9"/>
      <c r="I5" s="9"/>
      <c r="J5" s="9"/>
      <c r="K5" s="9"/>
      <c r="L5" s="32">
        <f>IFERROR(([4]CePensRurM!L5/EsPensTipoARurM!L5)/txMortM!L5,1)</f>
        <v>1</v>
      </c>
      <c r="M5" s="32">
        <f>IFERROR(([4]CePensRurM!M5/EsPensTipoARurM!M5)/txMortM!M5,1)</f>
        <v>14.487202875393997</v>
      </c>
      <c r="N5" s="32">
        <f>IFERROR(([4]CePensRurM!N5/EsPensTipoARurM!N5)/txMortM!N5,1)</f>
        <v>0</v>
      </c>
      <c r="O5" s="32">
        <f>IFERROR(([4]CePensRurM!O5/EsPensTipoARurM!O5)/txMortM!O5,1)</f>
        <v>5.4686314936365257</v>
      </c>
      <c r="P5" s="59">
        <f>IFERROR(([4]CePensRurM!P5/EsPensTipoARurM!P5)/txMortM!P5,1)</f>
        <v>0</v>
      </c>
      <c r="Q5" s="109">
        <f t="shared" si="1"/>
        <v>0</v>
      </c>
      <c r="R5" s="33">
        <f t="shared" si="1"/>
        <v>0</v>
      </c>
      <c r="S5" s="33">
        <f t="shared" si="1"/>
        <v>0</v>
      </c>
      <c r="T5" s="33">
        <f t="shared" si="1"/>
        <v>0</v>
      </c>
      <c r="U5" s="33">
        <f t="shared" si="1"/>
        <v>0</v>
      </c>
      <c r="V5" s="33">
        <f t="shared" si="1"/>
        <v>0</v>
      </c>
      <c r="W5" s="33">
        <f t="shared" si="1"/>
        <v>0</v>
      </c>
      <c r="X5" s="33">
        <f t="shared" si="1"/>
        <v>0</v>
      </c>
      <c r="Y5" s="33">
        <f t="shared" si="1"/>
        <v>0</v>
      </c>
      <c r="Z5" s="33">
        <f t="shared" si="1"/>
        <v>0</v>
      </c>
      <c r="AA5" s="33">
        <f t="shared" si="1"/>
        <v>0</v>
      </c>
      <c r="AB5" s="33">
        <f t="shared" si="1"/>
        <v>0</v>
      </c>
      <c r="AC5" s="33">
        <f t="shared" si="1"/>
        <v>0</v>
      </c>
      <c r="AD5" s="33">
        <f t="shared" si="1"/>
        <v>0</v>
      </c>
      <c r="AE5" s="33">
        <f t="shared" si="1"/>
        <v>0</v>
      </c>
      <c r="AF5" s="33">
        <f t="shared" si="2"/>
        <v>0</v>
      </c>
      <c r="AG5" s="33">
        <f t="shared" si="2"/>
        <v>0</v>
      </c>
      <c r="AH5" s="33">
        <f t="shared" si="2"/>
        <v>0</v>
      </c>
      <c r="AI5" s="33">
        <f t="shared" si="2"/>
        <v>0</v>
      </c>
      <c r="AJ5" s="33">
        <f t="shared" si="2"/>
        <v>0</v>
      </c>
      <c r="AK5" s="33">
        <f t="shared" si="2"/>
        <v>0</v>
      </c>
      <c r="AL5" s="33">
        <f t="shared" si="2"/>
        <v>0</v>
      </c>
      <c r="AM5" s="33">
        <f t="shared" si="2"/>
        <v>0</v>
      </c>
      <c r="AN5" s="33">
        <f t="shared" si="2"/>
        <v>0</v>
      </c>
      <c r="AO5" s="33">
        <f t="shared" si="2"/>
        <v>0</v>
      </c>
      <c r="AP5" s="33">
        <f t="shared" si="2"/>
        <v>0</v>
      </c>
      <c r="AQ5" s="33">
        <f t="shared" si="2"/>
        <v>0</v>
      </c>
      <c r="AR5" s="33">
        <f t="shared" si="2"/>
        <v>0</v>
      </c>
      <c r="AS5" s="33">
        <f t="shared" si="2"/>
        <v>0</v>
      </c>
      <c r="AT5" s="33">
        <f t="shared" si="2"/>
        <v>0</v>
      </c>
      <c r="AU5" s="33">
        <f t="shared" si="2"/>
        <v>0</v>
      </c>
      <c r="AV5" s="33">
        <f t="shared" si="3"/>
        <v>0</v>
      </c>
      <c r="AW5" s="33">
        <f t="shared" si="3"/>
        <v>0</v>
      </c>
      <c r="AX5" s="33">
        <f t="shared" si="3"/>
        <v>0</v>
      </c>
      <c r="AY5" s="33">
        <f t="shared" si="3"/>
        <v>0</v>
      </c>
      <c r="AZ5" s="33">
        <f t="shared" si="3"/>
        <v>0</v>
      </c>
      <c r="BA5" s="33">
        <f t="shared" si="3"/>
        <v>0</v>
      </c>
      <c r="BB5" s="33">
        <f t="shared" si="3"/>
        <v>0</v>
      </c>
      <c r="BC5" s="33">
        <f t="shared" si="3"/>
        <v>0</v>
      </c>
      <c r="BD5" s="33">
        <f t="shared" si="3"/>
        <v>0</v>
      </c>
      <c r="BE5" s="33">
        <f t="shared" si="3"/>
        <v>0</v>
      </c>
      <c r="BF5" s="33">
        <f t="shared" si="3"/>
        <v>0</v>
      </c>
      <c r="BG5" s="33">
        <f t="shared" si="3"/>
        <v>0</v>
      </c>
      <c r="BH5" s="33">
        <f t="shared" si="3"/>
        <v>0</v>
      </c>
      <c r="BI5" s="33">
        <f t="shared" si="3"/>
        <v>0</v>
      </c>
      <c r="BJ5" s="34">
        <f t="shared" si="3"/>
        <v>0</v>
      </c>
    </row>
    <row r="6" spans="1:62" s="31" customFormat="1" x14ac:dyDescent="0.3">
      <c r="A6" s="29">
        <v>4</v>
      </c>
      <c r="B6" s="5"/>
      <c r="C6" s="9"/>
      <c r="D6" s="9"/>
      <c r="E6" s="9"/>
      <c r="F6" s="9"/>
      <c r="G6" s="9"/>
      <c r="H6" s="9"/>
      <c r="I6" s="9"/>
      <c r="J6" s="9"/>
      <c r="K6" s="9"/>
      <c r="L6" s="32">
        <f>IFERROR(([4]CePensRurM!L6/EsPensTipoARurM!L6)/txMortM!L6,1)</f>
        <v>1</v>
      </c>
      <c r="M6" s="32">
        <f>IFERROR(([4]CePensRurM!M6/EsPensTipoARurM!M6)/txMortM!M6,1)</f>
        <v>4.8322414146356651</v>
      </c>
      <c r="N6" s="32">
        <f>IFERROR(([4]CePensRurM!N6/EsPensTipoARurM!N6)/txMortM!N6,1)</f>
        <v>18.781671435455909</v>
      </c>
      <c r="O6" s="32">
        <f>IFERROR(([4]CePensRurM!O6/EsPensTipoARurM!O6)/txMortM!O6,1)</f>
        <v>10.142993494874727</v>
      </c>
      <c r="P6" s="59">
        <f>IFERROR(([4]CePensRurM!P6/EsPensTipoARurM!P6)/txMortM!P6,1)</f>
        <v>16.579330943083534</v>
      </c>
      <c r="Q6" s="109">
        <f t="shared" si="1"/>
        <v>16.579330943083534</v>
      </c>
      <c r="R6" s="33">
        <f t="shared" si="1"/>
        <v>16.579330943083534</v>
      </c>
      <c r="S6" s="33">
        <f t="shared" si="1"/>
        <v>16.579330943083534</v>
      </c>
      <c r="T6" s="33">
        <f t="shared" si="1"/>
        <v>16.579330943083534</v>
      </c>
      <c r="U6" s="33">
        <f t="shared" si="1"/>
        <v>16.579330943083534</v>
      </c>
      <c r="V6" s="33">
        <f t="shared" si="1"/>
        <v>16.579330943083534</v>
      </c>
      <c r="W6" s="33">
        <f t="shared" si="1"/>
        <v>16.579330943083534</v>
      </c>
      <c r="X6" s="33">
        <f t="shared" si="1"/>
        <v>16.579330943083534</v>
      </c>
      <c r="Y6" s="33">
        <f t="shared" si="1"/>
        <v>16.579330943083534</v>
      </c>
      <c r="Z6" s="33">
        <f t="shared" si="1"/>
        <v>16.579330943083534</v>
      </c>
      <c r="AA6" s="33">
        <f t="shared" si="1"/>
        <v>16.579330943083534</v>
      </c>
      <c r="AB6" s="33">
        <f t="shared" si="1"/>
        <v>16.579330943083534</v>
      </c>
      <c r="AC6" s="33">
        <f t="shared" si="1"/>
        <v>16.579330943083534</v>
      </c>
      <c r="AD6" s="33">
        <f t="shared" si="1"/>
        <v>16.579330943083534</v>
      </c>
      <c r="AE6" s="33">
        <f t="shared" si="1"/>
        <v>16.579330943083534</v>
      </c>
      <c r="AF6" s="33">
        <f t="shared" si="2"/>
        <v>16.579330943083534</v>
      </c>
      <c r="AG6" s="33">
        <f t="shared" si="2"/>
        <v>16.579330943083534</v>
      </c>
      <c r="AH6" s="33">
        <f t="shared" si="2"/>
        <v>16.579330943083534</v>
      </c>
      <c r="AI6" s="33">
        <f t="shared" si="2"/>
        <v>16.579330943083534</v>
      </c>
      <c r="AJ6" s="33">
        <f t="shared" si="2"/>
        <v>16.579330943083534</v>
      </c>
      <c r="AK6" s="33">
        <f t="shared" si="2"/>
        <v>16.579330943083534</v>
      </c>
      <c r="AL6" s="33">
        <f t="shared" si="2"/>
        <v>16.579330943083534</v>
      </c>
      <c r="AM6" s="33">
        <f t="shared" si="2"/>
        <v>16.579330943083534</v>
      </c>
      <c r="AN6" s="33">
        <f t="shared" si="2"/>
        <v>16.579330943083534</v>
      </c>
      <c r="AO6" s="33">
        <f t="shared" si="2"/>
        <v>16.579330943083534</v>
      </c>
      <c r="AP6" s="33">
        <f t="shared" si="2"/>
        <v>16.579330943083534</v>
      </c>
      <c r="AQ6" s="33">
        <f t="shared" si="2"/>
        <v>16.579330943083534</v>
      </c>
      <c r="AR6" s="33">
        <f t="shared" si="2"/>
        <v>16.579330943083534</v>
      </c>
      <c r="AS6" s="33">
        <f t="shared" si="2"/>
        <v>16.579330943083534</v>
      </c>
      <c r="AT6" s="33">
        <f t="shared" si="2"/>
        <v>16.579330943083534</v>
      </c>
      <c r="AU6" s="33">
        <f t="shared" si="2"/>
        <v>16.579330943083534</v>
      </c>
      <c r="AV6" s="33">
        <f t="shared" si="3"/>
        <v>16.579330943083534</v>
      </c>
      <c r="AW6" s="33">
        <f t="shared" si="3"/>
        <v>16.579330943083534</v>
      </c>
      <c r="AX6" s="33">
        <f t="shared" si="3"/>
        <v>16.579330943083534</v>
      </c>
      <c r="AY6" s="33">
        <f t="shared" si="3"/>
        <v>16.579330943083534</v>
      </c>
      <c r="AZ6" s="33">
        <f t="shared" si="3"/>
        <v>16.579330943083534</v>
      </c>
      <c r="BA6" s="33">
        <f t="shared" si="3"/>
        <v>16.579330943083534</v>
      </c>
      <c r="BB6" s="33">
        <f t="shared" si="3"/>
        <v>16.579330943083534</v>
      </c>
      <c r="BC6" s="33">
        <f t="shared" si="3"/>
        <v>16.579330943083534</v>
      </c>
      <c r="BD6" s="33">
        <f t="shared" si="3"/>
        <v>16.579330943083534</v>
      </c>
      <c r="BE6" s="33">
        <f t="shared" si="3"/>
        <v>16.579330943083534</v>
      </c>
      <c r="BF6" s="33">
        <f t="shared" si="3"/>
        <v>16.579330943083534</v>
      </c>
      <c r="BG6" s="33">
        <f t="shared" si="3"/>
        <v>16.579330943083534</v>
      </c>
      <c r="BH6" s="33">
        <f t="shared" si="3"/>
        <v>16.579330943083534</v>
      </c>
      <c r="BI6" s="33">
        <f t="shared" si="3"/>
        <v>16.579330943083534</v>
      </c>
      <c r="BJ6" s="34">
        <f t="shared" si="3"/>
        <v>16.579330943083534</v>
      </c>
    </row>
    <row r="7" spans="1:62" s="31" customFormat="1" x14ac:dyDescent="0.3">
      <c r="A7" s="29">
        <v>5</v>
      </c>
      <c r="B7" s="5"/>
      <c r="C7" s="9"/>
      <c r="D7" s="9"/>
      <c r="E7" s="9"/>
      <c r="F7" s="9"/>
      <c r="G7" s="9"/>
      <c r="H7" s="9"/>
      <c r="I7" s="9"/>
      <c r="J7" s="9"/>
      <c r="K7" s="9"/>
      <c r="L7" s="32">
        <f>IFERROR(([4]CePensRurM!L7/EsPensTipoARurM!L7)/txMortM!L7,1)</f>
        <v>1</v>
      </c>
      <c r="M7" s="32">
        <f>IFERROR(([4]CePensRurM!M7/EsPensTipoARurM!M7)/txMortM!M7,1)</f>
        <v>0</v>
      </c>
      <c r="N7" s="32">
        <f>IFERROR(([4]CePensRurM!N7/EsPensTipoARurM!N7)/txMortM!N7,1)</f>
        <v>5.0919227249431893</v>
      </c>
      <c r="O7" s="32">
        <f>IFERROR(([4]CePensRurM!O7/EsPensTipoARurM!O7)/txMortM!O7,1)</f>
        <v>9.6532490062199425</v>
      </c>
      <c r="P7" s="59">
        <f>IFERROR(([4]CePensRurM!P7/EsPensTipoARurM!P7)/txMortM!P7,1)</f>
        <v>21.372095362818207</v>
      </c>
      <c r="Q7" s="109">
        <f t="shared" si="1"/>
        <v>21.372095362818207</v>
      </c>
      <c r="R7" s="33">
        <f t="shared" si="1"/>
        <v>21.372095362818207</v>
      </c>
      <c r="S7" s="33">
        <f t="shared" si="1"/>
        <v>21.372095362818207</v>
      </c>
      <c r="T7" s="33">
        <f t="shared" si="1"/>
        <v>21.372095362818207</v>
      </c>
      <c r="U7" s="33">
        <f t="shared" si="1"/>
        <v>21.372095362818207</v>
      </c>
      <c r="V7" s="33">
        <f t="shared" si="1"/>
        <v>21.372095362818207</v>
      </c>
      <c r="W7" s="33">
        <f t="shared" si="1"/>
        <v>21.372095362818207</v>
      </c>
      <c r="X7" s="33">
        <f t="shared" si="1"/>
        <v>21.372095362818207</v>
      </c>
      <c r="Y7" s="33">
        <f t="shared" si="1"/>
        <v>21.372095362818207</v>
      </c>
      <c r="Z7" s="33">
        <f t="shared" si="1"/>
        <v>21.372095362818207</v>
      </c>
      <c r="AA7" s="33">
        <f t="shared" si="1"/>
        <v>21.372095362818207</v>
      </c>
      <c r="AB7" s="33">
        <f t="shared" si="1"/>
        <v>21.372095362818207</v>
      </c>
      <c r="AC7" s="33">
        <f t="shared" si="1"/>
        <v>21.372095362818207</v>
      </c>
      <c r="AD7" s="33">
        <f t="shared" si="1"/>
        <v>21.372095362818207</v>
      </c>
      <c r="AE7" s="33">
        <f t="shared" si="1"/>
        <v>21.372095362818207</v>
      </c>
      <c r="AF7" s="33">
        <f t="shared" si="2"/>
        <v>21.372095362818207</v>
      </c>
      <c r="AG7" s="33">
        <f t="shared" si="2"/>
        <v>21.372095362818207</v>
      </c>
      <c r="AH7" s="33">
        <f t="shared" si="2"/>
        <v>21.372095362818207</v>
      </c>
      <c r="AI7" s="33">
        <f t="shared" si="2"/>
        <v>21.372095362818207</v>
      </c>
      <c r="AJ7" s="33">
        <f t="shared" si="2"/>
        <v>21.372095362818207</v>
      </c>
      <c r="AK7" s="33">
        <f t="shared" si="2"/>
        <v>21.372095362818207</v>
      </c>
      <c r="AL7" s="33">
        <f t="shared" si="2"/>
        <v>21.372095362818207</v>
      </c>
      <c r="AM7" s="33">
        <f t="shared" si="2"/>
        <v>21.372095362818207</v>
      </c>
      <c r="AN7" s="33">
        <f t="shared" si="2"/>
        <v>21.372095362818207</v>
      </c>
      <c r="AO7" s="33">
        <f t="shared" si="2"/>
        <v>21.372095362818207</v>
      </c>
      <c r="AP7" s="33">
        <f t="shared" si="2"/>
        <v>21.372095362818207</v>
      </c>
      <c r="AQ7" s="33">
        <f t="shared" si="2"/>
        <v>21.372095362818207</v>
      </c>
      <c r="AR7" s="33">
        <f t="shared" si="2"/>
        <v>21.372095362818207</v>
      </c>
      <c r="AS7" s="33">
        <f t="shared" si="2"/>
        <v>21.372095362818207</v>
      </c>
      <c r="AT7" s="33">
        <f t="shared" si="2"/>
        <v>21.372095362818207</v>
      </c>
      <c r="AU7" s="33">
        <f t="shared" si="2"/>
        <v>21.372095362818207</v>
      </c>
      <c r="AV7" s="33">
        <f t="shared" si="3"/>
        <v>21.372095362818207</v>
      </c>
      <c r="AW7" s="33">
        <f t="shared" si="3"/>
        <v>21.372095362818207</v>
      </c>
      <c r="AX7" s="33">
        <f t="shared" si="3"/>
        <v>21.372095362818207</v>
      </c>
      <c r="AY7" s="33">
        <f t="shared" si="3"/>
        <v>21.372095362818207</v>
      </c>
      <c r="AZ7" s="33">
        <f t="shared" si="3"/>
        <v>21.372095362818207</v>
      </c>
      <c r="BA7" s="33">
        <f t="shared" si="3"/>
        <v>21.372095362818207</v>
      </c>
      <c r="BB7" s="33">
        <f t="shared" si="3"/>
        <v>21.372095362818207</v>
      </c>
      <c r="BC7" s="33">
        <f t="shared" si="3"/>
        <v>21.372095362818207</v>
      </c>
      <c r="BD7" s="33">
        <f t="shared" si="3"/>
        <v>21.372095362818207</v>
      </c>
      <c r="BE7" s="33">
        <f t="shared" si="3"/>
        <v>21.372095362818207</v>
      </c>
      <c r="BF7" s="33">
        <f t="shared" si="3"/>
        <v>21.372095362818207</v>
      </c>
      <c r="BG7" s="33">
        <f t="shared" si="3"/>
        <v>21.372095362818207</v>
      </c>
      <c r="BH7" s="33">
        <f t="shared" si="3"/>
        <v>21.372095362818207</v>
      </c>
      <c r="BI7" s="33">
        <f t="shared" si="3"/>
        <v>21.372095362818207</v>
      </c>
      <c r="BJ7" s="34">
        <f t="shared" si="3"/>
        <v>21.372095362818207</v>
      </c>
    </row>
    <row r="8" spans="1:62" s="31" customFormat="1" x14ac:dyDescent="0.3">
      <c r="A8" s="29">
        <v>6</v>
      </c>
      <c r="B8" s="5"/>
      <c r="C8" s="9"/>
      <c r="D8" s="9"/>
      <c r="E8" s="9"/>
      <c r="F8" s="9"/>
      <c r="G8" s="9"/>
      <c r="H8" s="9"/>
      <c r="I8" s="9"/>
      <c r="J8" s="9"/>
      <c r="K8" s="9"/>
      <c r="L8" s="32">
        <f>IFERROR(([4]CePensRurM!L8/EsPensTipoARurM!L8)/txMortM!L8,1)</f>
        <v>1</v>
      </c>
      <c r="M8" s="32">
        <f>IFERROR(([4]CePensRurM!M8/EsPensTipoARurM!M8)/txMortM!M8,1)</f>
        <v>12.777778796991113</v>
      </c>
      <c r="N8" s="32">
        <f>IFERROR(([4]CePensRurM!N8/EsPensTipoARurM!N8)/txMortM!N8,1)</f>
        <v>22.987158380173245</v>
      </c>
      <c r="O8" s="32">
        <f>IFERROR(([4]CePensRurM!O8/EsPensTipoARurM!O8)/txMortM!O8,1)</f>
        <v>18.394309335212643</v>
      </c>
      <c r="P8" s="59">
        <f>IFERROR(([4]CePensRurM!P8/EsPensTipoARurM!P8)/txMortM!P8,1)</f>
        <v>14.325601574926447</v>
      </c>
      <c r="Q8" s="109">
        <f t="shared" si="1"/>
        <v>14.325601574926447</v>
      </c>
      <c r="R8" s="33">
        <f t="shared" si="1"/>
        <v>14.325601574926447</v>
      </c>
      <c r="S8" s="33">
        <f t="shared" si="1"/>
        <v>14.325601574926447</v>
      </c>
      <c r="T8" s="33">
        <f t="shared" si="1"/>
        <v>14.325601574926447</v>
      </c>
      <c r="U8" s="33">
        <f t="shared" si="1"/>
        <v>14.325601574926447</v>
      </c>
      <c r="V8" s="33">
        <f t="shared" si="1"/>
        <v>14.325601574926447</v>
      </c>
      <c r="W8" s="33">
        <f t="shared" si="1"/>
        <v>14.325601574926447</v>
      </c>
      <c r="X8" s="33">
        <f t="shared" si="1"/>
        <v>14.325601574926447</v>
      </c>
      <c r="Y8" s="33">
        <f t="shared" si="1"/>
        <v>14.325601574926447</v>
      </c>
      <c r="Z8" s="33">
        <f t="shared" si="1"/>
        <v>14.325601574926447</v>
      </c>
      <c r="AA8" s="33">
        <f t="shared" si="1"/>
        <v>14.325601574926447</v>
      </c>
      <c r="AB8" s="33">
        <f t="shared" si="1"/>
        <v>14.325601574926447</v>
      </c>
      <c r="AC8" s="33">
        <f t="shared" si="1"/>
        <v>14.325601574926447</v>
      </c>
      <c r="AD8" s="33">
        <f t="shared" si="1"/>
        <v>14.325601574926447</v>
      </c>
      <c r="AE8" s="33">
        <f t="shared" si="1"/>
        <v>14.325601574926447</v>
      </c>
      <c r="AF8" s="33">
        <f t="shared" si="2"/>
        <v>14.325601574926447</v>
      </c>
      <c r="AG8" s="33">
        <f t="shared" si="2"/>
        <v>14.325601574926447</v>
      </c>
      <c r="AH8" s="33">
        <f t="shared" si="2"/>
        <v>14.325601574926447</v>
      </c>
      <c r="AI8" s="33">
        <f t="shared" si="2"/>
        <v>14.325601574926447</v>
      </c>
      <c r="AJ8" s="33">
        <f t="shared" si="2"/>
        <v>14.325601574926447</v>
      </c>
      <c r="AK8" s="33">
        <f t="shared" si="2"/>
        <v>14.325601574926447</v>
      </c>
      <c r="AL8" s="33">
        <f t="shared" si="2"/>
        <v>14.325601574926447</v>
      </c>
      <c r="AM8" s="33">
        <f t="shared" si="2"/>
        <v>14.325601574926447</v>
      </c>
      <c r="AN8" s="33">
        <f t="shared" si="2"/>
        <v>14.325601574926447</v>
      </c>
      <c r="AO8" s="33">
        <f t="shared" si="2"/>
        <v>14.325601574926447</v>
      </c>
      <c r="AP8" s="33">
        <f t="shared" si="2"/>
        <v>14.325601574926447</v>
      </c>
      <c r="AQ8" s="33">
        <f t="shared" si="2"/>
        <v>14.325601574926447</v>
      </c>
      <c r="AR8" s="33">
        <f t="shared" si="2"/>
        <v>14.325601574926447</v>
      </c>
      <c r="AS8" s="33">
        <f t="shared" si="2"/>
        <v>14.325601574926447</v>
      </c>
      <c r="AT8" s="33">
        <f t="shared" si="2"/>
        <v>14.325601574926447</v>
      </c>
      <c r="AU8" s="33">
        <f t="shared" si="2"/>
        <v>14.325601574926447</v>
      </c>
      <c r="AV8" s="33">
        <f t="shared" si="3"/>
        <v>14.325601574926447</v>
      </c>
      <c r="AW8" s="33">
        <f t="shared" si="3"/>
        <v>14.325601574926447</v>
      </c>
      <c r="AX8" s="33">
        <f t="shared" si="3"/>
        <v>14.325601574926447</v>
      </c>
      <c r="AY8" s="33">
        <f t="shared" si="3"/>
        <v>14.325601574926447</v>
      </c>
      <c r="AZ8" s="33">
        <f t="shared" si="3"/>
        <v>14.325601574926447</v>
      </c>
      <c r="BA8" s="33">
        <f t="shared" si="3"/>
        <v>14.325601574926447</v>
      </c>
      <c r="BB8" s="33">
        <f t="shared" si="3"/>
        <v>14.325601574926447</v>
      </c>
      <c r="BC8" s="33">
        <f t="shared" si="3"/>
        <v>14.325601574926447</v>
      </c>
      <c r="BD8" s="33">
        <f t="shared" si="3"/>
        <v>14.325601574926447</v>
      </c>
      <c r="BE8" s="33">
        <f t="shared" si="3"/>
        <v>14.325601574926447</v>
      </c>
      <c r="BF8" s="33">
        <f t="shared" si="3"/>
        <v>14.325601574926447</v>
      </c>
      <c r="BG8" s="33">
        <f t="shared" si="3"/>
        <v>14.325601574926447</v>
      </c>
      <c r="BH8" s="33">
        <f t="shared" si="3"/>
        <v>14.325601574926447</v>
      </c>
      <c r="BI8" s="33">
        <f t="shared" si="3"/>
        <v>14.325601574926447</v>
      </c>
      <c r="BJ8" s="34">
        <f t="shared" si="3"/>
        <v>14.325601574926447</v>
      </c>
    </row>
    <row r="9" spans="1:62" s="31" customFormat="1" x14ac:dyDescent="0.3">
      <c r="A9" s="29">
        <v>7</v>
      </c>
      <c r="B9" s="5"/>
      <c r="C9" s="9"/>
      <c r="D9" s="9"/>
      <c r="E9" s="9"/>
      <c r="F9" s="9"/>
      <c r="G9" s="9"/>
      <c r="H9" s="9"/>
      <c r="I9" s="9"/>
      <c r="J9" s="9"/>
      <c r="K9" s="9"/>
      <c r="L9" s="32">
        <f>IFERROR(([4]CePensRurM!L9/EsPensTipoARurM!L9)/txMortM!L9,1)</f>
        <v>1</v>
      </c>
      <c r="M9" s="32">
        <f>IFERROR(([4]CePensRurM!M9/EsPensTipoARurM!M9)/txMortM!M9,1)</f>
        <v>0</v>
      </c>
      <c r="N9" s="32">
        <f>IFERROR(([4]CePensRurM!N9/EsPensTipoARurM!N9)/txMortM!N9,1)</f>
        <v>11.173583538163649</v>
      </c>
      <c r="O9" s="32">
        <f>IFERROR(([4]CePensRurM!O9/EsPensTipoARurM!O9)/txMortM!O9,1)</f>
        <v>27.0693940592808</v>
      </c>
      <c r="P9" s="59">
        <f>IFERROR(([4]CePensRurM!P9/EsPensTipoARurM!P9)/txMortM!P9,1)</f>
        <v>11.717237785739128</v>
      </c>
      <c r="Q9" s="109">
        <f t="shared" si="1"/>
        <v>11.717237785739128</v>
      </c>
      <c r="R9" s="33">
        <f t="shared" si="1"/>
        <v>11.717237785739128</v>
      </c>
      <c r="S9" s="33">
        <f t="shared" si="1"/>
        <v>11.717237785739128</v>
      </c>
      <c r="T9" s="33">
        <f t="shared" si="1"/>
        <v>11.717237785739128</v>
      </c>
      <c r="U9" s="33">
        <f t="shared" si="1"/>
        <v>11.717237785739128</v>
      </c>
      <c r="V9" s="33">
        <f t="shared" si="1"/>
        <v>11.717237785739128</v>
      </c>
      <c r="W9" s="33">
        <f t="shared" si="1"/>
        <v>11.717237785739128</v>
      </c>
      <c r="X9" s="33">
        <f t="shared" si="1"/>
        <v>11.717237785739128</v>
      </c>
      <c r="Y9" s="33">
        <f t="shared" si="1"/>
        <v>11.717237785739128</v>
      </c>
      <c r="Z9" s="33">
        <f t="shared" si="1"/>
        <v>11.717237785739128</v>
      </c>
      <c r="AA9" s="33">
        <f t="shared" si="1"/>
        <v>11.717237785739128</v>
      </c>
      <c r="AB9" s="33">
        <f t="shared" si="1"/>
        <v>11.717237785739128</v>
      </c>
      <c r="AC9" s="33">
        <f t="shared" si="1"/>
        <v>11.717237785739128</v>
      </c>
      <c r="AD9" s="33">
        <f t="shared" si="1"/>
        <v>11.717237785739128</v>
      </c>
      <c r="AE9" s="33">
        <f t="shared" si="1"/>
        <v>11.717237785739128</v>
      </c>
      <c r="AF9" s="33">
        <f t="shared" si="2"/>
        <v>11.717237785739128</v>
      </c>
      <c r="AG9" s="33">
        <f t="shared" si="2"/>
        <v>11.717237785739128</v>
      </c>
      <c r="AH9" s="33">
        <f t="shared" si="2"/>
        <v>11.717237785739128</v>
      </c>
      <c r="AI9" s="33">
        <f t="shared" si="2"/>
        <v>11.717237785739128</v>
      </c>
      <c r="AJ9" s="33">
        <f t="shared" si="2"/>
        <v>11.717237785739128</v>
      </c>
      <c r="AK9" s="33">
        <f t="shared" si="2"/>
        <v>11.717237785739128</v>
      </c>
      <c r="AL9" s="33">
        <f t="shared" si="2"/>
        <v>11.717237785739128</v>
      </c>
      <c r="AM9" s="33">
        <f t="shared" si="2"/>
        <v>11.717237785739128</v>
      </c>
      <c r="AN9" s="33">
        <f t="shared" si="2"/>
        <v>11.717237785739128</v>
      </c>
      <c r="AO9" s="33">
        <f t="shared" si="2"/>
        <v>11.717237785739128</v>
      </c>
      <c r="AP9" s="33">
        <f t="shared" si="2"/>
        <v>11.717237785739128</v>
      </c>
      <c r="AQ9" s="33">
        <f t="shared" si="2"/>
        <v>11.717237785739128</v>
      </c>
      <c r="AR9" s="33">
        <f t="shared" si="2"/>
        <v>11.717237785739128</v>
      </c>
      <c r="AS9" s="33">
        <f t="shared" si="2"/>
        <v>11.717237785739128</v>
      </c>
      <c r="AT9" s="33">
        <f t="shared" si="2"/>
        <v>11.717237785739128</v>
      </c>
      <c r="AU9" s="33">
        <f t="shared" si="2"/>
        <v>11.717237785739128</v>
      </c>
      <c r="AV9" s="33">
        <f t="shared" si="3"/>
        <v>11.717237785739128</v>
      </c>
      <c r="AW9" s="33">
        <f t="shared" si="3"/>
        <v>11.717237785739128</v>
      </c>
      <c r="AX9" s="33">
        <f t="shared" si="3"/>
        <v>11.717237785739128</v>
      </c>
      <c r="AY9" s="33">
        <f t="shared" si="3"/>
        <v>11.717237785739128</v>
      </c>
      <c r="AZ9" s="33">
        <f t="shared" si="3"/>
        <v>11.717237785739128</v>
      </c>
      <c r="BA9" s="33">
        <f t="shared" si="3"/>
        <v>11.717237785739128</v>
      </c>
      <c r="BB9" s="33">
        <f t="shared" si="3"/>
        <v>11.717237785739128</v>
      </c>
      <c r="BC9" s="33">
        <f t="shared" si="3"/>
        <v>11.717237785739128</v>
      </c>
      <c r="BD9" s="33">
        <f t="shared" si="3"/>
        <v>11.717237785739128</v>
      </c>
      <c r="BE9" s="33">
        <f t="shared" si="3"/>
        <v>11.717237785739128</v>
      </c>
      <c r="BF9" s="33">
        <f t="shared" si="3"/>
        <v>11.717237785739128</v>
      </c>
      <c r="BG9" s="33">
        <f t="shared" si="3"/>
        <v>11.717237785739128</v>
      </c>
      <c r="BH9" s="33">
        <f t="shared" si="3"/>
        <v>11.717237785739128</v>
      </c>
      <c r="BI9" s="33">
        <f t="shared" si="3"/>
        <v>11.717237785739128</v>
      </c>
      <c r="BJ9" s="34">
        <f t="shared" si="3"/>
        <v>11.717237785739128</v>
      </c>
    </row>
    <row r="10" spans="1:62" s="31" customFormat="1" x14ac:dyDescent="0.3">
      <c r="A10" s="29">
        <v>8</v>
      </c>
      <c r="B10" s="5"/>
      <c r="C10" s="9"/>
      <c r="D10" s="9"/>
      <c r="E10" s="9"/>
      <c r="F10" s="9"/>
      <c r="G10" s="9"/>
      <c r="H10" s="9"/>
      <c r="I10" s="9"/>
      <c r="J10" s="9"/>
      <c r="K10" s="9"/>
      <c r="L10" s="32">
        <f>IFERROR(([4]CePensRurM!L10/EsPensTipoARurM!L10)/txMortM!L10,1)</f>
        <v>1</v>
      </c>
      <c r="M10" s="32">
        <f>IFERROR(([4]CePensRurM!M10/EsPensTipoARurM!M10)/txMortM!M10,1)</f>
        <v>6.6276438139775644</v>
      </c>
      <c r="N10" s="32">
        <f>IFERROR(([4]CePensRurM!N10/EsPensTipoARurM!N10)/txMortM!N10,1)</f>
        <v>3.205741821688469</v>
      </c>
      <c r="O10" s="32">
        <f>IFERROR(([4]CePensRurM!O10/EsPensTipoARurM!O10)/txMortM!O10,1)</f>
        <v>19.487409660745175</v>
      </c>
      <c r="P10" s="59">
        <f>IFERROR(([4]CePensRurM!P10/EsPensTipoARurM!P10)/txMortM!P10,1)</f>
        <v>6.8067310929420488</v>
      </c>
      <c r="Q10" s="109">
        <f t="shared" si="1"/>
        <v>6.8067310929420488</v>
      </c>
      <c r="R10" s="33">
        <f t="shared" si="1"/>
        <v>6.8067310929420488</v>
      </c>
      <c r="S10" s="33">
        <f t="shared" si="1"/>
        <v>6.8067310929420488</v>
      </c>
      <c r="T10" s="33">
        <f t="shared" si="1"/>
        <v>6.8067310929420488</v>
      </c>
      <c r="U10" s="33">
        <f t="shared" si="1"/>
        <v>6.8067310929420488</v>
      </c>
      <c r="V10" s="33">
        <f t="shared" si="1"/>
        <v>6.8067310929420488</v>
      </c>
      <c r="W10" s="33">
        <f t="shared" si="1"/>
        <v>6.8067310929420488</v>
      </c>
      <c r="X10" s="33">
        <f t="shared" si="1"/>
        <v>6.8067310929420488</v>
      </c>
      <c r="Y10" s="33">
        <f t="shared" si="1"/>
        <v>6.8067310929420488</v>
      </c>
      <c r="Z10" s="33">
        <f t="shared" si="1"/>
        <v>6.8067310929420488</v>
      </c>
      <c r="AA10" s="33">
        <f t="shared" si="1"/>
        <v>6.8067310929420488</v>
      </c>
      <c r="AB10" s="33">
        <f t="shared" si="1"/>
        <v>6.8067310929420488</v>
      </c>
      <c r="AC10" s="33">
        <f t="shared" si="1"/>
        <v>6.8067310929420488</v>
      </c>
      <c r="AD10" s="33">
        <f t="shared" si="1"/>
        <v>6.8067310929420488</v>
      </c>
      <c r="AE10" s="33">
        <f t="shared" si="1"/>
        <v>6.8067310929420488</v>
      </c>
      <c r="AF10" s="33">
        <f t="shared" si="2"/>
        <v>6.8067310929420488</v>
      </c>
      <c r="AG10" s="33">
        <f t="shared" si="2"/>
        <v>6.8067310929420488</v>
      </c>
      <c r="AH10" s="33">
        <f t="shared" si="2"/>
        <v>6.8067310929420488</v>
      </c>
      <c r="AI10" s="33">
        <f t="shared" si="2"/>
        <v>6.8067310929420488</v>
      </c>
      <c r="AJ10" s="33">
        <f t="shared" si="2"/>
        <v>6.8067310929420488</v>
      </c>
      <c r="AK10" s="33">
        <f t="shared" si="2"/>
        <v>6.8067310929420488</v>
      </c>
      <c r="AL10" s="33">
        <f t="shared" si="2"/>
        <v>6.8067310929420488</v>
      </c>
      <c r="AM10" s="33">
        <f t="shared" si="2"/>
        <v>6.8067310929420488</v>
      </c>
      <c r="AN10" s="33">
        <f t="shared" si="2"/>
        <v>6.8067310929420488</v>
      </c>
      <c r="AO10" s="33">
        <f t="shared" si="2"/>
        <v>6.8067310929420488</v>
      </c>
      <c r="AP10" s="33">
        <f t="shared" si="2"/>
        <v>6.8067310929420488</v>
      </c>
      <c r="AQ10" s="33">
        <f t="shared" si="2"/>
        <v>6.8067310929420488</v>
      </c>
      <c r="AR10" s="33">
        <f t="shared" si="2"/>
        <v>6.8067310929420488</v>
      </c>
      <c r="AS10" s="33">
        <f t="shared" si="2"/>
        <v>6.8067310929420488</v>
      </c>
      <c r="AT10" s="33">
        <f t="shared" si="2"/>
        <v>6.8067310929420488</v>
      </c>
      <c r="AU10" s="33">
        <f t="shared" si="2"/>
        <v>6.8067310929420488</v>
      </c>
      <c r="AV10" s="33">
        <f t="shared" si="3"/>
        <v>6.8067310929420488</v>
      </c>
      <c r="AW10" s="33">
        <f t="shared" si="3"/>
        <v>6.8067310929420488</v>
      </c>
      <c r="AX10" s="33">
        <f t="shared" si="3"/>
        <v>6.8067310929420488</v>
      </c>
      <c r="AY10" s="33">
        <f t="shared" si="3"/>
        <v>6.8067310929420488</v>
      </c>
      <c r="AZ10" s="33">
        <f t="shared" si="3"/>
        <v>6.8067310929420488</v>
      </c>
      <c r="BA10" s="33">
        <f t="shared" si="3"/>
        <v>6.8067310929420488</v>
      </c>
      <c r="BB10" s="33">
        <f t="shared" si="3"/>
        <v>6.8067310929420488</v>
      </c>
      <c r="BC10" s="33">
        <f t="shared" si="3"/>
        <v>6.8067310929420488</v>
      </c>
      <c r="BD10" s="33">
        <f t="shared" si="3"/>
        <v>6.8067310929420488</v>
      </c>
      <c r="BE10" s="33">
        <f t="shared" si="3"/>
        <v>6.8067310929420488</v>
      </c>
      <c r="BF10" s="33">
        <f t="shared" si="3"/>
        <v>6.8067310929420488</v>
      </c>
      <c r="BG10" s="33">
        <f t="shared" si="3"/>
        <v>6.8067310929420488</v>
      </c>
      <c r="BH10" s="33">
        <f t="shared" si="3"/>
        <v>6.8067310929420488</v>
      </c>
      <c r="BI10" s="33">
        <f t="shared" si="3"/>
        <v>6.8067310929420488</v>
      </c>
      <c r="BJ10" s="34">
        <f t="shared" si="3"/>
        <v>6.8067310929420488</v>
      </c>
    </row>
    <row r="11" spans="1:62" s="31" customFormat="1" x14ac:dyDescent="0.3">
      <c r="A11" s="29">
        <v>9</v>
      </c>
      <c r="B11" s="5"/>
      <c r="C11" s="9"/>
      <c r="D11" s="9"/>
      <c r="E11" s="9"/>
      <c r="F11" s="9"/>
      <c r="G11" s="9"/>
      <c r="H11" s="9"/>
      <c r="I11" s="9"/>
      <c r="J11" s="9"/>
      <c r="K11" s="9"/>
      <c r="L11" s="32">
        <f>IFERROR(([4]CePensRurM!L11/EsPensTipoARurM!L11)/txMortM!L11,1)</f>
        <v>1</v>
      </c>
      <c r="M11" s="32">
        <f>IFERROR(([4]CePensRurM!M11/EsPensTipoARurM!M11)/txMortM!M11,1)</f>
        <v>2.5453442251098211</v>
      </c>
      <c r="N11" s="32">
        <f>IFERROR(([4]CePensRurM!N11/EsPensTipoARurM!N11)/txMortM!N11,1)</f>
        <v>20.64838775478162</v>
      </c>
      <c r="O11" s="32">
        <f>IFERROR(([4]CePensRurM!O11/EsPensTipoARurM!O11)/txMortM!O11,1)</f>
        <v>10.810475567981184</v>
      </c>
      <c r="P11" s="59">
        <f>IFERROR(([4]CePensRurM!P11/EsPensTipoARurM!P11)/txMortM!P11,1)</f>
        <v>8.4144766903762545</v>
      </c>
      <c r="Q11" s="109">
        <f t="shared" si="1"/>
        <v>8.4144766903762545</v>
      </c>
      <c r="R11" s="33">
        <f t="shared" si="1"/>
        <v>8.4144766903762545</v>
      </c>
      <c r="S11" s="33">
        <f t="shared" si="1"/>
        <v>8.4144766903762545</v>
      </c>
      <c r="T11" s="33">
        <f t="shared" si="1"/>
        <v>8.4144766903762545</v>
      </c>
      <c r="U11" s="33">
        <f t="shared" si="1"/>
        <v>8.4144766903762545</v>
      </c>
      <c r="V11" s="33">
        <f t="shared" si="1"/>
        <v>8.4144766903762545</v>
      </c>
      <c r="W11" s="33">
        <f t="shared" si="1"/>
        <v>8.4144766903762545</v>
      </c>
      <c r="X11" s="33">
        <f t="shared" si="1"/>
        <v>8.4144766903762545</v>
      </c>
      <c r="Y11" s="33">
        <f t="shared" si="1"/>
        <v>8.4144766903762545</v>
      </c>
      <c r="Z11" s="33">
        <f t="shared" si="1"/>
        <v>8.4144766903762545</v>
      </c>
      <c r="AA11" s="33">
        <f t="shared" si="1"/>
        <v>8.4144766903762545</v>
      </c>
      <c r="AB11" s="33">
        <f t="shared" si="1"/>
        <v>8.4144766903762545</v>
      </c>
      <c r="AC11" s="33">
        <f t="shared" si="1"/>
        <v>8.4144766903762545</v>
      </c>
      <c r="AD11" s="33">
        <f t="shared" si="1"/>
        <v>8.4144766903762545</v>
      </c>
      <c r="AE11" s="33">
        <f t="shared" si="1"/>
        <v>8.4144766903762545</v>
      </c>
      <c r="AF11" s="33">
        <f t="shared" si="2"/>
        <v>8.4144766903762545</v>
      </c>
      <c r="AG11" s="33">
        <f t="shared" si="2"/>
        <v>8.4144766903762545</v>
      </c>
      <c r="AH11" s="33">
        <f t="shared" si="2"/>
        <v>8.4144766903762545</v>
      </c>
      <c r="AI11" s="33">
        <f t="shared" si="2"/>
        <v>8.4144766903762545</v>
      </c>
      <c r="AJ11" s="33">
        <f t="shared" si="2"/>
        <v>8.4144766903762545</v>
      </c>
      <c r="AK11" s="33">
        <f t="shared" si="2"/>
        <v>8.4144766903762545</v>
      </c>
      <c r="AL11" s="33">
        <f t="shared" si="2"/>
        <v>8.4144766903762545</v>
      </c>
      <c r="AM11" s="33">
        <f t="shared" si="2"/>
        <v>8.4144766903762545</v>
      </c>
      <c r="AN11" s="33">
        <f t="shared" si="2"/>
        <v>8.4144766903762545</v>
      </c>
      <c r="AO11" s="33">
        <f t="shared" si="2"/>
        <v>8.4144766903762545</v>
      </c>
      <c r="AP11" s="33">
        <f t="shared" si="2"/>
        <v>8.4144766903762545</v>
      </c>
      <c r="AQ11" s="33">
        <f t="shared" si="2"/>
        <v>8.4144766903762545</v>
      </c>
      <c r="AR11" s="33">
        <f t="shared" si="2"/>
        <v>8.4144766903762545</v>
      </c>
      <c r="AS11" s="33">
        <f t="shared" si="2"/>
        <v>8.4144766903762545</v>
      </c>
      <c r="AT11" s="33">
        <f t="shared" si="2"/>
        <v>8.4144766903762545</v>
      </c>
      <c r="AU11" s="33">
        <f t="shared" si="2"/>
        <v>8.4144766903762545</v>
      </c>
      <c r="AV11" s="33">
        <f t="shared" si="3"/>
        <v>8.4144766903762545</v>
      </c>
      <c r="AW11" s="33">
        <f t="shared" si="3"/>
        <v>8.4144766903762545</v>
      </c>
      <c r="AX11" s="33">
        <f t="shared" si="3"/>
        <v>8.4144766903762545</v>
      </c>
      <c r="AY11" s="33">
        <f t="shared" si="3"/>
        <v>8.4144766903762545</v>
      </c>
      <c r="AZ11" s="33">
        <f t="shared" si="3"/>
        <v>8.4144766903762545</v>
      </c>
      <c r="BA11" s="33">
        <f t="shared" si="3"/>
        <v>8.4144766903762545</v>
      </c>
      <c r="BB11" s="33">
        <f t="shared" si="3"/>
        <v>8.4144766903762545</v>
      </c>
      <c r="BC11" s="33">
        <f t="shared" si="3"/>
        <v>8.4144766903762545</v>
      </c>
      <c r="BD11" s="33">
        <f t="shared" si="3"/>
        <v>8.4144766903762545</v>
      </c>
      <c r="BE11" s="33">
        <f t="shared" si="3"/>
        <v>8.4144766903762545</v>
      </c>
      <c r="BF11" s="33">
        <f t="shared" si="3"/>
        <v>8.4144766903762545</v>
      </c>
      <c r="BG11" s="33">
        <f t="shared" si="3"/>
        <v>8.4144766903762545</v>
      </c>
      <c r="BH11" s="33">
        <f t="shared" si="3"/>
        <v>8.4144766903762545</v>
      </c>
      <c r="BI11" s="33">
        <f t="shared" si="3"/>
        <v>8.4144766903762545</v>
      </c>
      <c r="BJ11" s="34">
        <f t="shared" si="3"/>
        <v>8.4144766903762545</v>
      </c>
    </row>
    <row r="12" spans="1:62" s="31" customFormat="1" x14ac:dyDescent="0.3">
      <c r="A12" s="29">
        <v>10</v>
      </c>
      <c r="B12" s="5"/>
      <c r="C12" s="9"/>
      <c r="D12" s="9"/>
      <c r="E12" s="9"/>
      <c r="F12" s="9"/>
      <c r="G12" s="9"/>
      <c r="H12" s="9"/>
      <c r="I12" s="9"/>
      <c r="J12" s="9"/>
      <c r="K12" s="9"/>
      <c r="L12" s="32">
        <f>IFERROR(([4]CePensRurM!L12/EsPensTipoARurM!L12)/txMortM!L12,1)</f>
        <v>1</v>
      </c>
      <c r="M12" s="32">
        <f>IFERROR(([4]CePensRurM!M12/EsPensTipoARurM!M12)/txMortM!M12,1)</f>
        <v>8.4437697952228579</v>
      </c>
      <c r="N12" s="32">
        <f>IFERROR(([4]CePensRurM!N12/EsPensTipoARurM!N12)/txMortM!N12,1)</f>
        <v>6.5913648188994891</v>
      </c>
      <c r="O12" s="32">
        <f>IFERROR(([4]CePensRurM!O12/EsPensTipoARurM!O12)/txMortM!O12,1)</f>
        <v>8.6204708176454066</v>
      </c>
      <c r="P12" s="59">
        <f>IFERROR(([4]CePensRurM!P12/EsPensTipoARurM!P12)/txMortM!P12,1)</f>
        <v>13.810089433686244</v>
      </c>
      <c r="Q12" s="109">
        <f t="shared" si="1"/>
        <v>13.810089433686244</v>
      </c>
      <c r="R12" s="33">
        <f t="shared" si="1"/>
        <v>13.810089433686244</v>
      </c>
      <c r="S12" s="33">
        <f t="shared" si="1"/>
        <v>13.810089433686244</v>
      </c>
      <c r="T12" s="33">
        <f t="shared" si="1"/>
        <v>13.810089433686244</v>
      </c>
      <c r="U12" s="33">
        <f t="shared" si="1"/>
        <v>13.810089433686244</v>
      </c>
      <c r="V12" s="33">
        <f t="shared" si="1"/>
        <v>13.810089433686244</v>
      </c>
      <c r="W12" s="33">
        <f t="shared" si="1"/>
        <v>13.810089433686244</v>
      </c>
      <c r="X12" s="33">
        <f t="shared" si="1"/>
        <v>13.810089433686244</v>
      </c>
      <c r="Y12" s="33">
        <f t="shared" si="1"/>
        <v>13.810089433686244</v>
      </c>
      <c r="Z12" s="33">
        <f t="shared" si="1"/>
        <v>13.810089433686244</v>
      </c>
      <c r="AA12" s="33">
        <f t="shared" si="1"/>
        <v>13.810089433686244</v>
      </c>
      <c r="AB12" s="33">
        <f t="shared" si="1"/>
        <v>13.810089433686244</v>
      </c>
      <c r="AC12" s="33">
        <f t="shared" si="1"/>
        <v>13.810089433686244</v>
      </c>
      <c r="AD12" s="33">
        <f t="shared" si="1"/>
        <v>13.810089433686244</v>
      </c>
      <c r="AE12" s="33">
        <f t="shared" si="1"/>
        <v>13.810089433686244</v>
      </c>
      <c r="AF12" s="33">
        <f t="shared" si="2"/>
        <v>13.810089433686244</v>
      </c>
      <c r="AG12" s="33">
        <f t="shared" si="2"/>
        <v>13.810089433686244</v>
      </c>
      <c r="AH12" s="33">
        <f t="shared" si="2"/>
        <v>13.810089433686244</v>
      </c>
      <c r="AI12" s="33">
        <f t="shared" si="2"/>
        <v>13.810089433686244</v>
      </c>
      <c r="AJ12" s="33">
        <f t="shared" si="2"/>
        <v>13.810089433686244</v>
      </c>
      <c r="AK12" s="33">
        <f t="shared" si="2"/>
        <v>13.810089433686244</v>
      </c>
      <c r="AL12" s="33">
        <f t="shared" si="2"/>
        <v>13.810089433686244</v>
      </c>
      <c r="AM12" s="33">
        <f t="shared" si="2"/>
        <v>13.810089433686244</v>
      </c>
      <c r="AN12" s="33">
        <f t="shared" si="2"/>
        <v>13.810089433686244</v>
      </c>
      <c r="AO12" s="33">
        <f t="shared" si="2"/>
        <v>13.810089433686244</v>
      </c>
      <c r="AP12" s="33">
        <f t="shared" si="2"/>
        <v>13.810089433686244</v>
      </c>
      <c r="AQ12" s="33">
        <f t="shared" si="2"/>
        <v>13.810089433686244</v>
      </c>
      <c r="AR12" s="33">
        <f t="shared" si="2"/>
        <v>13.810089433686244</v>
      </c>
      <c r="AS12" s="33">
        <f t="shared" si="2"/>
        <v>13.810089433686244</v>
      </c>
      <c r="AT12" s="33">
        <f t="shared" si="2"/>
        <v>13.810089433686244</v>
      </c>
      <c r="AU12" s="33">
        <f t="shared" si="2"/>
        <v>13.810089433686244</v>
      </c>
      <c r="AV12" s="33">
        <f t="shared" si="3"/>
        <v>13.810089433686244</v>
      </c>
      <c r="AW12" s="33">
        <f t="shared" si="3"/>
        <v>13.810089433686244</v>
      </c>
      <c r="AX12" s="33">
        <f t="shared" si="3"/>
        <v>13.810089433686244</v>
      </c>
      <c r="AY12" s="33">
        <f t="shared" si="3"/>
        <v>13.810089433686244</v>
      </c>
      <c r="AZ12" s="33">
        <f t="shared" si="3"/>
        <v>13.810089433686244</v>
      </c>
      <c r="BA12" s="33">
        <f t="shared" si="3"/>
        <v>13.810089433686244</v>
      </c>
      <c r="BB12" s="33">
        <f t="shared" si="3"/>
        <v>13.810089433686244</v>
      </c>
      <c r="BC12" s="33">
        <f t="shared" si="3"/>
        <v>13.810089433686244</v>
      </c>
      <c r="BD12" s="33">
        <f t="shared" si="3"/>
        <v>13.810089433686244</v>
      </c>
      <c r="BE12" s="33">
        <f t="shared" si="3"/>
        <v>13.810089433686244</v>
      </c>
      <c r="BF12" s="33">
        <f t="shared" si="3"/>
        <v>13.810089433686244</v>
      </c>
      <c r="BG12" s="33">
        <f t="shared" si="3"/>
        <v>13.810089433686244</v>
      </c>
      <c r="BH12" s="33">
        <f t="shared" si="3"/>
        <v>13.810089433686244</v>
      </c>
      <c r="BI12" s="33">
        <f t="shared" si="3"/>
        <v>13.810089433686244</v>
      </c>
      <c r="BJ12" s="34">
        <f t="shared" si="3"/>
        <v>13.810089433686244</v>
      </c>
    </row>
    <row r="13" spans="1:62" s="31" customFormat="1" x14ac:dyDescent="0.3">
      <c r="A13" s="29">
        <v>11</v>
      </c>
      <c r="B13" s="5"/>
      <c r="C13" s="9"/>
      <c r="D13" s="9"/>
      <c r="E13" s="9"/>
      <c r="F13" s="9"/>
      <c r="G13" s="9"/>
      <c r="H13" s="9"/>
      <c r="I13" s="9"/>
      <c r="J13" s="9"/>
      <c r="K13" s="9"/>
      <c r="L13" s="32">
        <f>IFERROR(([4]CePensRurM!L13/EsPensTipoARurM!L13)/txMortM!L13,1)</f>
        <v>1</v>
      </c>
      <c r="M13" s="32">
        <f>IFERROR(([4]CePensRurM!M13/EsPensTipoARurM!M13)/txMortM!M13,1)</f>
        <v>13.815502356966578</v>
      </c>
      <c r="N13" s="32">
        <f>IFERROR(([4]CePensRurM!N13/EsPensTipoARurM!N13)/txMortM!N13,1)</f>
        <v>9.3594071310207241</v>
      </c>
      <c r="O13" s="32">
        <f>IFERROR(([4]CePensRurM!O13/EsPensTipoARurM!O13)/txMortM!O13,1)</f>
        <v>7.6498403177181151</v>
      </c>
      <c r="P13" s="59">
        <f>IFERROR(([4]CePensRurM!P13/EsPensTipoARurM!P13)/txMortM!P13,1)</f>
        <v>9.6277938178008693</v>
      </c>
      <c r="Q13" s="109">
        <f t="shared" si="1"/>
        <v>9.6277938178008693</v>
      </c>
      <c r="R13" s="33">
        <f t="shared" si="1"/>
        <v>9.6277938178008693</v>
      </c>
      <c r="S13" s="33">
        <f t="shared" si="1"/>
        <v>9.6277938178008693</v>
      </c>
      <c r="T13" s="33">
        <f t="shared" si="1"/>
        <v>9.6277938178008693</v>
      </c>
      <c r="U13" s="33">
        <f t="shared" si="1"/>
        <v>9.6277938178008693</v>
      </c>
      <c r="V13" s="33">
        <f t="shared" si="1"/>
        <v>9.6277938178008693</v>
      </c>
      <c r="W13" s="33">
        <f t="shared" si="1"/>
        <v>9.6277938178008693</v>
      </c>
      <c r="X13" s="33">
        <f t="shared" si="1"/>
        <v>9.6277938178008693</v>
      </c>
      <c r="Y13" s="33">
        <f t="shared" si="1"/>
        <v>9.6277938178008693</v>
      </c>
      <c r="Z13" s="33">
        <f t="shared" si="1"/>
        <v>9.6277938178008693</v>
      </c>
      <c r="AA13" s="33">
        <f t="shared" si="1"/>
        <v>9.6277938178008693</v>
      </c>
      <c r="AB13" s="33">
        <f t="shared" si="1"/>
        <v>9.6277938178008693</v>
      </c>
      <c r="AC13" s="33">
        <f t="shared" si="1"/>
        <v>9.6277938178008693</v>
      </c>
      <c r="AD13" s="33">
        <f t="shared" si="1"/>
        <v>9.6277938178008693</v>
      </c>
      <c r="AE13" s="33">
        <f t="shared" si="1"/>
        <v>9.6277938178008693</v>
      </c>
      <c r="AF13" s="33">
        <f t="shared" si="2"/>
        <v>9.6277938178008693</v>
      </c>
      <c r="AG13" s="33">
        <f t="shared" si="2"/>
        <v>9.6277938178008693</v>
      </c>
      <c r="AH13" s="33">
        <f t="shared" si="2"/>
        <v>9.6277938178008693</v>
      </c>
      <c r="AI13" s="33">
        <f t="shared" si="2"/>
        <v>9.6277938178008693</v>
      </c>
      <c r="AJ13" s="33">
        <f t="shared" si="2"/>
        <v>9.6277938178008693</v>
      </c>
      <c r="AK13" s="33">
        <f t="shared" si="2"/>
        <v>9.6277938178008693</v>
      </c>
      <c r="AL13" s="33">
        <f t="shared" si="2"/>
        <v>9.6277938178008693</v>
      </c>
      <c r="AM13" s="33">
        <f t="shared" si="2"/>
        <v>9.6277938178008693</v>
      </c>
      <c r="AN13" s="33">
        <f t="shared" si="2"/>
        <v>9.6277938178008693</v>
      </c>
      <c r="AO13" s="33">
        <f t="shared" si="2"/>
        <v>9.6277938178008693</v>
      </c>
      <c r="AP13" s="33">
        <f t="shared" si="2"/>
        <v>9.6277938178008693</v>
      </c>
      <c r="AQ13" s="33">
        <f t="shared" si="2"/>
        <v>9.6277938178008693</v>
      </c>
      <c r="AR13" s="33">
        <f t="shared" si="2"/>
        <v>9.6277938178008693</v>
      </c>
      <c r="AS13" s="33">
        <f t="shared" si="2"/>
        <v>9.6277938178008693</v>
      </c>
      <c r="AT13" s="33">
        <f t="shared" si="2"/>
        <v>9.6277938178008693</v>
      </c>
      <c r="AU13" s="33">
        <f t="shared" si="2"/>
        <v>9.6277938178008693</v>
      </c>
      <c r="AV13" s="33">
        <f t="shared" si="3"/>
        <v>9.6277938178008693</v>
      </c>
      <c r="AW13" s="33">
        <f t="shared" si="3"/>
        <v>9.6277938178008693</v>
      </c>
      <c r="AX13" s="33">
        <f t="shared" si="3"/>
        <v>9.6277938178008693</v>
      </c>
      <c r="AY13" s="33">
        <f t="shared" si="3"/>
        <v>9.6277938178008693</v>
      </c>
      <c r="AZ13" s="33">
        <f t="shared" si="3"/>
        <v>9.6277938178008693</v>
      </c>
      <c r="BA13" s="33">
        <f t="shared" si="3"/>
        <v>9.6277938178008693</v>
      </c>
      <c r="BB13" s="33">
        <f t="shared" si="3"/>
        <v>9.6277938178008693</v>
      </c>
      <c r="BC13" s="33">
        <f t="shared" si="3"/>
        <v>9.6277938178008693</v>
      </c>
      <c r="BD13" s="33">
        <f t="shared" si="3"/>
        <v>9.6277938178008693</v>
      </c>
      <c r="BE13" s="33">
        <f t="shared" si="3"/>
        <v>9.6277938178008693</v>
      </c>
      <c r="BF13" s="33">
        <f t="shared" si="3"/>
        <v>9.6277938178008693</v>
      </c>
      <c r="BG13" s="33">
        <f t="shared" si="3"/>
        <v>9.6277938178008693</v>
      </c>
      <c r="BH13" s="33">
        <f t="shared" si="3"/>
        <v>9.6277938178008693</v>
      </c>
      <c r="BI13" s="33">
        <f t="shared" si="3"/>
        <v>9.6277938178008693</v>
      </c>
      <c r="BJ13" s="34">
        <f t="shared" si="3"/>
        <v>9.6277938178008693</v>
      </c>
    </row>
    <row r="14" spans="1:62" s="31" customFormat="1" x14ac:dyDescent="0.3">
      <c r="A14" s="29">
        <v>12</v>
      </c>
      <c r="B14" s="5"/>
      <c r="C14" s="9"/>
      <c r="D14" s="9"/>
      <c r="E14" s="9"/>
      <c r="F14" s="9"/>
      <c r="G14" s="9"/>
      <c r="H14" s="9"/>
      <c r="I14" s="9"/>
      <c r="J14" s="9"/>
      <c r="K14" s="9"/>
      <c r="L14" s="32">
        <f>IFERROR(([4]CePensRurM!L14/EsPensTipoARurM!L14)/txMortM!L14,1)</f>
        <v>1</v>
      </c>
      <c r="M14" s="32">
        <f>IFERROR(([4]CePensRurM!M14/EsPensTipoARurM!M14)/txMortM!M14,1)</f>
        <v>5.1295379177297074</v>
      </c>
      <c r="N14" s="32">
        <f>IFERROR(([4]CePensRurM!N14/EsPensTipoARurM!N14)/txMortM!N14,1)</f>
        <v>14.502123100201294</v>
      </c>
      <c r="O14" s="32">
        <f>IFERROR(([4]CePensRurM!O14/EsPensTipoARurM!O14)/txMortM!O14,1)</f>
        <v>3.4514422055850011</v>
      </c>
      <c r="P14" s="59">
        <f>IFERROR(([4]CePensRurM!P14/EsPensTipoARurM!P14)/txMortM!P14,1)</f>
        <v>12.313980961598267</v>
      </c>
      <c r="Q14" s="109">
        <f t="shared" si="1"/>
        <v>12.313980961598267</v>
      </c>
      <c r="R14" s="33">
        <f t="shared" si="1"/>
        <v>12.313980961598267</v>
      </c>
      <c r="S14" s="33">
        <f t="shared" si="1"/>
        <v>12.313980961598267</v>
      </c>
      <c r="T14" s="33">
        <f t="shared" si="1"/>
        <v>12.313980961598267</v>
      </c>
      <c r="U14" s="33">
        <f t="shared" si="1"/>
        <v>12.313980961598267</v>
      </c>
      <c r="V14" s="33">
        <f t="shared" si="1"/>
        <v>12.313980961598267</v>
      </c>
      <c r="W14" s="33">
        <f t="shared" si="1"/>
        <v>12.313980961598267</v>
      </c>
      <c r="X14" s="33">
        <f t="shared" si="1"/>
        <v>12.313980961598267</v>
      </c>
      <c r="Y14" s="33">
        <f t="shared" si="1"/>
        <v>12.313980961598267</v>
      </c>
      <c r="Z14" s="33">
        <f t="shared" si="1"/>
        <v>12.313980961598267</v>
      </c>
      <c r="AA14" s="33">
        <f t="shared" si="1"/>
        <v>12.313980961598267</v>
      </c>
      <c r="AB14" s="33">
        <f t="shared" si="1"/>
        <v>12.313980961598267</v>
      </c>
      <c r="AC14" s="33">
        <f t="shared" si="1"/>
        <v>12.313980961598267</v>
      </c>
      <c r="AD14" s="33">
        <f t="shared" si="1"/>
        <v>12.313980961598267</v>
      </c>
      <c r="AE14" s="33">
        <f t="shared" si="1"/>
        <v>12.313980961598267</v>
      </c>
      <c r="AF14" s="33">
        <f t="shared" si="2"/>
        <v>12.313980961598267</v>
      </c>
      <c r="AG14" s="33">
        <f t="shared" si="2"/>
        <v>12.313980961598267</v>
      </c>
      <c r="AH14" s="33">
        <f t="shared" si="2"/>
        <v>12.313980961598267</v>
      </c>
      <c r="AI14" s="33">
        <f t="shared" si="2"/>
        <v>12.313980961598267</v>
      </c>
      <c r="AJ14" s="33">
        <f t="shared" si="2"/>
        <v>12.313980961598267</v>
      </c>
      <c r="AK14" s="33">
        <f t="shared" si="2"/>
        <v>12.313980961598267</v>
      </c>
      <c r="AL14" s="33">
        <f t="shared" si="2"/>
        <v>12.313980961598267</v>
      </c>
      <c r="AM14" s="33">
        <f t="shared" si="2"/>
        <v>12.313980961598267</v>
      </c>
      <c r="AN14" s="33">
        <f t="shared" si="2"/>
        <v>12.313980961598267</v>
      </c>
      <c r="AO14" s="33">
        <f t="shared" si="2"/>
        <v>12.313980961598267</v>
      </c>
      <c r="AP14" s="33">
        <f t="shared" si="2"/>
        <v>12.313980961598267</v>
      </c>
      <c r="AQ14" s="33">
        <f t="shared" si="2"/>
        <v>12.313980961598267</v>
      </c>
      <c r="AR14" s="33">
        <f t="shared" si="2"/>
        <v>12.313980961598267</v>
      </c>
      <c r="AS14" s="33">
        <f t="shared" si="2"/>
        <v>12.313980961598267</v>
      </c>
      <c r="AT14" s="33">
        <f t="shared" si="2"/>
        <v>12.313980961598267</v>
      </c>
      <c r="AU14" s="33">
        <f t="shared" si="2"/>
        <v>12.313980961598267</v>
      </c>
      <c r="AV14" s="33">
        <f t="shared" si="3"/>
        <v>12.313980961598267</v>
      </c>
      <c r="AW14" s="33">
        <f t="shared" si="3"/>
        <v>12.313980961598267</v>
      </c>
      <c r="AX14" s="33">
        <f t="shared" si="3"/>
        <v>12.313980961598267</v>
      </c>
      <c r="AY14" s="33">
        <f t="shared" si="3"/>
        <v>12.313980961598267</v>
      </c>
      <c r="AZ14" s="33">
        <f t="shared" si="3"/>
        <v>12.313980961598267</v>
      </c>
      <c r="BA14" s="33">
        <f t="shared" si="3"/>
        <v>12.313980961598267</v>
      </c>
      <c r="BB14" s="33">
        <f t="shared" si="3"/>
        <v>12.313980961598267</v>
      </c>
      <c r="BC14" s="33">
        <f t="shared" si="3"/>
        <v>12.313980961598267</v>
      </c>
      <c r="BD14" s="33">
        <f t="shared" si="3"/>
        <v>12.313980961598267</v>
      </c>
      <c r="BE14" s="33">
        <f t="shared" si="3"/>
        <v>12.313980961598267</v>
      </c>
      <c r="BF14" s="33">
        <f t="shared" si="3"/>
        <v>12.313980961598267</v>
      </c>
      <c r="BG14" s="33">
        <f t="shared" si="3"/>
        <v>12.313980961598267</v>
      </c>
      <c r="BH14" s="33">
        <f t="shared" si="3"/>
        <v>12.313980961598267</v>
      </c>
      <c r="BI14" s="33">
        <f t="shared" si="3"/>
        <v>12.313980961598267</v>
      </c>
      <c r="BJ14" s="34">
        <f t="shared" si="3"/>
        <v>12.313980961598267</v>
      </c>
    </row>
    <row r="15" spans="1:62" s="31" customFormat="1" x14ac:dyDescent="0.3">
      <c r="A15" s="29">
        <v>13</v>
      </c>
      <c r="B15" s="5"/>
      <c r="C15" s="9"/>
      <c r="D15" s="9"/>
      <c r="E15" s="9"/>
      <c r="F15" s="9"/>
      <c r="G15" s="9"/>
      <c r="H15" s="9"/>
      <c r="I15" s="9"/>
      <c r="J15" s="9"/>
      <c r="K15" s="9"/>
      <c r="L15" s="32">
        <f>IFERROR(([4]CePensRurM!L15/EsPensTipoARurM!L15)/txMortM!L15,1)</f>
        <v>1</v>
      </c>
      <c r="M15" s="32">
        <f>IFERROR(([4]CePensRurM!M15/EsPensTipoARurM!M15)/txMortM!M15,1)</f>
        <v>9.4018810715285017</v>
      </c>
      <c r="N15" s="32">
        <f>IFERROR(([4]CePensRurM!N15/EsPensTipoARurM!N15)/txMortM!N15,1)</f>
        <v>12.783593936808195</v>
      </c>
      <c r="O15" s="32">
        <f>IFERROR(([4]CePensRurM!O15/EsPensTipoARurM!O15)/txMortM!O15,1)</f>
        <v>8.7526439330981063</v>
      </c>
      <c r="P15" s="59">
        <f>IFERROR(([4]CePensRurM!P15/EsPensTipoARurM!P15)/txMortM!P15,1)</f>
        <v>12.565577510601148</v>
      </c>
      <c r="Q15" s="109">
        <f t="shared" si="1"/>
        <v>12.565577510601148</v>
      </c>
      <c r="R15" s="33">
        <f t="shared" si="1"/>
        <v>12.565577510601148</v>
      </c>
      <c r="S15" s="33">
        <f t="shared" si="1"/>
        <v>12.565577510601148</v>
      </c>
      <c r="T15" s="33">
        <f t="shared" si="1"/>
        <v>12.565577510601148</v>
      </c>
      <c r="U15" s="33">
        <f t="shared" si="1"/>
        <v>12.565577510601148</v>
      </c>
      <c r="V15" s="33">
        <f t="shared" si="1"/>
        <v>12.565577510601148</v>
      </c>
      <c r="W15" s="33">
        <f t="shared" si="1"/>
        <v>12.565577510601148</v>
      </c>
      <c r="X15" s="33">
        <f t="shared" si="1"/>
        <v>12.565577510601148</v>
      </c>
      <c r="Y15" s="33">
        <f t="shared" si="1"/>
        <v>12.565577510601148</v>
      </c>
      <c r="Z15" s="33">
        <f t="shared" si="1"/>
        <v>12.565577510601148</v>
      </c>
      <c r="AA15" s="33">
        <f t="shared" si="1"/>
        <v>12.565577510601148</v>
      </c>
      <c r="AB15" s="33">
        <f t="shared" si="1"/>
        <v>12.565577510601148</v>
      </c>
      <c r="AC15" s="33">
        <f t="shared" si="1"/>
        <v>12.565577510601148</v>
      </c>
      <c r="AD15" s="33">
        <f t="shared" si="1"/>
        <v>12.565577510601148</v>
      </c>
      <c r="AE15" s="33">
        <f t="shared" si="1"/>
        <v>12.565577510601148</v>
      </c>
      <c r="AF15" s="33">
        <f t="shared" si="2"/>
        <v>12.565577510601148</v>
      </c>
      <c r="AG15" s="33">
        <f t="shared" si="2"/>
        <v>12.565577510601148</v>
      </c>
      <c r="AH15" s="33">
        <f t="shared" si="2"/>
        <v>12.565577510601148</v>
      </c>
      <c r="AI15" s="33">
        <f t="shared" si="2"/>
        <v>12.565577510601148</v>
      </c>
      <c r="AJ15" s="33">
        <f t="shared" si="2"/>
        <v>12.565577510601148</v>
      </c>
      <c r="AK15" s="33">
        <f t="shared" si="2"/>
        <v>12.565577510601148</v>
      </c>
      <c r="AL15" s="33">
        <f t="shared" si="2"/>
        <v>12.565577510601148</v>
      </c>
      <c r="AM15" s="33">
        <f t="shared" si="2"/>
        <v>12.565577510601148</v>
      </c>
      <c r="AN15" s="33">
        <f t="shared" si="2"/>
        <v>12.565577510601148</v>
      </c>
      <c r="AO15" s="33">
        <f t="shared" si="2"/>
        <v>12.565577510601148</v>
      </c>
      <c r="AP15" s="33">
        <f t="shared" si="2"/>
        <v>12.565577510601148</v>
      </c>
      <c r="AQ15" s="33">
        <f t="shared" si="2"/>
        <v>12.565577510601148</v>
      </c>
      <c r="AR15" s="33">
        <f t="shared" si="2"/>
        <v>12.565577510601148</v>
      </c>
      <c r="AS15" s="33">
        <f t="shared" si="2"/>
        <v>12.565577510601148</v>
      </c>
      <c r="AT15" s="33">
        <f t="shared" si="2"/>
        <v>12.565577510601148</v>
      </c>
      <c r="AU15" s="33">
        <f t="shared" si="2"/>
        <v>12.565577510601148</v>
      </c>
      <c r="AV15" s="33">
        <f t="shared" si="3"/>
        <v>12.565577510601148</v>
      </c>
      <c r="AW15" s="33">
        <f t="shared" si="3"/>
        <v>12.565577510601148</v>
      </c>
      <c r="AX15" s="33">
        <f t="shared" si="3"/>
        <v>12.565577510601148</v>
      </c>
      <c r="AY15" s="33">
        <f t="shared" si="3"/>
        <v>12.565577510601148</v>
      </c>
      <c r="AZ15" s="33">
        <f t="shared" si="3"/>
        <v>12.565577510601148</v>
      </c>
      <c r="BA15" s="33">
        <f t="shared" si="3"/>
        <v>12.565577510601148</v>
      </c>
      <c r="BB15" s="33">
        <f t="shared" si="3"/>
        <v>12.565577510601148</v>
      </c>
      <c r="BC15" s="33">
        <f t="shared" si="3"/>
        <v>12.565577510601148</v>
      </c>
      <c r="BD15" s="33">
        <f t="shared" si="3"/>
        <v>12.565577510601148</v>
      </c>
      <c r="BE15" s="33">
        <f t="shared" si="3"/>
        <v>12.565577510601148</v>
      </c>
      <c r="BF15" s="33">
        <f t="shared" si="3"/>
        <v>12.565577510601148</v>
      </c>
      <c r="BG15" s="33">
        <f t="shared" si="3"/>
        <v>12.565577510601148</v>
      </c>
      <c r="BH15" s="33">
        <f t="shared" si="3"/>
        <v>12.565577510601148</v>
      </c>
      <c r="BI15" s="33">
        <f t="shared" si="3"/>
        <v>12.565577510601148</v>
      </c>
      <c r="BJ15" s="34">
        <f t="shared" si="3"/>
        <v>12.565577510601148</v>
      </c>
    </row>
    <row r="16" spans="1:62" s="31" customFormat="1" x14ac:dyDescent="0.3">
      <c r="A16" s="29">
        <v>14</v>
      </c>
      <c r="B16" s="5"/>
      <c r="C16" s="9"/>
      <c r="D16" s="9"/>
      <c r="E16" s="9"/>
      <c r="F16" s="9"/>
      <c r="G16" s="9"/>
      <c r="H16" s="9"/>
      <c r="I16" s="9"/>
      <c r="J16" s="9"/>
      <c r="K16" s="9"/>
      <c r="L16" s="32">
        <f>IFERROR(([4]CePensRurM!L16/EsPensTipoARurM!L16)/txMortM!L16,1)</f>
        <v>1</v>
      </c>
      <c r="M16" s="32">
        <f>IFERROR(([4]CePensRurM!M16/EsPensTipoARurM!M16)/txMortM!M16,1)</f>
        <v>5.9344088682473135</v>
      </c>
      <c r="N16" s="32">
        <f>IFERROR(([4]CePensRurM!N16/EsPensTipoARurM!N16)/txMortM!N16,1)</f>
        <v>13.304080650497331</v>
      </c>
      <c r="O16" s="32">
        <f>IFERROR(([4]CePensRurM!O16/EsPensTipoARurM!O16)/txMortM!O16,1)</f>
        <v>11.847711585398509</v>
      </c>
      <c r="P16" s="59">
        <f>IFERROR(([4]CePensRurM!P16/EsPensTipoARurM!P16)/txMortM!P16,1)</f>
        <v>11.072190136724666</v>
      </c>
      <c r="Q16" s="109">
        <f t="shared" si="1"/>
        <v>11.072190136724666</v>
      </c>
      <c r="R16" s="33">
        <f t="shared" si="1"/>
        <v>11.072190136724666</v>
      </c>
      <c r="S16" s="33">
        <f t="shared" si="1"/>
        <v>11.072190136724666</v>
      </c>
      <c r="T16" s="33">
        <f t="shared" si="1"/>
        <v>11.072190136724666</v>
      </c>
      <c r="U16" s="33">
        <f t="shared" si="1"/>
        <v>11.072190136724666</v>
      </c>
      <c r="V16" s="33">
        <f t="shared" si="1"/>
        <v>11.072190136724666</v>
      </c>
      <c r="W16" s="33">
        <f t="shared" si="1"/>
        <v>11.072190136724666</v>
      </c>
      <c r="X16" s="33">
        <f t="shared" si="1"/>
        <v>11.072190136724666</v>
      </c>
      <c r="Y16" s="33">
        <f t="shared" si="1"/>
        <v>11.072190136724666</v>
      </c>
      <c r="Z16" s="33">
        <f t="shared" si="1"/>
        <v>11.072190136724666</v>
      </c>
      <c r="AA16" s="33">
        <f t="shared" si="1"/>
        <v>11.072190136724666</v>
      </c>
      <c r="AB16" s="33">
        <f t="shared" si="1"/>
        <v>11.072190136724666</v>
      </c>
      <c r="AC16" s="33">
        <f t="shared" si="1"/>
        <v>11.072190136724666</v>
      </c>
      <c r="AD16" s="33">
        <f t="shared" si="1"/>
        <v>11.072190136724666</v>
      </c>
      <c r="AE16" s="33">
        <f t="shared" si="1"/>
        <v>11.072190136724666</v>
      </c>
      <c r="AF16" s="33">
        <f t="shared" si="2"/>
        <v>11.072190136724666</v>
      </c>
      <c r="AG16" s="33">
        <f t="shared" si="2"/>
        <v>11.072190136724666</v>
      </c>
      <c r="AH16" s="33">
        <f t="shared" si="2"/>
        <v>11.072190136724666</v>
      </c>
      <c r="AI16" s="33">
        <f t="shared" si="2"/>
        <v>11.072190136724666</v>
      </c>
      <c r="AJ16" s="33">
        <f t="shared" si="2"/>
        <v>11.072190136724666</v>
      </c>
      <c r="AK16" s="33">
        <f t="shared" si="2"/>
        <v>11.072190136724666</v>
      </c>
      <c r="AL16" s="33">
        <f t="shared" si="2"/>
        <v>11.072190136724666</v>
      </c>
      <c r="AM16" s="33">
        <f t="shared" si="2"/>
        <v>11.072190136724666</v>
      </c>
      <c r="AN16" s="33">
        <f t="shared" si="2"/>
        <v>11.072190136724666</v>
      </c>
      <c r="AO16" s="33">
        <f t="shared" si="2"/>
        <v>11.072190136724666</v>
      </c>
      <c r="AP16" s="33">
        <f t="shared" si="2"/>
        <v>11.072190136724666</v>
      </c>
      <c r="AQ16" s="33">
        <f t="shared" si="2"/>
        <v>11.072190136724666</v>
      </c>
      <c r="AR16" s="33">
        <f t="shared" si="2"/>
        <v>11.072190136724666</v>
      </c>
      <c r="AS16" s="33">
        <f t="shared" si="2"/>
        <v>11.072190136724666</v>
      </c>
      <c r="AT16" s="33">
        <f t="shared" si="2"/>
        <v>11.072190136724666</v>
      </c>
      <c r="AU16" s="33">
        <f t="shared" si="2"/>
        <v>11.072190136724666</v>
      </c>
      <c r="AV16" s="33">
        <f t="shared" si="3"/>
        <v>11.072190136724666</v>
      </c>
      <c r="AW16" s="33">
        <f t="shared" si="3"/>
        <v>11.072190136724666</v>
      </c>
      <c r="AX16" s="33">
        <f t="shared" si="3"/>
        <v>11.072190136724666</v>
      </c>
      <c r="AY16" s="33">
        <f t="shared" si="3"/>
        <v>11.072190136724666</v>
      </c>
      <c r="AZ16" s="33">
        <f t="shared" si="3"/>
        <v>11.072190136724666</v>
      </c>
      <c r="BA16" s="33">
        <f t="shared" si="3"/>
        <v>11.072190136724666</v>
      </c>
      <c r="BB16" s="33">
        <f t="shared" si="3"/>
        <v>11.072190136724666</v>
      </c>
      <c r="BC16" s="33">
        <f t="shared" si="3"/>
        <v>11.072190136724666</v>
      </c>
      <c r="BD16" s="33">
        <f t="shared" si="3"/>
        <v>11.072190136724666</v>
      </c>
      <c r="BE16" s="33">
        <f t="shared" si="3"/>
        <v>11.072190136724666</v>
      </c>
      <c r="BF16" s="33">
        <f t="shared" si="3"/>
        <v>11.072190136724666</v>
      </c>
      <c r="BG16" s="33">
        <f t="shared" si="3"/>
        <v>11.072190136724666</v>
      </c>
      <c r="BH16" s="33">
        <f t="shared" si="3"/>
        <v>11.072190136724666</v>
      </c>
      <c r="BI16" s="33">
        <f t="shared" si="3"/>
        <v>11.072190136724666</v>
      </c>
      <c r="BJ16" s="34">
        <f t="shared" si="3"/>
        <v>11.072190136724666</v>
      </c>
    </row>
    <row r="17" spans="1:62" s="31" customFormat="1" x14ac:dyDescent="0.3">
      <c r="A17" s="29">
        <v>15</v>
      </c>
      <c r="B17" s="5"/>
      <c r="C17" s="9"/>
      <c r="D17" s="9"/>
      <c r="E17" s="9"/>
      <c r="F17" s="9"/>
      <c r="G17" s="9"/>
      <c r="H17" s="9"/>
      <c r="I17" s="9"/>
      <c r="J17" s="9"/>
      <c r="K17" s="9"/>
      <c r="L17" s="32">
        <f>IFERROR(([4]CePensRurM!L17/EsPensTipoARurM!L17)/txMortM!L17,1)</f>
        <v>1</v>
      </c>
      <c r="M17" s="32">
        <f>IFERROR(([4]CePensRurM!M17/EsPensTipoARurM!M17)/txMortM!M17,1)</f>
        <v>6.4528166960171154</v>
      </c>
      <c r="N17" s="32">
        <f>IFERROR(([4]CePensRurM!N17/EsPensTipoARurM!N17)/txMortM!N17,1)</f>
        <v>10.524500120845703</v>
      </c>
      <c r="O17" s="32">
        <f>IFERROR(([4]CePensRurM!O17/EsPensTipoARurM!O17)/txMortM!O17,1)</f>
        <v>12.260148460704084</v>
      </c>
      <c r="P17" s="59">
        <f>IFERROR(([4]CePensRurM!P17/EsPensTipoARurM!P17)/txMortM!P17,1)</f>
        <v>10.459086042510592</v>
      </c>
      <c r="Q17" s="109">
        <f t="shared" si="1"/>
        <v>10.459086042510592</v>
      </c>
      <c r="R17" s="33">
        <f t="shared" si="1"/>
        <v>10.459086042510592</v>
      </c>
      <c r="S17" s="33">
        <f t="shared" si="1"/>
        <v>10.459086042510592</v>
      </c>
      <c r="T17" s="33">
        <f t="shared" si="1"/>
        <v>10.459086042510592</v>
      </c>
      <c r="U17" s="33">
        <f t="shared" si="1"/>
        <v>10.459086042510592</v>
      </c>
      <c r="V17" s="33">
        <f t="shared" si="1"/>
        <v>10.459086042510592</v>
      </c>
      <c r="W17" s="33">
        <f t="shared" si="1"/>
        <v>10.459086042510592</v>
      </c>
      <c r="X17" s="33">
        <f t="shared" si="1"/>
        <v>10.459086042510592</v>
      </c>
      <c r="Y17" s="33">
        <f t="shared" si="1"/>
        <v>10.459086042510592</v>
      </c>
      <c r="Z17" s="33">
        <f t="shared" si="1"/>
        <v>10.459086042510592</v>
      </c>
      <c r="AA17" s="33">
        <f t="shared" si="1"/>
        <v>10.459086042510592</v>
      </c>
      <c r="AB17" s="33">
        <f t="shared" si="1"/>
        <v>10.459086042510592</v>
      </c>
      <c r="AC17" s="33">
        <f t="shared" si="1"/>
        <v>10.459086042510592</v>
      </c>
      <c r="AD17" s="33">
        <f t="shared" si="1"/>
        <v>10.459086042510592</v>
      </c>
      <c r="AE17" s="33">
        <f t="shared" si="1"/>
        <v>10.459086042510592</v>
      </c>
      <c r="AF17" s="33">
        <f t="shared" si="2"/>
        <v>10.459086042510592</v>
      </c>
      <c r="AG17" s="33">
        <f t="shared" si="2"/>
        <v>10.459086042510592</v>
      </c>
      <c r="AH17" s="33">
        <f t="shared" si="2"/>
        <v>10.459086042510592</v>
      </c>
      <c r="AI17" s="33">
        <f t="shared" si="2"/>
        <v>10.459086042510592</v>
      </c>
      <c r="AJ17" s="33">
        <f t="shared" si="2"/>
        <v>10.459086042510592</v>
      </c>
      <c r="AK17" s="33">
        <f t="shared" si="2"/>
        <v>10.459086042510592</v>
      </c>
      <c r="AL17" s="33">
        <f t="shared" si="2"/>
        <v>10.459086042510592</v>
      </c>
      <c r="AM17" s="33">
        <f t="shared" si="2"/>
        <v>10.459086042510592</v>
      </c>
      <c r="AN17" s="33">
        <f t="shared" si="2"/>
        <v>10.459086042510592</v>
      </c>
      <c r="AO17" s="33">
        <f t="shared" si="2"/>
        <v>10.459086042510592</v>
      </c>
      <c r="AP17" s="33">
        <f t="shared" si="2"/>
        <v>10.459086042510592</v>
      </c>
      <c r="AQ17" s="33">
        <f t="shared" si="2"/>
        <v>10.459086042510592</v>
      </c>
      <c r="AR17" s="33">
        <f t="shared" si="2"/>
        <v>10.459086042510592</v>
      </c>
      <c r="AS17" s="33">
        <f t="shared" si="2"/>
        <v>10.459086042510592</v>
      </c>
      <c r="AT17" s="33">
        <f t="shared" si="2"/>
        <v>10.459086042510592</v>
      </c>
      <c r="AU17" s="33">
        <f t="shared" si="2"/>
        <v>10.459086042510592</v>
      </c>
      <c r="AV17" s="33">
        <f t="shared" si="3"/>
        <v>10.459086042510592</v>
      </c>
      <c r="AW17" s="33">
        <f t="shared" si="3"/>
        <v>10.459086042510592</v>
      </c>
      <c r="AX17" s="33">
        <f t="shared" si="3"/>
        <v>10.459086042510592</v>
      </c>
      <c r="AY17" s="33">
        <f t="shared" si="3"/>
        <v>10.459086042510592</v>
      </c>
      <c r="AZ17" s="33">
        <f t="shared" si="3"/>
        <v>10.459086042510592</v>
      </c>
      <c r="BA17" s="33">
        <f t="shared" si="3"/>
        <v>10.459086042510592</v>
      </c>
      <c r="BB17" s="33">
        <f t="shared" si="3"/>
        <v>10.459086042510592</v>
      </c>
      <c r="BC17" s="33">
        <f t="shared" si="3"/>
        <v>10.459086042510592</v>
      </c>
      <c r="BD17" s="33">
        <f t="shared" si="3"/>
        <v>10.459086042510592</v>
      </c>
      <c r="BE17" s="33">
        <f t="shared" si="3"/>
        <v>10.459086042510592</v>
      </c>
      <c r="BF17" s="33">
        <f t="shared" si="3"/>
        <v>10.459086042510592</v>
      </c>
      <c r="BG17" s="33">
        <f t="shared" si="3"/>
        <v>10.459086042510592</v>
      </c>
      <c r="BH17" s="33">
        <f t="shared" si="3"/>
        <v>10.459086042510592</v>
      </c>
      <c r="BI17" s="33">
        <f t="shared" si="3"/>
        <v>10.459086042510592</v>
      </c>
      <c r="BJ17" s="34">
        <f t="shared" si="3"/>
        <v>10.459086042510592</v>
      </c>
    </row>
    <row r="18" spans="1:62" s="31" customFormat="1" x14ac:dyDescent="0.3">
      <c r="A18" s="29">
        <v>16</v>
      </c>
      <c r="B18" s="5"/>
      <c r="C18" s="9"/>
      <c r="D18" s="9"/>
      <c r="E18" s="9"/>
      <c r="F18" s="9"/>
      <c r="G18" s="9"/>
      <c r="H18" s="9"/>
      <c r="I18" s="9"/>
      <c r="J18" s="9"/>
      <c r="K18" s="9"/>
      <c r="L18" s="32">
        <f>IFERROR(([4]CePensRurM!L18/EsPensTipoARurM!L18)/txMortM!L18,1)</f>
        <v>1</v>
      </c>
      <c r="M18" s="32">
        <f>IFERROR(([4]CePensRurM!M18/EsPensTipoARurM!M18)/txMortM!M18,1)</f>
        <v>6.9667800116730723</v>
      </c>
      <c r="N18" s="32">
        <f>IFERROR(([4]CePensRurM!N18/EsPensTipoARurM!N18)/txMortM!N18,1)</f>
        <v>11.103110820231624</v>
      </c>
      <c r="O18" s="32">
        <f>IFERROR(([4]CePensRurM!O18/EsPensTipoARurM!O18)/txMortM!O18,1)</f>
        <v>5.165193520790341</v>
      </c>
      <c r="P18" s="59">
        <f>IFERROR(([4]CePensRurM!P18/EsPensTipoARurM!P18)/txMortM!P18,1)</f>
        <v>12.344269703269699</v>
      </c>
      <c r="Q18" s="109">
        <f t="shared" si="1"/>
        <v>12.344269703269699</v>
      </c>
      <c r="R18" s="33">
        <f t="shared" si="1"/>
        <v>12.344269703269699</v>
      </c>
      <c r="S18" s="33">
        <f t="shared" si="1"/>
        <v>12.344269703269699</v>
      </c>
      <c r="T18" s="33">
        <f t="shared" si="1"/>
        <v>12.344269703269699</v>
      </c>
      <c r="U18" s="33">
        <f t="shared" si="1"/>
        <v>12.344269703269699</v>
      </c>
      <c r="V18" s="33">
        <f t="shared" si="1"/>
        <v>12.344269703269699</v>
      </c>
      <c r="W18" s="33">
        <f t="shared" si="1"/>
        <v>12.344269703269699</v>
      </c>
      <c r="X18" s="33">
        <f t="shared" si="1"/>
        <v>12.344269703269699</v>
      </c>
      <c r="Y18" s="33">
        <f t="shared" si="1"/>
        <v>12.344269703269699</v>
      </c>
      <c r="Z18" s="33">
        <f t="shared" si="1"/>
        <v>12.344269703269699</v>
      </c>
      <c r="AA18" s="33">
        <f t="shared" si="1"/>
        <v>12.344269703269699</v>
      </c>
      <c r="AB18" s="33">
        <f t="shared" si="1"/>
        <v>12.344269703269699</v>
      </c>
      <c r="AC18" s="33">
        <f t="shared" si="1"/>
        <v>12.344269703269699</v>
      </c>
      <c r="AD18" s="33">
        <f t="shared" si="1"/>
        <v>12.344269703269699</v>
      </c>
      <c r="AE18" s="33">
        <f t="shared" ref="AE18:AT33" si="4">AD18</f>
        <v>12.344269703269699</v>
      </c>
      <c r="AF18" s="33">
        <f t="shared" si="4"/>
        <v>12.344269703269699</v>
      </c>
      <c r="AG18" s="33">
        <f t="shared" si="4"/>
        <v>12.344269703269699</v>
      </c>
      <c r="AH18" s="33">
        <f t="shared" si="4"/>
        <v>12.344269703269699</v>
      </c>
      <c r="AI18" s="33">
        <f t="shared" si="4"/>
        <v>12.344269703269699</v>
      </c>
      <c r="AJ18" s="33">
        <f t="shared" si="4"/>
        <v>12.344269703269699</v>
      </c>
      <c r="AK18" s="33">
        <f t="shared" si="4"/>
        <v>12.344269703269699</v>
      </c>
      <c r="AL18" s="33">
        <f t="shared" si="4"/>
        <v>12.344269703269699</v>
      </c>
      <c r="AM18" s="33">
        <f t="shared" si="4"/>
        <v>12.344269703269699</v>
      </c>
      <c r="AN18" s="33">
        <f t="shared" si="4"/>
        <v>12.344269703269699</v>
      </c>
      <c r="AO18" s="33">
        <f t="shared" si="4"/>
        <v>12.344269703269699</v>
      </c>
      <c r="AP18" s="33">
        <f t="shared" si="4"/>
        <v>12.344269703269699</v>
      </c>
      <c r="AQ18" s="33">
        <f t="shared" si="4"/>
        <v>12.344269703269699</v>
      </c>
      <c r="AR18" s="33">
        <f t="shared" si="4"/>
        <v>12.344269703269699</v>
      </c>
      <c r="AS18" s="33">
        <f t="shared" si="4"/>
        <v>12.344269703269699</v>
      </c>
      <c r="AT18" s="33">
        <f t="shared" si="4"/>
        <v>12.344269703269699</v>
      </c>
      <c r="AU18" s="33">
        <f t="shared" si="2"/>
        <v>12.344269703269699</v>
      </c>
      <c r="AV18" s="33">
        <f t="shared" si="3"/>
        <v>12.344269703269699</v>
      </c>
      <c r="AW18" s="33">
        <f t="shared" si="3"/>
        <v>12.344269703269699</v>
      </c>
      <c r="AX18" s="33">
        <f t="shared" si="3"/>
        <v>12.344269703269699</v>
      </c>
      <c r="AY18" s="33">
        <f t="shared" si="3"/>
        <v>12.344269703269699</v>
      </c>
      <c r="AZ18" s="33">
        <f t="shared" si="3"/>
        <v>12.344269703269699</v>
      </c>
      <c r="BA18" s="33">
        <f t="shared" si="3"/>
        <v>12.344269703269699</v>
      </c>
      <c r="BB18" s="33">
        <f t="shared" si="3"/>
        <v>12.344269703269699</v>
      </c>
      <c r="BC18" s="33">
        <f t="shared" si="3"/>
        <v>12.344269703269699</v>
      </c>
      <c r="BD18" s="33">
        <f t="shared" si="3"/>
        <v>12.344269703269699</v>
      </c>
      <c r="BE18" s="33">
        <f t="shared" si="3"/>
        <v>12.344269703269699</v>
      </c>
      <c r="BF18" s="33">
        <f t="shared" si="3"/>
        <v>12.344269703269699</v>
      </c>
      <c r="BG18" s="33">
        <f t="shared" si="3"/>
        <v>12.344269703269699</v>
      </c>
      <c r="BH18" s="33">
        <f t="shared" si="3"/>
        <v>12.344269703269699</v>
      </c>
      <c r="BI18" s="33">
        <f t="shared" si="3"/>
        <v>12.344269703269699</v>
      </c>
      <c r="BJ18" s="34">
        <f t="shared" si="3"/>
        <v>12.344269703269699</v>
      </c>
    </row>
    <row r="19" spans="1:62" s="31" customFormat="1" x14ac:dyDescent="0.3">
      <c r="A19" s="29">
        <v>17</v>
      </c>
      <c r="B19" s="5"/>
      <c r="C19" s="9"/>
      <c r="D19" s="9"/>
      <c r="E19" s="9"/>
      <c r="F19" s="9"/>
      <c r="G19" s="9"/>
      <c r="H19" s="9"/>
      <c r="I19" s="9"/>
      <c r="J19" s="9"/>
      <c r="K19" s="9"/>
      <c r="L19" s="32">
        <f>IFERROR(([4]CePensRurM!L19/EsPensTipoARurM!L19)/txMortM!L19,1)</f>
        <v>1</v>
      </c>
      <c r="M19" s="32">
        <f>IFERROR(([4]CePensRurM!M19/EsPensTipoARurM!M19)/txMortM!M19,1)</f>
        <v>7.9554011185232998</v>
      </c>
      <c r="N19" s="32">
        <f>IFERROR(([4]CePensRurM!N19/EsPensTipoARurM!N19)/txMortM!N19,1)</f>
        <v>9.8763686078972075</v>
      </c>
      <c r="O19" s="32">
        <f>IFERROR(([4]CePensRurM!O19/EsPensTipoARurM!O19)/txMortM!O19,1)</f>
        <v>8.7987069356580214</v>
      </c>
      <c r="P19" s="59">
        <f>IFERROR(([4]CePensRurM!P19/EsPensTipoARurM!P19)/txMortM!P19,1)</f>
        <v>10.68989397494499</v>
      </c>
      <c r="Q19" s="109">
        <f t="shared" ref="Q19:AE34" si="5">P19</f>
        <v>10.68989397494499</v>
      </c>
      <c r="R19" s="33">
        <f t="shared" si="5"/>
        <v>10.68989397494499</v>
      </c>
      <c r="S19" s="33">
        <f t="shared" si="5"/>
        <v>10.68989397494499</v>
      </c>
      <c r="T19" s="33">
        <f t="shared" si="5"/>
        <v>10.68989397494499</v>
      </c>
      <c r="U19" s="33">
        <f t="shared" si="5"/>
        <v>10.68989397494499</v>
      </c>
      <c r="V19" s="33">
        <f t="shared" si="5"/>
        <v>10.68989397494499</v>
      </c>
      <c r="W19" s="33">
        <f t="shared" si="5"/>
        <v>10.68989397494499</v>
      </c>
      <c r="X19" s="33">
        <f t="shared" si="5"/>
        <v>10.68989397494499</v>
      </c>
      <c r="Y19" s="33">
        <f t="shared" si="5"/>
        <v>10.68989397494499</v>
      </c>
      <c r="Z19" s="33">
        <f t="shared" si="5"/>
        <v>10.68989397494499</v>
      </c>
      <c r="AA19" s="33">
        <f t="shared" si="5"/>
        <v>10.68989397494499</v>
      </c>
      <c r="AB19" s="33">
        <f t="shared" si="5"/>
        <v>10.68989397494499</v>
      </c>
      <c r="AC19" s="33">
        <f t="shared" si="5"/>
        <v>10.68989397494499</v>
      </c>
      <c r="AD19" s="33">
        <f t="shared" si="5"/>
        <v>10.68989397494499</v>
      </c>
      <c r="AE19" s="33">
        <f t="shared" si="5"/>
        <v>10.68989397494499</v>
      </c>
      <c r="AF19" s="33">
        <f t="shared" si="4"/>
        <v>10.68989397494499</v>
      </c>
      <c r="AG19" s="33">
        <f t="shared" si="4"/>
        <v>10.68989397494499</v>
      </c>
      <c r="AH19" s="33">
        <f t="shared" si="4"/>
        <v>10.68989397494499</v>
      </c>
      <c r="AI19" s="33">
        <f t="shared" si="4"/>
        <v>10.68989397494499</v>
      </c>
      <c r="AJ19" s="33">
        <f t="shared" si="4"/>
        <v>10.68989397494499</v>
      </c>
      <c r="AK19" s="33">
        <f t="shared" si="4"/>
        <v>10.68989397494499</v>
      </c>
      <c r="AL19" s="33">
        <f t="shared" si="4"/>
        <v>10.68989397494499</v>
      </c>
      <c r="AM19" s="33">
        <f t="shared" si="4"/>
        <v>10.68989397494499</v>
      </c>
      <c r="AN19" s="33">
        <f t="shared" si="4"/>
        <v>10.68989397494499</v>
      </c>
      <c r="AO19" s="33">
        <f t="shared" si="4"/>
        <v>10.68989397494499</v>
      </c>
      <c r="AP19" s="33">
        <f t="shared" si="4"/>
        <v>10.68989397494499</v>
      </c>
      <c r="AQ19" s="33">
        <f t="shared" si="4"/>
        <v>10.68989397494499</v>
      </c>
      <c r="AR19" s="33">
        <f t="shared" si="4"/>
        <v>10.68989397494499</v>
      </c>
      <c r="AS19" s="33">
        <f t="shared" si="4"/>
        <v>10.68989397494499</v>
      </c>
      <c r="AT19" s="33">
        <f t="shared" si="4"/>
        <v>10.68989397494499</v>
      </c>
      <c r="AU19" s="33">
        <f t="shared" ref="AU19:BJ34" si="6">AT19</f>
        <v>10.68989397494499</v>
      </c>
      <c r="AV19" s="33">
        <f t="shared" si="6"/>
        <v>10.68989397494499</v>
      </c>
      <c r="AW19" s="33">
        <f t="shared" si="6"/>
        <v>10.68989397494499</v>
      </c>
      <c r="AX19" s="33">
        <f t="shared" si="6"/>
        <v>10.68989397494499</v>
      </c>
      <c r="AY19" s="33">
        <f t="shared" si="6"/>
        <v>10.68989397494499</v>
      </c>
      <c r="AZ19" s="33">
        <f t="shared" si="6"/>
        <v>10.68989397494499</v>
      </c>
      <c r="BA19" s="33">
        <f t="shared" si="6"/>
        <v>10.68989397494499</v>
      </c>
      <c r="BB19" s="33">
        <f t="shared" si="6"/>
        <v>10.68989397494499</v>
      </c>
      <c r="BC19" s="33">
        <f t="shared" si="6"/>
        <v>10.68989397494499</v>
      </c>
      <c r="BD19" s="33">
        <f t="shared" si="6"/>
        <v>10.68989397494499</v>
      </c>
      <c r="BE19" s="33">
        <f t="shared" si="6"/>
        <v>10.68989397494499</v>
      </c>
      <c r="BF19" s="33">
        <f t="shared" si="6"/>
        <v>10.68989397494499</v>
      </c>
      <c r="BG19" s="33">
        <f t="shared" si="6"/>
        <v>10.68989397494499</v>
      </c>
      <c r="BH19" s="33">
        <f t="shared" si="6"/>
        <v>10.68989397494499</v>
      </c>
      <c r="BI19" s="33">
        <f t="shared" si="6"/>
        <v>10.68989397494499</v>
      </c>
      <c r="BJ19" s="34">
        <f t="shared" si="6"/>
        <v>10.68989397494499</v>
      </c>
    </row>
    <row r="20" spans="1:62" s="31" customFormat="1" x14ac:dyDescent="0.3">
      <c r="A20" s="29">
        <v>18</v>
      </c>
      <c r="B20" s="5"/>
      <c r="C20" s="9"/>
      <c r="D20" s="9"/>
      <c r="E20" s="9"/>
      <c r="F20" s="9"/>
      <c r="G20" s="9"/>
      <c r="H20" s="9"/>
      <c r="I20" s="9"/>
      <c r="J20" s="9"/>
      <c r="K20" s="9"/>
      <c r="L20" s="32">
        <f>IFERROR(([4]CePensRurM!L20/EsPensTipoARurM!L20)/txMortM!L20,1)</f>
        <v>1</v>
      </c>
      <c r="M20" s="32">
        <f>IFERROR(([4]CePensRurM!M20/EsPensTipoARurM!M20)/txMortM!M20,1)</f>
        <v>10.036997950528402</v>
      </c>
      <c r="N20" s="32">
        <f>IFERROR(([4]CePensRurM!N20/EsPensTipoARurM!N20)/txMortM!N20,1)</f>
        <v>11.298108981649936</v>
      </c>
      <c r="O20" s="32">
        <f>IFERROR(([4]CePensRurM!O20/EsPensTipoARurM!O20)/txMortM!O20,1)</f>
        <v>10.735426403482245</v>
      </c>
      <c r="P20" s="59">
        <f>IFERROR(([4]CePensRurM!P20/EsPensTipoARurM!P20)/txMortM!P20,1)</f>
        <v>15.93322346808624</v>
      </c>
      <c r="Q20" s="109">
        <f t="shared" si="5"/>
        <v>15.93322346808624</v>
      </c>
      <c r="R20" s="33">
        <f t="shared" si="5"/>
        <v>15.93322346808624</v>
      </c>
      <c r="S20" s="33">
        <f t="shared" si="5"/>
        <v>15.93322346808624</v>
      </c>
      <c r="T20" s="33">
        <f t="shared" si="5"/>
        <v>15.93322346808624</v>
      </c>
      <c r="U20" s="33">
        <f t="shared" si="5"/>
        <v>15.93322346808624</v>
      </c>
      <c r="V20" s="33">
        <f t="shared" si="5"/>
        <v>15.93322346808624</v>
      </c>
      <c r="W20" s="33">
        <f t="shared" si="5"/>
        <v>15.93322346808624</v>
      </c>
      <c r="X20" s="33">
        <f t="shared" si="5"/>
        <v>15.93322346808624</v>
      </c>
      <c r="Y20" s="33">
        <f t="shared" si="5"/>
        <v>15.93322346808624</v>
      </c>
      <c r="Z20" s="33">
        <f t="shared" si="5"/>
        <v>15.93322346808624</v>
      </c>
      <c r="AA20" s="33">
        <f t="shared" si="5"/>
        <v>15.93322346808624</v>
      </c>
      <c r="AB20" s="33">
        <f t="shared" si="5"/>
        <v>15.93322346808624</v>
      </c>
      <c r="AC20" s="33">
        <f t="shared" si="5"/>
        <v>15.93322346808624</v>
      </c>
      <c r="AD20" s="33">
        <f t="shared" si="5"/>
        <v>15.93322346808624</v>
      </c>
      <c r="AE20" s="33">
        <f t="shared" si="5"/>
        <v>15.93322346808624</v>
      </c>
      <c r="AF20" s="33">
        <f t="shared" si="4"/>
        <v>15.93322346808624</v>
      </c>
      <c r="AG20" s="33">
        <f t="shared" si="4"/>
        <v>15.93322346808624</v>
      </c>
      <c r="AH20" s="33">
        <f t="shared" si="4"/>
        <v>15.93322346808624</v>
      </c>
      <c r="AI20" s="33">
        <f t="shared" si="4"/>
        <v>15.93322346808624</v>
      </c>
      <c r="AJ20" s="33">
        <f t="shared" si="4"/>
        <v>15.93322346808624</v>
      </c>
      <c r="AK20" s="33">
        <f t="shared" si="4"/>
        <v>15.93322346808624</v>
      </c>
      <c r="AL20" s="33">
        <f t="shared" si="4"/>
        <v>15.93322346808624</v>
      </c>
      <c r="AM20" s="33">
        <f t="shared" si="4"/>
        <v>15.93322346808624</v>
      </c>
      <c r="AN20" s="33">
        <f t="shared" si="4"/>
        <v>15.93322346808624</v>
      </c>
      <c r="AO20" s="33">
        <f t="shared" si="4"/>
        <v>15.93322346808624</v>
      </c>
      <c r="AP20" s="33">
        <f t="shared" si="4"/>
        <v>15.93322346808624</v>
      </c>
      <c r="AQ20" s="33">
        <f t="shared" si="4"/>
        <v>15.93322346808624</v>
      </c>
      <c r="AR20" s="33">
        <f t="shared" si="4"/>
        <v>15.93322346808624</v>
      </c>
      <c r="AS20" s="33">
        <f t="shared" si="4"/>
        <v>15.93322346808624</v>
      </c>
      <c r="AT20" s="33">
        <f t="shared" si="4"/>
        <v>15.93322346808624</v>
      </c>
      <c r="AU20" s="33">
        <f t="shared" si="6"/>
        <v>15.93322346808624</v>
      </c>
      <c r="AV20" s="33">
        <f t="shared" si="6"/>
        <v>15.93322346808624</v>
      </c>
      <c r="AW20" s="33">
        <f t="shared" si="6"/>
        <v>15.93322346808624</v>
      </c>
      <c r="AX20" s="33">
        <f t="shared" si="6"/>
        <v>15.93322346808624</v>
      </c>
      <c r="AY20" s="33">
        <f t="shared" si="6"/>
        <v>15.93322346808624</v>
      </c>
      <c r="AZ20" s="33">
        <f t="shared" si="6"/>
        <v>15.93322346808624</v>
      </c>
      <c r="BA20" s="33">
        <f t="shared" si="6"/>
        <v>15.93322346808624</v>
      </c>
      <c r="BB20" s="33">
        <f t="shared" si="6"/>
        <v>15.93322346808624</v>
      </c>
      <c r="BC20" s="33">
        <f t="shared" si="6"/>
        <v>15.93322346808624</v>
      </c>
      <c r="BD20" s="33">
        <f t="shared" si="6"/>
        <v>15.93322346808624</v>
      </c>
      <c r="BE20" s="33">
        <f t="shared" si="6"/>
        <v>15.93322346808624</v>
      </c>
      <c r="BF20" s="33">
        <f t="shared" si="6"/>
        <v>15.93322346808624</v>
      </c>
      <c r="BG20" s="33">
        <f t="shared" si="6"/>
        <v>15.93322346808624</v>
      </c>
      <c r="BH20" s="33">
        <f t="shared" si="6"/>
        <v>15.93322346808624</v>
      </c>
      <c r="BI20" s="33">
        <f t="shared" si="6"/>
        <v>15.93322346808624</v>
      </c>
      <c r="BJ20" s="34">
        <f t="shared" si="6"/>
        <v>15.93322346808624</v>
      </c>
    </row>
    <row r="21" spans="1:62" s="31" customFormat="1" x14ac:dyDescent="0.3">
      <c r="A21" s="29">
        <v>19</v>
      </c>
      <c r="B21" s="5"/>
      <c r="C21" s="9"/>
      <c r="D21" s="9"/>
      <c r="E21" s="9"/>
      <c r="F21" s="9"/>
      <c r="G21" s="9"/>
      <c r="H21" s="9"/>
      <c r="I21" s="9"/>
      <c r="J21" s="9"/>
      <c r="K21" s="9"/>
      <c r="L21" s="32">
        <f>IFERROR(([4]CePensRurM!L21/EsPensTipoARurM!L21)/txMortM!L21,1)</f>
        <v>1</v>
      </c>
      <c r="M21" s="32">
        <f>IFERROR(([4]CePensRurM!M21/EsPensTipoARurM!M21)/txMortM!M21,1)</f>
        <v>4.8047653347577137</v>
      </c>
      <c r="N21" s="32">
        <f>IFERROR(([4]CePensRurM!N21/EsPensTipoARurM!N21)/txMortM!N21,1)</f>
        <v>9.6502420460264116</v>
      </c>
      <c r="O21" s="32">
        <f>IFERROR(([4]CePensRurM!O21/EsPensTipoARurM!O21)/txMortM!O21,1)</f>
        <v>15.154846281716623</v>
      </c>
      <c r="P21" s="59">
        <f>IFERROR(([4]CePensRurM!P21/EsPensTipoARurM!P21)/txMortM!P21,1)</f>
        <v>13.469174762857444</v>
      </c>
      <c r="Q21" s="109">
        <f t="shared" si="5"/>
        <v>13.469174762857444</v>
      </c>
      <c r="R21" s="33">
        <f t="shared" si="5"/>
        <v>13.469174762857444</v>
      </c>
      <c r="S21" s="33">
        <f t="shared" si="5"/>
        <v>13.469174762857444</v>
      </c>
      <c r="T21" s="33">
        <f t="shared" si="5"/>
        <v>13.469174762857444</v>
      </c>
      <c r="U21" s="33">
        <f t="shared" si="5"/>
        <v>13.469174762857444</v>
      </c>
      <c r="V21" s="33">
        <f t="shared" si="5"/>
        <v>13.469174762857444</v>
      </c>
      <c r="W21" s="33">
        <f t="shared" si="5"/>
        <v>13.469174762857444</v>
      </c>
      <c r="X21" s="33">
        <f t="shared" si="5"/>
        <v>13.469174762857444</v>
      </c>
      <c r="Y21" s="33">
        <f t="shared" si="5"/>
        <v>13.469174762857444</v>
      </c>
      <c r="Z21" s="33">
        <f t="shared" si="5"/>
        <v>13.469174762857444</v>
      </c>
      <c r="AA21" s="33">
        <f t="shared" si="5"/>
        <v>13.469174762857444</v>
      </c>
      <c r="AB21" s="33">
        <f t="shared" si="5"/>
        <v>13.469174762857444</v>
      </c>
      <c r="AC21" s="33">
        <f t="shared" si="5"/>
        <v>13.469174762857444</v>
      </c>
      <c r="AD21" s="33">
        <f t="shared" si="5"/>
        <v>13.469174762857444</v>
      </c>
      <c r="AE21" s="33">
        <f t="shared" si="5"/>
        <v>13.469174762857444</v>
      </c>
      <c r="AF21" s="33">
        <f t="shared" si="4"/>
        <v>13.469174762857444</v>
      </c>
      <c r="AG21" s="33">
        <f t="shared" si="4"/>
        <v>13.469174762857444</v>
      </c>
      <c r="AH21" s="33">
        <f t="shared" si="4"/>
        <v>13.469174762857444</v>
      </c>
      <c r="AI21" s="33">
        <f t="shared" si="4"/>
        <v>13.469174762857444</v>
      </c>
      <c r="AJ21" s="33">
        <f t="shared" si="4"/>
        <v>13.469174762857444</v>
      </c>
      <c r="AK21" s="33">
        <f t="shared" si="4"/>
        <v>13.469174762857444</v>
      </c>
      <c r="AL21" s="33">
        <f t="shared" si="4"/>
        <v>13.469174762857444</v>
      </c>
      <c r="AM21" s="33">
        <f t="shared" si="4"/>
        <v>13.469174762857444</v>
      </c>
      <c r="AN21" s="33">
        <f t="shared" si="4"/>
        <v>13.469174762857444</v>
      </c>
      <c r="AO21" s="33">
        <f t="shared" si="4"/>
        <v>13.469174762857444</v>
      </c>
      <c r="AP21" s="33">
        <f t="shared" si="4"/>
        <v>13.469174762857444</v>
      </c>
      <c r="AQ21" s="33">
        <f t="shared" si="4"/>
        <v>13.469174762857444</v>
      </c>
      <c r="AR21" s="33">
        <f t="shared" si="4"/>
        <v>13.469174762857444</v>
      </c>
      <c r="AS21" s="33">
        <f t="shared" si="4"/>
        <v>13.469174762857444</v>
      </c>
      <c r="AT21" s="33">
        <f t="shared" si="4"/>
        <v>13.469174762857444</v>
      </c>
      <c r="AU21" s="33">
        <f t="shared" si="6"/>
        <v>13.469174762857444</v>
      </c>
      <c r="AV21" s="33">
        <f t="shared" si="6"/>
        <v>13.469174762857444</v>
      </c>
      <c r="AW21" s="33">
        <f t="shared" si="6"/>
        <v>13.469174762857444</v>
      </c>
      <c r="AX21" s="33">
        <f t="shared" si="6"/>
        <v>13.469174762857444</v>
      </c>
      <c r="AY21" s="33">
        <f t="shared" si="6"/>
        <v>13.469174762857444</v>
      </c>
      <c r="AZ21" s="33">
        <f t="shared" si="6"/>
        <v>13.469174762857444</v>
      </c>
      <c r="BA21" s="33">
        <f t="shared" si="6"/>
        <v>13.469174762857444</v>
      </c>
      <c r="BB21" s="33">
        <f t="shared" si="6"/>
        <v>13.469174762857444</v>
      </c>
      <c r="BC21" s="33">
        <f t="shared" si="6"/>
        <v>13.469174762857444</v>
      </c>
      <c r="BD21" s="33">
        <f t="shared" si="6"/>
        <v>13.469174762857444</v>
      </c>
      <c r="BE21" s="33">
        <f t="shared" si="6"/>
        <v>13.469174762857444</v>
      </c>
      <c r="BF21" s="33">
        <f t="shared" si="6"/>
        <v>13.469174762857444</v>
      </c>
      <c r="BG21" s="33">
        <f t="shared" si="6"/>
        <v>13.469174762857444</v>
      </c>
      <c r="BH21" s="33">
        <f t="shared" si="6"/>
        <v>13.469174762857444</v>
      </c>
      <c r="BI21" s="33">
        <f t="shared" si="6"/>
        <v>13.469174762857444</v>
      </c>
      <c r="BJ21" s="34">
        <f t="shared" si="6"/>
        <v>13.469174762857444</v>
      </c>
    </row>
    <row r="22" spans="1:62" s="31" customFormat="1" x14ac:dyDescent="0.3">
      <c r="A22" s="29">
        <v>20</v>
      </c>
      <c r="B22" s="5"/>
      <c r="C22" s="9"/>
      <c r="D22" s="9"/>
      <c r="E22" s="9"/>
      <c r="F22" s="9"/>
      <c r="G22" s="9"/>
      <c r="H22" s="9"/>
      <c r="I22" s="9"/>
      <c r="J22" s="9"/>
      <c r="K22" s="9"/>
      <c r="L22" s="32">
        <f>IFERROR(([4]CePensRurM!L22/EsPensTipoARurM!L22)/txMortM!L22,1)</f>
        <v>1</v>
      </c>
      <c r="M22" s="32">
        <f>IFERROR(([4]CePensRurM!M22/EsPensTipoARurM!M22)/txMortM!M22,1)</f>
        <v>6.8980769107940141</v>
      </c>
      <c r="N22" s="32">
        <f>IFERROR(([4]CePensRurM!N22/EsPensTipoARurM!N22)/txMortM!N22,1)</f>
        <v>10.911985902696172</v>
      </c>
      <c r="O22" s="32">
        <f>IFERROR(([4]CePensRurM!O22/EsPensTipoARurM!O22)/txMortM!O22,1)</f>
        <v>12.670855017032014</v>
      </c>
      <c r="P22" s="59">
        <f>IFERROR(([4]CePensRurM!P22/EsPensTipoARurM!P22)/txMortM!P22,1)</f>
        <v>6.5641884047023966</v>
      </c>
      <c r="Q22" s="109">
        <f t="shared" si="5"/>
        <v>6.5641884047023966</v>
      </c>
      <c r="R22" s="33">
        <f t="shared" si="5"/>
        <v>6.5641884047023966</v>
      </c>
      <c r="S22" s="33">
        <f t="shared" si="5"/>
        <v>6.5641884047023966</v>
      </c>
      <c r="T22" s="33">
        <f t="shared" si="5"/>
        <v>6.5641884047023966</v>
      </c>
      <c r="U22" s="33">
        <f t="shared" si="5"/>
        <v>6.5641884047023966</v>
      </c>
      <c r="V22" s="33">
        <f t="shared" si="5"/>
        <v>6.5641884047023966</v>
      </c>
      <c r="W22" s="33">
        <f t="shared" si="5"/>
        <v>6.5641884047023966</v>
      </c>
      <c r="X22" s="33">
        <f t="shared" si="5"/>
        <v>6.5641884047023966</v>
      </c>
      <c r="Y22" s="33">
        <f t="shared" si="5"/>
        <v>6.5641884047023966</v>
      </c>
      <c r="Z22" s="33">
        <f t="shared" si="5"/>
        <v>6.5641884047023966</v>
      </c>
      <c r="AA22" s="33">
        <f t="shared" si="5"/>
        <v>6.5641884047023966</v>
      </c>
      <c r="AB22" s="33">
        <f t="shared" si="5"/>
        <v>6.5641884047023966</v>
      </c>
      <c r="AC22" s="33">
        <f t="shared" si="5"/>
        <v>6.5641884047023966</v>
      </c>
      <c r="AD22" s="33">
        <f t="shared" si="5"/>
        <v>6.5641884047023966</v>
      </c>
      <c r="AE22" s="33">
        <f t="shared" si="5"/>
        <v>6.5641884047023966</v>
      </c>
      <c r="AF22" s="33">
        <f t="shared" si="4"/>
        <v>6.5641884047023966</v>
      </c>
      <c r="AG22" s="33">
        <f t="shared" si="4"/>
        <v>6.5641884047023966</v>
      </c>
      <c r="AH22" s="33">
        <f t="shared" si="4"/>
        <v>6.5641884047023966</v>
      </c>
      <c r="AI22" s="33">
        <f t="shared" si="4"/>
        <v>6.5641884047023966</v>
      </c>
      <c r="AJ22" s="33">
        <f t="shared" si="4"/>
        <v>6.5641884047023966</v>
      </c>
      <c r="AK22" s="33">
        <f t="shared" si="4"/>
        <v>6.5641884047023966</v>
      </c>
      <c r="AL22" s="33">
        <f t="shared" si="4"/>
        <v>6.5641884047023966</v>
      </c>
      <c r="AM22" s="33">
        <f t="shared" si="4"/>
        <v>6.5641884047023966</v>
      </c>
      <c r="AN22" s="33">
        <f t="shared" si="4"/>
        <v>6.5641884047023966</v>
      </c>
      <c r="AO22" s="33">
        <f t="shared" si="4"/>
        <v>6.5641884047023966</v>
      </c>
      <c r="AP22" s="33">
        <f t="shared" si="4"/>
        <v>6.5641884047023966</v>
      </c>
      <c r="AQ22" s="33">
        <f t="shared" si="4"/>
        <v>6.5641884047023966</v>
      </c>
      <c r="AR22" s="33">
        <f t="shared" si="4"/>
        <v>6.5641884047023966</v>
      </c>
      <c r="AS22" s="33">
        <f t="shared" si="4"/>
        <v>6.5641884047023966</v>
      </c>
      <c r="AT22" s="33">
        <f t="shared" si="4"/>
        <v>6.5641884047023966</v>
      </c>
      <c r="AU22" s="33">
        <f t="shared" si="6"/>
        <v>6.5641884047023966</v>
      </c>
      <c r="AV22" s="33">
        <f t="shared" si="6"/>
        <v>6.5641884047023966</v>
      </c>
      <c r="AW22" s="33">
        <f t="shared" si="6"/>
        <v>6.5641884047023966</v>
      </c>
      <c r="AX22" s="33">
        <f t="shared" si="6"/>
        <v>6.5641884047023966</v>
      </c>
      <c r="AY22" s="33">
        <f t="shared" si="6"/>
        <v>6.5641884047023966</v>
      </c>
      <c r="AZ22" s="33">
        <f t="shared" si="6"/>
        <v>6.5641884047023966</v>
      </c>
      <c r="BA22" s="33">
        <f t="shared" si="6"/>
        <v>6.5641884047023966</v>
      </c>
      <c r="BB22" s="33">
        <f t="shared" si="6"/>
        <v>6.5641884047023966</v>
      </c>
      <c r="BC22" s="33">
        <f t="shared" si="6"/>
        <v>6.5641884047023966</v>
      </c>
      <c r="BD22" s="33">
        <f t="shared" si="6"/>
        <v>6.5641884047023966</v>
      </c>
      <c r="BE22" s="33">
        <f t="shared" si="6"/>
        <v>6.5641884047023966</v>
      </c>
      <c r="BF22" s="33">
        <f t="shared" si="6"/>
        <v>6.5641884047023966</v>
      </c>
      <c r="BG22" s="33">
        <f t="shared" si="6"/>
        <v>6.5641884047023966</v>
      </c>
      <c r="BH22" s="33">
        <f t="shared" si="6"/>
        <v>6.5641884047023966</v>
      </c>
      <c r="BI22" s="33">
        <f t="shared" si="6"/>
        <v>6.5641884047023966</v>
      </c>
      <c r="BJ22" s="34">
        <f t="shared" si="6"/>
        <v>6.5641884047023966</v>
      </c>
    </row>
    <row r="23" spans="1:62" s="31" customFormat="1" x14ac:dyDescent="0.3">
      <c r="A23" s="29">
        <v>21</v>
      </c>
      <c r="B23" s="5"/>
      <c r="C23" s="9"/>
      <c r="D23" s="9"/>
      <c r="E23" s="9"/>
      <c r="F23" s="9"/>
      <c r="G23" s="9"/>
      <c r="H23" s="9"/>
      <c r="I23" s="9"/>
      <c r="J23" s="9"/>
      <c r="K23" s="9"/>
      <c r="L23" s="32">
        <f>IFERROR(([4]CePensRurM!L23/EsPensTipoARurM!L23)/txMortM!L23,1)</f>
        <v>1</v>
      </c>
      <c r="M23" s="32">
        <f>IFERROR(([4]CePensRurM!M23/EsPensTipoARurM!M23)/txMortM!M23,1)</f>
        <v>27079.684202909732</v>
      </c>
      <c r="N23" s="32">
        <f>IFERROR(([4]CePensRurM!N23/EsPensTipoARurM!N23)/txMortM!N23,1)</f>
        <v>30490.070549567357</v>
      </c>
      <c r="O23" s="32">
        <f>IFERROR(([4]CePensRurM!O23/EsPensTipoARurM!O23)/txMortM!O23,1)</f>
        <v>37574.29705920448</v>
      </c>
      <c r="P23" s="59">
        <f>IFERROR(([4]CePensRurM!P23/EsPensTipoARurM!P23)/txMortM!P23,1)</f>
        <v>34602.694361635942</v>
      </c>
      <c r="Q23" s="109">
        <f>1/txMortM!Q23</f>
        <v>1944.4604731679169</v>
      </c>
      <c r="R23" s="109">
        <f>1/txMortM!R23</f>
        <v>2071.3997539975398</v>
      </c>
      <c r="S23" s="109">
        <f>1/txMortM!S23</f>
        <v>2169.7654639175257</v>
      </c>
      <c r="T23" s="109">
        <f>1/txMortM!T23</f>
        <v>2233.022546419098</v>
      </c>
      <c r="U23" s="109">
        <f>1/txMortM!U23</f>
        <v>2291.2421768707482</v>
      </c>
      <c r="V23" s="109">
        <f>1/txMortM!V23</f>
        <v>2322.897931034483</v>
      </c>
      <c r="W23" s="109">
        <f>1/txMortM!W23</f>
        <v>2324.402489626556</v>
      </c>
      <c r="X23" s="109">
        <f>1/txMortM!X23</f>
        <v>2353.7150799166088</v>
      </c>
      <c r="Y23" s="109">
        <f>1/txMortM!Y23</f>
        <v>2413.0851370851369</v>
      </c>
      <c r="Z23" s="109">
        <f>1/txMortM!Z23</f>
        <v>2467.7040358744393</v>
      </c>
      <c r="AA23" s="109">
        <f>1/txMortM!AA23</f>
        <v>2492.6013771996941</v>
      </c>
      <c r="AB23" s="109">
        <f>1/txMortM!AB23</f>
        <v>2473.2486528098539</v>
      </c>
      <c r="AC23" s="109">
        <f>1/txMortM!AC23</f>
        <v>2485.8194662480378</v>
      </c>
      <c r="AD23" s="109">
        <f>1/txMortM!AD23</f>
        <v>2539.244914564687</v>
      </c>
      <c r="AE23" s="109">
        <f>1/txMortM!AE23</f>
        <v>2601.2944162436547</v>
      </c>
      <c r="AF23" s="109">
        <f>1/txMortM!AF23</f>
        <v>2543.7682619647358</v>
      </c>
      <c r="AG23" s="109">
        <f>1/txMortM!AG23</f>
        <v>2498.4083682008368</v>
      </c>
      <c r="AH23" s="109">
        <f>1/txMortM!AH23</f>
        <v>2548.299567099567</v>
      </c>
      <c r="AI23" s="109">
        <f>1/txMortM!AI23</f>
        <v>2580.1208888888891</v>
      </c>
      <c r="AJ23" s="109">
        <f>1/txMortM!AJ23</f>
        <v>2632.0477941176468</v>
      </c>
      <c r="AK23" s="109">
        <f>1/txMortM!AK23</f>
        <v>2684.2070275403607</v>
      </c>
      <c r="AL23" s="109">
        <f>1/txMortM!AL23</f>
        <v>2722.7551219512193</v>
      </c>
      <c r="AM23" s="109">
        <f>1/txMortM!AM23</f>
        <v>2759.1871871871872</v>
      </c>
      <c r="AN23" s="109">
        <f>1/txMortM!AN23</f>
        <v>2798.7214799588901</v>
      </c>
      <c r="AO23" s="109">
        <f>1/txMortM!AO23</f>
        <v>2835.572181243414</v>
      </c>
      <c r="AP23" s="109">
        <f>1/txMortM!AP23</f>
        <v>2875.4810810810814</v>
      </c>
      <c r="AQ23" s="109">
        <f>1/txMortM!AQ23</f>
        <v>2918.532741398446</v>
      </c>
      <c r="AR23" s="109">
        <f>1/txMortM!AR23</f>
        <v>2965.1311288483466</v>
      </c>
      <c r="AS23" s="109">
        <f>1/txMortM!AS23</f>
        <v>3007.9929824561405</v>
      </c>
      <c r="AT23" s="109">
        <f>1/txMortM!AT23</f>
        <v>3053.1884753901563</v>
      </c>
      <c r="AU23" s="109">
        <f>1/txMortM!AU23</f>
        <v>3101.1960542540073</v>
      </c>
      <c r="AV23" s="109">
        <f>1/txMortM!AV23</f>
        <v>3124.9673366834172</v>
      </c>
      <c r="AW23" s="109">
        <f>1/txMortM!AW23</f>
        <v>3150.6043533930861</v>
      </c>
      <c r="AX23" s="109">
        <f>1/txMortM!AX23</f>
        <v>3199.1563731931669</v>
      </c>
      <c r="AY23" s="109">
        <f>1/txMortM!AY23</f>
        <v>3229.2225201072383</v>
      </c>
      <c r="AZ23" s="109">
        <f>1/txMortM!AZ23</f>
        <v>3252.079126875853</v>
      </c>
      <c r="BA23" s="109">
        <f>1/txMortM!BA23</f>
        <v>3304.9831932773109</v>
      </c>
      <c r="BB23" s="109">
        <f>1/txMortM!BB23</f>
        <v>3330.3760683760684</v>
      </c>
      <c r="BC23" s="109">
        <f>1/txMortM!BC23</f>
        <v>3334.2701149425284</v>
      </c>
      <c r="BD23" s="109">
        <f>1/txMortM!BD23</f>
        <v>3360.9518248175182</v>
      </c>
      <c r="BE23" s="109">
        <f>1/txMortM!BE23</f>
        <v>3417.2035928143709</v>
      </c>
      <c r="BF23" s="109">
        <f>1/txMortM!BF23</f>
        <v>3448.1402439024391</v>
      </c>
      <c r="BG23" s="109">
        <f>1/txMortM!BG23</f>
        <v>3445.9784615384615</v>
      </c>
      <c r="BH23" s="109">
        <f>1/txMortM!BH23</f>
        <v>3479.9686028257456</v>
      </c>
      <c r="BI23" s="109">
        <f>1/txMortM!BI23</f>
        <v>3537.1032258064515</v>
      </c>
      <c r="BJ23" s="108">
        <f>1/txMortM!BJ23</f>
        <v>3566.9046052631575</v>
      </c>
    </row>
    <row r="24" spans="1:62" s="31" customFormat="1" x14ac:dyDescent="0.3">
      <c r="A24" s="29">
        <v>22</v>
      </c>
      <c r="B24" s="5"/>
      <c r="C24" s="9"/>
      <c r="D24" s="9"/>
      <c r="E24" s="9"/>
      <c r="F24" s="9"/>
      <c r="G24" s="9"/>
      <c r="H24" s="9"/>
      <c r="I24" s="9"/>
      <c r="J24" s="9"/>
      <c r="K24" s="9"/>
      <c r="L24" s="32">
        <f>IFERROR(([4]CePensRurM!L24/EsPensTipoARurM!L24)/txMortM!L24,1)</f>
        <v>1</v>
      </c>
      <c r="M24" s="32">
        <f>IFERROR(([4]CePensRurM!M24/EsPensTipoARurM!M24)/txMortM!M24,1)</f>
        <v>23.505170124101451</v>
      </c>
      <c r="N24" s="32">
        <f>IFERROR(([4]CePensRurM!N24/EsPensTipoARurM!N24)/txMortM!N24,1)</f>
        <v>24.578877037221837</v>
      </c>
      <c r="O24" s="32">
        <f>IFERROR(([4]CePensRurM!O24/EsPensTipoARurM!O24)/txMortM!O24,1)</f>
        <v>5.1755410546904388</v>
      </c>
      <c r="P24" s="59">
        <f>IFERROR(([4]CePensRurM!P24/EsPensTipoARurM!P24)/txMortM!P24,1)</f>
        <v>11.69319849680819</v>
      </c>
      <c r="Q24" s="109">
        <f>AVERAGE(M24:P24)</f>
        <v>16.23819667820548</v>
      </c>
      <c r="R24" s="33">
        <f t="shared" si="5"/>
        <v>16.23819667820548</v>
      </c>
      <c r="S24" s="33">
        <f t="shared" si="5"/>
        <v>16.23819667820548</v>
      </c>
      <c r="T24" s="33">
        <f t="shared" si="5"/>
        <v>16.23819667820548</v>
      </c>
      <c r="U24" s="33">
        <f t="shared" si="5"/>
        <v>16.23819667820548</v>
      </c>
      <c r="V24" s="33">
        <f t="shared" si="5"/>
        <v>16.23819667820548</v>
      </c>
      <c r="W24" s="33">
        <f t="shared" si="5"/>
        <v>16.23819667820548</v>
      </c>
      <c r="X24" s="33">
        <f t="shared" si="5"/>
        <v>16.23819667820548</v>
      </c>
      <c r="Y24" s="33">
        <f t="shared" si="5"/>
        <v>16.23819667820548</v>
      </c>
      <c r="Z24" s="33">
        <f t="shared" si="5"/>
        <v>16.23819667820548</v>
      </c>
      <c r="AA24" s="33">
        <f t="shared" si="5"/>
        <v>16.23819667820548</v>
      </c>
      <c r="AB24" s="33">
        <f t="shared" si="5"/>
        <v>16.23819667820548</v>
      </c>
      <c r="AC24" s="33">
        <f t="shared" si="5"/>
        <v>16.23819667820548</v>
      </c>
      <c r="AD24" s="33">
        <f t="shared" si="5"/>
        <v>16.23819667820548</v>
      </c>
      <c r="AE24" s="33">
        <f t="shared" si="5"/>
        <v>16.23819667820548</v>
      </c>
      <c r="AF24" s="33">
        <f t="shared" si="4"/>
        <v>16.23819667820548</v>
      </c>
      <c r="AG24" s="33">
        <f t="shared" si="4"/>
        <v>16.23819667820548</v>
      </c>
      <c r="AH24" s="33">
        <f t="shared" si="4"/>
        <v>16.23819667820548</v>
      </c>
      <c r="AI24" s="33">
        <f t="shared" si="4"/>
        <v>16.23819667820548</v>
      </c>
      <c r="AJ24" s="33">
        <f t="shared" si="4"/>
        <v>16.23819667820548</v>
      </c>
      <c r="AK24" s="33">
        <f t="shared" si="4"/>
        <v>16.23819667820548</v>
      </c>
      <c r="AL24" s="33">
        <f t="shared" si="4"/>
        <v>16.23819667820548</v>
      </c>
      <c r="AM24" s="33">
        <f t="shared" si="4"/>
        <v>16.23819667820548</v>
      </c>
      <c r="AN24" s="33">
        <f t="shared" si="4"/>
        <v>16.23819667820548</v>
      </c>
      <c r="AO24" s="33">
        <f t="shared" si="4"/>
        <v>16.23819667820548</v>
      </c>
      <c r="AP24" s="33">
        <f t="shared" si="4"/>
        <v>16.23819667820548</v>
      </c>
      <c r="AQ24" s="33">
        <f t="shared" si="4"/>
        <v>16.23819667820548</v>
      </c>
      <c r="AR24" s="33">
        <f t="shared" si="4"/>
        <v>16.23819667820548</v>
      </c>
      <c r="AS24" s="33">
        <f t="shared" si="4"/>
        <v>16.23819667820548</v>
      </c>
      <c r="AT24" s="33">
        <f t="shared" si="4"/>
        <v>16.23819667820548</v>
      </c>
      <c r="AU24" s="33">
        <f t="shared" si="6"/>
        <v>16.23819667820548</v>
      </c>
      <c r="AV24" s="33">
        <f t="shared" si="6"/>
        <v>16.23819667820548</v>
      </c>
      <c r="AW24" s="33">
        <f t="shared" si="6"/>
        <v>16.23819667820548</v>
      </c>
      <c r="AX24" s="33">
        <f t="shared" si="6"/>
        <v>16.23819667820548</v>
      </c>
      <c r="AY24" s="33">
        <f t="shared" si="6"/>
        <v>16.23819667820548</v>
      </c>
      <c r="AZ24" s="33">
        <f t="shared" si="6"/>
        <v>16.23819667820548</v>
      </c>
      <c r="BA24" s="33">
        <f t="shared" si="6"/>
        <v>16.23819667820548</v>
      </c>
      <c r="BB24" s="33">
        <f t="shared" si="6"/>
        <v>16.23819667820548</v>
      </c>
      <c r="BC24" s="33">
        <f t="shared" si="6"/>
        <v>16.23819667820548</v>
      </c>
      <c r="BD24" s="33">
        <f t="shared" si="6"/>
        <v>16.23819667820548</v>
      </c>
      <c r="BE24" s="33">
        <f t="shared" si="6"/>
        <v>16.23819667820548</v>
      </c>
      <c r="BF24" s="33">
        <f t="shared" si="6"/>
        <v>16.23819667820548</v>
      </c>
      <c r="BG24" s="33">
        <f t="shared" si="6"/>
        <v>16.23819667820548</v>
      </c>
      <c r="BH24" s="33">
        <f t="shared" si="6"/>
        <v>16.23819667820548</v>
      </c>
      <c r="BI24" s="33">
        <f t="shared" si="6"/>
        <v>16.23819667820548</v>
      </c>
      <c r="BJ24" s="34">
        <f t="shared" si="6"/>
        <v>16.23819667820548</v>
      </c>
    </row>
    <row r="25" spans="1:62" s="31" customFormat="1" x14ac:dyDescent="0.3">
      <c r="A25" s="29">
        <v>23</v>
      </c>
      <c r="B25" s="5"/>
      <c r="C25" s="9"/>
      <c r="D25" s="9"/>
      <c r="E25" s="9"/>
      <c r="F25" s="9"/>
      <c r="G25" s="9"/>
      <c r="H25" s="9"/>
      <c r="I25" s="9"/>
      <c r="J25" s="9"/>
      <c r="K25" s="9"/>
      <c r="L25" s="32">
        <f>IFERROR(([4]CePensRurM!L25/EsPensTipoARurM!L25)/txMortM!L25,1)</f>
        <v>1</v>
      </c>
      <c r="M25" s="32">
        <f>IFERROR(([4]CePensRurM!M25/EsPensTipoARurM!M25)/txMortM!M25,1)</f>
        <v>12.529282224277134</v>
      </c>
      <c r="N25" s="32">
        <f>IFERROR(([4]CePensRurM!N25/EsPensTipoARurM!N25)/txMortM!N25,1)</f>
        <v>29.351968212972242</v>
      </c>
      <c r="O25" s="32">
        <f>IFERROR(([4]CePensRurM!O25/EsPensTipoARurM!O25)/txMortM!O25,1)</f>
        <v>11.548235075585941</v>
      </c>
      <c r="P25" s="59">
        <f>IFERROR(([4]CePensRurM!P25/EsPensTipoARurM!P25)/txMortM!P25,1)</f>
        <v>0</v>
      </c>
      <c r="Q25" s="109">
        <f t="shared" ref="Q25:Q88" si="7">AVERAGE(M25:P25)</f>
        <v>13.35737137820883</v>
      </c>
      <c r="R25" s="33">
        <f t="shared" si="5"/>
        <v>13.35737137820883</v>
      </c>
      <c r="S25" s="33">
        <f t="shared" si="5"/>
        <v>13.35737137820883</v>
      </c>
      <c r="T25" s="33">
        <f t="shared" si="5"/>
        <v>13.35737137820883</v>
      </c>
      <c r="U25" s="33">
        <f t="shared" si="5"/>
        <v>13.35737137820883</v>
      </c>
      <c r="V25" s="33">
        <f t="shared" si="5"/>
        <v>13.35737137820883</v>
      </c>
      <c r="W25" s="33">
        <f t="shared" si="5"/>
        <v>13.35737137820883</v>
      </c>
      <c r="X25" s="33">
        <f t="shared" si="5"/>
        <v>13.35737137820883</v>
      </c>
      <c r="Y25" s="33">
        <f t="shared" si="5"/>
        <v>13.35737137820883</v>
      </c>
      <c r="Z25" s="33">
        <f t="shared" si="5"/>
        <v>13.35737137820883</v>
      </c>
      <c r="AA25" s="33">
        <f t="shared" si="5"/>
        <v>13.35737137820883</v>
      </c>
      <c r="AB25" s="33">
        <f t="shared" si="5"/>
        <v>13.35737137820883</v>
      </c>
      <c r="AC25" s="33">
        <f t="shared" si="5"/>
        <v>13.35737137820883</v>
      </c>
      <c r="AD25" s="33">
        <f t="shared" si="5"/>
        <v>13.35737137820883</v>
      </c>
      <c r="AE25" s="33">
        <f t="shared" si="5"/>
        <v>13.35737137820883</v>
      </c>
      <c r="AF25" s="33">
        <f t="shared" si="4"/>
        <v>13.35737137820883</v>
      </c>
      <c r="AG25" s="33">
        <f t="shared" si="4"/>
        <v>13.35737137820883</v>
      </c>
      <c r="AH25" s="33">
        <f t="shared" si="4"/>
        <v>13.35737137820883</v>
      </c>
      <c r="AI25" s="33">
        <f t="shared" si="4"/>
        <v>13.35737137820883</v>
      </c>
      <c r="AJ25" s="33">
        <f t="shared" si="4"/>
        <v>13.35737137820883</v>
      </c>
      <c r="AK25" s="33">
        <f t="shared" si="4"/>
        <v>13.35737137820883</v>
      </c>
      <c r="AL25" s="33">
        <f t="shared" si="4"/>
        <v>13.35737137820883</v>
      </c>
      <c r="AM25" s="33">
        <f t="shared" si="4"/>
        <v>13.35737137820883</v>
      </c>
      <c r="AN25" s="33">
        <f t="shared" si="4"/>
        <v>13.35737137820883</v>
      </c>
      <c r="AO25" s="33">
        <f t="shared" si="4"/>
        <v>13.35737137820883</v>
      </c>
      <c r="AP25" s="33">
        <f t="shared" si="4"/>
        <v>13.35737137820883</v>
      </c>
      <c r="AQ25" s="33">
        <f t="shared" si="4"/>
        <v>13.35737137820883</v>
      </c>
      <c r="AR25" s="33">
        <f t="shared" si="4"/>
        <v>13.35737137820883</v>
      </c>
      <c r="AS25" s="33">
        <f t="shared" si="4"/>
        <v>13.35737137820883</v>
      </c>
      <c r="AT25" s="33">
        <f t="shared" si="4"/>
        <v>13.35737137820883</v>
      </c>
      <c r="AU25" s="33">
        <f t="shared" si="6"/>
        <v>13.35737137820883</v>
      </c>
      <c r="AV25" s="33">
        <f t="shared" si="6"/>
        <v>13.35737137820883</v>
      </c>
      <c r="AW25" s="33">
        <f t="shared" si="6"/>
        <v>13.35737137820883</v>
      </c>
      <c r="AX25" s="33">
        <f t="shared" si="6"/>
        <v>13.35737137820883</v>
      </c>
      <c r="AY25" s="33">
        <f t="shared" si="6"/>
        <v>13.35737137820883</v>
      </c>
      <c r="AZ25" s="33">
        <f t="shared" si="6"/>
        <v>13.35737137820883</v>
      </c>
      <c r="BA25" s="33">
        <f t="shared" si="6"/>
        <v>13.35737137820883</v>
      </c>
      <c r="BB25" s="33">
        <f t="shared" si="6"/>
        <v>13.35737137820883</v>
      </c>
      <c r="BC25" s="33">
        <f t="shared" si="6"/>
        <v>13.35737137820883</v>
      </c>
      <c r="BD25" s="33">
        <f t="shared" si="6"/>
        <v>13.35737137820883</v>
      </c>
      <c r="BE25" s="33">
        <f t="shared" si="6"/>
        <v>13.35737137820883</v>
      </c>
      <c r="BF25" s="33">
        <f t="shared" si="6"/>
        <v>13.35737137820883</v>
      </c>
      <c r="BG25" s="33">
        <f t="shared" si="6"/>
        <v>13.35737137820883</v>
      </c>
      <c r="BH25" s="33">
        <f t="shared" si="6"/>
        <v>13.35737137820883</v>
      </c>
      <c r="BI25" s="33">
        <f t="shared" si="6"/>
        <v>13.35737137820883</v>
      </c>
      <c r="BJ25" s="34">
        <f t="shared" si="6"/>
        <v>13.35737137820883</v>
      </c>
    </row>
    <row r="26" spans="1:62" s="31" customFormat="1" x14ac:dyDescent="0.3">
      <c r="A26" s="29">
        <v>24</v>
      </c>
      <c r="B26" s="5"/>
      <c r="C26" s="9"/>
      <c r="D26" s="9"/>
      <c r="E26" s="9"/>
      <c r="F26" s="9"/>
      <c r="G26" s="9"/>
      <c r="H26" s="9"/>
      <c r="I26" s="9"/>
      <c r="J26" s="9"/>
      <c r="K26" s="9"/>
      <c r="L26" s="32">
        <f>IFERROR(([4]CePensRurM!L26/EsPensTipoARurM!L26)/txMortM!L26,1)</f>
        <v>1</v>
      </c>
      <c r="M26" s="32">
        <f>IFERROR(([4]CePensRurM!M26/EsPensTipoARurM!M26)/txMortM!M26,1)</f>
        <v>10.349412286718803</v>
      </c>
      <c r="N26" s="32">
        <f>IFERROR(([4]CePensRurM!N26/EsPensTipoARurM!N26)/txMortM!N26,1)</f>
        <v>9.7703199527941891</v>
      </c>
      <c r="O26" s="32">
        <f>IFERROR(([4]CePensRurM!O26/EsPensTipoARurM!O26)/txMortM!O26,1)</f>
        <v>12.56878734959245</v>
      </c>
      <c r="P26" s="59">
        <f>IFERROR(([4]CePensRurM!P26/EsPensTipoARurM!P26)/txMortM!P26,1)</f>
        <v>5.8264518161282552</v>
      </c>
      <c r="Q26" s="109">
        <f t="shared" si="7"/>
        <v>9.6287428513084237</v>
      </c>
      <c r="R26" s="33">
        <f t="shared" si="5"/>
        <v>9.6287428513084237</v>
      </c>
      <c r="S26" s="33">
        <f t="shared" si="5"/>
        <v>9.6287428513084237</v>
      </c>
      <c r="T26" s="33">
        <f t="shared" si="5"/>
        <v>9.6287428513084237</v>
      </c>
      <c r="U26" s="33">
        <f t="shared" si="5"/>
        <v>9.6287428513084237</v>
      </c>
      <c r="V26" s="33">
        <f t="shared" si="5"/>
        <v>9.6287428513084237</v>
      </c>
      <c r="W26" s="33">
        <f t="shared" si="5"/>
        <v>9.6287428513084237</v>
      </c>
      <c r="X26" s="33">
        <f t="shared" si="5"/>
        <v>9.6287428513084237</v>
      </c>
      <c r="Y26" s="33">
        <f t="shared" si="5"/>
        <v>9.6287428513084237</v>
      </c>
      <c r="Z26" s="33">
        <f t="shared" si="5"/>
        <v>9.6287428513084237</v>
      </c>
      <c r="AA26" s="33">
        <f t="shared" si="5"/>
        <v>9.6287428513084237</v>
      </c>
      <c r="AB26" s="33">
        <f t="shared" si="5"/>
        <v>9.6287428513084237</v>
      </c>
      <c r="AC26" s="33">
        <f t="shared" si="5"/>
        <v>9.6287428513084237</v>
      </c>
      <c r="AD26" s="33">
        <f t="shared" si="5"/>
        <v>9.6287428513084237</v>
      </c>
      <c r="AE26" s="33">
        <f t="shared" si="5"/>
        <v>9.6287428513084237</v>
      </c>
      <c r="AF26" s="33">
        <f t="shared" si="4"/>
        <v>9.6287428513084237</v>
      </c>
      <c r="AG26" s="33">
        <f t="shared" si="4"/>
        <v>9.6287428513084237</v>
      </c>
      <c r="AH26" s="33">
        <f t="shared" si="4"/>
        <v>9.6287428513084237</v>
      </c>
      <c r="AI26" s="33">
        <f t="shared" si="4"/>
        <v>9.6287428513084237</v>
      </c>
      <c r="AJ26" s="33">
        <f t="shared" si="4"/>
        <v>9.6287428513084237</v>
      </c>
      <c r="AK26" s="33">
        <f t="shared" si="4"/>
        <v>9.6287428513084237</v>
      </c>
      <c r="AL26" s="33">
        <f t="shared" si="4"/>
        <v>9.6287428513084237</v>
      </c>
      <c r="AM26" s="33">
        <f t="shared" si="4"/>
        <v>9.6287428513084237</v>
      </c>
      <c r="AN26" s="33">
        <f t="shared" si="4"/>
        <v>9.6287428513084237</v>
      </c>
      <c r="AO26" s="33">
        <f t="shared" si="4"/>
        <v>9.6287428513084237</v>
      </c>
      <c r="AP26" s="33">
        <f t="shared" si="4"/>
        <v>9.6287428513084237</v>
      </c>
      <c r="AQ26" s="33">
        <f t="shared" si="4"/>
        <v>9.6287428513084237</v>
      </c>
      <c r="AR26" s="33">
        <f t="shared" si="4"/>
        <v>9.6287428513084237</v>
      </c>
      <c r="AS26" s="33">
        <f t="shared" si="4"/>
        <v>9.6287428513084237</v>
      </c>
      <c r="AT26" s="33">
        <f t="shared" si="4"/>
        <v>9.6287428513084237</v>
      </c>
      <c r="AU26" s="33">
        <f t="shared" si="6"/>
        <v>9.6287428513084237</v>
      </c>
      <c r="AV26" s="33">
        <f t="shared" si="6"/>
        <v>9.6287428513084237</v>
      </c>
      <c r="AW26" s="33">
        <f t="shared" si="6"/>
        <v>9.6287428513084237</v>
      </c>
      <c r="AX26" s="33">
        <f t="shared" si="6"/>
        <v>9.6287428513084237</v>
      </c>
      <c r="AY26" s="33">
        <f t="shared" si="6"/>
        <v>9.6287428513084237</v>
      </c>
      <c r="AZ26" s="33">
        <f t="shared" si="6"/>
        <v>9.6287428513084237</v>
      </c>
      <c r="BA26" s="33">
        <f t="shared" si="6"/>
        <v>9.6287428513084237</v>
      </c>
      <c r="BB26" s="33">
        <f t="shared" si="6"/>
        <v>9.6287428513084237</v>
      </c>
      <c r="BC26" s="33">
        <f t="shared" si="6"/>
        <v>9.6287428513084237</v>
      </c>
      <c r="BD26" s="33">
        <f t="shared" si="6"/>
        <v>9.6287428513084237</v>
      </c>
      <c r="BE26" s="33">
        <f t="shared" si="6"/>
        <v>9.6287428513084237</v>
      </c>
      <c r="BF26" s="33">
        <f t="shared" si="6"/>
        <v>9.6287428513084237</v>
      </c>
      <c r="BG26" s="33">
        <f t="shared" si="6"/>
        <v>9.6287428513084237</v>
      </c>
      <c r="BH26" s="33">
        <f t="shared" si="6"/>
        <v>9.6287428513084237</v>
      </c>
      <c r="BI26" s="33">
        <f t="shared" si="6"/>
        <v>9.6287428513084237</v>
      </c>
      <c r="BJ26" s="34">
        <f t="shared" si="6"/>
        <v>9.6287428513084237</v>
      </c>
    </row>
    <row r="27" spans="1:62" s="31" customFormat="1" x14ac:dyDescent="0.3">
      <c r="A27" s="29">
        <v>25</v>
      </c>
      <c r="B27" s="5"/>
      <c r="C27" s="9"/>
      <c r="D27" s="9"/>
      <c r="E27" s="9"/>
      <c r="F27" s="9"/>
      <c r="G27" s="9"/>
      <c r="H27" s="9"/>
      <c r="I27" s="9"/>
      <c r="J27" s="9"/>
      <c r="K27" s="9"/>
      <c r="L27" s="32">
        <f>IFERROR(([4]CePensRurM!L27/EsPensTipoARurM!L27)/txMortM!L27,1)</f>
        <v>1</v>
      </c>
      <c r="M27" s="32">
        <f>IFERROR(([4]CePensRurM!M27/EsPensTipoARurM!M27)/txMortM!M27,1)</f>
        <v>11.007899702116749</v>
      </c>
      <c r="N27" s="32">
        <f>IFERROR(([4]CePensRurM!N27/EsPensTipoARurM!N27)/txMortM!N27,1)</f>
        <v>12.287865135400544</v>
      </c>
      <c r="O27" s="32">
        <f>IFERROR(([4]CePensRurM!O27/EsPensTipoARurM!O27)/txMortM!O27,1)</f>
        <v>3.1688925037358908</v>
      </c>
      <c r="P27" s="59">
        <f>IFERROR(([4]CePensRurM!P27/EsPensTipoARurM!P27)/txMortM!P27,1)</f>
        <v>3.703826223099707</v>
      </c>
      <c r="Q27" s="109">
        <f t="shared" si="7"/>
        <v>7.5421208910882225</v>
      </c>
      <c r="R27" s="33">
        <f t="shared" si="5"/>
        <v>7.5421208910882225</v>
      </c>
      <c r="S27" s="33">
        <f t="shared" si="5"/>
        <v>7.5421208910882225</v>
      </c>
      <c r="T27" s="33">
        <f t="shared" si="5"/>
        <v>7.5421208910882225</v>
      </c>
      <c r="U27" s="33">
        <f t="shared" si="5"/>
        <v>7.5421208910882225</v>
      </c>
      <c r="V27" s="33">
        <f t="shared" si="5"/>
        <v>7.5421208910882225</v>
      </c>
      <c r="W27" s="33">
        <f t="shared" si="5"/>
        <v>7.5421208910882225</v>
      </c>
      <c r="X27" s="33">
        <f t="shared" si="5"/>
        <v>7.5421208910882225</v>
      </c>
      <c r="Y27" s="33">
        <f t="shared" si="5"/>
        <v>7.5421208910882225</v>
      </c>
      <c r="Z27" s="33">
        <f t="shared" si="5"/>
        <v>7.5421208910882225</v>
      </c>
      <c r="AA27" s="33">
        <f t="shared" si="5"/>
        <v>7.5421208910882225</v>
      </c>
      <c r="AB27" s="33">
        <f t="shared" si="5"/>
        <v>7.5421208910882225</v>
      </c>
      <c r="AC27" s="33">
        <f t="shared" si="5"/>
        <v>7.5421208910882225</v>
      </c>
      <c r="AD27" s="33">
        <f t="shared" si="5"/>
        <v>7.5421208910882225</v>
      </c>
      <c r="AE27" s="33">
        <f t="shared" si="5"/>
        <v>7.5421208910882225</v>
      </c>
      <c r="AF27" s="33">
        <f t="shared" si="4"/>
        <v>7.5421208910882225</v>
      </c>
      <c r="AG27" s="33">
        <f t="shared" si="4"/>
        <v>7.5421208910882225</v>
      </c>
      <c r="AH27" s="33">
        <f t="shared" si="4"/>
        <v>7.5421208910882225</v>
      </c>
      <c r="AI27" s="33">
        <f t="shared" si="4"/>
        <v>7.5421208910882225</v>
      </c>
      <c r="AJ27" s="33">
        <f t="shared" si="4"/>
        <v>7.5421208910882225</v>
      </c>
      <c r="AK27" s="33">
        <f t="shared" si="4"/>
        <v>7.5421208910882225</v>
      </c>
      <c r="AL27" s="33">
        <f t="shared" si="4"/>
        <v>7.5421208910882225</v>
      </c>
      <c r="AM27" s="33">
        <f t="shared" si="4"/>
        <v>7.5421208910882225</v>
      </c>
      <c r="AN27" s="33">
        <f t="shared" si="4"/>
        <v>7.5421208910882225</v>
      </c>
      <c r="AO27" s="33">
        <f t="shared" si="4"/>
        <v>7.5421208910882225</v>
      </c>
      <c r="AP27" s="33">
        <f t="shared" si="4"/>
        <v>7.5421208910882225</v>
      </c>
      <c r="AQ27" s="33">
        <f t="shared" si="4"/>
        <v>7.5421208910882225</v>
      </c>
      <c r="AR27" s="33">
        <f t="shared" si="4"/>
        <v>7.5421208910882225</v>
      </c>
      <c r="AS27" s="33">
        <f t="shared" si="4"/>
        <v>7.5421208910882225</v>
      </c>
      <c r="AT27" s="33">
        <f t="shared" si="4"/>
        <v>7.5421208910882225</v>
      </c>
      <c r="AU27" s="33">
        <f t="shared" si="6"/>
        <v>7.5421208910882225</v>
      </c>
      <c r="AV27" s="33">
        <f t="shared" si="6"/>
        <v>7.5421208910882225</v>
      </c>
      <c r="AW27" s="33">
        <f t="shared" si="6"/>
        <v>7.5421208910882225</v>
      </c>
      <c r="AX27" s="33">
        <f t="shared" si="6"/>
        <v>7.5421208910882225</v>
      </c>
      <c r="AY27" s="33">
        <f t="shared" si="6"/>
        <v>7.5421208910882225</v>
      </c>
      <c r="AZ27" s="33">
        <f t="shared" si="6"/>
        <v>7.5421208910882225</v>
      </c>
      <c r="BA27" s="33">
        <f t="shared" si="6"/>
        <v>7.5421208910882225</v>
      </c>
      <c r="BB27" s="33">
        <f t="shared" si="6"/>
        <v>7.5421208910882225</v>
      </c>
      <c r="BC27" s="33">
        <f t="shared" si="6"/>
        <v>7.5421208910882225</v>
      </c>
      <c r="BD27" s="33">
        <f t="shared" si="6"/>
        <v>7.5421208910882225</v>
      </c>
      <c r="BE27" s="33">
        <f t="shared" si="6"/>
        <v>7.5421208910882225</v>
      </c>
      <c r="BF27" s="33">
        <f t="shared" si="6"/>
        <v>7.5421208910882225</v>
      </c>
      <c r="BG27" s="33">
        <f t="shared" si="6"/>
        <v>7.5421208910882225</v>
      </c>
      <c r="BH27" s="33">
        <f t="shared" si="6"/>
        <v>7.5421208910882225</v>
      </c>
      <c r="BI27" s="33">
        <f t="shared" si="6"/>
        <v>7.5421208910882225</v>
      </c>
      <c r="BJ27" s="34">
        <f t="shared" si="6"/>
        <v>7.5421208910882225</v>
      </c>
    </row>
    <row r="28" spans="1:62" s="31" customFormat="1" x14ac:dyDescent="0.3">
      <c r="A28" s="29">
        <v>26</v>
      </c>
      <c r="B28" s="5"/>
      <c r="C28" s="9"/>
      <c r="D28" s="9"/>
      <c r="E28" s="9"/>
      <c r="F28" s="9"/>
      <c r="G28" s="9"/>
      <c r="H28" s="9"/>
      <c r="I28" s="9"/>
      <c r="J28" s="9"/>
      <c r="K28" s="9"/>
      <c r="L28" s="32">
        <f>IFERROR(([4]CePensRurM!L28/EsPensTipoARurM!L28)/txMortM!L28,1)</f>
        <v>1</v>
      </c>
      <c r="M28" s="32">
        <f>IFERROR(([4]CePensRurM!M28/EsPensTipoARurM!M28)/txMortM!M28,1)</f>
        <v>6.5423977056608198</v>
      </c>
      <c r="N28" s="32">
        <f>IFERROR(([4]CePensRurM!N28/EsPensTipoARurM!N28)/txMortM!N28,1)</f>
        <v>11.599697184592168</v>
      </c>
      <c r="O28" s="32">
        <f>IFERROR(([4]CePensRurM!O28/EsPensTipoARurM!O28)/txMortM!O28,1)</f>
        <v>12.474501595375516</v>
      </c>
      <c r="P28" s="59">
        <f>IFERROR(([4]CePensRurM!P28/EsPensTipoARurM!P28)/txMortM!P28,1)</f>
        <v>3.8131888133584608</v>
      </c>
      <c r="Q28" s="109">
        <f t="shared" si="7"/>
        <v>8.607446324746741</v>
      </c>
      <c r="R28" s="33">
        <f t="shared" si="5"/>
        <v>8.607446324746741</v>
      </c>
      <c r="S28" s="33">
        <f t="shared" si="5"/>
        <v>8.607446324746741</v>
      </c>
      <c r="T28" s="33">
        <f t="shared" si="5"/>
        <v>8.607446324746741</v>
      </c>
      <c r="U28" s="33">
        <f t="shared" si="5"/>
        <v>8.607446324746741</v>
      </c>
      <c r="V28" s="33">
        <f t="shared" si="5"/>
        <v>8.607446324746741</v>
      </c>
      <c r="W28" s="33">
        <f t="shared" si="5"/>
        <v>8.607446324746741</v>
      </c>
      <c r="X28" s="33">
        <f t="shared" si="5"/>
        <v>8.607446324746741</v>
      </c>
      <c r="Y28" s="33">
        <f t="shared" si="5"/>
        <v>8.607446324746741</v>
      </c>
      <c r="Z28" s="33">
        <f t="shared" si="5"/>
        <v>8.607446324746741</v>
      </c>
      <c r="AA28" s="33">
        <f t="shared" si="5"/>
        <v>8.607446324746741</v>
      </c>
      <c r="AB28" s="33">
        <f t="shared" si="5"/>
        <v>8.607446324746741</v>
      </c>
      <c r="AC28" s="33">
        <f t="shared" si="5"/>
        <v>8.607446324746741</v>
      </c>
      <c r="AD28" s="33">
        <f t="shared" si="5"/>
        <v>8.607446324746741</v>
      </c>
      <c r="AE28" s="33">
        <f t="shared" si="5"/>
        <v>8.607446324746741</v>
      </c>
      <c r="AF28" s="33">
        <f t="shared" si="4"/>
        <v>8.607446324746741</v>
      </c>
      <c r="AG28" s="33">
        <f t="shared" si="4"/>
        <v>8.607446324746741</v>
      </c>
      <c r="AH28" s="33">
        <f t="shared" si="4"/>
        <v>8.607446324746741</v>
      </c>
      <c r="AI28" s="33">
        <f t="shared" si="4"/>
        <v>8.607446324746741</v>
      </c>
      <c r="AJ28" s="33">
        <f t="shared" si="4"/>
        <v>8.607446324746741</v>
      </c>
      <c r="AK28" s="33">
        <f t="shared" si="4"/>
        <v>8.607446324746741</v>
      </c>
      <c r="AL28" s="33">
        <f t="shared" si="4"/>
        <v>8.607446324746741</v>
      </c>
      <c r="AM28" s="33">
        <f t="shared" si="4"/>
        <v>8.607446324746741</v>
      </c>
      <c r="AN28" s="33">
        <f t="shared" si="4"/>
        <v>8.607446324746741</v>
      </c>
      <c r="AO28" s="33">
        <f t="shared" si="4"/>
        <v>8.607446324746741</v>
      </c>
      <c r="AP28" s="33">
        <f t="shared" si="4"/>
        <v>8.607446324746741</v>
      </c>
      <c r="AQ28" s="33">
        <f t="shared" si="4"/>
        <v>8.607446324746741</v>
      </c>
      <c r="AR28" s="33">
        <f t="shared" si="4"/>
        <v>8.607446324746741</v>
      </c>
      <c r="AS28" s="33">
        <f t="shared" si="4"/>
        <v>8.607446324746741</v>
      </c>
      <c r="AT28" s="33">
        <f t="shared" si="4"/>
        <v>8.607446324746741</v>
      </c>
      <c r="AU28" s="33">
        <f t="shared" si="6"/>
        <v>8.607446324746741</v>
      </c>
      <c r="AV28" s="33">
        <f t="shared" si="6"/>
        <v>8.607446324746741</v>
      </c>
      <c r="AW28" s="33">
        <f t="shared" si="6"/>
        <v>8.607446324746741</v>
      </c>
      <c r="AX28" s="33">
        <f t="shared" si="6"/>
        <v>8.607446324746741</v>
      </c>
      <c r="AY28" s="33">
        <f t="shared" si="6"/>
        <v>8.607446324746741</v>
      </c>
      <c r="AZ28" s="33">
        <f t="shared" si="6"/>
        <v>8.607446324746741</v>
      </c>
      <c r="BA28" s="33">
        <f t="shared" si="6"/>
        <v>8.607446324746741</v>
      </c>
      <c r="BB28" s="33">
        <f t="shared" si="6"/>
        <v>8.607446324746741</v>
      </c>
      <c r="BC28" s="33">
        <f t="shared" si="6"/>
        <v>8.607446324746741</v>
      </c>
      <c r="BD28" s="33">
        <f t="shared" si="6"/>
        <v>8.607446324746741</v>
      </c>
      <c r="BE28" s="33">
        <f t="shared" si="6"/>
        <v>8.607446324746741</v>
      </c>
      <c r="BF28" s="33">
        <f t="shared" si="6"/>
        <v>8.607446324746741</v>
      </c>
      <c r="BG28" s="33">
        <f t="shared" si="6"/>
        <v>8.607446324746741</v>
      </c>
      <c r="BH28" s="33">
        <f t="shared" si="6"/>
        <v>8.607446324746741</v>
      </c>
      <c r="BI28" s="33">
        <f t="shared" si="6"/>
        <v>8.607446324746741</v>
      </c>
      <c r="BJ28" s="34">
        <f t="shared" si="6"/>
        <v>8.607446324746741</v>
      </c>
    </row>
    <row r="29" spans="1:62" s="31" customFormat="1" x14ac:dyDescent="0.3">
      <c r="A29" s="29">
        <v>27</v>
      </c>
      <c r="B29" s="5"/>
      <c r="C29" s="9"/>
      <c r="D29" s="9"/>
      <c r="E29" s="9"/>
      <c r="F29" s="9"/>
      <c r="G29" s="9"/>
      <c r="H29" s="9"/>
      <c r="I29" s="9"/>
      <c r="J29" s="9"/>
      <c r="K29" s="9"/>
      <c r="L29" s="32">
        <f>IFERROR(([4]CePensRurM!L29/EsPensTipoARurM!L29)/txMortM!L29,1)</f>
        <v>1</v>
      </c>
      <c r="M29" s="32">
        <f>IFERROR(([4]CePensRurM!M29/EsPensTipoARurM!M29)/txMortM!M29,1)</f>
        <v>9.9780502270139468</v>
      </c>
      <c r="N29" s="32">
        <f>IFERROR(([4]CePensRurM!N29/EsPensTipoARurM!N29)/txMortM!N29,1)</f>
        <v>6.733161766919971</v>
      </c>
      <c r="O29" s="32">
        <f>IFERROR(([4]CePensRurM!O29/EsPensTipoARurM!O29)/txMortM!O29,1)</f>
        <v>5.120888191493095</v>
      </c>
      <c r="P29" s="59">
        <f>IFERROR(([4]CePensRurM!P29/EsPensTipoARurM!P29)/txMortM!P29,1)</f>
        <v>7.6625571932059158</v>
      </c>
      <c r="Q29" s="109">
        <f t="shared" si="7"/>
        <v>7.3736643446582324</v>
      </c>
      <c r="R29" s="33">
        <f t="shared" si="5"/>
        <v>7.3736643446582324</v>
      </c>
      <c r="S29" s="33">
        <f t="shared" si="5"/>
        <v>7.3736643446582324</v>
      </c>
      <c r="T29" s="33">
        <f t="shared" si="5"/>
        <v>7.3736643446582324</v>
      </c>
      <c r="U29" s="33">
        <f t="shared" si="5"/>
        <v>7.3736643446582324</v>
      </c>
      <c r="V29" s="33">
        <f t="shared" si="5"/>
        <v>7.3736643446582324</v>
      </c>
      <c r="W29" s="33">
        <f t="shared" si="5"/>
        <v>7.3736643446582324</v>
      </c>
      <c r="X29" s="33">
        <f t="shared" si="5"/>
        <v>7.3736643446582324</v>
      </c>
      <c r="Y29" s="33">
        <f t="shared" si="5"/>
        <v>7.3736643446582324</v>
      </c>
      <c r="Z29" s="33">
        <f t="shared" si="5"/>
        <v>7.3736643446582324</v>
      </c>
      <c r="AA29" s="33">
        <f t="shared" si="5"/>
        <v>7.3736643446582324</v>
      </c>
      <c r="AB29" s="33">
        <f t="shared" si="5"/>
        <v>7.3736643446582324</v>
      </c>
      <c r="AC29" s="33">
        <f t="shared" si="5"/>
        <v>7.3736643446582324</v>
      </c>
      <c r="AD29" s="33">
        <f t="shared" si="5"/>
        <v>7.3736643446582324</v>
      </c>
      <c r="AE29" s="33">
        <f t="shared" si="5"/>
        <v>7.3736643446582324</v>
      </c>
      <c r="AF29" s="33">
        <f t="shared" si="4"/>
        <v>7.3736643446582324</v>
      </c>
      <c r="AG29" s="33">
        <f t="shared" si="4"/>
        <v>7.3736643446582324</v>
      </c>
      <c r="AH29" s="33">
        <f t="shared" si="4"/>
        <v>7.3736643446582324</v>
      </c>
      <c r="AI29" s="33">
        <f t="shared" si="4"/>
        <v>7.3736643446582324</v>
      </c>
      <c r="AJ29" s="33">
        <f t="shared" si="4"/>
        <v>7.3736643446582324</v>
      </c>
      <c r="AK29" s="33">
        <f t="shared" si="4"/>
        <v>7.3736643446582324</v>
      </c>
      <c r="AL29" s="33">
        <f t="shared" si="4"/>
        <v>7.3736643446582324</v>
      </c>
      <c r="AM29" s="33">
        <f t="shared" si="4"/>
        <v>7.3736643446582324</v>
      </c>
      <c r="AN29" s="33">
        <f t="shared" si="4"/>
        <v>7.3736643446582324</v>
      </c>
      <c r="AO29" s="33">
        <f t="shared" si="4"/>
        <v>7.3736643446582324</v>
      </c>
      <c r="AP29" s="33">
        <f t="shared" si="4"/>
        <v>7.3736643446582324</v>
      </c>
      <c r="AQ29" s="33">
        <f t="shared" si="4"/>
        <v>7.3736643446582324</v>
      </c>
      <c r="AR29" s="33">
        <f t="shared" si="4"/>
        <v>7.3736643446582324</v>
      </c>
      <c r="AS29" s="33">
        <f t="shared" si="4"/>
        <v>7.3736643446582324</v>
      </c>
      <c r="AT29" s="33">
        <f t="shared" si="4"/>
        <v>7.3736643446582324</v>
      </c>
      <c r="AU29" s="33">
        <f t="shared" si="6"/>
        <v>7.3736643446582324</v>
      </c>
      <c r="AV29" s="33">
        <f t="shared" si="6"/>
        <v>7.3736643446582324</v>
      </c>
      <c r="AW29" s="33">
        <f t="shared" si="6"/>
        <v>7.3736643446582324</v>
      </c>
      <c r="AX29" s="33">
        <f t="shared" si="6"/>
        <v>7.3736643446582324</v>
      </c>
      <c r="AY29" s="33">
        <f t="shared" si="6"/>
        <v>7.3736643446582324</v>
      </c>
      <c r="AZ29" s="33">
        <f t="shared" si="6"/>
        <v>7.3736643446582324</v>
      </c>
      <c r="BA29" s="33">
        <f t="shared" si="6"/>
        <v>7.3736643446582324</v>
      </c>
      <c r="BB29" s="33">
        <f t="shared" si="6"/>
        <v>7.3736643446582324</v>
      </c>
      <c r="BC29" s="33">
        <f t="shared" si="6"/>
        <v>7.3736643446582324</v>
      </c>
      <c r="BD29" s="33">
        <f t="shared" si="6"/>
        <v>7.3736643446582324</v>
      </c>
      <c r="BE29" s="33">
        <f t="shared" si="6"/>
        <v>7.3736643446582324</v>
      </c>
      <c r="BF29" s="33">
        <f t="shared" si="6"/>
        <v>7.3736643446582324</v>
      </c>
      <c r="BG29" s="33">
        <f t="shared" si="6"/>
        <v>7.3736643446582324</v>
      </c>
      <c r="BH29" s="33">
        <f t="shared" si="6"/>
        <v>7.3736643446582324</v>
      </c>
      <c r="BI29" s="33">
        <f t="shared" si="6"/>
        <v>7.3736643446582324</v>
      </c>
      <c r="BJ29" s="34">
        <f t="shared" si="6"/>
        <v>7.3736643446582324</v>
      </c>
    </row>
    <row r="30" spans="1:62" s="31" customFormat="1" x14ac:dyDescent="0.3">
      <c r="A30" s="29">
        <v>28</v>
      </c>
      <c r="B30" s="5"/>
      <c r="C30" s="9"/>
      <c r="D30" s="9"/>
      <c r="E30" s="9"/>
      <c r="F30" s="9"/>
      <c r="G30" s="9"/>
      <c r="H30" s="9"/>
      <c r="I30" s="9"/>
      <c r="J30" s="9"/>
      <c r="K30" s="9"/>
      <c r="L30" s="32">
        <f>IFERROR(([4]CePensRurM!L30/EsPensTipoARurM!L30)/txMortM!L30,1)</f>
        <v>1</v>
      </c>
      <c r="M30" s="32">
        <f>IFERROR(([4]CePensRurM!M30/EsPensTipoARurM!M30)/txMortM!M30,1)</f>
        <v>5.5570499997669929</v>
      </c>
      <c r="N30" s="32">
        <f>IFERROR(([4]CePensRurM!N30/EsPensTipoARurM!N30)/txMortM!N30,1)</f>
        <v>6.9708005652108334</v>
      </c>
      <c r="O30" s="32">
        <f>IFERROR(([4]CePensRurM!O30/EsPensTipoARurM!O30)/txMortM!O30,1)</f>
        <v>6.7353383902509885</v>
      </c>
      <c r="P30" s="59">
        <f>IFERROR(([4]CePensRurM!P30/EsPensTipoARurM!P30)/txMortM!P30,1)</f>
        <v>5.2967137796197568</v>
      </c>
      <c r="Q30" s="109">
        <f t="shared" si="7"/>
        <v>6.1399756837121426</v>
      </c>
      <c r="R30" s="33">
        <f t="shared" si="5"/>
        <v>6.1399756837121426</v>
      </c>
      <c r="S30" s="33">
        <f t="shared" si="5"/>
        <v>6.1399756837121426</v>
      </c>
      <c r="T30" s="33">
        <f t="shared" si="5"/>
        <v>6.1399756837121426</v>
      </c>
      <c r="U30" s="33">
        <f t="shared" si="5"/>
        <v>6.1399756837121426</v>
      </c>
      <c r="V30" s="33">
        <f t="shared" si="5"/>
        <v>6.1399756837121426</v>
      </c>
      <c r="W30" s="33">
        <f t="shared" si="5"/>
        <v>6.1399756837121426</v>
      </c>
      <c r="X30" s="33">
        <f t="shared" si="5"/>
        <v>6.1399756837121426</v>
      </c>
      <c r="Y30" s="33">
        <f t="shared" si="5"/>
        <v>6.1399756837121426</v>
      </c>
      <c r="Z30" s="33">
        <f t="shared" si="5"/>
        <v>6.1399756837121426</v>
      </c>
      <c r="AA30" s="33">
        <f t="shared" si="5"/>
        <v>6.1399756837121426</v>
      </c>
      <c r="AB30" s="33">
        <f t="shared" si="5"/>
        <v>6.1399756837121426</v>
      </c>
      <c r="AC30" s="33">
        <f t="shared" si="5"/>
        <v>6.1399756837121426</v>
      </c>
      <c r="AD30" s="33">
        <f t="shared" si="5"/>
        <v>6.1399756837121426</v>
      </c>
      <c r="AE30" s="33">
        <f t="shared" si="5"/>
        <v>6.1399756837121426</v>
      </c>
      <c r="AF30" s="33">
        <f t="shared" si="4"/>
        <v>6.1399756837121426</v>
      </c>
      <c r="AG30" s="33">
        <f t="shared" si="4"/>
        <v>6.1399756837121426</v>
      </c>
      <c r="AH30" s="33">
        <f t="shared" si="4"/>
        <v>6.1399756837121426</v>
      </c>
      <c r="AI30" s="33">
        <f t="shared" si="4"/>
        <v>6.1399756837121426</v>
      </c>
      <c r="AJ30" s="33">
        <f t="shared" si="4"/>
        <v>6.1399756837121426</v>
      </c>
      <c r="AK30" s="33">
        <f t="shared" si="4"/>
        <v>6.1399756837121426</v>
      </c>
      <c r="AL30" s="33">
        <f t="shared" si="4"/>
        <v>6.1399756837121426</v>
      </c>
      <c r="AM30" s="33">
        <f t="shared" si="4"/>
        <v>6.1399756837121426</v>
      </c>
      <c r="AN30" s="33">
        <f t="shared" si="4"/>
        <v>6.1399756837121426</v>
      </c>
      <c r="AO30" s="33">
        <f t="shared" si="4"/>
        <v>6.1399756837121426</v>
      </c>
      <c r="AP30" s="33">
        <f t="shared" si="4"/>
        <v>6.1399756837121426</v>
      </c>
      <c r="AQ30" s="33">
        <f t="shared" si="4"/>
        <v>6.1399756837121426</v>
      </c>
      <c r="AR30" s="33">
        <f t="shared" si="4"/>
        <v>6.1399756837121426</v>
      </c>
      <c r="AS30" s="33">
        <f t="shared" si="4"/>
        <v>6.1399756837121426</v>
      </c>
      <c r="AT30" s="33">
        <f t="shared" si="4"/>
        <v>6.1399756837121426</v>
      </c>
      <c r="AU30" s="33">
        <f t="shared" si="6"/>
        <v>6.1399756837121426</v>
      </c>
      <c r="AV30" s="33">
        <f t="shared" si="6"/>
        <v>6.1399756837121426</v>
      </c>
      <c r="AW30" s="33">
        <f t="shared" si="6"/>
        <v>6.1399756837121426</v>
      </c>
      <c r="AX30" s="33">
        <f t="shared" si="6"/>
        <v>6.1399756837121426</v>
      </c>
      <c r="AY30" s="33">
        <f t="shared" si="6"/>
        <v>6.1399756837121426</v>
      </c>
      <c r="AZ30" s="33">
        <f t="shared" si="6"/>
        <v>6.1399756837121426</v>
      </c>
      <c r="BA30" s="33">
        <f t="shared" si="6"/>
        <v>6.1399756837121426</v>
      </c>
      <c r="BB30" s="33">
        <f t="shared" si="6"/>
        <v>6.1399756837121426</v>
      </c>
      <c r="BC30" s="33">
        <f t="shared" si="6"/>
        <v>6.1399756837121426</v>
      </c>
      <c r="BD30" s="33">
        <f t="shared" si="6"/>
        <v>6.1399756837121426</v>
      </c>
      <c r="BE30" s="33">
        <f t="shared" si="6"/>
        <v>6.1399756837121426</v>
      </c>
      <c r="BF30" s="33">
        <f t="shared" si="6"/>
        <v>6.1399756837121426</v>
      </c>
      <c r="BG30" s="33">
        <f t="shared" si="6"/>
        <v>6.1399756837121426</v>
      </c>
      <c r="BH30" s="33">
        <f t="shared" si="6"/>
        <v>6.1399756837121426</v>
      </c>
      <c r="BI30" s="33">
        <f t="shared" si="6"/>
        <v>6.1399756837121426</v>
      </c>
      <c r="BJ30" s="34">
        <f t="shared" si="6"/>
        <v>6.1399756837121426</v>
      </c>
    </row>
    <row r="31" spans="1:62" s="31" customFormat="1" x14ac:dyDescent="0.3">
      <c r="A31" s="29">
        <v>29</v>
      </c>
      <c r="B31" s="5"/>
      <c r="C31" s="9"/>
      <c r="D31" s="9"/>
      <c r="E31" s="9"/>
      <c r="F31" s="9"/>
      <c r="G31" s="9"/>
      <c r="H31" s="9"/>
      <c r="I31" s="9"/>
      <c r="J31" s="9"/>
      <c r="K31" s="9"/>
      <c r="L31" s="32">
        <f>IFERROR(([4]CePensRurM!L31/EsPensTipoARurM!L31)/txMortM!L31,1)</f>
        <v>1</v>
      </c>
      <c r="M31" s="32">
        <f>IFERROR(([4]CePensRurM!M31/EsPensTipoARurM!M31)/txMortM!M31,1)</f>
        <v>5.8896739667703137</v>
      </c>
      <c r="N31" s="32">
        <f>IFERROR(([4]CePensRurM!N31/EsPensTipoARurM!N31)/txMortM!N31,1)</f>
        <v>6.8666871737186215</v>
      </c>
      <c r="O31" s="32">
        <f>IFERROR(([4]CePensRurM!O31/EsPensTipoARurM!O31)/txMortM!O31,1)</f>
        <v>3.572113400260533</v>
      </c>
      <c r="P31" s="59">
        <f>IFERROR(([4]CePensRurM!P31/EsPensTipoARurM!P31)/txMortM!P31,1)</f>
        <v>1.6305643465941844</v>
      </c>
      <c r="Q31" s="109">
        <f t="shared" si="7"/>
        <v>4.4897597218359131</v>
      </c>
      <c r="R31" s="33">
        <f t="shared" si="5"/>
        <v>4.4897597218359131</v>
      </c>
      <c r="S31" s="33">
        <f t="shared" si="5"/>
        <v>4.4897597218359131</v>
      </c>
      <c r="T31" s="33">
        <f t="shared" si="5"/>
        <v>4.4897597218359131</v>
      </c>
      <c r="U31" s="33">
        <f t="shared" si="5"/>
        <v>4.4897597218359131</v>
      </c>
      <c r="V31" s="33">
        <f t="shared" si="5"/>
        <v>4.4897597218359131</v>
      </c>
      <c r="W31" s="33">
        <f t="shared" si="5"/>
        <v>4.4897597218359131</v>
      </c>
      <c r="X31" s="33">
        <f t="shared" si="5"/>
        <v>4.4897597218359131</v>
      </c>
      <c r="Y31" s="33">
        <f t="shared" si="5"/>
        <v>4.4897597218359131</v>
      </c>
      <c r="Z31" s="33">
        <f t="shared" si="5"/>
        <v>4.4897597218359131</v>
      </c>
      <c r="AA31" s="33">
        <f t="shared" si="5"/>
        <v>4.4897597218359131</v>
      </c>
      <c r="AB31" s="33">
        <f t="shared" si="5"/>
        <v>4.4897597218359131</v>
      </c>
      <c r="AC31" s="33">
        <f t="shared" si="5"/>
        <v>4.4897597218359131</v>
      </c>
      <c r="AD31" s="33">
        <f t="shared" si="5"/>
        <v>4.4897597218359131</v>
      </c>
      <c r="AE31" s="33">
        <f t="shared" si="5"/>
        <v>4.4897597218359131</v>
      </c>
      <c r="AF31" s="33">
        <f t="shared" si="4"/>
        <v>4.4897597218359131</v>
      </c>
      <c r="AG31" s="33">
        <f t="shared" si="4"/>
        <v>4.4897597218359131</v>
      </c>
      <c r="AH31" s="33">
        <f t="shared" si="4"/>
        <v>4.4897597218359131</v>
      </c>
      <c r="AI31" s="33">
        <f t="shared" si="4"/>
        <v>4.4897597218359131</v>
      </c>
      <c r="AJ31" s="33">
        <f t="shared" si="4"/>
        <v>4.4897597218359131</v>
      </c>
      <c r="AK31" s="33">
        <f t="shared" si="4"/>
        <v>4.4897597218359131</v>
      </c>
      <c r="AL31" s="33">
        <f t="shared" si="4"/>
        <v>4.4897597218359131</v>
      </c>
      <c r="AM31" s="33">
        <f t="shared" si="4"/>
        <v>4.4897597218359131</v>
      </c>
      <c r="AN31" s="33">
        <f t="shared" si="4"/>
        <v>4.4897597218359131</v>
      </c>
      <c r="AO31" s="33">
        <f t="shared" si="4"/>
        <v>4.4897597218359131</v>
      </c>
      <c r="AP31" s="33">
        <f t="shared" si="4"/>
        <v>4.4897597218359131</v>
      </c>
      <c r="AQ31" s="33">
        <f t="shared" si="4"/>
        <v>4.4897597218359131</v>
      </c>
      <c r="AR31" s="33">
        <f t="shared" si="4"/>
        <v>4.4897597218359131</v>
      </c>
      <c r="AS31" s="33">
        <f t="shared" si="4"/>
        <v>4.4897597218359131</v>
      </c>
      <c r="AT31" s="33">
        <f t="shared" si="4"/>
        <v>4.4897597218359131</v>
      </c>
      <c r="AU31" s="33">
        <f t="shared" si="6"/>
        <v>4.4897597218359131</v>
      </c>
      <c r="AV31" s="33">
        <f t="shared" si="6"/>
        <v>4.4897597218359131</v>
      </c>
      <c r="AW31" s="33">
        <f t="shared" si="6"/>
        <v>4.4897597218359131</v>
      </c>
      <c r="AX31" s="33">
        <f t="shared" si="6"/>
        <v>4.4897597218359131</v>
      </c>
      <c r="AY31" s="33">
        <f t="shared" si="6"/>
        <v>4.4897597218359131</v>
      </c>
      <c r="AZ31" s="33">
        <f t="shared" si="6"/>
        <v>4.4897597218359131</v>
      </c>
      <c r="BA31" s="33">
        <f t="shared" si="6"/>
        <v>4.4897597218359131</v>
      </c>
      <c r="BB31" s="33">
        <f t="shared" si="6"/>
        <v>4.4897597218359131</v>
      </c>
      <c r="BC31" s="33">
        <f t="shared" si="6"/>
        <v>4.4897597218359131</v>
      </c>
      <c r="BD31" s="33">
        <f t="shared" si="6"/>
        <v>4.4897597218359131</v>
      </c>
      <c r="BE31" s="33">
        <f t="shared" si="6"/>
        <v>4.4897597218359131</v>
      </c>
      <c r="BF31" s="33">
        <f t="shared" si="6"/>
        <v>4.4897597218359131</v>
      </c>
      <c r="BG31" s="33">
        <f t="shared" si="6"/>
        <v>4.4897597218359131</v>
      </c>
      <c r="BH31" s="33">
        <f t="shared" si="6"/>
        <v>4.4897597218359131</v>
      </c>
      <c r="BI31" s="33">
        <f t="shared" si="6"/>
        <v>4.4897597218359131</v>
      </c>
      <c r="BJ31" s="34">
        <f t="shared" si="6"/>
        <v>4.4897597218359131</v>
      </c>
    </row>
    <row r="32" spans="1:62" s="31" customFormat="1" x14ac:dyDescent="0.3">
      <c r="A32" s="29">
        <v>30</v>
      </c>
      <c r="B32" s="5"/>
      <c r="C32" s="9"/>
      <c r="D32" s="9"/>
      <c r="E32" s="9"/>
      <c r="F32" s="9"/>
      <c r="G32" s="9"/>
      <c r="H32" s="9"/>
      <c r="I32" s="9"/>
      <c r="J32" s="9"/>
      <c r="K32" s="9"/>
      <c r="L32" s="32">
        <f>IFERROR(([4]CePensRurM!L32/EsPensTipoARurM!L32)/txMortM!L32,1)</f>
        <v>1</v>
      </c>
      <c r="M32" s="32">
        <f>IFERROR(([4]CePensRurM!M32/EsPensTipoARurM!M32)/txMortM!M32,1)</f>
        <v>2.8589251524375583</v>
      </c>
      <c r="N32" s="32">
        <f>IFERROR(([4]CePensRurM!N32/EsPensTipoARurM!N32)/txMortM!N32,1)</f>
        <v>4.5010302413063519</v>
      </c>
      <c r="O32" s="32">
        <f>IFERROR(([4]CePensRurM!O32/EsPensTipoARurM!O32)/txMortM!O32,1)</f>
        <v>5.1248004558079465</v>
      </c>
      <c r="P32" s="59">
        <f>IFERROR(([4]CePensRurM!P32/EsPensTipoARurM!P32)/txMortM!P32,1)</f>
        <v>3.1900119474842903</v>
      </c>
      <c r="Q32" s="109">
        <f t="shared" si="7"/>
        <v>3.9186919492590366</v>
      </c>
      <c r="R32" s="33">
        <f t="shared" si="5"/>
        <v>3.9186919492590366</v>
      </c>
      <c r="S32" s="33">
        <f t="shared" si="5"/>
        <v>3.9186919492590366</v>
      </c>
      <c r="T32" s="33">
        <f t="shared" si="5"/>
        <v>3.9186919492590366</v>
      </c>
      <c r="U32" s="33">
        <f t="shared" si="5"/>
        <v>3.9186919492590366</v>
      </c>
      <c r="V32" s="33">
        <f t="shared" si="5"/>
        <v>3.9186919492590366</v>
      </c>
      <c r="W32" s="33">
        <f t="shared" si="5"/>
        <v>3.9186919492590366</v>
      </c>
      <c r="X32" s="33">
        <f t="shared" si="5"/>
        <v>3.9186919492590366</v>
      </c>
      <c r="Y32" s="33">
        <f t="shared" si="5"/>
        <v>3.9186919492590366</v>
      </c>
      <c r="Z32" s="33">
        <f t="shared" si="5"/>
        <v>3.9186919492590366</v>
      </c>
      <c r="AA32" s="33">
        <f t="shared" si="5"/>
        <v>3.9186919492590366</v>
      </c>
      <c r="AB32" s="33">
        <f t="shared" si="5"/>
        <v>3.9186919492590366</v>
      </c>
      <c r="AC32" s="33">
        <f t="shared" si="5"/>
        <v>3.9186919492590366</v>
      </c>
      <c r="AD32" s="33">
        <f t="shared" si="5"/>
        <v>3.9186919492590366</v>
      </c>
      <c r="AE32" s="33">
        <f t="shared" si="5"/>
        <v>3.9186919492590366</v>
      </c>
      <c r="AF32" s="33">
        <f t="shared" si="4"/>
        <v>3.9186919492590366</v>
      </c>
      <c r="AG32" s="33">
        <f t="shared" si="4"/>
        <v>3.9186919492590366</v>
      </c>
      <c r="AH32" s="33">
        <f t="shared" si="4"/>
        <v>3.9186919492590366</v>
      </c>
      <c r="AI32" s="33">
        <f t="shared" si="4"/>
        <v>3.9186919492590366</v>
      </c>
      <c r="AJ32" s="33">
        <f t="shared" si="4"/>
        <v>3.9186919492590366</v>
      </c>
      <c r="AK32" s="33">
        <f t="shared" si="4"/>
        <v>3.9186919492590366</v>
      </c>
      <c r="AL32" s="33">
        <f t="shared" si="4"/>
        <v>3.9186919492590366</v>
      </c>
      <c r="AM32" s="33">
        <f t="shared" si="4"/>
        <v>3.9186919492590366</v>
      </c>
      <c r="AN32" s="33">
        <f t="shared" si="4"/>
        <v>3.9186919492590366</v>
      </c>
      <c r="AO32" s="33">
        <f t="shared" si="4"/>
        <v>3.9186919492590366</v>
      </c>
      <c r="AP32" s="33">
        <f t="shared" si="4"/>
        <v>3.9186919492590366</v>
      </c>
      <c r="AQ32" s="33">
        <f t="shared" si="4"/>
        <v>3.9186919492590366</v>
      </c>
      <c r="AR32" s="33">
        <f t="shared" si="4"/>
        <v>3.9186919492590366</v>
      </c>
      <c r="AS32" s="33">
        <f t="shared" si="4"/>
        <v>3.9186919492590366</v>
      </c>
      <c r="AT32" s="33">
        <f t="shared" si="4"/>
        <v>3.9186919492590366</v>
      </c>
      <c r="AU32" s="33">
        <f t="shared" si="6"/>
        <v>3.9186919492590366</v>
      </c>
      <c r="AV32" s="33">
        <f t="shared" si="6"/>
        <v>3.9186919492590366</v>
      </c>
      <c r="AW32" s="33">
        <f t="shared" si="6"/>
        <v>3.9186919492590366</v>
      </c>
      <c r="AX32" s="33">
        <f t="shared" si="6"/>
        <v>3.9186919492590366</v>
      </c>
      <c r="AY32" s="33">
        <f t="shared" si="6"/>
        <v>3.9186919492590366</v>
      </c>
      <c r="AZ32" s="33">
        <f t="shared" si="6"/>
        <v>3.9186919492590366</v>
      </c>
      <c r="BA32" s="33">
        <f t="shared" si="6"/>
        <v>3.9186919492590366</v>
      </c>
      <c r="BB32" s="33">
        <f t="shared" si="6"/>
        <v>3.9186919492590366</v>
      </c>
      <c r="BC32" s="33">
        <f t="shared" si="6"/>
        <v>3.9186919492590366</v>
      </c>
      <c r="BD32" s="33">
        <f t="shared" si="6"/>
        <v>3.9186919492590366</v>
      </c>
      <c r="BE32" s="33">
        <f t="shared" si="6"/>
        <v>3.9186919492590366</v>
      </c>
      <c r="BF32" s="33">
        <f t="shared" si="6"/>
        <v>3.9186919492590366</v>
      </c>
      <c r="BG32" s="33">
        <f t="shared" si="6"/>
        <v>3.9186919492590366</v>
      </c>
      <c r="BH32" s="33">
        <f t="shared" si="6"/>
        <v>3.9186919492590366</v>
      </c>
      <c r="BI32" s="33">
        <f t="shared" si="6"/>
        <v>3.9186919492590366</v>
      </c>
      <c r="BJ32" s="34">
        <f t="shared" si="6"/>
        <v>3.9186919492590366</v>
      </c>
    </row>
    <row r="33" spans="1:62" s="31" customFormat="1" x14ac:dyDescent="0.3">
      <c r="A33" s="29">
        <v>31</v>
      </c>
      <c r="B33" s="5"/>
      <c r="C33" s="9"/>
      <c r="D33" s="9"/>
      <c r="E33" s="9"/>
      <c r="F33" s="9"/>
      <c r="G33" s="9"/>
      <c r="H33" s="9"/>
      <c r="I33" s="9"/>
      <c r="J33" s="9"/>
      <c r="K33" s="9"/>
      <c r="L33" s="32">
        <f>IFERROR(([4]CePensRurM!L33/EsPensTipoARurM!L33)/txMortM!L33,1)</f>
        <v>1</v>
      </c>
      <c r="M33" s="32">
        <f>IFERROR(([4]CePensRurM!M33/EsPensTipoARurM!M33)/txMortM!M33,1)</f>
        <v>2.503660835211527</v>
      </c>
      <c r="N33" s="32">
        <f>IFERROR(([4]CePensRurM!N33/EsPensTipoARurM!N33)/txMortM!N33,1)</f>
        <v>1.9610065184224046</v>
      </c>
      <c r="O33" s="32">
        <f>IFERROR(([4]CePensRurM!O33/EsPensTipoARurM!O33)/txMortM!O33,1)</f>
        <v>5.5466270311615959</v>
      </c>
      <c r="P33" s="59">
        <f>IFERROR(([4]CePensRurM!P33/EsPensTipoARurM!P33)/txMortM!P33,1)</f>
        <v>2.1013353774102246</v>
      </c>
      <c r="Q33" s="109">
        <f t="shared" si="7"/>
        <v>3.0281574405514378</v>
      </c>
      <c r="R33" s="33">
        <f t="shared" si="5"/>
        <v>3.0281574405514378</v>
      </c>
      <c r="S33" s="33">
        <f t="shared" si="5"/>
        <v>3.0281574405514378</v>
      </c>
      <c r="T33" s="33">
        <f t="shared" si="5"/>
        <v>3.0281574405514378</v>
      </c>
      <c r="U33" s="33">
        <f t="shared" si="5"/>
        <v>3.0281574405514378</v>
      </c>
      <c r="V33" s="33">
        <f t="shared" si="5"/>
        <v>3.0281574405514378</v>
      </c>
      <c r="W33" s="33">
        <f t="shared" si="5"/>
        <v>3.0281574405514378</v>
      </c>
      <c r="X33" s="33">
        <f t="shared" si="5"/>
        <v>3.0281574405514378</v>
      </c>
      <c r="Y33" s="33">
        <f t="shared" si="5"/>
        <v>3.0281574405514378</v>
      </c>
      <c r="Z33" s="33">
        <f t="shared" si="5"/>
        <v>3.0281574405514378</v>
      </c>
      <c r="AA33" s="33">
        <f t="shared" si="5"/>
        <v>3.0281574405514378</v>
      </c>
      <c r="AB33" s="33">
        <f t="shared" si="5"/>
        <v>3.0281574405514378</v>
      </c>
      <c r="AC33" s="33">
        <f t="shared" si="5"/>
        <v>3.0281574405514378</v>
      </c>
      <c r="AD33" s="33">
        <f t="shared" si="5"/>
        <v>3.0281574405514378</v>
      </c>
      <c r="AE33" s="33">
        <f t="shared" si="5"/>
        <v>3.0281574405514378</v>
      </c>
      <c r="AF33" s="33">
        <f t="shared" si="4"/>
        <v>3.0281574405514378</v>
      </c>
      <c r="AG33" s="33">
        <f t="shared" si="4"/>
        <v>3.0281574405514378</v>
      </c>
      <c r="AH33" s="33">
        <f t="shared" si="4"/>
        <v>3.0281574405514378</v>
      </c>
      <c r="AI33" s="33">
        <f t="shared" si="4"/>
        <v>3.0281574405514378</v>
      </c>
      <c r="AJ33" s="33">
        <f t="shared" si="4"/>
        <v>3.0281574405514378</v>
      </c>
      <c r="AK33" s="33">
        <f t="shared" si="4"/>
        <v>3.0281574405514378</v>
      </c>
      <c r="AL33" s="33">
        <f t="shared" si="4"/>
        <v>3.0281574405514378</v>
      </c>
      <c r="AM33" s="33">
        <f t="shared" si="4"/>
        <v>3.0281574405514378</v>
      </c>
      <c r="AN33" s="33">
        <f t="shared" si="4"/>
        <v>3.0281574405514378</v>
      </c>
      <c r="AO33" s="33">
        <f t="shared" si="4"/>
        <v>3.0281574405514378</v>
      </c>
      <c r="AP33" s="33">
        <f t="shared" si="4"/>
        <v>3.0281574405514378</v>
      </c>
      <c r="AQ33" s="33">
        <f t="shared" si="4"/>
        <v>3.0281574405514378</v>
      </c>
      <c r="AR33" s="33">
        <f t="shared" si="4"/>
        <v>3.0281574405514378</v>
      </c>
      <c r="AS33" s="33">
        <f t="shared" si="4"/>
        <v>3.0281574405514378</v>
      </c>
      <c r="AT33" s="33">
        <f t="shared" si="4"/>
        <v>3.0281574405514378</v>
      </c>
      <c r="AU33" s="33">
        <f t="shared" si="6"/>
        <v>3.0281574405514378</v>
      </c>
      <c r="AV33" s="33">
        <f t="shared" si="6"/>
        <v>3.0281574405514378</v>
      </c>
      <c r="AW33" s="33">
        <f t="shared" si="6"/>
        <v>3.0281574405514378</v>
      </c>
      <c r="AX33" s="33">
        <f t="shared" si="6"/>
        <v>3.0281574405514378</v>
      </c>
      <c r="AY33" s="33">
        <f t="shared" si="6"/>
        <v>3.0281574405514378</v>
      </c>
      <c r="AZ33" s="33">
        <f t="shared" si="6"/>
        <v>3.0281574405514378</v>
      </c>
      <c r="BA33" s="33">
        <f t="shared" si="6"/>
        <v>3.0281574405514378</v>
      </c>
      <c r="BB33" s="33">
        <f t="shared" si="6"/>
        <v>3.0281574405514378</v>
      </c>
      <c r="BC33" s="33">
        <f t="shared" si="6"/>
        <v>3.0281574405514378</v>
      </c>
      <c r="BD33" s="33">
        <f t="shared" si="6"/>
        <v>3.0281574405514378</v>
      </c>
      <c r="BE33" s="33">
        <f t="shared" si="6"/>
        <v>3.0281574405514378</v>
      </c>
      <c r="BF33" s="33">
        <f t="shared" si="6"/>
        <v>3.0281574405514378</v>
      </c>
      <c r="BG33" s="33">
        <f t="shared" si="6"/>
        <v>3.0281574405514378</v>
      </c>
      <c r="BH33" s="33">
        <f t="shared" si="6"/>
        <v>3.0281574405514378</v>
      </c>
      <c r="BI33" s="33">
        <f t="shared" si="6"/>
        <v>3.0281574405514378</v>
      </c>
      <c r="BJ33" s="34">
        <f t="shared" si="6"/>
        <v>3.0281574405514378</v>
      </c>
    </row>
    <row r="34" spans="1:62" s="31" customFormat="1" x14ac:dyDescent="0.3">
      <c r="A34" s="29">
        <v>32</v>
      </c>
      <c r="B34" s="5"/>
      <c r="C34" s="9"/>
      <c r="D34" s="9"/>
      <c r="E34" s="9"/>
      <c r="F34" s="9"/>
      <c r="G34" s="9"/>
      <c r="H34" s="9"/>
      <c r="I34" s="9"/>
      <c r="J34" s="9"/>
      <c r="K34" s="9"/>
      <c r="L34" s="32">
        <f>IFERROR(([4]CePensRurM!L34/EsPensTipoARurM!L34)/txMortM!L34,1)</f>
        <v>1</v>
      </c>
      <c r="M34" s="32">
        <f>IFERROR(([4]CePensRurM!M34/EsPensTipoARurM!M34)/txMortM!M34,1)</f>
        <v>4.5440764096768298</v>
      </c>
      <c r="N34" s="32">
        <f>IFERROR(([4]CePensRurM!N34/EsPensTipoARurM!N34)/txMortM!N34,1)</f>
        <v>3.2564507021644284</v>
      </c>
      <c r="O34" s="32">
        <f>IFERROR(([4]CePensRurM!O34/EsPensTipoARurM!O34)/txMortM!O34,1)</f>
        <v>1.5825598756890116</v>
      </c>
      <c r="P34" s="59">
        <f>IFERROR(([4]CePensRurM!P34/EsPensTipoARurM!P34)/txMortM!P34,1)</f>
        <v>2.6926069488298308</v>
      </c>
      <c r="Q34" s="109">
        <f t="shared" si="7"/>
        <v>3.018923484090025</v>
      </c>
      <c r="R34" s="33">
        <f t="shared" si="5"/>
        <v>3.018923484090025</v>
      </c>
      <c r="S34" s="33">
        <f t="shared" si="5"/>
        <v>3.018923484090025</v>
      </c>
      <c r="T34" s="33">
        <f t="shared" si="5"/>
        <v>3.018923484090025</v>
      </c>
      <c r="U34" s="33">
        <f t="shared" si="5"/>
        <v>3.018923484090025</v>
      </c>
      <c r="V34" s="33">
        <f t="shared" si="5"/>
        <v>3.018923484090025</v>
      </c>
      <c r="W34" s="33">
        <f t="shared" si="5"/>
        <v>3.018923484090025</v>
      </c>
      <c r="X34" s="33">
        <f t="shared" si="5"/>
        <v>3.018923484090025</v>
      </c>
      <c r="Y34" s="33">
        <f t="shared" si="5"/>
        <v>3.018923484090025</v>
      </c>
      <c r="Z34" s="33">
        <f t="shared" si="5"/>
        <v>3.018923484090025</v>
      </c>
      <c r="AA34" s="33">
        <f t="shared" si="5"/>
        <v>3.018923484090025</v>
      </c>
      <c r="AB34" s="33">
        <f t="shared" si="5"/>
        <v>3.018923484090025</v>
      </c>
      <c r="AC34" s="33">
        <f t="shared" si="5"/>
        <v>3.018923484090025</v>
      </c>
      <c r="AD34" s="33">
        <f t="shared" si="5"/>
        <v>3.018923484090025</v>
      </c>
      <c r="AE34" s="33">
        <f t="shared" ref="AE34:AT34" si="8">AD34</f>
        <v>3.018923484090025</v>
      </c>
      <c r="AF34" s="33">
        <f t="shared" si="8"/>
        <v>3.018923484090025</v>
      </c>
      <c r="AG34" s="33">
        <f t="shared" si="8"/>
        <v>3.018923484090025</v>
      </c>
      <c r="AH34" s="33">
        <f t="shared" si="8"/>
        <v>3.018923484090025</v>
      </c>
      <c r="AI34" s="33">
        <f t="shared" si="8"/>
        <v>3.018923484090025</v>
      </c>
      <c r="AJ34" s="33">
        <f t="shared" si="8"/>
        <v>3.018923484090025</v>
      </c>
      <c r="AK34" s="33">
        <f t="shared" si="8"/>
        <v>3.018923484090025</v>
      </c>
      <c r="AL34" s="33">
        <f t="shared" si="8"/>
        <v>3.018923484090025</v>
      </c>
      <c r="AM34" s="33">
        <f t="shared" si="8"/>
        <v>3.018923484090025</v>
      </c>
      <c r="AN34" s="33">
        <f t="shared" si="8"/>
        <v>3.018923484090025</v>
      </c>
      <c r="AO34" s="33">
        <f t="shared" si="8"/>
        <v>3.018923484090025</v>
      </c>
      <c r="AP34" s="33">
        <f t="shared" si="8"/>
        <v>3.018923484090025</v>
      </c>
      <c r="AQ34" s="33">
        <f t="shared" si="8"/>
        <v>3.018923484090025</v>
      </c>
      <c r="AR34" s="33">
        <f t="shared" si="8"/>
        <v>3.018923484090025</v>
      </c>
      <c r="AS34" s="33">
        <f t="shared" si="8"/>
        <v>3.018923484090025</v>
      </c>
      <c r="AT34" s="33">
        <f t="shared" si="8"/>
        <v>3.018923484090025</v>
      </c>
      <c r="AU34" s="33">
        <f t="shared" si="6"/>
        <v>3.018923484090025</v>
      </c>
      <c r="AV34" s="33">
        <f t="shared" si="6"/>
        <v>3.018923484090025</v>
      </c>
      <c r="AW34" s="33">
        <f t="shared" si="6"/>
        <v>3.018923484090025</v>
      </c>
      <c r="AX34" s="33">
        <f t="shared" si="6"/>
        <v>3.018923484090025</v>
      </c>
      <c r="AY34" s="33">
        <f t="shared" si="6"/>
        <v>3.018923484090025</v>
      </c>
      <c r="AZ34" s="33">
        <f t="shared" si="6"/>
        <v>3.018923484090025</v>
      </c>
      <c r="BA34" s="33">
        <f t="shared" si="6"/>
        <v>3.018923484090025</v>
      </c>
      <c r="BB34" s="33">
        <f t="shared" si="6"/>
        <v>3.018923484090025</v>
      </c>
      <c r="BC34" s="33">
        <f t="shared" si="6"/>
        <v>3.018923484090025</v>
      </c>
      <c r="BD34" s="33">
        <f t="shared" si="6"/>
        <v>3.018923484090025</v>
      </c>
      <c r="BE34" s="33">
        <f t="shared" si="6"/>
        <v>3.018923484090025</v>
      </c>
      <c r="BF34" s="33">
        <f t="shared" si="6"/>
        <v>3.018923484090025</v>
      </c>
      <c r="BG34" s="33">
        <f t="shared" si="6"/>
        <v>3.018923484090025</v>
      </c>
      <c r="BH34" s="33">
        <f t="shared" si="6"/>
        <v>3.018923484090025</v>
      </c>
      <c r="BI34" s="33">
        <f t="shared" si="6"/>
        <v>3.018923484090025</v>
      </c>
      <c r="BJ34" s="34">
        <f t="shared" ref="R34:BJ40" si="9">BI34</f>
        <v>3.018923484090025</v>
      </c>
    </row>
    <row r="35" spans="1:62" s="31" customFormat="1" x14ac:dyDescent="0.3">
      <c r="A35" s="29">
        <v>33</v>
      </c>
      <c r="B35" s="5"/>
      <c r="C35" s="9"/>
      <c r="D35" s="9"/>
      <c r="E35" s="9"/>
      <c r="F35" s="9"/>
      <c r="G35" s="9"/>
      <c r="H35" s="9"/>
      <c r="I35" s="9"/>
      <c r="J35" s="9"/>
      <c r="K35" s="9"/>
      <c r="L35" s="32">
        <f>IFERROR(([4]CePensRurM!L35/EsPensTipoARurM!L35)/txMortM!L35,1)</f>
        <v>1</v>
      </c>
      <c r="M35" s="32">
        <f>IFERROR(([4]CePensRurM!M35/EsPensTipoARurM!M35)/txMortM!M35,1)</f>
        <v>3.133975947400566</v>
      </c>
      <c r="N35" s="32">
        <f>IFERROR(([4]CePensRurM!N35/EsPensTipoARurM!N35)/txMortM!N35,1)</f>
        <v>2.5399920410556747</v>
      </c>
      <c r="O35" s="32">
        <f>IFERROR(([4]CePensRurM!O35/EsPensTipoARurM!O35)/txMortM!O35,1)</f>
        <v>2.6640929645503233</v>
      </c>
      <c r="P35" s="59">
        <f>IFERROR(([4]CePensRurM!P35/EsPensTipoARurM!P35)/txMortM!P35,1)</f>
        <v>1.4786088717874479</v>
      </c>
      <c r="Q35" s="109">
        <f t="shared" si="7"/>
        <v>2.454167456198503</v>
      </c>
      <c r="R35" s="33">
        <f t="shared" si="9"/>
        <v>2.454167456198503</v>
      </c>
      <c r="S35" s="33">
        <f t="shared" si="9"/>
        <v>2.454167456198503</v>
      </c>
      <c r="T35" s="33">
        <f t="shared" si="9"/>
        <v>2.454167456198503</v>
      </c>
      <c r="U35" s="33">
        <f t="shared" si="9"/>
        <v>2.454167456198503</v>
      </c>
      <c r="V35" s="33">
        <f t="shared" si="9"/>
        <v>2.454167456198503</v>
      </c>
      <c r="W35" s="33">
        <f t="shared" si="9"/>
        <v>2.454167456198503</v>
      </c>
      <c r="X35" s="33">
        <f t="shared" si="9"/>
        <v>2.454167456198503</v>
      </c>
      <c r="Y35" s="33">
        <f t="shared" si="9"/>
        <v>2.454167456198503</v>
      </c>
      <c r="Z35" s="33">
        <f t="shared" si="9"/>
        <v>2.454167456198503</v>
      </c>
      <c r="AA35" s="33">
        <f t="shared" si="9"/>
        <v>2.454167456198503</v>
      </c>
      <c r="AB35" s="33">
        <f t="shared" si="9"/>
        <v>2.454167456198503</v>
      </c>
      <c r="AC35" s="33">
        <f t="shared" si="9"/>
        <v>2.454167456198503</v>
      </c>
      <c r="AD35" s="33">
        <f t="shared" si="9"/>
        <v>2.454167456198503</v>
      </c>
      <c r="AE35" s="33">
        <f t="shared" si="9"/>
        <v>2.454167456198503</v>
      </c>
      <c r="AF35" s="33">
        <f t="shared" si="9"/>
        <v>2.454167456198503</v>
      </c>
      <c r="AG35" s="33">
        <f t="shared" si="9"/>
        <v>2.454167456198503</v>
      </c>
      <c r="AH35" s="33">
        <f t="shared" si="9"/>
        <v>2.454167456198503</v>
      </c>
      <c r="AI35" s="33">
        <f t="shared" si="9"/>
        <v>2.454167456198503</v>
      </c>
      <c r="AJ35" s="33">
        <f t="shared" si="9"/>
        <v>2.454167456198503</v>
      </c>
      <c r="AK35" s="33">
        <f t="shared" si="9"/>
        <v>2.454167456198503</v>
      </c>
      <c r="AL35" s="33">
        <f t="shared" si="9"/>
        <v>2.454167456198503</v>
      </c>
      <c r="AM35" s="33">
        <f t="shared" si="9"/>
        <v>2.454167456198503</v>
      </c>
      <c r="AN35" s="33">
        <f t="shared" si="9"/>
        <v>2.454167456198503</v>
      </c>
      <c r="AO35" s="33">
        <f t="shared" si="9"/>
        <v>2.454167456198503</v>
      </c>
      <c r="AP35" s="33">
        <f t="shared" si="9"/>
        <v>2.454167456198503</v>
      </c>
      <c r="AQ35" s="33">
        <f t="shared" si="9"/>
        <v>2.454167456198503</v>
      </c>
      <c r="AR35" s="33">
        <f t="shared" si="9"/>
        <v>2.454167456198503</v>
      </c>
      <c r="AS35" s="33">
        <f t="shared" si="9"/>
        <v>2.454167456198503</v>
      </c>
      <c r="AT35" s="33">
        <f t="shared" si="9"/>
        <v>2.454167456198503</v>
      </c>
      <c r="AU35" s="33">
        <f t="shared" si="9"/>
        <v>2.454167456198503</v>
      </c>
      <c r="AV35" s="33">
        <f t="shared" si="9"/>
        <v>2.454167456198503</v>
      </c>
      <c r="AW35" s="33">
        <f t="shared" si="9"/>
        <v>2.454167456198503</v>
      </c>
      <c r="AX35" s="33">
        <f t="shared" si="9"/>
        <v>2.454167456198503</v>
      </c>
      <c r="AY35" s="33">
        <f t="shared" si="9"/>
        <v>2.454167456198503</v>
      </c>
      <c r="AZ35" s="33">
        <f t="shared" si="9"/>
        <v>2.454167456198503</v>
      </c>
      <c r="BA35" s="33">
        <f t="shared" si="9"/>
        <v>2.454167456198503</v>
      </c>
      <c r="BB35" s="33">
        <f t="shared" si="9"/>
        <v>2.454167456198503</v>
      </c>
      <c r="BC35" s="33">
        <f t="shared" si="9"/>
        <v>2.454167456198503</v>
      </c>
      <c r="BD35" s="33">
        <f t="shared" si="9"/>
        <v>2.454167456198503</v>
      </c>
      <c r="BE35" s="33">
        <f t="shared" si="9"/>
        <v>2.454167456198503</v>
      </c>
      <c r="BF35" s="33">
        <f t="shared" si="9"/>
        <v>2.454167456198503</v>
      </c>
      <c r="BG35" s="33">
        <f t="shared" si="9"/>
        <v>2.454167456198503</v>
      </c>
      <c r="BH35" s="33">
        <f t="shared" si="9"/>
        <v>2.454167456198503</v>
      </c>
      <c r="BI35" s="33">
        <f t="shared" si="9"/>
        <v>2.454167456198503</v>
      </c>
      <c r="BJ35" s="34">
        <f t="shared" si="9"/>
        <v>2.454167456198503</v>
      </c>
    </row>
    <row r="36" spans="1:62" s="31" customFormat="1" x14ac:dyDescent="0.3">
      <c r="A36" s="29">
        <v>34</v>
      </c>
      <c r="B36" s="5"/>
      <c r="C36" s="9"/>
      <c r="D36" s="9"/>
      <c r="E36" s="9"/>
      <c r="F36" s="9"/>
      <c r="G36" s="9"/>
      <c r="H36" s="9"/>
      <c r="I36" s="9"/>
      <c r="J36" s="9"/>
      <c r="K36" s="9"/>
      <c r="L36" s="32">
        <f>IFERROR(([4]CePensRurM!L36/EsPensTipoARurM!L36)/txMortM!L36,1)</f>
        <v>1</v>
      </c>
      <c r="M36" s="32">
        <f>IFERROR(([4]CePensRurM!M36/EsPensTipoARurM!M36)/txMortM!M36,1)</f>
        <v>1.9851044329492509</v>
      </c>
      <c r="N36" s="32">
        <f>IFERROR(([4]CePensRurM!N36/EsPensTipoARurM!N36)/txMortM!N36,1)</f>
        <v>3.6932048518941758</v>
      </c>
      <c r="O36" s="32">
        <f>IFERROR(([4]CePensRurM!O36/EsPensTipoARurM!O36)/txMortM!O36,1)</f>
        <v>2.676166411951391</v>
      </c>
      <c r="P36" s="59">
        <f>IFERROR(([4]CePensRurM!P36/EsPensTipoARurM!P36)/txMortM!P36,1)</f>
        <v>2.478219620864015</v>
      </c>
      <c r="Q36" s="109">
        <f t="shared" si="7"/>
        <v>2.7081738294147084</v>
      </c>
      <c r="R36" s="33">
        <f t="shared" si="9"/>
        <v>2.7081738294147084</v>
      </c>
      <c r="S36" s="33">
        <f t="shared" si="9"/>
        <v>2.7081738294147084</v>
      </c>
      <c r="T36" s="33">
        <f t="shared" si="9"/>
        <v>2.7081738294147084</v>
      </c>
      <c r="U36" s="33">
        <f t="shared" si="9"/>
        <v>2.7081738294147084</v>
      </c>
      <c r="V36" s="33">
        <f t="shared" si="9"/>
        <v>2.7081738294147084</v>
      </c>
      <c r="W36" s="33">
        <f t="shared" si="9"/>
        <v>2.7081738294147084</v>
      </c>
      <c r="X36" s="33">
        <f t="shared" si="9"/>
        <v>2.7081738294147084</v>
      </c>
      <c r="Y36" s="33">
        <f t="shared" si="9"/>
        <v>2.7081738294147084</v>
      </c>
      <c r="Z36" s="33">
        <f t="shared" si="9"/>
        <v>2.7081738294147084</v>
      </c>
      <c r="AA36" s="33">
        <f t="shared" si="9"/>
        <v>2.7081738294147084</v>
      </c>
      <c r="AB36" s="33">
        <f t="shared" si="9"/>
        <v>2.7081738294147084</v>
      </c>
      <c r="AC36" s="33">
        <f t="shared" si="9"/>
        <v>2.7081738294147084</v>
      </c>
      <c r="AD36" s="33">
        <f t="shared" si="9"/>
        <v>2.7081738294147084</v>
      </c>
      <c r="AE36" s="33">
        <f t="shared" si="9"/>
        <v>2.7081738294147084</v>
      </c>
      <c r="AF36" s="33">
        <f t="shared" si="9"/>
        <v>2.7081738294147084</v>
      </c>
      <c r="AG36" s="33">
        <f t="shared" si="9"/>
        <v>2.7081738294147084</v>
      </c>
      <c r="AH36" s="33">
        <f t="shared" si="9"/>
        <v>2.7081738294147084</v>
      </c>
      <c r="AI36" s="33">
        <f t="shared" si="9"/>
        <v>2.7081738294147084</v>
      </c>
      <c r="AJ36" s="33">
        <f t="shared" si="9"/>
        <v>2.7081738294147084</v>
      </c>
      <c r="AK36" s="33">
        <f t="shared" si="9"/>
        <v>2.7081738294147084</v>
      </c>
      <c r="AL36" s="33">
        <f t="shared" si="9"/>
        <v>2.7081738294147084</v>
      </c>
      <c r="AM36" s="33">
        <f t="shared" si="9"/>
        <v>2.7081738294147084</v>
      </c>
      <c r="AN36" s="33">
        <f t="shared" si="9"/>
        <v>2.7081738294147084</v>
      </c>
      <c r="AO36" s="33">
        <f t="shared" si="9"/>
        <v>2.7081738294147084</v>
      </c>
      <c r="AP36" s="33">
        <f t="shared" si="9"/>
        <v>2.7081738294147084</v>
      </c>
      <c r="AQ36" s="33">
        <f t="shared" si="9"/>
        <v>2.7081738294147084</v>
      </c>
      <c r="AR36" s="33">
        <f t="shared" si="9"/>
        <v>2.7081738294147084</v>
      </c>
      <c r="AS36" s="33">
        <f t="shared" si="9"/>
        <v>2.7081738294147084</v>
      </c>
      <c r="AT36" s="33">
        <f t="shared" si="9"/>
        <v>2.7081738294147084</v>
      </c>
      <c r="AU36" s="33">
        <f t="shared" si="9"/>
        <v>2.7081738294147084</v>
      </c>
      <c r="AV36" s="33">
        <f t="shared" si="9"/>
        <v>2.7081738294147084</v>
      </c>
      <c r="AW36" s="33">
        <f t="shared" si="9"/>
        <v>2.7081738294147084</v>
      </c>
      <c r="AX36" s="33">
        <f t="shared" si="9"/>
        <v>2.7081738294147084</v>
      </c>
      <c r="AY36" s="33">
        <f t="shared" si="9"/>
        <v>2.7081738294147084</v>
      </c>
      <c r="AZ36" s="33">
        <f t="shared" si="9"/>
        <v>2.7081738294147084</v>
      </c>
      <c r="BA36" s="33">
        <f t="shared" si="9"/>
        <v>2.7081738294147084</v>
      </c>
      <c r="BB36" s="33">
        <f t="shared" si="9"/>
        <v>2.7081738294147084</v>
      </c>
      <c r="BC36" s="33">
        <f t="shared" si="9"/>
        <v>2.7081738294147084</v>
      </c>
      <c r="BD36" s="33">
        <f t="shared" si="9"/>
        <v>2.7081738294147084</v>
      </c>
      <c r="BE36" s="33">
        <f t="shared" si="9"/>
        <v>2.7081738294147084</v>
      </c>
      <c r="BF36" s="33">
        <f t="shared" si="9"/>
        <v>2.7081738294147084</v>
      </c>
      <c r="BG36" s="33">
        <f t="shared" si="9"/>
        <v>2.7081738294147084</v>
      </c>
      <c r="BH36" s="33">
        <f t="shared" si="9"/>
        <v>2.7081738294147084</v>
      </c>
      <c r="BI36" s="33">
        <f t="shared" si="9"/>
        <v>2.7081738294147084</v>
      </c>
      <c r="BJ36" s="34">
        <f t="shared" si="9"/>
        <v>2.7081738294147084</v>
      </c>
    </row>
    <row r="37" spans="1:62" s="31" customFormat="1" x14ac:dyDescent="0.3">
      <c r="A37" s="29">
        <v>35</v>
      </c>
      <c r="B37" s="5"/>
      <c r="C37" s="9"/>
      <c r="D37" s="9"/>
      <c r="E37" s="9"/>
      <c r="F37" s="9"/>
      <c r="G37" s="9"/>
      <c r="H37" s="9"/>
      <c r="I37" s="9"/>
      <c r="J37" s="9"/>
      <c r="K37" s="9"/>
      <c r="L37" s="32">
        <f>IFERROR(([4]CePensRurM!L37/EsPensTipoARurM!L37)/txMortM!L37,1)</f>
        <v>1</v>
      </c>
      <c r="M37" s="32">
        <f>IFERROR(([4]CePensRurM!M37/EsPensTipoARurM!M37)/txMortM!M37,1)</f>
        <v>3.4435333884767987</v>
      </c>
      <c r="N37" s="32">
        <f>IFERROR(([4]CePensRurM!N37/EsPensTipoARurM!N37)/txMortM!N37,1)</f>
        <v>1.5507160167588179</v>
      </c>
      <c r="O37" s="32">
        <f>IFERROR(([4]CePensRurM!O37/EsPensTipoARurM!O37)/txMortM!O37,1)</f>
        <v>1.7163360725406647</v>
      </c>
      <c r="P37" s="59">
        <f>IFERROR(([4]CePensRurM!P37/EsPensTipoARurM!P37)/txMortM!P37,1)</f>
        <v>1.237440220380045</v>
      </c>
      <c r="Q37" s="109">
        <f t="shared" si="7"/>
        <v>1.9870064245390815</v>
      </c>
      <c r="R37" s="33">
        <f t="shared" si="9"/>
        <v>1.9870064245390815</v>
      </c>
      <c r="S37" s="33">
        <f t="shared" si="9"/>
        <v>1.9870064245390815</v>
      </c>
      <c r="T37" s="33">
        <f t="shared" si="9"/>
        <v>1.9870064245390815</v>
      </c>
      <c r="U37" s="33">
        <f t="shared" si="9"/>
        <v>1.9870064245390815</v>
      </c>
      <c r="V37" s="33">
        <f t="shared" si="9"/>
        <v>1.9870064245390815</v>
      </c>
      <c r="W37" s="33">
        <f t="shared" si="9"/>
        <v>1.9870064245390815</v>
      </c>
      <c r="X37" s="33">
        <f t="shared" si="9"/>
        <v>1.9870064245390815</v>
      </c>
      <c r="Y37" s="33">
        <f t="shared" si="9"/>
        <v>1.9870064245390815</v>
      </c>
      <c r="Z37" s="33">
        <f t="shared" si="9"/>
        <v>1.9870064245390815</v>
      </c>
      <c r="AA37" s="33">
        <f t="shared" si="9"/>
        <v>1.9870064245390815</v>
      </c>
      <c r="AB37" s="33">
        <f t="shared" si="9"/>
        <v>1.9870064245390815</v>
      </c>
      <c r="AC37" s="33">
        <f t="shared" si="9"/>
        <v>1.9870064245390815</v>
      </c>
      <c r="AD37" s="33">
        <f t="shared" si="9"/>
        <v>1.9870064245390815</v>
      </c>
      <c r="AE37" s="33">
        <f t="shared" si="9"/>
        <v>1.9870064245390815</v>
      </c>
      <c r="AF37" s="33">
        <f t="shared" si="9"/>
        <v>1.9870064245390815</v>
      </c>
      <c r="AG37" s="33">
        <f t="shared" si="9"/>
        <v>1.9870064245390815</v>
      </c>
      <c r="AH37" s="33">
        <f t="shared" si="9"/>
        <v>1.9870064245390815</v>
      </c>
      <c r="AI37" s="33">
        <f t="shared" si="9"/>
        <v>1.9870064245390815</v>
      </c>
      <c r="AJ37" s="33">
        <f t="shared" si="9"/>
        <v>1.9870064245390815</v>
      </c>
      <c r="AK37" s="33">
        <f t="shared" si="9"/>
        <v>1.9870064245390815</v>
      </c>
      <c r="AL37" s="33">
        <f t="shared" si="9"/>
        <v>1.9870064245390815</v>
      </c>
      <c r="AM37" s="33">
        <f t="shared" si="9"/>
        <v>1.9870064245390815</v>
      </c>
      <c r="AN37" s="33">
        <f t="shared" si="9"/>
        <v>1.9870064245390815</v>
      </c>
      <c r="AO37" s="33">
        <f t="shared" si="9"/>
        <v>1.9870064245390815</v>
      </c>
      <c r="AP37" s="33">
        <f t="shared" si="9"/>
        <v>1.9870064245390815</v>
      </c>
      <c r="AQ37" s="33">
        <f t="shared" si="9"/>
        <v>1.9870064245390815</v>
      </c>
      <c r="AR37" s="33">
        <f t="shared" si="9"/>
        <v>1.9870064245390815</v>
      </c>
      <c r="AS37" s="33">
        <f t="shared" si="9"/>
        <v>1.9870064245390815</v>
      </c>
      <c r="AT37" s="33">
        <f t="shared" si="9"/>
        <v>1.9870064245390815</v>
      </c>
      <c r="AU37" s="33">
        <f t="shared" si="9"/>
        <v>1.9870064245390815</v>
      </c>
      <c r="AV37" s="33">
        <f t="shared" si="9"/>
        <v>1.9870064245390815</v>
      </c>
      <c r="AW37" s="33">
        <f t="shared" si="9"/>
        <v>1.9870064245390815</v>
      </c>
      <c r="AX37" s="33">
        <f t="shared" si="9"/>
        <v>1.9870064245390815</v>
      </c>
      <c r="AY37" s="33">
        <f t="shared" si="9"/>
        <v>1.9870064245390815</v>
      </c>
      <c r="AZ37" s="33">
        <f t="shared" si="9"/>
        <v>1.9870064245390815</v>
      </c>
      <c r="BA37" s="33">
        <f t="shared" si="9"/>
        <v>1.9870064245390815</v>
      </c>
      <c r="BB37" s="33">
        <f t="shared" si="9"/>
        <v>1.9870064245390815</v>
      </c>
      <c r="BC37" s="33">
        <f t="shared" si="9"/>
        <v>1.9870064245390815</v>
      </c>
      <c r="BD37" s="33">
        <f t="shared" si="9"/>
        <v>1.9870064245390815</v>
      </c>
      <c r="BE37" s="33">
        <f t="shared" si="9"/>
        <v>1.9870064245390815</v>
      </c>
      <c r="BF37" s="33">
        <f t="shared" si="9"/>
        <v>1.9870064245390815</v>
      </c>
      <c r="BG37" s="33">
        <f t="shared" si="9"/>
        <v>1.9870064245390815</v>
      </c>
      <c r="BH37" s="33">
        <f t="shared" si="9"/>
        <v>1.9870064245390815</v>
      </c>
      <c r="BI37" s="33">
        <f t="shared" si="9"/>
        <v>1.9870064245390815</v>
      </c>
      <c r="BJ37" s="34">
        <f t="shared" si="9"/>
        <v>1.9870064245390815</v>
      </c>
    </row>
    <row r="38" spans="1:62" s="31" customFormat="1" x14ac:dyDescent="0.3">
      <c r="A38" s="29">
        <v>36</v>
      </c>
      <c r="B38" s="5"/>
      <c r="C38" s="9"/>
      <c r="D38" s="9"/>
      <c r="E38" s="9"/>
      <c r="F38" s="9"/>
      <c r="G38" s="9"/>
      <c r="H38" s="9"/>
      <c r="I38" s="9"/>
      <c r="J38" s="9"/>
      <c r="K38" s="9"/>
      <c r="L38" s="32">
        <f>IFERROR(([4]CePensRurM!L38/EsPensTipoARurM!L38)/txMortM!L38,1)</f>
        <v>1</v>
      </c>
      <c r="M38" s="32">
        <f>IFERROR(([4]CePensRurM!M38/EsPensTipoARurM!M38)/txMortM!M38,1)</f>
        <v>1.0404308844850532</v>
      </c>
      <c r="N38" s="32">
        <f>IFERROR(([4]CePensRurM!N38/EsPensTipoARurM!N38)/txMortM!N38,1)</f>
        <v>2.179753280177477</v>
      </c>
      <c r="O38" s="32">
        <f>IFERROR(([4]CePensRurM!O38/EsPensTipoARurM!O38)/txMortM!O38,1)</f>
        <v>2.6396753588778696</v>
      </c>
      <c r="P38" s="59">
        <f>IFERROR(([4]CePensRurM!P38/EsPensTipoARurM!P38)/txMortM!P38,1)</f>
        <v>1.6442494512548174</v>
      </c>
      <c r="Q38" s="109">
        <f t="shared" si="7"/>
        <v>1.8760272436988044</v>
      </c>
      <c r="R38" s="33">
        <f t="shared" si="9"/>
        <v>1.8760272436988044</v>
      </c>
      <c r="S38" s="33">
        <f t="shared" si="9"/>
        <v>1.8760272436988044</v>
      </c>
      <c r="T38" s="33">
        <f t="shared" si="9"/>
        <v>1.8760272436988044</v>
      </c>
      <c r="U38" s="33">
        <f t="shared" si="9"/>
        <v>1.8760272436988044</v>
      </c>
      <c r="V38" s="33">
        <f t="shared" si="9"/>
        <v>1.8760272436988044</v>
      </c>
      <c r="W38" s="33">
        <f t="shared" si="9"/>
        <v>1.8760272436988044</v>
      </c>
      <c r="X38" s="33">
        <f t="shared" si="9"/>
        <v>1.8760272436988044</v>
      </c>
      <c r="Y38" s="33">
        <f t="shared" si="9"/>
        <v>1.8760272436988044</v>
      </c>
      <c r="Z38" s="33">
        <f t="shared" si="9"/>
        <v>1.8760272436988044</v>
      </c>
      <c r="AA38" s="33">
        <f t="shared" si="9"/>
        <v>1.8760272436988044</v>
      </c>
      <c r="AB38" s="33">
        <f t="shared" si="9"/>
        <v>1.8760272436988044</v>
      </c>
      <c r="AC38" s="33">
        <f t="shared" si="9"/>
        <v>1.8760272436988044</v>
      </c>
      <c r="AD38" s="33">
        <f t="shared" si="9"/>
        <v>1.8760272436988044</v>
      </c>
      <c r="AE38" s="33">
        <f t="shared" si="9"/>
        <v>1.8760272436988044</v>
      </c>
      <c r="AF38" s="33">
        <f t="shared" si="9"/>
        <v>1.8760272436988044</v>
      </c>
      <c r="AG38" s="33">
        <f t="shared" si="9"/>
        <v>1.8760272436988044</v>
      </c>
      <c r="AH38" s="33">
        <f t="shared" si="9"/>
        <v>1.8760272436988044</v>
      </c>
      <c r="AI38" s="33">
        <f t="shared" si="9"/>
        <v>1.8760272436988044</v>
      </c>
      <c r="AJ38" s="33">
        <f t="shared" si="9"/>
        <v>1.8760272436988044</v>
      </c>
      <c r="AK38" s="33">
        <f t="shared" si="9"/>
        <v>1.8760272436988044</v>
      </c>
      <c r="AL38" s="33">
        <f t="shared" si="9"/>
        <v>1.8760272436988044</v>
      </c>
      <c r="AM38" s="33">
        <f t="shared" si="9"/>
        <v>1.8760272436988044</v>
      </c>
      <c r="AN38" s="33">
        <f t="shared" si="9"/>
        <v>1.8760272436988044</v>
      </c>
      <c r="AO38" s="33">
        <f t="shared" si="9"/>
        <v>1.8760272436988044</v>
      </c>
      <c r="AP38" s="33">
        <f t="shared" si="9"/>
        <v>1.8760272436988044</v>
      </c>
      <c r="AQ38" s="33">
        <f t="shared" si="9"/>
        <v>1.8760272436988044</v>
      </c>
      <c r="AR38" s="33">
        <f t="shared" si="9"/>
        <v>1.8760272436988044</v>
      </c>
      <c r="AS38" s="33">
        <f t="shared" si="9"/>
        <v>1.8760272436988044</v>
      </c>
      <c r="AT38" s="33">
        <f t="shared" si="9"/>
        <v>1.8760272436988044</v>
      </c>
      <c r="AU38" s="33">
        <f t="shared" si="9"/>
        <v>1.8760272436988044</v>
      </c>
      <c r="AV38" s="33">
        <f t="shared" si="9"/>
        <v>1.8760272436988044</v>
      </c>
      <c r="AW38" s="33">
        <f t="shared" si="9"/>
        <v>1.8760272436988044</v>
      </c>
      <c r="AX38" s="33">
        <f t="shared" si="9"/>
        <v>1.8760272436988044</v>
      </c>
      <c r="AY38" s="33">
        <f t="shared" si="9"/>
        <v>1.8760272436988044</v>
      </c>
      <c r="AZ38" s="33">
        <f t="shared" si="9"/>
        <v>1.8760272436988044</v>
      </c>
      <c r="BA38" s="33">
        <f t="shared" si="9"/>
        <v>1.8760272436988044</v>
      </c>
      <c r="BB38" s="33">
        <f t="shared" si="9"/>
        <v>1.8760272436988044</v>
      </c>
      <c r="BC38" s="33">
        <f t="shared" si="9"/>
        <v>1.8760272436988044</v>
      </c>
      <c r="BD38" s="33">
        <f t="shared" si="9"/>
        <v>1.8760272436988044</v>
      </c>
      <c r="BE38" s="33">
        <f t="shared" si="9"/>
        <v>1.8760272436988044</v>
      </c>
      <c r="BF38" s="33">
        <f t="shared" si="9"/>
        <v>1.8760272436988044</v>
      </c>
      <c r="BG38" s="33">
        <f t="shared" si="9"/>
        <v>1.8760272436988044</v>
      </c>
      <c r="BH38" s="33">
        <f t="shared" si="9"/>
        <v>1.8760272436988044</v>
      </c>
      <c r="BI38" s="33">
        <f t="shared" si="9"/>
        <v>1.8760272436988044</v>
      </c>
      <c r="BJ38" s="34">
        <f t="shared" si="9"/>
        <v>1.8760272436988044</v>
      </c>
    </row>
    <row r="39" spans="1:62" s="31" customFormat="1" x14ac:dyDescent="0.3">
      <c r="A39" s="29">
        <v>37</v>
      </c>
      <c r="B39" s="5"/>
      <c r="C39" s="9"/>
      <c r="D39" s="9"/>
      <c r="E39" s="9"/>
      <c r="F39" s="9"/>
      <c r="G39" s="9"/>
      <c r="H39" s="9"/>
      <c r="I39" s="9"/>
      <c r="J39" s="9"/>
      <c r="K39" s="9"/>
      <c r="L39" s="32">
        <f>IFERROR(([4]CePensRurM!L39/EsPensTipoARurM!L39)/txMortM!L39,1)</f>
        <v>1</v>
      </c>
      <c r="M39" s="32">
        <f>IFERROR(([4]CePensRurM!M39/EsPensTipoARurM!M39)/txMortM!M39,1)</f>
        <v>1.5882298271019895</v>
      </c>
      <c r="N39" s="32">
        <f>IFERROR(([4]CePensRurM!N39/EsPensTipoARurM!N39)/txMortM!N39,1)</f>
        <v>2.0745718002697657</v>
      </c>
      <c r="O39" s="32">
        <f>IFERROR(([4]CePensRurM!O39/EsPensTipoARurM!O39)/txMortM!O39,1)</f>
        <v>2.0256245288507144</v>
      </c>
      <c r="P39" s="59">
        <f>IFERROR(([4]CePensRurM!P39/EsPensTipoARurM!P39)/txMortM!P39,1)</f>
        <v>0.91554138924541162</v>
      </c>
      <c r="Q39" s="109">
        <f t="shared" si="7"/>
        <v>1.6509918863669704</v>
      </c>
      <c r="R39" s="33">
        <f t="shared" si="9"/>
        <v>1.6509918863669704</v>
      </c>
      <c r="S39" s="33">
        <f t="shared" si="9"/>
        <v>1.6509918863669704</v>
      </c>
      <c r="T39" s="33">
        <f t="shared" si="9"/>
        <v>1.6509918863669704</v>
      </c>
      <c r="U39" s="33">
        <f t="shared" si="9"/>
        <v>1.6509918863669704</v>
      </c>
      <c r="V39" s="33">
        <f t="shared" si="9"/>
        <v>1.6509918863669704</v>
      </c>
      <c r="W39" s="33">
        <f t="shared" si="9"/>
        <v>1.6509918863669704</v>
      </c>
      <c r="X39" s="33">
        <f t="shared" si="9"/>
        <v>1.6509918863669704</v>
      </c>
      <c r="Y39" s="33">
        <f t="shared" si="9"/>
        <v>1.6509918863669704</v>
      </c>
      <c r="Z39" s="33">
        <f t="shared" si="9"/>
        <v>1.6509918863669704</v>
      </c>
      <c r="AA39" s="33">
        <f t="shared" si="9"/>
        <v>1.6509918863669704</v>
      </c>
      <c r="AB39" s="33">
        <f t="shared" si="9"/>
        <v>1.6509918863669704</v>
      </c>
      <c r="AC39" s="33">
        <f t="shared" si="9"/>
        <v>1.6509918863669704</v>
      </c>
      <c r="AD39" s="33">
        <f t="shared" si="9"/>
        <v>1.6509918863669704</v>
      </c>
      <c r="AE39" s="33">
        <f t="shared" si="9"/>
        <v>1.6509918863669704</v>
      </c>
      <c r="AF39" s="33">
        <f t="shared" si="9"/>
        <v>1.6509918863669704</v>
      </c>
      <c r="AG39" s="33">
        <f t="shared" si="9"/>
        <v>1.6509918863669704</v>
      </c>
      <c r="AH39" s="33">
        <f t="shared" si="9"/>
        <v>1.6509918863669704</v>
      </c>
      <c r="AI39" s="33">
        <f t="shared" si="9"/>
        <v>1.6509918863669704</v>
      </c>
      <c r="AJ39" s="33">
        <f t="shared" si="9"/>
        <v>1.6509918863669704</v>
      </c>
      <c r="AK39" s="33">
        <f t="shared" si="9"/>
        <v>1.6509918863669704</v>
      </c>
      <c r="AL39" s="33">
        <f t="shared" si="9"/>
        <v>1.6509918863669704</v>
      </c>
      <c r="AM39" s="33">
        <f t="shared" si="9"/>
        <v>1.6509918863669704</v>
      </c>
      <c r="AN39" s="33">
        <f t="shared" si="9"/>
        <v>1.6509918863669704</v>
      </c>
      <c r="AO39" s="33">
        <f t="shared" si="9"/>
        <v>1.6509918863669704</v>
      </c>
      <c r="AP39" s="33">
        <f t="shared" si="9"/>
        <v>1.6509918863669704</v>
      </c>
      <c r="AQ39" s="33">
        <f t="shared" si="9"/>
        <v>1.6509918863669704</v>
      </c>
      <c r="AR39" s="33">
        <f t="shared" si="9"/>
        <v>1.6509918863669704</v>
      </c>
      <c r="AS39" s="33">
        <f t="shared" si="9"/>
        <v>1.6509918863669704</v>
      </c>
      <c r="AT39" s="33">
        <f t="shared" si="9"/>
        <v>1.6509918863669704</v>
      </c>
      <c r="AU39" s="33">
        <f t="shared" si="9"/>
        <v>1.6509918863669704</v>
      </c>
      <c r="AV39" s="33">
        <f t="shared" si="9"/>
        <v>1.6509918863669704</v>
      </c>
      <c r="AW39" s="33">
        <f t="shared" si="9"/>
        <v>1.6509918863669704</v>
      </c>
      <c r="AX39" s="33">
        <f t="shared" si="9"/>
        <v>1.6509918863669704</v>
      </c>
      <c r="AY39" s="33">
        <f t="shared" si="9"/>
        <v>1.6509918863669704</v>
      </c>
      <c r="AZ39" s="33">
        <f t="shared" si="9"/>
        <v>1.6509918863669704</v>
      </c>
      <c r="BA39" s="33">
        <f t="shared" si="9"/>
        <v>1.6509918863669704</v>
      </c>
      <c r="BB39" s="33">
        <f t="shared" si="9"/>
        <v>1.6509918863669704</v>
      </c>
      <c r="BC39" s="33">
        <f t="shared" si="9"/>
        <v>1.6509918863669704</v>
      </c>
      <c r="BD39" s="33">
        <f t="shared" si="9"/>
        <v>1.6509918863669704</v>
      </c>
      <c r="BE39" s="33">
        <f t="shared" si="9"/>
        <v>1.6509918863669704</v>
      </c>
      <c r="BF39" s="33">
        <f t="shared" si="9"/>
        <v>1.6509918863669704</v>
      </c>
      <c r="BG39" s="33">
        <f t="shared" si="9"/>
        <v>1.6509918863669704</v>
      </c>
      <c r="BH39" s="33">
        <f t="shared" si="9"/>
        <v>1.6509918863669704</v>
      </c>
      <c r="BI39" s="33">
        <f t="shared" si="9"/>
        <v>1.6509918863669704</v>
      </c>
      <c r="BJ39" s="34">
        <f t="shared" si="9"/>
        <v>1.6509918863669704</v>
      </c>
    </row>
    <row r="40" spans="1:62" s="31" customFormat="1" x14ac:dyDescent="0.3">
      <c r="A40" s="29">
        <v>38</v>
      </c>
      <c r="B40" s="5"/>
      <c r="C40" s="9"/>
      <c r="D40" s="9"/>
      <c r="E40" s="9"/>
      <c r="F40" s="9"/>
      <c r="G40" s="9"/>
      <c r="H40" s="9"/>
      <c r="I40" s="9"/>
      <c r="J40" s="9"/>
      <c r="K40" s="9"/>
      <c r="L40" s="32">
        <f>IFERROR(([4]CePensRurM!L40/EsPensTipoARurM!L40)/txMortM!L40,1)</f>
        <v>1</v>
      </c>
      <c r="M40" s="32">
        <f>IFERROR(([4]CePensRurM!M40/EsPensTipoARurM!M40)/txMortM!M40,1)</f>
        <v>1.7393006858695585</v>
      </c>
      <c r="N40" s="32">
        <f>IFERROR(([4]CePensRurM!N40/EsPensTipoARurM!N40)/txMortM!N40,1)</f>
        <v>2.7106903541276242</v>
      </c>
      <c r="O40" s="32">
        <f>IFERROR(([4]CePensRurM!O40/EsPensTipoARurM!O40)/txMortM!O40,1)</f>
        <v>2.1774844113270695</v>
      </c>
      <c r="P40" s="59">
        <f>IFERROR(([4]CePensRurM!P40/EsPensTipoARurM!P40)/txMortM!P40,1)</f>
        <v>2.2908230426590048</v>
      </c>
      <c r="Q40" s="109">
        <f t="shared" si="7"/>
        <v>2.2295746234958145</v>
      </c>
      <c r="R40" s="33">
        <f t="shared" si="9"/>
        <v>2.2295746234958145</v>
      </c>
      <c r="S40" s="33">
        <f t="shared" si="9"/>
        <v>2.2295746234958145</v>
      </c>
      <c r="T40" s="33">
        <f t="shared" si="9"/>
        <v>2.2295746234958145</v>
      </c>
      <c r="U40" s="33">
        <f t="shared" si="9"/>
        <v>2.2295746234958145</v>
      </c>
      <c r="V40" s="33">
        <f t="shared" si="9"/>
        <v>2.2295746234958145</v>
      </c>
      <c r="W40" s="33">
        <f t="shared" si="9"/>
        <v>2.2295746234958145</v>
      </c>
      <c r="X40" s="33">
        <f t="shared" si="9"/>
        <v>2.2295746234958145</v>
      </c>
      <c r="Y40" s="33">
        <f t="shared" si="9"/>
        <v>2.2295746234958145</v>
      </c>
      <c r="Z40" s="33">
        <f t="shared" si="9"/>
        <v>2.2295746234958145</v>
      </c>
      <c r="AA40" s="33">
        <f t="shared" si="9"/>
        <v>2.2295746234958145</v>
      </c>
      <c r="AB40" s="33">
        <f t="shared" si="9"/>
        <v>2.2295746234958145</v>
      </c>
      <c r="AC40" s="33">
        <f t="shared" si="9"/>
        <v>2.2295746234958145</v>
      </c>
      <c r="AD40" s="33">
        <f t="shared" si="9"/>
        <v>2.2295746234958145</v>
      </c>
      <c r="AE40" s="33">
        <f t="shared" si="9"/>
        <v>2.2295746234958145</v>
      </c>
      <c r="AF40" s="33">
        <f t="shared" si="9"/>
        <v>2.2295746234958145</v>
      </c>
      <c r="AG40" s="33">
        <f t="shared" si="9"/>
        <v>2.2295746234958145</v>
      </c>
      <c r="AH40" s="33">
        <f t="shared" si="9"/>
        <v>2.2295746234958145</v>
      </c>
      <c r="AI40" s="33">
        <f t="shared" ref="AI40:AX55" si="10">AH40</f>
        <v>2.2295746234958145</v>
      </c>
      <c r="AJ40" s="33">
        <f t="shared" si="10"/>
        <v>2.2295746234958145</v>
      </c>
      <c r="AK40" s="33">
        <f t="shared" si="10"/>
        <v>2.2295746234958145</v>
      </c>
      <c r="AL40" s="33">
        <f t="shared" si="10"/>
        <v>2.2295746234958145</v>
      </c>
      <c r="AM40" s="33">
        <f t="shared" si="10"/>
        <v>2.2295746234958145</v>
      </c>
      <c r="AN40" s="33">
        <f t="shared" si="10"/>
        <v>2.2295746234958145</v>
      </c>
      <c r="AO40" s="33">
        <f t="shared" si="10"/>
        <v>2.2295746234958145</v>
      </c>
      <c r="AP40" s="33">
        <f t="shared" si="10"/>
        <v>2.2295746234958145</v>
      </c>
      <c r="AQ40" s="33">
        <f t="shared" si="10"/>
        <v>2.2295746234958145</v>
      </c>
      <c r="AR40" s="33">
        <f t="shared" si="10"/>
        <v>2.2295746234958145</v>
      </c>
      <c r="AS40" s="33">
        <f t="shared" si="10"/>
        <v>2.2295746234958145</v>
      </c>
      <c r="AT40" s="33">
        <f t="shared" si="10"/>
        <v>2.2295746234958145</v>
      </c>
      <c r="AU40" s="33">
        <f t="shared" si="10"/>
        <v>2.2295746234958145</v>
      </c>
      <c r="AV40" s="33">
        <f t="shared" si="10"/>
        <v>2.2295746234958145</v>
      </c>
      <c r="AW40" s="33">
        <f t="shared" si="10"/>
        <v>2.2295746234958145</v>
      </c>
      <c r="AX40" s="33">
        <f t="shared" si="10"/>
        <v>2.2295746234958145</v>
      </c>
      <c r="AY40" s="33">
        <f t="shared" ref="AY40:BJ55" si="11">AX40</f>
        <v>2.2295746234958145</v>
      </c>
      <c r="AZ40" s="33">
        <f t="shared" si="11"/>
        <v>2.2295746234958145</v>
      </c>
      <c r="BA40" s="33">
        <f t="shared" si="11"/>
        <v>2.2295746234958145</v>
      </c>
      <c r="BB40" s="33">
        <f t="shared" si="11"/>
        <v>2.2295746234958145</v>
      </c>
      <c r="BC40" s="33">
        <f t="shared" si="11"/>
        <v>2.2295746234958145</v>
      </c>
      <c r="BD40" s="33">
        <f t="shared" si="11"/>
        <v>2.2295746234958145</v>
      </c>
      <c r="BE40" s="33">
        <f t="shared" si="11"/>
        <v>2.2295746234958145</v>
      </c>
      <c r="BF40" s="33">
        <f t="shared" si="11"/>
        <v>2.2295746234958145</v>
      </c>
      <c r="BG40" s="33">
        <f t="shared" si="11"/>
        <v>2.2295746234958145</v>
      </c>
      <c r="BH40" s="33">
        <f t="shared" si="11"/>
        <v>2.2295746234958145</v>
      </c>
      <c r="BI40" s="33">
        <f t="shared" si="11"/>
        <v>2.2295746234958145</v>
      </c>
      <c r="BJ40" s="34">
        <f t="shared" si="11"/>
        <v>2.2295746234958145</v>
      </c>
    </row>
    <row r="41" spans="1:62" s="31" customFormat="1" x14ac:dyDescent="0.3">
      <c r="A41" s="29">
        <v>39</v>
      </c>
      <c r="B41" s="5"/>
      <c r="C41" s="9"/>
      <c r="D41" s="9"/>
      <c r="E41" s="9"/>
      <c r="F41" s="9"/>
      <c r="G41" s="9"/>
      <c r="H41" s="9"/>
      <c r="I41" s="9"/>
      <c r="J41" s="9"/>
      <c r="K41" s="9"/>
      <c r="L41" s="32">
        <f>IFERROR(([4]CePensRurM!L41/EsPensTipoARurM!L41)/txMortM!L41,1)</f>
        <v>1</v>
      </c>
      <c r="M41" s="32">
        <f>IFERROR(([4]CePensRurM!M41/EsPensTipoARurM!M41)/txMortM!M41,1)</f>
        <v>1.4933440201915926</v>
      </c>
      <c r="N41" s="32">
        <f>IFERROR(([4]CePensRurM!N41/EsPensTipoARurM!N41)/txMortM!N41,1)</f>
        <v>1.5481730851150268</v>
      </c>
      <c r="O41" s="32">
        <f>IFERROR(([4]CePensRurM!O41/EsPensTipoARurM!O41)/txMortM!O41,1)</f>
        <v>1.6378691604063704</v>
      </c>
      <c r="P41" s="59">
        <f>IFERROR(([4]CePensRurM!P41/EsPensTipoARurM!P41)/txMortM!P41,1)</f>
        <v>1.3824875624176816</v>
      </c>
      <c r="Q41" s="109">
        <f t="shared" si="7"/>
        <v>1.5154684570326677</v>
      </c>
      <c r="R41" s="33">
        <f t="shared" ref="R41:AE56" si="12">Q41</f>
        <v>1.5154684570326677</v>
      </c>
      <c r="S41" s="33">
        <f t="shared" si="12"/>
        <v>1.5154684570326677</v>
      </c>
      <c r="T41" s="33">
        <f t="shared" si="12"/>
        <v>1.5154684570326677</v>
      </c>
      <c r="U41" s="33">
        <f t="shared" si="12"/>
        <v>1.5154684570326677</v>
      </c>
      <c r="V41" s="33">
        <f t="shared" si="12"/>
        <v>1.5154684570326677</v>
      </c>
      <c r="W41" s="33">
        <f t="shared" si="12"/>
        <v>1.5154684570326677</v>
      </c>
      <c r="X41" s="33">
        <f t="shared" si="12"/>
        <v>1.5154684570326677</v>
      </c>
      <c r="Y41" s="33">
        <f t="shared" si="12"/>
        <v>1.5154684570326677</v>
      </c>
      <c r="Z41" s="33">
        <f t="shared" si="12"/>
        <v>1.5154684570326677</v>
      </c>
      <c r="AA41" s="33">
        <f t="shared" si="12"/>
        <v>1.5154684570326677</v>
      </c>
      <c r="AB41" s="33">
        <f t="shared" si="12"/>
        <v>1.5154684570326677</v>
      </c>
      <c r="AC41" s="33">
        <f t="shared" si="12"/>
        <v>1.5154684570326677</v>
      </c>
      <c r="AD41" s="33">
        <f t="shared" si="12"/>
        <v>1.5154684570326677</v>
      </c>
      <c r="AE41" s="33">
        <f t="shared" si="12"/>
        <v>1.5154684570326677</v>
      </c>
      <c r="AF41" s="33">
        <f t="shared" ref="AF41:AU56" si="13">AE41</f>
        <v>1.5154684570326677</v>
      </c>
      <c r="AG41" s="33">
        <f t="shared" si="13"/>
        <v>1.5154684570326677</v>
      </c>
      <c r="AH41" s="33">
        <f t="shared" si="13"/>
        <v>1.5154684570326677</v>
      </c>
      <c r="AI41" s="33">
        <f t="shared" si="13"/>
        <v>1.5154684570326677</v>
      </c>
      <c r="AJ41" s="33">
        <f t="shared" si="13"/>
        <v>1.5154684570326677</v>
      </c>
      <c r="AK41" s="33">
        <f t="shared" si="13"/>
        <v>1.5154684570326677</v>
      </c>
      <c r="AL41" s="33">
        <f t="shared" si="13"/>
        <v>1.5154684570326677</v>
      </c>
      <c r="AM41" s="33">
        <f t="shared" si="13"/>
        <v>1.5154684570326677</v>
      </c>
      <c r="AN41" s="33">
        <f t="shared" si="13"/>
        <v>1.5154684570326677</v>
      </c>
      <c r="AO41" s="33">
        <f t="shared" si="13"/>
        <v>1.5154684570326677</v>
      </c>
      <c r="AP41" s="33">
        <f t="shared" si="13"/>
        <v>1.5154684570326677</v>
      </c>
      <c r="AQ41" s="33">
        <f t="shared" si="13"/>
        <v>1.5154684570326677</v>
      </c>
      <c r="AR41" s="33">
        <f t="shared" si="13"/>
        <v>1.5154684570326677</v>
      </c>
      <c r="AS41" s="33">
        <f t="shared" si="13"/>
        <v>1.5154684570326677</v>
      </c>
      <c r="AT41" s="33">
        <f t="shared" si="13"/>
        <v>1.5154684570326677</v>
      </c>
      <c r="AU41" s="33">
        <f t="shared" si="13"/>
        <v>1.5154684570326677</v>
      </c>
      <c r="AV41" s="33">
        <f t="shared" si="10"/>
        <v>1.5154684570326677</v>
      </c>
      <c r="AW41" s="33">
        <f t="shared" si="10"/>
        <v>1.5154684570326677</v>
      </c>
      <c r="AX41" s="33">
        <f t="shared" si="10"/>
        <v>1.5154684570326677</v>
      </c>
      <c r="AY41" s="33">
        <f t="shared" si="11"/>
        <v>1.5154684570326677</v>
      </c>
      <c r="AZ41" s="33">
        <f t="shared" si="11"/>
        <v>1.5154684570326677</v>
      </c>
      <c r="BA41" s="33">
        <f t="shared" si="11"/>
        <v>1.5154684570326677</v>
      </c>
      <c r="BB41" s="33">
        <f t="shared" si="11"/>
        <v>1.5154684570326677</v>
      </c>
      <c r="BC41" s="33">
        <f t="shared" si="11"/>
        <v>1.5154684570326677</v>
      </c>
      <c r="BD41" s="33">
        <f t="shared" si="11"/>
        <v>1.5154684570326677</v>
      </c>
      <c r="BE41" s="33">
        <f t="shared" si="11"/>
        <v>1.5154684570326677</v>
      </c>
      <c r="BF41" s="33">
        <f t="shared" si="11"/>
        <v>1.5154684570326677</v>
      </c>
      <c r="BG41" s="33">
        <f t="shared" si="11"/>
        <v>1.5154684570326677</v>
      </c>
      <c r="BH41" s="33">
        <f t="shared" si="11"/>
        <v>1.5154684570326677</v>
      </c>
      <c r="BI41" s="33">
        <f t="shared" si="11"/>
        <v>1.5154684570326677</v>
      </c>
      <c r="BJ41" s="34">
        <f t="shared" si="11"/>
        <v>1.5154684570326677</v>
      </c>
    </row>
    <row r="42" spans="1:62" s="31" customFormat="1" x14ac:dyDescent="0.3">
      <c r="A42" s="29">
        <v>40</v>
      </c>
      <c r="B42" s="5"/>
      <c r="C42" s="9"/>
      <c r="D42" s="9"/>
      <c r="E42" s="9"/>
      <c r="F42" s="9"/>
      <c r="G42" s="9"/>
      <c r="H42" s="9"/>
      <c r="I42" s="9"/>
      <c r="J42" s="9"/>
      <c r="K42" s="9"/>
      <c r="L42" s="32">
        <f>IFERROR(([4]CePensRurM!L42/EsPensTipoARurM!L42)/txMortM!L42,1)</f>
        <v>1</v>
      </c>
      <c r="M42" s="32">
        <f>IFERROR(([4]CePensRurM!M42/EsPensTipoARurM!M42)/txMortM!M42,1)</f>
        <v>1.1800026797809506</v>
      </c>
      <c r="N42" s="32">
        <f>IFERROR(([4]CePensRurM!N42/EsPensTipoARurM!N42)/txMortM!N42,1)</f>
        <v>1.3019163383219612</v>
      </c>
      <c r="O42" s="32">
        <f>IFERROR(([4]CePensRurM!O42/EsPensTipoARurM!O42)/txMortM!O42,1)</f>
        <v>0.86240203670425597</v>
      </c>
      <c r="P42" s="59">
        <f>IFERROR(([4]CePensRurM!P42/EsPensTipoARurM!P42)/txMortM!P42,1)</f>
        <v>1.4146755795369679</v>
      </c>
      <c r="Q42" s="109">
        <f t="shared" si="7"/>
        <v>1.1897491585860338</v>
      </c>
      <c r="R42" s="33">
        <f t="shared" si="12"/>
        <v>1.1897491585860338</v>
      </c>
      <c r="S42" s="33">
        <f t="shared" si="12"/>
        <v>1.1897491585860338</v>
      </c>
      <c r="T42" s="33">
        <f t="shared" si="12"/>
        <v>1.1897491585860338</v>
      </c>
      <c r="U42" s="33">
        <f t="shared" si="12"/>
        <v>1.1897491585860338</v>
      </c>
      <c r="V42" s="33">
        <f t="shared" si="12"/>
        <v>1.1897491585860338</v>
      </c>
      <c r="W42" s="33">
        <f t="shared" si="12"/>
        <v>1.1897491585860338</v>
      </c>
      <c r="X42" s="33">
        <f t="shared" si="12"/>
        <v>1.1897491585860338</v>
      </c>
      <c r="Y42" s="33">
        <f t="shared" si="12"/>
        <v>1.1897491585860338</v>
      </c>
      <c r="Z42" s="33">
        <f t="shared" si="12"/>
        <v>1.1897491585860338</v>
      </c>
      <c r="AA42" s="33">
        <f t="shared" si="12"/>
        <v>1.1897491585860338</v>
      </c>
      <c r="AB42" s="33">
        <f t="shared" si="12"/>
        <v>1.1897491585860338</v>
      </c>
      <c r="AC42" s="33">
        <f t="shared" si="12"/>
        <v>1.1897491585860338</v>
      </c>
      <c r="AD42" s="33">
        <f t="shared" si="12"/>
        <v>1.1897491585860338</v>
      </c>
      <c r="AE42" s="33">
        <f t="shared" si="12"/>
        <v>1.1897491585860338</v>
      </c>
      <c r="AF42" s="33">
        <f t="shared" si="13"/>
        <v>1.1897491585860338</v>
      </c>
      <c r="AG42" s="33">
        <f t="shared" si="13"/>
        <v>1.1897491585860338</v>
      </c>
      <c r="AH42" s="33">
        <f t="shared" si="13"/>
        <v>1.1897491585860338</v>
      </c>
      <c r="AI42" s="33">
        <f t="shared" si="13"/>
        <v>1.1897491585860338</v>
      </c>
      <c r="AJ42" s="33">
        <f t="shared" si="13"/>
        <v>1.1897491585860338</v>
      </c>
      <c r="AK42" s="33">
        <f t="shared" si="13"/>
        <v>1.1897491585860338</v>
      </c>
      <c r="AL42" s="33">
        <f t="shared" si="13"/>
        <v>1.1897491585860338</v>
      </c>
      <c r="AM42" s="33">
        <f t="shared" si="13"/>
        <v>1.1897491585860338</v>
      </c>
      <c r="AN42" s="33">
        <f t="shared" si="13"/>
        <v>1.1897491585860338</v>
      </c>
      <c r="AO42" s="33">
        <f t="shared" si="13"/>
        <v>1.1897491585860338</v>
      </c>
      <c r="AP42" s="33">
        <f t="shared" si="13"/>
        <v>1.1897491585860338</v>
      </c>
      <c r="AQ42" s="33">
        <f t="shared" si="13"/>
        <v>1.1897491585860338</v>
      </c>
      <c r="AR42" s="33">
        <f t="shared" si="13"/>
        <v>1.1897491585860338</v>
      </c>
      <c r="AS42" s="33">
        <f t="shared" si="13"/>
        <v>1.1897491585860338</v>
      </c>
      <c r="AT42" s="33">
        <f t="shared" si="13"/>
        <v>1.1897491585860338</v>
      </c>
      <c r="AU42" s="33">
        <f t="shared" si="13"/>
        <v>1.1897491585860338</v>
      </c>
      <c r="AV42" s="33">
        <f t="shared" si="10"/>
        <v>1.1897491585860338</v>
      </c>
      <c r="AW42" s="33">
        <f t="shared" si="10"/>
        <v>1.1897491585860338</v>
      </c>
      <c r="AX42" s="33">
        <f t="shared" si="10"/>
        <v>1.1897491585860338</v>
      </c>
      <c r="AY42" s="33">
        <f t="shared" si="11"/>
        <v>1.1897491585860338</v>
      </c>
      <c r="AZ42" s="33">
        <f t="shared" si="11"/>
        <v>1.1897491585860338</v>
      </c>
      <c r="BA42" s="33">
        <f t="shared" si="11"/>
        <v>1.1897491585860338</v>
      </c>
      <c r="BB42" s="33">
        <f t="shared" si="11"/>
        <v>1.1897491585860338</v>
      </c>
      <c r="BC42" s="33">
        <f t="shared" si="11"/>
        <v>1.1897491585860338</v>
      </c>
      <c r="BD42" s="33">
        <f t="shared" si="11"/>
        <v>1.1897491585860338</v>
      </c>
      <c r="BE42" s="33">
        <f t="shared" si="11"/>
        <v>1.1897491585860338</v>
      </c>
      <c r="BF42" s="33">
        <f t="shared" si="11"/>
        <v>1.1897491585860338</v>
      </c>
      <c r="BG42" s="33">
        <f t="shared" si="11"/>
        <v>1.1897491585860338</v>
      </c>
      <c r="BH42" s="33">
        <f t="shared" si="11"/>
        <v>1.1897491585860338</v>
      </c>
      <c r="BI42" s="33">
        <f t="shared" si="11"/>
        <v>1.1897491585860338</v>
      </c>
      <c r="BJ42" s="34">
        <f t="shared" si="11"/>
        <v>1.1897491585860338</v>
      </c>
    </row>
    <row r="43" spans="1:62" s="31" customFormat="1" x14ac:dyDescent="0.3">
      <c r="A43" s="29">
        <v>41</v>
      </c>
      <c r="B43" s="5"/>
      <c r="C43" s="9"/>
      <c r="D43" s="9"/>
      <c r="E43" s="9"/>
      <c r="F43" s="9"/>
      <c r="G43" s="9"/>
      <c r="H43" s="9"/>
      <c r="I43" s="9"/>
      <c r="J43" s="9"/>
      <c r="K43" s="9"/>
      <c r="L43" s="32">
        <f>IFERROR(([4]CePensRurM!L43/EsPensTipoARurM!L43)/txMortM!L43,1)</f>
        <v>1</v>
      </c>
      <c r="M43" s="32">
        <f>IFERROR(([4]CePensRurM!M43/EsPensTipoARurM!M43)/txMortM!M43,1)</f>
        <v>1.9798245440263564</v>
      </c>
      <c r="N43" s="32">
        <f>IFERROR(([4]CePensRurM!N43/EsPensTipoARurM!N43)/txMortM!N43,1)</f>
        <v>1.0447470515772275</v>
      </c>
      <c r="O43" s="32">
        <f>IFERROR(([4]CePensRurM!O43/EsPensTipoARurM!O43)/txMortM!O43,1)</f>
        <v>1.6373770035637472</v>
      </c>
      <c r="P43" s="59">
        <f>IFERROR(([4]CePensRurM!P43/EsPensTipoARurM!P43)/txMortM!P43,1)</f>
        <v>1.9568995906719167</v>
      </c>
      <c r="Q43" s="109">
        <f t="shared" si="7"/>
        <v>1.654712047459812</v>
      </c>
      <c r="R43" s="33">
        <f t="shared" si="12"/>
        <v>1.654712047459812</v>
      </c>
      <c r="S43" s="33">
        <f t="shared" si="12"/>
        <v>1.654712047459812</v>
      </c>
      <c r="T43" s="33">
        <f t="shared" si="12"/>
        <v>1.654712047459812</v>
      </c>
      <c r="U43" s="33">
        <f t="shared" si="12"/>
        <v>1.654712047459812</v>
      </c>
      <c r="V43" s="33">
        <f t="shared" si="12"/>
        <v>1.654712047459812</v>
      </c>
      <c r="W43" s="33">
        <f t="shared" si="12"/>
        <v>1.654712047459812</v>
      </c>
      <c r="X43" s="33">
        <f t="shared" si="12"/>
        <v>1.654712047459812</v>
      </c>
      <c r="Y43" s="33">
        <f t="shared" si="12"/>
        <v>1.654712047459812</v>
      </c>
      <c r="Z43" s="33">
        <f t="shared" si="12"/>
        <v>1.654712047459812</v>
      </c>
      <c r="AA43" s="33">
        <f t="shared" si="12"/>
        <v>1.654712047459812</v>
      </c>
      <c r="AB43" s="33">
        <f t="shared" si="12"/>
        <v>1.654712047459812</v>
      </c>
      <c r="AC43" s="33">
        <f t="shared" si="12"/>
        <v>1.654712047459812</v>
      </c>
      <c r="AD43" s="33">
        <f t="shared" si="12"/>
        <v>1.654712047459812</v>
      </c>
      <c r="AE43" s="33">
        <f t="shared" si="12"/>
        <v>1.654712047459812</v>
      </c>
      <c r="AF43" s="33">
        <f t="shared" si="13"/>
        <v>1.654712047459812</v>
      </c>
      <c r="AG43" s="33">
        <f t="shared" si="13"/>
        <v>1.654712047459812</v>
      </c>
      <c r="AH43" s="33">
        <f t="shared" si="13"/>
        <v>1.654712047459812</v>
      </c>
      <c r="AI43" s="33">
        <f t="shared" si="13"/>
        <v>1.654712047459812</v>
      </c>
      <c r="AJ43" s="33">
        <f t="shared" si="13"/>
        <v>1.654712047459812</v>
      </c>
      <c r="AK43" s="33">
        <f t="shared" si="13"/>
        <v>1.654712047459812</v>
      </c>
      <c r="AL43" s="33">
        <f t="shared" si="13"/>
        <v>1.654712047459812</v>
      </c>
      <c r="AM43" s="33">
        <f t="shared" si="13"/>
        <v>1.654712047459812</v>
      </c>
      <c r="AN43" s="33">
        <f t="shared" si="13"/>
        <v>1.654712047459812</v>
      </c>
      <c r="AO43" s="33">
        <f t="shared" si="13"/>
        <v>1.654712047459812</v>
      </c>
      <c r="AP43" s="33">
        <f t="shared" si="13"/>
        <v>1.654712047459812</v>
      </c>
      <c r="AQ43" s="33">
        <f t="shared" si="13"/>
        <v>1.654712047459812</v>
      </c>
      <c r="AR43" s="33">
        <f t="shared" si="13"/>
        <v>1.654712047459812</v>
      </c>
      <c r="AS43" s="33">
        <f t="shared" si="13"/>
        <v>1.654712047459812</v>
      </c>
      <c r="AT43" s="33">
        <f t="shared" si="13"/>
        <v>1.654712047459812</v>
      </c>
      <c r="AU43" s="33">
        <f t="shared" si="13"/>
        <v>1.654712047459812</v>
      </c>
      <c r="AV43" s="33">
        <f t="shared" si="10"/>
        <v>1.654712047459812</v>
      </c>
      <c r="AW43" s="33">
        <f t="shared" si="10"/>
        <v>1.654712047459812</v>
      </c>
      <c r="AX43" s="33">
        <f t="shared" si="10"/>
        <v>1.654712047459812</v>
      </c>
      <c r="AY43" s="33">
        <f t="shared" si="11"/>
        <v>1.654712047459812</v>
      </c>
      <c r="AZ43" s="33">
        <f t="shared" si="11"/>
        <v>1.654712047459812</v>
      </c>
      <c r="BA43" s="33">
        <f t="shared" si="11"/>
        <v>1.654712047459812</v>
      </c>
      <c r="BB43" s="33">
        <f t="shared" si="11"/>
        <v>1.654712047459812</v>
      </c>
      <c r="BC43" s="33">
        <f t="shared" si="11"/>
        <v>1.654712047459812</v>
      </c>
      <c r="BD43" s="33">
        <f t="shared" si="11"/>
        <v>1.654712047459812</v>
      </c>
      <c r="BE43" s="33">
        <f t="shared" si="11"/>
        <v>1.654712047459812</v>
      </c>
      <c r="BF43" s="33">
        <f t="shared" si="11"/>
        <v>1.654712047459812</v>
      </c>
      <c r="BG43" s="33">
        <f t="shared" si="11"/>
        <v>1.654712047459812</v>
      </c>
      <c r="BH43" s="33">
        <f t="shared" si="11"/>
        <v>1.654712047459812</v>
      </c>
      <c r="BI43" s="33">
        <f t="shared" si="11"/>
        <v>1.654712047459812</v>
      </c>
      <c r="BJ43" s="34">
        <f t="shared" si="11"/>
        <v>1.654712047459812</v>
      </c>
    </row>
    <row r="44" spans="1:62" s="31" customFormat="1" x14ac:dyDescent="0.3">
      <c r="A44" s="29">
        <v>42</v>
      </c>
      <c r="B44" s="5"/>
      <c r="C44" s="9"/>
      <c r="D44" s="9"/>
      <c r="E44" s="9"/>
      <c r="F44" s="9"/>
      <c r="G44" s="9"/>
      <c r="H44" s="9"/>
      <c r="I44" s="9"/>
      <c r="J44" s="9"/>
      <c r="K44" s="9"/>
      <c r="L44" s="32">
        <f>IFERROR(([4]CePensRurM!L44/EsPensTipoARurM!L44)/txMortM!L44,1)</f>
        <v>1</v>
      </c>
      <c r="M44" s="32">
        <f>IFERROR(([4]CePensRurM!M44/EsPensTipoARurM!M44)/txMortM!M44,1)</f>
        <v>1.3024933547441759</v>
      </c>
      <c r="N44" s="32">
        <f>IFERROR(([4]CePensRurM!N44/EsPensTipoARurM!N44)/txMortM!N44,1)</f>
        <v>1.2584169202382582</v>
      </c>
      <c r="O44" s="32">
        <f>IFERROR(([4]CePensRurM!O44/EsPensTipoARurM!O44)/txMortM!O44,1)</f>
        <v>1.8351060979748275</v>
      </c>
      <c r="P44" s="59">
        <f>IFERROR(([4]CePensRurM!P44/EsPensTipoARurM!P44)/txMortM!P44,1)</f>
        <v>1.3642137098528504</v>
      </c>
      <c r="Q44" s="109">
        <f t="shared" si="7"/>
        <v>1.4400575207025279</v>
      </c>
      <c r="R44" s="33">
        <f t="shared" si="12"/>
        <v>1.4400575207025279</v>
      </c>
      <c r="S44" s="33">
        <f t="shared" si="12"/>
        <v>1.4400575207025279</v>
      </c>
      <c r="T44" s="33">
        <f t="shared" si="12"/>
        <v>1.4400575207025279</v>
      </c>
      <c r="U44" s="33">
        <f t="shared" si="12"/>
        <v>1.4400575207025279</v>
      </c>
      <c r="V44" s="33">
        <f t="shared" si="12"/>
        <v>1.4400575207025279</v>
      </c>
      <c r="W44" s="33">
        <f t="shared" si="12"/>
        <v>1.4400575207025279</v>
      </c>
      <c r="X44" s="33">
        <f t="shared" si="12"/>
        <v>1.4400575207025279</v>
      </c>
      <c r="Y44" s="33">
        <f t="shared" si="12"/>
        <v>1.4400575207025279</v>
      </c>
      <c r="Z44" s="33">
        <f t="shared" si="12"/>
        <v>1.4400575207025279</v>
      </c>
      <c r="AA44" s="33">
        <f t="shared" si="12"/>
        <v>1.4400575207025279</v>
      </c>
      <c r="AB44" s="33">
        <f t="shared" si="12"/>
        <v>1.4400575207025279</v>
      </c>
      <c r="AC44" s="33">
        <f t="shared" si="12"/>
        <v>1.4400575207025279</v>
      </c>
      <c r="AD44" s="33">
        <f t="shared" si="12"/>
        <v>1.4400575207025279</v>
      </c>
      <c r="AE44" s="33">
        <f t="shared" si="12"/>
        <v>1.4400575207025279</v>
      </c>
      <c r="AF44" s="33">
        <f t="shared" si="13"/>
        <v>1.4400575207025279</v>
      </c>
      <c r="AG44" s="33">
        <f t="shared" si="13"/>
        <v>1.4400575207025279</v>
      </c>
      <c r="AH44" s="33">
        <f t="shared" si="13"/>
        <v>1.4400575207025279</v>
      </c>
      <c r="AI44" s="33">
        <f t="shared" si="13"/>
        <v>1.4400575207025279</v>
      </c>
      <c r="AJ44" s="33">
        <f t="shared" si="13"/>
        <v>1.4400575207025279</v>
      </c>
      <c r="AK44" s="33">
        <f t="shared" si="13"/>
        <v>1.4400575207025279</v>
      </c>
      <c r="AL44" s="33">
        <f t="shared" si="13"/>
        <v>1.4400575207025279</v>
      </c>
      <c r="AM44" s="33">
        <f t="shared" si="13"/>
        <v>1.4400575207025279</v>
      </c>
      <c r="AN44" s="33">
        <f t="shared" si="13"/>
        <v>1.4400575207025279</v>
      </c>
      <c r="AO44" s="33">
        <f t="shared" si="13"/>
        <v>1.4400575207025279</v>
      </c>
      <c r="AP44" s="33">
        <f t="shared" si="13"/>
        <v>1.4400575207025279</v>
      </c>
      <c r="AQ44" s="33">
        <f t="shared" si="13"/>
        <v>1.4400575207025279</v>
      </c>
      <c r="AR44" s="33">
        <f t="shared" si="13"/>
        <v>1.4400575207025279</v>
      </c>
      <c r="AS44" s="33">
        <f t="shared" si="13"/>
        <v>1.4400575207025279</v>
      </c>
      <c r="AT44" s="33">
        <f t="shared" si="13"/>
        <v>1.4400575207025279</v>
      </c>
      <c r="AU44" s="33">
        <f t="shared" si="13"/>
        <v>1.4400575207025279</v>
      </c>
      <c r="AV44" s="33">
        <f t="shared" si="10"/>
        <v>1.4400575207025279</v>
      </c>
      <c r="AW44" s="33">
        <f t="shared" si="10"/>
        <v>1.4400575207025279</v>
      </c>
      <c r="AX44" s="33">
        <f t="shared" si="10"/>
        <v>1.4400575207025279</v>
      </c>
      <c r="AY44" s="33">
        <f t="shared" si="11"/>
        <v>1.4400575207025279</v>
      </c>
      <c r="AZ44" s="33">
        <f t="shared" si="11"/>
        <v>1.4400575207025279</v>
      </c>
      <c r="BA44" s="33">
        <f t="shared" si="11"/>
        <v>1.4400575207025279</v>
      </c>
      <c r="BB44" s="33">
        <f t="shared" si="11"/>
        <v>1.4400575207025279</v>
      </c>
      <c r="BC44" s="33">
        <f t="shared" si="11"/>
        <v>1.4400575207025279</v>
      </c>
      <c r="BD44" s="33">
        <f t="shared" si="11"/>
        <v>1.4400575207025279</v>
      </c>
      <c r="BE44" s="33">
        <f t="shared" si="11"/>
        <v>1.4400575207025279</v>
      </c>
      <c r="BF44" s="33">
        <f t="shared" si="11"/>
        <v>1.4400575207025279</v>
      </c>
      <c r="BG44" s="33">
        <f t="shared" si="11"/>
        <v>1.4400575207025279</v>
      </c>
      <c r="BH44" s="33">
        <f t="shared" si="11"/>
        <v>1.4400575207025279</v>
      </c>
      <c r="BI44" s="33">
        <f t="shared" si="11"/>
        <v>1.4400575207025279</v>
      </c>
      <c r="BJ44" s="34">
        <f t="shared" si="11"/>
        <v>1.4400575207025279</v>
      </c>
    </row>
    <row r="45" spans="1:62" s="31" customFormat="1" x14ac:dyDescent="0.3">
      <c r="A45" s="29">
        <v>43</v>
      </c>
      <c r="B45" s="5"/>
      <c r="C45" s="9"/>
      <c r="D45" s="9"/>
      <c r="E45" s="9"/>
      <c r="F45" s="9"/>
      <c r="G45" s="9"/>
      <c r="H45" s="9"/>
      <c r="I45" s="9"/>
      <c r="J45" s="9"/>
      <c r="K45" s="9"/>
      <c r="L45" s="32">
        <f>IFERROR(([4]CePensRurM!L45/EsPensTipoARurM!L45)/txMortM!L45,1)</f>
        <v>1</v>
      </c>
      <c r="M45" s="32">
        <f>IFERROR(([4]CePensRurM!M45/EsPensTipoARurM!M45)/txMortM!M45,1)</f>
        <v>1.2918856370732212</v>
      </c>
      <c r="N45" s="32">
        <f>IFERROR(([4]CePensRurM!N45/EsPensTipoARurM!N45)/txMortM!N45,1)</f>
        <v>1.9162767130625327</v>
      </c>
      <c r="O45" s="32">
        <f>IFERROR(([4]CePensRurM!O45/EsPensTipoARurM!O45)/txMortM!O45,1)</f>
        <v>1.640968959644026</v>
      </c>
      <c r="P45" s="59">
        <f>IFERROR(([4]CePensRurM!P45/EsPensTipoARurM!P45)/txMortM!P45,1)</f>
        <v>1.7340695798370076</v>
      </c>
      <c r="Q45" s="109">
        <f t="shared" si="7"/>
        <v>1.645800222404197</v>
      </c>
      <c r="R45" s="33">
        <f t="shared" si="12"/>
        <v>1.645800222404197</v>
      </c>
      <c r="S45" s="33">
        <f t="shared" si="12"/>
        <v>1.645800222404197</v>
      </c>
      <c r="T45" s="33">
        <f t="shared" si="12"/>
        <v>1.645800222404197</v>
      </c>
      <c r="U45" s="33">
        <f t="shared" si="12"/>
        <v>1.645800222404197</v>
      </c>
      <c r="V45" s="33">
        <f t="shared" si="12"/>
        <v>1.645800222404197</v>
      </c>
      <c r="W45" s="33">
        <f t="shared" si="12"/>
        <v>1.645800222404197</v>
      </c>
      <c r="X45" s="33">
        <f t="shared" si="12"/>
        <v>1.645800222404197</v>
      </c>
      <c r="Y45" s="33">
        <f t="shared" si="12"/>
        <v>1.645800222404197</v>
      </c>
      <c r="Z45" s="33">
        <f t="shared" si="12"/>
        <v>1.645800222404197</v>
      </c>
      <c r="AA45" s="33">
        <f t="shared" si="12"/>
        <v>1.645800222404197</v>
      </c>
      <c r="AB45" s="33">
        <f t="shared" si="12"/>
        <v>1.645800222404197</v>
      </c>
      <c r="AC45" s="33">
        <f t="shared" si="12"/>
        <v>1.645800222404197</v>
      </c>
      <c r="AD45" s="33">
        <f t="shared" si="12"/>
        <v>1.645800222404197</v>
      </c>
      <c r="AE45" s="33">
        <f t="shared" si="12"/>
        <v>1.645800222404197</v>
      </c>
      <c r="AF45" s="33">
        <f t="shared" si="13"/>
        <v>1.645800222404197</v>
      </c>
      <c r="AG45" s="33">
        <f t="shared" si="13"/>
        <v>1.645800222404197</v>
      </c>
      <c r="AH45" s="33">
        <f t="shared" si="13"/>
        <v>1.645800222404197</v>
      </c>
      <c r="AI45" s="33">
        <f t="shared" si="13"/>
        <v>1.645800222404197</v>
      </c>
      <c r="AJ45" s="33">
        <f t="shared" si="13"/>
        <v>1.645800222404197</v>
      </c>
      <c r="AK45" s="33">
        <f t="shared" si="13"/>
        <v>1.645800222404197</v>
      </c>
      <c r="AL45" s="33">
        <f t="shared" si="13"/>
        <v>1.645800222404197</v>
      </c>
      <c r="AM45" s="33">
        <f t="shared" si="13"/>
        <v>1.645800222404197</v>
      </c>
      <c r="AN45" s="33">
        <f t="shared" si="13"/>
        <v>1.645800222404197</v>
      </c>
      <c r="AO45" s="33">
        <f t="shared" si="13"/>
        <v>1.645800222404197</v>
      </c>
      <c r="AP45" s="33">
        <f t="shared" si="13"/>
        <v>1.645800222404197</v>
      </c>
      <c r="AQ45" s="33">
        <f t="shared" si="13"/>
        <v>1.645800222404197</v>
      </c>
      <c r="AR45" s="33">
        <f t="shared" si="13"/>
        <v>1.645800222404197</v>
      </c>
      <c r="AS45" s="33">
        <f t="shared" si="13"/>
        <v>1.645800222404197</v>
      </c>
      <c r="AT45" s="33">
        <f t="shared" si="13"/>
        <v>1.645800222404197</v>
      </c>
      <c r="AU45" s="33">
        <f t="shared" si="13"/>
        <v>1.645800222404197</v>
      </c>
      <c r="AV45" s="33">
        <f t="shared" si="10"/>
        <v>1.645800222404197</v>
      </c>
      <c r="AW45" s="33">
        <f t="shared" si="10"/>
        <v>1.645800222404197</v>
      </c>
      <c r="AX45" s="33">
        <f t="shared" si="10"/>
        <v>1.645800222404197</v>
      </c>
      <c r="AY45" s="33">
        <f t="shared" si="11"/>
        <v>1.645800222404197</v>
      </c>
      <c r="AZ45" s="33">
        <f t="shared" si="11"/>
        <v>1.645800222404197</v>
      </c>
      <c r="BA45" s="33">
        <f t="shared" si="11"/>
        <v>1.645800222404197</v>
      </c>
      <c r="BB45" s="33">
        <f t="shared" si="11"/>
        <v>1.645800222404197</v>
      </c>
      <c r="BC45" s="33">
        <f t="shared" si="11"/>
        <v>1.645800222404197</v>
      </c>
      <c r="BD45" s="33">
        <f t="shared" si="11"/>
        <v>1.645800222404197</v>
      </c>
      <c r="BE45" s="33">
        <f t="shared" si="11"/>
        <v>1.645800222404197</v>
      </c>
      <c r="BF45" s="33">
        <f t="shared" si="11"/>
        <v>1.645800222404197</v>
      </c>
      <c r="BG45" s="33">
        <f t="shared" si="11"/>
        <v>1.645800222404197</v>
      </c>
      <c r="BH45" s="33">
        <f t="shared" si="11"/>
        <v>1.645800222404197</v>
      </c>
      <c r="BI45" s="33">
        <f t="shared" si="11"/>
        <v>1.645800222404197</v>
      </c>
      <c r="BJ45" s="34">
        <f t="shared" si="11"/>
        <v>1.645800222404197</v>
      </c>
    </row>
    <row r="46" spans="1:62" s="31" customFormat="1" x14ac:dyDescent="0.3">
      <c r="A46" s="29">
        <v>44</v>
      </c>
      <c r="B46" s="5"/>
      <c r="C46" s="9"/>
      <c r="D46" s="9"/>
      <c r="E46" s="9"/>
      <c r="F46" s="9"/>
      <c r="G46" s="9"/>
      <c r="H46" s="9"/>
      <c r="I46" s="9"/>
      <c r="J46" s="9"/>
      <c r="K46" s="9"/>
      <c r="L46" s="32">
        <f>IFERROR(([4]CePensRurM!L46/EsPensTipoARurM!L46)/txMortM!L46,1)</f>
        <v>1</v>
      </c>
      <c r="M46" s="32">
        <f>IFERROR(([4]CePensRurM!M46/EsPensTipoARurM!M46)/txMortM!M46,1)</f>
        <v>1.1540244289107791</v>
      </c>
      <c r="N46" s="32">
        <f>IFERROR(([4]CePensRurM!N46/EsPensTipoARurM!N46)/txMortM!N46,1)</f>
        <v>1.079997842069869</v>
      </c>
      <c r="O46" s="32">
        <f>IFERROR(([4]CePensRurM!O46/EsPensTipoARurM!O46)/txMortM!O46,1)</f>
        <v>1.676688936777929</v>
      </c>
      <c r="P46" s="59">
        <f>IFERROR(([4]CePensRurM!P46/EsPensTipoARurM!P46)/txMortM!P46,1)</f>
        <v>1.1939280321551893</v>
      </c>
      <c r="Q46" s="109">
        <f t="shared" si="7"/>
        <v>1.2761598099784415</v>
      </c>
      <c r="R46" s="33">
        <f t="shared" si="12"/>
        <v>1.2761598099784415</v>
      </c>
      <c r="S46" s="33">
        <f t="shared" si="12"/>
        <v>1.2761598099784415</v>
      </c>
      <c r="T46" s="33">
        <f t="shared" si="12"/>
        <v>1.2761598099784415</v>
      </c>
      <c r="U46" s="33">
        <f t="shared" si="12"/>
        <v>1.2761598099784415</v>
      </c>
      <c r="V46" s="33">
        <f t="shared" si="12"/>
        <v>1.2761598099784415</v>
      </c>
      <c r="W46" s="33">
        <f t="shared" si="12"/>
        <v>1.2761598099784415</v>
      </c>
      <c r="X46" s="33">
        <f t="shared" si="12"/>
        <v>1.2761598099784415</v>
      </c>
      <c r="Y46" s="33">
        <f t="shared" si="12"/>
        <v>1.2761598099784415</v>
      </c>
      <c r="Z46" s="33">
        <f t="shared" si="12"/>
        <v>1.2761598099784415</v>
      </c>
      <c r="AA46" s="33">
        <f t="shared" si="12"/>
        <v>1.2761598099784415</v>
      </c>
      <c r="AB46" s="33">
        <f t="shared" si="12"/>
        <v>1.2761598099784415</v>
      </c>
      <c r="AC46" s="33">
        <f t="shared" si="12"/>
        <v>1.2761598099784415</v>
      </c>
      <c r="AD46" s="33">
        <f t="shared" si="12"/>
        <v>1.2761598099784415</v>
      </c>
      <c r="AE46" s="33">
        <f t="shared" si="12"/>
        <v>1.2761598099784415</v>
      </c>
      <c r="AF46" s="33">
        <f t="shared" si="13"/>
        <v>1.2761598099784415</v>
      </c>
      <c r="AG46" s="33">
        <f t="shared" si="13"/>
        <v>1.2761598099784415</v>
      </c>
      <c r="AH46" s="33">
        <f t="shared" si="13"/>
        <v>1.2761598099784415</v>
      </c>
      <c r="AI46" s="33">
        <f t="shared" si="13"/>
        <v>1.2761598099784415</v>
      </c>
      <c r="AJ46" s="33">
        <f t="shared" si="13"/>
        <v>1.2761598099784415</v>
      </c>
      <c r="AK46" s="33">
        <f t="shared" si="13"/>
        <v>1.2761598099784415</v>
      </c>
      <c r="AL46" s="33">
        <f t="shared" si="13"/>
        <v>1.2761598099784415</v>
      </c>
      <c r="AM46" s="33">
        <f t="shared" si="13"/>
        <v>1.2761598099784415</v>
      </c>
      <c r="AN46" s="33">
        <f t="shared" si="13"/>
        <v>1.2761598099784415</v>
      </c>
      <c r="AO46" s="33">
        <f t="shared" si="13"/>
        <v>1.2761598099784415</v>
      </c>
      <c r="AP46" s="33">
        <f t="shared" si="13"/>
        <v>1.2761598099784415</v>
      </c>
      <c r="AQ46" s="33">
        <f t="shared" si="13"/>
        <v>1.2761598099784415</v>
      </c>
      <c r="AR46" s="33">
        <f t="shared" si="13"/>
        <v>1.2761598099784415</v>
      </c>
      <c r="AS46" s="33">
        <f t="shared" si="13"/>
        <v>1.2761598099784415</v>
      </c>
      <c r="AT46" s="33">
        <f t="shared" si="13"/>
        <v>1.2761598099784415</v>
      </c>
      <c r="AU46" s="33">
        <f t="shared" si="13"/>
        <v>1.2761598099784415</v>
      </c>
      <c r="AV46" s="33">
        <f t="shared" si="10"/>
        <v>1.2761598099784415</v>
      </c>
      <c r="AW46" s="33">
        <f t="shared" si="10"/>
        <v>1.2761598099784415</v>
      </c>
      <c r="AX46" s="33">
        <f t="shared" si="10"/>
        <v>1.2761598099784415</v>
      </c>
      <c r="AY46" s="33">
        <f t="shared" si="11"/>
        <v>1.2761598099784415</v>
      </c>
      <c r="AZ46" s="33">
        <f t="shared" si="11"/>
        <v>1.2761598099784415</v>
      </c>
      <c r="BA46" s="33">
        <f t="shared" si="11"/>
        <v>1.2761598099784415</v>
      </c>
      <c r="BB46" s="33">
        <f t="shared" si="11"/>
        <v>1.2761598099784415</v>
      </c>
      <c r="BC46" s="33">
        <f t="shared" si="11"/>
        <v>1.2761598099784415</v>
      </c>
      <c r="BD46" s="33">
        <f t="shared" si="11"/>
        <v>1.2761598099784415</v>
      </c>
      <c r="BE46" s="33">
        <f t="shared" si="11"/>
        <v>1.2761598099784415</v>
      </c>
      <c r="BF46" s="33">
        <f t="shared" si="11"/>
        <v>1.2761598099784415</v>
      </c>
      <c r="BG46" s="33">
        <f t="shared" si="11"/>
        <v>1.2761598099784415</v>
      </c>
      <c r="BH46" s="33">
        <f t="shared" si="11"/>
        <v>1.2761598099784415</v>
      </c>
      <c r="BI46" s="33">
        <f t="shared" si="11"/>
        <v>1.2761598099784415</v>
      </c>
      <c r="BJ46" s="34">
        <f t="shared" si="11"/>
        <v>1.2761598099784415</v>
      </c>
    </row>
    <row r="47" spans="1:62" s="31" customFormat="1" x14ac:dyDescent="0.3">
      <c r="A47" s="29">
        <v>45</v>
      </c>
      <c r="B47" s="5"/>
      <c r="C47" s="9"/>
      <c r="D47" s="9"/>
      <c r="E47" s="9"/>
      <c r="F47" s="9"/>
      <c r="G47" s="9"/>
      <c r="H47" s="9"/>
      <c r="I47" s="9"/>
      <c r="J47" s="9"/>
      <c r="K47" s="9"/>
      <c r="L47" s="32">
        <f>IFERROR(([4]CePensRurM!L47/EsPensTipoARurM!L47)/txMortM!L47,1)</f>
        <v>1</v>
      </c>
      <c r="M47" s="32">
        <f>IFERROR(([4]CePensRurM!M47/EsPensTipoARurM!M47)/txMortM!M47,1)</f>
        <v>1.3766921750515821</v>
      </c>
      <c r="N47" s="32">
        <f>IFERROR(([4]CePensRurM!N47/EsPensTipoARurM!N47)/txMortM!N47,1)</f>
        <v>0.96312725093591012</v>
      </c>
      <c r="O47" s="32">
        <f>IFERROR(([4]CePensRurM!O47/EsPensTipoARurM!O47)/txMortM!O47,1)</f>
        <v>0.77556163492253083</v>
      </c>
      <c r="P47" s="59">
        <f>IFERROR(([4]CePensRurM!P47/EsPensTipoARurM!P47)/txMortM!P47,1)</f>
        <v>0.93462664938804785</v>
      </c>
      <c r="Q47" s="109">
        <f t="shared" si="7"/>
        <v>1.0125019275745177</v>
      </c>
      <c r="R47" s="33">
        <f t="shared" si="12"/>
        <v>1.0125019275745177</v>
      </c>
      <c r="S47" s="33">
        <f t="shared" si="12"/>
        <v>1.0125019275745177</v>
      </c>
      <c r="T47" s="33">
        <f t="shared" si="12"/>
        <v>1.0125019275745177</v>
      </c>
      <c r="U47" s="33">
        <f t="shared" si="12"/>
        <v>1.0125019275745177</v>
      </c>
      <c r="V47" s="33">
        <f t="shared" si="12"/>
        <v>1.0125019275745177</v>
      </c>
      <c r="W47" s="33">
        <f t="shared" si="12"/>
        <v>1.0125019275745177</v>
      </c>
      <c r="X47" s="33">
        <f t="shared" si="12"/>
        <v>1.0125019275745177</v>
      </c>
      <c r="Y47" s="33">
        <f t="shared" si="12"/>
        <v>1.0125019275745177</v>
      </c>
      <c r="Z47" s="33">
        <f t="shared" si="12"/>
        <v>1.0125019275745177</v>
      </c>
      <c r="AA47" s="33">
        <f t="shared" si="12"/>
        <v>1.0125019275745177</v>
      </c>
      <c r="AB47" s="33">
        <f t="shared" si="12"/>
        <v>1.0125019275745177</v>
      </c>
      <c r="AC47" s="33">
        <f t="shared" si="12"/>
        <v>1.0125019275745177</v>
      </c>
      <c r="AD47" s="33">
        <f t="shared" si="12"/>
        <v>1.0125019275745177</v>
      </c>
      <c r="AE47" s="33">
        <f t="shared" si="12"/>
        <v>1.0125019275745177</v>
      </c>
      <c r="AF47" s="33">
        <f t="shared" si="13"/>
        <v>1.0125019275745177</v>
      </c>
      <c r="AG47" s="33">
        <f t="shared" si="13"/>
        <v>1.0125019275745177</v>
      </c>
      <c r="AH47" s="33">
        <f t="shared" si="13"/>
        <v>1.0125019275745177</v>
      </c>
      <c r="AI47" s="33">
        <f t="shared" si="13"/>
        <v>1.0125019275745177</v>
      </c>
      <c r="AJ47" s="33">
        <f t="shared" si="13"/>
        <v>1.0125019275745177</v>
      </c>
      <c r="AK47" s="33">
        <f t="shared" si="13"/>
        <v>1.0125019275745177</v>
      </c>
      <c r="AL47" s="33">
        <f t="shared" si="13"/>
        <v>1.0125019275745177</v>
      </c>
      <c r="AM47" s="33">
        <f t="shared" si="13"/>
        <v>1.0125019275745177</v>
      </c>
      <c r="AN47" s="33">
        <f t="shared" si="13"/>
        <v>1.0125019275745177</v>
      </c>
      <c r="AO47" s="33">
        <f t="shared" si="13"/>
        <v>1.0125019275745177</v>
      </c>
      <c r="AP47" s="33">
        <f t="shared" si="13"/>
        <v>1.0125019275745177</v>
      </c>
      <c r="AQ47" s="33">
        <f t="shared" si="13"/>
        <v>1.0125019275745177</v>
      </c>
      <c r="AR47" s="33">
        <f t="shared" si="13"/>
        <v>1.0125019275745177</v>
      </c>
      <c r="AS47" s="33">
        <f t="shared" si="13"/>
        <v>1.0125019275745177</v>
      </c>
      <c r="AT47" s="33">
        <f t="shared" si="13"/>
        <v>1.0125019275745177</v>
      </c>
      <c r="AU47" s="33">
        <f t="shared" si="13"/>
        <v>1.0125019275745177</v>
      </c>
      <c r="AV47" s="33">
        <f t="shared" si="10"/>
        <v>1.0125019275745177</v>
      </c>
      <c r="AW47" s="33">
        <f t="shared" si="10"/>
        <v>1.0125019275745177</v>
      </c>
      <c r="AX47" s="33">
        <f t="shared" si="10"/>
        <v>1.0125019275745177</v>
      </c>
      <c r="AY47" s="33">
        <f t="shared" si="11"/>
        <v>1.0125019275745177</v>
      </c>
      <c r="AZ47" s="33">
        <f t="shared" si="11"/>
        <v>1.0125019275745177</v>
      </c>
      <c r="BA47" s="33">
        <f t="shared" si="11"/>
        <v>1.0125019275745177</v>
      </c>
      <c r="BB47" s="33">
        <f t="shared" si="11"/>
        <v>1.0125019275745177</v>
      </c>
      <c r="BC47" s="33">
        <f t="shared" si="11"/>
        <v>1.0125019275745177</v>
      </c>
      <c r="BD47" s="33">
        <f t="shared" si="11"/>
        <v>1.0125019275745177</v>
      </c>
      <c r="BE47" s="33">
        <f t="shared" si="11"/>
        <v>1.0125019275745177</v>
      </c>
      <c r="BF47" s="33">
        <f t="shared" si="11"/>
        <v>1.0125019275745177</v>
      </c>
      <c r="BG47" s="33">
        <f t="shared" si="11"/>
        <v>1.0125019275745177</v>
      </c>
      <c r="BH47" s="33">
        <f t="shared" si="11"/>
        <v>1.0125019275745177</v>
      </c>
      <c r="BI47" s="33">
        <f t="shared" si="11"/>
        <v>1.0125019275745177</v>
      </c>
      <c r="BJ47" s="34">
        <f t="shared" si="11"/>
        <v>1.0125019275745177</v>
      </c>
    </row>
    <row r="48" spans="1:62" s="31" customFormat="1" x14ac:dyDescent="0.3">
      <c r="A48" s="29">
        <v>46</v>
      </c>
      <c r="B48" s="5"/>
      <c r="C48" s="9"/>
      <c r="D48" s="9"/>
      <c r="E48" s="9"/>
      <c r="F48" s="9"/>
      <c r="G48" s="9"/>
      <c r="H48" s="9"/>
      <c r="I48" s="9"/>
      <c r="J48" s="9"/>
      <c r="K48" s="9"/>
      <c r="L48" s="32">
        <f>IFERROR(([4]CePensRurM!L48/EsPensTipoARurM!L48)/txMortM!L48,1)</f>
        <v>1</v>
      </c>
      <c r="M48" s="32">
        <f>IFERROR(([4]CePensRurM!M48/EsPensTipoARurM!M48)/txMortM!M48,1)</f>
        <v>1.197569204956662</v>
      </c>
      <c r="N48" s="32">
        <f>IFERROR(([4]CePensRurM!N48/EsPensTipoARurM!N48)/txMortM!N48,1)</f>
        <v>1.587002098739178</v>
      </c>
      <c r="O48" s="32">
        <f>IFERROR(([4]CePensRurM!O48/EsPensTipoARurM!O48)/txMortM!O48,1)</f>
        <v>1.2602852480242861</v>
      </c>
      <c r="P48" s="59">
        <f>IFERROR(([4]CePensRurM!P48/EsPensTipoARurM!P48)/txMortM!P48,1)</f>
        <v>1.5167159687116678</v>
      </c>
      <c r="Q48" s="109">
        <f t="shared" si="7"/>
        <v>1.3903931301079484</v>
      </c>
      <c r="R48" s="33">
        <f t="shared" si="12"/>
        <v>1.3903931301079484</v>
      </c>
      <c r="S48" s="33">
        <f t="shared" si="12"/>
        <v>1.3903931301079484</v>
      </c>
      <c r="T48" s="33">
        <f t="shared" si="12"/>
        <v>1.3903931301079484</v>
      </c>
      <c r="U48" s="33">
        <f t="shared" si="12"/>
        <v>1.3903931301079484</v>
      </c>
      <c r="V48" s="33">
        <f t="shared" si="12"/>
        <v>1.3903931301079484</v>
      </c>
      <c r="W48" s="33">
        <f t="shared" si="12"/>
        <v>1.3903931301079484</v>
      </c>
      <c r="X48" s="33">
        <f t="shared" si="12"/>
        <v>1.3903931301079484</v>
      </c>
      <c r="Y48" s="33">
        <f t="shared" si="12"/>
        <v>1.3903931301079484</v>
      </c>
      <c r="Z48" s="33">
        <f t="shared" si="12"/>
        <v>1.3903931301079484</v>
      </c>
      <c r="AA48" s="33">
        <f t="shared" si="12"/>
        <v>1.3903931301079484</v>
      </c>
      <c r="AB48" s="33">
        <f t="shared" si="12"/>
        <v>1.3903931301079484</v>
      </c>
      <c r="AC48" s="33">
        <f t="shared" si="12"/>
        <v>1.3903931301079484</v>
      </c>
      <c r="AD48" s="33">
        <f t="shared" si="12"/>
        <v>1.3903931301079484</v>
      </c>
      <c r="AE48" s="33">
        <f t="shared" si="12"/>
        <v>1.3903931301079484</v>
      </c>
      <c r="AF48" s="33">
        <f t="shared" si="13"/>
        <v>1.3903931301079484</v>
      </c>
      <c r="AG48" s="33">
        <f t="shared" si="13"/>
        <v>1.3903931301079484</v>
      </c>
      <c r="AH48" s="33">
        <f t="shared" si="13"/>
        <v>1.3903931301079484</v>
      </c>
      <c r="AI48" s="33">
        <f t="shared" si="13"/>
        <v>1.3903931301079484</v>
      </c>
      <c r="AJ48" s="33">
        <f t="shared" si="13"/>
        <v>1.3903931301079484</v>
      </c>
      <c r="AK48" s="33">
        <f t="shared" si="13"/>
        <v>1.3903931301079484</v>
      </c>
      <c r="AL48" s="33">
        <f t="shared" si="13"/>
        <v>1.3903931301079484</v>
      </c>
      <c r="AM48" s="33">
        <f t="shared" si="13"/>
        <v>1.3903931301079484</v>
      </c>
      <c r="AN48" s="33">
        <f t="shared" si="13"/>
        <v>1.3903931301079484</v>
      </c>
      <c r="AO48" s="33">
        <f t="shared" si="13"/>
        <v>1.3903931301079484</v>
      </c>
      <c r="AP48" s="33">
        <f t="shared" si="13"/>
        <v>1.3903931301079484</v>
      </c>
      <c r="AQ48" s="33">
        <f t="shared" si="13"/>
        <v>1.3903931301079484</v>
      </c>
      <c r="AR48" s="33">
        <f t="shared" si="13"/>
        <v>1.3903931301079484</v>
      </c>
      <c r="AS48" s="33">
        <f t="shared" si="13"/>
        <v>1.3903931301079484</v>
      </c>
      <c r="AT48" s="33">
        <f t="shared" si="13"/>
        <v>1.3903931301079484</v>
      </c>
      <c r="AU48" s="33">
        <f t="shared" si="13"/>
        <v>1.3903931301079484</v>
      </c>
      <c r="AV48" s="33">
        <f t="shared" si="10"/>
        <v>1.3903931301079484</v>
      </c>
      <c r="AW48" s="33">
        <f t="shared" si="10"/>
        <v>1.3903931301079484</v>
      </c>
      <c r="AX48" s="33">
        <f t="shared" si="10"/>
        <v>1.3903931301079484</v>
      </c>
      <c r="AY48" s="33">
        <f t="shared" si="11"/>
        <v>1.3903931301079484</v>
      </c>
      <c r="AZ48" s="33">
        <f t="shared" si="11"/>
        <v>1.3903931301079484</v>
      </c>
      <c r="BA48" s="33">
        <f t="shared" si="11"/>
        <v>1.3903931301079484</v>
      </c>
      <c r="BB48" s="33">
        <f t="shared" si="11"/>
        <v>1.3903931301079484</v>
      </c>
      <c r="BC48" s="33">
        <f t="shared" si="11"/>
        <v>1.3903931301079484</v>
      </c>
      <c r="BD48" s="33">
        <f t="shared" si="11"/>
        <v>1.3903931301079484</v>
      </c>
      <c r="BE48" s="33">
        <f t="shared" si="11"/>
        <v>1.3903931301079484</v>
      </c>
      <c r="BF48" s="33">
        <f t="shared" si="11"/>
        <v>1.3903931301079484</v>
      </c>
      <c r="BG48" s="33">
        <f t="shared" si="11"/>
        <v>1.3903931301079484</v>
      </c>
      <c r="BH48" s="33">
        <f t="shared" si="11"/>
        <v>1.3903931301079484</v>
      </c>
      <c r="BI48" s="33">
        <f t="shared" si="11"/>
        <v>1.3903931301079484</v>
      </c>
      <c r="BJ48" s="34">
        <f t="shared" si="11"/>
        <v>1.3903931301079484</v>
      </c>
    </row>
    <row r="49" spans="1:62" s="31" customFormat="1" x14ac:dyDescent="0.3">
      <c r="A49" s="29">
        <v>47</v>
      </c>
      <c r="B49" s="5"/>
      <c r="C49" s="9"/>
      <c r="D49" s="9"/>
      <c r="E49" s="9"/>
      <c r="F49" s="9"/>
      <c r="G49" s="9"/>
      <c r="H49" s="9"/>
      <c r="I49" s="9"/>
      <c r="J49" s="9"/>
      <c r="K49" s="9"/>
      <c r="L49" s="32">
        <f>IFERROR(([4]CePensRurM!L49/EsPensTipoARurM!L49)/txMortM!L49,1)</f>
        <v>1</v>
      </c>
      <c r="M49" s="32">
        <f>IFERROR(([4]CePensRurM!M49/EsPensTipoARurM!M49)/txMortM!M49,1)</f>
        <v>1.609541723365647</v>
      </c>
      <c r="N49" s="32">
        <f>IFERROR(([4]CePensRurM!N49/EsPensTipoARurM!N49)/txMortM!N49,1)</f>
        <v>1.3411067387512492</v>
      </c>
      <c r="O49" s="32">
        <f>IFERROR(([4]CePensRurM!O49/EsPensTipoARurM!O49)/txMortM!O49,1)</f>
        <v>1.4472485322349771</v>
      </c>
      <c r="P49" s="59">
        <f>IFERROR(([4]CePensRurM!P49/EsPensTipoARurM!P49)/txMortM!P49,1)</f>
        <v>1.0671134165494398</v>
      </c>
      <c r="Q49" s="109">
        <f t="shared" si="7"/>
        <v>1.3662526027253281</v>
      </c>
      <c r="R49" s="33">
        <f t="shared" si="12"/>
        <v>1.3662526027253281</v>
      </c>
      <c r="S49" s="33">
        <f t="shared" si="12"/>
        <v>1.3662526027253281</v>
      </c>
      <c r="T49" s="33">
        <f t="shared" si="12"/>
        <v>1.3662526027253281</v>
      </c>
      <c r="U49" s="33">
        <f t="shared" si="12"/>
        <v>1.3662526027253281</v>
      </c>
      <c r="V49" s="33">
        <f t="shared" si="12"/>
        <v>1.3662526027253281</v>
      </c>
      <c r="W49" s="33">
        <f t="shared" si="12"/>
        <v>1.3662526027253281</v>
      </c>
      <c r="X49" s="33">
        <f t="shared" si="12"/>
        <v>1.3662526027253281</v>
      </c>
      <c r="Y49" s="33">
        <f t="shared" si="12"/>
        <v>1.3662526027253281</v>
      </c>
      <c r="Z49" s="33">
        <f t="shared" si="12"/>
        <v>1.3662526027253281</v>
      </c>
      <c r="AA49" s="33">
        <f t="shared" si="12"/>
        <v>1.3662526027253281</v>
      </c>
      <c r="AB49" s="33">
        <f t="shared" si="12"/>
        <v>1.3662526027253281</v>
      </c>
      <c r="AC49" s="33">
        <f t="shared" si="12"/>
        <v>1.3662526027253281</v>
      </c>
      <c r="AD49" s="33">
        <f t="shared" si="12"/>
        <v>1.3662526027253281</v>
      </c>
      <c r="AE49" s="33">
        <f t="shared" si="12"/>
        <v>1.3662526027253281</v>
      </c>
      <c r="AF49" s="33">
        <f t="shared" si="13"/>
        <v>1.3662526027253281</v>
      </c>
      <c r="AG49" s="33">
        <f t="shared" si="13"/>
        <v>1.3662526027253281</v>
      </c>
      <c r="AH49" s="33">
        <f t="shared" si="13"/>
        <v>1.3662526027253281</v>
      </c>
      <c r="AI49" s="33">
        <f t="shared" si="13"/>
        <v>1.3662526027253281</v>
      </c>
      <c r="AJ49" s="33">
        <f t="shared" si="13"/>
        <v>1.3662526027253281</v>
      </c>
      <c r="AK49" s="33">
        <f t="shared" si="13"/>
        <v>1.3662526027253281</v>
      </c>
      <c r="AL49" s="33">
        <f t="shared" si="13"/>
        <v>1.3662526027253281</v>
      </c>
      <c r="AM49" s="33">
        <f t="shared" si="13"/>
        <v>1.3662526027253281</v>
      </c>
      <c r="AN49" s="33">
        <f t="shared" si="13"/>
        <v>1.3662526027253281</v>
      </c>
      <c r="AO49" s="33">
        <f t="shared" si="13"/>
        <v>1.3662526027253281</v>
      </c>
      <c r="AP49" s="33">
        <f t="shared" si="13"/>
        <v>1.3662526027253281</v>
      </c>
      <c r="AQ49" s="33">
        <f t="shared" si="13"/>
        <v>1.3662526027253281</v>
      </c>
      <c r="AR49" s="33">
        <f t="shared" si="13"/>
        <v>1.3662526027253281</v>
      </c>
      <c r="AS49" s="33">
        <f t="shared" si="13"/>
        <v>1.3662526027253281</v>
      </c>
      <c r="AT49" s="33">
        <f t="shared" si="13"/>
        <v>1.3662526027253281</v>
      </c>
      <c r="AU49" s="33">
        <f t="shared" si="13"/>
        <v>1.3662526027253281</v>
      </c>
      <c r="AV49" s="33">
        <f t="shared" si="10"/>
        <v>1.3662526027253281</v>
      </c>
      <c r="AW49" s="33">
        <f t="shared" si="10"/>
        <v>1.3662526027253281</v>
      </c>
      <c r="AX49" s="33">
        <f t="shared" si="10"/>
        <v>1.3662526027253281</v>
      </c>
      <c r="AY49" s="33">
        <f t="shared" si="11"/>
        <v>1.3662526027253281</v>
      </c>
      <c r="AZ49" s="33">
        <f t="shared" si="11"/>
        <v>1.3662526027253281</v>
      </c>
      <c r="BA49" s="33">
        <f t="shared" si="11"/>
        <v>1.3662526027253281</v>
      </c>
      <c r="BB49" s="33">
        <f t="shared" si="11"/>
        <v>1.3662526027253281</v>
      </c>
      <c r="BC49" s="33">
        <f t="shared" si="11"/>
        <v>1.3662526027253281</v>
      </c>
      <c r="BD49" s="33">
        <f t="shared" si="11"/>
        <v>1.3662526027253281</v>
      </c>
      <c r="BE49" s="33">
        <f t="shared" si="11"/>
        <v>1.3662526027253281</v>
      </c>
      <c r="BF49" s="33">
        <f t="shared" si="11"/>
        <v>1.3662526027253281</v>
      </c>
      <c r="BG49" s="33">
        <f t="shared" si="11"/>
        <v>1.3662526027253281</v>
      </c>
      <c r="BH49" s="33">
        <f t="shared" si="11"/>
        <v>1.3662526027253281</v>
      </c>
      <c r="BI49" s="33">
        <f t="shared" si="11"/>
        <v>1.3662526027253281</v>
      </c>
      <c r="BJ49" s="34">
        <f t="shared" si="11"/>
        <v>1.3662526027253281</v>
      </c>
    </row>
    <row r="50" spans="1:62" s="31" customFormat="1" x14ac:dyDescent="0.3">
      <c r="A50" s="29">
        <v>48</v>
      </c>
      <c r="B50" s="5"/>
      <c r="C50" s="9"/>
      <c r="D50" s="9"/>
      <c r="E50" s="9"/>
      <c r="F50" s="9"/>
      <c r="G50" s="9"/>
      <c r="H50" s="9"/>
      <c r="I50" s="9"/>
      <c r="J50" s="9"/>
      <c r="K50" s="9"/>
      <c r="L50" s="32">
        <f>IFERROR(([4]CePensRurM!L50/EsPensTipoARurM!L50)/txMortM!L50,1)</f>
        <v>1</v>
      </c>
      <c r="M50" s="32">
        <f>IFERROR(([4]CePensRurM!M50/EsPensTipoARurM!M50)/txMortM!M50,1)</f>
        <v>1.7289564897609673</v>
      </c>
      <c r="N50" s="32">
        <f>IFERROR(([4]CePensRurM!N50/EsPensTipoARurM!N50)/txMortM!N50,1)</f>
        <v>1.2161946539129997</v>
      </c>
      <c r="O50" s="32">
        <f>IFERROR(([4]CePensRurM!O50/EsPensTipoARurM!O50)/txMortM!O50,1)</f>
        <v>1.4852991241925235</v>
      </c>
      <c r="P50" s="59">
        <f>IFERROR(([4]CePensRurM!P50/EsPensTipoARurM!P50)/txMortM!P50,1)</f>
        <v>1.6715125502665444</v>
      </c>
      <c r="Q50" s="109">
        <f t="shared" si="7"/>
        <v>1.5254907045332586</v>
      </c>
      <c r="R50" s="33">
        <f t="shared" si="12"/>
        <v>1.5254907045332586</v>
      </c>
      <c r="S50" s="33">
        <f t="shared" si="12"/>
        <v>1.5254907045332586</v>
      </c>
      <c r="T50" s="33">
        <f t="shared" si="12"/>
        <v>1.5254907045332586</v>
      </c>
      <c r="U50" s="33">
        <f t="shared" si="12"/>
        <v>1.5254907045332586</v>
      </c>
      <c r="V50" s="33">
        <f t="shared" si="12"/>
        <v>1.5254907045332586</v>
      </c>
      <c r="W50" s="33">
        <f t="shared" si="12"/>
        <v>1.5254907045332586</v>
      </c>
      <c r="X50" s="33">
        <f t="shared" si="12"/>
        <v>1.5254907045332586</v>
      </c>
      <c r="Y50" s="33">
        <f t="shared" si="12"/>
        <v>1.5254907045332586</v>
      </c>
      <c r="Z50" s="33">
        <f t="shared" si="12"/>
        <v>1.5254907045332586</v>
      </c>
      <c r="AA50" s="33">
        <f t="shared" si="12"/>
        <v>1.5254907045332586</v>
      </c>
      <c r="AB50" s="33">
        <f t="shared" si="12"/>
        <v>1.5254907045332586</v>
      </c>
      <c r="AC50" s="33">
        <f t="shared" si="12"/>
        <v>1.5254907045332586</v>
      </c>
      <c r="AD50" s="33">
        <f t="shared" si="12"/>
        <v>1.5254907045332586</v>
      </c>
      <c r="AE50" s="33">
        <f t="shared" si="12"/>
        <v>1.5254907045332586</v>
      </c>
      <c r="AF50" s="33">
        <f t="shared" si="13"/>
        <v>1.5254907045332586</v>
      </c>
      <c r="AG50" s="33">
        <f t="shared" si="13"/>
        <v>1.5254907045332586</v>
      </c>
      <c r="AH50" s="33">
        <f t="shared" si="13"/>
        <v>1.5254907045332586</v>
      </c>
      <c r="AI50" s="33">
        <f t="shared" si="13"/>
        <v>1.5254907045332586</v>
      </c>
      <c r="AJ50" s="33">
        <f t="shared" si="13"/>
        <v>1.5254907045332586</v>
      </c>
      <c r="AK50" s="33">
        <f t="shared" si="13"/>
        <v>1.5254907045332586</v>
      </c>
      <c r="AL50" s="33">
        <f t="shared" si="13"/>
        <v>1.5254907045332586</v>
      </c>
      <c r="AM50" s="33">
        <f t="shared" si="13"/>
        <v>1.5254907045332586</v>
      </c>
      <c r="AN50" s="33">
        <f t="shared" si="13"/>
        <v>1.5254907045332586</v>
      </c>
      <c r="AO50" s="33">
        <f t="shared" si="13"/>
        <v>1.5254907045332586</v>
      </c>
      <c r="AP50" s="33">
        <f t="shared" si="13"/>
        <v>1.5254907045332586</v>
      </c>
      <c r="AQ50" s="33">
        <f t="shared" si="13"/>
        <v>1.5254907045332586</v>
      </c>
      <c r="AR50" s="33">
        <f t="shared" si="13"/>
        <v>1.5254907045332586</v>
      </c>
      <c r="AS50" s="33">
        <f t="shared" si="13"/>
        <v>1.5254907045332586</v>
      </c>
      <c r="AT50" s="33">
        <f t="shared" si="13"/>
        <v>1.5254907045332586</v>
      </c>
      <c r="AU50" s="33">
        <f t="shared" si="13"/>
        <v>1.5254907045332586</v>
      </c>
      <c r="AV50" s="33">
        <f t="shared" si="10"/>
        <v>1.5254907045332586</v>
      </c>
      <c r="AW50" s="33">
        <f t="shared" si="10"/>
        <v>1.5254907045332586</v>
      </c>
      <c r="AX50" s="33">
        <f t="shared" si="10"/>
        <v>1.5254907045332586</v>
      </c>
      <c r="AY50" s="33">
        <f t="shared" si="11"/>
        <v>1.5254907045332586</v>
      </c>
      <c r="AZ50" s="33">
        <f t="shared" si="11"/>
        <v>1.5254907045332586</v>
      </c>
      <c r="BA50" s="33">
        <f t="shared" si="11"/>
        <v>1.5254907045332586</v>
      </c>
      <c r="BB50" s="33">
        <f t="shared" si="11"/>
        <v>1.5254907045332586</v>
      </c>
      <c r="BC50" s="33">
        <f t="shared" si="11"/>
        <v>1.5254907045332586</v>
      </c>
      <c r="BD50" s="33">
        <f t="shared" si="11"/>
        <v>1.5254907045332586</v>
      </c>
      <c r="BE50" s="33">
        <f t="shared" si="11"/>
        <v>1.5254907045332586</v>
      </c>
      <c r="BF50" s="33">
        <f t="shared" si="11"/>
        <v>1.5254907045332586</v>
      </c>
      <c r="BG50" s="33">
        <f t="shared" si="11"/>
        <v>1.5254907045332586</v>
      </c>
      <c r="BH50" s="33">
        <f t="shared" si="11"/>
        <v>1.5254907045332586</v>
      </c>
      <c r="BI50" s="33">
        <f t="shared" si="11"/>
        <v>1.5254907045332586</v>
      </c>
      <c r="BJ50" s="34">
        <f t="shared" si="11"/>
        <v>1.5254907045332586</v>
      </c>
    </row>
    <row r="51" spans="1:62" s="31" customFormat="1" x14ac:dyDescent="0.3">
      <c r="A51" s="29">
        <v>49</v>
      </c>
      <c r="B51" s="5"/>
      <c r="C51" s="9"/>
      <c r="D51" s="9"/>
      <c r="E51" s="9"/>
      <c r="F51" s="9"/>
      <c r="G51" s="9"/>
      <c r="H51" s="9"/>
      <c r="I51" s="9"/>
      <c r="J51" s="9"/>
      <c r="K51" s="9"/>
      <c r="L51" s="32">
        <f>IFERROR(([4]CePensRurM!L51/EsPensTipoARurM!L51)/txMortM!L51,1)</f>
        <v>1</v>
      </c>
      <c r="M51" s="32">
        <f>IFERROR(([4]CePensRurM!M51/EsPensTipoARurM!M51)/txMortM!M51,1)</f>
        <v>1.3792059269368948</v>
      </c>
      <c r="N51" s="32">
        <f>IFERROR(([4]CePensRurM!N51/EsPensTipoARurM!N51)/txMortM!N51,1)</f>
        <v>1.6417425797382466</v>
      </c>
      <c r="O51" s="32">
        <f>IFERROR(([4]CePensRurM!O51/EsPensTipoARurM!O51)/txMortM!O51,1)</f>
        <v>1.5588118920590148</v>
      </c>
      <c r="P51" s="59">
        <f>IFERROR(([4]CePensRurM!P51/EsPensTipoARurM!P51)/txMortM!P51,1)</f>
        <v>1.1827708679276669</v>
      </c>
      <c r="Q51" s="109">
        <f t="shared" si="7"/>
        <v>1.4406328166654558</v>
      </c>
      <c r="R51" s="33">
        <f t="shared" si="12"/>
        <v>1.4406328166654558</v>
      </c>
      <c r="S51" s="33">
        <f t="shared" si="12"/>
        <v>1.4406328166654558</v>
      </c>
      <c r="T51" s="33">
        <f t="shared" si="12"/>
        <v>1.4406328166654558</v>
      </c>
      <c r="U51" s="33">
        <f t="shared" si="12"/>
        <v>1.4406328166654558</v>
      </c>
      <c r="V51" s="33">
        <f t="shared" si="12"/>
        <v>1.4406328166654558</v>
      </c>
      <c r="W51" s="33">
        <f t="shared" si="12"/>
        <v>1.4406328166654558</v>
      </c>
      <c r="X51" s="33">
        <f t="shared" si="12"/>
        <v>1.4406328166654558</v>
      </c>
      <c r="Y51" s="33">
        <f t="shared" si="12"/>
        <v>1.4406328166654558</v>
      </c>
      <c r="Z51" s="33">
        <f t="shared" si="12"/>
        <v>1.4406328166654558</v>
      </c>
      <c r="AA51" s="33">
        <f t="shared" si="12"/>
        <v>1.4406328166654558</v>
      </c>
      <c r="AB51" s="33">
        <f t="shared" si="12"/>
        <v>1.4406328166654558</v>
      </c>
      <c r="AC51" s="33">
        <f t="shared" si="12"/>
        <v>1.4406328166654558</v>
      </c>
      <c r="AD51" s="33">
        <f t="shared" si="12"/>
        <v>1.4406328166654558</v>
      </c>
      <c r="AE51" s="33">
        <f t="shared" si="12"/>
        <v>1.4406328166654558</v>
      </c>
      <c r="AF51" s="33">
        <f t="shared" si="13"/>
        <v>1.4406328166654558</v>
      </c>
      <c r="AG51" s="33">
        <f t="shared" si="13"/>
        <v>1.4406328166654558</v>
      </c>
      <c r="AH51" s="33">
        <f t="shared" si="13"/>
        <v>1.4406328166654558</v>
      </c>
      <c r="AI51" s="33">
        <f t="shared" si="13"/>
        <v>1.4406328166654558</v>
      </c>
      <c r="AJ51" s="33">
        <f t="shared" si="13"/>
        <v>1.4406328166654558</v>
      </c>
      <c r="AK51" s="33">
        <f t="shared" si="13"/>
        <v>1.4406328166654558</v>
      </c>
      <c r="AL51" s="33">
        <f t="shared" si="13"/>
        <v>1.4406328166654558</v>
      </c>
      <c r="AM51" s="33">
        <f t="shared" si="13"/>
        <v>1.4406328166654558</v>
      </c>
      <c r="AN51" s="33">
        <f t="shared" si="13"/>
        <v>1.4406328166654558</v>
      </c>
      <c r="AO51" s="33">
        <f t="shared" si="13"/>
        <v>1.4406328166654558</v>
      </c>
      <c r="AP51" s="33">
        <f t="shared" si="13"/>
        <v>1.4406328166654558</v>
      </c>
      <c r="AQ51" s="33">
        <f t="shared" si="13"/>
        <v>1.4406328166654558</v>
      </c>
      <c r="AR51" s="33">
        <f t="shared" si="13"/>
        <v>1.4406328166654558</v>
      </c>
      <c r="AS51" s="33">
        <f t="shared" si="13"/>
        <v>1.4406328166654558</v>
      </c>
      <c r="AT51" s="33">
        <f t="shared" si="13"/>
        <v>1.4406328166654558</v>
      </c>
      <c r="AU51" s="33">
        <f t="shared" si="13"/>
        <v>1.4406328166654558</v>
      </c>
      <c r="AV51" s="33">
        <f t="shared" si="10"/>
        <v>1.4406328166654558</v>
      </c>
      <c r="AW51" s="33">
        <f t="shared" si="10"/>
        <v>1.4406328166654558</v>
      </c>
      <c r="AX51" s="33">
        <f t="shared" si="10"/>
        <v>1.4406328166654558</v>
      </c>
      <c r="AY51" s="33">
        <f t="shared" si="11"/>
        <v>1.4406328166654558</v>
      </c>
      <c r="AZ51" s="33">
        <f t="shared" si="11"/>
        <v>1.4406328166654558</v>
      </c>
      <c r="BA51" s="33">
        <f t="shared" si="11"/>
        <v>1.4406328166654558</v>
      </c>
      <c r="BB51" s="33">
        <f t="shared" si="11"/>
        <v>1.4406328166654558</v>
      </c>
      <c r="BC51" s="33">
        <f t="shared" si="11"/>
        <v>1.4406328166654558</v>
      </c>
      <c r="BD51" s="33">
        <f t="shared" si="11"/>
        <v>1.4406328166654558</v>
      </c>
      <c r="BE51" s="33">
        <f t="shared" si="11"/>
        <v>1.4406328166654558</v>
      </c>
      <c r="BF51" s="33">
        <f t="shared" si="11"/>
        <v>1.4406328166654558</v>
      </c>
      <c r="BG51" s="33">
        <f t="shared" si="11"/>
        <v>1.4406328166654558</v>
      </c>
      <c r="BH51" s="33">
        <f t="shared" si="11"/>
        <v>1.4406328166654558</v>
      </c>
      <c r="BI51" s="33">
        <f t="shared" si="11"/>
        <v>1.4406328166654558</v>
      </c>
      <c r="BJ51" s="34">
        <f t="shared" si="11"/>
        <v>1.4406328166654558</v>
      </c>
    </row>
    <row r="52" spans="1:62" s="31" customFormat="1" x14ac:dyDescent="0.3">
      <c r="A52" s="29">
        <v>50</v>
      </c>
      <c r="B52" s="5"/>
      <c r="C52" s="9"/>
      <c r="D52" s="9"/>
      <c r="E52" s="9"/>
      <c r="F52" s="9"/>
      <c r="G52" s="9"/>
      <c r="H52" s="9"/>
      <c r="I52" s="9"/>
      <c r="J52" s="9"/>
      <c r="K52" s="9"/>
      <c r="L52" s="32">
        <f>IFERROR(([4]CePensRurM!L52/EsPensTipoARurM!L52)/txMortM!L52,1)</f>
        <v>1</v>
      </c>
      <c r="M52" s="32">
        <f>IFERROR(([4]CePensRurM!M52/EsPensTipoARurM!M52)/txMortM!M52,1)</f>
        <v>1.144891637525262</v>
      </c>
      <c r="N52" s="32">
        <f>IFERROR(([4]CePensRurM!N52/EsPensTipoARurM!N52)/txMortM!N52,1)</f>
        <v>1.210852618317052</v>
      </c>
      <c r="O52" s="32">
        <f>IFERROR(([4]CePensRurM!O52/EsPensTipoARurM!O52)/txMortM!O52,1)</f>
        <v>1.4590787675121955</v>
      </c>
      <c r="P52" s="59">
        <f>IFERROR(([4]CePensRurM!P52/EsPensTipoARurM!P52)/txMortM!P52,1)</f>
        <v>1.4022293210193661</v>
      </c>
      <c r="Q52" s="109">
        <f t="shared" si="7"/>
        <v>1.304263086093469</v>
      </c>
      <c r="R52" s="33">
        <f t="shared" si="12"/>
        <v>1.304263086093469</v>
      </c>
      <c r="S52" s="33">
        <f t="shared" si="12"/>
        <v>1.304263086093469</v>
      </c>
      <c r="T52" s="33">
        <f t="shared" si="12"/>
        <v>1.304263086093469</v>
      </c>
      <c r="U52" s="33">
        <f t="shared" si="12"/>
        <v>1.304263086093469</v>
      </c>
      <c r="V52" s="33">
        <f t="shared" si="12"/>
        <v>1.304263086093469</v>
      </c>
      <c r="W52" s="33">
        <f t="shared" si="12"/>
        <v>1.304263086093469</v>
      </c>
      <c r="X52" s="33">
        <f t="shared" si="12"/>
        <v>1.304263086093469</v>
      </c>
      <c r="Y52" s="33">
        <f t="shared" si="12"/>
        <v>1.304263086093469</v>
      </c>
      <c r="Z52" s="33">
        <f t="shared" si="12"/>
        <v>1.304263086093469</v>
      </c>
      <c r="AA52" s="33">
        <f t="shared" si="12"/>
        <v>1.304263086093469</v>
      </c>
      <c r="AB52" s="33">
        <f t="shared" si="12"/>
        <v>1.304263086093469</v>
      </c>
      <c r="AC52" s="33">
        <f t="shared" si="12"/>
        <v>1.304263086093469</v>
      </c>
      <c r="AD52" s="33">
        <f t="shared" si="12"/>
        <v>1.304263086093469</v>
      </c>
      <c r="AE52" s="33">
        <f t="shared" si="12"/>
        <v>1.304263086093469</v>
      </c>
      <c r="AF52" s="33">
        <f t="shared" si="13"/>
        <v>1.304263086093469</v>
      </c>
      <c r="AG52" s="33">
        <f t="shared" si="13"/>
        <v>1.304263086093469</v>
      </c>
      <c r="AH52" s="33">
        <f t="shared" si="13"/>
        <v>1.304263086093469</v>
      </c>
      <c r="AI52" s="33">
        <f t="shared" si="13"/>
        <v>1.304263086093469</v>
      </c>
      <c r="AJ52" s="33">
        <f t="shared" si="13"/>
        <v>1.304263086093469</v>
      </c>
      <c r="AK52" s="33">
        <f t="shared" si="13"/>
        <v>1.304263086093469</v>
      </c>
      <c r="AL52" s="33">
        <f t="shared" si="13"/>
        <v>1.304263086093469</v>
      </c>
      <c r="AM52" s="33">
        <f t="shared" si="13"/>
        <v>1.304263086093469</v>
      </c>
      <c r="AN52" s="33">
        <f t="shared" si="13"/>
        <v>1.304263086093469</v>
      </c>
      <c r="AO52" s="33">
        <f t="shared" si="13"/>
        <v>1.304263086093469</v>
      </c>
      <c r="AP52" s="33">
        <f t="shared" si="13"/>
        <v>1.304263086093469</v>
      </c>
      <c r="AQ52" s="33">
        <f t="shared" si="13"/>
        <v>1.304263086093469</v>
      </c>
      <c r="AR52" s="33">
        <f t="shared" si="13"/>
        <v>1.304263086093469</v>
      </c>
      <c r="AS52" s="33">
        <f t="shared" si="13"/>
        <v>1.304263086093469</v>
      </c>
      <c r="AT52" s="33">
        <f t="shared" si="13"/>
        <v>1.304263086093469</v>
      </c>
      <c r="AU52" s="33">
        <f t="shared" si="13"/>
        <v>1.304263086093469</v>
      </c>
      <c r="AV52" s="33">
        <f t="shared" si="10"/>
        <v>1.304263086093469</v>
      </c>
      <c r="AW52" s="33">
        <f t="shared" si="10"/>
        <v>1.304263086093469</v>
      </c>
      <c r="AX52" s="33">
        <f t="shared" si="10"/>
        <v>1.304263086093469</v>
      </c>
      <c r="AY52" s="33">
        <f t="shared" si="11"/>
        <v>1.304263086093469</v>
      </c>
      <c r="AZ52" s="33">
        <f t="shared" si="11"/>
        <v>1.304263086093469</v>
      </c>
      <c r="BA52" s="33">
        <f t="shared" si="11"/>
        <v>1.304263086093469</v>
      </c>
      <c r="BB52" s="33">
        <f t="shared" si="11"/>
        <v>1.304263086093469</v>
      </c>
      <c r="BC52" s="33">
        <f t="shared" si="11"/>
        <v>1.304263086093469</v>
      </c>
      <c r="BD52" s="33">
        <f t="shared" si="11"/>
        <v>1.304263086093469</v>
      </c>
      <c r="BE52" s="33">
        <f t="shared" si="11"/>
        <v>1.304263086093469</v>
      </c>
      <c r="BF52" s="33">
        <f t="shared" si="11"/>
        <v>1.304263086093469</v>
      </c>
      <c r="BG52" s="33">
        <f t="shared" si="11"/>
        <v>1.304263086093469</v>
      </c>
      <c r="BH52" s="33">
        <f t="shared" si="11"/>
        <v>1.304263086093469</v>
      </c>
      <c r="BI52" s="33">
        <f t="shared" si="11"/>
        <v>1.304263086093469</v>
      </c>
      <c r="BJ52" s="34">
        <f t="shared" si="11"/>
        <v>1.304263086093469</v>
      </c>
    </row>
    <row r="53" spans="1:62" s="31" customFormat="1" x14ac:dyDescent="0.3">
      <c r="A53" s="29">
        <v>51</v>
      </c>
      <c r="B53" s="5"/>
      <c r="C53" s="9"/>
      <c r="D53" s="9"/>
      <c r="E53" s="9"/>
      <c r="F53" s="9"/>
      <c r="G53" s="9"/>
      <c r="H53" s="9"/>
      <c r="I53" s="9"/>
      <c r="J53" s="9"/>
      <c r="K53" s="9"/>
      <c r="L53" s="32">
        <f>IFERROR(([4]CePensRurM!L53/EsPensTipoARurM!L53)/txMortM!L53,1)</f>
        <v>1</v>
      </c>
      <c r="M53" s="32">
        <f>IFERROR(([4]CePensRurM!M53/EsPensTipoARurM!M53)/txMortM!M53,1)</f>
        <v>1.0083130870222716</v>
      </c>
      <c r="N53" s="32">
        <f>IFERROR(([4]CePensRurM!N53/EsPensTipoARurM!N53)/txMortM!N53,1)</f>
        <v>1.3495454544351564</v>
      </c>
      <c r="O53" s="32">
        <f>IFERROR(([4]CePensRurM!O53/EsPensTipoARurM!O53)/txMortM!O53,1)</f>
        <v>1.1618034931905952</v>
      </c>
      <c r="P53" s="59">
        <f>IFERROR(([4]CePensRurM!P53/EsPensTipoARurM!P53)/txMortM!P53,1)</f>
        <v>0.96269998453978511</v>
      </c>
      <c r="Q53" s="109">
        <f t="shared" si="7"/>
        <v>1.1205905047969522</v>
      </c>
      <c r="R53" s="33">
        <f t="shared" si="12"/>
        <v>1.1205905047969522</v>
      </c>
      <c r="S53" s="33">
        <f t="shared" si="12"/>
        <v>1.1205905047969522</v>
      </c>
      <c r="T53" s="33">
        <f t="shared" si="12"/>
        <v>1.1205905047969522</v>
      </c>
      <c r="U53" s="33">
        <f t="shared" si="12"/>
        <v>1.1205905047969522</v>
      </c>
      <c r="V53" s="33">
        <f t="shared" si="12"/>
        <v>1.1205905047969522</v>
      </c>
      <c r="W53" s="33">
        <f t="shared" si="12"/>
        <v>1.1205905047969522</v>
      </c>
      <c r="X53" s="33">
        <f t="shared" si="12"/>
        <v>1.1205905047969522</v>
      </c>
      <c r="Y53" s="33">
        <f t="shared" si="12"/>
        <v>1.1205905047969522</v>
      </c>
      <c r="Z53" s="33">
        <f t="shared" si="12"/>
        <v>1.1205905047969522</v>
      </c>
      <c r="AA53" s="33">
        <f t="shared" si="12"/>
        <v>1.1205905047969522</v>
      </c>
      <c r="AB53" s="33">
        <f t="shared" si="12"/>
        <v>1.1205905047969522</v>
      </c>
      <c r="AC53" s="33">
        <f t="shared" si="12"/>
        <v>1.1205905047969522</v>
      </c>
      <c r="AD53" s="33">
        <f t="shared" si="12"/>
        <v>1.1205905047969522</v>
      </c>
      <c r="AE53" s="33">
        <f t="shared" si="12"/>
        <v>1.1205905047969522</v>
      </c>
      <c r="AF53" s="33">
        <f t="shared" si="13"/>
        <v>1.1205905047969522</v>
      </c>
      <c r="AG53" s="33">
        <f t="shared" si="13"/>
        <v>1.1205905047969522</v>
      </c>
      <c r="AH53" s="33">
        <f t="shared" si="13"/>
        <v>1.1205905047969522</v>
      </c>
      <c r="AI53" s="33">
        <f t="shared" si="13"/>
        <v>1.1205905047969522</v>
      </c>
      <c r="AJ53" s="33">
        <f t="shared" si="13"/>
        <v>1.1205905047969522</v>
      </c>
      <c r="AK53" s="33">
        <f t="shared" si="13"/>
        <v>1.1205905047969522</v>
      </c>
      <c r="AL53" s="33">
        <f t="shared" si="13"/>
        <v>1.1205905047969522</v>
      </c>
      <c r="AM53" s="33">
        <f t="shared" si="13"/>
        <v>1.1205905047969522</v>
      </c>
      <c r="AN53" s="33">
        <f t="shared" si="13"/>
        <v>1.1205905047969522</v>
      </c>
      <c r="AO53" s="33">
        <f t="shared" si="13"/>
        <v>1.1205905047969522</v>
      </c>
      <c r="AP53" s="33">
        <f t="shared" si="13"/>
        <v>1.1205905047969522</v>
      </c>
      <c r="AQ53" s="33">
        <f t="shared" si="13"/>
        <v>1.1205905047969522</v>
      </c>
      <c r="AR53" s="33">
        <f t="shared" si="13"/>
        <v>1.1205905047969522</v>
      </c>
      <c r="AS53" s="33">
        <f t="shared" si="13"/>
        <v>1.1205905047969522</v>
      </c>
      <c r="AT53" s="33">
        <f t="shared" si="13"/>
        <v>1.1205905047969522</v>
      </c>
      <c r="AU53" s="33">
        <f t="shared" si="13"/>
        <v>1.1205905047969522</v>
      </c>
      <c r="AV53" s="33">
        <f t="shared" si="10"/>
        <v>1.1205905047969522</v>
      </c>
      <c r="AW53" s="33">
        <f t="shared" si="10"/>
        <v>1.1205905047969522</v>
      </c>
      <c r="AX53" s="33">
        <f t="shared" si="10"/>
        <v>1.1205905047969522</v>
      </c>
      <c r="AY53" s="33">
        <f t="shared" si="11"/>
        <v>1.1205905047969522</v>
      </c>
      <c r="AZ53" s="33">
        <f t="shared" si="11"/>
        <v>1.1205905047969522</v>
      </c>
      <c r="BA53" s="33">
        <f t="shared" si="11"/>
        <v>1.1205905047969522</v>
      </c>
      <c r="BB53" s="33">
        <f t="shared" si="11"/>
        <v>1.1205905047969522</v>
      </c>
      <c r="BC53" s="33">
        <f t="shared" si="11"/>
        <v>1.1205905047969522</v>
      </c>
      <c r="BD53" s="33">
        <f t="shared" si="11"/>
        <v>1.1205905047969522</v>
      </c>
      <c r="BE53" s="33">
        <f t="shared" si="11"/>
        <v>1.1205905047969522</v>
      </c>
      <c r="BF53" s="33">
        <f t="shared" si="11"/>
        <v>1.1205905047969522</v>
      </c>
      <c r="BG53" s="33">
        <f t="shared" si="11"/>
        <v>1.1205905047969522</v>
      </c>
      <c r="BH53" s="33">
        <f t="shared" si="11"/>
        <v>1.1205905047969522</v>
      </c>
      <c r="BI53" s="33">
        <f t="shared" si="11"/>
        <v>1.1205905047969522</v>
      </c>
      <c r="BJ53" s="34">
        <f t="shared" si="11"/>
        <v>1.1205905047969522</v>
      </c>
    </row>
    <row r="54" spans="1:62" s="31" customFormat="1" x14ac:dyDescent="0.3">
      <c r="A54" s="29">
        <v>52</v>
      </c>
      <c r="B54" s="5"/>
      <c r="C54" s="9"/>
      <c r="D54" s="9"/>
      <c r="E54" s="9"/>
      <c r="F54" s="9"/>
      <c r="G54" s="9"/>
      <c r="H54" s="9"/>
      <c r="I54" s="9"/>
      <c r="J54" s="9"/>
      <c r="K54" s="9"/>
      <c r="L54" s="32">
        <f>IFERROR(([4]CePensRurM!L54/EsPensTipoARurM!L54)/txMortM!L54,1)</f>
        <v>1</v>
      </c>
      <c r="M54" s="32">
        <f>IFERROR(([4]CePensRurM!M54/EsPensTipoARurM!M54)/txMortM!M54,1)</f>
        <v>1.0314771710570751</v>
      </c>
      <c r="N54" s="32">
        <f>IFERROR(([4]CePensRurM!N54/EsPensTipoARurM!N54)/txMortM!N54,1)</f>
        <v>1.4088625995125299</v>
      </c>
      <c r="O54" s="32">
        <f>IFERROR(([4]CePensRurM!O54/EsPensTipoARurM!O54)/txMortM!O54,1)</f>
        <v>1.549837741761773</v>
      </c>
      <c r="P54" s="59">
        <f>IFERROR(([4]CePensRurM!P54/EsPensTipoARurM!P54)/txMortM!P54,1)</f>
        <v>1.1863616475178798</v>
      </c>
      <c r="Q54" s="109">
        <f t="shared" si="7"/>
        <v>1.2941347899623146</v>
      </c>
      <c r="R54" s="33">
        <f t="shared" si="12"/>
        <v>1.2941347899623146</v>
      </c>
      <c r="S54" s="33">
        <f t="shared" si="12"/>
        <v>1.2941347899623146</v>
      </c>
      <c r="T54" s="33">
        <f t="shared" si="12"/>
        <v>1.2941347899623146</v>
      </c>
      <c r="U54" s="33">
        <f t="shared" si="12"/>
        <v>1.2941347899623146</v>
      </c>
      <c r="V54" s="33">
        <f t="shared" si="12"/>
        <v>1.2941347899623146</v>
      </c>
      <c r="W54" s="33">
        <f t="shared" si="12"/>
        <v>1.2941347899623146</v>
      </c>
      <c r="X54" s="33">
        <f t="shared" si="12"/>
        <v>1.2941347899623146</v>
      </c>
      <c r="Y54" s="33">
        <f t="shared" si="12"/>
        <v>1.2941347899623146</v>
      </c>
      <c r="Z54" s="33">
        <f t="shared" si="12"/>
        <v>1.2941347899623146</v>
      </c>
      <c r="AA54" s="33">
        <f t="shared" si="12"/>
        <v>1.2941347899623146</v>
      </c>
      <c r="AB54" s="33">
        <f t="shared" si="12"/>
        <v>1.2941347899623146</v>
      </c>
      <c r="AC54" s="33">
        <f t="shared" si="12"/>
        <v>1.2941347899623146</v>
      </c>
      <c r="AD54" s="33">
        <f t="shared" si="12"/>
        <v>1.2941347899623146</v>
      </c>
      <c r="AE54" s="33">
        <f t="shared" si="12"/>
        <v>1.2941347899623146</v>
      </c>
      <c r="AF54" s="33">
        <f t="shared" si="13"/>
        <v>1.2941347899623146</v>
      </c>
      <c r="AG54" s="33">
        <f t="shared" si="13"/>
        <v>1.2941347899623146</v>
      </c>
      <c r="AH54" s="33">
        <f t="shared" si="13"/>
        <v>1.2941347899623146</v>
      </c>
      <c r="AI54" s="33">
        <f t="shared" si="13"/>
        <v>1.2941347899623146</v>
      </c>
      <c r="AJ54" s="33">
        <f t="shared" si="13"/>
        <v>1.2941347899623146</v>
      </c>
      <c r="AK54" s="33">
        <f t="shared" si="13"/>
        <v>1.2941347899623146</v>
      </c>
      <c r="AL54" s="33">
        <f t="shared" si="13"/>
        <v>1.2941347899623146</v>
      </c>
      <c r="AM54" s="33">
        <f t="shared" si="13"/>
        <v>1.2941347899623146</v>
      </c>
      <c r="AN54" s="33">
        <f t="shared" si="13"/>
        <v>1.2941347899623146</v>
      </c>
      <c r="AO54" s="33">
        <f t="shared" si="13"/>
        <v>1.2941347899623146</v>
      </c>
      <c r="AP54" s="33">
        <f t="shared" si="13"/>
        <v>1.2941347899623146</v>
      </c>
      <c r="AQ54" s="33">
        <f t="shared" si="13"/>
        <v>1.2941347899623146</v>
      </c>
      <c r="AR54" s="33">
        <f t="shared" si="13"/>
        <v>1.2941347899623146</v>
      </c>
      <c r="AS54" s="33">
        <f t="shared" si="13"/>
        <v>1.2941347899623146</v>
      </c>
      <c r="AT54" s="33">
        <f t="shared" si="13"/>
        <v>1.2941347899623146</v>
      </c>
      <c r="AU54" s="33">
        <f t="shared" si="13"/>
        <v>1.2941347899623146</v>
      </c>
      <c r="AV54" s="33">
        <f t="shared" si="10"/>
        <v>1.2941347899623146</v>
      </c>
      <c r="AW54" s="33">
        <f t="shared" si="10"/>
        <v>1.2941347899623146</v>
      </c>
      <c r="AX54" s="33">
        <f t="shared" si="10"/>
        <v>1.2941347899623146</v>
      </c>
      <c r="AY54" s="33">
        <f t="shared" si="11"/>
        <v>1.2941347899623146</v>
      </c>
      <c r="AZ54" s="33">
        <f t="shared" si="11"/>
        <v>1.2941347899623146</v>
      </c>
      <c r="BA54" s="33">
        <f t="shared" si="11"/>
        <v>1.2941347899623146</v>
      </c>
      <c r="BB54" s="33">
        <f t="shared" si="11"/>
        <v>1.2941347899623146</v>
      </c>
      <c r="BC54" s="33">
        <f t="shared" si="11"/>
        <v>1.2941347899623146</v>
      </c>
      <c r="BD54" s="33">
        <f t="shared" si="11"/>
        <v>1.2941347899623146</v>
      </c>
      <c r="BE54" s="33">
        <f t="shared" si="11"/>
        <v>1.2941347899623146</v>
      </c>
      <c r="BF54" s="33">
        <f t="shared" si="11"/>
        <v>1.2941347899623146</v>
      </c>
      <c r="BG54" s="33">
        <f t="shared" si="11"/>
        <v>1.2941347899623146</v>
      </c>
      <c r="BH54" s="33">
        <f t="shared" si="11"/>
        <v>1.2941347899623146</v>
      </c>
      <c r="BI54" s="33">
        <f t="shared" si="11"/>
        <v>1.2941347899623146</v>
      </c>
      <c r="BJ54" s="34">
        <f t="shared" si="11"/>
        <v>1.2941347899623146</v>
      </c>
    </row>
    <row r="55" spans="1:62" s="31" customFormat="1" x14ac:dyDescent="0.3">
      <c r="A55" s="29">
        <v>53</v>
      </c>
      <c r="B55" s="5"/>
      <c r="C55" s="9"/>
      <c r="D55" s="9"/>
      <c r="E55" s="9"/>
      <c r="F55" s="9"/>
      <c r="G55" s="9"/>
      <c r="H55" s="9"/>
      <c r="I55" s="9"/>
      <c r="J55" s="9"/>
      <c r="K55" s="9"/>
      <c r="L55" s="32">
        <f>IFERROR(([4]CePensRurM!L55/EsPensTipoARurM!L55)/txMortM!L55,1)</f>
        <v>1</v>
      </c>
      <c r="M55" s="32">
        <f>IFERROR(([4]CePensRurM!M55/EsPensTipoARurM!M55)/txMortM!M55,1)</f>
        <v>1.3883139628595162</v>
      </c>
      <c r="N55" s="32">
        <f>IFERROR(([4]CePensRurM!N55/EsPensTipoARurM!N55)/txMortM!N55,1)</f>
        <v>1.3403518981364932</v>
      </c>
      <c r="O55" s="32">
        <f>IFERROR(([4]CePensRurM!O55/EsPensTipoARurM!O55)/txMortM!O55,1)</f>
        <v>1.304267030371755</v>
      </c>
      <c r="P55" s="59">
        <f>IFERROR(([4]CePensRurM!P55/EsPensTipoARurM!P55)/txMortM!P55,1)</f>
        <v>1.3474118310749255</v>
      </c>
      <c r="Q55" s="109">
        <f t="shared" si="7"/>
        <v>1.3450861806106724</v>
      </c>
      <c r="R55" s="33">
        <f t="shared" si="12"/>
        <v>1.3450861806106724</v>
      </c>
      <c r="S55" s="33">
        <f t="shared" si="12"/>
        <v>1.3450861806106724</v>
      </c>
      <c r="T55" s="33">
        <f t="shared" si="12"/>
        <v>1.3450861806106724</v>
      </c>
      <c r="U55" s="33">
        <f t="shared" si="12"/>
        <v>1.3450861806106724</v>
      </c>
      <c r="V55" s="33">
        <f t="shared" si="12"/>
        <v>1.3450861806106724</v>
      </c>
      <c r="W55" s="33">
        <f t="shared" si="12"/>
        <v>1.3450861806106724</v>
      </c>
      <c r="X55" s="33">
        <f t="shared" si="12"/>
        <v>1.3450861806106724</v>
      </c>
      <c r="Y55" s="33">
        <f t="shared" si="12"/>
        <v>1.3450861806106724</v>
      </c>
      <c r="Z55" s="33">
        <f t="shared" si="12"/>
        <v>1.3450861806106724</v>
      </c>
      <c r="AA55" s="33">
        <f t="shared" si="12"/>
        <v>1.3450861806106724</v>
      </c>
      <c r="AB55" s="33">
        <f t="shared" si="12"/>
        <v>1.3450861806106724</v>
      </c>
      <c r="AC55" s="33">
        <f t="shared" si="12"/>
        <v>1.3450861806106724</v>
      </c>
      <c r="AD55" s="33">
        <f t="shared" si="12"/>
        <v>1.3450861806106724</v>
      </c>
      <c r="AE55" s="33">
        <f t="shared" si="12"/>
        <v>1.3450861806106724</v>
      </c>
      <c r="AF55" s="33">
        <f t="shared" si="13"/>
        <v>1.3450861806106724</v>
      </c>
      <c r="AG55" s="33">
        <f t="shared" si="13"/>
        <v>1.3450861806106724</v>
      </c>
      <c r="AH55" s="33">
        <f t="shared" si="13"/>
        <v>1.3450861806106724</v>
      </c>
      <c r="AI55" s="33">
        <f t="shared" si="13"/>
        <v>1.3450861806106724</v>
      </c>
      <c r="AJ55" s="33">
        <f t="shared" si="13"/>
        <v>1.3450861806106724</v>
      </c>
      <c r="AK55" s="33">
        <f t="shared" si="13"/>
        <v>1.3450861806106724</v>
      </c>
      <c r="AL55" s="33">
        <f t="shared" si="13"/>
        <v>1.3450861806106724</v>
      </c>
      <c r="AM55" s="33">
        <f t="shared" si="13"/>
        <v>1.3450861806106724</v>
      </c>
      <c r="AN55" s="33">
        <f t="shared" si="13"/>
        <v>1.3450861806106724</v>
      </c>
      <c r="AO55" s="33">
        <f t="shared" si="13"/>
        <v>1.3450861806106724</v>
      </c>
      <c r="AP55" s="33">
        <f t="shared" si="13"/>
        <v>1.3450861806106724</v>
      </c>
      <c r="AQ55" s="33">
        <f t="shared" si="13"/>
        <v>1.3450861806106724</v>
      </c>
      <c r="AR55" s="33">
        <f t="shared" si="13"/>
        <v>1.3450861806106724</v>
      </c>
      <c r="AS55" s="33">
        <f t="shared" si="13"/>
        <v>1.3450861806106724</v>
      </c>
      <c r="AT55" s="33">
        <f t="shared" si="13"/>
        <v>1.3450861806106724</v>
      </c>
      <c r="AU55" s="33">
        <f t="shared" si="13"/>
        <v>1.3450861806106724</v>
      </c>
      <c r="AV55" s="33">
        <f t="shared" si="10"/>
        <v>1.3450861806106724</v>
      </c>
      <c r="AW55" s="33">
        <f t="shared" si="10"/>
        <v>1.3450861806106724</v>
      </c>
      <c r="AX55" s="33">
        <f t="shared" si="10"/>
        <v>1.3450861806106724</v>
      </c>
      <c r="AY55" s="33">
        <f t="shared" si="11"/>
        <v>1.3450861806106724</v>
      </c>
      <c r="AZ55" s="33">
        <f t="shared" si="11"/>
        <v>1.3450861806106724</v>
      </c>
      <c r="BA55" s="33">
        <f t="shared" si="11"/>
        <v>1.3450861806106724</v>
      </c>
      <c r="BB55" s="33">
        <f t="shared" si="11"/>
        <v>1.3450861806106724</v>
      </c>
      <c r="BC55" s="33">
        <f t="shared" si="11"/>
        <v>1.3450861806106724</v>
      </c>
      <c r="BD55" s="33">
        <f t="shared" si="11"/>
        <v>1.3450861806106724</v>
      </c>
      <c r="BE55" s="33">
        <f t="shared" si="11"/>
        <v>1.3450861806106724</v>
      </c>
      <c r="BF55" s="33">
        <f t="shared" si="11"/>
        <v>1.3450861806106724</v>
      </c>
      <c r="BG55" s="33">
        <f t="shared" si="11"/>
        <v>1.3450861806106724</v>
      </c>
      <c r="BH55" s="33">
        <f t="shared" si="11"/>
        <v>1.3450861806106724</v>
      </c>
      <c r="BI55" s="33">
        <f t="shared" si="11"/>
        <v>1.3450861806106724</v>
      </c>
      <c r="BJ55" s="34">
        <f t="shared" si="11"/>
        <v>1.3450861806106724</v>
      </c>
    </row>
    <row r="56" spans="1:62" s="31" customFormat="1" x14ac:dyDescent="0.3">
      <c r="A56" s="29">
        <v>54</v>
      </c>
      <c r="B56" s="5"/>
      <c r="C56" s="9"/>
      <c r="D56" s="9"/>
      <c r="E56" s="9"/>
      <c r="F56" s="9"/>
      <c r="G56" s="9"/>
      <c r="H56" s="9"/>
      <c r="I56" s="9"/>
      <c r="J56" s="9"/>
      <c r="K56" s="9"/>
      <c r="L56" s="32">
        <f>IFERROR(([4]CePensRurM!L56/EsPensTipoARurM!L56)/txMortM!L56,1)</f>
        <v>1</v>
      </c>
      <c r="M56" s="32">
        <f>IFERROR(([4]CePensRurM!M56/EsPensTipoARurM!M56)/txMortM!M56,1)</f>
        <v>1.1415450741189093</v>
      </c>
      <c r="N56" s="32">
        <f>IFERROR(([4]CePensRurM!N56/EsPensTipoARurM!N56)/txMortM!N56,1)</f>
        <v>1.3385224889600791</v>
      </c>
      <c r="O56" s="32">
        <f>IFERROR(([4]CePensRurM!O56/EsPensTipoARurM!O56)/txMortM!O56,1)</f>
        <v>1.5729091203866636</v>
      </c>
      <c r="P56" s="59">
        <f>IFERROR(([4]CePensRurM!P56/EsPensTipoARurM!P56)/txMortM!P56,1)</f>
        <v>1.2324207582505555</v>
      </c>
      <c r="Q56" s="109">
        <f t="shared" si="7"/>
        <v>1.321349360429052</v>
      </c>
      <c r="R56" s="33">
        <f t="shared" si="12"/>
        <v>1.321349360429052</v>
      </c>
      <c r="S56" s="33">
        <f t="shared" si="12"/>
        <v>1.321349360429052</v>
      </c>
      <c r="T56" s="33">
        <f t="shared" si="12"/>
        <v>1.321349360429052</v>
      </c>
      <c r="U56" s="33">
        <f t="shared" si="12"/>
        <v>1.321349360429052</v>
      </c>
      <c r="V56" s="33">
        <f t="shared" si="12"/>
        <v>1.321349360429052</v>
      </c>
      <c r="W56" s="33">
        <f t="shared" si="12"/>
        <v>1.321349360429052</v>
      </c>
      <c r="X56" s="33">
        <f t="shared" si="12"/>
        <v>1.321349360429052</v>
      </c>
      <c r="Y56" s="33">
        <f t="shared" si="12"/>
        <v>1.321349360429052</v>
      </c>
      <c r="Z56" s="33">
        <f t="shared" si="12"/>
        <v>1.321349360429052</v>
      </c>
      <c r="AA56" s="33">
        <f t="shared" si="12"/>
        <v>1.321349360429052</v>
      </c>
      <c r="AB56" s="33">
        <f t="shared" si="12"/>
        <v>1.321349360429052</v>
      </c>
      <c r="AC56" s="33">
        <f t="shared" si="12"/>
        <v>1.321349360429052</v>
      </c>
      <c r="AD56" s="33">
        <f t="shared" si="12"/>
        <v>1.321349360429052</v>
      </c>
      <c r="AE56" s="33">
        <f t="shared" ref="AE56:AT71" si="14">AD56</f>
        <v>1.321349360429052</v>
      </c>
      <c r="AF56" s="33">
        <f t="shared" si="14"/>
        <v>1.321349360429052</v>
      </c>
      <c r="AG56" s="33">
        <f t="shared" si="14"/>
        <v>1.321349360429052</v>
      </c>
      <c r="AH56" s="33">
        <f t="shared" si="14"/>
        <v>1.321349360429052</v>
      </c>
      <c r="AI56" s="33">
        <f t="shared" si="14"/>
        <v>1.321349360429052</v>
      </c>
      <c r="AJ56" s="33">
        <f t="shared" si="13"/>
        <v>1.321349360429052</v>
      </c>
      <c r="AK56" s="33">
        <f t="shared" si="13"/>
        <v>1.321349360429052</v>
      </c>
      <c r="AL56" s="33">
        <f t="shared" si="13"/>
        <v>1.321349360429052</v>
      </c>
      <c r="AM56" s="33">
        <f t="shared" si="13"/>
        <v>1.321349360429052</v>
      </c>
      <c r="AN56" s="33">
        <f t="shared" si="13"/>
        <v>1.321349360429052</v>
      </c>
      <c r="AO56" s="33">
        <f t="shared" si="13"/>
        <v>1.321349360429052</v>
      </c>
      <c r="AP56" s="33">
        <f t="shared" si="13"/>
        <v>1.321349360429052</v>
      </c>
      <c r="AQ56" s="33">
        <f t="shared" si="13"/>
        <v>1.321349360429052</v>
      </c>
      <c r="AR56" s="33">
        <f t="shared" si="13"/>
        <v>1.321349360429052</v>
      </c>
      <c r="AS56" s="33">
        <f t="shared" si="13"/>
        <v>1.321349360429052</v>
      </c>
      <c r="AT56" s="33">
        <f t="shared" si="13"/>
        <v>1.321349360429052</v>
      </c>
      <c r="AU56" s="33">
        <f t="shared" si="13"/>
        <v>1.321349360429052</v>
      </c>
      <c r="AV56" s="33">
        <f t="shared" ref="AV56:BJ56" si="15">AU56</f>
        <v>1.321349360429052</v>
      </c>
      <c r="AW56" s="33">
        <f t="shared" si="15"/>
        <v>1.321349360429052</v>
      </c>
      <c r="AX56" s="33">
        <f t="shared" si="15"/>
        <v>1.321349360429052</v>
      </c>
      <c r="AY56" s="33">
        <f t="shared" si="15"/>
        <v>1.321349360429052</v>
      </c>
      <c r="AZ56" s="33">
        <f t="shared" si="15"/>
        <v>1.321349360429052</v>
      </c>
      <c r="BA56" s="33">
        <f t="shared" si="15"/>
        <v>1.321349360429052</v>
      </c>
      <c r="BB56" s="33">
        <f t="shared" si="15"/>
        <v>1.321349360429052</v>
      </c>
      <c r="BC56" s="33">
        <f t="shared" si="15"/>
        <v>1.321349360429052</v>
      </c>
      <c r="BD56" s="33">
        <f t="shared" si="15"/>
        <v>1.321349360429052</v>
      </c>
      <c r="BE56" s="33">
        <f t="shared" si="15"/>
        <v>1.321349360429052</v>
      </c>
      <c r="BF56" s="33">
        <f t="shared" si="15"/>
        <v>1.321349360429052</v>
      </c>
      <c r="BG56" s="33">
        <f t="shared" si="15"/>
        <v>1.321349360429052</v>
      </c>
      <c r="BH56" s="33">
        <f t="shared" si="15"/>
        <v>1.321349360429052</v>
      </c>
      <c r="BI56" s="33">
        <f t="shared" si="15"/>
        <v>1.321349360429052</v>
      </c>
      <c r="BJ56" s="34">
        <f t="shared" si="15"/>
        <v>1.321349360429052</v>
      </c>
    </row>
    <row r="57" spans="1:62" s="31" customFormat="1" x14ac:dyDescent="0.3">
      <c r="A57" s="29">
        <v>55</v>
      </c>
      <c r="B57" s="5"/>
      <c r="C57" s="9"/>
      <c r="D57" s="9"/>
      <c r="E57" s="9"/>
      <c r="F57" s="9"/>
      <c r="G57" s="9"/>
      <c r="H57" s="9"/>
      <c r="I57" s="9"/>
      <c r="J57" s="9"/>
      <c r="K57" s="9"/>
      <c r="L57" s="32">
        <f>IFERROR(([4]CePensRurM!L57/EsPensTipoARurM!L57)/txMortM!L57,1)</f>
        <v>1</v>
      </c>
      <c r="M57" s="32">
        <f>IFERROR(([4]CePensRurM!M57/EsPensTipoARurM!M57)/txMortM!M57,1)</f>
        <v>1.1355272431149734</v>
      </c>
      <c r="N57" s="32">
        <f>IFERROR(([4]CePensRurM!N57/EsPensTipoARurM!N57)/txMortM!N57,1)</f>
        <v>0.91992612994993528</v>
      </c>
      <c r="O57" s="32">
        <f>IFERROR(([4]CePensRurM!O57/EsPensTipoARurM!O57)/txMortM!O57,1)</f>
        <v>1.2870667666779299</v>
      </c>
      <c r="P57" s="59">
        <f>IFERROR(([4]CePensRurM!P57/EsPensTipoARurM!P57)/txMortM!P57,1)</f>
        <v>1.1719882807904782</v>
      </c>
      <c r="Q57" s="109">
        <f t="shared" si="7"/>
        <v>1.1286271051333292</v>
      </c>
      <c r="R57" s="33">
        <f t="shared" ref="R57:AE72" si="16">Q57</f>
        <v>1.1286271051333292</v>
      </c>
      <c r="S57" s="33">
        <f t="shared" si="16"/>
        <v>1.1286271051333292</v>
      </c>
      <c r="T57" s="33">
        <f t="shared" si="16"/>
        <v>1.1286271051333292</v>
      </c>
      <c r="U57" s="33">
        <f t="shared" si="16"/>
        <v>1.1286271051333292</v>
      </c>
      <c r="V57" s="33">
        <f t="shared" si="16"/>
        <v>1.1286271051333292</v>
      </c>
      <c r="W57" s="33">
        <f t="shared" si="16"/>
        <v>1.1286271051333292</v>
      </c>
      <c r="X57" s="33">
        <f t="shared" si="16"/>
        <v>1.1286271051333292</v>
      </c>
      <c r="Y57" s="33">
        <f t="shared" si="16"/>
        <v>1.1286271051333292</v>
      </c>
      <c r="Z57" s="33">
        <f t="shared" si="16"/>
        <v>1.1286271051333292</v>
      </c>
      <c r="AA57" s="33">
        <f t="shared" si="16"/>
        <v>1.1286271051333292</v>
      </c>
      <c r="AB57" s="33">
        <f t="shared" si="16"/>
        <v>1.1286271051333292</v>
      </c>
      <c r="AC57" s="33">
        <f t="shared" si="16"/>
        <v>1.1286271051333292</v>
      </c>
      <c r="AD57" s="33">
        <f t="shared" si="16"/>
        <v>1.1286271051333292</v>
      </c>
      <c r="AE57" s="33">
        <f t="shared" si="16"/>
        <v>1.1286271051333292</v>
      </c>
      <c r="AF57" s="33">
        <f t="shared" si="14"/>
        <v>1.1286271051333292</v>
      </c>
      <c r="AG57" s="33">
        <f t="shared" si="14"/>
        <v>1.1286271051333292</v>
      </c>
      <c r="AH57" s="33">
        <f t="shared" si="14"/>
        <v>1.1286271051333292</v>
      </c>
      <c r="AI57" s="33">
        <f t="shared" si="14"/>
        <v>1.1286271051333292</v>
      </c>
      <c r="AJ57" s="33">
        <f t="shared" si="14"/>
        <v>1.1286271051333292</v>
      </c>
      <c r="AK57" s="33">
        <f t="shared" si="14"/>
        <v>1.1286271051333292</v>
      </c>
      <c r="AL57" s="33">
        <f t="shared" si="14"/>
        <v>1.1286271051333292</v>
      </c>
      <c r="AM57" s="33">
        <f t="shared" si="14"/>
        <v>1.1286271051333292</v>
      </c>
      <c r="AN57" s="33">
        <f t="shared" si="14"/>
        <v>1.1286271051333292</v>
      </c>
      <c r="AO57" s="33">
        <f t="shared" si="14"/>
        <v>1.1286271051333292</v>
      </c>
      <c r="AP57" s="33">
        <f t="shared" si="14"/>
        <v>1.1286271051333292</v>
      </c>
      <c r="AQ57" s="33">
        <f t="shared" si="14"/>
        <v>1.1286271051333292</v>
      </c>
      <c r="AR57" s="33">
        <f t="shared" si="14"/>
        <v>1.1286271051333292</v>
      </c>
      <c r="AS57" s="33">
        <f t="shared" si="14"/>
        <v>1.1286271051333292</v>
      </c>
      <c r="AT57" s="33">
        <f t="shared" si="14"/>
        <v>1.1286271051333292</v>
      </c>
      <c r="AU57" s="33">
        <f t="shared" ref="AU57:BJ72" si="17">AT57</f>
        <v>1.1286271051333292</v>
      </c>
      <c r="AV57" s="33">
        <f t="shared" si="17"/>
        <v>1.1286271051333292</v>
      </c>
      <c r="AW57" s="33">
        <f t="shared" si="17"/>
        <v>1.1286271051333292</v>
      </c>
      <c r="AX57" s="33">
        <f t="shared" si="17"/>
        <v>1.1286271051333292</v>
      </c>
      <c r="AY57" s="33">
        <f t="shared" si="17"/>
        <v>1.1286271051333292</v>
      </c>
      <c r="AZ57" s="33">
        <f t="shared" si="17"/>
        <v>1.1286271051333292</v>
      </c>
      <c r="BA57" s="33">
        <f t="shared" si="17"/>
        <v>1.1286271051333292</v>
      </c>
      <c r="BB57" s="33">
        <f t="shared" si="17"/>
        <v>1.1286271051333292</v>
      </c>
      <c r="BC57" s="33">
        <f t="shared" si="17"/>
        <v>1.1286271051333292</v>
      </c>
      <c r="BD57" s="33">
        <f t="shared" si="17"/>
        <v>1.1286271051333292</v>
      </c>
      <c r="BE57" s="33">
        <f t="shared" si="17"/>
        <v>1.1286271051333292</v>
      </c>
      <c r="BF57" s="33">
        <f t="shared" si="17"/>
        <v>1.1286271051333292</v>
      </c>
      <c r="BG57" s="33">
        <f t="shared" si="17"/>
        <v>1.1286271051333292</v>
      </c>
      <c r="BH57" s="33">
        <f t="shared" si="17"/>
        <v>1.1286271051333292</v>
      </c>
      <c r="BI57" s="33">
        <f t="shared" si="17"/>
        <v>1.1286271051333292</v>
      </c>
      <c r="BJ57" s="34">
        <f t="shared" si="17"/>
        <v>1.1286271051333292</v>
      </c>
    </row>
    <row r="58" spans="1:62" s="31" customFormat="1" x14ac:dyDescent="0.3">
      <c r="A58" s="29">
        <v>56</v>
      </c>
      <c r="B58" s="5"/>
      <c r="C58" s="9"/>
      <c r="D58" s="9"/>
      <c r="E58" s="9"/>
      <c r="F58" s="9"/>
      <c r="G58" s="9"/>
      <c r="H58" s="9"/>
      <c r="I58" s="9"/>
      <c r="J58" s="9"/>
      <c r="K58" s="9"/>
      <c r="L58" s="32">
        <f>IFERROR(([4]CePensRurM!L58/EsPensTipoARurM!L58)/txMortM!L58,1)</f>
        <v>1</v>
      </c>
      <c r="M58" s="32">
        <f>IFERROR(([4]CePensRurM!M58/EsPensTipoARurM!M58)/txMortM!M58,1)</f>
        <v>1.2505722777720421</v>
      </c>
      <c r="N58" s="32">
        <f>IFERROR(([4]CePensRurM!N58/EsPensTipoARurM!N58)/txMortM!N58,1)</f>
        <v>1.1753473332437265</v>
      </c>
      <c r="O58" s="32">
        <f>IFERROR(([4]CePensRurM!O58/EsPensTipoARurM!O58)/txMortM!O58,1)</f>
        <v>1.1855667068156475</v>
      </c>
      <c r="P58" s="59">
        <f>IFERROR(([4]CePensRurM!P58/EsPensTipoARurM!P58)/txMortM!P58,1)</f>
        <v>1.1065580980554304</v>
      </c>
      <c r="Q58" s="109">
        <f t="shared" si="7"/>
        <v>1.1795111039717117</v>
      </c>
      <c r="R58" s="33">
        <f t="shared" si="16"/>
        <v>1.1795111039717117</v>
      </c>
      <c r="S58" s="33">
        <f t="shared" si="16"/>
        <v>1.1795111039717117</v>
      </c>
      <c r="T58" s="33">
        <f t="shared" si="16"/>
        <v>1.1795111039717117</v>
      </c>
      <c r="U58" s="33">
        <f t="shared" si="16"/>
        <v>1.1795111039717117</v>
      </c>
      <c r="V58" s="33">
        <f t="shared" si="16"/>
        <v>1.1795111039717117</v>
      </c>
      <c r="W58" s="33">
        <f t="shared" si="16"/>
        <v>1.1795111039717117</v>
      </c>
      <c r="X58" s="33">
        <f t="shared" si="16"/>
        <v>1.1795111039717117</v>
      </c>
      <c r="Y58" s="33">
        <f t="shared" si="16"/>
        <v>1.1795111039717117</v>
      </c>
      <c r="Z58" s="33">
        <f t="shared" si="16"/>
        <v>1.1795111039717117</v>
      </c>
      <c r="AA58" s="33">
        <f t="shared" si="16"/>
        <v>1.1795111039717117</v>
      </c>
      <c r="AB58" s="33">
        <f t="shared" si="16"/>
        <v>1.1795111039717117</v>
      </c>
      <c r="AC58" s="33">
        <f t="shared" si="16"/>
        <v>1.1795111039717117</v>
      </c>
      <c r="AD58" s="33">
        <f t="shared" si="16"/>
        <v>1.1795111039717117</v>
      </c>
      <c r="AE58" s="33">
        <f t="shared" si="16"/>
        <v>1.1795111039717117</v>
      </c>
      <c r="AF58" s="33">
        <f t="shared" si="14"/>
        <v>1.1795111039717117</v>
      </c>
      <c r="AG58" s="33">
        <f t="shared" si="14"/>
        <v>1.1795111039717117</v>
      </c>
      <c r="AH58" s="33">
        <f t="shared" si="14"/>
        <v>1.1795111039717117</v>
      </c>
      <c r="AI58" s="33">
        <f t="shared" si="14"/>
        <v>1.1795111039717117</v>
      </c>
      <c r="AJ58" s="33">
        <f t="shared" si="14"/>
        <v>1.1795111039717117</v>
      </c>
      <c r="AK58" s="33">
        <f t="shared" si="14"/>
        <v>1.1795111039717117</v>
      </c>
      <c r="AL58" s="33">
        <f t="shared" si="14"/>
        <v>1.1795111039717117</v>
      </c>
      <c r="AM58" s="33">
        <f t="shared" si="14"/>
        <v>1.1795111039717117</v>
      </c>
      <c r="AN58" s="33">
        <f t="shared" si="14"/>
        <v>1.1795111039717117</v>
      </c>
      <c r="AO58" s="33">
        <f t="shared" si="14"/>
        <v>1.1795111039717117</v>
      </c>
      <c r="AP58" s="33">
        <f t="shared" si="14"/>
        <v>1.1795111039717117</v>
      </c>
      <c r="AQ58" s="33">
        <f t="shared" si="14"/>
        <v>1.1795111039717117</v>
      </c>
      <c r="AR58" s="33">
        <f t="shared" si="14"/>
        <v>1.1795111039717117</v>
      </c>
      <c r="AS58" s="33">
        <f t="shared" si="14"/>
        <v>1.1795111039717117</v>
      </c>
      <c r="AT58" s="33">
        <f t="shared" si="14"/>
        <v>1.1795111039717117</v>
      </c>
      <c r="AU58" s="33">
        <f t="shared" si="17"/>
        <v>1.1795111039717117</v>
      </c>
      <c r="AV58" s="33">
        <f t="shared" si="17"/>
        <v>1.1795111039717117</v>
      </c>
      <c r="AW58" s="33">
        <f t="shared" si="17"/>
        <v>1.1795111039717117</v>
      </c>
      <c r="AX58" s="33">
        <f t="shared" si="17"/>
        <v>1.1795111039717117</v>
      </c>
      <c r="AY58" s="33">
        <f t="shared" si="17"/>
        <v>1.1795111039717117</v>
      </c>
      <c r="AZ58" s="33">
        <f t="shared" si="17"/>
        <v>1.1795111039717117</v>
      </c>
      <c r="BA58" s="33">
        <f t="shared" si="17"/>
        <v>1.1795111039717117</v>
      </c>
      <c r="BB58" s="33">
        <f t="shared" si="17"/>
        <v>1.1795111039717117</v>
      </c>
      <c r="BC58" s="33">
        <f t="shared" si="17"/>
        <v>1.1795111039717117</v>
      </c>
      <c r="BD58" s="33">
        <f t="shared" si="17"/>
        <v>1.1795111039717117</v>
      </c>
      <c r="BE58" s="33">
        <f t="shared" si="17"/>
        <v>1.1795111039717117</v>
      </c>
      <c r="BF58" s="33">
        <f t="shared" si="17"/>
        <v>1.1795111039717117</v>
      </c>
      <c r="BG58" s="33">
        <f t="shared" si="17"/>
        <v>1.1795111039717117</v>
      </c>
      <c r="BH58" s="33">
        <f t="shared" si="17"/>
        <v>1.1795111039717117</v>
      </c>
      <c r="BI58" s="33">
        <f t="shared" si="17"/>
        <v>1.1795111039717117</v>
      </c>
      <c r="BJ58" s="34">
        <f t="shared" si="17"/>
        <v>1.1795111039717117</v>
      </c>
    </row>
    <row r="59" spans="1:62" s="31" customFormat="1" x14ac:dyDescent="0.3">
      <c r="A59" s="29">
        <v>57</v>
      </c>
      <c r="B59" s="5"/>
      <c r="C59" s="9"/>
      <c r="D59" s="9"/>
      <c r="E59" s="9"/>
      <c r="F59" s="9"/>
      <c r="G59" s="9"/>
      <c r="H59" s="9"/>
      <c r="I59" s="9"/>
      <c r="J59" s="9"/>
      <c r="K59" s="9"/>
      <c r="L59" s="32">
        <f>IFERROR(([4]CePensRurM!L59/EsPensTipoARurM!L59)/txMortM!L59,1)</f>
        <v>1</v>
      </c>
      <c r="M59" s="32">
        <f>IFERROR(([4]CePensRurM!M59/EsPensTipoARurM!M59)/txMortM!M59,1)</f>
        <v>1.0901994926463023</v>
      </c>
      <c r="N59" s="32">
        <f>IFERROR(([4]CePensRurM!N59/EsPensTipoARurM!N59)/txMortM!N59,1)</f>
        <v>1.2025247015111089</v>
      </c>
      <c r="O59" s="32">
        <f>IFERROR(([4]CePensRurM!O59/EsPensTipoARurM!O59)/txMortM!O59,1)</f>
        <v>1.3161383740538086</v>
      </c>
      <c r="P59" s="59">
        <f>IFERROR(([4]CePensRurM!P59/EsPensTipoARurM!P59)/txMortM!P59,1)</f>
        <v>1.1006475384639305</v>
      </c>
      <c r="Q59" s="109">
        <f t="shared" si="7"/>
        <v>1.1773775266687876</v>
      </c>
      <c r="R59" s="33">
        <f t="shared" si="16"/>
        <v>1.1773775266687876</v>
      </c>
      <c r="S59" s="33">
        <f t="shared" si="16"/>
        <v>1.1773775266687876</v>
      </c>
      <c r="T59" s="33">
        <f t="shared" si="16"/>
        <v>1.1773775266687876</v>
      </c>
      <c r="U59" s="33">
        <f t="shared" si="16"/>
        <v>1.1773775266687876</v>
      </c>
      <c r="V59" s="33">
        <f t="shared" si="16"/>
        <v>1.1773775266687876</v>
      </c>
      <c r="W59" s="33">
        <f t="shared" si="16"/>
        <v>1.1773775266687876</v>
      </c>
      <c r="X59" s="33">
        <f t="shared" si="16"/>
        <v>1.1773775266687876</v>
      </c>
      <c r="Y59" s="33">
        <f t="shared" si="16"/>
        <v>1.1773775266687876</v>
      </c>
      <c r="Z59" s="33">
        <f t="shared" si="16"/>
        <v>1.1773775266687876</v>
      </c>
      <c r="AA59" s="33">
        <f t="shared" si="16"/>
        <v>1.1773775266687876</v>
      </c>
      <c r="AB59" s="33">
        <f t="shared" si="16"/>
        <v>1.1773775266687876</v>
      </c>
      <c r="AC59" s="33">
        <f t="shared" si="16"/>
        <v>1.1773775266687876</v>
      </c>
      <c r="AD59" s="33">
        <f t="shared" si="16"/>
        <v>1.1773775266687876</v>
      </c>
      <c r="AE59" s="33">
        <f t="shared" si="16"/>
        <v>1.1773775266687876</v>
      </c>
      <c r="AF59" s="33">
        <f t="shared" si="14"/>
        <v>1.1773775266687876</v>
      </c>
      <c r="AG59" s="33">
        <f t="shared" si="14"/>
        <v>1.1773775266687876</v>
      </c>
      <c r="AH59" s="33">
        <f t="shared" si="14"/>
        <v>1.1773775266687876</v>
      </c>
      <c r="AI59" s="33">
        <f t="shared" si="14"/>
        <v>1.1773775266687876</v>
      </c>
      <c r="AJ59" s="33">
        <f t="shared" si="14"/>
        <v>1.1773775266687876</v>
      </c>
      <c r="AK59" s="33">
        <f t="shared" si="14"/>
        <v>1.1773775266687876</v>
      </c>
      <c r="AL59" s="33">
        <f t="shared" si="14"/>
        <v>1.1773775266687876</v>
      </c>
      <c r="AM59" s="33">
        <f t="shared" si="14"/>
        <v>1.1773775266687876</v>
      </c>
      <c r="AN59" s="33">
        <f t="shared" si="14"/>
        <v>1.1773775266687876</v>
      </c>
      <c r="AO59" s="33">
        <f t="shared" si="14"/>
        <v>1.1773775266687876</v>
      </c>
      <c r="AP59" s="33">
        <f t="shared" si="14"/>
        <v>1.1773775266687876</v>
      </c>
      <c r="AQ59" s="33">
        <f t="shared" si="14"/>
        <v>1.1773775266687876</v>
      </c>
      <c r="AR59" s="33">
        <f t="shared" si="14"/>
        <v>1.1773775266687876</v>
      </c>
      <c r="AS59" s="33">
        <f t="shared" si="14"/>
        <v>1.1773775266687876</v>
      </c>
      <c r="AT59" s="33">
        <f t="shared" si="14"/>
        <v>1.1773775266687876</v>
      </c>
      <c r="AU59" s="33">
        <f t="shared" si="17"/>
        <v>1.1773775266687876</v>
      </c>
      <c r="AV59" s="33">
        <f t="shared" si="17"/>
        <v>1.1773775266687876</v>
      </c>
      <c r="AW59" s="33">
        <f t="shared" si="17"/>
        <v>1.1773775266687876</v>
      </c>
      <c r="AX59" s="33">
        <f t="shared" si="17"/>
        <v>1.1773775266687876</v>
      </c>
      <c r="AY59" s="33">
        <f t="shared" si="17"/>
        <v>1.1773775266687876</v>
      </c>
      <c r="AZ59" s="33">
        <f t="shared" si="17"/>
        <v>1.1773775266687876</v>
      </c>
      <c r="BA59" s="33">
        <f t="shared" si="17"/>
        <v>1.1773775266687876</v>
      </c>
      <c r="BB59" s="33">
        <f t="shared" si="17"/>
        <v>1.1773775266687876</v>
      </c>
      <c r="BC59" s="33">
        <f t="shared" si="17"/>
        <v>1.1773775266687876</v>
      </c>
      <c r="BD59" s="33">
        <f t="shared" si="17"/>
        <v>1.1773775266687876</v>
      </c>
      <c r="BE59" s="33">
        <f t="shared" si="17"/>
        <v>1.1773775266687876</v>
      </c>
      <c r="BF59" s="33">
        <f t="shared" si="17"/>
        <v>1.1773775266687876</v>
      </c>
      <c r="BG59" s="33">
        <f t="shared" si="17"/>
        <v>1.1773775266687876</v>
      </c>
      <c r="BH59" s="33">
        <f t="shared" si="17"/>
        <v>1.1773775266687876</v>
      </c>
      <c r="BI59" s="33">
        <f t="shared" si="17"/>
        <v>1.1773775266687876</v>
      </c>
      <c r="BJ59" s="34">
        <f t="shared" si="17"/>
        <v>1.1773775266687876</v>
      </c>
    </row>
    <row r="60" spans="1:62" s="31" customFormat="1" x14ac:dyDescent="0.3">
      <c r="A60" s="29">
        <v>58</v>
      </c>
      <c r="B60" s="5"/>
      <c r="C60" s="9"/>
      <c r="D60" s="9"/>
      <c r="E60" s="9"/>
      <c r="F60" s="9"/>
      <c r="G60" s="9"/>
      <c r="H60" s="9"/>
      <c r="I60" s="9"/>
      <c r="J60" s="9"/>
      <c r="K60" s="9"/>
      <c r="L60" s="32">
        <f>IFERROR(([4]CePensRurM!L60/EsPensTipoARurM!L60)/txMortM!L60,1)</f>
        <v>1</v>
      </c>
      <c r="M60" s="32">
        <f>IFERROR(([4]CePensRurM!M60/EsPensTipoARurM!M60)/txMortM!M60,1)</f>
        <v>1.2789940213502347</v>
      </c>
      <c r="N60" s="32">
        <f>IFERROR(([4]CePensRurM!N60/EsPensTipoARurM!N60)/txMortM!N60,1)</f>
        <v>1.3208273626909748</v>
      </c>
      <c r="O60" s="32">
        <f>IFERROR(([4]CePensRurM!O60/EsPensTipoARurM!O60)/txMortM!O60,1)</f>
        <v>1.4061644313603889</v>
      </c>
      <c r="P60" s="59">
        <f>IFERROR(([4]CePensRurM!P60/EsPensTipoARurM!P60)/txMortM!P60,1)</f>
        <v>1.2515806628237411</v>
      </c>
      <c r="Q60" s="109">
        <f t="shared" si="7"/>
        <v>1.314391619556335</v>
      </c>
      <c r="R60" s="33">
        <f t="shared" si="16"/>
        <v>1.314391619556335</v>
      </c>
      <c r="S60" s="33">
        <f t="shared" si="16"/>
        <v>1.314391619556335</v>
      </c>
      <c r="T60" s="33">
        <f t="shared" si="16"/>
        <v>1.314391619556335</v>
      </c>
      <c r="U60" s="33">
        <f t="shared" si="16"/>
        <v>1.314391619556335</v>
      </c>
      <c r="V60" s="33">
        <f t="shared" si="16"/>
        <v>1.314391619556335</v>
      </c>
      <c r="W60" s="33">
        <f t="shared" si="16"/>
        <v>1.314391619556335</v>
      </c>
      <c r="X60" s="33">
        <f t="shared" si="16"/>
        <v>1.314391619556335</v>
      </c>
      <c r="Y60" s="33">
        <f t="shared" si="16"/>
        <v>1.314391619556335</v>
      </c>
      <c r="Z60" s="33">
        <f t="shared" si="16"/>
        <v>1.314391619556335</v>
      </c>
      <c r="AA60" s="33">
        <f t="shared" si="16"/>
        <v>1.314391619556335</v>
      </c>
      <c r="AB60" s="33">
        <f t="shared" si="16"/>
        <v>1.314391619556335</v>
      </c>
      <c r="AC60" s="33">
        <f t="shared" si="16"/>
        <v>1.314391619556335</v>
      </c>
      <c r="AD60" s="33">
        <f t="shared" si="16"/>
        <v>1.314391619556335</v>
      </c>
      <c r="AE60" s="33">
        <f t="shared" si="16"/>
        <v>1.314391619556335</v>
      </c>
      <c r="AF60" s="33">
        <f t="shared" si="14"/>
        <v>1.314391619556335</v>
      </c>
      <c r="AG60" s="33">
        <f t="shared" si="14"/>
        <v>1.314391619556335</v>
      </c>
      <c r="AH60" s="33">
        <f t="shared" si="14"/>
        <v>1.314391619556335</v>
      </c>
      <c r="AI60" s="33">
        <f t="shared" si="14"/>
        <v>1.314391619556335</v>
      </c>
      <c r="AJ60" s="33">
        <f t="shared" si="14"/>
        <v>1.314391619556335</v>
      </c>
      <c r="AK60" s="33">
        <f t="shared" si="14"/>
        <v>1.314391619556335</v>
      </c>
      <c r="AL60" s="33">
        <f t="shared" si="14"/>
        <v>1.314391619556335</v>
      </c>
      <c r="AM60" s="33">
        <f t="shared" si="14"/>
        <v>1.314391619556335</v>
      </c>
      <c r="AN60" s="33">
        <f t="shared" si="14"/>
        <v>1.314391619556335</v>
      </c>
      <c r="AO60" s="33">
        <f t="shared" si="14"/>
        <v>1.314391619556335</v>
      </c>
      <c r="AP60" s="33">
        <f t="shared" si="14"/>
        <v>1.314391619556335</v>
      </c>
      <c r="AQ60" s="33">
        <f t="shared" si="14"/>
        <v>1.314391619556335</v>
      </c>
      <c r="AR60" s="33">
        <f t="shared" si="14"/>
        <v>1.314391619556335</v>
      </c>
      <c r="AS60" s="33">
        <f t="shared" si="14"/>
        <v>1.314391619556335</v>
      </c>
      <c r="AT60" s="33">
        <f t="shared" si="14"/>
        <v>1.314391619556335</v>
      </c>
      <c r="AU60" s="33">
        <f t="shared" si="17"/>
        <v>1.314391619556335</v>
      </c>
      <c r="AV60" s="33">
        <f t="shared" si="17"/>
        <v>1.314391619556335</v>
      </c>
      <c r="AW60" s="33">
        <f t="shared" si="17"/>
        <v>1.314391619556335</v>
      </c>
      <c r="AX60" s="33">
        <f t="shared" si="17"/>
        <v>1.314391619556335</v>
      </c>
      <c r="AY60" s="33">
        <f t="shared" si="17"/>
        <v>1.314391619556335</v>
      </c>
      <c r="AZ60" s="33">
        <f t="shared" si="17"/>
        <v>1.314391619556335</v>
      </c>
      <c r="BA60" s="33">
        <f t="shared" si="17"/>
        <v>1.314391619556335</v>
      </c>
      <c r="BB60" s="33">
        <f t="shared" si="17"/>
        <v>1.314391619556335</v>
      </c>
      <c r="BC60" s="33">
        <f t="shared" si="17"/>
        <v>1.314391619556335</v>
      </c>
      <c r="BD60" s="33">
        <f t="shared" si="17"/>
        <v>1.314391619556335</v>
      </c>
      <c r="BE60" s="33">
        <f t="shared" si="17"/>
        <v>1.314391619556335</v>
      </c>
      <c r="BF60" s="33">
        <f t="shared" si="17"/>
        <v>1.314391619556335</v>
      </c>
      <c r="BG60" s="33">
        <f t="shared" si="17"/>
        <v>1.314391619556335</v>
      </c>
      <c r="BH60" s="33">
        <f t="shared" si="17"/>
        <v>1.314391619556335</v>
      </c>
      <c r="BI60" s="33">
        <f t="shared" si="17"/>
        <v>1.314391619556335</v>
      </c>
      <c r="BJ60" s="34">
        <f t="shared" si="17"/>
        <v>1.314391619556335</v>
      </c>
    </row>
    <row r="61" spans="1:62" s="31" customFormat="1" x14ac:dyDescent="0.3">
      <c r="A61" s="29">
        <v>59</v>
      </c>
      <c r="B61" s="5"/>
      <c r="C61" s="9"/>
      <c r="D61" s="9"/>
      <c r="E61" s="9"/>
      <c r="F61" s="9"/>
      <c r="G61" s="9"/>
      <c r="H61" s="9"/>
      <c r="I61" s="9"/>
      <c r="J61" s="9"/>
      <c r="K61" s="9"/>
      <c r="L61" s="32">
        <f>IFERROR(([4]CePensRurM!L61/EsPensTipoARurM!L61)/txMortM!L61,1)</f>
        <v>1</v>
      </c>
      <c r="M61" s="32">
        <f>IFERROR(([4]CePensRurM!M61/EsPensTipoARurM!M61)/txMortM!M61,1)</f>
        <v>1.1662776743094645</v>
      </c>
      <c r="N61" s="32">
        <f>IFERROR(([4]CePensRurM!N61/EsPensTipoARurM!N61)/txMortM!N61,1)</f>
        <v>1.0683360968017848</v>
      </c>
      <c r="O61" s="32">
        <f>IFERROR(([4]CePensRurM!O61/EsPensTipoARurM!O61)/txMortM!O61,1)</f>
        <v>1.2437699689038864</v>
      </c>
      <c r="P61" s="59">
        <f>IFERROR(([4]CePensRurM!P61/EsPensTipoARurM!P61)/txMortM!P61,1)</f>
        <v>1.1455953482078722</v>
      </c>
      <c r="Q61" s="109">
        <f t="shared" si="7"/>
        <v>1.155994772055752</v>
      </c>
      <c r="R61" s="33">
        <f t="shared" si="16"/>
        <v>1.155994772055752</v>
      </c>
      <c r="S61" s="33">
        <f t="shared" si="16"/>
        <v>1.155994772055752</v>
      </c>
      <c r="T61" s="33">
        <f t="shared" si="16"/>
        <v>1.155994772055752</v>
      </c>
      <c r="U61" s="33">
        <f t="shared" si="16"/>
        <v>1.155994772055752</v>
      </c>
      <c r="V61" s="33">
        <f t="shared" si="16"/>
        <v>1.155994772055752</v>
      </c>
      <c r="W61" s="33">
        <f t="shared" si="16"/>
        <v>1.155994772055752</v>
      </c>
      <c r="X61" s="33">
        <f t="shared" si="16"/>
        <v>1.155994772055752</v>
      </c>
      <c r="Y61" s="33">
        <f t="shared" si="16"/>
        <v>1.155994772055752</v>
      </c>
      <c r="Z61" s="33">
        <f t="shared" si="16"/>
        <v>1.155994772055752</v>
      </c>
      <c r="AA61" s="33">
        <f t="shared" si="16"/>
        <v>1.155994772055752</v>
      </c>
      <c r="AB61" s="33">
        <f t="shared" si="16"/>
        <v>1.155994772055752</v>
      </c>
      <c r="AC61" s="33">
        <f t="shared" si="16"/>
        <v>1.155994772055752</v>
      </c>
      <c r="AD61" s="33">
        <f t="shared" si="16"/>
        <v>1.155994772055752</v>
      </c>
      <c r="AE61" s="33">
        <f t="shared" si="16"/>
        <v>1.155994772055752</v>
      </c>
      <c r="AF61" s="33">
        <f t="shared" si="14"/>
        <v>1.155994772055752</v>
      </c>
      <c r="AG61" s="33">
        <f t="shared" si="14"/>
        <v>1.155994772055752</v>
      </c>
      <c r="AH61" s="33">
        <f t="shared" si="14"/>
        <v>1.155994772055752</v>
      </c>
      <c r="AI61" s="33">
        <f t="shared" si="14"/>
        <v>1.155994772055752</v>
      </c>
      <c r="AJ61" s="33">
        <f t="shared" si="14"/>
        <v>1.155994772055752</v>
      </c>
      <c r="AK61" s="33">
        <f t="shared" si="14"/>
        <v>1.155994772055752</v>
      </c>
      <c r="AL61" s="33">
        <f t="shared" si="14"/>
        <v>1.155994772055752</v>
      </c>
      <c r="AM61" s="33">
        <f t="shared" si="14"/>
        <v>1.155994772055752</v>
      </c>
      <c r="AN61" s="33">
        <f t="shared" si="14"/>
        <v>1.155994772055752</v>
      </c>
      <c r="AO61" s="33">
        <f t="shared" si="14"/>
        <v>1.155994772055752</v>
      </c>
      <c r="AP61" s="33">
        <f t="shared" si="14"/>
        <v>1.155994772055752</v>
      </c>
      <c r="AQ61" s="33">
        <f t="shared" si="14"/>
        <v>1.155994772055752</v>
      </c>
      <c r="AR61" s="33">
        <f t="shared" si="14"/>
        <v>1.155994772055752</v>
      </c>
      <c r="AS61" s="33">
        <f t="shared" si="14"/>
        <v>1.155994772055752</v>
      </c>
      <c r="AT61" s="33">
        <f t="shared" si="14"/>
        <v>1.155994772055752</v>
      </c>
      <c r="AU61" s="33">
        <f t="shared" si="17"/>
        <v>1.155994772055752</v>
      </c>
      <c r="AV61" s="33">
        <f t="shared" si="17"/>
        <v>1.155994772055752</v>
      </c>
      <c r="AW61" s="33">
        <f t="shared" si="17"/>
        <v>1.155994772055752</v>
      </c>
      <c r="AX61" s="33">
        <f t="shared" si="17"/>
        <v>1.155994772055752</v>
      </c>
      <c r="AY61" s="33">
        <f t="shared" si="17"/>
        <v>1.155994772055752</v>
      </c>
      <c r="AZ61" s="33">
        <f t="shared" si="17"/>
        <v>1.155994772055752</v>
      </c>
      <c r="BA61" s="33">
        <f t="shared" si="17"/>
        <v>1.155994772055752</v>
      </c>
      <c r="BB61" s="33">
        <f t="shared" si="17"/>
        <v>1.155994772055752</v>
      </c>
      <c r="BC61" s="33">
        <f t="shared" si="17"/>
        <v>1.155994772055752</v>
      </c>
      <c r="BD61" s="33">
        <f t="shared" si="17"/>
        <v>1.155994772055752</v>
      </c>
      <c r="BE61" s="33">
        <f t="shared" si="17"/>
        <v>1.155994772055752</v>
      </c>
      <c r="BF61" s="33">
        <f t="shared" si="17"/>
        <v>1.155994772055752</v>
      </c>
      <c r="BG61" s="33">
        <f t="shared" si="17"/>
        <v>1.155994772055752</v>
      </c>
      <c r="BH61" s="33">
        <f t="shared" si="17"/>
        <v>1.155994772055752</v>
      </c>
      <c r="BI61" s="33">
        <f t="shared" si="17"/>
        <v>1.155994772055752</v>
      </c>
      <c r="BJ61" s="34">
        <f t="shared" si="17"/>
        <v>1.155994772055752</v>
      </c>
    </row>
    <row r="62" spans="1:62" s="31" customFormat="1" x14ac:dyDescent="0.3">
      <c r="A62" s="29">
        <v>60</v>
      </c>
      <c r="B62" s="5"/>
      <c r="C62" s="9"/>
      <c r="D62" s="9"/>
      <c r="E62" s="9"/>
      <c r="F62" s="9"/>
      <c r="G62" s="9"/>
      <c r="H62" s="9"/>
      <c r="I62" s="9"/>
      <c r="J62" s="9"/>
      <c r="K62" s="9"/>
      <c r="L62" s="32">
        <f>IFERROR(([4]CePensRurM!L62/EsPensTipoARurM!L62)/txMortM!L62,1)</f>
        <v>1</v>
      </c>
      <c r="M62" s="32">
        <f>IFERROR(([4]CePensRurM!M62/EsPensTipoARurM!M62)/txMortM!M62,1)</f>
        <v>1.1378910764703327</v>
      </c>
      <c r="N62" s="32">
        <f>IFERROR(([4]CePensRurM!N62/EsPensTipoARurM!N62)/txMortM!N62,1)</f>
        <v>1.0093464674393287</v>
      </c>
      <c r="O62" s="32">
        <f>IFERROR(([4]CePensRurM!O62/EsPensTipoARurM!O62)/txMortM!O62,1)</f>
        <v>1.1446741693332942</v>
      </c>
      <c r="P62" s="59">
        <f>IFERROR(([4]CePensRurM!P62/EsPensTipoARurM!P62)/txMortM!P62,1)</f>
        <v>0.97798761555886371</v>
      </c>
      <c r="Q62" s="109">
        <f t="shared" si="7"/>
        <v>1.0674748322004548</v>
      </c>
      <c r="R62" s="33">
        <f t="shared" si="16"/>
        <v>1.0674748322004548</v>
      </c>
      <c r="S62" s="33">
        <f t="shared" si="16"/>
        <v>1.0674748322004548</v>
      </c>
      <c r="T62" s="33">
        <f t="shared" si="16"/>
        <v>1.0674748322004548</v>
      </c>
      <c r="U62" s="33">
        <f t="shared" si="16"/>
        <v>1.0674748322004548</v>
      </c>
      <c r="V62" s="33">
        <f t="shared" si="16"/>
        <v>1.0674748322004548</v>
      </c>
      <c r="W62" s="33">
        <f t="shared" si="16"/>
        <v>1.0674748322004548</v>
      </c>
      <c r="X62" s="33">
        <f t="shared" si="16"/>
        <v>1.0674748322004548</v>
      </c>
      <c r="Y62" s="33">
        <f t="shared" si="16"/>
        <v>1.0674748322004548</v>
      </c>
      <c r="Z62" s="33">
        <f t="shared" si="16"/>
        <v>1.0674748322004548</v>
      </c>
      <c r="AA62" s="33">
        <f t="shared" si="16"/>
        <v>1.0674748322004548</v>
      </c>
      <c r="AB62" s="33">
        <f t="shared" si="16"/>
        <v>1.0674748322004548</v>
      </c>
      <c r="AC62" s="33">
        <f t="shared" si="16"/>
        <v>1.0674748322004548</v>
      </c>
      <c r="AD62" s="33">
        <f t="shared" si="16"/>
        <v>1.0674748322004548</v>
      </c>
      <c r="AE62" s="33">
        <f t="shared" si="16"/>
        <v>1.0674748322004548</v>
      </c>
      <c r="AF62" s="33">
        <f t="shared" si="14"/>
        <v>1.0674748322004548</v>
      </c>
      <c r="AG62" s="33">
        <f t="shared" si="14"/>
        <v>1.0674748322004548</v>
      </c>
      <c r="AH62" s="33">
        <f t="shared" si="14"/>
        <v>1.0674748322004548</v>
      </c>
      <c r="AI62" s="33">
        <f t="shared" si="14"/>
        <v>1.0674748322004548</v>
      </c>
      <c r="AJ62" s="33">
        <f t="shared" si="14"/>
        <v>1.0674748322004548</v>
      </c>
      <c r="AK62" s="33">
        <f t="shared" si="14"/>
        <v>1.0674748322004548</v>
      </c>
      <c r="AL62" s="33">
        <f t="shared" si="14"/>
        <v>1.0674748322004548</v>
      </c>
      <c r="AM62" s="33">
        <f t="shared" si="14"/>
        <v>1.0674748322004548</v>
      </c>
      <c r="AN62" s="33">
        <f t="shared" si="14"/>
        <v>1.0674748322004548</v>
      </c>
      <c r="AO62" s="33">
        <f t="shared" si="14"/>
        <v>1.0674748322004548</v>
      </c>
      <c r="AP62" s="33">
        <f t="shared" si="14"/>
        <v>1.0674748322004548</v>
      </c>
      <c r="AQ62" s="33">
        <f t="shared" si="14"/>
        <v>1.0674748322004548</v>
      </c>
      <c r="AR62" s="33">
        <f t="shared" si="14"/>
        <v>1.0674748322004548</v>
      </c>
      <c r="AS62" s="33">
        <f t="shared" si="14"/>
        <v>1.0674748322004548</v>
      </c>
      <c r="AT62" s="33">
        <f t="shared" si="14"/>
        <v>1.0674748322004548</v>
      </c>
      <c r="AU62" s="33">
        <f t="shared" si="17"/>
        <v>1.0674748322004548</v>
      </c>
      <c r="AV62" s="33">
        <f t="shared" si="17"/>
        <v>1.0674748322004548</v>
      </c>
      <c r="AW62" s="33">
        <f t="shared" si="17"/>
        <v>1.0674748322004548</v>
      </c>
      <c r="AX62" s="33">
        <f t="shared" si="17"/>
        <v>1.0674748322004548</v>
      </c>
      <c r="AY62" s="33">
        <f t="shared" si="17"/>
        <v>1.0674748322004548</v>
      </c>
      <c r="AZ62" s="33">
        <f t="shared" si="17"/>
        <v>1.0674748322004548</v>
      </c>
      <c r="BA62" s="33">
        <f t="shared" si="17"/>
        <v>1.0674748322004548</v>
      </c>
      <c r="BB62" s="33">
        <f t="shared" si="17"/>
        <v>1.0674748322004548</v>
      </c>
      <c r="BC62" s="33">
        <f t="shared" si="17"/>
        <v>1.0674748322004548</v>
      </c>
      <c r="BD62" s="33">
        <f t="shared" si="17"/>
        <v>1.0674748322004548</v>
      </c>
      <c r="BE62" s="33">
        <f t="shared" si="17"/>
        <v>1.0674748322004548</v>
      </c>
      <c r="BF62" s="33">
        <f t="shared" si="17"/>
        <v>1.0674748322004548</v>
      </c>
      <c r="BG62" s="33">
        <f t="shared" si="17"/>
        <v>1.0674748322004548</v>
      </c>
      <c r="BH62" s="33">
        <f t="shared" si="17"/>
        <v>1.0674748322004548</v>
      </c>
      <c r="BI62" s="33">
        <f t="shared" si="17"/>
        <v>1.0674748322004548</v>
      </c>
      <c r="BJ62" s="34">
        <f t="shared" si="17"/>
        <v>1.0674748322004548</v>
      </c>
    </row>
    <row r="63" spans="1:62" s="31" customFormat="1" x14ac:dyDescent="0.3">
      <c r="A63" s="29">
        <v>61</v>
      </c>
      <c r="B63" s="5"/>
      <c r="C63" s="9"/>
      <c r="D63" s="9"/>
      <c r="E63" s="9"/>
      <c r="F63" s="9"/>
      <c r="G63" s="9"/>
      <c r="H63" s="9"/>
      <c r="I63" s="9"/>
      <c r="J63" s="9"/>
      <c r="K63" s="9"/>
      <c r="L63" s="32">
        <f>IFERROR(([4]CePensRurM!L63/EsPensTipoARurM!L63)/txMortM!L63,1)</f>
        <v>1</v>
      </c>
      <c r="M63" s="32">
        <f>IFERROR(([4]CePensRurM!M63/EsPensTipoARurM!M63)/txMortM!M63,1)</f>
        <v>0.99909921164887761</v>
      </c>
      <c r="N63" s="32">
        <f>IFERROR(([4]CePensRurM!N63/EsPensTipoARurM!N63)/txMortM!N63,1)</f>
        <v>1.1457128189205916</v>
      </c>
      <c r="O63" s="32">
        <f>IFERROR(([4]CePensRurM!O63/EsPensTipoARurM!O63)/txMortM!O63,1)</f>
        <v>1.0208644369214877</v>
      </c>
      <c r="P63" s="59">
        <f>IFERROR(([4]CePensRurM!P63/EsPensTipoARurM!P63)/txMortM!P63,1)</f>
        <v>0.92684111476862463</v>
      </c>
      <c r="Q63" s="109">
        <f t="shared" si="7"/>
        <v>1.0231293955648952</v>
      </c>
      <c r="R63" s="33">
        <f t="shared" si="16"/>
        <v>1.0231293955648952</v>
      </c>
      <c r="S63" s="33">
        <f t="shared" si="16"/>
        <v>1.0231293955648952</v>
      </c>
      <c r="T63" s="33">
        <f t="shared" si="16"/>
        <v>1.0231293955648952</v>
      </c>
      <c r="U63" s="33">
        <f t="shared" si="16"/>
        <v>1.0231293955648952</v>
      </c>
      <c r="V63" s="33">
        <f t="shared" si="16"/>
        <v>1.0231293955648952</v>
      </c>
      <c r="W63" s="33">
        <f t="shared" si="16"/>
        <v>1.0231293955648952</v>
      </c>
      <c r="X63" s="33">
        <f t="shared" si="16"/>
        <v>1.0231293955648952</v>
      </c>
      <c r="Y63" s="33">
        <f t="shared" si="16"/>
        <v>1.0231293955648952</v>
      </c>
      <c r="Z63" s="33">
        <f t="shared" si="16"/>
        <v>1.0231293955648952</v>
      </c>
      <c r="AA63" s="33">
        <f t="shared" si="16"/>
        <v>1.0231293955648952</v>
      </c>
      <c r="AB63" s="33">
        <f t="shared" si="16"/>
        <v>1.0231293955648952</v>
      </c>
      <c r="AC63" s="33">
        <f t="shared" si="16"/>
        <v>1.0231293955648952</v>
      </c>
      <c r="AD63" s="33">
        <f t="shared" si="16"/>
        <v>1.0231293955648952</v>
      </c>
      <c r="AE63" s="33">
        <f t="shared" si="16"/>
        <v>1.0231293955648952</v>
      </c>
      <c r="AF63" s="33">
        <f t="shared" si="14"/>
        <v>1.0231293955648952</v>
      </c>
      <c r="AG63" s="33">
        <f t="shared" si="14"/>
        <v>1.0231293955648952</v>
      </c>
      <c r="AH63" s="33">
        <f t="shared" si="14"/>
        <v>1.0231293955648952</v>
      </c>
      <c r="AI63" s="33">
        <f t="shared" si="14"/>
        <v>1.0231293955648952</v>
      </c>
      <c r="AJ63" s="33">
        <f t="shared" si="14"/>
        <v>1.0231293955648952</v>
      </c>
      <c r="AK63" s="33">
        <f t="shared" si="14"/>
        <v>1.0231293955648952</v>
      </c>
      <c r="AL63" s="33">
        <f t="shared" si="14"/>
        <v>1.0231293955648952</v>
      </c>
      <c r="AM63" s="33">
        <f t="shared" si="14"/>
        <v>1.0231293955648952</v>
      </c>
      <c r="AN63" s="33">
        <f t="shared" si="14"/>
        <v>1.0231293955648952</v>
      </c>
      <c r="AO63" s="33">
        <f t="shared" si="14"/>
        <v>1.0231293955648952</v>
      </c>
      <c r="AP63" s="33">
        <f t="shared" si="14"/>
        <v>1.0231293955648952</v>
      </c>
      <c r="AQ63" s="33">
        <f t="shared" si="14"/>
        <v>1.0231293955648952</v>
      </c>
      <c r="AR63" s="33">
        <f t="shared" si="14"/>
        <v>1.0231293955648952</v>
      </c>
      <c r="AS63" s="33">
        <f t="shared" si="14"/>
        <v>1.0231293955648952</v>
      </c>
      <c r="AT63" s="33">
        <f t="shared" si="14"/>
        <v>1.0231293955648952</v>
      </c>
      <c r="AU63" s="33">
        <f t="shared" si="17"/>
        <v>1.0231293955648952</v>
      </c>
      <c r="AV63" s="33">
        <f t="shared" si="17"/>
        <v>1.0231293955648952</v>
      </c>
      <c r="AW63" s="33">
        <f t="shared" si="17"/>
        <v>1.0231293955648952</v>
      </c>
      <c r="AX63" s="33">
        <f t="shared" si="17"/>
        <v>1.0231293955648952</v>
      </c>
      <c r="AY63" s="33">
        <f t="shared" si="17"/>
        <v>1.0231293955648952</v>
      </c>
      <c r="AZ63" s="33">
        <f t="shared" si="17"/>
        <v>1.0231293955648952</v>
      </c>
      <c r="BA63" s="33">
        <f t="shared" si="17"/>
        <v>1.0231293955648952</v>
      </c>
      <c r="BB63" s="33">
        <f t="shared" si="17"/>
        <v>1.0231293955648952</v>
      </c>
      <c r="BC63" s="33">
        <f t="shared" si="17"/>
        <v>1.0231293955648952</v>
      </c>
      <c r="BD63" s="33">
        <f t="shared" si="17"/>
        <v>1.0231293955648952</v>
      </c>
      <c r="BE63" s="33">
        <f t="shared" si="17"/>
        <v>1.0231293955648952</v>
      </c>
      <c r="BF63" s="33">
        <f t="shared" si="17"/>
        <v>1.0231293955648952</v>
      </c>
      <c r="BG63" s="33">
        <f t="shared" si="17"/>
        <v>1.0231293955648952</v>
      </c>
      <c r="BH63" s="33">
        <f t="shared" si="17"/>
        <v>1.0231293955648952</v>
      </c>
      <c r="BI63" s="33">
        <f t="shared" si="17"/>
        <v>1.0231293955648952</v>
      </c>
      <c r="BJ63" s="34">
        <f t="shared" si="17"/>
        <v>1.0231293955648952</v>
      </c>
    </row>
    <row r="64" spans="1:62" s="31" customFormat="1" x14ac:dyDescent="0.3">
      <c r="A64" s="29">
        <v>62</v>
      </c>
      <c r="B64" s="5"/>
      <c r="C64" s="9"/>
      <c r="D64" s="9"/>
      <c r="E64" s="9"/>
      <c r="F64" s="9"/>
      <c r="G64" s="9"/>
      <c r="H64" s="9"/>
      <c r="I64" s="9"/>
      <c r="J64" s="9"/>
      <c r="K64" s="9"/>
      <c r="L64" s="32">
        <f>IFERROR(([4]CePensRurM!L64/EsPensTipoARurM!L64)/txMortM!L64,1)</f>
        <v>1</v>
      </c>
      <c r="M64" s="32">
        <f>IFERROR(([4]CePensRurM!M64/EsPensTipoARurM!M64)/txMortM!M64,1)</f>
        <v>1.1427124781180549</v>
      </c>
      <c r="N64" s="32">
        <f>IFERROR(([4]CePensRurM!N64/EsPensTipoARurM!N64)/txMortM!N64,1)</f>
        <v>1.0856929658573604</v>
      </c>
      <c r="O64" s="32">
        <f>IFERROR(([4]CePensRurM!O64/EsPensTipoARurM!O64)/txMortM!O64,1)</f>
        <v>1.0470724627303436</v>
      </c>
      <c r="P64" s="59">
        <f>IFERROR(([4]CePensRurM!P64/EsPensTipoARurM!P64)/txMortM!P64,1)</f>
        <v>1.0439156104504355</v>
      </c>
      <c r="Q64" s="109">
        <f t="shared" si="7"/>
        <v>1.0798483792890485</v>
      </c>
      <c r="R64" s="33">
        <f t="shared" si="16"/>
        <v>1.0798483792890485</v>
      </c>
      <c r="S64" s="33">
        <f t="shared" si="16"/>
        <v>1.0798483792890485</v>
      </c>
      <c r="T64" s="33">
        <f t="shared" si="16"/>
        <v>1.0798483792890485</v>
      </c>
      <c r="U64" s="33">
        <f t="shared" si="16"/>
        <v>1.0798483792890485</v>
      </c>
      <c r="V64" s="33">
        <f t="shared" si="16"/>
        <v>1.0798483792890485</v>
      </c>
      <c r="W64" s="33">
        <f t="shared" si="16"/>
        <v>1.0798483792890485</v>
      </c>
      <c r="X64" s="33">
        <f t="shared" si="16"/>
        <v>1.0798483792890485</v>
      </c>
      <c r="Y64" s="33">
        <f t="shared" si="16"/>
        <v>1.0798483792890485</v>
      </c>
      <c r="Z64" s="33">
        <f t="shared" si="16"/>
        <v>1.0798483792890485</v>
      </c>
      <c r="AA64" s="33">
        <f t="shared" si="16"/>
        <v>1.0798483792890485</v>
      </c>
      <c r="AB64" s="33">
        <f t="shared" si="16"/>
        <v>1.0798483792890485</v>
      </c>
      <c r="AC64" s="33">
        <f t="shared" si="16"/>
        <v>1.0798483792890485</v>
      </c>
      <c r="AD64" s="33">
        <f t="shared" si="16"/>
        <v>1.0798483792890485</v>
      </c>
      <c r="AE64" s="33">
        <f t="shared" si="16"/>
        <v>1.0798483792890485</v>
      </c>
      <c r="AF64" s="33">
        <f t="shared" si="14"/>
        <v>1.0798483792890485</v>
      </c>
      <c r="AG64" s="33">
        <f t="shared" si="14"/>
        <v>1.0798483792890485</v>
      </c>
      <c r="AH64" s="33">
        <f t="shared" si="14"/>
        <v>1.0798483792890485</v>
      </c>
      <c r="AI64" s="33">
        <f t="shared" si="14"/>
        <v>1.0798483792890485</v>
      </c>
      <c r="AJ64" s="33">
        <f t="shared" si="14"/>
        <v>1.0798483792890485</v>
      </c>
      <c r="AK64" s="33">
        <f t="shared" si="14"/>
        <v>1.0798483792890485</v>
      </c>
      <c r="AL64" s="33">
        <f t="shared" si="14"/>
        <v>1.0798483792890485</v>
      </c>
      <c r="AM64" s="33">
        <f t="shared" si="14"/>
        <v>1.0798483792890485</v>
      </c>
      <c r="AN64" s="33">
        <f t="shared" si="14"/>
        <v>1.0798483792890485</v>
      </c>
      <c r="AO64" s="33">
        <f t="shared" si="14"/>
        <v>1.0798483792890485</v>
      </c>
      <c r="AP64" s="33">
        <f t="shared" si="14"/>
        <v>1.0798483792890485</v>
      </c>
      <c r="AQ64" s="33">
        <f t="shared" si="14"/>
        <v>1.0798483792890485</v>
      </c>
      <c r="AR64" s="33">
        <f t="shared" si="14"/>
        <v>1.0798483792890485</v>
      </c>
      <c r="AS64" s="33">
        <f t="shared" si="14"/>
        <v>1.0798483792890485</v>
      </c>
      <c r="AT64" s="33">
        <f t="shared" si="14"/>
        <v>1.0798483792890485</v>
      </c>
      <c r="AU64" s="33">
        <f t="shared" si="17"/>
        <v>1.0798483792890485</v>
      </c>
      <c r="AV64" s="33">
        <f t="shared" si="17"/>
        <v>1.0798483792890485</v>
      </c>
      <c r="AW64" s="33">
        <f t="shared" si="17"/>
        <v>1.0798483792890485</v>
      </c>
      <c r="AX64" s="33">
        <f t="shared" si="17"/>
        <v>1.0798483792890485</v>
      </c>
      <c r="AY64" s="33">
        <f t="shared" si="17"/>
        <v>1.0798483792890485</v>
      </c>
      <c r="AZ64" s="33">
        <f t="shared" si="17"/>
        <v>1.0798483792890485</v>
      </c>
      <c r="BA64" s="33">
        <f t="shared" si="17"/>
        <v>1.0798483792890485</v>
      </c>
      <c r="BB64" s="33">
        <f t="shared" si="17"/>
        <v>1.0798483792890485</v>
      </c>
      <c r="BC64" s="33">
        <f t="shared" si="17"/>
        <v>1.0798483792890485</v>
      </c>
      <c r="BD64" s="33">
        <f t="shared" si="17"/>
        <v>1.0798483792890485</v>
      </c>
      <c r="BE64" s="33">
        <f t="shared" si="17"/>
        <v>1.0798483792890485</v>
      </c>
      <c r="BF64" s="33">
        <f t="shared" si="17"/>
        <v>1.0798483792890485</v>
      </c>
      <c r="BG64" s="33">
        <f t="shared" si="17"/>
        <v>1.0798483792890485</v>
      </c>
      <c r="BH64" s="33">
        <f t="shared" si="17"/>
        <v>1.0798483792890485</v>
      </c>
      <c r="BI64" s="33">
        <f t="shared" si="17"/>
        <v>1.0798483792890485</v>
      </c>
      <c r="BJ64" s="34">
        <f t="shared" si="17"/>
        <v>1.0798483792890485</v>
      </c>
    </row>
    <row r="65" spans="1:62" s="31" customFormat="1" x14ac:dyDescent="0.3">
      <c r="A65" s="29">
        <v>63</v>
      </c>
      <c r="B65" s="5"/>
      <c r="C65" s="9"/>
      <c r="D65" s="9"/>
      <c r="E65" s="9"/>
      <c r="F65" s="9"/>
      <c r="G65" s="9"/>
      <c r="H65" s="9"/>
      <c r="I65" s="9"/>
      <c r="J65" s="9"/>
      <c r="K65" s="9"/>
      <c r="L65" s="32">
        <f>IFERROR(([4]CePensRurM!L65/EsPensTipoARurM!L65)/txMortM!L65,1)</f>
        <v>1</v>
      </c>
      <c r="M65" s="32">
        <f>IFERROR(([4]CePensRurM!M65/EsPensTipoARurM!M65)/txMortM!M65,1)</f>
        <v>1.224567332566544</v>
      </c>
      <c r="N65" s="32">
        <f>IFERROR(([4]CePensRurM!N65/EsPensTipoARurM!N65)/txMortM!N65,1)</f>
        <v>1.1782875577600578</v>
      </c>
      <c r="O65" s="32">
        <f>IFERROR(([4]CePensRurM!O65/EsPensTipoARurM!O65)/txMortM!O65,1)</f>
        <v>1.1798851857001693</v>
      </c>
      <c r="P65" s="59">
        <f>IFERROR(([4]CePensRurM!P65/EsPensTipoARurM!P65)/txMortM!P65,1)</f>
        <v>1.2093255885727932</v>
      </c>
      <c r="Q65" s="109">
        <f t="shared" si="7"/>
        <v>1.198016416149891</v>
      </c>
      <c r="R65" s="33">
        <f t="shared" si="16"/>
        <v>1.198016416149891</v>
      </c>
      <c r="S65" s="33">
        <f t="shared" si="16"/>
        <v>1.198016416149891</v>
      </c>
      <c r="T65" s="33">
        <f t="shared" si="16"/>
        <v>1.198016416149891</v>
      </c>
      <c r="U65" s="33">
        <f t="shared" si="16"/>
        <v>1.198016416149891</v>
      </c>
      <c r="V65" s="33">
        <f t="shared" si="16"/>
        <v>1.198016416149891</v>
      </c>
      <c r="W65" s="33">
        <f t="shared" si="16"/>
        <v>1.198016416149891</v>
      </c>
      <c r="X65" s="33">
        <f t="shared" si="16"/>
        <v>1.198016416149891</v>
      </c>
      <c r="Y65" s="33">
        <f t="shared" si="16"/>
        <v>1.198016416149891</v>
      </c>
      <c r="Z65" s="33">
        <f t="shared" si="16"/>
        <v>1.198016416149891</v>
      </c>
      <c r="AA65" s="33">
        <f t="shared" si="16"/>
        <v>1.198016416149891</v>
      </c>
      <c r="AB65" s="33">
        <f t="shared" si="16"/>
        <v>1.198016416149891</v>
      </c>
      <c r="AC65" s="33">
        <f t="shared" si="16"/>
        <v>1.198016416149891</v>
      </c>
      <c r="AD65" s="33">
        <f t="shared" si="16"/>
        <v>1.198016416149891</v>
      </c>
      <c r="AE65" s="33">
        <f t="shared" si="16"/>
        <v>1.198016416149891</v>
      </c>
      <c r="AF65" s="33">
        <f t="shared" si="14"/>
        <v>1.198016416149891</v>
      </c>
      <c r="AG65" s="33">
        <f t="shared" si="14"/>
        <v>1.198016416149891</v>
      </c>
      <c r="AH65" s="33">
        <f t="shared" si="14"/>
        <v>1.198016416149891</v>
      </c>
      <c r="AI65" s="33">
        <f t="shared" si="14"/>
        <v>1.198016416149891</v>
      </c>
      <c r="AJ65" s="33">
        <f t="shared" si="14"/>
        <v>1.198016416149891</v>
      </c>
      <c r="AK65" s="33">
        <f t="shared" si="14"/>
        <v>1.198016416149891</v>
      </c>
      <c r="AL65" s="33">
        <f t="shared" si="14"/>
        <v>1.198016416149891</v>
      </c>
      <c r="AM65" s="33">
        <f t="shared" si="14"/>
        <v>1.198016416149891</v>
      </c>
      <c r="AN65" s="33">
        <f t="shared" si="14"/>
        <v>1.198016416149891</v>
      </c>
      <c r="AO65" s="33">
        <f t="shared" si="14"/>
        <v>1.198016416149891</v>
      </c>
      <c r="AP65" s="33">
        <f t="shared" si="14"/>
        <v>1.198016416149891</v>
      </c>
      <c r="AQ65" s="33">
        <f t="shared" si="14"/>
        <v>1.198016416149891</v>
      </c>
      <c r="AR65" s="33">
        <f t="shared" si="14"/>
        <v>1.198016416149891</v>
      </c>
      <c r="AS65" s="33">
        <f t="shared" si="14"/>
        <v>1.198016416149891</v>
      </c>
      <c r="AT65" s="33">
        <f t="shared" si="14"/>
        <v>1.198016416149891</v>
      </c>
      <c r="AU65" s="33">
        <f t="shared" si="17"/>
        <v>1.198016416149891</v>
      </c>
      <c r="AV65" s="33">
        <f t="shared" si="17"/>
        <v>1.198016416149891</v>
      </c>
      <c r="AW65" s="33">
        <f t="shared" si="17"/>
        <v>1.198016416149891</v>
      </c>
      <c r="AX65" s="33">
        <f t="shared" si="17"/>
        <v>1.198016416149891</v>
      </c>
      <c r="AY65" s="33">
        <f t="shared" si="17"/>
        <v>1.198016416149891</v>
      </c>
      <c r="AZ65" s="33">
        <f t="shared" si="17"/>
        <v>1.198016416149891</v>
      </c>
      <c r="BA65" s="33">
        <f t="shared" si="17"/>
        <v>1.198016416149891</v>
      </c>
      <c r="BB65" s="33">
        <f t="shared" si="17"/>
        <v>1.198016416149891</v>
      </c>
      <c r="BC65" s="33">
        <f t="shared" si="17"/>
        <v>1.198016416149891</v>
      </c>
      <c r="BD65" s="33">
        <f t="shared" si="17"/>
        <v>1.198016416149891</v>
      </c>
      <c r="BE65" s="33">
        <f t="shared" si="17"/>
        <v>1.198016416149891</v>
      </c>
      <c r="BF65" s="33">
        <f t="shared" si="17"/>
        <v>1.198016416149891</v>
      </c>
      <c r="BG65" s="33">
        <f t="shared" si="17"/>
        <v>1.198016416149891</v>
      </c>
      <c r="BH65" s="33">
        <f t="shared" si="17"/>
        <v>1.198016416149891</v>
      </c>
      <c r="BI65" s="33">
        <f t="shared" si="17"/>
        <v>1.198016416149891</v>
      </c>
      <c r="BJ65" s="34">
        <f t="shared" si="17"/>
        <v>1.198016416149891</v>
      </c>
    </row>
    <row r="66" spans="1:62" s="31" customFormat="1" x14ac:dyDescent="0.3">
      <c r="A66" s="29">
        <v>64</v>
      </c>
      <c r="B66" s="5"/>
      <c r="C66" s="9"/>
      <c r="D66" s="9"/>
      <c r="E66" s="9"/>
      <c r="F66" s="9"/>
      <c r="G66" s="9"/>
      <c r="H66" s="9"/>
      <c r="I66" s="9"/>
      <c r="J66" s="9"/>
      <c r="K66" s="9"/>
      <c r="L66" s="32">
        <f>IFERROR(([4]CePensRurM!L66/EsPensTipoARurM!L66)/txMortM!L66,1)</f>
        <v>1</v>
      </c>
      <c r="M66" s="32">
        <f>IFERROR(([4]CePensRurM!M66/EsPensTipoARurM!M66)/txMortM!M66,1)</f>
        <v>1.0853332182519839</v>
      </c>
      <c r="N66" s="32">
        <f>IFERROR(([4]CePensRurM!N66/EsPensTipoARurM!N66)/txMortM!N66,1)</f>
        <v>1.163043235755453</v>
      </c>
      <c r="O66" s="32">
        <f>IFERROR(([4]CePensRurM!O66/EsPensTipoARurM!O66)/txMortM!O66,1)</f>
        <v>1.0884065494922057</v>
      </c>
      <c r="P66" s="59">
        <f>IFERROR(([4]CePensRurM!P66/EsPensTipoARurM!P66)/txMortM!P66,1)</f>
        <v>1.0719502931542719</v>
      </c>
      <c r="Q66" s="109">
        <f t="shared" si="7"/>
        <v>1.1021833241634786</v>
      </c>
      <c r="R66" s="33">
        <f t="shared" si="16"/>
        <v>1.1021833241634786</v>
      </c>
      <c r="S66" s="33">
        <f t="shared" si="16"/>
        <v>1.1021833241634786</v>
      </c>
      <c r="T66" s="33">
        <f t="shared" si="16"/>
        <v>1.1021833241634786</v>
      </c>
      <c r="U66" s="33">
        <f t="shared" si="16"/>
        <v>1.1021833241634786</v>
      </c>
      <c r="V66" s="33">
        <f t="shared" si="16"/>
        <v>1.1021833241634786</v>
      </c>
      <c r="W66" s="33">
        <f t="shared" si="16"/>
        <v>1.1021833241634786</v>
      </c>
      <c r="X66" s="33">
        <f t="shared" si="16"/>
        <v>1.1021833241634786</v>
      </c>
      <c r="Y66" s="33">
        <f t="shared" si="16"/>
        <v>1.1021833241634786</v>
      </c>
      <c r="Z66" s="33">
        <f t="shared" si="16"/>
        <v>1.1021833241634786</v>
      </c>
      <c r="AA66" s="33">
        <f t="shared" si="16"/>
        <v>1.1021833241634786</v>
      </c>
      <c r="AB66" s="33">
        <f t="shared" si="16"/>
        <v>1.1021833241634786</v>
      </c>
      <c r="AC66" s="33">
        <f t="shared" si="16"/>
        <v>1.1021833241634786</v>
      </c>
      <c r="AD66" s="33">
        <f t="shared" si="16"/>
        <v>1.1021833241634786</v>
      </c>
      <c r="AE66" s="33">
        <f t="shared" si="16"/>
        <v>1.1021833241634786</v>
      </c>
      <c r="AF66" s="33">
        <f t="shared" si="14"/>
        <v>1.1021833241634786</v>
      </c>
      <c r="AG66" s="33">
        <f t="shared" si="14"/>
        <v>1.1021833241634786</v>
      </c>
      <c r="AH66" s="33">
        <f t="shared" si="14"/>
        <v>1.1021833241634786</v>
      </c>
      <c r="AI66" s="33">
        <f t="shared" si="14"/>
        <v>1.1021833241634786</v>
      </c>
      <c r="AJ66" s="33">
        <f t="shared" si="14"/>
        <v>1.1021833241634786</v>
      </c>
      <c r="AK66" s="33">
        <f t="shared" si="14"/>
        <v>1.1021833241634786</v>
      </c>
      <c r="AL66" s="33">
        <f t="shared" si="14"/>
        <v>1.1021833241634786</v>
      </c>
      <c r="AM66" s="33">
        <f t="shared" si="14"/>
        <v>1.1021833241634786</v>
      </c>
      <c r="AN66" s="33">
        <f t="shared" si="14"/>
        <v>1.1021833241634786</v>
      </c>
      <c r="AO66" s="33">
        <f t="shared" si="14"/>
        <v>1.1021833241634786</v>
      </c>
      <c r="AP66" s="33">
        <f t="shared" si="14"/>
        <v>1.1021833241634786</v>
      </c>
      <c r="AQ66" s="33">
        <f t="shared" si="14"/>
        <v>1.1021833241634786</v>
      </c>
      <c r="AR66" s="33">
        <f t="shared" si="14"/>
        <v>1.1021833241634786</v>
      </c>
      <c r="AS66" s="33">
        <f t="shared" si="14"/>
        <v>1.1021833241634786</v>
      </c>
      <c r="AT66" s="33">
        <f t="shared" si="14"/>
        <v>1.1021833241634786</v>
      </c>
      <c r="AU66" s="33">
        <f t="shared" si="17"/>
        <v>1.1021833241634786</v>
      </c>
      <c r="AV66" s="33">
        <f t="shared" si="17"/>
        <v>1.1021833241634786</v>
      </c>
      <c r="AW66" s="33">
        <f t="shared" si="17"/>
        <v>1.1021833241634786</v>
      </c>
      <c r="AX66" s="33">
        <f t="shared" si="17"/>
        <v>1.1021833241634786</v>
      </c>
      <c r="AY66" s="33">
        <f t="shared" si="17"/>
        <v>1.1021833241634786</v>
      </c>
      <c r="AZ66" s="33">
        <f t="shared" si="17"/>
        <v>1.1021833241634786</v>
      </c>
      <c r="BA66" s="33">
        <f t="shared" si="17"/>
        <v>1.1021833241634786</v>
      </c>
      <c r="BB66" s="33">
        <f t="shared" si="17"/>
        <v>1.1021833241634786</v>
      </c>
      <c r="BC66" s="33">
        <f t="shared" si="17"/>
        <v>1.1021833241634786</v>
      </c>
      <c r="BD66" s="33">
        <f t="shared" si="17"/>
        <v>1.1021833241634786</v>
      </c>
      <c r="BE66" s="33">
        <f t="shared" si="17"/>
        <v>1.1021833241634786</v>
      </c>
      <c r="BF66" s="33">
        <f t="shared" si="17"/>
        <v>1.1021833241634786</v>
      </c>
      <c r="BG66" s="33">
        <f t="shared" si="17"/>
        <v>1.1021833241634786</v>
      </c>
      <c r="BH66" s="33">
        <f t="shared" si="17"/>
        <v>1.1021833241634786</v>
      </c>
      <c r="BI66" s="33">
        <f t="shared" si="17"/>
        <v>1.1021833241634786</v>
      </c>
      <c r="BJ66" s="34">
        <f t="shared" si="17"/>
        <v>1.1021833241634786</v>
      </c>
    </row>
    <row r="67" spans="1:62" s="31" customFormat="1" x14ac:dyDescent="0.3">
      <c r="A67" s="29">
        <v>65</v>
      </c>
      <c r="B67" s="5"/>
      <c r="C67" s="9"/>
      <c r="D67" s="9"/>
      <c r="E67" s="9"/>
      <c r="F67" s="9"/>
      <c r="G67" s="9"/>
      <c r="H67" s="9"/>
      <c r="I67" s="9"/>
      <c r="J67" s="9"/>
      <c r="K67" s="9"/>
      <c r="L67" s="32">
        <f>IFERROR(([4]CePensRurM!L67/EsPensTipoARurM!L67)/txMortM!L67,1)</f>
        <v>1</v>
      </c>
      <c r="M67" s="32">
        <f>IFERROR(([4]CePensRurM!M67/EsPensTipoARurM!M67)/txMortM!M67,1)</f>
        <v>1.0637138022631076</v>
      </c>
      <c r="N67" s="32">
        <f>IFERROR(([4]CePensRurM!N67/EsPensTipoARurM!N67)/txMortM!N67,1)</f>
        <v>1.0668256992406238</v>
      </c>
      <c r="O67" s="32">
        <f>IFERROR(([4]CePensRurM!O67/EsPensTipoARurM!O67)/txMortM!O67,1)</f>
        <v>1.0069706526498836</v>
      </c>
      <c r="P67" s="59">
        <f>IFERROR(([4]CePensRurM!P67/EsPensTipoARurM!P67)/txMortM!P67,1)</f>
        <v>1.0509973451177255</v>
      </c>
      <c r="Q67" s="109">
        <f t="shared" si="7"/>
        <v>1.0471268748178351</v>
      </c>
      <c r="R67" s="33">
        <f t="shared" si="16"/>
        <v>1.0471268748178351</v>
      </c>
      <c r="S67" s="33">
        <f t="shared" si="16"/>
        <v>1.0471268748178351</v>
      </c>
      <c r="T67" s="33">
        <f t="shared" si="16"/>
        <v>1.0471268748178351</v>
      </c>
      <c r="U67" s="33">
        <f t="shared" si="16"/>
        <v>1.0471268748178351</v>
      </c>
      <c r="V67" s="33">
        <f t="shared" si="16"/>
        <v>1.0471268748178351</v>
      </c>
      <c r="W67" s="33">
        <f t="shared" si="16"/>
        <v>1.0471268748178351</v>
      </c>
      <c r="X67" s="33">
        <f t="shared" si="16"/>
        <v>1.0471268748178351</v>
      </c>
      <c r="Y67" s="33">
        <f t="shared" si="16"/>
        <v>1.0471268748178351</v>
      </c>
      <c r="Z67" s="33">
        <f t="shared" si="16"/>
        <v>1.0471268748178351</v>
      </c>
      <c r="AA67" s="33">
        <f t="shared" si="16"/>
        <v>1.0471268748178351</v>
      </c>
      <c r="AB67" s="33">
        <f t="shared" si="16"/>
        <v>1.0471268748178351</v>
      </c>
      <c r="AC67" s="33">
        <f t="shared" si="16"/>
        <v>1.0471268748178351</v>
      </c>
      <c r="AD67" s="33">
        <f t="shared" si="16"/>
        <v>1.0471268748178351</v>
      </c>
      <c r="AE67" s="33">
        <f t="shared" si="16"/>
        <v>1.0471268748178351</v>
      </c>
      <c r="AF67" s="33">
        <f t="shared" si="14"/>
        <v>1.0471268748178351</v>
      </c>
      <c r="AG67" s="33">
        <f t="shared" si="14"/>
        <v>1.0471268748178351</v>
      </c>
      <c r="AH67" s="33">
        <f t="shared" si="14"/>
        <v>1.0471268748178351</v>
      </c>
      <c r="AI67" s="33">
        <f t="shared" si="14"/>
        <v>1.0471268748178351</v>
      </c>
      <c r="AJ67" s="33">
        <f t="shared" si="14"/>
        <v>1.0471268748178351</v>
      </c>
      <c r="AK67" s="33">
        <f t="shared" si="14"/>
        <v>1.0471268748178351</v>
      </c>
      <c r="AL67" s="33">
        <f t="shared" si="14"/>
        <v>1.0471268748178351</v>
      </c>
      <c r="AM67" s="33">
        <f t="shared" si="14"/>
        <v>1.0471268748178351</v>
      </c>
      <c r="AN67" s="33">
        <f t="shared" si="14"/>
        <v>1.0471268748178351</v>
      </c>
      <c r="AO67" s="33">
        <f t="shared" si="14"/>
        <v>1.0471268748178351</v>
      </c>
      <c r="AP67" s="33">
        <f t="shared" si="14"/>
        <v>1.0471268748178351</v>
      </c>
      <c r="AQ67" s="33">
        <f t="shared" si="14"/>
        <v>1.0471268748178351</v>
      </c>
      <c r="AR67" s="33">
        <f t="shared" si="14"/>
        <v>1.0471268748178351</v>
      </c>
      <c r="AS67" s="33">
        <f t="shared" si="14"/>
        <v>1.0471268748178351</v>
      </c>
      <c r="AT67" s="33">
        <f t="shared" si="14"/>
        <v>1.0471268748178351</v>
      </c>
      <c r="AU67" s="33">
        <f t="shared" si="17"/>
        <v>1.0471268748178351</v>
      </c>
      <c r="AV67" s="33">
        <f t="shared" si="17"/>
        <v>1.0471268748178351</v>
      </c>
      <c r="AW67" s="33">
        <f t="shared" si="17"/>
        <v>1.0471268748178351</v>
      </c>
      <c r="AX67" s="33">
        <f t="shared" si="17"/>
        <v>1.0471268748178351</v>
      </c>
      <c r="AY67" s="33">
        <f t="shared" si="17"/>
        <v>1.0471268748178351</v>
      </c>
      <c r="AZ67" s="33">
        <f t="shared" si="17"/>
        <v>1.0471268748178351</v>
      </c>
      <c r="BA67" s="33">
        <f t="shared" si="17"/>
        <v>1.0471268748178351</v>
      </c>
      <c r="BB67" s="33">
        <f t="shared" si="17"/>
        <v>1.0471268748178351</v>
      </c>
      <c r="BC67" s="33">
        <f t="shared" si="17"/>
        <v>1.0471268748178351</v>
      </c>
      <c r="BD67" s="33">
        <f t="shared" si="17"/>
        <v>1.0471268748178351</v>
      </c>
      <c r="BE67" s="33">
        <f t="shared" si="17"/>
        <v>1.0471268748178351</v>
      </c>
      <c r="BF67" s="33">
        <f t="shared" si="17"/>
        <v>1.0471268748178351</v>
      </c>
      <c r="BG67" s="33">
        <f t="shared" si="17"/>
        <v>1.0471268748178351</v>
      </c>
      <c r="BH67" s="33">
        <f t="shared" si="17"/>
        <v>1.0471268748178351</v>
      </c>
      <c r="BI67" s="33">
        <f t="shared" si="17"/>
        <v>1.0471268748178351</v>
      </c>
      <c r="BJ67" s="34">
        <f t="shared" si="17"/>
        <v>1.0471268748178351</v>
      </c>
    </row>
    <row r="68" spans="1:62" s="31" customFormat="1" x14ac:dyDescent="0.3">
      <c r="A68" s="29">
        <v>66</v>
      </c>
      <c r="B68" s="5"/>
      <c r="C68" s="9"/>
      <c r="D68" s="9"/>
      <c r="E68" s="9"/>
      <c r="F68" s="9"/>
      <c r="G68" s="9"/>
      <c r="H68" s="9"/>
      <c r="I68" s="9"/>
      <c r="J68" s="9"/>
      <c r="K68" s="9"/>
      <c r="L68" s="32">
        <f>IFERROR(([4]CePensRurM!L68/EsPensTipoARurM!L68)/txMortM!L68,1)</f>
        <v>1</v>
      </c>
      <c r="M68" s="32">
        <f>IFERROR(([4]CePensRurM!M68/EsPensTipoARurM!M68)/txMortM!M68,1)</f>
        <v>1.0484339197926673</v>
      </c>
      <c r="N68" s="32">
        <f>IFERROR(([4]CePensRurM!N68/EsPensTipoARurM!N68)/txMortM!N68,1)</f>
        <v>0.97102425825092609</v>
      </c>
      <c r="O68" s="32">
        <f>IFERROR(([4]CePensRurM!O68/EsPensTipoARurM!O68)/txMortM!O68,1)</f>
        <v>1.0105078947353221</v>
      </c>
      <c r="P68" s="59">
        <f>IFERROR(([4]CePensRurM!P68/EsPensTipoARurM!P68)/txMortM!P68,1)</f>
        <v>0.92513860500013501</v>
      </c>
      <c r="Q68" s="109">
        <f t="shared" si="7"/>
        <v>0.98877616944476254</v>
      </c>
      <c r="R68" s="33">
        <f t="shared" si="16"/>
        <v>0.98877616944476254</v>
      </c>
      <c r="S68" s="33">
        <f t="shared" si="16"/>
        <v>0.98877616944476254</v>
      </c>
      <c r="T68" s="33">
        <f t="shared" si="16"/>
        <v>0.98877616944476254</v>
      </c>
      <c r="U68" s="33">
        <f t="shared" si="16"/>
        <v>0.98877616944476254</v>
      </c>
      <c r="V68" s="33">
        <f t="shared" si="16"/>
        <v>0.98877616944476254</v>
      </c>
      <c r="W68" s="33">
        <f t="shared" si="16"/>
        <v>0.98877616944476254</v>
      </c>
      <c r="X68" s="33">
        <f t="shared" si="16"/>
        <v>0.98877616944476254</v>
      </c>
      <c r="Y68" s="33">
        <f t="shared" si="16"/>
        <v>0.98877616944476254</v>
      </c>
      <c r="Z68" s="33">
        <f t="shared" si="16"/>
        <v>0.98877616944476254</v>
      </c>
      <c r="AA68" s="33">
        <f t="shared" si="16"/>
        <v>0.98877616944476254</v>
      </c>
      <c r="AB68" s="33">
        <f t="shared" si="16"/>
        <v>0.98877616944476254</v>
      </c>
      <c r="AC68" s="33">
        <f t="shared" si="16"/>
        <v>0.98877616944476254</v>
      </c>
      <c r="AD68" s="33">
        <f t="shared" si="16"/>
        <v>0.98877616944476254</v>
      </c>
      <c r="AE68" s="33">
        <f t="shared" si="16"/>
        <v>0.98877616944476254</v>
      </c>
      <c r="AF68" s="33">
        <f t="shared" si="14"/>
        <v>0.98877616944476254</v>
      </c>
      <c r="AG68" s="33">
        <f t="shared" si="14"/>
        <v>0.98877616944476254</v>
      </c>
      <c r="AH68" s="33">
        <f t="shared" si="14"/>
        <v>0.98877616944476254</v>
      </c>
      <c r="AI68" s="33">
        <f t="shared" si="14"/>
        <v>0.98877616944476254</v>
      </c>
      <c r="AJ68" s="33">
        <f t="shared" si="14"/>
        <v>0.98877616944476254</v>
      </c>
      <c r="AK68" s="33">
        <f t="shared" si="14"/>
        <v>0.98877616944476254</v>
      </c>
      <c r="AL68" s="33">
        <f t="shared" si="14"/>
        <v>0.98877616944476254</v>
      </c>
      <c r="AM68" s="33">
        <f t="shared" si="14"/>
        <v>0.98877616944476254</v>
      </c>
      <c r="AN68" s="33">
        <f t="shared" si="14"/>
        <v>0.98877616944476254</v>
      </c>
      <c r="AO68" s="33">
        <f t="shared" si="14"/>
        <v>0.98877616944476254</v>
      </c>
      <c r="AP68" s="33">
        <f t="shared" si="14"/>
        <v>0.98877616944476254</v>
      </c>
      <c r="AQ68" s="33">
        <f t="shared" si="14"/>
        <v>0.98877616944476254</v>
      </c>
      <c r="AR68" s="33">
        <f t="shared" si="14"/>
        <v>0.98877616944476254</v>
      </c>
      <c r="AS68" s="33">
        <f t="shared" si="14"/>
        <v>0.98877616944476254</v>
      </c>
      <c r="AT68" s="33">
        <f t="shared" si="14"/>
        <v>0.98877616944476254</v>
      </c>
      <c r="AU68" s="33">
        <f t="shared" si="17"/>
        <v>0.98877616944476254</v>
      </c>
      <c r="AV68" s="33">
        <f t="shared" si="17"/>
        <v>0.98877616944476254</v>
      </c>
      <c r="AW68" s="33">
        <f t="shared" si="17"/>
        <v>0.98877616944476254</v>
      </c>
      <c r="AX68" s="33">
        <f t="shared" si="17"/>
        <v>0.98877616944476254</v>
      </c>
      <c r="AY68" s="33">
        <f t="shared" si="17"/>
        <v>0.98877616944476254</v>
      </c>
      <c r="AZ68" s="33">
        <f t="shared" si="17"/>
        <v>0.98877616944476254</v>
      </c>
      <c r="BA68" s="33">
        <f t="shared" si="17"/>
        <v>0.98877616944476254</v>
      </c>
      <c r="BB68" s="33">
        <f t="shared" si="17"/>
        <v>0.98877616944476254</v>
      </c>
      <c r="BC68" s="33">
        <f t="shared" si="17"/>
        <v>0.98877616944476254</v>
      </c>
      <c r="BD68" s="33">
        <f t="shared" si="17"/>
        <v>0.98877616944476254</v>
      </c>
      <c r="BE68" s="33">
        <f t="shared" si="17"/>
        <v>0.98877616944476254</v>
      </c>
      <c r="BF68" s="33">
        <f t="shared" si="17"/>
        <v>0.98877616944476254</v>
      </c>
      <c r="BG68" s="33">
        <f t="shared" si="17"/>
        <v>0.98877616944476254</v>
      </c>
      <c r="BH68" s="33">
        <f t="shared" si="17"/>
        <v>0.98877616944476254</v>
      </c>
      <c r="BI68" s="33">
        <f t="shared" si="17"/>
        <v>0.98877616944476254</v>
      </c>
      <c r="BJ68" s="34">
        <f t="shared" si="17"/>
        <v>0.98877616944476254</v>
      </c>
    </row>
    <row r="69" spans="1:62" s="31" customFormat="1" x14ac:dyDescent="0.3">
      <c r="A69" s="29">
        <v>67</v>
      </c>
      <c r="B69" s="5"/>
      <c r="C69" s="9"/>
      <c r="D69" s="9"/>
      <c r="E69" s="9"/>
      <c r="F69" s="9"/>
      <c r="G69" s="9"/>
      <c r="H69" s="9"/>
      <c r="I69" s="9"/>
      <c r="J69" s="9"/>
      <c r="K69" s="9"/>
      <c r="L69" s="32">
        <f>IFERROR(([4]CePensRurM!L69/EsPensTipoARurM!L69)/txMortM!L69,1)</f>
        <v>1</v>
      </c>
      <c r="M69" s="32">
        <f>IFERROR(([4]CePensRurM!M69/EsPensTipoARurM!M69)/txMortM!M69,1)</f>
        <v>1.0170772436351116</v>
      </c>
      <c r="N69" s="32">
        <f>IFERROR(([4]CePensRurM!N69/EsPensTipoARurM!N69)/txMortM!N69,1)</f>
        <v>1.0653076478402399</v>
      </c>
      <c r="O69" s="32">
        <f>IFERROR(([4]CePensRurM!O69/EsPensTipoARurM!O69)/txMortM!O69,1)</f>
        <v>1.0093265776744134</v>
      </c>
      <c r="P69" s="59">
        <f>IFERROR(([4]CePensRurM!P69/EsPensTipoARurM!P69)/txMortM!P69,1)</f>
        <v>1.0271911342617142</v>
      </c>
      <c r="Q69" s="109">
        <f t="shared" si="7"/>
        <v>1.0297256508528698</v>
      </c>
      <c r="R69" s="33">
        <f t="shared" si="16"/>
        <v>1.0297256508528698</v>
      </c>
      <c r="S69" s="33">
        <f t="shared" si="16"/>
        <v>1.0297256508528698</v>
      </c>
      <c r="T69" s="33">
        <f t="shared" si="16"/>
        <v>1.0297256508528698</v>
      </c>
      <c r="U69" s="33">
        <f t="shared" si="16"/>
        <v>1.0297256508528698</v>
      </c>
      <c r="V69" s="33">
        <f t="shared" si="16"/>
        <v>1.0297256508528698</v>
      </c>
      <c r="W69" s="33">
        <f t="shared" si="16"/>
        <v>1.0297256508528698</v>
      </c>
      <c r="X69" s="33">
        <f t="shared" si="16"/>
        <v>1.0297256508528698</v>
      </c>
      <c r="Y69" s="33">
        <f t="shared" si="16"/>
        <v>1.0297256508528698</v>
      </c>
      <c r="Z69" s="33">
        <f t="shared" si="16"/>
        <v>1.0297256508528698</v>
      </c>
      <c r="AA69" s="33">
        <f t="shared" si="16"/>
        <v>1.0297256508528698</v>
      </c>
      <c r="AB69" s="33">
        <f t="shared" si="16"/>
        <v>1.0297256508528698</v>
      </c>
      <c r="AC69" s="33">
        <f t="shared" si="16"/>
        <v>1.0297256508528698</v>
      </c>
      <c r="AD69" s="33">
        <f t="shared" si="16"/>
        <v>1.0297256508528698</v>
      </c>
      <c r="AE69" s="33">
        <f t="shared" si="16"/>
        <v>1.0297256508528698</v>
      </c>
      <c r="AF69" s="33">
        <f t="shared" si="14"/>
        <v>1.0297256508528698</v>
      </c>
      <c r="AG69" s="33">
        <f t="shared" si="14"/>
        <v>1.0297256508528698</v>
      </c>
      <c r="AH69" s="33">
        <f t="shared" si="14"/>
        <v>1.0297256508528698</v>
      </c>
      <c r="AI69" s="33">
        <f t="shared" si="14"/>
        <v>1.0297256508528698</v>
      </c>
      <c r="AJ69" s="33">
        <f t="shared" si="14"/>
        <v>1.0297256508528698</v>
      </c>
      <c r="AK69" s="33">
        <f t="shared" si="14"/>
        <v>1.0297256508528698</v>
      </c>
      <c r="AL69" s="33">
        <f t="shared" si="14"/>
        <v>1.0297256508528698</v>
      </c>
      <c r="AM69" s="33">
        <f t="shared" si="14"/>
        <v>1.0297256508528698</v>
      </c>
      <c r="AN69" s="33">
        <f t="shared" si="14"/>
        <v>1.0297256508528698</v>
      </c>
      <c r="AO69" s="33">
        <f t="shared" si="14"/>
        <v>1.0297256508528698</v>
      </c>
      <c r="AP69" s="33">
        <f t="shared" si="14"/>
        <v>1.0297256508528698</v>
      </c>
      <c r="AQ69" s="33">
        <f t="shared" si="14"/>
        <v>1.0297256508528698</v>
      </c>
      <c r="AR69" s="33">
        <f t="shared" si="14"/>
        <v>1.0297256508528698</v>
      </c>
      <c r="AS69" s="33">
        <f t="shared" si="14"/>
        <v>1.0297256508528698</v>
      </c>
      <c r="AT69" s="33">
        <f t="shared" si="14"/>
        <v>1.0297256508528698</v>
      </c>
      <c r="AU69" s="33">
        <f t="shared" si="17"/>
        <v>1.0297256508528698</v>
      </c>
      <c r="AV69" s="33">
        <f t="shared" si="17"/>
        <v>1.0297256508528698</v>
      </c>
      <c r="AW69" s="33">
        <f t="shared" si="17"/>
        <v>1.0297256508528698</v>
      </c>
      <c r="AX69" s="33">
        <f t="shared" si="17"/>
        <v>1.0297256508528698</v>
      </c>
      <c r="AY69" s="33">
        <f t="shared" si="17"/>
        <v>1.0297256508528698</v>
      </c>
      <c r="AZ69" s="33">
        <f t="shared" si="17"/>
        <v>1.0297256508528698</v>
      </c>
      <c r="BA69" s="33">
        <f t="shared" si="17"/>
        <v>1.0297256508528698</v>
      </c>
      <c r="BB69" s="33">
        <f t="shared" si="17"/>
        <v>1.0297256508528698</v>
      </c>
      <c r="BC69" s="33">
        <f t="shared" si="17"/>
        <v>1.0297256508528698</v>
      </c>
      <c r="BD69" s="33">
        <f t="shared" si="17"/>
        <v>1.0297256508528698</v>
      </c>
      <c r="BE69" s="33">
        <f t="shared" si="17"/>
        <v>1.0297256508528698</v>
      </c>
      <c r="BF69" s="33">
        <f t="shared" si="17"/>
        <v>1.0297256508528698</v>
      </c>
      <c r="BG69" s="33">
        <f t="shared" si="17"/>
        <v>1.0297256508528698</v>
      </c>
      <c r="BH69" s="33">
        <f t="shared" si="17"/>
        <v>1.0297256508528698</v>
      </c>
      <c r="BI69" s="33">
        <f t="shared" si="17"/>
        <v>1.0297256508528698</v>
      </c>
      <c r="BJ69" s="34">
        <f t="shared" si="17"/>
        <v>1.0297256508528698</v>
      </c>
    </row>
    <row r="70" spans="1:62" s="31" customFormat="1" x14ac:dyDescent="0.3">
      <c r="A70" s="29">
        <v>68</v>
      </c>
      <c r="B70" s="5"/>
      <c r="C70" s="9"/>
      <c r="D70" s="9"/>
      <c r="E70" s="9"/>
      <c r="F70" s="9"/>
      <c r="G70" s="9"/>
      <c r="H70" s="9"/>
      <c r="I70" s="9"/>
      <c r="J70" s="9"/>
      <c r="K70" s="9"/>
      <c r="L70" s="32">
        <f>IFERROR(([4]CePensRurM!L70/EsPensTipoARurM!L70)/txMortM!L70,1)</f>
        <v>1</v>
      </c>
      <c r="M70" s="32">
        <f>IFERROR(([4]CePensRurM!M70/EsPensTipoARurM!M70)/txMortM!M70,1)</f>
        <v>1.1402567689619407</v>
      </c>
      <c r="N70" s="32">
        <f>IFERROR(([4]CePensRurM!N70/EsPensTipoARurM!N70)/txMortM!N70,1)</f>
        <v>1.1630709476796417</v>
      </c>
      <c r="O70" s="32">
        <f>IFERROR(([4]CePensRurM!O70/EsPensTipoARurM!O70)/txMortM!O70,1)</f>
        <v>1.1654913539257816</v>
      </c>
      <c r="P70" s="59">
        <f>IFERROR(([4]CePensRurM!P70/EsPensTipoARurM!P70)/txMortM!P70,1)</f>
        <v>1.0865413288106445</v>
      </c>
      <c r="Q70" s="109">
        <f t="shared" si="7"/>
        <v>1.1388400998445021</v>
      </c>
      <c r="R70" s="33">
        <f t="shared" si="16"/>
        <v>1.1388400998445021</v>
      </c>
      <c r="S70" s="33">
        <f t="shared" si="16"/>
        <v>1.1388400998445021</v>
      </c>
      <c r="T70" s="33">
        <f t="shared" si="16"/>
        <v>1.1388400998445021</v>
      </c>
      <c r="U70" s="33">
        <f t="shared" si="16"/>
        <v>1.1388400998445021</v>
      </c>
      <c r="V70" s="33">
        <f t="shared" si="16"/>
        <v>1.1388400998445021</v>
      </c>
      <c r="W70" s="33">
        <f t="shared" si="16"/>
        <v>1.1388400998445021</v>
      </c>
      <c r="X70" s="33">
        <f t="shared" si="16"/>
        <v>1.1388400998445021</v>
      </c>
      <c r="Y70" s="33">
        <f t="shared" si="16"/>
        <v>1.1388400998445021</v>
      </c>
      <c r="Z70" s="33">
        <f t="shared" si="16"/>
        <v>1.1388400998445021</v>
      </c>
      <c r="AA70" s="33">
        <f t="shared" si="16"/>
        <v>1.1388400998445021</v>
      </c>
      <c r="AB70" s="33">
        <f t="shared" si="16"/>
        <v>1.1388400998445021</v>
      </c>
      <c r="AC70" s="33">
        <f t="shared" si="16"/>
        <v>1.1388400998445021</v>
      </c>
      <c r="AD70" s="33">
        <f t="shared" si="16"/>
        <v>1.1388400998445021</v>
      </c>
      <c r="AE70" s="33">
        <f t="shared" si="16"/>
        <v>1.1388400998445021</v>
      </c>
      <c r="AF70" s="33">
        <f t="shared" si="14"/>
        <v>1.1388400998445021</v>
      </c>
      <c r="AG70" s="33">
        <f t="shared" si="14"/>
        <v>1.1388400998445021</v>
      </c>
      <c r="AH70" s="33">
        <f t="shared" si="14"/>
        <v>1.1388400998445021</v>
      </c>
      <c r="AI70" s="33">
        <f t="shared" si="14"/>
        <v>1.1388400998445021</v>
      </c>
      <c r="AJ70" s="33">
        <f t="shared" si="14"/>
        <v>1.1388400998445021</v>
      </c>
      <c r="AK70" s="33">
        <f t="shared" si="14"/>
        <v>1.1388400998445021</v>
      </c>
      <c r="AL70" s="33">
        <f t="shared" si="14"/>
        <v>1.1388400998445021</v>
      </c>
      <c r="AM70" s="33">
        <f t="shared" si="14"/>
        <v>1.1388400998445021</v>
      </c>
      <c r="AN70" s="33">
        <f t="shared" si="14"/>
        <v>1.1388400998445021</v>
      </c>
      <c r="AO70" s="33">
        <f t="shared" si="14"/>
        <v>1.1388400998445021</v>
      </c>
      <c r="AP70" s="33">
        <f t="shared" si="14"/>
        <v>1.1388400998445021</v>
      </c>
      <c r="AQ70" s="33">
        <f t="shared" si="14"/>
        <v>1.1388400998445021</v>
      </c>
      <c r="AR70" s="33">
        <f t="shared" si="14"/>
        <v>1.1388400998445021</v>
      </c>
      <c r="AS70" s="33">
        <f t="shared" si="14"/>
        <v>1.1388400998445021</v>
      </c>
      <c r="AT70" s="33">
        <f t="shared" si="14"/>
        <v>1.1388400998445021</v>
      </c>
      <c r="AU70" s="33">
        <f t="shared" si="17"/>
        <v>1.1388400998445021</v>
      </c>
      <c r="AV70" s="33">
        <f t="shared" si="17"/>
        <v>1.1388400998445021</v>
      </c>
      <c r="AW70" s="33">
        <f t="shared" si="17"/>
        <v>1.1388400998445021</v>
      </c>
      <c r="AX70" s="33">
        <f t="shared" si="17"/>
        <v>1.1388400998445021</v>
      </c>
      <c r="AY70" s="33">
        <f t="shared" si="17"/>
        <v>1.1388400998445021</v>
      </c>
      <c r="AZ70" s="33">
        <f t="shared" si="17"/>
        <v>1.1388400998445021</v>
      </c>
      <c r="BA70" s="33">
        <f t="shared" si="17"/>
        <v>1.1388400998445021</v>
      </c>
      <c r="BB70" s="33">
        <f t="shared" si="17"/>
        <v>1.1388400998445021</v>
      </c>
      <c r="BC70" s="33">
        <f t="shared" si="17"/>
        <v>1.1388400998445021</v>
      </c>
      <c r="BD70" s="33">
        <f t="shared" si="17"/>
        <v>1.1388400998445021</v>
      </c>
      <c r="BE70" s="33">
        <f t="shared" si="17"/>
        <v>1.1388400998445021</v>
      </c>
      <c r="BF70" s="33">
        <f t="shared" si="17"/>
        <v>1.1388400998445021</v>
      </c>
      <c r="BG70" s="33">
        <f t="shared" si="17"/>
        <v>1.1388400998445021</v>
      </c>
      <c r="BH70" s="33">
        <f t="shared" si="17"/>
        <v>1.1388400998445021</v>
      </c>
      <c r="BI70" s="33">
        <f t="shared" si="17"/>
        <v>1.1388400998445021</v>
      </c>
      <c r="BJ70" s="34">
        <f t="shared" si="17"/>
        <v>1.1388400998445021</v>
      </c>
    </row>
    <row r="71" spans="1:62" s="31" customFormat="1" x14ac:dyDescent="0.3">
      <c r="A71" s="29">
        <v>69</v>
      </c>
      <c r="B71" s="5"/>
      <c r="C71" s="9"/>
      <c r="D71" s="9"/>
      <c r="E71" s="9"/>
      <c r="F71" s="9"/>
      <c r="G71" s="9"/>
      <c r="H71" s="9"/>
      <c r="I71" s="9"/>
      <c r="J71" s="9"/>
      <c r="K71" s="9"/>
      <c r="L71" s="32">
        <f>IFERROR(([4]CePensRurM!L71/EsPensTipoARurM!L71)/txMortM!L71,1)</f>
        <v>1</v>
      </c>
      <c r="M71" s="32">
        <f>IFERROR(([4]CePensRurM!M71/EsPensTipoARurM!M71)/txMortM!M71,1)</f>
        <v>1.0259996254242172</v>
      </c>
      <c r="N71" s="32">
        <f>IFERROR(([4]CePensRurM!N71/EsPensTipoARurM!N71)/txMortM!N71,1)</f>
        <v>1.1232276325545354</v>
      </c>
      <c r="O71" s="32">
        <f>IFERROR(([4]CePensRurM!O71/EsPensTipoARurM!O71)/txMortM!O71,1)</f>
        <v>1.0472027363495291</v>
      </c>
      <c r="P71" s="59">
        <f>IFERROR(([4]CePensRurM!P71/EsPensTipoARurM!P71)/txMortM!P71,1)</f>
        <v>1.0374061017748568</v>
      </c>
      <c r="Q71" s="109">
        <f t="shared" si="7"/>
        <v>1.0584590240257847</v>
      </c>
      <c r="R71" s="33">
        <f t="shared" si="16"/>
        <v>1.0584590240257847</v>
      </c>
      <c r="S71" s="33">
        <f t="shared" si="16"/>
        <v>1.0584590240257847</v>
      </c>
      <c r="T71" s="33">
        <f t="shared" si="16"/>
        <v>1.0584590240257847</v>
      </c>
      <c r="U71" s="33">
        <f t="shared" si="16"/>
        <v>1.0584590240257847</v>
      </c>
      <c r="V71" s="33">
        <f t="shared" si="16"/>
        <v>1.0584590240257847</v>
      </c>
      <c r="W71" s="33">
        <f t="shared" si="16"/>
        <v>1.0584590240257847</v>
      </c>
      <c r="X71" s="33">
        <f t="shared" si="16"/>
        <v>1.0584590240257847</v>
      </c>
      <c r="Y71" s="33">
        <f t="shared" si="16"/>
        <v>1.0584590240257847</v>
      </c>
      <c r="Z71" s="33">
        <f t="shared" si="16"/>
        <v>1.0584590240257847</v>
      </c>
      <c r="AA71" s="33">
        <f t="shared" si="16"/>
        <v>1.0584590240257847</v>
      </c>
      <c r="AB71" s="33">
        <f t="shared" si="16"/>
        <v>1.0584590240257847</v>
      </c>
      <c r="AC71" s="33">
        <f t="shared" si="16"/>
        <v>1.0584590240257847</v>
      </c>
      <c r="AD71" s="33">
        <f t="shared" si="16"/>
        <v>1.0584590240257847</v>
      </c>
      <c r="AE71" s="33">
        <f t="shared" si="16"/>
        <v>1.0584590240257847</v>
      </c>
      <c r="AF71" s="33">
        <f t="shared" si="14"/>
        <v>1.0584590240257847</v>
      </c>
      <c r="AG71" s="33">
        <f t="shared" si="14"/>
        <v>1.0584590240257847</v>
      </c>
      <c r="AH71" s="33">
        <f t="shared" si="14"/>
        <v>1.0584590240257847</v>
      </c>
      <c r="AI71" s="33">
        <f t="shared" si="14"/>
        <v>1.0584590240257847</v>
      </c>
      <c r="AJ71" s="33">
        <f t="shared" si="14"/>
        <v>1.0584590240257847</v>
      </c>
      <c r="AK71" s="33">
        <f t="shared" si="14"/>
        <v>1.0584590240257847</v>
      </c>
      <c r="AL71" s="33">
        <f t="shared" si="14"/>
        <v>1.0584590240257847</v>
      </c>
      <c r="AM71" s="33">
        <f t="shared" si="14"/>
        <v>1.0584590240257847</v>
      </c>
      <c r="AN71" s="33">
        <f t="shared" si="14"/>
        <v>1.0584590240257847</v>
      </c>
      <c r="AO71" s="33">
        <f t="shared" si="14"/>
        <v>1.0584590240257847</v>
      </c>
      <c r="AP71" s="33">
        <f t="shared" si="14"/>
        <v>1.0584590240257847</v>
      </c>
      <c r="AQ71" s="33">
        <f t="shared" si="14"/>
        <v>1.0584590240257847</v>
      </c>
      <c r="AR71" s="33">
        <f t="shared" si="14"/>
        <v>1.0584590240257847</v>
      </c>
      <c r="AS71" s="33">
        <f t="shared" si="14"/>
        <v>1.0584590240257847</v>
      </c>
      <c r="AT71" s="33">
        <f t="shared" si="14"/>
        <v>1.0584590240257847</v>
      </c>
      <c r="AU71" s="33">
        <f t="shared" si="17"/>
        <v>1.0584590240257847</v>
      </c>
      <c r="AV71" s="33">
        <f t="shared" si="17"/>
        <v>1.0584590240257847</v>
      </c>
      <c r="AW71" s="33">
        <f t="shared" si="17"/>
        <v>1.0584590240257847</v>
      </c>
      <c r="AX71" s="33">
        <f t="shared" si="17"/>
        <v>1.0584590240257847</v>
      </c>
      <c r="AY71" s="33">
        <f t="shared" si="17"/>
        <v>1.0584590240257847</v>
      </c>
      <c r="AZ71" s="33">
        <f t="shared" si="17"/>
        <v>1.0584590240257847</v>
      </c>
      <c r="BA71" s="33">
        <f t="shared" si="17"/>
        <v>1.0584590240257847</v>
      </c>
      <c r="BB71" s="33">
        <f t="shared" si="17"/>
        <v>1.0584590240257847</v>
      </c>
      <c r="BC71" s="33">
        <f t="shared" si="17"/>
        <v>1.0584590240257847</v>
      </c>
      <c r="BD71" s="33">
        <f t="shared" si="17"/>
        <v>1.0584590240257847</v>
      </c>
      <c r="BE71" s="33">
        <f t="shared" si="17"/>
        <v>1.0584590240257847</v>
      </c>
      <c r="BF71" s="33">
        <f t="shared" si="17"/>
        <v>1.0584590240257847</v>
      </c>
      <c r="BG71" s="33">
        <f t="shared" si="17"/>
        <v>1.0584590240257847</v>
      </c>
      <c r="BH71" s="33">
        <f t="shared" si="17"/>
        <v>1.0584590240257847</v>
      </c>
      <c r="BI71" s="33">
        <f t="shared" si="17"/>
        <v>1.0584590240257847</v>
      </c>
      <c r="BJ71" s="34">
        <f t="shared" si="17"/>
        <v>1.0584590240257847</v>
      </c>
    </row>
    <row r="72" spans="1:62" s="31" customFormat="1" x14ac:dyDescent="0.3">
      <c r="A72" s="29">
        <v>70</v>
      </c>
      <c r="B72" s="5"/>
      <c r="C72" s="9"/>
      <c r="D72" s="9"/>
      <c r="E72" s="9"/>
      <c r="F72" s="9"/>
      <c r="G72" s="9"/>
      <c r="H72" s="9"/>
      <c r="I72" s="9"/>
      <c r="J72" s="9"/>
      <c r="K72" s="9"/>
      <c r="L72" s="32">
        <f>IFERROR(([4]CePensRurM!L72/EsPensTipoARurM!L72)/txMortM!L72,1)</f>
        <v>1</v>
      </c>
      <c r="M72" s="32">
        <f>IFERROR(([4]CePensRurM!M72/EsPensTipoARurM!M72)/txMortM!M72,1)</f>
        <v>1.0096370289923369</v>
      </c>
      <c r="N72" s="32">
        <f>IFERROR(([4]CePensRurM!N72/EsPensTipoARurM!N72)/txMortM!N72,1)</f>
        <v>0.81810327760087731</v>
      </c>
      <c r="O72" s="32">
        <f>IFERROR(([4]CePensRurM!O72/EsPensTipoARurM!O72)/txMortM!O72,1)</f>
        <v>0.90684012047819684</v>
      </c>
      <c r="P72" s="59">
        <f>IFERROR(([4]CePensRurM!P72/EsPensTipoARurM!P72)/txMortM!P72,1)</f>
        <v>0.85123883895487262</v>
      </c>
      <c r="Q72" s="109">
        <f t="shared" si="7"/>
        <v>0.896454816506571</v>
      </c>
      <c r="R72" s="33">
        <f t="shared" si="16"/>
        <v>0.896454816506571</v>
      </c>
      <c r="S72" s="33">
        <f t="shared" si="16"/>
        <v>0.896454816506571</v>
      </c>
      <c r="T72" s="33">
        <f t="shared" si="16"/>
        <v>0.896454816506571</v>
      </c>
      <c r="U72" s="33">
        <f t="shared" si="16"/>
        <v>0.896454816506571</v>
      </c>
      <c r="V72" s="33">
        <f t="shared" si="16"/>
        <v>0.896454816506571</v>
      </c>
      <c r="W72" s="33">
        <f t="shared" si="16"/>
        <v>0.896454816506571</v>
      </c>
      <c r="X72" s="33">
        <f t="shared" si="16"/>
        <v>0.896454816506571</v>
      </c>
      <c r="Y72" s="33">
        <f t="shared" si="16"/>
        <v>0.896454816506571</v>
      </c>
      <c r="Z72" s="33">
        <f t="shared" si="16"/>
        <v>0.896454816506571</v>
      </c>
      <c r="AA72" s="33">
        <f t="shared" si="16"/>
        <v>0.896454816506571</v>
      </c>
      <c r="AB72" s="33">
        <f t="shared" si="16"/>
        <v>0.896454816506571</v>
      </c>
      <c r="AC72" s="33">
        <f t="shared" si="16"/>
        <v>0.896454816506571</v>
      </c>
      <c r="AD72" s="33">
        <f t="shared" si="16"/>
        <v>0.896454816506571</v>
      </c>
      <c r="AE72" s="33">
        <f t="shared" ref="AE72:AT72" si="18">AD72</f>
        <v>0.896454816506571</v>
      </c>
      <c r="AF72" s="33">
        <f t="shared" si="18"/>
        <v>0.896454816506571</v>
      </c>
      <c r="AG72" s="33">
        <f t="shared" si="18"/>
        <v>0.896454816506571</v>
      </c>
      <c r="AH72" s="33">
        <f t="shared" si="18"/>
        <v>0.896454816506571</v>
      </c>
      <c r="AI72" s="33">
        <f t="shared" si="18"/>
        <v>0.896454816506571</v>
      </c>
      <c r="AJ72" s="33">
        <f t="shared" si="18"/>
        <v>0.896454816506571</v>
      </c>
      <c r="AK72" s="33">
        <f t="shared" si="18"/>
        <v>0.896454816506571</v>
      </c>
      <c r="AL72" s="33">
        <f t="shared" si="18"/>
        <v>0.896454816506571</v>
      </c>
      <c r="AM72" s="33">
        <f t="shared" si="18"/>
        <v>0.896454816506571</v>
      </c>
      <c r="AN72" s="33">
        <f t="shared" si="18"/>
        <v>0.896454816506571</v>
      </c>
      <c r="AO72" s="33">
        <f t="shared" si="18"/>
        <v>0.896454816506571</v>
      </c>
      <c r="AP72" s="33">
        <f t="shared" si="18"/>
        <v>0.896454816506571</v>
      </c>
      <c r="AQ72" s="33">
        <f t="shared" si="18"/>
        <v>0.896454816506571</v>
      </c>
      <c r="AR72" s="33">
        <f t="shared" si="18"/>
        <v>0.896454816506571</v>
      </c>
      <c r="AS72" s="33">
        <f t="shared" si="18"/>
        <v>0.896454816506571</v>
      </c>
      <c r="AT72" s="33">
        <f t="shared" si="18"/>
        <v>0.896454816506571</v>
      </c>
      <c r="AU72" s="33">
        <f t="shared" si="17"/>
        <v>0.896454816506571</v>
      </c>
      <c r="AV72" s="33">
        <f t="shared" si="17"/>
        <v>0.896454816506571</v>
      </c>
      <c r="AW72" s="33">
        <f t="shared" si="17"/>
        <v>0.896454816506571</v>
      </c>
      <c r="AX72" s="33">
        <f t="shared" si="17"/>
        <v>0.896454816506571</v>
      </c>
      <c r="AY72" s="33">
        <f t="shared" si="17"/>
        <v>0.896454816506571</v>
      </c>
      <c r="AZ72" s="33">
        <f t="shared" si="17"/>
        <v>0.896454816506571</v>
      </c>
      <c r="BA72" s="33">
        <f t="shared" si="17"/>
        <v>0.896454816506571</v>
      </c>
      <c r="BB72" s="33">
        <f t="shared" si="17"/>
        <v>0.896454816506571</v>
      </c>
      <c r="BC72" s="33">
        <f t="shared" si="17"/>
        <v>0.896454816506571</v>
      </c>
      <c r="BD72" s="33">
        <f t="shared" si="17"/>
        <v>0.896454816506571</v>
      </c>
      <c r="BE72" s="33">
        <f t="shared" si="17"/>
        <v>0.896454816506571</v>
      </c>
      <c r="BF72" s="33">
        <f t="shared" si="17"/>
        <v>0.896454816506571</v>
      </c>
      <c r="BG72" s="33">
        <f t="shared" si="17"/>
        <v>0.896454816506571</v>
      </c>
      <c r="BH72" s="33">
        <f t="shared" si="17"/>
        <v>0.896454816506571</v>
      </c>
      <c r="BI72" s="33">
        <f t="shared" si="17"/>
        <v>0.896454816506571</v>
      </c>
      <c r="BJ72" s="34">
        <f t="shared" ref="R72:BJ78" si="19">BI72</f>
        <v>0.896454816506571</v>
      </c>
    </row>
    <row r="73" spans="1:62" s="31" customFormat="1" x14ac:dyDescent="0.3">
      <c r="A73" s="29">
        <v>71</v>
      </c>
      <c r="B73" s="5"/>
      <c r="C73" s="9"/>
      <c r="D73" s="9"/>
      <c r="E73" s="9"/>
      <c r="F73" s="9"/>
      <c r="G73" s="9"/>
      <c r="H73" s="9"/>
      <c r="I73" s="9"/>
      <c r="J73" s="9"/>
      <c r="K73" s="9"/>
      <c r="L73" s="32">
        <f>IFERROR(([4]CePensRurM!L73/EsPensTipoARurM!L73)/txMortM!L73,1)</f>
        <v>1</v>
      </c>
      <c r="M73" s="32">
        <f>IFERROR(([4]CePensRurM!M73/EsPensTipoARurM!M73)/txMortM!M73,1)</f>
        <v>0.87890436071094291</v>
      </c>
      <c r="N73" s="32">
        <f>IFERROR(([4]CePensRurM!N73/EsPensTipoARurM!N73)/txMortM!N73,1)</f>
        <v>1.0114649638500828</v>
      </c>
      <c r="O73" s="32">
        <f>IFERROR(([4]CePensRurM!O73/EsPensTipoARurM!O73)/txMortM!O73,1)</f>
        <v>0.82669595736839607</v>
      </c>
      <c r="P73" s="59">
        <f>IFERROR(([4]CePensRurM!P73/EsPensTipoARurM!P73)/txMortM!P73,1)</f>
        <v>0.82655600248222039</v>
      </c>
      <c r="Q73" s="109">
        <f t="shared" si="7"/>
        <v>0.88590532110291054</v>
      </c>
      <c r="R73" s="33">
        <f t="shared" si="19"/>
        <v>0.88590532110291054</v>
      </c>
      <c r="S73" s="33">
        <f t="shared" si="19"/>
        <v>0.88590532110291054</v>
      </c>
      <c r="T73" s="33">
        <f t="shared" si="19"/>
        <v>0.88590532110291054</v>
      </c>
      <c r="U73" s="33">
        <f t="shared" si="19"/>
        <v>0.88590532110291054</v>
      </c>
      <c r="V73" s="33">
        <f t="shared" si="19"/>
        <v>0.88590532110291054</v>
      </c>
      <c r="W73" s="33">
        <f t="shared" si="19"/>
        <v>0.88590532110291054</v>
      </c>
      <c r="X73" s="33">
        <f t="shared" si="19"/>
        <v>0.88590532110291054</v>
      </c>
      <c r="Y73" s="33">
        <f t="shared" si="19"/>
        <v>0.88590532110291054</v>
      </c>
      <c r="Z73" s="33">
        <f t="shared" si="19"/>
        <v>0.88590532110291054</v>
      </c>
      <c r="AA73" s="33">
        <f t="shared" si="19"/>
        <v>0.88590532110291054</v>
      </c>
      <c r="AB73" s="33">
        <f t="shared" si="19"/>
        <v>0.88590532110291054</v>
      </c>
      <c r="AC73" s="33">
        <f t="shared" si="19"/>
        <v>0.88590532110291054</v>
      </c>
      <c r="AD73" s="33">
        <f t="shared" si="19"/>
        <v>0.88590532110291054</v>
      </c>
      <c r="AE73" s="33">
        <f t="shared" si="19"/>
        <v>0.88590532110291054</v>
      </c>
      <c r="AF73" s="33">
        <f t="shared" si="19"/>
        <v>0.88590532110291054</v>
      </c>
      <c r="AG73" s="33">
        <f t="shared" si="19"/>
        <v>0.88590532110291054</v>
      </c>
      <c r="AH73" s="33">
        <f t="shared" si="19"/>
        <v>0.88590532110291054</v>
      </c>
      <c r="AI73" s="33">
        <f t="shared" si="19"/>
        <v>0.88590532110291054</v>
      </c>
      <c r="AJ73" s="33">
        <f t="shared" si="19"/>
        <v>0.88590532110291054</v>
      </c>
      <c r="AK73" s="33">
        <f t="shared" si="19"/>
        <v>0.88590532110291054</v>
      </c>
      <c r="AL73" s="33">
        <f t="shared" si="19"/>
        <v>0.88590532110291054</v>
      </c>
      <c r="AM73" s="33">
        <f t="shared" si="19"/>
        <v>0.88590532110291054</v>
      </c>
      <c r="AN73" s="33">
        <f t="shared" si="19"/>
        <v>0.88590532110291054</v>
      </c>
      <c r="AO73" s="33">
        <f t="shared" si="19"/>
        <v>0.88590532110291054</v>
      </c>
      <c r="AP73" s="33">
        <f t="shared" si="19"/>
        <v>0.88590532110291054</v>
      </c>
      <c r="AQ73" s="33">
        <f t="shared" si="19"/>
        <v>0.88590532110291054</v>
      </c>
      <c r="AR73" s="33">
        <f t="shared" si="19"/>
        <v>0.88590532110291054</v>
      </c>
      <c r="AS73" s="33">
        <f t="shared" si="19"/>
        <v>0.88590532110291054</v>
      </c>
      <c r="AT73" s="33">
        <f t="shared" si="19"/>
        <v>0.88590532110291054</v>
      </c>
      <c r="AU73" s="33">
        <f t="shared" si="19"/>
        <v>0.88590532110291054</v>
      </c>
      <c r="AV73" s="33">
        <f t="shared" si="19"/>
        <v>0.88590532110291054</v>
      </c>
      <c r="AW73" s="33">
        <f t="shared" si="19"/>
        <v>0.88590532110291054</v>
      </c>
      <c r="AX73" s="33">
        <f t="shared" si="19"/>
        <v>0.88590532110291054</v>
      </c>
      <c r="AY73" s="33">
        <f t="shared" si="19"/>
        <v>0.88590532110291054</v>
      </c>
      <c r="AZ73" s="33">
        <f t="shared" si="19"/>
        <v>0.88590532110291054</v>
      </c>
      <c r="BA73" s="33">
        <f t="shared" si="19"/>
        <v>0.88590532110291054</v>
      </c>
      <c r="BB73" s="33">
        <f t="shared" si="19"/>
        <v>0.88590532110291054</v>
      </c>
      <c r="BC73" s="33">
        <f t="shared" si="19"/>
        <v>0.88590532110291054</v>
      </c>
      <c r="BD73" s="33">
        <f t="shared" si="19"/>
        <v>0.88590532110291054</v>
      </c>
      <c r="BE73" s="33">
        <f t="shared" si="19"/>
        <v>0.88590532110291054</v>
      </c>
      <c r="BF73" s="33">
        <f t="shared" si="19"/>
        <v>0.88590532110291054</v>
      </c>
      <c r="BG73" s="33">
        <f t="shared" si="19"/>
        <v>0.88590532110291054</v>
      </c>
      <c r="BH73" s="33">
        <f t="shared" si="19"/>
        <v>0.88590532110291054</v>
      </c>
      <c r="BI73" s="33">
        <f t="shared" si="19"/>
        <v>0.88590532110291054</v>
      </c>
      <c r="BJ73" s="34">
        <f t="shared" si="19"/>
        <v>0.88590532110291054</v>
      </c>
    </row>
    <row r="74" spans="1:62" s="31" customFormat="1" x14ac:dyDescent="0.3">
      <c r="A74" s="29">
        <v>72</v>
      </c>
      <c r="B74" s="5"/>
      <c r="C74" s="9"/>
      <c r="D74" s="9"/>
      <c r="E74" s="9"/>
      <c r="F74" s="9"/>
      <c r="G74" s="9"/>
      <c r="H74" s="9"/>
      <c r="I74" s="9"/>
      <c r="J74" s="9"/>
      <c r="K74" s="9"/>
      <c r="L74" s="32">
        <f>IFERROR(([4]CePensRurM!L74/EsPensTipoARurM!L74)/txMortM!L74,1)</f>
        <v>1</v>
      </c>
      <c r="M74" s="32">
        <f>IFERROR(([4]CePensRurM!M74/EsPensTipoARurM!M74)/txMortM!M74,1)</f>
        <v>0.96310302743124965</v>
      </c>
      <c r="N74" s="32">
        <f>IFERROR(([4]CePensRurM!N74/EsPensTipoARurM!N74)/txMortM!N74,1)</f>
        <v>0.93545462909955557</v>
      </c>
      <c r="O74" s="32">
        <f>IFERROR(([4]CePensRurM!O74/EsPensTipoARurM!O74)/txMortM!O74,1)</f>
        <v>1.065040021592105</v>
      </c>
      <c r="P74" s="59">
        <f>IFERROR(([4]CePensRurM!P74/EsPensTipoARurM!P74)/txMortM!P74,1)</f>
        <v>0.85917445860809405</v>
      </c>
      <c r="Q74" s="109">
        <f t="shared" si="7"/>
        <v>0.95569303418275098</v>
      </c>
      <c r="R74" s="33">
        <f t="shared" si="19"/>
        <v>0.95569303418275098</v>
      </c>
      <c r="S74" s="33">
        <f t="shared" si="19"/>
        <v>0.95569303418275098</v>
      </c>
      <c r="T74" s="33">
        <f t="shared" si="19"/>
        <v>0.95569303418275098</v>
      </c>
      <c r="U74" s="33">
        <f t="shared" si="19"/>
        <v>0.95569303418275098</v>
      </c>
      <c r="V74" s="33">
        <f t="shared" si="19"/>
        <v>0.95569303418275098</v>
      </c>
      <c r="W74" s="33">
        <f t="shared" si="19"/>
        <v>0.95569303418275098</v>
      </c>
      <c r="X74" s="33">
        <f t="shared" si="19"/>
        <v>0.95569303418275098</v>
      </c>
      <c r="Y74" s="33">
        <f t="shared" si="19"/>
        <v>0.95569303418275098</v>
      </c>
      <c r="Z74" s="33">
        <f t="shared" si="19"/>
        <v>0.95569303418275098</v>
      </c>
      <c r="AA74" s="33">
        <f t="shared" si="19"/>
        <v>0.95569303418275098</v>
      </c>
      <c r="AB74" s="33">
        <f t="shared" si="19"/>
        <v>0.95569303418275098</v>
      </c>
      <c r="AC74" s="33">
        <f t="shared" si="19"/>
        <v>0.95569303418275098</v>
      </c>
      <c r="AD74" s="33">
        <f t="shared" si="19"/>
        <v>0.95569303418275098</v>
      </c>
      <c r="AE74" s="33">
        <f t="shared" si="19"/>
        <v>0.95569303418275098</v>
      </c>
      <c r="AF74" s="33">
        <f t="shared" si="19"/>
        <v>0.95569303418275098</v>
      </c>
      <c r="AG74" s="33">
        <f t="shared" si="19"/>
        <v>0.95569303418275098</v>
      </c>
      <c r="AH74" s="33">
        <f t="shared" si="19"/>
        <v>0.95569303418275098</v>
      </c>
      <c r="AI74" s="33">
        <f t="shared" si="19"/>
        <v>0.95569303418275098</v>
      </c>
      <c r="AJ74" s="33">
        <f t="shared" si="19"/>
        <v>0.95569303418275098</v>
      </c>
      <c r="AK74" s="33">
        <f t="shared" si="19"/>
        <v>0.95569303418275098</v>
      </c>
      <c r="AL74" s="33">
        <f t="shared" si="19"/>
        <v>0.95569303418275098</v>
      </c>
      <c r="AM74" s="33">
        <f t="shared" si="19"/>
        <v>0.95569303418275098</v>
      </c>
      <c r="AN74" s="33">
        <f t="shared" si="19"/>
        <v>0.95569303418275098</v>
      </c>
      <c r="AO74" s="33">
        <f t="shared" si="19"/>
        <v>0.95569303418275098</v>
      </c>
      <c r="AP74" s="33">
        <f t="shared" si="19"/>
        <v>0.95569303418275098</v>
      </c>
      <c r="AQ74" s="33">
        <f t="shared" si="19"/>
        <v>0.95569303418275098</v>
      </c>
      <c r="AR74" s="33">
        <f t="shared" si="19"/>
        <v>0.95569303418275098</v>
      </c>
      <c r="AS74" s="33">
        <f t="shared" si="19"/>
        <v>0.95569303418275098</v>
      </c>
      <c r="AT74" s="33">
        <f t="shared" si="19"/>
        <v>0.95569303418275098</v>
      </c>
      <c r="AU74" s="33">
        <f t="shared" si="19"/>
        <v>0.95569303418275098</v>
      </c>
      <c r="AV74" s="33">
        <f t="shared" si="19"/>
        <v>0.95569303418275098</v>
      </c>
      <c r="AW74" s="33">
        <f t="shared" si="19"/>
        <v>0.95569303418275098</v>
      </c>
      <c r="AX74" s="33">
        <f t="shared" si="19"/>
        <v>0.95569303418275098</v>
      </c>
      <c r="AY74" s="33">
        <f t="shared" si="19"/>
        <v>0.95569303418275098</v>
      </c>
      <c r="AZ74" s="33">
        <f t="shared" si="19"/>
        <v>0.95569303418275098</v>
      </c>
      <c r="BA74" s="33">
        <f t="shared" si="19"/>
        <v>0.95569303418275098</v>
      </c>
      <c r="BB74" s="33">
        <f t="shared" si="19"/>
        <v>0.95569303418275098</v>
      </c>
      <c r="BC74" s="33">
        <f t="shared" si="19"/>
        <v>0.95569303418275098</v>
      </c>
      <c r="BD74" s="33">
        <f t="shared" si="19"/>
        <v>0.95569303418275098</v>
      </c>
      <c r="BE74" s="33">
        <f t="shared" si="19"/>
        <v>0.95569303418275098</v>
      </c>
      <c r="BF74" s="33">
        <f t="shared" si="19"/>
        <v>0.95569303418275098</v>
      </c>
      <c r="BG74" s="33">
        <f t="shared" si="19"/>
        <v>0.95569303418275098</v>
      </c>
      <c r="BH74" s="33">
        <f t="shared" si="19"/>
        <v>0.95569303418275098</v>
      </c>
      <c r="BI74" s="33">
        <f t="shared" si="19"/>
        <v>0.95569303418275098</v>
      </c>
      <c r="BJ74" s="34">
        <f t="shared" si="19"/>
        <v>0.95569303418275098</v>
      </c>
    </row>
    <row r="75" spans="1:62" s="31" customFormat="1" x14ac:dyDescent="0.3">
      <c r="A75" s="29">
        <v>73</v>
      </c>
      <c r="B75" s="5"/>
      <c r="C75" s="9"/>
      <c r="D75" s="9"/>
      <c r="E75" s="9"/>
      <c r="F75" s="9"/>
      <c r="G75" s="9"/>
      <c r="H75" s="9"/>
      <c r="I75" s="9"/>
      <c r="J75" s="9"/>
      <c r="K75" s="9"/>
      <c r="L75" s="32">
        <f>IFERROR(([4]CePensRurM!L75/EsPensTipoARurM!L75)/txMortM!L75,1)</f>
        <v>1</v>
      </c>
      <c r="M75" s="32">
        <f>IFERROR(([4]CePensRurM!M75/EsPensTipoARurM!M75)/txMortM!M75,1)</f>
        <v>1.0656682571824851</v>
      </c>
      <c r="N75" s="32">
        <f>IFERROR(([4]CePensRurM!N75/EsPensTipoARurM!N75)/txMortM!N75,1)</f>
        <v>1.083513475933843</v>
      </c>
      <c r="O75" s="32">
        <f>IFERROR(([4]CePensRurM!O75/EsPensTipoARurM!O75)/txMortM!O75,1)</f>
        <v>1.0511489589027878</v>
      </c>
      <c r="P75" s="59">
        <f>IFERROR(([4]CePensRurM!P75/EsPensTipoARurM!P75)/txMortM!P75,1)</f>
        <v>1.0709640379018042</v>
      </c>
      <c r="Q75" s="109">
        <f t="shared" si="7"/>
        <v>1.0678236824802301</v>
      </c>
      <c r="R75" s="33">
        <f t="shared" si="19"/>
        <v>1.0678236824802301</v>
      </c>
      <c r="S75" s="33">
        <f t="shared" si="19"/>
        <v>1.0678236824802301</v>
      </c>
      <c r="T75" s="33">
        <f t="shared" si="19"/>
        <v>1.0678236824802301</v>
      </c>
      <c r="U75" s="33">
        <f t="shared" si="19"/>
        <v>1.0678236824802301</v>
      </c>
      <c r="V75" s="33">
        <f t="shared" si="19"/>
        <v>1.0678236824802301</v>
      </c>
      <c r="W75" s="33">
        <f t="shared" si="19"/>
        <v>1.0678236824802301</v>
      </c>
      <c r="X75" s="33">
        <f t="shared" si="19"/>
        <v>1.0678236824802301</v>
      </c>
      <c r="Y75" s="33">
        <f t="shared" si="19"/>
        <v>1.0678236824802301</v>
      </c>
      <c r="Z75" s="33">
        <f t="shared" si="19"/>
        <v>1.0678236824802301</v>
      </c>
      <c r="AA75" s="33">
        <f t="shared" si="19"/>
        <v>1.0678236824802301</v>
      </c>
      <c r="AB75" s="33">
        <f t="shared" si="19"/>
        <v>1.0678236824802301</v>
      </c>
      <c r="AC75" s="33">
        <f t="shared" si="19"/>
        <v>1.0678236824802301</v>
      </c>
      <c r="AD75" s="33">
        <f t="shared" si="19"/>
        <v>1.0678236824802301</v>
      </c>
      <c r="AE75" s="33">
        <f t="shared" si="19"/>
        <v>1.0678236824802301</v>
      </c>
      <c r="AF75" s="33">
        <f t="shared" si="19"/>
        <v>1.0678236824802301</v>
      </c>
      <c r="AG75" s="33">
        <f t="shared" si="19"/>
        <v>1.0678236824802301</v>
      </c>
      <c r="AH75" s="33">
        <f t="shared" si="19"/>
        <v>1.0678236824802301</v>
      </c>
      <c r="AI75" s="33">
        <f t="shared" si="19"/>
        <v>1.0678236824802301</v>
      </c>
      <c r="AJ75" s="33">
        <f t="shared" si="19"/>
        <v>1.0678236824802301</v>
      </c>
      <c r="AK75" s="33">
        <f t="shared" si="19"/>
        <v>1.0678236824802301</v>
      </c>
      <c r="AL75" s="33">
        <f t="shared" si="19"/>
        <v>1.0678236824802301</v>
      </c>
      <c r="AM75" s="33">
        <f t="shared" si="19"/>
        <v>1.0678236824802301</v>
      </c>
      <c r="AN75" s="33">
        <f t="shared" si="19"/>
        <v>1.0678236824802301</v>
      </c>
      <c r="AO75" s="33">
        <f t="shared" si="19"/>
        <v>1.0678236824802301</v>
      </c>
      <c r="AP75" s="33">
        <f t="shared" si="19"/>
        <v>1.0678236824802301</v>
      </c>
      <c r="AQ75" s="33">
        <f t="shared" si="19"/>
        <v>1.0678236824802301</v>
      </c>
      <c r="AR75" s="33">
        <f t="shared" si="19"/>
        <v>1.0678236824802301</v>
      </c>
      <c r="AS75" s="33">
        <f t="shared" si="19"/>
        <v>1.0678236824802301</v>
      </c>
      <c r="AT75" s="33">
        <f t="shared" si="19"/>
        <v>1.0678236824802301</v>
      </c>
      <c r="AU75" s="33">
        <f t="shared" si="19"/>
        <v>1.0678236824802301</v>
      </c>
      <c r="AV75" s="33">
        <f t="shared" si="19"/>
        <v>1.0678236824802301</v>
      </c>
      <c r="AW75" s="33">
        <f t="shared" si="19"/>
        <v>1.0678236824802301</v>
      </c>
      <c r="AX75" s="33">
        <f t="shared" si="19"/>
        <v>1.0678236824802301</v>
      </c>
      <c r="AY75" s="33">
        <f t="shared" si="19"/>
        <v>1.0678236824802301</v>
      </c>
      <c r="AZ75" s="33">
        <f t="shared" si="19"/>
        <v>1.0678236824802301</v>
      </c>
      <c r="BA75" s="33">
        <f t="shared" si="19"/>
        <v>1.0678236824802301</v>
      </c>
      <c r="BB75" s="33">
        <f t="shared" si="19"/>
        <v>1.0678236824802301</v>
      </c>
      <c r="BC75" s="33">
        <f t="shared" si="19"/>
        <v>1.0678236824802301</v>
      </c>
      <c r="BD75" s="33">
        <f t="shared" si="19"/>
        <v>1.0678236824802301</v>
      </c>
      <c r="BE75" s="33">
        <f t="shared" si="19"/>
        <v>1.0678236824802301</v>
      </c>
      <c r="BF75" s="33">
        <f t="shared" si="19"/>
        <v>1.0678236824802301</v>
      </c>
      <c r="BG75" s="33">
        <f t="shared" si="19"/>
        <v>1.0678236824802301</v>
      </c>
      <c r="BH75" s="33">
        <f t="shared" si="19"/>
        <v>1.0678236824802301</v>
      </c>
      <c r="BI75" s="33">
        <f t="shared" si="19"/>
        <v>1.0678236824802301</v>
      </c>
      <c r="BJ75" s="34">
        <f t="shared" si="19"/>
        <v>1.0678236824802301</v>
      </c>
    </row>
    <row r="76" spans="1:62" s="31" customFormat="1" x14ac:dyDescent="0.3">
      <c r="A76" s="29">
        <v>74</v>
      </c>
      <c r="B76" s="5"/>
      <c r="C76" s="9"/>
      <c r="D76" s="9"/>
      <c r="E76" s="9"/>
      <c r="F76" s="9"/>
      <c r="G76" s="9"/>
      <c r="H76" s="9"/>
      <c r="I76" s="9"/>
      <c r="J76" s="9"/>
      <c r="K76" s="9"/>
      <c r="L76" s="32">
        <f>IFERROR(([4]CePensRurM!L76/EsPensTipoARurM!L76)/txMortM!L76,1)</f>
        <v>1</v>
      </c>
      <c r="M76" s="32">
        <f>IFERROR(([4]CePensRurM!M76/EsPensTipoARurM!M76)/txMortM!M76,1)</f>
        <v>1.1066769657478757</v>
      </c>
      <c r="N76" s="32">
        <f>IFERROR(([4]CePensRurM!N76/EsPensTipoARurM!N76)/txMortM!N76,1)</f>
        <v>1.0162019336310959</v>
      </c>
      <c r="O76" s="32">
        <f>IFERROR(([4]CePensRurM!O76/EsPensTipoARurM!O76)/txMortM!O76,1)</f>
        <v>1.0577223280716543</v>
      </c>
      <c r="P76" s="59">
        <f>IFERROR(([4]CePensRurM!P76/EsPensTipoARurM!P76)/txMortM!P76,1)</f>
        <v>0.94089596007606957</v>
      </c>
      <c r="Q76" s="109">
        <f t="shared" si="7"/>
        <v>1.0303742968816738</v>
      </c>
      <c r="R76" s="33">
        <f t="shared" si="19"/>
        <v>1.0303742968816738</v>
      </c>
      <c r="S76" s="33">
        <f t="shared" si="19"/>
        <v>1.0303742968816738</v>
      </c>
      <c r="T76" s="33">
        <f t="shared" si="19"/>
        <v>1.0303742968816738</v>
      </c>
      <c r="U76" s="33">
        <f t="shared" si="19"/>
        <v>1.0303742968816738</v>
      </c>
      <c r="V76" s="33">
        <f t="shared" si="19"/>
        <v>1.0303742968816738</v>
      </c>
      <c r="W76" s="33">
        <f t="shared" si="19"/>
        <v>1.0303742968816738</v>
      </c>
      <c r="X76" s="33">
        <f t="shared" si="19"/>
        <v>1.0303742968816738</v>
      </c>
      <c r="Y76" s="33">
        <f t="shared" si="19"/>
        <v>1.0303742968816738</v>
      </c>
      <c r="Z76" s="33">
        <f t="shared" si="19"/>
        <v>1.0303742968816738</v>
      </c>
      <c r="AA76" s="33">
        <f t="shared" si="19"/>
        <v>1.0303742968816738</v>
      </c>
      <c r="AB76" s="33">
        <f t="shared" si="19"/>
        <v>1.0303742968816738</v>
      </c>
      <c r="AC76" s="33">
        <f t="shared" si="19"/>
        <v>1.0303742968816738</v>
      </c>
      <c r="AD76" s="33">
        <f t="shared" si="19"/>
        <v>1.0303742968816738</v>
      </c>
      <c r="AE76" s="33">
        <f t="shared" si="19"/>
        <v>1.0303742968816738</v>
      </c>
      <c r="AF76" s="33">
        <f t="shared" si="19"/>
        <v>1.0303742968816738</v>
      </c>
      <c r="AG76" s="33">
        <f t="shared" si="19"/>
        <v>1.0303742968816738</v>
      </c>
      <c r="AH76" s="33">
        <f t="shared" si="19"/>
        <v>1.0303742968816738</v>
      </c>
      <c r="AI76" s="33">
        <f t="shared" si="19"/>
        <v>1.0303742968816738</v>
      </c>
      <c r="AJ76" s="33">
        <f t="shared" si="19"/>
        <v>1.0303742968816738</v>
      </c>
      <c r="AK76" s="33">
        <f t="shared" si="19"/>
        <v>1.0303742968816738</v>
      </c>
      <c r="AL76" s="33">
        <f t="shared" si="19"/>
        <v>1.0303742968816738</v>
      </c>
      <c r="AM76" s="33">
        <f t="shared" si="19"/>
        <v>1.0303742968816738</v>
      </c>
      <c r="AN76" s="33">
        <f t="shared" si="19"/>
        <v>1.0303742968816738</v>
      </c>
      <c r="AO76" s="33">
        <f t="shared" si="19"/>
        <v>1.0303742968816738</v>
      </c>
      <c r="AP76" s="33">
        <f t="shared" si="19"/>
        <v>1.0303742968816738</v>
      </c>
      <c r="AQ76" s="33">
        <f t="shared" si="19"/>
        <v>1.0303742968816738</v>
      </c>
      <c r="AR76" s="33">
        <f t="shared" si="19"/>
        <v>1.0303742968816738</v>
      </c>
      <c r="AS76" s="33">
        <f t="shared" si="19"/>
        <v>1.0303742968816738</v>
      </c>
      <c r="AT76" s="33">
        <f t="shared" si="19"/>
        <v>1.0303742968816738</v>
      </c>
      <c r="AU76" s="33">
        <f t="shared" si="19"/>
        <v>1.0303742968816738</v>
      </c>
      <c r="AV76" s="33">
        <f t="shared" si="19"/>
        <v>1.0303742968816738</v>
      </c>
      <c r="AW76" s="33">
        <f t="shared" si="19"/>
        <v>1.0303742968816738</v>
      </c>
      <c r="AX76" s="33">
        <f t="shared" si="19"/>
        <v>1.0303742968816738</v>
      </c>
      <c r="AY76" s="33">
        <f t="shared" si="19"/>
        <v>1.0303742968816738</v>
      </c>
      <c r="AZ76" s="33">
        <f t="shared" si="19"/>
        <v>1.0303742968816738</v>
      </c>
      <c r="BA76" s="33">
        <f t="shared" si="19"/>
        <v>1.0303742968816738</v>
      </c>
      <c r="BB76" s="33">
        <f t="shared" si="19"/>
        <v>1.0303742968816738</v>
      </c>
      <c r="BC76" s="33">
        <f t="shared" si="19"/>
        <v>1.0303742968816738</v>
      </c>
      <c r="BD76" s="33">
        <f t="shared" si="19"/>
        <v>1.0303742968816738</v>
      </c>
      <c r="BE76" s="33">
        <f t="shared" si="19"/>
        <v>1.0303742968816738</v>
      </c>
      <c r="BF76" s="33">
        <f t="shared" si="19"/>
        <v>1.0303742968816738</v>
      </c>
      <c r="BG76" s="33">
        <f t="shared" si="19"/>
        <v>1.0303742968816738</v>
      </c>
      <c r="BH76" s="33">
        <f t="shared" si="19"/>
        <v>1.0303742968816738</v>
      </c>
      <c r="BI76" s="33">
        <f t="shared" si="19"/>
        <v>1.0303742968816738</v>
      </c>
      <c r="BJ76" s="34">
        <f t="shared" si="19"/>
        <v>1.0303742968816738</v>
      </c>
    </row>
    <row r="77" spans="1:62" s="31" customFormat="1" x14ac:dyDescent="0.3">
      <c r="A77" s="29">
        <v>75</v>
      </c>
      <c r="B77" s="5"/>
      <c r="C77" s="9"/>
      <c r="D77" s="9"/>
      <c r="E77" s="9"/>
      <c r="F77" s="9"/>
      <c r="G77" s="9"/>
      <c r="H77" s="9"/>
      <c r="I77" s="9"/>
      <c r="J77" s="9"/>
      <c r="K77" s="9"/>
      <c r="L77" s="32">
        <f>IFERROR(([4]CePensRurM!L77/EsPensTipoARurM!L77)/txMortM!L77,1)</f>
        <v>1</v>
      </c>
      <c r="M77" s="32">
        <f>IFERROR(([4]CePensRurM!M77/EsPensTipoARurM!M77)/txMortM!M77,1)</f>
        <v>0.87785078459930788</v>
      </c>
      <c r="N77" s="32">
        <f>IFERROR(([4]CePensRurM!N77/EsPensTipoARurM!N77)/txMortM!N77,1)</f>
        <v>0.93306029901720255</v>
      </c>
      <c r="O77" s="32">
        <f>IFERROR(([4]CePensRurM!O77/EsPensTipoARurM!O77)/txMortM!O77,1)</f>
        <v>0.9201200825627025</v>
      </c>
      <c r="P77" s="59">
        <f>IFERROR(([4]CePensRurM!P77/EsPensTipoARurM!P77)/txMortM!P77,1)</f>
        <v>0.83565048835472089</v>
      </c>
      <c r="Q77" s="109">
        <f t="shared" si="7"/>
        <v>0.89167041363348354</v>
      </c>
      <c r="R77" s="33">
        <f t="shared" si="19"/>
        <v>0.89167041363348354</v>
      </c>
      <c r="S77" s="33">
        <f t="shared" si="19"/>
        <v>0.89167041363348354</v>
      </c>
      <c r="T77" s="33">
        <f t="shared" si="19"/>
        <v>0.89167041363348354</v>
      </c>
      <c r="U77" s="33">
        <f t="shared" si="19"/>
        <v>0.89167041363348354</v>
      </c>
      <c r="V77" s="33">
        <f t="shared" si="19"/>
        <v>0.89167041363348354</v>
      </c>
      <c r="W77" s="33">
        <f t="shared" si="19"/>
        <v>0.89167041363348354</v>
      </c>
      <c r="X77" s="33">
        <f t="shared" si="19"/>
        <v>0.89167041363348354</v>
      </c>
      <c r="Y77" s="33">
        <f t="shared" si="19"/>
        <v>0.89167041363348354</v>
      </c>
      <c r="Z77" s="33">
        <f t="shared" si="19"/>
        <v>0.89167041363348354</v>
      </c>
      <c r="AA77" s="33">
        <f t="shared" si="19"/>
        <v>0.89167041363348354</v>
      </c>
      <c r="AB77" s="33">
        <f t="shared" si="19"/>
        <v>0.89167041363348354</v>
      </c>
      <c r="AC77" s="33">
        <f t="shared" si="19"/>
        <v>0.89167041363348354</v>
      </c>
      <c r="AD77" s="33">
        <f t="shared" si="19"/>
        <v>0.89167041363348354</v>
      </c>
      <c r="AE77" s="33">
        <f t="shared" si="19"/>
        <v>0.89167041363348354</v>
      </c>
      <c r="AF77" s="33">
        <f t="shared" si="19"/>
        <v>0.89167041363348354</v>
      </c>
      <c r="AG77" s="33">
        <f t="shared" si="19"/>
        <v>0.89167041363348354</v>
      </c>
      <c r="AH77" s="33">
        <f t="shared" si="19"/>
        <v>0.89167041363348354</v>
      </c>
      <c r="AI77" s="33">
        <f t="shared" si="19"/>
        <v>0.89167041363348354</v>
      </c>
      <c r="AJ77" s="33">
        <f t="shared" si="19"/>
        <v>0.89167041363348354</v>
      </c>
      <c r="AK77" s="33">
        <f t="shared" si="19"/>
        <v>0.89167041363348354</v>
      </c>
      <c r="AL77" s="33">
        <f t="shared" si="19"/>
        <v>0.89167041363348354</v>
      </c>
      <c r="AM77" s="33">
        <f t="shared" si="19"/>
        <v>0.89167041363348354</v>
      </c>
      <c r="AN77" s="33">
        <f t="shared" si="19"/>
        <v>0.89167041363348354</v>
      </c>
      <c r="AO77" s="33">
        <f t="shared" si="19"/>
        <v>0.89167041363348354</v>
      </c>
      <c r="AP77" s="33">
        <f t="shared" si="19"/>
        <v>0.89167041363348354</v>
      </c>
      <c r="AQ77" s="33">
        <f t="shared" si="19"/>
        <v>0.89167041363348354</v>
      </c>
      <c r="AR77" s="33">
        <f t="shared" si="19"/>
        <v>0.89167041363348354</v>
      </c>
      <c r="AS77" s="33">
        <f t="shared" si="19"/>
        <v>0.89167041363348354</v>
      </c>
      <c r="AT77" s="33">
        <f t="shared" si="19"/>
        <v>0.89167041363348354</v>
      </c>
      <c r="AU77" s="33">
        <f t="shared" si="19"/>
        <v>0.89167041363348354</v>
      </c>
      <c r="AV77" s="33">
        <f t="shared" si="19"/>
        <v>0.89167041363348354</v>
      </c>
      <c r="AW77" s="33">
        <f t="shared" si="19"/>
        <v>0.89167041363348354</v>
      </c>
      <c r="AX77" s="33">
        <f t="shared" si="19"/>
        <v>0.89167041363348354</v>
      </c>
      <c r="AY77" s="33">
        <f t="shared" si="19"/>
        <v>0.89167041363348354</v>
      </c>
      <c r="AZ77" s="33">
        <f t="shared" si="19"/>
        <v>0.89167041363348354</v>
      </c>
      <c r="BA77" s="33">
        <f t="shared" si="19"/>
        <v>0.89167041363348354</v>
      </c>
      <c r="BB77" s="33">
        <f t="shared" si="19"/>
        <v>0.89167041363348354</v>
      </c>
      <c r="BC77" s="33">
        <f t="shared" si="19"/>
        <v>0.89167041363348354</v>
      </c>
      <c r="BD77" s="33">
        <f t="shared" si="19"/>
        <v>0.89167041363348354</v>
      </c>
      <c r="BE77" s="33">
        <f t="shared" si="19"/>
        <v>0.89167041363348354</v>
      </c>
      <c r="BF77" s="33">
        <f t="shared" si="19"/>
        <v>0.89167041363348354</v>
      </c>
      <c r="BG77" s="33">
        <f t="shared" si="19"/>
        <v>0.89167041363348354</v>
      </c>
      <c r="BH77" s="33">
        <f t="shared" si="19"/>
        <v>0.89167041363348354</v>
      </c>
      <c r="BI77" s="33">
        <f t="shared" si="19"/>
        <v>0.89167041363348354</v>
      </c>
      <c r="BJ77" s="34">
        <f t="shared" si="19"/>
        <v>0.89167041363348354</v>
      </c>
    </row>
    <row r="78" spans="1:62" s="31" customFormat="1" x14ac:dyDescent="0.3">
      <c r="A78" s="29">
        <v>76</v>
      </c>
      <c r="B78" s="5"/>
      <c r="C78" s="9"/>
      <c r="D78" s="9"/>
      <c r="E78" s="9"/>
      <c r="F78" s="9"/>
      <c r="G78" s="9"/>
      <c r="H78" s="9"/>
      <c r="I78" s="9"/>
      <c r="J78" s="9"/>
      <c r="K78" s="9"/>
      <c r="L78" s="32">
        <f>IFERROR(([4]CePensRurM!L78/EsPensTipoARurM!L78)/txMortM!L78,1)</f>
        <v>1</v>
      </c>
      <c r="M78" s="32">
        <f>IFERROR(([4]CePensRurM!M78/EsPensTipoARurM!M78)/txMortM!M78,1)</f>
        <v>0.80267552593654723</v>
      </c>
      <c r="N78" s="32">
        <f>IFERROR(([4]CePensRurM!N78/EsPensTipoARurM!N78)/txMortM!N78,1)</f>
        <v>0.89802025356468551</v>
      </c>
      <c r="O78" s="32">
        <f>IFERROR(([4]CePensRurM!O78/EsPensTipoARurM!O78)/txMortM!O78,1)</f>
        <v>0.89819640703975878</v>
      </c>
      <c r="P78" s="59">
        <f>IFERROR(([4]CePensRurM!P78/EsPensTipoARurM!P78)/txMortM!P78,1)</f>
        <v>0.76999063554779223</v>
      </c>
      <c r="Q78" s="109">
        <f t="shared" si="7"/>
        <v>0.84222070552219597</v>
      </c>
      <c r="R78" s="33">
        <f t="shared" si="19"/>
        <v>0.84222070552219597</v>
      </c>
      <c r="S78" s="33">
        <f t="shared" si="19"/>
        <v>0.84222070552219597</v>
      </c>
      <c r="T78" s="33">
        <f t="shared" si="19"/>
        <v>0.84222070552219597</v>
      </c>
      <c r="U78" s="33">
        <f t="shared" si="19"/>
        <v>0.84222070552219597</v>
      </c>
      <c r="V78" s="33">
        <f t="shared" si="19"/>
        <v>0.84222070552219597</v>
      </c>
      <c r="W78" s="33">
        <f t="shared" si="19"/>
        <v>0.84222070552219597</v>
      </c>
      <c r="X78" s="33">
        <f t="shared" si="19"/>
        <v>0.84222070552219597</v>
      </c>
      <c r="Y78" s="33">
        <f t="shared" si="19"/>
        <v>0.84222070552219597</v>
      </c>
      <c r="Z78" s="33">
        <f t="shared" si="19"/>
        <v>0.84222070552219597</v>
      </c>
      <c r="AA78" s="33">
        <f t="shared" si="19"/>
        <v>0.84222070552219597</v>
      </c>
      <c r="AB78" s="33">
        <f t="shared" si="19"/>
        <v>0.84222070552219597</v>
      </c>
      <c r="AC78" s="33">
        <f t="shared" si="19"/>
        <v>0.84222070552219597</v>
      </c>
      <c r="AD78" s="33">
        <f t="shared" si="19"/>
        <v>0.84222070552219597</v>
      </c>
      <c r="AE78" s="33">
        <f t="shared" si="19"/>
        <v>0.84222070552219597</v>
      </c>
      <c r="AF78" s="33">
        <f t="shared" si="19"/>
        <v>0.84222070552219597</v>
      </c>
      <c r="AG78" s="33">
        <f t="shared" si="19"/>
        <v>0.84222070552219597</v>
      </c>
      <c r="AH78" s="33">
        <f t="shared" si="19"/>
        <v>0.84222070552219597</v>
      </c>
      <c r="AI78" s="33">
        <f t="shared" ref="AI78:AX92" si="20">AH78</f>
        <v>0.84222070552219597</v>
      </c>
      <c r="AJ78" s="33">
        <f t="shared" si="20"/>
        <v>0.84222070552219597</v>
      </c>
      <c r="AK78" s="33">
        <f t="shared" si="20"/>
        <v>0.84222070552219597</v>
      </c>
      <c r="AL78" s="33">
        <f t="shared" si="20"/>
        <v>0.84222070552219597</v>
      </c>
      <c r="AM78" s="33">
        <f t="shared" si="20"/>
        <v>0.84222070552219597</v>
      </c>
      <c r="AN78" s="33">
        <f t="shared" si="20"/>
        <v>0.84222070552219597</v>
      </c>
      <c r="AO78" s="33">
        <f t="shared" si="20"/>
        <v>0.84222070552219597</v>
      </c>
      <c r="AP78" s="33">
        <f t="shared" si="20"/>
        <v>0.84222070552219597</v>
      </c>
      <c r="AQ78" s="33">
        <f t="shared" si="20"/>
        <v>0.84222070552219597</v>
      </c>
      <c r="AR78" s="33">
        <f t="shared" si="20"/>
        <v>0.84222070552219597</v>
      </c>
      <c r="AS78" s="33">
        <f t="shared" si="20"/>
        <v>0.84222070552219597</v>
      </c>
      <c r="AT78" s="33">
        <f t="shared" si="20"/>
        <v>0.84222070552219597</v>
      </c>
      <c r="AU78" s="33">
        <f t="shared" si="20"/>
        <v>0.84222070552219597</v>
      </c>
      <c r="AV78" s="33">
        <f t="shared" si="20"/>
        <v>0.84222070552219597</v>
      </c>
      <c r="AW78" s="33">
        <f t="shared" si="20"/>
        <v>0.84222070552219597</v>
      </c>
      <c r="AX78" s="33">
        <f t="shared" si="20"/>
        <v>0.84222070552219597</v>
      </c>
      <c r="AY78" s="33">
        <f t="shared" ref="AY78:BJ92" si="21">AX78</f>
        <v>0.84222070552219597</v>
      </c>
      <c r="AZ78" s="33">
        <f t="shared" si="21"/>
        <v>0.84222070552219597</v>
      </c>
      <c r="BA78" s="33">
        <f t="shared" si="21"/>
        <v>0.84222070552219597</v>
      </c>
      <c r="BB78" s="33">
        <f t="shared" si="21"/>
        <v>0.84222070552219597</v>
      </c>
      <c r="BC78" s="33">
        <f t="shared" si="21"/>
        <v>0.84222070552219597</v>
      </c>
      <c r="BD78" s="33">
        <f t="shared" si="21"/>
        <v>0.84222070552219597</v>
      </c>
      <c r="BE78" s="33">
        <f t="shared" si="21"/>
        <v>0.84222070552219597</v>
      </c>
      <c r="BF78" s="33">
        <f t="shared" si="21"/>
        <v>0.84222070552219597</v>
      </c>
      <c r="BG78" s="33">
        <f t="shared" si="21"/>
        <v>0.84222070552219597</v>
      </c>
      <c r="BH78" s="33">
        <f t="shared" si="21"/>
        <v>0.84222070552219597</v>
      </c>
      <c r="BI78" s="33">
        <f t="shared" si="21"/>
        <v>0.84222070552219597</v>
      </c>
      <c r="BJ78" s="34">
        <f t="shared" si="21"/>
        <v>0.84222070552219597</v>
      </c>
    </row>
    <row r="79" spans="1:62" s="31" customFormat="1" x14ac:dyDescent="0.3">
      <c r="A79" s="29">
        <v>77</v>
      </c>
      <c r="B79" s="5"/>
      <c r="C79" s="9"/>
      <c r="D79" s="9"/>
      <c r="E79" s="9"/>
      <c r="F79" s="9"/>
      <c r="G79" s="9"/>
      <c r="H79" s="9"/>
      <c r="I79" s="9"/>
      <c r="J79" s="9"/>
      <c r="K79" s="9"/>
      <c r="L79" s="32">
        <f>IFERROR(([4]CePensRurM!L79/EsPensTipoARurM!L79)/txMortM!L79,1)</f>
        <v>1</v>
      </c>
      <c r="M79" s="32">
        <f>IFERROR(([4]CePensRurM!M79/EsPensTipoARurM!M79)/txMortM!M79,1)</f>
        <v>0.97685300616785231</v>
      </c>
      <c r="N79" s="32">
        <f>IFERROR(([4]CePensRurM!N79/EsPensTipoARurM!N79)/txMortM!N79,1)</f>
        <v>0.8966829897393952</v>
      </c>
      <c r="O79" s="32">
        <f>IFERROR(([4]CePensRurM!O79/EsPensTipoARurM!O79)/txMortM!O79,1)</f>
        <v>0.9148473585139808</v>
      </c>
      <c r="P79" s="59">
        <f>IFERROR(([4]CePensRurM!P79/EsPensTipoARurM!P79)/txMortM!P79,1)</f>
        <v>0.95347252418395456</v>
      </c>
      <c r="Q79" s="109">
        <f t="shared" si="7"/>
        <v>0.93546396965129575</v>
      </c>
      <c r="R79" s="33">
        <f t="shared" ref="R79:AE92" si="22">Q79</f>
        <v>0.93546396965129575</v>
      </c>
      <c r="S79" s="33">
        <f t="shared" si="22"/>
        <v>0.93546396965129575</v>
      </c>
      <c r="T79" s="33">
        <f t="shared" si="22"/>
        <v>0.93546396965129575</v>
      </c>
      <c r="U79" s="33">
        <f t="shared" si="22"/>
        <v>0.93546396965129575</v>
      </c>
      <c r="V79" s="33">
        <f t="shared" si="22"/>
        <v>0.93546396965129575</v>
      </c>
      <c r="W79" s="33">
        <f t="shared" si="22"/>
        <v>0.93546396965129575</v>
      </c>
      <c r="X79" s="33">
        <f t="shared" si="22"/>
        <v>0.93546396965129575</v>
      </c>
      <c r="Y79" s="33">
        <f t="shared" si="22"/>
        <v>0.93546396965129575</v>
      </c>
      <c r="Z79" s="33">
        <f t="shared" si="22"/>
        <v>0.93546396965129575</v>
      </c>
      <c r="AA79" s="33">
        <f t="shared" si="22"/>
        <v>0.93546396965129575</v>
      </c>
      <c r="AB79" s="33">
        <f t="shared" si="22"/>
        <v>0.93546396965129575</v>
      </c>
      <c r="AC79" s="33">
        <f t="shared" si="22"/>
        <v>0.93546396965129575</v>
      </c>
      <c r="AD79" s="33">
        <f t="shared" si="22"/>
        <v>0.93546396965129575</v>
      </c>
      <c r="AE79" s="33">
        <f t="shared" si="22"/>
        <v>0.93546396965129575</v>
      </c>
      <c r="AF79" s="33">
        <f t="shared" ref="AF79:AU92" si="23">AE79</f>
        <v>0.93546396965129575</v>
      </c>
      <c r="AG79" s="33">
        <f t="shared" si="23"/>
        <v>0.93546396965129575</v>
      </c>
      <c r="AH79" s="33">
        <f t="shared" si="23"/>
        <v>0.93546396965129575</v>
      </c>
      <c r="AI79" s="33">
        <f t="shared" si="23"/>
        <v>0.93546396965129575</v>
      </c>
      <c r="AJ79" s="33">
        <f t="shared" si="23"/>
        <v>0.93546396965129575</v>
      </c>
      <c r="AK79" s="33">
        <f t="shared" si="23"/>
        <v>0.93546396965129575</v>
      </c>
      <c r="AL79" s="33">
        <f t="shared" si="23"/>
        <v>0.93546396965129575</v>
      </c>
      <c r="AM79" s="33">
        <f t="shared" si="23"/>
        <v>0.93546396965129575</v>
      </c>
      <c r="AN79" s="33">
        <f t="shared" si="23"/>
        <v>0.93546396965129575</v>
      </c>
      <c r="AO79" s="33">
        <f t="shared" si="23"/>
        <v>0.93546396965129575</v>
      </c>
      <c r="AP79" s="33">
        <f t="shared" si="23"/>
        <v>0.93546396965129575</v>
      </c>
      <c r="AQ79" s="33">
        <f t="shared" si="23"/>
        <v>0.93546396965129575</v>
      </c>
      <c r="AR79" s="33">
        <f t="shared" si="23"/>
        <v>0.93546396965129575</v>
      </c>
      <c r="AS79" s="33">
        <f t="shared" si="23"/>
        <v>0.93546396965129575</v>
      </c>
      <c r="AT79" s="33">
        <f t="shared" si="23"/>
        <v>0.93546396965129575</v>
      </c>
      <c r="AU79" s="33">
        <f t="shared" si="23"/>
        <v>0.93546396965129575</v>
      </c>
      <c r="AV79" s="33">
        <f t="shared" si="20"/>
        <v>0.93546396965129575</v>
      </c>
      <c r="AW79" s="33">
        <f t="shared" si="20"/>
        <v>0.93546396965129575</v>
      </c>
      <c r="AX79" s="33">
        <f t="shared" si="20"/>
        <v>0.93546396965129575</v>
      </c>
      <c r="AY79" s="33">
        <f t="shared" si="21"/>
        <v>0.93546396965129575</v>
      </c>
      <c r="AZ79" s="33">
        <f t="shared" si="21"/>
        <v>0.93546396965129575</v>
      </c>
      <c r="BA79" s="33">
        <f t="shared" si="21"/>
        <v>0.93546396965129575</v>
      </c>
      <c r="BB79" s="33">
        <f t="shared" si="21"/>
        <v>0.93546396965129575</v>
      </c>
      <c r="BC79" s="33">
        <f t="shared" si="21"/>
        <v>0.93546396965129575</v>
      </c>
      <c r="BD79" s="33">
        <f t="shared" si="21"/>
        <v>0.93546396965129575</v>
      </c>
      <c r="BE79" s="33">
        <f t="shared" si="21"/>
        <v>0.93546396965129575</v>
      </c>
      <c r="BF79" s="33">
        <f t="shared" si="21"/>
        <v>0.93546396965129575</v>
      </c>
      <c r="BG79" s="33">
        <f t="shared" si="21"/>
        <v>0.93546396965129575</v>
      </c>
      <c r="BH79" s="33">
        <f t="shared" si="21"/>
        <v>0.93546396965129575</v>
      </c>
      <c r="BI79" s="33">
        <f t="shared" si="21"/>
        <v>0.93546396965129575</v>
      </c>
      <c r="BJ79" s="34">
        <f t="shared" si="21"/>
        <v>0.93546396965129575</v>
      </c>
    </row>
    <row r="80" spans="1:62" s="31" customFormat="1" x14ac:dyDescent="0.3">
      <c r="A80" s="29">
        <v>78</v>
      </c>
      <c r="B80" s="5"/>
      <c r="C80" s="9"/>
      <c r="D80" s="9"/>
      <c r="E80" s="9"/>
      <c r="F80" s="9"/>
      <c r="G80" s="9"/>
      <c r="H80" s="9"/>
      <c r="I80" s="9"/>
      <c r="J80" s="9"/>
      <c r="K80" s="9"/>
      <c r="L80" s="32">
        <f>IFERROR(([4]CePensRurM!L80/EsPensTipoARurM!L80)/txMortM!L80,1)</f>
        <v>1</v>
      </c>
      <c r="M80" s="32">
        <f>IFERROR(([4]CePensRurM!M80/EsPensTipoARurM!M80)/txMortM!M80,1)</f>
        <v>1.1654364050893857</v>
      </c>
      <c r="N80" s="32">
        <f>IFERROR(([4]CePensRurM!N80/EsPensTipoARurM!N80)/txMortM!N80,1)</f>
        <v>1.0309933826951656</v>
      </c>
      <c r="O80" s="32">
        <f>IFERROR(([4]CePensRurM!O80/EsPensTipoARurM!O80)/txMortM!O80,1)</f>
        <v>1.0054228800919771</v>
      </c>
      <c r="P80" s="59">
        <f>IFERROR(([4]CePensRurM!P80/EsPensTipoARurM!P80)/txMortM!P80,1)</f>
        <v>1.01949953548947</v>
      </c>
      <c r="Q80" s="109">
        <f t="shared" si="7"/>
        <v>1.0553380508414998</v>
      </c>
      <c r="R80" s="33">
        <f t="shared" si="22"/>
        <v>1.0553380508414998</v>
      </c>
      <c r="S80" s="33">
        <f t="shared" si="22"/>
        <v>1.0553380508414998</v>
      </c>
      <c r="T80" s="33">
        <f t="shared" si="22"/>
        <v>1.0553380508414998</v>
      </c>
      <c r="U80" s="33">
        <f t="shared" si="22"/>
        <v>1.0553380508414998</v>
      </c>
      <c r="V80" s="33">
        <f t="shared" si="22"/>
        <v>1.0553380508414998</v>
      </c>
      <c r="W80" s="33">
        <f t="shared" si="22"/>
        <v>1.0553380508414998</v>
      </c>
      <c r="X80" s="33">
        <f t="shared" si="22"/>
        <v>1.0553380508414998</v>
      </c>
      <c r="Y80" s="33">
        <f t="shared" si="22"/>
        <v>1.0553380508414998</v>
      </c>
      <c r="Z80" s="33">
        <f t="shared" si="22"/>
        <v>1.0553380508414998</v>
      </c>
      <c r="AA80" s="33">
        <f t="shared" si="22"/>
        <v>1.0553380508414998</v>
      </c>
      <c r="AB80" s="33">
        <f t="shared" si="22"/>
        <v>1.0553380508414998</v>
      </c>
      <c r="AC80" s="33">
        <f t="shared" si="22"/>
        <v>1.0553380508414998</v>
      </c>
      <c r="AD80" s="33">
        <f t="shared" si="22"/>
        <v>1.0553380508414998</v>
      </c>
      <c r="AE80" s="33">
        <f t="shared" si="22"/>
        <v>1.0553380508414998</v>
      </c>
      <c r="AF80" s="33">
        <f t="shared" si="23"/>
        <v>1.0553380508414998</v>
      </c>
      <c r="AG80" s="33">
        <f t="shared" si="23"/>
        <v>1.0553380508414998</v>
      </c>
      <c r="AH80" s="33">
        <f t="shared" si="23"/>
        <v>1.0553380508414998</v>
      </c>
      <c r="AI80" s="33">
        <f t="shared" si="23"/>
        <v>1.0553380508414998</v>
      </c>
      <c r="AJ80" s="33">
        <f t="shared" si="23"/>
        <v>1.0553380508414998</v>
      </c>
      <c r="AK80" s="33">
        <f t="shared" si="23"/>
        <v>1.0553380508414998</v>
      </c>
      <c r="AL80" s="33">
        <f t="shared" si="23"/>
        <v>1.0553380508414998</v>
      </c>
      <c r="AM80" s="33">
        <f t="shared" si="23"/>
        <v>1.0553380508414998</v>
      </c>
      <c r="AN80" s="33">
        <f t="shared" si="23"/>
        <v>1.0553380508414998</v>
      </c>
      <c r="AO80" s="33">
        <f t="shared" si="23"/>
        <v>1.0553380508414998</v>
      </c>
      <c r="AP80" s="33">
        <f t="shared" si="23"/>
        <v>1.0553380508414998</v>
      </c>
      <c r="AQ80" s="33">
        <f t="shared" si="23"/>
        <v>1.0553380508414998</v>
      </c>
      <c r="AR80" s="33">
        <f t="shared" si="23"/>
        <v>1.0553380508414998</v>
      </c>
      <c r="AS80" s="33">
        <f t="shared" si="23"/>
        <v>1.0553380508414998</v>
      </c>
      <c r="AT80" s="33">
        <f t="shared" si="23"/>
        <v>1.0553380508414998</v>
      </c>
      <c r="AU80" s="33">
        <f t="shared" si="23"/>
        <v>1.0553380508414998</v>
      </c>
      <c r="AV80" s="33">
        <f t="shared" si="20"/>
        <v>1.0553380508414998</v>
      </c>
      <c r="AW80" s="33">
        <f t="shared" si="20"/>
        <v>1.0553380508414998</v>
      </c>
      <c r="AX80" s="33">
        <f t="shared" si="20"/>
        <v>1.0553380508414998</v>
      </c>
      <c r="AY80" s="33">
        <f t="shared" si="21"/>
        <v>1.0553380508414998</v>
      </c>
      <c r="AZ80" s="33">
        <f t="shared" si="21"/>
        <v>1.0553380508414998</v>
      </c>
      <c r="BA80" s="33">
        <f t="shared" si="21"/>
        <v>1.0553380508414998</v>
      </c>
      <c r="BB80" s="33">
        <f t="shared" si="21"/>
        <v>1.0553380508414998</v>
      </c>
      <c r="BC80" s="33">
        <f t="shared" si="21"/>
        <v>1.0553380508414998</v>
      </c>
      <c r="BD80" s="33">
        <f t="shared" si="21"/>
        <v>1.0553380508414998</v>
      </c>
      <c r="BE80" s="33">
        <f t="shared" si="21"/>
        <v>1.0553380508414998</v>
      </c>
      <c r="BF80" s="33">
        <f t="shared" si="21"/>
        <v>1.0553380508414998</v>
      </c>
      <c r="BG80" s="33">
        <f t="shared" si="21"/>
        <v>1.0553380508414998</v>
      </c>
      <c r="BH80" s="33">
        <f t="shared" si="21"/>
        <v>1.0553380508414998</v>
      </c>
      <c r="BI80" s="33">
        <f t="shared" si="21"/>
        <v>1.0553380508414998</v>
      </c>
      <c r="BJ80" s="34">
        <f t="shared" si="21"/>
        <v>1.0553380508414998</v>
      </c>
    </row>
    <row r="81" spans="1:62" s="31" customFormat="1" x14ac:dyDescent="0.3">
      <c r="A81" s="29">
        <v>79</v>
      </c>
      <c r="B81" s="5"/>
      <c r="C81" s="9"/>
      <c r="D81" s="9"/>
      <c r="E81" s="9"/>
      <c r="F81" s="9"/>
      <c r="G81" s="9"/>
      <c r="H81" s="9"/>
      <c r="I81" s="9"/>
      <c r="J81" s="9"/>
      <c r="K81" s="9"/>
      <c r="L81" s="32">
        <f>IFERROR(([4]CePensRurM!L81/EsPensTipoARurM!L81)/txMortM!L81,1)</f>
        <v>1</v>
      </c>
      <c r="M81" s="32">
        <f>IFERROR(([4]CePensRurM!M81/EsPensTipoARurM!M81)/txMortM!M81,1)</f>
        <v>0.99126928978092399</v>
      </c>
      <c r="N81" s="32">
        <f>IFERROR(([4]CePensRurM!N81/EsPensTipoARurM!N81)/txMortM!N81,1)</f>
        <v>1.1103560780392174</v>
      </c>
      <c r="O81" s="32">
        <f>IFERROR(([4]CePensRurM!O81/EsPensTipoARurM!O81)/txMortM!O81,1)</f>
        <v>0.96014470851443035</v>
      </c>
      <c r="P81" s="59">
        <f>IFERROR(([4]CePensRurM!P81/EsPensTipoARurM!P81)/txMortM!P81,1)</f>
        <v>0.904478582303612</v>
      </c>
      <c r="Q81" s="109">
        <f t="shared" si="7"/>
        <v>0.99156216465954594</v>
      </c>
      <c r="R81" s="33">
        <f t="shared" si="22"/>
        <v>0.99156216465954594</v>
      </c>
      <c r="S81" s="33">
        <f t="shared" si="22"/>
        <v>0.99156216465954594</v>
      </c>
      <c r="T81" s="33">
        <f t="shared" si="22"/>
        <v>0.99156216465954594</v>
      </c>
      <c r="U81" s="33">
        <f t="shared" si="22"/>
        <v>0.99156216465954594</v>
      </c>
      <c r="V81" s="33">
        <f t="shared" si="22"/>
        <v>0.99156216465954594</v>
      </c>
      <c r="W81" s="33">
        <f t="shared" si="22"/>
        <v>0.99156216465954594</v>
      </c>
      <c r="X81" s="33">
        <f t="shared" si="22"/>
        <v>0.99156216465954594</v>
      </c>
      <c r="Y81" s="33">
        <f t="shared" si="22"/>
        <v>0.99156216465954594</v>
      </c>
      <c r="Z81" s="33">
        <f t="shared" si="22"/>
        <v>0.99156216465954594</v>
      </c>
      <c r="AA81" s="33">
        <f t="shared" si="22"/>
        <v>0.99156216465954594</v>
      </c>
      <c r="AB81" s="33">
        <f t="shared" si="22"/>
        <v>0.99156216465954594</v>
      </c>
      <c r="AC81" s="33">
        <f t="shared" si="22"/>
        <v>0.99156216465954594</v>
      </c>
      <c r="AD81" s="33">
        <f t="shared" si="22"/>
        <v>0.99156216465954594</v>
      </c>
      <c r="AE81" s="33">
        <f t="shared" si="22"/>
        <v>0.99156216465954594</v>
      </c>
      <c r="AF81" s="33">
        <f t="shared" si="23"/>
        <v>0.99156216465954594</v>
      </c>
      <c r="AG81" s="33">
        <f t="shared" si="23"/>
        <v>0.99156216465954594</v>
      </c>
      <c r="AH81" s="33">
        <f t="shared" si="23"/>
        <v>0.99156216465954594</v>
      </c>
      <c r="AI81" s="33">
        <f t="shared" si="23"/>
        <v>0.99156216465954594</v>
      </c>
      <c r="AJ81" s="33">
        <f t="shared" si="23"/>
        <v>0.99156216465954594</v>
      </c>
      <c r="AK81" s="33">
        <f t="shared" si="23"/>
        <v>0.99156216465954594</v>
      </c>
      <c r="AL81" s="33">
        <f t="shared" si="23"/>
        <v>0.99156216465954594</v>
      </c>
      <c r="AM81" s="33">
        <f t="shared" si="23"/>
        <v>0.99156216465954594</v>
      </c>
      <c r="AN81" s="33">
        <f t="shared" si="23"/>
        <v>0.99156216465954594</v>
      </c>
      <c r="AO81" s="33">
        <f t="shared" si="23"/>
        <v>0.99156216465954594</v>
      </c>
      <c r="AP81" s="33">
        <f t="shared" si="23"/>
        <v>0.99156216465954594</v>
      </c>
      <c r="AQ81" s="33">
        <f t="shared" si="23"/>
        <v>0.99156216465954594</v>
      </c>
      <c r="AR81" s="33">
        <f t="shared" si="23"/>
        <v>0.99156216465954594</v>
      </c>
      <c r="AS81" s="33">
        <f t="shared" si="23"/>
        <v>0.99156216465954594</v>
      </c>
      <c r="AT81" s="33">
        <f t="shared" si="23"/>
        <v>0.99156216465954594</v>
      </c>
      <c r="AU81" s="33">
        <f t="shared" si="23"/>
        <v>0.99156216465954594</v>
      </c>
      <c r="AV81" s="33">
        <f t="shared" si="20"/>
        <v>0.99156216465954594</v>
      </c>
      <c r="AW81" s="33">
        <f t="shared" si="20"/>
        <v>0.99156216465954594</v>
      </c>
      <c r="AX81" s="33">
        <f t="shared" si="20"/>
        <v>0.99156216465954594</v>
      </c>
      <c r="AY81" s="33">
        <f t="shared" si="21"/>
        <v>0.99156216465954594</v>
      </c>
      <c r="AZ81" s="33">
        <f t="shared" si="21"/>
        <v>0.99156216465954594</v>
      </c>
      <c r="BA81" s="33">
        <f t="shared" si="21"/>
        <v>0.99156216465954594</v>
      </c>
      <c r="BB81" s="33">
        <f t="shared" si="21"/>
        <v>0.99156216465954594</v>
      </c>
      <c r="BC81" s="33">
        <f t="shared" si="21"/>
        <v>0.99156216465954594</v>
      </c>
      <c r="BD81" s="33">
        <f t="shared" si="21"/>
        <v>0.99156216465954594</v>
      </c>
      <c r="BE81" s="33">
        <f t="shared" si="21"/>
        <v>0.99156216465954594</v>
      </c>
      <c r="BF81" s="33">
        <f t="shared" si="21"/>
        <v>0.99156216465954594</v>
      </c>
      <c r="BG81" s="33">
        <f t="shared" si="21"/>
        <v>0.99156216465954594</v>
      </c>
      <c r="BH81" s="33">
        <f t="shared" si="21"/>
        <v>0.99156216465954594</v>
      </c>
      <c r="BI81" s="33">
        <f t="shared" si="21"/>
        <v>0.99156216465954594</v>
      </c>
      <c r="BJ81" s="34">
        <f t="shared" si="21"/>
        <v>0.99156216465954594</v>
      </c>
    </row>
    <row r="82" spans="1:62" s="31" customFormat="1" x14ac:dyDescent="0.3">
      <c r="A82" s="29">
        <v>80</v>
      </c>
      <c r="B82" s="5"/>
      <c r="C82" s="9"/>
      <c r="D82" s="9"/>
      <c r="E82" s="9"/>
      <c r="F82" s="9"/>
      <c r="G82" s="9"/>
      <c r="H82" s="9"/>
      <c r="I82" s="9"/>
      <c r="J82" s="9"/>
      <c r="K82" s="9"/>
      <c r="L82" s="32">
        <f>IFERROR(([4]CePensRurM!L82/EsPensTipoARurM!L82)/txMortM!L82,1)</f>
        <v>1</v>
      </c>
      <c r="M82" s="32">
        <f>IFERROR(([4]CePensRurM!M82/EsPensTipoARurM!M82)/txMortM!M82,1)</f>
        <v>0.97506567758350904</v>
      </c>
      <c r="N82" s="32">
        <f>IFERROR(([4]CePensRurM!N82/EsPensTipoARurM!N82)/txMortM!N82,1)</f>
        <v>0.82839053900306614</v>
      </c>
      <c r="O82" s="32">
        <f>IFERROR(([4]CePensRurM!O82/EsPensTipoARurM!O82)/txMortM!O82,1)</f>
        <v>0.94443448960846266</v>
      </c>
      <c r="P82" s="59">
        <f>IFERROR(([4]CePensRurM!P82/EsPensTipoARurM!P82)/txMortM!P82,1)</f>
        <v>0.79188314851318575</v>
      </c>
      <c r="Q82" s="109">
        <f t="shared" si="7"/>
        <v>0.88494346367705579</v>
      </c>
      <c r="R82" s="33">
        <f t="shared" si="22"/>
        <v>0.88494346367705579</v>
      </c>
      <c r="S82" s="33">
        <f t="shared" si="22"/>
        <v>0.88494346367705579</v>
      </c>
      <c r="T82" s="33">
        <f t="shared" si="22"/>
        <v>0.88494346367705579</v>
      </c>
      <c r="U82" s="33">
        <f t="shared" si="22"/>
        <v>0.88494346367705579</v>
      </c>
      <c r="V82" s="33">
        <f t="shared" si="22"/>
        <v>0.88494346367705579</v>
      </c>
      <c r="W82" s="33">
        <f t="shared" si="22"/>
        <v>0.88494346367705579</v>
      </c>
      <c r="X82" s="33">
        <f t="shared" si="22"/>
        <v>0.88494346367705579</v>
      </c>
      <c r="Y82" s="33">
        <f t="shared" si="22"/>
        <v>0.88494346367705579</v>
      </c>
      <c r="Z82" s="33">
        <f t="shared" si="22"/>
        <v>0.88494346367705579</v>
      </c>
      <c r="AA82" s="33">
        <f t="shared" si="22"/>
        <v>0.88494346367705579</v>
      </c>
      <c r="AB82" s="33">
        <f t="shared" si="22"/>
        <v>0.88494346367705579</v>
      </c>
      <c r="AC82" s="33">
        <f t="shared" si="22"/>
        <v>0.88494346367705579</v>
      </c>
      <c r="AD82" s="33">
        <f t="shared" si="22"/>
        <v>0.88494346367705579</v>
      </c>
      <c r="AE82" s="33">
        <f t="shared" si="22"/>
        <v>0.88494346367705579</v>
      </c>
      <c r="AF82" s="33">
        <f t="shared" si="23"/>
        <v>0.88494346367705579</v>
      </c>
      <c r="AG82" s="33">
        <f t="shared" si="23"/>
        <v>0.88494346367705579</v>
      </c>
      <c r="AH82" s="33">
        <f t="shared" si="23"/>
        <v>0.88494346367705579</v>
      </c>
      <c r="AI82" s="33">
        <f t="shared" si="23"/>
        <v>0.88494346367705579</v>
      </c>
      <c r="AJ82" s="33">
        <f t="shared" si="23"/>
        <v>0.88494346367705579</v>
      </c>
      <c r="AK82" s="33">
        <f t="shared" si="23"/>
        <v>0.88494346367705579</v>
      </c>
      <c r="AL82" s="33">
        <f t="shared" si="23"/>
        <v>0.88494346367705579</v>
      </c>
      <c r="AM82" s="33">
        <f t="shared" si="23"/>
        <v>0.88494346367705579</v>
      </c>
      <c r="AN82" s="33">
        <f t="shared" si="23"/>
        <v>0.88494346367705579</v>
      </c>
      <c r="AO82" s="33">
        <f t="shared" si="23"/>
        <v>0.88494346367705579</v>
      </c>
      <c r="AP82" s="33">
        <f t="shared" si="23"/>
        <v>0.88494346367705579</v>
      </c>
      <c r="AQ82" s="33">
        <f t="shared" si="23"/>
        <v>0.88494346367705579</v>
      </c>
      <c r="AR82" s="33">
        <f t="shared" si="23"/>
        <v>0.88494346367705579</v>
      </c>
      <c r="AS82" s="33">
        <f t="shared" si="23"/>
        <v>0.88494346367705579</v>
      </c>
      <c r="AT82" s="33">
        <f t="shared" si="23"/>
        <v>0.88494346367705579</v>
      </c>
      <c r="AU82" s="33">
        <f t="shared" si="23"/>
        <v>0.88494346367705579</v>
      </c>
      <c r="AV82" s="33">
        <f t="shared" si="20"/>
        <v>0.88494346367705579</v>
      </c>
      <c r="AW82" s="33">
        <f t="shared" si="20"/>
        <v>0.88494346367705579</v>
      </c>
      <c r="AX82" s="33">
        <f t="shared" si="20"/>
        <v>0.88494346367705579</v>
      </c>
      <c r="AY82" s="33">
        <f t="shared" si="21"/>
        <v>0.88494346367705579</v>
      </c>
      <c r="AZ82" s="33">
        <f t="shared" si="21"/>
        <v>0.88494346367705579</v>
      </c>
      <c r="BA82" s="33">
        <f t="shared" si="21"/>
        <v>0.88494346367705579</v>
      </c>
      <c r="BB82" s="33">
        <f t="shared" si="21"/>
        <v>0.88494346367705579</v>
      </c>
      <c r="BC82" s="33">
        <f t="shared" si="21"/>
        <v>0.88494346367705579</v>
      </c>
      <c r="BD82" s="33">
        <f t="shared" si="21"/>
        <v>0.88494346367705579</v>
      </c>
      <c r="BE82" s="33">
        <f t="shared" si="21"/>
        <v>0.88494346367705579</v>
      </c>
      <c r="BF82" s="33">
        <f t="shared" si="21"/>
        <v>0.88494346367705579</v>
      </c>
      <c r="BG82" s="33">
        <f t="shared" si="21"/>
        <v>0.88494346367705579</v>
      </c>
      <c r="BH82" s="33">
        <f t="shared" si="21"/>
        <v>0.88494346367705579</v>
      </c>
      <c r="BI82" s="33">
        <f t="shared" si="21"/>
        <v>0.88494346367705579</v>
      </c>
      <c r="BJ82" s="34">
        <f t="shared" si="21"/>
        <v>0.88494346367705579</v>
      </c>
    </row>
    <row r="83" spans="1:62" s="31" customFormat="1" x14ac:dyDescent="0.3">
      <c r="A83" s="29">
        <v>81</v>
      </c>
      <c r="B83" s="5"/>
      <c r="C83" s="9"/>
      <c r="D83" s="9"/>
      <c r="E83" s="9"/>
      <c r="F83" s="9"/>
      <c r="G83" s="9"/>
      <c r="H83" s="9"/>
      <c r="I83" s="9"/>
      <c r="J83" s="9"/>
      <c r="K83" s="9"/>
      <c r="L83" s="32">
        <f>IFERROR(([4]CePensRurM!L83/EsPensTipoARurM!L83)/txMortM!L83,1)</f>
        <v>1</v>
      </c>
      <c r="M83" s="32">
        <f>IFERROR(([4]CePensRurM!M83/EsPensTipoARurM!M83)/txMortM!M83,1)</f>
        <v>0.83208277430809574</v>
      </c>
      <c r="N83" s="32">
        <f>IFERROR(([4]CePensRurM!N83/EsPensTipoARurM!N83)/txMortM!N83,1)</f>
        <v>0.91451383037874334</v>
      </c>
      <c r="O83" s="32">
        <f>IFERROR(([4]CePensRurM!O83/EsPensTipoARurM!O83)/txMortM!O83,1)</f>
        <v>0.82755494436863242</v>
      </c>
      <c r="P83" s="59">
        <f>IFERROR(([4]CePensRurM!P83/EsPensTipoARurM!P83)/txMortM!P83,1)</f>
        <v>0.87695935531752844</v>
      </c>
      <c r="Q83" s="109">
        <f t="shared" si="7"/>
        <v>0.86277772609324999</v>
      </c>
      <c r="R83" s="33">
        <f t="shared" si="22"/>
        <v>0.86277772609324999</v>
      </c>
      <c r="S83" s="33">
        <f t="shared" si="22"/>
        <v>0.86277772609324999</v>
      </c>
      <c r="T83" s="33">
        <f t="shared" si="22"/>
        <v>0.86277772609324999</v>
      </c>
      <c r="U83" s="33">
        <f t="shared" si="22"/>
        <v>0.86277772609324999</v>
      </c>
      <c r="V83" s="33">
        <f t="shared" si="22"/>
        <v>0.86277772609324999</v>
      </c>
      <c r="W83" s="33">
        <f t="shared" si="22"/>
        <v>0.86277772609324999</v>
      </c>
      <c r="X83" s="33">
        <f t="shared" si="22"/>
        <v>0.86277772609324999</v>
      </c>
      <c r="Y83" s="33">
        <f t="shared" si="22"/>
        <v>0.86277772609324999</v>
      </c>
      <c r="Z83" s="33">
        <f t="shared" si="22"/>
        <v>0.86277772609324999</v>
      </c>
      <c r="AA83" s="33">
        <f t="shared" si="22"/>
        <v>0.86277772609324999</v>
      </c>
      <c r="AB83" s="33">
        <f t="shared" si="22"/>
        <v>0.86277772609324999</v>
      </c>
      <c r="AC83" s="33">
        <f t="shared" si="22"/>
        <v>0.86277772609324999</v>
      </c>
      <c r="AD83" s="33">
        <f t="shared" si="22"/>
        <v>0.86277772609324999</v>
      </c>
      <c r="AE83" s="33">
        <f t="shared" si="22"/>
        <v>0.86277772609324999</v>
      </c>
      <c r="AF83" s="33">
        <f t="shared" si="23"/>
        <v>0.86277772609324999</v>
      </c>
      <c r="AG83" s="33">
        <f t="shared" si="23"/>
        <v>0.86277772609324999</v>
      </c>
      <c r="AH83" s="33">
        <f t="shared" si="23"/>
        <v>0.86277772609324999</v>
      </c>
      <c r="AI83" s="33">
        <f t="shared" si="23"/>
        <v>0.86277772609324999</v>
      </c>
      <c r="AJ83" s="33">
        <f t="shared" si="23"/>
        <v>0.86277772609324999</v>
      </c>
      <c r="AK83" s="33">
        <f t="shared" si="23"/>
        <v>0.86277772609324999</v>
      </c>
      <c r="AL83" s="33">
        <f t="shared" si="23"/>
        <v>0.86277772609324999</v>
      </c>
      <c r="AM83" s="33">
        <f t="shared" si="23"/>
        <v>0.86277772609324999</v>
      </c>
      <c r="AN83" s="33">
        <f t="shared" si="23"/>
        <v>0.86277772609324999</v>
      </c>
      <c r="AO83" s="33">
        <f t="shared" si="23"/>
        <v>0.86277772609324999</v>
      </c>
      <c r="AP83" s="33">
        <f t="shared" si="23"/>
        <v>0.86277772609324999</v>
      </c>
      <c r="AQ83" s="33">
        <f t="shared" si="23"/>
        <v>0.86277772609324999</v>
      </c>
      <c r="AR83" s="33">
        <f t="shared" si="23"/>
        <v>0.86277772609324999</v>
      </c>
      <c r="AS83" s="33">
        <f t="shared" si="23"/>
        <v>0.86277772609324999</v>
      </c>
      <c r="AT83" s="33">
        <f t="shared" si="23"/>
        <v>0.86277772609324999</v>
      </c>
      <c r="AU83" s="33">
        <f t="shared" si="23"/>
        <v>0.86277772609324999</v>
      </c>
      <c r="AV83" s="33">
        <f t="shared" si="20"/>
        <v>0.86277772609324999</v>
      </c>
      <c r="AW83" s="33">
        <f t="shared" si="20"/>
        <v>0.86277772609324999</v>
      </c>
      <c r="AX83" s="33">
        <f t="shared" si="20"/>
        <v>0.86277772609324999</v>
      </c>
      <c r="AY83" s="33">
        <f t="shared" si="21"/>
        <v>0.86277772609324999</v>
      </c>
      <c r="AZ83" s="33">
        <f t="shared" si="21"/>
        <v>0.86277772609324999</v>
      </c>
      <c r="BA83" s="33">
        <f t="shared" si="21"/>
        <v>0.86277772609324999</v>
      </c>
      <c r="BB83" s="33">
        <f t="shared" si="21"/>
        <v>0.86277772609324999</v>
      </c>
      <c r="BC83" s="33">
        <f t="shared" si="21"/>
        <v>0.86277772609324999</v>
      </c>
      <c r="BD83" s="33">
        <f t="shared" si="21"/>
        <v>0.86277772609324999</v>
      </c>
      <c r="BE83" s="33">
        <f t="shared" si="21"/>
        <v>0.86277772609324999</v>
      </c>
      <c r="BF83" s="33">
        <f t="shared" si="21"/>
        <v>0.86277772609324999</v>
      </c>
      <c r="BG83" s="33">
        <f t="shared" si="21"/>
        <v>0.86277772609324999</v>
      </c>
      <c r="BH83" s="33">
        <f t="shared" si="21"/>
        <v>0.86277772609324999</v>
      </c>
      <c r="BI83" s="33">
        <f t="shared" si="21"/>
        <v>0.86277772609324999</v>
      </c>
      <c r="BJ83" s="34">
        <f t="shared" si="21"/>
        <v>0.86277772609324999</v>
      </c>
    </row>
    <row r="84" spans="1:62" s="31" customFormat="1" x14ac:dyDescent="0.3">
      <c r="A84" s="29">
        <v>82</v>
      </c>
      <c r="B84" s="5"/>
      <c r="C84" s="9"/>
      <c r="D84" s="9"/>
      <c r="E84" s="9"/>
      <c r="F84" s="9"/>
      <c r="G84" s="9"/>
      <c r="H84" s="9"/>
      <c r="I84" s="9"/>
      <c r="J84" s="9"/>
      <c r="K84" s="9"/>
      <c r="L84" s="32">
        <f>IFERROR(([4]CePensRurM!L84/EsPensTipoARurM!L84)/txMortM!L84,1)</f>
        <v>1</v>
      </c>
      <c r="M84" s="32">
        <f>IFERROR(([4]CePensRurM!M84/EsPensTipoARurM!M84)/txMortM!M84,1)</f>
        <v>0.9607722702425785</v>
      </c>
      <c r="N84" s="32">
        <f>IFERROR(([4]CePensRurM!N84/EsPensTipoARurM!N84)/txMortM!N84,1)</f>
        <v>0.87210153579335281</v>
      </c>
      <c r="O84" s="32">
        <f>IFERROR(([4]CePensRurM!O84/EsPensTipoARurM!O84)/txMortM!O84,1)</f>
        <v>1.0324351760713846</v>
      </c>
      <c r="P84" s="59">
        <f>IFERROR(([4]CePensRurM!P84/EsPensTipoARurM!P84)/txMortM!P84,1)</f>
        <v>0.82762778130687065</v>
      </c>
      <c r="Q84" s="109">
        <f t="shared" si="7"/>
        <v>0.92323419085354663</v>
      </c>
      <c r="R84" s="33">
        <f t="shared" si="22"/>
        <v>0.92323419085354663</v>
      </c>
      <c r="S84" s="33">
        <f t="shared" si="22"/>
        <v>0.92323419085354663</v>
      </c>
      <c r="T84" s="33">
        <f t="shared" si="22"/>
        <v>0.92323419085354663</v>
      </c>
      <c r="U84" s="33">
        <f t="shared" si="22"/>
        <v>0.92323419085354663</v>
      </c>
      <c r="V84" s="33">
        <f t="shared" si="22"/>
        <v>0.92323419085354663</v>
      </c>
      <c r="W84" s="33">
        <f t="shared" si="22"/>
        <v>0.92323419085354663</v>
      </c>
      <c r="X84" s="33">
        <f t="shared" si="22"/>
        <v>0.92323419085354663</v>
      </c>
      <c r="Y84" s="33">
        <f t="shared" si="22"/>
        <v>0.92323419085354663</v>
      </c>
      <c r="Z84" s="33">
        <f t="shared" si="22"/>
        <v>0.92323419085354663</v>
      </c>
      <c r="AA84" s="33">
        <f t="shared" si="22"/>
        <v>0.92323419085354663</v>
      </c>
      <c r="AB84" s="33">
        <f t="shared" si="22"/>
        <v>0.92323419085354663</v>
      </c>
      <c r="AC84" s="33">
        <f t="shared" si="22"/>
        <v>0.92323419085354663</v>
      </c>
      <c r="AD84" s="33">
        <f t="shared" si="22"/>
        <v>0.92323419085354663</v>
      </c>
      <c r="AE84" s="33">
        <f t="shared" si="22"/>
        <v>0.92323419085354663</v>
      </c>
      <c r="AF84" s="33">
        <f t="shared" si="23"/>
        <v>0.92323419085354663</v>
      </c>
      <c r="AG84" s="33">
        <f t="shared" si="23"/>
        <v>0.92323419085354663</v>
      </c>
      <c r="AH84" s="33">
        <f t="shared" si="23"/>
        <v>0.92323419085354663</v>
      </c>
      <c r="AI84" s="33">
        <f t="shared" si="23"/>
        <v>0.92323419085354663</v>
      </c>
      <c r="AJ84" s="33">
        <f t="shared" si="23"/>
        <v>0.92323419085354663</v>
      </c>
      <c r="AK84" s="33">
        <f t="shared" si="23"/>
        <v>0.92323419085354663</v>
      </c>
      <c r="AL84" s="33">
        <f t="shared" si="23"/>
        <v>0.92323419085354663</v>
      </c>
      <c r="AM84" s="33">
        <f t="shared" si="23"/>
        <v>0.92323419085354663</v>
      </c>
      <c r="AN84" s="33">
        <f t="shared" si="23"/>
        <v>0.92323419085354663</v>
      </c>
      <c r="AO84" s="33">
        <f t="shared" si="23"/>
        <v>0.92323419085354663</v>
      </c>
      <c r="AP84" s="33">
        <f t="shared" si="23"/>
        <v>0.92323419085354663</v>
      </c>
      <c r="AQ84" s="33">
        <f t="shared" si="23"/>
        <v>0.92323419085354663</v>
      </c>
      <c r="AR84" s="33">
        <f t="shared" si="23"/>
        <v>0.92323419085354663</v>
      </c>
      <c r="AS84" s="33">
        <f t="shared" si="23"/>
        <v>0.92323419085354663</v>
      </c>
      <c r="AT84" s="33">
        <f t="shared" si="23"/>
        <v>0.92323419085354663</v>
      </c>
      <c r="AU84" s="33">
        <f t="shared" si="23"/>
        <v>0.92323419085354663</v>
      </c>
      <c r="AV84" s="33">
        <f t="shared" si="20"/>
        <v>0.92323419085354663</v>
      </c>
      <c r="AW84" s="33">
        <f t="shared" si="20"/>
        <v>0.92323419085354663</v>
      </c>
      <c r="AX84" s="33">
        <f t="shared" si="20"/>
        <v>0.92323419085354663</v>
      </c>
      <c r="AY84" s="33">
        <f t="shared" si="21"/>
        <v>0.92323419085354663</v>
      </c>
      <c r="AZ84" s="33">
        <f t="shared" si="21"/>
        <v>0.92323419085354663</v>
      </c>
      <c r="BA84" s="33">
        <f t="shared" si="21"/>
        <v>0.92323419085354663</v>
      </c>
      <c r="BB84" s="33">
        <f t="shared" si="21"/>
        <v>0.92323419085354663</v>
      </c>
      <c r="BC84" s="33">
        <f t="shared" si="21"/>
        <v>0.92323419085354663</v>
      </c>
      <c r="BD84" s="33">
        <f t="shared" si="21"/>
        <v>0.92323419085354663</v>
      </c>
      <c r="BE84" s="33">
        <f t="shared" si="21"/>
        <v>0.92323419085354663</v>
      </c>
      <c r="BF84" s="33">
        <f t="shared" si="21"/>
        <v>0.92323419085354663</v>
      </c>
      <c r="BG84" s="33">
        <f t="shared" si="21"/>
        <v>0.92323419085354663</v>
      </c>
      <c r="BH84" s="33">
        <f t="shared" si="21"/>
        <v>0.92323419085354663</v>
      </c>
      <c r="BI84" s="33">
        <f t="shared" si="21"/>
        <v>0.92323419085354663</v>
      </c>
      <c r="BJ84" s="34">
        <f t="shared" si="21"/>
        <v>0.92323419085354663</v>
      </c>
    </row>
    <row r="85" spans="1:62" s="31" customFormat="1" x14ac:dyDescent="0.3">
      <c r="A85" s="29">
        <v>83</v>
      </c>
      <c r="B85" s="5"/>
      <c r="C85" s="9"/>
      <c r="D85" s="9"/>
      <c r="E85" s="9"/>
      <c r="F85" s="9"/>
      <c r="G85" s="9"/>
      <c r="H85" s="9"/>
      <c r="I85" s="9"/>
      <c r="J85" s="9"/>
      <c r="K85" s="9"/>
      <c r="L85" s="32">
        <f>IFERROR(([4]CePensRurM!L85/EsPensTipoARurM!L85)/txMortM!L85,1)</f>
        <v>1</v>
      </c>
      <c r="M85" s="32">
        <f>IFERROR(([4]CePensRurM!M85/EsPensTipoARurM!M85)/txMortM!M85,1)</f>
        <v>0.98377498621787463</v>
      </c>
      <c r="N85" s="32">
        <f>IFERROR(([4]CePensRurM!N85/EsPensTipoARurM!N85)/txMortM!N85,1)</f>
        <v>1.0818919490639103</v>
      </c>
      <c r="O85" s="32">
        <f>IFERROR(([4]CePensRurM!O85/EsPensTipoARurM!O85)/txMortM!O85,1)</f>
        <v>0.95742382980813279</v>
      </c>
      <c r="P85" s="59">
        <f>IFERROR(([4]CePensRurM!P85/EsPensTipoARurM!P85)/txMortM!P85,1)</f>
        <v>1.08402608142918</v>
      </c>
      <c r="Q85" s="109">
        <f t="shared" si="7"/>
        <v>1.0267792116297745</v>
      </c>
      <c r="R85" s="33">
        <f t="shared" si="22"/>
        <v>1.0267792116297745</v>
      </c>
      <c r="S85" s="33">
        <f t="shared" si="22"/>
        <v>1.0267792116297745</v>
      </c>
      <c r="T85" s="33">
        <f t="shared" si="22"/>
        <v>1.0267792116297745</v>
      </c>
      <c r="U85" s="33">
        <f t="shared" si="22"/>
        <v>1.0267792116297745</v>
      </c>
      <c r="V85" s="33">
        <f t="shared" si="22"/>
        <v>1.0267792116297745</v>
      </c>
      <c r="W85" s="33">
        <f t="shared" si="22"/>
        <v>1.0267792116297745</v>
      </c>
      <c r="X85" s="33">
        <f t="shared" si="22"/>
        <v>1.0267792116297745</v>
      </c>
      <c r="Y85" s="33">
        <f t="shared" si="22"/>
        <v>1.0267792116297745</v>
      </c>
      <c r="Z85" s="33">
        <f t="shared" si="22"/>
        <v>1.0267792116297745</v>
      </c>
      <c r="AA85" s="33">
        <f t="shared" si="22"/>
        <v>1.0267792116297745</v>
      </c>
      <c r="AB85" s="33">
        <f t="shared" si="22"/>
        <v>1.0267792116297745</v>
      </c>
      <c r="AC85" s="33">
        <f t="shared" si="22"/>
        <v>1.0267792116297745</v>
      </c>
      <c r="AD85" s="33">
        <f t="shared" si="22"/>
        <v>1.0267792116297745</v>
      </c>
      <c r="AE85" s="33">
        <f t="shared" si="22"/>
        <v>1.0267792116297745</v>
      </c>
      <c r="AF85" s="33">
        <f t="shared" si="23"/>
        <v>1.0267792116297745</v>
      </c>
      <c r="AG85" s="33">
        <f t="shared" si="23"/>
        <v>1.0267792116297745</v>
      </c>
      <c r="AH85" s="33">
        <f t="shared" si="23"/>
        <v>1.0267792116297745</v>
      </c>
      <c r="AI85" s="33">
        <f t="shared" si="23"/>
        <v>1.0267792116297745</v>
      </c>
      <c r="AJ85" s="33">
        <f t="shared" si="23"/>
        <v>1.0267792116297745</v>
      </c>
      <c r="AK85" s="33">
        <f t="shared" si="23"/>
        <v>1.0267792116297745</v>
      </c>
      <c r="AL85" s="33">
        <f t="shared" si="23"/>
        <v>1.0267792116297745</v>
      </c>
      <c r="AM85" s="33">
        <f t="shared" si="23"/>
        <v>1.0267792116297745</v>
      </c>
      <c r="AN85" s="33">
        <f t="shared" si="23"/>
        <v>1.0267792116297745</v>
      </c>
      <c r="AO85" s="33">
        <f t="shared" si="23"/>
        <v>1.0267792116297745</v>
      </c>
      <c r="AP85" s="33">
        <f t="shared" si="23"/>
        <v>1.0267792116297745</v>
      </c>
      <c r="AQ85" s="33">
        <f t="shared" si="23"/>
        <v>1.0267792116297745</v>
      </c>
      <c r="AR85" s="33">
        <f t="shared" si="23"/>
        <v>1.0267792116297745</v>
      </c>
      <c r="AS85" s="33">
        <f t="shared" si="23"/>
        <v>1.0267792116297745</v>
      </c>
      <c r="AT85" s="33">
        <f t="shared" si="23"/>
        <v>1.0267792116297745</v>
      </c>
      <c r="AU85" s="33">
        <f t="shared" si="23"/>
        <v>1.0267792116297745</v>
      </c>
      <c r="AV85" s="33">
        <f t="shared" si="20"/>
        <v>1.0267792116297745</v>
      </c>
      <c r="AW85" s="33">
        <f t="shared" si="20"/>
        <v>1.0267792116297745</v>
      </c>
      <c r="AX85" s="33">
        <f t="shared" si="20"/>
        <v>1.0267792116297745</v>
      </c>
      <c r="AY85" s="33">
        <f t="shared" si="21"/>
        <v>1.0267792116297745</v>
      </c>
      <c r="AZ85" s="33">
        <f t="shared" si="21"/>
        <v>1.0267792116297745</v>
      </c>
      <c r="BA85" s="33">
        <f t="shared" si="21"/>
        <v>1.0267792116297745</v>
      </c>
      <c r="BB85" s="33">
        <f t="shared" si="21"/>
        <v>1.0267792116297745</v>
      </c>
      <c r="BC85" s="33">
        <f t="shared" si="21"/>
        <v>1.0267792116297745</v>
      </c>
      <c r="BD85" s="33">
        <f t="shared" si="21"/>
        <v>1.0267792116297745</v>
      </c>
      <c r="BE85" s="33">
        <f t="shared" si="21"/>
        <v>1.0267792116297745</v>
      </c>
      <c r="BF85" s="33">
        <f t="shared" si="21"/>
        <v>1.0267792116297745</v>
      </c>
      <c r="BG85" s="33">
        <f t="shared" si="21"/>
        <v>1.0267792116297745</v>
      </c>
      <c r="BH85" s="33">
        <f t="shared" si="21"/>
        <v>1.0267792116297745</v>
      </c>
      <c r="BI85" s="33">
        <f t="shared" si="21"/>
        <v>1.0267792116297745</v>
      </c>
      <c r="BJ85" s="34">
        <f t="shared" si="21"/>
        <v>1.0267792116297745</v>
      </c>
    </row>
    <row r="86" spans="1:62" s="31" customFormat="1" x14ac:dyDescent="0.3">
      <c r="A86" s="29">
        <v>84</v>
      </c>
      <c r="B86" s="5"/>
      <c r="C86" s="9"/>
      <c r="D86" s="9"/>
      <c r="E86" s="9"/>
      <c r="F86" s="9"/>
      <c r="G86" s="9"/>
      <c r="H86" s="9"/>
      <c r="I86" s="9"/>
      <c r="J86" s="9"/>
      <c r="K86" s="9"/>
      <c r="L86" s="32">
        <f>IFERROR(([4]CePensRurM!L86/EsPensTipoARurM!L86)/txMortM!L86,1)</f>
        <v>1</v>
      </c>
      <c r="M86" s="32">
        <f>IFERROR(([4]CePensRurM!M86/EsPensTipoARurM!M86)/txMortM!M86,1)</f>
        <v>0.97811994993639118</v>
      </c>
      <c r="N86" s="32">
        <f>IFERROR(([4]CePensRurM!N86/EsPensTipoARurM!N86)/txMortM!N86,1)</f>
        <v>1.0043070155290501</v>
      </c>
      <c r="O86" s="32">
        <f>IFERROR(([4]CePensRurM!O86/EsPensTipoARurM!O86)/txMortM!O86,1)</f>
        <v>1.0323223770678585</v>
      </c>
      <c r="P86" s="59">
        <f>IFERROR(([4]CePensRurM!P86/EsPensTipoARurM!P86)/txMortM!P86,1)</f>
        <v>0.92767080588792594</v>
      </c>
      <c r="Q86" s="109">
        <f t="shared" si="7"/>
        <v>0.98560503710530645</v>
      </c>
      <c r="R86" s="33">
        <f t="shared" si="22"/>
        <v>0.98560503710530645</v>
      </c>
      <c r="S86" s="33">
        <f t="shared" si="22"/>
        <v>0.98560503710530645</v>
      </c>
      <c r="T86" s="33">
        <f t="shared" si="22"/>
        <v>0.98560503710530645</v>
      </c>
      <c r="U86" s="33">
        <f t="shared" si="22"/>
        <v>0.98560503710530645</v>
      </c>
      <c r="V86" s="33">
        <f t="shared" si="22"/>
        <v>0.98560503710530645</v>
      </c>
      <c r="W86" s="33">
        <f t="shared" si="22"/>
        <v>0.98560503710530645</v>
      </c>
      <c r="X86" s="33">
        <f t="shared" si="22"/>
        <v>0.98560503710530645</v>
      </c>
      <c r="Y86" s="33">
        <f t="shared" si="22"/>
        <v>0.98560503710530645</v>
      </c>
      <c r="Z86" s="33">
        <f t="shared" si="22"/>
        <v>0.98560503710530645</v>
      </c>
      <c r="AA86" s="33">
        <f t="shared" si="22"/>
        <v>0.98560503710530645</v>
      </c>
      <c r="AB86" s="33">
        <f t="shared" si="22"/>
        <v>0.98560503710530645</v>
      </c>
      <c r="AC86" s="33">
        <f t="shared" si="22"/>
        <v>0.98560503710530645</v>
      </c>
      <c r="AD86" s="33">
        <f t="shared" si="22"/>
        <v>0.98560503710530645</v>
      </c>
      <c r="AE86" s="33">
        <f t="shared" si="22"/>
        <v>0.98560503710530645</v>
      </c>
      <c r="AF86" s="33">
        <f t="shared" si="23"/>
        <v>0.98560503710530645</v>
      </c>
      <c r="AG86" s="33">
        <f t="shared" si="23"/>
        <v>0.98560503710530645</v>
      </c>
      <c r="AH86" s="33">
        <f t="shared" si="23"/>
        <v>0.98560503710530645</v>
      </c>
      <c r="AI86" s="33">
        <f t="shared" si="23"/>
        <v>0.98560503710530645</v>
      </c>
      <c r="AJ86" s="33">
        <f t="shared" si="23"/>
        <v>0.98560503710530645</v>
      </c>
      <c r="AK86" s="33">
        <f t="shared" si="23"/>
        <v>0.98560503710530645</v>
      </c>
      <c r="AL86" s="33">
        <f t="shared" si="23"/>
        <v>0.98560503710530645</v>
      </c>
      <c r="AM86" s="33">
        <f t="shared" si="23"/>
        <v>0.98560503710530645</v>
      </c>
      <c r="AN86" s="33">
        <f t="shared" si="23"/>
        <v>0.98560503710530645</v>
      </c>
      <c r="AO86" s="33">
        <f t="shared" si="23"/>
        <v>0.98560503710530645</v>
      </c>
      <c r="AP86" s="33">
        <f t="shared" si="23"/>
        <v>0.98560503710530645</v>
      </c>
      <c r="AQ86" s="33">
        <f t="shared" si="23"/>
        <v>0.98560503710530645</v>
      </c>
      <c r="AR86" s="33">
        <f t="shared" si="23"/>
        <v>0.98560503710530645</v>
      </c>
      <c r="AS86" s="33">
        <f t="shared" si="23"/>
        <v>0.98560503710530645</v>
      </c>
      <c r="AT86" s="33">
        <f t="shared" si="23"/>
        <v>0.98560503710530645</v>
      </c>
      <c r="AU86" s="33">
        <f t="shared" si="23"/>
        <v>0.98560503710530645</v>
      </c>
      <c r="AV86" s="33">
        <f t="shared" si="20"/>
        <v>0.98560503710530645</v>
      </c>
      <c r="AW86" s="33">
        <f t="shared" si="20"/>
        <v>0.98560503710530645</v>
      </c>
      <c r="AX86" s="33">
        <f t="shared" si="20"/>
        <v>0.98560503710530645</v>
      </c>
      <c r="AY86" s="33">
        <f t="shared" si="21"/>
        <v>0.98560503710530645</v>
      </c>
      <c r="AZ86" s="33">
        <f t="shared" si="21"/>
        <v>0.98560503710530645</v>
      </c>
      <c r="BA86" s="33">
        <f t="shared" si="21"/>
        <v>0.98560503710530645</v>
      </c>
      <c r="BB86" s="33">
        <f t="shared" si="21"/>
        <v>0.98560503710530645</v>
      </c>
      <c r="BC86" s="33">
        <f t="shared" si="21"/>
        <v>0.98560503710530645</v>
      </c>
      <c r="BD86" s="33">
        <f t="shared" si="21"/>
        <v>0.98560503710530645</v>
      </c>
      <c r="BE86" s="33">
        <f t="shared" si="21"/>
        <v>0.98560503710530645</v>
      </c>
      <c r="BF86" s="33">
        <f t="shared" si="21"/>
        <v>0.98560503710530645</v>
      </c>
      <c r="BG86" s="33">
        <f t="shared" si="21"/>
        <v>0.98560503710530645</v>
      </c>
      <c r="BH86" s="33">
        <f t="shared" si="21"/>
        <v>0.98560503710530645</v>
      </c>
      <c r="BI86" s="33">
        <f t="shared" si="21"/>
        <v>0.98560503710530645</v>
      </c>
      <c r="BJ86" s="34">
        <f t="shared" si="21"/>
        <v>0.98560503710530645</v>
      </c>
    </row>
    <row r="87" spans="1:62" s="31" customFormat="1" x14ac:dyDescent="0.3">
      <c r="A87" s="29">
        <v>85</v>
      </c>
      <c r="B87" s="5"/>
      <c r="C87" s="9"/>
      <c r="D87" s="9"/>
      <c r="E87" s="9"/>
      <c r="F87" s="9"/>
      <c r="G87" s="9"/>
      <c r="H87" s="9"/>
      <c r="I87" s="9"/>
      <c r="J87" s="9"/>
      <c r="K87" s="9"/>
      <c r="L87" s="32">
        <f>IFERROR(([4]CePensRurM!L87/EsPensTipoARurM!L87)/txMortM!L87,1)</f>
        <v>1</v>
      </c>
      <c r="M87" s="32">
        <f>IFERROR(([4]CePensRurM!M87/EsPensTipoARurM!M87)/txMortM!M87,1)</f>
        <v>0.88148605404282665</v>
      </c>
      <c r="N87" s="32">
        <f>IFERROR(([4]CePensRurM!N87/EsPensTipoARurM!N87)/txMortM!N87,1)</f>
        <v>0.87423209376383137</v>
      </c>
      <c r="O87" s="32">
        <f>IFERROR(([4]CePensRurM!O87/EsPensTipoARurM!O87)/txMortM!O87,1)</f>
        <v>0.88384524579860058</v>
      </c>
      <c r="P87" s="59">
        <f>IFERROR(([4]CePensRurM!P87/EsPensTipoARurM!P87)/txMortM!P87,1)</f>
        <v>0.84209898382714898</v>
      </c>
      <c r="Q87" s="109">
        <f t="shared" si="7"/>
        <v>0.8704155943581019</v>
      </c>
      <c r="R87" s="33">
        <f t="shared" si="22"/>
        <v>0.8704155943581019</v>
      </c>
      <c r="S87" s="33">
        <f t="shared" si="22"/>
        <v>0.8704155943581019</v>
      </c>
      <c r="T87" s="33">
        <f t="shared" si="22"/>
        <v>0.8704155943581019</v>
      </c>
      <c r="U87" s="33">
        <f t="shared" si="22"/>
        <v>0.8704155943581019</v>
      </c>
      <c r="V87" s="33">
        <f t="shared" si="22"/>
        <v>0.8704155943581019</v>
      </c>
      <c r="W87" s="33">
        <f t="shared" si="22"/>
        <v>0.8704155943581019</v>
      </c>
      <c r="X87" s="33">
        <f t="shared" si="22"/>
        <v>0.8704155943581019</v>
      </c>
      <c r="Y87" s="33">
        <f t="shared" si="22"/>
        <v>0.8704155943581019</v>
      </c>
      <c r="Z87" s="33">
        <f t="shared" si="22"/>
        <v>0.8704155943581019</v>
      </c>
      <c r="AA87" s="33">
        <f t="shared" si="22"/>
        <v>0.8704155943581019</v>
      </c>
      <c r="AB87" s="33">
        <f t="shared" si="22"/>
        <v>0.8704155943581019</v>
      </c>
      <c r="AC87" s="33">
        <f t="shared" si="22"/>
        <v>0.8704155943581019</v>
      </c>
      <c r="AD87" s="33">
        <f t="shared" si="22"/>
        <v>0.8704155943581019</v>
      </c>
      <c r="AE87" s="33">
        <f t="shared" si="22"/>
        <v>0.8704155943581019</v>
      </c>
      <c r="AF87" s="33">
        <f t="shared" si="23"/>
        <v>0.8704155943581019</v>
      </c>
      <c r="AG87" s="33">
        <f t="shared" si="23"/>
        <v>0.8704155943581019</v>
      </c>
      <c r="AH87" s="33">
        <f t="shared" si="23"/>
        <v>0.8704155943581019</v>
      </c>
      <c r="AI87" s="33">
        <f t="shared" si="23"/>
        <v>0.8704155943581019</v>
      </c>
      <c r="AJ87" s="33">
        <f t="shared" si="23"/>
        <v>0.8704155943581019</v>
      </c>
      <c r="AK87" s="33">
        <f t="shared" si="23"/>
        <v>0.8704155943581019</v>
      </c>
      <c r="AL87" s="33">
        <f t="shared" si="23"/>
        <v>0.8704155943581019</v>
      </c>
      <c r="AM87" s="33">
        <f t="shared" si="23"/>
        <v>0.8704155943581019</v>
      </c>
      <c r="AN87" s="33">
        <f t="shared" si="23"/>
        <v>0.8704155943581019</v>
      </c>
      <c r="AO87" s="33">
        <f t="shared" si="23"/>
        <v>0.8704155943581019</v>
      </c>
      <c r="AP87" s="33">
        <f t="shared" si="23"/>
        <v>0.8704155943581019</v>
      </c>
      <c r="AQ87" s="33">
        <f t="shared" si="23"/>
        <v>0.8704155943581019</v>
      </c>
      <c r="AR87" s="33">
        <f t="shared" si="23"/>
        <v>0.8704155943581019</v>
      </c>
      <c r="AS87" s="33">
        <f t="shared" si="23"/>
        <v>0.8704155943581019</v>
      </c>
      <c r="AT87" s="33">
        <f t="shared" si="23"/>
        <v>0.8704155943581019</v>
      </c>
      <c r="AU87" s="33">
        <f t="shared" si="23"/>
        <v>0.8704155943581019</v>
      </c>
      <c r="AV87" s="33">
        <f t="shared" si="20"/>
        <v>0.8704155943581019</v>
      </c>
      <c r="AW87" s="33">
        <f t="shared" si="20"/>
        <v>0.8704155943581019</v>
      </c>
      <c r="AX87" s="33">
        <f t="shared" si="20"/>
        <v>0.8704155943581019</v>
      </c>
      <c r="AY87" s="33">
        <f t="shared" si="21"/>
        <v>0.8704155943581019</v>
      </c>
      <c r="AZ87" s="33">
        <f t="shared" si="21"/>
        <v>0.8704155943581019</v>
      </c>
      <c r="BA87" s="33">
        <f t="shared" si="21"/>
        <v>0.8704155943581019</v>
      </c>
      <c r="BB87" s="33">
        <f t="shared" si="21"/>
        <v>0.8704155943581019</v>
      </c>
      <c r="BC87" s="33">
        <f t="shared" si="21"/>
        <v>0.8704155943581019</v>
      </c>
      <c r="BD87" s="33">
        <f t="shared" si="21"/>
        <v>0.8704155943581019</v>
      </c>
      <c r="BE87" s="33">
        <f t="shared" si="21"/>
        <v>0.8704155943581019</v>
      </c>
      <c r="BF87" s="33">
        <f t="shared" si="21"/>
        <v>0.8704155943581019</v>
      </c>
      <c r="BG87" s="33">
        <f t="shared" si="21"/>
        <v>0.8704155943581019</v>
      </c>
      <c r="BH87" s="33">
        <f t="shared" si="21"/>
        <v>0.8704155943581019</v>
      </c>
      <c r="BI87" s="33">
        <f t="shared" si="21"/>
        <v>0.8704155943581019</v>
      </c>
      <c r="BJ87" s="34">
        <f t="shared" si="21"/>
        <v>0.8704155943581019</v>
      </c>
    </row>
    <row r="88" spans="1:62" s="31" customFormat="1" x14ac:dyDescent="0.3">
      <c r="A88" s="29">
        <v>86</v>
      </c>
      <c r="B88" s="5"/>
      <c r="C88" s="9"/>
      <c r="D88" s="9"/>
      <c r="E88" s="9"/>
      <c r="F88" s="9"/>
      <c r="G88" s="9"/>
      <c r="H88" s="9"/>
      <c r="I88" s="9"/>
      <c r="J88" s="9"/>
      <c r="K88" s="9"/>
      <c r="L88" s="32">
        <f>IFERROR(([4]CePensRurM!L88/EsPensTipoARurM!L88)/txMortM!L88,1)</f>
        <v>1</v>
      </c>
      <c r="M88" s="32">
        <f>IFERROR(([4]CePensRurM!M88/EsPensTipoARurM!M88)/txMortM!M88,1)</f>
        <v>0.82699948706766979</v>
      </c>
      <c r="N88" s="32">
        <f>IFERROR(([4]CePensRurM!N88/EsPensTipoARurM!N88)/txMortM!N88,1)</f>
        <v>0.82869655155174915</v>
      </c>
      <c r="O88" s="32">
        <f>IFERROR(([4]CePensRurM!O88/EsPensTipoARurM!O88)/txMortM!O88,1)</f>
        <v>0.84318090697476189</v>
      </c>
      <c r="P88" s="59">
        <f>IFERROR(([4]CePensRurM!P88/EsPensTipoARurM!P88)/txMortM!P88,1)</f>
        <v>0.81199641357528229</v>
      </c>
      <c r="Q88" s="109">
        <f t="shared" si="7"/>
        <v>0.82771833979236575</v>
      </c>
      <c r="R88" s="33">
        <f t="shared" si="22"/>
        <v>0.82771833979236575</v>
      </c>
      <c r="S88" s="33">
        <f t="shared" si="22"/>
        <v>0.82771833979236575</v>
      </c>
      <c r="T88" s="33">
        <f t="shared" si="22"/>
        <v>0.82771833979236575</v>
      </c>
      <c r="U88" s="33">
        <f t="shared" si="22"/>
        <v>0.82771833979236575</v>
      </c>
      <c r="V88" s="33">
        <f t="shared" si="22"/>
        <v>0.82771833979236575</v>
      </c>
      <c r="W88" s="33">
        <f t="shared" si="22"/>
        <v>0.82771833979236575</v>
      </c>
      <c r="X88" s="33">
        <f t="shared" si="22"/>
        <v>0.82771833979236575</v>
      </c>
      <c r="Y88" s="33">
        <f t="shared" si="22"/>
        <v>0.82771833979236575</v>
      </c>
      <c r="Z88" s="33">
        <f t="shared" si="22"/>
        <v>0.82771833979236575</v>
      </c>
      <c r="AA88" s="33">
        <f t="shared" si="22"/>
        <v>0.82771833979236575</v>
      </c>
      <c r="AB88" s="33">
        <f t="shared" si="22"/>
        <v>0.82771833979236575</v>
      </c>
      <c r="AC88" s="33">
        <f t="shared" si="22"/>
        <v>0.82771833979236575</v>
      </c>
      <c r="AD88" s="33">
        <f t="shared" si="22"/>
        <v>0.82771833979236575</v>
      </c>
      <c r="AE88" s="33">
        <f t="shared" si="22"/>
        <v>0.82771833979236575</v>
      </c>
      <c r="AF88" s="33">
        <f t="shared" si="23"/>
        <v>0.82771833979236575</v>
      </c>
      <c r="AG88" s="33">
        <f t="shared" si="23"/>
        <v>0.82771833979236575</v>
      </c>
      <c r="AH88" s="33">
        <f t="shared" si="23"/>
        <v>0.82771833979236575</v>
      </c>
      <c r="AI88" s="33">
        <f t="shared" si="23"/>
        <v>0.82771833979236575</v>
      </c>
      <c r="AJ88" s="33">
        <f t="shared" si="23"/>
        <v>0.82771833979236575</v>
      </c>
      <c r="AK88" s="33">
        <f t="shared" si="23"/>
        <v>0.82771833979236575</v>
      </c>
      <c r="AL88" s="33">
        <f t="shared" si="23"/>
        <v>0.82771833979236575</v>
      </c>
      <c r="AM88" s="33">
        <f t="shared" si="23"/>
        <v>0.82771833979236575</v>
      </c>
      <c r="AN88" s="33">
        <f t="shared" si="23"/>
        <v>0.82771833979236575</v>
      </c>
      <c r="AO88" s="33">
        <f t="shared" si="23"/>
        <v>0.82771833979236575</v>
      </c>
      <c r="AP88" s="33">
        <f t="shared" si="23"/>
        <v>0.82771833979236575</v>
      </c>
      <c r="AQ88" s="33">
        <f t="shared" si="23"/>
        <v>0.82771833979236575</v>
      </c>
      <c r="AR88" s="33">
        <f t="shared" si="23"/>
        <v>0.82771833979236575</v>
      </c>
      <c r="AS88" s="33">
        <f t="shared" si="23"/>
        <v>0.82771833979236575</v>
      </c>
      <c r="AT88" s="33">
        <f t="shared" si="23"/>
        <v>0.82771833979236575</v>
      </c>
      <c r="AU88" s="33">
        <f t="shared" si="23"/>
        <v>0.82771833979236575</v>
      </c>
      <c r="AV88" s="33">
        <f t="shared" si="20"/>
        <v>0.82771833979236575</v>
      </c>
      <c r="AW88" s="33">
        <f t="shared" si="20"/>
        <v>0.82771833979236575</v>
      </c>
      <c r="AX88" s="33">
        <f t="shared" si="20"/>
        <v>0.82771833979236575</v>
      </c>
      <c r="AY88" s="33">
        <f t="shared" si="21"/>
        <v>0.82771833979236575</v>
      </c>
      <c r="AZ88" s="33">
        <f t="shared" si="21"/>
        <v>0.82771833979236575</v>
      </c>
      <c r="BA88" s="33">
        <f t="shared" si="21"/>
        <v>0.82771833979236575</v>
      </c>
      <c r="BB88" s="33">
        <f t="shared" si="21"/>
        <v>0.82771833979236575</v>
      </c>
      <c r="BC88" s="33">
        <f t="shared" si="21"/>
        <v>0.82771833979236575</v>
      </c>
      <c r="BD88" s="33">
        <f t="shared" si="21"/>
        <v>0.82771833979236575</v>
      </c>
      <c r="BE88" s="33">
        <f t="shared" si="21"/>
        <v>0.82771833979236575</v>
      </c>
      <c r="BF88" s="33">
        <f t="shared" si="21"/>
        <v>0.82771833979236575</v>
      </c>
      <c r="BG88" s="33">
        <f t="shared" si="21"/>
        <v>0.82771833979236575</v>
      </c>
      <c r="BH88" s="33">
        <f t="shared" si="21"/>
        <v>0.82771833979236575</v>
      </c>
      <c r="BI88" s="33">
        <f t="shared" si="21"/>
        <v>0.82771833979236575</v>
      </c>
      <c r="BJ88" s="34">
        <f t="shared" si="21"/>
        <v>0.82771833979236575</v>
      </c>
    </row>
    <row r="89" spans="1:62" s="31" customFormat="1" x14ac:dyDescent="0.3">
      <c r="A89" s="29">
        <v>87</v>
      </c>
      <c r="B89" s="5"/>
      <c r="C89" s="9"/>
      <c r="D89" s="9"/>
      <c r="E89" s="9"/>
      <c r="F89" s="9"/>
      <c r="G89" s="9"/>
      <c r="H89" s="9"/>
      <c r="I89" s="9"/>
      <c r="J89" s="9"/>
      <c r="K89" s="9"/>
      <c r="L89" s="32">
        <f>IFERROR(([4]CePensRurM!L89/EsPensTipoARurM!L89)/txMortM!L89,1)</f>
        <v>1</v>
      </c>
      <c r="M89" s="32">
        <f>IFERROR(([4]CePensRurM!M89/EsPensTipoARurM!M89)/txMortM!M89,1)</f>
        <v>0.90231140872990279</v>
      </c>
      <c r="N89" s="32">
        <f>IFERROR(([4]CePensRurM!N89/EsPensTipoARurM!N89)/txMortM!N89,1)</f>
        <v>0.89243713185881635</v>
      </c>
      <c r="O89" s="32">
        <f>IFERROR(([4]CePensRurM!O89/EsPensTipoARurM!O89)/txMortM!O89,1)</f>
        <v>0.93180178222579657</v>
      </c>
      <c r="P89" s="59">
        <f>IFERROR(([4]CePensRurM!P89/EsPensTipoARurM!P89)/txMortM!P89,1)</f>
        <v>0.87907046391624366</v>
      </c>
      <c r="Q89" s="109">
        <f t="shared" ref="Q89:Q92" si="24">AVERAGE(M89:P89)</f>
        <v>0.90140519668268981</v>
      </c>
      <c r="R89" s="33">
        <f t="shared" si="22"/>
        <v>0.90140519668268981</v>
      </c>
      <c r="S89" s="33">
        <f t="shared" si="22"/>
        <v>0.90140519668268981</v>
      </c>
      <c r="T89" s="33">
        <f t="shared" si="22"/>
        <v>0.90140519668268981</v>
      </c>
      <c r="U89" s="33">
        <f t="shared" si="22"/>
        <v>0.90140519668268981</v>
      </c>
      <c r="V89" s="33">
        <f t="shared" si="22"/>
        <v>0.90140519668268981</v>
      </c>
      <c r="W89" s="33">
        <f t="shared" si="22"/>
        <v>0.90140519668268981</v>
      </c>
      <c r="X89" s="33">
        <f t="shared" si="22"/>
        <v>0.90140519668268981</v>
      </c>
      <c r="Y89" s="33">
        <f t="shared" si="22"/>
        <v>0.90140519668268981</v>
      </c>
      <c r="Z89" s="33">
        <f t="shared" si="22"/>
        <v>0.90140519668268981</v>
      </c>
      <c r="AA89" s="33">
        <f t="shared" si="22"/>
        <v>0.90140519668268981</v>
      </c>
      <c r="AB89" s="33">
        <f t="shared" si="22"/>
        <v>0.90140519668268981</v>
      </c>
      <c r="AC89" s="33">
        <f t="shared" si="22"/>
        <v>0.90140519668268981</v>
      </c>
      <c r="AD89" s="33">
        <f t="shared" si="22"/>
        <v>0.90140519668268981</v>
      </c>
      <c r="AE89" s="33">
        <f t="shared" si="22"/>
        <v>0.90140519668268981</v>
      </c>
      <c r="AF89" s="33">
        <f t="shared" si="23"/>
        <v>0.90140519668268981</v>
      </c>
      <c r="AG89" s="33">
        <f t="shared" si="23"/>
        <v>0.90140519668268981</v>
      </c>
      <c r="AH89" s="33">
        <f t="shared" si="23"/>
        <v>0.90140519668268981</v>
      </c>
      <c r="AI89" s="33">
        <f t="shared" si="23"/>
        <v>0.90140519668268981</v>
      </c>
      <c r="AJ89" s="33">
        <f t="shared" si="23"/>
        <v>0.90140519668268981</v>
      </c>
      <c r="AK89" s="33">
        <f t="shared" si="23"/>
        <v>0.90140519668268981</v>
      </c>
      <c r="AL89" s="33">
        <f t="shared" si="23"/>
        <v>0.90140519668268981</v>
      </c>
      <c r="AM89" s="33">
        <f t="shared" si="23"/>
        <v>0.90140519668268981</v>
      </c>
      <c r="AN89" s="33">
        <f t="shared" si="23"/>
        <v>0.90140519668268981</v>
      </c>
      <c r="AO89" s="33">
        <f t="shared" si="23"/>
        <v>0.90140519668268981</v>
      </c>
      <c r="AP89" s="33">
        <f t="shared" si="23"/>
        <v>0.90140519668268981</v>
      </c>
      <c r="AQ89" s="33">
        <f t="shared" si="23"/>
        <v>0.90140519668268981</v>
      </c>
      <c r="AR89" s="33">
        <f t="shared" si="23"/>
        <v>0.90140519668268981</v>
      </c>
      <c r="AS89" s="33">
        <f t="shared" si="23"/>
        <v>0.90140519668268981</v>
      </c>
      <c r="AT89" s="33">
        <f t="shared" si="23"/>
        <v>0.90140519668268981</v>
      </c>
      <c r="AU89" s="33">
        <f t="shared" si="23"/>
        <v>0.90140519668268981</v>
      </c>
      <c r="AV89" s="33">
        <f t="shared" si="20"/>
        <v>0.90140519668268981</v>
      </c>
      <c r="AW89" s="33">
        <f t="shared" si="20"/>
        <v>0.90140519668268981</v>
      </c>
      <c r="AX89" s="33">
        <f t="shared" si="20"/>
        <v>0.90140519668268981</v>
      </c>
      <c r="AY89" s="33">
        <f t="shared" si="21"/>
        <v>0.90140519668268981</v>
      </c>
      <c r="AZ89" s="33">
        <f t="shared" si="21"/>
        <v>0.90140519668268981</v>
      </c>
      <c r="BA89" s="33">
        <f t="shared" si="21"/>
        <v>0.90140519668268981</v>
      </c>
      <c r="BB89" s="33">
        <f t="shared" si="21"/>
        <v>0.90140519668268981</v>
      </c>
      <c r="BC89" s="33">
        <f t="shared" si="21"/>
        <v>0.90140519668268981</v>
      </c>
      <c r="BD89" s="33">
        <f t="shared" si="21"/>
        <v>0.90140519668268981</v>
      </c>
      <c r="BE89" s="33">
        <f t="shared" si="21"/>
        <v>0.90140519668268981</v>
      </c>
      <c r="BF89" s="33">
        <f t="shared" si="21"/>
        <v>0.90140519668268981</v>
      </c>
      <c r="BG89" s="33">
        <f t="shared" si="21"/>
        <v>0.90140519668268981</v>
      </c>
      <c r="BH89" s="33">
        <f t="shared" si="21"/>
        <v>0.90140519668268981</v>
      </c>
      <c r="BI89" s="33">
        <f t="shared" si="21"/>
        <v>0.90140519668268981</v>
      </c>
      <c r="BJ89" s="34">
        <f t="shared" si="21"/>
        <v>0.90140519668268981</v>
      </c>
    </row>
    <row r="90" spans="1:62" s="31" customFormat="1" x14ac:dyDescent="0.3">
      <c r="A90" s="29">
        <v>88</v>
      </c>
      <c r="B90" s="5"/>
      <c r="C90" s="9"/>
      <c r="D90" s="9"/>
      <c r="E90" s="9"/>
      <c r="F90" s="9"/>
      <c r="G90" s="9"/>
      <c r="H90" s="9"/>
      <c r="I90" s="9"/>
      <c r="J90" s="9"/>
      <c r="K90" s="9"/>
      <c r="L90" s="32">
        <f>IFERROR(([4]CePensRurM!L90/EsPensTipoARurM!L90)/txMortM!L90,1)</f>
        <v>1</v>
      </c>
      <c r="M90" s="32">
        <f>IFERROR(([4]CePensRurM!M90/EsPensTipoARurM!M90)/txMortM!M90,1)</f>
        <v>1.0490323768733401</v>
      </c>
      <c r="N90" s="32">
        <f>IFERROR(([4]CePensRurM!N90/EsPensTipoARurM!N90)/txMortM!N90,1)</f>
        <v>0.97861216627911274</v>
      </c>
      <c r="O90" s="32">
        <f>IFERROR(([4]CePensRurM!O90/EsPensTipoARurM!O90)/txMortM!O90,1)</f>
        <v>1.0389935213099479</v>
      </c>
      <c r="P90" s="59">
        <f>IFERROR(([4]CePensRurM!P90/EsPensTipoARurM!P90)/txMortM!P90,1)</f>
        <v>0.95988545123850988</v>
      </c>
      <c r="Q90" s="109">
        <f t="shared" si="24"/>
        <v>1.0066308789252276</v>
      </c>
      <c r="R90" s="33">
        <f t="shared" si="22"/>
        <v>1.0066308789252276</v>
      </c>
      <c r="S90" s="33">
        <f t="shared" si="22"/>
        <v>1.0066308789252276</v>
      </c>
      <c r="T90" s="33">
        <f t="shared" si="22"/>
        <v>1.0066308789252276</v>
      </c>
      <c r="U90" s="33">
        <f t="shared" si="22"/>
        <v>1.0066308789252276</v>
      </c>
      <c r="V90" s="33">
        <f t="shared" si="22"/>
        <v>1.0066308789252276</v>
      </c>
      <c r="W90" s="33">
        <f t="shared" si="22"/>
        <v>1.0066308789252276</v>
      </c>
      <c r="X90" s="33">
        <f t="shared" si="22"/>
        <v>1.0066308789252276</v>
      </c>
      <c r="Y90" s="33">
        <f t="shared" si="22"/>
        <v>1.0066308789252276</v>
      </c>
      <c r="Z90" s="33">
        <f t="shared" si="22"/>
        <v>1.0066308789252276</v>
      </c>
      <c r="AA90" s="33">
        <f t="shared" si="22"/>
        <v>1.0066308789252276</v>
      </c>
      <c r="AB90" s="33">
        <f t="shared" si="22"/>
        <v>1.0066308789252276</v>
      </c>
      <c r="AC90" s="33">
        <f t="shared" si="22"/>
        <v>1.0066308789252276</v>
      </c>
      <c r="AD90" s="33">
        <f t="shared" si="22"/>
        <v>1.0066308789252276</v>
      </c>
      <c r="AE90" s="33">
        <f t="shared" si="22"/>
        <v>1.0066308789252276</v>
      </c>
      <c r="AF90" s="33">
        <f t="shared" si="23"/>
        <v>1.0066308789252276</v>
      </c>
      <c r="AG90" s="33">
        <f t="shared" si="23"/>
        <v>1.0066308789252276</v>
      </c>
      <c r="AH90" s="33">
        <f t="shared" si="23"/>
        <v>1.0066308789252276</v>
      </c>
      <c r="AI90" s="33">
        <f t="shared" si="23"/>
        <v>1.0066308789252276</v>
      </c>
      <c r="AJ90" s="33">
        <f t="shared" si="23"/>
        <v>1.0066308789252276</v>
      </c>
      <c r="AK90" s="33">
        <f t="shared" si="23"/>
        <v>1.0066308789252276</v>
      </c>
      <c r="AL90" s="33">
        <f t="shared" si="23"/>
        <v>1.0066308789252276</v>
      </c>
      <c r="AM90" s="33">
        <f t="shared" si="23"/>
        <v>1.0066308789252276</v>
      </c>
      <c r="AN90" s="33">
        <f t="shared" si="23"/>
        <v>1.0066308789252276</v>
      </c>
      <c r="AO90" s="33">
        <f t="shared" si="23"/>
        <v>1.0066308789252276</v>
      </c>
      <c r="AP90" s="33">
        <f t="shared" si="23"/>
        <v>1.0066308789252276</v>
      </c>
      <c r="AQ90" s="33">
        <f t="shared" si="23"/>
        <v>1.0066308789252276</v>
      </c>
      <c r="AR90" s="33">
        <f t="shared" si="23"/>
        <v>1.0066308789252276</v>
      </c>
      <c r="AS90" s="33">
        <f t="shared" si="23"/>
        <v>1.0066308789252276</v>
      </c>
      <c r="AT90" s="33">
        <f t="shared" si="23"/>
        <v>1.0066308789252276</v>
      </c>
      <c r="AU90" s="33">
        <f t="shared" si="23"/>
        <v>1.0066308789252276</v>
      </c>
      <c r="AV90" s="33">
        <f t="shared" si="20"/>
        <v>1.0066308789252276</v>
      </c>
      <c r="AW90" s="33">
        <f t="shared" si="20"/>
        <v>1.0066308789252276</v>
      </c>
      <c r="AX90" s="33">
        <f t="shared" si="20"/>
        <v>1.0066308789252276</v>
      </c>
      <c r="AY90" s="33">
        <f t="shared" si="21"/>
        <v>1.0066308789252276</v>
      </c>
      <c r="AZ90" s="33">
        <f t="shared" si="21"/>
        <v>1.0066308789252276</v>
      </c>
      <c r="BA90" s="33">
        <f t="shared" si="21"/>
        <v>1.0066308789252276</v>
      </c>
      <c r="BB90" s="33">
        <f t="shared" si="21"/>
        <v>1.0066308789252276</v>
      </c>
      <c r="BC90" s="33">
        <f t="shared" si="21"/>
        <v>1.0066308789252276</v>
      </c>
      <c r="BD90" s="33">
        <f t="shared" si="21"/>
        <v>1.0066308789252276</v>
      </c>
      <c r="BE90" s="33">
        <f t="shared" si="21"/>
        <v>1.0066308789252276</v>
      </c>
      <c r="BF90" s="33">
        <f t="shared" si="21"/>
        <v>1.0066308789252276</v>
      </c>
      <c r="BG90" s="33">
        <f t="shared" si="21"/>
        <v>1.0066308789252276</v>
      </c>
      <c r="BH90" s="33">
        <f t="shared" si="21"/>
        <v>1.0066308789252276</v>
      </c>
      <c r="BI90" s="33">
        <f t="shared" si="21"/>
        <v>1.0066308789252276</v>
      </c>
      <c r="BJ90" s="34">
        <f t="shared" si="21"/>
        <v>1.0066308789252276</v>
      </c>
    </row>
    <row r="91" spans="1:62" s="31" customFormat="1" x14ac:dyDescent="0.3">
      <c r="A91" s="29">
        <v>89</v>
      </c>
      <c r="B91" s="5"/>
      <c r="C91" s="9"/>
      <c r="D91" s="9"/>
      <c r="E91" s="9"/>
      <c r="F91" s="9"/>
      <c r="G91" s="9"/>
      <c r="H91" s="9"/>
      <c r="I91" s="9"/>
      <c r="J91" s="9"/>
      <c r="K91" s="9"/>
      <c r="L91" s="32">
        <f>IFERROR(([4]CePensRurM!L91/EsPensTipoARurM!L91)/txMortM!L91,1)</f>
        <v>1</v>
      </c>
      <c r="M91" s="32">
        <f>IFERROR(([4]CePensRurM!M91/EsPensTipoARurM!M91)/txMortM!M91,1)</f>
        <v>0.95626224313725949</v>
      </c>
      <c r="N91" s="32">
        <f>IFERROR(([4]CePensRurM!N91/EsPensTipoARurM!N91)/txMortM!N91,1)</f>
        <v>1.0596485053442446</v>
      </c>
      <c r="O91" s="32">
        <f>IFERROR(([4]CePensRurM!O91/EsPensTipoARurM!O91)/txMortM!O91,1)</f>
        <v>0.98924467131693217</v>
      </c>
      <c r="P91" s="59">
        <f>IFERROR(([4]CePensRurM!P91/EsPensTipoARurM!P91)/txMortM!P91,1)</f>
        <v>1.0302330089166363</v>
      </c>
      <c r="Q91" s="109">
        <f t="shared" si="24"/>
        <v>1.0088471071787681</v>
      </c>
      <c r="R91" s="33">
        <f t="shared" si="22"/>
        <v>1.0088471071787681</v>
      </c>
      <c r="S91" s="33">
        <f t="shared" si="22"/>
        <v>1.0088471071787681</v>
      </c>
      <c r="T91" s="33">
        <f t="shared" si="22"/>
        <v>1.0088471071787681</v>
      </c>
      <c r="U91" s="33">
        <f t="shared" si="22"/>
        <v>1.0088471071787681</v>
      </c>
      <c r="V91" s="33">
        <f t="shared" si="22"/>
        <v>1.0088471071787681</v>
      </c>
      <c r="W91" s="33">
        <f t="shared" si="22"/>
        <v>1.0088471071787681</v>
      </c>
      <c r="X91" s="33">
        <f t="shared" si="22"/>
        <v>1.0088471071787681</v>
      </c>
      <c r="Y91" s="33">
        <f t="shared" si="22"/>
        <v>1.0088471071787681</v>
      </c>
      <c r="Z91" s="33">
        <f t="shared" si="22"/>
        <v>1.0088471071787681</v>
      </c>
      <c r="AA91" s="33">
        <f t="shared" si="22"/>
        <v>1.0088471071787681</v>
      </c>
      <c r="AB91" s="33">
        <f t="shared" si="22"/>
        <v>1.0088471071787681</v>
      </c>
      <c r="AC91" s="33">
        <f t="shared" si="22"/>
        <v>1.0088471071787681</v>
      </c>
      <c r="AD91" s="33">
        <f t="shared" si="22"/>
        <v>1.0088471071787681</v>
      </c>
      <c r="AE91" s="33">
        <f t="shared" si="22"/>
        <v>1.0088471071787681</v>
      </c>
      <c r="AF91" s="33">
        <f t="shared" si="23"/>
        <v>1.0088471071787681</v>
      </c>
      <c r="AG91" s="33">
        <f t="shared" si="23"/>
        <v>1.0088471071787681</v>
      </c>
      <c r="AH91" s="33">
        <f t="shared" si="23"/>
        <v>1.0088471071787681</v>
      </c>
      <c r="AI91" s="33">
        <f t="shared" si="23"/>
        <v>1.0088471071787681</v>
      </c>
      <c r="AJ91" s="33">
        <f t="shared" si="23"/>
        <v>1.0088471071787681</v>
      </c>
      <c r="AK91" s="33">
        <f t="shared" si="23"/>
        <v>1.0088471071787681</v>
      </c>
      <c r="AL91" s="33">
        <f t="shared" si="23"/>
        <v>1.0088471071787681</v>
      </c>
      <c r="AM91" s="33">
        <f t="shared" si="23"/>
        <v>1.0088471071787681</v>
      </c>
      <c r="AN91" s="33">
        <f t="shared" si="23"/>
        <v>1.0088471071787681</v>
      </c>
      <c r="AO91" s="33">
        <f t="shared" si="23"/>
        <v>1.0088471071787681</v>
      </c>
      <c r="AP91" s="33">
        <f t="shared" si="23"/>
        <v>1.0088471071787681</v>
      </c>
      <c r="AQ91" s="33">
        <f t="shared" si="23"/>
        <v>1.0088471071787681</v>
      </c>
      <c r="AR91" s="33">
        <f t="shared" si="23"/>
        <v>1.0088471071787681</v>
      </c>
      <c r="AS91" s="33">
        <f t="shared" si="23"/>
        <v>1.0088471071787681</v>
      </c>
      <c r="AT91" s="33">
        <f t="shared" si="23"/>
        <v>1.0088471071787681</v>
      </c>
      <c r="AU91" s="33">
        <f t="shared" si="23"/>
        <v>1.0088471071787681</v>
      </c>
      <c r="AV91" s="33">
        <f t="shared" si="20"/>
        <v>1.0088471071787681</v>
      </c>
      <c r="AW91" s="33">
        <f t="shared" si="20"/>
        <v>1.0088471071787681</v>
      </c>
      <c r="AX91" s="33">
        <f t="shared" si="20"/>
        <v>1.0088471071787681</v>
      </c>
      <c r="AY91" s="33">
        <f t="shared" si="21"/>
        <v>1.0088471071787681</v>
      </c>
      <c r="AZ91" s="33">
        <f t="shared" si="21"/>
        <v>1.0088471071787681</v>
      </c>
      <c r="BA91" s="33">
        <f t="shared" si="21"/>
        <v>1.0088471071787681</v>
      </c>
      <c r="BB91" s="33">
        <f t="shared" si="21"/>
        <v>1.0088471071787681</v>
      </c>
      <c r="BC91" s="33">
        <f t="shared" si="21"/>
        <v>1.0088471071787681</v>
      </c>
      <c r="BD91" s="33">
        <f t="shared" si="21"/>
        <v>1.0088471071787681</v>
      </c>
      <c r="BE91" s="33">
        <f t="shared" si="21"/>
        <v>1.0088471071787681</v>
      </c>
      <c r="BF91" s="33">
        <f t="shared" si="21"/>
        <v>1.0088471071787681</v>
      </c>
      <c r="BG91" s="33">
        <f t="shared" si="21"/>
        <v>1.0088471071787681</v>
      </c>
      <c r="BH91" s="33">
        <f t="shared" si="21"/>
        <v>1.0088471071787681</v>
      </c>
      <c r="BI91" s="33">
        <f t="shared" si="21"/>
        <v>1.0088471071787681</v>
      </c>
      <c r="BJ91" s="34">
        <f t="shared" si="21"/>
        <v>1.0088471071787681</v>
      </c>
    </row>
    <row r="92" spans="1:62" s="31" customFormat="1" x14ac:dyDescent="0.3">
      <c r="A92" s="54">
        <v>90</v>
      </c>
      <c r="B92" s="7"/>
      <c r="C92" s="12"/>
      <c r="D92" s="12"/>
      <c r="E92" s="12"/>
      <c r="F92" s="12"/>
      <c r="G92" s="12"/>
      <c r="H92" s="12"/>
      <c r="I92" s="12"/>
      <c r="J92" s="12"/>
      <c r="K92" s="12"/>
      <c r="L92" s="35">
        <f>IFERROR(([4]CePensRurM!L92/EsPensTipoARurM!L92)/txMortM!L92,1)</f>
        <v>1</v>
      </c>
      <c r="M92" s="35">
        <f>IFERROR(([4]CePensRurM!M92/EsPensTipoARurM!M92)/txMortM!M92,1)</f>
        <v>0.95635632679653293</v>
      </c>
      <c r="N92" s="35">
        <f>IFERROR(([4]CePensRurM!N92/EsPensTipoARurM!N92)/txMortM!N92,1)</f>
        <v>0.9431002757340935</v>
      </c>
      <c r="O92" s="35">
        <f>IFERROR(([4]CePensRurM!O92/EsPensTipoARurM!O92)/txMortM!O92,1)</f>
        <v>0.93889184501957468</v>
      </c>
      <c r="P92" s="74">
        <f>IFERROR(([4]CePensRurM!P92/EsPensTipoARurM!P92)/txMortM!P92,1)</f>
        <v>0.90125130589638924</v>
      </c>
      <c r="Q92" s="111">
        <f t="shared" si="24"/>
        <v>0.93489993836164764</v>
      </c>
      <c r="R92" s="36">
        <f t="shared" si="22"/>
        <v>0.93489993836164764</v>
      </c>
      <c r="S92" s="36">
        <f t="shared" si="22"/>
        <v>0.93489993836164764</v>
      </c>
      <c r="T92" s="36">
        <f t="shared" si="22"/>
        <v>0.93489993836164764</v>
      </c>
      <c r="U92" s="36">
        <f t="shared" si="22"/>
        <v>0.93489993836164764</v>
      </c>
      <c r="V92" s="36">
        <f t="shared" si="22"/>
        <v>0.93489993836164764</v>
      </c>
      <c r="W92" s="36">
        <f t="shared" si="22"/>
        <v>0.93489993836164764</v>
      </c>
      <c r="X92" s="36">
        <f t="shared" si="22"/>
        <v>0.93489993836164764</v>
      </c>
      <c r="Y92" s="36">
        <f t="shared" si="22"/>
        <v>0.93489993836164764</v>
      </c>
      <c r="Z92" s="36">
        <f t="shared" si="22"/>
        <v>0.93489993836164764</v>
      </c>
      <c r="AA92" s="36">
        <f t="shared" si="22"/>
        <v>0.93489993836164764</v>
      </c>
      <c r="AB92" s="36">
        <f t="shared" si="22"/>
        <v>0.93489993836164764</v>
      </c>
      <c r="AC92" s="36">
        <f t="shared" si="22"/>
        <v>0.93489993836164764</v>
      </c>
      <c r="AD92" s="36">
        <f t="shared" si="22"/>
        <v>0.93489993836164764</v>
      </c>
      <c r="AE92" s="36">
        <f t="shared" si="22"/>
        <v>0.93489993836164764</v>
      </c>
      <c r="AF92" s="36">
        <f t="shared" si="23"/>
        <v>0.93489993836164764</v>
      </c>
      <c r="AG92" s="36">
        <f t="shared" si="23"/>
        <v>0.93489993836164764</v>
      </c>
      <c r="AH92" s="36">
        <f t="shared" si="23"/>
        <v>0.93489993836164764</v>
      </c>
      <c r="AI92" s="36">
        <f t="shared" si="23"/>
        <v>0.93489993836164764</v>
      </c>
      <c r="AJ92" s="36">
        <f t="shared" si="23"/>
        <v>0.93489993836164764</v>
      </c>
      <c r="AK92" s="36">
        <f t="shared" si="23"/>
        <v>0.93489993836164764</v>
      </c>
      <c r="AL92" s="36">
        <f t="shared" si="23"/>
        <v>0.93489993836164764</v>
      </c>
      <c r="AM92" s="36">
        <f t="shared" si="23"/>
        <v>0.93489993836164764</v>
      </c>
      <c r="AN92" s="36">
        <f t="shared" si="23"/>
        <v>0.93489993836164764</v>
      </c>
      <c r="AO92" s="36">
        <f t="shared" si="23"/>
        <v>0.93489993836164764</v>
      </c>
      <c r="AP92" s="36">
        <f t="shared" si="23"/>
        <v>0.93489993836164764</v>
      </c>
      <c r="AQ92" s="36">
        <f t="shared" si="23"/>
        <v>0.93489993836164764</v>
      </c>
      <c r="AR92" s="36">
        <f t="shared" si="23"/>
        <v>0.93489993836164764</v>
      </c>
      <c r="AS92" s="36">
        <f t="shared" si="23"/>
        <v>0.93489993836164764</v>
      </c>
      <c r="AT92" s="36">
        <f t="shared" si="23"/>
        <v>0.93489993836164764</v>
      </c>
      <c r="AU92" s="36">
        <f t="shared" si="23"/>
        <v>0.93489993836164764</v>
      </c>
      <c r="AV92" s="36">
        <f t="shared" si="20"/>
        <v>0.93489993836164764</v>
      </c>
      <c r="AW92" s="36">
        <f t="shared" si="20"/>
        <v>0.93489993836164764</v>
      </c>
      <c r="AX92" s="36">
        <f t="shared" si="20"/>
        <v>0.93489993836164764</v>
      </c>
      <c r="AY92" s="36">
        <f t="shared" si="21"/>
        <v>0.93489993836164764</v>
      </c>
      <c r="AZ92" s="36">
        <f t="shared" si="21"/>
        <v>0.93489993836164764</v>
      </c>
      <c r="BA92" s="36">
        <f t="shared" si="21"/>
        <v>0.93489993836164764</v>
      </c>
      <c r="BB92" s="36">
        <f t="shared" si="21"/>
        <v>0.93489993836164764</v>
      </c>
      <c r="BC92" s="36">
        <f t="shared" si="21"/>
        <v>0.93489993836164764</v>
      </c>
      <c r="BD92" s="36">
        <f t="shared" si="21"/>
        <v>0.93489993836164764</v>
      </c>
      <c r="BE92" s="36">
        <f t="shared" si="21"/>
        <v>0.93489993836164764</v>
      </c>
      <c r="BF92" s="36">
        <f t="shared" si="21"/>
        <v>0.93489993836164764</v>
      </c>
      <c r="BG92" s="36">
        <f t="shared" si="21"/>
        <v>0.93489993836164764</v>
      </c>
      <c r="BH92" s="36">
        <f t="shared" si="21"/>
        <v>0.93489993836164764</v>
      </c>
      <c r="BI92" s="36">
        <f t="shared" si="21"/>
        <v>0.93489993836164764</v>
      </c>
      <c r="BJ92" s="37">
        <f t="shared" si="21"/>
        <v>0.93489993836164764</v>
      </c>
    </row>
    <row r="93" spans="1:62" x14ac:dyDescent="0.3"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</row>
    <row r="95" spans="1:62" x14ac:dyDescent="0.3">
      <c r="L95" s="32">
        <f>IFERROR(([4]CePensRurM!L95/EsPensTipoARurM!L95)/txMortM!L95,1)</f>
        <v>1</v>
      </c>
      <c r="M95" s="32">
        <f>IFERROR(([4]CePensRurM!M95/EsPensTipoARurM!M95)/txMortM!M95,1)</f>
        <v>1</v>
      </c>
      <c r="N95" s="32">
        <f>IFERROR(([4]CePensRurM!N95/EsPensTipoARurM!N95)/txMortM!N95,1)</f>
        <v>1</v>
      </c>
    </row>
    <row r="96" spans="1:62" x14ac:dyDescent="0.3">
      <c r="L96" s="32">
        <f>IFERROR(([4]CePensRurM!L96/EsPensTipoARurM!L96)/txMortM!L96,1)</f>
        <v>1</v>
      </c>
      <c r="M96" s="32">
        <f>IFERROR(([4]CePensRurM!M96/EsPensTipoARurM!M96)/txMortM!M96,1)</f>
        <v>1</v>
      </c>
      <c r="N96" s="32">
        <f>IFERROR(([4]CePensRurM!N96/EsPensTipoARurM!N96)/txMortM!N96,1)</f>
        <v>1</v>
      </c>
    </row>
    <row r="97" spans="12:14" x14ac:dyDescent="0.3">
      <c r="L97" s="32">
        <f>IFERROR(([4]CePensRurM!L97/EsPensTipoARurM!L97)/txMortM!L97,1)</f>
        <v>1</v>
      </c>
      <c r="M97" s="32">
        <f>IFERROR(([4]CePensRurM!M97/EsPensTipoARurM!M97)/txMortM!M97,1)</f>
        <v>1</v>
      </c>
      <c r="N97" s="32">
        <f>IFERROR(([4]CePensRurM!N97/EsPensTipoARurM!N97)/txMortM!N97,1)</f>
        <v>1</v>
      </c>
    </row>
    <row r="98" spans="12:14" x14ac:dyDescent="0.3">
      <c r="L98" s="32">
        <f>IFERROR(([4]CePensRurM!L98/EsPensTipoARurM!L98)/txMortM!L98,1)</f>
        <v>1</v>
      </c>
      <c r="M98" s="32">
        <f>IFERROR(([4]CePensRurM!M98/EsPensTipoARurM!M98)/txMortM!M98,1)</f>
        <v>1</v>
      </c>
      <c r="N98" s="32">
        <f>IFERROR(([4]CePensRurM!N98/EsPensTipoARurM!N98)/txMortM!N98,1)</f>
        <v>1</v>
      </c>
    </row>
    <row r="99" spans="12:14" x14ac:dyDescent="0.3">
      <c r="L99" s="32">
        <f>IFERROR(([4]CePensRurM!L99/EsPensTipoARurM!L99)/txMortM!L99,1)</f>
        <v>1</v>
      </c>
      <c r="M99" s="32">
        <f>IFERROR(([4]CePensRurM!M99/EsPensTipoARurM!M99)/txMortM!M99,1)</f>
        <v>1</v>
      </c>
      <c r="N99" s="32">
        <f>IFERROR(([4]CePensRurM!N99/EsPensTipoARurM!N99)/txMortM!N99,1)</f>
        <v>1</v>
      </c>
    </row>
    <row r="100" spans="12:14" x14ac:dyDescent="0.3">
      <c r="L100" s="32">
        <f>IFERROR(([4]CePensRurM!L100/EsPensTipoARurM!L100)/txMortM!L100,1)</f>
        <v>1</v>
      </c>
      <c r="M100" s="32">
        <f>IFERROR(([4]CePensRurM!M100/EsPensTipoARurM!M100)/txMortM!M100,1)</f>
        <v>1</v>
      </c>
      <c r="N100" s="32">
        <f>IFERROR(([4]CePensRurM!N100/EsPensTipoARurM!N100)/txMortM!N100,1)</f>
        <v>1</v>
      </c>
    </row>
    <row r="101" spans="12:14" x14ac:dyDescent="0.3">
      <c r="L101" s="32">
        <f>IFERROR(([4]CePensRurM!L101/EsPensTipoARurM!L101)/txMortM!L101,1)</f>
        <v>1</v>
      </c>
      <c r="M101" s="32">
        <f>IFERROR(([4]CePensRurM!M101/EsPensTipoARurM!M101)/txMortM!M101,1)</f>
        <v>1</v>
      </c>
      <c r="N101" s="32">
        <f>IFERROR(([4]CePensRurM!N101/EsPensTipoARurM!N101)/txMortM!N101,1)</f>
        <v>1</v>
      </c>
    </row>
    <row r="102" spans="12:14" x14ac:dyDescent="0.3">
      <c r="L102" s="32">
        <f>IFERROR(([4]CePensRurM!L102/EsPensTipoARurM!L102)/txMortM!L102,1)</f>
        <v>1</v>
      </c>
      <c r="M102" s="32">
        <f>IFERROR(([4]CePensRurM!M102/EsPensTipoARurM!M102)/txMortM!M102,1)</f>
        <v>1</v>
      </c>
      <c r="N102" s="32">
        <f>IFERROR(([4]CePensRurM!N102/EsPensTipoARurM!N102)/txMortM!N102,1)</f>
        <v>1</v>
      </c>
    </row>
    <row r="103" spans="12:14" x14ac:dyDescent="0.3">
      <c r="L103" s="32">
        <f>IFERROR(([4]CePensRurM!L103/EsPensTipoARurM!L103)/txMortM!L103,1)</f>
        <v>1</v>
      </c>
      <c r="M103" s="32">
        <f>IFERROR(([4]CePensRurM!M103/EsPensTipoARurM!M103)/txMortM!M103,1)</f>
        <v>1</v>
      </c>
      <c r="N103" s="32">
        <f>IFERROR(([4]CePensRurM!N103/EsPensTipoARurM!N103)/txMortM!N103,1)</f>
        <v>1</v>
      </c>
    </row>
    <row r="104" spans="12:14" x14ac:dyDescent="0.3">
      <c r="L104" s="32">
        <f>IFERROR(([4]CePensRurM!L104/EsPensTipoARurM!L104)/txMortM!L104,1)</f>
        <v>1</v>
      </c>
      <c r="M104" s="32">
        <f>IFERROR(([4]CePensRurM!M104/EsPensTipoARurM!M104)/txMortM!M104,1)</f>
        <v>1</v>
      </c>
      <c r="N104" s="32">
        <f>IFERROR(([4]CePensRurM!N104/EsPensTipoARurM!N104)/txMortM!N104,1)</f>
        <v>1</v>
      </c>
    </row>
    <row r="105" spans="12:14" x14ac:dyDescent="0.3">
      <c r="L105" s="32">
        <f>IFERROR(([4]CePensRurM!L105/EsPensTipoARurM!L105)/txMortM!L105,1)</f>
        <v>1</v>
      </c>
      <c r="M105" s="32">
        <f>IFERROR(([4]CePensRurM!M105/EsPensTipoARurM!M105)/txMortM!M105,1)</f>
        <v>1</v>
      </c>
      <c r="N105" s="32">
        <f>IFERROR(([4]CePensRurM!N105/EsPensTipoARurM!N105)/txMortM!N105,1)</f>
        <v>1</v>
      </c>
    </row>
    <row r="106" spans="12:14" x14ac:dyDescent="0.3">
      <c r="L106" s="32">
        <f>IFERROR(([4]CePensRurM!L106/EsPensTipoARurM!L106)/txMortM!L106,1)</f>
        <v>1</v>
      </c>
      <c r="M106" s="32">
        <f>IFERROR(([4]CePensRurM!M106/EsPensTipoARurM!M106)/txMortM!M106,1)</f>
        <v>1</v>
      </c>
      <c r="N106" s="32">
        <f>IFERROR(([4]CePensRurM!N106/EsPensTipoARurM!N106)/txMortM!N106,1)</f>
        <v>1</v>
      </c>
    </row>
    <row r="107" spans="12:14" x14ac:dyDescent="0.3">
      <c r="L107" s="32">
        <f>IFERROR(([4]CePensRurM!L107/EsPensTipoARurM!L107)/txMortM!L107,1)</f>
        <v>1</v>
      </c>
      <c r="M107" s="32">
        <f>IFERROR(([4]CePensRurM!M107/EsPensTipoARurM!M107)/txMortM!M107,1)</f>
        <v>1</v>
      </c>
      <c r="N107" s="32">
        <f>IFERROR(([4]CePensRurM!N107/EsPensTipoARurM!N107)/txMortM!N107,1)</f>
        <v>1</v>
      </c>
    </row>
    <row r="108" spans="12:14" x14ac:dyDescent="0.3">
      <c r="L108" s="32">
        <f>IFERROR(([4]CePensRurM!L108/EsPensTipoARurM!L108)/txMortM!L108,1)</f>
        <v>1</v>
      </c>
      <c r="M108" s="32">
        <f>IFERROR(([4]CePensRurM!M108/EsPensTipoARurM!M108)/txMortM!M108,1)</f>
        <v>1</v>
      </c>
      <c r="N108" s="32">
        <f>IFERROR(([4]CePensRurM!N108/EsPensTipoARurM!N108)/txMortM!N108,1)</f>
        <v>1</v>
      </c>
    </row>
    <row r="109" spans="12:14" x14ac:dyDescent="0.3">
      <c r="L109" s="32">
        <f>IFERROR(([4]CePensRurM!L109/EsPensTipoARurM!L109)/txMortM!L109,1)</f>
        <v>1</v>
      </c>
      <c r="M109" s="32">
        <f>IFERROR(([4]CePensRurM!M109/EsPensTipoARurM!M109)/txMortM!M109,1)</f>
        <v>1</v>
      </c>
      <c r="N109" s="32">
        <f>IFERROR(([4]CePensRurM!N109/EsPensTipoARurM!N109)/txMortM!N109,1)</f>
        <v>1</v>
      </c>
    </row>
    <row r="110" spans="12:14" x14ac:dyDescent="0.3">
      <c r="L110" s="32">
        <f>IFERROR(([4]CePensRurM!L110/EsPensTipoARurM!L110)/txMortM!L110,1)</f>
        <v>1</v>
      </c>
      <c r="M110" s="32">
        <f>IFERROR(([4]CePensRurM!M110/EsPensTipoARurM!M110)/txMortM!M110,1)</f>
        <v>1</v>
      </c>
      <c r="N110" s="32">
        <f>IFERROR(([4]CePensRurM!N110/EsPensTipoARurM!N110)/txMortM!N110,1)</f>
        <v>1</v>
      </c>
    </row>
    <row r="111" spans="12:14" x14ac:dyDescent="0.3">
      <c r="L111" s="32">
        <f>IFERROR(([4]CePensRurM!L111/EsPensTipoARurM!L111)/txMortM!L111,1)</f>
        <v>1</v>
      </c>
      <c r="M111" s="32">
        <f>IFERROR(([4]CePensRurM!M111/EsPensTipoARurM!M111)/txMortM!M111,1)</f>
        <v>1</v>
      </c>
      <c r="N111" s="32">
        <f>IFERROR(([4]CePensRurM!N111/EsPensTipoARurM!N111)/txMortM!N111,1)</f>
        <v>1</v>
      </c>
    </row>
    <row r="112" spans="12:14" x14ac:dyDescent="0.3">
      <c r="L112" s="32">
        <f>IFERROR(([4]CePensRurM!L112/EsPensTipoARurM!L112)/txMortM!L112,1)</f>
        <v>1</v>
      </c>
      <c r="M112" s="32">
        <f>IFERROR(([4]CePensRurM!M112/EsPensTipoARurM!M112)/txMortM!M112,1)</f>
        <v>1</v>
      </c>
      <c r="N112" s="32">
        <f>IFERROR(([4]CePensRurM!N112/EsPensTipoARurM!N112)/txMortM!N112,1)</f>
        <v>1</v>
      </c>
    </row>
    <row r="113" spans="12:14" x14ac:dyDescent="0.3">
      <c r="L113" s="32">
        <f>IFERROR(([4]CePensRurM!L113/EsPensTipoARurM!L113)/txMortM!L113,1)</f>
        <v>1</v>
      </c>
      <c r="M113" s="32">
        <f>IFERROR(([4]CePensRurM!M113/EsPensTipoARurM!M113)/txMortM!M113,1)</f>
        <v>1</v>
      </c>
      <c r="N113" s="32">
        <f>IFERROR(([4]CePensRurM!N113/EsPensTipoARurM!N113)/txMortM!N113,1)</f>
        <v>1</v>
      </c>
    </row>
    <row r="114" spans="12:14" x14ac:dyDescent="0.3">
      <c r="L114" s="32">
        <f>IFERROR(([4]CePensRurM!L114/EsPensTipoARurM!L114)/txMortM!L114,1)</f>
        <v>1</v>
      </c>
      <c r="M114" s="32">
        <f>IFERROR(([4]CePensRurM!M114/EsPensTipoARurM!M114)/txMortM!M114,1)</f>
        <v>1</v>
      </c>
      <c r="N114" s="32">
        <f>IFERROR(([4]CePensRurM!N114/EsPensTipoARurM!N114)/txMortM!N114,1)</f>
        <v>1</v>
      </c>
    </row>
    <row r="115" spans="12:14" x14ac:dyDescent="0.3">
      <c r="L115" s="32">
        <f>IFERROR(([4]CePensRurM!L115/EsPensTipoARurM!L115)/txMortM!L115,1)</f>
        <v>1</v>
      </c>
      <c r="M115" s="32">
        <f>IFERROR(([4]CePensRurM!M115/EsPensTipoARurM!M115)/txMortM!M115,1)</f>
        <v>1</v>
      </c>
      <c r="N115" s="32">
        <f>IFERROR(([4]CePensRurM!N115/EsPensTipoARurM!N115)/txMortM!N115,1)</f>
        <v>1</v>
      </c>
    </row>
    <row r="116" spans="12:14" x14ac:dyDescent="0.3">
      <c r="L116" s="32">
        <f>IFERROR(([4]CePensRurM!L116/EsPensTipoARurM!L116)/txMortM!L116,1)</f>
        <v>1</v>
      </c>
      <c r="M116" s="32">
        <f>IFERROR(([4]CePensRurM!M116/EsPensTipoARurM!M116)/txMortM!M116,1)</f>
        <v>1</v>
      </c>
      <c r="N116" s="32">
        <f>IFERROR(([4]CePensRurM!N116/EsPensTipoARurM!N116)/txMortM!N116,1)</f>
        <v>1</v>
      </c>
    </row>
    <row r="117" spans="12:14" x14ac:dyDescent="0.3">
      <c r="L117" s="32">
        <f>IFERROR(([4]CePensRurM!L117/EsPensTipoARurM!L117)/txMortM!L117,1)</f>
        <v>1</v>
      </c>
      <c r="M117" s="32">
        <f>IFERROR(([4]CePensRurM!M117/EsPensTipoARurM!M117)/txMortM!M117,1)</f>
        <v>1</v>
      </c>
      <c r="N117" s="32">
        <f>IFERROR(([4]CePensRurM!N117/EsPensTipoARurM!N117)/txMortM!N117,1)</f>
        <v>1</v>
      </c>
    </row>
    <row r="118" spans="12:14" x14ac:dyDescent="0.3">
      <c r="L118" s="32">
        <f>IFERROR(([4]CePensRurM!L118/EsPensTipoARurM!L118)/txMortM!L118,1)</f>
        <v>1</v>
      </c>
      <c r="M118" s="32">
        <f>IFERROR(([4]CePensRurM!M118/EsPensTipoARurM!M118)/txMortM!M118,1)</f>
        <v>1</v>
      </c>
      <c r="N118" s="32">
        <f>IFERROR(([4]CePensRurM!N118/EsPensTipoARurM!N118)/txMortM!N118,1)</f>
        <v>1</v>
      </c>
    </row>
    <row r="119" spans="12:14" x14ac:dyDescent="0.3">
      <c r="L119" s="32">
        <f>IFERROR(([4]CePensRurM!L119/EsPensTipoARurM!L119)/txMortM!L119,1)</f>
        <v>1</v>
      </c>
      <c r="M119" s="32">
        <f>IFERROR(([4]CePensRurM!M119/EsPensTipoARurM!M119)/txMortM!M119,1)</f>
        <v>1</v>
      </c>
      <c r="N119" s="32">
        <f>IFERROR(([4]CePensRurM!N119/EsPensTipoARurM!N119)/txMortM!N119,1)</f>
        <v>1</v>
      </c>
    </row>
    <row r="120" spans="12:14" x14ac:dyDescent="0.3">
      <c r="L120" s="32">
        <f>IFERROR(([4]CePensRurM!L120/EsPensTipoARurM!L120)/txMortM!L120,1)</f>
        <v>1</v>
      </c>
      <c r="M120" s="32">
        <f>IFERROR(([4]CePensRurM!M120/EsPensTipoARurM!M120)/txMortM!M120,1)</f>
        <v>1</v>
      </c>
      <c r="N120" s="32">
        <f>IFERROR(([4]CePensRurM!N120/EsPensTipoARurM!N120)/txMortM!N120,1)</f>
        <v>1</v>
      </c>
    </row>
    <row r="121" spans="12:14" x14ac:dyDescent="0.3">
      <c r="L121" s="32">
        <f>IFERROR(([4]CePensRurM!L121/EsPensTipoARurM!L121)/txMortM!L121,1)</f>
        <v>1</v>
      </c>
      <c r="M121" s="32">
        <f>IFERROR(([4]CePensRurM!M121/EsPensTipoARurM!M121)/txMortM!M121,1)</f>
        <v>1</v>
      </c>
      <c r="N121" s="32">
        <f>IFERROR(([4]CePensRurM!N121/EsPensTipoARurM!N121)/txMortM!N121,1)</f>
        <v>1</v>
      </c>
    </row>
    <row r="122" spans="12:14" x14ac:dyDescent="0.3">
      <c r="L122" s="32">
        <f>IFERROR(([4]CePensRurM!L122/EsPensTipoARurM!L122)/txMortM!L122,1)</f>
        <v>1</v>
      </c>
      <c r="M122" s="32">
        <f>IFERROR(([4]CePensRurM!M122/EsPensTipoARurM!M122)/txMortM!M122,1)</f>
        <v>1</v>
      </c>
      <c r="N122" s="32">
        <f>IFERROR(([4]CePensRurM!N122/EsPensTipoARurM!N122)/txMortM!N122,1)</f>
        <v>1</v>
      </c>
    </row>
    <row r="123" spans="12:14" x14ac:dyDescent="0.3">
      <c r="L123" s="32">
        <f>IFERROR(([4]CePensRurM!L123/EsPensTipoARurM!L123)/txMortM!L123,1)</f>
        <v>1</v>
      </c>
      <c r="M123" s="32">
        <f>IFERROR(([4]CePensRurM!M123/EsPensTipoARurM!M123)/txMortM!M123,1)</f>
        <v>1</v>
      </c>
      <c r="N123" s="32">
        <f>IFERROR(([4]CePensRurM!N123/EsPensTipoARurM!N123)/txMortM!N123,1)</f>
        <v>1</v>
      </c>
    </row>
    <row r="124" spans="12:14" x14ac:dyDescent="0.3">
      <c r="L124" s="32">
        <f>IFERROR(([4]CePensRurM!L124/EsPensTipoARurM!L124)/txMortM!L124,1)</f>
        <v>1</v>
      </c>
      <c r="M124" s="32">
        <f>IFERROR(([4]CePensRurM!M124/EsPensTipoARurM!M124)/txMortM!M124,1)</f>
        <v>1</v>
      </c>
      <c r="N124" s="32">
        <f>IFERROR(([4]CePensRurM!N124/EsPensTipoARurM!N124)/txMortM!N124,1)</f>
        <v>1</v>
      </c>
    </row>
    <row r="125" spans="12:14" x14ac:dyDescent="0.3">
      <c r="L125" s="32">
        <f>IFERROR(([4]CePensRurM!L125/EsPensTipoARurM!L125)/txMortM!L125,1)</f>
        <v>1</v>
      </c>
      <c r="M125" s="32">
        <f>IFERROR(([4]CePensRurM!M125/EsPensTipoARurM!M125)/txMortM!M125,1)</f>
        <v>1</v>
      </c>
      <c r="N125" s="32">
        <f>IFERROR(([4]CePensRurM!N125/EsPensTipoARurM!N125)/txMortM!N125,1)</f>
        <v>1</v>
      </c>
    </row>
    <row r="126" spans="12:14" x14ac:dyDescent="0.3">
      <c r="L126" s="32">
        <f>IFERROR(([4]CePensRurM!L126/EsPensTipoARurM!L126)/txMortM!L126,1)</f>
        <v>1</v>
      </c>
      <c r="M126" s="32">
        <f>IFERROR(([4]CePensRurM!M126/EsPensTipoARurM!M126)/txMortM!M126,1)</f>
        <v>1</v>
      </c>
      <c r="N126" s="32">
        <f>IFERROR(([4]CePensRurM!N126/EsPensTipoARurM!N126)/txMortM!N126,1)</f>
        <v>1</v>
      </c>
    </row>
    <row r="127" spans="12:14" x14ac:dyDescent="0.3">
      <c r="L127" s="32">
        <f>IFERROR(([4]CePensRurM!L127/EsPensTipoARurM!L127)/txMortM!L127,1)</f>
        <v>1</v>
      </c>
      <c r="M127" s="32">
        <f>IFERROR(([4]CePensRurM!M127/EsPensTipoARurM!M127)/txMortM!M127,1)</f>
        <v>1</v>
      </c>
      <c r="N127" s="32">
        <f>IFERROR(([4]CePensRurM!N127/EsPensTipoARurM!N127)/txMortM!N127,1)</f>
        <v>1</v>
      </c>
    </row>
    <row r="128" spans="12:14" x14ac:dyDescent="0.3">
      <c r="L128" s="32">
        <f>IFERROR(([4]CePensRurM!L128/EsPensTipoARurM!L128)/txMortM!L128,1)</f>
        <v>1</v>
      </c>
      <c r="M128" s="32">
        <f>IFERROR(([4]CePensRurM!M128/EsPensTipoARurM!M128)/txMortM!M128,1)</f>
        <v>1</v>
      </c>
      <c r="N128" s="32">
        <f>IFERROR(([4]CePensRurM!N128/EsPensTipoARurM!N128)/txMortM!N128,1)</f>
        <v>1</v>
      </c>
    </row>
    <row r="129" spans="12:14" x14ac:dyDescent="0.3">
      <c r="L129" s="32">
        <f>IFERROR(([4]CePensRurM!L129/EsPensTipoARurM!L129)/txMortM!L129,1)</f>
        <v>1</v>
      </c>
      <c r="M129" s="32">
        <f>IFERROR(([4]CePensRurM!M129/EsPensTipoARurM!M129)/txMortM!M129,1)</f>
        <v>1</v>
      </c>
      <c r="N129" s="32">
        <f>IFERROR(([4]CePensRurM!N129/EsPensTipoARurM!N129)/txMortM!N129,1)</f>
        <v>1</v>
      </c>
    </row>
    <row r="130" spans="12:14" x14ac:dyDescent="0.3">
      <c r="L130" s="32">
        <f>IFERROR(([4]CePensRurM!L130/EsPensTipoARurM!L130)/txMortM!L130,1)</f>
        <v>1</v>
      </c>
      <c r="M130" s="32">
        <f>IFERROR(([4]CePensRurM!M130/EsPensTipoARurM!M130)/txMortM!M130,1)</f>
        <v>1</v>
      </c>
      <c r="N130" s="32">
        <f>IFERROR(([4]CePensRurM!N130/EsPensTipoARurM!N130)/txMortM!N130,1)</f>
        <v>1</v>
      </c>
    </row>
    <row r="131" spans="12:14" x14ac:dyDescent="0.3">
      <c r="L131" s="32">
        <f>IFERROR(([4]CePensRurM!L131/EsPensTipoARurM!L131)/txMortM!L131,1)</f>
        <v>1</v>
      </c>
      <c r="M131" s="32">
        <f>IFERROR(([4]CePensRurM!M131/EsPensTipoARurM!M131)/txMortM!M131,1)</f>
        <v>1</v>
      </c>
      <c r="N131" s="32">
        <f>IFERROR(([4]CePensRurM!N131/EsPensTipoARurM!N131)/txMortM!N131,1)</f>
        <v>1</v>
      </c>
    </row>
    <row r="132" spans="12:14" x14ac:dyDescent="0.3">
      <c r="L132" s="32">
        <f>IFERROR(([4]CePensRurM!L132/EsPensTipoARurM!L132)/txMortM!L132,1)</f>
        <v>1</v>
      </c>
      <c r="M132" s="32">
        <f>IFERROR(([4]CePensRurM!M132/EsPensTipoARurM!M132)/txMortM!M132,1)</f>
        <v>1</v>
      </c>
      <c r="N132" s="32">
        <f>IFERROR(([4]CePensRurM!N132/EsPensTipoARurM!N132)/txMortM!N132,1)</f>
        <v>1</v>
      </c>
    </row>
    <row r="133" spans="12:14" x14ac:dyDescent="0.3">
      <c r="L133" s="32">
        <f>IFERROR(([4]CePensRurM!L133/EsPensTipoARurM!L133)/txMortM!L133,1)</f>
        <v>1</v>
      </c>
      <c r="M133" s="32">
        <f>IFERROR(([4]CePensRurM!M133/EsPensTipoARurM!M133)/txMortM!M133,1)</f>
        <v>1</v>
      </c>
      <c r="N133" s="32">
        <f>IFERROR(([4]CePensRurM!N133/EsPensTipoARurM!N133)/txMortM!N133,1)</f>
        <v>1</v>
      </c>
    </row>
    <row r="134" spans="12:14" x14ac:dyDescent="0.3">
      <c r="L134" s="32">
        <f>IFERROR(([4]CePensRurM!L134/EsPensTipoARurM!L134)/txMortM!L134,1)</f>
        <v>1</v>
      </c>
      <c r="M134" s="32">
        <f>IFERROR(([4]CePensRurM!M134/EsPensTipoARurM!M134)/txMortM!M134,1)</f>
        <v>1</v>
      </c>
      <c r="N134" s="32">
        <f>IFERROR(([4]CePensRurM!N134/EsPensTipoARurM!N134)/txMortM!N134,1)</f>
        <v>1</v>
      </c>
    </row>
    <row r="135" spans="12:14" x14ac:dyDescent="0.3">
      <c r="L135" s="32">
        <f>IFERROR(([4]CePensRurM!L135/EsPensTipoARurM!L135)/txMortM!L135,1)</f>
        <v>1</v>
      </c>
      <c r="M135" s="32">
        <f>IFERROR(([4]CePensRurM!M135/EsPensTipoARurM!M135)/txMortM!M135,1)</f>
        <v>1</v>
      </c>
      <c r="N135" s="32">
        <f>IFERROR(([4]CePensRurM!N135/EsPensTipoARurM!N135)/txMortM!N135,1)</f>
        <v>1</v>
      </c>
    </row>
    <row r="136" spans="12:14" x14ac:dyDescent="0.3">
      <c r="L136" s="32">
        <f>IFERROR(([4]CePensRurM!L136/EsPensTipoARurM!L136)/txMortM!L136,1)</f>
        <v>1</v>
      </c>
      <c r="M136" s="32">
        <f>IFERROR(([4]CePensRurM!M136/EsPensTipoARurM!M136)/txMortM!M136,1)</f>
        <v>1</v>
      </c>
      <c r="N136" s="32">
        <f>IFERROR(([4]CePensRurM!N136/EsPensTipoARurM!N136)/txMortM!N136,1)</f>
        <v>1</v>
      </c>
    </row>
    <row r="137" spans="12:14" x14ac:dyDescent="0.3">
      <c r="L137" s="32">
        <f>IFERROR(([4]CePensRurM!L137/EsPensTipoARurM!L137)/txMortM!L137,1)</f>
        <v>1</v>
      </c>
      <c r="M137" s="32">
        <f>IFERROR(([4]CePensRurM!M137/EsPensTipoARurM!M137)/txMortM!M137,1)</f>
        <v>1</v>
      </c>
      <c r="N137" s="32">
        <f>IFERROR(([4]CePensRurM!N137/EsPensTipoARurM!N137)/txMortM!N137,1)</f>
        <v>1</v>
      </c>
    </row>
    <row r="138" spans="12:14" x14ac:dyDescent="0.3">
      <c r="L138" s="32">
        <f>IFERROR(([4]CePensRurM!L138/EsPensTipoARurM!L138)/txMortM!L138,1)</f>
        <v>1</v>
      </c>
      <c r="M138" s="32">
        <f>IFERROR(([4]CePensRurM!M138/EsPensTipoARurM!M138)/txMortM!M138,1)</f>
        <v>1</v>
      </c>
      <c r="N138" s="32">
        <f>IFERROR(([4]CePensRurM!N138/EsPensTipoARurM!N138)/txMortM!N138,1)</f>
        <v>1</v>
      </c>
    </row>
    <row r="139" spans="12:14" x14ac:dyDescent="0.3">
      <c r="L139" s="32">
        <f>IFERROR(([4]CePensRurM!L139/EsPensTipoARurM!L139)/txMortM!L139,1)</f>
        <v>1</v>
      </c>
      <c r="M139" s="32">
        <f>IFERROR(([4]CePensRurM!M139/EsPensTipoARurM!M139)/txMortM!M139,1)</f>
        <v>1</v>
      </c>
      <c r="N139" s="32">
        <f>IFERROR(([4]CePensRurM!N139/EsPensTipoARurM!N139)/txMortM!N139,1)</f>
        <v>1</v>
      </c>
    </row>
    <row r="140" spans="12:14" x14ac:dyDescent="0.3">
      <c r="L140" s="32">
        <f>IFERROR(([4]CePensRurM!L140/EsPensTipoARurM!L140)/txMortM!L140,1)</f>
        <v>1</v>
      </c>
      <c r="M140" s="32">
        <f>IFERROR(([4]CePensRurM!M140/EsPensTipoARurM!M140)/txMortM!M140,1)</f>
        <v>1</v>
      </c>
      <c r="N140" s="32">
        <f>IFERROR(([4]CePensRurM!N140/EsPensTipoARurM!N140)/txMortM!N140,1)</f>
        <v>1</v>
      </c>
    </row>
    <row r="141" spans="12:14" x14ac:dyDescent="0.3">
      <c r="L141" s="32">
        <f>IFERROR(([4]CePensRurM!L141/EsPensTipoARurM!L141)/txMortM!L141,1)</f>
        <v>1</v>
      </c>
      <c r="M141" s="32">
        <f>IFERROR(([4]CePensRurM!M141/EsPensTipoARurM!M141)/txMortM!M141,1)</f>
        <v>1</v>
      </c>
      <c r="N141" s="32">
        <f>IFERROR(([4]CePensRurM!N141/EsPensTipoARurM!N141)/txMortM!N141,1)</f>
        <v>1</v>
      </c>
    </row>
    <row r="142" spans="12:14" x14ac:dyDescent="0.3">
      <c r="L142" s="32">
        <f>IFERROR(([4]CePensRurM!L142/EsPensTipoARurM!L142)/txMortM!L142,1)</f>
        <v>1</v>
      </c>
      <c r="M142" s="32">
        <f>IFERROR(([4]CePensRurM!M142/EsPensTipoARurM!M142)/txMortM!M142,1)</f>
        <v>1</v>
      </c>
      <c r="N142" s="32">
        <f>IFERROR(([4]CePensRurM!N142/EsPensTipoARurM!N142)/txMortM!N142,1)</f>
        <v>1</v>
      </c>
    </row>
    <row r="143" spans="12:14" x14ac:dyDescent="0.3">
      <c r="L143" s="32">
        <f>IFERROR(([4]CePensRurM!L143/EsPensTipoARurM!L143)/txMortM!L143,1)</f>
        <v>1</v>
      </c>
      <c r="M143" s="32">
        <f>IFERROR(([4]CePensRurM!M143/EsPensTipoARurM!M143)/txMortM!M143,1)</f>
        <v>1</v>
      </c>
      <c r="N143" s="32">
        <f>IFERROR(([4]CePensRurM!N143/EsPensTipoARurM!N143)/txMortM!N143,1)</f>
        <v>1</v>
      </c>
    </row>
    <row r="144" spans="12:14" x14ac:dyDescent="0.3">
      <c r="L144" s="32">
        <f>IFERROR(([4]CePensRurM!L144/EsPensTipoARurM!L144)/txMortM!L144,1)</f>
        <v>1</v>
      </c>
      <c r="M144" s="32">
        <f>IFERROR(([4]CePensRurM!M144/EsPensTipoARurM!M144)/txMortM!M144,1)</f>
        <v>1</v>
      </c>
      <c r="N144" s="32">
        <f>IFERROR(([4]CePensRurM!N144/EsPensTipoARurM!N144)/txMortM!N144,1)</f>
        <v>1</v>
      </c>
    </row>
    <row r="145" spans="12:14" x14ac:dyDescent="0.3">
      <c r="L145" s="32">
        <f>IFERROR(([4]CePensRurM!L145/EsPensTipoARurM!L145)/txMortM!L145,1)</f>
        <v>1</v>
      </c>
      <c r="M145" s="32">
        <f>IFERROR(([4]CePensRurM!M145/EsPensTipoARurM!M145)/txMortM!M145,1)</f>
        <v>1</v>
      </c>
      <c r="N145" s="32">
        <f>IFERROR(([4]CePensRurM!N145/EsPensTipoARurM!N145)/txMortM!N145,1)</f>
        <v>1</v>
      </c>
    </row>
    <row r="146" spans="12:14" x14ac:dyDescent="0.3">
      <c r="L146" s="32">
        <f>IFERROR(([4]CePensRurM!L146/EsPensTipoARurM!L146)/txMortM!L146,1)</f>
        <v>1</v>
      </c>
      <c r="M146" s="32">
        <f>IFERROR(([4]CePensRurM!M146/EsPensTipoARurM!M146)/txMortM!M146,1)</f>
        <v>1</v>
      </c>
      <c r="N146" s="32">
        <f>IFERROR(([4]CePensRurM!N146/EsPensTipoARurM!N146)/txMortM!N146,1)</f>
        <v>1</v>
      </c>
    </row>
    <row r="147" spans="12:14" x14ac:dyDescent="0.3">
      <c r="L147" s="32">
        <f>IFERROR(([4]CePensRurM!L147/EsPensTipoARurM!L147)/txMortM!L147,1)</f>
        <v>1</v>
      </c>
      <c r="M147" s="32">
        <f>IFERROR(([4]CePensRurM!M147/EsPensTipoARurM!M147)/txMortM!M147,1)</f>
        <v>1</v>
      </c>
      <c r="N147" s="32">
        <f>IFERROR(([4]CePensRurM!N147/EsPensTipoARurM!N147)/txMortM!N147,1)</f>
        <v>1</v>
      </c>
    </row>
    <row r="148" spans="12:14" x14ac:dyDescent="0.3">
      <c r="L148" s="32">
        <f>IFERROR(([4]CePensRurM!L148/EsPensTipoARurM!L148)/txMortM!L148,1)</f>
        <v>1</v>
      </c>
      <c r="M148" s="32">
        <f>IFERROR(([4]CePensRurM!M148/EsPensTipoARurM!M148)/txMortM!M148,1)</f>
        <v>1</v>
      </c>
      <c r="N148" s="32">
        <f>IFERROR(([4]CePensRurM!N148/EsPensTipoARurM!N148)/txMortM!N148,1)</f>
        <v>1</v>
      </c>
    </row>
    <row r="149" spans="12:14" x14ac:dyDescent="0.3">
      <c r="L149" s="35">
        <f>IFERROR(([4]CePensRurM!L149/EsPensTipoARurM!L149)/txMortM!L149,1)</f>
        <v>1</v>
      </c>
      <c r="M149" s="35">
        <f>IFERROR(([4]CePensRurM!M149/EsPensTipoARurM!M149)/txMortM!M149,1)</f>
        <v>1</v>
      </c>
      <c r="N149" s="35">
        <f>IFERROR(([4]CePensRurM!N149/EsPensTipoARurM!N149)/txMortM!N149,1)</f>
        <v>1</v>
      </c>
    </row>
  </sheetData>
  <hyperlinks>
    <hyperlink ref="A1" location="Índice!A2" display="ÍNDICE"/>
  </hyperlinks>
  <pageMargins left="0.51180555555555496" right="0.51180555555555496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FF1B0"/>
  </sheetPr>
  <dimension ref="A1:BJ94"/>
  <sheetViews>
    <sheetView workbookViewId="0">
      <pane xSplit="1" ySplit="1" topLeftCell="AR70" activePane="bottomRight" state="frozen"/>
      <selection activeCell="Q10" sqref="Q10"/>
      <selection pane="topRight" activeCell="Q10" sqref="Q10"/>
      <selection pane="bottomLeft" activeCell="Q10" sqref="Q10"/>
      <selection pane="bottomRight" activeCell="T2" sqref="T2:BJ92"/>
    </sheetView>
  </sheetViews>
  <sheetFormatPr defaultColWidth="8.85546875" defaultRowHeight="16.5" x14ac:dyDescent="0.3"/>
  <cols>
    <col min="1" max="1" width="8.85546875" style="106" customWidth="1"/>
    <col min="2" max="14" width="11.140625" style="98" hidden="1" customWidth="1"/>
    <col min="15" max="62" width="11.140625" style="98" customWidth="1"/>
    <col min="63" max="16384" width="8.85546875" style="98"/>
  </cols>
  <sheetData>
    <row r="1" spans="1:62" s="93" customFormat="1" ht="35.25" customHeight="1" x14ac:dyDescent="0.3">
      <c r="A1" s="90" t="s">
        <v>12</v>
      </c>
      <c r="B1" s="91">
        <v>2000</v>
      </c>
      <c r="C1" s="91">
        <v>2001</v>
      </c>
      <c r="D1" s="91">
        <v>2002</v>
      </c>
      <c r="E1" s="91">
        <v>2003</v>
      </c>
      <c r="F1" s="91">
        <v>2004</v>
      </c>
      <c r="G1" s="91">
        <v>2005</v>
      </c>
      <c r="H1" s="91">
        <v>2006</v>
      </c>
      <c r="I1" s="91">
        <v>2007</v>
      </c>
      <c r="J1" s="91">
        <v>2008</v>
      </c>
      <c r="K1" s="91">
        <v>2009</v>
      </c>
      <c r="L1" s="91">
        <v>2010</v>
      </c>
      <c r="M1" s="91">
        <v>2011</v>
      </c>
      <c r="N1" s="91">
        <v>2012</v>
      </c>
      <c r="O1" s="91">
        <v>2013</v>
      </c>
      <c r="P1" s="92">
        <v>2014</v>
      </c>
      <c r="Q1" s="91">
        <v>2015</v>
      </c>
      <c r="R1" s="91">
        <v>2016</v>
      </c>
      <c r="S1" s="91">
        <v>2017</v>
      </c>
      <c r="T1" s="91">
        <v>2018</v>
      </c>
      <c r="U1" s="91">
        <v>2019</v>
      </c>
      <c r="V1" s="91">
        <v>2020</v>
      </c>
      <c r="W1" s="91">
        <v>2021</v>
      </c>
      <c r="X1" s="91">
        <v>2022</v>
      </c>
      <c r="Y1" s="91">
        <v>2023</v>
      </c>
      <c r="Z1" s="91">
        <v>2024</v>
      </c>
      <c r="AA1" s="91">
        <v>2025</v>
      </c>
      <c r="AB1" s="91">
        <v>2026</v>
      </c>
      <c r="AC1" s="91">
        <v>2027</v>
      </c>
      <c r="AD1" s="91">
        <v>2028</v>
      </c>
      <c r="AE1" s="91">
        <v>2029</v>
      </c>
      <c r="AF1" s="91">
        <v>2030</v>
      </c>
      <c r="AG1" s="91">
        <v>2031</v>
      </c>
      <c r="AH1" s="91">
        <v>2032</v>
      </c>
      <c r="AI1" s="91">
        <v>2033</v>
      </c>
      <c r="AJ1" s="91">
        <v>2034</v>
      </c>
      <c r="AK1" s="91">
        <v>2035</v>
      </c>
      <c r="AL1" s="91">
        <v>2036</v>
      </c>
      <c r="AM1" s="91">
        <v>2037</v>
      </c>
      <c r="AN1" s="91">
        <v>2038</v>
      </c>
      <c r="AO1" s="91">
        <v>2039</v>
      </c>
      <c r="AP1" s="91">
        <v>2040</v>
      </c>
      <c r="AQ1" s="91">
        <v>2041</v>
      </c>
      <c r="AR1" s="91">
        <v>2042</v>
      </c>
      <c r="AS1" s="91">
        <v>2043</v>
      </c>
      <c r="AT1" s="91">
        <v>2044</v>
      </c>
      <c r="AU1" s="91">
        <v>2045</v>
      </c>
      <c r="AV1" s="91">
        <v>2046</v>
      </c>
      <c r="AW1" s="91">
        <v>2047</v>
      </c>
      <c r="AX1" s="91">
        <v>2048</v>
      </c>
      <c r="AY1" s="91">
        <v>2049</v>
      </c>
      <c r="AZ1" s="91">
        <v>2050</v>
      </c>
      <c r="BA1" s="91">
        <v>2051</v>
      </c>
      <c r="BB1" s="91">
        <v>2052</v>
      </c>
      <c r="BC1" s="91">
        <v>2053</v>
      </c>
      <c r="BD1" s="91">
        <v>2054</v>
      </c>
      <c r="BE1" s="91">
        <v>2055</v>
      </c>
      <c r="BF1" s="91">
        <v>2056</v>
      </c>
      <c r="BG1" s="91">
        <v>2057</v>
      </c>
      <c r="BH1" s="91">
        <v>2058</v>
      </c>
      <c r="BI1" s="91">
        <v>2059</v>
      </c>
      <c r="BJ1" s="91">
        <v>2060</v>
      </c>
    </row>
    <row r="2" spans="1:62" x14ac:dyDescent="0.3">
      <c r="A2" s="94">
        <v>0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6"/>
      <c r="Q2" s="97">
        <f>FePensRurM!Q2</f>
        <v>180.02012176995376</v>
      </c>
      <c r="R2" s="97">
        <f>FePensRurM!R2</f>
        <v>170.74613731183373</v>
      </c>
      <c r="S2" s="97">
        <f>FePensRurM!S2</f>
        <v>162.17782161973852</v>
      </c>
      <c r="T2" s="97">
        <f>FePensRurM!T2</f>
        <v>154.40497351711488</v>
      </c>
      <c r="U2" s="97">
        <f>FePensRurM!U2</f>
        <v>147.28300765182149</v>
      </c>
      <c r="V2" s="97">
        <f>FePensRurM!V2</f>
        <v>140.78614770761504</v>
      </c>
      <c r="W2" s="97">
        <f>FePensRurM!W2</f>
        <v>134.89709702190885</v>
      </c>
      <c r="X2" s="97">
        <f>FePensRurM!X2</f>
        <v>129.35210560724292</v>
      </c>
      <c r="Y2" s="97">
        <f>FePensRurM!Y2</f>
        <v>124.33442768970768</v>
      </c>
      <c r="Z2" s="97">
        <f>FePensRurM!Z2</f>
        <v>119.62800235285901</v>
      </c>
      <c r="AA2" s="97">
        <f>FePensRurM!AA2</f>
        <v>115.23589864976827</v>
      </c>
      <c r="AB2" s="97">
        <f>FePensRurM!AB2</f>
        <v>111.1586606758034</v>
      </c>
      <c r="AC2" s="97">
        <f>FePensRurM!AC2</f>
        <v>107.48656321676862</v>
      </c>
      <c r="AD2" s="97">
        <f>FePensRurM!AD2</f>
        <v>103.99219644712322</v>
      </c>
      <c r="AE2" s="97">
        <f>FePensRurM!AE2</f>
        <v>100.76683640116538</v>
      </c>
      <c r="AF2" s="97">
        <f>FePensRurM!AF2</f>
        <v>97.795777165959052</v>
      </c>
      <c r="AG2" s="97">
        <f>FePensRurM!AG2</f>
        <v>95.070782719868447</v>
      </c>
      <c r="AH2" s="97">
        <f>FePensRurM!AH2</f>
        <v>92.785085223060534</v>
      </c>
      <c r="AI2" s="97">
        <f>FePensRurM!AI2</f>
        <v>90.576571044708956</v>
      </c>
      <c r="AJ2" s="97">
        <f>FePensRurM!AJ2</f>
        <v>88.540727711003342</v>
      </c>
      <c r="AK2" s="97">
        <f>FePensRurM!AK2</f>
        <v>86.481492635694678</v>
      </c>
      <c r="AL2" s="97">
        <f>FePensRurM!AL2</f>
        <v>84.48999824096542</v>
      </c>
      <c r="AM2" s="97">
        <f>FePensRurM!AM2</f>
        <v>82.576146013071138</v>
      </c>
      <c r="AN2" s="97">
        <f>FePensRurM!AN2</f>
        <v>80.755578855294431</v>
      </c>
      <c r="AO2" s="97">
        <f>FePensRurM!AO2</f>
        <v>78.934418197644504</v>
      </c>
      <c r="AP2" s="97">
        <f>FePensRurM!AP2</f>
        <v>77.207622889669267</v>
      </c>
      <c r="AQ2" s="97">
        <f>FePensRurM!AQ2</f>
        <v>75.476075223487172</v>
      </c>
      <c r="AR2" s="97">
        <f>FePensRurM!AR2</f>
        <v>73.841420125019908</v>
      </c>
      <c r="AS2" s="97">
        <f>FePensRurM!AS2</f>
        <v>72.233278454784866</v>
      </c>
      <c r="AT2" s="97">
        <f>FePensRurM!AT2</f>
        <v>70.739041212409447</v>
      </c>
      <c r="AU2" s="97">
        <f>FePensRurM!AU2</f>
        <v>69.271189527782155</v>
      </c>
      <c r="AV2" s="97">
        <f>FePensRurM!AV2</f>
        <v>67.912945693586195</v>
      </c>
      <c r="AW2" s="97">
        <f>FePensRurM!AW2</f>
        <v>66.582685798189758</v>
      </c>
      <c r="AX2" s="97">
        <f>FePensRurM!AX2</f>
        <v>65.287460316555809</v>
      </c>
      <c r="AY2" s="97">
        <f>FePensRurM!AY2</f>
        <v>64.107152781675438</v>
      </c>
      <c r="AZ2" s="97">
        <f>FePensRurM!AZ2</f>
        <v>62.956766455719375</v>
      </c>
      <c r="BA2" s="97">
        <f>FePensRurM!BA2</f>
        <v>61.834725157373086</v>
      </c>
      <c r="BB2" s="97">
        <f>FePensRurM!BB2</f>
        <v>60.81985958701793</v>
      </c>
      <c r="BC2" s="97">
        <f>FePensRurM!BC2</f>
        <v>59.753276460313124</v>
      </c>
      <c r="BD2" s="97">
        <f>FePensRurM!BD2</f>
        <v>58.789452363413382</v>
      </c>
      <c r="BE2" s="97">
        <f>FePensRurM!BE2</f>
        <v>57.923595059311872</v>
      </c>
      <c r="BF2" s="97">
        <f>FePensRurM!BF2</f>
        <v>57.000376864307171</v>
      </c>
      <c r="BG2" s="97">
        <f>FePensRurM!BG2</f>
        <v>56.170162246757151</v>
      </c>
      <c r="BH2" s="97">
        <f>FePensRurM!BH2</f>
        <v>55.355708554363417</v>
      </c>
      <c r="BI2" s="97">
        <f>FePensRurM!BI2</f>
        <v>54.555559403663921</v>
      </c>
      <c r="BJ2" s="97">
        <f>FePensRurM!BJ2</f>
        <v>53.840526062109404</v>
      </c>
    </row>
    <row r="3" spans="1:62" x14ac:dyDescent="0.3">
      <c r="A3" s="94">
        <v>1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6"/>
      <c r="Q3" s="99">
        <f>(P2 - IFERROR(INDEX(FePensRurM!$B$2:$BJ$92,ROW($A3)- 1 - RegraSaída!Q3,COLUMN(Q$1)- 1 - RegraSaída!Q3),0)*PSobreRurM!Q3)*(1-txMortM!Q3*FaPensRurM!Q3) + FePensRurM!Q3</f>
        <v>197.96252819558751</v>
      </c>
      <c r="R3" s="99">
        <f>(Q2 - IFERROR(INDEX(FePensRurM!$B$2:$BJ$92,ROW($A3)- 1 - RegraSaída!R3,COLUMN(R$1)- 1 - RegraSaída!R3),0)*PSobreRurM!R3)*(1-txMortM!R3*FaPensRurM!R3) + FePensRurM!R3</f>
        <v>367.62722180105271</v>
      </c>
      <c r="S3" s="99">
        <f>(R2 - IFERROR(INDEX(FePensRurM!$B$2:$BJ$92,ROW($A3)- 1 - RegraSaída!S3,COLUMN(S$1)- 1 - RegraSaída!S3),0)*PSobreRurM!S3)*(1-txMortM!S3*FaPensRurM!S3) + FePensRurM!S3</f>
        <v>349.05602811496124</v>
      </c>
      <c r="T3" s="99">
        <f>(S2 - IFERROR(INDEX(FePensRurM!$B$2:$BJ$92,ROW($A3)- 1 - RegraSaída!T3,COLUMN(T$1)- 1 - RegraSaída!T3),0)*PSobreRurM!T3)*(1-txMortM!T3*FaPensRurM!T3) + FePensRurM!T3</f>
        <v>332.05975446417642</v>
      </c>
      <c r="U3" s="99">
        <f>(T2 - IFERROR(INDEX(FePensRurM!$B$2:$BJ$92,ROW($A3)- 1 - RegraSaída!U3,COLUMN(U$1)- 1 - RegraSaída!U3),0)*PSobreRurM!U3)*(1-txMortM!U3*FaPensRurM!U3) + FePensRurM!U3</f>
        <v>316.61481907180399</v>
      </c>
      <c r="V3" s="99">
        <f>(U2 - IFERROR(INDEX(FePensRurM!$B$2:$BJ$92,ROW($A3)- 1 - RegraSaída!V3,COLUMN(V$1)- 1 - RegraSaída!V3),0)*PSobreRurM!V3)*(1-txMortM!V3*FaPensRurM!V3) + FePensRurM!V3</f>
        <v>302.27428831812625</v>
      </c>
      <c r="W3" s="99">
        <f>(V2 - IFERROR(INDEX(FePensRurM!$B$2:$BJ$92,ROW($A3)- 1 - RegraSaída!W3,COLUMN(W$1)- 1 - RegraSaída!W3),0)*PSobreRurM!W3)*(1-txMortM!W3*FaPensRurM!W3) + FePensRurM!W3</f>
        <v>289.01238588689989</v>
      </c>
      <c r="X3" s="99">
        <f>(W2 - IFERROR(INDEX(FePensRurM!$B$2:$BJ$92,ROW($A3)- 1 - RegraSaída!X3,COLUMN(X$1)- 1 - RegraSaída!X3),0)*PSobreRurM!X3)*(1-txMortM!X3*FaPensRurM!X3) + FePensRurM!X3</f>
        <v>277.03857631622054</v>
      </c>
      <c r="Y3" s="99">
        <f>(X2 - IFERROR(INDEX(FePensRurM!$B$2:$BJ$92,ROW($A3)- 1 - RegraSaída!Y3,COLUMN(Y$1)- 1 - RegraSaída!Y3),0)*PSobreRurM!Y3)*(1-txMortM!Y3*FaPensRurM!Y3) + FePensRurM!Y3</f>
        <v>265.86234841794584</v>
      </c>
      <c r="Z3" s="99">
        <f>(Y2 - IFERROR(INDEX(FePensRurM!$B$2:$BJ$92,ROW($A3)- 1 - RegraSaída!Z3,COLUMN(Z$1)- 1 - RegraSaída!Z3),0)*PSobreRurM!Z3)*(1-txMortM!Z3*FaPensRurM!Z3) + FePensRurM!Z3</f>
        <v>255.66695641816636</v>
      </c>
      <c r="AA3" s="99">
        <f>(Z2 - IFERROR(INDEX(FePensRurM!$B$2:$BJ$92,ROW($A3)- 1 - RegraSaída!AA3,COLUMN(AA$1)- 1 - RegraSaída!AA3),0)*PSobreRurM!AA3)*(1-txMortM!AA3*FaPensRurM!AA3) + FePensRurM!AA3</f>
        <v>246.16075233354383</v>
      </c>
      <c r="AB3" s="99">
        <f>(AA2 - IFERROR(INDEX(FePensRurM!$B$2:$BJ$92,ROW($A3)- 1 - RegraSaída!AB3,COLUMN(AB$1)- 1 - RegraSaída!AB3),0)*PSobreRurM!AB3)*(1-txMortM!AB3*FaPensRurM!AB3) + FePensRurM!AB3</f>
        <v>237.46018581749067</v>
      </c>
      <c r="AC3" s="99">
        <f>(AB2 - IFERROR(INDEX(FePensRurM!$B$2:$BJ$92,ROW($A3)- 1 - RegraSaída!AC3,COLUMN(AC$1)- 1 - RegraSaída!AC3),0)*PSobreRurM!AC3)*(1-txMortM!AC3*FaPensRurM!AC3) + FePensRurM!AC3</f>
        <v>229.03669149711641</v>
      </c>
      <c r="AD3" s="99">
        <f>(AC2 - IFERROR(INDEX(FePensRurM!$B$2:$BJ$92,ROW($A3)- 1 - RegraSaída!AD3,COLUMN(AD$1)- 1 - RegraSaída!AD3),0)*PSobreRurM!AD3)*(1-txMortM!AD3*FaPensRurM!AD3) + FePensRurM!AD3</f>
        <v>221.62303422682479</v>
      </c>
      <c r="AE3" s="99">
        <f>(AD2 - IFERROR(INDEX(FePensRurM!$B$2:$BJ$92,ROW($A3)- 1 - RegraSaída!AE3,COLUMN(AE$1)- 1 - RegraSaída!AE3),0)*PSobreRurM!AE3)*(1-txMortM!AE3*FaPensRurM!AE3) + FePensRurM!AE3</f>
        <v>214.31152057902852</v>
      </c>
      <c r="AF3" s="99">
        <f>(AE2 - IFERROR(INDEX(FePensRurM!$B$2:$BJ$92,ROW($A3)- 1 - RegraSaída!AF3,COLUMN(AF$1)- 1 - RegraSaída!AF3),0)*PSobreRurM!AF3)*(1-txMortM!AF3*FaPensRurM!AF3) + FePensRurM!AF3</f>
        <v>208.36502612488391</v>
      </c>
      <c r="AG3" s="99">
        <f>(AF2 - IFERROR(INDEX(FePensRurM!$B$2:$BJ$92,ROW($A3)- 1 - RegraSaída!AG3,COLUMN(AG$1)- 1 - RegraSaída!AG3),0)*PSobreRurM!AG3)*(1-txMortM!AG3*FaPensRurM!AG3) + FePensRurM!AG3</f>
        <v>171.41758032078999</v>
      </c>
      <c r="AH3" s="99">
        <f>(AG2 - IFERROR(INDEX(FePensRurM!$B$2:$BJ$92,ROW($A3)- 1 - RegraSaída!AH3,COLUMN(AH$1)- 1 - RegraSaída!AH3),0)*PSobreRurM!AH3)*(1-txMortM!AH3*FaPensRurM!AH3) + FePensRurM!AH3</f>
        <v>166.61394153511228</v>
      </c>
      <c r="AI3" s="99">
        <f>(AH2 - IFERROR(INDEX(FePensRurM!$B$2:$BJ$92,ROW($A3)- 1 - RegraSaída!AI3,COLUMN(AI$1)- 1 - RegraSaída!AI3),0)*PSobreRurM!AI3)*(1-txMortM!AI3*FaPensRurM!AI3) + FePensRurM!AI3</f>
        <v>162.51415443284651</v>
      </c>
      <c r="AJ3" s="99">
        <f>(AI2 - IFERROR(INDEX(FePensRurM!$B$2:$BJ$92,ROW($A3)- 1 - RegraSaída!AJ3,COLUMN(AJ$1)- 1 - RegraSaída!AJ3),0)*PSobreRurM!AJ3)*(1-txMortM!AJ3*FaPensRurM!AJ3) + FePensRurM!AJ3</f>
        <v>158.52934418248412</v>
      </c>
      <c r="AK3" s="99">
        <f>(AJ2 - IFERROR(INDEX(FePensRurM!$B$2:$BJ$92,ROW($A3)- 1 - RegraSaída!AK3,COLUMN(AK$1)- 1 - RegraSaída!AK3),0)*PSobreRurM!AK3)*(1-txMortM!AK3*FaPensRurM!AK3) + FePensRurM!AK3</f>
        <v>154.75499831021472</v>
      </c>
      <c r="AL3" s="99">
        <f>(AK2 - IFERROR(INDEX(FePensRurM!$B$2:$BJ$92,ROW($A3)- 1 - RegraSaída!AL3,COLUMN(AL$1)- 1 - RegraSaída!AL3),0)*PSobreRurM!AL3)*(1-txMortM!AL3*FaPensRurM!AL3) + FePensRurM!AL3</f>
        <v>151.03284776323639</v>
      </c>
      <c r="AM3" s="99">
        <f>(AL2 - IFERROR(INDEX(FePensRurM!$B$2:$BJ$92,ROW($A3)- 1 - RegraSaída!AM3,COLUMN(AM$1)- 1 - RegraSaída!AM3),0)*PSobreRurM!AM3)*(1-txMortM!AM3*FaPensRurM!AM3) + FePensRurM!AM3</f>
        <v>147.41623143028448</v>
      </c>
      <c r="AN3" s="99">
        <f>(AM2 - IFERROR(INDEX(FePensRurM!$B$2:$BJ$92,ROW($A3)- 1 - RegraSaída!AN3,COLUMN(AN$1)- 1 - RegraSaída!AN3),0)*PSobreRurM!AN3)*(1-txMortM!AN3*FaPensRurM!AN3) + FePensRurM!AN3</f>
        <v>143.91505079761458</v>
      </c>
      <c r="AO3" s="99">
        <f>(AN2 - IFERROR(INDEX(FePensRurM!$B$2:$BJ$92,ROW($A3)- 1 - RegraSaída!AO3,COLUMN(AO$1)- 1 - RegraSaída!AO3),0)*PSobreRurM!AO3)*(1-txMortM!AO3*FaPensRurM!AO3) + FePensRurM!AO3</f>
        <v>140.58274230195633</v>
      </c>
      <c r="AP3" s="99">
        <f>(AO2 - IFERROR(INDEX(FePensRurM!$B$2:$BJ$92,ROW($A3)- 1 - RegraSaída!AP3,COLUMN(AP$1)- 1 - RegraSaída!AP3),0)*PSobreRurM!AP3)*(1-txMortM!AP3*FaPensRurM!AP3) + FePensRurM!AP3</f>
        <v>137.28763383987189</v>
      </c>
      <c r="AQ3" s="99">
        <f>(AP2 - IFERROR(INDEX(FePensRurM!$B$2:$BJ$92,ROW($A3)- 1 - RegraSaída!AQ3,COLUMN(AQ$1)- 1 - RegraSaída!AQ3),0)*PSobreRurM!AQ3)*(1-txMortM!AQ3*FaPensRurM!AQ3) + FePensRurM!AQ3</f>
        <v>134.16247779435622</v>
      </c>
      <c r="AR3" s="99">
        <f>(AQ2 - IFERROR(INDEX(FePensRurM!$B$2:$BJ$92,ROW($A3)- 1 - RegraSaída!AR3,COLUMN(AR$1)- 1 - RegraSaída!AR3),0)*PSobreRurM!AR3)*(1-txMortM!AR3*FaPensRurM!AR3) + FePensRurM!AR3</f>
        <v>131.03256939063371</v>
      </c>
      <c r="AS3" s="99">
        <f>(AR2 - IFERROR(INDEX(FePensRurM!$B$2:$BJ$92,ROW($A3)- 1 - RegraSaída!AS3,COLUMN(AS$1)- 1 - RegraSaída!AS3),0)*PSobreRurM!AS3)*(1-txMortM!AS3*FaPensRurM!AS3) + FePensRurM!AS3</f>
        <v>128.07514062152012</v>
      </c>
      <c r="AT3" s="99">
        <f>(AS2 - IFERROR(INDEX(FePensRurM!$B$2:$BJ$92,ROW($A3)- 1 - RegraSaída!AT3,COLUMN(AT$1)- 1 - RegraSaída!AT3),0)*PSobreRurM!AT3)*(1-txMortM!AT3*FaPensRurM!AT3) + FePensRurM!AT3</f>
        <v>125.18201881408575</v>
      </c>
      <c r="AU3" s="99">
        <f>(AT2 - IFERROR(INDEX(FePensRurM!$B$2:$BJ$92,ROW($A3)- 1 - RegraSaída!AU3,COLUMN(AU$1)- 1 - RegraSaída!AU3),0)*PSobreRurM!AU3)*(1-txMortM!AU3*FaPensRurM!AU3) + FePensRurM!AU3</f>
        <v>122.47838850140511</v>
      </c>
      <c r="AV3" s="99">
        <f>(AU2 - IFERROR(INDEX(FePensRurM!$B$2:$BJ$92,ROW($A3)- 1 - RegraSaída!AV3,COLUMN(AV$1)- 1 - RegraSaída!AV3),0)*PSobreRurM!AV3)*(1-txMortM!AV3*FaPensRurM!AV3) + FePensRurM!AV3</f>
        <v>119.87673081336666</v>
      </c>
      <c r="AW3" s="99">
        <f>(AV2 - IFERROR(INDEX(FePensRurM!$B$2:$BJ$92,ROW($A3)- 1 - RegraSaída!AW3,COLUMN(AW$1)- 1 - RegraSaída!AW3),0)*PSobreRurM!AW3)*(1-txMortM!AW3*FaPensRurM!AW3) + FePensRurM!AW3</f>
        <v>117.38468097575954</v>
      </c>
      <c r="AX3" s="99">
        <f>(AW2 - IFERROR(INDEX(FePensRurM!$B$2:$BJ$92,ROW($A3)- 1 - RegraSaída!AX3,COLUMN(AX$1)- 1 - RegraSaída!AX3),0)*PSobreRurM!AX3)*(1-txMortM!AX3*FaPensRurM!AX3) + FePensRurM!AX3</f>
        <v>114.958408610399</v>
      </c>
      <c r="AY3" s="99">
        <f>(AX2 - IFERROR(INDEX(FePensRurM!$B$2:$BJ$92,ROW($A3)- 1 - RegraSaída!AY3,COLUMN(AY$1)- 1 - RegraSaída!AY3),0)*PSobreRurM!AY3)*(1-txMortM!AY3*FaPensRurM!AY3) + FePensRurM!AY3</f>
        <v>112.68055125914205</v>
      </c>
      <c r="AZ3" s="99">
        <f>(AY2 - IFERROR(INDEX(FePensRurM!$B$2:$BJ$92,ROW($A3)- 1 - RegraSaída!AZ3,COLUMN(AZ$1)- 1 - RegraSaída!AZ3),0)*PSobreRurM!AZ3)*(1-txMortM!AZ3*FaPensRurM!AZ3) + FePensRurM!AZ3</f>
        <v>110.55540538808572</v>
      </c>
      <c r="BA3" s="99">
        <f>(AZ2 - IFERROR(INDEX(FePensRurM!$B$2:$BJ$92,ROW($A3)- 1 - RegraSaída!BA3,COLUMN(BA$1)- 1 - RegraSaída!BA3),0)*PSobreRurM!BA3)*(1-txMortM!BA3*FaPensRurM!BA3) + FePensRurM!BA3</f>
        <v>108.49797425940072</v>
      </c>
      <c r="BB3" s="99">
        <f>(BA2 - IFERROR(INDEX(FePensRurM!$B$2:$BJ$92,ROW($A3)- 1 - RegraSaída!BB3,COLUMN(BB$1)- 1 - RegraSaída!BB3),0)*PSobreRurM!BB3)*(1-txMortM!BB3*FaPensRurM!BB3) + FePensRurM!BB3</f>
        <v>106.50668169177256</v>
      </c>
      <c r="BC3" s="99">
        <f>(BB2 - IFERROR(INDEX(FePensRurM!$B$2:$BJ$92,ROW($A3)- 1 - RegraSaída!BC3,COLUMN(BC$1)- 1 - RegraSaída!BC3),0)*PSobreRurM!BC3)*(1-txMortM!BC3*FaPensRurM!BC3) + FePensRurM!BC3</f>
        <v>104.62256485213551</v>
      </c>
      <c r="BD3" s="99">
        <f>(BC2 - IFERROR(INDEX(FePensRurM!$B$2:$BJ$92,ROW($A3)- 1 - RegraSaída!BD3,COLUMN(BD$1)- 1 - RegraSaída!BD3),0)*PSobreRurM!BD3)*(1-txMortM!BD3*FaPensRurM!BD3) + FePensRurM!BD3</f>
        <v>102.7623175230429</v>
      </c>
      <c r="BE3" s="99">
        <f>(BD2 - IFERROR(INDEX(FePensRurM!$B$2:$BJ$92,ROW($A3)- 1 - RegraSaída!BE3,COLUMN(BE$1)- 1 - RegraSaída!BE3),0)*PSobreRurM!BE3)*(1-txMortM!BE3*FaPensRurM!BE3) + FePensRurM!BE3</f>
        <v>101.04262275720239</v>
      </c>
      <c r="BF3" s="99">
        <f>(BE2 - IFERROR(INDEX(FePensRurM!$B$2:$BJ$92,ROW($A3)- 1 - RegraSaída!BF3,COLUMN(BF$1)- 1 - RegraSaída!BF3),0)*PSobreRurM!BF3)*(1-txMortM!BF3*FaPensRurM!BF3) + FePensRurM!BF3</f>
        <v>99.458688317607141</v>
      </c>
      <c r="BG3" s="99">
        <f>(BF2 - IFERROR(INDEX(FePensRurM!$B$2:$BJ$92,ROW($A3)- 1 - RegraSaída!BG3,COLUMN(BG$1)- 1 - RegraSaída!BG3),0)*PSobreRurM!BG3)*(1-txMortM!BG3*FaPensRurM!BG3) + FePensRurM!BG3</f>
        <v>97.855186520555748</v>
      </c>
      <c r="BH3" s="99">
        <f>(BG2 - IFERROR(INDEX(FePensRurM!$B$2:$BJ$92,ROW($A3)- 1 - RegraSaída!BH3,COLUMN(BH$1)- 1 - RegraSaída!BH3),0)*PSobreRurM!BH3)*(1-txMortM!BH3*FaPensRurM!BH3) + FePensRurM!BH3</f>
        <v>96.344688300959049</v>
      </c>
      <c r="BI3" s="99">
        <f>(BH2 - IFERROR(INDEX(FePensRurM!$B$2:$BJ$92,ROW($A3)- 1 - RegraSaída!BI3,COLUMN(BI$1)- 1 - RegraSaída!BI3),0)*PSobreRurM!BI3)*(1-txMortM!BI3*FaPensRurM!BI3) + FePensRurM!BI3</f>
        <v>94.887744539965652</v>
      </c>
      <c r="BJ3" s="99">
        <f>(BI2 - IFERROR(INDEX(FePensRurM!$B$2:$BJ$92,ROW($A3)- 1 - RegraSaída!BJ3,COLUMN(BJ$1)- 1 - RegraSaída!BJ3),0)*PSobreRurM!BJ3)*(1-txMortM!BJ3*FaPensRurM!BJ3) + FePensRurM!BJ3</f>
        <v>106.86180969436515</v>
      </c>
    </row>
    <row r="4" spans="1:62" x14ac:dyDescent="0.3">
      <c r="A4" s="94">
        <v>2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95"/>
      <c r="P4" s="96"/>
      <c r="Q4" s="99">
        <f>(P3 - IFERROR(INDEX(FePensRurM!$B$2:$BJ$92,ROW($A4)- 1 - RegraSaída!Q4,COLUMN(Q$1)- 1 - RegraSaída!Q4),0)*PSobreRurM!Q4)*(1-txMortM!Q4*FaPensRurM!Q4) + FePensRurM!Q4</f>
        <v>185.616630021601</v>
      </c>
      <c r="R4" s="99">
        <f>(Q3 - IFERROR(INDEX(FePensRurM!$B$2:$BJ$92,ROW($A4)- 1 - RegraSaída!R4,COLUMN(R$1)- 1 - RegraSaída!R4),0)*PSobreRurM!R4)*(1-txMortM!R4*FaPensRurM!R4) + FePensRurM!R4</f>
        <v>375.11774753962038</v>
      </c>
      <c r="S4" s="99">
        <f>(R3 - IFERROR(INDEX(FePensRurM!$B$2:$BJ$92,ROW($A4)- 1 - RegraSaída!S4,COLUMN(S$1)- 1 - RegraSaída!S4),0)*PSobreRurM!S4)*(1-txMortM!S4*FaPensRurM!S4) + FePensRurM!S4</f>
        <v>537.74611016058145</v>
      </c>
      <c r="T4" s="99">
        <f>(S3 - IFERROR(INDEX(FePensRurM!$B$2:$BJ$92,ROW($A4)- 1 - RegraSaída!T4,COLUMN(T$1)- 1 - RegraSaída!T4),0)*PSobreRurM!T4)*(1-txMortM!T4*FaPensRurM!T4) + FePensRurM!T4</f>
        <v>512.58392289406845</v>
      </c>
      <c r="U4" s="99">
        <f>(T3 - IFERROR(INDEX(FePensRurM!$B$2:$BJ$92,ROW($A4)- 1 - RegraSaída!U4,COLUMN(U$1)- 1 - RegraSaída!U4),0)*PSobreRurM!U4)*(1-txMortM!U4*FaPensRurM!U4) + FePensRurM!U4</f>
        <v>489.26385810531167</v>
      </c>
      <c r="V4" s="99">
        <f>(U3 - IFERROR(INDEX(FePensRurM!$B$2:$BJ$92,ROW($A4)- 1 - RegraSaída!V4,COLUMN(V$1)- 1 - RegraSaída!V4),0)*PSobreRurM!V4)*(1-txMortM!V4*FaPensRurM!V4) + FePensRurM!V4</f>
        <v>467.67326653660018</v>
      </c>
      <c r="W4" s="99">
        <f>(V3 - IFERROR(INDEX(FePensRurM!$B$2:$BJ$92,ROW($A4)- 1 - RegraSaída!W4,COLUMN(W$1)- 1 - RegraSaída!W4),0)*PSobreRurM!W4)*(1-txMortM!W4*FaPensRurM!W4) + FePensRurM!W4</f>
        <v>447.81055197229898</v>
      </c>
      <c r="X4" s="99">
        <f>(W3 - IFERROR(INDEX(FePensRurM!$B$2:$BJ$92,ROW($A4)- 1 - RegraSaída!X4,COLUMN(X$1)- 1 - RegraSaída!X4),0)*PSobreRurM!X4)*(1-txMortM!X4*FaPensRurM!X4) + FePensRurM!X4</f>
        <v>428.58112832636664</v>
      </c>
      <c r="Y4" s="99">
        <f>(X3 - IFERROR(INDEX(FePensRurM!$B$2:$BJ$92,ROW($A4)- 1 - RegraSaída!Y4,COLUMN(Y$1)- 1 - RegraSaída!Y4),0)*PSobreRurM!Y4)*(1-txMortM!Y4*FaPensRurM!Y4) + FePensRurM!Y4</f>
        <v>411.70860731077948</v>
      </c>
      <c r="Z4" s="99">
        <f>(Y3 - IFERROR(INDEX(FePensRurM!$B$2:$BJ$92,ROW($A4)- 1 - RegraSaída!Z4,COLUMN(Z$1)- 1 - RegraSaída!Z4),0)*PSobreRurM!Z4)*(1-txMortM!Z4*FaPensRurM!Z4) + FePensRurM!Z4</f>
        <v>395.81180292922988</v>
      </c>
      <c r="AA4" s="99">
        <f>(Z3 - IFERROR(INDEX(FePensRurM!$B$2:$BJ$92,ROW($A4)- 1 - RegraSaída!AA4,COLUMN(AA$1)- 1 - RegraSaída!AA4),0)*PSobreRurM!AA4)*(1-txMortM!AA4*FaPensRurM!AA4) + FePensRurM!AA4</f>
        <v>381.16303688862502</v>
      </c>
      <c r="AB4" s="99">
        <f>(AA3 - IFERROR(INDEX(FePensRurM!$B$2:$BJ$92,ROW($A4)- 1 - RegraSaída!AB4,COLUMN(AB$1)- 1 - RegraSaída!AB4),0)*PSobreRurM!AB4)*(1-txMortM!AB4*FaPensRurM!AB4) + FePensRurM!AB4</f>
        <v>367.1143912823606</v>
      </c>
      <c r="AC4" s="99">
        <f>(AB3 - IFERROR(INDEX(FePensRurM!$B$2:$BJ$92,ROW($A4)- 1 - RegraSaída!AC4,COLUMN(AC$1)- 1 - RegraSaída!AC4),0)*PSobreRurM!AC4)*(1-txMortM!AC4*FaPensRurM!AC4) + FePensRurM!AC4</f>
        <v>354.94019301446372</v>
      </c>
      <c r="AD4" s="99">
        <f>(AC3 - IFERROR(INDEX(FePensRurM!$B$2:$BJ$92,ROW($A4)- 1 - RegraSaída!AD4,COLUMN(AD$1)- 1 - RegraSaída!AD4),0)*PSobreRurM!AD4)*(1-txMortM!AD4*FaPensRurM!AD4) + FePensRurM!AD4</f>
        <v>342.33052709571359</v>
      </c>
      <c r="AE4" s="99">
        <f>(AD3 - IFERROR(INDEX(FePensRurM!$B$2:$BJ$92,ROW($A4)- 1 - RegraSaída!AE4,COLUMN(AE$1)- 1 - RegraSaída!AE4),0)*PSobreRurM!AE4)*(1-txMortM!AE4*FaPensRurM!AE4) + FePensRurM!AE4</f>
        <v>331.53230555439467</v>
      </c>
      <c r="AF4" s="99">
        <f>(AE3 - IFERROR(INDEX(FePensRurM!$B$2:$BJ$92,ROW($A4)- 1 - RegraSaída!AF4,COLUMN(AF$1)- 1 - RegraSaída!AF4),0)*PSobreRurM!AF4)*(1-txMortM!AF4*FaPensRurM!AF4) + FePensRurM!AF4</f>
        <v>321.90503740536923</v>
      </c>
      <c r="AG4" s="99">
        <f>(AF3 - IFERROR(INDEX(FePensRurM!$B$2:$BJ$92,ROW($A4)- 1 - RegraSaída!AG4,COLUMN(AG$1)- 1 - RegraSaída!AG4),0)*PSobreRurM!AG4)*(1-txMortM!AG4*FaPensRurM!AG4) + FePensRurM!AG4</f>
        <v>314.26626081571095</v>
      </c>
      <c r="AH4" s="99">
        <f>(AG3 - IFERROR(INDEX(FePensRurM!$B$2:$BJ$92,ROW($A4)- 1 - RegraSaída!AH4,COLUMN(AH$1)- 1 - RegraSaída!AH4),0)*PSobreRurM!AH4)*(1-txMortM!AH4*FaPensRurM!AH4) + FePensRurM!AH4</f>
        <v>274.20145318303929</v>
      </c>
      <c r="AI4" s="99">
        <f>(AH3 - IFERROR(INDEX(FePensRurM!$B$2:$BJ$92,ROW($A4)- 1 - RegraSaída!AI4,COLUMN(AI$1)- 1 - RegraSaída!AI4),0)*PSobreRurM!AI4)*(1-txMortM!AI4*FaPensRurM!AI4) + FePensRurM!AI4</f>
        <v>266.28045256878386</v>
      </c>
      <c r="AJ4" s="99">
        <f>(AI3 - IFERROR(INDEX(FePensRurM!$B$2:$BJ$92,ROW($A4)- 1 - RegraSaída!AJ4,COLUMN(AJ$1)- 1 - RegraSaída!AJ4),0)*PSobreRurM!AJ4)*(1-txMortM!AJ4*FaPensRurM!AJ4) + FePensRurM!AJ4</f>
        <v>259.59770852283935</v>
      </c>
      <c r="AK4" s="99">
        <f>(AJ3 - IFERROR(INDEX(FePensRurM!$B$2:$BJ$92,ROW($A4)- 1 - RegraSaída!AK4,COLUMN(AK$1)- 1 - RegraSaída!AK4),0)*PSobreRurM!AK4)*(1-txMortM!AK4*FaPensRurM!AK4) + FePensRurM!AK4</f>
        <v>253.02994132879826</v>
      </c>
      <c r="AL4" s="99">
        <f>(AK3 - IFERROR(INDEX(FePensRurM!$B$2:$BJ$92,ROW($A4)- 1 - RegraSaída!AL4,COLUMN(AL$1)- 1 - RegraSaída!AL4),0)*PSobreRurM!AL4)*(1-txMortM!AL4*FaPensRurM!AL4) + FePensRurM!AL4</f>
        <v>246.76170599366665</v>
      </c>
      <c r="AM4" s="99">
        <f>(AL3 - IFERROR(INDEX(FePensRurM!$B$2:$BJ$92,ROW($A4)- 1 - RegraSaída!AM4,COLUMN(AM$1)- 1 - RegraSaída!AM4),0)*PSobreRurM!AM4)*(1-txMortM!AM4*FaPensRurM!AM4) + FePensRurM!AM4</f>
        <v>240.54566598382613</v>
      </c>
      <c r="AN4" s="99">
        <f>(AM3 - IFERROR(INDEX(FePensRurM!$B$2:$BJ$92,ROW($A4)- 1 - RegraSaída!AN4,COLUMN(AN$1)- 1 - RegraSaída!AN4),0)*PSobreRurM!AN4)*(1-txMortM!AN4*FaPensRurM!AN4) + FePensRurM!AN4</f>
        <v>234.61329514964504</v>
      </c>
      <c r="AO4" s="99">
        <f>(AN3 - IFERROR(INDEX(FePensRurM!$B$2:$BJ$92,ROW($A4)- 1 - RegraSaída!AO4,COLUMN(AO$1)- 1 - RegraSaída!AO4),0)*PSobreRurM!AO4)*(1-txMortM!AO4*FaPensRurM!AO4) + FePensRurM!AO4</f>
        <v>228.70729253492945</v>
      </c>
      <c r="AP4" s="99">
        <f>(AO3 - IFERROR(INDEX(FePensRurM!$B$2:$BJ$92,ROW($A4)- 1 - RegraSaída!AP4,COLUMN(AP$1)- 1 - RegraSaída!AP4),0)*PSobreRurM!AP4)*(1-txMortM!AP4*FaPensRurM!AP4) + FePensRurM!AP4</f>
        <v>223.1482970188585</v>
      </c>
      <c r="AQ4" s="99">
        <f>(AP3 - IFERROR(INDEX(FePensRurM!$B$2:$BJ$92,ROW($A4)- 1 - RegraSaída!AQ4,COLUMN(AQ$1)- 1 - RegraSaída!AQ4),0)*PSobreRurM!AQ4)*(1-txMortM!AQ4*FaPensRurM!AQ4) + FePensRurM!AQ4</f>
        <v>217.62650153636139</v>
      </c>
      <c r="AR4" s="99">
        <f>(AQ3 - IFERROR(INDEX(FePensRurM!$B$2:$BJ$92,ROW($A4)- 1 - RegraSaída!AR4,COLUMN(AR$1)- 1 - RegraSaída!AR4),0)*PSobreRurM!AR4)*(1-txMortM!AR4*FaPensRurM!AR4) + FePensRurM!AR4</f>
        <v>212.36372595124956</v>
      </c>
      <c r="AS4" s="99">
        <f>(AR3 - IFERROR(INDEX(FePensRurM!$B$2:$BJ$92,ROW($A4)- 1 - RegraSaída!AS4,COLUMN(AS$1)- 1 - RegraSaída!AS4),0)*PSobreRurM!AS4)*(1-txMortM!AS4*FaPensRurM!AS4) + FePensRurM!AS4</f>
        <v>207.18526548874738</v>
      </c>
      <c r="AT4" s="99">
        <f>(AS3 - IFERROR(INDEX(FePensRurM!$B$2:$BJ$92,ROW($A4)- 1 - RegraSaída!AT4,COLUMN(AT$1)- 1 - RegraSaída!AT4),0)*PSobreRurM!AT4)*(1-txMortM!AT4*FaPensRurM!AT4) + FePensRurM!AT4</f>
        <v>202.17928466085414</v>
      </c>
      <c r="AU4" s="99">
        <f>(AT3 - IFERROR(INDEX(FePensRurM!$B$2:$BJ$92,ROW($A4)- 1 - RegraSaída!AU4,COLUMN(AU$1)- 1 - RegraSaída!AU4),0)*PSobreRurM!AU4)*(1-txMortM!AU4*FaPensRurM!AU4) + FePensRurM!AU4</f>
        <v>197.32667827545657</v>
      </c>
      <c r="AV4" s="99">
        <f>(AU3 - IFERROR(INDEX(FePensRurM!$B$2:$BJ$92,ROW($A4)- 1 - RegraSaída!AV4,COLUMN(AV$1)- 1 - RegraSaída!AV4),0)*PSobreRurM!AV4)*(1-txMortM!AV4*FaPensRurM!AV4) + FePensRurM!AV4</f>
        <v>192.84169834644581</v>
      </c>
      <c r="AW4" s="99">
        <f>(AV3 - IFERROR(INDEX(FePensRurM!$B$2:$BJ$92,ROW($A4)- 1 - RegraSaída!AW4,COLUMN(AW$1)- 1 - RegraSaída!AW4),0)*PSobreRurM!AW4)*(1-txMortM!AW4*FaPensRurM!AW4) + FePensRurM!AW4</f>
        <v>188.45869104207719</v>
      </c>
      <c r="AX4" s="99">
        <f>(AW3 - IFERROR(INDEX(FePensRurM!$B$2:$BJ$92,ROW($A4)- 1 - RegraSaída!AX4,COLUMN(AX$1)- 1 - RegraSaída!AX4),0)*PSobreRurM!AX4)*(1-txMortM!AX4*FaPensRurM!AX4) + FePensRurM!AX4</f>
        <v>184.18529158813993</v>
      </c>
      <c r="AY4" s="99">
        <f>(AX3 - IFERROR(INDEX(FePensRurM!$B$2:$BJ$92,ROW($A4)- 1 - RegraSaída!AY4,COLUMN(AY$1)- 1 - RegraSaída!AY4),0)*PSobreRurM!AY4)*(1-txMortM!AY4*FaPensRurM!AY4) + FePensRurM!AY4</f>
        <v>180.15580456808226</v>
      </c>
      <c r="AZ4" s="99">
        <f>(AY3 - IFERROR(INDEX(FePensRurM!$B$2:$BJ$92,ROW($A4)- 1 - RegraSaída!AZ4,COLUMN(AZ$1)- 1 - RegraSaída!AZ4),0)*PSobreRurM!AZ4)*(1-txMortM!AZ4*FaPensRurM!AZ4) + FePensRurM!AZ4</f>
        <v>176.36380004294472</v>
      </c>
      <c r="BA4" s="99">
        <f>(AZ3 - IFERROR(INDEX(FePensRurM!$B$2:$BJ$92,ROW($A4)- 1 - RegraSaída!BA4,COLUMN(BA$1)- 1 - RegraSaída!BA4),0)*PSobreRurM!BA4)*(1-txMortM!BA4*FaPensRurM!BA4) + FePensRurM!BA4</f>
        <v>172.81357447882425</v>
      </c>
      <c r="BB4" s="99">
        <f>(BA3 - IFERROR(INDEX(FePensRurM!$B$2:$BJ$92,ROW($A4)- 1 - RegraSaída!BB4,COLUMN(BB$1)- 1 - RegraSaída!BB4),0)*PSobreRurM!BB4)*(1-txMortM!BB4*FaPensRurM!BB4) + FePensRurM!BB4</f>
        <v>169.33106365707513</v>
      </c>
      <c r="BC4" s="99">
        <f>(BB3 - IFERROR(INDEX(FePensRurM!$B$2:$BJ$92,ROW($A4)- 1 - RegraSaída!BC4,COLUMN(BC$1)- 1 - RegraSaída!BC4),0)*PSobreRurM!BC4)*(1-txMortM!BC4*FaPensRurM!BC4) + FePensRurM!BC4</f>
        <v>166.00375887719937</v>
      </c>
      <c r="BD4" s="99">
        <f>(BC3 - IFERROR(INDEX(FePensRurM!$B$2:$BJ$92,ROW($A4)- 1 - RegraSaída!BD4,COLUMN(BD$1)- 1 - RegraSaída!BD4),0)*PSobreRurM!BD4)*(1-txMortM!BD4*FaPensRurM!BD4) + FePensRurM!BD4</f>
        <v>162.7836298253147</v>
      </c>
      <c r="BE4" s="99">
        <f>(BD3 - IFERROR(INDEX(FePensRurM!$B$2:$BJ$92,ROW($A4)- 1 - RegraSaída!BE4,COLUMN(BE$1)- 1 - RegraSaída!BE4),0)*PSobreRurM!BE4)*(1-txMortM!BE4*FaPensRurM!BE4) + FePensRurM!BE4</f>
        <v>159.7655052456075</v>
      </c>
      <c r="BF4" s="99">
        <f>(BE3 - IFERROR(INDEX(FePensRurM!$B$2:$BJ$92,ROW($A4)- 1 - RegraSaída!BF4,COLUMN(BF$1)- 1 - RegraSaída!BF4),0)*PSobreRurM!BF4)*(1-txMortM!BF4*FaPensRurM!BF4) + FePensRurM!BF4</f>
        <v>156.88793322915242</v>
      </c>
      <c r="BG4" s="99">
        <f>(BF3 - IFERROR(INDEX(FePensRurM!$B$2:$BJ$92,ROW($A4)- 1 - RegraSaída!BG4,COLUMN(BG$1)- 1 - RegraSaída!BG4),0)*PSobreRurM!BG4)*(1-txMortM!BG4*FaPensRurM!BG4) + FePensRurM!BG4</f>
        <v>154.23518901975908</v>
      </c>
      <c r="BH4" s="99">
        <f>(BG3 - IFERROR(INDEX(FePensRurM!$B$2:$BJ$92,ROW($A4)- 1 - RegraSaída!BH4,COLUMN(BH$1)- 1 - RegraSaída!BH4),0)*PSobreRurM!BH4)*(1-txMortM!BH4*FaPensRurM!BH4) + FePensRurM!BH4</f>
        <v>151.56287745290959</v>
      </c>
      <c r="BI4" s="99">
        <f>(BH3 - IFERROR(INDEX(FePensRurM!$B$2:$BJ$92,ROW($A4)- 1 - RegraSaída!BI4,COLUMN(BI$1)- 1 - RegraSaída!BI4),0)*PSobreRurM!BI4)*(1-txMortM!BI4*FaPensRurM!BI4) + FePensRurM!BI4</f>
        <v>148.98356946351481</v>
      </c>
      <c r="BJ4" s="99">
        <f>(BI3 - IFERROR(INDEX(FePensRurM!$B$2:$BJ$92,ROW($A4)- 1 - RegraSaída!BJ4,COLUMN(BJ$1)- 1 - RegraSaída!BJ4),0)*PSobreRurM!BJ4)*(1-txMortM!BJ4*FaPensRurM!BJ4) + FePensRurM!BJ4</f>
        <v>155.9880363800896</v>
      </c>
    </row>
    <row r="5" spans="1:62" x14ac:dyDescent="0.3">
      <c r="A5" s="94">
        <v>3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6"/>
      <c r="Q5" s="99">
        <f>(P4 - IFERROR(INDEX(FePensRurM!$B$2:$BJ$92,ROW($A5)- 1 - RegraSaída!Q5,COLUMN(Q$1)- 1 - RegraSaída!Q5),0)*PSobreRurM!Q5)*(1-txMortM!Q5*FaPensRurM!Q5) + FePensRurM!Q5</f>
        <v>172.06115116717075</v>
      </c>
      <c r="R5" s="99">
        <f>(Q4 - IFERROR(INDEX(FePensRurM!$B$2:$BJ$92,ROW($A5)- 1 - RegraSaída!R5,COLUMN(R$1)- 1 - RegraSaída!R5),0)*PSobreRurM!R5)*(1-txMortM!R5*FaPensRurM!R5) + FePensRurM!R5</f>
        <v>350.41877415205522</v>
      </c>
      <c r="S5" s="99">
        <f>(R4 - IFERROR(INDEX(FePensRurM!$B$2:$BJ$92,ROW($A5)- 1 - RegraSaída!S5,COLUMN(S$1)- 1 - RegraSaída!S5),0)*PSobreRurM!S5)*(1-txMortM!S5*FaPensRurM!S5) + FePensRurM!S5</f>
        <v>532.88772860325548</v>
      </c>
      <c r="T5" s="99">
        <f>(S4 - IFERROR(INDEX(FePensRurM!$B$2:$BJ$92,ROW($A5)- 1 - RegraSaída!T5,COLUMN(T$1)- 1 - RegraSaída!T5),0)*PSobreRurM!T5)*(1-txMortM!T5*FaPensRurM!T5) + FePensRurM!T5</f>
        <v>689.73156999183311</v>
      </c>
      <c r="U5" s="99">
        <f>(T4 - IFERROR(INDEX(FePensRurM!$B$2:$BJ$92,ROW($A5)- 1 - RegraSaída!U5,COLUMN(U$1)- 1 - RegraSaída!U5),0)*PSobreRurM!U5)*(1-txMortM!U5*FaPensRurM!U5) + FePensRurM!U5</f>
        <v>659.01170546283402</v>
      </c>
      <c r="V5" s="99">
        <f>(U4 - IFERROR(INDEX(FePensRurM!$B$2:$BJ$92,ROW($A5)- 1 - RegraSaída!V5,COLUMN(V$1)- 1 - RegraSaída!V5),0)*PSobreRurM!V5)*(1-txMortM!V5*FaPensRurM!V5) + FePensRurM!V5</f>
        <v>630.13396341159114</v>
      </c>
      <c r="W5" s="99">
        <f>(V4 - IFERROR(INDEX(FePensRurM!$B$2:$BJ$92,ROW($A5)- 1 - RegraSaída!W5,COLUMN(W$1)- 1 - RegraSaída!W5),0)*PSobreRurM!W5)*(1-txMortM!W5*FaPensRurM!W5) + FePensRurM!W5</f>
        <v>602.98569458039367</v>
      </c>
      <c r="X5" s="99">
        <f>(W4 - IFERROR(INDEX(FePensRurM!$B$2:$BJ$92,ROW($A5)- 1 - RegraSaída!X5,COLUMN(X$1)- 1 - RegraSaída!X5),0)*PSobreRurM!X5)*(1-txMortM!X5*FaPensRurM!X5) + FePensRurM!X5</f>
        <v>578.58610061814466</v>
      </c>
      <c r="Y5" s="99">
        <f>(X4 - IFERROR(INDEX(FePensRurM!$B$2:$BJ$92,ROW($A5)- 1 - RegraSaída!Y5,COLUMN(Y$1)- 1 - RegraSaída!Y5),0)*PSobreRurM!Y5)*(1-txMortM!Y5*FaPensRurM!Y5) + FePensRurM!Y5</f>
        <v>554.25268764952102</v>
      </c>
      <c r="Z5" s="99">
        <f>(Y4 - IFERROR(INDEX(FePensRurM!$B$2:$BJ$92,ROW($A5)- 1 - RegraSaída!Z5,COLUMN(Z$1)- 1 - RegraSaída!Z5),0)*PSobreRurM!Z5)*(1-txMortM!Z5*FaPensRurM!Z5) + FePensRurM!Z5</f>
        <v>532.84328723598605</v>
      </c>
      <c r="AA5" s="99">
        <f>(Z4 - IFERROR(INDEX(FePensRurM!$B$2:$BJ$92,ROW($A5)- 1 - RegraSaída!AA5,COLUMN(AA$1)- 1 - RegraSaída!AA5),0)*PSobreRurM!AA5)*(1-txMortM!AA5*FaPensRurM!AA5) + FePensRurM!AA5</f>
        <v>512.86329139628344</v>
      </c>
      <c r="AB5" s="99">
        <f>(AA4 - IFERROR(INDEX(FePensRurM!$B$2:$BJ$92,ROW($A5)- 1 - RegraSaída!AB5,COLUMN(AB$1)- 1 - RegraSaída!AB5),0)*PSobreRurM!AB5)*(1-txMortM!AB5*FaPensRurM!AB5) + FePensRurM!AB5</f>
        <v>494.47159985237158</v>
      </c>
      <c r="AC5" s="99">
        <f>(AB4 - IFERROR(INDEX(FePensRurM!$B$2:$BJ$92,ROW($A5)- 1 - RegraSaída!AC5,COLUMN(AC$1)- 1 - RegraSaída!AC5),0)*PSobreRurM!AC5)*(1-txMortM!AC5*FaPensRurM!AC5) + FePensRurM!AC5</f>
        <v>476.11291881805676</v>
      </c>
      <c r="AD5" s="99">
        <f>(AC4 - IFERROR(INDEX(FePensRurM!$B$2:$BJ$92,ROW($A5)- 1 - RegraSaída!AD5,COLUMN(AD$1)- 1 - RegraSaída!AD5),0)*PSobreRurM!AD5)*(1-txMortM!AD5*FaPensRurM!AD5) + FePensRurM!AD5</f>
        <v>460.87632695654509</v>
      </c>
      <c r="AE5" s="99">
        <f>(AD4 - IFERROR(INDEX(FePensRurM!$B$2:$BJ$92,ROW($A5)- 1 - RegraSaída!AE5,COLUMN(AE$1)- 1 - RegraSaída!AE5),0)*PSobreRurM!AE5)*(1-txMortM!AE5*FaPensRurM!AE5) + FePensRurM!AE5</f>
        <v>444.86400148933416</v>
      </c>
      <c r="AF5" s="99">
        <f>(AE4 - IFERROR(INDEX(FePensRurM!$B$2:$BJ$92,ROW($A5)- 1 - RegraSaída!AF5,COLUMN(AF$1)- 1 - RegraSaída!AF5),0)*PSobreRurM!AF5)*(1-txMortM!AF5*FaPensRurM!AF5) + FePensRurM!AF5</f>
        <v>432.93156009852828</v>
      </c>
      <c r="AG5" s="99">
        <f>(AF4 - IFERROR(INDEX(FePensRurM!$B$2:$BJ$92,ROW($A5)- 1 - RegraSaída!AG5,COLUMN(AG$1)- 1 - RegraSaída!AG5),0)*PSobreRurM!AG5)*(1-txMortM!AG5*FaPensRurM!AG5) + FePensRurM!AG5</f>
        <v>422.05665011506716</v>
      </c>
      <c r="AH5" s="99">
        <f>(AG4 - IFERROR(INDEX(FePensRurM!$B$2:$BJ$92,ROW($A5)- 1 - RegraSaída!AH5,COLUMN(AH$1)- 1 - RegraSaída!AH5),0)*PSobreRurM!AH5)*(1-txMortM!AH5*FaPensRurM!AH5) + FePensRurM!AH5</f>
        <v>411.46890191674282</v>
      </c>
      <c r="AI5" s="99">
        <f>(AH4 - IFERROR(INDEX(FePensRurM!$B$2:$BJ$92,ROW($A5)- 1 - RegraSaída!AI5,COLUMN(AI$1)- 1 - RegraSaída!AI5),0)*PSobreRurM!AI5)*(1-txMortM!AI5*FaPensRurM!AI5) + FePensRurM!AI5</f>
        <v>368.56854466035378</v>
      </c>
      <c r="AJ5" s="99">
        <f>(AI4 - IFERROR(INDEX(FePensRurM!$B$2:$BJ$92,ROW($A5)- 1 - RegraSaída!AJ5,COLUMN(AJ$1)- 1 - RegraSaída!AJ5),0)*PSobreRurM!AJ5)*(1-txMortM!AJ5*FaPensRurM!AJ5) + FePensRurM!AJ5</f>
        <v>357.92541640732964</v>
      </c>
      <c r="AK5" s="99">
        <f>(AJ4 - IFERROR(INDEX(FePensRurM!$B$2:$BJ$92,ROW($A5)- 1 - RegraSaída!AK5,COLUMN(AK$1)- 1 - RegraSaída!AK5),0)*PSobreRurM!AK5)*(1-txMortM!AK5*FaPensRurM!AK5) + FePensRurM!AK5</f>
        <v>348.97423266241123</v>
      </c>
      <c r="AL5" s="99">
        <f>(AK4 - IFERROR(INDEX(FePensRurM!$B$2:$BJ$92,ROW($A5)- 1 - RegraSaída!AL5,COLUMN(AL$1)- 1 - RegraSaída!AL5),0)*PSobreRurM!AL5)*(1-txMortM!AL5*FaPensRurM!AL5) + FePensRurM!AL5</f>
        <v>340.02460378444755</v>
      </c>
      <c r="AM5" s="99">
        <f>(AL4 - IFERROR(INDEX(FePensRurM!$B$2:$BJ$92,ROW($A5)- 1 - RegraSaída!AM5,COLUMN(AM$1)- 1 - RegraSaída!AM5),0)*PSobreRurM!AM5)*(1-txMortM!AM5*FaPensRurM!AM5) + FePensRurM!AM5</f>
        <v>331.60135073529074</v>
      </c>
      <c r="AN5" s="99">
        <f>(AM4 - IFERROR(INDEX(FePensRurM!$B$2:$BJ$92,ROW($A5)- 1 - RegraSaída!AN5,COLUMN(AN$1)- 1 - RegraSaída!AN5),0)*PSobreRurM!AN5)*(1-txMortM!AN5*FaPensRurM!AN5) + FePensRurM!AN5</f>
        <v>323.1168710264763</v>
      </c>
      <c r="AO5" s="99">
        <f>(AN4 - IFERROR(INDEX(FePensRurM!$B$2:$BJ$92,ROW($A5)- 1 - RegraSaída!AO5,COLUMN(AO$1)- 1 - RegraSaída!AO5),0)*PSobreRurM!AO5)*(1-txMortM!AO5*FaPensRurM!AO5) + FePensRurM!AO5</f>
        <v>315.14290446321866</v>
      </c>
      <c r="AP5" s="99">
        <f>(AO4 - IFERROR(INDEX(FePensRurM!$B$2:$BJ$92,ROW($A5)- 1 - RegraSaída!AP5,COLUMN(AP$1)- 1 - RegraSaída!AP5),0)*PSobreRurM!AP5)*(1-txMortM!AP5*FaPensRurM!AP5) + FePensRurM!AP5</f>
        <v>307.08188413447789</v>
      </c>
      <c r="AQ5" s="99">
        <f>(AP4 - IFERROR(INDEX(FePensRurM!$B$2:$BJ$92,ROW($A5)- 1 - RegraSaída!AQ5,COLUMN(AQ$1)- 1 - RegraSaída!AQ5),0)*PSobreRurM!AQ5)*(1-txMortM!AQ5*FaPensRurM!AQ5) + FePensRurM!AQ5</f>
        <v>299.4812928893304</v>
      </c>
      <c r="AR5" s="99">
        <f>(AQ4 - IFERROR(INDEX(FePensRurM!$B$2:$BJ$92,ROW($A5)- 1 - RegraSaída!AR5,COLUMN(AR$1)- 1 - RegraSaída!AR5),0)*PSobreRurM!AR5)*(1-txMortM!AR5*FaPensRurM!AR5) + FePensRurM!AR5</f>
        <v>291.91790167775679</v>
      </c>
      <c r="AS5" s="99">
        <f>(AR4 - IFERROR(INDEX(FePensRurM!$B$2:$BJ$92,ROW($A5)- 1 - RegraSaída!AS5,COLUMN(AS$1)- 1 - RegraSaída!AS5),0)*PSobreRurM!AS5)*(1-txMortM!AS5*FaPensRurM!AS5) + FePensRurM!AS5</f>
        <v>284.72695234851716</v>
      </c>
      <c r="AT5" s="99">
        <f>(AS4 - IFERROR(INDEX(FePensRurM!$B$2:$BJ$92,ROW($A5)- 1 - RegraSaída!AT5,COLUMN(AT$1)- 1 - RegraSaída!AT5),0)*PSobreRurM!AT5)*(1-txMortM!AT5*FaPensRurM!AT5) + FePensRurM!AT5</f>
        <v>277.73374012683587</v>
      </c>
      <c r="AU5" s="99">
        <f>(AT4 - IFERROR(INDEX(FePensRurM!$B$2:$BJ$92,ROW($A5)- 1 - RegraSaída!AU5,COLUMN(AU$1)- 1 - RegraSaída!AU5),0)*PSobreRurM!AU5)*(1-txMortM!AU5*FaPensRurM!AU5) + FePensRurM!AU5</f>
        <v>270.9130075397635</v>
      </c>
      <c r="AV5" s="99">
        <f>(AU4 - IFERROR(INDEX(FePensRurM!$B$2:$BJ$92,ROW($A5)- 1 - RegraSaída!AV5,COLUMN(AV$1)- 1 - RegraSaída!AV5),0)*PSobreRurM!AV5)*(1-txMortM!AV5*FaPensRurM!AV5) + FePensRurM!AV5</f>
        <v>264.24564939518677</v>
      </c>
      <c r="AW5" s="99">
        <f>(AV4 - IFERROR(INDEX(FePensRurM!$B$2:$BJ$92,ROW($A5)- 1 - RegraSaída!AW5,COLUMN(AW$1)- 1 - RegraSaída!AW5),0)*PSobreRurM!AW5)*(1-txMortM!AW5*FaPensRurM!AW5) + FePensRurM!AW5</f>
        <v>258.17276167689431</v>
      </c>
      <c r="AX5" s="99">
        <f>(AW4 - IFERROR(INDEX(FePensRurM!$B$2:$BJ$92,ROW($A5)- 1 - RegraSaída!AX5,COLUMN(AX$1)- 1 - RegraSaída!AX5),0)*PSobreRurM!AX5)*(1-txMortM!AX5*FaPensRurM!AX5) + FePensRurM!AX5</f>
        <v>252.08842459829526</v>
      </c>
      <c r="AY5" s="99">
        <f>(AX4 - IFERROR(INDEX(FePensRurM!$B$2:$BJ$92,ROW($A5)- 1 - RegraSaída!AY5,COLUMN(AY$1)- 1 - RegraSaída!AY5),0)*PSobreRurM!AY5)*(1-txMortM!AY5*FaPensRurM!AY5) + FePensRurM!AY5</f>
        <v>246.22711735507625</v>
      </c>
      <c r="AZ5" s="99">
        <f>(AY4 - IFERROR(INDEX(FePensRurM!$B$2:$BJ$92,ROW($A5)- 1 - RegraSaída!AZ5,COLUMN(AZ$1)- 1 - RegraSaída!AZ5),0)*PSobreRurM!AZ5)*(1-txMortM!AZ5*FaPensRurM!AZ5) + FePensRurM!AZ5</f>
        <v>240.83656651563422</v>
      </c>
      <c r="BA5" s="99">
        <f>(AZ4 - IFERROR(INDEX(FePensRurM!$B$2:$BJ$92,ROW($A5)- 1 - RegraSaída!BA5,COLUMN(BA$1)- 1 - RegraSaída!BA5),0)*PSobreRurM!BA5)*(1-txMortM!BA5*FaPensRurM!BA5) + FePensRurM!BA5</f>
        <v>235.57007618616365</v>
      </c>
      <c r="BB5" s="99">
        <f>(BA4 - IFERROR(INDEX(FePensRurM!$B$2:$BJ$92,ROW($A5)- 1 - RegraSaída!BB5,COLUMN(BB$1)- 1 - RegraSaída!BB5),0)*PSobreRurM!BB5)*(1-txMortM!BB5*FaPensRurM!BB5) + FePensRurM!BB5</f>
        <v>230.77220878760755</v>
      </c>
      <c r="BC5" s="99">
        <f>(BB4 - IFERROR(INDEX(FePensRurM!$B$2:$BJ$92,ROW($A5)- 1 - RegraSaída!BC5,COLUMN(BC$1)- 1 - RegraSaída!BC5),0)*PSobreRurM!BC5)*(1-txMortM!BC5*FaPensRurM!BC5) + FePensRurM!BC5</f>
        <v>225.92863414647408</v>
      </c>
      <c r="BD5" s="99">
        <f>(BC4 - IFERROR(INDEX(FePensRurM!$B$2:$BJ$92,ROW($A5)- 1 - RegraSaída!BD5,COLUMN(BD$1)- 1 - RegraSaída!BD5),0)*PSobreRurM!BD5)*(1-txMortM!BD5*FaPensRurM!BD5) + FePensRurM!BD5</f>
        <v>221.35368753216267</v>
      </c>
      <c r="BE5" s="99">
        <f>(BD4 - IFERROR(INDEX(FePensRurM!$B$2:$BJ$92,ROW($A5)- 1 - RegraSaída!BE5,COLUMN(BE$1)- 1 - RegraSaída!BE5),0)*PSobreRurM!BE5)*(1-txMortM!BE5*FaPensRurM!BE5) + FePensRurM!BE5</f>
        <v>216.99933863079104</v>
      </c>
      <c r="BF5" s="99">
        <f>(BE4 - IFERROR(INDEX(FePensRurM!$B$2:$BJ$92,ROW($A5)- 1 - RegraSaída!BF5,COLUMN(BF$1)- 1 - RegraSaída!BF5),0)*PSobreRurM!BF5)*(1-txMortM!BF5*FaPensRurM!BF5) + FePensRurM!BF5</f>
        <v>212.96041618654561</v>
      </c>
      <c r="BG5" s="99">
        <f>(BF4 - IFERROR(INDEX(FePensRurM!$B$2:$BJ$92,ROW($A5)- 1 - RegraSaída!BG5,COLUMN(BG$1)- 1 - RegraSaída!BG5),0)*PSobreRurM!BG5)*(1-txMortM!BG5*FaPensRurM!BG5) + FePensRurM!BG5</f>
        <v>208.94862432060356</v>
      </c>
      <c r="BH5" s="99">
        <f>(BG4 - IFERROR(INDEX(FePensRurM!$B$2:$BJ$92,ROW($A5)- 1 - RegraSaída!BH5,COLUMN(BH$1)- 1 - RegraSaída!BH5),0)*PSobreRurM!BH5)*(1-txMortM!BH5*FaPensRurM!BH5) + FePensRurM!BH5</f>
        <v>205.38850423162066</v>
      </c>
      <c r="BI5" s="99">
        <f>(BH4 - IFERROR(INDEX(FePensRurM!$B$2:$BJ$92,ROW($A5)- 1 - RegraSaída!BI5,COLUMN(BI$1)- 1 - RegraSaída!BI5),0)*PSobreRurM!BI5)*(1-txMortM!BI5*FaPensRurM!BI5) + FePensRurM!BI5</f>
        <v>201.69539480023292</v>
      </c>
      <c r="BJ5" s="99">
        <f>(BI4 - IFERROR(INDEX(FePensRurM!$B$2:$BJ$92,ROW($A5)- 1 - RegraSaída!BJ5,COLUMN(BJ$1)- 1 - RegraSaída!BJ5),0)*PSobreRurM!BJ5)*(1-txMortM!BJ5*FaPensRurM!BJ5) + FePensRurM!BJ5</f>
        <v>203.65296620878593</v>
      </c>
    </row>
    <row r="6" spans="1:62" x14ac:dyDescent="0.3">
      <c r="A6" s="94">
        <v>4</v>
      </c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6"/>
      <c r="Q6" s="99">
        <f>(P5 - IFERROR(INDEX(FePensRurM!$B$2:$BJ$92,ROW($A6)- 1 - RegraSaída!Q6,COLUMN(Q$1)- 1 - RegraSaída!Q6),0)*PSobreRurM!Q6)*(1-txMortM!Q6*FaPensRurM!Q6) + FePensRurM!Q6</f>
        <v>158.50727554993878</v>
      </c>
      <c r="R6" s="99">
        <f>(Q5 - IFERROR(INDEX(FePensRurM!$B$2:$BJ$92,ROW($A6)- 1 - RegraSaída!R6,COLUMN(R$1)- 1 - RegraSaída!R6),0)*PSobreRurM!R6)*(1-txMortM!R6*FaPensRurM!R6) + FePensRurM!R6</f>
        <v>321.72309605225234</v>
      </c>
      <c r="S6" s="99">
        <f>(R5 - IFERROR(INDEX(FePensRurM!$B$2:$BJ$92,ROW($A6)- 1 - RegraSaída!S6,COLUMN(S$1)- 1 - RegraSaída!S6),0)*PSobreRurM!S6)*(1-txMortM!S6*FaPensRurM!S6) + FePensRurM!S6</f>
        <v>493.52223307228792</v>
      </c>
      <c r="T6" s="99">
        <f>(S5 - IFERROR(INDEX(FePensRurM!$B$2:$BJ$92,ROW($A6)- 1 - RegraSaída!T6,COLUMN(T$1)- 1 - RegraSaída!T6),0)*PSobreRurM!T6)*(1-txMortM!T6*FaPensRurM!T6) + FePensRurM!T6</f>
        <v>669.58863720356794</v>
      </c>
      <c r="U6" s="99">
        <f>(T5 - IFERROR(INDEX(FePensRurM!$B$2:$BJ$92,ROW($A6)- 1 - RegraSaída!U6,COLUMN(U$1)- 1 - RegraSaída!U6),0)*PSobreRurM!U6)*(1-txMortM!U6*FaPensRurM!U6) + FePensRurM!U6</f>
        <v>820.30338247639759</v>
      </c>
      <c r="V6" s="99">
        <f>(U5 - IFERROR(INDEX(FePensRurM!$B$2:$BJ$92,ROW($A6)- 1 - RegraSaída!V6,COLUMN(V$1)- 1 - RegraSaída!V6),0)*PSobreRurM!V6)*(1-txMortM!V6*FaPensRurM!V6) + FePensRurM!V6</f>
        <v>787.14301585466524</v>
      </c>
      <c r="W6" s="99">
        <f>(V5 - IFERROR(INDEX(FePensRurM!$B$2:$BJ$92,ROW($A6)- 1 - RegraSaída!W6,COLUMN(W$1)- 1 - RegraSaída!W6),0)*PSobreRurM!W6)*(1-txMortM!W6*FaPensRurM!W6) + FePensRurM!W6</f>
        <v>753.28064042363917</v>
      </c>
      <c r="X6" s="99">
        <f>(W5 - IFERROR(INDEX(FePensRurM!$B$2:$BJ$92,ROW($A6)- 1 - RegraSaída!X6,COLUMN(X$1)- 1 - RegraSaída!X6),0)*PSobreRurM!X6)*(1-txMortM!X6*FaPensRurM!X6) + FePensRurM!X6</f>
        <v>721.78033195230682</v>
      </c>
      <c r="Y6" s="99">
        <f>(X5 - IFERROR(INDEX(FePensRurM!$B$2:$BJ$92,ROW($A6)- 1 - RegraSaída!Y6,COLUMN(Y$1)- 1 - RegraSaída!Y6),0)*PSobreRurM!Y6)*(1-txMortM!Y6*FaPensRurM!Y6) + FePensRurM!Y6</f>
        <v>693.15456957464016</v>
      </c>
      <c r="Z6" s="99">
        <f>(Y5 - IFERROR(INDEX(FePensRurM!$B$2:$BJ$92,ROW($A6)- 1 - RegraSaída!Z6,COLUMN(Z$1)- 1 - RegraSaída!Z6),0)*PSobreRurM!Z6)*(1-txMortM!Z6*FaPensRurM!Z6) + FePensRurM!Z6</f>
        <v>664.97022086929223</v>
      </c>
      <c r="AA6" s="99">
        <f>(Z5 - IFERROR(INDEX(FePensRurM!$B$2:$BJ$92,ROW($A6)- 1 - RegraSaída!AA6,COLUMN(AA$1)- 1 - RegraSaída!AA6),0)*PSobreRurM!AA6)*(1-txMortM!AA6*FaPensRurM!AA6) + FePensRurM!AA6</f>
        <v>639.65538037426882</v>
      </c>
      <c r="AB6" s="99">
        <f>(AA5 - IFERROR(INDEX(FePensRurM!$B$2:$BJ$92,ROW($A6)- 1 - RegraSaída!AB6,COLUMN(AB$1)- 1 - RegraSaída!AB6),0)*PSobreRurM!AB6)*(1-txMortM!AB6*FaPensRurM!AB6) + FePensRurM!AB6</f>
        <v>616.2170530159882</v>
      </c>
      <c r="AC6" s="99">
        <f>(AB5 - IFERROR(INDEX(FePensRurM!$B$2:$BJ$92,ROW($A6)- 1 - RegraSaída!AC6,COLUMN(AC$1)- 1 - RegraSaída!AC6),0)*PSobreRurM!AC6)*(1-txMortM!AC6*FaPensRurM!AC6) + FePensRurM!AC6</f>
        <v>595.00544972138812</v>
      </c>
      <c r="AD6" s="99">
        <f>(AC5 - IFERROR(INDEX(FePensRurM!$B$2:$BJ$92,ROW($A6)- 1 - RegraSaída!AD6,COLUMN(AD$1)- 1 - RegraSaída!AD6),0)*PSobreRurM!AD6)*(1-txMortM!AD6*FaPensRurM!AD6) + FePensRurM!AD6</f>
        <v>572.48088024838125</v>
      </c>
      <c r="AE6" s="99">
        <f>(AD5 - IFERROR(INDEX(FePensRurM!$B$2:$BJ$92,ROW($A6)- 1 - RegraSaída!AE6,COLUMN(AE$1)- 1 - RegraSaída!AE6),0)*PSobreRurM!AE6)*(1-txMortM!AE6*FaPensRurM!AE6) + FePensRurM!AE6</f>
        <v>554.68533997537861</v>
      </c>
      <c r="AF6" s="99">
        <f>(AE5 - IFERROR(INDEX(FePensRurM!$B$2:$BJ$92,ROW($A6)- 1 - RegraSaída!AF6,COLUMN(AF$1)- 1 - RegraSaída!AF6),0)*PSobreRurM!AF6)*(1-txMortM!AF6*FaPensRurM!AF6) + FePensRurM!AF6</f>
        <v>538.94244107577208</v>
      </c>
      <c r="AG6" s="99">
        <f>(AF5 - IFERROR(INDEX(FePensRurM!$B$2:$BJ$92,ROW($A6)- 1 - RegraSaída!AG6,COLUMN(AG$1)- 1 - RegraSaída!AG6),0)*PSobreRurM!AG6)*(1-txMortM!AG6*FaPensRurM!AG6) + FePensRurM!AG6</f>
        <v>526.78377850442052</v>
      </c>
      <c r="AH6" s="99">
        <f>(AG5 - IFERROR(INDEX(FePensRurM!$B$2:$BJ$92,ROW($A6)- 1 - RegraSaída!AH6,COLUMN(AH$1)- 1 - RegraSaída!AH6),0)*PSobreRurM!AH6)*(1-txMortM!AH6*FaPensRurM!AH6) + FePensRurM!AH6</f>
        <v>513.30658059446625</v>
      </c>
      <c r="AI6" s="99">
        <f>(AH5 - IFERROR(INDEX(FePensRurM!$B$2:$BJ$92,ROW($A6)- 1 - RegraSaída!AI6,COLUMN(AI$1)- 1 - RegraSaída!AI6),0)*PSobreRurM!AI6)*(1-txMortM!AI6*FaPensRurM!AI6) + FePensRurM!AI6</f>
        <v>499.575537214637</v>
      </c>
      <c r="AJ6" s="99">
        <f>(AI5 - IFERROR(INDEX(FePensRurM!$B$2:$BJ$92,ROW($A6)- 1 - RegraSaída!AJ6,COLUMN(AJ$1)- 1 - RegraSaída!AJ6),0)*PSobreRurM!AJ6)*(1-txMortM!AJ6*FaPensRurM!AJ6) + FePensRurM!AJ6</f>
        <v>454.57823931290113</v>
      </c>
      <c r="AK6" s="99">
        <f>(AJ5 - IFERROR(INDEX(FePensRurM!$B$2:$BJ$92,ROW($A6)- 1 - RegraSaída!AK6,COLUMN(AK$1)- 1 - RegraSaída!AK6),0)*PSobreRurM!AK6)*(1-txMortM!AK6*FaPensRurM!AK6) + FePensRurM!AK6</f>
        <v>441.20089892442502</v>
      </c>
      <c r="AL6" s="99">
        <f>(AK5 - IFERROR(INDEX(FePensRurM!$B$2:$BJ$92,ROW($A6)- 1 - RegraSaída!AL6,COLUMN(AL$1)- 1 - RegraSaída!AL6),0)*PSobreRurM!AL6)*(1-txMortM!AL6*FaPensRurM!AL6) + FePensRurM!AL6</f>
        <v>430.42757946405391</v>
      </c>
      <c r="AM6" s="99">
        <f>(AL5 - IFERROR(INDEX(FePensRurM!$B$2:$BJ$92,ROW($A6)- 1 - RegraSaída!AM6,COLUMN(AM$1)- 1 - RegraSaída!AM6),0)*PSobreRurM!AM6)*(1-txMortM!AM6*FaPensRurM!AM6) + FePensRurM!AM6</f>
        <v>419.65712155012761</v>
      </c>
      <c r="AN6" s="99">
        <f>(AM5 - IFERROR(INDEX(FePensRurM!$B$2:$BJ$92,ROW($A6)- 1 - RegraSaída!AN6,COLUMN(AN$1)- 1 - RegraSaída!AN6),0)*PSobreRurM!AN6)*(1-txMortM!AN6*FaPensRurM!AN6) + FePensRurM!AN6</f>
        <v>409.53880793769287</v>
      </c>
      <c r="AO6" s="99">
        <f>(AN5 - IFERROR(INDEX(FePensRurM!$B$2:$BJ$92,ROW($A6)- 1 - RegraSaída!AO6,COLUMN(AO$1)- 1 - RegraSaída!AO6),0)*PSobreRurM!AO6)*(1-txMortM!AO6*FaPensRurM!AO6) + FePensRurM!AO6</f>
        <v>398.43870990629841</v>
      </c>
      <c r="AP6" s="99">
        <f>(AO5 - IFERROR(INDEX(FePensRurM!$B$2:$BJ$92,ROW($A6)- 1 - RegraSaída!AP6,COLUMN(AP$1)- 1 - RegraSaída!AP6),0)*PSobreRurM!AP6)*(1-txMortM!AP6*FaPensRurM!AP6) + FePensRurM!AP6</f>
        <v>388.90421791295483</v>
      </c>
      <c r="AQ6" s="99">
        <f>(AP5 - IFERROR(INDEX(FePensRurM!$B$2:$BJ$92,ROW($A6)- 1 - RegraSaída!AQ6,COLUMN(AQ$1)- 1 - RegraSaída!AQ6),0)*PSobreRurM!AQ6)*(1-txMortM!AQ6*FaPensRurM!AQ6) + FePensRurM!AQ6</f>
        <v>379.14399442132139</v>
      </c>
      <c r="AR6" s="99">
        <f>(AQ5 - IFERROR(INDEX(FePensRurM!$B$2:$BJ$92,ROW($A6)- 1 - RegraSaída!AR6,COLUMN(AR$1)- 1 - RegraSaída!AR6),0)*PSobreRurM!AR6)*(1-txMortM!AR6*FaPensRurM!AR6) + FePensRurM!AR6</f>
        <v>369.17739100628046</v>
      </c>
      <c r="AS6" s="99">
        <f>(AR5 - IFERROR(INDEX(FePensRurM!$B$2:$BJ$92,ROW($A6)- 1 - RegraSaída!AS6,COLUMN(AS$1)- 1 - RegraSaída!AS6),0)*PSobreRurM!AS6)*(1-txMortM!AS6*FaPensRurM!AS6) + FePensRurM!AS6</f>
        <v>359.91217041332828</v>
      </c>
      <c r="AT6" s="99">
        <f>(AS5 - IFERROR(INDEX(FePensRurM!$B$2:$BJ$92,ROW($A6)- 1 - RegraSaída!AT6,COLUMN(AT$1)- 1 - RegraSaída!AT6),0)*PSobreRurM!AT6)*(1-txMortM!AT6*FaPensRurM!AT6) + FePensRurM!AT6</f>
        <v>351.29565038880634</v>
      </c>
      <c r="AU6" s="99">
        <f>(AT5 - IFERROR(INDEX(FePensRurM!$B$2:$BJ$92,ROW($A6)- 1 - RegraSaída!AU6,COLUMN(AU$1)- 1 - RegraSaída!AU6),0)*PSobreRurM!AU6)*(1-txMortM!AU6*FaPensRurM!AU6) + FePensRurM!AU6</f>
        <v>342.73123106046035</v>
      </c>
      <c r="AV6" s="99">
        <f>(AU5 - IFERROR(INDEX(FePensRurM!$B$2:$BJ$92,ROW($A6)- 1 - RegraSaída!AV6,COLUMN(AV$1)- 1 - RegraSaída!AV6),0)*PSobreRurM!AV6)*(1-txMortM!AV6*FaPensRurM!AV6) + FePensRurM!AV6</f>
        <v>334.46971234817624</v>
      </c>
      <c r="AW6" s="99">
        <f>(AV5 - IFERROR(INDEX(FePensRurM!$B$2:$BJ$92,ROW($A6)- 1 - RegraSaída!AW6,COLUMN(AW$1)- 1 - RegraSaída!AW6),0)*PSobreRurM!AW6)*(1-txMortM!AW6*FaPensRurM!AW6) + FePensRurM!AW6</f>
        <v>325.69391838809526</v>
      </c>
      <c r="AX6" s="99">
        <f>(AW5 - IFERROR(INDEX(FePensRurM!$B$2:$BJ$92,ROW($A6)- 1 - RegraSaída!AX6,COLUMN(AX$1)- 1 - RegraSaída!AX6),0)*PSobreRurM!AX6)*(1-txMortM!AX6*FaPensRurM!AX6) + FePensRurM!AX6</f>
        <v>318.31141015017869</v>
      </c>
      <c r="AY6" s="99">
        <f>(AX5 - IFERROR(INDEX(FePensRurM!$B$2:$BJ$92,ROW($A6)- 1 - RegraSaída!AY6,COLUMN(AY$1)- 1 - RegraSaída!AY6),0)*PSobreRurM!AY6)*(1-txMortM!AY6*FaPensRurM!AY6) + FePensRurM!AY6</f>
        <v>310.78192704321589</v>
      </c>
      <c r="AZ6" s="99">
        <f>(AY5 - IFERROR(INDEX(FePensRurM!$B$2:$BJ$92,ROW($A6)- 1 - RegraSaída!AZ6,COLUMN(AZ$1)- 1 - RegraSaída!AZ6),0)*PSobreRurM!AZ6)*(1-txMortM!AZ6*FaPensRurM!AZ6) + FePensRurM!AZ6</f>
        <v>303.6082552509057</v>
      </c>
      <c r="BA6" s="99">
        <f>(AZ5 - IFERROR(INDEX(FePensRurM!$B$2:$BJ$92,ROW($A6)- 1 - RegraSaída!BA6,COLUMN(BA$1)- 1 - RegraSaída!BA6),0)*PSobreRurM!BA6)*(1-txMortM!BA6*FaPensRurM!BA6) + FePensRurM!BA6</f>
        <v>297.04764197032216</v>
      </c>
      <c r="BB6" s="99">
        <f>(BA5 - IFERROR(INDEX(FePensRurM!$B$2:$BJ$92,ROW($A6)- 1 - RegraSaída!BB6,COLUMN(BB$1)- 1 - RegraSaída!BB6),0)*PSobreRurM!BB6)*(1-txMortM!BB6*FaPensRurM!BB6) + FePensRurM!BB6</f>
        <v>290.60063258614406</v>
      </c>
      <c r="BC6" s="99">
        <f>(BB5 - IFERROR(INDEX(FePensRurM!$B$2:$BJ$92,ROW($A6)- 1 - RegraSaída!BC6,COLUMN(BC$1)- 1 - RegraSaída!BC6),0)*PSobreRurM!BC6)*(1-txMortM!BC6*FaPensRurM!BC6) + FePensRurM!BC6</f>
        <v>284.08344295656059</v>
      </c>
      <c r="BD6" s="99">
        <f>(BC5 - IFERROR(INDEX(FePensRurM!$B$2:$BJ$92,ROW($A6)- 1 - RegraSaída!BD6,COLUMN(BD$1)- 1 - RegraSaída!BD6),0)*PSobreRurM!BD6)*(1-txMortM!BD6*FaPensRurM!BD6) + FePensRurM!BD6</f>
        <v>278.1918502517691</v>
      </c>
      <c r="BE6" s="99">
        <f>(BD5 - IFERROR(INDEX(FePensRurM!$B$2:$BJ$92,ROW($A6)- 1 - RegraSaída!BE6,COLUMN(BE$1)- 1 - RegraSaída!BE6),0)*PSobreRurM!BE6)*(1-txMortM!BE6*FaPensRurM!BE6) + FePensRurM!BE6</f>
        <v>272.56629577524552</v>
      </c>
      <c r="BF6" s="99">
        <f>(BE5 - IFERROR(INDEX(FePensRurM!$B$2:$BJ$92,ROW($A6)- 1 - RegraSaída!BF6,COLUMN(BF$1)- 1 - RegraSaída!BF6),0)*PSobreRurM!BF6)*(1-txMortM!BF6*FaPensRurM!BF6) + FePensRurM!BF6</f>
        <v>267.29235425112336</v>
      </c>
      <c r="BG6" s="99">
        <f>(BF5 - IFERROR(INDEX(FePensRurM!$B$2:$BJ$92,ROW($A6)- 1 - RegraSaída!BG6,COLUMN(BG$1)- 1 - RegraSaída!BG6),0)*PSobreRurM!BG6)*(1-txMortM!BG6*FaPensRurM!BG6) + FePensRurM!BG6</f>
        <v>262.33316363119167</v>
      </c>
      <c r="BH6" s="99">
        <f>(BG5 - IFERROR(INDEX(FePensRurM!$B$2:$BJ$92,ROW($A6)- 1 - RegraSaída!BH6,COLUMN(BH$1)- 1 - RegraSaída!BH6),0)*PSobreRurM!BH6)*(1-txMortM!BH6*FaPensRurM!BH6) + FePensRurM!BH6</f>
        <v>257.26960939734465</v>
      </c>
      <c r="BI6" s="99">
        <f>(BH5 - IFERROR(INDEX(FePensRurM!$B$2:$BJ$92,ROW($A6)- 1 - RegraSaída!BI6,COLUMN(BI$1)- 1 - RegraSaída!BI6),0)*PSobreRurM!BI6)*(1-txMortM!BI6*FaPensRurM!BI6) + FePensRurM!BI6</f>
        <v>253.05504453058336</v>
      </c>
      <c r="BJ6" s="99">
        <f>(BI5 - IFERROR(INDEX(FePensRurM!$B$2:$BJ$92,ROW($A6)- 1 - RegraSaída!BJ6,COLUMN(BJ$1)- 1 - RegraSaída!BJ6),0)*PSobreRurM!BJ6)*(1-txMortM!BJ6*FaPensRurM!BJ6) + FePensRurM!BJ6</f>
        <v>253.4378914001816</v>
      </c>
    </row>
    <row r="7" spans="1:62" x14ac:dyDescent="0.3">
      <c r="A7" s="94">
        <v>5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6"/>
      <c r="Q7" s="99">
        <f>(P6 - IFERROR(INDEX(FePensRurM!$B$2:$BJ$92,ROW($A7)- 1 - RegraSaída!Q7,COLUMN(Q$1)- 1 - RegraSaída!Q7),0)*PSobreRurM!Q7)*(1-txMortM!Q7*FaPensRurM!Q7) + FePensRurM!Q7</f>
        <v>142.51572437589064</v>
      </c>
      <c r="R7" s="99">
        <f>(Q6 - IFERROR(INDEX(FePensRurM!$B$2:$BJ$92,ROW($A7)- 1 - RegraSaída!R7,COLUMN(R$1)- 1 - RegraSaída!R7),0)*PSobreRurM!R7)*(1-txMortM!R7*FaPensRurM!R7) + FePensRurM!R7</f>
        <v>288.55327566195047</v>
      </c>
      <c r="S7" s="99">
        <f>(R6 - IFERROR(INDEX(FePensRurM!$B$2:$BJ$92,ROW($A7)- 1 - RegraSaída!S7,COLUMN(S$1)- 1 - RegraSaída!S7),0)*PSobreRurM!S7)*(1-txMortM!S7*FaPensRurM!S7) + FePensRurM!S7</f>
        <v>444.91182738075668</v>
      </c>
      <c r="T7" s="99">
        <f>(S6 - IFERROR(INDEX(FePensRurM!$B$2:$BJ$92,ROW($A7)- 1 - RegraSaída!T7,COLUMN(T$1)- 1 - RegraSaída!T7),0)*PSobreRurM!T7)*(1-txMortM!T7*FaPensRurM!T7) + FePensRurM!T7</f>
        <v>610.76793931726957</v>
      </c>
      <c r="U7" s="99">
        <f>(T6 - IFERROR(INDEX(FePensRurM!$B$2:$BJ$92,ROW($A7)- 1 - RegraSaída!U7,COLUMN(U$1)- 1 - RegraSaída!U7),0)*PSobreRurM!U7)*(1-txMortM!U7*FaPensRurM!U7) + FePensRurM!U7</f>
        <v>781.95159271439093</v>
      </c>
      <c r="V7" s="99">
        <f>(U6 - IFERROR(INDEX(FePensRurM!$B$2:$BJ$92,ROW($A7)- 1 - RegraSaída!V7,COLUMN(V$1)- 1 - RegraSaída!V7),0)*PSobreRurM!V7)*(1-txMortM!V7*FaPensRurM!V7) + FePensRurM!V7</f>
        <v>929.58459564422401</v>
      </c>
      <c r="W7" s="99">
        <f>(V6 - IFERROR(INDEX(FePensRurM!$B$2:$BJ$92,ROW($A7)- 1 - RegraSaída!W7,COLUMN(W$1)- 1 - RegraSaída!W7),0)*PSobreRurM!W7)*(1-txMortM!W7*FaPensRurM!W7) + FePensRurM!W7</f>
        <v>897.97597492657985</v>
      </c>
      <c r="X7" s="99">
        <f>(W6 - IFERROR(INDEX(FePensRurM!$B$2:$BJ$92,ROW($A7)- 1 - RegraSaída!X7,COLUMN(X$1)- 1 - RegraSaída!X7),0)*PSobreRurM!X7)*(1-txMortM!X7*FaPensRurM!X7) + FePensRurM!X7</f>
        <v>859.66284378550665</v>
      </c>
      <c r="Y7" s="99">
        <f>(X6 - IFERROR(INDEX(FePensRurM!$B$2:$BJ$92,ROW($A7)- 1 - RegraSaída!Y7,COLUMN(Y$1)- 1 - RegraSaída!Y7),0)*PSobreRurM!Y7)*(1-txMortM!Y7*FaPensRurM!Y7) + FePensRurM!Y7</f>
        <v>825.03143398285101</v>
      </c>
      <c r="Z7" s="99">
        <f>(Y6 - IFERROR(INDEX(FePensRurM!$B$2:$BJ$92,ROW($A7)- 1 - RegraSaída!Z7,COLUMN(Z$1)- 1 - RegraSaída!Z7),0)*PSobreRurM!Z7)*(1-txMortM!Z7*FaPensRurM!Z7) + FePensRurM!Z7</f>
        <v>791.94965046815423</v>
      </c>
      <c r="AA7" s="99">
        <f>(Z6 - IFERROR(INDEX(FePensRurM!$B$2:$BJ$92,ROW($A7)- 1 - RegraSaída!AA7,COLUMN(AA$1)- 1 - RegraSaída!AA7),0)*PSobreRurM!AA7)*(1-txMortM!AA7*FaPensRurM!AA7) + FePensRurM!AA7</f>
        <v>760.86232458748555</v>
      </c>
      <c r="AB7" s="99">
        <f>(AA6 - IFERROR(INDEX(FePensRurM!$B$2:$BJ$92,ROW($A7)- 1 - RegraSaída!AB7,COLUMN(AB$1)- 1 - RegraSaída!AB7),0)*PSobreRurM!AB7)*(1-txMortM!AB7*FaPensRurM!AB7) + FePensRurM!AB7</f>
        <v>732.58751573629661</v>
      </c>
      <c r="AC7" s="99">
        <f>(AB6 - IFERROR(INDEX(FePensRurM!$B$2:$BJ$92,ROW($A7)- 1 - RegraSaída!AC7,COLUMN(AC$1)- 1 - RegraSaída!AC7),0)*PSobreRurM!AC7)*(1-txMortM!AC7*FaPensRurM!AC7) + FePensRurM!AC7</f>
        <v>706.14151615056267</v>
      </c>
      <c r="AD7" s="99">
        <f>(AC6 - IFERROR(INDEX(FePensRurM!$B$2:$BJ$92,ROW($A7)- 1 - RegraSaída!AD7,COLUMN(AD$1)- 1 - RegraSaída!AD7),0)*PSobreRurM!AD7)*(1-txMortM!AD7*FaPensRurM!AD7) + FePensRurM!AD7</f>
        <v>682.49361545823183</v>
      </c>
      <c r="AE7" s="99">
        <f>(AD6 - IFERROR(INDEX(FePensRurM!$B$2:$BJ$92,ROW($A7)- 1 - RegraSaída!AE7,COLUMN(AE$1)- 1 - RegraSaída!AE7),0)*PSobreRurM!AE7)*(1-txMortM!AE7*FaPensRurM!AE7) + FePensRurM!AE7</f>
        <v>656.79601864498557</v>
      </c>
      <c r="AF7" s="99">
        <f>(AE6 - IFERROR(INDEX(FePensRurM!$B$2:$BJ$92,ROW($A7)- 1 - RegraSaída!AF7,COLUMN(AF$1)- 1 - RegraSaída!AF7),0)*PSobreRurM!AF7)*(1-txMortM!AF7*FaPensRurM!AF7) + FePensRurM!AF7</f>
        <v>641.3535869493295</v>
      </c>
      <c r="AG7" s="99">
        <f>(AF6 - IFERROR(INDEX(FePensRurM!$B$2:$BJ$92,ROW($A7)- 1 - RegraSaída!AG7,COLUMN(AG$1)- 1 - RegraSaída!AG7),0)*PSobreRurM!AG7)*(1-txMortM!AG7*FaPensRurM!AG7) + FePensRurM!AG7</f>
        <v>626.3559067563823</v>
      </c>
      <c r="AH7" s="99">
        <f>(AG6 - IFERROR(INDEX(FePensRurM!$B$2:$BJ$92,ROW($A7)- 1 - RegraSaída!AH7,COLUMN(AH$1)- 1 - RegraSaída!AH7),0)*PSobreRurM!AH7)*(1-txMortM!AH7*FaPensRurM!AH7) + FePensRurM!AH7</f>
        <v>612.8014864716688</v>
      </c>
      <c r="AI7" s="99">
        <f>(AH6 - IFERROR(INDEX(FePensRurM!$B$2:$BJ$92,ROW($A7)- 1 - RegraSaída!AI7,COLUMN(AI$1)- 1 - RegraSaída!AI7),0)*PSobreRurM!AI7)*(1-txMortM!AI7*FaPensRurM!AI7) + FePensRurM!AI7</f>
        <v>596.97318189992097</v>
      </c>
      <c r="AJ7" s="99">
        <f>(AI6 - IFERROR(INDEX(FePensRurM!$B$2:$BJ$92,ROW($A7)- 1 - RegraSaída!AJ7,COLUMN(AJ$1)- 1 - RegraSaída!AJ7),0)*PSobreRurM!AJ7)*(1-txMortM!AJ7*FaPensRurM!AJ7) + FePensRurM!AJ7</f>
        <v>579.98783603256027</v>
      </c>
      <c r="AK7" s="99">
        <f>(AJ6 - IFERROR(INDEX(FePensRurM!$B$2:$BJ$92,ROW($A7)- 1 - RegraSaída!AK7,COLUMN(AK$1)- 1 - RegraSaída!AK7),0)*PSobreRurM!AK7)*(1-txMortM!AK7*FaPensRurM!AK7) + FePensRurM!AK7</f>
        <v>532.91674982106088</v>
      </c>
      <c r="AL7" s="99">
        <f>(AK6 - IFERROR(INDEX(FePensRurM!$B$2:$BJ$92,ROW($A7)- 1 - RegraSaída!AL7,COLUMN(AL$1)- 1 - RegraSaída!AL7),0)*PSobreRurM!AL7)*(1-txMortM!AL7*FaPensRurM!AL7) + FePensRurM!AL7</f>
        <v>516.62936982962333</v>
      </c>
      <c r="AM7" s="99">
        <f>(AL6 - IFERROR(INDEX(FePensRurM!$B$2:$BJ$92,ROW($A7)- 1 - RegraSaída!AM7,COLUMN(AM$1)- 1 - RegraSaída!AM7),0)*PSobreRurM!AM7)*(1-txMortM!AM7*FaPensRurM!AM7) + FePensRurM!AM7</f>
        <v>504.99199271046871</v>
      </c>
      <c r="AN7" s="99">
        <f>(AM6 - IFERROR(INDEX(FePensRurM!$B$2:$BJ$92,ROW($A7)- 1 - RegraSaída!AN7,COLUMN(AN$1)- 1 - RegraSaída!AN7),0)*PSobreRurM!AN7)*(1-txMortM!AN7*FaPensRurM!AN7) + FePensRurM!AN7</f>
        <v>493.20985651039121</v>
      </c>
      <c r="AO7" s="99">
        <f>(AN6 - IFERROR(INDEX(FePensRurM!$B$2:$BJ$92,ROW($A7)- 1 - RegraSaída!AO7,COLUMN(AO$1)- 1 - RegraSaída!AO7),0)*PSobreRurM!AO7)*(1-txMortM!AO7*FaPensRurM!AO7) + FePensRurM!AO7</f>
        <v>481.19207253738045</v>
      </c>
      <c r="AP7" s="99">
        <f>(AO6 - IFERROR(INDEX(FePensRurM!$B$2:$BJ$92,ROW($A7)- 1 - RegraSaída!AP7,COLUMN(AP$1)- 1 - RegraSaída!AP7),0)*PSobreRurM!AP7)*(1-txMortM!AP7*FaPensRurM!AP7) + FePensRurM!AP7</f>
        <v>467.31257771929518</v>
      </c>
      <c r="AQ7" s="99">
        <f>(AP6 - IFERROR(INDEX(FePensRurM!$B$2:$BJ$92,ROW($A7)- 1 - RegraSaída!AQ7,COLUMN(AQ$1)- 1 - RegraSaída!AQ7),0)*PSobreRurM!AQ7)*(1-txMortM!AQ7*FaPensRurM!AQ7) + FePensRurM!AQ7</f>
        <v>456.90950762454884</v>
      </c>
      <c r="AR7" s="99">
        <f>(AQ6 - IFERROR(INDEX(FePensRurM!$B$2:$BJ$92,ROW($A7)- 1 - RegraSaída!AR7,COLUMN(AR$1)- 1 - RegraSaída!AR7),0)*PSobreRurM!AR7)*(1-txMortM!AR7*FaPensRurM!AR7) + FePensRurM!AR7</f>
        <v>445.22606990860254</v>
      </c>
      <c r="AS7" s="99">
        <f>(AR6 - IFERROR(INDEX(FePensRurM!$B$2:$BJ$92,ROW($A7)- 1 - RegraSaída!AS7,COLUMN(AS$1)- 1 - RegraSaída!AS7),0)*PSobreRurM!AS7)*(1-txMortM!AS7*FaPensRurM!AS7) + FePensRurM!AS7</f>
        <v>432.58310759876269</v>
      </c>
      <c r="AT7" s="99">
        <f>(AS6 - IFERROR(INDEX(FePensRurM!$B$2:$BJ$92,ROW($A7)- 1 - RegraSaída!AT7,COLUMN(AT$1)- 1 - RegraSaída!AT7),0)*PSobreRurM!AT7)*(1-txMortM!AT7*FaPensRurM!AT7) + FePensRurM!AT7</f>
        <v>422.31386916057812</v>
      </c>
      <c r="AU7" s="99">
        <f>(AT6 - IFERROR(INDEX(FePensRurM!$B$2:$BJ$92,ROW($A7)- 1 - RegraSaída!AU7,COLUMN(AU$1)- 1 - RegraSaída!AU7),0)*PSobreRurM!AU7)*(1-txMortM!AU7*FaPensRurM!AU7) + FePensRurM!AU7</f>
        <v>412.86223069431821</v>
      </c>
      <c r="AV7" s="99">
        <f>(AU6 - IFERROR(INDEX(FePensRurM!$B$2:$BJ$92,ROW($A7)- 1 - RegraSaída!AV7,COLUMN(AV$1)- 1 - RegraSaída!AV7),0)*PSobreRurM!AV7)*(1-txMortM!AV7*FaPensRurM!AV7) + FePensRurM!AV7</f>
        <v>403.11842614159116</v>
      </c>
      <c r="AW7" s="99">
        <f>(AV6 - IFERROR(INDEX(FePensRurM!$B$2:$BJ$92,ROW($A7)- 1 - RegraSaída!AW7,COLUMN(AW$1)- 1 - RegraSaída!AW7),0)*PSobreRurM!AW7)*(1-txMortM!AW7*FaPensRurM!AW7) + FePensRurM!AW7</f>
        <v>393.07729812751677</v>
      </c>
      <c r="AX7" s="99">
        <f>(AW6 - IFERROR(INDEX(FePensRurM!$B$2:$BJ$92,ROW($A7)- 1 - RegraSaída!AX7,COLUMN(AX$1)- 1 - RegraSaída!AX7),0)*PSobreRurM!AX7)*(1-txMortM!AX7*FaPensRurM!AX7) + FePensRurM!AX7</f>
        <v>381.91726879649059</v>
      </c>
      <c r="AY7" s="99">
        <f>(AX6 - IFERROR(INDEX(FePensRurM!$B$2:$BJ$92,ROW($A7)- 1 - RegraSaída!AY7,COLUMN(AY$1)- 1 - RegraSaída!AY7),0)*PSobreRurM!AY7)*(1-txMortM!AY7*FaPensRurM!AY7) + FePensRurM!AY7</f>
        <v>373.65334716614791</v>
      </c>
      <c r="AZ7" s="99">
        <f>(AY6 - IFERROR(INDEX(FePensRurM!$B$2:$BJ$92,ROW($A7)- 1 - RegraSaída!AZ7,COLUMN(AZ$1)- 1 - RegraSaída!AZ7),0)*PSobreRurM!AZ7)*(1-txMortM!AZ7*FaPensRurM!AZ7) + FePensRurM!AZ7</f>
        <v>365.24291938424722</v>
      </c>
      <c r="BA7" s="99">
        <f>(AZ6 - IFERROR(INDEX(FePensRurM!$B$2:$BJ$92,ROW($A7)- 1 - RegraSaída!BA7,COLUMN(BA$1)- 1 - RegraSaída!BA7),0)*PSobreRurM!BA7)*(1-txMortM!BA7*FaPensRurM!BA7) + FePensRurM!BA7</f>
        <v>357.05300373119081</v>
      </c>
      <c r="BB7" s="99">
        <f>(BA6 - IFERROR(INDEX(FePensRurM!$B$2:$BJ$92,ROW($A7)- 1 - RegraSaída!BB7,COLUMN(BB$1)- 1 - RegraSaída!BB7),0)*PSobreRurM!BB7)*(1-txMortM!BB7*FaPensRurM!BB7) + FePensRurM!BB7</f>
        <v>349.641073660899</v>
      </c>
      <c r="BC7" s="99">
        <f>(BB6 - IFERROR(INDEX(FePensRurM!$B$2:$BJ$92,ROW($A7)- 1 - RegraSaída!BC7,COLUMN(BC$1)- 1 - RegraSaída!BC7),0)*PSobreRurM!BC7)*(1-txMortM!BC7*FaPensRurM!BC7) + FePensRurM!BC7</f>
        <v>341.70754325641656</v>
      </c>
      <c r="BD7" s="99">
        <f>(BC6 - IFERROR(INDEX(FePensRurM!$B$2:$BJ$92,ROW($A7)- 1 - RegraSaída!BD7,COLUMN(BD$1)- 1 - RegraSaída!BD7),0)*PSobreRurM!BD7)*(1-txMortM!BD7*FaPensRurM!BD7) + FePensRurM!BD7</f>
        <v>332.94774696394211</v>
      </c>
      <c r="BE7" s="99">
        <f>(BD6 - IFERROR(INDEX(FePensRurM!$B$2:$BJ$92,ROW($A7)- 1 - RegraSaída!BE7,COLUMN(BE$1)- 1 - RegraSaída!BE7),0)*PSobreRurM!BE7)*(1-txMortM!BE7*FaPensRurM!BE7) + FePensRurM!BE7</f>
        <v>326.47248788430443</v>
      </c>
      <c r="BF7" s="99">
        <f>(BE6 - IFERROR(INDEX(FePensRurM!$B$2:$BJ$92,ROW($A7)- 1 - RegraSaída!BF7,COLUMN(BF$1)- 1 - RegraSaída!BF7),0)*PSobreRurM!BF7)*(1-txMortM!BF7*FaPensRurM!BF7) + FePensRurM!BF7</f>
        <v>320.10899017002498</v>
      </c>
      <c r="BG7" s="99">
        <f>(BF6 - IFERROR(INDEX(FePensRurM!$B$2:$BJ$92,ROW($A7)- 1 - RegraSaída!BG7,COLUMN(BG$1)- 1 - RegraSaída!BG7),0)*PSobreRurM!BG7)*(1-txMortM!BG7*FaPensRurM!BG7) + FePensRurM!BG7</f>
        <v>314.09642435697288</v>
      </c>
      <c r="BH7" s="99">
        <f>(BG6 - IFERROR(INDEX(FePensRurM!$B$2:$BJ$92,ROW($A7)- 1 - RegraSaída!BH7,COLUMN(BH$1)- 1 - RegraSaída!BH7),0)*PSobreRurM!BH7)*(1-txMortM!BH7*FaPensRurM!BH7) + FePensRurM!BH7</f>
        <v>308.54866733526904</v>
      </c>
      <c r="BI7" s="99">
        <f>(BH6 - IFERROR(INDEX(FePensRurM!$B$2:$BJ$92,ROW($A7)- 1 - RegraSaída!BI7,COLUMN(BI$1)- 1 - RegraSaída!BI7),0)*PSobreRurM!BI7)*(1-txMortM!BI7*FaPensRurM!BI7) + FePensRurM!BI7</f>
        <v>302.7462987234004</v>
      </c>
      <c r="BJ7" s="99">
        <f>(BI6 - IFERROR(INDEX(FePensRurM!$B$2:$BJ$92,ROW($A7)- 1 - RegraSaída!BJ7,COLUMN(BJ$1)- 1 - RegraSaída!BJ7),0)*PSobreRurM!BJ7)*(1-txMortM!BJ7*FaPensRurM!BJ7) + FePensRurM!BJ7</f>
        <v>300.88554849905887</v>
      </c>
    </row>
    <row r="8" spans="1:62" x14ac:dyDescent="0.3">
      <c r="A8" s="94">
        <v>6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6"/>
      <c r="Q8" s="99">
        <f>(P7 - IFERROR(INDEX(FePensRurM!$B$2:$BJ$92,ROW($A8)- 1 - RegraSaída!Q8,COLUMN(Q$1)- 1 - RegraSaída!Q8),0)*PSobreRurM!Q8)*(1-txMortM!Q8*FaPensRurM!Q8) + FePensRurM!Q8</f>
        <v>156.27748055490804</v>
      </c>
      <c r="R8" s="99">
        <f>(Q7 - IFERROR(INDEX(FePensRurM!$B$2:$BJ$92,ROW($A8)- 1 - RegraSaída!R8,COLUMN(R$1)- 1 - RegraSaída!R8),0)*PSobreRurM!R8)*(1-txMortM!R8*FaPensRurM!R8) + FePensRurM!R8</f>
        <v>285.15509135572194</v>
      </c>
      <c r="S8" s="99">
        <f>(R7 - IFERROR(INDEX(FePensRurM!$B$2:$BJ$92,ROW($A8)- 1 - RegraSaída!S8,COLUMN(S$1)- 1 - RegraSaída!S8),0)*PSobreRurM!S8)*(1-txMortM!S8*FaPensRurM!S8) + FePensRurM!S8</f>
        <v>421.2247740112075</v>
      </c>
      <c r="T8" s="99">
        <f>(S7 - IFERROR(INDEX(FePensRurM!$B$2:$BJ$92,ROW($A8)- 1 - RegraSaída!T8,COLUMN(T$1)- 1 - RegraSaída!T8),0)*PSobreRurM!T8)*(1-txMortM!T8*FaPensRurM!T8) + FePensRurM!T8</f>
        <v>571.07071979835109</v>
      </c>
      <c r="U8" s="99">
        <f>(T7 - IFERROR(INDEX(FePensRurM!$B$2:$BJ$92,ROW($A8)- 1 - RegraSaída!U8,COLUMN(U$1)- 1 - RegraSaída!U8),0)*PSobreRurM!U8)*(1-txMortM!U8*FaPensRurM!U8) + FePensRurM!U8</f>
        <v>730.95192351148614</v>
      </c>
      <c r="V8" s="99">
        <f>(U7 - IFERROR(INDEX(FePensRurM!$B$2:$BJ$92,ROW($A8)- 1 - RegraSaída!V8,COLUMN(V$1)- 1 - RegraSaída!V8),0)*PSobreRurM!V8)*(1-txMortM!V8*FaPensRurM!V8) + FePensRurM!V8</f>
        <v>900.51898306678856</v>
      </c>
      <c r="W8" s="99">
        <f>(V7 - IFERROR(INDEX(FePensRurM!$B$2:$BJ$92,ROW($A8)- 1 - RegraSaída!W8,COLUMN(W$1)- 1 - RegraSaída!W8),0)*PSobreRurM!W8)*(1-txMortM!W8*FaPensRurM!W8) + FePensRurM!W8</f>
        <v>1049.3241006183534</v>
      </c>
      <c r="X8" s="99">
        <f>(W7 - IFERROR(INDEX(FePensRurM!$B$2:$BJ$92,ROW($A8)- 1 - RegraSaída!X8,COLUMN(X$1)- 1 - RegraSaída!X8),0)*PSobreRurM!X8)*(1-txMortM!X8*FaPensRurM!X8) + FePensRurM!X8</f>
        <v>1016.9300501174704</v>
      </c>
      <c r="Y8" s="99">
        <f>(X7 - IFERROR(INDEX(FePensRurM!$B$2:$BJ$92,ROW($A8)- 1 - RegraSaída!Y8,COLUMN(Y$1)- 1 - RegraSaída!Y8),0)*PSobreRurM!Y8)*(1-txMortM!Y8*FaPensRurM!Y8) + FePensRurM!Y8</f>
        <v>974.19547805734749</v>
      </c>
      <c r="Z8" s="99">
        <f>(Y7 - IFERROR(INDEX(FePensRurM!$B$2:$BJ$92,ROW($A8)- 1 - RegraSaída!Z8,COLUMN(Z$1)- 1 - RegraSaída!Z8),0)*PSobreRurM!Z8)*(1-txMortM!Z8*FaPensRurM!Z8) + FePensRurM!Z8</f>
        <v>936.42715923244009</v>
      </c>
      <c r="AA8" s="99">
        <f>(Z7 - IFERROR(INDEX(FePensRurM!$B$2:$BJ$92,ROW($A8)- 1 - RegraSaída!AA8,COLUMN(AA$1)- 1 - RegraSaída!AA8),0)*PSobreRurM!AA8)*(1-txMortM!AA8*FaPensRurM!AA8) + FePensRurM!AA8</f>
        <v>898.16514281548712</v>
      </c>
      <c r="AB8" s="99">
        <f>(AA7 - IFERROR(INDEX(FePensRurM!$B$2:$BJ$92,ROW($A8)- 1 - RegraSaída!AB8,COLUMN(AB$1)- 1 - RegraSaída!AB8),0)*PSobreRurM!AB8)*(1-txMortM!AB8*FaPensRurM!AB8) + FePensRurM!AB8</f>
        <v>864.00319675509934</v>
      </c>
      <c r="AC8" s="99">
        <f>(AB7 - IFERROR(INDEX(FePensRurM!$B$2:$BJ$92,ROW($A8)- 1 - RegraSaída!AC8,COLUMN(AC$1)- 1 - RegraSaída!AC8),0)*PSobreRurM!AC8)*(1-txMortM!AC8*FaPensRurM!AC8) + FePensRurM!AC8</f>
        <v>832.34816340438329</v>
      </c>
      <c r="AD8" s="99">
        <f>(AC7 - IFERROR(INDEX(FePensRurM!$B$2:$BJ$92,ROW($A8)- 1 - RegraSaída!AD8,COLUMN(AD$1)- 1 - RegraSaída!AD8),0)*PSobreRurM!AD8)*(1-txMortM!AD8*FaPensRurM!AD8) + FePensRurM!AD8</f>
        <v>802.72696888613382</v>
      </c>
      <c r="AE8" s="99">
        <f>(AD7 - IFERROR(INDEX(FePensRurM!$B$2:$BJ$92,ROW($A8)- 1 - RegraSaída!AE8,COLUMN(AE$1)- 1 - RegraSaída!AE8),0)*PSobreRurM!AE8)*(1-txMortM!AE8*FaPensRurM!AE8) + FePensRurM!AE8</f>
        <v>776.26749865387535</v>
      </c>
      <c r="AF8" s="99">
        <f>(AE7 - IFERROR(INDEX(FePensRurM!$B$2:$BJ$92,ROW($A8)- 1 - RegraSaída!AF8,COLUMN(AF$1)- 1 - RegraSaída!AF8),0)*PSobreRurM!AF8)*(1-txMortM!AF8*FaPensRurM!AF8) + FePensRurM!AF8</f>
        <v>753.80762094580257</v>
      </c>
      <c r="AG8" s="99">
        <f>(AF7 - IFERROR(INDEX(FePensRurM!$B$2:$BJ$92,ROW($A8)- 1 - RegraSaída!AG8,COLUMN(AG$1)- 1 - RegraSaída!AG8),0)*PSobreRurM!AG8)*(1-txMortM!AG8*FaPensRurM!AG8) + FePensRurM!AG8</f>
        <v>740.85197526641218</v>
      </c>
      <c r="AH8" s="99">
        <f>(AG7 - IFERROR(INDEX(FePensRurM!$B$2:$BJ$92,ROW($A8)- 1 - RegraSaída!AH8,COLUMN(AH$1)- 1 - RegraSaída!AH8),0)*PSobreRurM!AH8)*(1-txMortM!AH8*FaPensRurM!AH8) + FePensRurM!AH8</f>
        <v>723.93076546236011</v>
      </c>
      <c r="AI8" s="99">
        <f>(AH7 - IFERROR(INDEX(FePensRurM!$B$2:$BJ$92,ROW($A8)- 1 - RegraSaída!AI8,COLUMN(AI$1)- 1 - RegraSaída!AI8),0)*PSobreRurM!AI8)*(1-txMortM!AI8*FaPensRurM!AI8) + FePensRurM!AI8</f>
        <v>708.06419579037606</v>
      </c>
      <c r="AJ8" s="99">
        <f>(AI7 - IFERROR(INDEX(FePensRurM!$B$2:$BJ$92,ROW($A8)- 1 - RegraSaída!AJ8,COLUMN(AJ$1)- 1 - RegraSaída!AJ8),0)*PSobreRurM!AJ8)*(1-txMortM!AJ8*FaPensRurM!AJ8) + FePensRurM!AJ8</f>
        <v>688.99811251448693</v>
      </c>
      <c r="AK8" s="99">
        <f>(AJ7 - IFERROR(INDEX(FePensRurM!$B$2:$BJ$92,ROW($A8)- 1 - RegraSaída!AK8,COLUMN(AK$1)- 1 - RegraSaída!AK8),0)*PSobreRurM!AK8)*(1-txMortM!AK8*FaPensRurM!AK8) + FePensRurM!AK8</f>
        <v>668.79828924913625</v>
      </c>
      <c r="AL8" s="99">
        <f>(AK7 - IFERROR(INDEX(FePensRurM!$B$2:$BJ$92,ROW($A8)- 1 - RegraSaída!AL8,COLUMN(AL$1)- 1 - RegraSaída!AL8),0)*PSobreRurM!AL8)*(1-txMortM!AL8*FaPensRurM!AL8) + FePensRurM!AL8</f>
        <v>618.76499036532857</v>
      </c>
      <c r="AM8" s="99">
        <f>(AL7 - IFERROR(INDEX(FePensRurM!$B$2:$BJ$92,ROW($A8)- 1 - RegraSaída!AM8,COLUMN(AM$1)- 1 - RegraSaída!AM8),0)*PSobreRurM!AM8)*(1-txMortM!AM8*FaPensRurM!AM8) + FePensRurM!AM8</f>
        <v>600.35029864773992</v>
      </c>
      <c r="AN8" s="99">
        <f>(AM7 - IFERROR(INDEX(FePensRurM!$B$2:$BJ$92,ROW($A8)- 1 - RegraSaída!AN8,COLUMN(AN$1)- 1 - RegraSaída!AN8),0)*PSobreRurM!AN8)*(1-txMortM!AN8*FaPensRurM!AN8) + FePensRurM!AN8</f>
        <v>588.37030923500242</v>
      </c>
      <c r="AO8" s="99">
        <f>(AN7 - IFERROR(INDEX(FePensRurM!$B$2:$BJ$92,ROW($A8)- 1 - RegraSaída!AO8,COLUMN(AO$1)- 1 - RegraSaída!AO8),0)*PSobreRurM!AO8)*(1-txMortM!AO8*FaPensRurM!AO8) + FePensRurM!AO8</f>
        <v>574.8100251140545</v>
      </c>
      <c r="AP8" s="99">
        <f>(AO7 - IFERROR(INDEX(FePensRurM!$B$2:$BJ$92,ROW($A8)- 1 - RegraSaída!AP8,COLUMN(AP$1)- 1 - RegraSaída!AP8),0)*PSobreRurM!AP8)*(1-txMortM!AP8*FaPensRurM!AP8) + FePensRurM!AP8</f>
        <v>559.94129331854788</v>
      </c>
      <c r="AQ8" s="99">
        <f>(AP7 - IFERROR(INDEX(FePensRurM!$B$2:$BJ$92,ROW($A8)- 1 - RegraSaída!AQ8,COLUMN(AQ$1)- 1 - RegraSaída!AQ8),0)*PSobreRurM!AQ8)*(1-txMortM!AQ8*FaPensRurM!AQ8) + FePensRurM!AQ8</f>
        <v>544.28502437679879</v>
      </c>
      <c r="AR8" s="99">
        <f>(AQ7 - IFERROR(INDEX(FePensRurM!$B$2:$BJ$92,ROW($A8)- 1 - RegraSaída!AR8,COLUMN(AR$1)- 1 - RegraSaída!AR8),0)*PSobreRurM!AR8)*(1-txMortM!AR8*FaPensRurM!AR8) + FePensRurM!AR8</f>
        <v>532.08070953995434</v>
      </c>
      <c r="AS8" s="99">
        <f>(AR7 - IFERROR(INDEX(FePensRurM!$B$2:$BJ$92,ROW($A8)- 1 - RegraSaída!AS8,COLUMN(AS$1)- 1 - RegraSaída!AS8),0)*PSobreRurM!AS8)*(1-txMortM!AS8*FaPensRurM!AS8) + FePensRurM!AS8</f>
        <v>517.5133530122838</v>
      </c>
      <c r="AT8" s="99">
        <f>(AS7 - IFERROR(INDEX(FePensRurM!$B$2:$BJ$92,ROW($A8)- 1 - RegraSaída!AT8,COLUMN(AT$1)- 1 - RegraSaída!AT8),0)*PSobreRurM!AT8)*(1-txMortM!AT8*FaPensRurM!AT8) + FePensRurM!AT8</f>
        <v>503.08938293222451</v>
      </c>
      <c r="AU8" s="99">
        <f>(AT7 - IFERROR(INDEX(FePensRurM!$B$2:$BJ$92,ROW($A8)- 1 - RegraSaída!AU8,COLUMN(AU$1)- 1 - RegraSaída!AU8),0)*PSobreRurM!AU8)*(1-txMortM!AU8*FaPensRurM!AU8) + FePensRurM!AU8</f>
        <v>492.13872905051738</v>
      </c>
      <c r="AV8" s="99">
        <f>(AU7 - IFERROR(INDEX(FePensRurM!$B$2:$BJ$92,ROW($A8)- 1 - RegraSaída!AV8,COLUMN(AV$1)- 1 - RegraSaída!AV8),0)*PSobreRurM!AV8)*(1-txMortM!AV8*FaPensRurM!AV8) + FePensRurM!AV8</f>
        <v>481.9925162142822</v>
      </c>
      <c r="AW8" s="99">
        <f>(AV7 - IFERROR(INDEX(FePensRurM!$B$2:$BJ$92,ROW($A8)- 1 - RegraSaída!AW8,COLUMN(AW$1)- 1 - RegraSaída!AW8),0)*PSobreRurM!AW8)*(1-txMortM!AW8*FaPensRurM!AW8) + FePensRurM!AW8</f>
        <v>470.26293117346228</v>
      </c>
      <c r="AX8" s="99">
        <f>(AW7 - IFERROR(INDEX(FePensRurM!$B$2:$BJ$92,ROW($A8)- 1 - RegraSaída!AX8,COLUMN(AX$1)- 1 - RegraSaída!AX8),0)*PSobreRurM!AX8)*(1-txMortM!AX8*FaPensRurM!AX8) + FePensRurM!AX8</f>
        <v>457.33322852391109</v>
      </c>
      <c r="AY8" s="99">
        <f>(AX7 - IFERROR(INDEX(FePensRurM!$B$2:$BJ$92,ROW($A8)- 1 - RegraSaída!AY8,COLUMN(AY$1)- 1 - RegraSaída!AY8),0)*PSobreRurM!AY8)*(1-txMortM!AY8*FaPensRurM!AY8) + FePensRurM!AY8</f>
        <v>444.55311012649719</v>
      </c>
      <c r="AZ8" s="99">
        <f>(AY7 - IFERROR(INDEX(FePensRurM!$B$2:$BJ$92,ROW($A8)- 1 - RegraSaída!AZ8,COLUMN(AZ$1)- 1 - RegraSaída!AZ8),0)*PSobreRurM!AZ8)*(1-txMortM!AZ8*FaPensRurM!AZ8) + FePensRurM!AZ8</f>
        <v>435.57326008053269</v>
      </c>
      <c r="BA8" s="99">
        <f>(AZ7 - IFERROR(INDEX(FePensRurM!$B$2:$BJ$92,ROW($A8)- 1 - RegraSaída!BA8,COLUMN(BA$1)- 1 - RegraSaída!BA8),0)*PSobreRurM!BA8)*(1-txMortM!BA8*FaPensRurM!BA8) + FePensRurM!BA8</f>
        <v>426.46539089552772</v>
      </c>
      <c r="BB8" s="99">
        <f>(BA7 - IFERROR(INDEX(FePensRurM!$B$2:$BJ$92,ROW($A8)- 1 - RegraSaída!BB8,COLUMN(BB$1)- 1 - RegraSaída!BB8),0)*PSobreRurM!BB8)*(1-txMortM!BB8*FaPensRurM!BB8) + FePensRurM!BB8</f>
        <v>417.22168675967498</v>
      </c>
      <c r="BC8" s="99">
        <f>(BB7 - IFERROR(INDEX(FePensRurM!$B$2:$BJ$92,ROW($A8)- 1 - RegraSaída!BC8,COLUMN(BC$1)- 1 - RegraSaída!BC8),0)*PSobreRurM!BC8)*(1-txMortM!BC8*FaPensRurM!BC8) + FePensRurM!BC8</f>
        <v>408.19663087780873</v>
      </c>
      <c r="BD8" s="99">
        <f>(BC7 - IFERROR(INDEX(FePensRurM!$B$2:$BJ$92,ROW($A8)- 1 - RegraSaída!BD8,COLUMN(BD$1)- 1 - RegraSaída!BD8),0)*PSobreRurM!BD8)*(1-txMortM!BD8*FaPensRurM!BD8) + FePensRurM!BD8</f>
        <v>397.7345388067319</v>
      </c>
      <c r="BE8" s="99">
        <f>(BD7 - IFERROR(INDEX(FePensRurM!$B$2:$BJ$92,ROW($A8)- 1 - RegraSaída!BE8,COLUMN(BE$1)- 1 - RegraSaída!BE8),0)*PSobreRurM!BE8)*(1-txMortM!BE8*FaPensRurM!BE8) + FePensRurM!BE8</f>
        <v>387.35104901926917</v>
      </c>
      <c r="BF8" s="99">
        <f>(BE7 - IFERROR(INDEX(FePensRurM!$B$2:$BJ$92,ROW($A8)- 1 - RegraSaída!BF8,COLUMN(BF$1)- 1 - RegraSaída!BF8),0)*PSobreRurM!BF8)*(1-txMortM!BF8*FaPensRurM!BF8) + FePensRurM!BF8</f>
        <v>380.521025648604</v>
      </c>
      <c r="BG8" s="99">
        <f>(BF7 - IFERROR(INDEX(FePensRurM!$B$2:$BJ$92,ROW($A8)- 1 - RegraSaída!BG8,COLUMN(BG$1)- 1 - RegraSaída!BG8),0)*PSobreRurM!BG8)*(1-txMortM!BG8*FaPensRurM!BG8) + FePensRurM!BG8</f>
        <v>373.43931587447594</v>
      </c>
      <c r="BH8" s="99">
        <f>(BG7 - IFERROR(INDEX(FePensRurM!$B$2:$BJ$92,ROW($A8)- 1 - RegraSaída!BH8,COLUMN(BH$1)- 1 - RegraSaída!BH8),0)*PSobreRurM!BH8)*(1-txMortM!BH8*FaPensRurM!BH8) + FePensRurM!BH8</f>
        <v>366.70818334613637</v>
      </c>
      <c r="BI8" s="99">
        <f>(BH7 - IFERROR(INDEX(FePensRurM!$B$2:$BJ$92,ROW($A8)- 1 - RegraSaída!BI8,COLUMN(BI$1)- 1 - RegraSaída!BI8),0)*PSobreRurM!BI8)*(1-txMortM!BI8*FaPensRurM!BI8) + FePensRurM!BI8</f>
        <v>360.80477351926658</v>
      </c>
      <c r="BJ8" s="99">
        <f>(BI7 - IFERROR(INDEX(FePensRurM!$B$2:$BJ$92,ROW($A8)- 1 - RegraSaída!BJ8,COLUMN(BJ$1)- 1 - RegraSaída!BJ8),0)*PSobreRurM!BJ8)*(1-txMortM!BJ8*FaPensRurM!BJ8) + FePensRurM!BJ8</f>
        <v>354.28380922706407</v>
      </c>
    </row>
    <row r="9" spans="1:62" x14ac:dyDescent="0.3">
      <c r="A9" s="94">
        <v>7</v>
      </c>
      <c r="B9" s="95"/>
      <c r="C9" s="95"/>
      <c r="D9" s="95"/>
      <c r="E9" s="95"/>
      <c r="F9" s="95"/>
      <c r="G9" s="95"/>
      <c r="H9" s="95"/>
      <c r="I9" s="95"/>
      <c r="J9" s="95"/>
      <c r="K9" s="95"/>
      <c r="L9" s="95"/>
      <c r="M9" s="95"/>
      <c r="N9" s="95"/>
      <c r="O9" s="95"/>
      <c r="P9" s="96"/>
      <c r="Q9" s="99">
        <f>(P8 - IFERROR(INDEX(FePensRurM!$B$2:$BJ$92,ROW($A9)- 1 - RegraSaída!Q9,COLUMN(Q$1)- 1 - RegraSaída!Q9),0)*PSobreRurM!Q9)*(1-txMortM!Q9*FaPensRurM!Q9) + FePensRurM!Q9</f>
        <v>153.58434545982504</v>
      </c>
      <c r="R9" s="99">
        <f>(Q8 - IFERROR(INDEX(FePensRurM!$B$2:$BJ$92,ROW($A9)- 1 - RegraSaída!R9,COLUMN(R$1)- 1 - RegraSaída!R9),0)*PSobreRurM!R9)*(1-txMortM!R9*FaPensRurM!R9) + FePensRurM!R9</f>
        <v>296.66893296298582</v>
      </c>
      <c r="S9" s="99">
        <f>(R8 - IFERROR(INDEX(FePensRurM!$B$2:$BJ$92,ROW($A9)- 1 - RegraSaída!S9,COLUMN(S$1)- 1 - RegraSaída!S9),0)*PSobreRurM!S9)*(1-txMortM!S9*FaPensRurM!S9) + FePensRurM!S9</f>
        <v>416.15343243983307</v>
      </c>
      <c r="T9" s="99">
        <f>(S8 - IFERROR(INDEX(FePensRurM!$B$2:$BJ$92,ROW($A9)- 1 - RegraSaída!T9,COLUMN(T$1)- 1 - RegraSaída!T9),0)*PSobreRurM!T9)*(1-txMortM!T9*FaPensRurM!T9) + FePensRurM!T9</f>
        <v>546.33800705490523</v>
      </c>
      <c r="U9" s="99">
        <f>(T8 - IFERROR(INDEX(FePensRurM!$B$2:$BJ$92,ROW($A9)- 1 - RegraSaída!U9,COLUMN(U$1)- 1 - RegraSaída!U9),0)*PSobreRurM!U9)*(1-txMortM!U9*FaPensRurM!U9) + FePensRurM!U9</f>
        <v>690.13143167571798</v>
      </c>
      <c r="V9" s="99">
        <f>(U8 - IFERROR(INDEX(FePensRurM!$B$2:$BJ$92,ROW($A9)- 1 - RegraSaída!V9,COLUMN(V$1)- 1 - RegraSaída!V9),0)*PSobreRurM!V9)*(1-txMortM!V9*FaPensRurM!V9) + FePensRurM!V9</f>
        <v>848.16312230628921</v>
      </c>
      <c r="W9" s="99">
        <f>(V8 - IFERROR(INDEX(FePensRurM!$B$2:$BJ$92,ROW($A9)- 1 - RegraSaída!W9,COLUMN(W$1)- 1 - RegraSaída!W9),0)*PSobreRurM!W9)*(1-txMortM!W9*FaPensRurM!W9) + FePensRurM!W9</f>
        <v>1018.4918805866549</v>
      </c>
      <c r="X9" s="99">
        <f>(W8 - IFERROR(INDEX(FePensRurM!$B$2:$BJ$92,ROW($A9)- 1 - RegraSaída!X9,COLUMN(X$1)- 1 - RegraSaída!X9),0)*PSobreRurM!X9)*(1-txMortM!X9*FaPensRurM!X9) + FePensRurM!X9</f>
        <v>1166.2037753001296</v>
      </c>
      <c r="Y9" s="99">
        <f>(X8 - IFERROR(INDEX(FePensRurM!$B$2:$BJ$92,ROW($A9)- 1 - RegraSaída!Y9,COLUMN(Y$1)- 1 - RegraSaída!Y9),0)*PSobreRurM!Y9)*(1-txMortM!Y9*FaPensRurM!Y9) + FePensRurM!Y9</f>
        <v>1129.5270226082168</v>
      </c>
      <c r="Z9" s="99">
        <f>(Y8 - IFERROR(INDEX(FePensRurM!$B$2:$BJ$92,ROW($A9)- 1 - RegraSaída!Z9,COLUMN(Z$1)- 1 - RegraSaída!Z9),0)*PSobreRurM!Z9)*(1-txMortM!Z9*FaPensRurM!Z9) + FePensRurM!Z9</f>
        <v>1083.7449666568893</v>
      </c>
      <c r="AA9" s="99">
        <f>(Z8 - IFERROR(INDEX(FePensRurM!$B$2:$BJ$92,ROW($A9)- 1 - RegraSaída!AA9,COLUMN(AA$1)- 1 - RegraSaída!AA9),0)*PSobreRurM!AA9)*(1-txMortM!AA9*FaPensRurM!AA9) + FePensRurM!AA9</f>
        <v>1041.8375266161843</v>
      </c>
      <c r="AB9" s="99">
        <f>(AA8 - IFERROR(INDEX(FePensRurM!$B$2:$BJ$92,ROW($A9)- 1 - RegraSaída!AB9,COLUMN(AB$1)- 1 - RegraSaída!AB9),0)*PSobreRurM!AB9)*(1-txMortM!AB9*FaPensRurM!AB9) + FePensRurM!AB9</f>
        <v>999.55710499906138</v>
      </c>
      <c r="AC9" s="99">
        <f>(AB8 - IFERROR(INDEX(FePensRurM!$B$2:$BJ$92,ROW($A9)- 1 - RegraSaída!AC9,COLUMN(AC$1)- 1 - RegraSaída!AC9),0)*PSobreRurM!AC9)*(1-txMortM!AC9*FaPensRurM!AC9) + FePensRurM!AC9</f>
        <v>961.92364495580409</v>
      </c>
      <c r="AD9" s="99">
        <f>(AC8 - IFERROR(INDEX(FePensRurM!$B$2:$BJ$92,ROW($A9)- 1 - RegraSaída!AD9,COLUMN(AD$1)- 1 - RegraSaída!AD9),0)*PSobreRurM!AD9)*(1-txMortM!AD9*FaPensRurM!AD9) + FePensRurM!AD9</f>
        <v>927.37077521293963</v>
      </c>
      <c r="AE9" s="99">
        <f>(AD8 - IFERROR(INDEX(FePensRurM!$B$2:$BJ$92,ROW($A9)- 1 - RegraSaída!AE9,COLUMN(AE$1)- 1 - RegraSaída!AE9),0)*PSobreRurM!AE9)*(1-txMortM!AE9*FaPensRurM!AE9) + FePensRurM!AE9</f>
        <v>894.49425307116542</v>
      </c>
      <c r="AF9" s="99">
        <f>(AE8 - IFERROR(INDEX(FePensRurM!$B$2:$BJ$92,ROW($A9)- 1 - RegraSaída!AF9,COLUMN(AF$1)- 1 - RegraSaída!AF9),0)*PSobreRurM!AF9)*(1-txMortM!AF9*FaPensRurM!AF9) + FePensRurM!AF9</f>
        <v>871.1751934052819</v>
      </c>
      <c r="AG9" s="99">
        <f>(AF8 - IFERROR(INDEX(FePensRurM!$B$2:$BJ$92,ROW($A9)- 1 - RegraSaída!AG9,COLUMN(AG$1)- 1 - RegraSaída!AG9),0)*PSobreRurM!AG9)*(1-txMortM!AG9*FaPensRurM!AG9) + FePensRurM!AG9</f>
        <v>851.31335848011406</v>
      </c>
      <c r="AH9" s="99">
        <f>(AG8 - IFERROR(INDEX(FePensRurM!$B$2:$BJ$92,ROW($A9)- 1 - RegraSaída!AH9,COLUMN(AH$1)- 1 - RegraSaída!AH9),0)*PSobreRurM!AH9)*(1-txMortM!AH9*FaPensRurM!AH9) + FePensRurM!AH9</f>
        <v>836.1318282143493</v>
      </c>
      <c r="AI9" s="99">
        <f>(AH8 - IFERROR(INDEX(FePensRurM!$B$2:$BJ$92,ROW($A9)- 1 - RegraSaída!AI9,COLUMN(AI$1)- 1 - RegraSaída!AI9),0)*PSobreRurM!AI9)*(1-txMortM!AI9*FaPensRurM!AI9) + FePensRurM!AI9</f>
        <v>817.32262131468974</v>
      </c>
      <c r="AJ9" s="99">
        <f>(AI8 - IFERROR(INDEX(FePensRurM!$B$2:$BJ$92,ROW($A9)- 1 - RegraSaída!AJ9,COLUMN(AJ$1)- 1 - RegraSaída!AJ9),0)*PSobreRurM!AJ9)*(1-txMortM!AJ9*FaPensRurM!AJ9) + FePensRurM!AJ9</f>
        <v>798.13675717667343</v>
      </c>
      <c r="AK9" s="99">
        <f>(AJ8 - IFERROR(INDEX(FePensRurM!$B$2:$BJ$92,ROW($A9)- 1 - RegraSaída!AK9,COLUMN(AK$1)- 1 - RegraSaída!AK9),0)*PSobreRurM!AK9)*(1-txMortM!AK9*FaPensRurM!AK9) + FePensRurM!AK9</f>
        <v>775.95300989267139</v>
      </c>
      <c r="AL9" s="99">
        <f>(AK8 - IFERROR(INDEX(FePensRurM!$B$2:$BJ$92,ROW($A9)- 1 - RegraSaída!AL9,COLUMN(AL$1)- 1 - RegraSaída!AL9),0)*PSobreRurM!AL9)*(1-txMortM!AL9*FaPensRurM!AL9) + FePensRurM!AL9</f>
        <v>752.65641437697525</v>
      </c>
      <c r="AM9" s="99">
        <f>(AL8 - IFERROR(INDEX(FePensRurM!$B$2:$BJ$92,ROW($A9)- 1 - RegraSaída!AM9,COLUMN(AM$1)- 1 - RegraSaída!AM9),0)*PSobreRurM!AM9)*(1-txMortM!AM9*FaPensRurM!AM9) + FePensRurM!AM9</f>
        <v>700.95406581630027</v>
      </c>
      <c r="AN9" s="99">
        <f>(AM8 - IFERROR(INDEX(FePensRurM!$B$2:$BJ$92,ROW($A9)- 1 - RegraSaída!AN9,COLUMN(AN$1)- 1 - RegraSaída!AN9),0)*PSobreRurM!AN9)*(1-txMortM!AN9*FaPensRurM!AN9) + FePensRurM!AN9</f>
        <v>681.51409147697041</v>
      </c>
      <c r="AO9" s="99">
        <f>(AN8 - IFERROR(INDEX(FePensRurM!$B$2:$BJ$92,ROW($A9)- 1 - RegraSaída!AO9,COLUMN(AO$1)- 1 - RegraSaída!AO9),0)*PSobreRurM!AO9)*(1-txMortM!AO9*FaPensRurM!AO9) + FePensRurM!AO9</f>
        <v>668.16029657560523</v>
      </c>
      <c r="AP9" s="99">
        <f>(AO8 - IFERROR(INDEX(FePensRurM!$B$2:$BJ$92,ROW($A9)- 1 - RegraSaída!AP9,COLUMN(AP$1)- 1 - RegraSaída!AP9),0)*PSobreRurM!AP9)*(1-txMortM!AP9*FaPensRurM!AP9) + FePensRurM!AP9</f>
        <v>651.83614356419196</v>
      </c>
      <c r="AQ9" s="99">
        <f>(AP8 - IFERROR(INDEX(FePensRurM!$B$2:$BJ$92,ROW($A9)- 1 - RegraSaída!AQ9,COLUMN(AQ$1)- 1 - RegraSaída!AQ9),0)*PSobreRurM!AQ9)*(1-txMortM!AQ9*FaPensRurM!AQ9) + FePensRurM!AQ9</f>
        <v>635.24345423907857</v>
      </c>
      <c r="AR9" s="99">
        <f>(AQ8 - IFERROR(INDEX(FePensRurM!$B$2:$BJ$92,ROW($A9)- 1 - RegraSaída!AR9,COLUMN(AR$1)- 1 - RegraSaída!AR9),0)*PSobreRurM!AR9)*(1-txMortM!AR9*FaPensRurM!AR9) + FePensRurM!AR9</f>
        <v>617.84646301491262</v>
      </c>
      <c r="AS9" s="99">
        <f>(AR8 - IFERROR(INDEX(FePensRurM!$B$2:$BJ$92,ROW($A9)- 1 - RegraSaída!AS9,COLUMN(AS$1)- 1 - RegraSaída!AS9),0)*PSobreRurM!AS9)*(1-txMortM!AS9*FaPensRurM!AS9) + FePensRurM!AS9</f>
        <v>602.83939263964055</v>
      </c>
      <c r="AT9" s="99">
        <f>(AS8 - IFERROR(INDEX(FePensRurM!$B$2:$BJ$92,ROW($A9)- 1 - RegraSaída!AT9,COLUMN(AT$1)- 1 - RegraSaída!AT9),0)*PSobreRurM!AT9)*(1-txMortM!AT9*FaPensRurM!AT9) + FePensRurM!AT9</f>
        <v>586.54819239167011</v>
      </c>
      <c r="AU9" s="99">
        <f>(AT8 - IFERROR(INDEX(FePensRurM!$B$2:$BJ$92,ROW($A9)- 1 - RegraSaída!AU9,COLUMN(AU$1)- 1 - RegraSaída!AU9),0)*PSobreRurM!AU9)*(1-txMortM!AU9*FaPensRurM!AU9) + FePensRurM!AU9</f>
        <v>571.46958271007327</v>
      </c>
      <c r="AV9" s="99">
        <f>(AU8 - IFERROR(INDEX(FePensRurM!$B$2:$BJ$92,ROW($A9)- 1 - RegraSaída!AV9,COLUMN(AV$1)- 1 - RegraSaída!AV9),0)*PSobreRurM!AV9)*(1-txMortM!AV9*FaPensRurM!AV9) + FePensRurM!AV9</f>
        <v>559.84011784340146</v>
      </c>
      <c r="AW9" s="99">
        <f>(AV8 - IFERROR(INDEX(FePensRurM!$B$2:$BJ$92,ROW($A9)- 1 - RegraSaída!AW9,COLUMN(AW$1)- 1 - RegraSaída!AW9),0)*PSobreRurM!AW9)*(1-txMortM!AW9*FaPensRurM!AW9) + FePensRurM!AW9</f>
        <v>547.94902556279681</v>
      </c>
      <c r="AX9" s="99">
        <f>(AW8 - IFERROR(INDEX(FePensRurM!$B$2:$BJ$92,ROW($A9)- 1 - RegraSaída!AX9,COLUMN(AX$1)- 1 - RegraSaída!AX9),0)*PSobreRurM!AX9)*(1-txMortM!AX9*FaPensRurM!AX9) + FePensRurM!AX9</f>
        <v>533.41436332661567</v>
      </c>
      <c r="AY9" s="99">
        <f>(AX8 - IFERROR(INDEX(FePensRurM!$B$2:$BJ$92,ROW($A9)- 1 - RegraSaída!AY9,COLUMN(AY$1)- 1 - RegraSaída!AY9),0)*PSobreRurM!AY9)*(1-txMortM!AY9*FaPensRurM!AY9) + FePensRurM!AY9</f>
        <v>518.74298345423051</v>
      </c>
      <c r="AZ9" s="99">
        <f>(AY8 - IFERROR(INDEX(FePensRurM!$B$2:$BJ$92,ROW($A9)- 1 - RegraSaída!AZ9,COLUMN(AZ$1)- 1 - RegraSaída!AZ9),0)*PSobreRurM!AZ9)*(1-txMortM!AZ9*FaPensRurM!AZ9) + FePensRurM!AZ9</f>
        <v>505.27271706434016</v>
      </c>
      <c r="BA9" s="99">
        <f>(AZ8 - IFERROR(INDEX(FePensRurM!$B$2:$BJ$92,ROW($A9)- 1 - RegraSaída!BA9,COLUMN(BA$1)- 1 - RegraSaída!BA9),0)*PSobreRurM!BA9)*(1-txMortM!BA9*FaPensRurM!BA9) + FePensRurM!BA9</f>
        <v>495.6129080162529</v>
      </c>
      <c r="BB9" s="99">
        <f>(BA8 - IFERROR(INDEX(FePensRurM!$B$2:$BJ$92,ROW($A9)- 1 - RegraSaída!BB9,COLUMN(BB$1)- 1 - RegraSaída!BB9),0)*PSobreRurM!BB9)*(1-txMortM!BB9*FaPensRurM!BB9) + FePensRurM!BB9</f>
        <v>485.83747190904205</v>
      </c>
      <c r="BC9" s="99">
        <f>(BB8 - IFERROR(INDEX(FePensRurM!$B$2:$BJ$92,ROW($A9)- 1 - RegraSaída!BC9,COLUMN(BC$1)- 1 - RegraSaída!BC9),0)*PSobreRurM!BC9)*(1-txMortM!BC9*FaPensRurM!BC9) + FePensRurM!BC9</f>
        <v>474.67837144545268</v>
      </c>
      <c r="BD9" s="99">
        <f>(BC8 - IFERROR(INDEX(FePensRurM!$B$2:$BJ$92,ROW($A9)- 1 - RegraSaída!BD9,COLUMN(BD$1)- 1 - RegraSaída!BD9),0)*PSobreRurM!BD9)*(1-txMortM!BD9*FaPensRurM!BD9) + FePensRurM!BD9</f>
        <v>463.1970475524007</v>
      </c>
      <c r="BE9" s="99">
        <f>(BD8 - IFERROR(INDEX(FePensRurM!$B$2:$BJ$92,ROW($A9)- 1 - RegraSaída!BE9,COLUMN(BE$1)- 1 - RegraSaída!BE9),0)*PSobreRurM!BE9)*(1-txMortM!BE9*FaPensRurM!BE9) + FePensRurM!BE9</f>
        <v>451.16598934294507</v>
      </c>
      <c r="BF9" s="99">
        <f>(BE8 - IFERROR(INDEX(FePensRurM!$B$2:$BJ$92,ROW($A9)- 1 - RegraSaída!BF9,COLUMN(BF$1)- 1 - RegraSaída!BF9),0)*PSobreRurM!BF9)*(1-txMortM!BF9*FaPensRurM!BF9) + FePensRurM!BF9</f>
        <v>440.08940821156011</v>
      </c>
      <c r="BG9" s="99">
        <f>(BF8 - IFERROR(INDEX(FePensRurM!$B$2:$BJ$92,ROW($A9)- 1 - RegraSaída!BG9,COLUMN(BG$1)- 1 - RegraSaída!BG9),0)*PSobreRurM!BG9)*(1-txMortM!BG9*FaPensRurM!BG9) + FePensRurM!BG9</f>
        <v>432.91455700230551</v>
      </c>
      <c r="BH9" s="99">
        <f>(BG8 - IFERROR(INDEX(FePensRurM!$B$2:$BJ$92,ROW($A9)- 1 - RegraSaída!BH9,COLUMN(BH$1)- 1 - RegraSaída!BH9),0)*PSobreRurM!BH9)*(1-txMortM!BH9*FaPensRurM!BH9) + FePensRurM!BH9</f>
        <v>425.13619588908648</v>
      </c>
      <c r="BI9" s="99">
        <f>(BH8 - IFERROR(INDEX(FePensRurM!$B$2:$BJ$92,ROW($A9)- 1 - RegraSaída!BI9,COLUMN(BI$1)- 1 - RegraSaída!BI9),0)*PSobreRurM!BI9)*(1-txMortM!BI9*FaPensRurM!BI9) + FePensRurM!BI9</f>
        <v>417.70814185864651</v>
      </c>
      <c r="BJ9" s="99">
        <f>(BI8 - IFERROR(INDEX(FePensRurM!$B$2:$BJ$92,ROW($A9)- 1 - RegraSaída!BJ9,COLUMN(BJ$1)- 1 - RegraSaída!BJ9),0)*PSobreRurM!BJ9)*(1-txMortM!BJ9*FaPensRurM!BJ9) + FePensRurM!BJ9</f>
        <v>411.4592351394781</v>
      </c>
    </row>
    <row r="10" spans="1:62" x14ac:dyDescent="0.3">
      <c r="A10" s="94">
        <v>8</v>
      </c>
      <c r="B10" s="95"/>
      <c r="C10" s="95"/>
      <c r="D10" s="95"/>
      <c r="E10" s="95"/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6"/>
      <c r="Q10" s="99">
        <f>(P9 - IFERROR(INDEX(FePensRurM!$B$2:$BJ$92,ROW($A10)- 1 - RegraSaída!Q10,COLUMN(Q$1)- 1 - RegraSaída!Q10),0)*PSobreRurM!Q10)*(1-txMortM!Q10*FaPensRurM!Q10) + FePensRurM!Q10</f>
        <v>180.09965838781753</v>
      </c>
      <c r="R10" s="99">
        <f>(Q9 - IFERROR(INDEX(FePensRurM!$B$2:$BJ$92,ROW($A10)- 1 - RegraSaída!R10,COLUMN(R$1)- 1 - RegraSaída!R10),0)*PSobreRurM!R10)*(1-txMortM!R10*FaPensRurM!R10) + FePensRurM!R10</f>
        <v>317.89269085884973</v>
      </c>
      <c r="S10" s="99">
        <f>(R9 - IFERROR(INDEX(FePensRurM!$B$2:$BJ$92,ROW($A10)- 1 - RegraSaída!S10,COLUMN(S$1)- 1 - RegraSaída!S10),0)*PSobreRurM!S10)*(1-txMortM!S10*FaPensRurM!S10) + FePensRurM!S10</f>
        <v>450.08486141056403</v>
      </c>
      <c r="T10" s="99">
        <f>(S9 - IFERROR(INDEX(FePensRurM!$B$2:$BJ$92,ROW($A10)- 1 - RegraSaída!T10,COLUMN(T$1)- 1 - RegraSaída!T10),0)*PSobreRurM!T10)*(1-txMortM!T10*FaPensRurM!T10) + FePensRurM!T10</f>
        <v>563.3720468627622</v>
      </c>
      <c r="U10" s="99">
        <f>(T9 - IFERROR(INDEX(FePensRurM!$B$2:$BJ$92,ROW($A10)- 1 - RegraSaída!U10,COLUMN(U$1)- 1 - RegraSaída!U10),0)*PSobreRurM!U10)*(1-txMortM!U10*FaPensRurM!U10) + FePensRurM!U10</f>
        <v>686.54391703653437</v>
      </c>
      <c r="V10" s="99">
        <f>(U9 - IFERROR(INDEX(FePensRurM!$B$2:$BJ$92,ROW($A10)- 1 - RegraSaída!V10,COLUMN(V$1)- 1 - RegraSaída!V10),0)*PSobreRurM!V10)*(1-txMortM!V10*FaPensRurM!V10) + FePensRurM!V10</f>
        <v>828.78037613807123</v>
      </c>
      <c r="W10" s="99">
        <f>(V9 - IFERROR(INDEX(FePensRurM!$B$2:$BJ$92,ROW($A10)- 1 - RegraSaída!W10,COLUMN(W$1)- 1 - RegraSaída!W10),0)*PSobreRurM!W10)*(1-txMortM!W10*FaPensRurM!W10) + FePensRurM!W10</f>
        <v>987.06779575821361</v>
      </c>
      <c r="X10" s="99">
        <f>(W9 - IFERROR(INDEX(FePensRurM!$B$2:$BJ$92,ROW($A10)- 1 - RegraSaída!X10,COLUMN(X$1)- 1 - RegraSaída!X10),0)*PSobreRurM!X10)*(1-txMortM!X10*FaPensRurM!X10) + FePensRurM!X10</f>
        <v>1156.0269847837433</v>
      </c>
      <c r="Y10" s="99">
        <f>(X9 - IFERROR(INDEX(FePensRurM!$B$2:$BJ$92,ROW($A10)- 1 - RegraSaída!Y10,COLUMN(Y$1)- 1 - RegraSaída!Y10),0)*PSobreRurM!Y10)*(1-txMortM!Y10*FaPensRurM!Y10) + FePensRurM!Y10</f>
        <v>1298.7683448938026</v>
      </c>
      <c r="Z10" s="99">
        <f>(Y9 - IFERROR(INDEX(FePensRurM!$B$2:$BJ$92,ROW($A10)- 1 - RegraSaída!Z10,COLUMN(Z$1)- 1 - RegraSaída!Z10),0)*PSobreRurM!Z10)*(1-txMortM!Z10*FaPensRurM!Z10) + FePensRurM!Z10</f>
        <v>1257.096297759814</v>
      </c>
      <c r="AA10" s="99">
        <f>(Z9 - IFERROR(INDEX(FePensRurM!$B$2:$BJ$92,ROW($A10)- 1 - RegraSaída!AA10,COLUMN(AA$1)- 1 - RegraSaída!AA10),0)*PSobreRurM!AA10)*(1-txMortM!AA10*FaPensRurM!AA10) + FePensRurM!AA10</f>
        <v>1207.7228732379956</v>
      </c>
      <c r="AB10" s="99">
        <f>(AA9 - IFERROR(INDEX(FePensRurM!$B$2:$BJ$92,ROW($A10)- 1 - RegraSaída!AB10,COLUMN(AB$1)- 1 - RegraSaída!AB10),0)*PSobreRurM!AB10)*(1-txMortM!AB10*FaPensRurM!AB10) + FePensRurM!AB10</f>
        <v>1160.9809855525502</v>
      </c>
      <c r="AC10" s="99">
        <f>(AB9 - IFERROR(INDEX(FePensRurM!$B$2:$BJ$92,ROW($A10)- 1 - RegraSaída!AC10,COLUMN(AC$1)- 1 - RegraSaída!AC10),0)*PSobreRurM!AC10)*(1-txMortM!AC10*FaPensRurM!AC10) + FePensRurM!AC10</f>
        <v>1114.2905431464533</v>
      </c>
      <c r="AD10" s="99">
        <f>(AC9 - IFERROR(INDEX(FePensRurM!$B$2:$BJ$92,ROW($A10)- 1 - RegraSaída!AD10,COLUMN(AD$1)- 1 - RegraSaída!AD10),0)*PSobreRurM!AD10)*(1-txMortM!AD10*FaPensRurM!AD10) + FePensRurM!AD10</f>
        <v>1073.2729335745262</v>
      </c>
      <c r="AE10" s="99">
        <f>(AD9 - IFERROR(INDEX(FePensRurM!$B$2:$BJ$92,ROW($A10)- 1 - RegraSaída!AE10,COLUMN(AE$1)- 1 - RegraSaída!AE10),0)*PSobreRurM!AE10)*(1-txMortM!AE10*FaPensRurM!AE10) + FePensRurM!AE10</f>
        <v>1035.3272920444751</v>
      </c>
      <c r="AF10" s="99">
        <f>(AE9 - IFERROR(INDEX(FePensRurM!$B$2:$BJ$92,ROW($A10)- 1 - RegraSaída!AF10,COLUMN(AF$1)- 1 - RegraSaída!AF10),0)*PSobreRurM!AF10)*(1-txMortM!AF10*FaPensRurM!AF10) + FePensRurM!AF10</f>
        <v>1005.4723708817735</v>
      </c>
      <c r="AG10" s="99">
        <f>(AF9 - IFERROR(INDEX(FePensRurM!$B$2:$BJ$92,ROW($A10)- 1 - RegraSaída!AG10,COLUMN(AG$1)- 1 - RegraSaída!AG10),0)*PSobreRurM!AG10)*(1-txMortM!AG10*FaPensRurM!AG10) + FePensRurM!AG10</f>
        <v>985.37033210646632</v>
      </c>
      <c r="AH10" s="99">
        <f>(AG9 - IFERROR(INDEX(FePensRurM!$B$2:$BJ$92,ROW($A10)- 1 - RegraSaída!AH10,COLUMN(AH$1)- 1 - RegraSaída!AH10),0)*PSobreRurM!AH10)*(1-txMortM!AH10*FaPensRurM!AH10) + FePensRurM!AH10</f>
        <v>962.71934558323323</v>
      </c>
      <c r="AI10" s="99">
        <f>(AH9 - IFERROR(INDEX(FePensRurM!$B$2:$BJ$92,ROW($A10)- 1 - RegraSaída!AI10,COLUMN(AI$1)- 1 - RegraSaída!AI10),0)*PSobreRurM!AI10)*(1-txMortM!AI10*FaPensRurM!AI10) + FePensRurM!AI10</f>
        <v>945.13528837974786</v>
      </c>
      <c r="AJ10" s="99">
        <f>(AI9 - IFERROR(INDEX(FePensRurM!$B$2:$BJ$92,ROW($A10)- 1 - RegraSaída!AJ10,COLUMN(AJ$1)- 1 - RegraSaída!AJ10),0)*PSobreRurM!AJ10)*(1-txMortM!AJ10*FaPensRurM!AJ10) + FePensRurM!AJ10</f>
        <v>922.69795990729278</v>
      </c>
      <c r="AK10" s="99">
        <f>(AJ9 - IFERROR(INDEX(FePensRurM!$B$2:$BJ$92,ROW($A10)- 1 - RegraSaída!AK10,COLUMN(AK$1)- 1 - RegraSaída!AK10),0)*PSobreRurM!AK10)*(1-txMortM!AK10*FaPensRurM!AK10) + FePensRurM!AK10</f>
        <v>899.69532439757256</v>
      </c>
      <c r="AL10" s="99">
        <f>(AK9 - IFERROR(INDEX(FePensRurM!$B$2:$BJ$92,ROW($A10)- 1 - RegraSaída!AL10,COLUMN(AL$1)- 1 - RegraSaída!AL10),0)*PSobreRurM!AL10)*(1-txMortM!AL10*FaPensRurM!AL10) + FePensRurM!AL10</f>
        <v>873.91303771342155</v>
      </c>
      <c r="AM10" s="99">
        <f>(AL9 - IFERROR(INDEX(FePensRurM!$B$2:$BJ$92,ROW($A10)- 1 - RegraSaída!AM10,COLUMN(AM$1)- 1 - RegraSaída!AM10),0)*PSobreRurM!AM10)*(1-txMortM!AM10*FaPensRurM!AM10) + FePensRurM!AM10</f>
        <v>848.42322782423548</v>
      </c>
      <c r="AN10" s="99">
        <f>(AM9 - IFERROR(INDEX(FePensRurM!$B$2:$BJ$92,ROW($A10)- 1 - RegraSaída!AN10,COLUMN(AN$1)- 1 - RegraSaída!AN10),0)*PSobreRurM!AN10)*(1-txMortM!AN10*FaPensRurM!AN10) + FePensRurM!AN10</f>
        <v>795.9538997287757</v>
      </c>
      <c r="AO10" s="99">
        <f>(AN9 - IFERROR(INDEX(FePensRurM!$B$2:$BJ$92,ROW($A10)- 1 - RegraSaída!AO10,COLUMN(AO$1)- 1 - RegraSaída!AO10),0)*PSobreRurM!AO10)*(1-txMortM!AO10*FaPensRurM!AO10) + FePensRurM!AO10</f>
        <v>774.1142306383806</v>
      </c>
      <c r="AP10" s="99">
        <f>(AO9 - IFERROR(INDEX(FePensRurM!$B$2:$BJ$92,ROW($A10)- 1 - RegraSaída!AP10,COLUMN(AP$1)- 1 - RegraSaída!AP10),0)*PSobreRurM!AP10)*(1-txMortM!AP10*FaPensRurM!AP10) + FePensRurM!AP10</f>
        <v>757.75428480723076</v>
      </c>
      <c r="AQ10" s="99">
        <f>(AP9 - IFERROR(INDEX(FePensRurM!$B$2:$BJ$92,ROW($A10)- 1 - RegraSaída!AQ10,COLUMN(AQ$1)- 1 - RegraSaída!AQ10),0)*PSobreRurM!AQ10)*(1-txMortM!AQ10*FaPensRurM!AQ10) + FePensRurM!AQ10</f>
        <v>739.63340847360223</v>
      </c>
      <c r="AR10" s="99">
        <f>(AQ9 - IFERROR(INDEX(FePensRurM!$B$2:$BJ$92,ROW($A10)- 1 - RegraSaída!AR10,COLUMN(AR$1)- 1 - RegraSaída!AR10),0)*PSobreRurM!AR10)*(1-txMortM!AR10*FaPensRurM!AR10) + FePensRurM!AR10</f>
        <v>721.02769306140624</v>
      </c>
      <c r="AS10" s="99">
        <f>(AR9 - IFERROR(INDEX(FePensRurM!$B$2:$BJ$92,ROW($A10)- 1 - RegraSaída!AS10,COLUMN(AS$1)- 1 - RegraSaída!AS10),0)*PSobreRurM!AS10)*(1-txMortM!AS10*FaPensRurM!AS10) + FePensRurM!AS10</f>
        <v>700.40257068483072</v>
      </c>
      <c r="AT10" s="99">
        <f>(AS9 - IFERROR(INDEX(FePensRurM!$B$2:$BJ$92,ROW($A10)- 1 - RegraSaída!AT10,COLUMN(AT$1)- 1 - RegraSaída!AT10),0)*PSobreRurM!AT10)*(1-txMortM!AT10*FaPensRurM!AT10) + FePensRurM!AT10</f>
        <v>683.39163588377085</v>
      </c>
      <c r="AU10" s="99">
        <f>(AT9 - IFERROR(INDEX(FePensRurM!$B$2:$BJ$92,ROW($A10)- 1 - RegraSaída!AU10,COLUMN(AU$1)- 1 - RegraSaída!AU10),0)*PSobreRurM!AU10)*(1-txMortM!AU10*FaPensRurM!AU10) + FePensRurM!AU10</f>
        <v>666.32336734661953</v>
      </c>
      <c r="AV10" s="99">
        <f>(AU9 - IFERROR(INDEX(FePensRurM!$B$2:$BJ$92,ROW($A10)- 1 - RegraSaída!AV10,COLUMN(AV$1)- 1 - RegraSaída!AV10),0)*PSobreRurM!AV10)*(1-txMortM!AV10*FaPensRurM!AV10) + FePensRurM!AV10</f>
        <v>650.45536749338828</v>
      </c>
      <c r="AW10" s="99">
        <f>(AV9 - IFERROR(INDEX(FePensRurM!$B$2:$BJ$92,ROW($A10)- 1 - RegraSaída!AW10,COLUMN(AW$1)- 1 - RegraSaída!AW10),0)*PSobreRurM!AW10)*(1-txMortM!AW10*FaPensRurM!AW10) + FePensRurM!AW10</f>
        <v>636.80754176387859</v>
      </c>
      <c r="AX10" s="99">
        <f>(AW9 - IFERROR(INDEX(FePensRurM!$B$2:$BJ$92,ROW($A10)- 1 - RegraSaída!AX10,COLUMN(AX$1)- 1 - RegraSaída!AX10),0)*PSobreRurM!AX10)*(1-txMortM!AX10*FaPensRurM!AX10) + FePensRurM!AX10</f>
        <v>621.68616673051645</v>
      </c>
      <c r="AY10" s="99">
        <f>(AX9 - IFERROR(INDEX(FePensRurM!$B$2:$BJ$92,ROW($A10)- 1 - RegraSaída!AY10,COLUMN(AY$1)- 1 - RegraSaída!AY10),0)*PSobreRurM!AY10)*(1-txMortM!AY10*FaPensRurM!AY10) + FePensRurM!AY10</f>
        <v>605.13511242628408</v>
      </c>
      <c r="AZ10" s="99">
        <f>(AY9 - IFERROR(INDEX(FePensRurM!$B$2:$BJ$92,ROW($A10)- 1 - RegraSaída!AZ10,COLUMN(AZ$1)- 1 - RegraSaída!AZ10),0)*PSobreRurM!AZ10)*(1-txMortM!AZ10*FaPensRurM!AZ10) + FePensRurM!AZ10</f>
        <v>589.66631332625127</v>
      </c>
      <c r="BA10" s="99">
        <f>(AZ9 - IFERROR(INDEX(FePensRurM!$B$2:$BJ$92,ROW($A10)- 1 - RegraSaída!BA10,COLUMN(BA$1)- 1 - RegraSaída!BA10),0)*PSobreRurM!BA10)*(1-txMortM!BA10*FaPensRurM!BA10) + FePensRurM!BA10</f>
        <v>575.40269993610184</v>
      </c>
      <c r="BB10" s="99">
        <f>(BA9 - IFERROR(INDEX(FePensRurM!$B$2:$BJ$92,ROW($A10)- 1 - RegraSaída!BB10,COLUMN(BB$1)- 1 - RegraSaída!BB10),0)*PSobreRurM!BB10)*(1-txMortM!BB10*FaPensRurM!BB10) + FePensRurM!BB10</f>
        <v>564.95819539428282</v>
      </c>
      <c r="BC10" s="99">
        <f>(BB9 - IFERROR(INDEX(FePensRurM!$B$2:$BJ$92,ROW($A10)- 1 - RegraSaída!BC10,COLUMN(BC$1)- 1 - RegraSaída!BC10),0)*PSobreRurM!BC10)*(1-txMortM!BC10*FaPensRurM!BC10) + FePensRurM!BC10</f>
        <v>553.17095384299898</v>
      </c>
      <c r="BD10" s="99">
        <f>(BC9 - IFERROR(INDEX(FePensRurM!$B$2:$BJ$92,ROW($A10)- 1 - RegraSaída!BD10,COLUMN(BD$1)- 1 - RegraSaída!BD10),0)*PSobreRurM!BD10)*(1-txMortM!BD10*FaPensRurM!BD10) + FePensRurM!BD10</f>
        <v>538.97987379504582</v>
      </c>
      <c r="BE10" s="99">
        <f>(BD9 - IFERROR(INDEX(FePensRurM!$B$2:$BJ$92,ROW($A10)- 1 - RegraSaída!BE10,COLUMN(BE$1)- 1 - RegraSaída!BE10),0)*PSobreRurM!BE10)*(1-txMortM!BE10*FaPensRurM!BE10) + FePensRurM!BE10</f>
        <v>525.68240087341167</v>
      </c>
      <c r="BF10" s="99">
        <f>(BE9 - IFERROR(INDEX(FePensRurM!$B$2:$BJ$92,ROW($A10)- 1 - RegraSaída!BF10,COLUMN(BF$1)- 1 - RegraSaída!BF10),0)*PSobreRurM!BF10)*(1-txMortM!BF10*FaPensRurM!BF10) + FePensRurM!BF10</f>
        <v>512.85177928543646</v>
      </c>
      <c r="BG10" s="99">
        <f>(BF9 - IFERROR(INDEX(FePensRurM!$B$2:$BJ$92,ROW($A10)- 1 - RegraSaída!BG10,COLUMN(BG$1)- 1 - RegraSaída!BG10),0)*PSobreRurM!BG10)*(1-txMortM!BG10*FaPensRurM!BG10) + FePensRurM!BG10</f>
        <v>500.97190323337378</v>
      </c>
      <c r="BH10" s="99">
        <f>(BG9 - IFERROR(INDEX(FePensRurM!$B$2:$BJ$92,ROW($A10)- 1 - RegraSaída!BH10,COLUMN(BH$1)- 1 - RegraSaída!BH10),0)*PSobreRurM!BH10)*(1-txMortM!BH10*FaPensRurM!BH10) + FePensRurM!BH10</f>
        <v>493.39638501843251</v>
      </c>
      <c r="BI10" s="99">
        <f>(BH9 - IFERROR(INDEX(FePensRurM!$B$2:$BJ$92,ROW($A10)- 1 - RegraSaída!BI10,COLUMN(BI$1)- 1 - RegraSaída!BI10),0)*PSobreRurM!BI10)*(1-txMortM!BI10*FaPensRurM!BI10) + FePensRurM!BI10</f>
        <v>484.81268516492929</v>
      </c>
      <c r="BJ10" s="99">
        <f>(BI9 - IFERROR(INDEX(FePensRurM!$B$2:$BJ$92,ROW($A10)- 1 - RegraSaída!BJ10,COLUMN(BJ$1)- 1 - RegraSaída!BJ10),0)*PSobreRurM!BJ10)*(1-txMortM!BJ10*FaPensRurM!BJ10) + FePensRurM!BJ10</f>
        <v>476.57914662292558</v>
      </c>
    </row>
    <row r="11" spans="1:62" x14ac:dyDescent="0.3">
      <c r="A11" s="94">
        <v>9</v>
      </c>
      <c r="B11" s="95"/>
      <c r="C11" s="95"/>
      <c r="D11" s="95"/>
      <c r="E11" s="95"/>
      <c r="F11" s="95"/>
      <c r="G11" s="95"/>
      <c r="H11" s="95"/>
      <c r="I11" s="95"/>
      <c r="J11" s="95"/>
      <c r="K11" s="95"/>
      <c r="L11" s="95"/>
      <c r="M11" s="95"/>
      <c r="N11" s="95"/>
      <c r="O11" s="95"/>
      <c r="P11" s="96"/>
      <c r="Q11" s="99">
        <f>(P10 - IFERROR(INDEX(FePensRurM!$B$2:$BJ$92,ROW($A11)- 1 - RegraSaída!Q11,COLUMN(Q$1)- 1 - RegraSaída!Q11),0)*PSobreRurM!Q11)*(1-txMortM!Q11*FaPensRurM!Q11) + FePensRurM!Q11</f>
        <v>172.91746494438661</v>
      </c>
      <c r="R11" s="99">
        <f>(Q10 - IFERROR(INDEX(FePensRurM!$B$2:$BJ$92,ROW($A11)- 1 - RegraSaída!R11,COLUMN(R$1)- 1 - RegraSaída!R11),0)*PSobreRurM!R11)*(1-txMortM!R11*FaPensRurM!R11) + FePensRurM!R11</f>
        <v>338.54814695824837</v>
      </c>
      <c r="S11" s="99">
        <f>(R10 - IFERROR(INDEX(FePensRurM!$B$2:$BJ$92,ROW($A11)- 1 - RegraSaída!S11,COLUMN(S$1)- 1 - RegraSaída!S11),0)*PSobreRurM!S11)*(1-txMortM!S11*FaPensRurM!S11) + FePensRurM!S11</f>
        <v>466.09677524400558</v>
      </c>
      <c r="T11" s="99">
        <f>(S10 - IFERROR(INDEX(FePensRurM!$B$2:$BJ$92,ROW($A11)- 1 - RegraSaída!T11,COLUMN(T$1)- 1 - RegraSaída!T11),0)*PSobreRurM!T11)*(1-txMortM!T11*FaPensRurM!T11) + FePensRurM!T11</f>
        <v>591.65558754936478</v>
      </c>
      <c r="U11" s="99">
        <f>(T10 - IFERROR(INDEX(FePensRurM!$B$2:$BJ$92,ROW($A11)- 1 - RegraSaída!U11,COLUMN(U$1)- 1 - RegraSaída!U11),0)*PSobreRurM!U11)*(1-txMortM!U11*FaPensRurM!U11) + FePensRurM!U11</f>
        <v>699.24255187796905</v>
      </c>
      <c r="V11" s="99">
        <f>(U10 - IFERROR(INDEX(FePensRurM!$B$2:$BJ$92,ROW($A11)- 1 - RegraSaída!V11,COLUMN(V$1)- 1 - RegraSaída!V11),0)*PSobreRurM!V11)*(1-txMortM!V11*FaPensRurM!V11) + FePensRurM!V11</f>
        <v>819.57499527323478</v>
      </c>
      <c r="W11" s="99">
        <f>(V10 - IFERROR(INDEX(FePensRurM!$B$2:$BJ$92,ROW($A11)- 1 - RegraSaída!W11,COLUMN(W$1)- 1 - RegraSaída!W11),0)*PSobreRurM!W11)*(1-txMortM!W11*FaPensRurM!W11) + FePensRurM!W11</f>
        <v>963.60403221770036</v>
      </c>
      <c r="X11" s="99">
        <f>(W10 - IFERROR(INDEX(FePensRurM!$B$2:$BJ$92,ROW($A11)- 1 - RegraSaída!X11,COLUMN(X$1)- 1 - RegraSaída!X11),0)*PSobreRurM!X11)*(1-txMortM!X11*FaPensRurM!X11) + FePensRurM!X11</f>
        <v>1118.1234499646332</v>
      </c>
      <c r="Y11" s="99">
        <f>(X10 - IFERROR(INDEX(FePensRurM!$B$2:$BJ$92,ROW($A11)- 1 - RegraSaída!Y11,COLUMN(Y$1)- 1 - RegraSaída!Y11),0)*PSobreRurM!Y11)*(1-txMortM!Y11*FaPensRurM!Y11) + FePensRurM!Y11</f>
        <v>1282.979002833496</v>
      </c>
      <c r="Z11" s="99">
        <f>(Y10 - IFERROR(INDEX(FePensRurM!$B$2:$BJ$92,ROW($A11)- 1 - RegraSaída!Z11,COLUMN(Z$1)- 1 - RegraSaída!Z11),0)*PSobreRurM!Z11)*(1-txMortM!Z11*FaPensRurM!Z11) + FePensRurM!Z11</f>
        <v>1420.7447648329153</v>
      </c>
      <c r="AA11" s="99">
        <f>(Z10 - IFERROR(INDEX(FePensRurM!$B$2:$BJ$92,ROW($A11)- 1 - RegraSaída!AA11,COLUMN(AA$1)- 1 - RegraSaída!AA11),0)*PSobreRurM!AA11)*(1-txMortM!AA11*FaPensRurM!AA11) + FePensRurM!AA11</f>
        <v>1375.5280187322528</v>
      </c>
      <c r="AB11" s="99">
        <f>(AA10 - IFERROR(INDEX(FePensRurM!$B$2:$BJ$92,ROW($A11)- 1 - RegraSaída!AB11,COLUMN(AB$1)- 1 - RegraSaída!AB11),0)*PSobreRurM!AB11)*(1-txMortM!AB11*FaPensRurM!AB11) + FePensRurM!AB11</f>
        <v>1321.5276758561608</v>
      </c>
      <c r="AC11" s="99">
        <f>(AB10 - IFERROR(INDEX(FePensRurM!$B$2:$BJ$92,ROW($A11)- 1 - RegraSaída!AC11,COLUMN(AC$1)- 1 - RegraSaída!AC11),0)*PSobreRurM!AC11)*(1-txMortM!AC11*FaPensRurM!AC11) + FePensRurM!AC11</f>
        <v>1271.267184950676</v>
      </c>
      <c r="AD11" s="99">
        <f>(AC10 - IFERROR(INDEX(FePensRurM!$B$2:$BJ$92,ROW($A11)- 1 - RegraSaída!AD11,COLUMN(AD$1)- 1 - RegraSaída!AD11),0)*PSobreRurM!AD11)*(1-txMortM!AD11*FaPensRurM!AD11) + FePensRurM!AD11</f>
        <v>1220.1774760992569</v>
      </c>
      <c r="AE11" s="99">
        <f>(AD10 - IFERROR(INDEX(FePensRurM!$B$2:$BJ$92,ROW($A11)- 1 - RegraSaída!AE11,COLUMN(AE$1)- 1 - RegraSaída!AE11),0)*PSobreRurM!AE11)*(1-txMortM!AE11*FaPensRurM!AE11) + FePensRurM!AE11</f>
        <v>1176.5481182212989</v>
      </c>
      <c r="AF11" s="99">
        <f>(AE10 - IFERROR(INDEX(FePensRurM!$B$2:$BJ$92,ROW($A11)- 1 - RegraSaída!AF11,COLUMN(AF$1)- 1 - RegraSaída!AF11),0)*PSobreRurM!AF11)*(1-txMortM!AF11*FaPensRurM!AF11) + FePensRurM!AF11</f>
        <v>1141.7945487183135</v>
      </c>
      <c r="AG11" s="99">
        <f>(AF10 - IFERROR(INDEX(FePensRurM!$B$2:$BJ$92,ROW($A11)- 1 - RegraSaída!AG11,COLUMN(AG$1)- 1 - RegraSaída!AG11),0)*PSobreRurM!AG11)*(1-txMortM!AG11*FaPensRurM!AG11) + FePensRurM!AG11</f>
        <v>1113.1767538614395</v>
      </c>
      <c r="AH11" s="99">
        <f>(AG10 - IFERROR(INDEX(FePensRurM!$B$2:$BJ$92,ROW($A11)- 1 - RegraSaída!AH11,COLUMN(AH$1)- 1 - RegraSaída!AH11),0)*PSobreRurM!AH11)*(1-txMortM!AH11*FaPensRurM!AH11) + FePensRurM!AH11</f>
        <v>1090.9868001478721</v>
      </c>
      <c r="AI11" s="99">
        <f>(AH10 - IFERROR(INDEX(FePensRurM!$B$2:$BJ$92,ROW($A11)- 1 - RegraSaída!AI11,COLUMN(AI$1)- 1 - RegraSaída!AI11),0)*PSobreRurM!AI11)*(1-txMortM!AI11*FaPensRurM!AI11) + FePensRurM!AI11</f>
        <v>1065.8687268828569</v>
      </c>
      <c r="AJ11" s="99">
        <f>(AI10 - IFERROR(INDEX(FePensRurM!$B$2:$BJ$92,ROW($A11)- 1 - RegraSaída!AJ11,COLUMN(AJ$1)- 1 - RegraSaída!AJ11),0)*PSobreRurM!AJ11)*(1-txMortM!AJ11*FaPensRurM!AJ11) + FePensRurM!AJ11</f>
        <v>1044.9135067508048</v>
      </c>
      <c r="AK11" s="99">
        <f>(AJ10 - IFERROR(INDEX(FePensRurM!$B$2:$BJ$92,ROW($A11)- 1 - RegraSaída!AK11,COLUMN(AK$1)- 1 - RegraSaída!AK11),0)*PSobreRurM!AK11)*(1-txMortM!AK11*FaPensRurM!AK11) + FePensRurM!AK11</f>
        <v>1019.0919245212751</v>
      </c>
      <c r="AL11" s="99">
        <f>(AK10 - IFERROR(INDEX(FePensRurM!$B$2:$BJ$92,ROW($A11)- 1 - RegraSaída!AL11,COLUMN(AL$1)- 1 - RegraSaída!AL11),0)*PSobreRurM!AL11)*(1-txMortM!AL11*FaPensRurM!AL11) + FePensRurM!AL11</f>
        <v>992.74326139832442</v>
      </c>
      <c r="AM11" s="99">
        <f>(AL10 - IFERROR(INDEX(FePensRurM!$B$2:$BJ$92,ROW($A11)- 1 - RegraSaída!AM11,COLUMN(AM$1)- 1 - RegraSaída!AM11),0)*PSobreRurM!AM11)*(1-txMortM!AM11*FaPensRurM!AM11) + FePensRurM!AM11</f>
        <v>964.85576975656784</v>
      </c>
      <c r="AN11" s="99">
        <f>(AM10 - IFERROR(INDEX(FePensRurM!$B$2:$BJ$92,ROW($A11)- 1 - RegraSaída!AN11,COLUMN(AN$1)- 1 - RegraSaída!AN11),0)*PSobreRurM!AN11)*(1-txMortM!AN11*FaPensRurM!AN11) + FePensRurM!AN11</f>
        <v>937.43938511435351</v>
      </c>
      <c r="AO11" s="99">
        <f>(AN10 - IFERROR(INDEX(FePensRurM!$B$2:$BJ$92,ROW($A11)- 1 - RegraSaída!AO11,COLUMN(AO$1)- 1 - RegraSaída!AO11),0)*PSobreRurM!AO11)*(1-txMortM!AO11*FaPensRurM!AO11) + FePensRurM!AO11</f>
        <v>884.12726075027797</v>
      </c>
      <c r="AP11" s="99">
        <f>(AO10 - IFERROR(INDEX(FePensRurM!$B$2:$BJ$92,ROW($A11)- 1 - RegraSaída!AP11,COLUMN(AP$1)- 1 - RegraSaída!AP11),0)*PSobreRurM!AP11)*(1-txMortM!AP11*FaPensRurM!AP11) + FePensRurM!AP11</f>
        <v>858.21843245565879</v>
      </c>
      <c r="AQ11" s="99">
        <f>(AP10 - IFERROR(INDEX(FePensRurM!$B$2:$BJ$92,ROW($A11)- 1 - RegraSaída!AQ11,COLUMN(AQ$1)- 1 - RegraSaída!AQ11),0)*PSobreRurM!AQ11)*(1-txMortM!AQ11*FaPensRurM!AQ11) + FePensRurM!AQ11</f>
        <v>840.09351348572443</v>
      </c>
      <c r="AR11" s="99">
        <f>(AQ10 - IFERROR(INDEX(FePensRurM!$B$2:$BJ$92,ROW($A11)- 1 - RegraSaída!AR11,COLUMN(AR$1)- 1 - RegraSaída!AR11),0)*PSobreRurM!AR11)*(1-txMortM!AR11*FaPensRurM!AR11) + FePensRurM!AR11</f>
        <v>821.4710615389281</v>
      </c>
      <c r="AS11" s="99">
        <f>(AR10 - IFERROR(INDEX(FePensRurM!$B$2:$BJ$92,ROW($A11)- 1 - RegraSaída!AS11,COLUMN(AS$1)- 1 - RegraSaída!AS11),0)*PSobreRurM!AS11)*(1-txMortM!AS11*FaPensRurM!AS11) + FePensRurM!AS11</f>
        <v>798.93306233180215</v>
      </c>
      <c r="AT11" s="99">
        <f>(AS10 - IFERROR(INDEX(FePensRurM!$B$2:$BJ$92,ROW($A11)- 1 - RegraSaída!AT11,COLUMN(AT$1)- 1 - RegraSaída!AT11),0)*PSobreRurM!AT11)*(1-txMortM!AT11*FaPensRurM!AT11) + FePensRurM!AT11</f>
        <v>776.53213198288654</v>
      </c>
      <c r="AU11" s="99">
        <f>(AT10 - IFERROR(INDEX(FePensRurM!$B$2:$BJ$92,ROW($A11)- 1 - RegraSaída!AU11,COLUMN(AU$1)- 1 - RegraSaída!AU11),0)*PSobreRurM!AU11)*(1-txMortM!AU11*FaPensRurM!AU11) + FePensRurM!AU11</f>
        <v>758.8493899276931</v>
      </c>
      <c r="AV11" s="99">
        <f>(AU10 - IFERROR(INDEX(FePensRurM!$B$2:$BJ$92,ROW($A11)- 1 - RegraSaída!AV11,COLUMN(AV$1)- 1 - RegraSaída!AV11),0)*PSobreRurM!AV11)*(1-txMortM!AV11*FaPensRurM!AV11) + FePensRurM!AV11</f>
        <v>740.91601712889531</v>
      </c>
      <c r="AW11" s="99">
        <f>(AV10 - IFERROR(INDEX(FePensRurM!$B$2:$BJ$92,ROW($A11)- 1 - RegraSaída!AW11,COLUMN(AW$1)- 1 - RegraSaída!AW11),0)*PSobreRurM!AW11)*(1-txMortM!AW11*FaPensRurM!AW11) + FePensRurM!AW11</f>
        <v>723.28083683352531</v>
      </c>
      <c r="AX11" s="99">
        <f>(AW10 - IFERROR(INDEX(FePensRurM!$B$2:$BJ$92,ROW($A11)- 1 - RegraSaída!AX11,COLUMN(AX$1)- 1 - RegraSaída!AX11),0)*PSobreRurM!AX11)*(1-txMortM!AX11*FaPensRurM!AX11) + FePensRurM!AX11</f>
        <v>706.77110142719687</v>
      </c>
      <c r="AY11" s="99">
        <f>(AX10 - IFERROR(INDEX(FePensRurM!$B$2:$BJ$92,ROW($A11)- 1 - RegraSaída!AY11,COLUMN(AY$1)- 1 - RegraSaída!AY11),0)*PSobreRurM!AY11)*(1-txMortM!AY11*FaPensRurM!AY11) + FePensRurM!AY11</f>
        <v>689.86892592525385</v>
      </c>
      <c r="AZ11" s="99">
        <f>(AY10 - IFERROR(INDEX(FePensRurM!$B$2:$BJ$92,ROW($A11)- 1 - RegraSaída!AZ11,COLUMN(AZ$1)- 1 - RegraSaída!AZ11),0)*PSobreRurM!AZ11)*(1-txMortM!AZ11*FaPensRurM!AZ11) + FePensRurM!AZ11</f>
        <v>672.43602903654516</v>
      </c>
      <c r="BA11" s="99">
        <f>(AZ10 - IFERROR(INDEX(FePensRurM!$B$2:$BJ$92,ROW($A11)- 1 - RegraSaída!BA11,COLUMN(BA$1)- 1 - RegraSaída!BA11),0)*PSobreRurM!BA11)*(1-txMortM!BA11*FaPensRurM!BA11) + FePensRurM!BA11</f>
        <v>656.26382904943057</v>
      </c>
      <c r="BB11" s="99">
        <f>(BA10 - IFERROR(INDEX(FePensRurM!$B$2:$BJ$92,ROW($A11)- 1 - RegraSaída!BB11,COLUMN(BB$1)- 1 - RegraSaída!BB11),0)*PSobreRurM!BB11)*(1-txMortM!BB11*FaPensRurM!BB11) + FePensRurM!BB11</f>
        <v>640.24174372307141</v>
      </c>
      <c r="BC11" s="99">
        <f>(BB10 - IFERROR(INDEX(FePensRurM!$B$2:$BJ$92,ROW($A11)- 1 - RegraSaída!BC11,COLUMN(BC$1)- 1 - RegraSaída!BC11),0)*PSobreRurM!BC11)*(1-txMortM!BC11*FaPensRurM!BC11) + FePensRurM!BC11</f>
        <v>629.10069392070386</v>
      </c>
      <c r="BD11" s="99">
        <f>(BC10 - IFERROR(INDEX(FePensRurM!$B$2:$BJ$92,ROW($A11)- 1 - RegraSaída!BD11,COLUMN(BD$1)- 1 - RegraSaída!BD11),0)*PSobreRurM!BD11)*(1-txMortM!BD11*FaPensRurM!BD11) + FePensRurM!BD11</f>
        <v>614.46325742617125</v>
      </c>
      <c r="BE11" s="99">
        <f>(BD10 - IFERROR(INDEX(FePensRurM!$B$2:$BJ$92,ROW($A11)- 1 - RegraSaída!BE11,COLUMN(BE$1)- 1 - RegraSaída!BE11),0)*PSobreRurM!BE11)*(1-txMortM!BE11*FaPensRurM!BE11) + FePensRurM!BE11</f>
        <v>598.66713824270118</v>
      </c>
      <c r="BF11" s="99">
        <f>(BE10 - IFERROR(INDEX(FePensRurM!$B$2:$BJ$92,ROW($A11)- 1 - RegraSaída!BF11,COLUMN(BF$1)- 1 - RegraSaída!BF11),0)*PSobreRurM!BF11)*(1-txMortM!BF11*FaPensRurM!BF11) + FePensRurM!BF11</f>
        <v>584.6617963881539</v>
      </c>
      <c r="BG11" s="99">
        <f>(BF10 - IFERROR(INDEX(FePensRurM!$B$2:$BJ$92,ROW($A11)- 1 - RegraSaída!BG11,COLUMN(BG$1)- 1 - RegraSaída!BG11),0)*PSobreRurM!BG11)*(1-txMortM!BG11*FaPensRurM!BG11) + FePensRurM!BG11</f>
        <v>570.05014462319059</v>
      </c>
      <c r="BH11" s="99">
        <f>(BG10 - IFERROR(INDEX(FePensRurM!$B$2:$BJ$92,ROW($A11)- 1 - RegraSaída!BH11,COLUMN(BH$1)- 1 - RegraSaída!BH11),0)*PSobreRurM!BH11)*(1-txMortM!BH11*FaPensRurM!BH11) + FePensRurM!BH11</f>
        <v>557.46146493689673</v>
      </c>
      <c r="BI11" s="99">
        <f>(BH10 - IFERROR(INDEX(FePensRurM!$B$2:$BJ$92,ROW($A11)- 1 - RegraSaída!BI11,COLUMN(BI$1)- 1 - RegraSaída!BI11),0)*PSobreRurM!BI11)*(1-txMortM!BI11*FaPensRurM!BI11) + FePensRurM!BI11</f>
        <v>549.53270782181073</v>
      </c>
      <c r="BJ11" s="99">
        <f>(BI10 - IFERROR(INDEX(FePensRurM!$B$2:$BJ$92,ROW($A11)- 1 - RegraSaída!BJ11,COLUMN(BJ$1)- 1 - RegraSaída!BJ11),0)*PSobreRurM!BJ11)*(1-txMortM!BJ11*FaPensRurM!BJ11) + FePensRurM!BJ11</f>
        <v>537.5550743871305</v>
      </c>
    </row>
    <row r="12" spans="1:62" x14ac:dyDescent="0.3">
      <c r="A12" s="94">
        <v>10</v>
      </c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6"/>
      <c r="Q12" s="99">
        <f>(P11 - IFERROR(INDEX(FePensRurM!$B$2:$BJ$92,ROW($A12)- 1 - RegraSaída!Q12,COLUMN(Q$1)- 1 - RegraSaída!Q12),0)*PSobreRurM!Q12)*(1-txMortM!Q12*FaPensRurM!Q12) + FePensRurM!Q12</f>
        <v>201.37176055827672</v>
      </c>
      <c r="R12" s="99">
        <f>(Q11 - IFERROR(INDEX(FePensRurM!$B$2:$BJ$92,ROW($A12)- 1 - RegraSaída!R12,COLUMN(R$1)- 1 - RegraSaída!R12),0)*PSobreRurM!R12)*(1-txMortM!R12*FaPensRurM!R12) + FePensRurM!R12</f>
        <v>359.21403538630523</v>
      </c>
      <c r="S12" s="99">
        <f>(R11 - IFERROR(INDEX(FePensRurM!$B$2:$BJ$92,ROW($A12)- 1 - RegraSaída!S12,COLUMN(S$1)- 1 - RegraSaída!S12),0)*PSobreRurM!S12)*(1-txMortM!S12*FaPensRurM!S12) + FePensRurM!S12</f>
        <v>512.77141233704856</v>
      </c>
      <c r="T12" s="99">
        <f>(S11 - IFERROR(INDEX(FePensRurM!$B$2:$BJ$92,ROW($A12)- 1 - RegraSaída!T12,COLUMN(T$1)- 1 - RegraSaída!T12),0)*PSobreRurM!T12)*(1-txMortM!T12*FaPensRurM!T12) + FePensRurM!T12</f>
        <v>633.09543996020068</v>
      </c>
      <c r="U12" s="99">
        <f>(T11 - IFERROR(INDEX(FePensRurM!$B$2:$BJ$92,ROW($A12)- 1 - RegraSaída!U12,COLUMN(U$1)- 1 - RegraSaída!U12),0)*PSobreRurM!U12)*(1-txMortM!U12*FaPensRurM!U12) + FePensRurM!U12</f>
        <v>750.92193888815655</v>
      </c>
      <c r="V12" s="99">
        <f>(U11 - IFERROR(INDEX(FePensRurM!$B$2:$BJ$92,ROW($A12)- 1 - RegraSaída!V12,COLUMN(V$1)- 1 - RegraSaída!V12),0)*PSobreRurM!V12)*(1-txMortM!V12*FaPensRurM!V12) + FePensRurM!V12</f>
        <v>854.99348379003675</v>
      </c>
      <c r="W12" s="99">
        <f>(V11 - IFERROR(INDEX(FePensRurM!$B$2:$BJ$92,ROW($A12)- 1 - RegraSaída!W12,COLUMN(W$1)- 1 - RegraSaída!W12),0)*PSobreRurM!W12)*(1-txMortM!W12*FaPensRurM!W12) + FePensRurM!W12</f>
        <v>975.78417286688023</v>
      </c>
      <c r="X12" s="99">
        <f>(W11 - IFERROR(INDEX(FePensRurM!$B$2:$BJ$92,ROW($A12)- 1 - RegraSaída!X12,COLUMN(X$1)- 1 - RegraSaída!X12),0)*PSobreRurM!X12)*(1-txMortM!X12*FaPensRurM!X12) + FePensRurM!X12</f>
        <v>1116.7974380328501</v>
      </c>
      <c r="Y12" s="99">
        <f>(X11 - IFERROR(INDEX(FePensRurM!$B$2:$BJ$92,ROW($A12)- 1 - RegraSaída!Y12,COLUMN(Y$1)- 1 - RegraSaída!Y12),0)*PSobreRurM!Y12)*(1-txMortM!Y12*FaPensRurM!Y12) + FePensRurM!Y12</f>
        <v>1264.1204163523398</v>
      </c>
      <c r="Z12" s="99">
        <f>(Y11 - IFERROR(INDEX(FePensRurM!$B$2:$BJ$92,ROW($A12)- 1 - RegraSaída!Z12,COLUMN(Z$1)- 1 - RegraSaída!Z12),0)*PSobreRurM!Z12)*(1-txMortM!Z12*FaPensRurM!Z12) + FePensRurM!Z12</f>
        <v>1423.7703094309625</v>
      </c>
      <c r="AA12" s="99">
        <f>(Z11 - IFERROR(INDEX(FePensRurM!$B$2:$BJ$92,ROW($A12)- 1 - RegraSaída!AA12,COLUMN(AA$1)- 1 - RegraSaída!AA12),0)*PSobreRurM!AA12)*(1-txMortM!AA12*FaPensRurM!AA12) + FePensRurM!AA12</f>
        <v>1556.5374545506752</v>
      </c>
      <c r="AB12" s="99">
        <f>(AA11 - IFERROR(INDEX(FePensRurM!$B$2:$BJ$92,ROW($A12)- 1 - RegraSaída!AB12,COLUMN(AB$1)- 1 - RegraSaída!AB12),0)*PSobreRurM!AB12)*(1-txMortM!AB12*FaPensRurM!AB12) + FePensRurM!AB12</f>
        <v>1507.672735883044</v>
      </c>
      <c r="AC12" s="99">
        <f>(AB11 - IFERROR(INDEX(FePensRurM!$B$2:$BJ$92,ROW($A12)- 1 - RegraSaída!AC12,COLUMN(AC$1)- 1 - RegraSaída!AC12),0)*PSobreRurM!AC12)*(1-txMortM!AC12*FaPensRurM!AC12) + FePensRurM!AC12</f>
        <v>1448.9044953374741</v>
      </c>
      <c r="AD12" s="99">
        <f>(AC11 - IFERROR(INDEX(FePensRurM!$B$2:$BJ$92,ROW($A12)- 1 - RegraSaída!AD12,COLUMN(AD$1)- 1 - RegraSaída!AD12),0)*PSobreRurM!AD12)*(1-txMortM!AD12*FaPensRurM!AD12) + FePensRurM!AD12</f>
        <v>1394.4405264005527</v>
      </c>
      <c r="AE12" s="99">
        <f>(AD11 - IFERROR(INDEX(FePensRurM!$B$2:$BJ$92,ROW($A12)- 1 - RegraSaída!AE12,COLUMN(AE$1)- 1 - RegraSaída!AE12),0)*PSobreRurM!AE12)*(1-txMortM!AE12*FaPensRurM!AE12) + FePensRurM!AE12</f>
        <v>1339.1143491851344</v>
      </c>
      <c r="AF12" s="99">
        <f>(AE11 - IFERROR(INDEX(FePensRurM!$B$2:$BJ$92,ROW($A12)- 1 - RegraSaída!AF12,COLUMN(AF$1)- 1 - RegraSaída!AF12),0)*PSobreRurM!AF12)*(1-txMortM!AF12*FaPensRurM!AF12) + FePensRurM!AF12</f>
        <v>1298.1796605530033</v>
      </c>
      <c r="AG12" s="99">
        <f>(AF11 - IFERROR(INDEX(FePensRurM!$B$2:$BJ$92,ROW($A12)- 1 - RegraSaída!AG12,COLUMN(AG$1)- 1 - RegraSaída!AG12),0)*PSobreRurM!AG12)*(1-txMortM!AG12*FaPensRurM!AG12) + FePensRurM!AG12</f>
        <v>1266.4797390304943</v>
      </c>
      <c r="AH12" s="99">
        <f>(AG11 - IFERROR(INDEX(FePensRurM!$B$2:$BJ$92,ROW($A12)- 1 - RegraSaída!AH12,COLUMN(AH$1)- 1 - RegraSaída!AH12),0)*PSobreRurM!AH12)*(1-txMortM!AH12*FaPensRurM!AH12) + FePensRurM!AH12</f>
        <v>1232.711184739087</v>
      </c>
      <c r="AI12" s="99">
        <f>(AH11 - IFERROR(INDEX(FePensRurM!$B$2:$BJ$92,ROW($A12)- 1 - RegraSaída!AI12,COLUMN(AI$1)- 1 - RegraSaída!AI12),0)*PSobreRurM!AI12)*(1-txMortM!AI12*FaPensRurM!AI12) + FePensRurM!AI12</f>
        <v>1208.0518369256217</v>
      </c>
      <c r="AJ12" s="99">
        <f>(AI11 - IFERROR(INDEX(FePensRurM!$B$2:$BJ$92,ROW($A12)- 1 - RegraSaída!AJ12,COLUMN(AJ$1)- 1 - RegraSaída!AJ12),0)*PSobreRurM!AJ12)*(1-txMortM!AJ12*FaPensRurM!AJ12) + FePensRurM!AJ12</f>
        <v>1179.3746841703578</v>
      </c>
      <c r="AK12" s="99">
        <f>(AJ11 - IFERROR(INDEX(FePensRurM!$B$2:$BJ$92,ROW($A12)- 1 - RegraSaída!AK12,COLUMN(AK$1)- 1 - RegraSaída!AK12),0)*PSobreRurM!AK12)*(1-txMortM!AK12*FaPensRurM!AK12) + FePensRurM!AK12</f>
        <v>1154.880302124576</v>
      </c>
      <c r="AL12" s="99">
        <f>(AK11 - IFERROR(INDEX(FePensRurM!$B$2:$BJ$92,ROW($A12)- 1 - RegraSaída!AL12,COLUMN(AL$1)- 1 - RegraSaída!AL12),0)*PSobreRurM!AL12)*(1-txMortM!AL12*FaPensRurM!AL12) + FePensRurM!AL12</f>
        <v>1125.4600914997184</v>
      </c>
      <c r="AM12" s="99">
        <f>(AL11 - IFERROR(INDEX(FePensRurM!$B$2:$BJ$92,ROW($A12)- 1 - RegraSaída!AM12,COLUMN(AM$1)- 1 - RegraSaída!AM12),0)*PSobreRurM!AM12)*(1-txMortM!AM12*FaPensRurM!AM12) + FePensRurM!AM12</f>
        <v>1097.0087646574191</v>
      </c>
      <c r="AN12" s="99">
        <f>(AM11 - IFERROR(INDEX(FePensRurM!$B$2:$BJ$92,ROW($A12)- 1 - RegraSaída!AN12,COLUMN(AN$1)- 1 - RegraSaída!AN12),0)*PSobreRurM!AN12)*(1-txMortM!AN12*FaPensRurM!AN12) + FePensRurM!AN12</f>
        <v>1066.8383548728871</v>
      </c>
      <c r="AO12" s="99">
        <f>(AN11 - IFERROR(INDEX(FePensRurM!$B$2:$BJ$92,ROW($A12)- 1 - RegraSaída!AO12,COLUMN(AO$1)- 1 - RegraSaída!AO12),0)*PSobreRurM!AO12)*(1-txMortM!AO12*FaPensRurM!AO12) + FePensRurM!AO12</f>
        <v>1036.2568233851789</v>
      </c>
      <c r="AP12" s="99">
        <f>(AO11 - IFERROR(INDEX(FePensRurM!$B$2:$BJ$92,ROW($A12)- 1 - RegraSaída!AP12,COLUMN(AP$1)- 1 - RegraSaída!AP12),0)*PSobreRurM!AP12)*(1-txMortM!AP12*FaPensRurM!AP12) + FePensRurM!AP12</f>
        <v>980.84818455981156</v>
      </c>
      <c r="AQ12" s="99">
        <f>(AP11 - IFERROR(INDEX(FePensRurM!$B$2:$BJ$92,ROW($A12)- 1 - RegraSaída!AQ12,COLUMN(AQ$1)- 1 - RegraSaída!AQ12),0)*PSobreRurM!AQ12)*(1-txMortM!AQ12*FaPensRurM!AQ12) + FePensRurM!AQ12</f>
        <v>950.82488070632894</v>
      </c>
      <c r="AR12" s="99">
        <f>(AQ11 - IFERROR(INDEX(FePensRurM!$B$2:$BJ$92,ROW($A12)- 1 - RegraSaída!AR12,COLUMN(AR$1)- 1 - RegraSaída!AR12),0)*PSobreRurM!AR12)*(1-txMortM!AR12*FaPensRurM!AR12) + FePensRurM!AR12</f>
        <v>932.03167275560065</v>
      </c>
      <c r="AS12" s="99">
        <f>(AR11 - IFERROR(INDEX(FePensRurM!$B$2:$BJ$92,ROW($A12)- 1 - RegraSaída!AS12,COLUMN(AS$1)- 1 - RegraSaída!AS12),0)*PSobreRurM!AS12)*(1-txMortM!AS12*FaPensRurM!AS12) + FePensRurM!AS12</f>
        <v>911.67440554002803</v>
      </c>
      <c r="AT12" s="99">
        <f>(AS11 - IFERROR(INDEX(FePensRurM!$B$2:$BJ$92,ROW($A12)- 1 - RegraSaída!AT12,COLUMN(AT$1)- 1 - RegraSaída!AT12),0)*PSobreRurM!AT12)*(1-txMortM!AT12*FaPensRurM!AT12) + FePensRurM!AT12</f>
        <v>885.15714761380787</v>
      </c>
      <c r="AU12" s="99">
        <f>(AT11 - IFERROR(INDEX(FePensRurM!$B$2:$BJ$92,ROW($A12)- 1 - RegraSaída!AU12,COLUMN(AU$1)- 1 - RegraSaída!AU12),0)*PSobreRurM!AU12)*(1-txMortM!AU12*FaPensRurM!AU12) + FePensRurM!AU12</f>
        <v>861.88446946634838</v>
      </c>
      <c r="AV12" s="99">
        <f>(AU11 - IFERROR(INDEX(FePensRurM!$B$2:$BJ$92,ROW($A12)- 1 - RegraSaída!AV12,COLUMN(AV$1)- 1 - RegraSaída!AV12),0)*PSobreRurM!AV12)*(1-txMortM!AV12*FaPensRurM!AV12) + FePensRurM!AV12</f>
        <v>843.52673278385691</v>
      </c>
      <c r="AW12" s="99">
        <f>(AV11 - IFERROR(INDEX(FePensRurM!$B$2:$BJ$92,ROW($A12)- 1 - RegraSaída!AW12,COLUMN(AW$1)- 1 - RegraSaída!AW12),0)*PSobreRurM!AW12)*(1-txMortM!AW12*FaPensRurM!AW12) + FePensRurM!AW12</f>
        <v>823.64417337171312</v>
      </c>
      <c r="AX12" s="99">
        <f>(AW11 - IFERROR(INDEX(FePensRurM!$B$2:$BJ$92,ROW($A12)- 1 - RegraSaída!AX12,COLUMN(AX$1)- 1 - RegraSaída!AX12),0)*PSobreRurM!AX12)*(1-txMortM!AX12*FaPensRurM!AX12) + FePensRurM!AX12</f>
        <v>802.98553845628066</v>
      </c>
      <c r="AY12" s="99">
        <f>(AX11 - IFERROR(INDEX(FePensRurM!$B$2:$BJ$92,ROW($A12)- 1 - RegraSaída!AY12,COLUMN(AY$1)- 1 - RegraSaída!AY12),0)*PSobreRurM!AY12)*(1-txMortM!AY12*FaPensRurM!AY12) + FePensRurM!AY12</f>
        <v>784.67749443194793</v>
      </c>
      <c r="AZ12" s="99">
        <f>(AY11 - IFERROR(INDEX(FePensRurM!$B$2:$BJ$92,ROW($A12)- 1 - RegraSaída!AZ12,COLUMN(AZ$1)- 1 - RegraSaída!AZ12),0)*PSobreRurM!AZ12)*(1-txMortM!AZ12*FaPensRurM!AZ12) + FePensRurM!AZ12</f>
        <v>766.88578256080064</v>
      </c>
      <c r="BA12" s="99">
        <f>(AZ11 - IFERROR(INDEX(FePensRurM!$B$2:$BJ$92,ROW($A12)- 1 - RegraSaída!BA12,COLUMN(BA$1)- 1 - RegraSaída!BA12),0)*PSobreRurM!BA12)*(1-txMortM!BA12*FaPensRurM!BA12) + FePensRurM!BA12</f>
        <v>748.39014150032267</v>
      </c>
      <c r="BB12" s="99">
        <f>(BA11 - IFERROR(INDEX(FePensRurM!$B$2:$BJ$92,ROW($A12)- 1 - RegraSaída!BB12,COLUMN(BB$1)- 1 - RegraSaída!BB12),0)*PSobreRurM!BB12)*(1-txMortM!BB12*FaPensRurM!BB12) + FePensRurM!BB12</f>
        <v>730.41396398997426</v>
      </c>
      <c r="BC12" s="99">
        <f>(BB11 - IFERROR(INDEX(FePensRurM!$B$2:$BJ$92,ROW($A12)- 1 - RegraSaída!BC12,COLUMN(BC$1)- 1 - RegraSaída!BC12),0)*PSobreRurM!BC12)*(1-txMortM!BC12*FaPensRurM!BC12) + FePensRurM!BC12</f>
        <v>711.52238418104196</v>
      </c>
      <c r="BD12" s="99">
        <f>(BC11 - IFERROR(INDEX(FePensRurM!$B$2:$BJ$92,ROW($A12)- 1 - RegraSaída!BD12,COLUMN(BD$1)- 1 - RegraSaída!BD12),0)*PSobreRurM!BD12)*(1-txMortM!BD12*FaPensRurM!BD12) + FePensRurM!BD12</f>
        <v>699.68608604424958</v>
      </c>
      <c r="BE12" s="99">
        <f>(BD11 - IFERROR(INDEX(FePensRurM!$B$2:$BJ$92,ROW($A12)- 1 - RegraSaída!BE12,COLUMN(BE$1)- 1 - RegraSaída!BE12),0)*PSobreRurM!BE12)*(1-txMortM!BE12*FaPensRurM!BE12) + FePensRurM!BE12</f>
        <v>683.11015259371811</v>
      </c>
      <c r="BF12" s="99">
        <f>(BE11 - IFERROR(INDEX(FePensRurM!$B$2:$BJ$92,ROW($A12)- 1 - RegraSaída!BF12,COLUMN(BF$1)- 1 - RegraSaída!BF12),0)*PSobreRurM!BF12)*(1-txMortM!BF12*FaPensRurM!BF12) + FePensRurM!BF12</f>
        <v>666.60445987052765</v>
      </c>
      <c r="BG12" s="99">
        <f>(BF11 - IFERROR(INDEX(FePensRurM!$B$2:$BJ$92,ROW($A12)- 1 - RegraSaída!BG12,COLUMN(BG$1)- 1 - RegraSaída!BG12),0)*PSobreRurM!BG12)*(1-txMortM!BG12*FaPensRurM!BG12) + FePensRurM!BG12</f>
        <v>650.79583977111781</v>
      </c>
      <c r="BH12" s="99">
        <f>(BG11 - IFERROR(INDEX(FePensRurM!$B$2:$BJ$92,ROW($A12)- 1 - RegraSaída!BH12,COLUMN(BH$1)- 1 - RegraSaída!BH12),0)*PSobreRurM!BH12)*(1-txMortM!BH12*FaPensRurM!BH12) + FePensRurM!BH12</f>
        <v>633.46922476634188</v>
      </c>
      <c r="BI12" s="99">
        <f>(BH11 - IFERROR(INDEX(FePensRurM!$B$2:$BJ$92,ROW($A12)- 1 - RegraSaída!BI12,COLUMN(BI$1)- 1 - RegraSaída!BI12),0)*PSobreRurM!BI12)*(1-txMortM!BI12*FaPensRurM!BI12) + FePensRurM!BI12</f>
        <v>620.16705001104538</v>
      </c>
      <c r="BJ12" s="99">
        <f>(BI11 - IFERROR(INDEX(FePensRurM!$B$2:$BJ$92,ROW($A12)- 1 - RegraSaída!BJ12,COLUMN(BJ$1)- 1 - RegraSaída!BJ12),0)*PSobreRurM!BJ12)*(1-txMortM!BJ12*FaPensRurM!BJ12) + FePensRurM!BJ12</f>
        <v>608.98216655153078</v>
      </c>
    </row>
    <row r="13" spans="1:62" x14ac:dyDescent="0.3">
      <c r="A13" s="94">
        <v>11</v>
      </c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/>
      <c r="M13" s="95"/>
      <c r="N13" s="95"/>
      <c r="O13" s="95"/>
      <c r="P13" s="96"/>
      <c r="Q13" s="99">
        <f>(P12 - IFERROR(INDEX(FePensRurM!$B$2:$BJ$92,ROW($A13)- 1 - RegraSaída!Q13,COLUMN(Q$1)- 1 - RegraSaída!Q13),0)*PSobreRurM!Q13)*(1-txMortM!Q13*FaPensRurM!Q13) + FePensRurM!Q13</f>
        <v>187.42600818688237</v>
      </c>
      <c r="R13" s="99">
        <f>(Q12 - IFERROR(INDEX(FePensRurM!$B$2:$BJ$92,ROW($A13)- 1 - RegraSaída!R13,COLUMN(R$1)- 1 - RegraSaída!R13),0)*PSobreRurM!R13)*(1-txMortM!R13*FaPensRurM!R13) + FePensRurM!R13</f>
        <v>374.7259034765309</v>
      </c>
      <c r="S13" s="99">
        <f>(R12 - IFERROR(INDEX(FePensRurM!$B$2:$BJ$92,ROW($A13)- 1 - RegraSaída!S13,COLUMN(S$1)- 1 - RegraSaída!S13),0)*PSobreRurM!S13)*(1-txMortM!S13*FaPensRurM!S13) + FePensRurM!S13</f>
        <v>521.61288976560411</v>
      </c>
      <c r="T13" s="99">
        <f>(S12 - IFERROR(INDEX(FePensRurM!$B$2:$BJ$92,ROW($A13)- 1 - RegraSaída!T13,COLUMN(T$1)- 1 - RegraSaída!T13),0)*PSobreRurM!T13)*(1-txMortM!T13*FaPensRurM!T13) + FePensRurM!T13</f>
        <v>667.69375558710169</v>
      </c>
      <c r="U13" s="99">
        <f>(T12 - IFERROR(INDEX(FePensRurM!$B$2:$BJ$92,ROW($A13)- 1 - RegraSaída!U13,COLUMN(U$1)- 1 - RegraSaída!U13),0)*PSobreRurM!U13)*(1-txMortM!U13*FaPensRurM!U13) + FePensRurM!U13</f>
        <v>781.87643220048301</v>
      </c>
      <c r="V13" s="99">
        <f>(U12 - IFERROR(INDEX(FePensRurM!$B$2:$BJ$92,ROW($A13)- 1 - RegraSaída!V13,COLUMN(V$1)- 1 - RegraSaída!V13),0)*PSobreRurM!V13)*(1-txMortM!V13*FaPensRurM!V13) + FePensRurM!V13</f>
        <v>895.60243308113809</v>
      </c>
      <c r="W13" s="99">
        <f>(V12 - IFERROR(INDEX(FePensRurM!$B$2:$BJ$92,ROW($A13)- 1 - RegraSaída!W13,COLUMN(W$1)- 1 - RegraSaída!W13),0)*PSobreRurM!W13)*(1-txMortM!W13*FaPensRurM!W13) + FePensRurM!W13</f>
        <v>999.973011693015</v>
      </c>
      <c r="X13" s="99">
        <f>(W12 - IFERROR(INDEX(FePensRurM!$B$2:$BJ$92,ROW($A13)- 1 - RegraSaída!X13,COLUMN(X$1)- 1 - RegraSaída!X13),0)*PSobreRurM!X13)*(1-txMortM!X13*FaPensRurM!X13) + FePensRurM!X13</f>
        <v>1117.9227703590941</v>
      </c>
      <c r="Y13" s="99">
        <f>(X12 - IFERROR(INDEX(FePensRurM!$B$2:$BJ$92,ROW($A13)- 1 - RegraSaída!Y13,COLUMN(Y$1)- 1 - RegraSaída!Y13),0)*PSobreRurM!Y13)*(1-txMortM!Y13*FaPensRurM!Y13) + FePensRurM!Y13</f>
        <v>1252.7967136661382</v>
      </c>
      <c r="Z13" s="99">
        <f>(Y12 - IFERROR(INDEX(FePensRurM!$B$2:$BJ$92,ROW($A13)- 1 - RegraSaída!Z13,COLUMN(Z$1)- 1 - RegraSaída!Z13),0)*PSobreRurM!Z13)*(1-txMortM!Z13*FaPensRurM!Z13) + FePensRurM!Z13</f>
        <v>1394.7635238851842</v>
      </c>
      <c r="AA13" s="99">
        <f>(Z12 - IFERROR(INDEX(FePensRurM!$B$2:$BJ$92,ROW($A13)- 1 - RegraSaída!AA13,COLUMN(AA$1)- 1 - RegraSaída!AA13),0)*PSobreRurM!AA13)*(1-txMortM!AA13*FaPensRurM!AA13) + FePensRurM!AA13</f>
        <v>1548.9795748516656</v>
      </c>
      <c r="AB13" s="99">
        <f>(AA12 - IFERROR(INDEX(FePensRurM!$B$2:$BJ$92,ROW($A13)- 1 - RegraSaída!AB13,COLUMN(AB$1)- 1 - RegraSaída!AB13),0)*PSobreRurM!AB13)*(1-txMortM!AB13*FaPensRurM!AB13) + FePensRurM!AB13</f>
        <v>1678.8321684570944</v>
      </c>
      <c r="AC13" s="99">
        <f>(AB12 - IFERROR(INDEX(FePensRurM!$B$2:$BJ$92,ROW($A13)- 1 - RegraSaída!AC13,COLUMN(AC$1)- 1 - RegraSaída!AC13),0)*PSobreRurM!AC13)*(1-txMortM!AC13*FaPensRurM!AC13) + FePensRurM!AC13</f>
        <v>1625.7997316287633</v>
      </c>
      <c r="AD13" s="99">
        <f>(AC12 - IFERROR(INDEX(FePensRurM!$B$2:$BJ$92,ROW($A13)- 1 - RegraSaída!AD13,COLUMN(AD$1)- 1 - RegraSaída!AD13),0)*PSobreRurM!AD13)*(1-txMortM!AD13*FaPensRurM!AD13) + FePensRurM!AD13</f>
        <v>1562.9513116244652</v>
      </c>
      <c r="AE13" s="99">
        <f>(AD12 - IFERROR(INDEX(FePensRurM!$B$2:$BJ$92,ROW($A13)- 1 - RegraSaída!AE13,COLUMN(AE$1)- 1 - RegraSaída!AE13),0)*PSobreRurM!AE13)*(1-txMortM!AE13*FaPensRurM!AE13) + FePensRurM!AE13</f>
        <v>1505.0015929115357</v>
      </c>
      <c r="AF13" s="99">
        <f>(AE12 - IFERROR(INDEX(FePensRurM!$B$2:$BJ$92,ROW($A13)- 1 - RegraSaída!AF13,COLUMN(AF$1)- 1 - RegraSaída!AF13),0)*PSobreRurM!AF13)*(1-txMortM!AF13*FaPensRurM!AF13) + FePensRurM!AF13</f>
        <v>1451.2036407259689</v>
      </c>
      <c r="AG13" s="99">
        <f>(AF12 - IFERROR(INDEX(FePensRurM!$B$2:$BJ$92,ROW($A13)- 1 - RegraSaída!AG13,COLUMN(AG$1)- 1 - RegraSaída!AG13),0)*PSobreRurM!AG13)*(1-txMortM!AG13*FaPensRurM!AG13) + FePensRurM!AG13</f>
        <v>1412.2866877604399</v>
      </c>
      <c r="AH13" s="99">
        <f>(AG12 - IFERROR(INDEX(FePensRurM!$B$2:$BJ$92,ROW($A13)- 1 - RegraSaída!AH13,COLUMN(AH$1)- 1 - RegraSaída!AH13),0)*PSobreRurM!AH13)*(1-txMortM!AH13*FaPensRurM!AH13) + FePensRurM!AH13</f>
        <v>1377.2351530649494</v>
      </c>
      <c r="AI13" s="99">
        <f>(AH12 - IFERROR(INDEX(FePensRurM!$B$2:$BJ$92,ROW($A13)- 1 - RegraSaída!AI13,COLUMN(AI$1)- 1 - RegraSaída!AI13),0)*PSobreRurM!AI13)*(1-txMortM!AI13*FaPensRurM!AI13) + FePensRurM!AI13</f>
        <v>1340.0939883294266</v>
      </c>
      <c r="AJ13" s="99">
        <f>(AI12 - IFERROR(INDEX(FePensRurM!$B$2:$BJ$92,ROW($A13)- 1 - RegraSaída!AJ13,COLUMN(AJ$1)- 1 - RegraSaída!AJ13),0)*PSobreRurM!AJ13)*(1-txMortM!AJ13*FaPensRurM!AJ13) + FePensRurM!AJ13</f>
        <v>1312.1953144244712</v>
      </c>
      <c r="AK13" s="99">
        <f>(AJ12 - IFERROR(INDEX(FePensRurM!$B$2:$BJ$92,ROW($A13)- 1 - RegraSaída!AK13,COLUMN(AK$1)- 1 - RegraSaída!AK13),0)*PSobreRurM!AK13)*(1-txMortM!AK13*FaPensRurM!AK13) + FePensRurM!AK13</f>
        <v>1280.3206425669071</v>
      </c>
      <c r="AL13" s="99">
        <f>(AK12 - IFERROR(INDEX(FePensRurM!$B$2:$BJ$92,ROW($A13)- 1 - RegraSaída!AL13,COLUMN(AL$1)- 1 - RegraSaída!AL13),0)*PSobreRurM!AL13)*(1-txMortM!AL13*FaPensRurM!AL13) + FePensRurM!AL13</f>
        <v>1252.7431897636977</v>
      </c>
      <c r="AM13" s="99">
        <f>(AL12 - IFERROR(INDEX(FePensRurM!$B$2:$BJ$92,ROW($A13)- 1 - RegraSaída!AM13,COLUMN(AM$1)- 1 - RegraSaída!AM13),0)*PSobreRurM!AM13)*(1-txMortM!AM13*FaPensRurM!AM13) + FePensRurM!AM13</f>
        <v>1221.3211786292295</v>
      </c>
      <c r="AN13" s="99">
        <f>(AM12 - IFERROR(INDEX(FePensRurM!$B$2:$BJ$92,ROW($A13)- 1 - RegraSaída!AN13,COLUMN(AN$1)- 1 - RegraSaída!AN13),0)*PSobreRurM!AN13)*(1-txMortM!AN13*FaPensRurM!AN13) + FePensRurM!AN13</f>
        <v>1190.8931366512913</v>
      </c>
      <c r="AO13" s="99">
        <f>(AN12 - IFERROR(INDEX(FePensRurM!$B$2:$BJ$92,ROW($A13)- 1 - RegraSaída!AO13,COLUMN(AO$1)- 1 - RegraSaída!AO13),0)*PSobreRurM!AO13)*(1-txMortM!AO13*FaPensRurM!AO13) + FePensRurM!AO13</f>
        <v>1157.8300200281019</v>
      </c>
      <c r="AP13" s="99">
        <f>(AO12 - IFERROR(INDEX(FePensRurM!$B$2:$BJ$92,ROW($A13)- 1 - RegraSaída!AP13,COLUMN(AP$1)- 1 - RegraSaída!AP13),0)*PSobreRurM!AP13)*(1-txMortM!AP13*FaPensRurM!AP13) + FePensRurM!AP13</f>
        <v>1124.4868698086714</v>
      </c>
      <c r="AQ13" s="99">
        <f>(AP12 - IFERROR(INDEX(FePensRurM!$B$2:$BJ$92,ROW($A13)- 1 - RegraSaída!AQ13,COLUMN(AQ$1)- 1 - RegraSaída!AQ13),0)*PSobreRurM!AQ13)*(1-txMortM!AQ13*FaPensRurM!AQ13) + FePensRurM!AQ13</f>
        <v>1066.3170705807784</v>
      </c>
      <c r="AR13" s="99">
        <f>(AQ12 - IFERROR(INDEX(FePensRurM!$B$2:$BJ$92,ROW($A13)- 1 - RegraSaída!AR13,COLUMN(AR$1)- 1 - RegraSaída!AR13),0)*PSobreRurM!AR13)*(1-txMortM!AR13*FaPensRurM!AR13) + FePensRurM!AR13</f>
        <v>1034.4745258825499</v>
      </c>
      <c r="AS13" s="99">
        <f>(AR12 - IFERROR(INDEX(FePensRurM!$B$2:$BJ$92,ROW($A13)- 1 - RegraSaída!AS13,COLUMN(AS$1)- 1 - RegraSaída!AS13),0)*PSobreRurM!AS13)*(1-txMortM!AS13*FaPensRurM!AS13) + FePensRurM!AS13</f>
        <v>1014.1786386609729</v>
      </c>
      <c r="AT13" s="99">
        <f>(AS12 - IFERROR(INDEX(FePensRurM!$B$2:$BJ$92,ROW($A13)- 1 - RegraSaída!AT13,COLUMN(AT$1)- 1 - RegraSaída!AT13),0)*PSobreRurM!AT13)*(1-txMortM!AT13*FaPensRurM!AT13) + FePensRurM!AT13</f>
        <v>991.35267682231176</v>
      </c>
      <c r="AU13" s="99">
        <f>(AT12 - IFERROR(INDEX(FePensRurM!$B$2:$BJ$92,ROW($A13)- 1 - RegraSaída!AU13,COLUMN(AU$1)- 1 - RegraSaída!AU13),0)*PSobreRurM!AU13)*(1-txMortM!AU13*FaPensRurM!AU13) + FePensRurM!AU13</f>
        <v>963.29417830907687</v>
      </c>
      <c r="AV13" s="99">
        <f>(AU12 - IFERROR(INDEX(FePensRurM!$B$2:$BJ$92,ROW($A13)- 1 - RegraSaída!AV13,COLUMN(AV$1)- 1 - RegraSaída!AV13),0)*PSobreRurM!AV13)*(1-txMortM!AV13*FaPensRurM!AV13) + FePensRurM!AV13</f>
        <v>939.1119731355592</v>
      </c>
      <c r="AW13" s="99">
        <f>(AV12 - IFERROR(INDEX(FePensRurM!$B$2:$BJ$92,ROW($A13)- 1 - RegraSaída!AW13,COLUMN(AW$1)- 1 - RegraSaída!AW13),0)*PSobreRurM!AW13)*(1-txMortM!AW13*FaPensRurM!AW13) + FePensRurM!AW13</f>
        <v>919.2233301026323</v>
      </c>
      <c r="AX13" s="99">
        <f>(AW12 - IFERROR(INDEX(FePensRurM!$B$2:$BJ$92,ROW($A13)- 1 - RegraSaída!AX13,COLUMN(AX$1)- 1 - RegraSaída!AX13),0)*PSobreRurM!AX13)*(1-txMortM!AX13*FaPensRurM!AX13) + FePensRurM!AX13</f>
        <v>896.88879061228374</v>
      </c>
      <c r="AY13" s="99">
        <f>(AX12 - IFERROR(INDEX(FePensRurM!$B$2:$BJ$92,ROW($A13)- 1 - RegraSaída!AY13,COLUMN(AY$1)- 1 - RegraSaída!AY13),0)*PSobreRurM!AY13)*(1-txMortM!AY13*FaPensRurM!AY13) + FePensRurM!AY13</f>
        <v>874.3855586869297</v>
      </c>
      <c r="AZ13" s="99">
        <f>(AY12 - IFERROR(INDEX(FePensRurM!$B$2:$BJ$92,ROW($A13)- 1 - RegraSaída!AZ13,COLUMN(AZ$1)- 1 - RegraSaída!AZ13),0)*PSobreRurM!AZ13)*(1-txMortM!AZ13*FaPensRurM!AZ13) + FePensRurM!AZ13</f>
        <v>855.47345342034009</v>
      </c>
      <c r="BA13" s="99">
        <f>(AZ12 - IFERROR(INDEX(FePensRurM!$B$2:$BJ$92,ROW($A13)- 1 - RegraSaída!BA13,COLUMN(BA$1)- 1 - RegraSaída!BA13),0)*PSobreRurM!BA13)*(1-txMortM!BA13*FaPensRurM!BA13) + FePensRurM!BA13</f>
        <v>836.75545152117741</v>
      </c>
      <c r="BB13" s="99">
        <f>(BA12 - IFERROR(INDEX(FePensRurM!$B$2:$BJ$92,ROW($A13)- 1 - RegraSaída!BB13,COLUMN(BB$1)- 1 - RegraSaída!BB13),0)*PSobreRurM!BB13)*(1-txMortM!BB13*FaPensRurM!BB13) + FePensRurM!BB13</f>
        <v>816.55473670209767</v>
      </c>
      <c r="BC13" s="99">
        <f>(BB12 - IFERROR(INDEX(FePensRurM!$B$2:$BJ$92,ROW($A13)- 1 - RegraSaída!BC13,COLUMN(BC$1)- 1 - RegraSaída!BC13),0)*PSobreRurM!BC13)*(1-txMortM!BC13*FaPensRurM!BC13) + FePensRurM!BC13</f>
        <v>796.07978626269869</v>
      </c>
      <c r="BD13" s="99">
        <f>(BC12 - IFERROR(INDEX(FePensRurM!$B$2:$BJ$92,ROW($A13)- 1 - RegraSaída!BD13,COLUMN(BD$1)- 1 - RegraSaída!BD13),0)*PSobreRurM!BD13)*(1-txMortM!BD13*FaPensRurM!BD13) + FePensRurM!BD13</f>
        <v>775.50003697334546</v>
      </c>
      <c r="BE13" s="99">
        <f>(BD12 - IFERROR(INDEX(FePensRurM!$B$2:$BJ$92,ROW($A13)- 1 - RegraSaída!BE13,COLUMN(BE$1)- 1 - RegraSaída!BE13),0)*PSobreRurM!BE13)*(1-txMortM!BE13*FaPensRurM!BE13) + FePensRurM!BE13</f>
        <v>763.08117243475795</v>
      </c>
      <c r="BF13" s="99">
        <f>(BE12 - IFERROR(INDEX(FePensRurM!$B$2:$BJ$92,ROW($A13)- 1 - RegraSaída!BF13,COLUMN(BF$1)- 1 - RegraSaída!BF13),0)*PSobreRurM!BF13)*(1-txMortM!BF13*FaPensRurM!BF13) + FePensRurM!BF13</f>
        <v>745.59664519719024</v>
      </c>
      <c r="BG13" s="99">
        <f>(BF12 - IFERROR(INDEX(FePensRurM!$B$2:$BJ$92,ROW($A13)- 1 - RegraSaída!BG13,COLUMN(BG$1)- 1 - RegraSaída!BG13),0)*PSobreRurM!BG13)*(1-txMortM!BG13*FaPensRurM!BG13) + FePensRurM!BG13</f>
        <v>727.53373006208835</v>
      </c>
      <c r="BH13" s="99">
        <f>(BG12 - IFERROR(INDEX(FePensRurM!$B$2:$BJ$92,ROW($A13)- 1 - RegraSaída!BH13,COLUMN(BH$1)- 1 - RegraSaída!BH13),0)*PSobreRurM!BH13)*(1-txMortM!BH13*FaPensRurM!BH13) + FePensRurM!BH13</f>
        <v>709.38753564072215</v>
      </c>
      <c r="BI13" s="99">
        <f>(BH12 - IFERROR(INDEX(FePensRurM!$B$2:$BJ$92,ROW($A13)- 1 - RegraSaída!BI13,COLUMN(BI$1)- 1 - RegraSaída!BI13),0)*PSobreRurM!BI13)*(1-txMortM!BI13*FaPensRurM!BI13) + FePensRurM!BI13</f>
        <v>690.66222013750382</v>
      </c>
      <c r="BJ13" s="99">
        <f>(BI12 - IFERROR(INDEX(FePensRurM!$B$2:$BJ$92,ROW($A13)- 1 - RegraSaída!BJ13,COLUMN(BJ$1)- 1 - RegraSaída!BJ13),0)*PSobreRurM!BJ13)*(1-txMortM!BJ13*FaPensRurM!BJ13) + FePensRurM!BJ13</f>
        <v>676.74352970811481</v>
      </c>
    </row>
    <row r="14" spans="1:62" x14ac:dyDescent="0.3">
      <c r="A14" s="94">
        <v>12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6"/>
      <c r="Q14" s="99">
        <f>(P13 - IFERROR(INDEX(FePensRurM!$B$2:$BJ$92,ROW($A14)- 1 - RegraSaída!Q14,COLUMN(Q$1)- 1 - RegraSaída!Q14),0)*PSobreRurM!Q14)*(1-txMortM!Q14*FaPensRurM!Q14) + FePensRurM!Q14</f>
        <v>191.05580586738969</v>
      </c>
      <c r="R14" s="99">
        <f>(Q13 - IFERROR(INDEX(FePensRurM!$B$2:$BJ$92,ROW($A14)- 1 - RegraSaída!R14,COLUMN(R$1)- 1 - RegraSaída!R14),0)*PSobreRurM!R14)*(1-txMortM!R14*FaPensRurM!R14) + FePensRurM!R14</f>
        <v>364.68398191160838</v>
      </c>
      <c r="S14" s="99">
        <f>(R13 - IFERROR(INDEX(FePensRurM!$B$2:$BJ$92,ROW($A14)- 1 - RegraSaída!S14,COLUMN(S$1)- 1 - RegraSaída!S14),0)*PSobreRurM!S14)*(1-txMortM!S14*FaPensRurM!S14) + FePensRurM!S14</f>
        <v>541.1039651832973</v>
      </c>
      <c r="T14" s="99">
        <f>(S13 - IFERROR(INDEX(FePensRurM!$B$2:$BJ$92,ROW($A14)- 1 - RegraSaída!T14,COLUMN(T$1)- 1 - RegraSaída!T14),0)*PSobreRurM!T14)*(1-txMortM!T14*FaPensRurM!T14) + FePensRurM!T14</f>
        <v>680.55822422526785</v>
      </c>
      <c r="U14" s="99">
        <f>(T13 - IFERROR(INDEX(FePensRurM!$B$2:$BJ$92,ROW($A14)- 1 - RegraSaída!U14,COLUMN(U$1)- 1 - RegraSaída!U14),0)*PSobreRurM!U14)*(1-txMortM!U14*FaPensRurM!U14) + FePensRurM!U14</f>
        <v>819.06417046711169</v>
      </c>
      <c r="V14" s="99">
        <f>(U13 - IFERROR(INDEX(FePensRurM!$B$2:$BJ$92,ROW($A14)- 1 - RegraSaída!V14,COLUMN(V$1)- 1 - RegraSaída!V14),0)*PSobreRurM!V14)*(1-txMortM!V14*FaPensRurM!V14) + FePensRurM!V14</f>
        <v>929.86047911782612</v>
      </c>
      <c r="W14" s="99">
        <f>(V13 - IFERROR(INDEX(FePensRurM!$B$2:$BJ$92,ROW($A14)- 1 - RegraSaída!W14,COLUMN(W$1)- 1 - RegraSaída!W14),0)*PSobreRurM!W14)*(1-txMortM!W14*FaPensRurM!W14) + FePensRurM!W14</f>
        <v>1043.0436067015048</v>
      </c>
      <c r="X14" s="99">
        <f>(W13 - IFERROR(INDEX(FePensRurM!$B$2:$BJ$92,ROW($A14)- 1 - RegraSaída!X14,COLUMN(X$1)- 1 - RegraSaída!X14),0)*PSobreRurM!X14)*(1-txMortM!X14*FaPensRurM!X14) + FePensRurM!X14</f>
        <v>1144.9918089268708</v>
      </c>
      <c r="Y14" s="99">
        <f>(X13 - IFERROR(INDEX(FePensRurM!$B$2:$BJ$92,ROW($A14)- 1 - RegraSaída!Y14,COLUMN(Y$1)- 1 - RegraSaída!Y14),0)*PSobreRurM!Y14)*(1-txMortM!Y14*FaPensRurM!Y14) + FePensRurM!Y14</f>
        <v>1257.0852029418654</v>
      </c>
      <c r="Z14" s="99">
        <f>(Y13 - IFERROR(INDEX(FePensRurM!$B$2:$BJ$92,ROW($A14)- 1 - RegraSaída!Z14,COLUMN(Z$1)- 1 - RegraSaída!Z14),0)*PSobreRurM!Z14)*(1-txMortM!Z14*FaPensRurM!Z14) + FePensRurM!Z14</f>
        <v>1386.2183952182127</v>
      </c>
      <c r="AA14" s="99">
        <f>(Z13 - IFERROR(INDEX(FePensRurM!$B$2:$BJ$92,ROW($A14)- 1 - RegraSaída!AA14,COLUMN(AA$1)- 1 - RegraSaída!AA14),0)*PSobreRurM!AA14)*(1-txMortM!AA14*FaPensRurM!AA14) + FePensRurM!AA14</f>
        <v>1523.1267312781617</v>
      </c>
      <c r="AB14" s="99">
        <f>(AA13 - IFERROR(INDEX(FePensRurM!$B$2:$BJ$92,ROW($A14)- 1 - RegraSaída!AB14,COLUMN(AB$1)- 1 - RegraSaída!AB14),0)*PSobreRurM!AB14)*(1-txMortM!AB14*FaPensRurM!AB14) + FePensRurM!AB14</f>
        <v>1672.7256970284611</v>
      </c>
      <c r="AC14" s="99">
        <f>(AB13 - IFERROR(INDEX(FePensRurM!$B$2:$BJ$92,ROW($A14)- 1 - RegraSaída!AC14,COLUMN(AC$1)- 1 - RegraSaída!AC14),0)*PSobreRurM!AC14)*(1-txMortM!AC14*FaPensRurM!AC14) + FePensRurM!AC14</f>
        <v>1798.9855952162934</v>
      </c>
      <c r="AD14" s="99">
        <f>(AC13 - IFERROR(INDEX(FePensRurM!$B$2:$BJ$92,ROW($A14)- 1 - RegraSaída!AD14,COLUMN(AD$1)- 1 - RegraSaída!AD14),0)*PSobreRurM!AD14)*(1-txMortM!AD14*FaPensRurM!AD14) + FePensRurM!AD14</f>
        <v>1741.7120102628242</v>
      </c>
      <c r="AE14" s="99">
        <f>(AD13 - IFERROR(INDEX(FePensRurM!$B$2:$BJ$92,ROW($A14)- 1 - RegraSaída!AE14,COLUMN(AE$1)- 1 - RegraSaída!AE14),0)*PSobreRurM!AE14)*(1-txMortM!AE14*FaPensRurM!AE14) + FePensRurM!AE14</f>
        <v>1675.4170792817338</v>
      </c>
      <c r="AF14" s="99">
        <f>(AE13 - IFERROR(INDEX(FePensRurM!$B$2:$BJ$92,ROW($A14)- 1 - RegraSaída!AF14,COLUMN(AF$1)- 1 - RegraSaída!AF14),0)*PSobreRurM!AF14)*(1-txMortM!AF14*FaPensRurM!AF14) + FePensRurM!AF14</f>
        <v>1618.838997417562</v>
      </c>
      <c r="AG14" s="99">
        <f>(AF13 - IFERROR(INDEX(FePensRurM!$B$2:$BJ$92,ROW($A14)- 1 - RegraSaída!AG14,COLUMN(AG$1)- 1 - RegraSaída!AG14),0)*PSobreRurM!AG14)*(1-txMortM!AG14*FaPensRurM!AG14) + FePensRurM!AG14</f>
        <v>1566.7447393739628</v>
      </c>
      <c r="AH14" s="99">
        <f>(AG13 - IFERROR(INDEX(FePensRurM!$B$2:$BJ$92,ROW($A14)- 1 - RegraSaída!AH14,COLUMN(AH$1)- 1 - RegraSaída!AH14),0)*PSobreRurM!AH14)*(1-txMortM!AH14*FaPensRurM!AH14) + FePensRurM!AH14</f>
        <v>1524.5088413684148</v>
      </c>
      <c r="AI14" s="99">
        <f>(AH13 - IFERROR(INDEX(FePensRurM!$B$2:$BJ$92,ROW($A14)- 1 - RegraSaída!AI14,COLUMN(AI$1)- 1 - RegraSaída!AI14),0)*PSobreRurM!AI14)*(1-txMortM!AI14*FaPensRurM!AI14) + FePensRurM!AI14</f>
        <v>1486.0703950457389</v>
      </c>
      <c r="AJ14" s="99">
        <f>(AI13 - IFERROR(INDEX(FePensRurM!$B$2:$BJ$92,ROW($A14)- 1 - RegraSaída!AJ14,COLUMN(AJ$1)- 1 - RegraSaída!AJ14),0)*PSobreRurM!AJ14)*(1-txMortM!AJ14*FaPensRurM!AJ14) + FePensRurM!AJ14</f>
        <v>1445.5588347135465</v>
      </c>
      <c r="AK14" s="99">
        <f>(AJ13 - IFERROR(INDEX(FePensRurM!$B$2:$BJ$92,ROW($A14)- 1 - RegraSaída!AK14,COLUMN(AK$1)- 1 - RegraSaída!AK14),0)*PSobreRurM!AK14)*(1-txMortM!AK14*FaPensRurM!AK14) + FePensRurM!AK14</f>
        <v>1414.6197161567131</v>
      </c>
      <c r="AL14" s="99">
        <f>(AK13 - IFERROR(INDEX(FePensRurM!$B$2:$BJ$92,ROW($A14)- 1 - RegraSaída!AL14,COLUMN(AL$1)- 1 - RegraSaída!AL14),0)*PSobreRurM!AL14)*(1-txMortM!AL14*FaPensRurM!AL14) + FePensRurM!AL14</f>
        <v>1379.5142998810511</v>
      </c>
      <c r="AM14" s="99">
        <f>(AL13 - IFERROR(INDEX(FePensRurM!$B$2:$BJ$92,ROW($A14)- 1 - RegraSaída!AM14,COLUMN(AM$1)- 1 - RegraSaída!AM14),0)*PSobreRurM!AM14)*(1-txMortM!AM14*FaPensRurM!AM14) + FePensRurM!AM14</f>
        <v>1349.7651901941513</v>
      </c>
      <c r="AN14" s="99">
        <f>(AM13 - IFERROR(INDEX(FePensRurM!$B$2:$BJ$92,ROW($A14)- 1 - RegraSaída!AN14,COLUMN(AN$1)- 1 - RegraSaída!AN14),0)*PSobreRurM!AN14)*(1-txMortM!AN14*FaPensRurM!AN14) + FePensRurM!AN14</f>
        <v>1316.3746301175195</v>
      </c>
      <c r="AO14" s="99">
        <f>(AN13 - IFERROR(INDEX(FePensRurM!$B$2:$BJ$92,ROW($A14)- 1 - RegraSaída!AO14,COLUMN(AO$1)- 1 - RegraSaída!AO14),0)*PSobreRurM!AO14)*(1-txMortM!AO14*FaPensRurM!AO14) + FePensRurM!AO14</f>
        <v>1283.059829326739</v>
      </c>
      <c r="AP14" s="99">
        <f>(AO13 - IFERROR(INDEX(FePensRurM!$B$2:$BJ$92,ROW($A14)- 1 - RegraSaída!AP14,COLUMN(AP$1)- 1 - RegraSaída!AP14),0)*PSobreRurM!AP14)*(1-txMortM!AP14*FaPensRurM!AP14) + FePensRurM!AP14</f>
        <v>1247.0772044550718</v>
      </c>
      <c r="AQ14" s="99">
        <f>(AP13 - IFERROR(INDEX(FePensRurM!$B$2:$BJ$92,ROW($A14)- 1 - RegraSaída!AQ14,COLUMN(AQ$1)- 1 - RegraSaída!AQ14),0)*PSobreRurM!AQ14)*(1-txMortM!AQ14*FaPensRurM!AQ14) + FePensRurM!AQ14</f>
        <v>1210.9378578007093</v>
      </c>
      <c r="AR14" s="99">
        <f>(AQ13 - IFERROR(INDEX(FePensRurM!$B$2:$BJ$92,ROW($A14)- 1 - RegraSaída!AR14,COLUMN(AR$1)- 1 - RegraSaída!AR14),0)*PSobreRurM!AR14)*(1-txMortM!AR14*FaPensRurM!AR14) + FePensRurM!AR14</f>
        <v>1151.1483811261623</v>
      </c>
      <c r="AS14" s="99">
        <f>(AR13 - IFERROR(INDEX(FePensRurM!$B$2:$BJ$92,ROW($A14)- 1 - RegraSaída!AS14,COLUMN(AS$1)- 1 - RegraSaída!AS14),0)*PSobreRurM!AS14)*(1-txMortM!AS14*FaPensRurM!AS14) + FePensRurM!AS14</f>
        <v>1117.5262257942868</v>
      </c>
      <c r="AT14" s="99">
        <f>(AS13 - IFERROR(INDEX(FePensRurM!$B$2:$BJ$92,ROW($A14)- 1 - RegraSaída!AT14,COLUMN(AT$1)- 1 - RegraSaída!AT14),0)*PSobreRurM!AT14)*(1-txMortM!AT14*FaPensRurM!AT14) + FePensRurM!AT14</f>
        <v>1094.7551095518659</v>
      </c>
      <c r="AU14" s="99">
        <f>(AT13 - IFERROR(INDEX(FePensRurM!$B$2:$BJ$92,ROW($A14)- 1 - RegraSaída!AU14,COLUMN(AU$1)- 1 - RegraSaída!AU14),0)*PSobreRurM!AU14)*(1-txMortM!AU14*FaPensRurM!AU14) + FePensRurM!AU14</f>
        <v>1070.3767071144398</v>
      </c>
      <c r="AV14" s="99">
        <f>(AU13 - IFERROR(INDEX(FePensRurM!$B$2:$BJ$92,ROW($A14)- 1 - RegraSaída!AV14,COLUMN(AV$1)- 1 - RegraSaída!AV14),0)*PSobreRurM!AV14)*(1-txMortM!AV14*FaPensRurM!AV14) + FePensRurM!AV14</f>
        <v>1041.7255200000861</v>
      </c>
      <c r="AW14" s="99">
        <f>(AV13 - IFERROR(INDEX(FePensRurM!$B$2:$BJ$92,ROW($A14)- 1 - RegraSaída!AW14,COLUMN(AW$1)- 1 - RegraSaída!AW14),0)*PSobreRurM!AW14)*(1-txMortM!AW14*FaPensRurM!AW14) + FePensRurM!AW14</f>
        <v>1015.709970311568</v>
      </c>
      <c r="AX14" s="99">
        <f>(AW13 - IFERROR(INDEX(FePensRurM!$B$2:$BJ$92,ROW($A14)- 1 - RegraSaída!AX14,COLUMN(AX$1)- 1 - RegraSaída!AX14),0)*PSobreRurM!AX14)*(1-txMortM!AX14*FaPensRurM!AX14) + FePensRurM!AX14</f>
        <v>993.36996311129792</v>
      </c>
      <c r="AY14" s="99">
        <f>(AX13 - IFERROR(INDEX(FePensRurM!$B$2:$BJ$92,ROW($A14)- 1 - RegraSaída!AY14,COLUMN(AY$1)- 1 - RegraSaída!AY14),0)*PSobreRurM!AY14)*(1-txMortM!AY14*FaPensRurM!AY14) + FePensRurM!AY14</f>
        <v>969.51289082494191</v>
      </c>
      <c r="AZ14" s="99">
        <f>(AY13 - IFERROR(INDEX(FePensRurM!$B$2:$BJ$92,ROW($A14)- 1 - RegraSaída!AZ14,COLUMN(AZ$1)- 1 - RegraSaída!AZ14),0)*PSobreRurM!AZ14)*(1-txMortM!AZ14*FaPensRurM!AZ14) + FePensRurM!AZ14</f>
        <v>946.08656693910496</v>
      </c>
      <c r="BA14" s="99">
        <f>(AZ13 - IFERROR(INDEX(FePensRurM!$B$2:$BJ$92,ROW($A14)- 1 - RegraSaída!BA14,COLUMN(BA$1)- 1 - RegraSaída!BA14),0)*PSobreRurM!BA14)*(1-txMortM!BA14*FaPensRurM!BA14) + FePensRurM!BA14</f>
        <v>926.57287907528382</v>
      </c>
      <c r="BB14" s="99">
        <f>(BA13 - IFERROR(INDEX(FePensRurM!$B$2:$BJ$92,ROW($A14)- 1 - RegraSaída!BB14,COLUMN(BB$1)- 1 - RegraSaída!BB14),0)*PSobreRurM!BB14)*(1-txMortM!BB14*FaPensRurM!BB14) + FePensRurM!BB14</f>
        <v>905.97354985386414</v>
      </c>
      <c r="BC14" s="99">
        <f>(BB13 - IFERROR(INDEX(FePensRurM!$B$2:$BJ$92,ROW($A14)- 1 - RegraSaída!BC14,COLUMN(BC$1)- 1 - RegraSaída!BC14),0)*PSobreRurM!BC14)*(1-txMortM!BC14*FaPensRurM!BC14) + FePensRurM!BC14</f>
        <v>883.2681520318331</v>
      </c>
      <c r="BD14" s="99">
        <f>(BC13 - IFERROR(INDEX(FePensRurM!$B$2:$BJ$92,ROW($A14)- 1 - RegraSaída!BD14,COLUMN(BD$1)- 1 - RegraSaída!BD14),0)*PSobreRurM!BD14)*(1-txMortM!BD14*FaPensRurM!BD14) + FePensRurM!BD14</f>
        <v>861.25475880134638</v>
      </c>
      <c r="BE14" s="99">
        <f>(BD13 - IFERROR(INDEX(FePensRurM!$B$2:$BJ$92,ROW($A14)- 1 - RegraSaída!BE14,COLUMN(BE$1)- 1 - RegraSaída!BE14),0)*PSobreRurM!BE14)*(1-txMortM!BE14*FaPensRurM!BE14) + FePensRurM!BE14</f>
        <v>839.80339572157914</v>
      </c>
      <c r="BF14" s="99">
        <f>(BE13 - IFERROR(INDEX(FePensRurM!$B$2:$BJ$92,ROW($A14)- 1 - RegraSaída!BF14,COLUMN(BF$1)- 1 - RegraSaída!BF14),0)*PSobreRurM!BF14)*(1-txMortM!BF14*FaPensRurM!BF14) + FePensRurM!BF14</f>
        <v>826.79524170972741</v>
      </c>
      <c r="BG14" s="99">
        <f>(BF13 - IFERROR(INDEX(FePensRurM!$B$2:$BJ$92,ROW($A14)- 1 - RegraSaída!BG14,COLUMN(BG$1)- 1 - RegraSaída!BG14),0)*PSobreRurM!BG14)*(1-txMortM!BG14*FaPensRurM!BG14) + FePensRurM!BG14</f>
        <v>807.58540313170693</v>
      </c>
      <c r="BH14" s="99">
        <f>(BG13 - IFERROR(INDEX(FePensRurM!$B$2:$BJ$92,ROW($A14)- 1 - RegraSaída!BH14,COLUMN(BH$1)- 1 - RegraSaída!BH14),0)*PSobreRurM!BH14)*(1-txMortM!BH14*FaPensRurM!BH14) + FePensRurM!BH14</f>
        <v>787.00474691078398</v>
      </c>
      <c r="BI14" s="99">
        <f>(BH13 - IFERROR(INDEX(FePensRurM!$B$2:$BJ$92,ROW($A14)- 1 - RegraSaída!BI14,COLUMN(BI$1)- 1 - RegraSaída!BI14),0)*PSobreRurM!BI14)*(1-txMortM!BI14*FaPensRurM!BI14) + FePensRurM!BI14</f>
        <v>767.4608811511647</v>
      </c>
      <c r="BJ14" s="99">
        <f>(BI13 - IFERROR(INDEX(FePensRurM!$B$2:$BJ$92,ROW($A14)- 1 - RegraSaída!BJ14,COLUMN(BJ$1)- 1 - RegraSaída!BJ14),0)*PSobreRurM!BJ14)*(1-txMortM!BJ14*FaPensRurM!BJ14) + FePensRurM!BJ14</f>
        <v>748.12351703206059</v>
      </c>
    </row>
    <row r="15" spans="1:62" x14ac:dyDescent="0.3">
      <c r="A15" s="94">
        <v>13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96"/>
      <c r="Q15" s="99">
        <f>(P14 - IFERROR(INDEX(FePensRurM!$B$2:$BJ$92,ROW($A15)- 1 - RegraSaída!Q15,COLUMN(Q$1)- 1 - RegraSaída!Q15),0)*PSobreRurM!Q15)*(1-txMortM!Q15*FaPensRurM!Q15) + FePensRurM!Q15</f>
        <v>215.06733280341922</v>
      </c>
      <c r="R15" s="99">
        <f>(Q14 - IFERROR(INDEX(FePensRurM!$B$2:$BJ$92,ROW($A15)- 1 - RegraSaída!R15,COLUMN(R$1)- 1 - RegraSaída!R15),0)*PSobreRurM!R15)*(1-txMortM!R15*FaPensRurM!R15) + FePensRurM!R15</f>
        <v>389.9100116825831</v>
      </c>
      <c r="S15" s="99">
        <f>(R14 - IFERROR(INDEX(FePensRurM!$B$2:$BJ$92,ROW($A15)- 1 - RegraSaída!S15,COLUMN(S$1)- 1 - RegraSaída!S15),0)*PSobreRurM!S15)*(1-txMortM!S15*FaPensRurM!S15) + FePensRurM!S15</f>
        <v>552.37504764458242</v>
      </c>
      <c r="T15" s="99">
        <f>(S14 - IFERROR(INDEX(FePensRurM!$B$2:$BJ$92,ROW($A15)- 1 - RegraSaída!T15,COLUMN(T$1)- 1 - RegraSaída!T15),0)*PSobreRurM!T15)*(1-txMortM!T15*FaPensRurM!T15) + FePensRurM!T15</f>
        <v>720.46987364733434</v>
      </c>
      <c r="U15" s="99">
        <f>(T14 - IFERROR(INDEX(FePensRurM!$B$2:$BJ$92,ROW($A15)- 1 - RegraSaída!U15,COLUMN(U$1)- 1 - RegraSaída!U15),0)*PSobreRurM!U15)*(1-txMortM!U15*FaPensRurM!U15) + FePensRurM!U15</f>
        <v>852.07157272316249</v>
      </c>
      <c r="V15" s="99">
        <f>(U14 - IFERROR(INDEX(FePensRurM!$B$2:$BJ$92,ROW($A15)- 1 - RegraSaída!V15,COLUMN(V$1)- 1 - RegraSaída!V15),0)*PSobreRurM!V15)*(1-txMortM!V15*FaPensRurM!V15) + FePensRurM!V15</f>
        <v>986.41141163093801</v>
      </c>
      <c r="W15" s="99">
        <f>(V14 - IFERROR(INDEX(FePensRurM!$B$2:$BJ$92,ROW($A15)- 1 - RegraSaída!W15,COLUMN(W$1)- 1 - RegraSaída!W15),0)*PSobreRurM!W15)*(1-txMortM!W15*FaPensRurM!W15) + FePensRurM!W15</f>
        <v>1096.7912822271578</v>
      </c>
      <c r="X15" s="99">
        <f>(W14 - IFERROR(INDEX(FePensRurM!$B$2:$BJ$92,ROW($A15)- 1 - RegraSaída!X15,COLUMN(X$1)- 1 - RegraSaída!X15),0)*PSobreRurM!X15)*(1-txMortM!X15*FaPensRurM!X15) + FePensRurM!X15</f>
        <v>1206.7863994211434</v>
      </c>
      <c r="Y15" s="99">
        <f>(X14 - IFERROR(INDEX(FePensRurM!$B$2:$BJ$92,ROW($A15)- 1 - RegraSaída!Y15,COLUMN(Y$1)- 1 - RegraSaída!Y15),0)*PSobreRurM!Y15)*(1-txMortM!Y15*FaPensRurM!Y15) + FePensRurM!Y15</f>
        <v>1302.7391191460906</v>
      </c>
      <c r="Z15" s="99">
        <f>(Y14 - IFERROR(INDEX(FePensRurM!$B$2:$BJ$92,ROW($A15)- 1 - RegraSaída!Z15,COLUMN(Z$1)- 1 - RegraSaída!Z15),0)*PSobreRurM!Z15)*(1-txMortM!Z15*FaPensRurM!Z15) + FePensRurM!Z15</f>
        <v>1407.9987249657634</v>
      </c>
      <c r="AA15" s="99">
        <f>(Z14 - IFERROR(INDEX(FePensRurM!$B$2:$BJ$92,ROW($A15)- 1 - RegraSaída!AA15,COLUMN(AA$1)- 1 - RegraSaída!AA15),0)*PSobreRurM!AA15)*(1-txMortM!AA15*FaPensRurM!AA15) + FePensRurM!AA15</f>
        <v>1531.7620105513756</v>
      </c>
      <c r="AB15" s="99">
        <f>(AA14 - IFERROR(INDEX(FePensRurM!$B$2:$BJ$92,ROW($A15)- 1 - RegraSaída!AB15,COLUMN(AB$1)- 1 - RegraSaída!AB15),0)*PSobreRurM!AB15)*(1-txMortM!AB15*FaPensRurM!AB15) + FePensRurM!AB15</f>
        <v>1663.5357756007686</v>
      </c>
      <c r="AC15" s="99">
        <f>(AB14 - IFERROR(INDEX(FePensRurM!$B$2:$BJ$92,ROW($A15)- 1 - RegraSaída!AC15,COLUMN(AC$1)- 1 - RegraSaída!AC15),0)*PSobreRurM!AC15)*(1-txMortM!AC15*FaPensRurM!AC15) + FePensRurM!AC15</f>
        <v>1808.6494145862964</v>
      </c>
      <c r="AD15" s="99">
        <f>(AC14 - IFERROR(INDEX(FePensRurM!$B$2:$BJ$92,ROW($A15)- 1 - RegraSaída!AD15,COLUMN(AD$1)- 1 - RegraSaída!AD15),0)*PSobreRurM!AD15)*(1-txMortM!AD15*FaPensRurM!AD15) + FePensRurM!AD15</f>
        <v>1929.9618308435645</v>
      </c>
      <c r="AE15" s="99">
        <f>(AD14 - IFERROR(INDEX(FePensRurM!$B$2:$BJ$92,ROW($A15)- 1 - RegraSaída!AE15,COLUMN(AE$1)- 1 - RegraSaída!AE15),0)*PSobreRurM!AE15)*(1-txMortM!AE15*FaPensRurM!AE15) + FePensRurM!AE15</f>
        <v>1868.4583136622534</v>
      </c>
      <c r="AF15" s="99">
        <f>(AE14 - IFERROR(INDEX(FePensRurM!$B$2:$BJ$92,ROW($A15)- 1 - RegraSaída!AF15,COLUMN(AF$1)- 1 - RegraSaída!AF15),0)*PSobreRurM!AF15)*(1-txMortM!AF15*FaPensRurM!AF15) + FePensRurM!AF15</f>
        <v>1804.4322933667806</v>
      </c>
      <c r="AG15" s="99">
        <f>(AF14 - IFERROR(INDEX(FePensRurM!$B$2:$BJ$92,ROW($A15)- 1 - RegraSaída!AG15,COLUMN(AG$1)- 1 - RegraSaída!AG15),0)*PSobreRurM!AG15)*(1-txMortM!AG15*FaPensRurM!AG15) + FePensRurM!AG15</f>
        <v>1748.8605374515801</v>
      </c>
      <c r="AH15" s="99">
        <f>(AG14 - IFERROR(INDEX(FePensRurM!$B$2:$BJ$92,ROW($A15)- 1 - RegraSaída!AH15,COLUMN(AH$1)- 1 - RegraSaída!AH15),0)*PSobreRurM!AH15)*(1-txMortM!AH15*FaPensRurM!AH15) + FePensRurM!AH15</f>
        <v>1693.0821613893991</v>
      </c>
      <c r="AI15" s="99">
        <f>(AH14 - IFERROR(INDEX(FePensRurM!$B$2:$BJ$92,ROW($A15)- 1 - RegraSaída!AI15,COLUMN(AI$1)- 1 - RegraSaída!AI15),0)*PSobreRurM!AI15)*(1-txMortM!AI15*FaPensRurM!AI15) + FePensRurM!AI15</f>
        <v>1647.0887639470304</v>
      </c>
      <c r="AJ15" s="99">
        <f>(AI14 - IFERROR(INDEX(FePensRurM!$B$2:$BJ$92,ROW($A15)- 1 - RegraSaída!AJ15,COLUMN(AJ$1)- 1 - RegraSaída!AJ15),0)*PSobreRurM!AJ15)*(1-txMortM!AJ15*FaPensRurM!AJ15) + FePensRurM!AJ15</f>
        <v>1604.8849821362489</v>
      </c>
      <c r="AK15" s="99">
        <f>(AJ14 - IFERROR(INDEX(FePensRurM!$B$2:$BJ$92,ROW($A15)- 1 - RegraSaída!AK15,COLUMN(AK$1)- 1 - RegraSaída!AK15),0)*PSobreRurM!AK15)*(1-txMortM!AK15*FaPensRurM!AK15) + FePensRurM!AK15</f>
        <v>1560.8375305932391</v>
      </c>
      <c r="AL15" s="99">
        <f>(AK14 - IFERROR(INDEX(FePensRurM!$B$2:$BJ$92,ROW($A15)- 1 - RegraSaída!AL15,COLUMN(AL$1)- 1 - RegraSaída!AL15),0)*PSobreRurM!AL15)*(1-txMortM!AL15*FaPensRurM!AL15) + FePensRurM!AL15</f>
        <v>1526.2928279859432</v>
      </c>
      <c r="AM15" s="99">
        <f>(AL14 - IFERROR(INDEX(FePensRurM!$B$2:$BJ$92,ROW($A15)- 1 - RegraSaída!AM15,COLUMN(AM$1)- 1 - RegraSaída!AM15),0)*PSobreRurM!AM15)*(1-txMortM!AM15*FaPensRurM!AM15) + FePensRurM!AM15</f>
        <v>1488.9544515113075</v>
      </c>
      <c r="AN15" s="99">
        <f>(AM14 - IFERROR(INDEX(FePensRurM!$B$2:$BJ$92,ROW($A15)- 1 - RegraSaída!AN15,COLUMN(AN$1)- 1 - RegraSaída!AN15),0)*PSobreRurM!AN15)*(1-txMortM!AN15*FaPensRurM!AN15) + FePensRurM!AN15</f>
        <v>1456.8270626525332</v>
      </c>
      <c r="AO15" s="99">
        <f>(AN14 - IFERROR(INDEX(FePensRurM!$B$2:$BJ$92,ROW($A15)- 1 - RegraSaída!AO15,COLUMN(AO$1)- 1 - RegraSaída!AO15),0)*PSobreRurM!AO15)*(1-txMortM!AO15*FaPensRurM!AO15) + FePensRurM!AO15</f>
        <v>1420.0446903098516</v>
      </c>
      <c r="AP15" s="99">
        <f>(AO14 - IFERROR(INDEX(FePensRurM!$B$2:$BJ$92,ROW($A15)- 1 - RegraSaída!AP15,COLUMN(AP$1)- 1 - RegraSaída!AP15),0)*PSobreRurM!AP15)*(1-txMortM!AP15*FaPensRurM!AP15) + FePensRurM!AP15</f>
        <v>1383.4733812577092</v>
      </c>
      <c r="AQ15" s="99">
        <f>(AP14 - IFERROR(INDEX(FePensRurM!$B$2:$BJ$92,ROW($A15)- 1 - RegraSaída!AQ15,COLUMN(AQ$1)- 1 - RegraSaída!AQ15),0)*PSobreRurM!AQ15)*(1-txMortM!AQ15*FaPensRurM!AQ15) + FePensRurM!AQ15</f>
        <v>1344.1990697295446</v>
      </c>
      <c r="AR15" s="99">
        <f>(AQ14 - IFERROR(INDEX(FePensRurM!$B$2:$BJ$92,ROW($A15)- 1 - RegraSaída!AR15,COLUMN(AR$1)- 1 - RegraSaída!AR15),0)*PSobreRurM!AR15)*(1-txMortM!AR15*FaPensRurM!AR15) + FePensRurM!AR15</f>
        <v>1306.0438008967885</v>
      </c>
      <c r="AS15" s="99">
        <f>(AR14 - IFERROR(INDEX(FePensRurM!$B$2:$BJ$92,ROW($A15)- 1 - RegraSaída!AS15,COLUMN(AS$1)- 1 - RegraSaída!AS15),0)*PSobreRurM!AS15)*(1-txMortM!AS15*FaPensRurM!AS15) + FePensRurM!AS15</f>
        <v>1244.4789835402639</v>
      </c>
      <c r="AT15" s="99">
        <f>(AS14 - IFERROR(INDEX(FePensRurM!$B$2:$BJ$92,ROW($A15)- 1 - RegraSaída!AT15,COLUMN(AT$1)- 1 - RegraSaída!AT15),0)*PSobreRurM!AT15)*(1-txMortM!AT15*FaPensRurM!AT15) + FePensRurM!AT15</f>
        <v>1207.9511906931523</v>
      </c>
      <c r="AU15" s="99">
        <f>(AT14 - IFERROR(INDEX(FePensRurM!$B$2:$BJ$92,ROW($A15)- 1 - RegraSaída!AU15,COLUMN(AU$1)- 1 - RegraSaída!AU15),0)*PSobreRurM!AU15)*(1-txMortM!AU15*FaPensRurM!AU15) + FePensRurM!AU15</f>
        <v>1183.4485417399803</v>
      </c>
      <c r="AV15" s="99">
        <f>(AU14 - IFERROR(INDEX(FePensRurM!$B$2:$BJ$92,ROW($A15)- 1 - RegraSaída!AV15,COLUMN(AV$1)- 1 - RegraSaída!AV15),0)*PSobreRurM!AV15)*(1-txMortM!AV15*FaPensRurM!AV15) + FePensRurM!AV15</f>
        <v>1158.4007337936512</v>
      </c>
      <c r="AW15" s="99">
        <f>(AV14 - IFERROR(INDEX(FePensRurM!$B$2:$BJ$92,ROW($A15)- 1 - RegraSaída!AW15,COLUMN(AW$1)- 1 - RegraSaída!AW15),0)*PSobreRurM!AW15)*(1-txMortM!AW15*FaPensRurM!AW15) + FePensRurM!AW15</f>
        <v>1128.0603388849458</v>
      </c>
      <c r="AX15" s="99">
        <f>(AW14 - IFERROR(INDEX(FePensRurM!$B$2:$BJ$92,ROW($A15)- 1 - RegraSaída!AX15,COLUMN(AX$1)- 1 - RegraSaída!AX15),0)*PSobreRurM!AX15)*(1-txMortM!AX15*FaPensRurM!AX15) + FePensRurM!AX15</f>
        <v>1098.9694567098702</v>
      </c>
      <c r="AY15" s="99">
        <f>(AX14 - IFERROR(INDEX(FePensRurM!$B$2:$BJ$92,ROW($A15)- 1 - RegraSaída!AY15,COLUMN(AY$1)- 1 - RegraSaída!AY15),0)*PSobreRurM!AY15)*(1-txMortM!AY15*FaPensRurM!AY15) + FePensRurM!AY15</f>
        <v>1074.9260754401541</v>
      </c>
      <c r="AZ15" s="99">
        <f>(AY14 - IFERROR(INDEX(FePensRurM!$B$2:$BJ$92,ROW($A15)- 1 - RegraSaída!AZ15,COLUMN(AZ$1)- 1 - RegraSaída!AZ15),0)*PSobreRurM!AZ15)*(1-txMortM!AZ15*FaPensRurM!AZ15) + FePensRurM!AZ15</f>
        <v>1050.4048185768861</v>
      </c>
      <c r="BA15" s="99">
        <f>(AZ14 - IFERROR(INDEX(FePensRurM!$B$2:$BJ$92,ROW($A15)- 1 - RegraSaída!BA15,COLUMN(BA$1)- 1 - RegraSaída!BA15),0)*PSobreRurM!BA15)*(1-txMortM!BA15*FaPensRurM!BA15) + FePensRurM!BA15</f>
        <v>1025.9488283339856</v>
      </c>
      <c r="BB15" s="99">
        <f>(BA14 - IFERROR(INDEX(FePensRurM!$B$2:$BJ$92,ROW($A15)- 1 - RegraSaída!BB15,COLUMN(BB$1)- 1 - RegraSaída!BB15),0)*PSobreRurM!BB15)*(1-txMortM!BB15*FaPensRurM!BB15) + FePensRurM!BB15</f>
        <v>1004.7031314610082</v>
      </c>
      <c r="BC15" s="99">
        <f>(BB14 - IFERROR(INDEX(FePensRurM!$B$2:$BJ$92,ROW($A15)- 1 - RegraSaída!BC15,COLUMN(BC$1)- 1 - RegraSaída!BC15),0)*PSobreRurM!BC15)*(1-txMortM!BC15*FaPensRurM!BC15) + FePensRurM!BC15</f>
        <v>981.1253605455812</v>
      </c>
      <c r="BD15" s="99">
        <f>(BC14 - IFERROR(INDEX(FePensRurM!$B$2:$BJ$92,ROW($A15)- 1 - RegraSaída!BD15,COLUMN(BD$1)- 1 - RegraSaída!BD15),0)*PSobreRurM!BD15)*(1-txMortM!BD15*FaPensRurM!BD15) + FePensRurM!BD15</f>
        <v>956.54131871518973</v>
      </c>
      <c r="BE15" s="99">
        <f>(BD14 - IFERROR(INDEX(FePensRurM!$B$2:$BJ$92,ROW($A15)- 1 - RegraSaída!BE15,COLUMN(BE$1)- 1 - RegraSaída!BE15),0)*PSobreRurM!BE15)*(1-txMortM!BE15*FaPensRurM!BE15) + FePensRurM!BE15</f>
        <v>933.90492651814725</v>
      </c>
      <c r="BF15" s="99">
        <f>(BE14 - IFERROR(INDEX(FePensRurM!$B$2:$BJ$92,ROW($A15)- 1 - RegraSaída!BF15,COLUMN(BF$1)- 1 - RegraSaída!BF15),0)*PSobreRurM!BF15)*(1-txMortM!BF15*FaPensRurM!BF15) + FePensRurM!BF15</f>
        <v>911.44966536949687</v>
      </c>
      <c r="BG15" s="99">
        <f>(BF14 - IFERROR(INDEX(FePensRurM!$B$2:$BJ$92,ROW($A15)- 1 - RegraSaída!BG15,COLUMN(BG$1)- 1 - RegraSaída!BG15),0)*PSobreRurM!BG15)*(1-txMortM!BG15*FaPensRurM!BG15) + FePensRurM!BG15</f>
        <v>896.69845638196603</v>
      </c>
      <c r="BH15" s="99">
        <f>(BG14 - IFERROR(INDEX(FePensRurM!$B$2:$BJ$92,ROW($A15)- 1 - RegraSaída!BH15,COLUMN(BH$1)- 1 - RegraSaída!BH15),0)*PSobreRurM!BH15)*(1-txMortM!BH15*FaPensRurM!BH15) + FePensRurM!BH15</f>
        <v>874.86054807691482</v>
      </c>
      <c r="BI15" s="99">
        <f>(BH14 - IFERROR(INDEX(FePensRurM!$B$2:$BJ$92,ROW($A15)- 1 - RegraSaída!BI15,COLUMN(BI$1)- 1 - RegraSaída!BI15),0)*PSobreRurM!BI15)*(1-txMortM!BI15*FaPensRurM!BI15) + FePensRurM!BI15</f>
        <v>852.36082876352782</v>
      </c>
      <c r="BJ15" s="99">
        <f>(BI14 - IFERROR(INDEX(FePensRurM!$B$2:$BJ$92,ROW($A15)- 1 - RegraSaída!BJ15,COLUMN(BJ$1)- 1 - RegraSaída!BJ15),0)*PSobreRurM!BJ15)*(1-txMortM!BJ15*FaPensRurM!BJ15) + FePensRurM!BJ15</f>
        <v>832.14362502520862</v>
      </c>
    </row>
    <row r="16" spans="1:62" x14ac:dyDescent="0.3">
      <c r="A16" s="94">
        <v>14</v>
      </c>
      <c r="B16" s="95"/>
      <c r="C16" s="95"/>
      <c r="D16" s="95"/>
      <c r="E16" s="95"/>
      <c r="F16" s="95"/>
      <c r="G16" s="95"/>
      <c r="H16" s="95"/>
      <c r="I16" s="95"/>
      <c r="J16" s="95"/>
      <c r="K16" s="95"/>
      <c r="L16" s="95"/>
      <c r="M16" s="95"/>
      <c r="N16" s="95"/>
      <c r="O16" s="95"/>
      <c r="P16" s="96"/>
      <c r="Q16" s="99">
        <f>(P15 - IFERROR(INDEX(FePensRurM!$B$2:$BJ$92,ROW($A16)- 1 - RegraSaída!Q16,COLUMN(Q$1)- 1 - RegraSaída!Q16),0)*PSobreRurM!Q16)*(1-txMortM!Q16*FaPensRurM!Q16) + FePensRurM!Q16</f>
        <v>207.07164851327281</v>
      </c>
      <c r="R16" s="99">
        <f>(Q15 - IFERROR(INDEX(FePensRurM!$B$2:$BJ$92,ROW($A16)- 1 - RegraSaída!R16,COLUMN(R$1)- 1 - RegraSaída!R16),0)*PSobreRurM!R16)*(1-txMortM!R16*FaPensRurM!R16) + FePensRurM!R16</f>
        <v>410.54708332735379</v>
      </c>
      <c r="S16" s="99">
        <f>(R15 - IFERROR(INDEX(FePensRurM!$B$2:$BJ$92,ROW($A16)- 1 - RegraSaída!S16,COLUMN(S$1)- 1 - RegraSaída!S16),0)*PSobreRurM!S16)*(1-txMortM!S16*FaPensRurM!S16) + FePensRurM!S16</f>
        <v>576.18768444093689</v>
      </c>
      <c r="T16" s="99">
        <f>(S15 - IFERROR(INDEX(FePensRurM!$B$2:$BJ$92,ROW($A16)- 1 - RegraSaída!T16,COLUMN(T$1)- 1 - RegraSaída!T16),0)*PSobreRurM!T16)*(1-txMortM!T16*FaPensRurM!T16) + FePensRurM!T16</f>
        <v>731.53396578030902</v>
      </c>
      <c r="U16" s="99">
        <f>(T15 - IFERROR(INDEX(FePensRurM!$B$2:$BJ$92,ROW($A16)- 1 - RegraSaída!U16,COLUMN(U$1)- 1 - RegraSaída!U16),0)*PSobreRurM!U16)*(1-txMortM!U16*FaPensRurM!U16) + FePensRurM!U16</f>
        <v>892.7925743220087</v>
      </c>
      <c r="V16" s="99">
        <f>(U15 - IFERROR(INDEX(FePensRurM!$B$2:$BJ$92,ROW($A16)- 1 - RegraSaída!V16,COLUMN(V$1)- 1 - RegraSaída!V16),0)*PSobreRurM!V16)*(1-txMortM!V16*FaPensRurM!V16) + FePensRurM!V16</f>
        <v>1018.792626425319</v>
      </c>
      <c r="W16" s="99">
        <f>(V15 - IFERROR(INDEX(FePensRurM!$B$2:$BJ$92,ROW($A16)- 1 - RegraSaída!W16,COLUMN(W$1)- 1 - RegraSaída!W16),0)*PSobreRurM!W16)*(1-txMortM!W16*FaPensRurM!W16) + FePensRurM!W16</f>
        <v>1149.8930465258484</v>
      </c>
      <c r="X16" s="99">
        <f>(W15 - IFERROR(INDEX(FePensRurM!$B$2:$BJ$92,ROW($A16)- 1 - RegraSaída!X16,COLUMN(X$1)- 1 - RegraSaída!X16),0)*PSobreRurM!X16)*(1-txMortM!X16*FaPensRurM!X16) + FePensRurM!X16</f>
        <v>1255.7033609149282</v>
      </c>
      <c r="Y16" s="99">
        <f>(X15 - IFERROR(INDEX(FePensRurM!$B$2:$BJ$92,ROW($A16)- 1 - RegraSaída!Y16,COLUMN(Y$1)- 1 - RegraSaída!Y16),0)*PSobreRurM!Y16)*(1-txMortM!Y16*FaPensRurM!Y16) + FePensRurM!Y16</f>
        <v>1359.7787732145237</v>
      </c>
      <c r="Z16" s="99">
        <f>(Y15 - IFERROR(INDEX(FePensRurM!$B$2:$BJ$92,ROW($A16)- 1 - RegraSaída!Z16,COLUMN(Z$1)- 1 - RegraSaída!Z16),0)*PSobreRurM!Z16)*(1-txMortM!Z16*FaPensRurM!Z16) + FePensRurM!Z16</f>
        <v>1450.098024885142</v>
      </c>
      <c r="AA16" s="99">
        <f>(Z15 - IFERROR(INDEX(FePensRurM!$B$2:$BJ$92,ROW($A16)- 1 - RegraSaída!AA16,COLUMN(AA$1)- 1 - RegraSaída!AA16),0)*PSobreRurM!AA16)*(1-txMortM!AA16*FaPensRurM!AA16) + FePensRurM!AA16</f>
        <v>1550.0950028757536</v>
      </c>
      <c r="AB16" s="99">
        <f>(AA15 - IFERROR(INDEX(FePensRurM!$B$2:$BJ$92,ROW($A16)- 1 - RegraSaída!AB16,COLUMN(AB$1)- 1 - RegraSaída!AB16),0)*PSobreRurM!AB16)*(1-txMortM!AB16*FaPensRurM!AB16) + FePensRurM!AB16</f>
        <v>1668.7340543398113</v>
      </c>
      <c r="AC16" s="99">
        <f>(AB15 - IFERROR(INDEX(FePensRurM!$B$2:$BJ$92,ROW($A16)- 1 - RegraSaída!AC16,COLUMN(AC$1)- 1 - RegraSaída!AC16),0)*PSobreRurM!AC16)*(1-txMortM!AC16*FaPensRurM!AC16) + FePensRurM!AC16</f>
        <v>1795.6606246381991</v>
      </c>
      <c r="AD16" s="99">
        <f>(AC15 - IFERROR(INDEX(FePensRurM!$B$2:$BJ$92,ROW($A16)- 1 - RegraSaída!AD16,COLUMN(AD$1)- 1 - RegraSaída!AD16),0)*PSobreRurM!AD16)*(1-txMortM!AD16*FaPensRurM!AD16) + FePensRurM!AD16</f>
        <v>1935.9468165080234</v>
      </c>
      <c r="AE16" s="99">
        <f>(AD15 - IFERROR(INDEX(FePensRurM!$B$2:$BJ$92,ROW($A16)- 1 - RegraSaída!AE16,COLUMN(AE$1)- 1 - RegraSaída!AE16),0)*PSobreRurM!AE16)*(1-txMortM!AE16*FaPensRurM!AE16) + FePensRurM!AE16</f>
        <v>2053.0780649514622</v>
      </c>
      <c r="AF16" s="99">
        <f>(AE15 - IFERROR(INDEX(FePensRurM!$B$2:$BJ$92,ROW($A16)- 1 - RegraSaída!AF16,COLUMN(AF$1)- 1 - RegraSaída!AF16),0)*PSobreRurM!AF16)*(1-txMortM!AF16*FaPensRurM!AF16) + FePensRurM!AF16</f>
        <v>1989.534185812814</v>
      </c>
      <c r="AG16" s="99">
        <f>(AF15 - IFERROR(INDEX(FePensRurM!$B$2:$BJ$92,ROW($A16)- 1 - RegraSaída!AG16,COLUMN(AG$1)- 1 - RegraSaída!AG16),0)*PSobreRurM!AG16)*(1-txMortM!AG16*FaPensRurM!AG16) + FePensRurM!AG16</f>
        <v>1924.9728379693795</v>
      </c>
      <c r="AH16" s="99">
        <f>(AG15 - IFERROR(INDEX(FePensRurM!$B$2:$BJ$92,ROW($A16)- 1 - RegraSaída!AH16,COLUMN(AH$1)- 1 - RegraSaída!AH16),0)*PSobreRurM!AH16)*(1-txMortM!AH16*FaPensRurM!AH16) + FePensRurM!AH16</f>
        <v>1865.6341877044633</v>
      </c>
      <c r="AI16" s="99">
        <f>(AH15 - IFERROR(INDEX(FePensRurM!$B$2:$BJ$92,ROW($A16)- 1 - RegraSaída!AI16,COLUMN(AI$1)- 1 - RegraSaída!AI16),0)*PSobreRurM!AI16)*(1-txMortM!AI16*FaPensRurM!AI16) + FePensRurM!AI16</f>
        <v>1806.8847329841665</v>
      </c>
      <c r="AJ16" s="99">
        <f>(AI15 - IFERROR(INDEX(FePensRurM!$B$2:$BJ$92,ROW($A16)- 1 - RegraSaída!AJ16,COLUMN(AJ$1)- 1 - RegraSaída!AJ16),0)*PSobreRurM!AJ16)*(1-txMortM!AJ16*FaPensRurM!AJ16) + FePensRurM!AJ16</f>
        <v>1757.1725223370763</v>
      </c>
      <c r="AK16" s="99">
        <f>(AJ15 - IFERROR(INDEX(FePensRurM!$B$2:$BJ$92,ROW($A16)- 1 - RegraSaída!AK16,COLUMN(AK$1)- 1 - RegraSaída!AK16),0)*PSobreRurM!AK16)*(1-txMortM!AK16*FaPensRurM!AK16) + FePensRurM!AK16</f>
        <v>1712.1774825054845</v>
      </c>
      <c r="AL16" s="99">
        <f>(AK15 - IFERROR(INDEX(FePensRurM!$B$2:$BJ$92,ROW($A16)- 1 - RegraSaída!AL16,COLUMN(AL$1)- 1 - RegraSaída!AL16),0)*PSobreRurM!AL16)*(1-txMortM!AL16*FaPensRurM!AL16) + FePensRurM!AL16</f>
        <v>1664.6382183478099</v>
      </c>
      <c r="AM16" s="99">
        <f>(AL15 - IFERROR(INDEX(FePensRurM!$B$2:$BJ$92,ROW($A16)- 1 - RegraSaída!AM16,COLUMN(AM$1)- 1 - RegraSaída!AM16),0)*PSobreRurM!AM16)*(1-txMortM!AM16*FaPensRurM!AM16) + FePensRurM!AM16</f>
        <v>1627.808633097693</v>
      </c>
      <c r="AN16" s="99">
        <f>(AM15 - IFERROR(INDEX(FePensRurM!$B$2:$BJ$92,ROW($A16)- 1 - RegraSaída!AN16,COLUMN(AN$1)- 1 - RegraSaída!AN16),0)*PSobreRurM!AN16)*(1-txMortM!AN16*FaPensRurM!AN16) + FePensRurM!AN16</f>
        <v>1588.2398170655476</v>
      </c>
      <c r="AO16" s="99">
        <f>(AN15 - IFERROR(INDEX(FePensRurM!$B$2:$BJ$92,ROW($A16)- 1 - RegraSaída!AO16,COLUMN(AO$1)- 1 - RegraSaída!AO16),0)*PSobreRurM!AO16)*(1-txMortM!AO16*FaPensRurM!AO16) + FePensRurM!AO16</f>
        <v>1553.4180277524722</v>
      </c>
      <c r="AP16" s="99">
        <f>(AO15 - IFERROR(INDEX(FePensRurM!$B$2:$BJ$92,ROW($A16)- 1 - RegraSaída!AP16,COLUMN(AP$1)- 1 - RegraSaída!AP16),0)*PSobreRurM!AP16)*(1-txMortM!AP16*FaPensRurM!AP16) + FePensRurM!AP16</f>
        <v>1514.0379607177867</v>
      </c>
      <c r="AQ16" s="99">
        <f>(AP15 - IFERROR(INDEX(FePensRurM!$B$2:$BJ$92,ROW($A16)- 1 - RegraSaída!AQ16,COLUMN(AQ$1)- 1 - RegraSaída!AQ16),0)*PSobreRurM!AQ16)*(1-txMortM!AQ16*FaPensRurM!AQ16) + FePensRurM!AQ16</f>
        <v>1474.7030242542185</v>
      </c>
      <c r="AR16" s="99">
        <f>(AQ15 - IFERROR(INDEX(FePensRurM!$B$2:$BJ$92,ROW($A16)- 1 - RegraSaída!AR16,COLUMN(AR$1)- 1 - RegraSaída!AR16),0)*PSobreRurM!AR16)*(1-txMortM!AR16*FaPensRurM!AR16) + FePensRurM!AR16</f>
        <v>1432.9736038916476</v>
      </c>
      <c r="AS16" s="99">
        <f>(AR15 - IFERROR(INDEX(FePensRurM!$B$2:$BJ$92,ROW($A16)- 1 - RegraSaída!AS16,COLUMN(AS$1)- 1 - RegraSaída!AS16),0)*PSobreRurM!AS16)*(1-txMortM!AS16*FaPensRurM!AS16) + FePensRurM!AS16</f>
        <v>1393.4540167324155</v>
      </c>
      <c r="AT16" s="99">
        <f>(AS15 - IFERROR(INDEX(FePensRurM!$B$2:$BJ$92,ROW($A16)- 1 - RegraSaída!AT16,COLUMN(AT$1)- 1 - RegraSaída!AT16),0)*PSobreRurM!AT16)*(1-txMortM!AT16*FaPensRurM!AT16) + FePensRurM!AT16</f>
        <v>1329.4661124891677</v>
      </c>
      <c r="AU16" s="99">
        <f>(AT15 - IFERROR(INDEX(FePensRurM!$B$2:$BJ$92,ROW($A16)- 1 - RegraSaída!AU16,COLUMN(AU$1)- 1 - RegraSaída!AU16),0)*PSobreRurM!AU16)*(1-txMortM!AU16*FaPensRurM!AU16) + FePensRurM!AU16</f>
        <v>1291.1792558261393</v>
      </c>
      <c r="AV16" s="99">
        <f>(AU15 - IFERROR(INDEX(FePensRurM!$B$2:$BJ$92,ROW($A16)- 1 - RegraSaída!AV16,COLUMN(AV$1)- 1 - RegraSaída!AV16),0)*PSobreRurM!AV16)*(1-txMortM!AV16*FaPensRurM!AV16) + FePensRurM!AV16</f>
        <v>1265.5632369220925</v>
      </c>
      <c r="AW16" s="99">
        <f>(AV15 - IFERROR(INDEX(FePensRurM!$B$2:$BJ$92,ROW($A16)- 1 - RegraSaída!AW16,COLUMN(AW$1)- 1 - RegraSaída!AW16),0)*PSobreRurM!AW16)*(1-txMortM!AW16*FaPensRurM!AW16) + FePensRurM!AW16</f>
        <v>1239.3190560068917</v>
      </c>
      <c r="AX16" s="99">
        <f>(AW15 - IFERROR(INDEX(FePensRurM!$B$2:$BJ$92,ROW($A16)- 1 - RegraSaída!AX16,COLUMN(AX$1)- 1 - RegraSaída!AX16),0)*PSobreRurM!AX16)*(1-txMortM!AX16*FaPensRurM!AX16) + FePensRurM!AX16</f>
        <v>1206.7924444147723</v>
      </c>
      <c r="AY16" s="99">
        <f>(AX15 - IFERROR(INDEX(FePensRurM!$B$2:$BJ$92,ROW($A16)- 1 - RegraSaída!AY16,COLUMN(AY$1)- 1 - RegraSaída!AY16),0)*PSobreRurM!AY16)*(1-txMortM!AY16*FaPensRurM!AY16) + FePensRurM!AY16</f>
        <v>1176.0364353167288</v>
      </c>
      <c r="AZ16" s="99">
        <f>(AY15 - IFERROR(INDEX(FePensRurM!$B$2:$BJ$92,ROW($A16)- 1 - RegraSaída!AZ16,COLUMN(AZ$1)- 1 - RegraSaída!AZ16),0)*PSobreRurM!AZ16)*(1-txMortM!AZ16*FaPensRurM!AZ16) + FePensRurM!AZ16</f>
        <v>1150.7016237405148</v>
      </c>
      <c r="BA16" s="99">
        <f>(AZ15 - IFERROR(INDEX(FePensRurM!$B$2:$BJ$92,ROW($A16)- 1 - RegraSaída!BA16,COLUMN(BA$1)- 1 - RegraSaída!BA16),0)*PSobreRurM!BA16)*(1-txMortM!BA16*FaPensRurM!BA16) + FePensRurM!BA16</f>
        <v>1124.9828286237728</v>
      </c>
      <c r="BB16" s="99">
        <f>(BA15 - IFERROR(INDEX(FePensRurM!$B$2:$BJ$92,ROW($A16)- 1 - RegraSaída!BB16,COLUMN(BB$1)- 1 - RegraSaída!BB16),0)*PSobreRurM!BB16)*(1-txMortM!BB16*FaPensRurM!BB16) + FePensRurM!BB16</f>
        <v>1099.1461984429968</v>
      </c>
      <c r="BC16" s="99">
        <f>(BB15 - IFERROR(INDEX(FePensRurM!$B$2:$BJ$92,ROW($A16)- 1 - RegraSaída!BC16,COLUMN(BC$1)- 1 - RegraSaída!BC16),0)*PSobreRurM!BC16)*(1-txMortM!BC16*FaPensRurM!BC16) + FePensRurM!BC16</f>
        <v>1075.6635416514994</v>
      </c>
      <c r="BD16" s="99">
        <f>(BC15 - IFERROR(INDEX(FePensRurM!$B$2:$BJ$92,ROW($A16)- 1 - RegraSaída!BD16,COLUMN(BD$1)- 1 - RegraSaída!BD16),0)*PSobreRurM!BD16)*(1-txMortM!BD16*FaPensRurM!BD16) + FePensRurM!BD16</f>
        <v>1050.3479790608058</v>
      </c>
      <c r="BE16" s="99">
        <f>(BD15 - IFERROR(INDEX(FePensRurM!$B$2:$BJ$92,ROW($A16)- 1 - RegraSaída!BE16,COLUMN(BE$1)- 1 - RegraSaída!BE16),0)*PSobreRurM!BE16)*(1-txMortM!BE16*FaPensRurM!BE16) + FePensRurM!BE16</f>
        <v>1024.973710283959</v>
      </c>
      <c r="BF16" s="99">
        <f>(BE15 - IFERROR(INDEX(FePensRurM!$B$2:$BJ$92,ROW($A16)- 1 - RegraSaída!BF16,COLUMN(BF$1)- 1 - RegraSaída!BF16),0)*PSobreRurM!BF16)*(1-txMortM!BF16*FaPensRurM!BF16) + FePensRurM!BF16</f>
        <v>1001.0695524733273</v>
      </c>
      <c r="BG16" s="99">
        <f>(BF15 - IFERROR(INDEX(FePensRurM!$B$2:$BJ$92,ROW($A16)- 1 - RegraSaída!BG16,COLUMN(BG$1)- 1 - RegraSaída!BG16),0)*PSobreRurM!BG16)*(1-txMortM!BG16*FaPensRurM!BG16) + FePensRurM!BG16</f>
        <v>977.31655616869011</v>
      </c>
      <c r="BH16" s="99">
        <f>(BG15 - IFERROR(INDEX(FePensRurM!$B$2:$BJ$92,ROW($A16)- 1 - RegraSaída!BH16,COLUMN(BH$1)- 1 - RegraSaída!BH16),0)*PSobreRurM!BH16)*(1-txMortM!BH16*FaPensRurM!BH16) + FePensRurM!BH16</f>
        <v>960.81753378834173</v>
      </c>
      <c r="BI16" s="99">
        <f>(BH15 - IFERROR(INDEX(FePensRurM!$B$2:$BJ$92,ROW($A16)- 1 - RegraSaída!BI16,COLUMN(BI$1)- 1 - RegraSaída!BI16),0)*PSobreRurM!BI16)*(1-txMortM!BI16*FaPensRurM!BI16) + FePensRurM!BI16</f>
        <v>937.35079825561161</v>
      </c>
      <c r="BJ16" s="99">
        <f>(BI15 - IFERROR(INDEX(FePensRurM!$B$2:$BJ$92,ROW($A16)- 1 - RegraSaída!BJ16,COLUMN(BJ$1)- 1 - RegraSaída!BJ16),0)*PSobreRurM!BJ16)*(1-txMortM!BJ16*FaPensRurM!BJ16) + FePensRurM!BJ16</f>
        <v>884.65018168590586</v>
      </c>
    </row>
    <row r="17" spans="1:62" x14ac:dyDescent="0.3">
      <c r="A17" s="94">
        <v>15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  <c r="O17" s="95"/>
      <c r="P17" s="96"/>
      <c r="Q17" s="99">
        <f>(P16 - IFERROR(INDEX(FePensRurM!$B$2:$BJ$92,ROW($A17)- 1 - RegraSaída!Q17,COLUMN(Q$1)- 1 - RegraSaída!Q17),0)*PSobreRurM!Q17)*(1-txMortM!Q17*FaPensRurM!Q17) + FePensRurM!Q17</f>
        <v>217.15403847413717</v>
      </c>
      <c r="R17" s="99">
        <f>(Q16 - IFERROR(INDEX(FePensRurM!$B$2:$BJ$92,ROW($A17)- 1 - RegraSaída!R17,COLUMN(R$1)- 1 - RegraSaída!R17),0)*PSobreRurM!R17)*(1-txMortM!R17*FaPensRurM!R17) + FePensRurM!R17</f>
        <v>419.38817371227321</v>
      </c>
      <c r="S17" s="99">
        <f>(R16 - IFERROR(INDEX(FePensRurM!$B$2:$BJ$92,ROW($A17)- 1 - RegraSaída!S17,COLUMN(S$1)- 1 - RegraSaída!S17),0)*PSobreRurM!S17)*(1-txMortM!S17*FaPensRurM!S17) + FePensRurM!S17</f>
        <v>613.97255555459662</v>
      </c>
      <c r="T17" s="99">
        <f>(S16 - IFERROR(INDEX(FePensRurM!$B$2:$BJ$92,ROW($A17)- 1 - RegraSaída!T17,COLUMN(T$1)- 1 - RegraSaída!T17),0)*PSobreRurM!T17)*(1-txMortM!T17*FaPensRurM!T17) + FePensRurM!T17</f>
        <v>772.09213574030832</v>
      </c>
      <c r="U17" s="99">
        <f>(T16 - IFERROR(INDEX(FePensRurM!$B$2:$BJ$92,ROW($A17)- 1 - RegraSaída!U17,COLUMN(U$1)- 1 - RegraSaída!U17),0)*PSobreRurM!U17)*(1-txMortM!U17*FaPensRurM!U17) + FePensRurM!U17</f>
        <v>920.31024425735689</v>
      </c>
      <c r="V17" s="99">
        <f>(U16 - IFERROR(INDEX(FePensRurM!$B$2:$BJ$92,ROW($A17)- 1 - RegraSaída!V17,COLUMN(V$1)- 1 - RegraSaída!V17),0)*PSobreRurM!V17)*(1-txMortM!V17*FaPensRurM!V17) + FePensRurM!V17</f>
        <v>1075.3287413460666</v>
      </c>
      <c r="W17" s="99">
        <f>(V16 - IFERROR(INDEX(FePensRurM!$B$2:$BJ$92,ROW($A17)- 1 - RegraSaída!W17,COLUMN(W$1)- 1 - RegraSaída!W17),0)*PSobreRurM!W17)*(1-txMortM!W17*FaPensRurM!W17) + FePensRurM!W17</f>
        <v>1195.8725249970259</v>
      </c>
      <c r="X17" s="99">
        <f>(W16 - IFERROR(INDEX(FePensRurM!$B$2:$BJ$92,ROW($A17)- 1 - RegraSaída!X17,COLUMN(X$1)- 1 - RegraSaída!X17),0)*PSobreRurM!X17)*(1-txMortM!X17*FaPensRurM!X17) + FePensRurM!X17</f>
        <v>1321.0466733949047</v>
      </c>
      <c r="Y17" s="99">
        <f>(X16 - IFERROR(INDEX(FePensRurM!$B$2:$BJ$92,ROW($A17)- 1 - RegraSaída!Y17,COLUMN(Y$1)- 1 - RegraSaída!Y17),0)*PSobreRurM!Y17)*(1-txMortM!Y17*FaPensRurM!Y17) + FePensRurM!Y17</f>
        <v>1420.563199447055</v>
      </c>
      <c r="Z17" s="99">
        <f>(Y16 - IFERROR(INDEX(FePensRurM!$B$2:$BJ$92,ROW($A17)- 1 - RegraSaída!Z17,COLUMN(Z$1)- 1 - RegraSaída!Z17),0)*PSobreRurM!Z17)*(1-txMortM!Z17*FaPensRurM!Z17) + FePensRurM!Z17</f>
        <v>1518.4585953284786</v>
      </c>
      <c r="AA17" s="99">
        <f>(Z16 - IFERROR(INDEX(FePensRurM!$B$2:$BJ$92,ROW($A17)- 1 - RegraSaída!AA17,COLUMN(AA$1)- 1 - RegraSaída!AA17),0)*PSobreRurM!AA17)*(1-txMortM!AA17*FaPensRurM!AA17) + FePensRurM!AA17</f>
        <v>1602.8362733516465</v>
      </c>
      <c r="AB17" s="99">
        <f>(AA16 - IFERROR(INDEX(FePensRurM!$B$2:$BJ$92,ROW($A17)- 1 - RegraSaída!AB17,COLUMN(AB$1)- 1 - RegraSaída!AB17),0)*PSobreRurM!AB17)*(1-txMortM!AB17*FaPensRurM!AB17) + FePensRurM!AB17</f>
        <v>1697.6263027433249</v>
      </c>
      <c r="AC17" s="99">
        <f>(AB16 - IFERROR(INDEX(FePensRurM!$B$2:$BJ$92,ROW($A17)- 1 - RegraSaída!AC17,COLUMN(AC$1)- 1 - RegraSaída!AC17),0)*PSobreRurM!AC17)*(1-txMortM!AC17*FaPensRurM!AC17) + FePensRurM!AC17</f>
        <v>1810.7987203954378</v>
      </c>
      <c r="AD17" s="99">
        <f>(AC16 - IFERROR(INDEX(FePensRurM!$B$2:$BJ$92,ROW($A17)- 1 - RegraSaída!AD17,COLUMN(AD$1)- 1 - RegraSaída!AD17),0)*PSobreRurM!AD17)*(1-txMortM!AD17*FaPensRurM!AD17) + FePensRurM!AD17</f>
        <v>1932.6113369880372</v>
      </c>
      <c r="AE17" s="99">
        <f>(AD16 - IFERROR(INDEX(FePensRurM!$B$2:$BJ$92,ROW($A17)- 1 - RegraSaída!AE17,COLUMN(AE$1)- 1 - RegraSaída!AE17),0)*PSobreRurM!AE17)*(1-txMortM!AE17*FaPensRurM!AE17) + FePensRurM!AE17</f>
        <v>2067.9322524481199</v>
      </c>
      <c r="AF17" s="99">
        <f>(AE16 - IFERROR(INDEX(FePensRurM!$B$2:$BJ$92,ROW($A17)- 1 - RegraSaída!AF17,COLUMN(AF$1)- 1 - RegraSaída!AF17),0)*PSobreRurM!AF17)*(1-txMortM!AF17*FaPensRurM!AF17) + FePensRurM!AF17</f>
        <v>2181.6010529447358</v>
      </c>
      <c r="AG17" s="99">
        <f>(AF16 - IFERROR(INDEX(FePensRurM!$B$2:$BJ$92,ROW($A17)- 1 - RegraSaída!AG17,COLUMN(AG$1)- 1 - RegraSaída!AG17),0)*PSobreRurM!AG17)*(1-txMortM!AG17*FaPensRurM!AG17) + FePensRurM!AG17</f>
        <v>2114.9231582937196</v>
      </c>
      <c r="AH17" s="99">
        <f>(AG16 - IFERROR(INDEX(FePensRurM!$B$2:$BJ$92,ROW($A17)- 1 - RegraSaída!AH17,COLUMN(AH$1)- 1 - RegraSaída!AH17),0)*PSobreRurM!AH17)*(1-txMortM!AH17*FaPensRurM!AH17) + FePensRurM!AH17</f>
        <v>2047.0066727484941</v>
      </c>
      <c r="AI17" s="99">
        <f>(AH16 - IFERROR(INDEX(FePensRurM!$B$2:$BJ$92,ROW($A17)- 1 - RegraSaída!AI17,COLUMN(AI$1)- 1 - RegraSaída!AI17),0)*PSobreRurM!AI17)*(1-txMortM!AI17*FaPensRurM!AI17) + FePensRurM!AI17</f>
        <v>1984.0968954740617</v>
      </c>
      <c r="AJ17" s="99">
        <f>(AI16 - IFERROR(INDEX(FePensRurM!$B$2:$BJ$92,ROW($A17)- 1 - RegraSaída!AJ17,COLUMN(AJ$1)- 1 - RegraSaída!AJ17),0)*PSobreRurM!AJ17)*(1-txMortM!AJ17*FaPensRurM!AJ17) + FePensRurM!AJ17</f>
        <v>1922.1564927894942</v>
      </c>
      <c r="AK17" s="99">
        <f>(AJ16 - IFERROR(INDEX(FePensRurM!$B$2:$BJ$92,ROW($A17)- 1 - RegraSaída!AK17,COLUMN(AK$1)- 1 - RegraSaída!AK17),0)*PSobreRurM!AK17)*(1-txMortM!AK17*FaPensRurM!AK17) + FePensRurM!AK17</f>
        <v>1868.9308520933914</v>
      </c>
      <c r="AL17" s="99">
        <f>(AK16 - IFERROR(INDEX(FePensRurM!$B$2:$BJ$92,ROW($A17)- 1 - RegraSaída!AL17,COLUMN(AL$1)- 1 - RegraSaída!AL17),0)*PSobreRurM!AL17)*(1-txMortM!AL17*FaPensRurM!AL17) + FePensRurM!AL17</f>
        <v>1821.0269009360989</v>
      </c>
      <c r="AM17" s="99">
        <f>(AL16 - IFERROR(INDEX(FePensRurM!$B$2:$BJ$92,ROW($A17)- 1 - RegraSaída!AM17,COLUMN(AM$1)- 1 - RegraSaída!AM17),0)*PSobreRurM!AM17)*(1-txMortM!AM17*FaPensRurM!AM17) + FePensRurM!AM17</f>
        <v>1770.4532306706137</v>
      </c>
      <c r="AN17" s="99">
        <f>(AM16 - IFERROR(INDEX(FePensRurM!$B$2:$BJ$92,ROW($A17)- 1 - RegraSaída!AN17,COLUMN(AN$1)- 1 - RegraSaída!AN17),0)*PSobreRurM!AN17)*(1-txMortM!AN17*FaPensRurM!AN17) + FePensRurM!AN17</f>
        <v>1731.3056975848854</v>
      </c>
      <c r="AO17" s="99">
        <f>(AN16 - IFERROR(INDEX(FePensRurM!$B$2:$BJ$92,ROW($A17)- 1 - RegraSaída!AO17,COLUMN(AO$1)- 1 - RegraSaída!AO17),0)*PSobreRurM!AO17)*(1-txMortM!AO17*FaPensRurM!AO17) + FePensRurM!AO17</f>
        <v>1689.057669697389</v>
      </c>
      <c r="AP17" s="99">
        <f>(AO16 - IFERROR(INDEX(FePensRurM!$B$2:$BJ$92,ROW($A17)- 1 - RegraSaída!AP17,COLUMN(AP$1)- 1 - RegraSaída!AP17),0)*PSobreRurM!AP17)*(1-txMortM!AP17*FaPensRurM!AP17) + FePensRurM!AP17</f>
        <v>1651.6716084122836</v>
      </c>
      <c r="AQ17" s="99">
        <f>(AP16 - IFERROR(INDEX(FePensRurM!$B$2:$BJ$92,ROW($A17)- 1 - RegraSaída!AQ17,COLUMN(AQ$1)- 1 - RegraSaída!AQ17),0)*PSobreRurM!AQ17)*(1-txMortM!AQ17*FaPensRurM!AQ17) + FePensRurM!AQ17</f>
        <v>1609.8818667631604</v>
      </c>
      <c r="AR17" s="99">
        <f>(AQ16 - IFERROR(INDEX(FePensRurM!$B$2:$BJ$92,ROW($A17)- 1 - RegraSaída!AR17,COLUMN(AR$1)- 1 - RegraSaída!AR17),0)*PSobreRurM!AR17)*(1-txMortM!AR17*FaPensRurM!AR17) + FePensRurM!AR17</f>
        <v>1568.049928940434</v>
      </c>
      <c r="AS17" s="99">
        <f>(AR16 - IFERROR(INDEX(FePensRurM!$B$2:$BJ$92,ROW($A17)- 1 - RegraSaída!AS17,COLUMN(AS$1)- 1 - RegraSaída!AS17),0)*PSobreRurM!AS17)*(1-txMortM!AS17*FaPensRurM!AS17) + FePensRurM!AS17</f>
        <v>1524.0035941250712</v>
      </c>
      <c r="AT17" s="99">
        <f>(AS16 - IFERROR(INDEX(FePensRurM!$B$2:$BJ$92,ROW($A17)- 1 - RegraSaída!AT17,COLUMN(AT$1)- 1 - RegraSaída!AT17),0)*PSobreRurM!AT17)*(1-txMortM!AT17*FaPensRurM!AT17) + FePensRurM!AT17</f>
        <v>1482.7464584983456</v>
      </c>
      <c r="AU17" s="99">
        <f>(AT16 - IFERROR(INDEX(FePensRurM!$B$2:$BJ$92,ROW($A17)- 1 - RegraSaída!AU17,COLUMN(AU$1)- 1 - RegraSaída!AU17),0)*PSobreRurM!AU17)*(1-txMortM!AU17*FaPensRurM!AU17) + FePensRurM!AU17</f>
        <v>1416.8389716656077</v>
      </c>
      <c r="AV17" s="99">
        <f>(AU16 - IFERROR(INDEX(FePensRurM!$B$2:$BJ$92,ROW($A17)- 1 - RegraSaída!AV17,COLUMN(AV$1)- 1 - RegraSaída!AV17),0)*PSobreRurM!AV17)*(1-txMortM!AV17*FaPensRurM!AV17) + FePensRurM!AV17</f>
        <v>1376.9794633510407</v>
      </c>
      <c r="AW17" s="99">
        <f>(AV16 - IFERROR(INDEX(FePensRurM!$B$2:$BJ$92,ROW($A17)- 1 - RegraSaída!AW17,COLUMN(AW$1)- 1 - RegraSaída!AW17),0)*PSobreRurM!AW17)*(1-txMortM!AW17*FaPensRurM!AW17) + FePensRurM!AW17</f>
        <v>1349.8887882823994</v>
      </c>
      <c r="AX17" s="99">
        <f>(AW16 - IFERROR(INDEX(FePensRurM!$B$2:$BJ$92,ROW($A17)- 1 - RegraSaída!AX17,COLUMN(AX$1)- 1 - RegraSaída!AX17),0)*PSobreRurM!AX17)*(1-txMortM!AX17*FaPensRurM!AX17) + FePensRurM!AX17</f>
        <v>1322.1220206872897</v>
      </c>
      <c r="AY17" s="99">
        <f>(AX16 - IFERROR(INDEX(FePensRurM!$B$2:$BJ$92,ROW($A17)- 1 - RegraSaída!AY17,COLUMN(AY$1)- 1 - RegraSaída!AY17),0)*PSobreRurM!AY17)*(1-txMortM!AY17*FaPensRurM!AY17) + FePensRurM!AY17</f>
        <v>1287.8643608256723</v>
      </c>
      <c r="AZ17" s="99">
        <f>(AY16 - IFERROR(INDEX(FePensRurM!$B$2:$BJ$92,ROW($A17)- 1 - RegraSaída!AZ17,COLUMN(AZ$1)- 1 - RegraSaída!AZ17),0)*PSobreRurM!AZ17)*(1-txMortM!AZ17*FaPensRurM!AZ17) + FePensRurM!AZ17</f>
        <v>1255.6520146166154</v>
      </c>
      <c r="BA17" s="99">
        <f>(AZ16 - IFERROR(INDEX(FePensRurM!$B$2:$BJ$92,ROW($A17)- 1 - RegraSaída!BA17,COLUMN(BA$1)- 1 - RegraSaída!BA17),0)*PSobreRurM!BA17)*(1-txMortM!BA17*FaPensRurM!BA17) + FePensRurM!BA17</f>
        <v>1228.6962017880146</v>
      </c>
      <c r="BB17" s="99">
        <f>(BA16 - IFERROR(INDEX(FePensRurM!$B$2:$BJ$92,ROW($A17)- 1 - RegraSaída!BB17,COLUMN(BB$1)- 1 - RegraSaída!BB17),0)*PSobreRurM!BB17)*(1-txMortM!BB17*FaPensRurM!BB17) + FePensRurM!BB17</f>
        <v>1201.403990806388</v>
      </c>
      <c r="BC17" s="99">
        <f>(BB16 - IFERROR(INDEX(FePensRurM!$B$2:$BJ$92,ROW($A17)- 1 - RegraSaída!BC17,COLUMN(BC$1)- 1 - RegraSaída!BC17),0)*PSobreRurM!BC17)*(1-txMortM!BC17*FaPensRurM!BC17) + FePensRurM!BC17</f>
        <v>1173.9237835085557</v>
      </c>
      <c r="BD17" s="99">
        <f>(BC16 - IFERROR(INDEX(FePensRurM!$B$2:$BJ$92,ROW($A17)- 1 - RegraSaída!BD17,COLUMN(BD$1)- 1 - RegraSaída!BD17),0)*PSobreRurM!BD17)*(1-txMortM!BD17*FaPensRurM!BD17) + FePensRurM!BD17</f>
        <v>1148.6304518558272</v>
      </c>
      <c r="BE17" s="99">
        <f>(BD16 - IFERROR(INDEX(FePensRurM!$B$2:$BJ$92,ROW($A17)- 1 - RegraSaída!BE17,COLUMN(BE$1)- 1 - RegraSaída!BE17),0)*PSobreRurM!BE17)*(1-txMortM!BE17*FaPensRurM!BE17) + FePensRurM!BE17</f>
        <v>1121.9775303451404</v>
      </c>
      <c r="BF17" s="99">
        <f>(BE16 - IFERROR(INDEX(FePensRurM!$B$2:$BJ$92,ROW($A17)- 1 - RegraSaída!BF17,COLUMN(BF$1)- 1 - RegraSaída!BF17),0)*PSobreRurM!BF17)*(1-txMortM!BF17*FaPensRurM!BF17) + FePensRurM!BF17</f>
        <v>1095.5354552781691</v>
      </c>
      <c r="BG17" s="99">
        <f>(BF16 - IFERROR(INDEX(FePensRurM!$B$2:$BJ$92,ROW($A17)- 1 - RegraSaída!BG17,COLUMN(BG$1)- 1 - RegraSaída!BG17),0)*PSobreRurM!BG17)*(1-txMortM!BG17*FaPensRurM!BG17) + FePensRurM!BG17</f>
        <v>1070.0018577683866</v>
      </c>
      <c r="BH17" s="99">
        <f>(BG16 - IFERROR(INDEX(FePensRurM!$B$2:$BJ$92,ROW($A17)- 1 - RegraSaída!BH17,COLUMN(BH$1)- 1 - RegraSaída!BH17),0)*PSobreRurM!BH17)*(1-txMortM!BH17*FaPensRurM!BH17) + FePensRurM!BH17</f>
        <v>1044.9071469312414</v>
      </c>
      <c r="BI17" s="99">
        <f>(BH16 - IFERROR(INDEX(FePensRurM!$B$2:$BJ$92,ROW($A17)- 1 - RegraSaída!BI17,COLUMN(BI$1)- 1 - RegraSaída!BI17),0)*PSobreRurM!BI17)*(1-txMortM!BI17*FaPensRurM!BI17) + FePensRurM!BI17</f>
        <v>1027.1240506136662</v>
      </c>
      <c r="BJ17" s="99">
        <f>(BI16 - IFERROR(INDEX(FePensRurM!$B$2:$BJ$92,ROW($A17)- 1 - RegraSaída!BJ17,COLUMN(BJ$1)- 1 - RegraSaída!BJ17),0)*PSobreRurM!BJ17)*(1-txMortM!BJ17*FaPensRurM!BJ17) + FePensRurM!BJ17</f>
        <v>986.46900053862373</v>
      </c>
    </row>
    <row r="18" spans="1:62" x14ac:dyDescent="0.3">
      <c r="A18" s="94">
        <v>16</v>
      </c>
      <c r="B18" s="95"/>
      <c r="C18" s="95"/>
      <c r="D18" s="95"/>
      <c r="E18" s="95"/>
      <c r="F18" s="95"/>
      <c r="G18" s="95"/>
      <c r="H18" s="95"/>
      <c r="I18" s="95"/>
      <c r="J18" s="95"/>
      <c r="K18" s="95"/>
      <c r="L18" s="95"/>
      <c r="M18" s="95"/>
      <c r="N18" s="95"/>
      <c r="O18" s="95"/>
      <c r="P18" s="96"/>
      <c r="Q18" s="99">
        <f>(P17 - IFERROR(INDEX(FePensRurM!$B$2:$BJ$92,ROW($A18)- 1 - RegraSaída!Q18,COLUMN(Q$1)- 1 - RegraSaída!Q18),0)*PSobreRurM!Q18)*(1-txMortM!Q18*FaPensRurM!Q18) + FePensRurM!Q18</f>
        <v>232.2837819109094</v>
      </c>
      <c r="R18" s="99">
        <f>(Q17 - IFERROR(INDEX(FePensRurM!$B$2:$BJ$92,ROW($A18)- 1 - RegraSaída!R18,COLUMN(R$1)- 1 - RegraSaída!R18),0)*PSobreRurM!R18)*(1-txMortM!R18*FaPensRurM!R18) + FePensRurM!R18</f>
        <v>440.33660874130254</v>
      </c>
      <c r="S18" s="99">
        <f>(R17 - IFERROR(INDEX(FePensRurM!$B$2:$BJ$92,ROW($A18)- 1 - RegraSaída!S18,COLUMN(S$1)- 1 - RegraSaída!S18),0)*PSobreRurM!S18)*(1-txMortM!S18*FaPensRurM!S18) + FePensRurM!S18</f>
        <v>638.5800685190344</v>
      </c>
      <c r="T18" s="99">
        <f>(S17 - IFERROR(INDEX(FePensRurM!$B$2:$BJ$92,ROW($A18)- 1 - RegraSaída!T18,COLUMN(T$1)- 1 - RegraSaída!T18),0)*PSobreRurM!T18)*(1-txMortM!T18*FaPensRurM!T18) + FePensRurM!T18</f>
        <v>824.94077207121302</v>
      </c>
      <c r="U18" s="99">
        <f>(T17 - IFERROR(INDEX(FePensRurM!$B$2:$BJ$92,ROW($A18)- 1 - RegraSaída!U18,COLUMN(U$1)- 1 - RegraSaída!U18),0)*PSobreRurM!U18)*(1-txMortM!U18*FaPensRurM!U18) + FePensRurM!U18</f>
        <v>975.39984042182539</v>
      </c>
      <c r="V18" s="99">
        <f>(U17 - IFERROR(INDEX(FePensRurM!$B$2:$BJ$92,ROW($A18)- 1 - RegraSaída!V18,COLUMN(V$1)- 1 - RegraSaída!V18),0)*PSobreRurM!V18)*(1-txMortM!V18*FaPensRurM!V18) + FePensRurM!V18</f>
        <v>1116.7950929850958</v>
      </c>
      <c r="W18" s="99">
        <f>(V17 - IFERROR(INDEX(FePensRurM!$B$2:$BJ$92,ROW($A18)- 1 - RegraSaída!W18,COLUMN(W$1)- 1 - RegraSaída!W18),0)*PSobreRurM!W18)*(1-txMortM!W18*FaPensRurM!W18) + FePensRurM!W18</f>
        <v>1265.6822149224834</v>
      </c>
      <c r="X18" s="99">
        <f>(W17 - IFERROR(INDEX(FePensRurM!$B$2:$BJ$92,ROW($A18)- 1 - RegraSaída!X18,COLUMN(X$1)- 1 - RegraSaída!X18),0)*PSobreRurM!X18)*(1-txMortM!X18*FaPensRurM!X18) + FePensRurM!X18</f>
        <v>1379.7302736048823</v>
      </c>
      <c r="Y18" s="99">
        <f>(X17 - IFERROR(INDEX(FePensRurM!$B$2:$BJ$92,ROW($A18)- 1 - RegraSaída!Y18,COLUMN(Y$1)- 1 - RegraSaída!Y18),0)*PSobreRurM!Y18)*(1-txMortM!Y18*FaPensRurM!Y18) + FePensRurM!Y18</f>
        <v>1497.801855671531</v>
      </c>
      <c r="Z18" s="99">
        <f>(Y17 - IFERROR(INDEX(FePensRurM!$B$2:$BJ$92,ROW($A18)- 1 - RegraSaída!Z18,COLUMN(Z$1)- 1 - RegraSaída!Z18),0)*PSobreRurM!Z18)*(1-txMortM!Z18*FaPensRurM!Z18) + FePensRurM!Z18</f>
        <v>1590.8001059342212</v>
      </c>
      <c r="AA18" s="99">
        <f>(Z17 - IFERROR(INDEX(FePensRurM!$B$2:$BJ$92,ROW($A18)- 1 - RegraSaída!AA18,COLUMN(AA$1)- 1 - RegraSaída!AA18),0)*PSobreRurM!AA18)*(1-txMortM!AA18*FaPensRurM!AA18) + FePensRurM!AA18</f>
        <v>1682.3393280332407</v>
      </c>
      <c r="AB18" s="99">
        <f>(AA17 - IFERROR(INDEX(FePensRurM!$B$2:$BJ$92,ROW($A18)- 1 - RegraSaída!AB18,COLUMN(AB$1)- 1 - RegraSaída!AB18),0)*PSobreRurM!AB18)*(1-txMortM!AB18*FaPensRurM!AB18) + FePensRurM!AB18</f>
        <v>1760.6157878599822</v>
      </c>
      <c r="AC18" s="99">
        <f>(AB17 - IFERROR(INDEX(FePensRurM!$B$2:$BJ$92,ROW($A18)- 1 - RegraSaída!AC18,COLUMN(AC$1)- 1 - RegraSaída!AC18),0)*PSobreRurM!AC18)*(1-txMortM!AC18*FaPensRurM!AC18) + FePensRurM!AC18</f>
        <v>1849.7030269211948</v>
      </c>
      <c r="AD18" s="99">
        <f>(AC17 - IFERROR(INDEX(FePensRurM!$B$2:$BJ$92,ROW($A18)- 1 - RegraSaída!AD18,COLUMN(AD$1)- 1 - RegraSaída!AD18),0)*PSobreRurM!AD18)*(1-txMortM!AD18*FaPensRurM!AD18) + FePensRurM!AD18</f>
        <v>1957.0469342478959</v>
      </c>
      <c r="AE18" s="99">
        <f>(AD17 - IFERROR(INDEX(FePensRurM!$B$2:$BJ$92,ROW($A18)- 1 - RegraSaída!AE18,COLUMN(AE$1)- 1 - RegraSaída!AE18),0)*PSobreRurM!AE18)*(1-txMortM!AE18*FaPensRurM!AE18) + FePensRurM!AE18</f>
        <v>2073.7949129368485</v>
      </c>
      <c r="AF18" s="99">
        <f>(AE17 - IFERROR(INDEX(FePensRurM!$B$2:$BJ$92,ROW($A18)- 1 - RegraSaída!AF18,COLUMN(AF$1)- 1 - RegraSaída!AF18),0)*PSobreRurM!AF18)*(1-txMortM!AF18*FaPensRurM!AF18) + FePensRurM!AF18</f>
        <v>2204.7829697567431</v>
      </c>
      <c r="AG18" s="99">
        <f>(AF17 - IFERROR(INDEX(FePensRurM!$B$2:$BJ$92,ROW($A18)- 1 - RegraSaída!AG18,COLUMN(AG$1)- 1 - RegraSaída!AG18),0)*PSobreRurM!AG18)*(1-txMortM!AG18*FaPensRurM!AG18) + FePensRurM!AG18</f>
        <v>2314.2984815150662</v>
      </c>
      <c r="AH18" s="99">
        <f>(AG17 - IFERROR(INDEX(FePensRurM!$B$2:$BJ$92,ROW($A18)- 1 - RegraSaída!AH18,COLUMN(AH$1)- 1 - RegraSaída!AH18),0)*PSobreRurM!AH18)*(1-txMortM!AH18*FaPensRurM!AH18) + FePensRurM!AH18</f>
        <v>2243.7346795991962</v>
      </c>
      <c r="AI18" s="99">
        <f>(AH17 - IFERROR(INDEX(FePensRurM!$B$2:$BJ$92,ROW($A18)- 1 - RegraSaída!AI18,COLUMN(AI$1)- 1 - RegraSaída!AI18),0)*PSobreRurM!AI18)*(1-txMortM!AI18*FaPensRurM!AI18) + FePensRurM!AI18</f>
        <v>2172.2362439955159</v>
      </c>
      <c r="AJ18" s="99">
        <f>(AI17 - IFERROR(INDEX(FePensRurM!$B$2:$BJ$92,ROW($A18)- 1 - RegraSaída!AJ18,COLUMN(AJ$1)- 1 - RegraSaída!AJ18),0)*PSobreRurM!AJ18)*(1-txMortM!AJ18*FaPensRurM!AJ18) + FePensRurM!AJ18</f>
        <v>2105.8463036125681</v>
      </c>
      <c r="AK18" s="99">
        <f>(AJ17 - IFERROR(INDEX(FePensRurM!$B$2:$BJ$92,ROW($A18)- 1 - RegraSaída!AK18,COLUMN(AK$1)- 1 - RegraSaída!AK18),0)*PSobreRurM!AK18)*(1-txMortM!AK18*FaPensRurM!AK18) + FePensRurM!AK18</f>
        <v>2040.4429376195217</v>
      </c>
      <c r="AL18" s="99">
        <f>(AK17 - IFERROR(INDEX(FePensRurM!$B$2:$BJ$92,ROW($A18)- 1 - RegraSaída!AL18,COLUMN(AL$1)- 1 - RegraSaída!AL18),0)*PSobreRurM!AL18)*(1-txMortM!AL18*FaPensRurM!AL18) + FePensRurM!AL18</f>
        <v>1983.8433886533358</v>
      </c>
      <c r="AM18" s="99">
        <f>(AL17 - IFERROR(INDEX(FePensRurM!$B$2:$BJ$92,ROW($A18)- 1 - RegraSaída!AM18,COLUMN(AM$1)- 1 - RegraSaída!AM18),0)*PSobreRurM!AM18)*(1-txMortM!AM18*FaPensRurM!AM18) + FePensRurM!AM18</f>
        <v>1932.9954872908138</v>
      </c>
      <c r="AN18" s="99">
        <f>(AM17 - IFERROR(INDEX(FePensRurM!$B$2:$BJ$92,ROW($A18)- 1 - RegraSaída!AN18,COLUMN(AN$1)- 1 - RegraSaída!AN18),0)*PSobreRurM!AN18)*(1-txMortM!AN18*FaPensRurM!AN18) + FePensRurM!AN18</f>
        <v>1879.7630532061303</v>
      </c>
      <c r="AO18" s="99">
        <f>(AN17 - IFERROR(INDEX(FePensRurM!$B$2:$BJ$92,ROW($A18)- 1 - RegraSaída!AO18,COLUMN(AO$1)- 1 - RegraSaída!AO18),0)*PSobreRurM!AO18)*(1-txMortM!AO18*FaPensRurM!AO18) + FePensRurM!AO18</f>
        <v>1837.85519218795</v>
      </c>
      <c r="AP18" s="99">
        <f>(AO17 - IFERROR(INDEX(FePensRurM!$B$2:$BJ$92,ROW($A18)- 1 - RegraSaída!AP18,COLUMN(AP$1)- 1 - RegraSaída!AP18),0)*PSobreRurM!AP18)*(1-txMortM!AP18*FaPensRurM!AP18) + FePensRurM!AP18</f>
        <v>1792.9880136313932</v>
      </c>
      <c r="AQ18" s="99">
        <f>(AP17 - IFERROR(INDEX(FePensRurM!$B$2:$BJ$92,ROW($A18)- 1 - RegraSaída!AQ18,COLUMN(AQ$1)- 1 - RegraSaída!AQ18),0)*PSobreRurM!AQ18)*(1-txMortM!AQ18*FaPensRurM!AQ18) + FePensRurM!AQ18</f>
        <v>1753.0070737324509</v>
      </c>
      <c r="AR18" s="99">
        <f>(AQ17 - IFERROR(INDEX(FePensRurM!$B$2:$BJ$92,ROW($A18)- 1 - RegraSaída!AR18,COLUMN(AR$1)- 1 - RegraSaída!AR18),0)*PSobreRurM!AR18)*(1-txMortM!AR18*FaPensRurM!AR18) + FePensRurM!AR18</f>
        <v>1708.7181795452477</v>
      </c>
      <c r="AS18" s="99">
        <f>(AR17 - IFERROR(INDEX(FePensRurM!$B$2:$BJ$92,ROW($A18)- 1 - RegraSaída!AS18,COLUMN(AS$1)- 1 - RegraSaída!AS18),0)*PSobreRurM!AS18)*(1-txMortM!AS18*FaPensRurM!AS18) + FePensRurM!AS18</f>
        <v>1664.4596317394312</v>
      </c>
      <c r="AT18" s="99">
        <f>(AS17 - IFERROR(INDEX(FePensRurM!$B$2:$BJ$92,ROW($A18)- 1 - RegraSaída!AT18,COLUMN(AT$1)- 1 - RegraSaída!AT18),0)*PSobreRurM!AT18)*(1-txMortM!AT18*FaPensRurM!AT18) + FePensRurM!AT18</f>
        <v>1618.264454070644</v>
      </c>
      <c r="AU18" s="99">
        <f>(AT17 - IFERROR(INDEX(FePensRurM!$B$2:$BJ$92,ROW($A18)- 1 - RegraSaída!AU18,COLUMN(AU$1)- 1 - RegraSaída!AU18),0)*PSobreRurM!AU18)*(1-txMortM!AU18*FaPensRurM!AU18) + FePensRurM!AU18</f>
        <v>1575.1505950691262</v>
      </c>
      <c r="AV18" s="99">
        <f>(AU17 - IFERROR(INDEX(FePensRurM!$B$2:$BJ$92,ROW($A18)- 1 - RegraSaída!AV18,COLUMN(AV$1)- 1 - RegraSaída!AV18),0)*PSobreRurM!AV18)*(1-txMortM!AV18*FaPensRurM!AV18) + FePensRurM!AV18</f>
        <v>1507.5754400178823</v>
      </c>
      <c r="AW18" s="99">
        <f>(AV17 - IFERROR(INDEX(FePensRurM!$B$2:$BJ$92,ROW($A18)- 1 - RegraSaída!AW18,COLUMN(AW$1)- 1 - RegraSaída!AW18),0)*PSobreRurM!AW18)*(1-txMortM!AW18*FaPensRurM!AW18) + FePensRurM!AW18</f>
        <v>1465.9491075027279</v>
      </c>
      <c r="AX18" s="99">
        <f>(AW17 - IFERROR(INDEX(FePensRurM!$B$2:$BJ$92,ROW($A18)- 1 - RegraSaída!AX18,COLUMN(AX$1)- 1 - RegraSaída!AX18),0)*PSobreRurM!AX18)*(1-txMortM!AX18*FaPensRurM!AX18) + FePensRurM!AX18</f>
        <v>1437.2761975955059</v>
      </c>
      <c r="AY18" s="99">
        <f>(AX17 - IFERROR(INDEX(FePensRurM!$B$2:$BJ$92,ROW($A18)- 1 - RegraSaída!AY18,COLUMN(AY$1)- 1 - RegraSaída!AY18),0)*PSobreRurM!AY18)*(1-txMortM!AY18*FaPensRurM!AY18) + FePensRurM!AY18</f>
        <v>1407.9143803514073</v>
      </c>
      <c r="AZ18" s="99">
        <f>(AY17 - IFERROR(INDEX(FePensRurM!$B$2:$BJ$92,ROW($A18)- 1 - RegraSaída!AZ18,COLUMN(AZ$1)- 1 - RegraSaída!AZ18),0)*PSobreRurM!AZ18)*(1-txMortM!AZ18*FaPensRurM!AZ18) + FePensRurM!AZ18</f>
        <v>1372.1200486241339</v>
      </c>
      <c r="BA18" s="99">
        <f>(AZ17 - IFERROR(INDEX(FePensRurM!$B$2:$BJ$92,ROW($A18)- 1 - RegraSaída!BA18,COLUMN(BA$1)- 1 - RegraSaída!BA18),0)*PSobreRurM!BA18)*(1-txMortM!BA18*FaPensRurM!BA18) + FePensRurM!BA18</f>
        <v>1338.2373982713229</v>
      </c>
      <c r="BB18" s="99">
        <f>(BA17 - IFERROR(INDEX(FePensRurM!$B$2:$BJ$92,ROW($A18)- 1 - RegraSaída!BB18,COLUMN(BB$1)- 1 - RegraSaída!BB18),0)*PSobreRurM!BB18)*(1-txMortM!BB18*FaPensRurM!BB18) + FePensRurM!BB18</f>
        <v>1309.6063875022357</v>
      </c>
      <c r="BC18" s="99">
        <f>(BB17 - IFERROR(INDEX(FePensRurM!$B$2:$BJ$92,ROW($A18)- 1 - RegraSaída!BC18,COLUMN(BC$1)- 1 - RegraSaída!BC18),0)*PSobreRurM!BC18)*(1-txMortM!BC18*FaPensRurM!BC18) + FePensRurM!BC18</f>
        <v>1280.5897389344893</v>
      </c>
      <c r="BD18" s="99">
        <f>(BC17 - IFERROR(INDEX(FePensRurM!$B$2:$BJ$92,ROW($A18)- 1 - RegraSaída!BD18,COLUMN(BD$1)- 1 - RegraSaída!BD18),0)*PSobreRurM!BD18)*(1-txMortM!BD18*FaPensRurM!BD18) + FePensRurM!BD18</f>
        <v>1251.4234229146321</v>
      </c>
      <c r="BE18" s="99">
        <f>(BD17 - IFERROR(INDEX(FePensRurM!$B$2:$BJ$92,ROW($A18)- 1 - RegraSaída!BE18,COLUMN(BE$1)- 1 - RegraSaída!BE18),0)*PSobreRurM!BE18)*(1-txMortM!BE18*FaPensRurM!BE18) + FePensRurM!BE18</f>
        <v>1224.6758408989476</v>
      </c>
      <c r="BF18" s="99">
        <f>(BE17 - IFERROR(INDEX(FePensRurM!$B$2:$BJ$92,ROW($A18)- 1 - RegraSaída!BF18,COLUMN(BF$1)- 1 - RegraSaída!BF18),0)*PSobreRurM!BF18)*(1-txMortM!BF18*FaPensRurM!BF18) + FePensRurM!BF18</f>
        <v>1196.7090121145468</v>
      </c>
      <c r="BG18" s="99">
        <f>(BF17 - IFERROR(INDEX(FePensRurM!$B$2:$BJ$92,ROW($A18)- 1 - RegraSaída!BG18,COLUMN(BG$1)- 1 - RegraSaída!BG18),0)*PSobreRurM!BG18)*(1-txMortM!BG18*FaPensRurM!BG18) + FePensRurM!BG18</f>
        <v>1168.74678337361</v>
      </c>
      <c r="BH18" s="99">
        <f>(BG17 - IFERROR(INDEX(FePensRurM!$B$2:$BJ$92,ROW($A18)- 1 - RegraSaída!BH18,COLUMN(BH$1)- 1 - RegraSaída!BH18),0)*PSobreRurM!BH18)*(1-txMortM!BH18*FaPensRurM!BH18) + FePensRurM!BH18</f>
        <v>1141.6899496123208</v>
      </c>
      <c r="BI18" s="99">
        <f>(BH17 - IFERROR(INDEX(FePensRurM!$B$2:$BJ$92,ROW($A18)- 1 - RegraSaída!BI18,COLUMN(BI$1)- 1 - RegraSaída!BI18),0)*PSobreRurM!BI18)*(1-txMortM!BI18*FaPensRurM!BI18) + FePensRurM!BI18</f>
        <v>1115.3069300547602</v>
      </c>
      <c r="BJ18" s="99">
        <f>(BI17 - IFERROR(INDEX(FePensRurM!$B$2:$BJ$92,ROW($A18)- 1 - RegraSaída!BJ18,COLUMN(BJ$1)- 1 - RegraSaída!BJ18),0)*PSobreRurM!BJ18)*(1-txMortM!BJ18*FaPensRurM!BJ18) + FePensRurM!BJ18</f>
        <v>1096.5422505597974</v>
      </c>
    </row>
    <row r="19" spans="1:62" x14ac:dyDescent="0.3">
      <c r="A19" s="94">
        <v>17</v>
      </c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6"/>
      <c r="Q19" s="99">
        <f>(P18 - IFERROR(INDEX(FePensRurM!$B$2:$BJ$92,ROW($A19)- 1 - RegraSaída!Q19,COLUMN(Q$1)- 1 - RegraSaída!Q19),0)*PSobreRurM!Q19)*(1-txMortM!Q19*FaPensRurM!Q19) + FePensRurM!Q19</f>
        <v>241.82088117843665</v>
      </c>
      <c r="R19" s="99">
        <f>(Q18 - IFERROR(INDEX(FePensRurM!$B$2:$BJ$92,ROW($A19)- 1 - RegraSaída!R19,COLUMN(R$1)- 1 - RegraSaída!R19),0)*PSobreRurM!R19)*(1-txMortM!R19*FaPensRurM!R19) + FePensRurM!R19</f>
        <v>465.95517820229469</v>
      </c>
      <c r="S19" s="99">
        <f>(R18 - IFERROR(INDEX(FePensRurM!$B$2:$BJ$92,ROW($A19)- 1 - RegraSaída!S19,COLUMN(S$1)- 1 - RegraSaída!S19),0)*PSobreRurM!S19)*(1-txMortM!S19*FaPensRurM!S19) + FePensRurM!S19</f>
        <v>665.95123413156136</v>
      </c>
      <c r="T19" s="99">
        <f>(S18 - IFERROR(INDEX(FePensRurM!$B$2:$BJ$92,ROW($A19)- 1 - RegraSaída!T19,COLUMN(T$1)- 1 - RegraSaída!T19),0)*PSobreRurM!T19)*(1-txMortM!T19*FaPensRurM!T19) + FePensRurM!T19</f>
        <v>861.00582918809528</v>
      </c>
      <c r="U19" s="99">
        <f>(T18 - IFERROR(INDEX(FePensRurM!$B$2:$BJ$92,ROW($A19)- 1 - RegraSaída!U19,COLUMN(U$1)- 1 - RegraSaída!U19),0)*PSobreRurM!U19)*(1-txMortM!U19*FaPensRurM!U19) + FePensRurM!U19</f>
        <v>1039.4326101773077</v>
      </c>
      <c r="V19" s="99">
        <f>(U18 - IFERROR(INDEX(FePensRurM!$B$2:$BJ$92,ROW($A19)- 1 - RegraSaída!V19,COLUMN(V$1)- 1 - RegraSaída!V19),0)*PSobreRurM!V19)*(1-txMortM!V19*FaPensRurM!V19) + FePensRurM!V19</f>
        <v>1183.043385567317</v>
      </c>
      <c r="W19" s="99">
        <f>(V18 - IFERROR(INDEX(FePensRurM!$B$2:$BJ$92,ROW($A19)- 1 - RegraSaída!W19,COLUMN(W$1)- 1 - RegraSaída!W19),0)*PSobreRurM!W19)*(1-txMortM!W19*FaPensRurM!W19) + FePensRurM!W19</f>
        <v>1318.3463454646148</v>
      </c>
      <c r="X19" s="99">
        <f>(W18 - IFERROR(INDEX(FePensRurM!$B$2:$BJ$92,ROW($A19)- 1 - RegraSaída!X19,COLUMN(X$1)- 1 - RegraSaída!X19),0)*PSobreRurM!X19)*(1-txMortM!X19*FaPensRurM!X19) + FePensRurM!X19</f>
        <v>1460.4203524928753</v>
      </c>
      <c r="Y19" s="99">
        <f>(X18 - IFERROR(INDEX(FePensRurM!$B$2:$BJ$92,ROW($A19)- 1 - RegraSaída!Y19,COLUMN(Y$1)- 1 - RegraSaída!Y19),0)*PSobreRurM!Y19)*(1-txMortM!Y19*FaPensRurM!Y19) + FePensRurM!Y19</f>
        <v>1567.5680455654422</v>
      </c>
      <c r="Z19" s="99">
        <f>(Y18 - IFERROR(INDEX(FePensRurM!$B$2:$BJ$92,ROW($A19)- 1 - RegraSaída!Z19,COLUMN(Z$1)- 1 - RegraSaída!Z19),0)*PSobreRurM!Z19)*(1-txMortM!Z19*FaPensRurM!Z19) + FePensRurM!Z19</f>
        <v>1678.4911114531337</v>
      </c>
      <c r="AA19" s="99">
        <f>(Z18 - IFERROR(INDEX(FePensRurM!$B$2:$BJ$92,ROW($A19)- 1 - RegraSaída!AA19,COLUMN(AA$1)- 1 - RegraSaída!AA19),0)*PSobreRurM!AA19)*(1-txMortM!AA19*FaPensRurM!AA19) + FePensRurM!AA19</f>
        <v>1765.0131579853282</v>
      </c>
      <c r="AB19" s="99">
        <f>(AA18 - IFERROR(INDEX(FePensRurM!$B$2:$BJ$92,ROW($A19)- 1 - RegraSaída!AB19,COLUMN(AB$1)- 1 - RegraSaída!AB19),0)*PSobreRurM!AB19)*(1-txMortM!AB19*FaPensRurM!AB19) + FePensRurM!AB19</f>
        <v>1850.3271056522888</v>
      </c>
      <c r="AC19" s="99">
        <f>(AB18 - IFERROR(INDEX(FePensRurM!$B$2:$BJ$92,ROW($A19)- 1 - RegraSaída!AC19,COLUMN(AC$1)- 1 - RegraSaída!AC19),0)*PSobreRurM!AC19)*(1-txMortM!AC19*FaPensRurM!AC19) + FePensRurM!AC19</f>
        <v>1922.5213478364135</v>
      </c>
      <c r="AD19" s="99">
        <f>(AC18 - IFERROR(INDEX(FePensRurM!$B$2:$BJ$92,ROW($A19)- 1 - RegraSaída!AD19,COLUMN(AD$1)- 1 - RegraSaída!AD19),0)*PSobreRurM!AD19)*(1-txMortM!AD19*FaPensRurM!AD19) + FePensRurM!AD19</f>
        <v>2005.8307250860216</v>
      </c>
      <c r="AE19" s="99">
        <f>(AD18 - IFERROR(INDEX(FePensRurM!$B$2:$BJ$92,ROW($A19)- 1 - RegraSaída!AE19,COLUMN(AE$1)- 1 - RegraSaída!AE19),0)*PSobreRurM!AE19)*(1-txMortM!AE19*FaPensRurM!AE19) + FePensRurM!AE19</f>
        <v>2107.4934627762473</v>
      </c>
      <c r="AF19" s="99">
        <f>(AE18 - IFERROR(INDEX(FePensRurM!$B$2:$BJ$92,ROW($A19)- 1 - RegraSaída!AF19,COLUMN(AF$1)- 1 - RegraSaída!AF19),0)*PSobreRurM!AF19)*(1-txMortM!AF19*FaPensRurM!AF19) + FePensRurM!AF19</f>
        <v>2220.2021204578923</v>
      </c>
      <c r="AG19" s="99">
        <f>(AF18 - IFERROR(INDEX(FePensRurM!$B$2:$BJ$92,ROW($A19)- 1 - RegraSaída!AG19,COLUMN(AG$1)- 1 - RegraSaída!AG19),0)*PSobreRurM!AG19)*(1-txMortM!AG19*FaPensRurM!AG19) + FePensRurM!AG19</f>
        <v>2346.8186901314066</v>
      </c>
      <c r="AH19" s="99">
        <f>(AG18 - IFERROR(INDEX(FePensRurM!$B$2:$BJ$92,ROW($A19)- 1 - RegraSaída!AH19,COLUMN(AH$1)- 1 - RegraSaída!AH19),0)*PSobreRurM!AH19)*(1-txMortM!AH19*FaPensRurM!AH19) + FePensRurM!AH19</f>
        <v>2451.4397220412893</v>
      </c>
      <c r="AI19" s="99">
        <f>(AH18 - IFERROR(INDEX(FePensRurM!$B$2:$BJ$92,ROW($A19)- 1 - RegraSaída!AI19,COLUMN(AI$1)- 1 - RegraSaída!AI19),0)*PSobreRurM!AI19)*(1-txMortM!AI19*FaPensRurM!AI19) + FePensRurM!AI19</f>
        <v>2377.0298780275853</v>
      </c>
      <c r="AJ19" s="99">
        <f>(AI18 - IFERROR(INDEX(FePensRurM!$B$2:$BJ$92,ROW($A19)- 1 - RegraSaída!AJ19,COLUMN(AJ$1)- 1 - RegraSaída!AJ19),0)*PSobreRurM!AJ19)*(1-txMortM!AJ19*FaPensRurM!AJ19) + FePensRurM!AJ19</f>
        <v>2301.7724875635467</v>
      </c>
      <c r="AK19" s="99">
        <f>(AJ18 - IFERROR(INDEX(FePensRurM!$B$2:$BJ$92,ROW($A19)- 1 - RegraSaída!AK19,COLUMN(AK$1)- 1 - RegraSaída!AK19),0)*PSobreRurM!AK19)*(1-txMortM!AK19*FaPensRurM!AK19) + FePensRurM!AK19</f>
        <v>2231.7336686360009</v>
      </c>
      <c r="AL19" s="99">
        <f>(AK18 - IFERROR(INDEX(FePensRurM!$B$2:$BJ$92,ROW($A19)- 1 - RegraSaída!AL19,COLUMN(AL$1)- 1 - RegraSaída!AL19),0)*PSobreRurM!AL19)*(1-txMortM!AL19*FaPensRurM!AL19) + FePensRurM!AL19</f>
        <v>2162.7025595042105</v>
      </c>
      <c r="AM19" s="99">
        <f>(AL18 - IFERROR(INDEX(FePensRurM!$B$2:$BJ$92,ROW($A19)- 1 - RegraSaída!AM19,COLUMN(AM$1)- 1 - RegraSaída!AM19),0)*PSobreRurM!AM19)*(1-txMortM!AM19*FaPensRurM!AM19) + FePensRurM!AM19</f>
        <v>2102.8743325505652</v>
      </c>
      <c r="AN19" s="99">
        <f>(AM18 - IFERROR(INDEX(FePensRurM!$B$2:$BJ$92,ROW($A19)- 1 - RegraSaída!AN19,COLUMN(AN$1)- 1 - RegraSaída!AN19),0)*PSobreRurM!AN19)*(1-txMortM!AN19*FaPensRurM!AN19) + FePensRurM!AN19</f>
        <v>2049.207318067346</v>
      </c>
      <c r="AO19" s="99">
        <f>(AN18 - IFERROR(INDEX(FePensRurM!$B$2:$BJ$92,ROW($A19)- 1 - RegraSaída!AO19,COLUMN(AO$1)- 1 - RegraSaída!AO19),0)*PSobreRurM!AO19)*(1-txMortM!AO19*FaPensRurM!AO19) + FePensRurM!AO19</f>
        <v>1993.0984001321378</v>
      </c>
      <c r="AP19" s="99">
        <f>(AO18 - IFERROR(INDEX(FePensRurM!$B$2:$BJ$92,ROW($A19)- 1 - RegraSaída!AP19,COLUMN(AP$1)- 1 - RegraSaída!AP19),0)*PSobreRurM!AP19)*(1-txMortM!AP19*FaPensRurM!AP19) + FePensRurM!AP19</f>
        <v>1948.3217641782001</v>
      </c>
      <c r="AQ19" s="99">
        <f>(AP18 - IFERROR(INDEX(FePensRurM!$B$2:$BJ$92,ROW($A19)- 1 - RegraSaída!AQ19,COLUMN(AQ$1)- 1 - RegraSaída!AQ19),0)*PSobreRurM!AQ19)*(1-txMortM!AQ19*FaPensRurM!AQ19) + FePensRurM!AQ19</f>
        <v>1900.7757932910106</v>
      </c>
      <c r="AR19" s="99">
        <f>(AQ18 - IFERROR(INDEX(FePensRurM!$B$2:$BJ$92,ROW($A19)- 1 - RegraSaída!AR19,COLUMN(AR$1)- 1 - RegraSaída!AR19),0)*PSobreRurM!AR19)*(1-txMortM!AR19*FaPensRurM!AR19) + FePensRurM!AR19</f>
        <v>1858.0930964107647</v>
      </c>
      <c r="AS19" s="99">
        <f>(AR18 - IFERROR(INDEX(FePensRurM!$B$2:$BJ$92,ROW($A19)- 1 - RegraSaída!AS19,COLUMN(AS$1)- 1 - RegraSaída!AS19),0)*PSobreRurM!AS19)*(1-txMortM!AS19*FaPensRurM!AS19) + FePensRurM!AS19</f>
        <v>1811.1566482170724</v>
      </c>
      <c r="AT19" s="99">
        <f>(AS18 - IFERROR(INDEX(FePensRurM!$B$2:$BJ$92,ROW($A19)- 1 - RegraSaída!AT19,COLUMN(AT$1)- 1 - RegraSaída!AT19),0)*PSobreRurM!AT19)*(1-txMortM!AT19*FaPensRurM!AT19) + FePensRurM!AT19</f>
        <v>1764.5760264584851</v>
      </c>
      <c r="AU19" s="99">
        <f>(AT18 - IFERROR(INDEX(FePensRurM!$B$2:$BJ$92,ROW($A19)- 1 - RegraSaída!AU19,COLUMN(AU$1)- 1 - RegraSaída!AU19),0)*PSobreRurM!AU19)*(1-txMortM!AU19*FaPensRurM!AU19) + FePensRurM!AU19</f>
        <v>1716.4135688876372</v>
      </c>
      <c r="AV19" s="99">
        <f>(AU18 - IFERROR(INDEX(FePensRurM!$B$2:$BJ$92,ROW($A19)- 1 - RegraSaída!AV19,COLUMN(AV$1)- 1 - RegraSaída!AV19),0)*PSobreRurM!AV19)*(1-txMortM!AV19*FaPensRurM!AV19) + FePensRurM!AV19</f>
        <v>1671.3654075408597</v>
      </c>
      <c r="AW19" s="99">
        <f>(AV18 - IFERROR(INDEX(FePensRurM!$B$2:$BJ$92,ROW($A19)- 1 - RegraSaída!AW19,COLUMN(AW$1)- 1 - RegraSaída!AW19),0)*PSobreRurM!AW19)*(1-txMortM!AW19*FaPensRurM!AW19) + FePensRurM!AW19</f>
        <v>1601.9574513005061</v>
      </c>
      <c r="AX19" s="99">
        <f>(AW18 - IFERROR(INDEX(FePensRurM!$B$2:$BJ$92,ROW($A19)- 1 - RegraSaída!AX19,COLUMN(AX$1)- 1 - RegraSaída!AX19),0)*PSobreRurM!AX19)*(1-txMortM!AX19*FaPensRurM!AX19) + FePensRurM!AX19</f>
        <v>1558.419735230608</v>
      </c>
      <c r="AY19" s="99">
        <f>(AX18 - IFERROR(INDEX(FePensRurM!$B$2:$BJ$92,ROW($A19)- 1 - RegraSaída!AY19,COLUMN(AY$1)- 1 - RegraSaída!AY19),0)*PSobreRurM!AY19)*(1-txMortM!AY19*FaPensRurM!AY19) + FePensRurM!AY19</f>
        <v>1528.1547307030171</v>
      </c>
      <c r="AZ19" s="99">
        <f>(AY18 - IFERROR(INDEX(FePensRurM!$B$2:$BJ$92,ROW($A19)- 1 - RegraSaída!AZ19,COLUMN(AZ$1)- 1 - RegraSaída!AZ19),0)*PSobreRurM!AZ19)*(1-txMortM!AZ19*FaPensRurM!AZ19) + FePensRurM!AZ19</f>
        <v>1497.1467340270201</v>
      </c>
      <c r="BA19" s="99">
        <f>(AZ18 - IFERROR(INDEX(FePensRurM!$B$2:$BJ$92,ROW($A19)- 1 - RegraSaída!BA19,COLUMN(BA$1)- 1 - RegraSaída!BA19),0)*PSobreRurM!BA19)*(1-txMortM!BA19*FaPensRurM!BA19) + FePensRurM!BA19</f>
        <v>1459.6867551592261</v>
      </c>
      <c r="BB19" s="99">
        <f>(BA18 - IFERROR(INDEX(FePensRurM!$B$2:$BJ$92,ROW($A19)- 1 - RegraSaída!BB19,COLUMN(BB$1)- 1 - RegraSaída!BB19),0)*PSobreRurM!BB19)*(1-txMortM!BB19*FaPensRurM!BB19) + FePensRurM!BB19</f>
        <v>1424.043372527741</v>
      </c>
      <c r="BC19" s="99">
        <f>(BB18 - IFERROR(INDEX(FePensRurM!$B$2:$BJ$92,ROW($A19)- 1 - RegraSaída!BC19,COLUMN(BC$1)- 1 - RegraSaída!BC19),0)*PSobreRurM!BC19)*(1-txMortM!BC19*FaPensRurM!BC19) + FePensRurM!BC19</f>
        <v>1393.6862228273469</v>
      </c>
      <c r="BD19" s="99">
        <f>(BC18 - IFERROR(INDEX(FePensRurM!$B$2:$BJ$92,ROW($A19)- 1 - RegraSaída!BD19,COLUMN(BD$1)- 1 - RegraSaída!BD19),0)*PSobreRurM!BD19)*(1-txMortM!BD19*FaPensRurM!BD19) + FePensRurM!BD19</f>
        <v>1362.8809162196426</v>
      </c>
      <c r="BE19" s="99">
        <f>(BD18 - IFERROR(INDEX(FePensRurM!$B$2:$BJ$92,ROW($A19)- 1 - RegraSaída!BE19,COLUMN(BE$1)- 1 - RegraSaída!BE19),0)*PSobreRurM!BE19)*(1-txMortM!BE19*FaPensRurM!BE19) + FePensRurM!BE19</f>
        <v>1332.1992761151273</v>
      </c>
      <c r="BF19" s="99">
        <f>(BE18 - IFERROR(INDEX(FePensRurM!$B$2:$BJ$92,ROW($A19)- 1 - RegraSaída!BF19,COLUMN(BF$1)- 1 - RegraSaída!BF19),0)*PSobreRurM!BF19)*(1-txMortM!BF19*FaPensRurM!BF19) + FePensRurM!BF19</f>
        <v>1304.0945683120037</v>
      </c>
      <c r="BG19" s="99">
        <f>(BF18 - IFERROR(INDEX(FePensRurM!$B$2:$BJ$92,ROW($A19)- 1 - RegraSaída!BG19,COLUMN(BG$1)- 1 - RegraSaída!BG19),0)*PSobreRurM!BG19)*(1-txMortM!BG19*FaPensRurM!BG19) + FePensRurM!BG19</f>
        <v>1274.5281146775239</v>
      </c>
      <c r="BH19" s="99">
        <f>(BG18 - IFERROR(INDEX(FePensRurM!$B$2:$BJ$92,ROW($A19)- 1 - RegraSaída!BH19,COLUMN(BH$1)- 1 - RegraSaída!BH19),0)*PSobreRurM!BH19)*(1-txMortM!BH19*FaPensRurM!BH19) + FePensRurM!BH19</f>
        <v>1244.9653004517297</v>
      </c>
      <c r="BI19" s="99">
        <f>(BH18 - IFERROR(INDEX(FePensRurM!$B$2:$BJ$92,ROW($A19)- 1 - RegraSaída!BI19,COLUMN(BI$1)- 1 - RegraSaída!BI19),0)*PSobreRurM!BI19)*(1-txMortM!BI19*FaPensRurM!BI19) + FePensRurM!BI19</f>
        <v>1216.5912614513525</v>
      </c>
      <c r="BJ19" s="99">
        <f>(BI18 - IFERROR(INDEX(FePensRurM!$B$2:$BJ$92,ROW($A19)- 1 - RegraSaída!BJ19,COLUMN(BJ$1)- 1 - RegraSaída!BJ19),0)*PSobreRurM!BJ19)*(1-txMortM!BJ19*FaPensRurM!BJ19) + FePensRurM!BJ19</f>
        <v>1189.1032249406476</v>
      </c>
    </row>
    <row r="20" spans="1:62" x14ac:dyDescent="0.3">
      <c r="A20" s="94">
        <v>18</v>
      </c>
      <c r="B20" s="95"/>
      <c r="C20" s="95"/>
      <c r="D20" s="95"/>
      <c r="E20" s="95"/>
      <c r="F20" s="95"/>
      <c r="G20" s="95"/>
      <c r="H20" s="95"/>
      <c r="I20" s="95"/>
      <c r="J20" s="95"/>
      <c r="K20" s="95"/>
      <c r="L20" s="95"/>
      <c r="M20" s="95"/>
      <c r="N20" s="95"/>
      <c r="O20" s="95"/>
      <c r="P20" s="96"/>
      <c r="Q20" s="99">
        <f>(P19 - IFERROR(INDEX(FePensRurM!$B$2:$BJ$92,ROW($A20)- 1 - RegraSaída!Q20,COLUMN(Q$1)- 1 - RegraSaída!Q20),0)*PSobreRurM!Q20)*(1-txMortM!Q20*FaPensRurM!Q20) + FePensRurM!Q20</f>
        <v>222.38736201649812</v>
      </c>
      <c r="R20" s="99">
        <f>(Q19 - IFERROR(INDEX(FePensRurM!$B$2:$BJ$92,ROW($A20)- 1 - RegraSaída!R20,COLUMN(R$1)- 1 - RegraSaída!R20),0)*PSobreRurM!R20)*(1-txMortM!R20*FaPensRurM!R20) + FePensRurM!R20</f>
        <v>456.17165037436394</v>
      </c>
      <c r="S20" s="99">
        <f>(R19 - IFERROR(INDEX(FePensRurM!$B$2:$BJ$92,ROW($A20)- 1 - RegraSaída!S20,COLUMN(S$1)- 1 - RegraSaída!S20),0)*PSobreRurM!S20)*(1-txMortM!S20*FaPensRurM!S20) + FePensRurM!S20</f>
        <v>673.06855894998978</v>
      </c>
      <c r="T20" s="99">
        <f>(S19 - IFERROR(INDEX(FePensRurM!$B$2:$BJ$92,ROW($A20)- 1 - RegraSaída!T20,COLUMN(T$1)- 1 - RegraSaída!T20),0)*PSobreRurM!T20)*(1-txMortM!T20*FaPensRurM!T20) + FePensRurM!T20</f>
        <v>866.37034250799013</v>
      </c>
      <c r="U20" s="99">
        <f>(T19 - IFERROR(INDEX(FePensRurM!$B$2:$BJ$92,ROW($A20)- 1 - RegraSaída!U20,COLUMN(U$1)- 1 - RegraSaída!U20),0)*PSobreRurM!U20)*(1-txMortM!U20*FaPensRurM!U20) + FePensRurM!U20</f>
        <v>1058.3786435473269</v>
      </c>
      <c r="V20" s="99">
        <f>(U19 - IFERROR(INDEX(FePensRurM!$B$2:$BJ$92,ROW($A20)- 1 - RegraSaída!V20,COLUMN(V$1)- 1 - RegraSaída!V20),0)*PSobreRurM!V20)*(1-txMortM!V20*FaPensRurM!V20) + FePensRurM!V20</f>
        <v>1230.2037356872752</v>
      </c>
      <c r="W20" s="99">
        <f>(V19 - IFERROR(INDEX(FePensRurM!$B$2:$BJ$92,ROW($A20)- 1 - RegraSaída!W20,COLUMN(W$1)- 1 - RegraSaída!W20),0)*PSobreRurM!W20)*(1-txMortM!W20*FaPensRurM!W20) + FePensRurM!W20</f>
        <v>1367.7863353482689</v>
      </c>
      <c r="X20" s="99">
        <f>(W19 - IFERROR(INDEX(FePensRurM!$B$2:$BJ$92,ROW($A20)- 1 - RegraSaída!X20,COLUMN(X$1)- 1 - RegraSaída!X20),0)*PSobreRurM!X20)*(1-txMortM!X20*FaPensRurM!X20) + FePensRurM!X20</f>
        <v>1496.8879837216366</v>
      </c>
      <c r="Y20" s="99">
        <f>(X19 - IFERROR(INDEX(FePensRurM!$B$2:$BJ$92,ROW($A20)- 1 - RegraSaída!Y20,COLUMN(Y$1)- 1 - RegraSaída!Y20),0)*PSobreRurM!Y20)*(1-txMortM!Y20*FaPensRurM!Y20) + FePensRurM!Y20</f>
        <v>1632.1740177372335</v>
      </c>
      <c r="Z20" s="99">
        <f>(Y19 - IFERROR(INDEX(FePensRurM!$B$2:$BJ$92,ROW($A20)- 1 - RegraSaída!Z20,COLUMN(Z$1)- 1 - RegraSaída!Z20),0)*PSobreRurM!Z20)*(1-txMortM!Z20*FaPensRurM!Z20) + FePensRurM!Z20</f>
        <v>1733.0901622585059</v>
      </c>
      <c r="AA20" s="99">
        <f>(Z19 - IFERROR(INDEX(FePensRurM!$B$2:$BJ$92,ROW($A20)- 1 - RegraSaída!AA20,COLUMN(AA$1)- 1 - RegraSaída!AA20),0)*PSobreRurM!AA20)*(1-txMortM!AA20*FaPensRurM!AA20) + FePensRurM!AA20</f>
        <v>1837.4921684916437</v>
      </c>
      <c r="AB20" s="99">
        <f>(AA19 - IFERROR(INDEX(FePensRurM!$B$2:$BJ$92,ROW($A20)- 1 - RegraSaída!AB20,COLUMN(AB$1)- 1 - RegraSaída!AB20),0)*PSobreRurM!AB20)*(1-txMortM!AB20*FaPensRurM!AB20) + FePensRurM!AB20</f>
        <v>1918.1758756846366</v>
      </c>
      <c r="AC20" s="99">
        <f>(AB19 - IFERROR(INDEX(FePensRurM!$B$2:$BJ$92,ROW($A20)- 1 - RegraSaída!AC20,COLUMN(AC$1)- 1 - RegraSaída!AC20),0)*PSobreRurM!AC20)*(1-txMortM!AC20*FaPensRurM!AC20) + FePensRurM!AC20</f>
        <v>1997.7673914308082</v>
      </c>
      <c r="AD20" s="99">
        <f>(AC19 - IFERROR(INDEX(FePensRurM!$B$2:$BJ$92,ROW($A20)- 1 - RegraSaída!AD20,COLUMN(AD$1)- 1 - RegraSaída!AD20),0)*PSobreRurM!AD20)*(1-txMortM!AD20*FaPensRurM!AD20) + FePensRurM!AD20</f>
        <v>2064.4276206344812</v>
      </c>
      <c r="AE20" s="99">
        <f>(AD19 - IFERROR(INDEX(FePensRurM!$B$2:$BJ$92,ROW($A20)- 1 - RegraSaída!AE20,COLUMN(AE$1)- 1 - RegraSaída!AE20),0)*PSobreRurM!AE20)*(1-txMortM!AE20*FaPensRurM!AE20) + FePensRurM!AE20</f>
        <v>2142.5701771837726</v>
      </c>
      <c r="AF20" s="99">
        <f>(AE19 - IFERROR(INDEX(FePensRurM!$B$2:$BJ$92,ROW($A20)- 1 - RegraSaída!AF20,COLUMN(AF$1)- 1 - RegraSaída!AF20),0)*PSobreRurM!AF20)*(1-txMortM!AF20*FaPensRurM!AF20) + FePensRurM!AF20</f>
        <v>2240.2355333084151</v>
      </c>
      <c r="AG20" s="99">
        <f>(AF19 - IFERROR(INDEX(FePensRurM!$B$2:$BJ$92,ROW($A20)- 1 - RegraSaída!AG20,COLUMN(AG$1)- 1 - RegraSaída!AG20),0)*PSobreRurM!AG20)*(1-txMortM!AG20*FaPensRurM!AG20) + FePensRurM!AG20</f>
        <v>2348.754029204395</v>
      </c>
      <c r="AH20" s="99">
        <f>(AG19 - IFERROR(INDEX(FePensRurM!$B$2:$BJ$92,ROW($A20)- 1 - RegraSaída!AH20,COLUMN(AH$1)- 1 - RegraSaída!AH20),0)*PSobreRurM!AH20)*(1-txMortM!AH20*FaPensRurM!AH20) + FePensRurM!AH20</f>
        <v>2470.5710241459196</v>
      </c>
      <c r="AI20" s="99">
        <f>(AH19 - IFERROR(INDEX(FePensRurM!$B$2:$BJ$92,ROW($A20)- 1 - RegraSaída!AI20,COLUMN(AI$1)- 1 - RegraSaída!AI20),0)*PSobreRurM!AI20)*(1-txMortM!AI20*FaPensRurM!AI20) + FePensRurM!AI20</f>
        <v>2570.8673112658034</v>
      </c>
      <c r="AJ20" s="99">
        <f>(AI19 - IFERROR(INDEX(FePensRurM!$B$2:$BJ$92,ROW($A20)- 1 - RegraSaída!AJ20,COLUMN(AJ$1)- 1 - RegraSaída!AJ20),0)*PSobreRurM!AJ20)*(1-txMortM!AJ20*FaPensRurM!AJ20) + FePensRurM!AJ20</f>
        <v>2493.1669738781015</v>
      </c>
      <c r="AK20" s="99">
        <f>(AJ19 - IFERROR(INDEX(FePensRurM!$B$2:$BJ$92,ROW($A20)- 1 - RegraSaída!AK20,COLUMN(AK$1)- 1 - RegraSaída!AK20),0)*PSobreRurM!AK20)*(1-txMortM!AK20*FaPensRurM!AK20) + FePensRurM!AK20</f>
        <v>2414.6600728063349</v>
      </c>
      <c r="AL20" s="99">
        <f>(AK19 - IFERROR(INDEX(FePensRurM!$B$2:$BJ$92,ROW($A20)- 1 - RegraSaída!AL20,COLUMN(AL$1)- 1 - RegraSaída!AL20),0)*PSobreRurM!AL20)*(1-txMortM!AL20*FaPensRurM!AL20) + FePensRurM!AL20</f>
        <v>2341.4890599564164</v>
      </c>
      <c r="AM20" s="99">
        <f>(AL19 - IFERROR(INDEX(FePensRurM!$B$2:$BJ$92,ROW($A20)- 1 - RegraSaída!AM20,COLUMN(AM$1)- 1 - RegraSaída!AM20),0)*PSobreRurM!AM20)*(1-txMortM!AM20*FaPensRurM!AM20) + FePensRurM!AM20</f>
        <v>2269.6346592687655</v>
      </c>
      <c r="AN20" s="99">
        <f>(AM19 - IFERROR(INDEX(FePensRurM!$B$2:$BJ$92,ROW($A20)- 1 - RegraSaída!AN20,COLUMN(AN$1)- 1 - RegraSaída!AN20),0)*PSobreRurM!AN20)*(1-txMortM!AN20*FaPensRurM!AN20) + FePensRurM!AN20</f>
        <v>2207.3208924551968</v>
      </c>
      <c r="AO20" s="99">
        <f>(AN19 - IFERROR(INDEX(FePensRurM!$B$2:$BJ$92,ROW($A20)- 1 - RegraSaída!AO20,COLUMN(AO$1)- 1 - RegraSaída!AO20),0)*PSobreRurM!AO20)*(1-txMortM!AO20*FaPensRurM!AO20) + FePensRurM!AO20</f>
        <v>2151.1303111935176</v>
      </c>
      <c r="AP20" s="99">
        <f>(AO19 - IFERROR(INDEX(FePensRurM!$B$2:$BJ$92,ROW($A20)- 1 - RegraSaída!AP20,COLUMN(AP$1)- 1 - RegraSaída!AP20),0)*PSobreRurM!AP20)*(1-txMortM!AP20*FaPensRurM!AP20) + FePensRurM!AP20</f>
        <v>2092.5352746552453</v>
      </c>
      <c r="AQ20" s="99">
        <f>(AP19 - IFERROR(INDEX(FePensRurM!$B$2:$BJ$92,ROW($A20)- 1 - RegraSaída!AQ20,COLUMN(AQ$1)- 1 - RegraSaída!AQ20),0)*PSobreRurM!AQ20)*(1-txMortM!AQ20*FaPensRurM!AQ20) + FePensRurM!AQ20</f>
        <v>2045.3332728930525</v>
      </c>
      <c r="AR20" s="99">
        <f>(AQ19 - IFERROR(INDEX(FePensRurM!$B$2:$BJ$92,ROW($A20)- 1 - RegraSaída!AR20,COLUMN(AR$1)- 1 - RegraSaída!AR20),0)*PSobreRurM!AR20)*(1-txMortM!AR20*FaPensRurM!AR20) + FePensRurM!AR20</f>
        <v>1995.4623674569143</v>
      </c>
      <c r="AS20" s="99">
        <f>(AR19 - IFERROR(INDEX(FePensRurM!$B$2:$BJ$92,ROW($A20)- 1 - RegraSaída!AS20,COLUMN(AS$1)- 1 - RegraSaída!AS20),0)*PSobreRurM!AS20)*(1-txMortM!AS20*FaPensRurM!AS20) + FePensRurM!AS20</f>
        <v>1950.4082154828834</v>
      </c>
      <c r="AT20" s="99">
        <f>(AS19 - IFERROR(INDEX(FePensRurM!$B$2:$BJ$92,ROW($A20)- 1 - RegraSaída!AT20,COLUMN(AT$1)- 1 - RegraSaída!AT20),0)*PSobreRurM!AT20)*(1-txMortM!AT20*FaPensRurM!AT20) + FePensRurM!AT20</f>
        <v>1901.4144511622335</v>
      </c>
      <c r="AU20" s="99">
        <f>(AT19 - IFERROR(INDEX(FePensRurM!$B$2:$BJ$92,ROW($A20)- 1 - RegraSaída!AU20,COLUMN(AU$1)- 1 - RegraSaída!AU20),0)*PSobreRurM!AU20)*(1-txMortM!AU20*FaPensRurM!AU20) + FePensRurM!AU20</f>
        <v>1853.0287923209441</v>
      </c>
      <c r="AV20" s="99">
        <f>(AU19 - IFERROR(INDEX(FePensRurM!$B$2:$BJ$92,ROW($A20)- 1 - RegraSaída!AV20,COLUMN(AV$1)- 1 - RegraSaída!AV20),0)*PSobreRurM!AV20)*(1-txMortM!AV20*FaPensRurM!AV20) + FePensRurM!AV20</f>
        <v>1803.2371863471431</v>
      </c>
      <c r="AW20" s="99">
        <f>(AV19 - IFERROR(INDEX(FePensRurM!$B$2:$BJ$92,ROW($A20)- 1 - RegraSaída!AW20,COLUMN(AW$1)- 1 - RegraSaída!AW20),0)*PSobreRurM!AW20)*(1-txMortM!AW20*FaPensRurM!AW20) + FePensRurM!AW20</f>
        <v>1756.4540276661799</v>
      </c>
      <c r="AX20" s="99">
        <f>(AW19 - IFERROR(INDEX(FePensRurM!$B$2:$BJ$92,ROW($A20)- 1 - RegraSaída!AX20,COLUMN(AX$1)- 1 - RegraSaída!AX20),0)*PSobreRurM!AX20)*(1-txMortM!AX20*FaPensRurM!AX20) + FePensRurM!AX20</f>
        <v>1685.4621031136076</v>
      </c>
      <c r="AY20" s="99">
        <f>(AX19 - IFERROR(INDEX(FePensRurM!$B$2:$BJ$92,ROW($A20)- 1 - RegraSaída!AY20,COLUMN(AY$1)- 1 - RegraSaída!AY20),0)*PSobreRurM!AY20)*(1-txMortM!AY20*FaPensRurM!AY20) + FePensRurM!AY20</f>
        <v>1640.3251755172375</v>
      </c>
      <c r="AZ20" s="99">
        <f>(AY19 - IFERROR(INDEX(FePensRurM!$B$2:$BJ$92,ROW($A20)- 1 - RegraSaída!AZ20,COLUMN(AZ$1)- 1 - RegraSaída!AZ20),0)*PSobreRurM!AZ20)*(1-txMortM!AZ20*FaPensRurM!AZ20) + FePensRurM!AZ20</f>
        <v>1608.7193740733949</v>
      </c>
      <c r="BA20" s="99">
        <f>(AZ19 - IFERROR(INDEX(FePensRurM!$B$2:$BJ$92,ROW($A20)- 1 - RegraSaída!BA20,COLUMN(BA$1)- 1 - RegraSaída!BA20),0)*PSobreRurM!BA20)*(1-txMortM!BA20*FaPensRurM!BA20) + FePensRurM!BA20</f>
        <v>1576.2366709407891</v>
      </c>
      <c r="BB20" s="99">
        <f>(BA19 - IFERROR(INDEX(FePensRurM!$B$2:$BJ$92,ROW($A20)- 1 - RegraSaída!BB20,COLUMN(BB$1)- 1 - RegraSaída!BB20),0)*PSobreRurM!BB20)*(1-txMortM!BB20*FaPensRurM!BB20) + FePensRurM!BB20</f>
        <v>1537.2607223717603</v>
      </c>
      <c r="BC20" s="99">
        <f>(BB19 - IFERROR(INDEX(FePensRurM!$B$2:$BJ$92,ROW($A20)- 1 - RegraSaída!BC20,COLUMN(BC$1)- 1 - RegraSaída!BC20),0)*PSobreRurM!BC20)*(1-txMortM!BC20*FaPensRurM!BC20) + FePensRurM!BC20</f>
        <v>1500.1415861621188</v>
      </c>
      <c r="BD20" s="99">
        <f>(BC19 - IFERROR(INDEX(FePensRurM!$B$2:$BJ$92,ROW($A20)- 1 - RegraSaída!BD20,COLUMN(BD$1)- 1 - RegraSaída!BD20),0)*PSobreRurM!BD20)*(1-txMortM!BD20*FaPensRurM!BD20) + FePensRurM!BD20</f>
        <v>1468.274290763952</v>
      </c>
      <c r="BE20" s="99">
        <f>(BD19 - IFERROR(INDEX(FePensRurM!$B$2:$BJ$92,ROW($A20)- 1 - RegraSaída!BE20,COLUMN(BE$1)- 1 - RegraSaída!BE20),0)*PSobreRurM!BE20)*(1-txMortM!BE20*FaPensRurM!BE20) + FePensRurM!BE20</f>
        <v>1436.1340767650472</v>
      </c>
      <c r="BF20" s="99">
        <f>(BE19 - IFERROR(INDEX(FePensRurM!$B$2:$BJ$92,ROW($A20)- 1 - RegraSaída!BF20,COLUMN(BF$1)- 1 - RegraSaída!BF20),0)*PSobreRurM!BF20)*(1-txMortM!BF20*FaPensRurM!BF20) + FePensRurM!BF20</f>
        <v>1404.3035243672898</v>
      </c>
      <c r="BG20" s="99">
        <f>(BF19 - IFERROR(INDEX(FePensRurM!$B$2:$BJ$92,ROW($A20)- 1 - RegraSaída!BG20,COLUMN(BG$1)- 1 - RegraSaída!BG20),0)*PSobreRurM!BG20)*(1-txMortM!BG20*FaPensRurM!BG20) + FePensRurM!BG20</f>
        <v>1374.7428479433506</v>
      </c>
      <c r="BH20" s="99">
        <f>(BG19 - IFERROR(INDEX(FePensRurM!$B$2:$BJ$92,ROW($A20)- 1 - RegraSaída!BH20,COLUMN(BH$1)- 1 - RegraSaída!BH20),0)*PSobreRurM!BH20)*(1-txMortM!BH20*FaPensRurM!BH20) + FePensRurM!BH20</f>
        <v>1343.7439468140067</v>
      </c>
      <c r="BI20" s="99">
        <f>(BH19 - IFERROR(INDEX(FePensRurM!$B$2:$BJ$92,ROW($A20)- 1 - RegraSaída!BI20,COLUMN(BI$1)- 1 - RegraSaída!BI20),0)*PSobreRurM!BI20)*(1-txMortM!BI20*FaPensRurM!BI20) + FePensRurM!BI20</f>
        <v>1313.0407737184685</v>
      </c>
      <c r="BJ20" s="99">
        <f>(BI19 - IFERROR(INDEX(FePensRurM!$B$2:$BJ$92,ROW($A20)- 1 - RegraSaída!BJ20,COLUMN(BJ$1)- 1 - RegraSaída!BJ20),0)*PSobreRurM!BJ20)*(1-txMortM!BJ20*FaPensRurM!BJ20) + FePensRurM!BJ20</f>
        <v>1283.7786273217155</v>
      </c>
    </row>
    <row r="21" spans="1:62" x14ac:dyDescent="0.3">
      <c r="A21" s="94">
        <v>19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  <c r="O21" s="95"/>
      <c r="P21" s="96"/>
      <c r="Q21" s="99">
        <f>(P20 - IFERROR(INDEX(FePensRurM!$B$2:$BJ$92,ROW($A21)- 1 - RegraSaída!Q21,COLUMN(Q$1)- 1 - RegraSaída!Q21),0)*PSobreRurM!Q21)*(1-txMortM!Q21*FaPensRurM!Q21) + FePensRurM!Q21</f>
        <v>223.73843107848475</v>
      </c>
      <c r="R21" s="99">
        <f>(Q20 - IFERROR(INDEX(FePensRurM!$B$2:$BJ$92,ROW($A21)- 1 - RegraSaída!R21,COLUMN(R$1)- 1 - RegraSaída!R21),0)*PSobreRurM!R21)*(1-txMortM!R21*FaPensRurM!R21) + FePensRurM!R21</f>
        <v>438.32321350291818</v>
      </c>
      <c r="S21" s="99">
        <f>(R20 - IFERROR(INDEX(FePensRurM!$B$2:$BJ$92,ROW($A21)- 1 - RegraSaída!S21,COLUMN(S$1)- 1 - RegraSaída!S21),0)*PSobreRurM!S21)*(1-txMortM!S21*FaPensRurM!S21) + FePensRurM!S21</f>
        <v>665.51579076595067</v>
      </c>
      <c r="T21" s="99">
        <f>(S20 - IFERROR(INDEX(FePensRurM!$B$2:$BJ$92,ROW($A21)- 1 - RegraSaída!T21,COLUMN(T$1)- 1 - RegraSaída!T21),0)*PSobreRurM!T21)*(1-txMortM!T21*FaPensRurM!T21) + FePensRurM!T21</f>
        <v>876.32657945053802</v>
      </c>
      <c r="U21" s="99">
        <f>(T20 - IFERROR(INDEX(FePensRurM!$B$2:$BJ$92,ROW($A21)- 1 - RegraSaída!U21,COLUMN(U$1)- 1 - RegraSaída!U21),0)*PSobreRurM!U21)*(1-txMortM!U21*FaPensRurM!U21) + FePensRurM!U21</f>
        <v>1063.5106603586878</v>
      </c>
      <c r="V21" s="99">
        <f>(U20 - IFERROR(INDEX(FePensRurM!$B$2:$BJ$92,ROW($A21)- 1 - RegraSaída!V21,COLUMN(V$1)- 1 - RegraSaída!V21),0)*PSobreRurM!V21)*(1-txMortM!V21*FaPensRurM!V21) + FePensRurM!V21</f>
        <v>1253.6957477008609</v>
      </c>
      <c r="W21" s="99">
        <f>(V20 - IFERROR(INDEX(FePensRurM!$B$2:$BJ$92,ROW($A21)- 1 - RegraSaída!W21,COLUMN(W$1)- 1 - RegraSaída!W21),0)*PSobreRurM!W21)*(1-txMortM!W21*FaPensRurM!W21) + FePensRurM!W21</f>
        <v>1419.7037316407129</v>
      </c>
      <c r="X21" s="99">
        <f>(W20 - IFERROR(INDEX(FePensRurM!$B$2:$BJ$92,ROW($A21)- 1 - RegraSaída!X21,COLUMN(X$1)- 1 - RegraSaída!X21),0)*PSobreRurM!X21)*(1-txMortM!X21*FaPensRurM!X21) + FePensRurM!X21</f>
        <v>1551.1756309305251</v>
      </c>
      <c r="Y21" s="99">
        <f>(X20 - IFERROR(INDEX(FePensRurM!$B$2:$BJ$92,ROW($A21)- 1 - RegraSaída!Y21,COLUMN(Y$1)- 1 - RegraSaída!Y21),0)*PSobreRurM!Y21)*(1-txMortM!Y21*FaPensRurM!Y21) + FePensRurM!Y21</f>
        <v>1673.6250082926849</v>
      </c>
      <c r="Z21" s="99">
        <f>(Y20 - IFERROR(INDEX(FePensRurM!$B$2:$BJ$92,ROW($A21)- 1 - RegraSaída!Z21,COLUMN(Z$1)- 1 - RegraSaída!Z21),0)*PSobreRurM!Z21)*(1-txMortM!Z21*FaPensRurM!Z21) + FePensRurM!Z21</f>
        <v>1802.5962675556784</v>
      </c>
      <c r="AA21" s="99">
        <f>(Z20 - IFERROR(INDEX(FePensRurM!$B$2:$BJ$92,ROW($A21)- 1 - RegraSaída!AA21,COLUMN(AA$1)- 1 - RegraSaída!AA21),0)*PSobreRurM!AA21)*(1-txMortM!AA21*FaPensRurM!AA21) + FePensRurM!AA21</f>
        <v>1897.3849038376122</v>
      </c>
      <c r="AB21" s="99">
        <f>(AA20 - IFERROR(INDEX(FePensRurM!$B$2:$BJ$92,ROW($A21)- 1 - RegraSaída!AB21,COLUMN(AB$1)- 1 - RegraSaída!AB21),0)*PSobreRurM!AB21)*(1-txMortM!AB21*FaPensRurM!AB21) + FePensRurM!AB21</f>
        <v>1995.7515460935542</v>
      </c>
      <c r="AC21" s="99">
        <f>(AB20 - IFERROR(INDEX(FePensRurM!$B$2:$BJ$92,ROW($A21)- 1 - RegraSaída!AC21,COLUMN(AC$1)- 1 - RegraSaída!AC21),0)*PSobreRurM!AC21)*(1-txMortM!AC21*FaPensRurM!AC21) + FePensRurM!AC21</f>
        <v>2070.7108094782056</v>
      </c>
      <c r="AD21" s="99">
        <f>(AC20 - IFERROR(INDEX(FePensRurM!$B$2:$BJ$92,ROW($A21)- 1 - RegraSaída!AD21,COLUMN(AD$1)- 1 - RegraSaída!AD21),0)*PSobreRurM!AD21)*(1-txMortM!AD21*FaPensRurM!AD21) + FePensRurM!AD21</f>
        <v>2144.7125311202394</v>
      </c>
      <c r="AE21" s="99">
        <f>(AD20 - IFERROR(INDEX(FePensRurM!$B$2:$BJ$92,ROW($A21)- 1 - RegraSaída!AE21,COLUMN(AE$1)- 1 - RegraSaída!AE21),0)*PSobreRurM!AE21)*(1-txMortM!AE21*FaPensRurM!AE21) + FePensRurM!AE21</f>
        <v>2206.1406043166699</v>
      </c>
      <c r="AF21" s="99">
        <f>(AE20 - IFERROR(INDEX(FePensRurM!$B$2:$BJ$92,ROW($A21)- 1 - RegraSaída!AF21,COLUMN(AF$1)- 1 - RegraSaída!AF21),0)*PSobreRurM!AF21)*(1-txMortM!AF21*FaPensRurM!AF21) + FePensRurM!AF21</f>
        <v>2280.3081213613973</v>
      </c>
      <c r="AG21" s="99">
        <f>(AF20 - IFERROR(INDEX(FePensRurM!$B$2:$BJ$92,ROW($A21)- 1 - RegraSaída!AG21,COLUMN(AG$1)- 1 - RegraSaída!AG21),0)*PSobreRurM!AG21)*(1-txMortM!AG21*FaPensRurM!AG21) + FePensRurM!AG21</f>
        <v>2373.5542147197066</v>
      </c>
      <c r="AH21" s="99">
        <f>(AG20 - IFERROR(INDEX(FePensRurM!$B$2:$BJ$92,ROW($A21)- 1 - RegraSaída!AH21,COLUMN(AH$1)- 1 - RegraSaída!AH21),0)*PSobreRurM!AH21)*(1-txMortM!AH21*FaPensRurM!AH21) + FePensRurM!AH21</f>
        <v>2477.2986050876711</v>
      </c>
      <c r="AI21" s="99">
        <f>(AH20 - IFERROR(INDEX(FePensRurM!$B$2:$BJ$92,ROW($A21)- 1 - RegraSaída!AI21,COLUMN(AI$1)- 1 - RegraSaída!AI21),0)*PSobreRurM!AI21)*(1-txMortM!AI21*FaPensRurM!AI21) + FePensRurM!AI21</f>
        <v>2594.6274346115797</v>
      </c>
      <c r="AJ21" s="99">
        <f>(AI20 - IFERROR(INDEX(FePensRurM!$B$2:$BJ$92,ROW($A21)- 1 - RegraSaída!AJ21,COLUMN(AJ$1)- 1 - RegraSaída!AJ21),0)*PSobreRurM!AJ21)*(1-txMortM!AJ21*FaPensRurM!AJ21) + FePensRurM!AJ21</f>
        <v>2690.7360305169941</v>
      </c>
      <c r="AK21" s="99">
        <f>(AJ20 - IFERROR(INDEX(FePensRurM!$B$2:$BJ$92,ROW($A21)- 1 - RegraSaída!AK21,COLUMN(AK$1)- 1 - RegraSaída!AK21),0)*PSobreRurM!AK21)*(1-txMortM!AK21*FaPensRurM!AK21) + FePensRurM!AK21</f>
        <v>2609.5999213274017</v>
      </c>
      <c r="AL21" s="99">
        <f>(AK20 - IFERROR(INDEX(FePensRurM!$B$2:$BJ$92,ROW($A21)- 1 - RegraSaída!AL21,COLUMN(AL$1)- 1 - RegraSaída!AL21),0)*PSobreRurM!AL21)*(1-txMortM!AL21*FaPensRurM!AL21) + FePensRurM!AL21</f>
        <v>2528.1351039027295</v>
      </c>
      <c r="AM21" s="99">
        <f>(AL20 - IFERROR(INDEX(FePensRurM!$B$2:$BJ$92,ROW($A21)- 1 - RegraSaída!AM21,COLUMN(AM$1)- 1 - RegraSaída!AM21),0)*PSobreRurM!AM21)*(1-txMortM!AM21*FaPensRurM!AM21) + FePensRurM!AM21</f>
        <v>2451.7082506497977</v>
      </c>
      <c r="AN21" s="99">
        <f>(AM20 - IFERROR(INDEX(FePensRurM!$B$2:$BJ$92,ROW($A21)- 1 - RegraSaída!AN21,COLUMN(AN$1)- 1 - RegraSaída!AN21),0)*PSobreRurM!AN21)*(1-txMortM!AN21*FaPensRurM!AN21) + FePensRurM!AN21</f>
        <v>2377.5205636250544</v>
      </c>
      <c r="AO21" s="99">
        <f>(AN20 - IFERROR(INDEX(FePensRurM!$B$2:$BJ$92,ROW($A21)- 1 - RegraSaída!AO21,COLUMN(AO$1)- 1 - RegraSaída!AO21),0)*PSobreRurM!AO21)*(1-txMortM!AO21*FaPensRurM!AO21) + FePensRurM!AO21</f>
        <v>2312.317722170209</v>
      </c>
      <c r="AP21" s="99">
        <f>(AO20 - IFERROR(INDEX(FePensRurM!$B$2:$BJ$92,ROW($A21)- 1 - RegraSaída!AP21,COLUMN(AP$1)- 1 - RegraSaída!AP21),0)*PSobreRurM!AP21)*(1-txMortM!AP21*FaPensRurM!AP21) + FePensRurM!AP21</f>
        <v>2253.7339821716032</v>
      </c>
      <c r="AQ21" s="99">
        <f>(AP20 - IFERROR(INDEX(FePensRurM!$B$2:$BJ$92,ROW($A21)- 1 - RegraSaída!AQ21,COLUMN(AQ$1)- 1 - RegraSaída!AQ21),0)*PSobreRurM!AQ21)*(1-txMortM!AQ21*FaPensRurM!AQ21) + FePensRurM!AQ21</f>
        <v>2192.6438797921569</v>
      </c>
      <c r="AR21" s="99">
        <f>(AQ20 - IFERROR(INDEX(FePensRurM!$B$2:$BJ$92,ROW($A21)- 1 - RegraSaída!AR21,COLUMN(AR$1)- 1 - RegraSaída!AR21),0)*PSobreRurM!AR21)*(1-txMortM!AR21*FaPensRurM!AR21) + FePensRurM!AR21</f>
        <v>2143.1353744863377</v>
      </c>
      <c r="AS21" s="99">
        <f>(AR20 - IFERROR(INDEX(FePensRurM!$B$2:$BJ$92,ROW($A21)- 1 - RegraSaída!AS21,COLUMN(AS$1)- 1 - RegraSaída!AS21),0)*PSobreRurM!AS21)*(1-txMortM!AS21*FaPensRurM!AS21) + FePensRurM!AS21</f>
        <v>2090.8457443933844</v>
      </c>
      <c r="AT21" s="99">
        <f>(AS20 - IFERROR(INDEX(FePensRurM!$B$2:$BJ$92,ROW($A21)- 1 - RegraSaída!AT21,COLUMN(AT$1)- 1 - RegraSaída!AT21),0)*PSobreRurM!AT21)*(1-txMortM!AT21*FaPensRurM!AT21) + FePensRurM!AT21</f>
        <v>2043.5687553250418</v>
      </c>
      <c r="AU21" s="99">
        <f>(AT20 - IFERROR(INDEX(FePensRurM!$B$2:$BJ$92,ROW($A21)- 1 - RegraSaída!AU21,COLUMN(AU$1)- 1 - RegraSaída!AU21),0)*PSobreRurM!AU21)*(1-txMortM!AU21*FaPensRurM!AU21) + FePensRurM!AU21</f>
        <v>1992.7819789885455</v>
      </c>
      <c r="AV21" s="99">
        <f>(AU20 - IFERROR(INDEX(FePensRurM!$B$2:$BJ$92,ROW($A21)- 1 - RegraSaída!AV21,COLUMN(AV$1)- 1 - RegraSaída!AV21),0)*PSobreRurM!AV21)*(1-txMortM!AV21*FaPensRurM!AV21) + FePensRurM!AV21</f>
        <v>1942.5034800933954</v>
      </c>
      <c r="AW21" s="99">
        <f>(AV20 - IFERROR(INDEX(FePensRurM!$B$2:$BJ$92,ROW($A21)- 1 - RegraSaída!AW21,COLUMN(AW$1)- 1 - RegraSaída!AW21),0)*PSobreRurM!AW21)*(1-txMortM!AW21*FaPensRurM!AW21) + FePensRurM!AW21</f>
        <v>1890.937829027843</v>
      </c>
      <c r="AX21" s="99">
        <f>(AW20 - IFERROR(INDEX(FePensRurM!$B$2:$BJ$92,ROW($A21)- 1 - RegraSaída!AX21,COLUMN(AX$1)- 1 - RegraSaída!AX21),0)*PSobreRurM!AX21)*(1-txMortM!AX21*FaPensRurM!AX21) + FePensRurM!AX21</f>
        <v>1842.4399059565917</v>
      </c>
      <c r="AY21" s="99">
        <f>(AX20 - IFERROR(INDEX(FePensRurM!$B$2:$BJ$92,ROW($A21)- 1 - RegraSaída!AY21,COLUMN(AY$1)- 1 - RegraSaída!AY21),0)*PSobreRurM!AY21)*(1-txMortM!AY21*FaPensRurM!AY21) + FePensRurM!AY21</f>
        <v>1769.7168592791011</v>
      </c>
      <c r="AZ21" s="99">
        <f>(AY20 - IFERROR(INDEX(FePensRurM!$B$2:$BJ$92,ROW($A21)- 1 - RegraSaída!AZ21,COLUMN(AZ$1)- 1 - RegraSaída!AZ21),0)*PSobreRurM!AZ21)*(1-txMortM!AZ21*FaPensRurM!AZ21) + FePensRurM!AZ21</f>
        <v>1723.2056176147598</v>
      </c>
      <c r="BA21" s="99">
        <f>(AZ20 - IFERROR(INDEX(FePensRurM!$B$2:$BJ$92,ROW($A21)- 1 - RegraSaída!BA21,COLUMN(BA$1)- 1 - RegraSaída!BA21),0)*PSobreRurM!BA21)*(1-txMortM!BA21*FaPensRurM!BA21) + FePensRurM!BA21</f>
        <v>1690.2495570347257</v>
      </c>
      <c r="BB21" s="99">
        <f>(BA20 - IFERROR(INDEX(FePensRurM!$B$2:$BJ$92,ROW($A21)- 1 - RegraSaída!BB21,COLUMN(BB$1)- 1 - RegraSaída!BB21),0)*PSobreRurM!BB21)*(1-txMortM!BB21*FaPensRurM!BB21) + FePensRurM!BB21</f>
        <v>1656.1125402607202</v>
      </c>
      <c r="BC21" s="99">
        <f>(BB20 - IFERROR(INDEX(FePensRurM!$B$2:$BJ$92,ROW($A21)- 1 - RegraSaída!BC21,COLUMN(BC$1)- 1 - RegraSaída!BC21),0)*PSobreRurM!BC21)*(1-txMortM!BC21*FaPensRurM!BC21) + FePensRurM!BC21</f>
        <v>1615.7140168460305</v>
      </c>
      <c r="BD21" s="99">
        <f>(BC20 - IFERROR(INDEX(FePensRurM!$B$2:$BJ$92,ROW($A21)- 1 - RegraSaída!BD21,COLUMN(BD$1)- 1 - RegraSaída!BD21),0)*PSobreRurM!BD21)*(1-txMortM!BD21*FaPensRurM!BD21) + FePensRurM!BD21</f>
        <v>1577.2796539322842</v>
      </c>
      <c r="BE21" s="99">
        <f>(BD20 - IFERROR(INDEX(FePensRurM!$B$2:$BJ$92,ROW($A21)- 1 - RegraSaída!BE21,COLUMN(BE$1)- 1 - RegraSaída!BE21),0)*PSobreRurM!BE21)*(1-txMortM!BE21*FaPensRurM!BE21) + FePensRurM!BE21</f>
        <v>1543.9401759556069</v>
      </c>
      <c r="BF21" s="99">
        <f>(BE20 - IFERROR(INDEX(FePensRurM!$B$2:$BJ$92,ROW($A21)- 1 - RegraSaída!BF21,COLUMN(BF$1)- 1 - RegraSaída!BF21),0)*PSobreRurM!BF21)*(1-txMortM!BF21*FaPensRurM!BF21) + FePensRurM!BF21</f>
        <v>1510.6707785044828</v>
      </c>
      <c r="BG21" s="99">
        <f>(BF20 - IFERROR(INDEX(FePensRurM!$B$2:$BJ$92,ROW($A21)- 1 - RegraSaída!BG21,COLUMN(BG$1)- 1 - RegraSaída!BG21),0)*PSobreRurM!BG21)*(1-txMortM!BG21*FaPensRurM!BG21) + FePensRurM!BG21</f>
        <v>1477.4964501941868</v>
      </c>
      <c r="BH21" s="99">
        <f>(BG20 - IFERROR(INDEX(FePensRurM!$B$2:$BJ$92,ROW($A21)- 1 - RegraSaída!BH21,COLUMN(BH$1)- 1 - RegraSaída!BH21),0)*PSobreRurM!BH21)*(1-txMortM!BH21*FaPensRurM!BH21) + FePensRurM!BH21</f>
        <v>1446.4051159587511</v>
      </c>
      <c r="BI21" s="99">
        <f>(BH20 - IFERROR(INDEX(FePensRurM!$B$2:$BJ$92,ROW($A21)- 1 - RegraSaída!BI21,COLUMN(BI$1)- 1 - RegraSaída!BI21),0)*PSobreRurM!BI21)*(1-txMortM!BI21*FaPensRurM!BI21) + FePensRurM!BI21</f>
        <v>1414.2422764659527</v>
      </c>
      <c r="BJ21" s="99">
        <f>(BI20 - IFERROR(INDEX(FePensRurM!$B$2:$BJ$92,ROW($A21)- 1 - RegraSaída!BJ21,COLUMN(BJ$1)- 1 - RegraSaída!BJ21),0)*PSobreRurM!BJ21)*(1-txMortM!BJ21*FaPensRurM!BJ21) + FePensRurM!BJ21</f>
        <v>1373.7318868510665</v>
      </c>
    </row>
    <row r="22" spans="1:62" x14ac:dyDescent="0.3">
      <c r="A22" s="94">
        <v>20</v>
      </c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6"/>
      <c r="Q22" s="99">
        <f>(P21 - IFERROR(INDEX(FePensRurM!$B$2:$BJ$92,ROW($A22)- 1 - RegraSaída!Q22,COLUMN(Q$1)- 1 - RegraSaída!Q22),0)*PSobreRurM!Q22)*(1-txMortM!Q22*FaPensRurM!Q22) + FePensRurM!Q22</f>
        <v>177.29293839589428</v>
      </c>
      <c r="R22" s="99">
        <f>(Q21 - IFERROR(INDEX(FePensRurM!$B$2:$BJ$92,ROW($A22)- 1 - RegraSaída!R22,COLUMN(R$1)- 1 - RegraSaída!R22),0)*PSobreRurM!R22)*(1-txMortM!R22*FaPensRurM!R22) + FePensRurM!R22</f>
        <v>395.06228991115734</v>
      </c>
      <c r="S22" s="99">
        <f>(R21 - IFERROR(INDEX(FePensRurM!$B$2:$BJ$92,ROW($A22)- 1 - RegraSaída!S22,COLUMN(S$1)- 1 - RegraSaída!S22),0)*PSobreRurM!S22)*(1-txMortM!S22*FaPensRurM!S22) + FePensRurM!S22</f>
        <v>604.77935846770197</v>
      </c>
      <c r="T22" s="99">
        <f>(S21 - IFERROR(INDEX(FePensRurM!$B$2:$BJ$92,ROW($A22)- 1 - RegraSaída!T22,COLUMN(T$1)- 1 - RegraSaída!T22),0)*PSobreRurM!T22)*(1-txMortM!T22*FaPensRurM!T22) + FePensRurM!T22</f>
        <v>827.8917476642805</v>
      </c>
      <c r="U22" s="99">
        <f>(T21 - IFERROR(INDEX(FePensRurM!$B$2:$BJ$92,ROW($A22)- 1 - RegraSaída!U22,COLUMN(U$1)- 1 - RegraSaída!U22),0)*PSobreRurM!U22)*(1-txMortM!U22*FaPensRurM!U22) + FePensRurM!U22</f>
        <v>1034.4876030662708</v>
      </c>
      <c r="V22" s="99">
        <f>(U21 - IFERROR(INDEX(FePensRurM!$B$2:$BJ$92,ROW($A22)- 1 - RegraSaída!V22,COLUMN(V$1)- 1 - RegraSaída!V22),0)*PSobreRurM!V22)*(1-txMortM!V22*FaPensRurM!V22) + FePensRurM!V22</f>
        <v>1217.8420666580755</v>
      </c>
      <c r="W22" s="99">
        <f>(V21 - IFERROR(INDEX(FePensRurM!$B$2:$BJ$92,ROW($A22)- 1 - RegraSaída!W22,COLUMN(W$1)- 1 - RegraSaída!W22),0)*PSobreRurM!W22)*(1-txMortM!W22*FaPensRurM!W22) + FePensRurM!W22</f>
        <v>1407.5029057103427</v>
      </c>
      <c r="X22" s="99">
        <f>(W21 - IFERROR(INDEX(FePensRurM!$B$2:$BJ$92,ROW($A22)- 1 - RegraSaída!X22,COLUMN(X$1)- 1 - RegraSaída!X22),0)*PSobreRurM!X22)*(1-txMortM!X22*FaPensRurM!X22) + FePensRurM!X22</f>
        <v>1568.7576948627343</v>
      </c>
      <c r="Y22" s="99">
        <f>(X21 - IFERROR(INDEX(FePensRurM!$B$2:$BJ$92,ROW($A22)- 1 - RegraSaída!Y22,COLUMN(Y$1)- 1 - RegraSaída!Y22),0)*PSobreRurM!Y22)*(1-txMortM!Y22*FaPensRurM!Y22) + FePensRurM!Y22</f>
        <v>1695.483044873419</v>
      </c>
      <c r="Z22" s="99">
        <f>(Y21 - IFERROR(INDEX(FePensRurM!$B$2:$BJ$92,ROW($A22)- 1 - RegraSaída!Z22,COLUMN(Z$1)- 1 - RegraSaída!Z22),0)*PSobreRurM!Z22)*(1-txMortM!Z22*FaPensRurM!Z22) + FePensRurM!Z22</f>
        <v>1813.1527447462568</v>
      </c>
      <c r="AA22" s="99">
        <f>(Z21 - IFERROR(INDEX(FePensRurM!$B$2:$BJ$92,ROW($A22)- 1 - RegraSaída!AA22,COLUMN(AA$1)- 1 - RegraSaída!AA22),0)*PSobreRurM!AA22)*(1-txMortM!AA22*FaPensRurM!AA22) + FePensRurM!AA22</f>
        <v>1937.3706570798338</v>
      </c>
      <c r="AB22" s="99">
        <f>(AA21 - IFERROR(INDEX(FePensRurM!$B$2:$BJ$92,ROW($A22)- 1 - RegraSaída!AB22,COLUMN(AB$1)- 1 - RegraSaída!AB22),0)*PSobreRurM!AB22)*(1-txMortM!AB22*FaPensRurM!AB22) + FePensRurM!AB22</f>
        <v>2027.5954572665801</v>
      </c>
      <c r="AC22" s="99">
        <f>(AB21 - IFERROR(INDEX(FePensRurM!$B$2:$BJ$92,ROW($A22)- 1 - RegraSaída!AC22,COLUMN(AC$1)- 1 - RegraSaída!AC22),0)*PSobreRurM!AC22)*(1-txMortM!AC22*FaPensRurM!AC22) + FePensRurM!AC22</f>
        <v>2121.4499281484964</v>
      </c>
      <c r="AD22" s="99">
        <f>(AC21 - IFERROR(INDEX(FePensRurM!$B$2:$BJ$92,ROW($A22)- 1 - RegraSaída!AD22,COLUMN(AD$1)- 1 - RegraSaída!AD22),0)*PSobreRurM!AD22)*(1-txMortM!AD22*FaPensRurM!AD22) + FePensRurM!AD22</f>
        <v>2191.9834373747503</v>
      </c>
      <c r="AE22" s="99">
        <f>(AD21 - IFERROR(INDEX(FePensRurM!$B$2:$BJ$92,ROW($A22)- 1 - RegraSaída!AE22,COLUMN(AE$1)- 1 - RegraSaída!AE22),0)*PSobreRurM!AE22)*(1-txMortM!AE22*FaPensRurM!AE22) + FePensRurM!AE22</f>
        <v>2261.8665277756859</v>
      </c>
      <c r="AF22" s="99">
        <f>(AE21 - IFERROR(INDEX(FePensRurM!$B$2:$BJ$92,ROW($A22)- 1 - RegraSaída!AF22,COLUMN(AF$1)- 1 - RegraSaída!AF22),0)*PSobreRurM!AF22)*(1-txMortM!AF22*FaPensRurM!AF22) + FePensRurM!AF22</f>
        <v>2319.953010607921</v>
      </c>
      <c r="AG22" s="99">
        <f>(AF21 - IFERROR(INDEX(FePensRurM!$B$2:$BJ$92,ROW($A22)- 1 - RegraSaída!AG22,COLUMN(AG$1)- 1 - RegraSaída!AG22),0)*PSobreRurM!AG22)*(1-txMortM!AG22*FaPensRurM!AG22) + FePensRurM!AG22</f>
        <v>2390.9490121018794</v>
      </c>
      <c r="AH22" s="99">
        <f>(AG21 - IFERROR(INDEX(FePensRurM!$B$2:$BJ$92,ROW($A22)- 1 - RegraSaída!AH22,COLUMN(AH$1)- 1 - RegraSaída!AH22),0)*PSobreRurM!AH22)*(1-txMortM!AH22*FaPensRurM!AH22) + FePensRurM!AH22</f>
        <v>2480.0962757350658</v>
      </c>
      <c r="AI22" s="99">
        <f>(AH21 - IFERROR(INDEX(FePensRurM!$B$2:$BJ$92,ROW($A22)- 1 - RegraSaída!AI22,COLUMN(AI$1)- 1 - RegraSaída!AI22),0)*PSobreRurM!AI22)*(1-txMortM!AI22*FaPensRurM!AI22) + FePensRurM!AI22</f>
        <v>2580.3342849763367</v>
      </c>
      <c r="AJ22" s="99">
        <f>(AI21 - IFERROR(INDEX(FePensRurM!$B$2:$BJ$92,ROW($A22)- 1 - RegraSaída!AJ22,COLUMN(AJ$1)- 1 - RegraSaída!AJ22),0)*PSobreRurM!AJ22)*(1-txMortM!AJ22*FaPensRurM!AJ22) + FePensRurM!AJ22</f>
        <v>2694.2986302195809</v>
      </c>
      <c r="AK22" s="99">
        <f>(AJ21 - IFERROR(INDEX(FePensRurM!$B$2:$BJ$92,ROW($A22)- 1 - RegraSaída!AK22,COLUMN(AK$1)- 1 - RegraSaída!AK22),0)*PSobreRurM!AK22)*(1-txMortM!AK22*FaPensRurM!AK22) + FePensRurM!AK22</f>
        <v>2787.1780176749976</v>
      </c>
      <c r="AL22" s="99">
        <f>(AK21 - IFERROR(INDEX(FePensRurM!$B$2:$BJ$92,ROW($A22)- 1 - RegraSaída!AL22,COLUMN(AL$1)- 1 - RegraSaída!AL22),0)*PSobreRurM!AL22)*(1-txMortM!AL22*FaPensRurM!AL22) + FePensRurM!AL22</f>
        <v>2703.3863348525319</v>
      </c>
      <c r="AM22" s="99">
        <f>(AL21 - IFERROR(INDEX(FePensRurM!$B$2:$BJ$92,ROW($A22)- 1 - RegraSaída!AM22,COLUMN(AM$1)- 1 - RegraSaída!AM22),0)*PSobreRurM!AM22)*(1-txMortM!AM22*FaPensRurM!AM22) + FePensRurM!AM22</f>
        <v>2619.5966233912786</v>
      </c>
      <c r="AN22" s="99">
        <f>(AM21 - IFERROR(INDEX(FePensRurM!$B$2:$BJ$92,ROW($A22)- 1 - RegraSaída!AN22,COLUMN(AN$1)- 1 - RegraSaída!AN22),0)*PSobreRurM!AN22)*(1-txMortM!AN22*FaPensRurM!AN22) + FePensRurM!AN22</f>
        <v>2540.679067039282</v>
      </c>
      <c r="AO22" s="99">
        <f>(AN21 - IFERROR(INDEX(FePensRurM!$B$2:$BJ$92,ROW($A22)- 1 - RegraSaída!AO22,COLUMN(AO$1)- 1 - RegraSaída!AO22),0)*PSobreRurM!AO22)*(1-txMortM!AO22*FaPensRurM!AO22) + FePensRurM!AO22</f>
        <v>2464.4301681873794</v>
      </c>
      <c r="AP22" s="99">
        <f>(AO21 - IFERROR(INDEX(FePensRurM!$B$2:$BJ$92,ROW($A22)- 1 - RegraSaída!AP22,COLUMN(AP$1)- 1 - RegraSaída!AP22),0)*PSobreRurM!AP22)*(1-txMortM!AP22*FaPensRurM!AP22) + FePensRurM!AP22</f>
        <v>2396.8419138769664</v>
      </c>
      <c r="AQ22" s="99">
        <f>(AP21 - IFERROR(INDEX(FePensRurM!$B$2:$BJ$92,ROW($A22)- 1 - RegraSaída!AQ22,COLUMN(AQ$1)- 1 - RegraSaída!AQ22),0)*PSobreRurM!AQ22)*(1-txMortM!AQ22*FaPensRurM!AQ22) + FePensRurM!AQ22</f>
        <v>2336.4159069700618</v>
      </c>
      <c r="AR22" s="99">
        <f>(AQ21 - IFERROR(INDEX(FePensRurM!$B$2:$BJ$92,ROW($A22)- 1 - RegraSaída!AR22,COLUMN(AR$1)- 1 - RegraSaída!AR22),0)*PSobreRurM!AR22)*(1-txMortM!AR22*FaPensRurM!AR22) + FePensRurM!AR22</f>
        <v>2273.345648493595</v>
      </c>
      <c r="AS22" s="99">
        <f>(AR21 - IFERROR(INDEX(FePensRurM!$B$2:$BJ$92,ROW($A22)- 1 - RegraSaída!AS22,COLUMN(AS$1)- 1 - RegraSaída!AS22),0)*PSobreRurM!AS22)*(1-txMortM!AS22*FaPensRurM!AS22) + FePensRurM!AS22</f>
        <v>2222.007007860233</v>
      </c>
      <c r="AT22" s="99">
        <f>(AS21 - IFERROR(INDEX(FePensRurM!$B$2:$BJ$92,ROW($A22)- 1 - RegraSaída!AT22,COLUMN(AT$1)- 1 - RegraSaída!AT22),0)*PSobreRurM!AT22)*(1-txMortM!AT22*FaPensRurM!AT22) + FePensRurM!AT22</f>
        <v>2167.8063871353093</v>
      </c>
      <c r="AU22" s="99">
        <f>(AT21 - IFERROR(INDEX(FePensRurM!$B$2:$BJ$92,ROW($A22)- 1 - RegraSaída!AU22,COLUMN(AU$1)- 1 - RegraSaída!AU22),0)*PSobreRurM!AU22)*(1-txMortM!AU22*FaPensRurM!AU22) + FePensRurM!AU22</f>
        <v>2118.9201878841095</v>
      </c>
      <c r="AV22" s="99">
        <f>(AU21 - IFERROR(INDEX(FePensRurM!$B$2:$BJ$92,ROW($A22)- 1 - RegraSaída!AV22,COLUMN(AV$1)- 1 - RegraSaída!AV22),0)*PSobreRurM!AV22)*(1-txMortM!AV22*FaPensRurM!AV22) + FePensRurM!AV22</f>
        <v>2066.6661160232602</v>
      </c>
      <c r="AW22" s="99">
        <f>(AV21 - IFERROR(INDEX(FePensRurM!$B$2:$BJ$92,ROW($A22)- 1 - RegraSaída!AW22,COLUMN(AW$1)- 1 - RegraSaída!AW22),0)*PSobreRurM!AW22)*(1-txMortM!AW22*FaPensRurM!AW22) + FePensRurM!AW22</f>
        <v>2014.710715136019</v>
      </c>
      <c r="AX22" s="99">
        <f>(AW21 - IFERROR(INDEX(FePensRurM!$B$2:$BJ$92,ROW($A22)- 1 - RegraSaída!AX22,COLUMN(AX$1)- 1 - RegraSaída!AX22),0)*PSobreRurM!AX22)*(1-txMortM!AX22*FaPensRurM!AX22) + FePensRurM!AX22</f>
        <v>1961.679155036426</v>
      </c>
      <c r="AY22" s="99">
        <f>(AX21 - IFERROR(INDEX(FePensRurM!$B$2:$BJ$92,ROW($A22)- 1 - RegraSaída!AY22,COLUMN(AY$1)- 1 - RegraSaída!AY22),0)*PSobreRurM!AY22)*(1-txMortM!AY22*FaPensRurM!AY22) + FePensRurM!AY22</f>
        <v>1911.7906924699425</v>
      </c>
      <c r="AZ22" s="99">
        <f>(AY21 - IFERROR(INDEX(FePensRurM!$B$2:$BJ$92,ROW($A22)- 1 - RegraSaída!AZ22,COLUMN(AZ$1)- 1 - RegraSaída!AZ22),0)*PSobreRurM!AZ22)*(1-txMortM!AZ22*FaPensRurM!AZ22) + FePensRurM!AZ22</f>
        <v>1837.6696784772037</v>
      </c>
      <c r="BA22" s="99">
        <f>(AZ21 - IFERROR(INDEX(FePensRurM!$B$2:$BJ$92,ROW($A22)- 1 - RegraSaída!BA22,COLUMN(BA$1)- 1 - RegraSaída!BA22),0)*PSobreRurM!BA22)*(1-txMortM!BA22*FaPensRurM!BA22) + FePensRurM!BA22</f>
        <v>1790.1285805915211</v>
      </c>
      <c r="BB22" s="99">
        <f>(BA21 - IFERROR(INDEX(FePensRurM!$B$2:$BJ$92,ROW($A22)- 1 - RegraSaída!BB22,COLUMN(BB$1)- 1 - RegraSaída!BB22),0)*PSobreRurM!BB22)*(1-txMortM!BB22*FaPensRurM!BB22) + FePensRurM!BB22</f>
        <v>1756.0122458573953</v>
      </c>
      <c r="BC22" s="99">
        <f>(BB21 - IFERROR(INDEX(FePensRurM!$B$2:$BJ$92,ROW($A22)- 1 - RegraSaída!BC22,COLUMN(BC$1)- 1 - RegraSaída!BC22),0)*PSobreRurM!BC22)*(1-txMortM!BC22*FaPensRurM!BC22) + FePensRurM!BC22</f>
        <v>1720.5744557659623</v>
      </c>
      <c r="BD22" s="99">
        <f>(BC21 - IFERROR(INDEX(FePensRurM!$B$2:$BJ$92,ROW($A22)- 1 - RegraSaída!BD22,COLUMN(BD$1)- 1 - RegraSaída!BD22),0)*PSobreRurM!BD22)*(1-txMortM!BD22*FaPensRurM!BD22) + FePensRurM!BD22</f>
        <v>1679.1859091471429</v>
      </c>
      <c r="BE22" s="99">
        <f>(BD21 - IFERROR(INDEX(FePensRurM!$B$2:$BJ$92,ROW($A22)- 1 - RegraSaída!BE22,COLUMN(BE$1)- 1 - RegraSaída!BE22),0)*PSobreRurM!BE22)*(1-txMortM!BE22*FaPensRurM!BE22) + FePensRurM!BE22</f>
        <v>1639.7423367967672</v>
      </c>
      <c r="BF22" s="99">
        <f>(BE21 - IFERROR(INDEX(FePensRurM!$B$2:$BJ$92,ROW($A22)- 1 - RegraSaída!BF22,COLUMN(BF$1)- 1 - RegraSaída!BF22),0)*PSobreRurM!BF22)*(1-txMortM!BF22*FaPensRurM!BF22) + FePensRurM!BF22</f>
        <v>1605.3037533653342</v>
      </c>
      <c r="BG22" s="99">
        <f>(BF21 - IFERROR(INDEX(FePensRurM!$B$2:$BJ$92,ROW($A22)- 1 - RegraSaída!BG22,COLUMN(BG$1)- 1 - RegraSaída!BG22),0)*PSobreRurM!BG22)*(1-txMortM!BG22*FaPensRurM!BG22) + FePensRurM!BG22</f>
        <v>1571.0519282265848</v>
      </c>
      <c r="BH22" s="99">
        <f>(BG21 - IFERROR(INDEX(FePensRurM!$B$2:$BJ$92,ROW($A22)- 1 - RegraSaída!BH22,COLUMN(BH$1)- 1 - RegraSaída!BH22),0)*PSobreRurM!BH22)*(1-txMortM!BH22*FaPensRurM!BH22) + FePensRurM!BH22</f>
        <v>1536.7528259638275</v>
      </c>
      <c r="BI22" s="99">
        <f>(BH21 - IFERROR(INDEX(FePensRurM!$B$2:$BJ$92,ROW($A22)- 1 - RegraSaída!BI22,COLUMN(BI$1)- 1 - RegraSaída!BI22),0)*PSobreRurM!BI22)*(1-txMortM!BI22*FaPensRurM!BI22) + FePensRurM!BI22</f>
        <v>1504.5581133793096</v>
      </c>
      <c r="BJ22" s="99">
        <f>(BI21 - IFERROR(INDEX(FePensRurM!$B$2:$BJ$92,ROW($A22)- 1 - RegraSaída!BJ22,COLUMN(BJ$1)- 1 - RegraSaída!BJ22),0)*PSobreRurM!BJ22)*(1-txMortM!BJ22*FaPensRurM!BJ22) + FePensRurM!BJ22</f>
        <v>1465.8254752709563</v>
      </c>
    </row>
    <row r="23" spans="1:62" x14ac:dyDescent="0.3">
      <c r="A23" s="94">
        <v>21</v>
      </c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/>
      <c r="M23" s="95"/>
      <c r="N23" s="95"/>
      <c r="O23" s="95"/>
      <c r="P23" s="96"/>
      <c r="Q23" s="99">
        <f>(P22 - IFERROR(INDEX(FePensRurM!$B$2:$BJ$92,ROW($A23)- 1 - RegraSaída!Q23,COLUMN(Q$1)- 1 - RegraSaída!Q23),0)*PSobreRurM!Q23)*(1-txMortM!Q23*FaPensRurM!Q23) + FePensRurM!Q23</f>
        <v>150.2897009750819</v>
      </c>
      <c r="R23" s="99">
        <f>(Q22 - IFERROR(INDEX(FePensRurM!$B$2:$BJ$92,ROW($A23)- 1 - RegraSaída!R23,COLUMN(R$1)- 1 - RegraSaída!R23),0)*PSobreRurM!R23)*(1-txMortM!R23*FaPensRurM!R23) + FePensRurM!R23</f>
        <v>144.98390693408967</v>
      </c>
      <c r="S23" s="99">
        <f>(R22 - IFERROR(INDEX(FePensRurM!$B$2:$BJ$92,ROW($A23)- 1 - RegraSaída!S23,COLUMN(S$1)- 1 - RegraSaída!S23),0)*PSobreRurM!S23)*(1-txMortM!S23*FaPensRurM!S23) + FePensRurM!S23</f>
        <v>140.6652373658402</v>
      </c>
      <c r="T23" s="99">
        <f>(S22 - IFERROR(INDEX(FePensRurM!$B$2:$BJ$92,ROW($A23)- 1 - RegraSaída!T23,COLUMN(T$1)- 1 - RegraSaída!T23),0)*PSobreRurM!T23)*(1-txMortM!T23*FaPensRurM!T23) + FePensRurM!T23</f>
        <v>137.19267448851312</v>
      </c>
      <c r="U23" s="99">
        <f>(T22 - IFERROR(INDEX(FePensRurM!$B$2:$BJ$92,ROW($A23)- 1 - RegraSaída!U23,COLUMN(U$1)- 1 - RegraSaída!U23),0)*PSobreRurM!U23)*(1-txMortM!U23*FaPensRurM!U23) + FePensRurM!U23</f>
        <v>134.00214717482675</v>
      </c>
      <c r="V23" s="99">
        <f>(U22 - IFERROR(INDEX(FePensRurM!$B$2:$BJ$92,ROW($A23)- 1 - RegraSaída!V23,COLUMN(V$1)- 1 - RegraSaída!V23),0)*PSobreRurM!V23)*(1-txMortM!V23*FaPensRurM!V23) + FePensRurM!V23</f>
        <v>131.49908154751478</v>
      </c>
      <c r="W23" s="99">
        <f>(V22 - IFERROR(INDEX(FePensRurM!$B$2:$BJ$92,ROW($A23)- 1 - RegraSaída!W23,COLUMN(W$1)- 1 - RegraSaída!W23),0)*PSobreRurM!W23)*(1-txMortM!W23*FaPensRurM!W23) + FePensRurM!W23</f>
        <v>129.93025872476292</v>
      </c>
      <c r="X23" s="99">
        <f>(W22 - IFERROR(INDEX(FePensRurM!$B$2:$BJ$92,ROW($A23)- 1 - RegraSaída!X23,COLUMN(X$1)- 1 - RegraSaída!X23),0)*PSobreRurM!X23)*(1-txMortM!X23*FaPensRurM!X23) + FePensRurM!X23</f>
        <v>127.81499199745704</v>
      </c>
      <c r="Y23" s="99">
        <f>(X22 - IFERROR(INDEX(FePensRurM!$B$2:$BJ$92,ROW($A23)- 1 - RegraSaída!Y23,COLUMN(Y$1)- 1 - RegraSaída!Y23),0)*PSobreRurM!Y23)*(1-txMortM!Y23*FaPensRurM!Y23) + FePensRurM!Y23</f>
        <v>125.47057137469305</v>
      </c>
      <c r="Z23" s="99">
        <f>(Y22 - IFERROR(INDEX(FePensRurM!$B$2:$BJ$92,ROW($A23)- 1 - RegraSaída!Z23,COLUMN(Z$1)- 1 - RegraSaída!Z23),0)*PSobreRurM!Z23)*(1-txMortM!Z23*FaPensRurM!Z23) + FePensRurM!Z23</f>
        <v>123.17903242011185</v>
      </c>
      <c r="AA23" s="99">
        <f>(Z22 - IFERROR(INDEX(FePensRurM!$B$2:$BJ$92,ROW($A23)- 1 - RegraSaída!AA23,COLUMN(AA$1)- 1 - RegraSaída!AA23),0)*PSobreRurM!AA23)*(1-txMortM!AA23*FaPensRurM!AA23) + FePensRurM!AA23</f>
        <v>120.5525762337069</v>
      </c>
      <c r="AB23" s="99">
        <f>(AA22 - IFERROR(INDEX(FePensRurM!$B$2:$BJ$92,ROW($A23)- 1 - RegraSaída!AB23,COLUMN(AB$1)- 1 - RegraSaída!AB23),0)*PSobreRurM!AB23)*(1-txMortM!AB23*FaPensRurM!AB23) + FePensRurM!AB23</f>
        <v>119.88274177006004</v>
      </c>
      <c r="AC23" s="99">
        <f>(AB22 - IFERROR(INDEX(FePensRurM!$B$2:$BJ$92,ROW($A23)- 1 - RegraSaída!AC23,COLUMN(AC$1)- 1 - RegraSaída!AC23),0)*PSobreRurM!AC23)*(1-txMortM!AC23*FaPensRurM!AC23) + FePensRurM!AC23</f>
        <v>116.60407834273595</v>
      </c>
      <c r="AD23" s="99">
        <f>(AC22 - IFERROR(INDEX(FePensRurM!$B$2:$BJ$92,ROW($A23)- 1 - RegraSaída!AD23,COLUMN(AD$1)- 1 - RegraSaída!AD23),0)*PSobreRurM!AD23)*(1-txMortM!AD23*FaPensRurM!AD23) + FePensRurM!AD23</f>
        <v>113.39592380632206</v>
      </c>
      <c r="AE23" s="99">
        <f>(AD22 - IFERROR(INDEX(FePensRurM!$B$2:$BJ$92,ROW($A23)- 1 - RegraSaída!AE23,COLUMN(AE$1)- 1 - RegraSaída!AE23),0)*PSobreRurM!AE23)*(1-txMortM!AE23*FaPensRurM!AE23) + FePensRurM!AE23</f>
        <v>110.20539649263569</v>
      </c>
      <c r="AF23" s="99">
        <f>(AE22 - IFERROR(INDEX(FePensRurM!$B$2:$BJ$92,ROW($A23)- 1 - RegraSaída!AF23,COLUMN(AF$1)- 1 - RegraSaída!AF23),0)*PSobreRurM!AF23)*(1-txMortM!AF23*FaPensRurM!AF23) + FePensRurM!AF23</f>
        <v>107.6847036425962</v>
      </c>
      <c r="AG23" s="99">
        <f>(AF22 - IFERROR(INDEX(FePensRurM!$B$2:$BJ$92,ROW($A23)- 1 - RegraSaída!AG23,COLUMN(AG$1)- 1 - RegraSaída!AG23),0)*PSobreRurM!AG23)*(1-txMortM!AG23*FaPensRurM!AG23) + FePensRurM!AG23</f>
        <v>105.11112912437406</v>
      </c>
      <c r="AH23" s="99">
        <f>(AG22 - IFERROR(INDEX(FePensRurM!$B$2:$BJ$92,ROW($A23)- 1 - RegraSaída!AH23,COLUMN(AH$1)- 1 - RegraSaída!AH23),0)*PSobreRurM!AH23)*(1-txMortM!AH23*FaPensRurM!AH23) + FePensRurM!AH23</f>
        <v>101.83246569704997</v>
      </c>
      <c r="AI23" s="99">
        <f>(AH22 - IFERROR(INDEX(FePensRurM!$B$2:$BJ$92,ROW($A23)- 1 - RegraSaída!AI23,COLUMN(AI$1)- 1 - RegraSaída!AI23),0)*PSobreRurM!AI23)*(1-txMortM!AI23*FaPensRurM!AI23) + FePensRurM!AI23</f>
        <v>98.324648374267753</v>
      </c>
      <c r="AJ23" s="99">
        <f>(AI22 - IFERROR(INDEX(FePensRurM!$B$2:$BJ$92,ROW($A23)- 1 - RegraSaída!AJ23,COLUMN(AJ$1)- 1 - RegraSaída!AJ23),0)*PSobreRurM!AJ23)*(1-txMortM!AJ23*FaPensRurM!AJ23) + FePensRurM!AJ23</f>
        <v>95.292766065129342</v>
      </c>
      <c r="AK23" s="99">
        <f>(AJ22 - IFERROR(INDEX(FePensRurM!$B$2:$BJ$92,ROW($A23)- 1 - RegraSaída!AK23,COLUMN(AK$1)- 1 - RegraSaída!AK23),0)*PSobreRurM!AK23)*(1-txMortM!AK23*FaPensRurM!AK23) + FePensRurM!AK23</f>
        <v>92.331392646901122</v>
      </c>
      <c r="AL23" s="99">
        <f>(AK22 - IFERROR(INDEX(FePensRurM!$B$2:$BJ$92,ROW($A23)- 1 - RegraSaída!AL23,COLUMN(AL$1)- 1 - RegraSaída!AL23),0)*PSobreRurM!AL23)*(1-txMortM!AL23*FaPensRurM!AL23) + FePensRurM!AL23</f>
        <v>89.599173124131028</v>
      </c>
      <c r="AM23" s="99">
        <f>(AL22 - IFERROR(INDEX(FePensRurM!$B$2:$BJ$92,ROW($A23)- 1 - RegraSaída!AM23,COLUMN(AM$1)- 1 - RegraSaída!AM23),0)*PSobreRurM!AM23)*(1-txMortM!AM23*FaPensRurM!AM23) + FePensRurM!AM23</f>
        <v>87.096107496819101</v>
      </c>
      <c r="AN23" s="99">
        <f>(AM22 - IFERROR(INDEX(FePensRurM!$B$2:$BJ$92,ROW($A23)- 1 - RegraSaída!AN23,COLUMN(AN$1)- 1 - RegraSaída!AN23),0)*PSobreRurM!AN23)*(1-txMortM!AN23*FaPensRurM!AN23) + FePensRurM!AN23</f>
        <v>84.522532978596956</v>
      </c>
      <c r="AO23" s="99">
        <f>(AN22 - IFERROR(INDEX(FePensRurM!$B$2:$BJ$92,ROW($A23)- 1 - RegraSaída!AO23,COLUMN(AO$1)- 1 - RegraSaída!AO23),0)*PSobreRurM!AO23)*(1-txMortM!AO23*FaPensRurM!AO23) + FePensRurM!AO23</f>
        <v>82.037094574012571</v>
      </c>
      <c r="AP23" s="99">
        <f>(AO22 - IFERROR(INDEX(FePensRurM!$B$2:$BJ$92,ROW($A23)- 1 - RegraSaída!AP23,COLUMN(AP$1)- 1 - RegraSaída!AP23),0)*PSobreRurM!AP23)*(1-txMortM!AP23*FaPensRurM!AP23) + FePensRurM!AP23</f>
        <v>80.009963960344436</v>
      </c>
      <c r="AQ23" s="99">
        <f>(AP22 - IFERROR(INDEX(FePensRurM!$B$2:$BJ$92,ROW($A23)- 1 - RegraSaída!AQ23,COLUMN(AQ$1)- 1 - RegraSaída!AQ23),0)*PSobreRurM!AQ23)*(1-txMortM!AQ23*FaPensRurM!AQ23) + FePensRurM!AQ23</f>
        <v>77.806561119400811</v>
      </c>
      <c r="AR23" s="99">
        <f>(AQ22 - IFERROR(INDEX(FePensRurM!$B$2:$BJ$92,ROW($A23)- 1 - RegraSaída!AR23,COLUMN(AR$1)- 1 - RegraSaída!AR23),0)*PSobreRurM!AR23)*(1-txMortM!AR23*FaPensRurM!AR23) + FePensRurM!AR23</f>
        <v>75.656039946640107</v>
      </c>
      <c r="AS23" s="99">
        <f>(AR22 - IFERROR(INDEX(FePensRurM!$B$2:$BJ$92,ROW($A23)- 1 - RegraSaída!AS23,COLUMN(AS$1)- 1 - RegraSaída!AS23),0)*PSobreRurM!AS23)*(1-txMortM!AS23*FaPensRurM!AS23) + FePensRurM!AS23</f>
        <v>73.805181560247235</v>
      </c>
      <c r="AT23" s="99">
        <f>(AS22 - IFERROR(INDEX(FePensRurM!$B$2:$BJ$92,ROW($A23)- 1 - RegraSaída!AT23,COLUMN(AT$1)- 1 - RegraSaída!AT23),0)*PSobreRurM!AT23)*(1-txMortM!AT23*FaPensRurM!AT23) + FePensRurM!AT23</f>
        <v>72.00720484203724</v>
      </c>
      <c r="AU23" s="99">
        <f>(AT22 - IFERROR(INDEX(FePensRurM!$B$2:$BJ$92,ROW($A23)- 1 - RegraSaída!AU23,COLUMN(AU$1)- 1 - RegraSaída!AU23),0)*PSobreRurM!AU23)*(1-txMortM!AU23*FaPensRurM!AU23) + FePensRurM!AU23</f>
        <v>70.385500351102749</v>
      </c>
      <c r="AV23" s="99">
        <f>(AU22 - IFERROR(INDEX(FePensRurM!$B$2:$BJ$92,ROW($A23)- 1 - RegraSaída!AV23,COLUMN(AV$1)- 1 - RegraSaída!AV23),0)*PSobreRurM!AV23)*(1-txMortM!AV23*FaPensRurM!AV23) + FePensRurM!AV23</f>
        <v>68.88718641926107</v>
      </c>
      <c r="AW23" s="99">
        <f>(AV22 - IFERROR(INDEX(FePensRurM!$B$2:$BJ$92,ROW($A23)- 1 - RegraSaída!AW23,COLUMN(AW$1)- 1 - RegraSaída!AW23),0)*PSobreRurM!AW23)*(1-txMortM!AW23*FaPensRurM!AW23) + FePensRurM!AW23</f>
        <v>67.335990819236784</v>
      </c>
      <c r="AX23" s="99">
        <f>(AW22 - IFERROR(INDEX(FePensRurM!$B$2:$BJ$92,ROW($A23)- 1 - RegraSaída!AX23,COLUMN(AX$1)- 1 - RegraSaída!AX23),0)*PSobreRurM!AX23)*(1-txMortM!AX23*FaPensRurM!AX23) + FePensRurM!AX23</f>
        <v>65.679031882847184</v>
      </c>
      <c r="AY23" s="99">
        <f>(AX22 - IFERROR(INDEX(FePensRurM!$B$2:$BJ$92,ROW($A23)- 1 - RegraSaída!AY23,COLUMN(AY$1)- 1 - RegraSaída!AY23),0)*PSobreRurM!AY23)*(1-txMortM!AY23*FaPensRurM!AY23) + FePensRurM!AY23</f>
        <v>64.145463505550438</v>
      </c>
      <c r="AZ23" s="99">
        <f>(AY22 - IFERROR(INDEX(FePensRurM!$B$2:$BJ$92,ROW($A23)- 1 - RegraSaída!AZ23,COLUMN(AZ$1)- 1 - RegraSaída!AZ23),0)*PSobreRurM!AZ23)*(1-txMortM!AZ23*FaPensRurM!AZ23) + FePensRurM!AZ23</f>
        <v>62.893930691894468</v>
      </c>
      <c r="BA23" s="99">
        <f>(AZ22 - IFERROR(INDEX(FePensRurM!$B$2:$BJ$92,ROW($A23)- 1 - RegraSaída!BA23,COLUMN(BA$1)- 1 - RegraSaída!BA23),0)*PSobreRurM!BA23)*(1-txMortM!BA23*FaPensRurM!BA23) + FePensRurM!BA23</f>
        <v>61.448498428235446</v>
      </c>
      <c r="BB23" s="99">
        <f>(BA22 - IFERROR(INDEX(FePensRurM!$B$2:$BJ$92,ROW($A23)- 1 - RegraSaída!BB23,COLUMN(BB$1)- 1 - RegraSaída!BB23),0)*PSobreRurM!BB23)*(1-txMortM!BB23*FaPensRurM!BB23) + FePensRurM!BB23</f>
        <v>60.355610619127418</v>
      </c>
      <c r="BC23" s="99">
        <f>(BB22 - IFERROR(INDEX(FePensRurM!$B$2:$BJ$92,ROW($A23)- 1 - RegraSaída!BC23,COLUMN(BC$1)- 1 - RegraSaída!BC23),0)*PSobreRurM!BC23)*(1-txMortM!BC23*FaPensRurM!BC23) + FePensRurM!BC23</f>
        <v>59.192213919109378</v>
      </c>
      <c r="BD23" s="99">
        <f>(BC22 - IFERROR(INDEX(FePensRurM!$B$2:$BJ$92,ROW($A23)- 1 - RegraSaída!BD23,COLUMN(BD$1)- 1 - RegraSaída!BD23),0)*PSobreRurM!BD23)*(1-txMortM!BD23*FaPensRurM!BD23) + FePensRurM!BD23</f>
        <v>57.799663323632828</v>
      </c>
      <c r="BE23" s="99">
        <f>(BD22 - IFERROR(INDEX(FePensRurM!$B$2:$BJ$92,ROW($A23)- 1 - RegraSaída!BE23,COLUMN(BE$1)- 1 - RegraSaída!BE23),0)*PSobreRurM!BE23)*(1-txMortM!BE23*FaPensRurM!BE23) + FePensRurM!BE23</f>
        <v>56.812538850890085</v>
      </c>
      <c r="BF23" s="99">
        <f>(BE22 - IFERROR(INDEX(FePensRurM!$B$2:$BJ$92,ROW($A23)- 1 - RegraSaída!BF23,COLUMN(BF$1)- 1 - RegraSaída!BF23),0)*PSobreRurM!BF23)*(1-txMortM!BF23*FaPensRurM!BF23) + FePensRurM!BF23</f>
        <v>55.860668823602445</v>
      </c>
      <c r="BG23" s="99">
        <f>(BF22 - IFERROR(INDEX(FePensRurM!$B$2:$BJ$92,ROW($A23)- 1 - RegraSaída!BG23,COLUMN(BG$1)- 1 - RegraSaída!BG23),0)*PSobreRurM!BG23)*(1-txMortM!BG23*FaPensRurM!BG23) + FePensRurM!BG23</f>
        <v>55.03218935540766</v>
      </c>
      <c r="BH23" s="99">
        <f>(BG22 - IFERROR(INDEX(FePensRurM!$B$2:$BJ$92,ROW($A23)- 1 - RegraSaída!BH23,COLUMN(BH$1)- 1 - RegraSaída!BH23),0)*PSobreRurM!BH23)*(1-txMortM!BH23*FaPensRurM!BH23) + FePensRurM!BH23</f>
        <v>54.186082664485305</v>
      </c>
      <c r="BI23" s="99">
        <f>(BH22 - IFERROR(INDEX(FePensRurM!$B$2:$BJ$92,ROW($A23)- 1 - RegraSaída!BI23,COLUMN(BI$1)- 1 - RegraSaída!BI23),0)*PSobreRurM!BI23)*(1-txMortM!BI23*FaPensRurM!BI23) + FePensRurM!BI23</f>
        <v>53.304721528107862</v>
      </c>
      <c r="BJ23" s="99">
        <f>(BI22 - IFERROR(INDEX(FePensRurM!$B$2:$BJ$92,ROW($A23)- 1 - RegraSaída!BJ23,COLUMN(BJ$1)- 1 - RegraSaída!BJ23),0)*PSobreRurM!BJ23)*(1-txMortM!BJ23*FaPensRurM!BJ23) + FePensRurM!BJ23</f>
        <v>52.987431519011977</v>
      </c>
    </row>
    <row r="24" spans="1:62" x14ac:dyDescent="0.3">
      <c r="A24" s="94">
        <v>22</v>
      </c>
      <c r="B24" s="95"/>
      <c r="C24" s="95"/>
      <c r="D24" s="95"/>
      <c r="E24" s="95"/>
      <c r="F24" s="95"/>
      <c r="G24" s="95"/>
      <c r="H24" s="95"/>
      <c r="I24" s="95"/>
      <c r="J24" s="95"/>
      <c r="K24" s="95"/>
      <c r="L24" s="95"/>
      <c r="M24" s="95"/>
      <c r="N24" s="95"/>
      <c r="O24" s="95"/>
      <c r="P24" s="96"/>
      <c r="Q24" s="99">
        <f>(P23 - IFERROR(INDEX(FePensRurM!$B$2:$BJ$92,ROW($A24)- 1 - RegraSaída!Q24,COLUMN(Q$1)- 1 - RegraSaída!Q24),0)*PSobreRurM!Q24)*(1-txMortM!Q24*FaPensRurM!Q24) + FePensRurM!Q24</f>
        <v>145.71966796466609</v>
      </c>
      <c r="R24" s="99">
        <f>(Q23 - IFERROR(INDEX(FePensRurM!$B$2:$BJ$92,ROW($A24)- 1 - RegraSaída!R24,COLUMN(R$1)- 1 - RegraSaída!R24),0)*PSobreRurM!R24)*(1-txMortM!R24*FaPensRurM!R24) + FePensRurM!R24</f>
        <v>289.94727934190155</v>
      </c>
      <c r="S24" s="99">
        <f>(R23 - IFERROR(INDEX(FePensRurM!$B$2:$BJ$92,ROW($A24)- 1 - RegraSaída!S24,COLUMN(S$1)- 1 - RegraSaída!S24),0)*PSobreRurM!S24)*(1-txMortM!S24*FaPensRurM!S24) + FePensRurM!S24</f>
        <v>280.33064774905847</v>
      </c>
      <c r="T24" s="99">
        <f>(S23 - IFERROR(INDEX(FePensRurM!$B$2:$BJ$92,ROW($A24)- 1 - RegraSaída!T24,COLUMN(T$1)- 1 - RegraSaída!T24),0)*PSobreRurM!T24)*(1-txMortM!T24*FaPensRurM!T24) + FePensRurM!T24</f>
        <v>272.47017221126066</v>
      </c>
      <c r="U24" s="99">
        <f>(T23 - IFERROR(INDEX(FePensRurM!$B$2:$BJ$92,ROW($A24)- 1 - RegraSaída!U24,COLUMN(U$1)- 1 - RegraSaída!U24),0)*PSobreRurM!U24)*(1-txMortM!U24*FaPensRurM!U24) + FePensRurM!U24</f>
        <v>265.78580210457494</v>
      </c>
      <c r="V24" s="99">
        <f>(U23 - IFERROR(INDEX(FePensRurM!$B$2:$BJ$92,ROW($A24)- 1 - RegraSaída!V24,COLUMN(V$1)- 1 - RegraSaída!V24),0)*PSobreRurM!V24)*(1-txMortM!V24*FaPensRurM!V24) + FePensRurM!V24</f>
        <v>260.24246391087979</v>
      </c>
      <c r="W24" s="99">
        <f>(V23 - IFERROR(INDEX(FePensRurM!$B$2:$BJ$92,ROW($A24)- 1 - RegraSaída!W24,COLUMN(W$1)- 1 - RegraSaída!W24),0)*PSobreRurM!W24)*(1-txMortM!W24*FaPensRurM!W24) + FePensRurM!W24</f>
        <v>256.08242240699803</v>
      </c>
      <c r="X24" s="99">
        <f>(W23 - IFERROR(INDEX(FePensRurM!$B$2:$BJ$92,ROW($A24)- 1 - RegraSaída!X24,COLUMN(X$1)- 1 - RegraSaída!X24),0)*PSobreRurM!X24)*(1-txMortM!X24*FaPensRurM!X24) + FePensRurM!X24</f>
        <v>252.52044136044668</v>
      </c>
      <c r="Y24" s="99">
        <f>(X23 - IFERROR(INDEX(FePensRurM!$B$2:$BJ$92,ROW($A24)- 1 - RegraSaída!Y24,COLUMN(Y$1)- 1 - RegraSaída!Y24),0)*PSobreRurM!Y24)*(1-txMortM!Y24*FaPensRurM!Y24) + FePensRurM!Y24</f>
        <v>248.08298424733681</v>
      </c>
      <c r="Z24" s="99">
        <f>(Y23 - IFERROR(INDEX(FePensRurM!$B$2:$BJ$92,ROW($A24)- 1 - RegraSaída!Z24,COLUMN(Z$1)- 1 - RegraSaída!Z24),0)*PSobreRurM!Z24)*(1-txMortM!Z24*FaPensRurM!Z24) + FePensRurM!Z24</f>
        <v>243.56843194888376</v>
      </c>
      <c r="AA24" s="99">
        <f>(Z23 - IFERROR(INDEX(FePensRurM!$B$2:$BJ$92,ROW($A24)- 1 - RegraSaída!AA24,COLUMN(AA$1)- 1 - RegraSaída!AA24),0)*PSobreRurM!AA24)*(1-txMortM!AA24*FaPensRurM!AA24) + FePensRurM!AA24</f>
        <v>239.19831383401413</v>
      </c>
      <c r="AB24" s="99">
        <f>(AA23 - IFERROR(INDEX(FePensRurM!$B$2:$BJ$92,ROW($A24)- 1 - RegraSaída!AB24,COLUMN(AB$1)- 1 - RegraSaída!AB24),0)*PSobreRurM!AB24)*(1-txMortM!AB24*FaPensRurM!AB24) + FePensRurM!AB24</f>
        <v>234.14025260321574</v>
      </c>
      <c r="AC24" s="99">
        <f>(AB23 - IFERROR(INDEX(FePensRurM!$B$2:$BJ$92,ROW($A24)- 1 - RegraSaída!AC24,COLUMN(AC$1)- 1 - RegraSaída!AC24),0)*PSobreRurM!AC24)*(1-txMortM!AC24*FaPensRurM!AC24) + FePensRurM!AC24</f>
        <v>232.88296824242946</v>
      </c>
      <c r="AD24" s="99">
        <f>(AC23 - IFERROR(INDEX(FePensRurM!$B$2:$BJ$92,ROW($A24)- 1 - RegraSaída!AD24,COLUMN(AD$1)- 1 - RegraSaída!AD24),0)*PSobreRurM!AD24)*(1-txMortM!AD24*FaPensRurM!AD24) + FePensRurM!AD24</f>
        <v>226.53378535055219</v>
      </c>
      <c r="AE24" s="99">
        <f>(AD23 - IFERROR(INDEX(FePensRurM!$B$2:$BJ$92,ROW($A24)- 1 - RegraSaída!AE24,COLUMN(AE$1)- 1 - RegraSaída!AE24),0)*PSobreRurM!AE24)*(1-txMortM!AE24*FaPensRurM!AE24) + FePensRurM!AE24</f>
        <v>220.39135225835255</v>
      </c>
      <c r="AF24" s="99">
        <f>(AE23 - IFERROR(INDEX(FePensRurM!$B$2:$BJ$92,ROW($A24)- 1 - RegraSaída!AF24,COLUMN(AF$1)- 1 - RegraSaída!AF24),0)*PSobreRurM!AF24)*(1-txMortM!AF24*FaPensRurM!AF24) + FePensRurM!AF24</f>
        <v>215.03554916799538</v>
      </c>
      <c r="AG24" s="99">
        <f>(AF23 - IFERROR(INDEX(FePensRurM!$B$2:$BJ$92,ROW($A24)- 1 - RegraSaída!AG24,COLUMN(AG$1)- 1 - RegraSaída!AG24),0)*PSobreRurM!AG24)*(1-txMortM!AG24*FaPensRurM!AG24) + FePensRurM!AG24</f>
        <v>210.0242364338456</v>
      </c>
      <c r="AH24" s="99">
        <f>(AG23 - IFERROR(INDEX(FePensRurM!$B$2:$BJ$92,ROW($A24)- 1 - RegraSaída!AH24,COLUMN(AH$1)- 1 - RegraSaída!AH24),0)*PSobreRurM!AH24)*(1-txMortM!AH24*FaPensRurM!AH24) + FePensRurM!AH24</f>
        <v>204.14917604625026</v>
      </c>
      <c r="AI24" s="99">
        <f>(AH23 - IFERROR(INDEX(FePensRurM!$B$2:$BJ$92,ROW($A24)- 1 - RegraSaída!AI24,COLUMN(AI$1)- 1 - RegraSaída!AI24),0)*PSobreRurM!AI24)*(1-txMortM!AI24*FaPensRurM!AI24) + FePensRurM!AI24</f>
        <v>197.63794768412842</v>
      </c>
      <c r="AJ24" s="99">
        <f>(AI23 - IFERROR(INDEX(FePensRurM!$B$2:$BJ$92,ROW($A24)- 1 - RegraSaída!AJ24,COLUMN(AJ$1)- 1 - RegraSaída!AJ24),0)*PSobreRurM!AJ24)*(1-txMortM!AJ24*FaPensRurM!AJ24) + FePensRurM!AJ24</f>
        <v>191.07256646903025</v>
      </c>
      <c r="AK24" s="99">
        <f>(AJ23 - IFERROR(INDEX(FePensRurM!$B$2:$BJ$92,ROW($A24)- 1 - RegraSaída!AK24,COLUMN(AK$1)- 1 - RegraSaída!AK24),0)*PSobreRurM!AK24)*(1-txMortM!AK24*FaPensRurM!AK24) + FePensRurM!AK24</f>
        <v>185.15085974559426</v>
      </c>
      <c r="AL24" s="99">
        <f>(AK23 - IFERROR(INDEX(FePensRurM!$B$2:$BJ$92,ROW($A24)- 1 - RegraSaída!AL24,COLUMN(AL$1)- 1 - RegraSaída!AL24),0)*PSobreRurM!AL24)*(1-txMortM!AL24*FaPensRurM!AL24) + FePensRurM!AL24</f>
        <v>179.51586355589552</v>
      </c>
      <c r="AM24" s="99">
        <f>(AL23 - IFERROR(INDEX(FePensRurM!$B$2:$BJ$92,ROW($A24)- 1 - RegraSaída!AM24,COLUMN(AM$1)- 1 - RegraSaída!AM24),0)*PSobreRurM!AM24)*(1-txMortM!AM24*FaPensRurM!AM24) + FePensRurM!AM24</f>
        <v>174.33124778550186</v>
      </c>
      <c r="AN24" s="99">
        <f>(AM23 - IFERROR(INDEX(FePensRurM!$B$2:$BJ$92,ROW($A24)- 1 - RegraSaída!AN24,COLUMN(AN$1)- 1 - RegraSaída!AN24),0)*PSobreRurM!AN24)*(1-txMortM!AN24*FaPensRurM!AN24) + FePensRurM!AN24</f>
        <v>169.30506404744699</v>
      </c>
      <c r="AO24" s="99">
        <f>(AN23 - IFERROR(INDEX(FePensRurM!$B$2:$BJ$92,ROW($A24)- 1 - RegraSaída!AO24,COLUMN(AO$1)- 1 - RegraSaída!AO24),0)*PSobreRurM!AO24)*(1-txMortM!AO24*FaPensRurM!AO24) + FePensRurM!AO24</f>
        <v>164.29414160806451</v>
      </c>
      <c r="AP24" s="99">
        <f>(AO23 - IFERROR(INDEX(FePensRurM!$B$2:$BJ$92,ROW($A24)- 1 - RegraSaída!AP24,COLUMN(AP$1)- 1 - RegraSaída!AP24),0)*PSobreRurM!AP24)*(1-txMortM!AP24*FaPensRurM!AP24) + FePensRurM!AP24</f>
        <v>159.69429435761856</v>
      </c>
      <c r="AQ24" s="99">
        <f>(AP23 - IFERROR(INDEX(FePensRurM!$B$2:$BJ$92,ROW($A24)- 1 - RegraSaída!AQ24,COLUMN(AQ$1)- 1 - RegraSaída!AQ24),0)*PSobreRurM!AQ24)*(1-txMortM!AQ24*FaPensRurM!AQ24) + FePensRurM!AQ24</f>
        <v>155.61846555728704</v>
      </c>
      <c r="AR24" s="99">
        <f>(AQ23 - IFERROR(INDEX(FePensRurM!$B$2:$BJ$92,ROW($A24)- 1 - RegraSaída!AR24,COLUMN(AR$1)- 1 - RegraSaída!AR24),0)*PSobreRurM!AR24)*(1-txMortM!AR24*FaPensRurM!AR24) + FePensRurM!AR24</f>
        <v>151.31606397088791</v>
      </c>
      <c r="AS24" s="99">
        <f>(AR23 - IFERROR(INDEX(FePensRurM!$B$2:$BJ$92,ROW($A24)- 1 - RegraSaída!AS24,COLUMN(AS$1)- 1 - RegraSaída!AS24),0)*PSobreRurM!AS24)*(1-txMortM!AS24*FaPensRurM!AS24) + FePensRurM!AS24</f>
        <v>147.23651858851352</v>
      </c>
      <c r="AT24" s="99">
        <f>(AS23 - IFERROR(INDEX(FePensRurM!$B$2:$BJ$92,ROW($A24)- 1 - RegraSaída!AT24,COLUMN(AT$1)- 1 - RegraSaída!AT24),0)*PSobreRurM!AT24)*(1-txMortM!AT24*FaPensRurM!AT24) + FePensRurM!AT24</f>
        <v>143.6252431273833</v>
      </c>
      <c r="AU24" s="99">
        <f>(AT23 - IFERROR(INDEX(FePensRurM!$B$2:$BJ$92,ROW($A24)- 1 - RegraSaída!AU24,COLUMN(AU$1)- 1 - RegraSaída!AU24),0)*PSobreRurM!AU24)*(1-txMortM!AU24*FaPensRurM!AU24) + FePensRurM!AU24</f>
        <v>140.23720821932102</v>
      </c>
      <c r="AV24" s="99">
        <f>(AU23 - IFERROR(INDEX(FePensRurM!$B$2:$BJ$92,ROW($A24)- 1 - RegraSaída!AV24,COLUMN(AV$1)- 1 - RegraSaída!AV24),0)*PSobreRurM!AV24)*(1-txMortM!AV24*FaPensRurM!AV24) + FePensRurM!AV24</f>
        <v>137.17540227473006</v>
      </c>
      <c r="AW24" s="99">
        <f>(AV23 - IFERROR(INDEX(FePensRurM!$B$2:$BJ$92,ROW($A24)- 1 - RegraSaída!AW24,COLUMN(AW$1)- 1 - RegraSaída!AW24),0)*PSobreRurM!AW24)*(1-txMortM!AW24*FaPensRurM!AW24) + FePensRurM!AW24</f>
        <v>134.15007043087334</v>
      </c>
      <c r="AX24" s="99">
        <f>(AW23 - IFERROR(INDEX(FePensRurM!$B$2:$BJ$92,ROW($A24)- 1 - RegraSaída!AX24,COLUMN(AX$1)- 1 - RegraSaída!AX24),0)*PSobreRurM!AX24)*(1-txMortM!AX24*FaPensRurM!AX24) + FePensRurM!AX24</f>
        <v>131.00742329287448</v>
      </c>
      <c r="AY24" s="99">
        <f>(AX23 - IFERROR(INDEX(FePensRurM!$B$2:$BJ$92,ROW($A24)- 1 - RegraSaída!AY24,COLUMN(AY$1)- 1 - RegraSaída!AY24),0)*PSobreRurM!AY24)*(1-txMortM!AY24*FaPensRurM!AY24) + FePensRurM!AY24</f>
        <v>127.87554678064294</v>
      </c>
      <c r="AZ24" s="99">
        <f>(AY23 - IFERROR(INDEX(FePensRurM!$B$2:$BJ$92,ROW($A24)- 1 - RegraSaída!AZ24,COLUMN(AZ$1)- 1 - RegraSaída!AZ24),0)*PSobreRurM!AZ24)*(1-txMortM!AZ24*FaPensRurM!AZ24) + FePensRurM!AZ24</f>
        <v>125.00306870693902</v>
      </c>
      <c r="BA24" s="99">
        <f>(AZ23 - IFERROR(INDEX(FePensRurM!$B$2:$BJ$92,ROW($A24)- 1 - RegraSaída!BA24,COLUMN(BA$1)- 1 - RegraSaída!BA24),0)*PSobreRurM!BA24)*(1-txMortM!BA24*FaPensRurM!BA24) + FePensRurM!BA24</f>
        <v>122.44793469957071</v>
      </c>
      <c r="BB24" s="99">
        <f>(BA23 - IFERROR(INDEX(FePensRurM!$B$2:$BJ$92,ROW($A24)- 1 - RegraSaída!BB24,COLUMN(BB$1)- 1 - RegraSaída!BB24),0)*PSobreRurM!BB24)*(1-txMortM!BB24*FaPensRurM!BB24) + FePensRurM!BB24</f>
        <v>119.85021767764322</v>
      </c>
      <c r="BC24" s="99">
        <f>(BB23 - IFERROR(INDEX(FePensRurM!$B$2:$BJ$92,ROW($A24)- 1 - RegraSaída!BC24,COLUMN(BC$1)- 1 - RegraSaída!BC24),0)*PSobreRurM!BC24)*(1-txMortM!BC24*FaPensRurM!BC24) + FePensRurM!BC24</f>
        <v>117.60103983403093</v>
      </c>
      <c r="BD24" s="99">
        <f>(BC23 - IFERROR(INDEX(FePensRurM!$B$2:$BJ$92,ROW($A24)- 1 - RegraSaída!BD24,COLUMN(BD$1)- 1 - RegraSaída!BD24),0)*PSobreRurM!BD24)*(1-txMortM!BD24*FaPensRurM!BD24) + FePensRurM!BD24</f>
        <v>115.21643857844836</v>
      </c>
      <c r="BE24" s="99">
        <f>(BD23 - IFERROR(INDEX(FePensRurM!$B$2:$BJ$92,ROW($A24)- 1 - RegraSaída!BE24,COLUMN(BE$1)- 1 - RegraSaída!BE24),0)*PSobreRurM!BE24)*(1-txMortM!BE24*FaPensRurM!BE24) + FePensRurM!BE24</f>
        <v>112.7247608512393</v>
      </c>
      <c r="BF24" s="99">
        <f>(BE23 - IFERROR(INDEX(FePensRurM!$B$2:$BJ$92,ROW($A24)- 1 - RegraSaída!BF24,COLUMN(BF$1)- 1 - RegraSaída!BF24),0)*PSobreRurM!BF24)*(1-txMortM!BF24*FaPensRurM!BF24) + FePensRurM!BF24</f>
        <v>110.78843327841378</v>
      </c>
      <c r="BG24" s="99">
        <f>(BF23 - IFERROR(INDEX(FePensRurM!$B$2:$BJ$92,ROW($A24)- 1 - RegraSaída!BG24,COLUMN(BG$1)- 1 - RegraSaída!BG24),0)*PSobreRurM!BG24)*(1-txMortM!BG24*FaPensRurM!BG24) + FePensRurM!BG24</f>
        <v>108.91876806167788</v>
      </c>
      <c r="BH24" s="99">
        <f>(BG23 - IFERROR(INDEX(FePensRurM!$B$2:$BJ$92,ROW($A24)- 1 - RegraSaída!BH24,COLUMN(BH$1)- 1 - RegraSaída!BH24),0)*PSobreRurM!BH24)*(1-txMortM!BH24*FaPensRurM!BH24) + FePensRurM!BH24</f>
        <v>107.31078018655393</v>
      </c>
      <c r="BI24" s="99">
        <f>(BH23 - IFERROR(INDEX(FePensRurM!$B$2:$BJ$92,ROW($A24)- 1 - RegraSaída!BI24,COLUMN(BI$1)- 1 - RegraSaída!BI24),0)*PSobreRurM!BI24)*(1-txMortM!BI24*FaPensRurM!BI24) + FePensRurM!BI24</f>
        <v>105.65332943556919</v>
      </c>
      <c r="BJ24" s="99">
        <f>(BI23 - IFERROR(INDEX(FePensRurM!$B$2:$BJ$92,ROW($A24)- 1 - RegraSaída!BJ24,COLUMN(BJ$1)- 1 - RegraSaída!BJ24),0)*PSobreRurM!BJ24)*(1-txMortM!BJ24*FaPensRurM!BJ24) + FePensRurM!BJ24</f>
        <v>104.16325267515154</v>
      </c>
    </row>
    <row r="25" spans="1:62" x14ac:dyDescent="0.3">
      <c r="A25" s="94">
        <v>23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95"/>
      <c r="O25" s="95"/>
      <c r="P25" s="96"/>
      <c r="Q25" s="99">
        <f>(P24 - IFERROR(INDEX(FePensRurM!$B$2:$BJ$92,ROW($A25)- 1 - RegraSaída!Q25,COLUMN(Q$1)- 1 - RegraSaída!Q25),0)*PSobreRurM!Q25)*(1-txMortM!Q25*FaPensRurM!Q25) + FePensRurM!Q25</f>
        <v>179.12344360227132</v>
      </c>
      <c r="R25" s="99">
        <f>(Q24 - IFERROR(INDEX(FePensRurM!$B$2:$BJ$92,ROW($A25)- 1 - RegraSaída!R25,COLUMN(R$1)- 1 - RegraSaída!R25),0)*PSobreRurM!R25)*(1-txMortM!R25*FaPensRurM!R25) + FePensRurM!R25</f>
        <v>317.07001535035272</v>
      </c>
      <c r="S25" s="99">
        <f>(R24 - IFERROR(INDEX(FePensRurM!$B$2:$BJ$92,ROW($A25)- 1 - RegraSaída!S25,COLUMN(S$1)- 1 - RegraSaída!S25),0)*PSobreRurM!S25)*(1-txMortM!S25*FaPensRurM!S25) + FePensRurM!S25</f>
        <v>455.44587800426331</v>
      </c>
      <c r="T25" s="99">
        <f>(S24 - IFERROR(INDEX(FePensRurM!$B$2:$BJ$92,ROW($A25)- 1 - RegraSaída!T25,COLUMN(T$1)- 1 - RegraSaída!T25),0)*PSobreRurM!T25)*(1-txMortM!T25*FaPensRurM!T25) + FePensRurM!T25</f>
        <v>441.64090698762072</v>
      </c>
      <c r="U25" s="99">
        <f>(T24 - IFERROR(INDEX(FePensRurM!$B$2:$BJ$92,ROW($A25)- 1 - RegraSaída!U25,COLUMN(U$1)- 1 - RegraSaída!U25),0)*PSobreRurM!U25)*(1-txMortM!U25*FaPensRurM!U25) + FePensRurM!U25</f>
        <v>429.59345501935081</v>
      </c>
      <c r="V25" s="99">
        <f>(U24 - IFERROR(INDEX(FePensRurM!$B$2:$BJ$92,ROW($A25)- 1 - RegraSaída!V25,COLUMN(V$1)- 1 - RegraSaída!V25),0)*PSobreRurM!V25)*(1-txMortM!V25*FaPensRurM!V25) + FePensRurM!V25</f>
        <v>419.84731164409442</v>
      </c>
      <c r="W25" s="99">
        <f>(V24 - IFERROR(INDEX(FePensRurM!$B$2:$BJ$92,ROW($A25)- 1 - RegraSaída!W25,COLUMN(W$1)- 1 - RegraSaída!W25),0)*PSobreRurM!W25)*(1-txMortM!W25*FaPensRurM!W25) + FePensRurM!W25</f>
        <v>412.26666578232039</v>
      </c>
      <c r="X25" s="99">
        <f>(W24 - IFERROR(INDEX(FePensRurM!$B$2:$BJ$92,ROW($A25)- 1 - RegraSaída!X25,COLUMN(X$1)- 1 - RegraSaída!X25),0)*PSobreRurM!X25)*(1-txMortM!X25*FaPensRurM!X25) + FePensRurM!X25</f>
        <v>405.58887256241451</v>
      </c>
      <c r="Y25" s="99">
        <f>(X24 - IFERROR(INDEX(FePensRurM!$B$2:$BJ$92,ROW($A25)- 1 - RegraSaída!Y25,COLUMN(Y$1)- 1 - RegraSaída!Y25),0)*PSobreRurM!Y25)*(1-txMortM!Y25*FaPensRurM!Y25) + FePensRurM!Y25</f>
        <v>399.05713957363355</v>
      </c>
      <c r="Z25" s="99">
        <f>(Y24 - IFERROR(INDEX(FePensRurM!$B$2:$BJ$92,ROW($A25)- 1 - RegraSaída!Z25,COLUMN(Z$1)- 1 - RegraSaída!Z25),0)*PSobreRurM!Z25)*(1-txMortM!Z25*FaPensRurM!Z25) + FePensRurM!Z25</f>
        <v>391.84589954578951</v>
      </c>
      <c r="AA25" s="99">
        <f>(Z24 - IFERROR(INDEX(FePensRurM!$B$2:$BJ$92,ROW($A25)- 1 - RegraSaída!AA25,COLUMN(AA$1)- 1 - RegraSaída!AA25),0)*PSobreRurM!AA25)*(1-txMortM!AA25*FaPensRurM!AA25) + FePensRurM!AA25</f>
        <v>384.78371382409307</v>
      </c>
      <c r="AB25" s="99">
        <f>(AA24 - IFERROR(INDEX(FePensRurM!$B$2:$BJ$92,ROW($A25)- 1 - RegraSaída!AB25,COLUMN(AB$1)- 1 - RegraSaída!AB25),0)*PSobreRurM!AB25)*(1-txMortM!AB25*FaPensRurM!AB25) + FePensRurM!AB25</f>
        <v>377.99624749525765</v>
      </c>
      <c r="AC25" s="99">
        <f>(AB24 - IFERROR(INDEX(FePensRurM!$B$2:$BJ$92,ROW($A25)- 1 - RegraSaída!AC25,COLUMN(AC$1)- 1 - RegraSaída!AC25),0)*PSobreRurM!AC25)*(1-txMortM!AC25*FaPensRurM!AC25) + FePensRurM!AC25</f>
        <v>369.97349920031672</v>
      </c>
      <c r="AD25" s="99">
        <f>(AC24 - IFERROR(INDEX(FePensRurM!$B$2:$BJ$92,ROW($A25)- 1 - RegraSaída!AD25,COLUMN(AD$1)- 1 - RegraSaída!AD25),0)*PSobreRurM!AD25)*(1-txMortM!AD25*FaPensRurM!AD25) + FePensRurM!AD25</f>
        <v>368.20783664479734</v>
      </c>
      <c r="AE25" s="99">
        <f>(AD24 - IFERROR(INDEX(FePensRurM!$B$2:$BJ$92,ROW($A25)- 1 - RegraSaída!AE25,COLUMN(AE$1)- 1 - RegraSaída!AE25),0)*PSobreRurM!AE25)*(1-txMortM!AE25*FaPensRurM!AE25) + FePensRurM!AE25</f>
        <v>358.33088729072813</v>
      </c>
      <c r="AF25" s="99">
        <f>(AE24 - IFERROR(INDEX(FePensRurM!$B$2:$BJ$92,ROW($A25)- 1 - RegraSaída!AF25,COLUMN(AF$1)- 1 - RegraSaída!AF25),0)*PSobreRurM!AF25)*(1-txMortM!AF25*FaPensRurM!AF25) + FePensRurM!AF25</f>
        <v>349.91241369708462</v>
      </c>
      <c r="AG25" s="99">
        <f>(AF24 - IFERROR(INDEX(FePensRurM!$B$2:$BJ$92,ROW($A25)- 1 - RegraSaída!AG25,COLUMN(AG$1)- 1 - RegraSaída!AG25),0)*PSobreRurM!AG25)*(1-txMortM!AG25*FaPensRurM!AG25) + FePensRurM!AG25</f>
        <v>341.77197459723726</v>
      </c>
      <c r="AH25" s="99">
        <f>(AG24 - IFERROR(INDEX(FePensRurM!$B$2:$BJ$92,ROW($A25)- 1 - RegraSaída!AH25,COLUMN(AH$1)- 1 - RegraSaída!AH25),0)*PSobreRurM!AH25)*(1-txMortM!AH25*FaPensRurM!AH25) + FePensRurM!AH25</f>
        <v>332.76249993678789</v>
      </c>
      <c r="AI25" s="99">
        <f>(AH24 - IFERROR(INDEX(FePensRurM!$B$2:$BJ$92,ROW($A25)- 1 - RegraSaída!AI25,COLUMN(AI$1)- 1 - RegraSaída!AI25),0)*PSobreRurM!AI25)*(1-txMortM!AI25*FaPensRurM!AI25) + FePensRurM!AI25</f>
        <v>322.90647438859304</v>
      </c>
      <c r="AJ25" s="99">
        <f>(AI24 - IFERROR(INDEX(FePensRurM!$B$2:$BJ$92,ROW($A25)- 1 - RegraSaída!AJ25,COLUMN(AJ$1)- 1 - RegraSaída!AJ25),0)*PSobreRurM!AJ25)*(1-txMortM!AJ25*FaPensRurM!AJ25) + FePensRurM!AJ25</f>
        <v>312.63366243443886</v>
      </c>
      <c r="AK25" s="99">
        <f>(AJ24 - IFERROR(INDEX(FePensRurM!$B$2:$BJ$92,ROW($A25)- 1 - RegraSaída!AK25,COLUMN(AK$1)- 1 - RegraSaída!AK25),0)*PSobreRurM!AK25)*(1-txMortM!AK25*FaPensRurM!AK25) + FePensRurM!AK25</f>
        <v>302.53560110512291</v>
      </c>
      <c r="AL25" s="99">
        <f>(AK24 - IFERROR(INDEX(FePensRurM!$B$2:$BJ$92,ROW($A25)- 1 - RegraSaída!AL25,COLUMN(AL$1)- 1 - RegraSaída!AL25),0)*PSobreRurM!AL25)*(1-txMortM!AL25*FaPensRurM!AL25) + FePensRurM!AL25</f>
        <v>293.28055790913606</v>
      </c>
      <c r="AM25" s="99">
        <f>(AL24 - IFERROR(INDEX(FePensRurM!$B$2:$BJ$92,ROW($A25)- 1 - RegraSaída!AM25,COLUMN(AM$1)- 1 - RegraSaída!AM25),0)*PSobreRurM!AM25)*(1-txMortM!AM25*FaPensRurM!AM25) + FePensRurM!AM25</f>
        <v>284.56078859651967</v>
      </c>
      <c r="AN25" s="99">
        <f>(AM24 - IFERROR(INDEX(FePensRurM!$B$2:$BJ$92,ROW($A25)- 1 - RegraSaída!AN25,COLUMN(AN$1)- 1 - RegraSaída!AN25),0)*PSobreRurM!AN25)*(1-txMortM!AN25*FaPensRurM!AN25) + FePensRurM!AN25</f>
        <v>276.22639830466943</v>
      </c>
      <c r="AO25" s="99">
        <f>(AN24 - IFERROR(INDEX(FePensRurM!$B$2:$BJ$92,ROW($A25)- 1 - RegraSaída!AO25,COLUMN(AO$1)- 1 - RegraSaída!AO25),0)*PSobreRurM!AO25)*(1-txMortM!AO25*FaPensRurM!AO25) + FePensRurM!AO25</f>
        <v>268.15365311800048</v>
      </c>
      <c r="AP25" s="99">
        <f>(AO24 - IFERROR(INDEX(FePensRurM!$B$2:$BJ$92,ROW($A25)- 1 - RegraSaída!AP25,COLUMN(AP$1)- 1 - RegraSaída!AP25),0)*PSobreRurM!AP25)*(1-txMortM!AP25*FaPensRurM!AP25) + FePensRurM!AP25</f>
        <v>260.49435207818863</v>
      </c>
      <c r="AQ25" s="99">
        <f>(AP24 - IFERROR(INDEX(FePensRurM!$B$2:$BJ$92,ROW($A25)- 1 - RegraSaída!AQ25,COLUMN(AQ$1)- 1 - RegraSaída!AQ25),0)*PSobreRurM!AQ25)*(1-txMortM!AQ25*FaPensRurM!AQ25) + FePensRurM!AQ25</f>
        <v>253.34734998581899</v>
      </c>
      <c r="AR25" s="99">
        <f>(AQ24 - IFERROR(INDEX(FePensRurM!$B$2:$BJ$92,ROW($A25)- 1 - RegraSaída!AR25,COLUMN(AR$1)- 1 - RegraSaída!AR25),0)*PSobreRurM!AR25)*(1-txMortM!AR25*FaPensRurM!AR25) + FePensRurM!AR25</f>
        <v>246.63807660006034</v>
      </c>
      <c r="AS25" s="99">
        <f>(AR24 - IFERROR(INDEX(FePensRurM!$B$2:$BJ$92,ROW($A25)- 1 - RegraSaída!AS25,COLUMN(AS$1)- 1 - RegraSaída!AS25),0)*PSobreRurM!AS25)*(1-txMortM!AS25*FaPensRurM!AS25) + FePensRurM!AS25</f>
        <v>239.93300796408533</v>
      </c>
      <c r="AT25" s="99">
        <f>(AS24 - IFERROR(INDEX(FePensRurM!$B$2:$BJ$92,ROW($A25)- 1 - RegraSaída!AT25,COLUMN(AT$1)- 1 - RegraSaída!AT25),0)*PSobreRurM!AT25)*(1-txMortM!AT25*FaPensRurM!AT25) + FePensRurM!AT25</f>
        <v>233.65938880815398</v>
      </c>
      <c r="AU25" s="99">
        <f>(AT24 - IFERROR(INDEX(FePensRurM!$B$2:$BJ$92,ROW($A25)- 1 - RegraSaída!AU25,COLUMN(AU$1)- 1 - RegraSaída!AU25),0)*PSobreRurM!AU25)*(1-txMortM!AU25*FaPensRurM!AU25) + FePensRurM!AU25</f>
        <v>228.06073160228263</v>
      </c>
      <c r="AV25" s="99">
        <f>(AU24 - IFERROR(INDEX(FePensRurM!$B$2:$BJ$92,ROW($A25)- 1 - RegraSaída!AV25,COLUMN(AV$1)- 1 - RegraSaída!AV25),0)*PSobreRurM!AV25)*(1-txMortM!AV25*FaPensRurM!AV25) + FePensRurM!AV25</f>
        <v>222.86763798030174</v>
      </c>
      <c r="AW25" s="99">
        <f>(AV24 - IFERROR(INDEX(FePensRurM!$B$2:$BJ$92,ROW($A25)- 1 - RegraSaída!AW25,COLUMN(AW$1)- 1 - RegraSaída!AW25),0)*PSobreRurM!AW25)*(1-txMortM!AW25*FaPensRurM!AW25) + FePensRurM!AW25</f>
        <v>217.89524549763775</v>
      </c>
      <c r="AX25" s="99">
        <f>(AW24 - IFERROR(INDEX(FePensRurM!$B$2:$BJ$92,ROW($A25)- 1 - RegraSaída!AX25,COLUMN(AX$1)- 1 - RegraSaída!AX25),0)*PSobreRurM!AX25)*(1-txMortM!AX25*FaPensRurM!AX25) + FePensRurM!AX25</f>
        <v>212.89991369267364</v>
      </c>
      <c r="AY25" s="99">
        <f>(AX24 - IFERROR(INDEX(FePensRurM!$B$2:$BJ$92,ROW($A25)- 1 - RegraSaída!AY25,COLUMN(AY$1)- 1 - RegraSaída!AY25),0)*PSobreRurM!AY25)*(1-txMortM!AY25*FaPensRurM!AY25) + FePensRurM!AY25</f>
        <v>207.95115907215794</v>
      </c>
      <c r="AZ25" s="99">
        <f>(AY24 - IFERROR(INDEX(FePensRurM!$B$2:$BJ$92,ROW($A25)- 1 - RegraSaída!AZ25,COLUMN(AZ$1)- 1 - RegraSaída!AZ25),0)*PSobreRurM!AZ25)*(1-txMortM!AZ25*FaPensRurM!AZ25) + FePensRurM!AZ25</f>
        <v>203.15922439360332</v>
      </c>
      <c r="BA25" s="99">
        <f>(AZ24 - IFERROR(INDEX(FePensRurM!$B$2:$BJ$92,ROW($A25)- 1 - RegraSaída!BA25,COLUMN(BA$1)- 1 - RegraSaída!BA25),0)*PSobreRurM!BA25)*(1-txMortM!BA25*FaPensRurM!BA25) + FePensRurM!BA25</f>
        <v>198.67171335936877</v>
      </c>
      <c r="BB25" s="99">
        <f>(BA24 - IFERROR(INDEX(FePensRurM!$B$2:$BJ$92,ROW($A25)- 1 - RegraSaída!BB25,COLUMN(BB$1)- 1 - RegraSaída!BB25),0)*PSobreRurM!BB25)*(1-txMortM!BB25*FaPensRurM!BB25) + FePensRurM!BB25</f>
        <v>194.68470997617555</v>
      </c>
      <c r="BC25" s="99">
        <f>(BB24 - IFERROR(INDEX(FePensRurM!$B$2:$BJ$92,ROW($A25)- 1 - RegraSaída!BC25,COLUMN(BC$1)- 1 - RegraSaída!BC25),0)*PSobreRurM!BC25)*(1-txMortM!BC25*FaPensRurM!BC25) + FePensRurM!BC25</f>
        <v>190.65001143819927</v>
      </c>
      <c r="BD25" s="99">
        <f>(BC24 - IFERROR(INDEX(FePensRurM!$B$2:$BJ$92,ROW($A25)- 1 - RegraSaída!BD25,COLUMN(BD$1)- 1 - RegraSaída!BD25),0)*PSobreRurM!BD25)*(1-txMortM!BD25*FaPensRurM!BD25) + FePensRurM!BD25</f>
        <v>186.88308404099809</v>
      </c>
      <c r="BE25" s="99">
        <f>(BD24 - IFERROR(INDEX(FePensRurM!$B$2:$BJ$92,ROW($A25)- 1 - RegraSaída!BE25,COLUMN(BE$1)- 1 - RegraSaída!BE25),0)*PSobreRurM!BE25)*(1-txMortM!BE25*FaPensRurM!BE25) + FePensRurM!BE25</f>
        <v>183.13282744052634</v>
      </c>
      <c r="BF25" s="99">
        <f>(BE24 - IFERROR(INDEX(FePensRurM!$B$2:$BJ$92,ROW($A25)- 1 - RegraSaída!BF25,COLUMN(BF$1)- 1 - RegraSaída!BF25),0)*PSobreRurM!BF25)*(1-txMortM!BF25*FaPensRurM!BF25) + FePensRurM!BF25</f>
        <v>179.43794965538532</v>
      </c>
      <c r="BG25" s="99">
        <f>(BF24 - IFERROR(INDEX(FePensRurM!$B$2:$BJ$92,ROW($A25)- 1 - RegraSaída!BG25,COLUMN(BG$1)- 1 - RegraSaída!BG25),0)*PSobreRurM!BG25)*(1-txMortM!BG25*FaPensRurM!BG25) + FePensRurM!BG25</f>
        <v>176.35627872297934</v>
      </c>
      <c r="BH25" s="99">
        <f>(BG24 - IFERROR(INDEX(FePensRurM!$B$2:$BJ$92,ROW($A25)- 1 - RegraSaída!BH25,COLUMN(BH$1)- 1 - RegraSaída!BH25),0)*PSobreRurM!BH25)*(1-txMortM!BH25*FaPensRurM!BH25) + FePensRurM!BH25</f>
        <v>173.36561696624068</v>
      </c>
      <c r="BI25" s="99">
        <f>(BH24 - IFERROR(INDEX(FePensRurM!$B$2:$BJ$92,ROW($A25)- 1 - RegraSaída!BI25,COLUMN(BI$1)- 1 - RegraSaída!BI25),0)*PSobreRurM!BI25)*(1-txMortM!BI25*FaPensRurM!BI25) + FePensRurM!BI25</f>
        <v>170.80688520771224</v>
      </c>
      <c r="BJ25" s="99">
        <f>(BI24 - IFERROR(INDEX(FePensRurM!$B$2:$BJ$92,ROW($A25)- 1 - RegraSaída!BJ25,COLUMN(BJ$1)- 1 - RegraSaída!BJ25),0)*PSobreRurM!BJ25)*(1-txMortM!BJ25*FaPensRurM!BJ25) + FePensRurM!BJ25</f>
        <v>168.44636873278611</v>
      </c>
    </row>
    <row r="26" spans="1:62" x14ac:dyDescent="0.3">
      <c r="A26" s="94">
        <v>24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95"/>
      <c r="O26" s="95"/>
      <c r="P26" s="96"/>
      <c r="Q26" s="99">
        <f>(P25 - IFERROR(INDEX(FePensRurM!$B$2:$BJ$92,ROW($A26)- 1 - RegraSaída!Q26,COLUMN(Q$1)- 1 - RegraSaída!Q26),0)*PSobreRurM!Q26)*(1-txMortM!Q26*FaPensRurM!Q26) + FePensRurM!Q26</f>
        <v>190.88480586151016</v>
      </c>
      <c r="R26" s="99">
        <f>(Q25 - IFERROR(INDEX(FePensRurM!$B$2:$BJ$92,ROW($A26)- 1 - RegraSaída!R26,COLUMN(R$1)- 1 - RegraSaída!R26),0)*PSobreRurM!R26)*(1-txMortM!R26*FaPensRurM!R26) + FePensRurM!R26</f>
        <v>360.63628667858876</v>
      </c>
      <c r="S26" s="99">
        <f>(R25 - IFERROR(INDEX(FePensRurM!$B$2:$BJ$92,ROW($A26)- 1 - RegraSaída!S26,COLUMN(S$1)- 1 - RegraSaída!S26),0)*PSobreRurM!S26)*(1-txMortM!S26*FaPensRurM!S26) + FePensRurM!S26</f>
        <v>491.92104404428972</v>
      </c>
      <c r="T26" s="99">
        <f>(S25 - IFERROR(INDEX(FePensRurM!$B$2:$BJ$92,ROW($A26)- 1 - RegraSaída!T26,COLUMN(T$1)- 1 - RegraSaída!T26),0)*PSobreRurM!T26)*(1-txMortM!T26*FaPensRurM!T26) + FePensRurM!T26</f>
        <v>625.5047830116772</v>
      </c>
      <c r="U26" s="99">
        <f>(T25 - IFERROR(INDEX(FePensRurM!$B$2:$BJ$92,ROW($A26)- 1 - RegraSaída!U26,COLUMN(U$1)- 1 - RegraSaída!U26),0)*PSobreRurM!U26)*(1-txMortM!U26*FaPensRurM!U26) + FePensRurM!U26</f>
        <v>607.43073464441693</v>
      </c>
      <c r="V26" s="99">
        <f>(U25 - IFERROR(INDEX(FePensRurM!$B$2:$BJ$92,ROW($A26)- 1 - RegraSaída!V26,COLUMN(V$1)- 1 - RegraSaída!V26),0)*PSobreRurM!V26)*(1-txMortM!V26*FaPensRurM!V26) + FePensRurM!V26</f>
        <v>591.87462693141833</v>
      </c>
      <c r="W26" s="99">
        <f>(V25 - IFERROR(INDEX(FePensRurM!$B$2:$BJ$92,ROW($A26)- 1 - RegraSaída!W26,COLUMN(W$1)- 1 - RegraSaída!W26),0)*PSobreRurM!W26)*(1-txMortM!W26*FaPensRurM!W26) + FePensRurM!W26</f>
        <v>579.82715107245485</v>
      </c>
      <c r="X26" s="99">
        <f>(W25 - IFERROR(INDEX(FePensRurM!$B$2:$BJ$92,ROW($A26)- 1 - RegraSaída!X26,COLUMN(X$1)- 1 - RegraSaída!X26),0)*PSobreRurM!X26)*(1-txMortM!X26*FaPensRurM!X26) + FePensRurM!X26</f>
        <v>569.42397972234335</v>
      </c>
      <c r="Y26" s="99">
        <f>(X25 - IFERROR(INDEX(FePensRurM!$B$2:$BJ$92,ROW($A26)- 1 - RegraSaída!Y26,COLUMN(Y$1)- 1 - RegraSaída!Y26),0)*PSobreRurM!Y26)*(1-txMortM!Y26*FaPensRurM!Y26) + FePensRurM!Y26</f>
        <v>559.60112129462107</v>
      </c>
      <c r="Z26" s="99">
        <f>(Y25 - IFERROR(INDEX(FePensRurM!$B$2:$BJ$92,ROW($A26)- 1 - RegraSaída!Z26,COLUMN(Z$1)- 1 - RegraSaída!Z26),0)*PSobreRurM!Z26)*(1-txMortM!Z26*FaPensRurM!Z26) + FePensRurM!Z26</f>
        <v>550.07065773046702</v>
      </c>
      <c r="AA26" s="99">
        <f>(Z25 - IFERROR(INDEX(FePensRurM!$B$2:$BJ$92,ROW($A26)- 1 - RegraSaída!AA26,COLUMN(AA$1)- 1 - RegraSaída!AA26),0)*PSobreRurM!AA26)*(1-txMortM!AA26*FaPensRurM!AA26) + FePensRurM!AA26</f>
        <v>539.99838572638873</v>
      </c>
      <c r="AB26" s="99">
        <f>(AA25 - IFERROR(INDEX(FePensRurM!$B$2:$BJ$92,ROW($A26)- 1 - RegraSaída!AB26,COLUMN(AB$1)- 1 - RegraSaída!AB26),0)*PSobreRurM!AB26)*(1-txMortM!AB26*FaPensRurM!AB26) + FePensRurM!AB26</f>
        <v>530.2904908699777</v>
      </c>
      <c r="AC26" s="99">
        <f>(AB25 - IFERROR(INDEX(FePensRurM!$B$2:$BJ$92,ROW($A26)- 1 - RegraSaída!AC26,COLUMN(AC$1)- 1 - RegraSaída!AC26),0)*PSobreRurM!AC26)*(1-txMortM!AC26*FaPensRurM!AC26) + FePensRurM!AC26</f>
        <v>521.16975489624053</v>
      </c>
      <c r="AD26" s="99">
        <f>(AC25 - IFERROR(INDEX(FePensRurM!$B$2:$BJ$92,ROW($A26)- 1 - RegraSaída!AD26,COLUMN(AD$1)- 1 - RegraSaída!AD26),0)*PSobreRurM!AD26)*(1-txMortM!AD26*FaPensRurM!AD26) + FePensRurM!AD26</f>
        <v>510.21597370416714</v>
      </c>
      <c r="AE26" s="99">
        <f>(AD25 - IFERROR(INDEX(FePensRurM!$B$2:$BJ$92,ROW($A26)- 1 - RegraSaída!AE26,COLUMN(AE$1)- 1 - RegraSaída!AE26),0)*PSobreRurM!AE26)*(1-txMortM!AE26*FaPensRurM!AE26) + FePensRurM!AE26</f>
        <v>507.97885255100698</v>
      </c>
      <c r="AF26" s="99">
        <f>(AE25 - IFERROR(INDEX(FePensRurM!$B$2:$BJ$92,ROW($A26)- 1 - RegraSaída!AF26,COLUMN(AF$1)- 1 - RegraSaída!AF26),0)*PSobreRurM!AF26)*(1-txMortM!AF26*FaPensRurM!AF26) + FePensRurM!AF26</f>
        <v>496.15313664979931</v>
      </c>
      <c r="AG26" s="99">
        <f>(AF25 - IFERROR(INDEX(FePensRurM!$B$2:$BJ$92,ROW($A26)- 1 - RegraSaída!AG26,COLUMN(AG$1)- 1 - RegraSaída!AG26),0)*PSobreRurM!AG26)*(1-txMortM!AG26*FaPensRurM!AG26) + FePensRurM!AG26</f>
        <v>485.1296840097192</v>
      </c>
      <c r="AH26" s="99">
        <f>(AG25 - IFERROR(INDEX(FePensRurM!$B$2:$BJ$92,ROW($A26)- 1 - RegraSaída!AH26,COLUMN(AH$1)- 1 - RegraSaída!AH26),0)*PSobreRurM!AH26)*(1-txMortM!AH26*FaPensRurM!AH26) + FePensRurM!AH26</f>
        <v>472.82112255878587</v>
      </c>
      <c r="AI26" s="99">
        <f>(AH25 - IFERROR(INDEX(FePensRurM!$B$2:$BJ$92,ROW($A26)- 1 - RegraSaída!AI26,COLUMN(AI$1)- 1 - RegraSaída!AI26),0)*PSobreRurM!AI26)*(1-txMortM!AI26*FaPensRurM!AI26) + FePensRurM!AI26</f>
        <v>459.60757587222662</v>
      </c>
      <c r="AJ26" s="99">
        <f>(AI25 - IFERROR(INDEX(FePensRurM!$B$2:$BJ$92,ROW($A26)- 1 - RegraSaída!AJ26,COLUMN(AJ$1)- 1 - RegraSaída!AJ26),0)*PSobreRurM!AJ26)*(1-txMortM!AJ26*FaPensRurM!AJ26) + FePensRurM!AJ26</f>
        <v>445.80093804831256</v>
      </c>
      <c r="AK26" s="99">
        <f>(AJ25 - IFERROR(INDEX(FePensRurM!$B$2:$BJ$92,ROW($A26)- 1 - RegraSaída!AK26,COLUMN(AK$1)- 1 - RegraSaída!AK26),0)*PSobreRurM!AK26)*(1-txMortM!AK26*FaPensRurM!AK26) + FePensRurM!AK26</f>
        <v>431.7857155765073</v>
      </c>
      <c r="AL26" s="99">
        <f>(AK25 - IFERROR(INDEX(FePensRurM!$B$2:$BJ$92,ROW($A26)- 1 - RegraSaída!AL26,COLUMN(AL$1)- 1 - RegraSaída!AL26),0)*PSobreRurM!AL26)*(1-txMortM!AL26*FaPensRurM!AL26) + FePensRurM!AL26</f>
        <v>418.14164102688926</v>
      </c>
      <c r="AM26" s="99">
        <f>(AL25 - IFERROR(INDEX(FePensRurM!$B$2:$BJ$92,ROW($A26)- 1 - RegraSaída!AM26,COLUMN(AM$1)- 1 - RegraSaída!AM26),0)*PSobreRurM!AM26)*(1-txMortM!AM26*FaPensRurM!AM26) + FePensRurM!AM26</f>
        <v>405.59449200747952</v>
      </c>
      <c r="AN26" s="99">
        <f>(AM25 - IFERROR(INDEX(FePensRurM!$B$2:$BJ$92,ROW($A26)- 1 - RegraSaída!AN26,COLUMN(AN$1)- 1 - RegraSaída!AN26),0)*PSobreRurM!AN26)*(1-txMortM!AN26*FaPensRurM!AN26) + FePensRurM!AN26</f>
        <v>393.48511286850896</v>
      </c>
      <c r="AO26" s="99">
        <f>(AN25 - IFERROR(INDEX(FePensRurM!$B$2:$BJ$92,ROW($A26)- 1 - RegraSaída!AO26,COLUMN(AO$1)- 1 - RegraSaída!AO26),0)*PSobreRurM!AO26)*(1-txMortM!AO26*FaPensRurM!AO26) + FePensRurM!AO26</f>
        <v>381.84558463861703</v>
      </c>
      <c r="AP26" s="99">
        <f>(AO25 - IFERROR(INDEX(FePensRurM!$B$2:$BJ$92,ROW($A26)- 1 - RegraSaída!AP26,COLUMN(AP$1)- 1 - RegraSaída!AP26),0)*PSobreRurM!AP26)*(1-txMortM!AP26*FaPensRurM!AP26) + FePensRurM!AP26</f>
        <v>370.91106993837354</v>
      </c>
      <c r="AQ26" s="99">
        <f>(AP25 - IFERROR(INDEX(FePensRurM!$B$2:$BJ$92,ROW($A26)- 1 - RegraSaída!AQ26,COLUMN(AQ$1)- 1 - RegraSaída!AQ26),0)*PSobreRurM!AQ26)*(1-txMortM!AQ26*FaPensRurM!AQ26) + FePensRurM!AQ26</f>
        <v>360.50483138533048</v>
      </c>
      <c r="AR26" s="99">
        <f>(AQ25 - IFERROR(INDEX(FePensRurM!$B$2:$BJ$92,ROW($A26)- 1 - RegraSaída!AR26,COLUMN(AR$1)- 1 - RegraSaída!AR26),0)*PSobreRurM!AR26)*(1-txMortM!AR26*FaPensRurM!AR26) + FePensRurM!AR26</f>
        <v>350.50655392817629</v>
      </c>
      <c r="AS26" s="99">
        <f>(AR25 - IFERROR(INDEX(FePensRurM!$B$2:$BJ$92,ROW($A26)- 1 - RegraSaída!AS26,COLUMN(AS$1)- 1 - RegraSaída!AS26),0)*PSobreRurM!AS26)*(1-txMortM!AS26*FaPensRurM!AS26) + FePensRurM!AS26</f>
        <v>341.2222884944423</v>
      </c>
      <c r="AT26" s="99">
        <f>(AS25 - IFERROR(INDEX(FePensRurM!$B$2:$BJ$92,ROW($A26)- 1 - RegraSaída!AT26,COLUMN(AT$1)- 1 - RegraSaída!AT26),0)*PSobreRurM!AT26)*(1-txMortM!AT26*FaPensRurM!AT26) + FePensRurM!AT26</f>
        <v>332.15041061933397</v>
      </c>
      <c r="AU26" s="99">
        <f>(AT25 - IFERROR(INDEX(FePensRurM!$B$2:$BJ$92,ROW($A26)- 1 - RegraSaída!AU26,COLUMN(AU$1)- 1 - RegraSaída!AU26),0)*PSobreRurM!AU26)*(1-txMortM!AU26*FaPensRurM!AU26) + FePensRurM!AU26</f>
        <v>323.74250525563309</v>
      </c>
      <c r="AV26" s="99">
        <f>(AU25 - IFERROR(INDEX(FePensRurM!$B$2:$BJ$92,ROW($A26)- 1 - RegraSaída!AV26,COLUMN(AV$1)- 1 - RegraSaída!AV26),0)*PSobreRurM!AV26)*(1-txMortM!AV26*FaPensRurM!AV26) + FePensRurM!AV26</f>
        <v>316.21674796752444</v>
      </c>
      <c r="AW26" s="99">
        <f>(AV25 - IFERROR(INDEX(FePensRurM!$B$2:$BJ$92,ROW($A26)- 1 - RegraSaída!AW26,COLUMN(AW$1)- 1 - RegraSaída!AW26),0)*PSobreRurM!AW26)*(1-txMortM!AW26*FaPensRurM!AW26) + FePensRurM!AW26</f>
        <v>308.96211445710537</v>
      </c>
      <c r="AX26" s="99">
        <f>(AW25 - IFERROR(INDEX(FePensRurM!$B$2:$BJ$92,ROW($A26)- 1 - RegraSaída!AX26,COLUMN(AX$1)- 1 - RegraSaída!AX26),0)*PSobreRurM!AX26)*(1-txMortM!AX26*FaPensRurM!AX26) + FePensRurM!AX26</f>
        <v>301.86593575875662</v>
      </c>
      <c r="AY26" s="99">
        <f>(AX25 - IFERROR(INDEX(FePensRurM!$B$2:$BJ$92,ROW($A26)- 1 - RegraSaída!AY26,COLUMN(AY$1)- 1 - RegraSaída!AY26),0)*PSobreRurM!AY26)*(1-txMortM!AY26*FaPensRurM!AY26) + FePensRurM!AY26</f>
        <v>294.94631859130556</v>
      </c>
      <c r="AZ26" s="99">
        <f>(AY25 - IFERROR(INDEX(FePensRurM!$B$2:$BJ$92,ROW($A26)- 1 - RegraSaída!AZ26,COLUMN(AZ$1)- 1 - RegraSaída!AZ26),0)*PSobreRurM!AZ26)*(1-txMortM!AZ26*FaPensRurM!AZ26) + FePensRurM!AZ26</f>
        <v>288.23899845712185</v>
      </c>
      <c r="BA26" s="99">
        <f>(AZ25 - IFERROR(INDEX(FePensRurM!$B$2:$BJ$92,ROW($A26)- 1 - RegraSaída!BA26,COLUMN(BA$1)- 1 - RegraSaída!BA26),0)*PSobreRurM!BA26)*(1-txMortM!BA26*FaPensRurM!BA26) + FePensRurM!BA26</f>
        <v>281.72085061271741</v>
      </c>
      <c r="BB26" s="99">
        <f>(BA25 - IFERROR(INDEX(FePensRurM!$B$2:$BJ$92,ROW($A26)- 1 - RegraSaída!BB26,COLUMN(BB$1)- 1 - RegraSaída!BB26),0)*PSobreRurM!BB26)*(1-txMortM!BB26*FaPensRurM!BB26) + FePensRurM!BB26</f>
        <v>275.68261846731502</v>
      </c>
      <c r="BC26" s="99">
        <f>(BB25 - IFERROR(INDEX(FePensRurM!$B$2:$BJ$92,ROW($A26)- 1 - RegraSaída!BC26,COLUMN(BC$1)- 1 - RegraSaída!BC26),0)*PSobreRurM!BC26)*(1-txMortM!BC26*FaPensRurM!BC26) + FePensRurM!BC26</f>
        <v>270.17815353201439</v>
      </c>
      <c r="BD26" s="99">
        <f>(BC25 - IFERROR(INDEX(FePensRurM!$B$2:$BJ$92,ROW($A26)- 1 - RegraSaída!BD26,COLUMN(BD$1)- 1 - RegraSaída!BD26),0)*PSobreRurM!BD26)*(1-txMortM!BD26*FaPensRurM!BD26) + FePensRurM!BD26</f>
        <v>264.49264071608081</v>
      </c>
      <c r="BE26" s="99">
        <f>(BD25 - IFERROR(INDEX(FePensRurM!$B$2:$BJ$92,ROW($A26)- 1 - RegraSaída!BE26,COLUMN(BE$1)- 1 - RegraSaída!BE26),0)*PSobreRurM!BE26)*(1-txMortM!BE26*FaPensRurM!BE26) + FePensRurM!BE26</f>
        <v>259.28723110238263</v>
      </c>
      <c r="BF26" s="99">
        <f>(BE25 - IFERROR(INDEX(FePensRurM!$B$2:$BJ$92,ROW($A26)- 1 - RegraSaída!BF26,COLUMN(BF$1)- 1 - RegraSaída!BF26),0)*PSobreRurM!BF26)*(1-txMortM!BF26*FaPensRurM!BF26) + FePensRurM!BF26</f>
        <v>254.24523767295295</v>
      </c>
      <c r="BG26" s="99">
        <f>(BF25 - IFERROR(INDEX(FePensRurM!$B$2:$BJ$92,ROW($A26)- 1 - RegraSaída!BG26,COLUMN(BG$1)- 1 - RegraSaída!BG26),0)*PSobreRurM!BG26)*(1-txMortM!BG26*FaPensRurM!BG26) + FePensRurM!BG26</f>
        <v>249.2749833242537</v>
      </c>
      <c r="BH26" s="99">
        <f>(BG25 - IFERROR(INDEX(FePensRurM!$B$2:$BJ$92,ROW($A26)- 1 - RegraSaída!BH26,COLUMN(BH$1)- 1 - RegraSaída!BH26),0)*PSobreRurM!BH26)*(1-txMortM!BH26*FaPensRurM!BH26) + FePensRurM!BH26</f>
        <v>245.00977752879731</v>
      </c>
      <c r="BI26" s="99">
        <f>(BH25 - IFERROR(INDEX(FePensRurM!$B$2:$BJ$92,ROW($A26)- 1 - RegraSaída!BI26,COLUMN(BI$1)- 1 - RegraSaída!BI26),0)*PSobreRurM!BI26)*(1-txMortM!BI26*FaPensRurM!BI26) + FePensRurM!BI26</f>
        <v>240.83867917440466</v>
      </c>
      <c r="BJ26" s="99">
        <f>(BI25 - IFERROR(INDEX(FePensRurM!$B$2:$BJ$92,ROW($A26)- 1 - RegraSaída!BJ26,COLUMN(BJ$1)- 1 - RegraSaída!BJ26),0)*PSobreRurM!BJ26)*(1-txMortM!BJ26*FaPensRurM!BJ26) + FePensRurM!BJ26</f>
        <v>237.6032044734456</v>
      </c>
    </row>
    <row r="27" spans="1:62" x14ac:dyDescent="0.3">
      <c r="A27" s="94">
        <v>25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  <c r="O27" s="95"/>
      <c r="P27" s="96"/>
      <c r="Q27" s="99">
        <f>(P26 - IFERROR(INDEX(FePensRurM!$B$2:$BJ$92,ROW($A27)- 1 - RegraSaída!Q27,COLUMN(Q$1)- 1 - RegraSaída!Q27),0)*PSobreRurM!Q27)*(1-txMortM!Q27*FaPensRurM!Q27) + FePensRurM!Q27</f>
        <v>222.23348109782722</v>
      </c>
      <c r="R27" s="99">
        <f>(Q26 - IFERROR(INDEX(FePensRurM!$B$2:$BJ$92,ROW($A27)- 1 - RegraSaída!R27,COLUMN(R$1)- 1 - RegraSaída!R27),0)*PSobreRurM!R27)*(1-txMortM!R27*FaPensRurM!R27) + FePensRurM!R27</f>
        <v>402.20354015326438</v>
      </c>
      <c r="S27" s="99">
        <f>(R26 - IFERROR(INDEX(FePensRurM!$B$2:$BJ$92,ROW($A27)- 1 - RegraSaída!S27,COLUMN(S$1)- 1 - RegraSaída!S27),0)*PSobreRurM!S27)*(1-txMortM!S27*FaPensRurM!S27) + FePensRurM!S27</f>
        <v>562.67776404559856</v>
      </c>
      <c r="T27" s="99">
        <f>(S26 - IFERROR(INDEX(FePensRurM!$B$2:$BJ$92,ROW($A27)- 1 - RegraSaída!T27,COLUMN(T$1)- 1 - RegraSaída!T27),0)*PSobreRurM!T27)*(1-txMortM!T27*FaPensRurM!T27) + FePensRurM!T27</f>
        <v>687.87155136832462</v>
      </c>
      <c r="U27" s="99">
        <f>(T26 - IFERROR(INDEX(FePensRurM!$B$2:$BJ$92,ROW($A27)- 1 - RegraSaída!U27,COLUMN(U$1)- 1 - RegraSaída!U27),0)*PSobreRurM!U27)*(1-txMortM!U27*FaPensRurM!U27) + FePensRurM!U27</f>
        <v>816.24161990915081</v>
      </c>
      <c r="V27" s="99">
        <f>(U26 - IFERROR(INDEX(FePensRurM!$B$2:$BJ$92,ROW($A27)- 1 - RegraSaída!V27,COLUMN(V$1)- 1 - RegraSaída!V27),0)*PSobreRurM!V27)*(1-txMortM!V27*FaPensRurM!V27) + FePensRurM!V27</f>
        <v>794.02941404343778</v>
      </c>
      <c r="W27" s="99">
        <f>(V26 - IFERROR(INDEX(FePensRurM!$B$2:$BJ$92,ROW($A27)- 1 - RegraSaída!W27,COLUMN(W$1)- 1 - RegraSaída!W27),0)*PSobreRurM!W27)*(1-txMortM!W27*FaPensRurM!W27) + FePensRurM!W27</f>
        <v>775.49879974986027</v>
      </c>
      <c r="X27" s="99">
        <f>(W26 - IFERROR(INDEX(FePensRurM!$B$2:$BJ$92,ROW($A27)- 1 - RegraSaída!X27,COLUMN(X$1)- 1 - RegraSaída!X27),0)*PSobreRurM!X27)*(1-txMortM!X27*FaPensRurM!X27) + FePensRurM!X27</f>
        <v>760.04901633127508</v>
      </c>
      <c r="Y27" s="99">
        <f>(X26 - IFERROR(INDEX(FePensRurM!$B$2:$BJ$92,ROW($A27)- 1 - RegraSaída!Y27,COLUMN(Y$1)- 1 - RegraSaída!Y27),0)*PSobreRurM!Y27)*(1-txMortM!Y27*FaPensRurM!Y27) + FePensRurM!Y27</f>
        <v>745.72877160480766</v>
      </c>
      <c r="Z27" s="99">
        <f>(Y26 - IFERROR(INDEX(FePensRurM!$B$2:$BJ$92,ROW($A27)- 1 - RegraSaída!Z27,COLUMN(Z$1)- 1 - RegraSaída!Z27),0)*PSobreRurM!Z27)*(1-txMortM!Z27*FaPensRurM!Z27) + FePensRurM!Z27</f>
        <v>732.45396568960905</v>
      </c>
      <c r="AA27" s="99">
        <f>(Z26 - IFERROR(INDEX(FePensRurM!$B$2:$BJ$92,ROW($A27)- 1 - RegraSaída!AA27,COLUMN(AA$1)- 1 - RegraSaída!AA27),0)*PSobreRurM!AA27)*(1-txMortM!AA27*FaPensRurM!AA27) + FePensRurM!AA27</f>
        <v>719.2912481026608</v>
      </c>
      <c r="AB27" s="99">
        <f>(AA26 - IFERROR(INDEX(FePensRurM!$B$2:$BJ$92,ROW($A27)- 1 - RegraSaída!AB27,COLUMN(AB$1)- 1 - RegraSaída!AB27),0)*PSobreRurM!AB27)*(1-txMortM!AB27*FaPensRurM!AB27) + FePensRurM!AB27</f>
        <v>706.0377139023891</v>
      </c>
      <c r="AC27" s="99">
        <f>(AB26 - IFERROR(INDEX(FePensRurM!$B$2:$BJ$92,ROW($A27)- 1 - RegraSaída!AC27,COLUMN(AC$1)- 1 - RegraSaída!AC27),0)*PSobreRurM!AC27)*(1-txMortM!AC27*FaPensRurM!AC27) + FePensRurM!AC27</f>
        <v>693.41708678844122</v>
      </c>
      <c r="AD27" s="99">
        <f>(AC26 - IFERROR(INDEX(FePensRurM!$B$2:$BJ$92,ROW($A27)- 1 - RegraSaída!AD27,COLUMN(AD$1)- 1 - RegraSaída!AD27),0)*PSobreRurM!AD27)*(1-txMortM!AD27*FaPensRurM!AD27) + FePensRurM!AD27</f>
        <v>681.66627521741191</v>
      </c>
      <c r="AE27" s="99">
        <f>(AD26 - IFERROR(INDEX(FePensRurM!$B$2:$BJ$92,ROW($A27)- 1 - RegraSaída!AE27,COLUMN(AE$1)- 1 - RegraSaída!AE27),0)*PSobreRurM!AE27)*(1-txMortM!AE27*FaPensRurM!AE27) + FePensRurM!AE27</f>
        <v>667.65363645723062</v>
      </c>
      <c r="AF27" s="99">
        <f>(AE26 - IFERROR(INDEX(FePensRurM!$B$2:$BJ$92,ROW($A27)- 1 - RegraSaída!AF27,COLUMN(AF$1)- 1 - RegraSaída!AF27),0)*PSobreRurM!AF27)*(1-txMortM!AF27*FaPensRurM!AF27) + FePensRurM!AF27</f>
        <v>666.33471623108949</v>
      </c>
      <c r="AG27" s="99">
        <f>(AF26 - IFERROR(INDEX(FePensRurM!$B$2:$BJ$92,ROW($A27)- 1 - RegraSaída!AG27,COLUMN(AG$1)- 1 - RegraSaída!AG27),0)*PSobreRurM!AG27)*(1-txMortM!AG27*FaPensRurM!AG27) + FePensRurM!AG27</f>
        <v>651.96415856399199</v>
      </c>
      <c r="AH27" s="99">
        <f>(AG26 - IFERROR(INDEX(FePensRurM!$B$2:$BJ$92,ROW($A27)- 1 - RegraSaída!AH27,COLUMN(AH$1)- 1 - RegraSaída!AH27),0)*PSobreRurM!AH27)*(1-txMortM!AH27*FaPensRurM!AH27) + FePensRurM!AH27</f>
        <v>636.25936769392206</v>
      </c>
      <c r="AI27" s="99">
        <f>(AH26 - IFERROR(INDEX(FePensRurM!$B$2:$BJ$92,ROW($A27)- 1 - RegraSaída!AI27,COLUMN(AI$1)- 1 - RegraSaída!AI27),0)*PSobreRurM!AI27)*(1-txMortM!AI27*FaPensRurM!AI27) + FePensRurM!AI27</f>
        <v>619.27214675883704</v>
      </c>
      <c r="AJ27" s="99">
        <f>(AI26 - IFERROR(INDEX(FePensRurM!$B$2:$BJ$92,ROW($A27)- 1 - RegraSaída!AJ27,COLUMN(AJ$1)- 1 - RegraSaída!AJ27),0)*PSobreRurM!AJ27)*(1-txMortM!AJ27*FaPensRurM!AJ27) + FePensRurM!AJ27</f>
        <v>601.54750418373305</v>
      </c>
      <c r="AK27" s="99">
        <f>(AJ26 - IFERROR(INDEX(FePensRurM!$B$2:$BJ$92,ROW($A27)- 1 - RegraSaída!AK27,COLUMN(AK$1)- 1 - RegraSaída!AK27),0)*PSobreRurM!AK27)*(1-txMortM!AK27*FaPensRurM!AK27) + FePensRurM!AK27</f>
        <v>583.48868252058219</v>
      </c>
      <c r="AL27" s="99">
        <f>(AK26 - IFERROR(INDEX(FePensRurM!$B$2:$BJ$92,ROW($A27)- 1 - RegraSaída!AL27,COLUMN(AL$1)- 1 - RegraSaída!AL27),0)*PSobreRurM!AL27)*(1-txMortM!AL27*FaPensRurM!AL27) + FePensRurM!AL27</f>
        <v>565.28787830792294</v>
      </c>
      <c r="AM27" s="99">
        <f>(AL26 - IFERROR(INDEX(FePensRurM!$B$2:$BJ$92,ROW($A27)- 1 - RegraSaída!AM27,COLUMN(AM$1)- 1 - RegraSaída!AM27),0)*PSobreRurM!AM27)*(1-txMortM!AM27*FaPensRurM!AM27) + FePensRurM!AM27</f>
        <v>547.83896538049623</v>
      </c>
      <c r="AN27" s="99">
        <f>(AM26 - IFERROR(INDEX(FePensRurM!$B$2:$BJ$92,ROW($A27)- 1 - RegraSaída!AN27,COLUMN(AN$1)- 1 - RegraSaída!AN27),0)*PSobreRurM!AN27)*(1-txMortM!AN27*FaPensRurM!AN27) + FePensRurM!AN27</f>
        <v>531.60662046664311</v>
      </c>
      <c r="AO27" s="99">
        <f>(AN26 - IFERROR(INDEX(FePensRurM!$B$2:$BJ$92,ROW($A27)- 1 - RegraSaída!AO27,COLUMN(AO$1)- 1 - RegraSaída!AO27),0)*PSobreRurM!AO27)*(1-txMortM!AO27*FaPensRurM!AO27) + FePensRurM!AO27</f>
        <v>515.49309968436455</v>
      </c>
      <c r="AP27" s="99">
        <f>(AO26 - IFERROR(INDEX(FePensRurM!$B$2:$BJ$92,ROW($A27)- 1 - RegraSaída!AP27,COLUMN(AP$1)- 1 - RegraSaída!AP27),0)*PSobreRurM!AP27)*(1-txMortM!AP27*FaPensRurM!AP27) + FePensRurM!AP27</f>
        <v>500.54815228515372</v>
      </c>
      <c r="AQ27" s="99">
        <f>(AP26 - IFERROR(INDEX(FePensRurM!$B$2:$BJ$92,ROW($A27)- 1 - RegraSaída!AQ27,COLUMN(AQ$1)- 1 - RegraSaída!AQ27),0)*PSobreRurM!AQ27)*(1-txMortM!AQ27*FaPensRurM!AQ27) + FePensRurM!AQ27</f>
        <v>486.38834078834708</v>
      </c>
      <c r="AR27" s="99">
        <f>(AQ26 - IFERROR(INDEX(FePensRurM!$B$2:$BJ$92,ROW($A27)- 1 - RegraSaída!AR27,COLUMN(AR$1)- 1 - RegraSaída!AR27),0)*PSobreRurM!AR27)*(1-txMortM!AR27*FaPensRurM!AR27) + FePensRurM!AR27</f>
        <v>472.70288983365958</v>
      </c>
      <c r="AS27" s="99">
        <f>(AR26 - IFERROR(INDEX(FePensRurM!$B$2:$BJ$92,ROW($A27)- 1 - RegraSaída!AS27,COLUMN(AS$1)- 1 - RegraSaída!AS27),0)*PSobreRurM!AS27)*(1-txMortM!AS27*FaPensRurM!AS27) + FePensRurM!AS27</f>
        <v>459.68559041822579</v>
      </c>
      <c r="AT27" s="99">
        <f>(AS26 - IFERROR(INDEX(FePensRurM!$B$2:$BJ$92,ROW($A27)- 1 - RegraSaída!AT27,COLUMN(AT$1)- 1 - RegraSaída!AT27),0)*PSobreRurM!AT27)*(1-txMortM!AT27*FaPensRurM!AT27) + FePensRurM!AT27</f>
        <v>447.66844634103199</v>
      </c>
      <c r="AU27" s="99">
        <f>(AT26 - IFERROR(INDEX(FePensRurM!$B$2:$BJ$92,ROW($A27)- 1 - RegraSaída!AU27,COLUMN(AU$1)- 1 - RegraSaída!AU27),0)*PSobreRurM!AU27)*(1-txMortM!AU27*FaPensRurM!AU27) + FePensRurM!AU27</f>
        <v>435.92455634284454</v>
      </c>
      <c r="AV27" s="99">
        <f>(AU26 - IFERROR(INDEX(FePensRurM!$B$2:$BJ$92,ROW($A27)- 1 - RegraSaída!AV27,COLUMN(AV$1)- 1 - RegraSaída!AV27),0)*PSobreRurM!AV27)*(1-txMortM!AV27*FaPensRurM!AV27) + FePensRurM!AV27</f>
        <v>425.30491323880602</v>
      </c>
      <c r="AW27" s="99">
        <f>(AV26 - IFERROR(INDEX(FePensRurM!$B$2:$BJ$92,ROW($A27)- 1 - RegraSaída!AW27,COLUMN(AW$1)- 1 - RegraSaída!AW27),0)*PSobreRurM!AW27)*(1-txMortM!AW27*FaPensRurM!AW27) + FePensRurM!AW27</f>
        <v>415.602691327446</v>
      </c>
      <c r="AX27" s="99">
        <f>(AW26 - IFERROR(INDEX(FePensRurM!$B$2:$BJ$92,ROW($A27)- 1 - RegraSaída!AX27,COLUMN(AX$1)- 1 - RegraSaída!AX27),0)*PSobreRurM!AX27)*(1-txMortM!AX27*FaPensRurM!AX27) + FePensRurM!AX27</f>
        <v>405.87577294894271</v>
      </c>
      <c r="AY27" s="99">
        <f>(AX26 - IFERROR(INDEX(FePensRurM!$B$2:$BJ$92,ROW($A27)- 1 - RegraSaída!AY27,COLUMN(AY$1)- 1 - RegraSaída!AY27),0)*PSobreRurM!AY27)*(1-txMortM!AY27*FaPensRurM!AY27) + FePensRurM!AY27</f>
        <v>396.3818051687598</v>
      </c>
      <c r="AZ27" s="99">
        <f>(AY26 - IFERROR(INDEX(FePensRurM!$B$2:$BJ$92,ROW($A27)- 1 - RegraSaída!AZ27,COLUMN(AZ$1)- 1 - RegraSaída!AZ27),0)*PSobreRurM!AZ27)*(1-txMortM!AZ27*FaPensRurM!AZ27) + FePensRurM!AZ27</f>
        <v>387.61377395984334</v>
      </c>
      <c r="BA27" s="99">
        <f>(AZ26 - IFERROR(INDEX(FePensRurM!$B$2:$BJ$92,ROW($A27)- 1 - RegraSaída!BA27,COLUMN(BA$1)- 1 - RegraSaída!BA27),0)*PSobreRurM!BA27)*(1-txMortM!BA27*FaPensRurM!BA27) + FePensRurM!BA27</f>
        <v>378.92074968697358</v>
      </c>
      <c r="BB27" s="99">
        <f>(BA26 - IFERROR(INDEX(FePensRurM!$B$2:$BJ$92,ROW($A27)- 1 - RegraSaída!BB27,COLUMN(BB$1)- 1 - RegraSaída!BB27),0)*PSobreRurM!BB27)*(1-txMortM!BB27*FaPensRurM!BB27) + FePensRurM!BB27</f>
        <v>370.47721227053762</v>
      </c>
      <c r="BC27" s="99">
        <f>(BB26 - IFERROR(INDEX(FePensRurM!$B$2:$BJ$92,ROW($A27)- 1 - RegraSaída!BC27,COLUMN(BC$1)- 1 - RegraSaída!BC27),0)*PSobreRurM!BC27)*(1-txMortM!BC27*FaPensRurM!BC27) + FePensRurM!BC27</f>
        <v>362.86277862785471</v>
      </c>
      <c r="BD27" s="99">
        <f>(BC26 - IFERROR(INDEX(FePensRurM!$B$2:$BJ$92,ROW($A27)- 1 - RegraSaída!BD27,COLUMN(BD$1)- 1 - RegraSaída!BD27),0)*PSobreRurM!BD27)*(1-txMortM!BD27*FaPensRurM!BD27) + FePensRurM!BD27</f>
        <v>355.44400833945565</v>
      </c>
      <c r="BE27" s="99">
        <f>(BD26 - IFERROR(INDEX(FePensRurM!$B$2:$BJ$92,ROW($A27)- 1 - RegraSaída!BE27,COLUMN(BE$1)- 1 - RegraSaída!BE27),0)*PSobreRurM!BE27)*(1-txMortM!BE27*FaPensRurM!BE27) + FePensRurM!BE27</f>
        <v>347.92603833962988</v>
      </c>
      <c r="BF27" s="99">
        <f>(BE26 - IFERROR(INDEX(FePensRurM!$B$2:$BJ$92,ROW($A27)- 1 - RegraSaída!BF27,COLUMN(BF$1)- 1 - RegraSaída!BF27),0)*PSobreRurM!BF27)*(1-txMortM!BF27*FaPensRurM!BF27) + FePensRurM!BF27</f>
        <v>341.2455121520527</v>
      </c>
      <c r="BG27" s="99">
        <f>(BF26 - IFERROR(INDEX(FePensRurM!$B$2:$BJ$92,ROW($A27)- 1 - RegraSaída!BG27,COLUMN(BG$1)- 1 - RegraSaída!BG27),0)*PSobreRurM!BG27)*(1-txMortM!BG27*FaPensRurM!BG27) + FePensRurM!BG27</f>
        <v>334.76409327400916</v>
      </c>
      <c r="BH27" s="99">
        <f>(BG26 - IFERROR(INDEX(FePensRurM!$B$2:$BJ$92,ROW($A27)- 1 - RegraSaída!BH27,COLUMN(BH$1)- 1 - RegraSaída!BH27),0)*PSobreRurM!BH27)*(1-txMortM!BH27*FaPensRurM!BH27) + FePensRurM!BH27</f>
        <v>328.35883109719146</v>
      </c>
      <c r="BI27" s="99">
        <f>(BH26 - IFERROR(INDEX(FePensRurM!$B$2:$BJ$92,ROW($A27)- 1 - RegraSaída!BI27,COLUMN(BI$1)- 1 - RegraSaída!BI27),0)*PSobreRurM!BI27)*(1-txMortM!BI27*FaPensRurM!BI27) + FePensRurM!BI27</f>
        <v>322.7364603466192</v>
      </c>
      <c r="BJ27" s="99">
        <f>(BI26 - IFERROR(INDEX(FePensRurM!$B$2:$BJ$92,ROW($A27)- 1 - RegraSaída!BJ27,COLUMN(BJ$1)- 1 - RegraSaída!BJ27),0)*PSobreRurM!BJ27)*(1-txMortM!BJ27*FaPensRurM!BJ27) + FePensRurM!BJ27</f>
        <v>316.69860758575595</v>
      </c>
    </row>
    <row r="28" spans="1:62" x14ac:dyDescent="0.3">
      <c r="A28" s="94">
        <v>26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  <c r="O28" s="95"/>
      <c r="P28" s="96"/>
      <c r="Q28" s="99">
        <f>(P27 - IFERROR(INDEX(FePensRurM!$B$2:$BJ$92,ROW($A28)- 1 - RegraSaída!Q28,COLUMN(Q$1)- 1 - RegraSaída!Q28),0)*PSobreRurM!Q28)*(1-txMortM!Q28*FaPensRurM!Q28) + FePensRurM!Q28</f>
        <v>249.44118764423581</v>
      </c>
      <c r="R28" s="99">
        <f>(Q27 - IFERROR(INDEX(FePensRurM!$B$2:$BJ$92,ROW($A28)- 1 - RegraSaída!R28,COLUMN(R$1)- 1 - RegraSaída!R28),0)*PSobreRurM!R28)*(1-txMortM!R28*FaPensRurM!R28) + FePensRurM!R28</f>
        <v>459.94120556580765</v>
      </c>
      <c r="S28" s="99">
        <f>(R27 - IFERROR(INDEX(FePensRurM!$B$2:$BJ$92,ROW($A28)- 1 - RegraSaída!S28,COLUMN(S$1)- 1 - RegraSaída!S28),0)*PSobreRurM!S28)*(1-txMortM!S28*FaPensRurM!S28) + FePensRurM!S28</f>
        <v>629.16549958891221</v>
      </c>
      <c r="T28" s="99">
        <f>(S27 - IFERROR(INDEX(FePensRurM!$B$2:$BJ$92,ROW($A28)- 1 - RegraSaída!T28,COLUMN(T$1)- 1 - RegraSaída!T28),0)*PSobreRurM!T28)*(1-txMortM!T28*FaPensRurM!T28) + FePensRurM!T28</f>
        <v>780.73701568048045</v>
      </c>
      <c r="U28" s="99">
        <f>(T27 - IFERROR(INDEX(FePensRurM!$B$2:$BJ$92,ROW($A28)- 1 - RegraSaída!U28,COLUMN(U$1)- 1 - RegraSaída!U28),0)*PSobreRurM!U28)*(1-txMortM!U28*FaPensRurM!U28) + FePensRurM!U28</f>
        <v>899.26532807528577</v>
      </c>
      <c r="V28" s="99">
        <f>(U27 - IFERROR(INDEX(FePensRurM!$B$2:$BJ$92,ROW($A28)- 1 - RegraSaída!V28,COLUMN(V$1)- 1 - RegraSaída!V28),0)*PSobreRurM!V28)*(1-txMortM!V28*FaPensRurM!V28) + FePensRurM!V28</f>
        <v>1022.5983743872862</v>
      </c>
      <c r="W28" s="99">
        <f>(V27 - IFERROR(INDEX(FePensRurM!$B$2:$BJ$92,ROW($A28)- 1 - RegraSaída!W28,COLUMN(W$1)- 1 - RegraSaída!W28),0)*PSobreRurM!W28)*(1-txMortM!W28*FaPensRurM!W28) + FePensRurM!W28</f>
        <v>996.6973429325169</v>
      </c>
      <c r="X28" s="99">
        <f>(W27 - IFERROR(INDEX(FePensRurM!$B$2:$BJ$92,ROW($A28)- 1 - RegraSaída!X28,COLUMN(X$1)- 1 - RegraSaída!X28),0)*PSobreRurM!X28)*(1-txMortM!X28*FaPensRurM!X28) + FePensRurM!X28</f>
        <v>974.19565527359646</v>
      </c>
      <c r="Y28" s="99">
        <f>(X27 - IFERROR(INDEX(FePensRurM!$B$2:$BJ$92,ROW($A28)- 1 - RegraSaída!Y28,COLUMN(Y$1)- 1 - RegraSaída!Y28),0)*PSobreRurM!Y28)*(1-txMortM!Y28*FaPensRurM!Y28) + FePensRurM!Y28</f>
        <v>954.26959841775249</v>
      </c>
      <c r="Z28" s="99">
        <f>(Y27 - IFERROR(INDEX(FePensRurM!$B$2:$BJ$92,ROW($A28)- 1 - RegraSaída!Z28,COLUMN(Z$1)- 1 - RegraSaída!Z28),0)*PSobreRurM!Z28)*(1-txMortM!Z28*FaPensRurM!Z28) + FePensRurM!Z28</f>
        <v>935.61280458010469</v>
      </c>
      <c r="AA28" s="99">
        <f>(Z27 - IFERROR(INDEX(FePensRurM!$B$2:$BJ$92,ROW($A28)- 1 - RegraSaída!AA28,COLUMN(AA$1)- 1 - RegraSaída!AA28),0)*PSobreRurM!AA28)*(1-txMortM!AA28*FaPensRurM!AA28) + FePensRurM!AA28</f>
        <v>918.32532391915595</v>
      </c>
      <c r="AB28" s="99">
        <f>(AA27 - IFERROR(INDEX(FePensRurM!$B$2:$BJ$92,ROW($A28)- 1 - RegraSaída!AB28,COLUMN(AB$1)- 1 - RegraSaída!AB28),0)*PSobreRurM!AB28)*(1-txMortM!AB28*FaPensRurM!AB28) + FePensRurM!AB28</f>
        <v>901.04977386739165</v>
      </c>
      <c r="AC28" s="99">
        <f>(AB27 - IFERROR(INDEX(FePensRurM!$B$2:$BJ$92,ROW($A28)- 1 - RegraSaída!AC28,COLUMN(AC$1)- 1 - RegraSaída!AC28),0)*PSobreRurM!AC28)*(1-txMortM!AC28*FaPensRurM!AC28) + FePensRurM!AC28</f>
        <v>884.51670525648422</v>
      </c>
      <c r="AD28" s="99">
        <f>(AC27 - IFERROR(INDEX(FePensRurM!$B$2:$BJ$92,ROW($A28)- 1 - RegraSaída!AD28,COLUMN(AD$1)- 1 - RegraSaída!AD28),0)*PSobreRurM!AD28)*(1-txMortM!AD28*FaPensRurM!AD28) + FePensRurM!AD28</f>
        <v>868.89666304094374</v>
      </c>
      <c r="AE28" s="99">
        <f>(AD27 - IFERROR(INDEX(FePensRurM!$B$2:$BJ$92,ROW($A28)- 1 - RegraSaída!AE28,COLUMN(AE$1)- 1 - RegraSaída!AE28),0)*PSobreRurM!AE28)*(1-txMortM!AE28*FaPensRurM!AE28) + FePensRurM!AE28</f>
        <v>854.23486589205788</v>
      </c>
      <c r="AF28" s="99">
        <f>(AE27 - IFERROR(INDEX(FePensRurM!$B$2:$BJ$92,ROW($A28)- 1 - RegraSaída!AF28,COLUMN(AF$1)- 1 - RegraSaída!AF28),0)*PSobreRurM!AF28)*(1-txMortM!AF28*FaPensRurM!AF28) + FePensRurM!AF28</f>
        <v>838.02286563606935</v>
      </c>
      <c r="AG28" s="99">
        <f>(AF27 - IFERROR(INDEX(FePensRurM!$B$2:$BJ$92,ROW($A28)- 1 - RegraSaída!AG28,COLUMN(AG$1)- 1 - RegraSaída!AG28),0)*PSobreRurM!AG28)*(1-txMortM!AG28*FaPensRurM!AG28) + FePensRurM!AG28</f>
        <v>837.29525499875569</v>
      </c>
      <c r="AH28" s="99">
        <f>(AG27 - IFERROR(INDEX(FePensRurM!$B$2:$BJ$92,ROW($A28)- 1 - RegraSaída!AH28,COLUMN(AH$1)- 1 - RegraSaída!AH28),0)*PSobreRurM!AH28)*(1-txMortM!AH28*FaPensRurM!AH28) + FePensRurM!AH28</f>
        <v>817.87541209961273</v>
      </c>
      <c r="AI28" s="99">
        <f>(AH27 - IFERROR(INDEX(FePensRurM!$B$2:$BJ$92,ROW($A28)- 1 - RegraSaída!AI28,COLUMN(AI$1)- 1 - RegraSaída!AI28),0)*PSobreRurM!AI28)*(1-txMortM!AI28*FaPensRurM!AI28) + FePensRurM!AI28</f>
        <v>797.20411359280365</v>
      </c>
      <c r="AJ28" s="99">
        <f>(AI27 - IFERROR(INDEX(FePensRurM!$B$2:$BJ$92,ROW($A28)- 1 - RegraSaída!AJ28,COLUMN(AJ$1)- 1 - RegraSaída!AJ28),0)*PSobreRurM!AJ28)*(1-txMortM!AJ28*FaPensRurM!AJ28) + FePensRurM!AJ28</f>
        <v>775.46691895445372</v>
      </c>
      <c r="AK28" s="99">
        <f>(AJ27 - IFERROR(INDEX(FePensRurM!$B$2:$BJ$92,ROW($A28)- 1 - RegraSaída!AK28,COLUMN(AK$1)- 1 - RegraSaída!AK28),0)*PSobreRurM!AK28)*(1-txMortM!AK28*FaPensRurM!AK28) + FePensRurM!AK28</f>
        <v>753.20691835739353</v>
      </c>
      <c r="AL28" s="99">
        <f>(AK27 - IFERROR(INDEX(FePensRurM!$B$2:$BJ$92,ROW($A28)- 1 - RegraSaída!AL28,COLUMN(AL$1)- 1 - RegraSaída!AL28),0)*PSobreRurM!AL28)*(1-txMortM!AL28*FaPensRurM!AL28) + FePensRurM!AL28</f>
        <v>730.62661715768854</v>
      </c>
      <c r="AM28" s="99">
        <f>(AL27 - IFERROR(INDEX(FePensRurM!$B$2:$BJ$92,ROW($A28)- 1 - RegraSaída!AM28,COLUMN(AM$1)- 1 - RegraSaída!AM28),0)*PSobreRurM!AM28)*(1-txMortM!AM28*FaPensRurM!AM28) + FePensRurM!AM28</f>
        <v>707.94176466955969</v>
      </c>
      <c r="AN28" s="99">
        <f>(AM27 - IFERROR(INDEX(FePensRurM!$B$2:$BJ$92,ROW($A28)- 1 - RegraSaída!AN28,COLUMN(AN$1)- 1 - RegraSaída!AN28),0)*PSobreRurM!AN28)*(1-txMortM!AN28*FaPensRurM!AN28) + FePensRurM!AN28</f>
        <v>686.49948351896353</v>
      </c>
      <c r="AO28" s="99">
        <f>(AN27 - IFERROR(INDEX(FePensRurM!$B$2:$BJ$92,ROW($A28)- 1 - RegraSaída!AO28,COLUMN(AO$1)- 1 - RegraSaída!AO28),0)*PSobreRurM!AO28)*(1-txMortM!AO28*FaPensRurM!AO28) + FePensRurM!AO28</f>
        <v>666.31953304958131</v>
      </c>
      <c r="AP28" s="99">
        <f>(AO27 - IFERROR(INDEX(FePensRurM!$B$2:$BJ$92,ROW($A28)- 1 - RegraSaída!AP28,COLUMN(AP$1)- 1 - RegraSaída!AP28),0)*PSobreRurM!AP28)*(1-txMortM!AP28*FaPensRurM!AP28) + FePensRurM!AP28</f>
        <v>646.16347168138577</v>
      </c>
      <c r="AQ28" s="99">
        <f>(AP27 - IFERROR(INDEX(FePensRurM!$B$2:$BJ$92,ROW($A28)- 1 - RegraSaída!AQ28,COLUMN(AQ$1)- 1 - RegraSaída!AQ28),0)*PSobreRurM!AQ28)*(1-txMortM!AQ28*FaPensRurM!AQ28) + FePensRurM!AQ28</f>
        <v>627.71821651723087</v>
      </c>
      <c r="AR28" s="99">
        <f>(AQ27 - IFERROR(INDEX(FePensRurM!$B$2:$BJ$92,ROW($A28)- 1 - RegraSaída!AR28,COLUMN(AR$1)- 1 - RegraSaída!AR28),0)*PSobreRurM!AR28)*(1-txMortM!AR28*FaPensRurM!AR28) + FePensRurM!AR28</f>
        <v>609.94642589650789</v>
      </c>
      <c r="AS28" s="99">
        <f>(AR27 - IFERROR(INDEX(FePensRurM!$B$2:$BJ$92,ROW($A28)- 1 - RegraSaída!AS28,COLUMN(AS$1)- 1 - RegraSaída!AS28),0)*PSobreRurM!AS28)*(1-txMortM!AS28*FaPensRurM!AS28) + FePensRurM!AS28</f>
        <v>592.92793470619063</v>
      </c>
      <c r="AT28" s="99">
        <f>(AS27 - IFERROR(INDEX(FePensRurM!$B$2:$BJ$92,ROW($A28)- 1 - RegraSaída!AT28,COLUMN(AT$1)- 1 - RegraSaída!AT28),0)*PSobreRurM!AT28)*(1-txMortM!AT28*FaPensRurM!AT28) + FePensRurM!AT28</f>
        <v>576.9232638706294</v>
      </c>
      <c r="AU28" s="99">
        <f>(AT27 - IFERROR(INDEX(FePensRurM!$B$2:$BJ$92,ROW($A28)- 1 - RegraSaída!AU28,COLUMN(AU$1)- 1 - RegraSaída!AU28),0)*PSobreRurM!AU28)*(1-txMortM!AU28*FaPensRurM!AU28) + FePensRurM!AU28</f>
        <v>561.9689093317952</v>
      </c>
      <c r="AV28" s="99">
        <f>(AU27 - IFERROR(INDEX(FePensRurM!$B$2:$BJ$92,ROW($A28)- 1 - RegraSaída!AV28,COLUMN(AV$1)- 1 - RegraSaída!AV28),0)*PSobreRurM!AV28)*(1-txMortM!AV28*FaPensRurM!AV28) + FePensRurM!AV28</f>
        <v>547.39241656057766</v>
      </c>
      <c r="AW28" s="99">
        <f>(AV27 - IFERROR(INDEX(FePensRurM!$B$2:$BJ$92,ROW($A28)- 1 - RegraSaída!AW28,COLUMN(AW$1)- 1 - RegraSaída!AW28),0)*PSobreRurM!AW28)*(1-txMortM!AW28*FaPensRurM!AW28) + FePensRurM!AW28</f>
        <v>534.4168866604665</v>
      </c>
      <c r="AX28" s="99">
        <f>(AW27 - IFERROR(INDEX(FePensRurM!$B$2:$BJ$92,ROW($A28)- 1 - RegraSaída!AX28,COLUMN(AX$1)- 1 - RegraSaída!AX28),0)*PSobreRurM!AX28)*(1-txMortM!AX28*FaPensRurM!AX28) + FePensRurM!AX28</f>
        <v>522.38238893438142</v>
      </c>
      <c r="AY28" s="99">
        <f>(AX27 - IFERROR(INDEX(FePensRurM!$B$2:$BJ$92,ROW($A28)- 1 - RegraSaída!AY28,COLUMN(AY$1)- 1 - RegraSaída!AY28),0)*PSobreRurM!AY28)*(1-txMortM!AY28*FaPensRurM!AY28) + FePensRurM!AY28</f>
        <v>510.05379839346176</v>
      </c>
      <c r="AZ28" s="99">
        <f>(AY27 - IFERROR(INDEX(FePensRurM!$B$2:$BJ$92,ROW($A28)- 1 - RegraSaída!AZ28,COLUMN(AZ$1)- 1 - RegraSaída!AZ28),0)*PSobreRurM!AZ28)*(1-txMortM!AZ28*FaPensRurM!AZ28) + FePensRurM!AZ28</f>
        <v>498.17127093595644</v>
      </c>
      <c r="BA28" s="99">
        <f>(AZ27 - IFERROR(INDEX(FePensRurM!$B$2:$BJ$92,ROW($A28)- 1 - RegraSaída!BA28,COLUMN(BA$1)- 1 - RegraSaída!BA28),0)*PSobreRurM!BA28)*(1-txMortM!BA28*FaPensRurM!BA28) + FePensRurM!BA28</f>
        <v>487.59177705287328</v>
      </c>
      <c r="BB28" s="99">
        <f>(BA27 - IFERROR(INDEX(FePensRurM!$B$2:$BJ$92,ROW($A28)- 1 - RegraSaída!BB28,COLUMN(BB$1)- 1 - RegraSaída!BB28),0)*PSobreRurM!BB28)*(1-txMortM!BB28*FaPensRurM!BB28) + FePensRurM!BB28</f>
        <v>476.79277535647327</v>
      </c>
      <c r="BC28" s="99">
        <f>(BB27 - IFERROR(INDEX(FePensRurM!$B$2:$BJ$92,ROW($A28)- 1 - RegraSaída!BC28,COLUMN(BC$1)- 1 - RegraSaída!BC28),0)*PSobreRurM!BC28)*(1-txMortM!BC28*FaPensRurM!BC28) + FePensRurM!BC28</f>
        <v>466.30276284319842</v>
      </c>
      <c r="BD28" s="99">
        <f>(BC27 - IFERROR(INDEX(FePensRurM!$B$2:$BJ$92,ROW($A28)- 1 - RegraSaída!BD28,COLUMN(BD$1)- 1 - RegraSaída!BD28),0)*PSobreRurM!BD28)*(1-txMortM!BD28*FaPensRurM!BD28) + FePensRurM!BD28</f>
        <v>456.97940414685775</v>
      </c>
      <c r="BE28" s="99">
        <f>(BD27 - IFERROR(INDEX(FePensRurM!$B$2:$BJ$92,ROW($A28)- 1 - RegraSaída!BE28,COLUMN(BE$1)- 1 - RegraSaída!BE28),0)*PSobreRurM!BE28)*(1-txMortM!BE28*FaPensRurM!BE28) + FePensRurM!BE28</f>
        <v>447.52989256229489</v>
      </c>
      <c r="BF28" s="99">
        <f>(BE27 - IFERROR(INDEX(FePensRurM!$B$2:$BJ$92,ROW($A28)- 1 - RegraSaída!BF28,COLUMN(BF$1)- 1 - RegraSaída!BF28),0)*PSobreRurM!BF28)*(1-txMortM!BF28*FaPensRurM!BF28) + FePensRurM!BF28</f>
        <v>438.0429990057404</v>
      </c>
      <c r="BG28" s="99">
        <f>(BF27 - IFERROR(INDEX(FePensRurM!$B$2:$BJ$92,ROW($A28)- 1 - RegraSaída!BG28,COLUMN(BG$1)- 1 - RegraSaída!BG28),0)*PSobreRurM!BG28)*(1-txMortM!BG28*FaPensRurM!BG28) + FePensRurM!BG28</f>
        <v>429.78186180467236</v>
      </c>
      <c r="BH28" s="99">
        <f>(BG27 - IFERROR(INDEX(FePensRurM!$B$2:$BJ$92,ROW($A28)- 1 - RegraSaída!BH28,COLUMN(BH$1)- 1 - RegraSaída!BH28),0)*PSobreRurM!BH28)*(1-txMortM!BH28*FaPensRurM!BH28) + FePensRurM!BH28</f>
        <v>421.74780891457362</v>
      </c>
      <c r="BI28" s="99">
        <f>(BH27 - IFERROR(INDEX(FePensRurM!$B$2:$BJ$92,ROW($A28)- 1 - RegraSaída!BI28,COLUMN(BI$1)- 1 - RegraSaída!BI28),0)*PSobreRurM!BI28)*(1-txMortM!BI28*FaPensRurM!BI28) + FePensRurM!BI28</f>
        <v>413.82319176070928</v>
      </c>
      <c r="BJ28" s="99">
        <f>(BI27 - IFERROR(INDEX(FePensRurM!$B$2:$BJ$92,ROW($A28)- 1 - RegraSaída!BJ28,COLUMN(BJ$1)- 1 - RegraSaída!BJ28),0)*PSobreRurM!BJ28)*(1-txMortM!BJ28*FaPensRurM!BJ28) + FePensRurM!BJ28</f>
        <v>406.13581221835335</v>
      </c>
    </row>
    <row r="29" spans="1:62" x14ac:dyDescent="0.3">
      <c r="A29" s="94">
        <v>27</v>
      </c>
      <c r="B29" s="95"/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6"/>
      <c r="Q29" s="99">
        <f>(P28 - IFERROR(INDEX(FePensRurM!$B$2:$BJ$92,ROW($A29)- 1 - RegraSaída!Q29,COLUMN(Q$1)- 1 - RegraSaída!Q29),0)*PSobreRurM!Q29)*(1-txMortM!Q29*FaPensRurM!Q29) + FePensRurM!Q29</f>
        <v>288.97797451760488</v>
      </c>
      <c r="R29" s="99">
        <f>(Q28 - IFERROR(INDEX(FePensRurM!$B$2:$BJ$92,ROW($A29)- 1 - RegraSaída!R29,COLUMN(R$1)- 1 - RegraSaída!R29),0)*PSobreRurM!R29)*(1-txMortM!R29*FaPensRurM!R29) + FePensRurM!R29</f>
        <v>524.53210446534251</v>
      </c>
      <c r="S29" s="99">
        <f>(R28 - IFERROR(INDEX(FePensRurM!$B$2:$BJ$92,ROW($A29)- 1 - RegraSaída!S29,COLUMN(S$1)- 1 - RegraSaída!S29),0)*PSobreRurM!S29)*(1-txMortM!S29*FaPensRurM!S29) + FePensRurM!S29</f>
        <v>723.22270607594896</v>
      </c>
      <c r="T29" s="99">
        <f>(S28 - IFERROR(INDEX(FePensRurM!$B$2:$BJ$92,ROW($A29)- 1 - RegraSaída!T29,COLUMN(T$1)- 1 - RegraSaída!T29),0)*PSobreRurM!T29)*(1-txMortM!T29*FaPensRurM!T29) + FePensRurM!T29</f>
        <v>881.82841147982526</v>
      </c>
      <c r="U29" s="99">
        <f>(T28 - IFERROR(INDEX(FePensRurM!$B$2:$BJ$92,ROW($A29)- 1 - RegraSaída!U29,COLUMN(U$1)- 1 - RegraSaída!U29),0)*PSobreRurM!U29)*(1-txMortM!U29*FaPensRurM!U29) + FePensRurM!U29</f>
        <v>1023.9193320380955</v>
      </c>
      <c r="V29" s="99">
        <f>(U28 - IFERROR(INDEX(FePensRurM!$B$2:$BJ$92,ROW($A29)- 1 - RegraSaída!V29,COLUMN(V$1)- 1 - RegraSaída!V29),0)*PSobreRurM!V29)*(1-txMortM!V29*FaPensRurM!V29) + FePensRurM!V29</f>
        <v>1135.9200147235297</v>
      </c>
      <c r="W29" s="99">
        <f>(V28 - IFERROR(INDEX(FePensRurM!$B$2:$BJ$92,ROW($A29)- 1 - RegraSaída!W29,COLUMN(W$1)- 1 - RegraSaída!W29),0)*PSobreRurM!W29)*(1-txMortM!W29*FaPensRurM!W29) + FePensRurM!W29</f>
        <v>1108.9041312902978</v>
      </c>
      <c r="X29" s="99">
        <f>(W28 - IFERROR(INDEX(FePensRurM!$B$2:$BJ$92,ROW($A29)- 1 - RegraSaída!X29,COLUMN(X$1)- 1 - RegraSaída!X29),0)*PSobreRurM!X29)*(1-txMortM!X29*FaPensRurM!X29) + FePensRurM!X29</f>
        <v>1083.1687269155595</v>
      </c>
      <c r="Y29" s="99">
        <f>(X28 - IFERROR(INDEX(FePensRurM!$B$2:$BJ$92,ROW($A29)- 1 - RegraSaída!Y29,COLUMN(Y$1)- 1 - RegraSaída!Y29),0)*PSobreRurM!Y29)*(1-txMortM!Y29*FaPensRurM!Y29) + FePensRurM!Y29</f>
        <v>1059.4845306310076</v>
      </c>
      <c r="Z29" s="99">
        <f>(Y28 - IFERROR(INDEX(FePensRurM!$B$2:$BJ$92,ROW($A29)- 1 - RegraSaída!Z29,COLUMN(Z$1)- 1 - RegraSaída!Z29),0)*PSobreRurM!Z29)*(1-txMortM!Z29*FaPensRurM!Z29) + FePensRurM!Z29</f>
        <v>1037.8478344884873</v>
      </c>
      <c r="AA29" s="99">
        <f>(Z28 - IFERROR(INDEX(FePensRurM!$B$2:$BJ$92,ROW($A29)- 1 - RegraSaída!AA29,COLUMN(AA$1)- 1 - RegraSaída!AA29),0)*PSobreRurM!AA29)*(1-txMortM!AA29*FaPensRurM!AA29) + FePensRurM!AA29</f>
        <v>1017.1719817389931</v>
      </c>
      <c r="AB29" s="99">
        <f>(AA28 - IFERROR(INDEX(FePensRurM!$B$2:$BJ$92,ROW($A29)- 1 - RegraSaída!AB29,COLUMN(AB$1)- 1 - RegraSaída!AB29),0)*PSobreRurM!AB29)*(1-txMortM!AB29*FaPensRurM!AB29) + FePensRurM!AB29</f>
        <v>997.51300348742723</v>
      </c>
      <c r="AC29" s="99">
        <f>(AB28 - IFERROR(INDEX(FePensRurM!$B$2:$BJ$92,ROW($A29)- 1 - RegraSaída!AC29,COLUMN(AC$1)- 1 - RegraSaída!AC29),0)*PSobreRurM!AC29)*(1-txMortM!AC29*FaPensRurM!AC29) + FePensRurM!AC29</f>
        <v>977.60049493920212</v>
      </c>
      <c r="AD29" s="99">
        <f>(AC28 - IFERROR(INDEX(FePensRurM!$B$2:$BJ$92,ROW($A29)- 1 - RegraSaída!AD29,COLUMN(AD$1)- 1 - RegraSaída!AD29),0)*PSobreRurM!AD29)*(1-txMortM!AD29*FaPensRurM!AD29) + FePensRurM!AD29</f>
        <v>959.46641273216096</v>
      </c>
      <c r="AE29" s="99">
        <f>(AD28 - IFERROR(INDEX(FePensRurM!$B$2:$BJ$92,ROW($A29)- 1 - RegraSaída!AE29,COLUMN(AE$1)- 1 - RegraSaída!AE29),0)*PSobreRurM!AE29)*(1-txMortM!AE29*FaPensRurM!AE29) + FePensRurM!AE29</f>
        <v>942.90291757562341</v>
      </c>
      <c r="AF29" s="99">
        <f>(AE28 - IFERROR(INDEX(FePensRurM!$B$2:$BJ$92,ROW($A29)- 1 - RegraSaída!AF29,COLUMN(AF$1)- 1 - RegraSaída!AF29),0)*PSobreRurM!AF29)*(1-txMortM!AF29*FaPensRurM!AF29) + FePensRurM!AF29</f>
        <v>928.63293932683825</v>
      </c>
      <c r="AG29" s="99">
        <f>(AF28 - IFERROR(INDEX(FePensRurM!$B$2:$BJ$92,ROW($A29)- 1 - RegraSaída!AG29,COLUMN(AG$1)- 1 - RegraSaída!AG29),0)*PSobreRurM!AG29)*(1-txMortM!AG29*FaPensRurM!AG29) + FePensRurM!AG29</f>
        <v>912.39219478440555</v>
      </c>
      <c r="AH29" s="99">
        <f>(AG28 - IFERROR(INDEX(FePensRurM!$B$2:$BJ$92,ROW($A29)- 1 - RegraSaída!AH29,COLUMN(AH$1)- 1 - RegraSaída!AH29),0)*PSobreRurM!AH29)*(1-txMortM!AH29*FaPensRurM!AH29) + FePensRurM!AH29</f>
        <v>910.76818582464932</v>
      </c>
      <c r="AI29" s="99">
        <f>(AH28 - IFERROR(INDEX(FePensRurM!$B$2:$BJ$92,ROW($A29)- 1 - RegraSaída!AI29,COLUMN(AI$1)- 1 - RegraSaída!AI29),0)*PSobreRurM!AI29)*(1-txMortM!AI29*FaPensRurM!AI29) + FePensRurM!AI29</f>
        <v>888.90351232615467</v>
      </c>
      <c r="AJ29" s="99">
        <f>(AI28 - IFERROR(INDEX(FePensRurM!$B$2:$BJ$92,ROW($A29)- 1 - RegraSaída!AJ29,COLUMN(AJ$1)- 1 - RegraSaída!AJ29),0)*PSobreRurM!AJ29)*(1-txMortM!AJ29*FaPensRurM!AJ29) + FePensRurM!AJ29</f>
        <v>866.02256385799978</v>
      </c>
      <c r="AK29" s="99">
        <f>(AJ28 - IFERROR(INDEX(FePensRurM!$B$2:$BJ$92,ROW($A29)- 1 - RegraSaída!AK29,COLUMN(AK$1)- 1 - RegraSaída!AK29),0)*PSobreRurM!AK29)*(1-txMortM!AK29*FaPensRurM!AK29) + FePensRurM!AK29</f>
        <v>842.31827432925422</v>
      </c>
      <c r="AL29" s="99">
        <f>(AK28 - IFERROR(INDEX(FePensRurM!$B$2:$BJ$92,ROW($A29)- 1 - RegraSaída!AL29,COLUMN(AL$1)- 1 - RegraSaída!AL29),0)*PSobreRurM!AL29)*(1-txMortM!AL29*FaPensRurM!AL29) + FePensRurM!AL29</f>
        <v>817.40563487564873</v>
      </c>
      <c r="AM29" s="99">
        <f>(AL28 - IFERROR(INDEX(FePensRurM!$B$2:$BJ$92,ROW($A29)- 1 - RegraSaída!AM29,COLUMN(AM$1)- 1 - RegraSaída!AM29),0)*PSobreRurM!AM29)*(1-txMortM!AM29*FaPensRurM!AM29) + FePensRurM!AM29</f>
        <v>792.25183452816771</v>
      </c>
      <c r="AN29" s="99">
        <f>(AM28 - IFERROR(INDEX(FePensRurM!$B$2:$BJ$92,ROW($A29)- 1 - RegraSaída!AN29,COLUMN(AN$1)- 1 - RegraSaída!AN29),0)*PSobreRurM!AN29)*(1-txMortM!AN29*FaPensRurM!AN29) + FePensRurM!AN29</f>
        <v>767.93245158338459</v>
      </c>
      <c r="AO29" s="99">
        <f>(AN28 - IFERROR(INDEX(FePensRurM!$B$2:$BJ$92,ROW($A29)- 1 - RegraSaída!AO29,COLUMN(AO$1)- 1 - RegraSaída!AO29),0)*PSobreRurM!AO29)*(1-txMortM!AO29*FaPensRurM!AO29) + FePensRurM!AO29</f>
        <v>745.41396492331592</v>
      </c>
      <c r="AP29" s="99">
        <f>(AO28 - IFERROR(INDEX(FePensRurM!$B$2:$BJ$92,ROW($A29)- 1 - RegraSaída!AP29,COLUMN(AP$1)- 1 - RegraSaída!AP29),0)*PSobreRurM!AP29)*(1-txMortM!AP29*FaPensRurM!AP29) + FePensRurM!AP29</f>
        <v>723.7297361106456</v>
      </c>
      <c r="AQ29" s="99">
        <f>(AP28 - IFERROR(INDEX(FePensRurM!$B$2:$BJ$92,ROW($A29)- 1 - RegraSaída!AQ29,COLUMN(AQ$1)- 1 - RegraSaída!AQ29),0)*PSobreRurM!AQ29)*(1-txMortM!AQ29*FaPensRurM!AQ29) + FePensRurM!AQ29</f>
        <v>702.14598701916282</v>
      </c>
      <c r="AR29" s="99">
        <f>(AQ28 - IFERROR(INDEX(FePensRurM!$B$2:$BJ$92,ROW($A29)- 1 - RegraSaída!AR29,COLUMN(AR$1)- 1 - RegraSaída!AR29),0)*PSobreRurM!AR29)*(1-txMortM!AR29*FaPensRurM!AR29) + FePensRurM!AR29</f>
        <v>682.15993237233602</v>
      </c>
      <c r="AS29" s="99">
        <f>(AR28 - IFERROR(INDEX(FePensRurM!$B$2:$BJ$92,ROW($A29)- 1 - RegraSaída!AS29,COLUMN(AS$1)- 1 - RegraSaída!AS29),0)*PSobreRurM!AS29)*(1-txMortM!AS29*FaPensRurM!AS29) + FePensRurM!AS29</f>
        <v>662.9718494344545</v>
      </c>
      <c r="AT29" s="99">
        <f>(AS28 - IFERROR(INDEX(FePensRurM!$B$2:$BJ$92,ROW($A29)- 1 - RegraSaída!AT29,COLUMN(AT$1)- 1 - RegraSaída!AT29),0)*PSobreRurM!AT29)*(1-txMortM!AT29*FaPensRurM!AT29) + FePensRurM!AT29</f>
        <v>644.96275873320076</v>
      </c>
      <c r="AU29" s="99">
        <f>(AT28 - IFERROR(INDEX(FePensRurM!$B$2:$BJ$92,ROW($A29)- 1 - RegraSaída!AU29,COLUMN(AU$1)- 1 - RegraSaída!AU29),0)*PSobreRurM!AU29)*(1-txMortM!AU29*FaPensRurM!AU29) + FePensRurM!AU29</f>
        <v>628.00819025536975</v>
      </c>
      <c r="AV29" s="99">
        <f>(AU28 - IFERROR(INDEX(FePensRurM!$B$2:$BJ$92,ROW($A29)- 1 - RegraSaída!AV29,COLUMN(AV$1)- 1 - RegraSaída!AV29),0)*PSobreRurM!AV29)*(1-txMortM!AV29*FaPensRurM!AV29) + FePensRurM!AV29</f>
        <v>611.73645865458059</v>
      </c>
      <c r="AW29" s="99">
        <f>(AV28 - IFERROR(INDEX(FePensRurM!$B$2:$BJ$92,ROW($A29)- 1 - RegraSaída!AW29,COLUMN(AW$1)- 1 - RegraSaída!AW29),0)*PSobreRurM!AW29)*(1-txMortM!AW29*FaPensRurM!AW29) + FePensRurM!AW29</f>
        <v>596.31972309651064</v>
      </c>
      <c r="AX29" s="99">
        <f>(AW28 - IFERROR(INDEX(FePensRurM!$B$2:$BJ$92,ROW($A29)- 1 - RegraSaída!AX29,COLUMN(AX$1)- 1 - RegraSaída!AX29),0)*PSobreRurM!AX29)*(1-txMortM!AX29*FaPensRurM!AX29) + FePensRurM!AX29</f>
        <v>582.77263432292216</v>
      </c>
      <c r="AY29" s="99">
        <f>(AX28 - IFERROR(INDEX(FePensRurM!$B$2:$BJ$92,ROW($A29)- 1 - RegraSaída!AY29,COLUMN(AY$1)- 1 - RegraSaída!AY29),0)*PSobreRurM!AY29)*(1-txMortM!AY29*FaPensRurM!AY29) + FePensRurM!AY29</f>
        <v>569.6982123016852</v>
      </c>
      <c r="AZ29" s="99">
        <f>(AY28 - IFERROR(INDEX(FePensRurM!$B$2:$BJ$92,ROW($A29)- 1 - RegraSaída!AZ29,COLUMN(AZ$1)- 1 - RegraSaída!AZ29),0)*PSobreRurM!AZ29)*(1-txMortM!AZ29*FaPensRurM!AZ29) + FePensRurM!AZ29</f>
        <v>556.39926654631631</v>
      </c>
      <c r="BA29" s="99">
        <f>(AZ28 - IFERROR(INDEX(FePensRurM!$B$2:$BJ$92,ROW($A29)- 1 - RegraSaída!BA29,COLUMN(BA$1)- 1 - RegraSaída!BA29),0)*PSobreRurM!BA29)*(1-txMortM!BA29*FaPensRurM!BA29) + FePensRurM!BA29</f>
        <v>543.81518061501822</v>
      </c>
      <c r="BB29" s="99">
        <f>(BA28 - IFERROR(INDEX(FePensRurM!$B$2:$BJ$92,ROW($A29)- 1 - RegraSaída!BB29,COLUMN(BB$1)- 1 - RegraSaída!BB29),0)*PSobreRurM!BB29)*(1-txMortM!BB29*FaPensRurM!BB29) + FePensRurM!BB29</f>
        <v>532.47097013066036</v>
      </c>
      <c r="BC29" s="99">
        <f>(BB28 - IFERROR(INDEX(FePensRurM!$B$2:$BJ$92,ROW($A29)- 1 - RegraSaída!BC29,COLUMN(BC$1)- 1 - RegraSaída!BC29),0)*PSobreRurM!BC29)*(1-txMortM!BC29*FaPensRurM!BC29) + FePensRurM!BC29</f>
        <v>520.82182277391985</v>
      </c>
      <c r="BD29" s="99">
        <f>(BC28 - IFERROR(INDEX(FePensRurM!$B$2:$BJ$92,ROW($A29)- 1 - RegraSaída!BD29,COLUMN(BD$1)- 1 - RegraSaída!BD29),0)*PSobreRurM!BD29)*(1-txMortM!BD29*FaPensRurM!BD29) + FePensRurM!BD29</f>
        <v>509.81432137860281</v>
      </c>
      <c r="BE29" s="99">
        <f>(BD28 - IFERROR(INDEX(FePensRurM!$B$2:$BJ$92,ROW($A29)- 1 - RegraSaída!BE29,COLUMN(BE$1)- 1 - RegraSaída!BE29),0)*PSobreRurM!BE29)*(1-txMortM!BE29*FaPensRurM!BE29) + FePensRurM!BE29</f>
        <v>499.8468145511153</v>
      </c>
      <c r="BF29" s="99">
        <f>(BE28 - IFERROR(INDEX(FePensRurM!$B$2:$BJ$92,ROW($A29)- 1 - RegraSaída!BF29,COLUMN(BF$1)- 1 - RegraSaída!BF29),0)*PSobreRurM!BF29)*(1-txMortM!BF29*FaPensRurM!BF29) + FePensRurM!BF29</f>
        <v>489.37172091813875</v>
      </c>
      <c r="BG29" s="99">
        <f>(BF28 - IFERROR(INDEX(FePensRurM!$B$2:$BJ$92,ROW($A29)- 1 - RegraSaída!BG29,COLUMN(BG$1)- 1 - RegraSaída!BG29),0)*PSobreRurM!BG29)*(1-txMortM!BG29*FaPensRurM!BG29) + FePensRurM!BG29</f>
        <v>479.25369949775893</v>
      </c>
      <c r="BH29" s="99">
        <f>(BG28 - IFERROR(INDEX(FePensRurM!$B$2:$BJ$92,ROW($A29)- 1 - RegraSaída!BH29,COLUMN(BH$1)- 1 - RegraSaída!BH29),0)*PSobreRurM!BH29)*(1-txMortM!BH29*FaPensRurM!BH29) + FePensRurM!BH29</f>
        <v>470.27724558592115</v>
      </c>
      <c r="BI29" s="99">
        <f>(BH28 - IFERROR(INDEX(FePensRurM!$B$2:$BJ$92,ROW($A29)- 1 - RegraSaída!BI29,COLUMN(BI$1)- 1 - RegraSaída!BI29),0)*PSobreRurM!BI29)*(1-txMortM!BI29*FaPensRurM!BI29) + FePensRurM!BI29</f>
        <v>461.63517779306113</v>
      </c>
      <c r="BJ29" s="99">
        <f>(BI28 - IFERROR(INDEX(FePensRurM!$B$2:$BJ$92,ROW($A29)- 1 - RegraSaída!BJ29,COLUMN(BJ$1)- 1 - RegraSaída!BJ29),0)*PSobreRurM!BJ29)*(1-txMortM!BJ29*FaPensRurM!BJ29) + FePensRurM!BJ29</f>
        <v>453.77114130170588</v>
      </c>
    </row>
    <row r="30" spans="1:62" x14ac:dyDescent="0.3">
      <c r="A30" s="94">
        <v>28</v>
      </c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6"/>
      <c r="Q30" s="99">
        <f>(P29 - IFERROR(INDEX(FePensRurM!$B$2:$BJ$92,ROW($A30)- 1 - RegraSaída!Q30,COLUMN(Q$1)- 1 - RegraSaída!Q30),0)*PSobreRurM!Q30)*(1-txMortM!Q30*FaPensRurM!Q30) + FePensRurM!Q30</f>
        <v>313.7027342868227</v>
      </c>
      <c r="R30" s="99">
        <f>(Q29 - IFERROR(INDEX(FePensRurM!$B$2:$BJ$92,ROW($A30)- 1 - RegraSaída!R30,COLUMN(R$1)- 1 - RegraSaída!R30),0)*PSobreRurM!R30)*(1-txMortM!R30*FaPensRurM!R30) + FePensRurM!R30</f>
        <v>591.19747751166824</v>
      </c>
      <c r="S30" s="99">
        <f>(R29 - IFERROR(INDEX(FePensRurM!$B$2:$BJ$92,ROW($A30)- 1 - RegraSaída!S30,COLUMN(S$1)- 1 - RegraSaída!S30),0)*PSobreRurM!S30)*(1-txMortM!S30*FaPensRurM!S30) + FePensRurM!S30</f>
        <v>813.4431548807288</v>
      </c>
      <c r="T30" s="99">
        <f>(S29 - IFERROR(INDEX(FePensRurM!$B$2:$BJ$92,ROW($A30)- 1 - RegraSaída!T30,COLUMN(T$1)- 1 - RegraSaída!T30),0)*PSobreRurM!T30)*(1-txMortM!T30*FaPensRurM!T30) + FePensRurM!T30</f>
        <v>1000.682884318406</v>
      </c>
      <c r="U30" s="99">
        <f>(T29 - IFERROR(INDEX(FePensRurM!$B$2:$BJ$92,ROW($A30)- 1 - RegraSaída!U30,COLUMN(U$1)- 1 - RegraSaída!U30),0)*PSobreRurM!U30)*(1-txMortM!U30*FaPensRurM!U30) + FePensRurM!U30</f>
        <v>1148.4615427056965</v>
      </c>
      <c r="V30" s="99">
        <f>(U29 - IFERROR(INDEX(FePensRurM!$B$2:$BJ$92,ROW($A30)- 1 - RegraSaída!V30,COLUMN(V$1)- 1 - RegraSaída!V30),0)*PSobreRurM!V30)*(1-txMortM!V30*FaPensRurM!V30) + FePensRurM!V30</f>
        <v>1281.6693609032061</v>
      </c>
      <c r="W30" s="99">
        <f>(V29 - IFERROR(INDEX(FePensRurM!$B$2:$BJ$92,ROW($A30)- 1 - RegraSaída!W30,COLUMN(W$1)- 1 - RegraSaída!W30),0)*PSobreRurM!W30)*(1-txMortM!W30*FaPensRurM!W30) + FePensRurM!W30</f>
        <v>1245.9505846622794</v>
      </c>
      <c r="X30" s="99">
        <f>(W29 - IFERROR(INDEX(FePensRurM!$B$2:$BJ$92,ROW($A30)- 1 - RegraSaída!X30,COLUMN(X$1)- 1 - RegraSaída!X30),0)*PSobreRurM!X30)*(1-txMortM!X30*FaPensRurM!X30) + FePensRurM!X30</f>
        <v>1218.6996581756182</v>
      </c>
      <c r="Y30" s="99">
        <f>(X29 - IFERROR(INDEX(FePensRurM!$B$2:$BJ$92,ROW($A30)- 1 - RegraSaída!Y30,COLUMN(Y$1)- 1 - RegraSaída!Y30),0)*PSobreRurM!Y30)*(1-txMortM!Y30*FaPensRurM!Y30) + FePensRurM!Y30</f>
        <v>1191.3857376424348</v>
      </c>
      <c r="Z30" s="99">
        <f>(Y29 - IFERROR(INDEX(FePensRurM!$B$2:$BJ$92,ROW($A30)- 1 - RegraSaída!Z30,COLUMN(Z$1)- 1 - RegraSaída!Z30),0)*PSobreRurM!Z30)*(1-txMortM!Z30*FaPensRurM!Z30) + FePensRurM!Z30</f>
        <v>1165.5905669714139</v>
      </c>
      <c r="AA30" s="99">
        <f>(Z29 - IFERROR(INDEX(FePensRurM!$B$2:$BJ$92,ROW($A30)- 1 - RegraSaída!AA30,COLUMN(AA$1)- 1 - RegraSaída!AA30),0)*PSobreRurM!AA30)*(1-txMortM!AA30*FaPensRurM!AA30) + FePensRurM!AA30</f>
        <v>1141.3780188556691</v>
      </c>
      <c r="AB30" s="99">
        <f>(AA29 - IFERROR(INDEX(FePensRurM!$B$2:$BJ$92,ROW($A30)- 1 - RegraSaída!AB30,COLUMN(AB$1)- 1 - RegraSaída!AB30),0)*PSobreRurM!AB30)*(1-txMortM!AB30*FaPensRurM!AB30) + FePensRurM!AB30</f>
        <v>1117.6295968687018</v>
      </c>
      <c r="AC30" s="99">
        <f>(AB29 - IFERROR(INDEX(FePensRurM!$B$2:$BJ$92,ROW($A30)- 1 - RegraSaída!AC30,COLUMN(AC$1)- 1 - RegraSaída!AC30),0)*PSobreRurM!AC30)*(1-txMortM!AC30*FaPensRurM!AC30) + FePensRurM!AC30</f>
        <v>1095.0470984118508</v>
      </c>
      <c r="AD30" s="99">
        <f>(AC29 - IFERROR(INDEX(FePensRurM!$B$2:$BJ$92,ROW($A30)- 1 - RegraSaída!AD30,COLUMN(AD$1)- 1 - RegraSaída!AD30),0)*PSobreRurM!AD30)*(1-txMortM!AD30*FaPensRurM!AD30) + FePensRurM!AD30</f>
        <v>1072.9784711575492</v>
      </c>
      <c r="AE30" s="99">
        <f>(AD29 - IFERROR(INDEX(FePensRurM!$B$2:$BJ$92,ROW($A30)- 1 - RegraSaída!AE30,COLUMN(AE$1)- 1 - RegraSaída!AE30),0)*PSobreRurM!AE30)*(1-txMortM!AE30*FaPensRurM!AE30) + FePensRurM!AE30</f>
        <v>1053.3024752624342</v>
      </c>
      <c r="AF30" s="99">
        <f>(AE29 - IFERROR(INDEX(FePensRurM!$B$2:$BJ$92,ROW($A30)- 1 - RegraSaída!AF30,COLUMN(AF$1)- 1 - RegraSaída!AF30),0)*PSobreRurM!AF30)*(1-txMortM!AF30*FaPensRurM!AF30) + FePensRurM!AF30</f>
        <v>1037.2637721990097</v>
      </c>
      <c r="AG30" s="99">
        <f>(AF29 - IFERROR(INDEX(FePensRurM!$B$2:$BJ$92,ROW($A30)- 1 - RegraSaída!AG30,COLUMN(AG$1)- 1 - RegraSaída!AG30),0)*PSobreRurM!AG30)*(1-txMortM!AG30*FaPensRurM!AG30) + FePensRurM!AG30</f>
        <v>1023.1307835625252</v>
      </c>
      <c r="AH30" s="99">
        <f>(AG29 - IFERROR(INDEX(FePensRurM!$B$2:$BJ$92,ROW($A30)- 1 - RegraSaída!AH30,COLUMN(AH$1)- 1 - RegraSaída!AH30),0)*PSobreRurM!AH30)*(1-txMortM!AH30*FaPensRurM!AH30) + FePensRurM!AH30</f>
        <v>1005.1013332080023</v>
      </c>
      <c r="AI30" s="99">
        <f>(AH29 - IFERROR(INDEX(FePensRurM!$B$2:$BJ$92,ROW($A30)- 1 - RegraSaída!AI30,COLUMN(AI$1)- 1 - RegraSaída!AI30),0)*PSobreRurM!AI30)*(1-txMortM!AI30*FaPensRurM!AI30) + FePensRurM!AI30</f>
        <v>1002.3068372630008</v>
      </c>
      <c r="AJ30" s="99">
        <f>(AI29 - IFERROR(INDEX(FePensRurM!$B$2:$BJ$92,ROW($A30)- 1 - RegraSaída!AJ30,COLUMN(AJ$1)- 1 - RegraSaída!AJ30),0)*PSobreRurM!AJ30)*(1-txMortM!AJ30*FaPensRurM!AJ30) + FePensRurM!AJ30</f>
        <v>977.71033789920989</v>
      </c>
      <c r="AK30" s="99">
        <f>(AJ29 - IFERROR(INDEX(FePensRurM!$B$2:$BJ$92,ROW($A30)- 1 - RegraSaída!AK30,COLUMN(AK$1)- 1 - RegraSaída!AK30),0)*PSobreRurM!AK30)*(1-txMortM!AK30*FaPensRurM!AK30) + FePensRurM!AK30</f>
        <v>952.2603722590502</v>
      </c>
      <c r="AL30" s="99">
        <f>(AK29 - IFERROR(INDEX(FePensRurM!$B$2:$BJ$92,ROW($A30)- 1 - RegraSaída!AL30,COLUMN(AL$1)- 1 - RegraSaída!AL30),0)*PSobreRurM!AL30)*(1-txMortM!AL30*FaPensRurM!AL30) + FePensRurM!AL30</f>
        <v>925.14393864905389</v>
      </c>
      <c r="AM30" s="99">
        <f>(AL29 - IFERROR(INDEX(FePensRurM!$B$2:$BJ$92,ROW($A30)- 1 - RegraSaída!AM30,COLUMN(AM$1)- 1 - RegraSaída!AM30),0)*PSobreRurM!AM30)*(1-txMortM!AM30*FaPensRurM!AM30) + FePensRurM!AM30</f>
        <v>897.17781810555311</v>
      </c>
      <c r="AN30" s="99">
        <f>(AM29 - IFERROR(INDEX(FePensRurM!$B$2:$BJ$92,ROW($A30)- 1 - RegraSaída!AN30,COLUMN(AN$1)- 1 - RegraSaída!AN30),0)*PSobreRurM!AN30)*(1-txMortM!AN30*FaPensRurM!AN30) + FePensRurM!AN30</f>
        <v>870.06670601624683</v>
      </c>
      <c r="AO30" s="99">
        <f>(AN29 - IFERROR(INDEX(FePensRurM!$B$2:$BJ$92,ROW($A30)- 1 - RegraSaída!AO30,COLUMN(AO$1)- 1 - RegraSaída!AO30),0)*PSobreRurM!AO30)*(1-txMortM!AO30*FaPensRurM!AO30) + FePensRurM!AO30</f>
        <v>844.01006073655174</v>
      </c>
      <c r="AP30" s="99">
        <f>(AO29 - IFERROR(INDEX(FePensRurM!$B$2:$BJ$92,ROW($A30)- 1 - RegraSaída!AP30,COLUMN(AP$1)- 1 - RegraSaída!AP30),0)*PSobreRurM!AP30)*(1-txMortM!AP30*FaPensRurM!AP30) + FePensRurM!AP30</f>
        <v>819.64716593898493</v>
      </c>
      <c r="AQ30" s="99">
        <f>(AP29 - IFERROR(INDEX(FePensRurM!$B$2:$BJ$92,ROW($A30)- 1 - RegraSaída!AQ30,COLUMN(AQ$1)- 1 - RegraSaída!AQ30),0)*PSobreRurM!AQ30)*(1-txMortM!AQ30*FaPensRurM!AQ30) + FePensRurM!AQ30</f>
        <v>796.05143539699816</v>
      </c>
      <c r="AR30" s="99">
        <f>(AQ29 - IFERROR(INDEX(FePensRurM!$B$2:$BJ$92,ROW($A30)- 1 - RegraSaída!AR30,COLUMN(AR$1)- 1 - RegraSaída!AR30),0)*PSobreRurM!AR30)*(1-txMortM!AR30*FaPensRurM!AR30) + FePensRurM!AR30</f>
        <v>772.44237171782925</v>
      </c>
      <c r="AS30" s="99">
        <f>(AR29 - IFERROR(INDEX(FePensRurM!$B$2:$BJ$92,ROW($A30)- 1 - RegraSaída!AS30,COLUMN(AS$1)- 1 - RegraSaída!AS30),0)*PSobreRurM!AS30)*(1-txMortM!AS30*FaPensRurM!AS30) + FePensRurM!AS30</f>
        <v>750.58981506384225</v>
      </c>
      <c r="AT30" s="99">
        <f>(AS29 - IFERROR(INDEX(FePensRurM!$B$2:$BJ$92,ROW($A30)- 1 - RegraSaída!AT30,COLUMN(AT$1)- 1 - RegraSaída!AT30),0)*PSobreRurM!AT30)*(1-txMortM!AT30*FaPensRurM!AT30) + FePensRurM!AT30</f>
        <v>729.95945261989709</v>
      </c>
      <c r="AU30" s="99">
        <f>(AT29 - IFERROR(INDEX(FePensRurM!$B$2:$BJ$92,ROW($A30)- 1 - RegraSaída!AU30,COLUMN(AU$1)- 1 - RegraSaída!AU30),0)*PSobreRurM!AU30)*(1-txMortM!AU30*FaPensRurM!AU30) + FePensRurM!AU30</f>
        <v>710.61631341968769</v>
      </c>
      <c r="AV30" s="99">
        <f>(AU29 - IFERROR(INDEX(FePensRurM!$B$2:$BJ$92,ROW($A30)- 1 - RegraSaída!AV30,COLUMN(AV$1)- 1 - RegraSaída!AV30),0)*PSobreRurM!AV30)*(1-txMortM!AV30*FaPensRurM!AV30) + FePensRurM!AV30</f>
        <v>692.08036324379373</v>
      </c>
      <c r="AW30" s="99">
        <f>(AV29 - IFERROR(INDEX(FePensRurM!$B$2:$BJ$92,ROW($A30)- 1 - RegraSaída!AW30,COLUMN(AW$1)- 1 - RegraSaída!AW30),0)*PSobreRurM!AW30)*(1-txMortM!AW30*FaPensRurM!AW30) + FePensRurM!AW30</f>
        <v>674.5436370668383</v>
      </c>
      <c r="AX30" s="99">
        <f>(AW29 - IFERROR(INDEX(FePensRurM!$B$2:$BJ$92,ROW($A30)- 1 - RegraSaída!AX30,COLUMN(AX$1)- 1 - RegraSaída!AX30),0)*PSobreRurM!AX30)*(1-txMortM!AX30*FaPensRurM!AX30) + FePensRurM!AX30</f>
        <v>658.20935667748176</v>
      </c>
      <c r="AY30" s="99">
        <f>(AX29 - IFERROR(INDEX(FePensRurM!$B$2:$BJ$92,ROW($A30)- 1 - RegraSaída!AY30,COLUMN(AY$1)- 1 - RegraSaída!AY30),0)*PSobreRurM!AY30)*(1-txMortM!AY30*FaPensRurM!AY30) + FePensRurM!AY30</f>
        <v>643.43654363674045</v>
      </c>
      <c r="AZ30" s="99">
        <f>(AY29 - IFERROR(INDEX(FePensRurM!$B$2:$BJ$92,ROW($A30)- 1 - RegraSaída!AZ30,COLUMN(AZ$1)- 1 - RegraSaída!AZ30),0)*PSobreRurM!AZ30)*(1-txMortM!AZ30*FaPensRurM!AZ30) + FePensRurM!AZ30</f>
        <v>629.03856027372944</v>
      </c>
      <c r="BA30" s="99">
        <f>(AZ29 - IFERROR(INDEX(FePensRurM!$B$2:$BJ$92,ROW($A30)- 1 - RegraSaída!BA30,COLUMN(BA$1)- 1 - RegraSaída!BA30),0)*PSobreRurM!BA30)*(1-txMortM!BA30*FaPensRurM!BA30) + FePensRurM!BA30</f>
        <v>614.79671026485619</v>
      </c>
      <c r="BB30" s="99">
        <f>(BA29 - IFERROR(INDEX(FePensRurM!$B$2:$BJ$92,ROW($A30)- 1 - RegraSaída!BB30,COLUMN(BB$1)- 1 - RegraSaída!BB30),0)*PSobreRurM!BB30)*(1-txMortM!BB30*FaPensRurM!BB30) + FePensRurM!BB30</f>
        <v>601.15056164876205</v>
      </c>
      <c r="BC30" s="99">
        <f>(BB29 - IFERROR(INDEX(FePensRurM!$B$2:$BJ$92,ROW($A30)- 1 - RegraSaída!BC30,COLUMN(BC$1)- 1 - RegraSaída!BC30),0)*PSobreRurM!BC30)*(1-txMortM!BC30*FaPensRurM!BC30) + FePensRurM!BC30</f>
        <v>588.73350936543363</v>
      </c>
      <c r="BD30" s="99">
        <f>(BC29 - IFERROR(INDEX(FePensRurM!$B$2:$BJ$92,ROW($A30)- 1 - RegraSaída!BD30,COLUMN(BD$1)- 1 - RegraSaída!BD30),0)*PSobreRurM!BD30)*(1-txMortM!BD30*FaPensRurM!BD30) + FePensRurM!BD30</f>
        <v>576.30649069067056</v>
      </c>
      <c r="BE30" s="99">
        <f>(BD29 - IFERROR(INDEX(FePensRurM!$B$2:$BJ$92,ROW($A30)- 1 - RegraSaída!BE30,COLUMN(BE$1)- 1 - RegraSaída!BE30),0)*PSobreRurM!BE30)*(1-txMortM!BE30*FaPensRurM!BE30) + FePensRurM!BE30</f>
        <v>564.43095711942556</v>
      </c>
      <c r="BF30" s="99">
        <f>(BE29 - IFERROR(INDEX(FePensRurM!$B$2:$BJ$92,ROW($A30)- 1 - RegraSaída!BF30,COLUMN(BF$1)- 1 - RegraSaída!BF30),0)*PSobreRurM!BF30)*(1-txMortM!BF30*FaPensRurM!BF30) + FePensRurM!BF30</f>
        <v>553.26777015775872</v>
      </c>
      <c r="BG30" s="99">
        <f>(BF29 - IFERROR(INDEX(FePensRurM!$B$2:$BJ$92,ROW($A30)- 1 - RegraSaída!BG30,COLUMN(BG$1)- 1 - RegraSaída!BG30),0)*PSobreRurM!BG30)*(1-txMortM!BG30*FaPensRurM!BG30) + FePensRurM!BG30</f>
        <v>541.85939304294607</v>
      </c>
      <c r="BH30" s="99">
        <f>(BG29 - IFERROR(INDEX(FePensRurM!$B$2:$BJ$92,ROW($A30)- 1 - RegraSaída!BH30,COLUMN(BH$1)- 1 - RegraSaída!BH30),0)*PSobreRurM!BH30)*(1-txMortM!BH30*FaPensRurM!BH30) + FePensRurM!BH30</f>
        <v>530.8840300780256</v>
      </c>
      <c r="BI30" s="99">
        <f>(BH29 - IFERROR(INDEX(FePensRurM!$B$2:$BJ$92,ROW($A30)- 1 - RegraSaída!BI30,COLUMN(BI$1)- 1 - RegraSaída!BI30),0)*PSobreRurM!BI30)*(1-txMortM!BI30*FaPensRurM!BI30) + FePensRurM!BI30</f>
        <v>521.11208652170603</v>
      </c>
      <c r="BJ30" s="99">
        <f>(BI29 - IFERROR(INDEX(FePensRurM!$B$2:$BJ$92,ROW($A30)- 1 - RegraSaída!BJ30,COLUMN(BJ$1)- 1 - RegraSaída!BJ30),0)*PSobreRurM!BJ30)*(1-txMortM!BJ30*FaPensRurM!BJ30) + FePensRurM!BJ30</f>
        <v>512.2920538029</v>
      </c>
    </row>
    <row r="31" spans="1:62" x14ac:dyDescent="0.3">
      <c r="A31" s="94">
        <v>29</v>
      </c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  <c r="O31" s="95"/>
      <c r="P31" s="96"/>
      <c r="Q31" s="99">
        <f>(P30 - IFERROR(INDEX(FePensRurM!$B$2:$BJ$92,ROW($A31)- 1 - RegraSaída!Q31,COLUMN(Q$1)- 1 - RegraSaída!Q31),0)*PSobreRurM!Q31)*(1-txMortM!Q31*FaPensRurM!Q31) + FePensRurM!Q31</f>
        <v>408.56165221293088</v>
      </c>
      <c r="R31" s="99">
        <f>(Q30 - IFERROR(INDEX(FePensRurM!$B$2:$BJ$92,ROW($A31)- 1 - RegraSaída!R31,COLUMN(R$1)- 1 - RegraSaída!R31),0)*PSobreRurM!R31)*(1-txMortM!R31*FaPensRurM!R31) + FePensRurM!R31</f>
        <v>714.83295057641283</v>
      </c>
      <c r="S31" s="99">
        <f>(R30 - IFERROR(INDEX(FePensRurM!$B$2:$BJ$92,ROW($A31)- 1 - RegraSaída!S31,COLUMN(S$1)- 1 - RegraSaída!S31),0)*PSobreRurM!S31)*(1-txMortM!S31*FaPensRurM!S31) + FePensRurM!S31</f>
        <v>979.4642814793815</v>
      </c>
      <c r="T31" s="99">
        <f>(S30 - IFERROR(INDEX(FePensRurM!$B$2:$BJ$92,ROW($A31)- 1 - RegraSaída!T31,COLUMN(T$1)- 1 - RegraSaída!T31),0)*PSobreRurM!T31)*(1-txMortM!T31*FaPensRurM!T31) + FePensRurM!T31</f>
        <v>1185.9201406786833</v>
      </c>
      <c r="U31" s="99">
        <f>(T30 - IFERROR(INDEX(FePensRurM!$B$2:$BJ$92,ROW($A31)- 1 - RegraSaída!U31,COLUMN(U$1)- 1 - RegraSaída!U31),0)*PSobreRurM!U31)*(1-txMortM!U31*FaPensRurM!U31) + FePensRurM!U31</f>
        <v>1359.0115859827592</v>
      </c>
      <c r="V31" s="99">
        <f>(U30 - IFERROR(INDEX(FePensRurM!$B$2:$BJ$92,ROW($A31)- 1 - RegraSaída!V31,COLUMN(V$1)- 1 - RegraSaída!V31),0)*PSobreRurM!V31)*(1-txMortM!V31*FaPensRurM!V31) + FePensRurM!V31</f>
        <v>1494.3208879590838</v>
      </c>
      <c r="W31" s="99">
        <f>(V30 - IFERROR(INDEX(FePensRurM!$B$2:$BJ$92,ROW($A31)- 1 - RegraSaída!W31,COLUMN(W$1)- 1 - RegraSaída!W31),0)*PSobreRurM!W31)*(1-txMortM!W31*FaPensRurM!W31) + FePensRurM!W31</f>
        <v>1442.8884684827235</v>
      </c>
      <c r="X31" s="99">
        <f>(W30 - IFERROR(INDEX(FePensRurM!$B$2:$BJ$92,ROW($A31)- 1 - RegraSaída!X31,COLUMN(X$1)- 1 - RegraSaída!X31),0)*PSobreRurM!X31)*(1-txMortM!X31*FaPensRurM!X31) + FePensRurM!X31</f>
        <v>1405.6775507734721</v>
      </c>
      <c r="Y31" s="99">
        <f>(X30 - IFERROR(INDEX(FePensRurM!$B$2:$BJ$92,ROW($A31)- 1 - RegraSaída!Y31,COLUMN(Y$1)- 1 - RegraSaída!Y31),0)*PSobreRurM!Y31)*(1-txMortM!Y31*FaPensRurM!Y31) + FePensRurM!Y31</f>
        <v>1375.9415430393262</v>
      </c>
      <c r="Z31" s="99">
        <f>(Y30 - IFERROR(INDEX(FePensRurM!$B$2:$BJ$92,ROW($A31)- 1 - RegraSaída!Z31,COLUMN(Z$1)- 1 - RegraSaída!Z31),0)*PSobreRurM!Z31)*(1-txMortM!Z31*FaPensRurM!Z31) + FePensRurM!Z31</f>
        <v>1345.3331605903322</v>
      </c>
      <c r="AA31" s="99">
        <f>(Z30 - IFERROR(INDEX(FePensRurM!$B$2:$BJ$92,ROW($A31)- 1 - RegraSaída!AA31,COLUMN(AA$1)- 1 - RegraSaída!AA31),0)*PSobreRurM!AA31)*(1-txMortM!AA31*FaPensRurM!AA31) + FePensRurM!AA31</f>
        <v>1316.0696304737896</v>
      </c>
      <c r="AB31" s="99">
        <f>(AA30 - IFERROR(INDEX(FePensRurM!$B$2:$BJ$92,ROW($A31)- 1 - RegraSaída!AB31,COLUMN(AB$1)- 1 - RegraSaída!AB31),0)*PSobreRurM!AB31)*(1-txMortM!AB31*FaPensRurM!AB31) + FePensRurM!AB31</f>
        <v>1287.5282083920849</v>
      </c>
      <c r="AC31" s="99">
        <f>(AB30 - IFERROR(INDEX(FePensRurM!$B$2:$BJ$92,ROW($A31)- 1 - RegraSaída!AC31,COLUMN(AC$1)- 1 - RegraSaída!AC31),0)*PSobreRurM!AC31)*(1-txMortM!AC31*FaPensRurM!AC31) + FePensRurM!AC31</f>
        <v>1259.3144707175784</v>
      </c>
      <c r="AD31" s="99">
        <f>(AC30 - IFERROR(INDEX(FePensRurM!$B$2:$BJ$92,ROW($A31)- 1 - RegraSaída!AD31,COLUMN(AD$1)- 1 - RegraSaída!AD31),0)*PSobreRurM!AD31)*(1-txMortM!AD31*FaPensRurM!AD31) + FePensRurM!AD31</f>
        <v>1233.690663638045</v>
      </c>
      <c r="AE31" s="99">
        <f>(AD30 - IFERROR(INDEX(FePensRurM!$B$2:$BJ$92,ROW($A31)- 1 - RegraSaída!AE31,COLUMN(AE$1)- 1 - RegraSaída!AE31),0)*PSobreRurM!AE31)*(1-txMortM!AE31*FaPensRurM!AE31) + FePensRurM!AE31</f>
        <v>1209.2847015076652</v>
      </c>
      <c r="AF31" s="99">
        <f>(AE30 - IFERROR(INDEX(FePensRurM!$B$2:$BJ$92,ROW($A31)- 1 - RegraSaída!AF31,COLUMN(AF$1)- 1 - RegraSaída!AF31),0)*PSobreRurM!AF31)*(1-txMortM!AF31*FaPensRurM!AF31) + FePensRurM!AF31</f>
        <v>1190.1630280928418</v>
      </c>
      <c r="AG31" s="99">
        <f>(AF30 - IFERROR(INDEX(FePensRurM!$B$2:$BJ$92,ROW($A31)- 1 - RegraSaída!AG31,COLUMN(AG$1)- 1 - RegraSaída!AG31),0)*PSobreRurM!AG31)*(1-txMortM!AG31*FaPensRurM!AG31) + FePensRurM!AG31</f>
        <v>1174.4745458570351</v>
      </c>
      <c r="AH31" s="99">
        <f>(AG30 - IFERROR(INDEX(FePensRurM!$B$2:$BJ$92,ROW($A31)- 1 - RegraSaída!AH31,COLUMN(AH$1)- 1 - RegraSaída!AH31),0)*PSobreRurM!AH31)*(1-txMortM!AH31*FaPensRurM!AH31) + FePensRurM!AH31</f>
        <v>1158.0434955999094</v>
      </c>
      <c r="AI31" s="99">
        <f>(AH30 - IFERROR(INDEX(FePensRurM!$B$2:$BJ$92,ROW($A31)- 1 - RegraSaída!AI31,COLUMN(AI$1)- 1 - RegraSaída!AI31),0)*PSobreRurM!AI31)*(1-txMortM!AI31*FaPensRurM!AI31) + FePensRurM!AI31</f>
        <v>1137.4087262985281</v>
      </c>
      <c r="AJ31" s="99">
        <f>(AI30 - IFERROR(INDEX(FePensRurM!$B$2:$BJ$92,ROW($A31)- 1 - RegraSaída!AJ31,COLUMN(AJ$1)- 1 - RegraSaída!AJ31),0)*PSobreRurM!AJ31)*(1-txMortM!AJ31*FaPensRurM!AJ31) + FePensRurM!AJ31</f>
        <v>1133.1536152476754</v>
      </c>
      <c r="AK31" s="99">
        <f>(AJ30 - IFERROR(INDEX(FePensRurM!$B$2:$BJ$92,ROW($A31)- 1 - RegraSaída!AK31,COLUMN(AK$1)- 1 - RegraSaída!AK31),0)*PSobreRurM!AK31)*(1-txMortM!AK31*FaPensRurM!AK31) + FePensRurM!AK31</f>
        <v>1104.8075887655136</v>
      </c>
      <c r="AL31" s="99">
        <f>(AK30 - IFERROR(INDEX(FePensRurM!$B$2:$BJ$92,ROW($A31)- 1 - RegraSaída!AL31,COLUMN(AL$1)- 1 - RegraSaída!AL31),0)*PSobreRurM!AL31)*(1-txMortM!AL31*FaPensRurM!AL31) + FePensRurM!AL31</f>
        <v>1074.3109703058567</v>
      </c>
      <c r="AM31" s="99">
        <f>(AL30 - IFERROR(INDEX(FePensRurM!$B$2:$BJ$92,ROW($A31)- 1 - RegraSaída!AM31,COLUMN(AM$1)- 1 - RegraSaída!AM31),0)*PSobreRurM!AM31)*(1-txMortM!AM31*FaPensRurM!AM31) + FePensRurM!AM31</f>
        <v>1042.6084803249896</v>
      </c>
      <c r="AN31" s="99">
        <f>(AM30 - IFERROR(INDEX(FePensRurM!$B$2:$BJ$92,ROW($A31)- 1 - RegraSaída!AN31,COLUMN(AN$1)- 1 - RegraSaída!AN31),0)*PSobreRurM!AN31)*(1-txMortM!AN31*FaPensRurM!AN31) + FePensRurM!AN31</f>
        <v>1011.7449125077891</v>
      </c>
      <c r="AO31" s="99">
        <f>(AN30 - IFERROR(INDEX(FePensRurM!$B$2:$BJ$92,ROW($A31)- 1 - RegraSaída!AO31,COLUMN(AO$1)- 1 - RegraSaída!AO31),0)*PSobreRurM!AO31)*(1-txMortM!AO31*FaPensRurM!AO31) + FePensRurM!AO31</f>
        <v>982.01672487206986</v>
      </c>
      <c r="AP31" s="99">
        <f>(AO30 - IFERROR(INDEX(FePensRurM!$B$2:$BJ$92,ROW($A31)- 1 - RegraSaída!AP31,COLUMN(AP$1)- 1 - RegraSaída!AP31),0)*PSobreRurM!AP31)*(1-txMortM!AP31*FaPensRurM!AP31) + FePensRurM!AP31</f>
        <v>953.21158281737303</v>
      </c>
      <c r="AQ31" s="99">
        <f>(AP30 - IFERROR(INDEX(FePensRurM!$B$2:$BJ$92,ROW($A31)- 1 - RegraSaída!AQ31,COLUMN(AQ$1)- 1 - RegraSaída!AQ31),0)*PSobreRurM!AQ31)*(1-txMortM!AQ31*FaPensRurM!AQ31) + FePensRurM!AQ31</f>
        <v>925.97944905927454</v>
      </c>
      <c r="AR31" s="99">
        <f>(AQ30 - IFERROR(INDEX(FePensRurM!$B$2:$BJ$92,ROW($A31)- 1 - RegraSaída!AR31,COLUMN(AR$1)- 1 - RegraSaída!AR31),0)*PSobreRurM!AR31)*(1-txMortM!AR31*FaPensRurM!AR31) + FePensRurM!AR31</f>
        <v>899.38927323586108</v>
      </c>
      <c r="AS31" s="99">
        <f>(AR30 - IFERROR(INDEX(FePensRurM!$B$2:$BJ$92,ROW($A31)- 1 - RegraSaída!AS31,COLUMN(AS$1)- 1 - RegraSaída!AS31),0)*PSobreRurM!AS31)*(1-txMortM!AS31*FaPensRurM!AS31) + FePensRurM!AS31</f>
        <v>873.00620203749486</v>
      </c>
      <c r="AT31" s="99">
        <f>(AS30 - IFERROR(INDEX(FePensRurM!$B$2:$BJ$92,ROW($A31)- 1 - RegraSaída!AT31,COLUMN(AT$1)- 1 - RegraSaída!AT31),0)*PSobreRurM!AT31)*(1-txMortM!AT31*FaPensRurM!AT31) + FePensRurM!AT31</f>
        <v>848.95731422282279</v>
      </c>
      <c r="AU31" s="99">
        <f>(AT30 - IFERROR(INDEX(FePensRurM!$B$2:$BJ$92,ROW($A31)- 1 - RegraSaída!AU31,COLUMN(AU$1)- 1 - RegraSaída!AU31),0)*PSobreRurM!AU31)*(1-txMortM!AU31*FaPensRurM!AU31) + FePensRurM!AU31</f>
        <v>826.15513011869393</v>
      </c>
      <c r="AV31" s="99">
        <f>(AU30 - IFERROR(INDEX(FePensRurM!$B$2:$BJ$92,ROW($A31)- 1 - RegraSaída!AV31,COLUMN(AV$1)- 1 - RegraSaída!AV31),0)*PSobreRurM!AV31)*(1-txMortM!AV31*FaPensRurM!AV31) + FePensRurM!AV31</f>
        <v>804.46982811420435</v>
      </c>
      <c r="AW31" s="99">
        <f>(AV30 - IFERROR(INDEX(FePensRurM!$B$2:$BJ$92,ROW($A31)- 1 - RegraSaída!AW31,COLUMN(AW$1)- 1 - RegraSaída!AW31),0)*PSobreRurM!AW31)*(1-txMortM!AW31*FaPensRurM!AW31) + FePensRurM!AW31</f>
        <v>783.95726154066631</v>
      </c>
      <c r="AX31" s="99">
        <f>(AW30 - IFERROR(INDEX(FePensRurM!$B$2:$BJ$92,ROW($A31)- 1 - RegraSaída!AX31,COLUMN(AX$1)- 1 - RegraSaída!AX31),0)*PSobreRurM!AX31)*(1-txMortM!AX31*FaPensRurM!AX31) + FePensRurM!AX31</f>
        <v>765.00547043876611</v>
      </c>
      <c r="AY31" s="99">
        <f>(AX30 - IFERROR(INDEX(FePensRurM!$B$2:$BJ$92,ROW($A31)- 1 - RegraSaída!AY31,COLUMN(AY$1)- 1 - RegraSaída!AY31),0)*PSobreRurM!AY31)*(1-txMortM!AY31*FaPensRurM!AY31) + FePensRurM!AY31</f>
        <v>746.8069661258852</v>
      </c>
      <c r="AZ31" s="99">
        <f>(AY30 - IFERROR(INDEX(FePensRurM!$B$2:$BJ$92,ROW($A31)- 1 - RegraSaída!AZ31,COLUMN(AZ$1)- 1 - RegraSaída!AZ31),0)*PSobreRurM!AZ31)*(1-txMortM!AZ31*FaPensRurM!AZ31) + FePensRurM!AZ31</f>
        <v>730.05186120720555</v>
      </c>
      <c r="BA31" s="99">
        <f>(AZ30 - IFERROR(INDEX(FePensRurM!$B$2:$BJ$92,ROW($A31)- 1 - RegraSaída!BA31,COLUMN(BA$1)- 1 - RegraSaída!BA31),0)*PSobreRurM!BA31)*(1-txMortM!BA31*FaPensRurM!BA31) + FePensRurM!BA31</f>
        <v>714.19402823247879</v>
      </c>
      <c r="BB31" s="99">
        <f>(BA30 - IFERROR(INDEX(FePensRurM!$B$2:$BJ$92,ROW($A31)- 1 - RegraSaída!BB31,COLUMN(BB$1)- 1 - RegraSaída!BB31),0)*PSobreRurM!BB31)*(1-txMortM!BB31*FaPensRurM!BB31) + FePensRurM!BB31</f>
        <v>698.43758192587654</v>
      </c>
      <c r="BC31" s="99">
        <f>(BB30 - IFERROR(INDEX(FePensRurM!$B$2:$BJ$92,ROW($A31)- 1 - RegraSaída!BC31,COLUMN(BC$1)- 1 - RegraSaída!BC31),0)*PSobreRurM!BC31)*(1-txMortM!BC31*FaPensRurM!BC31) + FePensRurM!BC31</f>
        <v>683.12492681228582</v>
      </c>
      <c r="BD31" s="99">
        <f>(BC30 - IFERROR(INDEX(FePensRurM!$B$2:$BJ$92,ROW($A31)- 1 - RegraSaída!BD31,COLUMN(BD$1)- 1 - RegraSaída!BD31),0)*PSobreRurM!BD31)*(1-txMortM!BD31*FaPensRurM!BD31) + FePensRurM!BD31</f>
        <v>669.49052563351529</v>
      </c>
      <c r="BE31" s="99">
        <f>(BD30 - IFERROR(INDEX(FePensRurM!$B$2:$BJ$92,ROW($A31)- 1 - RegraSaída!BE31,COLUMN(BE$1)- 1 - RegraSaída!BE31),0)*PSobreRurM!BE31)*(1-txMortM!BE31*FaPensRurM!BE31) + FePensRurM!BE31</f>
        <v>655.76191370034792</v>
      </c>
      <c r="BF31" s="99">
        <f>(BE30 - IFERROR(INDEX(FePensRurM!$B$2:$BJ$92,ROW($A31)- 1 - RegraSaída!BF31,COLUMN(BF$1)- 1 - RegraSaída!BF31),0)*PSobreRurM!BF31)*(1-txMortM!BF31*FaPensRurM!BF31) + FePensRurM!BF31</f>
        <v>642.18501228144726</v>
      </c>
      <c r="BG31" s="99">
        <f>(BF30 - IFERROR(INDEX(FePensRurM!$B$2:$BJ$92,ROW($A31)- 1 - RegraSaída!BG31,COLUMN(BG$1)- 1 - RegraSaída!BG31),0)*PSobreRurM!BG31)*(1-txMortM!BG31*FaPensRurM!BG31) + FePensRurM!BG31</f>
        <v>629.58216215851417</v>
      </c>
      <c r="BH31" s="99">
        <f>(BG30 - IFERROR(INDEX(FePensRurM!$B$2:$BJ$92,ROW($A31)- 1 - RegraSaída!BH31,COLUMN(BH$1)- 1 - RegraSaída!BH31),0)*PSobreRurM!BH31)*(1-txMortM!BH31*FaPensRurM!BH31) + FePensRurM!BH31</f>
        <v>616.93243877699149</v>
      </c>
      <c r="BI31" s="99">
        <f>(BH30 - IFERROR(INDEX(FePensRurM!$B$2:$BJ$92,ROW($A31)- 1 - RegraSaída!BI31,COLUMN(BI$1)- 1 - RegraSaída!BI31),0)*PSobreRurM!BI31)*(1-txMortM!BI31*FaPensRurM!BI31) + FePensRurM!BI31</f>
        <v>604.76634073590503</v>
      </c>
      <c r="BJ31" s="99">
        <f>(BI30 - IFERROR(INDEX(FePensRurM!$B$2:$BJ$92,ROW($A31)- 1 - RegraSaída!BJ31,COLUMN(BJ$1)- 1 - RegraSaída!BJ31),0)*PSobreRurM!BJ31)*(1-txMortM!BJ31*FaPensRurM!BJ31) + FePensRurM!BJ31</f>
        <v>594.58783012869435</v>
      </c>
    </row>
    <row r="32" spans="1:62" x14ac:dyDescent="0.3">
      <c r="A32" s="94">
        <v>30</v>
      </c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95"/>
      <c r="O32" s="95"/>
      <c r="P32" s="96"/>
      <c r="Q32" s="99">
        <f>(P31 - IFERROR(INDEX(FePensRurM!$B$2:$BJ$92,ROW($A32)- 1 - RegraSaída!Q32,COLUMN(Q$1)- 1 - RegraSaída!Q32),0)*PSobreRurM!Q32)*(1-txMortM!Q32*FaPensRurM!Q32) + FePensRurM!Q32</f>
        <v>416.31029819265018</v>
      </c>
      <c r="R32" s="99">
        <f>(Q31 - IFERROR(INDEX(FePensRurM!$B$2:$BJ$92,ROW($A32)- 1 - RegraSaída!R32,COLUMN(R$1)- 1 - RegraSaída!R32),0)*PSobreRurM!R32)*(1-txMortM!R32*FaPensRurM!R32) + FePensRurM!R32</f>
        <v>821.93220299818063</v>
      </c>
      <c r="S32" s="99">
        <f>(R31 - IFERROR(INDEX(FePensRurM!$B$2:$BJ$92,ROW($A32)- 1 - RegraSaída!S32,COLUMN(S$1)- 1 - RegraSaída!S32),0)*PSobreRurM!S32)*(1-txMortM!S32*FaPensRurM!S32) + FePensRurM!S32</f>
        <v>1122.2956909626882</v>
      </c>
      <c r="T32" s="99">
        <f>(S31 - IFERROR(INDEX(FePensRurM!$B$2:$BJ$92,ROW($A32)- 1 - RegraSaída!T32,COLUMN(T$1)- 1 - RegraSaída!T32),0)*PSobreRurM!T32)*(1-txMortM!T32*FaPensRurM!T32) + FePensRurM!T32</f>
        <v>1374.8807250732243</v>
      </c>
      <c r="U32" s="99">
        <f>(T31 - IFERROR(INDEX(FePensRurM!$B$2:$BJ$92,ROW($A32)- 1 - RegraSaída!U32,COLUMN(U$1)- 1 - RegraSaída!U32),0)*PSobreRurM!U32)*(1-txMortM!U32*FaPensRurM!U32) + FePensRurM!U32</f>
        <v>1565.639208376145</v>
      </c>
      <c r="V32" s="99">
        <f>(U31 - IFERROR(INDEX(FePensRurM!$B$2:$BJ$92,ROW($A32)- 1 - RegraSaída!V32,COLUMN(V$1)- 1 - RegraSaída!V32),0)*PSobreRurM!V32)*(1-txMortM!V32*FaPensRurM!V32) + FePensRurM!V32</f>
        <v>1725.5206457667186</v>
      </c>
      <c r="W32" s="99">
        <f>(V31 - IFERROR(INDEX(FePensRurM!$B$2:$BJ$92,ROW($A32)- 1 - RegraSaída!W32,COLUMN(W$1)- 1 - RegraSaída!W32),0)*PSobreRurM!W32)*(1-txMortM!W32*FaPensRurM!W32) + FePensRurM!W32</f>
        <v>1662.6122699463049</v>
      </c>
      <c r="X32" s="99">
        <f>(W31 - IFERROR(INDEX(FePensRurM!$B$2:$BJ$92,ROW($A32)- 1 - RegraSaída!X32,COLUMN(X$1)- 1 - RegraSaída!X32),0)*PSobreRurM!X32)*(1-txMortM!X32*FaPensRurM!X32) + FePensRurM!X32</f>
        <v>1609.085523039689</v>
      </c>
      <c r="Y32" s="99">
        <f>(X31 - IFERROR(INDEX(FePensRurM!$B$2:$BJ$92,ROW($A32)- 1 - RegraSaída!Y32,COLUMN(Y$1)- 1 - RegraSaída!Y32),0)*PSobreRurM!Y32)*(1-txMortM!Y32*FaPensRurM!Y32) + FePensRurM!Y32</f>
        <v>1568.6189520456435</v>
      </c>
      <c r="Z32" s="99">
        <f>(Y31 - IFERROR(INDEX(FePensRurM!$B$2:$BJ$92,ROW($A32)- 1 - RegraSaída!Z32,COLUMN(Z$1)- 1 - RegraSaída!Z32),0)*PSobreRurM!Z32)*(1-txMortM!Z32*FaPensRurM!Z32) + FePensRurM!Z32</f>
        <v>1535.5442626136494</v>
      </c>
      <c r="AA32" s="99">
        <f>(Z31 - IFERROR(INDEX(FePensRurM!$B$2:$BJ$92,ROW($A32)- 1 - RegraSaída!AA32,COLUMN(AA$1)- 1 - RegraSaída!AA32),0)*PSobreRurM!AA32)*(1-txMortM!AA32*FaPensRurM!AA32) + FePensRurM!AA32</f>
        <v>1501.323320830083</v>
      </c>
      <c r="AB32" s="99">
        <f>(AA31 - IFERROR(INDEX(FePensRurM!$B$2:$BJ$92,ROW($A32)- 1 - RegraSaída!AB32,COLUMN(AB$1)- 1 - RegraSaída!AB32),0)*PSobreRurM!AB32)*(1-txMortM!AB32*FaPensRurM!AB32) + FePensRurM!AB32</f>
        <v>1467.7271398829807</v>
      </c>
      <c r="AC32" s="99">
        <f>(AB31 - IFERROR(INDEX(FePensRurM!$B$2:$BJ$92,ROW($A32)- 1 - RegraSaída!AC32,COLUMN(AC$1)- 1 - RegraSaída!AC32),0)*PSobreRurM!AC32)*(1-txMortM!AC32*FaPensRurM!AC32) + FePensRurM!AC32</f>
        <v>1434.6077851029079</v>
      </c>
      <c r="AD32" s="99">
        <f>(AC31 - IFERROR(INDEX(FePensRurM!$B$2:$BJ$92,ROW($A32)- 1 - RegraSaída!AD32,COLUMN(AD$1)- 1 - RegraSaída!AD32),0)*PSobreRurM!AD32)*(1-txMortM!AD32*FaPensRurM!AD32) + FePensRurM!AD32</f>
        <v>1403.1890798389313</v>
      </c>
      <c r="AE32" s="99">
        <f>(AD31 - IFERROR(INDEX(FePensRurM!$B$2:$BJ$92,ROW($A32)- 1 - RegraSaída!AE32,COLUMN(AE$1)- 1 - RegraSaída!AE32),0)*PSobreRurM!AE32)*(1-txMortM!AE32*FaPensRurM!AE32) + FePensRurM!AE32</f>
        <v>1375.0820530568976</v>
      </c>
      <c r="AF32" s="99">
        <f>(AE31 - IFERROR(INDEX(FePensRurM!$B$2:$BJ$92,ROW($A32)- 1 - RegraSaída!AF32,COLUMN(AF$1)- 1 - RegraSaída!AF32),0)*PSobreRurM!AF32)*(1-txMortM!AF32*FaPensRurM!AF32) + FePensRurM!AF32</f>
        <v>1350.7919604301908</v>
      </c>
      <c r="AG32" s="99">
        <f>(AF31 - IFERROR(INDEX(FePensRurM!$B$2:$BJ$92,ROW($A32)- 1 - RegraSaída!AG32,COLUMN(AG$1)- 1 - RegraSaída!AG32),0)*PSobreRurM!AG32)*(1-txMortM!AG32*FaPensRurM!AG32) + FePensRurM!AG32</f>
        <v>1332.0943021182215</v>
      </c>
      <c r="AH32" s="99">
        <f>(AG31 - IFERROR(INDEX(FePensRurM!$B$2:$BJ$92,ROW($A32)- 1 - RegraSaída!AH32,COLUMN(AH$1)- 1 - RegraSaída!AH32),0)*PSobreRurM!AH32)*(1-txMortM!AH32*FaPensRurM!AH32) + FePensRurM!AH32</f>
        <v>1314.4566399048947</v>
      </c>
      <c r="AI32" s="99">
        <f>(AH31 - IFERROR(INDEX(FePensRurM!$B$2:$BJ$92,ROW($A32)- 1 - RegraSaída!AI32,COLUMN(AI$1)- 1 - RegraSaída!AI32),0)*PSobreRurM!AI32)*(1-txMortM!AI32*FaPensRurM!AI32) + FePensRurM!AI32</f>
        <v>1295.6661847003741</v>
      </c>
      <c r="AJ32" s="99">
        <f>(AI31 - IFERROR(INDEX(FePensRurM!$B$2:$BJ$92,ROW($A32)- 1 - RegraSaída!AJ32,COLUMN(AJ$1)- 1 - RegraSaída!AJ32),0)*PSobreRurM!AJ32)*(1-txMortM!AJ32*FaPensRurM!AJ32) + FePensRurM!AJ32</f>
        <v>1272.4153559542067</v>
      </c>
      <c r="AK32" s="99">
        <f>(AJ31 - IFERROR(INDEX(FePensRurM!$B$2:$BJ$92,ROW($A32)- 1 - RegraSaída!AK32,COLUMN(AK$1)- 1 - RegraSaída!AK32),0)*PSobreRurM!AK32)*(1-txMortM!AK32*FaPensRurM!AK32) + FePensRurM!AK32</f>
        <v>1267.1444468927957</v>
      </c>
      <c r="AL32" s="99">
        <f>(AK31 - IFERROR(INDEX(FePensRurM!$B$2:$BJ$92,ROW($A32)- 1 - RegraSaída!AL32,COLUMN(AL$1)- 1 - RegraSaída!AL32),0)*PSobreRurM!AL32)*(1-txMortM!AL32*FaPensRurM!AL32) + FePensRurM!AL32</f>
        <v>1232.9769642467522</v>
      </c>
      <c r="AM32" s="99">
        <f>(AL31 - IFERROR(INDEX(FePensRurM!$B$2:$BJ$92,ROW($A32)- 1 - RegraSaída!AM32,COLUMN(AM$1)- 1 - RegraSaída!AM32),0)*PSobreRurM!AM32)*(1-txMortM!AM32*FaPensRurM!AM32) + FePensRurM!AM32</f>
        <v>1197.6430107130175</v>
      </c>
      <c r="AN32" s="99">
        <f>(AM31 - IFERROR(INDEX(FePensRurM!$B$2:$BJ$92,ROW($A32)- 1 - RegraSaída!AN32,COLUMN(AN$1)- 1 - RegraSaída!AN32),0)*PSobreRurM!AN32)*(1-txMortM!AN32*FaPensRurM!AN32) + FePensRurM!AN32</f>
        <v>1162.7792532704495</v>
      </c>
      <c r="AO32" s="99">
        <f>(AN31 - IFERROR(INDEX(FePensRurM!$B$2:$BJ$92,ROW($A32)- 1 - RegraSaída!AO32,COLUMN(AO$1)- 1 - RegraSaída!AO32),0)*PSobreRurM!AO32)*(1-txMortM!AO32*FaPensRurM!AO32) + FePensRurM!AO32</f>
        <v>1129.7773234863789</v>
      </c>
      <c r="AP32" s="99">
        <f>(AO31 - IFERROR(INDEX(FePensRurM!$B$2:$BJ$92,ROW($A32)- 1 - RegraSaída!AP32,COLUMN(AP$1)- 1 - RegraSaída!AP32),0)*PSobreRurM!AP32)*(1-txMortM!AP32*FaPensRurM!AP32) + FePensRurM!AP32</f>
        <v>1097.0112519874281</v>
      </c>
      <c r="AQ32" s="99">
        <f>(AP31 - IFERROR(INDEX(FePensRurM!$B$2:$BJ$92,ROW($A32)- 1 - RegraSaída!AQ32,COLUMN(AQ$1)- 1 - RegraSaída!AQ32),0)*PSobreRurM!AQ32)*(1-txMortM!AQ32*FaPensRurM!AQ32) + FePensRurM!AQ32</f>
        <v>1065.3737042804112</v>
      </c>
      <c r="AR32" s="99">
        <f>(AQ31 - IFERROR(INDEX(FePensRurM!$B$2:$BJ$92,ROW($A32)- 1 - RegraSaída!AR32,COLUMN(AR$1)- 1 - RegraSaída!AR32),0)*PSobreRurM!AR32)*(1-txMortM!AR32*FaPensRurM!AR32) + FePensRurM!AR32</f>
        <v>1035.1846876738914</v>
      </c>
      <c r="AS32" s="99">
        <f>(AR31 - IFERROR(INDEX(FePensRurM!$B$2:$BJ$92,ROW($A32)- 1 - RegraSaída!AS32,COLUMN(AS$1)- 1 - RegraSaída!AS32),0)*PSobreRurM!AS32)*(1-txMortM!AS32*FaPensRurM!AS32) + FePensRurM!AS32</f>
        <v>1005.8234452611384</v>
      </c>
      <c r="AT32" s="99">
        <f>(AS31 - IFERROR(INDEX(FePensRurM!$B$2:$BJ$92,ROW($A32)- 1 - RegraSaída!AT32,COLUMN(AT$1)- 1 - RegraSaída!AT32),0)*PSobreRurM!AT32)*(1-txMortM!AT32*FaPensRurM!AT32) + FePensRurM!AT32</f>
        <v>976.87875894265267</v>
      </c>
      <c r="AU32" s="99">
        <f>(AT31 - IFERROR(INDEX(FePensRurM!$B$2:$BJ$92,ROW($A32)- 1 - RegraSaída!AU32,COLUMN(AU$1)- 1 - RegraSaída!AU32),0)*PSobreRurM!AU32)*(1-txMortM!AU32*FaPensRurM!AU32) + FePensRurM!AU32</f>
        <v>950.65249414780089</v>
      </c>
      <c r="AV32" s="99">
        <f>(AU31 - IFERROR(INDEX(FePensRurM!$B$2:$BJ$92,ROW($A32)- 1 - RegraSaída!AV32,COLUMN(AV$1)- 1 - RegraSaída!AV32),0)*PSobreRurM!AV32)*(1-txMortM!AV32*FaPensRurM!AV32) + FePensRurM!AV32</f>
        <v>925.45889444105433</v>
      </c>
      <c r="AW32" s="99">
        <f>(AV31 - IFERROR(INDEX(FePensRurM!$B$2:$BJ$92,ROW($A32)- 1 - RegraSaída!AW32,COLUMN(AW$1)- 1 - RegraSaída!AW32),0)*PSobreRurM!AW32)*(1-txMortM!AW32*FaPensRurM!AW32) + FePensRurM!AW32</f>
        <v>901.44603835935118</v>
      </c>
      <c r="AX32" s="99">
        <f>(AW31 - IFERROR(INDEX(FePensRurM!$B$2:$BJ$92,ROW($A32)- 1 - RegraSaída!AX32,COLUMN(AX$1)- 1 - RegraSaída!AX32),0)*PSobreRurM!AX32)*(1-txMortM!AX32*FaPensRurM!AX32) + FePensRurM!AX32</f>
        <v>879.50745944971322</v>
      </c>
      <c r="AY32" s="99">
        <f>(AX31 - IFERROR(INDEX(FePensRurM!$B$2:$BJ$92,ROW($A32)- 1 - RegraSaída!AY32,COLUMN(AY$1)- 1 - RegraSaída!AY32),0)*PSobreRurM!AY32)*(1-txMortM!AY32*FaPensRurM!AY32) + FePensRurM!AY32</f>
        <v>859.0015455476572</v>
      </c>
      <c r="AZ32" s="99">
        <f>(AY31 - IFERROR(INDEX(FePensRurM!$B$2:$BJ$92,ROW($A32)- 1 - RegraSaída!AZ32,COLUMN(AZ$1)- 1 - RegraSaída!AZ32),0)*PSobreRurM!AZ32)*(1-txMortM!AZ32*FaPensRurM!AZ32) + FePensRurM!AZ32</f>
        <v>838.50299018562316</v>
      </c>
      <c r="BA32" s="99">
        <f>(AZ31 - IFERROR(INDEX(FePensRurM!$B$2:$BJ$92,ROW($A32)- 1 - RegraSaída!BA32,COLUMN(BA$1)- 1 - RegraSaída!BA32),0)*PSobreRurM!BA32)*(1-txMortM!BA32*FaPensRurM!BA32) + FePensRurM!BA32</f>
        <v>819.92811389795429</v>
      </c>
      <c r="BB32" s="99">
        <f>(BA31 - IFERROR(INDEX(FePensRurM!$B$2:$BJ$92,ROW($A32)- 1 - RegraSaída!BB32,COLUMN(BB$1)- 1 - RegraSaída!BB32),0)*PSobreRurM!BB32)*(1-txMortM!BB32*FaPensRurM!BB32) + FePensRurM!BB32</f>
        <v>802.80371111974205</v>
      </c>
      <c r="BC32" s="99">
        <f>(BB31 - IFERROR(INDEX(FePensRurM!$B$2:$BJ$92,ROW($A32)- 1 - RegraSaída!BC32,COLUMN(BC$1)- 1 - RegraSaída!BC32),0)*PSobreRurM!BC32)*(1-txMortM!BC32*FaPensRurM!BC32) + FePensRurM!BC32</f>
        <v>785.09529091453817</v>
      </c>
      <c r="BD32" s="99">
        <f>(BC31 - IFERROR(INDEX(FePensRurM!$B$2:$BJ$92,ROW($A32)- 1 - RegraSaída!BD32,COLUMN(BD$1)- 1 - RegraSaída!BD32),0)*PSobreRurM!BD32)*(1-txMortM!BD32*FaPensRurM!BD32) + FePensRurM!BD32</f>
        <v>768.58843157860395</v>
      </c>
      <c r="BE32" s="99">
        <f>(BD31 - IFERROR(INDEX(FePensRurM!$B$2:$BJ$92,ROW($A32)- 1 - RegraSaída!BE32,COLUMN(BE$1)- 1 - RegraSaída!BE32),0)*PSobreRurM!BE32)*(1-txMortM!BE32*FaPensRurM!BE32) + FePensRurM!BE32</f>
        <v>753.90782177542292</v>
      </c>
      <c r="BF32" s="99">
        <f>(BE31 - IFERROR(INDEX(FePensRurM!$B$2:$BJ$92,ROW($A32)- 1 - RegraSaída!BF32,COLUMN(BF$1)- 1 - RegraSaída!BF32),0)*PSobreRurM!BF32)*(1-txMortM!BF32*FaPensRurM!BF32) + FePensRurM!BF32</f>
        <v>738.17149179930539</v>
      </c>
      <c r="BG32" s="99">
        <f>(BF31 - IFERROR(INDEX(FePensRurM!$B$2:$BJ$92,ROW($A32)- 1 - RegraSaída!BG32,COLUMN(BG$1)- 1 - RegraSaída!BG32),0)*PSobreRurM!BG32)*(1-txMortM!BG32*FaPensRurM!BG32) + FePensRurM!BG32</f>
        <v>723.17738171715973</v>
      </c>
      <c r="BH32" s="99">
        <f>(BG31 - IFERROR(INDEX(FePensRurM!$B$2:$BJ$92,ROW($A32)- 1 - RegraSaída!BH32,COLUMN(BH$1)- 1 - RegraSaída!BH32),0)*PSobreRurM!BH32)*(1-txMortM!BH32*FaPensRurM!BH32) + FePensRurM!BH32</f>
        <v>709.33011012641975</v>
      </c>
      <c r="BI32" s="99">
        <f>(BH31 - IFERROR(INDEX(FePensRurM!$B$2:$BJ$92,ROW($A32)- 1 - RegraSaída!BI32,COLUMN(BI$1)- 1 - RegraSaída!BI32),0)*PSobreRurM!BI32)*(1-txMortM!BI32*FaPensRurM!BI32) + FePensRurM!BI32</f>
        <v>695.42775291890814</v>
      </c>
      <c r="BJ32" s="99">
        <f>(BI31 - IFERROR(INDEX(FePensRurM!$B$2:$BJ$92,ROW($A32)- 1 - RegraSaída!BJ32,COLUMN(BJ$1)- 1 - RegraSaída!BJ32),0)*PSobreRurM!BJ32)*(1-txMortM!BJ32*FaPensRurM!BJ32) + FePensRurM!BJ32</f>
        <v>675.30918677434556</v>
      </c>
    </row>
    <row r="33" spans="1:62" x14ac:dyDescent="0.3">
      <c r="A33" s="94">
        <v>31</v>
      </c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/>
      <c r="M33" s="95"/>
      <c r="N33" s="95"/>
      <c r="O33" s="95"/>
      <c r="P33" s="96"/>
      <c r="Q33" s="99">
        <f>(P32 - IFERROR(INDEX(FePensRurM!$B$2:$BJ$92,ROW($A33)- 1 - RegraSaída!Q33,COLUMN(Q$1)- 1 - RegraSaída!Q33),0)*PSobreRurM!Q33)*(1-txMortM!Q33*FaPensRurM!Q33) + FePensRurM!Q33</f>
        <v>398.29822241050317</v>
      </c>
      <c r="R33" s="99">
        <f>(Q32 - IFERROR(INDEX(FePensRurM!$B$2:$BJ$92,ROW($A33)- 1 - RegraSaída!R33,COLUMN(R$1)- 1 - RegraSaída!R33),0)*PSobreRurM!R33)*(1-txMortM!R33*FaPensRurM!R33) + FePensRurM!R33</f>
        <v>812.92102649999083</v>
      </c>
      <c r="S33" s="99">
        <f>(R32 - IFERROR(INDEX(FePensRurM!$B$2:$BJ$92,ROW($A33)- 1 - RegraSaída!S33,COLUMN(S$1)- 1 - RegraSaída!S33),0)*PSobreRurM!S33)*(1-txMortM!S33*FaPensRurM!S33) + FePensRurM!S33</f>
        <v>1217.5101090005628</v>
      </c>
      <c r="T33" s="99">
        <f>(S32 - IFERROR(INDEX(FePensRurM!$B$2:$BJ$92,ROW($A33)- 1 - RegraSaída!T33,COLUMN(T$1)- 1 - RegraSaída!T33),0)*PSobreRurM!T33)*(1-txMortM!T33*FaPensRurM!T33) + FePensRurM!T33</f>
        <v>1513.4886795049683</v>
      </c>
      <c r="U33" s="99">
        <f>(T32 - IFERROR(INDEX(FePensRurM!$B$2:$BJ$92,ROW($A33)- 1 - RegraSaída!U33,COLUMN(U$1)- 1 - RegraSaída!U33),0)*PSobreRurM!U33)*(1-txMortM!U33*FaPensRurM!U33) + FePensRurM!U33</f>
        <v>1754.8377540683186</v>
      </c>
      <c r="V33" s="99">
        <f>(U32 - IFERROR(INDEX(FePensRurM!$B$2:$BJ$92,ROW($A33)- 1 - RegraSaída!V33,COLUMN(V$1)- 1 - RegraSaída!V33),0)*PSobreRurM!V33)*(1-txMortM!V33*FaPensRurM!V33) + FePensRurM!V33</f>
        <v>1931.9663451487263</v>
      </c>
      <c r="W33" s="99">
        <f>(V32 - IFERROR(INDEX(FePensRurM!$B$2:$BJ$92,ROW($A33)- 1 - RegraSaída!W33,COLUMN(W$1)- 1 - RegraSaída!W33),0)*PSobreRurM!W33)*(1-txMortM!W33*FaPensRurM!W33) + FePensRurM!W33</f>
        <v>1862.2868241739668</v>
      </c>
      <c r="X33" s="99">
        <f>(W32 - IFERROR(INDEX(FePensRurM!$B$2:$BJ$92,ROW($A33)- 1 - RegraSaída!X33,COLUMN(X$1)- 1 - RegraSaída!X33),0)*PSobreRurM!X33)*(1-txMortM!X33*FaPensRurM!X33) + FePensRurM!X33</f>
        <v>1797.8764648283495</v>
      </c>
      <c r="Y33" s="99">
        <f>(X32 - IFERROR(INDEX(FePensRurM!$B$2:$BJ$92,ROW($A33)- 1 - RegraSaída!Y33,COLUMN(Y$1)- 1 - RegraSaída!Y33),0)*PSobreRurM!Y33)*(1-txMortM!Y33*FaPensRurM!Y33) + FePensRurM!Y33</f>
        <v>1741.9633580671709</v>
      </c>
      <c r="Z33" s="99">
        <f>(Y32 - IFERROR(INDEX(FePensRurM!$B$2:$BJ$92,ROW($A33)- 1 - RegraSaída!Z33,COLUMN(Z$1)- 1 - RegraSaída!Z33),0)*PSobreRurM!Z33)*(1-txMortM!Z33*FaPensRurM!Z33) + FePensRurM!Z33</f>
        <v>1698.2687668107203</v>
      </c>
      <c r="AA33" s="99">
        <f>(Z32 - IFERROR(INDEX(FePensRurM!$B$2:$BJ$92,ROW($A33)- 1 - RegraSaída!AA33,COLUMN(AA$1)- 1 - RegraSaída!AA33),0)*PSobreRurM!AA33)*(1-txMortM!AA33*FaPensRurM!AA33) + FePensRurM!AA33</f>
        <v>1662.5231808447747</v>
      </c>
      <c r="AB33" s="99">
        <f>(AA32 - IFERROR(INDEX(FePensRurM!$B$2:$BJ$92,ROW($A33)- 1 - RegraSaída!AB33,COLUMN(AB$1)- 1 - RegraSaída!AB33),0)*PSobreRurM!AB33)*(1-txMortM!AB33*FaPensRurM!AB33) + FePensRurM!AB33</f>
        <v>1624.6171616170891</v>
      </c>
      <c r="AC33" s="99">
        <f>(AB32 - IFERROR(INDEX(FePensRurM!$B$2:$BJ$92,ROW($A33)- 1 - RegraSaída!AC33,COLUMN(AC$1)- 1 - RegraSaída!AC33),0)*PSobreRurM!AC33)*(1-txMortM!AC33*FaPensRurM!AC33) + FePensRurM!AC33</f>
        <v>1587.2292974904699</v>
      </c>
      <c r="AD33" s="99">
        <f>(AC32 - IFERROR(INDEX(FePensRurM!$B$2:$BJ$92,ROW($A33)- 1 - RegraSaída!AD33,COLUMN(AD$1)- 1 - RegraSaída!AD33),0)*PSobreRurM!AD33)*(1-txMortM!AD33*FaPensRurM!AD33) + FePensRurM!AD33</f>
        <v>1551.1926710512967</v>
      </c>
      <c r="AE33" s="99">
        <f>(AD32 - IFERROR(INDEX(FePensRurM!$B$2:$BJ$92,ROW($A33)- 1 - RegraSaída!AE33,COLUMN(AE$1)- 1 - RegraSaída!AE33),0)*PSobreRurM!AE33)*(1-txMortM!AE33*FaPensRurM!AE33) + FePensRurM!AE33</f>
        <v>1518.2840378146516</v>
      </c>
      <c r="AF33" s="99">
        <f>(AE32 - IFERROR(INDEX(FePensRurM!$B$2:$BJ$92,ROW($A33)- 1 - RegraSaída!AF33,COLUMN(AF$1)- 1 - RegraSaída!AF33),0)*PSobreRurM!AF33)*(1-txMortM!AF33*FaPensRurM!AF33) + FePensRurM!AF33</f>
        <v>1489.9690182607351</v>
      </c>
      <c r="AG33" s="99">
        <f>(AF32 - IFERROR(INDEX(FePensRurM!$B$2:$BJ$92,ROW($A33)- 1 - RegraSaída!AG33,COLUMN(AG$1)- 1 - RegraSaída!AG33),0)*PSobreRurM!AG33)*(1-txMortM!AG33*FaPensRurM!AG33) + FePensRurM!AG33</f>
        <v>1466.5631807575355</v>
      </c>
      <c r="AH33" s="99">
        <f>(AG32 - IFERROR(INDEX(FePensRurM!$B$2:$BJ$92,ROW($A33)- 1 - RegraSaída!AH33,COLUMN(AH$1)- 1 - RegraSaída!AH33),0)*PSobreRurM!AH33)*(1-txMortM!AH33*FaPensRurM!AH33) + FePensRurM!AH33</f>
        <v>1446.1713789040932</v>
      </c>
      <c r="AI33" s="99">
        <f>(AH32 - IFERROR(INDEX(FePensRurM!$B$2:$BJ$92,ROW($A33)- 1 - RegraSaída!AI33,COLUMN(AI$1)- 1 - RegraSaída!AI33),0)*PSobreRurM!AI33)*(1-txMortM!AI33*FaPensRurM!AI33) + FePensRurM!AI33</f>
        <v>1427.3818507249425</v>
      </c>
      <c r="AJ33" s="99">
        <f>(AI32 - IFERROR(INDEX(FePensRurM!$B$2:$BJ$92,ROW($A33)- 1 - RegraSaída!AJ33,COLUMN(AJ$1)- 1 - RegraSaída!AJ33),0)*PSobreRurM!AJ33)*(1-txMortM!AJ33*FaPensRurM!AJ33) + FePensRurM!AJ33</f>
        <v>1407.0313524671637</v>
      </c>
      <c r="AK33" s="99">
        <f>(AJ32 - IFERROR(INDEX(FePensRurM!$B$2:$BJ$92,ROW($A33)- 1 - RegraSaída!AK33,COLUMN(AK$1)- 1 - RegraSaída!AK33),0)*PSobreRurM!AK33)*(1-txMortM!AK33*FaPensRurM!AK33) + FePensRurM!AK33</f>
        <v>1381.7845466010281</v>
      </c>
      <c r="AL33" s="99">
        <f>(AK32 - IFERROR(INDEX(FePensRurM!$B$2:$BJ$92,ROW($A33)- 1 - RegraSaída!AL33,COLUMN(AL$1)- 1 - RegraSaída!AL33),0)*PSobreRurM!AL33)*(1-txMortM!AL33*FaPensRurM!AL33) + FePensRurM!AL33</f>
        <v>1374.0667744073351</v>
      </c>
      <c r="AM33" s="99">
        <f>(AL32 - IFERROR(INDEX(FePensRurM!$B$2:$BJ$92,ROW($A33)- 1 - RegraSaída!AM33,COLUMN(AM$1)- 1 - RegraSaída!AM33),0)*PSobreRurM!AM33)*(1-txMortM!AM33*FaPensRurM!AM33) + FePensRurM!AM33</f>
        <v>1334.8654227063757</v>
      </c>
      <c r="AN33" s="99">
        <f>(AM32 - IFERROR(INDEX(FePensRurM!$B$2:$BJ$92,ROW($A33)- 1 - RegraSaída!AN33,COLUMN(AN$1)- 1 - RegraSaída!AN33),0)*PSobreRurM!AN33)*(1-txMortM!AN33*FaPensRurM!AN33) + FePensRurM!AN33</f>
        <v>1297.3367878600302</v>
      </c>
      <c r="AO33" s="99">
        <f>(AN32 - IFERROR(INDEX(FePensRurM!$B$2:$BJ$92,ROW($A33)- 1 - RegraSaída!AO33,COLUMN(AO$1)- 1 - RegraSaída!AO33),0)*PSobreRurM!AO33)*(1-txMortM!AO33*FaPensRurM!AO33) + FePensRurM!AO33</f>
        <v>1260.6312928479381</v>
      </c>
      <c r="AP33" s="99">
        <f>(AO32 - IFERROR(INDEX(FePensRurM!$B$2:$BJ$92,ROW($A33)- 1 - RegraSaída!AP33,COLUMN(AP$1)- 1 - RegraSaída!AP33),0)*PSobreRurM!AP33)*(1-txMortM!AP33*FaPensRurM!AP33) + FePensRurM!AP33</f>
        <v>1226.1987588950842</v>
      </c>
      <c r="AQ33" s="99">
        <f>(AP32 - IFERROR(INDEX(FePensRurM!$B$2:$BJ$92,ROW($A33)- 1 - RegraSaída!AQ33,COLUMN(AQ$1)- 1 - RegraSaída!AQ33),0)*PSobreRurM!AQ33)*(1-txMortM!AQ33*FaPensRurM!AQ33) + FePensRurM!AQ33</f>
        <v>1190.8622777705095</v>
      </c>
      <c r="AR33" s="99">
        <f>(AQ32 - IFERROR(INDEX(FePensRurM!$B$2:$BJ$92,ROW($A33)- 1 - RegraSaída!AR33,COLUMN(AR$1)- 1 - RegraSaída!AR33),0)*PSobreRurM!AR33)*(1-txMortM!AR33*FaPensRurM!AR33) + FePensRurM!AR33</f>
        <v>1157.2581748445969</v>
      </c>
      <c r="AS33" s="99">
        <f>(AR32 - IFERROR(INDEX(FePensRurM!$B$2:$BJ$92,ROW($A33)- 1 - RegraSaída!AS33,COLUMN(AS$1)- 1 - RegraSaída!AS33),0)*PSobreRurM!AS33)*(1-txMortM!AS33*FaPensRurM!AS33) + FePensRurM!AS33</f>
        <v>1125.0525339240405</v>
      </c>
      <c r="AT33" s="99">
        <f>(AS32 - IFERROR(INDEX(FePensRurM!$B$2:$BJ$92,ROW($A33)- 1 - RegraSaída!AT33,COLUMN(AT$1)- 1 - RegraSaída!AT33),0)*PSobreRurM!AT33)*(1-txMortM!AT33*FaPensRurM!AT33) + FePensRurM!AT33</f>
        <v>1093.6873575121479</v>
      </c>
      <c r="AU33" s="99">
        <f>(AT32 - IFERROR(INDEX(FePensRurM!$B$2:$BJ$92,ROW($A33)- 1 - RegraSaída!AU33,COLUMN(AU$1)- 1 - RegraSaída!AU33),0)*PSobreRurM!AU33)*(1-txMortM!AU33*FaPensRurM!AU33) + FePensRurM!AU33</f>
        <v>1062.8371294038216</v>
      </c>
      <c r="AV33" s="99">
        <f>(AU32 - IFERROR(INDEX(FePensRurM!$B$2:$BJ$92,ROW($A33)- 1 - RegraSaída!AV33,COLUMN(AV$1)- 1 - RegraSaída!AV33),0)*PSobreRurM!AV33)*(1-txMortM!AV33*FaPensRurM!AV33) + FePensRurM!AV33</f>
        <v>1034.7629042204078</v>
      </c>
      <c r="AW33" s="99">
        <f>(AV32 - IFERROR(INDEX(FePensRurM!$B$2:$BJ$92,ROW($A33)- 1 - RegraSaída!AW33,COLUMN(AW$1)- 1 - RegraSaída!AW33),0)*PSobreRurM!AW33)*(1-txMortM!AW33*FaPensRurM!AW33) + FePensRurM!AW33</f>
        <v>1007.8831224006808</v>
      </c>
      <c r="AX33" s="99">
        <f>(AW32 - IFERROR(INDEX(FePensRurM!$B$2:$BJ$92,ROW($A33)- 1 - RegraSaída!AX33,COLUMN(AX$1)- 1 - RegraSaída!AX33),0)*PSobreRurM!AX33)*(1-txMortM!AX33*FaPensRurM!AX33) + FePensRurM!AX33</f>
        <v>982.34548301895768</v>
      </c>
      <c r="AY33" s="99">
        <f>(AX32 - IFERROR(INDEX(FePensRurM!$B$2:$BJ$92,ROW($A33)- 1 - RegraSaída!AY33,COLUMN(AY$1)- 1 - RegraSaída!AY33),0)*PSobreRurM!AY33)*(1-txMortM!AY33*FaPensRurM!AY33) + FePensRurM!AY33</f>
        <v>959.35969812330791</v>
      </c>
      <c r="AZ33" s="99">
        <f>(AY32 - IFERROR(INDEX(FePensRurM!$B$2:$BJ$92,ROW($A33)- 1 - RegraSaída!AZ33,COLUMN(AZ$1)- 1 - RegraSaída!AZ33),0)*PSobreRurM!AZ33)*(1-txMortM!AZ33*FaPensRurM!AZ33) + FePensRurM!AZ33</f>
        <v>937.68424246311656</v>
      </c>
      <c r="BA33" s="99">
        <f>(AZ32 - IFERROR(INDEX(FePensRurM!$B$2:$BJ$92,ROW($A33)- 1 - RegraSaída!BA33,COLUMN(BA$1)- 1 - RegraSaída!BA33),0)*PSobreRurM!BA33)*(1-txMortM!BA33*FaPensRurM!BA33) + FePensRurM!BA33</f>
        <v>915.47614162967488</v>
      </c>
      <c r="BB33" s="99">
        <f>(BA32 - IFERROR(INDEX(FePensRurM!$B$2:$BJ$92,ROW($A33)- 1 - RegraSaída!BB33,COLUMN(BB$1)- 1 - RegraSaída!BB33),0)*PSobreRurM!BB33)*(1-txMortM!BB33*FaPensRurM!BB33) + FePensRurM!BB33</f>
        <v>895.3699764513824</v>
      </c>
      <c r="BC33" s="99">
        <f>(BB32 - IFERROR(INDEX(FePensRurM!$B$2:$BJ$92,ROW($A33)- 1 - RegraSaída!BC33,COLUMN(BC$1)- 1 - RegraSaída!BC33),0)*PSobreRurM!BC33)*(1-txMortM!BC33*FaPensRurM!BC33) + FePensRurM!BC33</f>
        <v>877.09861984107943</v>
      </c>
      <c r="BD33" s="99">
        <f>(BC32 - IFERROR(INDEX(FePensRurM!$B$2:$BJ$92,ROW($A33)- 1 - RegraSaída!BD33,COLUMN(BD$1)- 1 - RegraSaída!BD33),0)*PSobreRurM!BD33)*(1-txMortM!BD33*FaPensRurM!BD33) + FePensRurM!BD33</f>
        <v>858.07042867707275</v>
      </c>
      <c r="BE33" s="99">
        <f>(BD32 - IFERROR(INDEX(FePensRurM!$B$2:$BJ$92,ROW($A33)- 1 - RegraSaída!BE33,COLUMN(BE$1)- 1 - RegraSaída!BE33),0)*PSobreRurM!BE33)*(1-txMortM!BE33*FaPensRurM!BE33) + FePensRurM!BE33</f>
        <v>841.07289118119354</v>
      </c>
      <c r="BF33" s="99">
        <f>(BE32 - IFERROR(INDEX(FePensRurM!$B$2:$BJ$92,ROW($A33)- 1 - RegraSaída!BF33,COLUMN(BF$1)- 1 - RegraSaída!BF33),0)*PSobreRurM!BF33)*(1-txMortM!BF33*FaPensRurM!BF33) + FePensRurM!BF33</f>
        <v>825.19368496972697</v>
      </c>
      <c r="BG33" s="99">
        <f>(BF32 - IFERROR(INDEX(FePensRurM!$B$2:$BJ$92,ROW($A33)- 1 - RegraSaída!BG33,COLUMN(BG$1)- 1 - RegraSaída!BG33),0)*PSobreRurM!BG33)*(1-txMortM!BG33*FaPensRurM!BG33) + FePensRurM!BG33</f>
        <v>807.87659018798877</v>
      </c>
      <c r="BH33" s="99">
        <f>(BG32 - IFERROR(INDEX(FePensRurM!$B$2:$BJ$92,ROW($A33)- 1 - RegraSaída!BH33,COLUMN(BH$1)- 1 - RegraSaída!BH33),0)*PSobreRurM!BH33)*(1-txMortM!BH33*FaPensRurM!BH33) + FePensRurM!BH33</f>
        <v>792.07733577318231</v>
      </c>
      <c r="BI33" s="99">
        <f>(BH32 - IFERROR(INDEX(FePensRurM!$B$2:$BJ$92,ROW($A33)- 1 - RegraSaída!BI33,COLUMN(BI$1)- 1 - RegraSaída!BI33),0)*PSobreRurM!BI33)*(1-txMortM!BI33*FaPensRurM!BI33) + FePensRurM!BI33</f>
        <v>777.1524911412256</v>
      </c>
      <c r="BJ33" s="99">
        <f>(BI32 - IFERROR(INDEX(FePensRurM!$B$2:$BJ$92,ROW($A33)- 1 - RegraSaída!BJ33,COLUMN(BJ$1)- 1 - RegraSaída!BJ33),0)*PSobreRurM!BJ33)*(1-txMortM!BJ33*FaPensRurM!BJ33) + FePensRurM!BJ33</f>
        <v>756.11988596777314</v>
      </c>
    </row>
    <row r="34" spans="1:62" x14ac:dyDescent="0.3">
      <c r="A34" s="94">
        <v>32</v>
      </c>
      <c r="B34" s="95"/>
      <c r="C34" s="95"/>
      <c r="D34" s="95"/>
      <c r="E34" s="95"/>
      <c r="F34" s="95"/>
      <c r="G34" s="95"/>
      <c r="H34" s="95"/>
      <c r="I34" s="95"/>
      <c r="J34" s="95"/>
      <c r="K34" s="95"/>
      <c r="L34" s="95"/>
      <c r="M34" s="95"/>
      <c r="N34" s="95"/>
      <c r="O34" s="95"/>
      <c r="P34" s="96"/>
      <c r="Q34" s="99">
        <f>(P33 - IFERROR(INDEX(FePensRurM!$B$2:$BJ$92,ROW($A34)- 1 - RegraSaída!Q34,COLUMN(Q$1)- 1 - RegraSaída!Q34),0)*PSobreRurM!Q34)*(1-txMortM!Q34*FaPensRurM!Q34) + FePensRurM!Q34</f>
        <v>409.32917566453494</v>
      </c>
      <c r="R34" s="99">
        <f>(Q33 - IFERROR(INDEX(FePensRurM!$B$2:$BJ$92,ROW($A34)- 1 - RegraSaída!R34,COLUMN(R$1)- 1 - RegraSaída!R34),0)*PSobreRurM!R34)*(1-txMortM!R34*FaPensRurM!R34) + FePensRurM!R34</f>
        <v>806.90042036646378</v>
      </c>
      <c r="S34" s="99">
        <f>(R33 - IFERROR(INDEX(FePensRurM!$B$2:$BJ$92,ROW($A34)- 1 - RegraSaída!S34,COLUMN(S$1)- 1 - RegraSaída!S34),0)*PSobreRurM!S34)*(1-txMortM!S34*FaPensRurM!S34) + FePensRurM!S34</f>
        <v>1220.7109531467777</v>
      </c>
      <c r="T34" s="99">
        <f>(S33 - IFERROR(INDEX(FePensRurM!$B$2:$BJ$92,ROW($A34)- 1 - RegraSaída!T34,COLUMN(T$1)- 1 - RegraSaída!T34),0)*PSobreRurM!T34)*(1-txMortM!T34*FaPensRurM!T34) + FePensRurM!T34</f>
        <v>1625.5588285958265</v>
      </c>
      <c r="U34" s="99">
        <f>(T33 - IFERROR(INDEX(FePensRurM!$B$2:$BJ$92,ROW($A34)- 1 - RegraSaída!U34,COLUMN(U$1)- 1 - RegraSaída!U34),0)*PSobreRurM!U34)*(1-txMortM!U34*FaPensRurM!U34) + FePensRurM!U34</f>
        <v>1917.0927991182068</v>
      </c>
      <c r="V34" s="99">
        <f>(U33 - IFERROR(INDEX(FePensRurM!$B$2:$BJ$92,ROW($A34)- 1 - RegraSaída!V34,COLUMN(V$1)- 1 - RegraSaída!V34),0)*PSobreRurM!V34)*(1-txMortM!V34*FaPensRurM!V34) + FePensRurM!V34</f>
        <v>2148.0686271538702</v>
      </c>
      <c r="W34" s="99">
        <f>(V33 - IFERROR(INDEX(FePensRurM!$B$2:$BJ$92,ROW($A34)- 1 - RegraSaída!W34,COLUMN(W$1)- 1 - RegraSaída!W34),0)*PSobreRurM!W34)*(1-txMortM!W34*FaPensRurM!W34) + FePensRurM!W34</f>
        <v>2067.2188164647732</v>
      </c>
      <c r="X34" s="99">
        <f>(W33 - IFERROR(INDEX(FePensRurM!$B$2:$BJ$92,ROW($A34)- 1 - RegraSaída!X34,COLUMN(X$1)- 1 - RegraSaída!X34),0)*PSobreRurM!X34)*(1-txMortM!X34*FaPensRurM!X34) + FePensRurM!X34</f>
        <v>1995.5004643569382</v>
      </c>
      <c r="Y34" s="99">
        <f>(X33 - IFERROR(INDEX(FePensRurM!$B$2:$BJ$92,ROW($A34)- 1 - RegraSaída!Y34,COLUMN(Y$1)- 1 - RegraSaída!Y34),0)*PSobreRurM!Y34)*(1-txMortM!Y34*FaPensRurM!Y34) + FePensRurM!Y34</f>
        <v>1928.1788052288682</v>
      </c>
      <c r="Z34" s="99">
        <f>(Y33 - IFERROR(INDEX(FePensRurM!$B$2:$BJ$92,ROW($A34)- 1 - RegraSaída!Z34,COLUMN(Z$1)- 1 - RegraSaída!Z34),0)*PSobreRurM!Z34)*(1-txMortM!Z34*FaPensRurM!Z34) + FePensRurM!Z34</f>
        <v>1869.3419780098038</v>
      </c>
      <c r="AA34" s="99">
        <f>(Z33 - IFERROR(INDEX(FePensRurM!$B$2:$BJ$92,ROW($A34)- 1 - RegraSaída!AA34,COLUMN(AA$1)- 1 - RegraSaída!AA34),0)*PSobreRurM!AA34)*(1-txMortM!AA34*FaPensRurM!AA34) + FePensRurM!AA34</f>
        <v>1822.5670719104726</v>
      </c>
      <c r="AB34" s="99">
        <f>(AA33 - IFERROR(INDEX(FePensRurM!$B$2:$BJ$92,ROW($A34)- 1 - RegraSaída!AB34,COLUMN(AB$1)- 1 - RegraSaída!AB34),0)*PSobreRurM!AB34)*(1-txMortM!AB34*FaPensRurM!AB34) + FePensRurM!AB34</f>
        <v>1783.5041285509808</v>
      </c>
      <c r="AC34" s="99">
        <f>(AB33 - IFERROR(INDEX(FePensRurM!$B$2:$BJ$92,ROW($A34)- 1 - RegraSaída!AC34,COLUMN(AC$1)- 1 - RegraSaída!AC34),0)*PSobreRurM!AC34)*(1-txMortM!AC34*FaPensRurM!AC34) + FePensRurM!AC34</f>
        <v>1741.662745628304</v>
      </c>
      <c r="AD34" s="99">
        <f>(AC33 - IFERROR(INDEX(FePensRurM!$B$2:$BJ$92,ROW($A34)- 1 - RegraSaída!AD34,COLUMN(AD$1)- 1 - RegraSaída!AD34),0)*PSobreRurM!AD34)*(1-txMortM!AD34*FaPensRurM!AD34) + FePensRurM!AD34</f>
        <v>1701.8856963429739</v>
      </c>
      <c r="AE34" s="99">
        <f>(AD33 - IFERROR(INDEX(FePensRurM!$B$2:$BJ$92,ROW($A34)- 1 - RegraSaída!AE34,COLUMN(AE$1)- 1 - RegraSaída!AE34),0)*PSobreRurM!AE34)*(1-txMortM!AE34*FaPensRurM!AE34) + FePensRurM!AE34</f>
        <v>1664.1604596075376</v>
      </c>
      <c r="AF34" s="99">
        <f>(AE33 - IFERROR(INDEX(FePensRurM!$B$2:$BJ$92,ROW($A34)- 1 - RegraSaída!AF34,COLUMN(AF$1)- 1 - RegraSaída!AF34),0)*PSobreRurM!AF34)*(1-txMortM!AF34*FaPensRurM!AF34) + FePensRurM!AF34</f>
        <v>1631.7160914201595</v>
      </c>
      <c r="AG34" s="99">
        <f>(AF33 - IFERROR(INDEX(FePensRurM!$B$2:$BJ$92,ROW($A34)- 1 - RegraSaída!AG34,COLUMN(AG$1)- 1 - RegraSaída!AG34),0)*PSobreRurM!AG34)*(1-txMortM!AG34*FaPensRurM!AG34) + FePensRurM!AG34</f>
        <v>1603.7708162434019</v>
      </c>
      <c r="AH34" s="99">
        <f>(AG33 - IFERROR(INDEX(FePensRurM!$B$2:$BJ$92,ROW($A34)- 1 - RegraSaída!AH34,COLUMN(AH$1)- 1 - RegraSaída!AH34),0)*PSobreRurM!AH34)*(1-txMortM!AH34*FaPensRurM!AH34) + FePensRurM!AH34</f>
        <v>1579.4794813566903</v>
      </c>
      <c r="AI34" s="99">
        <f>(AH33 - IFERROR(INDEX(FePensRurM!$B$2:$BJ$92,ROW($A34)- 1 - RegraSaída!AI34,COLUMN(AI$1)- 1 - RegraSaída!AI34),0)*PSobreRurM!AI34)*(1-txMortM!AI34*FaPensRurM!AI34) + FePensRurM!AI34</f>
        <v>1557.8576763286517</v>
      </c>
      <c r="AJ34" s="99">
        <f>(AI33 - IFERROR(INDEX(FePensRurM!$B$2:$BJ$92,ROW($A34)- 1 - RegraSaída!AJ34,COLUMN(AJ$1)- 1 - RegraSaída!AJ34),0)*PSobreRurM!AJ34)*(1-txMortM!AJ34*FaPensRurM!AJ34) + FePensRurM!AJ34</f>
        <v>1537.9929006224479</v>
      </c>
      <c r="AK34" s="99">
        <f>(AJ33 - IFERROR(INDEX(FePensRurM!$B$2:$BJ$92,ROW($A34)- 1 - RegraSaída!AK34,COLUMN(AK$1)- 1 - RegraSaída!AK34),0)*PSobreRurM!AK34)*(1-txMortM!AK34*FaPensRurM!AK34) + FePensRurM!AK34</f>
        <v>1516.3700262141267</v>
      </c>
      <c r="AL34" s="99">
        <f>(AK33 - IFERROR(INDEX(FePensRurM!$B$2:$BJ$92,ROW($A34)- 1 - RegraSaída!AL34,COLUMN(AL$1)- 1 - RegraSaída!AL34),0)*PSobreRurM!AL34)*(1-txMortM!AL34*FaPensRurM!AL34) + FePensRurM!AL34</f>
        <v>1488.1005298960936</v>
      </c>
      <c r="AM34" s="99">
        <f>(AL33 - IFERROR(INDEX(FePensRurM!$B$2:$BJ$92,ROW($A34)- 1 - RegraSaída!AM34,COLUMN(AM$1)- 1 - RegraSaída!AM34),0)*PSobreRurM!AM34)*(1-txMortM!AM34*FaPensRurM!AM34) + FePensRurM!AM34</f>
        <v>1477.9547784400752</v>
      </c>
      <c r="AN34" s="99">
        <f>(AM33 - IFERROR(INDEX(FePensRurM!$B$2:$BJ$92,ROW($A34)- 1 - RegraSaída!AN34,COLUMN(AN$1)- 1 - RegraSaída!AN34),0)*PSobreRurM!AN34)*(1-txMortM!AN34*FaPensRurM!AN34) + FePensRurM!AN34</f>
        <v>1436.4533625718032</v>
      </c>
      <c r="AO34" s="99">
        <f>(AN33 - IFERROR(INDEX(FePensRurM!$B$2:$BJ$92,ROW($A34)- 1 - RegraSaída!AO34,COLUMN(AO$1)- 1 - RegraSaída!AO34),0)*PSobreRurM!AO34)*(1-txMortM!AO34*FaPensRurM!AO34) + FePensRurM!AO34</f>
        <v>1397.2178104260297</v>
      </c>
      <c r="AP34" s="99">
        <f>(AO33 - IFERROR(INDEX(FePensRurM!$B$2:$BJ$92,ROW($A34)- 1 - RegraSaída!AP34,COLUMN(AP$1)- 1 - RegraSaída!AP34),0)*PSobreRurM!AP34)*(1-txMortM!AP34*FaPensRurM!AP34) + FePensRurM!AP34</f>
        <v>1358.9138194575701</v>
      </c>
      <c r="AQ34" s="99">
        <f>(AP33 - IFERROR(INDEX(FePensRurM!$B$2:$BJ$92,ROW($A34)- 1 - RegraSaída!AQ34,COLUMN(AQ$1)- 1 - RegraSaída!AQ34),0)*PSobreRurM!AQ34)*(1-txMortM!AQ34*FaPensRurM!AQ34) + FePensRurM!AQ34</f>
        <v>1322.3618290898357</v>
      </c>
      <c r="AR34" s="99">
        <f>(AQ33 - IFERROR(INDEX(FePensRurM!$B$2:$BJ$92,ROW($A34)- 1 - RegraSaída!AR34,COLUMN(AR$1)- 1 - RegraSaída!AR34),0)*PSobreRurM!AR34)*(1-txMortM!AR34*FaPensRurM!AR34) + FePensRurM!AR34</f>
        <v>1284.8876742658235</v>
      </c>
      <c r="AS34" s="99">
        <f>(AR33 - IFERROR(INDEX(FePensRurM!$B$2:$BJ$92,ROW($A34)- 1 - RegraSaída!AS34,COLUMN(AS$1)- 1 - RegraSaída!AS34),0)*PSobreRurM!AS34)*(1-txMortM!AS34*FaPensRurM!AS34) + FePensRurM!AS34</f>
        <v>1249.7695552962732</v>
      </c>
      <c r="AT34" s="99">
        <f>(AS33 - IFERROR(INDEX(FePensRurM!$B$2:$BJ$92,ROW($A34)- 1 - RegraSaída!AT34,COLUMN(AT$1)- 1 - RegraSaída!AT34),0)*PSobreRurM!AT34)*(1-txMortM!AT34*FaPensRurM!AT34) + FePensRurM!AT34</f>
        <v>1215.6019076593318</v>
      </c>
      <c r="AU34" s="99">
        <f>(AT33 - IFERROR(INDEX(FePensRurM!$B$2:$BJ$92,ROW($A34)- 1 - RegraSaída!AU34,COLUMN(AU$1)- 1 - RegraSaída!AU34),0)*PSobreRurM!AU34)*(1-txMortM!AU34*FaPensRurM!AU34) + FePensRurM!AU34</f>
        <v>1182.0139004045586</v>
      </c>
      <c r="AV34" s="99">
        <f>(AU33 - IFERROR(INDEX(FePensRurM!$B$2:$BJ$92,ROW($A34)- 1 - RegraSaída!AV34,COLUMN(AV$1)- 1 - RegraSaída!AV34),0)*PSobreRurM!AV34)*(1-txMortM!AV34*FaPensRurM!AV34) + FePensRurM!AV34</f>
        <v>1149.4724358423068</v>
      </c>
      <c r="AW34" s="99">
        <f>(AV33 - IFERROR(INDEX(FePensRurM!$B$2:$BJ$92,ROW($A34)- 1 - RegraSaída!AW34,COLUMN(AW$1)- 1 - RegraSaída!AW34),0)*PSobreRurM!AW34)*(1-txMortM!AW34*FaPensRurM!AW34) + FePensRurM!AW34</f>
        <v>1119.6557528545416</v>
      </c>
      <c r="AX34" s="99">
        <f>(AW33 - IFERROR(INDEX(FePensRurM!$B$2:$BJ$92,ROW($A34)- 1 - RegraSaída!AX34,COLUMN(AX$1)- 1 - RegraSaída!AX34),0)*PSobreRurM!AX34)*(1-txMortM!AX34*FaPensRurM!AX34) + FePensRurM!AX34</f>
        <v>1091.3311390044687</v>
      </c>
      <c r="AY34" s="99">
        <f>(AX33 - IFERROR(INDEX(FePensRurM!$B$2:$BJ$92,ROW($A34)- 1 - RegraSaída!AY34,COLUMN(AY$1)- 1 - RegraSaída!AY34),0)*PSobreRurM!AY34)*(1-txMortM!AY34*FaPensRurM!AY34) + FePensRurM!AY34</f>
        <v>1064.4575541062902</v>
      </c>
      <c r="AZ34" s="99">
        <f>(AY33 - IFERROR(INDEX(FePensRurM!$B$2:$BJ$92,ROW($A34)- 1 - RegraSaída!AZ34,COLUMN(AZ$1)- 1 - RegraSaída!AZ34),0)*PSobreRurM!AZ34)*(1-txMortM!AZ34*FaPensRurM!AZ34) + FePensRurM!AZ34</f>
        <v>1040.2744024794983</v>
      </c>
      <c r="BA34" s="99">
        <f>(AZ33 - IFERROR(INDEX(FePensRurM!$B$2:$BJ$92,ROW($A34)- 1 - RegraSaída!BA34,COLUMN(BA$1)- 1 - RegraSaída!BA34),0)*PSobreRurM!BA34)*(1-txMortM!BA34*FaPensRurM!BA34) + FePensRurM!BA34</f>
        <v>1017.2203793901326</v>
      </c>
      <c r="BB34" s="99">
        <f>(BA33 - IFERROR(INDEX(FePensRurM!$B$2:$BJ$92,ROW($A34)- 1 - RegraSaída!BB34,COLUMN(BB$1)- 1 - RegraSaída!BB34),0)*PSobreRurM!BB34)*(1-txMortM!BB34*FaPensRurM!BB34) + FePensRurM!BB34</f>
        <v>993.65512761062678</v>
      </c>
      <c r="BC34" s="99">
        <f>(BB33 - IFERROR(INDEX(FePensRurM!$B$2:$BJ$92,ROW($A34)- 1 - RegraSaída!BC34,COLUMN(BC$1)- 1 - RegraSaída!BC34),0)*PSobreRurM!BC34)*(1-txMortM!BC34*FaPensRurM!BC34) + FePensRurM!BC34</f>
        <v>972.06893636001394</v>
      </c>
      <c r="BD34" s="99">
        <f>(BC33 - IFERROR(INDEX(FePensRurM!$B$2:$BJ$92,ROW($A34)- 1 - RegraSaída!BD34,COLUMN(BD$1)- 1 - RegraSaída!BD34),0)*PSobreRurM!BD34)*(1-txMortM!BD34*FaPensRurM!BD34) + FePensRurM!BD34</f>
        <v>952.41233490017748</v>
      </c>
      <c r="BE34" s="99">
        <f>(BD33 - IFERROR(INDEX(FePensRurM!$B$2:$BJ$92,ROW($A34)- 1 - RegraSaída!BE34,COLUMN(BE$1)- 1 - RegraSaída!BE34),0)*PSobreRurM!BE34)*(1-txMortM!BE34*FaPensRurM!BE34) + FePensRurM!BE34</f>
        <v>932.62582425964251</v>
      </c>
      <c r="BF34" s="99">
        <f>(BE33 - IFERROR(INDEX(FePensRurM!$B$2:$BJ$92,ROW($A34)- 1 - RegraSaída!BF34,COLUMN(BF$1)- 1 - RegraSaída!BF34),0)*PSobreRurM!BF34)*(1-txMortM!BF34*FaPensRurM!BF34) + FePensRurM!BF34</f>
        <v>914.73140541690054</v>
      </c>
      <c r="BG34" s="99">
        <f>(BF33 - IFERROR(INDEX(FePensRurM!$B$2:$BJ$92,ROW($A34)- 1 - RegraSaída!BG34,COLUMN(BG$1)- 1 - RegraSaída!BG34),0)*PSobreRurM!BG34)*(1-txMortM!BG34*FaPensRurM!BG34) + FePensRurM!BG34</f>
        <v>897.25034296113097</v>
      </c>
      <c r="BH34" s="99">
        <f>(BG33 - IFERROR(INDEX(FePensRurM!$B$2:$BJ$92,ROW($A34)- 1 - RegraSaída!BH34,COLUMN(BH$1)- 1 - RegraSaída!BH34),0)*PSobreRurM!BH34)*(1-txMortM!BH34*FaPensRurM!BH34) + FePensRurM!BH34</f>
        <v>878.91393704882614</v>
      </c>
      <c r="BI34" s="99">
        <f>(BH33 - IFERROR(INDEX(FePensRurM!$B$2:$BJ$92,ROW($A34)- 1 - RegraSaída!BI34,COLUMN(BI$1)- 1 - RegraSaída!BI34),0)*PSobreRurM!BI34)*(1-txMortM!BI34*FaPensRurM!BI34) + FePensRurM!BI34</f>
        <v>862.35254901504868</v>
      </c>
      <c r="BJ34" s="99">
        <f>(BI33 - IFERROR(INDEX(FePensRurM!$B$2:$BJ$92,ROW($A34)- 1 - RegraSaída!BJ34,COLUMN(BJ$1)- 1 - RegraSaída!BJ34),0)*PSobreRurM!BJ34)*(1-txMortM!BJ34*FaPensRurM!BJ34) + FePensRurM!BJ34</f>
        <v>846.99654038231574</v>
      </c>
    </row>
    <row r="35" spans="1:62" x14ac:dyDescent="0.3">
      <c r="A35" s="94">
        <v>33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95"/>
      <c r="O35" s="95"/>
      <c r="P35" s="96"/>
      <c r="Q35" s="99">
        <f>(P34 - IFERROR(INDEX(FePensRurM!$B$2:$BJ$92,ROW($A35)- 1 - RegraSaída!Q35,COLUMN(Q$1)- 1 - RegraSaída!Q35),0)*PSobreRurM!Q35)*(1-txMortM!Q35*FaPensRurM!Q35) + FePensRurM!Q35</f>
        <v>446.92941294879262</v>
      </c>
      <c r="R35" s="99">
        <f>(Q34 - IFERROR(INDEX(FePensRurM!$B$2:$BJ$92,ROW($A35)- 1 - RegraSaída!R35,COLUMN(R$1)- 1 - RegraSaída!R35),0)*PSobreRurM!R35)*(1-txMortM!R35*FaPensRurM!R35) + FePensRurM!R35</f>
        <v>855.70064702819661</v>
      </c>
      <c r="S35" s="99">
        <f>(R34 - IFERROR(INDEX(FePensRurM!$B$2:$BJ$92,ROW($A35)- 1 - RegraSaída!S35,COLUMN(S$1)- 1 - RegraSaída!S35),0)*PSobreRurM!S35)*(1-txMortM!S35*FaPensRurM!S35) + FePensRurM!S35</f>
        <v>1253.929795801045</v>
      </c>
      <c r="T35" s="99">
        <f>(S34 - IFERROR(INDEX(FePensRurM!$B$2:$BJ$92,ROW($A35)- 1 - RegraSaída!T35,COLUMN(T$1)- 1 - RegraSaída!T35),0)*PSobreRurM!T35)*(1-txMortM!T35*FaPensRurM!T35) + FePensRurM!T35</f>
        <v>1668.0867651148487</v>
      </c>
      <c r="U35" s="99">
        <f>(T34 - IFERROR(INDEX(FePensRurM!$B$2:$BJ$92,ROW($A35)- 1 - RegraSaída!U35,COLUMN(U$1)- 1 - RegraSaída!U35),0)*PSobreRurM!U35)*(1-txMortM!U35*FaPensRurM!U35) + FePensRurM!U35</f>
        <v>2073.6553411682107</v>
      </c>
      <c r="V35" s="99">
        <f>(U34 - IFERROR(INDEX(FePensRurM!$B$2:$BJ$92,ROW($A35)- 1 - RegraSaída!V35,COLUMN(V$1)- 1 - RegraSaída!V35),0)*PSobreRurM!V35)*(1-txMortM!V35*FaPensRurM!V35) + FePensRurM!V35</f>
        <v>2361.5838095796253</v>
      </c>
      <c r="W35" s="99">
        <f>(V34 - IFERROR(INDEX(FePensRurM!$B$2:$BJ$92,ROW($A35)- 1 - RegraSaída!W35,COLUMN(W$1)- 1 - RegraSaída!W35),0)*PSobreRurM!W35)*(1-txMortM!W35*FaPensRurM!W35) + FePensRurM!W35</f>
        <v>2582.5748580642485</v>
      </c>
      <c r="X35" s="99">
        <f>(W34 - IFERROR(INDEX(FePensRurM!$B$2:$BJ$92,ROW($A35)- 1 - RegraSaída!X35,COLUMN(X$1)- 1 - RegraSaída!X35),0)*PSobreRurM!X35)*(1-txMortM!X35*FaPensRurM!X35) + FePensRurM!X35</f>
        <v>2487.2657306560031</v>
      </c>
      <c r="Y35" s="99">
        <f>(X34 - IFERROR(INDEX(FePensRurM!$B$2:$BJ$92,ROW($A35)- 1 - RegraSaída!Y35,COLUMN(Y$1)- 1 - RegraSaída!Y35),0)*PSobreRurM!Y35)*(1-txMortM!Y35*FaPensRurM!Y35) + FePensRurM!Y35</f>
        <v>2401.216811361453</v>
      </c>
      <c r="Z35" s="99">
        <f>(Y34 - IFERROR(INDEX(FePensRurM!$B$2:$BJ$92,ROW($A35)- 1 - RegraSaída!Z35,COLUMN(Z$1)- 1 - RegraSaída!Z35),0)*PSobreRurM!Z35)*(1-txMortM!Z35*FaPensRurM!Z35) + FePensRurM!Z35</f>
        <v>2320.3112743003953</v>
      </c>
      <c r="AA35" s="99">
        <f>(Z34 - IFERROR(INDEX(FePensRurM!$B$2:$BJ$92,ROW($A35)- 1 - RegraSaída!AA35,COLUMN(AA$1)- 1 - RegraSaída!AA35),0)*PSobreRurM!AA35)*(1-txMortM!AA35*FaPensRurM!AA35) + FePensRurM!AA35</f>
        <v>2248.8413409653363</v>
      </c>
      <c r="AB35" s="99">
        <f>(AA34 - IFERROR(INDEX(FePensRurM!$B$2:$BJ$92,ROW($A35)- 1 - RegraSaída!AB35,COLUMN(AB$1)- 1 - RegraSaída!AB35),0)*PSobreRurM!AB35)*(1-txMortM!AB35*FaPensRurM!AB35) + FePensRurM!AB35</f>
        <v>2192.1449210673754</v>
      </c>
      <c r="AC35" s="99">
        <f>(AB34 - IFERROR(INDEX(FePensRurM!$B$2:$BJ$92,ROW($A35)- 1 - RegraSaída!AC35,COLUMN(AC$1)- 1 - RegraSaída!AC35),0)*PSobreRurM!AC35)*(1-txMortM!AC35*FaPensRurM!AC35) + FePensRurM!AC35</f>
        <v>2145.2374355369411</v>
      </c>
      <c r="AD35" s="99">
        <f>(AC34 - IFERROR(INDEX(FePensRurM!$B$2:$BJ$92,ROW($A35)- 1 - RegraSaída!AD35,COLUMN(AD$1)- 1 - RegraSaída!AD35),0)*PSobreRurM!AD35)*(1-txMortM!AD35*FaPensRurM!AD35) + FePensRurM!AD35</f>
        <v>2095.804883340586</v>
      </c>
      <c r="AE35" s="99">
        <f>(AD34 - IFERROR(INDEX(FePensRurM!$B$2:$BJ$92,ROW($A35)- 1 - RegraSaída!AE35,COLUMN(AE$1)- 1 - RegraSaída!AE35),0)*PSobreRurM!AE35)*(1-txMortM!AE35*FaPensRurM!AE35) + FePensRurM!AE35</f>
        <v>2048.9633087332559</v>
      </c>
      <c r="AF35" s="99">
        <f>(AE34 - IFERROR(INDEX(FePensRurM!$B$2:$BJ$92,ROW($A35)- 1 - RegraSaída!AF35,COLUMN(AF$1)- 1 - RegraSaída!AF35),0)*PSobreRurM!AF35)*(1-txMortM!AF35*FaPensRurM!AF35) + FePensRurM!AF35</f>
        <v>2006.3987281406039</v>
      </c>
      <c r="AG35" s="99">
        <f>(AF34 - IFERROR(INDEX(FePensRurM!$B$2:$BJ$92,ROW($A35)- 1 - RegraSaída!AG35,COLUMN(AG$1)- 1 - RegraSaída!AG35),0)*PSobreRurM!AG35)*(1-txMortM!AG35*FaPensRurM!AG35) + FePensRurM!AG35</f>
        <v>1969.6490156670236</v>
      </c>
      <c r="AH35" s="99">
        <f>(AG34 - IFERROR(INDEX(FePensRurM!$B$2:$BJ$92,ROW($A35)- 1 - RegraSaída!AH35,COLUMN(AH$1)- 1 - RegraSaída!AH35),0)*PSobreRurM!AH35)*(1-txMortM!AH35*FaPensRurM!AH35) + FePensRurM!AH35</f>
        <v>1936.0119018949592</v>
      </c>
      <c r="AI35" s="99">
        <f>(AH34 - IFERROR(INDEX(FePensRurM!$B$2:$BJ$92,ROW($A35)- 1 - RegraSaída!AI35,COLUMN(AI$1)- 1 - RegraSaída!AI35),0)*PSobreRurM!AI35)*(1-txMortM!AI35*FaPensRurM!AI35) + FePensRurM!AI35</f>
        <v>1906.5295273918248</v>
      </c>
      <c r="AJ35" s="99">
        <f>(AI34 - IFERROR(INDEX(FePensRurM!$B$2:$BJ$92,ROW($A35)- 1 - RegraSaída!AJ35,COLUMN(AJ$1)- 1 - RegraSaída!AJ35),0)*PSobreRurM!AJ35)*(1-txMortM!AJ35*FaPensRurM!AJ35) + FePensRurM!AJ35</f>
        <v>1880.1531509635347</v>
      </c>
      <c r="AK35" s="99">
        <f>(AJ34 - IFERROR(INDEX(FePensRurM!$B$2:$BJ$92,ROW($A35)- 1 - RegraSaída!AK35,COLUMN(AK$1)- 1 - RegraSaída!AK35),0)*PSobreRurM!AK35)*(1-txMortM!AK35*FaPensRurM!AK35) + FePensRurM!AK35</f>
        <v>1855.6100918385882</v>
      </c>
      <c r="AL35" s="99">
        <f>(AK34 - IFERROR(INDEX(FePensRurM!$B$2:$BJ$92,ROW($A35)- 1 - RegraSaída!AL35,COLUMN(AL$1)- 1 - RegraSaída!AL35),0)*PSobreRurM!AL35)*(1-txMortM!AL35*FaPensRurM!AL35) + FePensRurM!AL35</f>
        <v>1829.1757284351722</v>
      </c>
      <c r="AM35" s="99">
        <f>(AL34 - IFERROR(INDEX(FePensRurM!$B$2:$BJ$92,ROW($A35)- 1 - RegraSaída!AM35,COLUMN(AM$1)- 1 - RegraSaída!AM35),0)*PSobreRurM!AM35)*(1-txMortM!AM35*FaPensRurM!AM35) + FePensRurM!AM35</f>
        <v>1795.1531092412624</v>
      </c>
      <c r="AN35" s="99">
        <f>(AM34 - IFERROR(INDEX(FePensRurM!$B$2:$BJ$92,ROW($A35)- 1 - RegraSaída!AN35,COLUMN(AN$1)- 1 - RegraSaída!AN35),0)*PSobreRurM!AN35)*(1-txMortM!AN35*FaPensRurM!AN35) + FePensRurM!AN35</f>
        <v>1783.3404531494857</v>
      </c>
      <c r="AO35" s="99">
        <f>(AN34 - IFERROR(INDEX(FePensRurM!$B$2:$BJ$92,ROW($A35)- 1 - RegraSaída!AO35,COLUMN(AO$1)- 1 - RegraSaída!AO35),0)*PSobreRurM!AO35)*(1-txMortM!AO35*FaPensRurM!AO35) + FePensRurM!AO35</f>
        <v>1734.3312178052097</v>
      </c>
      <c r="AP35" s="99">
        <f>(AO34 - IFERROR(INDEX(FePensRurM!$B$2:$BJ$92,ROW($A35)- 1 - RegraSaída!AP35,COLUMN(AP$1)- 1 - RegraSaída!AP35),0)*PSobreRurM!AP35)*(1-txMortM!AP35*FaPensRurM!AP35) + FePensRurM!AP35</f>
        <v>1687.981636024087</v>
      </c>
      <c r="AQ35" s="99">
        <f>(AP34 - IFERROR(INDEX(FePensRurM!$B$2:$BJ$92,ROW($A35)- 1 - RegraSaída!AQ35,COLUMN(AQ$1)- 1 - RegraSaída!AQ35),0)*PSobreRurM!AQ35)*(1-txMortM!AQ35*FaPensRurM!AQ35) + FePensRurM!AQ35</f>
        <v>1642.2079846383804</v>
      </c>
      <c r="AR35" s="99">
        <f>(AQ34 - IFERROR(INDEX(FePensRurM!$B$2:$BJ$92,ROW($A35)- 1 - RegraSaída!AR35,COLUMN(AR$1)- 1 - RegraSaída!AR35),0)*PSobreRurM!AR35)*(1-txMortM!AR35*FaPensRurM!AR35) + FePensRurM!AR35</f>
        <v>1598.1902542234252</v>
      </c>
      <c r="AS35" s="99">
        <f>(AR34 - IFERROR(INDEX(FePensRurM!$B$2:$BJ$92,ROW($A35)- 1 - RegraSaída!AS35,COLUMN(AS$1)- 1 - RegraSaída!AS35),0)*PSobreRurM!AS35)*(1-txMortM!AS35*FaPensRurM!AS35) + FePensRurM!AS35</f>
        <v>1553.9283373714122</v>
      </c>
      <c r="AT35" s="99">
        <f>(AS34 - IFERROR(INDEX(FePensRurM!$B$2:$BJ$92,ROW($A35)- 1 - RegraSaída!AT35,COLUMN(AT$1)- 1 - RegraSaída!AT35),0)*PSobreRurM!AT35)*(1-txMortM!AT35*FaPensRurM!AT35) + FePensRurM!AT35</f>
        <v>1512.0541207610891</v>
      </c>
      <c r="AU35" s="99">
        <f>(AT34 - IFERROR(INDEX(FePensRurM!$B$2:$BJ$92,ROW($A35)- 1 - RegraSaída!AU35,COLUMN(AU$1)- 1 - RegraSaída!AU35),0)*PSobreRurM!AU35)*(1-txMortM!AU35*FaPensRurM!AU35) + FePensRurM!AU35</f>
        <v>1470.8499359175555</v>
      </c>
      <c r="AV35" s="99">
        <f>(AU34 - IFERROR(INDEX(FePensRurM!$B$2:$BJ$92,ROW($A35)- 1 - RegraSaída!AV35,COLUMN(AV$1)- 1 - RegraSaída!AV35),0)*PSobreRurM!AV35)*(1-txMortM!AV35*FaPensRurM!AV35) + FePensRurM!AV35</f>
        <v>1430.6832161336329</v>
      </c>
      <c r="AW35" s="99">
        <f>(AV34 - IFERROR(INDEX(FePensRurM!$B$2:$BJ$92,ROW($A35)- 1 - RegraSaída!AW35,COLUMN(AW$1)- 1 - RegraSaída!AW35),0)*PSobreRurM!AW35)*(1-txMortM!AW35*FaPensRurM!AW35) + FePensRurM!AW35</f>
        <v>1392.0571145716463</v>
      </c>
      <c r="AX35" s="99">
        <f>(AW34 - IFERROR(INDEX(FePensRurM!$B$2:$BJ$92,ROW($A35)- 1 - RegraSaída!AX35,COLUMN(AX$1)- 1 - RegraSaída!AX35),0)*PSobreRurM!AX35)*(1-txMortM!AX35*FaPensRurM!AX35) + FePensRurM!AX35</f>
        <v>1356.3254211895039</v>
      </c>
      <c r="AY35" s="99">
        <f>(AX34 - IFERROR(INDEX(FePensRurM!$B$2:$BJ$92,ROW($A35)- 1 - RegraSaída!AY35,COLUMN(AY$1)- 1 - RegraSaída!AY35),0)*PSobreRurM!AY35)*(1-txMortM!AY35*FaPensRurM!AY35) + FePensRurM!AY35</f>
        <v>1322.6255925317537</v>
      </c>
      <c r="AZ35" s="99">
        <f>(AY34 - IFERROR(INDEX(FePensRurM!$B$2:$BJ$92,ROW($A35)- 1 - RegraSaída!AZ35,COLUMN(AZ$1)- 1 - RegraSaída!AZ35),0)*PSobreRurM!AZ35)*(1-txMortM!AZ35*FaPensRurM!AZ35) + FePensRurM!AZ35</f>
        <v>1290.8714119650956</v>
      </c>
      <c r="BA35" s="99">
        <f>(AZ34 - IFERROR(INDEX(FePensRurM!$B$2:$BJ$92,ROW($A35)- 1 - RegraSaída!BA35,COLUMN(BA$1)- 1 - RegraSaída!BA35),0)*PSobreRurM!BA35)*(1-txMortM!BA35*FaPensRurM!BA35) + FePensRurM!BA35</f>
        <v>1261.6227944411271</v>
      </c>
      <c r="BB35" s="99">
        <f>(BA34 - IFERROR(INDEX(FePensRurM!$B$2:$BJ$92,ROW($A35)- 1 - RegraSaída!BB35,COLUMN(BB$1)- 1 - RegraSaída!BB35),0)*PSobreRurM!BB35)*(1-txMortM!BB35*FaPensRurM!BB35) + FePensRurM!BB35</f>
        <v>1233.727228645804</v>
      </c>
      <c r="BC35" s="99">
        <f>(BB34 - IFERROR(INDEX(FePensRurM!$B$2:$BJ$92,ROW($A35)- 1 - RegraSaída!BC35,COLUMN(BC$1)- 1 - RegraSaída!BC35),0)*PSobreRurM!BC35)*(1-txMortM!BC35*FaPensRurM!BC35) + FePensRurM!BC35</f>
        <v>1205.7731457374211</v>
      </c>
      <c r="BD35" s="99">
        <f>(BC34 - IFERROR(INDEX(FePensRurM!$B$2:$BJ$92,ROW($A35)- 1 - RegraSaída!BD35,COLUMN(BD$1)- 1 - RegraSaída!BD35),0)*PSobreRurM!BD35)*(1-txMortM!BD35*FaPensRurM!BD35) + FePensRurM!BD35</f>
        <v>1179.8854519976987</v>
      </c>
      <c r="BE35" s="99">
        <f>(BD34 - IFERROR(INDEX(FePensRurM!$B$2:$BJ$92,ROW($A35)- 1 - RegraSaída!BE35,COLUMN(BE$1)- 1 - RegraSaída!BE35),0)*PSobreRurM!BE35)*(1-txMortM!BE35*FaPensRurM!BE35) + FePensRurM!BE35</f>
        <v>1156.3318617958075</v>
      </c>
      <c r="BF35" s="99">
        <f>(BE34 - IFERROR(INDEX(FePensRurM!$B$2:$BJ$92,ROW($A35)- 1 - RegraSaída!BF35,COLUMN(BF$1)- 1 - RegraSaída!BF35),0)*PSobreRurM!BF35)*(1-txMortM!BF35*FaPensRurM!BF35) + FePensRurM!BF35</f>
        <v>1132.7766623175041</v>
      </c>
      <c r="BG35" s="99">
        <f>(BF34 - IFERROR(INDEX(FePensRurM!$B$2:$BJ$92,ROW($A35)- 1 - RegraSaída!BG35,COLUMN(BG$1)- 1 - RegraSaída!BG35),0)*PSobreRurM!BG35)*(1-txMortM!BG35*FaPensRurM!BG35) + FePensRurM!BG35</f>
        <v>1110.8862961060559</v>
      </c>
      <c r="BH35" s="99">
        <f>(BG34 - IFERROR(INDEX(FePensRurM!$B$2:$BJ$92,ROW($A35)- 1 - RegraSaída!BH35,COLUMN(BH$1)- 1 - RegraSaída!BH35),0)*PSobreRurM!BH35)*(1-txMortM!BH35*FaPensRurM!BH35) + FePensRurM!BH35</f>
        <v>1089.8654083764625</v>
      </c>
      <c r="BI35" s="99">
        <f>(BH34 - IFERROR(INDEX(FePensRurM!$B$2:$BJ$92,ROW($A35)- 1 - RegraSaída!BI35,COLUMN(BI$1)- 1 - RegraSaída!BI35),0)*PSobreRurM!BI35)*(1-txMortM!BI35*FaPensRurM!BI35) + FePensRurM!BI35</f>
        <v>1068.3004658602167</v>
      </c>
      <c r="BJ35" s="99">
        <f>(BI34 - IFERROR(INDEX(FePensRurM!$B$2:$BJ$92,ROW($A35)- 1 - RegraSaída!BJ35,COLUMN(BJ$1)- 1 - RegraSaída!BJ35),0)*PSobreRurM!BJ35)*(1-txMortM!BJ35*FaPensRurM!BJ35) + FePensRurM!BJ35</f>
        <v>1049.3162471596997</v>
      </c>
    </row>
    <row r="36" spans="1:62" x14ac:dyDescent="0.3">
      <c r="A36" s="94">
        <v>34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95"/>
      <c r="O36" s="95"/>
      <c r="P36" s="96"/>
      <c r="Q36" s="99">
        <f>(P35 - IFERROR(INDEX(FePensRurM!$B$2:$BJ$92,ROW($A36)- 1 - RegraSaída!Q36,COLUMN(Q$1)- 1 - RegraSaída!Q36),0)*PSobreRurM!Q36)*(1-txMortM!Q36*FaPensRurM!Q36) + FePensRurM!Q36</f>
        <v>480.03159505003771</v>
      </c>
      <c r="R36" s="99">
        <f>(Q35 - IFERROR(INDEX(FePensRurM!$B$2:$BJ$92,ROW($A36)- 1 - RegraSaída!R36,COLUMN(R$1)- 1 - RegraSaída!R36),0)*PSobreRurM!R36)*(1-txMortM!R36*FaPensRurM!R36) + FePensRurM!R36</f>
        <v>924.99910736854758</v>
      </c>
      <c r="S36" s="99">
        <f>(R35 - IFERROR(INDEX(FePensRurM!$B$2:$BJ$92,ROW($A36)- 1 - RegraSaída!S36,COLUMN(S$1)- 1 - RegraSaída!S36),0)*PSobreRurM!S36)*(1-txMortM!S36*FaPensRurM!S36) + FePensRurM!S36</f>
        <v>1334.3777947501726</v>
      </c>
      <c r="T36" s="99">
        <f>(S35 - IFERROR(INDEX(FePensRurM!$B$2:$BJ$92,ROW($A36)- 1 - RegraSaída!T36,COLUMN(T$1)- 1 - RegraSaída!T36),0)*PSobreRurM!T36)*(1-txMortM!T36*FaPensRurM!T36) + FePensRurM!T36</f>
        <v>1734.0904075361602</v>
      </c>
      <c r="U36" s="99">
        <f>(T35 - IFERROR(INDEX(FePensRurM!$B$2:$BJ$92,ROW($A36)- 1 - RegraSaída!U36,COLUMN(U$1)- 1 - RegraSaída!U36),0)*PSobreRurM!U36)*(1-txMortM!U36*FaPensRurM!U36) + FePensRurM!U36</f>
        <v>2148.8379390661403</v>
      </c>
      <c r="V36" s="99">
        <f>(U35 - IFERROR(INDEX(FePensRurM!$B$2:$BJ$92,ROW($A36)- 1 - RegraSaída!V36,COLUMN(V$1)- 1 - RegraSaída!V36),0)*PSobreRurM!V36)*(1-txMortM!V36*FaPensRurM!V36) + FePensRurM!V36</f>
        <v>2556.3092036113585</v>
      </c>
      <c r="W36" s="99">
        <f>(V35 - IFERROR(INDEX(FePensRurM!$B$2:$BJ$92,ROW($A36)- 1 - RegraSaída!W36,COLUMN(W$1)- 1 - RegraSaída!W36),0)*PSobreRurM!W36)*(1-txMortM!W36*FaPensRurM!W36) + FePensRurM!W36</f>
        <v>2841.3706988254567</v>
      </c>
      <c r="X36" s="99">
        <f>(W35 - IFERROR(INDEX(FePensRurM!$B$2:$BJ$92,ROW($A36)- 1 - RegraSaída!X36,COLUMN(X$1)- 1 - RegraSaída!X36),0)*PSobreRurM!X36)*(1-txMortM!X36*FaPensRurM!X36) + FePensRurM!X36</f>
        <v>3050.8627629921939</v>
      </c>
      <c r="Y36" s="99">
        <f>(X35 - IFERROR(INDEX(FePensRurM!$B$2:$BJ$92,ROW($A36)- 1 - RegraSaída!Y36,COLUMN(Y$1)- 1 - RegraSaída!Y36),0)*PSobreRurM!Y36)*(1-txMortM!Y36*FaPensRurM!Y36) + FePensRurM!Y36</f>
        <v>2939.4914436884201</v>
      </c>
      <c r="Z36" s="99">
        <f>(Y35 - IFERROR(INDEX(FePensRurM!$B$2:$BJ$92,ROW($A36)- 1 - RegraSaída!Z36,COLUMN(Z$1)- 1 - RegraSaída!Z36),0)*PSobreRurM!Z36)*(1-txMortM!Z36*FaPensRurM!Z36) + FePensRurM!Z36</f>
        <v>2838.2408065722384</v>
      </c>
      <c r="AA36" s="99">
        <f>(Z35 - IFERROR(INDEX(FePensRurM!$B$2:$BJ$92,ROW($A36)- 1 - RegraSaída!AA36,COLUMN(AA$1)- 1 - RegraSaída!AA36),0)*PSobreRurM!AA36)*(1-txMortM!AA36*FaPensRurM!AA36) + FePensRurM!AA36</f>
        <v>2742.5464377667781</v>
      </c>
      <c r="AB36" s="99">
        <f>(AA35 - IFERROR(INDEX(FePensRurM!$B$2:$BJ$92,ROW($A36)- 1 - RegraSaída!AB36,COLUMN(AB$1)- 1 - RegraSaída!AB36),0)*PSobreRurM!AB36)*(1-txMortM!AB36*FaPensRurM!AB36) + FePensRurM!AB36</f>
        <v>2656.9641030829071</v>
      </c>
      <c r="AC36" s="99">
        <f>(AB35 - IFERROR(INDEX(FePensRurM!$B$2:$BJ$92,ROW($A36)- 1 - RegraSaída!AC36,COLUMN(AC$1)- 1 - RegraSaída!AC36),0)*PSobreRurM!AC36)*(1-txMortM!AC36*FaPensRurM!AC36) + FePensRurM!AC36</f>
        <v>2590.4011139460958</v>
      </c>
      <c r="AD36" s="99">
        <f>(AC35 - IFERROR(INDEX(FePensRurM!$B$2:$BJ$92,ROW($A36)- 1 - RegraSaída!AD36,COLUMN(AD$1)- 1 - RegraSaída!AD36),0)*PSobreRurM!AD36)*(1-txMortM!AD36*FaPensRurM!AD36) + FePensRurM!AD36</f>
        <v>2535.6718906240249</v>
      </c>
      <c r="AE36" s="99">
        <f>(AD35 - IFERROR(INDEX(FePensRurM!$B$2:$BJ$92,ROW($A36)- 1 - RegraSaída!AE36,COLUMN(AE$1)- 1 - RegraSaída!AE36),0)*PSobreRurM!AE36)*(1-txMortM!AE36*FaPensRurM!AE36) + FePensRurM!AE36</f>
        <v>2478.6646233657543</v>
      </c>
      <c r="AF36" s="99">
        <f>(AE35 - IFERROR(INDEX(FePensRurM!$B$2:$BJ$92,ROW($A36)- 1 - RegraSaída!AF36,COLUMN(AF$1)- 1 - RegraSaída!AF36),0)*PSobreRurM!AF36)*(1-txMortM!AF36*FaPensRurM!AF36) + FePensRurM!AF36</f>
        <v>2426.1689961106986</v>
      </c>
      <c r="AG36" s="99">
        <f>(AF35 - IFERROR(INDEX(FePensRurM!$B$2:$BJ$92,ROW($A36)- 1 - RegraSaída!AG36,COLUMN(AG$1)- 1 - RegraSaída!AG36),0)*PSobreRurM!AG36)*(1-txMortM!AG36*FaPensRurM!AG36) + FePensRurM!AG36</f>
        <v>2378.5567479711967</v>
      </c>
      <c r="AH36" s="99">
        <f>(AG35 - IFERROR(INDEX(FePensRurM!$B$2:$BJ$92,ROW($A36)- 1 - RegraSaída!AH36,COLUMN(AH$1)- 1 - RegraSaída!AH36),0)*PSobreRurM!AH36)*(1-txMortM!AH36*FaPensRurM!AH36) + FePensRurM!AH36</f>
        <v>2335.3397676915597</v>
      </c>
      <c r="AI36" s="99">
        <f>(AH35 - IFERROR(INDEX(FePensRurM!$B$2:$BJ$92,ROW($A36)- 1 - RegraSaída!AI36,COLUMN(AI$1)- 1 - RegraSaída!AI36),0)*PSobreRurM!AI36)*(1-txMortM!AI36*FaPensRurM!AI36) + FePensRurM!AI36</f>
        <v>2295.8923725759314</v>
      </c>
      <c r="AJ36" s="99">
        <f>(AI35 - IFERROR(INDEX(FePensRurM!$B$2:$BJ$92,ROW($A36)- 1 - RegraSaída!AJ36,COLUMN(AJ$1)- 1 - RegraSaída!AJ36),0)*PSobreRurM!AJ36)*(1-txMortM!AJ36*FaPensRurM!AJ36) + FePensRurM!AJ36</f>
        <v>2261.1398381139784</v>
      </c>
      <c r="AK36" s="99">
        <f>(AJ35 - IFERROR(INDEX(FePensRurM!$B$2:$BJ$92,ROW($A36)- 1 - RegraSaída!AK36,COLUMN(AK$1)- 1 - RegraSaída!AK36),0)*PSobreRurM!AK36)*(1-txMortM!AK36*FaPensRurM!AK36) + FePensRurM!AK36</f>
        <v>2229.4598101996999</v>
      </c>
      <c r="AL36" s="99">
        <f>(AK35 - IFERROR(INDEX(FePensRurM!$B$2:$BJ$92,ROW($A36)- 1 - RegraSaída!AL36,COLUMN(AL$1)- 1 - RegraSaída!AL36),0)*PSobreRurM!AL36)*(1-txMortM!AL36*FaPensRurM!AL36) + FePensRurM!AL36</f>
        <v>2199.8089535594709</v>
      </c>
      <c r="AM36" s="99">
        <f>(AL35 - IFERROR(INDEX(FePensRurM!$B$2:$BJ$92,ROW($A36)- 1 - RegraSaída!AM36,COLUMN(AM$1)- 1 - RegraSaída!AM36),0)*PSobreRurM!AM36)*(1-txMortM!AM36*FaPensRurM!AM36) + FePensRurM!AM36</f>
        <v>2168.1182126111325</v>
      </c>
      <c r="AN36" s="99">
        <f>(AM35 - IFERROR(INDEX(FePensRurM!$B$2:$BJ$92,ROW($A36)- 1 - RegraSaída!AN36,COLUMN(AN$1)- 1 - RegraSaída!AN36),0)*PSobreRurM!AN36)*(1-txMortM!AN36*FaPensRurM!AN36) + FePensRurM!AN36</f>
        <v>2128.2126531736817</v>
      </c>
      <c r="AO36" s="99">
        <f>(AN35 - IFERROR(INDEX(FePensRurM!$B$2:$BJ$92,ROW($A36)- 1 - RegraSaída!AO36,COLUMN(AO$1)- 1 - RegraSaída!AO36),0)*PSobreRurM!AO36)*(1-txMortM!AO36*FaPensRurM!AO36) + FePensRurM!AO36</f>
        <v>2115.3672647176954</v>
      </c>
      <c r="AP36" s="99">
        <f>(AO35 - IFERROR(INDEX(FePensRurM!$B$2:$BJ$92,ROW($A36)- 1 - RegraSaída!AP36,COLUMN(AP$1)- 1 - RegraSaída!AP36),0)*PSobreRurM!AP36)*(1-txMortM!AP36*FaPensRurM!AP36) + FePensRurM!AP36</f>
        <v>2058.5109155777782</v>
      </c>
      <c r="AQ36" s="99">
        <f>(AP35 - IFERROR(INDEX(FePensRurM!$B$2:$BJ$92,ROW($A36)- 1 - RegraSaída!AQ36,COLUMN(AQ$1)- 1 - RegraSaída!AQ36),0)*PSobreRurM!AQ36)*(1-txMortM!AQ36*FaPensRurM!AQ36) + FePensRurM!AQ36</f>
        <v>2004.0188112552003</v>
      </c>
      <c r="AR36" s="99">
        <f>(AQ35 - IFERROR(INDEX(FePensRurM!$B$2:$BJ$92,ROW($A36)- 1 - RegraSaída!AR36,COLUMN(AR$1)- 1 - RegraSaída!AR36),0)*PSobreRurM!AR36)*(1-txMortM!AR36*FaPensRurM!AR36) + FePensRurM!AR36</f>
        <v>1950.0596290040544</v>
      </c>
      <c r="AS36" s="99">
        <f>(AR35 - IFERROR(INDEX(FePensRurM!$B$2:$BJ$92,ROW($A36)- 1 - RegraSaída!AS36,COLUMN(AS$1)- 1 - RegraSaída!AS36),0)*PSobreRurM!AS36)*(1-txMortM!AS36*FaPensRurM!AS36) + FePensRurM!AS36</f>
        <v>1898.692201112256</v>
      </c>
      <c r="AT36" s="99">
        <f>(AS35 - IFERROR(INDEX(FePensRurM!$B$2:$BJ$92,ROW($A36)- 1 - RegraSaída!AT36,COLUMN(AT$1)- 1 - RegraSaída!AT36),0)*PSobreRurM!AT36)*(1-txMortM!AT36*FaPensRurM!AT36) + FePensRurM!AT36</f>
        <v>1846.9895604717872</v>
      </c>
      <c r="AU36" s="99">
        <f>(AT35 - IFERROR(INDEX(FePensRurM!$B$2:$BJ$92,ROW($A36)- 1 - RegraSaída!AU36,COLUMN(AU$1)- 1 - RegraSaída!AU36),0)*PSobreRurM!AU36)*(1-txMortM!AU36*FaPensRurM!AU36) + FePensRurM!AU36</f>
        <v>1797.3470409220251</v>
      </c>
      <c r="AV36" s="99">
        <f>(AU35 - IFERROR(INDEX(FePensRurM!$B$2:$BJ$92,ROW($A36)- 1 - RegraSaída!AV36,COLUMN(AV$1)- 1 - RegraSaída!AV36),0)*PSobreRurM!AV36)*(1-txMortM!AV36*FaPensRurM!AV36) + FePensRurM!AV36</f>
        <v>1748.8328442118507</v>
      </c>
      <c r="AW36" s="99">
        <f>(AV35 - IFERROR(INDEX(FePensRurM!$B$2:$BJ$92,ROW($A36)- 1 - RegraSaída!AW36,COLUMN(AW$1)- 1 - RegraSaída!AW36),0)*PSobreRurM!AW36)*(1-txMortM!AW36*FaPensRurM!AW36) + FePensRurM!AW36</f>
        <v>1701.8648596728367</v>
      </c>
      <c r="AX36" s="99">
        <f>(AW35 - IFERROR(INDEX(FePensRurM!$B$2:$BJ$92,ROW($A36)- 1 - RegraSaída!AX36,COLUMN(AX$1)- 1 - RegraSaída!AX36),0)*PSobreRurM!AX36)*(1-txMortM!AX36*FaPensRurM!AX36) + FePensRurM!AX36</f>
        <v>1656.5517982373883</v>
      </c>
      <c r="AY36" s="99">
        <f>(AX35 - IFERROR(INDEX(FePensRurM!$B$2:$BJ$92,ROW($A36)- 1 - RegraSaída!AY36,COLUMN(AY$1)- 1 - RegraSaída!AY36),0)*PSobreRurM!AY36)*(1-txMortM!AY36*FaPensRurM!AY36) + FePensRurM!AY36</f>
        <v>1614.6985332082793</v>
      </c>
      <c r="AZ36" s="99">
        <f>(AY35 - IFERROR(INDEX(FePensRurM!$B$2:$BJ$92,ROW($A36)- 1 - RegraSaída!AZ36,COLUMN(AZ$1)- 1 - RegraSaída!AZ36),0)*PSobreRurM!AZ36)*(1-txMortM!AZ36*FaPensRurM!AZ36) + FePensRurM!AZ36</f>
        <v>1575.5142195356368</v>
      </c>
      <c r="BA36" s="99">
        <f>(AZ35 - IFERROR(INDEX(FePensRurM!$B$2:$BJ$92,ROW($A36)- 1 - RegraSaída!BA36,COLUMN(BA$1)- 1 - RegraSaída!BA36),0)*PSobreRurM!BA36)*(1-txMortM!BA36*FaPensRurM!BA36) + FePensRurM!BA36</f>
        <v>1538.0715301800437</v>
      </c>
      <c r="BB36" s="99">
        <f>(BA35 - IFERROR(INDEX(FePensRurM!$B$2:$BJ$92,ROW($A36)- 1 - RegraSaída!BB36,COLUMN(BB$1)- 1 - RegraSaída!BB36),0)*PSobreRurM!BB36)*(1-txMortM!BB36*FaPensRurM!BB36) + FePensRurM!BB36</f>
        <v>1503.2785137203155</v>
      </c>
      <c r="BC36" s="99">
        <f>(BB35 - IFERROR(INDEX(FePensRurM!$B$2:$BJ$92,ROW($A36)- 1 - RegraSaída!BC36,COLUMN(BC$1)- 1 - RegraSaída!BC36),0)*PSobreRurM!BC36)*(1-txMortM!BC36*FaPensRurM!BC36) + FePensRurM!BC36</f>
        <v>1470.4462150742049</v>
      </c>
      <c r="BD36" s="99">
        <f>(BC35 - IFERROR(INDEX(FePensRurM!$B$2:$BJ$92,ROW($A36)- 1 - RegraSaída!BD36,COLUMN(BD$1)- 1 - RegraSaída!BD36),0)*PSobreRurM!BD36)*(1-txMortM!BD36*FaPensRurM!BD36) + FePensRurM!BD36</f>
        <v>1437.6380725807937</v>
      </c>
      <c r="BE36" s="99">
        <f>(BD35 - IFERROR(INDEX(FePensRurM!$B$2:$BJ$92,ROW($A36)- 1 - RegraSaída!BE36,COLUMN(BE$1)- 1 - RegraSaída!BE36),0)*PSobreRurM!BE36)*(1-txMortM!BE36*FaPensRurM!BE36) + FePensRurM!BE36</f>
        <v>1407.3577504296027</v>
      </c>
      <c r="BF36" s="99">
        <f>(BE35 - IFERROR(INDEX(FePensRurM!$B$2:$BJ$92,ROW($A36)- 1 - RegraSaída!BF36,COLUMN(BF$1)- 1 - RegraSaída!BF36),0)*PSobreRurM!BF36)*(1-txMortM!BF36*FaPensRurM!BF36) + FePensRurM!BF36</f>
        <v>1379.5434961518865</v>
      </c>
      <c r="BG36" s="99">
        <f>(BF35 - IFERROR(INDEX(FePensRurM!$B$2:$BJ$92,ROW($A36)- 1 - RegraSaída!BG36,COLUMN(BG$1)- 1 - RegraSaída!BG36),0)*PSobreRurM!BG36)*(1-txMortM!BG36*FaPensRurM!BG36) + FePensRurM!BG36</f>
        <v>1351.5261479697178</v>
      </c>
      <c r="BH36" s="99">
        <f>(BG35 - IFERROR(INDEX(FePensRurM!$B$2:$BJ$92,ROW($A36)- 1 - RegraSaída!BH36,COLUMN(BH$1)- 1 - RegraSaída!BH36),0)*PSobreRurM!BH36)*(1-txMortM!BH36*FaPensRurM!BH36) + FePensRurM!BH36</f>
        <v>1325.6288499861357</v>
      </c>
      <c r="BI36" s="99">
        <f>(BH35 - IFERROR(INDEX(FePensRurM!$B$2:$BJ$92,ROW($A36)- 1 - RegraSaída!BI36,COLUMN(BI$1)- 1 - RegraSaída!BI36),0)*PSobreRurM!BI36)*(1-txMortM!BI36*FaPensRurM!BI36) + FePensRurM!BI36</f>
        <v>1301.0502616664894</v>
      </c>
      <c r="BJ36" s="99">
        <f>(BI35 - IFERROR(INDEX(FePensRurM!$B$2:$BJ$92,ROW($A36)- 1 - RegraSaída!BJ36,COLUMN(BJ$1)- 1 - RegraSaída!BJ36),0)*PSobreRurM!BJ36)*(1-txMortM!BJ36*FaPensRurM!BJ36) + FePensRurM!BJ36</f>
        <v>1276.9149963040627</v>
      </c>
    </row>
    <row r="37" spans="1:62" x14ac:dyDescent="0.3">
      <c r="A37" s="94">
        <v>35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95"/>
      <c r="O37" s="95"/>
      <c r="P37" s="96"/>
      <c r="Q37" s="99">
        <f>(P36 - IFERROR(INDEX(FePensRurM!$B$2:$BJ$92,ROW($A37)- 1 - RegraSaída!Q37,COLUMN(Q$1)- 1 - RegraSaída!Q37),0)*PSobreRurM!Q37)*(1-txMortM!Q37*FaPensRurM!Q37) + FePensRurM!Q37</f>
        <v>556.66228718509387</v>
      </c>
      <c r="R37" s="99">
        <f>(Q36 - IFERROR(INDEX(FePensRurM!$B$2:$BJ$92,ROW($A37)- 1 - RegraSaída!R37,COLUMN(R$1)- 1 - RegraSaída!R37),0)*PSobreRurM!R37)*(1-txMortM!R37*FaPensRurM!R37) + FePensRurM!R37</f>
        <v>1033.6063995311019</v>
      </c>
      <c r="S37" s="99">
        <f>(R36 - IFERROR(INDEX(FePensRurM!$B$2:$BJ$92,ROW($A37)- 1 - RegraSaída!S37,COLUMN(S$1)- 1 - RegraSaída!S37),0)*PSobreRurM!S37)*(1-txMortM!S37*FaPensRurM!S37) + FePensRurM!S37</f>
        <v>1478.1222956484792</v>
      </c>
      <c r="T37" s="99">
        <f>(S36 - IFERROR(INDEX(FePensRurM!$B$2:$BJ$92,ROW($A37)- 1 - RegraSaída!T37,COLUMN(T$1)- 1 - RegraSaída!T37),0)*PSobreRurM!T37)*(1-txMortM!T37*FaPensRurM!T37) + FePensRurM!T37</f>
        <v>1889.8282534757689</v>
      </c>
      <c r="U37" s="99">
        <f>(T36 - IFERROR(INDEX(FePensRurM!$B$2:$BJ$92,ROW($A37)- 1 - RegraSaída!U37,COLUMN(U$1)- 1 - RegraSaída!U37),0)*PSobreRurM!U37)*(1-txMortM!U37*FaPensRurM!U37) + FePensRurM!U37</f>
        <v>2291.7668153853383</v>
      </c>
      <c r="V37" s="99">
        <f>(U36 - IFERROR(INDEX(FePensRurM!$B$2:$BJ$92,ROW($A37)- 1 - RegraSaída!V37,COLUMN(V$1)- 1 - RegraSaída!V37),0)*PSobreRurM!V37)*(1-txMortM!V37*FaPensRurM!V37) + FePensRurM!V37</f>
        <v>2708.6355482881036</v>
      </c>
      <c r="W37" s="99">
        <f>(V36 - IFERROR(INDEX(FePensRurM!$B$2:$BJ$92,ROW($A37)- 1 - RegraSaída!W37,COLUMN(W$1)- 1 - RegraSaída!W37),0)*PSobreRurM!W37)*(1-txMortM!W37*FaPensRurM!W37) + FePensRurM!W37</f>
        <v>3119.6553473594695</v>
      </c>
      <c r="X37" s="99">
        <f>(W36 - IFERROR(INDEX(FePensRurM!$B$2:$BJ$92,ROW($A37)- 1 - RegraSaída!X37,COLUMN(X$1)- 1 - RegraSaída!X37),0)*PSobreRurM!X37)*(1-txMortM!X37*FaPensRurM!X37) + FePensRurM!X37</f>
        <v>3401.4808616380324</v>
      </c>
      <c r="Y37" s="99">
        <f>(X36 - IFERROR(INDEX(FePensRurM!$B$2:$BJ$92,ROW($A37)- 1 - RegraSaída!Y37,COLUMN(Y$1)- 1 - RegraSaída!Y37),0)*PSobreRurM!Y37)*(1-txMortM!Y37*FaPensRurM!Y37) + FePensRurM!Y37</f>
        <v>3596.9747613180334</v>
      </c>
      <c r="Z37" s="99">
        <f>(Y36 - IFERROR(INDEX(FePensRurM!$B$2:$BJ$92,ROW($A37)- 1 - RegraSaída!Z37,COLUMN(Z$1)- 1 - RegraSaída!Z37),0)*PSobreRurM!Z37)*(1-txMortM!Z37*FaPensRurM!Z37) + FePensRurM!Z37</f>
        <v>3467.2410154707054</v>
      </c>
      <c r="AA37" s="99">
        <f>(Z36 - IFERROR(INDEX(FePensRurM!$B$2:$BJ$92,ROW($A37)- 1 - RegraSaída!AA37,COLUMN(AA$1)- 1 - RegraSaída!AA37),0)*PSobreRurM!AA37)*(1-txMortM!AA37*FaPensRurM!AA37) + FePensRurM!AA37</f>
        <v>3348.7400972705145</v>
      </c>
      <c r="AB37" s="99">
        <f>(AA36 - IFERROR(INDEX(FePensRurM!$B$2:$BJ$92,ROW($A37)- 1 - RegraSaída!AB37,COLUMN(AB$1)- 1 - RegraSaída!AB37),0)*PSobreRurM!AB37)*(1-txMortM!AB37*FaPensRurM!AB37) + FePensRurM!AB37</f>
        <v>3235.2617068233467</v>
      </c>
      <c r="AC37" s="99">
        <f>(AB36 - IFERROR(INDEX(FePensRurM!$B$2:$BJ$92,ROW($A37)- 1 - RegraSaída!AC37,COLUMN(AC$1)- 1 - RegraSaída!AC37),0)*PSobreRurM!AC37)*(1-txMortM!AC37*FaPensRurM!AC37) + FePensRurM!AC37</f>
        <v>3134.5333866534988</v>
      </c>
      <c r="AD37" s="99">
        <f>(AC36 - IFERROR(INDEX(FePensRurM!$B$2:$BJ$92,ROW($A37)- 1 - RegraSaída!AD37,COLUMN(AD$1)- 1 - RegraSaída!AD37),0)*PSobreRurM!AD37)*(1-txMortM!AD37*FaPensRurM!AD37) + FePensRurM!AD37</f>
        <v>3057.1944013097104</v>
      </c>
      <c r="AE37" s="99">
        <f>(AD36 - IFERROR(INDEX(FePensRurM!$B$2:$BJ$92,ROW($A37)- 1 - RegraSaída!AE37,COLUMN(AE$1)- 1 - RegraSaída!AE37),0)*PSobreRurM!AE37)*(1-txMortM!AE37*FaPensRurM!AE37) + FePensRurM!AE37</f>
        <v>2993.7610794479706</v>
      </c>
      <c r="AF37" s="99">
        <f>(AE36 - IFERROR(INDEX(FePensRurM!$B$2:$BJ$92,ROW($A37)- 1 - RegraSaída!AF37,COLUMN(AF$1)- 1 - RegraSaída!AF37),0)*PSobreRurM!AF37)*(1-txMortM!AF37*FaPensRurM!AF37) + FePensRurM!AF37</f>
        <v>2930.4359627350373</v>
      </c>
      <c r="AG37" s="99">
        <f>(AF36 - IFERROR(INDEX(FePensRurM!$B$2:$BJ$92,ROW($A37)- 1 - RegraSaída!AG37,COLUMN(AG$1)- 1 - RegraSaída!AG37),0)*PSobreRurM!AG37)*(1-txMortM!AG37*FaPensRurM!AG37) + FePensRurM!AG37</f>
        <v>2871.6032588169587</v>
      </c>
      <c r="AH37" s="99">
        <f>(AG36 - IFERROR(INDEX(FePensRurM!$B$2:$BJ$92,ROW($A37)- 1 - RegraSaída!AH37,COLUMN(AH$1)- 1 - RegraSaída!AH37),0)*PSobreRurM!AH37)*(1-txMortM!AH37*FaPensRurM!AH37) + FePensRurM!AH37</f>
        <v>2816.0285336903698</v>
      </c>
      <c r="AI37" s="99">
        <f>(AH36 - IFERROR(INDEX(FePensRurM!$B$2:$BJ$92,ROW($A37)- 1 - RegraSaída!AI37,COLUMN(AI$1)- 1 - RegraSaída!AI37),0)*PSobreRurM!AI37)*(1-txMortM!AI37*FaPensRurM!AI37) + FePensRurM!AI37</f>
        <v>2765.6825818993198</v>
      </c>
      <c r="AJ37" s="99">
        <f>(AI36 - IFERROR(INDEX(FePensRurM!$B$2:$BJ$92,ROW($A37)- 1 - RegraSaída!AJ37,COLUMN(AJ$1)- 1 - RegraSaída!AJ37),0)*PSobreRurM!AJ37)*(1-txMortM!AJ37*FaPensRurM!AJ37) + FePensRurM!AJ37</f>
        <v>2720.2636828571967</v>
      </c>
      <c r="AK37" s="99">
        <f>(AJ36 - IFERROR(INDEX(FePensRurM!$B$2:$BJ$92,ROW($A37)- 1 - RegraSaída!AK37,COLUMN(AK$1)- 1 - RegraSaída!AK37),0)*PSobreRurM!AK37)*(1-txMortM!AK37*FaPensRurM!AK37) + FePensRurM!AK37</f>
        <v>2678.8085721410762</v>
      </c>
      <c r="AL37" s="99">
        <f>(AK36 - IFERROR(INDEX(FePensRurM!$B$2:$BJ$92,ROW($A37)- 1 - RegraSaída!AL37,COLUMN(AL$1)- 1 - RegraSaída!AL37),0)*PSobreRurM!AL37)*(1-txMortM!AL37*FaPensRurM!AL37) + FePensRurM!AL37</f>
        <v>2641.7830703687823</v>
      </c>
      <c r="AM37" s="99">
        <f>(AL36 - IFERROR(INDEX(FePensRurM!$B$2:$BJ$92,ROW($A37)- 1 - RegraSaída!AM37,COLUMN(AM$1)- 1 - RegraSaída!AM37),0)*PSobreRurM!AM37)*(1-txMortM!AM37*FaPensRurM!AM37) + FePensRurM!AM37</f>
        <v>2606.0068156028715</v>
      </c>
      <c r="AN37" s="99">
        <f>(AM36 - IFERROR(INDEX(FePensRurM!$B$2:$BJ$92,ROW($A37)- 1 - RegraSaída!AN37,COLUMN(AN$1)- 1 - RegraSaída!AN37),0)*PSobreRurM!AN37)*(1-txMortM!AN37*FaPensRurM!AN37) + FePensRurM!AN37</f>
        <v>2568.5912110833101</v>
      </c>
      <c r="AO37" s="99">
        <f>(AN36 - IFERROR(INDEX(FePensRurM!$B$2:$BJ$92,ROW($A37)- 1 - RegraSaída!AO37,COLUMN(AO$1)- 1 - RegraSaída!AO37),0)*PSobreRurM!AO37)*(1-txMortM!AO37*FaPensRurM!AO37) + FePensRurM!AO37</f>
        <v>2522.5381824113397</v>
      </c>
      <c r="AP37" s="99">
        <f>(AO36 - IFERROR(INDEX(FePensRurM!$B$2:$BJ$92,ROW($A37)- 1 - RegraSaída!AP37,COLUMN(AP$1)- 1 - RegraSaída!AP37),0)*PSobreRurM!AP37)*(1-txMortM!AP37*FaPensRurM!AP37) + FePensRurM!AP37</f>
        <v>2509.3106437011843</v>
      </c>
      <c r="AQ37" s="99">
        <f>(AP36 - IFERROR(INDEX(FePensRurM!$B$2:$BJ$92,ROW($A37)- 1 - RegraSaída!AQ37,COLUMN(AQ$1)- 1 - RegraSaída!AQ37),0)*PSobreRurM!AQ37)*(1-txMortM!AQ37*FaPensRurM!AQ37) + FePensRurM!AQ37</f>
        <v>2443.0220057525848</v>
      </c>
      <c r="AR37" s="99">
        <f>(AQ36 - IFERROR(INDEX(FePensRurM!$B$2:$BJ$92,ROW($A37)- 1 - RegraSaída!AR37,COLUMN(AR$1)- 1 - RegraSaída!AR37),0)*PSobreRurM!AR37)*(1-txMortM!AR37*FaPensRurM!AR37) + FePensRurM!AR37</f>
        <v>2378.7702601846768</v>
      </c>
      <c r="AS37" s="99">
        <f>(AR36 - IFERROR(INDEX(FePensRurM!$B$2:$BJ$92,ROW($A37)- 1 - RegraSaída!AS37,COLUMN(AS$1)- 1 - RegraSaída!AS37),0)*PSobreRurM!AS37)*(1-txMortM!AS37*FaPensRurM!AS37) + FePensRurM!AS37</f>
        <v>2315.8709566010061</v>
      </c>
      <c r="AT37" s="99">
        <f>(AS36 - IFERROR(INDEX(FePensRurM!$B$2:$BJ$92,ROW($A37)- 1 - RegraSaída!AT37,COLUMN(AT$1)- 1 - RegraSaída!AT37),0)*PSobreRurM!AT37)*(1-txMortM!AT37*FaPensRurM!AT37) + FePensRurM!AT37</f>
        <v>2256.0479957871225</v>
      </c>
      <c r="AU37" s="99">
        <f>(AT36 - IFERROR(INDEX(FePensRurM!$B$2:$BJ$92,ROW($A37)- 1 - RegraSaída!AU37,COLUMN(AU$1)- 1 - RegraSaída!AU37),0)*PSobreRurM!AU37)*(1-txMortM!AU37*FaPensRurM!AU37) + FePensRurM!AU37</f>
        <v>2195.3531498946768</v>
      </c>
      <c r="AV37" s="99">
        <f>(AU36 - IFERROR(INDEX(FePensRurM!$B$2:$BJ$92,ROW($A37)- 1 - RegraSaída!AV37,COLUMN(AV$1)- 1 - RegraSaída!AV37),0)*PSobreRurM!AV37)*(1-txMortM!AV37*FaPensRurM!AV37) + FePensRurM!AV37</f>
        <v>2136.8160080937787</v>
      </c>
      <c r="AW37" s="99">
        <f>(AV36 - IFERROR(INDEX(FePensRurM!$B$2:$BJ$92,ROW($A37)- 1 - RegraSaída!AW37,COLUMN(AW$1)- 1 - RegraSaída!AW37),0)*PSobreRurM!AW37)*(1-txMortM!AW37*FaPensRurM!AW37) + FePensRurM!AW37</f>
        <v>2080.299154190101</v>
      </c>
      <c r="AX37" s="99">
        <f>(AW36 - IFERROR(INDEX(FePensRurM!$B$2:$BJ$92,ROW($A37)- 1 - RegraSaída!AX37,COLUMN(AX$1)- 1 - RegraSaída!AX37),0)*PSobreRurM!AX37)*(1-txMortM!AX37*FaPensRurM!AX37) + FePensRurM!AX37</f>
        <v>2025.4295491507487</v>
      </c>
      <c r="AY37" s="99">
        <f>(AX36 - IFERROR(INDEX(FePensRurM!$B$2:$BJ$92,ROW($A37)- 1 - RegraSaída!AY37,COLUMN(AY$1)- 1 - RegraSaída!AY37),0)*PSobreRurM!AY37)*(1-txMortM!AY37*FaPensRurM!AY37) + FePensRurM!AY37</f>
        <v>1972.0255795466021</v>
      </c>
      <c r="AZ37" s="99">
        <f>(AY36 - IFERROR(INDEX(FePensRurM!$B$2:$BJ$92,ROW($A37)- 1 - RegraSaída!AZ37,COLUMN(AZ$1)- 1 - RegraSaída!AZ37),0)*PSobreRurM!AZ37)*(1-txMortM!AZ37*FaPensRurM!AZ37) + FePensRurM!AZ37</f>
        <v>1923.5452028996947</v>
      </c>
      <c r="BA37" s="99">
        <f>(AZ36 - IFERROR(INDEX(FePensRurM!$B$2:$BJ$92,ROW($A37)- 1 - RegraSaída!BA37,COLUMN(BA$1)- 1 - RegraSaída!BA37),0)*PSobreRurM!BA37)*(1-txMortM!BA37*FaPensRurM!BA37) + FePensRurM!BA37</f>
        <v>1877.5455358314064</v>
      </c>
      <c r="BB37" s="99">
        <f>(BA36 - IFERROR(INDEX(FePensRurM!$B$2:$BJ$92,ROW($A37)- 1 - RegraSaída!BB37,COLUMN(BB$1)- 1 - RegraSaída!BB37),0)*PSobreRurM!BB37)*(1-txMortM!BB37*FaPensRurM!BB37) + FePensRurM!BB37</f>
        <v>1833.1191347352606</v>
      </c>
      <c r="BC37" s="99">
        <f>(BB36 - IFERROR(INDEX(FePensRurM!$B$2:$BJ$92,ROW($A37)- 1 - RegraSaída!BC37,COLUMN(BC$1)- 1 - RegraSaída!BC37),0)*PSobreRurM!BC37)*(1-txMortM!BC37*FaPensRurM!BC37) + FePensRurM!BC37</f>
        <v>1792.7314009919573</v>
      </c>
      <c r="BD37" s="99">
        <f>(BC36 - IFERROR(INDEX(FePensRurM!$B$2:$BJ$92,ROW($A37)- 1 - RegraSaída!BD37,COLUMN(BD$1)- 1 - RegraSaída!BD37),0)*PSobreRurM!BD37)*(1-txMortM!BD37*FaPensRurM!BD37) + FePensRurM!BD37</f>
        <v>1753.7482391931717</v>
      </c>
      <c r="BE37" s="99">
        <f>(BD36 - IFERROR(INDEX(FePensRurM!$B$2:$BJ$92,ROW($A37)- 1 - RegraSaída!BE37,COLUMN(BE$1)- 1 - RegraSaída!BE37),0)*PSobreRurM!BE37)*(1-txMortM!BE37*FaPensRurM!BE37) + FePensRurM!BE37</f>
        <v>1715.3279383691111</v>
      </c>
      <c r="BF37" s="99">
        <f>(BE36 - IFERROR(INDEX(FePensRurM!$B$2:$BJ$92,ROW($A37)- 1 - RegraSaída!BF37,COLUMN(BF$1)- 1 - RegraSaída!BF37),0)*PSobreRurM!BF37)*(1-txMortM!BF37*FaPensRurM!BF37) + FePensRurM!BF37</f>
        <v>1680.3328285217749</v>
      </c>
      <c r="BG37" s="99">
        <f>(BF36 - IFERROR(INDEX(FePensRurM!$B$2:$BJ$92,ROW($A37)- 1 - RegraSaída!BG37,COLUMN(BG$1)- 1 - RegraSaída!BG37),0)*PSobreRurM!BG37)*(1-txMortM!BG37*FaPensRurM!BG37) + FePensRurM!BG37</f>
        <v>1646.8431044243043</v>
      </c>
      <c r="BH37" s="99">
        <f>(BG36 - IFERROR(INDEX(FePensRurM!$B$2:$BJ$92,ROW($A37)- 1 - RegraSaída!BH37,COLUMN(BH$1)- 1 - RegraSaída!BH37),0)*PSobreRurM!BH37)*(1-txMortM!BH37*FaPensRurM!BH37) + FePensRurM!BH37</f>
        <v>1613.9904713223482</v>
      </c>
      <c r="BI37" s="99">
        <f>(BH36 - IFERROR(INDEX(FePensRurM!$B$2:$BJ$92,ROW($A37)- 1 - RegraSaída!BI37,COLUMN(BI$1)- 1 - RegraSaída!BI37),0)*PSobreRurM!BI37)*(1-txMortM!BI37*FaPensRurM!BI37) + FePensRurM!BI37</f>
        <v>1583.8091867247513</v>
      </c>
      <c r="BJ37" s="99">
        <f>(BI36 - IFERROR(INDEX(FePensRurM!$B$2:$BJ$92,ROW($A37)- 1 - RegraSaída!BJ37,COLUMN(BJ$1)- 1 - RegraSaída!BJ37),0)*PSobreRurM!BJ37)*(1-txMortM!BJ37*FaPensRurM!BJ37) + FePensRurM!BJ37</f>
        <v>1534.5985479374424</v>
      </c>
    </row>
    <row r="38" spans="1:62" x14ac:dyDescent="0.3">
      <c r="A38" s="94">
        <v>36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  <c r="O38" s="95"/>
      <c r="P38" s="96"/>
      <c r="Q38" s="99">
        <f>(P37 - IFERROR(INDEX(FePensRurM!$B$2:$BJ$92,ROW($A38)- 1 - RegraSaída!Q38,COLUMN(Q$1)- 1 - RegraSaída!Q38),0)*PSobreRurM!Q38)*(1-txMortM!Q38*FaPensRurM!Q38) + FePensRurM!Q38</f>
        <v>534.47647141939194</v>
      </c>
      <c r="R38" s="99">
        <f>(Q37 - IFERROR(INDEX(FePensRurM!$B$2:$BJ$92,ROW($A38)- 1 - RegraSaída!R38,COLUMN(R$1)- 1 - RegraSaída!R38),0)*PSobreRurM!R38)*(1-txMortM!R38*FaPensRurM!R38) + FePensRurM!R38</f>
        <v>1089.9016830006681</v>
      </c>
      <c r="S38" s="99">
        <f>(R37 - IFERROR(INDEX(FePensRurM!$B$2:$BJ$92,ROW($A38)- 1 - RegraSaída!S38,COLUMN(S$1)- 1 - RegraSaída!S38),0)*PSobreRurM!S38)*(1-txMortM!S38*FaPensRurM!S38) + FePensRurM!S38</f>
        <v>1565.3240075157814</v>
      </c>
      <c r="T38" s="99">
        <f>(S37 - IFERROR(INDEX(FePensRurM!$B$2:$BJ$92,ROW($A38)- 1 - RegraSaída!T38,COLUMN(T$1)- 1 - RegraSaída!T38),0)*PSobreRurM!T38)*(1-txMortM!T38*FaPensRurM!T38) + FePensRurM!T38</f>
        <v>2010.4025355322865</v>
      </c>
      <c r="U38" s="99">
        <f>(T37 - IFERROR(INDEX(FePensRurM!$B$2:$BJ$92,ROW($A38)- 1 - RegraSaída!U38,COLUMN(U$1)- 1 - RegraSaída!U38),0)*PSobreRurM!U38)*(1-txMortM!U38*FaPensRurM!U38) + FePensRurM!U38</f>
        <v>2424.5606746299491</v>
      </c>
      <c r="V38" s="99">
        <f>(U37 - IFERROR(INDEX(FePensRurM!$B$2:$BJ$92,ROW($A38)- 1 - RegraSaída!V38,COLUMN(V$1)- 1 - RegraSaída!V38),0)*PSobreRurM!V38)*(1-txMortM!V38*FaPensRurM!V38) + FePensRurM!V38</f>
        <v>2829.8795371139249</v>
      </c>
      <c r="W38" s="99">
        <f>(V37 - IFERROR(INDEX(FePensRurM!$B$2:$BJ$92,ROW($A38)- 1 - RegraSaída!W38,COLUMN(W$1)- 1 - RegraSaída!W38),0)*PSobreRurM!W38)*(1-txMortM!W38*FaPensRurM!W38) + FePensRurM!W38</f>
        <v>3249.7011266670106</v>
      </c>
      <c r="X38" s="99">
        <f>(W37 - IFERROR(INDEX(FePensRurM!$B$2:$BJ$92,ROW($A38)- 1 - RegraSaída!X38,COLUMN(X$1)- 1 - RegraSaída!X38),0)*PSobreRurM!X38)*(1-txMortM!X38*FaPensRurM!X38) + FePensRurM!X38</f>
        <v>3663.513995038561</v>
      </c>
      <c r="Y38" s="99">
        <f>(X37 - IFERROR(INDEX(FePensRurM!$B$2:$BJ$92,ROW($A38)- 1 - RegraSaída!Y38,COLUMN(Y$1)- 1 - RegraSaída!Y38),0)*PSobreRurM!Y38)*(1-txMortM!Y38*FaPensRurM!Y38) + FePensRurM!Y38</f>
        <v>3941.9319195752933</v>
      </c>
      <c r="Z38" s="99">
        <f>(Y37 - IFERROR(INDEX(FePensRurM!$B$2:$BJ$92,ROW($A38)- 1 - RegraSaída!Z38,COLUMN(Z$1)- 1 - RegraSaída!Z38),0)*PSobreRurM!Z38)*(1-txMortM!Z38*FaPensRurM!Z38) + FePensRurM!Z38</f>
        <v>4124.7767628061838</v>
      </c>
      <c r="AA38" s="99">
        <f>(Z37 - IFERROR(INDEX(FePensRurM!$B$2:$BJ$92,ROW($A38)- 1 - RegraSaída!AA38,COLUMN(AA$1)- 1 - RegraSaída!AA38),0)*PSobreRurM!AA38)*(1-txMortM!AA38*FaPensRurM!AA38) + FePensRurM!AA38</f>
        <v>3977.1986667321889</v>
      </c>
      <c r="AB38" s="99">
        <f>(AA37 - IFERROR(INDEX(FePensRurM!$B$2:$BJ$92,ROW($A38)- 1 - RegraSaída!AB38,COLUMN(AB$1)- 1 - RegraSaída!AB38),0)*PSobreRurM!AB38)*(1-txMortM!AB38*FaPensRurM!AB38) + FePensRurM!AB38</f>
        <v>3842.240926096054</v>
      </c>
      <c r="AC38" s="99">
        <f>(AB37 - IFERROR(INDEX(FePensRurM!$B$2:$BJ$92,ROW($A38)- 1 - RegraSaída!AC38,COLUMN(AC$1)- 1 - RegraSaída!AC38),0)*PSobreRurM!AC38)*(1-txMortM!AC38*FaPensRurM!AC38) + FePensRurM!AC38</f>
        <v>3712.770456649168</v>
      </c>
      <c r="AD38" s="99">
        <f>(AC37 - IFERROR(INDEX(FePensRurM!$B$2:$BJ$92,ROW($A38)- 1 - RegraSaída!AD38,COLUMN(AD$1)- 1 - RegraSaída!AD38),0)*PSobreRurM!AD38)*(1-txMortM!AD38*FaPensRurM!AD38) + FePensRurM!AD38</f>
        <v>3598.4921926364068</v>
      </c>
      <c r="AE38" s="99">
        <f>(AD37 - IFERROR(INDEX(FePensRurM!$B$2:$BJ$92,ROW($A38)- 1 - RegraSaída!AE38,COLUMN(AE$1)- 1 - RegraSaída!AE38),0)*PSobreRurM!AE38)*(1-txMortM!AE38*FaPensRurM!AE38) + FePensRurM!AE38</f>
        <v>3511.2542334234813</v>
      </c>
      <c r="AF38" s="99">
        <f>(AE37 - IFERROR(INDEX(FePensRurM!$B$2:$BJ$92,ROW($A38)- 1 - RegraSaída!AF38,COLUMN(AF$1)- 1 - RegraSaída!AF38),0)*PSobreRurM!AF38)*(1-txMortM!AF38*FaPensRurM!AF38) + FePensRurM!AF38</f>
        <v>3441.7613106617118</v>
      </c>
      <c r="AG38" s="99">
        <f>(AF37 - IFERROR(INDEX(FePensRurM!$B$2:$BJ$92,ROW($A38)- 1 - RegraSaída!AG38,COLUMN(AG$1)- 1 - RegraSaída!AG38),0)*PSobreRurM!AG38)*(1-txMortM!AG38*FaPensRurM!AG38) + FePensRurM!AG38</f>
        <v>3372.4211667574109</v>
      </c>
      <c r="AH38" s="99">
        <f>(AG37 - IFERROR(INDEX(FePensRurM!$B$2:$BJ$92,ROW($A38)- 1 - RegraSaída!AH38,COLUMN(AH$1)- 1 - RegraSaída!AH38),0)*PSobreRurM!AH38)*(1-txMortM!AH38*FaPensRurM!AH38) + FePensRurM!AH38</f>
        <v>3305.6460712427734</v>
      </c>
      <c r="AI38" s="99">
        <f>(AH37 - IFERROR(INDEX(FePensRurM!$B$2:$BJ$92,ROW($A38)- 1 - RegraSaída!AI38,COLUMN(AI$1)- 1 - RegraSaída!AI38),0)*PSobreRurM!AI38)*(1-txMortM!AI38*FaPensRurM!AI38) + FePensRurM!AI38</f>
        <v>3242.841959898597</v>
      </c>
      <c r="AJ38" s="99">
        <f>(AI37 - IFERROR(INDEX(FePensRurM!$B$2:$BJ$92,ROW($A38)- 1 - RegraSaída!AJ38,COLUMN(AJ$1)- 1 - RegraSaída!AJ38),0)*PSobreRurM!AJ38)*(1-txMortM!AJ38*FaPensRurM!AJ38) + FePensRurM!AJ38</f>
        <v>3186.4082610940709</v>
      </c>
      <c r="AK38" s="99">
        <f>(AJ37 - IFERROR(INDEX(FePensRurM!$B$2:$BJ$92,ROW($A38)- 1 - RegraSaída!AK38,COLUMN(AK$1)- 1 - RegraSaída!AK38),0)*PSobreRurM!AK38)*(1-txMortM!AK38*FaPensRurM!AK38) + FePensRurM!AK38</f>
        <v>3135.1317038271532</v>
      </c>
      <c r="AL38" s="99">
        <f>(AK37 - IFERROR(INDEX(FePensRurM!$B$2:$BJ$92,ROW($A38)- 1 - RegraSaída!AL38,COLUMN(AL$1)- 1 - RegraSaída!AL38),0)*PSobreRurM!AL38)*(1-txMortM!AL38*FaPensRurM!AL38) + FePensRurM!AL38</f>
        <v>3087.5573688806057</v>
      </c>
      <c r="AM38" s="99">
        <f>(AL37 - IFERROR(INDEX(FePensRurM!$B$2:$BJ$92,ROW($A38)- 1 - RegraSaída!AM38,COLUMN(AM$1)- 1 - RegraSaída!AM38),0)*PSobreRurM!AM38)*(1-txMortM!AM38*FaPensRurM!AM38) + FePensRurM!AM38</f>
        <v>3046.071571041678</v>
      </c>
      <c r="AN38" s="99">
        <f>(AM37 - IFERROR(INDEX(FePensRurM!$B$2:$BJ$92,ROW($A38)- 1 - RegraSaída!AN38,COLUMN(AN$1)- 1 - RegraSaída!AN38),0)*PSobreRurM!AN38)*(1-txMortM!AN38*FaPensRurM!AN38) + FePensRurM!AN38</f>
        <v>3004.741276136383</v>
      </c>
      <c r="AO38" s="99">
        <f>(AN37 - IFERROR(INDEX(FePensRurM!$B$2:$BJ$92,ROW($A38)- 1 - RegraSaída!AO38,COLUMN(AO$1)- 1 - RegraSaída!AO38),0)*PSobreRurM!AO38)*(1-txMortM!AO38*FaPensRurM!AO38) + FePensRurM!AO38</f>
        <v>2962.5037805008333</v>
      </c>
      <c r="AP38" s="99">
        <f>(AO37 - IFERROR(INDEX(FePensRurM!$B$2:$BJ$92,ROW($A38)- 1 - RegraSaída!AP38,COLUMN(AP$1)- 1 - RegraSaída!AP38),0)*PSobreRurM!AP38)*(1-txMortM!AP38*FaPensRurM!AP38) + FePensRurM!AP38</f>
        <v>2911.0515312212892</v>
      </c>
      <c r="AQ38" s="99">
        <f>(AP37 - IFERROR(INDEX(FePensRurM!$B$2:$BJ$92,ROW($A38)- 1 - RegraSaída!AQ38,COLUMN(AQ$1)- 1 - RegraSaída!AQ38),0)*PSobreRurM!AQ38)*(1-txMortM!AQ38*FaPensRurM!AQ38) + FePensRurM!AQ38</f>
        <v>2897.6524466239657</v>
      </c>
      <c r="AR38" s="99">
        <f>(AQ37 - IFERROR(INDEX(FePensRurM!$B$2:$BJ$92,ROW($A38)- 1 - RegraSaída!AR38,COLUMN(AR$1)- 1 - RegraSaída!AR38),0)*PSobreRurM!AR38)*(1-txMortM!AR38*FaPensRurM!AR38) + FePensRurM!AR38</f>
        <v>2822.3232515590757</v>
      </c>
      <c r="AS38" s="99">
        <f>(AR37 - IFERROR(INDEX(FePensRurM!$B$2:$BJ$92,ROW($A38)- 1 - RegraSaída!AS38,COLUMN(AS$1)- 1 - RegraSaída!AS38),0)*PSobreRurM!AS38)*(1-txMortM!AS38*FaPensRurM!AS38) + FePensRurM!AS38</f>
        <v>2749.1139404446421</v>
      </c>
      <c r="AT38" s="99">
        <f>(AS37 - IFERROR(INDEX(FePensRurM!$B$2:$BJ$92,ROW($A38)- 1 - RegraSaída!AT38,COLUMN(AT$1)- 1 - RegraSaída!AT38),0)*PSobreRurM!AT38)*(1-txMortM!AT38*FaPensRurM!AT38) + FePensRurM!AT38</f>
        <v>2677.5781505710675</v>
      </c>
      <c r="AU38" s="99">
        <f>(AT37 - IFERROR(INDEX(FePensRurM!$B$2:$BJ$92,ROW($A38)- 1 - RegraSaída!AU38,COLUMN(AU$1)- 1 - RegraSaída!AU38),0)*PSobreRurM!AU38)*(1-txMortM!AU38*FaPensRurM!AU38) + FePensRurM!AU38</f>
        <v>2609.506303934721</v>
      </c>
      <c r="AV38" s="99">
        <f>(AU37 - IFERROR(INDEX(FePensRurM!$B$2:$BJ$92,ROW($A38)- 1 - RegraSaída!AV38,COLUMN(AV$1)- 1 - RegraSaída!AV38),0)*PSobreRurM!AV38)*(1-txMortM!AV38*FaPensRurM!AV38) + FePensRurM!AV38</f>
        <v>2540.5274118086077</v>
      </c>
      <c r="AW38" s="99">
        <f>(AV37 - IFERROR(INDEX(FePensRurM!$B$2:$BJ$92,ROW($A38)- 1 - RegraSaída!AW38,COLUMN(AW$1)- 1 - RegraSaída!AW38),0)*PSobreRurM!AW38)*(1-txMortM!AW38*FaPensRurM!AW38) + FePensRurM!AW38</f>
        <v>2473.6996627411058</v>
      </c>
      <c r="AX38" s="99">
        <f>(AW37 - IFERROR(INDEX(FePensRurM!$B$2:$BJ$92,ROW($A38)- 1 - RegraSaída!AX38,COLUMN(AX$1)- 1 - RegraSaída!AX38),0)*PSobreRurM!AX38)*(1-txMortM!AX38*FaPensRurM!AX38) + FePensRurM!AX38</f>
        <v>2409.6937974529092</v>
      </c>
      <c r="AY38" s="99">
        <f>(AX37 - IFERROR(INDEX(FePensRurM!$B$2:$BJ$92,ROW($A38)- 1 - RegraSaída!AY38,COLUMN(AY$1)- 1 - RegraSaída!AY38),0)*PSobreRurM!AY38)*(1-txMortM!AY38*FaPensRurM!AY38) + FePensRurM!AY38</f>
        <v>2347.0827078919269</v>
      </c>
      <c r="AZ38" s="99">
        <f>(AY37 - IFERROR(INDEX(FePensRurM!$B$2:$BJ$92,ROW($A38)- 1 - RegraSaída!AZ38,COLUMN(AZ$1)- 1 - RegraSaída!AZ38),0)*PSobreRurM!AZ38)*(1-txMortM!AZ38*FaPensRurM!AZ38) + FePensRurM!AZ38</f>
        <v>2285.7986398808566</v>
      </c>
      <c r="BA38" s="99">
        <f>(AZ37 - IFERROR(INDEX(FePensRurM!$B$2:$BJ$92,ROW($A38)- 1 - RegraSaída!BA38,COLUMN(BA$1)- 1 - RegraSaída!BA38),0)*PSobreRurM!BA38)*(1-txMortM!BA38*FaPensRurM!BA38) + FePensRurM!BA38</f>
        <v>2230.7291004575209</v>
      </c>
      <c r="BB38" s="99">
        <f>(BA37 - IFERROR(INDEX(FePensRurM!$B$2:$BJ$92,ROW($A38)- 1 - RegraSaída!BB38,COLUMN(BB$1)- 1 - RegraSaída!BB38),0)*PSobreRurM!BB38)*(1-txMortM!BB38*FaPensRurM!BB38) + FePensRurM!BB38</f>
        <v>2177.9334476941535</v>
      </c>
      <c r="BC38" s="99">
        <f>(BB37 - IFERROR(INDEX(FePensRurM!$B$2:$BJ$92,ROW($A38)- 1 - RegraSaída!BC38,COLUMN(BC$1)- 1 - RegraSaída!BC38),0)*PSobreRurM!BC38)*(1-txMortM!BC38*FaPensRurM!BC38) + FePensRurM!BC38</f>
        <v>2127.3422253586332</v>
      </c>
      <c r="BD38" s="99">
        <f>(BC37 - IFERROR(INDEX(FePensRurM!$B$2:$BJ$92,ROW($A38)- 1 - RegraSaída!BD38,COLUMN(BD$1)- 1 - RegraSaída!BD38),0)*PSobreRurM!BD38)*(1-txMortM!BD38*FaPensRurM!BD38) + FePensRurM!BD38</f>
        <v>2081.6475674089952</v>
      </c>
      <c r="BE38" s="99">
        <f>(BD37 - IFERROR(INDEX(FePensRurM!$B$2:$BJ$92,ROW($A38)- 1 - RegraSaída!BE38,COLUMN(BE$1)- 1 - RegraSaída!BE38),0)*PSobreRurM!BE38)*(1-txMortM!BE38*FaPensRurM!BE38) + FePensRurM!BE38</f>
        <v>2036.5299772283606</v>
      </c>
      <c r="BF38" s="99">
        <f>(BE37 - IFERROR(INDEX(FePensRurM!$B$2:$BJ$92,ROW($A38)- 1 - RegraSaída!BF38,COLUMN(BF$1)- 1 - RegraSaída!BF38),0)*PSobreRurM!BF38)*(1-txMortM!BF38*FaPensRurM!BF38) + FePensRurM!BF38</f>
        <v>1992.8871813339026</v>
      </c>
      <c r="BG38" s="99">
        <f>(BF37 - IFERROR(INDEX(FePensRurM!$B$2:$BJ$92,ROW($A38)- 1 - RegraSaída!BG38,COLUMN(BG$1)- 1 - RegraSaída!BG38),0)*PSobreRurM!BG38)*(1-txMortM!BG38*FaPensRurM!BG38) + FePensRurM!BG38</f>
        <v>1953.0479462422486</v>
      </c>
      <c r="BH38" s="99">
        <f>(BG37 - IFERROR(INDEX(FePensRurM!$B$2:$BJ$92,ROW($A38)- 1 - RegraSaída!BH38,COLUMN(BH$1)- 1 - RegraSaída!BH38),0)*PSobreRurM!BH38)*(1-txMortM!BH38*FaPensRurM!BH38) + FePensRurM!BH38</f>
        <v>1914.2795593783801</v>
      </c>
      <c r="BI38" s="99">
        <f>(BH37 - IFERROR(INDEX(FePensRurM!$B$2:$BJ$92,ROW($A38)- 1 - RegraSaída!BI38,COLUMN(BI$1)- 1 - RegraSaída!BI38),0)*PSobreRurM!BI38)*(1-txMortM!BI38*FaPensRurM!BI38) + FePensRurM!BI38</f>
        <v>1877.156929858294</v>
      </c>
      <c r="BJ38" s="99">
        <f>(BI37 - IFERROR(INDEX(FePensRurM!$B$2:$BJ$92,ROW($A38)- 1 - RegraSaída!BJ38,COLUMN(BJ$1)- 1 - RegraSaída!BJ38),0)*PSobreRurM!BJ38)*(1-txMortM!BJ38*FaPensRurM!BJ38) + FePensRurM!BJ38</f>
        <v>1824.903665018109</v>
      </c>
    </row>
    <row r="39" spans="1:62" x14ac:dyDescent="0.3">
      <c r="A39" s="94">
        <v>37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  <c r="O39" s="95"/>
      <c r="P39" s="96"/>
      <c r="Q39" s="99">
        <f>(P38 - IFERROR(INDEX(FePensRurM!$B$2:$BJ$92,ROW($A39)- 1 - RegraSaída!Q39,COLUMN(Q$1)- 1 - RegraSaída!Q39),0)*PSobreRurM!Q39)*(1-txMortM!Q39*FaPensRurM!Q39) + FePensRurM!Q39</f>
        <v>524.51185092332935</v>
      </c>
      <c r="R39" s="99">
        <f>(Q38 - IFERROR(INDEX(FePensRurM!$B$2:$BJ$92,ROW($A39)- 1 - RegraSaída!R39,COLUMN(R$1)- 1 - RegraSaída!R39),0)*PSobreRurM!R39)*(1-txMortM!R39*FaPensRurM!R39) + FePensRurM!R39</f>
        <v>1059.2355406553711</v>
      </c>
      <c r="S39" s="99">
        <f>(R38 - IFERROR(INDEX(FePensRurM!$B$2:$BJ$92,ROW($A39)- 1 - RegraSaída!S39,COLUMN(S$1)- 1 - RegraSaída!S39),0)*PSobreRurM!S39)*(1-txMortM!S39*FaPensRurM!S39) + FePensRurM!S39</f>
        <v>1614.8316598022025</v>
      </c>
      <c r="T39" s="99">
        <f>(S38 - IFERROR(INDEX(FePensRurM!$B$2:$BJ$92,ROW($A39)- 1 - RegraSaída!T39,COLUMN(T$1)- 1 - RegraSaída!T39),0)*PSobreRurM!T39)*(1-txMortM!T39*FaPensRurM!T39) + FePensRurM!T39</f>
        <v>2089.838631116786</v>
      </c>
      <c r="U39" s="99">
        <f>(T38 - IFERROR(INDEX(FePensRurM!$B$2:$BJ$92,ROW($A39)- 1 - RegraSaída!U39,COLUMN(U$1)- 1 - RegraSaída!U39),0)*PSobreRurM!U39)*(1-txMortM!U39*FaPensRurM!U39) + FePensRurM!U39</f>
        <v>2536.0228226768568</v>
      </c>
      <c r="V39" s="99">
        <f>(U38 - IFERROR(INDEX(FePensRurM!$B$2:$BJ$92,ROW($A39)- 1 - RegraSaída!V39,COLUMN(V$1)- 1 - RegraSaída!V39),0)*PSobreRurM!V39)*(1-txMortM!V39*FaPensRurM!V39) + FePensRurM!V39</f>
        <v>2953.6599080829228</v>
      </c>
      <c r="W39" s="99">
        <f>(V38 - IFERROR(INDEX(FePensRurM!$B$2:$BJ$92,ROW($A39)- 1 - RegraSaída!W39,COLUMN(W$1)- 1 - RegraSaída!W39),0)*PSobreRurM!W39)*(1-txMortM!W39*FaPensRurM!W39) + FePensRurM!W39</f>
        <v>3363.1963278431335</v>
      </c>
      <c r="X39" s="99">
        <f>(W38 - IFERROR(INDEX(FePensRurM!$B$2:$BJ$92,ROW($A39)- 1 - RegraSaída!X39,COLUMN(X$1)- 1 - RegraSaída!X39),0)*PSobreRurM!X39)*(1-txMortM!X39*FaPensRurM!X39) + FePensRurM!X39</f>
        <v>3785.964142261394</v>
      </c>
      <c r="Y39" s="99">
        <f>(X38 - IFERROR(INDEX(FePensRurM!$B$2:$BJ$92,ROW($A39)- 1 - RegraSaída!Y39,COLUMN(Y$1)- 1 - RegraSaída!Y39),0)*PSobreRurM!Y39)*(1-txMortM!Y39*FaPensRurM!Y39) + FePensRurM!Y39</f>
        <v>4202.4729141713742</v>
      </c>
      <c r="Z39" s="99">
        <f>(Y38 - IFERROR(INDEX(FePensRurM!$B$2:$BJ$92,ROW($A39)- 1 - RegraSaída!Z39,COLUMN(Z$1)- 1 - RegraSaída!Z39),0)*PSobreRurM!Z39)*(1-txMortM!Z39*FaPensRurM!Z39) + FePensRurM!Z39</f>
        <v>4477.478465882612</v>
      </c>
      <c r="AA39" s="99">
        <f>(Z38 - IFERROR(INDEX(FePensRurM!$B$2:$BJ$92,ROW($A39)- 1 - RegraSaída!AA39,COLUMN(AA$1)- 1 - RegraSaída!AA39),0)*PSobreRurM!AA39)*(1-txMortM!AA39*FaPensRurM!AA39) + FePensRurM!AA39</f>
        <v>4365.8587471435167</v>
      </c>
      <c r="AB39" s="99">
        <f>(AA38 - IFERROR(INDEX(FePensRurM!$B$2:$BJ$92,ROW($A39)- 1 - RegraSaída!AB39,COLUMN(AB$1)- 1 - RegraSaída!AB39),0)*PSobreRurM!AB39)*(1-txMortM!AB39*FaPensRurM!AB39) + FePensRurM!AB39</f>
        <v>4212.8531684044428</v>
      </c>
      <c r="AC39" s="99">
        <f>(AB38 - IFERROR(INDEX(FePensRurM!$B$2:$BJ$92,ROW($A39)- 1 - RegraSaída!AC39,COLUMN(AC$1)- 1 - RegraSaída!AC39),0)*PSobreRurM!AC39)*(1-txMortM!AC39*FaPensRurM!AC39) + FePensRurM!AC39</f>
        <v>4072.8063586203566</v>
      </c>
      <c r="AD39" s="99">
        <f>(AC38 - IFERROR(INDEX(FePensRurM!$B$2:$BJ$92,ROW($A39)- 1 - RegraSaída!AD39,COLUMN(AD$1)- 1 - RegraSaída!AD39),0)*PSobreRurM!AD39)*(1-txMortM!AD39*FaPensRurM!AD39) + FePensRurM!AD39</f>
        <v>3938.1045288816708</v>
      </c>
      <c r="AE39" s="99">
        <f>(AD38 - IFERROR(INDEX(FePensRurM!$B$2:$BJ$92,ROW($A39)- 1 - RegraSaída!AE39,COLUMN(AE$1)- 1 - RegraSaída!AE39),0)*PSobreRurM!AE39)*(1-txMortM!AE39*FaPensRurM!AE39) + FePensRurM!AE39</f>
        <v>3819.2873454494093</v>
      </c>
      <c r="AF39" s="99">
        <f>(AE38 - IFERROR(INDEX(FePensRurM!$B$2:$BJ$92,ROW($A39)- 1 - RegraSaída!AF39,COLUMN(AF$1)- 1 - RegraSaída!AF39),0)*PSobreRurM!AF39)*(1-txMortM!AF39*FaPensRurM!AF39) + FePensRurM!AF39</f>
        <v>3730.0623341477481</v>
      </c>
      <c r="AG39" s="99">
        <f>(AF38 - IFERROR(INDEX(FePensRurM!$B$2:$BJ$92,ROW($A39)- 1 - RegraSaída!AG39,COLUMN(AG$1)- 1 - RegraSaída!AG39),0)*PSobreRurM!AG39)*(1-txMortM!AG39*FaPensRurM!AG39) + FePensRurM!AG39</f>
        <v>3659.0086564336507</v>
      </c>
      <c r="AH39" s="99">
        <f>(AG38 - IFERROR(INDEX(FePensRurM!$B$2:$BJ$92,ROW($A39)- 1 - RegraSaída!AH39,COLUMN(AH$1)- 1 - RegraSaída!AH39),0)*PSobreRurM!AH39)*(1-txMortM!AH39*FaPensRurM!AH39) + FePensRurM!AH39</f>
        <v>3586.8018397779842</v>
      </c>
      <c r="AI39" s="99">
        <f>(AH38 - IFERROR(INDEX(FePensRurM!$B$2:$BJ$92,ROW($A39)- 1 - RegraSaída!AI39,COLUMN(AI$1)- 1 - RegraSaída!AI39),0)*PSobreRurM!AI39)*(1-txMortM!AI39*FaPensRurM!AI39) + FePensRurM!AI39</f>
        <v>3517.7487257200128</v>
      </c>
      <c r="AJ39" s="99">
        <f>(AI38 - IFERROR(INDEX(FePensRurM!$B$2:$BJ$92,ROW($A39)- 1 - RegraSaída!AJ39,COLUMN(AJ$1)- 1 - RegraSaída!AJ39),0)*PSobreRurM!AJ39)*(1-txMortM!AJ39*FaPensRurM!AJ39) + FePensRurM!AJ39</f>
        <v>3453.4928421889067</v>
      </c>
      <c r="AK39" s="99">
        <f>(AJ38 - IFERROR(INDEX(FePensRurM!$B$2:$BJ$92,ROW($A39)- 1 - RegraSaída!AK39,COLUMN(AK$1)- 1 - RegraSaída!AK39),0)*PSobreRurM!AK39)*(1-txMortM!AK39*FaPensRurM!AK39) + FePensRurM!AK39</f>
        <v>3395.9184680441908</v>
      </c>
      <c r="AL39" s="99">
        <f>(AK38 - IFERROR(INDEX(FePensRurM!$B$2:$BJ$92,ROW($A39)- 1 - RegraSaída!AL39,COLUMN(AL$1)- 1 - RegraSaída!AL39),0)*PSobreRurM!AL39)*(1-txMortM!AL39*FaPensRurM!AL39) + FePensRurM!AL39</f>
        <v>3343.3901846643403</v>
      </c>
      <c r="AM39" s="99">
        <f>(AL38 - IFERROR(INDEX(FePensRurM!$B$2:$BJ$92,ROW($A39)- 1 - RegraSaída!AM39,COLUMN(AM$1)- 1 - RegraSaída!AM39),0)*PSobreRurM!AM39)*(1-txMortM!AM39*FaPensRurM!AM39) + FePensRurM!AM39</f>
        <v>3294.8257442204126</v>
      </c>
      <c r="AN39" s="99">
        <f>(AM38 - IFERROR(INDEX(FePensRurM!$B$2:$BJ$92,ROW($A39)- 1 - RegraSaída!AN39,COLUMN(AN$1)- 1 - RegraSaída!AN39),0)*PSobreRurM!AN39)*(1-txMortM!AN39*FaPensRurM!AN39) + FePensRurM!AN39</f>
        <v>3252.0340814807892</v>
      </c>
      <c r="AO39" s="99">
        <f>(AN38 - IFERROR(INDEX(FePensRurM!$B$2:$BJ$92,ROW($A39)- 1 - RegraSaída!AO39,COLUMN(AO$1)- 1 - RegraSaída!AO39),0)*PSobreRurM!AO39)*(1-txMortM!AO39*FaPensRurM!AO39) + FePensRurM!AO39</f>
        <v>3209.099992434682</v>
      </c>
      <c r="AP39" s="99">
        <f>(AO38 - IFERROR(INDEX(FePensRurM!$B$2:$BJ$92,ROW($A39)- 1 - RegraSaída!AP39,COLUMN(AP$1)- 1 - RegraSaída!AP39),0)*PSobreRurM!AP39)*(1-txMortM!AP39*FaPensRurM!AP39) + FePensRurM!AP39</f>
        <v>3164.3925019352791</v>
      </c>
      <c r="AQ39" s="99">
        <f>(AP38 - IFERROR(INDEX(FePensRurM!$B$2:$BJ$92,ROW($A39)- 1 - RegraSaída!AQ39,COLUMN(AQ$1)- 1 - RegraSaída!AQ39),0)*PSobreRurM!AQ39)*(1-txMortM!AQ39*FaPensRurM!AQ39) + FePensRurM!AQ39</f>
        <v>3110.2565450602078</v>
      </c>
      <c r="AR39" s="99">
        <f>(AQ38 - IFERROR(INDEX(FePensRurM!$B$2:$BJ$92,ROW($A39)- 1 - RegraSaída!AR39,COLUMN(AR$1)- 1 - RegraSaída!AR39),0)*PSobreRurM!AR39)*(1-txMortM!AR39*FaPensRurM!AR39) + FePensRurM!AR39</f>
        <v>3098.0598464060035</v>
      </c>
      <c r="AS39" s="99">
        <f>(AR38 - IFERROR(INDEX(FePensRurM!$B$2:$BJ$92,ROW($A39)- 1 - RegraSaída!AS39,COLUMN(AS$1)- 1 - RegraSaída!AS39),0)*PSobreRurM!AS39)*(1-txMortM!AS39*FaPensRurM!AS39) + FePensRurM!AS39</f>
        <v>3019.5041966456679</v>
      </c>
      <c r="AT39" s="99">
        <f>(AS38 - IFERROR(INDEX(FePensRurM!$B$2:$BJ$92,ROW($A39)- 1 - RegraSaída!AT39,COLUMN(AT$1)- 1 - RegraSaída!AT39),0)*PSobreRurM!AT39)*(1-txMortM!AT39*FaPensRurM!AT39) + FePensRurM!AT39</f>
        <v>2942.8551176935471</v>
      </c>
      <c r="AU39" s="99">
        <f>(AT38 - IFERROR(INDEX(FePensRurM!$B$2:$BJ$92,ROW($A39)- 1 - RegraSaída!AU39,COLUMN(AU$1)- 1 - RegraSaída!AU39),0)*PSobreRurM!AU39)*(1-txMortM!AU39*FaPensRurM!AU39) + FePensRurM!AU39</f>
        <v>2867.9377670344211</v>
      </c>
      <c r="AV39" s="99">
        <f>(AU38 - IFERROR(INDEX(FePensRurM!$B$2:$BJ$92,ROW($A39)- 1 - RegraSaída!AV39,COLUMN(AV$1)- 1 - RegraSaída!AV39),0)*PSobreRurM!AV39)*(1-txMortM!AV39*FaPensRurM!AV39) + FePensRurM!AV39</f>
        <v>2796.8138113018058</v>
      </c>
      <c r="AW39" s="99">
        <f>(AV38 - IFERROR(INDEX(FePensRurM!$B$2:$BJ$92,ROW($A39)- 1 - RegraSaída!AW39,COLUMN(AW$1)- 1 - RegraSaída!AW39),0)*PSobreRurM!AW39)*(1-txMortM!AW39*FaPensRurM!AW39) + FePensRurM!AW39</f>
        <v>2724.7629478435551</v>
      </c>
      <c r="AX39" s="99">
        <f>(AW38 - IFERROR(INDEX(FePensRurM!$B$2:$BJ$92,ROW($A39)- 1 - RegraSaída!AX39,COLUMN(AX$1)- 1 - RegraSaída!AX39),0)*PSobreRurM!AX39)*(1-txMortM!AX39*FaPensRurM!AX39) + FePensRurM!AX39</f>
        <v>2654.8931739848899</v>
      </c>
      <c r="AY39" s="99">
        <f>(AX38 - IFERROR(INDEX(FePensRurM!$B$2:$BJ$92,ROW($A39)- 1 - RegraSaída!AY39,COLUMN(AY$1)- 1 - RegraSaída!AY39),0)*PSobreRurM!AY39)*(1-txMortM!AY39*FaPensRurM!AY39) + FePensRurM!AY39</f>
        <v>2587.5999635524631</v>
      </c>
      <c r="AZ39" s="99">
        <f>(AY38 - IFERROR(INDEX(FePensRurM!$B$2:$BJ$92,ROW($A39)- 1 - RegraSaída!AZ39,COLUMN(AZ$1)- 1 - RegraSaída!AZ39),0)*PSobreRurM!AZ39)*(1-txMortM!AZ39*FaPensRurM!AZ39) + FePensRurM!AZ39</f>
        <v>2521.4648249084039</v>
      </c>
      <c r="BA39" s="99">
        <f>(AZ38 - IFERROR(INDEX(FePensRurM!$B$2:$BJ$92,ROW($A39)- 1 - RegraSaída!BA39,COLUMN(BA$1)- 1 - RegraSaída!BA39),0)*PSobreRurM!BA39)*(1-txMortM!BA39*FaPensRurM!BA39) + FePensRurM!BA39</f>
        <v>2457.054005718564</v>
      </c>
      <c r="BB39" s="99">
        <f>(BA38 - IFERROR(INDEX(FePensRurM!$B$2:$BJ$92,ROW($A39)- 1 - RegraSaída!BB39,COLUMN(BB$1)- 1 - RegraSaída!BB39),0)*PSobreRurM!BB39)*(1-txMortM!BB39*FaPensRurM!BB39) + FePensRurM!BB39</f>
        <v>2399.269816270069</v>
      </c>
      <c r="BC39" s="99">
        <f>(BB38 - IFERROR(INDEX(FePensRurM!$B$2:$BJ$92,ROW($A39)- 1 - RegraSaída!BC39,COLUMN(BC$1)- 1 - RegraSaída!BC39),0)*PSobreRurM!BC39)*(1-txMortM!BC39*FaPensRurM!BC39) + FePensRurM!BC39</f>
        <v>2343.9636721056308</v>
      </c>
      <c r="BD39" s="99">
        <f>(BC38 - IFERROR(INDEX(FePensRurM!$B$2:$BJ$92,ROW($A39)- 1 - RegraSaída!BD39,COLUMN(BD$1)- 1 - RegraSaída!BD39),0)*PSobreRurM!BD39)*(1-txMortM!BD39*FaPensRurM!BD39) + FePensRurM!BD39</f>
        <v>2291.0994386202756</v>
      </c>
      <c r="BE39" s="99">
        <f>(BD38 - IFERROR(INDEX(FePensRurM!$B$2:$BJ$92,ROW($A39)- 1 - RegraSaída!BE39,COLUMN(BE$1)- 1 - RegraSaída!BE39),0)*PSobreRurM!BE39)*(1-txMortM!BE39*FaPensRurM!BE39) + FePensRurM!BE39</f>
        <v>2242.8221230106828</v>
      </c>
      <c r="BF39" s="99">
        <f>(BE38 - IFERROR(INDEX(FePensRurM!$B$2:$BJ$92,ROW($A39)- 1 - RegraSaída!BF39,COLUMN(BF$1)- 1 - RegraSaída!BF39),0)*PSobreRurM!BF39)*(1-txMortM!BF39*FaPensRurM!BF39) + FePensRurM!BF39</f>
        <v>2195.2548828869585</v>
      </c>
      <c r="BG39" s="99">
        <f>(BF38 - IFERROR(INDEX(FePensRurM!$B$2:$BJ$92,ROW($A39)- 1 - RegraSaída!BG39,COLUMN(BG$1)- 1 - RegraSaída!BG39),0)*PSobreRurM!BG39)*(1-txMortM!BG39*FaPensRurM!BG39) + FePensRurM!BG39</f>
        <v>2149.424786633816</v>
      </c>
      <c r="BH39" s="99">
        <f>(BG38 - IFERROR(INDEX(FePensRurM!$B$2:$BJ$92,ROW($A39)- 1 - RegraSaída!BH39,COLUMN(BH$1)- 1 - RegraSaída!BH39),0)*PSobreRurM!BH39)*(1-txMortM!BH39*FaPensRurM!BH39) + FePensRurM!BH39</f>
        <v>2107.1052320939034</v>
      </c>
      <c r="BI39" s="99">
        <f>(BH38 - IFERROR(INDEX(FePensRurM!$B$2:$BJ$92,ROW($A39)- 1 - RegraSaída!BI39,COLUMN(BI$1)- 1 - RegraSaída!BI39),0)*PSobreRurM!BI39)*(1-txMortM!BI39*FaPensRurM!BI39) + FePensRurM!BI39</f>
        <v>2066.5465953491585</v>
      </c>
      <c r="BJ39" s="99">
        <f>(BI38 - IFERROR(INDEX(FePensRurM!$B$2:$BJ$92,ROW($A39)- 1 - RegraSaída!BJ39,COLUMN(BJ$1)- 1 - RegraSaída!BJ39),0)*PSobreRurM!BJ39)*(1-txMortM!BJ39*FaPensRurM!BJ39) + FePensRurM!BJ39</f>
        <v>2028.8356984582761</v>
      </c>
    </row>
    <row r="40" spans="1:62" x14ac:dyDescent="0.3">
      <c r="A40" s="94">
        <v>38</v>
      </c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  <c r="O40" s="95"/>
      <c r="P40" s="96"/>
      <c r="Q40" s="99">
        <f>(P39 - IFERROR(INDEX(FePensRurM!$B$2:$BJ$92,ROW($A40)- 1 - RegraSaída!Q40,COLUMN(Q$1)- 1 - RegraSaída!Q40),0)*PSobreRurM!Q40)*(1-txMortM!Q40*FaPensRurM!Q40) + FePensRurM!Q40</f>
        <v>593.84610174615739</v>
      </c>
      <c r="R40" s="99">
        <f>(Q39 - IFERROR(INDEX(FePensRurM!$B$2:$BJ$92,ROW($A40)- 1 - RegraSaída!R40,COLUMN(R$1)- 1 - RegraSaída!R40),0)*PSobreRurM!R40)*(1-txMortM!R40*FaPensRurM!R40) + FePensRurM!R40</f>
        <v>1116.2329893735014</v>
      </c>
      <c r="S40" s="99">
        <f>(R39 - IFERROR(INDEX(FePensRurM!$B$2:$BJ$92,ROW($A40)- 1 - RegraSaída!S40,COLUMN(S$1)- 1 - RegraSaída!S40),0)*PSobreRurM!S40)*(1-txMortM!S40*FaPensRurM!S40) + FePensRurM!S40</f>
        <v>1651.9824030017576</v>
      </c>
      <c r="T40" s="99">
        <f>(S39 - IFERROR(INDEX(FePensRurM!$B$2:$BJ$92,ROW($A40)- 1 - RegraSaída!T40,COLUMN(T$1)- 1 - RegraSaída!T40),0)*PSobreRurM!T40)*(1-txMortM!T40*FaPensRurM!T40) + FePensRurM!T40</f>
        <v>2208.4382182275626</v>
      </c>
      <c r="U40" s="99">
        <f>(T39 - IFERROR(INDEX(FePensRurM!$B$2:$BJ$92,ROW($A40)- 1 - RegraSaída!U40,COLUMN(U$1)- 1 - RegraSaída!U40),0)*PSobreRurM!U40)*(1-txMortM!U40*FaPensRurM!U40) + FePensRurM!U40</f>
        <v>2683.445612213171</v>
      </c>
      <c r="V40" s="99">
        <f>(U39 - IFERROR(INDEX(FePensRurM!$B$2:$BJ$92,ROW($A40)- 1 - RegraSaída!V40,COLUMN(V$1)- 1 - RegraSaída!V40),0)*PSobreRurM!V40)*(1-txMortM!V40*FaPensRurM!V40) + FePensRurM!V40</f>
        <v>3131.9373313459832</v>
      </c>
      <c r="W40" s="99">
        <f>(V39 - IFERROR(INDEX(FePensRurM!$B$2:$BJ$92,ROW($A40)- 1 - RegraSaída!W40,COLUMN(W$1)- 1 - RegraSaída!W40),0)*PSobreRurM!W40)*(1-txMortM!W40*FaPensRurM!W40) + FePensRurM!W40</f>
        <v>3554.5043201980757</v>
      </c>
      <c r="X40" s="99">
        <f>(W39 - IFERROR(INDEX(FePensRurM!$B$2:$BJ$92,ROW($A40)- 1 - RegraSaída!X40,COLUMN(X$1)- 1 - RegraSaída!X40),0)*PSobreRurM!X40)*(1-txMortM!X40*FaPensRurM!X40) + FePensRurM!X40</f>
        <v>3968.4009076790476</v>
      </c>
      <c r="Y40" s="99">
        <f>(X39 - IFERROR(INDEX(FePensRurM!$B$2:$BJ$92,ROW($A40)- 1 - RegraSaída!Y40,COLUMN(Y$1)- 1 - RegraSaída!Y40),0)*PSobreRurM!Y40)*(1-txMortM!Y40*FaPensRurM!Y40) + FePensRurM!Y40</f>
        <v>4394.1928417751933</v>
      </c>
      <c r="Z40" s="99">
        <f>(Y39 - IFERROR(INDEX(FePensRurM!$B$2:$BJ$92,ROW($A40)- 1 - RegraSaída!Z40,COLUMN(Z$1)- 1 - RegraSaída!Z40),0)*PSobreRurM!Z40)*(1-txMortM!Z40*FaPensRurM!Z40) + FePensRurM!Z40</f>
        <v>4813.9326226951725</v>
      </c>
      <c r="AA40" s="99">
        <f>(Z39 - IFERROR(INDEX(FePensRurM!$B$2:$BJ$92,ROW($A40)- 1 - RegraSaída!AA40,COLUMN(AA$1)- 1 - RegraSaída!AA40),0)*PSobreRurM!AA40)*(1-txMortM!AA40*FaPensRurM!AA40) + FePensRurM!AA40</f>
        <v>4778.2574435594961</v>
      </c>
      <c r="AB40" s="99">
        <f>(AA39 - IFERROR(INDEX(FePensRurM!$B$2:$BJ$92,ROW($A40)- 1 - RegraSaída!AB40,COLUMN(AB$1)- 1 - RegraSaída!AB40),0)*PSobreRurM!AB40)*(1-txMortM!AB40*FaPensRurM!AB40) + FePensRurM!AB40</f>
        <v>4663.1194506397778</v>
      </c>
      <c r="AC40" s="99">
        <f>(AB39 - IFERROR(INDEX(FePensRurM!$B$2:$BJ$92,ROW($A40)- 1 - RegraSaída!AC40,COLUMN(AC$1)- 1 - RegraSaída!AC40),0)*PSobreRurM!AC40)*(1-txMortM!AC40*FaPensRurM!AC40) + FePensRurM!AC40</f>
        <v>4502.8750749027013</v>
      </c>
      <c r="AD40" s="99">
        <f>(AC39 - IFERROR(INDEX(FePensRurM!$B$2:$BJ$92,ROW($A40)- 1 - RegraSaída!AD40,COLUMN(AD$1)- 1 - RegraSaída!AD40),0)*PSobreRurM!AD40)*(1-txMortM!AD40*FaPensRurM!AD40) + FePensRurM!AD40</f>
        <v>4356.3317095383081</v>
      </c>
      <c r="AE40" s="99">
        <f>(AD39 - IFERROR(INDEX(FePensRurM!$B$2:$BJ$92,ROW($A40)- 1 - RegraSaída!AE40,COLUMN(AE$1)- 1 - RegraSaída!AE40),0)*PSobreRurM!AE40)*(1-txMortM!AE40*FaPensRurM!AE40) + FePensRurM!AE40</f>
        <v>4215.0524242735173</v>
      </c>
      <c r="AF40" s="99">
        <f>(AE39 - IFERROR(INDEX(FePensRurM!$B$2:$BJ$92,ROW($A40)- 1 - RegraSaída!AF40,COLUMN(AF$1)- 1 - RegraSaída!AF40),0)*PSobreRurM!AF40)*(1-txMortM!AF40*FaPensRurM!AF40) + FePensRurM!AF40</f>
        <v>4091.4299299774539</v>
      </c>
      <c r="AG40" s="99">
        <f>(AF39 - IFERROR(INDEX(FePensRurM!$B$2:$BJ$92,ROW($A40)- 1 - RegraSaída!AG40,COLUMN(AG$1)- 1 - RegraSaída!AG40),0)*PSobreRurM!AG40)*(1-txMortM!AG40*FaPensRurM!AG40) + FePensRurM!AG40</f>
        <v>3998.8766098073211</v>
      </c>
      <c r="AH40" s="99">
        <f>(AG39 - IFERROR(INDEX(FePensRurM!$B$2:$BJ$92,ROW($A40)- 1 - RegraSaída!AH40,COLUMN(AH$1)- 1 - RegraSaída!AH40),0)*PSobreRurM!AH40)*(1-txMortM!AH40*FaPensRurM!AH40) + FePensRurM!AH40</f>
        <v>3924.6979813603321</v>
      </c>
      <c r="AI40" s="99">
        <f>(AH39 - IFERROR(INDEX(FePensRurM!$B$2:$BJ$92,ROW($A40)- 1 - RegraSaída!AI40,COLUMN(AI$1)- 1 - RegraSaída!AI40),0)*PSobreRurM!AI40)*(1-txMortM!AI40*FaPensRurM!AI40) + FePensRurM!AI40</f>
        <v>3849.815883901138</v>
      </c>
      <c r="AJ40" s="99">
        <f>(AI39 - IFERROR(INDEX(FePensRurM!$B$2:$BJ$92,ROW($A40)- 1 - RegraSaída!AJ40,COLUMN(AJ$1)- 1 - RegraSaída!AJ40),0)*PSobreRurM!AJ40)*(1-txMortM!AJ40*FaPensRurM!AJ40) + FePensRurM!AJ40</f>
        <v>3778.4770429502223</v>
      </c>
      <c r="AK40" s="99">
        <f>(AJ39 - IFERROR(INDEX(FePensRurM!$B$2:$BJ$92,ROW($A40)- 1 - RegraSaída!AK40,COLUMN(AK$1)- 1 - RegraSaída!AK40),0)*PSobreRurM!AK40)*(1-txMortM!AK40*FaPensRurM!AK40) + FePensRurM!AK40</f>
        <v>3712.4105311106268</v>
      </c>
      <c r="AL40" s="99">
        <f>(AK39 - IFERROR(INDEX(FePensRurM!$B$2:$BJ$92,ROW($A40)- 1 - RegraSaída!AL40,COLUMN(AL$1)- 1 - RegraSaída!AL40),0)*PSobreRurM!AL40)*(1-txMortM!AL40*FaPensRurM!AL40) + FePensRurM!AL40</f>
        <v>3652.9247676980385</v>
      </c>
      <c r="AM40" s="99">
        <f>(AL39 - IFERROR(INDEX(FePensRurM!$B$2:$BJ$92,ROW($A40)- 1 - RegraSaída!AM40,COLUMN(AM$1)- 1 - RegraSaída!AM40),0)*PSobreRurM!AM40)*(1-txMortM!AM40*FaPensRurM!AM40) + FePensRurM!AM40</f>
        <v>3598.8772826266581</v>
      </c>
      <c r="AN40" s="99">
        <f>(AM39 - IFERROR(INDEX(FePensRurM!$B$2:$BJ$92,ROW($A40)- 1 - RegraSaída!AN40,COLUMN(AN$1)- 1 - RegraSaída!AN40),0)*PSobreRurM!AN40)*(1-txMortM!AN40*FaPensRurM!AN40) + FePensRurM!AN40</f>
        <v>3548.5880473582433</v>
      </c>
      <c r="AO40" s="99">
        <f>(AN39 - IFERROR(INDEX(FePensRurM!$B$2:$BJ$92,ROW($A40)- 1 - RegraSaída!AO40,COLUMN(AO$1)- 1 - RegraSaída!AO40),0)*PSobreRurM!AO40)*(1-txMortM!AO40*FaPensRurM!AO40) + FePensRurM!AO40</f>
        <v>3503.9088084246191</v>
      </c>
      <c r="AP40" s="99">
        <f>(AO39 - IFERROR(INDEX(FePensRurM!$B$2:$BJ$92,ROW($A40)- 1 - RegraSaída!AP40,COLUMN(AP$1)- 1 - RegraSaída!AP40),0)*PSobreRurM!AP40)*(1-txMortM!AP40*FaPensRurM!AP40) + FePensRurM!AP40</f>
        <v>3457.7975123727151</v>
      </c>
      <c r="AQ40" s="99">
        <f>(AP39 - IFERROR(INDEX(FePensRurM!$B$2:$BJ$92,ROW($A40)- 1 - RegraSaída!AQ40,COLUMN(AQ$1)- 1 - RegraSaída!AQ40),0)*PSobreRurM!AQ40)*(1-txMortM!AQ40*FaPensRurM!AQ40) + FePensRurM!AQ40</f>
        <v>3410.4297288230177</v>
      </c>
      <c r="AR40" s="99">
        <f>(AQ39 - IFERROR(INDEX(FePensRurM!$B$2:$BJ$92,ROW($A40)- 1 - RegraSaída!AR40,COLUMN(AR$1)- 1 - RegraSaída!AR40),0)*PSobreRurM!AR40)*(1-txMortM!AR40*FaPensRurM!AR40) + FePensRurM!AR40</f>
        <v>3354.553305968835</v>
      </c>
      <c r="AS40" s="99">
        <f>(AR39 - IFERROR(INDEX(FePensRurM!$B$2:$BJ$92,ROW($A40)- 1 - RegraSaída!AS40,COLUMN(AS$1)- 1 - RegraSaída!AS40),0)*PSobreRurM!AS40)*(1-txMortM!AS40*FaPensRurM!AS40) + FePensRurM!AS40</f>
        <v>3343.6556614481401</v>
      </c>
      <c r="AT40" s="99">
        <f>(AS39 - IFERROR(INDEX(FePensRurM!$B$2:$BJ$92,ROW($A40)- 1 - RegraSaída!AT40,COLUMN(AT$1)- 1 - RegraSaída!AT40),0)*PSobreRurM!AT40)*(1-txMortM!AT40*FaPensRurM!AT40) + FePensRurM!AT40</f>
        <v>3260.6749297696751</v>
      </c>
      <c r="AU40" s="99">
        <f>(AT39 - IFERROR(INDEX(FePensRurM!$B$2:$BJ$92,ROW($A40)- 1 - RegraSaída!AU40,COLUMN(AU$1)- 1 - RegraSaída!AU40),0)*PSobreRurM!AU40)*(1-txMortM!AU40*FaPensRurM!AU40) + FePensRurM!AU40</f>
        <v>3179.8591496110466</v>
      </c>
      <c r="AV40" s="99">
        <f>(AU39 - IFERROR(INDEX(FePensRurM!$B$2:$BJ$92,ROW($A40)- 1 - RegraSaída!AV40,COLUMN(AV$1)- 1 - RegraSaída!AV40),0)*PSobreRurM!AV40)*(1-txMortM!AV40*FaPensRurM!AV40) + FePensRurM!AV40</f>
        <v>3101.1471170980853</v>
      </c>
      <c r="AW40" s="99">
        <f>(AV39 - IFERROR(INDEX(FePensRurM!$B$2:$BJ$92,ROW($A40)- 1 - RegraSaída!AW40,COLUMN(AW$1)- 1 - RegraSaída!AW40),0)*PSobreRurM!AW40)*(1-txMortM!AW40*FaPensRurM!AW40) + FePensRurM!AW40</f>
        <v>3026.0496301629587</v>
      </c>
      <c r="AX40" s="99">
        <f>(AW39 - IFERROR(INDEX(FePensRurM!$B$2:$BJ$92,ROW($A40)- 1 - RegraSaída!AX40,COLUMN(AX$1)- 1 - RegraSaída!AX40),0)*PSobreRurM!AX40)*(1-txMortM!AX40*FaPensRurM!AX40) + FePensRurM!AX40</f>
        <v>2950.230368835129</v>
      </c>
      <c r="AY40" s="99">
        <f>(AX39 - IFERROR(INDEX(FePensRurM!$B$2:$BJ$92,ROW($A40)- 1 - RegraSaída!AY40,COLUMN(AY$1)- 1 - RegraSaída!AY40),0)*PSobreRurM!AY40)*(1-txMortM!AY40*FaPensRurM!AY40) + FePensRurM!AY40</f>
        <v>2876.2888874080695</v>
      </c>
      <c r="AZ40" s="99">
        <f>(AY39 - IFERROR(INDEX(FePensRurM!$B$2:$BJ$92,ROW($A40)- 1 - RegraSaída!AZ40,COLUMN(AZ$1)- 1 - RegraSaída!AZ40),0)*PSobreRurM!AZ40)*(1-txMortM!AZ40*FaPensRurM!AZ40) + FePensRurM!AZ40</f>
        <v>2804.4408625124479</v>
      </c>
      <c r="BA40" s="99">
        <f>(AZ39 - IFERROR(INDEX(FePensRurM!$B$2:$BJ$92,ROW($A40)- 1 - RegraSaída!BA40,COLUMN(BA$1)- 1 - RegraSaída!BA40),0)*PSobreRurM!BA40)*(1-txMortM!BA40*FaPensRurM!BA40) + FePensRurM!BA40</f>
        <v>2734.2933587591074</v>
      </c>
      <c r="BB40" s="99">
        <f>(BA39 - IFERROR(INDEX(FePensRurM!$B$2:$BJ$92,ROW($A40)- 1 - RegraSaída!BB40,COLUMN(BB$1)- 1 - RegraSaída!BB40),0)*PSobreRurM!BB40)*(1-txMortM!BB40*FaPensRurM!BB40) + FePensRurM!BB40</f>
        <v>2666.3582958825305</v>
      </c>
      <c r="BC40" s="99">
        <f>(BB39 - IFERROR(INDEX(FePensRurM!$B$2:$BJ$92,ROW($A40)- 1 - RegraSaída!BC40,COLUMN(BC$1)- 1 - RegraSaída!BC40),0)*PSobreRurM!BC40)*(1-txMortM!BC40*FaPensRurM!BC40) + FePensRurM!BC40</f>
        <v>2605.2500234136487</v>
      </c>
      <c r="BD40" s="99">
        <f>(BC39 - IFERROR(INDEX(FePensRurM!$B$2:$BJ$92,ROW($A40)- 1 - RegraSaída!BD40,COLUMN(BD$1)- 1 - RegraSaída!BD40),0)*PSobreRurM!BD40)*(1-txMortM!BD40*FaPensRurM!BD40) + FePensRurM!BD40</f>
        <v>2546.9597439469917</v>
      </c>
      <c r="BE40" s="99">
        <f>(BD39 - IFERROR(INDEX(FePensRurM!$B$2:$BJ$92,ROW($A40)- 1 - RegraSaída!BE40,COLUMN(BE$1)- 1 - RegraSaída!BE40),0)*PSobreRurM!BE40)*(1-txMortM!BE40*FaPensRurM!BE40) + FePensRurM!BE40</f>
        <v>2490.7929369743874</v>
      </c>
      <c r="BF40" s="99">
        <f>(BE39 - IFERROR(INDEX(FePensRurM!$B$2:$BJ$92,ROW($A40)- 1 - RegraSaída!BF40,COLUMN(BF$1)- 1 - RegraSaída!BF40),0)*PSobreRurM!BF40)*(1-txMortM!BF40*FaPensRurM!BF40) + FePensRurM!BF40</f>
        <v>2439.3079685460125</v>
      </c>
      <c r="BG40" s="99">
        <f>(BF39 - IFERROR(INDEX(FePensRurM!$B$2:$BJ$92,ROW($A40)- 1 - RegraSaída!BG40,COLUMN(BG$1)- 1 - RegraSaída!BG40),0)*PSobreRurM!BG40)*(1-txMortM!BG40*FaPensRurM!BG40) + FePensRurM!BG40</f>
        <v>2388.7837490598758</v>
      </c>
      <c r="BH40" s="99">
        <f>(BG39 - IFERROR(INDEX(FePensRurM!$B$2:$BJ$92,ROW($A40)- 1 - RegraSaída!BH40,COLUMN(BH$1)- 1 - RegraSaída!BH40),0)*PSobreRurM!BH40)*(1-txMortM!BH40*FaPensRurM!BH40) + FePensRurM!BH40</f>
        <v>2339.9250395221693</v>
      </c>
      <c r="BI40" s="99">
        <f>(BH39 - IFERROR(INDEX(FePensRurM!$B$2:$BJ$92,ROW($A40)- 1 - RegraSaída!BI40,COLUMN(BI$1)- 1 - RegraSaída!BI40),0)*PSobreRurM!BI40)*(1-txMortM!BI40*FaPensRurM!BI40) + FePensRurM!BI40</f>
        <v>2295.2264460042388</v>
      </c>
      <c r="BJ40" s="99">
        <f>(BI39 - IFERROR(INDEX(FePensRurM!$B$2:$BJ$92,ROW($A40)- 1 - RegraSaída!BJ40,COLUMN(BJ$1)- 1 - RegraSaída!BJ40),0)*PSobreRurM!BJ40)*(1-txMortM!BJ40*FaPensRurM!BJ40) + FePensRurM!BJ40</f>
        <v>2253.7172022860896</v>
      </c>
    </row>
    <row r="41" spans="1:62" x14ac:dyDescent="0.3">
      <c r="A41" s="94">
        <v>39</v>
      </c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M41" s="95"/>
      <c r="N41" s="95"/>
      <c r="O41" s="95"/>
      <c r="P41" s="96"/>
      <c r="Q41" s="99">
        <f>(P40 - IFERROR(INDEX(FePensRurM!$B$2:$BJ$92,ROW($A41)- 1 - RegraSaída!Q41,COLUMN(Q$1)- 1 - RegraSaída!Q41),0)*PSobreRurM!Q41)*(1-txMortM!Q41*FaPensRurM!Q41) + FePensRurM!Q41</f>
        <v>593.26604988655026</v>
      </c>
      <c r="R41" s="99">
        <f>(Q40 - IFERROR(INDEX(FePensRurM!$B$2:$BJ$92,ROW($A41)- 1 - RegraSaída!R41,COLUMN(R$1)- 1 - RegraSaída!R41),0)*PSobreRurM!R41)*(1-txMortM!R41*FaPensRurM!R41) + FePensRurM!R41</f>
        <v>1180.0878276612684</v>
      </c>
      <c r="S41" s="99">
        <f>(R40 - IFERROR(INDEX(FePensRurM!$B$2:$BJ$92,ROW($A41)- 1 - RegraSaída!S41,COLUMN(S$1)- 1 - RegraSaída!S41),0)*PSobreRurM!S41)*(1-txMortM!S41*FaPensRurM!S41) + FePensRurM!S41</f>
        <v>1701.8244441290847</v>
      </c>
      <c r="T41" s="99">
        <f>(S40 - IFERROR(INDEX(FePensRurM!$B$2:$BJ$92,ROW($A41)- 1 - RegraSaída!T41,COLUMN(T$1)- 1 - RegraSaída!T41),0)*PSobreRurM!T41)*(1-txMortM!T41*FaPensRurM!T41) + FePensRurM!T41</f>
        <v>2239.9924318490985</v>
      </c>
      <c r="U41" s="99">
        <f>(T40 - IFERROR(INDEX(FePensRurM!$B$2:$BJ$92,ROW($A41)- 1 - RegraSaída!U41,COLUMN(U$1)- 1 - RegraSaída!U41),0)*PSobreRurM!U41)*(1-txMortM!U41*FaPensRurM!U41) + FePensRurM!U41</f>
        <v>2797.7698332284685</v>
      </c>
      <c r="V41" s="99">
        <f>(U40 - IFERROR(INDEX(FePensRurM!$B$2:$BJ$92,ROW($A41)- 1 - RegraSaída!V41,COLUMN(V$1)- 1 - RegraSaída!V41),0)*PSobreRurM!V41)*(1-txMortM!V41*FaPensRurM!V41) + FePensRurM!V41</f>
        <v>3274.519024796281</v>
      </c>
      <c r="W41" s="99">
        <f>(V40 - IFERROR(INDEX(FePensRurM!$B$2:$BJ$92,ROW($A41)- 1 - RegraSaída!W41,COLUMN(W$1)- 1 - RegraSaída!W41),0)*PSobreRurM!W41)*(1-txMortM!W41*FaPensRurM!W41) + FePensRurM!W41</f>
        <v>3726.3485828615649</v>
      </c>
      <c r="X41" s="99">
        <f>(W40 - IFERROR(INDEX(FePensRurM!$B$2:$BJ$92,ROW($A41)- 1 - RegraSaída!X41,COLUMN(X$1)- 1 - RegraSaída!X41),0)*PSobreRurM!X41)*(1-txMortM!X41*FaPensRurM!X41) + FePensRurM!X41</f>
        <v>4153.9221041190067</v>
      </c>
      <c r="Y41" s="99">
        <f>(X40 - IFERROR(INDEX(FePensRurM!$B$2:$BJ$92,ROW($A41)- 1 - RegraSaída!Y41,COLUMN(Y$1)- 1 - RegraSaída!Y41),0)*PSobreRurM!Y41)*(1-txMortM!Y41*FaPensRurM!Y41) + FePensRurM!Y41</f>
        <v>4572.2909315919869</v>
      </c>
      <c r="Z41" s="99">
        <f>(Y40 - IFERROR(INDEX(FePensRurM!$B$2:$BJ$92,ROW($A41)- 1 - RegraSaída!Z41,COLUMN(Z$1)- 1 - RegraSaída!Z41),0)*PSobreRurM!Z41)*(1-txMortM!Z41*FaPensRurM!Z41) + FePensRurM!Z41</f>
        <v>5001.2751604385967</v>
      </c>
      <c r="AA41" s="99">
        <f>(Z40 - IFERROR(INDEX(FePensRurM!$B$2:$BJ$92,ROW($A41)- 1 - RegraSaída!AA41,COLUMN(AA$1)- 1 - RegraSaída!AA41),0)*PSobreRurM!AA41)*(1-txMortM!AA41*FaPensRurM!AA41) + FePensRurM!AA41</f>
        <v>5024.8000834395489</v>
      </c>
      <c r="AB41" s="99">
        <f>(AA40 - IFERROR(INDEX(FePensRurM!$B$2:$BJ$92,ROW($A41)- 1 - RegraSaída!AB41,COLUMN(AB$1)- 1 - RegraSaída!AB41),0)*PSobreRurM!AB41)*(1-txMortM!AB41*FaPensRurM!AB41) + FePensRurM!AB41</f>
        <v>4991.6197539800942</v>
      </c>
      <c r="AC41" s="99">
        <f>(AB40 - IFERROR(INDEX(FePensRurM!$B$2:$BJ$92,ROW($A41)- 1 - RegraSaída!AC41,COLUMN(AC$1)- 1 - RegraSaída!AC41),0)*PSobreRurM!AC41)*(1-txMortM!AC41*FaPensRurM!AC41) + FePensRurM!AC41</f>
        <v>4875.4786741572552</v>
      </c>
      <c r="AD41" s="99">
        <f>(AC40 - IFERROR(INDEX(FePensRurM!$B$2:$BJ$92,ROW($A41)- 1 - RegraSaída!AD41,COLUMN(AD$1)- 1 - RegraSaída!AD41),0)*PSobreRurM!AD41)*(1-txMortM!AD41*FaPensRurM!AD41) + FePensRurM!AD41</f>
        <v>4711.1715513008621</v>
      </c>
      <c r="AE41" s="99">
        <f>(AD40 - IFERROR(INDEX(FePensRurM!$B$2:$BJ$92,ROW($A41)- 1 - RegraSaída!AE41,COLUMN(AE$1)- 1 - RegraSaída!AE41),0)*PSobreRurM!AE41)*(1-txMortM!AE41*FaPensRurM!AE41) + FePensRurM!AE41</f>
        <v>4561.4000718842035</v>
      </c>
      <c r="AF41" s="99">
        <f>(AE40 - IFERROR(INDEX(FePensRurM!$B$2:$BJ$92,ROW($A41)- 1 - RegraSaída!AF41,COLUMN(AF$1)- 1 - RegraSaída!AF41),0)*PSobreRurM!AF41)*(1-txMortM!AF41*FaPensRurM!AF41) + FePensRurM!AF41</f>
        <v>4417.1536794783897</v>
      </c>
      <c r="AG41" s="99">
        <f>(AF40 - IFERROR(INDEX(FePensRurM!$B$2:$BJ$92,ROW($A41)- 1 - RegraSaída!AG41,COLUMN(AG$1)- 1 - RegraSaída!AG41),0)*PSobreRurM!AG41)*(1-txMortM!AG41*FaPensRurM!AG41) + FePensRurM!AG41</f>
        <v>4289.919669891804</v>
      </c>
      <c r="AH41" s="99">
        <f>(AG40 - IFERROR(INDEX(FePensRurM!$B$2:$BJ$92,ROW($A41)- 1 - RegraSaída!AH41,COLUMN(AH$1)- 1 - RegraSaída!AH41),0)*PSobreRurM!AH41)*(1-txMortM!AH41*FaPensRurM!AH41) + FePensRurM!AH41</f>
        <v>4194.8545803725792</v>
      </c>
      <c r="AI41" s="99">
        <f>(AH40 - IFERROR(INDEX(FePensRurM!$B$2:$BJ$92,ROW($A41)- 1 - RegraSaída!AI41,COLUMN(AI$1)- 1 - RegraSaída!AI41),0)*PSobreRurM!AI41)*(1-txMortM!AI41*FaPensRurM!AI41) + FePensRurM!AI41</f>
        <v>4120.1816875758686</v>
      </c>
      <c r="AJ41" s="99">
        <f>(AI40 - IFERROR(INDEX(FePensRurM!$B$2:$BJ$92,ROW($A41)- 1 - RegraSaída!AJ41,COLUMN(AJ$1)- 1 - RegraSaída!AJ41),0)*PSobreRurM!AJ41)*(1-txMortM!AJ41*FaPensRurM!AJ41) + FePensRurM!AJ41</f>
        <v>4044.9259901589494</v>
      </c>
      <c r="AK41" s="99">
        <f>(AJ40 - IFERROR(INDEX(FePensRurM!$B$2:$BJ$92,ROW($A41)- 1 - RegraSaída!AK41,COLUMN(AK$1)- 1 - RegraSaída!AK41),0)*PSobreRurM!AK41)*(1-txMortM!AK41*FaPensRurM!AK41) + FePensRurM!AK41</f>
        <v>3973.0843055541091</v>
      </c>
      <c r="AL41" s="99">
        <f>(AK40 - IFERROR(INDEX(FePensRurM!$B$2:$BJ$92,ROW($A41)- 1 - RegraSaída!AL41,COLUMN(AL$1)- 1 - RegraSaída!AL41),0)*PSobreRurM!AL41)*(1-txMortM!AL41*FaPensRurM!AL41) + FePensRurM!AL41</f>
        <v>3906.5182940466761</v>
      </c>
      <c r="AM41" s="99">
        <f>(AL40 - IFERROR(INDEX(FePensRurM!$B$2:$BJ$92,ROW($A41)- 1 - RegraSaída!AM41,COLUMN(AM$1)- 1 - RegraSaída!AM41),0)*PSobreRurM!AM41)*(1-txMortM!AM41*FaPensRurM!AM41) + FePensRurM!AM41</f>
        <v>3846.9280862894043</v>
      </c>
      <c r="AN41" s="99">
        <f>(AM40 - IFERROR(INDEX(FePensRurM!$B$2:$BJ$92,ROW($A41)- 1 - RegraSaída!AN41,COLUMN(AN$1)- 1 - RegraSaída!AN41),0)*PSobreRurM!AN41)*(1-txMortM!AN41*FaPensRurM!AN41) + FePensRurM!AN41</f>
        <v>3792.2641452870898</v>
      </c>
      <c r="AO41" s="99">
        <f>(AN40 - IFERROR(INDEX(FePensRurM!$B$2:$BJ$92,ROW($A41)- 1 - RegraSaída!AO41,COLUMN(AO$1)- 1 - RegraSaída!AO41),0)*PSobreRurM!AO41)*(1-txMortM!AO41*FaPensRurM!AO41) + FePensRurM!AO41</f>
        <v>3741.2763328464948</v>
      </c>
      <c r="AP41" s="99">
        <f>(AO40 - IFERROR(INDEX(FePensRurM!$B$2:$BJ$92,ROW($A41)- 1 - RegraSaída!AP41,COLUMN(AP$1)- 1 - RegraSaída!AP41),0)*PSobreRurM!AP41)*(1-txMortM!AP41*FaPensRurM!AP41) + FePensRurM!AP41</f>
        <v>3693.7552273425395</v>
      </c>
      <c r="AQ41" s="99">
        <f>(AP40 - IFERROR(INDEX(FePensRurM!$B$2:$BJ$92,ROW($A41)- 1 - RegraSaída!AQ41,COLUMN(AQ$1)- 1 - RegraSaída!AQ41),0)*PSobreRurM!AQ41)*(1-txMortM!AQ41*FaPensRurM!AQ41) + FePensRurM!AQ41</f>
        <v>3645.2872154945744</v>
      </c>
      <c r="AR41" s="99">
        <f>(AQ40 - IFERROR(INDEX(FePensRurM!$B$2:$BJ$92,ROW($A41)- 1 - RegraSaída!AR41,COLUMN(AR$1)- 1 - RegraSaída!AR41),0)*PSobreRurM!AR41)*(1-txMortM!AR41*FaPensRurM!AR41) + FePensRurM!AR41</f>
        <v>3597.9935748531207</v>
      </c>
      <c r="AS41" s="99">
        <f>(AR40 - IFERROR(INDEX(FePensRurM!$B$2:$BJ$92,ROW($A41)- 1 - RegraSaída!AS41,COLUMN(AS$1)- 1 - RegraSaída!AS41),0)*PSobreRurM!AS41)*(1-txMortM!AS41*FaPensRurM!AS41) + FePensRurM!AS41</f>
        <v>3541.5866281479921</v>
      </c>
      <c r="AT41" s="99">
        <f>(AS40 - IFERROR(INDEX(FePensRurM!$B$2:$BJ$92,ROW($A41)- 1 - RegraSaída!AT41,COLUMN(AT$1)- 1 - RegraSaída!AT41),0)*PSobreRurM!AT41)*(1-txMortM!AT41*FaPensRurM!AT41) + FePensRurM!AT41</f>
        <v>3532.0659618545128</v>
      </c>
      <c r="AU41" s="99">
        <f>(AT40 - IFERROR(INDEX(FePensRurM!$B$2:$BJ$92,ROW($A41)- 1 - RegraSaída!AU41,COLUMN(AU$1)- 1 - RegraSaída!AU41),0)*PSobreRurM!AU41)*(1-txMortM!AU41*FaPensRurM!AU41) + FePensRurM!AU41</f>
        <v>3446.436188190301</v>
      </c>
      <c r="AV41" s="99">
        <f>(AU40 - IFERROR(INDEX(FePensRurM!$B$2:$BJ$92,ROW($A41)- 1 - RegraSaída!AV41,COLUMN(AV$1)- 1 - RegraSaída!AV41),0)*PSobreRurM!AV41)*(1-txMortM!AV41*FaPensRurM!AV41) + FePensRurM!AV41</f>
        <v>3363.515686619749</v>
      </c>
      <c r="AW41" s="99">
        <f>(AV40 - IFERROR(INDEX(FePensRurM!$B$2:$BJ$92,ROW($A41)- 1 - RegraSaída!AW41,COLUMN(AW$1)- 1 - RegraSaída!AW41),0)*PSobreRurM!AW41)*(1-txMortM!AW41*FaPensRurM!AW41) + FePensRurM!AW41</f>
        <v>3282.5885052216786</v>
      </c>
      <c r="AX41" s="99">
        <f>(AW40 - IFERROR(INDEX(FePensRurM!$B$2:$BJ$92,ROW($A41)- 1 - RegraSaída!AX41,COLUMN(AX$1)- 1 - RegraSaída!AX41),0)*PSobreRurM!AX41)*(1-txMortM!AX41*FaPensRurM!AX41) + FePensRurM!AX41</f>
        <v>3205.1760399080995</v>
      </c>
      <c r="AY41" s="99">
        <f>(AX40 - IFERROR(INDEX(FePensRurM!$B$2:$BJ$92,ROW($A41)- 1 - RegraSaída!AY41,COLUMN(AY$1)- 1 - RegraSaída!AY41),0)*PSobreRurM!AY41)*(1-txMortM!AY41*FaPensRurM!AY41) + FePensRurM!AY41</f>
        <v>3126.7178431717725</v>
      </c>
      <c r="AZ41" s="99">
        <f>(AY40 - IFERROR(INDEX(FePensRurM!$B$2:$BJ$92,ROW($A41)- 1 - RegraSaída!AZ41,COLUMN(AZ$1)- 1 - RegraSaída!AZ41),0)*PSobreRurM!AZ41)*(1-txMortM!AZ41*FaPensRurM!AZ41) + FePensRurM!AZ41</f>
        <v>3049.6718157439045</v>
      </c>
      <c r="BA41" s="99">
        <f>(AZ40 - IFERROR(INDEX(FePensRurM!$B$2:$BJ$92,ROW($A41)- 1 - RegraSaída!BA41,COLUMN(BA$1)- 1 - RegraSaída!BA41),0)*PSobreRurM!BA41)*(1-txMortM!BA41*FaPensRurM!BA41) + FePensRurM!BA41</f>
        <v>2975.0893354612504</v>
      </c>
      <c r="BB41" s="99">
        <f>(BA40 - IFERROR(INDEX(FePensRurM!$B$2:$BJ$92,ROW($A41)- 1 - RegraSaída!BB41,COLUMN(BB$1)- 1 - RegraSaída!BB41),0)*PSobreRurM!BB41)*(1-txMortM!BB41*FaPensRurM!BB41) + FePensRurM!BB41</f>
        <v>2902.6485449939805</v>
      </c>
      <c r="BC41" s="99">
        <f>(BB40 - IFERROR(INDEX(FePensRurM!$B$2:$BJ$92,ROW($A41)- 1 - RegraSaída!BC41,COLUMN(BC$1)- 1 - RegraSaída!BC41),0)*PSobreRurM!BC41)*(1-txMortM!BC41*FaPensRurM!BC41) + FePensRurM!BC41</f>
        <v>2832.6243607578831</v>
      </c>
      <c r="BD41" s="99">
        <f>(BC40 - IFERROR(INDEX(FePensRurM!$B$2:$BJ$92,ROW($A41)- 1 - RegraSaída!BD41,COLUMN(BD$1)- 1 - RegraSaída!BD41),0)*PSobreRurM!BD41)*(1-txMortM!BD41*FaPensRurM!BD41) + FePensRurM!BD41</f>
        <v>2769.5120900324409</v>
      </c>
      <c r="BE41" s="99">
        <f>(BD40 - IFERROR(INDEX(FePensRurM!$B$2:$BJ$92,ROW($A41)- 1 - RegraSaída!BE41,COLUMN(BE$1)- 1 - RegraSaída!BE41),0)*PSobreRurM!BE41)*(1-txMortM!BE41*FaPensRurM!BE41) + FePensRurM!BE41</f>
        <v>2708.9532111896447</v>
      </c>
      <c r="BF41" s="99">
        <f>(BE40 - IFERROR(INDEX(FePensRurM!$B$2:$BJ$92,ROW($A41)- 1 - RegraSaída!BF41,COLUMN(BF$1)- 1 - RegraSaída!BF41),0)*PSobreRurM!BF41)*(1-txMortM!BF41*FaPensRurM!BF41) + FePensRurM!BF41</f>
        <v>2650.5392559730458</v>
      </c>
      <c r="BG41" s="99">
        <f>(BF40 - IFERROR(INDEX(FePensRurM!$B$2:$BJ$92,ROW($A41)- 1 - RegraSaída!BG41,COLUMN(BG$1)- 1 - RegraSaída!BG41),0)*PSobreRurM!BG41)*(1-txMortM!BG41*FaPensRurM!BG41) + FePensRurM!BG41</f>
        <v>2596.9826550383768</v>
      </c>
      <c r="BH41" s="99">
        <f>(BG40 - IFERROR(INDEX(FePensRurM!$B$2:$BJ$92,ROW($A41)- 1 - RegraSaída!BH41,COLUMN(BH$1)- 1 - RegraSaída!BH41),0)*PSobreRurM!BH41)*(1-txMortM!BH41*FaPensRurM!BH41) + FePensRurM!BH41</f>
        <v>2544.0796160177365</v>
      </c>
      <c r="BI41" s="99">
        <f>(BH40 - IFERROR(INDEX(FePensRurM!$B$2:$BJ$92,ROW($A41)- 1 - RegraSaída!BI41,COLUMN(BI$1)- 1 - RegraSaída!BI41),0)*PSobreRurM!BI41)*(1-txMortM!BI41*FaPensRurM!BI41) + FePensRurM!BI41</f>
        <v>2493.7119001834667</v>
      </c>
      <c r="BJ41" s="99">
        <f>(BI40 - IFERROR(INDEX(FePensRurM!$B$2:$BJ$92,ROW($A41)- 1 - RegraSaída!BJ41,COLUMN(BJ$1)- 1 - RegraSaída!BJ41),0)*PSobreRurM!BJ41)*(1-txMortM!BJ41*FaPensRurM!BJ41) + FePensRurM!BJ41</f>
        <v>2449.3832205034082</v>
      </c>
    </row>
    <row r="42" spans="1:62" x14ac:dyDescent="0.3">
      <c r="A42" s="94">
        <v>40</v>
      </c>
      <c r="B42" s="95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  <c r="O42" s="95"/>
      <c r="P42" s="96"/>
      <c r="Q42" s="99">
        <f>(P41 - IFERROR(INDEX(FePensRurM!$B$2:$BJ$92,ROW($A42)- 1 - RegraSaída!Q42,COLUMN(Q$1)- 1 - RegraSaída!Q42),0)*PSobreRurM!Q42)*(1-txMortM!Q42*FaPensRurM!Q42) + FePensRurM!Q42</f>
        <v>702.80836938938774</v>
      </c>
      <c r="R42" s="99">
        <f>(Q41 - IFERROR(INDEX(FePensRurM!$B$2:$BJ$92,ROW($A42)- 1 - RegraSaída!R42,COLUMN(R$1)- 1 - RegraSaída!R42),0)*PSobreRurM!R42)*(1-txMortM!R42*FaPensRurM!R42) + FePensRurM!R42</f>
        <v>1285.5539681683251</v>
      </c>
      <c r="S42" s="99">
        <f>(R41 - IFERROR(INDEX(FePensRurM!$B$2:$BJ$92,ROW($A42)- 1 - RegraSaída!S42,COLUMN(S$1)- 1 - RegraSaída!S42),0)*PSobreRurM!S42)*(1-txMortM!S42*FaPensRurM!S42) + FePensRurM!S42</f>
        <v>1866.4695783723682</v>
      </c>
      <c r="T42" s="99">
        <f>(S41 - IFERROR(INDEX(FePensRurM!$B$2:$BJ$92,ROW($A42)- 1 - RegraSaída!T42,COLUMN(T$1)- 1 - RegraSaída!T42),0)*PSobreRurM!T42)*(1-txMortM!T42*FaPensRurM!T42) + FePensRurM!T42</f>
        <v>2388.8566546163574</v>
      </c>
      <c r="U42" s="99">
        <f>(T41 - IFERROR(INDEX(FePensRurM!$B$2:$BJ$92,ROW($A42)- 1 - RegraSaída!U42,COLUMN(U$1)- 1 - RegraSaída!U42),0)*PSobreRurM!U42)*(1-txMortM!U42*FaPensRurM!U42) + FePensRurM!U42</f>
        <v>2931.1439282441183</v>
      </c>
      <c r="V42" s="99">
        <f>(U41 - IFERROR(INDEX(FePensRurM!$B$2:$BJ$92,ROW($A42)- 1 - RegraSaída!V42,COLUMN(V$1)- 1 - RegraSaída!V42),0)*PSobreRurM!V42)*(1-txMortM!V42*FaPensRurM!V42) + FePensRurM!V42</f>
        <v>3492.3255782876545</v>
      </c>
      <c r="W42" s="99">
        <f>(V41 - IFERROR(INDEX(FePensRurM!$B$2:$BJ$92,ROW($A42)- 1 - RegraSaída!W42,COLUMN(W$1)- 1 - RegraSaída!W42),0)*PSobreRurM!W42)*(1-txMortM!W42*FaPensRurM!W42) + FePensRurM!W42</f>
        <v>3972.6623620842024</v>
      </c>
      <c r="X42" s="99">
        <f>(W41 - IFERROR(INDEX(FePensRurM!$B$2:$BJ$92,ROW($A42)- 1 - RegraSaída!X42,COLUMN(X$1)- 1 - RegraSaída!X42),0)*PSobreRurM!X42)*(1-txMortM!X42*FaPensRurM!X42) + FePensRurM!X42</f>
        <v>4428.6768661891847</v>
      </c>
      <c r="Y42" s="99">
        <f>(X41 - IFERROR(INDEX(FePensRurM!$B$2:$BJ$92,ROW($A42)- 1 - RegraSaída!Y42,COLUMN(Y$1)- 1 - RegraSaída!Y42),0)*PSobreRurM!Y42)*(1-txMortM!Y42*FaPensRurM!Y42) + FePensRurM!Y42</f>
        <v>4862.0076031274457</v>
      </c>
      <c r="Z42" s="99">
        <f>(Y41 - IFERROR(INDEX(FePensRurM!$B$2:$BJ$92,ROW($A42)- 1 - RegraSaída!Z42,COLUMN(Z$1)- 1 - RegraSaída!Z42),0)*PSobreRurM!Z42)*(1-txMortM!Z42*FaPensRurM!Z42) + FePensRurM!Z42</f>
        <v>5286.4288049035649</v>
      </c>
      <c r="AA42" s="99">
        <f>(Z41 - IFERROR(INDEX(FePensRurM!$B$2:$BJ$92,ROW($A42)- 1 - RegraSaída!AA42,COLUMN(AA$1)- 1 - RegraSaída!AA42),0)*PSobreRurM!AA42)*(1-txMortM!AA42*FaPensRurM!AA42) + FePensRurM!AA42</f>
        <v>5719.7179603049644</v>
      </c>
      <c r="AB42" s="99">
        <f>(AA41 - IFERROR(INDEX(FePensRurM!$B$2:$BJ$92,ROW($A42)- 1 - RegraSaída!AB42,COLUMN(AB$1)- 1 - RegraSaída!AB42),0)*PSobreRurM!AB42)*(1-txMortM!AB42*FaPensRurM!AB42) + FePensRurM!AB42</f>
        <v>5748.300819420514</v>
      </c>
      <c r="AC42" s="99">
        <f>(AB41 - IFERROR(INDEX(FePensRurM!$B$2:$BJ$92,ROW($A42)- 1 - RegraSaída!AC42,COLUMN(AC$1)- 1 - RegraSaída!AC42),0)*PSobreRurM!AC42)*(1-txMortM!AC42*FaPensRurM!AC42) + FePensRurM!AC42</f>
        <v>5712.3013069990457</v>
      </c>
      <c r="AD42" s="99">
        <f>(AC41 - IFERROR(INDEX(FePensRurM!$B$2:$BJ$92,ROW($A42)- 1 - RegraSaída!AD42,COLUMN(AD$1)- 1 - RegraSaída!AD42),0)*PSobreRurM!AD42)*(1-txMortM!AD42*FaPensRurM!AD42) + FePensRurM!AD42</f>
        <v>5582.0780817537361</v>
      </c>
      <c r="AE42" s="99">
        <f>(AD41 - IFERROR(INDEX(FePensRurM!$B$2:$BJ$92,ROW($A42)- 1 - RegraSaída!AE42,COLUMN(AE$1)- 1 - RegraSaída!AE42),0)*PSobreRurM!AE42)*(1-txMortM!AE42*FaPensRurM!AE42) + FePensRurM!AE42</f>
        <v>5396.7758854500835</v>
      </c>
      <c r="AF42" s="99">
        <f>(AE41 - IFERROR(INDEX(FePensRurM!$B$2:$BJ$92,ROW($A42)- 1 - RegraSaída!AF42,COLUMN(AF$1)- 1 - RegraSaída!AF42),0)*PSobreRurM!AF42)*(1-txMortM!AF42*FaPensRurM!AF42) + FePensRurM!AF42</f>
        <v>5229.7452693958294</v>
      </c>
      <c r="AG42" s="99">
        <f>(AF41 - IFERROR(INDEX(FePensRurM!$B$2:$BJ$92,ROW($A42)- 1 - RegraSaída!AG42,COLUMN(AG$1)- 1 - RegraSaída!AG42),0)*PSobreRurM!AG42)*(1-txMortM!AG42*FaPensRurM!AG42) + FePensRurM!AG42</f>
        <v>5068.4434022223904</v>
      </c>
      <c r="AH42" s="99">
        <f>(AG41 - IFERROR(INDEX(FePensRurM!$B$2:$BJ$92,ROW($A42)- 1 - RegraSaída!AH42,COLUMN(AH$1)- 1 - RegraSaída!AH42),0)*PSobreRurM!AH42)*(1-txMortM!AH42*FaPensRurM!AH42) + FePensRurM!AH42</f>
        <v>4924.7179814172159</v>
      </c>
      <c r="AI42" s="99">
        <f>(AH41 - IFERROR(INDEX(FePensRurM!$B$2:$BJ$92,ROW($A42)- 1 - RegraSaída!AI42,COLUMN(AI$1)- 1 - RegraSaída!AI42),0)*PSobreRurM!AI42)*(1-txMortM!AI42*FaPensRurM!AI42) + FePensRurM!AI42</f>
        <v>4817.5155810656788</v>
      </c>
      <c r="AJ42" s="99">
        <f>(AI41 - IFERROR(INDEX(FePensRurM!$B$2:$BJ$92,ROW($A42)- 1 - RegraSaída!AJ42,COLUMN(AJ$1)- 1 - RegraSaída!AJ42),0)*PSobreRurM!AJ42)*(1-txMortM!AJ42*FaPensRurM!AJ42) + FePensRurM!AJ42</f>
        <v>4734.9881080959813</v>
      </c>
      <c r="AK42" s="99">
        <f>(AJ41 - IFERROR(INDEX(FePensRurM!$B$2:$BJ$92,ROW($A42)- 1 - RegraSaída!AK42,COLUMN(AK$1)- 1 - RegraSaída!AK42),0)*PSobreRurM!AK42)*(1-txMortM!AK42*FaPensRurM!AK42) + FePensRurM!AK42</f>
        <v>4650.8439136777743</v>
      </c>
      <c r="AL42" s="99">
        <f>(AK41 - IFERROR(INDEX(FePensRurM!$B$2:$BJ$92,ROW($A42)- 1 - RegraSaída!AL42,COLUMN(AL$1)- 1 - RegraSaída!AL42),0)*PSobreRurM!AL42)*(1-txMortM!AL42*FaPensRurM!AL42) + FePensRurM!AL42</f>
        <v>4569.6904040382569</v>
      </c>
      <c r="AM42" s="99">
        <f>(AL41 - IFERROR(INDEX(FePensRurM!$B$2:$BJ$92,ROW($A42)- 1 - RegraSaída!AM42,COLUMN(AM$1)- 1 - RegraSaída!AM42),0)*PSobreRurM!AM42)*(1-txMortM!AM42*FaPensRurM!AM42) + FePensRurM!AM42</f>
        <v>4495.2117138952854</v>
      </c>
      <c r="AN42" s="99">
        <f>(AM41 - IFERROR(INDEX(FePensRurM!$B$2:$BJ$92,ROW($A42)- 1 - RegraSaída!AN42,COLUMN(AN$1)- 1 - RegraSaída!AN42),0)*PSobreRurM!AN42)*(1-txMortM!AN42*FaPensRurM!AN42) + FePensRurM!AN42</f>
        <v>4428.1371339418256</v>
      </c>
      <c r="AO42" s="99">
        <f>(AN41 - IFERROR(INDEX(FePensRurM!$B$2:$BJ$92,ROW($A42)- 1 - RegraSaída!AO42,COLUMN(AO$1)- 1 - RegraSaída!AO42),0)*PSobreRurM!AO42)*(1-txMortM!AO42*FaPensRurM!AO42) + FePensRurM!AO42</f>
        <v>4366.4482460960517</v>
      </c>
      <c r="AP42" s="99">
        <f>(AO41 - IFERROR(INDEX(FePensRurM!$B$2:$BJ$92,ROW($A42)- 1 - RegraSaída!AP42,COLUMN(AP$1)- 1 - RegraSaída!AP42),0)*PSobreRurM!AP42)*(1-txMortM!AP42*FaPensRurM!AP42) + FePensRurM!AP42</f>
        <v>4309.5514682063194</v>
      </c>
      <c r="AQ42" s="99">
        <f>(AP41 - IFERROR(INDEX(FePensRurM!$B$2:$BJ$92,ROW($A42)- 1 - RegraSaída!AQ42,COLUMN(AQ$1)- 1 - RegraSaída!AQ42),0)*PSobreRurM!AQ42)*(1-txMortM!AQ42*FaPensRurM!AQ42) + FePensRurM!AQ42</f>
        <v>4256.7125873027999</v>
      </c>
      <c r="AR42" s="99">
        <f>(AQ41 - IFERROR(INDEX(FePensRurM!$B$2:$BJ$92,ROW($A42)- 1 - RegraSaída!AR42,COLUMN(AR$1)- 1 - RegraSaída!AR42),0)*PSobreRurM!AR42)*(1-txMortM!AR42*FaPensRurM!AR42) + FePensRurM!AR42</f>
        <v>4203.0580003235063</v>
      </c>
      <c r="AS42" s="99">
        <f>(AR41 - IFERROR(INDEX(FePensRurM!$B$2:$BJ$92,ROW($A42)- 1 - RegraSaída!AS42,COLUMN(AS$1)- 1 - RegraSaída!AS42),0)*PSobreRurM!AS42)*(1-txMortM!AS42*FaPensRurM!AS42) + FePensRurM!AS42</f>
        <v>4150.4325562642607</v>
      </c>
      <c r="AT42" s="99">
        <f>(AS41 - IFERROR(INDEX(FePensRurM!$B$2:$BJ$92,ROW($A42)- 1 - RegraSaída!AT42,COLUMN(AT$1)- 1 - RegraSaída!AT42),0)*PSobreRurM!AT42)*(1-txMortM!AT42*FaPensRurM!AT42) + FePensRurM!AT42</f>
        <v>4087.3906344040784</v>
      </c>
      <c r="AU42" s="99">
        <f>(AT41 - IFERROR(INDEX(FePensRurM!$B$2:$BJ$92,ROW($A42)- 1 - RegraSaída!AU42,COLUMN(AU$1)- 1 - RegraSaída!AU42),0)*PSobreRurM!AU42)*(1-txMortM!AU42*FaPensRurM!AU42) + FePensRurM!AU42</f>
        <v>4077.8047147177626</v>
      </c>
      <c r="AV42" s="99">
        <f>(AU41 - IFERROR(INDEX(FePensRurM!$B$2:$BJ$92,ROW($A42)- 1 - RegraSaída!AV42,COLUMN(AV$1)- 1 - RegraSaída!AV42),0)*PSobreRurM!AV42)*(1-txMortM!AV42*FaPensRurM!AV42) + FePensRurM!AV42</f>
        <v>3981.4133379847444</v>
      </c>
      <c r="AW42" s="99">
        <f>(AV41 - IFERROR(INDEX(FePensRurM!$B$2:$BJ$92,ROW($A42)- 1 - RegraSaída!AW42,COLUMN(AW$1)- 1 - RegraSaída!AW42),0)*PSobreRurM!AW42)*(1-txMortM!AW42*FaPensRurM!AW42) + FePensRurM!AW42</f>
        <v>3887.2270445554241</v>
      </c>
      <c r="AX42" s="99">
        <f>(AW41 - IFERROR(INDEX(FePensRurM!$B$2:$BJ$92,ROW($A42)- 1 - RegraSaída!AX42,COLUMN(AX$1)- 1 - RegraSaída!AX42),0)*PSobreRurM!AX42)*(1-txMortM!AX42*FaPensRurM!AX42) + FePensRurM!AX42</f>
        <v>3795.446669435792</v>
      </c>
      <c r="AY42" s="99">
        <f>(AX41 - IFERROR(INDEX(FePensRurM!$B$2:$BJ$92,ROW($A42)- 1 - RegraSaída!AY42,COLUMN(AY$1)- 1 - RegraSaída!AY42),0)*PSobreRurM!AY42)*(1-txMortM!AY42*FaPensRurM!AY42) + FePensRurM!AY42</f>
        <v>3707.4744817073342</v>
      </c>
      <c r="AZ42" s="99">
        <f>(AY41 - IFERROR(INDEX(FePensRurM!$B$2:$BJ$92,ROW($A42)- 1 - RegraSaída!AZ42,COLUMN(AZ$1)- 1 - RegraSaída!AZ42),0)*PSobreRurM!AZ42)*(1-txMortM!AZ42*FaPensRurM!AZ42) + FePensRurM!AZ42</f>
        <v>3617.4810800319783</v>
      </c>
      <c r="BA42" s="99">
        <f>(AZ41 - IFERROR(INDEX(FePensRurM!$B$2:$BJ$92,ROW($A42)- 1 - RegraSaída!BA42,COLUMN(BA$1)- 1 - RegraSaída!BA42),0)*PSobreRurM!BA42)*(1-txMortM!BA42*FaPensRurM!BA42) + FePensRurM!BA42</f>
        <v>3529.8522937152379</v>
      </c>
      <c r="BB42" s="99">
        <f>(BA41 - IFERROR(INDEX(FePensRurM!$B$2:$BJ$92,ROW($A42)- 1 - RegraSaída!BB42,COLUMN(BB$1)- 1 - RegraSaída!BB42),0)*PSobreRurM!BB42)*(1-txMortM!BB42*FaPensRurM!BB42) + FePensRurM!BB42</f>
        <v>3444.8212379971405</v>
      </c>
      <c r="BC42" s="99">
        <f>(BB41 - IFERROR(INDEX(FePensRurM!$B$2:$BJ$92,ROW($A42)- 1 - RegraSaída!BC42,COLUMN(BC$1)- 1 - RegraSaída!BC42),0)*PSobreRurM!BC42)*(1-txMortM!BC42*FaPensRurM!BC42) + FePensRurM!BC42</f>
        <v>3362.3964490929047</v>
      </c>
      <c r="BD42" s="99">
        <f>(BC41 - IFERROR(INDEX(FePensRurM!$B$2:$BJ$92,ROW($A42)- 1 - RegraSaída!BD42,COLUMN(BD$1)- 1 - RegraSaída!BD42),0)*PSobreRurM!BD42)*(1-txMortM!BD42*FaPensRurM!BD42) + FePensRurM!BD42</f>
        <v>3283.5880354052742</v>
      </c>
      <c r="BE42" s="99">
        <f>(BD41 - IFERROR(INDEX(FePensRurM!$B$2:$BJ$92,ROW($A42)- 1 - RegraSaída!BE42,COLUMN(BE$1)- 1 - RegraSaída!BE42),0)*PSobreRurM!BE42)*(1-txMortM!BE42*FaPensRurM!BE42) + FePensRurM!BE42</f>
        <v>3211.4942423390039</v>
      </c>
      <c r="BF42" s="99">
        <f>(BE41 - IFERROR(INDEX(FePensRurM!$B$2:$BJ$92,ROW($A42)- 1 - RegraSaída!BF42,COLUMN(BF$1)- 1 - RegraSaída!BF42),0)*PSobreRurM!BF42)*(1-txMortM!BF42*FaPensRurM!BF42) + FePensRurM!BF42</f>
        <v>3141.8144196364228</v>
      </c>
      <c r="BG42" s="99">
        <f>(BF41 - IFERROR(INDEX(FePensRurM!$B$2:$BJ$92,ROW($A42)- 1 - RegraSaída!BG42,COLUMN(BG$1)- 1 - RegraSaída!BG42),0)*PSobreRurM!BG42)*(1-txMortM!BG42*FaPensRurM!BG42) + FePensRurM!BG42</f>
        <v>3075.4334529188063</v>
      </c>
      <c r="BH42" s="99">
        <f>(BG41 - IFERROR(INDEX(FePensRurM!$B$2:$BJ$92,ROW($A42)- 1 - RegraSaída!BH42,COLUMN(BH$1)- 1 - RegraSaída!BH42),0)*PSobreRurM!BH42)*(1-txMortM!BH42*FaPensRurM!BH42) + FePensRurM!BH42</f>
        <v>3013.7700032108664</v>
      </c>
      <c r="BI42" s="99">
        <f>(BH41 - IFERROR(INDEX(FePensRurM!$B$2:$BJ$92,ROW($A42)- 1 - RegraSaída!BI42,COLUMN(BI$1)- 1 - RegraSaída!BI42),0)*PSobreRurM!BI42)*(1-txMortM!BI42*FaPensRurM!BI42) + FePensRurM!BI42</f>
        <v>2953.4154112791266</v>
      </c>
      <c r="BJ42" s="99">
        <f>(BI41 - IFERROR(INDEX(FePensRurM!$B$2:$BJ$92,ROW($A42)- 1 - RegraSaída!BJ42,COLUMN(BJ$1)- 1 - RegraSaída!BJ42),0)*PSobreRurM!BJ42)*(1-txMortM!BJ42*FaPensRurM!BJ42) + FePensRurM!BJ42</f>
        <v>2853.1112862333603</v>
      </c>
    </row>
    <row r="43" spans="1:62" x14ac:dyDescent="0.3">
      <c r="A43" s="94">
        <v>41</v>
      </c>
      <c r="B43" s="95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  <c r="O43" s="95"/>
      <c r="P43" s="96"/>
      <c r="Q43" s="99">
        <f>(P42 - IFERROR(INDEX(FePensRurM!$B$2:$BJ$92,ROW($A43)- 1 - RegraSaída!Q43,COLUMN(Q$1)- 1 - RegraSaída!Q43),0)*PSobreRurM!Q43)*(1-txMortM!Q43*FaPensRurM!Q43) + FePensRurM!Q43</f>
        <v>722.15502202828168</v>
      </c>
      <c r="R43" s="99">
        <f>(Q42 - IFERROR(INDEX(FePensRurM!$B$2:$BJ$92,ROW($A43)- 1 - RegraSaída!R43,COLUMN(R$1)- 1 - RegraSaída!R43),0)*PSobreRurM!R43)*(1-txMortM!R43*FaPensRurM!R43) + FePensRurM!R43</f>
        <v>1414.6441476283667</v>
      </c>
      <c r="S43" s="99">
        <f>(R42 - IFERROR(INDEX(FePensRurM!$B$2:$BJ$92,ROW($A43)- 1 - RegraSaída!S43,COLUMN(S$1)- 1 - RegraSaída!S43),0)*PSobreRurM!S43)*(1-txMortM!S43*FaPensRurM!S43) + FePensRurM!S43</f>
        <v>1987.8927034905926</v>
      </c>
      <c r="T43" s="99">
        <f>(S42 - IFERROR(INDEX(FePensRurM!$B$2:$BJ$92,ROW($A43)- 1 - RegraSaída!T43,COLUMN(T$1)- 1 - RegraSaída!T43),0)*PSobreRurM!T43)*(1-txMortM!T43*FaPensRurM!T43) + FePensRurM!T43</f>
        <v>2564.2835595853785</v>
      </c>
      <c r="U43" s="99">
        <f>(T42 - IFERROR(INDEX(FePensRurM!$B$2:$BJ$92,ROW($A43)- 1 - RegraSaída!U43,COLUMN(U$1)- 1 - RegraSaída!U43),0)*PSobreRurM!U43)*(1-txMortM!U43*FaPensRurM!U43) + FePensRurM!U43</f>
        <v>3087.8460853988468</v>
      </c>
      <c r="V43" s="99">
        <f>(U42 - IFERROR(INDEX(FePensRurM!$B$2:$BJ$92,ROW($A43)- 1 - RegraSaída!V43,COLUMN(V$1)- 1 - RegraSaída!V43),0)*PSobreRurM!V43)*(1-txMortM!V43*FaPensRurM!V43) + FePensRurM!V43</f>
        <v>3635.1935199670693</v>
      </c>
      <c r="W43" s="99">
        <f>(V42 - IFERROR(INDEX(FePensRurM!$B$2:$BJ$92,ROW($A43)- 1 - RegraSaída!W43,COLUMN(W$1)- 1 - RegraSaída!W43),0)*PSobreRurM!W43)*(1-txMortM!W43*FaPensRurM!W43) + FePensRurM!W43</f>
        <v>4201.1720105826043</v>
      </c>
      <c r="X43" s="99">
        <f>(W42 - IFERROR(INDEX(FePensRurM!$B$2:$BJ$92,ROW($A43)- 1 - RegraSaída!X43,COLUMN(X$1)- 1 - RegraSaída!X43),0)*PSobreRurM!X43)*(1-txMortM!X43*FaPensRurM!X43) + FePensRurM!X43</f>
        <v>4684.4569300954317</v>
      </c>
      <c r="Y43" s="99">
        <f>(X42 - IFERROR(INDEX(FePensRurM!$B$2:$BJ$92,ROW($A43)- 1 - RegraSaída!Y43,COLUMN(Y$1)- 1 - RegraSaída!Y43),0)*PSobreRurM!Y43)*(1-txMortM!Y43*FaPensRurM!Y43) + FePensRurM!Y43</f>
        <v>5144.7995923891103</v>
      </c>
      <c r="Z43" s="99">
        <f>(Y42 - IFERROR(INDEX(FePensRurM!$B$2:$BJ$92,ROW($A43)- 1 - RegraSaída!Z43,COLUMN(Z$1)- 1 - RegraSaída!Z43),0)*PSobreRurM!Z43)*(1-txMortM!Z43*FaPensRurM!Z43) + FePensRurM!Z43</f>
        <v>5584.389737067886</v>
      </c>
      <c r="AA43" s="99">
        <f>(Z42 - IFERROR(INDEX(FePensRurM!$B$2:$BJ$92,ROW($A43)- 1 - RegraSaída!AA43,COLUMN(AA$1)- 1 - RegraSaída!AA43),0)*PSobreRurM!AA43)*(1-txMortM!AA43*FaPensRurM!AA43) + FePensRurM!AA43</f>
        <v>6015.3098218723189</v>
      </c>
      <c r="AB43" s="99">
        <f>(AA42 - IFERROR(INDEX(FePensRurM!$B$2:$BJ$92,ROW($A43)- 1 - RegraSaída!AB43,COLUMN(AB$1)- 1 - RegraSaída!AB43),0)*PSobreRurM!AB43)*(1-txMortM!AB43*FaPensRurM!AB43) + FePensRurM!AB43</f>
        <v>6453.8664869301529</v>
      </c>
      <c r="AC43" s="99">
        <f>(AB42 - IFERROR(INDEX(FePensRurM!$B$2:$BJ$92,ROW($A43)- 1 - RegraSaída!AC43,COLUMN(AC$1)- 1 - RegraSaída!AC43),0)*PSobreRurM!AC43)*(1-txMortM!AC43*FaPensRurM!AC43) + FePensRurM!AC43</f>
        <v>6488.7709381723171</v>
      </c>
      <c r="AD43" s="99">
        <f>(AC42 - IFERROR(INDEX(FePensRurM!$B$2:$BJ$92,ROW($A43)- 1 - RegraSaída!AD43,COLUMN(AD$1)- 1 - RegraSaída!AD43),0)*PSobreRurM!AD43)*(1-txMortM!AD43*FaPensRurM!AD43) + FePensRurM!AD43</f>
        <v>6451.8025162637086</v>
      </c>
      <c r="AE43" s="99">
        <f>(AD42 - IFERROR(INDEX(FePensRurM!$B$2:$BJ$92,ROW($A43)- 1 - RegraSaída!AE43,COLUMN(AE$1)- 1 - RegraSaída!AE43),0)*PSobreRurM!AE43)*(1-txMortM!AE43*FaPensRurM!AE43) + FePensRurM!AE43</f>
        <v>6308.382425524831</v>
      </c>
      <c r="AF43" s="99">
        <f>(AE42 - IFERROR(INDEX(FePensRurM!$B$2:$BJ$92,ROW($A43)- 1 - RegraSaída!AF43,COLUMN(AF$1)- 1 - RegraSaída!AF43),0)*PSobreRurM!AF43)*(1-txMortM!AF43*FaPensRurM!AF43) + FePensRurM!AF43</f>
        <v>6104.2371081092288</v>
      </c>
      <c r="AG43" s="99">
        <f>(AF42 - IFERROR(INDEX(FePensRurM!$B$2:$BJ$92,ROW($A43)- 1 - RegraSaída!AG43,COLUMN(AG$1)- 1 - RegraSaída!AG43),0)*PSobreRurM!AG43)*(1-txMortM!AG43*FaPensRurM!AG43) + FePensRurM!AG43</f>
        <v>5920.0237476173734</v>
      </c>
      <c r="AH43" s="99">
        <f>(AG42 - IFERROR(INDEX(FePensRurM!$B$2:$BJ$92,ROW($A43)- 1 - RegraSaída!AH43,COLUMN(AH$1)- 1 - RegraSaída!AH43),0)*PSobreRurM!AH43)*(1-txMortM!AH43*FaPensRurM!AH43) + FePensRurM!AH43</f>
        <v>5740.1604929385348</v>
      </c>
      <c r="AI43" s="99">
        <f>(AH42 - IFERROR(INDEX(FePensRurM!$B$2:$BJ$92,ROW($A43)- 1 - RegraSaída!AI43,COLUMN(AI$1)- 1 - RegraSaída!AI43),0)*PSobreRurM!AI43)*(1-txMortM!AI43*FaPensRurM!AI43) + FePensRurM!AI43</f>
        <v>5580.2980525970761</v>
      </c>
      <c r="AJ43" s="99">
        <f>(AI42 - IFERROR(INDEX(FePensRurM!$B$2:$BJ$92,ROW($A43)- 1 - RegraSaída!AJ43,COLUMN(AJ$1)- 1 - RegraSaída!AJ43),0)*PSobreRurM!AJ43)*(1-txMortM!AJ43*FaPensRurM!AJ43) + FePensRurM!AJ43</f>
        <v>5461.9190970478267</v>
      </c>
      <c r="AK43" s="99">
        <f>(AJ42 - IFERROR(INDEX(FePensRurM!$B$2:$BJ$92,ROW($A43)- 1 - RegraSaída!AK43,COLUMN(AK$1)- 1 - RegraSaída!AK43),0)*PSobreRurM!AK43)*(1-txMortM!AK43*FaPensRurM!AK43) + FePensRurM!AK43</f>
        <v>5371.9461654708293</v>
      </c>
      <c r="AL43" s="99">
        <f>(AK42 - IFERROR(INDEX(FePensRurM!$B$2:$BJ$92,ROW($A43)- 1 - RegraSaída!AL43,COLUMN(AL$1)- 1 - RegraSaída!AL43),0)*PSobreRurM!AL43)*(1-txMortM!AL43*FaPensRurM!AL43) + FePensRurM!AL43</f>
        <v>5279.2774474860908</v>
      </c>
      <c r="AM43" s="99">
        <f>(AL42 - IFERROR(INDEX(FePensRurM!$B$2:$BJ$92,ROW($A43)- 1 - RegraSaída!AM43,COLUMN(AM$1)- 1 - RegraSaída!AM43),0)*PSobreRurM!AM43)*(1-txMortM!AM43*FaPensRurM!AM43) + FePensRurM!AM43</f>
        <v>5189.9939135471977</v>
      </c>
      <c r="AN43" s="99">
        <f>(AM42 - IFERROR(INDEX(FePensRurM!$B$2:$BJ$92,ROW($A43)- 1 - RegraSaída!AN43,COLUMN(AN$1)- 1 - RegraSaída!AN43),0)*PSobreRurM!AN43)*(1-txMortM!AN43*FaPensRurM!AN43) + FePensRurM!AN43</f>
        <v>5107.859507378349</v>
      </c>
      <c r="AO43" s="99">
        <f>(AN42 - IFERROR(INDEX(FePensRurM!$B$2:$BJ$92,ROW($A43)- 1 - RegraSaída!AO43,COLUMN(AO$1)- 1 - RegraSaída!AO43),0)*PSobreRurM!AO43)*(1-txMortM!AO43*FaPensRurM!AO43) + FePensRurM!AO43</f>
        <v>5033.5280575310589</v>
      </c>
      <c r="AP43" s="99">
        <f>(AO42 - IFERROR(INDEX(FePensRurM!$B$2:$BJ$92,ROW($A43)- 1 - RegraSaída!AP43,COLUMN(AP$1)- 1 - RegraSaída!AP43),0)*PSobreRurM!AP43)*(1-txMortM!AP43*FaPensRurM!AP43) + FePensRurM!AP43</f>
        <v>4965.9015095453624</v>
      </c>
      <c r="AQ43" s="99">
        <f>(AP42 - IFERROR(INDEX(FePensRurM!$B$2:$BJ$92,ROW($A43)- 1 - RegraSaída!AQ43,COLUMN(AQ$1)- 1 - RegraSaída!AQ43),0)*PSobreRurM!AQ43)*(1-txMortM!AQ43*FaPensRurM!AQ43) + FePensRurM!AQ43</f>
        <v>4903.6335312112424</v>
      </c>
      <c r="AR43" s="99">
        <f>(AQ42 - IFERROR(INDEX(FePensRurM!$B$2:$BJ$92,ROW($A43)- 1 - RegraSaída!AR43,COLUMN(AR$1)- 1 - RegraSaída!AR43),0)*PSobreRurM!AR43)*(1-txMortM!AR43*FaPensRurM!AR43) + FePensRurM!AR43</f>
        <v>4845.5355190649252</v>
      </c>
      <c r="AS43" s="99">
        <f>(AR42 - IFERROR(INDEX(FePensRurM!$B$2:$BJ$92,ROW($A43)- 1 - RegraSaída!AS43,COLUMN(AS$1)- 1 - RegraSaída!AS43),0)*PSobreRurM!AS43)*(1-txMortM!AS43*FaPensRurM!AS43) + FePensRurM!AS43</f>
        <v>4786.8126230175722</v>
      </c>
      <c r="AT43" s="99">
        <f>(AS42 - IFERROR(INDEX(FePensRurM!$B$2:$BJ$92,ROW($A43)- 1 - RegraSaída!AT43,COLUMN(AT$1)- 1 - RegraSaída!AT43),0)*PSobreRurM!AT43)*(1-txMortM!AT43*FaPensRurM!AT43) + FePensRurM!AT43</f>
        <v>4729.3076181279566</v>
      </c>
      <c r="AU43" s="99">
        <f>(AT42 - IFERROR(INDEX(FePensRurM!$B$2:$BJ$92,ROW($A43)- 1 - RegraSaída!AU43,COLUMN(AU$1)- 1 - RegraSaída!AU43),0)*PSobreRurM!AU43)*(1-txMortM!AU43*FaPensRurM!AU43) + FePensRurM!AU43</f>
        <v>4660.371900176845</v>
      </c>
      <c r="AV43" s="99">
        <f>(AU42 - IFERROR(INDEX(FePensRurM!$B$2:$BJ$92,ROW($A43)- 1 - RegraSaída!AV43,COLUMN(AV$1)- 1 - RegraSaída!AV43),0)*PSobreRurM!AV43)*(1-txMortM!AV43*FaPensRurM!AV43) + FePensRurM!AV43</f>
        <v>4651.9078854202626</v>
      </c>
      <c r="AW43" s="99">
        <f>(AV42 - IFERROR(INDEX(FePensRurM!$B$2:$BJ$92,ROW($A43)- 1 - RegraSaída!AW43,COLUMN(AW$1)- 1 - RegraSaída!AW43),0)*PSobreRurM!AW43)*(1-txMortM!AW43*FaPensRurM!AW43) + FePensRurM!AW43</f>
        <v>4544.6797057025487</v>
      </c>
      <c r="AX43" s="99">
        <f>(AW42 - IFERROR(INDEX(FePensRurM!$B$2:$BJ$92,ROW($A43)- 1 - RegraSaída!AX43,COLUMN(AX$1)- 1 - RegraSaída!AX43),0)*PSobreRurM!AX43)*(1-txMortM!AX43*FaPensRurM!AX43) + FePensRurM!AX43</f>
        <v>4439.2116565260058</v>
      </c>
      <c r="AY43" s="99">
        <f>(AX42 - IFERROR(INDEX(FePensRurM!$B$2:$BJ$92,ROW($A43)- 1 - RegraSaída!AY43,COLUMN(AY$1)- 1 - RegraSaída!AY43),0)*PSobreRurM!AY43)*(1-txMortM!AY43*FaPensRurM!AY43) + FePensRurM!AY43</f>
        <v>4336.4578424120054</v>
      </c>
      <c r="AZ43" s="99">
        <f>(AY42 - IFERROR(INDEX(FePensRurM!$B$2:$BJ$92,ROW($A43)- 1 - RegraSaída!AZ43,COLUMN(AZ$1)- 1 - RegraSaída!AZ43),0)*PSobreRurM!AZ43)*(1-txMortM!AZ43*FaPensRurM!AZ43) + FePensRurM!AZ43</f>
        <v>4237.3292633660185</v>
      </c>
      <c r="BA43" s="99">
        <f>(AZ42 - IFERROR(INDEX(FePensRurM!$B$2:$BJ$92,ROW($A43)- 1 - RegraSaída!BA43,COLUMN(BA$1)- 1 - RegraSaída!BA43),0)*PSobreRurM!BA43)*(1-txMortM!BA43*FaPensRurM!BA43) + FePensRurM!BA43</f>
        <v>4136.1649335840921</v>
      </c>
      <c r="BB43" s="99">
        <f>(BA42 - IFERROR(INDEX(FePensRurM!$B$2:$BJ$92,ROW($A43)- 1 - RegraSaída!BB43,COLUMN(BB$1)- 1 - RegraSaída!BB43),0)*PSobreRurM!BB43)*(1-txMortM!BB43*FaPensRurM!BB43) + FePensRurM!BB43</f>
        <v>4038.1638433575308</v>
      </c>
      <c r="BC43" s="99">
        <f>(BB42 - IFERROR(INDEX(FePensRurM!$B$2:$BJ$92,ROW($A43)- 1 - RegraSaída!BC43,COLUMN(BC$1)- 1 - RegraSaída!BC43),0)*PSobreRurM!BC43)*(1-txMortM!BC43*FaPensRurM!BC43) + FePensRurM!BC43</f>
        <v>3942.3996577088292</v>
      </c>
      <c r="BD43" s="99">
        <f>(BC42 - IFERROR(INDEX(FePensRurM!$B$2:$BJ$92,ROW($A43)- 1 - RegraSaída!BD43,COLUMN(BD$1)- 1 - RegraSaída!BD43),0)*PSobreRurM!BD43)*(1-txMortM!BD43*FaPensRurM!BD43) + FePensRurM!BD43</f>
        <v>3850.1813178544094</v>
      </c>
      <c r="BE43" s="99">
        <f>(BD42 - IFERROR(INDEX(FePensRurM!$B$2:$BJ$92,ROW($A43)- 1 - RegraSaída!BE43,COLUMN(BE$1)- 1 - RegraSaída!BE43),0)*PSobreRurM!BE43)*(1-txMortM!BE43*FaPensRurM!BE43) + FePensRurM!BE43</f>
        <v>3762.1367696120205</v>
      </c>
      <c r="BF43" s="99">
        <f>(BE42 - IFERROR(INDEX(FePensRurM!$B$2:$BJ$92,ROW($A43)- 1 - RegraSaída!BF43,COLUMN(BF$1)- 1 - RegraSaída!BF43),0)*PSobreRurM!BF43)*(1-txMortM!BF43*FaPensRurM!BF43) + FePensRurM!BF43</f>
        <v>3680.7248738336884</v>
      </c>
      <c r="BG43" s="99">
        <f>(BF42 - IFERROR(INDEX(FePensRurM!$B$2:$BJ$92,ROW($A43)- 1 - RegraSaída!BG43,COLUMN(BG$1)- 1 - RegraSaída!BG43),0)*PSobreRurM!BG43)*(1-txMortM!BG43*FaPensRurM!BG43) + FePensRurM!BG43</f>
        <v>3602.0518841785042</v>
      </c>
      <c r="BH43" s="99">
        <f>(BG42 - IFERROR(INDEX(FePensRurM!$B$2:$BJ$92,ROW($A43)- 1 - RegraSaída!BH43,COLUMN(BH$1)- 1 - RegraSaída!BH43),0)*PSobreRurM!BH43)*(1-txMortM!BH43*FaPensRurM!BH43) + FePensRurM!BH43</f>
        <v>3527.352206800208</v>
      </c>
      <c r="BI43" s="99">
        <f>(BH42 - IFERROR(INDEX(FePensRurM!$B$2:$BJ$92,ROW($A43)- 1 - RegraSaída!BI43,COLUMN(BI$1)- 1 - RegraSaída!BI43),0)*PSobreRurM!BI43)*(1-txMortM!BI43*FaPensRurM!BI43) + FePensRurM!BI43</f>
        <v>3457.2442939510433</v>
      </c>
      <c r="BJ43" s="99">
        <f>(BI42 - IFERROR(INDEX(FePensRurM!$B$2:$BJ$92,ROW($A43)- 1 - RegraSaída!BJ43,COLUMN(BJ$1)- 1 - RegraSaída!BJ43),0)*PSobreRurM!BJ43)*(1-txMortM!BJ43*FaPensRurM!BJ43) + FePensRurM!BJ43</f>
        <v>3350.5601974180076</v>
      </c>
    </row>
    <row r="44" spans="1:62" x14ac:dyDescent="0.3">
      <c r="A44" s="94">
        <v>42</v>
      </c>
      <c r="B44" s="95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  <c r="O44" s="95"/>
      <c r="P44" s="96"/>
      <c r="Q44" s="99">
        <f>(P43 - IFERROR(INDEX(FePensRurM!$B$2:$BJ$92,ROW($A44)- 1 - RegraSaída!Q44,COLUMN(Q$1)- 1 - RegraSaída!Q44),0)*PSobreRurM!Q44)*(1-txMortM!Q44*FaPensRurM!Q44) + FePensRurM!Q44</f>
        <v>824.31055660381207</v>
      </c>
      <c r="R44" s="99">
        <f>(Q43 - IFERROR(INDEX(FePensRurM!$B$2:$BJ$92,ROW($A44)- 1 - RegraSaída!R44,COLUMN(R$1)- 1 - RegraSaída!R44),0)*PSobreRurM!R44)*(1-txMortM!R44*FaPensRurM!R44) + FePensRurM!R44</f>
        <v>1535.4748802462409</v>
      </c>
      <c r="S44" s="99">
        <f>(R43 - IFERROR(INDEX(FePensRurM!$B$2:$BJ$92,ROW($A44)- 1 - RegraSaída!S44,COLUMN(S$1)- 1 - RegraSaída!S44),0)*PSobreRurM!S44)*(1-txMortM!S44*FaPensRurM!S44) + FePensRurM!S44</f>
        <v>2218.1552324043178</v>
      </c>
      <c r="T44" s="99">
        <f>(S43 - IFERROR(INDEX(FePensRurM!$B$2:$BJ$92,ROW($A44)- 1 - RegraSaída!T44,COLUMN(T$1)- 1 - RegraSaída!T44),0)*PSobreRurM!T44)*(1-txMortM!T44*FaPensRurM!T44) + FePensRurM!T44</f>
        <v>2782.7570347509459</v>
      </c>
      <c r="U44" s="99">
        <f>(T43 - IFERROR(INDEX(FePensRurM!$B$2:$BJ$92,ROW($A44)- 1 - RegraSaída!U44,COLUMN(U$1)- 1 - RegraSaída!U44),0)*PSobreRurM!U44)*(1-txMortM!U44*FaPensRurM!U44) + FePensRurM!U44</f>
        <v>3355.3677046321232</v>
      </c>
      <c r="V44" s="99">
        <f>(U43 - IFERROR(INDEX(FePensRurM!$B$2:$BJ$92,ROW($A44)- 1 - RegraSaída!V44,COLUMN(V$1)- 1 - RegraSaída!V44),0)*PSobreRurM!V44)*(1-txMortM!V44*FaPensRurM!V44) + FePensRurM!V44</f>
        <v>3881.9541365148439</v>
      </c>
      <c r="W44" s="99">
        <f>(V43 - IFERROR(INDEX(FePensRurM!$B$2:$BJ$92,ROW($A44)- 1 - RegraSaída!W44,COLUMN(W$1)- 1 - RegraSaída!W44),0)*PSobreRurM!W44)*(1-txMortM!W44*FaPensRurM!W44) + FePensRurM!W44</f>
        <v>4436.6067234813127</v>
      </c>
      <c r="X44" s="99">
        <f>(W43 - IFERROR(INDEX(FePensRurM!$B$2:$BJ$92,ROW($A44)- 1 - RegraSaída!X44,COLUMN(X$1)- 1 - RegraSaída!X44),0)*PSobreRurM!X44)*(1-txMortM!X44*FaPensRurM!X44) + FePensRurM!X44</f>
        <v>5008.6324226541064</v>
      </c>
      <c r="Y44" s="99">
        <f>(X43 - IFERROR(INDEX(FePensRurM!$B$2:$BJ$92,ROW($A44)- 1 - RegraSaída!Y44,COLUMN(Y$1)- 1 - RegraSaída!Y44),0)*PSobreRurM!Y44)*(1-txMortM!Y44*FaPensRurM!Y44) + FePensRurM!Y44</f>
        <v>5495.4792171566087</v>
      </c>
      <c r="Z44" s="99">
        <f>(Y43 - IFERROR(INDEX(FePensRurM!$B$2:$BJ$92,ROW($A44)- 1 - RegraSaída!Z44,COLUMN(Z$1)- 1 - RegraSaída!Z44),0)*PSobreRurM!Z44)*(1-txMortM!Z44*FaPensRurM!Z44) + FePensRurM!Z44</f>
        <v>5961.3006879728391</v>
      </c>
      <c r="AA44" s="99">
        <f>(Z43 - IFERROR(INDEX(FePensRurM!$B$2:$BJ$92,ROW($A44)- 1 - RegraSaída!AA44,COLUMN(AA$1)- 1 - RegraSaída!AA44),0)*PSobreRurM!AA44)*(1-txMortM!AA44*FaPensRurM!AA44) + FePensRurM!AA44</f>
        <v>6408.9059811053967</v>
      </c>
      <c r="AB44" s="99">
        <f>(AA43 - IFERROR(INDEX(FePensRurM!$B$2:$BJ$92,ROW($A44)- 1 - RegraSaída!AB44,COLUMN(AB$1)- 1 - RegraSaída!AB44),0)*PSobreRurM!AB44)*(1-txMortM!AB44*FaPensRurM!AB44) + FePensRurM!AB44</f>
        <v>6847.6904198009724</v>
      </c>
      <c r="AC44" s="99">
        <f>(AB43 - IFERROR(INDEX(FePensRurM!$B$2:$BJ$92,ROW($A44)- 1 - RegraSaída!AC44,COLUMN(AC$1)- 1 - RegraSaída!AC44),0)*PSobreRurM!AC44)*(1-txMortM!AC44*FaPensRurM!AC44) + FePensRurM!AC44</f>
        <v>7293.9277465561026</v>
      </c>
      <c r="AD44" s="99">
        <f>(AC43 - IFERROR(INDEX(FePensRurM!$B$2:$BJ$92,ROW($A44)- 1 - RegraSaída!AD44,COLUMN(AD$1)- 1 - RegraSaída!AD44),0)*PSobreRurM!AD44)*(1-txMortM!AD44*FaPensRurM!AD44) + FePensRurM!AD44</f>
        <v>7337.1402705477394</v>
      </c>
      <c r="AE44" s="99">
        <f>(AD43 - IFERROR(INDEX(FePensRurM!$B$2:$BJ$92,ROW($A44)- 1 - RegraSaída!AE44,COLUMN(AE$1)- 1 - RegraSaída!AE44),0)*PSobreRurM!AE44)*(1-txMortM!AE44*FaPensRurM!AE44) + FePensRurM!AE44</f>
        <v>7299.787526661733</v>
      </c>
      <c r="AF44" s="99">
        <f>(AE43 - IFERROR(INDEX(FePensRurM!$B$2:$BJ$92,ROW($A44)- 1 - RegraSaída!AF44,COLUMN(AF$1)- 1 - RegraSaída!AF44),0)*PSobreRurM!AF44)*(1-txMortM!AF44*FaPensRurM!AF44) + FePensRurM!AF44</f>
        <v>7143.3207121213691</v>
      </c>
      <c r="AG44" s="99">
        <f>(AF43 - IFERROR(INDEX(FePensRurM!$B$2:$BJ$92,ROW($A44)- 1 - RegraSaída!AG44,COLUMN(AG$1)- 1 - RegraSaída!AG44),0)*PSobreRurM!AG44)*(1-txMortM!AG44*FaPensRurM!AG44) + FePensRurM!AG44</f>
        <v>6918.0676385715578</v>
      </c>
      <c r="AH44" s="99">
        <f>(AG43 - IFERROR(INDEX(FePensRurM!$B$2:$BJ$92,ROW($A44)- 1 - RegraSaída!AH44,COLUMN(AH$1)- 1 - RegraSaída!AH44),0)*PSobreRurM!AH44)*(1-txMortM!AH44*FaPensRurM!AH44) + FePensRurM!AH44</f>
        <v>6713.2162230548238</v>
      </c>
      <c r="AI44" s="99">
        <f>(AH43 - IFERROR(INDEX(FePensRurM!$B$2:$BJ$92,ROW($A44)- 1 - RegraSaída!AI44,COLUMN(AI$1)- 1 - RegraSaída!AI44),0)*PSobreRurM!AI44)*(1-txMortM!AI44*FaPensRurM!AI44) + FePensRurM!AI44</f>
        <v>6512.3001012473687</v>
      </c>
      <c r="AJ44" s="99">
        <f>(AI43 - IFERROR(INDEX(FePensRurM!$B$2:$BJ$92,ROW($A44)- 1 - RegraSaída!AJ44,COLUMN(AJ$1)- 1 - RegraSaída!AJ44),0)*PSobreRurM!AJ44)*(1-txMortM!AJ44*FaPensRurM!AJ44) + FePensRurM!AJ44</f>
        <v>6334.6195539737018</v>
      </c>
      <c r="AK44" s="99">
        <f>(AJ43 - IFERROR(INDEX(FePensRurM!$B$2:$BJ$92,ROW($A44)- 1 - RegraSaída!AK44,COLUMN(AK$1)- 1 - RegraSaída!AK44),0)*PSobreRurM!AK44)*(1-txMortM!AK44*FaPensRurM!AK44) + FePensRurM!AK44</f>
        <v>6204.1120713565879</v>
      </c>
      <c r="AL44" s="99">
        <f>(AK43 - IFERROR(INDEX(FePensRurM!$B$2:$BJ$92,ROW($A44)- 1 - RegraSaída!AL44,COLUMN(AL$1)- 1 - RegraSaída!AL44),0)*PSobreRurM!AL44)*(1-txMortM!AL44*FaPensRurM!AL44) + FePensRurM!AL44</f>
        <v>6105.7264505884632</v>
      </c>
      <c r="AM44" s="99">
        <f>(AL43 - IFERROR(INDEX(FePensRurM!$B$2:$BJ$92,ROW($A44)- 1 - RegraSaída!AM44,COLUMN(AM$1)- 1 - RegraSaída!AM44),0)*PSobreRurM!AM44)*(1-txMortM!AM44*FaPensRurM!AM44) + FePensRurM!AM44</f>
        <v>6004.3408187512368</v>
      </c>
      <c r="AN44" s="99">
        <f>(AM43 - IFERROR(INDEX(FePensRurM!$B$2:$BJ$92,ROW($A44)- 1 - RegraSaída!AN44,COLUMN(AN$1)- 1 - RegraSaída!AN44),0)*PSobreRurM!AN44)*(1-txMortM!AN44*FaPensRurM!AN44) + FePensRurM!AN44</f>
        <v>5905.8407536471814</v>
      </c>
      <c r="AO44" s="99">
        <f>(AN43 - IFERROR(INDEX(FePensRurM!$B$2:$BJ$92,ROW($A44)- 1 - RegraSaída!AO44,COLUMN(AO$1)- 1 - RegraSaída!AO44),0)*PSobreRurM!AO44)*(1-txMortM!AO44*FaPensRurM!AO44) + FePensRurM!AO44</f>
        <v>5815.0396560735135</v>
      </c>
      <c r="AP44" s="99">
        <f>(AO43 - IFERROR(INDEX(FePensRurM!$B$2:$BJ$92,ROW($A44)- 1 - RegraSaída!AP44,COLUMN(AP$1)- 1 - RegraSaída!AP44),0)*PSobreRurM!AP44)*(1-txMortM!AP44*FaPensRurM!AP44) + FePensRurM!AP44</f>
        <v>5733.3435160748813</v>
      </c>
      <c r="AQ44" s="99">
        <f>(AP43 - IFERROR(INDEX(FePensRurM!$B$2:$BJ$92,ROW($A44)- 1 - RegraSaída!AQ44,COLUMN(AQ$1)- 1 - RegraSaída!AQ44),0)*PSobreRurM!AQ44)*(1-txMortM!AQ44*FaPensRurM!AQ44) + FePensRurM!AQ44</f>
        <v>5659.3595244592161</v>
      </c>
      <c r="AR44" s="99">
        <f>(AQ43 - IFERROR(INDEX(FePensRurM!$B$2:$BJ$92,ROW($A44)- 1 - RegraSaída!AR44,COLUMN(AR$1)- 1 - RegraSaída!AR44),0)*PSobreRurM!AR44)*(1-txMortM!AR44*FaPensRurM!AR44) + FePensRurM!AR44</f>
        <v>5591.0223994696835</v>
      </c>
      <c r="AS44" s="99">
        <f>(AR43 - IFERROR(INDEX(FePensRurM!$B$2:$BJ$92,ROW($A44)- 1 - RegraSaída!AS44,COLUMN(AS$1)- 1 - RegraSaída!AS44),0)*PSobreRurM!AS44)*(1-txMortM!AS44*FaPensRurM!AS44) + FePensRurM!AS44</f>
        <v>5526.884510744997</v>
      </c>
      <c r="AT44" s="99">
        <f>(AS43 - IFERROR(INDEX(FePensRurM!$B$2:$BJ$92,ROW($A44)- 1 - RegraSaída!AT44,COLUMN(AT$1)- 1 - RegraSaída!AT44),0)*PSobreRurM!AT44)*(1-txMortM!AT44*FaPensRurM!AT44) + FePensRurM!AT44</f>
        <v>5462.7817613317648</v>
      </c>
      <c r="AU44" s="99">
        <f>(AT43 - IFERROR(INDEX(FePensRurM!$B$2:$BJ$92,ROW($A44)- 1 - RegraSaída!AU44,COLUMN(AU$1)- 1 - RegraSaída!AU44),0)*PSobreRurM!AU44)*(1-txMortM!AU44*FaPensRurM!AU44) + FePensRurM!AU44</f>
        <v>5400.6473831335661</v>
      </c>
      <c r="AV44" s="99">
        <f>(AU43 - IFERROR(INDEX(FePensRurM!$B$2:$BJ$92,ROW($A44)- 1 - RegraSaída!AV44,COLUMN(AV$1)- 1 - RegraSaída!AV44),0)*PSobreRurM!AV44)*(1-txMortM!AV44*FaPensRurM!AV44) + FePensRurM!AV44</f>
        <v>5325.3047742426452</v>
      </c>
      <c r="AW44" s="99">
        <f>(AV43 - IFERROR(INDEX(FePensRurM!$B$2:$BJ$92,ROW($A44)- 1 - RegraSaída!AW44,COLUMN(AW$1)- 1 - RegraSaída!AW44),0)*PSobreRurM!AW44)*(1-txMortM!AW44*FaPensRurM!AW44) + FePensRurM!AW44</f>
        <v>5318.5848235495496</v>
      </c>
      <c r="AX44" s="99">
        <f>(AW43 - IFERROR(INDEX(FePensRurM!$B$2:$BJ$92,ROW($A44)- 1 - RegraSaída!AX44,COLUMN(AX$1)- 1 - RegraSaída!AX44),0)*PSobreRurM!AX44)*(1-txMortM!AX44*FaPensRurM!AX44) + FePensRurM!AX44</f>
        <v>5198.6291573036888</v>
      </c>
      <c r="AY44" s="99">
        <f>(AX43 - IFERROR(INDEX(FePensRurM!$B$2:$BJ$92,ROW($A44)- 1 - RegraSaída!AY44,COLUMN(AY$1)- 1 - RegraSaída!AY44),0)*PSobreRurM!AY44)*(1-txMortM!AY44*FaPensRurM!AY44) + FePensRurM!AY44</f>
        <v>5080.5417777617085</v>
      </c>
      <c r="AZ44" s="99">
        <f>(AY43 - IFERROR(INDEX(FePensRurM!$B$2:$BJ$92,ROW($A44)- 1 - RegraSaída!AZ44,COLUMN(AZ$1)- 1 - RegraSaída!AZ44),0)*PSobreRurM!AZ44)*(1-txMortM!AZ44*FaPensRurM!AZ44) + FePensRurM!AZ44</f>
        <v>4964.9767865986505</v>
      </c>
      <c r="BA44" s="99">
        <f>(AZ43 - IFERROR(INDEX(FePensRurM!$B$2:$BJ$92,ROW($A44)- 1 - RegraSaída!BA44,COLUMN(BA$1)- 1 - RegraSaída!BA44),0)*PSobreRurM!BA44)*(1-txMortM!BA44*FaPensRurM!BA44) + FePensRurM!BA44</f>
        <v>4853.2970457784377</v>
      </c>
      <c r="BB44" s="99">
        <f>(BA43 - IFERROR(INDEX(FePensRurM!$B$2:$BJ$92,ROW($A44)- 1 - RegraSaída!BB44,COLUMN(BB$1)- 1 - RegraSaída!BB44),0)*PSobreRurM!BB44)*(1-txMortM!BB44*FaPensRurM!BB44) + FePensRurM!BB44</f>
        <v>4739.9938605375928</v>
      </c>
      <c r="BC44" s="99">
        <f>(BB43 - IFERROR(INDEX(FePensRurM!$B$2:$BJ$92,ROW($A44)- 1 - RegraSaída!BC44,COLUMN(BC$1)- 1 - RegraSaída!BC44),0)*PSobreRurM!BC44)*(1-txMortM!BC44*FaPensRurM!BC44) + FePensRurM!BC44</f>
        <v>4629.8049275630538</v>
      </c>
      <c r="BD44" s="99">
        <f>(BC43 - IFERROR(INDEX(FePensRurM!$B$2:$BJ$92,ROW($A44)- 1 - RegraSaída!BD44,COLUMN(BD$1)- 1 - RegraSaída!BD44),0)*PSobreRurM!BD44)*(1-txMortM!BD44*FaPensRurM!BD44) + FePensRurM!BD44</f>
        <v>4522.2991254611552</v>
      </c>
      <c r="BE44" s="99">
        <f>(BD43 - IFERROR(INDEX(FePensRurM!$B$2:$BJ$92,ROW($A44)- 1 - RegraSaída!BE44,COLUMN(BE$1)- 1 - RegraSaída!BE44),0)*PSobreRurM!BE44)*(1-txMortM!BE44*FaPensRurM!BE44) + FePensRurM!BE44</f>
        <v>4418.9982353591704</v>
      </c>
      <c r="BF44" s="99">
        <f>(BE43 - IFERROR(INDEX(FePensRurM!$B$2:$BJ$92,ROW($A44)- 1 - RegraSaída!BF44,COLUMN(BF$1)- 1 - RegraSaída!BF44),0)*PSobreRurM!BF44)*(1-txMortM!BF44*FaPensRurM!BF44) + FePensRurM!BF44</f>
        <v>4319.9629131759684</v>
      </c>
      <c r="BG44" s="99">
        <f>(BF43 - IFERROR(INDEX(FePensRurM!$B$2:$BJ$92,ROW($A44)- 1 - RegraSaída!BG44,COLUMN(BG$1)- 1 - RegraSaída!BG44),0)*PSobreRurM!BG44)*(1-txMortM!BG44*FaPensRurM!BG44) + FePensRurM!BG44</f>
        <v>4228.0113634498375</v>
      </c>
      <c r="BH44" s="99">
        <f>(BG43 - IFERROR(INDEX(FePensRurM!$B$2:$BJ$92,ROW($A44)- 1 - RegraSaída!BH44,COLUMN(BH$1)- 1 - RegraSaída!BH44),0)*PSobreRurM!BH44)*(1-txMortM!BH44*FaPensRurM!BH44) + FePensRurM!BH44</f>
        <v>4139.0775506676018</v>
      </c>
      <c r="BI44" s="99">
        <f>(BH43 - IFERROR(INDEX(FePensRurM!$B$2:$BJ$92,ROW($A44)- 1 - RegraSaída!BI44,COLUMN(BI$1)- 1 - RegraSaída!BI44),0)*PSobreRurM!BI44)*(1-txMortM!BI44*FaPensRurM!BI44) + FePensRurM!BI44</f>
        <v>4054.4938709695502</v>
      </c>
      <c r="BJ44" s="99">
        <f>(BI43 - IFERROR(INDEX(FePensRurM!$B$2:$BJ$92,ROW($A44)- 1 - RegraSaída!BJ44,COLUMN(BJ$1)- 1 - RegraSaída!BJ44),0)*PSobreRurM!BJ44)*(1-txMortM!BJ44*FaPensRurM!BJ44) + FePensRurM!BJ44</f>
        <v>3977.2540759751369</v>
      </c>
    </row>
    <row r="45" spans="1:62" x14ac:dyDescent="0.3">
      <c r="A45" s="94">
        <v>43</v>
      </c>
      <c r="B45" s="95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  <c r="O45" s="95"/>
      <c r="P45" s="96"/>
      <c r="Q45" s="99">
        <f>(P44 - IFERROR(INDEX(FePensRurM!$B$2:$BJ$92,ROW($A45)- 1 - RegraSaída!Q45,COLUMN(Q$1)- 1 - RegraSaída!Q45),0)*PSobreRurM!Q45)*(1-txMortM!Q45*FaPensRurM!Q45) + FePensRurM!Q45</f>
        <v>929.56295143909745</v>
      </c>
      <c r="R45" s="99">
        <f>(Q44 - IFERROR(INDEX(FePensRurM!$B$2:$BJ$92,ROW($A45)- 1 - RegraSaída!R45,COLUMN(R$1)- 1 - RegraSaída!R45),0)*PSobreRurM!R45)*(1-txMortM!R45*FaPensRurM!R45) + FePensRurM!R45</f>
        <v>1740.7599052029068</v>
      </c>
      <c r="S45" s="99">
        <f>(R44 - IFERROR(INDEX(FePensRurM!$B$2:$BJ$92,ROW($A45)- 1 - RegraSaída!S45,COLUMN(S$1)- 1 - RegraSaída!S45),0)*PSobreRurM!S45)*(1-txMortM!S45*FaPensRurM!S45) + FePensRurM!S45</f>
        <v>2440.6900749558936</v>
      </c>
      <c r="T45" s="99">
        <f>(S44 - IFERROR(INDEX(FePensRurM!$B$2:$BJ$92,ROW($A45)- 1 - RegraSaída!T45,COLUMN(T$1)- 1 - RegraSaída!T45),0)*PSobreRurM!T45)*(1-txMortM!T45*FaPensRurM!T45) + FePensRurM!T45</f>
        <v>3113.983341524352</v>
      </c>
      <c r="U45" s="99">
        <f>(T44 - IFERROR(INDEX(FePensRurM!$B$2:$BJ$92,ROW($A45)- 1 - RegraSaída!U45,COLUMN(U$1)- 1 - RegraSaída!U45),0)*PSobreRurM!U45)*(1-txMortM!U45*FaPensRurM!U45) + FePensRurM!U45</f>
        <v>3669.4780312581929</v>
      </c>
      <c r="V45" s="99">
        <f>(U44 - IFERROR(INDEX(FePensRurM!$B$2:$BJ$92,ROW($A45)- 1 - RegraSaída!V45,COLUMN(V$1)- 1 - RegraSaída!V45),0)*PSobreRurM!V45)*(1-txMortM!V45*FaPensRurM!V45) + FePensRurM!V45</f>
        <v>4239.2003442535561</v>
      </c>
      <c r="W45" s="99">
        <f>(V44 - IFERROR(INDEX(FePensRurM!$B$2:$BJ$92,ROW($A45)- 1 - RegraSaída!W45,COLUMN(W$1)- 1 - RegraSaída!W45),0)*PSobreRurM!W45)*(1-txMortM!W45*FaPensRurM!W45) + FePensRurM!W45</f>
        <v>4770.296315950015</v>
      </c>
      <c r="X45" s="99">
        <f>(W44 - IFERROR(INDEX(FePensRurM!$B$2:$BJ$92,ROW($A45)- 1 - RegraSaída!X45,COLUMN(X$1)- 1 - RegraSaída!X45),0)*PSobreRurM!X45)*(1-txMortM!X45*FaPensRurM!X45) + FePensRurM!X45</f>
        <v>5333.517511179567</v>
      </c>
      <c r="Y45" s="99">
        <f>(X44 - IFERROR(INDEX(FePensRurM!$B$2:$BJ$92,ROW($A45)- 1 - RegraSaída!Y45,COLUMN(Y$1)- 1 - RegraSaída!Y45),0)*PSobreRurM!Y45)*(1-txMortM!Y45*FaPensRurM!Y45) + FePensRurM!Y45</f>
        <v>5911.7486800883662</v>
      </c>
      <c r="Z45" s="99">
        <f>(Y44 - IFERROR(INDEX(FePensRurM!$B$2:$BJ$92,ROW($A45)- 1 - RegraSaída!Z45,COLUMN(Z$1)- 1 - RegraSaída!Z45),0)*PSobreRurM!Z45)*(1-txMortM!Z45*FaPensRurM!Z45) + FePensRurM!Z45</f>
        <v>6403.267875789541</v>
      </c>
      <c r="AA45" s="99">
        <f>(Z44 - IFERROR(INDEX(FePensRurM!$B$2:$BJ$92,ROW($A45)- 1 - RegraSaída!AA45,COLUMN(AA$1)- 1 - RegraSaída!AA45),0)*PSobreRurM!AA45)*(1-txMortM!AA45*FaPensRurM!AA45) + FePensRurM!AA45</f>
        <v>6875.1424868870772</v>
      </c>
      <c r="AB45" s="99">
        <f>(AA44 - IFERROR(INDEX(FePensRurM!$B$2:$BJ$92,ROW($A45)- 1 - RegraSaída!AB45,COLUMN(AB$1)- 1 - RegraSaída!AB45),0)*PSobreRurM!AB45)*(1-txMortM!AB45*FaPensRurM!AB45) + FePensRurM!AB45</f>
        <v>7332.0371833580193</v>
      </c>
      <c r="AC45" s="99">
        <f>(AB44 - IFERROR(INDEX(FePensRurM!$B$2:$BJ$92,ROW($A45)- 1 - RegraSaída!AC45,COLUMN(AC$1)- 1 - RegraSaída!AC45),0)*PSobreRurM!AC45)*(1-txMortM!AC45*FaPensRurM!AC45) + FePensRurM!AC45</f>
        <v>7780.7816182043289</v>
      </c>
      <c r="AD45" s="99">
        <f>(AC44 - IFERROR(INDEX(FePensRurM!$B$2:$BJ$92,ROW($A45)- 1 - RegraSaída!AD45,COLUMN(AD$1)- 1 - RegraSaída!AD45),0)*PSobreRurM!AD45)*(1-txMortM!AD45*FaPensRurM!AD45) + FePensRurM!AD45</f>
        <v>8236.5320039917733</v>
      </c>
      <c r="AE45" s="99">
        <f>(AD44 - IFERROR(INDEX(FePensRurM!$B$2:$BJ$92,ROW($A45)- 1 - RegraSaída!AE45,COLUMN(AE$1)- 1 - RegraSaída!AE45),0)*PSobreRurM!AE45)*(1-txMortM!AE45*FaPensRurM!AE45) + FePensRurM!AE45</f>
        <v>8289.8887955246901</v>
      </c>
      <c r="AF45" s="99">
        <f>(AE44 - IFERROR(INDEX(FePensRurM!$B$2:$BJ$92,ROW($A45)- 1 - RegraSaída!AF45,COLUMN(AF$1)- 1 - RegraSaída!AF45),0)*PSobreRurM!AF45)*(1-txMortM!AF45*FaPensRurM!AF45) + FePensRurM!AF45</f>
        <v>8254.0308851645532</v>
      </c>
      <c r="AG45" s="99">
        <f>(AF44 - IFERROR(INDEX(FePensRurM!$B$2:$BJ$92,ROW($A45)- 1 - RegraSaída!AG45,COLUMN(AG$1)- 1 - RegraSaída!AG45),0)*PSobreRurM!AG45)*(1-txMortM!AG45*FaPensRurM!AG45) + FePensRurM!AG45</f>
        <v>8083.2414294964692</v>
      </c>
      <c r="AH45" s="99">
        <f>(AG44 - IFERROR(INDEX(FePensRurM!$B$2:$BJ$92,ROW($A45)- 1 - RegraSaída!AH45,COLUMN(AH$1)- 1 - RegraSaída!AH45),0)*PSobreRurM!AH45)*(1-txMortM!AH45*FaPensRurM!AH45) + FePensRurM!AH45</f>
        <v>7833.5594891909604</v>
      </c>
      <c r="AI45" s="99">
        <f>(AH44 - IFERROR(INDEX(FePensRurM!$B$2:$BJ$92,ROW($A45)- 1 - RegraSaída!AI45,COLUMN(AI$1)- 1 - RegraSaída!AI45),0)*PSobreRurM!AI45)*(1-txMortM!AI45*FaPensRurM!AI45) + FePensRurM!AI45</f>
        <v>7605.8517003766146</v>
      </c>
      <c r="AJ45" s="99">
        <f>(AI44 - IFERROR(INDEX(FePensRurM!$B$2:$BJ$92,ROW($A45)- 1 - RegraSaída!AJ45,COLUMN(AJ$1)- 1 - RegraSaída!AJ45),0)*PSobreRurM!AJ45)*(1-txMortM!AJ45*FaPensRurM!AJ45) + FePensRurM!AJ45</f>
        <v>7381.7266801071455</v>
      </c>
      <c r="AK45" s="99">
        <f>(AJ44 - IFERROR(INDEX(FePensRurM!$B$2:$BJ$92,ROW($A45)- 1 - RegraSaída!AK45,COLUMN(AK$1)- 1 - RegraSaída!AK45),0)*PSobreRurM!AK45)*(1-txMortM!AK45*FaPensRurM!AK45) + FePensRurM!AK45</f>
        <v>7184.4182338116234</v>
      </c>
      <c r="AL45" s="99">
        <f>(AK44 - IFERROR(INDEX(FePensRurM!$B$2:$BJ$92,ROW($A45)- 1 - RegraSaída!AL45,COLUMN(AL$1)- 1 - RegraSaída!AL45),0)*PSobreRurM!AL45)*(1-txMortM!AL45*FaPensRurM!AL45) + FePensRurM!AL45</f>
        <v>7040.6485031685779</v>
      </c>
      <c r="AM45" s="99">
        <f>(AL44 - IFERROR(INDEX(FePensRurM!$B$2:$BJ$92,ROW($A45)- 1 - RegraSaída!AM45,COLUMN(AM$1)- 1 - RegraSaída!AM45),0)*PSobreRurM!AM45)*(1-txMortM!AM45*FaPensRurM!AM45) + FePensRurM!AM45</f>
        <v>6933.7828686076964</v>
      </c>
      <c r="AN45" s="99">
        <f>(AM44 - IFERROR(INDEX(FePensRurM!$B$2:$BJ$92,ROW($A45)- 1 - RegraSaída!AN45,COLUMN(AN$1)- 1 - RegraSaída!AN45),0)*PSobreRurM!AN45)*(1-txMortM!AN45*FaPensRurM!AN45) + FePensRurM!AN45</f>
        <v>6822.4413261554964</v>
      </c>
      <c r="AO45" s="99">
        <f>(AN44 - IFERROR(INDEX(FePensRurM!$B$2:$BJ$92,ROW($A45)- 1 - RegraSaída!AO45,COLUMN(AO$1)- 1 - RegraSaída!AO45),0)*PSobreRurM!AO45)*(1-txMortM!AO45*FaPensRurM!AO45) + FePensRurM!AO45</f>
        <v>6713.5213500484715</v>
      </c>
      <c r="AP45" s="99">
        <f>(AO44 - IFERROR(INDEX(FePensRurM!$B$2:$BJ$92,ROW($A45)- 1 - RegraSaída!AP45,COLUMN(AP$1)- 1 - RegraSaída!AP45),0)*PSobreRurM!AP45)*(1-txMortM!AP45*FaPensRurM!AP45) + FePensRurM!AP45</f>
        <v>6613.9229651402893</v>
      </c>
      <c r="AQ45" s="99">
        <f>(AP44 - IFERROR(INDEX(FePensRurM!$B$2:$BJ$92,ROW($A45)- 1 - RegraSaída!AQ45,COLUMN(AQ$1)- 1 - RegraSaída!AQ45),0)*PSobreRurM!AQ45)*(1-txMortM!AQ45*FaPensRurM!AQ45) + FePensRurM!AQ45</f>
        <v>6524.3800358702701</v>
      </c>
      <c r="AR45" s="99">
        <f>(AQ44 - IFERROR(INDEX(FePensRurM!$B$2:$BJ$92,ROW($A45)- 1 - RegraSaída!AR45,COLUMN(AR$1)- 1 - RegraSaída!AR45),0)*PSobreRurM!AR45)*(1-txMortM!AR45*FaPensRurM!AR45) + FePensRurM!AR45</f>
        <v>6443.2062869710908</v>
      </c>
      <c r="AS45" s="99">
        <f>(AR44 - IFERROR(INDEX(FePensRurM!$B$2:$BJ$92,ROW($A45)- 1 - RegraSaída!AS45,COLUMN(AS$1)- 1 - RegraSaída!AS45),0)*PSobreRurM!AS45)*(1-txMortM!AS45*FaPensRurM!AS45) + FePensRurM!AS45</f>
        <v>6367.9027890119623</v>
      </c>
      <c r="AT45" s="99">
        <f>(AS44 - IFERROR(INDEX(FePensRurM!$B$2:$BJ$92,ROW($A45)- 1 - RegraSaída!AT45,COLUMN(AT$1)- 1 - RegraSaída!AT45),0)*PSobreRurM!AT45)*(1-txMortM!AT45*FaPensRurM!AT45) + FePensRurM!AT45</f>
        <v>6297.4116509988098</v>
      </c>
      <c r="AU45" s="99">
        <f>(AT44 - IFERROR(INDEX(FePensRurM!$B$2:$BJ$92,ROW($A45)- 1 - RegraSaída!AU45,COLUMN(AU$1)- 1 - RegraSaída!AU45),0)*PSobreRurM!AU45)*(1-txMortM!AU45*FaPensRurM!AU45) + FePensRurM!AU45</f>
        <v>6228.2789451574663</v>
      </c>
      <c r="AV45" s="99">
        <f>(AU44 - IFERROR(INDEX(FePensRurM!$B$2:$BJ$92,ROW($A45)- 1 - RegraSaída!AV45,COLUMN(AV$1)- 1 - RegraSaída!AV45),0)*PSobreRurM!AV45)*(1-txMortM!AV45*FaPensRurM!AV45) + FePensRurM!AV45</f>
        <v>6161.3921260068964</v>
      </c>
      <c r="AW45" s="99">
        <f>(AV44 - IFERROR(INDEX(FePensRurM!$B$2:$BJ$92,ROW($A45)- 1 - RegraSaída!AW45,COLUMN(AW$1)- 1 - RegraSaída!AW45),0)*PSobreRurM!AW45)*(1-txMortM!AW45*FaPensRurM!AW45) + FePensRurM!AW45</f>
        <v>6078.8241041388073</v>
      </c>
      <c r="AX45" s="99">
        <f>(AW44 - IFERROR(INDEX(FePensRurM!$B$2:$BJ$92,ROW($A45)- 1 - RegraSaída!AX45,COLUMN(AX$1)- 1 - RegraSaída!AX45),0)*PSobreRurM!AX45)*(1-txMortM!AX45*FaPensRurM!AX45) + FePensRurM!AX45</f>
        <v>6074.0293872159982</v>
      </c>
      <c r="AY45" s="99">
        <f>(AX44 - IFERROR(INDEX(FePensRurM!$B$2:$BJ$92,ROW($A45)- 1 - RegraSaída!AY45,COLUMN(AY$1)- 1 - RegraSaída!AY45),0)*PSobreRurM!AY45)*(1-txMortM!AY45*FaPensRurM!AY45) + FePensRurM!AY45</f>
        <v>5939.617741885394</v>
      </c>
      <c r="AZ45" s="99">
        <f>(AY44 - IFERROR(INDEX(FePensRurM!$B$2:$BJ$92,ROW($A45)- 1 - RegraSaída!AZ45,COLUMN(AZ$1)- 1 - RegraSaída!AZ45),0)*PSobreRurM!AZ45)*(1-txMortM!AZ45*FaPensRurM!AZ45) + FePensRurM!AZ45</f>
        <v>5807.176431051369</v>
      </c>
      <c r="BA45" s="99">
        <f>(AZ44 - IFERROR(INDEX(FePensRurM!$B$2:$BJ$92,ROW($A45)- 1 - RegraSaída!BA45,COLUMN(BA$1)- 1 - RegraSaída!BA45),0)*PSobreRurM!BA45)*(1-txMortM!BA45*FaPensRurM!BA45) + FePensRurM!BA45</f>
        <v>5677.6209704910925</v>
      </c>
      <c r="BB45" s="99">
        <f>(BA44 - IFERROR(INDEX(FePensRurM!$B$2:$BJ$92,ROW($A45)- 1 - RegraSaída!BB45,COLUMN(BB$1)- 1 - RegraSaída!BB45),0)*PSobreRurM!BB45)*(1-txMortM!BB45*FaPensRurM!BB45) + FePensRurM!BB45</f>
        <v>5552.218944938375</v>
      </c>
      <c r="BC45" s="99">
        <f>(BB44 - IFERROR(INDEX(FePensRurM!$B$2:$BJ$92,ROW($A45)- 1 - RegraSaída!BC45,COLUMN(BC$1)- 1 - RegraSaída!BC45),0)*PSobreRurM!BC45)*(1-txMortM!BC45*FaPensRurM!BC45) + FePensRurM!BC45</f>
        <v>5425.087487800316</v>
      </c>
      <c r="BD45" s="99">
        <f>(BC44 - IFERROR(INDEX(FePensRurM!$B$2:$BJ$92,ROW($A45)- 1 - RegraSaída!BD45,COLUMN(BD$1)- 1 - RegraSaída!BD45),0)*PSobreRurM!BD45)*(1-txMortM!BD45*FaPensRurM!BD45) + FePensRurM!BD45</f>
        <v>5301.578075700334</v>
      </c>
      <c r="BE45" s="99">
        <f>(BD44 - IFERROR(INDEX(FePensRurM!$B$2:$BJ$92,ROW($A45)- 1 - RegraSaída!BE45,COLUMN(BE$1)- 1 - RegraSaída!BE45),0)*PSobreRurM!BE45)*(1-txMortM!BE45*FaPensRurM!BE45) + FePensRurM!BE45</f>
        <v>5181.244887455794</v>
      </c>
      <c r="BF45" s="99">
        <f>(BE44 - IFERROR(INDEX(FePensRurM!$B$2:$BJ$92,ROW($A45)- 1 - RegraSaída!BF45,COLUMN(BF$1)- 1 - RegraSaída!BF45),0)*PSobreRurM!BF45)*(1-txMortM!BF45*FaPensRurM!BF45) + FePensRurM!BF45</f>
        <v>5065.2871830787362</v>
      </c>
      <c r="BG45" s="99">
        <f>(BF44 - IFERROR(INDEX(FePensRurM!$B$2:$BJ$92,ROW($A45)- 1 - RegraSaída!BG45,COLUMN(BG$1)- 1 - RegraSaída!BG45),0)*PSobreRurM!BG45)*(1-txMortM!BG45*FaPensRurM!BG45) + FePensRurM!BG45</f>
        <v>4953.7965437101466</v>
      </c>
      <c r="BH45" s="99">
        <f>(BG44 - IFERROR(INDEX(FePensRurM!$B$2:$BJ$92,ROW($A45)- 1 - RegraSaída!BH45,COLUMN(BH$1)- 1 - RegraSaída!BH45),0)*PSobreRurM!BH45)*(1-txMortM!BH45*FaPensRurM!BH45) + FePensRurM!BH45</f>
        <v>4849.8280801480087</v>
      </c>
      <c r="BI45" s="99">
        <f>(BH44 - IFERROR(INDEX(FePensRurM!$B$2:$BJ$92,ROW($A45)- 1 - RegraSaída!BI45,COLUMN(BI$1)- 1 - RegraSaída!BI45),0)*PSobreRurM!BI45)*(1-txMortM!BI45*FaPensRurM!BI45) + FePensRurM!BI45</f>
        <v>4749.2446938970716</v>
      </c>
      <c r="BJ45" s="99">
        <f>(BI44 - IFERROR(INDEX(FePensRurM!$B$2:$BJ$92,ROW($A45)- 1 - RegraSaída!BJ45,COLUMN(BJ$1)- 1 - RegraSaída!BJ45),0)*PSobreRurM!BJ45)*(1-txMortM!BJ45*FaPensRurM!BJ45) + FePensRurM!BJ45</f>
        <v>4656.2356934327272</v>
      </c>
    </row>
    <row r="46" spans="1:62" x14ac:dyDescent="0.3">
      <c r="A46" s="94">
        <v>44</v>
      </c>
      <c r="B46" s="95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  <c r="O46" s="95"/>
      <c r="P46" s="96"/>
      <c r="Q46" s="99">
        <f>(P45 - IFERROR(INDEX(FePensRurM!$B$2:$BJ$92,ROW($A46)- 1 - RegraSaída!Q46,COLUMN(Q$1)- 1 - RegraSaída!Q46),0)*PSobreRurM!Q46)*(1-txMortM!Q46*FaPensRurM!Q46) + FePensRurM!Q46</f>
        <v>932.58789983718543</v>
      </c>
      <c r="R46" s="99">
        <f>(Q45 - IFERROR(INDEX(FePensRurM!$B$2:$BJ$92,ROW($A46)- 1 - RegraSaída!R46,COLUMN(R$1)- 1 - RegraSaída!R46),0)*PSobreRurM!R46)*(1-txMortM!R46*FaPensRurM!R46) + FePensRurM!R46</f>
        <v>1848.4255069423148</v>
      </c>
      <c r="S46" s="99">
        <f>(R45 - IFERROR(INDEX(FePensRurM!$B$2:$BJ$92,ROW($A46)- 1 - RegraSaída!S46,COLUMN(S$1)- 1 - RegraSaída!S46),0)*PSobreRurM!S46)*(1-txMortM!S46*FaPensRurM!S46) + FePensRurM!S46</f>
        <v>2647.7787801477089</v>
      </c>
      <c r="T46" s="99">
        <f>(S45 - IFERROR(INDEX(FePensRurM!$B$2:$BJ$92,ROW($A46)- 1 - RegraSaída!T46,COLUMN(T$1)- 1 - RegraSaída!T46),0)*PSobreRurM!T46)*(1-txMortM!T46*FaPensRurM!T46) + FePensRurM!T46</f>
        <v>3338.4209915304968</v>
      </c>
      <c r="U46" s="99">
        <f>(T45 - IFERROR(INDEX(FePensRurM!$B$2:$BJ$92,ROW($A46)- 1 - RegraSaída!U46,COLUMN(U$1)- 1 - RegraSaída!U46),0)*PSobreRurM!U46)*(1-txMortM!U46*FaPensRurM!U46) + FePensRurM!U46</f>
        <v>4003.1516858926802</v>
      </c>
      <c r="V46" s="99">
        <f>(U45 - IFERROR(INDEX(FePensRurM!$B$2:$BJ$92,ROW($A46)- 1 - RegraSaída!V46,COLUMN(V$1)- 1 - RegraSaída!V46),0)*PSobreRurM!V46)*(1-txMortM!V46*FaPensRurM!V46) + FePensRurM!V46</f>
        <v>4551.0204606195812</v>
      </c>
      <c r="W46" s="99">
        <f>(V45 - IFERROR(INDEX(FePensRurM!$B$2:$BJ$92,ROW($A46)- 1 - RegraSaída!W46,COLUMN(W$1)- 1 - RegraSaída!W46),0)*PSobreRurM!W46)*(1-txMortM!W46*FaPensRurM!W46) + FePensRurM!W46</f>
        <v>5119.0511111793166</v>
      </c>
      <c r="X46" s="99">
        <f>(W45 - IFERROR(INDEX(FePensRurM!$B$2:$BJ$92,ROW($A46)- 1 - RegraSaída!X46,COLUMN(X$1)- 1 - RegraSaída!X46),0)*PSobreRurM!X46)*(1-txMortM!X46*FaPensRurM!X46) + FePensRurM!X46</f>
        <v>5655.0948420214481</v>
      </c>
      <c r="Y46" s="99">
        <f>(X45 - IFERROR(INDEX(FePensRurM!$B$2:$BJ$92,ROW($A46)- 1 - RegraSaída!Y46,COLUMN(Y$1)- 1 - RegraSaída!Y46),0)*PSobreRurM!Y46)*(1-txMortM!Y46*FaPensRurM!Y46) + FePensRurM!Y46</f>
        <v>6226.8643377528952</v>
      </c>
      <c r="Z46" s="99">
        <f>(Y45 - IFERROR(INDEX(FePensRurM!$B$2:$BJ$92,ROW($A46)- 1 - RegraSaída!Z46,COLUMN(Z$1)- 1 - RegraSaída!Z46),0)*PSobreRurM!Z46)*(1-txMortM!Z46*FaPensRurM!Z46) + FePensRurM!Z46</f>
        <v>6811.9113804718727</v>
      </c>
      <c r="AA46" s="99">
        <f>(Z45 - IFERROR(INDEX(FePensRurM!$B$2:$BJ$92,ROW($A46)- 1 - RegraSaída!AA46,COLUMN(AA$1)- 1 - RegraSaída!AA46),0)*PSobreRurM!AA46)*(1-txMortM!AA46*FaPensRurM!AA46) + FePensRurM!AA46</f>
        <v>7308.28739734991</v>
      </c>
      <c r="AB46" s="99">
        <f>(AA45 - IFERROR(INDEX(FePensRurM!$B$2:$BJ$92,ROW($A46)- 1 - RegraSaída!AB46,COLUMN(AB$1)- 1 - RegraSaída!AB46),0)*PSobreRurM!AB46)*(1-txMortM!AB46*FaPensRurM!AB46) + FePensRurM!AB46</f>
        <v>7786.8068660154395</v>
      </c>
      <c r="AC46" s="99">
        <f>(AB45 - IFERROR(INDEX(FePensRurM!$B$2:$BJ$92,ROW($A46)- 1 - RegraSaída!AC46,COLUMN(AC$1)- 1 - RegraSaída!AC46),0)*PSobreRurM!AC46)*(1-txMortM!AC46*FaPensRurM!AC46) + FePensRurM!AC46</f>
        <v>8253.7407324878277</v>
      </c>
      <c r="AD46" s="99">
        <f>(AC45 - IFERROR(INDEX(FePensRurM!$B$2:$BJ$92,ROW($A46)- 1 - RegraSaída!AD46,COLUMN(AD$1)- 1 - RegraSaída!AD46),0)*PSobreRurM!AD46)*(1-txMortM!AD46*FaPensRurM!AD46) + FePensRurM!AD46</f>
        <v>8713.7595237846999</v>
      </c>
      <c r="AE46" s="99">
        <f>(AD45 - IFERROR(INDEX(FePensRurM!$B$2:$BJ$92,ROW($A46)- 1 - RegraSaída!AE46,COLUMN(AE$1)- 1 - RegraSaída!AE46),0)*PSobreRurM!AE46)*(1-txMortM!AE46*FaPensRurM!AE46) + FePensRurM!AE46</f>
        <v>9179.4855140722411</v>
      </c>
      <c r="AF46" s="99">
        <f>(AE45 - IFERROR(INDEX(FePensRurM!$B$2:$BJ$92,ROW($A46)- 1 - RegraSaída!AF46,COLUMN(AF$1)- 1 - RegraSaída!AF46),0)*PSobreRurM!AF46)*(1-txMortM!AF46*FaPensRurM!AF46) + FePensRurM!AF46</f>
        <v>9245.621158662354</v>
      </c>
      <c r="AG46" s="99">
        <f>(AF45 - IFERROR(INDEX(FePensRurM!$B$2:$BJ$92,ROW($A46)- 1 - RegraSaída!AG46,COLUMN(AG$1)- 1 - RegraSaída!AG46),0)*PSobreRurM!AG46)*(1-txMortM!AG46*FaPensRurM!AG46) + FePensRurM!AG46</f>
        <v>9211.1175634539777</v>
      </c>
      <c r="AH46" s="99">
        <f>(AG45 - IFERROR(INDEX(FePensRurM!$B$2:$BJ$92,ROW($A46)- 1 - RegraSaída!AH46,COLUMN(AH$1)- 1 - RegraSaída!AH46),0)*PSobreRurM!AH46)*(1-txMortM!AH46*FaPensRurM!AH46) + FePensRurM!AH46</f>
        <v>9025.2366589010217</v>
      </c>
      <c r="AI46" s="99">
        <f>(AH45 - IFERROR(INDEX(FePensRurM!$B$2:$BJ$92,ROW($A46)- 1 - RegraSaída!AI46,COLUMN(AI$1)- 1 - RegraSaída!AI46),0)*PSobreRurM!AI46)*(1-txMortM!AI46*FaPensRurM!AI46) + FePensRurM!AI46</f>
        <v>8751.4426909640024</v>
      </c>
      <c r="AJ46" s="99">
        <f>(AI45 - IFERROR(INDEX(FePensRurM!$B$2:$BJ$92,ROW($A46)- 1 - RegraSaída!AJ46,COLUMN(AJ$1)- 1 - RegraSaída!AJ46),0)*PSobreRurM!AJ46)*(1-txMortM!AJ46*FaPensRurM!AJ46) + FePensRurM!AJ46</f>
        <v>8501.2314123602719</v>
      </c>
      <c r="AK46" s="99">
        <f>(AJ45 - IFERROR(INDEX(FePensRurM!$B$2:$BJ$92,ROW($A46)- 1 - RegraSaída!AK46,COLUMN(AK$1)- 1 - RegraSaída!AK46),0)*PSobreRurM!AK46)*(1-txMortM!AK46*FaPensRurM!AK46) + FePensRurM!AK46</f>
        <v>8254.2205140006554</v>
      </c>
      <c r="AL46" s="99">
        <f>(AK45 - IFERROR(INDEX(FePensRurM!$B$2:$BJ$92,ROW($A46)- 1 - RegraSaída!AL46,COLUMN(AL$1)- 1 - RegraSaída!AL46),0)*PSobreRurM!AL46)*(1-txMortM!AL46*FaPensRurM!AL46) + FePensRurM!AL46</f>
        <v>8037.5785635729644</v>
      </c>
      <c r="AM46" s="99">
        <f>(AL45 - IFERROR(INDEX(FePensRurM!$B$2:$BJ$92,ROW($A46)- 1 - RegraSaída!AM46,COLUMN(AM$1)- 1 - RegraSaída!AM46),0)*PSobreRurM!AM46)*(1-txMortM!AM46*FaPensRurM!AM46) + FePensRurM!AM46</f>
        <v>7881.3992997184223</v>
      </c>
      <c r="AN46" s="99">
        <f>(AM45 - IFERROR(INDEX(FePensRurM!$B$2:$BJ$92,ROW($A46)- 1 - RegraSaída!AN46,COLUMN(AN$1)- 1 - RegraSaída!AN46),0)*PSobreRurM!AN46)*(1-txMortM!AN46*FaPensRurM!AN46) + FePensRurM!AN46</f>
        <v>7765.9930132158388</v>
      </c>
      <c r="AO46" s="99">
        <f>(AN45 - IFERROR(INDEX(FePensRurM!$B$2:$BJ$92,ROW($A46)- 1 - RegraSaída!AO46,COLUMN(AO$1)- 1 - RegraSaída!AO46),0)*PSobreRurM!AO46)*(1-txMortM!AO46*FaPensRurM!AO46) + FePensRurM!AO46</f>
        <v>7644.473962445365</v>
      </c>
      <c r="AP46" s="99">
        <f>(AO45 - IFERROR(INDEX(FePensRurM!$B$2:$BJ$92,ROW($A46)- 1 - RegraSaída!AP46,COLUMN(AP$1)- 1 - RegraSaída!AP46),0)*PSobreRurM!AP46)*(1-txMortM!AP46*FaPensRurM!AP46) + FePensRurM!AP46</f>
        <v>7526.0567925143096</v>
      </c>
      <c r="AQ46" s="99">
        <f>(AP45 - IFERROR(INDEX(FePensRurM!$B$2:$BJ$92,ROW($A46)- 1 - RegraSaída!AQ46,COLUMN(AQ$1)- 1 - RegraSaída!AQ46),0)*PSobreRurM!AQ46)*(1-txMortM!AQ46*FaPensRurM!AQ46) + FePensRurM!AQ46</f>
        <v>7418.0451432468235</v>
      </c>
      <c r="AR46" s="99">
        <f>(AQ45 - IFERROR(INDEX(FePensRurM!$B$2:$BJ$92,ROW($A46)- 1 - RegraSaída!AR46,COLUMN(AR$1)- 1 - RegraSaída!AR46),0)*PSobreRurM!AR46)*(1-txMortM!AR46*FaPensRurM!AR46) + FePensRurM!AR46</f>
        <v>7320.6418417466875</v>
      </c>
      <c r="AS46" s="99">
        <f>(AR45 - IFERROR(INDEX(FePensRurM!$B$2:$BJ$92,ROW($A46)- 1 - RegraSaída!AS46,COLUMN(AS$1)- 1 - RegraSaída!AS46),0)*PSobreRurM!AS46)*(1-txMortM!AS46*FaPensRurM!AS46) + FePensRurM!AS46</f>
        <v>7232.0975399578347</v>
      </c>
      <c r="AT46" s="99">
        <f>(AS45 - IFERROR(INDEX(FePensRurM!$B$2:$BJ$92,ROW($A46)- 1 - RegraSaída!AT46,COLUMN(AT$1)- 1 - RegraSaída!AT46),0)*PSobreRurM!AT46)*(1-txMortM!AT46*FaPensRurM!AT46) + FePensRurM!AT46</f>
        <v>7150.2563598675924</v>
      </c>
      <c r="AU46" s="99">
        <f>(AT45 - IFERROR(INDEX(FePensRurM!$B$2:$BJ$92,ROW($A46)- 1 - RegraSaída!AU46,COLUMN(AU$1)- 1 - RegraSaída!AU46),0)*PSobreRurM!AU46)*(1-txMortM!AU46*FaPensRurM!AU46) + FePensRurM!AU46</f>
        <v>7074.3886369116981</v>
      </c>
      <c r="AV46" s="99">
        <f>(AU45 - IFERROR(INDEX(FePensRurM!$B$2:$BJ$92,ROW($A46)- 1 - RegraSaída!AV46,COLUMN(AV$1)- 1 - RegraSaída!AV46),0)*PSobreRurM!AV46)*(1-txMortM!AV46*FaPensRurM!AV46) + FePensRurM!AV46</f>
        <v>7000.6687222762703</v>
      </c>
      <c r="AW46" s="99">
        <f>(AV45 - IFERROR(INDEX(FePensRurM!$B$2:$BJ$92,ROW($A46)- 1 - RegraSaída!AW46,COLUMN(AW$1)- 1 - RegraSaída!AW46),0)*PSobreRurM!AW46)*(1-txMortM!AW46*FaPensRurM!AW46) + FePensRurM!AW46</f>
        <v>6928.949627691145</v>
      </c>
      <c r="AX46" s="99">
        <f>(AW45 - IFERROR(INDEX(FePensRurM!$B$2:$BJ$92,ROW($A46)- 1 - RegraSaída!AX46,COLUMN(AX$1)- 1 - RegraSaída!AX46),0)*PSobreRurM!AX46)*(1-txMortM!AX46*FaPensRurM!AX46) + FePensRurM!AX46</f>
        <v>6838.9810537373651</v>
      </c>
      <c r="AY46" s="99">
        <f>(AX45 - IFERROR(INDEX(FePensRurM!$B$2:$BJ$92,ROW($A46)- 1 - RegraSaída!AY46,COLUMN(AY$1)- 1 - RegraSaída!AY46),0)*PSobreRurM!AY46)*(1-txMortM!AY46*FaPensRurM!AY46) + FePensRurM!AY46</f>
        <v>6836.1336056949858</v>
      </c>
      <c r="AZ46" s="99">
        <f>(AY45 - IFERROR(INDEX(FePensRurM!$B$2:$BJ$92,ROW($A46)- 1 - RegraSaída!AZ46,COLUMN(AZ$1)- 1 - RegraSaída!AZ46),0)*PSobreRurM!AZ46)*(1-txMortM!AZ46*FaPensRurM!AZ46) + FePensRurM!AZ46</f>
        <v>6687.0781330903756</v>
      </c>
      <c r="BA46" s="99">
        <f>(AZ45 - IFERROR(INDEX(FePensRurM!$B$2:$BJ$92,ROW($A46)- 1 - RegraSaída!BA46,COLUMN(BA$1)- 1 - RegraSaída!BA46),0)*PSobreRurM!BA46)*(1-txMortM!BA46*FaPensRurM!BA46) + FePensRurM!BA46</f>
        <v>6540.6987512470478</v>
      </c>
      <c r="BB46" s="99">
        <f>(BA45 - IFERROR(INDEX(FePensRurM!$B$2:$BJ$92,ROW($A46)- 1 - RegraSaída!BB46,COLUMN(BB$1)- 1 - RegraSaída!BB46),0)*PSobreRurM!BB46)*(1-txMortM!BB46*FaPensRurM!BB46) + FePensRurM!BB46</f>
        <v>6397.4632317157466</v>
      </c>
      <c r="BC46" s="99">
        <f>(BB45 - IFERROR(INDEX(FePensRurM!$B$2:$BJ$92,ROW($A46)- 1 - RegraSaída!BC46,COLUMN(BC$1)- 1 - RegraSaída!BC46),0)*PSobreRurM!BC46)*(1-txMortM!BC46*FaPensRurM!BC46) + FePensRurM!BC46</f>
        <v>6258.1883745246241</v>
      </c>
      <c r="BD46" s="99">
        <f>(BC45 - IFERROR(INDEX(FePensRurM!$B$2:$BJ$92,ROW($A46)- 1 - RegraSaída!BD46,COLUMN(BD$1)- 1 - RegraSaída!BD46),0)*PSobreRurM!BD46)*(1-txMortM!BD46*FaPensRurM!BD46) + FePensRurM!BD46</f>
        <v>6117.5859048306093</v>
      </c>
      <c r="BE46" s="99">
        <f>(BD45 - IFERROR(INDEX(FePensRurM!$B$2:$BJ$92,ROW($A46)- 1 - RegraSaída!BE46,COLUMN(BE$1)- 1 - RegraSaída!BE46),0)*PSobreRurM!BE46)*(1-txMortM!BE46*FaPensRurM!BE46) + FePensRurM!BE46</f>
        <v>5981.1255286564437</v>
      </c>
      <c r="BF46" s="99">
        <f>(BE45 - IFERROR(INDEX(FePensRurM!$B$2:$BJ$92,ROW($A46)- 1 - RegraSaída!BF46,COLUMN(BF$1)- 1 - RegraSaída!BF46),0)*PSobreRurM!BF46)*(1-txMortM!BF46*FaPensRurM!BF46) + FePensRurM!BF46</f>
        <v>5847.7339732375458</v>
      </c>
      <c r="BG46" s="99">
        <f>(BF45 - IFERROR(INDEX(FePensRurM!$B$2:$BJ$92,ROW($A46)- 1 - RegraSaída!BG46,COLUMN(BG$1)- 1 - RegraSaída!BG46),0)*PSobreRurM!BG46)*(1-txMortM!BG46*FaPensRurM!BG46) + FePensRurM!BG46</f>
        <v>5718.925765123362</v>
      </c>
      <c r="BH46" s="99">
        <f>(BG45 - IFERROR(INDEX(FePensRurM!$B$2:$BJ$92,ROW($A46)- 1 - RegraSaída!BH46,COLUMN(BH$1)- 1 - RegraSaída!BH46),0)*PSobreRurM!BH46)*(1-txMortM!BH46*FaPensRurM!BH46) + FePensRurM!BH46</f>
        <v>5594.9202590824116</v>
      </c>
      <c r="BI46" s="99">
        <f>(BH45 - IFERROR(INDEX(FePensRurM!$B$2:$BJ$92,ROW($A46)- 1 - RegraSaída!BI46,COLUMN(BI$1)- 1 - RegraSaída!BI46),0)*PSobreRurM!BI46)*(1-txMortM!BI46*FaPensRurM!BI46) + FePensRurM!BI46</f>
        <v>5478.7264905044403</v>
      </c>
      <c r="BJ46" s="99">
        <f>(BI45 - IFERROR(INDEX(FePensRurM!$B$2:$BJ$92,ROW($A46)- 1 - RegraSaída!BJ46,COLUMN(BJ$1)- 1 - RegraSaída!BJ46),0)*PSobreRurM!BJ46)*(1-txMortM!BJ46*FaPensRurM!BJ46) + FePensRurM!BJ46</f>
        <v>5370.33956600894</v>
      </c>
    </row>
    <row r="47" spans="1:62" x14ac:dyDescent="0.3">
      <c r="A47" s="94">
        <v>45</v>
      </c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  <c r="O47" s="95"/>
      <c r="P47" s="96"/>
      <c r="Q47" s="99">
        <f>(P46 - IFERROR(INDEX(FePensRurM!$B$2:$BJ$92,ROW($A47)- 1 - RegraSaída!Q47,COLUMN(Q$1)- 1 - RegraSaída!Q47),0)*PSobreRurM!Q47)*(1-txMortM!Q47*FaPensRurM!Q47) + FePensRurM!Q47</f>
        <v>946.13993246080497</v>
      </c>
      <c r="R47" s="99">
        <f>(Q46 - IFERROR(INDEX(FePensRurM!$B$2:$BJ$92,ROW($A47)- 1 - RegraSaída!R47,COLUMN(R$1)- 1 - RegraSaída!R47),0)*PSobreRurM!R47)*(1-txMortM!R47*FaPensRurM!R47) + FePensRurM!R47</f>
        <v>1866.0811456367971</v>
      </c>
      <c r="S47" s="99">
        <f>(R46 - IFERROR(INDEX(FePensRurM!$B$2:$BJ$92,ROW($A47)- 1 - RegraSaída!S47,COLUMN(S$1)- 1 - RegraSaída!S47),0)*PSobreRurM!S47)*(1-txMortM!S47*FaPensRurM!S47) + FePensRurM!S47</f>
        <v>2769.6050353551491</v>
      </c>
      <c r="T47" s="99">
        <f>(S46 - IFERROR(INDEX(FePensRurM!$B$2:$BJ$92,ROW($A47)- 1 - RegraSaída!T47,COLUMN(T$1)- 1 - RegraSaída!T47),0)*PSobreRurM!T47)*(1-txMortM!T47*FaPensRurM!T47) + FePensRurM!T47</f>
        <v>3558.9464299982797</v>
      </c>
      <c r="U47" s="99">
        <f>(T46 - IFERROR(INDEX(FePensRurM!$B$2:$BJ$92,ROW($A47)- 1 - RegraSaída!U47,COLUMN(U$1)- 1 - RegraSaída!U47),0)*PSobreRurM!U47)*(1-txMortM!U47*FaPensRurM!U47) + FePensRurM!U47</f>
        <v>4241.4115069702384</v>
      </c>
      <c r="V47" s="99">
        <f>(U46 - IFERROR(INDEX(FePensRurM!$B$2:$BJ$92,ROW($A47)- 1 - RegraSaída!V47,COLUMN(V$1)- 1 - RegraSaída!V47),0)*PSobreRurM!V47)*(1-txMortM!V47*FaPensRurM!V47) + FePensRurM!V47</f>
        <v>4898.7519573575719</v>
      </c>
      <c r="W47" s="99">
        <f>(V46 - IFERROR(INDEX(FePensRurM!$B$2:$BJ$92,ROW($A47)- 1 - RegraSaída!W47,COLUMN(W$1)- 1 - RegraSaída!W47),0)*PSobreRurM!W47)*(1-txMortM!W47*FaPensRurM!W47) + FePensRurM!W47</f>
        <v>5440.0538717848967</v>
      </c>
      <c r="X47" s="99">
        <f>(W46 - IFERROR(INDEX(FePensRurM!$B$2:$BJ$92,ROW($A47)- 1 - RegraSaída!X47,COLUMN(X$1)- 1 - RegraSaída!X47),0)*PSobreRurM!X47)*(1-txMortM!X47*FaPensRurM!X47) + FePensRurM!X47</f>
        <v>6006.7233750952864</v>
      </c>
      <c r="Y47" s="99">
        <f>(X46 - IFERROR(INDEX(FePensRurM!$B$2:$BJ$92,ROW($A47)- 1 - RegraSaída!Y47,COLUMN(Y$1)- 1 - RegraSaída!Y47),0)*PSobreRurM!Y47)*(1-txMortM!Y47*FaPensRurM!Y47) + FePensRurM!Y47</f>
        <v>6548.0287787097222</v>
      </c>
      <c r="Z47" s="99">
        <f>(Y46 - IFERROR(INDEX(FePensRurM!$B$2:$BJ$92,ROW($A47)- 1 - RegraSaída!Z47,COLUMN(Z$1)- 1 - RegraSaída!Z47),0)*PSobreRurM!Z47)*(1-txMortM!Z47*FaPensRurM!Z47) + FePensRurM!Z47</f>
        <v>7128.8250297441409</v>
      </c>
      <c r="AA47" s="99">
        <f>(Z46 - IFERROR(INDEX(FePensRurM!$B$2:$BJ$92,ROW($A47)- 1 - RegraSaída!AA47,COLUMN(AA$1)- 1 - RegraSaída!AA47),0)*PSobreRurM!AA47)*(1-txMortM!AA47*FaPensRurM!AA47) + FePensRurM!AA47</f>
        <v>7721.6558924935953</v>
      </c>
      <c r="AB47" s="99">
        <f>(AA46 - IFERROR(INDEX(FePensRurM!$B$2:$BJ$92,ROW($A47)- 1 - RegraSaída!AB47,COLUMN(AB$1)- 1 - RegraSaída!AB47),0)*PSobreRurM!AB47)*(1-txMortM!AB47*FaPensRurM!AB47) + FePensRurM!AB47</f>
        <v>8223.5524773226061</v>
      </c>
      <c r="AC47" s="99">
        <f>(AB46 - IFERROR(INDEX(FePensRurM!$B$2:$BJ$92,ROW($A47)- 1 - RegraSaída!AC47,COLUMN(AC$1)- 1 - RegraSaída!AC47),0)*PSobreRurM!AC47)*(1-txMortM!AC47*FaPensRurM!AC47) + FePensRurM!AC47</f>
        <v>8710.3438444719523</v>
      </c>
      <c r="AD47" s="99">
        <f>(AC46 - IFERROR(INDEX(FePensRurM!$B$2:$BJ$92,ROW($A47)- 1 - RegraSaída!AD47,COLUMN(AD$1)- 1 - RegraSaída!AD47),0)*PSobreRurM!AD47)*(1-txMortM!AD47*FaPensRurM!AD47) + FePensRurM!AD47</f>
        <v>9188.7825114974166</v>
      </c>
      <c r="AE47" s="99">
        <f>(AD46 - IFERROR(INDEX(FePensRurM!$B$2:$BJ$92,ROW($A47)- 1 - RegraSaída!AE47,COLUMN(AE$1)- 1 - RegraSaída!AE47),0)*PSobreRurM!AE47)*(1-txMortM!AE47*FaPensRurM!AE47) + FePensRurM!AE47</f>
        <v>9660.9310213326407</v>
      </c>
      <c r="AF47" s="99">
        <f>(AE46 - IFERROR(INDEX(FePensRurM!$B$2:$BJ$92,ROW($A47)- 1 - RegraSaída!AF47,COLUMN(AF$1)- 1 - RegraSaída!AF47),0)*PSobreRurM!AF47)*(1-txMortM!AF47*FaPensRurM!AF47) + FePensRurM!AF47</f>
        <v>9734.4909448955204</v>
      </c>
      <c r="AG47" s="99">
        <f>(AF46 - IFERROR(INDEX(FePensRurM!$B$2:$BJ$92,ROW($A47)- 1 - RegraSaída!AG47,COLUMN(AG$1)- 1 - RegraSaída!AG47),0)*PSobreRurM!AG47)*(1-txMortM!AG47*FaPensRurM!AG47) + FePensRurM!AG47</f>
        <v>9815.0963617913749</v>
      </c>
      <c r="AH47" s="99">
        <f>(AG46 - IFERROR(INDEX(FePensRurM!$B$2:$BJ$92,ROW($A47)- 1 - RegraSaída!AH47,COLUMN(AH$1)- 1 - RegraSaída!AH47),0)*PSobreRurM!AH47)*(1-txMortM!AH47*FaPensRurM!AH47) + FePensRurM!AH47</f>
        <v>9785.7562953291435</v>
      </c>
      <c r="AI47" s="99">
        <f>(AH46 - IFERROR(INDEX(FePensRurM!$B$2:$BJ$92,ROW($A47)- 1 - RegraSaída!AI47,COLUMN(AI$1)- 1 - RegraSaída!AI47),0)*PSobreRurM!AI47)*(1-txMortM!AI47*FaPensRurM!AI47) + FePensRurM!AI47</f>
        <v>9596.2153606592619</v>
      </c>
      <c r="AJ47" s="99">
        <f>(AI46 - IFERROR(INDEX(FePensRurM!$B$2:$BJ$92,ROW($A47)- 1 - RegraSaída!AJ47,COLUMN(AJ$1)- 1 - RegraSaída!AJ47),0)*PSobreRurM!AJ47)*(1-txMortM!AJ47*FaPensRurM!AJ47) + FePensRurM!AJ47</f>
        <v>9313.1439860074279</v>
      </c>
      <c r="AK47" s="99">
        <f>(AJ46 - IFERROR(INDEX(FePensRurM!$B$2:$BJ$92,ROW($A47)- 1 - RegraSaída!AK47,COLUMN(AK$1)- 1 - RegraSaída!AK47),0)*PSobreRurM!AK47)*(1-txMortM!AK47*FaPensRurM!AK47) + FePensRurM!AK47</f>
        <v>9053.5086057521894</v>
      </c>
      <c r="AL47" s="99">
        <f>(AK46 - IFERROR(INDEX(FePensRurM!$B$2:$BJ$92,ROW($A47)- 1 - RegraSaída!AL47,COLUMN(AL$1)- 1 - RegraSaída!AL47),0)*PSobreRurM!AL47)*(1-txMortM!AL47*FaPensRurM!AL47) + FePensRurM!AL47</f>
        <v>8794.0471638086256</v>
      </c>
      <c r="AM47" s="99">
        <f>(AL46 - IFERROR(INDEX(FePensRurM!$B$2:$BJ$92,ROW($A47)- 1 - RegraSaída!AM47,COLUMN(AM$1)- 1 - RegraSaída!AM47),0)*PSobreRurM!AM47)*(1-txMortM!AM47*FaPensRurM!AM47) + FePensRurM!AM47</f>
        <v>8569.3616994964705</v>
      </c>
      <c r="AN47" s="99">
        <f>(AM46 - IFERROR(INDEX(FePensRurM!$B$2:$BJ$92,ROW($A47)- 1 - RegraSaída!AN47,COLUMN(AN$1)- 1 - RegraSaída!AN47),0)*PSobreRurM!AN47)*(1-txMortM!AN47*FaPensRurM!AN47) + FePensRurM!AN47</f>
        <v>8409.9274308320491</v>
      </c>
      <c r="AO47" s="99">
        <f>(AN46 - IFERROR(INDEX(FePensRurM!$B$2:$BJ$92,ROW($A47)- 1 - RegraSaída!AO47,COLUMN(AO$1)- 1 - RegraSaída!AO47),0)*PSobreRurM!AO47)*(1-txMortM!AO47*FaPensRurM!AO47) + FePensRurM!AO47</f>
        <v>8292.9387197471988</v>
      </c>
      <c r="AP47" s="99">
        <f>(AO46 - IFERROR(INDEX(FePensRurM!$B$2:$BJ$92,ROW($A47)- 1 - RegraSaída!AP47,COLUMN(AP$1)- 1 - RegraSaída!AP47),0)*PSobreRurM!AP47)*(1-txMortM!AP47*FaPensRurM!AP47) + FePensRurM!AP47</f>
        <v>8169.7187375369258</v>
      </c>
      <c r="AQ47" s="99">
        <f>(AP46 - IFERROR(INDEX(FePensRurM!$B$2:$BJ$92,ROW($A47)- 1 - RegraSaída!AQ47,COLUMN(AQ$1)- 1 - RegraSaída!AQ47),0)*PSobreRurM!AQ47)*(1-txMortM!AQ47*FaPensRurM!AQ47) + FePensRurM!AQ47</f>
        <v>8049.9898637520173</v>
      </c>
      <c r="AR47" s="99">
        <f>(AQ46 - IFERROR(INDEX(FePensRurM!$B$2:$BJ$92,ROW($A47)- 1 - RegraSaída!AR47,COLUMN(AR$1)- 1 - RegraSaída!AR47),0)*PSobreRurM!AR47)*(1-txMortM!AR47*FaPensRurM!AR47) + FePensRurM!AR47</f>
        <v>7940.4175944356575</v>
      </c>
      <c r="AS47" s="99">
        <f>(AR46 - IFERROR(INDEX(FePensRurM!$B$2:$BJ$92,ROW($A47)- 1 - RegraSaída!AS47,COLUMN(AS$1)- 1 - RegraSaída!AS47),0)*PSobreRurM!AS47)*(1-txMortM!AS47*FaPensRurM!AS47) + FePensRurM!AS47</f>
        <v>7841.2067063466848</v>
      </c>
      <c r="AT47" s="99">
        <f>(AS46 - IFERROR(INDEX(FePensRurM!$B$2:$BJ$92,ROW($A47)- 1 - RegraSaída!AT47,COLUMN(AT$1)- 1 - RegraSaída!AT47),0)*PSobreRurM!AT47)*(1-txMortM!AT47*FaPensRurM!AT47) + FePensRurM!AT47</f>
        <v>7750.9452453106978</v>
      </c>
      <c r="AU47" s="99">
        <f>(AT46 - IFERROR(INDEX(FePensRurM!$B$2:$BJ$92,ROW($A47)- 1 - RegraSaída!AU47,COLUMN(AU$1)- 1 - RegraSaída!AU47),0)*PSobreRurM!AU47)*(1-txMortM!AU47*FaPensRurM!AU47) + FePensRurM!AU47</f>
        <v>7666.5175661120156</v>
      </c>
      <c r="AV47" s="99">
        <f>(AU46 - IFERROR(INDEX(FePensRurM!$B$2:$BJ$92,ROW($A47)- 1 - RegraSaída!AV47,COLUMN(AV$1)- 1 - RegraSaída!AV47),0)*PSobreRurM!AV47)*(1-txMortM!AV47*FaPensRurM!AV47) + FePensRurM!AV47</f>
        <v>7587.6268000479822</v>
      </c>
      <c r="AW47" s="99">
        <f>(AV46 - IFERROR(INDEX(FePensRurM!$B$2:$BJ$92,ROW($A47)- 1 - RegraSaída!AW47,COLUMN(AW$1)- 1 - RegraSaída!AW47),0)*PSobreRurM!AW47)*(1-txMortM!AW47*FaPensRurM!AW47) + FePensRurM!AW47</f>
        <v>7513.7491556628802</v>
      </c>
      <c r="AX47" s="99">
        <f>(AW46 - IFERROR(INDEX(FePensRurM!$B$2:$BJ$92,ROW($A47)- 1 - RegraSaída!AX47,COLUMN(AX$1)- 1 - RegraSaída!AX47),0)*PSobreRurM!AX47)*(1-txMortM!AX47*FaPensRurM!AX47) + FePensRurM!AX47</f>
        <v>7442.2825487455048</v>
      </c>
      <c r="AY47" s="99">
        <f>(AX46 - IFERROR(INDEX(FePensRurM!$B$2:$BJ$92,ROW($A47)- 1 - RegraSaída!AY47,COLUMN(AY$1)- 1 - RegraSaída!AY47),0)*PSobreRurM!AY47)*(1-txMortM!AY47*FaPensRurM!AY47) + FePensRurM!AY47</f>
        <v>7350.2994537011064</v>
      </c>
      <c r="AZ47" s="99">
        <f>(AY46 - IFERROR(INDEX(FePensRurM!$B$2:$BJ$92,ROW($A47)- 1 - RegraSaída!AZ47,COLUMN(AZ$1)- 1 - RegraSaída!AZ47),0)*PSobreRurM!AZ47)*(1-txMortM!AZ47*FaPensRurM!AZ47) + FePensRurM!AZ47</f>
        <v>7351.0179187425001</v>
      </c>
      <c r="BA47" s="99">
        <f>(AZ46 - IFERROR(INDEX(FePensRurM!$B$2:$BJ$92,ROW($A47)- 1 - RegraSaída!BA47,COLUMN(BA$1)- 1 - RegraSaída!BA47),0)*PSobreRurM!BA47)*(1-txMortM!BA47*FaPensRurM!BA47) + FePensRurM!BA47</f>
        <v>7195.1679802384033</v>
      </c>
      <c r="BB47" s="99">
        <f>(BA46 - IFERROR(INDEX(FePensRurM!$B$2:$BJ$92,ROW($A47)- 1 - RegraSaída!BB47,COLUMN(BB$1)- 1 - RegraSaída!BB47),0)*PSobreRurM!BB47)*(1-txMortM!BB47*FaPensRurM!BB47) + FePensRurM!BB47</f>
        <v>7042.8329589139139</v>
      </c>
      <c r="BC47" s="99">
        <f>(BB46 - IFERROR(INDEX(FePensRurM!$B$2:$BJ$92,ROW($A47)- 1 - RegraSaída!BC47,COLUMN(BC$1)- 1 - RegraSaída!BC47),0)*PSobreRurM!BC47)*(1-txMortM!BC47*FaPensRurM!BC47) + FePensRurM!BC47</f>
        <v>6892.6703503511208</v>
      </c>
      <c r="BD47" s="99">
        <f>(BC46 - IFERROR(INDEX(FePensRurM!$B$2:$BJ$92,ROW($A47)- 1 - RegraSaída!BD47,COLUMN(BD$1)- 1 - RegraSaída!BD47),0)*PSobreRurM!BD47)*(1-txMortM!BD47*FaPensRurM!BD47) + FePensRurM!BD47</f>
        <v>6745.8597387985292</v>
      </c>
      <c r="BE47" s="99">
        <f>(BD46 - IFERROR(INDEX(FePensRurM!$B$2:$BJ$92,ROW($A47)- 1 - RegraSaída!BE47,COLUMN(BE$1)- 1 - RegraSaída!BE47),0)*PSobreRurM!BE47)*(1-txMortM!BE47*FaPensRurM!BE47) + FePensRurM!BE47</f>
        <v>6598.6632327341504</v>
      </c>
      <c r="BF47" s="99">
        <f>(BE46 - IFERROR(INDEX(FePensRurM!$B$2:$BJ$92,ROW($A47)- 1 - RegraSaída!BF47,COLUMN(BF$1)- 1 - RegraSaída!BF47),0)*PSobreRurM!BF47)*(1-txMortM!BF47*FaPensRurM!BF47) + FePensRurM!BF47</f>
        <v>6455.2249059753276</v>
      </c>
      <c r="BG47" s="99">
        <f>(BF46 - IFERROR(INDEX(FePensRurM!$B$2:$BJ$92,ROW($A47)- 1 - RegraSaída!BG47,COLUMN(BG$1)- 1 - RegraSaída!BG47),0)*PSobreRurM!BG47)*(1-txMortM!BG47*FaPensRurM!BG47) + FePensRurM!BG47</f>
        <v>6315.1269310633343</v>
      </c>
      <c r="BH47" s="99">
        <f>(BG46 - IFERROR(INDEX(FePensRurM!$B$2:$BJ$92,ROW($A47)- 1 - RegraSaída!BH47,COLUMN(BH$1)- 1 - RegraSaída!BH47),0)*PSobreRurM!BH47)*(1-txMortM!BH47*FaPensRurM!BH47) + FePensRurM!BH47</f>
        <v>6179.0097597103213</v>
      </c>
      <c r="BI47" s="99">
        <f>(BH46 - IFERROR(INDEX(FePensRurM!$B$2:$BJ$92,ROW($A47)- 1 - RegraSaída!BI47,COLUMN(BI$1)- 1 - RegraSaída!BI47),0)*PSobreRurM!BI47)*(1-txMortM!BI47*FaPensRurM!BI47) + FePensRurM!BI47</f>
        <v>6048.3102855088282</v>
      </c>
      <c r="BJ47" s="99">
        <f>(BI46 - IFERROR(INDEX(FePensRurM!$B$2:$BJ$92,ROW($A47)- 1 - RegraSaída!BJ47,COLUMN(BJ$1)- 1 - RegraSaída!BJ47),0)*PSobreRurM!BJ47)*(1-txMortM!BJ47*FaPensRurM!BJ47) + FePensRurM!BJ47</f>
        <v>5858.2559751186591</v>
      </c>
    </row>
    <row r="48" spans="1:62" x14ac:dyDescent="0.3">
      <c r="A48" s="94">
        <v>46</v>
      </c>
      <c r="B48" s="95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  <c r="O48" s="95"/>
      <c r="P48" s="96"/>
      <c r="Q48" s="99">
        <f>(P47 - IFERROR(INDEX(FePensRurM!$B$2:$BJ$92,ROW($A48)- 1 - RegraSaída!Q48,COLUMN(Q$1)- 1 - RegraSaída!Q48),0)*PSobreRurM!Q48)*(1-txMortM!Q48*FaPensRurM!Q48) + FePensRurM!Q48</f>
        <v>987.84938928669897</v>
      </c>
      <c r="R48" s="99">
        <f>(Q47 - IFERROR(INDEX(FePensRurM!$B$2:$BJ$92,ROW($A48)- 1 - RegraSaída!R48,COLUMN(R$1)- 1 - RegraSaída!R48),0)*PSobreRurM!R48)*(1-txMortM!R48*FaPensRurM!R48) + FePensRurM!R48</f>
        <v>1919.6367481032619</v>
      </c>
      <c r="S48" s="99">
        <f>(R47 - IFERROR(INDEX(FePensRurM!$B$2:$BJ$92,ROW($A48)- 1 - RegraSaída!S48,COLUMN(S$1)- 1 - RegraSaída!S48),0)*PSobreRurM!S48)*(1-txMortM!S48*FaPensRurM!S48) + FePensRurM!S48</f>
        <v>2826.9720782331237</v>
      </c>
      <c r="T48" s="99">
        <f>(S47 - IFERROR(INDEX(FePensRurM!$B$2:$BJ$92,ROW($A48)- 1 - RegraSaída!T48,COLUMN(T$1)- 1 - RegraSaída!T48),0)*PSobreRurM!T48)*(1-txMortM!T48*FaPensRurM!T48) + FePensRurM!T48</f>
        <v>3718.2948711270351</v>
      </c>
      <c r="U48" s="99">
        <f>(T47 - IFERROR(INDEX(FePensRurM!$B$2:$BJ$92,ROW($A48)- 1 - RegraSaída!U48,COLUMN(U$1)- 1 - RegraSaída!U48),0)*PSobreRurM!U48)*(1-txMortM!U48*FaPensRurM!U48) + FePensRurM!U48</f>
        <v>4497.313544214031</v>
      </c>
      <c r="V48" s="99">
        <f>(U47 - IFERROR(INDEX(FePensRurM!$B$2:$BJ$92,ROW($A48)- 1 - RegraSaída!V48,COLUMN(V$1)- 1 - RegraSaída!V48),0)*PSobreRurM!V48)*(1-txMortM!V48*FaPensRurM!V48) + FePensRurM!V48</f>
        <v>5172.020281645373</v>
      </c>
      <c r="W48" s="99">
        <f>(V47 - IFERROR(INDEX(FePensRurM!$B$2:$BJ$92,ROW($A48)- 1 - RegraSaída!W48,COLUMN(W$1)- 1 - RegraSaída!W48),0)*PSobreRurM!W48)*(1-txMortM!W48*FaPensRurM!W48) + FePensRurM!W48</f>
        <v>5822.5794535159466</v>
      </c>
      <c r="X48" s="99">
        <f>(W47 - IFERROR(INDEX(FePensRurM!$B$2:$BJ$92,ROW($A48)- 1 - RegraSaída!X48,COLUMN(X$1)- 1 - RegraSaída!X48),0)*PSobreRurM!X48)*(1-txMortM!X48*FaPensRurM!X48) + FePensRurM!X48</f>
        <v>6356.8320593510225</v>
      </c>
      <c r="Y48" s="99">
        <f>(X47 - IFERROR(INDEX(FePensRurM!$B$2:$BJ$92,ROW($A48)- 1 - RegraSaída!Y48,COLUMN(Y$1)- 1 - RegraSaída!Y48),0)*PSobreRurM!Y48)*(1-txMortM!Y48*FaPensRurM!Y48) + FePensRurM!Y48</f>
        <v>6922.1691165281745</v>
      </c>
      <c r="Z48" s="99">
        <f>(Y47 - IFERROR(INDEX(FePensRurM!$B$2:$BJ$92,ROW($A48)- 1 - RegraSaída!Z48,COLUMN(Z$1)- 1 - RegraSaída!Z48),0)*PSobreRurM!Z48)*(1-txMortM!Z48*FaPensRurM!Z48) + FePensRurM!Z48</f>
        <v>7469.106141502225</v>
      </c>
      <c r="AA48" s="99">
        <f>(Z47 - IFERROR(INDEX(FePensRurM!$B$2:$BJ$92,ROW($A48)- 1 - RegraSaída!AA48,COLUMN(AA$1)- 1 - RegraSaída!AA48),0)*PSobreRurM!AA48)*(1-txMortM!AA48*FaPensRurM!AA48) + FePensRurM!AA48</f>
        <v>8059.6141172884645</v>
      </c>
      <c r="AB48" s="99">
        <f>(AA47 - IFERROR(INDEX(FePensRurM!$B$2:$BJ$92,ROW($A48)- 1 - RegraSaída!AB48,COLUMN(AB$1)- 1 - RegraSaída!AB48),0)*PSobreRurM!AB48)*(1-txMortM!AB48*FaPensRurM!AB48) + FePensRurM!AB48</f>
        <v>8660.4401072568871</v>
      </c>
      <c r="AC48" s="99">
        <f>(AB47 - IFERROR(INDEX(FePensRurM!$B$2:$BJ$92,ROW($A48)- 1 - RegraSaída!AC48,COLUMN(AC$1)- 1 - RegraSaída!AC48),0)*PSobreRurM!AC48)*(1-txMortM!AC48*FaPensRurM!AC48) + FePensRurM!AC48</f>
        <v>9169.2095947796661</v>
      </c>
      <c r="AD48" s="99">
        <f>(AC47 - IFERROR(INDEX(FePensRurM!$B$2:$BJ$92,ROW($A48)- 1 - RegraSaída!AD48,COLUMN(AD$1)- 1 - RegraSaída!AD48),0)*PSobreRurM!AD48)*(1-txMortM!AD48*FaPensRurM!AD48) + FePensRurM!AD48</f>
        <v>9665.4767036766116</v>
      </c>
      <c r="AE48" s="99">
        <f>(AD47 - IFERROR(INDEX(FePensRurM!$B$2:$BJ$92,ROW($A48)- 1 - RegraSaída!AE48,COLUMN(AE$1)- 1 - RegraSaída!AE48),0)*PSobreRurM!AE48)*(1-txMortM!AE48*FaPensRurM!AE48) + FePensRurM!AE48</f>
        <v>10156.586486289989</v>
      </c>
      <c r="AF48" s="99">
        <f>(AE47 - IFERROR(INDEX(FePensRurM!$B$2:$BJ$92,ROW($A48)- 1 - RegraSaída!AF48,COLUMN(AF$1)- 1 - RegraSaída!AF48),0)*PSobreRurM!AF48)*(1-txMortM!AF48*FaPensRurM!AF48) + FePensRurM!AF48</f>
        <v>10255.579126788907</v>
      </c>
      <c r="AG48" s="99">
        <f>(AF47 - IFERROR(INDEX(FePensRurM!$B$2:$BJ$92,ROW($A48)- 1 - RegraSaída!AG48,COLUMN(AG$1)- 1 - RegraSaída!AG48),0)*PSobreRurM!AG48)*(1-txMortM!AG48*FaPensRurM!AG48) + FePensRurM!AG48</f>
        <v>10341.588966463158</v>
      </c>
      <c r="AH48" s="99">
        <f>(AG47 - IFERROR(INDEX(FePensRurM!$B$2:$BJ$92,ROW($A48)- 1 - RegraSaída!AH48,COLUMN(AH$1)- 1 - RegraSaída!AH48),0)*PSobreRurM!AH48)*(1-txMortM!AH48*FaPensRurM!AH48) + FePensRurM!AH48</f>
        <v>10434.624667247072</v>
      </c>
      <c r="AI48" s="99">
        <f>(AH47 - IFERROR(INDEX(FePensRurM!$B$2:$BJ$92,ROW($A48)- 1 - RegraSaída!AI48,COLUMN(AI$1)- 1 - RegraSaída!AI48),0)*PSobreRurM!AI48)*(1-txMortM!AI48*FaPensRurM!AI48) + FePensRurM!AI48</f>
        <v>10410.36137860666</v>
      </c>
      <c r="AJ48" s="99">
        <f>(AI47 - IFERROR(INDEX(FePensRurM!$B$2:$BJ$92,ROW($A48)- 1 - RegraSaída!AJ48,COLUMN(AJ$1)- 1 - RegraSaída!AJ48),0)*PSobreRurM!AJ48)*(1-txMortM!AJ48*FaPensRurM!AJ48) + FePensRurM!AJ48</f>
        <v>10217.151379069239</v>
      </c>
      <c r="AK48" s="99">
        <f>(AJ47 - IFERROR(INDEX(FePensRurM!$B$2:$BJ$92,ROW($A48)- 1 - RegraSaída!AK48,COLUMN(AK$1)- 1 - RegraSaída!AK48),0)*PSobreRurM!AK48)*(1-txMortM!AK48*FaPensRurM!AK48) + FePensRurM!AK48</f>
        <v>9923.471038346861</v>
      </c>
      <c r="AL48" s="99">
        <f>(AK47 - IFERROR(INDEX(FePensRurM!$B$2:$BJ$92,ROW($A48)- 1 - RegraSaída!AL48,COLUMN(AL$1)- 1 - RegraSaída!AL48),0)*PSobreRurM!AL48)*(1-txMortM!AL48*FaPensRurM!AL48) + FePensRurM!AL48</f>
        <v>9653.2134394893255</v>
      </c>
      <c r="AM48" s="99">
        <f>(AL47 - IFERROR(INDEX(FePensRurM!$B$2:$BJ$92,ROW($A48)- 1 - RegraSaída!AM48,COLUMN(AM$1)- 1 - RegraSaída!AM48),0)*PSobreRurM!AM48)*(1-txMortM!AM48*FaPensRurM!AM48) + FePensRurM!AM48</f>
        <v>9381.9817936734071</v>
      </c>
      <c r="AN48" s="99">
        <f>(AM47 - IFERROR(INDEX(FePensRurM!$B$2:$BJ$92,ROW($A48)- 1 - RegraSaída!AN48,COLUMN(AN$1)- 1 - RegraSaída!AN48),0)*PSobreRurM!AN48)*(1-txMortM!AN48*FaPensRurM!AN48) + FePensRurM!AN48</f>
        <v>9149.8618638429543</v>
      </c>
      <c r="AO48" s="99">
        <f>(AN47 - IFERROR(INDEX(FePensRurM!$B$2:$BJ$92,ROW($A48)- 1 - RegraSaída!AO48,COLUMN(AO$1)- 1 - RegraSaída!AO48),0)*PSobreRurM!AO48)*(1-txMortM!AO48*FaPensRurM!AO48) + FePensRurM!AO48</f>
        <v>8986.8163917242637</v>
      </c>
      <c r="AP48" s="99">
        <f>(AO47 - IFERROR(INDEX(FePensRurM!$B$2:$BJ$92,ROW($A48)- 1 - RegraSaída!AP48,COLUMN(AP$1)- 1 - RegraSaída!AP48),0)*PSobreRurM!AP48)*(1-txMortM!AP48*FaPensRurM!AP48) + FePensRurM!AP48</f>
        <v>8868.7302509980655</v>
      </c>
      <c r="AQ48" s="99">
        <f>(AP47 - IFERROR(INDEX(FePensRurM!$B$2:$BJ$92,ROW($A48)- 1 - RegraSaída!AQ48,COLUMN(AQ$1)- 1 - RegraSaída!AQ48),0)*PSobreRurM!AQ48)*(1-txMortM!AQ48*FaPensRurM!AQ48) + FePensRurM!AQ48</f>
        <v>8744.2083826054277</v>
      </c>
      <c r="AR48" s="99">
        <f>(AQ47 - IFERROR(INDEX(FePensRurM!$B$2:$BJ$92,ROW($A48)- 1 - RegraSaída!AR48,COLUMN(AR$1)- 1 - RegraSaída!AR48),0)*PSobreRurM!AR48)*(1-txMortM!AR48*FaPensRurM!AR48) + FePensRurM!AR48</f>
        <v>8622.4688832267802</v>
      </c>
      <c r="AS48" s="99">
        <f>(AR47 - IFERROR(INDEX(FePensRurM!$B$2:$BJ$92,ROW($A48)- 1 - RegraSaída!AS48,COLUMN(AS$1)- 1 - RegraSaída!AS48),0)*PSobreRurM!AS48)*(1-txMortM!AS48*FaPensRurM!AS48) + FePensRurM!AS48</f>
        <v>8511.1695678096166</v>
      </c>
      <c r="AT48" s="99">
        <f>(AS47 - IFERROR(INDEX(FePensRurM!$B$2:$BJ$92,ROW($A48)- 1 - RegraSaída!AT48,COLUMN(AT$1)- 1 - RegraSaída!AT48),0)*PSobreRurM!AT48)*(1-txMortM!AT48*FaPensRurM!AT48) + FePensRurM!AT48</f>
        <v>8409.8689102699373</v>
      </c>
      <c r="AU48" s="99">
        <f>(AT47 - IFERROR(INDEX(FePensRurM!$B$2:$BJ$92,ROW($A48)- 1 - RegraSaída!AU48,COLUMN(AU$1)- 1 - RegraSaída!AU48),0)*PSobreRurM!AU48)*(1-txMortM!AU48*FaPensRurM!AU48) + FePensRurM!AU48</f>
        <v>8316.7417752271558</v>
      </c>
      <c r="AV48" s="99">
        <f>(AU47 - IFERROR(INDEX(FePensRurM!$B$2:$BJ$92,ROW($A48)- 1 - RegraSaída!AV48,COLUMN(AV$1)- 1 - RegraSaída!AV48),0)*PSobreRurM!AV48)*(1-txMortM!AV48*FaPensRurM!AV48) + FePensRurM!AV48</f>
        <v>8229.7324128639393</v>
      </c>
      <c r="AW48" s="99">
        <f>(AV47 - IFERROR(INDEX(FePensRurM!$B$2:$BJ$92,ROW($A48)- 1 - RegraSaída!AW48,COLUMN(AW$1)- 1 - RegraSaída!AW48),0)*PSobreRurM!AW48)*(1-txMortM!AW48*FaPensRurM!AW48) + FePensRurM!AW48</f>
        <v>8149.981890991804</v>
      </c>
      <c r="AX48" s="99">
        <f>(AW47 - IFERROR(INDEX(FePensRurM!$B$2:$BJ$92,ROW($A48)- 1 - RegraSaída!AX48,COLUMN(AX$1)- 1 - RegraSaída!AX48),0)*PSobreRurM!AX48)*(1-txMortM!AX48*FaPensRurM!AX48) + FePensRurM!AX48</f>
        <v>8076.0483569872513</v>
      </c>
      <c r="AY48" s="99">
        <f>(AX47 - IFERROR(INDEX(FePensRurM!$B$2:$BJ$92,ROW($A48)- 1 - RegraSaída!AY48,COLUMN(AY$1)- 1 - RegraSaída!AY48),0)*PSobreRurM!AY48)*(1-txMortM!AY48*FaPensRurM!AY48) + FePensRurM!AY48</f>
        <v>8004.8487887295087</v>
      </c>
      <c r="AZ48" s="99">
        <f>(AY47 - IFERROR(INDEX(FePensRurM!$B$2:$BJ$92,ROW($A48)- 1 - RegraSaída!AZ48,COLUMN(AZ$1)- 1 - RegraSaída!AZ48),0)*PSobreRurM!AZ48)*(1-txMortM!AZ48*FaPensRurM!AZ48) + FePensRurM!AZ48</f>
        <v>7910.3743304233176</v>
      </c>
      <c r="BA48" s="99">
        <f>(AZ47 - IFERROR(INDEX(FePensRurM!$B$2:$BJ$92,ROW($A48)- 1 - RegraSaída!BA48,COLUMN(BA$1)- 1 - RegraSaída!BA48),0)*PSobreRurM!BA48)*(1-txMortM!BA48*FaPensRurM!BA48) + FePensRurM!BA48</f>
        <v>7915.5551751254561</v>
      </c>
      <c r="BB48" s="99">
        <f>(BA47 - IFERROR(INDEX(FePensRurM!$B$2:$BJ$92,ROW($A48)- 1 - RegraSaída!BB48,COLUMN(BB$1)- 1 - RegraSaída!BB48),0)*PSobreRurM!BB48)*(1-txMortM!BB48*FaPensRurM!BB48) + FePensRurM!BB48</f>
        <v>7753.1577251658282</v>
      </c>
      <c r="BC48" s="99">
        <f>(BB47 - IFERROR(INDEX(FePensRurM!$B$2:$BJ$92,ROW($A48)- 1 - RegraSaída!BC48,COLUMN(BC$1)- 1 - RegraSaída!BC48),0)*PSobreRurM!BC48)*(1-txMortM!BC48*FaPensRurM!BC48) + FePensRurM!BC48</f>
        <v>7594.0846335894412</v>
      </c>
      <c r="BD48" s="99">
        <f>(BC47 - IFERROR(INDEX(FePensRurM!$B$2:$BJ$92,ROW($A48)- 1 - RegraSaída!BD48,COLUMN(BD$1)- 1 - RegraSaída!BD48),0)*PSobreRurM!BD48)*(1-txMortM!BD48*FaPensRurM!BD48) + FePensRurM!BD48</f>
        <v>7436.0945692741925</v>
      </c>
      <c r="BE48" s="99">
        <f>(BD47 - IFERROR(INDEX(FePensRurM!$B$2:$BJ$92,ROW($A48)- 1 - RegraSaída!BE48,COLUMN(BE$1)- 1 - RegraSaída!BE48),0)*PSobreRurM!BE48)*(1-txMortM!BE48*FaPensRurM!BE48) + FePensRurM!BE48</f>
        <v>7281.0925340941976</v>
      </c>
      <c r="BF48" s="99">
        <f>(BE47 - IFERROR(INDEX(FePensRurM!$B$2:$BJ$92,ROW($A48)- 1 - RegraSaída!BF48,COLUMN(BF$1)- 1 - RegraSaída!BF48),0)*PSobreRurM!BF48)*(1-txMortM!BF48*FaPensRurM!BF48) + FePensRurM!BF48</f>
        <v>7126.4154337790042</v>
      </c>
      <c r="BG48" s="99">
        <f>(BF47 - IFERROR(INDEX(FePensRurM!$B$2:$BJ$92,ROW($A48)- 1 - RegraSaída!BG48,COLUMN(BG$1)- 1 - RegraSaída!BG48),0)*PSobreRurM!BG48)*(1-txMortM!BG48*FaPensRurM!BG48) + FePensRurM!BG48</f>
        <v>6975.16917630441</v>
      </c>
      <c r="BH48" s="99">
        <f>(BG47 - IFERROR(INDEX(FePensRurM!$B$2:$BJ$92,ROW($A48)- 1 - RegraSaída!BH48,COLUMN(BH$1)- 1 - RegraSaída!BH48),0)*PSobreRurM!BH48)*(1-txMortM!BH48*FaPensRurM!BH48) + FePensRurM!BH48</f>
        <v>6827.3496250745657</v>
      </c>
      <c r="BI48" s="99">
        <f>(BH47 - IFERROR(INDEX(FePensRurM!$B$2:$BJ$92,ROW($A48)- 1 - RegraSaída!BI48,COLUMN(BI$1)- 1 - RegraSaída!BI48),0)*PSobreRurM!BI48)*(1-txMortM!BI48*FaPensRurM!BI48) + FePensRurM!BI48</f>
        <v>6683.217645287139</v>
      </c>
      <c r="BJ48" s="99">
        <f>(BI47 - IFERROR(INDEX(FePensRurM!$B$2:$BJ$92,ROW($A48)- 1 - RegraSaída!BJ48,COLUMN(BJ$1)- 1 - RegraSaída!BJ48),0)*PSobreRurM!BJ48)*(1-txMortM!BJ48*FaPensRurM!BJ48) + FePensRurM!BJ48</f>
        <v>6485.1419119891498</v>
      </c>
    </row>
    <row r="49" spans="1:62" x14ac:dyDescent="0.3">
      <c r="A49" s="94">
        <v>47</v>
      </c>
      <c r="B49" s="95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  <c r="O49" s="95"/>
      <c r="P49" s="96"/>
      <c r="Q49" s="99">
        <f>(P48 - IFERROR(INDEX(FePensRurM!$B$2:$BJ$92,ROW($A49)- 1 - RegraSaída!Q49,COLUMN(Q$1)- 1 - RegraSaída!Q49),0)*PSobreRurM!Q49)*(1-txMortM!Q49*FaPensRurM!Q49) + FePensRurM!Q49</f>
        <v>1029.9696971436786</v>
      </c>
      <c r="R49" s="99">
        <f>(Q48 - IFERROR(INDEX(FePensRurM!$B$2:$BJ$92,ROW($A49)- 1 - RegraSaída!R49,COLUMN(R$1)- 1 - RegraSaída!R49),0)*PSobreRurM!R49)*(1-txMortM!R49*FaPensRurM!R49) + FePensRurM!R49</f>
        <v>2002.0440332014496</v>
      </c>
      <c r="S49" s="99">
        <f>(R48 - IFERROR(INDEX(FePensRurM!$B$2:$BJ$92,ROW($A49)- 1 - RegraSaída!S49,COLUMN(S$1)- 1 - RegraSaída!S49),0)*PSobreRurM!S49)*(1-txMortM!S49*FaPensRurM!S49) + FePensRurM!S49</f>
        <v>2920.2661836158627</v>
      </c>
      <c r="T49" s="99">
        <f>(S48 - IFERROR(INDEX(FePensRurM!$B$2:$BJ$92,ROW($A49)- 1 - RegraSaída!T49,COLUMN(T$1)- 1 - RegraSaída!T49),0)*PSobreRurM!T49)*(1-txMortM!T49*FaPensRurM!T49) + FePensRurM!T49</f>
        <v>3816.2932733872608</v>
      </c>
      <c r="U49" s="99">
        <f>(T48 - IFERROR(INDEX(FePensRurM!$B$2:$BJ$92,ROW($A49)- 1 - RegraSaída!U49,COLUMN(U$1)- 1 - RegraSaída!U49),0)*PSobreRurM!U49)*(1-txMortM!U49*FaPensRurM!U49) + FePensRurM!U49</f>
        <v>4696.3241578227735</v>
      </c>
      <c r="V49" s="99">
        <f>(U48 - IFERROR(INDEX(FePensRurM!$B$2:$BJ$92,ROW($A49)- 1 - RegraSaída!V49,COLUMN(V$1)- 1 - RegraSaída!V49),0)*PSobreRurM!V49)*(1-txMortM!V49*FaPensRurM!V49) + FePensRurM!V49</f>
        <v>5465.9028064477734</v>
      </c>
      <c r="W49" s="99">
        <f>(V48 - IFERROR(INDEX(FePensRurM!$B$2:$BJ$92,ROW($A49)- 1 - RegraSaída!W49,COLUMN(W$1)- 1 - RegraSaída!W49),0)*PSobreRurM!W49)*(1-txMortM!W49*FaPensRurM!W49) + FePensRurM!W49</f>
        <v>6133.914548149286</v>
      </c>
      <c r="X49" s="99">
        <f>(W48 - IFERROR(INDEX(FePensRurM!$B$2:$BJ$92,ROW($A49)- 1 - RegraSaída!X49,COLUMN(X$1)- 1 - RegraSaída!X49),0)*PSobreRurM!X49)*(1-txMortM!X49*FaPensRurM!X49) + FePensRurM!X49</f>
        <v>6777.7409074870857</v>
      </c>
      <c r="Y49" s="99">
        <f>(X48 - IFERROR(INDEX(FePensRurM!$B$2:$BJ$92,ROW($A49)- 1 - RegraSaída!Y49,COLUMN(Y$1)- 1 - RegraSaída!Y49),0)*PSobreRurM!Y49)*(1-txMortM!Y49*FaPensRurM!Y49) + FePensRurM!Y49</f>
        <v>7305.5158876928244</v>
      </c>
      <c r="Z49" s="99">
        <f>(Y48 - IFERROR(INDEX(FePensRurM!$B$2:$BJ$92,ROW($A49)- 1 - RegraSaída!Z49,COLUMN(Z$1)- 1 - RegraSaída!Z49),0)*PSobreRurM!Z49)*(1-txMortM!Z49*FaPensRurM!Z49) + FePensRurM!Z49</f>
        <v>7870.036868091458</v>
      </c>
      <c r="AA49" s="99">
        <f>(Z48 - IFERROR(INDEX(FePensRurM!$B$2:$BJ$92,ROW($A49)- 1 - RegraSaída!AA49,COLUMN(AA$1)- 1 - RegraSaída!AA49),0)*PSobreRurM!AA49)*(1-txMortM!AA49*FaPensRurM!AA49) + FePensRurM!AA49</f>
        <v>8423.4103590199993</v>
      </c>
      <c r="AB49" s="99">
        <f>(AA48 - IFERROR(INDEX(FePensRurM!$B$2:$BJ$92,ROW($A49)- 1 - RegraSaída!AB49,COLUMN(AB$1)- 1 - RegraSaída!AB49),0)*PSobreRurM!AB49)*(1-txMortM!AB49*FaPensRurM!AB49) + FePensRurM!AB49</f>
        <v>9024.7930827581313</v>
      </c>
      <c r="AC49" s="99">
        <f>(AB48 - IFERROR(INDEX(FePensRurM!$B$2:$BJ$92,ROW($A49)- 1 - RegraSaída!AC49,COLUMN(AC$1)- 1 - RegraSaída!AC49),0)*PSobreRurM!AC49)*(1-txMortM!AC49*FaPensRurM!AC49) + FePensRurM!AC49</f>
        <v>9635.1071261739999</v>
      </c>
      <c r="AD49" s="99">
        <f>(AC48 - IFERROR(INDEX(FePensRurM!$B$2:$BJ$92,ROW($A49)- 1 - RegraSaída!AD49,COLUMN(AD$1)- 1 - RegraSaída!AD49),0)*PSobreRurM!AD49)*(1-txMortM!AD49*FaPensRurM!AD49) + FePensRurM!AD49</f>
        <v>10152.15245706918</v>
      </c>
      <c r="AE49" s="99">
        <f>(AD48 - IFERROR(INDEX(FePensRurM!$B$2:$BJ$92,ROW($A49)- 1 - RegraSaída!AE49,COLUMN(AE$1)- 1 - RegraSaída!AE49),0)*PSobreRurM!AE49)*(1-txMortM!AE49*FaPensRurM!AE49) + FePensRurM!AE49</f>
        <v>10659.146504848868</v>
      </c>
      <c r="AF49" s="99">
        <f>(AE48 - IFERROR(INDEX(FePensRurM!$B$2:$BJ$92,ROW($A49)- 1 - RegraSaída!AF49,COLUMN(AF$1)- 1 - RegraSaída!AF49),0)*PSobreRurM!AF49)*(1-txMortM!AF49*FaPensRurM!AF49) + FePensRurM!AF49</f>
        <v>10768.697232121482</v>
      </c>
      <c r="AG49" s="99">
        <f>(AF48 - IFERROR(INDEX(FePensRurM!$B$2:$BJ$92,ROW($A49)- 1 - RegraSaída!AG49,COLUMN(AG$1)- 1 - RegraSaída!AG49),0)*PSobreRurM!AG49)*(1-txMortM!AG49*FaPensRurM!AG49) + FePensRurM!AG49</f>
        <v>10880.41484344017</v>
      </c>
      <c r="AH49" s="99">
        <f>(AG48 - IFERROR(INDEX(FePensRurM!$B$2:$BJ$92,ROW($A49)- 1 - RegraSaída!AH49,COLUMN(AH$1)- 1 - RegraSaída!AH49),0)*PSobreRurM!AH49)*(1-txMortM!AH49*FaPensRurM!AH49) + FePensRurM!AH49</f>
        <v>10978.821222024857</v>
      </c>
      <c r="AI49" s="99">
        <f>(AH48 - IFERROR(INDEX(FePensRurM!$B$2:$BJ$92,ROW($A49)- 1 - RegraSaída!AI49,COLUMN(AI$1)- 1 - RegraSaída!AI49),0)*PSobreRurM!AI49)*(1-txMortM!AI49*FaPensRurM!AI49) + FePensRurM!AI49</f>
        <v>11084.200247660725</v>
      </c>
      <c r="AJ49" s="99">
        <f>(AI48 - IFERROR(INDEX(FePensRurM!$B$2:$BJ$92,ROW($A49)- 1 - RegraSaída!AJ49,COLUMN(AJ$1)- 1 - RegraSaída!AJ49),0)*PSobreRurM!AJ49)*(1-txMortM!AJ49*FaPensRurM!AJ49) + FePensRurM!AJ49</f>
        <v>11065.796136639956</v>
      </c>
      <c r="AK49" s="99">
        <f>(AJ48 - IFERROR(INDEX(FePensRurM!$B$2:$BJ$92,ROW($A49)- 1 - RegraSaída!AK49,COLUMN(AK$1)- 1 - RegraSaída!AK49),0)*PSobreRurM!AK49)*(1-txMortM!AK49*FaPensRurM!AK49) + FePensRurM!AK49</f>
        <v>10868.436263920279</v>
      </c>
      <c r="AL49" s="99">
        <f>(AK48 - IFERROR(INDEX(FePensRurM!$B$2:$BJ$92,ROW($A49)- 1 - RegraSaída!AL49,COLUMN(AL$1)- 1 - RegraSaída!AL49),0)*PSobreRurM!AL49)*(1-txMortM!AL49*FaPensRurM!AL49) + FePensRurM!AL49</f>
        <v>10563.083062069021</v>
      </c>
      <c r="AM49" s="99">
        <f>(AL48 - IFERROR(INDEX(FePensRurM!$B$2:$BJ$92,ROW($A49)- 1 - RegraSaída!AM49,COLUMN(AM$1)- 1 - RegraSaída!AM49),0)*PSobreRurM!AM49)*(1-txMortM!AM49*FaPensRurM!AM49) + FePensRurM!AM49</f>
        <v>10282.54687087081</v>
      </c>
      <c r="AN49" s="99">
        <f>(AM48 - IFERROR(INDEX(FePensRurM!$B$2:$BJ$92,ROW($A49)- 1 - RegraSaída!AN49,COLUMN(AN$1)- 1 - RegraSaída!AN49),0)*PSobreRurM!AN49)*(1-txMortM!AN49*FaPensRurM!AN49) + FePensRurM!AN49</f>
        <v>10001.041472429775</v>
      </c>
      <c r="AO49" s="99">
        <f>(AN48 - IFERROR(INDEX(FePensRurM!$B$2:$BJ$92,ROW($A49)- 1 - RegraSaída!AO49,COLUMN(AO$1)- 1 - RegraSaída!AO49),0)*PSobreRurM!AO49)*(1-txMortM!AO49*FaPensRurM!AO49) + FePensRurM!AO49</f>
        <v>9760.6420780283061</v>
      </c>
      <c r="AP49" s="99">
        <f>(AO48 - IFERROR(INDEX(FePensRurM!$B$2:$BJ$92,ROW($A49)- 1 - RegraSaída!AP49,COLUMN(AP$1)- 1 - RegraSaída!AP49),0)*PSobreRurM!AP49)*(1-txMortM!AP49*FaPensRurM!AP49) + FePensRurM!AP49</f>
        <v>9594.1721164848077</v>
      </c>
      <c r="AQ49" s="99">
        <f>(AP48 - IFERROR(INDEX(FePensRurM!$B$2:$BJ$92,ROW($A49)- 1 - RegraSaída!AQ49,COLUMN(AQ$1)- 1 - RegraSaída!AQ49),0)*PSobreRurM!AQ49)*(1-txMortM!AQ49*FaPensRurM!AQ49) + FePensRurM!AQ49</f>
        <v>9475.7949655815864</v>
      </c>
      <c r="AR49" s="99">
        <f>(AQ48 - IFERROR(INDEX(FePensRurM!$B$2:$BJ$92,ROW($A49)- 1 - RegraSaída!AR49,COLUMN(AR$1)- 1 - RegraSaída!AR49),0)*PSobreRurM!AR49)*(1-txMortM!AR49*FaPensRurM!AR49) + FePensRurM!AR49</f>
        <v>9350.101513252057</v>
      </c>
      <c r="AS49" s="99">
        <f>(AR48 - IFERROR(INDEX(FePensRurM!$B$2:$BJ$92,ROW($A49)- 1 - RegraSaída!AS49,COLUMN(AS$1)- 1 - RegraSaída!AS49),0)*PSobreRurM!AS49)*(1-txMortM!AS49*FaPensRurM!AS49) + FePensRurM!AS49</f>
        <v>9225.8721557986901</v>
      </c>
      <c r="AT49" s="99">
        <f>(AS48 - IFERROR(INDEX(FePensRurM!$B$2:$BJ$92,ROW($A49)- 1 - RegraSaída!AT49,COLUMN(AT$1)- 1 - RegraSaída!AT49),0)*PSobreRurM!AT49)*(1-txMortM!AT49*FaPensRurM!AT49) + FePensRurM!AT49</f>
        <v>9112.5780298035625</v>
      </c>
      <c r="AU49" s="99">
        <f>(AT48 - IFERROR(INDEX(FePensRurM!$B$2:$BJ$92,ROW($A49)- 1 - RegraSaída!AU49,COLUMN(AU$1)- 1 - RegraSaída!AU49),0)*PSobreRurM!AU49)*(1-txMortM!AU49*FaPensRurM!AU49) + FePensRurM!AU49</f>
        <v>9007.9887834238525</v>
      </c>
      <c r="AV49" s="99">
        <f>(AU48 - IFERROR(INDEX(FePensRurM!$B$2:$BJ$92,ROW($A49)- 1 - RegraSaída!AV49,COLUMN(AV$1)- 1 - RegraSaída!AV49),0)*PSobreRurM!AV49)*(1-txMortM!AV49*FaPensRurM!AV49) + FePensRurM!AV49</f>
        <v>8912.2083431309729</v>
      </c>
      <c r="AW49" s="99">
        <f>(AV48 - IFERROR(INDEX(FePensRurM!$B$2:$BJ$92,ROW($A49)- 1 - RegraSaída!AW49,COLUMN(AW$1)- 1 - RegraSaída!AW49),0)*PSobreRurM!AW49)*(1-txMortM!AW49*FaPensRurM!AW49) + FePensRurM!AW49</f>
        <v>8824.2782626392764</v>
      </c>
      <c r="AX49" s="99">
        <f>(AW48 - IFERROR(INDEX(FePensRurM!$B$2:$BJ$92,ROW($A49)- 1 - RegraSaída!AX49,COLUMN(AX$1)- 1 - RegraSaída!AX49),0)*PSobreRurM!AX49)*(1-txMortM!AX49*FaPensRurM!AX49) + FePensRurM!AX49</f>
        <v>8744.0929305079098</v>
      </c>
      <c r="AY49" s="99">
        <f>(AX48 - IFERROR(INDEX(FePensRurM!$B$2:$BJ$92,ROW($A49)- 1 - RegraSaída!AY49,COLUMN(AY$1)- 1 - RegraSaída!AY49),0)*PSobreRurM!AY49)*(1-txMortM!AY49*FaPensRurM!AY49) + FePensRurM!AY49</f>
        <v>8670.4931024541656</v>
      </c>
      <c r="AZ49" s="99">
        <f>(AY48 - IFERROR(INDEX(FePensRurM!$B$2:$BJ$92,ROW($A49)- 1 - RegraSaída!AZ49,COLUMN(AZ$1)- 1 - RegraSaída!AZ49),0)*PSobreRurM!AZ49)*(1-txMortM!AZ49*FaPensRurM!AZ49) + FePensRurM!AZ49</f>
        <v>8599.0159189749284</v>
      </c>
      <c r="BA49" s="99">
        <f>(AZ48 - IFERROR(INDEX(FePensRurM!$B$2:$BJ$92,ROW($A49)- 1 - RegraSaída!BA49,COLUMN(BA$1)- 1 - RegraSaída!BA49),0)*PSobreRurM!BA49)*(1-txMortM!BA49*FaPensRurM!BA49) + FePensRurM!BA49</f>
        <v>8502.2632931877888</v>
      </c>
      <c r="BB49" s="99">
        <f>(BA48 - IFERROR(INDEX(FePensRurM!$B$2:$BJ$92,ROW($A49)- 1 - RegraSaída!BB49,COLUMN(BB$1)- 1 - RegraSaída!BB49),0)*PSobreRurM!BB49)*(1-txMortM!BB49*FaPensRurM!BB49) + FePensRurM!BB49</f>
        <v>8513.3130091178136</v>
      </c>
      <c r="BC49" s="99">
        <f>(BB48 - IFERROR(INDEX(FePensRurM!$B$2:$BJ$92,ROW($A49)- 1 - RegraSaída!BC49,COLUMN(BC$1)- 1 - RegraSaída!BC49),0)*PSobreRurM!BC49)*(1-txMortM!BC49*FaPensRurM!BC49) + FePensRurM!BC49</f>
        <v>8343.9388763177431</v>
      </c>
      <c r="BD49" s="99">
        <f>(BC48 - IFERROR(INDEX(FePensRurM!$B$2:$BJ$92,ROW($A49)- 1 - RegraSaída!BD49,COLUMN(BD$1)- 1 - RegraSaída!BD49),0)*PSobreRurM!BD49)*(1-txMortM!BD49*FaPensRurM!BD49) + FePensRurM!BD49</f>
        <v>8177.1369976509995</v>
      </c>
      <c r="BE49" s="99">
        <f>(BD48 - IFERROR(INDEX(FePensRurM!$B$2:$BJ$92,ROW($A49)- 1 - RegraSaída!BE49,COLUMN(BE$1)- 1 - RegraSaída!BE49),0)*PSobreRurM!BE49)*(1-txMortM!BE49*FaPensRurM!BE49) + FePensRurM!BE49</f>
        <v>8010.8906750256538</v>
      </c>
      <c r="BF49" s="99">
        <f>(BE48 - IFERROR(INDEX(FePensRurM!$B$2:$BJ$92,ROW($A49)- 1 - RegraSaída!BF49,COLUMN(BF$1)- 1 - RegraSaída!BF49),0)*PSobreRurM!BF49)*(1-txMortM!BF49*FaPensRurM!BF49) + FePensRurM!BF49</f>
        <v>7847.6675376892172</v>
      </c>
      <c r="BG49" s="99">
        <f>(BF48 - IFERROR(INDEX(FePensRurM!$B$2:$BJ$92,ROW($A49)- 1 - RegraSaída!BG49,COLUMN(BG$1)- 1 - RegraSaída!BG49),0)*PSobreRurM!BG49)*(1-txMortM!BG49*FaPensRurM!BG49) + FePensRurM!BG49</f>
        <v>7685.0304696212652</v>
      </c>
      <c r="BH49" s="99">
        <f>(BG48 - IFERROR(INDEX(FePensRurM!$B$2:$BJ$92,ROW($A49)- 1 - RegraSaída!BH49,COLUMN(BH$1)- 1 - RegraSaída!BH49),0)*PSobreRurM!BH49)*(1-txMortM!BH49*FaPensRurM!BH49) + FePensRurM!BH49</f>
        <v>7525.4285389388806</v>
      </c>
      <c r="BI49" s="99">
        <f>(BH48 - IFERROR(INDEX(FePensRurM!$B$2:$BJ$92,ROW($A49)- 1 - RegraSaída!BI49,COLUMN(BI$1)- 1 - RegraSaída!BI49),0)*PSobreRurM!BI49)*(1-txMortM!BI49*FaPensRurM!BI49) + FePensRurM!BI49</f>
        <v>7369.2549213901821</v>
      </c>
      <c r="BJ49" s="99">
        <f>(BI48 - IFERROR(INDEX(FePensRurM!$B$2:$BJ$92,ROW($A49)- 1 - RegraSaída!BJ49,COLUMN(BJ$1)- 1 - RegraSaída!BJ49),0)*PSobreRurM!BJ49)*(1-txMortM!BJ49*FaPensRurM!BJ49) + FePensRurM!BJ49</f>
        <v>7220.9779440916855</v>
      </c>
    </row>
    <row r="50" spans="1:62" x14ac:dyDescent="0.3">
      <c r="A50" s="94">
        <v>48</v>
      </c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95"/>
      <c r="M50" s="95"/>
      <c r="N50" s="95"/>
      <c r="O50" s="95"/>
      <c r="P50" s="96"/>
      <c r="Q50" s="99">
        <f>(P49 - IFERROR(INDEX(FePensRurM!$B$2:$BJ$92,ROW($A50)- 1 - RegraSaída!Q50,COLUMN(Q$1)- 1 - RegraSaída!Q50),0)*PSobreRurM!Q50)*(1-txMortM!Q50*FaPensRurM!Q50) + FePensRurM!Q50</f>
        <v>1136.2763797355426</v>
      </c>
      <c r="R50" s="99">
        <f>(Q49 - IFERROR(INDEX(FePensRurM!$B$2:$BJ$92,ROW($A50)- 1 - RegraSaída!R50,COLUMN(R$1)- 1 - RegraSaída!R50),0)*PSobreRurM!R50)*(1-txMortM!R50*FaPensRurM!R50) + FePensRurM!R50</f>
        <v>2154.1785694101618</v>
      </c>
      <c r="S50" s="99">
        <f>(R49 - IFERROR(INDEX(FePensRurM!$B$2:$BJ$92,ROW($A50)- 1 - RegraSaída!S50,COLUMN(S$1)- 1 - RegraSaída!S50),0)*PSobreRurM!S50)*(1-txMortM!S50*FaPensRurM!S50) + FePensRurM!S50</f>
        <v>3110.6711831664848</v>
      </c>
      <c r="T50" s="99">
        <f>(S49 - IFERROR(INDEX(FePensRurM!$B$2:$BJ$92,ROW($A50)- 1 - RegraSaída!T50,COLUMN(T$1)- 1 - RegraSaída!T50),0)*PSobreRurM!T50)*(1-txMortM!T50*FaPensRurM!T50) + FePensRurM!T50</f>
        <v>4015.3918422722627</v>
      </c>
      <c r="U50" s="99">
        <f>(T49 - IFERROR(INDEX(FePensRurM!$B$2:$BJ$92,ROW($A50)- 1 - RegraSaída!U50,COLUMN(U$1)- 1 - RegraSaída!U50),0)*PSobreRurM!U50)*(1-txMortM!U50*FaPensRurM!U50) + FePensRurM!U50</f>
        <v>4899.7853161672101</v>
      </c>
      <c r="V50" s="99">
        <f>(U49 - IFERROR(INDEX(FePensRurM!$B$2:$BJ$92,ROW($A50)- 1 - RegraSaída!V50,COLUMN(V$1)- 1 - RegraSaída!V50),0)*PSobreRurM!V50)*(1-txMortM!V50*FaPensRurM!V50) + FePensRurM!V50</f>
        <v>5768.8960720257201</v>
      </c>
      <c r="W50" s="99">
        <f>(V49 - IFERROR(INDEX(FePensRurM!$B$2:$BJ$92,ROW($A50)- 1 - RegraSaída!W50,COLUMN(W$1)- 1 - RegraSaída!W50),0)*PSobreRurM!W50)*(1-txMortM!W50*FaPensRurM!W50) + FePensRurM!W50</f>
        <v>6529.848532287735</v>
      </c>
      <c r="X50" s="99">
        <f>(W49 - IFERROR(INDEX(FePensRurM!$B$2:$BJ$92,ROW($A50)- 1 - RegraSaída!X50,COLUMN(X$1)- 1 - RegraSaída!X50),0)*PSobreRurM!X50)*(1-txMortM!X50*FaPensRurM!X50) + FePensRurM!X50</f>
        <v>7190.5794950249692</v>
      </c>
      <c r="Y50" s="99">
        <f>(X49 - IFERROR(INDEX(FePensRurM!$B$2:$BJ$92,ROW($A50)- 1 - RegraSaída!Y50,COLUMN(Y$1)- 1 - RegraSaída!Y50),0)*PSobreRurM!Y50)*(1-txMortM!Y50*FaPensRurM!Y50) + FePensRurM!Y50</f>
        <v>7827.1825342041921</v>
      </c>
      <c r="Z50" s="99">
        <f>(Y49 - IFERROR(INDEX(FePensRurM!$B$2:$BJ$92,ROW($A50)- 1 - RegraSaída!Z50,COLUMN(Z$1)- 1 - RegraSaída!Z50),0)*PSobreRurM!Z50)*(1-txMortM!Z50*FaPensRurM!Z50) + FePensRurM!Z50</f>
        <v>8348.8922409556835</v>
      </c>
      <c r="AA50" s="99">
        <f>(Z49 - IFERROR(INDEX(FePensRurM!$B$2:$BJ$92,ROW($A50)- 1 - RegraSaída!AA50,COLUMN(AA$1)- 1 - RegraSaída!AA50),0)*PSobreRurM!AA50)*(1-txMortM!AA50*FaPensRurM!AA50) + FePensRurM!AA50</f>
        <v>8912.6938346523712</v>
      </c>
      <c r="AB50" s="99">
        <f>(AA49 - IFERROR(INDEX(FePensRurM!$B$2:$BJ$92,ROW($A50)- 1 - RegraSaída!AB50,COLUMN(AB$1)- 1 - RegraSaída!AB50),0)*PSobreRurM!AB50)*(1-txMortM!AB50*FaPensRurM!AB50) + FePensRurM!AB50</f>
        <v>9473.6729764324555</v>
      </c>
      <c r="AC50" s="99">
        <f>(AB49 - IFERROR(INDEX(FePensRurM!$B$2:$BJ$92,ROW($A50)- 1 - RegraSaída!AC50,COLUMN(AC$1)- 1 - RegraSaída!AC50),0)*PSobreRurM!AC50)*(1-txMortM!AC50*FaPensRurM!AC50) + FePensRurM!AC50</f>
        <v>10087.911504419133</v>
      </c>
      <c r="AD50" s="99">
        <f>(AC49 - IFERROR(INDEX(FePensRurM!$B$2:$BJ$92,ROW($A50)- 1 - RegraSaída!AD50,COLUMN(AD$1)- 1 - RegraSaída!AD50),0)*PSobreRurM!AD50)*(1-txMortM!AD50*FaPensRurM!AD50) + FePensRurM!AD50</f>
        <v>10709.878000900693</v>
      </c>
      <c r="AE50" s="99">
        <f>(AD49 - IFERROR(INDEX(FePensRurM!$B$2:$BJ$92,ROW($A50)- 1 - RegraSaída!AE50,COLUMN(AE$1)- 1 - RegraSaída!AE50),0)*PSobreRurM!AE50)*(1-txMortM!AE50*FaPensRurM!AE50) + FePensRurM!AE50</f>
        <v>11236.578020210989</v>
      </c>
      <c r="AF50" s="99">
        <f>(AE49 - IFERROR(INDEX(FePensRurM!$B$2:$BJ$92,ROW($A50)- 1 - RegraSaída!AF50,COLUMN(AF$1)- 1 - RegraSaída!AF50),0)*PSobreRurM!AF50)*(1-txMortM!AF50*FaPensRurM!AF50) + FePensRurM!AF50</f>
        <v>11326.85208232583</v>
      </c>
      <c r="AG50" s="99">
        <f>(AF49 - IFERROR(INDEX(FePensRurM!$B$2:$BJ$92,ROW($A50)- 1 - RegraSaída!AG50,COLUMN(AG$1)- 1 - RegraSaída!AG50),0)*PSobreRurM!AG50)*(1-txMortM!AG50*FaPensRurM!AG50) + FePensRurM!AG50</f>
        <v>11451.932633973052</v>
      </c>
      <c r="AH50" s="99">
        <f>(AG49 - IFERROR(INDEX(FePensRurM!$B$2:$BJ$92,ROW($A50)- 1 - RegraSaída!AH50,COLUMN(AH$1)- 1 - RegraSaída!AH50),0)*PSobreRurM!AH50)*(1-txMortM!AH50*FaPensRurM!AH50) + FePensRurM!AH50</f>
        <v>11577.766303303408</v>
      </c>
      <c r="AI50" s="99">
        <f>(AH49 - IFERROR(INDEX(FePensRurM!$B$2:$BJ$92,ROW($A50)- 1 - RegraSaída!AI50,COLUMN(AI$1)- 1 - RegraSaída!AI50),0)*PSobreRurM!AI50)*(1-txMortM!AI50*FaPensRurM!AI50) + FePensRurM!AI50</f>
        <v>11689.385706498584</v>
      </c>
      <c r="AJ50" s="99">
        <f>(AI49 - IFERROR(INDEX(FePensRurM!$B$2:$BJ$92,ROW($A50)- 1 - RegraSaída!AJ50,COLUMN(AJ$1)- 1 - RegraSaída!AJ50),0)*PSobreRurM!AJ50)*(1-txMortM!AJ50*FaPensRurM!AJ50) + FePensRurM!AJ50</f>
        <v>11808.767135207047</v>
      </c>
      <c r="AK50" s="99">
        <f>(AJ49 - IFERROR(INDEX(FePensRurM!$B$2:$BJ$92,ROW($A50)- 1 - RegraSaída!AK50,COLUMN(AK$1)- 1 - RegraSaída!AK50),0)*PSobreRurM!AK50)*(1-txMortM!AK50*FaPensRurM!AK50) + FePensRurM!AK50</f>
        <v>11796.657598501448</v>
      </c>
      <c r="AL50" s="99">
        <f>(AK49 - IFERROR(INDEX(FePensRurM!$B$2:$BJ$92,ROW($A50)- 1 - RegraSaída!AL50,COLUMN(AL$1)- 1 - RegraSaída!AL50),0)*PSobreRurM!AL50)*(1-txMortM!AL50*FaPensRurM!AL50) + FePensRurM!AL50</f>
        <v>11593.723266892795</v>
      </c>
      <c r="AM50" s="99">
        <f>(AL49 - IFERROR(INDEX(FePensRurM!$B$2:$BJ$92,ROW($A50)- 1 - RegraSaída!AM50,COLUMN(AM$1)- 1 - RegraSaída!AM50),0)*PSobreRurM!AM50)*(1-txMortM!AM50*FaPensRurM!AM50) + FePensRurM!AM50</f>
        <v>11276.423281913309</v>
      </c>
      <c r="AN50" s="99">
        <f>(AM49 - IFERROR(INDEX(FePensRurM!$B$2:$BJ$92,ROW($A50)- 1 - RegraSaída!AN50,COLUMN(AN$1)- 1 - RegraSaída!AN50),0)*PSobreRurM!AN50)*(1-txMortM!AN50*FaPensRurM!AN50) + FePensRurM!AN50</f>
        <v>10985.936408497259</v>
      </c>
      <c r="AO50" s="99">
        <f>(AN49 - IFERROR(INDEX(FePensRurM!$B$2:$BJ$92,ROW($A50)- 1 - RegraSaída!AO50,COLUMN(AO$1)- 1 - RegraSaída!AO50),0)*PSobreRurM!AO50)*(1-txMortM!AO50*FaPensRurM!AO50) + FePensRurM!AO50</f>
        <v>10693.043486051505</v>
      </c>
      <c r="AP50" s="99">
        <f>(AO49 - IFERROR(INDEX(FePensRurM!$B$2:$BJ$92,ROW($A50)- 1 - RegraSaída!AP50,COLUMN(AP$1)- 1 - RegraSaída!AP50),0)*PSobreRurM!AP50)*(1-txMortM!AP50*FaPensRurM!AP50) + FePensRurM!AP50</f>
        <v>10443.823281819439</v>
      </c>
      <c r="AQ50" s="99">
        <f>(AP49 - IFERROR(INDEX(FePensRurM!$B$2:$BJ$92,ROW($A50)- 1 - RegraSaída!AQ50,COLUMN(AQ$1)- 1 - RegraSaída!AQ50),0)*PSobreRurM!AQ50)*(1-txMortM!AQ50*FaPensRurM!AQ50) + FePensRurM!AQ50</f>
        <v>10273.708531536453</v>
      </c>
      <c r="AR50" s="99">
        <f>(AQ49 - IFERROR(INDEX(FePensRurM!$B$2:$BJ$92,ROW($A50)- 1 - RegraSaída!AR50,COLUMN(AR$1)- 1 - RegraSaída!AR50),0)*PSobreRurM!AR50)*(1-txMortM!AR50*FaPensRurM!AR50) + FePensRurM!AR50</f>
        <v>10155.172770763729</v>
      </c>
      <c r="AS50" s="99">
        <f>(AR49 - IFERROR(INDEX(FePensRurM!$B$2:$BJ$92,ROW($A50)- 1 - RegraSaída!AS50,COLUMN(AS$1)- 1 - RegraSaída!AS50),0)*PSobreRurM!AS50)*(1-txMortM!AS50*FaPensRurM!AS50) + FePensRurM!AS50</f>
        <v>10027.734745222429</v>
      </c>
      <c r="AT50" s="99">
        <f>(AS49 - IFERROR(INDEX(FePensRurM!$B$2:$BJ$92,ROW($A50)- 1 - RegraSaída!AT50,COLUMN(AT$1)- 1 - RegraSaída!AT50),0)*PSobreRurM!AT50)*(1-txMortM!AT50*FaPensRurM!AT50) + FePensRurM!AT50</f>
        <v>9900.6840524734725</v>
      </c>
      <c r="AU50" s="99">
        <f>(AT49 - IFERROR(INDEX(FePensRurM!$B$2:$BJ$92,ROW($A50)- 1 - RegraSaída!AU50,COLUMN(AU$1)- 1 - RegraSaída!AU50),0)*PSobreRurM!AU50)*(1-txMortM!AU50*FaPensRurM!AU50) + FePensRurM!AU50</f>
        <v>9783.4279495372539</v>
      </c>
      <c r="AV50" s="99">
        <f>(AU49 - IFERROR(INDEX(FePensRurM!$B$2:$BJ$92,ROW($A50)- 1 - RegraSaída!AV50,COLUMN(AV$1)- 1 - RegraSaída!AV50),0)*PSobreRurM!AV50)*(1-txMortM!AV50*FaPensRurM!AV50) + FePensRurM!AV50</f>
        <v>9675.4859293322188</v>
      </c>
      <c r="AW50" s="99">
        <f>(AV49 - IFERROR(INDEX(FePensRurM!$B$2:$BJ$92,ROW($A50)- 1 - RegraSaída!AW50,COLUMN(AW$1)- 1 - RegraSaída!AW50),0)*PSobreRurM!AW50)*(1-txMortM!AW50*FaPensRurM!AW50) + FePensRurM!AW50</f>
        <v>9578.4070588335398</v>
      </c>
      <c r="AX50" s="99">
        <f>(AW49 - IFERROR(INDEX(FePensRurM!$B$2:$BJ$92,ROW($A50)- 1 - RegraSaída!AX50,COLUMN(AX$1)- 1 - RegraSaída!AX50),0)*PSobreRurM!AX50)*(1-txMortM!AX50*FaPensRurM!AX50) + FePensRurM!AX50</f>
        <v>9490.0062098198341</v>
      </c>
      <c r="AY50" s="99">
        <f>(AX49 - IFERROR(INDEX(FePensRurM!$B$2:$BJ$92,ROW($A50)- 1 - RegraSaída!AY50,COLUMN(AY$1)- 1 - RegraSaída!AY50),0)*PSobreRurM!AY50)*(1-txMortM!AY50*FaPensRurM!AY50) + FePensRurM!AY50</f>
        <v>9410.0615045781415</v>
      </c>
      <c r="AZ50" s="99">
        <f>(AY49 - IFERROR(INDEX(FePensRurM!$B$2:$BJ$92,ROW($A50)- 1 - RegraSaída!AZ50,COLUMN(AZ$1)- 1 - RegraSaída!AZ50),0)*PSobreRurM!AZ50)*(1-txMortM!AZ50*FaPensRurM!AZ50) + FePensRurM!AZ50</f>
        <v>9336.3706843564833</v>
      </c>
      <c r="BA50" s="99">
        <f>(AZ49 - IFERROR(INDEX(FePensRurM!$B$2:$BJ$92,ROW($A50)- 1 - RegraSaída!BA50,COLUMN(BA$1)- 1 - RegraSaída!BA50),0)*PSobreRurM!BA50)*(1-txMortM!BA50*FaPensRurM!BA50) + FePensRurM!BA50</f>
        <v>9264.5681208036622</v>
      </c>
      <c r="BB50" s="99">
        <f>(BA49 - IFERROR(INDEX(FePensRurM!$B$2:$BJ$92,ROW($A50)- 1 - RegraSaída!BB50,COLUMN(BB$1)- 1 - RegraSaída!BB50),0)*PSobreRurM!BB50)*(1-txMortM!BB50*FaPensRurM!BB50) + FePensRurM!BB50</f>
        <v>9166.2081123536173</v>
      </c>
      <c r="BC50" s="99">
        <f>(BB49 - IFERROR(INDEX(FePensRurM!$B$2:$BJ$92,ROW($A50)- 1 - RegraSaída!BC50,COLUMN(BC$1)- 1 - RegraSaída!BC50),0)*PSobreRurM!BC50)*(1-txMortM!BC50*FaPensRurM!BC50) + FePensRurM!BC50</f>
        <v>9183.9667547647769</v>
      </c>
      <c r="BD50" s="99">
        <f>(BC49 - IFERROR(INDEX(FePensRurM!$B$2:$BJ$92,ROW($A50)- 1 - RegraSaída!BD50,COLUMN(BD$1)- 1 - RegraSaída!BD50),0)*PSobreRurM!BD50)*(1-txMortM!BD50*FaPensRurM!BD50) + FePensRurM!BD50</f>
        <v>9006.0455071128854</v>
      </c>
      <c r="BE50" s="99">
        <f>(BD49 - IFERROR(INDEX(FePensRurM!$B$2:$BJ$92,ROW($A50)- 1 - RegraSaída!BE50,COLUMN(BE$1)- 1 - RegraSaída!BE50),0)*PSobreRurM!BE50)*(1-txMortM!BE50*FaPensRurM!BE50) + FePensRurM!BE50</f>
        <v>8830.2357793577921</v>
      </c>
      <c r="BF50" s="99">
        <f>(BE49 - IFERROR(INDEX(FePensRurM!$B$2:$BJ$92,ROW($A50)- 1 - RegraSaída!BF50,COLUMN(BF$1)- 1 - RegraSaída!BF50),0)*PSobreRurM!BF50)*(1-txMortM!BF50*FaPensRurM!BF50) + FePensRurM!BF50</f>
        <v>8655.0933577023043</v>
      </c>
      <c r="BG50" s="99">
        <f>(BF49 - IFERROR(INDEX(FePensRurM!$B$2:$BJ$92,ROW($A50)- 1 - RegraSaída!BG50,COLUMN(BG$1)- 1 - RegraSaída!BG50),0)*PSobreRurM!BG50)*(1-txMortM!BG50*FaPensRurM!BG50) + FePensRurM!BG50</f>
        <v>8483.1403139520608</v>
      </c>
      <c r="BH50" s="99">
        <f>(BG49 - IFERROR(INDEX(FePensRurM!$B$2:$BJ$92,ROW($A50)- 1 - RegraSaída!BH50,COLUMN(BH$1)- 1 - RegraSaída!BH50),0)*PSobreRurM!BH50)*(1-txMortM!BH50*FaPensRurM!BH50) + FePensRurM!BH50</f>
        <v>8311.3544385056939</v>
      </c>
      <c r="BI50" s="99">
        <f>(BH49 - IFERROR(INDEX(FePensRurM!$B$2:$BJ$92,ROW($A50)- 1 - RegraSaída!BI50,COLUMN(BI$1)- 1 - RegraSaída!BI50),0)*PSobreRurM!BI50)*(1-txMortM!BI50*FaPensRurM!BI50) + FePensRurM!BI50</f>
        <v>8142.4330132277055</v>
      </c>
      <c r="BJ50" s="99">
        <f>(BI49 - IFERROR(INDEX(FePensRurM!$B$2:$BJ$92,ROW($A50)- 1 - RegraSaída!BJ50,COLUMN(BJ$1)- 1 - RegraSaída!BJ50),0)*PSobreRurM!BJ50)*(1-txMortM!BJ50*FaPensRurM!BJ50) + FePensRurM!BJ50</f>
        <v>7981.5565785086783</v>
      </c>
    </row>
    <row r="51" spans="1:62" x14ac:dyDescent="0.3">
      <c r="A51" s="94">
        <v>49</v>
      </c>
      <c r="B51" s="95"/>
      <c r="C51" s="95"/>
      <c r="D51" s="95"/>
      <c r="E51" s="95"/>
      <c r="F51" s="95"/>
      <c r="G51" s="95"/>
      <c r="H51" s="95"/>
      <c r="I51" s="95"/>
      <c r="J51" s="95"/>
      <c r="K51" s="95"/>
      <c r="L51" s="95"/>
      <c r="M51" s="95"/>
      <c r="N51" s="95"/>
      <c r="O51" s="95"/>
      <c r="P51" s="96"/>
      <c r="Q51" s="99">
        <f>(P50 - IFERROR(INDEX(FePensRurM!$B$2:$BJ$92,ROW($A51)- 1 - RegraSaída!Q51,COLUMN(Q$1)- 1 - RegraSaída!Q51),0)*PSobreRurM!Q51)*(1-txMortM!Q51*FaPensRurM!Q51) + FePensRurM!Q51</f>
        <v>1152.6806178230763</v>
      </c>
      <c r="R51" s="99">
        <f>(Q50 - IFERROR(INDEX(FePensRurM!$B$2:$BJ$92,ROW($A51)- 1 - RegraSaída!R51,COLUMN(R$1)- 1 - RegraSaída!R51),0)*PSobreRurM!R51)*(1-txMortM!R51*FaPensRurM!R51) + FePensRurM!R51</f>
        <v>2285.3351398414788</v>
      </c>
      <c r="S51" s="99">
        <f>(R50 - IFERROR(INDEX(FePensRurM!$B$2:$BJ$92,ROW($A51)- 1 - RegraSaída!S51,COLUMN(S$1)- 1 - RegraSaída!S51),0)*PSobreRurM!S51)*(1-txMortM!S51*FaPensRurM!S51) + FePensRurM!S51</f>
        <v>3292.4625244955573</v>
      </c>
      <c r="T51" s="99">
        <f>(S50 - IFERROR(INDEX(FePensRurM!$B$2:$BJ$92,ROW($A51)- 1 - RegraSaída!T51,COLUMN(T$1)- 1 - RegraSaída!T51),0)*PSobreRurM!T51)*(1-txMortM!T51*FaPensRurM!T51) + FePensRurM!T51</f>
        <v>4234.2211941023543</v>
      </c>
      <c r="U51" s="99">
        <f>(T50 - IFERROR(INDEX(FePensRurM!$B$2:$BJ$92,ROW($A51)- 1 - RegraSaída!U51,COLUMN(U$1)- 1 - RegraSaída!U51),0)*PSobreRurM!U51)*(1-txMortM!U51*FaPensRurM!U51) + FePensRurM!U51</f>
        <v>5126.3003056793277</v>
      </c>
      <c r="V51" s="99">
        <f>(U50 - IFERROR(INDEX(FePensRurM!$B$2:$BJ$92,ROW($A51)- 1 - RegraSaída!V51,COLUMN(V$1)- 1 - RegraSaída!V51),0)*PSobreRurM!V51)*(1-txMortM!V51*FaPensRurM!V51) + FePensRurM!V51</f>
        <v>6000.1744347118884</v>
      </c>
      <c r="W51" s="99">
        <f>(V50 - IFERROR(INDEX(FePensRurM!$B$2:$BJ$92,ROW($A51)- 1 - RegraSaída!W51,COLUMN(W$1)- 1 - RegraSaída!W51),0)*PSobreRurM!W51)*(1-txMortM!W51*FaPensRurM!W51) + FePensRurM!W51</f>
        <v>6859.6167036267925</v>
      </c>
      <c r="X51" s="99">
        <f>(W50 - IFERROR(INDEX(FePensRurM!$B$2:$BJ$92,ROW($A51)- 1 - RegraSaída!X51,COLUMN(X$1)- 1 - RegraSaída!X51),0)*PSobreRurM!X51)*(1-txMortM!X51*FaPensRurM!X51) + FePensRurM!X51</f>
        <v>7612.036303046747</v>
      </c>
      <c r="Y51" s="99">
        <f>(X50 - IFERROR(INDEX(FePensRurM!$B$2:$BJ$92,ROW($A51)- 1 - RegraSaída!Y51,COLUMN(Y$1)- 1 - RegraSaída!Y51),0)*PSobreRurM!Y51)*(1-txMortM!Y51*FaPensRurM!Y51) + FePensRurM!Y51</f>
        <v>8265.4274325977076</v>
      </c>
      <c r="Z51" s="99">
        <f>(Y50 - IFERROR(INDEX(FePensRurM!$B$2:$BJ$92,ROW($A51)- 1 - RegraSaída!Z51,COLUMN(Z$1)- 1 - RegraSaída!Z51),0)*PSobreRurM!Z51)*(1-txMortM!Z51*FaPensRurM!Z51) + FePensRurM!Z51</f>
        <v>8895.4831082045712</v>
      </c>
      <c r="AA51" s="99">
        <f>(Z50 - IFERROR(INDEX(FePensRurM!$B$2:$BJ$92,ROW($A51)- 1 - RegraSaída!AA51,COLUMN(AA$1)- 1 - RegraSaída!AA51),0)*PSobreRurM!AA51)*(1-txMortM!AA51*FaPensRurM!AA51) + FePensRurM!AA51</f>
        <v>9411.3299455551496</v>
      </c>
      <c r="AB51" s="99">
        <f>(AA50 - IFERROR(INDEX(FePensRurM!$B$2:$BJ$92,ROW($A51)- 1 - RegraSaída!AB51,COLUMN(AB$1)- 1 - RegraSaída!AB51),0)*PSobreRurM!AB51)*(1-txMortM!AB51*FaPensRurM!AB51) + FePensRurM!AB51</f>
        <v>9974.9754621802986</v>
      </c>
      <c r="AC51" s="99">
        <f>(AB50 - IFERROR(INDEX(FePensRurM!$B$2:$BJ$92,ROW($A51)- 1 - RegraSaída!AC51,COLUMN(AC$1)- 1 - RegraSaída!AC51),0)*PSobreRurM!AC51)*(1-txMortM!AC51*FaPensRurM!AC51) + FePensRurM!AC51</f>
        <v>10544.902040595072</v>
      </c>
      <c r="AD51" s="99">
        <f>(AC50 - IFERROR(INDEX(FePensRurM!$B$2:$BJ$92,ROW($A51)- 1 - RegraSaída!AD51,COLUMN(AD$1)- 1 - RegraSaída!AD51),0)*PSobreRurM!AD51)*(1-txMortM!AD51*FaPensRurM!AD51) + FePensRurM!AD51</f>
        <v>11173.301254297225</v>
      </c>
      <c r="AE51" s="99">
        <f>(AD50 - IFERROR(INDEX(FePensRurM!$B$2:$BJ$92,ROW($A51)- 1 - RegraSaída!AE51,COLUMN(AE$1)- 1 - RegraSaída!AE51),0)*PSobreRurM!AE51)*(1-txMortM!AE51*FaPensRurM!AE51) + FePensRurM!AE51</f>
        <v>11807.571000909402</v>
      </c>
      <c r="AF51" s="99">
        <f>(AE50 - IFERROR(INDEX(FePensRurM!$B$2:$BJ$92,ROW($A51)- 1 - RegraSaída!AF51,COLUMN(AF$1)- 1 - RegraSaída!AF51),0)*PSobreRurM!AF51)*(1-txMortM!AF51*FaPensRurM!AF51) + FePensRurM!AF51</f>
        <v>11885.370271074342</v>
      </c>
      <c r="AG51" s="99">
        <f>(AF50 - IFERROR(INDEX(FePensRurM!$B$2:$BJ$92,ROW($A51)- 1 - RegraSaída!AG51,COLUMN(AG$1)- 1 - RegraSaída!AG51),0)*PSobreRurM!AG51)*(1-txMortM!AG51*FaPensRurM!AG51) + FePensRurM!AG51</f>
        <v>11991.667501082426</v>
      </c>
      <c r="AH51" s="99">
        <f>(AG50 - IFERROR(INDEX(FePensRurM!$B$2:$BJ$92,ROW($A51)- 1 - RegraSaída!AH51,COLUMN(AH$1)- 1 - RegraSaída!AH51),0)*PSobreRurM!AH51)*(1-txMortM!AH51*FaPensRurM!AH51) + FePensRurM!AH51</f>
        <v>12131.450208857335</v>
      </c>
      <c r="AI51" s="99">
        <f>(AH50 - IFERROR(INDEX(FePensRurM!$B$2:$BJ$92,ROW($A51)- 1 - RegraSaída!AI51,COLUMN(AI$1)- 1 - RegraSaída!AI51),0)*PSobreRurM!AI51)*(1-txMortM!AI51*FaPensRurM!AI51) + FePensRurM!AI51</f>
        <v>12271.265695714992</v>
      </c>
      <c r="AJ51" s="99">
        <f>(AI50 - IFERROR(INDEX(FePensRurM!$B$2:$BJ$92,ROW($A51)- 1 - RegraSaída!AJ51,COLUMN(AJ$1)- 1 - RegraSaída!AJ51),0)*PSobreRurM!AJ51)*(1-txMortM!AJ51*FaPensRurM!AJ51) + FePensRurM!AJ51</f>
        <v>12396.536166379425</v>
      </c>
      <c r="AK51" s="99">
        <f>(AJ50 - IFERROR(INDEX(FePensRurM!$B$2:$BJ$92,ROW($A51)- 1 - RegraSaída!AK51,COLUMN(AK$1)- 1 - RegraSaída!AK51),0)*PSobreRurM!AK51)*(1-txMortM!AK51*FaPensRurM!AK51) + FePensRurM!AK51</f>
        <v>12529.96985240357</v>
      </c>
      <c r="AL51" s="99">
        <f>(AK50 - IFERROR(INDEX(FePensRurM!$B$2:$BJ$92,ROW($A51)- 1 - RegraSaída!AL51,COLUMN(AL$1)- 1 - RegraSaída!AL51),0)*PSobreRurM!AL51)*(1-txMortM!AL51*FaPensRurM!AL51) + FePensRurM!AL51</f>
        <v>12523.793229480334</v>
      </c>
      <c r="AM51" s="99">
        <f>(AL50 - IFERROR(INDEX(FePensRurM!$B$2:$BJ$92,ROW($A51)- 1 - RegraSaída!AM51,COLUMN(AM$1)- 1 - RegraSaída!AM51),0)*PSobreRurM!AM51)*(1-txMortM!AM51*FaPensRurM!AM51) + FePensRurM!AM51</f>
        <v>12316.783907450616</v>
      </c>
      <c r="AN51" s="99">
        <f>(AM50 - IFERROR(INDEX(FePensRurM!$B$2:$BJ$92,ROW($A51)- 1 - RegraSaída!AN51,COLUMN(AN$1)- 1 - RegraSaída!AN51),0)*PSobreRurM!AN51)*(1-txMortM!AN51*FaPensRurM!AN51) + FePensRurM!AN51</f>
        <v>11989.349105536723</v>
      </c>
      <c r="AO51" s="99">
        <f>(AN50 - IFERROR(INDEX(FePensRurM!$B$2:$BJ$92,ROW($A51)- 1 - RegraSaída!AO51,COLUMN(AO$1)- 1 - RegraSaída!AO51),0)*PSobreRurM!AO51)*(1-txMortM!AO51*FaPensRurM!AO51) + FePensRurM!AO51</f>
        <v>11689.576413723586</v>
      </c>
      <c r="AP51" s="99">
        <f>(AO50 - IFERROR(INDEX(FePensRurM!$B$2:$BJ$92,ROW($A51)- 1 - RegraSaída!AP51,COLUMN(AP$1)- 1 - RegraSaída!AP51),0)*PSobreRurM!AP51)*(1-txMortM!AP51*FaPensRurM!AP51) + FePensRurM!AP51</f>
        <v>11385.829537601874</v>
      </c>
      <c r="AQ51" s="99">
        <f>(AP50 - IFERROR(INDEX(FePensRurM!$B$2:$BJ$92,ROW($A51)- 1 - RegraSaída!AQ51,COLUMN(AQ$1)- 1 - RegraSaída!AQ51),0)*PSobreRurM!AQ51)*(1-txMortM!AQ51*FaPensRurM!AQ51) + FePensRurM!AQ51</f>
        <v>11128.993083950994</v>
      </c>
      <c r="AR51" s="99">
        <f>(AQ50 - IFERROR(INDEX(FePensRurM!$B$2:$BJ$92,ROW($A51)- 1 - RegraSaída!AR51,COLUMN(AR$1)- 1 - RegraSaída!AR51),0)*PSobreRurM!AR51)*(1-txMortM!AR51*FaPensRurM!AR51) + FePensRurM!AR51</f>
        <v>10955.781499573286</v>
      </c>
      <c r="AS51" s="99">
        <f>(AR50 - IFERROR(INDEX(FePensRurM!$B$2:$BJ$92,ROW($A51)- 1 - RegraSaída!AS51,COLUMN(AS$1)- 1 - RegraSaída!AS51),0)*PSobreRurM!AS51)*(1-txMortM!AS51*FaPensRurM!AS51) + FePensRurM!AS51</f>
        <v>10837.310320598534</v>
      </c>
      <c r="AT51" s="99">
        <f>(AS50 - IFERROR(INDEX(FePensRurM!$B$2:$BJ$92,ROW($A51)- 1 - RegraSaída!AT51,COLUMN(AT$1)- 1 - RegraSaída!AT51),0)*PSobreRurM!AT51)*(1-txMortM!AT51*FaPensRurM!AT51) + FePensRurM!AT51</f>
        <v>10707.851968288936</v>
      </c>
      <c r="AU51" s="99">
        <f>(AT50 - IFERROR(INDEX(FePensRurM!$B$2:$BJ$92,ROW($A51)- 1 - RegraSaída!AU51,COLUMN(AU$1)- 1 - RegraSaída!AU51),0)*PSobreRurM!AU51)*(1-txMortM!AU51*FaPensRurM!AU51) + FePensRurM!AU51</f>
        <v>10576.736956682169</v>
      </c>
      <c r="AV51" s="99">
        <f>(AU50 - IFERROR(INDEX(FePensRurM!$B$2:$BJ$92,ROW($A51)- 1 - RegraSaída!AV51,COLUMN(AV$1)- 1 - RegraSaída!AV51),0)*PSobreRurM!AV51)*(1-txMortM!AV51*FaPensRurM!AV51) + FePensRurM!AV51</f>
        <v>10455.901291272621</v>
      </c>
      <c r="AW51" s="99">
        <f>(AV50 - IFERROR(INDEX(FePensRurM!$B$2:$BJ$92,ROW($A51)- 1 - RegraSaída!AW51,COLUMN(AW$1)- 1 - RegraSaída!AW51),0)*PSobreRurM!AW51)*(1-txMortM!AW51*FaPensRurM!AW51) + FePensRurM!AW51</f>
        <v>10346.531910647163</v>
      </c>
      <c r="AX51" s="99">
        <f>(AW50 - IFERROR(INDEX(FePensRurM!$B$2:$BJ$92,ROW($A51)- 1 - RegraSaída!AX51,COLUMN(AX$1)- 1 - RegraSaída!AX51),0)*PSobreRurM!AX51)*(1-txMortM!AX51*FaPensRurM!AX51) + FePensRurM!AX51</f>
        <v>10249.059990561102</v>
      </c>
      <c r="AY51" s="99">
        <f>(AX50 - IFERROR(INDEX(FePensRurM!$B$2:$BJ$92,ROW($A51)- 1 - RegraSaída!AY51,COLUMN(AY$1)- 1 - RegraSaída!AY51),0)*PSobreRurM!AY51)*(1-txMortM!AY51*FaPensRurM!AY51) + FePensRurM!AY51</f>
        <v>10161.141870465661</v>
      </c>
      <c r="AZ51" s="99">
        <f>(AY50 - IFERROR(INDEX(FePensRurM!$B$2:$BJ$92,ROW($A51)- 1 - RegraSaída!AZ51,COLUMN(AZ$1)- 1 - RegraSaída!AZ51),0)*PSobreRurM!AZ51)*(1-txMortM!AZ51*FaPensRurM!AZ51) + FePensRurM!AZ51</f>
        <v>10081.313973278671</v>
      </c>
      <c r="BA51" s="99">
        <f>(AZ50 - IFERROR(INDEX(FePensRurM!$B$2:$BJ$92,ROW($A51)- 1 - RegraSaída!BA51,COLUMN(BA$1)- 1 - RegraSaída!BA51),0)*PSobreRurM!BA51)*(1-txMortM!BA51*FaPensRurM!BA51) + FePensRurM!BA51</f>
        <v>10007.703943867453</v>
      </c>
      <c r="BB51" s="99">
        <f>(BA50 - IFERROR(INDEX(FePensRurM!$B$2:$BJ$92,ROW($A51)- 1 - RegraSaída!BB51,COLUMN(BB$1)- 1 - RegraSaída!BB51),0)*PSobreRurM!BB51)*(1-txMortM!BB51*FaPensRurM!BB51) + FePensRurM!BB51</f>
        <v>9936.9320743709031</v>
      </c>
      <c r="BC51" s="99">
        <f>(BB50 - IFERROR(INDEX(FePensRurM!$B$2:$BJ$92,ROW($A51)- 1 - RegraSaída!BC51,COLUMN(BC$1)- 1 - RegraSaída!BC51),0)*PSobreRurM!BC51)*(1-txMortM!BC51*FaPensRurM!BC51) + FePensRurM!BC51</f>
        <v>9837.3169892574733</v>
      </c>
      <c r="BD51" s="99">
        <f>(BC50 - IFERROR(INDEX(FePensRurM!$B$2:$BJ$92,ROW($A51)- 1 - RegraSaída!BD51,COLUMN(BD$1)- 1 - RegraSaída!BD51),0)*PSobreRurM!BD51)*(1-txMortM!BD51*FaPensRurM!BD51) + FePensRurM!BD51</f>
        <v>9861.3346018715492</v>
      </c>
      <c r="BE51" s="99">
        <f>(BD50 - IFERROR(INDEX(FePensRurM!$B$2:$BJ$92,ROW($A51)- 1 - RegraSaída!BE51,COLUMN(BE$1)- 1 - RegraSaída!BE51),0)*PSobreRurM!BE51)*(1-txMortM!BE51*FaPensRurM!BE51) + FePensRurM!BE51</f>
        <v>9674.6554967306874</v>
      </c>
      <c r="BF51" s="99">
        <f>(BE50 - IFERROR(INDEX(FePensRurM!$B$2:$BJ$92,ROW($A51)- 1 - RegraSaída!BF51,COLUMN(BF$1)- 1 - RegraSaída!BF51),0)*PSobreRurM!BF51)*(1-txMortM!BF51*FaPensRurM!BF51) + FePensRurM!BF51</f>
        <v>9490.347210944803</v>
      </c>
      <c r="BG51" s="99">
        <f>(BF50 - IFERROR(INDEX(FePensRurM!$B$2:$BJ$92,ROW($A51)- 1 - RegraSaída!BG51,COLUMN(BG$1)- 1 - RegraSaída!BG51),0)*PSobreRurM!BG51)*(1-txMortM!BG51*FaPensRurM!BG51) + FePensRurM!BG51</f>
        <v>9306.9782601568331</v>
      </c>
      <c r="BH51" s="99">
        <f>(BG50 - IFERROR(INDEX(FePensRurM!$B$2:$BJ$92,ROW($A51)- 1 - RegraSaída!BH51,COLUMN(BH$1)- 1 - RegraSaída!BH51),0)*PSobreRurM!BH51)*(1-txMortM!BH51*FaPensRurM!BH51) + FePensRurM!BH51</f>
        <v>9126.0852589260321</v>
      </c>
      <c r="BI51" s="99">
        <f>(BH50 - IFERROR(INDEX(FePensRurM!$B$2:$BJ$92,ROW($A51)- 1 - RegraSaída!BI51,COLUMN(BI$1)- 1 - RegraSaída!BI51),0)*PSobreRurM!BI51)*(1-txMortM!BI51*FaPensRurM!BI51) + FePensRurM!BI51</f>
        <v>8945.2674008267313</v>
      </c>
      <c r="BJ51" s="99">
        <f>(BI50 - IFERROR(INDEX(FePensRurM!$B$2:$BJ$92,ROW($A51)- 1 - RegraSaída!BJ51,COLUMN(BJ$1)- 1 - RegraSaída!BJ51),0)*PSobreRurM!BJ51)*(1-txMortM!BJ51*FaPensRurM!BJ51) + FePensRurM!BJ51</f>
        <v>8774.6608767546077</v>
      </c>
    </row>
    <row r="52" spans="1:62" x14ac:dyDescent="0.3">
      <c r="A52" s="94">
        <v>50</v>
      </c>
      <c r="B52" s="95"/>
      <c r="C52" s="95"/>
      <c r="D52" s="95"/>
      <c r="E52" s="95"/>
      <c r="F52" s="95"/>
      <c r="G52" s="95"/>
      <c r="H52" s="95"/>
      <c r="I52" s="95"/>
      <c r="J52" s="95"/>
      <c r="K52" s="95"/>
      <c r="L52" s="95"/>
      <c r="M52" s="95"/>
      <c r="N52" s="95"/>
      <c r="O52" s="95"/>
      <c r="P52" s="96"/>
      <c r="Q52" s="99">
        <f>(P51 - IFERROR(INDEX(FePensRurM!$B$2:$BJ$92,ROW($A52)- 1 - RegraSaída!Q52,COLUMN(Q$1)- 1 - RegraSaída!Q52),0)*PSobreRurM!Q52)*(1-txMortM!Q52*FaPensRurM!Q52) + FePensRurM!Q52</f>
        <v>1304.2876869607924</v>
      </c>
      <c r="R52" s="99">
        <f>(Q51 - IFERROR(INDEX(FePensRurM!$B$2:$BJ$92,ROW($A52)- 1 - RegraSaída!R52,COLUMN(R$1)- 1 - RegraSaída!R52),0)*PSobreRurM!R52)*(1-txMortM!R52*FaPensRurM!R52) + FePensRurM!R52</f>
        <v>2461.1079695043154</v>
      </c>
      <c r="S52" s="99">
        <f>(R51 - IFERROR(INDEX(FePensRurM!$B$2:$BJ$92,ROW($A52)- 1 - RegraSaída!S52,COLUMN(S$1)- 1 - RegraSaída!S52),0)*PSobreRurM!S52)*(1-txMortM!S52*FaPensRurM!S52) + FePensRurM!S52</f>
        <v>3592.6691564986404</v>
      </c>
      <c r="T52" s="99">
        <f>(S51 - IFERROR(INDEX(FePensRurM!$B$2:$BJ$92,ROW($A52)- 1 - RegraSaída!T52,COLUMN(T$1)- 1 - RegraSaída!T52),0)*PSobreRurM!T52)*(1-txMortM!T52*FaPensRurM!T52) + FePensRurM!T52</f>
        <v>4590.4804922902658</v>
      </c>
      <c r="U52" s="99">
        <f>(T51 - IFERROR(INDEX(FePensRurM!$B$2:$BJ$92,ROW($A52)- 1 - RegraSaída!U52,COLUMN(U$1)- 1 - RegraSaída!U52),0)*PSobreRurM!U52)*(1-txMortM!U52*FaPensRurM!U52) + FePensRurM!U52</f>
        <v>5517.783290094867</v>
      </c>
      <c r="V52" s="99">
        <f>(U51 - IFERROR(INDEX(FePensRurM!$B$2:$BJ$92,ROW($A52)- 1 - RegraSaída!V52,COLUMN(V$1)- 1 - RegraSaída!V52),0)*PSobreRurM!V52)*(1-txMortM!V52*FaPensRurM!V52) + FePensRurM!V52</f>
        <v>6397.8707458864192</v>
      </c>
      <c r="W52" s="99">
        <f>(V51 - IFERROR(INDEX(FePensRurM!$B$2:$BJ$92,ROW($A52)- 1 - RegraSaída!W52,COLUMN(W$1)- 1 - RegraSaída!W52),0)*PSobreRurM!W52)*(1-txMortM!W52*FaPensRurM!W52) + FePensRurM!W52</f>
        <v>7262.266291925016</v>
      </c>
      <c r="X52" s="99">
        <f>(W51 - IFERROR(INDEX(FePensRurM!$B$2:$BJ$92,ROW($A52)- 1 - RegraSaída!X52,COLUMN(X$1)- 1 - RegraSaída!X52),0)*PSobreRurM!X52)*(1-txMortM!X52*FaPensRurM!X52) + FePensRurM!X52</f>
        <v>8111.9896301002846</v>
      </c>
      <c r="Y52" s="99">
        <f>(X51 - IFERROR(INDEX(FePensRurM!$B$2:$BJ$92,ROW($A52)- 1 - RegraSaída!Y52,COLUMN(Y$1)- 1 - RegraSaída!Y52),0)*PSobreRurM!Y52)*(1-txMortM!Y52*FaPensRurM!Y52) + FePensRurM!Y52</f>
        <v>8855.9108207802255</v>
      </c>
      <c r="Z52" s="99">
        <f>(Y51 - IFERROR(INDEX(FePensRurM!$B$2:$BJ$92,ROW($A52)- 1 - RegraSaída!Z52,COLUMN(Z$1)- 1 - RegraSaída!Z52),0)*PSobreRurM!Z52)*(1-txMortM!Z52*FaPensRurM!Z52) + FePensRurM!Z52</f>
        <v>9502.991807019569</v>
      </c>
      <c r="AA52" s="99">
        <f>(Z51 - IFERROR(INDEX(FePensRurM!$B$2:$BJ$92,ROW($A52)- 1 - RegraSaída!AA52,COLUMN(AA$1)- 1 - RegraSaída!AA52),0)*PSobreRurM!AA52)*(1-txMortM!AA52*FaPensRurM!AA52) + FePensRurM!AA52</f>
        <v>10127.21472074819</v>
      </c>
      <c r="AB52" s="99">
        <f>(AA51 - IFERROR(INDEX(FePensRurM!$B$2:$BJ$92,ROW($A52)- 1 - RegraSaída!AB52,COLUMN(AB$1)- 1 - RegraSaída!AB52),0)*PSobreRurM!AB52)*(1-txMortM!AB52*FaPensRurM!AB52) + FePensRurM!AB52</f>
        <v>10637.769153727346</v>
      </c>
      <c r="AC52" s="99">
        <f>(AB51 - IFERROR(INDEX(FePensRurM!$B$2:$BJ$92,ROW($A52)- 1 - RegraSaída!AC52,COLUMN(AC$1)- 1 - RegraSaída!AC52),0)*PSobreRurM!AC52)*(1-txMortM!AC52*FaPensRurM!AC52) + FePensRurM!AC52</f>
        <v>11203.440167599891</v>
      </c>
      <c r="AD52" s="99">
        <f>(AC51 - IFERROR(INDEX(FePensRurM!$B$2:$BJ$92,ROW($A52)- 1 - RegraSaída!AD52,COLUMN(AD$1)- 1 - RegraSaída!AD52),0)*PSobreRurM!AD52)*(1-txMortM!AD52*FaPensRurM!AD52) + FePensRurM!AD52</f>
        <v>11785.657107426196</v>
      </c>
      <c r="AE52" s="99">
        <f>(AD51 - IFERROR(INDEX(FePensRurM!$B$2:$BJ$92,ROW($A52)- 1 - RegraSaída!AE52,COLUMN(AE$1)- 1 - RegraSaída!AE52),0)*PSobreRurM!AE52)*(1-txMortM!AE52*FaPensRurM!AE52) + FePensRurM!AE52</f>
        <v>12432.097282927167</v>
      </c>
      <c r="AF52" s="99">
        <f>(AE51 - IFERROR(INDEX(FePensRurM!$B$2:$BJ$92,ROW($A52)- 1 - RegraSaída!AF52,COLUMN(AF$1)- 1 - RegraSaída!AF52),0)*PSobreRurM!AF52)*(1-txMortM!AF52*FaPensRurM!AF52) + FePensRurM!AF52</f>
        <v>12548.384961624603</v>
      </c>
      <c r="AG52" s="99">
        <f>(AF51 - IFERROR(INDEX(FePensRurM!$B$2:$BJ$92,ROW($A52)- 1 - RegraSaída!AG52,COLUMN(AG$1)- 1 - RegraSaída!AG52),0)*PSobreRurM!AG52)*(1-txMortM!AG52*FaPensRurM!AG52) + FePensRurM!AG52</f>
        <v>12644.985995841451</v>
      </c>
      <c r="AH52" s="99">
        <f>(AG51 - IFERROR(INDEX(FePensRurM!$B$2:$BJ$92,ROW($A52)- 1 - RegraSaída!AH52,COLUMN(AH$1)- 1 - RegraSaída!AH52),0)*PSobreRurM!AH52)*(1-txMortM!AH52*FaPensRurM!AH52) + FePensRurM!AH52</f>
        <v>12767.87321145551</v>
      </c>
      <c r="AI52" s="99">
        <f>(AH51 - IFERROR(INDEX(FePensRurM!$B$2:$BJ$92,ROW($A52)- 1 - RegraSaída!AI52,COLUMN(AI$1)- 1 - RegraSaída!AI52),0)*PSobreRurM!AI52)*(1-txMortM!AI52*FaPensRurM!AI52) + FePensRurM!AI52</f>
        <v>12924.691128757873</v>
      </c>
      <c r="AJ52" s="99">
        <f>(AI51 - IFERROR(INDEX(FePensRurM!$B$2:$BJ$92,ROW($A52)- 1 - RegraSaída!AJ52,COLUMN(AJ$1)- 1 - RegraSaída!AJ52),0)*PSobreRurM!AJ52)*(1-txMortM!AJ52*FaPensRurM!AJ52) + FePensRurM!AJ52</f>
        <v>13081.833002308344</v>
      </c>
      <c r="AK52" s="99">
        <f>(AJ51 - IFERROR(INDEX(FePensRurM!$B$2:$BJ$92,ROW($A52)- 1 - RegraSaída!AK52,COLUMN(AK$1)- 1 - RegraSaída!AK52),0)*PSobreRurM!AK52)*(1-txMortM!AK52*FaPensRurM!AK52) + FePensRurM!AK52</f>
        <v>13223.633737748189</v>
      </c>
      <c r="AL52" s="99">
        <f>(AK51 - IFERROR(INDEX(FePensRurM!$B$2:$BJ$92,ROW($A52)- 1 - RegraSaída!AL52,COLUMN(AL$1)- 1 - RegraSaída!AL52),0)*PSobreRurM!AL52)*(1-txMortM!AL52*FaPensRurM!AL52) + FePensRurM!AL52</f>
        <v>13374.03304933753</v>
      </c>
      <c r="AM52" s="99">
        <f>(AL51 - IFERROR(INDEX(FePensRurM!$B$2:$BJ$92,ROW($A52)- 1 - RegraSaída!AM52,COLUMN(AM$1)- 1 - RegraSaída!AM52),0)*PSobreRurM!AM52)*(1-txMortM!AM52*FaPensRurM!AM52) + FePensRurM!AM52</f>
        <v>13375.965044563163</v>
      </c>
      <c r="AN52" s="99">
        <f>(AM51 - IFERROR(INDEX(FePensRurM!$B$2:$BJ$92,ROW($A52)- 1 - RegraSaída!AN52,COLUMN(AN$1)- 1 - RegraSaída!AN52),0)*PSobreRurM!AN52)*(1-txMortM!AN52*FaPensRurM!AN52) + FePensRurM!AN52</f>
        <v>13166.545118228514</v>
      </c>
      <c r="AO52" s="99">
        <f>(AN51 - IFERROR(INDEX(FePensRurM!$B$2:$BJ$92,ROW($A52)- 1 - RegraSaída!AO52,COLUMN(AO$1)- 1 - RegraSaída!AO52),0)*PSobreRurM!AO52)*(1-txMortM!AO52*FaPensRurM!AO52) + FePensRurM!AO52</f>
        <v>12828.15440355696</v>
      </c>
      <c r="AP52" s="99">
        <f>(AO51 - IFERROR(INDEX(FePensRurM!$B$2:$BJ$92,ROW($A52)- 1 - RegraSaída!AP52,COLUMN(AP$1)- 1 - RegraSaída!AP52),0)*PSobreRurM!AP52)*(1-txMortM!AP52*FaPensRurM!AP52) + FePensRurM!AP52</f>
        <v>12517.766271398837</v>
      </c>
      <c r="AQ52" s="99">
        <f>(AP51 - IFERROR(INDEX(FePensRurM!$B$2:$BJ$92,ROW($A52)- 1 - RegraSaída!AQ52,COLUMN(AQ$1)- 1 - RegraSaída!AQ52),0)*PSobreRurM!AQ52)*(1-txMortM!AQ52*FaPensRurM!AQ52) + FePensRurM!AQ52</f>
        <v>12202.440577986032</v>
      </c>
      <c r="AR52" s="99">
        <f>(AQ51 - IFERROR(INDEX(FePensRurM!$B$2:$BJ$92,ROW($A52)- 1 - RegraSaída!AR52,COLUMN(AR$1)- 1 - RegraSaída!AR52),0)*PSobreRurM!AR52)*(1-txMortM!AR52*FaPensRurM!AR52) + FePensRurM!AR52</f>
        <v>11937.227065169533</v>
      </c>
      <c r="AS52" s="99">
        <f>(AR51 - IFERROR(INDEX(FePensRurM!$B$2:$BJ$92,ROW($A52)- 1 - RegraSaída!AS52,COLUMN(AS$1)- 1 - RegraSaída!AS52),0)*PSobreRurM!AS52)*(1-txMortM!AS52*FaPensRurM!AS52) + FePensRurM!AS52</f>
        <v>11760.781138033311</v>
      </c>
      <c r="AT52" s="99">
        <f>(AS51 - IFERROR(INDEX(FePensRurM!$B$2:$BJ$92,ROW($A52)- 1 - RegraSaída!AT52,COLUMN(AT$1)- 1 - RegraSaída!AT52),0)*PSobreRurM!AT52)*(1-txMortM!AT52*FaPensRurM!AT52) + FePensRurM!AT52</f>
        <v>11642.502783093205</v>
      </c>
      <c r="AU52" s="99">
        <f>(AT51 - IFERROR(INDEX(FePensRurM!$B$2:$BJ$92,ROW($A52)- 1 - RegraSaída!AU52,COLUMN(AU$1)- 1 - RegraSaída!AU52),0)*PSobreRurM!AU52)*(1-txMortM!AU52*FaPensRurM!AU52) + FePensRurM!AU52</f>
        <v>11508.776603128783</v>
      </c>
      <c r="AV52" s="99">
        <f>(AU51 - IFERROR(INDEX(FePensRurM!$B$2:$BJ$92,ROW($A52)- 1 - RegraSaída!AV52,COLUMN(AV$1)- 1 - RegraSaída!AV52),0)*PSobreRurM!AV52)*(1-txMortM!AV52*FaPensRurM!AV52) + FePensRurM!AV52</f>
        <v>11374.074425802253</v>
      </c>
      <c r="AW52" s="99">
        <f>(AV51 - IFERROR(INDEX(FePensRurM!$B$2:$BJ$92,ROW($A52)- 1 - RegraSaída!AW52,COLUMN(AW$1)- 1 - RegraSaída!AW52),0)*PSobreRurM!AW52)*(1-txMortM!AW52*FaPensRurM!AW52) + FePensRurM!AW52</f>
        <v>11251.612642252223</v>
      </c>
      <c r="AX52" s="99">
        <f>(AW51 - IFERROR(INDEX(FePensRurM!$B$2:$BJ$92,ROW($A52)- 1 - RegraSaída!AX52,COLUMN(AX$1)- 1 - RegraSaída!AX52),0)*PSobreRurM!AX52)*(1-txMortM!AX52*FaPensRurM!AX52) + FePensRurM!AX52</f>
        <v>11141.225608466695</v>
      </c>
      <c r="AY52" s="99">
        <f>(AX51 - IFERROR(INDEX(FePensRurM!$B$2:$BJ$92,ROW($A52)- 1 - RegraSaída!AY52,COLUMN(AY$1)- 1 - RegraSaída!AY52),0)*PSobreRurM!AY52)*(1-txMortM!AY52*FaPensRurM!AY52) + FePensRurM!AY52</f>
        <v>11043.923922764257</v>
      </c>
      <c r="AZ52" s="99">
        <f>(AY51 - IFERROR(INDEX(FePensRurM!$B$2:$BJ$92,ROW($A52)- 1 - RegraSaída!AZ52,COLUMN(AZ$1)- 1 - RegraSaída!AZ52),0)*PSobreRurM!AZ52)*(1-txMortM!AZ52*FaPensRurM!AZ52) + FePensRurM!AZ52</f>
        <v>10957.352786848103</v>
      </c>
      <c r="BA52" s="99">
        <f>(AZ51 - IFERROR(INDEX(FePensRurM!$B$2:$BJ$92,ROW($A52)- 1 - RegraSaída!BA52,COLUMN(BA$1)- 1 - RegraSaída!BA52),0)*PSobreRurM!BA52)*(1-txMortM!BA52*FaPensRurM!BA52) + FePensRurM!BA52</f>
        <v>10877.036792210416</v>
      </c>
      <c r="BB52" s="99">
        <f>(BA51 - IFERROR(INDEX(FePensRurM!$B$2:$BJ$92,ROW($A52)- 1 - RegraSaída!BB52,COLUMN(BB$1)- 1 - RegraSaída!BB52),0)*PSobreRurM!BB52)*(1-txMortM!BB52*FaPensRurM!BB52) + FePensRurM!BB52</f>
        <v>10804.585874908907</v>
      </c>
      <c r="BC52" s="99">
        <f>(BB51 - IFERROR(INDEX(FePensRurM!$B$2:$BJ$92,ROW($A52)- 1 - RegraSaída!BC52,COLUMN(BC$1)- 1 - RegraSaída!BC52),0)*PSobreRurM!BC52)*(1-txMortM!BC52*FaPensRurM!BC52) + FePensRurM!BC52</f>
        <v>10735.875601599859</v>
      </c>
      <c r="BD52" s="99">
        <f>(BC51 - IFERROR(INDEX(FePensRurM!$B$2:$BJ$92,ROW($A52)- 1 - RegraSaída!BD52,COLUMN(BD$1)- 1 - RegraSaída!BD52),0)*PSobreRurM!BD52)*(1-txMortM!BD52*FaPensRurM!BD52) + FePensRurM!BD52</f>
        <v>10634.17527483933</v>
      </c>
      <c r="BE52" s="99">
        <f>(BD51 - IFERROR(INDEX(FePensRurM!$B$2:$BJ$92,ROW($A52)- 1 - RegraSaída!BE52,COLUMN(BE$1)- 1 - RegraSaída!BE52),0)*PSobreRurM!BE52)*(1-txMortM!BE52*FaPensRurM!BE52) + FePensRurM!BE52</f>
        <v>10665.023270124726</v>
      </c>
      <c r="BF52" s="99">
        <f>(BE51 - IFERROR(INDEX(FePensRurM!$B$2:$BJ$92,ROW($A52)- 1 - RegraSaída!BF52,COLUMN(BF$1)- 1 - RegraSaída!BF52),0)*PSobreRurM!BF52)*(1-txMortM!BF52*FaPensRurM!BF52) + FePensRurM!BF52</f>
        <v>10468.880721408825</v>
      </c>
      <c r="BG52" s="99">
        <f>(BF51 - IFERROR(INDEX(FePensRurM!$B$2:$BJ$92,ROW($A52)- 1 - RegraSaída!BG52,COLUMN(BG$1)- 1 - RegraSaída!BG52),0)*PSobreRurM!BG52)*(1-txMortM!BG52*FaPensRurM!BG52) + FePensRurM!BG52</f>
        <v>10275.323013143328</v>
      </c>
      <c r="BH52" s="99">
        <f>(BG51 - IFERROR(INDEX(FePensRurM!$B$2:$BJ$92,ROW($A52)- 1 - RegraSaída!BH52,COLUMN(BH$1)- 1 - RegraSaída!BH52),0)*PSobreRurM!BH52)*(1-txMortM!BH52*FaPensRurM!BH52) + FePensRurM!BH52</f>
        <v>10082.585406702807</v>
      </c>
      <c r="BI52" s="99">
        <f>(BH51 - IFERROR(INDEX(FePensRurM!$B$2:$BJ$92,ROW($A52)- 1 - RegraSaída!BI52,COLUMN(BI$1)- 1 - RegraSaída!BI52),0)*PSobreRurM!BI52)*(1-txMortM!BI52*FaPensRurM!BI52) + FePensRurM!BI52</f>
        <v>9890.8121570041021</v>
      </c>
      <c r="BJ52" s="99">
        <f>(BI51 - IFERROR(INDEX(FePensRurM!$B$2:$BJ$92,ROW($A52)- 1 - RegraSaída!BJ52,COLUMN(BJ$1)- 1 - RegraSaída!BJ52),0)*PSobreRurM!BJ52)*(1-txMortM!BJ52*FaPensRurM!BJ52) + FePensRurM!BJ52</f>
        <v>9580.3783003752724</v>
      </c>
    </row>
    <row r="53" spans="1:62" x14ac:dyDescent="0.3">
      <c r="A53" s="94">
        <v>51</v>
      </c>
      <c r="B53" s="95"/>
      <c r="C53" s="95"/>
      <c r="D53" s="95"/>
      <c r="E53" s="95"/>
      <c r="F53" s="95"/>
      <c r="G53" s="95"/>
      <c r="H53" s="95"/>
      <c r="I53" s="95"/>
      <c r="J53" s="95"/>
      <c r="K53" s="95"/>
      <c r="L53" s="95"/>
      <c r="M53" s="95"/>
      <c r="N53" s="95"/>
      <c r="O53" s="95"/>
      <c r="P53" s="96"/>
      <c r="Q53" s="99">
        <f>(P52 - IFERROR(INDEX(FePensRurM!$B$2:$BJ$92,ROW($A53)- 1 - RegraSaída!Q53,COLUMN(Q$1)- 1 - RegraSaída!Q53),0)*PSobreRurM!Q53)*(1-txMortM!Q53*FaPensRurM!Q53) + FePensRurM!Q53</f>
        <v>1390.2829572250821</v>
      </c>
      <c r="R53" s="99">
        <f>(Q52 - IFERROR(INDEX(FePensRurM!$B$2:$BJ$92,ROW($A53)- 1 - RegraSaída!R53,COLUMN(R$1)- 1 - RegraSaída!R53),0)*PSobreRurM!R53)*(1-txMortM!R53*FaPensRurM!R53) + FePensRurM!R53</f>
        <v>2702.1455184488977</v>
      </c>
      <c r="S53" s="99">
        <f>(R52 - IFERROR(INDEX(FePensRurM!$B$2:$BJ$92,ROW($A53)- 1 - RegraSaída!S53,COLUMN(S$1)- 1 - RegraSaída!S53),0)*PSobreRurM!S53)*(1-txMortM!S53*FaPensRurM!S53) + FePensRurM!S53</f>
        <v>3867.7239826152459</v>
      </c>
      <c r="T53" s="99">
        <f>(S52 - IFERROR(INDEX(FePensRurM!$B$2:$BJ$92,ROW($A53)- 1 - RegraSaída!T53,COLUMN(T$1)- 1 - RegraSaída!T53),0)*PSobreRurM!T53)*(1-txMortM!T53*FaPensRurM!T53) + FePensRurM!T53</f>
        <v>5002.2149122696364</v>
      </c>
      <c r="U53" s="99">
        <f>(T52 - IFERROR(INDEX(FePensRurM!$B$2:$BJ$92,ROW($A53)- 1 - RegraSaída!U53,COLUMN(U$1)- 1 - RegraSaída!U53),0)*PSobreRurM!U53)*(1-txMortM!U53*FaPensRurM!U53) + FePensRurM!U53</f>
        <v>5993.1889678605439</v>
      </c>
      <c r="V53" s="99">
        <f>(U52 - IFERROR(INDEX(FePensRurM!$B$2:$BJ$92,ROW($A53)- 1 - RegraSaída!V53,COLUMN(V$1)- 1 - RegraSaída!V53),0)*PSobreRurM!V53)*(1-txMortM!V53*FaPensRurM!V53) + FePensRurM!V53</f>
        <v>6908.4760716533683</v>
      </c>
      <c r="W53" s="99">
        <f>(V52 - IFERROR(INDEX(FePensRurM!$B$2:$BJ$92,ROW($A53)- 1 - RegraSaída!W53,COLUMN(W$1)- 1 - RegraSaída!W53),0)*PSobreRurM!W53)*(1-txMortM!W53*FaPensRurM!W53) + FePensRurM!W53</f>
        <v>7778.9581003472576</v>
      </c>
      <c r="X53" s="99">
        <f>(W52 - IFERROR(INDEX(FePensRurM!$B$2:$BJ$92,ROW($A53)- 1 - RegraSaída!X53,COLUMN(X$1)- 1 - RegraSaída!X53),0)*PSobreRurM!X53)*(1-txMortM!X53*FaPensRurM!X53) + FePensRurM!X53</f>
        <v>8635.316442496116</v>
      </c>
      <c r="Y53" s="99">
        <f>(X52 - IFERROR(INDEX(FePensRurM!$B$2:$BJ$92,ROW($A53)- 1 - RegraSaída!Y53,COLUMN(Y$1)- 1 - RegraSaída!Y53),0)*PSobreRurM!Y53)*(1-txMortM!Y53*FaPensRurM!Y53) + FePensRurM!Y53</f>
        <v>9476.6276255132161</v>
      </c>
      <c r="Z53" s="99">
        <f>(Y52 - IFERROR(INDEX(FePensRurM!$B$2:$BJ$92,ROW($A53)- 1 - RegraSaída!Z53,COLUMN(Z$1)- 1 - RegraSaída!Z53),0)*PSobreRurM!Z53)*(1-txMortM!Z53*FaPensRurM!Z53) + FePensRurM!Z53</f>
        <v>10214.468814894379</v>
      </c>
      <c r="AA53" s="99">
        <f>(Z52 - IFERROR(INDEX(FePensRurM!$B$2:$BJ$92,ROW($A53)- 1 - RegraSaída!AA53,COLUMN(AA$1)- 1 - RegraSaída!AA53),0)*PSobreRurM!AA53)*(1-txMortM!AA53*FaPensRurM!AA53) + FePensRurM!AA53</f>
        <v>10856.766849031877</v>
      </c>
      <c r="AB53" s="99">
        <f>(AA52 - IFERROR(INDEX(FePensRurM!$B$2:$BJ$92,ROW($A53)- 1 - RegraSaída!AB53,COLUMN(AB$1)- 1 - RegraSaída!AB53),0)*PSobreRurM!AB53)*(1-txMortM!AB53*FaPensRurM!AB53) + FePensRurM!AB53</f>
        <v>11477.769287262501</v>
      </c>
      <c r="AC53" s="99">
        <f>(AB52 - IFERROR(INDEX(FePensRurM!$B$2:$BJ$92,ROW($A53)- 1 - RegraSaída!AC53,COLUMN(AC$1)- 1 - RegraSaída!AC53),0)*PSobreRurM!AC53)*(1-txMortM!AC53*FaPensRurM!AC53) + FePensRurM!AC53</f>
        <v>11985.209704891466</v>
      </c>
      <c r="AD53" s="99">
        <f>(AC52 - IFERROR(INDEX(FePensRurM!$B$2:$BJ$92,ROW($A53)- 1 - RegraSaída!AD53,COLUMN(AD$1)- 1 - RegraSaída!AD53),0)*PSobreRurM!AD53)*(1-txMortM!AD53*FaPensRurM!AD53) + FePensRurM!AD53</f>
        <v>12555.852391159593</v>
      </c>
      <c r="AE53" s="99">
        <f>(AD52 - IFERROR(INDEX(FePensRurM!$B$2:$BJ$92,ROW($A53)- 1 - RegraSaída!AE53,COLUMN(AE$1)- 1 - RegraSaída!AE53),0)*PSobreRurM!AE53)*(1-txMortM!AE53*FaPensRurM!AE53) + FePensRurM!AE53</f>
        <v>13153.66694550076</v>
      </c>
      <c r="AF53" s="99">
        <f>(AE52 - IFERROR(INDEX(FePensRurM!$B$2:$BJ$92,ROW($A53)- 1 - RegraSaída!AF53,COLUMN(AF$1)- 1 - RegraSaída!AF53),0)*PSobreRurM!AF53)*(1-txMortM!AF53*FaPensRurM!AF53) + FePensRurM!AF53</f>
        <v>13308.833118038945</v>
      </c>
      <c r="AG53" s="99">
        <f>(AF52 - IFERROR(INDEX(FePensRurM!$B$2:$BJ$92,ROW($A53)- 1 - RegraSaída!AG53,COLUMN(AG$1)- 1 - RegraSaída!AG53),0)*PSobreRurM!AG53)*(1-txMortM!AG53*FaPensRurM!AG53) + FePensRurM!AG53</f>
        <v>13445.677318467622</v>
      </c>
      <c r="AH53" s="99">
        <f>(AG52 - IFERROR(INDEX(FePensRurM!$B$2:$BJ$92,ROW($A53)- 1 - RegraSaída!AH53,COLUMN(AH$1)- 1 - RegraSaída!AH53),0)*PSobreRurM!AH53)*(1-txMortM!AH53*FaPensRurM!AH53) + FePensRurM!AH53</f>
        <v>13560.083869391283</v>
      </c>
      <c r="AI53" s="99">
        <f>(AH52 - IFERROR(INDEX(FePensRurM!$B$2:$BJ$92,ROW($A53)- 1 - RegraSaída!AI53,COLUMN(AI$1)- 1 - RegraSaída!AI53),0)*PSobreRurM!AI53)*(1-txMortM!AI53*FaPensRurM!AI53) + FePensRurM!AI53</f>
        <v>13702.119388413517</v>
      </c>
      <c r="AJ53" s="99">
        <f>(AI52 - IFERROR(INDEX(FePensRurM!$B$2:$BJ$92,ROW($A53)- 1 - RegraSaída!AJ53,COLUMN(AJ$1)- 1 - RegraSaída!AJ53),0)*PSobreRurM!AJ53)*(1-txMortM!AJ53*FaPensRurM!AJ53) + FePensRurM!AJ53</f>
        <v>13879.743783328973</v>
      </c>
      <c r="AK53" s="99">
        <f>(AJ52 - IFERROR(INDEX(FePensRurM!$B$2:$BJ$92,ROW($A53)- 1 - RegraSaída!AK53,COLUMN(AK$1)- 1 - RegraSaída!AK53),0)*PSobreRurM!AK53)*(1-txMortM!AK53*FaPensRurM!AK53) + FePensRurM!AK53</f>
        <v>14057.395344107445</v>
      </c>
      <c r="AL53" s="99">
        <f>(AK52 - IFERROR(INDEX(FePensRurM!$B$2:$BJ$92,ROW($A53)- 1 - RegraSaída!AL53,COLUMN(AL$1)- 1 - RegraSaída!AL53),0)*PSobreRurM!AL53)*(1-txMortM!AL53*FaPensRurM!AL53) + FePensRurM!AL53</f>
        <v>14219.022564210458</v>
      </c>
      <c r="AM53" s="99">
        <f>(AL52 - IFERROR(INDEX(FePensRurM!$B$2:$BJ$92,ROW($A53)- 1 - RegraSaída!AM53,COLUMN(AM$1)- 1 - RegraSaída!AM53),0)*PSobreRurM!AM53)*(1-txMortM!AM53*FaPensRurM!AM53) + FePensRurM!AM53</f>
        <v>14391.316733533393</v>
      </c>
      <c r="AN53" s="99">
        <f>(AM52 - IFERROR(INDEX(FePensRurM!$B$2:$BJ$92,ROW($A53)- 1 - RegraSaída!AN53,COLUMN(AN$1)- 1 - RegraSaída!AN53),0)*PSobreRurM!AN53)*(1-txMortM!AN53*FaPensRurM!AN53) + FePensRurM!AN53</f>
        <v>14404.156791704549</v>
      </c>
      <c r="AO53" s="99">
        <f>(AN52 - IFERROR(INDEX(FePensRurM!$B$2:$BJ$92,ROW($A53)- 1 - RegraSaída!AO53,COLUMN(AO$1)- 1 - RegraSaída!AO53),0)*PSobreRurM!AO53)*(1-txMortM!AO53*FaPensRurM!AO53) + FePensRurM!AO53</f>
        <v>14190.997920094173</v>
      </c>
      <c r="AP53" s="99">
        <f>(AO52 - IFERROR(INDEX(FePensRurM!$B$2:$BJ$92,ROW($A53)- 1 - RegraSaída!AP53,COLUMN(AP$1)- 1 - RegraSaída!AP53),0)*PSobreRurM!AP53)*(1-txMortM!AP53*FaPensRurM!AP53) + FePensRurM!AP53</f>
        <v>13839.439133835551</v>
      </c>
      <c r="AQ53" s="99">
        <f>(AP52 - IFERROR(INDEX(FePensRurM!$B$2:$BJ$92,ROW($A53)- 1 - RegraSaída!AQ53,COLUMN(AQ$1)- 1 - RegraSaída!AQ53),0)*PSobreRurM!AQ53)*(1-txMortM!AQ53*FaPensRurM!AQ53) + FePensRurM!AQ53</f>
        <v>13516.073830326577</v>
      </c>
      <c r="AR53" s="99">
        <f>(AQ52 - IFERROR(INDEX(FePensRurM!$B$2:$BJ$92,ROW($A53)- 1 - RegraSaída!AR53,COLUMN(AR$1)- 1 - RegraSaída!AR53),0)*PSobreRurM!AR53)*(1-txMortM!AR53*FaPensRurM!AR53) + FePensRurM!AR53</f>
        <v>13186.03093231709</v>
      </c>
      <c r="AS53" s="99">
        <f>(AR52 - IFERROR(INDEX(FePensRurM!$B$2:$BJ$92,ROW($A53)- 1 - RegraSaída!AS53,COLUMN(AS$1)- 1 - RegraSaída!AS53),0)*PSobreRurM!AS53)*(1-txMortM!AS53*FaPensRurM!AS53) + FePensRurM!AS53</f>
        <v>12910.02158708531</v>
      </c>
      <c r="AT53" s="99">
        <f>(AS52 - IFERROR(INDEX(FePensRurM!$B$2:$BJ$92,ROW($A53)- 1 - RegraSaída!AT53,COLUMN(AT$1)- 1 - RegraSaída!AT53),0)*PSobreRurM!AT53)*(1-txMortM!AT53*FaPensRurM!AT53) + FePensRurM!AT53</f>
        <v>12729.024477268755</v>
      </c>
      <c r="AU53" s="99">
        <f>(AT52 - IFERROR(INDEX(FePensRurM!$B$2:$BJ$92,ROW($A53)- 1 - RegraSaída!AU53,COLUMN(AU$1)- 1 - RegraSaída!AU53),0)*PSobreRurM!AU53)*(1-txMortM!AU53*FaPensRurM!AU53) + FePensRurM!AU53</f>
        <v>12608.500125804467</v>
      </c>
      <c r="AV53" s="99">
        <f>(AU52 - IFERROR(INDEX(FePensRurM!$B$2:$BJ$92,ROW($A53)- 1 - RegraSaída!AV53,COLUMN(AV$1)- 1 - RegraSaída!AV53),0)*PSobreRurM!AV53)*(1-txMortM!AV53*FaPensRurM!AV53) + FePensRurM!AV53</f>
        <v>12470.597734747775</v>
      </c>
      <c r="AW53" s="99">
        <f>(AV52 - IFERROR(INDEX(FePensRurM!$B$2:$BJ$92,ROW($A53)- 1 - RegraSaída!AW53,COLUMN(AW$1)- 1 - RegraSaída!AW53),0)*PSobreRurM!AW53)*(1-txMortM!AW53*FaPensRurM!AW53) + FePensRurM!AW53</f>
        <v>12334.047154367734</v>
      </c>
      <c r="AX53" s="99">
        <f>(AW52 - IFERROR(INDEX(FePensRurM!$B$2:$BJ$92,ROW($A53)- 1 - RegraSaída!AX53,COLUMN(AX$1)- 1 - RegraSaída!AX53),0)*PSobreRurM!AX53)*(1-txMortM!AX53*FaPensRurM!AX53) + FePensRurM!AX53</f>
        <v>12209.642786244231</v>
      </c>
      <c r="AY53" s="99">
        <f>(AX52 - IFERROR(INDEX(FePensRurM!$B$2:$BJ$92,ROW($A53)- 1 - RegraSaída!AY53,COLUMN(AY$1)- 1 - RegraSaída!AY53),0)*PSobreRurM!AY53)*(1-txMortM!AY53*FaPensRurM!AY53) + FePensRurM!AY53</f>
        <v>12097.548509438904</v>
      </c>
      <c r="AZ53" s="99">
        <f>(AY52 - IFERROR(INDEX(FePensRurM!$B$2:$BJ$92,ROW($A53)- 1 - RegraSaída!AZ53,COLUMN(AZ$1)- 1 - RegraSaída!AZ53),0)*PSobreRurM!AZ53)*(1-txMortM!AZ53*FaPensRurM!AZ53) + FePensRurM!AZ53</f>
        <v>12000.2959168586</v>
      </c>
      <c r="BA53" s="99">
        <f>(AZ52 - IFERROR(INDEX(FePensRurM!$B$2:$BJ$92,ROW($A53)- 1 - RegraSaída!BA53,COLUMN(BA$1)- 1 - RegraSaída!BA53),0)*PSobreRurM!BA53)*(1-txMortM!BA53*FaPensRurM!BA53) + FePensRurM!BA53</f>
        <v>11914.830085719499</v>
      </c>
      <c r="BB53" s="99">
        <f>(BA52 - IFERROR(INDEX(FePensRurM!$B$2:$BJ$92,ROW($A53)- 1 - RegraSaída!BB53,COLUMN(BB$1)- 1 - RegraSaída!BB53),0)*PSobreRurM!BB53)*(1-txMortM!BB53*FaPensRurM!BB53) + FePensRurM!BB53</f>
        <v>11833.697344625507</v>
      </c>
      <c r="BC53" s="99">
        <f>(BB52 - IFERROR(INDEX(FePensRurM!$B$2:$BJ$92,ROW($A53)- 1 - RegraSaída!BC53,COLUMN(BC$1)- 1 - RegraSaída!BC53),0)*PSobreRurM!BC53)*(1-txMortM!BC53*FaPensRurM!BC53) + FePensRurM!BC53</f>
        <v>11762.359093231084</v>
      </c>
      <c r="BD53" s="99">
        <f>(BC52 - IFERROR(INDEX(FePensRurM!$B$2:$BJ$92,ROW($A53)- 1 - RegraSaída!BD53,COLUMN(BD$1)- 1 - RegraSaída!BD53),0)*PSobreRurM!BD53)*(1-txMortM!BD53*FaPensRurM!BD53) + FePensRurM!BD53</f>
        <v>11695.126026554106</v>
      </c>
      <c r="BE53" s="99">
        <f>(BD52 - IFERROR(INDEX(FePensRurM!$B$2:$BJ$92,ROW($A53)- 1 - RegraSaída!BE53,COLUMN(BE$1)- 1 - RegraSaída!BE53),0)*PSobreRurM!BE53)*(1-txMortM!BE53*FaPensRurM!BE53) + FePensRurM!BE53</f>
        <v>11590.016801954102</v>
      </c>
      <c r="BF53" s="99">
        <f>(BE52 - IFERROR(INDEX(FePensRurM!$B$2:$BJ$92,ROW($A53)- 1 - RegraSaída!BF53,COLUMN(BF$1)- 1 - RegraSaída!BF53),0)*PSobreRurM!BF53)*(1-txMortM!BF53*FaPensRurM!BF53) + FePensRurM!BF53</f>
        <v>11629.236536539875</v>
      </c>
      <c r="BG53" s="99">
        <f>(BF52 - IFERROR(INDEX(FePensRurM!$B$2:$BJ$92,ROW($A53)- 1 - RegraSaída!BG53,COLUMN(BG$1)- 1 - RegraSaída!BG53),0)*PSobreRurM!BG53)*(1-txMortM!BG53*FaPensRurM!BG53) + FePensRurM!BG53</f>
        <v>11422.093758714709</v>
      </c>
      <c r="BH53" s="99">
        <f>(BG52 - IFERROR(INDEX(FePensRurM!$B$2:$BJ$92,ROW($A53)- 1 - RegraSaída!BH53,COLUMN(BH$1)- 1 - RegraSaída!BH53),0)*PSobreRurM!BH53)*(1-txMortM!BH53*FaPensRurM!BH53) + FePensRurM!BH53</f>
        <v>11217.346692582771</v>
      </c>
      <c r="BI53" s="99">
        <f>(BH52 - IFERROR(INDEX(FePensRurM!$B$2:$BJ$92,ROW($A53)- 1 - RegraSaída!BI53,COLUMN(BI$1)- 1 - RegraSaída!BI53),0)*PSobreRurM!BI53)*(1-txMortM!BI53*FaPensRurM!BI53) + FePensRurM!BI53</f>
        <v>11013.069842173174</v>
      </c>
      <c r="BJ53" s="99">
        <f>(BI52 - IFERROR(INDEX(FePensRurM!$B$2:$BJ$92,ROW($A53)- 1 - RegraSaída!BJ53,COLUMN(BJ$1)- 1 - RegraSaída!BJ53),0)*PSobreRurM!BJ53)*(1-txMortM!BJ53*FaPensRurM!BJ53) + FePensRurM!BJ53</f>
        <v>10694.507310703704</v>
      </c>
    </row>
    <row r="54" spans="1:62" x14ac:dyDescent="0.3">
      <c r="A54" s="94">
        <v>52</v>
      </c>
      <c r="B54" s="95"/>
      <c r="C54" s="95"/>
      <c r="D54" s="95"/>
      <c r="E54" s="95"/>
      <c r="F54" s="95"/>
      <c r="G54" s="95"/>
      <c r="H54" s="95"/>
      <c r="I54" s="95"/>
      <c r="J54" s="95"/>
      <c r="K54" s="95"/>
      <c r="L54" s="95"/>
      <c r="M54" s="95"/>
      <c r="N54" s="95"/>
      <c r="O54" s="95"/>
      <c r="P54" s="96"/>
      <c r="Q54" s="99">
        <f>(P53 - IFERROR(INDEX(FePensRurM!$B$2:$BJ$92,ROW($A54)- 1 - RegraSaída!Q54,COLUMN(Q$1)- 1 - RegraSaída!Q54),0)*PSobreRurM!Q54)*(1-txMortM!Q54*FaPensRurM!Q54) + FePensRurM!Q54</f>
        <v>1631.8014071952598</v>
      </c>
      <c r="R54" s="99">
        <f>(Q53 - IFERROR(INDEX(FePensRurM!$B$2:$BJ$92,ROW($A54)- 1 - RegraSaída!R54,COLUMN(R$1)- 1 - RegraSaída!R54),0)*PSobreRurM!R54)*(1-txMortM!R54*FaPensRurM!R54) + FePensRurM!R54</f>
        <v>3033.2601381621294</v>
      </c>
      <c r="S54" s="99">
        <f>(R53 - IFERROR(INDEX(FePensRurM!$B$2:$BJ$92,ROW($A54)- 1 - RegraSaída!S54,COLUMN(S$1)- 1 - RegraSaída!S54),0)*PSobreRurM!S54)*(1-txMortM!S54*FaPensRurM!S54) + FePensRurM!S54</f>
        <v>4356.5930796410366</v>
      </c>
      <c r="T54" s="99">
        <f>(S53 - IFERROR(INDEX(FePensRurM!$B$2:$BJ$92,ROW($A54)- 1 - RegraSaída!T54,COLUMN(T$1)- 1 - RegraSaída!T54),0)*PSobreRurM!T54)*(1-txMortM!T54*FaPensRurM!T54) + FePensRurM!T54</f>
        <v>5536.0199064928493</v>
      </c>
      <c r="U54" s="99">
        <f>(T53 - IFERROR(INDEX(FePensRurM!$B$2:$BJ$92,ROW($A54)- 1 - RegraSaída!U54,COLUMN(U$1)- 1 - RegraSaída!U54),0)*PSobreRurM!U54)*(1-txMortM!U54*FaPensRurM!U54) + FePensRurM!U54</f>
        <v>6675.7812441772294</v>
      </c>
      <c r="V54" s="99">
        <f>(U53 - IFERROR(INDEX(FePensRurM!$B$2:$BJ$92,ROW($A54)- 1 - RegraSaída!V54,COLUMN(V$1)- 1 - RegraSaída!V54),0)*PSobreRurM!V54)*(1-txMortM!V54*FaPensRurM!V54) + FePensRurM!V54</f>
        <v>7661.4985697716575</v>
      </c>
      <c r="W54" s="99">
        <f>(V53 - IFERROR(INDEX(FePensRurM!$B$2:$BJ$92,ROW($A54)- 1 - RegraSaída!W54,COLUMN(W$1)- 1 - RegraSaída!W54),0)*PSobreRurM!W54)*(1-txMortM!W54*FaPensRurM!W54) + FePensRurM!W54</f>
        <v>8564.6259567500383</v>
      </c>
      <c r="X54" s="99">
        <f>(W53 - IFERROR(INDEX(FePensRurM!$B$2:$BJ$92,ROW($A54)- 1 - RegraSaída!X54,COLUMN(X$1)- 1 - RegraSaída!X54),0)*PSobreRurM!X54)*(1-txMortM!X54*FaPensRurM!X54) + FePensRurM!X54</f>
        <v>9425.4536873609213</v>
      </c>
      <c r="Y54" s="99">
        <f>(X53 - IFERROR(INDEX(FePensRurM!$B$2:$BJ$92,ROW($A54)- 1 - RegraSaída!Y54,COLUMN(Y$1)- 1 - RegraSaída!Y54),0)*PSobreRurM!Y54)*(1-txMortM!Y54*FaPensRurM!Y54) + FePensRurM!Y54</f>
        <v>10273.469228038863</v>
      </c>
      <c r="Z54" s="99">
        <f>(Y53 - IFERROR(INDEX(FePensRurM!$B$2:$BJ$92,ROW($A54)- 1 - RegraSaída!Z54,COLUMN(Z$1)- 1 - RegraSaída!Z54),0)*PSobreRurM!Z54)*(1-txMortM!Z54*FaPensRurM!Z54) + FePensRurM!Z54</f>
        <v>11107.08467132604</v>
      </c>
      <c r="AA54" s="99">
        <f>(Z53 - IFERROR(INDEX(FePensRurM!$B$2:$BJ$92,ROW($A54)- 1 - RegraSaída!AA54,COLUMN(AA$1)- 1 - RegraSaída!AA54),0)*PSobreRurM!AA54)*(1-txMortM!AA54*FaPensRurM!AA54) + FePensRurM!AA54</f>
        <v>11839.178097789147</v>
      </c>
      <c r="AB54" s="99">
        <f>(AA53 - IFERROR(INDEX(FePensRurM!$B$2:$BJ$92,ROW($A54)- 1 - RegraSaída!AB54,COLUMN(AB$1)- 1 - RegraSaída!AB54),0)*PSobreRurM!AB54)*(1-txMortM!AB54*FaPensRurM!AB54) + FePensRurM!AB54</f>
        <v>12477.327072126116</v>
      </c>
      <c r="AC54" s="99">
        <f>(AB53 - IFERROR(INDEX(FePensRurM!$B$2:$BJ$92,ROW($A54)- 1 - RegraSaída!AC54,COLUMN(AC$1)- 1 - RegraSaída!AC54),0)*PSobreRurM!AC54)*(1-txMortM!AC54*FaPensRurM!AC54) + FePensRurM!AC54</f>
        <v>13096.426334591617</v>
      </c>
      <c r="AD54" s="99">
        <f>(AC53 - IFERROR(INDEX(FePensRurM!$B$2:$BJ$92,ROW($A54)- 1 - RegraSaída!AD54,COLUMN(AD$1)- 1 - RegraSaída!AD54),0)*PSobreRurM!AD54)*(1-txMortM!AD54*FaPensRurM!AD54) + FePensRurM!AD54</f>
        <v>13602.266472001944</v>
      </c>
      <c r="AE54" s="99">
        <f>(AD53 - IFERROR(INDEX(FePensRurM!$B$2:$BJ$92,ROW($A54)- 1 - RegraSaída!AE54,COLUMN(AE$1)- 1 - RegraSaída!AE54),0)*PSobreRurM!AE54)*(1-txMortM!AE54*FaPensRurM!AE54) + FePensRurM!AE54</f>
        <v>14180.412421142384</v>
      </c>
      <c r="AF54" s="99">
        <f>(AE53 - IFERROR(INDEX(FePensRurM!$B$2:$BJ$92,ROW($A54)- 1 - RegraSaída!AF54,COLUMN(AF$1)- 1 - RegraSaída!AF54),0)*PSobreRurM!AF54)*(1-txMortM!AF54*FaPensRurM!AF54) + FePensRurM!AF54</f>
        <v>14297.811055395281</v>
      </c>
      <c r="AG54" s="99">
        <f>(AF53 - IFERROR(INDEX(FePensRurM!$B$2:$BJ$92,ROW($A54)- 1 - RegraSaída!AG54,COLUMN(AG$1)- 1 - RegraSaída!AG54),0)*PSobreRurM!AG54)*(1-txMortM!AG54*FaPensRurM!AG54) + FePensRurM!AG54</f>
        <v>14478.307467060407</v>
      </c>
      <c r="AH54" s="99">
        <f>(AG53 - IFERROR(INDEX(FePensRurM!$B$2:$BJ$92,ROW($A54)- 1 - RegraSaída!AH54,COLUMN(AH$1)- 1 - RegraSaída!AH54),0)*PSobreRurM!AH54)*(1-txMortM!AH54*FaPensRurM!AH54) + FePensRurM!AH54</f>
        <v>14639.003861645575</v>
      </c>
      <c r="AI54" s="99">
        <f>(AH53 - IFERROR(INDEX(FePensRurM!$B$2:$BJ$92,ROW($A54)- 1 - RegraSaída!AI54,COLUMN(AI$1)- 1 - RegraSaída!AI54),0)*PSobreRurM!AI54)*(1-txMortM!AI54*FaPensRurM!AI54) + FePensRurM!AI54</f>
        <v>14775.512122603237</v>
      </c>
      <c r="AJ54" s="99">
        <f>(AI53 - IFERROR(INDEX(FePensRurM!$B$2:$BJ$92,ROW($A54)- 1 - RegraSaída!AJ54,COLUMN(AJ$1)- 1 - RegraSaída!AJ54),0)*PSobreRurM!AJ54)*(1-txMortM!AJ54*FaPensRurM!AJ54) + FePensRurM!AJ54</f>
        <v>14941.693615868084</v>
      </c>
      <c r="AK54" s="99">
        <f>(AJ53 - IFERROR(INDEX(FePensRurM!$B$2:$BJ$92,ROW($A54)- 1 - RegraSaída!AK54,COLUMN(AK$1)- 1 - RegraSaída!AK54),0)*PSobreRurM!AK54)*(1-txMortM!AK54*FaPensRurM!AK54) + FePensRurM!AK54</f>
        <v>15145.813340605237</v>
      </c>
      <c r="AL54" s="99">
        <f>(AK53 - IFERROR(INDEX(FePensRurM!$B$2:$BJ$92,ROW($A54)- 1 - RegraSaída!AL54,COLUMN(AL$1)- 1 - RegraSaída!AL54),0)*PSobreRurM!AL54)*(1-txMortM!AL54*FaPensRurM!AL54) + FePensRurM!AL54</f>
        <v>15349.910619991299</v>
      </c>
      <c r="AM54" s="99">
        <f>(AL53 - IFERROR(INDEX(FePensRurM!$B$2:$BJ$92,ROW($A54)- 1 - RegraSaída!AM54,COLUMN(AM$1)- 1 - RegraSaída!AM54),0)*PSobreRurM!AM54)*(1-txMortM!AM54*FaPensRurM!AM54) + FePensRurM!AM54</f>
        <v>15537.934111430219</v>
      </c>
      <c r="AN54" s="99">
        <f>(AM53 - IFERROR(INDEX(FePensRurM!$B$2:$BJ$92,ROW($A54)- 1 - RegraSaída!AN54,COLUMN(AN$1)- 1 - RegraSaída!AN54),0)*PSobreRurM!AN54)*(1-txMortM!AN54*FaPensRurM!AN54) + FePensRurM!AN54</f>
        <v>15738.619242037828</v>
      </c>
      <c r="AO54" s="99">
        <f>(AN53 - IFERROR(INDEX(FePensRurM!$B$2:$BJ$92,ROW($A54)- 1 - RegraSaída!AO54,COLUMN(AO$1)- 1 - RegraSaída!AO54),0)*PSobreRurM!AO54)*(1-txMortM!AO54*FaPensRurM!AO54) + FePensRurM!AO54</f>
        <v>15765.650801041831</v>
      </c>
      <c r="AP54" s="99">
        <f>(AO53 - IFERROR(INDEX(FePensRurM!$B$2:$BJ$92,ROW($A54)- 1 - RegraSaída!AP54,COLUMN(AP$1)- 1 - RegraSaída!AP54),0)*PSobreRurM!AP54)*(1-txMortM!AP54*FaPensRurM!AP54) + FePensRurM!AP54</f>
        <v>15546.593779674082</v>
      </c>
      <c r="AQ54" s="99">
        <f>(AP53 - IFERROR(INDEX(FePensRurM!$B$2:$BJ$92,ROW($A54)- 1 - RegraSaída!AQ54,COLUMN(AQ$1)- 1 - RegraSaída!AQ54),0)*PSobreRurM!AQ54)*(1-txMortM!AQ54*FaPensRurM!AQ54) + FePensRurM!AQ54</f>
        <v>15175.945111571575</v>
      </c>
      <c r="AR54" s="99">
        <f>(AQ53 - IFERROR(INDEX(FePensRurM!$B$2:$BJ$92,ROW($A54)- 1 - RegraSaída!AR54,COLUMN(AR$1)- 1 - RegraSaída!AR54),0)*PSobreRurM!AR54)*(1-txMortM!AR54*FaPensRurM!AR54) + FePensRurM!AR54</f>
        <v>14833.92721395268</v>
      </c>
      <c r="AS54" s="99">
        <f>(AR53 - IFERROR(INDEX(FePensRurM!$B$2:$BJ$92,ROW($A54)- 1 - RegraSaída!AS54,COLUMN(AS$1)- 1 - RegraSaída!AS54),0)*PSobreRurM!AS54)*(1-txMortM!AS54*FaPensRurM!AS54) + FePensRurM!AS54</f>
        <v>14483.474805818631</v>
      </c>
      <c r="AT54" s="99">
        <f>(AS53 - IFERROR(INDEX(FePensRurM!$B$2:$BJ$92,ROW($A54)- 1 - RegraSaída!AT54,COLUMN(AT$1)- 1 - RegraSaída!AT54),0)*PSobreRurM!AT54)*(1-txMortM!AT54*FaPensRurM!AT54) + FePensRurM!AT54</f>
        <v>14191.650079879559</v>
      </c>
      <c r="AU54" s="99">
        <f>(AT53 - IFERROR(INDEX(FePensRurM!$B$2:$BJ$92,ROW($A54)- 1 - RegraSaída!AU54,COLUMN(AU$1)- 1 - RegraSaída!AU54),0)*PSobreRurM!AU54)*(1-txMortM!AU54*FaPensRurM!AU54) + FePensRurM!AU54</f>
        <v>14001.62903963952</v>
      </c>
      <c r="AV54" s="99">
        <f>(AU53 - IFERROR(INDEX(FePensRurM!$B$2:$BJ$92,ROW($A54)- 1 - RegraSaída!AV54,COLUMN(AV$1)- 1 - RegraSaída!AV54),0)*PSobreRurM!AV54)*(1-txMortM!AV54*FaPensRurM!AV54) + FePensRurM!AV54</f>
        <v>13877.770516304739</v>
      </c>
      <c r="AW54" s="99">
        <f>(AV53 - IFERROR(INDEX(FePensRurM!$B$2:$BJ$92,ROW($A54)- 1 - RegraSaída!AW54,COLUMN(AW$1)- 1 - RegraSaída!AW54),0)*PSobreRurM!AW54)*(1-txMortM!AW54*FaPensRurM!AW54) + FePensRurM!AW54</f>
        <v>13736.694349292249</v>
      </c>
      <c r="AX54" s="99">
        <f>(AW53 - IFERROR(INDEX(FePensRurM!$B$2:$BJ$92,ROW($A54)- 1 - RegraSaída!AX54,COLUMN(AX$1)- 1 - RegraSaída!AX54),0)*PSobreRurM!AX54)*(1-txMortM!AX54*FaPensRurM!AX54) + FePensRurM!AX54</f>
        <v>13596.273149386303</v>
      </c>
      <c r="AY54" s="99">
        <f>(AX53 - IFERROR(INDEX(FePensRurM!$B$2:$BJ$92,ROW($A54)- 1 - RegraSaída!AY54,COLUMN(AY$1)- 1 - RegraSaída!AY54),0)*PSobreRurM!AY54)*(1-txMortM!AY54*FaPensRurM!AY54) + FePensRurM!AY54</f>
        <v>13468.263743014626</v>
      </c>
      <c r="AZ54" s="99">
        <f>(AY53 - IFERROR(INDEX(FePensRurM!$B$2:$BJ$92,ROW($A54)- 1 - RegraSaída!AZ54,COLUMN(AZ$1)- 1 - RegraSaída!AZ54),0)*PSobreRurM!AZ54)*(1-txMortM!AZ54*FaPensRurM!AZ54) + FePensRurM!AZ54</f>
        <v>13353.780068172282</v>
      </c>
      <c r="BA54" s="99">
        <f>(AZ53 - IFERROR(INDEX(FePensRurM!$B$2:$BJ$92,ROW($A54)- 1 - RegraSaída!BA54,COLUMN(BA$1)- 1 - RegraSaída!BA54),0)*PSobreRurM!BA54)*(1-txMortM!BA54*FaPensRurM!BA54) + FePensRurM!BA54</f>
        <v>13256.141319057784</v>
      </c>
      <c r="BB54" s="99">
        <f>(BA53 - IFERROR(INDEX(FePensRurM!$B$2:$BJ$92,ROW($A54)- 1 - RegraSaída!BB54,COLUMN(BB$1)- 1 - RegraSaída!BB54),0)*PSobreRurM!BB54)*(1-txMortM!BB54*FaPensRurM!BB54) + FePensRurM!BB54</f>
        <v>13169.878060150651</v>
      </c>
      <c r="BC54" s="99">
        <f>(BB53 - IFERROR(INDEX(FePensRurM!$B$2:$BJ$92,ROW($A54)- 1 - RegraSaída!BC54,COLUMN(BC$1)- 1 - RegraSaída!BC54),0)*PSobreRurM!BC54)*(1-txMortM!BC54*FaPensRurM!BC54) + FePensRurM!BC54</f>
        <v>13088.16209977922</v>
      </c>
      <c r="BD54" s="99">
        <f>(BC53 - IFERROR(INDEX(FePensRurM!$B$2:$BJ$92,ROW($A54)- 1 - RegraSaída!BD54,COLUMN(BD$1)- 1 - RegraSaída!BD54),0)*PSobreRurM!BD54)*(1-txMortM!BD54*FaPensRurM!BD54) + FePensRurM!BD54</f>
        <v>13017.617317903254</v>
      </c>
      <c r="BE54" s="99">
        <f>(BD53 - IFERROR(INDEX(FePensRurM!$B$2:$BJ$92,ROW($A54)- 1 - RegraSaída!BE54,COLUMN(BE$1)- 1 - RegraSaída!BE54),0)*PSobreRurM!BE54)*(1-txMortM!BE54*FaPensRurM!BE54) + FePensRurM!BE54</f>
        <v>12950.119838101145</v>
      </c>
      <c r="BF54" s="99">
        <f>(BE53 - IFERROR(INDEX(FePensRurM!$B$2:$BJ$92,ROW($A54)- 1 - RegraSaída!BF54,COLUMN(BF$1)- 1 - RegraSaída!BF54),0)*PSobreRurM!BF54)*(1-txMortM!BF54*FaPensRurM!BF54) + FePensRurM!BF54</f>
        <v>12840.242432949148</v>
      </c>
      <c r="BG54" s="99">
        <f>(BF53 - IFERROR(INDEX(FePensRurM!$B$2:$BJ$92,ROW($A54)- 1 - RegraSaída!BG54,COLUMN(BG$1)- 1 - RegraSaída!BG54),0)*PSobreRurM!BG54)*(1-txMortM!BG54*FaPensRurM!BG54) + FePensRurM!BG54</f>
        <v>12891.022512609432</v>
      </c>
      <c r="BH54" s="99">
        <f>(BG53 - IFERROR(INDEX(FePensRurM!$B$2:$BJ$92,ROW($A54)- 1 - RegraSaída!BH54,COLUMN(BH$1)- 1 - RegraSaída!BH54),0)*PSobreRurM!BH54)*(1-txMortM!BH54*FaPensRurM!BH54) + FePensRurM!BH54</f>
        <v>12668.768553153421</v>
      </c>
      <c r="BI54" s="99">
        <f>(BH53 - IFERROR(INDEX(FePensRurM!$B$2:$BJ$92,ROW($A54)- 1 - RegraSaída!BI54,COLUMN(BI$1)- 1 - RegraSaída!BI54),0)*PSobreRurM!BI54)*(1-txMortM!BI54*FaPensRurM!BI54) + FePensRurM!BI54</f>
        <v>12448.778810231423</v>
      </c>
      <c r="BJ54" s="99">
        <f>(BI53 - IFERROR(INDEX(FePensRurM!$B$2:$BJ$92,ROW($A54)- 1 - RegraSaída!BJ54,COLUMN(BJ$1)- 1 - RegraSaída!BJ54),0)*PSobreRurM!BJ54)*(1-txMortM!BJ54*FaPensRurM!BJ54) + FePensRurM!BJ54</f>
        <v>12237.384030752914</v>
      </c>
    </row>
    <row r="55" spans="1:62" x14ac:dyDescent="0.3">
      <c r="A55" s="94">
        <v>53</v>
      </c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95"/>
      <c r="N55" s="95"/>
      <c r="O55" s="95"/>
      <c r="P55" s="96"/>
      <c r="Q55" s="99">
        <f>(P54 - IFERROR(INDEX(FePensRurM!$B$2:$BJ$92,ROW($A55)- 1 - RegraSaída!Q55,COLUMN(Q$1)- 1 - RegraSaída!Q55),0)*PSobreRurM!Q55)*(1-txMortM!Q55*FaPensRurM!Q55) + FePensRurM!Q55</f>
        <v>1484.226810484502</v>
      </c>
      <c r="R55" s="99">
        <f>(Q54 - IFERROR(INDEX(FePensRurM!$B$2:$BJ$92,ROW($A55)- 1 - RegraSaída!R55,COLUMN(R$1)- 1 - RegraSaída!R55),0)*PSobreRurM!R55)*(1-txMortM!R55*FaPensRurM!R55) + FePensRurM!R55</f>
        <v>3125.4293185069428</v>
      </c>
      <c r="S55" s="99">
        <f>(R54 - IFERROR(INDEX(FePensRurM!$B$2:$BJ$92,ROW($A55)- 1 - RegraSaída!S55,COLUMN(S$1)- 1 - RegraSaída!S55),0)*PSobreRurM!S55)*(1-txMortM!S55*FaPensRurM!S55) + FePensRurM!S55</f>
        <v>4537.8707129706308</v>
      </c>
      <c r="T55" s="99">
        <f>(S54 - IFERROR(INDEX(FePensRurM!$B$2:$BJ$92,ROW($A55)- 1 - RegraSaída!T55,COLUMN(T$1)- 1 - RegraSaída!T55),0)*PSobreRurM!T55)*(1-txMortM!T55*FaPensRurM!T55) + FePensRurM!T55</f>
        <v>5872.7620209589504</v>
      </c>
      <c r="U55" s="99">
        <f>(T54 - IFERROR(INDEX(FePensRurM!$B$2:$BJ$92,ROW($A55)- 1 - RegraSaída!U55,COLUMN(U$1)- 1 - RegraSaída!U55),0)*PSobreRurM!U55)*(1-txMortM!U55*FaPensRurM!U55) + FePensRurM!U55</f>
        <v>7065.9836106635839</v>
      </c>
      <c r="V55" s="99">
        <f>(U54 - IFERROR(INDEX(FePensRurM!$B$2:$BJ$92,ROW($A55)- 1 - RegraSaída!V55,COLUMN(V$1)- 1 - RegraSaída!V55),0)*PSobreRurM!V55)*(1-txMortM!V55*FaPensRurM!V55) + FePensRurM!V55</f>
        <v>8211.567637891525</v>
      </c>
      <c r="W55" s="99">
        <f>(V54 - IFERROR(INDEX(FePensRurM!$B$2:$BJ$92,ROW($A55)- 1 - RegraSaída!W55,COLUMN(W$1)- 1 - RegraSaída!W55),0)*PSobreRurM!W55)*(1-txMortM!W55*FaPensRurM!W55) + FePensRurM!W55</f>
        <v>9193.7964755200264</v>
      </c>
      <c r="X55" s="99">
        <f>(W54 - IFERROR(INDEX(FePensRurM!$B$2:$BJ$92,ROW($A55)- 1 - RegraSaída!X55,COLUMN(X$1)- 1 - RegraSaída!X55),0)*PSobreRurM!X55)*(1-txMortM!X55*FaPensRurM!X55) + FePensRurM!X55</f>
        <v>10086.212592664107</v>
      </c>
      <c r="Y55" s="99">
        <f>(X54 - IFERROR(INDEX(FePensRurM!$B$2:$BJ$92,ROW($A55)- 1 - RegraSaída!Y55,COLUMN(Y$1)- 1 - RegraSaída!Y55),0)*PSobreRurM!Y55)*(1-txMortM!Y55*FaPensRurM!Y55) + FePensRurM!Y55</f>
        <v>10938.694246109366</v>
      </c>
      <c r="Z55" s="99">
        <f>(Y54 - IFERROR(INDEX(FePensRurM!$B$2:$BJ$92,ROW($A55)- 1 - RegraSaída!Z55,COLUMN(Z$1)- 1 - RegraSaída!Z55),0)*PSobreRurM!Z55)*(1-txMortM!Z55*FaPensRurM!Z55) + FePensRurM!Z55</f>
        <v>11779.622144962195</v>
      </c>
      <c r="AA55" s="99">
        <f>(Z54 - IFERROR(INDEX(FePensRurM!$B$2:$BJ$92,ROW($A55)- 1 - RegraSaída!AA55,COLUMN(AA$1)- 1 - RegraSaída!AA55),0)*PSobreRurM!AA55)*(1-txMortM!AA55*FaPensRurM!AA55) + FePensRurM!AA55</f>
        <v>12606.918446301795</v>
      </c>
      <c r="AB55" s="99">
        <f>(AA54 - IFERROR(INDEX(FePensRurM!$B$2:$BJ$92,ROW($A55)- 1 - RegraSaída!AB55,COLUMN(AB$1)- 1 - RegraSaída!AB55),0)*PSobreRurM!AB55)*(1-txMortM!AB55*FaPensRurM!AB55) + FePensRurM!AB55</f>
        <v>13334.017851524459</v>
      </c>
      <c r="AC55" s="99">
        <f>(AB54 - IFERROR(INDEX(FePensRurM!$B$2:$BJ$92,ROW($A55)- 1 - RegraSaída!AC55,COLUMN(AC$1)- 1 - RegraSaída!AC55),0)*PSobreRurM!AC55)*(1-txMortM!AC55*FaPensRurM!AC55) + FePensRurM!AC55</f>
        <v>13969.868624791558</v>
      </c>
      <c r="AD55" s="99">
        <f>(AC54 - IFERROR(INDEX(FePensRurM!$B$2:$BJ$92,ROW($A55)- 1 - RegraSaída!AD55,COLUMN(AD$1)- 1 - RegraSaída!AD55),0)*PSobreRurM!AD55)*(1-txMortM!AD55*FaPensRurM!AD55) + FePensRurM!AD55</f>
        <v>14587.907592070122</v>
      </c>
      <c r="AE55" s="99">
        <f>(AD54 - IFERROR(INDEX(FePensRurM!$B$2:$BJ$92,ROW($A55)- 1 - RegraSaída!AE55,COLUMN(AE$1)- 1 - RegraSaída!AE55),0)*PSobreRurM!AE55)*(1-txMortM!AE55*FaPensRurM!AE55) + FePensRurM!AE55</f>
        <v>15093.320184060385</v>
      </c>
      <c r="AF55" s="99">
        <f>(AE54 - IFERROR(INDEX(FePensRurM!$B$2:$BJ$92,ROW($A55)- 1 - RegraSaída!AF55,COLUMN(AF$1)- 1 - RegraSaída!AF55),0)*PSobreRurM!AF55)*(1-txMortM!AF55*FaPensRurM!AF55) + FePensRurM!AF55</f>
        <v>15115.138622491437</v>
      </c>
      <c r="AG55" s="99">
        <f>(AF54 - IFERROR(INDEX(FePensRurM!$B$2:$BJ$92,ROW($A55)- 1 - RegraSaída!AG55,COLUMN(AG$1)- 1 - RegraSaída!AG55),0)*PSobreRurM!AG55)*(1-txMortM!AG55*FaPensRurM!AG55) + FePensRurM!AG55</f>
        <v>15253.210939895354</v>
      </c>
      <c r="AH55" s="99">
        <f>(AG54 - IFERROR(INDEX(FePensRurM!$B$2:$BJ$92,ROW($A55)- 1 - RegraSaída!AH55,COLUMN(AH$1)- 1 - RegraSaída!AH55),0)*PSobreRurM!AH55)*(1-txMortM!AH55*FaPensRurM!AH55) + FePensRurM!AH55</f>
        <v>15457.284635292741</v>
      </c>
      <c r="AI55" s="99">
        <f>(AH54 - IFERROR(INDEX(FePensRurM!$B$2:$BJ$92,ROW($A55)- 1 - RegraSaída!AI55,COLUMN(AI$1)- 1 - RegraSaída!AI55),0)*PSobreRurM!AI55)*(1-txMortM!AI55*FaPensRurM!AI55) + FePensRurM!AI55</f>
        <v>15639.941347715074</v>
      </c>
      <c r="AJ55" s="99">
        <f>(AI54 - IFERROR(INDEX(FePensRurM!$B$2:$BJ$92,ROW($A55)- 1 - RegraSaída!AJ55,COLUMN(AJ$1)- 1 - RegraSaída!AJ55),0)*PSobreRurM!AJ55)*(1-txMortM!AJ55*FaPensRurM!AJ55) + FePensRurM!AJ55</f>
        <v>15797.157122958384</v>
      </c>
      <c r="AK55" s="99">
        <f>(AJ54 - IFERROR(INDEX(FePensRurM!$B$2:$BJ$92,ROW($A55)- 1 - RegraSaída!AK55,COLUMN(AK$1)- 1 - RegraSaída!AK55),0)*PSobreRurM!AK55)*(1-txMortM!AK55*FaPensRurM!AK55) + FePensRurM!AK55</f>
        <v>15985.209546954553</v>
      </c>
      <c r="AL55" s="99">
        <f>(AK54 - IFERROR(INDEX(FePensRurM!$B$2:$BJ$92,ROW($A55)- 1 - RegraSaída!AL55,COLUMN(AL$1)- 1 - RegraSaída!AL55),0)*PSobreRurM!AL55)*(1-txMortM!AL55*FaPensRurM!AL55) + FePensRurM!AL55</f>
        <v>16212.947817513472</v>
      </c>
      <c r="AM55" s="99">
        <f>(AL54 - IFERROR(INDEX(FePensRurM!$B$2:$BJ$92,ROW($A55)- 1 - RegraSaída!AM55,COLUMN(AM$1)- 1 - RegraSaída!AM55),0)*PSobreRurM!AM55)*(1-txMortM!AM55*FaPensRurM!AM55) + FePensRurM!AM55</f>
        <v>16442.043980616705</v>
      </c>
      <c r="AN55" s="99">
        <f>(AM54 - IFERROR(INDEX(FePensRurM!$B$2:$BJ$92,ROW($A55)- 1 - RegraSaída!AN55,COLUMN(AN$1)- 1 - RegraSaída!AN55),0)*PSobreRurM!AN55)*(1-txMortM!AN55*FaPensRurM!AN55) + FePensRurM!AN55</f>
        <v>16654.609062622636</v>
      </c>
      <c r="AO55" s="99">
        <f>(AN54 - IFERROR(INDEX(FePensRurM!$B$2:$BJ$92,ROW($A55)- 1 - RegraSaída!AO55,COLUMN(AO$1)- 1 - RegraSaída!AO55),0)*PSobreRurM!AO55)*(1-txMortM!AO55*FaPensRurM!AO55) + FePensRurM!AO55</f>
        <v>16881.312974168664</v>
      </c>
      <c r="AP55" s="99">
        <f>(AO54 - IFERROR(INDEX(FePensRurM!$B$2:$BJ$92,ROW($A55)- 1 - RegraSaída!AP55,COLUMN(AP$1)- 1 - RegraSaída!AP55),0)*PSobreRurM!AP55)*(1-txMortM!AP55*FaPensRurM!AP55) + FePensRurM!AP55</f>
        <v>16923.455958400686</v>
      </c>
      <c r="AQ55" s="99">
        <f>(AP54 - IFERROR(INDEX(FePensRurM!$B$2:$BJ$92,ROW($A55)- 1 - RegraSaída!AQ55,COLUMN(AQ$1)- 1 - RegraSaída!AQ55),0)*PSobreRurM!AQ55)*(1-txMortM!AQ55*FaPensRurM!AQ55) + FePensRurM!AQ55</f>
        <v>16701.915747978222</v>
      </c>
      <c r="AR55" s="99">
        <f>(AQ54 - IFERROR(INDEX(FePensRurM!$B$2:$BJ$92,ROW($A55)- 1 - RegraSaída!AR55,COLUMN(AR$1)- 1 - RegraSaída!AR55),0)*PSobreRurM!AR55)*(1-txMortM!AR55*FaPensRurM!AR55) + FePensRurM!AR55</f>
        <v>16316.966392827297</v>
      </c>
      <c r="AS55" s="99">
        <f>(AR54 - IFERROR(INDEX(FePensRurM!$B$2:$BJ$92,ROW($A55)- 1 - RegraSaída!AS55,COLUMN(AS$1)- 1 - RegraSaída!AS55),0)*PSobreRurM!AS55)*(1-txMortM!AS55*FaPensRurM!AS55) + FePensRurM!AS55</f>
        <v>15961.076199458417</v>
      </c>
      <c r="AT55" s="99">
        <f>(AS54 - IFERROR(INDEX(FePensRurM!$B$2:$BJ$92,ROW($A55)- 1 - RegraSaída!AT55,COLUMN(AT$1)- 1 - RegraSaída!AT55),0)*PSobreRurM!AT55)*(1-txMortM!AT55*FaPensRurM!AT55) + FePensRurM!AT55</f>
        <v>15595.017478639398</v>
      </c>
      <c r="AU55" s="99">
        <f>(AT54 - IFERROR(INDEX(FePensRurM!$B$2:$BJ$92,ROW($A55)- 1 - RegraSaída!AU55,COLUMN(AU$1)- 1 - RegraSaída!AU55),0)*PSobreRurM!AU55)*(1-txMortM!AU55*FaPensRurM!AU55) + FePensRurM!AU55</f>
        <v>15289.249614604229</v>
      </c>
      <c r="AV55" s="99">
        <f>(AU54 - IFERROR(INDEX(FePensRurM!$B$2:$BJ$92,ROW($A55)- 1 - RegraSaída!AV55,COLUMN(AV$1)- 1 - RegraSaída!AV55),0)*PSobreRurM!AV55)*(1-txMortM!AV55*FaPensRurM!AV55) + FePensRurM!AV55</f>
        <v>15092.658495756605</v>
      </c>
      <c r="AW55" s="99">
        <f>(AV54 - IFERROR(INDEX(FePensRurM!$B$2:$BJ$92,ROW($A55)- 1 - RegraSaída!AW55,COLUMN(AW$1)- 1 - RegraSaída!AW55),0)*PSobreRurM!AW55)*(1-txMortM!AW55*FaPensRurM!AW55) + FePensRurM!AW55</f>
        <v>14969.556141904462</v>
      </c>
      <c r="AX55" s="99">
        <f>(AW54 - IFERROR(INDEX(FePensRurM!$B$2:$BJ$92,ROW($A55)- 1 - RegraSaída!AX55,COLUMN(AX$1)- 1 - RegraSaída!AX55),0)*PSobreRurM!AX55)*(1-txMortM!AX55*FaPensRurM!AX55) + FePensRurM!AX55</f>
        <v>14827.313716005514</v>
      </c>
      <c r="AY55" s="99">
        <f>(AX54 - IFERROR(INDEX(FePensRurM!$B$2:$BJ$92,ROW($A55)- 1 - RegraSaída!AY55,COLUMN(AY$1)- 1 - RegraSaída!AY55),0)*PSobreRurM!AY55)*(1-txMortM!AY55*FaPensRurM!AY55) + FePensRurM!AY55</f>
        <v>14684.231259619679</v>
      </c>
      <c r="AZ55" s="99">
        <f>(AY54 - IFERROR(INDEX(FePensRurM!$B$2:$BJ$92,ROW($A55)- 1 - RegraSaída!AZ55,COLUMN(AZ$1)- 1 - RegraSaída!AZ55),0)*PSobreRurM!AZ55)*(1-txMortM!AZ55*FaPensRurM!AZ55) + FePensRurM!AZ55</f>
        <v>14554.805102760811</v>
      </c>
      <c r="BA55" s="99">
        <f>(AZ54 - IFERROR(INDEX(FePensRurM!$B$2:$BJ$92,ROW($A55)- 1 - RegraSaída!BA55,COLUMN(BA$1)- 1 - RegraSaída!BA55),0)*PSobreRurM!BA55)*(1-txMortM!BA55*FaPensRurM!BA55) + FePensRurM!BA55</f>
        <v>14440.600605366044</v>
      </c>
      <c r="BB55" s="99">
        <f>(BA54 - IFERROR(INDEX(FePensRurM!$B$2:$BJ$92,ROW($A55)- 1 - RegraSaída!BB55,COLUMN(BB$1)- 1 - RegraSaída!BB55),0)*PSobreRurM!BB55)*(1-txMortM!BB55*FaPensRurM!BB55) + FePensRurM!BB55</f>
        <v>14343.050563623277</v>
      </c>
      <c r="BC55" s="99">
        <f>(BB54 - IFERROR(INDEX(FePensRurM!$B$2:$BJ$92,ROW($A55)- 1 - RegraSaída!BC55,COLUMN(BC$1)- 1 - RegraSaída!BC55),0)*PSobreRurM!BC55)*(1-txMortM!BC55*FaPensRurM!BC55) + FePensRurM!BC55</f>
        <v>14257.159196220018</v>
      </c>
      <c r="BD55" s="99">
        <f>(BC54 - IFERROR(INDEX(FePensRurM!$B$2:$BJ$92,ROW($A55)- 1 - RegraSaída!BD55,COLUMN(BD$1)- 1 - RegraSaída!BD55),0)*PSobreRurM!BD55)*(1-txMortM!BD55*FaPensRurM!BD55) + FePensRurM!BD55</f>
        <v>14177.13329783494</v>
      </c>
      <c r="BE55" s="99">
        <f>(BD54 - IFERROR(INDEX(FePensRurM!$B$2:$BJ$92,ROW($A55)- 1 - RegraSaída!BE55,COLUMN(BE$1)- 1 - RegraSaída!BE55),0)*PSobreRurM!BE55)*(1-txMortM!BE55*FaPensRurM!BE55) + FePensRurM!BE55</f>
        <v>14107.598360164964</v>
      </c>
      <c r="BF55" s="99">
        <f>(BE54 - IFERROR(INDEX(FePensRurM!$B$2:$BJ$92,ROW($A55)- 1 - RegraSaída!BF55,COLUMN(BF$1)- 1 - RegraSaída!BF55),0)*PSobreRurM!BF55)*(1-txMortM!BF55*FaPensRurM!BF55) + FePensRurM!BF55</f>
        <v>14040.436923374322</v>
      </c>
      <c r="BG55" s="99">
        <f>(BF54 - IFERROR(INDEX(FePensRurM!$B$2:$BJ$92,ROW($A55)- 1 - RegraSaída!BG55,COLUMN(BG$1)- 1 - RegraSaída!BG55),0)*PSobreRurM!BG55)*(1-txMortM!BG55*FaPensRurM!BG55) + FePensRurM!BG55</f>
        <v>13928.297646220908</v>
      </c>
      <c r="BH55" s="99">
        <f>(BG54 - IFERROR(INDEX(FePensRurM!$B$2:$BJ$92,ROW($A55)- 1 - RegraSaída!BH55,COLUMN(BH$1)- 1 - RegraSaída!BH55),0)*PSobreRurM!BH55)*(1-txMortM!BH55*FaPensRurM!BH55) + FePensRurM!BH55</f>
        <v>13990.544596863134</v>
      </c>
      <c r="BI55" s="99">
        <f>(BH54 - IFERROR(INDEX(FePensRurM!$B$2:$BJ$92,ROW($A55)- 1 - RegraSaída!BI55,COLUMN(BI$1)- 1 - RegraSaída!BI55),0)*PSobreRurM!BI55)*(1-txMortM!BI55*FaPensRurM!BI55) + FePensRurM!BI55</f>
        <v>13756.079306592739</v>
      </c>
      <c r="BJ55" s="99">
        <f>(BI54 - IFERROR(INDEX(FePensRurM!$B$2:$BJ$92,ROW($A55)- 1 - RegraSaída!BJ55,COLUMN(BJ$1)- 1 - RegraSaída!BJ55),0)*PSobreRurM!BJ55)*(1-txMortM!BJ55*FaPensRurM!BJ55) + FePensRurM!BJ55</f>
        <v>13531.928018514503</v>
      </c>
    </row>
    <row r="56" spans="1:62" x14ac:dyDescent="0.3">
      <c r="A56" s="94">
        <v>54</v>
      </c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6"/>
      <c r="Q56" s="99">
        <f>(P55 - IFERROR(INDEX(FePensRurM!$B$2:$BJ$92,ROW($A56)- 1 - RegraSaída!Q56,COLUMN(Q$1)- 1 - RegraSaída!Q56),0)*PSobreRurM!Q56)*(1-txMortM!Q56*FaPensRurM!Q56) + FePensRurM!Q56</f>
        <v>1743.788773239228</v>
      </c>
      <c r="R56" s="99">
        <f>(Q55 - IFERROR(INDEX(FePensRurM!$B$2:$BJ$92,ROW($A56)- 1 - RegraSaída!R56,COLUMN(R$1)- 1 - RegraSaída!R56),0)*PSobreRurM!R56)*(1-txMortM!R56*FaPensRurM!R56) + FePensRurM!R56</f>
        <v>3240.2436647706418</v>
      </c>
      <c r="S56" s="99">
        <f>(R55 - IFERROR(INDEX(FePensRurM!$B$2:$BJ$92,ROW($A56)- 1 - RegraSaída!S56,COLUMN(S$1)- 1 - RegraSaída!S56),0)*PSobreRurM!S56)*(1-txMortM!S56*FaPensRurM!S56) + FePensRurM!S56</f>
        <v>4895.5832933243591</v>
      </c>
      <c r="T56" s="99">
        <f>(S55 - IFERROR(INDEX(FePensRurM!$B$2:$BJ$92,ROW($A56)- 1 - RegraSaída!T56,COLUMN(T$1)- 1 - RegraSaída!T56),0)*PSobreRurM!T56)*(1-txMortM!T56*FaPensRurM!T56) + FePensRurM!T56</f>
        <v>6324.1986747751071</v>
      </c>
      <c r="U56" s="99">
        <f>(T55 - IFERROR(INDEX(FePensRurM!$B$2:$BJ$92,ROW($A56)- 1 - RegraSaída!U56,COLUMN(U$1)- 1 - RegraSaída!U56),0)*PSobreRurM!U56)*(1-txMortM!U56*FaPensRurM!U56) + FePensRurM!U56</f>
        <v>7675.2064509414868</v>
      </c>
      <c r="V56" s="99">
        <f>(U55 - IFERROR(INDEX(FePensRurM!$B$2:$BJ$92,ROW($A56)- 1 - RegraSaída!V56,COLUMN(V$1)- 1 - RegraSaída!V56),0)*PSobreRurM!V56)*(1-txMortM!V56*FaPensRurM!V56) + FePensRurM!V56</f>
        <v>8887.6560704230797</v>
      </c>
      <c r="W56" s="99">
        <f>(V55 - IFERROR(INDEX(FePensRurM!$B$2:$BJ$92,ROW($A56)- 1 - RegraSaída!W56,COLUMN(W$1)- 1 - RegraSaída!W56),0)*PSobreRurM!W56)*(1-txMortM!W56*FaPensRurM!W56) + FePensRurM!W56</f>
        <v>10042.816394826114</v>
      </c>
      <c r="X56" s="99">
        <f>(W55 - IFERROR(INDEX(FePensRurM!$B$2:$BJ$92,ROW($A56)- 1 - RegraSaída!X56,COLUMN(X$1)- 1 - RegraSaída!X56),0)*PSobreRurM!X56)*(1-txMortM!X56*FaPensRurM!X56) + FePensRurM!X56</f>
        <v>11021.932630551872</v>
      </c>
      <c r="Y56" s="99">
        <f>(X55 - IFERROR(INDEX(FePensRurM!$B$2:$BJ$92,ROW($A56)- 1 - RegraSaída!Y56,COLUMN(Y$1)- 1 - RegraSaída!Y56),0)*PSobreRurM!Y56)*(1-txMortM!Y56*FaPensRurM!Y56) + FePensRurM!Y56</f>
        <v>11903.605289209985</v>
      </c>
      <c r="Z56" s="99">
        <f>(Y55 - IFERROR(INDEX(FePensRurM!$B$2:$BJ$92,ROW($A56)- 1 - RegraSaída!Z56,COLUMN(Z$1)- 1 - RegraSaída!Z56),0)*PSobreRurM!Z56)*(1-txMortM!Z56*FaPensRurM!Z56) + FePensRurM!Z56</f>
        <v>12747.604402540916</v>
      </c>
      <c r="AA56" s="99">
        <f>(Z55 - IFERROR(INDEX(FePensRurM!$B$2:$BJ$92,ROW($A56)- 1 - RegraSaída!AA56,COLUMN(AA$1)- 1 - RegraSaída!AA56),0)*PSobreRurM!AA56)*(1-txMortM!AA56*FaPensRurM!AA56) + FePensRurM!AA56</f>
        <v>13582.032176745068</v>
      </c>
      <c r="AB56" s="99">
        <f>(AA55 - IFERROR(INDEX(FePensRurM!$B$2:$BJ$92,ROW($A56)- 1 - RegraSaída!AB56,COLUMN(AB$1)- 1 - RegraSaída!AB56),0)*PSobreRurM!AB56)*(1-txMortM!AB56*FaPensRurM!AB56) + FePensRurM!AB56</f>
        <v>14403.049893308615</v>
      </c>
      <c r="AC56" s="99">
        <f>(AB55 - IFERROR(INDEX(FePensRurM!$B$2:$BJ$92,ROW($A56)- 1 - RegraSaída!AC56,COLUMN(AC$1)- 1 - RegraSaída!AC56),0)*PSobreRurM!AC56)*(1-txMortM!AC56*FaPensRurM!AC56) + FePensRurM!AC56</f>
        <v>15125.819414492003</v>
      </c>
      <c r="AD56" s="99">
        <f>(AC55 - IFERROR(INDEX(FePensRurM!$B$2:$BJ$92,ROW($A56)- 1 - RegraSaída!AD56,COLUMN(AD$1)- 1 - RegraSaída!AD56),0)*PSobreRurM!AD56)*(1-txMortM!AD56*FaPensRurM!AD56) + FePensRurM!AD56</f>
        <v>15760.467850892177</v>
      </c>
      <c r="AE56" s="99">
        <f>(AD55 - IFERROR(INDEX(FePensRurM!$B$2:$BJ$92,ROW($A56)- 1 - RegraSaída!AE56,COLUMN(AE$1)- 1 - RegraSaída!AE56),0)*PSobreRurM!AE56)*(1-txMortM!AE56*FaPensRurM!AE56) + FePensRurM!AE56</f>
        <v>16379.068874232336</v>
      </c>
      <c r="AF56" s="99">
        <f>(AE55 - IFERROR(INDEX(FePensRurM!$B$2:$BJ$92,ROW($A56)- 1 - RegraSaída!AF56,COLUMN(AF$1)- 1 - RegraSaída!AF56),0)*PSobreRurM!AF56)*(1-txMortM!AF56*FaPensRurM!AF56) + FePensRurM!AF56</f>
        <v>16325.474733345989</v>
      </c>
      <c r="AG56" s="99">
        <f>(AF55 - IFERROR(INDEX(FePensRurM!$B$2:$BJ$92,ROW($A56)- 1 - RegraSaída!AG56,COLUMN(AG$1)- 1 - RegraSaída!AG56),0)*PSobreRurM!AG56)*(1-txMortM!AG56*FaPensRurM!AG56) + FePensRurM!AG56</f>
        <v>16366.385476865735</v>
      </c>
      <c r="AH56" s="99">
        <f>(AG55 - IFERROR(INDEX(FePensRurM!$B$2:$BJ$92,ROW($A56)- 1 - RegraSaída!AH56,COLUMN(AH$1)- 1 - RegraSaída!AH56),0)*PSobreRurM!AH56)*(1-txMortM!AH56*FaPensRurM!AH56) + FePensRurM!AH56</f>
        <v>16527.890987009163</v>
      </c>
      <c r="AI56" s="99">
        <f>(AH55 - IFERROR(INDEX(FePensRurM!$B$2:$BJ$92,ROW($A56)- 1 - RegraSaída!AI56,COLUMN(AI$1)- 1 - RegraSaída!AI56),0)*PSobreRurM!AI56)*(1-txMortM!AI56*FaPensRurM!AI56) + FePensRurM!AI56</f>
        <v>16760.893360926548</v>
      </c>
      <c r="AJ56" s="99">
        <f>(AI55 - IFERROR(INDEX(FePensRurM!$B$2:$BJ$92,ROW($A56)- 1 - RegraSaída!AJ56,COLUMN(AJ$1)- 1 - RegraSaída!AJ56),0)*PSobreRurM!AJ56)*(1-txMortM!AJ56*FaPensRurM!AJ56) + FePensRurM!AJ56</f>
        <v>16971.257310869478</v>
      </c>
      <c r="AK56" s="99">
        <f>(AJ55 - IFERROR(INDEX(FePensRurM!$B$2:$BJ$92,ROW($A56)- 1 - RegraSaída!AK56,COLUMN(AK$1)- 1 - RegraSaída!AK56),0)*PSobreRurM!AK56)*(1-txMortM!AK56*FaPensRurM!AK56) + FePensRurM!AK56</f>
        <v>17153.359943298175</v>
      </c>
      <c r="AL56" s="99">
        <f>(AK55 - IFERROR(INDEX(FePensRurM!$B$2:$BJ$92,ROW($A56)- 1 - RegraSaída!AL56,COLUMN(AL$1)- 1 - RegraSaída!AL56),0)*PSobreRurM!AL56)*(1-txMortM!AL56*FaPensRurM!AL56) + FePensRurM!AL56</f>
        <v>17368.724334094364</v>
      </c>
      <c r="AM56" s="99">
        <f>(AL55 - IFERROR(INDEX(FePensRurM!$B$2:$BJ$92,ROW($A56)- 1 - RegraSaída!AM56,COLUMN(AM$1)- 1 - RegraSaída!AM56),0)*PSobreRurM!AM56)*(1-txMortM!AM56*FaPensRurM!AM56) + FePensRurM!AM56</f>
        <v>17627.523416665805</v>
      </c>
      <c r="AN56" s="99">
        <f>(AM55 - IFERROR(INDEX(FePensRurM!$B$2:$BJ$92,ROW($A56)- 1 - RegraSaída!AN56,COLUMN(AN$1)- 1 - RegraSaída!AN56),0)*PSobreRurM!AN56)*(1-txMortM!AN56*FaPensRurM!AN56) + FePensRurM!AN56</f>
        <v>17888.474832267122</v>
      </c>
      <c r="AO56" s="99">
        <f>(AN55 - IFERROR(INDEX(FePensRurM!$B$2:$BJ$92,ROW($A56)- 1 - RegraSaída!AO56,COLUMN(AO$1)- 1 - RegraSaída!AO56),0)*PSobreRurM!AO56)*(1-txMortM!AO56*FaPensRurM!AO56) + FePensRurM!AO56</f>
        <v>18132.091449176085</v>
      </c>
      <c r="AP56" s="99">
        <f>(AO55 - IFERROR(INDEX(FePensRurM!$B$2:$BJ$92,ROW($A56)- 1 - RegraSaída!AP56,COLUMN(AP$1)- 1 - RegraSaída!AP56),0)*PSobreRurM!AP56)*(1-txMortM!AP56*FaPensRurM!AP56) + FePensRurM!AP56</f>
        <v>18392.27873836135</v>
      </c>
      <c r="AQ56" s="99">
        <f>(AP55 - IFERROR(INDEX(FePensRurM!$B$2:$BJ$92,ROW($A56)- 1 - RegraSaída!AQ56,COLUMN(AQ$1)- 1 - RegraSaída!AQ56),0)*PSobreRurM!AQ56)*(1-txMortM!AQ56*FaPensRurM!AQ56) + FePensRurM!AQ56</f>
        <v>18452.667700108526</v>
      </c>
      <c r="AR56" s="99">
        <f>(AQ55 - IFERROR(INDEX(FePensRurM!$B$2:$BJ$92,ROW($A56)- 1 - RegraSaída!AR56,COLUMN(AR$1)- 1 - RegraSaída!AR56),0)*PSobreRurM!AR56)*(1-txMortM!AR56*FaPensRurM!AR56) + FePensRurM!AR56</f>
        <v>18224.96154388375</v>
      </c>
      <c r="AS56" s="99">
        <f>(AR55 - IFERROR(INDEX(FePensRurM!$B$2:$BJ$92,ROW($A56)- 1 - RegraSaída!AS56,COLUMN(AS$1)- 1 - RegraSaída!AS56),0)*PSobreRurM!AS56)*(1-txMortM!AS56*FaPensRurM!AS56) + FePensRurM!AS56</f>
        <v>17819.314299457859</v>
      </c>
      <c r="AT56" s="99">
        <f>(AS55 - IFERROR(INDEX(FePensRurM!$B$2:$BJ$92,ROW($A56)- 1 - RegraSaída!AT56,COLUMN(AT$1)- 1 - RegraSaída!AT56),0)*PSobreRurM!AT56)*(1-txMortM!AT56*FaPensRurM!AT56) + FePensRurM!AT56</f>
        <v>17443.190284334149</v>
      </c>
      <c r="AU56" s="99">
        <f>(AT55 - IFERROR(INDEX(FePensRurM!$B$2:$BJ$92,ROW($A56)- 1 - RegraSaída!AU56,COLUMN(AU$1)- 1 - RegraSaída!AU56),0)*PSobreRurM!AU56)*(1-txMortM!AU56*FaPensRurM!AU56) + FePensRurM!AU56</f>
        <v>17052.655209757966</v>
      </c>
      <c r="AV56" s="99">
        <f>(AU55 - IFERROR(INDEX(FePensRurM!$B$2:$BJ$92,ROW($A56)- 1 - RegraSaída!AV56,COLUMN(AV$1)- 1 - RegraSaída!AV56),0)*PSobreRurM!AV56)*(1-txMortM!AV56*FaPensRurM!AV56) + FePensRurM!AV56</f>
        <v>16727.502511048711</v>
      </c>
      <c r="AW56" s="99">
        <f>(AV55 - IFERROR(INDEX(FePensRurM!$B$2:$BJ$92,ROW($A56)- 1 - RegraSaída!AW56,COLUMN(AW$1)- 1 - RegraSaída!AW56),0)*PSobreRurM!AW56)*(1-txMortM!AW56*FaPensRurM!AW56) + FePensRurM!AW56</f>
        <v>16523.896243832354</v>
      </c>
      <c r="AX56" s="99">
        <f>(AW55 - IFERROR(INDEX(FePensRurM!$B$2:$BJ$92,ROW($A56)- 1 - RegraSaída!AX56,COLUMN(AX$1)- 1 - RegraSaída!AX56),0)*PSobreRurM!AX56)*(1-txMortM!AX56*FaPensRurM!AX56) + FePensRurM!AX56</f>
        <v>16400.376800335838</v>
      </c>
      <c r="AY56" s="99">
        <f>(AX55 - IFERROR(INDEX(FePensRurM!$B$2:$BJ$92,ROW($A56)- 1 - RegraSaída!AY56,COLUMN(AY$1)- 1 - RegraSaída!AY56),0)*PSobreRurM!AY56)*(1-txMortM!AY56*FaPensRurM!AY56) + FePensRurM!AY56</f>
        <v>16254.20178069583</v>
      </c>
      <c r="AZ56" s="99">
        <f>(AY55 - IFERROR(INDEX(FePensRurM!$B$2:$BJ$92,ROW($A56)- 1 - RegraSaída!AZ56,COLUMN(AZ$1)- 1 - RegraSaída!AZ56),0)*PSobreRurM!AZ56)*(1-txMortM!AZ56*FaPensRurM!AZ56) + FePensRurM!AZ56</f>
        <v>16106.908979127482</v>
      </c>
      <c r="BA56" s="99">
        <f>(AZ55 - IFERROR(INDEX(FePensRurM!$B$2:$BJ$92,ROW($A56)- 1 - RegraSaída!BA56,COLUMN(BA$1)- 1 - RegraSaída!BA56),0)*PSobreRurM!BA56)*(1-txMortM!BA56*FaPensRurM!BA56) + FePensRurM!BA56</f>
        <v>15975.554816300042</v>
      </c>
      <c r="BB56" s="99">
        <f>(BA55 - IFERROR(INDEX(FePensRurM!$B$2:$BJ$92,ROW($A56)- 1 - RegraSaída!BB56,COLUMN(BB$1)- 1 - RegraSaída!BB56),0)*PSobreRurM!BB56)*(1-txMortM!BB56*FaPensRurM!BB56) + FePensRurM!BB56</f>
        <v>15859.34749475241</v>
      </c>
      <c r="BC56" s="99">
        <f>(BB55 - IFERROR(INDEX(FePensRurM!$B$2:$BJ$92,ROW($A56)- 1 - RegraSaída!BC56,COLUMN(BC$1)- 1 - RegraSaída!BC56),0)*PSobreRurM!BC56)*(1-txMortM!BC56*FaPensRurM!BC56) + FePensRurM!BC56</f>
        <v>15760.675186106582</v>
      </c>
      <c r="BD56" s="99">
        <f>(BC55 - IFERROR(INDEX(FePensRurM!$B$2:$BJ$92,ROW($A56)- 1 - RegraSaída!BD56,COLUMN(BD$1)- 1 - RegraSaída!BD56),0)*PSobreRurM!BD56)*(1-txMortM!BD56*FaPensRurM!BD56) + FePensRurM!BD56</f>
        <v>15675.332540971847</v>
      </c>
      <c r="BE56" s="99">
        <f>(BD55 - IFERROR(INDEX(FePensRurM!$B$2:$BJ$92,ROW($A56)- 1 - RegraSaída!BE56,COLUMN(BE$1)- 1 - RegraSaída!BE56),0)*PSobreRurM!BE56)*(1-txMortM!BE56*FaPensRurM!BE56) + FePensRurM!BE56</f>
        <v>15595.364439042056</v>
      </c>
      <c r="BF56" s="99">
        <f>(BE55 - IFERROR(INDEX(FePensRurM!$B$2:$BJ$92,ROW($A56)- 1 - RegraSaída!BF56,COLUMN(BF$1)- 1 - RegraSaída!BF56),0)*PSobreRurM!BF56)*(1-txMortM!BF56*FaPensRurM!BF56) + FePensRurM!BF56</f>
        <v>15525.688808331784</v>
      </c>
      <c r="BG56" s="99">
        <f>(BF55 - IFERROR(INDEX(FePensRurM!$B$2:$BJ$92,ROW($A56)- 1 - RegraSaída!BG56,COLUMN(BG$1)- 1 - RegraSaída!BG56),0)*PSobreRurM!BG56)*(1-txMortM!BG56*FaPensRurM!BG56) + FePensRurM!BG56</f>
        <v>15459.28023797439</v>
      </c>
      <c r="BH56" s="99">
        <f>(BG55 - IFERROR(INDEX(FePensRurM!$B$2:$BJ$92,ROW($A56)- 1 - RegraSaída!BH56,COLUMN(BH$1)- 1 - RegraSaída!BH56),0)*PSobreRurM!BH56)*(1-txMortM!BH56*FaPensRurM!BH56) + FePensRurM!BH56</f>
        <v>15343.847874146531</v>
      </c>
      <c r="BI56" s="99">
        <f>(BH55 - IFERROR(INDEX(FePensRurM!$B$2:$BJ$92,ROW($A56)- 1 - RegraSaída!BI56,COLUMN(BI$1)- 1 - RegraSaída!BI56),0)*PSobreRurM!BI56)*(1-txMortM!BI56*FaPensRurM!BI56) + FePensRurM!BI56</f>
        <v>15419.955364495105</v>
      </c>
      <c r="BJ56" s="99">
        <f>(BI55 - IFERROR(INDEX(FePensRurM!$B$2:$BJ$92,ROW($A56)- 1 - RegraSaída!BJ56,COLUMN(BJ$1)- 1 - RegraSaída!BJ56),0)*PSobreRurM!BJ56)*(1-txMortM!BJ56*FaPensRurM!BJ56) + FePensRurM!BJ56</f>
        <v>15184.790475299906</v>
      </c>
    </row>
    <row r="57" spans="1:62" x14ac:dyDescent="0.3">
      <c r="A57" s="94">
        <v>55</v>
      </c>
      <c r="B57" s="95"/>
      <c r="C57" s="95"/>
      <c r="D57" s="95"/>
      <c r="E57" s="95"/>
      <c r="F57" s="95"/>
      <c r="G57" s="95"/>
      <c r="H57" s="95"/>
      <c r="I57" s="95"/>
      <c r="J57" s="95"/>
      <c r="K57" s="95"/>
      <c r="L57" s="95"/>
      <c r="M57" s="95"/>
      <c r="N57" s="95"/>
      <c r="O57" s="95"/>
      <c r="P57" s="96"/>
      <c r="Q57" s="99">
        <f>(P56 - IFERROR(INDEX(FePensRurM!$B$2:$BJ$92,ROW($A57)- 1 - RegraSaída!Q57,COLUMN(Q$1)- 1 - RegraSaída!Q57),0)*PSobreRurM!Q57)*(1-txMortM!Q57*FaPensRurM!Q57) + FePensRurM!Q57</f>
        <v>1675.3283925344463</v>
      </c>
      <c r="R57" s="99">
        <f>(Q56 - IFERROR(INDEX(FePensRurM!$B$2:$BJ$92,ROW($A57)- 1 - RegraSaída!R57,COLUMN(R$1)- 1 - RegraSaída!R57),0)*PSobreRurM!R57)*(1-txMortM!R57*FaPensRurM!R57) + FePensRurM!R57</f>
        <v>3431.0826633296901</v>
      </c>
      <c r="S57" s="99">
        <f>(R56 - IFERROR(INDEX(FePensRurM!$B$2:$BJ$92,ROW($A57)- 1 - RegraSaída!S57,COLUMN(S$1)- 1 - RegraSaída!S57),0)*PSobreRurM!S57)*(1-txMortM!S57*FaPensRurM!S57) + FePensRurM!S57</f>
        <v>4942.4986854099479</v>
      </c>
      <c r="T57" s="99">
        <f>(S56 - IFERROR(INDEX(FePensRurM!$B$2:$BJ$92,ROW($A57)- 1 - RegraSaída!T57,COLUMN(T$1)- 1 - RegraSaída!T57),0)*PSobreRurM!T57)*(1-txMortM!T57*FaPensRurM!T57) + FePensRurM!T57</f>
        <v>6614.9702338424213</v>
      </c>
      <c r="U57" s="99">
        <f>(T56 - IFERROR(INDEX(FePensRurM!$B$2:$BJ$92,ROW($A57)- 1 - RegraSaída!U57,COLUMN(U$1)- 1 - RegraSaída!U57),0)*PSobreRurM!U57)*(1-txMortM!U57*FaPensRurM!U57) + FePensRurM!U57</f>
        <v>8062.2760863608646</v>
      </c>
      <c r="V57" s="99">
        <f>(U56 - IFERROR(INDEX(FePensRurM!$B$2:$BJ$92,ROW($A57)- 1 - RegraSaída!V57,COLUMN(V$1)- 1 - RegraSaída!V57),0)*PSobreRurM!V57)*(1-txMortM!V57*FaPensRurM!V57) + FePensRurM!V57</f>
        <v>9431.9337630833325</v>
      </c>
      <c r="W57" s="99">
        <f>(V56 - IFERROR(INDEX(FePensRurM!$B$2:$BJ$92,ROW($A57)- 1 - RegraSaída!W57,COLUMN(W$1)- 1 - RegraSaída!W57),0)*PSobreRurM!W57)*(1-txMortM!W57*FaPensRurM!W57) + FePensRurM!W57</f>
        <v>10666.523273343299</v>
      </c>
      <c r="X57" s="99">
        <f>(W56 - IFERROR(INDEX(FePensRurM!$B$2:$BJ$92,ROW($A57)- 1 - RegraSaída!X57,COLUMN(X$1)- 1 - RegraSaída!X57),0)*PSobreRurM!X57)*(1-txMortM!X57*FaPensRurM!X57) + FePensRurM!X57</f>
        <v>11833.24841771725</v>
      </c>
      <c r="Y57" s="99">
        <f>(X56 - IFERROR(INDEX(FePensRurM!$B$2:$BJ$92,ROW($A57)- 1 - RegraSaída!Y57,COLUMN(Y$1)- 1 - RegraSaída!Y57),0)*PSobreRurM!Y57)*(1-txMortM!Y57*FaPensRurM!Y57) + FePensRurM!Y57</f>
        <v>12811.736518900216</v>
      </c>
      <c r="Z57" s="99">
        <f>(Y56 - IFERROR(INDEX(FePensRurM!$B$2:$BJ$92,ROW($A57)- 1 - RegraSaída!Z57,COLUMN(Z$1)- 1 - RegraSaída!Z57),0)*PSobreRurM!Z57)*(1-txMortM!Z57*FaPensRurM!Z57) + FePensRurM!Z57</f>
        <v>13685.294445086545</v>
      </c>
      <c r="AA57" s="99">
        <f>(Z56 - IFERROR(INDEX(FePensRurM!$B$2:$BJ$92,ROW($A57)- 1 - RegraSaída!AA57,COLUMN(AA$1)- 1 - RegraSaída!AA57),0)*PSobreRurM!AA57)*(1-txMortM!AA57*FaPensRurM!AA57) + FePensRurM!AA57</f>
        <v>14523.607269356764</v>
      </c>
      <c r="AB57" s="99">
        <f>(AA56 - IFERROR(INDEX(FePensRurM!$B$2:$BJ$92,ROW($A57)- 1 - RegraSaída!AB57,COLUMN(AB$1)- 1 - RegraSaída!AB57),0)*PSobreRurM!AB57)*(1-txMortM!AB57*FaPensRurM!AB57) + FePensRurM!AB57</f>
        <v>15354.15413759988</v>
      </c>
      <c r="AC57" s="99">
        <f>(AB56 - IFERROR(INDEX(FePensRurM!$B$2:$BJ$92,ROW($A57)- 1 - RegraSaída!AC57,COLUMN(AC$1)- 1 - RegraSaída!AC57),0)*PSobreRurM!AC57)*(1-txMortM!AC57*FaPensRurM!AC57) + FePensRurM!AC57</f>
        <v>16171.566016370252</v>
      </c>
      <c r="AD57" s="99">
        <f>(AC56 - IFERROR(INDEX(FePensRurM!$B$2:$BJ$92,ROW($A57)- 1 - RegraSaída!AD57,COLUMN(AD$1)- 1 - RegraSaída!AD57),0)*PSobreRurM!AD57)*(1-txMortM!AD57*FaPensRurM!AD57) + FePensRurM!AD57</f>
        <v>16892.819867262497</v>
      </c>
      <c r="AE57" s="99">
        <f>(AD56 - IFERROR(INDEX(FePensRurM!$B$2:$BJ$92,ROW($A57)- 1 - RegraSaída!AE57,COLUMN(AE$1)- 1 - RegraSaída!AE57),0)*PSobreRurM!AE57)*(1-txMortM!AE57*FaPensRurM!AE57) + FePensRurM!AE57</f>
        <v>17528.705073499303</v>
      </c>
      <c r="AF57" s="99">
        <f>(AE56 - IFERROR(INDEX(FePensRurM!$B$2:$BJ$92,ROW($A57)- 1 - RegraSaída!AF57,COLUMN(AF$1)- 1 - RegraSaída!AF57),0)*PSobreRurM!AF57)*(1-txMortM!AF57*FaPensRurM!AF57) + FePensRurM!AF57</f>
        <v>17486.851719849066</v>
      </c>
      <c r="AG57" s="99">
        <f>(AF56 - IFERROR(INDEX(FePensRurM!$B$2:$BJ$92,ROW($A57)- 1 - RegraSaída!AG57,COLUMN(AG$1)- 1 - RegraSaída!AG57),0)*PSobreRurM!AG57)*(1-txMortM!AG57*FaPensRurM!AG57) + FePensRurM!AG57</f>
        <v>17449.605573788846</v>
      </c>
      <c r="AH57" s="99">
        <f>(AG56 - IFERROR(INDEX(FePensRurM!$B$2:$BJ$92,ROW($A57)- 1 - RegraSaída!AH57,COLUMN(AH$1)- 1 - RegraSaída!AH57),0)*PSobreRurM!AH57)*(1-txMortM!AH57*FaPensRurM!AH57) + FePensRurM!AH57</f>
        <v>17508.241709394842</v>
      </c>
      <c r="AI57" s="99">
        <f>(AH56 - IFERROR(INDEX(FePensRurM!$B$2:$BJ$92,ROW($A57)- 1 - RegraSaída!AI57,COLUMN(AI$1)- 1 - RegraSaída!AI57),0)*PSobreRurM!AI57)*(1-txMortM!AI57*FaPensRurM!AI57) + FePensRurM!AI57</f>
        <v>17694.133477048366</v>
      </c>
      <c r="AJ57" s="99">
        <f>(AI56 - IFERROR(INDEX(FePensRurM!$B$2:$BJ$92,ROW($A57)- 1 - RegraSaída!AJ57,COLUMN(AJ$1)- 1 - RegraSaída!AJ57),0)*PSobreRurM!AJ57)*(1-txMortM!AJ57*FaPensRurM!AJ57) + FePensRurM!AJ57</f>
        <v>17956.515498235189</v>
      </c>
      <c r="AK57" s="99">
        <f>(AJ56 - IFERROR(INDEX(FePensRurM!$B$2:$BJ$92,ROW($A57)- 1 - RegraSaída!AK57,COLUMN(AK$1)- 1 - RegraSaída!AK57),0)*PSobreRurM!AK57)*(1-txMortM!AK57*FaPensRurM!AK57) + FePensRurM!AK57</f>
        <v>18195.075531709339</v>
      </c>
      <c r="AL57" s="99">
        <f>(AK56 - IFERROR(INDEX(FePensRurM!$B$2:$BJ$92,ROW($A57)- 1 - RegraSaída!AL57,COLUMN(AL$1)- 1 - RegraSaída!AL57),0)*PSobreRurM!AL57)*(1-txMortM!AL57*FaPensRurM!AL57) + FePensRurM!AL57</f>
        <v>18401.949428326523</v>
      </c>
      <c r="AM57" s="99">
        <f>(AL56 - IFERROR(INDEX(FePensRurM!$B$2:$BJ$92,ROW($A57)- 1 - RegraSaída!AM57,COLUMN(AM$1)- 1 - RegraSaída!AM57),0)*PSobreRurM!AM57)*(1-txMortM!AM57*FaPensRurM!AM57) + FePensRurM!AM57</f>
        <v>18646.315420166546</v>
      </c>
      <c r="AN57" s="99">
        <f>(AM56 - IFERROR(INDEX(FePensRurM!$B$2:$BJ$92,ROW($A57)- 1 - RegraSaída!AN57,COLUMN(AN$1)- 1 - RegraSaída!AN57),0)*PSobreRurM!AN57)*(1-txMortM!AN57*FaPensRurM!AN57) + FePensRurM!AN57</f>
        <v>18936.974076346425</v>
      </c>
      <c r="AO57" s="99">
        <f>(AN56 - IFERROR(INDEX(FePensRurM!$B$2:$BJ$92,ROW($A57)- 1 - RegraSaída!AO57,COLUMN(AO$1)- 1 - RegraSaída!AO57),0)*PSobreRurM!AO57)*(1-txMortM!AO57*FaPensRurM!AO57) + FePensRurM!AO57</f>
        <v>19229.719768757484</v>
      </c>
      <c r="AP57" s="99">
        <f>(AO56 - IFERROR(INDEX(FePensRurM!$B$2:$BJ$92,ROW($A57)- 1 - RegraSaída!AP57,COLUMN(AP$1)- 1 - RegraSaída!AP57),0)*PSobreRurM!AP57)*(1-txMortM!AP57*FaPensRurM!AP57) + FePensRurM!AP57</f>
        <v>19505.972042819867</v>
      </c>
      <c r="AQ57" s="99">
        <f>(AP56 - IFERROR(INDEX(FePensRurM!$B$2:$BJ$92,ROW($A57)- 1 - RegraSaída!AQ57,COLUMN(AQ$1)- 1 - RegraSaída!AQ57),0)*PSobreRurM!AQ57)*(1-txMortM!AQ57*FaPensRurM!AQ57) + FePensRurM!AQ57</f>
        <v>19800.67420173447</v>
      </c>
      <c r="AR57" s="99">
        <f>(AQ56 - IFERROR(INDEX(FePensRurM!$B$2:$BJ$92,ROW($A57)- 1 - RegraSaída!AR57,COLUMN(AR$1)- 1 - RegraSaída!AR57),0)*PSobreRurM!AR57)*(1-txMortM!AR57*FaPensRurM!AR57) + FePensRurM!AR57</f>
        <v>19879.924443085849</v>
      </c>
      <c r="AS57" s="99">
        <f>(AR56 - IFERROR(INDEX(FePensRurM!$B$2:$BJ$92,ROW($A57)- 1 - RegraSaída!AS57,COLUMN(AS$1)- 1 - RegraSaída!AS57),0)*PSobreRurM!AS57)*(1-txMortM!AS57*FaPensRurM!AS57) + FePensRurM!AS57</f>
        <v>19649.805183392251</v>
      </c>
      <c r="AT57" s="99">
        <f>(AS56 - IFERROR(INDEX(FePensRurM!$B$2:$BJ$92,ROW($A57)- 1 - RegraSaída!AT57,COLUMN(AT$1)- 1 - RegraSaída!AT57),0)*PSobreRurM!AT57)*(1-txMortM!AT57*FaPensRurM!AT57) + FePensRurM!AT57</f>
        <v>19227.163305037902</v>
      </c>
      <c r="AU57" s="99">
        <f>(AT56 - IFERROR(INDEX(FePensRurM!$B$2:$BJ$92,ROW($A57)- 1 - RegraSaída!AU57,COLUMN(AU$1)- 1 - RegraSaída!AU57),0)*PSobreRurM!AU57)*(1-txMortM!AU57*FaPensRurM!AU57) + FePensRurM!AU57</f>
        <v>18832.401862379225</v>
      </c>
      <c r="AV57" s="99">
        <f>(AU56 - IFERROR(INDEX(FePensRurM!$B$2:$BJ$92,ROW($A57)- 1 - RegraSaída!AV57,COLUMN(AV$1)- 1 - RegraSaída!AV57),0)*PSobreRurM!AV57)*(1-txMortM!AV57*FaPensRurM!AV57) + FePensRurM!AV57</f>
        <v>18420.479767941211</v>
      </c>
      <c r="AW57" s="99">
        <f>(AV56 - IFERROR(INDEX(FePensRurM!$B$2:$BJ$92,ROW($A57)- 1 - RegraSaída!AW57,COLUMN(AW$1)- 1 - RegraSaída!AW57),0)*PSobreRurM!AW57)*(1-txMortM!AW57*FaPensRurM!AW57) + FePensRurM!AW57</f>
        <v>18081.452182335433</v>
      </c>
      <c r="AX57" s="99">
        <f>(AW56 - IFERROR(INDEX(FePensRurM!$B$2:$BJ$92,ROW($A57)- 1 - RegraSaída!AX57,COLUMN(AX$1)- 1 - RegraSaída!AX57),0)*PSobreRurM!AX57)*(1-txMortM!AX57*FaPensRurM!AX57) + FePensRurM!AX57</f>
        <v>17873.693052654893</v>
      </c>
      <c r="AY57" s="99">
        <f>(AX56 - IFERROR(INDEX(FePensRurM!$B$2:$BJ$92,ROW($A57)- 1 - RegraSaída!AY57,COLUMN(AY$1)- 1 - RegraSaída!AY57),0)*PSobreRurM!AY57)*(1-txMortM!AY57*FaPensRurM!AY57) + FePensRurM!AY57</f>
        <v>17751.278264075729</v>
      </c>
      <c r="AZ57" s="99">
        <f>(AY56 - IFERROR(INDEX(FePensRurM!$B$2:$BJ$92,ROW($A57)- 1 - RegraSaída!AZ57,COLUMN(AZ$1)- 1 - RegraSaída!AZ57),0)*PSobreRurM!AZ57)*(1-txMortM!AZ57*FaPensRurM!AZ57) + FePensRurM!AZ57</f>
        <v>17603.033163459208</v>
      </c>
      <c r="BA57" s="99">
        <f>(AZ56 - IFERROR(INDEX(FePensRurM!$B$2:$BJ$92,ROW($A57)- 1 - RegraSaída!BA57,COLUMN(BA$1)- 1 - RegraSaída!BA57),0)*PSobreRurM!BA57)*(1-txMortM!BA57*FaPensRurM!BA57) + FePensRurM!BA57</f>
        <v>17454.57425262062</v>
      </c>
      <c r="BB57" s="99">
        <f>(BA56 - IFERROR(INDEX(FePensRurM!$B$2:$BJ$92,ROW($A57)- 1 - RegraSaída!BB57,COLUMN(BB$1)- 1 - RegraSaída!BB57),0)*PSobreRurM!BB57)*(1-txMortM!BB57*FaPensRurM!BB57) + FePensRurM!BB57</f>
        <v>17322.577502406075</v>
      </c>
      <c r="BC57" s="99">
        <f>(BB56 - IFERROR(INDEX(FePensRurM!$B$2:$BJ$92,ROW($A57)- 1 - RegraSaída!BC57,COLUMN(BC$1)- 1 - RegraSaída!BC57),0)*PSobreRurM!BC57)*(1-txMortM!BC57*FaPensRurM!BC57) + FePensRurM!BC57</f>
        <v>17205.907437162175</v>
      </c>
      <c r="BD57" s="99">
        <f>(BC56 - IFERROR(INDEX(FePensRurM!$B$2:$BJ$92,ROW($A57)- 1 - RegraSaída!BD57,COLUMN(BD$1)- 1 - RegraSaída!BD57),0)*PSobreRurM!BD57)*(1-txMortM!BD57*FaPensRurM!BD57) + FePensRurM!BD57</f>
        <v>17108.737763568439</v>
      </c>
      <c r="BE57" s="99">
        <f>(BD56 - IFERROR(INDEX(FePensRurM!$B$2:$BJ$92,ROW($A57)- 1 - RegraSaída!BE57,COLUMN(BE$1)- 1 - RegraSaída!BE57),0)*PSobreRurM!BE57)*(1-txMortM!BE57*FaPensRurM!BE57) + FePensRurM!BE57</f>
        <v>17025.019681490237</v>
      </c>
      <c r="BF57" s="99">
        <f>(BE56 - IFERROR(INDEX(FePensRurM!$B$2:$BJ$92,ROW($A57)- 1 - RegraSaída!BF57,COLUMN(BF$1)- 1 - RegraSaída!BF57),0)*PSobreRurM!BF57)*(1-txMortM!BF57*FaPensRurM!BF57) + FePensRurM!BF57</f>
        <v>16945.82925773699</v>
      </c>
      <c r="BG57" s="99">
        <f>(BF56 - IFERROR(INDEX(FePensRurM!$B$2:$BJ$92,ROW($A57)- 1 - RegraSaída!BG57,COLUMN(BG$1)- 1 - RegraSaída!BG57),0)*PSobreRurM!BG57)*(1-txMortM!BG57*FaPensRurM!BG57) + FePensRurM!BG57</f>
        <v>16878.484995894756</v>
      </c>
      <c r="BH57" s="99">
        <f>(BG56 - IFERROR(INDEX(FePensRurM!$B$2:$BJ$92,ROW($A57)- 1 - RegraSaída!BH57,COLUMN(BH$1)- 1 - RegraSaída!BH57),0)*PSobreRurM!BH57)*(1-txMortM!BH57*FaPensRurM!BH57) + FePensRurM!BH57</f>
        <v>16814.476078823031</v>
      </c>
      <c r="BI57" s="99">
        <f>(BH56 - IFERROR(INDEX(FePensRurM!$B$2:$BJ$92,ROW($A57)- 1 - RegraSaída!BI57,COLUMN(BI$1)- 1 - RegraSaída!BI57),0)*PSobreRurM!BI57)*(1-txMortM!BI57*FaPensRurM!BI57) + FePensRurM!BI57</f>
        <v>16697.015370645666</v>
      </c>
      <c r="BJ57" s="99">
        <f>(BI56 - IFERROR(INDEX(FePensRurM!$B$2:$BJ$92,ROW($A57)- 1 - RegraSaída!BJ57,COLUMN(BJ$1)- 1 - RegraSaída!BJ57),0)*PSobreRurM!BJ57)*(1-txMortM!BJ57*FaPensRurM!BJ57) + FePensRurM!BJ57</f>
        <v>16582.254234284988</v>
      </c>
    </row>
    <row r="58" spans="1:62" x14ac:dyDescent="0.3">
      <c r="A58" s="94">
        <v>56</v>
      </c>
      <c r="B58" s="95"/>
      <c r="C58" s="95"/>
      <c r="D58" s="95"/>
      <c r="E58" s="95"/>
      <c r="F58" s="95"/>
      <c r="G58" s="95"/>
      <c r="H58" s="95"/>
      <c r="I58" s="95"/>
      <c r="J58" s="95"/>
      <c r="K58" s="95"/>
      <c r="L58" s="95"/>
      <c r="M58" s="95"/>
      <c r="N58" s="95"/>
      <c r="O58" s="95"/>
      <c r="P58" s="96"/>
      <c r="Q58" s="99">
        <f>(P57 - IFERROR(INDEX(FePensRurM!$B$2:$BJ$92,ROW($A58)- 1 - RegraSaída!Q58,COLUMN(Q$1)- 1 - RegraSaída!Q58),0)*PSobreRurM!Q58)*(1-txMortM!Q58*FaPensRurM!Q58) + FePensRurM!Q58</f>
        <v>1651.6191457331231</v>
      </c>
      <c r="R58" s="99">
        <f>(Q57 - IFERROR(INDEX(FePensRurM!$B$2:$BJ$92,ROW($A58)- 1 - RegraSaída!R58,COLUMN(R$1)- 1 - RegraSaída!R58),0)*PSobreRurM!R58)*(1-txMortM!R58*FaPensRurM!R58) + FePensRurM!R58</f>
        <v>3342.7662494784272</v>
      </c>
      <c r="S58" s="99">
        <f>(R57 - IFERROR(INDEX(FePensRurM!$B$2:$BJ$92,ROW($A58)- 1 - RegraSaída!S58,COLUMN(S$1)- 1 - RegraSaída!S58),0)*PSobreRurM!S58)*(1-txMortM!S58*FaPensRurM!S58) + FePensRurM!S58</f>
        <v>5113.2165161754792</v>
      </c>
      <c r="T58" s="99">
        <f>(S57 - IFERROR(INDEX(FePensRurM!$B$2:$BJ$92,ROW($A58)- 1 - RegraSaída!T58,COLUMN(T$1)- 1 - RegraSaída!T58),0)*PSobreRurM!T58)*(1-txMortM!T58*FaPensRurM!T58) + FePensRurM!T58</f>
        <v>6643.3849548443186</v>
      </c>
      <c r="U58" s="99">
        <f>(T57 - IFERROR(INDEX(FePensRurM!$B$2:$BJ$92,ROW($A58)- 1 - RegraSaída!U58,COLUMN(U$1)- 1 - RegraSaída!U58),0)*PSobreRurM!U58)*(1-txMortM!U58*FaPensRurM!U58) + FePensRurM!U58</f>
        <v>8335.5018098600267</v>
      </c>
      <c r="V58" s="99">
        <f>(U57 - IFERROR(INDEX(FePensRurM!$B$2:$BJ$92,ROW($A58)- 1 - RegraSaída!V58,COLUMN(V$1)- 1 - RegraSaída!V58),0)*PSobreRurM!V58)*(1-txMortM!V58*FaPensRurM!V58) + FePensRurM!V58</f>
        <v>9804.7498880379153</v>
      </c>
      <c r="W58" s="99">
        <f>(V57 - IFERROR(INDEX(FePensRurM!$B$2:$BJ$92,ROW($A58)- 1 - RegraSaída!W58,COLUMN(W$1)- 1 - RegraSaída!W58),0)*PSobreRurM!W58)*(1-txMortM!W58*FaPensRurM!W58) + FePensRurM!W58</f>
        <v>11196.48690410828</v>
      </c>
      <c r="X58" s="99">
        <f>(W57 - IFERROR(INDEX(FePensRurM!$B$2:$BJ$92,ROW($A58)- 1 - RegraSaída!X58,COLUMN(X$1)- 1 - RegraSaída!X58),0)*PSobreRurM!X58)*(1-txMortM!X58*FaPensRurM!X58) + FePensRurM!X58</f>
        <v>12455.619283640093</v>
      </c>
      <c r="Y58" s="99">
        <f>(X57 - IFERROR(INDEX(FePensRurM!$B$2:$BJ$92,ROW($A58)- 1 - RegraSaída!Y58,COLUMN(Y$1)- 1 - RegraSaída!Y58),0)*PSobreRurM!Y58)*(1-txMortM!Y58*FaPensRurM!Y58) + FePensRurM!Y58</f>
        <v>13636.687193530124</v>
      </c>
      <c r="Z58" s="99">
        <f>(Y57 - IFERROR(INDEX(FePensRurM!$B$2:$BJ$92,ROW($A58)- 1 - RegraSaída!Z58,COLUMN(Z$1)- 1 - RegraSaída!Z58),0)*PSobreRurM!Z58)*(1-txMortM!Z58*FaPensRurM!Z58) + FePensRurM!Z58</f>
        <v>14618.150331526849</v>
      </c>
      <c r="AA58" s="99">
        <f>(Z57 - IFERROR(INDEX(FePensRurM!$B$2:$BJ$92,ROW($A58)- 1 - RegraSaída!AA58,COLUMN(AA$1)- 1 - RegraSaída!AA58),0)*PSobreRurM!AA58)*(1-txMortM!AA58*FaPensRurM!AA58) + FePensRurM!AA58</f>
        <v>15485.938107320151</v>
      </c>
      <c r="AB58" s="99">
        <f>(AA57 - IFERROR(INDEX(FePensRurM!$B$2:$BJ$92,ROW($A58)- 1 - RegraSaída!AB58,COLUMN(AB$1)- 1 - RegraSaída!AB58),0)*PSobreRurM!AB58)*(1-txMortM!AB58*FaPensRurM!AB58) + FePensRurM!AB58</f>
        <v>16321.587295915699</v>
      </c>
      <c r="AC58" s="99">
        <f>(AB57 - IFERROR(INDEX(FePensRurM!$B$2:$BJ$92,ROW($A58)- 1 - RegraSaída!AC58,COLUMN(AC$1)- 1 - RegraSaída!AC58),0)*PSobreRurM!AC58)*(1-txMortM!AC58*FaPensRurM!AC58) + FePensRurM!AC58</f>
        <v>17151.303319489994</v>
      </c>
      <c r="AD58" s="99">
        <f>(AC57 - IFERROR(INDEX(FePensRurM!$B$2:$BJ$92,ROW($A58)- 1 - RegraSaída!AD58,COLUMN(AD$1)- 1 - RegraSaída!AD58),0)*PSobreRurM!AD58)*(1-txMortM!AD58*FaPensRurM!AD58) + FePensRurM!AD58</f>
        <v>17967.890511043952</v>
      </c>
      <c r="AE58" s="99">
        <f>(AD57 - IFERROR(INDEX(FePensRurM!$B$2:$BJ$92,ROW($A58)- 1 - RegraSaída!AE58,COLUMN(AE$1)- 1 - RegraSaída!AE58),0)*PSobreRurM!AE58)*(1-txMortM!AE58*FaPensRurM!AE58) + FePensRurM!AE58</f>
        <v>16903.844599156033</v>
      </c>
      <c r="AF58" s="99">
        <f>(AE57 - IFERROR(INDEX(FePensRurM!$B$2:$BJ$92,ROW($A58)- 1 - RegraSaída!AF58,COLUMN(AF$1)- 1 - RegraSaída!AF58),0)*PSobreRurM!AF58)*(1-txMortM!AF58*FaPensRurM!AF58) + FePensRurM!AF58</f>
        <v>17535.731747321206</v>
      </c>
      <c r="AG58" s="99">
        <f>(AF57 - IFERROR(INDEX(FePensRurM!$B$2:$BJ$92,ROW($A58)- 1 - RegraSaída!AG58,COLUMN(AG$1)- 1 - RegraSaída!AG58),0)*PSobreRurM!AG58)*(1-txMortM!AG58*FaPensRurM!AG58) + FePensRurM!AG58</f>
        <v>17494.307105630909</v>
      </c>
      <c r="AH58" s="99">
        <f>(AG57 - IFERROR(INDEX(FePensRurM!$B$2:$BJ$92,ROW($A58)- 1 - RegraSaída!AH58,COLUMN(AH$1)- 1 - RegraSaída!AH58),0)*PSobreRurM!AH58)*(1-txMortM!AH58*FaPensRurM!AH58) + FePensRurM!AH58</f>
        <v>17457.405991614796</v>
      </c>
      <c r="AI58" s="99">
        <f>(AH57 - IFERROR(INDEX(FePensRurM!$B$2:$BJ$92,ROW($A58)- 1 - RegraSaída!AI58,COLUMN(AI$1)- 1 - RegraSaída!AI58),0)*PSobreRurM!AI58)*(1-txMortM!AI58*FaPensRurM!AI58) + FePensRurM!AI58</f>
        <v>17516.334663295456</v>
      </c>
      <c r="AJ58" s="99">
        <f>(AI57 - IFERROR(INDEX(FePensRurM!$B$2:$BJ$92,ROW($A58)- 1 - RegraSaída!AJ58,COLUMN(AJ$1)- 1 - RegraSaída!AJ58),0)*PSobreRurM!AJ58)*(1-txMortM!AJ58*FaPensRurM!AJ58) + FePensRurM!AJ58</f>
        <v>17702.607885091384</v>
      </c>
      <c r="AK58" s="99">
        <f>(AJ57 - IFERROR(INDEX(FePensRurM!$B$2:$BJ$92,ROW($A58)- 1 - RegraSaída!AK58,COLUMN(AK$1)- 1 - RegraSaída!AK58),0)*PSobreRurM!AK58)*(1-txMortM!AK58*FaPensRurM!AK58) + FePensRurM!AK58</f>
        <v>17965.434445038325</v>
      </c>
      <c r="AL58" s="99">
        <f>(AK57 - IFERROR(INDEX(FePensRurM!$B$2:$BJ$92,ROW($A58)- 1 - RegraSaída!AL58,COLUMN(AL$1)- 1 - RegraSaída!AL58),0)*PSobreRurM!AL58)*(1-txMortM!AL58*FaPensRurM!AL58) + FePensRurM!AL58</f>
        <v>18204.391107194646</v>
      </c>
      <c r="AM58" s="99">
        <f>(AL57 - IFERROR(INDEX(FePensRurM!$B$2:$BJ$92,ROW($A58)- 1 - RegraSaída!AM58,COLUMN(AM$1)- 1 - RegraSaída!AM58),0)*PSobreRurM!AM58)*(1-txMortM!AM58*FaPensRurM!AM58) + FePensRurM!AM58</f>
        <v>18411.589470288771</v>
      </c>
      <c r="AN58" s="99">
        <f>(AM57 - IFERROR(INDEX(FePensRurM!$B$2:$BJ$92,ROW($A58)- 1 - RegraSaída!AN58,COLUMN(AN$1)- 1 - RegraSaída!AN58),0)*PSobreRurM!AN58)*(1-txMortM!AN58*FaPensRurM!AN58) + FePensRurM!AN58</f>
        <v>18656.288001153156</v>
      </c>
      <c r="AO58" s="99">
        <f>(AN57 - IFERROR(INDEX(FePensRurM!$B$2:$BJ$92,ROW($A58)- 1 - RegraSaída!AO58,COLUMN(AO$1)- 1 - RegraSaída!AO58),0)*PSobreRurM!AO58)*(1-txMortM!AO58*FaPensRurM!AO58) + FePensRurM!AO58</f>
        <v>18947.266239876983</v>
      </c>
      <c r="AP58" s="99">
        <f>(AO57 - IFERROR(INDEX(FePensRurM!$B$2:$BJ$92,ROW($A58)- 1 - RegraSaída!AP58,COLUMN(AP$1)- 1 - RegraSaída!AP58),0)*PSobreRurM!AP58)*(1-txMortM!AP58*FaPensRurM!AP58) + FePensRurM!AP58</f>
        <v>19240.368466924894</v>
      </c>
      <c r="AQ58" s="99">
        <f>(AP57 - IFERROR(INDEX(FePensRurM!$B$2:$BJ$92,ROW($A58)- 1 - RegraSaída!AQ58,COLUMN(AQ$1)- 1 - RegraSaída!AQ58),0)*PSobreRurM!AQ58)*(1-txMortM!AQ58*FaPensRurM!AQ58) + FePensRurM!AQ58</f>
        <v>19516.905827320486</v>
      </c>
      <c r="AR58" s="99">
        <f>(AQ57 - IFERROR(INDEX(FePensRurM!$B$2:$BJ$92,ROW($A58)- 1 - RegraSaída!AR58,COLUMN(AR$1)- 1 - RegraSaída!AR58),0)*PSobreRurM!AR58)*(1-txMortM!AR58*FaPensRurM!AR58) + FePensRurM!AR58</f>
        <v>19811.915096872715</v>
      </c>
      <c r="AS58" s="99">
        <f>(AR57 - IFERROR(INDEX(FePensRurM!$B$2:$BJ$92,ROW($A58)- 1 - RegraSaída!AS58,COLUMN(AS$1)- 1 - RegraSaída!AS58),0)*PSobreRurM!AS58)*(1-txMortM!AS58*FaPensRurM!AS58) + FePensRurM!AS58</f>
        <v>19891.404032280039</v>
      </c>
      <c r="AT58" s="99">
        <f>(AS57 - IFERROR(INDEX(FePensRurM!$B$2:$BJ$92,ROW($A58)- 1 - RegraSaída!AT58,COLUMN(AT$1)- 1 - RegraSaída!AT58),0)*PSobreRurM!AT58)*(1-txMortM!AT58*FaPensRurM!AT58) + FePensRurM!AT58</f>
        <v>19661.383372982848</v>
      </c>
      <c r="AU58" s="99">
        <f>(AT57 - IFERROR(INDEX(FePensRurM!$B$2:$BJ$92,ROW($A58)- 1 - RegraSaída!AU58,COLUMN(AU$1)- 1 - RegraSaída!AU58),0)*PSobreRurM!AU58)*(1-txMortM!AU58*FaPensRurM!AU58) + FePensRurM!AU58</f>
        <v>19238.689617421129</v>
      </c>
      <c r="AV58" s="99">
        <f>(AU57 - IFERROR(INDEX(FePensRurM!$B$2:$BJ$92,ROW($A58)- 1 - RegraSaída!AV58,COLUMN(AV$1)- 1 - RegraSaída!AV58),0)*PSobreRurM!AV58)*(1-txMortM!AV58*FaPensRurM!AV58) + FePensRurM!AV58</f>
        <v>18843.810361480206</v>
      </c>
      <c r="AW58" s="99">
        <f>(AV57 - IFERROR(INDEX(FePensRurM!$B$2:$BJ$92,ROW($A58)- 1 - RegraSaída!AW58,COLUMN(AW$1)- 1 - RegraSaída!AW58),0)*PSobreRurM!AW58)*(1-txMortM!AW58*FaPensRurM!AW58) + FePensRurM!AW58</f>
        <v>18431.699045497568</v>
      </c>
      <c r="AX58" s="99">
        <f>(AW57 - IFERROR(INDEX(FePensRurM!$B$2:$BJ$92,ROW($A58)- 1 - RegraSaída!AX58,COLUMN(AX$1)- 1 - RegraSaída!AX58),0)*PSobreRurM!AX58)*(1-txMortM!AX58*FaPensRurM!AX58) + FePensRurM!AX58</f>
        <v>18092.512317903656</v>
      </c>
      <c r="AY58" s="99">
        <f>(AX57 - IFERROR(INDEX(FePensRurM!$B$2:$BJ$92,ROW($A58)- 1 - RegraSaída!AY58,COLUMN(AY$1)- 1 - RegraSaída!AY58),0)*PSobreRurM!AY58)*(1-txMortM!AY58*FaPensRurM!AY58) + FePensRurM!AY58</f>
        <v>17884.775159664507</v>
      </c>
      <c r="AZ58" s="99">
        <f>(AY57 - IFERROR(INDEX(FePensRurM!$B$2:$BJ$92,ROW($A58)- 1 - RegraSaída!AZ58,COLUMN(AZ$1)- 1 - RegraSaída!AZ58),0)*PSobreRurM!AZ58)*(1-txMortM!AZ58*FaPensRurM!AZ58) + FePensRurM!AZ58</f>
        <v>17762.427237030068</v>
      </c>
      <c r="BA58" s="99">
        <f>(AZ57 - IFERROR(INDEX(FePensRurM!$B$2:$BJ$92,ROW($A58)- 1 - RegraSaída!BA58,COLUMN(BA$1)- 1 - RegraSaída!BA58),0)*PSobreRurM!BA58)*(1-txMortM!BA58*FaPensRurM!BA58) + FePensRurM!BA58</f>
        <v>17614.126670946902</v>
      </c>
      <c r="BB58" s="99">
        <f>(BA57 - IFERROR(INDEX(FePensRurM!$B$2:$BJ$92,ROW($A58)- 1 - RegraSaída!BB58,COLUMN(BB$1)- 1 - RegraSaída!BB58),0)*PSobreRurM!BB58)*(1-txMortM!BB58*FaPensRurM!BB58) + FePensRurM!BB58</f>
        <v>17465.676520211757</v>
      </c>
      <c r="BC58" s="99">
        <f>(BB57 - IFERROR(INDEX(FePensRurM!$B$2:$BJ$92,ROW($A58)- 1 - RegraSaída!BC58,COLUMN(BC$1)- 1 - RegraSaída!BC58),0)*PSobreRurM!BC58)*(1-txMortM!BC58*FaPensRurM!BC58) + FePensRurM!BC58</f>
        <v>17333.677583513861</v>
      </c>
      <c r="BD58" s="99">
        <f>(BC57 - IFERROR(INDEX(FePensRurM!$B$2:$BJ$92,ROW($A58)- 1 - RegraSaída!BD58,COLUMN(BD$1)- 1 - RegraSaída!BD58),0)*PSobreRurM!BD58)*(1-txMortM!BD58*FaPensRurM!BD58) + FePensRurM!BD58</f>
        <v>17216.999918493864</v>
      </c>
      <c r="BE58" s="99">
        <f>(BD57 - IFERROR(INDEX(FePensRurM!$B$2:$BJ$92,ROW($A58)- 1 - RegraSaída!BE58,COLUMN(BE$1)- 1 - RegraSaída!BE58),0)*PSobreRurM!BE58)*(1-txMortM!BE58*FaPensRurM!BE58) + FePensRurM!BE58</f>
        <v>17119.83725526707</v>
      </c>
      <c r="BF58" s="99">
        <f>(BE57 - IFERROR(INDEX(FePensRurM!$B$2:$BJ$92,ROW($A58)- 1 - RegraSaída!BF58,COLUMN(BF$1)- 1 - RegraSaída!BF58),0)*PSobreRurM!BF58)*(1-txMortM!BF58*FaPensRurM!BF58) + FePensRurM!BF58</f>
        <v>17036.14771099166</v>
      </c>
      <c r="BG58" s="99">
        <f>(BF57 - IFERROR(INDEX(FePensRurM!$B$2:$BJ$92,ROW($A58)- 1 - RegraSaída!BG58,COLUMN(BG$1)- 1 - RegraSaída!BG58),0)*PSobreRurM!BG58)*(1-txMortM!BG58*FaPensRurM!BG58) + FePensRurM!BG58</f>
        <v>16957.009362329827</v>
      </c>
      <c r="BH58" s="99">
        <f>(BG57 - IFERROR(INDEX(FePensRurM!$B$2:$BJ$92,ROW($A58)- 1 - RegraSaída!BH58,COLUMN(BH$1)- 1 - RegraSaída!BH58),0)*PSobreRurM!BH58)*(1-txMortM!BH58*FaPensRurM!BH58) + FePensRurM!BH58</f>
        <v>16889.722759603228</v>
      </c>
      <c r="BI58" s="99">
        <f>(BH57 - IFERROR(INDEX(FePensRurM!$B$2:$BJ$92,ROW($A58)- 1 - RegraSaída!BI58,COLUMN(BI$1)- 1 - RegraSaída!BI58),0)*PSobreRurM!BI58)*(1-txMortM!BI58*FaPensRurM!BI58) + FePensRurM!BI58</f>
        <v>16825.675348706616</v>
      </c>
      <c r="BJ58" s="99">
        <f>(BI57 - IFERROR(INDEX(FePensRurM!$B$2:$BJ$92,ROW($A58)- 1 - RegraSaída!BJ58,COLUMN(BJ$1)- 1 - RegraSaída!BJ58),0)*PSobreRurM!BJ58)*(1-txMortM!BJ58*FaPensRurM!BJ58) + FePensRurM!BJ58</f>
        <v>16699.933448135784</v>
      </c>
    </row>
    <row r="59" spans="1:62" x14ac:dyDescent="0.3">
      <c r="A59" s="94">
        <v>57</v>
      </c>
      <c r="B59" s="95"/>
      <c r="C59" s="95"/>
      <c r="D59" s="95"/>
      <c r="E59" s="95"/>
      <c r="F59" s="95"/>
      <c r="G59" s="95"/>
      <c r="H59" s="95"/>
      <c r="I59" s="95"/>
      <c r="J59" s="95"/>
      <c r="K59" s="95"/>
      <c r="L59" s="95"/>
      <c r="M59" s="95"/>
      <c r="N59" s="95"/>
      <c r="O59" s="95"/>
      <c r="P59" s="96"/>
      <c r="Q59" s="99">
        <f>(P58 - IFERROR(INDEX(FePensRurM!$B$2:$BJ$92,ROW($A59)- 1 - RegraSaída!Q59,COLUMN(Q$1)- 1 - RegraSaída!Q59),0)*PSobreRurM!Q59)*(1-txMortM!Q59*FaPensRurM!Q59) + FePensRurM!Q59</f>
        <v>1899.2417992404753</v>
      </c>
      <c r="R59" s="99">
        <f>(Q58 - IFERROR(INDEX(FePensRurM!$B$2:$BJ$92,ROW($A59)- 1 - RegraSaída!R59,COLUMN(R$1)- 1 - RegraSaída!R59),0)*PSobreRurM!R59)*(1-txMortM!R59*FaPensRurM!R59) + FePensRurM!R59</f>
        <v>3574.4260821130079</v>
      </c>
      <c r="S59" s="99">
        <f>(R58 - IFERROR(INDEX(FePensRurM!$B$2:$BJ$92,ROW($A59)- 1 - RegraSaída!S59,COLUMN(S$1)- 1 - RegraSaída!S59),0)*PSobreRurM!S59)*(1-txMortM!S59*FaPensRurM!S59) + FePensRurM!S59</f>
        <v>5289.0900837786248</v>
      </c>
      <c r="T59" s="99">
        <f>(S58 - IFERROR(INDEX(FePensRurM!$B$2:$BJ$92,ROW($A59)- 1 - RegraSaída!T59,COLUMN(T$1)- 1 - RegraSaída!T59),0)*PSobreRurM!T59)*(1-txMortM!T59*FaPensRurM!T59) + FePensRurM!T59</f>
        <v>7082.7679141823255</v>
      </c>
      <c r="U59" s="99">
        <f>(T58 - IFERROR(INDEX(FePensRurM!$B$2:$BJ$92,ROW($A59)- 1 - RegraSaída!U59,COLUMN(U$1)- 1 - RegraSaída!U59),0)*PSobreRurM!U59)*(1-txMortM!U59*FaPensRurM!U59) + FePensRurM!U59</f>
        <v>8639.678921553681</v>
      </c>
      <c r="V59" s="99">
        <f>(U58 - IFERROR(INDEX(FePensRurM!$B$2:$BJ$92,ROW($A59)- 1 - RegraSaída!V59,COLUMN(V$1)- 1 - RegraSaída!V59),0)*PSobreRurM!V59)*(1-txMortM!V59*FaPensRurM!V59) + FePensRurM!V59</f>
        <v>10359.840711271067</v>
      </c>
      <c r="W59" s="99">
        <f>(V58 - IFERROR(INDEX(FePensRurM!$B$2:$BJ$92,ROW($A59)- 1 - RegraSaída!W59,COLUMN(W$1)- 1 - RegraSaída!W59),0)*PSobreRurM!W59)*(1-txMortM!W59*FaPensRurM!W59) + FePensRurM!W59</f>
        <v>11859.6733042083</v>
      </c>
      <c r="X59" s="99">
        <f>(W58 - IFERROR(INDEX(FePensRurM!$B$2:$BJ$92,ROW($A59)- 1 - RegraSaída!X59,COLUMN(X$1)- 1 - RegraSaída!X59),0)*PSobreRurM!X59)*(1-txMortM!X59*FaPensRurM!X59) + FePensRurM!X59</f>
        <v>13281.349778947655</v>
      </c>
      <c r="Y59" s="99">
        <f>(X58 - IFERROR(INDEX(FePensRurM!$B$2:$BJ$92,ROW($A59)- 1 - RegraSaída!Y59,COLUMN(Y$1)- 1 - RegraSaída!Y59),0)*PSobreRurM!Y59)*(1-txMortM!Y59*FaPensRurM!Y59) + FePensRurM!Y59</f>
        <v>14572.579596773892</v>
      </c>
      <c r="Z59" s="99">
        <f>(Y58 - IFERROR(INDEX(FePensRurM!$B$2:$BJ$92,ROW($A59)- 1 - RegraSaída!Z59,COLUMN(Z$1)- 1 - RegraSaída!Z59),0)*PSobreRurM!Z59)*(1-txMortM!Z59*FaPensRurM!Z59) + FePensRurM!Z59</f>
        <v>15774.42438753358</v>
      </c>
      <c r="AA59" s="99">
        <f>(Z58 - IFERROR(INDEX(FePensRurM!$B$2:$BJ$92,ROW($A59)- 1 - RegraSaída!AA59,COLUMN(AA$1)- 1 - RegraSaída!AA59),0)*PSobreRurM!AA59)*(1-txMortM!AA59*FaPensRurM!AA59) + FePensRurM!AA59</f>
        <v>16762.607325617526</v>
      </c>
      <c r="AB59" s="99">
        <f>(AA58 - IFERROR(INDEX(FePensRurM!$B$2:$BJ$92,ROW($A59)- 1 - RegraSaída!AB59,COLUMN(AB$1)- 1 - RegraSaída!AB59),0)*PSobreRurM!AB59)*(1-txMortM!AB59*FaPensRurM!AB59) + FePensRurM!AB59</f>
        <v>17627.287419766501</v>
      </c>
      <c r="AC59" s="99">
        <f>(AB58 - IFERROR(INDEX(FePensRurM!$B$2:$BJ$92,ROW($A59)- 1 - RegraSaída!AC59,COLUMN(AC$1)- 1 - RegraSaída!AC59),0)*PSobreRurM!AC59)*(1-txMortM!AC59*FaPensRurM!AC59) + FePensRurM!AC59</f>
        <v>18463.000964887629</v>
      </c>
      <c r="AD59" s="99">
        <f>(AC58 - IFERROR(INDEX(FePensRurM!$B$2:$BJ$92,ROW($A59)- 1 - RegraSaída!AD59,COLUMN(AD$1)- 1 - RegraSaída!AD59),0)*PSobreRurM!AD59)*(1-txMortM!AD59*FaPensRurM!AD59) + FePensRurM!AD59</f>
        <v>19294.729167137557</v>
      </c>
      <c r="AE59" s="99">
        <f>(AD58 - IFERROR(INDEX(FePensRurM!$B$2:$BJ$92,ROW($A59)- 1 - RegraSaída!AE59,COLUMN(AE$1)- 1 - RegraSaída!AE59),0)*PSobreRurM!AE59)*(1-txMortM!AE59*FaPensRurM!AE59) + FePensRurM!AE59</f>
        <v>20113.499688354033</v>
      </c>
      <c r="AF59" s="99">
        <f>(AE58 - IFERROR(INDEX(FePensRurM!$B$2:$BJ$92,ROW($A59)- 1 - RegraSaída!AF59,COLUMN(AF$1)- 1 - RegraSaída!AF59),0)*PSobreRurM!AF59)*(1-txMortM!AF59*FaPensRurM!AF59) + FePensRurM!AF59</f>
        <v>19064.461688428579</v>
      </c>
      <c r="AG59" s="99">
        <f>(AF58 - IFERROR(INDEX(FePensRurM!$B$2:$BJ$92,ROW($A59)- 1 - RegraSaída!AG59,COLUMN(AG$1)- 1 - RegraSaída!AG59),0)*PSobreRurM!AG59)*(1-txMortM!AG59*FaPensRurM!AG59) + FePensRurM!AG59</f>
        <v>19701.853374702154</v>
      </c>
      <c r="AH59" s="99">
        <f>(AG58 - IFERROR(INDEX(FePensRurM!$B$2:$BJ$92,ROW($A59)- 1 - RegraSaída!AH59,COLUMN(AH$1)- 1 - RegraSaída!AH59),0)*PSobreRurM!AH59)*(1-txMortM!AH59*FaPensRurM!AH59) + FePensRurM!AH59</f>
        <v>19671.637397775608</v>
      </c>
      <c r="AI59" s="99">
        <f>(AH58 - IFERROR(INDEX(FePensRurM!$B$2:$BJ$92,ROW($A59)- 1 - RegraSaída!AI59,COLUMN(AI$1)- 1 - RegraSaída!AI59),0)*PSobreRurM!AI59)*(1-txMortM!AI59*FaPensRurM!AI59) + FePensRurM!AI59</f>
        <v>19645.890455679466</v>
      </c>
      <c r="AJ59" s="99">
        <f>(AI58 - IFERROR(INDEX(FePensRurM!$B$2:$BJ$92,ROW($A59)- 1 - RegraSaída!AJ59,COLUMN(AJ$1)- 1 - RegraSaída!AJ59),0)*PSobreRurM!AJ59)*(1-txMortM!AJ59*FaPensRurM!AJ59) + FePensRurM!AJ59</f>
        <v>19726.713798557692</v>
      </c>
      <c r="AK59" s="99">
        <f>(AJ58 - IFERROR(INDEX(FePensRurM!$B$2:$BJ$92,ROW($A59)- 1 - RegraSaída!AK59,COLUMN(AK$1)- 1 - RegraSaída!AK59),0)*PSobreRurM!AK59)*(1-txMortM!AK59*FaPensRurM!AK59) + FePensRurM!AK59</f>
        <v>19951.097269282265</v>
      </c>
      <c r="AL59" s="99">
        <f>(AK58 - IFERROR(INDEX(FePensRurM!$B$2:$BJ$92,ROW($A59)- 1 - RegraSaída!AL59,COLUMN(AL$1)- 1 - RegraSaída!AL59),0)*PSobreRurM!AL59)*(1-txMortM!AL59*FaPensRurM!AL59) + FePensRurM!AL59</f>
        <v>20261.978879370479</v>
      </c>
      <c r="AM59" s="99">
        <f>(AL58 - IFERROR(INDEX(FePensRurM!$B$2:$BJ$92,ROW($A59)- 1 - RegraSaída!AM59,COLUMN(AM$1)- 1 - RegraSaída!AM59),0)*PSobreRurM!AM59)*(1-txMortM!AM59*FaPensRurM!AM59) + FePensRurM!AM59</f>
        <v>20545.884995309196</v>
      </c>
      <c r="AN59" s="99">
        <f>(AM58 - IFERROR(INDEX(FePensRurM!$B$2:$BJ$92,ROW($A59)- 1 - RegraSaída!AN59,COLUMN(AN$1)- 1 - RegraSaída!AN59),0)*PSobreRurM!AN59)*(1-txMortM!AN59*FaPensRurM!AN59) + FePensRurM!AN59</f>
        <v>20794.674932711478</v>
      </c>
      <c r="AO59" s="99">
        <f>(AN58 - IFERROR(INDEX(FePensRurM!$B$2:$BJ$92,ROW($A59)- 1 - RegraSaída!AO59,COLUMN(AO$1)- 1 - RegraSaída!AO59),0)*PSobreRurM!AO59)*(1-txMortM!AO59*FaPensRurM!AO59) + FePensRurM!AO59</f>
        <v>21085.126389772249</v>
      </c>
      <c r="AP59" s="99">
        <f>(AO58 - IFERROR(INDEX(FePensRurM!$B$2:$BJ$92,ROW($A59)- 1 - RegraSaída!AP59,COLUMN(AP$1)- 1 - RegraSaída!AP59),0)*PSobreRurM!AP59)*(1-txMortM!AP59*FaPensRurM!AP59) + FePensRurM!AP59</f>
        <v>21428.36859314414</v>
      </c>
      <c r="AQ59" s="99">
        <f>(AP58 - IFERROR(INDEX(FePensRurM!$B$2:$BJ$92,ROW($A59)- 1 - RegraSaída!AQ59,COLUMN(AQ$1)- 1 - RegraSaída!AQ59),0)*PSobreRurM!AQ59)*(1-txMortM!AQ59*FaPensRurM!AQ59) + FePensRurM!AQ59</f>
        <v>21774.982578685707</v>
      </c>
      <c r="AR59" s="99">
        <f>(AQ58 - IFERROR(INDEX(FePensRurM!$B$2:$BJ$92,ROW($A59)- 1 - RegraSaída!AR59,COLUMN(AR$1)- 1 - RegraSaída!AR59),0)*PSobreRurM!AR59)*(1-txMortM!AR59*FaPensRurM!AR59) + FePensRurM!AR59</f>
        <v>22102.828270179616</v>
      </c>
      <c r="AS59" s="99">
        <f>(AR58 - IFERROR(INDEX(FePensRurM!$B$2:$BJ$92,ROW($A59)- 1 - RegraSaída!AS59,COLUMN(AS$1)- 1 - RegraSaída!AS59),0)*PSobreRurM!AS59)*(1-txMortM!AS59*FaPensRurM!AS59) + FePensRurM!AS59</f>
        <v>22451.615167079159</v>
      </c>
      <c r="AT59" s="99">
        <f>(AS58 - IFERROR(INDEX(FePensRurM!$B$2:$BJ$92,ROW($A59)- 1 - RegraSaída!AT59,COLUMN(AT$1)- 1 - RegraSaída!AT59),0)*PSobreRurM!AT59)*(1-txMortM!AT59*FaPensRurM!AT59) + FePensRurM!AT59</f>
        <v>22556.870064114599</v>
      </c>
      <c r="AU59" s="99">
        <f>(AT58 - IFERROR(INDEX(FePensRurM!$B$2:$BJ$92,ROW($A59)- 1 - RegraSaída!AU59,COLUMN(AU$1)- 1 - RegraSaída!AU59),0)*PSobreRurM!AU59)*(1-txMortM!AU59*FaPensRurM!AU59) + FePensRurM!AU59</f>
        <v>22310.839587532995</v>
      </c>
      <c r="AV59" s="99">
        <f>(AU58 - IFERROR(INDEX(FePensRurM!$B$2:$BJ$92,ROW($A59)- 1 - RegraSaída!AV59,COLUMN(AV$1)- 1 - RegraSaída!AV59),0)*PSobreRurM!AV59)*(1-txMortM!AV59*FaPensRurM!AV59) + FePensRurM!AV59</f>
        <v>21844.391390963392</v>
      </c>
      <c r="AW59" s="99">
        <f>(AV58 - IFERROR(INDEX(FePensRurM!$B$2:$BJ$92,ROW($A59)- 1 - RegraSaída!AW59,COLUMN(AW$1)- 1 - RegraSaída!AW59),0)*PSobreRurM!AW59)*(1-txMortM!AW59*FaPensRurM!AW59) + FePensRurM!AW59</f>
        <v>21408.687926396935</v>
      </c>
      <c r="AX59" s="99">
        <f>(AW58 - IFERROR(INDEX(FePensRurM!$B$2:$BJ$92,ROW($A59)- 1 - RegraSaída!AX59,COLUMN(AX$1)- 1 - RegraSaída!AX59),0)*PSobreRurM!AX59)*(1-txMortM!AX59*FaPensRurM!AX59) + FePensRurM!AX59</f>
        <v>20953.512553729248</v>
      </c>
      <c r="AY59" s="99">
        <f>(AX58 - IFERROR(INDEX(FePensRurM!$B$2:$BJ$92,ROW($A59)- 1 - RegraSaída!AY59,COLUMN(AY$1)- 1 - RegraSaída!AY59),0)*PSobreRurM!AY59)*(1-txMortM!AY59*FaPensRurM!AY59) + FePensRurM!AY59</f>
        <v>20580.353797816999</v>
      </c>
      <c r="AZ59" s="99">
        <f>(AY58 - IFERROR(INDEX(FePensRurM!$B$2:$BJ$92,ROW($A59)- 1 - RegraSaída!AZ59,COLUMN(AZ$1)- 1 - RegraSaída!AZ59),0)*PSobreRurM!AZ59)*(1-txMortM!AZ59*FaPensRurM!AZ59) + FePensRurM!AZ59</f>
        <v>20356.218903034187</v>
      </c>
      <c r="BA59" s="99">
        <f>(AZ58 - IFERROR(INDEX(FePensRurM!$B$2:$BJ$92,ROW($A59)- 1 - RegraSaída!BA59,COLUMN(BA$1)- 1 - RegraSaída!BA59),0)*PSobreRurM!BA59)*(1-txMortM!BA59*FaPensRurM!BA59) + FePensRurM!BA59</f>
        <v>20228.276236673024</v>
      </c>
      <c r="BB59" s="99">
        <f>(BA58 - IFERROR(INDEX(FePensRurM!$B$2:$BJ$92,ROW($A59)- 1 - RegraSaída!BB59,COLUMN(BB$1)- 1 - RegraSaída!BB59),0)*PSobreRurM!BB59)*(1-txMortM!BB59*FaPensRurM!BB59) + FePensRurM!BB59</f>
        <v>20070.38594439155</v>
      </c>
      <c r="BC59" s="99">
        <f>(BB58 - IFERROR(INDEX(FePensRurM!$B$2:$BJ$92,ROW($A59)- 1 - RegraSaída!BC59,COLUMN(BC$1)- 1 - RegraSaída!BC59),0)*PSobreRurM!BC59)*(1-txMortM!BC59*FaPensRurM!BC59) + FePensRurM!BC59</f>
        <v>19911.989744410905</v>
      </c>
      <c r="BD59" s="99">
        <f>(BC58 - IFERROR(INDEX(FePensRurM!$B$2:$BJ$92,ROW($A59)- 1 - RegraSaída!BD59,COLUMN(BD$1)- 1 - RegraSaída!BD59),0)*PSobreRurM!BD59)*(1-txMortM!BD59*FaPensRurM!BD59) + FePensRurM!BD59</f>
        <v>19772.076313717036</v>
      </c>
      <c r="BE59" s="99">
        <f>(BD58 - IFERROR(INDEX(FePensRurM!$B$2:$BJ$92,ROW($A59)- 1 - RegraSaída!BE59,COLUMN(BE$1)- 1 - RegraSaída!BE59),0)*PSobreRurM!BE59)*(1-txMortM!BE59*FaPensRurM!BE59) + FePensRurM!BE59</f>
        <v>19649.123092048136</v>
      </c>
      <c r="BF59" s="99">
        <f>(BE58 - IFERROR(INDEX(FePensRurM!$B$2:$BJ$92,ROW($A59)- 1 - RegraSaída!BF59,COLUMN(BF$1)- 1 - RegraSaída!BF59),0)*PSobreRurM!BF59)*(1-txMortM!BF59*FaPensRurM!BF59) + FePensRurM!BF59</f>
        <v>19547.827953562191</v>
      </c>
      <c r="BG59" s="99">
        <f>(BF58 - IFERROR(INDEX(FePensRurM!$B$2:$BJ$92,ROW($A59)- 1 - RegraSaída!BG59,COLUMN(BG$1)- 1 - RegraSaída!BG59),0)*PSobreRurM!BG59)*(1-txMortM!BG59*FaPensRurM!BG59) + FePensRurM!BG59</f>
        <v>19461.355195836953</v>
      </c>
      <c r="BH59" s="99">
        <f>(BG58 - IFERROR(INDEX(FePensRurM!$B$2:$BJ$92,ROW($A59)- 1 - RegraSaída!BH59,COLUMN(BH$1)- 1 - RegraSaída!BH59),0)*PSobreRurM!BH59)*(1-txMortM!BH59*FaPensRurM!BH59) + FePensRurM!BH59</f>
        <v>19379.782669857923</v>
      </c>
      <c r="BI59" s="99">
        <f>(BH58 - IFERROR(INDEX(FePensRurM!$B$2:$BJ$92,ROW($A59)- 1 - RegraSaída!BI59,COLUMN(BI$1)- 1 - RegraSaída!BI59),0)*PSobreRurM!BI59)*(1-txMortM!BI59*FaPensRurM!BI59) + FePensRurM!BI59</f>
        <v>19311.226934121114</v>
      </c>
      <c r="BJ59" s="99">
        <f>(BI58 - IFERROR(INDEX(FePensRurM!$B$2:$BJ$92,ROW($A59)- 1 - RegraSaída!BJ59,COLUMN(BJ$1)- 1 - RegraSaída!BJ59),0)*PSobreRurM!BJ59)*(1-txMortM!BJ59*FaPensRurM!BJ59) + FePensRurM!BJ59</f>
        <v>19263.337835334722</v>
      </c>
    </row>
    <row r="60" spans="1:62" x14ac:dyDescent="0.3">
      <c r="A60" s="94">
        <v>58</v>
      </c>
      <c r="B60" s="95"/>
      <c r="C60" s="95"/>
      <c r="D60" s="95"/>
      <c r="E60" s="95"/>
      <c r="F60" s="95"/>
      <c r="G60" s="95"/>
      <c r="H60" s="95"/>
      <c r="I60" s="95"/>
      <c r="J60" s="95"/>
      <c r="K60" s="95"/>
      <c r="L60" s="95"/>
      <c r="M60" s="95"/>
      <c r="N60" s="95"/>
      <c r="O60" s="95"/>
      <c r="P60" s="96"/>
      <c r="Q60" s="99">
        <f>(P59 - IFERROR(INDEX(FePensRurM!$B$2:$BJ$92,ROW($A60)- 1 - RegraSaída!Q60,COLUMN(Q$1)- 1 - RegraSaída!Q60),0)*PSobreRurM!Q60)*(1-txMortM!Q60*FaPensRurM!Q60) + FePensRurM!Q60</f>
        <v>2135.0868013923</v>
      </c>
      <c r="R60" s="99">
        <f>(Q59 - IFERROR(INDEX(FePensRurM!$B$2:$BJ$92,ROW($A60)- 1 - RegraSaída!R60,COLUMN(R$1)- 1 - RegraSaída!R60),0)*PSobreRurM!R60)*(1-txMortM!R60*FaPensRurM!R60) + FePensRurM!R60</f>
        <v>4062.3897497065468</v>
      </c>
      <c r="S60" s="99">
        <f>(R59 - IFERROR(INDEX(FePensRurM!$B$2:$BJ$92,ROW($A60)- 1 - RegraSaída!S60,COLUMN(S$1)- 1 - RegraSaída!S60),0)*PSobreRurM!S60)*(1-txMortM!S60*FaPensRurM!S60) + FePensRurM!S60</f>
        <v>5767.6909248733864</v>
      </c>
      <c r="T60" s="99">
        <f>(S59 - IFERROR(INDEX(FePensRurM!$B$2:$BJ$92,ROW($A60)- 1 - RegraSaída!T60,COLUMN(T$1)- 1 - RegraSaída!T60),0)*PSobreRurM!T60)*(1-txMortM!T60*FaPensRurM!T60) + FePensRurM!T60</f>
        <v>7511.8268531898811</v>
      </c>
      <c r="U60" s="99">
        <f>(T59 - IFERROR(INDEX(FePensRurM!$B$2:$BJ$92,ROW($A60)- 1 - RegraSaída!U60,COLUMN(U$1)- 1 - RegraSaída!U60),0)*PSobreRurM!U60)*(1-txMortM!U60*FaPensRurM!U60) + FePensRurM!U60</f>
        <v>9335.0694664338444</v>
      </c>
      <c r="V60" s="99">
        <f>(U59 - IFERROR(INDEX(FePensRurM!$B$2:$BJ$92,ROW($A60)- 1 - RegraSaída!V60,COLUMN(V$1)- 1 - RegraSaída!V60),0)*PSobreRurM!V60)*(1-txMortM!V60*FaPensRurM!V60) + FePensRurM!V60</f>
        <v>10924.854003317821</v>
      </c>
      <c r="W60" s="99">
        <f>(V59 - IFERROR(INDEX(FePensRurM!$B$2:$BJ$92,ROW($A60)- 1 - RegraSaída!W60,COLUMN(W$1)- 1 - RegraSaída!W60),0)*PSobreRurM!W60)*(1-txMortM!W60*FaPensRurM!W60) + FePensRurM!W60</f>
        <v>12680.617838723634</v>
      </c>
      <c r="X60" s="99">
        <f>(W59 - IFERROR(INDEX(FePensRurM!$B$2:$BJ$92,ROW($A60)- 1 - RegraSaída!X60,COLUMN(X$1)- 1 - RegraSaída!X60),0)*PSobreRurM!X60)*(1-txMortM!X60*FaPensRurM!X60) + FePensRurM!X60</f>
        <v>14217.367674397225</v>
      </c>
      <c r="Y60" s="99">
        <f>(X59 - IFERROR(INDEX(FePensRurM!$B$2:$BJ$92,ROW($A60)- 1 - RegraSaída!Y60,COLUMN(Y$1)- 1 - RegraSaída!Y60),0)*PSobreRurM!Y60)*(1-txMortM!Y60*FaPensRurM!Y60) + FePensRurM!Y60</f>
        <v>15675.468878900308</v>
      </c>
      <c r="Z60" s="99">
        <f>(Y59 - IFERROR(INDEX(FePensRurM!$B$2:$BJ$92,ROW($A60)- 1 - RegraSaída!Z60,COLUMN(Z$1)- 1 - RegraSaída!Z60),0)*PSobreRurM!Z60)*(1-txMortM!Z60*FaPensRurM!Z60) + FePensRurM!Z60</f>
        <v>17005.662485787565</v>
      </c>
      <c r="AA60" s="99">
        <f>(Z59 - IFERROR(INDEX(FePensRurM!$B$2:$BJ$92,ROW($A60)- 1 - RegraSaída!AA60,COLUMN(AA$1)- 1 - RegraSaída!AA60),0)*PSobreRurM!AA60)*(1-txMortM!AA60*FaPensRurM!AA60) + FePensRurM!AA60</f>
        <v>18233.522914270885</v>
      </c>
      <c r="AB60" s="99">
        <f>(AA59 - IFERROR(INDEX(FePensRurM!$B$2:$BJ$92,ROW($A60)- 1 - RegraSaída!AB60,COLUMN(AB$1)- 1 - RegraSaída!AB60),0)*PSobreRurM!AB60)*(1-txMortM!AB60*FaPensRurM!AB60) + FePensRurM!AB60</f>
        <v>19230.968266328629</v>
      </c>
      <c r="AC60" s="99">
        <f>(AB59 - IFERROR(INDEX(FePensRurM!$B$2:$BJ$92,ROW($A60)- 1 - RegraSaída!AC60,COLUMN(AC$1)- 1 - RegraSaída!AC60),0)*PSobreRurM!AC60)*(1-txMortM!AC60*FaPensRurM!AC60) + FePensRurM!AC60</f>
        <v>20094.830256545632</v>
      </c>
      <c r="AD60" s="99">
        <f>(AC59 - IFERROR(INDEX(FePensRurM!$B$2:$BJ$92,ROW($A60)- 1 - RegraSaída!AD60,COLUMN(AD$1)- 1 - RegraSaída!AD60),0)*PSobreRurM!AD60)*(1-txMortM!AD60*FaPensRurM!AD60) + FePensRurM!AD60</f>
        <v>20932.579135433494</v>
      </c>
      <c r="AE60" s="99">
        <f>(AD59 - IFERROR(INDEX(FePensRurM!$B$2:$BJ$92,ROW($A60)- 1 - RegraSaída!AE60,COLUMN(AE$1)- 1 - RegraSaída!AE60),0)*PSobreRurM!AE60)*(1-txMortM!AE60*FaPensRurM!AE60) + FePensRurM!AE60</f>
        <v>21767.84437517</v>
      </c>
      <c r="AF60" s="99">
        <f>(AE59 - IFERROR(INDEX(FePensRurM!$B$2:$BJ$92,ROW($A60)- 1 - RegraSaída!AF60,COLUMN(AF$1)- 1 - RegraSaída!AF60),0)*PSobreRurM!AF60)*(1-txMortM!AF60*FaPensRurM!AF60) + FePensRurM!AF60</f>
        <v>22592.154320055324</v>
      </c>
      <c r="AG60" s="99">
        <f>(AF59 - IFERROR(INDEX(FePensRurM!$B$2:$BJ$92,ROW($A60)- 1 - RegraSaída!AG60,COLUMN(AG$1)- 1 - RegraSaída!AG60),0)*PSobreRurM!AG60)*(1-txMortM!AG60*FaPensRurM!AG60) + FePensRurM!AG60</f>
        <v>21560.621983445228</v>
      </c>
      <c r="AH60" s="99">
        <f>(AG59 - IFERROR(INDEX(FePensRurM!$B$2:$BJ$92,ROW($A60)- 1 - RegraSaída!AH60,COLUMN(AH$1)- 1 - RegraSaída!AH60),0)*PSobreRurM!AH60)*(1-txMortM!AH60*FaPensRurM!AH60) + FePensRurM!AH60</f>
        <v>22207.062692292508</v>
      </c>
      <c r="AI60" s="99">
        <f>(AH59 - IFERROR(INDEX(FePensRurM!$B$2:$BJ$92,ROW($A60)- 1 - RegraSaída!AI60,COLUMN(AI$1)- 1 - RegraSaída!AI60),0)*PSobreRurM!AI60)*(1-txMortM!AI60*FaPensRurM!AI60) + FePensRurM!AI60</f>
        <v>22191.342350082461</v>
      </c>
      <c r="AJ60" s="99">
        <f>(AI59 - IFERROR(INDEX(FePensRurM!$B$2:$BJ$92,ROW($A60)- 1 - RegraSaída!AJ60,COLUMN(AJ$1)- 1 - RegraSaída!AJ60),0)*PSobreRurM!AJ60)*(1-txMortM!AJ60*FaPensRurM!AJ60) + FePensRurM!AJ60</f>
        <v>22179.72487878126</v>
      </c>
      <c r="AK60" s="99">
        <f>(AJ59 - IFERROR(INDEX(FePensRurM!$B$2:$BJ$92,ROW($A60)- 1 - RegraSaída!AK60,COLUMN(AK$1)- 1 - RegraSaída!AK60),0)*PSobreRurM!AK60)*(1-txMortM!AK60*FaPensRurM!AK60) + FePensRurM!AK60</f>
        <v>22287.600642939055</v>
      </c>
      <c r="AL60" s="99">
        <f>(AK59 - IFERROR(INDEX(FePensRurM!$B$2:$BJ$92,ROW($A60)- 1 - RegraSaída!AL60,COLUMN(AL$1)- 1 - RegraSaída!AL60),0)*PSobreRurM!AL60)*(1-txMortM!AL60*FaPensRurM!AL60) + FePensRurM!AL60</f>
        <v>22557.277830727155</v>
      </c>
      <c r="AM60" s="99">
        <f>(AL59 - IFERROR(INDEX(FePensRurM!$B$2:$BJ$92,ROW($A60)- 1 - RegraSaída!AM60,COLUMN(AM$1)- 1 - RegraSaída!AM60),0)*PSobreRurM!AM60)*(1-txMortM!AM60*FaPensRurM!AM60) + FePensRurM!AM60</f>
        <v>22924.513064205727</v>
      </c>
      <c r="AN60" s="99">
        <f>(AM59 - IFERROR(INDEX(FePensRurM!$B$2:$BJ$92,ROW($A60)- 1 - RegraSaída!AN60,COLUMN(AN$1)- 1 - RegraSaída!AN60),0)*PSobreRurM!AN60)*(1-txMortM!AN60*FaPensRurM!AN60) + FePensRurM!AN60</f>
        <v>23261.656543478526</v>
      </c>
      <c r="AO60" s="99">
        <f>(AN59 - IFERROR(INDEX(FePensRurM!$B$2:$BJ$92,ROW($A60)- 1 - RegraSaída!AO60,COLUMN(AO$1)- 1 - RegraSaída!AO60),0)*PSobreRurM!AO60)*(1-txMortM!AO60*FaPensRurM!AO60) + FePensRurM!AO60</f>
        <v>23559.464469253358</v>
      </c>
      <c r="AP60" s="99">
        <f>(AO59 - IFERROR(INDEX(FePensRurM!$B$2:$BJ$92,ROW($A60)- 1 - RegraSaída!AP60,COLUMN(AP$1)- 1 - RegraSaída!AP60),0)*PSobreRurM!AP60)*(1-txMortM!AP60*FaPensRurM!AP60) + FePensRurM!AP60</f>
        <v>23904.323059644375</v>
      </c>
      <c r="AQ60" s="99">
        <f>(AP59 - IFERROR(INDEX(FePensRurM!$B$2:$BJ$92,ROW($A60)- 1 - RegraSaída!AQ60,COLUMN(AQ$1)- 1 - RegraSaída!AQ60),0)*PSobreRurM!AQ60)*(1-txMortM!AQ60*FaPensRurM!AQ60) + FePensRurM!AQ60</f>
        <v>24310.081451640199</v>
      </c>
      <c r="AR60" s="99">
        <f>(AQ59 - IFERROR(INDEX(FePensRurM!$B$2:$BJ$92,ROW($A60)- 1 - RegraSaída!AR60,COLUMN(AR$1)- 1 - RegraSaída!AR60),0)*PSobreRurM!AR60)*(1-txMortM!AR60*FaPensRurM!AR60) + FePensRurM!AR60</f>
        <v>24719.66758775885</v>
      </c>
      <c r="AS60" s="99">
        <f>(AR59 - IFERROR(INDEX(FePensRurM!$B$2:$BJ$92,ROW($A60)- 1 - RegraSaída!AS60,COLUMN(AS$1)- 1 - RegraSaída!AS60),0)*PSobreRurM!AS60)*(1-txMortM!AS60*FaPensRurM!AS60) + FePensRurM!AS60</f>
        <v>25107.87051013999</v>
      </c>
      <c r="AT60" s="99">
        <f>(AS59 - IFERROR(INDEX(FePensRurM!$B$2:$BJ$92,ROW($A60)- 1 - RegraSaída!AT60,COLUMN(AT$1)- 1 - RegraSaída!AT60),0)*PSobreRurM!AT60)*(1-txMortM!AT60*FaPensRurM!AT60) + FePensRurM!AT60</f>
        <v>25520.589373939041</v>
      </c>
      <c r="AU60" s="99">
        <f>(AT59 - IFERROR(INDEX(FePensRurM!$B$2:$BJ$92,ROW($A60)- 1 - RegraSaída!AU60,COLUMN(AU$1)- 1 - RegraSaída!AU60),0)*PSobreRurM!AU60)*(1-txMortM!AU60*FaPensRurM!AU60) + FePensRurM!AU60</f>
        <v>25656.73760484517</v>
      </c>
      <c r="AV60" s="99">
        <f>(AU59 - IFERROR(INDEX(FePensRurM!$B$2:$BJ$92,ROW($A60)- 1 - RegraSaída!AV60,COLUMN(AV$1)- 1 - RegraSaída!AV60),0)*PSobreRurM!AV60)*(1-txMortM!AV60*FaPensRurM!AV60) + FePensRurM!AV60</f>
        <v>25392.128291469766</v>
      </c>
      <c r="AW60" s="99">
        <f>(AV59 - IFERROR(INDEX(FePensRurM!$B$2:$BJ$92,ROW($A60)- 1 - RegraSaída!AW60,COLUMN(AW$1)- 1 - RegraSaída!AW60),0)*PSobreRurM!AW60)*(1-txMortM!AW60*FaPensRurM!AW60) + FePensRurM!AW60</f>
        <v>24875.401619778761</v>
      </c>
      <c r="AX60" s="99">
        <f>(AW59 - IFERROR(INDEX(FePensRurM!$B$2:$BJ$92,ROW($A60)- 1 - RegraSaída!AX60,COLUMN(AX$1)- 1 - RegraSaída!AX60),0)*PSobreRurM!AX60)*(1-txMortM!AX60*FaPensRurM!AX60) + FePensRurM!AX60</f>
        <v>24393.591696605043</v>
      </c>
      <c r="AY60" s="99">
        <f>(AX59 - IFERROR(INDEX(FePensRurM!$B$2:$BJ$92,ROW($A60)- 1 - RegraSaída!AY60,COLUMN(AY$1)- 1 - RegraSaída!AY60),0)*PSobreRurM!AY60)*(1-txMortM!AY60*FaPensRurM!AY60) + FePensRurM!AY60</f>
        <v>23889.784413755126</v>
      </c>
      <c r="AZ60" s="99">
        <f>(AY59 - IFERROR(INDEX(FePensRurM!$B$2:$BJ$92,ROW($A60)- 1 - RegraSaída!AZ60,COLUMN(AZ$1)- 1 - RegraSaída!AZ60),0)*PSobreRurM!AZ60)*(1-txMortM!AZ60*FaPensRurM!AZ60) + FePensRurM!AZ60</f>
        <v>23477.902721570077</v>
      </c>
      <c r="BA60" s="99">
        <f>(AZ59 - IFERROR(INDEX(FePensRurM!$B$2:$BJ$92,ROW($A60)- 1 - RegraSaída!BA60,COLUMN(BA$1)- 1 - RegraSaída!BA60),0)*PSobreRurM!BA60)*(1-txMortM!BA60*FaPensRurM!BA60) + FePensRurM!BA60</f>
        <v>23234.819545490169</v>
      </c>
      <c r="BB60" s="99">
        <f>(BA59 - IFERROR(INDEX(FePensRurM!$B$2:$BJ$92,ROW($A60)- 1 - RegraSaída!BB60,COLUMN(BB$1)- 1 - RegraSaída!BB60),0)*PSobreRurM!BB60)*(1-txMortM!BB60*FaPensRurM!BB60) + FePensRurM!BB60</f>
        <v>23100.969444008333</v>
      </c>
      <c r="BC60" s="99">
        <f>(BB59 - IFERROR(INDEX(FePensRurM!$B$2:$BJ$92,ROW($A60)- 1 - RegraSaída!BC60,COLUMN(BC$1)- 1 - RegraSaída!BC60),0)*PSobreRurM!BC60)*(1-txMortM!BC60*FaPensRurM!BC60) + FePensRurM!BC60</f>
        <v>22933.358705075603</v>
      </c>
      <c r="BD60" s="99">
        <f>(BC59 - IFERROR(INDEX(FePensRurM!$B$2:$BJ$92,ROW($A60)- 1 - RegraSaída!BD60,COLUMN(BD$1)- 1 - RegraSaída!BD60),0)*PSobreRurM!BD60)*(1-txMortM!BD60*FaPensRurM!BD60) + FePensRurM!BD60</f>
        <v>22764.008522719007</v>
      </c>
      <c r="BE60" s="99">
        <f>(BD59 - IFERROR(INDEX(FePensRurM!$B$2:$BJ$92,ROW($A60)- 1 - RegraSaída!BE60,COLUMN(BE$1)- 1 - RegraSaída!BE60),0)*PSobreRurM!BE60)*(1-txMortM!BE60*FaPensRurM!BE60) + FePensRurM!BE60</f>
        <v>22614.996531141533</v>
      </c>
      <c r="BF60" s="99">
        <f>(BE59 - IFERROR(INDEX(FePensRurM!$B$2:$BJ$92,ROW($A60)- 1 - RegraSaída!BF60,COLUMN(BF$1)- 1 - RegraSaída!BF60),0)*PSobreRurM!BF60)*(1-txMortM!BF60*FaPensRurM!BF60) + FePensRurM!BF60</f>
        <v>22485.501240824306</v>
      </c>
      <c r="BG60" s="99">
        <f>(BF59 - IFERROR(INDEX(FePensRurM!$B$2:$BJ$92,ROW($A60)- 1 - RegraSaída!BG60,COLUMN(BG$1)- 1 - RegraSaída!BG60),0)*PSobreRurM!BG60)*(1-txMortM!BG60*FaPensRurM!BG60) + FePensRurM!BG60</f>
        <v>22380.115855426604</v>
      </c>
      <c r="BH60" s="99">
        <f>(BG59 - IFERROR(INDEX(FePensRurM!$B$2:$BJ$92,ROW($A60)- 1 - RegraSaída!BH60,COLUMN(BH$1)- 1 - RegraSaída!BH60),0)*PSobreRurM!BH60)*(1-txMortM!BH60*FaPensRurM!BH60) + FePensRurM!BH60</f>
        <v>22290.540662943753</v>
      </c>
      <c r="BI60" s="99">
        <f>(BH59 - IFERROR(INDEX(FePensRurM!$B$2:$BJ$92,ROW($A60)- 1 - RegraSaída!BI60,COLUMN(BI$1)- 1 - RegraSaída!BI60),0)*PSobreRurM!BI60)*(1-txMortM!BI60*FaPensRurM!BI60) + FePensRurM!BI60</f>
        <v>22206.837282700217</v>
      </c>
      <c r="BJ60" s="99">
        <f>(BI59 - IFERROR(INDEX(FePensRurM!$B$2:$BJ$92,ROW($A60)- 1 - RegraSaída!BJ60,COLUMN(BJ$1)- 1 - RegraSaída!BJ60),0)*PSobreRurM!BJ60)*(1-txMortM!BJ60*FaPensRurM!BJ60) + FePensRurM!BJ60</f>
        <v>22158.003029556538</v>
      </c>
    </row>
    <row r="61" spans="1:62" x14ac:dyDescent="0.3">
      <c r="A61" s="94">
        <v>59</v>
      </c>
      <c r="B61" s="95"/>
      <c r="C61" s="95"/>
      <c r="D61" s="95"/>
      <c r="E61" s="95"/>
      <c r="F61" s="95"/>
      <c r="G61" s="95"/>
      <c r="H61" s="95"/>
      <c r="I61" s="95"/>
      <c r="J61" s="95"/>
      <c r="K61" s="95"/>
      <c r="L61" s="95"/>
      <c r="M61" s="95"/>
      <c r="N61" s="95"/>
      <c r="O61" s="95"/>
      <c r="P61" s="96"/>
      <c r="Q61" s="99">
        <f>(P60 - IFERROR(INDEX(FePensRurM!$B$2:$BJ$92,ROW($A61)- 1 - RegraSaída!Q61,COLUMN(Q$1)- 1 - RegraSaída!Q61),0)*PSobreRurM!Q61)*(1-txMortM!Q61*FaPensRurM!Q61) + FePensRurM!Q61</f>
        <v>2062.6267785109194</v>
      </c>
      <c r="R61" s="99">
        <f>(Q60 - IFERROR(INDEX(FePensRurM!$B$2:$BJ$92,ROW($A61)- 1 - RegraSaída!R61,COLUMN(R$1)- 1 - RegraSaída!R61),0)*PSobreRurM!R61)*(1-txMortM!R61*FaPensRurM!R61) + FePensRurM!R61</f>
        <v>4226.7957910323839</v>
      </c>
      <c r="S61" s="99">
        <f>(R60 - IFERROR(INDEX(FePensRurM!$B$2:$BJ$92,ROW($A61)- 1 - RegraSaída!S61,COLUMN(S$1)- 1 - RegraSaída!S61),0)*PSobreRurM!S61)*(1-txMortM!S61*FaPensRurM!S61) + FePensRurM!S61</f>
        <v>6184.033740434279</v>
      </c>
      <c r="T61" s="99">
        <f>(S60 - IFERROR(INDEX(FePensRurM!$B$2:$BJ$92,ROW($A61)- 1 - RegraSaída!T61,COLUMN(T$1)- 1 - RegraSaída!T61),0)*PSobreRurM!T61)*(1-txMortM!T61*FaPensRurM!T61) + FePensRurM!T61</f>
        <v>7921.5260172785183</v>
      </c>
      <c r="U61" s="99">
        <f>(T60 - IFERROR(INDEX(FePensRurM!$B$2:$BJ$92,ROW($A61)- 1 - RegraSaída!U61,COLUMN(U$1)- 1 - RegraSaída!U61),0)*PSobreRurM!U61)*(1-txMortM!U61*FaPensRurM!U61) + FePensRurM!U61</f>
        <v>9697.0733135613682</v>
      </c>
      <c r="V61" s="99">
        <f>(U60 - IFERROR(INDEX(FePensRurM!$B$2:$BJ$92,ROW($A61)- 1 - RegraSaída!V61,COLUMN(V$1)- 1 - RegraSaída!V61),0)*PSobreRurM!V61)*(1-txMortM!V61*FaPensRurM!V61) + FePensRurM!V61</f>
        <v>11551.581633417709</v>
      </c>
      <c r="W61" s="99">
        <f>(V60 - IFERROR(INDEX(FePensRurM!$B$2:$BJ$92,ROW($A61)- 1 - RegraSaída!W61,COLUMN(W$1)- 1 - RegraSaída!W61),0)*PSobreRurM!W61)*(1-txMortM!W61*FaPensRurM!W61) + FePensRurM!W61</f>
        <v>13176.254346712707</v>
      </c>
      <c r="X61" s="99">
        <f>(W60 - IFERROR(INDEX(FePensRurM!$B$2:$BJ$92,ROW($A61)- 1 - RegraSaída!X61,COLUMN(X$1)- 1 - RegraSaída!X61),0)*PSobreRurM!X61)*(1-txMortM!X61*FaPensRurM!X61) + FePensRurM!X61</f>
        <v>14969.070150578716</v>
      </c>
      <c r="Y61" s="99">
        <f>(X60 - IFERROR(INDEX(FePensRurM!$B$2:$BJ$92,ROW($A61)- 1 - RegraSaída!Y61,COLUMN(Y$1)- 1 - RegraSaída!Y61),0)*PSobreRurM!Y61)*(1-txMortM!Y61*FaPensRurM!Y61) + FePensRurM!Y61</f>
        <v>16543.620868039117</v>
      </c>
      <c r="Z61" s="99">
        <f>(Y60 - IFERROR(INDEX(FePensRurM!$B$2:$BJ$92,ROW($A61)- 1 - RegraSaída!Z61,COLUMN(Z$1)- 1 - RegraSaída!Z61),0)*PSobreRurM!Z61)*(1-txMortM!Z61*FaPensRurM!Z61) + FePensRurM!Z61</f>
        <v>18039.848868151599</v>
      </c>
      <c r="AA61" s="99">
        <f>(Z60 - IFERROR(INDEX(FePensRurM!$B$2:$BJ$92,ROW($A61)- 1 - RegraSaída!AA61,COLUMN(AA$1)- 1 - RegraSaída!AA61),0)*PSobreRurM!AA61)*(1-txMortM!AA61*FaPensRurM!AA61) + FePensRurM!AA61</f>
        <v>19410.021732522764</v>
      </c>
      <c r="AB61" s="99">
        <f>(AA60 - IFERROR(INDEX(FePensRurM!$B$2:$BJ$92,ROW($A61)- 1 - RegraSaída!AB61,COLUMN(AB$1)- 1 - RegraSaída!AB61),0)*PSobreRurM!AB61)*(1-txMortM!AB61*FaPensRurM!AB61) + FePensRurM!AB61</f>
        <v>20665.913827683271</v>
      </c>
      <c r="AC61" s="99">
        <f>(AB60 - IFERROR(INDEX(FePensRurM!$B$2:$BJ$92,ROW($A61)- 1 - RegraSaída!AC61,COLUMN(AC$1)- 1 - RegraSaída!AC61),0)*PSobreRurM!AC61)*(1-txMortM!AC61*FaPensRurM!AC61) + FePensRurM!AC61</f>
        <v>21674.147069713603</v>
      </c>
      <c r="AD61" s="99">
        <f>(AC60 - IFERROR(INDEX(FePensRurM!$B$2:$BJ$92,ROW($A61)- 1 - RegraSaída!AD61,COLUMN(AD$1)- 1 - RegraSaída!AD61),0)*PSobreRurM!AD61)*(1-txMortM!AD61*FaPensRurM!AD61) + FePensRurM!AD61</f>
        <v>22539.246846080328</v>
      </c>
      <c r="AE61" s="99">
        <f>(AD60 - IFERROR(INDEX(FePensRurM!$B$2:$BJ$92,ROW($A61)- 1 - RegraSaída!AE61,COLUMN(AE$1)- 1 - RegraSaída!AE61),0)*PSobreRurM!AE61)*(1-txMortM!AE61*FaPensRurM!AE61) + FePensRurM!AE61</f>
        <v>23380.507841684666</v>
      </c>
      <c r="AF61" s="99">
        <f>(AE60 - IFERROR(INDEX(FePensRurM!$B$2:$BJ$92,ROW($A61)- 1 - RegraSaída!AF61,COLUMN(AF$1)- 1 - RegraSaída!AF61),0)*PSobreRurM!AF61)*(1-txMortM!AF61*FaPensRurM!AF61) + FePensRurM!AF61</f>
        <v>24223.631246090146</v>
      </c>
      <c r="AG61" s="99">
        <f>(AF60 - IFERROR(INDEX(FePensRurM!$B$2:$BJ$92,ROW($A61)- 1 - RegraSaída!AG61,COLUMN(AG$1)- 1 - RegraSaída!AG61),0)*PSobreRurM!AG61)*(1-txMortM!AG61*FaPensRurM!AG61) + FePensRurM!AG61</f>
        <v>25054.087778781577</v>
      </c>
      <c r="AH61" s="99">
        <f>(AG60 - IFERROR(INDEX(FePensRurM!$B$2:$BJ$92,ROW($A61)- 1 - RegraSaída!AH61,COLUMN(AH$1)- 1 - RegraSaída!AH61),0)*PSobreRurM!AH61)*(1-txMortM!AH61*FaPensRurM!AH61) + FePensRurM!AH61</f>
        <v>24041.011744098934</v>
      </c>
      <c r="AI61" s="99">
        <f>(AH60 - IFERROR(INDEX(FePensRurM!$B$2:$BJ$92,ROW($A61)- 1 - RegraSaída!AI61,COLUMN(AI$1)- 1 - RegraSaída!AI61),0)*PSobreRurM!AI61)*(1-txMortM!AI61*FaPensRurM!AI61) + FePensRurM!AI61</f>
        <v>24698.089283228474</v>
      </c>
      <c r="AJ61" s="99">
        <f>(AI60 - IFERROR(INDEX(FePensRurM!$B$2:$BJ$92,ROW($A61)- 1 - RegraSaída!AJ61,COLUMN(AJ$1)- 1 - RegraSaída!AJ61),0)*PSobreRurM!AJ61)*(1-txMortM!AJ61*FaPensRurM!AJ61) + FePensRurM!AJ61</f>
        <v>24697.990585990512</v>
      </c>
      <c r="AK61" s="99">
        <f>(AJ60 - IFERROR(INDEX(FePensRurM!$B$2:$BJ$92,ROW($A61)- 1 - RegraSaída!AK61,COLUMN(AK$1)- 1 - RegraSaída!AK61),0)*PSobreRurM!AK61)*(1-txMortM!AK61*FaPensRurM!AK61) + FePensRurM!AK61</f>
        <v>24702.095939163817</v>
      </c>
      <c r="AL61" s="99">
        <f>(AK60 - IFERROR(INDEX(FePensRurM!$B$2:$BJ$92,ROW($A61)- 1 - RegraSaída!AL61,COLUMN(AL$1)- 1 - RegraSaída!AL61),0)*PSobreRurM!AL61)*(1-txMortM!AL61*FaPensRurM!AL61) + FePensRurM!AL61</f>
        <v>24838.056042527467</v>
      </c>
      <c r="AM61" s="99">
        <f>(AL60 - IFERROR(INDEX(FePensRurM!$B$2:$BJ$92,ROW($A61)- 1 - RegraSaída!AM61,COLUMN(AM$1)- 1 - RegraSaída!AM61),0)*PSobreRurM!AM61)*(1-txMortM!AM61*FaPensRurM!AM61) + FePensRurM!AM61</f>
        <v>25153.484289123538</v>
      </c>
      <c r="AN61" s="99">
        <f>(AM60 - IFERROR(INDEX(FePensRurM!$B$2:$BJ$92,ROW($A61)- 1 - RegraSaída!AN61,COLUMN(AN$1)- 1 - RegraSaída!AN61),0)*PSobreRurM!AN61)*(1-txMortM!AN61*FaPensRurM!AN61) + FePensRurM!AN61</f>
        <v>25578.119002058658</v>
      </c>
      <c r="AO61" s="99">
        <f>(AN60 - IFERROR(INDEX(FePensRurM!$B$2:$BJ$92,ROW($A61)- 1 - RegraSaída!AO61,COLUMN(AO$1)- 1 - RegraSaída!AO61),0)*PSobreRurM!AO61)*(1-txMortM!AO61*FaPensRurM!AO61) + FePensRurM!AO61</f>
        <v>25969.011293773015</v>
      </c>
      <c r="AP61" s="99">
        <f>(AO60 - IFERROR(INDEX(FePensRurM!$B$2:$BJ$92,ROW($A61)- 1 - RegraSaída!AP61,COLUMN(AP$1)- 1 - RegraSaída!AP61),0)*PSobreRurM!AP61)*(1-txMortM!AP61*FaPensRurM!AP61) + FePensRurM!AP61</f>
        <v>26317.076800627648</v>
      </c>
      <c r="AQ61" s="99">
        <f>(AP60 - IFERROR(INDEX(FePensRurM!$B$2:$BJ$92,ROW($A61)- 1 - RegraSaída!AQ61,COLUMN(AQ$1)- 1 - RegraSaída!AQ61),0)*PSobreRurM!AQ61)*(1-txMortM!AQ61*FaPensRurM!AQ61) + FePensRurM!AQ61</f>
        <v>26718.023962306099</v>
      </c>
      <c r="AR61" s="99">
        <f>(AQ60 - IFERROR(INDEX(FePensRurM!$B$2:$BJ$92,ROW($A61)- 1 - RegraSaída!AR61,COLUMN(AR$1)- 1 - RegraSaída!AR61),0)*PSobreRurM!AR61)*(1-txMortM!AR61*FaPensRurM!AR61) + FePensRurM!AR61</f>
        <v>27186.898578437038</v>
      </c>
      <c r="AS61" s="99">
        <f>(AR60 - IFERROR(INDEX(FePensRurM!$B$2:$BJ$92,ROW($A61)- 1 - RegraSaída!AS61,COLUMN(AS$1)- 1 - RegraSaída!AS61),0)*PSobreRurM!AS61)*(1-txMortM!AS61*FaPensRurM!AS61) + FePensRurM!AS61</f>
        <v>27660.234826198634</v>
      </c>
      <c r="AT61" s="99">
        <f>(AS60 - IFERROR(INDEX(FePensRurM!$B$2:$BJ$92,ROW($A61)- 1 - RegraSaída!AT61,COLUMN(AT$1)- 1 - RegraSaída!AT61),0)*PSobreRurM!AT61)*(1-txMortM!AT61*FaPensRurM!AT61) + FePensRurM!AT61</f>
        <v>28110.103771525999</v>
      </c>
      <c r="AU61" s="99">
        <f>(AT60 - IFERROR(INDEX(FePensRurM!$B$2:$BJ$92,ROW($A61)- 1 - RegraSaída!AU61,COLUMN(AU$1)- 1 - RegraSaída!AU61),0)*PSobreRurM!AU61)*(1-txMortM!AU61*FaPensRurM!AU61) + FePensRurM!AU61</f>
        <v>28587.488500006759</v>
      </c>
      <c r="AV61" s="99">
        <f>(AU60 - IFERROR(INDEX(FePensRurM!$B$2:$BJ$92,ROW($A61)- 1 - RegraSaída!AV61,COLUMN(AV$1)- 1 - RegraSaída!AV61),0)*PSobreRurM!AV61)*(1-txMortM!AV61*FaPensRurM!AV61) + FePensRurM!AV61</f>
        <v>28754.684301344063</v>
      </c>
      <c r="AW61" s="99">
        <f>(AV60 - IFERROR(INDEX(FePensRurM!$B$2:$BJ$92,ROW($A61)- 1 - RegraSaída!AW61,COLUMN(AW$1)- 1 - RegraSaída!AW61),0)*PSobreRurM!AW61)*(1-txMortM!AW61*FaPensRurM!AW61) + FePensRurM!AW61</f>
        <v>28472.194823412789</v>
      </c>
      <c r="AX61" s="99">
        <f>(AW60 - IFERROR(INDEX(FePensRurM!$B$2:$BJ$92,ROW($A61)- 1 - RegraSaída!AX61,COLUMN(AX$1)- 1 - RegraSaída!AX61),0)*PSobreRurM!AX61)*(1-txMortM!AX61*FaPensRurM!AX61) + FePensRurM!AX61</f>
        <v>27906.68782339117</v>
      </c>
      <c r="AY61" s="99">
        <f>(AX60 - IFERROR(INDEX(FePensRurM!$B$2:$BJ$92,ROW($A61)- 1 - RegraSaída!AY61,COLUMN(AY$1)- 1 - RegraSaída!AY61),0)*PSobreRurM!AY61)*(1-txMortM!AY61*FaPensRurM!AY61) + FePensRurM!AY61</f>
        <v>27380.241895737439</v>
      </c>
      <c r="AZ61" s="99">
        <f>(AY60 - IFERROR(INDEX(FePensRurM!$B$2:$BJ$92,ROW($A61)- 1 - RegraSaída!AZ61,COLUMN(AZ$1)- 1 - RegraSaída!AZ61),0)*PSobreRurM!AZ61)*(1-txMortM!AZ61*FaPensRurM!AZ61) + FePensRurM!AZ61</f>
        <v>26828.750141953995</v>
      </c>
      <c r="BA61" s="99">
        <f>(AZ60 - IFERROR(INDEX(FePensRurM!$B$2:$BJ$92,ROW($A61)- 1 - RegraSaída!BA61,COLUMN(BA$1)- 1 - RegraSaída!BA61),0)*PSobreRurM!BA61)*(1-txMortM!BA61*FaPensRurM!BA61) + FePensRurM!BA61</f>
        <v>26378.066203898037</v>
      </c>
      <c r="BB61" s="99">
        <f>(BA60 - IFERROR(INDEX(FePensRurM!$B$2:$BJ$92,ROW($A61)- 1 - RegraSaída!BB61,COLUMN(BB$1)- 1 - RegraSaída!BB61),0)*PSobreRurM!BB61)*(1-txMortM!BB61*FaPensRurM!BB61) + FePensRurM!BB61</f>
        <v>26116.819390294833</v>
      </c>
      <c r="BC61" s="99">
        <f>(BB60 - IFERROR(INDEX(FePensRurM!$B$2:$BJ$92,ROW($A61)- 1 - RegraSaída!BC61,COLUMN(BC$1)- 1 - RegraSaída!BC61),0)*PSobreRurM!BC61)*(1-txMortM!BC61*FaPensRurM!BC61) + FePensRurM!BC61</f>
        <v>25978.470663308388</v>
      </c>
      <c r="BD61" s="99">
        <f>(BC60 - IFERROR(INDEX(FePensRurM!$B$2:$BJ$92,ROW($A61)- 1 - RegraSaída!BD61,COLUMN(BD$1)- 1 - RegraSaída!BD61),0)*PSobreRurM!BD61)*(1-txMortM!BD61*FaPensRurM!BD61) + FePensRurM!BD61</f>
        <v>25801.933804754506</v>
      </c>
      <c r="BE61" s="99">
        <f>(BD60 - IFERROR(INDEX(FePensRurM!$B$2:$BJ$92,ROW($A61)- 1 - RegraSaída!BE61,COLUMN(BE$1)- 1 - RegraSaída!BE61),0)*PSobreRurM!BE61)*(1-txMortM!BE61*FaPensRurM!BE61) + FePensRurM!BE61</f>
        <v>25621.656981449403</v>
      </c>
      <c r="BF61" s="99">
        <f>(BE60 - IFERROR(INDEX(FePensRurM!$B$2:$BJ$92,ROW($A61)- 1 - RegraSaída!BF61,COLUMN(BF$1)- 1 - RegraSaída!BF61),0)*PSobreRurM!BF61)*(1-txMortM!BF61*FaPensRurM!BF61) + FePensRurM!BF61</f>
        <v>25464.327839471312</v>
      </c>
      <c r="BG61" s="99">
        <f>(BF60 - IFERROR(INDEX(FePensRurM!$B$2:$BJ$92,ROW($A61)- 1 - RegraSaída!BG61,COLUMN(BG$1)- 1 - RegraSaída!BG61),0)*PSobreRurM!BG61)*(1-txMortM!BG61*FaPensRurM!BG61) + FePensRurM!BG61</f>
        <v>25329.063531923362</v>
      </c>
      <c r="BH61" s="99">
        <f>(BG60 - IFERROR(INDEX(FePensRurM!$B$2:$BJ$92,ROW($A61)- 1 - RegraSaída!BH61,COLUMN(BH$1)- 1 - RegraSaída!BH61),0)*PSobreRurM!BH61)*(1-txMortM!BH61*FaPensRurM!BH61) + FePensRurM!BH61</f>
        <v>25219.643287143561</v>
      </c>
      <c r="BI61" s="99">
        <f>(BH60 - IFERROR(INDEX(FePensRurM!$B$2:$BJ$92,ROW($A61)- 1 - RegraSaída!BI61,COLUMN(BI$1)- 1 - RegraSaída!BI61),0)*PSobreRurM!BI61)*(1-txMortM!BI61*FaPensRurM!BI61) + FePensRurM!BI61</f>
        <v>25127.706845113658</v>
      </c>
      <c r="BJ61" s="99">
        <f>(BI60 - IFERROR(INDEX(FePensRurM!$B$2:$BJ$92,ROW($A61)- 1 - RegraSaída!BJ61,COLUMN(BJ$1)- 1 - RegraSaída!BJ61),0)*PSobreRurM!BJ61)*(1-txMortM!BJ61*FaPensRurM!BJ61) + FePensRurM!BJ61</f>
        <v>25077.154908446828</v>
      </c>
    </row>
    <row r="62" spans="1:62" x14ac:dyDescent="0.3">
      <c r="A62" s="94">
        <v>60</v>
      </c>
      <c r="B62" s="95"/>
      <c r="C62" s="95"/>
      <c r="D62" s="95"/>
      <c r="E62" s="95"/>
      <c r="F62" s="95"/>
      <c r="G62" s="95"/>
      <c r="H62" s="95"/>
      <c r="I62" s="95"/>
      <c r="J62" s="95"/>
      <c r="K62" s="95"/>
      <c r="L62" s="95"/>
      <c r="M62" s="95"/>
      <c r="N62" s="95"/>
      <c r="O62" s="95"/>
      <c r="P62" s="96"/>
      <c r="Q62" s="99">
        <f>(P61 - IFERROR(INDEX(FePensRurM!$B$2:$BJ$92,ROW($A62)- 1 - RegraSaída!Q62,COLUMN(Q$1)- 1 - RegraSaída!Q62),0)*PSobreRurM!Q62)*(1-txMortM!Q62*FaPensRurM!Q62) + FePensRurM!Q62</f>
        <v>2122.6774656698531</v>
      </c>
      <c r="R62" s="99">
        <f>(Q61 - IFERROR(INDEX(FePensRurM!$B$2:$BJ$92,ROW($A62)- 1 - RegraSaída!R62,COLUMN(R$1)- 1 - RegraSaída!R62),0)*PSobreRurM!R62)*(1-txMortM!R62*FaPensRurM!R62) + FePensRurM!R62</f>
        <v>4217.5500689086712</v>
      </c>
      <c r="S62" s="99">
        <f>(R61 - IFERROR(INDEX(FePensRurM!$B$2:$BJ$92,ROW($A62)- 1 - RegraSaída!S62,COLUMN(S$1)- 1 - RegraSaída!S62),0)*PSobreRurM!S62)*(1-txMortM!S62*FaPensRurM!S62) + FePensRurM!S62</f>
        <v>6414.2768390161855</v>
      </c>
      <c r="T62" s="99">
        <f>(S61 - IFERROR(INDEX(FePensRurM!$B$2:$BJ$92,ROW($A62)- 1 - RegraSaída!T62,COLUMN(T$1)- 1 - RegraSaída!T62),0)*PSobreRurM!T62)*(1-txMortM!T62*FaPensRurM!T62) + FePensRurM!T62</f>
        <v>8405.0293751250047</v>
      </c>
      <c r="U62" s="99">
        <f>(T61 - IFERROR(INDEX(FePensRurM!$B$2:$BJ$92,ROW($A62)- 1 - RegraSaída!U62,COLUMN(U$1)- 1 - RegraSaída!U62),0)*PSobreRurM!U62)*(1-txMortM!U62*FaPensRurM!U62) + FePensRurM!U62</f>
        <v>10177.858428419891</v>
      </c>
      <c r="V62" s="99">
        <f>(U61 - IFERROR(INDEX(FePensRurM!$B$2:$BJ$92,ROW($A62)- 1 - RegraSaída!V62,COLUMN(V$1)- 1 - RegraSaída!V62),0)*PSobreRurM!V62)*(1-txMortM!V62*FaPensRurM!V62) + FePensRurM!V62</f>
        <v>11988.566408000981</v>
      </c>
      <c r="W62" s="99">
        <f>(V61 - IFERROR(INDEX(FePensRurM!$B$2:$BJ$92,ROW($A62)- 1 - RegraSaída!W62,COLUMN(W$1)- 1 - RegraSaída!W62),0)*PSobreRurM!W62)*(1-txMortM!W62*FaPensRurM!W62) + FePensRurM!W62</f>
        <v>13877.80673669733</v>
      </c>
      <c r="X62" s="99">
        <f>(W61 - IFERROR(INDEX(FePensRurM!$B$2:$BJ$92,ROW($A62)- 1 - RegraSaída!X62,COLUMN(X$1)- 1 - RegraSaída!X62),0)*PSobreRurM!X62)*(1-txMortM!X62*FaPensRurM!X62) + FePensRurM!X62</f>
        <v>15540.875118934297</v>
      </c>
      <c r="Y62" s="99">
        <f>(X61 - IFERROR(INDEX(FePensRurM!$B$2:$BJ$92,ROW($A62)- 1 - RegraSaída!Y62,COLUMN(Y$1)- 1 - RegraSaída!Y62),0)*PSobreRurM!Y62)*(1-txMortM!Y62*FaPensRurM!Y62) + FePensRurM!Y62</f>
        <v>17373.80548611383</v>
      </c>
      <c r="Z62" s="99">
        <f>(Y61 - IFERROR(INDEX(FePensRurM!$B$2:$BJ$92,ROW($A62)- 1 - RegraSaída!Z62,COLUMN(Z$1)- 1 - RegraSaída!Z62),0)*PSobreRurM!Z62)*(1-txMortM!Z62*FaPensRurM!Z62) + FePensRurM!Z62</f>
        <v>18989.821104897914</v>
      </c>
      <c r="AA62" s="99">
        <f>(Z61 - IFERROR(INDEX(FePensRurM!$B$2:$BJ$92,ROW($A62)- 1 - RegraSaída!AA62,COLUMN(AA$1)- 1 - RegraSaída!AA62),0)*PSobreRurM!AA62)*(1-txMortM!AA62*FaPensRurM!AA62) + FePensRurM!AA62</f>
        <v>20528.038318285122</v>
      </c>
      <c r="AB62" s="99">
        <f>(AA61 - IFERROR(INDEX(FePensRurM!$B$2:$BJ$92,ROW($A62)- 1 - RegraSaída!AB62,COLUMN(AB$1)- 1 - RegraSaída!AB62),0)*PSobreRurM!AB62)*(1-txMortM!AB62*FaPensRurM!AB62) + FePensRurM!AB62</f>
        <v>21942.282042353483</v>
      </c>
      <c r="AC62" s="99">
        <f>(AB61 - IFERROR(INDEX(FePensRurM!$B$2:$BJ$92,ROW($A62)- 1 - RegraSaída!AC62,COLUMN(AC$1)- 1 - RegraSaída!AC62),0)*PSobreRurM!AC62)*(1-txMortM!AC62*FaPensRurM!AC62) + FePensRurM!AC62</f>
        <v>23229.616018280667</v>
      </c>
      <c r="AD62" s="99">
        <f>(AC61 - IFERROR(INDEX(FePensRurM!$B$2:$BJ$92,ROW($A62)- 1 - RegraSaída!AD62,COLUMN(AD$1)- 1 - RegraSaída!AD62),0)*PSobreRurM!AD62)*(1-txMortM!AD62*FaPensRurM!AD62) + FePensRurM!AD62</f>
        <v>24251.067852631342</v>
      </c>
      <c r="AE62" s="99">
        <f>(AD61 - IFERROR(INDEX(FePensRurM!$B$2:$BJ$92,ROW($A62)- 1 - RegraSaída!AE62,COLUMN(AE$1)- 1 - RegraSaída!AE62),0)*PSobreRurM!AE62)*(1-txMortM!AE62*FaPensRurM!AE62) + FePensRurM!AE62</f>
        <v>25118.626839572345</v>
      </c>
      <c r="AF62" s="99">
        <f>(AE61 - IFERROR(INDEX(FePensRurM!$B$2:$BJ$92,ROW($A62)- 1 - RegraSaída!AF62,COLUMN(AF$1)- 1 - RegraSaída!AF62),0)*PSobreRurM!AF62)*(1-txMortM!AF62*FaPensRurM!AF62) + FePensRurM!AF62</f>
        <v>25965.912703218306</v>
      </c>
      <c r="AG62" s="99">
        <f>(AF61 - IFERROR(INDEX(FePensRurM!$B$2:$BJ$92,ROW($A62)- 1 - RegraSaída!AG62,COLUMN(AG$1)- 1 - RegraSaída!AG62),0)*PSobreRurM!AG62)*(1-txMortM!AG62*FaPensRurM!AG62) + FePensRurM!AG62</f>
        <v>26818.232832169466</v>
      </c>
      <c r="AH62" s="99">
        <f>(AG61 - IFERROR(INDEX(FePensRurM!$B$2:$BJ$92,ROW($A62)- 1 - RegraSaída!AH62,COLUMN(AH$1)- 1 - RegraSaída!AH62),0)*PSobreRurM!AH62)*(1-txMortM!AH62*FaPensRurM!AH62) + FePensRurM!AH62</f>
        <v>27655.753817511326</v>
      </c>
      <c r="AI62" s="99">
        <f>(AH61 - IFERROR(INDEX(FePensRurM!$B$2:$BJ$92,ROW($A62)- 1 - RegraSaída!AI62,COLUMN(AI$1)- 1 - RegraSaída!AI62),0)*PSobreRurM!AI62)*(1-txMortM!AI62*FaPensRurM!AI62) + FePensRurM!AI62</f>
        <v>26664.813199156346</v>
      </c>
      <c r="AJ62" s="99">
        <f>(AI61 - IFERROR(INDEX(FePensRurM!$B$2:$BJ$92,ROW($A62)- 1 - RegraSaída!AJ62,COLUMN(AJ$1)- 1 - RegraSaída!AJ62),0)*PSobreRurM!AJ62)*(1-txMortM!AJ62*FaPensRurM!AJ62) + FePensRurM!AJ62</f>
        <v>27335.037647577847</v>
      </c>
      <c r="AK62" s="99">
        <f>(AJ61 - IFERROR(INDEX(FePensRurM!$B$2:$BJ$92,ROW($A62)- 1 - RegraSaída!AK62,COLUMN(AK$1)- 1 - RegraSaída!AK62),0)*PSobreRurM!AK62)*(1-txMortM!AK62*FaPensRurM!AK62) + FePensRurM!AK62</f>
        <v>27353.549221601428</v>
      </c>
      <c r="AL62" s="99">
        <f>(AK61 - IFERROR(INDEX(FePensRurM!$B$2:$BJ$92,ROW($A62)- 1 - RegraSaída!AL62,COLUMN(AL$1)- 1 - RegraSaída!AL62),0)*PSobreRurM!AL62)*(1-txMortM!AL62*FaPensRurM!AL62) + FePensRurM!AL62</f>
        <v>27376.6107137168</v>
      </c>
      <c r="AM62" s="99">
        <f>(AL61 - IFERROR(INDEX(FePensRurM!$B$2:$BJ$92,ROW($A62)- 1 - RegraSaída!AM62,COLUMN(AM$1)- 1 - RegraSaída!AM62),0)*PSobreRurM!AM62)*(1-txMortM!AM62*FaPensRurM!AM62) + FePensRurM!AM62</f>
        <v>27543.6487404732</v>
      </c>
      <c r="AN62" s="99">
        <f>(AM61 - IFERROR(INDEX(FePensRurM!$B$2:$BJ$92,ROW($A62)- 1 - RegraSaída!AN62,COLUMN(AN$1)- 1 - RegraSaída!AN62),0)*PSobreRurM!AN62)*(1-txMortM!AN62*FaPensRurM!AN62) + FePensRurM!AN62</f>
        <v>27909.895541246555</v>
      </c>
      <c r="AO62" s="99">
        <f>(AN61 - IFERROR(INDEX(FePensRurM!$B$2:$BJ$92,ROW($A62)- 1 - RegraSaída!AO62,COLUMN(AO$1)- 1 - RegraSaída!AO62),0)*PSobreRurM!AO62)*(1-txMortM!AO62*FaPensRurM!AO62) + FePensRurM!AO62</f>
        <v>28396.682226339155</v>
      </c>
      <c r="AP62" s="99">
        <f>(AO61 - IFERROR(INDEX(FePensRurM!$B$2:$BJ$92,ROW($A62)- 1 - RegraSaída!AP62,COLUMN(AP$1)- 1 - RegraSaída!AP62),0)*PSobreRurM!AP62)*(1-txMortM!AP62*FaPensRurM!AP62) + FePensRurM!AP62</f>
        <v>28846.918799835687</v>
      </c>
      <c r="AQ62" s="99">
        <f>(AP61 - IFERROR(INDEX(FePensRurM!$B$2:$BJ$92,ROW($A62)- 1 - RegraSaída!AQ62,COLUMN(AQ$1)- 1 - RegraSaída!AQ62),0)*PSobreRurM!AQ62)*(1-txMortM!AQ62*FaPensRurM!AQ62) + FePensRurM!AQ62</f>
        <v>29250.480764273747</v>
      </c>
      <c r="AR62" s="99">
        <f>(AQ61 - IFERROR(INDEX(FePensRurM!$B$2:$BJ$92,ROW($A62)- 1 - RegraSaída!AR62,COLUMN(AR$1)- 1 - RegraSaída!AR62),0)*PSobreRurM!AR62)*(1-txMortM!AR62*FaPensRurM!AR62) + FePensRurM!AR62</f>
        <v>29713.061220505093</v>
      </c>
      <c r="AS62" s="99">
        <f>(AR61 - IFERROR(INDEX(FePensRurM!$B$2:$BJ$92,ROW($A62)- 1 - RegraSaída!AS62,COLUMN(AS$1)- 1 - RegraSaída!AS62),0)*PSobreRurM!AS62)*(1-txMortM!AS62*FaPensRurM!AS62) + FePensRurM!AS62</f>
        <v>30250.003237183173</v>
      </c>
      <c r="AT62" s="99">
        <f>(AS61 - IFERROR(INDEX(FePensRurM!$B$2:$BJ$92,ROW($A62)- 1 - RegraSaída!AT62,COLUMN(AT$1)- 1 - RegraSaída!AT62),0)*PSobreRurM!AT62)*(1-txMortM!AT62*FaPensRurM!AT62) + FePensRurM!AT62</f>
        <v>30793.729394816022</v>
      </c>
      <c r="AU62" s="99">
        <f>(AT61 - IFERROR(INDEX(FePensRurM!$B$2:$BJ$92,ROW($A62)- 1 - RegraSaída!AU62,COLUMN(AU$1)- 1 - RegraSaída!AU62),0)*PSobreRurM!AU62)*(1-txMortM!AU62*FaPensRurM!AU62) + FePensRurM!AU62</f>
        <v>31310.568637662844</v>
      </c>
      <c r="AV62" s="99">
        <f>(AU61 - IFERROR(INDEX(FePensRurM!$B$2:$BJ$92,ROW($A62)- 1 - RegraSaída!AV62,COLUMN(AV$1)- 1 - RegraSaída!AV62),0)*PSobreRurM!AV62)*(1-txMortM!AV62*FaPensRurM!AV62) + FePensRurM!AV62</f>
        <v>31858.013428269005</v>
      </c>
      <c r="AW62" s="99">
        <f>(AV61 - IFERROR(INDEX(FePensRurM!$B$2:$BJ$92,ROW($A62)- 1 - RegraSaída!AW62,COLUMN(AW$1)- 1 - RegraSaída!AW62),0)*PSobreRurM!AW62)*(1-txMortM!AW62*FaPensRurM!AW62) + FePensRurM!AW62</f>
        <v>32059.919932595272</v>
      </c>
      <c r="AX62" s="99">
        <f>(AW61 - IFERROR(INDEX(FePensRurM!$B$2:$BJ$92,ROW($A62)- 1 - RegraSaída!AX62,COLUMN(AX$1)- 1 - RegraSaída!AX62),0)*PSobreRurM!AX62)*(1-txMortM!AX62*FaPensRurM!AX62) + FePensRurM!AX62</f>
        <v>31760.80182509849</v>
      </c>
      <c r="AY62" s="99">
        <f>(AX61 - IFERROR(INDEX(FePensRurM!$B$2:$BJ$92,ROW($A62)- 1 - RegraSaída!AY62,COLUMN(AY$1)- 1 - RegraSaída!AY62),0)*PSobreRurM!AY62)*(1-txMortM!AY62*FaPensRurM!AY62) + FePensRurM!AY62</f>
        <v>31144.855209221332</v>
      </c>
      <c r="AZ62" s="99">
        <f>(AY61 - IFERROR(INDEX(FePensRurM!$B$2:$BJ$92,ROW($A62)- 1 - RegraSaída!AZ62,COLUMN(AZ$1)- 1 - RegraSaída!AZ62),0)*PSobreRurM!AZ62)*(1-txMortM!AZ62*FaPensRurM!AZ62) + FePensRurM!AZ62</f>
        <v>30572.144804262</v>
      </c>
      <c r="BA62" s="99">
        <f>(AZ61 - IFERROR(INDEX(FePensRurM!$B$2:$BJ$92,ROW($A62)- 1 - RegraSaída!BA62,COLUMN(BA$1)- 1 - RegraSaída!BA62),0)*PSobreRurM!BA62)*(1-txMortM!BA62*FaPensRurM!BA62) + FePensRurM!BA62</f>
        <v>29970.297130592029</v>
      </c>
      <c r="BB62" s="99">
        <f>(BA61 - IFERROR(INDEX(FePensRurM!$B$2:$BJ$92,ROW($A62)- 1 - RegraSaída!BB62,COLUMN(BB$1)- 1 - RegraSaída!BB62),0)*PSobreRurM!BB62)*(1-txMortM!BB62*FaPensRurM!BB62) + FePensRurM!BB62</f>
        <v>29479.336937949236</v>
      </c>
      <c r="BC62" s="99">
        <f>(BB61 - IFERROR(INDEX(FePensRurM!$B$2:$BJ$92,ROW($A62)- 1 - RegraSaída!BC62,COLUMN(BC$1)- 1 - RegraSaída!BC62),0)*PSobreRurM!BC62)*(1-txMortM!BC62*FaPensRurM!BC62) + FePensRurM!BC62</f>
        <v>29200.443812321828</v>
      </c>
      <c r="BD62" s="99">
        <f>(BC61 - IFERROR(INDEX(FePensRurM!$B$2:$BJ$92,ROW($A62)- 1 - RegraSaída!BD62,COLUMN(BD$1)- 1 - RegraSaída!BD62),0)*PSobreRurM!BD62)*(1-txMortM!BD62*FaPensRurM!BD62) + FePensRurM!BD62</f>
        <v>29058.919034683928</v>
      </c>
      <c r="BE62" s="99">
        <f>(BD61 - IFERROR(INDEX(FePensRurM!$B$2:$BJ$92,ROW($A62)- 1 - RegraSaída!BE62,COLUMN(BE$1)- 1 - RegraSaída!BE62),0)*PSobreRurM!BE62)*(1-txMortM!BE62*FaPensRurM!BE62) + FePensRurM!BE62</f>
        <v>28873.195182844254</v>
      </c>
      <c r="BF62" s="99">
        <f>(BE61 - IFERROR(INDEX(FePensRurM!$B$2:$BJ$92,ROW($A62)- 1 - RegraSaída!BF62,COLUMN(BF$1)- 1 - RegraSaída!BF62),0)*PSobreRurM!BF62)*(1-txMortM!BF62*FaPensRurM!BF62) + FePensRurM!BF62</f>
        <v>28682.234235248961</v>
      </c>
      <c r="BG62" s="99">
        <f>(BF61 - IFERROR(INDEX(FePensRurM!$B$2:$BJ$92,ROW($A62)- 1 - RegraSaída!BG62,COLUMN(BG$1)- 1 - RegraSaída!BG62),0)*PSobreRurM!BG62)*(1-txMortM!BG62*FaPensRurM!BG62) + FePensRurM!BG62</f>
        <v>28517.471356660561</v>
      </c>
      <c r="BH62" s="99">
        <f>(BG61 - IFERROR(INDEX(FePensRurM!$B$2:$BJ$92,ROW($A62)- 1 - RegraSaída!BH62,COLUMN(BH$1)- 1 - RegraSaída!BH62),0)*PSobreRurM!BH62)*(1-txMortM!BH62*FaPensRurM!BH62) + FePensRurM!BH62</f>
        <v>28376.171390240444</v>
      </c>
      <c r="BI62" s="99">
        <f>(BH61 - IFERROR(INDEX(FePensRurM!$B$2:$BJ$92,ROW($A62)- 1 - RegraSaída!BI62,COLUMN(BI$1)- 1 - RegraSaída!BI62),0)*PSobreRurM!BI62)*(1-txMortM!BI62*FaPensRurM!BI62) + FePensRurM!BI62</f>
        <v>28263.815793729827</v>
      </c>
      <c r="BJ62" s="99">
        <f>(BI61 - IFERROR(INDEX(FePensRurM!$B$2:$BJ$92,ROW($A62)- 1 - RegraSaída!BJ62,COLUMN(BJ$1)- 1 - RegraSaída!BJ62),0)*PSobreRurM!BJ62)*(1-txMortM!BJ62*FaPensRurM!BJ62) + FePensRurM!BJ62</f>
        <v>27866.694868818526</v>
      </c>
    </row>
    <row r="63" spans="1:62" x14ac:dyDescent="0.3">
      <c r="A63" s="94">
        <v>61</v>
      </c>
      <c r="B63" s="95"/>
      <c r="C63" s="95"/>
      <c r="D63" s="95"/>
      <c r="E63" s="95"/>
      <c r="F63" s="95"/>
      <c r="G63" s="95"/>
      <c r="H63" s="95"/>
      <c r="I63" s="95"/>
      <c r="J63" s="95"/>
      <c r="K63" s="95"/>
      <c r="L63" s="95"/>
      <c r="M63" s="95"/>
      <c r="N63" s="95"/>
      <c r="O63" s="95"/>
      <c r="P63" s="96"/>
      <c r="Q63" s="99">
        <f>(P62 - IFERROR(INDEX(FePensRurM!$B$2:$BJ$92,ROW($A63)- 1 - RegraSaída!Q63,COLUMN(Q$1)- 1 - RegraSaída!Q63),0)*PSobreRurM!Q63)*(1-txMortM!Q63*FaPensRurM!Q63) + FePensRurM!Q63</f>
        <v>2104.0250526580394</v>
      </c>
      <c r="R63" s="99">
        <f>(Q62 - IFERROR(INDEX(FePensRurM!$B$2:$BJ$92,ROW($A63)- 1 - RegraSaída!R63,COLUMN(R$1)- 1 - RegraSaída!R63),0)*PSobreRurM!R63)*(1-txMortM!R63*FaPensRurM!R63) + FePensRurM!R63</f>
        <v>4257.9438327529833</v>
      </c>
      <c r="S63" s="99">
        <f>(R62 - IFERROR(INDEX(FePensRurM!$B$2:$BJ$92,ROW($A63)- 1 - RegraSaída!S63,COLUMN(S$1)- 1 - RegraSaída!S63),0)*PSobreRurM!S63)*(1-txMortM!S63*FaPensRurM!S63) + FePensRurM!S63</f>
        <v>6388.4636422734566</v>
      </c>
      <c r="T63" s="99">
        <f>(S62 - IFERROR(INDEX(FePensRurM!$B$2:$BJ$92,ROW($A63)- 1 - RegraSaída!T63,COLUMN(T$1)- 1 - RegraSaída!T63),0)*PSobreRurM!T63)*(1-txMortM!T63*FaPensRurM!T63) + FePensRurM!T63</f>
        <v>8620.3455765699327</v>
      </c>
      <c r="U63" s="99">
        <f>(T62 - IFERROR(INDEX(FePensRurM!$B$2:$BJ$92,ROW($A63)- 1 - RegraSaída!U63,COLUMN(U$1)- 1 - RegraSaída!U63),0)*PSobreRurM!U63)*(1-txMortM!U63*FaPensRurM!U63) + FePensRurM!U63</f>
        <v>10647.497123445781</v>
      </c>
      <c r="V63" s="99">
        <f>(U62 - IFERROR(INDEX(FePensRurM!$B$2:$BJ$92,ROW($A63)- 1 - RegraSaída!V63,COLUMN(V$1)- 1 - RegraSaída!V63),0)*PSobreRurM!V63)*(1-txMortM!V63*FaPensRurM!V63) + FePensRurM!V63</f>
        <v>12458.282224825094</v>
      </c>
      <c r="W63" s="99">
        <f>(V62 - IFERROR(INDEX(FePensRurM!$B$2:$BJ$92,ROW($A63)- 1 - RegraSaída!W63,COLUMN(W$1)- 1 - RegraSaída!W63),0)*PSobreRurM!W63)*(1-txMortM!W63*FaPensRurM!W63) + FePensRurM!W63</f>
        <v>14307.141088429131</v>
      </c>
      <c r="X63" s="99">
        <f>(W62 - IFERROR(INDEX(FePensRurM!$B$2:$BJ$92,ROW($A63)- 1 - RegraSaída!X63,COLUMN(X$1)- 1 - RegraSaída!X63),0)*PSobreRurM!X63)*(1-txMortM!X63*FaPensRurM!X63) + FePensRurM!X63</f>
        <v>16233.599200315512</v>
      </c>
      <c r="Y63" s="99">
        <f>(X62 - IFERROR(INDEX(FePensRurM!$B$2:$BJ$92,ROW($A63)- 1 - RegraSaída!Y63,COLUMN(Y$1)- 1 - RegraSaída!Y63),0)*PSobreRurM!Y63)*(1-txMortM!Y63*FaPensRurM!Y63) + FePensRurM!Y63</f>
        <v>17937.055514695443</v>
      </c>
      <c r="Z63" s="99">
        <f>(Y62 - IFERROR(INDEX(FePensRurM!$B$2:$BJ$92,ROW($A63)- 1 - RegraSaída!Z63,COLUMN(Z$1)- 1 - RegraSaída!Z63),0)*PSobreRurM!Z63)*(1-txMortM!Z63*FaPensRurM!Z63) + FePensRurM!Z63</f>
        <v>19812.976093249006</v>
      </c>
      <c r="AA63" s="99">
        <f>(Z62 - IFERROR(INDEX(FePensRurM!$B$2:$BJ$92,ROW($A63)- 1 - RegraSaída!AA63,COLUMN(AA$1)- 1 - RegraSaída!AA63),0)*PSobreRurM!AA63)*(1-txMortM!AA63*FaPensRurM!AA63) + FePensRurM!AA63</f>
        <v>21473.552845976898</v>
      </c>
      <c r="AB63" s="99">
        <f>(AA62 - IFERROR(INDEX(FePensRurM!$B$2:$BJ$92,ROW($A63)- 1 - RegraSaída!AB63,COLUMN(AB$1)- 1 - RegraSaída!AB63),0)*PSobreRurM!AB63)*(1-txMortM!AB63*FaPensRurM!AB63) + FePensRurM!AB63</f>
        <v>23056.370145764013</v>
      </c>
      <c r="AC63" s="99">
        <f>(AB62 - IFERROR(INDEX(FePensRurM!$B$2:$BJ$92,ROW($A63)- 1 - RegraSaída!AC63,COLUMN(AC$1)- 1 - RegraSaída!AC63),0)*PSobreRurM!AC63)*(1-txMortM!AC63*FaPensRurM!AC63) + FePensRurM!AC63</f>
        <v>24518.02321637969</v>
      </c>
      <c r="AD63" s="99">
        <f>(AC62 - IFERROR(INDEX(FePensRurM!$B$2:$BJ$92,ROW($A63)- 1 - RegraSaída!AD63,COLUMN(AD$1)- 1 - RegraSaída!AD63),0)*PSobreRurM!AD63)*(1-txMortM!AD63*FaPensRurM!AD63) + FePensRurM!AD63</f>
        <v>25839.202085272729</v>
      </c>
      <c r="AE63" s="99">
        <f>(AD62 - IFERROR(INDEX(FePensRurM!$B$2:$BJ$92,ROW($A63)- 1 - RegraSaída!AE63,COLUMN(AE$1)- 1 - RegraSaída!AE63),0)*PSobreRurM!AE63)*(1-txMortM!AE63*FaPensRurM!AE63) + FePensRurM!AE63</f>
        <v>26876.486952882202</v>
      </c>
      <c r="AF63" s="99">
        <f>(AE62 - IFERROR(INDEX(FePensRurM!$B$2:$BJ$92,ROW($A63)- 1 - RegraSaída!AF63,COLUMN(AF$1)- 1 - RegraSaída!AF63),0)*PSobreRurM!AF63)*(1-txMortM!AF63*FaPensRurM!AF63) + FePensRurM!AF63</f>
        <v>27746.018595816273</v>
      </c>
      <c r="AG63" s="99">
        <f>(AF62 - IFERROR(INDEX(FePensRurM!$B$2:$BJ$92,ROW($A63)- 1 - RegraSaída!AG63,COLUMN(AG$1)- 1 - RegraSaída!AG63),0)*PSobreRurM!AG63)*(1-txMortM!AG63*FaPensRurM!AG63) + FePensRurM!AG63</f>
        <v>28601.127008464911</v>
      </c>
      <c r="AH63" s="99">
        <f>(AG62 - IFERROR(INDEX(FePensRurM!$B$2:$BJ$92,ROW($A63)- 1 - RegraSaída!AH63,COLUMN(AH$1)- 1 - RegraSaída!AH63),0)*PSobreRurM!AH63)*(1-txMortM!AH63*FaPensRurM!AH63) + FePensRurM!AH63</f>
        <v>29462.165509576811</v>
      </c>
      <c r="AI63" s="99">
        <f>(AH62 - IFERROR(INDEX(FePensRurM!$B$2:$BJ$92,ROW($A63)- 1 - RegraSaída!AI63,COLUMN(AI$1)- 1 - RegraSaída!AI63),0)*PSobreRurM!AI63)*(1-txMortM!AI63*FaPensRurM!AI63) + FePensRurM!AI63</f>
        <v>30309.307217374466</v>
      </c>
      <c r="AJ63" s="99">
        <f>(AI62 - IFERROR(INDEX(FePensRurM!$B$2:$BJ$92,ROW($A63)- 1 - RegraSaída!AJ63,COLUMN(AJ$1)- 1 - RegraSaída!AJ63),0)*PSobreRurM!AJ63)*(1-txMortM!AJ63*FaPensRurM!AJ63) + FePensRurM!AJ63</f>
        <v>29343.038888416104</v>
      </c>
      <c r="AK63" s="99">
        <f>(AJ62 - IFERROR(INDEX(FePensRurM!$B$2:$BJ$92,ROW($A63)- 1 - RegraSaída!AK63,COLUMN(AK$1)- 1 - RegraSaída!AK63),0)*PSobreRurM!AK63)*(1-txMortM!AK63*FaPensRurM!AK63) + FePensRurM!AK63</f>
        <v>29362.567731333835</v>
      </c>
      <c r="AL63" s="99">
        <f>(AK62 - IFERROR(INDEX(FePensRurM!$B$2:$BJ$92,ROW($A63)- 1 - RegraSaída!AL63,COLUMN(AL$1)- 1 - RegraSaída!AL63),0)*PSobreRurM!AL63)*(1-txMortM!AL63*FaPensRurM!AL63) + FePensRurM!AL63</f>
        <v>29409.19889162013</v>
      </c>
      <c r="AM63" s="99">
        <f>(AL62 - IFERROR(INDEX(FePensRurM!$B$2:$BJ$92,ROW($A63)- 1 - RegraSaída!AM63,COLUMN(AM$1)- 1 - RegraSaída!AM63),0)*PSobreRurM!AM63)*(1-txMortM!AM63*FaPensRurM!AM63) + FePensRurM!AM63</f>
        <v>29460.041681952705</v>
      </c>
      <c r="AN63" s="99">
        <f>(AM62 - IFERROR(INDEX(FePensRurM!$B$2:$BJ$92,ROW($A63)- 1 - RegraSaída!AN63,COLUMN(AN$1)- 1 - RegraSaída!AN63),0)*PSobreRurM!AN63)*(1-txMortM!AN63*FaPensRurM!AN63) + FePensRurM!AN63</f>
        <v>29663.178579683394</v>
      </c>
      <c r="AO63" s="99">
        <f>(AN62 - IFERROR(INDEX(FePensRurM!$B$2:$BJ$92,ROW($A63)- 1 - RegraSaída!AO63,COLUMN(AO$1)- 1 - RegraSaída!AO63),0)*PSobreRurM!AO63)*(1-txMortM!AO63*FaPensRurM!AO63) + FePensRurM!AO63</f>
        <v>30080.158363034665</v>
      </c>
      <c r="AP63" s="99">
        <f>(AO62 - IFERROR(INDEX(FePensRurM!$B$2:$BJ$92,ROW($A63)- 1 - RegraSaída!AP63,COLUMN(AP$1)- 1 - RegraSaída!AP63),0)*PSobreRurM!AP63)*(1-txMortM!AP63*FaPensRurM!AP63) + FePensRurM!AP63</f>
        <v>30626.160738934883</v>
      </c>
      <c r="AQ63" s="99">
        <f>(AP62 - IFERROR(INDEX(FePensRurM!$B$2:$BJ$92,ROW($A63)- 1 - RegraSaída!AQ63,COLUMN(AQ$1)- 1 - RegraSaída!AQ63),0)*PSobreRurM!AQ63)*(1-txMortM!AQ63*FaPensRurM!AQ63) + FePensRurM!AQ63</f>
        <v>31133.155762721486</v>
      </c>
      <c r="AR63" s="99">
        <f>(AQ62 - IFERROR(INDEX(FePensRurM!$B$2:$BJ$92,ROW($A63)- 1 - RegraSaída!AR63,COLUMN(AR$1)- 1 - RegraSaída!AR63),0)*PSobreRurM!AR63)*(1-txMortM!AR63*FaPensRurM!AR63) + FePensRurM!AR63</f>
        <v>31591.005046839935</v>
      </c>
      <c r="AS63" s="99">
        <f>(AR62 - IFERROR(INDEX(FePensRurM!$B$2:$BJ$92,ROW($A63)- 1 - RegraSaída!AS63,COLUMN(AS$1)- 1 - RegraSaída!AS63),0)*PSobreRurM!AS63)*(1-txMortM!AS63*FaPensRurM!AS63) + FePensRurM!AS63</f>
        <v>32112.872644726845</v>
      </c>
      <c r="AT63" s="99">
        <f>(AS62 - IFERROR(INDEX(FePensRurM!$B$2:$BJ$92,ROW($A63)- 1 - RegraSaída!AT63,COLUMN(AT$1)- 1 - RegraSaída!AT63),0)*PSobreRurM!AT63)*(1-txMortM!AT63*FaPensRurM!AT63) + FePensRurM!AT63</f>
        <v>32714.689158901689</v>
      </c>
      <c r="AU63" s="99">
        <f>(AT62 - IFERROR(INDEX(FePensRurM!$B$2:$BJ$92,ROW($A63)- 1 - RegraSaída!AU63,COLUMN(AU$1)- 1 - RegraSaída!AU63),0)*PSobreRurM!AU63)*(1-txMortM!AU63*FaPensRurM!AU63) + FePensRurM!AU63</f>
        <v>33324.989356524049</v>
      </c>
      <c r="AV63" s="99">
        <f>(AU62 - IFERROR(INDEX(FePensRurM!$B$2:$BJ$92,ROW($A63)- 1 - RegraSaída!AV63,COLUMN(AV$1)- 1 - RegraSaída!AV63),0)*PSobreRurM!AV63)*(1-txMortM!AV63*FaPensRurM!AV63) + FePensRurM!AV63</f>
        <v>33905.589800634123</v>
      </c>
      <c r="AW63" s="99">
        <f>(AV62 - IFERROR(INDEX(FePensRurM!$B$2:$BJ$92,ROW($A63)- 1 - RegraSaída!AW63,COLUMN(AW$1)- 1 - RegraSaída!AW63),0)*PSobreRurM!AW63)*(1-txMortM!AW63*FaPensRurM!AW63) + FePensRurM!AW63</f>
        <v>34521.061583324066</v>
      </c>
      <c r="AX63" s="99">
        <f>(AW62 - IFERROR(INDEX(FePensRurM!$B$2:$BJ$92,ROW($A63)- 1 - RegraSaída!AX63,COLUMN(AX$1)- 1 - RegraSaída!AX63),0)*PSobreRurM!AX63)*(1-txMortM!AX63*FaPensRurM!AX63) + FePensRurM!AX63</f>
        <v>34762.056854251205</v>
      </c>
      <c r="AY63" s="99">
        <f>(AX62 - IFERROR(INDEX(FePensRurM!$B$2:$BJ$92,ROW($A63)- 1 - RegraSaída!AY63,COLUMN(AY$1)- 1 - RegraSaída!AY63),0)*PSobreRurM!AY63)*(1-txMortM!AY63*FaPensRurM!AY63) + FePensRurM!AY63</f>
        <v>34460.047486728115</v>
      </c>
      <c r="AZ63" s="99">
        <f>(AY62 - IFERROR(INDEX(FePensRurM!$B$2:$BJ$92,ROW($A63)- 1 - RegraSaída!AZ63,COLUMN(AZ$1)- 1 - RegraSaída!AZ63),0)*PSobreRurM!AZ63)*(1-txMortM!AZ63*FaPensRurM!AZ63) + FePensRurM!AZ63</f>
        <v>33811.022341751006</v>
      </c>
      <c r="BA63" s="99">
        <f>(AZ62 - IFERROR(INDEX(FePensRurM!$B$2:$BJ$92,ROW($A63)- 1 - RegraSaída!BA63,COLUMN(BA$1)- 1 - RegraSaída!BA63),0)*PSobreRurM!BA63)*(1-txMortM!BA63*FaPensRurM!BA63) + FePensRurM!BA63</f>
        <v>33207.662823290615</v>
      </c>
      <c r="BB63" s="99">
        <f>(BA62 - IFERROR(INDEX(FePensRurM!$B$2:$BJ$92,ROW($A63)- 1 - RegraSaída!BB63,COLUMN(BB$1)- 1 - RegraSaída!BB63),0)*PSobreRurM!BB63)*(1-txMortM!BB63*FaPensRurM!BB63) + FePensRurM!BB63</f>
        <v>32572.71509131042</v>
      </c>
      <c r="BC63" s="99">
        <f>(BB62 - IFERROR(INDEX(FePensRurM!$B$2:$BJ$92,ROW($A63)- 1 - RegraSaída!BC63,COLUMN(BC$1)- 1 - RegraSaída!BC63),0)*PSobreRurM!BC63)*(1-txMortM!BC63*FaPensRurM!BC63) + FePensRurM!BC63</f>
        <v>32057.254771179953</v>
      </c>
      <c r="BD63" s="99">
        <f>(BC62 - IFERROR(INDEX(FePensRurM!$B$2:$BJ$92,ROW($A63)- 1 - RegraSaída!BD63,COLUMN(BD$1)- 1 - RegraSaída!BD63),0)*PSobreRurM!BD63)*(1-txMortM!BD63*FaPensRurM!BD63) + FePensRurM!BD63</f>
        <v>31772.249918972448</v>
      </c>
      <c r="BE63" s="99">
        <f>(BD62 - IFERROR(INDEX(FePensRurM!$B$2:$BJ$92,ROW($A63)- 1 - RegraSaída!BE63,COLUMN(BE$1)- 1 - RegraSaída!BE63),0)*PSobreRurM!BE63)*(1-txMortM!BE63*FaPensRurM!BE63) + FePensRurM!BE63</f>
        <v>31635.295093580185</v>
      </c>
      <c r="BF63" s="99">
        <f>(BE62 - IFERROR(INDEX(FePensRurM!$B$2:$BJ$92,ROW($A63)- 1 - RegraSaída!BF63,COLUMN(BF$1)- 1 - RegraSaída!BF63),0)*PSobreRurM!BF63)*(1-txMortM!BF63*FaPensRurM!BF63) + FePensRurM!BF63</f>
        <v>31448.972011058908</v>
      </c>
      <c r="BG63" s="99">
        <f>(BF62 - IFERROR(INDEX(FePensRurM!$B$2:$BJ$92,ROW($A63)- 1 - RegraSaída!BG63,COLUMN(BG$1)- 1 - RegraSaída!BG63),0)*PSobreRurM!BG63)*(1-txMortM!BG63*FaPensRurM!BG63) + FePensRurM!BG63</f>
        <v>31255.99699598159</v>
      </c>
      <c r="BH63" s="99">
        <f>(BG62 - IFERROR(INDEX(FePensRurM!$B$2:$BJ$92,ROW($A63)- 1 - RegraSaída!BH63,COLUMN(BH$1)- 1 - RegraSaída!BH63),0)*PSobreRurM!BH63)*(1-txMortM!BH63*FaPensRurM!BH63) + FePensRurM!BH63</f>
        <v>31091.242741261751</v>
      </c>
      <c r="BI63" s="99">
        <f>(BH62 - IFERROR(INDEX(FePensRurM!$B$2:$BJ$92,ROW($A63)- 1 - RegraSaída!BI63,COLUMN(BI$1)- 1 - RegraSaída!BI63),0)*PSobreRurM!BI63)*(1-txMortM!BI63*FaPensRurM!BI63) + FePensRurM!BI63</f>
        <v>30951.759857261786</v>
      </c>
      <c r="BJ63" s="99">
        <f>(BI62 - IFERROR(INDEX(FePensRurM!$B$2:$BJ$92,ROW($A63)- 1 - RegraSaída!BJ63,COLUMN(BJ$1)- 1 - RegraSaída!BJ63),0)*PSobreRurM!BJ63)*(1-txMortM!BJ63*FaPensRurM!BJ63) + FePensRurM!BJ63</f>
        <v>30574.243158924623</v>
      </c>
    </row>
    <row r="64" spans="1:62" x14ac:dyDescent="0.3">
      <c r="A64" s="94">
        <v>62</v>
      </c>
      <c r="B64" s="95"/>
      <c r="C64" s="95"/>
      <c r="D64" s="95"/>
      <c r="E64" s="95"/>
      <c r="F64" s="95"/>
      <c r="G64" s="95"/>
      <c r="H64" s="95"/>
      <c r="I64" s="95"/>
      <c r="J64" s="95"/>
      <c r="K64" s="95"/>
      <c r="L64" s="95"/>
      <c r="M64" s="95"/>
      <c r="N64" s="95"/>
      <c r="O64" s="95"/>
      <c r="P64" s="96"/>
      <c r="Q64" s="99">
        <f>(P63 - IFERROR(INDEX(FePensRurM!$B$2:$BJ$92,ROW($A64)- 1 - RegraSaída!Q64,COLUMN(Q$1)- 1 - RegraSaída!Q64),0)*PSobreRurM!Q64)*(1-txMortM!Q64*FaPensRurM!Q64) + FePensRurM!Q64</f>
        <v>2132.4299687953112</v>
      </c>
      <c r="R64" s="99">
        <f>(Q63 - IFERROR(INDEX(FePensRurM!$B$2:$BJ$92,ROW($A64)- 1 - RegraSaída!R64,COLUMN(R$1)- 1 - RegraSaída!R64),0)*PSobreRurM!R64)*(1-txMortM!R64*FaPensRurM!R64) + FePensRurM!R64</f>
        <v>4266.2405086372437</v>
      </c>
      <c r="S64" s="99">
        <f>(R63 - IFERROR(INDEX(FePensRurM!$B$2:$BJ$92,ROW($A64)- 1 - RegraSaída!S64,COLUMN(S$1)- 1 - RegraSaída!S64),0)*PSobreRurM!S64)*(1-txMortM!S64*FaPensRurM!S64) + FePensRurM!S64</f>
        <v>6455.3881405817801</v>
      </c>
      <c r="T64" s="99">
        <f>(S63 - IFERROR(INDEX(FePensRurM!$B$2:$BJ$92,ROW($A64)- 1 - RegraSaída!T64,COLUMN(T$1)- 1 - RegraSaída!T64),0)*PSobreRurM!T64)*(1-txMortM!T64*FaPensRurM!T64) + FePensRurM!T64</f>
        <v>8625.5231811697486</v>
      </c>
      <c r="U64" s="99">
        <f>(T63 - IFERROR(INDEX(FePensRurM!$B$2:$BJ$92,ROW($A64)- 1 - RegraSaída!U64,COLUMN(U$1)- 1 - RegraSaída!U64),0)*PSobreRurM!U64)*(1-txMortM!U64*FaPensRurM!U64) + FePensRurM!U64</f>
        <v>10895.808308621727</v>
      </c>
      <c r="V64" s="99">
        <f>(U63 - IFERROR(INDEX(FePensRurM!$B$2:$BJ$92,ROW($A64)- 1 - RegraSaída!V64,COLUMN(V$1)- 1 - RegraSaída!V64),0)*PSobreRurM!V64)*(1-txMortM!V64*FaPensRurM!V64) + FePensRurM!V64</f>
        <v>12963.051909345311</v>
      </c>
      <c r="W64" s="99">
        <f>(V63 - IFERROR(INDEX(FePensRurM!$B$2:$BJ$92,ROW($A64)- 1 - RegraSaída!W64,COLUMN(W$1)- 1 - RegraSaída!W64),0)*PSobreRurM!W64)*(1-txMortM!W64*FaPensRurM!W64) + FePensRurM!W64</f>
        <v>14815.453650589548</v>
      </c>
      <c r="X64" s="99">
        <f>(W63 - IFERROR(INDEX(FePensRurM!$B$2:$BJ$92,ROW($A64)- 1 - RegraSaída!X64,COLUMN(X$1)- 1 - RegraSaída!X64),0)*PSobreRurM!X64)*(1-txMortM!X64*FaPensRurM!X64) + FePensRurM!X64</f>
        <v>16705.787607588496</v>
      </c>
      <c r="Y64" s="99">
        <f>(X63 - IFERROR(INDEX(FePensRurM!$B$2:$BJ$92,ROW($A64)- 1 - RegraSaída!Y64,COLUMN(Y$1)- 1 - RegraSaída!Y64),0)*PSobreRurM!Y64)*(1-txMortM!Y64*FaPensRurM!Y64) + FePensRurM!Y64</f>
        <v>18673.002462041222</v>
      </c>
      <c r="Z64" s="99">
        <f>(Y63 - IFERROR(INDEX(FePensRurM!$B$2:$BJ$92,ROW($A64)- 1 - RegraSaída!Z64,COLUMN(Z$1)- 1 - RegraSaída!Z64),0)*PSobreRurM!Z64)*(1-txMortM!Z64*FaPensRurM!Z64) + FePensRurM!Z64</f>
        <v>20420.466053556782</v>
      </c>
      <c r="AA64" s="99">
        <f>(Z63 - IFERROR(INDEX(FePensRurM!$B$2:$BJ$92,ROW($A64)- 1 - RegraSaída!AA64,COLUMN(AA$1)- 1 - RegraSaída!AA64),0)*PSobreRurM!AA64)*(1-txMortM!AA64*FaPensRurM!AA64) + FePensRurM!AA64</f>
        <v>22342.915034124217</v>
      </c>
      <c r="AB64" s="99">
        <f>(AA63 - IFERROR(INDEX(FePensRurM!$B$2:$BJ$92,ROW($A64)- 1 - RegraSaída!AB64,COLUMN(AB$1)- 1 - RegraSaída!AB64),0)*PSobreRurM!AB64)*(1-txMortM!AB64*FaPensRurM!AB64) + FePensRurM!AB64</f>
        <v>24052.069876831527</v>
      </c>
      <c r="AC64" s="99">
        <f>(AB63 - IFERROR(INDEX(FePensRurM!$B$2:$BJ$92,ROW($A64)- 1 - RegraSaída!AC64,COLUMN(AC$1)- 1 - RegraSaída!AC64),0)*PSobreRurM!AC64)*(1-txMortM!AC64*FaPensRurM!AC64) + FePensRurM!AC64</f>
        <v>25683.187905643408</v>
      </c>
      <c r="AD64" s="99">
        <f>(AC63 - IFERROR(INDEX(FePensRurM!$B$2:$BJ$92,ROW($A64)- 1 - RegraSaída!AD64,COLUMN(AD$1)- 1 - RegraSaída!AD64),0)*PSobreRurM!AD64)*(1-txMortM!AD64*FaPensRurM!AD64) + FePensRurM!AD64</f>
        <v>27195.908662827376</v>
      </c>
      <c r="AE64" s="99">
        <f>(AD63 - IFERROR(INDEX(FePensRurM!$B$2:$BJ$92,ROW($A64)- 1 - RegraSaída!AE64,COLUMN(AE$1)- 1 - RegraSaída!AE64),0)*PSobreRurM!AE64)*(1-txMortM!AE64*FaPensRurM!AE64) + FePensRurM!AE64</f>
        <v>28554.455466335632</v>
      </c>
      <c r="AF64" s="99">
        <f>(AE63 - IFERROR(INDEX(FePensRurM!$B$2:$BJ$92,ROW($A64)- 1 - RegraSaída!AF64,COLUMN(AF$1)- 1 - RegraSaída!AF64),0)*PSobreRurM!AF64)*(1-txMortM!AF64*FaPensRurM!AF64) + FePensRurM!AF64</f>
        <v>29609.793641333919</v>
      </c>
      <c r="AG64" s="99">
        <f>(AF63 - IFERROR(INDEX(FePensRurM!$B$2:$BJ$92,ROW($A64)- 1 - RegraSaída!AG64,COLUMN(AG$1)- 1 - RegraSaída!AG64),0)*PSobreRurM!AG64)*(1-txMortM!AG64*FaPensRurM!AG64) + FePensRurM!AG64</f>
        <v>30483.369697381491</v>
      </c>
      <c r="AH64" s="99">
        <f>(AG63 - IFERROR(INDEX(FePensRurM!$B$2:$BJ$92,ROW($A64)- 1 - RegraSaída!AH64,COLUMN(AH$1)- 1 - RegraSaída!AH64),0)*PSobreRurM!AH64)*(1-txMortM!AH64*FaPensRurM!AH64) + FePensRurM!AH64</f>
        <v>31348.145590656353</v>
      </c>
      <c r="AI64" s="99">
        <f>(AH63 - IFERROR(INDEX(FePensRurM!$B$2:$BJ$92,ROW($A64)- 1 - RegraSaída!AI64,COLUMN(AI$1)- 1 - RegraSaída!AI64),0)*PSobreRurM!AI64)*(1-txMortM!AI64*FaPensRurM!AI64) + FePensRurM!AI64</f>
        <v>32220.41895150765</v>
      </c>
      <c r="AJ64" s="99">
        <f>(AI63 - IFERROR(INDEX(FePensRurM!$B$2:$BJ$92,ROW($A64)- 1 - RegraSaída!AJ64,COLUMN(AJ$1)- 1 - RegraSaída!AJ64),0)*PSobreRurM!AJ64)*(1-txMortM!AJ64*FaPensRurM!AJ64) + FePensRurM!AJ64</f>
        <v>33078.808248591202</v>
      </c>
      <c r="AK64" s="99">
        <f>(AJ63 - IFERROR(INDEX(FePensRurM!$B$2:$BJ$92,ROW($A64)- 1 - RegraSaída!AK64,COLUMN(AK$1)- 1 - RegraSaída!AK64),0)*PSobreRurM!AK64)*(1-txMortM!AK64*FaPensRurM!AK64) + FePensRurM!AK64</f>
        <v>31383.582233077006</v>
      </c>
      <c r="AL64" s="99">
        <f>(AK63 - IFERROR(INDEX(FePensRurM!$B$2:$BJ$92,ROW($A64)- 1 - RegraSaída!AL64,COLUMN(AL$1)- 1 - RegraSaída!AL64),0)*PSobreRurM!AL64)*(1-txMortM!AL64*FaPensRurM!AL64) + FePensRurM!AL64</f>
        <v>31433.977386322167</v>
      </c>
      <c r="AM64" s="99">
        <f>(AL63 - IFERROR(INDEX(FePensRurM!$B$2:$BJ$92,ROW($A64)- 1 - RegraSaída!AM64,COLUMN(AM$1)- 1 - RegraSaída!AM64),0)*PSobreRurM!AM64)*(1-txMortM!AM64*FaPensRurM!AM64) + FePensRurM!AM64</f>
        <v>31511.209577160011</v>
      </c>
      <c r="AN64" s="99">
        <f>(AM63 - IFERROR(INDEX(FePensRurM!$B$2:$BJ$92,ROW($A64)- 1 - RegraSaída!AN64,COLUMN(AN$1)- 1 - RegraSaída!AN64),0)*PSobreRurM!AN64)*(1-txMortM!AN64*FaPensRurM!AN64) + FePensRurM!AN64</f>
        <v>31591.391218377819</v>
      </c>
      <c r="AO64" s="99">
        <f>(AN63 - IFERROR(INDEX(FePensRurM!$B$2:$BJ$92,ROW($A64)- 1 - RegraSaída!AO64,COLUMN(AO$1)- 1 - RegraSaída!AO64),0)*PSobreRurM!AO64)*(1-txMortM!AO64*FaPensRurM!AO64) + FePensRurM!AO64</f>
        <v>31832.957738731769</v>
      </c>
      <c r="AP64" s="99">
        <f>(AO63 - IFERROR(INDEX(FePensRurM!$B$2:$BJ$92,ROW($A64)- 1 - RegraSaída!AP64,COLUMN(AP$1)- 1 - RegraSaída!AP64),0)*PSobreRurM!AP64)*(1-txMortM!AP64*FaPensRurM!AP64) + FePensRurM!AP64</f>
        <v>32302.833833456036</v>
      </c>
      <c r="AQ64" s="99">
        <f>(AP63 - IFERROR(INDEX(FePensRurM!$B$2:$BJ$92,ROW($A64)- 1 - RegraSaída!AQ64,COLUMN(AQ$1)- 1 - RegraSaída!AQ64),0)*PSobreRurM!AQ64)*(1-txMortM!AQ64*FaPensRurM!AQ64) + FePensRurM!AQ64</f>
        <v>32911.383018496548</v>
      </c>
      <c r="AR64" s="99">
        <f>(AQ63 - IFERROR(INDEX(FePensRurM!$B$2:$BJ$92,ROW($A64)- 1 - RegraSaída!AR64,COLUMN(AR$1)- 1 - RegraSaída!AR64),0)*PSobreRurM!AR64)*(1-txMortM!AR64*FaPensRurM!AR64) + FePensRurM!AR64</f>
        <v>33478.260378495499</v>
      </c>
      <c r="AS64" s="99">
        <f>(AR63 - IFERROR(INDEX(FePensRurM!$B$2:$BJ$92,ROW($A64)- 1 - RegraSaída!AS64,COLUMN(AS$1)- 1 - RegraSaída!AS64),0)*PSobreRurM!AS64)*(1-txMortM!AS64*FaPensRurM!AS64) + FePensRurM!AS64</f>
        <v>33994.321720814543</v>
      </c>
      <c r="AT64" s="99">
        <f>(AS63 - IFERROR(INDEX(FePensRurM!$B$2:$BJ$92,ROW($A64)- 1 - RegraSaída!AT64,COLUMN(AT$1)- 1 - RegraSaída!AT64),0)*PSobreRurM!AT64)*(1-txMortM!AT64*FaPensRurM!AT64) + FePensRurM!AT64</f>
        <v>34578.806592182795</v>
      </c>
      <c r="AU64" s="99">
        <f>(AT63 - IFERROR(INDEX(FePensRurM!$B$2:$BJ$92,ROW($A64)- 1 - RegraSaída!AU64,COLUMN(AU$1)- 1 - RegraSaída!AU64),0)*PSobreRurM!AU64)*(1-txMortM!AU64*FaPensRurM!AU64) + FePensRurM!AU64</f>
        <v>35249.473616186864</v>
      </c>
      <c r="AV64" s="99">
        <f>(AU63 - IFERROR(INDEX(FePensRurM!$B$2:$BJ$92,ROW($A64)- 1 - RegraSaída!AV64,COLUMN(AV$1)- 1 - RegraSaída!AV64),0)*PSobreRurM!AV64)*(1-txMortM!AV64*FaPensRurM!AV64) + FePensRurM!AV64</f>
        <v>35929.093123238032</v>
      </c>
      <c r="AW64" s="99">
        <f>(AV63 - IFERROR(INDEX(FePensRurM!$B$2:$BJ$92,ROW($A64)- 1 - RegraSaída!AW64,COLUMN(AW$1)- 1 - RegraSaída!AW64),0)*PSobreRurM!AW64)*(1-txMortM!AW64*FaPensRurM!AW64) + FePensRurM!AW64</f>
        <v>36576.6880380113</v>
      </c>
      <c r="AX64" s="99">
        <f>(AW63 - IFERROR(INDEX(FePensRurM!$B$2:$BJ$92,ROW($A64)- 1 - RegraSaída!AX64,COLUMN(AX$1)- 1 - RegraSaída!AX64),0)*PSobreRurM!AX64)*(1-txMortM!AX64*FaPensRurM!AX64) + FePensRurM!AX64</f>
        <v>37263.916249655449</v>
      </c>
      <c r="AY64" s="99">
        <f>(AX63 - IFERROR(INDEX(FePensRurM!$B$2:$BJ$92,ROW($A64)- 1 - RegraSaída!AY64,COLUMN(AY$1)- 1 - RegraSaída!AY64),0)*PSobreRurM!AY64)*(1-txMortM!AY64*FaPensRurM!AY64) + FePensRurM!AY64</f>
        <v>37546.649911006454</v>
      </c>
      <c r="AZ64" s="99">
        <f>(AY63 - IFERROR(INDEX(FePensRurM!$B$2:$BJ$92,ROW($A64)- 1 - RegraSaída!AZ64,COLUMN(AZ$1)- 1 - RegraSaída!AZ64),0)*PSobreRurM!AZ64)*(1-txMortM!AZ64*FaPensRurM!AZ64) + FePensRurM!AZ64</f>
        <v>37240.996021121464</v>
      </c>
      <c r="BA64" s="99">
        <f>(AZ63 - IFERROR(INDEX(FePensRurM!$B$2:$BJ$92,ROW($A64)- 1 - RegraSaída!BA64,COLUMN(BA$1)- 1 - RegraSaída!BA64),0)*PSobreRurM!BA64)*(1-txMortM!BA64*FaPensRurM!BA64) + FePensRurM!BA64</f>
        <v>36559.29489509733</v>
      </c>
      <c r="BB64" s="99">
        <f>(BA63 - IFERROR(INDEX(FePensRurM!$B$2:$BJ$92,ROW($A64)- 1 - RegraSaída!BB64,COLUMN(BB$1)- 1 - RegraSaída!BB64),0)*PSobreRurM!BB64)*(1-txMortM!BB64*FaPensRurM!BB64) + FePensRurM!BB64</f>
        <v>35926.805875839287</v>
      </c>
      <c r="BC64" s="99">
        <f>(BB63 - IFERROR(INDEX(FePensRurM!$B$2:$BJ$92,ROW($A64)- 1 - RegraSaída!BC64,COLUMN(BC$1)- 1 - RegraSaída!BC64),0)*PSobreRurM!BC64)*(1-txMortM!BC64*FaPensRurM!BC64) + FePensRurM!BC64</f>
        <v>35259.681731266195</v>
      </c>
      <c r="BD64" s="99">
        <f>(BC63 - IFERROR(INDEX(FePensRurM!$B$2:$BJ$92,ROW($A64)- 1 - RegraSaída!BD64,COLUMN(BD$1)- 1 - RegraSaída!BD64),0)*PSobreRurM!BD64)*(1-txMortM!BD64*FaPensRurM!BD64) + FePensRurM!BD64</f>
        <v>34720.309401254381</v>
      </c>
      <c r="BE64" s="99">
        <f>(BD63 - IFERROR(INDEX(FePensRurM!$B$2:$BJ$92,ROW($A64)- 1 - RegraSaída!BE64,COLUMN(BE$1)- 1 - RegraSaída!BE64),0)*PSobreRurM!BE64)*(1-txMortM!BE64*FaPensRurM!BE64) + FePensRurM!BE64</f>
        <v>34429.801970616259</v>
      </c>
      <c r="BF64" s="99">
        <f>(BE63 - IFERROR(INDEX(FePensRurM!$B$2:$BJ$92,ROW($A64)- 1 - RegraSaída!BF64,COLUMN(BF$1)- 1 - RegraSaída!BF64),0)*PSobreRurM!BF64)*(1-txMortM!BF64*FaPensRurM!BF64) + FePensRurM!BF64</f>
        <v>34298.236487959512</v>
      </c>
      <c r="BG64" s="99">
        <f>(BF63 - IFERROR(INDEX(FePensRurM!$B$2:$BJ$92,ROW($A64)- 1 - RegraSaída!BG64,COLUMN(BG$1)- 1 - RegraSaída!BG64),0)*PSobreRurM!BG64)*(1-txMortM!BG64*FaPensRurM!BG64) + FePensRurM!BG64</f>
        <v>34112.057369925053</v>
      </c>
      <c r="BH64" s="99">
        <f>(BG63 - IFERROR(INDEX(FePensRurM!$B$2:$BJ$92,ROW($A64)- 1 - RegraSaída!BH64,COLUMN(BH$1)- 1 - RegraSaída!BH64),0)*PSobreRurM!BH64)*(1-txMortM!BH64*FaPensRurM!BH64) + FePensRurM!BH64</f>
        <v>33918.002515753222</v>
      </c>
      <c r="BI64" s="99">
        <f>(BH63 - IFERROR(INDEX(FePensRurM!$B$2:$BJ$92,ROW($A64)- 1 - RegraSaída!BI64,COLUMN(BI$1)- 1 - RegraSaída!BI64),0)*PSobreRurM!BI64)*(1-txMortM!BI64*FaPensRurM!BI64) + FePensRurM!BI64</f>
        <v>33754.377568044438</v>
      </c>
      <c r="BJ64" s="99">
        <f>(BI63 - IFERROR(INDEX(FePensRurM!$B$2:$BJ$92,ROW($A64)- 1 - RegraSaída!BJ64,COLUMN(BJ$1)- 1 - RegraSaída!BJ64),0)*PSobreRurM!BJ64)*(1-txMortM!BJ64*FaPensRurM!BJ64) + FePensRurM!BJ64</f>
        <v>33651.090276002556</v>
      </c>
    </row>
    <row r="65" spans="1:62" x14ac:dyDescent="0.3">
      <c r="A65" s="94">
        <v>63</v>
      </c>
      <c r="B65" s="95"/>
      <c r="C65" s="95"/>
      <c r="D65" s="95"/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95"/>
      <c r="P65" s="96"/>
      <c r="Q65" s="99">
        <f>(P64 - IFERROR(INDEX(FePensRurM!$B$2:$BJ$92,ROW($A65)- 1 - RegraSaída!Q65,COLUMN(Q$1)- 1 - RegraSaída!Q65),0)*PSobreRurM!Q65)*(1-txMortM!Q65*FaPensRurM!Q65) + FePensRurM!Q65</f>
        <v>2406.5637183793988</v>
      </c>
      <c r="R65" s="99">
        <f>(Q64 - IFERROR(INDEX(FePensRurM!$B$2:$BJ$92,ROW($A65)- 1 - RegraSaída!R65,COLUMN(R$1)- 1 - RegraSaída!R65),0)*PSobreRurM!R65)*(1-txMortM!R65*FaPensRurM!R65) + FePensRurM!R65</f>
        <v>4582.4364453438093</v>
      </c>
      <c r="S65" s="99">
        <f>(R64 - IFERROR(INDEX(FePensRurM!$B$2:$BJ$92,ROW($A65)- 1 - RegraSaída!S65,COLUMN(S$1)- 1 - RegraSaída!S65),0)*PSobreRurM!S65)*(1-txMortM!S65*FaPensRurM!S65) + FePensRurM!S65</f>
        <v>6755.1718306519379</v>
      </c>
      <c r="T65" s="99">
        <f>(S64 - IFERROR(INDEX(FePensRurM!$B$2:$BJ$92,ROW($A65)- 1 - RegraSaída!T65,COLUMN(T$1)- 1 - RegraSaída!T65),0)*PSobreRurM!T65)*(1-txMortM!T65*FaPensRurM!T65) + FePensRurM!T65</f>
        <v>8989.5738816063495</v>
      </c>
      <c r="U65" s="99">
        <f>(T64 - IFERROR(INDEX(FePensRurM!$B$2:$BJ$92,ROW($A65)- 1 - RegraSaída!U65,COLUMN(U$1)- 1 - RegraSaída!U65),0)*PSobreRurM!U65)*(1-txMortM!U65*FaPensRurM!U65) + FePensRurM!U65</f>
        <v>11209.921026508919</v>
      </c>
      <c r="V65" s="99">
        <f>(U64 - IFERROR(INDEX(FePensRurM!$B$2:$BJ$92,ROW($A65)- 1 - RegraSaída!V65,COLUMN(V$1)- 1 - RegraSaída!V65),0)*PSobreRurM!V65)*(1-txMortM!V65*FaPensRurM!V65) + FePensRurM!V65</f>
        <v>13528.425901384127</v>
      </c>
      <c r="W65" s="99">
        <f>(V64 - IFERROR(INDEX(FePensRurM!$B$2:$BJ$92,ROW($A65)- 1 - RegraSaída!W65,COLUMN(W$1)- 1 - RegraSaída!W65),0)*PSobreRurM!W65)*(1-txMortM!W65*FaPensRurM!W65) + FePensRurM!W65</f>
        <v>15646.475813001118</v>
      </c>
      <c r="X65" s="99">
        <f>(W64 - IFERROR(INDEX(FePensRurM!$B$2:$BJ$92,ROW($A65)- 1 - RegraSaída!X65,COLUMN(X$1)- 1 - RegraSaída!X65),0)*PSobreRurM!X65)*(1-txMortM!X65*FaPensRurM!X65) + FePensRurM!X65</f>
        <v>17550.323124085684</v>
      </c>
      <c r="Y65" s="99">
        <f>(X64 - IFERROR(INDEX(FePensRurM!$B$2:$BJ$92,ROW($A65)- 1 - RegraSaída!Y65,COLUMN(Y$1)- 1 - RegraSaída!Y65),0)*PSobreRurM!Y65)*(1-txMortM!Y65*FaPensRurM!Y65) + FePensRurM!Y65</f>
        <v>19492.324139084136</v>
      </c>
      <c r="Z65" s="99">
        <f>(Y64 - IFERROR(INDEX(FePensRurM!$B$2:$BJ$92,ROW($A65)- 1 - RegraSaída!Z65,COLUMN(Z$1)- 1 - RegraSaída!Z65),0)*PSobreRurM!Z65)*(1-txMortM!Z65*FaPensRurM!Z65) + FePensRurM!Z65</f>
        <v>21510.280662788158</v>
      </c>
      <c r="AA65" s="99">
        <f>(Z64 - IFERROR(INDEX(FePensRurM!$B$2:$BJ$92,ROW($A65)- 1 - RegraSaída!AA65,COLUMN(AA$1)- 1 - RegraSaída!AA65),0)*PSobreRurM!AA65)*(1-txMortM!AA65*FaPensRurM!AA65) + FePensRurM!AA65</f>
        <v>23312.497934698953</v>
      </c>
      <c r="AB65" s="99">
        <f>(AA64 - IFERROR(INDEX(FePensRurM!$B$2:$BJ$92,ROW($A65)- 1 - RegraSaída!AB65,COLUMN(AB$1)- 1 - RegraSaída!AB65),0)*PSobreRurM!AB65)*(1-txMortM!AB65*FaPensRurM!AB65) + FePensRurM!AB65</f>
        <v>25292.403041488964</v>
      </c>
      <c r="AC65" s="99">
        <f>(AB64 - IFERROR(INDEX(FePensRurM!$B$2:$BJ$92,ROW($A65)- 1 - RegraSaída!AC65,COLUMN(AC$1)- 1 - RegraSaída!AC65),0)*PSobreRurM!AC65)*(1-txMortM!AC65*FaPensRurM!AC65) + FePensRurM!AC65</f>
        <v>27061.204675576766</v>
      </c>
      <c r="AD65" s="99">
        <f>(AC64 - IFERROR(INDEX(FePensRurM!$B$2:$BJ$92,ROW($A65)- 1 - RegraSaída!AD65,COLUMN(AD$1)- 1 - RegraSaída!AD65),0)*PSobreRurM!AD65)*(1-txMortM!AD65*FaPensRurM!AD65) + FePensRurM!AD65</f>
        <v>28751.793738208791</v>
      </c>
      <c r="AE65" s="99">
        <f>(AD64 - IFERROR(INDEX(FePensRurM!$B$2:$BJ$92,ROW($A65)- 1 - RegraSaída!AE65,COLUMN(AE$1)- 1 - RegraSaída!AE65),0)*PSobreRurM!AE65)*(1-txMortM!AE65*FaPensRurM!AE65) + FePensRurM!AE65</f>
        <v>30326.87572983787</v>
      </c>
      <c r="AF65" s="99">
        <f>(AE64 - IFERROR(INDEX(FePensRurM!$B$2:$BJ$92,ROW($A65)- 1 - RegraSaída!AF65,COLUMN(AF$1)- 1 - RegraSaída!AF65),0)*PSobreRurM!AF65)*(1-txMortM!AF65*FaPensRurM!AF65) + FePensRurM!AF65</f>
        <v>31732.701564504638</v>
      </c>
      <c r="AG65" s="99">
        <f>(AF64 - IFERROR(INDEX(FePensRurM!$B$2:$BJ$92,ROW($A65)- 1 - RegraSaída!AG65,COLUMN(AG$1)- 1 - RegraSaída!AG65),0)*PSobreRurM!AG65)*(1-txMortM!AG65*FaPensRurM!AG65) + FePensRurM!AG65</f>
        <v>32811.576530762912</v>
      </c>
      <c r="AH65" s="99">
        <f>(AG64 - IFERROR(INDEX(FePensRurM!$B$2:$BJ$92,ROW($A65)- 1 - RegraSaída!AH65,COLUMN(AH$1)- 1 - RegraSaída!AH65),0)*PSobreRurM!AH65)*(1-txMortM!AH65*FaPensRurM!AH65) + FePensRurM!AH65</f>
        <v>33695.26372184416</v>
      </c>
      <c r="AI65" s="99">
        <f>(AH64 - IFERROR(INDEX(FePensRurM!$B$2:$BJ$92,ROW($A65)- 1 - RegraSaída!AI65,COLUMN(AI$1)- 1 - RegraSaída!AI65),0)*PSobreRurM!AI65)*(1-txMortM!AI65*FaPensRurM!AI65) + FePensRurM!AI65</f>
        <v>34573.843875831037</v>
      </c>
      <c r="AJ65" s="99">
        <f>(AI64 - IFERROR(INDEX(FePensRurM!$B$2:$BJ$92,ROW($A65)- 1 - RegraSaída!AJ65,COLUMN(AJ$1)- 1 - RegraSaída!AJ65),0)*PSobreRurM!AJ65)*(1-txMortM!AJ65*FaPensRurM!AJ65) + FePensRurM!AJ65</f>
        <v>35460.865679193208</v>
      </c>
      <c r="AK65" s="99">
        <f>(AJ64 - IFERROR(INDEX(FePensRurM!$B$2:$BJ$92,ROW($A65)- 1 - RegraSaída!AK65,COLUMN(AK$1)- 1 - RegraSaída!AK65),0)*PSobreRurM!AK65)*(1-txMortM!AK65*FaPensRurM!AK65) + FePensRurM!AK65</f>
        <v>35486.178309605035</v>
      </c>
      <c r="AL65" s="99">
        <f>(AK64 - IFERROR(INDEX(FePensRurM!$B$2:$BJ$92,ROW($A65)- 1 - RegraSaída!AL65,COLUMN(AL$1)- 1 - RegraSaída!AL65),0)*PSobreRurM!AL65)*(1-txMortM!AL65*FaPensRurM!AL65) + FePensRurM!AL65</f>
        <v>33839.924623290179</v>
      </c>
      <c r="AM65" s="99">
        <f>(AL64 - IFERROR(INDEX(FePensRurM!$B$2:$BJ$92,ROW($A65)- 1 - RegraSaída!AM65,COLUMN(AM$1)- 1 - RegraSaída!AM65),0)*PSobreRurM!AM65)*(1-txMortM!AM65*FaPensRurM!AM65) + FePensRurM!AM65</f>
        <v>33926.773689557042</v>
      </c>
      <c r="AN65" s="99">
        <f>(AM64 - IFERROR(INDEX(FePensRurM!$B$2:$BJ$92,ROW($A65)- 1 - RegraSaída!AN65,COLUMN(AN$1)- 1 - RegraSaída!AN65),0)*PSobreRurM!AN65)*(1-txMortM!AN65*FaPensRurM!AN65) + FePensRurM!AN65</f>
        <v>34039.549743224903</v>
      </c>
      <c r="AO65" s="99">
        <f>(AN64 - IFERROR(INDEX(FePensRurM!$B$2:$BJ$92,ROW($A65)- 1 - RegraSaída!AO65,COLUMN(AO$1)- 1 - RegraSaída!AO65),0)*PSobreRurM!AO65)*(1-txMortM!AO65*FaPensRurM!AO65) + FePensRurM!AO65</f>
        <v>34153.941863584034</v>
      </c>
      <c r="AP65" s="99">
        <f>(AO64 - IFERROR(INDEX(FePensRurM!$B$2:$BJ$92,ROW($A65)- 1 - RegraSaída!AP65,COLUMN(AP$1)- 1 - RegraSaída!AP65),0)*PSobreRurM!AP65)*(1-txMortM!AP65*FaPensRurM!AP65) + FePensRurM!AP65</f>
        <v>34440.63239266492</v>
      </c>
      <c r="AQ65" s="99">
        <f>(AP64 - IFERROR(INDEX(FePensRurM!$B$2:$BJ$92,ROW($A65)- 1 - RegraSaída!AQ65,COLUMN(AQ$1)- 1 - RegraSaída!AQ65),0)*PSobreRurM!AQ65)*(1-txMortM!AQ65*FaPensRurM!AQ65) + FePensRurM!AQ65</f>
        <v>34973.592126277508</v>
      </c>
      <c r="AR65" s="99">
        <f>(AQ64 - IFERROR(INDEX(FePensRurM!$B$2:$BJ$92,ROW($A65)- 1 - RegraSaída!AR65,COLUMN(AR$1)- 1 - RegraSaída!AR65),0)*PSobreRurM!AR65)*(1-txMortM!AR65*FaPensRurM!AR65) + FePensRurM!AR65</f>
        <v>35657.216080458522</v>
      </c>
      <c r="AS65" s="99">
        <f>(AR64 - IFERROR(INDEX(FePensRurM!$B$2:$BJ$92,ROW($A65)- 1 - RegraSaída!AS65,COLUMN(AS$1)- 1 - RegraSaída!AS65),0)*PSobreRurM!AS65)*(1-txMortM!AS65*FaPensRurM!AS65) + FePensRurM!AS65</f>
        <v>36297.087725691585</v>
      </c>
      <c r="AT65" s="99">
        <f>(AS64 - IFERROR(INDEX(FePensRurM!$B$2:$BJ$92,ROW($A65)- 1 - RegraSaída!AT65,COLUMN(AT$1)- 1 - RegraSaída!AT65),0)*PSobreRurM!AT65)*(1-txMortM!AT65*FaPensRurM!AT65) + FePensRurM!AT65</f>
        <v>36882.816978803443</v>
      </c>
      <c r="AU65" s="99">
        <f>(AT64 - IFERROR(INDEX(FePensRurM!$B$2:$BJ$92,ROW($A65)- 1 - RegraSaída!AU65,COLUMN(AU$1)- 1 - RegraSaída!AU65),0)*PSobreRurM!AU65)*(1-txMortM!AU65*FaPensRurM!AU65) + FePensRurM!AU65</f>
        <v>37542.949159674419</v>
      </c>
      <c r="AV65" s="99">
        <f>(AU64 - IFERROR(INDEX(FePensRurM!$B$2:$BJ$92,ROW($A65)- 1 - RegraSaída!AV65,COLUMN(AV$1)- 1 - RegraSaída!AV65),0)*PSobreRurM!AV65)*(1-txMortM!AV65*FaPensRurM!AV65) + FePensRurM!AV65</f>
        <v>38295.716587679584</v>
      </c>
      <c r="AW65" s="99">
        <f>(AV64 - IFERROR(INDEX(FePensRurM!$B$2:$BJ$92,ROW($A65)- 1 - RegraSaída!AW65,COLUMN(AW$1)- 1 - RegraSaída!AW65),0)*PSobreRurM!AW65)*(1-txMortM!AW65*FaPensRurM!AW65) + FePensRurM!AW65</f>
        <v>39058.087904657994</v>
      </c>
      <c r="AX65" s="99">
        <f>(AW64 - IFERROR(INDEX(FePensRurM!$B$2:$BJ$92,ROW($A65)- 1 - RegraSaída!AX65,COLUMN(AX$1)- 1 - RegraSaída!AX65),0)*PSobreRurM!AX65)*(1-txMortM!AX65*FaPensRurM!AX65) + FePensRurM!AX65</f>
        <v>39786.598632304449</v>
      </c>
      <c r="AY65" s="99">
        <f>(AX64 - IFERROR(INDEX(FePensRurM!$B$2:$BJ$92,ROW($A65)- 1 - RegraSaída!AY65,COLUMN(AY$1)- 1 - RegraSaída!AY65),0)*PSobreRurM!AY65)*(1-txMortM!AY65*FaPensRurM!AY65) + FePensRurM!AY65</f>
        <v>40559.120697551305</v>
      </c>
      <c r="AZ65" s="99">
        <f>(AY64 - IFERROR(INDEX(FePensRurM!$B$2:$BJ$92,ROW($A65)- 1 - RegraSaída!AZ65,COLUMN(AZ$1)- 1 - RegraSaída!AZ65),0)*PSobreRurM!AZ65)*(1-txMortM!AZ65*FaPensRurM!AZ65) + FePensRurM!AZ65</f>
        <v>40889.470639299361</v>
      </c>
      <c r="BA65" s="99">
        <f>(AZ64 - IFERROR(INDEX(FePensRurM!$B$2:$BJ$92,ROW($A65)- 1 - RegraSaída!BA65,COLUMN(BA$1)- 1 - RegraSaída!BA65),0)*PSobreRurM!BA65)*(1-txMortM!BA65*FaPensRurM!BA65) + FePensRurM!BA65</f>
        <v>40579.194500165031</v>
      </c>
      <c r="BB65" s="99">
        <f>(BA64 - IFERROR(INDEX(FePensRurM!$B$2:$BJ$92,ROW($A65)- 1 - RegraSaída!BB65,COLUMN(BB$1)- 1 - RegraSaída!BB65),0)*PSobreRurM!BB65)*(1-txMortM!BB65*FaPensRurM!BB65) + FePensRurM!BB65</f>
        <v>39859.678603626438</v>
      </c>
      <c r="BC65" s="99">
        <f>(BB64 - IFERROR(INDEX(FePensRurM!$B$2:$BJ$92,ROW($A65)- 1 - RegraSaída!BC65,COLUMN(BC$1)- 1 - RegraSaída!BC65),0)*PSobreRurM!BC65)*(1-txMortM!BC65*FaPensRurM!BC65) + FePensRurM!BC65</f>
        <v>39192.502977546064</v>
      </c>
      <c r="BD65" s="99">
        <f>(BC64 - IFERROR(INDEX(FePensRurM!$B$2:$BJ$92,ROW($A65)- 1 - RegraSaída!BD65,COLUMN(BD$1)- 1 - RegraSaída!BD65),0)*PSobreRurM!BD65)*(1-txMortM!BD65*FaPensRurM!BD65) + FePensRurM!BD65</f>
        <v>38486.948478015962</v>
      </c>
      <c r="BE65" s="99">
        <f>(BD64 - IFERROR(INDEX(FePensRurM!$B$2:$BJ$92,ROW($A65)- 1 - RegraSaída!BE65,COLUMN(BE$1)- 1 - RegraSaída!BE65),0)*PSobreRurM!BE65)*(1-txMortM!BE65*FaPensRurM!BE65) + FePensRurM!BE65</f>
        <v>37918.562088457744</v>
      </c>
      <c r="BF65" s="99">
        <f>(BE64 - IFERROR(INDEX(FePensRurM!$B$2:$BJ$92,ROW($A65)- 1 - RegraSaída!BF65,COLUMN(BF$1)- 1 - RegraSaída!BF65),0)*PSobreRurM!BF65)*(1-txMortM!BF65*FaPensRurM!BF65) + FePensRurM!BF65</f>
        <v>37620.513271904347</v>
      </c>
      <c r="BG65" s="99">
        <f>(BF64 - IFERROR(INDEX(FePensRurM!$B$2:$BJ$92,ROW($A65)- 1 - RegraSaída!BG65,COLUMN(BG$1)- 1 - RegraSaída!BG65),0)*PSobreRurM!BG65)*(1-txMortM!BG65*FaPensRurM!BG65) + FePensRurM!BG65</f>
        <v>37494.560056019553</v>
      </c>
      <c r="BH65" s="99">
        <f>(BG64 - IFERROR(INDEX(FePensRurM!$B$2:$BJ$92,ROW($A65)- 1 - RegraSaída!BH65,COLUMN(BH$1)- 1 - RegraSaída!BH65),0)*PSobreRurM!BH65)*(1-txMortM!BH65*FaPensRurM!BH65) + FePensRurM!BH65</f>
        <v>37308.893349333615</v>
      </c>
      <c r="BI65" s="99">
        <f>(BH64 - IFERROR(INDEX(FePensRurM!$B$2:$BJ$92,ROW($A65)- 1 - RegraSaída!BI65,COLUMN(BI$1)- 1 - RegraSaída!BI65),0)*PSobreRurM!BI65)*(1-txMortM!BI65*FaPensRurM!BI65) + FePensRurM!BI65</f>
        <v>37113.733096955548</v>
      </c>
      <c r="BJ65" s="99">
        <f>(BI64 - IFERROR(INDEX(FePensRurM!$B$2:$BJ$92,ROW($A65)- 1 - RegraSaída!BJ65,COLUMN(BJ$1)- 1 - RegraSaída!BJ65),0)*PSobreRurM!BJ65)*(1-txMortM!BJ65*FaPensRurM!BJ65) + FePensRurM!BJ65</f>
        <v>36990.812744643801</v>
      </c>
    </row>
    <row r="66" spans="1:62" x14ac:dyDescent="0.3">
      <c r="A66" s="94">
        <v>64</v>
      </c>
      <c r="B66" s="95"/>
      <c r="C66" s="95"/>
      <c r="D66" s="95"/>
      <c r="E66" s="95"/>
      <c r="F66" s="95"/>
      <c r="G66" s="95"/>
      <c r="H66" s="95"/>
      <c r="I66" s="95"/>
      <c r="J66" s="95"/>
      <c r="K66" s="95"/>
      <c r="L66" s="95"/>
      <c r="M66" s="95"/>
      <c r="N66" s="95"/>
      <c r="O66" s="95"/>
      <c r="P66" s="96"/>
      <c r="Q66" s="99">
        <f>(P65 - IFERROR(INDEX(FePensRurM!$B$2:$BJ$92,ROW($A66)- 1 - RegraSaída!Q66,COLUMN(Q$1)- 1 - RegraSaída!Q66),0)*PSobreRurM!Q66)*(1-txMortM!Q66*FaPensRurM!Q66) + FePensRurM!Q66</f>
        <v>2508.6941878066796</v>
      </c>
      <c r="R66" s="99">
        <f>(Q65 - IFERROR(INDEX(FePensRurM!$B$2:$BJ$92,ROW($A66)- 1 - RegraSaída!R66,COLUMN(R$1)- 1 - RegraSaída!R66),0)*PSobreRurM!R66)*(1-txMortM!R66*FaPensRurM!R66) + FePensRurM!R66</f>
        <v>4970.0106201984054</v>
      </c>
      <c r="S66" s="99">
        <f>(R65 - IFERROR(INDEX(FePensRurM!$B$2:$BJ$92,ROW($A66)- 1 - RegraSaída!S66,COLUMN(S$1)- 1 - RegraSaída!S66),0)*PSobreRurM!S66)*(1-txMortM!S66*FaPensRurM!S66) + FePensRurM!S66</f>
        <v>7196.375329096647</v>
      </c>
      <c r="T66" s="99">
        <f>(S65 - IFERROR(INDEX(FePensRurM!$B$2:$BJ$92,ROW($A66)- 1 - RegraSaída!T66,COLUMN(T$1)- 1 - RegraSaída!T66),0)*PSobreRurM!T66)*(1-txMortM!T66*FaPensRurM!T66) + FePensRurM!T66</f>
        <v>9415.2511430941795</v>
      </c>
      <c r="U66" s="99">
        <f>(T65 - IFERROR(INDEX(FePensRurM!$B$2:$BJ$92,ROW($A66)- 1 - RegraSaída!U66,COLUMN(U$1)- 1 - RegraSaída!U66),0)*PSobreRurM!U66)*(1-txMortM!U66*FaPensRurM!U66) + FePensRurM!U66</f>
        <v>11701.71434778957</v>
      </c>
      <c r="V66" s="99">
        <f>(U65 - IFERROR(INDEX(FePensRurM!$B$2:$BJ$92,ROW($A66)- 1 - RegraSaída!V66,COLUMN(V$1)- 1 - RegraSaída!V66),0)*PSobreRurM!V66)*(1-txMortM!V66*FaPensRurM!V66) + FePensRurM!V66</f>
        <v>13980.235447556308</v>
      </c>
      <c r="W66" s="99">
        <f>(V65 - IFERROR(INDEX(FePensRurM!$B$2:$BJ$92,ROW($A66)- 1 - RegraSaída!W66,COLUMN(W$1)- 1 - RegraSaída!W66),0)*PSobreRurM!W66)*(1-txMortM!W66*FaPensRurM!W66) + FePensRurM!W66</f>
        <v>16354.356616546122</v>
      </c>
      <c r="X66" s="99">
        <f>(W65 - IFERROR(INDEX(FePensRurM!$B$2:$BJ$92,ROW($A66)- 1 - RegraSaída!X66,COLUMN(X$1)- 1 - RegraSaída!X66),0)*PSobreRurM!X66)*(1-txMortM!X66*FaPensRurM!X66) + FePensRurM!X66</f>
        <v>18530.854430683259</v>
      </c>
      <c r="Y66" s="99">
        <f>(X65 - IFERROR(INDEX(FePensRurM!$B$2:$BJ$92,ROW($A66)- 1 - RegraSaída!Y66,COLUMN(Y$1)- 1 - RegraSaída!Y66),0)*PSobreRurM!Y66)*(1-txMortM!Y66*FaPensRurM!Y66) + FePensRurM!Y66</f>
        <v>20492.982666310098</v>
      </c>
      <c r="Z66" s="99">
        <f>(Y65 - IFERROR(INDEX(FePensRurM!$B$2:$BJ$92,ROW($A66)- 1 - RegraSaída!Z66,COLUMN(Z$1)- 1 - RegraSaída!Z66),0)*PSobreRurM!Z66)*(1-txMortM!Z66*FaPensRurM!Z66) + FePensRurM!Z66</f>
        <v>22494.01441165237</v>
      </c>
      <c r="AA66" s="99">
        <f>(Z65 - IFERROR(INDEX(FePensRurM!$B$2:$BJ$92,ROW($A66)- 1 - RegraSaída!AA66,COLUMN(AA$1)- 1 - RegraSaída!AA66),0)*PSobreRurM!AA66)*(1-txMortM!AA66*FaPensRurM!AA66) + FePensRurM!AA66</f>
        <v>24569.91792820899</v>
      </c>
      <c r="AB66" s="99">
        <f>(AA65 - IFERROR(INDEX(FePensRurM!$B$2:$BJ$92,ROW($A66)- 1 - RegraSaída!AB66,COLUMN(AB$1)- 1 - RegraSaída!AB66),0)*PSobreRurM!AB66)*(1-txMortM!AB66*FaPensRurM!AB66) + FePensRurM!AB66</f>
        <v>26434.636250814903</v>
      </c>
      <c r="AC66" s="99">
        <f>(AB65 - IFERROR(INDEX(FePensRurM!$B$2:$BJ$92,ROW($A66)- 1 - RegraSaída!AC66,COLUMN(AC$1)- 1 - RegraSaída!AC66),0)*PSobreRurM!AC66)*(1-txMortM!AC66*FaPensRurM!AC66) + FePensRurM!AC66</f>
        <v>28479.704100282073</v>
      </c>
      <c r="AD66" s="99">
        <f>(AC65 - IFERROR(INDEX(FePensRurM!$B$2:$BJ$92,ROW($A66)- 1 - RegraSaída!AD66,COLUMN(AD$1)- 1 - RegraSaída!AD66),0)*PSobreRurM!AD66)*(1-txMortM!AD66*FaPensRurM!AD66) + FePensRurM!AD66</f>
        <v>30315.995869209612</v>
      </c>
      <c r="AE66" s="99">
        <f>(AD65 - IFERROR(INDEX(FePensRurM!$B$2:$BJ$92,ROW($A66)- 1 - RegraSaída!AE66,COLUMN(AE$1)- 1 - RegraSaída!AE66),0)*PSobreRurM!AE66)*(1-txMortM!AE66*FaPensRurM!AE66) + FePensRurM!AE66</f>
        <v>32073.883881300655</v>
      </c>
      <c r="AF66" s="99">
        <f>(AE65 - IFERROR(INDEX(FePensRurM!$B$2:$BJ$92,ROW($A66)- 1 - RegraSaída!AF66,COLUMN(AF$1)- 1 - RegraSaída!AF66),0)*PSobreRurM!AF66)*(1-txMortM!AF66*FaPensRurM!AF66) + FePensRurM!AF66</f>
        <v>33722.906434723314</v>
      </c>
      <c r="AG66" s="99">
        <f>(AF65 - IFERROR(INDEX(FePensRurM!$B$2:$BJ$92,ROW($A66)- 1 - RegraSaída!AG66,COLUMN(AG$1)- 1 - RegraSaída!AG66),0)*PSobreRurM!AG66)*(1-txMortM!AG66*FaPensRurM!AG66) + FePensRurM!AG66</f>
        <v>35182.482231074726</v>
      </c>
      <c r="AH66" s="99">
        <f>(AG65 - IFERROR(INDEX(FePensRurM!$B$2:$BJ$92,ROW($A66)- 1 - RegraSaída!AH66,COLUMN(AH$1)- 1 - RegraSaída!AH66),0)*PSobreRurM!AH66)*(1-txMortM!AH66*FaPensRurM!AH66) + FePensRurM!AH66</f>
        <v>36290.534047080735</v>
      </c>
      <c r="AI66" s="99">
        <f>(AH65 - IFERROR(INDEX(FePensRurM!$B$2:$BJ$92,ROW($A66)- 1 - RegraSaída!AI66,COLUMN(AI$1)- 1 - RegraSaída!AI66),0)*PSobreRurM!AI66)*(1-txMortM!AI66*FaPensRurM!AI66) + FePensRurM!AI66</f>
        <v>37187.8132804864</v>
      </c>
      <c r="AJ66" s="99">
        <f>(AI65 - IFERROR(INDEX(FePensRurM!$B$2:$BJ$92,ROW($A66)- 1 - RegraSaída!AJ66,COLUMN(AJ$1)- 1 - RegraSaída!AJ66),0)*PSobreRurM!AJ66)*(1-txMortM!AJ66*FaPensRurM!AJ66) + FePensRurM!AJ66</f>
        <v>38083.040211585256</v>
      </c>
      <c r="AK66" s="99">
        <f>(AJ65 - IFERROR(INDEX(FePensRurM!$B$2:$BJ$92,ROW($A66)- 1 - RegraSaída!AK66,COLUMN(AK$1)- 1 - RegraSaída!AK66),0)*PSobreRurM!AK66)*(1-txMortM!AK66*FaPensRurM!AK66) + FePensRurM!AK66</f>
        <v>38988.174715095702</v>
      </c>
      <c r="AL66" s="99">
        <f>(AK65 - IFERROR(INDEX(FePensRurM!$B$2:$BJ$92,ROW($A66)- 1 - RegraSaída!AL66,COLUMN(AL$1)- 1 - RegraSaída!AL66),0)*PSobreRurM!AL66)*(1-txMortM!AL66*FaPensRurM!AL66) + FePensRurM!AL66</f>
        <v>39040.012175562588</v>
      </c>
      <c r="AM66" s="99">
        <f>(AL65 - IFERROR(INDEX(FePensRurM!$B$2:$BJ$92,ROW($A66)- 1 - RegraSaída!AM66,COLUMN(AM$1)- 1 - RegraSaída!AM66),0)*PSobreRurM!AM66)*(1-txMortM!AM66*FaPensRurM!AM66) + FePensRurM!AM66</f>
        <v>37438.45933207286</v>
      </c>
      <c r="AN66" s="99">
        <f>(AM65 - IFERROR(INDEX(FePensRurM!$B$2:$BJ$92,ROW($A66)- 1 - RegraSaída!AN66,COLUMN(AN$1)- 1 - RegraSaída!AN66),0)*PSobreRurM!AN66)*(1-txMortM!AN66*FaPensRurM!AN66) + FePensRurM!AN66</f>
        <v>37558.202363579854</v>
      </c>
      <c r="AO66" s="99">
        <f>(AN65 - IFERROR(INDEX(FePensRurM!$B$2:$BJ$92,ROW($A66)- 1 - RegraSaída!AO66,COLUMN(AO$1)- 1 - RegraSaída!AO66),0)*PSobreRurM!AO66)*(1-txMortM!AO66*FaPensRurM!AO66) + FePensRurM!AO66</f>
        <v>37703.846861144521</v>
      </c>
      <c r="AP66" s="99">
        <f>(AO65 - IFERROR(INDEX(FePensRurM!$B$2:$BJ$92,ROW($A66)- 1 - RegraSaída!AP66,COLUMN(AP$1)- 1 - RegraSaída!AP66),0)*PSobreRurM!AP66)*(1-txMortM!AP66*FaPensRurM!AP66) + FePensRurM!AP66</f>
        <v>37850.076926854003</v>
      </c>
      <c r="AQ66" s="99">
        <f>(AP65 - IFERROR(INDEX(FePensRurM!$B$2:$BJ$92,ROW($A66)- 1 - RegraSaída!AQ66,COLUMN(AQ$1)- 1 - RegraSaída!AQ66),0)*PSobreRurM!AQ66)*(1-txMortM!AQ66*FaPensRurM!AQ66) + FePensRurM!AQ66</f>
        <v>38187.092593040514</v>
      </c>
      <c r="AR66" s="99">
        <f>(AQ65 - IFERROR(INDEX(FePensRurM!$B$2:$BJ$92,ROW($A66)- 1 - RegraSaída!AR66,COLUMN(AR$1)- 1 - RegraSaída!AR66),0)*PSobreRurM!AR66)*(1-txMortM!AR66*FaPensRurM!AR66) + FePensRurM!AR66</f>
        <v>38796.728663256064</v>
      </c>
      <c r="AS66" s="99">
        <f>(AR65 - IFERROR(INDEX(FePensRurM!$B$2:$BJ$92,ROW($A66)- 1 - RegraSaída!AS66,COLUMN(AS$1)- 1 - RegraSaída!AS66),0)*PSobreRurM!AS66)*(1-txMortM!AS66*FaPensRurM!AS66) + FePensRurM!AS66</f>
        <v>39574.408813796115</v>
      </c>
      <c r="AT66" s="99">
        <f>(AS65 - IFERROR(INDEX(FePensRurM!$B$2:$BJ$92,ROW($A66)- 1 - RegraSaída!AT66,COLUMN(AT$1)- 1 - RegraSaída!AT66),0)*PSobreRurM!AT66)*(1-txMortM!AT66*FaPensRurM!AT66) + FePensRurM!AT66</f>
        <v>40303.773940352628</v>
      </c>
      <c r="AU66" s="99">
        <f>(AT65 - IFERROR(INDEX(FePensRurM!$B$2:$BJ$92,ROW($A66)- 1 - RegraSaída!AU66,COLUMN(AU$1)- 1 - RegraSaída!AU66),0)*PSobreRurM!AU66)*(1-txMortM!AU66*FaPensRurM!AU66) + FePensRurM!AU66</f>
        <v>40973.583651981782</v>
      </c>
      <c r="AV66" s="99">
        <f>(AU65 - IFERROR(INDEX(FePensRurM!$B$2:$BJ$92,ROW($A66)- 1 - RegraSaída!AV66,COLUMN(AV$1)- 1 - RegraSaída!AV66),0)*PSobreRurM!AV66)*(1-txMortM!AV66*FaPensRurM!AV66) + FePensRurM!AV66</f>
        <v>41724.863601218094</v>
      </c>
      <c r="AW66" s="99">
        <f>(AV65 - IFERROR(INDEX(FePensRurM!$B$2:$BJ$92,ROW($A66)- 1 - RegraSaída!AW66,COLUMN(AW$1)- 1 - RegraSaída!AW66),0)*PSobreRurM!AW66)*(1-txMortM!AW66*FaPensRurM!AW66) + FePensRurM!AW66</f>
        <v>42579.885576142187</v>
      </c>
      <c r="AX66" s="99">
        <f>(AW65 - IFERROR(INDEX(FePensRurM!$B$2:$BJ$92,ROW($A66)- 1 - RegraSaída!AX66,COLUMN(AX$1)- 1 - RegraSaída!AX66),0)*PSobreRurM!AX66)*(1-txMortM!AX66*FaPensRurM!AX66) + FePensRurM!AX66</f>
        <v>43446.479587779919</v>
      </c>
      <c r="AY66" s="99">
        <f>(AX65 - IFERROR(INDEX(FePensRurM!$B$2:$BJ$92,ROW($A66)- 1 - RegraSaída!AY66,COLUMN(AY$1)- 1 - RegraSaída!AY66),0)*PSobreRurM!AY66)*(1-txMortM!AY66*FaPensRurM!AY66) + FePensRurM!AY66</f>
        <v>44275.716558148801</v>
      </c>
      <c r="AZ66" s="99">
        <f>(AY65 - IFERROR(INDEX(FePensRurM!$B$2:$BJ$92,ROW($A66)- 1 - RegraSaída!AZ66,COLUMN(AZ$1)- 1 - RegraSaída!AZ66),0)*PSobreRurM!AZ66)*(1-txMortM!AZ66*FaPensRurM!AZ66) + FePensRurM!AZ66</f>
        <v>45152.397153107406</v>
      </c>
      <c r="BA66" s="99">
        <f>(AZ65 - IFERROR(INDEX(FePensRurM!$B$2:$BJ$92,ROW($A66)- 1 - RegraSaída!BA66,COLUMN(BA$1)- 1 - RegraSaída!BA66),0)*PSobreRurM!BA66)*(1-txMortM!BA66*FaPensRurM!BA66) + FePensRurM!BA66</f>
        <v>45537.626394182051</v>
      </c>
      <c r="BB66" s="99">
        <f>(BA65 - IFERROR(INDEX(FePensRurM!$B$2:$BJ$92,ROW($A66)- 1 - RegraSaída!BB66,COLUMN(BB$1)- 1 - RegraSaída!BB66),0)*PSobreRurM!BB66)*(1-txMortM!BB66*FaPensRurM!BB66) + FePensRurM!BB66</f>
        <v>45209.296547252539</v>
      </c>
      <c r="BC66" s="99">
        <f>(BB65 - IFERROR(INDEX(FePensRurM!$B$2:$BJ$92,ROW($A66)- 1 - RegraSaída!BC66,COLUMN(BC$1)- 1 - RegraSaída!BC66),0)*PSobreRurM!BC66)*(1-txMortM!BC66*FaPensRurM!BC66) + FePensRurM!BC66</f>
        <v>44424.876362240379</v>
      </c>
      <c r="BD66" s="99">
        <f>(BC65 - IFERROR(INDEX(FePensRurM!$B$2:$BJ$92,ROW($A66)- 1 - RegraSaída!BD66,COLUMN(BD$1)- 1 - RegraSaída!BD66),0)*PSobreRurM!BD66)*(1-txMortM!BD66*FaPensRurM!BD66) + FePensRurM!BD66</f>
        <v>43697.740379594179</v>
      </c>
      <c r="BE66" s="99">
        <f>(BD65 - IFERROR(INDEX(FePensRurM!$B$2:$BJ$92,ROW($A66)- 1 - RegraSaída!BE66,COLUMN(BE$1)- 1 - RegraSaída!BE66),0)*PSobreRurM!BE66)*(1-txMortM!BE66*FaPensRurM!BE66) + FePensRurM!BE66</f>
        <v>42926.947694115028</v>
      </c>
      <c r="BF66" s="99">
        <f>(BE65 - IFERROR(INDEX(FePensRurM!$B$2:$BJ$92,ROW($A66)- 1 - RegraSaída!BF66,COLUMN(BF$1)- 1 - RegraSaída!BF66),0)*PSobreRurM!BF66)*(1-txMortM!BF66*FaPensRurM!BF66) + FePensRurM!BF66</f>
        <v>42306.68853035241</v>
      </c>
      <c r="BG66" s="99">
        <f>(BF65 - IFERROR(INDEX(FePensRurM!$B$2:$BJ$92,ROW($A66)- 1 - RegraSaída!BG66,COLUMN(BG$1)- 1 - RegraSaída!BG66),0)*PSobreRurM!BG66)*(1-txMortM!BG66*FaPensRurM!BG66) + FePensRurM!BG66</f>
        <v>41987.510759174751</v>
      </c>
      <c r="BH66" s="99">
        <f>(BG65 - IFERROR(INDEX(FePensRurM!$B$2:$BJ$92,ROW($A66)- 1 - RegraSaída!BH66,COLUMN(BH$1)- 1 - RegraSaída!BH66),0)*PSobreRurM!BH66)*(1-txMortM!BH66*FaPensRurM!BH66) + FePensRurM!BH66</f>
        <v>41859.731333231728</v>
      </c>
      <c r="BI66" s="99">
        <f>(BH65 - IFERROR(INDEX(FePensRurM!$B$2:$BJ$92,ROW($A66)- 1 - RegraSaída!BI66,COLUMN(BI$1)- 1 - RegraSaída!BI66),0)*PSobreRurM!BI66)*(1-txMortM!BI66*FaPensRurM!BI66) + FePensRurM!BI66</f>
        <v>41665.372198721772</v>
      </c>
      <c r="BJ66" s="99">
        <f>(BI65 - IFERROR(INDEX(FePensRurM!$B$2:$BJ$92,ROW($A66)- 1 - RegraSaída!BJ66,COLUMN(BJ$1)- 1 - RegraSaída!BJ66),0)*PSobreRurM!BJ66)*(1-txMortM!BJ66*FaPensRurM!BJ66) + FePensRurM!BJ66</f>
        <v>41539.841617858678</v>
      </c>
    </row>
    <row r="67" spans="1:62" x14ac:dyDescent="0.3">
      <c r="A67" s="94">
        <v>65</v>
      </c>
      <c r="B67" s="95"/>
      <c r="C67" s="95"/>
      <c r="D67" s="95"/>
      <c r="E67" s="95"/>
      <c r="F67" s="95"/>
      <c r="G67" s="95"/>
      <c r="H67" s="95"/>
      <c r="I67" s="95"/>
      <c r="J67" s="95"/>
      <c r="K67" s="95"/>
      <c r="L67" s="95"/>
      <c r="M67" s="95"/>
      <c r="N67" s="95"/>
      <c r="O67" s="95"/>
      <c r="P67" s="96"/>
      <c r="Q67" s="99">
        <f>(P66 - IFERROR(INDEX(FePensRurM!$B$2:$BJ$92,ROW($A67)- 1 - RegraSaída!Q67,COLUMN(Q$1)- 1 - RegraSaída!Q67),0)*PSobreRurM!Q67)*(1-txMortM!Q67*FaPensRurM!Q67) + FePensRurM!Q67</f>
        <v>2380.2657129576169</v>
      </c>
      <c r="R67" s="99">
        <f>(Q66 - IFERROR(INDEX(FePensRurM!$B$2:$BJ$92,ROW($A67)- 1 - RegraSaída!R67,COLUMN(R$1)- 1 - RegraSaída!R67),0)*PSobreRurM!R67)*(1-txMortM!R67*FaPensRurM!R67) + FePensRurM!R67</f>
        <v>4943.823654565942</v>
      </c>
      <c r="S67" s="99">
        <f>(R66 - IFERROR(INDEX(FePensRurM!$B$2:$BJ$92,ROW($A67)- 1 - RegraSaída!S67,COLUMN(S$1)- 1 - RegraSaída!S67),0)*PSobreRurM!S67)*(1-txMortM!S67*FaPensRurM!S67) + FePensRurM!S67</f>
        <v>7458.7228992832024</v>
      </c>
      <c r="T67" s="99">
        <f>(S66 - IFERROR(INDEX(FePensRurM!$B$2:$BJ$92,ROW($A67)- 1 - RegraSaída!T67,COLUMN(T$1)- 1 - RegraSaída!T67),0)*PSobreRurM!T67)*(1-txMortM!T67*FaPensRurM!T67) + FePensRurM!T67</f>
        <v>9735.4070721494609</v>
      </c>
      <c r="U67" s="99">
        <f>(T66 - IFERROR(INDEX(FePensRurM!$B$2:$BJ$92,ROW($A67)- 1 - RegraSaída!U67,COLUMN(U$1)- 1 - RegraSaída!U67),0)*PSobreRurM!U67)*(1-txMortM!U67*FaPensRurM!U67) + FePensRurM!U67</f>
        <v>11999.876688020129</v>
      </c>
      <c r="V67" s="99">
        <f>(U66 - IFERROR(INDEX(FePensRurM!$B$2:$BJ$92,ROW($A67)- 1 - RegraSaída!V67,COLUMN(V$1)- 1 - RegraSaída!V67),0)*PSobreRurM!V67)*(1-txMortM!V67*FaPensRurM!V67) + FePensRurM!V67</f>
        <v>14338.199283063683</v>
      </c>
      <c r="W67" s="99">
        <f>(V66 - IFERROR(INDEX(FePensRurM!$B$2:$BJ$92,ROW($A67)- 1 - RegraSaída!W67,COLUMN(W$1)- 1 - RegraSaída!W67),0)*PSobreRurM!W67)*(1-txMortM!W67*FaPensRurM!W67) + FePensRurM!W67</f>
        <v>16674.44313842494</v>
      </c>
      <c r="X67" s="99">
        <f>(W66 - IFERROR(INDEX(FePensRurM!$B$2:$BJ$92,ROW($A67)- 1 - RegraSaída!X67,COLUMN(X$1)- 1 - RegraSaída!X67),0)*PSobreRurM!X67)*(1-txMortM!X67*FaPensRurM!X67) + FePensRurM!X67</f>
        <v>19104.154191031696</v>
      </c>
      <c r="Y67" s="99">
        <f>(X66 - IFERROR(INDEX(FePensRurM!$B$2:$BJ$92,ROW($A67)- 1 - RegraSaída!Y67,COLUMN(Y$1)- 1 - RegraSaída!Y67),0)*PSobreRurM!Y67)*(1-txMortM!Y67*FaPensRurM!Y67) + FePensRurM!Y67</f>
        <v>21338.477491946807</v>
      </c>
      <c r="Z67" s="99">
        <f>(Y66 - IFERROR(INDEX(FePensRurM!$B$2:$BJ$92,ROW($A67)- 1 - RegraSaída!Z67,COLUMN(Z$1)- 1 - RegraSaída!Z67),0)*PSobreRurM!Z67)*(1-txMortM!Z67*FaPensRurM!Z67) + FePensRurM!Z67</f>
        <v>23360.047218691619</v>
      </c>
      <c r="AA67" s="99">
        <f>(Z66 - IFERROR(INDEX(FePensRurM!$B$2:$BJ$92,ROW($A67)- 1 - RegraSaída!AA67,COLUMN(AA$1)- 1 - RegraSaída!AA67),0)*PSobreRurM!AA67)*(1-txMortM!AA67*FaPensRurM!AA67) + FePensRurM!AA67</f>
        <v>25420.442725178491</v>
      </c>
      <c r="AB67" s="99">
        <f>(AA66 - IFERROR(INDEX(FePensRurM!$B$2:$BJ$92,ROW($A67)- 1 - RegraSaída!AB67,COLUMN(AB$1)- 1 - RegraSaída!AB67),0)*PSobreRurM!AB67)*(1-txMortM!AB67*FaPensRurM!AB67) + FePensRurM!AB67</f>
        <v>27555.049066310796</v>
      </c>
      <c r="AC67" s="99">
        <f>(AB66 - IFERROR(INDEX(FePensRurM!$B$2:$BJ$92,ROW($A67)- 1 - RegraSaída!AC67,COLUMN(AC$1)- 1 - RegraSaída!AC67),0)*PSobreRurM!AC67)*(1-txMortM!AC67*FaPensRurM!AC67) + FePensRurM!AC67</f>
        <v>29483.744372195524</v>
      </c>
      <c r="AD67" s="99">
        <f>(AC66 - IFERROR(INDEX(FePensRurM!$B$2:$BJ$92,ROW($A67)- 1 - RegraSaída!AD67,COLUMN(AD$1)- 1 - RegraSaída!AD67),0)*PSobreRurM!AD67)*(1-txMortM!AD67*FaPensRurM!AD67) + FePensRurM!AD67</f>
        <v>31594.48799042873</v>
      </c>
      <c r="AE67" s="99">
        <f>(AD66 - IFERROR(INDEX(FePensRurM!$B$2:$BJ$92,ROW($A67)- 1 - RegraSaída!AE67,COLUMN(AE$1)- 1 - RegraSaída!AE67),0)*PSobreRurM!AE67)*(1-txMortM!AE67*FaPensRurM!AE67) + FePensRurM!AE67</f>
        <v>33499.80284930073</v>
      </c>
      <c r="AF67" s="99">
        <f>(AE66 - IFERROR(INDEX(FePensRurM!$B$2:$BJ$92,ROW($A67)- 1 - RegraSaída!AF67,COLUMN(AF$1)- 1 - RegraSaída!AF67),0)*PSobreRurM!AF67)*(1-txMortM!AF67*FaPensRurM!AF67) + FePensRurM!AF67</f>
        <v>35326.273724433115</v>
      </c>
      <c r="AG67" s="99">
        <f>(AF66 - IFERROR(INDEX(FePensRurM!$B$2:$BJ$92,ROW($A67)- 1 - RegraSaída!AG67,COLUMN(AG$1)- 1 - RegraSaída!AG67),0)*PSobreRurM!AG67)*(1-txMortM!AG67*FaPensRurM!AG67) + FePensRurM!AG67</f>
        <v>37050.323281630743</v>
      </c>
      <c r="AH67" s="99">
        <f>(AG66 - IFERROR(INDEX(FePensRurM!$B$2:$BJ$92,ROW($A67)- 1 - RegraSaída!AH67,COLUMN(AH$1)- 1 - RegraSaída!AH67),0)*PSobreRurM!AH67)*(1-txMortM!AH67*FaPensRurM!AH67) + FePensRurM!AH67</f>
        <v>38564.709487358174</v>
      </c>
      <c r="AI67" s="99">
        <f>(AH66 - IFERROR(INDEX(FePensRurM!$B$2:$BJ$92,ROW($A67)- 1 - RegraSaída!AI67,COLUMN(AI$1)- 1 - RegraSaída!AI67),0)*PSobreRurM!AI67)*(1-txMortM!AI67*FaPensRurM!AI67) + FePensRurM!AI67</f>
        <v>39704.918748593074</v>
      </c>
      <c r="AJ67" s="99">
        <f>(AI66 - IFERROR(INDEX(FePensRurM!$B$2:$BJ$92,ROW($A67)- 1 - RegraSaída!AJ67,COLUMN(AJ$1)- 1 - RegraSaída!AJ67),0)*PSobreRurM!AJ67)*(1-txMortM!AJ67*FaPensRurM!AJ67) + FePensRurM!AJ67</f>
        <v>40618.180215296627</v>
      </c>
      <c r="AK67" s="99">
        <f>(AJ66 - IFERROR(INDEX(FePensRurM!$B$2:$BJ$92,ROW($A67)- 1 - RegraSaída!AK67,COLUMN(AK$1)- 1 - RegraSaída!AK67),0)*PSobreRurM!AK67)*(1-txMortM!AK67*FaPensRurM!AK67) + FePensRurM!AK67</f>
        <v>41532.953392470197</v>
      </c>
      <c r="AL67" s="99">
        <f>(AK66 - IFERROR(INDEX(FePensRurM!$B$2:$BJ$92,ROW($A67)- 1 - RegraSaída!AL67,COLUMN(AL$1)- 1 - RegraSaída!AL67),0)*PSobreRurM!AL67)*(1-txMortM!AL67*FaPensRurM!AL67) + FePensRurM!AL67</f>
        <v>42458.344034915353</v>
      </c>
      <c r="AM67" s="99">
        <f>(AL66 - IFERROR(INDEX(FePensRurM!$B$2:$BJ$92,ROW($A67)- 1 - RegraSaída!AM67,COLUMN(AM$1)- 1 - RegraSaída!AM67),0)*PSobreRurM!AM67)*(1-txMortM!AM67*FaPensRurM!AM67) + FePensRurM!AM67</f>
        <v>42540.585325474101</v>
      </c>
      <c r="AN67" s="99">
        <f>(AM66 - IFERROR(INDEX(FePensRurM!$B$2:$BJ$92,ROW($A67)- 1 - RegraSaída!AN67,COLUMN(AN$1)- 1 - RegraSaída!AN67),0)*PSobreRurM!AN67)*(1-txMortM!AN67*FaPensRurM!AN67) + FePensRurM!AN67</f>
        <v>40990.38822345261</v>
      </c>
      <c r="AO67" s="99">
        <f>(AN66 - IFERROR(INDEX(FePensRurM!$B$2:$BJ$92,ROW($A67)- 1 - RegraSaída!AO67,COLUMN(AO$1)- 1 - RegraSaída!AO67),0)*PSobreRurM!AO67)*(1-txMortM!AO67*FaPensRurM!AO67) + FePensRurM!AO67</f>
        <v>41145.876475740624</v>
      </c>
      <c r="AP67" s="99">
        <f>(AO66 - IFERROR(INDEX(FePensRurM!$B$2:$BJ$92,ROW($A67)- 1 - RegraSaída!AP67,COLUMN(AP$1)- 1 - RegraSaída!AP67),0)*PSobreRurM!AP67)*(1-txMortM!AP67*FaPensRurM!AP67) + FePensRurM!AP67</f>
        <v>41327.3179150582</v>
      </c>
      <c r="AQ67" s="99">
        <f>(AP66 - IFERROR(INDEX(FePensRurM!$B$2:$BJ$92,ROW($A67)- 1 - RegraSaída!AQ67,COLUMN(AQ$1)- 1 - RegraSaída!AQ67),0)*PSobreRurM!AQ67)*(1-txMortM!AQ67*FaPensRurM!AQ67) + FePensRurM!AQ67</f>
        <v>41509.716884336216</v>
      </c>
      <c r="AR67" s="99">
        <f>(AQ66 - IFERROR(INDEX(FePensRurM!$B$2:$BJ$92,ROW($A67)- 1 - RegraSaída!AR67,COLUMN(AR$1)- 1 - RegraSaída!AR67),0)*PSobreRurM!AR67)*(1-txMortM!AR67*FaPensRurM!AR67) + FePensRurM!AR67</f>
        <v>41899.379993831652</v>
      </c>
      <c r="AS67" s="99">
        <f>(AR66 - IFERROR(INDEX(FePensRurM!$B$2:$BJ$92,ROW($A67)- 1 - RegraSaída!AS67,COLUMN(AS$1)- 1 - RegraSaída!AS67),0)*PSobreRurM!AS67)*(1-txMortM!AS67*FaPensRurM!AS67) + FePensRurM!AS67</f>
        <v>42588.988547438821</v>
      </c>
      <c r="AT67" s="99">
        <f>(AS66 - IFERROR(INDEX(FePensRurM!$B$2:$BJ$92,ROW($A67)- 1 - RegraSaída!AT67,COLUMN(AT$1)- 1 - RegraSaída!AT67),0)*PSobreRurM!AT67)*(1-txMortM!AT67*FaPensRurM!AT67) + FePensRurM!AT67</f>
        <v>43463.24611346981</v>
      </c>
      <c r="AU67" s="99">
        <f>(AT66 - IFERROR(INDEX(FePensRurM!$B$2:$BJ$92,ROW($A67)- 1 - RegraSaída!AU67,COLUMN(AU$1)- 1 - RegraSaída!AU67),0)*PSobreRurM!AU67)*(1-txMortM!AU67*FaPensRurM!AU67) + FePensRurM!AU67</f>
        <v>44285.092867037587</v>
      </c>
      <c r="AV67" s="99">
        <f>(AU66 - IFERROR(INDEX(FePensRurM!$B$2:$BJ$92,ROW($A67)- 1 - RegraSaída!AV67,COLUMN(AV$1)- 1 - RegraSaída!AV67),0)*PSobreRurM!AV67)*(1-txMortM!AV67*FaPensRurM!AV67) + FePensRurM!AV67</f>
        <v>45041.372807989748</v>
      </c>
      <c r="AW67" s="99">
        <f>(AV66 - IFERROR(INDEX(FePensRurM!$B$2:$BJ$92,ROW($A67)- 1 - RegraSaída!AW67,COLUMN(AW$1)- 1 - RegraSaída!AW67),0)*PSobreRurM!AW67)*(1-txMortM!AW67*FaPensRurM!AW67) + FePensRurM!AW67</f>
        <v>45886.772103808427</v>
      </c>
      <c r="AX67" s="99">
        <f>(AW66 - IFERROR(INDEX(FePensRurM!$B$2:$BJ$92,ROW($A67)- 1 - RegraSaída!AX67,COLUMN(AX$1)- 1 - RegraSaída!AX67),0)*PSobreRurM!AX67)*(1-txMortM!AX67*FaPensRurM!AX67) + FePensRurM!AX67</f>
        <v>46847.672663278652</v>
      </c>
      <c r="AY67" s="99">
        <f>(AX66 - IFERROR(INDEX(FePensRurM!$B$2:$BJ$92,ROW($A67)- 1 - RegraSaída!AY67,COLUMN(AY$1)- 1 - RegraSaída!AY67),0)*PSobreRurM!AY67)*(1-txMortM!AY67*FaPensRurM!AY67) + FePensRurM!AY67</f>
        <v>47820.645298082258</v>
      </c>
      <c r="AZ67" s="99">
        <f>(AY66 - IFERROR(INDEX(FePensRurM!$B$2:$BJ$92,ROW($A67)- 1 - RegraSaída!AZ67,COLUMN(AZ$1)- 1 - RegraSaída!AZ67),0)*PSobreRurM!AZ67)*(1-txMortM!AZ67*FaPensRurM!AZ67) + FePensRurM!AZ67</f>
        <v>48752.949130074383</v>
      </c>
      <c r="BA67" s="99">
        <f>(AZ66 - IFERROR(INDEX(FePensRurM!$B$2:$BJ$92,ROW($A67)- 1 - RegraSaída!BA67,COLUMN(BA$1)- 1 - RegraSaída!BA67),0)*PSobreRurM!BA67)*(1-txMortM!BA67*FaPensRurM!BA67) + FePensRurM!BA67</f>
        <v>49736.150804671859</v>
      </c>
      <c r="BB67" s="99">
        <f>(BA66 - IFERROR(INDEX(FePensRurM!$B$2:$BJ$92,ROW($A67)- 1 - RegraSaída!BB67,COLUMN(BB$1)- 1 - RegraSaída!BB67),0)*PSobreRurM!BB67)*(1-txMortM!BB67*FaPensRurM!BB67) + FePensRurM!BB67</f>
        <v>50179.895914829925</v>
      </c>
      <c r="BC67" s="99">
        <f>(BB66 - IFERROR(INDEX(FePensRurM!$B$2:$BJ$92,ROW($A67)- 1 - RegraSaída!BC67,COLUMN(BC$1)- 1 - RegraSaída!BC67),0)*PSobreRurM!BC67)*(1-txMortM!BC67*FaPensRurM!BC67) + FePensRurM!BC67</f>
        <v>49836.397790831092</v>
      </c>
      <c r="BD67" s="99">
        <f>(BC66 - IFERROR(INDEX(FePensRurM!$B$2:$BJ$92,ROW($A67)- 1 - RegraSaída!BD67,COLUMN(BD$1)- 1 - RegraSaída!BD67),0)*PSobreRurM!BD67)*(1-txMortM!BD67*FaPensRurM!BD67) + FePensRurM!BD67</f>
        <v>48990.528319741235</v>
      </c>
      <c r="BE67" s="99">
        <f>(BD66 - IFERROR(INDEX(FePensRurM!$B$2:$BJ$92,ROW($A67)- 1 - RegraSaída!BE67,COLUMN(BE$1)- 1 - RegraSaída!BE67),0)*PSobreRurM!BE67)*(1-txMortM!BE67*FaPensRurM!BE67) + FePensRurM!BE67</f>
        <v>48205.857546632105</v>
      </c>
      <c r="BF67" s="99">
        <f>(BE66 - IFERROR(INDEX(FePensRurM!$B$2:$BJ$92,ROW($A67)- 1 - RegraSaída!BF67,COLUMN(BF$1)- 1 - RegraSaída!BF67),0)*PSobreRurM!BF67)*(1-txMortM!BF67*FaPensRurM!BF67) + FePensRurM!BF67</f>
        <v>47371.514537672861</v>
      </c>
      <c r="BG67" s="99">
        <f>(BF66 - IFERROR(INDEX(FePensRurM!$B$2:$BJ$92,ROW($A67)- 1 - RegraSaída!BG67,COLUMN(BG$1)- 1 - RegraSaída!BG67),0)*PSobreRurM!BG67)*(1-txMortM!BG67*FaPensRurM!BG67) + FePensRurM!BG67</f>
        <v>46701.658017198992</v>
      </c>
      <c r="BH67" s="99">
        <f>(BG66 - IFERROR(INDEX(FePensRurM!$B$2:$BJ$92,ROW($A67)- 1 - RegraSaída!BH67,COLUMN(BH$1)- 1 - RegraSaída!BH67),0)*PSobreRurM!BH67)*(1-txMortM!BH67*FaPensRurM!BH67) + FePensRurM!BH67</f>
        <v>46363.956149333702</v>
      </c>
      <c r="BI67" s="99">
        <f>(BH66 - IFERROR(INDEX(FePensRurM!$B$2:$BJ$92,ROW($A67)- 1 - RegraSaída!BI67,COLUMN(BI$1)- 1 - RegraSaída!BI67),0)*PSobreRurM!BI67)*(1-txMortM!BI67*FaPensRurM!BI67) + FePensRurM!BI67</f>
        <v>46235.739701377715</v>
      </c>
      <c r="BJ67" s="99">
        <f>(BI66 - IFERROR(INDEX(FePensRurM!$B$2:$BJ$92,ROW($A67)- 1 - RegraSaída!BJ67,COLUMN(BJ$1)- 1 - RegraSaída!BJ67),0)*PSobreRurM!BJ67)*(1-txMortM!BJ67*FaPensRurM!BJ67) + FePensRurM!BJ67</f>
        <v>45517.79469067543</v>
      </c>
    </row>
    <row r="68" spans="1:62" x14ac:dyDescent="0.3">
      <c r="A68" s="94">
        <v>66</v>
      </c>
      <c r="B68" s="95"/>
      <c r="C68" s="95"/>
      <c r="D68" s="95"/>
      <c r="E68" s="95"/>
      <c r="F68" s="95"/>
      <c r="G68" s="95"/>
      <c r="H68" s="95"/>
      <c r="I68" s="95"/>
      <c r="J68" s="95"/>
      <c r="K68" s="95"/>
      <c r="L68" s="95"/>
      <c r="M68" s="95"/>
      <c r="N68" s="95"/>
      <c r="O68" s="95"/>
      <c r="P68" s="96"/>
      <c r="Q68" s="99">
        <f>(P67 - IFERROR(INDEX(FePensRurM!$B$2:$BJ$92,ROW($A68)- 1 - RegraSaída!Q68,COLUMN(Q$1)- 1 - RegraSaída!Q68),0)*PSobreRurM!Q68)*(1-txMortM!Q68*FaPensRurM!Q68) + FePensRurM!Q68</f>
        <v>2585.0418670722797</v>
      </c>
      <c r="R68" s="99">
        <f>(Q67 - IFERROR(INDEX(FePensRurM!$B$2:$BJ$92,ROW($A68)- 1 - RegraSaída!R68,COLUMN(R$1)- 1 - RegraSaída!R68),0)*PSobreRurM!R68)*(1-txMortM!R68*FaPensRurM!R68) + FePensRurM!R68</f>
        <v>5030.3822676212258</v>
      </c>
      <c r="S68" s="99">
        <f>(R67 - IFERROR(INDEX(FePensRurM!$B$2:$BJ$92,ROW($A68)- 1 - RegraSaída!S68,COLUMN(S$1)- 1 - RegraSaída!S68),0)*PSobreRurM!S68)*(1-txMortM!S68*FaPensRurM!S68) + FePensRurM!S68</f>
        <v>7664.7750177219623</v>
      </c>
      <c r="T68" s="99">
        <f>(S67 - IFERROR(INDEX(FePensRurM!$B$2:$BJ$92,ROW($A68)- 1 - RegraSaída!T68,COLUMN(T$1)- 1 - RegraSaída!T68),0)*PSobreRurM!T68)*(1-txMortM!T68*FaPensRurM!T68) + FePensRurM!T68</f>
        <v>10248.872789041223</v>
      </c>
      <c r="U68" s="99">
        <f>(T67 - IFERROR(INDEX(FePensRurM!$B$2:$BJ$92,ROW($A68)- 1 - RegraSaída!U68,COLUMN(U$1)- 1 - RegraSaída!U68),0)*PSobreRurM!U68)*(1-txMortM!U68*FaPensRurM!U68) + FePensRurM!U68</f>
        <v>12591.194743327465</v>
      </c>
      <c r="V68" s="99">
        <f>(U67 - IFERROR(INDEX(FePensRurM!$B$2:$BJ$92,ROW($A68)- 1 - RegraSaída!V68,COLUMN(V$1)- 1 - RegraSaída!V68),0)*PSobreRurM!V68)*(1-txMortM!V68*FaPensRurM!V68) + FePensRurM!V68</f>
        <v>14916.293238507993</v>
      </c>
      <c r="W68" s="99">
        <f>(V67 - IFERROR(INDEX(FePensRurM!$B$2:$BJ$92,ROW($A68)- 1 - RegraSaída!W68,COLUMN(W$1)- 1 - RegraSaída!W68),0)*PSobreRurM!W68)*(1-txMortM!W68*FaPensRurM!W68) + FePensRurM!W68</f>
        <v>17322.527039672794</v>
      </c>
      <c r="X68" s="99">
        <f>(W67 - IFERROR(INDEX(FePensRurM!$B$2:$BJ$92,ROW($A68)- 1 - RegraSaída!X68,COLUMN(X$1)- 1 - RegraSaída!X68),0)*PSobreRurM!X68)*(1-txMortM!X68*FaPensRurM!X68) + FePensRurM!X68</f>
        <v>19732.160876257687</v>
      </c>
      <c r="Y68" s="99">
        <f>(X67 - IFERROR(INDEX(FePensRurM!$B$2:$BJ$92,ROW($A68)- 1 - RegraSaída!Y68,COLUMN(Y$1)- 1 - RegraSaída!Y68),0)*PSobreRurM!Y68)*(1-txMortM!Y68*FaPensRurM!Y68) + FePensRurM!Y68</f>
        <v>22234.030804477687</v>
      </c>
      <c r="Z68" s="99">
        <f>(Y67 - IFERROR(INDEX(FePensRurM!$B$2:$BJ$92,ROW($A68)- 1 - RegraSaída!Z68,COLUMN(Z$1)- 1 - RegraSaída!Z68),0)*PSobreRurM!Z68)*(1-txMortM!Z68*FaPensRurM!Z68) + FePensRurM!Z68</f>
        <v>24541.962773588617</v>
      </c>
      <c r="AA68" s="99">
        <f>(Z67 - IFERROR(INDEX(FePensRurM!$B$2:$BJ$92,ROW($A68)- 1 - RegraSaída!AA68,COLUMN(AA$1)- 1 - RegraSaída!AA68),0)*PSobreRurM!AA68)*(1-txMortM!AA68*FaPensRurM!AA68) + FePensRurM!AA68</f>
        <v>26639.068159293776</v>
      </c>
      <c r="AB68" s="99">
        <f>(AA67 - IFERROR(INDEX(FePensRurM!$B$2:$BJ$92,ROW($A68)- 1 - RegraSaída!AB68,COLUMN(AB$1)- 1 - RegraSaída!AB68),0)*PSobreRurM!AB68)*(1-txMortM!AB68*FaPensRurM!AB68) + FePensRurM!AB68</f>
        <v>28775.610573266225</v>
      </c>
      <c r="AC68" s="99">
        <f>(AB67 - IFERROR(INDEX(FePensRurM!$B$2:$BJ$92,ROW($A68)- 1 - RegraSaída!AC68,COLUMN(AC$1)- 1 - RegraSaída!AC68),0)*PSobreRurM!AC68)*(1-txMortM!AC68*FaPensRurM!AC68) + FePensRurM!AC68</f>
        <v>30984.846005889707</v>
      </c>
      <c r="AD68" s="99">
        <f>(AC67 - IFERROR(INDEX(FePensRurM!$B$2:$BJ$92,ROW($A68)- 1 - RegraSaída!AD68,COLUMN(AD$1)- 1 - RegraSaída!AD68),0)*PSobreRurM!AD68)*(1-txMortM!AD68*FaPensRurM!AD68) + FePensRurM!AD68</f>
        <v>32993.996433456508</v>
      </c>
      <c r="AE68" s="99">
        <f>(AD67 - IFERROR(INDEX(FePensRurM!$B$2:$BJ$92,ROW($A68)- 1 - RegraSaída!AE68,COLUMN(AE$1)- 1 - RegraSaída!AE68),0)*PSobreRurM!AE68)*(1-txMortM!AE68*FaPensRurM!AE68) + FePensRurM!AE68</f>
        <v>35187.770905809295</v>
      </c>
      <c r="AF68" s="99">
        <f>(AE67 - IFERROR(INDEX(FePensRurM!$B$2:$BJ$92,ROW($A68)- 1 - RegraSaída!AF68,COLUMN(AF$1)- 1 - RegraSaída!AF68),0)*PSobreRurM!AF68)*(1-txMortM!AF68*FaPensRurM!AF68) + FePensRurM!AF68</f>
        <v>37176.647401902155</v>
      </c>
      <c r="AG68" s="99">
        <f>(AF67 - IFERROR(INDEX(FePensRurM!$B$2:$BJ$92,ROW($A68)- 1 - RegraSaída!AG68,COLUMN(AG$1)- 1 - RegraSaída!AG68),0)*PSobreRurM!AG68)*(1-txMortM!AG68*FaPensRurM!AG68) + FePensRurM!AG68</f>
        <v>39088.597356663675</v>
      </c>
      <c r="AH68" s="99">
        <f>(AG67 - IFERROR(INDEX(FePensRurM!$B$2:$BJ$92,ROW($A68)- 1 - RegraSaída!AH68,COLUMN(AH$1)- 1 - RegraSaída!AH68),0)*PSobreRurM!AH68)*(1-txMortM!AH68*FaPensRurM!AH68) + FePensRurM!AH68</f>
        <v>40901.854213759259</v>
      </c>
      <c r="AI68" s="99">
        <f>(AH67 - IFERROR(INDEX(FePensRurM!$B$2:$BJ$92,ROW($A68)- 1 - RegraSaída!AI68,COLUMN(AI$1)- 1 - RegraSaída!AI68),0)*PSobreRurM!AI68)*(1-txMortM!AI68*FaPensRurM!AI68) + FePensRurM!AI68</f>
        <v>42485.478829045096</v>
      </c>
      <c r="AJ68" s="99">
        <f>(AI67 - IFERROR(INDEX(FePensRurM!$B$2:$BJ$92,ROW($A68)- 1 - RegraSaída!AJ68,COLUMN(AJ$1)- 1 - RegraSaída!AJ68),0)*PSobreRurM!AJ68)*(1-txMortM!AJ68*FaPensRurM!AJ68) + FePensRurM!AJ68</f>
        <v>43668.126856297888</v>
      </c>
      <c r="AK68" s="99">
        <f>(AJ67 - IFERROR(INDEX(FePensRurM!$B$2:$BJ$92,ROW($A68)- 1 - RegraSaída!AK68,COLUMN(AK$1)- 1 - RegraSaída!AK68),0)*PSobreRurM!AK68)*(1-txMortM!AK68*FaPensRurM!AK68) + FePensRurM!AK68</f>
        <v>44605.496834790407</v>
      </c>
      <c r="AL68" s="99">
        <f>(AK67 - IFERROR(INDEX(FePensRurM!$B$2:$BJ$92,ROW($A68)- 1 - RegraSaída!AL68,COLUMN(AL$1)- 1 - RegraSaída!AL68),0)*PSobreRurM!AL68)*(1-txMortM!AL68*FaPensRurM!AL68) + FePensRurM!AL68</f>
        <v>45547.642547089999</v>
      </c>
      <c r="AM68" s="99">
        <f>(AL67 - IFERROR(INDEX(FePensRurM!$B$2:$BJ$92,ROW($A68)- 1 - RegraSaída!AM68,COLUMN(AM$1)- 1 - RegraSaída!AM68),0)*PSobreRurM!AM68)*(1-txMortM!AM68*FaPensRurM!AM68) + FePensRurM!AM68</f>
        <v>46501.333820166787</v>
      </c>
      <c r="AN68" s="99">
        <f>(AM67 - IFERROR(INDEX(FePensRurM!$B$2:$BJ$92,ROW($A68)- 1 - RegraSaída!AN68,COLUMN(AN$1)- 1 - RegraSaída!AN68),0)*PSobreRurM!AN68)*(1-txMortM!AN68*FaPensRurM!AN68) + FePensRurM!AN68</f>
        <v>46622.802840935357</v>
      </c>
      <c r="AO68" s="99">
        <f>(AN67 - IFERROR(INDEX(FePensRurM!$B$2:$BJ$92,ROW($A68)- 1 - RegraSaída!AO68,COLUMN(AO$1)- 1 - RegraSaída!AO68),0)*PSobreRurM!AO68)*(1-txMortM!AO68*FaPensRurM!AO68) + FePensRurM!AO68</f>
        <v>45132.595576463835</v>
      </c>
      <c r="AP68" s="99">
        <f>(AO67 - IFERROR(INDEX(FePensRurM!$B$2:$BJ$92,ROW($A68)- 1 - RegraSaída!AP68,COLUMN(AP$1)- 1 - RegraSaída!AP68),0)*PSobreRurM!AP68)*(1-txMortM!AP68*FaPensRurM!AP68) + FePensRurM!AP68</f>
        <v>45332.951822660674</v>
      </c>
      <c r="AQ68" s="99">
        <f>(AP67 - IFERROR(INDEX(FePensRurM!$B$2:$BJ$92,ROW($A68)- 1 - RegraSaída!AQ68,COLUMN(AQ$1)- 1 - RegraSaída!AQ68),0)*PSobreRurM!AQ68)*(1-txMortM!AQ68*FaPensRurM!AQ68) + FePensRurM!AQ68</f>
        <v>45559.926868863848</v>
      </c>
      <c r="AR68" s="99">
        <f>(AQ67 - IFERROR(INDEX(FePensRurM!$B$2:$BJ$92,ROW($A68)- 1 - RegraSaída!AR68,COLUMN(AR$1)- 1 - RegraSaída!AR68),0)*PSobreRurM!AR68)*(1-txMortM!AR68*FaPensRurM!AR68) + FePensRurM!AR68</f>
        <v>45787.378271095113</v>
      </c>
      <c r="AS68" s="99">
        <f>(AR67 - IFERROR(INDEX(FePensRurM!$B$2:$BJ$92,ROW($A68)- 1 - RegraSaída!AS68,COLUMN(AS$1)- 1 - RegraSaída!AS68),0)*PSobreRurM!AS68)*(1-txMortM!AS68*FaPensRurM!AS68) + FePensRurM!AS68</f>
        <v>46241.590171178374</v>
      </c>
      <c r="AT68" s="99">
        <f>(AS67 - IFERROR(INDEX(FePensRurM!$B$2:$BJ$92,ROW($A68)- 1 - RegraSaída!AT68,COLUMN(AT$1)- 1 - RegraSaída!AT68),0)*PSobreRurM!AT68)*(1-txMortM!AT68*FaPensRurM!AT68) + FePensRurM!AT68</f>
        <v>47027.977441254501</v>
      </c>
      <c r="AU68" s="99">
        <f>(AT67 - IFERROR(INDEX(FePensRurM!$B$2:$BJ$92,ROW($A68)- 1 - RegraSaída!AU68,COLUMN(AU$1)- 1 - RegraSaída!AU68),0)*PSobreRurM!AU68)*(1-txMortM!AU68*FaPensRurM!AU68) + FePensRurM!AU68</f>
        <v>48018.295608074186</v>
      </c>
      <c r="AV68" s="99">
        <f>(AU67 - IFERROR(INDEX(FePensRurM!$B$2:$BJ$92,ROW($A68)- 1 - RegraSaída!AV68,COLUMN(AV$1)- 1 - RegraSaída!AV68),0)*PSobreRurM!AV68)*(1-txMortM!AV68*FaPensRurM!AV68) + FePensRurM!AV68</f>
        <v>48951.242836037352</v>
      </c>
      <c r="AW68" s="99">
        <f>(AV67 - IFERROR(INDEX(FePensRurM!$B$2:$BJ$92,ROW($A68)- 1 - RegraSaída!AW68,COLUMN(AW$1)- 1 - RegraSaída!AW68),0)*PSobreRurM!AW68)*(1-txMortM!AW68*FaPensRurM!AW68) + FePensRurM!AW68</f>
        <v>49812.042448561027</v>
      </c>
      <c r="AX68" s="99">
        <f>(AW67 - IFERROR(INDEX(FePensRurM!$B$2:$BJ$92,ROW($A68)- 1 - RegraSaída!AX68,COLUMN(AX$1)- 1 - RegraSaída!AX68),0)*PSobreRurM!AX68)*(1-txMortM!AX68*FaPensRurM!AX68) + FePensRurM!AX68</f>
        <v>50771.392955116193</v>
      </c>
      <c r="AY68" s="99">
        <f>(AX67 - IFERROR(INDEX(FePensRurM!$B$2:$BJ$92,ROW($A68)- 1 - RegraSaída!AY68,COLUMN(AY$1)- 1 - RegraSaída!AY68),0)*PSobreRurM!AY68)*(1-txMortM!AY68*FaPensRurM!AY68) + FePensRurM!AY68</f>
        <v>51858.761605519961</v>
      </c>
      <c r="AZ68" s="99">
        <f>(AY67 - IFERROR(INDEX(FePensRurM!$B$2:$BJ$92,ROW($A68)- 1 - RegraSaída!AZ68,COLUMN(AZ$1)- 1 - RegraSaída!AZ68),0)*PSobreRurM!AZ68)*(1-txMortM!AZ68*FaPensRurM!AZ68) + FePensRurM!AZ68</f>
        <v>52959.087715671885</v>
      </c>
      <c r="BA68" s="99">
        <f>(AZ67 - IFERROR(INDEX(FePensRurM!$B$2:$BJ$92,ROW($A68)- 1 - RegraSaída!BA68,COLUMN(BA$1)- 1 - RegraSaída!BA68),0)*PSobreRurM!BA68)*(1-txMortM!BA68*FaPensRurM!BA68) + FePensRurM!BA68</f>
        <v>54014.957839192051</v>
      </c>
      <c r="BB68" s="99">
        <f>(BA67 - IFERROR(INDEX(FePensRurM!$B$2:$BJ$92,ROW($A68)- 1 - RegraSaída!BB68,COLUMN(BB$1)- 1 - RegraSaída!BB68),0)*PSobreRurM!BB68)*(1-txMortM!BB68*FaPensRurM!BB68) + FePensRurM!BB68</f>
        <v>55126.712044762047</v>
      </c>
      <c r="BC68" s="99">
        <f>(BB67 - IFERROR(INDEX(FePensRurM!$B$2:$BJ$92,ROW($A68)- 1 - RegraSaída!BC68,COLUMN(BC$1)- 1 - RegraSaída!BC68),0)*PSobreRurM!BC68)*(1-txMortM!BC68*FaPensRurM!BC68) + FePensRurM!BC68</f>
        <v>55642.176027943926</v>
      </c>
      <c r="BD68" s="99">
        <f>(BC67 - IFERROR(INDEX(FePensRurM!$B$2:$BJ$92,ROW($A68)- 1 - RegraSaída!BD68,COLUMN(BD$1)- 1 - RegraSaída!BD68),0)*PSobreRurM!BD68)*(1-txMortM!BD68*FaPensRurM!BD68) + FePensRurM!BD68</f>
        <v>55283.833088937681</v>
      </c>
      <c r="BE68" s="99">
        <f>(BD67 - IFERROR(INDEX(FePensRurM!$B$2:$BJ$92,ROW($A68)- 1 - RegraSaída!BE68,COLUMN(BE$1)- 1 - RegraSaída!BE68),0)*PSobreRurM!BE68)*(1-txMortM!BE68*FaPensRurM!BE68) + FePensRurM!BE68</f>
        <v>54367.755697364533</v>
      </c>
      <c r="BF68" s="99">
        <f>(BE67 - IFERROR(INDEX(FePensRurM!$B$2:$BJ$92,ROW($A68)- 1 - RegraSaída!BF68,COLUMN(BF$1)- 1 - RegraSaída!BF68),0)*PSobreRurM!BF68)*(1-txMortM!BF68*FaPensRurM!BF68) + FePensRurM!BF68</f>
        <v>53516.939315039825</v>
      </c>
      <c r="BG68" s="99">
        <f>(BF67 - IFERROR(INDEX(FePensRurM!$B$2:$BJ$92,ROW($A68)- 1 - RegraSaída!BG68,COLUMN(BG$1)- 1 - RegraSaída!BG68),0)*PSobreRurM!BG68)*(1-txMortM!BG68*FaPensRurM!BG68) + FePensRurM!BG68</f>
        <v>52609.829410091836</v>
      </c>
      <c r="BH68" s="99">
        <f>(BG67 - IFERROR(INDEX(FePensRurM!$B$2:$BJ$92,ROW($A68)- 1 - RegraSaída!BH68,COLUMN(BH$1)- 1 - RegraSaída!BH68),0)*PSobreRurM!BH68)*(1-txMortM!BH68*FaPensRurM!BH68) + FePensRurM!BH68</f>
        <v>51884.074672489049</v>
      </c>
      <c r="BI68" s="99">
        <f>(BH67 - IFERROR(INDEX(FePensRurM!$B$2:$BJ$92,ROW($A68)- 1 - RegraSaída!BI68,COLUMN(BI$1)- 1 - RegraSaída!BI68),0)*PSobreRurM!BI68)*(1-txMortM!BI68*FaPensRurM!BI68) + FePensRurM!BI68</f>
        <v>51526.119007404945</v>
      </c>
      <c r="BJ68" s="99">
        <f>(BI67 - IFERROR(INDEX(FePensRurM!$B$2:$BJ$92,ROW($A68)- 1 - RegraSaída!BJ68,COLUMN(BJ$1)- 1 - RegraSaída!BJ68),0)*PSobreRurM!BJ68)*(1-txMortM!BJ68*FaPensRurM!BJ68) + FePensRurM!BJ68</f>
        <v>50888.276567289788</v>
      </c>
    </row>
    <row r="69" spans="1:62" x14ac:dyDescent="0.3">
      <c r="A69" s="94">
        <v>67</v>
      </c>
      <c r="B69" s="95"/>
      <c r="C69" s="95"/>
      <c r="D69" s="95"/>
      <c r="E69" s="95"/>
      <c r="F69" s="95"/>
      <c r="G69" s="95"/>
      <c r="H69" s="95"/>
      <c r="I69" s="95"/>
      <c r="J69" s="95"/>
      <c r="K69" s="95"/>
      <c r="L69" s="95"/>
      <c r="M69" s="95"/>
      <c r="N69" s="95"/>
      <c r="O69" s="95"/>
      <c r="P69" s="96"/>
      <c r="Q69" s="99">
        <f>(P68 - IFERROR(INDEX(FePensRurM!$B$2:$BJ$92,ROW($A69)- 1 - RegraSaída!Q69,COLUMN(Q$1)- 1 - RegraSaída!Q69),0)*PSobreRurM!Q69)*(1-txMortM!Q69*FaPensRurM!Q69) + FePensRurM!Q69</f>
        <v>2609.3650737403259</v>
      </c>
      <c r="R69" s="99">
        <f>(Q68 - IFERROR(INDEX(FePensRurM!$B$2:$BJ$92,ROW($A69)- 1 - RegraSaída!R69,COLUMN(R$1)- 1 - RegraSaída!R69),0)*PSobreRurM!R69)*(1-txMortM!R69*FaPensRurM!R69) + FePensRurM!R69</f>
        <v>5261.0114065543212</v>
      </c>
      <c r="S69" s="99">
        <f>(R68 - IFERROR(INDEX(FePensRurM!$B$2:$BJ$92,ROW($A69)- 1 - RegraSaída!S69,COLUMN(S$1)- 1 - RegraSaída!S69),0)*PSobreRurM!S69)*(1-txMortM!S69*FaPensRurM!S69) + FePensRurM!S69</f>
        <v>7779.3512329780842</v>
      </c>
      <c r="T69" s="99">
        <f>(S68 - IFERROR(INDEX(FePensRurM!$B$2:$BJ$92,ROW($A69)- 1 - RegraSaída!T69,COLUMN(T$1)- 1 - RegraSaída!T69),0)*PSobreRurM!T69)*(1-txMortM!T69*FaPensRurM!T69) + FePensRurM!T69</f>
        <v>10493.100292885094</v>
      </c>
      <c r="U69" s="99">
        <f>(T68 - IFERROR(INDEX(FePensRurM!$B$2:$BJ$92,ROW($A69)- 1 - RegraSaída!U69,COLUMN(U$1)- 1 - RegraSaída!U69),0)*PSobreRurM!U69)*(1-txMortM!U69*FaPensRurM!U69) + FePensRurM!U69</f>
        <v>13154.186203279198</v>
      </c>
      <c r="V69" s="99">
        <f>(U68 - IFERROR(INDEX(FePensRurM!$B$2:$BJ$92,ROW($A69)- 1 - RegraSaída!V69,COLUMN(V$1)- 1 - RegraSaída!V69),0)*PSobreRurM!V69)*(1-txMortM!V69*FaPensRurM!V69) + FePensRurM!V69</f>
        <v>15570.017747656228</v>
      </c>
      <c r="W69" s="99">
        <f>(V68 - IFERROR(INDEX(FePensRurM!$B$2:$BJ$92,ROW($A69)- 1 - RegraSaída!W69,COLUMN(W$1)- 1 - RegraSaída!W69),0)*PSobreRurM!W69)*(1-txMortM!W69*FaPensRurM!W69) + FePensRurM!W69</f>
        <v>17964.155138350994</v>
      </c>
      <c r="X69" s="99">
        <f>(W68 - IFERROR(INDEX(FePensRurM!$B$2:$BJ$92,ROW($A69)- 1 - RegraSaída!X69,COLUMN(X$1)- 1 - RegraSaída!X69),0)*PSobreRurM!X69)*(1-txMortM!X69*FaPensRurM!X69) + FePensRurM!X69</f>
        <v>20446.145063612395</v>
      </c>
      <c r="Y69" s="99">
        <f>(X68 - IFERROR(INDEX(FePensRurM!$B$2:$BJ$92,ROW($A69)- 1 - RegraSaída!Y69,COLUMN(Y$1)- 1 - RegraSaída!Y69),0)*PSobreRurM!Y69)*(1-txMortM!Y69*FaPensRurM!Y69) + FePensRurM!Y69</f>
        <v>22937.314200382876</v>
      </c>
      <c r="Z69" s="99">
        <f>(Y68 - IFERROR(INDEX(FePensRurM!$B$2:$BJ$92,ROW($A69)- 1 - RegraSaída!Z69,COLUMN(Z$1)- 1 - RegraSaída!Z69),0)*PSobreRurM!Z69)*(1-txMortM!Z69*FaPensRurM!Z69) + FePensRurM!Z69</f>
        <v>25519.626761571515</v>
      </c>
      <c r="AA69" s="99">
        <f>(Z68 - IFERROR(INDEX(FePensRurM!$B$2:$BJ$92,ROW($A69)- 1 - RegraSaída!AA69,COLUMN(AA$1)- 1 - RegraSaída!AA69),0)*PSobreRurM!AA69)*(1-txMortM!AA69*FaPensRurM!AA69) + FePensRurM!AA69</f>
        <v>27909.977567803788</v>
      </c>
      <c r="AB69" s="99">
        <f>(AA68 - IFERROR(INDEX(FePensRurM!$B$2:$BJ$92,ROW($A69)- 1 - RegraSaída!AB69,COLUMN(AB$1)- 1 - RegraSaída!AB69),0)*PSobreRurM!AB69)*(1-txMortM!AB69*FaPensRurM!AB69) + FePensRurM!AB69</f>
        <v>30090.963965321833</v>
      </c>
      <c r="AC69" s="99">
        <f>(AB68 - IFERROR(INDEX(FePensRurM!$B$2:$BJ$92,ROW($A69)- 1 - RegraSaída!AC69,COLUMN(AC$1)- 1 - RegraSaída!AC69),0)*PSobreRurM!AC69)*(1-txMortM!AC69*FaPensRurM!AC69) + FePensRurM!AC69</f>
        <v>32312.473913026399</v>
      </c>
      <c r="AD69" s="99">
        <f>(AC68 - IFERROR(INDEX(FePensRurM!$B$2:$BJ$92,ROW($A69)- 1 - RegraSaída!AD69,COLUMN(AD$1)- 1 - RegraSaída!AD69),0)*PSobreRurM!AD69)*(1-txMortM!AD69*FaPensRurM!AD69) + FePensRurM!AD69</f>
        <v>34604.992646382903</v>
      </c>
      <c r="AE69" s="99">
        <f>(AD68 - IFERROR(INDEX(FePensRurM!$B$2:$BJ$92,ROW($A69)- 1 - RegraSaída!AE69,COLUMN(AE$1)- 1 - RegraSaída!AE69),0)*PSobreRurM!AE69)*(1-txMortM!AE69*FaPensRurM!AE69) + FePensRurM!AE69</f>
        <v>36703.232130585777</v>
      </c>
      <c r="AF69" s="99">
        <f>(AE68 - IFERROR(INDEX(FePensRurM!$B$2:$BJ$92,ROW($A69)- 1 - RegraSaída!AF69,COLUMN(AF$1)- 1 - RegraSaída!AF69),0)*PSobreRurM!AF69)*(1-txMortM!AF69*FaPensRurM!AF69) + FePensRurM!AF69</f>
        <v>38988.688655102422</v>
      </c>
      <c r="AG69" s="99">
        <f>(AF68 - IFERROR(INDEX(FePensRurM!$B$2:$BJ$92,ROW($A69)- 1 - RegraSaída!AG69,COLUMN(AG$1)- 1 - RegraSaída!AG69),0)*PSobreRurM!AG69)*(1-txMortM!AG69*FaPensRurM!AG69) + FePensRurM!AG69</f>
        <v>41070.262471217757</v>
      </c>
      <c r="AH69" s="99">
        <f>(AG68 - IFERROR(INDEX(FePensRurM!$B$2:$BJ$92,ROW($A69)- 1 - RegraSaída!AH69,COLUMN(AH$1)- 1 - RegraSaída!AH69),0)*PSobreRurM!AH69)*(1-txMortM!AH69*FaPensRurM!AH69) + FePensRurM!AH69</f>
        <v>43077.001460650361</v>
      </c>
      <c r="AI69" s="99">
        <f>(AH68 - IFERROR(INDEX(FePensRurM!$B$2:$BJ$92,ROW($A69)- 1 - RegraSaída!AI69,COLUMN(AI$1)- 1 - RegraSaída!AI69),0)*PSobreRurM!AI69)*(1-txMortM!AI69*FaPensRurM!AI69) + FePensRurM!AI69</f>
        <v>44988.42176802535</v>
      </c>
      <c r="AJ69" s="99">
        <f>(AI68 - IFERROR(INDEX(FePensRurM!$B$2:$BJ$92,ROW($A69)- 1 - RegraSaída!AJ69,COLUMN(AJ$1)- 1 - RegraSaída!AJ69),0)*PSobreRurM!AJ69)*(1-txMortM!AJ69*FaPensRurM!AJ69) + FePensRurM!AJ69</f>
        <v>46649.677088212913</v>
      </c>
      <c r="AK69" s="99">
        <f>(AJ68 - IFERROR(INDEX(FePensRurM!$B$2:$BJ$92,ROW($A69)- 1 - RegraSaída!AK69,COLUMN(AK$1)- 1 - RegraSaída!AK69),0)*PSobreRurM!AK69)*(1-txMortM!AK69*FaPensRurM!AK69) + FePensRurM!AK69</f>
        <v>47880.818602186337</v>
      </c>
      <c r="AL69" s="99">
        <f>(AK68 - IFERROR(INDEX(FePensRurM!$B$2:$BJ$92,ROW($A69)- 1 - RegraSaída!AL69,COLUMN(AL$1)- 1 - RegraSaída!AL69),0)*PSobreRurM!AL69)*(1-txMortM!AL69*FaPensRurM!AL69) + FePensRurM!AL69</f>
        <v>48846.662016068331</v>
      </c>
      <c r="AM69" s="99">
        <f>(AL68 - IFERROR(INDEX(FePensRurM!$B$2:$BJ$92,ROW($A69)- 1 - RegraSaída!AM69,COLUMN(AM$1)- 1 - RegraSaída!AM69),0)*PSobreRurM!AM69)*(1-txMortM!AM69*FaPensRurM!AM69) + FePensRurM!AM69</f>
        <v>49820.665637424332</v>
      </c>
      <c r="AN69" s="99">
        <f>(AM68 - IFERROR(INDEX(FePensRurM!$B$2:$BJ$92,ROW($A69)- 1 - RegraSaída!AN69,COLUMN(AN$1)- 1 - RegraSaída!AN69),0)*PSobreRurM!AN69)*(1-txMortM!AN69*FaPensRurM!AN69) + FePensRurM!AN69</f>
        <v>50808.630135895866</v>
      </c>
      <c r="AO69" s="99">
        <f>(AN68 - IFERROR(INDEX(FePensRurM!$B$2:$BJ$92,ROW($A69)- 1 - RegraSaída!AO69,COLUMN(AO$1)- 1 - RegraSaída!AO69),0)*PSobreRurM!AO69)*(1-txMortM!AO69*FaPensRurM!AO69) + FePensRurM!AO69</f>
        <v>50974.339627258618</v>
      </c>
      <c r="AP69" s="99">
        <f>(AO68 - IFERROR(INDEX(FePensRurM!$B$2:$BJ$92,ROW($A69)- 1 - RegraSaída!AP69,COLUMN(AP$1)- 1 - RegraSaída!AP69),0)*PSobreRurM!AP69)*(1-txMortM!AP69*FaPensRurM!AP69) + FePensRurM!AP69</f>
        <v>49549.254383376981</v>
      </c>
      <c r="AQ69" s="99">
        <f>(AP68 - IFERROR(INDEX(FePensRurM!$B$2:$BJ$92,ROW($A69)- 1 - RegraSaída!AQ69,COLUMN(AQ$1)- 1 - RegraSaída!AQ69),0)*PSobreRurM!AQ69)*(1-txMortM!AQ69*FaPensRurM!AQ69) + FePensRurM!AQ69</f>
        <v>49800.29201336197</v>
      </c>
      <c r="AR69" s="99">
        <f>(AQ68 - IFERROR(INDEX(FePensRurM!$B$2:$BJ$92,ROW($A69)- 1 - RegraSaída!AR69,COLUMN(AR$1)- 1 - RegraSaída!AR69),0)*PSobreRurM!AR69)*(1-txMortM!AR69*FaPensRurM!AR69) + FePensRurM!AR69</f>
        <v>50078.636894514842</v>
      </c>
      <c r="AS69" s="99">
        <f>(AR68 - IFERROR(INDEX(FePensRurM!$B$2:$BJ$92,ROW($A69)- 1 - RegraSaída!AS69,COLUMN(AS$1)- 1 - RegraSaída!AS69),0)*PSobreRurM!AS69)*(1-txMortM!AS69*FaPensRurM!AS69) + FePensRurM!AS69</f>
        <v>50355.685371701104</v>
      </c>
      <c r="AT69" s="99">
        <f>(AS68 - IFERROR(INDEX(FePensRurM!$B$2:$BJ$92,ROW($A69)- 1 - RegraSaída!AT69,COLUMN(AT$1)- 1 - RegraSaída!AT69),0)*PSobreRurM!AT69)*(1-txMortM!AT69*FaPensRurM!AT69) + FePensRurM!AT69</f>
        <v>50882.044446562104</v>
      </c>
      <c r="AU69" s="99">
        <f>(AT68 - IFERROR(INDEX(FePensRurM!$B$2:$BJ$92,ROW($A69)- 1 - RegraSaída!AU69,COLUMN(AU$1)- 1 - RegraSaída!AU69),0)*PSobreRurM!AU69)*(1-txMortM!AU69*FaPensRurM!AU69) + FePensRurM!AU69</f>
        <v>51773.744078215321</v>
      </c>
      <c r="AV69" s="99">
        <f>(AU68 - IFERROR(INDEX(FePensRurM!$B$2:$BJ$92,ROW($A69)- 1 - RegraSaída!AV69,COLUMN(AV$1)- 1 - RegraSaída!AV69),0)*PSobreRurM!AV69)*(1-txMortM!AV69*FaPensRurM!AV69) + FePensRurM!AV69</f>
        <v>52890.501230109527</v>
      </c>
      <c r="AW69" s="99">
        <f>(AV68 - IFERROR(INDEX(FePensRurM!$B$2:$BJ$92,ROW($A69)- 1 - RegraSaída!AW69,COLUMN(AW$1)- 1 - RegraSaída!AW69),0)*PSobreRurM!AW69)*(1-txMortM!AW69*FaPensRurM!AW69) + FePensRurM!AW69</f>
        <v>53944.629048591494</v>
      </c>
      <c r="AX69" s="99">
        <f>(AW68 - IFERROR(INDEX(FePensRurM!$B$2:$BJ$92,ROW($A69)- 1 - RegraSaída!AX69,COLUMN(AX$1)- 1 - RegraSaída!AX69),0)*PSobreRurM!AX69)*(1-txMortM!AX69*FaPensRurM!AX69) + FePensRurM!AX69</f>
        <v>54920.073247261942</v>
      </c>
      <c r="AY69" s="99">
        <f>(AX68 - IFERROR(INDEX(FePensRurM!$B$2:$BJ$92,ROW($A69)- 1 - RegraSaída!AY69,COLUMN(AY$1)- 1 - RegraSaída!AY69),0)*PSobreRurM!AY69)*(1-txMortM!AY69*FaPensRurM!AY69) + FePensRurM!AY69</f>
        <v>56003.025575084685</v>
      </c>
      <c r="AZ69" s="99">
        <f>(AY68 - IFERROR(INDEX(FePensRurM!$B$2:$BJ$92,ROW($A69)- 1 - RegraSaída!AZ69,COLUMN(AZ$1)- 1 - RegraSaída!AZ69),0)*PSobreRurM!AZ69)*(1-txMortM!AZ69*FaPensRurM!AZ69) + FePensRurM!AZ69</f>
        <v>57227.589393478156</v>
      </c>
      <c r="BA69" s="99">
        <f>(AZ68 - IFERROR(INDEX(FePensRurM!$B$2:$BJ$92,ROW($A69)- 1 - RegraSaída!BA69,COLUMN(BA$1)- 1 - RegraSaída!BA69),0)*PSobreRurM!BA69)*(1-txMortM!BA69*FaPensRurM!BA69) + FePensRurM!BA69</f>
        <v>58466.60237999809</v>
      </c>
      <c r="BB69" s="99">
        <f>(BA68 - IFERROR(INDEX(FePensRurM!$B$2:$BJ$92,ROW($A69)- 1 - RegraSaída!BB69,COLUMN(BB$1)- 1 - RegraSaída!BB69),0)*PSobreRurM!BB69)*(1-txMortM!BB69*FaPensRurM!BB69) + FePensRurM!BB69</f>
        <v>59656.792354216668</v>
      </c>
      <c r="BC69" s="99">
        <f>(BB68 - IFERROR(INDEX(FePensRurM!$B$2:$BJ$92,ROW($A69)- 1 - RegraSaída!BC69,COLUMN(BC$1)- 1 - RegraSaída!BC69),0)*PSobreRurM!BC69)*(1-txMortM!BC69*FaPensRurM!BC69) + FePensRurM!BC69</f>
        <v>60909.03297242913</v>
      </c>
      <c r="BD69" s="99">
        <f>(BC68 - IFERROR(INDEX(FePensRurM!$B$2:$BJ$92,ROW($A69)- 1 - RegraSaída!BD69,COLUMN(BD$1)- 1 - RegraSaída!BD69),0)*PSobreRurM!BD69)*(1-txMortM!BD69*FaPensRurM!BD69) + FePensRurM!BD69</f>
        <v>61503.346570773181</v>
      </c>
      <c r="BE69" s="99">
        <f>(BD68 - IFERROR(INDEX(FePensRurM!$B$2:$BJ$92,ROW($A69)- 1 - RegraSaída!BE69,COLUMN(BE$1)- 1 - RegraSaída!BE69),0)*PSobreRurM!BE69)*(1-txMortM!BE69*FaPensRurM!BE69) + FePensRurM!BE69</f>
        <v>61131.549084289916</v>
      </c>
      <c r="BF69" s="99">
        <f>(BE68 - IFERROR(INDEX(FePensRurM!$B$2:$BJ$92,ROW($A69)- 1 - RegraSaída!BF69,COLUMN(BF$1)- 1 - RegraSaída!BF69),0)*PSobreRurM!BF69)*(1-txMortM!BF69*FaPensRurM!BF69) + FePensRurM!BF69</f>
        <v>60141.02130120639</v>
      </c>
      <c r="BG69" s="99">
        <f>(BF68 - IFERROR(INDEX(FePensRurM!$B$2:$BJ$92,ROW($A69)- 1 - RegraSaída!BG69,COLUMN(BG$1)- 1 - RegraSaída!BG69),0)*PSobreRurM!BG69)*(1-txMortM!BG69*FaPensRurM!BG69) + FePensRurM!BG69</f>
        <v>59220.919493988113</v>
      </c>
      <c r="BH69" s="99">
        <f>(BG68 - IFERROR(INDEX(FePensRurM!$B$2:$BJ$92,ROW($A69)- 1 - RegraSaída!BH69,COLUMN(BH$1)- 1 - RegraSaída!BH69),0)*PSobreRurM!BH69)*(1-txMortM!BH69*FaPensRurM!BH69) + FePensRurM!BH69</f>
        <v>58237.530829517491</v>
      </c>
      <c r="BI69" s="99">
        <f>(BH68 - IFERROR(INDEX(FePensRurM!$B$2:$BJ$92,ROW($A69)- 1 - RegraSaída!BI69,COLUMN(BI$1)- 1 - RegraSaída!BI69),0)*PSobreRurM!BI69)*(1-txMortM!BI69*FaPensRurM!BI69) + FePensRurM!BI69</f>
        <v>57453.032567148737</v>
      </c>
      <c r="BJ69" s="99">
        <f>(BI68 - IFERROR(INDEX(FePensRurM!$B$2:$BJ$92,ROW($A69)- 1 - RegraSaída!BJ69,COLUMN(BJ$1)- 1 - RegraSaída!BJ69),0)*PSobreRurM!BJ69)*(1-txMortM!BJ69*FaPensRurM!BJ69) + FePensRurM!BJ69</f>
        <v>57158.755974056614</v>
      </c>
    </row>
    <row r="70" spans="1:62" x14ac:dyDescent="0.3">
      <c r="A70" s="94">
        <v>68</v>
      </c>
      <c r="B70" s="95"/>
      <c r="C70" s="95"/>
      <c r="D70" s="95"/>
      <c r="E70" s="95"/>
      <c r="F70" s="95"/>
      <c r="G70" s="95"/>
      <c r="H70" s="95"/>
      <c r="I70" s="95"/>
      <c r="J70" s="95"/>
      <c r="K70" s="95"/>
      <c r="L70" s="95"/>
      <c r="M70" s="95"/>
      <c r="N70" s="95"/>
      <c r="O70" s="95"/>
      <c r="P70" s="96"/>
      <c r="Q70" s="99">
        <f>(P69 - IFERROR(INDEX(FePensRurM!$B$2:$BJ$92,ROW($A70)- 1 - RegraSaída!Q70,COLUMN(Q$1)- 1 - RegraSaída!Q70),0)*PSobreRurM!Q70)*(1-txMortM!Q70*FaPensRurM!Q70) + FePensRurM!Q70</f>
        <v>2134.7629391080809</v>
      </c>
      <c r="R70" s="99">
        <f>(Q69 - IFERROR(INDEX(FePensRurM!$B$2:$BJ$92,ROW($A70)- 1 - RegraSaída!R70,COLUMN(R$1)- 1 - RegraSaída!R70),0)*PSobreRurM!R70)*(1-txMortM!R70*FaPensRurM!R70) + FePensRurM!R70</f>
        <v>4773.3675201931292</v>
      </c>
      <c r="S70" s="99">
        <f>(R69 - IFERROR(INDEX(FePensRurM!$B$2:$BJ$92,ROW($A70)- 1 - RegraSaída!S70,COLUMN(S$1)- 1 - RegraSaída!S70),0)*PSobreRurM!S70)*(1-txMortM!S70*FaPensRurM!S70) + FePensRurM!S70</f>
        <v>7474.3259373899527</v>
      </c>
      <c r="T70" s="99">
        <f>(S69 - IFERROR(INDEX(FePensRurM!$B$2:$BJ$92,ROW($A70)- 1 - RegraSaída!T70,COLUMN(T$1)- 1 - RegraSaída!T70),0)*PSobreRurM!T70)*(1-txMortM!T70*FaPensRurM!T70) + FePensRurM!T70</f>
        <v>10048.310200439008</v>
      </c>
      <c r="U70" s="99">
        <f>(T69 - IFERROR(INDEX(FePensRurM!$B$2:$BJ$92,ROW($A70)- 1 - RegraSaída!U70,COLUMN(U$1)- 1 - RegraSaída!U70),0)*PSobreRurM!U70)*(1-txMortM!U70*FaPensRurM!U70) + FePensRurM!U70</f>
        <v>12822.454652398043</v>
      </c>
      <c r="V70" s="99">
        <f>(U69 - IFERROR(INDEX(FePensRurM!$B$2:$BJ$92,ROW($A70)- 1 - RegraSaída!V70,COLUMN(V$1)- 1 - RegraSaída!V70),0)*PSobreRurM!V70)*(1-txMortM!V70*FaPensRurM!V70) + FePensRurM!V70</f>
        <v>15542.853673830787</v>
      </c>
      <c r="W70" s="99">
        <f>(V69 - IFERROR(INDEX(FePensRurM!$B$2:$BJ$92,ROW($A70)- 1 - RegraSaída!W70,COLUMN(W$1)- 1 - RegraSaída!W70),0)*PSobreRurM!W70)*(1-txMortM!W70*FaPensRurM!W70) + FePensRurM!W70</f>
        <v>18015.696445680056</v>
      </c>
      <c r="X70" s="99">
        <f>(W69 - IFERROR(INDEX(FePensRurM!$B$2:$BJ$92,ROW($A70)- 1 - RegraSaída!X70,COLUMN(X$1)- 1 - RegraSaída!X70),0)*PSobreRurM!X70)*(1-txMortM!X70*FaPensRurM!X70) + FePensRurM!X70</f>
        <v>20463.658745593926</v>
      </c>
      <c r="Y70" s="99">
        <f>(X69 - IFERROR(INDEX(FePensRurM!$B$2:$BJ$92,ROW($A70)- 1 - RegraSaída!Y70,COLUMN(Y$1)- 1 - RegraSaída!Y70),0)*PSobreRurM!Y70)*(1-txMortM!Y70*FaPensRurM!Y70) + FePensRurM!Y70</f>
        <v>23004.587204448166</v>
      </c>
      <c r="Z70" s="99">
        <f>(Y69 - IFERROR(INDEX(FePensRurM!$B$2:$BJ$92,ROW($A70)- 1 - RegraSaída!Z70,COLUMN(Z$1)- 1 - RegraSaída!Z70),0)*PSobreRurM!Z70)*(1-txMortM!Z70*FaPensRurM!Z70) + FePensRurM!Z70</f>
        <v>25559.884769392025</v>
      </c>
      <c r="AA70" s="99">
        <f>(Z69 - IFERROR(INDEX(FePensRurM!$B$2:$BJ$92,ROW($A70)- 1 - RegraSaída!AA70,COLUMN(AA$1)- 1 - RegraSaída!AA70),0)*PSobreRurM!AA70)*(1-txMortM!AA70*FaPensRurM!AA70) + FePensRurM!AA70</f>
        <v>28205.101502694342</v>
      </c>
      <c r="AB70" s="99">
        <f>(AA69 - IFERROR(INDEX(FePensRurM!$B$2:$BJ$92,ROW($A70)- 1 - RegraSaída!AB70,COLUMN(AB$1)- 1 - RegraSaída!AB70),0)*PSobreRurM!AB70)*(1-txMortM!AB70*FaPensRurM!AB70) + FePensRurM!AB70</f>
        <v>30661.595579169341</v>
      </c>
      <c r="AC70" s="99">
        <f>(AB69 - IFERROR(INDEX(FePensRurM!$B$2:$BJ$92,ROW($A70)- 1 - RegraSaída!AC70,COLUMN(AC$1)- 1 - RegraSaída!AC70),0)*PSobreRurM!AC70)*(1-txMortM!AC70*FaPensRurM!AC70) + FePensRurM!AC70</f>
        <v>32910.681828274552</v>
      </c>
      <c r="AD70" s="99">
        <f>(AC69 - IFERROR(INDEX(FePensRurM!$B$2:$BJ$92,ROW($A70)- 1 - RegraSaída!AD70,COLUMN(AD$1)- 1 - RegraSaída!AD70),0)*PSobreRurM!AD70)*(1-txMortM!AD70*FaPensRurM!AD70) + FePensRurM!AD70</f>
        <v>35200.516759178063</v>
      </c>
      <c r="AE70" s="99">
        <f>(AD69 - IFERROR(INDEX(FePensRurM!$B$2:$BJ$92,ROW($A70)- 1 - RegraSaída!AE70,COLUMN(AE$1)- 1 - RegraSaída!AE70),0)*PSobreRurM!AE70)*(1-txMortM!AE70*FaPensRurM!AE70) + FePensRurM!AE70</f>
        <v>37559.978415913945</v>
      </c>
      <c r="AF70" s="99">
        <f>(AE69 - IFERROR(INDEX(FePensRurM!$B$2:$BJ$92,ROW($A70)- 1 - RegraSaída!AF70,COLUMN(AF$1)- 1 - RegraSaída!AF70),0)*PSobreRurM!AF70)*(1-txMortM!AF70*FaPensRurM!AF70) + FePensRurM!AF70</f>
        <v>39732.081449974998</v>
      </c>
      <c r="AG70" s="99">
        <f>(AF69 - IFERROR(INDEX(FePensRurM!$B$2:$BJ$92,ROW($A70)- 1 - RegraSaída!AG70,COLUMN(AG$1)- 1 - RegraSaída!AG70),0)*PSobreRurM!AG70)*(1-txMortM!AG70*FaPensRurM!AG70) + FePensRurM!AG70</f>
        <v>42092.257705791388</v>
      </c>
      <c r="AH70" s="99">
        <f>(AG69 - IFERROR(INDEX(FePensRurM!$B$2:$BJ$92,ROW($A70)- 1 - RegraSaída!AH70,COLUMN(AH$1)- 1 - RegraSaída!AH70),0)*PSobreRurM!AH70)*(1-txMortM!AH70*FaPensRurM!AH70) + FePensRurM!AH70</f>
        <v>44252.574186296864</v>
      </c>
      <c r="AI70" s="99">
        <f>(AH69 - IFERROR(INDEX(FePensRurM!$B$2:$BJ$92,ROW($A70)- 1 - RegraSaída!AI70,COLUMN(AI$1)- 1 - RegraSaída!AI70),0)*PSobreRurM!AI70)*(1-txMortM!AI70*FaPensRurM!AI70) + FePensRurM!AI70</f>
        <v>46337.50520193312</v>
      </c>
      <c r="AJ70" s="99">
        <f>(AI69 - IFERROR(INDEX(FePensRurM!$B$2:$BJ$92,ROW($A70)- 1 - RegraSaída!AJ70,COLUMN(AJ$1)- 1 - RegraSaída!AJ70),0)*PSobreRurM!AJ70)*(1-txMortM!AJ70*FaPensRurM!AJ70) + FePensRurM!AJ70</f>
        <v>48330.438488082553</v>
      </c>
      <c r="AK70" s="99">
        <f>(AJ69 - IFERROR(INDEX(FePensRurM!$B$2:$BJ$92,ROW($A70)- 1 - RegraSaída!AK70,COLUMN(AK$1)- 1 - RegraSaída!AK70),0)*PSobreRurM!AK70)*(1-txMortM!AK70*FaPensRurM!AK70) + FePensRurM!AK70</f>
        <v>50056.877981881655</v>
      </c>
      <c r="AL70" s="99">
        <f>(AK69 - IFERROR(INDEX(FePensRurM!$B$2:$BJ$92,ROW($A70)- 1 - RegraSaída!AL70,COLUMN(AL$1)- 1 - RegraSaída!AL70),0)*PSobreRurM!AL70)*(1-txMortM!AL70*FaPensRurM!AL70) + FePensRurM!AL70</f>
        <v>51328.442027644414</v>
      </c>
      <c r="AM70" s="99">
        <f>(AL69 - IFERROR(INDEX(FePensRurM!$B$2:$BJ$92,ROW($A70)- 1 - RegraSaída!AM70,COLUMN(AM$1)- 1 - RegraSaída!AM70),0)*PSobreRurM!AM70)*(1-txMortM!AM70*FaPensRurM!AM70) + FePensRurM!AM70</f>
        <v>52318.393214121752</v>
      </c>
      <c r="AN70" s="99">
        <f>(AM69 - IFERROR(INDEX(FePensRurM!$B$2:$BJ$92,ROW($A70)- 1 - RegraSaída!AN70,COLUMN(AN$1)- 1 - RegraSaída!AN70),0)*PSobreRurM!AN70)*(1-txMortM!AN70*FaPensRurM!AN70) + FePensRurM!AN70</f>
        <v>53320.573903000404</v>
      </c>
      <c r="AO70" s="99">
        <f>(AN69 - IFERROR(INDEX(FePensRurM!$B$2:$BJ$92,ROW($A70)- 1 - RegraSaída!AO70,COLUMN(AO$1)- 1 - RegraSaída!AO70),0)*PSobreRurM!AO70)*(1-txMortM!AO70*FaPensRurM!AO70) + FePensRurM!AO70</f>
        <v>54338.33942800769</v>
      </c>
      <c r="AP70" s="99">
        <f>(AO69 - IFERROR(INDEX(FePensRurM!$B$2:$BJ$92,ROW($A70)- 1 - RegraSaída!AP70,COLUMN(AP$1)- 1 - RegraSaída!AP70),0)*PSobreRurM!AP70)*(1-txMortM!AP70*FaPensRurM!AP70) + FePensRurM!AP70</f>
        <v>54543.854699281394</v>
      </c>
      <c r="AQ70" s="99">
        <f>(AP69 - IFERROR(INDEX(FePensRurM!$B$2:$BJ$92,ROW($A70)- 1 - RegraSaída!AQ70,COLUMN(AQ$1)- 1 - RegraSaída!AQ70),0)*PSobreRurM!AQ70)*(1-txMortM!AQ70*FaPensRurM!AQ70) + FePensRurM!AQ70</f>
        <v>53180.963393753504</v>
      </c>
      <c r="AR70" s="99">
        <f>(AQ69 - IFERROR(INDEX(FePensRurM!$B$2:$BJ$92,ROW($A70)- 1 - RegraSaída!AR70,COLUMN(AR$1)- 1 - RegraSaída!AR70),0)*PSobreRurM!AR70)*(1-txMortM!AR70*FaPensRurM!AR70) + FePensRurM!AR70</f>
        <v>53477.237564032832</v>
      </c>
      <c r="AS70" s="99">
        <f>(AR69 - IFERROR(INDEX(FePensRurM!$B$2:$BJ$92,ROW($A70)- 1 - RegraSaída!AS70,COLUMN(AS$1)- 1 - RegraSaída!AS70),0)*PSobreRurM!AS70)*(1-txMortM!AS70*FaPensRurM!AS70) + FePensRurM!AS70</f>
        <v>53801.035978058651</v>
      </c>
      <c r="AT70" s="99">
        <f>(AS69 - IFERROR(INDEX(FePensRurM!$B$2:$BJ$92,ROW($A70)- 1 - RegraSaída!AT70,COLUMN(AT$1)- 1 - RegraSaída!AT70),0)*PSobreRurM!AT70)*(1-txMortM!AT70*FaPensRurM!AT70) + FePensRurM!AT70</f>
        <v>54122.419345811424</v>
      </c>
      <c r="AU70" s="99">
        <f>(AT69 - IFERROR(INDEX(FePensRurM!$B$2:$BJ$92,ROW($A70)- 1 - RegraSaída!AU70,COLUMN(AU$1)- 1 - RegraSaída!AU70),0)*PSobreRurM!AU70)*(1-txMortM!AU70*FaPensRurM!AU70) + FePensRurM!AU70</f>
        <v>54711.646380961822</v>
      </c>
      <c r="AV70" s="99">
        <f>(AU69 - IFERROR(INDEX(FePensRurM!$B$2:$BJ$92,ROW($A70)- 1 - RegraSaída!AV70,COLUMN(AV$1)- 1 - RegraSaída!AV70),0)*PSobreRurM!AV70)*(1-txMortM!AV70*FaPensRurM!AV70) + FePensRurM!AV70</f>
        <v>55693.069546961393</v>
      </c>
      <c r="AW70" s="99">
        <f>(AV69 - IFERROR(INDEX(FePensRurM!$B$2:$BJ$92,ROW($A70)- 1 - RegraSaída!AW70,COLUMN(AW$1)- 1 - RegraSaída!AW70),0)*PSobreRurM!AW70)*(1-txMortM!AW70*FaPensRurM!AW70) + FePensRurM!AW70</f>
        <v>56917.616537602007</v>
      </c>
      <c r="AX70" s="99">
        <f>(AW69 - IFERROR(INDEX(FePensRurM!$B$2:$BJ$92,ROW($A70)- 1 - RegraSaída!AX70,COLUMN(AX$1)- 1 - RegraSaída!AX70),0)*PSobreRurM!AX70)*(1-txMortM!AX70*FaPensRurM!AX70) + FePensRurM!AX70</f>
        <v>58075.291829699316</v>
      </c>
      <c r="AY70" s="99">
        <f>(AX69 - IFERROR(INDEX(FePensRurM!$B$2:$BJ$92,ROW($A70)- 1 - RegraSaída!AY70,COLUMN(AY$1)- 1 - RegraSaída!AY70),0)*PSobreRurM!AY70)*(1-txMortM!AY70*FaPensRurM!AY70) + FePensRurM!AY70</f>
        <v>59148.03895332299</v>
      </c>
      <c r="AZ70" s="99">
        <f>(AY69 - IFERROR(INDEX(FePensRurM!$B$2:$BJ$92,ROW($A70)- 1 - RegraSaída!AZ70,COLUMN(AZ$1)- 1 - RegraSaída!AZ70),0)*PSobreRurM!AZ70)*(1-txMortM!AZ70*FaPensRurM!AZ70) + FePensRurM!AZ70</f>
        <v>60335.928786359444</v>
      </c>
      <c r="BA70" s="99">
        <f>(AZ69 - IFERROR(INDEX(FePensRurM!$B$2:$BJ$92,ROW($A70)- 1 - RegraSaída!BA70,COLUMN(BA$1)- 1 - RegraSaída!BA70),0)*PSobreRurM!BA70)*(1-txMortM!BA70*FaPensRurM!BA70) + FePensRurM!BA70</f>
        <v>61676.997405445116</v>
      </c>
      <c r="BB70" s="99">
        <f>(BA69 - IFERROR(INDEX(FePensRurM!$B$2:$BJ$92,ROW($A70)- 1 - RegraSaída!BB70,COLUMN(BB$1)- 1 - RegraSaída!BB70),0)*PSobreRurM!BB70)*(1-txMortM!BB70*FaPensRurM!BB70) + FePensRurM!BB70</f>
        <v>63033.605687169656</v>
      </c>
      <c r="BC70" s="99">
        <f>(BB69 - IFERROR(INDEX(FePensRurM!$B$2:$BJ$92,ROW($A70)- 1 - RegraSaída!BC70,COLUMN(BC$1)- 1 - RegraSaída!BC70),0)*PSobreRurM!BC70)*(1-txMortM!BC70*FaPensRurM!BC70) + FePensRurM!BC70</f>
        <v>64337.995305555523</v>
      </c>
      <c r="BD70" s="99">
        <f>(BC69 - IFERROR(INDEX(FePensRurM!$B$2:$BJ$92,ROW($A70)- 1 - RegraSaída!BD70,COLUMN(BD$1)- 1 - RegraSaída!BD70),0)*PSobreRurM!BD70)*(1-txMortM!BD70*FaPensRurM!BD70) + FePensRurM!BD70</f>
        <v>65709.744662822384</v>
      </c>
      <c r="BE70" s="99">
        <f>(BD69 - IFERROR(INDEX(FePensRurM!$B$2:$BJ$92,ROW($A70)- 1 - RegraSaída!BE70,COLUMN(BE$1)- 1 - RegraSaída!BE70),0)*PSobreRurM!BE70)*(1-txMortM!BE70*FaPensRurM!BE70) + FePensRurM!BE70</f>
        <v>66372.281646190648</v>
      </c>
      <c r="BF70" s="99">
        <f>(BE69 - IFERROR(INDEX(FePensRurM!$B$2:$BJ$92,ROW($A70)- 1 - RegraSaída!BF70,COLUMN(BF$1)- 1 - RegraSaída!BF70),0)*PSobreRurM!BF70)*(1-txMortM!BF70*FaPensRurM!BF70) + FePensRurM!BF70</f>
        <v>65991.540709015855</v>
      </c>
      <c r="BG70" s="99">
        <f>(BF69 - IFERROR(INDEX(FePensRurM!$B$2:$BJ$92,ROW($A70)- 1 - RegraSaída!BG70,COLUMN(BG$1)- 1 - RegraSaída!BG70),0)*PSobreRurM!BG70)*(1-txMortM!BG70*FaPensRurM!BG70) + FePensRurM!BG70</f>
        <v>64941.320391891459</v>
      </c>
      <c r="BH70" s="99">
        <f>(BG69 - IFERROR(INDEX(FePensRurM!$B$2:$BJ$92,ROW($A70)- 1 - RegraSaída!BH70,COLUMN(BH$1)- 1 - RegraSaída!BH70),0)*PSobreRurM!BH70)*(1-txMortM!BH70*FaPensRurM!BH70) + FePensRurM!BH70</f>
        <v>63966.064971541913</v>
      </c>
      <c r="BI70" s="99">
        <f>(BH69 - IFERROR(INDEX(FePensRurM!$B$2:$BJ$92,ROW($A70)- 1 - RegraSaída!BI70,COLUMN(BI$1)- 1 - RegraSaída!BI70),0)*PSobreRurM!BI70)*(1-txMortM!BI70*FaPensRurM!BI70) + FePensRurM!BI70</f>
        <v>62921.191744501455</v>
      </c>
      <c r="BJ70" s="99">
        <f>(BI69 - IFERROR(INDEX(FePensRurM!$B$2:$BJ$92,ROW($A70)- 1 - RegraSaída!BJ70,COLUMN(BJ$1)- 1 - RegraSaída!BJ70),0)*PSobreRurM!BJ70)*(1-txMortM!BJ70*FaPensRurM!BJ70) + FePensRurM!BJ70</f>
        <v>62161.556718493244</v>
      </c>
    </row>
    <row r="71" spans="1:62" x14ac:dyDescent="0.3">
      <c r="A71" s="94">
        <v>69</v>
      </c>
      <c r="B71" s="95"/>
      <c r="C71" s="95"/>
      <c r="D71" s="95"/>
      <c r="E71" s="95"/>
      <c r="F71" s="95"/>
      <c r="G71" s="95"/>
      <c r="H71" s="95"/>
      <c r="I71" s="95"/>
      <c r="J71" s="95"/>
      <c r="K71" s="95"/>
      <c r="L71" s="95"/>
      <c r="M71" s="95"/>
      <c r="N71" s="95"/>
      <c r="O71" s="95"/>
      <c r="P71" s="96"/>
      <c r="Q71" s="99">
        <f>(P70 - IFERROR(INDEX(FePensRurM!$B$2:$BJ$92,ROW($A71)- 1 - RegraSaída!Q71,COLUMN(Q$1)- 1 - RegraSaída!Q71),0)*PSobreRurM!Q71)*(1-txMortM!Q71*FaPensRurM!Q71) + FePensRurM!Q71</f>
        <v>2139.6868391206949</v>
      </c>
      <c r="R71" s="99">
        <f>(Q70 - IFERROR(INDEX(FePensRurM!$B$2:$BJ$92,ROW($A71)- 1 - RegraSaída!R71,COLUMN(R$1)- 1 - RegraSaída!R71),0)*PSobreRurM!R71)*(1-txMortM!R71*FaPensRurM!R71) + FePensRurM!R71</f>
        <v>4280.3358505874821</v>
      </c>
      <c r="S71" s="99">
        <f>(R70 - IFERROR(INDEX(FePensRurM!$B$2:$BJ$92,ROW($A71)- 1 - RegraSaída!S71,COLUMN(S$1)- 1 - RegraSaída!S71),0)*PSobreRurM!S71)*(1-txMortM!S71*FaPensRurM!S71) + FePensRurM!S71</f>
        <v>6950.4357413230227</v>
      </c>
      <c r="T71" s="99">
        <f>(S70 - IFERROR(INDEX(FePensRurM!$B$2:$BJ$92,ROW($A71)- 1 - RegraSaída!T71,COLUMN(T$1)- 1 - RegraSaída!T71),0)*PSobreRurM!T71)*(1-txMortM!T71*FaPensRurM!T71) + FePensRurM!T71</f>
        <v>9703.767370133859</v>
      </c>
      <c r="U71" s="99">
        <f>(T70 - IFERROR(INDEX(FePensRurM!$B$2:$BJ$92,ROW($A71)- 1 - RegraSaída!U71,COLUMN(U$1)- 1 - RegraSaída!U71),0)*PSobreRurM!U71)*(1-txMortM!U71*FaPensRurM!U71) + FePensRurM!U71</f>
        <v>12335.804933013431</v>
      </c>
      <c r="V71" s="99">
        <f>(U70 - IFERROR(INDEX(FePensRurM!$B$2:$BJ$92,ROW($A71)- 1 - RegraSaída!V71,COLUMN(V$1)- 1 - RegraSaída!V71),0)*PSobreRurM!V71)*(1-txMortM!V71*FaPensRurM!V71) + FePensRurM!V71</f>
        <v>15173.04673485994</v>
      </c>
      <c r="W71" s="99">
        <f>(V70 - IFERROR(INDEX(FePensRurM!$B$2:$BJ$92,ROW($A71)- 1 - RegraSaída!W71,COLUMN(W$1)- 1 - RegraSaída!W71),0)*PSobreRurM!W71)*(1-txMortM!W71*FaPensRurM!W71) + FePensRurM!W71</f>
        <v>17955.847339405984</v>
      </c>
      <c r="X71" s="99">
        <f>(W70 - IFERROR(INDEX(FePensRurM!$B$2:$BJ$92,ROW($A71)- 1 - RegraSaída!X71,COLUMN(X$1)- 1 - RegraSaída!X71),0)*PSobreRurM!X71)*(1-txMortM!X71*FaPensRurM!X71) + FePensRurM!X71</f>
        <v>20488.212268159168</v>
      </c>
      <c r="Y71" s="99">
        <f>(X70 - IFERROR(INDEX(FePensRurM!$B$2:$BJ$92,ROW($A71)- 1 - RegraSaída!Y71,COLUMN(Y$1)- 1 - RegraSaída!Y71),0)*PSobreRurM!Y71)*(1-txMortM!Y71*FaPensRurM!Y71) + FePensRurM!Y71</f>
        <v>22992.495763265408</v>
      </c>
      <c r="Z71" s="99">
        <f>(Y70 - IFERROR(INDEX(FePensRurM!$B$2:$BJ$92,ROW($A71)- 1 - RegraSaída!Z71,COLUMN(Z$1)- 1 - RegraSaída!Z71),0)*PSobreRurM!Z71)*(1-txMortM!Z71*FaPensRurM!Z71) + FePensRurM!Z71</f>
        <v>25595.39011673694</v>
      </c>
      <c r="AA71" s="99">
        <f>(Z70 - IFERROR(INDEX(FePensRurM!$B$2:$BJ$92,ROW($A71)- 1 - RegraSaída!AA71,COLUMN(AA$1)- 1 - RegraSaída!AA71),0)*PSobreRurM!AA71)*(1-txMortM!AA71*FaPensRurM!AA71) + FePensRurM!AA71</f>
        <v>28217.599359254684</v>
      </c>
      <c r="AB71" s="99">
        <f>(AA70 - IFERROR(INDEX(FePensRurM!$B$2:$BJ$92,ROW($A71)- 1 - RegraSaída!AB71,COLUMN(AB$1)- 1 - RegraSaída!AB71),0)*PSobreRurM!AB71)*(1-txMortM!AB71*FaPensRurM!AB71) + FePensRurM!AB71</f>
        <v>30929.103909261896</v>
      </c>
      <c r="AC71" s="99">
        <f>(AB70 - IFERROR(INDEX(FePensRurM!$B$2:$BJ$92,ROW($A71)- 1 - RegraSaída!AC71,COLUMN(AC$1)- 1 - RegraSaída!AC71),0)*PSobreRurM!AC71)*(1-txMortM!AC71*FaPensRurM!AC71) + FePensRurM!AC71</f>
        <v>33454.688279575566</v>
      </c>
      <c r="AD71" s="99">
        <f>(AC70 - IFERROR(INDEX(FePensRurM!$B$2:$BJ$92,ROW($A71)- 1 - RegraSaída!AD71,COLUMN(AD$1)- 1 - RegraSaída!AD71),0)*PSobreRurM!AD71)*(1-txMortM!AD71*FaPensRurM!AD71) + FePensRurM!AD71</f>
        <v>35775.156959018408</v>
      </c>
      <c r="AE71" s="99">
        <f>(AD70 - IFERROR(INDEX(FePensRurM!$B$2:$BJ$92,ROW($A71)- 1 - RegraSaída!AE71,COLUMN(AE$1)- 1 - RegraSaída!AE71),0)*PSobreRurM!AE71)*(1-txMortM!AE71*FaPensRurM!AE71) + FePensRurM!AE71</f>
        <v>38136.398305825518</v>
      </c>
      <c r="AF71" s="99">
        <f>(AE70 - IFERROR(INDEX(FePensRurM!$B$2:$BJ$92,ROW($A71)- 1 - RegraSaída!AF71,COLUMN(AF$1)- 1 - RegraSaída!AF71),0)*PSobreRurM!AF71)*(1-txMortM!AF71*FaPensRurM!AF71) + FePensRurM!AF71</f>
        <v>40569.085061140562</v>
      </c>
      <c r="AG71" s="99">
        <f>(AF70 - IFERROR(INDEX(FePensRurM!$B$2:$BJ$92,ROW($A71)- 1 - RegraSaída!AG71,COLUMN(AG$1)- 1 - RegraSaída!AG71),0)*PSobreRurM!AG71)*(1-txMortM!AG71*FaPensRurM!AG71) + FePensRurM!AG71</f>
        <v>42818.908610383318</v>
      </c>
      <c r="AH71" s="99">
        <f>(AG70 - IFERROR(INDEX(FePensRurM!$B$2:$BJ$92,ROW($A71)- 1 - RegraSaída!AH71,COLUMN(AH$1)- 1 - RegraSaída!AH71),0)*PSobreRurM!AH71)*(1-txMortM!AH71*FaPensRurM!AH71) + FePensRurM!AH71</f>
        <v>45258.426104655598</v>
      </c>
      <c r="AI71" s="99">
        <f>(AH70 - IFERROR(INDEX(FePensRurM!$B$2:$BJ$92,ROW($A71)- 1 - RegraSaída!AI71,COLUMN(AI$1)- 1 - RegraSaída!AI71),0)*PSobreRurM!AI71)*(1-txMortM!AI71*FaPensRurM!AI71) + FePensRurM!AI71</f>
        <v>47501.017683057486</v>
      </c>
      <c r="AJ71" s="99">
        <f>(AI70 - IFERROR(INDEX(FePensRurM!$B$2:$BJ$92,ROW($A71)- 1 - RegraSaída!AJ71,COLUMN(AJ$1)- 1 - RegraSaída!AJ71),0)*PSobreRurM!AJ71)*(1-txMortM!AJ71*FaPensRurM!AJ71) + FePensRurM!AJ71</f>
        <v>49668.032205859854</v>
      </c>
      <c r="AK71" s="99">
        <f>(AJ70 - IFERROR(INDEX(FePensRurM!$B$2:$BJ$92,ROW($A71)- 1 - RegraSaída!AK71,COLUMN(AK$1)- 1 - RegraSaída!AK71),0)*PSobreRurM!AK71)*(1-txMortM!AK71*FaPensRurM!AK71) + FePensRurM!AK71</f>
        <v>51746.658531177811</v>
      </c>
      <c r="AL71" s="99">
        <f>(AK70 - IFERROR(INDEX(FePensRurM!$B$2:$BJ$92,ROW($A71)- 1 - RegraSaída!AL71,COLUMN(AL$1)- 1 - RegraSaída!AL71),0)*PSobreRurM!AL71)*(1-txMortM!AL71*FaPensRurM!AL71) + FePensRurM!AL71</f>
        <v>53540.902899971443</v>
      </c>
      <c r="AM71" s="99">
        <f>(AL70 - IFERROR(INDEX(FePensRurM!$B$2:$BJ$92,ROW($A71)- 1 - RegraSaída!AM71,COLUMN(AM$1)- 1 - RegraSaída!AM71),0)*PSobreRurM!AM71)*(1-txMortM!AM71*FaPensRurM!AM71) + FePensRurM!AM71</f>
        <v>54854.973391671949</v>
      </c>
      <c r="AN71" s="99">
        <f>(AM70 - IFERROR(INDEX(FePensRurM!$B$2:$BJ$92,ROW($A71)- 1 - RegraSaída!AN71,COLUMN(AN$1)- 1 - RegraSaída!AN71),0)*PSobreRurM!AN71)*(1-txMortM!AN71*FaPensRurM!AN71) + FePensRurM!AN71</f>
        <v>55872.240106677003</v>
      </c>
      <c r="AO71" s="99">
        <f>(AN70 - IFERROR(INDEX(FePensRurM!$B$2:$BJ$92,ROW($A71)- 1 - RegraSaída!AO71,COLUMN(AO$1)- 1 - RegraSaída!AO71),0)*PSobreRurM!AO71)*(1-txMortM!AO71*FaPensRurM!AO71) + FePensRurM!AO71</f>
        <v>56905.260877866269</v>
      </c>
      <c r="AP71" s="99">
        <f>(AO70 - IFERROR(INDEX(FePensRurM!$B$2:$BJ$92,ROW($A71)- 1 - RegraSaída!AP71,COLUMN(AP$1)- 1 - RegraSaída!AP71),0)*PSobreRurM!AP71)*(1-txMortM!AP71*FaPensRurM!AP71) + FePensRurM!AP71</f>
        <v>57954.862895759972</v>
      </c>
      <c r="AQ71" s="99">
        <f>(AP70 - IFERROR(INDEX(FePensRurM!$B$2:$BJ$92,ROW($A71)- 1 - RegraSaída!AQ71,COLUMN(AQ$1)- 1 - RegraSaída!AQ71),0)*PSobreRurM!AQ71)*(1-txMortM!AQ71*FaPensRurM!AQ71) + FePensRurM!AQ71</f>
        <v>58203.000557073414</v>
      </c>
      <c r="AR71" s="99">
        <f>(AQ70 - IFERROR(INDEX(FePensRurM!$B$2:$BJ$92,ROW($A71)- 1 - RegraSaída!AR71,COLUMN(AR$1)- 1 - RegraSaída!AR71),0)*PSobreRurM!AR71)*(1-txMortM!AR71*FaPensRurM!AR71) + FePensRurM!AR71</f>
        <v>56906.271860940309</v>
      </c>
      <c r="AS71" s="99">
        <f>(AR70 - IFERROR(INDEX(FePensRurM!$B$2:$BJ$92,ROW($A71)- 1 - RegraSaída!AS71,COLUMN(AS$1)- 1 - RegraSaída!AS71),0)*PSobreRurM!AS71)*(1-txMortM!AS71*FaPensRurM!AS71) + FePensRurM!AS71</f>
        <v>57250.488888776803</v>
      </c>
      <c r="AT71" s="99">
        <f>(AS70 - IFERROR(INDEX(FePensRurM!$B$2:$BJ$92,ROW($A71)- 1 - RegraSaída!AT71,COLUMN(AT$1)- 1 - RegraSaída!AT71),0)*PSobreRurM!AT71)*(1-txMortM!AT71*FaPensRurM!AT71) + FePensRurM!AT71</f>
        <v>57622.768306086444</v>
      </c>
      <c r="AU71" s="99">
        <f>(AT70 - IFERROR(INDEX(FePensRurM!$B$2:$BJ$92,ROW($A71)- 1 - RegraSaída!AU71,COLUMN(AU$1)- 1 - RegraSaída!AU71),0)*PSobreRurM!AU71)*(1-txMortM!AU71*FaPensRurM!AU71) + FePensRurM!AU71</f>
        <v>57991.771323999732</v>
      </c>
      <c r="AV71" s="99">
        <f>(AU70 - IFERROR(INDEX(FePensRurM!$B$2:$BJ$92,ROW($A71)- 1 - RegraSaída!AV71,COLUMN(AV$1)- 1 - RegraSaída!AV71),0)*PSobreRurM!AV71)*(1-txMortM!AV71*FaPensRurM!AV71) + FePensRurM!AV71</f>
        <v>58646.901877759141</v>
      </c>
      <c r="AW71" s="99">
        <f>(AV70 - IFERROR(INDEX(FePensRurM!$B$2:$BJ$92,ROW($A71)- 1 - RegraSaída!AW71,COLUMN(AW$1)- 1 - RegraSaída!AW71),0)*PSobreRurM!AW71)*(1-txMortM!AW71*FaPensRurM!AW71) + FePensRurM!AW71</f>
        <v>59722.383074793157</v>
      </c>
      <c r="AX71" s="99">
        <f>(AW70 - IFERROR(INDEX(FePensRurM!$B$2:$BJ$92,ROW($A71)- 1 - RegraSaída!AX71,COLUMN(AX$1)- 1 - RegraSaída!AX71),0)*PSobreRurM!AX71)*(1-txMortM!AX71*FaPensRurM!AX71) + FePensRurM!AX71</f>
        <v>61059.866601379545</v>
      </c>
      <c r="AY71" s="99">
        <f>(AX70 - IFERROR(INDEX(FePensRurM!$B$2:$BJ$92,ROW($A71)- 1 - RegraSaída!AY71,COLUMN(AY$1)- 1 - RegraSaída!AY71),0)*PSobreRurM!AY71)*(1-txMortM!AY71*FaPensRurM!AY71) + FePensRurM!AY71</f>
        <v>62325.037737741703</v>
      </c>
      <c r="AZ71" s="99">
        <f>(AY70 - IFERROR(INDEX(FePensRurM!$B$2:$BJ$92,ROW($A71)- 1 - RegraSaída!AZ71,COLUMN(AZ$1)- 1 - RegraSaída!AZ71),0)*PSobreRurM!AZ71)*(1-txMortM!AZ71*FaPensRurM!AZ71) + FePensRurM!AZ71</f>
        <v>63498.960129412342</v>
      </c>
      <c r="BA71" s="99">
        <f>(AZ70 - IFERROR(INDEX(FePensRurM!$B$2:$BJ$92,ROW($A71)- 1 - RegraSaída!BA71,COLUMN(BA$1)- 1 - RegraSaída!BA71),0)*PSobreRurM!BA71)*(1-txMortM!BA71*FaPensRurM!BA71) + FePensRurM!BA71</f>
        <v>64796.563090907628</v>
      </c>
      <c r="BB71" s="99">
        <f>(BA70 - IFERROR(INDEX(FePensRurM!$B$2:$BJ$92,ROW($A71)- 1 - RegraSaída!BB71,COLUMN(BB$1)- 1 - RegraSaída!BB71),0)*PSobreRurM!BB71)*(1-txMortM!BB71*FaPensRurM!BB71) + FePensRurM!BB71</f>
        <v>66259.057764895988</v>
      </c>
      <c r="BC71" s="99">
        <f>(BB70 - IFERROR(INDEX(FePensRurM!$B$2:$BJ$92,ROW($A71)- 1 - RegraSaída!BC71,COLUMN(BC$1)- 1 - RegraSaída!BC71),0)*PSobreRurM!BC71)*(1-txMortM!BC71*FaPensRurM!BC71) + FePensRurM!BC71</f>
        <v>67738.157292008225</v>
      </c>
      <c r="BD71" s="99">
        <f>(BC70 - IFERROR(INDEX(FePensRurM!$B$2:$BJ$92,ROW($A71)- 1 - RegraSaída!BD71,COLUMN(BD$1)- 1 - RegraSaída!BD71),0)*PSobreRurM!BD71)*(1-txMortM!BD71*FaPensRurM!BD71) + FePensRurM!BD71</f>
        <v>69162.077455376493</v>
      </c>
      <c r="BE71" s="99">
        <f>(BD70 - IFERROR(INDEX(FePensRurM!$B$2:$BJ$92,ROW($A71)- 1 - RegraSaída!BE71,COLUMN(BE$1)- 1 - RegraSaída!BE71),0)*PSobreRurM!BE71)*(1-txMortM!BE71*FaPensRurM!BE71) + FePensRurM!BE71</f>
        <v>70658.620434930941</v>
      </c>
      <c r="BF71" s="99">
        <f>(BE70 - IFERROR(INDEX(FePensRurM!$B$2:$BJ$92,ROW($A71)- 1 - RegraSaída!BF71,COLUMN(BF$1)- 1 - RegraSaída!BF71),0)*PSobreRurM!BF71)*(1-txMortM!BF71*FaPensRurM!BF71) + FePensRurM!BF71</f>
        <v>71392.539037222581</v>
      </c>
      <c r="BG71" s="99">
        <f>(BF70 - IFERROR(INDEX(FePensRurM!$B$2:$BJ$92,ROW($A71)- 1 - RegraSaída!BG71,COLUMN(BG$1)- 1 - RegraSaída!BG71),0)*PSobreRurM!BG71)*(1-txMortM!BG71*FaPensRurM!BG71) + FePensRurM!BG71</f>
        <v>71003.57515294035</v>
      </c>
      <c r="BH71" s="99">
        <f>(BG70 - IFERROR(INDEX(FePensRurM!$B$2:$BJ$92,ROW($A71)- 1 - RegraSaída!BH71,COLUMN(BH$1)- 1 - RegraSaída!BH71),0)*PSobreRurM!BH71)*(1-txMortM!BH71*FaPensRurM!BH71) + FePensRurM!BH71</f>
        <v>69893.421738535108</v>
      </c>
      <c r="BI71" s="99">
        <f>(BH70 - IFERROR(INDEX(FePensRurM!$B$2:$BJ$92,ROW($A71)- 1 - RegraSaída!BI71,COLUMN(BI$1)- 1 - RegraSaída!BI71),0)*PSobreRurM!BI71)*(1-txMortM!BI71*FaPensRurM!BI71) + FePensRurM!BI71</f>
        <v>68862.257783833542</v>
      </c>
      <c r="BJ71" s="99">
        <f>(BI70 - IFERROR(INDEX(FePensRurM!$B$2:$BJ$92,ROW($A71)- 1 - RegraSaída!BJ71,COLUMN(BJ$1)- 1 - RegraSaída!BJ71),0)*PSobreRurM!BJ71)*(1-txMortM!BJ71*FaPensRurM!BJ71) + FePensRurM!BJ71</f>
        <v>67932.847551615763</v>
      </c>
    </row>
    <row r="72" spans="1:62" x14ac:dyDescent="0.3">
      <c r="A72" s="94">
        <v>70</v>
      </c>
      <c r="B72" s="95"/>
      <c r="C72" s="95"/>
      <c r="D72" s="95"/>
      <c r="E72" s="95"/>
      <c r="F72" s="95"/>
      <c r="G72" s="95"/>
      <c r="H72" s="95"/>
      <c r="I72" s="95"/>
      <c r="J72" s="95"/>
      <c r="K72" s="95"/>
      <c r="L72" s="95"/>
      <c r="M72" s="95"/>
      <c r="N72" s="95"/>
      <c r="O72" s="95"/>
      <c r="P72" s="96"/>
      <c r="Q72" s="99">
        <f>(P71 - IFERROR(INDEX(FePensRurM!$B$2:$BJ$92,ROW($A72)- 1 - RegraSaída!Q72,COLUMN(Q$1)- 1 - RegraSaída!Q72),0)*PSobreRurM!Q72)*(1-txMortM!Q72*FaPensRurM!Q72) + FePensRurM!Q72</f>
        <v>2351.8193937824976</v>
      </c>
      <c r="R72" s="99">
        <f>(Q71 - IFERROR(INDEX(FePensRurM!$B$2:$BJ$92,ROW($A72)- 1 - RegraSaída!R72,COLUMN(R$1)- 1 - RegraSaída!R72),0)*PSobreRurM!R72)*(1-txMortM!R72*FaPensRurM!R72) + FePensRurM!R72</f>
        <v>4477.6904140909437</v>
      </c>
      <c r="S72" s="99">
        <f>(R71 - IFERROR(INDEX(FePensRurM!$B$2:$BJ$92,ROW($A72)- 1 - RegraSaída!S72,COLUMN(S$1)- 1 - RegraSaída!S72),0)*PSobreRurM!S72)*(1-txMortM!S72*FaPensRurM!S72) + FePensRurM!S72</f>
        <v>6631.6205083550358</v>
      </c>
      <c r="T72" s="99">
        <f>(S71 - IFERROR(INDEX(FePensRurM!$B$2:$BJ$92,ROW($A72)- 1 - RegraSaída!T72,COLUMN(T$1)- 1 - RegraSaída!T72),0)*PSobreRurM!T72)*(1-txMortM!T72*FaPensRurM!T72) + FePensRurM!T72</f>
        <v>9343.7216867180359</v>
      </c>
      <c r="U72" s="99">
        <f>(T71 - IFERROR(INDEX(FePensRurM!$B$2:$BJ$92,ROW($A72)- 1 - RegraSaída!U72,COLUMN(U$1)- 1 - RegraSaída!U72),0)*PSobreRurM!U72)*(1-txMortM!U72*FaPensRurM!U72) + FePensRurM!U72</f>
        <v>12161.490511422327</v>
      </c>
      <c r="V72" s="99">
        <f>(U71 - IFERROR(INDEX(FePensRurM!$B$2:$BJ$92,ROW($A72)- 1 - RegraSaída!V72,COLUMN(V$1)- 1 - RegraSaída!V72),0)*PSobreRurM!V72)*(1-txMortM!V72*FaPensRurM!V72) + FePensRurM!V72</f>
        <v>14863.983148259396</v>
      </c>
      <c r="W72" s="99">
        <f>(V71 - IFERROR(INDEX(FePensRurM!$B$2:$BJ$92,ROW($A72)- 1 - RegraSaída!W72,COLUMN(W$1)- 1 - RegraSaída!W72),0)*PSobreRurM!W72)*(1-txMortM!W72*FaPensRurM!W72) + FePensRurM!W72</f>
        <v>17777.859537160348</v>
      </c>
      <c r="X72" s="99">
        <f>(W71 - IFERROR(INDEX(FePensRurM!$B$2:$BJ$92,ROW($A72)- 1 - RegraSaída!X72,COLUMN(X$1)- 1 - RegraSaída!X72),0)*PSobreRurM!X72)*(1-txMortM!X72*FaPensRurM!X72) + FePensRurM!X72</f>
        <v>20636.106724286681</v>
      </c>
      <c r="Y72" s="99">
        <f>(X71 - IFERROR(INDEX(FePensRurM!$B$2:$BJ$92,ROW($A72)- 1 - RegraSaída!Y72,COLUMN(Y$1)- 1 - RegraSaída!Y72),0)*PSobreRurM!Y72)*(1-txMortM!Y72*FaPensRurM!Y72) + FePensRurM!Y72</f>
        <v>23240.437499289717</v>
      </c>
      <c r="Z72" s="99">
        <f>(Y71 - IFERROR(INDEX(FePensRurM!$B$2:$BJ$92,ROW($A72)- 1 - RegraSaída!Z72,COLUMN(Z$1)- 1 - RegraSaída!Z72),0)*PSobreRurM!Z72)*(1-txMortM!Z72*FaPensRurM!Z72) + FePensRurM!Z72</f>
        <v>25813.217988995741</v>
      </c>
      <c r="AA72" s="99">
        <f>(Z71 - IFERROR(INDEX(FePensRurM!$B$2:$BJ$92,ROW($A72)- 1 - RegraSaída!AA72,COLUMN(AA$1)- 1 - RegraSaída!AA72),0)*PSobreRurM!AA72)*(1-txMortM!AA72*FaPensRurM!AA72) + FePensRurM!AA72</f>
        <v>28490.867938465937</v>
      </c>
      <c r="AB72" s="99">
        <f>(AA71 - IFERROR(INDEX(FePensRurM!$B$2:$BJ$92,ROW($A72)- 1 - RegraSaída!AB72,COLUMN(AB$1)- 1 - RegraSaída!AB72),0)*PSobreRurM!AB72)*(1-txMortM!AB72*FaPensRurM!AB72) + FePensRurM!AB72</f>
        <v>31193.724843835815</v>
      </c>
      <c r="AC72" s="99">
        <f>(AB71 - IFERROR(INDEX(FePensRurM!$B$2:$BJ$92,ROW($A72)- 1 - RegraSaída!AC72,COLUMN(AC$1)- 1 - RegraSaída!AC72),0)*PSobreRurM!AC72)*(1-txMortM!AC72*FaPensRurM!AC72) + FePensRurM!AC72</f>
        <v>33985.379577144806</v>
      </c>
      <c r="AD72" s="99">
        <f>(AC71 - IFERROR(INDEX(FePensRurM!$B$2:$BJ$92,ROW($A72)- 1 - RegraSaída!AD72,COLUMN(AD$1)- 1 - RegraSaída!AD72),0)*PSobreRurM!AD72)*(1-txMortM!AD72*FaPensRurM!AD72) + FePensRurM!AD72</f>
        <v>36593.333911880836</v>
      </c>
      <c r="AE72" s="99">
        <f>(AD71 - IFERROR(INDEX(FePensRurM!$B$2:$BJ$92,ROW($A72)- 1 - RegraSaída!AE72,COLUMN(AE$1)- 1 - RegraSaída!AE72),0)*PSobreRurM!AE72)*(1-txMortM!AE72*FaPensRurM!AE72) + FePensRurM!AE72</f>
        <v>38998.729811614787</v>
      </c>
      <c r="AF72" s="99">
        <f>(AE71 - IFERROR(INDEX(FePensRurM!$B$2:$BJ$92,ROW($A72)- 1 - RegraSaída!AF72,COLUMN(AF$1)- 1 - RegraSaída!AF72),0)*PSobreRurM!AF72)*(1-txMortM!AF72*FaPensRurM!AF72) + FePensRurM!AF72</f>
        <v>41447.057700690988</v>
      </c>
      <c r="AG72" s="99">
        <f>(AF71 - IFERROR(INDEX(FePensRurM!$B$2:$BJ$92,ROW($A72)- 1 - RegraSaída!AG72,COLUMN(AG$1)- 1 - RegraSaída!AG72),0)*PSobreRurM!AG72)*(1-txMortM!AG72*FaPensRurM!AG72) + FePensRurM!AG72</f>
        <v>43968.027260555144</v>
      </c>
      <c r="AH72" s="99">
        <f>(AG71 - IFERROR(INDEX(FePensRurM!$B$2:$BJ$92,ROW($A72)- 1 - RegraSaída!AH72,COLUMN(AH$1)- 1 - RegraSaída!AH72),0)*PSobreRurM!AH72)*(1-txMortM!AH72*FaPensRurM!AH72) + FePensRurM!AH72</f>
        <v>46309.614371283446</v>
      </c>
      <c r="AI72" s="99">
        <f>(AH71 - IFERROR(INDEX(FePensRurM!$B$2:$BJ$92,ROW($A72)- 1 - RegraSaída!AI72,COLUMN(AI$1)- 1 - RegraSaída!AI72),0)*PSobreRurM!AI72)*(1-txMortM!AI72*FaPensRurM!AI72) + FePensRurM!AI72</f>
        <v>48843.397336865033</v>
      </c>
      <c r="AJ72" s="99">
        <f>(AI71 - IFERROR(INDEX(FePensRurM!$B$2:$BJ$92,ROW($A72)- 1 - RegraSaída!AJ72,COLUMN(AJ$1)- 1 - RegraSaída!AJ72),0)*PSobreRurM!AJ72)*(1-txMortM!AJ72*FaPensRurM!AJ72) + FePensRurM!AJ72</f>
        <v>51183.107719559725</v>
      </c>
      <c r="AK72" s="99">
        <f>(AJ71 - IFERROR(INDEX(FePensRurM!$B$2:$BJ$92,ROW($A72)- 1 - RegraSaída!AK72,COLUMN(AK$1)- 1 - RegraSaída!AK72),0)*PSobreRurM!AK72)*(1-txMortM!AK72*FaPensRurM!AK72) + FePensRurM!AK72</f>
        <v>53447.283977608124</v>
      </c>
      <c r="AL72" s="99">
        <f>(AK71 - IFERROR(INDEX(FePensRurM!$B$2:$BJ$92,ROW($A72)- 1 - RegraSaída!AL72,COLUMN(AL$1)- 1 - RegraSaída!AL72),0)*PSobreRurM!AL72)*(1-txMortM!AL72*FaPensRurM!AL72) + FePensRurM!AL72</f>
        <v>55626.525840882168</v>
      </c>
      <c r="AM72" s="99">
        <f>(AL71 - IFERROR(INDEX(FePensRurM!$B$2:$BJ$92,ROW($A72)- 1 - RegraSaída!AM72,COLUMN(AM$1)- 1 - RegraSaída!AM72),0)*PSobreRurM!AM72)*(1-txMortM!AM72*FaPensRurM!AM72) + FePensRurM!AM72</f>
        <v>57500.500132318615</v>
      </c>
      <c r="AN72" s="99">
        <f>(AM71 - IFERROR(INDEX(FePensRurM!$B$2:$BJ$92,ROW($A72)- 1 - RegraSaída!AN72,COLUMN(AN$1)- 1 - RegraSaída!AN72),0)*PSobreRurM!AN72)*(1-txMortM!AN72*FaPensRurM!AN72) + FePensRurM!AN72</f>
        <v>58866.791230128103</v>
      </c>
      <c r="AO72" s="99">
        <f>(AN71 - IFERROR(INDEX(FePensRurM!$B$2:$BJ$92,ROW($A72)- 1 - RegraSaída!AO72,COLUMN(AO$1)- 1 - RegraSaída!AO72),0)*PSobreRurM!AO72)*(1-txMortM!AO72*FaPensRurM!AO72) + FePensRurM!AO72</f>
        <v>59919.061134257878</v>
      </c>
      <c r="AP72" s="99">
        <f>(AO71 - IFERROR(INDEX(FePensRurM!$B$2:$BJ$92,ROW($A72)- 1 - RegraSaída!AP72,COLUMN(AP$1)- 1 - RegraSaída!AP72),0)*PSobreRurM!AP72)*(1-txMortM!AP72*FaPensRurM!AP72) + FePensRurM!AP72</f>
        <v>60989.835396483038</v>
      </c>
      <c r="AQ72" s="99">
        <f>(AP71 - IFERROR(INDEX(FePensRurM!$B$2:$BJ$92,ROW($A72)- 1 - RegraSaída!AQ72,COLUMN(AQ$1)- 1 - RegraSaída!AQ72),0)*PSobreRurM!AQ72)*(1-txMortM!AQ72*FaPensRurM!AQ72) + FePensRurM!AQ72</f>
        <v>62078.473881541715</v>
      </c>
      <c r="AR72" s="99">
        <f>(AQ71 - IFERROR(INDEX(FePensRurM!$B$2:$BJ$92,ROW($A72)- 1 - RegraSaída!AR72,COLUMN(AR$1)- 1 - RegraSaída!AR72),0)*PSobreRurM!AR72)*(1-txMortM!AR72*FaPensRurM!AR72) + FePensRurM!AR72</f>
        <v>62377.520881224307</v>
      </c>
      <c r="AS72" s="99">
        <f>(AR71 - IFERROR(INDEX(FePensRurM!$B$2:$BJ$92,ROW($A72)- 1 - RegraSaída!AS72,COLUMN(AS$1)- 1 - RegraSaída!AS72),0)*PSobreRurM!AS72)*(1-txMortM!AS72*FaPensRurM!AS72) + FePensRurM!AS72</f>
        <v>61156.072741692231</v>
      </c>
      <c r="AT72" s="99">
        <f>(AS71 - IFERROR(INDEX(FePensRurM!$B$2:$BJ$92,ROW($A72)- 1 - RegraSaída!AT72,COLUMN(AT$1)- 1 - RegraSaída!AT72),0)*PSobreRurM!AT72)*(1-txMortM!AT72*FaPensRurM!AT72) + FePensRurM!AT72</f>
        <v>61557.049168570396</v>
      </c>
      <c r="AU72" s="99">
        <f>(AT71 - IFERROR(INDEX(FePensRurM!$B$2:$BJ$92,ROW($A72)- 1 - RegraSaída!AU72,COLUMN(AU$1)- 1 - RegraSaída!AU72),0)*PSobreRurM!AU72)*(1-txMortM!AU72*FaPensRurM!AU72) + FePensRurM!AU72</f>
        <v>61986.995198050769</v>
      </c>
      <c r="AV72" s="99">
        <f>(AU71 - IFERROR(INDEX(FePensRurM!$B$2:$BJ$92,ROW($A72)- 1 - RegraSaída!AV72,COLUMN(AV$1)- 1 - RegraSaída!AV72),0)*PSobreRurM!AV72)*(1-txMortM!AV72*FaPensRurM!AV72) + FePensRurM!AV72</f>
        <v>62412.058601134166</v>
      </c>
      <c r="AW72" s="99">
        <f>(AV71 - IFERROR(INDEX(FePensRurM!$B$2:$BJ$92,ROW($A72)- 1 - RegraSaída!AW72,COLUMN(AW$1)- 1 - RegraSaída!AW72),0)*PSobreRurM!AW72)*(1-txMortM!AW72*FaPensRurM!AW72) + FePensRurM!AW72</f>
        <v>63144.255537703277</v>
      </c>
      <c r="AX72" s="99">
        <f>(AW71 - IFERROR(INDEX(FePensRurM!$B$2:$BJ$92,ROW($A72)- 1 - RegraSaída!AX72,COLUMN(AX$1)- 1 - RegraSaída!AX72),0)*PSobreRurM!AX72)*(1-txMortM!AX72*FaPensRurM!AX72) + FePensRurM!AX72</f>
        <v>64329.328227926526</v>
      </c>
      <c r="AY72" s="99">
        <f>(AX71 - IFERROR(INDEX(FePensRurM!$B$2:$BJ$92,ROW($A72)- 1 - RegraSaída!AY72,COLUMN(AY$1)- 1 - RegraSaída!AY72),0)*PSobreRurM!AY72)*(1-txMortM!AY72*FaPensRurM!AY72) + FePensRurM!AY72</f>
        <v>65797.430817489207</v>
      </c>
      <c r="AZ72" s="99">
        <f>(AY71 - IFERROR(INDEX(FePensRurM!$B$2:$BJ$92,ROW($A72)- 1 - RegraSaída!AZ72,COLUMN(AZ$1)- 1 - RegraSaída!AZ72),0)*PSobreRurM!AZ72)*(1-txMortM!AZ72*FaPensRurM!AZ72) + FePensRurM!AZ72</f>
        <v>67186.809589231998</v>
      </c>
      <c r="BA72" s="99">
        <f>(AZ71 - IFERROR(INDEX(FePensRurM!$B$2:$BJ$92,ROW($A72)- 1 - RegraSaída!BA72,COLUMN(BA$1)- 1 - RegraSaída!BA72),0)*PSobreRurM!BA72)*(1-txMortM!BA72*FaPensRurM!BA72) + FePensRurM!BA72</f>
        <v>68478.388131425949</v>
      </c>
      <c r="BB72" s="99">
        <f>(BA71 - IFERROR(INDEX(FePensRurM!$B$2:$BJ$92,ROW($A72)- 1 - RegraSaída!BB72,COLUMN(BB$1)- 1 - RegraSaída!BB72),0)*PSobreRurM!BB72)*(1-txMortM!BB72*FaPensRurM!BB72) + FePensRurM!BB72</f>
        <v>69903.305590918113</v>
      </c>
      <c r="BC72" s="99">
        <f>(BB71 - IFERROR(INDEX(FePensRurM!$B$2:$BJ$92,ROW($A72)- 1 - RegraSaída!BC72,COLUMN(BC$1)- 1 - RegraSaída!BC72),0)*PSobreRurM!BC72)*(1-txMortM!BC72*FaPensRurM!BC72) + FePensRurM!BC72</f>
        <v>71506.996149804167</v>
      </c>
      <c r="BD72" s="99">
        <f>(BC71 - IFERROR(INDEX(FePensRurM!$B$2:$BJ$92,ROW($A72)- 1 - RegraSaída!BD72,COLUMN(BD$1)- 1 - RegraSaída!BD72),0)*PSobreRurM!BD72)*(1-txMortM!BD72*FaPensRurM!BD72) + FePensRurM!BD72</f>
        <v>73128.127315501391</v>
      </c>
      <c r="BE72" s="99">
        <f>(BD71 - IFERROR(INDEX(FePensRurM!$B$2:$BJ$92,ROW($A72)- 1 - RegraSaída!BE72,COLUMN(BE$1)- 1 - RegraSaída!BE72),0)*PSobreRurM!BE72)*(1-txMortM!BE72*FaPensRurM!BE72) + FePensRurM!BE72</f>
        <v>74690.55415289785</v>
      </c>
      <c r="BF72" s="99">
        <f>(BE71 - IFERROR(INDEX(FePensRurM!$B$2:$BJ$92,ROW($A72)- 1 - RegraSaída!BF72,COLUMN(BF$1)- 1 - RegraSaída!BF72),0)*PSobreRurM!BF72)*(1-txMortM!BF72*FaPensRurM!BF72) + FePensRurM!BF72</f>
        <v>76331.548948271957</v>
      </c>
      <c r="BG72" s="99">
        <f>(BF71 - IFERROR(INDEX(FePensRurM!$B$2:$BJ$92,ROW($A72)- 1 - RegraSaída!BG72,COLUMN(BG$1)- 1 - RegraSaída!BG72),0)*PSobreRurM!BG72)*(1-txMortM!BG72*FaPensRurM!BG72) + FePensRurM!BG72</f>
        <v>77148.703402678802</v>
      </c>
      <c r="BH72" s="99">
        <f>(BG71 - IFERROR(INDEX(FePensRurM!$B$2:$BJ$92,ROW($A72)- 1 - RegraSaída!BH72,COLUMN(BH$1)- 1 - RegraSaída!BH72),0)*PSobreRurM!BH72)*(1-txMortM!BH72*FaPensRurM!BH72) + FePensRurM!BH72</f>
        <v>76751.965190328512</v>
      </c>
      <c r="BI72" s="99">
        <f>(BH71 - IFERROR(INDEX(FePensRurM!$B$2:$BJ$92,ROW($A72)- 1 - RegraSaída!BI72,COLUMN(BI$1)- 1 - RegraSaída!BI72),0)*PSobreRurM!BI72)*(1-txMortM!BI72*FaPensRurM!BI72) + FePensRurM!BI72</f>
        <v>75574.710046015171</v>
      </c>
      <c r="BJ72" s="99">
        <f>(BI71 - IFERROR(INDEX(FePensRurM!$B$2:$BJ$92,ROW($A72)- 1 - RegraSaída!BJ72,COLUMN(BJ$1)- 1 - RegraSaída!BJ72),0)*PSobreRurM!BJ72)*(1-txMortM!BJ72*FaPensRurM!BJ72) + FePensRurM!BJ72</f>
        <v>73885.988347836712</v>
      </c>
    </row>
    <row r="73" spans="1:62" x14ac:dyDescent="0.3">
      <c r="A73" s="94">
        <v>71</v>
      </c>
      <c r="B73" s="95"/>
      <c r="C73" s="95"/>
      <c r="D73" s="95"/>
      <c r="E73" s="95"/>
      <c r="F73" s="95"/>
      <c r="G73" s="95"/>
      <c r="H73" s="95"/>
      <c r="I73" s="95"/>
      <c r="J73" s="95"/>
      <c r="K73" s="95"/>
      <c r="L73" s="95"/>
      <c r="M73" s="95"/>
      <c r="N73" s="95"/>
      <c r="O73" s="95"/>
      <c r="P73" s="96"/>
      <c r="Q73" s="99">
        <f>(P72 - IFERROR(INDEX(FePensRurM!$B$2:$BJ$92,ROW($A73)- 1 - RegraSaída!Q73,COLUMN(Q$1)- 1 - RegraSaída!Q73),0)*PSobreRurM!Q73)*(1-txMortM!Q73*FaPensRurM!Q73) + FePensRurM!Q73</f>
        <v>2219.3191976731046</v>
      </c>
      <c r="R73" s="99">
        <f>(Q72 - IFERROR(INDEX(FePensRurM!$B$2:$BJ$92,ROW($A73)- 1 - RegraSaída!R73,COLUMN(R$1)- 1 - RegraSaída!R73),0)*PSobreRurM!R73)*(1-txMortM!R73*FaPensRurM!R73) + FePensRurM!R73</f>
        <v>4543.2284293420889</v>
      </c>
      <c r="S73" s="99">
        <f>(R72 - IFERROR(INDEX(FePensRurM!$B$2:$BJ$92,ROW($A73)- 1 - RegraSaída!S73,COLUMN(S$1)- 1 - RegraSaída!S73),0)*PSobreRurM!S73)*(1-txMortM!S73*FaPensRurM!S73) + FePensRurM!S73</f>
        <v>6655.7292611075145</v>
      </c>
      <c r="T73" s="99">
        <f>(S72 - IFERROR(INDEX(FePensRurM!$B$2:$BJ$92,ROW($A73)- 1 - RegraSaída!T73,COLUMN(T$1)- 1 - RegraSaída!T73),0)*PSobreRurM!T73)*(1-txMortM!T73*FaPensRurM!T73) + FePensRurM!T73</f>
        <v>8821.9456930785054</v>
      </c>
      <c r="U73" s="99">
        <f>(T72 - IFERROR(INDEX(FePensRurM!$B$2:$BJ$92,ROW($A73)- 1 - RegraSaída!U73,COLUMN(U$1)- 1 - RegraSaída!U73),0)*PSobreRurM!U73)*(1-txMortM!U73*FaPensRurM!U73) + FePensRurM!U73</f>
        <v>11571.830650237771</v>
      </c>
      <c r="V73" s="99">
        <f>(U72 - IFERROR(INDEX(FePensRurM!$B$2:$BJ$92,ROW($A73)- 1 - RegraSaída!V73,COLUMN(V$1)- 1 - RegraSaída!V73),0)*PSobreRurM!V73)*(1-txMortM!V73*FaPensRurM!V73) + FePensRurM!V73</f>
        <v>14448.238233018334</v>
      </c>
      <c r="W73" s="99">
        <f>(V72 - IFERROR(INDEX(FePensRurM!$B$2:$BJ$92,ROW($A73)- 1 - RegraSaída!W73,COLUMN(W$1)- 1 - RegraSaída!W73),0)*PSobreRurM!W73)*(1-txMortM!W73*FaPensRurM!W73) + FePensRurM!W73</f>
        <v>17216.295542673572</v>
      </c>
      <c r="X73" s="99">
        <f>(W72 - IFERROR(INDEX(FePensRurM!$B$2:$BJ$92,ROW($A73)- 1 - RegraSaída!X73,COLUMN(X$1)- 1 - RegraSaída!X73),0)*PSobreRurM!X73)*(1-txMortM!X73*FaPensRurM!X73) + FePensRurM!X73</f>
        <v>20200.773681281833</v>
      </c>
      <c r="Y73" s="99">
        <f>(X72 - IFERROR(INDEX(FePensRurM!$B$2:$BJ$92,ROW($A73)- 1 - RegraSaída!Y73,COLUMN(Y$1)- 1 - RegraSaída!Y73),0)*PSobreRurM!Y73)*(1-txMortM!Y73*FaPensRurM!Y73) + FePensRurM!Y73</f>
        <v>23128.659018634513</v>
      </c>
      <c r="Z73" s="99">
        <f>(Y72 - IFERROR(INDEX(FePensRurM!$B$2:$BJ$92,ROW($A73)- 1 - RegraSaída!Z73,COLUMN(Z$1)- 1 - RegraSaída!Z73),0)*PSobreRurM!Z73)*(1-txMortM!Z73*FaPensRurM!Z73) + FePensRurM!Z73</f>
        <v>25800.661452879434</v>
      </c>
      <c r="AA73" s="99">
        <f>(Z72 - IFERROR(INDEX(FePensRurM!$B$2:$BJ$92,ROW($A73)- 1 - RegraSaída!AA73,COLUMN(AA$1)- 1 - RegraSaída!AA73),0)*PSobreRurM!AA73)*(1-txMortM!AA73*FaPensRurM!AA73) + FePensRurM!AA73</f>
        <v>28438.093379585524</v>
      </c>
      <c r="AB73" s="99">
        <f>(AA72 - IFERROR(INDEX(FePensRurM!$B$2:$BJ$92,ROW($A73)- 1 - RegraSaída!AB73,COLUMN(AB$1)- 1 - RegraSaída!AB73),0)*PSobreRurM!AB73)*(1-txMortM!AB73*FaPensRurM!AB73) + FePensRurM!AB73</f>
        <v>31185.710038965728</v>
      </c>
      <c r="AC73" s="99">
        <f>(AB72 - IFERROR(INDEX(FePensRurM!$B$2:$BJ$92,ROW($A73)- 1 - RegraSaída!AC73,COLUMN(AC$1)- 1 - RegraSaída!AC73),0)*PSobreRurM!AC73)*(1-txMortM!AC73*FaPensRurM!AC73) + FePensRurM!AC73</f>
        <v>33964.912497690289</v>
      </c>
      <c r="AD73" s="99">
        <f>(AC72 - IFERROR(INDEX(FePensRurM!$B$2:$BJ$92,ROW($A73)- 1 - RegraSaída!AD73,COLUMN(AD$1)- 1 - RegraSaída!AD73),0)*PSobreRurM!AD73)*(1-txMortM!AD73*FaPensRurM!AD73) + FePensRurM!AD73</f>
        <v>36831.740457009859</v>
      </c>
      <c r="AE73" s="99">
        <f>(AD72 - IFERROR(INDEX(FePensRurM!$B$2:$BJ$92,ROW($A73)- 1 - RegraSaída!AE73,COLUMN(AE$1)- 1 - RegraSaída!AE73),0)*PSobreRurM!AE73)*(1-txMortM!AE73*FaPensRurM!AE73) + FePensRurM!AE73</f>
        <v>39518.0911280898</v>
      </c>
      <c r="AF73" s="99">
        <f>(AE72 - IFERROR(INDEX(FePensRurM!$B$2:$BJ$92,ROW($A73)- 1 - RegraSaída!AF73,COLUMN(AF$1)- 1 - RegraSaída!AF73),0)*PSobreRurM!AF73)*(1-txMortM!AF73*FaPensRurM!AF73) + FePensRurM!AF73</f>
        <v>42004.076019607375</v>
      </c>
      <c r="AG73" s="99">
        <f>(AF72 - IFERROR(INDEX(FePensRurM!$B$2:$BJ$92,ROW($A73)- 1 - RegraSaída!AG73,COLUMN(AG$1)- 1 - RegraSaída!AG73),0)*PSobreRurM!AG73)*(1-txMortM!AG73*FaPensRurM!AG73) + FePensRurM!AG73</f>
        <v>44536.899944529519</v>
      </c>
      <c r="AH73" s="99">
        <f>(AG72 - IFERROR(INDEX(FePensRurM!$B$2:$BJ$92,ROW($A73)- 1 - RegraSaída!AH73,COLUMN(AH$1)- 1 - RegraSaída!AH73),0)*PSobreRurM!AH73)*(1-txMortM!AH73*FaPensRurM!AH73) + FePensRurM!AH73</f>
        <v>47140.159027808979</v>
      </c>
      <c r="AI73" s="99">
        <f>(AH72 - IFERROR(INDEX(FePensRurM!$B$2:$BJ$92,ROW($A73)- 1 - RegraSaída!AI73,COLUMN(AI$1)- 1 - RegraSaída!AI73),0)*PSobreRurM!AI73)*(1-txMortM!AI73*FaPensRurM!AI73) + FePensRurM!AI73</f>
        <v>49570.151842127329</v>
      </c>
      <c r="AJ73" s="99">
        <f>(AI72 - IFERROR(INDEX(FePensRurM!$B$2:$BJ$92,ROW($A73)- 1 - RegraSaída!AJ73,COLUMN(AJ$1)- 1 - RegraSaída!AJ73),0)*PSobreRurM!AJ73)*(1-txMortM!AJ73*FaPensRurM!AJ73) + FePensRurM!AJ73</f>
        <v>52194.137075782281</v>
      </c>
      <c r="AK73" s="99">
        <f>(AJ72 - IFERROR(INDEX(FePensRurM!$B$2:$BJ$92,ROW($A73)- 1 - RegraSaída!AK73,COLUMN(AK$1)- 1 - RegraSaída!AK73),0)*PSobreRurM!AK73)*(1-txMortM!AK73*FaPensRurM!AK73) + FePensRurM!AK73</f>
        <v>54627.109075675507</v>
      </c>
      <c r="AL73" s="99">
        <f>(AK72 - IFERROR(INDEX(FePensRurM!$B$2:$BJ$92,ROW($A73)- 1 - RegraSaída!AL73,COLUMN(AL$1)- 1 - RegraSaída!AL73),0)*PSobreRurM!AL73)*(1-txMortM!AL73*FaPensRurM!AL73) + FePensRurM!AL73</f>
        <v>56984.425030346567</v>
      </c>
      <c r="AM73" s="99">
        <f>(AL72 - IFERROR(INDEX(FePensRurM!$B$2:$BJ$92,ROW($A73)- 1 - RegraSaída!AM73,COLUMN(AM$1)- 1 - RegraSaída!AM73),0)*PSobreRurM!AM73)*(1-txMortM!AM73*FaPensRurM!AM73) + FePensRurM!AM73</f>
        <v>59260.488815557321</v>
      </c>
      <c r="AN73" s="99">
        <f>(AM72 - IFERROR(INDEX(FePensRurM!$B$2:$BJ$92,ROW($A73)- 1 - RegraSaída!AN73,COLUMN(AN$1)- 1 - RegraSaída!AN73),0)*PSobreRurM!AN73)*(1-txMortM!AN73*FaPensRurM!AN73) + FePensRurM!AN73</f>
        <v>61212.40723819362</v>
      </c>
      <c r="AO73" s="99">
        <f>(AN72 - IFERROR(INDEX(FePensRurM!$B$2:$BJ$92,ROW($A73)- 1 - RegraSaída!AO73,COLUMN(AO$1)- 1 - RegraSaída!AO73),0)*PSobreRurM!AO73)*(1-txMortM!AO73*FaPensRurM!AO73) + FePensRurM!AO73</f>
        <v>62631.232698950989</v>
      </c>
      <c r="AP73" s="99">
        <f>(AO72 - IFERROR(INDEX(FePensRurM!$B$2:$BJ$92,ROW($A73)- 1 - RegraSaída!AP73,COLUMN(AP$1)- 1 - RegraSaída!AP73),0)*PSobreRurM!AP73)*(1-txMortM!AP73*FaPensRurM!AP73) + FePensRurM!AP73</f>
        <v>63719.144816788881</v>
      </c>
      <c r="AQ73" s="99">
        <f>(AP72 - IFERROR(INDEX(FePensRurM!$B$2:$BJ$92,ROW($A73)- 1 - RegraSaída!AQ73,COLUMN(AQ$1)- 1 - RegraSaída!AQ73),0)*PSobreRurM!AQ73)*(1-txMortM!AQ73*FaPensRurM!AQ73) + FePensRurM!AQ73</f>
        <v>64828.155425592136</v>
      </c>
      <c r="AR73" s="99">
        <f>(AQ72 - IFERROR(INDEX(FePensRurM!$B$2:$BJ$92,ROW($A73)- 1 - RegraSaída!AR73,COLUMN(AR$1)- 1 - RegraSaída!AR73),0)*PSobreRurM!AR73)*(1-txMortM!AR73*FaPensRurM!AR73) + FePensRurM!AR73</f>
        <v>65956.513315022545</v>
      </c>
      <c r="AS73" s="99">
        <f>(AR72 - IFERROR(INDEX(FePensRurM!$B$2:$BJ$92,ROW($A73)- 1 - RegraSaída!AS73,COLUMN(AS$1)- 1 - RegraSaída!AS73),0)*PSobreRurM!AS73)*(1-txMortM!AS73*FaPensRurM!AS73) + FePensRurM!AS73</f>
        <v>66308.029637265383</v>
      </c>
      <c r="AT73" s="99">
        <f>(AS72 - IFERROR(INDEX(FePensRurM!$B$2:$BJ$92,ROW($A73)- 1 - RegraSaída!AT73,COLUMN(AT$1)- 1 - RegraSaída!AT73),0)*PSobreRurM!AT73)*(1-txMortM!AT73*FaPensRurM!AT73) + FePensRurM!AT73</f>
        <v>65164.557553073893</v>
      </c>
      <c r="AU73" s="99">
        <f>(AT72 - IFERROR(INDEX(FePensRurM!$B$2:$BJ$92,ROW($A73)- 1 - RegraSaída!AU73,COLUMN(AU$1)- 1 - RegraSaída!AU73),0)*PSobreRurM!AU73)*(1-txMortM!AU73*FaPensRurM!AU73) + FePensRurM!AU73</f>
        <v>65623.388905622094</v>
      </c>
      <c r="AV73" s="99">
        <f>(AU72 - IFERROR(INDEX(FePensRurM!$B$2:$BJ$92,ROW($A73)- 1 - RegraSaída!AV73,COLUMN(AV$1)- 1 - RegraSaída!AV73),0)*PSobreRurM!AV73)*(1-txMortM!AV73*FaPensRurM!AV73) + FePensRurM!AV73</f>
        <v>66111.774403232965</v>
      </c>
      <c r="AW73" s="99">
        <f>(AV72 - IFERROR(INDEX(FePensRurM!$B$2:$BJ$92,ROW($A73)- 1 - RegraSaída!AW73,COLUMN(AW$1)- 1 - RegraSaída!AW73),0)*PSobreRurM!AW73)*(1-txMortM!AW73*FaPensRurM!AW73) + FePensRurM!AW73</f>
        <v>66593.239952770818</v>
      </c>
      <c r="AX73" s="99">
        <f>(AW72 - IFERROR(INDEX(FePensRurM!$B$2:$BJ$92,ROW($A73)- 1 - RegraSaída!AX73,COLUMN(AX$1)- 1 - RegraSaída!AX73),0)*PSobreRurM!AX73)*(1-txMortM!AX73*FaPensRurM!AX73) + FePensRurM!AX73</f>
        <v>67401.970562023358</v>
      </c>
      <c r="AY73" s="99">
        <f>(AX72 - IFERROR(INDEX(FePensRurM!$B$2:$BJ$92,ROW($A73)- 1 - RegraSaída!AY73,COLUMN(AY$1)- 1 - RegraSaída!AY73),0)*PSobreRurM!AY73)*(1-txMortM!AY73*FaPensRurM!AY73) + FePensRurM!AY73</f>
        <v>68694.094844461622</v>
      </c>
      <c r="AZ73" s="99">
        <f>(AY72 - IFERROR(INDEX(FePensRurM!$B$2:$BJ$92,ROW($A73)- 1 - RegraSaída!AZ73,COLUMN(AZ$1)- 1 - RegraSaída!AZ73),0)*PSobreRurM!AZ73)*(1-txMortM!AZ73*FaPensRurM!AZ73) + FePensRurM!AZ73</f>
        <v>70289.21590568946</v>
      </c>
      <c r="BA73" s="99">
        <f>(AZ72 - IFERROR(INDEX(FePensRurM!$B$2:$BJ$92,ROW($A73)- 1 - RegraSaída!BA73,COLUMN(BA$1)- 1 - RegraSaída!BA73),0)*PSobreRurM!BA73)*(1-txMortM!BA73*FaPensRurM!BA73) + FePensRurM!BA73</f>
        <v>71800.063509011074</v>
      </c>
      <c r="BB73" s="99">
        <f>(BA72 - IFERROR(INDEX(FePensRurM!$B$2:$BJ$92,ROW($A73)- 1 - RegraSaída!BB73,COLUMN(BB$1)- 1 - RegraSaída!BB73),0)*PSobreRurM!BB73)*(1-txMortM!BB73*FaPensRurM!BB73) + FePensRurM!BB73</f>
        <v>73206.949866472496</v>
      </c>
      <c r="BC73" s="99">
        <f>(BB72 - IFERROR(INDEX(FePensRurM!$B$2:$BJ$92,ROW($A73)- 1 - RegraSaída!BC73,COLUMN(BC$1)- 1 - RegraSaída!BC73),0)*PSobreRurM!BC73)*(1-txMortM!BC73*FaPensRurM!BC73) + FePensRurM!BC73</f>
        <v>74756.289625706704</v>
      </c>
      <c r="BD73" s="99">
        <f>(BC72 - IFERROR(INDEX(FePensRurM!$B$2:$BJ$92,ROW($A73)- 1 - RegraSaída!BD73,COLUMN(BD$1)- 1 - RegraSaída!BD73),0)*PSobreRurM!BD73)*(1-txMortM!BD73*FaPensRurM!BD73) + FePensRurM!BD73</f>
        <v>76497.561265895929</v>
      </c>
      <c r="BE73" s="99">
        <f>(BD72 - IFERROR(INDEX(FePensRurM!$B$2:$BJ$92,ROW($A73)- 1 - RegraSaída!BE73,COLUMN(BE$1)- 1 - RegraSaída!BE73),0)*PSobreRurM!BE73)*(1-txMortM!BE73*FaPensRurM!BE73) + FePensRurM!BE73</f>
        <v>78257.022384214142</v>
      </c>
      <c r="BF73" s="99">
        <f>(BE72 - IFERROR(INDEX(FePensRurM!$B$2:$BJ$92,ROW($A73)- 1 - RegraSaída!BF73,COLUMN(BF$1)- 1 - RegraSaída!BF73),0)*PSobreRurM!BF73)*(1-txMortM!BF73*FaPensRurM!BF73) + FePensRurM!BF73</f>
        <v>79953.903548575137</v>
      </c>
      <c r="BG73" s="99">
        <f>(BF72 - IFERROR(INDEX(FePensRurM!$B$2:$BJ$92,ROW($A73)- 1 - RegraSaída!BG73,COLUMN(BG$1)- 1 - RegraSaída!BG73),0)*PSobreRurM!BG73)*(1-txMortM!BG73*FaPensRurM!BG73) + FePensRurM!BG73</f>
        <v>81735.400772705252</v>
      </c>
      <c r="BH73" s="99">
        <f>(BG72 - IFERROR(INDEX(FePensRurM!$B$2:$BJ$92,ROW($A73)- 1 - RegraSaída!BH73,COLUMN(BH$1)- 1 - RegraSaída!BH73),0)*PSobreRurM!BH73)*(1-txMortM!BH73*FaPensRurM!BH73) + FePensRurM!BH73</f>
        <v>82635.108119617988</v>
      </c>
      <c r="BI73" s="99">
        <f>(BH72 - IFERROR(INDEX(FePensRurM!$B$2:$BJ$92,ROW($A73)- 1 - RegraSaída!BI73,COLUMN(BI$1)- 1 - RegraSaída!BI73),0)*PSobreRurM!BI73)*(1-txMortM!BI73*FaPensRurM!BI73) + FePensRurM!BI73</f>
        <v>82234.150914755039</v>
      </c>
      <c r="BJ73" s="99">
        <f>(BI72 - IFERROR(INDEX(FePensRurM!$B$2:$BJ$92,ROW($A73)- 1 - RegraSaída!BJ73,COLUMN(BJ$1)- 1 - RegraSaída!BJ73),0)*PSobreRurM!BJ73)*(1-txMortM!BJ73*FaPensRurM!BJ73) + FePensRurM!BJ73</f>
        <v>80459.6705116269</v>
      </c>
    </row>
    <row r="74" spans="1:62" x14ac:dyDescent="0.3">
      <c r="A74" s="94">
        <v>72</v>
      </c>
      <c r="B74" s="95"/>
      <c r="C74" s="95"/>
      <c r="D74" s="95"/>
      <c r="E74" s="95"/>
      <c r="F74" s="95"/>
      <c r="G74" s="95"/>
      <c r="H74" s="95"/>
      <c r="I74" s="95"/>
      <c r="J74" s="95"/>
      <c r="K74" s="95"/>
      <c r="L74" s="95"/>
      <c r="M74" s="95"/>
      <c r="N74" s="95"/>
      <c r="O74" s="95"/>
      <c r="P74" s="96"/>
      <c r="Q74" s="99">
        <f>(P73 - IFERROR(INDEX(FePensRurM!$B$2:$BJ$92,ROW($A74)- 1 - RegraSaída!Q74,COLUMN(Q$1)- 1 - RegraSaída!Q74),0)*PSobreRurM!Q74)*(1-txMortM!Q74*FaPensRurM!Q74) + FePensRurM!Q74</f>
        <v>2941.5388876125498</v>
      </c>
      <c r="R74" s="99">
        <f>(Q73 - IFERROR(INDEX(FePensRurM!$B$2:$BJ$92,ROW($A74)- 1 - RegraSaída!R74,COLUMN(R$1)- 1 - RegraSaída!R74),0)*PSobreRurM!R74)*(1-txMortM!R74*FaPensRurM!R74) + FePensRurM!R74</f>
        <v>5122.8441731841358</v>
      </c>
      <c r="S74" s="99">
        <f>(R73 - IFERROR(INDEX(FePensRurM!$B$2:$BJ$92,ROW($A74)- 1 - RegraSaída!S74,COLUMN(S$1)- 1 - RegraSaída!S74),0)*PSobreRurM!S74)*(1-txMortM!S74*FaPensRurM!S74) + FePensRurM!S74</f>
        <v>7428.7082767410957</v>
      </c>
      <c r="T74" s="99">
        <f>(S73 - IFERROR(INDEX(FePensRurM!$B$2:$BJ$92,ROW($A74)- 1 - RegraSaída!T74,COLUMN(T$1)- 1 - RegraSaída!T74),0)*PSobreRurM!T74)*(1-txMortM!T74*FaPensRurM!T74) + FePensRurM!T74</f>
        <v>9539.8688860983857</v>
      </c>
      <c r="U74" s="99">
        <f>(T73 - IFERROR(INDEX(FePensRurM!$B$2:$BJ$92,ROW($A74)- 1 - RegraSaída!U74,COLUMN(U$1)- 1 - RegraSaída!U74),0)*PSobreRurM!U74)*(1-txMortM!U74*FaPensRurM!U74) + FePensRurM!U74</f>
        <v>11737.714875514874</v>
      </c>
      <c r="V74" s="99">
        <f>(U73 - IFERROR(INDEX(FePensRurM!$B$2:$BJ$92,ROW($A74)- 1 - RegraSaída!V74,COLUMN(V$1)- 1 - RegraSaída!V74),0)*PSobreRurM!V74)*(1-txMortM!V74*FaPensRurM!V74) + FePensRurM!V74</f>
        <v>14555.609797589617</v>
      </c>
      <c r="W74" s="99">
        <f>(V73 - IFERROR(INDEX(FePensRurM!$B$2:$BJ$92,ROW($A74)- 1 - RegraSaída!W74,COLUMN(W$1)- 1 - RegraSaída!W74),0)*PSobreRurM!W74)*(1-txMortM!W74*FaPensRurM!W74) + FePensRurM!W74</f>
        <v>17528.035621546118</v>
      </c>
      <c r="X74" s="99">
        <f>(W73 - IFERROR(INDEX(FePensRurM!$B$2:$BJ$92,ROW($A74)- 1 - RegraSaída!X74,COLUMN(X$1)- 1 - RegraSaída!X74),0)*PSobreRurM!X74)*(1-txMortM!X74*FaPensRurM!X74) + FePensRurM!X74</f>
        <v>20400.174960871009</v>
      </c>
      <c r="Y74" s="99">
        <f>(X73 - IFERROR(INDEX(FePensRurM!$B$2:$BJ$92,ROW($A74)- 1 - RegraSaída!Y74,COLUMN(Y$1)- 1 - RegraSaída!Y74),0)*PSobreRurM!Y74)*(1-txMortM!Y74*FaPensRurM!Y74) + FePensRurM!Y74</f>
        <v>23496.297176902943</v>
      </c>
      <c r="Z74" s="99">
        <f>(Y73 - IFERROR(INDEX(FePensRurM!$B$2:$BJ$92,ROW($A74)- 1 - RegraSaída!Z74,COLUMN(Z$1)- 1 - RegraSaída!Z74),0)*PSobreRurM!Z74)*(1-txMortM!Z74*FaPensRurM!Z74) + FePensRurM!Z74</f>
        <v>26533.985248931909</v>
      </c>
      <c r="AA74" s="99">
        <f>(Z73 - IFERROR(INDEX(FePensRurM!$B$2:$BJ$92,ROW($A74)- 1 - RegraSaída!AA74,COLUMN(AA$1)- 1 - RegraSaída!AA74),0)*PSobreRurM!AA74)*(1-txMortM!AA74*FaPensRurM!AA74) + FePensRurM!AA74</f>
        <v>29311.648275759144</v>
      </c>
      <c r="AB74" s="99">
        <f>(AA73 - IFERROR(INDEX(FePensRurM!$B$2:$BJ$92,ROW($A74)- 1 - RegraSaída!AB74,COLUMN(AB$1)- 1 - RegraSaída!AB74),0)*PSobreRurM!AB74)*(1-txMortM!AB74*FaPensRurM!AB74) + FePensRurM!AB74</f>
        <v>32050.693146404432</v>
      </c>
      <c r="AC74" s="99">
        <f>(AB73 - IFERROR(INDEX(FePensRurM!$B$2:$BJ$92,ROW($A74)- 1 - RegraSaída!AC74,COLUMN(AC$1)- 1 - RegraSaída!AC74),0)*PSobreRurM!AC74)*(1-txMortM!AC74*FaPensRurM!AC74) + FePensRurM!AC74</f>
        <v>34907.309175181908</v>
      </c>
      <c r="AD74" s="99">
        <f>(AC73 - IFERROR(INDEX(FePensRurM!$B$2:$BJ$92,ROW($A74)- 1 - RegraSaída!AD74,COLUMN(AD$1)- 1 - RegraSaída!AD74),0)*PSobreRurM!AD74)*(1-txMortM!AD74*FaPensRurM!AD74) + FePensRurM!AD74</f>
        <v>37803.961613766332</v>
      </c>
      <c r="AE74" s="99">
        <f>(AD73 - IFERROR(INDEX(FePensRurM!$B$2:$BJ$92,ROW($A74)- 1 - RegraSaída!AE74,COLUMN(AE$1)- 1 - RegraSaída!AE74),0)*PSobreRurM!AE74)*(1-txMortM!AE74*FaPensRurM!AE74) + FePensRurM!AE74</f>
        <v>40786.666100589056</v>
      </c>
      <c r="AF74" s="99">
        <f>(AE73 - IFERROR(INDEX(FePensRurM!$B$2:$BJ$92,ROW($A74)- 1 - RegraSaída!AF74,COLUMN(AF$1)- 1 - RegraSaída!AF74),0)*PSobreRurM!AF74)*(1-txMortM!AF74*FaPensRurM!AF74) + FePensRurM!AF74</f>
        <v>43592.939101709417</v>
      </c>
      <c r="AG74" s="99">
        <f>(AF73 - IFERROR(INDEX(FePensRurM!$B$2:$BJ$92,ROW($A74)- 1 - RegraSaída!AG74,COLUMN(AG$1)- 1 - RegraSaída!AG74),0)*PSobreRurM!AG74)*(1-txMortM!AG74*FaPensRurM!AG74) + FePensRurM!AG74</f>
        <v>46201.720056202204</v>
      </c>
      <c r="AH74" s="99">
        <f>(AG73 - IFERROR(INDEX(FePensRurM!$B$2:$BJ$92,ROW($A74)- 1 - RegraSaída!AH74,COLUMN(AH$1)- 1 - RegraSaída!AH74),0)*PSobreRurM!AH74)*(1-txMortM!AH74*FaPensRurM!AH74) + FePensRurM!AH74</f>
        <v>48860.888795186198</v>
      </c>
      <c r="AI74" s="99">
        <f>(AH73 - IFERROR(INDEX(FePensRurM!$B$2:$BJ$92,ROW($A74)- 1 - RegraSaída!AI74,COLUMN(AI$1)- 1 - RegraSaída!AI74),0)*PSobreRurM!AI74)*(1-txMortM!AI74*FaPensRurM!AI74) + FePensRurM!AI74</f>
        <v>51588.266315381406</v>
      </c>
      <c r="AJ74" s="99">
        <f>(AI73 - IFERROR(INDEX(FePensRurM!$B$2:$BJ$92,ROW($A74)- 1 - RegraSaída!AJ74,COLUMN(AJ$1)- 1 - RegraSaída!AJ74),0)*PSobreRurM!AJ74)*(1-txMortM!AJ74*FaPensRurM!AJ74) + FePensRurM!AJ74</f>
        <v>54149.123986558661</v>
      </c>
      <c r="AK74" s="99">
        <f>(AJ73 - IFERROR(INDEX(FePensRurM!$B$2:$BJ$92,ROW($A74)- 1 - RegraSaída!AK74,COLUMN(AK$1)- 1 - RegraSaída!AK74),0)*PSobreRurM!AK74)*(1-txMortM!AK74*FaPensRurM!AK74) + FePensRurM!AK74</f>
        <v>56907.054635055181</v>
      </c>
      <c r="AL74" s="99">
        <f>(AK73 - IFERROR(INDEX(FePensRurM!$B$2:$BJ$92,ROW($A74)- 1 - RegraSaída!AL74,COLUMN(AL$1)- 1 - RegraSaída!AL74),0)*PSobreRurM!AL74)*(1-txMortM!AL74*FaPensRurM!AL74) + FePensRurM!AL74</f>
        <v>59477.186565966258</v>
      </c>
      <c r="AM74" s="99">
        <f>(AL73 - IFERROR(INDEX(FePensRurM!$B$2:$BJ$92,ROW($A74)- 1 - RegraSaída!AM74,COLUMN(AM$1)- 1 - RegraSaída!AM74),0)*PSobreRurM!AM74)*(1-txMortM!AM74*FaPensRurM!AM74) + FePensRurM!AM74</f>
        <v>61971.174749065045</v>
      </c>
      <c r="AN74" s="99">
        <f>(AM73 - IFERROR(INDEX(FePensRurM!$B$2:$BJ$92,ROW($A74)- 1 - RegraSaída!AN74,COLUMN(AN$1)- 1 - RegraSaída!AN74),0)*PSobreRurM!AN74)*(1-txMortM!AN74*FaPensRurM!AN74) + FePensRurM!AN74</f>
        <v>64388.465370860198</v>
      </c>
      <c r="AO74" s="99">
        <f>(AN73 - IFERROR(INDEX(FePensRurM!$B$2:$BJ$92,ROW($A74)- 1 - RegraSaída!AO74,COLUMN(AO$1)- 1 - RegraSaída!AO74),0)*PSobreRurM!AO74)*(1-txMortM!AO74*FaPensRurM!AO74) + FePensRurM!AO74</f>
        <v>66455.665099405349</v>
      </c>
      <c r="AP74" s="99">
        <f>(AO73 - IFERROR(INDEX(FePensRurM!$B$2:$BJ$92,ROW($A74)- 1 - RegraSaída!AP74,COLUMN(AP$1)- 1 - RegraSaída!AP74),0)*PSobreRurM!AP74)*(1-txMortM!AP74*FaPensRurM!AP74) + FePensRurM!AP74</f>
        <v>67952.745433385382</v>
      </c>
      <c r="AQ74" s="99">
        <f>(AP73 - IFERROR(INDEX(FePensRurM!$B$2:$BJ$92,ROW($A74)- 1 - RegraSaída!AQ74,COLUMN(AQ$1)- 1 - RegraSaída!AQ74),0)*PSobreRurM!AQ74)*(1-txMortM!AQ74*FaPensRurM!AQ74) + FePensRurM!AQ74</f>
        <v>69093.707605223579</v>
      </c>
      <c r="AR74" s="99">
        <f>(AQ73 - IFERROR(INDEX(FePensRurM!$B$2:$BJ$92,ROW($A74)- 1 - RegraSaída!AR74,COLUMN(AR$1)- 1 - RegraSaída!AR74),0)*PSobreRurM!AR74)*(1-txMortM!AR74*FaPensRurM!AR74) + FePensRurM!AR74</f>
        <v>70260.518803767263</v>
      </c>
      <c r="AS74" s="99">
        <f>(AR73 - IFERROR(INDEX(FePensRurM!$B$2:$BJ$92,ROW($A74)- 1 - RegraSaída!AS74,COLUMN(AS$1)- 1 - RegraSaída!AS74),0)*PSobreRurM!AS74)*(1-txMortM!AS74*FaPensRurM!AS74) + FePensRurM!AS74</f>
        <v>71448.854013724864</v>
      </c>
      <c r="AT74" s="99">
        <f>(AS73 - IFERROR(INDEX(FePensRurM!$B$2:$BJ$92,ROW($A74)- 1 - RegraSaída!AT74,COLUMN(AT$1)- 1 - RegraSaída!AT74),0)*PSobreRurM!AT74)*(1-txMortM!AT74*FaPensRurM!AT74) + FePensRurM!AT74</f>
        <v>71873.274596065094</v>
      </c>
      <c r="AU74" s="99">
        <f>(AT73 - IFERROR(INDEX(FePensRurM!$B$2:$BJ$92,ROW($A74)- 1 - RegraSaída!AU74,COLUMN(AU$1)- 1 - RegraSaída!AU74),0)*PSobreRurM!AU74)*(1-txMortM!AU74*FaPensRurM!AU74) + FePensRurM!AU74</f>
        <v>70830.724063438</v>
      </c>
      <c r="AV74" s="99">
        <f>(AU73 - IFERROR(INDEX(FePensRurM!$B$2:$BJ$92,ROW($A74)- 1 - RegraSaída!AV74,COLUMN(AV$1)- 1 - RegraSaída!AV74),0)*PSobreRurM!AV74)*(1-txMortM!AV74*FaPensRurM!AV74) + FePensRurM!AV74</f>
        <v>71370.541813982913</v>
      </c>
      <c r="AW74" s="99">
        <f>(AV73 - IFERROR(INDEX(FePensRurM!$B$2:$BJ$92,ROW($A74)- 1 - RegraSaída!AW74,COLUMN(AW$1)- 1 - RegraSaída!AW74),0)*PSobreRurM!AW74)*(1-txMortM!AW74*FaPensRurM!AW74) + FePensRurM!AW74</f>
        <v>71940.346024691185</v>
      </c>
      <c r="AX74" s="99">
        <f>(AW73 - IFERROR(INDEX(FePensRurM!$B$2:$BJ$92,ROW($A74)- 1 - RegraSaída!AX74,COLUMN(AX$1)- 1 - RegraSaída!AX74),0)*PSobreRurM!AX74)*(1-txMortM!AX74*FaPensRurM!AX74) + FePensRurM!AX74</f>
        <v>72500.511610409114</v>
      </c>
      <c r="AY74" s="99">
        <f>(AX73 - IFERROR(INDEX(FePensRurM!$B$2:$BJ$92,ROW($A74)- 1 - RegraSaída!AY74,COLUMN(AY$1)- 1 - RegraSaída!AY74),0)*PSobreRurM!AY74)*(1-txMortM!AY74*FaPensRurM!AY74) + FePensRurM!AY74</f>
        <v>73417.08846598216</v>
      </c>
      <c r="AZ74" s="99">
        <f>(AY73 - IFERROR(INDEX(FePensRurM!$B$2:$BJ$92,ROW($A74)- 1 - RegraSaída!AZ74,COLUMN(AZ$1)- 1 - RegraSaída!AZ74),0)*PSobreRurM!AZ74)*(1-txMortM!AZ74*FaPensRurM!AZ74) + FePensRurM!AZ74</f>
        <v>74859.764854598383</v>
      </c>
      <c r="BA74" s="99">
        <f>(AZ73 - IFERROR(INDEX(FePensRurM!$B$2:$BJ$92,ROW($A74)- 1 - RegraSaída!BA74,COLUMN(BA$1)- 1 - RegraSaída!BA74),0)*PSobreRurM!BA74)*(1-txMortM!BA74*FaPensRurM!BA74) + FePensRurM!BA74</f>
        <v>76633.61201732725</v>
      </c>
      <c r="BB74" s="99">
        <f>(BA73 - IFERROR(INDEX(FePensRurM!$B$2:$BJ$92,ROW($A74)- 1 - RegraSaída!BB74,COLUMN(BB$1)- 1 - RegraSaída!BB74),0)*PSobreRurM!BB74)*(1-txMortM!BB74*FaPensRurM!BB74) + FePensRurM!BB74</f>
        <v>78315.837397800002</v>
      </c>
      <c r="BC74" s="99">
        <f>(BB73 - IFERROR(INDEX(FePensRurM!$B$2:$BJ$92,ROW($A74)- 1 - RegraSaída!BC74,COLUMN(BC$1)- 1 - RegraSaída!BC74),0)*PSobreRurM!BC74)*(1-txMortM!BC74*FaPensRurM!BC74) + FePensRurM!BC74</f>
        <v>79885.33046718649</v>
      </c>
      <c r="BD74" s="99">
        <f>(BC73 - IFERROR(INDEX(FePensRurM!$B$2:$BJ$92,ROW($A74)- 1 - RegraSaída!BD74,COLUMN(BD$1)- 1 - RegraSaída!BD74),0)*PSobreRurM!BD74)*(1-txMortM!BD74*FaPensRurM!BD74) + FePensRurM!BD74</f>
        <v>81610.039167967945</v>
      </c>
      <c r="BE74" s="99">
        <f>(BD73 - IFERROR(INDEX(FePensRurM!$B$2:$BJ$92,ROW($A74)- 1 - RegraSaída!BE74,COLUMN(BE$1)- 1 - RegraSaída!BE74),0)*PSobreRurM!BE74)*(1-txMortM!BE74*FaPensRurM!BE74) + FePensRurM!BE74</f>
        <v>83544.616468908265</v>
      </c>
      <c r="BF74" s="99">
        <f>(BE73 - IFERROR(INDEX(FePensRurM!$B$2:$BJ$92,ROW($A74)- 1 - RegraSaída!BF74,COLUMN(BF$1)- 1 - RegraSaída!BF74),0)*PSobreRurM!BF74)*(1-txMortM!BF74*FaPensRurM!BF74) + FePensRurM!BF74</f>
        <v>85498.895149794669</v>
      </c>
      <c r="BG74" s="99">
        <f>(BF73 - IFERROR(INDEX(FePensRurM!$B$2:$BJ$92,ROW($A74)- 1 - RegraSaída!BG74,COLUMN(BG$1)- 1 - RegraSaída!BG74),0)*PSobreRurM!BG74)*(1-txMortM!BG74*FaPensRurM!BG74) + FePensRurM!BG74</f>
        <v>87385.34326768828</v>
      </c>
      <c r="BH74" s="99">
        <f>(BG73 - IFERROR(INDEX(FePensRurM!$B$2:$BJ$92,ROW($A74)- 1 - RegraSaída!BH74,COLUMN(BH$1)- 1 - RegraSaída!BH74),0)*PSobreRurM!BH74)*(1-txMortM!BH74*FaPensRurM!BH74) + FePensRurM!BH74</f>
        <v>89364.90442308916</v>
      </c>
      <c r="BI74" s="99">
        <f>(BH73 - IFERROR(INDEX(FePensRurM!$B$2:$BJ$92,ROW($A74)- 1 - RegraSaída!BI74,COLUMN(BI$1)- 1 - RegraSaída!BI74),0)*PSobreRurM!BI74)*(1-txMortM!BI74*FaPensRurM!BI74) + FePensRurM!BI74</f>
        <v>90381.095454864073</v>
      </c>
      <c r="BJ74" s="99">
        <f>(BI73 - IFERROR(INDEX(FePensRurM!$B$2:$BJ$92,ROW($A74)- 1 - RegraSaída!BJ74,COLUMN(BJ$1)- 1 - RegraSaída!BJ74),0)*PSobreRurM!BJ74)*(1-txMortM!BJ74*FaPensRurM!BJ74) + FePensRurM!BJ74</f>
        <v>90157.236347873753</v>
      </c>
    </row>
    <row r="75" spans="1:62" x14ac:dyDescent="0.3">
      <c r="A75" s="94">
        <v>73</v>
      </c>
      <c r="B75" s="95"/>
      <c r="C75" s="95"/>
      <c r="D75" s="95"/>
      <c r="E75" s="95"/>
      <c r="F75" s="95"/>
      <c r="G75" s="95"/>
      <c r="H75" s="95"/>
      <c r="I75" s="95"/>
      <c r="J75" s="95"/>
      <c r="K75" s="95"/>
      <c r="L75" s="95"/>
      <c r="M75" s="95"/>
      <c r="N75" s="95"/>
      <c r="O75" s="95"/>
      <c r="P75" s="96"/>
      <c r="Q75" s="99">
        <f>(P74 - IFERROR(INDEX(FePensRurM!$B$2:$BJ$92,ROW($A75)- 1 - RegraSaída!Q75,COLUMN(Q$1)- 1 - RegraSaída!Q75),0)*PSobreRurM!Q75)*(1-txMortM!Q75*FaPensRurM!Q75) + FePensRurM!Q75</f>
        <v>2624.8629205078532</v>
      </c>
      <c r="R75" s="99">
        <f>(Q74 - IFERROR(INDEX(FePensRurM!$B$2:$BJ$92,ROW($A75)- 1 - RegraSaída!R75,COLUMN(R$1)- 1 - RegraSaída!R75),0)*PSobreRurM!R75)*(1-txMortM!R75*FaPensRurM!R75) + FePensRurM!R75</f>
        <v>5521.813286868578</v>
      </c>
      <c r="S75" s="99">
        <f>(R74 - IFERROR(INDEX(FePensRurM!$B$2:$BJ$92,ROW($A75)- 1 - RegraSaída!S75,COLUMN(S$1)- 1 - RegraSaída!S75),0)*PSobreRurM!S75)*(1-txMortM!S75*FaPensRurM!S75) + FePensRurM!S75</f>
        <v>7665.3460894789941</v>
      </c>
      <c r="T75" s="99">
        <f>(S74 - IFERROR(INDEX(FePensRurM!$B$2:$BJ$92,ROW($A75)- 1 - RegraSaída!T75,COLUMN(T$1)- 1 - RegraSaída!T75),0)*PSobreRurM!T75)*(1-txMortM!T75*FaPensRurM!T75) + FePensRurM!T75</f>
        <v>9950.3511767032105</v>
      </c>
      <c r="U75" s="99">
        <f>(T74 - IFERROR(INDEX(FePensRurM!$B$2:$BJ$92,ROW($A75)- 1 - RegraSaída!U75,COLUMN(U$1)- 1 - RegraSaída!U75),0)*PSobreRurM!U75)*(1-txMortM!U75*FaPensRurM!U75) + FePensRurM!U75</f>
        <v>12055.784721153655</v>
      </c>
      <c r="V75" s="99">
        <f>(U74 - IFERROR(INDEX(FePensRurM!$B$2:$BJ$92,ROW($A75)- 1 - RegraSaída!V75,COLUMN(V$1)- 1 - RegraSaída!V75),0)*PSobreRurM!V75)*(1-txMortM!V75*FaPensRurM!V75) + FePensRurM!V75</f>
        <v>14277.132028348724</v>
      </c>
      <c r="W75" s="99">
        <f>(V74 - IFERROR(INDEX(FePensRurM!$B$2:$BJ$92,ROW($A75)- 1 - RegraSaída!W75,COLUMN(W$1)- 1 - RegraSaída!W75),0)*PSobreRurM!W75)*(1-txMortM!W75*FaPensRurM!W75) + FePensRurM!W75</f>
        <v>17148.766706827846</v>
      </c>
      <c r="X75" s="99">
        <f>(W74 - IFERROR(INDEX(FePensRurM!$B$2:$BJ$92,ROW($A75)- 1 - RegraSaída!X75,COLUMN(X$1)- 1 - RegraSaída!X75),0)*PSobreRurM!X75)*(1-txMortM!X75*FaPensRurM!X75) + FePensRurM!X75</f>
        <v>20199.96758594771</v>
      </c>
      <c r="Y75" s="99">
        <f>(X74 - IFERROR(INDEX(FePensRurM!$B$2:$BJ$92,ROW($A75)- 1 - RegraSaída!Y75,COLUMN(Y$1)- 1 - RegraSaída!Y75),0)*PSobreRurM!Y75)*(1-txMortM!Y75*FaPensRurM!Y75) + FePensRurM!Y75</f>
        <v>23157.899820676503</v>
      </c>
      <c r="Z75" s="99">
        <f>(Y74 - IFERROR(INDEX(FePensRurM!$B$2:$BJ$92,ROW($A75)- 1 - RegraSaída!Z75,COLUMN(Z$1)- 1 - RegraSaída!Z75),0)*PSobreRurM!Z75)*(1-txMortM!Z75*FaPensRurM!Z75) + FePensRurM!Z75</f>
        <v>26346.605918278357</v>
      </c>
      <c r="AA75" s="99">
        <f>(Z74 - IFERROR(INDEX(FePensRurM!$B$2:$BJ$92,ROW($A75)- 1 - RegraSaída!AA75,COLUMN(AA$1)- 1 - RegraSaída!AA75),0)*PSobreRurM!AA75)*(1-txMortM!AA75*FaPensRurM!AA75) + FePensRurM!AA75</f>
        <v>29476.106951716822</v>
      </c>
      <c r="AB75" s="99">
        <f>(AA74 - IFERROR(INDEX(FePensRurM!$B$2:$BJ$92,ROW($A75)- 1 - RegraSaída!AB75,COLUMN(AB$1)- 1 - RegraSaída!AB75),0)*PSobreRurM!AB75)*(1-txMortM!AB75*FaPensRurM!AB75) + FePensRurM!AB75</f>
        <v>32342.501940794788</v>
      </c>
      <c r="AC75" s="99">
        <f>(AB74 - IFERROR(INDEX(FePensRurM!$B$2:$BJ$92,ROW($A75)- 1 - RegraSaída!AC75,COLUMN(AC$1)- 1 - RegraSaída!AC75),0)*PSobreRurM!AC75)*(1-txMortM!AC75*FaPensRurM!AC75) + FePensRurM!AC75</f>
        <v>35167.508643730318</v>
      </c>
      <c r="AD75" s="99">
        <f>(AC74 - IFERROR(INDEX(FePensRurM!$B$2:$BJ$92,ROW($A75)- 1 - RegraSaída!AD75,COLUMN(AD$1)- 1 - RegraSaída!AD75),0)*PSobreRurM!AD75)*(1-txMortM!AD75*FaPensRurM!AD75) + FePensRurM!AD75</f>
        <v>38116.897019997894</v>
      </c>
      <c r="AE75" s="99">
        <f>(AD74 - IFERROR(INDEX(FePensRurM!$B$2:$BJ$92,ROW($A75)- 1 - RegraSaída!AE75,COLUMN(AE$1)- 1 - RegraSaída!AE75),0)*PSobreRurM!AE75)*(1-txMortM!AE75*FaPensRurM!AE75) + FePensRurM!AE75</f>
        <v>41113.78258186661</v>
      </c>
      <c r="AF75" s="99">
        <f>(AE74 - IFERROR(INDEX(FePensRurM!$B$2:$BJ$92,ROW($A75)- 1 - RegraSaída!AF75,COLUMN(AF$1)- 1 - RegraSaída!AF75),0)*PSobreRurM!AF75)*(1-txMortM!AF75*FaPensRurM!AF75) + FePensRurM!AF75</f>
        <v>44196.02260912842</v>
      </c>
      <c r="AG75" s="99">
        <f>(AF74 - IFERROR(INDEX(FePensRurM!$B$2:$BJ$92,ROW($A75)- 1 - RegraSaída!AG75,COLUMN(AG$1)- 1 - RegraSaída!AG75),0)*PSobreRurM!AG75)*(1-txMortM!AG75*FaPensRurM!AG75) + FePensRurM!AG75</f>
        <v>47106.669200975484</v>
      </c>
      <c r="AH75" s="99">
        <f>(AG74 - IFERROR(INDEX(FePensRurM!$B$2:$BJ$92,ROW($A75)- 1 - RegraSaída!AH75,COLUMN(AH$1)- 1 - RegraSaída!AH75),0)*PSobreRurM!AH75)*(1-txMortM!AH75*FaPensRurM!AH75) + FePensRurM!AH75</f>
        <v>49824.496715585447</v>
      </c>
      <c r="AI75" s="99">
        <f>(AH74 - IFERROR(INDEX(FePensRurM!$B$2:$BJ$92,ROW($A75)- 1 - RegraSaída!AI75,COLUMN(AI$1)- 1 - RegraSaída!AI75),0)*PSobreRurM!AI75)*(1-txMortM!AI75*FaPensRurM!AI75) + FePensRurM!AI75</f>
        <v>52593.471598165183</v>
      </c>
      <c r="AJ75" s="99">
        <f>(AI74 - IFERROR(INDEX(FePensRurM!$B$2:$BJ$92,ROW($A75)- 1 - RegraSaída!AJ75,COLUMN(AJ$1)- 1 - RegraSaída!AJ75),0)*PSobreRurM!AJ75)*(1-txMortM!AJ75*FaPensRurM!AJ75) + FePensRurM!AJ75</f>
        <v>55428.28185584148</v>
      </c>
      <c r="AK75" s="99">
        <f>(AJ74 - IFERROR(INDEX(FePensRurM!$B$2:$BJ$92,ROW($A75)- 1 - RegraSaída!AK75,COLUMN(AK$1)- 1 - RegraSaída!AK75),0)*PSobreRurM!AK75)*(1-txMortM!AK75*FaPensRurM!AK75) + FePensRurM!AK75</f>
        <v>58103.038378265715</v>
      </c>
      <c r="AL75" s="99">
        <f>(AK74 - IFERROR(INDEX(FePensRurM!$B$2:$BJ$92,ROW($A75)- 1 - RegraSaída!AL75,COLUMN(AL$1)- 1 - RegraSaída!AL75),0)*PSobreRurM!AL75)*(1-txMortM!AL75*FaPensRurM!AL75) + FePensRurM!AL75</f>
        <v>60977.093811839724</v>
      </c>
      <c r="AM75" s="99">
        <f>(AL74 - IFERROR(INDEX(FePensRurM!$B$2:$BJ$92,ROW($A75)- 1 - RegraSaída!AM75,COLUMN(AM$1)- 1 - RegraSaída!AM75),0)*PSobreRurM!AM75)*(1-txMortM!AM75*FaPensRurM!AM75) + FePensRurM!AM75</f>
        <v>63667.593575413266</v>
      </c>
      <c r="AN75" s="99">
        <f>(AM74 - IFERROR(INDEX(FePensRurM!$B$2:$BJ$92,ROW($A75)- 1 - RegraSaída!AN75,COLUMN(AN$1)- 1 - RegraSaída!AN75),0)*PSobreRurM!AN75)*(1-txMortM!AN75*FaPensRurM!AN75) + FePensRurM!AN75</f>
        <v>66281.763602317413</v>
      </c>
      <c r="AO75" s="99">
        <f>(AN74 - IFERROR(INDEX(FePensRurM!$B$2:$BJ$92,ROW($A75)- 1 - RegraSaída!AO75,COLUMN(AO$1)- 1 - RegraSaída!AO75),0)*PSobreRurM!AO75)*(1-txMortM!AO75*FaPensRurM!AO75) + FePensRurM!AO75</f>
        <v>68823.763581927706</v>
      </c>
      <c r="AP75" s="99">
        <f>(AO74 - IFERROR(INDEX(FePensRurM!$B$2:$BJ$92,ROW($A75)- 1 - RegraSaída!AP75,COLUMN(AP$1)- 1 - RegraSaída!AP75),0)*PSobreRurM!AP75)*(1-txMortM!AP75*FaPensRurM!AP75) + FePensRurM!AP75</f>
        <v>70993.477444119795</v>
      </c>
      <c r="AQ75" s="99">
        <f>(AP74 - IFERROR(INDEX(FePensRurM!$B$2:$BJ$92,ROW($A75)- 1 - RegraSaída!AQ75,COLUMN(AQ$1)- 1 - RegraSaída!AQ75),0)*PSobreRurM!AQ75)*(1-txMortM!AQ75*FaPensRurM!AQ75) + FePensRurM!AQ75</f>
        <v>72560.500298289189</v>
      </c>
      <c r="AR75" s="99">
        <f>(AQ74 - IFERROR(INDEX(FePensRurM!$B$2:$BJ$92,ROW($A75)- 1 - RegraSaída!AR75,COLUMN(AR$1)- 1 - RegraSaída!AR75),0)*PSobreRurM!AR75)*(1-txMortM!AR75*FaPensRurM!AR75) + FePensRurM!AR75</f>
        <v>73749.907780881607</v>
      </c>
      <c r="AS75" s="99">
        <f>(AR74 - IFERROR(INDEX(FePensRurM!$B$2:$BJ$92,ROW($A75)- 1 - RegraSaída!AS75,COLUMN(AS$1)- 1 - RegraSaída!AS75),0)*PSobreRurM!AS75)*(1-txMortM!AS75*FaPensRurM!AS75) + FePensRurM!AS75</f>
        <v>74970.196302213488</v>
      </c>
      <c r="AT75" s="99">
        <f>(AS74 - IFERROR(INDEX(FePensRurM!$B$2:$BJ$92,ROW($A75)- 1 - RegraSaída!AT75,COLUMN(AT$1)- 1 - RegraSaída!AT75),0)*PSobreRurM!AT75)*(1-txMortM!AT75*FaPensRurM!AT75) + FePensRurM!AT75</f>
        <v>76213.274615187838</v>
      </c>
      <c r="AU75" s="99">
        <f>(AT74 - IFERROR(INDEX(FePensRurM!$B$2:$BJ$92,ROW($A75)- 1 - RegraSaída!AU75,COLUMN(AU$1)- 1 - RegraSaída!AU75),0)*PSobreRurM!AU75)*(1-txMortM!AU75*FaPensRurM!AU75) + FePensRurM!AU75</f>
        <v>76706.204779629246</v>
      </c>
      <c r="AV75" s="99">
        <f>(AU74 - IFERROR(INDEX(FePensRurM!$B$2:$BJ$92,ROW($A75)- 1 - RegraSaída!AV75,COLUMN(AV$1)- 1 - RegraSaída!AV75),0)*PSobreRurM!AV75)*(1-txMortM!AV75*FaPensRurM!AV75) + FePensRurM!AV75</f>
        <v>75762.567612678278</v>
      </c>
      <c r="AW75" s="99">
        <f>(AV74 - IFERROR(INDEX(FePensRurM!$B$2:$BJ$92,ROW($A75)- 1 - RegraSaída!AW75,COLUMN(AW$1)- 1 - RegraSaída!AW75),0)*PSobreRurM!AW75)*(1-txMortM!AW75*FaPensRurM!AW75) + FePensRurM!AW75</f>
        <v>76377.622440781925</v>
      </c>
      <c r="AX75" s="99">
        <f>(AW74 - IFERROR(INDEX(FePensRurM!$B$2:$BJ$92,ROW($A75)- 1 - RegraSaída!AX75,COLUMN(AX$1)- 1 - RegraSaída!AX75),0)*PSobreRurM!AX75)*(1-txMortM!AX75*FaPensRurM!AX75) + FePensRurM!AX75</f>
        <v>77022.682608516945</v>
      </c>
      <c r="AY75" s="99">
        <f>(AX74 - IFERROR(INDEX(FePensRurM!$B$2:$BJ$92,ROW($A75)- 1 - RegraSaída!AY75,COLUMN(AY$1)- 1 - RegraSaída!AY75),0)*PSobreRurM!AY75)*(1-txMortM!AY75*FaPensRurM!AY75) + FePensRurM!AY75</f>
        <v>77656.408186123765</v>
      </c>
      <c r="AZ75" s="99">
        <f>(AY74 - IFERROR(INDEX(FePensRurM!$B$2:$BJ$92,ROW($A75)- 1 - RegraSaída!AZ75,COLUMN(AZ$1)- 1 - RegraSaída!AZ75),0)*PSobreRurM!AZ75)*(1-txMortM!AZ75*FaPensRurM!AZ75) + FePensRurM!AZ75</f>
        <v>78671.948512155766</v>
      </c>
      <c r="BA75" s="99">
        <f>(AZ74 - IFERROR(INDEX(FePensRurM!$B$2:$BJ$92,ROW($A75)- 1 - RegraSaída!BA75,COLUMN(BA$1)- 1 - RegraSaída!BA75),0)*PSobreRurM!BA75)*(1-txMortM!BA75*FaPensRurM!BA75) + FePensRurM!BA75</f>
        <v>80250.671198475422</v>
      </c>
      <c r="BB75" s="99">
        <f>(BA74 - IFERROR(INDEX(FePensRurM!$B$2:$BJ$92,ROW($A75)- 1 - RegraSaída!BB75,COLUMN(BB$1)- 1 - RegraSaída!BB75),0)*PSobreRurM!BB75)*(1-txMortM!BB75*FaPensRurM!BB75) + FePensRurM!BB75</f>
        <v>82185.108558530832</v>
      </c>
      <c r="BC75" s="99">
        <f>(BB74 - IFERROR(INDEX(FePensRurM!$B$2:$BJ$92,ROW($A75)- 1 - RegraSaída!BC75,COLUMN(BC$1)- 1 - RegraSaída!BC75),0)*PSobreRurM!BC75)*(1-txMortM!BC75*FaPensRurM!BC75) + FePensRurM!BC75</f>
        <v>84021.740702041308</v>
      </c>
      <c r="BD75" s="99">
        <f>(BC74 - IFERROR(INDEX(FePensRurM!$B$2:$BJ$92,ROW($A75)- 1 - RegraSaída!BD75,COLUMN(BD$1)- 1 - RegraSaída!BD75),0)*PSobreRurM!BD75)*(1-txMortM!BD75*FaPensRurM!BD75) + FePensRurM!BD75</f>
        <v>85737.976016956163</v>
      </c>
      <c r="BE75" s="99">
        <f>(BD74 - IFERROR(INDEX(FePensRurM!$B$2:$BJ$92,ROW($A75)- 1 - RegraSaída!BE75,COLUMN(BE$1)- 1 - RegraSaída!BE75),0)*PSobreRurM!BE75)*(1-txMortM!BE75*FaPensRurM!BE75) + FePensRurM!BE75</f>
        <v>87620.094185325448</v>
      </c>
      <c r="BF75" s="99">
        <f>(BE74 - IFERROR(INDEX(FePensRurM!$B$2:$BJ$92,ROW($A75)- 1 - RegraSaída!BF75,COLUMN(BF$1)- 1 - RegraSaída!BF75),0)*PSobreRurM!BF75)*(1-txMortM!BF75*FaPensRurM!BF75) + FePensRurM!BF75</f>
        <v>89727.697682149214</v>
      </c>
      <c r="BG75" s="99">
        <f>(BF74 - IFERROR(INDEX(FePensRurM!$B$2:$BJ$92,ROW($A75)- 1 - RegraSaída!BG75,COLUMN(BG$1)- 1 - RegraSaída!BG75),0)*PSobreRurM!BG75)*(1-txMortM!BG75*FaPensRurM!BG75) + FePensRurM!BG75</f>
        <v>91857.124251699875</v>
      </c>
      <c r="BH75" s="99">
        <f>(BG74 - IFERROR(INDEX(FePensRurM!$B$2:$BJ$92,ROW($A75)- 1 - RegraSaída!BH75,COLUMN(BH$1)- 1 - RegraSaída!BH75),0)*PSobreRurM!BH75)*(1-txMortM!BH75*FaPensRurM!BH75) + FePensRurM!BH75</f>
        <v>93914.157555740559</v>
      </c>
      <c r="BI75" s="99">
        <f>(BH74 - IFERROR(INDEX(FePensRurM!$B$2:$BJ$92,ROW($A75)- 1 - RegraSaída!BI75,COLUMN(BI$1)- 1 - RegraSaída!BI75),0)*PSobreRurM!BI75)*(1-txMortM!BI75*FaPensRurM!BI75) + FePensRurM!BI75</f>
        <v>96071.745269687337</v>
      </c>
      <c r="BJ75" s="99">
        <f>(BI74 - IFERROR(INDEX(FePensRurM!$B$2:$BJ$92,ROW($A75)- 1 - RegraSaída!BJ75,COLUMN(BJ$1)- 1 - RegraSaída!BJ75),0)*PSobreRurM!BJ75)*(1-txMortM!BJ75*FaPensRurM!BJ75) + FePensRurM!BJ75</f>
        <v>97360.726414075674</v>
      </c>
    </row>
    <row r="76" spans="1:62" x14ac:dyDescent="0.3">
      <c r="A76" s="94">
        <v>74</v>
      </c>
      <c r="B76" s="95"/>
      <c r="C76" s="95"/>
      <c r="D76" s="95"/>
      <c r="E76" s="95"/>
      <c r="F76" s="95"/>
      <c r="G76" s="95"/>
      <c r="H76" s="95"/>
      <c r="I76" s="95"/>
      <c r="J76" s="95"/>
      <c r="K76" s="95"/>
      <c r="L76" s="95"/>
      <c r="M76" s="95"/>
      <c r="N76" s="95"/>
      <c r="O76" s="95"/>
      <c r="P76" s="96"/>
      <c r="Q76" s="99">
        <f>(P75 - IFERROR(INDEX(FePensRurM!$B$2:$BJ$92,ROW($A76)- 1 - RegraSaída!Q76,COLUMN(Q$1)- 1 - RegraSaída!Q76),0)*PSobreRurM!Q76)*(1-txMortM!Q76*FaPensRurM!Q76) + FePensRurM!Q76</f>
        <v>2565.9506844197181</v>
      </c>
      <c r="R76" s="99">
        <f>(Q75 - IFERROR(INDEX(FePensRurM!$B$2:$BJ$92,ROW($A76)- 1 - RegraSaída!R76,COLUMN(R$1)- 1 - RegraSaída!R76),0)*PSobreRurM!R76)*(1-txMortM!R76*FaPensRurM!R76) + FePensRurM!R76</f>
        <v>5182.0880474768155</v>
      </c>
      <c r="S76" s="99">
        <f>(R75 - IFERROR(INDEX(FePensRurM!$B$2:$BJ$92,ROW($A76)- 1 - RegraSaída!S76,COLUMN(S$1)- 1 - RegraSaída!S76),0)*PSobreRurM!S76)*(1-txMortM!S76*FaPensRurM!S76) + FePensRurM!S76</f>
        <v>8034.1287090857895</v>
      </c>
      <c r="T76" s="99">
        <f>(S75 - IFERROR(INDEX(FePensRurM!$B$2:$BJ$92,ROW($A76)- 1 - RegraSaída!T76,COLUMN(T$1)- 1 - RegraSaída!T76),0)*PSobreRurM!T76)*(1-txMortM!T76*FaPensRurM!T76) + FePensRurM!T76</f>
        <v>10140.920081072672</v>
      </c>
      <c r="U76" s="99">
        <f>(T75 - IFERROR(INDEX(FePensRurM!$B$2:$BJ$92,ROW($A76)- 1 - RegraSaída!U76,COLUMN(U$1)- 1 - RegraSaída!U76),0)*PSobreRurM!U76)*(1-txMortM!U76*FaPensRurM!U76) + FePensRurM!U76</f>
        <v>12405.508984788663</v>
      </c>
      <c r="V76" s="99">
        <f>(U75 - IFERROR(INDEX(FePensRurM!$B$2:$BJ$92,ROW($A76)- 1 - RegraSaída!V76,COLUMN(V$1)- 1 - RegraSaída!V76),0)*PSobreRurM!V76)*(1-txMortM!V76*FaPensRurM!V76) + FePensRurM!V76</f>
        <v>14505.45915968022</v>
      </c>
      <c r="W76" s="99">
        <f>(V75 - IFERROR(INDEX(FePensRurM!$B$2:$BJ$92,ROW($A76)- 1 - RegraSaída!W76,COLUMN(W$1)- 1 - RegraSaída!W76),0)*PSobreRurM!W76)*(1-txMortM!W76*FaPensRurM!W76) + FePensRurM!W76</f>
        <v>16750.140466121004</v>
      </c>
      <c r="X76" s="99">
        <f>(W75 - IFERROR(INDEX(FePensRurM!$B$2:$BJ$92,ROW($A76)- 1 - RegraSaída!X76,COLUMN(X$1)- 1 - RegraSaída!X76),0)*PSobreRurM!X76)*(1-txMortM!X76*FaPensRurM!X76) + FePensRurM!X76</f>
        <v>19673.836207726887</v>
      </c>
      <c r="Y76" s="99">
        <f>(X75 - IFERROR(INDEX(FePensRurM!$B$2:$BJ$92,ROW($A76)- 1 - RegraSaída!Y76,COLUMN(Y$1)- 1 - RegraSaída!Y76),0)*PSobreRurM!Y76)*(1-txMortM!Y76*FaPensRurM!Y76) + FePensRurM!Y76</f>
        <v>22801.109928909311</v>
      </c>
      <c r="Z76" s="99">
        <f>(Y75 - IFERROR(INDEX(FePensRurM!$B$2:$BJ$92,ROW($A76)- 1 - RegraSaída!Z76,COLUMN(Z$1)- 1 - RegraSaída!Z76),0)*PSobreRurM!Z76)*(1-txMortM!Z76*FaPensRurM!Z76) + FePensRurM!Z76</f>
        <v>25842.747232052767</v>
      </c>
      <c r="AA76" s="99">
        <f>(Z75 - IFERROR(INDEX(FePensRurM!$B$2:$BJ$92,ROW($A76)- 1 - RegraSaída!AA76,COLUMN(AA$1)- 1 - RegraSaída!AA76),0)*PSobreRurM!AA76)*(1-txMortM!AA76*FaPensRurM!AA76) + FePensRurM!AA76</f>
        <v>29121.747561946388</v>
      </c>
      <c r="AB76" s="99">
        <f>(AA75 - IFERROR(INDEX(FePensRurM!$B$2:$BJ$92,ROW($A76)- 1 - RegraSaída!AB76,COLUMN(AB$1)- 1 - RegraSaída!AB76),0)*PSobreRurM!AB76)*(1-txMortM!AB76*FaPensRurM!AB76) + FePensRurM!AB76</f>
        <v>32340.791932185326</v>
      </c>
      <c r="AC76" s="99">
        <f>(AB75 - IFERROR(INDEX(FePensRurM!$B$2:$BJ$92,ROW($A76)- 1 - RegraSaída!AC76,COLUMN(AC$1)- 1 - RegraSaída!AC76),0)*PSobreRurM!AC76)*(1-txMortM!AC76*FaPensRurM!AC76) + FePensRurM!AC76</f>
        <v>35295.372481631821</v>
      </c>
      <c r="AD76" s="99">
        <f>(AC75 - IFERROR(INDEX(FePensRurM!$B$2:$BJ$92,ROW($A76)- 1 - RegraSaída!AD76,COLUMN(AD$1)- 1 - RegraSaída!AD76),0)*PSobreRurM!AD76)*(1-txMortM!AD76*FaPensRurM!AD76) + FePensRurM!AD76</f>
        <v>38204.471191165503</v>
      </c>
      <c r="AE76" s="99">
        <f>(AD75 - IFERROR(INDEX(FePensRurM!$B$2:$BJ$92,ROW($A76)- 1 - RegraSaída!AE76,COLUMN(AE$1)- 1 - RegraSaída!AE76),0)*PSobreRurM!AE76)*(1-txMortM!AE76*FaPensRurM!AE76) + FePensRurM!AE76</f>
        <v>41245.229426945589</v>
      </c>
      <c r="AF76" s="99">
        <f>(AE75 - IFERROR(INDEX(FePensRurM!$B$2:$BJ$92,ROW($A76)- 1 - RegraSaída!AF76,COLUMN(AF$1)- 1 - RegraSaída!AF76),0)*PSobreRurM!AF76)*(1-txMortM!AF76*FaPensRurM!AF76) + FePensRurM!AF76</f>
        <v>44343.980511178444</v>
      </c>
      <c r="AG76" s="99">
        <f>(AF75 - IFERROR(INDEX(FePensRurM!$B$2:$BJ$92,ROW($A76)- 1 - RegraSaída!AG76,COLUMN(AG$1)- 1 - RegraSaída!AG76),0)*PSobreRurM!AG76)*(1-txMortM!AG76*FaPensRurM!AG76) + FePensRurM!AG76</f>
        <v>47526.367732015729</v>
      </c>
      <c r="AH76" s="99">
        <f>(AG75 - IFERROR(INDEX(FePensRurM!$B$2:$BJ$92,ROW($A76)- 1 - RegraSaída!AH76,COLUMN(AH$1)- 1 - RegraSaída!AH76),0)*PSobreRurM!AH76)*(1-txMortM!AH76*FaPensRurM!AH76) + FePensRurM!AH76</f>
        <v>50542.042875472333</v>
      </c>
      <c r="AI76" s="99">
        <f>(AH75 - IFERROR(INDEX(FePensRurM!$B$2:$BJ$92,ROW($A76)- 1 - RegraSaída!AI76,COLUMN(AI$1)- 1 - RegraSaída!AI76),0)*PSobreRurM!AI76)*(1-txMortM!AI76*FaPensRurM!AI76) + FePensRurM!AI76</f>
        <v>53368.776607955791</v>
      </c>
      <c r="AJ76" s="99">
        <f>(AI75 - IFERROR(INDEX(FePensRurM!$B$2:$BJ$92,ROW($A76)- 1 - RegraSaída!AJ76,COLUMN(AJ$1)- 1 - RegraSaída!AJ76),0)*PSobreRurM!AJ76)*(1-txMortM!AJ76*FaPensRurM!AJ76) + FePensRurM!AJ76</f>
        <v>56246.838932099134</v>
      </c>
      <c r="AK76" s="99">
        <f>(AJ75 - IFERROR(INDEX(FePensRurM!$B$2:$BJ$92,ROW($A76)- 1 - RegraSaída!AK76,COLUMN(AK$1)- 1 - RegraSaída!AK76),0)*PSobreRurM!AK76)*(1-txMortM!AK76*FaPensRurM!AK76) + FePensRurM!AK76</f>
        <v>59188.009072229004</v>
      </c>
      <c r="AL76" s="99">
        <f>(AK75 - IFERROR(INDEX(FePensRurM!$B$2:$BJ$92,ROW($A76)- 1 - RegraSaída!AL76,COLUMN(AL$1)- 1 - RegraSaída!AL76),0)*PSobreRurM!AL76)*(1-txMortM!AL76*FaPensRurM!AL76) + FePensRurM!AL76</f>
        <v>61976.193229379409</v>
      </c>
      <c r="AM76" s="99">
        <f>(AL75 - IFERROR(INDEX(FePensRurM!$B$2:$BJ$92,ROW($A76)- 1 - RegraSaída!AM76,COLUMN(AM$1)- 1 - RegraSaída!AM76),0)*PSobreRurM!AM76)*(1-txMortM!AM76*FaPensRurM!AM76) + FePensRurM!AM76</f>
        <v>64966.069021445292</v>
      </c>
      <c r="AN76" s="99">
        <f>(AM75 - IFERROR(INDEX(FePensRurM!$B$2:$BJ$92,ROW($A76)- 1 - RegraSaída!AN76,COLUMN(AN$1)- 1 - RegraSaída!AN76),0)*PSobreRurM!AN76)*(1-txMortM!AN76*FaPensRurM!AN76) + FePensRurM!AN76</f>
        <v>67777.076546795201</v>
      </c>
      <c r="AO76" s="99">
        <f>(AN75 - IFERROR(INDEX(FePensRurM!$B$2:$BJ$92,ROW($A76)- 1 - RegraSaída!AO76,COLUMN(AO$1)- 1 - RegraSaída!AO76),0)*PSobreRurM!AO76)*(1-txMortM!AO76*FaPensRurM!AO76) + FePensRurM!AO76</f>
        <v>70511.716198198847</v>
      </c>
      <c r="AP76" s="99">
        <f>(AO75 - IFERROR(INDEX(FePensRurM!$B$2:$BJ$92,ROW($A76)- 1 - RegraSaída!AP76,COLUMN(AP$1)- 1 - RegraSaída!AP76),0)*PSobreRurM!AP76)*(1-txMortM!AP76*FaPensRurM!AP76) + FePensRurM!AP76</f>
        <v>73178.708480382542</v>
      </c>
      <c r="AQ76" s="99">
        <f>(AP75 - IFERROR(INDEX(FePensRurM!$B$2:$BJ$92,ROW($A76)- 1 - RegraSaída!AQ76,COLUMN(AQ$1)- 1 - RegraSaída!AQ76),0)*PSobreRurM!AQ76)*(1-txMortM!AQ76*FaPensRurM!AQ76) + FePensRurM!AQ76</f>
        <v>75451.190773930299</v>
      </c>
      <c r="AR76" s="99">
        <f>(AQ75 - IFERROR(INDEX(FePensRurM!$B$2:$BJ$92,ROW($A76)- 1 - RegraSaída!AR76,COLUMN(AR$1)- 1 - RegraSaída!AR76),0)*PSobreRurM!AR76)*(1-txMortM!AR76*FaPensRurM!AR76) + FePensRurM!AR76</f>
        <v>77089.513934252755</v>
      </c>
      <c r="AS76" s="99">
        <f>(AR75 - IFERROR(INDEX(FePensRurM!$B$2:$BJ$92,ROW($A76)- 1 - RegraSaída!AS76,COLUMN(AS$1)- 1 - RegraSaída!AS76),0)*PSobreRurM!AS76)*(1-txMortM!AS76*FaPensRurM!AS76) + FePensRurM!AS76</f>
        <v>78329.633690687522</v>
      </c>
      <c r="AT76" s="99">
        <f>(AS75 - IFERROR(INDEX(FePensRurM!$B$2:$BJ$92,ROW($A76)- 1 - RegraSaída!AT76,COLUMN(AT$1)- 1 - RegraSaída!AT76),0)*PSobreRurM!AT76)*(1-txMortM!AT76*FaPensRurM!AT76) + FePensRurM!AT76</f>
        <v>79605.088053961183</v>
      </c>
      <c r="AU76" s="99">
        <f>(AT75 - IFERROR(INDEX(FePensRurM!$B$2:$BJ$92,ROW($A76)- 1 - RegraSaída!AU76,COLUMN(AU$1)- 1 - RegraSaída!AU76),0)*PSobreRurM!AU76)*(1-txMortM!AU76*FaPensRurM!AU76) + FePensRurM!AU76</f>
        <v>80904.33051292249</v>
      </c>
      <c r="AV76" s="99">
        <f>(AU75 - IFERROR(INDEX(FePensRurM!$B$2:$BJ$92,ROW($A76)- 1 - RegraSaída!AV76,COLUMN(AV$1)- 1 - RegraSaída!AV76),0)*PSobreRurM!AV76)*(1-txMortM!AV76*FaPensRurM!AV76) + FePensRurM!AV76</f>
        <v>81468.498843119407</v>
      </c>
      <c r="AW76" s="99">
        <f>(AV75 - IFERROR(INDEX(FePensRurM!$B$2:$BJ$92,ROW($A76)- 1 - RegraSaída!AW76,COLUMN(AW$1)- 1 - RegraSaída!AW76),0)*PSobreRurM!AW76)*(1-txMortM!AW76*FaPensRurM!AW76) + FePensRurM!AW76</f>
        <v>80628.314659587573</v>
      </c>
      <c r="AX76" s="99">
        <f>(AW75 - IFERROR(INDEX(FePensRurM!$B$2:$BJ$92,ROW($A76)- 1 - RegraSaída!AX76,COLUMN(AX$1)- 1 - RegraSaída!AX76),0)*PSobreRurM!AX76)*(1-txMortM!AX76*FaPensRurM!AX76) + FePensRurM!AX76</f>
        <v>81320.718555544503</v>
      </c>
      <c r="AY76" s="99">
        <f>(AX75 - IFERROR(INDEX(FePensRurM!$B$2:$BJ$92,ROW($A76)- 1 - RegraSaída!AY76,COLUMN(AY$1)- 1 - RegraSaída!AY76),0)*PSobreRurM!AY76)*(1-txMortM!AY76*FaPensRurM!AY76) + FePensRurM!AY76</f>
        <v>82043.534974458962</v>
      </c>
      <c r="AZ76" s="99">
        <f>(AY75 - IFERROR(INDEX(FePensRurM!$B$2:$BJ$92,ROW($A76)- 1 - RegraSaída!AZ76,COLUMN(AZ$1)- 1 - RegraSaída!AZ76),0)*PSobreRurM!AZ76)*(1-txMortM!AZ76*FaPensRurM!AZ76) + FePensRurM!AZ76</f>
        <v>82753.715179038263</v>
      </c>
      <c r="BA76" s="99">
        <f>(AZ75 - IFERROR(INDEX(FePensRurM!$B$2:$BJ$92,ROW($A76)- 1 - RegraSaída!BA76,COLUMN(BA$1)- 1 - RegraSaída!BA76),0)*PSobreRurM!BA76)*(1-txMortM!BA76*FaPensRurM!BA76) + FePensRurM!BA76</f>
        <v>83870.028339561992</v>
      </c>
      <c r="BB76" s="99">
        <f>(BA75 - IFERROR(INDEX(FePensRurM!$B$2:$BJ$92,ROW($A76)- 1 - RegraSaída!BB76,COLUMN(BB$1)- 1 - RegraSaída!BB76),0)*PSobreRurM!BB76)*(1-txMortM!BB76*FaPensRurM!BB76) + FePensRurM!BB76</f>
        <v>85586.539760754007</v>
      </c>
      <c r="BC76" s="99">
        <f>(BB75 - IFERROR(INDEX(FePensRurM!$B$2:$BJ$92,ROW($A76)- 1 - RegraSaída!BC76,COLUMN(BC$1)- 1 - RegraSaída!BC76),0)*PSobreRurM!BC76)*(1-txMortM!BC76*FaPensRurM!BC76) + FePensRurM!BC76</f>
        <v>87683.299259814172</v>
      </c>
      <c r="BD76" s="99">
        <f>(BC75 - IFERROR(INDEX(FePensRurM!$B$2:$BJ$92,ROW($A76)- 1 - RegraSaída!BD76,COLUMN(BD$1)- 1 - RegraSaída!BD76),0)*PSobreRurM!BD76)*(1-txMortM!BD76*FaPensRurM!BD76) + FePensRurM!BD76</f>
        <v>89675.778836171376</v>
      </c>
      <c r="BE76" s="99">
        <f>(BD75 - IFERROR(INDEX(FePensRurM!$B$2:$BJ$92,ROW($A76)- 1 - RegraSaída!BE76,COLUMN(BE$1)- 1 - RegraSaída!BE76),0)*PSobreRurM!BE76)*(1-txMortM!BE76*FaPensRurM!BE76) + FePensRurM!BE76</f>
        <v>91539.88259690706</v>
      </c>
      <c r="BF76" s="99">
        <f>(BE75 - IFERROR(INDEX(FePensRurM!$B$2:$BJ$92,ROW($A76)- 1 - RegraSaída!BF76,COLUMN(BF$1)- 1 - RegraSaída!BF76),0)*PSobreRurM!BF76)*(1-txMortM!BF76*FaPensRurM!BF76) + FePensRurM!BF76</f>
        <v>93580.458892841896</v>
      </c>
      <c r="BG76" s="99">
        <f>(BF75 - IFERROR(INDEX(FePensRurM!$B$2:$BJ$92,ROW($A76)- 1 - RegraSaída!BG76,COLUMN(BG$1)- 1 - RegraSaída!BG76),0)*PSobreRurM!BG76)*(1-txMortM!BG76*FaPensRurM!BG76) + FePensRurM!BG76</f>
        <v>95862.836302688098</v>
      </c>
      <c r="BH76" s="99">
        <f>(BG75 - IFERROR(INDEX(FePensRurM!$B$2:$BJ$92,ROW($A76)- 1 - RegraSaída!BH76,COLUMN(BH$1)- 1 - RegraSaída!BH76),0)*PSobreRurM!BH76)*(1-txMortM!BH76*FaPensRurM!BH76) + FePensRurM!BH76</f>
        <v>98169.160286151586</v>
      </c>
      <c r="BI76" s="99">
        <f>(BH75 - IFERROR(INDEX(FePensRurM!$B$2:$BJ$92,ROW($A76)- 1 - RegraSaída!BI76,COLUMN(BI$1)- 1 - RegraSaída!BI76),0)*PSobreRurM!BI76)*(1-txMortM!BI76*FaPensRurM!BI76) + FePensRurM!BI76</f>
        <v>100398.26734330447</v>
      </c>
      <c r="BJ76" s="99">
        <f>(BI75 - IFERROR(INDEX(FePensRurM!$B$2:$BJ$92,ROW($A76)- 1 - RegraSaída!BJ76,COLUMN(BJ$1)- 1 - RegraSaída!BJ76),0)*PSobreRurM!BJ76)*(1-txMortM!BJ76*FaPensRurM!BJ76) + FePensRurM!BJ76</f>
        <v>103139.93441262883</v>
      </c>
    </row>
    <row r="77" spans="1:62" x14ac:dyDescent="0.3">
      <c r="A77" s="94">
        <v>75</v>
      </c>
      <c r="B77" s="95"/>
      <c r="C77" s="95"/>
      <c r="D77" s="95"/>
      <c r="E77" s="95"/>
      <c r="F77" s="95"/>
      <c r="G77" s="95"/>
      <c r="H77" s="95"/>
      <c r="I77" s="95"/>
      <c r="J77" s="95"/>
      <c r="K77" s="95"/>
      <c r="L77" s="95"/>
      <c r="M77" s="95"/>
      <c r="N77" s="95"/>
      <c r="O77" s="95"/>
      <c r="P77" s="96"/>
      <c r="Q77" s="99">
        <f>(P76 - IFERROR(INDEX(FePensRurM!$B$2:$BJ$92,ROW($A77)- 1 - RegraSaída!Q77,COLUMN(Q$1)- 1 - RegraSaída!Q77),0)*PSobreRurM!Q77)*(1-txMortM!Q77*FaPensRurM!Q77) + FePensRurM!Q77</f>
        <v>2507.2735860239668</v>
      </c>
      <c r="R77" s="99">
        <f>(Q76 - IFERROR(INDEX(FePensRurM!$B$2:$BJ$92,ROW($A77)- 1 - RegraSaída!R77,COLUMN(R$1)- 1 - RegraSaída!R77),0)*PSobreRurM!R77)*(1-txMortM!R77*FaPensRurM!R77) + FePensRurM!R77</f>
        <v>5087.5656800898369</v>
      </c>
      <c r="S77" s="99">
        <f>(R76 - IFERROR(INDEX(FePensRurM!$B$2:$BJ$92,ROW($A77)- 1 - RegraSaída!S77,COLUMN(S$1)- 1 - RegraSaída!S77),0)*PSobreRurM!S77)*(1-txMortM!S77*FaPensRurM!S77) + FePensRurM!S77</f>
        <v>7697.4421402412681</v>
      </c>
      <c r="T77" s="99">
        <f>(S76 - IFERROR(INDEX(FePensRurM!$B$2:$BJ$92,ROW($A77)- 1 - RegraSaída!T77,COLUMN(T$1)- 1 - RegraSaída!T77),0)*PSobreRurM!T77)*(1-txMortM!T77*FaPensRurM!T77) + FePensRurM!T77</f>
        <v>10507.818301997984</v>
      </c>
      <c r="U77" s="99">
        <f>(T76 - IFERROR(INDEX(FePensRurM!$B$2:$BJ$92,ROW($A77)- 1 - RegraSaída!U77,COLUMN(U$1)- 1 - RegraSaída!U77),0)*PSobreRurM!U77)*(1-txMortM!U77*FaPensRurM!U77) + FePensRurM!U77</f>
        <v>12579.749990333881</v>
      </c>
      <c r="V77" s="99">
        <f>(U76 - IFERROR(INDEX(FePensRurM!$B$2:$BJ$92,ROW($A77)- 1 - RegraSaída!V77,COLUMN(V$1)- 1 - RegraSaída!V77),0)*PSobreRurM!V77)*(1-txMortM!V77*FaPensRurM!V77) + FePensRurM!V77</f>
        <v>14826.411864191894</v>
      </c>
      <c r="W77" s="99">
        <f>(V76 - IFERROR(INDEX(FePensRurM!$B$2:$BJ$92,ROW($A77)- 1 - RegraSaída!W77,COLUMN(W$1)- 1 - RegraSaída!W77),0)*PSobreRurM!W77)*(1-txMortM!W77*FaPensRurM!W77) + FePensRurM!W77</f>
        <v>16924.316233119982</v>
      </c>
      <c r="X77" s="99">
        <f>(W76 - IFERROR(INDEX(FePensRurM!$B$2:$BJ$92,ROW($A77)- 1 - RegraSaída!X77,COLUMN(X$1)- 1 - RegraSaída!X77),0)*PSobreRurM!X77)*(1-txMortM!X77*FaPensRurM!X77) + FePensRurM!X77</f>
        <v>19194.382290047495</v>
      </c>
      <c r="Y77" s="99">
        <f>(X76 - IFERROR(INDEX(FePensRurM!$B$2:$BJ$92,ROW($A77)- 1 - RegraSaída!Y77,COLUMN(Y$1)- 1 - RegraSaída!Y77),0)*PSobreRurM!Y77)*(1-txMortM!Y77*FaPensRurM!Y77) + FePensRurM!Y77</f>
        <v>22171.428842151618</v>
      </c>
      <c r="Z77" s="99">
        <f>(Y76 - IFERROR(INDEX(FePensRurM!$B$2:$BJ$92,ROW($A77)- 1 - RegraSaída!Z77,COLUMN(Z$1)- 1 - RegraSaída!Z77),0)*PSobreRurM!Z77)*(1-txMortM!Z77*FaPensRurM!Z77) + FePensRurM!Z77</f>
        <v>25376.082092343328</v>
      </c>
      <c r="AA77" s="99">
        <f>(Z76 - IFERROR(INDEX(FePensRurM!$B$2:$BJ$92,ROW($A77)- 1 - RegraSaída!AA77,COLUMN(AA$1)- 1 - RegraSaída!AA77),0)*PSobreRurM!AA77)*(1-txMortM!AA77*FaPensRurM!AA77) + FePensRurM!AA77</f>
        <v>28503.771801277719</v>
      </c>
      <c r="AB77" s="99">
        <f>(AA76 - IFERROR(INDEX(FePensRurM!$B$2:$BJ$92,ROW($A77)- 1 - RegraSaída!AB77,COLUMN(AB$1)- 1 - RegraSaída!AB77),0)*PSobreRurM!AB77)*(1-txMortM!AB77*FaPensRurM!AB77) + FePensRurM!AB77</f>
        <v>31875.069907187219</v>
      </c>
      <c r="AC77" s="99">
        <f>(AB76 - IFERROR(INDEX(FePensRurM!$B$2:$BJ$92,ROW($A77)- 1 - RegraSaída!AC77,COLUMN(AC$1)- 1 - RegraSaída!AC77),0)*PSobreRurM!AC77)*(1-txMortM!AC77*FaPensRurM!AC77) + FePensRurM!AC77</f>
        <v>35186.443240060122</v>
      </c>
      <c r="AD77" s="99">
        <f>(AC76 - IFERROR(INDEX(FePensRurM!$B$2:$BJ$92,ROW($A77)- 1 - RegraSaída!AD77,COLUMN(AD$1)- 1 - RegraSaída!AD77),0)*PSobreRurM!AD77)*(1-txMortM!AD77*FaPensRurM!AD77) + FePensRurM!AD77</f>
        <v>38232.619428249585</v>
      </c>
      <c r="AE77" s="99">
        <f>(AD76 - IFERROR(INDEX(FePensRurM!$B$2:$BJ$92,ROW($A77)- 1 - RegraSaída!AE77,COLUMN(AE$1)- 1 - RegraSaída!AE77),0)*PSobreRurM!AE77)*(1-txMortM!AE77*FaPensRurM!AE77) + FePensRurM!AE77</f>
        <v>41228.685684930992</v>
      </c>
      <c r="AF77" s="99">
        <f>(AE76 - IFERROR(INDEX(FePensRurM!$B$2:$BJ$92,ROW($A77)- 1 - RegraSaída!AF77,COLUMN(AF$1)- 1 - RegraSaída!AF77),0)*PSobreRurM!AF77)*(1-txMortM!AF77*FaPensRurM!AF77) + FePensRurM!AF77</f>
        <v>44365.871084417508</v>
      </c>
      <c r="AG77" s="99">
        <f>(AF76 - IFERROR(INDEX(FePensRurM!$B$2:$BJ$92,ROW($A77)- 1 - RegraSaída!AG77,COLUMN(AG$1)- 1 - RegraSaída!AG77),0)*PSobreRurM!AG77)*(1-txMortM!AG77*FaPensRurM!AG77) + FePensRurM!AG77</f>
        <v>47571.322700432356</v>
      </c>
      <c r="AH77" s="99">
        <f>(AG76 - IFERROR(INDEX(FePensRurM!$B$2:$BJ$92,ROW($A77)- 1 - RegraSaída!AH77,COLUMN(AH$1)- 1 - RegraSaída!AH77),0)*PSobreRurM!AH77)*(1-txMortM!AH77*FaPensRurM!AH77) + FePensRurM!AH77</f>
        <v>50858.489121593237</v>
      </c>
      <c r="AI77" s="99">
        <f>(AH76 - IFERROR(INDEX(FePensRurM!$B$2:$BJ$92,ROW($A77)- 1 - RegraSaída!AI77,COLUMN(AI$1)- 1 - RegraSaída!AI77),0)*PSobreRurM!AI77)*(1-txMortM!AI77*FaPensRurM!AI77) + FePensRurM!AI77</f>
        <v>53983.168487897769</v>
      </c>
      <c r="AJ77" s="99">
        <f>(AI76 - IFERROR(INDEX(FePensRurM!$B$2:$BJ$92,ROW($A77)- 1 - RegraSaída!AJ77,COLUMN(AJ$1)- 1 - RegraSaída!AJ77),0)*PSobreRurM!AJ77)*(1-txMortM!AJ77*FaPensRurM!AJ77) + FePensRurM!AJ77</f>
        <v>56922.742002198451</v>
      </c>
      <c r="AK77" s="99">
        <f>(AJ76 - IFERROR(INDEX(FePensRurM!$B$2:$BJ$92,ROW($A77)- 1 - RegraSaída!AK77,COLUMN(AK$1)- 1 - RegraSaída!AK77),0)*PSobreRurM!AK77)*(1-txMortM!AK77*FaPensRurM!AK77) + FePensRurM!AK77</f>
        <v>59913.857960445428</v>
      </c>
      <c r="AL77" s="99">
        <f>(AK76 - IFERROR(INDEX(FePensRurM!$B$2:$BJ$92,ROW($A77)- 1 - RegraSaída!AL77,COLUMN(AL$1)- 1 - RegraSaída!AL77),0)*PSobreRurM!AL77)*(1-txMortM!AL77*FaPensRurM!AL77) + FePensRurM!AL77</f>
        <v>62965.405522567307</v>
      </c>
      <c r="AM77" s="99">
        <f>(AL76 - IFERROR(INDEX(FePensRurM!$B$2:$BJ$92,ROW($A77)- 1 - RegraSaída!AM77,COLUMN(AM$1)- 1 - RegraSaída!AM77),0)*PSobreRurM!AM77)*(1-txMortM!AM77*FaPensRurM!AM77) + FePensRurM!AM77</f>
        <v>65871.69841708937</v>
      </c>
      <c r="AN77" s="99">
        <f>(AM76 - IFERROR(INDEX(FePensRurM!$B$2:$BJ$92,ROW($A77)- 1 - RegraSaída!AN77,COLUMN(AN$1)- 1 - RegraSaída!AN77),0)*PSobreRurM!AN77)*(1-txMortM!AN77*FaPensRurM!AN77) + FePensRurM!AN77</f>
        <v>68982.391965292423</v>
      </c>
      <c r="AO77" s="99">
        <f>(AN76 - IFERROR(INDEX(FePensRurM!$B$2:$BJ$92,ROW($A77)- 1 - RegraSaída!AO77,COLUMN(AO$1)- 1 - RegraSaída!AO77),0)*PSobreRurM!AO77)*(1-txMortM!AO77*FaPensRurM!AO77) + FePensRurM!AO77</f>
        <v>71919.063027226803</v>
      </c>
      <c r="AP77" s="99">
        <f>(AO76 - IFERROR(INDEX(FePensRurM!$B$2:$BJ$92,ROW($A77)- 1 - RegraSaída!AP77,COLUMN(AP$1)- 1 - RegraSaída!AP77),0)*PSobreRurM!AP77)*(1-txMortM!AP77*FaPensRurM!AP77) + FePensRurM!AP77</f>
        <v>74779.250680262543</v>
      </c>
      <c r="AQ77" s="99">
        <f>(AP76 - IFERROR(INDEX(FePensRurM!$B$2:$BJ$92,ROW($A77)- 1 - RegraSaída!AQ77,COLUMN(AQ$1)- 1 - RegraSaída!AQ77),0)*PSobreRurM!AQ77)*(1-txMortM!AQ77*FaPensRurM!AQ77) + FePensRurM!AQ77</f>
        <v>77576.481119680204</v>
      </c>
      <c r="AR77" s="99">
        <f>(AQ76 - IFERROR(INDEX(FePensRurM!$B$2:$BJ$92,ROW($A77)- 1 - RegraSaída!AR77,COLUMN(AR$1)- 1 - RegraSaída!AR77),0)*PSobreRurM!AR77)*(1-txMortM!AR77*FaPensRurM!AR77) + FePensRurM!AR77</f>
        <v>79956.762336141968</v>
      </c>
      <c r="AS77" s="99">
        <f>(AR76 - IFERROR(INDEX(FePensRurM!$B$2:$BJ$92,ROW($A77)- 1 - RegraSaída!AS77,COLUMN(AS$1)- 1 - RegraSaída!AS77),0)*PSobreRurM!AS77)*(1-txMortM!AS77*FaPensRurM!AS77) + FePensRurM!AS77</f>
        <v>81672.155179458845</v>
      </c>
      <c r="AT77" s="99">
        <f>(AS76 - IFERROR(INDEX(FePensRurM!$B$2:$BJ$92,ROW($A77)- 1 - RegraSaída!AT77,COLUMN(AT$1)- 1 - RegraSaída!AT77),0)*PSobreRurM!AT77)*(1-txMortM!AT77*FaPensRurM!AT77) + FePensRurM!AT77</f>
        <v>82967.410354562453</v>
      </c>
      <c r="AU77" s="99">
        <f>(AT76 - IFERROR(INDEX(FePensRurM!$B$2:$BJ$92,ROW($A77)- 1 - RegraSaída!AU77,COLUMN(AU$1)- 1 - RegraSaída!AU77),0)*PSobreRurM!AU77)*(1-txMortM!AU77*FaPensRurM!AU77) + FePensRurM!AU77</f>
        <v>84302.633291253689</v>
      </c>
      <c r="AV77" s="99">
        <f>(AU76 - IFERROR(INDEX(FePensRurM!$B$2:$BJ$92,ROW($A77)- 1 - RegraSaída!AV77,COLUMN(AV$1)- 1 - RegraSaída!AV77),0)*PSobreRurM!AV77)*(1-txMortM!AV77*FaPensRurM!AV77) + FePensRurM!AV77</f>
        <v>85662.66319988844</v>
      </c>
      <c r="AW77" s="99">
        <f>(AV76 - IFERROR(INDEX(FePensRurM!$B$2:$BJ$92,ROW($A77)- 1 - RegraSaída!AW77,COLUMN(AW$1)- 1 - RegraSaída!AW77),0)*PSobreRurM!AW77)*(1-txMortM!AW77*FaPensRurM!AW77) + FePensRurM!AW77</f>
        <v>86303.528285039938</v>
      </c>
      <c r="AX77" s="99">
        <f>(AW76 - IFERROR(INDEX(FePensRurM!$B$2:$BJ$92,ROW($A77)- 1 - RegraSaída!AX77,COLUMN(AX$1)- 1 - RegraSaída!AX77),0)*PSobreRurM!AX77)*(1-txMortM!AX77*FaPensRurM!AX77) + FePensRurM!AX77</f>
        <v>85574.140077409174</v>
      </c>
      <c r="AY77" s="99">
        <f>(AX76 - IFERROR(INDEX(FePensRurM!$B$2:$BJ$92,ROW($A77)- 1 - RegraSaída!AY77,COLUMN(AY$1)- 1 - RegraSaída!AY77),0)*PSobreRurM!AY77)*(1-txMortM!AY77*FaPensRurM!AY77) + FePensRurM!AY77</f>
        <v>86349.801133087982</v>
      </c>
      <c r="AZ77" s="99">
        <f>(AY76 - IFERROR(INDEX(FePensRurM!$B$2:$BJ$92,ROW($A77)- 1 - RegraSaída!AZ77,COLUMN(AZ$1)- 1 - RegraSaída!AZ77),0)*PSobreRurM!AZ77)*(1-txMortM!AZ77*FaPensRurM!AZ77) + FePensRurM!AZ77</f>
        <v>87156.244642062491</v>
      </c>
      <c r="BA77" s="99">
        <f>(AZ76 - IFERROR(INDEX(FePensRurM!$B$2:$BJ$92,ROW($A77)- 1 - RegraSaída!BA77,COLUMN(BA$1)- 1 - RegraSaída!BA77),0)*PSobreRurM!BA77)*(1-txMortM!BA77*FaPensRurM!BA77) + FePensRurM!BA77</f>
        <v>87948.581970947344</v>
      </c>
      <c r="BB77" s="99">
        <f>(BA76 - IFERROR(INDEX(FePensRurM!$B$2:$BJ$92,ROW($A77)- 1 - RegraSaída!BB77,COLUMN(BB$1)- 1 - RegraSaída!BB77),0)*PSobreRurM!BB77)*(1-txMortM!BB77*FaPensRurM!BB77) + FePensRurM!BB77</f>
        <v>89171.254877739775</v>
      </c>
      <c r="BC77" s="99">
        <f>(BB76 - IFERROR(INDEX(FePensRurM!$B$2:$BJ$92,ROW($A77)- 1 - RegraSaída!BC77,COLUMN(BC$1)- 1 - RegraSaída!BC77),0)*PSobreRurM!BC77)*(1-txMortM!BC77*FaPensRurM!BC77) + FePensRurM!BC77</f>
        <v>91032.415410161688</v>
      </c>
      <c r="BD77" s="99">
        <f>(BC76 - IFERROR(INDEX(FePensRurM!$B$2:$BJ$92,ROW($A77)- 1 - RegraSaída!BD77,COLUMN(BD$1)- 1 - RegraSaída!BD77),0)*PSobreRurM!BD77)*(1-txMortM!BD77*FaPensRurM!BD77) + FePensRurM!BD77</f>
        <v>93298.841714326074</v>
      </c>
      <c r="BE77" s="99">
        <f>(BD76 - IFERROR(INDEX(FePensRurM!$B$2:$BJ$92,ROW($A77)- 1 - RegraSaída!BE77,COLUMN(BE$1)- 1 - RegraSaída!BE77),0)*PSobreRurM!BE77)*(1-txMortM!BE77*FaPensRurM!BE77) + FePensRurM!BE77</f>
        <v>95453.702307236308</v>
      </c>
      <c r="BF77" s="99">
        <f>(BE76 - IFERROR(INDEX(FePensRurM!$B$2:$BJ$92,ROW($A77)- 1 - RegraSaída!BF77,COLUMN(BF$1)- 1 - RegraSaída!BF77),0)*PSobreRurM!BF77)*(1-txMortM!BF77*FaPensRurM!BF77) + FePensRurM!BF77</f>
        <v>97472.206389295185</v>
      </c>
      <c r="BG77" s="99">
        <f>(BF76 - IFERROR(INDEX(FePensRurM!$B$2:$BJ$92,ROW($A77)- 1 - RegraSaída!BG77,COLUMN(BG$1)- 1 - RegraSaída!BG77),0)*PSobreRurM!BG77)*(1-txMortM!BG77*FaPensRurM!BG77) + FePensRurM!BG77</f>
        <v>99678.631646917405</v>
      </c>
      <c r="BH77" s="99">
        <f>(BG76 - IFERROR(INDEX(FePensRurM!$B$2:$BJ$92,ROW($A77)- 1 - RegraSaída!BH77,COLUMN(BH$1)- 1 - RegraSaída!BH77),0)*PSobreRurM!BH77)*(1-txMortM!BH77*FaPensRurM!BH77) + FePensRurM!BH77</f>
        <v>102144.02369350662</v>
      </c>
      <c r="BI77" s="99">
        <f>(BH76 - IFERROR(INDEX(FePensRurM!$B$2:$BJ$92,ROW($A77)- 1 - RegraSaída!BI77,COLUMN(BI$1)- 1 - RegraSaída!BI77),0)*PSobreRurM!BI77)*(1-txMortM!BI77*FaPensRurM!BI77) + FePensRurM!BI77</f>
        <v>104634.62265553973</v>
      </c>
      <c r="BJ77" s="99">
        <f>(BI76 - IFERROR(INDEX(FePensRurM!$B$2:$BJ$92,ROW($A77)- 1 - RegraSaída!BJ77,COLUMN(BJ$1)- 1 - RegraSaída!BJ77),0)*PSobreRurM!BJ77)*(1-txMortM!BJ77*FaPensRurM!BJ77) + FePensRurM!BJ77</f>
        <v>106425.01924927581</v>
      </c>
    </row>
    <row r="78" spans="1:62" x14ac:dyDescent="0.3">
      <c r="A78" s="94">
        <v>76</v>
      </c>
      <c r="B78" s="95"/>
      <c r="C78" s="95"/>
      <c r="D78" s="95"/>
      <c r="E78" s="95"/>
      <c r="F78" s="95"/>
      <c r="G78" s="95"/>
      <c r="H78" s="95"/>
      <c r="I78" s="95"/>
      <c r="J78" s="95"/>
      <c r="K78" s="95"/>
      <c r="L78" s="95"/>
      <c r="M78" s="95"/>
      <c r="N78" s="95"/>
      <c r="O78" s="95"/>
      <c r="P78" s="96"/>
      <c r="Q78" s="99">
        <f>(P77 - IFERROR(INDEX(FePensRurM!$B$2:$BJ$92,ROW($A78)- 1 - RegraSaída!Q78,COLUMN(Q$1)- 1 - RegraSaída!Q78),0)*PSobreRurM!Q78)*(1-txMortM!Q78*FaPensRurM!Q78) + FePensRurM!Q78</f>
        <v>1974.5310735917426</v>
      </c>
      <c r="R78" s="99">
        <f>(Q77 - IFERROR(INDEX(FePensRurM!$B$2:$BJ$92,ROW($A78)- 1 - RegraSaída!R78,COLUMN(R$1)- 1 - RegraSaída!R78),0)*PSobreRurM!R78)*(1-txMortM!R78*FaPensRurM!R78) + FePensRurM!R78</f>
        <v>4466.8995924350011</v>
      </c>
      <c r="S78" s="99">
        <f>(R77 - IFERROR(INDEX(FePensRurM!$B$2:$BJ$92,ROW($A78)- 1 - RegraSaída!S78,COLUMN(S$1)- 1 - RegraSaída!S78),0)*PSobreRurM!S78)*(1-txMortM!S78*FaPensRurM!S78) + FePensRurM!S78</f>
        <v>7047.3957405822985</v>
      </c>
      <c r="T78" s="99">
        <f>(S77 - IFERROR(INDEX(FePensRurM!$B$2:$BJ$92,ROW($A78)- 1 - RegraSaída!T78,COLUMN(T$1)- 1 - RegraSaída!T78),0)*PSobreRurM!T78)*(1-txMortM!T78*FaPensRurM!T78) + FePensRurM!T78</f>
        <v>9641.8557791740022</v>
      </c>
      <c r="U78" s="99">
        <f>(T77 - IFERROR(INDEX(FePensRurM!$B$2:$BJ$92,ROW($A78)- 1 - RegraSaída!U78,COLUMN(U$1)- 1 - RegraSaída!U78),0)*PSobreRurM!U78)*(1-txMortM!U78*FaPensRurM!U78) + FePensRurM!U78</f>
        <v>12407.551082159163</v>
      </c>
      <c r="V78" s="99">
        <f>(U77 - IFERROR(INDEX(FePensRurM!$B$2:$BJ$92,ROW($A78)- 1 - RegraSaída!V78,COLUMN(V$1)- 1 - RegraSaída!V78),0)*PSobreRurM!V78)*(1-txMortM!V78*FaPensRurM!V78) + FePensRurM!V78</f>
        <v>14445.388054046682</v>
      </c>
      <c r="W78" s="99">
        <f>(V77 - IFERROR(INDEX(FePensRurM!$B$2:$BJ$92,ROW($A78)- 1 - RegraSaída!W78,COLUMN(W$1)- 1 - RegraSaída!W78),0)*PSobreRurM!W78)*(1-txMortM!W78*FaPensRurM!W78) + FePensRurM!W78</f>
        <v>16669.977615132571</v>
      </c>
      <c r="X78" s="99">
        <f>(W77 - IFERROR(INDEX(FePensRurM!$B$2:$BJ$92,ROW($A78)- 1 - RegraSaída!X78,COLUMN(X$1)- 1 - RegraSaída!X78),0)*PSobreRurM!X78)*(1-txMortM!X78*FaPensRurM!X78) + FePensRurM!X78</f>
        <v>18760.023244143031</v>
      </c>
      <c r="Y78" s="99">
        <f>(X77 - IFERROR(INDEX(FePensRurM!$B$2:$BJ$92,ROW($A78)- 1 - RegraSaída!Y78,COLUMN(Y$1)- 1 - RegraSaída!Y78),0)*PSobreRurM!Y78)*(1-txMortM!Y78*FaPensRurM!Y78) + FePensRurM!Y78</f>
        <v>21043.265514882773</v>
      </c>
      <c r="Z78" s="99">
        <f>(Y77 - IFERROR(INDEX(FePensRurM!$B$2:$BJ$92,ROW($A78)- 1 - RegraSaída!Z78,COLUMN(Z$1)- 1 - RegraSaída!Z78),0)*PSobreRurM!Z78)*(1-txMortM!Z78*FaPensRurM!Z78) + FePensRurM!Z78</f>
        <v>24052.402648558862</v>
      </c>
      <c r="AA78" s="99">
        <f>(Z77 - IFERROR(INDEX(FePensRurM!$B$2:$BJ$92,ROW($A78)- 1 - RegraSaída!AA78,COLUMN(AA$1)- 1 - RegraSaída!AA78),0)*PSobreRurM!AA78)*(1-txMortM!AA78*FaPensRurM!AA78) + FePensRurM!AA78</f>
        <v>27307.557052857661</v>
      </c>
      <c r="AB78" s="99">
        <f>(AA77 - IFERROR(INDEX(FePensRurM!$B$2:$BJ$92,ROW($A78)- 1 - RegraSaída!AB78,COLUMN(AB$1)- 1 - RegraSaída!AB78),0)*PSobreRurM!AB78)*(1-txMortM!AB78*FaPensRurM!AB78) + FePensRurM!AB78</f>
        <v>30494.139203225408</v>
      </c>
      <c r="AC78" s="99">
        <f>(AB77 - IFERROR(INDEX(FePensRurM!$B$2:$BJ$92,ROW($A78)- 1 - RegraSaída!AC78,COLUMN(AC$1)- 1 - RegraSaída!AC78),0)*PSobreRurM!AC78)*(1-txMortM!AC78*FaPensRurM!AC78) + FePensRurM!AC78</f>
        <v>33928.499932615319</v>
      </c>
      <c r="AD78" s="99">
        <f>(AC77 - IFERROR(INDEX(FePensRurM!$B$2:$BJ$92,ROW($A78)- 1 - RegraSaída!AD78,COLUMN(AD$1)- 1 - RegraSaída!AD78),0)*PSobreRurM!AD78)*(1-txMortM!AD78*FaPensRurM!AD78) + FePensRurM!AD78</f>
        <v>37303.914930031759</v>
      </c>
      <c r="AE78" s="99">
        <f>(AD77 - IFERROR(INDEX(FePensRurM!$B$2:$BJ$92,ROW($A78)- 1 - RegraSaída!AE78,COLUMN(AE$1)- 1 - RegraSaída!AE78),0)*PSobreRurM!AE78)*(1-txMortM!AE78*FaPensRurM!AE78) + FePensRurM!AE78</f>
        <v>40414.655022253144</v>
      </c>
      <c r="AF78" s="99">
        <f>(AE77 - IFERROR(INDEX(FePensRurM!$B$2:$BJ$92,ROW($A78)- 1 - RegraSaída!AF78,COLUMN(AF$1)- 1 - RegraSaída!AF78),0)*PSobreRurM!AF78)*(1-txMortM!AF78*FaPensRurM!AF78) + FePensRurM!AF78</f>
        <v>43473.225703615164</v>
      </c>
      <c r="AG78" s="99">
        <f>(AF77 - IFERROR(INDEX(FePensRurM!$B$2:$BJ$92,ROW($A78)- 1 - RegraSaída!AG78,COLUMN(AG$1)- 1 - RegraSaída!AG78),0)*PSobreRurM!AG78)*(1-txMortM!AG78*FaPensRurM!AG78) + FePensRurM!AG78</f>
        <v>46681.284675790455</v>
      </c>
      <c r="AH78" s="99">
        <f>(AG77 - IFERROR(INDEX(FePensRurM!$B$2:$BJ$92,ROW($A78)- 1 - RegraSaída!AH78,COLUMN(AH$1)- 1 - RegraSaída!AH78),0)*PSobreRurM!AH78)*(1-txMortM!AH78*FaPensRurM!AH78) + FePensRurM!AH78</f>
        <v>49963.28339268516</v>
      </c>
      <c r="AI78" s="99">
        <f>(AH77 - IFERROR(INDEX(FePensRurM!$B$2:$BJ$92,ROW($A78)- 1 - RegraSaída!AI78,COLUMN(AI$1)- 1 - RegraSaída!AI78),0)*PSobreRurM!AI78)*(1-txMortM!AI78*FaPensRurM!AI78) + FePensRurM!AI78</f>
        <v>53326.077057360933</v>
      </c>
      <c r="AJ78" s="99">
        <f>(AI77 - IFERROR(INDEX(FePensRurM!$B$2:$BJ$92,ROW($A78)- 1 - RegraSaída!AJ78,COLUMN(AJ$1)- 1 - RegraSaída!AJ78),0)*PSobreRurM!AJ78)*(1-txMortM!AJ78*FaPensRurM!AJ78) + FePensRurM!AJ78</f>
        <v>56530.694817727592</v>
      </c>
      <c r="AK78" s="99">
        <f>(AJ77 - IFERROR(INDEX(FePensRurM!$B$2:$BJ$92,ROW($A78)- 1 - RegraSaída!AK78,COLUMN(AK$1)- 1 - RegraSaída!AK78),0)*PSobreRurM!AK78)*(1-txMortM!AK78*FaPensRurM!AK78) + FePensRurM!AK78</f>
        <v>59554.467484621353</v>
      </c>
      <c r="AL78" s="99">
        <f>(AK77 - IFERROR(INDEX(FePensRurM!$B$2:$BJ$92,ROW($A78)- 1 - RegraSaída!AL78,COLUMN(AL$1)- 1 - RegraSaída!AL78),0)*PSobreRurM!AL78)*(1-txMortM!AL78*FaPensRurM!AL78) + FePensRurM!AL78</f>
        <v>62630.194747393769</v>
      </c>
      <c r="AM78" s="99">
        <f>(AL77 - IFERROR(INDEX(FePensRurM!$B$2:$BJ$92,ROW($A78)- 1 - RegraSaída!AM78,COLUMN(AM$1)- 1 - RegraSaída!AM78),0)*PSobreRurM!AM78)*(1-txMortM!AM78*FaPensRurM!AM78) + FePensRurM!AM78</f>
        <v>65764.339027401118</v>
      </c>
      <c r="AN78" s="99">
        <f>(AM77 - IFERROR(INDEX(FePensRurM!$B$2:$BJ$92,ROW($A78)- 1 - RegraSaída!AN78,COLUMN(AN$1)- 1 - RegraSaída!AN78),0)*PSobreRurM!AN78)*(1-txMortM!AN78*FaPensRurM!AN78) + FePensRurM!AN78</f>
        <v>68760.283985797039</v>
      </c>
      <c r="AO78" s="99">
        <f>(AN77 - IFERROR(INDEX(FePensRurM!$B$2:$BJ$92,ROW($A78)- 1 - RegraSaída!AO78,COLUMN(AO$1)- 1 - RegraSaída!AO78),0)*PSobreRurM!AO78)*(1-txMortM!AO78*FaPensRurM!AO78) + FePensRurM!AO78</f>
        <v>71962.330097052822</v>
      </c>
      <c r="AP78" s="99">
        <f>(AO77 - IFERROR(INDEX(FePensRurM!$B$2:$BJ$92,ROW($A78)- 1 - RegraSaída!AP78,COLUMN(AP$1)- 1 - RegraSaída!AP78),0)*PSobreRurM!AP78)*(1-txMortM!AP78*FaPensRurM!AP78) + FePensRurM!AP78</f>
        <v>74994.969994039435</v>
      </c>
      <c r="AQ78" s="99">
        <f>(AP77 - IFERROR(INDEX(FePensRurM!$B$2:$BJ$92,ROW($A78)- 1 - RegraSaída!AQ78,COLUMN(AQ$1)- 1 - RegraSaída!AQ78),0)*PSobreRurM!AQ78)*(1-txMortM!AQ78*FaPensRurM!AQ78) + FePensRurM!AQ78</f>
        <v>77951.360201935837</v>
      </c>
      <c r="AR78" s="99">
        <f>(AQ77 - IFERROR(INDEX(FePensRurM!$B$2:$BJ$92,ROW($A78)- 1 - RegraSaída!AR78,COLUMN(AR$1)- 1 - RegraSaída!AR78),0)*PSobreRurM!AR78)*(1-txMortM!AR78*FaPensRurM!AR78) + FePensRurM!AR78</f>
        <v>80849.484869375185</v>
      </c>
      <c r="AS78" s="99">
        <f>(AR77 - IFERROR(INDEX(FePensRurM!$B$2:$BJ$92,ROW($A78)- 1 - RegraSaída!AS78,COLUMN(AS$1)- 1 - RegraSaída!AS78),0)*PSobreRurM!AS78)*(1-txMortM!AS78*FaPensRurM!AS78) + FePensRurM!AS78</f>
        <v>83314.377502830786</v>
      </c>
      <c r="AT78" s="99">
        <f>(AS77 - IFERROR(INDEX(FePensRurM!$B$2:$BJ$92,ROW($A78)- 1 - RegraSaída!AT78,COLUMN(AT$1)- 1 - RegraSaída!AT78),0)*PSobreRurM!AT78)*(1-txMortM!AT78*FaPensRurM!AT78) + FePensRurM!AT78</f>
        <v>85091.512919207744</v>
      </c>
      <c r="AU78" s="99">
        <f>(AT77 - IFERROR(INDEX(FePensRurM!$B$2:$BJ$92,ROW($A78)- 1 - RegraSaída!AU78,COLUMN(AU$1)- 1 - RegraSaída!AU78),0)*PSobreRurM!AU78)*(1-txMortM!AU78*FaPensRurM!AU78) + FePensRurM!AU78</f>
        <v>86432.254187812054</v>
      </c>
      <c r="AV78" s="99">
        <f>(AU77 - IFERROR(INDEX(FePensRurM!$B$2:$BJ$92,ROW($A78)- 1 - RegraSaída!AV78,COLUMN(AV$1)- 1 - RegraSaída!AV78),0)*PSobreRurM!AV78)*(1-txMortM!AV78*FaPensRurM!AV78) + FePensRurM!AV78</f>
        <v>87816.629820251124</v>
      </c>
      <c r="AW78" s="99">
        <f>(AV77 - IFERROR(INDEX(FePensRurM!$B$2:$BJ$92,ROW($A78)- 1 - RegraSaída!AW78,COLUMN(AW$1)- 1 - RegraSaída!AW78),0)*PSobreRurM!AW78)*(1-txMortM!AW78*FaPensRurM!AW78) + FePensRurM!AW78</f>
        <v>89226.348208853771</v>
      </c>
      <c r="AX78" s="99">
        <f>(AW77 - IFERROR(INDEX(FePensRurM!$B$2:$BJ$92,ROW($A78)- 1 - RegraSaída!AX78,COLUMN(AX$1)- 1 - RegraSaída!AX78),0)*PSobreRurM!AX78)*(1-txMortM!AX78*FaPensRurM!AX78) + FePensRurM!AX78</f>
        <v>89933.117156849243</v>
      </c>
      <c r="AY78" s="99">
        <f>(AX77 - IFERROR(INDEX(FePensRurM!$B$2:$BJ$92,ROW($A78)- 1 - RegraSaída!AY78,COLUMN(AY$1)- 1 - RegraSaída!AY78),0)*PSobreRurM!AY78)*(1-txMortM!AY78*FaPensRurM!AY78) + FePensRurM!AY78</f>
        <v>89304.012307478362</v>
      </c>
      <c r="AZ78" s="99">
        <f>(AY77 - IFERROR(INDEX(FePensRurM!$B$2:$BJ$92,ROW($A78)- 1 - RegraSaída!AZ78,COLUMN(AZ$1)- 1 - RegraSaída!AZ78),0)*PSobreRurM!AZ78)*(1-txMortM!AZ78*FaPensRurM!AZ78) + FePensRurM!AZ78</f>
        <v>90150.602944277445</v>
      </c>
      <c r="BA78" s="99">
        <f>(AZ77 - IFERROR(INDEX(FePensRurM!$B$2:$BJ$92,ROW($A78)- 1 - RegraSaída!BA78,COLUMN(BA$1)- 1 - RegraSaída!BA78),0)*PSobreRurM!BA78)*(1-txMortM!BA78*FaPensRurM!BA78) + FePensRurM!BA78</f>
        <v>91027.882556524171</v>
      </c>
      <c r="BB78" s="99">
        <f>(BA77 - IFERROR(INDEX(FePensRurM!$B$2:$BJ$92,ROW($A78)- 1 - RegraSaída!BB78,COLUMN(BB$1)- 1 - RegraSaída!BB78),0)*PSobreRurM!BB78)*(1-txMortM!BB78*FaPensRurM!BB78) + FePensRurM!BB78</f>
        <v>91889.50230992955</v>
      </c>
      <c r="BC78" s="99">
        <f>(BB77 - IFERROR(INDEX(FePensRurM!$B$2:$BJ$92,ROW($A78)- 1 - RegraSaída!BC78,COLUMN(BC$1)- 1 - RegraSaída!BC78),0)*PSobreRurM!BC78)*(1-txMortM!BC78*FaPensRurM!BC78) + FePensRurM!BC78</f>
        <v>93200.181742389745</v>
      </c>
      <c r="BD78" s="99">
        <f>(BC77 - IFERROR(INDEX(FePensRurM!$B$2:$BJ$92,ROW($A78)- 1 - RegraSaída!BD78,COLUMN(BD$1)- 1 - RegraSaída!BD78),0)*PSobreRurM!BD78)*(1-txMortM!BD78*FaPensRurM!BD78) + FePensRurM!BD78</f>
        <v>95178.389392904166</v>
      </c>
      <c r="BE78" s="99">
        <f>(BD77 - IFERROR(INDEX(FePensRurM!$B$2:$BJ$92,ROW($A78)- 1 - RegraSaída!BE78,COLUMN(BE$1)- 1 - RegraSaída!BE78),0)*PSobreRurM!BE78)*(1-txMortM!BE78*FaPensRurM!BE78) + FePensRurM!BE78</f>
        <v>97580.133155724208</v>
      </c>
      <c r="BF78" s="99">
        <f>(BE77 - IFERROR(INDEX(FePensRurM!$B$2:$BJ$92,ROW($A78)- 1 - RegraSaída!BF78,COLUMN(BF$1)- 1 - RegraSaída!BF78),0)*PSobreRurM!BF78)*(1-txMortM!BF78*FaPensRurM!BF78) + FePensRurM!BF78</f>
        <v>99865.186134284377</v>
      </c>
      <c r="BG78" s="99">
        <f>(BF77 - IFERROR(INDEX(FePensRurM!$B$2:$BJ$92,ROW($A78)- 1 - RegraSaída!BG78,COLUMN(BG$1)- 1 - RegraSaída!BG78),0)*PSobreRurM!BG78)*(1-txMortM!BG78*FaPensRurM!BG78) + FePensRurM!BG78</f>
        <v>102008.38253203886</v>
      </c>
      <c r="BH78" s="99">
        <f>(BG77 - IFERROR(INDEX(FePensRurM!$B$2:$BJ$92,ROW($A78)- 1 - RegraSaída!BH78,COLUMN(BH$1)- 1 - RegraSaída!BH78),0)*PSobreRurM!BH78)*(1-txMortM!BH78*FaPensRurM!BH78) + FePensRurM!BH78</f>
        <v>104348.31280318758</v>
      </c>
      <c r="BI78" s="99">
        <f>(BH77 - IFERROR(INDEX(FePensRurM!$B$2:$BJ$92,ROW($A78)- 1 - RegraSaída!BI78,COLUMN(BI$1)- 1 - RegraSaída!BI78),0)*PSobreRurM!BI78)*(1-txMortM!BI78*FaPensRurM!BI78) + FePensRurM!BI78</f>
        <v>106959.84582334268</v>
      </c>
      <c r="BJ78" s="99">
        <f>(BI77 - IFERROR(INDEX(FePensRurM!$B$2:$BJ$92,ROW($A78)- 1 - RegraSaída!BJ78,COLUMN(BJ$1)- 1 - RegraSaída!BJ78),0)*PSobreRurM!BJ78)*(1-txMortM!BJ78*FaPensRurM!BJ78) + FePensRurM!BJ78</f>
        <v>109057.72763132922</v>
      </c>
    </row>
    <row r="79" spans="1:62" x14ac:dyDescent="0.3">
      <c r="A79" s="94">
        <v>77</v>
      </c>
      <c r="B79" s="95"/>
      <c r="C79" s="95"/>
      <c r="D79" s="95"/>
      <c r="E79" s="95"/>
      <c r="F79" s="95"/>
      <c r="G79" s="95"/>
      <c r="H79" s="95"/>
      <c r="I79" s="95"/>
      <c r="J79" s="95"/>
      <c r="K79" s="95"/>
      <c r="L79" s="95"/>
      <c r="M79" s="95"/>
      <c r="N79" s="95"/>
      <c r="O79" s="95"/>
      <c r="P79" s="96"/>
      <c r="Q79" s="99">
        <f>(P78 - IFERROR(INDEX(FePensRurM!$B$2:$BJ$92,ROW($A79)- 1 - RegraSaída!Q79,COLUMN(Q$1)- 1 - RegraSaída!Q79),0)*PSobreRurM!Q79)*(1-txMortM!Q79*FaPensRurM!Q79) + FePensRurM!Q79</f>
        <v>2280.2975930349207</v>
      </c>
      <c r="R79" s="99">
        <f>(Q78 - IFERROR(INDEX(FePensRurM!$B$2:$BJ$92,ROW($A79)- 1 - RegraSaída!R79,COLUMN(R$1)- 1 - RegraSaída!R79),0)*PSobreRurM!R79)*(1-txMortM!R79*FaPensRurM!R79) + FePensRurM!R79</f>
        <v>4255.7553395536224</v>
      </c>
      <c r="S79" s="99">
        <f>(R78 - IFERROR(INDEX(FePensRurM!$B$2:$BJ$92,ROW($A79)- 1 - RegraSaída!S79,COLUMN(S$1)- 1 - RegraSaída!S79),0)*PSobreRurM!S79)*(1-txMortM!S79*FaPensRurM!S79) + FePensRurM!S79</f>
        <v>6743.7563540497486</v>
      </c>
      <c r="T79" s="99">
        <f>(S78 - IFERROR(INDEX(FePensRurM!$B$2:$BJ$92,ROW($A79)- 1 - RegraSaída!T79,COLUMN(T$1)- 1 - RegraSaída!T79),0)*PSobreRurM!T79)*(1-txMortM!T79*FaPensRurM!T79) + FePensRurM!T79</f>
        <v>9337.8756878930999</v>
      </c>
      <c r="U79" s="99">
        <f>(T78 - IFERROR(INDEX(FePensRurM!$B$2:$BJ$92,ROW($A79)- 1 - RegraSaída!U79,COLUMN(U$1)- 1 - RegraSaída!U79),0)*PSobreRurM!U79)*(1-txMortM!U79*FaPensRurM!U79) + FePensRurM!U79</f>
        <v>11926.901384345503</v>
      </c>
      <c r="V79" s="99">
        <f>(U78 - IFERROR(INDEX(FePensRurM!$B$2:$BJ$92,ROW($A79)- 1 - RegraSaída!V79,COLUMN(V$1)- 1 - RegraSaída!V79),0)*PSobreRurM!V79)*(1-txMortM!V79*FaPensRurM!V79) + FePensRurM!V79</f>
        <v>14653.186533578821</v>
      </c>
      <c r="W79" s="99">
        <f>(V78 - IFERROR(INDEX(FePensRurM!$B$2:$BJ$92,ROW($A79)- 1 - RegraSaída!W79,COLUMN(W$1)- 1 - RegraSaída!W79),0)*PSobreRurM!W79)*(1-txMortM!W79*FaPensRurM!W79) + FePensRurM!W79</f>
        <v>16662.217564190105</v>
      </c>
      <c r="X79" s="99">
        <f>(W78 - IFERROR(INDEX(FePensRurM!$B$2:$BJ$92,ROW($A79)- 1 - RegraSaída!X79,COLUMN(X$1)- 1 - RegraSaída!X79),0)*PSobreRurM!X79)*(1-txMortM!X79*FaPensRurM!X79) + FePensRurM!X79</f>
        <v>18871.865060776781</v>
      </c>
      <c r="Y79" s="99">
        <f>(X78 - IFERROR(INDEX(FePensRurM!$B$2:$BJ$92,ROW($A79)- 1 - RegraSaída!Y79,COLUMN(Y$1)- 1 - RegraSaída!Y79),0)*PSobreRurM!Y79)*(1-txMortM!Y79*FaPensRurM!Y79) + FePensRurM!Y79</f>
        <v>20961.948627269518</v>
      </c>
      <c r="Z79" s="99">
        <f>(Y78 - IFERROR(INDEX(FePensRurM!$B$2:$BJ$92,ROW($A79)- 1 - RegraSaída!Z79,COLUMN(Z$1)- 1 - RegraSaída!Z79),0)*PSobreRurM!Z79)*(1-txMortM!Z79*FaPensRurM!Z79) + FePensRurM!Z79</f>
        <v>23271.241775764091</v>
      </c>
      <c r="AA79" s="99">
        <f>(Z78 - IFERROR(INDEX(FePensRurM!$B$2:$BJ$92,ROW($A79)- 1 - RegraSaída!AA79,COLUMN(AA$1)- 1 - RegraSaída!AA79),0)*PSobreRurM!AA79)*(1-txMortM!AA79*FaPensRurM!AA79) + FePensRurM!AA79</f>
        <v>26330.552441634416</v>
      </c>
      <c r="AB79" s="99">
        <f>(AA78 - IFERROR(INDEX(FePensRurM!$B$2:$BJ$92,ROW($A79)- 1 - RegraSaída!AB79,COLUMN(AB$1)- 1 - RegraSaída!AB79),0)*PSobreRurM!AB79)*(1-txMortM!AB79*FaPensRurM!AB79) + FePensRurM!AB79</f>
        <v>29658.150378927607</v>
      </c>
      <c r="AC79" s="99">
        <f>(AB78 - IFERROR(INDEX(FePensRurM!$B$2:$BJ$92,ROW($A79)- 1 - RegraSaída!AC79,COLUMN(AC$1)- 1 - RegraSaída!AC79),0)*PSobreRurM!AC79)*(1-txMortM!AC79*FaPensRurM!AC79) + FePensRurM!AC79</f>
        <v>32926.61123181328</v>
      </c>
      <c r="AD79" s="99">
        <f>(AC78 - IFERROR(INDEX(FePensRurM!$B$2:$BJ$92,ROW($A79)- 1 - RegraSaída!AD79,COLUMN(AD$1)- 1 - RegraSaída!AD79),0)*PSobreRurM!AD79)*(1-txMortM!AD79*FaPensRurM!AD79) + FePensRurM!AD79</f>
        <v>36448.752078868223</v>
      </c>
      <c r="AE79" s="99">
        <f>(AD78 - IFERROR(INDEX(FePensRurM!$B$2:$BJ$92,ROW($A79)- 1 - RegraSaída!AE79,COLUMN(AE$1)- 1 - RegraSaída!AE79),0)*PSobreRurM!AE79)*(1-txMortM!AE79*FaPensRurM!AE79) + FePensRurM!AE79</f>
        <v>39912.321337104397</v>
      </c>
      <c r="AF79" s="99">
        <f>(AE78 - IFERROR(INDEX(FePensRurM!$B$2:$BJ$92,ROW($A79)- 1 - RegraSaída!AF79,COLUMN(AF$1)- 1 - RegraSaída!AF79),0)*PSobreRurM!AF79)*(1-txMortM!AF79*FaPensRurM!AF79) + FePensRurM!AF79</f>
        <v>43112.002616192651</v>
      </c>
      <c r="AG79" s="99">
        <f>(AF78 - IFERROR(INDEX(FePensRurM!$B$2:$BJ$92,ROW($A79)- 1 - RegraSaída!AG79,COLUMN(AG$1)- 1 - RegraSaída!AG79),0)*PSobreRurM!AG79)*(1-txMortM!AG79*FaPensRurM!AG79) + FePensRurM!AG79</f>
        <v>46258.338057691246</v>
      </c>
      <c r="AH79" s="99">
        <f>(AG78 - IFERROR(INDEX(FePensRurM!$B$2:$BJ$92,ROW($A79)- 1 - RegraSaída!AH79,COLUMN(AH$1)- 1 - RegraSaída!AH79),0)*PSobreRurM!AH79)*(1-txMortM!AH79*FaPensRurM!AH79) + FePensRurM!AH79</f>
        <v>49562.327135553103</v>
      </c>
      <c r="AI79" s="99">
        <f>(AH78 - IFERROR(INDEX(FePensRurM!$B$2:$BJ$92,ROW($A79)- 1 - RegraSaída!AI79,COLUMN(AI$1)- 1 - RegraSaída!AI79),0)*PSobreRurM!AI79)*(1-txMortM!AI79*FaPensRurM!AI79) + FePensRurM!AI79</f>
        <v>52947.268086591903</v>
      </c>
      <c r="AJ79" s="99">
        <f>(AI78 - IFERROR(INDEX(FePensRurM!$B$2:$BJ$92,ROW($A79)- 1 - RegraSaída!AJ79,COLUMN(AJ$1)- 1 - RegraSaída!AJ79),0)*PSobreRurM!AJ79)*(1-txMortM!AJ79*FaPensRurM!AJ79) + FePensRurM!AJ79</f>
        <v>56411.737915323705</v>
      </c>
      <c r="AK79" s="99">
        <f>(AJ78 - IFERROR(INDEX(FePensRurM!$B$2:$BJ$92,ROW($A79)- 1 - RegraSaída!AK79,COLUMN(AK$1)- 1 - RegraSaída!AK79),0)*PSobreRurM!AK79)*(1-txMortM!AK79*FaPensRurM!AK79) + FePensRurM!AK79</f>
        <v>59722.761341502483</v>
      </c>
      <c r="AL79" s="99">
        <f>(AK78 - IFERROR(INDEX(FePensRurM!$B$2:$BJ$92,ROW($A79)- 1 - RegraSaída!AL79,COLUMN(AL$1)- 1 - RegraSaída!AL79),0)*PSobreRurM!AL79)*(1-txMortM!AL79*FaPensRurM!AL79) + FePensRurM!AL79</f>
        <v>62857.564882913066</v>
      </c>
      <c r="AM79" s="99">
        <f>(AL78 - IFERROR(INDEX(FePensRurM!$B$2:$BJ$92,ROW($A79)- 1 - RegraSaída!AM79,COLUMN(AM$1)- 1 - RegraSaída!AM79),0)*PSobreRurM!AM79)*(1-txMortM!AM79*FaPensRurM!AM79) + FePensRurM!AM79</f>
        <v>66045.050480247432</v>
      </c>
      <c r="AN79" s="99">
        <f>(AM78 - IFERROR(INDEX(FePensRurM!$B$2:$BJ$92,ROW($A79)- 1 - RegraSaída!AN79,COLUMN(AN$1)- 1 - RegraSaída!AN79),0)*PSobreRurM!AN79)*(1-txMortM!AN79*FaPensRurM!AN79) + FePensRurM!AN79</f>
        <v>69288.86575197152</v>
      </c>
      <c r="AO79" s="99">
        <f>(AN78 - IFERROR(INDEX(FePensRurM!$B$2:$BJ$92,ROW($A79)- 1 - RegraSaída!AO79,COLUMN(AO$1)- 1 - RegraSaída!AO79),0)*PSobreRurM!AO79)*(1-txMortM!AO79*FaPensRurM!AO79) + FePensRurM!AO79</f>
        <v>72402.635078124556</v>
      </c>
      <c r="AP79" s="99">
        <f>(AO78 - IFERROR(INDEX(FePensRurM!$B$2:$BJ$92,ROW($A79)- 1 - RegraSaída!AP79,COLUMN(AP$1)- 1 - RegraSaída!AP79),0)*PSobreRurM!AP79)*(1-txMortM!AP79*FaPensRurM!AP79) + FePensRurM!AP79</f>
        <v>75724.669316876752</v>
      </c>
      <c r="AQ79" s="99">
        <f>(AP78 - IFERROR(INDEX(FePensRurM!$B$2:$BJ$92,ROW($A79)- 1 - RegraSaída!AQ79,COLUMN(AQ$1)- 1 - RegraSaída!AQ79),0)*PSobreRurM!AQ79)*(1-txMortM!AQ79*FaPensRurM!AQ79) + FePensRurM!AQ79</f>
        <v>78882.271559586443</v>
      </c>
      <c r="AR79" s="99">
        <f>(AQ78 - IFERROR(INDEX(FePensRurM!$B$2:$BJ$92,ROW($A79)- 1 - RegraSaída!AR79,COLUMN(AR$1)- 1 - RegraSaída!AR79),0)*PSobreRurM!AR79)*(1-txMortM!AR79*FaPensRurM!AR79) + FePensRurM!AR79</f>
        <v>81964.209191826842</v>
      </c>
      <c r="AS79" s="99">
        <f>(AR78 - IFERROR(INDEX(FePensRurM!$B$2:$BJ$92,ROW($A79)- 1 - RegraSaída!AS79,COLUMN(AS$1)- 1 - RegraSaída!AS79),0)*PSobreRurM!AS79)*(1-txMortM!AS79*FaPensRurM!AS79) + FePensRurM!AS79</f>
        <v>84993.159608124435</v>
      </c>
      <c r="AT79" s="99">
        <f>(AS78 - IFERROR(INDEX(FePensRurM!$B$2:$BJ$92,ROW($A79)- 1 - RegraSaída!AT79,COLUMN(AT$1)- 1 - RegraSaída!AT79),0)*PSobreRurM!AT79)*(1-txMortM!AT79*FaPensRurM!AT79) + FePensRurM!AT79</f>
        <v>87568.059661754465</v>
      </c>
      <c r="AU79" s="99">
        <f>(AT78 - IFERROR(INDEX(FePensRurM!$B$2:$BJ$92,ROW($A79)- 1 - RegraSaída!AU79,COLUMN(AU$1)- 1 - RegraSaída!AU79),0)*PSobreRurM!AU79)*(1-txMortM!AU79*FaPensRurM!AU79) + FePensRurM!AU79</f>
        <v>89425.481144025602</v>
      </c>
      <c r="AV79" s="99">
        <f>(AU78 - IFERROR(INDEX(FePensRurM!$B$2:$BJ$92,ROW($A79)- 1 - RegraSaída!AV79,COLUMN(AV$1)- 1 - RegraSaída!AV79),0)*PSobreRurM!AV79)*(1-txMortM!AV79*FaPensRurM!AV79) + FePensRurM!AV79</f>
        <v>90826.514454719814</v>
      </c>
      <c r="AW79" s="99">
        <f>(AV78 - IFERROR(INDEX(FePensRurM!$B$2:$BJ$92,ROW($A79)- 1 - RegraSaída!AW79,COLUMN(AW$1)- 1 - RegraSaída!AW79),0)*PSobreRurM!AW79)*(1-txMortM!AW79*FaPensRurM!AW79) + FePensRurM!AW79</f>
        <v>92275.097579588051</v>
      </c>
      <c r="AX79" s="99">
        <f>(AW78 - IFERROR(INDEX(FePensRurM!$B$2:$BJ$92,ROW($A79)- 1 - RegraSaída!AX79,COLUMN(AX$1)- 1 - RegraSaída!AX79),0)*PSobreRurM!AX79)*(1-txMortM!AX79*FaPensRurM!AX79) + FePensRurM!AX79</f>
        <v>93750.133542720476</v>
      </c>
      <c r="AY79" s="99">
        <f>(AX78 - IFERROR(INDEX(FePensRurM!$B$2:$BJ$92,ROW($A79)- 1 - RegraSaída!AY79,COLUMN(AY$1)- 1 - RegraSaída!AY79),0)*PSobreRurM!AY79)*(1-txMortM!AY79*FaPensRurM!AY79) + FePensRurM!AY79</f>
        <v>94539.821717989442</v>
      </c>
      <c r="AZ79" s="99">
        <f>(AY78 - IFERROR(INDEX(FePensRurM!$B$2:$BJ$92,ROW($A79)- 1 - RegraSaída!AZ79,COLUMN(AZ$1)- 1 - RegraSaída!AZ79),0)*PSobreRurM!AZ79)*(1-txMortM!AZ79*FaPensRurM!AZ79) + FePensRurM!AZ79</f>
        <v>94030.878969981408</v>
      </c>
      <c r="BA79" s="99">
        <f>(AZ78 - IFERROR(INDEX(FePensRurM!$B$2:$BJ$92,ROW($A79)- 1 - RegraSaída!BA79,COLUMN(BA$1)- 1 - RegraSaída!BA79),0)*PSobreRurM!BA79)*(1-txMortM!BA79*FaPensRurM!BA79) + FePensRurM!BA79</f>
        <v>94966.622603536482</v>
      </c>
      <c r="BB79" s="99">
        <f>(BA78 - IFERROR(INDEX(FePensRurM!$B$2:$BJ$92,ROW($A79)- 1 - RegraSaída!BB79,COLUMN(BB$1)- 1 - RegraSaída!BB79),0)*PSobreRurM!BB79)*(1-txMortM!BB79*FaPensRurM!BB79) + FePensRurM!BB79</f>
        <v>95932.966265803232</v>
      </c>
      <c r="BC79" s="99">
        <f>(BB78 - IFERROR(INDEX(FePensRurM!$B$2:$BJ$92,ROW($A79)- 1 - RegraSaída!BC79,COLUMN(BC$1)- 1 - RegraSaída!BC79),0)*PSobreRurM!BC79)*(1-txMortM!BC79*FaPensRurM!BC79) + FePensRurM!BC79</f>
        <v>96881.70471577649</v>
      </c>
      <c r="BD79" s="99">
        <f>(BC78 - IFERROR(INDEX(FePensRurM!$B$2:$BJ$92,ROW($A79)- 1 - RegraSaída!BD79,COLUMN(BD$1)- 1 - RegraSaída!BD79),0)*PSobreRurM!BD79)*(1-txMortM!BD79*FaPensRurM!BD79) + FePensRurM!BD79</f>
        <v>98303.93614369139</v>
      </c>
      <c r="BE79" s="99">
        <f>(BD78 - IFERROR(INDEX(FePensRurM!$B$2:$BJ$92,ROW($A79)- 1 - RegraSaída!BE79,COLUMN(BE$1)- 1 - RegraSaída!BE79),0)*PSobreRurM!BE79)*(1-txMortM!BE79*FaPensRurM!BE79) + FePensRurM!BE79</f>
        <v>100429.09949125562</v>
      </c>
      <c r="BF79" s="99">
        <f>(BE78 - IFERROR(INDEX(FePensRurM!$B$2:$BJ$92,ROW($A79)- 1 - RegraSaída!BF79,COLUMN(BF$1)- 1 - RegraSaída!BF79),0)*PSobreRurM!BF79)*(1-txMortM!BF79*FaPensRurM!BF79) + FePensRurM!BF79</f>
        <v>103001.25860681813</v>
      </c>
      <c r="BG79" s="99">
        <f>(BF78 - IFERROR(INDEX(FePensRurM!$B$2:$BJ$92,ROW($A79)- 1 - RegraSaída!BG79,COLUMN(BG$1)- 1 - RegraSaída!BG79),0)*PSobreRurM!BG79)*(1-txMortM!BG79*FaPensRurM!BG79) + FePensRurM!BG79</f>
        <v>105451.29379188483</v>
      </c>
      <c r="BH79" s="99">
        <f>(BG78 - IFERROR(INDEX(FePensRurM!$B$2:$BJ$92,ROW($A79)- 1 - RegraSaída!BH79,COLUMN(BH$1)- 1 - RegraSaída!BH79),0)*PSobreRurM!BH79)*(1-txMortM!BH79*FaPensRurM!BH79) + FePensRurM!BH79</f>
        <v>107752.14698341806</v>
      </c>
      <c r="BI79" s="99">
        <f>(BH78 - IFERROR(INDEX(FePensRurM!$B$2:$BJ$92,ROW($A79)- 1 - RegraSaída!BI79,COLUMN(BI$1)- 1 - RegraSaída!BI79),0)*PSobreRurM!BI79)*(1-txMortM!BI79*FaPensRurM!BI79) + FePensRurM!BI79</f>
        <v>110260.6777464324</v>
      </c>
      <c r="BJ79" s="99">
        <f>(BI78 - IFERROR(INDEX(FePensRurM!$B$2:$BJ$92,ROW($A79)- 1 - RegraSaída!BJ79,COLUMN(BJ$1)- 1 - RegraSaída!BJ79),0)*PSobreRurM!BJ79)*(1-txMortM!BJ79*FaPensRurM!BJ79) + FePensRurM!BJ79</f>
        <v>113303.90852307412</v>
      </c>
    </row>
    <row r="80" spans="1:62" x14ac:dyDescent="0.3">
      <c r="A80" s="94">
        <v>78</v>
      </c>
      <c r="B80" s="95"/>
      <c r="C80" s="95"/>
      <c r="D80" s="95"/>
      <c r="E80" s="95"/>
      <c r="F80" s="95"/>
      <c r="G80" s="95"/>
      <c r="H80" s="95"/>
      <c r="I80" s="95"/>
      <c r="J80" s="95"/>
      <c r="K80" s="95"/>
      <c r="L80" s="95"/>
      <c r="M80" s="95"/>
      <c r="N80" s="95"/>
      <c r="O80" s="95"/>
      <c r="P80" s="96"/>
      <c r="Q80" s="99">
        <f>(P79 - IFERROR(INDEX(FePensRurM!$B$2:$BJ$92,ROW($A80)- 1 - RegraSaída!Q80,COLUMN(Q$1)- 1 - RegraSaída!Q80),0)*PSobreRurM!Q80)*(1-txMortM!Q80*FaPensRurM!Q80) + FePensRurM!Q80</f>
        <v>1758.4730693165129</v>
      </c>
      <c r="R80" s="99">
        <f>(Q79 - IFERROR(INDEX(FePensRurM!$B$2:$BJ$92,ROW($A80)- 1 - RegraSaída!R80,COLUMN(R$1)- 1 - RegraSaída!R80),0)*PSobreRurM!R80)*(1-txMortM!R80*FaPensRurM!R80) + FePensRurM!R80</f>
        <v>3998.8226070210108</v>
      </c>
      <c r="S80" s="99">
        <f>(R79 - IFERROR(INDEX(FePensRurM!$B$2:$BJ$92,ROW($A80)- 1 - RegraSaída!S80,COLUMN(S$1)- 1 - RegraSaída!S80),0)*PSobreRurM!S80)*(1-txMortM!S80*FaPensRurM!S80) + FePensRurM!S80</f>
        <v>5957.7011595716695</v>
      </c>
      <c r="T80" s="99">
        <f>(S79 - IFERROR(INDEX(FePensRurM!$B$2:$BJ$92,ROW($A80)- 1 - RegraSaída!T80,COLUMN(T$1)- 1 - RegraSaída!T80),0)*PSobreRurM!T80)*(1-txMortM!T80*FaPensRurM!T80) + FePensRurM!T80</f>
        <v>8419.3863953928394</v>
      </c>
      <c r="U80" s="99">
        <f>(T79 - IFERROR(INDEX(FePensRurM!$B$2:$BJ$92,ROW($A80)- 1 - RegraSaída!U80,COLUMN(U$1)- 1 - RegraSaída!U80),0)*PSobreRurM!U80)*(1-txMortM!U80*FaPensRurM!U80) + FePensRurM!U80</f>
        <v>11001.0943443135</v>
      </c>
      <c r="V80" s="99">
        <f>(U79 - IFERROR(INDEX(FePensRurM!$B$2:$BJ$92,ROW($A80)- 1 - RegraSaída!V80,COLUMN(V$1)- 1 - RegraSaída!V80),0)*PSobreRurM!V80)*(1-txMortM!V80*FaPensRurM!V80) + FePensRurM!V80</f>
        <v>13563.845953027503</v>
      </c>
      <c r="W80" s="99">
        <f>(V79 - IFERROR(INDEX(FePensRurM!$B$2:$BJ$92,ROW($A80)- 1 - RegraSaída!W80,COLUMN(W$1)- 1 - RegraSaída!W80),0)*PSobreRurM!W80)*(1-txMortM!W80*FaPensRurM!W80) + FePensRurM!W80</f>
        <v>16236.922202761558</v>
      </c>
      <c r="X80" s="99">
        <f>(W79 - IFERROR(INDEX(FePensRurM!$B$2:$BJ$92,ROW($A80)- 1 - RegraSaída!X80,COLUMN(X$1)- 1 - RegraSaída!X80),0)*PSobreRurM!X80)*(1-txMortM!X80*FaPensRurM!X80) + FePensRurM!X80</f>
        <v>18208.934406660344</v>
      </c>
      <c r="Y80" s="99">
        <f>(X79 - IFERROR(INDEX(FePensRurM!$B$2:$BJ$92,ROW($A80)- 1 - RegraSaída!Y80,COLUMN(Y$1)- 1 - RegraSaída!Y80),0)*PSobreRurM!Y80)*(1-txMortM!Y80*FaPensRurM!Y80) + FePensRurM!Y80</f>
        <v>20390.354226407926</v>
      </c>
      <c r="Z80" s="99">
        <f>(Y79 - IFERROR(INDEX(FePensRurM!$B$2:$BJ$92,ROW($A80)- 1 - RegraSaída!Z80,COLUMN(Z$1)- 1 - RegraSaída!Z80),0)*PSobreRurM!Z80)*(1-txMortM!Z80*FaPensRurM!Z80) + FePensRurM!Z80</f>
        <v>22465.485709425324</v>
      </c>
      <c r="AA80" s="99">
        <f>(Z79 - IFERROR(INDEX(FePensRurM!$B$2:$BJ$92,ROW($A80)- 1 - RegraSaída!AA80,COLUMN(AA$1)- 1 - RegraSaída!AA80),0)*PSobreRurM!AA80)*(1-txMortM!AA80*FaPensRurM!AA80) + FePensRurM!AA80</f>
        <v>24778.73200777993</v>
      </c>
      <c r="AB80" s="99">
        <f>(AA79 - IFERROR(INDEX(FePensRurM!$B$2:$BJ$92,ROW($A80)- 1 - RegraSaída!AB80,COLUMN(AB$1)- 1 - RegraSaída!AB80),0)*PSobreRurM!AB80)*(1-txMortM!AB80*FaPensRurM!AB80) + FePensRurM!AB80</f>
        <v>27853.44150345814</v>
      </c>
      <c r="AC80" s="99">
        <f>(AB79 - IFERROR(INDEX(FePensRurM!$B$2:$BJ$92,ROW($A80)- 1 - RegraSaída!AC80,COLUMN(AC$1)- 1 - RegraSaída!AC80),0)*PSobreRurM!AC80)*(1-txMortM!AC80*FaPensRurM!AC80) + FePensRurM!AC80</f>
        <v>31212.801753078282</v>
      </c>
      <c r="AD80" s="99">
        <f>(AC79 - IFERROR(INDEX(FePensRurM!$B$2:$BJ$92,ROW($A80)- 1 - RegraSaída!AD80,COLUMN(AD$1)- 1 - RegraSaída!AD80),0)*PSobreRurM!AD80)*(1-txMortM!AD80*FaPensRurM!AD80) + FePensRurM!AD80</f>
        <v>34520.579695022061</v>
      </c>
      <c r="AE80" s="99">
        <f>(AD79 - IFERROR(INDEX(FePensRurM!$B$2:$BJ$92,ROW($A80)- 1 - RegraSaída!AE80,COLUMN(AE$1)- 1 - RegraSaída!AE80),0)*PSobreRurM!AE80)*(1-txMortM!AE80*FaPensRurM!AE80) + FePensRurM!AE80</f>
        <v>38085.23281740422</v>
      </c>
      <c r="AF80" s="99">
        <f>(AE79 - IFERROR(INDEX(FePensRurM!$B$2:$BJ$92,ROW($A80)- 1 - RegraSaída!AF80,COLUMN(AF$1)- 1 - RegraSaída!AF80),0)*PSobreRurM!AF80)*(1-txMortM!AF80*FaPensRurM!AF80) + FePensRurM!AF80</f>
        <v>41593.574603312525</v>
      </c>
      <c r="AG80" s="99">
        <f>(AF79 - IFERROR(INDEX(FePensRurM!$B$2:$BJ$92,ROW($A80)- 1 - RegraSaída!AG80,COLUMN(AG$1)- 1 - RegraSaída!AG80),0)*PSobreRurM!AG80)*(1-txMortM!AG80*FaPensRurM!AG80) + FePensRurM!AG80</f>
        <v>44842.255521516199</v>
      </c>
      <c r="AH80" s="99">
        <f>(AG79 - IFERROR(INDEX(FePensRurM!$B$2:$BJ$92,ROW($A80)- 1 - RegraSaída!AH80,COLUMN(AH$1)- 1 - RegraSaída!AH80),0)*PSobreRurM!AH80)*(1-txMortM!AH80*FaPensRurM!AH80) + FePensRurM!AH80</f>
        <v>48037.348316893695</v>
      </c>
      <c r="AI80" s="99">
        <f>(AH79 - IFERROR(INDEX(FePensRurM!$B$2:$BJ$92,ROW($A80)- 1 - RegraSaída!AI80,COLUMN(AI$1)- 1 - RegraSaída!AI80),0)*PSobreRurM!AI80)*(1-txMortM!AI80*FaPensRurM!AI80) + FePensRurM!AI80</f>
        <v>51394.121913767507</v>
      </c>
      <c r="AJ80" s="99">
        <f>(AI79 - IFERROR(INDEX(FePensRurM!$B$2:$BJ$92,ROW($A80)- 1 - RegraSaída!AJ80,COLUMN(AJ$1)- 1 - RegraSaída!AJ80),0)*PSobreRurM!AJ80)*(1-txMortM!AJ80*FaPensRurM!AJ80) + FePensRurM!AJ80</f>
        <v>54836.958821043736</v>
      </c>
      <c r="AK80" s="99">
        <f>(AJ79 - IFERROR(INDEX(FePensRurM!$B$2:$BJ$92,ROW($A80)- 1 - RegraSaída!AK80,COLUMN(AK$1)- 1 - RegraSaída!AK80),0)*PSobreRurM!AK80)*(1-txMortM!AK80*FaPensRurM!AK80) + FePensRurM!AK80</f>
        <v>58357.965091959712</v>
      </c>
      <c r="AL80" s="99">
        <f>(AK79 - IFERROR(INDEX(FePensRurM!$B$2:$BJ$92,ROW($A80)- 1 - RegraSaída!AL80,COLUMN(AL$1)- 1 - RegraSaída!AL80),0)*PSobreRurM!AL80)*(1-txMortM!AL80*FaPensRurM!AL80) + FePensRurM!AL80</f>
        <v>61731.108366020402</v>
      </c>
      <c r="AM80" s="99">
        <f>(AL79 - IFERROR(INDEX(FePensRurM!$B$2:$BJ$92,ROW($A80)- 1 - RegraSaída!AM80,COLUMN(AM$1)- 1 - RegraSaída!AM80),0)*PSobreRurM!AM80)*(1-txMortM!AM80*FaPensRurM!AM80) + FePensRurM!AM80</f>
        <v>64933.461940621972</v>
      </c>
      <c r="AN80" s="99">
        <f>(AM79 - IFERROR(INDEX(FePensRurM!$B$2:$BJ$92,ROW($A80)- 1 - RegraSaída!AN80,COLUMN(AN$1)- 1 - RegraSaída!AN80),0)*PSobreRurM!AN80)*(1-txMortM!AN80*FaPensRurM!AN80) + FePensRurM!AN80</f>
        <v>68188.776445450654</v>
      </c>
      <c r="AO80" s="99">
        <f>(AN79 - IFERROR(INDEX(FePensRurM!$B$2:$BJ$92,ROW($A80)- 1 - RegraSaída!AO80,COLUMN(AO$1)- 1 - RegraSaída!AO80),0)*PSobreRurM!AO80)*(1-txMortM!AO80*FaPensRurM!AO80) + FePensRurM!AO80</f>
        <v>71498.921872635023</v>
      </c>
      <c r="AP80" s="99">
        <f>(AO79 - IFERROR(INDEX(FePensRurM!$B$2:$BJ$92,ROW($A80)- 1 - RegraSaída!AP80,COLUMN(AP$1)- 1 - RegraSaída!AP80),0)*PSobreRurM!AP80)*(1-txMortM!AP80*FaPensRurM!AP80) + FePensRurM!AP80</f>
        <v>74686.515033367468</v>
      </c>
      <c r="AQ80" s="99">
        <f>(AP79 - IFERROR(INDEX(FePensRurM!$B$2:$BJ$92,ROW($A80)- 1 - RegraSaída!AQ80,COLUMN(AQ$1)- 1 - RegraSaída!AQ80),0)*PSobreRurM!AQ80)*(1-txMortM!AQ80*FaPensRurM!AQ80) + FePensRurM!AQ80</f>
        <v>78082.230716657825</v>
      </c>
      <c r="AR80" s="99">
        <f>(AQ79 - IFERROR(INDEX(FePensRurM!$B$2:$BJ$92,ROW($A80)- 1 - RegraSaída!AR80,COLUMN(AR$1)- 1 - RegraSaída!AR80),0)*PSobreRurM!AR80)*(1-txMortM!AR80*FaPensRurM!AR80) + FePensRurM!AR80</f>
        <v>81319.728106229319</v>
      </c>
      <c r="AS80" s="99">
        <f>(AR79 - IFERROR(INDEX(FePensRurM!$B$2:$BJ$92,ROW($A80)- 1 - RegraSaída!AS80,COLUMN(AS$1)- 1 - RegraSaída!AS80),0)*PSobreRurM!AS80)*(1-txMortM!AS80*FaPensRurM!AS80) + FePensRurM!AS80</f>
        <v>84482.729968178028</v>
      </c>
      <c r="AT80" s="99">
        <f>(AS79 - IFERROR(INDEX(FePensRurM!$B$2:$BJ$92,ROW($A80)- 1 - RegraSaída!AT80,COLUMN(AT$1)- 1 - RegraSaída!AT80),0)*PSobreRurM!AT80)*(1-txMortM!AT80*FaPensRurM!AT80) + FePensRurM!AT80</f>
        <v>87597.036869915217</v>
      </c>
      <c r="AU80" s="99">
        <f>(AT79 - IFERROR(INDEX(FePensRurM!$B$2:$BJ$92,ROW($A80)- 1 - RegraSaída!AU80,COLUMN(AU$1)- 1 - RegraSaída!AU80),0)*PSobreRurM!AU80)*(1-txMortM!AU80*FaPensRurM!AU80) + FePensRurM!AU80</f>
        <v>90244.596655611764</v>
      </c>
      <c r="AV80" s="99">
        <f>(AU79 - IFERROR(INDEX(FePensRurM!$B$2:$BJ$92,ROW($A80)- 1 - RegraSaída!AV80,COLUMN(AV$1)- 1 - RegraSaída!AV80),0)*PSobreRurM!AV80)*(1-txMortM!AV80*FaPensRurM!AV80) + FePensRurM!AV80</f>
        <v>92157.137327071861</v>
      </c>
      <c r="AW80" s="99">
        <f>(AV79 - IFERROR(INDEX(FePensRurM!$B$2:$BJ$92,ROW($A80)- 1 - RegraSaída!AW80,COLUMN(AW$1)- 1 - RegraSaída!AW80),0)*PSobreRurM!AW80)*(1-txMortM!AW80*FaPensRurM!AW80) + FePensRurM!AW80</f>
        <v>93600.711878575821</v>
      </c>
      <c r="AX80" s="99">
        <f>(AW79 - IFERROR(INDEX(FePensRurM!$B$2:$BJ$92,ROW($A80)- 1 - RegraSaída!AX80,COLUMN(AX$1)- 1 - RegraSaída!AX80),0)*PSobreRurM!AX80)*(1-txMortM!AX80*FaPensRurM!AX80) + FePensRurM!AX80</f>
        <v>95094.6641547076</v>
      </c>
      <c r="AY80" s="99">
        <f>(AX79 - IFERROR(INDEX(FePensRurM!$B$2:$BJ$92,ROW($A80)- 1 - RegraSaída!AY80,COLUMN(AY$1)- 1 - RegraSaída!AY80),0)*PSobreRurM!AY80)*(1-txMortM!AY80*FaPensRurM!AY80) + FePensRurM!AY80</f>
        <v>96615.878781056512</v>
      </c>
      <c r="AZ80" s="99">
        <f>(AY79 - IFERROR(INDEX(FePensRurM!$B$2:$BJ$92,ROW($A80)- 1 - RegraSaída!AZ80,COLUMN(AZ$1)- 1 - RegraSaída!AZ80),0)*PSobreRurM!AZ80)*(1-txMortM!AZ80*FaPensRurM!AZ80) + FePensRurM!AZ80</f>
        <v>97470.722180270168</v>
      </c>
      <c r="BA80" s="99">
        <f>(AZ79 - IFERROR(INDEX(FePensRurM!$B$2:$BJ$92,ROW($A80)- 1 - RegraSaída!BA80,COLUMN(BA$1)- 1 - RegraSaída!BA80),0)*PSobreRurM!BA80)*(1-txMortM!BA80*FaPensRurM!BA80) + FePensRurM!BA80</f>
        <v>97066.437876482654</v>
      </c>
      <c r="BB80" s="99">
        <f>(BA79 - IFERROR(INDEX(FePensRurM!$B$2:$BJ$92,ROW($A80)- 1 - RegraSaída!BB80,COLUMN(BB$1)- 1 - RegraSaída!BB80),0)*PSobreRurM!BB80)*(1-txMortM!BB80*FaPensRurM!BB80) + FePensRurM!BB80</f>
        <v>98070.769838492852</v>
      </c>
      <c r="BC80" s="99">
        <f>(BB79 - IFERROR(INDEX(FePensRurM!$B$2:$BJ$92,ROW($A80)- 1 - RegraSaída!BC80,COLUMN(BC$1)- 1 - RegraSaída!BC80),0)*PSobreRurM!BC80)*(1-txMortM!BC80*FaPensRurM!BC80) + FePensRurM!BC80</f>
        <v>99105.601928780263</v>
      </c>
      <c r="BD80" s="99">
        <f>(BC79 - IFERROR(INDEX(FePensRurM!$B$2:$BJ$92,ROW($A80)- 1 - RegraSaída!BD80,COLUMN(BD$1)- 1 - RegraSaída!BD80),0)*PSobreRurM!BD80)*(1-txMortM!BD80*FaPensRurM!BD80) + FePensRurM!BD80</f>
        <v>100121.64491573282</v>
      </c>
      <c r="BE80" s="99">
        <f>(BD79 - IFERROR(INDEX(FePensRurM!$B$2:$BJ$92,ROW($A80)- 1 - RegraSaída!BE80,COLUMN(BE$1)- 1 - RegraSaída!BE80),0)*PSobreRurM!BE80)*(1-txMortM!BE80*FaPensRurM!BE80) + FePensRurM!BE80</f>
        <v>101626.12669546824</v>
      </c>
      <c r="BF80" s="99">
        <f>(BE79 - IFERROR(INDEX(FePensRurM!$B$2:$BJ$92,ROW($A80)- 1 - RegraSaída!BF80,COLUMN(BF$1)- 1 - RegraSaída!BF80),0)*PSobreRurM!BF80)*(1-txMortM!BF80*FaPensRurM!BF80) + FePensRurM!BF80</f>
        <v>103856.15844743076</v>
      </c>
      <c r="BG80" s="99">
        <f>(BF79 - IFERROR(INDEX(FePensRurM!$B$2:$BJ$92,ROW($A80)- 1 - RegraSaída!BG80,COLUMN(BG$1)- 1 - RegraSaída!BG80),0)*PSobreRurM!BG80)*(1-txMortM!BG80*FaPensRurM!BG80) + FePensRurM!BG80</f>
        <v>106549.54100794235</v>
      </c>
      <c r="BH80" s="99">
        <f>(BG79 - IFERROR(INDEX(FePensRurM!$B$2:$BJ$92,ROW($A80)- 1 - RegraSaída!BH80,COLUMN(BH$1)- 1 - RegraSaída!BH80),0)*PSobreRurM!BH80)*(1-txMortM!BH80*FaPensRurM!BH80) + FePensRurM!BH80</f>
        <v>109117.30421032102</v>
      </c>
      <c r="BI80" s="99">
        <f>(BH79 - IFERROR(INDEX(FePensRurM!$B$2:$BJ$92,ROW($A80)- 1 - RegraSaída!BI80,COLUMN(BI$1)- 1 - RegraSaída!BI80),0)*PSobreRurM!BI80)*(1-txMortM!BI80*FaPensRurM!BI80) + FePensRurM!BI80</f>
        <v>111530.70935609205</v>
      </c>
      <c r="BJ80" s="99">
        <f>(BI79 - IFERROR(INDEX(FePensRurM!$B$2:$BJ$92,ROW($A80)- 1 - RegraSaída!BJ80,COLUMN(BJ$1)- 1 - RegraSaída!BJ80),0)*PSobreRurM!BJ80)*(1-txMortM!BJ80*FaPensRurM!BJ80) + FePensRurM!BJ80</f>
        <v>114342.19205174522</v>
      </c>
    </row>
    <row r="81" spans="1:62" x14ac:dyDescent="0.3">
      <c r="A81" s="94">
        <v>79</v>
      </c>
      <c r="B81" s="95"/>
      <c r="C81" s="95"/>
      <c r="D81" s="95"/>
      <c r="E81" s="95"/>
      <c r="F81" s="95"/>
      <c r="G81" s="95"/>
      <c r="H81" s="95"/>
      <c r="I81" s="95"/>
      <c r="J81" s="95"/>
      <c r="K81" s="95"/>
      <c r="L81" s="95"/>
      <c r="M81" s="95"/>
      <c r="N81" s="95"/>
      <c r="O81" s="95"/>
      <c r="P81" s="96"/>
      <c r="Q81" s="99">
        <f>(P80 - IFERROR(INDEX(FePensRurM!$B$2:$BJ$92,ROW($A81)- 1 - RegraSaída!Q81,COLUMN(Q$1)- 1 - RegraSaída!Q81),0)*PSobreRurM!Q81)*(1-txMortM!Q81*FaPensRurM!Q81) + FePensRurM!Q81</f>
        <v>1590.5862171740196</v>
      </c>
      <c r="R81" s="99">
        <f>(Q80 - IFERROR(INDEX(FePensRurM!$B$2:$BJ$92,ROW($A81)- 1 - RegraSaída!R81,COLUMN(R$1)- 1 - RegraSaída!R81),0)*PSobreRurM!R81)*(1-txMortM!R81*FaPensRurM!R81) + FePensRurM!R81</f>
        <v>3308.4032058078947</v>
      </c>
      <c r="S81" s="99">
        <f>(R80 - IFERROR(INDEX(FePensRurM!$B$2:$BJ$92,ROW($A81)- 1 - RegraSaída!S81,COLUMN(S$1)- 1 - RegraSaída!S81),0)*PSobreRurM!S81)*(1-txMortM!S81*FaPensRurM!S81) + FePensRurM!S81</f>
        <v>5505.4474212680352</v>
      </c>
      <c r="T81" s="99">
        <f>(S80 - IFERROR(INDEX(FePensRurM!$B$2:$BJ$92,ROW($A81)- 1 - RegraSaída!T81,COLUMN(T$1)- 1 - RegraSaída!T81),0)*PSobreRurM!T81)*(1-txMortM!T81*FaPensRurM!T81) + FePensRurM!T81</f>
        <v>7442.6287907407414</v>
      </c>
      <c r="U81" s="99">
        <f>(T80 - IFERROR(INDEX(FePensRurM!$B$2:$BJ$92,ROW($A81)- 1 - RegraSaída!U81,COLUMN(U$1)- 1 - RegraSaída!U81),0)*PSobreRurM!U81)*(1-txMortM!U81*FaPensRurM!U81) + FePensRurM!U81</f>
        <v>9872.2357828504246</v>
      </c>
      <c r="V81" s="99">
        <f>(U80 - IFERROR(INDEX(FePensRurM!$B$2:$BJ$92,ROW($A81)- 1 - RegraSaída!V81,COLUMN(V$1)- 1 - RegraSaída!V81),0)*PSobreRurM!V81)*(1-txMortM!V81*FaPensRurM!V81) + FePensRurM!V81</f>
        <v>12433.071233608232</v>
      </c>
      <c r="W81" s="99">
        <f>(V80 - IFERROR(INDEX(FePensRurM!$B$2:$BJ$92,ROW($A81)- 1 - RegraSaída!W81,COLUMN(W$1)- 1 - RegraSaída!W81),0)*PSobreRurM!W81)*(1-txMortM!W81*FaPensRurM!W81) + FePensRurM!W81</f>
        <v>14964.133043517386</v>
      </c>
      <c r="X81" s="99">
        <f>(W80 - IFERROR(INDEX(FePensRurM!$B$2:$BJ$92,ROW($A81)- 1 - RegraSaída!X81,COLUMN(X$1)- 1 - RegraSaída!X81),0)*PSobreRurM!X81)*(1-txMortM!X81*FaPensRurM!X81) + FePensRurM!X81</f>
        <v>17580.117290038928</v>
      </c>
      <c r="Y81" s="99">
        <f>(X80 - IFERROR(INDEX(FePensRurM!$B$2:$BJ$92,ROW($A81)- 1 - RegraSaída!Y81,COLUMN(Y$1)- 1 - RegraSaída!Y81),0)*PSobreRurM!Y81)*(1-txMortM!Y81*FaPensRurM!Y81) + FePensRurM!Y81</f>
        <v>19513.949273472928</v>
      </c>
      <c r="Z81" s="99">
        <f>(Y80 - IFERROR(INDEX(FePensRurM!$B$2:$BJ$92,ROW($A81)- 1 - RegraSaída!Z81,COLUMN(Z$1)- 1 - RegraSaída!Z81),0)*PSobreRurM!Z81)*(1-txMortM!Z81*FaPensRurM!Z81) + FePensRurM!Z81</f>
        <v>21663.312493269495</v>
      </c>
      <c r="AA81" s="99">
        <f>(Z80 - IFERROR(INDEX(FePensRurM!$B$2:$BJ$92,ROW($A81)- 1 - RegraSaída!AA81,COLUMN(AA$1)- 1 - RegraSaída!AA81),0)*PSobreRurM!AA81)*(1-txMortM!AA81*FaPensRurM!AA81) + FePensRurM!AA81</f>
        <v>23719.621074362673</v>
      </c>
      <c r="AB81" s="99">
        <f>(AA80 - IFERROR(INDEX(FePensRurM!$B$2:$BJ$92,ROW($A81)- 1 - RegraSaída!AB81,COLUMN(AB$1)- 1 - RegraSaída!AB81),0)*PSobreRurM!AB81)*(1-txMortM!AB81*FaPensRurM!AB81) + FePensRurM!AB81</f>
        <v>26029.775945877223</v>
      </c>
      <c r="AC81" s="99">
        <f>(AB80 - IFERROR(INDEX(FePensRurM!$B$2:$BJ$92,ROW($A81)- 1 - RegraSaída!AC81,COLUMN(AC$1)- 1 - RegraSaída!AC81),0)*PSobreRurM!AC81)*(1-txMortM!AC81*FaPensRurM!AC81) + FePensRurM!AC81</f>
        <v>29108.331438527559</v>
      </c>
      <c r="AD81" s="99">
        <f>(AC80 - IFERROR(INDEX(FePensRurM!$B$2:$BJ$92,ROW($A81)- 1 - RegraSaída!AD81,COLUMN(AD$1)- 1 - RegraSaída!AD81),0)*PSobreRurM!AD81)*(1-txMortM!AD81*FaPensRurM!AD81) + FePensRurM!AD81</f>
        <v>32486.017559021202</v>
      </c>
      <c r="AE81" s="99">
        <f>(AD80 - IFERROR(INDEX(FePensRurM!$B$2:$BJ$92,ROW($A81)- 1 - RegraSaída!AE81,COLUMN(AE$1)- 1 - RegraSaída!AE81),0)*PSobreRurM!AE81)*(1-txMortM!AE81*FaPensRurM!AE81) + FePensRurM!AE81</f>
        <v>35819.078884367256</v>
      </c>
      <c r="AF81" s="99">
        <f>(AE80 - IFERROR(INDEX(FePensRurM!$B$2:$BJ$92,ROW($A81)- 1 - RegraSaída!AF81,COLUMN(AF$1)- 1 - RegraSaída!AF81),0)*PSobreRurM!AF81)*(1-txMortM!AF81*FaPensRurM!AF81) + FePensRurM!AF81</f>
        <v>39412.382810118994</v>
      </c>
      <c r="AG81" s="99">
        <f>(AF80 - IFERROR(INDEX(FePensRurM!$B$2:$BJ$92,ROW($A81)- 1 - RegraSaída!AG81,COLUMN(AG$1)- 1 - RegraSaída!AG81),0)*PSobreRurM!AG81)*(1-txMortM!AG81*FaPensRurM!AG81) + FePensRurM!AG81</f>
        <v>42951.96099192449</v>
      </c>
      <c r="AH81" s="99">
        <f>(AG80 - IFERROR(INDEX(FePensRurM!$B$2:$BJ$92,ROW($A81)- 1 - RegraSaída!AH81,COLUMN(AH$1)- 1 - RegraSaída!AH81),0)*PSobreRurM!AH81)*(1-txMortM!AH81*FaPensRurM!AH81) + FePensRurM!AH81</f>
        <v>46236.762392257122</v>
      </c>
      <c r="AI81" s="99">
        <f>(AH80 - IFERROR(INDEX(FePensRurM!$B$2:$BJ$92,ROW($A81)- 1 - RegraSaída!AI81,COLUMN(AI$1)- 1 - RegraSaída!AI81),0)*PSobreRurM!AI81)*(1-txMortM!AI81*FaPensRurM!AI81) + FePensRurM!AI81</f>
        <v>49467.037742599729</v>
      </c>
      <c r="AJ81" s="99">
        <f>(AI80 - IFERROR(INDEX(FePensRurM!$B$2:$BJ$92,ROW($A81)- 1 - RegraSaída!AJ81,COLUMN(AJ$1)- 1 - RegraSaída!AJ81),0)*PSobreRurM!AJ81)*(1-txMortM!AJ81*FaPensRurM!AJ81) + FePensRurM!AJ81</f>
        <v>52862.140672208821</v>
      </c>
      <c r="AK81" s="99">
        <f>(AJ80 - IFERROR(INDEX(FePensRurM!$B$2:$BJ$92,ROW($A81)- 1 - RegraSaída!AK81,COLUMN(AK$1)- 1 - RegraSaída!AK81),0)*PSobreRurM!AK81)*(1-txMortM!AK81*FaPensRurM!AK81) + FePensRurM!AK81</f>
        <v>56347.977622088452</v>
      </c>
      <c r="AL81" s="99">
        <f>(AK80 - IFERROR(INDEX(FePensRurM!$B$2:$BJ$92,ROW($A81)- 1 - RegraSaída!AL81,COLUMN(AL$1)- 1 - RegraSaída!AL81),0)*PSobreRurM!AL81)*(1-txMortM!AL81*FaPensRurM!AL81) + FePensRurM!AL81</f>
        <v>59910.581228252471</v>
      </c>
      <c r="AM81" s="99">
        <f>(AL80 - IFERROR(INDEX(FePensRurM!$B$2:$BJ$92,ROW($A81)- 1 - RegraSaída!AM81,COLUMN(AM$1)- 1 - RegraSaída!AM81),0)*PSobreRurM!AM81)*(1-txMortM!AM81*FaPensRurM!AM81) + FePensRurM!AM81</f>
        <v>63331.267607823225</v>
      </c>
      <c r="AN81" s="99">
        <f>(AM80 - IFERROR(INDEX(FePensRurM!$B$2:$BJ$92,ROW($A81)- 1 - RegraSaída!AN81,COLUMN(AN$1)- 1 - RegraSaída!AN81),0)*PSobreRurM!AN81)*(1-txMortM!AN81*FaPensRurM!AN81) + FePensRurM!AN81</f>
        <v>66586.784896281752</v>
      </c>
      <c r="AO81" s="99">
        <f>(AN80 - IFERROR(INDEX(FePensRurM!$B$2:$BJ$92,ROW($A81)- 1 - RegraSaída!AO81,COLUMN(AO$1)- 1 - RegraSaída!AO81),0)*PSobreRurM!AO81)*(1-txMortM!AO81*FaPensRurM!AO81) + FePensRurM!AO81</f>
        <v>69895.79629059603</v>
      </c>
      <c r="AP81" s="99">
        <f>(AO80 - IFERROR(INDEX(FePensRurM!$B$2:$BJ$92,ROW($A81)- 1 - RegraSaída!AP81,COLUMN(AP$1)- 1 - RegraSaída!AP81),0)*PSobreRurM!AP81)*(1-txMortM!AP81*FaPensRurM!AP81) + FePensRurM!AP81</f>
        <v>73257.997320257913</v>
      </c>
      <c r="AQ81" s="99">
        <f>(AP80 - IFERROR(INDEX(FePensRurM!$B$2:$BJ$92,ROW($A81)- 1 - RegraSaída!AQ81,COLUMN(AQ$1)- 1 - RegraSaída!AQ81),0)*PSobreRurM!AQ81)*(1-txMortM!AQ81*FaPensRurM!AQ81) + FePensRurM!AQ81</f>
        <v>76504.78636422439</v>
      </c>
      <c r="AR81" s="99">
        <f>(AQ80 - IFERROR(INDEX(FePensRurM!$B$2:$BJ$92,ROW($A81)- 1 - RegraSaída!AR81,COLUMN(AR$1)- 1 - RegraSaída!AR81),0)*PSobreRurM!AR81)*(1-txMortM!AR81*FaPensRurM!AR81) + FePensRurM!AR81</f>
        <v>79959.326528531426</v>
      </c>
      <c r="AS81" s="99">
        <f>(AR80 - IFERROR(INDEX(FePensRurM!$B$2:$BJ$92,ROW($A81)- 1 - RegraSaída!AS81,COLUMN(AS$1)- 1 - RegraSaída!AS81),0)*PSobreRurM!AS81)*(1-txMortM!AS81*FaPensRurM!AS81) + FePensRurM!AS81</f>
        <v>83262.20820607034</v>
      </c>
      <c r="AT81" s="99">
        <f>(AS80 - IFERROR(INDEX(FePensRurM!$B$2:$BJ$92,ROW($A81)- 1 - RegraSaída!AT81,COLUMN(AT$1)- 1 - RegraSaída!AT81),0)*PSobreRurM!AT81)*(1-txMortM!AT81*FaPensRurM!AT81) + FePensRurM!AT81</f>
        <v>86491.450283584345</v>
      </c>
      <c r="AU81" s="99">
        <f>(AT80 - IFERROR(INDEX(FePensRurM!$B$2:$BJ$92,ROW($A81)- 1 - RegraSaída!AU81,COLUMN(AU$1)- 1 - RegraSaída!AU81),0)*PSobreRurM!AU81)*(1-txMortM!AU81*FaPensRurM!AU81) + FePensRurM!AU81</f>
        <v>89676.385868014288</v>
      </c>
      <c r="AV81" s="99">
        <f>(AU80 - IFERROR(INDEX(FePensRurM!$B$2:$BJ$92,ROW($A81)- 1 - RegraSaída!AV81,COLUMN(AV$1)- 1 - RegraSaída!AV81),0)*PSobreRurM!AV81)*(1-txMortM!AV81*FaPensRurM!AV81) + FePensRurM!AV81</f>
        <v>92384.720060783075</v>
      </c>
      <c r="AW81" s="99">
        <f>(AV80 - IFERROR(INDEX(FePensRurM!$B$2:$BJ$92,ROW($A81)- 1 - RegraSaída!AW81,COLUMN(AW$1)- 1 - RegraSaída!AW81),0)*PSobreRurM!AW81)*(1-txMortM!AW81*FaPensRurM!AW81) + FePensRurM!AW81</f>
        <v>94344.690006002857</v>
      </c>
      <c r="AX81" s="99">
        <f>(AW80 - IFERROR(INDEX(FePensRurM!$B$2:$BJ$92,ROW($A81)- 1 - RegraSaída!AX81,COLUMN(AX$1)- 1 - RegraSaída!AX81),0)*PSobreRurM!AX81)*(1-txMortM!AX81*FaPensRurM!AX81) + FePensRurM!AX81</f>
        <v>95825.398159657765</v>
      </c>
      <c r="AY81" s="99">
        <f>(AX80 - IFERROR(INDEX(FePensRurM!$B$2:$BJ$92,ROW($A81)- 1 - RegraSaída!AY81,COLUMN(AY$1)- 1 - RegraSaída!AY81),0)*PSobreRurM!AY81)*(1-txMortM!AY81*FaPensRurM!AY81) + FePensRurM!AY81</f>
        <v>97359.693605163207</v>
      </c>
      <c r="AZ81" s="99">
        <f>(AY80 - IFERROR(INDEX(FePensRurM!$B$2:$BJ$92,ROW($A81)- 1 - RegraSaída!AZ81,COLUMN(AZ$1)- 1 - RegraSaída!AZ81),0)*PSobreRurM!AZ81)*(1-txMortM!AZ81*FaPensRurM!AZ81) + FePensRurM!AZ81</f>
        <v>98921.203170462526</v>
      </c>
      <c r="BA81" s="99">
        <f>(AZ80 - IFERROR(INDEX(FePensRurM!$B$2:$BJ$92,ROW($A81)- 1 - RegraSaída!BA81,COLUMN(BA$1)- 1 - RegraSaída!BA81),0)*PSobreRurM!BA81)*(1-txMortM!BA81*FaPensRurM!BA81) + FePensRurM!BA81</f>
        <v>99836.007280062055</v>
      </c>
      <c r="BB81" s="99">
        <f>(BA80 - IFERROR(INDEX(FePensRurM!$B$2:$BJ$92,ROW($A81)- 1 - RegraSaída!BB81,COLUMN(BB$1)- 1 - RegraSaída!BB81),0)*PSobreRurM!BB81)*(1-txMortM!BB81*FaPensRurM!BB81) + FePensRurM!BB81</f>
        <v>99532.807635188496</v>
      </c>
      <c r="BC81" s="99">
        <f>(BB80 - IFERROR(INDEX(FePensRurM!$B$2:$BJ$92,ROW($A81)- 1 - RegraSaída!BC81,COLUMN(BC$1)- 1 - RegraSaída!BC81),0)*PSobreRurM!BC81)*(1-txMortM!BC81*FaPensRurM!BC81) + FePensRurM!BC81</f>
        <v>100600.03965116863</v>
      </c>
      <c r="BD81" s="99">
        <f>(BC80 - IFERROR(INDEX(FePensRurM!$B$2:$BJ$92,ROW($A81)- 1 - RegraSaída!BD81,COLUMN(BD$1)- 1 - RegraSaída!BD81),0)*PSobreRurM!BD81)*(1-txMortM!BD81*FaPensRurM!BD81) + FePensRurM!BD81</f>
        <v>101697.72865354118</v>
      </c>
      <c r="BE81" s="99">
        <f>(BD80 - IFERROR(INDEX(FePensRurM!$B$2:$BJ$92,ROW($A81)- 1 - RegraSaída!BE81,COLUMN(BE$1)- 1 - RegraSaída!BE81),0)*PSobreRurM!BE81)*(1-txMortM!BE81*FaPensRurM!BE81) + FePensRurM!BE81</f>
        <v>102774.92110906409</v>
      </c>
      <c r="BF81" s="99">
        <f>(BE80 - IFERROR(INDEX(FePensRurM!$B$2:$BJ$92,ROW($A81)- 1 - RegraSaída!BF81,COLUMN(BF$1)- 1 - RegraSaída!BF81),0)*PSobreRurM!BF81)*(1-txMortM!BF81*FaPensRurM!BF81) + FePensRurM!BF81</f>
        <v>104352.44982269392</v>
      </c>
      <c r="BG81" s="99">
        <f>(BF80 - IFERROR(INDEX(FePensRurM!$B$2:$BJ$92,ROW($A81)- 1 - RegraSaída!BG81,COLUMN(BG$1)- 1 - RegraSaída!BG81),0)*PSobreRurM!BG81)*(1-txMortM!BG81*FaPensRurM!BG81) + FePensRurM!BG81</f>
        <v>106674.78533426434</v>
      </c>
      <c r="BH81" s="99">
        <f>(BG80 - IFERROR(INDEX(FePensRurM!$B$2:$BJ$92,ROW($A81)- 1 - RegraSaída!BH81,COLUMN(BH$1)- 1 - RegraSaída!BH81),0)*PSobreRurM!BH81)*(1-txMortM!BH81*FaPensRurM!BH81) + FePensRurM!BH81</f>
        <v>109474.17182323888</v>
      </c>
      <c r="BI81" s="99">
        <f>(BH80 - IFERROR(INDEX(FePensRurM!$B$2:$BJ$92,ROW($A81)- 1 - RegraSaída!BI81,COLUMN(BI$1)- 1 - RegraSaída!BI81),0)*PSobreRurM!BI81)*(1-txMortM!BI81*FaPensRurM!BI81) + FePensRurM!BI81</f>
        <v>112144.44135915113</v>
      </c>
      <c r="BJ81" s="99">
        <f>(BI80 - IFERROR(INDEX(FePensRurM!$B$2:$BJ$92,ROW($A81)- 1 - RegraSaída!BJ81,COLUMN(BJ$1)- 1 - RegraSaída!BJ81),0)*PSobreRurM!BJ81)*(1-txMortM!BJ81*FaPensRurM!BJ81) + FePensRurM!BJ81</f>
        <v>115254.42148695025</v>
      </c>
    </row>
    <row r="82" spans="1:62" x14ac:dyDescent="0.3">
      <c r="A82" s="94">
        <v>80</v>
      </c>
      <c r="B82" s="95"/>
      <c r="C82" s="95"/>
      <c r="D82" s="95"/>
      <c r="E82" s="95"/>
      <c r="F82" s="95"/>
      <c r="G82" s="95"/>
      <c r="H82" s="95"/>
      <c r="I82" s="95"/>
      <c r="J82" s="95"/>
      <c r="K82" s="95"/>
      <c r="L82" s="95"/>
      <c r="M82" s="95"/>
      <c r="N82" s="95"/>
      <c r="O82" s="95"/>
      <c r="P82" s="96"/>
      <c r="Q82" s="99">
        <f>(P81 - IFERROR(INDEX(FePensRurM!$B$2:$BJ$92,ROW($A82)- 1 - RegraSaída!Q82,COLUMN(Q$1)- 1 - RegraSaída!Q82),0)*PSobreRurM!Q82)*(1-txMortM!Q82*FaPensRurM!Q82) + FePensRurM!Q82</f>
        <v>1731.7724912551657</v>
      </c>
      <c r="R82" s="99">
        <f>(Q81 - IFERROR(INDEX(FePensRurM!$B$2:$BJ$92,ROW($A82)- 1 - RegraSaída!R82,COLUMN(R$1)- 1 - RegraSaída!R82),0)*PSobreRurM!R82)*(1-txMortM!R82*FaPensRurM!R82) + FePensRurM!R82</f>
        <v>3277.1108132379632</v>
      </c>
      <c r="S82" s="99">
        <f>(R81 - IFERROR(INDEX(FePensRurM!$B$2:$BJ$92,ROW($A82)- 1 - RegraSaída!S82,COLUMN(S$1)- 1 - RegraSaída!S82),0)*PSobreRurM!S82)*(1-txMortM!S82*FaPensRurM!S82) + FePensRurM!S82</f>
        <v>4955.7598512510922</v>
      </c>
      <c r="T82" s="99">
        <f>(S81 - IFERROR(INDEX(FePensRurM!$B$2:$BJ$92,ROW($A82)- 1 - RegraSaída!T82,COLUMN(T$1)- 1 - RegraSaída!T82),0)*PSobreRurM!T82)*(1-txMortM!T82*FaPensRurM!T82) + FePensRurM!T82</f>
        <v>7110.9241466987987</v>
      </c>
      <c r="U82" s="99">
        <f>(T81 - IFERROR(INDEX(FePensRurM!$B$2:$BJ$92,ROW($A82)- 1 - RegraSaída!U82,COLUMN(U$1)- 1 - RegraSaída!U82),0)*PSobreRurM!U82)*(1-txMortM!U82*FaPensRurM!U82) + FePensRurM!U82</f>
        <v>9028.5939607856417</v>
      </c>
      <c r="V82" s="99">
        <f>(U81 - IFERROR(INDEX(FePensRurM!$B$2:$BJ$92,ROW($A82)- 1 - RegraSaída!V82,COLUMN(V$1)- 1 - RegraSaída!V82),0)*PSobreRurM!V82)*(1-txMortM!V82*FaPensRurM!V82) + FePensRurM!V82</f>
        <v>11427.76186007238</v>
      </c>
      <c r="W82" s="99">
        <f>(V81 - IFERROR(INDEX(FePensRurM!$B$2:$BJ$92,ROW($A82)- 1 - RegraSaída!W82,COLUMN(W$1)- 1 - RegraSaída!W82),0)*PSobreRurM!W82)*(1-txMortM!W82*FaPensRurM!W82) + FePensRurM!W82</f>
        <v>13970.08525669001</v>
      </c>
      <c r="X82" s="99">
        <f>(W81 - IFERROR(INDEX(FePensRurM!$B$2:$BJ$92,ROW($A82)- 1 - RegraSaída!X82,COLUMN(X$1)- 1 - RegraSaída!X82),0)*PSobreRurM!X82)*(1-txMortM!X82*FaPensRurM!X82) + FePensRurM!X82</f>
        <v>16471.025538983187</v>
      </c>
      <c r="Y82" s="99">
        <f>(X81 - IFERROR(INDEX(FePensRurM!$B$2:$BJ$92,ROW($A82)- 1 - RegraSaída!Y82,COLUMN(Y$1)- 1 - RegraSaída!Y82),0)*PSobreRurM!Y82)*(1-txMortM!Y82*FaPensRurM!Y82) + FePensRurM!Y82</f>
        <v>19029.499396967018</v>
      </c>
      <c r="Z82" s="99">
        <f>(Y81 - IFERROR(INDEX(FePensRurM!$B$2:$BJ$92,ROW($A82)- 1 - RegraSaída!Z82,COLUMN(Z$1)- 1 - RegraSaída!Z82),0)*PSobreRurM!Z82)*(1-txMortM!Z82*FaPensRurM!Z82) + FePensRurM!Z82</f>
        <v>20925.75396084593</v>
      </c>
      <c r="AA82" s="99">
        <f>(Z81 - IFERROR(INDEX(FePensRurM!$B$2:$BJ$92,ROW($A82)- 1 - RegraSaída!AA82,COLUMN(AA$1)- 1 - RegraSaída!AA82),0)*PSobreRurM!AA82)*(1-txMortM!AA82*FaPensRurM!AA82) + FePensRurM!AA82</f>
        <v>23044.456426708017</v>
      </c>
      <c r="AB82" s="99">
        <f>(AA81 - IFERROR(INDEX(FePensRurM!$B$2:$BJ$92,ROW($A82)- 1 - RegraSaída!AB82,COLUMN(AB$1)- 1 - RegraSaída!AB82),0)*PSobreRurM!AB82)*(1-txMortM!AB82*FaPensRurM!AB82) + FePensRurM!AB82</f>
        <v>25084.744130976567</v>
      </c>
      <c r="AC82" s="99">
        <f>(AB81 - IFERROR(INDEX(FePensRurM!$B$2:$BJ$92,ROW($A82)- 1 - RegraSaída!AC82,COLUMN(AC$1)- 1 - RegraSaída!AC82),0)*PSobreRurM!AC82)*(1-txMortM!AC82*FaPensRurM!AC82) + FePensRurM!AC82</f>
        <v>27395.544395624616</v>
      </c>
      <c r="AD82" s="99">
        <f>(AC81 - IFERROR(INDEX(FePensRurM!$B$2:$BJ$92,ROW($A82)- 1 - RegraSaída!AD82,COLUMN(AD$1)- 1 - RegraSaída!AD82),0)*PSobreRurM!AD82)*(1-txMortM!AD82*FaPensRurM!AD82) + FePensRurM!AD82</f>
        <v>30482.566525080005</v>
      </c>
      <c r="AE82" s="99">
        <f>(AD81 - IFERROR(INDEX(FePensRurM!$B$2:$BJ$92,ROW($A82)- 1 - RegraSaída!AE82,COLUMN(AE$1)- 1 - RegraSaída!AE82),0)*PSobreRurM!AE82)*(1-txMortM!AE82*FaPensRurM!AE82) + FePensRurM!AE82</f>
        <v>33884.279639704531</v>
      </c>
      <c r="AF82" s="99">
        <f>(AE81 - IFERROR(INDEX(FePensRurM!$B$2:$BJ$92,ROW($A82)- 1 - RegraSaída!AF82,COLUMN(AF$1)- 1 - RegraSaída!AF82),0)*PSobreRurM!AF82)*(1-txMortM!AF82*FaPensRurM!AF82) + FePensRurM!AF82</f>
        <v>37250.954262048333</v>
      </c>
      <c r="AG82" s="99">
        <f>(AF81 - IFERROR(INDEX(FePensRurM!$B$2:$BJ$92,ROW($A82)- 1 - RegraSaída!AG82,COLUMN(AG$1)- 1 - RegraSaída!AG82),0)*PSobreRurM!AG82)*(1-txMortM!AG82*FaPensRurM!AG82) + FePensRurM!AG82</f>
        <v>40881.404428412519</v>
      </c>
      <c r="AH82" s="99">
        <f>(AG81 - IFERROR(INDEX(FePensRurM!$B$2:$BJ$92,ROW($A82)- 1 - RegraSaída!AH82,COLUMN(AH$1)- 1 - RegraSaída!AH82),0)*PSobreRurM!AH82)*(1-txMortM!AH82*FaPensRurM!AH82) + FePensRurM!AH82</f>
        <v>44460.518727991534</v>
      </c>
      <c r="AI82" s="99">
        <f>(AH81 - IFERROR(INDEX(FePensRurM!$B$2:$BJ$92,ROW($A82)- 1 - RegraSaída!AI82,COLUMN(AI$1)- 1 - RegraSaída!AI82),0)*PSobreRurM!AI82)*(1-txMortM!AI82*FaPensRurM!AI82) + FePensRurM!AI82</f>
        <v>47789.615683694996</v>
      </c>
      <c r="AJ82" s="99">
        <f>(AI81 - IFERROR(INDEX(FePensRurM!$B$2:$BJ$92,ROW($A82)- 1 - RegraSaída!AJ82,COLUMN(AJ$1)- 1 - RegraSaída!AJ82),0)*PSobreRurM!AJ82)*(1-txMortM!AJ82*FaPensRurM!AJ82) + FePensRurM!AJ82</f>
        <v>51062.862653822849</v>
      </c>
      <c r="AK82" s="99">
        <f>(AJ81 - IFERROR(INDEX(FePensRurM!$B$2:$BJ$92,ROW($A82)- 1 - RegraSaída!AK82,COLUMN(AK$1)- 1 - RegraSaída!AK82),0)*PSobreRurM!AK82)*(1-txMortM!AK82*FaPensRurM!AK82) + FePensRurM!AK82</f>
        <v>54504.713834510258</v>
      </c>
      <c r="AL82" s="99">
        <f>(AK81 - IFERROR(INDEX(FePensRurM!$B$2:$BJ$92,ROW($A82)- 1 - RegraSaída!AL82,COLUMN(AL$1)- 1 - RegraSaída!AL82),0)*PSobreRurM!AL82)*(1-txMortM!AL82*FaPensRurM!AL82) + FePensRurM!AL82</f>
        <v>58042.70078003966</v>
      </c>
      <c r="AM82" s="99">
        <f>(AL81 - IFERROR(INDEX(FePensRurM!$B$2:$BJ$92,ROW($A82)- 1 - RegraSaída!AM82,COLUMN(AM$1)- 1 - RegraSaída!AM82),0)*PSobreRurM!AM82)*(1-txMortM!AM82*FaPensRurM!AM82) + FePensRurM!AM82</f>
        <v>61656.157492563267</v>
      </c>
      <c r="AN82" s="99">
        <f>(AM81 - IFERROR(INDEX(FePensRurM!$B$2:$BJ$92,ROW($A82)- 1 - RegraSaída!AN82,COLUMN(AN$1)- 1 - RegraSaída!AN82),0)*PSobreRurM!AN82)*(1-txMortM!AN82*FaPensRurM!AN82) + FePensRurM!AN82</f>
        <v>65133.967977498003</v>
      </c>
      <c r="AO82" s="99">
        <f>(AN81 - IFERROR(INDEX(FePensRurM!$B$2:$BJ$92,ROW($A82)- 1 - RegraSaída!AO82,COLUMN(AO$1)- 1 - RegraSaída!AO82),0)*PSobreRurM!AO82)*(1-txMortM!AO82*FaPensRurM!AO82) + FePensRurM!AO82</f>
        <v>68453.173477985227</v>
      </c>
      <c r="AP82" s="99">
        <f>(AO81 - IFERROR(INDEX(FePensRurM!$B$2:$BJ$92,ROW($A82)- 1 - RegraSaída!AP82,COLUMN(AP$1)- 1 - RegraSaída!AP82),0)*PSobreRurM!AP82)*(1-txMortM!AP82*FaPensRurM!AP82) + FePensRurM!AP82</f>
        <v>71826.581184138326</v>
      </c>
      <c r="AQ82" s="99">
        <f>(AP81 - IFERROR(INDEX(FePensRurM!$B$2:$BJ$92,ROW($A82)- 1 - RegraSaída!AQ82,COLUMN(AQ$1)- 1 - RegraSaída!AQ82),0)*PSobreRurM!AQ82)*(1-txMortM!AQ82*FaPensRurM!AQ82) + FePensRurM!AQ82</f>
        <v>75250.845588394863</v>
      </c>
      <c r="AR82" s="99">
        <f>(AQ81 - IFERROR(INDEX(FePensRurM!$B$2:$BJ$92,ROW($A82)- 1 - RegraSaída!AR82,COLUMN(AR$1)- 1 - RegraSaída!AR82),0)*PSobreRurM!AR82)*(1-txMortM!AR82*FaPensRurM!AR82) + FePensRurM!AR82</f>
        <v>78568.291278476725</v>
      </c>
      <c r="AS82" s="99">
        <f>(AR81 - IFERROR(INDEX(FePensRurM!$B$2:$BJ$92,ROW($A82)- 1 - RegraSaída!AS82,COLUMN(AS$1)- 1 - RegraSaída!AS82),0)*PSobreRurM!AS82)*(1-txMortM!AS82*FaPensRurM!AS82) + FePensRurM!AS82</f>
        <v>82093.223525359834</v>
      </c>
      <c r="AT82" s="99">
        <f>(AS81 - IFERROR(INDEX(FePensRurM!$B$2:$BJ$92,ROW($A82)- 1 - RegraSaída!AT82,COLUMN(AT$1)- 1 - RegraSaída!AT82),0)*PSobreRurM!AT82)*(1-txMortM!AT82*FaPensRurM!AT82) + FePensRurM!AT82</f>
        <v>85473.129992985501</v>
      </c>
      <c r="AU82" s="99">
        <f>(AT81 - IFERROR(INDEX(FePensRurM!$B$2:$BJ$92,ROW($A82)- 1 - RegraSaída!AU82,COLUMN(AU$1)- 1 - RegraSaída!AU82),0)*PSobreRurM!AU82)*(1-txMortM!AU82*FaPensRurM!AU82) + FePensRurM!AU82</f>
        <v>88780.692191001654</v>
      </c>
      <c r="AV82" s="99">
        <f>(AU81 - IFERROR(INDEX(FePensRurM!$B$2:$BJ$92,ROW($A82)- 1 - RegraSaída!AV82,COLUMN(AV$1)- 1 - RegraSaída!AV82),0)*PSobreRurM!AV82)*(1-txMortM!AV82*FaPensRurM!AV82) + FePensRurM!AV82</f>
        <v>92049.142324535816</v>
      </c>
      <c r="AW82" s="99">
        <f>(AV81 - IFERROR(INDEX(FePensRurM!$B$2:$BJ$92,ROW($A82)- 1 - RegraSaída!AW82,COLUMN(AW$1)- 1 - RegraSaída!AW82),0)*PSobreRurM!AW82)*(1-txMortM!AW82*FaPensRurM!AW82) + FePensRurM!AW82</f>
        <v>94829.659133543188</v>
      </c>
      <c r="AX82" s="99">
        <f>(AW81 - IFERROR(INDEX(FePensRurM!$B$2:$BJ$92,ROW($A82)- 1 - RegraSaída!AX82,COLUMN(AX$1)- 1 - RegraSaída!AX82),0)*PSobreRurM!AX82)*(1-txMortM!AX82*FaPensRurM!AX82) + FePensRurM!AX82</f>
        <v>96846.182570202596</v>
      </c>
      <c r="AY82" s="99">
        <f>(AX81 - IFERROR(INDEX(FePensRurM!$B$2:$BJ$92,ROW($A82)- 1 - RegraSaída!AY82,COLUMN(AY$1)- 1 - RegraSaída!AY82),0)*PSobreRurM!AY82)*(1-txMortM!AY82*FaPensRurM!AY82) + FePensRurM!AY82</f>
        <v>98372.200991004211</v>
      </c>
      <c r="AZ82" s="99">
        <f>(AY81 - IFERROR(INDEX(FePensRurM!$B$2:$BJ$92,ROW($A82)- 1 - RegraSaída!AZ82,COLUMN(AZ$1)- 1 - RegraSaída!AZ82),0)*PSobreRurM!AZ82)*(1-txMortM!AZ82*FaPensRurM!AZ82) + FePensRurM!AZ82</f>
        <v>99955.076087291207</v>
      </c>
      <c r="BA82" s="99">
        <f>(AZ81 - IFERROR(INDEX(FePensRurM!$B$2:$BJ$92,ROW($A82)- 1 - RegraSaída!BA82,COLUMN(BA$1)- 1 - RegraSaída!BA82),0)*PSobreRurM!BA82)*(1-txMortM!BA82*FaPensRurM!BA82) + FePensRurM!BA82</f>
        <v>101564.78894829872</v>
      </c>
      <c r="BB82" s="99">
        <f>(BA81 - IFERROR(INDEX(FePensRurM!$B$2:$BJ$92,ROW($A82)- 1 - RegraSaída!BB82,COLUMN(BB$1)- 1 - RegraSaída!BB82),0)*PSobreRurM!BB82)*(1-txMortM!BB82*FaPensRurM!BB82) + FePensRurM!BB82</f>
        <v>102549.69098788869</v>
      </c>
      <c r="BC82" s="99">
        <f>(BB81 - IFERROR(INDEX(FePensRurM!$B$2:$BJ$92,ROW($A82)- 1 - RegraSaída!BC82,COLUMN(BC$1)- 1 - RegraSaída!BC82),0)*PSobreRurM!BC82)*(1-txMortM!BC82*FaPensRurM!BC82) + FePensRurM!BC82</f>
        <v>102361.65479376804</v>
      </c>
      <c r="BD82" s="99">
        <f>(BC81 - IFERROR(INDEX(FePensRurM!$B$2:$BJ$92,ROW($A82)- 1 - RegraSaída!BD82,COLUMN(BD$1)- 1 - RegraSaída!BD82),0)*PSobreRurM!BD82)*(1-txMortM!BD82*FaPensRurM!BD82) + FePensRurM!BD82</f>
        <v>103502.52453295048</v>
      </c>
      <c r="BE82" s="99">
        <f>(BD81 - IFERROR(INDEX(FePensRurM!$B$2:$BJ$92,ROW($A82)- 1 - RegraSaída!BE82,COLUMN(BE$1)- 1 - RegraSaída!BE82),0)*PSobreRurM!BE82)*(1-txMortM!BE82*FaPensRurM!BE82) + FePensRurM!BE82</f>
        <v>104673.33647355888</v>
      </c>
      <c r="BF82" s="99">
        <f>(BE81 - IFERROR(INDEX(FePensRurM!$B$2:$BJ$92,ROW($A82)- 1 - RegraSaída!BF82,COLUMN(BF$1)- 1 - RegraSaída!BF82),0)*PSobreRurM!BF82)*(1-txMortM!BF82*FaPensRurM!BF82) + FePensRurM!BF82</f>
        <v>105821.39106573784</v>
      </c>
      <c r="BG82" s="99">
        <f>(BF81 - IFERROR(INDEX(FePensRurM!$B$2:$BJ$92,ROW($A82)- 1 - RegraSaída!BG82,COLUMN(BG$1)- 1 - RegraSaída!BG82),0)*PSobreRurM!BG82)*(1-txMortM!BG82*FaPensRurM!BG82) + FePensRurM!BG82</f>
        <v>107484.36392072213</v>
      </c>
      <c r="BH82" s="99">
        <f>(BG81 - IFERROR(INDEX(FePensRurM!$B$2:$BJ$92,ROW($A82)- 1 - RegraSaída!BH82,COLUMN(BH$1)- 1 - RegraSaída!BH82),0)*PSobreRurM!BH82)*(1-txMortM!BH82*FaPensRurM!BH82) + FePensRurM!BH82</f>
        <v>109914.16700209613</v>
      </c>
      <c r="BI82" s="99">
        <f>(BH81 - IFERROR(INDEX(FePensRurM!$B$2:$BJ$92,ROW($A82)- 1 - RegraSaída!BI82,COLUMN(BI$1)- 1 - RegraSaída!BI82),0)*PSobreRurM!BI82)*(1-txMortM!BI82*FaPensRurM!BI82) + FePensRurM!BI82</f>
        <v>112836.4609263997</v>
      </c>
      <c r="BJ82" s="99">
        <f>(BI81 - IFERROR(INDEX(FePensRurM!$B$2:$BJ$92,ROW($A82)- 1 - RegraSaída!BJ82,COLUMN(BJ$1)- 1 - RegraSaída!BJ82),0)*PSobreRurM!BJ82)*(1-txMortM!BJ82*FaPensRurM!BJ82) + FePensRurM!BJ82</f>
        <v>115402.18989623907</v>
      </c>
    </row>
    <row r="83" spans="1:62" x14ac:dyDescent="0.3">
      <c r="A83" s="94">
        <v>81</v>
      </c>
      <c r="B83" s="95"/>
      <c r="C83" s="95"/>
      <c r="D83" s="95"/>
      <c r="E83" s="95"/>
      <c r="F83" s="95"/>
      <c r="G83" s="95"/>
      <c r="H83" s="95"/>
      <c r="I83" s="95"/>
      <c r="J83" s="95"/>
      <c r="K83" s="95"/>
      <c r="L83" s="95"/>
      <c r="M83" s="95"/>
      <c r="N83" s="95"/>
      <c r="O83" s="95"/>
      <c r="P83" s="96"/>
      <c r="Q83" s="99">
        <f>(P82 - IFERROR(INDEX(FePensRurM!$B$2:$BJ$92,ROW($A83)- 1 - RegraSaída!Q83,COLUMN(Q$1)- 1 - RegraSaída!Q83),0)*PSobreRurM!Q83)*(1-txMortM!Q83*FaPensRurM!Q83) + FePensRurM!Q83</f>
        <v>1427.5982618559331</v>
      </c>
      <c r="R83" s="99">
        <f>(Q82 - IFERROR(INDEX(FePensRurM!$B$2:$BJ$92,ROW($A83)- 1 - RegraSaída!R83,COLUMN(R$1)- 1 - RegraSaída!R83),0)*PSobreRurM!R83)*(1-txMortM!R83*FaPensRurM!R83) + FePensRurM!R83</f>
        <v>3088.8512130389799</v>
      </c>
      <c r="S83" s="99">
        <f>(R82 - IFERROR(INDEX(FePensRurM!$B$2:$BJ$92,ROW($A83)- 1 - RegraSaída!S83,COLUMN(S$1)- 1 - RegraSaída!S83),0)*PSobreRurM!S83)*(1-txMortM!S83*FaPensRurM!S83) + FePensRurM!S83</f>
        <v>4584.9713964083985</v>
      </c>
      <c r="T83" s="99">
        <f>(S82 - IFERROR(INDEX(FePensRurM!$B$2:$BJ$92,ROW($A83)- 1 - RegraSaída!T83,COLUMN(T$1)- 1 - RegraSaída!T83),0)*PSobreRurM!T83)*(1-txMortM!T83*FaPensRurM!T83) + FePensRurM!T83</f>
        <v>6218.271000066793</v>
      </c>
      <c r="U83" s="99">
        <f>(T82 - IFERROR(INDEX(FePensRurM!$B$2:$BJ$92,ROW($A83)- 1 - RegraSaída!U83,COLUMN(U$1)- 1 - RegraSaída!U83),0)*PSobreRurM!U83)*(1-txMortM!U83*FaPensRurM!U83) + FePensRurM!U83</f>
        <v>8321.0338143052122</v>
      </c>
      <c r="V83" s="99">
        <f>(U82 - IFERROR(INDEX(FePensRurM!$B$2:$BJ$92,ROW($A83)- 1 - RegraSaída!V83,COLUMN(V$1)- 1 - RegraSaída!V83),0)*PSobreRurM!V83)*(1-txMortM!V83*FaPensRurM!V83) + FePensRurM!V83</f>
        <v>10207.702915318536</v>
      </c>
      <c r="W83" s="99">
        <f>(V82 - IFERROR(INDEX(FePensRurM!$B$2:$BJ$92,ROW($A83)- 1 - RegraSaída!W83,COLUMN(W$1)- 1 - RegraSaída!W83),0)*PSobreRurM!W83)*(1-txMortM!W83*FaPensRurM!W83) + FePensRurM!W83</f>
        <v>12562.308484126113</v>
      </c>
      <c r="X83" s="99">
        <f>(W82 - IFERROR(INDEX(FePensRurM!$B$2:$BJ$92,ROW($A83)- 1 - RegraSaída!X83,COLUMN(X$1)- 1 - RegraSaída!X83),0)*PSobreRurM!X83)*(1-txMortM!X83*FaPensRurM!X83) + FePensRurM!X83</f>
        <v>15069.51475137102</v>
      </c>
      <c r="Y83" s="99">
        <f>(X82 - IFERROR(INDEX(FePensRurM!$B$2:$BJ$92,ROW($A83)- 1 - RegraSaída!Y83,COLUMN(Y$1)- 1 - RegraSaída!Y83),0)*PSobreRurM!Y83)*(1-txMortM!Y83*FaPensRurM!Y83) + FePensRurM!Y83</f>
        <v>17526.219105896722</v>
      </c>
      <c r="Z83" s="99">
        <f>(Y82 - IFERROR(INDEX(FePensRurM!$B$2:$BJ$92,ROW($A83)- 1 - RegraSaída!Z83,COLUMN(Z$1)- 1 - RegraSaída!Z83),0)*PSobreRurM!Z83)*(1-txMortM!Z83*FaPensRurM!Z83) + FePensRurM!Z83</f>
        <v>20018.987574966821</v>
      </c>
      <c r="AA83" s="99">
        <f>(Z82 - IFERROR(INDEX(FePensRurM!$B$2:$BJ$92,ROW($A83)- 1 - RegraSaída!AA83,COLUMN(AA$1)- 1 - RegraSaída!AA83),0)*PSobreRurM!AA83)*(1-txMortM!AA83*FaPensRurM!AA83) + FePensRurM!AA83</f>
        <v>21871.933045100792</v>
      </c>
      <c r="AB83" s="99">
        <f>(AA82 - IFERROR(INDEX(FePensRurM!$B$2:$BJ$92,ROW($A83)- 1 - RegraSaída!AB83,COLUMN(AB$1)- 1 - RegraSaída!AB83),0)*PSobreRurM!AB83)*(1-txMortM!AB83*FaPensRurM!AB83) + FePensRurM!AB83</f>
        <v>23951.758450489702</v>
      </c>
      <c r="AC83" s="99">
        <f>(AB82 - IFERROR(INDEX(FePensRurM!$B$2:$BJ$92,ROW($A83)- 1 - RegraSaída!AC83,COLUMN(AC$1)- 1 - RegraSaída!AC83),0)*PSobreRurM!AC83)*(1-txMortM!AC83*FaPensRurM!AC83) + FePensRurM!AC83</f>
        <v>25966.133538771544</v>
      </c>
      <c r="AD83" s="99">
        <f>(AC82 - IFERROR(INDEX(FePensRurM!$B$2:$BJ$92,ROW($A83)- 1 - RegraSaída!AD83,COLUMN(AD$1)- 1 - RegraSaída!AD83),0)*PSobreRurM!AD83)*(1-txMortM!AD83*FaPensRurM!AD83) + FePensRurM!AD83</f>
        <v>28262.02049311384</v>
      </c>
      <c r="AE83" s="99">
        <f>(AD82 - IFERROR(INDEX(FePensRurM!$B$2:$BJ$92,ROW($A83)- 1 - RegraSaída!AE83,COLUMN(AE$1)- 1 - RegraSaída!AE83),0)*PSobreRurM!AE83)*(1-txMortM!AE83*FaPensRurM!AE83) + FePensRurM!AE83</f>
        <v>31334.816962472782</v>
      </c>
      <c r="AF83" s="99">
        <f>(AE82 - IFERROR(INDEX(FePensRurM!$B$2:$BJ$92,ROW($A83)- 1 - RegraSaída!AF83,COLUMN(AF$1)- 1 - RegraSaída!AF83),0)*PSobreRurM!AF83)*(1-txMortM!AF83*FaPensRurM!AF83) + FePensRurM!AF83</f>
        <v>34731.727610010712</v>
      </c>
      <c r="AG83" s="99">
        <f>(AF82 - IFERROR(INDEX(FePensRurM!$B$2:$BJ$92,ROW($A83)- 1 - RegraSaída!AG83,COLUMN(AG$1)- 1 - RegraSaída!AG83),0)*PSobreRurM!AG83)*(1-txMortM!AG83*FaPensRurM!AG83) + FePensRurM!AG83</f>
        <v>38103.893325677614</v>
      </c>
      <c r="AH83" s="99">
        <f>(AG82 - IFERROR(INDEX(FePensRurM!$B$2:$BJ$92,ROW($A83)- 1 - RegraSaída!AH83,COLUMN(AH$1)- 1 - RegraSaída!AH83),0)*PSobreRurM!AH83)*(1-txMortM!AH83*FaPensRurM!AH83) + FePensRurM!AH83</f>
        <v>41739.549824814516</v>
      </c>
      <c r="AI83" s="99">
        <f>(AH82 - IFERROR(INDEX(FePensRurM!$B$2:$BJ$92,ROW($A83)- 1 - RegraSaída!AI83,COLUMN(AI$1)- 1 - RegraSaída!AI83),0)*PSobreRurM!AI83)*(1-txMortM!AI83*FaPensRurM!AI83) + FePensRurM!AI83</f>
        <v>45326.921650740827</v>
      </c>
      <c r="AJ83" s="99">
        <f>(AI82 - IFERROR(INDEX(FePensRurM!$B$2:$BJ$92,ROW($A83)- 1 - RegraSaída!AJ83,COLUMN(AJ$1)- 1 - RegraSaída!AJ83),0)*PSobreRurM!AJ83)*(1-txMortM!AJ83*FaPensRurM!AJ83) + FePensRurM!AJ83</f>
        <v>48670.667215549263</v>
      </c>
      <c r="AK83" s="99">
        <f>(AJ82 - IFERROR(INDEX(FePensRurM!$B$2:$BJ$92,ROW($A83)- 1 - RegraSaída!AK83,COLUMN(AK$1)- 1 - RegraSaída!AK83),0)*PSobreRurM!AK83)*(1-txMortM!AK83*FaPensRurM!AK83) + FePensRurM!AK83</f>
        <v>51958.521167427665</v>
      </c>
      <c r="AL83" s="99">
        <f>(AK82 - IFERROR(INDEX(FePensRurM!$B$2:$BJ$92,ROW($A83)- 1 - RegraSaída!AL83,COLUMN(AL$1)- 1 - RegraSaída!AL83),0)*PSobreRurM!AL83)*(1-txMortM!AL83*FaPensRurM!AL83) + FePensRurM!AL83</f>
        <v>55417.288138971024</v>
      </c>
      <c r="AM83" s="99">
        <f>(AL82 - IFERROR(INDEX(FePensRurM!$B$2:$BJ$92,ROW($A83)- 1 - RegraSaída!AM83,COLUMN(AM$1)- 1 - RegraSaída!AM83),0)*PSobreRurM!AM83)*(1-txMortM!AM83*FaPensRurM!AM83) + FePensRurM!AM83</f>
        <v>58976.14687114444</v>
      </c>
      <c r="AN83" s="99">
        <f>(AM82 - IFERROR(INDEX(FePensRurM!$B$2:$BJ$92,ROW($A83)- 1 - RegraSaída!AN83,COLUMN(AN$1)- 1 - RegraSaída!AN83),0)*PSobreRurM!AN83)*(1-txMortM!AN83*FaPensRurM!AN83) + FePensRurM!AN83</f>
        <v>62609.130175847429</v>
      </c>
      <c r="AO83" s="99">
        <f>(AN82 - IFERROR(INDEX(FePensRurM!$B$2:$BJ$92,ROW($A83)- 1 - RegraSaída!AO83,COLUMN(AO$1)- 1 - RegraSaída!AO83),0)*PSobreRurM!AO83)*(1-txMortM!AO83*FaPensRurM!AO83) + FePensRurM!AO83</f>
        <v>66113.213861125201</v>
      </c>
      <c r="AP83" s="99">
        <f>(AO82 - IFERROR(INDEX(FePensRurM!$B$2:$BJ$92,ROW($A83)- 1 - RegraSaída!AP83,COLUMN(AP$1)- 1 - RegraSaída!AP83),0)*PSobreRurM!AP83)*(1-txMortM!AP83*FaPensRurM!AP83) + FePensRurM!AP83</f>
        <v>69465.904081878645</v>
      </c>
      <c r="AQ83" s="99">
        <f>(AP82 - IFERROR(INDEX(FePensRurM!$B$2:$BJ$92,ROW($A83)- 1 - RegraSaída!AQ83,COLUMN(AQ$1)- 1 - RegraSaída!AQ83),0)*PSobreRurM!AQ83)*(1-txMortM!AQ83*FaPensRurM!AQ83) + FePensRurM!AQ83</f>
        <v>72872.992686422411</v>
      </c>
      <c r="AR83" s="99">
        <f>(AQ82 - IFERROR(INDEX(FePensRurM!$B$2:$BJ$92,ROW($A83)- 1 - RegraSaída!AR83,COLUMN(AR$1)- 1 - RegraSaída!AR83),0)*PSobreRurM!AR83)*(1-txMortM!AR83*FaPensRurM!AR83) + FePensRurM!AR83</f>
        <v>76328.942384462149</v>
      </c>
      <c r="AS83" s="99">
        <f>(AR82 - IFERROR(INDEX(FePensRurM!$B$2:$BJ$92,ROW($A83)- 1 - RegraSaída!AS83,COLUMN(AS$1)- 1 - RegraSaída!AS83),0)*PSobreRurM!AS83)*(1-txMortM!AS83*FaPensRurM!AS83) + FePensRurM!AS83</f>
        <v>79686.322841405359</v>
      </c>
      <c r="AT83" s="99">
        <f>(AS82 - IFERROR(INDEX(FePensRurM!$B$2:$BJ$92,ROW($A83)- 1 - RegraSaída!AT83,COLUMN(AT$1)- 1 - RegraSaída!AT83),0)*PSobreRurM!AT83)*(1-txMortM!AT83*FaPensRurM!AT83) + FePensRurM!AT83</f>
        <v>83249.651420211274</v>
      </c>
      <c r="AU83" s="99">
        <f>(AT82 - IFERROR(INDEX(FePensRurM!$B$2:$BJ$92,ROW($A83)- 1 - RegraSaída!AU83,COLUMN(AU$1)- 1 - RegraSaída!AU83),0)*PSobreRurM!AU83)*(1-txMortM!AU83*FaPensRurM!AU83) + FePensRurM!AU83</f>
        <v>86674.670502638779</v>
      </c>
      <c r="AV83" s="99">
        <f>(AU82 - IFERROR(INDEX(FePensRurM!$B$2:$BJ$92,ROW($A83)- 1 - RegraSaída!AV83,COLUMN(AV$1)- 1 - RegraSaída!AV83),0)*PSobreRurM!AV83)*(1-txMortM!AV83*FaPensRurM!AV83) + FePensRurM!AV83</f>
        <v>90029.466189405444</v>
      </c>
      <c r="AW83" s="99">
        <f>(AV82 - IFERROR(INDEX(FePensRurM!$B$2:$BJ$92,ROW($A83)- 1 - RegraSaída!AW83,COLUMN(AW$1)- 1 - RegraSaída!AW83),0)*PSobreRurM!AW83)*(1-txMortM!AW83*FaPensRurM!AW83) + FePensRurM!AW83</f>
        <v>93349.871415523026</v>
      </c>
      <c r="AX83" s="99">
        <f>(AW82 - IFERROR(INDEX(FePensRurM!$B$2:$BJ$92,ROW($A83)- 1 - RegraSaída!AX83,COLUMN(AX$1)- 1 - RegraSaída!AX83),0)*PSobreRurM!AX83)*(1-txMortM!AX83*FaPensRurM!AX83) + FePensRurM!AX83</f>
        <v>96176.566188918689</v>
      </c>
      <c r="AY83" s="99">
        <f>(AX82 - IFERROR(INDEX(FePensRurM!$B$2:$BJ$92,ROW($A83)- 1 - RegraSaída!AY83,COLUMN(AY$1)- 1 - RegraSaída!AY83),0)*PSobreRurM!AY83)*(1-txMortM!AY83*FaPensRurM!AY83) + FePensRurM!AY83</f>
        <v>98231.8165264009</v>
      </c>
      <c r="AZ83" s="99">
        <f>(AY82 - IFERROR(INDEX(FePensRurM!$B$2:$BJ$92,ROW($A83)- 1 - RegraSaída!AZ83,COLUMN(AZ$1)- 1 - RegraSaída!AZ83),0)*PSobreRurM!AZ83)*(1-txMortM!AZ83*FaPensRurM!AZ83) + FePensRurM!AZ83</f>
        <v>99791.149019904449</v>
      </c>
      <c r="BA83" s="99">
        <f>(AZ82 - IFERROR(INDEX(FePensRurM!$B$2:$BJ$92,ROW($A83)- 1 - RegraSaída!BA83,COLUMN(BA$1)- 1 - RegraSaída!BA83),0)*PSobreRurM!BA83)*(1-txMortM!BA83*FaPensRurM!BA83) + FePensRurM!BA83</f>
        <v>101408.80867514526</v>
      </c>
      <c r="BB83" s="99">
        <f>(BA82 - IFERROR(INDEX(FePensRurM!$B$2:$BJ$92,ROW($A83)- 1 - RegraSaída!BB83,COLUMN(BB$1)- 1 - RegraSaída!BB83),0)*PSobreRurM!BB83)*(1-txMortM!BB83*FaPensRurM!BB83) + FePensRurM!BB83</f>
        <v>103052.91805557309</v>
      </c>
      <c r="BC83" s="99">
        <f>(BB82 - IFERROR(INDEX(FePensRurM!$B$2:$BJ$92,ROW($A83)- 1 - RegraSaída!BC83,COLUMN(BC$1)- 1 - RegraSaída!BC83),0)*PSobreRurM!BC83)*(1-txMortM!BC83*FaPensRurM!BC83) + FePensRurM!BC83</f>
        <v>104095.57203851786</v>
      </c>
      <c r="BD83" s="99">
        <f>(BC82 - IFERROR(INDEX(FePensRurM!$B$2:$BJ$92,ROW($A83)- 1 - RegraSaída!BD83,COLUMN(BD$1)- 1 - RegraSaída!BD83),0)*PSobreRurM!BD83)*(1-txMortM!BD83*FaPensRurM!BD83) + FePensRurM!BD83</f>
        <v>104011.55112024247</v>
      </c>
      <c r="BE83" s="99">
        <f>(BD82 - IFERROR(INDEX(FePensRurM!$B$2:$BJ$92,ROW($A83)- 1 - RegraSaída!BE83,COLUMN(BE$1)- 1 - RegraSaída!BE83),0)*PSobreRurM!BE83)*(1-txMortM!BE83*FaPensRurM!BE83) + FePensRurM!BE83</f>
        <v>105211.33208090262</v>
      </c>
      <c r="BF83" s="99">
        <f>(BE82 - IFERROR(INDEX(FePensRurM!$B$2:$BJ$92,ROW($A83)- 1 - RegraSaída!BF83,COLUMN(BF$1)- 1 - RegraSaída!BF83),0)*PSobreRurM!BF83)*(1-txMortM!BF83*FaPensRurM!BF83) + FePensRurM!BF83</f>
        <v>106440.4435787749</v>
      </c>
      <c r="BG83" s="99">
        <f>(BF82 - IFERROR(INDEX(FePensRurM!$B$2:$BJ$92,ROW($A83)- 1 - RegraSaída!BG83,COLUMN(BG$1)- 1 - RegraSaída!BG83),0)*PSobreRurM!BG83)*(1-txMortM!BG83*FaPensRurM!BG83) + FePensRurM!BG83</f>
        <v>107645.10251784758</v>
      </c>
      <c r="BH83" s="99">
        <f>(BG82 - IFERROR(INDEX(FePensRurM!$B$2:$BJ$92,ROW($A83)- 1 - RegraSaída!BH83,COLUMN(BH$1)- 1 - RegraSaída!BH83),0)*PSobreRurM!BH83)*(1-txMortM!BH83*FaPensRurM!BH83) + FePensRurM!BH83</f>
        <v>109373.29287988594</v>
      </c>
      <c r="BI83" s="99">
        <f>(BH82 - IFERROR(INDEX(FePensRurM!$B$2:$BJ$92,ROW($A83)- 1 - RegraSaída!BI83,COLUMN(BI$1)- 1 - RegraSaída!BI83),0)*PSobreRurM!BI83)*(1-txMortM!BI83*FaPensRurM!BI83) + FePensRurM!BI83</f>
        <v>111881.50775847812</v>
      </c>
      <c r="BJ83" s="99">
        <f>(BI82 - IFERROR(INDEX(FePensRurM!$B$2:$BJ$92,ROW($A83)- 1 - RegraSaída!BJ83,COLUMN(BJ$1)- 1 - RegraSaída!BJ83),0)*PSobreRurM!BJ83)*(1-txMortM!BJ83*FaPensRurM!BJ83) + FePensRurM!BJ83</f>
        <v>114461.66740282474</v>
      </c>
    </row>
    <row r="84" spans="1:62" x14ac:dyDescent="0.3">
      <c r="A84" s="94">
        <v>82</v>
      </c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95"/>
      <c r="M84" s="95"/>
      <c r="N84" s="95"/>
      <c r="O84" s="95"/>
      <c r="P84" s="96"/>
      <c r="Q84" s="99">
        <f>(P83 - IFERROR(INDEX(FePensRurM!$B$2:$BJ$92,ROW($A84)- 1 - RegraSaída!Q84,COLUMN(Q$1)- 1 - RegraSaída!Q84),0)*PSobreRurM!Q84)*(1-txMortM!Q84*FaPensRurM!Q84) + FePensRurM!Q84</f>
        <v>1315.0669027415533</v>
      </c>
      <c r="R84" s="99">
        <f>(Q83 - IFERROR(INDEX(FePensRurM!$B$2:$BJ$92,ROW($A84)- 1 - RegraSaída!R84,COLUMN(R$1)- 1 - RegraSaída!R84),0)*PSobreRurM!R84)*(1-txMortM!R84*FaPensRurM!R84) + FePensRurM!R84</f>
        <v>2673.8043054517675</v>
      </c>
      <c r="S84" s="99">
        <f>(R83 - IFERROR(INDEX(FePensRurM!$B$2:$BJ$92,ROW($A84)- 1 - RegraSaída!S84,COLUMN(S$1)- 1 - RegraSaída!S84),0)*PSobreRurM!S84)*(1-txMortM!S84*FaPensRurM!S84) + FePensRurM!S84</f>
        <v>4266.2008126260835</v>
      </c>
      <c r="T84" s="99">
        <f>(S83 - IFERROR(INDEX(FePensRurM!$B$2:$BJ$92,ROW($A84)- 1 - RegraSaída!T84,COLUMN(T$1)- 1 - RegraSaída!T84),0)*PSobreRurM!T84)*(1-txMortM!T84*FaPensRurM!T84) + FePensRurM!T84</f>
        <v>5713.0930058745789</v>
      </c>
      <c r="U84" s="99">
        <f>(T83 - IFERROR(INDEX(FePensRurM!$B$2:$BJ$92,ROW($A84)- 1 - RegraSaída!U84,COLUMN(U$1)- 1 - RegraSaída!U84),0)*PSobreRurM!U84)*(1-txMortM!U84*FaPensRurM!U84) + FePensRurM!U84</f>
        <v>7300.2025183555133</v>
      </c>
      <c r="V84" s="99">
        <f>(U83 - IFERROR(INDEX(FePensRurM!$B$2:$BJ$92,ROW($A84)- 1 - RegraSaída!V84,COLUMN(V$1)- 1 - RegraSaída!V84),0)*PSobreRurM!V84)*(1-txMortM!V84*FaPensRurM!V84) + FePensRurM!V84</f>
        <v>9347.5286350330935</v>
      </c>
      <c r="W84" s="99">
        <f>(V83 - IFERROR(INDEX(FePensRurM!$B$2:$BJ$92,ROW($A84)- 1 - RegraSaída!W84,COLUMN(W$1)- 1 - RegraSaída!W84),0)*PSobreRurM!W84)*(1-txMortM!W84*FaPensRurM!W84) + FePensRurM!W84</f>
        <v>11199.350247992708</v>
      </c>
      <c r="X84" s="99">
        <f>(W83 - IFERROR(INDEX(FePensRurM!$B$2:$BJ$92,ROW($A84)- 1 - RegraSaída!X84,COLUMN(X$1)- 1 - RegraSaída!X84),0)*PSobreRurM!X84)*(1-txMortM!X84*FaPensRurM!X84) + FePensRurM!X84</f>
        <v>13504.593188680219</v>
      </c>
      <c r="Y84" s="99">
        <f>(X83 - IFERROR(INDEX(FePensRurM!$B$2:$BJ$92,ROW($A84)- 1 - RegraSaída!Y84,COLUMN(Y$1)- 1 - RegraSaída!Y84),0)*PSobreRurM!Y84)*(1-txMortM!Y84*FaPensRurM!Y84) + FePensRurM!Y84</f>
        <v>15970.50660487493</v>
      </c>
      <c r="Z84" s="99">
        <f>(Y83 - IFERROR(INDEX(FePensRurM!$B$2:$BJ$92,ROW($A84)- 1 - RegraSaída!Z84,COLUMN(Z$1)- 1 - RegraSaída!Z84),0)*PSobreRurM!Z84)*(1-txMortM!Z84*FaPensRurM!Z84) + FePensRurM!Z84</f>
        <v>18377.947146269551</v>
      </c>
      <c r="AA84" s="99">
        <f>(Z83 - IFERROR(INDEX(FePensRurM!$B$2:$BJ$92,ROW($A84)- 1 - RegraSaída!AA84,COLUMN(AA$1)- 1 - RegraSaída!AA84),0)*PSobreRurM!AA84)*(1-txMortM!AA84*FaPensRurM!AA84) + FePensRurM!AA84</f>
        <v>20802.32619756959</v>
      </c>
      <c r="AB84" s="99">
        <f>(AA83 - IFERROR(INDEX(FePensRurM!$B$2:$BJ$92,ROW($A84)- 1 - RegraSaída!AB84,COLUMN(AB$1)- 1 - RegraSaída!AB84),0)*PSobreRurM!AB84)*(1-txMortM!AB84*FaPensRurM!AB84) + FePensRurM!AB84</f>
        <v>22610.820937990866</v>
      </c>
      <c r="AC84" s="99">
        <f>(AB83 - IFERROR(INDEX(FePensRurM!$B$2:$BJ$92,ROW($A84)- 1 - RegraSaída!AC84,COLUMN(AC$1)- 1 - RegraSaída!AC84),0)*PSobreRurM!AC84)*(1-txMortM!AC84*FaPensRurM!AC84) + FePensRurM!AC84</f>
        <v>24649.015368692839</v>
      </c>
      <c r="AD84" s="99">
        <f>(AC83 - IFERROR(INDEX(FePensRurM!$B$2:$BJ$92,ROW($A84)- 1 - RegraSaída!AD84,COLUMN(AD$1)- 1 - RegraSaída!AD84),0)*PSobreRurM!AD84)*(1-txMortM!AD84*FaPensRurM!AD84) + FePensRurM!AD84</f>
        <v>26633.428830250221</v>
      </c>
      <c r="AE84" s="99">
        <f>(AD83 - IFERROR(INDEX(FePensRurM!$B$2:$BJ$92,ROW($A84)- 1 - RegraSaída!AE84,COLUMN(AE$1)- 1 - RegraSaída!AE84),0)*PSobreRurM!AE84)*(1-txMortM!AE84*FaPensRurM!AE84) + FePensRurM!AE84</f>
        <v>28907.884402306572</v>
      </c>
      <c r="AF84" s="99">
        <f>(AE83 - IFERROR(INDEX(FePensRurM!$B$2:$BJ$92,ROW($A84)- 1 - RegraSaída!AF84,COLUMN(AF$1)- 1 - RegraSaída!AF84),0)*PSobreRurM!AF84)*(1-txMortM!AF84*FaPensRurM!AF84) + FePensRurM!AF84</f>
        <v>31956.804340476949</v>
      </c>
      <c r="AG84" s="99">
        <f>(AF83 - IFERROR(INDEX(FePensRurM!$B$2:$BJ$92,ROW($A84)- 1 - RegraSaída!AG84,COLUMN(AG$1)- 1 - RegraSaída!AG84),0)*PSobreRurM!AG84)*(1-txMortM!AG84*FaPensRurM!AG84) + FePensRurM!AG84</f>
        <v>35337.606309030329</v>
      </c>
      <c r="AH84" s="99">
        <f>(AG83 - IFERROR(INDEX(FePensRurM!$B$2:$BJ$92,ROW($A84)- 1 - RegraSaída!AH84,COLUMN(AH$1)- 1 - RegraSaída!AH84),0)*PSobreRurM!AH84)*(1-txMortM!AH84*FaPensRurM!AH84) + FePensRurM!AH84</f>
        <v>38702.457008600155</v>
      </c>
      <c r="AI84" s="99">
        <f>(AH83 - IFERROR(INDEX(FePensRurM!$B$2:$BJ$92,ROW($A84)- 1 - RegraSaída!AI84,COLUMN(AI$1)- 1 - RegraSaída!AI84),0)*PSobreRurM!AI84)*(1-txMortM!AI84*FaPensRurM!AI84) + FePensRurM!AI84</f>
        <v>42329.483367174333</v>
      </c>
      <c r="AJ84" s="99">
        <f>(AI83 - IFERROR(INDEX(FePensRurM!$B$2:$BJ$92,ROW($A84)- 1 - RegraSaída!AJ84,COLUMN(AJ$1)- 1 - RegraSaída!AJ84),0)*PSobreRurM!AJ84)*(1-txMortM!AJ84*FaPensRurM!AJ84) + FePensRurM!AJ84</f>
        <v>45911.539924157412</v>
      </c>
      <c r="AK84" s="99">
        <f>(AJ83 - IFERROR(INDEX(FePensRurM!$B$2:$BJ$92,ROW($A84)- 1 - RegraSaída!AK84,COLUMN(AK$1)- 1 - RegraSaída!AK84),0)*PSobreRurM!AK84)*(1-txMortM!AK84*FaPensRurM!AK84) + FePensRurM!AK84</f>
        <v>49257.118017885703</v>
      </c>
      <c r="AL84" s="99">
        <f>(AK83 - IFERROR(INDEX(FePensRurM!$B$2:$BJ$92,ROW($A84)- 1 - RegraSaída!AL84,COLUMN(AL$1)- 1 - RegraSaída!AL84),0)*PSobreRurM!AL84)*(1-txMortM!AL84*FaPensRurM!AL84) + FePensRurM!AL84</f>
        <v>52547.480214421856</v>
      </c>
      <c r="AM84" s="99">
        <f>(AL83 - IFERROR(INDEX(FePensRurM!$B$2:$BJ$92,ROW($A84)- 1 - RegraSaída!AM84,COLUMN(AM$1)- 1 - RegraSaída!AM84),0)*PSobreRurM!AM84)*(1-txMortM!AM84*FaPensRurM!AM84) + FePensRurM!AM84</f>
        <v>56010.300285255857</v>
      </c>
      <c r="AN84" s="99">
        <f>(AM83 - IFERROR(INDEX(FePensRurM!$B$2:$BJ$92,ROW($A84)- 1 - RegraSaída!AN84,COLUMN(AN$1)- 1 - RegraSaída!AN84),0)*PSobreRurM!AN84)*(1-txMortM!AN84*FaPensRurM!AN84) + FePensRurM!AN84</f>
        <v>59576.261906769774</v>
      </c>
      <c r="AO84" s="99">
        <f>(AN83 - IFERROR(INDEX(FePensRurM!$B$2:$BJ$92,ROW($A84)- 1 - RegraSaída!AO84,COLUMN(AO$1)- 1 - RegraSaída!AO84),0)*PSobreRurM!AO84)*(1-txMortM!AO84*FaPensRurM!AO84) + FePensRurM!AO84</f>
        <v>63215.137975146761</v>
      </c>
      <c r="AP84" s="99">
        <f>(AO83 - IFERROR(INDEX(FePensRurM!$B$2:$BJ$92,ROW($A84)- 1 - RegraSaída!AP84,COLUMN(AP$1)- 1 - RegraSaída!AP84),0)*PSobreRurM!AP84)*(1-txMortM!AP84*FaPensRurM!AP84) + FePensRurM!AP84</f>
        <v>66732.335871988122</v>
      </c>
      <c r="AQ84" s="99">
        <f>(AP83 - IFERROR(INDEX(FePensRurM!$B$2:$BJ$92,ROW($A84)- 1 - RegraSaída!AQ84,COLUMN(AQ$1)- 1 - RegraSaída!AQ84),0)*PSobreRurM!AQ84)*(1-txMortM!AQ84*FaPensRurM!AQ84) + FePensRurM!AQ84</f>
        <v>70105.254271705504</v>
      </c>
      <c r="AR84" s="99">
        <f>(AQ83 - IFERROR(INDEX(FePensRurM!$B$2:$BJ$92,ROW($A84)- 1 - RegraSaída!AR84,COLUMN(AR$1)- 1 - RegraSaída!AR84),0)*PSobreRurM!AR84)*(1-txMortM!AR84*FaPensRurM!AR84) + FePensRurM!AR84</f>
        <v>73532.601098065294</v>
      </c>
      <c r="AS84" s="99">
        <f>(AR83 - IFERROR(INDEX(FePensRurM!$B$2:$BJ$92,ROW($A84)- 1 - RegraSaída!AS84,COLUMN(AS$1)- 1 - RegraSaída!AS84),0)*PSobreRurM!AS84)*(1-txMortM!AS84*FaPensRurM!AS84) + FePensRurM!AS84</f>
        <v>77007.046741006779</v>
      </c>
      <c r="AT84" s="99">
        <f>(AS83 - IFERROR(INDEX(FePensRurM!$B$2:$BJ$92,ROW($A84)- 1 - RegraSaída!AT84,COLUMN(AT$1)- 1 - RegraSaída!AT84),0)*PSobreRurM!AT84)*(1-txMortM!AT84*FaPensRurM!AT84) + FePensRurM!AT84</f>
        <v>80391.02344165933</v>
      </c>
      <c r="AU84" s="99">
        <f>(AT83 - IFERROR(INDEX(FePensRurM!$B$2:$BJ$92,ROW($A84)- 1 - RegraSaída!AU84,COLUMN(AU$1)- 1 - RegraSaída!AU84),0)*PSobreRurM!AU84)*(1-txMortM!AU84*FaPensRurM!AU84) + FePensRurM!AU84</f>
        <v>83978.834555062553</v>
      </c>
      <c r="AV84" s="99">
        <f>(AU83 - IFERROR(INDEX(FePensRurM!$B$2:$BJ$92,ROW($A84)- 1 - RegraSaída!AV84,COLUMN(AV$1)- 1 - RegraSaída!AV84),0)*PSobreRurM!AV84)*(1-txMortM!AV84*FaPensRurM!AV84) + FePensRurM!AV84</f>
        <v>87435.377837452805</v>
      </c>
      <c r="AW84" s="99">
        <f>(AV83 - IFERROR(INDEX(FePensRurM!$B$2:$BJ$92,ROW($A84)- 1 - RegraSaída!AW84,COLUMN(AW$1)- 1 - RegraSaída!AW84),0)*PSobreRurM!AW84)*(1-txMortM!AW84*FaPensRurM!AW84) + FePensRurM!AW84</f>
        <v>90823.756359415944</v>
      </c>
      <c r="AX84" s="99">
        <f>(AW83 - IFERROR(INDEX(FePensRurM!$B$2:$BJ$92,ROW($A84)- 1 - RegraSaída!AX84,COLUMN(AX$1)- 1 - RegraSaída!AX84),0)*PSobreRurM!AX84)*(1-txMortM!AX84*FaPensRurM!AX84) + FePensRurM!AX84</f>
        <v>94182.406247374442</v>
      </c>
      <c r="AY84" s="99">
        <f>(AX83 - IFERROR(INDEX(FePensRurM!$B$2:$BJ$92,ROW($A84)- 1 - RegraSaída!AY84,COLUMN(AY$1)- 1 - RegraSaída!AY84),0)*PSobreRurM!AY84)*(1-txMortM!AY84*FaPensRurM!AY84) + FePensRurM!AY84</f>
        <v>97044.050548304411</v>
      </c>
      <c r="AZ84" s="99">
        <f>(AY83 - IFERROR(INDEX(FePensRurM!$B$2:$BJ$92,ROW($A84)- 1 - RegraSaída!AZ84,COLUMN(AZ$1)- 1 - RegraSaída!AZ84),0)*PSobreRurM!AZ84)*(1-txMortM!AZ84*FaPensRurM!AZ84) + FePensRurM!AZ84</f>
        <v>99130.823525366068</v>
      </c>
      <c r="BA84" s="99">
        <f>(AZ83 - IFERROR(INDEX(FePensRurM!$B$2:$BJ$92,ROW($A84)- 1 - RegraSaída!BA84,COLUMN(BA$1)- 1 - RegraSaída!BA84),0)*PSobreRurM!BA84)*(1-txMortM!BA84*FaPensRurM!BA84) + FePensRurM!BA84</f>
        <v>100718.13934866253</v>
      </c>
      <c r="BB84" s="99">
        <f>(BA83 - IFERROR(INDEX(FePensRurM!$B$2:$BJ$92,ROW($A84)- 1 - RegraSaída!BB84,COLUMN(BB$1)- 1 - RegraSaída!BB84),0)*PSobreRurM!BB84)*(1-txMortM!BB84*FaPensRurM!BB84) + FePensRurM!BB84</f>
        <v>102364.63057135117</v>
      </c>
      <c r="BC84" s="99">
        <f>(BB83 - IFERROR(INDEX(FePensRurM!$B$2:$BJ$92,ROW($A84)- 1 - RegraSaída!BC84,COLUMN(BC$1)- 1 - RegraSaída!BC84),0)*PSobreRurM!BC84)*(1-txMortM!BC84*FaPensRurM!BC84) + FePensRurM!BC84</f>
        <v>104037.72451748923</v>
      </c>
      <c r="BD84" s="99">
        <f>(BC83 - IFERROR(INDEX(FePensRurM!$B$2:$BJ$92,ROW($A84)- 1 - RegraSaída!BD84,COLUMN(BD$1)- 1 - RegraSaída!BD84),0)*PSobreRurM!BD84)*(1-txMortM!BD84*FaPensRurM!BD84) + FePensRurM!BD84</f>
        <v>105133.06970745392</v>
      </c>
      <c r="BE84" s="99">
        <f>(BD83 - IFERROR(INDEX(FePensRurM!$B$2:$BJ$92,ROW($A84)- 1 - RegraSaída!BE84,COLUMN(BE$1)- 1 - RegraSaída!BE84),0)*PSobreRurM!BE84)*(1-txMortM!BE84*FaPensRurM!BE84) + FePensRurM!BE84</f>
        <v>105148.69023995749</v>
      </c>
      <c r="BF84" s="99">
        <f>(BE83 - IFERROR(INDEX(FePensRurM!$B$2:$BJ$92,ROW($A84)- 1 - RegraSaída!BF84,COLUMN(BF$1)- 1 - RegraSaída!BF84),0)*PSobreRurM!BF84)*(1-txMortM!BF84*FaPensRurM!BF84) + FePensRurM!BF84</f>
        <v>106401.43633885842</v>
      </c>
      <c r="BG84" s="99">
        <f>(BF83 - IFERROR(INDEX(FePensRurM!$B$2:$BJ$92,ROW($A84)- 1 - RegraSaída!BG84,COLUMN(BG$1)- 1 - RegraSaída!BG84),0)*PSobreRurM!BG84)*(1-txMortM!BG84*FaPensRurM!BG84) + FePensRurM!BG84</f>
        <v>107682.61691243017</v>
      </c>
      <c r="BH84" s="99">
        <f>(BG83 - IFERROR(INDEX(FePensRurM!$B$2:$BJ$92,ROW($A84)- 1 - RegraSaída!BH84,COLUMN(BH$1)- 1 - RegraSaída!BH84),0)*PSobreRurM!BH84)*(1-txMortM!BH84*FaPensRurM!BH84) + FePensRurM!BH84</f>
        <v>108938.0744913611</v>
      </c>
      <c r="BI84" s="99">
        <f>(BH83 - IFERROR(INDEX(FePensRurM!$B$2:$BJ$92,ROW($A84)- 1 - RegraSaída!BI84,COLUMN(BI$1)- 1 - RegraSaída!BI84),0)*PSobreRurM!BI84)*(1-txMortM!BI84*FaPensRurM!BI84) + FePensRurM!BI84</f>
        <v>110723.13068825193</v>
      </c>
      <c r="BJ84" s="99">
        <f>(BI83 - IFERROR(INDEX(FePensRurM!$B$2:$BJ$92,ROW($A84)- 1 - RegraSaída!BJ84,COLUMN(BJ$1)- 1 - RegraSaída!BJ84),0)*PSobreRurM!BJ84)*(1-txMortM!BJ84*FaPensRurM!BJ84) + FePensRurM!BJ84</f>
        <v>113485.45816472542</v>
      </c>
    </row>
    <row r="85" spans="1:62" x14ac:dyDescent="0.3">
      <c r="A85" s="94">
        <v>83</v>
      </c>
      <c r="B85" s="95"/>
      <c r="C85" s="95"/>
      <c r="D85" s="95"/>
      <c r="E85" s="95"/>
      <c r="F85" s="95"/>
      <c r="G85" s="95"/>
      <c r="H85" s="95"/>
      <c r="I85" s="95"/>
      <c r="J85" s="95"/>
      <c r="K85" s="95"/>
      <c r="L85" s="95"/>
      <c r="M85" s="95"/>
      <c r="N85" s="95"/>
      <c r="O85" s="95"/>
      <c r="P85" s="96"/>
      <c r="Q85" s="99">
        <f>(P84 - IFERROR(INDEX(FePensRurM!$B$2:$BJ$92,ROW($A85)- 1 - RegraSaída!Q85,COLUMN(Q$1)- 1 - RegraSaída!Q85),0)*PSobreRurM!Q85)*(1-txMortM!Q85*FaPensRurM!Q85) + FePensRurM!Q85</f>
        <v>1162.1418564457047</v>
      </c>
      <c r="R85" s="99">
        <f>(Q84 - IFERROR(INDEX(FePensRurM!$B$2:$BJ$92,ROW($A85)- 1 - RegraSaída!R85,COLUMN(R$1)- 1 - RegraSaída!R85),0)*PSobreRurM!R85)*(1-txMortM!R85*FaPensRurM!R85) + FePensRurM!R85</f>
        <v>2417.6868203911863</v>
      </c>
      <c r="S85" s="99">
        <f>(R84 - IFERROR(INDEX(FePensRurM!$B$2:$BJ$92,ROW($A85)- 1 - RegraSaída!S85,COLUMN(S$1)- 1 - RegraSaída!S85),0)*PSobreRurM!S85)*(1-txMortM!S85*FaPensRurM!S85) + FePensRurM!S85</f>
        <v>3706.694538533869</v>
      </c>
      <c r="T85" s="99">
        <f>(S84 - IFERROR(INDEX(FePensRurM!$B$2:$BJ$92,ROW($A85)- 1 - RegraSaída!T85,COLUMN(T$1)- 1 - RegraSaída!T85),0)*PSobreRurM!T85)*(1-txMortM!T85*FaPensRurM!T85) + FePensRurM!T85</f>
        <v>5227.4503372844247</v>
      </c>
      <c r="U85" s="99">
        <f>(T84 - IFERROR(INDEX(FePensRurM!$B$2:$BJ$92,ROW($A85)- 1 - RegraSaída!U85,COLUMN(U$1)- 1 - RegraSaída!U85),0)*PSobreRurM!U85)*(1-txMortM!U85*FaPensRurM!U85) + FePensRurM!U85</f>
        <v>6621.1427071107137</v>
      </c>
      <c r="V85" s="99">
        <f>(U84 - IFERROR(INDEX(FePensRurM!$B$2:$BJ$92,ROW($A85)- 1 - RegraSaída!V85,COLUMN(V$1)- 1 - RegraSaída!V85),0)*PSobreRurM!V85)*(1-txMortM!V85*FaPensRurM!V85) + FePensRurM!V85</f>
        <v>8156.4456884077608</v>
      </c>
      <c r="W85" s="99">
        <f>(V84 - IFERROR(INDEX(FePensRurM!$B$2:$BJ$92,ROW($A85)- 1 - RegraSaída!W85,COLUMN(W$1)- 1 - RegraSaída!W85),0)*PSobreRurM!W85)*(1-txMortM!W85*FaPensRurM!W85) + FePensRurM!W85</f>
        <v>10139.56440967862</v>
      </c>
      <c r="X85" s="99">
        <f>(W84 - IFERROR(INDEX(FePensRurM!$B$2:$BJ$92,ROW($A85)- 1 - RegraSaída!X85,COLUMN(X$1)- 1 - RegraSaída!X85),0)*PSobreRurM!X85)*(1-txMortM!X85*FaPensRurM!X85) + FePensRurM!X85</f>
        <v>11947.251802857856</v>
      </c>
      <c r="Y85" s="99">
        <f>(X84 - IFERROR(INDEX(FePensRurM!$B$2:$BJ$92,ROW($A85)- 1 - RegraSaída!Y85,COLUMN(Y$1)- 1 - RegraSaída!Y85),0)*PSobreRurM!Y85)*(1-txMortM!Y85*FaPensRurM!Y85) + FePensRurM!Y85</f>
        <v>14191.381410668801</v>
      </c>
      <c r="Z85" s="99">
        <f>(Y84 - IFERROR(INDEX(FePensRurM!$B$2:$BJ$92,ROW($A85)- 1 - RegraSaída!Z85,COLUMN(Z$1)- 1 - RegraSaída!Z85),0)*PSobreRurM!Z85)*(1-txMortM!Z85*FaPensRurM!Z85) + FePensRurM!Z85</f>
        <v>16602.555810237453</v>
      </c>
      <c r="AA85" s="99">
        <f>(Z84 - IFERROR(INDEX(FePensRurM!$B$2:$BJ$92,ROW($A85)- 1 - RegraSaída!AA85,COLUMN(AA$1)- 1 - RegraSaída!AA85),0)*PSobreRurM!AA85)*(1-txMortM!AA85*FaPensRurM!AA85) + FePensRurM!AA85</f>
        <v>18949.290206823222</v>
      </c>
      <c r="AB85" s="99">
        <f>(AA84 - IFERROR(INDEX(FePensRurM!$B$2:$BJ$92,ROW($A85)- 1 - RegraSaída!AB85,COLUMN(AB$1)- 1 - RegraSaída!AB85),0)*PSobreRurM!AB85)*(1-txMortM!AB85*FaPensRurM!AB85) + FePensRurM!AB85</f>
        <v>21296.833614092404</v>
      </c>
      <c r="AC85" s="99">
        <f>(AB84 - IFERROR(INDEX(FePensRurM!$B$2:$BJ$92,ROW($A85)- 1 - RegraSaída!AC85,COLUMN(AC$1)- 1 - RegraSaída!AC85),0)*PSobreRurM!AC85)*(1-txMortM!AC85*FaPensRurM!AC85) + FePensRurM!AC85</f>
        <v>23055.063845371315</v>
      </c>
      <c r="AD85" s="99">
        <f>(AC84 - IFERROR(INDEX(FePensRurM!$B$2:$BJ$92,ROW($A85)- 1 - RegraSaída!AD85,COLUMN(AD$1)- 1 - RegraSaída!AD85),0)*PSobreRurM!AD85)*(1-txMortM!AD85*FaPensRurM!AD85) + FePensRurM!AD85</f>
        <v>25043.586397806201</v>
      </c>
      <c r="AE85" s="99">
        <f>(AD84 - IFERROR(INDEX(FePensRurM!$B$2:$BJ$92,ROW($A85)- 1 - RegraSaída!AE85,COLUMN(AE$1)- 1 - RegraSaída!AE85),0)*PSobreRurM!AE85)*(1-txMortM!AE85*FaPensRurM!AE85) + FePensRurM!AE85</f>
        <v>26988.905398629864</v>
      </c>
      <c r="AF85" s="99">
        <f>(AE84 - IFERROR(INDEX(FePensRurM!$B$2:$BJ$92,ROW($A85)- 1 - RegraSaída!AF85,COLUMN(AF$1)- 1 - RegraSaída!AF85),0)*PSobreRurM!AF85)*(1-txMortM!AF85*FaPensRurM!AF85) + FePensRurM!AF85</f>
        <v>29230.061984398773</v>
      </c>
      <c r="AG85" s="99">
        <f>(AF84 - IFERROR(INDEX(FePensRurM!$B$2:$BJ$92,ROW($A85)- 1 - RegraSaída!AG85,COLUMN(AG$1)- 1 - RegraSaída!AG85),0)*PSobreRurM!AG85)*(1-txMortM!AG85*FaPensRurM!AG85) + FePensRurM!AG85</f>
        <v>32236.811684076143</v>
      </c>
      <c r="AH85" s="99">
        <f>(AG84 - IFERROR(INDEX(FePensRurM!$B$2:$BJ$92,ROW($A85)- 1 - RegraSaída!AH85,COLUMN(AH$1)- 1 - RegraSaída!AH85),0)*PSobreRurM!AH85)*(1-txMortM!AH85*FaPensRurM!AH85) + FePensRurM!AH85</f>
        <v>35580.628158265768</v>
      </c>
      <c r="AI85" s="99">
        <f>(AH84 - IFERROR(INDEX(FePensRurM!$B$2:$BJ$92,ROW($A85)- 1 - RegraSaída!AI85,COLUMN(AI$1)- 1 - RegraSaída!AI85),0)*PSobreRurM!AI85)*(1-txMortM!AI85*FaPensRurM!AI85) + FePensRurM!AI85</f>
        <v>38915.705994438191</v>
      </c>
      <c r="AJ85" s="99">
        <f>(AI84 - IFERROR(INDEX(FePensRurM!$B$2:$BJ$92,ROW($A85)- 1 - RegraSaída!AJ85,COLUMN(AJ$1)- 1 - RegraSaída!AJ85),0)*PSobreRurM!AJ85)*(1-txMortM!AJ85*FaPensRurM!AJ85) + FePensRurM!AJ85</f>
        <v>42509.922603920517</v>
      </c>
      <c r="AK85" s="99">
        <f>(AJ84 - IFERROR(INDEX(FePensRurM!$B$2:$BJ$92,ROW($A85)- 1 - RegraSaída!AK85,COLUMN(AK$1)- 1 - RegraSaída!AK85),0)*PSobreRurM!AK85)*(1-txMortM!AK85*FaPensRurM!AK85) + FePensRurM!AK85</f>
        <v>46063.100721859628</v>
      </c>
      <c r="AL85" s="99">
        <f>(AK84 - IFERROR(INDEX(FePensRurM!$B$2:$BJ$92,ROW($A85)- 1 - RegraSaída!AL85,COLUMN(AL$1)- 1 - RegraSaída!AL85),0)*PSobreRurM!AL85)*(1-txMortM!AL85*FaPensRurM!AL85) + FePensRurM!AL85</f>
        <v>49388.420139105569</v>
      </c>
      <c r="AM85" s="99">
        <f>(AL84 - IFERROR(INDEX(FePensRurM!$B$2:$BJ$92,ROW($A85)- 1 - RegraSaída!AM85,COLUMN(AM$1)- 1 - RegraSaída!AM85),0)*PSobreRurM!AM85)*(1-txMortM!AM85*FaPensRurM!AM85) + FePensRurM!AM85</f>
        <v>52659.909911046241</v>
      </c>
      <c r="AN85" s="99">
        <f>(AM84 - IFERROR(INDEX(FePensRurM!$B$2:$BJ$92,ROW($A85)- 1 - RegraSaída!AN85,COLUMN(AN$1)- 1 - RegraSaída!AN85),0)*PSobreRurM!AN85)*(1-txMortM!AN85*FaPensRurM!AN85) + FePensRurM!AN85</f>
        <v>56103.868394834994</v>
      </c>
      <c r="AO85" s="99">
        <f>(AN84 - IFERROR(INDEX(FePensRurM!$B$2:$BJ$92,ROW($A85)- 1 - RegraSaída!AO85,COLUMN(AO$1)- 1 - RegraSaída!AO85),0)*PSobreRurM!AO85)*(1-txMortM!AO85*FaPensRurM!AO85) + FePensRurM!AO85</f>
        <v>59653.257297157528</v>
      </c>
      <c r="AP85" s="99">
        <f>(AO84 - IFERROR(INDEX(FePensRurM!$B$2:$BJ$92,ROW($A85)- 1 - RegraSaída!AP85,COLUMN(AP$1)- 1 - RegraSaída!AP85),0)*PSobreRurM!AP85)*(1-txMortM!AP85*FaPensRurM!AP85) + FePensRurM!AP85</f>
        <v>63274.430016884951</v>
      </c>
      <c r="AQ85" s="99">
        <f>(AP84 - IFERROR(INDEX(FePensRurM!$B$2:$BJ$92,ROW($A85)- 1 - RegraSaída!AQ85,COLUMN(AQ$1)- 1 - RegraSaída!AQ85),0)*PSobreRurM!AQ85)*(1-txMortM!AQ85*FaPensRurM!AQ85) + FePensRurM!AQ85</f>
        <v>66781.461764540567</v>
      </c>
      <c r="AR85" s="99">
        <f>(AQ84 - IFERROR(INDEX(FePensRurM!$B$2:$BJ$92,ROW($A85)- 1 - RegraSaída!AR85,COLUMN(AR$1)- 1 - RegraSaída!AR85),0)*PSobreRurM!AR85)*(1-txMortM!AR85*FaPensRurM!AR85) + FePensRurM!AR85</f>
        <v>70151.698509372232</v>
      </c>
      <c r="AS85" s="99">
        <f>(AR84 - IFERROR(INDEX(FePensRurM!$B$2:$BJ$92,ROW($A85)- 1 - RegraSaída!AS85,COLUMN(AS$1)- 1 - RegraSaída!AS85),0)*PSobreRurM!AS85)*(1-txMortM!AS85*FaPensRurM!AS85) + FePensRurM!AS85</f>
        <v>73576.10993770248</v>
      </c>
      <c r="AT85" s="99">
        <f>(AS84 - IFERROR(INDEX(FePensRurM!$B$2:$BJ$92,ROW($A85)- 1 - RegraSaída!AT85,COLUMN(AT$1)- 1 - RegraSaída!AT85),0)*PSobreRurM!AT85)*(1-txMortM!AT85*FaPensRurM!AT85) + FePensRurM!AT85</f>
        <v>77046.024528200724</v>
      </c>
      <c r="AU85" s="99">
        <f>(AT84 - IFERROR(INDEX(FePensRurM!$B$2:$BJ$92,ROW($A85)- 1 - RegraSaída!AU85,COLUMN(AU$1)- 1 - RegraSaída!AU85),0)*PSobreRurM!AU85)*(1-txMortM!AU85*FaPensRurM!AU85) + FePensRurM!AU85</f>
        <v>80433.744325926236</v>
      </c>
      <c r="AV85" s="99">
        <f>(AU84 - IFERROR(INDEX(FePensRurM!$B$2:$BJ$92,ROW($A85)- 1 - RegraSaída!AV85,COLUMN(AV$1)- 1 - RegraSaída!AV85),0)*PSobreRurM!AV85)*(1-txMortM!AV85*FaPensRurM!AV85) + FePensRurM!AV85</f>
        <v>84021.862872579528</v>
      </c>
      <c r="AW85" s="99">
        <f>(AV84 - IFERROR(INDEX(FePensRurM!$B$2:$BJ$92,ROW($A85)- 1 - RegraSaída!AW85,COLUMN(AW$1)- 1 - RegraSaída!AW85),0)*PSobreRurM!AW85)*(1-txMortM!AW85*FaPensRurM!AW85) + FePensRurM!AW85</f>
        <v>87486.052539065568</v>
      </c>
      <c r="AX85" s="99">
        <f>(AW84 - IFERROR(INDEX(FePensRurM!$B$2:$BJ$92,ROW($A85)- 1 - RegraSaída!AX85,COLUMN(AX$1)- 1 - RegraSaída!AX85),0)*PSobreRurM!AX85)*(1-txMortM!AX85*FaPensRurM!AX85) + FePensRurM!AX85</f>
        <v>90884.529353676175</v>
      </c>
      <c r="AY85" s="99">
        <f>(AX84 - IFERROR(INDEX(FePensRurM!$B$2:$BJ$92,ROW($A85)- 1 - RegraSaída!AY85,COLUMN(AY$1)- 1 - RegraSaída!AY85),0)*PSobreRurM!AY85)*(1-txMortM!AY85*FaPensRurM!AY85) + FePensRurM!AY85</f>
        <v>94257.851090537646</v>
      </c>
      <c r="AZ85" s="99">
        <f>(AY84 - IFERROR(INDEX(FePensRurM!$B$2:$BJ$92,ROW($A85)- 1 - RegraSaída!AZ85,COLUMN(AZ$1)- 1 - RegraSaída!AZ85),0)*PSobreRurM!AZ85)*(1-txMortM!AZ85*FaPensRurM!AZ85) + FePensRurM!AZ85</f>
        <v>97135.148652870717</v>
      </c>
      <c r="BA85" s="99">
        <f>(AZ84 - IFERROR(INDEX(FePensRurM!$B$2:$BJ$92,ROW($A85)- 1 - RegraSaída!BA85,COLUMN(BA$1)- 1 - RegraSaída!BA85),0)*PSobreRurM!BA85)*(1-txMortM!BA85*FaPensRurM!BA85) + FePensRurM!BA85</f>
        <v>99239.784729803869</v>
      </c>
      <c r="BB85" s="99">
        <f>(BA84 - IFERROR(INDEX(FePensRurM!$B$2:$BJ$92,ROW($A85)- 1 - RegraSaída!BB85,COLUMN(BB$1)- 1 - RegraSaída!BB85),0)*PSobreRurM!BB85)*(1-txMortM!BB85*FaPensRurM!BB85) + FePensRurM!BB85</f>
        <v>100844.90408966562</v>
      </c>
      <c r="BC85" s="99">
        <f>(BB84 - IFERROR(INDEX(FePensRurM!$B$2:$BJ$92,ROW($A85)- 1 - RegraSaída!BC85,COLUMN(BC$1)- 1 - RegraSaída!BC85),0)*PSobreRurM!BC85)*(1-txMortM!BC85*FaPensRurM!BC85) + FePensRurM!BC85</f>
        <v>102510.09611817334</v>
      </c>
      <c r="BD85" s="99">
        <f>(BC84 - IFERROR(INDEX(FePensRurM!$B$2:$BJ$92,ROW($A85)- 1 - RegraSaída!BD85,COLUMN(BD$1)- 1 - RegraSaída!BD85),0)*PSobreRurM!BD85)*(1-txMortM!BD85*FaPensRurM!BD85) + FePensRurM!BD85</f>
        <v>104201.79404118157</v>
      </c>
      <c r="BE85" s="99">
        <f>(BD84 - IFERROR(INDEX(FePensRurM!$B$2:$BJ$92,ROW($A85)- 1 - RegraSaída!BE85,COLUMN(BE$1)- 1 - RegraSaída!BE85),0)*PSobreRurM!BE85)*(1-txMortM!BE85*FaPensRurM!BE85) + FePensRurM!BE85</f>
        <v>105340.52581530721</v>
      </c>
      <c r="BF85" s="99">
        <f>(BE84 - IFERROR(INDEX(FePensRurM!$B$2:$BJ$92,ROW($A85)- 1 - RegraSaída!BF85,COLUMN(BF$1)- 1 - RegraSaída!BF85),0)*PSobreRurM!BF85)*(1-txMortM!BF85*FaPensRurM!BF85) + FePensRurM!BF85</f>
        <v>105449.24411160503</v>
      </c>
      <c r="BG85" s="99">
        <f>(BF84 - IFERROR(INDEX(FePensRurM!$B$2:$BJ$92,ROW($A85)- 1 - RegraSaída!BG85,COLUMN(BG$1)- 1 - RegraSaída!BG85),0)*PSobreRurM!BG85)*(1-txMortM!BG85*FaPensRurM!BG85) + FePensRurM!BG85</f>
        <v>106744.52778334677</v>
      </c>
      <c r="BH85" s="99">
        <f>(BG84 - IFERROR(INDEX(FePensRurM!$B$2:$BJ$92,ROW($A85)- 1 - RegraSaída!BH85,COLUMN(BH$1)- 1 - RegraSaída!BH85),0)*PSobreRurM!BH85)*(1-txMortM!BH85*FaPensRurM!BH85) + FePensRurM!BH85</f>
        <v>108066.99637968978</v>
      </c>
      <c r="BI85" s="99">
        <f>(BH84 - IFERROR(INDEX(FePensRurM!$B$2:$BJ$92,ROW($A85)- 1 - RegraSaída!BI85,COLUMN(BI$1)- 1 - RegraSaída!BI85),0)*PSobreRurM!BI85)*(1-txMortM!BI85*FaPensRurM!BI85) + FePensRurM!BI85</f>
        <v>109363.18248402141</v>
      </c>
      <c r="BJ85" s="99">
        <f>(BI84 - IFERROR(INDEX(FePensRurM!$B$2:$BJ$92,ROW($A85)- 1 - RegraSaída!BJ85,COLUMN(BJ$1)- 1 - RegraSaída!BJ85),0)*PSobreRurM!BJ85)*(1-txMortM!BJ85*FaPensRurM!BJ85) + FePensRurM!BJ85</f>
        <v>111343.40036397087</v>
      </c>
    </row>
    <row r="86" spans="1:62" x14ac:dyDescent="0.3">
      <c r="A86" s="94">
        <v>84</v>
      </c>
      <c r="B86" s="95"/>
      <c r="C86" s="95"/>
      <c r="D86" s="95"/>
      <c r="E86" s="95"/>
      <c r="F86" s="95"/>
      <c r="G86" s="95"/>
      <c r="H86" s="95"/>
      <c r="I86" s="95"/>
      <c r="J86" s="95"/>
      <c r="K86" s="95"/>
      <c r="L86" s="95"/>
      <c r="M86" s="95"/>
      <c r="N86" s="95"/>
      <c r="O86" s="95"/>
      <c r="P86" s="96"/>
      <c r="Q86" s="99">
        <f>(P85 - IFERROR(INDEX(FePensRurM!$B$2:$BJ$92,ROW($A86)- 1 - RegraSaída!Q86,COLUMN(Q$1)- 1 - RegraSaída!Q86),0)*PSobreRurM!Q86)*(1-txMortM!Q86*FaPensRurM!Q86) + FePensRurM!Q86</f>
        <v>983.70925529160399</v>
      </c>
      <c r="R86" s="99">
        <f>(Q85 - IFERROR(INDEX(FePensRurM!$B$2:$BJ$92,ROW($A86)- 1 - RegraSaída!R86,COLUMN(R$1)- 1 - RegraSaída!R86),0)*PSobreRurM!R86)*(1-txMortM!R86*FaPensRurM!R86) + FePensRurM!R86</f>
        <v>2104.0812882571136</v>
      </c>
      <c r="S86" s="99">
        <f>(R85 - IFERROR(INDEX(FePensRurM!$B$2:$BJ$92,ROW($A86)- 1 - RegraSaída!S86,COLUMN(S$1)- 1 - RegraSaída!S86),0)*PSobreRurM!S86)*(1-txMortM!S86*FaPensRurM!S86) + FePensRurM!S86</f>
        <v>3298.8381538105364</v>
      </c>
      <c r="T86" s="99">
        <f>(S85 - IFERROR(INDEX(FePensRurM!$B$2:$BJ$92,ROW($A86)- 1 - RegraSaída!T86,COLUMN(T$1)- 1 - RegraSaída!T86),0)*PSobreRurM!T86)*(1-txMortM!T86*FaPensRurM!T86) + FePensRurM!T86</f>
        <v>4518.2376843562652</v>
      </c>
      <c r="U86" s="99">
        <f>(T85 - IFERROR(INDEX(FePensRurM!$B$2:$BJ$92,ROW($A86)- 1 - RegraSaída!U86,COLUMN(U$1)- 1 - RegraSaída!U86),0)*PSobreRurM!U86)*(1-txMortM!U86*FaPensRurM!U86) + FePensRurM!U86</f>
        <v>5965.2501369480588</v>
      </c>
      <c r="V86" s="99">
        <f>(U85 - IFERROR(INDEX(FePensRurM!$B$2:$BJ$92,ROW($A86)- 1 - RegraSaída!V86,COLUMN(V$1)- 1 - RegraSaída!V86),0)*PSobreRurM!V86)*(1-txMortM!V86*FaPensRurM!V86) + FePensRurM!V86</f>
        <v>7302.6615419533682</v>
      </c>
      <c r="W86" s="99">
        <f>(V85 - IFERROR(INDEX(FePensRurM!$B$2:$BJ$92,ROW($A86)- 1 - RegraSaída!W86,COLUMN(W$1)- 1 - RegraSaída!W86),0)*PSobreRurM!W86)*(1-txMortM!W86*FaPensRurM!W86) + FePensRurM!W86</f>
        <v>8781.0759735744141</v>
      </c>
      <c r="X86" s="99">
        <f>(W85 - IFERROR(INDEX(FePensRurM!$B$2:$BJ$92,ROW($A86)- 1 - RegraSaída!X86,COLUMN(X$1)- 1 - RegraSaída!X86),0)*PSobreRurM!X86)*(1-txMortM!X86*FaPensRurM!X86) + FePensRurM!X86</f>
        <v>10691.806211491135</v>
      </c>
      <c r="Y86" s="99">
        <f>(X85 - IFERROR(INDEX(FePensRurM!$B$2:$BJ$92,ROW($A86)- 1 - RegraSaída!Y86,COLUMN(Y$1)- 1 - RegraSaída!Y86),0)*PSobreRurM!Y86)*(1-txMortM!Y86*FaPensRurM!Y86) + FePensRurM!Y86</f>
        <v>12446.919966317306</v>
      </c>
      <c r="Z86" s="99">
        <f>(Y85 - IFERROR(INDEX(FePensRurM!$B$2:$BJ$92,ROW($A86)- 1 - RegraSaída!Z86,COLUMN(Z$1)- 1 - RegraSaída!Z86),0)*PSobreRurM!Z86)*(1-txMortM!Z86*FaPensRurM!Z86) + FePensRurM!Z86</f>
        <v>14619.600948790956</v>
      </c>
      <c r="AA86" s="99">
        <f>(Z85 - IFERROR(INDEX(FePensRurM!$B$2:$BJ$92,ROW($A86)- 1 - RegraSaída!AA86,COLUMN(AA$1)- 1 - RegraSaída!AA86),0)*PSobreRurM!AA86)*(1-txMortM!AA86*FaPensRurM!AA86) + FePensRurM!AA86</f>
        <v>16962.885979306586</v>
      </c>
      <c r="AB86" s="99">
        <f>(AA85 - IFERROR(INDEX(FePensRurM!$B$2:$BJ$92,ROW($A86)- 1 - RegraSaída!AB86,COLUMN(AB$1)- 1 - RegraSaída!AB86),0)*PSobreRurM!AB86)*(1-txMortM!AB86*FaPensRurM!AB86) + FePensRurM!AB86</f>
        <v>19238.724692727275</v>
      </c>
      <c r="AC86" s="99">
        <f>(AB85 - IFERROR(INDEX(FePensRurM!$B$2:$BJ$92,ROW($A86)- 1 - RegraSaída!AC86,COLUMN(AC$1)- 1 - RegraSaída!AC86),0)*PSobreRurM!AC86)*(1-txMortM!AC86*FaPensRurM!AC86) + FePensRurM!AC86</f>
        <v>21501.125659459834</v>
      </c>
      <c r="AD86" s="99">
        <f>(AC85 - IFERROR(INDEX(FePensRurM!$B$2:$BJ$92,ROW($A86)- 1 - RegraSaída!AD86,COLUMN(AD$1)- 1 - RegraSaída!AD86),0)*PSobreRurM!AD86)*(1-txMortM!AD86*FaPensRurM!AD86) + FePensRurM!AD86</f>
        <v>23203.650744331266</v>
      </c>
      <c r="AE86" s="99">
        <f>(AD85 - IFERROR(INDEX(FePensRurM!$B$2:$BJ$92,ROW($A86)- 1 - RegraSaída!AE86,COLUMN(AE$1)- 1 - RegraSaída!AE86),0)*PSobreRurM!AE86)*(1-txMortM!AE86*FaPensRurM!AE86) + FePensRurM!AE86</f>
        <v>25134.563890262234</v>
      </c>
      <c r="AF86" s="99">
        <f>(AE85 - IFERROR(INDEX(FePensRurM!$B$2:$BJ$92,ROW($A86)- 1 - RegraSaída!AF86,COLUMN(AF$1)- 1 - RegraSaída!AF86),0)*PSobreRurM!AF86)*(1-txMortM!AF86*FaPensRurM!AF86) + FePensRurM!AF86</f>
        <v>27032.641889056729</v>
      </c>
      <c r="AG86" s="99">
        <f>(AF85 - IFERROR(INDEX(FePensRurM!$B$2:$BJ$92,ROW($A86)- 1 - RegraSaída!AG86,COLUMN(AG$1)- 1 - RegraSaída!AG86),0)*PSobreRurM!AG86)*(1-txMortM!AG86*FaPensRurM!AG86) + FePensRurM!AG86</f>
        <v>29228.016843344001</v>
      </c>
      <c r="AH86" s="99">
        <f>(AG85 - IFERROR(INDEX(FePensRurM!$B$2:$BJ$92,ROW($A86)- 1 - RegraSaída!AH86,COLUMN(AH$1)- 1 - RegraSaída!AH86),0)*PSobreRurM!AH86)*(1-txMortM!AH86*FaPensRurM!AH86) + FePensRurM!AH86</f>
        <v>32174.564471115904</v>
      </c>
      <c r="AI86" s="99">
        <f>(AH85 - IFERROR(INDEX(FePensRurM!$B$2:$BJ$92,ROW($A86)- 1 - RegraSaída!AI86,COLUMN(AI$1)- 1 - RegraSaída!AI86),0)*PSobreRurM!AI86)*(1-txMortM!AI86*FaPensRurM!AI86) + FePensRurM!AI86</f>
        <v>35459.435398008958</v>
      </c>
      <c r="AJ86" s="99">
        <f>(AI85 - IFERROR(INDEX(FePensRurM!$B$2:$BJ$92,ROW($A86)- 1 - RegraSaída!AJ86,COLUMN(AJ$1)- 1 - RegraSaída!AJ86),0)*PSobreRurM!AJ86)*(1-txMortM!AJ86*FaPensRurM!AJ86) + FePensRurM!AJ86</f>
        <v>38742.050020203031</v>
      </c>
      <c r="AK86" s="99">
        <f>(AJ85 - IFERROR(INDEX(FePensRurM!$B$2:$BJ$92,ROW($A86)- 1 - RegraSaída!AK86,COLUMN(AK$1)- 1 - RegraSaída!AK86),0)*PSobreRurM!AK86)*(1-txMortM!AK86*FaPensRurM!AK86) + FePensRurM!AK86</f>
        <v>42279.337730925603</v>
      </c>
      <c r="AL86" s="99">
        <f>(AK85 - IFERROR(INDEX(FePensRurM!$B$2:$BJ$92,ROW($A86)- 1 - RegraSaída!AL86,COLUMN(AL$1)- 1 - RegraSaída!AL86),0)*PSobreRurM!AL86)*(1-txMortM!AL86*FaPensRurM!AL86) + FePensRurM!AL86</f>
        <v>45779.691942519188</v>
      </c>
      <c r="AM86" s="99">
        <f>(AL85 - IFERROR(INDEX(FePensRurM!$B$2:$BJ$92,ROW($A86)- 1 - RegraSaída!AM86,COLUMN(AM$1)- 1 - RegraSaída!AM86),0)*PSobreRurM!AM86)*(1-txMortM!AM86*FaPensRurM!AM86) + FePensRurM!AM86</f>
        <v>49062.132065535618</v>
      </c>
      <c r="AN86" s="99">
        <f>(AM85 - IFERROR(INDEX(FePensRurM!$B$2:$BJ$92,ROW($A86)- 1 - RegraSaída!AN86,COLUMN(AN$1)- 1 - RegraSaída!AN86),0)*PSobreRurM!AN86)*(1-txMortM!AN86*FaPensRurM!AN86) + FePensRurM!AN86</f>
        <v>52292.521540359485</v>
      </c>
      <c r="AO86" s="99">
        <f>(AN85 - IFERROR(INDEX(FePensRurM!$B$2:$BJ$92,ROW($A86)- 1 - RegraSaída!AO86,COLUMN(AO$1)- 1 - RegraSaída!AO86),0)*PSobreRurM!AO86)*(1-txMortM!AO86*FaPensRurM!AO86) + FePensRurM!AO86</f>
        <v>55693.927465511937</v>
      </c>
      <c r="AP86" s="99">
        <f>(AO85 - IFERROR(INDEX(FePensRurM!$B$2:$BJ$92,ROW($A86)- 1 - RegraSaída!AP86,COLUMN(AP$1)- 1 - RegraSaída!AP86),0)*PSobreRurM!AP86)*(1-txMortM!AP86*FaPensRurM!AP86) + FePensRurM!AP86</f>
        <v>59202.607778469828</v>
      </c>
      <c r="AQ86" s="99">
        <f>(AP85 - IFERROR(INDEX(FePensRurM!$B$2:$BJ$92,ROW($A86)- 1 - RegraSaída!AQ86,COLUMN(AQ$1)- 1 - RegraSaída!AQ86),0)*PSobreRurM!AQ86)*(1-txMortM!AQ86*FaPensRurM!AQ86) + FePensRurM!AQ86</f>
        <v>62781.440249493382</v>
      </c>
      <c r="AR86" s="99">
        <f>(AQ85 - IFERROR(INDEX(FePensRurM!$B$2:$BJ$92,ROW($A86)- 1 - RegraSaída!AR86,COLUMN(AR$1)- 1 - RegraSaída!AR86),0)*PSobreRurM!AR86)*(1-txMortM!AR86*FaPensRurM!AR86) + FePensRurM!AR86</f>
        <v>66253.764786049054</v>
      </c>
      <c r="AS86" s="99">
        <f>(AR85 - IFERROR(INDEX(FePensRurM!$B$2:$BJ$92,ROW($A86)- 1 - RegraSaída!AS86,COLUMN(AS$1)- 1 - RegraSaída!AS86),0)*PSobreRurM!AS86)*(1-txMortM!AS86*FaPensRurM!AS86) + FePensRurM!AS86</f>
        <v>69597.245056603715</v>
      </c>
      <c r="AT86" s="99">
        <f>(AS85 - IFERROR(INDEX(FePensRurM!$B$2:$BJ$92,ROW($A86)- 1 - RegraSaída!AT86,COLUMN(AT$1)- 1 - RegraSaída!AT86),0)*PSobreRurM!AT86)*(1-txMortM!AT86*FaPensRurM!AT86) + FePensRurM!AT86</f>
        <v>72994.445072390299</v>
      </c>
      <c r="AU86" s="99">
        <f>(AT85 - IFERROR(INDEX(FePensRurM!$B$2:$BJ$92,ROW($A86)- 1 - RegraSaída!AU86,COLUMN(AU$1)- 1 - RegraSaída!AU86),0)*PSobreRurM!AU86)*(1-txMortM!AU86*FaPensRurM!AU86) + FePensRurM!AU86</f>
        <v>76435.787514431431</v>
      </c>
      <c r="AV86" s="99">
        <f>(AU85 - IFERROR(INDEX(FePensRurM!$B$2:$BJ$92,ROW($A86)- 1 - RegraSaída!AV86,COLUMN(AV$1)- 1 - RegraSaída!AV86),0)*PSobreRurM!AV86)*(1-txMortM!AV86*FaPensRurM!AV86) + FePensRurM!AV86</f>
        <v>79802.761025946253</v>
      </c>
      <c r="AW86" s="99">
        <f>(AV85 - IFERROR(INDEX(FePensRurM!$B$2:$BJ$92,ROW($A86)- 1 - RegraSaída!AW86,COLUMN(AW$1)- 1 - RegraSaída!AW86),0)*PSobreRurM!AW86)*(1-txMortM!AW86*FaPensRurM!AW86) + FePensRurM!AW86</f>
        <v>83365.575176870698</v>
      </c>
      <c r="AX86" s="99">
        <f>(AW85 - IFERROR(INDEX(FePensRurM!$B$2:$BJ$92,ROW($A86)- 1 - RegraSaída!AX86,COLUMN(AX$1)- 1 - RegraSaída!AX86),0)*PSobreRurM!AX86)*(1-txMortM!AX86*FaPensRurM!AX86) + FePensRurM!AX86</f>
        <v>86812.01564306613</v>
      </c>
      <c r="AY86" s="99">
        <f>(AX85 - IFERROR(INDEX(FePensRurM!$B$2:$BJ$92,ROW($A86)- 1 - RegraSaída!AY86,COLUMN(AY$1)- 1 - RegraSaída!AY86),0)*PSobreRurM!AY86)*(1-txMortM!AY86*FaPensRurM!AY86) + FePensRurM!AY86</f>
        <v>90195.442917537308</v>
      </c>
      <c r="AZ86" s="99">
        <f>(AY85 - IFERROR(INDEX(FePensRurM!$B$2:$BJ$92,ROW($A86)- 1 - RegraSaída!AZ86,COLUMN(AZ$1)- 1 - RegraSaída!AZ86),0)*PSobreRurM!AZ86)*(1-txMortM!AZ86*FaPensRurM!AZ86) + FePensRurM!AZ86</f>
        <v>93558.367505713002</v>
      </c>
      <c r="BA86" s="99">
        <f>(AZ85 - IFERROR(INDEX(FePensRurM!$B$2:$BJ$92,ROW($A86)- 1 - RegraSaída!BA86,COLUMN(BA$1)- 1 - RegraSaída!BA86),0)*PSobreRurM!BA86)*(1-txMortM!BA86*FaPensRurM!BA86) + FePensRurM!BA86</f>
        <v>96430.227407138256</v>
      </c>
      <c r="BB86" s="99">
        <f>(BA85 - IFERROR(INDEX(FePensRurM!$B$2:$BJ$92,ROW($A86)- 1 - RegraSaída!BB86,COLUMN(BB$1)- 1 - RegraSaída!BB86),0)*PSobreRurM!BB86)*(1-txMortM!BB86*FaPensRurM!BB86) + FePensRurM!BB86</f>
        <v>98537.108230171958</v>
      </c>
      <c r="BC86" s="99">
        <f>(BB85 - IFERROR(INDEX(FePensRurM!$B$2:$BJ$92,ROW($A86)- 1 - RegraSaída!BC86,COLUMN(BC$1)- 1 - RegraSaída!BC86),0)*PSobreRurM!BC86)*(1-txMortM!BC86*FaPensRurM!BC86) + FePensRurM!BC86</f>
        <v>100148.86857126397</v>
      </c>
      <c r="BD86" s="99">
        <f>(BC85 - IFERROR(INDEX(FePensRurM!$B$2:$BJ$92,ROW($A86)- 1 - RegraSaída!BD86,COLUMN(BD$1)- 1 - RegraSaída!BD86),0)*PSobreRurM!BD86)*(1-txMortM!BD86*FaPensRurM!BD86) + FePensRurM!BD86</f>
        <v>101821.19964185487</v>
      </c>
      <c r="BE86" s="99">
        <f>(BD85 - IFERROR(INDEX(FePensRurM!$B$2:$BJ$92,ROW($A86)- 1 - RegraSaída!BE86,COLUMN(BE$1)- 1 - RegraSaída!BE86),0)*PSobreRurM!BE86)*(1-txMortM!BE86*FaPensRurM!BE86) + FePensRurM!BE86</f>
        <v>103518.83297827374</v>
      </c>
      <c r="BF86" s="99">
        <f>(BE85 - IFERROR(INDEX(FePensRurM!$B$2:$BJ$92,ROW($A86)- 1 - RegraSaída!BF86,COLUMN(BF$1)- 1 - RegraSaída!BF86),0)*PSobreRurM!BF86)*(1-txMortM!BF86*FaPensRurM!BF86) + FePensRurM!BF86</f>
        <v>104690.2033034544</v>
      </c>
      <c r="BG86" s="99">
        <f>(BF85 - IFERROR(INDEX(FePensRurM!$B$2:$BJ$92,ROW($A86)- 1 - RegraSaída!BG86,COLUMN(BG$1)- 1 - RegraSaída!BG86),0)*PSobreRurM!BG86)*(1-txMortM!BG86*FaPensRurM!BG86) + FePensRurM!BG86</f>
        <v>104882.57153775956</v>
      </c>
      <c r="BH86" s="99">
        <f>(BG85 - IFERROR(INDEX(FePensRurM!$B$2:$BJ$92,ROW($A86)- 1 - RegraSaída!BH86,COLUMN(BH$1)- 1 - RegraSaída!BH86),0)*PSobreRurM!BH86)*(1-txMortM!BH86*FaPensRurM!BH86) + FePensRurM!BH86</f>
        <v>106207.86181468247</v>
      </c>
      <c r="BI86" s="99">
        <f>(BH85 - IFERROR(INDEX(FePensRurM!$B$2:$BJ$92,ROW($A86)- 1 - RegraSaída!BI86,COLUMN(BI$1)- 1 - RegraSaída!BI86),0)*PSobreRurM!BI86)*(1-txMortM!BI86*FaPensRurM!BI86) + FePensRurM!BI86</f>
        <v>107559.65657029398</v>
      </c>
      <c r="BJ86" s="99">
        <f>(BI85 - IFERROR(INDEX(FePensRurM!$B$2:$BJ$92,ROW($A86)- 1 - RegraSaída!BJ86,COLUMN(BJ$1)- 1 - RegraSaída!BJ86),0)*PSobreRurM!BJ86)*(1-txMortM!BJ86*FaPensRurM!BJ86) + FePensRurM!BJ86</f>
        <v>109657.05452830298</v>
      </c>
    </row>
    <row r="87" spans="1:62" x14ac:dyDescent="0.3">
      <c r="A87" s="94">
        <v>85</v>
      </c>
      <c r="B87" s="95"/>
      <c r="C87" s="95"/>
      <c r="D87" s="95"/>
      <c r="E87" s="95"/>
      <c r="F87" s="95"/>
      <c r="G87" s="95"/>
      <c r="H87" s="95"/>
      <c r="I87" s="95"/>
      <c r="J87" s="95"/>
      <c r="K87" s="95"/>
      <c r="L87" s="95"/>
      <c r="M87" s="95"/>
      <c r="N87" s="95"/>
      <c r="O87" s="95"/>
      <c r="P87" s="96"/>
      <c r="Q87" s="99">
        <f>(P86 - IFERROR(INDEX(FePensRurM!$B$2:$BJ$92,ROW($A87)- 1 - RegraSaída!Q87,COLUMN(Q$1)- 1 - RegraSaída!Q87),0)*PSobreRurM!Q87)*(1-txMortM!Q87*FaPensRurM!Q87) + FePensRurM!Q87</f>
        <v>436.59740554478424</v>
      </c>
      <c r="R87" s="99">
        <f>(Q86 - IFERROR(INDEX(FePensRurM!$B$2:$BJ$92,ROW($A87)- 1 - RegraSaída!R87,COLUMN(R$1)- 1 - RegraSaída!R87),0)*PSobreRurM!R87)*(1-txMortM!R87*FaPensRurM!R87) + FePensRurM!R87</f>
        <v>1368.183892567492</v>
      </c>
      <c r="S87" s="99">
        <f>(R86 - IFERROR(INDEX(FePensRurM!$B$2:$BJ$92,ROW($A87)- 1 - RegraSaída!S87,COLUMN(S$1)- 1 - RegraSaída!S87),0)*PSobreRurM!S87)*(1-txMortM!S87*FaPensRurM!S87) + FePensRurM!S87</f>
        <v>2423.3921019405748</v>
      </c>
      <c r="T87" s="99">
        <f>(S86 - IFERROR(INDEX(FePensRurM!$B$2:$BJ$92,ROW($A87)- 1 - RegraSaída!T87,COLUMN(T$1)- 1 - RegraSaída!T87),0)*PSobreRurM!T87)*(1-txMortM!T87*FaPensRurM!T87) + FePensRurM!T87</f>
        <v>3543.0433190044341</v>
      </c>
      <c r="U87" s="99">
        <f>(T86 - IFERROR(INDEX(FePensRurM!$B$2:$BJ$92,ROW($A87)- 1 - RegraSaída!U87,COLUMN(U$1)- 1 - RegraSaída!U87),0)*PSobreRurM!U87)*(1-txMortM!U87*FaPensRurM!U87) + FePensRurM!U87</f>
        <v>4683.6343394762125</v>
      </c>
      <c r="V87" s="99">
        <f>(U86 - IFERROR(INDEX(FePensRurM!$B$2:$BJ$92,ROW($A87)- 1 - RegraSaída!V87,COLUMN(V$1)- 1 - RegraSaída!V87),0)*PSobreRurM!V87)*(1-txMortM!V87*FaPensRurM!V87) + FePensRurM!V87</f>
        <v>6041.8791528826714</v>
      </c>
      <c r="W87" s="99">
        <f>(V86 - IFERROR(INDEX(FePensRurM!$B$2:$BJ$92,ROW($A87)- 1 - RegraSaída!W87,COLUMN(W$1)- 1 - RegraSaída!W87),0)*PSobreRurM!W87)*(1-txMortM!W87*FaPensRurM!W87) + FePensRurM!W87</f>
        <v>7304.3484973996965</v>
      </c>
      <c r="X87" s="99">
        <f>(W86 - IFERROR(INDEX(FePensRurM!$B$2:$BJ$92,ROW($A87)- 1 - RegraSaída!X87,COLUMN(X$1)- 1 - RegraSaída!X87),0)*PSobreRurM!X87)*(1-txMortM!X87*FaPensRurM!X87) + FePensRurM!X87</f>
        <v>8703.0824124080827</v>
      </c>
      <c r="Y87" s="99">
        <f>(X86 - IFERROR(INDEX(FePensRurM!$B$2:$BJ$92,ROW($A87)- 1 - RegraSaída!Y87,COLUMN(Y$1)- 1 - RegraSaída!Y87),0)*PSobreRurM!Y87)*(1-txMortM!Y87*FaPensRurM!Y87) + FePensRurM!Y87</f>
        <v>10511.230585072699</v>
      </c>
      <c r="Z87" s="99">
        <f>(Y86 - IFERROR(INDEX(FePensRurM!$B$2:$BJ$92,ROW($A87)- 1 - RegraSaída!Z87,COLUMN(Z$1)- 1 - RegraSaída!Z87),0)*PSobreRurM!Z87)*(1-txMortM!Z87*FaPensRurM!Z87) + FePensRurM!Z87</f>
        <v>12180.778679425708</v>
      </c>
      <c r="AA87" s="99">
        <f>(Z86 - IFERROR(INDEX(FePensRurM!$B$2:$BJ$92,ROW($A87)- 1 - RegraSaída!AA87,COLUMN(AA$1)- 1 - RegraSaída!AA87),0)*PSobreRurM!AA87)*(1-txMortM!AA87*FaPensRurM!AA87) + FePensRurM!AA87</f>
        <v>14245.095130391457</v>
      </c>
      <c r="AB87" s="99">
        <f>(AA86 - IFERROR(INDEX(FePensRurM!$B$2:$BJ$92,ROW($A87)- 1 - RegraSaída!AB87,COLUMN(AB$1)- 1 - RegraSaída!AB87),0)*PSobreRurM!AB87)*(1-txMortM!AB87*FaPensRurM!AB87) + FePensRurM!AB87</f>
        <v>16476.351289602339</v>
      </c>
      <c r="AC87" s="99">
        <f>(AB86 - IFERROR(INDEX(FePensRurM!$B$2:$BJ$92,ROW($A87)- 1 - RegraSaída!AC87,COLUMN(AC$1)- 1 - RegraSaída!AC87),0)*PSobreRurM!AC87)*(1-txMortM!AC87*FaPensRurM!AC87) + FePensRurM!AC87</f>
        <v>18643.681010005079</v>
      </c>
      <c r="AD87" s="99">
        <f>(AC86 - IFERROR(INDEX(FePensRurM!$B$2:$BJ$92,ROW($A87)- 1 - RegraSaída!AD87,COLUMN(AD$1)- 1 - RegraSaída!AD87),0)*PSobreRurM!AD87)*(1-txMortM!AD87*FaPensRurM!AD87) + FePensRurM!AD87</f>
        <v>20792.635285233679</v>
      </c>
      <c r="AE87" s="99">
        <f>(AD86 - IFERROR(INDEX(FePensRurM!$B$2:$BJ$92,ROW($A87)- 1 - RegraSaída!AE87,COLUMN(AE$1)- 1 - RegraSaída!AE87),0)*PSobreRurM!AE87)*(1-txMortM!AE87*FaPensRurM!AE87) + FePensRurM!AE87</f>
        <v>22417.494827118015</v>
      </c>
      <c r="AF87" s="99">
        <f>(AE86 - IFERROR(INDEX(FePensRurM!$B$2:$BJ$92,ROW($A87)- 1 - RegraSaída!AF87,COLUMN(AF$1)- 1 - RegraSaída!AF87),0)*PSobreRurM!AF87)*(1-txMortM!AF87*FaPensRurM!AF87) + FePensRurM!AF87</f>
        <v>24262.249151194297</v>
      </c>
      <c r="AG87" s="99">
        <f>(AF86 - IFERROR(INDEX(FePensRurM!$B$2:$BJ$92,ROW($A87)- 1 - RegraSaída!AG87,COLUMN(AG$1)- 1 - RegraSaída!AG87),0)*PSobreRurM!AG87)*(1-txMortM!AG87*FaPensRurM!AG87) + FePensRurM!AG87</f>
        <v>26080.665663203046</v>
      </c>
      <c r="AH87" s="99">
        <f>(AG86 - IFERROR(INDEX(FePensRurM!$B$2:$BJ$92,ROW($A87)- 1 - RegraSaída!AH87,COLUMN(AH$1)- 1 - RegraSaída!AH87),0)*PSobreRurM!AH87)*(1-txMortM!AH87*FaPensRurM!AH87) + FePensRurM!AH87</f>
        <v>28186.622375686096</v>
      </c>
      <c r="AI87" s="99">
        <f>(AH86 - IFERROR(INDEX(FePensRurM!$B$2:$BJ$92,ROW($A87)- 1 - RegraSaída!AI87,COLUMN(AI$1)- 1 - RegraSaída!AI87),0)*PSobreRurM!AI87)*(1-txMortM!AI87*FaPensRurM!AI87) + FePensRurM!AI87</f>
        <v>31011.799152207655</v>
      </c>
      <c r="AJ87" s="99">
        <f>(AI86 - IFERROR(INDEX(FePensRurM!$B$2:$BJ$92,ROW($A87)- 1 - RegraSaída!AJ87,COLUMN(AJ$1)- 1 - RegraSaída!AJ87),0)*PSobreRurM!AJ87)*(1-txMortM!AJ87*FaPensRurM!AJ87) + FePensRurM!AJ87</f>
        <v>34165.424536843282</v>
      </c>
      <c r="AK87" s="99">
        <f>(AJ86 - IFERROR(INDEX(FePensRurM!$B$2:$BJ$92,ROW($A87)- 1 - RegraSaída!AK87,COLUMN(AK$1)- 1 - RegraSaída!AK87),0)*PSobreRurM!AK87)*(1-txMortM!AK87*FaPensRurM!AK87) + FePensRurM!AK87</f>
        <v>37321.140194118256</v>
      </c>
      <c r="AL87" s="99">
        <f>(AK86 - IFERROR(INDEX(FePensRurM!$B$2:$BJ$92,ROW($A87)- 1 - RegraSaída!AL87,COLUMN(AL$1)- 1 - RegraSaída!AL87),0)*PSobreRurM!AL87)*(1-txMortM!AL87*FaPensRurM!AL87) + FePensRurM!AL87</f>
        <v>40722.219039015559</v>
      </c>
      <c r="AM87" s="99">
        <f>(AL86 - IFERROR(INDEX(FePensRurM!$B$2:$BJ$92,ROW($A87)- 1 - RegraSaída!AM87,COLUMN(AM$1)- 1 - RegraSaída!AM87),0)*PSobreRurM!AM87)*(1-txMortM!AM87*FaPensRurM!AM87) + FePensRurM!AM87</f>
        <v>44090.679786171349</v>
      </c>
      <c r="AN87" s="99">
        <f>(AM86 - IFERROR(INDEX(FePensRurM!$B$2:$BJ$92,ROW($A87)- 1 - RegraSaída!AN87,COLUMN(AN$1)- 1 - RegraSaída!AN87),0)*PSobreRurM!AN87)*(1-txMortM!AN87*FaPensRurM!AN87) + FePensRurM!AN87</f>
        <v>47254.536135811439</v>
      </c>
      <c r="AO87" s="99">
        <f>(AN86 - IFERROR(INDEX(FePensRurM!$B$2:$BJ$92,ROW($A87)- 1 - RegraSaída!AO87,COLUMN(AO$1)- 1 - RegraSaída!AO87),0)*PSobreRurM!AO87)*(1-txMortM!AO87*FaPensRurM!AO87) + FePensRurM!AO87</f>
        <v>50369.782481505812</v>
      </c>
      <c r="AP87" s="99">
        <f>(AO86 - IFERROR(INDEX(FePensRurM!$B$2:$BJ$92,ROW($A87)- 1 - RegraSaída!AP87,COLUMN(AP$1)- 1 - RegraSaída!AP87),0)*PSobreRurM!AP87)*(1-txMortM!AP87*FaPensRurM!AP87) + FePensRurM!AP87</f>
        <v>53650.621377683186</v>
      </c>
      <c r="AQ87" s="99">
        <f>(AP86 - IFERROR(INDEX(FePensRurM!$B$2:$BJ$92,ROW($A87)- 1 - RegraSaída!AQ87,COLUMN(AQ$1)- 1 - RegraSaída!AQ87),0)*PSobreRurM!AQ87)*(1-txMortM!AQ87*FaPensRurM!AQ87) + FePensRurM!AQ87</f>
        <v>57037.1957147129</v>
      </c>
      <c r="AR87" s="99">
        <f>(AQ86 - IFERROR(INDEX(FePensRurM!$B$2:$BJ$92,ROW($A87)- 1 - RegraSaída!AR87,COLUMN(AR$1)- 1 - RegraSaída!AR87),0)*PSobreRurM!AR87)*(1-txMortM!AR87*FaPensRurM!AR87) + FePensRurM!AR87</f>
        <v>60491.600054028786</v>
      </c>
      <c r="AS87" s="99">
        <f>(AR86 - IFERROR(INDEX(FePensRurM!$B$2:$BJ$92,ROW($A87)- 1 - RegraSaída!AS87,COLUMN(AS$1)- 1 - RegraSaída!AS87),0)*PSobreRurM!AS87)*(1-txMortM!AS87*FaPensRurM!AS87) + FePensRurM!AS87</f>
        <v>63847.234499719132</v>
      </c>
      <c r="AT87" s="99">
        <f>(AS86 - IFERROR(INDEX(FePensRurM!$B$2:$BJ$92,ROW($A87)- 1 - RegraSaída!AT87,COLUMN(AT$1)- 1 - RegraSaída!AT87),0)*PSobreRurM!AT87)*(1-txMortM!AT87*FaPensRurM!AT87) + FePensRurM!AT87</f>
        <v>67082.748733714558</v>
      </c>
      <c r="AU87" s="99">
        <f>(AT86 - IFERROR(INDEX(FePensRurM!$B$2:$BJ$92,ROW($A87)- 1 - RegraSaída!AU87,COLUMN(AU$1)- 1 - RegraSaída!AU87),0)*PSobreRurM!AU87)*(1-txMortM!AU87*FaPensRurM!AU87) + FePensRurM!AU87</f>
        <v>70370.759515082231</v>
      </c>
      <c r="AV87" s="99">
        <f>(AU86 - IFERROR(INDEX(FePensRurM!$B$2:$BJ$92,ROW($A87)- 1 - RegraSaída!AV87,COLUMN(AV$1)- 1 - RegraSaída!AV87),0)*PSobreRurM!AV87)*(1-txMortM!AV87*FaPensRurM!AV87) + FePensRurM!AV87</f>
        <v>73701.560420780181</v>
      </c>
      <c r="AW87" s="99">
        <f>(AV86 - IFERROR(INDEX(FePensRurM!$B$2:$BJ$92,ROW($A87)- 1 - RegraSaída!AW87,COLUMN(AW$1)- 1 - RegraSaída!AW87),0)*PSobreRurM!AW87)*(1-txMortM!AW87*FaPensRurM!AW87) + FePensRurM!AW87</f>
        <v>76964.343296687599</v>
      </c>
      <c r="AX87" s="99">
        <f>(AW86 - IFERROR(INDEX(FePensRurM!$B$2:$BJ$92,ROW($A87)- 1 - RegraSaída!AX87,COLUMN(AX$1)- 1 - RegraSaída!AX87),0)*PSobreRurM!AX87)*(1-txMortM!AX87*FaPensRurM!AX87) + FePensRurM!AX87</f>
        <v>80415.162714161983</v>
      </c>
      <c r="AY87" s="99">
        <f>(AX86 - IFERROR(INDEX(FePensRurM!$B$2:$BJ$92,ROW($A87)- 1 - RegraSaída!AY87,COLUMN(AY$1)- 1 - RegraSaída!AY87),0)*PSobreRurM!AY87)*(1-txMortM!AY87*FaPensRurM!AY87) + FePensRurM!AY87</f>
        <v>83757.201953191427</v>
      </c>
      <c r="AZ87" s="99">
        <f>(AY86 - IFERROR(INDEX(FePensRurM!$B$2:$BJ$92,ROW($A87)- 1 - RegraSaída!AZ87,COLUMN(AZ$1)- 1 - RegraSaída!AZ87),0)*PSobreRurM!AZ87)*(1-txMortM!AZ87*FaPensRurM!AZ87) + FePensRurM!AZ87</f>
        <v>87039.783054906671</v>
      </c>
      <c r="BA87" s="99">
        <f>(AZ86 - IFERROR(INDEX(FePensRurM!$B$2:$BJ$92,ROW($A87)- 1 - RegraSaída!BA87,COLUMN(BA$1)- 1 - RegraSaída!BA87),0)*PSobreRurM!BA87)*(1-txMortM!BA87*FaPensRurM!BA87) + FePensRurM!BA87</f>
        <v>90305.302563830104</v>
      </c>
      <c r="BB87" s="99">
        <f>(BA86 - IFERROR(INDEX(FePensRurM!$B$2:$BJ$92,ROW($A87)- 1 - RegraSaída!BB87,COLUMN(BB$1)- 1 - RegraSaída!BB87),0)*PSobreRurM!BB87)*(1-txMortM!BB87*FaPensRurM!BB87) + FePensRurM!BB87</f>
        <v>93097.575910311993</v>
      </c>
      <c r="BC87" s="99">
        <f>(BB86 - IFERROR(INDEX(FePensRurM!$B$2:$BJ$92,ROW($A87)- 1 - RegraSaída!BC87,COLUMN(BC$1)- 1 - RegraSaída!BC87),0)*PSobreRurM!BC87)*(1-txMortM!BC87*FaPensRurM!BC87) + FePensRurM!BC87</f>
        <v>95152.23789605686</v>
      </c>
      <c r="BD87" s="99">
        <f>(BC86 - IFERROR(INDEX(FePensRurM!$B$2:$BJ$92,ROW($A87)- 1 - RegraSaída!BD87,COLUMN(BD$1)- 1 - RegraSaída!BD87),0)*PSobreRurM!BD87)*(1-txMortM!BD87*FaPensRurM!BD87) + FePensRurM!BD87</f>
        <v>96729.374563257763</v>
      </c>
      <c r="BE87" s="99">
        <f>(BD86 - IFERROR(INDEX(FePensRurM!$B$2:$BJ$92,ROW($A87)- 1 - RegraSaída!BE87,COLUMN(BE$1)- 1 - RegraSaída!BE87),0)*PSobreRurM!BE87)*(1-txMortM!BE87*FaPensRurM!BE87) + FePensRurM!BE87</f>
        <v>98365.005395125147</v>
      </c>
      <c r="BF87" s="99">
        <f>(BE86 - IFERROR(INDEX(FePensRurM!$B$2:$BJ$92,ROW($A87)- 1 - RegraSaída!BF87,COLUMN(BF$1)- 1 - RegraSaída!BF87),0)*PSobreRurM!BF87)*(1-txMortM!BF87*FaPensRurM!BF87) + FePensRurM!BF87</f>
        <v>100024.39109044164</v>
      </c>
      <c r="BG87" s="99">
        <f>(BF86 - IFERROR(INDEX(FePensRurM!$B$2:$BJ$92,ROW($A87)- 1 - RegraSaída!BG87,COLUMN(BG$1)- 1 - RegraSaída!BG87),0)*PSobreRurM!BG87)*(1-txMortM!BG87*FaPensRurM!BG87) + FePensRurM!BG87</f>
        <v>101186.018430271</v>
      </c>
      <c r="BH87" s="99">
        <f>(BG86 - IFERROR(INDEX(FePensRurM!$B$2:$BJ$92,ROW($A87)- 1 - RegraSaída!BH87,COLUMN(BH$1)- 1 - RegraSaída!BH87),0)*PSobreRurM!BH87)*(1-txMortM!BH87*FaPensRurM!BH87) + FePensRurM!BH87</f>
        <v>101420.98433973121</v>
      </c>
      <c r="BI87" s="99">
        <f>(BH86 - IFERROR(INDEX(FePensRurM!$B$2:$BJ$92,ROW($A87)- 1 - RegraSaída!BI87,COLUMN(BI$1)- 1 - RegraSaída!BI87),0)*PSobreRurM!BI87)*(1-txMortM!BI87*FaPensRurM!BI87) + FePensRurM!BI87</f>
        <v>102729.99280803844</v>
      </c>
      <c r="BJ87" s="99">
        <f>(BI86 - IFERROR(INDEX(FePensRurM!$B$2:$BJ$92,ROW($A87)- 1 - RegraSaída!BJ87,COLUMN(BJ$1)- 1 - RegraSaída!BJ87),0)*PSobreRurM!BJ87)*(1-txMortM!BJ87*FaPensRurM!BJ87) + FePensRurM!BJ87</f>
        <v>104499.34546559818</v>
      </c>
    </row>
    <row r="88" spans="1:62" x14ac:dyDescent="0.3">
      <c r="A88" s="94">
        <v>86</v>
      </c>
      <c r="B88" s="95"/>
      <c r="C88" s="95"/>
      <c r="D88" s="95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6"/>
      <c r="Q88" s="99">
        <f>(P87 - IFERROR(INDEX(FePensRurM!$B$2:$BJ$92,ROW($A88)- 1 - RegraSaída!Q88,COLUMN(Q$1)- 1 - RegraSaída!Q88),0)*PSobreRurM!Q88)*(1-txMortM!Q88*FaPensRurM!Q88) + FePensRurM!Q88</f>
        <v>878.93016641200666</v>
      </c>
      <c r="R88" s="99">
        <f>(Q87 - IFERROR(INDEX(FePensRurM!$B$2:$BJ$92,ROW($A88)- 1 - RegraSaída!R88,COLUMN(R$1)- 1 - RegraSaída!R88),0)*PSobreRurM!R88)*(1-txMortM!R88*FaPensRurM!R88) + FePensRurM!R88</f>
        <v>1331.2110066463379</v>
      </c>
      <c r="S88" s="99">
        <f>(R87 - IFERROR(INDEX(FePensRurM!$B$2:$BJ$92,ROW($A88)- 1 - RegraSaída!S88,COLUMN(S$1)- 1 - RegraSaída!S88),0)*PSobreRurM!S88)*(1-txMortM!S88*FaPensRurM!S88) + FePensRurM!S88</f>
        <v>2242.7361048768048</v>
      </c>
      <c r="T88" s="99">
        <f>(S87 - IFERROR(INDEX(FePensRurM!$B$2:$BJ$92,ROW($A88)- 1 - RegraSaída!T88,COLUMN(T$1)- 1 - RegraSaída!T88),0)*PSobreRurM!T88)*(1-txMortM!T88*FaPensRurM!T88) + FePensRurM!T88</f>
        <v>3272.5597526182864</v>
      </c>
      <c r="U88" s="99">
        <f>(T87 - IFERROR(INDEX(FePensRurM!$B$2:$BJ$92,ROW($A88)- 1 - RegraSaída!U88,COLUMN(U$1)- 1 - RegraSaída!U88),0)*PSobreRurM!U88)*(1-txMortM!U88*FaPensRurM!U88) + FePensRurM!U88</f>
        <v>4363.8427202444091</v>
      </c>
      <c r="V88" s="99">
        <f>(U87 - IFERROR(INDEX(FePensRurM!$B$2:$BJ$92,ROW($A88)- 1 - RegraSaída!V88,COLUMN(V$1)- 1 - RegraSaída!V88),0)*PSobreRurM!V88)*(1-txMortM!V88*FaPensRurM!V88) + FePensRurM!V88</f>
        <v>5475.214900302627</v>
      </c>
      <c r="W88" s="99">
        <f>(V87 - IFERROR(INDEX(FePensRurM!$B$2:$BJ$92,ROW($A88)- 1 - RegraSaída!W88,COLUMN(W$1)- 1 - RegraSaída!W88),0)*PSobreRurM!W88)*(1-txMortM!W88*FaPensRurM!W88) + FePensRurM!W88</f>
        <v>6788.5739577143495</v>
      </c>
      <c r="X88" s="99">
        <f>(W87 - IFERROR(INDEX(FePensRurM!$B$2:$BJ$92,ROW($A88)- 1 - RegraSaída!X88,COLUMN(X$1)- 1 - RegraSaída!X88),0)*PSobreRurM!X88)*(1-txMortM!X88*FaPensRurM!X88) + FePensRurM!X88</f>
        <v>8016.4936267408784</v>
      </c>
      <c r="Y88" s="99">
        <f>(X87 - IFERROR(INDEX(FePensRurM!$B$2:$BJ$92,ROW($A88)- 1 - RegraSaída!Y88,COLUMN(Y$1)- 1 - RegraSaída!Y88),0)*PSobreRurM!Y88)*(1-txMortM!Y88*FaPensRurM!Y88) + FePensRurM!Y88</f>
        <v>9375.2967161390188</v>
      </c>
      <c r="Z88" s="99">
        <f>(Y87 - IFERROR(INDEX(FePensRurM!$B$2:$BJ$92,ROW($A88)- 1 - RegraSaída!Z88,COLUMN(Z$1)- 1 - RegraSaída!Z88),0)*PSobreRurM!Z88)*(1-txMortM!Z88*FaPensRurM!Z88) + FePensRurM!Z88</f>
        <v>11119.852567537067</v>
      </c>
      <c r="AA88" s="99">
        <f>(Z87 - IFERROR(INDEX(FePensRurM!$B$2:$BJ$92,ROW($A88)- 1 - RegraSaída!AA88,COLUMN(AA$1)- 1 - RegraSaída!AA88),0)*PSobreRurM!AA88)*(1-txMortM!AA88*FaPensRurM!AA88) + FePensRurM!AA88</f>
        <v>12744.164242458901</v>
      </c>
      <c r="AB88" s="99">
        <f>(AA87 - IFERROR(INDEX(FePensRurM!$B$2:$BJ$92,ROW($A88)- 1 - RegraSaída!AB88,COLUMN(AB$1)- 1 - RegraSaída!AB88),0)*PSobreRurM!AB88)*(1-txMortM!AB88*FaPensRurM!AB88) + FePensRurM!AB88</f>
        <v>14743.912672634538</v>
      </c>
      <c r="AC88" s="99">
        <f>(AB87 - IFERROR(INDEX(FePensRurM!$B$2:$BJ$92,ROW($A88)- 1 - RegraSaída!AC88,COLUMN(AC$1)- 1 - RegraSaída!AC88),0)*PSobreRurM!AC88)*(1-txMortM!AC88*FaPensRurM!AC88) + FePensRurM!AC88</f>
        <v>16907.440871575229</v>
      </c>
      <c r="AD88" s="99">
        <f>(AC87 - IFERROR(INDEX(FePensRurM!$B$2:$BJ$92,ROW($A88)- 1 - RegraSaída!AD88,COLUMN(AD$1)- 1 - RegraSaída!AD88),0)*PSobreRurM!AD88)*(1-txMortM!AD88*FaPensRurM!AD88) + FePensRurM!AD88</f>
        <v>19018.507325239989</v>
      </c>
      <c r="AE88" s="99">
        <f>(AD87 - IFERROR(INDEX(FePensRurM!$B$2:$BJ$92,ROW($A88)- 1 - RegraSaída!AE88,COLUMN(AE$1)- 1 - RegraSaída!AE88),0)*PSobreRurM!AE88)*(1-txMortM!AE88*FaPensRurM!AE88) + FePensRurM!AE88</f>
        <v>21116.139440308056</v>
      </c>
      <c r="AF88" s="99">
        <f>(AE87 - IFERROR(INDEX(FePensRurM!$B$2:$BJ$92,ROW($A88)- 1 - RegraSaída!AF88,COLUMN(AF$1)- 1 - RegraSaída!AF88),0)*PSobreRurM!AF88)*(1-txMortM!AF88*FaPensRurM!AF88) + FePensRurM!AF88</f>
        <v>22726.914615955186</v>
      </c>
      <c r="AG88" s="99">
        <f>(AF87 - IFERROR(INDEX(FePensRurM!$B$2:$BJ$92,ROW($A88)- 1 - RegraSaída!AG88,COLUMN(AG$1)- 1 - RegraSaída!AG88),0)*PSobreRurM!AG88)*(1-txMortM!AG88*FaPensRurM!AG88) + FePensRurM!AG88</f>
        <v>24525.042566515433</v>
      </c>
      <c r="AH88" s="99">
        <f>(AG87 - IFERROR(INDEX(FePensRurM!$B$2:$BJ$92,ROW($A88)- 1 - RegraSaída!AH88,COLUMN(AH$1)- 1 - RegraSaída!AH88),0)*PSobreRurM!AH88)*(1-txMortM!AH88*FaPensRurM!AH88) + FePensRurM!AH88</f>
        <v>26321.689344836537</v>
      </c>
      <c r="AI88" s="99">
        <f>(AH87 - IFERROR(INDEX(FePensRurM!$B$2:$BJ$92,ROW($A88)- 1 - RegraSaída!AI88,COLUMN(AI$1)- 1 - RegraSaída!AI88),0)*PSobreRurM!AI88)*(1-txMortM!AI88*FaPensRurM!AI88) + FePensRurM!AI88</f>
        <v>28393.060417363868</v>
      </c>
      <c r="AJ88" s="99">
        <f>(AI87 - IFERROR(INDEX(FePensRurM!$B$2:$BJ$92,ROW($A88)- 1 - RegraSaída!AJ88,COLUMN(AJ$1)- 1 - RegraSaída!AJ88),0)*PSobreRurM!AJ88)*(1-txMortM!AJ88*FaPensRurM!AJ88) + FePensRurM!AJ88</f>
        <v>31148.947789209054</v>
      </c>
      <c r="AK88" s="99">
        <f>(AJ87 - IFERROR(INDEX(FePensRurM!$B$2:$BJ$92,ROW($A88)- 1 - RegraSaída!AK88,COLUMN(AK$1)- 1 - RegraSaída!AK88),0)*PSobreRurM!AK88)*(1-txMortM!AK88*FaPensRurM!AK88) + FePensRurM!AK88</f>
        <v>34228.130337554867</v>
      </c>
      <c r="AL88" s="99">
        <f>(AK87 - IFERROR(INDEX(FePensRurM!$B$2:$BJ$92,ROW($A88)- 1 - RegraSaída!AL88,COLUMN(AL$1)- 1 - RegraSaída!AL88),0)*PSobreRurM!AL88)*(1-txMortM!AL88*FaPensRurM!AL88) + FePensRurM!AL88</f>
        <v>37324.97030369084</v>
      </c>
      <c r="AM88" s="99">
        <f>(AL87 - IFERROR(INDEX(FePensRurM!$B$2:$BJ$92,ROW($A88)- 1 - RegraSaída!AM88,COLUMN(AM$1)- 1 - RegraSaída!AM88),0)*PSobreRurM!AM88)*(1-txMortM!AM88*FaPensRurM!AM88) + FePensRurM!AM88</f>
        <v>40666.971940952688</v>
      </c>
      <c r="AN88" s="99">
        <f>(AM87 - IFERROR(INDEX(FePensRurM!$B$2:$BJ$92,ROW($A88)- 1 - RegraSaída!AN88,COLUMN(AN$1)- 1 - RegraSaída!AN88),0)*PSobreRurM!AN88)*(1-txMortM!AN88*FaPensRurM!AN88) + FePensRurM!AN88</f>
        <v>43992.256843542433</v>
      </c>
      <c r="AO88" s="99">
        <f>(AN87 - IFERROR(INDEX(FePensRurM!$B$2:$BJ$92,ROW($A88)- 1 - RegraSaída!AO88,COLUMN(AO$1)- 1 - RegraSaída!AO88),0)*PSobreRurM!AO88)*(1-txMortM!AO88*FaPensRurM!AO88) + FePensRurM!AO88</f>
        <v>47136.800594856417</v>
      </c>
      <c r="AP88" s="99">
        <f>(AO87 - IFERROR(INDEX(FePensRurM!$B$2:$BJ$92,ROW($A88)- 1 - RegraSaída!AP88,COLUMN(AP$1)- 1 - RegraSaída!AP88),0)*PSobreRurM!AP88)*(1-txMortM!AP88*FaPensRurM!AP88) + FePensRurM!AP88</f>
        <v>50244.199823985356</v>
      </c>
      <c r="AQ88" s="99">
        <f>(AP87 - IFERROR(INDEX(FePensRurM!$B$2:$BJ$92,ROW($A88)- 1 - RegraSaída!AQ88,COLUMN(AQ$1)- 1 - RegraSaída!AQ88),0)*PSobreRurM!AQ88)*(1-txMortM!AQ88*FaPensRurM!AQ88) + FePensRurM!AQ88</f>
        <v>53515.684559460155</v>
      </c>
      <c r="AR88" s="99">
        <f>(AQ87 - IFERROR(INDEX(FePensRurM!$B$2:$BJ$92,ROW($A88)- 1 - RegraSaída!AR88,COLUMN(AR$1)- 1 - RegraSaída!AR88),0)*PSobreRurM!AR88)*(1-txMortM!AR88*FaPensRurM!AR88) + FePensRurM!AR88</f>
        <v>56895.675907546341</v>
      </c>
      <c r="AS88" s="99">
        <f>(AR87 - IFERROR(INDEX(FePensRurM!$B$2:$BJ$92,ROW($A88)- 1 - RegraSaída!AS88,COLUMN(AS$1)- 1 - RegraSaída!AS88),0)*PSobreRurM!AS88)*(1-txMortM!AS88*FaPensRurM!AS88) + FePensRurM!AS88</f>
        <v>60347.849236026224</v>
      </c>
      <c r="AT88" s="99">
        <f>(AS87 - IFERROR(INDEX(FePensRurM!$B$2:$BJ$92,ROW($A88)- 1 - RegraSaída!AT88,COLUMN(AT$1)- 1 - RegraSaída!AT88),0)*PSobreRurM!AT88)*(1-txMortM!AT88*FaPensRurM!AT88) + FePensRurM!AT88</f>
        <v>63714.857760109189</v>
      </c>
      <c r="AU88" s="99">
        <f>(AT87 - IFERROR(INDEX(FePensRurM!$B$2:$BJ$92,ROW($A88)- 1 - RegraSaída!AU88,COLUMN(AU$1)- 1 - RegraSaída!AU88),0)*PSobreRurM!AU88)*(1-txMortM!AU88*FaPensRurM!AU88) + FePensRurM!AU88</f>
        <v>66975.695210999664</v>
      </c>
      <c r="AV88" s="99">
        <f>(AU87 - IFERROR(INDEX(FePensRurM!$B$2:$BJ$92,ROW($A88)- 1 - RegraSaída!AV88,COLUMN(AV$1)- 1 - RegraSaída!AV88),0)*PSobreRurM!AV88)*(1-txMortM!AV88*FaPensRurM!AV88) + FePensRurM!AV88</f>
        <v>70291.774134695996</v>
      </c>
      <c r="AW88" s="99">
        <f>(AV87 - IFERROR(INDEX(FePensRurM!$B$2:$BJ$92,ROW($A88)- 1 - RegraSaída!AW88,COLUMN(AW$1)- 1 - RegraSaída!AW88),0)*PSobreRurM!AW88)*(1-txMortM!AW88*FaPensRurM!AW88) + FePensRurM!AW88</f>
        <v>73653.450824108644</v>
      </c>
      <c r="AX88" s="99">
        <f>(AW87 - IFERROR(INDEX(FePensRurM!$B$2:$BJ$92,ROW($A88)- 1 - RegraSaída!AX88,COLUMN(AX$1)- 1 - RegraSaída!AX88),0)*PSobreRurM!AX88)*(1-txMortM!AX88*FaPensRurM!AX88) + FePensRurM!AX88</f>
        <v>76956.399049626081</v>
      </c>
      <c r="AY88" s="99">
        <f>(AX87 - IFERROR(INDEX(FePensRurM!$B$2:$BJ$92,ROW($A88)- 1 - RegraSaída!AY88,COLUMN(AY$1)- 1 - RegraSaída!AY88),0)*PSobreRurM!AY88)*(1-txMortM!AY88*FaPensRurM!AY88) + FePensRurM!AY88</f>
        <v>80441.839079933678</v>
      </c>
      <c r="AZ88" s="99">
        <f>(AY87 - IFERROR(INDEX(FePensRurM!$B$2:$BJ$92,ROW($A88)- 1 - RegraSaída!AZ88,COLUMN(AZ$1)- 1 - RegraSaída!AZ88),0)*PSobreRurM!AZ88)*(1-txMortM!AZ88*FaPensRurM!AZ88) + FePensRurM!AZ88</f>
        <v>83830.248643243773</v>
      </c>
      <c r="BA88" s="99">
        <f>(AZ87 - IFERROR(INDEX(FePensRurM!$B$2:$BJ$92,ROW($A88)- 1 - RegraSaída!BA88,COLUMN(BA$1)- 1 - RegraSaída!BA88),0)*PSobreRurM!BA88)*(1-txMortM!BA88*FaPensRurM!BA88) + FePensRurM!BA88</f>
        <v>87167.470886481693</v>
      </c>
      <c r="BB88" s="99">
        <f>(BA87 - IFERROR(INDEX(FePensRurM!$B$2:$BJ$92,ROW($A88)- 1 - RegraSaída!BB88,COLUMN(BB$1)- 1 - RegraSaída!BB88),0)*PSobreRurM!BB88)*(1-txMortM!BB88*FaPensRurM!BB88) + FePensRurM!BB88</f>
        <v>90493.131513267508</v>
      </c>
      <c r="BC88" s="99">
        <f>(BB87 - IFERROR(INDEX(FePensRurM!$B$2:$BJ$92,ROW($A88)- 1 - RegraSaída!BC88,COLUMN(BC$1)- 1 - RegraSaída!BC88),0)*PSobreRurM!BC88)*(1-txMortM!BC88*FaPensRurM!BC88) + FePensRurM!BC88</f>
        <v>93372.444114133817</v>
      </c>
      <c r="BD88" s="99">
        <f>(BC87 - IFERROR(INDEX(FePensRurM!$B$2:$BJ$92,ROW($A88)- 1 - RegraSaída!BD88,COLUMN(BD$1)- 1 - RegraSaída!BD88),0)*PSobreRurM!BD88)*(1-txMortM!BD88*FaPensRurM!BD88) + FePensRurM!BD88</f>
        <v>95548.857189526854</v>
      </c>
      <c r="BE88" s="99">
        <f>(BD87 - IFERROR(INDEX(FePensRurM!$B$2:$BJ$92,ROW($A88)- 1 - RegraSaída!BE88,COLUMN(BE$1)- 1 - RegraSaída!BE88),0)*PSobreRurM!BE88)*(1-txMortM!BE88*FaPensRurM!BE88) + FePensRurM!BE88</f>
        <v>97262.389516357463</v>
      </c>
      <c r="BF88" s="99">
        <f>(BE87 - IFERROR(INDEX(FePensRurM!$B$2:$BJ$92,ROW($A88)- 1 - RegraSaída!BF88,COLUMN(BF$1)- 1 - RegraSaída!BF88),0)*PSobreRurM!BF88)*(1-txMortM!BF88*FaPensRurM!BF88) + FePensRurM!BF88</f>
        <v>99019.475088049032</v>
      </c>
      <c r="BG88" s="99">
        <f>(BF87 - IFERROR(INDEX(FePensRurM!$B$2:$BJ$92,ROW($A88)- 1 - RegraSaída!BG88,COLUMN(BG$1)- 1 - RegraSaída!BG88),0)*PSobreRurM!BG88)*(1-txMortM!BG88*FaPensRurM!BG88) + FePensRurM!BG88</f>
        <v>100789.721168435</v>
      </c>
      <c r="BH88" s="99">
        <f>(BG87 - IFERROR(INDEX(FePensRurM!$B$2:$BJ$92,ROW($A88)- 1 - RegraSaída!BH88,COLUMN(BH$1)- 1 - RegraSaída!BH88),0)*PSobreRurM!BH88)*(1-txMortM!BH88*FaPensRurM!BH88) + FePensRurM!BH88</f>
        <v>102082.50263287211</v>
      </c>
      <c r="BI88" s="99">
        <f>(BH87 - IFERROR(INDEX(FePensRurM!$B$2:$BJ$92,ROW($A88)- 1 - RegraSaída!BI88,COLUMN(BI$1)- 1 - RegraSaída!BI88),0)*PSobreRurM!BI88)*(1-txMortM!BI88*FaPensRurM!BI88) + FePensRurM!BI88</f>
        <v>102494.63929750188</v>
      </c>
      <c r="BJ88" s="99">
        <f>(BI87 - IFERROR(INDEX(FePensRurM!$B$2:$BJ$92,ROW($A88)- 1 - RegraSaída!BJ88,COLUMN(BJ$1)- 1 - RegraSaída!BJ88),0)*PSobreRurM!BJ88)*(1-txMortM!BJ88*FaPensRurM!BJ88) + FePensRurM!BJ88</f>
        <v>103710.07791629611</v>
      </c>
    </row>
    <row r="89" spans="1:62" x14ac:dyDescent="0.3">
      <c r="A89" s="94">
        <v>87</v>
      </c>
      <c r="B89" s="95"/>
      <c r="C89" s="95"/>
      <c r="D89" s="95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6"/>
      <c r="Q89" s="99">
        <f>(P88 - IFERROR(INDEX(FePensRurM!$B$2:$BJ$92,ROW($A89)- 1 - RegraSaída!Q89,COLUMN(Q$1)- 1 - RegraSaída!Q89),0)*PSobreRurM!Q89)*(1-txMortM!Q89*FaPensRurM!Q89) + FePensRurM!Q89</f>
        <v>878.93016641200666</v>
      </c>
      <c r="R89" s="99">
        <f>(Q88 - IFERROR(INDEX(FePensRurM!$B$2:$BJ$92,ROW($A89)- 1 - RegraSaída!R89,COLUMN(R$1)- 1 - RegraSaída!R89),0)*PSobreRurM!R89)*(1-txMortM!R89*FaPensRurM!R89) + FePensRurM!R89</f>
        <v>1730.6972913351765</v>
      </c>
      <c r="S89" s="99">
        <f>(R88 - IFERROR(INDEX(FePensRurM!$B$2:$BJ$92,ROW($A89)- 1 - RegraSaída!S89,COLUMN(S$1)- 1 - RegraSaída!S89),0)*PSobreRurM!S89)*(1-txMortM!S89*FaPensRurM!S89) + FePensRurM!S89</f>
        <v>2199.2372090840436</v>
      </c>
      <c r="T89" s="99">
        <f>(S88 - IFERROR(INDEX(FePensRurM!$B$2:$BJ$92,ROW($A89)- 1 - RegraSaída!T89,COLUMN(T$1)- 1 - RegraSaída!T89),0)*PSobreRurM!T89)*(1-txMortM!T89*FaPensRurM!T89) + FePensRurM!T89</f>
        <v>3090.4333185475894</v>
      </c>
      <c r="U89" s="99">
        <f>(T88 - IFERROR(INDEX(FePensRurM!$B$2:$BJ$92,ROW($A89)- 1 - RegraSaída!U89,COLUMN(U$1)- 1 - RegraSaída!U89),0)*PSobreRurM!U89)*(1-txMortM!U89*FaPensRurM!U89) + FePensRurM!U89</f>
        <v>4091.8652903599095</v>
      </c>
      <c r="V89" s="99">
        <f>(U88 - IFERROR(INDEX(FePensRurM!$B$2:$BJ$92,ROW($A89)- 1 - RegraSaída!V89,COLUMN(V$1)- 1 - RegraSaída!V89),0)*PSobreRurM!V89)*(1-txMortM!V89*FaPensRurM!V89) + FePensRurM!V89</f>
        <v>5150.4067514151002</v>
      </c>
      <c r="W89" s="99">
        <f>(V88 - IFERROR(INDEX(FePensRurM!$B$2:$BJ$92,ROW($A89)- 1 - RegraSaída!W89,COLUMN(W$1)- 1 - RegraSaída!W89),0)*PSobreRurM!W89)*(1-txMortM!W89*FaPensRurM!W89) + FePensRurM!W89</f>
        <v>6228.2891968025033</v>
      </c>
      <c r="X89" s="99">
        <f>(W88 - IFERROR(INDEX(FePensRurM!$B$2:$BJ$92,ROW($A89)- 1 - RegraSaída!X89,COLUMN(X$1)- 1 - RegraSaída!X89),0)*PSobreRurM!X89)*(1-txMortM!X89*FaPensRurM!X89) + FePensRurM!X89</f>
        <v>7494.6051984854348</v>
      </c>
      <c r="Y89" s="99">
        <f>(X88 - IFERROR(INDEX(FePensRurM!$B$2:$BJ$92,ROW($A89)- 1 - RegraSaída!Y89,COLUMN(Y$1)- 1 - RegraSaída!Y89),0)*PSobreRurM!Y89)*(1-txMortM!Y89*FaPensRurM!Y89) + FePensRurM!Y89</f>
        <v>8687.2629427810371</v>
      </c>
      <c r="Z89" s="99">
        <f>(Y88 - IFERROR(INDEX(FePensRurM!$B$2:$BJ$92,ROW($A89)- 1 - RegraSaída!Z89,COLUMN(Z$1)- 1 - RegraSaída!Z89),0)*PSobreRurM!Z89)*(1-txMortM!Z89*FaPensRurM!Z89) + FePensRurM!Z89</f>
        <v>10006.487903381272</v>
      </c>
      <c r="AA89" s="99">
        <f>(Z88 - IFERROR(INDEX(FePensRurM!$B$2:$BJ$92,ROW($A89)- 1 - RegraSaída!AA89,COLUMN(AA$1)- 1 - RegraSaída!AA89),0)*PSobreRurM!AA89)*(1-txMortM!AA89*FaPensRurM!AA89) + FePensRurM!AA89</f>
        <v>11688.709352678015</v>
      </c>
      <c r="AB89" s="99">
        <f>(AA88 - IFERROR(INDEX(FePensRurM!$B$2:$BJ$92,ROW($A89)- 1 - RegraSaída!AB89,COLUMN(AB$1)- 1 - RegraSaída!AB89),0)*PSobreRurM!AB89)*(1-txMortM!AB89*FaPensRurM!AB89) + FePensRurM!AB89</f>
        <v>13269.319401935616</v>
      </c>
      <c r="AC89" s="99">
        <f>(AB88 - IFERROR(INDEX(FePensRurM!$B$2:$BJ$92,ROW($A89)- 1 - RegraSaída!AC89,COLUMN(AC$1)- 1 - RegraSaída!AC89),0)*PSobreRurM!AC89)*(1-txMortM!AC89*FaPensRurM!AC89) + FePensRurM!AC89</f>
        <v>15204.793339864951</v>
      </c>
      <c r="AD89" s="99">
        <f>(AC88 - IFERROR(INDEX(FePensRurM!$B$2:$BJ$92,ROW($A89)- 1 - RegraSaída!AD89,COLUMN(AD$1)- 1 - RegraSaída!AD89),0)*PSobreRurM!AD89)*(1-txMortM!AD89*FaPensRurM!AD89) + FePensRurM!AD89</f>
        <v>17298.722399803439</v>
      </c>
      <c r="AE89" s="99">
        <f>(AD88 - IFERROR(INDEX(FePensRurM!$B$2:$BJ$92,ROW($A89)- 1 - RegraSaída!AE89,COLUMN(AE$1)- 1 - RegraSaída!AE89),0)*PSobreRurM!AE89)*(1-txMortM!AE89*FaPensRurM!AE89) + FePensRurM!AE89</f>
        <v>19347.950314008911</v>
      </c>
      <c r="AF89" s="99">
        <f>(AE88 - IFERROR(INDEX(FePensRurM!$B$2:$BJ$92,ROW($A89)- 1 - RegraSaída!AF89,COLUMN(AF$1)- 1 - RegraSaída!AF89),0)*PSobreRurM!AF89)*(1-txMortM!AF89*FaPensRurM!AF89) + FePensRurM!AF89</f>
        <v>21386.537172696437</v>
      </c>
      <c r="AG89" s="99">
        <f>(AF88 - IFERROR(INDEX(FePensRurM!$B$2:$BJ$92,ROW($A89)- 1 - RegraSaída!AG89,COLUMN(AG$1)- 1 - RegraSaída!AG89),0)*PSobreRurM!AG89)*(1-txMortM!AG89*FaPensRurM!AG89) + FePensRurM!AG89</f>
        <v>22957.121064980067</v>
      </c>
      <c r="AH89" s="99">
        <f>(AG88 - IFERROR(INDEX(FePensRurM!$B$2:$BJ$92,ROW($A89)- 1 - RegraSaída!AH89,COLUMN(AH$1)- 1 - RegraSaída!AH89),0)*PSobreRurM!AH89)*(1-txMortM!AH89*FaPensRurM!AH89) + FePensRurM!AH89</f>
        <v>24724.507844208259</v>
      </c>
      <c r="AI89" s="99">
        <f>(AH88 - IFERROR(INDEX(FePensRurM!$B$2:$BJ$92,ROW($A89)- 1 - RegraSaída!AI89,COLUMN(AI$1)- 1 - RegraSaída!AI89),0)*PSobreRurM!AI89)*(1-txMortM!AI89*FaPensRurM!AI89) + FePensRurM!AI89</f>
        <v>26496.790695140044</v>
      </c>
      <c r="AJ89" s="99">
        <f>(AI88 - IFERROR(INDEX(FePensRurM!$B$2:$BJ$92,ROW($A89)- 1 - RegraSaída!AJ89,COLUMN(AJ$1)- 1 - RegraSaída!AJ89),0)*PSobreRurM!AJ89)*(1-txMortM!AJ89*FaPensRurM!AJ89) + FePensRurM!AJ89</f>
        <v>28536.157599721417</v>
      </c>
      <c r="AK89" s="99">
        <f>(AJ88 - IFERROR(INDEX(FePensRurM!$B$2:$BJ$92,ROW($A89)- 1 - RegraSaída!AK89,COLUMN(AK$1)- 1 - RegraSaída!AK89),0)*PSobreRurM!AK89)*(1-txMortM!AK89*FaPensRurM!AK89) + FePensRurM!AK89</f>
        <v>31227.331474074595</v>
      </c>
      <c r="AL89" s="99">
        <f>(AK88 - IFERROR(INDEX(FePensRurM!$B$2:$BJ$92,ROW($A89)- 1 - RegraSaída!AL89,COLUMN(AL$1)- 1 - RegraSaída!AL89),0)*PSobreRurM!AL89)*(1-txMortM!AL89*FaPensRurM!AL89) + FePensRurM!AL89</f>
        <v>34234.871673412141</v>
      </c>
      <c r="AM89" s="99">
        <f>(AL88 - IFERROR(INDEX(FePensRurM!$B$2:$BJ$92,ROW($A89)- 1 - RegraSaída!AM89,COLUMN(AM$1)- 1 - RegraSaída!AM89),0)*PSobreRurM!AM89)*(1-txMortM!AM89*FaPensRurM!AM89) + FePensRurM!AM89</f>
        <v>37274.448740494423</v>
      </c>
      <c r="AN89" s="99">
        <f>(AM88 - IFERROR(INDEX(FePensRurM!$B$2:$BJ$92,ROW($A89)- 1 - RegraSaída!AN89,COLUMN(AN$1)- 1 - RegraSaída!AN89),0)*PSobreRurM!AN89)*(1-txMortM!AN89*FaPensRurM!AN89) + FePensRurM!AN89</f>
        <v>40556.169020874571</v>
      </c>
      <c r="AO89" s="99">
        <f>(AN88 - IFERROR(INDEX(FePensRurM!$B$2:$BJ$92,ROW($A89)- 1 - RegraSaída!AO89,COLUMN(AO$1)- 1 - RegraSaída!AO89),0)*PSobreRurM!AO89)*(1-txMortM!AO89*FaPensRurM!AO89) + FePensRurM!AO89</f>
        <v>43833.647850945963</v>
      </c>
      <c r="AP89" s="99">
        <f>(AO88 - IFERROR(INDEX(FePensRurM!$B$2:$BJ$92,ROW($A89)- 1 - RegraSaída!AP89,COLUMN(AP$1)- 1 - RegraSaída!AP89),0)*PSobreRurM!AP89)*(1-txMortM!AP89*FaPensRurM!AP89) + FePensRurM!AP89</f>
        <v>46951.446318290044</v>
      </c>
      <c r="AQ89" s="99">
        <f>(AP88 - IFERROR(INDEX(FePensRurM!$B$2:$BJ$92,ROW($A89)- 1 - RegraSaída!AQ89,COLUMN(AQ$1)- 1 - RegraSaída!AQ89),0)*PSobreRurM!AQ89)*(1-txMortM!AQ89*FaPensRurM!AQ89) + FePensRurM!AQ89</f>
        <v>50043.634723449512</v>
      </c>
      <c r="AR89" s="99">
        <f>(AQ88 - IFERROR(INDEX(FePensRurM!$B$2:$BJ$92,ROW($A89)- 1 - RegraSaída!AR89,COLUMN(AR$1)- 1 - RegraSaída!AR89),0)*PSobreRurM!AR89)*(1-txMortM!AR89*FaPensRurM!AR89) + FePensRurM!AR89</f>
        <v>53298.064512722296</v>
      </c>
      <c r="AS89" s="99">
        <f>(AR88 - IFERROR(INDEX(FePensRurM!$B$2:$BJ$92,ROW($A89)- 1 - RegraSaída!AS89,COLUMN(AS$1)- 1 - RegraSaída!AS89),0)*PSobreRurM!AS89)*(1-txMortM!AS89*FaPensRurM!AS89) + FePensRurM!AS89</f>
        <v>56662.560204282003</v>
      </c>
      <c r="AT89" s="99">
        <f>(AS88 - IFERROR(INDEX(FePensRurM!$B$2:$BJ$92,ROW($A89)- 1 - RegraSaída!AT89,COLUMN(AT$1)- 1 - RegraSaída!AT89),0)*PSobreRurM!AT89)*(1-txMortM!AT89*FaPensRurM!AT89) + FePensRurM!AT89</f>
        <v>60102.23281545069</v>
      </c>
      <c r="AU89" s="99">
        <f>(AT88 - IFERROR(INDEX(FePensRurM!$B$2:$BJ$92,ROW($A89)- 1 - RegraSaída!AU89,COLUMN(AU$1)- 1 - RegraSaída!AU89),0)*PSobreRurM!AU89)*(1-txMortM!AU89*FaPensRurM!AU89) + FePensRurM!AU89</f>
        <v>63469.289105151591</v>
      </c>
      <c r="AV89" s="99">
        <f>(AU88 - IFERROR(INDEX(FePensRurM!$B$2:$BJ$92,ROW($A89)- 1 - RegraSaída!AV89,COLUMN(AV$1)- 1 - RegraSaída!AV89),0)*PSobreRurM!AV89)*(1-txMortM!AV89*FaPensRurM!AV89) + FePensRurM!AV89</f>
        <v>66743.304616976733</v>
      </c>
      <c r="AW89" s="99">
        <f>(AV88 - IFERROR(INDEX(FePensRurM!$B$2:$BJ$92,ROW($A89)- 1 - RegraSaída!AW89,COLUMN(AW$1)- 1 - RegraSaída!AW89),0)*PSobreRurM!AW89)*(1-txMortM!AW89*FaPensRurM!AW89) + FePensRurM!AW89</f>
        <v>70074.436607741198</v>
      </c>
      <c r="AX89" s="99">
        <f>(AW88 - IFERROR(INDEX(FePensRurM!$B$2:$BJ$92,ROW($A89)- 1 - RegraSaída!AX89,COLUMN(AX$1)- 1 - RegraSaída!AX89),0)*PSobreRurM!AX89)*(1-txMortM!AX89*FaPensRurM!AX89) + FePensRurM!AX89</f>
        <v>73453.478056587104</v>
      </c>
      <c r="AY89" s="99">
        <f>(AX88 - IFERROR(INDEX(FePensRurM!$B$2:$BJ$92,ROW($A89)- 1 - RegraSaída!AY89,COLUMN(AY$1)- 1 - RegraSaída!AY89),0)*PSobreRurM!AY89)*(1-txMortM!AY89*FaPensRurM!AY89) + FePensRurM!AY89</f>
        <v>76783.536804006013</v>
      </c>
      <c r="AZ89" s="99">
        <f>(AY88 - IFERROR(INDEX(FePensRurM!$B$2:$BJ$92,ROW($A89)- 1 - RegraSaída!AZ89,COLUMN(AZ$1)- 1 - RegraSaída!AZ89),0)*PSobreRurM!AZ89)*(1-txMortM!AZ89*FaPensRurM!AZ89) + FePensRurM!AZ89</f>
        <v>80289.646699220684</v>
      </c>
      <c r="BA89" s="99">
        <f>(AZ88 - IFERROR(INDEX(FePensRurM!$B$2:$BJ$92,ROW($A89)- 1 - RegraSaída!BA89,COLUMN(BA$1)- 1 - RegraSaída!BA89),0)*PSobreRurM!BA89)*(1-txMortM!BA89*FaPensRurM!BA89) + FePensRurM!BA89</f>
        <v>83709.970602633693</v>
      </c>
      <c r="BB89" s="99">
        <f>(BA88 - IFERROR(INDEX(FePensRurM!$B$2:$BJ$92,ROW($A89)- 1 - RegraSaída!BB89,COLUMN(BB$1)- 1 - RegraSaída!BB89),0)*PSobreRurM!BB89)*(1-txMortM!BB89*FaPensRurM!BB89) + FePensRurM!BB89</f>
        <v>87087.074514955078</v>
      </c>
      <c r="BC89" s="99">
        <f>(BB88 - IFERROR(INDEX(FePensRurM!$B$2:$BJ$92,ROW($A89)- 1 - RegraSaída!BC89,COLUMN(BC$1)- 1 - RegraSaída!BC89),0)*PSobreRurM!BC89)*(1-txMortM!BC89*FaPensRurM!BC89) + FePensRurM!BC89</f>
        <v>90452.977793695027</v>
      </c>
      <c r="BD89" s="99">
        <f>(BC88 - IFERROR(INDEX(FePensRurM!$B$2:$BJ$92,ROW($A89)- 1 - RegraSaída!BD89,COLUMN(BD$1)- 1 - RegraSaída!BD89),0)*PSobreRurM!BD89)*(1-txMortM!BD89*FaPensRurM!BD89) + FePensRurM!BD89</f>
        <v>93392.999617473586</v>
      </c>
      <c r="BE89" s="99">
        <f>(BD88 - IFERROR(INDEX(FePensRurM!$B$2:$BJ$92,ROW($A89)- 1 - RegraSaída!BE89,COLUMN(BE$1)- 1 - RegraSaída!BE89),0)*PSobreRurM!BE89)*(1-txMortM!BE89*FaPensRurM!BE89) + FePensRurM!BE89</f>
        <v>95661.837085381529</v>
      </c>
      <c r="BF89" s="99">
        <f>(BE88 - IFERROR(INDEX(FePensRurM!$B$2:$BJ$92,ROW($A89)- 1 - RegraSaída!BF89,COLUMN(BF$1)- 1 - RegraSaída!BF89),0)*PSobreRurM!BF89)*(1-txMortM!BF89*FaPensRurM!BF89) + FePensRurM!BF89</f>
        <v>97485.160999929867</v>
      </c>
      <c r="BG89" s="99">
        <f>(BF88 - IFERROR(INDEX(FePensRurM!$B$2:$BJ$92,ROW($A89)- 1 - RegraSaída!BG89,COLUMN(BG$1)- 1 - RegraSaída!BG89),0)*PSobreRurM!BG89)*(1-txMortM!BG89*FaPensRurM!BG89) + FePensRurM!BG89</f>
        <v>99340.273033571109</v>
      </c>
      <c r="BH89" s="99">
        <f>(BG88 - IFERROR(INDEX(FePensRurM!$B$2:$BJ$92,ROW($A89)- 1 - RegraSaída!BH89,COLUMN(BH$1)- 1 - RegraSaída!BH89),0)*PSobreRurM!BH89)*(1-txMortM!BH89*FaPensRurM!BH89) + FePensRurM!BH89</f>
        <v>101199.76511245318</v>
      </c>
      <c r="BI89" s="99">
        <f>(BH88 - IFERROR(INDEX(FePensRurM!$B$2:$BJ$92,ROW($A89)- 1 - RegraSaída!BI89,COLUMN(BI$1)- 1 - RegraSaída!BI89),0)*PSobreRurM!BI89)*(1-txMortM!BI89*FaPensRurM!BI89) + FePensRurM!BI89</f>
        <v>102604.89384202554</v>
      </c>
      <c r="BJ89" s="99">
        <f>(BI88 - IFERROR(INDEX(FePensRurM!$B$2:$BJ$92,ROW($A89)- 1 - RegraSaída!BJ89,COLUMN(BJ$1)- 1 - RegraSaída!BJ89),0)*PSobreRurM!BJ89)*(1-txMortM!BJ89*FaPensRurM!BJ89) + FePensRurM!BJ89</f>
        <v>102955.88602925639</v>
      </c>
    </row>
    <row r="90" spans="1:62" x14ac:dyDescent="0.3">
      <c r="A90" s="94">
        <v>88</v>
      </c>
      <c r="B90" s="95"/>
      <c r="C90" s="95"/>
      <c r="D90" s="95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6"/>
      <c r="Q90" s="99">
        <f>(P89 - IFERROR(INDEX(FePensRurM!$B$2:$BJ$92,ROW($A90)- 1 - RegraSaída!Q90,COLUMN(Q$1)- 1 - RegraSaída!Q90),0)*PSobreRurM!Q90)*(1-txMortM!Q90*FaPensRurM!Q90) + FePensRurM!Q90</f>
        <v>878.93016641200666</v>
      </c>
      <c r="R90" s="99">
        <f>(Q89 - IFERROR(INDEX(FePensRurM!$B$2:$BJ$92,ROW($A90)- 1 - RegraSaída!R90,COLUMN(R$1)- 1 - RegraSaída!R90),0)*PSobreRurM!R90)*(1-txMortM!R90*FaPensRurM!R90) + FePensRurM!R90</f>
        <v>1721.5264136245764</v>
      </c>
      <c r="S90" s="99">
        <f>(R89 - IFERROR(INDEX(FePensRurM!$B$2:$BJ$92,ROW($A90)- 1 - RegraSaída!S90,COLUMN(S$1)- 1 - RegraSaída!S90),0)*PSobreRurM!S90)*(1-txMortM!S90*FaPensRurM!S90) + FePensRurM!S90</f>
        <v>2545.7733994035011</v>
      </c>
      <c r="T90" s="99">
        <f>(S89 - IFERROR(INDEX(FePensRurM!$B$2:$BJ$92,ROW($A90)- 1 - RegraSaída!T90,COLUMN(T$1)- 1 - RegraSaída!T90),0)*PSobreRurM!T90)*(1-txMortM!T90*FaPensRurM!T90) + FePensRurM!T90</f>
        <v>3028.5556244997679</v>
      </c>
      <c r="U90" s="99">
        <f>(T89 - IFERROR(INDEX(FePensRurM!$B$2:$BJ$92,ROW($A90)- 1 - RegraSaída!U90,COLUMN(U$1)- 1 - RegraSaída!U90),0)*PSobreRurM!U90)*(1-txMortM!U90*FaPensRurM!U90) + FePensRurM!U90</f>
        <v>3894.608416217447</v>
      </c>
      <c r="V90" s="99">
        <f>(U89 - IFERROR(INDEX(FePensRurM!$B$2:$BJ$92,ROW($A90)- 1 - RegraSaída!V90,COLUMN(V$1)- 1 - RegraSaída!V90),0)*PSobreRurM!V90)*(1-txMortM!V90*FaPensRurM!V90) + FePensRurM!V90</f>
        <v>4861.3741030351985</v>
      </c>
      <c r="W90" s="99">
        <f>(V89 - IFERROR(INDEX(FePensRurM!$B$2:$BJ$92,ROW($A90)- 1 - RegraSaída!W90,COLUMN(W$1)- 1 - RegraSaída!W90),0)*PSobreRurM!W90)*(1-txMortM!W90*FaPensRurM!W90) + FePensRurM!W90</f>
        <v>5880.9546834096118</v>
      </c>
      <c r="X90" s="99">
        <f>(W89 - IFERROR(INDEX(FePensRurM!$B$2:$BJ$92,ROW($A90)- 1 - RegraSaída!X90,COLUMN(X$1)- 1 - RegraSaída!X90),0)*PSobreRurM!X90)*(1-txMortM!X90*FaPensRurM!X90) + FePensRurM!X90</f>
        <v>6921.2508130400838</v>
      </c>
      <c r="Y90" s="99">
        <f>(X89 - IFERROR(INDEX(FePensRurM!$B$2:$BJ$92,ROW($A90)- 1 - RegraSaída!Y90,COLUMN(Y$1)- 1 - RegraSaída!Y90),0)*PSobreRurM!Y90)*(1-txMortM!Y90*FaPensRurM!Y90) + FePensRurM!Y90</f>
        <v>8137.642786355349</v>
      </c>
      <c r="Z90" s="99">
        <f>(Y89 - IFERROR(INDEX(FePensRurM!$B$2:$BJ$92,ROW($A90)- 1 - RegraSaída!Z90,COLUMN(Z$1)- 1 - RegraSaída!Z90),0)*PSobreRurM!Z90)*(1-txMortM!Z90*FaPensRurM!Z90) + FePensRurM!Z90</f>
        <v>9293.3605082329777</v>
      </c>
      <c r="AA90" s="99">
        <f>(Z89 - IFERROR(INDEX(FePensRurM!$B$2:$BJ$92,ROW($A90)- 1 - RegraSaída!AA90,COLUMN(AA$1)- 1 - RegraSaída!AA90),0)*PSobreRurM!AA90)*(1-txMortM!AA90*FaPensRurM!AA90) + FePensRurM!AA90</f>
        <v>10571.681077755893</v>
      </c>
      <c r="AB90" s="99">
        <f>(AA89 - IFERROR(INDEX(FePensRurM!$B$2:$BJ$92,ROW($A90)- 1 - RegraSaída!AB90,COLUMN(AB$1)- 1 - RegraSaída!AB90),0)*PSobreRurM!AB90)*(1-txMortM!AB90*FaPensRurM!AB90) + FePensRurM!AB90</f>
        <v>12190.326043126604</v>
      </c>
      <c r="AC90" s="99">
        <f>(AB89 - IFERROR(INDEX(FePensRurM!$B$2:$BJ$92,ROW($A90)- 1 - RegraSaída!AC90,COLUMN(AC$1)- 1 - RegraSaída!AC90),0)*PSobreRurM!AC90)*(1-txMortM!AC90*FaPensRurM!AC90) + FePensRurM!AC90</f>
        <v>13724.866218431745</v>
      </c>
      <c r="AD90" s="99">
        <f>(AC89 - IFERROR(INDEX(FePensRurM!$B$2:$BJ$92,ROW($A90)- 1 - RegraSaída!AD90,COLUMN(AD$1)- 1 - RegraSaída!AD90),0)*PSobreRurM!AD90)*(1-txMortM!AD90*FaPensRurM!AD90) + FePensRurM!AD90</f>
        <v>15591.242371600812</v>
      </c>
      <c r="AE90" s="99">
        <f>(AD89 - IFERROR(INDEX(FePensRurM!$B$2:$BJ$92,ROW($A90)- 1 - RegraSaída!AE90,COLUMN(AE$1)- 1 - RegraSaída!AE90),0)*PSobreRurM!AE90)*(1-txMortM!AE90*FaPensRurM!AE90) + FePensRurM!AE90</f>
        <v>17606.472964798668</v>
      </c>
      <c r="AF90" s="99">
        <f>(AE89 - IFERROR(INDEX(FePensRurM!$B$2:$BJ$92,ROW($A90)- 1 - RegraSaída!AF90,COLUMN(AF$1)- 1 - RegraSaída!AF90),0)*PSobreRurM!AF90)*(1-txMortM!AF90*FaPensRurM!AF90) + FePensRurM!AF90</f>
        <v>19582.647255448181</v>
      </c>
      <c r="AG90" s="99">
        <f>(AF89 - IFERROR(INDEX(FePensRurM!$B$2:$BJ$92,ROW($A90)- 1 - RegraSaída!AG90,COLUMN(AG$1)- 1 - RegraSaída!AG90),0)*PSobreRurM!AG90)*(1-txMortM!AG90*FaPensRurM!AG90) + FePensRurM!AG90</f>
        <v>21532.558129661058</v>
      </c>
      <c r="AH90" s="99">
        <f>(AG89 - IFERROR(INDEX(FePensRurM!$B$2:$BJ$92,ROW($A90)- 1 - RegraSaída!AH90,COLUMN(AH$1)- 1 - RegraSaída!AH90),0)*PSobreRurM!AH90)*(1-txMortM!AH90*FaPensRurM!AH90) + FePensRurM!AH90</f>
        <v>23076.474336123847</v>
      </c>
      <c r="AI90" s="99">
        <f>(AH89 - IFERROR(INDEX(FePensRurM!$B$2:$BJ$92,ROW($A90)- 1 - RegraSaída!AI90,COLUMN(AI$1)- 1 - RegraSaída!AI90),0)*PSobreRurM!AI90)*(1-txMortM!AI90*FaPensRurM!AI90) + FePensRurM!AI90</f>
        <v>24807.572193467156</v>
      </c>
      <c r="AJ90" s="99">
        <f>(AI89 - IFERROR(INDEX(FePensRurM!$B$2:$BJ$92,ROW($A90)- 1 - RegraSaída!AJ90,COLUMN(AJ$1)- 1 - RegraSaída!AJ90),0)*PSobreRurM!AJ90)*(1-txMortM!AJ90*FaPensRurM!AJ90) + FePensRurM!AJ90</f>
        <v>26555.224654224268</v>
      </c>
      <c r="AK90" s="99">
        <f>(AJ89 - IFERROR(INDEX(FePensRurM!$B$2:$BJ$92,ROW($A90)- 1 - RegraSaída!AK90,COLUMN(AK$1)- 1 - RegraSaída!AK90),0)*PSobreRurM!AK90)*(1-txMortM!AK90*FaPensRurM!AK90) + FePensRurM!AK90</f>
        <v>28564.172749462607</v>
      </c>
      <c r="AL90" s="99">
        <f>(AK89 - IFERROR(INDEX(FePensRurM!$B$2:$BJ$92,ROW($A90)- 1 - RegraSaída!AL90,COLUMN(AL$1)- 1 - RegraSaída!AL90),0)*PSobreRurM!AL90)*(1-txMortM!AL90*FaPensRurM!AL90) + FePensRurM!AL90</f>
        <v>31189.263528792977</v>
      </c>
      <c r="AM90" s="99">
        <f>(AL89 - IFERROR(INDEX(FePensRurM!$B$2:$BJ$92,ROW($A90)- 1 - RegraSaída!AM90,COLUMN(AM$1)- 1 - RegraSaída!AM90),0)*PSobreRurM!AM90)*(1-txMortM!AM90*FaPensRurM!AM90) + FePensRurM!AM90</f>
        <v>34121.742814966718</v>
      </c>
      <c r="AN90" s="99">
        <f>(AM89 - IFERROR(INDEX(FePensRurM!$B$2:$BJ$92,ROW($A90)- 1 - RegraSaída!AN90,COLUMN(AN$1)- 1 - RegraSaída!AN90),0)*PSobreRurM!AN90)*(1-txMortM!AN90*FaPensRurM!AN90) + FePensRurM!AN90</f>
        <v>37097.965000773162</v>
      </c>
      <c r="AO90" s="99">
        <f>(AN89 - IFERROR(INDEX(FePensRurM!$B$2:$BJ$92,ROW($A90)- 1 - RegraSaída!AO90,COLUMN(AO$1)- 1 - RegraSaída!AO90),0)*PSobreRurM!AO90)*(1-txMortM!AO90*FaPensRurM!AO90) + FePensRurM!AO90</f>
        <v>40309.248236159707</v>
      </c>
      <c r="AP90" s="99">
        <f>(AO89 - IFERROR(INDEX(FePensRurM!$B$2:$BJ$92,ROW($A90)- 1 - RegraSaída!AP90,COLUMN(AP$1)- 1 - RegraSaída!AP90),0)*PSobreRurM!AP90)*(1-txMortM!AP90*FaPensRurM!AP90) + FePensRurM!AP90</f>
        <v>43525.834709132345</v>
      </c>
      <c r="AQ90" s="99">
        <f>(AP89 - IFERROR(INDEX(FePensRurM!$B$2:$BJ$92,ROW($A90)- 1 - RegraSaída!AQ90,COLUMN(AQ$1)- 1 - RegraSaída!AQ90),0)*PSobreRurM!AQ90)*(1-txMortM!AQ90*FaPensRurM!AQ90) + FePensRurM!AQ90</f>
        <v>46604.051390755754</v>
      </c>
      <c r="AR90" s="99">
        <f>(AQ89 - IFERROR(INDEX(FePensRurM!$B$2:$BJ$92,ROW($A90)- 1 - RegraSaída!AR90,COLUMN(AR$1)- 1 - RegraSaída!AR90),0)*PSobreRurM!AR90)*(1-txMortM!AR90*FaPensRurM!AR90) + FePensRurM!AR90</f>
        <v>49668.141307902442</v>
      </c>
      <c r="AS90" s="99">
        <f>(AR89 - IFERROR(INDEX(FePensRurM!$B$2:$BJ$92,ROW($A90)- 1 - RegraSaída!AS90,COLUMN(AS$1)- 1 - RegraSaída!AS90),0)*PSobreRurM!AS90)*(1-txMortM!AS90*FaPensRurM!AS90) + FePensRurM!AS90</f>
        <v>52891.184751575107</v>
      </c>
      <c r="AT90" s="99">
        <f>(AS89 - IFERROR(INDEX(FePensRurM!$B$2:$BJ$92,ROW($A90)- 1 - RegraSaída!AT90,COLUMN(AT$1)- 1 - RegraSaída!AT90),0)*PSobreRurM!AT90)*(1-txMortM!AT90*FaPensRurM!AT90) + FePensRurM!AT90</f>
        <v>56224.148620807442</v>
      </c>
      <c r="AU90" s="99">
        <f>(AT89 - IFERROR(INDEX(FePensRurM!$B$2:$BJ$92,ROW($A90)- 1 - RegraSaída!AU90,COLUMN(AU$1)- 1 - RegraSaída!AU90),0)*PSobreRurM!AU90)*(1-txMortM!AU90*FaPensRurM!AU90) + FePensRurM!AU90</f>
        <v>59633.920270783521</v>
      </c>
      <c r="AV90" s="99">
        <f>(AU89 - IFERROR(INDEX(FePensRurM!$B$2:$BJ$92,ROW($A90)- 1 - RegraSaída!AV90,COLUMN(AV$1)- 1 - RegraSaída!AV90),0)*PSobreRurM!AV90)*(1-txMortM!AV90*FaPensRurM!AV90) + FePensRurM!AV90</f>
        <v>62982.927889740968</v>
      </c>
      <c r="AW90" s="99">
        <f>(AV89 - IFERROR(INDEX(FePensRurM!$B$2:$BJ$92,ROW($A90)- 1 - RegraSaída!AW90,COLUMN(AW$1)- 1 - RegraSaída!AW90),0)*PSobreRurM!AW90)*(1-txMortM!AW90*FaPensRurM!AW90) + FePensRurM!AW90</f>
        <v>66251.302139398482</v>
      </c>
      <c r="AX90" s="99">
        <f>(AW89 - IFERROR(INDEX(FePensRurM!$B$2:$BJ$92,ROW($A90)- 1 - RegraSaída!AX90,COLUMN(AX$1)- 1 - RegraSaída!AX90),0)*PSobreRurM!AX90)*(1-txMortM!AX90*FaPensRurM!AX90) + FePensRurM!AX90</f>
        <v>69578.232523013998</v>
      </c>
      <c r="AY90" s="99">
        <f>(AX89 - IFERROR(INDEX(FePensRurM!$B$2:$BJ$92,ROW($A90)- 1 - RegraSaída!AY90,COLUMN(AY$1)- 1 - RegraSaída!AY90),0)*PSobreRurM!AY90)*(1-txMortM!AY90*FaPensRurM!AY90) + FePensRurM!AY90</f>
        <v>72955.556956830565</v>
      </c>
      <c r="AZ90" s="99">
        <f>(AY89 - IFERROR(INDEX(FePensRurM!$B$2:$BJ$92,ROW($A90)- 1 - RegraSaída!AZ90,COLUMN(AZ$1)- 1 - RegraSaída!AZ90),0)*PSobreRurM!AZ90)*(1-txMortM!AZ90*FaPensRurM!AZ90) + FePensRurM!AZ90</f>
        <v>76293.098036233685</v>
      </c>
      <c r="BA90" s="99">
        <f>(AZ89 - IFERROR(INDEX(FePensRurM!$B$2:$BJ$92,ROW($A90)- 1 - RegraSaída!BA90,COLUMN(BA$1)- 1 - RegraSaída!BA90),0)*PSobreRurM!BA90)*(1-txMortM!BA90*FaPensRurM!BA90) + FePensRurM!BA90</f>
        <v>79799.09415282245</v>
      </c>
      <c r="BB90" s="99">
        <f>(BA89 - IFERROR(INDEX(FePensRurM!$B$2:$BJ$92,ROW($A90)- 1 - RegraSaída!BB90,COLUMN(BB$1)- 1 - RegraSaída!BB90),0)*PSobreRurM!BB90)*(1-txMortM!BB90*FaPensRurM!BB90) + FePensRurM!BB90</f>
        <v>83230.486467688635</v>
      </c>
      <c r="BC90" s="99">
        <f>(BB89 - IFERROR(INDEX(FePensRurM!$B$2:$BJ$92,ROW($A90)- 1 - RegraSaída!BC90,COLUMN(BC$1)- 1 - RegraSaída!BC90),0)*PSobreRurM!BC90)*(1-txMortM!BC90*FaPensRurM!BC90) + FePensRurM!BC90</f>
        <v>86621.421663542918</v>
      </c>
      <c r="BD90" s="99">
        <f>(BC89 - IFERROR(INDEX(FePensRurM!$B$2:$BJ$92,ROW($A90)- 1 - RegraSaída!BD90,COLUMN(BD$1)- 1 - RegraSaída!BD90),0)*PSobreRurM!BD90)*(1-txMortM!BD90*FaPensRurM!BD90) + FePensRurM!BD90</f>
        <v>89994.706283383741</v>
      </c>
      <c r="BE90" s="99">
        <f>(BD89 - IFERROR(INDEX(FePensRurM!$B$2:$BJ$92,ROW($A90)- 1 - RegraSaída!BE90,COLUMN(BE$1)- 1 - RegraSaída!BE90),0)*PSobreRurM!BE90)*(1-txMortM!BE90*FaPensRurM!BE90) + FePensRurM!BE90</f>
        <v>92959.773302184578</v>
      </c>
      <c r="BF90" s="99">
        <f>(BE89 - IFERROR(INDEX(FePensRurM!$B$2:$BJ$92,ROW($A90)- 1 - RegraSaída!BF90,COLUMN(BF$1)- 1 - RegraSaída!BF90),0)*PSobreRurM!BF90)*(1-txMortM!BF90*FaPensRurM!BF90) + FePensRurM!BF90</f>
        <v>95289.484018269039</v>
      </c>
      <c r="BG90" s="99">
        <f>(BF89 - IFERROR(INDEX(FePensRurM!$B$2:$BJ$92,ROW($A90)- 1 - RegraSaída!BG90,COLUMN(BG$1)- 1 - RegraSaída!BG90),0)*PSobreRurM!BG90)*(1-txMortM!BG90*FaPensRurM!BG90) + FePensRurM!BG90</f>
        <v>97195.590516994227</v>
      </c>
      <c r="BH90" s="99">
        <f>(BG89 - IFERROR(INDEX(FePensRurM!$B$2:$BJ$92,ROW($A90)- 1 - RegraSaída!BH90,COLUMN(BH$1)- 1 - RegraSaída!BH90),0)*PSobreRurM!BH90)*(1-txMortM!BH90*FaPensRurM!BH90) + FePensRurM!BH90</f>
        <v>99123.477976562703</v>
      </c>
      <c r="BI90" s="99">
        <f>(BH89 - IFERROR(INDEX(FePensRurM!$B$2:$BJ$92,ROW($A90)- 1 - RegraSaída!BI90,COLUMN(BI$1)- 1 - RegraSaída!BI90),0)*PSobreRurM!BI90)*(1-txMortM!BI90*FaPensRurM!BI90) + FePensRurM!BI90</f>
        <v>101049.15142097909</v>
      </c>
      <c r="BJ90" s="99">
        <f>(BI89 - IFERROR(INDEX(FePensRurM!$B$2:$BJ$92,ROW($A90)- 1 - RegraSaída!BJ90,COLUMN(BJ$1)- 1 - RegraSaída!BJ90),0)*PSobreRurM!BJ90)*(1-txMortM!BJ90*FaPensRurM!BJ90) + FePensRurM!BJ90</f>
        <v>102297.73971026627</v>
      </c>
    </row>
    <row r="91" spans="1:62" x14ac:dyDescent="0.3">
      <c r="A91" s="94">
        <v>89</v>
      </c>
      <c r="B91" s="95"/>
      <c r="C91" s="95"/>
      <c r="D91" s="95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6"/>
      <c r="Q91" s="99">
        <f>(P90 - IFERROR(INDEX(FePensRurM!$B$2:$BJ$92,ROW($A91)- 1 - RegraSaída!Q91,COLUMN(Q$1)- 1 - RegraSaída!Q91),0)*PSobreRurM!Q91)*(1-txMortM!Q91*FaPensRurM!Q91) + FePensRurM!Q91</f>
        <v>878.93016641200666</v>
      </c>
      <c r="R91" s="99">
        <f>(Q90 - IFERROR(INDEX(FePensRurM!$B$2:$BJ$92,ROW($A91)- 1 - RegraSaída!R91,COLUMN(R$1)- 1 - RegraSaída!R91),0)*PSobreRurM!R91)*(1-txMortM!R91*FaPensRurM!R91) + FePensRurM!R91</f>
        <v>1716.1938009076071</v>
      </c>
      <c r="S91" s="99">
        <f>(R90 - IFERROR(INDEX(FePensRurM!$B$2:$BJ$92,ROW($A91)- 1 - RegraSaída!S91,COLUMN(S$1)- 1 - RegraSaída!S91),0)*PSobreRurM!S91)*(1-txMortM!S91*FaPensRurM!S91) + FePensRurM!S91</f>
        <v>2527.464134186619</v>
      </c>
      <c r="T91" s="99">
        <f>(S90 - IFERROR(INDEX(FePensRurM!$B$2:$BJ$92,ROW($A91)- 1 - RegraSaída!T91,COLUMN(T$1)- 1 - RegraSaída!T91),0)*PSobreRurM!T91)*(1-txMortM!T91*FaPensRurM!T91) + FePensRurM!T91</f>
        <v>3327.1719883768133</v>
      </c>
      <c r="U91" s="99">
        <f>(T90 - IFERROR(INDEX(FePensRurM!$B$2:$BJ$92,ROW($A91)- 1 - RegraSaída!U91,COLUMN(U$1)- 1 - RegraSaída!U91),0)*PSobreRurM!U91)*(1-txMortM!U91*FaPensRurM!U91) + FePensRurM!U91</f>
        <v>3822.0633415886427</v>
      </c>
      <c r="V91" s="99">
        <f>(U90 - IFERROR(INDEX(FePensRurM!$B$2:$BJ$92,ROW($A91)- 1 - RegraSaída!V91,COLUMN(V$1)- 1 - RegraSaída!V91),0)*PSobreRurM!V91)*(1-txMortM!V91*FaPensRurM!V91) + FePensRurM!V91</f>
        <v>4662.0776715235879</v>
      </c>
      <c r="W91" s="99">
        <f>(V90 - IFERROR(INDEX(FePensRurM!$B$2:$BJ$92,ROW($A91)- 1 - RegraSaída!W91,COLUMN(W$1)- 1 - RegraSaída!W91),0)*PSobreRurM!W91)*(1-txMortM!W91*FaPensRurM!W91) + FePensRurM!W91</f>
        <v>5593.8287016126806</v>
      </c>
      <c r="X91" s="99">
        <f>(W90 - IFERROR(INDEX(FePensRurM!$B$2:$BJ$92,ROW($A91)- 1 - RegraSaída!X91,COLUMN(X$1)- 1 - RegraSaída!X91),0)*PSobreRurM!X91)*(1-txMortM!X91*FaPensRurM!X91) + FePensRurM!X91</f>
        <v>6576.4412585920072</v>
      </c>
      <c r="Y91" s="99">
        <f>(X90 - IFERROR(INDEX(FePensRurM!$B$2:$BJ$92,ROW($A91)- 1 - RegraSaída!Y91,COLUMN(Y$1)- 1 - RegraSaída!Y91),0)*PSobreRurM!Y91)*(1-txMortM!Y91*FaPensRurM!Y91) + FePensRurM!Y91</f>
        <v>7582.8127395631773</v>
      </c>
      <c r="Z91" s="99">
        <f>(Y90 - IFERROR(INDEX(FePensRurM!$B$2:$BJ$92,ROW($A91)- 1 - RegraSaída!Z91,COLUMN(Z$1)- 1 - RegraSaída!Z91),0)*PSobreRurM!Z91)*(1-txMortM!Z91*FaPensRurM!Z91) + FePensRurM!Z91</f>
        <v>8754.8026500674678</v>
      </c>
      <c r="AA91" s="99">
        <f>(Z90 - IFERROR(INDEX(FePensRurM!$B$2:$BJ$92,ROW($A91)- 1 - RegraSaída!AA91,COLUMN(AA$1)- 1 - RegraSaída!AA91),0)*PSobreRurM!AA91)*(1-txMortM!AA91*FaPensRurM!AA91) + FePensRurM!AA91</f>
        <v>9879.3690755213756</v>
      </c>
      <c r="AB91" s="99">
        <f>(AA90 - IFERROR(INDEX(FePensRurM!$B$2:$BJ$92,ROW($A91)- 1 - RegraSaída!AB91,COLUMN(AB$1)- 1 - RegraSaída!AB91),0)*PSobreRurM!AB91)*(1-txMortM!AB91*FaPensRurM!AB91) + FePensRurM!AB91</f>
        <v>11123.300992212762</v>
      </c>
      <c r="AC91" s="99">
        <f>(AB90 - IFERROR(INDEX(FePensRurM!$B$2:$BJ$92,ROW($A91)- 1 - RegraSaída!AC91,COLUMN(AC$1)- 1 - RegraSaída!AC91),0)*PSobreRurM!AC91)*(1-txMortM!AC91*FaPensRurM!AC91) + FePensRurM!AC91</f>
        <v>12685.298646872205</v>
      </c>
      <c r="AD91" s="99">
        <f>(AC90 - IFERROR(INDEX(FePensRurM!$B$2:$BJ$92,ROW($A91)- 1 - RegraSaída!AD91,COLUMN(AD$1)- 1 - RegraSaída!AD91),0)*PSobreRurM!AD91)*(1-txMortM!AD91*FaPensRurM!AD91) + FePensRurM!AD91</f>
        <v>14178.021360324954</v>
      </c>
      <c r="AE91" s="99">
        <f>(AD90 - IFERROR(INDEX(FePensRurM!$B$2:$BJ$92,ROW($A91)- 1 - RegraSaída!AE91,COLUMN(AE$1)- 1 - RegraSaída!AE91),0)*PSobreRurM!AE91)*(1-txMortM!AE91*FaPensRurM!AE91) + FePensRurM!AE91</f>
        <v>15977.450707645228</v>
      </c>
      <c r="AF91" s="99">
        <f>(AE90 - IFERROR(INDEX(FePensRurM!$B$2:$BJ$92,ROW($A91)- 1 - RegraSaída!AF91,COLUMN(AF$1)- 1 - RegraSaída!AF91),0)*PSobreRurM!AF91)*(1-txMortM!AF91*FaPensRurM!AF91) + FePensRurM!AF91</f>
        <v>17915.033741531723</v>
      </c>
      <c r="AG91" s="99">
        <f>(AF90 - IFERROR(INDEX(FePensRurM!$B$2:$BJ$92,ROW($A91)- 1 - RegraSaída!AG91,COLUMN(AG$1)- 1 - RegraSaída!AG91),0)*PSobreRurM!AG91)*(1-txMortM!AG91*FaPensRurM!AG91) + FePensRurM!AG91</f>
        <v>19799.609687703723</v>
      </c>
      <c r="AH91" s="99">
        <f>(AG90 - IFERROR(INDEX(FePensRurM!$B$2:$BJ$92,ROW($A91)- 1 - RegraSaída!AH91,COLUMN(AH$1)- 1 - RegraSaída!AH91),0)*PSobreRurM!AH91)*(1-txMortM!AH91*FaPensRurM!AH91) + FePensRurM!AH91</f>
        <v>21685.246358042565</v>
      </c>
      <c r="AI91" s="99">
        <f>(AH90 - IFERROR(INDEX(FePensRurM!$B$2:$BJ$92,ROW($A91)- 1 - RegraSaída!AI91,COLUMN(AI$1)- 1 - RegraSaída!AI91),0)*PSobreRurM!AI91)*(1-txMortM!AI91*FaPensRurM!AI91) + FePensRurM!AI91</f>
        <v>23205.663667276087</v>
      </c>
      <c r="AJ91" s="99">
        <f>(AI90 - IFERROR(INDEX(FePensRurM!$B$2:$BJ$92,ROW($A91)- 1 - RegraSaída!AJ91,COLUMN(AJ$1)- 1 - RegraSaída!AJ91),0)*PSobreRurM!AJ91)*(1-txMortM!AJ91*FaPensRurM!AJ91) + FePensRurM!AJ91</f>
        <v>24909.656549233419</v>
      </c>
      <c r="AK91" s="99">
        <f>(AJ90 - IFERROR(INDEX(FePensRurM!$B$2:$BJ$92,ROW($A91)- 1 - RegraSaída!AK91,COLUMN(AK$1)- 1 - RegraSaída!AK91),0)*PSobreRurM!AK91)*(1-txMortM!AK91*FaPensRurM!AK91) + FePensRurM!AK91</f>
        <v>26644.162442748944</v>
      </c>
      <c r="AL91" s="99">
        <f>(AK90 - IFERROR(INDEX(FePensRurM!$B$2:$BJ$92,ROW($A91)- 1 - RegraSaída!AL91,COLUMN(AL$1)- 1 - RegraSaída!AL91),0)*PSobreRurM!AL91)*(1-txMortM!AL91*FaPensRurM!AL91) + FePensRurM!AL91</f>
        <v>28633.511180401933</v>
      </c>
      <c r="AM91" s="99">
        <f>(AL90 - IFERROR(INDEX(FePensRurM!$B$2:$BJ$92,ROW($A91)- 1 - RegraSaída!AM91,COLUMN(AM$1)- 1 - RegraSaída!AM91),0)*PSobreRurM!AM91)*(1-txMortM!AM91*FaPensRurM!AM91) + FePensRurM!AM91</f>
        <v>31204.259992742467</v>
      </c>
      <c r="AN91" s="99">
        <f>(AM90 - IFERROR(INDEX(FePensRurM!$B$2:$BJ$92,ROW($A91)- 1 - RegraSaída!AN91,COLUMN(AN$1)- 1 - RegraSaída!AN91),0)*PSobreRurM!AN91)*(1-txMortM!AN91*FaPensRurM!AN91) + FePensRurM!AN91</f>
        <v>34071.637780544697</v>
      </c>
      <c r="AO91" s="99">
        <f>(AN90 - IFERROR(INDEX(FePensRurM!$B$2:$BJ$92,ROW($A91)- 1 - RegraSaída!AO91,COLUMN(AO$1)- 1 - RegraSaída!AO91),0)*PSobreRurM!AO91)*(1-txMortM!AO91*FaPensRurM!AO91) + FePensRurM!AO91</f>
        <v>36991.006830829101</v>
      </c>
      <c r="AP91" s="99">
        <f>(AO90 - IFERROR(INDEX(FePensRurM!$B$2:$BJ$92,ROW($A91)- 1 - RegraSaída!AP91,COLUMN(AP$1)- 1 - RegraSaída!AP91),0)*PSobreRurM!AP91)*(1-txMortM!AP91*FaPensRurM!AP91) + FePensRurM!AP91</f>
        <v>40136.051879464889</v>
      </c>
      <c r="AQ91" s="99">
        <f>(AP90 - IFERROR(INDEX(FePensRurM!$B$2:$BJ$92,ROW($A91)- 1 - RegraSaída!AQ91,COLUMN(AQ$1)- 1 - RegraSaída!AQ91),0)*PSobreRurM!AQ91)*(1-txMortM!AQ91*FaPensRurM!AQ91) + FePensRurM!AQ91</f>
        <v>43295.612314840844</v>
      </c>
      <c r="AR91" s="99">
        <f>(AQ90 - IFERROR(INDEX(FePensRurM!$B$2:$BJ$92,ROW($A91)- 1 - RegraSaída!AR91,COLUMN(AR$1)- 1 - RegraSaída!AR91),0)*PSobreRurM!AR91)*(1-txMortM!AR91*FaPensRurM!AR91) + FePensRurM!AR91</f>
        <v>46337.538866868497</v>
      </c>
      <c r="AS91" s="99">
        <f>(AR90 - IFERROR(INDEX(FePensRurM!$B$2:$BJ$92,ROW($A91)- 1 - RegraSaída!AS91,COLUMN(AS$1)- 1 - RegraSaída!AS91),0)*PSobreRurM!AS91)*(1-txMortM!AS91*FaPensRurM!AS91) + FePensRurM!AS91</f>
        <v>49375.358633210235</v>
      </c>
      <c r="AT91" s="99">
        <f>(AS90 - IFERROR(INDEX(FePensRurM!$B$2:$BJ$92,ROW($A91)- 1 - RegraSaída!AT91,COLUMN(AT$1)- 1 - RegraSaída!AT91),0)*PSobreRurM!AT91)*(1-txMortM!AT91*FaPensRurM!AT91) + FePensRurM!AT91</f>
        <v>52567.967866776191</v>
      </c>
      <c r="AU91" s="99">
        <f>(AT90 - IFERROR(INDEX(FePensRurM!$B$2:$BJ$92,ROW($A91)- 1 - RegraSaída!AU91,COLUMN(AU$1)- 1 - RegraSaída!AU91),0)*PSobreRurM!AU91)*(1-txMortM!AU91*FaPensRurM!AU91) + FePensRurM!AU91</f>
        <v>55869.191787426127</v>
      </c>
      <c r="AV91" s="99">
        <f>(AU90 - IFERROR(INDEX(FePensRurM!$B$2:$BJ$92,ROW($A91)- 1 - RegraSaída!AV91,COLUMN(AV$1)- 1 - RegraSaída!AV91),0)*PSobreRurM!AV91)*(1-txMortM!AV91*FaPensRurM!AV91) + FePensRurM!AV91</f>
        <v>59248.27403659292</v>
      </c>
      <c r="AW91" s="99">
        <f>(AV90 - IFERROR(INDEX(FePensRurM!$B$2:$BJ$92,ROW($A91)- 1 - RegraSaída!AW91,COLUMN(AW$1)- 1 - RegraSaída!AW91),0)*PSobreRurM!AW91)*(1-txMortM!AW91*FaPensRurM!AW91) + FePensRurM!AW91</f>
        <v>62577.289213092641</v>
      </c>
      <c r="AX91" s="99">
        <f>(AW90 - IFERROR(INDEX(FePensRurM!$B$2:$BJ$92,ROW($A91)- 1 - RegraSaída!AX91,COLUMN(AX$1)- 1 - RegraSaída!AX91),0)*PSobreRurM!AX91)*(1-txMortM!AX91*FaPensRurM!AX91) + FePensRurM!AX91</f>
        <v>65837.131494778412</v>
      </c>
      <c r="AY91" s="99">
        <f>(AX90 - IFERROR(INDEX(FePensRurM!$B$2:$BJ$92,ROW($A91)- 1 - RegraSaída!AY91,COLUMN(AY$1)- 1 - RegraSaída!AY91),0)*PSobreRurM!AY91)*(1-txMortM!AY91*FaPensRurM!AY91) + FePensRurM!AY91</f>
        <v>69157.711196248812</v>
      </c>
      <c r="AZ91" s="99">
        <f>(AY90 - IFERROR(INDEX(FePensRurM!$B$2:$BJ$92,ROW($A91)- 1 - RegraSaída!AZ91,COLUMN(AZ$1)- 1 - RegraSaída!AZ91),0)*PSobreRurM!AZ91)*(1-txMortM!AZ91*FaPensRurM!AZ91) + FePensRurM!AZ91</f>
        <v>72530.285912892286</v>
      </c>
      <c r="BA91" s="99">
        <f>(AZ90 - IFERROR(INDEX(FePensRurM!$B$2:$BJ$92,ROW($A91)- 1 - RegraSaída!BA91,COLUMN(BA$1)- 1 - RegraSaída!BA91),0)*PSobreRurM!BA91)*(1-txMortM!BA91*FaPensRurM!BA91) + FePensRurM!BA91</f>
        <v>75871.295147239551</v>
      </c>
      <c r="BB91" s="99">
        <f>(BA90 - IFERROR(INDEX(FePensRurM!$B$2:$BJ$92,ROW($A91)- 1 - RegraSaída!BB91,COLUMN(BB$1)- 1 - RegraSaída!BB91),0)*PSobreRurM!BB91)*(1-txMortM!BB91*FaPensRurM!BB91) + FePensRurM!BB91</f>
        <v>79373.438386664857</v>
      </c>
      <c r="BC91" s="99">
        <f>(BB90 - IFERROR(INDEX(FePensRurM!$B$2:$BJ$92,ROW($A91)- 1 - RegraSaída!BC91,COLUMN(BC$1)- 1 - RegraSaída!BC91),0)*PSobreRurM!BC91)*(1-txMortM!BC91*FaPensRurM!BC91) + FePensRurM!BC91</f>
        <v>82806.690543986173</v>
      </c>
      <c r="BD91" s="99">
        <f>(BC90 - IFERROR(INDEX(FePensRurM!$B$2:$BJ$92,ROW($A91)- 1 - RegraSaída!BD91,COLUMN(BD$1)- 1 - RegraSaída!BD91),0)*PSobreRurM!BD91)*(1-txMortM!BD91*FaPensRurM!BD91) + FePensRurM!BD91</f>
        <v>86194.980078037144</v>
      </c>
      <c r="BE91" s="99">
        <f>(BD90 - IFERROR(INDEX(FePensRurM!$B$2:$BJ$92,ROW($A91)- 1 - RegraSaída!BE91,COLUMN(BE$1)- 1 - RegraSaída!BE91),0)*PSobreRurM!BE91)*(1-txMortM!BE91*FaPensRurM!BE91) + FePensRurM!BE91</f>
        <v>89555.255698407025</v>
      </c>
      <c r="BF91" s="99">
        <f>(BE90 - IFERROR(INDEX(FePensRurM!$B$2:$BJ$92,ROW($A91)- 1 - RegraSaída!BF91,COLUMN(BF$1)- 1 - RegraSaída!BF91),0)*PSobreRurM!BF91)*(1-txMortM!BF91*FaPensRurM!BF91) + FePensRurM!BF91</f>
        <v>92526.082226586615</v>
      </c>
      <c r="BG91" s="99">
        <f>(BF90 - IFERROR(INDEX(FePensRurM!$B$2:$BJ$92,ROW($A91)- 1 - RegraSaída!BG91,COLUMN(BG$1)- 1 - RegraSaída!BG91),0)*PSobreRurM!BG91)*(1-txMortM!BG91*FaPensRurM!BG91) + FePensRurM!BG91</f>
        <v>94898.729796558619</v>
      </c>
      <c r="BH91" s="99">
        <f>(BG90 - IFERROR(INDEX(FePensRurM!$B$2:$BJ$92,ROW($A91)- 1 - RegraSaída!BH91,COLUMN(BH$1)- 1 - RegraSaída!BH91),0)*PSobreRurM!BH91)*(1-txMortM!BH91*FaPensRurM!BH91) + FePensRurM!BH91</f>
        <v>96870.912729268879</v>
      </c>
      <c r="BI91" s="99">
        <f>(BH90 - IFERROR(INDEX(FePensRurM!$B$2:$BJ$92,ROW($A91)- 1 - RegraSaída!BI91,COLUMN(BI$1)- 1 - RegraSaída!BI91),0)*PSobreRurM!BI91)*(1-txMortM!BI91*FaPensRurM!BI91) + FePensRurM!BI91</f>
        <v>98856.668545205757</v>
      </c>
      <c r="BJ91" s="99">
        <f>(BI90 - IFERROR(INDEX(FePensRurM!$B$2:$BJ$92,ROW($A91)- 1 - RegraSaída!BJ91,COLUMN(BJ$1)- 1 - RegraSaída!BJ91),0)*PSobreRurM!BJ91)*(1-txMortM!BJ91*FaPensRurM!BJ91) + FePensRurM!BJ91</f>
        <v>100836.71849933137</v>
      </c>
    </row>
    <row r="92" spans="1:62" x14ac:dyDescent="0.3">
      <c r="A92" s="100">
        <v>90</v>
      </c>
      <c r="B92" s="10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2"/>
      <c r="Q92" s="103">
        <f>(P92+P91 - IFERROR(INDEX(FePensRurM!$B$2:$BJ$92,ROW($A92)- 1 - RegraSaída!Q92,COLUMN(Q$1)- 1 - RegraSaída!Q92),0)*PSobreRurM!Q92)*(1-txMortM!Q92*FaPensRurM!Q92) + FePensRurM!Q92</f>
        <v>878.93016641200666</v>
      </c>
      <c r="R92" s="103">
        <f>(Q92+Q91 - IFERROR(INDEX(FePensRurM!$B$2:$BJ$92,ROW($A92)- 1 - RegraSaída!R92,COLUMN(R$1)- 1 - RegraSaída!R92),0)*PSobreRurM!R92)*(1-txMortM!R92*FaPensRurM!R92) + FePensRurM!R92</f>
        <v>2424.5478649649049</v>
      </c>
      <c r="S92" s="103">
        <f>(R92+R91 - IFERROR(INDEX(FePensRurM!$B$2:$BJ$92,ROW($A92)- 1 - RegraSaída!S92,COLUMN(S$1)- 1 - RegraSaída!S92),0)*PSobreRurM!S92)*(1-txMortM!S92*FaPensRurM!S92) + FePensRurM!S92</f>
        <v>4510.7851747084205</v>
      </c>
      <c r="T92" s="103">
        <f>(S92+S91 - IFERROR(INDEX(FePensRurM!$B$2:$BJ$92,ROW($A92)- 1 - RegraSaída!T92,COLUMN(T$1)- 1 - RegraSaída!T92),0)*PSobreRurM!T92)*(1-txMortM!T92*FaPensRurM!T92) + FePensRurM!T92</f>
        <v>7044.191967924542</v>
      </c>
      <c r="U92" s="103">
        <f>(T92+T91 - IFERROR(INDEX(FePensRurM!$B$2:$BJ$92,ROW($A92)- 1 - RegraSaída!U92,COLUMN(U$1)- 1 - RegraSaída!U92),0)*PSobreRurM!U92)*(1-txMortM!U92*FaPensRurM!U92) + FePensRurM!U92</f>
        <v>9955.6643789442969</v>
      </c>
      <c r="V92" s="103">
        <f>(U92+U91 - IFERROR(INDEX(FePensRurM!$B$2:$BJ$92,ROW($A92)- 1 - RegraSaída!V92,COLUMN(V$1)- 1 - RegraSaída!V92),0)*PSobreRurM!V92)*(1-txMortM!V92*FaPensRurM!V92) + FePensRurM!V92</f>
        <v>12935.041756950272</v>
      </c>
      <c r="W92" s="103">
        <f>(V92+V91 - IFERROR(INDEX(FePensRurM!$B$2:$BJ$92,ROW($A92)- 1 - RegraSaída!W92,COLUMN(W$1)- 1 - RegraSaída!W92),0)*PSobreRurM!W92)*(1-txMortM!W92*FaPensRurM!W92) + FePensRurM!W92</f>
        <v>16274.070433455334</v>
      </c>
      <c r="X92" s="103">
        <f>(W92+W91 - IFERROR(INDEX(FePensRurM!$B$2:$BJ$92,ROW($A92)- 1 - RegraSaída!X92,COLUMN(X$1)- 1 - RegraSaída!X92),0)*PSobreRurM!X92)*(1-txMortM!X92*FaPensRurM!X92) + FePensRurM!X92</f>
        <v>20008.531514981063</v>
      </c>
      <c r="Y92" s="103">
        <f>(X92+X91 - IFERROR(INDEX(FePensRurM!$B$2:$BJ$92,ROW($A92)- 1 - RegraSaída!Y92,COLUMN(Y$1)- 1 - RegraSaída!Y92),0)*PSobreRurM!Y92)*(1-txMortM!Y92*FaPensRurM!Y92) + FePensRurM!Y92</f>
        <v>24136.524009276516</v>
      </c>
      <c r="Z92" s="103">
        <f>(Y92+Y91 - IFERROR(INDEX(FePensRurM!$B$2:$BJ$92,ROW($A92)- 1 - RegraSaída!Z92,COLUMN(Z$1)- 1 - RegraSaída!Z92),0)*PSobreRurM!Z92)*(1-txMortM!Z92*FaPensRurM!Z92) + FePensRurM!Z92</f>
        <v>28635.119411924585</v>
      </c>
      <c r="AA92" s="103">
        <f>(Z92+Z91 - IFERROR(INDEX(FePensRurM!$B$2:$BJ$92,ROW($A92)- 1 - RegraSaída!AA92,COLUMN(AA$1)- 1 - RegraSaída!AA92),0)*PSobreRurM!AA92)*(1-txMortM!AA92*FaPensRurM!AA92) + FePensRurM!AA92</f>
        <v>33607.21529082206</v>
      </c>
      <c r="AB92" s="103">
        <f>(AA92+AA91 - IFERROR(INDEX(FePensRurM!$B$2:$BJ$92,ROW($A92)- 1 - RegraSaída!AB92,COLUMN(AB$1)- 1 - RegraSaída!AB92),0)*PSobreRurM!AB92)*(1-txMortM!AB92*FaPensRurM!AB92) + FePensRurM!AB92</f>
        <v>38959.157186741228</v>
      </c>
      <c r="AC92" s="103">
        <f>(AB92+AB91 - IFERROR(INDEX(FePensRurM!$B$2:$BJ$92,ROW($A92)- 1 - RegraSaída!AC92,COLUMN(AC$1)- 1 - RegraSaída!AC92),0)*PSobreRurM!AC92)*(1-txMortM!AC92*FaPensRurM!AC92) + FePensRurM!AC92</f>
        <v>44754.094468888077</v>
      </c>
      <c r="AD92" s="103">
        <f>(AC92+AC91 - IFERROR(INDEX(FePensRurM!$B$2:$BJ$92,ROW($A92)- 1 - RegraSaída!AD92,COLUMN(AD$1)- 1 - RegraSaída!AD92),0)*PSobreRurM!AD92)*(1-txMortM!AD92*FaPensRurM!AD92) + FePensRurM!AD92</f>
        <v>51213.93765109995</v>
      </c>
      <c r="AE92" s="103">
        <f>(AD92+AD91 - IFERROR(INDEX(FePensRurM!$B$2:$BJ$92,ROW($A92)- 1 - RegraSaída!AE92,COLUMN(AE$1)- 1 - RegraSaída!AE92),0)*PSobreRurM!AE92)*(1-txMortM!AE92*FaPensRurM!AE92) + FePensRurM!AE92</f>
        <v>58193.723196516286</v>
      </c>
      <c r="AF92" s="103">
        <f>(AE92+AE91 - IFERROR(INDEX(FePensRurM!$B$2:$BJ$92,ROW($A92)- 1 - RegraSaída!AF92,COLUMN(AF$1)- 1 - RegraSaída!AF92),0)*PSobreRurM!AF92)*(1-txMortM!AF92*FaPensRurM!AF92) + FePensRurM!AF92</f>
        <v>65893.804040706804</v>
      </c>
      <c r="AG92" s="103">
        <f>(AF92+AF91 - IFERROR(INDEX(FePensRurM!$B$2:$BJ$92,ROW($A92)- 1 - RegraSaída!AG92,COLUMN(AG$1)- 1 - RegraSaída!AG92),0)*PSobreRurM!AG92)*(1-txMortM!AG92*FaPensRurM!AG92) + FePensRurM!AG92</f>
        <v>74330.507158355045</v>
      </c>
      <c r="AH92" s="103">
        <f>(AG92+AG91 - IFERROR(INDEX(FePensRurM!$B$2:$BJ$92,ROW($A92)- 1 - RegraSaída!AH92,COLUMN(AH$1)- 1 - RegraSaída!AH92),0)*PSobreRurM!AH92)*(1-txMortM!AH92*FaPensRurM!AH92) + FePensRurM!AH92</f>
        <v>83393.392227293123</v>
      </c>
      <c r="AI92" s="103">
        <f>(AH92+AH91 - IFERROR(INDEX(FePensRurM!$B$2:$BJ$92,ROW($A92)- 1 - RegraSaída!AI92,COLUMN(AI$1)- 1 - RegraSaída!AI92),0)*PSobreRurM!AI92)*(1-txMortM!AI92*FaPensRurM!AI92) + FePensRurM!AI92</f>
        <v>93016.69818547304</v>
      </c>
      <c r="AJ92" s="103">
        <f>(AI92+AI91 - IFERROR(INDEX(FePensRurM!$B$2:$BJ$92,ROW($A92)- 1 - RegraSaída!AJ92,COLUMN(AJ$1)- 1 - RegraSaída!AJ92),0)*PSobreRurM!AJ92)*(1-txMortM!AJ92*FaPensRurM!AJ92) + FePensRurM!AJ92</f>
        <v>102835.75509802446</v>
      </c>
      <c r="AK92" s="103">
        <f>(AJ92+AJ91 - IFERROR(INDEX(FePensRurM!$B$2:$BJ$92,ROW($A92)- 1 - RegraSaída!AK92,COLUMN(AK$1)- 1 - RegraSaída!AK92),0)*PSobreRurM!AK92)*(1-txMortM!AK92*FaPensRurM!AK92) + FePensRurM!AK92</f>
        <v>113011.28177017503</v>
      </c>
      <c r="AL92" s="103">
        <f>(AK92+AK91 - IFERROR(INDEX(FePensRurM!$B$2:$BJ$92,ROW($A92)- 1 - RegraSaída!AL92,COLUMN(AL$1)- 1 - RegraSaída!AL92),0)*PSobreRurM!AL92)*(1-txMortM!AL92*FaPensRurM!AL92) + FePensRurM!AL92</f>
        <v>123543.88288276875</v>
      </c>
      <c r="AM92" s="103">
        <f>(AL92+AL91 - IFERROR(INDEX(FePensRurM!$B$2:$BJ$92,ROW($A92)- 1 - RegraSaída!AM92,COLUMN(AM$1)- 1 - RegraSaída!AM92),0)*PSobreRurM!AM92)*(1-txMortM!AM92*FaPensRurM!AM92) + FePensRurM!AM92</f>
        <v>134628.85775182996</v>
      </c>
      <c r="AN92" s="103">
        <f>(AM92+AM91 - IFERROR(INDEX(FePensRurM!$B$2:$BJ$92,ROW($A92)- 1 - RegraSaída!AN92,COLUMN(AN$1)- 1 - RegraSaída!AN92),0)*PSobreRurM!AN92)*(1-txMortM!AN92*FaPensRurM!AN92) + FePensRurM!AN92</f>
        <v>146716.04584782742</v>
      </c>
      <c r="AO92" s="103">
        <f>(AN92+AN91 - IFERROR(INDEX(FePensRurM!$B$2:$BJ$92,ROW($A92)- 1 - RegraSaída!AO92,COLUMN(AO$1)- 1 - RegraSaída!AO92),0)*PSobreRurM!AO92)*(1-txMortM!AO92*FaPensRurM!AO92) + FePensRurM!AO92</f>
        <v>159945.23513267818</v>
      </c>
      <c r="AP92" s="103">
        <f>(AO92+AO91 - IFERROR(INDEX(FePensRurM!$B$2:$BJ$92,ROW($A92)- 1 - RegraSaída!AP92,COLUMN(AP$1)- 1 - RegraSaída!AP92),0)*PSobreRurM!AP92)*(1-txMortM!AP92*FaPensRurM!AP92) + FePensRurM!AP92</f>
        <v>174225.81907646998</v>
      </c>
      <c r="AQ92" s="103">
        <f>(AP92+AP91 - IFERROR(INDEX(FePensRurM!$B$2:$BJ$92,ROW($A92)- 1 - RegraSaída!AQ92,COLUMN(AQ$1)- 1 - RegraSaída!AQ92),0)*PSobreRurM!AQ92)*(1-txMortM!AQ92*FaPensRurM!AQ92) + FePensRurM!AQ92</f>
        <v>189635.25014284323</v>
      </c>
      <c r="AR92" s="103">
        <f>(AQ92+AQ91 - IFERROR(INDEX(FePensRurM!$B$2:$BJ$92,ROW($A92)- 1 - RegraSaída!AR92,COLUMN(AR$1)- 1 - RegraSaída!AR92),0)*PSobreRurM!AR92)*(1-txMortM!AR92*FaPensRurM!AR92) + FePensRurM!AR92</f>
        <v>206056.37691679466</v>
      </c>
      <c r="AS92" s="103">
        <f>(AR92+AR91 - IFERROR(INDEX(FePensRurM!$B$2:$BJ$92,ROW($A92)- 1 - RegraSaída!AS92,COLUMN(AS$1)- 1 - RegraSaída!AS92),0)*PSobreRurM!AS92)*(1-txMortM!AS92*FaPensRurM!AS92) + FePensRurM!AS92</f>
        <v>223270.14414075192</v>
      </c>
      <c r="AT92" s="103">
        <f>(AS92+AS91 - IFERROR(INDEX(FePensRurM!$B$2:$BJ$92,ROW($A92)- 1 - RegraSaída!AT92,COLUMN(AT$1)- 1 - RegraSaída!AT92),0)*PSobreRurM!AT92)*(1-txMortM!AT92*FaPensRurM!AT92) + FePensRurM!AT92</f>
        <v>241184.76686403566</v>
      </c>
      <c r="AU92" s="103">
        <f>(AT92+AT91 - IFERROR(INDEX(FePensRurM!$B$2:$BJ$92,ROW($A92)- 1 - RegraSaída!AU92,COLUMN(AU$1)- 1 - RegraSaída!AU92),0)*PSobreRurM!AU92)*(1-txMortM!AU92*FaPensRurM!AU92) + FePensRurM!AU92</f>
        <v>259857.50279033769</v>
      </c>
      <c r="AV92" s="103">
        <f>(AU92+AU91 - IFERROR(INDEX(FePensRurM!$B$2:$BJ$92,ROW($A92)- 1 - RegraSaída!AV92,COLUMN(AV$1)- 1 - RegraSaída!AV92),0)*PSobreRurM!AV92)*(1-txMortM!AV92*FaPensRurM!AV92) + FePensRurM!AV92</f>
        <v>279299.16806922725</v>
      </c>
      <c r="AW92" s="103">
        <f>(AV92+AV91 - IFERROR(INDEX(FePensRurM!$B$2:$BJ$92,ROW($A92)- 1 - RegraSaída!AW92,COLUMN(AW$1)- 1 - RegraSaída!AW92),0)*PSobreRurM!AW92)*(1-txMortM!AW92*FaPensRurM!AW92) + FePensRurM!AW92</f>
        <v>299490.14172100584</v>
      </c>
      <c r="AX92" s="103">
        <f>(AW92+AW91 - IFERROR(INDEX(FePensRurM!$B$2:$BJ$92,ROW($A92)- 1 - RegraSaída!AX92,COLUMN(AX$1)- 1 - RegraSaída!AX92),0)*PSobreRurM!AX92)*(1-txMortM!AX92*FaPensRurM!AX92) + FePensRurM!AX92</f>
        <v>320302.92448428611</v>
      </c>
      <c r="AY92" s="103">
        <f>(AX92+AX91 - IFERROR(INDEX(FePensRurM!$B$2:$BJ$92,ROW($A92)- 1 - RegraSaída!AY92,COLUMN(AY$1)- 1 - RegraSaída!AY92),0)*PSobreRurM!AY92)*(1-txMortM!AY92*FaPensRurM!AY92) + FePensRurM!AY92</f>
        <v>341610.96348221262</v>
      </c>
      <c r="AZ92" s="103">
        <f>(AY92+AY91 - IFERROR(INDEX(FePensRurM!$B$2:$BJ$92,ROW($A92)- 1 - RegraSaída!AZ92,COLUMN(AZ$1)- 1 - RegraSaída!AZ92),0)*PSobreRurM!AZ92)*(1-txMortM!AZ92*FaPensRurM!AZ92) + FePensRurM!AZ92</f>
        <v>363414.09315442521</v>
      </c>
      <c r="BA92" s="103">
        <f>(AZ92+AZ91 - IFERROR(INDEX(FePensRurM!$B$2:$BJ$92,ROW($A92)- 1 - RegraSaída!BA92,COLUMN(BA$1)- 1 - RegraSaída!BA92),0)*PSobreRurM!BA92)*(1-txMortM!BA92*FaPensRurM!BA92) + FePensRurM!BA92</f>
        <v>385706.15895803785</v>
      </c>
      <c r="BB92" s="103">
        <f>(BA92+BA91 - IFERROR(INDEX(FePensRurM!$B$2:$BJ$92,ROW($A92)- 1 - RegraSaída!BB92,COLUMN(BB$1)- 1 - RegraSaída!BB92),0)*PSobreRurM!BB92)*(1-txMortM!BB92*FaPensRurM!BB92) + FePensRurM!BB92</f>
        <v>408408.83016874938</v>
      </c>
      <c r="BC92" s="103">
        <f>(BB92+BB91 - IFERROR(INDEX(FePensRurM!$B$2:$BJ$92,ROW($A92)- 1 - RegraSaída!BC92,COLUMN(BC$1)- 1 - RegraSaída!BC92),0)*PSobreRurM!BC92)*(1-txMortM!BC92*FaPensRurM!BC92) + FePensRurM!BC92</f>
        <v>431602.42978296999</v>
      </c>
      <c r="BD92" s="103">
        <f>(BC92+BC91 - IFERROR(INDEX(FePensRurM!$B$2:$BJ$92,ROW($A92)- 1 - RegraSaída!BD92,COLUMN(BD$1)- 1 - RegraSaída!BD92),0)*PSobreRurM!BD92)*(1-txMortM!BD92*FaPensRurM!BD92) + FePensRurM!BD92</f>
        <v>455146.13183385722</v>
      </c>
      <c r="BE92" s="103">
        <f>(BD92+BD91 - IFERROR(INDEX(FePensRurM!$B$2:$BJ$92,ROW($A92)- 1 - RegraSaída!BE92,COLUMN(BE$1)- 1 - RegraSaída!BE92),0)*PSobreRurM!BE92)*(1-txMortM!BE92*FaPensRurM!BE92) + FePensRurM!BE92</f>
        <v>478940.56268383068</v>
      </c>
      <c r="BF92" s="103">
        <f>(BE92+BE91 - IFERROR(INDEX(FePensRurM!$B$2:$BJ$92,ROW($A92)- 1 - RegraSaída!BF92,COLUMN(BF$1)- 1 - RegraSaída!BF92),0)*PSobreRurM!BF92)*(1-txMortM!BF92*FaPensRurM!BF92) + FePensRurM!BF92</f>
        <v>502931.44857117726</v>
      </c>
      <c r="BG92" s="103">
        <f>(BF92+BF91 - IFERROR(INDEX(FePensRurM!$B$2:$BJ$92,ROW($A92)- 1 - RegraSaída!BG92,COLUMN(BG$1)- 1 - RegraSaída!BG92),0)*PSobreRurM!BG92)*(1-txMortM!BG92*FaPensRurM!BG92) + FePensRurM!BG92</f>
        <v>526752.06317365868</v>
      </c>
      <c r="BH92" s="103">
        <f>(BG92+BG91 - IFERROR(INDEX(FePensRurM!$B$2:$BJ$92,ROW($A92)- 1 - RegraSaída!BH92,COLUMN(BH$1)- 1 - RegraSaída!BH92),0)*PSobreRurM!BH92)*(1-txMortM!BH92*FaPensRurM!BH92) + FePensRurM!BH92</f>
        <v>549900.05072963517</v>
      </c>
      <c r="BI92" s="103">
        <f>(BH92+BH91 - IFERROR(INDEX(FePensRurM!$B$2:$BJ$92,ROW($A92)- 1 - RegraSaída!BI92,COLUMN(BI$1)- 1 - RegraSaída!BI92),0)*PSobreRurM!BI92)*(1-txMortM!BI92*FaPensRurM!BI92) + FePensRurM!BI92</f>
        <v>572113.70476388792</v>
      </c>
      <c r="BJ92" s="103">
        <f>(BI92+BI91 - IFERROR(INDEX(FePensRurM!$B$2:$BJ$92,ROW($A92)- 1 - RegraSaída!BJ92,COLUMN(BJ$1)- 1 - RegraSaída!BJ92),0)*PSobreRurM!BJ92)*(1-txMortM!BJ92*FaPensRurM!BJ92) + FePensRurM!BJ92</f>
        <v>593524.94509870803</v>
      </c>
    </row>
    <row r="93" spans="1:62" x14ac:dyDescent="0.3">
      <c r="A93" s="104"/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  <c r="AA93" s="105"/>
      <c r="AB93" s="105"/>
      <c r="AC93" s="105"/>
      <c r="AD93" s="105"/>
      <c r="AE93" s="105"/>
      <c r="AF93" s="105"/>
      <c r="AG93" s="105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</row>
    <row r="94" spans="1:62" s="40" customFormat="1" x14ac:dyDescent="0.3">
      <c r="A94" s="38" t="s">
        <v>4</v>
      </c>
      <c r="B94" s="39">
        <f t="shared" ref="B94:N94" si="0">SUM(B2:B92)</f>
        <v>0</v>
      </c>
      <c r="C94" s="39">
        <f t="shared" si="0"/>
        <v>0</v>
      </c>
      <c r="D94" s="39">
        <f t="shared" si="0"/>
        <v>0</v>
      </c>
      <c r="E94" s="39">
        <f t="shared" si="0"/>
        <v>0</v>
      </c>
      <c r="F94" s="39">
        <f t="shared" si="0"/>
        <v>0</v>
      </c>
      <c r="G94" s="39">
        <f t="shared" si="0"/>
        <v>0</v>
      </c>
      <c r="H94" s="39">
        <f t="shared" si="0"/>
        <v>0</v>
      </c>
      <c r="I94" s="39">
        <f t="shared" si="0"/>
        <v>0</v>
      </c>
      <c r="J94" s="39">
        <f t="shared" si="0"/>
        <v>0</v>
      </c>
      <c r="K94" s="39">
        <f t="shared" si="0"/>
        <v>0</v>
      </c>
      <c r="L94" s="39">
        <f t="shared" si="0"/>
        <v>0</v>
      </c>
      <c r="M94" s="39">
        <f t="shared" si="0"/>
        <v>0</v>
      </c>
      <c r="N94" s="39">
        <f t="shared" si="0"/>
        <v>0</v>
      </c>
      <c r="O94" s="39">
        <f t="shared" ref="O94:BJ94" si="1">SUM(O2:O92)</f>
        <v>0</v>
      </c>
      <c r="P94" s="39">
        <f t="shared" si="1"/>
        <v>0</v>
      </c>
      <c r="Q94" s="39">
        <f t="shared" si="1"/>
        <v>94851.162304904283</v>
      </c>
      <c r="R94" s="39">
        <f t="shared" si="1"/>
        <v>188787.52070703451</v>
      </c>
      <c r="S94" s="39">
        <f t="shared" si="1"/>
        <v>281871.37422239629</v>
      </c>
      <c r="T94" s="39">
        <f t="shared" si="1"/>
        <v>374229.09252008196</v>
      </c>
      <c r="U94" s="39">
        <f t="shared" si="1"/>
        <v>465896.63066166604</v>
      </c>
      <c r="V94" s="39">
        <f t="shared" si="1"/>
        <v>557016.14571304456</v>
      </c>
      <c r="W94" s="39">
        <f t="shared" si="1"/>
        <v>646605.18223100994</v>
      </c>
      <c r="X94" s="39">
        <f t="shared" si="1"/>
        <v>735801.91697942838</v>
      </c>
      <c r="Y94" s="39">
        <f t="shared" si="1"/>
        <v>824604.24942789413</v>
      </c>
      <c r="Z94" s="39">
        <f t="shared" si="1"/>
        <v>913070.48846581939</v>
      </c>
      <c r="AA94" s="39">
        <f t="shared" si="1"/>
        <v>1000230.368413965</v>
      </c>
      <c r="AB94" s="39">
        <f t="shared" si="1"/>
        <v>1087104.1041562476</v>
      </c>
      <c r="AC94" s="39">
        <f t="shared" si="1"/>
        <v>1173748.6384163648</v>
      </c>
      <c r="AD94" s="39">
        <f t="shared" si="1"/>
        <v>1260167.1069552558</v>
      </c>
      <c r="AE94" s="39">
        <f t="shared" si="1"/>
        <v>1344594.4217272624</v>
      </c>
      <c r="AF94" s="39">
        <f t="shared" si="1"/>
        <v>1423494.941944035</v>
      </c>
      <c r="AG94" s="39">
        <f t="shared" si="1"/>
        <v>1502144.9207236185</v>
      </c>
      <c r="AH94" s="39">
        <f t="shared" si="1"/>
        <v>1580497.6625337391</v>
      </c>
      <c r="AI94" s="39">
        <f t="shared" si="1"/>
        <v>1658467.237714896</v>
      </c>
      <c r="AJ94" s="39">
        <f t="shared" si="1"/>
        <v>1736002.4052646542</v>
      </c>
      <c r="AK94" s="39">
        <f t="shared" si="1"/>
        <v>1810779.5785450789</v>
      </c>
      <c r="AL94" s="39">
        <f t="shared" si="1"/>
        <v>1885077.660264119</v>
      </c>
      <c r="AM94" s="39">
        <f t="shared" si="1"/>
        <v>1959047.0707283553</v>
      </c>
      <c r="AN94" s="39">
        <f t="shared" si="1"/>
        <v>2032620.4532247654</v>
      </c>
      <c r="AO94" s="39">
        <f t="shared" si="1"/>
        <v>2105652.384061886</v>
      </c>
      <c r="AP94" s="39">
        <f t="shared" si="1"/>
        <v>2178008.7455960545</v>
      </c>
      <c r="AQ94" s="39">
        <f t="shared" si="1"/>
        <v>2249570.8501068493</v>
      </c>
      <c r="AR94" s="39">
        <f t="shared" si="1"/>
        <v>2320236.6106484095</v>
      </c>
      <c r="AS94" s="39">
        <f t="shared" si="1"/>
        <v>2389954.1740311715</v>
      </c>
      <c r="AT94" s="39">
        <f t="shared" si="1"/>
        <v>2458668.9651937387</v>
      </c>
      <c r="AU94" s="39">
        <f t="shared" si="1"/>
        <v>2526310.6425780035</v>
      </c>
      <c r="AV94" s="39">
        <f t="shared" si="1"/>
        <v>2592781.3155697812</v>
      </c>
      <c r="AW94" s="39">
        <f t="shared" si="1"/>
        <v>2658012.5905294684</v>
      </c>
      <c r="AX94" s="39">
        <f t="shared" si="1"/>
        <v>2721934.0014860183</v>
      </c>
      <c r="AY94" s="39">
        <f t="shared" si="1"/>
        <v>2784521.8727324964</v>
      </c>
      <c r="AZ94" s="39">
        <f t="shared" si="1"/>
        <v>2845767.898208065</v>
      </c>
      <c r="BA94" s="39">
        <f t="shared" si="1"/>
        <v>2905704.6880585514</v>
      </c>
      <c r="BB94" s="39">
        <f t="shared" si="1"/>
        <v>2964306.0484703407</v>
      </c>
      <c r="BC94" s="39">
        <f t="shared" si="1"/>
        <v>3021523.122350181</v>
      </c>
      <c r="BD94" s="39">
        <f t="shared" si="1"/>
        <v>3077311.9505996495</v>
      </c>
      <c r="BE94" s="39">
        <f t="shared" si="1"/>
        <v>3131617.2082154485</v>
      </c>
      <c r="BF94" s="39">
        <f t="shared" si="1"/>
        <v>3184416.2642729408</v>
      </c>
      <c r="BG94" s="39">
        <f t="shared" si="1"/>
        <v>3235722.3654446397</v>
      </c>
      <c r="BH94" s="39">
        <f t="shared" si="1"/>
        <v>3285564.3095017839</v>
      </c>
      <c r="BI94" s="39">
        <f t="shared" si="1"/>
        <v>3333972.4782369281</v>
      </c>
      <c r="BJ94" s="39">
        <f t="shared" si="1"/>
        <v>3378924.4063395872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FF1B0"/>
  </sheetPr>
  <dimension ref="A1:BJ94"/>
  <sheetViews>
    <sheetView workbookViewId="0">
      <pane xSplit="14" ySplit="1" topLeftCell="AR70" activePane="bottomRight" state="frozen"/>
      <selection pane="topRight" activeCell="O1" sqref="O1"/>
      <selection pane="bottomLeft" activeCell="A2" sqref="A2"/>
      <selection pane="bottomRight" activeCell="T2" sqref="T2:BJ92"/>
    </sheetView>
  </sheetViews>
  <sheetFormatPr defaultColWidth="8.85546875" defaultRowHeight="16.5" x14ac:dyDescent="0.3"/>
  <cols>
    <col min="1" max="1" width="8.85546875" style="8"/>
    <col min="2" max="14" width="11.140625" style="6" hidden="1" customWidth="1"/>
    <col min="15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s="31" customFormat="1" x14ac:dyDescent="0.3">
      <c r="A2" s="29">
        <v>0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30"/>
      <c r="P2" s="59"/>
      <c r="Q2" s="86">
        <f>IF(ROW($A2)+DifIdConj!Q2&lt;93, INDEX(PotPensRurH!Q:Q,ROW($A2)+DifIdConj!Q2)*INDEX(txMortH!Q:Q,ROW($A2)+DifIdConj!Q2)*INDEX(PgPensRurH!Q:Q,ROW($A2)+DifIdConj!Q2),0)</f>
        <v>180.02012176995376</v>
      </c>
      <c r="R2" s="86">
        <f>IF(ROW($A2)+DifIdConj!R2&lt;93, INDEX(PotPensRurH!R:R,ROW($A2)+DifIdConj!R2)*INDEX(txMortH!R:R,ROW($A2)+DifIdConj!R2)*INDEX(PgPensRurH!R:R,ROW($A2)+DifIdConj!R2),0)</f>
        <v>170.74613731183373</v>
      </c>
      <c r="S2" s="86">
        <f>IF(ROW($A2)+DifIdConj!S2&lt;93, INDEX(PotPensRurH!S:S,ROW($A2)+DifIdConj!S2)*INDEX(txMortH!S:S,ROW($A2)+DifIdConj!S2)*INDEX(PgPensRurH!S:S,ROW($A2)+DifIdConj!S2),0)</f>
        <v>162.17782161973852</v>
      </c>
      <c r="T2" s="86">
        <f>IF(ROW($A2)+DifIdConj!T2&lt;93, INDEX(PotPensRurH!T:T,ROW($A2)+DifIdConj!T2)*INDEX(txMortH!T:T,ROW($A2)+DifIdConj!T2)*INDEX(PgPensRurH!T:T,ROW($A2)+DifIdConj!T2),0)</f>
        <v>154.40497351711488</v>
      </c>
      <c r="U2" s="86">
        <f>IF(ROW($A2)+DifIdConj!U2&lt;93, INDEX(PotPensRurH!U:U,ROW($A2)+DifIdConj!U2)*INDEX(txMortH!U:U,ROW($A2)+DifIdConj!U2)*INDEX(PgPensRurH!U:U,ROW($A2)+DifIdConj!U2),0)</f>
        <v>147.28300765182149</v>
      </c>
      <c r="V2" s="86">
        <f>IF(ROW($A2)+DifIdConj!V2&lt;93, INDEX(PotPensRurH!V:V,ROW($A2)+DifIdConj!V2)*INDEX(txMortH!V:V,ROW($A2)+DifIdConj!V2)*INDEX(PgPensRurH!V:V,ROW($A2)+DifIdConj!V2),0)</f>
        <v>140.78614770761504</v>
      </c>
      <c r="W2" s="86">
        <f>IF(ROW($A2)+DifIdConj!W2&lt;93, INDEX(PotPensRurH!W:W,ROW($A2)+DifIdConj!W2)*INDEX(txMortH!W:W,ROW($A2)+DifIdConj!W2)*INDEX(PgPensRurH!W:W,ROW($A2)+DifIdConj!W2),0)</f>
        <v>134.89709702190885</v>
      </c>
      <c r="X2" s="86">
        <f>IF(ROW($A2)+DifIdConj!X2&lt;93, INDEX(PotPensRurH!X:X,ROW($A2)+DifIdConj!X2)*INDEX(txMortH!X:X,ROW($A2)+DifIdConj!X2)*INDEX(PgPensRurH!X:X,ROW($A2)+DifIdConj!X2),0)</f>
        <v>129.35210560724292</v>
      </c>
      <c r="Y2" s="86">
        <f>IF(ROW($A2)+DifIdConj!Y2&lt;93, INDEX(PotPensRurH!Y:Y,ROW($A2)+DifIdConj!Y2)*INDEX(txMortH!Y:Y,ROW($A2)+DifIdConj!Y2)*INDEX(PgPensRurH!Y:Y,ROW($A2)+DifIdConj!Y2),0)</f>
        <v>124.33442768970768</v>
      </c>
      <c r="Z2" s="86">
        <f>IF(ROW($A2)+DifIdConj!Z2&lt;93, INDEX(PotPensRurH!Z:Z,ROW($A2)+DifIdConj!Z2)*INDEX(txMortH!Z:Z,ROW($A2)+DifIdConj!Z2)*INDEX(PgPensRurH!Z:Z,ROW($A2)+DifIdConj!Z2),0)</f>
        <v>119.62800235285901</v>
      </c>
      <c r="AA2" s="86">
        <f>IF(ROW($A2)+DifIdConj!AA2&lt;93, INDEX(PotPensRurH!AA:AA,ROW($A2)+DifIdConj!AA2)*INDEX(txMortH!AA:AA,ROW($A2)+DifIdConj!AA2)*INDEX(PgPensRurH!AA:AA,ROW($A2)+DifIdConj!AA2),0)</f>
        <v>115.23589864976827</v>
      </c>
      <c r="AB2" s="86">
        <f>IF(ROW($A2)+DifIdConj!AB2&lt;93, INDEX(PotPensRurH!AB:AB,ROW($A2)+DifIdConj!AB2)*INDEX(txMortH!AB:AB,ROW($A2)+DifIdConj!AB2)*INDEX(PgPensRurH!AB:AB,ROW($A2)+DifIdConj!AB2),0)</f>
        <v>111.1586606758034</v>
      </c>
      <c r="AC2" s="86">
        <f>IF(ROW($A2)+DifIdConj!AC2&lt;93, INDEX(PotPensRurH!AC:AC,ROW($A2)+DifIdConj!AC2)*INDEX(txMortH!AC:AC,ROW($A2)+DifIdConj!AC2)*INDEX(PgPensRurH!AC:AC,ROW($A2)+DifIdConj!AC2),0)</f>
        <v>107.48656321676862</v>
      </c>
      <c r="AD2" s="86">
        <f>IF(ROW($A2)+DifIdConj!AD2&lt;93, INDEX(PotPensRurH!AD:AD,ROW($A2)+DifIdConj!AD2)*INDEX(txMortH!AD:AD,ROW($A2)+DifIdConj!AD2)*INDEX(PgPensRurH!AD:AD,ROW($A2)+DifIdConj!AD2),0)</f>
        <v>103.99219644712322</v>
      </c>
      <c r="AE2" s="86">
        <f>IF(ROW($A2)+DifIdConj!AE2&lt;93, INDEX(PotPensRurH!AE:AE,ROW($A2)+DifIdConj!AE2)*INDEX(txMortH!AE:AE,ROW($A2)+DifIdConj!AE2)*INDEX(PgPensRurH!AE:AE,ROW($A2)+DifIdConj!AE2),0)</f>
        <v>100.76683640116538</v>
      </c>
      <c r="AF2" s="86">
        <f>IF(ROW($A2)+DifIdConj!AF2&lt;93, INDEX(PotPensRurH!AF:AF,ROW($A2)+DifIdConj!AF2)*INDEX(txMortH!AF:AF,ROW($A2)+DifIdConj!AF2)*INDEX(PgPensRurH!AF:AF,ROW($A2)+DifIdConj!AF2),0)</f>
        <v>97.795777165959052</v>
      </c>
      <c r="AG2" s="86">
        <f>IF(ROW($A2)+DifIdConj!AG2&lt;93, INDEX(PotPensRurH!AG:AG,ROW($A2)+DifIdConj!AG2)*INDEX(txMortH!AG:AG,ROW($A2)+DifIdConj!AG2)*INDEX(PgPensRurH!AG:AG,ROW($A2)+DifIdConj!AG2),0)</f>
        <v>95.070782719868447</v>
      </c>
      <c r="AH2" s="86">
        <f>IF(ROW($A2)+DifIdConj!AH2&lt;93, INDEX(PotPensRurH!AH:AH,ROW($A2)+DifIdConj!AH2)*INDEX(txMortH!AH:AH,ROW($A2)+DifIdConj!AH2)*INDEX(PgPensRurH!AH:AH,ROW($A2)+DifIdConj!AH2),0)</f>
        <v>92.785085223060534</v>
      </c>
      <c r="AI2" s="86">
        <f>IF(ROW($A2)+DifIdConj!AI2&lt;93, INDEX(PotPensRurH!AI:AI,ROW($A2)+DifIdConj!AI2)*INDEX(txMortH!AI:AI,ROW($A2)+DifIdConj!AI2)*INDEX(PgPensRurH!AI:AI,ROW($A2)+DifIdConj!AI2),0)</f>
        <v>90.576571044708956</v>
      </c>
      <c r="AJ2" s="86">
        <f>IF(ROW($A2)+DifIdConj!AJ2&lt;93, INDEX(PotPensRurH!AJ:AJ,ROW($A2)+DifIdConj!AJ2)*INDEX(txMortH!AJ:AJ,ROW($A2)+DifIdConj!AJ2)*INDEX(PgPensRurH!AJ:AJ,ROW($A2)+DifIdConj!AJ2),0)</f>
        <v>88.540727711003342</v>
      </c>
      <c r="AK2" s="86">
        <f>IF(ROW($A2)+DifIdConj!AK2&lt;93, INDEX(PotPensRurH!AK:AK,ROW($A2)+DifIdConj!AK2)*INDEX(txMortH!AK:AK,ROW($A2)+DifIdConj!AK2)*INDEX(PgPensRurH!AK:AK,ROW($A2)+DifIdConj!AK2),0)</f>
        <v>86.481492635694678</v>
      </c>
      <c r="AL2" s="86">
        <f>IF(ROW($A2)+DifIdConj!AL2&lt;93, INDEX(PotPensRurH!AL:AL,ROW($A2)+DifIdConj!AL2)*INDEX(txMortH!AL:AL,ROW($A2)+DifIdConj!AL2)*INDEX(PgPensRurH!AL:AL,ROW($A2)+DifIdConj!AL2),0)</f>
        <v>84.48999824096542</v>
      </c>
      <c r="AM2" s="86">
        <f>IF(ROW($A2)+DifIdConj!AM2&lt;93, INDEX(PotPensRurH!AM:AM,ROW($A2)+DifIdConj!AM2)*INDEX(txMortH!AM:AM,ROW($A2)+DifIdConj!AM2)*INDEX(PgPensRurH!AM:AM,ROW($A2)+DifIdConj!AM2),0)</f>
        <v>82.576146013071138</v>
      </c>
      <c r="AN2" s="86">
        <f>IF(ROW($A2)+DifIdConj!AN2&lt;93, INDEX(PotPensRurH!AN:AN,ROW($A2)+DifIdConj!AN2)*INDEX(txMortH!AN:AN,ROW($A2)+DifIdConj!AN2)*INDEX(PgPensRurH!AN:AN,ROW($A2)+DifIdConj!AN2),0)</f>
        <v>80.755578855294431</v>
      </c>
      <c r="AO2" s="86">
        <f>IF(ROW($A2)+DifIdConj!AO2&lt;93, INDEX(PotPensRurH!AO:AO,ROW($A2)+DifIdConj!AO2)*INDEX(txMortH!AO:AO,ROW($A2)+DifIdConj!AO2)*INDEX(PgPensRurH!AO:AO,ROW($A2)+DifIdConj!AO2),0)</f>
        <v>78.934418197644504</v>
      </c>
      <c r="AP2" s="86">
        <f>IF(ROW($A2)+DifIdConj!AP2&lt;93, INDEX(PotPensRurH!AP:AP,ROW($A2)+DifIdConj!AP2)*INDEX(txMortH!AP:AP,ROW($A2)+DifIdConj!AP2)*INDEX(PgPensRurH!AP:AP,ROW($A2)+DifIdConj!AP2),0)</f>
        <v>77.207622889669267</v>
      </c>
      <c r="AQ2" s="86">
        <f>IF(ROW($A2)+DifIdConj!AQ2&lt;93, INDEX(PotPensRurH!AQ:AQ,ROW($A2)+DifIdConj!AQ2)*INDEX(txMortH!AQ:AQ,ROW($A2)+DifIdConj!AQ2)*INDEX(PgPensRurH!AQ:AQ,ROW($A2)+DifIdConj!AQ2),0)</f>
        <v>75.476075223487172</v>
      </c>
      <c r="AR2" s="86">
        <f>IF(ROW($A2)+DifIdConj!AR2&lt;93, INDEX(PotPensRurH!AR:AR,ROW($A2)+DifIdConj!AR2)*INDEX(txMortH!AR:AR,ROW($A2)+DifIdConj!AR2)*INDEX(PgPensRurH!AR:AR,ROW($A2)+DifIdConj!AR2),0)</f>
        <v>73.841420125019908</v>
      </c>
      <c r="AS2" s="86">
        <f>IF(ROW($A2)+DifIdConj!AS2&lt;93, INDEX(PotPensRurH!AS:AS,ROW($A2)+DifIdConj!AS2)*INDEX(txMortH!AS:AS,ROW($A2)+DifIdConj!AS2)*INDEX(PgPensRurH!AS:AS,ROW($A2)+DifIdConj!AS2),0)</f>
        <v>72.233278454784866</v>
      </c>
      <c r="AT2" s="86">
        <f>IF(ROW($A2)+DifIdConj!AT2&lt;93, INDEX(PotPensRurH!AT:AT,ROW($A2)+DifIdConj!AT2)*INDEX(txMortH!AT:AT,ROW($A2)+DifIdConj!AT2)*INDEX(PgPensRurH!AT:AT,ROW($A2)+DifIdConj!AT2),0)</f>
        <v>70.739041212409447</v>
      </c>
      <c r="AU2" s="86">
        <f>IF(ROW($A2)+DifIdConj!AU2&lt;93, INDEX(PotPensRurH!AU:AU,ROW($A2)+DifIdConj!AU2)*INDEX(txMortH!AU:AU,ROW($A2)+DifIdConj!AU2)*INDEX(PgPensRurH!AU:AU,ROW($A2)+DifIdConj!AU2),0)</f>
        <v>69.271189527782155</v>
      </c>
      <c r="AV2" s="86">
        <f>IF(ROW($A2)+DifIdConj!AV2&lt;93, INDEX(PotPensRurH!AV:AV,ROW($A2)+DifIdConj!AV2)*INDEX(txMortH!AV:AV,ROW($A2)+DifIdConj!AV2)*INDEX(PgPensRurH!AV:AV,ROW($A2)+DifIdConj!AV2),0)</f>
        <v>67.912945693586195</v>
      </c>
      <c r="AW2" s="86">
        <f>IF(ROW($A2)+DifIdConj!AW2&lt;93, INDEX(PotPensRurH!AW:AW,ROW($A2)+DifIdConj!AW2)*INDEX(txMortH!AW:AW,ROW($A2)+DifIdConj!AW2)*INDEX(PgPensRurH!AW:AW,ROW($A2)+DifIdConj!AW2),0)</f>
        <v>66.582685798189758</v>
      </c>
      <c r="AX2" s="86">
        <f>IF(ROW($A2)+DifIdConj!AX2&lt;93, INDEX(PotPensRurH!AX:AX,ROW($A2)+DifIdConj!AX2)*INDEX(txMortH!AX:AX,ROW($A2)+DifIdConj!AX2)*INDEX(PgPensRurH!AX:AX,ROW($A2)+DifIdConj!AX2),0)</f>
        <v>65.287460316555809</v>
      </c>
      <c r="AY2" s="86">
        <f>IF(ROW($A2)+DifIdConj!AY2&lt;93, INDEX(PotPensRurH!AY:AY,ROW($A2)+DifIdConj!AY2)*INDEX(txMortH!AY:AY,ROW($A2)+DifIdConj!AY2)*INDEX(PgPensRurH!AY:AY,ROW($A2)+DifIdConj!AY2),0)</f>
        <v>64.107152781675438</v>
      </c>
      <c r="AZ2" s="86">
        <f>IF(ROW($A2)+DifIdConj!AZ2&lt;93, INDEX(PotPensRurH!AZ:AZ,ROW($A2)+DifIdConj!AZ2)*INDEX(txMortH!AZ:AZ,ROW($A2)+DifIdConj!AZ2)*INDEX(PgPensRurH!AZ:AZ,ROW($A2)+DifIdConj!AZ2),0)</f>
        <v>62.956766455719375</v>
      </c>
      <c r="BA2" s="86">
        <f>IF(ROW($A2)+DifIdConj!BA2&lt;93, INDEX(PotPensRurH!BA:BA,ROW($A2)+DifIdConj!BA2)*INDEX(txMortH!BA:BA,ROW($A2)+DifIdConj!BA2)*INDEX(PgPensRurH!BA:BA,ROW($A2)+DifIdConj!BA2),0)</f>
        <v>61.834725157373086</v>
      </c>
      <c r="BB2" s="86">
        <f>IF(ROW($A2)+DifIdConj!BB2&lt;93, INDEX(PotPensRurH!BB:BB,ROW($A2)+DifIdConj!BB2)*INDEX(txMortH!BB:BB,ROW($A2)+DifIdConj!BB2)*INDEX(PgPensRurH!BB:BB,ROW($A2)+DifIdConj!BB2),0)</f>
        <v>60.81985958701793</v>
      </c>
      <c r="BC2" s="86">
        <f>IF(ROW($A2)+DifIdConj!BC2&lt;93, INDEX(PotPensRurH!BC:BC,ROW($A2)+DifIdConj!BC2)*INDEX(txMortH!BC:BC,ROW($A2)+DifIdConj!BC2)*INDEX(PgPensRurH!BC:BC,ROW($A2)+DifIdConj!BC2),0)</f>
        <v>59.753276460313124</v>
      </c>
      <c r="BD2" s="86">
        <f>IF(ROW($A2)+DifIdConj!BD2&lt;93, INDEX(PotPensRurH!BD:BD,ROW($A2)+DifIdConj!BD2)*INDEX(txMortH!BD:BD,ROW($A2)+DifIdConj!BD2)*INDEX(PgPensRurH!BD:BD,ROW($A2)+DifIdConj!BD2),0)</f>
        <v>58.789452363413382</v>
      </c>
      <c r="BE2" s="86">
        <f>IF(ROW($A2)+DifIdConj!BE2&lt;93, INDEX(PotPensRurH!BE:BE,ROW($A2)+DifIdConj!BE2)*INDEX(txMortH!BE:BE,ROW($A2)+DifIdConj!BE2)*INDEX(PgPensRurH!BE:BE,ROW($A2)+DifIdConj!BE2),0)</f>
        <v>57.923595059311872</v>
      </c>
      <c r="BF2" s="86">
        <f>IF(ROW($A2)+DifIdConj!BF2&lt;93, INDEX(PotPensRurH!BF:BF,ROW($A2)+DifIdConj!BF2)*INDEX(txMortH!BF:BF,ROW($A2)+DifIdConj!BF2)*INDEX(PgPensRurH!BF:BF,ROW($A2)+DifIdConj!BF2),0)</f>
        <v>57.000376864307171</v>
      </c>
      <c r="BG2" s="86">
        <f>IF(ROW($A2)+DifIdConj!BG2&lt;93, INDEX(PotPensRurH!BG:BG,ROW($A2)+DifIdConj!BG2)*INDEX(txMortH!BG:BG,ROW($A2)+DifIdConj!BG2)*INDEX(PgPensRurH!BG:BG,ROW($A2)+DifIdConj!BG2),0)</f>
        <v>56.170162246757151</v>
      </c>
      <c r="BH2" s="86">
        <f>IF(ROW($A2)+DifIdConj!BH2&lt;93, INDEX(PotPensRurH!BH:BH,ROW($A2)+DifIdConj!BH2)*INDEX(txMortH!BH:BH,ROW($A2)+DifIdConj!BH2)*INDEX(PgPensRurH!BH:BH,ROW($A2)+DifIdConj!BH2),0)</f>
        <v>55.355708554363417</v>
      </c>
      <c r="BI2" s="86">
        <f>IF(ROW($A2)+DifIdConj!BI2&lt;93, INDEX(PotPensRurH!BI:BI,ROW($A2)+DifIdConj!BI2)*INDEX(txMortH!BI:BI,ROW($A2)+DifIdConj!BI2)*INDEX(PgPensRurH!BI:BI,ROW($A2)+DifIdConj!BI2),0)</f>
        <v>54.555559403663921</v>
      </c>
      <c r="BJ2" s="87">
        <f>IF(ROW($A2)+DifIdConj!BJ2&lt;93, INDEX(PotPensRurH!BJ:BJ,ROW($A2)+DifIdConj!BJ2)*INDEX(txMortH!BJ:BJ,ROW($A2)+DifIdConj!BJ2)*INDEX(PgPensRurH!BJ:BJ,ROW($A2)+DifIdConj!BJ2),0)</f>
        <v>53.840526062109404</v>
      </c>
    </row>
    <row r="3" spans="1:62" s="31" customFormat="1" x14ac:dyDescent="0.3">
      <c r="A3" s="29">
        <v>1</v>
      </c>
      <c r="B3" s="5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32"/>
      <c r="P3" s="59"/>
      <c r="Q3" s="86">
        <f>IF(ROW($A3)+DifIdConj!Q3&lt;93, INDEX(PotPensRurH!Q:Q,ROW($A3)+DifIdConj!Q3)*INDEX(txMortH!Q:Q,ROW($A3)+DifIdConj!Q3)*INDEX(PgPensRurH!Q:Q,ROW($A3)+DifIdConj!Q3),0)</f>
        <v>197.96252819558751</v>
      </c>
      <c r="R3" s="86">
        <f>IF(ROW($A3)+DifIdConj!R3&lt;93, INDEX(PotPensRurH!R:R,ROW($A3)+DifIdConj!R3)*INDEX(txMortH!R:R,ROW($A3)+DifIdConj!R3)*INDEX(PgPensRurH!R:R,ROW($A3)+DifIdConj!R3),0)</f>
        <v>187.60710003109895</v>
      </c>
      <c r="S3" s="86">
        <f>IF(ROW($A3)+DifIdConj!S3&lt;93, INDEX(PotPensRurH!S:S,ROW($A3)+DifIdConj!S3)*INDEX(txMortH!S:S,ROW($A3)+DifIdConj!S3)*INDEX(PgPensRurH!S:S,ROW($A3)+DifIdConj!S3),0)</f>
        <v>178.3098908031275</v>
      </c>
      <c r="T3" s="86">
        <f>IF(ROW($A3)+DifIdConj!T3&lt;93, INDEX(PotPensRurH!T:T,ROW($A3)+DifIdConj!T3)*INDEX(txMortH!T:T,ROW($A3)+DifIdConj!T3)*INDEX(PgPensRurH!T:T,ROW($A3)+DifIdConj!T3),0)</f>
        <v>169.88193284443793</v>
      </c>
      <c r="U3" s="86">
        <f>IF(ROW($A3)+DifIdConj!U3&lt;93, INDEX(PotPensRurH!U:U,ROW($A3)+DifIdConj!U3)*INDEX(txMortH!U:U,ROW($A3)+DifIdConj!U3)*INDEX(PgPensRurH!U:U,ROW($A3)+DifIdConj!U3),0)</f>
        <v>162.20984555468911</v>
      </c>
      <c r="V3" s="86">
        <f>IF(ROW($A3)+DifIdConj!V3&lt;93, INDEX(PotPensRurH!V:V,ROW($A3)+DifIdConj!V3)*INDEX(txMortH!V:V,ROW($A3)+DifIdConj!V3)*INDEX(PgPensRurH!V:V,ROW($A3)+DifIdConj!V3),0)</f>
        <v>154.99128066630476</v>
      </c>
      <c r="W3" s="86">
        <f>IF(ROW($A3)+DifIdConj!W3&lt;93, INDEX(PotPensRurH!W:W,ROW($A3)+DifIdConj!W3)*INDEX(txMortH!W:W,ROW($A3)+DifIdConj!W3)*INDEX(PgPensRurH!W:W,ROW($A3)+DifIdConj!W3),0)</f>
        <v>148.22623817928488</v>
      </c>
      <c r="X3" s="86">
        <f>IF(ROW($A3)+DifIdConj!X3&lt;93, INDEX(PotPensRurH!X:X,ROW($A3)+DifIdConj!X3)*INDEX(txMortH!X:X,ROW($A3)+DifIdConj!X3)*INDEX(PgPensRurH!X:X,ROW($A3)+DifIdConj!X3),0)</f>
        <v>142.14147929431167</v>
      </c>
      <c r="Y3" s="86">
        <f>IF(ROW($A3)+DifIdConj!Y3&lt;93, INDEX(PotPensRurH!Y:Y,ROW($A3)+DifIdConj!Y3)*INDEX(txMortH!Y:Y,ROW($A3)+DifIdConj!Y3)*INDEX(PgPensRurH!Y:Y,ROW($A3)+DifIdConj!Y3),0)</f>
        <v>136.51024281070292</v>
      </c>
      <c r="Z3" s="86">
        <f>IF(ROW($A3)+DifIdConj!Z3&lt;93, INDEX(PotPensRurH!Z:Z,ROW($A3)+DifIdConj!Z3)*INDEX(txMortH!Z:Z,ROW($A3)+DifIdConj!Z3)*INDEX(PgPensRurH!Z:Z,ROW($A3)+DifIdConj!Z3),0)</f>
        <v>131.33252872845867</v>
      </c>
      <c r="AA3" s="86">
        <f>IF(ROW($A3)+DifIdConj!AA3&lt;93, INDEX(PotPensRurH!AA:AA,ROW($A3)+DifIdConj!AA3)*INDEX(txMortH!AA:AA,ROW($A3)+DifIdConj!AA3)*INDEX(PgPensRurH!AA:AA,ROW($A3)+DifIdConj!AA3),0)</f>
        <v>126.5327499806848</v>
      </c>
      <c r="AB3" s="86">
        <f>IF(ROW($A3)+DifIdConj!AB3&lt;93, INDEX(PotPensRurH!AB:AB,ROW($A3)+DifIdConj!AB3)*INDEX(txMortH!AB:AB,ROW($A3)+DifIdConj!AB3)*INDEX(PgPensRurH!AB:AB,ROW($A3)+DifIdConj!AB3),0)</f>
        <v>122.22428716772239</v>
      </c>
      <c r="AC3" s="86">
        <f>IF(ROW($A3)+DifIdConj!AC3&lt;93, INDEX(PotPensRurH!AC:AC,ROW($A3)+DifIdConj!AC3)*INDEX(txMortH!AC:AC,ROW($A3)+DifIdConj!AC3)*INDEX(PgPensRurH!AC:AC,ROW($A3)+DifIdConj!AC3),0)</f>
        <v>117.87803082131299</v>
      </c>
      <c r="AD3" s="86">
        <f>IF(ROW($A3)+DifIdConj!AD3&lt;93, INDEX(PotPensRurH!AD:AD,ROW($A3)+DifIdConj!AD3)*INDEX(txMortH!AD:AD,ROW($A3)+DifIdConj!AD3)*INDEX(PgPensRurH!AD:AD,ROW($A3)+DifIdConj!AD3),0)</f>
        <v>114.13647101005617</v>
      </c>
      <c r="AE3" s="86">
        <f>IF(ROW($A3)+DifIdConj!AE3&lt;93, INDEX(PotPensRurH!AE:AE,ROW($A3)+DifIdConj!AE3)*INDEX(txMortH!AE:AE,ROW($A3)+DifIdConj!AE3)*INDEX(PgPensRurH!AE:AE,ROW($A3)+DifIdConj!AE3),0)</f>
        <v>110.31932413190529</v>
      </c>
      <c r="AF3" s="86">
        <f>IF(ROW($A3)+DifIdConj!AF3&lt;93, INDEX(PotPensRurH!AF:AF,ROW($A3)+DifIdConj!AF3)*INDEX(txMortH!AF:AF,ROW($A3)+DifIdConj!AF3)*INDEX(PgPensRurH!AF:AF,ROW($A3)+DifIdConj!AF3),0)</f>
        <v>107.59818972371852</v>
      </c>
      <c r="AG3" s="86">
        <f>IF(ROW($A3)+DifIdConj!AG3&lt;93, INDEX(PotPensRurH!AG:AG,ROW($A3)+DifIdConj!AG3)*INDEX(txMortH!AG:AG,ROW($A3)+DifIdConj!AG3)*INDEX(PgPensRurH!AG:AG,ROW($A3)+DifIdConj!AG3),0)</f>
        <v>73.621803154830943</v>
      </c>
      <c r="AH3" s="86">
        <f>IF(ROW($A3)+DifIdConj!AH3&lt;93, INDEX(PotPensRurH!AH:AH,ROW($A3)+DifIdConj!AH3)*INDEX(txMortH!AH:AH,ROW($A3)+DifIdConj!AH3)*INDEX(PgPensRurH!AH:AH,ROW($A3)+DifIdConj!AH3),0)</f>
        <v>71.543158815243828</v>
      </c>
      <c r="AI3" s="86">
        <f>IF(ROW($A3)+DifIdConj!AI3&lt;93, INDEX(PotPensRurH!AI:AI,ROW($A3)+DifIdConj!AI3)*INDEX(txMortH!AI:AI,ROW($A3)+DifIdConj!AI3)*INDEX(PgPensRurH!AI:AI,ROW($A3)+DifIdConj!AI3),0)</f>
        <v>69.729069209785976</v>
      </c>
      <c r="AJ3" s="86">
        <f>IF(ROW($A3)+DifIdConj!AJ3&lt;93, INDEX(PotPensRurH!AJ:AJ,ROW($A3)+DifIdConj!AJ3)*INDEX(txMortH!AJ:AJ,ROW($A3)+DifIdConj!AJ3)*INDEX(PgPensRurH!AJ:AJ,ROW($A3)+DifIdConj!AJ3),0)</f>
        <v>67.952773137775168</v>
      </c>
      <c r="AK3" s="86">
        <f>IF(ROW($A3)+DifIdConj!AK3&lt;93, INDEX(PotPensRurH!AK:AK,ROW($A3)+DifIdConj!AK3)*INDEX(txMortH!AK:AK,ROW($A3)+DifIdConj!AK3)*INDEX(PgPensRurH!AK:AK,ROW($A3)+DifIdConj!AK3),0)</f>
        <v>66.214270599211389</v>
      </c>
      <c r="AL3" s="86">
        <f>IF(ROW($A3)+DifIdConj!AL3&lt;93, INDEX(PotPensRurH!AL:AL,ROW($A3)+DifIdConj!AL3)*INDEX(txMortH!AL:AL,ROW($A3)+DifIdConj!AL3)*INDEX(PgPensRurH!AL:AL,ROW($A3)+DifIdConj!AL3),0)</f>
        <v>64.551355127541711</v>
      </c>
      <c r="AM3" s="86">
        <f>IF(ROW($A3)+DifIdConj!AM3&lt;93, INDEX(PotPensRurH!AM:AM,ROW($A3)+DifIdConj!AM3)*INDEX(txMortH!AM:AM,ROW($A3)+DifIdConj!AM3)*INDEX(PgPensRurH!AM:AM,ROW($A3)+DifIdConj!AM3),0)</f>
        <v>62.926233189319049</v>
      </c>
      <c r="AN3" s="86">
        <f>IF(ROW($A3)+DifIdConj!AN3&lt;93, INDEX(PotPensRurH!AN:AN,ROW($A3)+DifIdConj!AN3)*INDEX(txMortH!AN:AN,ROW($A3)+DifIdConj!AN3)*INDEX(PgPensRurH!AN:AN,ROW($A3)+DifIdConj!AN3),0)</f>
        <v>61.338904784543438</v>
      </c>
      <c r="AO3" s="86">
        <f>IF(ROW($A3)+DifIdConj!AO3&lt;93, INDEX(PotPensRurH!AO:AO,ROW($A3)+DifIdConj!AO3)*INDEX(txMortH!AO:AO,ROW($A3)+DifIdConj!AO3)*INDEX(PgPensRurH!AO:AO,ROW($A3)+DifIdConj!AO3),0)</f>
        <v>59.827163446661892</v>
      </c>
      <c r="AP3" s="86">
        <f>IF(ROW($A3)+DifIdConj!AP3&lt;93, INDEX(PotPensRurH!AP:AP,ROW($A3)+DifIdConj!AP3)*INDEX(txMortH!AP:AP,ROW($A3)+DifIdConj!AP3)*INDEX(PgPensRurH!AP:AP,ROW($A3)+DifIdConj!AP3),0)</f>
        <v>58.353215642227397</v>
      </c>
      <c r="AQ3" s="86">
        <f>IF(ROW($A3)+DifIdConj!AQ3&lt;93, INDEX(PotPensRurH!AQ:AQ,ROW($A3)+DifIdConj!AQ3)*INDEX(txMortH!AQ:AQ,ROW($A3)+DifIdConj!AQ3)*INDEX(PgPensRurH!AQ:AQ,ROW($A3)+DifIdConj!AQ3),0)</f>
        <v>56.954854904686961</v>
      </c>
      <c r="AR3" s="86">
        <f>IF(ROW($A3)+DifIdConj!AR3&lt;93, INDEX(PotPensRurH!AR:AR,ROW($A3)+DifIdConj!AR3)*INDEX(txMortH!AR:AR,ROW($A3)+DifIdConj!AR3)*INDEX(PgPensRurH!AR:AR,ROW($A3)+DifIdConj!AR3),0)</f>
        <v>55.556494167146546</v>
      </c>
      <c r="AS3" s="86">
        <f>IF(ROW($A3)+DifIdConj!AS3&lt;93, INDEX(PotPensRurH!AS:AS,ROW($A3)+DifIdConj!AS3)*INDEX(txMortH!AS:AS,ROW($A3)+DifIdConj!AS3)*INDEX(PgPensRurH!AS:AS,ROW($A3)+DifIdConj!AS3),0)</f>
        <v>54.233720496500197</v>
      </c>
      <c r="AT3" s="86">
        <f>IF(ROW($A3)+DifIdConj!AT3&lt;93, INDEX(PotPensRurH!AT:AT,ROW($A3)+DifIdConj!AT3)*INDEX(txMortH!AT:AT,ROW($A3)+DifIdConj!AT3)*INDEX(PgPensRurH!AT:AT,ROW($A3)+DifIdConj!AT3),0)</f>
        <v>52.948740359300892</v>
      </c>
      <c r="AU3" s="86">
        <f>IF(ROW($A3)+DifIdConj!AU3&lt;93, INDEX(PotPensRurH!AU:AU,ROW($A3)+DifIdConj!AU3)*INDEX(txMortH!AU:AU,ROW($A3)+DifIdConj!AU3)*INDEX(PgPensRurH!AU:AU,ROW($A3)+DifIdConj!AU3),0)</f>
        <v>51.73934728899566</v>
      </c>
      <c r="AV3" s="86">
        <f>IF(ROW($A3)+DifIdConj!AV3&lt;93, INDEX(PotPensRurH!AV:AV,ROW($A3)+DifIdConj!AV3)*INDEX(txMortH!AV:AV,ROW($A3)+DifIdConj!AV3)*INDEX(PgPensRurH!AV:AV,ROW($A3)+DifIdConj!AV3),0)</f>
        <v>50.605541285584508</v>
      </c>
      <c r="AW3" s="86">
        <f>IF(ROW($A3)+DifIdConj!AW3&lt;93, INDEX(PotPensRurH!AW:AW,ROW($A3)+DifIdConj!AW3)*INDEX(txMortH!AW:AW,ROW($A3)+DifIdConj!AW3)*INDEX(PgPensRurH!AW:AW,ROW($A3)+DifIdConj!AW3),0)</f>
        <v>49.471735282173341</v>
      </c>
      <c r="AX3" s="86">
        <f>IF(ROW($A3)+DifIdConj!AX3&lt;93, INDEX(PotPensRurH!AX:AX,ROW($A3)+DifIdConj!AX3)*INDEX(txMortH!AX:AX,ROW($A3)+DifIdConj!AX3)*INDEX(PgPensRurH!AX:AX,ROW($A3)+DifIdConj!AX3),0)</f>
        <v>48.37572281220924</v>
      </c>
      <c r="AY3" s="86">
        <f>IF(ROW($A3)+DifIdConj!AY3&lt;93, INDEX(PotPensRurH!AY:AY,ROW($A3)+DifIdConj!AY3)*INDEX(txMortH!AY:AY,ROW($A3)+DifIdConj!AY3)*INDEX(PgPensRurH!AY:AY,ROW($A3)+DifIdConj!AY3),0)</f>
        <v>47.393090942586234</v>
      </c>
      <c r="AZ3" s="86">
        <f>IF(ROW($A3)+DifIdConj!AZ3&lt;93, INDEX(PotPensRurH!AZ:AZ,ROW($A3)+DifIdConj!AZ3)*INDEX(txMortH!AZ:AZ,ROW($A3)+DifIdConj!AZ3)*INDEX(PgPensRurH!AZ:AZ,ROW($A3)+DifIdConj!AZ3),0)</f>
        <v>46.448252606410279</v>
      </c>
      <c r="BA3" s="86">
        <f>IF(ROW($A3)+DifIdConj!BA3&lt;93, INDEX(PotPensRurH!BA:BA,ROW($A3)+DifIdConj!BA3)*INDEX(txMortH!BA:BA,ROW($A3)+DifIdConj!BA3)*INDEX(PgPensRurH!BA:BA,ROW($A3)+DifIdConj!BA3),0)</f>
        <v>45.541207803681345</v>
      </c>
      <c r="BB3" s="86">
        <f>IF(ROW($A3)+DifIdConj!BB3&lt;93, INDEX(PotPensRurH!BB:BB,ROW($A3)+DifIdConj!BB3)*INDEX(txMortH!BB:BB,ROW($A3)+DifIdConj!BB3)*INDEX(PgPensRurH!BB:BB,ROW($A3)+DifIdConj!BB3),0)</f>
        <v>44.67195653439947</v>
      </c>
      <c r="BC3" s="86">
        <f>IF(ROW($A3)+DifIdConj!BC3&lt;93, INDEX(PotPensRurH!BC:BC,ROW($A3)+DifIdConj!BC3)*INDEX(txMortH!BC:BC,ROW($A3)+DifIdConj!BC3)*INDEX(PgPensRurH!BC:BC,ROW($A3)+DifIdConj!BC3),0)</f>
        <v>43.802705265117581</v>
      </c>
      <c r="BD3" s="86">
        <f>IF(ROW($A3)+DifIdConj!BD3&lt;93, INDEX(PotPensRurH!BD:BD,ROW($A3)+DifIdConj!BD3)*INDEX(txMortH!BD:BD,ROW($A3)+DifIdConj!BD3)*INDEX(PgPensRurH!BD:BD,ROW($A3)+DifIdConj!BD3),0)</f>
        <v>43.009041062729779</v>
      </c>
      <c r="BE3" s="86">
        <f>IF(ROW($A3)+DifIdConj!BE3&lt;93, INDEX(PotPensRurH!BE:BE,ROW($A3)+DifIdConj!BE3)*INDEX(txMortH!BE:BE,ROW($A3)+DifIdConj!BE3)*INDEX(PgPensRurH!BE:BE,ROW($A3)+DifIdConj!BE3),0)</f>
        <v>42.253170393789006</v>
      </c>
      <c r="BF3" s="86">
        <f>IF(ROW($A3)+DifIdConj!BF3&lt;93, INDEX(PotPensRurH!BF:BF,ROW($A3)+DifIdConj!BF3)*INDEX(txMortH!BF:BF,ROW($A3)+DifIdConj!BF3)*INDEX(PgPensRurH!BF:BF,ROW($A3)+DifIdConj!BF3),0)</f>
        <v>41.535093258295269</v>
      </c>
      <c r="BG3" s="86">
        <f>IF(ROW($A3)+DifIdConj!BG3&lt;93, INDEX(PotPensRurH!BG:BG,ROW($A3)+DifIdConj!BG3)*INDEX(txMortH!BG:BG,ROW($A3)+DifIdConj!BG3)*INDEX(PgPensRurH!BG:BG,ROW($A3)+DifIdConj!BG3),0)</f>
        <v>40.854809656248577</v>
      </c>
      <c r="BH3" s="86">
        <f>IF(ROW($A3)+DifIdConj!BH3&lt;93, INDEX(PotPensRurH!BH:BH,ROW($A3)+DifIdConj!BH3)*INDEX(txMortH!BH:BH,ROW($A3)+DifIdConj!BH3)*INDEX(PgPensRurH!BH:BH,ROW($A3)+DifIdConj!BH3),0)</f>
        <v>40.174526054201898</v>
      </c>
      <c r="BI3" s="86">
        <f>IF(ROW($A3)+DifIdConj!BI3&lt;93, INDEX(PotPensRurH!BI:BI,ROW($A3)+DifIdConj!BI3)*INDEX(txMortH!BI:BI,ROW($A3)+DifIdConj!BI3)*INDEX(PgPensRurH!BI:BI,ROW($A3)+DifIdConj!BI3),0)</f>
        <v>39.532035985602235</v>
      </c>
      <c r="BJ3" s="87">
        <f>IF(ROW($A3)+DifIdConj!BJ3&lt;93, INDEX(PotPensRurH!BJ:BJ,ROW($A3)+DifIdConj!BJ3)*INDEX(txMortH!BJ:BJ,ROW($A3)+DifIdConj!BJ3)*INDEX(PgPensRurH!BJ:BJ,ROW($A3)+DifIdConj!BJ3),0)</f>
        <v>52.306250290701229</v>
      </c>
    </row>
    <row r="4" spans="1:62" s="31" customFormat="1" x14ac:dyDescent="0.3">
      <c r="A4" s="29">
        <v>2</v>
      </c>
      <c r="B4" s="5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32"/>
      <c r="P4" s="59"/>
      <c r="Q4" s="86">
        <f>IF(ROW($A4)+DifIdConj!Q4&lt;93, INDEX(PotPensRurH!Q:Q,ROW($A4)+DifIdConj!Q4)*INDEX(txMortH!Q:Q,ROW($A4)+DifIdConj!Q4)*INDEX(PgPensRurH!Q:Q,ROW($A4)+DifIdConj!Q4),0)</f>
        <v>185.616630021601</v>
      </c>
      <c r="R4" s="86">
        <f>IF(ROW($A4)+DifIdConj!R4&lt;93, INDEX(PotPensRurH!R:R,ROW($A4)+DifIdConj!R4)*INDEX(txMortH!R:R,ROW($A4)+DifIdConj!R4)*INDEX(PgPensRurH!R:R,ROW($A4)+DifIdConj!R4),0)</f>
        <v>177.15521934403284</v>
      </c>
      <c r="S4" s="86">
        <f>IF(ROW($A4)+DifIdConj!S4&lt;93, INDEX(PotPensRurH!S:S,ROW($A4)+DifIdConj!S4)*INDEX(txMortH!S:S,ROW($A4)+DifIdConj!S4)*INDEX(PgPensRurH!S:S,ROW($A4)+DifIdConj!S4),0)</f>
        <v>170.11888835952874</v>
      </c>
      <c r="T4" s="86">
        <f>IF(ROW($A4)+DifIdConj!T4&lt;93, INDEX(PotPensRurH!T:T,ROW($A4)+DifIdConj!T4)*INDEX(txMortH!T:T,ROW($A4)+DifIdConj!T4)*INDEX(PgPensRurH!T:T,ROW($A4)+DifIdConj!T4),0)</f>
        <v>163.52789477910721</v>
      </c>
      <c r="U4" s="86">
        <f>IF(ROW($A4)+DifIdConj!U4&lt;93, INDEX(PotPensRurH!U:U,ROW($A4)+DifIdConj!U4)*INDEX(txMortH!U:U,ROW($A4)+DifIdConj!U4)*INDEX(PgPensRurH!U:U,ROW($A4)+DifIdConj!U4),0)</f>
        <v>157.20410364113522</v>
      </c>
      <c r="V4" s="86">
        <f>IF(ROW($A4)+DifIdConj!V4&lt;93, INDEX(PotPensRurH!V:V,ROW($A4)+DifIdConj!V4)*INDEX(txMortH!V:V,ROW($A4)+DifIdConj!V4)*INDEX(PgPensRurH!V:V,ROW($A4)+DifIdConj!V4),0)</f>
        <v>151.05844746479622</v>
      </c>
      <c r="W4" s="86">
        <f>IF(ROW($A4)+DifIdConj!W4&lt;93, INDEX(PotPensRurH!W:W,ROW($A4)+DifIdConj!W4)*INDEX(txMortH!W:W,ROW($A4)+DifIdConj!W4)*INDEX(PgPensRurH!W:W,ROW($A4)+DifIdConj!W4),0)</f>
        <v>145.53626365417276</v>
      </c>
      <c r="X4" s="86">
        <f>IF(ROW($A4)+DifIdConj!X4&lt;93, INDEX(PotPensRurH!X:X,ROW($A4)+DifIdConj!X4)*INDEX(txMortH!X:X,ROW($A4)+DifIdConj!X4)*INDEX(PgPensRurH!X:X,ROW($A4)+DifIdConj!X4),0)</f>
        <v>139.56874243946677</v>
      </c>
      <c r="Y4" s="86">
        <f>IF(ROW($A4)+DifIdConj!Y4&lt;93, INDEX(PotPensRurH!Y:Y,ROW($A4)+DifIdConj!Y4)*INDEX(txMortH!Y:Y,ROW($A4)+DifIdConj!Y4)*INDEX(PgPensRurH!Y:Y,ROW($A4)+DifIdConj!Y4),0)</f>
        <v>134.67003099455891</v>
      </c>
      <c r="Z4" s="86">
        <f>IF(ROW($A4)+DifIdConj!Z4&lt;93, INDEX(PotPensRurH!Z:Z,ROW($A4)+DifIdConj!Z4)*INDEX(txMortH!Z:Z,ROW($A4)+DifIdConj!Z4)*INDEX(PgPensRurH!Z:Z,ROW($A4)+DifIdConj!Z4),0)</f>
        <v>129.94945451128402</v>
      </c>
      <c r="AA4" s="86">
        <f>IF(ROW($A4)+DifIdConj!AA4&lt;93, INDEX(PotPensRurH!AA:AA,ROW($A4)+DifIdConj!AA4)*INDEX(txMortH!AA:AA,ROW($A4)+DifIdConj!AA4)*INDEX(PgPensRurH!AA:AA,ROW($A4)+DifIdConj!AA4),0)</f>
        <v>125.49608047045864</v>
      </c>
      <c r="AB4" s="86">
        <f>IF(ROW($A4)+DifIdConj!AB4&lt;93, INDEX(PotPensRurH!AB:AB,ROW($A4)+DifIdConj!AB4)*INDEX(txMortH!AB:AB,ROW($A4)+DifIdConj!AB4)*INDEX(PgPensRurH!AB:AB,ROW($A4)+DifIdConj!AB4),0)</f>
        <v>120.95363894881677</v>
      </c>
      <c r="AC4" s="86">
        <f>IF(ROW($A4)+DifIdConj!AC4&lt;93, INDEX(PotPensRurH!AC:AC,ROW($A4)+DifIdConj!AC4)*INDEX(txMortH!AC:AC,ROW($A4)+DifIdConj!AC4)*INDEX(PgPensRurH!AC:AC,ROW($A4)+DifIdConj!AC4),0)</f>
        <v>117.48000719697302</v>
      </c>
      <c r="AD4" s="86">
        <f>IF(ROW($A4)+DifIdConj!AD4&lt;93, INDEX(PotPensRurH!AD:AD,ROW($A4)+DifIdConj!AD4)*INDEX(txMortH!AD:AD,ROW($A4)+DifIdConj!AD4)*INDEX(PgPensRurH!AD:AD,ROW($A4)+DifIdConj!AD4),0)</f>
        <v>113.29383559859716</v>
      </c>
      <c r="AE4" s="86">
        <f>IF(ROW($A4)+DifIdConj!AE4&lt;93, INDEX(PotPensRurH!AE:AE,ROW($A4)+DifIdConj!AE4)*INDEX(txMortH!AE:AE,ROW($A4)+DifIdConj!AE4)*INDEX(PgPensRurH!AE:AE,ROW($A4)+DifIdConj!AE4),0)</f>
        <v>109.90927132756988</v>
      </c>
      <c r="AF4" s="86">
        <f>IF(ROW($A4)+DifIdConj!AF4&lt;93, INDEX(PotPensRurH!AF:AF,ROW($A4)+DifIdConj!AF4)*INDEX(txMortH!AF:AF,ROW($A4)+DifIdConj!AF4)*INDEX(PgPensRurH!AF:AF,ROW($A4)+DifIdConj!AF4),0)</f>
        <v>107.59351682634069</v>
      </c>
      <c r="AG4" s="86">
        <f>IF(ROW($A4)+DifIdConj!AG4&lt;93, INDEX(PotPensRurH!AG:AG,ROW($A4)+DifIdConj!AG4)*INDEX(txMortH!AG:AG,ROW($A4)+DifIdConj!AG4)*INDEX(PgPensRurH!AG:AG,ROW($A4)+DifIdConj!AG4),0)</f>
        <v>105.90123469082705</v>
      </c>
      <c r="AH4" s="86">
        <f>IF(ROW($A4)+DifIdConj!AH4&lt;93, INDEX(PotPensRurH!AH:AH,ROW($A4)+DifIdConj!AH4)*INDEX(txMortH!AH:AH,ROW($A4)+DifIdConj!AH4)*INDEX(PgPensRurH!AH:AH,ROW($A4)+DifIdConj!AH4),0)</f>
        <v>102.7838728622493</v>
      </c>
      <c r="AI4" s="86">
        <f>IF(ROW($A4)+DifIdConj!AI4&lt;93, INDEX(PotPensRurH!AI:AI,ROW($A4)+DifIdConj!AI4)*INDEX(txMortH!AI:AI,ROW($A4)+DifIdConj!AI4)*INDEX(PgPensRurH!AI:AI,ROW($A4)+DifIdConj!AI4),0)</f>
        <v>99.666511033671554</v>
      </c>
      <c r="AJ4" s="86">
        <f>IF(ROW($A4)+DifIdConj!AJ4&lt;93, INDEX(PotPensRurH!AJ:AJ,ROW($A4)+DifIdConj!AJ4)*INDEX(txMortH!AJ:AJ,ROW($A4)+DifIdConj!AJ4)*INDEX(PgPensRurH!AJ:AJ,ROW($A4)+DifIdConj!AJ4),0)</f>
        <v>97.083554089992859</v>
      </c>
      <c r="AK4" s="86">
        <f>IF(ROW($A4)+DifIdConj!AK4&lt;93, INDEX(PotPensRurH!AK:AK,ROW($A4)+DifIdConj!AK4)*INDEX(txMortH!AK:AK,ROW($A4)+DifIdConj!AK4)*INDEX(PgPensRurH!AK:AK,ROW($A4)+DifIdConj!AK4),0)</f>
        <v>94.500597146314135</v>
      </c>
      <c r="AL4" s="86">
        <f>IF(ROW($A4)+DifIdConj!AL4&lt;93, INDEX(PotPensRurH!AL:AL,ROW($A4)+DifIdConj!AL4)*INDEX(txMortH!AL:AL,ROW($A4)+DifIdConj!AL4)*INDEX(PgPensRurH!AL:AL,ROW($A4)+DifIdConj!AL4),0)</f>
        <v>92.006707683451936</v>
      </c>
      <c r="AM4" s="86">
        <f>IF(ROW($A4)+DifIdConj!AM4&lt;93, INDEX(PotPensRurH!AM:AM,ROW($A4)+DifIdConj!AM4)*INDEX(txMortH!AM:AM,ROW($A4)+DifIdConj!AM4)*INDEX(PgPensRurH!AM:AM,ROW($A4)+DifIdConj!AM4),0)</f>
        <v>89.512818220589736</v>
      </c>
      <c r="AN4" s="86">
        <f>IF(ROW($A4)+DifIdConj!AN4&lt;93, INDEX(PotPensRurH!AN:AN,ROW($A4)+DifIdConj!AN4)*INDEX(txMortH!AN:AN,ROW($A4)+DifIdConj!AN4)*INDEX(PgPensRurH!AN:AN,ROW($A4)+DifIdConj!AN4),0)</f>
        <v>87.197063719360557</v>
      </c>
      <c r="AO4" s="86">
        <f>IF(ROW($A4)+DifIdConj!AO4&lt;93, INDEX(PotPensRurH!AO:AO,ROW($A4)+DifIdConj!AO4)*INDEX(txMortH!AO:AO,ROW($A4)+DifIdConj!AO4)*INDEX(PgPensRurH!AO:AO,ROW($A4)+DifIdConj!AO4),0)</f>
        <v>84.792241737314868</v>
      </c>
      <c r="AP4" s="86">
        <f>IF(ROW($A4)+DifIdConj!AP4&lt;93, INDEX(PotPensRurH!AP:AP,ROW($A4)+DifIdConj!AP4)*INDEX(txMortH!AP:AP,ROW($A4)+DifIdConj!AP4)*INDEX(PgPensRurH!AP:AP,ROW($A4)+DifIdConj!AP4),0)</f>
        <v>82.565554716902184</v>
      </c>
      <c r="AQ4" s="86">
        <f>IF(ROW($A4)+DifIdConj!AQ4&lt;93, INDEX(PotPensRurH!AQ:AQ,ROW($A4)+DifIdConj!AQ4)*INDEX(txMortH!AQ:AQ,ROW($A4)+DifIdConj!AQ4)*INDEX(PgPensRurH!AQ:AQ,ROW($A4)+DifIdConj!AQ4),0)</f>
        <v>80.338867696489487</v>
      </c>
      <c r="AR4" s="86">
        <f>IF(ROW($A4)+DifIdConj!AR4&lt;93, INDEX(PotPensRurH!AR:AR,ROW($A4)+DifIdConj!AR4)*INDEX(txMortH!AR:AR,ROW($A4)+DifIdConj!AR4)*INDEX(PgPensRurH!AR:AR,ROW($A4)+DifIdConj!AR4),0)</f>
        <v>78.201248156893342</v>
      </c>
      <c r="AS4" s="86">
        <f>IF(ROW($A4)+DifIdConj!AS4&lt;93, INDEX(PotPensRurH!AS:AS,ROW($A4)+DifIdConj!AS4)*INDEX(txMortH!AS:AS,ROW($A4)+DifIdConj!AS4)*INDEX(PgPensRurH!AS:AS,ROW($A4)+DifIdConj!AS4),0)</f>
        <v>76.152696098113665</v>
      </c>
      <c r="AT4" s="86">
        <f>IF(ROW($A4)+DifIdConj!AT4&lt;93, INDEX(PotPensRurH!AT:AT,ROW($A4)+DifIdConj!AT4)*INDEX(txMortH!AT:AT,ROW($A4)+DifIdConj!AT4)*INDEX(PgPensRurH!AT:AT,ROW($A4)+DifIdConj!AT4),0)</f>
        <v>74.104144039334003</v>
      </c>
      <c r="AU4" s="86">
        <f>IF(ROW($A4)+DifIdConj!AU4&lt;93, INDEX(PotPensRurH!AU:AU,ROW($A4)+DifIdConj!AU4)*INDEX(txMortH!AU:AU,ROW($A4)+DifIdConj!AU4)*INDEX(PgPensRurH!AU:AU,ROW($A4)+DifIdConj!AU4),0)</f>
        <v>72.144659461370836</v>
      </c>
      <c r="AV4" s="86">
        <f>IF(ROW($A4)+DifIdConj!AV4&lt;93, INDEX(PotPensRurH!AV:AV,ROW($A4)+DifIdConj!AV4)*INDEX(txMortH!AV:AV,ROW($A4)+DifIdConj!AV4)*INDEX(PgPensRurH!AV:AV,ROW($A4)+DifIdConj!AV4),0)</f>
        <v>70.363309845040689</v>
      </c>
      <c r="AW4" s="86">
        <f>IF(ROW($A4)+DifIdConj!AW4&lt;93, INDEX(PotPensRurH!AW:AW,ROW($A4)+DifIdConj!AW4)*INDEX(txMortH!AW:AW,ROW($A4)+DifIdConj!AW4)*INDEX(PgPensRurH!AW:AW,ROW($A4)+DifIdConj!AW4),0)</f>
        <v>68.581960228710543</v>
      </c>
      <c r="AX4" s="86">
        <f>IF(ROW($A4)+DifIdConj!AX4&lt;93, INDEX(PotPensRurH!AX:AX,ROW($A4)+DifIdConj!AX4)*INDEX(txMortH!AX:AX,ROW($A4)+DifIdConj!AX4)*INDEX(PgPensRurH!AX:AX,ROW($A4)+DifIdConj!AX4),0)</f>
        <v>66.800610612380396</v>
      </c>
      <c r="AY4" s="86">
        <f>IF(ROW($A4)+DifIdConj!AY4&lt;93, INDEX(PotPensRurH!AY:AY,ROW($A4)+DifIdConj!AY4)*INDEX(txMortH!AY:AY,ROW($A4)+DifIdConj!AY4)*INDEX(PgPensRurH!AY:AY,ROW($A4)+DifIdConj!AY4),0)</f>
        <v>65.19739595768327</v>
      </c>
      <c r="AZ4" s="86">
        <f>IF(ROW($A4)+DifIdConj!AZ4&lt;93, INDEX(PotPensRurH!AZ:AZ,ROW($A4)+DifIdConj!AZ4)*INDEX(txMortH!AZ:AZ,ROW($A4)+DifIdConj!AZ4)*INDEX(PgPensRurH!AZ:AZ,ROW($A4)+DifIdConj!AZ4),0)</f>
        <v>63.683248783802654</v>
      </c>
      <c r="BA4" s="86">
        <f>IF(ROW($A4)+DifIdConj!BA4&lt;93, INDEX(PotPensRurH!BA:BA,ROW($A4)+DifIdConj!BA4)*INDEX(txMortH!BA:BA,ROW($A4)+DifIdConj!BA4)*INDEX(PgPensRurH!BA:BA,ROW($A4)+DifIdConj!BA4),0)</f>
        <v>62.258169090738541</v>
      </c>
      <c r="BB4" s="86">
        <f>IF(ROW($A4)+DifIdConj!BB4&lt;93, INDEX(PotPensRurH!BB:BB,ROW($A4)+DifIdConj!BB4)*INDEX(txMortH!BB:BB,ROW($A4)+DifIdConj!BB4)*INDEX(PgPensRurH!BB:BB,ROW($A4)+DifIdConj!BB4),0)</f>
        <v>60.833089397674421</v>
      </c>
      <c r="BC4" s="86">
        <f>IF(ROW($A4)+DifIdConj!BC4&lt;93, INDEX(PotPensRurH!BC:BC,ROW($A4)+DifIdConj!BC4)*INDEX(txMortH!BC:BC,ROW($A4)+DifIdConj!BC4)*INDEX(PgPensRurH!BC:BC,ROW($A4)+DifIdConj!BC4),0)</f>
        <v>59.497077185426818</v>
      </c>
      <c r="BD4" s="86">
        <f>IF(ROW($A4)+DifIdConj!BD4&lt;93, INDEX(PotPensRurH!BD:BD,ROW($A4)+DifIdConj!BD4)*INDEX(txMortH!BD:BD,ROW($A4)+DifIdConj!BD4)*INDEX(PgPensRurH!BD:BD,ROW($A4)+DifIdConj!BD4),0)</f>
        <v>58.161064973179201</v>
      </c>
      <c r="BE4" s="86">
        <f>IF(ROW($A4)+DifIdConj!BE4&lt;93, INDEX(PotPensRurH!BE:BE,ROW($A4)+DifIdConj!BE4)*INDEX(txMortH!BE:BE,ROW($A4)+DifIdConj!BE4)*INDEX(PgPensRurH!BE:BE,ROW($A4)+DifIdConj!BE4),0)</f>
        <v>57.003187722564597</v>
      </c>
      <c r="BF4" s="86">
        <f>IF(ROW($A4)+DifIdConj!BF4&lt;93, INDEX(PotPensRurH!BF:BF,ROW($A4)+DifIdConj!BF4)*INDEX(txMortH!BF:BF,ROW($A4)+DifIdConj!BF4)*INDEX(PgPensRurH!BF:BF,ROW($A4)+DifIdConj!BF4),0)</f>
        <v>55.845310471950022</v>
      </c>
      <c r="BG4" s="86">
        <f>IF(ROW($A4)+DifIdConj!BG4&lt;93, INDEX(PotPensRurH!BG:BG,ROW($A4)+DifIdConj!BG4)*INDEX(txMortH!BG:BG,ROW($A4)+DifIdConj!BG4)*INDEX(PgPensRurH!BG:BG,ROW($A4)+DifIdConj!BG4),0)</f>
        <v>54.776500702151935</v>
      </c>
      <c r="BH4" s="86">
        <f>IF(ROW($A4)+DifIdConj!BH4&lt;93, INDEX(PotPensRurH!BH:BH,ROW($A4)+DifIdConj!BH4)*INDEX(txMortH!BH:BH,ROW($A4)+DifIdConj!BH4)*INDEX(PgPensRurH!BH:BH,ROW($A4)+DifIdConj!BH4),0)</f>
        <v>53.707690932353842</v>
      </c>
      <c r="BI4" s="86">
        <f>IF(ROW($A4)+DifIdConj!BI4&lt;93, INDEX(PotPensRurH!BI:BI,ROW($A4)+DifIdConj!BI4)*INDEX(txMortH!BI:BI,ROW($A4)+DifIdConj!BI4)*INDEX(PgPensRurH!BI:BI,ROW($A4)+DifIdConj!BI4),0)</f>
        <v>52.638881162555762</v>
      </c>
      <c r="BJ4" s="87">
        <f>IF(ROW($A4)+DifIdConj!BJ4&lt;93, INDEX(PotPensRurH!BJ:BJ,ROW($A4)+DifIdConj!BJ4)*INDEX(txMortH!BJ:BJ,ROW($A4)+DifIdConj!BJ4)*INDEX(PgPensRurH!BJ:BJ,ROW($A4)+DifIdConj!BJ4),0)</f>
        <v>61.100291840123944</v>
      </c>
    </row>
    <row r="5" spans="1:62" s="31" customFormat="1" x14ac:dyDescent="0.3">
      <c r="A5" s="29">
        <v>3</v>
      </c>
      <c r="B5" s="5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32"/>
      <c r="P5" s="59"/>
      <c r="Q5" s="86">
        <f>IF(ROW($A5)+DifIdConj!Q5&lt;93, INDEX(PotPensRurH!Q:Q,ROW($A5)+DifIdConj!Q5)*INDEX(txMortH!Q:Q,ROW($A5)+DifIdConj!Q5)*INDEX(PgPensRurH!Q:Q,ROW($A5)+DifIdConj!Q5),0)</f>
        <v>172.06115116717075</v>
      </c>
      <c r="R5" s="86">
        <f>IF(ROW($A5)+DifIdConj!R5&lt;93, INDEX(PotPensRurH!R:R,ROW($A5)+DifIdConj!R5)*INDEX(txMortH!R:R,ROW($A5)+DifIdConj!R5)*INDEX(PgPensRurH!R:R,ROW($A5)+DifIdConj!R5),0)</f>
        <v>164.80214413045425</v>
      </c>
      <c r="S5" s="86">
        <f>IF(ROW($A5)+DifIdConj!S5&lt;93, INDEX(PotPensRurH!S:S,ROW($A5)+DifIdConj!S5)*INDEX(txMortH!S:S,ROW($A5)+DifIdConj!S5)*INDEX(PgPensRurH!S:S,ROW($A5)+DifIdConj!S5),0)</f>
        <v>157.76998106363516</v>
      </c>
      <c r="T5" s="86">
        <f>IF(ROW($A5)+DifIdConj!T5&lt;93, INDEX(PotPensRurH!T:T,ROW($A5)+DifIdConj!T5)*INDEX(txMortH!T:T,ROW($A5)+DifIdConj!T5)*INDEX(PgPensRurH!T:T,ROW($A5)+DifIdConj!T5),0)</f>
        <v>151.98545983125169</v>
      </c>
      <c r="U5" s="86">
        <f>IF(ROW($A5)+DifIdConj!U5&lt;93, INDEX(PotPensRurH!U:U,ROW($A5)+DifIdConj!U5)*INDEX(txMortH!U:U,ROW($A5)+DifIdConj!U5)*INDEX(PgPensRurH!U:U,ROW($A5)+DifIdConj!U5),0)</f>
        <v>146.42778256876562</v>
      </c>
      <c r="V5" s="86">
        <f>IF(ROW($A5)+DifIdConj!V5&lt;93, INDEX(PotPensRurH!V:V,ROW($A5)+DifIdConj!V5)*INDEX(txMortH!V:V,ROW($A5)+DifIdConj!V5)*INDEX(PgPensRurH!V:V,ROW($A5)+DifIdConj!V5),0)</f>
        <v>140.87010530627953</v>
      </c>
      <c r="W5" s="86">
        <f>IF(ROW($A5)+DifIdConj!W5&lt;93, INDEX(PotPensRurH!W:W,ROW($A5)+DifIdConj!W5)*INDEX(txMortH!W:W,ROW($A5)+DifIdConj!W5)*INDEX(PgPensRurH!W:W,ROW($A5)+DifIdConj!W5),0)</f>
        <v>135.31242804379346</v>
      </c>
      <c r="X5" s="86">
        <f>IF(ROW($A5)+DifIdConj!X5&lt;93, INDEX(PotPensRurH!X:X,ROW($A5)+DifIdConj!X5)*INDEX(txMortH!X:X,ROW($A5)+DifIdConj!X5)*INDEX(PgPensRurH!X:X,ROW($A5)+DifIdConj!X5),0)</f>
        <v>130.77554864584567</v>
      </c>
      <c r="Y5" s="86">
        <f>IF(ROW($A5)+DifIdConj!Y5&lt;93, INDEX(PotPensRurH!Y:Y,ROW($A5)+DifIdConj!Y5)*INDEX(txMortH!Y:Y,ROW($A5)+DifIdConj!Y5)*INDEX(PgPensRurH!Y:Y,ROW($A5)+DifIdConj!Y5),0)</f>
        <v>125.67155932315438</v>
      </c>
      <c r="Z5" s="86">
        <f>IF(ROW($A5)+DifIdConj!Z5&lt;93, INDEX(PotPensRurH!Z:Z,ROW($A5)+DifIdConj!Z5)*INDEX(txMortH!Z:Z,ROW($A5)+DifIdConj!Z5)*INDEX(PgPensRurH!Z:Z,ROW($A5)+DifIdConj!Z5),0)</f>
        <v>121.13467992520654</v>
      </c>
      <c r="AA5" s="86">
        <f>IF(ROW($A5)+DifIdConj!AA5&lt;93, INDEX(PotPensRurH!AA:AA,ROW($A5)+DifIdConj!AA5)*INDEX(txMortH!AA:AA,ROW($A5)+DifIdConj!AA5)*INDEX(PgPensRurH!AA:AA,ROW($A5)+DifIdConj!AA5),0)</f>
        <v>117.05148846705353</v>
      </c>
      <c r="AB5" s="86">
        <f>IF(ROW($A5)+DifIdConj!AB5&lt;93, INDEX(PotPensRurH!AB:AB,ROW($A5)+DifIdConj!AB5)*INDEX(txMortH!AB:AB,ROW($A5)+DifIdConj!AB5)*INDEX(PgPensRurH!AB:AB,ROW($A5)+DifIdConj!AB5),0)</f>
        <v>113.3085629637466</v>
      </c>
      <c r="AC5" s="86">
        <f>IF(ROW($A5)+DifIdConj!AC5&lt;93, INDEX(PotPensRurH!AC:AC,ROW($A5)+DifIdConj!AC5)*INDEX(txMortH!AC:AC,ROW($A5)+DifIdConj!AC5)*INDEX(PgPensRurH!AC:AC,ROW($A5)+DifIdConj!AC5),0)</f>
        <v>108.99852753569617</v>
      </c>
      <c r="AD5" s="86">
        <f>IF(ROW($A5)+DifIdConj!AD5&lt;93, INDEX(PotPensRurH!AD:AD,ROW($A5)+DifIdConj!AD5)*INDEX(txMortH!AD:AD,ROW($A5)+DifIdConj!AD5)*INDEX(PgPensRurH!AD:AD,ROW($A5)+DifIdConj!AD5),0)</f>
        <v>105.9361339420814</v>
      </c>
      <c r="AE5" s="86">
        <f>IF(ROW($A5)+DifIdConj!AE5&lt;93, INDEX(PotPensRurH!AE:AE,ROW($A5)+DifIdConj!AE5)*INDEX(txMortH!AE:AE,ROW($A5)+DifIdConj!AE5)*INDEX(PgPensRurH!AE:AE,ROW($A5)+DifIdConj!AE5),0)</f>
        <v>102.53347439362055</v>
      </c>
      <c r="AF5" s="86">
        <f>IF(ROW($A5)+DifIdConj!AF5&lt;93, INDEX(PotPensRurH!AF:AF,ROW($A5)+DifIdConj!AF5)*INDEX(txMortH!AF:AF,ROW($A5)+DifIdConj!AF5)*INDEX(PgPensRurH!AF:AF,ROW($A5)+DifIdConj!AF5),0)</f>
        <v>101.39925454413358</v>
      </c>
      <c r="AG5" s="86">
        <f>IF(ROW($A5)+DifIdConj!AG5&lt;93, INDEX(PotPensRurH!AG:AG,ROW($A5)+DifIdConj!AG5)*INDEX(txMortH!AG:AG,ROW($A5)+DifIdConj!AG5)*INDEX(PgPensRurH!AG:AG,ROW($A5)+DifIdConj!AG5),0)</f>
        <v>100.15161270969793</v>
      </c>
      <c r="AH5" s="86">
        <f>IF(ROW($A5)+DifIdConj!AH5&lt;93, INDEX(PotPensRurH!AH:AH,ROW($A5)+DifIdConj!AH5)*INDEX(txMortH!AH:AH,ROW($A5)+DifIdConj!AH5)*INDEX(PgPensRurH!AH:AH,ROW($A5)+DifIdConj!AH5),0)</f>
        <v>97.202641101031858</v>
      </c>
      <c r="AI5" s="86">
        <f>IF(ROW($A5)+DifIdConj!AI5&lt;93, INDEX(PotPensRurH!AI:AI,ROW($A5)+DifIdConj!AI5)*INDEX(txMortH!AI:AI,ROW($A5)+DifIdConj!AI5)*INDEX(PgPensRurH!AI:AI,ROW($A5)+DifIdConj!AI5),0)</f>
        <v>94.367091477314489</v>
      </c>
      <c r="AJ5" s="86">
        <f>IF(ROW($A5)+DifIdConj!AJ5&lt;93, INDEX(PotPensRurH!AJ:AJ,ROW($A5)+DifIdConj!AJ5)*INDEX(txMortH!AJ:AJ,ROW($A5)+DifIdConj!AJ5)*INDEX(PgPensRurH!AJ:AJ,ROW($A5)+DifIdConj!AJ5),0)</f>
        <v>91.644963838545792</v>
      </c>
      <c r="AK5" s="86">
        <f>IF(ROW($A5)+DifIdConj!AK5&lt;93, INDEX(PotPensRurH!AK:AK,ROW($A5)+DifIdConj!AK5)*INDEX(txMortH!AK:AK,ROW($A5)+DifIdConj!AK5)*INDEX(PgPensRurH!AK:AK,ROW($A5)+DifIdConj!AK5),0)</f>
        <v>89.376524139571885</v>
      </c>
      <c r="AL5" s="86">
        <f>IF(ROW($A5)+DifIdConj!AL5&lt;93, INDEX(PotPensRurH!AL:AL,ROW($A5)+DifIdConj!AL5)*INDEX(txMortH!AL:AL,ROW($A5)+DifIdConj!AL5)*INDEX(PgPensRurH!AL:AL,ROW($A5)+DifIdConj!AL5),0)</f>
        <v>86.994662455649276</v>
      </c>
      <c r="AM5" s="86">
        <f>IF(ROW($A5)+DifIdConj!AM5&lt;93, INDEX(PotPensRurH!AM:AM,ROW($A5)+DifIdConj!AM5)*INDEX(txMortH!AM:AM,ROW($A5)+DifIdConj!AM5)*INDEX(PgPensRurH!AM:AM,ROW($A5)+DifIdConj!AM5),0)</f>
        <v>84.83964474162407</v>
      </c>
      <c r="AN5" s="86">
        <f>IF(ROW($A5)+DifIdConj!AN5&lt;93, INDEX(PotPensRurH!AN:AN,ROW($A5)+DifIdConj!AN5)*INDEX(txMortH!AN:AN,ROW($A5)+DifIdConj!AN5)*INDEX(PgPensRurH!AN:AN,ROW($A5)+DifIdConj!AN5),0)</f>
        <v>82.571205042650163</v>
      </c>
      <c r="AO5" s="86">
        <f>IF(ROW($A5)+DifIdConj!AO5&lt;93, INDEX(PotPensRurH!AO:AO,ROW($A5)+DifIdConj!AO5)*INDEX(txMortH!AO:AO,ROW($A5)+DifIdConj!AO5)*INDEX(PgPensRurH!AO:AO,ROW($A5)+DifIdConj!AO5),0)</f>
        <v>80.529609313573644</v>
      </c>
      <c r="AP5" s="86">
        <f>IF(ROW($A5)+DifIdConj!AP5&lt;93, INDEX(PotPensRurH!AP:AP,ROW($A5)+DifIdConj!AP5)*INDEX(txMortH!AP:AP,ROW($A5)+DifIdConj!AP5)*INDEX(PgPensRurH!AP:AP,ROW($A5)+DifIdConj!AP5),0)</f>
        <v>78.374591599548438</v>
      </c>
      <c r="AQ5" s="86">
        <f>IF(ROW($A5)+DifIdConj!AQ5&lt;93, INDEX(PotPensRurH!AQ:AQ,ROW($A5)+DifIdConj!AQ5)*INDEX(txMortH!AQ:AQ,ROW($A5)+DifIdConj!AQ5)*INDEX(PgPensRurH!AQ:AQ,ROW($A5)+DifIdConj!AQ5),0)</f>
        <v>76.332995870471919</v>
      </c>
      <c r="AR5" s="86">
        <f>IF(ROW($A5)+DifIdConj!AR5&lt;93, INDEX(PotPensRurH!AR:AR,ROW($A5)+DifIdConj!AR5)*INDEX(txMortH!AR:AR,ROW($A5)+DifIdConj!AR5)*INDEX(PgPensRurH!AR:AR,ROW($A5)+DifIdConj!AR5),0)</f>
        <v>74.291400141395414</v>
      </c>
      <c r="AS5" s="86">
        <f>IF(ROW($A5)+DifIdConj!AS5&lt;93, INDEX(PotPensRurH!AS:AS,ROW($A5)+DifIdConj!AS5)*INDEX(txMortH!AS:AS,ROW($A5)+DifIdConj!AS5)*INDEX(PgPensRurH!AS:AS,ROW($A5)+DifIdConj!AS5),0)</f>
        <v>72.363226397267596</v>
      </c>
      <c r="AT5" s="86">
        <f>IF(ROW($A5)+DifIdConj!AT5&lt;93, INDEX(PotPensRurH!AT:AT,ROW($A5)+DifIdConj!AT5)*INDEX(txMortH!AT:AT,ROW($A5)+DifIdConj!AT5)*INDEX(PgPensRurH!AT:AT,ROW($A5)+DifIdConj!AT5),0)</f>
        <v>70.548474638088479</v>
      </c>
      <c r="AU5" s="86">
        <f>IF(ROW($A5)+DifIdConj!AU5&lt;93, INDEX(PotPensRurH!AU:AU,ROW($A5)+DifIdConj!AU5)*INDEX(txMortH!AU:AU,ROW($A5)+DifIdConj!AU5)*INDEX(PgPensRurH!AU:AU,ROW($A5)+DifIdConj!AU5),0)</f>
        <v>68.733722878909347</v>
      </c>
      <c r="AV5" s="86">
        <f>IF(ROW($A5)+DifIdConj!AV5&lt;93, INDEX(PotPensRurH!AV:AV,ROW($A5)+DifIdConj!AV5)*INDEX(txMortH!AV:AV,ROW($A5)+DifIdConj!AV5)*INDEX(PgPensRurH!AV:AV,ROW($A5)+DifIdConj!AV5),0)</f>
        <v>66.91897111973023</v>
      </c>
      <c r="AW5" s="86">
        <f>IF(ROW($A5)+DifIdConj!AW5&lt;93, INDEX(PotPensRurH!AW:AW,ROW($A5)+DifIdConj!AW5)*INDEX(txMortH!AW:AW,ROW($A5)+DifIdConj!AW5)*INDEX(PgPensRurH!AW:AW,ROW($A5)+DifIdConj!AW5),0)</f>
        <v>65.331063330448487</v>
      </c>
      <c r="AX5" s="86">
        <f>IF(ROW($A5)+DifIdConj!AX5&lt;93, INDEX(PotPensRurH!AX:AX,ROW($A5)+DifIdConj!AX5)*INDEX(txMortH!AX:AX,ROW($A5)+DifIdConj!AX5)*INDEX(PgPensRurH!AX:AX,ROW($A5)+DifIdConj!AX5),0)</f>
        <v>63.629733556218056</v>
      </c>
      <c r="AY5" s="86">
        <f>IF(ROW($A5)+DifIdConj!AY5&lt;93, INDEX(PotPensRurH!AY:AY,ROW($A5)+DifIdConj!AY5)*INDEX(txMortH!AY:AY,ROW($A5)+DifIdConj!AY5)*INDEX(PgPensRurH!AY:AY,ROW($A5)+DifIdConj!AY5),0)</f>
        <v>62.04182576693632</v>
      </c>
      <c r="AZ5" s="86">
        <f>IF(ROW($A5)+DifIdConj!AZ5&lt;93, INDEX(PotPensRurH!AZ:AZ,ROW($A5)+DifIdConj!AZ5)*INDEX(txMortH!AZ:AZ,ROW($A5)+DifIdConj!AZ5)*INDEX(PgPensRurH!AZ:AZ,ROW($A5)+DifIdConj!AZ5),0)</f>
        <v>60.680761947551972</v>
      </c>
      <c r="BA5" s="86">
        <f>IF(ROW($A5)+DifIdConj!BA5&lt;93, INDEX(PotPensRurH!BA:BA,ROW($A5)+DifIdConj!BA5)*INDEX(txMortH!BA:BA,ROW($A5)+DifIdConj!BA5)*INDEX(PgPensRurH!BA:BA,ROW($A5)+DifIdConj!BA5),0)</f>
        <v>59.206276143218936</v>
      </c>
      <c r="BB5" s="86">
        <f>IF(ROW($A5)+DifIdConj!BB5&lt;93, INDEX(PotPensRurH!BB:BB,ROW($A5)+DifIdConj!BB5)*INDEX(txMortH!BB:BB,ROW($A5)+DifIdConj!BB5)*INDEX(PgPensRurH!BB:BB,ROW($A5)+DifIdConj!BB5),0)</f>
        <v>57.958634308783289</v>
      </c>
      <c r="BC5" s="86">
        <f>IF(ROW($A5)+DifIdConj!BC5&lt;93, INDEX(PotPensRurH!BC:BC,ROW($A5)+DifIdConj!BC5)*INDEX(txMortH!BC:BC,ROW($A5)+DifIdConj!BC5)*INDEX(PgPensRurH!BC:BC,ROW($A5)+DifIdConj!BC5),0)</f>
        <v>56.59757048939894</v>
      </c>
      <c r="BD5" s="86">
        <f>IF(ROW($A5)+DifIdConj!BD5&lt;93, INDEX(PotPensRurH!BD:BD,ROW($A5)+DifIdConj!BD5)*INDEX(txMortH!BD:BD,ROW($A5)+DifIdConj!BD5)*INDEX(PgPensRurH!BD:BD,ROW($A5)+DifIdConj!BD5),0)</f>
        <v>55.349928654963293</v>
      </c>
      <c r="BE5" s="86">
        <f>IF(ROW($A5)+DifIdConj!BE5&lt;93, INDEX(PotPensRurH!BE:BE,ROW($A5)+DifIdConj!BE5)*INDEX(txMortH!BE:BE,ROW($A5)+DifIdConj!BE5)*INDEX(PgPensRurH!BE:BE,ROW($A5)+DifIdConj!BE5),0)</f>
        <v>54.215708805476339</v>
      </c>
      <c r="BF5" s="86">
        <f>IF(ROW($A5)+DifIdConj!BF5&lt;93, INDEX(PotPensRurH!BF:BF,ROW($A5)+DifIdConj!BF5)*INDEX(txMortH!BF:BF,ROW($A5)+DifIdConj!BF5)*INDEX(PgPensRurH!BF:BF,ROW($A5)+DifIdConj!BF5),0)</f>
        <v>53.194910940938101</v>
      </c>
      <c r="BG5" s="86">
        <f>IF(ROW($A5)+DifIdConj!BG5&lt;93, INDEX(PotPensRurH!BG:BG,ROW($A5)+DifIdConj!BG5)*INDEX(txMortH!BG:BG,ROW($A5)+DifIdConj!BG5)*INDEX(PgPensRurH!BG:BG,ROW($A5)+DifIdConj!BG5),0)</f>
        <v>52.06069109145114</v>
      </c>
      <c r="BH5" s="86">
        <f>IF(ROW($A5)+DifIdConj!BH5&lt;93, INDEX(PotPensRurH!BH:BH,ROW($A5)+DifIdConj!BH5)*INDEX(txMortH!BH:BH,ROW($A5)+DifIdConj!BH5)*INDEX(PgPensRurH!BH:BH,ROW($A5)+DifIdConj!BH5),0)</f>
        <v>51.153315211861575</v>
      </c>
      <c r="BI5" s="86">
        <f>IF(ROW($A5)+DifIdConj!BI5&lt;93, INDEX(PotPensRurH!BI:BI,ROW($A5)+DifIdConj!BI5)*INDEX(txMortH!BI:BI,ROW($A5)+DifIdConj!BI5)*INDEX(PgPensRurH!BI:BI,ROW($A5)+DifIdConj!BI5),0)</f>
        <v>50.132517347323315</v>
      </c>
      <c r="BJ5" s="87">
        <f>IF(ROW($A5)+DifIdConj!BJ5&lt;93, INDEX(PotPensRurH!BJ:BJ,ROW($A5)+DifIdConj!BJ5)*INDEX(txMortH!BJ:BJ,ROW($A5)+DifIdConj!BJ5)*INDEX(PgPensRurH!BJ:BJ,ROW($A5)+DifIdConj!BJ5),0)</f>
        <v>54.669396745271115</v>
      </c>
    </row>
    <row r="6" spans="1:62" s="31" customFormat="1" x14ac:dyDescent="0.3">
      <c r="A6" s="29">
        <v>4</v>
      </c>
      <c r="B6" s="5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32"/>
      <c r="P6" s="59"/>
      <c r="Q6" s="86">
        <f>IF(ROW($A6)+DifIdConj!Q6&lt;93, INDEX(PotPensRurH!Q:Q,ROW($A6)+DifIdConj!Q6)*INDEX(txMortH!Q:Q,ROW($A6)+DifIdConj!Q6)*INDEX(PgPensRurH!Q:Q,ROW($A6)+DifIdConj!Q6),0)</f>
        <v>158.50727554993878</v>
      </c>
      <c r="R6" s="86">
        <f>IF(ROW($A6)+DifIdConj!R6&lt;93, INDEX(PotPensRurH!R:R,ROW($A6)+DifIdConj!R6)*INDEX(txMortH!R:R,ROW($A6)+DifIdConj!R6)*INDEX(PgPensRurH!R:R,ROW($A6)+DifIdConj!R6),0)</f>
        <v>150.50185759287115</v>
      </c>
      <c r="S6" s="86">
        <f>IF(ROW($A6)+DifIdConj!S6&lt;93, INDEX(PotPensRurH!S:S,ROW($A6)+DifIdConj!S6)*INDEX(txMortH!S:S,ROW($A6)+DifIdConj!S6)*INDEX(PgPensRurH!S:S,ROW($A6)+DifIdConj!S6),0)</f>
        <v>144.76464139030602</v>
      </c>
      <c r="T6" s="86">
        <f>IF(ROW($A6)+DifIdConj!T6&lt;93, INDEX(PotPensRurH!T:T,ROW($A6)+DifIdConj!T6)*INDEX(txMortH!T:T,ROW($A6)+DifIdConj!T6)*INDEX(PgPensRurH!T:T,ROW($A6)+DifIdConj!T6),0)</f>
        <v>139.16084882035869</v>
      </c>
      <c r="U6" s="86">
        <f>IF(ROW($A6)+DifIdConj!U6&lt;93, INDEX(PotPensRurH!U:U,ROW($A6)+DifIdConj!U6)*INDEX(txMortH!U:U,ROW($A6)+DifIdConj!U6)*INDEX(PgPensRurH!U:U,ROW($A6)+DifIdConj!U6),0)</f>
        <v>133.69047988302918</v>
      </c>
      <c r="V6" s="86">
        <f>IF(ROW($A6)+DifIdConj!V6&lt;93, INDEX(PotPensRurH!V:V,ROW($A6)+DifIdConj!V6)*INDEX(txMortH!V:V,ROW($A6)+DifIdConj!V6)*INDEX(PgPensRurH!V:V,ROW($A6)+DifIdConj!V6),0)</f>
        <v>131.0220072306733</v>
      </c>
      <c r="W6" s="86">
        <f>IF(ROW($A6)+DifIdConj!W6&lt;93, INDEX(PotPensRurH!W:W,ROW($A6)+DifIdConj!W6)*INDEX(txMortH!W:W,ROW($A6)+DifIdConj!W6)*INDEX(PgPensRurH!W:W,ROW($A6)+DifIdConj!W6),0)</f>
        <v>125.81848555857935</v>
      </c>
      <c r="X6" s="86">
        <f>IF(ROW($A6)+DifIdConj!X6&lt;93, INDEX(PotPensRurH!X:X,ROW($A6)+DifIdConj!X6)*INDEX(txMortH!X:X,ROW($A6)+DifIdConj!X6)*INDEX(PgPensRurH!X:X,ROW($A6)+DifIdConj!X6),0)</f>
        <v>121.28208204957437</v>
      </c>
      <c r="Y6" s="86">
        <f>IF(ROW($A6)+DifIdConj!Y6&lt;93, INDEX(PotPensRurH!Y:Y,ROW($A6)+DifIdConj!Y6)*INDEX(txMortH!Y:Y,ROW($A6)+DifIdConj!Y6)*INDEX(PgPensRurH!Y:Y,ROW($A6)+DifIdConj!Y6),0)</f>
        <v>116.87910217318716</v>
      </c>
      <c r="Z6" s="86">
        <f>IF(ROW($A6)+DifIdConj!Z6&lt;93, INDEX(PotPensRurH!Z:Z,ROW($A6)+DifIdConj!Z6)*INDEX(txMortH!Z:Z,ROW($A6)+DifIdConj!Z6)*INDEX(PgPensRurH!Z:Z,ROW($A6)+DifIdConj!Z6),0)</f>
        <v>112.87639319465337</v>
      </c>
      <c r="AA6" s="86">
        <f>IF(ROW($A6)+DifIdConj!AA6&lt;93, INDEX(PotPensRurH!AA:AA,ROW($A6)+DifIdConj!AA6)*INDEX(txMortH!AA:AA,ROW($A6)+DifIdConj!AA6)*INDEX(PgPensRurH!AA:AA,ROW($A6)+DifIdConj!AA6),0)</f>
        <v>108.87368421611957</v>
      </c>
      <c r="AB6" s="86">
        <f>IF(ROW($A6)+DifIdConj!AB6&lt;93, INDEX(PotPensRurH!AB:AB,ROW($A6)+DifIdConj!AB6)*INDEX(txMortH!AB:AB,ROW($A6)+DifIdConj!AB6)*INDEX(PgPensRurH!AB:AB,ROW($A6)+DifIdConj!AB6),0)</f>
        <v>105.27124613543914</v>
      </c>
      <c r="AC6" s="86">
        <f>IF(ROW($A6)+DifIdConj!AC6&lt;93, INDEX(PotPensRurH!AC:AC,ROW($A6)+DifIdConj!AC6)*INDEX(txMortH!AC:AC,ROW($A6)+DifIdConj!AC6)*INDEX(PgPensRurH!AC:AC,ROW($A6)+DifIdConj!AC6),0)</f>
        <v>102.33592621784769</v>
      </c>
      <c r="AD6" s="86">
        <f>IF(ROW($A6)+DifIdConj!AD6&lt;93, INDEX(PotPensRurH!AD:AD,ROW($A6)+DifIdConj!AD6)*INDEX(txMortH!AD:AD,ROW($A6)+DifIdConj!AD6)*INDEX(PgPensRurH!AD:AD,ROW($A6)+DifIdConj!AD6),0)</f>
        <v>98.066369974078299</v>
      </c>
      <c r="AE6" s="86">
        <f>IF(ROW($A6)+DifIdConj!AE6&lt;93, INDEX(PotPensRurH!AE:AE,ROW($A6)+DifIdConj!AE6)*INDEX(txMortH!AE:AE,ROW($A6)+DifIdConj!AE6)*INDEX(PgPensRurH!AE:AE,ROW($A6)+DifIdConj!AE6),0)</f>
        <v>95.397897321722411</v>
      </c>
      <c r="AF6" s="86">
        <f>IF(ROW($A6)+DifIdConj!AF6&lt;93, INDEX(PotPensRurH!AF:AF,ROW($A6)+DifIdConj!AF6)*INDEX(txMortH!AF:AF,ROW($A6)+DifIdConj!AF6)*INDEX(PgPensRurH!AF:AF,ROW($A6)+DifIdConj!AF6),0)</f>
        <v>95.664744586957994</v>
      </c>
      <c r="AG6" s="86">
        <f>IF(ROW($A6)+DifIdConj!AG6&lt;93, INDEX(PotPensRurH!AG:AG,ROW($A6)+DifIdConj!AG6)*INDEX(txMortH!AG:AG,ROW($A6)+DifIdConj!AG6)*INDEX(PgPensRurH!AG:AG,ROW($A6)+DifIdConj!AG6),0)</f>
        <v>95.397897321722411</v>
      </c>
      <c r="AH6" s="86">
        <f>IF(ROW($A6)+DifIdConj!AH6&lt;93, INDEX(PotPensRurH!AH:AH,ROW($A6)+DifIdConj!AH6)*INDEX(txMortH!AH:AH,ROW($A6)+DifIdConj!AH6)*INDEX(PgPensRurH!AH:AH,ROW($A6)+DifIdConj!AH6),0)</f>
        <v>92.729424669366551</v>
      </c>
      <c r="AI6" s="86">
        <f>IF(ROW($A6)+DifIdConj!AI6&lt;93, INDEX(PotPensRurH!AI:AI,ROW($A6)+DifIdConj!AI6)*INDEX(txMortH!AI:AI,ROW($A6)+DifIdConj!AI6)*INDEX(PgPensRurH!AI:AI,ROW($A6)+DifIdConj!AI6),0)</f>
        <v>89.527257486539497</v>
      </c>
      <c r="AJ6" s="86">
        <f>IF(ROW($A6)+DifIdConj!AJ6&lt;93, INDEX(PotPensRurH!AJ:AJ,ROW($A6)+DifIdConj!AJ6)*INDEX(txMortH!AJ:AJ,ROW($A6)+DifIdConj!AJ6)*INDEX(PgPensRurH!AJ:AJ,ROW($A6)+DifIdConj!AJ6),0)</f>
        <v>87.259055732036998</v>
      </c>
      <c r="AK6" s="86">
        <f>IF(ROW($A6)+DifIdConj!AK6&lt;93, INDEX(PotPensRurH!AK:AK,ROW($A6)+DifIdConj!AK6)*INDEX(txMortH!AK:AK,ROW($A6)+DifIdConj!AK6)*INDEX(PgPensRurH!AK:AK,ROW($A6)+DifIdConj!AK6),0)</f>
        <v>84.457159447063333</v>
      </c>
      <c r="AL6" s="86">
        <f>IF(ROW($A6)+DifIdConj!AL6&lt;93, INDEX(PotPensRurH!AL:AL,ROW($A6)+DifIdConj!AL6)*INDEX(txMortH!AL:AL,ROW($A6)+DifIdConj!AL6)*INDEX(PgPensRurH!AL:AL,ROW($A6)+DifIdConj!AL6),0)</f>
        <v>82.589228590414223</v>
      </c>
      <c r="AM6" s="86">
        <f>IF(ROW($A6)+DifIdConj!AM6&lt;93, INDEX(PotPensRurH!AM:AM,ROW($A6)+DifIdConj!AM6)*INDEX(txMortH!AM:AM,ROW($A6)+DifIdConj!AM6)*INDEX(PgPensRurH!AM:AM,ROW($A6)+DifIdConj!AM6),0)</f>
        <v>80.721297733765113</v>
      </c>
      <c r="AN6" s="86">
        <f>IF(ROW($A6)+DifIdConj!AN6&lt;93, INDEX(PotPensRurH!AN:AN,ROW($A6)+DifIdConj!AN6)*INDEX(txMortH!AN:AN,ROW($A6)+DifIdConj!AN6)*INDEX(PgPensRurH!AN:AN,ROW($A6)+DifIdConj!AN6),0)</f>
        <v>78.986790509733808</v>
      </c>
      <c r="AO6" s="86">
        <f>IF(ROW($A6)+DifIdConj!AO6&lt;93, INDEX(PotPensRurH!AO:AO,ROW($A6)+DifIdConj!AO6)*INDEX(txMortH!AO:AO,ROW($A6)+DifIdConj!AO6)*INDEX(PgPensRurH!AO:AO,ROW($A6)+DifIdConj!AO6),0)</f>
        <v>76.318317857377934</v>
      </c>
      <c r="AP6" s="86">
        <f>IF(ROW($A6)+DifIdConj!AP6&lt;93, INDEX(PotPensRurH!AP:AP,ROW($A6)+DifIdConj!AP6)*INDEX(txMortH!AP:AP,ROW($A6)+DifIdConj!AP6)*INDEX(PgPensRurH!AP:AP,ROW($A6)+DifIdConj!AP6),0)</f>
        <v>74.717234265964393</v>
      </c>
      <c r="AQ6" s="86">
        <f>IF(ROW($A6)+DifIdConj!AQ6&lt;93, INDEX(PotPensRurH!AQ:AQ,ROW($A6)+DifIdConj!AQ6)*INDEX(txMortH!AQ:AQ,ROW($A6)+DifIdConj!AQ6)*INDEX(PgPensRurH!AQ:AQ,ROW($A6)+DifIdConj!AQ6),0)</f>
        <v>72.982727041933089</v>
      </c>
      <c r="AR6" s="86">
        <f>IF(ROW($A6)+DifIdConj!AR6&lt;93, INDEX(PotPensRurH!AR:AR,ROW($A6)+DifIdConj!AR6)*INDEX(txMortH!AR:AR,ROW($A6)+DifIdConj!AR6)*INDEX(PgPensRurH!AR:AR,ROW($A6)+DifIdConj!AR6),0)</f>
        <v>70.581101654812812</v>
      </c>
      <c r="AS6" s="86">
        <f>IF(ROW($A6)+DifIdConj!AS6&lt;93, INDEX(PotPensRurH!AS:AS,ROW($A6)+DifIdConj!AS6)*INDEX(txMortH!AS:AS,ROW($A6)+DifIdConj!AS6)*INDEX(PgPensRurH!AS:AS,ROW($A6)+DifIdConj!AS6),0)</f>
        <v>68.846594430781479</v>
      </c>
      <c r="AT6" s="86">
        <f>IF(ROW($A6)+DifIdConj!AT6&lt;93, INDEX(PotPensRurH!AT:AT,ROW($A6)+DifIdConj!AT6)*INDEX(txMortH!AT:AT,ROW($A6)+DifIdConj!AT6)*INDEX(PgPensRurH!AT:AT,ROW($A6)+DifIdConj!AT6),0)</f>
        <v>67.378934471985744</v>
      </c>
      <c r="AU6" s="86">
        <f>IF(ROW($A6)+DifIdConj!AU6&lt;93, INDEX(PotPensRurH!AU:AU,ROW($A6)+DifIdConj!AU6)*INDEX(txMortH!AU:AU,ROW($A6)+DifIdConj!AU6)*INDEX(PgPensRurH!AU:AU,ROW($A6)+DifIdConj!AU6),0)</f>
        <v>65.777850880572231</v>
      </c>
      <c r="AV6" s="86">
        <f>IF(ROW($A6)+DifIdConj!AV6&lt;93, INDEX(PotPensRurH!AV:AV,ROW($A6)+DifIdConj!AV6)*INDEX(txMortH!AV:AV,ROW($A6)+DifIdConj!AV6)*INDEX(PgPensRurH!AV:AV,ROW($A6)+DifIdConj!AV6),0)</f>
        <v>64.31019092177651</v>
      </c>
      <c r="AW6" s="86">
        <f>IF(ROW($A6)+DifIdConj!AW6&lt;93, INDEX(PotPensRurH!AW:AW,ROW($A6)+DifIdConj!AW6)*INDEX(txMortH!AW:AW,ROW($A6)+DifIdConj!AW6)*INDEX(PgPensRurH!AW:AW,ROW($A6)+DifIdConj!AW6),0)</f>
        <v>62.175412799891809</v>
      </c>
      <c r="AX6" s="86">
        <f>IF(ROW($A6)+DifIdConj!AX6&lt;93, INDEX(PotPensRurH!AX:AX,ROW($A6)+DifIdConj!AX6)*INDEX(txMortH!AX:AX,ROW($A6)+DifIdConj!AX6)*INDEX(PgPensRurH!AX:AX,ROW($A6)+DifIdConj!AX6),0)</f>
        <v>60.841176473713872</v>
      </c>
      <c r="AY6" s="86">
        <f>IF(ROW($A6)+DifIdConj!AY6&lt;93, INDEX(PotPensRurH!AY:AY,ROW($A6)+DifIdConj!AY6)*INDEX(txMortH!AY:AY,ROW($A6)+DifIdConj!AY6)*INDEX(PgPensRurH!AY:AY,ROW($A6)+DifIdConj!AY6),0)</f>
        <v>59.373516514918151</v>
      </c>
      <c r="AZ6" s="86">
        <f>IF(ROW($A6)+DifIdConj!AZ6&lt;93, INDEX(PotPensRurH!AZ:AZ,ROW($A6)+DifIdConj!AZ6)*INDEX(txMortH!AZ:AZ,ROW($A6)+DifIdConj!AZ6)*INDEX(PgPensRurH!AZ:AZ,ROW($A6)+DifIdConj!AZ6),0)</f>
        <v>58.039280188740214</v>
      </c>
      <c r="BA6" s="86">
        <f>IF(ROW($A6)+DifIdConj!BA6&lt;93, INDEX(PotPensRurH!BA:BA,ROW($A6)+DifIdConj!BA6)*INDEX(txMortH!BA:BA,ROW($A6)+DifIdConj!BA6)*INDEX(PgPensRurH!BA:BA,ROW($A6)+DifIdConj!BA6),0)</f>
        <v>56.838467495180069</v>
      </c>
      <c r="BB6" s="86">
        <f>IF(ROW($A6)+DifIdConj!BB6&lt;93, INDEX(PotPensRurH!BB:BB,ROW($A6)+DifIdConj!BB6)*INDEX(txMortH!BB:BB,ROW($A6)+DifIdConj!BB6)*INDEX(PgPensRurH!BB:BB,ROW($A6)+DifIdConj!BB6),0)</f>
        <v>55.637654801619931</v>
      </c>
      <c r="BC6" s="86">
        <f>IF(ROW($A6)+DifIdConj!BC6&lt;93, INDEX(PotPensRurH!BC:BC,ROW($A6)+DifIdConj!BC6)*INDEX(txMortH!BC:BC,ROW($A6)+DifIdConj!BC6)*INDEX(PgPensRurH!BC:BC,ROW($A6)+DifIdConj!BC6),0)</f>
        <v>53.903147577588612</v>
      </c>
      <c r="BD6" s="86">
        <f>IF(ROW($A6)+DifIdConj!BD6&lt;93, INDEX(PotPensRurH!BD:BD,ROW($A6)+DifIdConj!BD6)*INDEX(txMortH!BD:BD,ROW($A6)+DifIdConj!BD6)*INDEX(PgPensRurH!BD:BD,ROW($A6)+DifIdConj!BD6),0)</f>
        <v>52.835758516646258</v>
      </c>
      <c r="BE6" s="86">
        <f>IF(ROW($A6)+DifIdConj!BE6&lt;93, INDEX(PotPensRurH!BE:BE,ROW($A6)+DifIdConj!BE6)*INDEX(txMortH!BE:BE,ROW($A6)+DifIdConj!BE6)*INDEX(PgPensRurH!BE:BE,ROW($A6)+DifIdConj!BE6),0)</f>
        <v>51.768369455703912</v>
      </c>
      <c r="BF6" s="86">
        <f>IF(ROW($A6)+DifIdConj!BF6&lt;93, INDEX(PotPensRurH!BF:BF,ROW($A6)+DifIdConj!BF6)*INDEX(txMortH!BF:BF,ROW($A6)+DifIdConj!BF6)*INDEX(PgPensRurH!BF:BF,ROW($A6)+DifIdConj!BF6),0)</f>
        <v>50.834404027379357</v>
      </c>
      <c r="BG6" s="86">
        <f>IF(ROW($A6)+DifIdConj!BG6&lt;93, INDEX(PotPensRurH!BG:BG,ROW($A6)+DifIdConj!BG6)*INDEX(txMortH!BG:BG,ROW($A6)+DifIdConj!BG6)*INDEX(PgPensRurH!BG:BG,ROW($A6)+DifIdConj!BG6),0)</f>
        <v>49.900438599054802</v>
      </c>
      <c r="BH6" s="86">
        <f>IF(ROW($A6)+DifIdConj!BH6&lt;93, INDEX(PotPensRurH!BH:BH,ROW($A6)+DifIdConj!BH6)*INDEX(txMortH!BH:BH,ROW($A6)+DifIdConj!BH6)*INDEX(PgPensRurH!BH:BH,ROW($A6)+DifIdConj!BH6),0)</f>
        <v>48.833049538112448</v>
      </c>
      <c r="BI6" s="86">
        <f>IF(ROW($A6)+DifIdConj!BI6&lt;93, INDEX(PotPensRurH!BI:BI,ROW($A6)+DifIdConj!BI6)*INDEX(txMortH!BI:BI,ROW($A6)+DifIdConj!BI6)*INDEX(PgPensRurH!BI:BI,ROW($A6)+DifIdConj!BI6),0)</f>
        <v>48.165931375023483</v>
      </c>
      <c r="BJ6" s="87">
        <f>IF(ROW($A6)+DifIdConj!BJ6&lt;93, INDEX(PotPensRurH!BJ:BJ,ROW($A6)+DifIdConj!BJ6)*INDEX(txMortH!BJ:BJ,ROW($A6)+DifIdConj!BJ6)*INDEX(PgPensRurH!BJ:BJ,ROW($A6)+DifIdConj!BJ6),0)</f>
        <v>52.302063986175078</v>
      </c>
    </row>
    <row r="7" spans="1:62" s="31" customFormat="1" x14ac:dyDescent="0.3">
      <c r="A7" s="29">
        <v>5</v>
      </c>
      <c r="B7" s="5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32"/>
      <c r="P7" s="59"/>
      <c r="Q7" s="86">
        <f>IF(ROW($A7)+DifIdConj!Q7&lt;93, INDEX(PotPensRurH!Q:Q,ROW($A7)+DifIdConj!Q7)*INDEX(txMortH!Q:Q,ROW($A7)+DifIdConj!Q7)*INDEX(PgPensRurH!Q:Q,ROW($A7)+DifIdConj!Q7),0)</f>
        <v>142.51572437589064</v>
      </c>
      <c r="R7" s="86">
        <f>IF(ROW($A7)+DifIdConj!R7&lt;93, INDEX(PotPensRurH!R:R,ROW($A7)+DifIdConj!R7)*INDEX(txMortH!R:R,ROW($A7)+DifIdConj!R7)*INDEX(PgPensRurH!R:R,ROW($A7)+DifIdConj!R7),0)</f>
        <v>130.76495640409416</v>
      </c>
      <c r="S7" s="86">
        <f>IF(ROW($A7)+DifIdConj!S7&lt;93, INDEX(PotPensRurH!S:S,ROW($A7)+DifIdConj!S7)*INDEX(txMortH!S:S,ROW($A7)+DifIdConj!S7)*INDEX(PgPensRurH!S:S,ROW($A7)+DifIdConj!S7),0)</f>
        <v>124.58827067532935</v>
      </c>
      <c r="T7" s="86">
        <f>IF(ROW($A7)+DifIdConj!T7&lt;93, INDEX(PotPensRurH!T:T,ROW($A7)+DifIdConj!T7)*INDEX(txMortH!T:T,ROW($A7)+DifIdConj!T7)*INDEX(PgPensRurH!T:T,ROW($A7)+DifIdConj!T7),0)</f>
        <v>119.31549017516427</v>
      </c>
      <c r="U7" s="86">
        <f>IF(ROW($A7)+DifIdConj!U7&lt;93, INDEX(PotPensRurH!U:U,ROW($A7)+DifIdConj!U7)*INDEX(txMortH!U:U,ROW($A7)+DifIdConj!U7)*INDEX(PgPensRurH!U:U,ROW($A7)+DifIdConj!U7),0)</f>
        <v>115.0972657750322</v>
      </c>
      <c r="V7" s="86">
        <f>IF(ROW($A7)+DifIdConj!V7&lt;93, INDEX(PotPensRurH!V:V,ROW($A7)+DifIdConj!V7)*INDEX(txMortH!V:V,ROW($A7)+DifIdConj!V7)*INDEX(PgPensRurH!V:V,ROW($A7)+DifIdConj!V7),0)</f>
        <v>112.53620096066629</v>
      </c>
      <c r="W7" s="86">
        <f>IF(ROW($A7)+DifIdConj!W7&lt;93, INDEX(PotPensRurH!W:W,ROW($A7)+DifIdConj!W7)*INDEX(txMortH!W:W,ROW($A7)+DifIdConj!W7)*INDEX(PgPensRurH!W:W,ROW($A7)+DifIdConj!W7),0)</f>
        <v>113.89205880356589</v>
      </c>
      <c r="X7" s="86">
        <f>IF(ROW($A7)+DifIdConj!X7&lt;93, INDEX(PotPensRurH!X:X,ROW($A7)+DifIdConj!X7)*INDEX(txMortH!X:X,ROW($A7)+DifIdConj!X7)*INDEX(PgPensRurH!X:X,ROW($A7)+DifIdConj!X7),0)</f>
        <v>109.22188178913395</v>
      </c>
      <c r="Y7" s="86">
        <f>IF(ROW($A7)+DifIdConj!Y7&lt;93, INDEX(PotPensRurH!Y:Y,ROW($A7)+DifIdConj!Y7)*INDEX(txMortH!Y:Y,ROW($A7)+DifIdConj!Y7)*INDEX(PgPensRurH!Y:Y,ROW($A7)+DifIdConj!Y7),0)</f>
        <v>105.90756261760161</v>
      </c>
      <c r="Z7" s="86">
        <f>IF(ROW($A7)+DifIdConj!Z7&lt;93, INDEX(PotPensRurH!Z:Z,ROW($A7)+DifIdConj!Z7)*INDEX(txMortH!Z:Z,ROW($A7)+DifIdConj!Z7)*INDEX(PgPensRurH!Z:Z,ROW($A7)+DifIdConj!Z7),0)</f>
        <v>101.23738560316968</v>
      </c>
      <c r="AA7" s="86">
        <f>IF(ROW($A7)+DifIdConj!AA7&lt;93, INDEX(PotPensRurH!AA:AA,ROW($A7)+DifIdConj!AA7)*INDEX(txMortH!AA:AA,ROW($A7)+DifIdConj!AA7)*INDEX(PgPensRurH!AA:AA,ROW($A7)+DifIdConj!AA7),0)</f>
        <v>98.224368174503923</v>
      </c>
      <c r="AB7" s="86">
        <f>IF(ROW($A7)+DifIdConj!AB7&lt;93, INDEX(PotPensRurH!AB:AB,ROW($A7)+DifIdConj!AB7)*INDEX(txMortH!AB:AB,ROW($A7)+DifIdConj!AB7)*INDEX(PgPensRurH!AB:AB,ROW($A7)+DifIdConj!AB7),0)</f>
        <v>95.21135074583816</v>
      </c>
      <c r="AC7" s="86">
        <f>IF(ROW($A7)+DifIdConj!AC7&lt;93, INDEX(PotPensRurH!AC:AC,ROW($A7)+DifIdConj!AC7)*INDEX(txMortH!AC:AC,ROW($A7)+DifIdConj!AC7)*INDEX(PgPensRurH!AC:AC,ROW($A7)+DifIdConj!AC7),0)</f>
        <v>92.047682445739113</v>
      </c>
      <c r="AD7" s="86">
        <f>IF(ROW($A7)+DifIdConj!AD7&lt;93, INDEX(PotPensRurH!AD:AD,ROW($A7)+DifIdConj!AD7)*INDEX(txMortH!AD:AD,ROW($A7)+DifIdConj!AD7)*INDEX(PgPensRurH!AD:AD,ROW($A7)+DifIdConj!AD7),0)</f>
        <v>89.486617631373207</v>
      </c>
      <c r="AE7" s="86">
        <f>IF(ROW($A7)+DifIdConj!AE7&lt;93, INDEX(PotPensRurH!AE:AE,ROW($A7)+DifIdConj!AE7)*INDEX(txMortH!AE:AE,ROW($A7)+DifIdConj!AE7)*INDEX(PgPensRurH!AE:AE,ROW($A7)+DifIdConj!AE7),0)</f>
        <v>86.17229845984086</v>
      </c>
      <c r="AF7" s="86">
        <f>IF(ROW($A7)+DifIdConj!AF7&lt;93, INDEX(PotPensRurH!AF:AF,ROW($A7)+DifIdConj!AF7)*INDEX(txMortH!AF:AF,ROW($A7)+DifIdConj!AF7)*INDEX(PgPensRurH!AF:AF,ROW($A7)+DifIdConj!AF7),0)</f>
        <v>88.582712402773467</v>
      </c>
      <c r="AG7" s="86">
        <f>IF(ROW($A7)+DifIdConj!AG7&lt;93, INDEX(PotPensRurH!AG:AG,ROW($A7)+DifIdConj!AG7)*INDEX(txMortH!AG:AG,ROW($A7)+DifIdConj!AG7)*INDEX(PgPensRurH!AG:AG,ROW($A7)+DifIdConj!AG7),0)</f>
        <v>89.335966759939922</v>
      </c>
      <c r="AH7" s="86">
        <f>IF(ROW($A7)+DifIdConj!AH7&lt;93, INDEX(PotPensRurH!AH:AH,ROW($A7)+DifIdConj!AH7)*INDEX(txMortH!AH:AH,ROW($A7)+DifIdConj!AH7)*INDEX(PgPensRurH!AH:AH,ROW($A7)+DifIdConj!AH7),0)</f>
        <v>87.829458045607012</v>
      </c>
      <c r="AI7" s="86">
        <f>IF(ROW($A7)+DifIdConj!AI7&lt;93, INDEX(PotPensRurH!AI:AI,ROW($A7)+DifIdConj!AI7)*INDEX(txMortH!AI:AI,ROW($A7)+DifIdConj!AI7)*INDEX(PgPensRurH!AI:AI,ROW($A7)+DifIdConj!AI7),0)</f>
        <v>85.419044102674405</v>
      </c>
      <c r="AJ7" s="86">
        <f>IF(ROW($A7)+DifIdConj!AJ7&lt;93, INDEX(PotPensRurH!AJ:AJ,ROW($A7)+DifIdConj!AJ7)*INDEX(txMortH!AJ:AJ,ROW($A7)+DifIdConj!AJ7)*INDEX(PgPensRurH!AJ:AJ,ROW($A7)+DifIdConj!AJ7),0)</f>
        <v>82.104724931142073</v>
      </c>
      <c r="AK7" s="86">
        <f>IF(ROW($A7)+DifIdConj!AK7&lt;93, INDEX(PotPensRurH!AK:AK,ROW($A7)+DifIdConj!AK7)*INDEX(txMortH!AK:AK,ROW($A7)+DifIdConj!AK7)*INDEX(PgPensRurH!AK:AK,ROW($A7)+DifIdConj!AK7),0)</f>
        <v>79.844961859642751</v>
      </c>
      <c r="AL7" s="86">
        <f>IF(ROW($A7)+DifIdConj!AL7&lt;93, INDEX(PotPensRurH!AL:AL,ROW($A7)+DifIdConj!AL7)*INDEX(txMortH!AL:AL,ROW($A7)+DifIdConj!AL7)*INDEX(PgPensRurH!AL:AL,ROW($A7)+DifIdConj!AL7),0)</f>
        <v>76.831944430976989</v>
      </c>
      <c r="AM7" s="86">
        <f>IF(ROW($A7)+DifIdConj!AM7&lt;93, INDEX(PotPensRurH!AM:AM,ROW($A7)+DifIdConj!AM7)*INDEX(txMortH!AM:AM,ROW($A7)+DifIdConj!AM7)*INDEX(PgPensRurH!AM:AM,ROW($A7)+DifIdConj!AM7),0)</f>
        <v>75.928039202377263</v>
      </c>
      <c r="AN7" s="86">
        <f>IF(ROW($A7)+DifIdConj!AN7&lt;93, INDEX(PotPensRurH!AN:AN,ROW($A7)+DifIdConj!AN7)*INDEX(txMortH!AN:AN,ROW($A7)+DifIdConj!AN7)*INDEX(PgPensRurH!AN:AN,ROW($A7)+DifIdConj!AN7),0)</f>
        <v>74.873483102344238</v>
      </c>
      <c r="AO7" s="86">
        <f>IF(ROW($A7)+DifIdConj!AO7&lt;93, INDEX(PotPensRurH!AO:AO,ROW($A7)+DifIdConj!AO7)*INDEX(txMortH!AO:AO,ROW($A7)+DifIdConj!AO7)*INDEX(PgPensRurH!AO:AO,ROW($A7)+DifIdConj!AO7),0)</f>
        <v>72.915021773711487</v>
      </c>
      <c r="AP7" s="86">
        <f>IF(ROW($A7)+DifIdConj!AP7&lt;93, INDEX(PotPensRurH!AP:AP,ROW($A7)+DifIdConj!AP7)*INDEX(txMortH!AP:AP,ROW($A7)+DifIdConj!AP7)*INDEX(PgPensRurH!AP:AP,ROW($A7)+DifIdConj!AP7),0)</f>
        <v>70.05265521647901</v>
      </c>
      <c r="AQ7" s="86">
        <f>IF(ROW($A7)+DifIdConj!AQ7&lt;93, INDEX(PotPensRurH!AQ:AQ,ROW($A7)+DifIdConj!AQ7)*INDEX(txMortH!AQ:AQ,ROW($A7)+DifIdConj!AQ7)*INDEX(PgPensRurH!AQ:AQ,ROW($A7)+DifIdConj!AQ7),0)</f>
        <v>69.148749987879285</v>
      </c>
      <c r="AR7" s="86">
        <f>IF(ROW($A7)+DifIdConj!AR7&lt;93, INDEX(PotPensRurH!AR:AR,ROW($A7)+DifIdConj!AR7)*INDEX(txMortH!AR:AR,ROW($A7)+DifIdConj!AR7)*INDEX(PgPensRurH!AR:AR,ROW($A7)+DifIdConj!AR7),0)</f>
        <v>67.190288659246548</v>
      </c>
      <c r="AS7" s="86">
        <f>IF(ROW($A7)+DifIdConj!AS7&lt;93, INDEX(PotPensRurH!AS:AS,ROW($A7)+DifIdConj!AS7)*INDEX(txMortH!AS:AS,ROW($A7)+DifIdConj!AS7)*INDEX(PgPensRurH!AS:AS,ROW($A7)+DifIdConj!AS7),0)</f>
        <v>64.478572973447356</v>
      </c>
      <c r="AT7" s="86">
        <f>IF(ROW($A7)+DifIdConj!AT7&lt;93, INDEX(PotPensRurH!AT:AT,ROW($A7)+DifIdConj!AT7)*INDEX(txMortH!AT:AT,ROW($A7)+DifIdConj!AT7)*INDEX(PgPensRurH!AT:AT,ROW($A7)+DifIdConj!AT7),0)</f>
        <v>63.424016873414345</v>
      </c>
      <c r="AU7" s="86">
        <f>IF(ROW($A7)+DifIdConj!AU7&lt;93, INDEX(PotPensRurH!AU:AU,ROW($A7)+DifIdConj!AU7)*INDEX(txMortH!AU:AU,ROW($A7)+DifIdConj!AU7)*INDEX(PgPensRurH!AU:AU,ROW($A7)+DifIdConj!AU7),0)</f>
        <v>62.520111644814612</v>
      </c>
      <c r="AV7" s="86">
        <f>IF(ROW($A7)+DifIdConj!AV7&lt;93, INDEX(PotPensRurH!AV:AV,ROW($A7)+DifIdConj!AV7)*INDEX(txMortH!AV:AV,ROW($A7)+DifIdConj!AV7)*INDEX(PgPensRurH!AV:AV,ROW($A7)+DifIdConj!AV7),0)</f>
        <v>61.314904673348302</v>
      </c>
      <c r="AW7" s="86">
        <f>IF(ROW($A7)+DifIdConj!AW7&lt;93, INDEX(PotPensRurH!AW:AW,ROW($A7)+DifIdConj!AW7)*INDEX(txMortH!AW:AW,ROW($A7)+DifIdConj!AW7)*INDEX(PgPensRurH!AW:AW,ROW($A7)+DifIdConj!AW7),0)</f>
        <v>59.50709421614885</v>
      </c>
      <c r="AX7" s="86">
        <f>IF(ROW($A7)+DifIdConj!AX7&lt;93, INDEX(PotPensRurH!AX:AX,ROW($A7)+DifIdConj!AX7)*INDEX(txMortH!AX:AX,ROW($A7)+DifIdConj!AX7)*INDEX(PgPensRurH!AX:AX,ROW($A7)+DifIdConj!AX7),0)</f>
        <v>57.096680273216229</v>
      </c>
      <c r="AY7" s="86">
        <f>IF(ROW($A7)+DifIdConj!AY7&lt;93, INDEX(PotPensRurH!AY:AY,ROW($A7)+DifIdConj!AY7)*INDEX(txMortH!AY:AY,ROW($A7)+DifIdConj!AY7)*INDEX(PgPensRurH!AY:AY,ROW($A7)+DifIdConj!AY7),0)</f>
        <v>56.192775044616511</v>
      </c>
      <c r="AZ7" s="86">
        <f>IF(ROW($A7)+DifIdConj!AZ7&lt;93, INDEX(PotPensRurH!AZ:AZ,ROW($A7)+DifIdConj!AZ7)*INDEX(txMortH!AZ:AZ,ROW($A7)+DifIdConj!AZ7)*INDEX(PgPensRurH!AZ:AZ,ROW($A7)+DifIdConj!AZ7),0)</f>
        <v>55.288869816016771</v>
      </c>
      <c r="BA7" s="86">
        <f>IF(ROW($A7)+DifIdConj!BA7&lt;93, INDEX(PotPensRurH!BA:BA,ROW($A7)+DifIdConj!BA7)*INDEX(txMortH!BA:BA,ROW($A7)+DifIdConj!BA7)*INDEX(PgPensRurH!BA:BA,ROW($A7)+DifIdConj!BA7),0)</f>
        <v>54.234313715983753</v>
      </c>
      <c r="BB7" s="86">
        <f>IF(ROW($A7)+DifIdConj!BB7&lt;93, INDEX(PotPensRurH!BB:BB,ROW($A7)+DifIdConj!BB7)*INDEX(txMortH!BB:BB,ROW($A7)+DifIdConj!BB7)*INDEX(PgPensRurH!BB:BB,ROW($A7)+DifIdConj!BB7),0)</f>
        <v>53.330408487384027</v>
      </c>
      <c r="BC7" s="86">
        <f>IF(ROW($A7)+DifIdConj!BC7&lt;93, INDEX(PotPensRurH!BC:BC,ROW($A7)+DifIdConj!BC7)*INDEX(txMortH!BC:BC,ROW($A7)+DifIdConj!BC7)*INDEX(PgPensRurH!BC:BC,ROW($A7)+DifIdConj!BC7),0)</f>
        <v>51.823899773051139</v>
      </c>
      <c r="BD7" s="86">
        <f>IF(ROW($A7)+DifIdConj!BD7&lt;93, INDEX(PotPensRurH!BD:BD,ROW($A7)+DifIdConj!BD7)*INDEX(txMortH!BD:BD,ROW($A7)+DifIdConj!BD7)*INDEX(PgPensRurH!BD:BD,ROW($A7)+DifIdConj!BD7),0)</f>
        <v>49.564136701551824</v>
      </c>
      <c r="BE7" s="86">
        <f>IF(ROW($A7)+DifIdConj!BE7&lt;93, INDEX(PotPensRurH!BE:BE,ROW($A7)+DifIdConj!BE7)*INDEX(txMortH!BE:BE,ROW($A7)+DifIdConj!BE7)*INDEX(PgPensRurH!BE:BE,ROW($A7)+DifIdConj!BE7),0)</f>
        <v>48.961533215818669</v>
      </c>
      <c r="BF7" s="86">
        <f>IF(ROW($A7)+DifIdConj!BF7&lt;93, INDEX(PotPensRurH!BF:BF,ROW($A7)+DifIdConj!BF7)*INDEX(txMortH!BF:BF,ROW($A7)+DifIdConj!BF7)*INDEX(PgPensRurH!BF:BF,ROW($A7)+DifIdConj!BF7),0)</f>
        <v>48.208278858652221</v>
      </c>
      <c r="BG7" s="86">
        <f>IF(ROW($A7)+DifIdConj!BG7&lt;93, INDEX(PotPensRurH!BG:BG,ROW($A7)+DifIdConj!BG7)*INDEX(txMortH!BG:BG,ROW($A7)+DifIdConj!BG7)*INDEX(PgPensRurH!BG:BG,ROW($A7)+DifIdConj!BG7),0)</f>
        <v>47.455024501485788</v>
      </c>
      <c r="BH7" s="86">
        <f>IF(ROW($A7)+DifIdConj!BH7&lt;93, INDEX(PotPensRurH!BH:BH,ROW($A7)+DifIdConj!BH7)*INDEX(txMortH!BH:BH,ROW($A7)+DifIdConj!BH7)*INDEX(PgPensRurH!BH:BH,ROW($A7)+DifIdConj!BH7),0)</f>
        <v>46.852421015752626</v>
      </c>
      <c r="BI7" s="86">
        <f>IF(ROW($A7)+DifIdConj!BI7&lt;93, INDEX(PotPensRurH!BI:BI,ROW($A7)+DifIdConj!BI7)*INDEX(txMortH!BI:BI,ROW($A7)+DifIdConj!BI7)*INDEX(PgPensRurH!BI:BI,ROW($A7)+DifIdConj!BI7),0)</f>
        <v>46.099166658586192</v>
      </c>
      <c r="BJ7" s="87">
        <f>IF(ROW($A7)+DifIdConj!BJ7&lt;93, INDEX(PotPensRurH!BJ:BJ,ROW($A7)+DifIdConj!BJ7)*INDEX(txMortH!BJ:BJ,ROW($A7)+DifIdConj!BJ7)*INDEX(PgPensRurH!BJ:BJ,ROW($A7)+DifIdConj!BJ7),0)</f>
        <v>48.509580601518806</v>
      </c>
    </row>
    <row r="8" spans="1:62" s="31" customFormat="1" x14ac:dyDescent="0.3">
      <c r="A8" s="29">
        <v>6</v>
      </c>
      <c r="B8" s="5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32"/>
      <c r="P8" s="59"/>
      <c r="Q8" s="86">
        <f>IF(ROW($A8)+DifIdConj!Q8&lt;93, INDEX(PotPensRurH!Q:Q,ROW($A8)+DifIdConj!Q8)*INDEX(txMortH!Q:Q,ROW($A8)+DifIdConj!Q8)*INDEX(PgPensRurH!Q:Q,ROW($A8)+DifIdConj!Q8),0)</f>
        <v>156.27748055490804</v>
      </c>
      <c r="R8" s="86">
        <f>IF(ROW($A8)+DifIdConj!R8&lt;93, INDEX(PotPensRurH!R:R,ROW($A8)+DifIdConj!R8)*INDEX(txMortH!R:R,ROW($A8)+DifIdConj!R8)*INDEX(PgPensRurH!R:R,ROW($A8)+DifIdConj!R8),0)</f>
        <v>143.01206650780537</v>
      </c>
      <c r="S8" s="86">
        <f>IF(ROW($A8)+DifIdConj!S8&lt;93, INDEX(PotPensRurH!S:S,ROW($A8)+DifIdConj!S8)*INDEX(txMortH!S:S,ROW($A8)+DifIdConj!S8)*INDEX(PgPensRurH!S:S,ROW($A8)+DifIdConj!S8),0)</f>
        <v>133.38101247360757</v>
      </c>
      <c r="T8" s="86">
        <f>IF(ROW($A8)+DifIdConj!T8&lt;93, INDEX(PotPensRurH!T:T,ROW($A8)+DifIdConj!T8)*INDEX(txMortH!T:T,ROW($A8)+DifIdConj!T8)*INDEX(PgPensRurH!T:T,ROW($A8)+DifIdConj!T8),0)</f>
        <v>127.20260045166934</v>
      </c>
      <c r="U8" s="86">
        <f>IF(ROW($A8)+DifIdConj!U8&lt;93, INDEX(PotPensRurH!U:U,ROW($A8)+DifIdConj!U8)*INDEX(txMortH!U:U,ROW($A8)+DifIdConj!U8)*INDEX(PgPensRurH!U:U,ROW($A8)+DifIdConj!U8),0)</f>
        <v>121.56934243166684</v>
      </c>
      <c r="V8" s="86">
        <f>IF(ROW($A8)+DifIdConj!V8&lt;93, INDEX(PotPensRurH!V:V,ROW($A8)+DifIdConj!V8)*INDEX(txMortH!V:V,ROW($A8)+DifIdConj!V8)*INDEX(PgPensRurH!V:V,ROW($A8)+DifIdConj!V8),0)</f>
        <v>120.29731642715015</v>
      </c>
      <c r="W8" s="86">
        <f>IF(ROW($A8)+DifIdConj!W8&lt;93, INDEX(PotPensRurH!W:W,ROW($A8)+DifIdConj!W8)*INDEX(txMortH!W:W,ROW($A8)+DifIdConj!W8)*INDEX(PgPensRurH!W:W,ROW($A8)+DifIdConj!W8),0)</f>
        <v>121.75106043231209</v>
      </c>
      <c r="X8" s="86">
        <f>IF(ROW($A8)+DifIdConj!X8&lt;93, INDEX(PotPensRurH!X:X,ROW($A8)+DifIdConj!X8)*INDEX(txMortH!X:X,ROW($A8)+DifIdConj!X8)*INDEX(PgPensRurH!X:X,ROW($A8)+DifIdConj!X8),0)</f>
        <v>120.84247042908589</v>
      </c>
      <c r="Y8" s="86">
        <f>IF(ROW($A8)+DifIdConj!Y8&lt;93, INDEX(PotPensRurH!Y:Y,ROW($A8)+DifIdConj!Y8)*INDEX(txMortH!Y:Y,ROW($A8)+DifIdConj!Y8)*INDEX(PgPensRurH!Y:Y,ROW($A8)+DifIdConj!Y8),0)</f>
        <v>116.29952041295483</v>
      </c>
      <c r="Z8" s="86">
        <f>IF(ROW($A8)+DifIdConj!Z8&lt;93, INDEX(PotPensRurH!Z:Z,ROW($A8)+DifIdConj!Z8)*INDEX(txMortH!Z:Z,ROW($A8)+DifIdConj!Z8)*INDEX(PgPensRurH!Z:Z,ROW($A8)+DifIdConj!Z8),0)</f>
        <v>113.02859640134047</v>
      </c>
      <c r="AA8" s="86">
        <f>IF(ROW($A8)+DifIdConj!AA8&lt;93, INDEX(PotPensRurH!AA:AA,ROW($A8)+DifIdConj!AA8)*INDEX(txMortH!AA:AA,ROW($A8)+DifIdConj!AA8)*INDEX(PgPensRurH!AA:AA,ROW($A8)+DifIdConj!AA8),0)</f>
        <v>107.75877438262847</v>
      </c>
      <c r="AB8" s="86">
        <f>IF(ROW($A8)+DifIdConj!AB8&lt;93, INDEX(PotPensRurH!AB:AB,ROW($A8)+DifIdConj!AB8)*INDEX(txMortH!AB:AB,ROW($A8)+DifIdConj!AB8)*INDEX(PgPensRurH!AB:AB,ROW($A8)+DifIdConj!AB8),0)</f>
        <v>104.66956837165934</v>
      </c>
      <c r="AC8" s="86">
        <f>IF(ROW($A8)+DifIdConj!AC8&lt;93, INDEX(PotPensRurH!AC:AC,ROW($A8)+DifIdConj!AC8)*INDEX(txMortH!AC:AC,ROW($A8)+DifIdConj!AC8)*INDEX(PgPensRurH!AC:AC,ROW($A8)+DifIdConj!AC8),0)</f>
        <v>101.21692635939976</v>
      </c>
      <c r="AD8" s="86">
        <f>IF(ROW($A8)+DifIdConj!AD8&lt;93, INDEX(PotPensRurH!AD:AD,ROW($A8)+DifIdConj!AD8)*INDEX(txMortH!AD:AD,ROW($A8)+DifIdConj!AD8)*INDEX(PgPensRurH!AD:AD,ROW($A8)+DifIdConj!AD8),0)</f>
        <v>97.946002347785395</v>
      </c>
      <c r="AE8" s="86">
        <f>IF(ROW($A8)+DifIdConj!AE8&lt;93, INDEX(PotPensRurH!AE:AE,ROW($A8)+DifIdConj!AE8)*INDEX(txMortH!AE:AE,ROW($A8)+DifIdConj!AE8)*INDEX(PgPensRurH!AE:AE,ROW($A8)+DifIdConj!AE8),0)</f>
        <v>95.038514337461521</v>
      </c>
      <c r="AF8" s="86">
        <f>IF(ROW($A8)+DifIdConj!AF8&lt;93, INDEX(PotPensRurH!AF:AF,ROW($A8)+DifIdConj!AF8)*INDEX(txMortH!AF:AF,ROW($A8)+DifIdConj!AF8)*INDEX(PgPensRurH!AF:AF,ROW($A8)+DifIdConj!AF8),0)</f>
        <v>98.309438349075876</v>
      </c>
      <c r="AG8" s="86">
        <f>IF(ROW($A8)+DifIdConj!AG8&lt;93, INDEX(PotPensRurH!AG:AG,ROW($A8)+DifIdConj!AG8)*INDEX(txMortH!AG:AG,ROW($A8)+DifIdConj!AG8)*INDEX(PgPensRurH!AG:AG,ROW($A8)+DifIdConj!AG8),0)</f>
        <v>100.85349035810928</v>
      </c>
      <c r="AH8" s="86">
        <f>IF(ROW($A8)+DifIdConj!AH8&lt;93, INDEX(PotPensRurH!AH:AH,ROW($A8)+DifIdConj!AH8)*INDEX(txMortH!AH:AH,ROW($A8)+DifIdConj!AH8)*INDEX(PgPensRurH!AH:AH,ROW($A8)+DifIdConj!AH8),0)</f>
        <v>98.854592351011618</v>
      </c>
      <c r="AI8" s="86">
        <f>IF(ROW($A8)+DifIdConj!AI8&lt;93, INDEX(PotPensRurH!AI:AI,ROW($A8)+DifIdConj!AI8)*INDEX(txMortH!AI:AI,ROW($A8)+DifIdConj!AI8)*INDEX(PgPensRurH!AI:AI,ROW($A8)+DifIdConj!AI8),0)</f>
        <v>96.492258342623458</v>
      </c>
      <c r="AJ8" s="86">
        <f>IF(ROW($A8)+DifIdConj!AJ8&lt;93, INDEX(PotPensRurH!AJ:AJ,ROW($A8)+DifIdConj!AJ8)*INDEX(txMortH!AJ:AJ,ROW($A8)+DifIdConj!AJ8)*INDEX(PgPensRurH!AJ:AJ,ROW($A8)+DifIdConj!AJ8),0)</f>
        <v>93.221334331009118</v>
      </c>
      <c r="AK8" s="86">
        <f>IF(ROW($A8)+DifIdConj!AK8&lt;93, INDEX(PotPensRurH!AK:AK,ROW($A8)+DifIdConj!AK8)*INDEX(txMortH!AK:AK,ROW($A8)+DifIdConj!AK8)*INDEX(PgPensRurH!AK:AK,ROW($A8)+DifIdConj!AK8),0)</f>
        <v>89.950410319394749</v>
      </c>
      <c r="AL8" s="86">
        <f>IF(ROW($A8)+DifIdConj!AL8&lt;93, INDEX(PotPensRurH!AL:AL,ROW($A8)+DifIdConj!AL8)*INDEX(txMortH!AL:AL,ROW($A8)+DifIdConj!AL8)*INDEX(PgPensRurH!AL:AL,ROW($A8)+DifIdConj!AL8),0)</f>
        <v>86.861204308425641</v>
      </c>
      <c r="AM8" s="86">
        <f>IF(ROW($A8)+DifIdConj!AM8&lt;93, INDEX(PotPensRurH!AM:AM,ROW($A8)+DifIdConj!AM8)*INDEX(txMortH!AM:AM,ROW($A8)+DifIdConj!AM8)*INDEX(PgPensRurH!AM:AM,ROW($A8)+DifIdConj!AM8),0)</f>
        <v>84.680588300682757</v>
      </c>
      <c r="AN8" s="86">
        <f>IF(ROW($A8)+DifIdConj!AN8&lt;93, INDEX(PotPensRurH!AN:AN,ROW($A8)+DifIdConj!AN8)*INDEX(txMortH!AN:AN,ROW($A8)+DifIdConj!AN8)*INDEX(PgPensRurH!AN:AN,ROW($A8)+DifIdConj!AN8),0)</f>
        <v>84.317152299392262</v>
      </c>
      <c r="AO8" s="86">
        <f>IF(ROW($A8)+DifIdConj!AO8&lt;93, INDEX(PotPensRurH!AO:AO,ROW($A8)+DifIdConj!AO8)*INDEX(txMortH!AO:AO,ROW($A8)+DifIdConj!AO8)*INDEX(PgPensRurH!AO:AO,ROW($A8)+DifIdConj!AO8),0)</f>
        <v>82.49997229293983</v>
      </c>
      <c r="AP8" s="86">
        <f>IF(ROW($A8)+DifIdConj!AP8&lt;93, INDEX(PotPensRurH!AP:AP,ROW($A8)+DifIdConj!AP8)*INDEX(txMortH!AP:AP,ROW($A8)+DifIdConj!AP8)*INDEX(PgPensRurH!AP:AP,ROW($A8)+DifIdConj!AP8),0)</f>
        <v>79.59248428261597</v>
      </c>
      <c r="AQ8" s="86">
        <f>IF(ROW($A8)+DifIdConj!AQ8&lt;93, INDEX(PotPensRurH!AQ:AQ,ROW($A8)+DifIdConj!AQ8)*INDEX(txMortH!AQ:AQ,ROW($A8)+DifIdConj!AQ8)*INDEX(PgPensRurH!AQ:AQ,ROW($A8)+DifIdConj!AQ8),0)</f>
        <v>77.775304276163553</v>
      </c>
      <c r="AR8" s="86">
        <f>IF(ROW($A8)+DifIdConj!AR8&lt;93, INDEX(PotPensRurH!AR:AR,ROW($A8)+DifIdConj!AR8)*INDEX(txMortH!AR:AR,ROW($A8)+DifIdConj!AR8)*INDEX(PgPensRurH!AR:AR,ROW($A8)+DifIdConj!AR8),0)</f>
        <v>75.958124269711121</v>
      </c>
      <c r="AS8" s="86">
        <f>IF(ROW($A8)+DifIdConj!AS8&lt;93, INDEX(PotPensRurH!AS:AS,ROW($A8)+DifIdConj!AS8)*INDEX(txMortH!AS:AS,ROW($A8)+DifIdConj!AS8)*INDEX(PgPensRurH!AS:AS,ROW($A8)+DifIdConj!AS8),0)</f>
        <v>73.050636259387247</v>
      </c>
      <c r="AT8" s="86">
        <f>IF(ROW($A8)+DifIdConj!AT8&lt;93, INDEX(PotPensRurH!AT:AT,ROW($A8)+DifIdConj!AT8)*INDEX(txMortH!AT:AT,ROW($A8)+DifIdConj!AT8)*INDEX(PgPensRurH!AT:AT,ROW($A8)+DifIdConj!AT8),0)</f>
        <v>71.233456252934843</v>
      </c>
      <c r="AU8" s="86">
        <f>IF(ROW($A8)+DifIdConj!AU8&lt;93, INDEX(PotPensRurH!AU:AU,ROW($A8)+DifIdConj!AU8)*INDEX(txMortH!AU:AU,ROW($A8)+DifIdConj!AU8)*INDEX(PgPensRurH!AU:AU,ROW($A8)+DifIdConj!AU8),0)</f>
        <v>70.506584250353868</v>
      </c>
      <c r="AV8" s="86">
        <f>IF(ROW($A8)+DifIdConj!AV8&lt;93, INDEX(PotPensRurH!AV:AV,ROW($A8)+DifIdConj!AV8)*INDEX(txMortH!AV:AV,ROW($A8)+DifIdConj!AV8)*INDEX(PgPensRurH!AV:AV,ROW($A8)+DifIdConj!AV8),0)</f>
        <v>69.779712247772892</v>
      </c>
      <c r="AW8" s="86">
        <f>IF(ROW($A8)+DifIdConj!AW8&lt;93, INDEX(PotPensRurH!AW:AW,ROW($A8)+DifIdConj!AW8)*INDEX(txMortH!AW:AW,ROW($A8)+DifIdConj!AW8)*INDEX(PgPensRurH!AW:AW,ROW($A8)+DifIdConj!AW8),0)</f>
        <v>67.780814240675241</v>
      </c>
      <c r="AX8" s="86">
        <f>IF(ROW($A8)+DifIdConj!AX8&lt;93, INDEX(PotPensRurH!AX:AX,ROW($A8)+DifIdConj!AX8)*INDEX(txMortH!AX:AX,ROW($A8)+DifIdConj!AX8)*INDEX(PgPensRurH!AX:AX,ROW($A8)+DifIdConj!AX8),0)</f>
        <v>64.873326230351367</v>
      </c>
      <c r="AY8" s="86">
        <f>IF(ROW($A8)+DifIdConj!AY8&lt;93, INDEX(PotPensRurH!AY:AY,ROW($A8)+DifIdConj!AY8)*INDEX(txMortH!AY:AY,ROW($A8)+DifIdConj!AY8)*INDEX(PgPensRurH!AY:AY,ROW($A8)+DifIdConj!AY8),0)</f>
        <v>63.237864224544197</v>
      </c>
      <c r="AZ8" s="86">
        <f>IF(ROW($A8)+DifIdConj!AZ8&lt;93, INDEX(PotPensRurH!AZ:AZ,ROW($A8)+DifIdConj!AZ8)*INDEX(txMortH!AZ:AZ,ROW($A8)+DifIdConj!AZ8)*INDEX(PgPensRurH!AZ:AZ,ROW($A8)+DifIdConj!AZ8),0)</f>
        <v>62.510992221963221</v>
      </c>
      <c r="BA8" s="86">
        <f>IF(ROW($A8)+DifIdConj!BA8&lt;93, INDEX(PotPensRurH!BA:BA,ROW($A8)+DifIdConj!BA8)*INDEX(txMortH!BA:BA,ROW($A8)+DifIdConj!BA8)*INDEX(PgPensRurH!BA:BA,ROW($A8)+DifIdConj!BA8),0)</f>
        <v>61.78412021938226</v>
      </c>
      <c r="BB8" s="86">
        <f>IF(ROW($A8)+DifIdConj!BB8&lt;93, INDEX(PotPensRurH!BB:BB,ROW($A8)+DifIdConj!BB8)*INDEX(txMortH!BB:BB,ROW($A8)+DifIdConj!BB8)*INDEX(PgPensRurH!BB:BB,ROW($A8)+DifIdConj!BB8),0)</f>
        <v>60.693812215510803</v>
      </c>
      <c r="BC8" s="86">
        <f>IF(ROW($A8)+DifIdConj!BC8&lt;93, INDEX(PotPensRurH!BC:BC,ROW($A8)+DifIdConj!BC8)*INDEX(txMortH!BC:BC,ROW($A8)+DifIdConj!BC8)*INDEX(PgPensRurH!BC:BC,ROW($A8)+DifIdConj!BC8),0)</f>
        <v>59.058350209703633</v>
      </c>
      <c r="BD8" s="86">
        <f>IF(ROW($A8)+DifIdConj!BD8&lt;93, INDEX(PotPensRurH!BD:BD,ROW($A8)+DifIdConj!BD8)*INDEX(txMortH!BD:BD,ROW($A8)+DifIdConj!BD8)*INDEX(PgPensRurH!BD:BD,ROW($A8)+DifIdConj!BD8),0)</f>
        <v>56.51429820067024</v>
      </c>
      <c r="BE8" s="86">
        <f>IF(ROW($A8)+DifIdConj!BE8&lt;93, INDEX(PotPensRurH!BE:BE,ROW($A8)+DifIdConj!BE8)*INDEX(txMortH!BE:BE,ROW($A8)+DifIdConj!BE8)*INDEX(PgPensRurH!BE:BE,ROW($A8)+DifIdConj!BE8),0)</f>
        <v>54.878836194863062</v>
      </c>
      <c r="BF8" s="86">
        <f>IF(ROW($A8)+DifIdConj!BF8&lt;93, INDEX(PotPensRurH!BF:BF,ROW($A8)+DifIdConj!BF8)*INDEX(txMortH!BF:BF,ROW($A8)+DifIdConj!BF8)*INDEX(PgPensRurH!BF:BF,ROW($A8)+DifIdConj!BF8),0)</f>
        <v>54.515400193572582</v>
      </c>
      <c r="BG8" s="86">
        <f>IF(ROW($A8)+DifIdConj!BG8&lt;93, INDEX(PotPensRurH!BG:BG,ROW($A8)+DifIdConj!BG8)*INDEX(txMortH!BG:BG,ROW($A8)+DifIdConj!BG8)*INDEX(PgPensRurH!BG:BG,ROW($A8)+DifIdConj!BG8),0)</f>
        <v>53.788528190991613</v>
      </c>
      <c r="BH8" s="86">
        <f>IF(ROW($A8)+DifIdConj!BH8&lt;93, INDEX(PotPensRurH!BH:BH,ROW($A8)+DifIdConj!BH8)*INDEX(txMortH!BH:BH,ROW($A8)+DifIdConj!BH8)*INDEX(PgPensRurH!BH:BH,ROW($A8)+DifIdConj!BH8),0)</f>
        <v>53.061656188410637</v>
      </c>
      <c r="BI8" s="86">
        <f>IF(ROW($A8)+DifIdConj!BI8&lt;93, INDEX(PotPensRurH!BI:BI,ROW($A8)+DifIdConj!BI8)*INDEX(txMortH!BI:BI,ROW($A8)+DifIdConj!BI8)*INDEX(PgPensRurH!BI:BI,ROW($A8)+DifIdConj!BI8),0)</f>
        <v>52.698220187120164</v>
      </c>
      <c r="BJ8" s="87">
        <f>IF(ROW($A8)+DifIdConj!BJ8&lt;93, INDEX(PotPensRurH!BJ:BJ,ROW($A8)+DifIdConj!BJ8)*INDEX(txMortH!BJ:BJ,ROW($A8)+DifIdConj!BJ8)*INDEX(PgPensRurH!BJ:BJ,ROW($A8)+DifIdConj!BJ8),0)</f>
        <v>51.971348184539188</v>
      </c>
    </row>
    <row r="9" spans="1:62" s="31" customFormat="1" x14ac:dyDescent="0.3">
      <c r="A9" s="29">
        <v>7</v>
      </c>
      <c r="B9" s="5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32"/>
      <c r="P9" s="59"/>
      <c r="Q9" s="86">
        <f>IF(ROW($A9)+DifIdConj!Q9&lt;93, INDEX(PotPensRurH!Q:Q,ROW($A9)+DifIdConj!Q9)*INDEX(txMortH!Q:Q,ROW($A9)+DifIdConj!Q9)*INDEX(PgPensRurH!Q:Q,ROW($A9)+DifIdConj!Q9),0)</f>
        <v>153.58434545982504</v>
      </c>
      <c r="R9" s="86">
        <f>IF(ROW($A9)+DifIdConj!R9&lt;93, INDEX(PotPensRurH!R:R,ROW($A9)+DifIdConj!R9)*INDEX(txMortH!R:R,ROW($A9)+DifIdConj!R9)*INDEX(PgPensRurH!R:R,ROW($A9)+DifIdConj!R9),0)</f>
        <v>140.72694039266077</v>
      </c>
      <c r="S9" s="86">
        <f>IF(ROW($A9)+DifIdConj!S9&lt;93, INDEX(PotPensRurH!S:S,ROW($A9)+DifIdConj!S9)*INDEX(txMortH!S:S,ROW($A9)+DifIdConj!S9)*INDEX(PgPensRurH!S:S,ROW($A9)+DifIdConj!S9),0)</f>
        <v>131.56824089276296</v>
      </c>
      <c r="T9" s="86">
        <f>IF(ROW($A9)+DifIdConj!T9&lt;93, INDEX(PotPensRurH!T:T,ROW($A9)+DifIdConj!T9)*INDEX(txMortH!T:T,ROW($A9)+DifIdConj!T9)*INDEX(PgPensRurH!T:T,ROW($A9)+DifIdConj!T9),0)</f>
        <v>125.93211812359507</v>
      </c>
      <c r="U9" s="86">
        <f>IF(ROW($A9)+DifIdConj!U9&lt;93, INDEX(PotPensRurH!U:U,ROW($A9)+DifIdConj!U9)*INDEX(txMortH!U:U,ROW($A9)+DifIdConj!U9)*INDEX(PgPensRurH!U:U,ROW($A9)+DifIdConj!U9),0)</f>
        <v>120.11986651789067</v>
      </c>
      <c r="V9" s="86">
        <f>IF(ROW($A9)+DifIdConj!V9&lt;93, INDEX(PotPensRurH!V:V,ROW($A9)+DifIdConj!V9)*INDEX(txMortH!V:V,ROW($A9)+DifIdConj!V9)*INDEX(PgPensRurH!V:V,ROW($A9)+DifIdConj!V9),0)</f>
        <v>118.53470698906222</v>
      </c>
      <c r="W9" s="86">
        <f>IF(ROW($A9)+DifIdConj!W9&lt;93, INDEX(PotPensRurH!W:W,ROW($A9)+DifIdConj!W9)*INDEX(txMortH!W:W,ROW($A9)+DifIdConj!W9)*INDEX(PgPensRurH!W:W,ROW($A9)+DifIdConj!W9),0)</f>
        <v>119.5914800082812</v>
      </c>
      <c r="X9" s="86">
        <f>IF(ROW($A9)+DifIdConj!X9&lt;93, INDEX(PotPensRurH!X:X,ROW($A9)+DifIdConj!X9)*INDEX(txMortH!X:X,ROW($A9)+DifIdConj!X9)*INDEX(PgPensRurH!X:X,ROW($A9)+DifIdConj!X9),0)</f>
        <v>118.71083582559872</v>
      </c>
      <c r="Y9" s="86">
        <f>IF(ROW($A9)+DifIdConj!Y9&lt;93, INDEX(PotPensRurH!Y:Y,ROW($A9)+DifIdConj!Y9)*INDEX(txMortH!Y:Y,ROW($A9)+DifIdConj!Y9)*INDEX(PgPensRurH!Y:Y,ROW($A9)+DifIdConj!Y9),0)</f>
        <v>114.30761491218628</v>
      </c>
      <c r="Z9" s="86">
        <f>IF(ROW($A9)+DifIdConj!Z9&lt;93, INDEX(PotPensRurH!Z:Z,ROW($A9)+DifIdConj!Z9)*INDEX(txMortH!Z:Z,ROW($A9)+DifIdConj!Z9)*INDEX(PgPensRurH!Z:Z,ROW($A9)+DifIdConj!Z9),0)</f>
        <v>111.13729585452936</v>
      </c>
      <c r="AA9" s="86">
        <f>IF(ROW($A9)+DifIdConj!AA9&lt;93, INDEX(PotPensRurH!AA:AA,ROW($A9)+DifIdConj!AA9)*INDEX(txMortH!AA:AA,ROW($A9)+DifIdConj!AA9)*INDEX(PgPensRurH!AA:AA,ROW($A9)+DifIdConj!AA9),0)</f>
        <v>106.91020377765342</v>
      </c>
      <c r="AB9" s="86">
        <f>IF(ROW($A9)+DifIdConj!AB9&lt;93, INDEX(PotPensRurH!AB:AB,ROW($A9)+DifIdConj!AB9)*INDEX(txMortH!AB:AB,ROW($A9)+DifIdConj!AB9)*INDEX(PgPensRurH!AB:AB,ROW($A9)+DifIdConj!AB9),0)</f>
        <v>102.85924053731402</v>
      </c>
      <c r="AC9" s="86">
        <f>IF(ROW($A9)+DifIdConj!AC9&lt;93, INDEX(PotPensRurH!AC:AC,ROW($A9)+DifIdConj!AC9)*INDEX(txMortH!AC:AC,ROW($A9)+DifIdConj!AC9)*INDEX(PgPensRurH!AC:AC,ROW($A9)+DifIdConj!AC9),0)</f>
        <v>99.33666380658407</v>
      </c>
      <c r="AD9" s="86">
        <f>IF(ROW($A9)+DifIdConj!AD9&lt;93, INDEX(PotPensRurH!AD:AD,ROW($A9)+DifIdConj!AD9)*INDEX(txMortH!AD:AD,ROW($A9)+DifIdConj!AD9)*INDEX(PgPensRurH!AD:AD,ROW($A9)+DifIdConj!AD9),0)</f>
        <v>96.342473585463637</v>
      </c>
      <c r="AE9" s="86">
        <f>IF(ROW($A9)+DifIdConj!AE9&lt;93, INDEX(PotPensRurH!AE:AE,ROW($A9)+DifIdConj!AE9)*INDEX(txMortH!AE:AE,ROW($A9)+DifIdConj!AE9)*INDEX(PgPensRurH!AE:AE,ROW($A9)+DifIdConj!AE9),0)</f>
        <v>92.996025691270205</v>
      </c>
      <c r="AF9" s="86">
        <f>IF(ROW($A9)+DifIdConj!AF9&lt;93, INDEX(PotPensRurH!AF:AF,ROW($A9)+DifIdConj!AF9)*INDEX(txMortH!AF:AF,ROW($A9)+DifIdConj!AF9)*INDEX(PgPensRurH!AF:AF,ROW($A9)+DifIdConj!AF9),0)</f>
        <v>96.166344748927145</v>
      </c>
      <c r="AG9" s="86">
        <f>IF(ROW($A9)+DifIdConj!AG9&lt;93, INDEX(PotPensRurH!AG:AG,ROW($A9)+DifIdConj!AG9)*INDEX(txMortH!AG:AG,ROW($A9)+DifIdConj!AG9)*INDEX(PgPensRurH!AG:AG,ROW($A9)+DifIdConj!AG9),0)</f>
        <v>98.808277296974595</v>
      </c>
      <c r="AH9" s="86">
        <f>IF(ROW($A9)+DifIdConj!AH9&lt;93, INDEX(PotPensRurH!AH:AH,ROW($A9)+DifIdConj!AH9)*INDEX(txMortH!AH:AH,ROW($A9)+DifIdConj!AH9)*INDEX(PgPensRurH!AH:AH,ROW($A9)+DifIdConj!AH9),0)</f>
        <v>96.518602422000143</v>
      </c>
      <c r="AI9" s="86">
        <f>IF(ROW($A9)+DifIdConj!AI9&lt;93, INDEX(PotPensRurH!AI:AI,ROW($A9)+DifIdConj!AI9)*INDEX(txMortH!AI:AI,ROW($A9)+DifIdConj!AI9)*INDEX(PgPensRurH!AI:AI,ROW($A9)+DifIdConj!AI9),0)</f>
        <v>94.581185220098675</v>
      </c>
      <c r="AJ9" s="86">
        <f>IF(ROW($A9)+DifIdConj!AJ9&lt;93, INDEX(PotPensRurH!AJ:AJ,ROW($A9)+DifIdConj!AJ9)*INDEX(txMortH!AJ:AJ,ROW($A9)+DifIdConj!AJ9)*INDEX(PgPensRurH!AJ:AJ,ROW($A9)+DifIdConj!AJ9),0)</f>
        <v>91.234737325905243</v>
      </c>
      <c r="AK9" s="86">
        <f>IF(ROW($A9)+DifIdConj!AK9&lt;93, INDEX(PotPensRurH!AK:AK,ROW($A9)+DifIdConj!AK9)*INDEX(txMortH!AK:AK,ROW($A9)+DifIdConj!AK9)*INDEX(PgPensRurH!AK:AK,ROW($A9)+DifIdConj!AK9),0)</f>
        <v>88.064418268248289</v>
      </c>
      <c r="AL9" s="86">
        <f>IF(ROW($A9)+DifIdConj!AL9&lt;93, INDEX(PotPensRurH!AL:AL,ROW($A9)+DifIdConj!AL9)*INDEX(txMortH!AL:AL,ROW($A9)+DifIdConj!AL9)*INDEX(PgPensRurH!AL:AL,ROW($A9)+DifIdConj!AL9),0)</f>
        <v>84.894099210591364</v>
      </c>
      <c r="AM9" s="86">
        <f>IF(ROW($A9)+DifIdConj!AM9&lt;93, INDEX(PotPensRurH!AM:AM,ROW($A9)+DifIdConj!AM9)*INDEX(txMortH!AM:AM,ROW($A9)+DifIdConj!AM9)*INDEX(PgPensRurH!AM:AM,ROW($A9)+DifIdConj!AM9),0)</f>
        <v>83.132810845226388</v>
      </c>
      <c r="AN9" s="86">
        <f>IF(ROW($A9)+DifIdConj!AN9&lt;93, INDEX(PotPensRurH!AN:AN,ROW($A9)+DifIdConj!AN9)*INDEX(txMortH!AN:AN,ROW($A9)+DifIdConj!AN9)*INDEX(PgPensRurH!AN:AN,ROW($A9)+DifIdConj!AN9),0)</f>
        <v>82.076037826007408</v>
      </c>
      <c r="AO9" s="86">
        <f>IF(ROW($A9)+DifIdConj!AO9&lt;93, INDEX(PotPensRurH!AO:AO,ROW($A9)+DifIdConj!AO9)*INDEX(txMortH!AO:AO,ROW($A9)+DifIdConj!AO9)*INDEX(PgPensRurH!AO:AO,ROW($A9)+DifIdConj!AO9),0)</f>
        <v>80.667007133715444</v>
      </c>
      <c r="AP9" s="86">
        <f>IF(ROW($A9)+DifIdConj!AP9&lt;93, INDEX(PotPensRurH!AP:AP,ROW($A9)+DifIdConj!AP9)*INDEX(txMortH!AP:AP,ROW($A9)+DifIdConj!AP9)*INDEX(PgPensRurH!AP:AP,ROW($A9)+DifIdConj!AP9),0)</f>
        <v>77.848945749131502</v>
      </c>
      <c r="AQ9" s="86">
        <f>IF(ROW($A9)+DifIdConj!AQ9&lt;93, INDEX(PotPensRurH!AQ:AQ,ROW($A9)+DifIdConj!AQ9)*INDEX(txMortH!AQ:AQ,ROW($A9)+DifIdConj!AQ9)*INDEX(PgPensRurH!AQ:AQ,ROW($A9)+DifIdConj!AQ9),0)</f>
        <v>76.08765738376654</v>
      </c>
      <c r="AR9" s="86">
        <f>IF(ROW($A9)+DifIdConj!AR9&lt;93, INDEX(PotPensRurH!AR:AR,ROW($A9)+DifIdConj!AR9)*INDEX(txMortH!AR:AR,ROW($A9)+DifIdConj!AR9)*INDEX(PgPensRurH!AR:AR,ROW($A9)+DifIdConj!AR9),0)</f>
        <v>74.326369018401564</v>
      </c>
      <c r="AS9" s="86">
        <f>IF(ROW($A9)+DifIdConj!AS9&lt;93, INDEX(PotPensRurH!AS:AS,ROW($A9)+DifIdConj!AS9)*INDEX(txMortH!AS:AS,ROW($A9)+DifIdConj!AS9)*INDEX(PgPensRurH!AS:AS,ROW($A9)+DifIdConj!AS9),0)</f>
        <v>71.508307633817608</v>
      </c>
      <c r="AT9" s="86">
        <f>IF(ROW($A9)+DifIdConj!AT9&lt;93, INDEX(PotPensRurH!AT:AT,ROW($A9)+DifIdConj!AT9)*INDEX(txMortH!AT:AT,ROW($A9)+DifIdConj!AT9)*INDEX(PgPensRurH!AT:AT,ROW($A9)+DifIdConj!AT9),0)</f>
        <v>69.747019268452661</v>
      </c>
      <c r="AU9" s="86">
        <f>IF(ROW($A9)+DifIdConj!AU9&lt;93, INDEX(PotPensRurH!AU:AU,ROW($A9)+DifIdConj!AU9)*INDEX(txMortH!AU:AU,ROW($A9)+DifIdConj!AU9)*INDEX(PgPensRurH!AU:AU,ROW($A9)+DifIdConj!AU9),0)</f>
        <v>69.042503922306665</v>
      </c>
      <c r="AV9" s="86">
        <f>IF(ROW($A9)+DifIdConj!AV9&lt;93, INDEX(PotPensRurH!AV:AV,ROW($A9)+DifIdConj!AV9)*INDEX(txMortH!AV:AV,ROW($A9)+DifIdConj!AV9)*INDEX(PgPensRurH!AV:AV,ROW($A9)+DifIdConj!AV9),0)</f>
        <v>68.337988576160683</v>
      </c>
      <c r="AW9" s="86">
        <f>IF(ROW($A9)+DifIdConj!AW9&lt;93, INDEX(PotPensRurH!AW:AW,ROW($A9)+DifIdConj!AW9)*INDEX(txMortH!AW:AW,ROW($A9)+DifIdConj!AW9)*INDEX(PgPensRurH!AW:AW,ROW($A9)+DifIdConj!AW9),0)</f>
        <v>66.576700210795707</v>
      </c>
      <c r="AX9" s="86">
        <f>IF(ROW($A9)+DifIdConj!AX9&lt;93, INDEX(PotPensRurH!AX:AX,ROW($A9)+DifIdConj!AX9)*INDEX(txMortH!AX:AX,ROW($A9)+DifIdConj!AX9)*INDEX(PgPensRurH!AX:AX,ROW($A9)+DifIdConj!AX9),0)</f>
        <v>63.758638826211772</v>
      </c>
      <c r="AY9" s="86">
        <f>IF(ROW($A9)+DifIdConj!AY9&lt;93, INDEX(PotPensRurH!AY:AY,ROW($A9)+DifIdConj!AY9)*INDEX(txMortH!AY:AY,ROW($A9)+DifIdConj!AY9)*INDEX(PgPensRurH!AY:AY,ROW($A9)+DifIdConj!AY9),0)</f>
        <v>61.997350460846818</v>
      </c>
      <c r="AZ9" s="86">
        <f>IF(ROW($A9)+DifIdConj!AZ9&lt;93, INDEX(PotPensRurH!AZ:AZ,ROW($A9)+DifIdConj!AZ9)*INDEX(txMortH!AZ:AZ,ROW($A9)+DifIdConj!AZ9)*INDEX(PgPensRurH!AZ:AZ,ROW($A9)+DifIdConj!AZ9),0)</f>
        <v>61.292835114700814</v>
      </c>
      <c r="BA9" s="86">
        <f>IF(ROW($A9)+DifIdConj!BA9&lt;93, INDEX(PotPensRurH!BA:BA,ROW($A9)+DifIdConj!BA9)*INDEX(txMortH!BA:BA,ROW($A9)+DifIdConj!BA9)*INDEX(PgPensRurH!BA:BA,ROW($A9)+DifIdConj!BA9),0)</f>
        <v>60.588319768554825</v>
      </c>
      <c r="BB9" s="86">
        <f>IF(ROW($A9)+DifIdConj!BB9&lt;93, INDEX(PotPensRurH!BB:BB,ROW($A9)+DifIdConj!BB9)*INDEX(txMortH!BB:BB,ROW($A9)+DifIdConj!BB9)*INDEX(PgPensRurH!BB:BB,ROW($A9)+DifIdConj!BB9),0)</f>
        <v>59.883804422408843</v>
      </c>
      <c r="BC9" s="86">
        <f>IF(ROW($A9)+DifIdConj!BC9&lt;93, INDEX(PotPensRurH!BC:BC,ROW($A9)+DifIdConj!BC9)*INDEX(txMortH!BC:BC,ROW($A9)+DifIdConj!BC9)*INDEX(PgPensRurH!BC:BC,ROW($A9)+DifIdConj!BC9),0)</f>
        <v>57.946387220507383</v>
      </c>
      <c r="BD9" s="86">
        <f>IF(ROW($A9)+DifIdConj!BD9&lt;93, INDEX(PotPensRurH!BD:BD,ROW($A9)+DifIdConj!BD9)*INDEX(txMortH!BD:BD,ROW($A9)+DifIdConj!BD9)*INDEX(PgPensRurH!BD:BD,ROW($A9)+DifIdConj!BD9),0)</f>
        <v>55.480583508996432</v>
      </c>
      <c r="BE9" s="86">
        <f>IF(ROW($A9)+DifIdConj!BE9&lt;93, INDEX(PotPensRurH!BE:BE,ROW($A9)+DifIdConj!BE9)*INDEX(txMortH!BE:BE,ROW($A9)+DifIdConj!BE9)*INDEX(PgPensRurH!BE:BE,ROW($A9)+DifIdConj!BE9),0)</f>
        <v>53.895423980167955</v>
      </c>
      <c r="BF9" s="86">
        <f>IF(ROW($A9)+DifIdConj!BF9&lt;93, INDEX(PotPensRurH!BF:BF,ROW($A9)+DifIdConj!BF9)*INDEX(txMortH!BF:BF,ROW($A9)+DifIdConj!BF9)*INDEX(PgPensRurH!BF:BF,ROW($A9)+DifIdConj!BF9),0)</f>
        <v>53.19090863402198</v>
      </c>
      <c r="BG9" s="86">
        <f>IF(ROW($A9)+DifIdConj!BG9&lt;93, INDEX(PotPensRurH!BG:BG,ROW($A9)+DifIdConj!BG9)*INDEX(txMortH!BG:BG,ROW($A9)+DifIdConj!BG9)*INDEX(PgPensRurH!BG:BG,ROW($A9)+DifIdConj!BG9),0)</f>
        <v>52.838650960948982</v>
      </c>
      <c r="BH9" s="86">
        <f>IF(ROW($A9)+DifIdConj!BH9&lt;93, INDEX(PotPensRurH!BH:BH,ROW($A9)+DifIdConj!BH9)*INDEX(txMortH!BH:BH,ROW($A9)+DifIdConj!BH9)*INDEX(PgPensRurH!BH:BH,ROW($A9)+DifIdConj!BH9),0)</f>
        <v>52.134135614802993</v>
      </c>
      <c r="BI9" s="86">
        <f>IF(ROW($A9)+DifIdConj!BI9&lt;93, INDEX(PotPensRurH!BI:BI,ROW($A9)+DifIdConj!BI9)*INDEX(txMortH!BI:BI,ROW($A9)+DifIdConj!BI9)*INDEX(PgPensRurH!BI:BI,ROW($A9)+DifIdConj!BI9),0)</f>
        <v>51.429620268657004</v>
      </c>
      <c r="BJ9" s="87">
        <f>IF(ROW($A9)+DifIdConj!BJ9&lt;93, INDEX(PotPensRurH!BJ:BJ,ROW($A9)+DifIdConj!BJ9)*INDEX(txMortH!BJ:BJ,ROW($A9)+DifIdConj!BJ9)*INDEX(PgPensRurH!BJ:BJ,ROW($A9)+DifIdConj!BJ9),0)</f>
        <v>51.077362595584006</v>
      </c>
    </row>
    <row r="10" spans="1:62" s="31" customFormat="1" x14ac:dyDescent="0.3">
      <c r="A10" s="29">
        <v>8</v>
      </c>
      <c r="B10" s="5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32"/>
      <c r="P10" s="59"/>
      <c r="Q10" s="86">
        <f>IF(ROW($A10)+DifIdConj!Q10&lt;93, INDEX(PotPensRurH!Q:Q,ROW($A10)+DifIdConj!Q10)*INDEX(txMortH!Q:Q,ROW($A10)+DifIdConj!Q10)*INDEX(PgPensRurH!Q:Q,ROW($A10)+DifIdConj!Q10),0)</f>
        <v>180.09965838781753</v>
      </c>
      <c r="R10" s="86">
        <f>IF(ROW($A10)+DifIdConj!R10&lt;93, INDEX(PotPensRurH!R:R,ROW($A10)+DifIdConj!R10)*INDEX(txMortH!R:R,ROW($A10)+DifIdConj!R10)*INDEX(PgPensRurH!R:R,ROW($A10)+DifIdConj!R10),0)</f>
        <v>164.50047537784911</v>
      </c>
      <c r="S10" s="86">
        <f>IF(ROW($A10)+DifIdConj!S10&lt;93, INDEX(PotPensRurH!S:S,ROW($A10)+DifIdConj!S10)*INDEX(txMortH!S:S,ROW($A10)+DifIdConj!S10)*INDEX(PgPensRurH!S:S,ROW($A10)+DifIdConj!S10),0)</f>
        <v>153.7633753839747</v>
      </c>
      <c r="T10" s="86">
        <f>IF(ROW($A10)+DifIdConj!T10&lt;93, INDEX(PotPensRurH!T:T,ROW($A10)+DifIdConj!T10)*INDEX(txMortH!T:T,ROW($A10)+DifIdConj!T10)*INDEX(PgPensRurH!T:T,ROW($A10)+DifIdConj!T10),0)</f>
        <v>147.68577161385713</v>
      </c>
      <c r="U10" s="86">
        <f>IF(ROW($A10)+DifIdConj!U10&lt;93, INDEX(PotPensRurH!U:U,ROW($A10)+DifIdConj!U10)*INDEX(txMortH!U:U,ROW($A10)+DifIdConj!U10)*INDEX(PgPensRurH!U:U,ROW($A10)+DifIdConj!U10),0)</f>
        <v>140.79782067439058</v>
      </c>
      <c r="V10" s="86">
        <f>IF(ROW($A10)+DifIdConj!V10&lt;93, INDEX(PotPensRurH!V:V,ROW($A10)+DifIdConj!V10)*INDEX(txMortH!V:V,ROW($A10)+DifIdConj!V10)*INDEX(PgPensRurH!V:V,ROW($A10)+DifIdConj!V10),0)</f>
        <v>139.37971312802978</v>
      </c>
      <c r="W10" s="86">
        <f>IF(ROW($A10)+DifIdConj!W10&lt;93, INDEX(PotPensRurH!W:W,ROW($A10)+DifIdConj!W10)*INDEX(txMortH!W:W,ROW($A10)+DifIdConj!W10)*INDEX(PgPensRurH!W:W,ROW($A10)+DifIdConj!W10),0)</f>
        <v>139.78488671270426</v>
      </c>
      <c r="X10" s="86">
        <f>IF(ROW($A10)+DifIdConj!X10&lt;93, INDEX(PotPensRurH!X:X,ROW($A10)+DifIdConj!X10)*INDEX(txMortH!X:X,ROW($A10)+DifIdConj!X10)*INDEX(PgPensRurH!X:X,ROW($A10)+DifIdConj!X10),0)</f>
        <v>138.56936595868075</v>
      </c>
      <c r="Y10" s="86">
        <f>IF(ROW($A10)+DifIdConj!Y10&lt;93, INDEX(PotPensRurH!Y:Y,ROW($A10)+DifIdConj!Y10)*INDEX(txMortH!Y:Y,ROW($A10)+DifIdConj!Y10)*INDEX(PgPensRurH!Y:Y,ROW($A10)+DifIdConj!Y10),0)</f>
        <v>133.70728294258669</v>
      </c>
      <c r="Z10" s="86">
        <f>IF(ROW($A10)+DifIdConj!Z10&lt;93, INDEX(PotPensRurH!Z:Z,ROW($A10)+DifIdConj!Z10)*INDEX(txMortH!Z:Z,ROW($A10)+DifIdConj!Z10)*INDEX(PgPensRurH!Z:Z,ROW($A10)+DifIdConj!Z10),0)</f>
        <v>128.6426131341554</v>
      </c>
      <c r="AA10" s="86">
        <f>IF(ROW($A10)+DifIdConj!AA10&lt;93, INDEX(PotPensRurH!AA:AA,ROW($A10)+DifIdConj!AA10)*INDEX(txMortH!AA:AA,ROW($A10)+DifIdConj!AA10)*INDEX(PgPensRurH!AA:AA,ROW($A10)+DifIdConj!AA10),0)</f>
        <v>124.99605087208485</v>
      </c>
      <c r="AB10" s="86">
        <f>IF(ROW($A10)+DifIdConj!AB10&lt;93, INDEX(PotPensRurH!AB:AB,ROW($A10)+DifIdConj!AB10)*INDEX(txMortH!AB:AB,ROW($A10)+DifIdConj!AB10)*INDEX(PgPensRurH!AB:AB,ROW($A10)+DifIdConj!AB10),0)</f>
        <v>120.13396785599078</v>
      </c>
      <c r="AC10" s="86">
        <f>IF(ROW($A10)+DifIdConj!AC10&lt;93, INDEX(PotPensRurH!AC:AC,ROW($A10)+DifIdConj!AC10)*INDEX(txMortH!AC:AC,ROW($A10)+DifIdConj!AC10)*INDEX(PgPensRurH!AC:AC,ROW($A10)+DifIdConj!AC10),0)</f>
        <v>115.67705842457121</v>
      </c>
      <c r="AD10" s="86">
        <f>IF(ROW($A10)+DifIdConj!AD10&lt;93, INDEX(PotPensRurH!AD:AD,ROW($A10)+DifIdConj!AD10)*INDEX(txMortH!AD:AD,ROW($A10)+DifIdConj!AD10)*INDEX(PgPensRurH!AD:AD,ROW($A10)+DifIdConj!AD10),0)</f>
        <v>112.23308295483793</v>
      </c>
      <c r="AE10" s="86">
        <f>IF(ROW($A10)+DifIdConj!AE10&lt;93, INDEX(PotPensRurH!AE:AE,ROW($A10)+DifIdConj!AE10)*INDEX(txMortH!AE:AE,ROW($A10)+DifIdConj!AE10)*INDEX(PgPensRurH!AE:AE,ROW($A10)+DifIdConj!AE10),0)</f>
        <v>108.78910748510464</v>
      </c>
      <c r="AF10" s="86">
        <f>IF(ROW($A10)+DifIdConj!AF10&lt;93, INDEX(PotPensRurH!AF:AF,ROW($A10)+DifIdConj!AF10)*INDEX(txMortH!AF:AF,ROW($A10)+DifIdConj!AF10)*INDEX(PgPensRurH!AF:AF,ROW($A10)+DifIdConj!AF10),0)</f>
        <v>111.82790937016343</v>
      </c>
      <c r="AG10" s="86">
        <f>IF(ROW($A10)+DifIdConj!AG10&lt;93, INDEX(PotPensRurH!AG:AG,ROW($A10)+DifIdConj!AG10)*INDEX(txMortH!AG:AG,ROW($A10)+DifIdConj!AG10)*INDEX(PgPensRurH!AG:AG,ROW($A10)+DifIdConj!AG10),0)</f>
        <v>115.06929804755947</v>
      </c>
      <c r="AH10" s="86">
        <f>IF(ROW($A10)+DifIdConj!AH10&lt;93, INDEX(PotPensRurH!AH:AH,ROW($A10)+DifIdConj!AH10)*INDEX(txMortH!AH:AH,ROW($A10)+DifIdConj!AH10)*INDEX(PgPensRurH!AH:AH,ROW($A10)+DifIdConj!AH10),0)</f>
        <v>112.23308295483794</v>
      </c>
      <c r="AI10" s="86">
        <f>IF(ROW($A10)+DifIdConj!AI10&lt;93, INDEX(PotPensRurH!AI:AI,ROW($A10)+DifIdConj!AI10)*INDEX(txMortH!AI:AI,ROW($A10)+DifIdConj!AI10)*INDEX(PgPensRurH!AI:AI,ROW($A10)+DifIdConj!AI10),0)</f>
        <v>109.80204144679089</v>
      </c>
      <c r="AJ10" s="86">
        <f>IF(ROW($A10)+DifIdConj!AJ10&lt;93, INDEX(PotPensRurH!AJ:AJ,ROW($A10)+DifIdConj!AJ10)*INDEX(txMortH!AJ:AJ,ROW($A10)+DifIdConj!AJ10)*INDEX(PgPensRurH!AJ:AJ,ROW($A10)+DifIdConj!AJ10),0)</f>
        <v>106.15547918472035</v>
      </c>
      <c r="AK10" s="86">
        <f>IF(ROW($A10)+DifIdConj!AK10&lt;93, INDEX(PotPensRurH!AK:AK,ROW($A10)+DifIdConj!AK10)*INDEX(txMortH!AK:AK,ROW($A10)+DifIdConj!AK10)*INDEX(PgPensRurH!AK:AK,ROW($A10)+DifIdConj!AK10),0)</f>
        <v>102.30633013031256</v>
      </c>
      <c r="AL10" s="86">
        <f>IF(ROW($A10)+DifIdConj!AL10&lt;93, INDEX(PotPensRurH!AL:AL,ROW($A10)+DifIdConj!AL10)*INDEX(txMortH!AL:AL,ROW($A10)+DifIdConj!AL10)*INDEX(PgPensRurH!AL:AL,ROW($A10)+DifIdConj!AL10),0)</f>
        <v>98.659767868242</v>
      </c>
      <c r="AM10" s="86">
        <f>IF(ROW($A10)+DifIdConj!AM10&lt;93, INDEX(PotPensRurH!AM:AM,ROW($A10)+DifIdConj!AM10)*INDEX(txMortH!AM:AM,ROW($A10)+DifIdConj!AM10)*INDEX(PgPensRurH!AM:AM,ROW($A10)+DifIdConj!AM10),0)</f>
        <v>96.431313152532226</v>
      </c>
      <c r="AN10" s="86">
        <f>IF(ROW($A10)+DifIdConj!AN10&lt;93, INDEX(PotPensRurH!AN:AN,ROW($A10)+DifIdConj!AN10)*INDEX(txMortH!AN:AN,ROW($A10)+DifIdConj!AN10)*INDEX(PgPensRurH!AN:AN,ROW($A10)+DifIdConj!AN10),0)</f>
        <v>95.620965983183225</v>
      </c>
      <c r="AO10" s="86">
        <f>IF(ROW($A10)+DifIdConj!AO10&lt;93, INDEX(PotPensRurH!AO:AO,ROW($A10)+DifIdConj!AO10)*INDEX(txMortH!AO:AO,ROW($A10)+DifIdConj!AO10)*INDEX(PgPensRurH!AO:AO,ROW($A10)+DifIdConj!AO10),0)</f>
        <v>93.189924475136209</v>
      </c>
      <c r="AP10" s="86">
        <f>IF(ROW($A10)+DifIdConj!AP10&lt;93, INDEX(PotPensRurH!AP:AP,ROW($A10)+DifIdConj!AP10)*INDEX(txMortH!AP:AP,ROW($A10)+DifIdConj!AP10)*INDEX(PgPensRurH!AP:AP,ROW($A10)+DifIdConj!AP10),0)</f>
        <v>90.151122590077392</v>
      </c>
      <c r="AQ10" s="86">
        <f>IF(ROW($A10)+DifIdConj!AQ10&lt;93, INDEX(PotPensRurH!AQ:AQ,ROW($A10)+DifIdConj!AQ10)*INDEX(txMortH!AQ:AQ,ROW($A10)+DifIdConj!AQ10)*INDEX(PgPensRurH!AQ:AQ,ROW($A10)+DifIdConj!AQ10),0)</f>
        <v>88.327841459042133</v>
      </c>
      <c r="AR10" s="86">
        <f>IF(ROW($A10)+DifIdConj!AR10&lt;93, INDEX(PotPensRurH!AR:AR,ROW($A10)+DifIdConj!AR10)*INDEX(txMortH!AR:AR,ROW($A10)+DifIdConj!AR10)*INDEX(PgPensRurH!AR:AR,ROW($A10)+DifIdConj!AR10),0)</f>
        <v>86.301973535669589</v>
      </c>
      <c r="AS10" s="86">
        <f>IF(ROW($A10)+DifIdConj!AS10&lt;93, INDEX(PotPensRurH!AS:AS,ROW($A10)+DifIdConj!AS10)*INDEX(txMortH!AS:AS,ROW($A10)+DifIdConj!AS10)*INDEX(PgPensRurH!AS:AS,ROW($A10)+DifIdConj!AS10),0)</f>
        <v>83.060584858273572</v>
      </c>
      <c r="AT10" s="86">
        <f>IF(ROW($A10)+DifIdConj!AT10&lt;93, INDEX(PotPensRurH!AT:AT,ROW($A10)+DifIdConj!AT10)*INDEX(txMortH!AT:AT,ROW($A10)+DifIdConj!AT10)*INDEX(PgPensRurH!AT:AT,ROW($A10)+DifIdConj!AT10),0)</f>
        <v>81.034716934901027</v>
      </c>
      <c r="AU10" s="86">
        <f>IF(ROW($A10)+DifIdConj!AU10&lt;93, INDEX(PotPensRurH!AU:AU,ROW($A10)+DifIdConj!AU10)*INDEX(txMortH!AU:AU,ROW($A10)+DifIdConj!AU10)*INDEX(PgPensRurH!AU:AU,ROW($A10)+DifIdConj!AU10),0)</f>
        <v>80.224369765552012</v>
      </c>
      <c r="AV10" s="86">
        <f>IF(ROW($A10)+DifIdConj!AV10&lt;93, INDEX(PotPensRurH!AV:AV,ROW($A10)+DifIdConj!AV10)*INDEX(txMortH!AV:AV,ROW($A10)+DifIdConj!AV10)*INDEX(PgPensRurH!AV:AV,ROW($A10)+DifIdConj!AV10),0)</f>
        <v>79.414022596203012</v>
      </c>
      <c r="AW10" s="86">
        <f>IF(ROW($A10)+DifIdConj!AW10&lt;93, INDEX(PotPensRurH!AW:AW,ROW($A10)+DifIdConj!AW10)*INDEX(txMortH!AW:AW,ROW($A10)+DifIdConj!AW10)*INDEX(PgPensRurH!AW:AW,ROW($A10)+DifIdConj!AW10),0)</f>
        <v>77.388154672830495</v>
      </c>
      <c r="AX10" s="86">
        <f>IF(ROW($A10)+DifIdConj!AX10&lt;93, INDEX(PotPensRurH!AX:AX,ROW($A10)+DifIdConj!AX10)*INDEX(txMortH!AX:AX,ROW($A10)+DifIdConj!AX10)*INDEX(PgPensRurH!AX:AX,ROW($A10)+DifIdConj!AX10),0)</f>
        <v>74.14676599543445</v>
      </c>
      <c r="AY10" s="86">
        <f>IF(ROW($A10)+DifIdConj!AY10&lt;93, INDEX(PotPensRurH!AY:AY,ROW($A10)+DifIdConj!AY10)*INDEX(txMortH!AY:AY,ROW($A10)+DifIdConj!AY10)*INDEX(PgPensRurH!AY:AY,ROW($A10)+DifIdConj!AY10),0)</f>
        <v>72.120898072061905</v>
      </c>
      <c r="AZ10" s="86">
        <f>IF(ROW($A10)+DifIdConj!AZ10&lt;93, INDEX(PotPensRurH!AZ:AZ,ROW($A10)+DifIdConj!AZ10)*INDEX(txMortH!AZ:AZ,ROW($A10)+DifIdConj!AZ10)*INDEX(PgPensRurH!AZ:AZ,ROW($A10)+DifIdConj!AZ10),0)</f>
        <v>71.310550902712905</v>
      </c>
      <c r="BA10" s="86">
        <f>IF(ROW($A10)+DifIdConj!BA10&lt;93, INDEX(PotPensRurH!BA:BA,ROW($A10)+DifIdConj!BA10)*INDEX(txMortH!BA:BA,ROW($A10)+DifIdConj!BA10)*INDEX(PgPensRurH!BA:BA,ROW($A10)+DifIdConj!BA10),0)</f>
        <v>70.50020373336389</v>
      </c>
      <c r="BB10" s="86">
        <f>IF(ROW($A10)+DifIdConj!BB10&lt;93, INDEX(PotPensRurH!BB:BB,ROW($A10)+DifIdConj!BB10)*INDEX(txMortH!BB:BB,ROW($A10)+DifIdConj!BB10)*INDEX(PgPensRurH!BB:BB,ROW($A10)+DifIdConj!BB10),0)</f>
        <v>69.689856564014889</v>
      </c>
      <c r="BC10" s="86">
        <f>IF(ROW($A10)+DifIdConj!BC10&lt;93, INDEX(PotPensRurH!BC:BC,ROW($A10)+DifIdConj!BC10)*INDEX(txMortH!BC:BC,ROW($A10)+DifIdConj!BC10)*INDEX(PgPensRurH!BC:BC,ROW($A10)+DifIdConj!BC10),0)</f>
        <v>67.663988640642359</v>
      </c>
      <c r="BD10" s="86">
        <f>IF(ROW($A10)+DifIdConj!BD10&lt;93, INDEX(PotPensRurH!BD:BD,ROW($A10)+DifIdConj!BD10)*INDEX(txMortH!BD:BD,ROW($A10)+DifIdConj!BD10)*INDEX(PgPensRurH!BD:BD,ROW($A10)+DifIdConj!BD10),0)</f>
        <v>64.625186755583584</v>
      </c>
      <c r="BE10" s="86">
        <f>IF(ROW($A10)+DifIdConj!BE10&lt;93, INDEX(PotPensRurH!BE:BE,ROW($A10)+DifIdConj!BE10)*INDEX(txMortH!BE:BE,ROW($A10)+DifIdConj!BE10)*INDEX(PgPensRurH!BE:BE,ROW($A10)+DifIdConj!BE10),0)</f>
        <v>62.801905624548297</v>
      </c>
      <c r="BF10" s="86">
        <f>IF(ROW($A10)+DifIdConj!BF10&lt;93, INDEX(PotPensRurH!BF:BF,ROW($A10)+DifIdConj!BF10)*INDEX(txMortH!BF:BF,ROW($A10)+DifIdConj!BF10)*INDEX(PgPensRurH!BF:BF,ROW($A10)+DifIdConj!BF10),0)</f>
        <v>61.991558455199289</v>
      </c>
      <c r="BG10" s="86">
        <f>IF(ROW($A10)+DifIdConj!BG10&lt;93, INDEX(PotPensRurH!BG:BG,ROW($A10)+DifIdConj!BG10)*INDEX(txMortH!BG:BG,ROW($A10)+DifIdConj!BG10)*INDEX(PgPensRurH!BG:BG,ROW($A10)+DifIdConj!BG10),0)</f>
        <v>61.181211285850281</v>
      </c>
      <c r="BH10" s="86">
        <f>IF(ROW($A10)+DifIdConj!BH10&lt;93, INDEX(PotPensRurH!BH:BH,ROW($A10)+DifIdConj!BH10)*INDEX(txMortH!BH:BH,ROW($A10)+DifIdConj!BH10)*INDEX(PgPensRurH!BH:BH,ROW($A10)+DifIdConj!BH10),0)</f>
        <v>60.776037701175767</v>
      </c>
      <c r="BI10" s="86">
        <f>IF(ROW($A10)+DifIdConj!BI10&lt;93, INDEX(PotPensRurH!BI:BI,ROW($A10)+DifIdConj!BI10)*INDEX(txMortH!BI:BI,ROW($A10)+DifIdConj!BI10)*INDEX(PgPensRurH!BI:BI,ROW($A10)+DifIdConj!BI10),0)</f>
        <v>59.965690531826759</v>
      </c>
      <c r="BJ10" s="87">
        <f>IF(ROW($A10)+DifIdConj!BJ10&lt;93, INDEX(PotPensRurH!BJ:BJ,ROW($A10)+DifIdConj!BJ10)*INDEX(txMortH!BJ:BJ,ROW($A10)+DifIdConj!BJ10)*INDEX(PgPensRurH!BJ:BJ,ROW($A10)+DifIdConj!BJ10),0)</f>
        <v>59.155343362477751</v>
      </c>
    </row>
    <row r="11" spans="1:62" s="31" customFormat="1" x14ac:dyDescent="0.3">
      <c r="A11" s="29">
        <v>9</v>
      </c>
      <c r="B11" s="5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32"/>
      <c r="P11" s="59"/>
      <c r="Q11" s="86">
        <f>IF(ROW($A11)+DifIdConj!Q11&lt;93, INDEX(PotPensRurH!Q:Q,ROW($A11)+DifIdConj!Q11)*INDEX(txMortH!Q:Q,ROW($A11)+DifIdConj!Q11)*INDEX(PgPensRurH!Q:Q,ROW($A11)+DifIdConj!Q11),0)</f>
        <v>172.91746494438661</v>
      </c>
      <c r="R11" s="86">
        <f>IF(ROW($A11)+DifIdConj!R11&lt;93, INDEX(PotPensRurH!R:R,ROW($A11)+DifIdConj!R11)*INDEX(txMortH!R:R,ROW($A11)+DifIdConj!R11)*INDEX(PgPensRurH!R:R,ROW($A11)+DifIdConj!R11),0)</f>
        <v>158.73212773711083</v>
      </c>
      <c r="S11" s="86">
        <f>IF(ROW($A11)+DifIdConj!S11&lt;93, INDEX(PotPensRurH!S:S,ROW($A11)+DifIdConj!S11)*INDEX(txMortH!S:S,ROW($A11)+DifIdConj!S11)*INDEX(PgPensRurH!S:S,ROW($A11)+DifIdConj!S11),0)</f>
        <v>148.67669883068754</v>
      </c>
      <c r="T11" s="86">
        <f>IF(ROW($A11)+DifIdConj!T11&lt;93, INDEX(PotPensRurH!T:T,ROW($A11)+DifIdConj!T11)*INDEX(txMortH!T:T,ROW($A11)+DifIdConj!T11)*INDEX(PgPensRurH!T:T,ROW($A11)+DifIdConj!T11),0)</f>
        <v>142.21249453370112</v>
      </c>
      <c r="U11" s="86">
        <f>IF(ROW($A11)+DifIdConj!U11&lt;93, INDEX(PotPensRurH!U:U,ROW($A11)+DifIdConj!U11)*INDEX(txMortH!U:U,ROW($A11)+DifIdConj!U11)*INDEX(PgPensRurH!U:U,ROW($A11)+DifIdConj!U11),0)</f>
        <v>136.64609638907393</v>
      </c>
      <c r="V11" s="86">
        <f>IF(ROW($A11)+DifIdConj!V11&lt;93, INDEX(PotPensRurH!V:V,ROW($A11)+DifIdConj!V11)*INDEX(txMortH!V:V,ROW($A11)+DifIdConj!V11)*INDEX(PgPensRurH!V:V,ROW($A11)+DifIdConj!V11),0)</f>
        <v>133.95267793199628</v>
      </c>
      <c r="W11" s="86">
        <f>IF(ROW($A11)+DifIdConj!W11&lt;93, INDEX(PotPensRurH!W:W,ROW($A11)+DifIdConj!W11)*INDEX(txMortH!W:W,ROW($A11)+DifIdConj!W11)*INDEX(PgPensRurH!W:W,ROW($A11)+DifIdConj!W11),0)</f>
        <v>135.92785146718657</v>
      </c>
      <c r="X11" s="86">
        <f>IF(ROW($A11)+DifIdConj!X11&lt;93, INDEX(PotPensRurH!X:X,ROW($A11)+DifIdConj!X11)*INDEX(txMortH!X:X,ROW($A11)+DifIdConj!X11)*INDEX(PgPensRurH!X:X,ROW($A11)+DifIdConj!X11),0)</f>
        <v>132.33662685774968</v>
      </c>
      <c r="Y11" s="86">
        <f>IF(ROW($A11)+DifIdConj!Y11&lt;93, INDEX(PotPensRurH!Y:Y,ROW($A11)+DifIdConj!Y11)*INDEX(txMortH!Y:Y,ROW($A11)+DifIdConj!Y11)*INDEX(PgPensRurH!Y:Y,ROW($A11)+DifIdConj!Y11),0)</f>
        <v>128.38627978736906</v>
      </c>
      <c r="Z11" s="86">
        <f>IF(ROW($A11)+DifIdConj!Z11&lt;93, INDEX(PotPensRurH!Z:Z,ROW($A11)+DifIdConj!Z11)*INDEX(txMortH!Z:Z,ROW($A11)+DifIdConj!Z11)*INDEX(PgPensRurH!Z:Z,ROW($A11)+DifIdConj!Z11),0)</f>
        <v>123.53812656462925</v>
      </c>
      <c r="AA11" s="86">
        <f>IF(ROW($A11)+DifIdConj!AA11&lt;93, INDEX(PotPensRurH!AA:AA,ROW($A11)+DifIdConj!AA11)*INDEX(txMortH!AA:AA,ROW($A11)+DifIdConj!AA11)*INDEX(PgPensRurH!AA:AA,ROW($A11)+DifIdConj!AA11),0)</f>
        <v>119.94690195519237</v>
      </c>
      <c r="AB11" s="86">
        <f>IF(ROW($A11)+DifIdConj!AB11&lt;93, INDEX(PotPensRurH!AB:AB,ROW($A11)+DifIdConj!AB11)*INDEX(txMortH!AB:AB,ROW($A11)+DifIdConj!AB11)*INDEX(PgPensRurH!AB:AB,ROW($A11)+DifIdConj!AB11),0)</f>
        <v>115.2783099629244</v>
      </c>
      <c r="AC11" s="86">
        <f>IF(ROW($A11)+DifIdConj!AC11&lt;93, INDEX(PotPensRurH!AC:AC,ROW($A11)+DifIdConj!AC11)*INDEX(txMortH!AC:AC,ROW($A11)+DifIdConj!AC11)*INDEX(PgPensRurH!AC:AC,ROW($A11)+DifIdConj!AC11),0)</f>
        <v>111.68708535348749</v>
      </c>
      <c r="AD11" s="86">
        <f>IF(ROW($A11)+DifIdConj!AD11&lt;93, INDEX(PotPensRurH!AD:AD,ROW($A11)+DifIdConj!AD11)*INDEX(txMortH!AD:AD,ROW($A11)+DifIdConj!AD11)*INDEX(PgPensRurH!AD:AD,ROW($A11)+DifIdConj!AD11),0)</f>
        <v>107.19805459169137</v>
      </c>
      <c r="AE11" s="86">
        <f>IF(ROW($A11)+DifIdConj!AE11&lt;93, INDEX(PotPensRurH!AE:AE,ROW($A11)+DifIdConj!AE11)*INDEX(txMortH!AE:AE,ROW($A11)+DifIdConj!AE11)*INDEX(PgPensRurH!AE:AE,ROW($A11)+DifIdConj!AE11),0)</f>
        <v>104.5046361346137</v>
      </c>
      <c r="AF11" s="86">
        <f>IF(ROW($A11)+DifIdConj!AF11&lt;93, INDEX(PotPensRurH!AF:AF,ROW($A11)+DifIdConj!AF11)*INDEX(txMortH!AF:AF,ROW($A11)+DifIdConj!AF11)*INDEX(PgPensRurH!AF:AF,ROW($A11)+DifIdConj!AF11),0)</f>
        <v>107.7367382831069</v>
      </c>
      <c r="AG11" s="86">
        <f>IF(ROW($A11)+DifIdConj!AG11&lt;93, INDEX(PotPensRurH!AG:AG,ROW($A11)+DifIdConj!AG11)*INDEX(txMortH!AG:AG,ROW($A11)+DifIdConj!AG11)*INDEX(PgPensRurH!AG:AG,ROW($A11)+DifIdConj!AG11),0)</f>
        <v>108.99366689640983</v>
      </c>
      <c r="AH11" s="86">
        <f>IF(ROW($A11)+DifIdConj!AH11&lt;93, INDEX(PotPensRurH!AH:AH,ROW($A11)+DifIdConj!AH11)*INDEX(txMortH!AH:AH,ROW($A11)+DifIdConj!AH11)*INDEX(PgPensRurH!AH:AH,ROW($A11)+DifIdConj!AH11),0)</f>
        <v>106.83893213074769</v>
      </c>
      <c r="AI11" s="86">
        <f>IF(ROW($A11)+DifIdConj!AI11&lt;93, INDEX(PotPensRurH!AI:AI,ROW($A11)+DifIdConj!AI11)*INDEX(txMortH!AI:AI,ROW($A11)+DifIdConj!AI11)*INDEX(PgPensRurH!AI:AI,ROW($A11)+DifIdConj!AI11),0)</f>
        <v>104.32507490414186</v>
      </c>
      <c r="AJ11" s="86">
        <f>IF(ROW($A11)+DifIdConj!AJ11&lt;93, INDEX(PotPensRurH!AJ:AJ,ROW($A11)+DifIdConj!AJ11)*INDEX(txMortH!AJ:AJ,ROW($A11)+DifIdConj!AJ11)*INDEX(PgPensRurH!AJ:AJ,ROW($A11)+DifIdConj!AJ11),0)</f>
        <v>100.91341152517681</v>
      </c>
      <c r="AK11" s="86">
        <f>IF(ROW($A11)+DifIdConj!AK11&lt;93, INDEX(PotPensRurH!AK:AK,ROW($A11)+DifIdConj!AK11)*INDEX(txMortH!AK:AK,ROW($A11)+DifIdConj!AK11)*INDEX(PgPensRurH!AK:AK,ROW($A11)+DifIdConj!AK11),0)</f>
        <v>97.501748146211753</v>
      </c>
      <c r="AL11" s="86">
        <f>IF(ROW($A11)+DifIdConj!AL11&lt;93, INDEX(PotPensRurH!AL:AL,ROW($A11)+DifIdConj!AL11)*INDEX(txMortH!AL:AL,ROW($A11)+DifIdConj!AL11)*INDEX(PgPensRurH!AL:AL,ROW($A11)+DifIdConj!AL11),0)</f>
        <v>94.090084767246708</v>
      </c>
      <c r="AM11" s="86">
        <f>IF(ROW($A11)+DifIdConj!AM11&lt;93, INDEX(PotPensRurH!AM:AM,ROW($A11)+DifIdConj!AM11)*INDEX(txMortH!AM:AM,ROW($A11)+DifIdConj!AM11)*INDEX(PgPensRurH!AM:AM,ROW($A11)+DifIdConj!AM11),0)</f>
        <v>91.935350001584567</v>
      </c>
      <c r="AN11" s="86">
        <f>IF(ROW($A11)+DifIdConj!AN11&lt;93, INDEX(PotPensRurH!AN:AN,ROW($A11)+DifIdConj!AN11)*INDEX(txMortH!AN:AN,ROW($A11)+DifIdConj!AN11)*INDEX(PgPensRurH!AN:AN,ROW($A11)+DifIdConj!AN11),0)</f>
        <v>89.960176466394273</v>
      </c>
      <c r="AO11" s="86">
        <f>IF(ROW($A11)+DifIdConj!AO11&lt;93, INDEX(PotPensRurH!AO:AO,ROW($A11)+DifIdConj!AO11)*INDEX(txMortH!AO:AO,ROW($A11)+DifIdConj!AO11)*INDEX(PgPensRurH!AO:AO,ROW($A11)+DifIdConj!AO11),0)</f>
        <v>89.06237031403505</v>
      </c>
      <c r="AP11" s="86">
        <f>IF(ROW($A11)+DifIdConj!AP11&lt;93, INDEX(PotPensRurH!AP:AP,ROW($A11)+DifIdConj!AP11)*INDEX(txMortH!AP:AP,ROW($A11)+DifIdConj!AP11)*INDEX(PgPensRurH!AP:AP,ROW($A11)+DifIdConj!AP11),0)</f>
        <v>84.932462013182615</v>
      </c>
      <c r="AQ11" s="86">
        <f>IF(ROW($A11)+DifIdConj!AQ11&lt;93, INDEX(PotPensRurH!AQ:AQ,ROW($A11)+DifIdConj!AQ11)*INDEX(txMortH!AQ:AQ,ROW($A11)+DifIdConj!AQ11)*INDEX(PgPensRurH!AQ:AQ,ROW($A11)+DifIdConj!AQ11),0)</f>
        <v>83.136849708464183</v>
      </c>
      <c r="AR11" s="86">
        <f>IF(ROW($A11)+DifIdConj!AR11&lt;93, INDEX(PotPensRurH!AR:AR,ROW($A11)+DifIdConj!AR11)*INDEX(txMortH!AR:AR,ROW($A11)+DifIdConj!AR11)*INDEX(PgPensRurH!AR:AR,ROW($A11)+DifIdConj!AR11),0)</f>
        <v>82.598166017048641</v>
      </c>
      <c r="AS11" s="86">
        <f>IF(ROW($A11)+DifIdConj!AS11&lt;93, INDEX(PotPensRurH!AS:AS,ROW($A11)+DifIdConj!AS11)*INDEX(txMortH!AS:AS,ROW($A11)+DifIdConj!AS11)*INDEX(PgPensRurH!AS:AS,ROW($A11)+DifIdConj!AS11),0)</f>
        <v>78.647818946668039</v>
      </c>
      <c r="AT11" s="86">
        <f>IF(ROW($A11)+DifIdConj!AT11&lt;93, INDEX(PotPensRurH!AT:AT,ROW($A11)+DifIdConj!AT11)*INDEX(txMortH!AT:AT,ROW($A11)+DifIdConj!AT11)*INDEX(PgPensRurH!AT:AT,ROW($A11)+DifIdConj!AT11),0)</f>
        <v>76.852206641949593</v>
      </c>
      <c r="AU11" s="86">
        <f>IF(ROW($A11)+DifIdConj!AU11&lt;93, INDEX(PotPensRurH!AU:AU,ROW($A11)+DifIdConj!AU11)*INDEX(txMortH!AU:AU,ROW($A11)+DifIdConj!AU11)*INDEX(PgPensRurH!AU:AU,ROW($A11)+DifIdConj!AU11),0)</f>
        <v>76.133961720062217</v>
      </c>
      <c r="AV11" s="86">
        <f>IF(ROW($A11)+DifIdConj!AV11&lt;93, INDEX(PotPensRurH!AV:AV,ROW($A11)+DifIdConj!AV11)*INDEX(txMortH!AV:AV,ROW($A11)+DifIdConj!AV11)*INDEX(PgPensRurH!AV:AV,ROW($A11)+DifIdConj!AV11),0)</f>
        <v>75.236155567702994</v>
      </c>
      <c r="AW11" s="86">
        <f>IF(ROW($A11)+DifIdConj!AW11&lt;93, INDEX(PotPensRurH!AW:AW,ROW($A11)+DifIdConj!AW11)*INDEX(txMortH!AW:AW,ROW($A11)+DifIdConj!AW11)*INDEX(PgPensRurH!AW:AW,ROW($A11)+DifIdConj!AW11),0)</f>
        <v>73.440543262984548</v>
      </c>
      <c r="AX11" s="86">
        <f>IF(ROW($A11)+DifIdConj!AX11&lt;93, INDEX(PotPensRurH!AX:AX,ROW($A11)+DifIdConj!AX11)*INDEX(txMortH!AX:AX,ROW($A11)+DifIdConj!AX11)*INDEX(PgPensRurH!AX:AX,ROW($A11)+DifIdConj!AX11),0)</f>
        <v>70.567563575435017</v>
      </c>
      <c r="AY11" s="86">
        <f>IF(ROW($A11)+DifIdConj!AY11&lt;93, INDEX(PotPensRurH!AY:AY,ROW($A11)+DifIdConj!AY11)*INDEX(txMortH!AY:AY,ROW($A11)+DifIdConj!AY11)*INDEX(PgPensRurH!AY:AY,ROW($A11)+DifIdConj!AY11),0)</f>
        <v>68.771951270716585</v>
      </c>
      <c r="AZ11" s="86">
        <f>IF(ROW($A11)+DifIdConj!AZ11&lt;93, INDEX(PotPensRurH!AZ:AZ,ROW($A11)+DifIdConj!AZ11)*INDEX(txMortH!AZ:AZ,ROW($A11)+DifIdConj!AZ11)*INDEX(PgPensRurH!AZ:AZ,ROW($A11)+DifIdConj!AZ11),0)</f>
        <v>67.874145118357362</v>
      </c>
      <c r="BA11" s="86">
        <f>IF(ROW($A11)+DifIdConj!BA11&lt;93, INDEX(PotPensRurH!BA:BA,ROW($A11)+DifIdConj!BA11)*INDEX(txMortH!BA:BA,ROW($A11)+DifIdConj!BA11)*INDEX(PgPensRurH!BA:BA,ROW($A11)+DifIdConj!BA11),0)</f>
        <v>67.155900196469986</v>
      </c>
      <c r="BB11" s="86">
        <f>IF(ROW($A11)+DifIdConj!BB11&lt;93, INDEX(PotPensRurH!BB:BB,ROW($A11)+DifIdConj!BB11)*INDEX(txMortH!BB:BB,ROW($A11)+DifIdConj!BB11)*INDEX(PgPensRurH!BB:BB,ROW($A11)+DifIdConj!BB11),0)</f>
        <v>65.360287891751526</v>
      </c>
      <c r="BC11" s="86">
        <f>IF(ROW($A11)+DifIdConj!BC11&lt;93, INDEX(PotPensRurH!BC:BC,ROW($A11)+DifIdConj!BC11)*INDEX(txMortH!BC:BC,ROW($A11)+DifIdConj!BC11)*INDEX(PgPensRurH!BC:BC,ROW($A11)+DifIdConj!BC11),0)</f>
        <v>64.642042969864136</v>
      </c>
      <c r="BD11" s="86">
        <f>IF(ROW($A11)+DifIdConj!BD11&lt;93, INDEX(PotPensRurH!BD:BD,ROW($A11)+DifIdConj!BD11)*INDEX(txMortH!BD:BD,ROW($A11)+DifIdConj!BD11)*INDEX(PgPensRurH!BD:BD,ROW($A11)+DifIdConj!BD11),0)</f>
        <v>61.769063282314633</v>
      </c>
      <c r="BE11" s="86">
        <f>IF(ROW($A11)+DifIdConj!BE11&lt;93, INDEX(PotPensRurH!BE:BE,ROW($A11)+DifIdConj!BE11)*INDEX(txMortH!BE:BE,ROW($A11)+DifIdConj!BE11)*INDEX(PgPensRurH!BE:BE,ROW($A11)+DifIdConj!BE11),0)</f>
        <v>60.153012208068027</v>
      </c>
      <c r="BF11" s="86">
        <f>IF(ROW($A11)+DifIdConj!BF11&lt;93, INDEX(PotPensRurH!BF:BF,ROW($A11)+DifIdConj!BF11)*INDEX(txMortH!BF:BF,ROW($A11)+DifIdConj!BF11)*INDEX(PgPensRurH!BF:BF,ROW($A11)+DifIdConj!BF11),0)</f>
        <v>59.434767286180644</v>
      </c>
      <c r="BG11" s="86">
        <f>IF(ROW($A11)+DifIdConj!BG11&lt;93, INDEX(PotPensRurH!BG:BG,ROW($A11)+DifIdConj!BG11)*INDEX(txMortH!BG:BG,ROW($A11)+DifIdConj!BG11)*INDEX(PgPensRurH!BG:BG,ROW($A11)+DifIdConj!BG11),0)</f>
        <v>57.639154981462191</v>
      </c>
      <c r="BH11" s="86">
        <f>IF(ROW($A11)+DifIdConj!BH11&lt;93, INDEX(PotPensRurH!BH:BH,ROW($A11)+DifIdConj!BH11)*INDEX(txMortH!BH:BH,ROW($A11)+DifIdConj!BH11)*INDEX(PgPensRurH!BH:BH,ROW($A11)+DifIdConj!BH11),0)</f>
        <v>56.920910059574815</v>
      </c>
      <c r="BI11" s="86">
        <f>IF(ROW($A11)+DifIdConj!BI11&lt;93, INDEX(PotPensRurH!BI:BI,ROW($A11)+DifIdConj!BI11)*INDEX(txMortH!BI:BI,ROW($A11)+DifIdConj!BI11)*INDEX(PgPensRurH!BI:BI,ROW($A11)+DifIdConj!BI11),0)</f>
        <v>56.561787598631128</v>
      </c>
      <c r="BJ11" s="87">
        <f>IF(ROW($A11)+DifIdConj!BJ11&lt;93, INDEX(PotPensRurH!BJ:BJ,ROW($A11)+DifIdConj!BJ11)*INDEX(txMortH!BJ:BJ,ROW($A11)+DifIdConj!BJ11)*INDEX(PgPensRurH!BJ:BJ,ROW($A11)+DifIdConj!BJ11),0)</f>
        <v>53.150124219666075</v>
      </c>
    </row>
    <row r="12" spans="1:62" s="31" customFormat="1" x14ac:dyDescent="0.3">
      <c r="A12" s="29">
        <v>10</v>
      </c>
      <c r="B12" s="5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32"/>
      <c r="P12" s="59"/>
      <c r="Q12" s="86">
        <f>IF(ROW($A12)+DifIdConj!Q12&lt;93, INDEX(PotPensRurH!Q:Q,ROW($A12)+DifIdConj!Q12)*INDEX(txMortH!Q:Q,ROW($A12)+DifIdConj!Q12)*INDEX(PgPensRurH!Q:Q,ROW($A12)+DifIdConj!Q12),0)</f>
        <v>201.37176055827672</v>
      </c>
      <c r="R12" s="86">
        <f>IF(ROW($A12)+DifIdConj!R12&lt;93, INDEX(PotPensRurH!R:R,ROW($A12)+DifIdConj!R12)*INDEX(txMortH!R:R,ROW($A12)+DifIdConj!R12)*INDEX(PgPensRurH!R:R,ROW($A12)+DifIdConj!R12),0)</f>
        <v>186.76637447970722</v>
      </c>
      <c r="S12" s="86">
        <f>IF(ROW($A12)+DifIdConj!S12&lt;93, INDEX(PotPensRurH!S:S,ROW($A12)+DifIdConj!S12)*INDEX(txMortH!S:S,ROW($A12)+DifIdConj!S12)*INDEX(PgPensRurH!S:S,ROW($A12)+DifIdConj!S12),0)</f>
        <v>175.08206561685165</v>
      </c>
      <c r="T12" s="86">
        <f>IF(ROW($A12)+DifIdConj!T12&lt;93, INDEX(PotPensRurH!T:T,ROW($A12)+DifIdConj!T12)*INDEX(txMortH!T:T,ROW($A12)+DifIdConj!T12)*INDEX(PgPensRurH!T:T,ROW($A12)+DifIdConj!T12),0)</f>
        <v>168.14450722953111</v>
      </c>
      <c r="U12" s="86">
        <f>IF(ROW($A12)+DifIdConj!U12&lt;93, INDEX(PotPensRurH!U:U,ROW($A12)+DifIdConj!U12)*INDEX(txMortH!U:U,ROW($A12)+DifIdConj!U12)*INDEX(PgPensRurH!U:U,ROW($A12)+DifIdConj!U12),0)</f>
        <v>160.65924686426428</v>
      </c>
      <c r="V12" s="86">
        <f>IF(ROW($A12)+DifIdConj!V12&lt;93, INDEX(PotPensRurH!V:V,ROW($A12)+DifIdConj!V12)*INDEX(txMortH!V:V,ROW($A12)+DifIdConj!V12)*INDEX(PgPensRurH!V:V,ROW($A12)+DifIdConj!V12),0)</f>
        <v>157.37303499658614</v>
      </c>
      <c r="W12" s="86">
        <f>IF(ROW($A12)+DifIdConj!W12&lt;93, INDEX(PotPensRurH!W:W,ROW($A12)+DifIdConj!W12)*INDEX(txMortH!W:W,ROW($A12)+DifIdConj!W12)*INDEX(PgPensRurH!W:W,ROW($A12)+DifIdConj!W12),0)</f>
        <v>158.10330430051462</v>
      </c>
      <c r="X12" s="86">
        <f>IF(ROW($A12)+DifIdConj!X12&lt;93, INDEX(PotPensRurH!X:X,ROW($A12)+DifIdConj!X12)*INDEX(txMortH!X:X,ROW($A12)+DifIdConj!X12)*INDEX(PgPensRurH!X:X,ROW($A12)+DifIdConj!X12),0)</f>
        <v>155.36479441078282</v>
      </c>
      <c r="Y12" s="86">
        <f>IF(ROW($A12)+DifIdConj!Y12&lt;93, INDEX(PotPensRurH!Y:Y,ROW($A12)+DifIdConj!Y12)*INDEX(txMortH!Y:Y,ROW($A12)+DifIdConj!Y12)*INDEX(PgPensRurH!Y:Y,ROW($A12)+DifIdConj!Y12),0)</f>
        <v>148.42723602346234</v>
      </c>
      <c r="Z12" s="86">
        <f>IF(ROW($A12)+DifIdConj!Z12&lt;93, INDEX(PotPensRurH!Z:Z,ROW($A12)+DifIdConj!Z12)*INDEX(txMortH!Z:Z,ROW($A12)+DifIdConj!Z12)*INDEX(PgPensRurH!Z:Z,ROW($A12)+DifIdConj!Z12),0)</f>
        <v>143.49791822194513</v>
      </c>
      <c r="AA12" s="86">
        <f>IF(ROW($A12)+DifIdConj!AA12&lt;93, INDEX(PotPensRurH!AA:AA,ROW($A12)+DifIdConj!AA12)*INDEX(txMortH!AA:AA,ROW($A12)+DifIdConj!AA12)*INDEX(PgPensRurH!AA:AA,ROW($A12)+DifIdConj!AA12),0)</f>
        <v>138.75116774641003</v>
      </c>
      <c r="AB12" s="86">
        <f>IF(ROW($A12)+DifIdConj!AB12&lt;93, INDEX(PotPensRurH!AB:AB,ROW($A12)+DifIdConj!AB12)*INDEX(txMortH!AB:AB,ROW($A12)+DifIdConj!AB12)*INDEX(PgPensRurH!AB:AB,ROW($A12)+DifIdConj!AB12),0)</f>
        <v>135.09982122676766</v>
      </c>
      <c r="AC12" s="86">
        <f>IF(ROW($A12)+DifIdConj!AC12&lt;93, INDEX(PotPensRurH!AC:AC,ROW($A12)+DifIdConj!AC12)*INDEX(txMortH!AC:AC,ROW($A12)+DifIdConj!AC12)*INDEX(PgPensRurH!AC:AC,ROW($A12)+DifIdConj!AC12),0)</f>
        <v>130.1705034252505</v>
      </c>
      <c r="AD12" s="86">
        <f>IF(ROW($A12)+DifIdConj!AD12&lt;93, INDEX(PotPensRurH!AD:AD,ROW($A12)+DifIdConj!AD12)*INDEX(txMortH!AD:AD,ROW($A12)+DifIdConj!AD12)*INDEX(PgPensRurH!AD:AD,ROW($A12)+DifIdConj!AD12),0)</f>
        <v>125.78888760167963</v>
      </c>
      <c r="AE12" s="86">
        <f>IF(ROW($A12)+DifIdConj!AE12&lt;93, INDEX(PotPensRurH!AE:AE,ROW($A12)+DifIdConj!AE12)*INDEX(txMortH!AE:AE,ROW($A12)+DifIdConj!AE12)*INDEX(PgPensRurH!AE:AE,ROW($A12)+DifIdConj!AE12),0)</f>
        <v>121.40727177810879</v>
      </c>
      <c r="AF12" s="86">
        <f>IF(ROW($A12)+DifIdConj!AF12&lt;93, INDEX(PotPensRurH!AF:AF,ROW($A12)+DifIdConj!AF12)*INDEX(txMortH!AF:AF,ROW($A12)+DifIdConj!AF12)*INDEX(PgPensRurH!AF:AF,ROW($A12)+DifIdConj!AF12),0)</f>
        <v>124.14578166784057</v>
      </c>
      <c r="AG12" s="86">
        <f>IF(ROW($A12)+DifIdConj!AG12&lt;93, INDEX(PotPensRurH!AG:AG,ROW($A12)+DifIdConj!AG12)*INDEX(txMortH!AG:AG,ROW($A12)+DifIdConj!AG12)*INDEX(PgPensRurH!AG:AG,ROW($A12)+DifIdConj!AG12),0)</f>
        <v>127.24942620953659</v>
      </c>
      <c r="AH12" s="86">
        <f>IF(ROW($A12)+DifIdConj!AH12&lt;93, INDEX(PotPensRurH!AH:AH,ROW($A12)+DifIdConj!AH12)*INDEX(txMortH!AH:AH,ROW($A12)+DifIdConj!AH12)*INDEX(PgPensRurH!AH:AH,ROW($A12)+DifIdConj!AH12),0)</f>
        <v>121.95497375605517</v>
      </c>
      <c r="AI12" s="86">
        <f>IF(ROW($A12)+DifIdConj!AI12&lt;93, INDEX(PotPensRurH!AI:AI,ROW($A12)+DifIdConj!AI12)*INDEX(txMortH!AI:AI,ROW($A12)+DifIdConj!AI12)*INDEX(PgPensRurH!AI:AI,ROW($A12)+DifIdConj!AI12),0)</f>
        <v>119.39903119230549</v>
      </c>
      <c r="AJ12" s="86">
        <f>IF(ROW($A12)+DifIdConj!AJ12&lt;93, INDEX(PotPensRurH!AJ:AJ,ROW($A12)+DifIdConj!AJ12)*INDEX(txMortH!AJ:AJ,ROW($A12)+DifIdConj!AJ12)*INDEX(PgPensRurH!AJ:AJ,ROW($A12)+DifIdConj!AJ12),0)</f>
        <v>115.74768467266311</v>
      </c>
      <c r="AK12" s="86">
        <f>IF(ROW($A12)+DifIdConj!AK12&lt;93, INDEX(PotPensRurH!AK:AK,ROW($A12)+DifIdConj!AK12)*INDEX(txMortH!AK:AK,ROW($A12)+DifIdConj!AK12)*INDEX(PgPensRurH!AK:AK,ROW($A12)+DifIdConj!AK12),0)</f>
        <v>112.09633815302075</v>
      </c>
      <c r="AL12" s="86">
        <f>IF(ROW($A12)+DifIdConj!AL12&lt;93, INDEX(PotPensRurH!AL:AL,ROW($A12)+DifIdConj!AL12)*INDEX(txMortH!AL:AL,ROW($A12)+DifIdConj!AL12)*INDEX(PgPensRurH!AL:AL,ROW($A12)+DifIdConj!AL12),0)</f>
        <v>108.44499163337838</v>
      </c>
      <c r="AM12" s="86">
        <f>IF(ROW($A12)+DifIdConj!AM12&lt;93, INDEX(PotPensRurH!AM:AM,ROW($A12)+DifIdConj!AM12)*INDEX(txMortH!AM:AM,ROW($A12)+DifIdConj!AM12)*INDEX(PgPensRurH!AM:AM,ROW($A12)+DifIdConj!AM12),0)</f>
        <v>106.25418372159297</v>
      </c>
      <c r="AN12" s="86">
        <f>IF(ROW($A12)+DifIdConj!AN12&lt;93, INDEX(PotPensRurH!AN:AN,ROW($A12)+DifIdConj!AN12)*INDEX(txMortH!AN:AN,ROW($A12)+DifIdConj!AN12)*INDEX(PgPensRurH!AN:AN,ROW($A12)+DifIdConj!AN12),0)</f>
        <v>103.88080848382542</v>
      </c>
      <c r="AO12" s="86">
        <f>IF(ROW($A12)+DifIdConj!AO12&lt;93, INDEX(PotPensRurH!AO:AO,ROW($A12)+DifIdConj!AO12)*INDEX(txMortH!AO:AO,ROW($A12)+DifIdConj!AO12)*INDEX(PgPensRurH!AO:AO,ROW($A12)+DifIdConj!AO12),0)</f>
        <v>100.59459661614729</v>
      </c>
      <c r="AP12" s="86">
        <f>IF(ROW($A12)+DifIdConj!AP12&lt;93, INDEX(PotPensRurH!AP:AP,ROW($A12)+DifIdConj!AP12)*INDEX(txMortH!AP:AP,ROW($A12)+DifIdConj!AP12)*INDEX(PgPensRurH!AP:AP,ROW($A12)+DifIdConj!AP12),0)</f>
        <v>98.403788704361872</v>
      </c>
      <c r="AQ12" s="86">
        <f>IF(ROW($A12)+DifIdConj!AQ12&lt;93, INDEX(PotPensRurH!AQ:AQ,ROW($A12)+DifIdConj!AQ12)*INDEX(txMortH!AQ:AQ,ROW($A12)+DifIdConj!AQ12)*INDEX(PgPensRurH!AQ:AQ,ROW($A12)+DifIdConj!AQ12),0)</f>
        <v>94.204740206773138</v>
      </c>
      <c r="AR12" s="86">
        <f>IF(ROW($A12)+DifIdConj!AR12&lt;93, INDEX(PotPensRurH!AR:AR,ROW($A12)+DifIdConj!AR12)*INDEX(txMortH!AR:AR,ROW($A12)+DifIdConj!AR12)*INDEX(PgPensRurH!AR:AR,ROW($A12)+DifIdConj!AR12),0)</f>
        <v>93.474470902844672</v>
      </c>
      <c r="AS12" s="86">
        <f>IF(ROW($A12)+DifIdConj!AS12&lt;93, INDEX(PotPensRurH!AS:AS,ROW($A12)+DifIdConj!AS12)*INDEX(txMortH!AS:AS,ROW($A12)+DifIdConj!AS12)*INDEX(PgPensRurH!AS:AS,ROW($A12)+DifIdConj!AS12),0)</f>
        <v>91.648797643023485</v>
      </c>
      <c r="AT12" s="86">
        <f>IF(ROW($A12)+DifIdConj!AT12&lt;93, INDEX(PotPensRurH!AT:AT,ROW($A12)+DifIdConj!AT12)*INDEX(txMortH!AT:AT,ROW($A12)+DifIdConj!AT12)*INDEX(PgPensRurH!AT:AT,ROW($A12)+DifIdConj!AT12),0)</f>
        <v>87.632316471416871</v>
      </c>
      <c r="AU12" s="86">
        <f>IF(ROW($A12)+DifIdConj!AU12&lt;93, INDEX(PotPensRurH!AU:AU,ROW($A12)+DifIdConj!AU12)*INDEX(txMortH!AU:AU,ROW($A12)+DifIdConj!AU12)*INDEX(PgPensRurH!AU:AU,ROW($A12)+DifIdConj!AU12),0)</f>
        <v>86.719479841506285</v>
      </c>
      <c r="AV12" s="86">
        <f>IF(ROW($A12)+DifIdConj!AV12&lt;93, INDEX(PotPensRurH!AV:AV,ROW($A12)+DifIdConj!AV12)*INDEX(txMortH!AV:AV,ROW($A12)+DifIdConj!AV12)*INDEX(PgPensRurH!AV:AV,ROW($A12)+DifIdConj!AV12),0)</f>
        <v>85.989210537577804</v>
      </c>
      <c r="AW12" s="86">
        <f>IF(ROW($A12)+DifIdConj!AW12&lt;93, INDEX(PotPensRurH!AW:AW,ROW($A12)+DifIdConj!AW12)*INDEX(txMortH!AW:AW,ROW($A12)+DifIdConj!AW12)*INDEX(PgPensRurH!AW:AW,ROW($A12)+DifIdConj!AW12),0)</f>
        <v>83.980969951774512</v>
      </c>
      <c r="AX12" s="86">
        <f>IF(ROW($A12)+DifIdConj!AX12&lt;93, INDEX(PotPensRurH!AX:AX,ROW($A12)+DifIdConj!AX12)*INDEX(txMortH!AX:AX,ROW($A12)+DifIdConj!AX12)*INDEX(PgPensRurH!AX:AX,ROW($A12)+DifIdConj!AX12),0)</f>
        <v>80.877325410078484</v>
      </c>
      <c r="AY12" s="86">
        <f>IF(ROW($A12)+DifIdConj!AY12&lt;93, INDEX(PotPensRurH!AY:AY,ROW($A12)+DifIdConj!AY12)*INDEX(txMortH!AY:AY,ROW($A12)+DifIdConj!AY12)*INDEX(PgPensRurH!AY:AY,ROW($A12)+DifIdConj!AY12),0)</f>
        <v>79.051652150257311</v>
      </c>
      <c r="AZ12" s="86">
        <f>IF(ROW($A12)+DifIdConj!AZ12&lt;93, INDEX(PotPensRurH!AZ:AZ,ROW($A12)+DifIdConj!AZ12)*INDEX(txMortH!AZ:AZ,ROW($A12)+DifIdConj!AZ12)*INDEX(PgPensRurH!AZ:AZ,ROW($A12)+DifIdConj!AZ12),0)</f>
        <v>78.138815520346711</v>
      </c>
      <c r="BA12" s="86">
        <f>IF(ROW($A12)+DifIdConj!BA12&lt;93, INDEX(PotPensRurH!BA:BA,ROW($A12)+DifIdConj!BA12)*INDEX(txMortH!BA:BA,ROW($A12)+DifIdConj!BA12)*INDEX(PgPensRurH!BA:BA,ROW($A12)+DifIdConj!BA12),0)</f>
        <v>77.043411564454004</v>
      </c>
      <c r="BB12" s="86">
        <f>IF(ROW($A12)+DifIdConj!BB12&lt;93, INDEX(PotPensRurH!BB:BB,ROW($A12)+DifIdConj!BB12)*INDEX(txMortH!BB:BB,ROW($A12)+DifIdConj!BB12)*INDEX(PgPensRurH!BB:BB,ROW($A12)+DifIdConj!BB12),0)</f>
        <v>75.217738304632803</v>
      </c>
      <c r="BC12" s="86">
        <f>IF(ROW($A12)+DifIdConj!BC12&lt;93, INDEX(PotPensRurH!BC:BC,ROW($A12)+DifIdConj!BC12)*INDEX(txMortH!BC:BC,ROW($A12)+DifIdConj!BC12)*INDEX(PgPensRurH!BC:BC,ROW($A12)+DifIdConj!BC12),0)</f>
        <v>72.296661088918924</v>
      </c>
      <c r="BD12" s="86">
        <f>IF(ROW($A12)+DifIdConj!BD12&lt;93, INDEX(PotPensRurH!BD:BD,ROW($A12)+DifIdConj!BD12)*INDEX(txMortH!BD:BD,ROW($A12)+DifIdConj!BD12)*INDEX(PgPensRurH!BD:BD,ROW($A12)+DifIdConj!BD12),0)</f>
        <v>71.566391784990458</v>
      </c>
      <c r="BE12" s="86">
        <f>IF(ROW($A12)+DifIdConj!BE12&lt;93, INDEX(PotPensRurH!BE:BE,ROW($A12)+DifIdConj!BE12)*INDEX(txMortH!BE:BE,ROW($A12)+DifIdConj!BE12)*INDEX(PgPensRurH!BE:BE,ROW($A12)+DifIdConj!BE12),0)</f>
        <v>69.558151199187151</v>
      </c>
      <c r="BF12" s="86">
        <f>IF(ROW($A12)+DifIdConj!BF12&lt;93, INDEX(PotPensRurH!BF:BF,ROW($A12)+DifIdConj!BF12)*INDEX(txMortH!BF:BF,ROW($A12)+DifIdConj!BF12)*INDEX(PgPensRurH!BF:BF,ROW($A12)+DifIdConj!BF12),0)</f>
        <v>68.82788189525867</v>
      </c>
      <c r="BG12" s="86">
        <f>IF(ROW($A12)+DifIdConj!BG12&lt;93, INDEX(PotPensRurH!BG:BG,ROW($A12)+DifIdConj!BG12)*INDEX(txMortH!BG:BG,ROW($A12)+DifIdConj!BG12)*INDEX(PgPensRurH!BG:BG,ROW($A12)+DifIdConj!BG12),0)</f>
        <v>67.002208635437484</v>
      </c>
      <c r="BH12" s="86">
        <f>IF(ROW($A12)+DifIdConj!BH12&lt;93, INDEX(PotPensRurH!BH:BH,ROW($A12)+DifIdConj!BH12)*INDEX(txMortH!BH:BH,ROW($A12)+DifIdConj!BH12)*INDEX(PgPensRurH!BH:BH,ROW($A12)+DifIdConj!BH12),0)</f>
        <v>64.26369874570571</v>
      </c>
      <c r="BI12" s="86">
        <f>IF(ROW($A12)+DifIdConj!BI12&lt;93, INDEX(PotPensRurH!BI:BI,ROW($A12)+DifIdConj!BI12)*INDEX(txMortH!BI:BI,ROW($A12)+DifIdConj!BI12)*INDEX(PgPensRurH!BI:BI,ROW($A12)+DifIdConj!BI12),0)</f>
        <v>63.53342944177723</v>
      </c>
      <c r="BJ12" s="87">
        <f>IF(ROW($A12)+DifIdConj!BJ12&lt;93, INDEX(PotPensRurH!BJ:BJ,ROW($A12)+DifIdConj!BJ12)*INDEX(txMortH!BJ:BJ,ROW($A12)+DifIdConj!BJ12)*INDEX(PgPensRurH!BJ:BJ,ROW($A12)+DifIdConj!BJ12),0)</f>
        <v>60.247217574099096</v>
      </c>
    </row>
    <row r="13" spans="1:62" s="31" customFormat="1" x14ac:dyDescent="0.3">
      <c r="A13" s="29">
        <v>11</v>
      </c>
      <c r="B13" s="5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32"/>
      <c r="P13" s="59"/>
      <c r="Q13" s="86">
        <f>IF(ROW($A13)+DifIdConj!Q13&lt;93, INDEX(PotPensRurH!Q:Q,ROW($A13)+DifIdConj!Q13)*INDEX(txMortH!Q:Q,ROW($A13)+DifIdConj!Q13)*INDEX(PgPensRurH!Q:Q,ROW($A13)+DifIdConj!Q13),0)</f>
        <v>187.42600818688237</v>
      </c>
      <c r="R13" s="86">
        <f>IF(ROW($A13)+DifIdConj!R13&lt;93, INDEX(PotPensRurH!R:R,ROW($A13)+DifIdConj!R13)*INDEX(txMortH!R:R,ROW($A13)+DifIdConj!R13)*INDEX(PgPensRurH!R:R,ROW($A13)+DifIdConj!R13),0)</f>
        <v>173.74642537458476</v>
      </c>
      <c r="S13" s="86">
        <f>IF(ROW($A13)+DifIdConj!S13&lt;93, INDEX(PotPensRurH!S:S,ROW($A13)+DifIdConj!S13)*INDEX(txMortH!S:S,ROW($A13)+DifIdConj!S13)*INDEX(PgPensRurH!S:S,ROW($A13)+DifIdConj!S13),0)</f>
        <v>163.05433765922569</v>
      </c>
      <c r="T13" s="86">
        <f>IF(ROW($A13)+DifIdConj!T13&lt;93, INDEX(PotPensRurH!T:T,ROW($A13)+DifIdConj!T13)*INDEX(txMortH!T:T,ROW($A13)+DifIdConj!T13)*INDEX(PgPensRurH!T:T,ROW($A13)+DifIdConj!T13),0)</f>
        <v>155.8214547929534</v>
      </c>
      <c r="U13" s="86">
        <f>IF(ROW($A13)+DifIdConj!U13&lt;93, INDEX(PotPensRurH!U:U,ROW($A13)+DifIdConj!U13)*INDEX(txMortH!U:U,ROW($A13)+DifIdConj!U13)*INDEX(PgPensRurH!U:U,ROW($A13)+DifIdConj!U13),0)</f>
        <v>149.84646459907628</v>
      </c>
      <c r="V13" s="86">
        <f>IF(ROW($A13)+DifIdConj!V13&lt;93, INDEX(PotPensRurH!V:V,ROW($A13)+DifIdConj!V13)*INDEX(txMortH!V:V,ROW($A13)+DifIdConj!V13)*INDEX(PgPensRurH!V:V,ROW($A13)+DifIdConj!V13),0)</f>
        <v>145.91554999784131</v>
      </c>
      <c r="W13" s="86">
        <f>IF(ROW($A13)+DifIdConj!W13&lt;93, INDEX(PotPensRurH!W:W,ROW($A13)+DifIdConj!W13)*INDEX(txMortH!W:W,ROW($A13)+DifIdConj!W13)*INDEX(PgPensRurH!W:W,ROW($A13)+DifIdConj!W13),0)</f>
        <v>146.38725974998948</v>
      </c>
      <c r="X13" s="86">
        <f>IF(ROW($A13)+DifIdConj!X13&lt;93, INDEX(PotPensRurH!X:X,ROW($A13)+DifIdConj!X13)*INDEX(txMortH!X:X,ROW($A13)+DifIdConj!X13)*INDEX(PgPensRurH!X:X,ROW($A13)+DifIdConj!X13),0)</f>
        <v>143.71423782114971</v>
      </c>
      <c r="Y13" s="86">
        <f>IF(ROW($A13)+DifIdConj!Y13&lt;93, INDEX(PotPensRurH!Y:Y,ROW($A13)+DifIdConj!Y13)*INDEX(txMortH!Y:Y,ROW($A13)+DifIdConj!Y13)*INDEX(PgPensRurH!Y:Y,ROW($A13)+DifIdConj!Y13),0)</f>
        <v>137.73924762727265</v>
      </c>
      <c r="Z13" s="86">
        <f>IF(ROW($A13)+DifIdConj!Z13&lt;93, INDEX(PotPensRurH!Z:Z,ROW($A13)+DifIdConj!Z13)*INDEX(txMortH!Z:Z,ROW($A13)+DifIdConj!Z13)*INDEX(PgPensRurH!Z:Z,ROW($A13)+DifIdConj!Z13),0)</f>
        <v>132.5504403536425</v>
      </c>
      <c r="AA13" s="86">
        <f>IF(ROW($A13)+DifIdConj!AA13&lt;93, INDEX(PotPensRurH!AA:AA,ROW($A13)+DifIdConj!AA13)*INDEX(txMortH!AA:AA,ROW($A13)+DifIdConj!AA13)*INDEX(PgPensRurH!AA:AA,ROW($A13)+DifIdConj!AA13),0)</f>
        <v>127.36163308001235</v>
      </c>
      <c r="AB13" s="86">
        <f>IF(ROW($A13)+DifIdConj!AB13&lt;93, INDEX(PotPensRurH!AB:AB,ROW($A13)+DifIdConj!AB13)*INDEX(txMortH!AB:AB,ROW($A13)+DifIdConj!AB13)*INDEX(PgPensRurH!AB:AB,ROW($A13)+DifIdConj!AB13),0)</f>
        <v>124.68861115117259</v>
      </c>
      <c r="AC13" s="86">
        <f>IF(ROW($A13)+DifIdConj!AC13&lt;93, INDEX(PotPensRurH!AC:AC,ROW($A13)+DifIdConj!AC13)*INDEX(txMortH!AC:AC,ROW($A13)+DifIdConj!AC13)*INDEX(PgPensRurH!AC:AC,ROW($A13)+DifIdConj!AC13),0)</f>
        <v>120.44322338183883</v>
      </c>
      <c r="AD13" s="86">
        <f>IF(ROW($A13)+DifIdConj!AD13&lt;93, INDEX(PotPensRurH!AD:AD,ROW($A13)+DifIdConj!AD13)*INDEX(txMortH!AD:AD,ROW($A13)+DifIdConj!AD13)*INDEX(PgPensRurH!AD:AD,ROW($A13)+DifIdConj!AD13),0)</f>
        <v>116.1978356125051</v>
      </c>
      <c r="AE13" s="86">
        <f>IF(ROW($A13)+DifIdConj!AE13&lt;93, INDEX(PotPensRurH!AE:AE,ROW($A13)+DifIdConj!AE13)*INDEX(txMortH!AE:AE,ROW($A13)+DifIdConj!AE13)*INDEX(PgPensRurH!AE:AE,ROW($A13)+DifIdConj!AE13),0)</f>
        <v>112.58139417936897</v>
      </c>
      <c r="AF13" s="86">
        <f>IF(ROW($A13)+DifIdConj!AF13&lt;93, INDEX(PotPensRurH!AF:AF,ROW($A13)+DifIdConj!AF13)*INDEX(txMortH!AF:AF,ROW($A13)+DifIdConj!AF13)*INDEX(PgPensRurH!AF:AF,ROW($A13)+DifIdConj!AF13),0)</f>
        <v>114.15376001986296</v>
      </c>
      <c r="AG13" s="86">
        <f>IF(ROW($A13)+DifIdConj!AG13&lt;93, INDEX(PotPensRurH!AG:AG,ROW($A13)+DifIdConj!AG13)*INDEX(txMortH!AG:AG,ROW($A13)+DifIdConj!AG13)*INDEX(PgPensRurH!AG:AG,ROW($A13)+DifIdConj!AG13),0)</f>
        <v>116.1978356125051</v>
      </c>
      <c r="AH13" s="86">
        <f>IF(ROW($A13)+DifIdConj!AH13&lt;93, INDEX(PotPensRurH!AH:AH,ROW($A13)+DifIdConj!AH13)*INDEX(txMortH!AH:AH,ROW($A13)+DifIdConj!AH13)*INDEX(PgPensRurH!AH:AH,ROW($A13)+DifIdConj!AH13),0)</f>
        <v>112.73863076341834</v>
      </c>
      <c r="AI13" s="86">
        <f>IF(ROW($A13)+DifIdConj!AI13&lt;93, INDEX(PotPensRurH!AI:AI,ROW($A13)+DifIdConj!AI13)*INDEX(txMortH!AI:AI,ROW($A13)+DifIdConj!AI13)*INDEX(PgPensRurH!AI:AI,ROW($A13)+DifIdConj!AI13),0)</f>
        <v>109.2794259143316</v>
      </c>
      <c r="AJ13" s="86">
        <f>IF(ROW($A13)+DifIdConj!AJ13&lt;93, INDEX(PotPensRurH!AJ:AJ,ROW($A13)+DifIdConj!AJ13)*INDEX(txMortH!AJ:AJ,ROW($A13)+DifIdConj!AJ13)*INDEX(PgPensRurH!AJ:AJ,ROW($A13)+DifIdConj!AJ13),0)</f>
        <v>105.97745764929424</v>
      </c>
      <c r="AK13" s="86">
        <f>IF(ROW($A13)+DifIdConj!AK13&lt;93, INDEX(PotPensRurH!AK:AK,ROW($A13)+DifIdConj!AK13)*INDEX(txMortH!AK:AK,ROW($A13)+DifIdConj!AK13)*INDEX(PgPensRurH!AK:AK,ROW($A13)+DifIdConj!AK13),0)</f>
        <v>102.67548938425686</v>
      </c>
      <c r="AL13" s="86">
        <f>IF(ROW($A13)+DifIdConj!AL13&lt;93, INDEX(PotPensRurH!AL:AL,ROW($A13)+DifIdConj!AL13)*INDEX(txMortH!AL:AL,ROW($A13)+DifIdConj!AL13)*INDEX(PgPensRurH!AL:AL,ROW($A13)+DifIdConj!AL13),0)</f>
        <v>99.530757703268918</v>
      </c>
      <c r="AM13" s="86">
        <f>IF(ROW($A13)+DifIdConj!AM13&lt;93, INDEX(PotPensRurH!AM:AM,ROW($A13)+DifIdConj!AM13)*INDEX(txMortH!AM:AM,ROW($A13)+DifIdConj!AM13)*INDEX(PgPensRurH!AM:AM,ROW($A13)+DifIdConj!AM13),0)</f>
        <v>97.486682110626745</v>
      </c>
      <c r="AN13" s="86">
        <f>IF(ROW($A13)+DifIdConj!AN13&lt;93, INDEX(PotPensRurH!AN:AN,ROW($A13)+DifIdConj!AN13)*INDEX(txMortH!AN:AN,ROW($A13)+DifIdConj!AN13)*INDEX(PgPensRurH!AN:AN,ROW($A13)+DifIdConj!AN13),0)</f>
        <v>95.442606517984572</v>
      </c>
      <c r="AO13" s="86">
        <f>IF(ROW($A13)+DifIdConj!AO13&lt;93, INDEX(PotPensRurH!AO:AO,ROW($A13)+DifIdConj!AO13)*INDEX(txMortH!AO:AO,ROW($A13)+DifIdConj!AO13)*INDEX(PgPensRurH!AO:AO,ROW($A13)+DifIdConj!AO13),0)</f>
        <v>92.455111421046013</v>
      </c>
      <c r="AP13" s="86">
        <f>IF(ROW($A13)+DifIdConj!AP13&lt;93, INDEX(PotPensRurH!AP:AP,ROW($A13)+DifIdConj!AP13)*INDEX(txMortH!AP:AP,ROW($A13)+DifIdConj!AP13)*INDEX(PgPensRurH!AP:AP,ROW($A13)+DifIdConj!AP13),0)</f>
        <v>89.624852908156853</v>
      </c>
      <c r="AQ13" s="86">
        <f>IF(ROW($A13)+DifIdConj!AQ13&lt;93, INDEX(PotPensRurH!AQ:AQ,ROW($A13)+DifIdConj!AQ13)*INDEX(txMortH!AQ:AQ,ROW($A13)+DifIdConj!AQ13)*INDEX(PgPensRurH!AQ:AQ,ROW($A13)+DifIdConj!AQ13),0)</f>
        <v>86.79459439526768</v>
      </c>
      <c r="AR13" s="86">
        <f>IF(ROW($A13)+DifIdConj!AR13&lt;93, INDEX(PotPensRurH!AR:AR,ROW($A13)+DifIdConj!AR13)*INDEX(txMortH!AR:AR,ROW($A13)+DifIdConj!AR13)*INDEX(PgPensRurH!AR:AR,ROW($A13)+DifIdConj!AR13),0)</f>
        <v>84.907755386674907</v>
      </c>
      <c r="AS13" s="86">
        <f>IF(ROW($A13)+DifIdConj!AS13&lt;93, INDEX(PotPensRurH!AS:AS,ROW($A13)+DifIdConj!AS13)*INDEX(txMortH!AS:AS,ROW($A13)+DifIdConj!AS13)*INDEX(PgPensRurH!AS:AS,ROW($A13)+DifIdConj!AS13),0)</f>
        <v>83.33538954618092</v>
      </c>
      <c r="AT13" s="86">
        <f>IF(ROW($A13)+DifIdConj!AT13&lt;93, INDEX(PotPensRurH!AT:AT,ROW($A13)+DifIdConj!AT13)*INDEX(txMortH!AT:AT,ROW($A13)+DifIdConj!AT13)*INDEX(PgPensRurH!AT:AT,ROW($A13)+DifIdConj!AT13),0)</f>
        <v>80.819604201390561</v>
      </c>
      <c r="AU13" s="86">
        <f>IF(ROW($A13)+DifIdConj!AU13&lt;93, INDEX(PotPensRurH!AU:AU,ROW($A13)+DifIdConj!AU13)*INDEX(txMortH!AU:AU,ROW($A13)+DifIdConj!AU13)*INDEX(PgPensRurH!AU:AU,ROW($A13)+DifIdConj!AU13),0)</f>
        <v>79.247238360896574</v>
      </c>
      <c r="AV13" s="86">
        <f>IF(ROW($A13)+DifIdConj!AV13&lt;93, INDEX(PotPensRurH!AV:AV,ROW($A13)+DifIdConj!AV13)*INDEX(txMortH!AV:AV,ROW($A13)+DifIdConj!AV13)*INDEX(PgPensRurH!AV:AV,ROW($A13)+DifIdConj!AV13),0)</f>
        <v>78.303818856600188</v>
      </c>
      <c r="AW13" s="86">
        <f>IF(ROW($A13)+DifIdConj!AW13&lt;93, INDEX(PotPensRurH!AW:AW,ROW($A13)+DifIdConj!AW13)*INDEX(txMortH!AW:AW,ROW($A13)+DifIdConj!AW13)*INDEX(PgPensRurH!AW:AW,ROW($A13)+DifIdConj!AW13),0)</f>
        <v>76.731453016106215</v>
      </c>
      <c r="AX13" s="86">
        <f>IF(ROW($A13)+DifIdConj!AX13&lt;93, INDEX(PotPensRurH!AX:AX,ROW($A13)+DifIdConj!AX13)*INDEX(txMortH!AX:AX,ROW($A13)+DifIdConj!AX13)*INDEX(PgPensRurH!AX:AX,ROW($A13)+DifIdConj!AX13),0)</f>
        <v>74.215667671315842</v>
      </c>
      <c r="AY13" s="86">
        <f>IF(ROW($A13)+DifIdConj!AY13&lt;93, INDEX(PotPensRurH!AY:AY,ROW($A13)+DifIdConj!AY13)*INDEX(txMortH!AY:AY,ROW($A13)+DifIdConj!AY13)*INDEX(PgPensRurH!AY:AY,ROW($A13)+DifIdConj!AY13),0)</f>
        <v>72.328828662723069</v>
      </c>
      <c r="AZ13" s="86">
        <f>IF(ROW($A13)+DifIdConj!AZ13&lt;93, INDEX(PotPensRurH!AZ:AZ,ROW($A13)+DifIdConj!AZ13)*INDEX(txMortH!AZ:AZ,ROW($A13)+DifIdConj!AZ13)*INDEX(PgPensRurH!AZ:AZ,ROW($A13)+DifIdConj!AZ13),0)</f>
        <v>71.699882326525483</v>
      </c>
      <c r="BA13" s="86">
        <f>IF(ROW($A13)+DifIdConj!BA13&lt;93, INDEX(PotPensRurH!BA:BA,ROW($A13)+DifIdConj!BA13)*INDEX(txMortH!BA:BA,ROW($A13)+DifIdConj!BA13)*INDEX(PgPensRurH!BA:BA,ROW($A13)+DifIdConj!BA13),0)</f>
        <v>70.756462822229082</v>
      </c>
      <c r="BB13" s="86">
        <f>IF(ROW($A13)+DifIdConj!BB13&lt;93, INDEX(PotPensRurH!BB:BB,ROW($A13)+DifIdConj!BB13)*INDEX(txMortH!BB:BB,ROW($A13)+DifIdConj!BB13)*INDEX(PgPensRurH!BB:BB,ROW($A13)+DifIdConj!BB13),0)</f>
        <v>69.026860397685695</v>
      </c>
      <c r="BC13" s="86">
        <f>IF(ROW($A13)+DifIdConj!BC13&lt;93, INDEX(PotPensRurH!BC:BC,ROW($A13)+DifIdConj!BC13)*INDEX(txMortH!BC:BC,ROW($A13)+DifIdConj!BC13)*INDEX(PgPensRurH!BC:BC,ROW($A13)+DifIdConj!BC13),0)</f>
        <v>66.511075052895336</v>
      </c>
      <c r="BD13" s="86">
        <f>IF(ROW($A13)+DifIdConj!BD13&lt;93, INDEX(PotPensRurH!BD:BD,ROW($A13)+DifIdConj!BD13)*INDEX(txMortH!BD:BD,ROW($A13)+DifIdConj!BD13)*INDEX(PgPensRurH!BD:BD,ROW($A13)+DifIdConj!BD13),0)</f>
        <v>64.781472628351978</v>
      </c>
      <c r="BE13" s="86">
        <f>IF(ROW($A13)+DifIdConj!BE13&lt;93, INDEX(PotPensRurH!BE:BE,ROW($A13)+DifIdConj!BE13)*INDEX(txMortH!BE:BE,ROW($A13)+DifIdConj!BE13)*INDEX(PgPensRurH!BE:BE,ROW($A13)+DifIdConj!BE13),0)</f>
        <v>64.152526292154377</v>
      </c>
      <c r="BF13" s="86">
        <f>IF(ROW($A13)+DifIdConj!BF13&lt;93, INDEX(PotPensRurH!BF:BF,ROW($A13)+DifIdConj!BF13)*INDEX(txMortH!BF:BF,ROW($A13)+DifIdConj!BF13)*INDEX(PgPensRurH!BF:BF,ROW($A13)+DifIdConj!BF13),0)</f>
        <v>63.209106787857984</v>
      </c>
      <c r="BG13" s="86">
        <f>IF(ROW($A13)+DifIdConj!BG13&lt;93, INDEX(PotPensRurH!BG:BG,ROW($A13)+DifIdConj!BG13)*INDEX(txMortH!BG:BG,ROW($A13)+DifIdConj!BG13)*INDEX(PgPensRurH!BG:BG,ROW($A13)+DifIdConj!BG13),0)</f>
        <v>61.636740947364004</v>
      </c>
      <c r="BH13" s="86">
        <f>IF(ROW($A13)+DifIdConj!BH13&lt;93, INDEX(PotPensRurH!BH:BH,ROW($A13)+DifIdConj!BH13)*INDEX(txMortH!BH:BH,ROW($A13)+DifIdConj!BH13)*INDEX(PgPensRurH!BH:BH,ROW($A13)+DifIdConj!BH13),0)</f>
        <v>59.278192186623038</v>
      </c>
      <c r="BI13" s="86">
        <f>IF(ROW($A13)+DifIdConj!BI13&lt;93, INDEX(PotPensRurH!BI:BI,ROW($A13)+DifIdConj!BI13)*INDEX(txMortH!BI:BI,ROW($A13)+DifIdConj!BI13)*INDEX(PgPensRurH!BI:BI,ROW($A13)+DifIdConj!BI13),0)</f>
        <v>57.863062930178451</v>
      </c>
      <c r="BJ13" s="87">
        <f>IF(ROW($A13)+DifIdConj!BJ13&lt;93, INDEX(PotPensRurH!BJ:BJ,ROW($A13)+DifIdConj!BJ13)*INDEX(txMortH!BJ:BJ,ROW($A13)+DifIdConj!BJ13)*INDEX(PgPensRurH!BJ:BJ,ROW($A13)+DifIdConj!BJ13),0)</f>
        <v>57.234116593980865</v>
      </c>
    </row>
    <row r="14" spans="1:62" s="31" customFormat="1" x14ac:dyDescent="0.3">
      <c r="A14" s="29">
        <v>12</v>
      </c>
      <c r="B14" s="5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32"/>
      <c r="P14" s="59"/>
      <c r="Q14" s="86">
        <f>IF(ROW($A14)+DifIdConj!Q14&lt;93, INDEX(PotPensRurH!Q:Q,ROW($A14)+DifIdConj!Q14)*INDEX(txMortH!Q:Q,ROW($A14)+DifIdConj!Q14)*INDEX(PgPensRurH!Q:Q,ROW($A14)+DifIdConj!Q14),0)</f>
        <v>191.05580586738969</v>
      </c>
      <c r="R14" s="86">
        <f>IF(ROW($A14)+DifIdConj!R14&lt;93, INDEX(PotPensRurH!R:R,ROW($A14)+DifIdConj!R14)*INDEX(txMortH!R:R,ROW($A14)+DifIdConj!R14)*INDEX(PgPensRurH!R:R,ROW($A14)+DifIdConj!R14),0)</f>
        <v>177.7263310394323</v>
      </c>
      <c r="S14" s="86">
        <f>IF(ROW($A14)+DifIdConj!S14&lt;93, INDEX(PotPensRurH!S:S,ROW($A14)+DifIdConj!S14)*INDEX(txMortH!S:S,ROW($A14)+DifIdConj!S14)*INDEX(PgPensRurH!S:S,ROW($A14)+DifIdConj!S14),0)</f>
        <v>167.25317224603717</v>
      </c>
      <c r="T14" s="86">
        <f>IF(ROW($A14)+DifIdConj!T14&lt;93, INDEX(PotPensRurH!T:T,ROW($A14)+DifIdConj!T14)*INDEX(txMortH!T:T,ROW($A14)+DifIdConj!T14)*INDEX(PgPensRurH!T:T,ROW($A14)+DifIdConj!T14),0)</f>
        <v>160.11238215963138</v>
      </c>
      <c r="U14" s="86">
        <f>IF(ROW($A14)+DifIdConj!U14&lt;93, INDEX(PotPensRurH!U:U,ROW($A14)+DifIdConj!U14)*INDEX(txMortH!U:U,ROW($A14)+DifIdConj!U14)*INDEX(PgPensRurH!U:U,ROW($A14)+DifIdConj!U14),0)</f>
        <v>152.8129078490833</v>
      </c>
      <c r="V14" s="86">
        <f>IF(ROW($A14)+DifIdConj!V14&lt;93, INDEX(PotPensRurH!V:V,ROW($A14)+DifIdConj!V14)*INDEX(txMortH!V:V,ROW($A14)+DifIdConj!V14)*INDEX(PgPensRurH!V:V,ROW($A14)+DifIdConj!V14),0)</f>
        <v>149.63922336623628</v>
      </c>
      <c r="W14" s="86">
        <f>IF(ROW($A14)+DifIdConj!W14&lt;93, INDEX(PotPensRurH!W:W,ROW($A14)+DifIdConj!W14)*INDEX(txMortH!W:W,ROW($A14)+DifIdConj!W14)*INDEX(PgPensRurH!W:W,ROW($A14)+DifIdConj!W14),0)</f>
        <v>149.32185491795158</v>
      </c>
      <c r="X14" s="86">
        <f>IF(ROW($A14)+DifIdConj!X14&lt;93, INDEX(PotPensRurH!X:X,ROW($A14)+DifIdConj!X14)*INDEX(txMortH!X:X,ROW($A14)+DifIdConj!X14)*INDEX(PgPensRurH!X:X,ROW($A14)+DifIdConj!X14),0)</f>
        <v>147.10027577995865</v>
      </c>
      <c r="Y14" s="86">
        <f>IF(ROW($A14)+DifIdConj!Y14&lt;93, INDEX(PotPensRurH!Y:Y,ROW($A14)+DifIdConj!Y14)*INDEX(txMortH!Y:Y,ROW($A14)+DifIdConj!Y14)*INDEX(PgPensRurH!Y:Y,ROW($A14)+DifIdConj!Y14),0)</f>
        <v>141.38764371083406</v>
      </c>
      <c r="Z14" s="86">
        <f>IF(ROW($A14)+DifIdConj!Z14&lt;93, INDEX(PotPensRurH!Z:Z,ROW($A14)+DifIdConj!Z14)*INDEX(txMortH!Z:Z,ROW($A14)+DifIdConj!Z14)*INDEX(PgPensRurH!Z:Z,ROW($A14)+DifIdConj!Z14),0)</f>
        <v>135.83369586585184</v>
      </c>
      <c r="AA14" s="86">
        <f>IF(ROW($A14)+DifIdConj!AA14&lt;93, INDEX(PotPensRurH!AA:AA,ROW($A14)+DifIdConj!AA14)*INDEX(txMortH!AA:AA,ROW($A14)+DifIdConj!AA14)*INDEX(PgPensRurH!AA:AA,ROW($A14)+DifIdConj!AA14),0)</f>
        <v>131.07316914158127</v>
      </c>
      <c r="AB14" s="86">
        <f>IF(ROW($A14)+DifIdConj!AB14&lt;93, INDEX(PotPensRurH!AB:AB,ROW($A14)+DifIdConj!AB14)*INDEX(txMortH!AB:AB,ROW($A14)+DifIdConj!AB14)*INDEX(PgPensRurH!AB:AB,ROW($A14)+DifIdConj!AB14),0)</f>
        <v>126.78869508973787</v>
      </c>
      <c r="AC14" s="86">
        <f>IF(ROW($A14)+DifIdConj!AC14&lt;93, INDEX(PotPensRurH!AC:AC,ROW($A14)+DifIdConj!AC14)*INDEX(txMortH!AC:AC,ROW($A14)+DifIdConj!AC14)*INDEX(PgPensRurH!AC:AC,ROW($A14)+DifIdConj!AC14),0)</f>
        <v>123.45632638274849</v>
      </c>
      <c r="AD14" s="86">
        <f>IF(ROW($A14)+DifIdConj!AD14&lt;93, INDEX(PotPensRurH!AD:AD,ROW($A14)+DifIdConj!AD14)*INDEX(txMortH!AD:AD,ROW($A14)+DifIdConj!AD14)*INDEX(PgPensRurH!AD:AD,ROW($A14)+DifIdConj!AD14),0)</f>
        <v>119.01316810676268</v>
      </c>
      <c r="AE14" s="86">
        <f>IF(ROW($A14)+DifIdConj!AE14&lt;93, INDEX(PotPensRurH!AE:AE,ROW($A14)+DifIdConj!AE14)*INDEX(txMortH!AE:AE,ROW($A14)+DifIdConj!AE14)*INDEX(PgPensRurH!AE:AE,ROW($A14)+DifIdConj!AE14),0)</f>
        <v>115.36343095148861</v>
      </c>
      <c r="AF14" s="86">
        <f>IF(ROW($A14)+DifIdConj!AF14&lt;93, INDEX(PotPensRurH!AF:AF,ROW($A14)+DifIdConj!AF14)*INDEX(txMortH!AF:AF,ROW($A14)+DifIdConj!AF14)*INDEX(PgPensRurH!AF:AF,ROW($A14)+DifIdConj!AF14),0)</f>
        <v>116.79158896876979</v>
      </c>
      <c r="AG14" s="86">
        <f>IF(ROW($A14)+DifIdConj!AG14&lt;93, INDEX(PotPensRurH!AG:AG,ROW($A14)+DifIdConj!AG14)*INDEX(txMortH!AG:AG,ROW($A14)+DifIdConj!AG14)*INDEX(PgPensRurH!AG:AG,ROW($A14)+DifIdConj!AG14),0)</f>
        <v>118.53711543433563</v>
      </c>
      <c r="AH14" s="86">
        <f>IF(ROW($A14)+DifIdConj!AH14&lt;93, INDEX(PotPensRurH!AH:AH,ROW($A14)+DifIdConj!AH14)*INDEX(txMortH!AH:AH,ROW($A14)+DifIdConj!AH14)*INDEX(PgPensRurH!AH:AH,ROW($A14)+DifIdConj!AH14),0)</f>
        <v>115.04606250320393</v>
      </c>
      <c r="AI14" s="86">
        <f>IF(ROW($A14)+DifIdConj!AI14&lt;93, INDEX(PotPensRurH!AI:AI,ROW($A14)+DifIdConj!AI14)*INDEX(txMortH!AI:AI,ROW($A14)+DifIdConj!AI14)*INDEX(PgPensRurH!AI:AI,ROW($A14)+DifIdConj!AI14),0)</f>
        <v>111.55500957207222</v>
      </c>
      <c r="AJ14" s="86">
        <f>IF(ROW($A14)+DifIdConj!AJ14&lt;93, INDEX(PotPensRurH!AJ:AJ,ROW($A14)+DifIdConj!AJ14)*INDEX(txMortH!AJ:AJ,ROW($A14)+DifIdConj!AJ14)*INDEX(PgPensRurH!AJ:AJ,ROW($A14)+DifIdConj!AJ14),0)</f>
        <v>108.06395664094052</v>
      </c>
      <c r="AK14" s="86">
        <f>IF(ROW($A14)+DifIdConj!AK14&lt;93, INDEX(PotPensRurH!AK:AK,ROW($A14)+DifIdConj!AK14)*INDEX(txMortH!AK:AK,ROW($A14)+DifIdConj!AK14)*INDEX(PgPensRurH!AK:AK,ROW($A14)+DifIdConj!AK14),0)</f>
        <v>104.8902721580935</v>
      </c>
      <c r="AL14" s="86">
        <f>IF(ROW($A14)+DifIdConj!AL14&lt;93, INDEX(PotPensRurH!AL:AL,ROW($A14)+DifIdConj!AL14)*INDEX(txMortH!AL:AL,ROW($A14)+DifIdConj!AL14)*INDEX(PgPensRurH!AL:AL,ROW($A14)+DifIdConj!AL14),0)</f>
        <v>101.55790345110415</v>
      </c>
      <c r="AM14" s="86">
        <f>IF(ROW($A14)+DifIdConj!AM14&lt;93, INDEX(PotPensRurH!AM:AM,ROW($A14)+DifIdConj!AM14)*INDEX(txMortH!AM:AM,ROW($A14)+DifIdConj!AM14)*INDEX(PgPensRurH!AM:AM,ROW($A14)+DifIdConj!AM14),0)</f>
        <v>99.336324313111248</v>
      </c>
      <c r="AN14" s="86">
        <f>IF(ROW($A14)+DifIdConj!AN14&lt;93, INDEX(PotPensRurH!AN:AN,ROW($A14)+DifIdConj!AN14)*INDEX(txMortH!AN:AN,ROW($A14)+DifIdConj!AN14)*INDEX(PgPensRurH!AN:AN,ROW($A14)+DifIdConj!AN14),0)</f>
        <v>97.273429399260692</v>
      </c>
      <c r="AO14" s="86">
        <f>IF(ROW($A14)+DifIdConj!AO14&lt;93, INDEX(PotPensRurH!AO:AO,ROW($A14)+DifIdConj!AO14)*INDEX(txMortH!AO:AO,ROW($A14)+DifIdConj!AO14)*INDEX(PgPensRurH!AO:AO,ROW($A14)+DifIdConj!AO14),0)</f>
        <v>94.258429140556046</v>
      </c>
      <c r="AP14" s="86">
        <f>IF(ROW($A14)+DifIdConj!AP14&lt;93, INDEX(PotPensRurH!AP:AP,ROW($A14)+DifIdConj!AP14)*INDEX(txMortH!AP:AP,ROW($A14)+DifIdConj!AP14)*INDEX(PgPensRurH!AP:AP,ROW($A14)+DifIdConj!AP14),0)</f>
        <v>91.243428881851401</v>
      </c>
      <c r="AQ14" s="86">
        <f>IF(ROW($A14)+DifIdConj!AQ14&lt;93, INDEX(PotPensRurH!AQ:AQ,ROW($A14)+DifIdConj!AQ14)*INDEX(txMortH!AQ:AQ,ROW($A14)+DifIdConj!AQ14)*INDEX(PgPensRurH!AQ:AQ,ROW($A14)+DifIdConj!AQ14),0)</f>
        <v>88.387112847289089</v>
      </c>
      <c r="AR14" s="86">
        <f>IF(ROW($A14)+DifIdConj!AR14&lt;93, INDEX(PotPensRurH!AR:AR,ROW($A14)+DifIdConj!AR14)*INDEX(txMortH!AR:AR,ROW($A14)+DifIdConj!AR14)*INDEX(PgPensRurH!AR:AR,ROW($A14)+DifIdConj!AR14),0)</f>
        <v>86.641586381723229</v>
      </c>
      <c r="AS14" s="86">
        <f>IF(ROW($A14)+DifIdConj!AS14&lt;93, INDEX(PotPensRurH!AS:AS,ROW($A14)+DifIdConj!AS14)*INDEX(txMortH!AS:AS,ROW($A14)+DifIdConj!AS14)*INDEX(PgPensRurH!AS:AS,ROW($A14)+DifIdConj!AS14),0)</f>
        <v>84.737375692015036</v>
      </c>
      <c r="AT14" s="86">
        <f>IF(ROW($A14)+DifIdConj!AT14&lt;93, INDEX(PotPensRurH!AT:AT,ROW($A14)+DifIdConj!AT14)*INDEX(txMortH!AT:AT,ROW($A14)+DifIdConj!AT14)*INDEX(PgPensRurH!AT:AT,ROW($A14)+DifIdConj!AT14),0)</f>
        <v>82.19842810573742</v>
      </c>
      <c r="AU14" s="86">
        <f>IF(ROW($A14)+DifIdConj!AU14&lt;93, INDEX(PotPensRurH!AU:AU,ROW($A14)+DifIdConj!AU14)*INDEX(txMortH!AU:AU,ROW($A14)+DifIdConj!AU14)*INDEX(PgPensRurH!AU:AU,ROW($A14)+DifIdConj!AU14),0)</f>
        <v>80.611585864313909</v>
      </c>
      <c r="AV14" s="86">
        <f>IF(ROW($A14)+DifIdConj!AV14&lt;93, INDEX(PotPensRurH!AV:AV,ROW($A14)+DifIdConj!AV14)*INDEX(txMortH!AV:AV,ROW($A14)+DifIdConj!AV14)*INDEX(PgPensRurH!AV:AV,ROW($A14)+DifIdConj!AV14),0)</f>
        <v>79.976848967744516</v>
      </c>
      <c r="AW14" s="86">
        <f>IF(ROW($A14)+DifIdConj!AW14&lt;93, INDEX(PotPensRurH!AW:AW,ROW($A14)+DifIdConj!AW14)*INDEX(txMortH!AW:AW,ROW($A14)+DifIdConj!AW14)*INDEX(PgPensRurH!AW:AW,ROW($A14)+DifIdConj!AW14),0)</f>
        <v>78.072638278036308</v>
      </c>
      <c r="AX14" s="86">
        <f>IF(ROW($A14)+DifIdConj!AX14&lt;93, INDEX(PotPensRurH!AX:AX,ROW($A14)+DifIdConj!AX14)*INDEX(txMortH!AX:AX,ROW($A14)+DifIdConj!AX14)*INDEX(PgPensRurH!AX:AX,ROW($A14)+DifIdConj!AX14),0)</f>
        <v>75.533690691758721</v>
      </c>
      <c r="AY14" s="86">
        <f>IF(ROW($A14)+DifIdConj!AY14&lt;93, INDEX(PotPensRurH!AY:AY,ROW($A14)+DifIdConj!AY14)*INDEX(txMortH!AY:AY,ROW($A14)+DifIdConj!AY14)*INDEX(PgPensRurH!AY:AY,ROW($A14)+DifIdConj!AY14),0)</f>
        <v>73.94684845033521</v>
      </c>
      <c r="AZ14" s="86">
        <f>IF(ROW($A14)+DifIdConj!AZ14&lt;93, INDEX(PotPensRurH!AZ:AZ,ROW($A14)+DifIdConj!AZ14)*INDEX(txMortH!AZ:AZ,ROW($A14)+DifIdConj!AZ14)*INDEX(PgPensRurH!AZ:AZ,ROW($A14)+DifIdConj!AZ14),0)</f>
        <v>72.994743105481106</v>
      </c>
      <c r="BA14" s="86">
        <f>IF(ROW($A14)+DifIdConj!BA14&lt;93, INDEX(PotPensRurH!BA:BA,ROW($A14)+DifIdConj!BA14)*INDEX(txMortH!BA:BA,ROW($A14)+DifIdConj!BA14)*INDEX(PgPensRurH!BA:BA,ROW($A14)+DifIdConj!BA14),0)</f>
        <v>72.360006208911713</v>
      </c>
      <c r="BB14" s="86">
        <f>IF(ROW($A14)+DifIdConj!BB14&lt;93, INDEX(PotPensRurH!BB:BB,ROW($A14)+DifIdConj!BB14)*INDEX(txMortH!BB:BB,ROW($A14)+DifIdConj!BB14)*INDEX(PgPensRurH!BB:BB,ROW($A14)+DifIdConj!BB14),0)</f>
        <v>70.455795519203505</v>
      </c>
      <c r="BC14" s="86">
        <f>IF(ROW($A14)+DifIdConj!BC14&lt;93, INDEX(PotPensRurH!BC:BC,ROW($A14)+DifIdConj!BC14)*INDEX(txMortH!BC:BC,ROW($A14)+DifIdConj!BC14)*INDEX(PgPensRurH!BC:BC,ROW($A14)+DifIdConj!BC14),0)</f>
        <v>67.916847932925904</v>
      </c>
      <c r="BD14" s="86">
        <f>IF(ROW($A14)+DifIdConj!BD14&lt;93, INDEX(PotPensRurH!BD:BD,ROW($A14)+DifIdConj!BD14)*INDEX(txMortH!BD:BD,ROW($A14)+DifIdConj!BD14)*INDEX(PgPensRurH!BD:BD,ROW($A14)+DifIdConj!BD14),0)</f>
        <v>66.330005691502393</v>
      </c>
      <c r="BE14" s="86">
        <f>IF(ROW($A14)+DifIdConj!BE14&lt;93, INDEX(PotPensRurH!BE:BE,ROW($A14)+DifIdConj!BE14)*INDEX(txMortH!BE:BE,ROW($A14)+DifIdConj!BE14)*INDEX(PgPensRurH!BE:BE,ROW($A14)+DifIdConj!BE14),0)</f>
        <v>65.377900346648289</v>
      </c>
      <c r="BF14" s="86">
        <f>IF(ROW($A14)+DifIdConj!BF14&lt;93, INDEX(PotPensRurH!BF:BF,ROW($A14)+DifIdConj!BF14)*INDEX(txMortH!BF:BF,ROW($A14)+DifIdConj!BF14)*INDEX(PgPensRurH!BF:BF,ROW($A14)+DifIdConj!BF14),0)</f>
        <v>64.743163450078896</v>
      </c>
      <c r="BG14" s="86">
        <f>IF(ROW($A14)+DifIdConj!BG14&lt;93, INDEX(PotPensRurH!BG:BG,ROW($A14)+DifIdConj!BG14)*INDEX(txMortH!BG:BG,ROW($A14)+DifIdConj!BG14)*INDEX(PgPensRurH!BG:BG,ROW($A14)+DifIdConj!BG14),0)</f>
        <v>62.997636984513051</v>
      </c>
      <c r="BH14" s="86">
        <f>IF(ROW($A14)+DifIdConj!BH14&lt;93, INDEX(PotPensRurH!BH:BH,ROW($A14)+DifIdConj!BH14)*INDEX(txMortH!BH:BH,ROW($A14)+DifIdConj!BH14)*INDEX(PgPensRurH!BH:BH,ROW($A14)+DifIdConj!BH14),0)</f>
        <v>60.458689398235443</v>
      </c>
      <c r="BI14" s="86">
        <f>IF(ROW($A14)+DifIdConj!BI14&lt;93, INDEX(PotPensRurH!BI:BI,ROW($A14)+DifIdConj!BI14)*INDEX(txMortH!BI:BI,ROW($A14)+DifIdConj!BI14)*INDEX(PgPensRurH!BI:BI,ROW($A14)+DifIdConj!BI14),0)</f>
        <v>59.030531380954294</v>
      </c>
      <c r="BJ14" s="87">
        <f>IF(ROW($A14)+DifIdConj!BJ14&lt;93, INDEX(PotPensRurH!BJ:BJ,ROW($A14)+DifIdConj!BJ14)*INDEX(txMortH!BJ:BJ,ROW($A14)+DifIdConj!BJ14)*INDEX(PgPensRurH!BJ:BJ,ROW($A14)+DifIdConj!BJ14),0)</f>
        <v>58.395794484384886</v>
      </c>
    </row>
    <row r="15" spans="1:62" s="31" customFormat="1" x14ac:dyDescent="0.3">
      <c r="A15" s="29">
        <v>13</v>
      </c>
      <c r="B15" s="5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32"/>
      <c r="P15" s="59"/>
      <c r="Q15" s="86">
        <f>IF(ROW($A15)+DifIdConj!Q15&lt;93, INDEX(PotPensRurH!Q:Q,ROW($A15)+DifIdConj!Q15)*INDEX(txMortH!Q:Q,ROW($A15)+DifIdConj!Q15)*INDEX(PgPensRurH!Q:Q,ROW($A15)+DifIdConj!Q15),0)</f>
        <v>215.06733280341922</v>
      </c>
      <c r="R15" s="86">
        <f>IF(ROW($A15)+DifIdConj!R15&lt;93, INDEX(PotPensRurH!R:R,ROW($A15)+DifIdConj!R15)*INDEX(txMortH!R:R,ROW($A15)+DifIdConj!R15)*INDEX(PgPensRurH!R:R,ROW($A15)+DifIdConj!R15),0)</f>
        <v>199.33931914729408</v>
      </c>
      <c r="S15" s="86">
        <f>IF(ROW($A15)+DifIdConj!S15&lt;93, INDEX(PotPensRurH!S:S,ROW($A15)+DifIdConj!S15)*INDEX(txMortH!S:S,ROW($A15)+DifIdConj!S15)*INDEX(PgPensRurH!S:S,ROW($A15)+DifIdConj!S15),0)</f>
        <v>188.55944461893864</v>
      </c>
      <c r="T15" s="86">
        <f>IF(ROW($A15)+DifIdConj!T15&lt;93, INDEX(PotPensRurH!T:T,ROW($A15)+DifIdConj!T15)*INDEX(txMortH!T:T,ROW($A15)+DifIdConj!T15)*INDEX(PgPensRurH!T:T,ROW($A15)+DifIdConj!T15),0)</f>
        <v>180.60707816359445</v>
      </c>
      <c r="U15" s="86">
        <f>IF(ROW($A15)+DifIdConj!U15&lt;93, INDEX(PotPensRurH!U:U,ROW($A15)+DifIdConj!U15)*INDEX(txMortH!U:U,ROW($A15)+DifIdConj!U15)*INDEX(PgPensRurH!U:U,ROW($A15)+DifIdConj!U15),0)</f>
        <v>173.00815021737668</v>
      </c>
      <c r="V15" s="86">
        <f>IF(ROW($A15)+DifIdConj!V15&lt;93, INDEX(PotPensRurH!V:V,ROW($A15)+DifIdConj!V15)*INDEX(txMortH!V:V,ROW($A15)+DifIdConj!V15)*INDEX(PgPensRurH!V:V,ROW($A15)+DifIdConj!V15),0)</f>
        <v>169.1203266169862</v>
      </c>
      <c r="W15" s="86">
        <f>IF(ROW($A15)+DifIdConj!W15&lt;93, INDEX(PotPensRurH!W:W,ROW($A15)+DifIdConj!W15)*INDEX(txMortH!W:W,ROW($A15)+DifIdConj!W15)*INDEX(PgPensRurH!W:W,ROW($A15)+DifIdConj!W15),0)</f>
        <v>168.94360736242299</v>
      </c>
      <c r="X15" s="86">
        <f>IF(ROW($A15)+DifIdConj!X15&lt;93, INDEX(PotPensRurH!X:X,ROW($A15)+DifIdConj!X15)*INDEX(txMortH!X:X,ROW($A15)+DifIdConj!X15)*INDEX(PgPensRurH!X:X,ROW($A15)+DifIdConj!X15),0)</f>
        <v>165.93938003484851</v>
      </c>
      <c r="Y15" s="86">
        <f>IF(ROW($A15)+DifIdConj!Y15&lt;93, INDEX(PotPensRurH!Y:Y,ROW($A15)+DifIdConj!Y15)*INDEX(txMortH!Y:Y,ROW($A15)+DifIdConj!Y15)*INDEX(PgPensRurH!Y:Y,ROW($A15)+DifIdConj!Y15),0)</f>
        <v>160.10764463426278</v>
      </c>
      <c r="Z15" s="86">
        <f>IF(ROW($A15)+DifIdConj!Z15&lt;93, INDEX(PotPensRurH!Z:Z,ROW($A15)+DifIdConj!Z15)*INDEX(txMortH!Z:Z,ROW($A15)+DifIdConj!Z15)*INDEX(PgPensRurH!Z:Z,ROW($A15)+DifIdConj!Z15),0)</f>
        <v>153.39231296086103</v>
      </c>
      <c r="AA15" s="86">
        <f>IF(ROW($A15)+DifIdConj!AA15&lt;93, INDEX(PotPensRurH!AA:AA,ROW($A15)+DifIdConj!AA15)*INDEX(txMortH!AA:AA,ROW($A15)+DifIdConj!AA15)*INDEX(PgPensRurH!AA:AA,ROW($A15)+DifIdConj!AA15),0)</f>
        <v>148.26745457852809</v>
      </c>
      <c r="AB15" s="86">
        <f>IF(ROW($A15)+DifIdConj!AB15&lt;93, INDEX(PotPensRurH!AB:AB,ROW($A15)+DifIdConj!AB15)*INDEX(txMortH!AB:AB,ROW($A15)+DifIdConj!AB15)*INDEX(PgPensRurH!AB:AB,ROW($A15)+DifIdConj!AB15),0)</f>
        <v>143.49603470532159</v>
      </c>
      <c r="AC15" s="86">
        <f>IF(ROW($A15)+DifIdConj!AC15&lt;93, INDEX(PotPensRurH!AC:AC,ROW($A15)+DifIdConj!AC15)*INDEX(txMortH!AC:AC,ROW($A15)+DifIdConj!AC15)*INDEX(PgPensRurH!AC:AC,ROW($A15)+DifIdConj!AC15),0)</f>
        <v>139.25477259580472</v>
      </c>
      <c r="AD15" s="86">
        <f>IF(ROW($A15)+DifIdConj!AD15&lt;93, INDEX(PotPensRurH!AD:AD,ROW($A15)+DifIdConj!AD15)*INDEX(txMortH!AD:AD,ROW($A15)+DifIdConj!AD15)*INDEX(PgPensRurH!AD:AD,ROW($A15)+DifIdConj!AD15),0)</f>
        <v>134.4833527225982</v>
      </c>
      <c r="AE15" s="86">
        <f>IF(ROW($A15)+DifIdConj!AE15&lt;93, INDEX(PotPensRurH!AE:AE,ROW($A15)+DifIdConj!AE15)*INDEX(txMortH!AE:AE,ROW($A15)+DifIdConj!AE15)*INDEX(PgPensRurH!AE:AE,ROW($A15)+DifIdConj!AE15),0)</f>
        <v>130.06537135851809</v>
      </c>
      <c r="AF15" s="86">
        <f>IF(ROW($A15)+DifIdConj!AF15&lt;93, INDEX(PotPensRurH!AF:AF,ROW($A15)+DifIdConj!AF15)*INDEX(txMortH!AF:AF,ROW($A15)+DifIdConj!AF15)*INDEX(PgPensRurH!AF:AF,ROW($A15)+DifIdConj!AF15),0)</f>
        <v>132.36272166783974</v>
      </c>
      <c r="AG15" s="86">
        <f>IF(ROW($A15)+DifIdConj!AG15&lt;93, INDEX(PotPensRurH!AG:AG,ROW($A15)+DifIdConj!AG15)*INDEX(txMortH!AG:AG,ROW($A15)+DifIdConj!AG15)*INDEX(PgPensRurH!AG:AG,ROW($A15)+DifIdConj!AG15),0)</f>
        <v>133.423037195219</v>
      </c>
      <c r="AH15" s="86">
        <f>IF(ROW($A15)+DifIdConj!AH15&lt;93, INDEX(PotPensRurH!AH:AH,ROW($A15)+DifIdConj!AH15)*INDEX(txMortH!AH:AH,ROW($A15)+DifIdConj!AH15)*INDEX(PgPensRurH!AH:AH,ROW($A15)+DifIdConj!AH15),0)</f>
        <v>129.53521359482849</v>
      </c>
      <c r="AI15" s="86">
        <f>IF(ROW($A15)+DifIdConj!AI15&lt;93, INDEX(PotPensRurH!AI:AI,ROW($A15)+DifIdConj!AI15)*INDEX(txMortH!AI:AI,ROW($A15)+DifIdConj!AI15)*INDEX(PgPensRurH!AI:AI,ROW($A15)+DifIdConj!AI15),0)</f>
        <v>125.64738999443802</v>
      </c>
      <c r="AJ15" s="86">
        <f>IF(ROW($A15)+DifIdConj!AJ15&lt;93, INDEX(PotPensRurH!AJ:AJ,ROW($A15)+DifIdConj!AJ15)*INDEX(txMortH!AJ:AJ,ROW($A15)+DifIdConj!AJ15)*INDEX(PgPensRurH!AJ:AJ,ROW($A15)+DifIdConj!AJ15),0)</f>
        <v>121.75956639404752</v>
      </c>
      <c r="AK15" s="86">
        <f>IF(ROW($A15)+DifIdConj!AK15&lt;93, INDEX(PotPensRurH!AK:AK,ROW($A15)+DifIdConj!AK15)*INDEX(txMortH!AK:AK,ROW($A15)+DifIdConj!AK15)*INDEX(PgPensRurH!AK:AK,ROW($A15)+DifIdConj!AK15),0)</f>
        <v>118.04846204822023</v>
      </c>
      <c r="AL15" s="86">
        <f>IF(ROW($A15)+DifIdConj!AL15&lt;93, INDEX(PotPensRurH!AL:AL,ROW($A15)+DifIdConj!AL15)*INDEX(txMortH!AL:AL,ROW($A15)+DifIdConj!AL15)*INDEX(PgPensRurH!AL:AL,ROW($A15)+DifIdConj!AL15),0)</f>
        <v>114.33735770239295</v>
      </c>
      <c r="AM15" s="86">
        <f>IF(ROW($A15)+DifIdConj!AM15&lt;93, INDEX(PotPensRurH!AM:AM,ROW($A15)+DifIdConj!AM15)*INDEX(txMortH!AM:AM,ROW($A15)+DifIdConj!AM15)*INDEX(PgPensRurH!AM:AM,ROW($A15)+DifIdConj!AM15),0)</f>
        <v>112.04000739307131</v>
      </c>
      <c r="AN15" s="86">
        <f>IF(ROW($A15)+DifIdConj!AN15&lt;93, INDEX(PotPensRurH!AN:AN,ROW($A15)+DifIdConj!AN15)*INDEX(txMortH!AN:AN,ROW($A15)+DifIdConj!AN15)*INDEX(PgPensRurH!AN:AN,ROW($A15)+DifIdConj!AN15),0)</f>
        <v>109.56593782918645</v>
      </c>
      <c r="AO15" s="86">
        <f>IF(ROW($A15)+DifIdConj!AO15&lt;93, INDEX(PotPensRurH!AO:AO,ROW($A15)+DifIdConj!AO15)*INDEX(txMortH!AO:AO,ROW($A15)+DifIdConj!AO15)*INDEX(PgPensRurH!AO:AO,ROW($A15)+DifIdConj!AO15),0)</f>
        <v>106.03155273792237</v>
      </c>
      <c r="AP15" s="86">
        <f>IF(ROW($A15)+DifIdConj!AP15&lt;93, INDEX(PotPensRurH!AP:AP,ROW($A15)+DifIdConj!AP15)*INDEX(txMortH!AP:AP,ROW($A15)+DifIdConj!AP15)*INDEX(PgPensRurH!AP:AP,ROW($A15)+DifIdConj!AP15),0)</f>
        <v>102.67388690122149</v>
      </c>
      <c r="AQ15" s="86">
        <f>IF(ROW($A15)+DifIdConj!AQ15&lt;93, INDEX(PotPensRurH!AQ:AQ,ROW($A15)+DifIdConj!AQ15)*INDEX(txMortH!AQ:AQ,ROW($A15)+DifIdConj!AQ15)*INDEX(PgPensRurH!AQ:AQ,ROW($A15)+DifIdConj!AQ15),0)</f>
        <v>99.316221064520619</v>
      </c>
      <c r="AR15" s="86">
        <f>IF(ROW($A15)+DifIdConj!AR15&lt;93, INDEX(PotPensRurH!AR:AR,ROW($A15)+DifIdConj!AR15)*INDEX(txMortH!AR:AR,ROW($A15)+DifIdConj!AR15)*INDEX(PgPensRurH!AR:AR,ROW($A15)+DifIdConj!AR15),0)</f>
        <v>97.195590009762171</v>
      </c>
      <c r="AS15" s="86">
        <f>IF(ROW($A15)+DifIdConj!AS15&lt;93, INDEX(PotPensRurH!AS:AS,ROW($A15)+DifIdConj!AS15)*INDEX(txMortH!AS:AS,ROW($A15)+DifIdConj!AS15)*INDEX(PgPensRurH!AS:AS,ROW($A15)+DifIdConj!AS15),0)</f>
        <v>95.251678209566947</v>
      </c>
      <c r="AT15" s="86">
        <f>IF(ROW($A15)+DifIdConj!AT15&lt;93, INDEX(PotPensRurH!AT:AT,ROW($A15)+DifIdConj!AT15)*INDEX(txMortH!AT:AT,ROW($A15)+DifIdConj!AT15)*INDEX(PgPensRurH!AT:AT,ROW($A15)+DifIdConj!AT15),0)</f>
        <v>92.247450881992464</v>
      </c>
      <c r="AU15" s="86">
        <f>IF(ROW($A15)+DifIdConj!AU15&lt;93, INDEX(PotPensRurH!AU:AU,ROW($A15)+DifIdConj!AU15)*INDEX(txMortH!AU:AU,ROW($A15)+DifIdConj!AU15)*INDEX(PgPensRurH!AU:AU,ROW($A15)+DifIdConj!AU15),0)</f>
        <v>90.480258336360421</v>
      </c>
      <c r="AV15" s="86">
        <f>IF(ROW($A15)+DifIdConj!AV15&lt;93, INDEX(PotPensRurH!AV:AV,ROW($A15)+DifIdConj!AV15)*INDEX(txMortH!AV:AV,ROW($A15)+DifIdConj!AV15)*INDEX(PgPensRurH!AV:AV,ROW($A15)+DifIdConj!AV15),0)</f>
        <v>89.77338131810761</v>
      </c>
      <c r="AW15" s="86">
        <f>IF(ROW($A15)+DifIdConj!AW15&lt;93, INDEX(PotPensRurH!AW:AW,ROW($A15)+DifIdConj!AW15)*INDEX(txMortH!AW:AW,ROW($A15)+DifIdConj!AW15)*INDEX(PgPensRurH!AW:AW,ROW($A15)+DifIdConj!AW15),0)</f>
        <v>88.006188772475568</v>
      </c>
      <c r="AX15" s="86">
        <f>IF(ROW($A15)+DifIdConj!AX15&lt;93, INDEX(PotPensRurH!AX:AX,ROW($A15)+DifIdConj!AX15)*INDEX(txMortH!AX:AX,ROW($A15)+DifIdConj!AX15)*INDEX(PgPensRurH!AX:AX,ROW($A15)+DifIdConj!AX15),0)</f>
        <v>84.825242190337903</v>
      </c>
      <c r="AY15" s="86">
        <f>IF(ROW($A15)+DifIdConj!AY15&lt;93, INDEX(PotPensRurH!AY:AY,ROW($A15)+DifIdConj!AY15)*INDEX(txMortH!AY:AY,ROW($A15)+DifIdConj!AY15)*INDEX(PgPensRurH!AY:AY,ROW($A15)+DifIdConj!AY15),0)</f>
        <v>83.058049644705861</v>
      </c>
      <c r="AZ15" s="86">
        <f>IF(ROW($A15)+DifIdConj!AZ15&lt;93, INDEX(PotPensRurH!AZ:AZ,ROW($A15)+DifIdConj!AZ15)*INDEX(txMortH!AZ:AZ,ROW($A15)+DifIdConj!AZ15)*INDEX(PgPensRurH!AZ:AZ,ROW($A15)+DifIdConj!AZ15),0)</f>
        <v>82.351172626453035</v>
      </c>
      <c r="BA15" s="86">
        <f>IF(ROW($A15)+DifIdConj!BA15&lt;93, INDEX(PotPensRurH!BA:BA,ROW($A15)+DifIdConj!BA15)*INDEX(txMortH!BA:BA,ROW($A15)+DifIdConj!BA15)*INDEX(PgPensRurH!BA:BA,ROW($A15)+DifIdConj!BA15),0)</f>
        <v>81.290857099073818</v>
      </c>
      <c r="BB15" s="86">
        <f>IF(ROW($A15)+DifIdConj!BB15&lt;93, INDEX(PotPensRurH!BB:BB,ROW($A15)+DifIdConj!BB15)*INDEX(txMortH!BB:BB,ROW($A15)+DifIdConj!BB15)*INDEX(PgPensRurH!BB:BB,ROW($A15)+DifIdConj!BB15),0)</f>
        <v>79.52366455344179</v>
      </c>
      <c r="BC15" s="86">
        <f>IF(ROW($A15)+DifIdConj!BC15&lt;93, INDEX(PotPensRurH!BC:BC,ROW($A15)+DifIdConj!BC15)*INDEX(txMortH!BC:BC,ROW($A15)+DifIdConj!BC15)*INDEX(PgPensRurH!BC:BC,ROW($A15)+DifIdConj!BC15),0)</f>
        <v>76.519437225867321</v>
      </c>
      <c r="BD15" s="86">
        <f>IF(ROW($A15)+DifIdConj!BD15&lt;93, INDEX(PotPensRurH!BD:BD,ROW($A15)+DifIdConj!BD15)*INDEX(txMortH!BD:BD,ROW($A15)+DifIdConj!BD15)*INDEX(PgPensRurH!BD:BD,ROW($A15)+DifIdConj!BD15),0)</f>
        <v>74.575525425672069</v>
      </c>
      <c r="BE15" s="86">
        <f>IF(ROW($A15)+DifIdConj!BE15&lt;93, INDEX(PotPensRurH!BE:BE,ROW($A15)+DifIdConj!BE15)*INDEX(txMortH!BE:BE,ROW($A15)+DifIdConj!BE15)*INDEX(PgPensRurH!BE:BE,ROW($A15)+DifIdConj!BE15),0)</f>
        <v>73.868648407419244</v>
      </c>
      <c r="BF15" s="86">
        <f>IF(ROW($A15)+DifIdConj!BF15&lt;93, INDEX(PotPensRurH!BF:BF,ROW($A15)+DifIdConj!BF15)*INDEX(txMortH!BF:BF,ROW($A15)+DifIdConj!BF15)*INDEX(PgPensRurH!BF:BF,ROW($A15)+DifIdConj!BF15),0)</f>
        <v>72.808332880040027</v>
      </c>
      <c r="BG15" s="86">
        <f>IF(ROW($A15)+DifIdConj!BG15&lt;93, INDEX(PotPensRurH!BG:BG,ROW($A15)+DifIdConj!BG15)*INDEX(txMortH!BG:BG,ROW($A15)+DifIdConj!BG15)*INDEX(PgPensRurH!BG:BG,ROW($A15)+DifIdConj!BG15),0)</f>
        <v>71.041140334407999</v>
      </c>
      <c r="BH15" s="86">
        <f>IF(ROW($A15)+DifIdConj!BH15&lt;93, INDEX(PotPensRurH!BH:BH,ROW($A15)+DifIdConj!BH15)*INDEX(txMortH!BH:BH,ROW($A15)+DifIdConj!BH15)*INDEX(PgPensRurH!BH:BH,ROW($A15)+DifIdConj!BH15),0)</f>
        <v>68.390351515959949</v>
      </c>
      <c r="BI15" s="86">
        <f>IF(ROW($A15)+DifIdConj!BI15&lt;93, INDEX(PotPensRurH!BI:BI,ROW($A15)+DifIdConj!BI15)*INDEX(txMortH!BI:BI,ROW($A15)+DifIdConj!BI15)*INDEX(PgPensRurH!BI:BI,ROW($A15)+DifIdConj!BI15),0)</f>
        <v>66.446439715764683</v>
      </c>
      <c r="BJ15" s="87">
        <f>IF(ROW($A15)+DifIdConj!BJ15&lt;93, INDEX(PotPensRurH!BJ:BJ,ROW($A15)+DifIdConj!BJ15)*INDEX(txMortH!BJ:BJ,ROW($A15)+DifIdConj!BJ15)*INDEX(PgPensRurH!BJ:BJ,ROW($A15)+DifIdConj!BJ15),0)</f>
        <v>65.739562697511872</v>
      </c>
    </row>
    <row r="16" spans="1:62" s="31" customFormat="1" x14ac:dyDescent="0.3">
      <c r="A16" s="29">
        <v>14</v>
      </c>
      <c r="B16" s="5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32"/>
      <c r="P16" s="59"/>
      <c r="Q16" s="86">
        <f>IF(ROW($A16)+DifIdConj!Q16&lt;93, INDEX(PotPensRurH!Q:Q,ROW($A16)+DifIdConj!Q16)*INDEX(txMortH!Q:Q,ROW($A16)+DifIdConj!Q16)*INDEX(PgPensRurH!Q:Q,ROW($A16)+DifIdConj!Q16),0)</f>
        <v>207.07164851327281</v>
      </c>
      <c r="R16" s="86">
        <f>IF(ROW($A16)+DifIdConj!R16&lt;93, INDEX(PotPensRurH!R:R,ROW($A16)+DifIdConj!R16)*INDEX(txMortH!R:R,ROW($A16)+DifIdConj!R16)*INDEX(PgPensRurH!R:R,ROW($A16)+DifIdConj!R16),0)</f>
        <v>196.07983155452033</v>
      </c>
      <c r="S16" s="86">
        <f>IF(ROW($A16)+DifIdConj!S16&lt;93, INDEX(PotPensRurH!S:S,ROW($A16)+DifIdConj!S16)*INDEX(txMortH!S:S,ROW($A16)+DifIdConj!S16)*INDEX(PgPensRurH!S:S,ROW($A16)+DifIdConj!S16),0)</f>
        <v>187.30410672454857</v>
      </c>
      <c r="T16" s="86">
        <f>IF(ROW($A16)+DifIdConj!T16&lt;93, INDEX(PotPensRurH!T:T,ROW($A16)+DifIdConj!T16)*INDEX(txMortH!T:T,ROW($A16)+DifIdConj!T16)*INDEX(PgPensRurH!T:T,ROW($A16)+DifIdConj!T16),0)</f>
        <v>180.5671866530551</v>
      </c>
      <c r="U16" s="86">
        <f>IF(ROW($A16)+DifIdConj!U16&lt;93, INDEX(PotPensRurH!U:U,ROW($A16)+DifIdConj!U16)*INDEX(txMortH!U:U,ROW($A16)+DifIdConj!U16)*INDEX(PgPensRurH!U:U,ROW($A16)+DifIdConj!U16),0)</f>
        <v>174.09619763701534</v>
      </c>
      <c r="V16" s="86">
        <f>IF(ROW($A16)+DifIdConj!V16&lt;93, INDEX(PotPensRurH!V:V,ROW($A16)+DifIdConj!V16)*INDEX(txMortH!V:V,ROW($A16)+DifIdConj!V16)*INDEX(PgPensRurH!V:V,ROW($A16)+DifIdConj!V16),0)</f>
        <v>168.77757652794156</v>
      </c>
      <c r="W16" s="86">
        <f>IF(ROW($A16)+DifIdConj!W16&lt;93, INDEX(PotPensRurH!W:W,ROW($A16)+DifIdConj!W16)*INDEX(txMortH!W:W,ROW($A16)+DifIdConj!W16)*INDEX(PgPensRurH!W:W,ROW($A16)+DifIdConj!W16),0)</f>
        <v>165.85233491795097</v>
      </c>
      <c r="X16" s="86">
        <f>IF(ROW($A16)+DifIdConj!X16&lt;93, INDEX(PotPensRurH!X:X,ROW($A16)+DifIdConj!X16)*INDEX(txMortH!X:X,ROW($A16)+DifIdConj!X16)*INDEX(PgPensRurH!X:X,ROW($A16)+DifIdConj!X16),0)</f>
        <v>161.50879434554068</v>
      </c>
      <c r="Y16" s="86">
        <f>IF(ROW($A16)+DifIdConj!Y16&lt;93, INDEX(PotPensRurH!Y:Y,ROW($A16)+DifIdConj!Y16)*INDEX(txMortH!Y:Y,ROW($A16)+DifIdConj!Y16)*INDEX(PgPensRurH!Y:Y,ROW($A16)+DifIdConj!Y16),0)</f>
        <v>155.74695481071075</v>
      </c>
      <c r="Z16" s="86">
        <f>IF(ROW($A16)+DifIdConj!Z16&lt;93, INDEX(PotPensRurH!Z:Z,ROW($A16)+DifIdConj!Z16)*INDEX(txMortH!Z:Z,ROW($A16)+DifIdConj!Z16)*INDEX(PgPensRurH!Z:Z,ROW($A16)+DifIdConj!Z16),0)</f>
        <v>150.25104633133452</v>
      </c>
      <c r="AA16" s="86">
        <f>IF(ROW($A16)+DifIdConj!AA16&lt;93, INDEX(PotPensRurH!AA:AA,ROW($A16)+DifIdConj!AA16)*INDEX(txMortH!AA:AA,ROW($A16)+DifIdConj!AA16)*INDEX(PgPensRurH!AA:AA,ROW($A16)+DifIdConj!AA16),0)</f>
        <v>145.1983562777144</v>
      </c>
      <c r="AB16" s="86">
        <f>IF(ROW($A16)+DifIdConj!AB16&lt;93, INDEX(PotPensRurH!AB:AB,ROW($A16)+DifIdConj!AB16)*INDEX(txMortH!AB:AB,ROW($A16)+DifIdConj!AB16)*INDEX(PgPensRurH!AB:AB,ROW($A16)+DifIdConj!AB16),0)</f>
        <v>140.411597279548</v>
      </c>
      <c r="AC16" s="86">
        <f>IF(ROW($A16)+DifIdConj!AC16&lt;93, INDEX(PotPensRurH!AC:AC,ROW($A16)+DifIdConj!AC16)*INDEX(txMortH!AC:AC,ROW($A16)+DifIdConj!AC16)*INDEX(PgPensRurH!AC:AC,ROW($A16)+DifIdConj!AC16),0)</f>
        <v>135.80212565168404</v>
      </c>
      <c r="AD16" s="86">
        <f>IF(ROW($A16)+DifIdConj!AD16&lt;93, INDEX(PotPensRurH!AD:AD,ROW($A16)+DifIdConj!AD16)*INDEX(txMortH!AD:AD,ROW($A16)+DifIdConj!AD16)*INDEX(PgPensRurH!AD:AD,ROW($A16)+DifIdConj!AD16),0)</f>
        <v>131.1926540238201</v>
      </c>
      <c r="AE16" s="86">
        <f>IF(ROW($A16)+DifIdConj!AE16&lt;93, INDEX(PotPensRurH!AE:AE,ROW($A16)+DifIdConj!AE16)*INDEX(txMortH!AE:AE,ROW($A16)+DifIdConj!AE16)*INDEX(PgPensRurH!AE:AE,ROW($A16)+DifIdConj!AE16),0)</f>
        <v>127.20368819201477</v>
      </c>
      <c r="AF16" s="86">
        <f>IF(ROW($A16)+DifIdConj!AF16&lt;93, INDEX(PotPensRurH!AF:AF,ROW($A16)+DifIdConj!AF16)*INDEX(txMortH!AF:AF,ROW($A16)+DifIdConj!AF16)*INDEX(PgPensRurH!AF:AF,ROW($A16)+DifIdConj!AF16),0)</f>
        <v>125.16488343353649</v>
      </c>
      <c r="AG16" s="86">
        <f>IF(ROW($A16)+DifIdConj!AG16&lt;93, INDEX(PotPensRurH!AG:AG,ROW($A16)+DifIdConj!AG16)*INDEX(txMortH!AG:AG,ROW($A16)+DifIdConj!AG16)*INDEX(PgPensRurH!AG:AG,ROW($A16)+DifIdConj!AG16),0)</f>
        <v>124.63302132262912</v>
      </c>
      <c r="AH16" s="86">
        <f>IF(ROW($A16)+DifIdConj!AH16&lt;93, INDEX(PotPensRurH!AH:AH,ROW($A16)+DifIdConj!AH16)*INDEX(txMortH!AH:AH,ROW($A16)+DifIdConj!AH16)*INDEX(PgPensRurH!AH:AH,ROW($A16)+DifIdConj!AH16),0)</f>
        <v>120.64405549082377</v>
      </c>
      <c r="AI16" s="86">
        <f>IF(ROW($A16)+DifIdConj!AI16&lt;93, INDEX(PotPensRurH!AI:AI,ROW($A16)+DifIdConj!AI16)*INDEX(txMortH!AI:AI,ROW($A16)+DifIdConj!AI16)*INDEX(PgPensRurH!AI:AI,ROW($A16)+DifIdConj!AI16),0)</f>
        <v>117.45288282537949</v>
      </c>
      <c r="AJ16" s="86">
        <f>IF(ROW($A16)+DifIdConj!AJ16&lt;93, INDEX(PotPensRurH!AJ:AJ,ROW($A16)+DifIdConj!AJ16)*INDEX(txMortH!AJ:AJ,ROW($A16)+DifIdConj!AJ16)*INDEX(PgPensRurH!AJ:AJ,ROW($A16)+DifIdConj!AJ16),0)</f>
        <v>113.64120436387661</v>
      </c>
      <c r="AK16" s="86">
        <f>IF(ROW($A16)+DifIdConj!AK16&lt;93, INDEX(PotPensRurH!AK:AK,ROW($A16)+DifIdConj!AK16)*INDEX(txMortH!AK:AK,ROW($A16)+DifIdConj!AK16)*INDEX(PgPensRurH!AK:AK,ROW($A16)+DifIdConj!AK16),0)</f>
        <v>110.62731906873479</v>
      </c>
      <c r="AL16" s="86">
        <f>IF(ROW($A16)+DifIdConj!AL16&lt;93, INDEX(PotPensRurH!AL:AL,ROW($A16)+DifIdConj!AL16)*INDEX(txMortH!AL:AL,ROW($A16)+DifIdConj!AL16)*INDEX(PgPensRurH!AL:AL,ROW($A16)+DifIdConj!AL16),0)</f>
        <v>106.99292797753436</v>
      </c>
      <c r="AM16" s="86">
        <f>IF(ROW($A16)+DifIdConj!AM16&lt;93, INDEX(PotPensRurH!AM:AM,ROW($A16)+DifIdConj!AM16)*INDEX(txMortH!AM:AM,ROW($A16)+DifIdConj!AM16)*INDEX(PgPensRurH!AM:AM,ROW($A16)+DifIdConj!AM16),0)</f>
        <v>104.59954847845117</v>
      </c>
      <c r="AN16" s="86">
        <f>IF(ROW($A16)+DifIdConj!AN16&lt;93, INDEX(PotPensRurH!AN:AN,ROW($A16)+DifIdConj!AN16)*INDEX(txMortH!AN:AN,ROW($A16)+DifIdConj!AN16)*INDEX(PgPensRurH!AN:AN,ROW($A16)+DifIdConj!AN16),0)</f>
        <v>102.2948126645192</v>
      </c>
      <c r="AO16" s="86">
        <f>IF(ROW($A16)+DifIdConj!AO16&lt;93, INDEX(PotPensRurH!AO:AO,ROW($A16)+DifIdConj!AO16)*INDEX(txMortH!AO:AO,ROW($A16)+DifIdConj!AO16)*INDEX(PgPensRurH!AO:AO,ROW($A16)+DifIdConj!AO16),0)</f>
        <v>99.458214739679832</v>
      </c>
      <c r="AP16" s="86">
        <f>IF(ROW($A16)+DifIdConj!AP16&lt;93, INDEX(PotPensRurH!AP:AP,ROW($A16)+DifIdConj!AP16)*INDEX(txMortH!AP:AP,ROW($A16)+DifIdConj!AP16)*INDEX(PgPensRurH!AP:AP,ROW($A16)+DifIdConj!AP16),0)</f>
        <v>96.710260499991719</v>
      </c>
      <c r="AQ16" s="86">
        <f>IF(ROW($A16)+DifIdConj!AQ16&lt;93, INDEX(PotPensRurH!AQ:AQ,ROW($A16)+DifIdConj!AQ16)*INDEX(txMortH!AQ:AQ,ROW($A16)+DifIdConj!AQ16)*INDEX(PgPensRurH!AQ:AQ,ROW($A16)+DifIdConj!AQ16),0)</f>
        <v>93.873662575152366</v>
      </c>
      <c r="AR16" s="86">
        <f>IF(ROW($A16)+DifIdConj!AR16&lt;93, INDEX(PotPensRurH!AR:AR,ROW($A16)+DifIdConj!AR16)*INDEX(txMortH!AR:AR,ROW($A16)+DifIdConj!AR16)*INDEX(PgPensRurH!AR:AR,ROW($A16)+DifIdConj!AR16),0)</f>
        <v>91.302995705766705</v>
      </c>
      <c r="AS16" s="86">
        <f>IF(ROW($A16)+DifIdConj!AS16&lt;93, INDEX(PotPensRurH!AS:AS,ROW($A16)+DifIdConj!AS16)*INDEX(txMortH!AS:AS,ROW($A16)+DifIdConj!AS16)*INDEX(PgPensRurH!AS:AS,ROW($A16)+DifIdConj!AS16),0)</f>
        <v>89.796053058195795</v>
      </c>
      <c r="AT16" s="86">
        <f>IF(ROW($A16)+DifIdConj!AT16&lt;93, INDEX(PotPensRurH!AT:AT,ROW($A16)+DifIdConj!AT16)*INDEX(txMortH!AT:AT,ROW($A16)+DifIdConj!AT16)*INDEX(PgPensRurH!AT:AT,ROW($A16)+DifIdConj!AT16),0)</f>
        <v>87.225386188810134</v>
      </c>
      <c r="AU16" s="86">
        <f>IF(ROW($A16)+DifIdConj!AU16&lt;93, INDEX(PotPensRurH!AU:AU,ROW($A16)+DifIdConj!AU16)*INDEX(txMortH!AU:AU,ROW($A16)+DifIdConj!AU16)*INDEX(PgPensRurH!AU:AU,ROW($A16)+DifIdConj!AU16),0)</f>
        <v>85.363868800634307</v>
      </c>
      <c r="AV16" s="86">
        <f>IF(ROW($A16)+DifIdConj!AV16&lt;93, INDEX(PotPensRurH!AV:AV,ROW($A16)+DifIdConj!AV16)*INDEX(txMortH!AV:AV,ROW($A16)+DifIdConj!AV16)*INDEX(PgPensRurH!AV:AV,ROW($A16)+DifIdConj!AV16),0)</f>
        <v>84.211500893668315</v>
      </c>
      <c r="AW16" s="86">
        <f>IF(ROW($A16)+DifIdConj!AW16&lt;93, INDEX(PotPensRurH!AW:AW,ROW($A16)+DifIdConj!AW16)*INDEX(txMortH!AW:AW,ROW($A16)+DifIdConj!AW16)*INDEX(PgPensRurH!AW:AW,ROW($A16)+DifIdConj!AW16),0)</f>
        <v>82.970489301551098</v>
      </c>
      <c r="AX16" s="86">
        <f>IF(ROW($A16)+DifIdConj!AX16&lt;93, INDEX(PotPensRurH!AX:AX,ROW($A16)+DifIdConj!AX16)*INDEX(txMortH!AX:AX,ROW($A16)+DifIdConj!AX16)*INDEX(PgPensRurH!AX:AX,ROW($A16)+DifIdConj!AX16),0)</f>
        <v>80.665753487619128</v>
      </c>
      <c r="AY16" s="86">
        <f>IF(ROW($A16)+DifIdConj!AY16&lt;93, INDEX(PotPensRurH!AY:AY,ROW($A16)+DifIdConj!AY16)*INDEX(txMortH!AY:AY,ROW($A16)+DifIdConj!AY16)*INDEX(PgPensRurH!AY:AY,ROW($A16)+DifIdConj!AY16),0)</f>
        <v>78.892879784594513</v>
      </c>
      <c r="AZ16" s="86">
        <f>IF(ROW($A16)+DifIdConj!AZ16&lt;93, INDEX(PotPensRurH!AZ:AZ,ROW($A16)+DifIdConj!AZ16)*INDEX(txMortH!AZ:AZ,ROW($A16)+DifIdConj!AZ16)*INDEX(PgPensRurH!AZ:AZ,ROW($A16)+DifIdConj!AZ16),0)</f>
        <v>77.563224507326083</v>
      </c>
      <c r="BA16" s="86">
        <f>IF(ROW($A16)+DifIdConj!BA16&lt;93, INDEX(PotPensRurH!BA:BA,ROW($A16)+DifIdConj!BA16)*INDEX(txMortH!BA:BA,ROW($A16)+DifIdConj!BA16)*INDEX(PgPensRurH!BA:BA,ROW($A16)+DifIdConj!BA16),0)</f>
        <v>76.322212915208866</v>
      </c>
      <c r="BB16" s="86">
        <f>IF(ROW($A16)+DifIdConj!BB16&lt;93, INDEX(PotPensRurH!BB:BB,ROW($A16)+DifIdConj!BB16)*INDEX(txMortH!BB:BB,ROW($A16)+DifIdConj!BB16)*INDEX(PgPensRurH!BB:BB,ROW($A16)+DifIdConj!BB16),0)</f>
        <v>74.903913952789182</v>
      </c>
      <c r="BC16" s="86">
        <f>IF(ROW($A16)+DifIdConj!BC16&lt;93, INDEX(PotPensRurH!BC:BC,ROW($A16)+DifIdConj!BC16)*INDEX(txMortH!BC:BC,ROW($A16)+DifIdConj!BC16)*INDEX(PgPensRurH!BC:BC,ROW($A16)+DifIdConj!BC16),0)</f>
        <v>72.599178138857212</v>
      </c>
      <c r="BD16" s="86">
        <f>IF(ROW($A16)+DifIdConj!BD16&lt;93, INDEX(PotPensRurH!BD:BD,ROW($A16)+DifIdConj!BD16)*INDEX(txMortH!BD:BD,ROW($A16)+DifIdConj!BD16)*INDEX(PgPensRurH!BD:BD,ROW($A16)+DifIdConj!BD16),0)</f>
        <v>70.826304435832611</v>
      </c>
      <c r="BE16" s="86">
        <f>IF(ROW($A16)+DifIdConj!BE16&lt;93, INDEX(PotPensRurH!BE:BE,ROW($A16)+DifIdConj!BE16)*INDEX(txMortH!BE:BE,ROW($A16)+DifIdConj!BE16)*INDEX(PgPensRurH!BE:BE,ROW($A16)+DifIdConj!BE16),0)</f>
        <v>69.939867584320311</v>
      </c>
      <c r="BF16" s="86">
        <f>IF(ROW($A16)+DifIdConj!BF16&lt;93, INDEX(PotPensRurH!BF:BF,ROW($A16)+DifIdConj!BF16)*INDEX(txMortH!BF:BF,ROW($A16)+DifIdConj!BF16)*INDEX(PgPensRurH!BF:BF,ROW($A16)+DifIdConj!BF16),0)</f>
        <v>68.610212307051867</v>
      </c>
      <c r="BG16" s="86">
        <f>IF(ROW($A16)+DifIdConj!BG16&lt;93, INDEX(PotPensRurH!BG:BG,ROW($A16)+DifIdConj!BG16)*INDEX(txMortH!BG:BG,ROW($A16)+DifIdConj!BG16)*INDEX(PgPensRurH!BG:BG,ROW($A16)+DifIdConj!BG16),0)</f>
        <v>67.280557029783438</v>
      </c>
      <c r="BH16" s="86">
        <f>IF(ROW($A16)+DifIdConj!BH16&lt;93, INDEX(PotPensRurH!BH:BH,ROW($A16)+DifIdConj!BH16)*INDEX(txMortH!BH:BH,ROW($A16)+DifIdConj!BH16)*INDEX(PgPensRurH!BH:BH,ROW($A16)+DifIdConj!BH16),0)</f>
        <v>65.507683326758823</v>
      </c>
      <c r="BI16" s="86">
        <f>IF(ROW($A16)+DifIdConj!BI16&lt;93, INDEX(PotPensRurH!BI:BI,ROW($A16)+DifIdConj!BI16)*INDEX(txMortH!BI:BI,ROW($A16)+DifIdConj!BI16)*INDEX(PgPensRurH!BI:BI,ROW($A16)+DifIdConj!BI16),0)</f>
        <v>63.823453308885462</v>
      </c>
      <c r="BJ16" s="87">
        <f>IF(ROW($A16)+DifIdConj!BJ16&lt;93, INDEX(PotPensRurH!BJ:BJ,ROW($A16)+DifIdConj!BJ16)*INDEX(txMortH!BJ:BJ,ROW($A16)+DifIdConj!BJ16)*INDEX(PgPensRurH!BJ:BJ,ROW($A16)+DifIdConj!BJ16),0)</f>
        <v>33.330025616862407</v>
      </c>
    </row>
    <row r="17" spans="1:62" s="31" customFormat="1" x14ac:dyDescent="0.3">
      <c r="A17" s="29">
        <v>15</v>
      </c>
      <c r="B17" s="5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32"/>
      <c r="P17" s="59"/>
      <c r="Q17" s="86">
        <f>IF(ROW($A17)+DifIdConj!Q17&lt;93, INDEX(PotPensRurH!Q:Q,ROW($A17)+DifIdConj!Q17)*INDEX(txMortH!Q:Q,ROW($A17)+DifIdConj!Q17)*INDEX(PgPensRurH!Q:Q,ROW($A17)+DifIdConj!Q17),0)</f>
        <v>217.15403847413717</v>
      </c>
      <c r="R17" s="86">
        <f>IF(ROW($A17)+DifIdConj!R17&lt;93, INDEX(PotPensRurH!R:R,ROW($A17)+DifIdConj!R17)*INDEX(txMortH!R:R,ROW($A17)+DifIdConj!R17)*INDEX(PgPensRurH!R:R,ROW($A17)+DifIdConj!R17),0)</f>
        <v>213.07760444801053</v>
      </c>
      <c r="S17" s="86">
        <f>IF(ROW($A17)+DifIdConj!S17&lt;93, INDEX(PotPensRurH!S:S,ROW($A17)+DifIdConj!S17)*INDEX(txMortH!S:S,ROW($A17)+DifIdConj!S17)*INDEX(PgPensRurH!S:S,ROW($A17)+DifIdConj!S17),0)</f>
        <v>204.87677834839096</v>
      </c>
      <c r="T17" s="86">
        <f>IF(ROW($A17)+DifIdConj!T17&lt;93, INDEX(PotPensRurH!T:T,ROW($A17)+DifIdConj!T17)*INDEX(txMortH!T:T,ROW($A17)+DifIdConj!T17)*INDEX(PgPensRurH!T:T,ROW($A17)+DifIdConj!T17),0)</f>
        <v>197.87490343292626</v>
      </c>
      <c r="U17" s="86">
        <f>IF(ROW($A17)+DifIdConj!U17&lt;93, INDEX(PotPensRurH!U:U,ROW($A17)+DifIdConj!U17)*INDEX(txMortH!U:U,ROW($A17)+DifIdConj!U17)*INDEX(PgPensRurH!U:U,ROW($A17)+DifIdConj!U17),0)</f>
        <v>191.20873484902498</v>
      </c>
      <c r="V17" s="86">
        <f>IF(ROW($A17)+DifIdConj!V17&lt;93, INDEX(PotPensRurH!V:V,ROW($A17)+DifIdConj!V17)*INDEX(txMortH!V:V,ROW($A17)+DifIdConj!V17)*INDEX(PgPensRurH!V:V,ROW($A17)+DifIdConj!V17),0)</f>
        <v>185.45376916508141</v>
      </c>
      <c r="W17" s="86">
        <f>IF(ROW($A17)+DifIdConj!W17&lt;93, INDEX(PotPensRurH!W:W,ROW($A17)+DifIdConj!W17)*INDEX(txMortH!W:W,ROW($A17)+DifIdConj!W17)*INDEX(PgPensRurH!W:W,ROW($A17)+DifIdConj!W17),0)</f>
        <v>180.37021614426456</v>
      </c>
      <c r="X17" s="86">
        <f>IF(ROW($A17)+DifIdConj!X17&lt;93, INDEX(PotPensRurH!X:X,ROW($A17)+DifIdConj!X17)*INDEX(txMortH!X:X,ROW($A17)+DifIdConj!X17)*INDEX(PgPensRurH!X:X,ROW($A17)+DifIdConj!X17),0)</f>
        <v>174.8070826497858</v>
      </c>
      <c r="Y17" s="86">
        <f>IF(ROW($A17)+DifIdConj!Y17&lt;93, INDEX(PotPensRurH!Y:Y,ROW($A17)+DifIdConj!Y17)*INDEX(txMortH!Y:Y,ROW($A17)+DifIdConj!Y17)*INDEX(PgPensRurH!Y:Y,ROW($A17)+DifIdConj!Y17),0)</f>
        <v>168.76436868164504</v>
      </c>
      <c r="Z17" s="86">
        <f>IF(ROW($A17)+DifIdConj!Z17&lt;93, INDEX(PotPensRurH!Z:Z,ROW($A17)+DifIdConj!Z17)*INDEX(txMortH!Z:Z,ROW($A17)+DifIdConj!Z17)*INDEX(PgPensRurH!Z:Z,ROW($A17)+DifIdConj!Z17),0)</f>
        <v>162.7696127608705</v>
      </c>
      <c r="AA17" s="86">
        <f>IF(ROW($A17)+DifIdConj!AA17&lt;93, INDEX(PotPensRurH!AA:AA,ROW($A17)+DifIdConj!AA17)*INDEX(txMortH!AA:AA,ROW($A17)+DifIdConj!AA17)*INDEX(PgPensRurH!AA:AA,ROW($A17)+DifIdConj!AA17),0)</f>
        <v>157.06260512429313</v>
      </c>
      <c r="AB17" s="86">
        <f>IF(ROW($A17)+DifIdConj!AB17&lt;93, INDEX(PotPensRurH!AB:AB,ROW($A17)+DifIdConj!AB17)*INDEX(txMortH!AB:AB,ROW($A17)+DifIdConj!AB17)*INDEX(PgPensRurH!AB:AB,ROW($A17)+DifIdConj!AB17),0)</f>
        <v>152.17088429294111</v>
      </c>
      <c r="AC17" s="86">
        <f>IF(ROW($A17)+DifIdConj!AC17&lt;93, INDEX(PotPensRurH!AC:AC,ROW($A17)+DifIdConj!AC17)*INDEX(txMortH!AC:AC,ROW($A17)+DifIdConj!AC17)*INDEX(PgPensRurH!AC:AC,ROW($A17)+DifIdConj!AC17),0)</f>
        <v>147.03937322475809</v>
      </c>
      <c r="AD17" s="86">
        <f>IF(ROW($A17)+DifIdConj!AD17&lt;93, INDEX(PotPensRurH!AD:AD,ROW($A17)+DifIdConj!AD17)*INDEX(txMortH!AD:AD,ROW($A17)+DifIdConj!AD17)*INDEX(PgPensRurH!AD:AD,ROW($A17)+DifIdConj!AD17),0)</f>
        <v>142.14765239340608</v>
      </c>
      <c r="AE17" s="86">
        <f>IF(ROW($A17)+DifIdConj!AE17&lt;93, INDEX(PotPensRurH!AE:AE,ROW($A17)+DifIdConj!AE17)*INDEX(txMortH!AE:AE,ROW($A17)+DifIdConj!AE17)*INDEX(PgPensRurH!AE:AE,ROW($A17)+DifIdConj!AE17),0)</f>
        <v>137.44776375151883</v>
      </c>
      <c r="AF17" s="86">
        <f>IF(ROW($A17)+DifIdConj!AF17&lt;93, INDEX(PotPensRurH!AF:AF,ROW($A17)+DifIdConj!AF17)*INDEX(txMortH!AF:AF,ROW($A17)+DifIdConj!AF17)*INDEX(PgPensRurH!AF:AF,ROW($A17)+DifIdConj!AF17),0)</f>
        <v>134.47436481481466</v>
      </c>
      <c r="AG17" s="86">
        <f>IF(ROW($A17)+DifIdConj!AG17&lt;93, INDEX(PotPensRurH!AG:AG,ROW($A17)+DifIdConj!AG17)*INDEX(txMortH!AG:AG,ROW($A17)+DifIdConj!AG17)*INDEX(PgPensRurH!AG:AG,ROW($A17)+DifIdConj!AG17),0)</f>
        <v>131.2132175939133</v>
      </c>
      <c r="AH17" s="86">
        <f>IF(ROW($A17)+DifIdConj!AH17&lt;93, INDEX(PotPensRurH!AH:AH,ROW($A17)+DifIdConj!AH17)*INDEX(txMortH!AH:AH,ROW($A17)+DifIdConj!AH17)*INDEX(PgPensRurH!AH:AH,ROW($A17)+DifIdConj!AH17),0)</f>
        <v>127.56840599408237</v>
      </c>
      <c r="AI17" s="86">
        <f>IF(ROW($A17)+DifIdConj!AI17&lt;93, INDEX(PotPensRurH!AI:AI,ROW($A17)+DifIdConj!AI17)*INDEX(txMortH!AI:AI,ROW($A17)+DifIdConj!AI17)*INDEX(PgPensRurH!AI:AI,ROW($A17)+DifIdConj!AI17),0)</f>
        <v>123.73176220478666</v>
      </c>
      <c r="AJ17" s="86">
        <f>IF(ROW($A17)+DifIdConj!AJ17&lt;93, INDEX(PotPensRurH!AJ:AJ,ROW($A17)+DifIdConj!AJ17)*INDEX(txMortH!AJ:AJ,ROW($A17)+DifIdConj!AJ17)*INDEX(PgPensRurH!AJ:AJ,ROW($A17)+DifIdConj!AJ17),0)</f>
        <v>120.27878279442052</v>
      </c>
      <c r="AK17" s="86">
        <f>IF(ROW($A17)+DifIdConj!AK17&lt;93, INDEX(PotPensRurH!AK:AK,ROW($A17)+DifIdConj!AK17)*INDEX(txMortH!AK:AK,ROW($A17)+DifIdConj!AK17)*INDEX(PgPensRurH!AK:AK,ROW($A17)+DifIdConj!AK17),0)</f>
        <v>116.58601314722338</v>
      </c>
      <c r="AL17" s="86">
        <f>IF(ROW($A17)+DifIdConj!AL17&lt;93, INDEX(PotPensRurH!AL:AL,ROW($A17)+DifIdConj!AL17)*INDEX(txMortH!AL:AL,ROW($A17)+DifIdConj!AL17)*INDEX(PgPensRurH!AL:AL,ROW($A17)+DifIdConj!AL17),0)</f>
        <v>113.42078202105444</v>
      </c>
      <c r="AM17" s="86">
        <f>IF(ROW($A17)+DifIdConj!AM17&lt;93, INDEX(PotPensRurH!AM:AM,ROW($A17)+DifIdConj!AM17)*INDEX(txMortH!AM:AM,ROW($A17)+DifIdConj!AM17)*INDEX(PgPensRurH!AM:AM,ROW($A17)+DifIdConj!AM17),0)</f>
        <v>110.20759284751928</v>
      </c>
      <c r="AN17" s="86">
        <f>IF(ROW($A17)+DifIdConj!AN17&lt;93, INDEX(PotPensRurH!AN:AN,ROW($A17)+DifIdConj!AN17)*INDEX(txMortH!AN:AN,ROW($A17)+DifIdConj!AN17)*INDEX(PgPensRurH!AN:AN,ROW($A17)+DifIdConj!AN17),0)</f>
        <v>107.71377438447706</v>
      </c>
      <c r="AO17" s="86">
        <f>IF(ROW($A17)+DifIdConj!AO17&lt;93, INDEX(PotPensRurH!AO:AO,ROW($A17)+DifIdConj!AO17)*INDEX(txMortH!AO:AO,ROW($A17)+DifIdConj!AO17)*INDEX(PgPensRurH!AO:AO,ROW($A17)+DifIdConj!AO17),0)</f>
        <v>104.93220763723768</v>
      </c>
      <c r="AP17" s="86">
        <f>IF(ROW($A17)+DifIdConj!AP17&lt;93, INDEX(PotPensRurH!AP:AP,ROW($A17)+DifIdConj!AP17)*INDEX(txMortH!AP:AP,ROW($A17)+DifIdConj!AP17)*INDEX(PgPensRurH!AP:AP,ROW($A17)+DifIdConj!AP17),0)</f>
        <v>102.19859893736449</v>
      </c>
      <c r="AQ17" s="86">
        <f>IF(ROW($A17)+DifIdConj!AQ17&lt;93, INDEX(PotPensRurH!AQ:AQ,ROW($A17)+DifIdConj!AQ17)*INDEX(txMortH!AQ:AQ,ROW($A17)+DifIdConj!AQ17)*INDEX(PgPensRurH!AQ:AQ,ROW($A17)+DifIdConj!AQ17),0)</f>
        <v>99.608864379589875</v>
      </c>
      <c r="AR17" s="86">
        <f>IF(ROW($A17)+DifIdConj!AR17&lt;93, INDEX(PotPensRurH!AR:AR,ROW($A17)+DifIdConj!AR17)*INDEX(txMortH!AR:AR,ROW($A17)+DifIdConj!AR17)*INDEX(PgPensRurH!AR:AR,ROW($A17)+DifIdConj!AR17),0)</f>
        <v>96.971171774449076</v>
      </c>
      <c r="AS17" s="86">
        <f>IF(ROW($A17)+DifIdConj!AS17&lt;93, INDEX(PotPensRurH!AS:AS,ROW($A17)+DifIdConj!AS17)*INDEX(txMortH!AS:AS,ROW($A17)+DifIdConj!AS17)*INDEX(PgPensRurH!AS:AS,ROW($A17)+DifIdConj!AS17),0)</f>
        <v>94.477353311406858</v>
      </c>
      <c r="AT17" s="86">
        <f>IF(ROW($A17)+DifIdConj!AT17&lt;93, INDEX(PotPensRurH!AT:AT,ROW($A17)+DifIdConj!AT17)*INDEX(txMortH!AT:AT,ROW($A17)+DifIdConj!AT17)*INDEX(PgPensRurH!AT:AT,ROW($A17)+DifIdConj!AT17),0)</f>
        <v>92.60698946412522</v>
      </c>
      <c r="AU17" s="86">
        <f>IF(ROW($A17)+DifIdConj!AU17&lt;93, INDEX(PotPensRurH!AU:AU,ROW($A17)+DifIdConj!AU17)*INDEX(txMortH!AU:AU,ROW($A17)+DifIdConj!AU17)*INDEX(PgPensRurH!AU:AU,ROW($A17)+DifIdConj!AU17),0)</f>
        <v>90.49683538001257</v>
      </c>
      <c r="AV17" s="86">
        <f>IF(ROW($A17)+DifIdConj!AV17&lt;93, INDEX(PotPensRurH!AV:AV,ROW($A17)+DifIdConj!AV17)*INDEX(txMortH!AV:AV,ROW($A17)+DifIdConj!AV17)*INDEX(PgPensRurH!AV:AV,ROW($A17)+DifIdConj!AV17),0)</f>
        <v>88.7703456748295</v>
      </c>
      <c r="AW17" s="86">
        <f>IF(ROW($A17)+DifIdConj!AW17&lt;93, INDEX(PotPensRurH!AW:AW,ROW($A17)+DifIdConj!AW17)*INDEX(txMortH!AW:AW,ROW($A17)+DifIdConj!AW17)*INDEX(PgPensRurH!AW:AW,ROW($A17)+DifIdConj!AW17),0)</f>
        <v>87.23568815911122</v>
      </c>
      <c r="AX17" s="86">
        <f>IF(ROW($A17)+DifIdConj!AX17&lt;93, INDEX(PotPensRurH!AX:AX,ROW($A17)+DifIdConj!AX17)*INDEX(txMortH!AX:AX,ROW($A17)+DifIdConj!AX17)*INDEX(PgPensRurH!AX:AX,ROW($A17)+DifIdConj!AX17),0)</f>
        <v>85.653072596026732</v>
      </c>
      <c r="AY17" s="86">
        <f>IF(ROW($A17)+DifIdConj!AY17&lt;93, INDEX(PotPensRurH!AY:AY,ROW($A17)+DifIdConj!AY17)*INDEX(txMortH!AY:AY,ROW($A17)+DifIdConj!AY17)*INDEX(PgPensRurH!AY:AY,ROW($A17)+DifIdConj!AY17),0)</f>
        <v>83.782708748745065</v>
      </c>
      <c r="AZ17" s="86">
        <f>IF(ROW($A17)+DifIdConj!AZ17&lt;93, INDEX(PotPensRurH!AZ:AZ,ROW($A17)+DifIdConj!AZ17)*INDEX(txMortH!AZ:AZ,ROW($A17)+DifIdConj!AZ17)*INDEX(PgPensRurH!AZ:AZ,ROW($A17)+DifIdConj!AZ17),0)</f>
        <v>82.200093185660606</v>
      </c>
      <c r="BA17" s="86">
        <f>IF(ROW($A17)+DifIdConj!BA17&lt;93, INDEX(PotPensRurH!BA:BA,ROW($A17)+DifIdConj!BA17)*INDEX(txMortH!BA:BA,ROW($A17)+DifIdConj!BA17)*INDEX(PgPensRurH!BA:BA,ROW($A17)+DifIdConj!BA17),0)</f>
        <v>80.52156152784373</v>
      </c>
      <c r="BB17" s="86">
        <f>IF(ROW($A17)+DifIdConj!BB17&lt;93, INDEX(PotPensRurH!BB:BB,ROW($A17)+DifIdConj!BB17)*INDEX(txMortH!BB:BB,ROW($A17)+DifIdConj!BB17)*INDEX(PgPensRurH!BB:BB,ROW($A17)+DifIdConj!BB17),0)</f>
        <v>78.890987917393048</v>
      </c>
      <c r="BC17" s="86">
        <f>IF(ROW($A17)+DifIdConj!BC17&lt;93, INDEX(PotPensRurH!BC:BC,ROW($A17)+DifIdConj!BC17)*INDEX(txMortH!BC:BC,ROW($A17)+DifIdConj!BC17)*INDEX(PgPensRurH!BC:BC,ROW($A17)+DifIdConj!BC17),0)</f>
        <v>77.164498212209978</v>
      </c>
      <c r="BD17" s="86">
        <f>IF(ROW($A17)+DifIdConj!BD17&lt;93, INDEX(PotPensRurH!BD:BD,ROW($A17)+DifIdConj!BD17)*INDEX(txMortH!BD:BD,ROW($A17)+DifIdConj!BD17)*INDEX(PgPensRurH!BD:BD,ROW($A17)+DifIdConj!BD17),0)</f>
        <v>75.246176317562131</v>
      </c>
      <c r="BE17" s="86">
        <f>IF(ROW($A17)+DifIdConj!BE17&lt;93, INDEX(PotPensRurH!BE:BE,ROW($A17)+DifIdConj!BE17)*INDEX(txMortH!BE:BE,ROW($A17)+DifIdConj!BE17)*INDEX(PgPensRurH!BE:BE,ROW($A17)+DifIdConj!BE17),0)</f>
        <v>73.855392943942419</v>
      </c>
      <c r="BF17" s="86">
        <f>IF(ROW($A17)+DifIdConj!BF17&lt;93, INDEX(PotPensRurH!BF:BF,ROW($A17)+DifIdConj!BF17)*INDEX(txMortH!BF:BF,ROW($A17)+DifIdConj!BF17)*INDEX(PgPensRurH!BF:BF,ROW($A17)+DifIdConj!BF17),0)</f>
        <v>72.70439980715372</v>
      </c>
      <c r="BG17" s="86">
        <f>IF(ROW($A17)+DifIdConj!BG17&lt;93, INDEX(PotPensRurH!BG:BG,ROW($A17)+DifIdConj!BG17)*INDEX(txMortH!BG:BG,ROW($A17)+DifIdConj!BG17)*INDEX(PgPensRurH!BG:BG,ROW($A17)+DifIdConj!BG17),0)</f>
        <v>71.025868149336844</v>
      </c>
      <c r="BH17" s="86">
        <f>IF(ROW($A17)+DifIdConj!BH17&lt;93, INDEX(PotPensRurH!BH:BH,ROW($A17)+DifIdConj!BH17)*INDEX(txMortH!BH:BH,ROW($A17)+DifIdConj!BH17)*INDEX(PgPensRurH!BH:BH,ROW($A17)+DifIdConj!BH17),0)</f>
        <v>69.635084775717146</v>
      </c>
      <c r="BI17" s="86">
        <f>IF(ROW($A17)+DifIdConj!BI17&lt;93, INDEX(PotPensRurH!BI:BI,ROW($A17)+DifIdConj!BI17)*INDEX(txMortH!BI:BI,ROW($A17)+DifIdConj!BI17)*INDEX(PgPensRurH!BI:BI,ROW($A17)+DifIdConj!BI17),0)</f>
        <v>68.292259449463643</v>
      </c>
      <c r="BJ17" s="87">
        <f>IF(ROW($A17)+DifIdConj!BJ17&lt;93, INDEX(PotPensRurH!BJ:BJ,ROW($A17)+DifIdConj!BJ17)*INDEX(txMortH!BJ:BJ,ROW($A17)+DifIdConj!BJ17)*INDEX(PgPensRurH!BJ:BJ,ROW($A17)+DifIdConj!BJ17),0)</f>
        <v>50.739614113435771</v>
      </c>
    </row>
    <row r="18" spans="1:62" s="31" customFormat="1" x14ac:dyDescent="0.3">
      <c r="A18" s="29">
        <v>16</v>
      </c>
      <c r="B18" s="5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32"/>
      <c r="P18" s="59"/>
      <c r="Q18" s="86">
        <f>IF(ROW($A18)+DifIdConj!Q18&lt;93, INDEX(PotPensRurH!Q:Q,ROW($A18)+DifIdConj!Q18)*INDEX(txMortH!Q:Q,ROW($A18)+DifIdConj!Q18)*INDEX(PgPensRurH!Q:Q,ROW($A18)+DifIdConj!Q18),0)</f>
        <v>232.2837819109094</v>
      </c>
      <c r="R18" s="86">
        <f>IF(ROW($A18)+DifIdConj!R18&lt;93, INDEX(PotPensRurH!R:R,ROW($A18)+DifIdConj!R18)*INDEX(txMortH!R:R,ROW($A18)+DifIdConj!R18)*INDEX(PgPensRurH!R:R,ROW($A18)+DifIdConj!R18),0)</f>
        <v>224.26270698939103</v>
      </c>
      <c r="S18" s="86">
        <f>IF(ROW($A18)+DifIdConj!S18&lt;93, INDEX(PotPensRurH!S:S,ROW($A18)+DifIdConj!S18)*INDEX(txMortH!S:S,ROW($A18)+DifIdConj!S18)*INDEX(PgPensRurH!S:S,ROW($A18)+DifIdConj!S18),0)</f>
        <v>221.19341811636107</v>
      </c>
      <c r="T18" s="86">
        <f>IF(ROW($A18)+DifIdConj!T18&lt;93, INDEX(PotPensRurH!T:T,ROW($A18)+DifIdConj!T18)*INDEX(txMortH!T:T,ROW($A18)+DifIdConj!T18)*INDEX(PgPensRurH!T:T,ROW($A18)+DifIdConj!T18),0)</f>
        <v>213.82712482108909</v>
      </c>
      <c r="U18" s="86">
        <f>IF(ROW($A18)+DifIdConj!U18&lt;93, INDEX(PotPensRurH!U:U,ROW($A18)+DifIdConj!U18)*INDEX(txMortH!U:U,ROW($A18)+DifIdConj!U18)*INDEX(PgPensRurH!U:U,ROW($A18)+DifIdConj!U18),0)</f>
        <v>206.78822233894036</v>
      </c>
      <c r="V18" s="86">
        <f>IF(ROW($A18)+DifIdConj!V18&lt;93, INDEX(PotPensRurH!V:V,ROW($A18)+DifIdConj!V18)*INDEX(txMortH!V:V,ROW($A18)+DifIdConj!V18)*INDEX(PgPensRurH!V:V,ROW($A18)+DifIdConj!V18),0)</f>
        <v>200.56779688959955</v>
      </c>
      <c r="W18" s="86">
        <f>IF(ROW($A18)+DifIdConj!W18&lt;93, INDEX(PotPensRurH!W:W,ROW($A18)+DifIdConj!W18)*INDEX(txMortH!W:W,ROW($A18)+DifIdConj!W18)*INDEX(PgPensRurH!W:W,ROW($A18)+DifIdConj!W18),0)</f>
        <v>195.08400076978594</v>
      </c>
      <c r="X18" s="86">
        <f>IF(ROW($A18)+DifIdConj!X18&lt;93, INDEX(PotPensRurH!X:X,ROW($A18)+DifIdConj!X18)*INDEX(txMortH!X:X,ROW($A18)+DifIdConj!X18)*INDEX(PgPensRurH!X:X,ROW($A18)+DifIdConj!X18),0)</f>
        <v>189.02727072700679</v>
      </c>
      <c r="Y18" s="86">
        <f>IF(ROW($A18)+DifIdConj!Y18&lt;93, INDEX(PotPensRurH!Y:Y,ROW($A18)+DifIdConj!Y18)*INDEX(txMortH!Y:Y,ROW($A18)+DifIdConj!Y18)*INDEX(PgPensRurH!Y:Y,ROW($A18)+DifIdConj!Y18),0)</f>
        <v>182.31575905798121</v>
      </c>
      <c r="Z18" s="86">
        <f>IF(ROW($A18)+DifIdConj!Z18&lt;93, INDEX(PotPensRurH!Z:Z,ROW($A18)+DifIdConj!Z18)*INDEX(txMortH!Z:Z,ROW($A18)+DifIdConj!Z18)*INDEX(PgPensRurH!Z:Z,ROW($A18)+DifIdConj!Z18),0)</f>
        <v>176.09533360864043</v>
      </c>
      <c r="AA18" s="86">
        <f>IF(ROW($A18)+DifIdConj!AA18&lt;93, INDEX(PotPensRurH!AA:AA,ROW($A18)+DifIdConj!AA18)*INDEX(txMortH!AA:AA,ROW($A18)+DifIdConj!AA18)*INDEX(PgPensRurH!AA:AA,ROW($A18)+DifIdConj!AA18),0)</f>
        <v>170.03860356586128</v>
      </c>
      <c r="AB18" s="86">
        <f>IF(ROW($A18)+DifIdConj!AB18&lt;93, INDEX(PotPensRurH!AB:AB,ROW($A18)+DifIdConj!AB18)*INDEX(txMortH!AB:AB,ROW($A18)+DifIdConj!AB18)*INDEX(PgPensRurH!AB:AB,ROW($A18)+DifIdConj!AB18),0)</f>
        <v>164.3092643362053</v>
      </c>
      <c r="AC18" s="86">
        <f>IF(ROW($A18)+DifIdConj!AC18&lt;93, INDEX(PotPensRurH!AC:AC,ROW($A18)+DifIdConj!AC18)*INDEX(txMortH!AC:AC,ROW($A18)+DifIdConj!AC18)*INDEX(PgPensRurH!AC:AC,ROW($A18)+DifIdConj!AC18),0)</f>
        <v>158.90731591967253</v>
      </c>
      <c r="AD18" s="86">
        <f>IF(ROW($A18)+DifIdConj!AD18&lt;93, INDEX(PotPensRurH!AD:AD,ROW($A18)+DifIdConj!AD18)*INDEX(txMortH!AD:AD,ROW($A18)+DifIdConj!AD18)*INDEX(PgPensRurH!AD:AD,ROW($A18)+DifIdConj!AD18),0)</f>
        <v>153.38259594821852</v>
      </c>
      <c r="AE18" s="86">
        <f>IF(ROW($A18)+DifIdConj!AE18&lt;93, INDEX(PotPensRurH!AE:AE,ROW($A18)+DifIdConj!AE18)*INDEX(txMortH!AE:AE,ROW($A18)+DifIdConj!AE18)*INDEX(PgPensRurH!AE:AE,ROW($A18)+DifIdConj!AE18),0)</f>
        <v>148.63542915793215</v>
      </c>
      <c r="AF18" s="86">
        <f>IF(ROW($A18)+DifIdConj!AF18&lt;93, INDEX(PotPensRurH!AF:AF,ROW($A18)+DifIdConj!AF18)*INDEX(txMortH!AF:AF,ROW($A18)+DifIdConj!AF18)*INDEX(PgPensRurH!AF:AF,ROW($A18)+DifIdConj!AF18),0)</f>
        <v>144.91135865865576</v>
      </c>
      <c r="AG18" s="86">
        <f>IF(ROW($A18)+DifIdConj!AG18&lt;93, INDEX(PotPensRurH!AG:AG,ROW($A18)+DifIdConj!AG18)*INDEX(txMortH!AG:AG,ROW($A18)+DifIdConj!AG18)*INDEX(PgPensRurH!AG:AG,ROW($A18)+DifIdConj!AG18),0)</f>
        <v>141.31005971430059</v>
      </c>
      <c r="AH18" s="86">
        <f>IF(ROW($A18)+DifIdConj!AH18&lt;93, INDEX(PotPensRurH!AH:AH,ROW($A18)+DifIdConj!AH18)*INDEX(txMortH!AH:AH,ROW($A18)+DifIdConj!AH18)*INDEX(PgPensRurH!AH:AH,ROW($A18)+DifIdConj!AH18),0)</f>
        <v>136.97213144041822</v>
      </c>
      <c r="AI18" s="86">
        <f>IF(ROW($A18)+DifIdConj!AI18&lt;93, INDEX(PotPensRurH!AI:AI,ROW($A18)+DifIdConj!AI18)*INDEX(txMortH!AI:AI,ROW($A18)+DifIdConj!AI18)*INDEX(PgPensRurH!AI:AI,ROW($A18)+DifIdConj!AI18),0)</f>
        <v>133.00251783129943</v>
      </c>
      <c r="AJ18" s="86">
        <f>IF(ROW($A18)+DifIdConj!AJ18&lt;93, INDEX(PotPensRurH!AJ:AJ,ROW($A18)+DifIdConj!AJ18)*INDEX(txMortH!AJ:AJ,ROW($A18)+DifIdConj!AJ18)*INDEX(PgPensRurH!AJ:AJ,ROW($A18)+DifIdConj!AJ18),0)</f>
        <v>129.15567577710186</v>
      </c>
      <c r="AK18" s="86">
        <f>IF(ROW($A18)+DifIdConj!AK18&lt;93, INDEX(PotPensRurH!AK:AK,ROW($A18)+DifIdConj!AK18)*INDEX(txMortH!AK:AK,ROW($A18)+DifIdConj!AK18)*INDEX(PgPensRurH!AK:AK,ROW($A18)+DifIdConj!AK18),0)</f>
        <v>125.34975757454467</v>
      </c>
      <c r="AL18" s="86">
        <f>IF(ROW($A18)+DifIdConj!AL18&lt;93, INDEX(PotPensRurH!AL:AL,ROW($A18)+DifIdConj!AL18)*INDEX(txMortH!AL:AL,ROW($A18)+DifIdConj!AL18)*INDEX(PgPensRurH!AL:AL,ROW($A18)+DifIdConj!AL18),0)</f>
        <v>121.66661092690867</v>
      </c>
      <c r="AM18" s="86">
        <f>IF(ROW($A18)+DifIdConj!AM18&lt;93, INDEX(PotPensRurH!AM:AM,ROW($A18)+DifIdConj!AM18)*INDEX(txMortH!AM:AM,ROW($A18)+DifIdConj!AM18)*INDEX(PgPensRurH!AM:AM,ROW($A18)+DifIdConj!AM18),0)</f>
        <v>118.43362664731711</v>
      </c>
      <c r="AN18" s="86">
        <f>IF(ROW($A18)+DifIdConj!AN18&lt;93, INDEX(PotPensRurH!AN:AN,ROW($A18)+DifIdConj!AN18)*INDEX(txMortH!AN:AN,ROW($A18)+DifIdConj!AN18)*INDEX(PgPensRurH!AN:AN,ROW($A18)+DifIdConj!AN18),0)</f>
        <v>115.48710932920829</v>
      </c>
      <c r="AO18" s="86">
        <f>IF(ROW($A18)+DifIdConj!AO18&lt;93, INDEX(PotPensRurH!AO:AO,ROW($A18)+DifIdConj!AO18)*INDEX(txMortH!AO:AO,ROW($A18)+DifIdConj!AO18)*INDEX(PgPensRurH!AO:AO,ROW($A18)+DifIdConj!AO18),0)</f>
        <v>112.54059201109952</v>
      </c>
      <c r="AP18" s="86">
        <f>IF(ROW($A18)+DifIdConj!AP18&lt;93, INDEX(PotPensRurH!AP:AP,ROW($A18)+DifIdConj!AP18)*INDEX(txMortH!AP:AP,ROW($A18)+DifIdConj!AP18)*INDEX(PgPensRurH!AP:AP,ROW($A18)+DifIdConj!AP18),0)</f>
        <v>109.71684624791193</v>
      </c>
      <c r="AQ18" s="86">
        <f>IF(ROW($A18)+DifIdConj!AQ18&lt;93, INDEX(PotPensRurH!AQ:AQ,ROW($A18)+DifIdConj!AQ18)*INDEX(txMortH!AQ:AQ,ROW($A18)+DifIdConj!AQ18)*INDEX(PgPensRurH!AQ:AQ,ROW($A18)+DifIdConj!AQ18),0)</f>
        <v>106.89310048472434</v>
      </c>
      <c r="AR18" s="86">
        <f>IF(ROW($A18)+DifIdConj!AR18&lt;93, INDEX(PotPensRurH!AR:AR,ROW($A18)+DifIdConj!AR18)*INDEX(txMortH!AR:AR,ROW($A18)+DifIdConj!AR18)*INDEX(PgPensRurH!AR:AR,ROW($A18)+DifIdConj!AR18),0)</f>
        <v>104.15120242481754</v>
      </c>
      <c r="AS18" s="86">
        <f>IF(ROW($A18)+DifIdConj!AS18&lt;93, INDEX(PotPensRurH!AS:AS,ROW($A18)+DifIdConj!AS18)*INDEX(txMortH!AS:AS,ROW($A18)+DifIdConj!AS18)*INDEX(PgPensRurH!AS:AS,ROW($A18)+DifIdConj!AS18),0)</f>
        <v>101.49115206819158</v>
      </c>
      <c r="AT18" s="86">
        <f>IF(ROW($A18)+DifIdConj!AT18&lt;93, INDEX(PotPensRurH!AT:AT,ROW($A18)+DifIdConj!AT18)*INDEX(txMortH!AT:AT,ROW($A18)+DifIdConj!AT18)*INDEX(PgPensRurH!AT:AT,ROW($A18)+DifIdConj!AT18),0)</f>
        <v>99.158492524688782</v>
      </c>
      <c r="AU18" s="86">
        <f>IF(ROW($A18)+DifIdConj!AU18&lt;93, INDEX(PotPensRurH!AU:AU,ROW($A18)+DifIdConj!AU18)*INDEX(txMortH!AU:AU,ROW($A18)+DifIdConj!AU18)*INDEX(PgPensRurH!AU:AU,ROW($A18)+DifIdConj!AU18),0)</f>
        <v>97.112299942668784</v>
      </c>
      <c r="AV18" s="86">
        <f>IF(ROW($A18)+DifIdConj!AV18&lt;93, INDEX(PotPensRurH!AV:AV,ROW($A18)+DifIdConj!AV18)*INDEX(txMortH!AV:AV,ROW($A18)+DifIdConj!AV18)*INDEX(PgPensRurH!AV:AV,ROW($A18)+DifIdConj!AV18),0)</f>
        <v>95.147955063929601</v>
      </c>
      <c r="AW18" s="86">
        <f>IF(ROW($A18)+DifIdConj!AW18&lt;93, INDEX(PotPensRurH!AW:AW,ROW($A18)+DifIdConj!AW18)*INDEX(txMortH!AW:AW,ROW($A18)+DifIdConj!AW18)*INDEX(PgPensRurH!AW:AW,ROW($A18)+DifIdConj!AW18),0)</f>
        <v>93.224534036830804</v>
      </c>
      <c r="AX18" s="86">
        <f>IF(ROW($A18)+DifIdConj!AX18&lt;93, INDEX(PotPensRurH!AX:AX,ROW($A18)+DifIdConj!AX18)*INDEX(txMortH!AX:AX,ROW($A18)+DifIdConj!AX18)*INDEX(PgPensRurH!AX:AX,ROW($A18)+DifIdConj!AX18),0)</f>
        <v>91.546656119574408</v>
      </c>
      <c r="AY18" s="86">
        <f>IF(ROW($A18)+DifIdConj!AY18&lt;93, INDEX(PotPensRurH!AY:AY,ROW($A18)+DifIdConj!AY18)*INDEX(txMortH!AY:AY,ROW($A18)+DifIdConj!AY18)*INDEX(PgPensRurH!AY:AY,ROW($A18)+DifIdConj!AY18),0)</f>
        <v>89.827854350677612</v>
      </c>
      <c r="AZ18" s="86">
        <f>IF(ROW($A18)+DifIdConj!AZ18&lt;93, INDEX(PotPensRurH!AZ:AZ,ROW($A18)+DifIdConj!AZ18)*INDEX(txMortH!AZ:AZ,ROW($A18)+DifIdConj!AZ18)*INDEX(PgPensRurH!AZ:AZ,ROW($A18)+DifIdConj!AZ18),0)</f>
        <v>88.10905258178083</v>
      </c>
      <c r="BA18" s="86">
        <f>IF(ROW($A18)+DifIdConj!BA18&lt;93, INDEX(PotPensRurH!BA:BA,ROW($A18)+DifIdConj!BA18)*INDEX(txMortH!BA:BA,ROW($A18)+DifIdConj!BA18)*INDEX(PgPensRurH!BA:BA,ROW($A18)+DifIdConj!BA18),0)</f>
        <v>86.308403109603219</v>
      </c>
      <c r="BB18" s="86">
        <f>IF(ROW($A18)+DifIdConj!BB18&lt;93, INDEX(PotPensRurH!BB:BB,ROW($A18)+DifIdConj!BB18)*INDEX(txMortH!BB:BB,ROW($A18)+DifIdConj!BB18)*INDEX(PgPensRurH!BB:BB,ROW($A18)+DifIdConj!BB18),0)</f>
        <v>84.548677489066037</v>
      </c>
      <c r="BC18" s="86">
        <f>IF(ROW($A18)+DifIdConj!BC18&lt;93, INDEX(PotPensRurH!BC:BC,ROW($A18)+DifIdConj!BC18)*INDEX(txMortH!BC:BC,ROW($A18)+DifIdConj!BC18)*INDEX(PgPensRurH!BC:BC,ROW($A18)+DifIdConj!BC18),0)</f>
        <v>82.707104165248069</v>
      </c>
      <c r="BD18" s="86">
        <f>IF(ROW($A18)+DifIdConj!BD18&lt;93, INDEX(PotPensRurH!BD:BD,ROW($A18)+DifIdConj!BD18)*INDEX(txMortH!BD:BD,ROW($A18)+DifIdConj!BD18)*INDEX(PgPensRurH!BD:BD,ROW($A18)+DifIdConj!BD18),0)</f>
        <v>80.865530841430044</v>
      </c>
      <c r="BE18" s="86">
        <f>IF(ROW($A18)+DifIdConj!BE18&lt;93, INDEX(PotPensRurH!BE:BE,ROW($A18)+DifIdConj!BE18)*INDEX(txMortH!BE:BE,ROW($A18)+DifIdConj!BE18)*INDEX(PgPensRurH!BE:BE,ROW($A18)+DifIdConj!BE18),0)</f>
        <v>79.310424479094877</v>
      </c>
      <c r="BF18" s="86">
        <f>IF(ROW($A18)+DifIdConj!BF18&lt;93, INDEX(PotPensRurH!BF:BF,ROW($A18)+DifIdConj!BF18)*INDEX(txMortH!BF:BF,ROW($A18)+DifIdConj!BF18)*INDEX(PgPensRurH!BF:BF,ROW($A18)+DifIdConj!BF18),0)</f>
        <v>77.919013523321254</v>
      </c>
      <c r="BG18" s="86">
        <f>IF(ROW($A18)+DifIdConj!BG18&lt;93, INDEX(PotPensRurH!BG:BG,ROW($A18)+DifIdConj!BG18)*INDEX(txMortH!BG:BG,ROW($A18)+DifIdConj!BG18)*INDEX(PgPensRurH!BG:BG,ROW($A18)+DifIdConj!BG18),0)</f>
        <v>76.322983309345688</v>
      </c>
      <c r="BH18" s="86">
        <f>IF(ROW($A18)+DifIdConj!BH18&lt;93, INDEX(PotPensRurH!BH:BH,ROW($A18)+DifIdConj!BH18)*INDEX(txMortH!BH:BH,ROW($A18)+DifIdConj!BH18)*INDEX(PgPensRurH!BH:BH,ROW($A18)+DifIdConj!BH18),0)</f>
        <v>74.726953095370078</v>
      </c>
      <c r="BI18" s="86">
        <f>IF(ROW($A18)+DifIdConj!BI18&lt;93, INDEX(PotPensRurH!BI:BI,ROW($A18)+DifIdConj!BI18)*INDEX(txMortH!BI:BI,ROW($A18)+DifIdConj!BI18)*INDEX(PgPensRurH!BI:BI,ROW($A18)+DifIdConj!BI18),0)</f>
        <v>73.335542139596484</v>
      </c>
      <c r="BJ18" s="87">
        <f>IF(ROW($A18)+DifIdConj!BJ18&lt;93, INDEX(PotPensRurH!BJ:BJ,ROW($A18)+DifIdConj!BJ18)*INDEX(txMortH!BJ:BJ,ROW($A18)+DifIdConj!BJ18)*INDEX(PgPensRurH!BJ:BJ,ROW($A18)+DifIdConj!BJ18),0)</f>
        <v>72.271521996946092</v>
      </c>
    </row>
    <row r="19" spans="1:62" s="31" customFormat="1" x14ac:dyDescent="0.3">
      <c r="A19" s="29">
        <v>17</v>
      </c>
      <c r="B19" s="5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32"/>
      <c r="P19" s="59"/>
      <c r="Q19" s="86">
        <f>IF(ROW($A19)+DifIdConj!Q19&lt;93, INDEX(PotPensRurH!Q:Q,ROW($A19)+DifIdConj!Q19)*INDEX(txMortH!Q:Q,ROW($A19)+DifIdConj!Q19)*INDEX(PgPensRurH!Q:Q,ROW($A19)+DifIdConj!Q19),0)</f>
        <v>241.82088117843665</v>
      </c>
      <c r="R19" s="86">
        <f>IF(ROW($A19)+DifIdConj!R19&lt;93, INDEX(PotPensRurH!R:R,ROW($A19)+DifIdConj!R19)*INDEX(txMortH!R:R,ROW($A19)+DifIdConj!R19)*INDEX(PgPensRurH!R:R,ROW($A19)+DifIdConj!R19),0)</f>
        <v>234.66945791709452</v>
      </c>
      <c r="S19" s="86">
        <f>IF(ROW($A19)+DifIdConj!S19&lt;93, INDEX(PotPensRurH!S:S,ROW($A19)+DifIdConj!S19)*INDEX(txMortH!S:S,ROW($A19)+DifIdConj!S19)*INDEX(PgPensRurH!S:S,ROW($A19)+DifIdConj!S19),0)</f>
        <v>227.43238886819145</v>
      </c>
      <c r="T19" s="86">
        <f>IF(ROW($A19)+DifIdConj!T19&lt;93, INDEX(PotPensRurH!T:T,ROW($A19)+DifIdConj!T19)*INDEX(txMortH!T:T,ROW($A19)+DifIdConj!T19)*INDEX(PgPensRurH!T:T,ROW($A19)+DifIdConj!T19),0)</f>
        <v>224.99148392270342</v>
      </c>
      <c r="U19" s="86">
        <f>IF(ROW($A19)+DifIdConj!U19&lt;93, INDEX(PotPensRurH!U:U,ROW($A19)+DifIdConj!U19)*INDEX(txMortH!U:U,ROW($A19)+DifIdConj!U19)*INDEX(PgPensRurH!U:U,ROW($A19)+DifIdConj!U19),0)</f>
        <v>217.71159198001982</v>
      </c>
      <c r="V19" s="86">
        <f>IF(ROW($A19)+DifIdConj!V19&lt;93, INDEX(PotPensRurH!V:V,ROW($A19)+DifIdConj!V19)*INDEX(txMortH!V:V,ROW($A19)+DifIdConj!V19)*INDEX(PgPensRurH!V:V,ROW($A19)+DifIdConj!V19),0)</f>
        <v>211.37380370050704</v>
      </c>
      <c r="W19" s="86">
        <f>IF(ROW($A19)+DifIdConj!W19&lt;93, INDEX(PotPensRurH!W:W,ROW($A19)+DifIdConj!W19)*INDEX(txMortH!W:W,ROW($A19)+DifIdConj!W19)*INDEX(PgPensRurH!W:W,ROW($A19)+DifIdConj!W19),0)</f>
        <v>205.80682750904313</v>
      </c>
      <c r="X19" s="86">
        <f>IF(ROW($A19)+DifIdConj!X19&lt;93, INDEX(PotPensRurH!X:X,ROW($A19)+DifIdConj!X19)*INDEX(txMortH!X:X,ROW($A19)+DifIdConj!X19)*INDEX(PgPensRurH!X:X,ROW($A19)+DifIdConj!X19),0)</f>
        <v>199.46903922953035</v>
      </c>
      <c r="Y19" s="86">
        <f>IF(ROW($A19)+DifIdConj!Y19&lt;93, INDEX(PotPensRurH!Y:Y,ROW($A19)+DifIdConj!Y19)*INDEX(txMortH!Y:Y,ROW($A19)+DifIdConj!Y19)*INDEX(PgPensRurH!Y:Y,ROW($A19)+DifIdConj!Y19),0)</f>
        <v>192.87431358733463</v>
      </c>
      <c r="Z19" s="86">
        <f>IF(ROW($A19)+DifIdConj!Z19&lt;93, INDEX(PotPensRurH!Z:Z,ROW($A19)+DifIdConj!Z19)*INDEX(txMortH!Z:Z,ROW($A19)+DifIdConj!Z19)*INDEX(PgPensRurH!Z:Z,ROW($A19)+DifIdConj!Z19),0)</f>
        <v>186.02265058245595</v>
      </c>
      <c r="AA19" s="86">
        <f>IF(ROW($A19)+DifIdConj!AA19&lt;93, INDEX(PotPensRurH!AA:AA,ROW($A19)+DifIdConj!AA19)*INDEX(txMortH!AA:AA,ROW($A19)+DifIdConj!AA19)*INDEX(PgPensRurH!AA:AA,ROW($A19)+DifIdConj!AA19),0)</f>
        <v>179.81333098428465</v>
      </c>
      <c r="AB19" s="86">
        <f>IF(ROW($A19)+DifIdConj!AB19&lt;93, INDEX(PotPensRurH!AB:AB,ROW($A19)+DifIdConj!AB19)*INDEX(txMortH!AB:AB,ROW($A19)+DifIdConj!AB19)*INDEX(PgPensRurH!AB:AB,ROW($A19)+DifIdConj!AB19),0)</f>
        <v>173.90377164257683</v>
      </c>
      <c r="AC19" s="86">
        <f>IF(ROW($A19)+DifIdConj!AC19&lt;93, INDEX(PotPensRurH!AC:AC,ROW($A19)+DifIdConj!AC19)*INDEX(txMortH!AC:AC,ROW($A19)+DifIdConj!AC19)*INDEX(PgPensRurH!AC:AC,ROW($A19)+DifIdConj!AC19),0)</f>
        <v>168.03703519464946</v>
      </c>
      <c r="AD19" s="86">
        <f>IF(ROW($A19)+DifIdConj!AD19&lt;93, INDEX(PotPensRurH!AD:AD,ROW($A19)+DifIdConj!AD19)*INDEX(txMortH!AD:AD,ROW($A19)+DifIdConj!AD19)*INDEX(PgPensRurH!AD:AD,ROW($A19)+DifIdConj!AD19),0)</f>
        <v>162.42723610940502</v>
      </c>
      <c r="AE19" s="86">
        <f>IF(ROW($A19)+DifIdConj!AE19&lt;93, INDEX(PotPensRurH!AE:AE,ROW($A19)+DifIdConj!AE19)*INDEX(txMortH!AE:AE,ROW($A19)+DifIdConj!AE19)*INDEX(PgPensRurH!AE:AE,ROW($A19)+DifIdConj!AE19),0)</f>
        <v>156.9459057055021</v>
      </c>
      <c r="AF19" s="86">
        <f>IF(ROW($A19)+DifIdConj!AF19&lt;93, INDEX(PotPensRurH!AF:AF,ROW($A19)+DifIdConj!AF19)*INDEX(txMortH!AF:AF,ROW($A19)+DifIdConj!AF19)*INDEX(PgPensRurH!AF:AF,ROW($A19)+DifIdConj!AF19),0)</f>
        <v>153.43442841550174</v>
      </c>
      <c r="AG19" s="86">
        <f>IF(ROW($A19)+DifIdConj!AG19&lt;93, INDEX(PotPensRurH!AG:AG,ROW($A19)+DifIdConj!AG19)*INDEX(txMortH!AG:AG,ROW($A19)+DifIdConj!AG19)*INDEX(PgPensRurH!AG:AG,ROW($A19)+DifIdConj!AG19),0)</f>
        <v>149.58036797525753</v>
      </c>
      <c r="AH19" s="86">
        <f>IF(ROW($A19)+DifIdConj!AH19&lt;93, INDEX(PotPensRurH!AH:AH,ROW($A19)+DifIdConj!AH19)*INDEX(txMortH!AH:AH,ROW($A19)+DifIdConj!AH19)*INDEX(PgPensRurH!AH:AH,ROW($A19)+DifIdConj!AH19),0)</f>
        <v>144.86984965940343</v>
      </c>
      <c r="AI19" s="86">
        <f>IF(ROW($A19)+DifIdConj!AI19&lt;93, INDEX(PotPensRurH!AI:AI,ROW($A19)+DifIdConj!AI19)*INDEX(txMortH!AI:AI,ROW($A19)+DifIdConj!AI19)*INDEX(PgPensRurH!AI:AI,ROW($A19)+DifIdConj!AI19),0)</f>
        <v>140.67320606891525</v>
      </c>
      <c r="AJ19" s="86">
        <f>IF(ROW($A19)+DifIdConj!AJ19&lt;93, INDEX(PotPensRurH!AJ:AJ,ROW($A19)+DifIdConj!AJ19)*INDEX(txMortH!AJ:AJ,ROW($A19)+DifIdConj!AJ19)*INDEX(PgPensRurH!AJ:AJ,ROW($A19)+DifIdConj!AJ19),0)</f>
        <v>136.56220826598803</v>
      </c>
      <c r="AK19" s="86">
        <f>IF(ROW($A19)+DifIdConj!AK19&lt;93, INDEX(PotPensRurH!AK:AK,ROW($A19)+DifIdConj!AK19)*INDEX(txMortH!AK:AK,ROW($A19)+DifIdConj!AK19)*INDEX(PgPensRurH!AK:AK,ROW($A19)+DifIdConj!AK19),0)</f>
        <v>132.57967914440232</v>
      </c>
      <c r="AL19" s="86">
        <f>IF(ROW($A19)+DifIdConj!AL19&lt;93, INDEX(PotPensRurH!AL:AL,ROW($A19)+DifIdConj!AL19)*INDEX(txMortH!AL:AL,ROW($A19)+DifIdConj!AL19)*INDEX(PgPensRurH!AL:AL,ROW($A19)+DifIdConj!AL19),0)</f>
        <v>128.63997291659706</v>
      </c>
      <c r="AM19" s="86">
        <f>IF(ROW($A19)+DifIdConj!AM19&lt;93, INDEX(PotPensRurH!AM:AM,ROW($A19)+DifIdConj!AM19)*INDEX(txMortH!AM:AM,ROW($A19)+DifIdConj!AM19)*INDEX(PgPensRurH!AM:AM,ROW($A19)+DifIdConj!AM19),0)</f>
        <v>125.12849562659676</v>
      </c>
      <c r="AN19" s="86">
        <f>IF(ROW($A19)+DifIdConj!AN19&lt;93, INDEX(PotPensRurH!AN:AN,ROW($A19)+DifIdConj!AN19)*INDEX(txMortH!AN:AN,ROW($A19)+DifIdConj!AN19)*INDEX(PgPensRurH!AN:AN,ROW($A19)+DifIdConj!AN19),0)</f>
        <v>122.04524727440135</v>
      </c>
      <c r="AO19" s="86">
        <f>IF(ROW($A19)+DifIdConj!AO19&lt;93, INDEX(PotPensRurH!AO:AO,ROW($A19)+DifIdConj!AO19)*INDEX(txMortH!AO:AO,ROW($A19)+DifIdConj!AO19)*INDEX(PgPensRurH!AO:AO,ROW($A19)+DifIdConj!AO19),0)</f>
        <v>118.96199892220596</v>
      </c>
      <c r="AP19" s="86">
        <f>IF(ROW($A19)+DifIdConj!AP19&lt;93, INDEX(PotPensRurH!AP:AP,ROW($A19)+DifIdConj!AP19)*INDEX(txMortH!AP:AP,ROW($A19)+DifIdConj!AP19)*INDEX(PgPensRurH!AP:AP,ROW($A19)+DifIdConj!AP19),0)</f>
        <v>115.92157346379105</v>
      </c>
      <c r="AQ19" s="86">
        <f>IF(ROW($A19)+DifIdConj!AQ19&lt;93, INDEX(PotPensRurH!AQ:AQ,ROW($A19)+DifIdConj!AQ19)*INDEX(txMortH!AQ:AQ,ROW($A19)+DifIdConj!AQ19)*INDEX(PgPensRurH!AQ:AQ,ROW($A19)+DifIdConj!AQ19),0)</f>
        <v>113.00961668671761</v>
      </c>
      <c r="AR19" s="86">
        <f>IF(ROW($A19)+DifIdConj!AR19&lt;93, INDEX(PotPensRurH!AR:AR,ROW($A19)+DifIdConj!AR19)*INDEX(txMortH!AR:AR,ROW($A19)+DifIdConj!AR19)*INDEX(PgPensRurH!AR:AR,ROW($A19)+DifIdConj!AR19),0)</f>
        <v>110.09765990964416</v>
      </c>
      <c r="AS19" s="86">
        <f>IF(ROW($A19)+DifIdConj!AS19&lt;93, INDEX(PotPensRurH!AS:AS,ROW($A19)+DifIdConj!AS19)*INDEX(txMortH!AS:AS,ROW($A19)+DifIdConj!AS19)*INDEX(PgPensRurH!AS:AS,ROW($A19)+DifIdConj!AS19),0)</f>
        <v>107.22852602635123</v>
      </c>
      <c r="AT19" s="86">
        <f>IF(ROW($A19)+DifIdConj!AT19&lt;93, INDEX(PotPensRurH!AT:AT,ROW($A19)+DifIdConj!AT19)*INDEX(txMortH!AT:AT,ROW($A19)+DifIdConj!AT19)*INDEX(PgPensRurH!AT:AT,ROW($A19)+DifIdConj!AT19),0)</f>
        <v>104.74479818708271</v>
      </c>
      <c r="AU19" s="86">
        <f>IF(ROW($A19)+DifIdConj!AU19&lt;93, INDEX(PotPensRurH!AU:AU,ROW($A19)+DifIdConj!AU19)*INDEX(txMortH!AU:AU,ROW($A19)+DifIdConj!AU19)*INDEX(PgPensRurH!AU:AU,ROW($A19)+DifIdConj!AU19),0)</f>
        <v>102.60365349805811</v>
      </c>
      <c r="AV19" s="86">
        <f>IF(ROW($A19)+DifIdConj!AV19&lt;93, INDEX(PotPensRurH!AV:AV,ROW($A19)+DifIdConj!AV19)*INDEX(txMortH!AV:AV,ROW($A19)+DifIdConj!AV19)*INDEX(PgPensRurH!AV:AV,ROW($A19)+DifIdConj!AV19),0)</f>
        <v>100.46250880903355</v>
      </c>
      <c r="AW19" s="86">
        <f>IF(ROW($A19)+DifIdConj!AW19&lt;93, INDEX(PotPensRurH!AW:AW,ROW($A19)+DifIdConj!AW19)*INDEX(txMortH!AW:AW,ROW($A19)+DifIdConj!AW19)*INDEX(PgPensRurH!AW:AW,ROW($A19)+DifIdConj!AW19),0)</f>
        <v>98.407009907569929</v>
      </c>
      <c r="AX19" s="86">
        <f>IF(ROW($A19)+DifIdConj!AX19&lt;93, INDEX(PotPensRurH!AX:AX,ROW($A19)+DifIdConj!AX19)*INDEX(txMortH!AX:AX,ROW($A19)+DifIdConj!AX19)*INDEX(PgPensRurH!AX:AX,ROW($A19)+DifIdConj!AX19),0)</f>
        <v>96.394333899886831</v>
      </c>
      <c r="AY19" s="86">
        <f>IF(ROW($A19)+DifIdConj!AY19&lt;93, INDEX(PotPensRurH!AY:AY,ROW($A19)+DifIdConj!AY19)*INDEX(txMortH!AY:AY,ROW($A19)+DifIdConj!AY19)*INDEX(PgPensRurH!AY:AY,ROW($A19)+DifIdConj!AY19),0)</f>
        <v>94.681418148667163</v>
      </c>
      <c r="AZ19" s="86">
        <f>IF(ROW($A19)+DifIdConj!AZ19&lt;93, INDEX(PotPensRurH!AZ:AZ,ROW($A19)+DifIdConj!AZ19)*INDEX(txMortH!AZ:AZ,ROW($A19)+DifIdConj!AZ19)*INDEX(PgPensRurH!AZ:AZ,ROW($A19)+DifIdConj!AZ19),0)</f>
        <v>92.882856609886488</v>
      </c>
      <c r="BA19" s="86">
        <f>IF(ROW($A19)+DifIdConj!BA19&lt;93, INDEX(PotPensRurH!BA:BA,ROW($A19)+DifIdConj!BA19)*INDEX(txMortH!BA:BA,ROW($A19)+DifIdConj!BA19)*INDEX(PgPensRurH!BA:BA,ROW($A19)+DifIdConj!BA19),0)</f>
        <v>91.084295071105842</v>
      </c>
      <c r="BB19" s="86">
        <f>IF(ROW($A19)+DifIdConj!BB19&lt;93, INDEX(PotPensRurH!BB:BB,ROW($A19)+DifIdConj!BB19)*INDEX(txMortH!BB:BB,ROW($A19)+DifIdConj!BB19)*INDEX(PgPensRurH!BB:BB,ROW($A19)+DifIdConj!BB19),0)</f>
        <v>89.242910638544714</v>
      </c>
      <c r="BC19" s="86">
        <f>IF(ROW($A19)+DifIdConj!BC19&lt;93, INDEX(PotPensRurH!BC:BC,ROW($A19)+DifIdConj!BC19)*INDEX(txMortH!BC:BC,ROW($A19)+DifIdConj!BC19)*INDEX(PgPensRurH!BC:BC,ROW($A19)+DifIdConj!BC19),0)</f>
        <v>87.401526205983572</v>
      </c>
      <c r="BD19" s="86">
        <f>IF(ROW($A19)+DifIdConj!BD19&lt;93, INDEX(PotPensRurH!BD:BD,ROW($A19)+DifIdConj!BD19)*INDEX(txMortH!BD:BD,ROW($A19)+DifIdConj!BD19)*INDEX(PgPensRurH!BD:BD,ROW($A19)+DifIdConj!BD19),0)</f>
        <v>85.474495985861438</v>
      </c>
      <c r="BE19" s="86">
        <f>IF(ROW($A19)+DifIdConj!BE19&lt;93, INDEX(PotPensRurH!BE:BE,ROW($A19)+DifIdConj!BE19)*INDEX(txMortH!BE:BE,ROW($A19)+DifIdConj!BE19)*INDEX(PgPensRurH!BE:BE,ROW($A19)+DifIdConj!BE19),0)</f>
        <v>83.847226022202761</v>
      </c>
      <c r="BF19" s="86">
        <f>IF(ROW($A19)+DifIdConj!BF19&lt;93, INDEX(PotPensRurH!BF:BF,ROW($A19)+DifIdConj!BF19)*INDEX(txMortH!BF:BF,ROW($A19)+DifIdConj!BF19)*INDEX(PgPensRurH!BF:BF,ROW($A19)+DifIdConj!BF19),0)</f>
        <v>82.434070527446522</v>
      </c>
      <c r="BG19" s="86">
        <f>IF(ROW($A19)+DifIdConj!BG19&lt;93, INDEX(PotPensRurH!BG:BG,ROW($A19)+DifIdConj!BG19)*INDEX(txMortH!BG:BG,ROW($A19)+DifIdConj!BG19)*INDEX(PgPensRurH!BG:BG,ROW($A19)+DifIdConj!BG19),0)</f>
        <v>80.763977670007364</v>
      </c>
      <c r="BH19" s="86">
        <f>IF(ROW($A19)+DifIdConj!BH19&lt;93, INDEX(PotPensRurH!BH:BH,ROW($A19)+DifIdConj!BH19)*INDEX(txMortH!BH:BH,ROW($A19)+DifIdConj!BH19)*INDEX(PgPensRurH!BH:BH,ROW($A19)+DifIdConj!BH19),0)</f>
        <v>79.093884812568177</v>
      </c>
      <c r="BI19" s="86">
        <f>IF(ROW($A19)+DifIdConj!BI19&lt;93, INDEX(PotPensRurH!BI:BI,ROW($A19)+DifIdConj!BI19)*INDEX(txMortH!BI:BI,ROW($A19)+DifIdConj!BI19)*INDEX(PgPensRurH!BI:BI,ROW($A19)+DifIdConj!BI19),0)</f>
        <v>77.680729317811952</v>
      </c>
      <c r="BJ19" s="87">
        <f>IF(ROW($A19)+DifIdConj!BJ19&lt;93, INDEX(PotPensRurH!BJ:BJ,ROW($A19)+DifIdConj!BJ19)*INDEX(txMortH!BJ:BJ,ROW($A19)+DifIdConj!BJ19)*INDEX(PgPensRurH!BJ:BJ,ROW($A19)+DifIdConj!BJ19),0)</f>
        <v>76.481688291958179</v>
      </c>
    </row>
    <row r="20" spans="1:62" s="31" customFormat="1" x14ac:dyDescent="0.3">
      <c r="A20" s="29">
        <v>18</v>
      </c>
      <c r="B20" s="5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32"/>
      <c r="P20" s="59"/>
      <c r="Q20" s="86">
        <f>IF(ROW($A20)+DifIdConj!Q20&lt;93, INDEX(PotPensRurH!Q:Q,ROW($A20)+DifIdConj!Q20)*INDEX(txMortH!Q:Q,ROW($A20)+DifIdConj!Q20)*INDEX(PgPensRurH!Q:Q,ROW($A20)+DifIdConj!Q20),0)</f>
        <v>222.38736201649812</v>
      </c>
      <c r="R20" s="86">
        <f>IF(ROW($A20)+DifIdConj!R20&lt;93, INDEX(PotPensRurH!R:R,ROW($A20)+DifIdConj!R20)*INDEX(txMortH!R:R,ROW($A20)+DifIdConj!R20)*INDEX(PgPensRurH!R:R,ROW($A20)+DifIdConj!R20),0)</f>
        <v>215.89661146111357</v>
      </c>
      <c r="S20" s="86">
        <f>IF(ROW($A20)+DifIdConj!S20&lt;93, INDEX(PotPensRurH!S:S,ROW($A20)+DifIdConj!S20)*INDEX(txMortH!S:S,ROW($A20)+DifIdConj!S20)*INDEX(PgPensRurH!S:S,ROW($A20)+DifIdConj!S20),0)</f>
        <v>209.95994936777404</v>
      </c>
      <c r="T20" s="86">
        <f>IF(ROW($A20)+DifIdConj!T20&lt;93, INDEX(PotPensRurH!T:T,ROW($A20)+DifIdConj!T20)*INDEX(txMortH!T:T,ROW($A20)+DifIdConj!T20)*INDEX(PgPensRurH!T:T,ROW($A20)+DifIdConj!T20),0)</f>
        <v>204.37948700003491</v>
      </c>
      <c r="U20" s="86">
        <f>IF(ROW($A20)+DifIdConj!U20&lt;93, INDEX(PotPensRurH!U:U,ROW($A20)+DifIdConj!U20)*INDEX(txMortH!U:U,ROW($A20)+DifIdConj!U20)*INDEX(PgPensRurH!U:U,ROW($A20)+DifIdConj!U20),0)</f>
        <v>202.36102188829946</v>
      </c>
      <c r="V20" s="86">
        <f>IF(ROW($A20)+DifIdConj!V20&lt;93, INDEX(PotPensRurH!V:V,ROW($A20)+DifIdConj!V20)*INDEX(txMortH!V:V,ROW($A20)+DifIdConj!V20)*INDEX(PgPensRurH!V:V,ROW($A20)+DifIdConj!V20),0)</f>
        <v>196.7014040259825</v>
      </c>
      <c r="W20" s="86">
        <f>IF(ROW($A20)+DifIdConj!W20&lt;93, INDEX(PotPensRurH!W:W,ROW($A20)+DifIdConj!W20)*INDEX(txMortH!W:W,ROW($A20)+DifIdConj!W20)*INDEX(PgPensRurH!W:W,ROW($A20)+DifIdConj!W20),0)</f>
        <v>191.43756363655478</v>
      </c>
      <c r="X20" s="86">
        <f>IF(ROW($A20)+DifIdConj!X20&lt;93, INDEX(PotPensRurH!X:X,ROW($A20)+DifIdConj!X20)*INDEX(txMortH!X:X,ROW($A20)+DifIdConj!X20)*INDEX(PgPensRurH!X:X,ROW($A20)+DifIdConj!X20),0)</f>
        <v>185.89667901610457</v>
      </c>
      <c r="Y20" s="86">
        <f>IF(ROW($A20)+DifIdConj!Y20&lt;93, INDEX(PotPensRurH!Y:Y,ROW($A20)+DifIdConj!Y20)*INDEX(txMortH!Y:Y,ROW($A20)+DifIdConj!Y20)*INDEX(PgPensRurH!Y:Y,ROW($A20)+DifIdConj!Y20),0)</f>
        <v>179.68297269174252</v>
      </c>
      <c r="Z20" s="86">
        <f>IF(ROW($A20)+DifIdConj!Z20&lt;93, INDEX(PotPensRurH!Z:Z,ROW($A20)+DifIdConj!Z20)*INDEX(txMortH!Z:Z,ROW($A20)+DifIdConj!Z20)*INDEX(PgPensRurH!Z:Z,ROW($A20)+DifIdConj!Z20),0)</f>
        <v>173.82546609298092</v>
      </c>
      <c r="AA20" s="86">
        <f>IF(ROW($A20)+DifIdConj!AA20&lt;93, INDEX(PotPensRurH!AA:AA,ROW($A20)+DifIdConj!AA20)*INDEX(txMortH!AA:AA,ROW($A20)+DifIdConj!AA20)*INDEX(PgPensRurH!AA:AA,ROW($A20)+DifIdConj!AA20),0)</f>
        <v>167.80964850506354</v>
      </c>
      <c r="AB20" s="86">
        <f>IF(ROW($A20)+DifIdConj!AB20&lt;93, INDEX(PotPensRurH!AB:AB,ROW($A20)+DifIdConj!AB20)*INDEX(txMortH!AB:AB,ROW($A20)+DifIdConj!AB20)*INDEX(PgPensRurH!AB:AB,ROW($A20)+DifIdConj!AB20),0)</f>
        <v>162.42707487376904</v>
      </c>
      <c r="AC20" s="86">
        <f>IF(ROW($A20)+DifIdConj!AC20&lt;93, INDEX(PotPensRurH!AC:AC,ROW($A20)+DifIdConj!AC20)*INDEX(txMortH!AC:AC,ROW($A20)+DifIdConj!AC20)*INDEX(PgPensRurH!AC:AC,ROW($A20)+DifIdConj!AC20),0)</f>
        <v>157.04450124247455</v>
      </c>
      <c r="AD20" s="86">
        <f>IF(ROW($A20)+DifIdConj!AD20&lt;93, INDEX(PotPensRurH!AD:AD,ROW($A20)+DifIdConj!AD20)*INDEX(txMortH!AD:AD,ROW($A20)+DifIdConj!AD20)*INDEX(PgPensRurH!AD:AD,ROW($A20)+DifIdConj!AD20),0)</f>
        <v>151.62234986389112</v>
      </c>
      <c r="AE20" s="86">
        <f>IF(ROW($A20)+DifIdConj!AE20&lt;93, INDEX(PotPensRurH!AE:AE,ROW($A20)+DifIdConj!AE20)*INDEX(txMortH!AE:AE,ROW($A20)+DifIdConj!AE20)*INDEX(PgPensRurH!AE:AE,ROW($A20)+DifIdConj!AE20),0)</f>
        <v>146.67513145277488</v>
      </c>
      <c r="AF20" s="86">
        <f>IF(ROW($A20)+DifIdConj!AF20&lt;93, INDEX(PotPensRurH!AF:AF,ROW($A20)+DifIdConj!AF20)*INDEX(txMortH!AF:AF,ROW($A20)+DifIdConj!AF20)*INDEX(PgPensRurH!AF:AF,ROW($A20)+DifIdConj!AF20),0)</f>
        <v>143.35060068050473</v>
      </c>
      <c r="AG20" s="86">
        <f>IF(ROW($A20)+DifIdConj!AG20&lt;93, INDEX(PotPensRurH!AG:AG,ROW($A20)+DifIdConj!AG20)*INDEX(txMortH!AG:AG,ROW($A20)+DifIdConj!AG20)*INDEX(PgPensRurH!AG:AG,ROW($A20)+DifIdConj!AG20),0)</f>
        <v>139.86775891907888</v>
      </c>
      <c r="AH20" s="86">
        <f>IF(ROW($A20)+DifIdConj!AH20&lt;93, INDEX(PotPensRurH!AH:AH,ROW($A20)+DifIdConj!AH20)*INDEX(txMortH!AH:AH,ROW($A20)+DifIdConj!AH20)*INDEX(PgPensRurH!AH:AH,ROW($A20)+DifIdConj!AH20),0)</f>
        <v>135.4350512227187</v>
      </c>
      <c r="AI20" s="86">
        <f>IF(ROW($A20)+DifIdConj!AI20&lt;93, INDEX(PotPensRurH!AI:AI,ROW($A20)+DifIdConj!AI20)*INDEX(txMortH!AI:AI,ROW($A20)+DifIdConj!AI20)*INDEX(PgPensRurH!AI:AI,ROW($A20)+DifIdConj!AI20),0)</f>
        <v>131.4376987465368</v>
      </c>
      <c r="AJ20" s="86">
        <f>IF(ROW($A20)+DifIdConj!AJ20&lt;93, INDEX(PotPensRurH!AJ:AJ,ROW($A20)+DifIdConj!AJ20)*INDEX(txMortH!AJ:AJ,ROW($A20)+DifIdConj!AJ20)*INDEX(PgPensRurH!AJ:AJ,ROW($A20)+DifIdConj!AJ20),0)</f>
        <v>127.59865725951056</v>
      </c>
      <c r="AK20" s="86">
        <f>IF(ROW($A20)+DifIdConj!AK20&lt;93, INDEX(PotPensRurH!AK:AK,ROW($A20)+DifIdConj!AK20)*INDEX(txMortH!AK:AK,ROW($A20)+DifIdConj!AK20)*INDEX(PgPensRurH!AK:AK,ROW($A20)+DifIdConj!AK20),0)</f>
        <v>123.79919351977328</v>
      </c>
      <c r="AL20" s="86">
        <f>IF(ROW($A20)+DifIdConj!AL20&lt;93, INDEX(PotPensRurH!AL:AL,ROW($A20)+DifIdConj!AL20)*INDEX(txMortH!AL:AL,ROW($A20)+DifIdConj!AL20)*INDEX(PgPensRurH!AL:AL,ROW($A20)+DifIdConj!AL20),0)</f>
        <v>120.1580407691917</v>
      </c>
      <c r="AM20" s="86">
        <f>IF(ROW($A20)+DifIdConj!AM20&lt;93, INDEX(PotPensRurH!AM:AM,ROW($A20)+DifIdConj!AM20)*INDEX(txMortH!AM:AM,ROW($A20)+DifIdConj!AM20)*INDEX(PgPensRurH!AM:AM,ROW($A20)+DifIdConj!AM20),0)</f>
        <v>116.83350999692158</v>
      </c>
      <c r="AN20" s="86">
        <f>IF(ROW($A20)+DifIdConj!AN20&lt;93, INDEX(PotPensRurH!AN:AN,ROW($A20)+DifIdConj!AN20)*INDEX(txMortH!AN:AN,ROW($A20)+DifIdConj!AN20)*INDEX(PgPensRurH!AN:AN,ROW($A20)+DifIdConj!AN20),0)</f>
        <v>113.90475669754076</v>
      </c>
      <c r="AO20" s="86">
        <f>IF(ROW($A20)+DifIdConj!AO20&lt;93, INDEX(PotPensRurH!AO:AO,ROW($A20)+DifIdConj!AO20)*INDEX(txMortH!AO:AO,ROW($A20)+DifIdConj!AO20)*INDEX(PgPensRurH!AO:AO,ROW($A20)+DifIdConj!AO20),0)</f>
        <v>111.05515889273778</v>
      </c>
      <c r="AP20" s="86">
        <f>IF(ROW($A20)+DifIdConj!AP20&lt;93, INDEX(PotPensRurH!AP:AP,ROW($A20)+DifIdConj!AP20)*INDEX(txMortH!AP:AP,ROW($A20)+DifIdConj!AP20)*INDEX(PgPensRurH!AP:AP,ROW($A20)+DifIdConj!AP20),0)</f>
        <v>108.24513883522376</v>
      </c>
      <c r="AQ20" s="86">
        <f>IF(ROW($A20)+DifIdConj!AQ20&lt;93, INDEX(PotPensRurH!AQ:AQ,ROW($A20)+DifIdConj!AQ20)*INDEX(txMortH!AQ:AQ,ROW($A20)+DifIdConj!AQ20)*INDEX(PgPensRurH!AQ:AQ,ROW($A20)+DifIdConj!AQ20),0)</f>
        <v>105.47469652499866</v>
      </c>
      <c r="AR20" s="86">
        <f>IF(ROW($A20)+DifIdConj!AR20&lt;93, INDEX(PotPensRurH!AR:AR,ROW($A20)+DifIdConj!AR20)*INDEX(txMortH!AR:AR,ROW($A20)+DifIdConj!AR20)*INDEX(PgPensRurH!AR:AR,ROW($A20)+DifIdConj!AR20),0)</f>
        <v>102.7834097093514</v>
      </c>
      <c r="AS20" s="86">
        <f>IF(ROW($A20)+DifIdConj!AS20&lt;93, INDEX(PotPensRurH!AS:AS,ROW($A20)+DifIdConj!AS20)*INDEX(txMortH!AS:AS,ROW($A20)+DifIdConj!AS20)*INDEX(PgPensRurH!AS:AS,ROW($A20)+DifIdConj!AS20),0)</f>
        <v>100.09212289370416</v>
      </c>
      <c r="AT20" s="86">
        <f>IF(ROW($A20)+DifIdConj!AT20&lt;93, INDEX(PotPensRurH!AT:AT,ROW($A20)+DifIdConj!AT20)*INDEX(txMortH!AT:AT,ROW($A20)+DifIdConj!AT20)*INDEX(PgPensRurH!AT:AT,ROW($A20)+DifIdConj!AT20),0)</f>
        <v>97.757035803657288</v>
      </c>
      <c r="AU20" s="86">
        <f>IF(ROW($A20)+DifIdConj!AU20&lt;93, INDEX(PotPensRurH!AU:AU,ROW($A20)+DifIdConj!AU20)*INDEX(txMortH!AU:AU,ROW($A20)+DifIdConj!AU20)*INDEX(PgPensRurH!AU:AU,ROW($A20)+DifIdConj!AU20),0)</f>
        <v>95.69899294463292</v>
      </c>
      <c r="AV20" s="86">
        <f>IF(ROW($A20)+DifIdConj!AV20&lt;93, INDEX(PotPensRurH!AV:AV,ROW($A20)+DifIdConj!AV20)*INDEX(txMortH!AV:AV,ROW($A20)+DifIdConj!AV20)*INDEX(PgPensRurH!AV:AV,ROW($A20)+DifIdConj!AV20),0)</f>
        <v>93.720105580186427</v>
      </c>
      <c r="AW20" s="86">
        <f>IF(ROW($A20)+DifIdConj!AW20&lt;93, INDEX(PotPensRurH!AW:AW,ROW($A20)+DifIdConj!AW20)*INDEX(txMortH!AW:AW,ROW($A20)+DifIdConj!AW20)*INDEX(PgPensRurH!AW:AW,ROW($A20)+DifIdConj!AW20),0)</f>
        <v>91.74121821573992</v>
      </c>
      <c r="AX20" s="86">
        <f>IF(ROW($A20)+DifIdConj!AX20&lt;93, INDEX(PotPensRurH!AX:AX,ROW($A20)+DifIdConj!AX20)*INDEX(txMortH!AX:AX,ROW($A20)+DifIdConj!AX20)*INDEX(PgPensRurH!AX:AX,ROW($A20)+DifIdConj!AX20),0)</f>
        <v>89.881064093160191</v>
      </c>
      <c r="AY20" s="86">
        <f>IF(ROW($A20)+DifIdConj!AY20&lt;93, INDEX(PotPensRurH!AY:AY,ROW($A20)+DifIdConj!AY20)*INDEX(txMortH!AY:AY,ROW($A20)+DifIdConj!AY20)*INDEX(PgPensRurH!AY:AY,ROW($A20)+DifIdConj!AY20),0)</f>
        <v>88.060487717869407</v>
      </c>
      <c r="AZ20" s="86">
        <f>IF(ROW($A20)+DifIdConj!AZ20&lt;93, INDEX(PotPensRurH!AZ:AZ,ROW($A20)+DifIdConj!AZ20)*INDEX(txMortH!AZ:AZ,ROW($A20)+DifIdConj!AZ20)*INDEX(PgPensRurH!AZ:AZ,ROW($A20)+DifIdConj!AZ20),0)</f>
        <v>86.477377826312221</v>
      </c>
      <c r="BA20" s="86">
        <f>IF(ROW($A20)+DifIdConj!BA20&lt;93, INDEX(PotPensRurH!BA:BA,ROW($A20)+DifIdConj!BA20)*INDEX(txMortH!BA:BA,ROW($A20)+DifIdConj!BA20)*INDEX(PgPensRurH!BA:BA,ROW($A20)+DifIdConj!BA20),0)</f>
        <v>84.81511244017716</v>
      </c>
      <c r="BB20" s="86">
        <f>IF(ROW($A20)+DifIdConj!BB20&lt;93, INDEX(PotPensRurH!BB:BB,ROW($A20)+DifIdConj!BB20)*INDEX(txMortH!BB:BB,ROW($A20)+DifIdConj!BB20)*INDEX(PgPensRurH!BB:BB,ROW($A20)+DifIdConj!BB20),0)</f>
        <v>83.152847054042098</v>
      </c>
      <c r="BC20" s="86">
        <f>IF(ROW($A20)+DifIdConj!BC20&lt;93, INDEX(PotPensRurH!BC:BC,ROW($A20)+DifIdConj!BC20)*INDEX(txMortH!BC:BC,ROW($A20)+DifIdConj!BC20)*INDEX(PgPensRurH!BC:BC,ROW($A20)+DifIdConj!BC20),0)</f>
        <v>81.490581667907023</v>
      </c>
      <c r="BD20" s="86">
        <f>IF(ROW($A20)+DifIdConj!BD20&lt;93, INDEX(PotPensRurH!BD:BD,ROW($A20)+DifIdConj!BD20)*INDEX(txMortH!BD:BD,ROW($A20)+DifIdConj!BD20)*INDEX(PgPensRurH!BD:BD,ROW($A20)+DifIdConj!BD20),0)</f>
        <v>79.7491607871941</v>
      </c>
      <c r="BE20" s="86">
        <f>IF(ROW($A20)+DifIdConj!BE20&lt;93, INDEX(PotPensRurH!BE:BE,ROW($A20)+DifIdConj!BE20)*INDEX(txMortH!BE:BE,ROW($A20)+DifIdConj!BE20)*INDEX(PgPensRurH!BE:BE,ROW($A20)+DifIdConj!BE20),0)</f>
        <v>78.245206390214761</v>
      </c>
      <c r="BF20" s="86">
        <f>IF(ROW($A20)+DifIdConj!BF20&lt;93, INDEX(PotPensRurH!BF:BF,ROW($A20)+DifIdConj!BF20)*INDEX(txMortH!BF:BF,ROW($A20)+DifIdConj!BF20)*INDEX(PgPensRurH!BF:BF,ROW($A20)+DifIdConj!BF20),0)</f>
        <v>76.978718476968993</v>
      </c>
      <c r="BG20" s="86">
        <f>IF(ROW($A20)+DifIdConj!BG20&lt;93, INDEX(PotPensRurH!BG:BG,ROW($A20)+DifIdConj!BG20)*INDEX(txMortH!BG:BG,ROW($A20)+DifIdConj!BG20)*INDEX(PgPensRurH!BG:BG,ROW($A20)+DifIdConj!BG20),0)</f>
        <v>75.435186332700709</v>
      </c>
      <c r="BH20" s="86">
        <f>IF(ROW($A20)+DifIdConj!BH20&lt;93, INDEX(PotPensRurH!BH:BH,ROW($A20)+DifIdConj!BH20)*INDEX(txMortH!BH:BH,ROW($A20)+DifIdConj!BH20)*INDEX(PgPensRurH!BH:BH,ROW($A20)+DifIdConj!BH20),0)</f>
        <v>73.891654188432454</v>
      </c>
      <c r="BI20" s="86">
        <f>IF(ROW($A20)+DifIdConj!BI20&lt;93, INDEX(PotPensRurH!BI:BI,ROW($A20)+DifIdConj!BI20)*INDEX(txMortH!BI:BI,ROW($A20)+DifIdConj!BI20)*INDEX(PgPensRurH!BI:BI,ROW($A20)+DifIdConj!BI20),0)</f>
        <v>72.585588527897769</v>
      </c>
      <c r="BJ20" s="87">
        <f>IF(ROW($A20)+DifIdConj!BJ20&lt;93, INDEX(PotPensRurH!BJ:BJ,ROW($A20)+DifIdConj!BJ20)*INDEX(txMortH!BJ:BJ,ROW($A20)+DifIdConj!BJ20)*INDEX(PgPensRurH!BJ:BJ,ROW($A20)+DifIdConj!BJ20),0)</f>
        <v>71.556567098385571</v>
      </c>
    </row>
    <row r="21" spans="1:62" s="31" customFormat="1" x14ac:dyDescent="0.3">
      <c r="A21" s="29">
        <v>19</v>
      </c>
      <c r="B21" s="5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32"/>
      <c r="P21" s="59"/>
      <c r="Q21" s="86">
        <f>IF(ROW($A21)+DifIdConj!Q21&lt;93, INDEX(PotPensRurH!Q:Q,ROW($A21)+DifIdConj!Q21)*INDEX(txMortH!Q:Q,ROW($A21)+DifIdConj!Q21)*INDEX(PgPensRurH!Q:Q,ROW($A21)+DifIdConj!Q21),0)</f>
        <v>223.73843107848475</v>
      </c>
      <c r="R21" s="86">
        <f>IF(ROW($A21)+DifIdConj!R21&lt;93, INDEX(PotPensRurH!R:R,ROW($A21)+DifIdConj!R21)*INDEX(txMortH!R:R,ROW($A21)+DifIdConj!R21)*INDEX(PgPensRurH!R:R,ROW($A21)+DifIdConj!R21),0)</f>
        <v>217.19430305484525</v>
      </c>
      <c r="S21" s="86">
        <f>IF(ROW($A21)+DifIdConj!S21&lt;93, INDEX(PotPensRurH!S:S,ROW($A21)+DifIdConj!S21)*INDEX(txMortH!S:S,ROW($A21)+DifIdConj!S21)*INDEX(PgPensRurH!S:S,ROW($A21)+DifIdConj!S21),0)</f>
        <v>211.81750597596312</v>
      </c>
      <c r="T21" s="86">
        <f>IF(ROW($A21)+DifIdConj!T21&lt;93, INDEX(PotPensRurH!T:T,ROW($A21)+DifIdConj!T21)*INDEX(txMortH!T:T,ROW($A21)+DifIdConj!T21)*INDEX(PgPensRurH!T:T,ROW($A21)+DifIdConj!T21),0)</f>
        <v>206.7944455470074</v>
      </c>
      <c r="U21" s="86">
        <f>IF(ROW($A21)+DifIdConj!U21&lt;93, INDEX(PotPensRurH!U:U,ROW($A21)+DifIdConj!U21)*INDEX(txMortH!U:U,ROW($A21)+DifIdConj!U21)*INDEX(PgPensRurH!U:U,ROW($A21)+DifIdConj!U21),0)</f>
        <v>201.59451679308847</v>
      </c>
      <c r="V21" s="86">
        <f>IF(ROW($A21)+DifIdConj!V21&lt;93, INDEX(PotPensRurH!V:V,ROW($A21)+DifIdConj!V21)*INDEX(txMortH!V:V,ROW($A21)+DifIdConj!V21)*INDEX(PgPensRurH!V:V,ROW($A21)+DifIdConj!V21),0)</f>
        <v>200.6748015032797</v>
      </c>
      <c r="W21" s="86">
        <f>IF(ROW($A21)+DifIdConj!W21&lt;93, INDEX(PotPensRurH!W:W,ROW($A21)+DifIdConj!W21)*INDEX(txMortH!W:W,ROW($A21)+DifIdConj!W21)*INDEX(PgPensRurH!W:W,ROW($A21)+DifIdConj!W21),0)</f>
        <v>195.72248840430925</v>
      </c>
      <c r="X21" s="86">
        <f>IF(ROW($A21)+DifIdConj!X21&lt;93, INDEX(PotPensRurH!X:X,ROW($A21)+DifIdConj!X21)*INDEX(txMortH!X:X,ROW($A21)+DifIdConj!X21)*INDEX(PgPensRurH!X:X,ROW($A21)+DifIdConj!X21),0)</f>
        <v>190.16882300046387</v>
      </c>
      <c r="Y21" s="86">
        <f>IF(ROW($A21)+DifIdConj!Y21&lt;93, INDEX(PotPensRurH!Y:Y,ROW($A21)+DifIdConj!Y21)*INDEX(txMortH!Y:Y,ROW($A21)+DifIdConj!Y21)*INDEX(PgPensRurH!Y:Y,ROW($A21)+DifIdConj!Y21),0)</f>
        <v>183.97843162675088</v>
      </c>
      <c r="Z21" s="86">
        <f>IF(ROW($A21)+DifIdConj!Z21&lt;93, INDEX(PotPensRurH!Z:Z,ROW($A21)+DifIdConj!Z21)*INDEX(txMortH!Z:Z,ROW($A21)+DifIdConj!Z21)*INDEX(PgPensRurH!Z:Z,ROW($A21)+DifIdConj!Z21),0)</f>
        <v>178.1417769029643</v>
      </c>
      <c r="AA21" s="86">
        <f>IF(ROW($A21)+DifIdConj!AA21&lt;93, INDEX(PotPensRurH!AA:AA,ROW($A21)+DifIdConj!AA21)*INDEX(txMortH!AA:AA,ROW($A21)+DifIdConj!AA21)*INDEX(PgPensRurH!AA:AA,ROW($A21)+DifIdConj!AA21),0)</f>
        <v>172.41124317415569</v>
      </c>
      <c r="AB21" s="86">
        <f>IF(ROW($A21)+DifIdConj!AB21&lt;93, INDEX(PotPensRurH!AB:AB,ROW($A21)+DifIdConj!AB21)*INDEX(txMortH!AB:AB,ROW($A21)+DifIdConj!AB21)*INDEX(PgPensRurH!AB:AB,ROW($A21)+DifIdConj!AB21),0)</f>
        <v>166.85757777031029</v>
      </c>
      <c r="AC21" s="86">
        <f>IF(ROW($A21)+DifIdConj!AC21&lt;93, INDEX(PotPensRurH!AC:AC,ROW($A21)+DifIdConj!AC21)*INDEX(txMortH!AC:AC,ROW($A21)+DifIdConj!AC21)*INDEX(PgPensRurH!AC:AC,ROW($A21)+DifIdConj!AC21),0)</f>
        <v>161.41003336144286</v>
      </c>
      <c r="AD21" s="86">
        <f>IF(ROW($A21)+DifIdConj!AD21&lt;93, INDEX(PotPensRurH!AD:AD,ROW($A21)+DifIdConj!AD21)*INDEX(txMortH!AD:AD,ROW($A21)+DifIdConj!AD21)*INDEX(PgPensRurH!AD:AD,ROW($A21)+DifIdConj!AD21),0)</f>
        <v>155.99786261756805</v>
      </c>
      <c r="AE21" s="86">
        <f>IF(ROW($A21)+DifIdConj!AE21&lt;93, INDEX(PotPensRurH!AE:AE,ROW($A21)+DifIdConj!AE21)*INDEX(txMortH!AE:AE,ROW($A21)+DifIdConj!AE21)*INDEX(PgPensRurH!AE:AE,ROW($A21)+DifIdConj!AE21),0)</f>
        <v>150.83330752864177</v>
      </c>
      <c r="AF21" s="86">
        <f>IF(ROW($A21)+DifIdConj!AF21&lt;93, INDEX(PotPensRurH!AF:AF,ROW($A21)+DifIdConj!AF21)*INDEX(txMortH!AF:AF,ROW($A21)+DifIdConj!AF21)*INDEX(PgPensRurH!AF:AF,ROW($A21)+DifIdConj!AF21),0)</f>
        <v>147.43743568934775</v>
      </c>
      <c r="AG21" s="86">
        <f>IF(ROW($A21)+DifIdConj!AG21&lt;93, INDEX(PotPensRurH!AG:AG,ROW($A21)+DifIdConj!AG21)*INDEX(txMortH!AG:AG,ROW($A21)+DifIdConj!AG21)*INDEX(PgPensRurH!AG:AG,ROW($A21)+DifIdConj!AG21),0)</f>
        <v>143.58170620514935</v>
      </c>
      <c r="AH21" s="86">
        <f>IF(ROW($A21)+DifIdConj!AH21&lt;93, INDEX(PotPensRurH!AH:AH,ROW($A21)+DifIdConj!AH21)*INDEX(txMortH!AH:AH,ROW($A21)+DifIdConj!AH21)*INDEX(PgPensRurH!AH:AH,ROW($A21)+DifIdConj!AH21),0)</f>
        <v>139.05387708609069</v>
      </c>
      <c r="AI21" s="86">
        <f>IF(ROW($A21)+DifIdConj!AI21&lt;93, INDEX(PotPensRurH!AI:AI,ROW($A21)+DifIdConj!AI21)*INDEX(txMortH!AI:AI,ROW($A21)+DifIdConj!AI21)*INDEX(PgPensRurH!AI:AI,ROW($A21)+DifIdConj!AI21),0)</f>
        <v>134.95053194694378</v>
      </c>
      <c r="AJ21" s="86">
        <f>IF(ROW($A21)+DifIdConj!AJ21&lt;93, INDEX(PotPensRurH!AJ:AJ,ROW($A21)+DifIdConj!AJ21)*INDEX(txMortH!AJ:AJ,ROW($A21)+DifIdConj!AJ21)*INDEX(PgPensRurH!AJ:AJ,ROW($A21)+DifIdConj!AJ21),0)</f>
        <v>130.95330780277479</v>
      </c>
      <c r="AK21" s="86">
        <f>IF(ROW($A21)+DifIdConj!AK21&lt;93, INDEX(PotPensRurH!AK:AK,ROW($A21)+DifIdConj!AK21)*INDEX(txMortH!AK:AK,ROW($A21)+DifIdConj!AK21)*INDEX(PgPensRurH!AK:AK,ROW($A21)+DifIdConj!AK21),0)</f>
        <v>127.09757831857641</v>
      </c>
      <c r="AL21" s="86">
        <f>IF(ROW($A21)+DifIdConj!AL21&lt;93, INDEX(PotPensRurH!AL:AL,ROW($A21)+DifIdConj!AL21)*INDEX(txMortH!AL:AL,ROW($A21)+DifIdConj!AL21)*INDEX(PgPensRurH!AL:AL,ROW($A21)+DifIdConj!AL21),0)</f>
        <v>123.56021181931182</v>
      </c>
      <c r="AM21" s="86">
        <f>IF(ROW($A21)+DifIdConj!AM21&lt;93, INDEX(PotPensRurH!AM:AM,ROW($A21)+DifIdConj!AM21)*INDEX(txMortH!AM:AM,ROW($A21)+DifIdConj!AM21)*INDEX(PgPensRurH!AM:AM,ROW($A21)+DifIdConj!AM21),0)</f>
        <v>119.91672432506932</v>
      </c>
      <c r="AN21" s="86">
        <f>IF(ROW($A21)+DifIdConj!AN21&lt;93, INDEX(PotPensRurH!AN:AN,ROW($A21)+DifIdConj!AN21)*INDEX(txMortH!AN:AN,ROW($A21)+DifIdConj!AN21)*INDEX(PgPensRurH!AN:AN,ROW($A21)+DifIdConj!AN21),0)</f>
        <v>117.05145746066499</v>
      </c>
      <c r="AO21" s="86">
        <f>IF(ROW($A21)+DifIdConj!AO21&lt;93, INDEX(PotPensRurH!AO:AO,ROW($A21)+DifIdConj!AO21)*INDEX(txMortH!AO:AO,ROW($A21)+DifIdConj!AO21)*INDEX(PgPensRurH!AO:AO,ROW($A21)+DifIdConj!AO21),0)</f>
        <v>113.83245394633423</v>
      </c>
      <c r="AP21" s="86">
        <f>IF(ROW($A21)+DifIdConj!AP21&lt;93, INDEX(PotPensRurH!AP:AP,ROW($A21)+DifIdConj!AP21)*INDEX(txMortH!AP:AP,ROW($A21)+DifIdConj!AP21)*INDEX(PgPensRurH!AP:AP,ROW($A21)+DifIdConj!AP21),0)</f>
        <v>111.14405540689314</v>
      </c>
      <c r="AQ21" s="86">
        <f>IF(ROW($A21)+DifIdConj!AQ21&lt;93, INDEX(PotPensRurH!AQ:AQ,ROW($A21)+DifIdConj!AQ21)*INDEX(txMortH!AQ:AQ,ROW($A21)+DifIdConj!AQ21)*INDEX(PgPensRurH!AQ:AQ,ROW($A21)+DifIdConj!AQ21),0)</f>
        <v>108.27878854248883</v>
      </c>
      <c r="AR21" s="86">
        <f>IF(ROW($A21)+DifIdConj!AR21&lt;93, INDEX(PotPensRurH!AR:AR,ROW($A21)+DifIdConj!AR21)*INDEX(txMortH!AR:AR,ROW($A21)+DifIdConj!AR21)*INDEX(PgPensRurH!AR:AR,ROW($A21)+DifIdConj!AR21),0)</f>
        <v>105.66113733303304</v>
      </c>
      <c r="AS21" s="86">
        <f>IF(ROW($A21)+DifIdConj!AS21&lt;93, INDEX(PotPensRurH!AS:AS,ROW($A21)+DifIdConj!AS21)*INDEX(txMortH!AS:AS,ROW($A21)+DifIdConj!AS21)*INDEX(PgPensRurH!AS:AS,ROW($A21)+DifIdConj!AS21),0)</f>
        <v>102.90199146360668</v>
      </c>
      <c r="AT21" s="86">
        <f>IF(ROW($A21)+DifIdConj!AT21&lt;93, INDEX(PotPensRurH!AT:AT,ROW($A21)+DifIdConj!AT21)*INDEX(txMortH!AT:AT,ROW($A21)+DifIdConj!AT21)*INDEX(PgPensRurH!AT:AT,ROW($A21)+DifIdConj!AT21),0)</f>
        <v>100.39046124912882</v>
      </c>
      <c r="AU21" s="86">
        <f>IF(ROW($A21)+DifIdConj!AU21&lt;93, INDEX(PotPensRurH!AU:AU,ROW($A21)+DifIdConj!AU21)*INDEX(txMortH!AU:AU,ROW($A21)+DifIdConj!AU21)*INDEX(PgPensRurH!AU:AU,ROW($A21)+DifIdConj!AU21),0)</f>
        <v>98.409536009540645</v>
      </c>
      <c r="AV21" s="86">
        <f>IF(ROW($A21)+DifIdConj!AV21&lt;93, INDEX(PotPensRurH!AV:AV,ROW($A21)+DifIdConj!AV21)*INDEX(txMortH!AV:AV,ROW($A21)+DifIdConj!AV21)*INDEX(PgPensRurH!AV:AV,ROW($A21)+DifIdConj!AV21),0)</f>
        <v>96.216368779996614</v>
      </c>
      <c r="AW21" s="86">
        <f>IF(ROW($A21)+DifIdConj!AW21&lt;93, INDEX(PotPensRurH!AW:AW,ROW($A21)+DifIdConj!AW21)*INDEX(txMortH!AW:AW,ROW($A21)+DifIdConj!AW21)*INDEX(PgPensRurH!AW:AW,ROW($A21)+DifIdConj!AW21),0)</f>
        <v>94.129322545430497</v>
      </c>
      <c r="AX21" s="86">
        <f>IF(ROW($A21)+DifIdConj!AX21&lt;93, INDEX(PotPensRurH!AX:AX,ROW($A21)+DifIdConj!AX21)*INDEX(txMortH!AX:AX,ROW($A21)+DifIdConj!AX21)*INDEX(PgPensRurH!AX:AX,ROW($A21)+DifIdConj!AX21),0)</f>
        <v>92.254518300820266</v>
      </c>
      <c r="AY21" s="86">
        <f>IF(ROW($A21)+DifIdConj!AY21&lt;93, INDEX(PotPensRurH!AY:AY,ROW($A21)+DifIdConj!AY21)*INDEX(txMortH!AY:AY,ROW($A21)+DifIdConj!AY21)*INDEX(PgPensRurH!AY:AY,ROW($A21)+DifIdConj!AY21),0)</f>
        <v>90.273593061232106</v>
      </c>
      <c r="AZ21" s="86">
        <f>IF(ROW($A21)+DifIdConj!AZ21&lt;93, INDEX(PotPensRurH!AZ:AZ,ROW($A21)+DifIdConj!AZ21)*INDEX(txMortH!AZ:AZ,ROW($A21)+DifIdConj!AZ21)*INDEX(PgPensRurH!AZ:AZ,ROW($A21)+DifIdConj!AZ21),0)</f>
        <v>88.575657141585111</v>
      </c>
      <c r="BA21" s="86">
        <f>IF(ROW($A21)+DifIdConj!BA21&lt;93, INDEX(PotPensRurH!BA:BA,ROW($A21)+DifIdConj!BA21)*INDEX(txMortH!BA:BA,ROW($A21)+DifIdConj!BA21)*INDEX(PgPensRurH!BA:BA,ROW($A21)+DifIdConj!BA21),0)</f>
        <v>87.05458954690134</v>
      </c>
      <c r="BB21" s="86">
        <f>IF(ROW($A21)+DifIdConj!BB21&lt;93, INDEX(PotPensRurH!BB:BB,ROW($A21)+DifIdConj!BB21)*INDEX(txMortH!BB:BB,ROW($A21)+DifIdConj!BB21)*INDEX(PgPensRurH!BB:BB,ROW($A21)+DifIdConj!BB21),0)</f>
        <v>85.285906297269065</v>
      </c>
      <c r="BC21" s="86">
        <f>IF(ROW($A21)+DifIdConj!BC21&lt;93, INDEX(PotPensRurH!BC:BC,ROW($A21)+DifIdConj!BC21)*INDEX(txMortH!BC:BC,ROW($A21)+DifIdConj!BC21)*INDEX(PgPensRurH!BC:BC,ROW($A21)+DifIdConj!BC21),0)</f>
        <v>83.729465037592632</v>
      </c>
      <c r="BD21" s="86">
        <f>IF(ROW($A21)+DifIdConj!BD21&lt;93, INDEX(PotPensRurH!BD:BD,ROW($A21)+DifIdConj!BD21)*INDEX(txMortH!BD:BD,ROW($A21)+DifIdConj!BD21)*INDEX(PgPensRurH!BD:BD,ROW($A21)+DifIdConj!BD21),0)</f>
        <v>82.137650112923566</v>
      </c>
      <c r="BE21" s="86">
        <f>IF(ROW($A21)+DifIdConj!BE21&lt;93, INDEX(PotPensRurH!BE:BE,ROW($A21)+DifIdConj!BE21)*INDEX(txMortH!BE:BE,ROW($A21)+DifIdConj!BE21)*INDEX(PgPensRurH!BE:BE,ROW($A21)+DifIdConj!BE21),0)</f>
        <v>80.510461523261867</v>
      </c>
      <c r="BF21" s="86">
        <f>IF(ROW($A21)+DifIdConj!BF21&lt;93, INDEX(PotPensRurH!BF:BF,ROW($A21)+DifIdConj!BF21)*INDEX(txMortH!BF:BF,ROW($A21)+DifIdConj!BF21)*INDEX(PgPensRurH!BF:BF,ROW($A21)+DifIdConj!BF21),0)</f>
        <v>79.272383248519262</v>
      </c>
      <c r="BG21" s="86">
        <f>IF(ROW($A21)+DifIdConj!BG21&lt;93, INDEX(PotPensRurH!BG:BG,ROW($A21)+DifIdConj!BG21)*INDEX(txMortH!BG:BG,ROW($A21)+DifIdConj!BG21)*INDEX(PgPensRurH!BG:BG,ROW($A21)+DifIdConj!BG21),0)</f>
        <v>77.8220629838208</v>
      </c>
      <c r="BH21" s="86">
        <f>IF(ROW($A21)+DifIdConj!BH21&lt;93, INDEX(PotPensRurH!BH:BH,ROW($A21)+DifIdConj!BH21)*INDEX(txMortH!BH:BH,ROW($A21)+DifIdConj!BH21)*INDEX(PgPensRurH!BH:BH,ROW($A21)+DifIdConj!BH21),0)</f>
        <v>76.159500729166425</v>
      </c>
      <c r="BI21" s="86">
        <f>IF(ROW($A21)+DifIdConj!BI21&lt;93, INDEX(PotPensRurH!BI:BI,ROW($A21)+DifIdConj!BI21)*INDEX(txMortH!BI:BI,ROW($A21)+DifIdConj!BI21)*INDEX(PgPensRurH!BI:BI,ROW($A21)+DifIdConj!BI21),0)</f>
        <v>74.886048789431186</v>
      </c>
      <c r="BJ21" s="87">
        <f>IF(ROW($A21)+DifIdConj!BJ21&lt;93, INDEX(PotPensRurH!BJ:BJ,ROW($A21)+DifIdConj!BJ21)*INDEX(txMortH!BJ:BJ,ROW($A21)+DifIdConj!BJ21)*INDEX(PgPensRurH!BJ:BJ,ROW($A21)+DifIdConj!BJ21),0)</f>
        <v>64.663059606556558</v>
      </c>
    </row>
    <row r="22" spans="1:62" s="31" customFormat="1" x14ac:dyDescent="0.3">
      <c r="A22" s="29">
        <v>20</v>
      </c>
      <c r="B22" s="5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32"/>
      <c r="P22" s="59"/>
      <c r="Q22" s="86">
        <f>IF(ROW($A22)+DifIdConj!Q22&lt;93, INDEX(PotPensRurH!Q:Q,ROW($A22)+DifIdConj!Q22)*INDEX(txMortH!Q:Q,ROW($A22)+DifIdConj!Q22)*INDEX(PgPensRurH!Q:Q,ROW($A22)+DifIdConj!Q22),0)</f>
        <v>177.29293839589428</v>
      </c>
      <c r="R22" s="86">
        <f>IF(ROW($A22)+DifIdConj!R22&lt;93, INDEX(PotPensRurH!R:R,ROW($A22)+DifIdConj!R22)*INDEX(txMortH!R:R,ROW($A22)+DifIdConj!R22)*INDEX(PgPensRurH!R:R,ROW($A22)+DifIdConj!R22),0)</f>
        <v>171.99823772347139</v>
      </c>
      <c r="S22" s="86">
        <f>IF(ROW($A22)+DifIdConj!S22&lt;93, INDEX(PotPensRurH!S:S,ROW($A22)+DifIdConj!S22)*INDEX(txMortH!S:S,ROW($A22)+DifIdConj!S22)*INDEX(PgPensRurH!S:S,ROW($A22)+DifIdConj!S22),0)</f>
        <v>167.72611872597997</v>
      </c>
      <c r="T22" s="86">
        <f>IF(ROW($A22)+DifIdConj!T22&lt;93, INDEX(PotPensRurH!T:T,ROW($A22)+DifIdConj!T22)*INDEX(txMortH!T:T,ROW($A22)+DifIdConj!T22)*INDEX(PgPensRurH!T:T,ROW($A22)+DifIdConj!T22),0)</f>
        <v>164.24934103121302</v>
      </c>
      <c r="U22" s="86">
        <f>IF(ROW($A22)+DifIdConj!U22&lt;93, INDEX(PotPensRurH!U:U,ROW($A22)+DifIdConj!U22)*INDEX(txMortH!U:U,ROW($A22)+DifIdConj!U22)*INDEX(PgPensRurH!U:U,ROW($A22)+DifIdConj!U22),0)</f>
        <v>160.56804700145975</v>
      </c>
      <c r="V22" s="86">
        <f>IF(ROW($A22)+DifIdConj!V22&lt;93, INDEX(PotPensRurH!V:V,ROW($A22)+DifIdConj!V22)*INDEX(txMortH!V:V,ROW($A22)+DifIdConj!V22)*INDEX(PgPensRurH!V:V,ROW($A22)+DifIdConj!V22),0)</f>
        <v>157.22761353001695</v>
      </c>
      <c r="W22" s="86">
        <f>IF(ROW($A22)+DifIdConj!W22&lt;93, INDEX(PotPensRurH!W:W,ROW($A22)+DifIdConj!W22)*INDEX(txMortH!W:W,ROW($A22)+DifIdConj!W22)*INDEX(PgPensRurH!W:W,ROW($A22)+DifIdConj!W22),0)</f>
        <v>157.20488949279624</v>
      </c>
      <c r="X22" s="86">
        <f>IF(ROW($A22)+DifIdConj!X22&lt;93, INDEX(PotPensRurH!X:X,ROW($A22)+DifIdConj!X22)*INDEX(txMortH!X:X,ROW($A22)+DifIdConj!X22)*INDEX(PgPensRurH!X:X,ROW($A22)+DifIdConj!X22),0)</f>
        <v>152.84187434642206</v>
      </c>
      <c r="Y22" s="86">
        <f>IF(ROW($A22)+DifIdConj!Y22&lt;93, INDEX(PotPensRurH!Y:Y,ROW($A22)+DifIdConj!Y22)*INDEX(txMortH!Y:Y,ROW($A22)+DifIdConj!Y22)*INDEX(PgPensRurH!Y:Y,ROW($A22)+DifIdConj!Y22),0)</f>
        <v>148.34251497672363</v>
      </c>
      <c r="Z22" s="86">
        <f>IF(ROW($A22)+DifIdConj!Z22&lt;93, INDEX(PotPensRurH!Z:Z,ROW($A22)+DifIdConj!Z22)*INDEX(txMortH!Z:Z,ROW($A22)+DifIdConj!Z22)*INDEX(PgPensRurH!Z:Z,ROW($A22)+DifIdConj!Z22),0)</f>
        <v>143.7749834953631</v>
      </c>
      <c r="AA22" s="86">
        <f>IF(ROW($A22)+DifIdConj!AA22&lt;93, INDEX(PotPensRurH!AA:AA,ROW($A22)+DifIdConj!AA22)*INDEX(txMortH!AA:AA,ROW($A22)+DifIdConj!AA22)*INDEX(PgPensRurH!AA:AA,ROW($A22)+DifIdConj!AA22),0)</f>
        <v>139.3210722001061</v>
      </c>
      <c r="AB22" s="86">
        <f>IF(ROW($A22)+DifIdConj!AB22&lt;93, INDEX(PotPensRurH!AB:AB,ROW($A22)+DifIdConj!AB22)*INDEX(txMortH!AB:AB,ROW($A22)+DifIdConj!AB22)*INDEX(PgPensRurH!AB:AB,ROW($A22)+DifIdConj!AB22),0)</f>
        <v>135.02622916539397</v>
      </c>
      <c r="AC22" s="86">
        <f>IF(ROW($A22)+DifIdConj!AC22&lt;93, INDEX(PotPensRurH!AC:AC,ROW($A22)+DifIdConj!AC22)*INDEX(txMortH!AC:AC,ROW($A22)+DifIdConj!AC22)*INDEX(PgPensRurH!AC:AC,ROW($A22)+DifIdConj!AC22),0)</f>
        <v>130.70866209346113</v>
      </c>
      <c r="AD22" s="86">
        <f>IF(ROW($A22)+DifIdConj!AD22&lt;93, INDEX(PotPensRurH!AD:AD,ROW($A22)+DifIdConj!AD22)*INDEX(txMortH!AD:AD,ROW($A22)+DifIdConj!AD22)*INDEX(PgPensRurH!AD:AD,ROW($A22)+DifIdConj!AD22),0)</f>
        <v>126.34564694708692</v>
      </c>
      <c r="AE22" s="86">
        <f>IF(ROW($A22)+DifIdConj!AE22&lt;93, INDEX(PotPensRurH!AE:AE,ROW($A22)+DifIdConj!AE22)*INDEX(txMortH!AE:AE,ROW($A22)+DifIdConj!AE22)*INDEX(PgPensRurH!AE:AE,ROW($A22)+DifIdConj!AE22),0)</f>
        <v>122.30076832180248</v>
      </c>
      <c r="AF22" s="86">
        <f>IF(ROW($A22)+DifIdConj!AF22&lt;93, INDEX(PotPensRurH!AF:AF,ROW($A22)+DifIdConj!AF22)*INDEX(txMortH!AF:AF,ROW($A22)+DifIdConj!AF22)*INDEX(PgPensRurH!AF:AF,ROW($A22)+DifIdConj!AF22),0)</f>
        <v>119.23302329700812</v>
      </c>
      <c r="AG22" s="86">
        <f>IF(ROW($A22)+DifIdConj!AG22&lt;93, INDEX(PotPensRurH!AG:AG,ROW($A22)+DifIdConj!AG22)*INDEX(txMortH!AG:AG,ROW($A22)+DifIdConj!AG22)*INDEX(PgPensRurH!AG:AG,ROW($A22)+DifIdConj!AG22),0)</f>
        <v>116.32434653275864</v>
      </c>
      <c r="AH22" s="86">
        <f>IF(ROW($A22)+DifIdConj!AH22&lt;93, INDEX(PotPensRurH!AH:AH,ROW($A22)+DifIdConj!AH22)*INDEX(txMortH!AH:AH,ROW($A22)+DifIdConj!AH22)*INDEX(PgPensRurH!AH:AH,ROW($A22)+DifIdConj!AH22),0)</f>
        <v>112.34764001913629</v>
      </c>
      <c r="AI22" s="86">
        <f>IF(ROW($A22)+DifIdConj!AI22&lt;93, INDEX(PotPensRurH!AI:AI,ROW($A22)+DifIdConj!AI22)*INDEX(txMortH!AI:AI,ROW($A22)+DifIdConj!AI22)*INDEX(PgPensRurH!AI:AI,ROW($A22)+DifIdConj!AI22),0)</f>
        <v>109.00720654769351</v>
      </c>
      <c r="AJ22" s="86">
        <f>IF(ROW($A22)+DifIdConj!AJ22&lt;93, INDEX(PotPensRurH!AJ:AJ,ROW($A22)+DifIdConj!AJ22)*INDEX(txMortH!AJ:AJ,ROW($A22)+DifIdConj!AJ22)*INDEX(PgPensRurH!AJ:AJ,ROW($A22)+DifIdConj!AJ22),0)</f>
        <v>105.80311729957495</v>
      </c>
      <c r="AK22" s="86">
        <f>IF(ROW($A22)+DifIdConj!AK22&lt;93, INDEX(PotPensRurH!AK:AK,ROW($A22)+DifIdConj!AK22)*INDEX(txMortH!AK:AK,ROW($A22)+DifIdConj!AK22)*INDEX(PgPensRurH!AK:AK,ROW($A22)+DifIdConj!AK22),0)</f>
        <v>102.66720016311847</v>
      </c>
      <c r="AL22" s="86">
        <f>IF(ROW($A22)+DifIdConj!AL22&lt;93, INDEX(PotPensRurH!AL:AL,ROW($A22)+DifIdConj!AL22)*INDEX(txMortH!AL:AL,ROW($A22)+DifIdConj!AL22)*INDEX(PgPensRurH!AL:AL,ROW($A22)+DifIdConj!AL22),0)</f>
        <v>99.781247436089672</v>
      </c>
      <c r="AM22" s="86">
        <f>IF(ROW($A22)+DifIdConj!AM22&lt;93, INDEX(PotPensRurH!AM:AM,ROW($A22)+DifIdConj!AM22)*INDEX(txMortH!AM:AM,ROW($A22)+DifIdConj!AM22)*INDEX(PgPensRurH!AM:AM,ROW($A22)+DifIdConj!AM22),0)</f>
        <v>97.145259118488596</v>
      </c>
      <c r="AN22" s="86">
        <f>IF(ROW($A22)+DifIdConj!AN22&lt;93, INDEX(PotPensRurH!AN:AN,ROW($A22)+DifIdConj!AN22)*INDEX(txMortH!AN:AN,ROW($A22)+DifIdConj!AN22)*INDEX(PgPensRurH!AN:AN,ROW($A22)+DifIdConj!AN22),0)</f>
        <v>94.441098689225399</v>
      </c>
      <c r="AO22" s="86">
        <f>IF(ROW($A22)+DifIdConj!AO22&lt;93, INDEX(PotPensRurH!AO:AO,ROW($A22)+DifIdConj!AO22)*INDEX(txMortH!AO:AO,ROW($A22)+DifIdConj!AO22)*INDEX(PgPensRurH!AO:AO,ROW($A22)+DifIdConj!AO22),0)</f>
        <v>92.100522855493409</v>
      </c>
      <c r="AP22" s="86">
        <f>IF(ROW($A22)+DifIdConj!AP22&lt;93, INDEX(PotPensRurH!AP:AP,ROW($A22)+DifIdConj!AP22)*INDEX(txMortH!AP:AP,ROW($A22)+DifIdConj!AP22)*INDEX(PgPensRurH!AP:AP,ROW($A22)+DifIdConj!AP22),0)</f>
        <v>89.532706649554413</v>
      </c>
      <c r="AQ22" s="86">
        <f>IF(ROW($A22)+DifIdConj!AQ22&lt;93, INDEX(PotPensRurH!AQ:AQ,ROW($A22)+DifIdConj!AQ22)*INDEX(txMortH!AQ:AQ,ROW($A22)+DifIdConj!AQ22)*INDEX(PgPensRurH!AQ:AQ,ROW($A22)+DifIdConj!AQ22),0)</f>
        <v>87.487543299691481</v>
      </c>
      <c r="AR22" s="86">
        <f>IF(ROW($A22)+DifIdConj!AR22&lt;93, INDEX(PotPensRurH!AR:AR,ROW($A22)+DifIdConj!AR22)*INDEX(txMortH!AR:AR,ROW($A22)+DifIdConj!AR22)*INDEX(PgPensRurH!AR:AR,ROW($A22)+DifIdConj!AR22),0)</f>
        <v>85.306035726504376</v>
      </c>
      <c r="AS22" s="86">
        <f>IF(ROW($A22)+DifIdConj!AS22&lt;93, INDEX(PotPensRurH!AS:AS,ROW($A22)+DifIdConj!AS22)*INDEX(txMortH!AS:AS,ROW($A22)+DifIdConj!AS22)*INDEX(PgPensRurH!AS:AS,ROW($A22)+DifIdConj!AS22),0)</f>
        <v>83.306320451082854</v>
      </c>
      <c r="AT22" s="86">
        <f>IF(ROW($A22)+DifIdConj!AT22&lt;93, INDEX(PotPensRurH!AT:AT,ROW($A22)+DifIdConj!AT22)*INDEX(txMortH!AT:AT,ROW($A22)+DifIdConj!AT22)*INDEX(PgPensRurH!AT:AT,ROW($A22)+DifIdConj!AT22),0)</f>
        <v>81.215709026778526</v>
      </c>
      <c r="AU22" s="86">
        <f>IF(ROW($A22)+DifIdConj!AU22&lt;93, INDEX(PotPensRurH!AU:AU,ROW($A22)+DifIdConj!AU22)*INDEX(txMortH!AU:AU,ROW($A22)+DifIdConj!AU22)*INDEX(PgPensRurH!AU:AU,ROW($A22)+DifIdConj!AU22),0)</f>
        <v>79.443234123564011</v>
      </c>
      <c r="AV22" s="86">
        <f>IF(ROW($A22)+DifIdConj!AV22&lt;93, INDEX(PotPensRurH!AV:AV,ROW($A22)+DifIdConj!AV22)*INDEX(txMortH!AV:AV,ROW($A22)+DifIdConj!AV22)*INDEX(PgPensRurH!AV:AV,ROW($A22)+DifIdConj!AV22),0)</f>
        <v>77.875275555335762</v>
      </c>
      <c r="AW22" s="86">
        <f>IF(ROW($A22)+DifIdConj!AW22&lt;93, INDEX(PotPensRurH!AW:AW,ROW($A22)+DifIdConj!AW22)*INDEX(txMortH!AW:AW,ROW($A22)+DifIdConj!AW22)*INDEX(PgPensRurH!AW:AW,ROW($A22)+DifIdConj!AW22),0)</f>
        <v>76.034628540459138</v>
      </c>
      <c r="AX22" s="86">
        <f>IF(ROW($A22)+DifIdConj!AX22&lt;93, INDEX(PotPensRurH!AX:AX,ROW($A22)+DifIdConj!AX22)*INDEX(txMortH!AX:AX,ROW($A22)+DifIdConj!AX22)*INDEX(PgPensRurH!AX:AX,ROW($A22)+DifIdConj!AX22),0)</f>
        <v>74.39849786056881</v>
      </c>
      <c r="AY22" s="86">
        <f>IF(ROW($A22)+DifIdConj!AY22&lt;93, INDEX(PotPensRurH!AY:AY,ROW($A22)+DifIdConj!AY22)*INDEX(txMortH!AY:AY,ROW($A22)+DifIdConj!AY22)*INDEX(PgPensRurH!AY:AY,ROW($A22)+DifIdConj!AY22),0)</f>
        <v>72.92143544122338</v>
      </c>
      <c r="AZ22" s="86">
        <f>IF(ROW($A22)+DifIdConj!AZ22&lt;93, INDEX(PotPensRurH!AZ:AZ,ROW($A22)+DifIdConj!AZ22)*INDEX(txMortH!AZ:AZ,ROW($A22)+DifIdConj!AZ22)*INDEX(PgPensRurH!AZ:AZ,ROW($A22)+DifIdConj!AZ22),0)</f>
        <v>71.353476872995131</v>
      </c>
      <c r="BA22" s="86">
        <f>IF(ROW($A22)+DifIdConj!BA22&lt;93, INDEX(PotPensRurH!BA:BA,ROW($A22)+DifIdConj!BA22)*INDEX(txMortH!BA:BA,ROW($A22)+DifIdConj!BA22)*INDEX(PgPensRurH!BA:BA,ROW($A22)+DifIdConj!BA22),0)</f>
        <v>70.149102900298075</v>
      </c>
      <c r="BB22" s="86">
        <f>IF(ROW($A22)+DifIdConj!BB22&lt;93, INDEX(PotPensRurH!BB:BB,ROW($A22)+DifIdConj!BB22)*INDEX(txMortH!BB:BB,ROW($A22)+DifIdConj!BB22)*INDEX(PgPensRurH!BB:BB,ROW($A22)+DifIdConj!BB22),0)</f>
        <v>68.922004890380336</v>
      </c>
      <c r="BC22" s="86">
        <f>IF(ROW($A22)+DifIdConj!BC22&lt;93, INDEX(PotPensRurH!BC:BC,ROW($A22)+DifIdConj!BC22)*INDEX(txMortH!BC:BC,ROW($A22)+DifIdConj!BC22)*INDEX(PgPensRurH!BC:BC,ROW($A22)+DifIdConj!BC22),0)</f>
        <v>67.558562657138381</v>
      </c>
      <c r="BD22" s="86">
        <f>IF(ROW($A22)+DifIdConj!BD22&lt;93, INDEX(PotPensRurH!BD:BD,ROW($A22)+DifIdConj!BD22)*INDEX(txMortH!BD:BD,ROW($A22)+DifIdConj!BD22)*INDEX(PgPensRurH!BD:BD,ROW($A22)+DifIdConj!BD22),0)</f>
        <v>66.467808870544815</v>
      </c>
      <c r="BE22" s="86">
        <f>IF(ROW($A22)+DifIdConj!BE22&lt;93, INDEX(PotPensRurH!BE:BE,ROW($A22)+DifIdConj!BE22)*INDEX(txMortH!BE:BE,ROW($A22)+DifIdConj!BE22)*INDEX(PgPensRurH!BE:BE,ROW($A22)+DifIdConj!BE22),0)</f>
        <v>65.308882972289169</v>
      </c>
      <c r="BF22" s="86">
        <f>IF(ROW($A22)+DifIdConj!BF22&lt;93, INDEX(PotPensRurH!BF:BF,ROW($A22)+DifIdConj!BF22)*INDEX(txMortH!BF:BF,ROW($A22)+DifIdConj!BF22)*INDEX(PgPensRurH!BF:BF,ROW($A22)+DifIdConj!BF22),0)</f>
        <v>64.149957074033523</v>
      </c>
      <c r="BG22" s="86">
        <f>IF(ROW($A22)+DifIdConj!BG22&lt;93, INDEX(PotPensRurH!BG:BG,ROW($A22)+DifIdConj!BG22)*INDEX(txMortH!BG:BG,ROW($A22)+DifIdConj!BG22)*INDEX(PgPensRurH!BG:BG,ROW($A22)+DifIdConj!BG22),0)</f>
        <v>63.104651361881359</v>
      </c>
      <c r="BH22" s="86">
        <f>IF(ROW($A22)+DifIdConj!BH22&lt;93, INDEX(PotPensRurH!BH:BH,ROW($A22)+DifIdConj!BH22)*INDEX(txMortH!BH:BH,ROW($A22)+DifIdConj!BH22)*INDEX(PgPensRurH!BH:BH,ROW($A22)+DifIdConj!BH22),0)</f>
        <v>61.900277389184318</v>
      </c>
      <c r="BI22" s="86">
        <f>IF(ROW($A22)+DifIdConj!BI22&lt;93, INDEX(PotPensRurH!BI:BI,ROW($A22)+DifIdConj!BI22)*INDEX(txMortH!BI:BI,ROW($A22)+DifIdConj!BI22)*INDEX(PgPensRurH!BI:BI,ROW($A22)+DifIdConj!BI22),0)</f>
        <v>60.695903416487255</v>
      </c>
      <c r="BJ22" s="87">
        <f>IF(ROW($A22)+DifIdConj!BJ22&lt;93, INDEX(PotPensRurH!BJ:BJ,ROW($A22)+DifIdConj!BJ22)*INDEX(txMortH!BJ:BJ,ROW($A22)+DifIdConj!BJ22)*INDEX(PgPensRurH!BJ:BJ,ROW($A22)+DifIdConj!BJ22),0)</f>
        <v>53.946864361939632</v>
      </c>
    </row>
    <row r="23" spans="1:62" s="31" customFormat="1" x14ac:dyDescent="0.3">
      <c r="A23" s="29">
        <v>21</v>
      </c>
      <c r="B23" s="5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32"/>
      <c r="P23" s="59"/>
      <c r="Q23" s="86">
        <f>IF(ROW($A23)+DifIdConj!Q23&lt;93, INDEX(PotPensRurH!Q:Q,ROW($A23)+DifIdConj!Q23)*INDEX(txMortH!Q:Q,ROW($A23)+DifIdConj!Q23)*INDEX(PgPensRurH!Q:Q,ROW($A23)+DifIdConj!Q23),0)</f>
        <v>150.2897009750819</v>
      </c>
      <c r="R23" s="86">
        <f>IF(ROW($A23)+DifIdConj!R23&lt;93, INDEX(PotPensRurH!R:R,ROW($A23)+DifIdConj!R23)*INDEX(txMortH!R:R,ROW($A23)+DifIdConj!R23)*INDEX(PgPensRurH!R:R,ROW($A23)+DifIdConj!R23),0)</f>
        <v>144.98390693408967</v>
      </c>
      <c r="S23" s="86">
        <f>IF(ROW($A23)+DifIdConj!S23&lt;93, INDEX(PotPensRurH!S:S,ROW($A23)+DifIdConj!S23)*INDEX(txMortH!S:S,ROW($A23)+DifIdConj!S23)*INDEX(PgPensRurH!S:S,ROW($A23)+DifIdConj!S23),0)</f>
        <v>140.6652373658402</v>
      </c>
      <c r="T23" s="86">
        <f>IF(ROW($A23)+DifIdConj!T23&lt;93, INDEX(PotPensRurH!T:T,ROW($A23)+DifIdConj!T23)*INDEX(txMortH!T:T,ROW($A23)+DifIdConj!T23)*INDEX(PgPensRurH!T:T,ROW($A23)+DifIdConj!T23),0)</f>
        <v>137.19267448851306</v>
      </c>
      <c r="U23" s="86">
        <f>IF(ROW($A23)+DifIdConj!U23&lt;93, INDEX(PotPensRurH!U:U,ROW($A23)+DifIdConj!U23)*INDEX(txMortH!U:U,ROW($A23)+DifIdConj!U23)*INDEX(PgPensRurH!U:U,ROW($A23)+DifIdConj!U23),0)</f>
        <v>134.00214717482669</v>
      </c>
      <c r="V23" s="86">
        <f>IF(ROW($A23)+DifIdConj!V23&lt;93, INDEX(PotPensRurH!V:V,ROW($A23)+DifIdConj!V23)*INDEX(txMortH!V:V,ROW($A23)+DifIdConj!V23)*INDEX(PgPensRurH!V:V,ROW($A23)+DifIdConj!V23),0)</f>
        <v>131.49908154751478</v>
      </c>
      <c r="W23" s="86">
        <f>IF(ROW($A23)+DifIdConj!W23&lt;93, INDEX(PotPensRurH!W:W,ROW($A23)+DifIdConj!W23)*INDEX(txMortH!W:W,ROW($A23)+DifIdConj!W23)*INDEX(PgPensRurH!W:W,ROW($A23)+DifIdConj!W23),0)</f>
        <v>129.93025872476292</v>
      </c>
      <c r="X23" s="86">
        <f>IF(ROW($A23)+DifIdConj!X23&lt;93, INDEX(PotPensRurH!X:X,ROW($A23)+DifIdConj!X23)*INDEX(txMortH!X:X,ROW($A23)+DifIdConj!X23)*INDEX(PgPensRurH!X:X,ROW($A23)+DifIdConj!X23),0)</f>
        <v>127.81499199745704</v>
      </c>
      <c r="Y23" s="86">
        <f>IF(ROW($A23)+DifIdConj!Y23&lt;93, INDEX(PotPensRurH!Y:Y,ROW($A23)+DifIdConj!Y23)*INDEX(txMortH!Y:Y,ROW($A23)+DifIdConj!Y23)*INDEX(PgPensRurH!Y:Y,ROW($A23)+DifIdConj!Y23),0)</f>
        <v>125.47057137469305</v>
      </c>
      <c r="Z23" s="86">
        <f>IF(ROW($A23)+DifIdConj!Z23&lt;93, INDEX(PotPensRurH!Z:Z,ROW($A23)+DifIdConj!Z23)*INDEX(txMortH!Z:Z,ROW($A23)+DifIdConj!Z23)*INDEX(PgPensRurH!Z:Z,ROW($A23)+DifIdConj!Z23),0)</f>
        <v>123.17903242011168</v>
      </c>
      <c r="AA23" s="86">
        <f>IF(ROW($A23)+DifIdConj!AA23&lt;93, INDEX(PotPensRurH!AA:AA,ROW($A23)+DifIdConj!AA23)*INDEX(txMortH!AA:AA,ROW($A23)+DifIdConj!AA23)*INDEX(PgPensRurH!AA:AA,ROW($A23)+DifIdConj!AA23),0)</f>
        <v>120.5525762337069</v>
      </c>
      <c r="AB23" s="86">
        <f>IF(ROW($A23)+DifIdConj!AB23&lt;93, INDEX(PotPensRurH!AB:AB,ROW($A23)+DifIdConj!AB23)*INDEX(txMortH!AB:AB,ROW($A23)+DifIdConj!AB23)*INDEX(PgPensRurH!AB:AB,ROW($A23)+DifIdConj!AB23),0)</f>
        <v>119.88274177006004</v>
      </c>
      <c r="AC23" s="86">
        <f>IF(ROW($A23)+DifIdConj!AC23&lt;93, INDEX(PotPensRurH!AC:AC,ROW($A23)+DifIdConj!AC23)*INDEX(txMortH!AC:AC,ROW($A23)+DifIdConj!AC23)*INDEX(PgPensRurH!AC:AC,ROW($A23)+DifIdConj!AC23),0)</f>
        <v>116.60407834273595</v>
      </c>
      <c r="AD23" s="86">
        <f>IF(ROW($A23)+DifIdConj!AD23&lt;93, INDEX(PotPensRurH!AD:AD,ROW($A23)+DifIdConj!AD23)*INDEX(txMortH!AD:AD,ROW($A23)+DifIdConj!AD23)*INDEX(PgPensRurH!AD:AD,ROW($A23)+DifIdConj!AD23),0)</f>
        <v>113.39592380632206</v>
      </c>
      <c r="AE23" s="86">
        <f>IF(ROW($A23)+DifIdConj!AE23&lt;93, INDEX(PotPensRurH!AE:AE,ROW($A23)+DifIdConj!AE23)*INDEX(txMortH!AE:AE,ROW($A23)+DifIdConj!AE23)*INDEX(PgPensRurH!AE:AE,ROW($A23)+DifIdConj!AE23),0)</f>
        <v>110.20539649263569</v>
      </c>
      <c r="AF23" s="86">
        <f>IF(ROW($A23)+DifIdConj!AF23&lt;93, INDEX(PotPensRurH!AF:AF,ROW($A23)+DifIdConj!AF23)*INDEX(txMortH!AF:AF,ROW($A23)+DifIdConj!AF23)*INDEX(PgPensRurH!AF:AF,ROW($A23)+DifIdConj!AF23),0)</f>
        <v>107.6847036425962</v>
      </c>
      <c r="AG23" s="86">
        <f>IF(ROW($A23)+DifIdConj!AG23&lt;93, INDEX(PotPensRurH!AG:AG,ROW($A23)+DifIdConj!AG23)*INDEX(txMortH!AG:AG,ROW($A23)+DifIdConj!AG23)*INDEX(PgPensRurH!AG:AG,ROW($A23)+DifIdConj!AG23),0)</f>
        <v>105.11112912437406</v>
      </c>
      <c r="AH23" s="86">
        <f>IF(ROW($A23)+DifIdConj!AH23&lt;93, INDEX(PotPensRurH!AH:AH,ROW($A23)+DifIdConj!AH23)*INDEX(txMortH!AH:AH,ROW($A23)+DifIdConj!AH23)*INDEX(PgPensRurH!AH:AH,ROW($A23)+DifIdConj!AH23),0)</f>
        <v>101.83246569704997</v>
      </c>
      <c r="AI23" s="86">
        <f>IF(ROW($A23)+DifIdConj!AI23&lt;93, INDEX(PotPensRurH!AI:AI,ROW($A23)+DifIdConj!AI23)*INDEX(txMortH!AI:AI,ROW($A23)+DifIdConj!AI23)*INDEX(PgPensRurH!AI:AI,ROW($A23)+DifIdConj!AI23),0)</f>
        <v>98.324648374267753</v>
      </c>
      <c r="AJ23" s="86">
        <f>IF(ROW($A23)+DifIdConj!AJ23&lt;93, INDEX(PotPensRurH!AJ:AJ,ROW($A23)+DifIdConj!AJ23)*INDEX(txMortH!AJ:AJ,ROW($A23)+DifIdConj!AJ23)*INDEX(PgPensRurH!AJ:AJ,ROW($A23)+DifIdConj!AJ23),0)</f>
        <v>95.292766065129342</v>
      </c>
      <c r="AK23" s="86">
        <f>IF(ROW($A23)+DifIdConj!AK23&lt;93, INDEX(PotPensRurH!AK:AK,ROW($A23)+DifIdConj!AK23)*INDEX(txMortH!AK:AK,ROW($A23)+DifIdConj!AK23)*INDEX(PgPensRurH!AK:AK,ROW($A23)+DifIdConj!AK23),0)</f>
        <v>92.331392646901122</v>
      </c>
      <c r="AL23" s="86">
        <f>IF(ROW($A23)+DifIdConj!AL23&lt;93, INDEX(PotPensRurH!AL:AL,ROW($A23)+DifIdConj!AL23)*INDEX(txMortH!AL:AL,ROW($A23)+DifIdConj!AL23)*INDEX(PgPensRurH!AL:AL,ROW($A23)+DifIdConj!AL23),0)</f>
        <v>89.599173124131028</v>
      </c>
      <c r="AM23" s="86">
        <f>IF(ROW($A23)+DifIdConj!AM23&lt;93, INDEX(PotPensRurH!AM:AM,ROW($A23)+DifIdConj!AM23)*INDEX(txMortH!AM:AM,ROW($A23)+DifIdConj!AM23)*INDEX(PgPensRurH!AM:AM,ROW($A23)+DifIdConj!AM23),0)</f>
        <v>87.096107496819101</v>
      </c>
      <c r="AN23" s="86">
        <f>IF(ROW($A23)+DifIdConj!AN23&lt;93, INDEX(PotPensRurH!AN:AN,ROW($A23)+DifIdConj!AN23)*INDEX(txMortH!AN:AN,ROW($A23)+DifIdConj!AN23)*INDEX(PgPensRurH!AN:AN,ROW($A23)+DifIdConj!AN23),0)</f>
        <v>84.522532978596956</v>
      </c>
      <c r="AO23" s="86">
        <f>IF(ROW($A23)+DifIdConj!AO23&lt;93, INDEX(PotPensRurH!AO:AO,ROW($A23)+DifIdConj!AO23)*INDEX(txMortH!AO:AO,ROW($A23)+DifIdConj!AO23)*INDEX(PgPensRurH!AO:AO,ROW($A23)+DifIdConj!AO23),0)</f>
        <v>82.037094574012571</v>
      </c>
      <c r="AP23" s="86">
        <f>IF(ROW($A23)+DifIdConj!AP23&lt;93, INDEX(PotPensRurH!AP:AP,ROW($A23)+DifIdConj!AP23)*INDEX(txMortH!AP:AP,ROW($A23)+DifIdConj!AP23)*INDEX(PgPensRurH!AP:AP,ROW($A23)+DifIdConj!AP23),0)</f>
        <v>80.009963960344436</v>
      </c>
      <c r="AQ23" s="86">
        <f>IF(ROW($A23)+DifIdConj!AQ23&lt;93, INDEX(PotPensRurH!AQ:AQ,ROW($A23)+DifIdConj!AQ23)*INDEX(txMortH!AQ:AQ,ROW($A23)+DifIdConj!AQ23)*INDEX(PgPensRurH!AQ:AQ,ROW($A23)+DifIdConj!AQ23),0)</f>
        <v>77.806561119400811</v>
      </c>
      <c r="AR23" s="86">
        <f>IF(ROW($A23)+DifIdConj!AR23&lt;93, INDEX(PotPensRurH!AR:AR,ROW($A23)+DifIdConj!AR23)*INDEX(txMortH!AR:AR,ROW($A23)+DifIdConj!AR23)*INDEX(PgPensRurH!AR:AR,ROW($A23)+DifIdConj!AR23),0)</f>
        <v>75.656039946639865</v>
      </c>
      <c r="AS23" s="86">
        <f>IF(ROW($A23)+DifIdConj!AS23&lt;93, INDEX(PotPensRurH!AS:AS,ROW($A23)+DifIdConj!AS23)*INDEX(txMortH!AS:AS,ROW($A23)+DifIdConj!AS23)*INDEX(PgPensRurH!AS:AS,ROW($A23)+DifIdConj!AS23),0)</f>
        <v>73.805181560247235</v>
      </c>
      <c r="AT23" s="86">
        <f>IF(ROW($A23)+DifIdConj!AT23&lt;93, INDEX(PotPensRurH!AT:AT,ROW($A23)+DifIdConj!AT23)*INDEX(txMortH!AT:AT,ROW($A23)+DifIdConj!AT23)*INDEX(PgPensRurH!AT:AT,ROW($A23)+DifIdConj!AT23),0)</f>
        <v>72.00720484203724</v>
      </c>
      <c r="AU23" s="86">
        <f>IF(ROW($A23)+DifIdConj!AU23&lt;93, INDEX(PotPensRurH!AU:AU,ROW($A23)+DifIdConj!AU23)*INDEX(txMortH!AU:AU,ROW($A23)+DifIdConj!AU23)*INDEX(PgPensRurH!AU:AU,ROW($A23)+DifIdConj!AU23),0)</f>
        <v>70.385500351102749</v>
      </c>
      <c r="AV23" s="86">
        <f>IF(ROW($A23)+DifIdConj!AV23&lt;93, INDEX(PotPensRurH!AV:AV,ROW($A23)+DifIdConj!AV23)*INDEX(txMortH!AV:AV,ROW($A23)+DifIdConj!AV23)*INDEX(PgPensRurH!AV:AV,ROW($A23)+DifIdConj!AV23),0)</f>
        <v>68.88718641926107</v>
      </c>
      <c r="AW23" s="86">
        <f>IF(ROW($A23)+DifIdConj!AW23&lt;93, INDEX(PotPensRurH!AW:AW,ROW($A23)+DifIdConj!AW23)*INDEX(txMortH!AW:AW,ROW($A23)+DifIdConj!AW23)*INDEX(PgPensRurH!AW:AW,ROW($A23)+DifIdConj!AW23),0)</f>
        <v>67.335990819236784</v>
      </c>
      <c r="AX23" s="86">
        <f>IF(ROW($A23)+DifIdConj!AX23&lt;93, INDEX(PotPensRurH!AX:AX,ROW($A23)+DifIdConj!AX23)*INDEX(txMortH!AX:AX,ROW($A23)+DifIdConj!AX23)*INDEX(PgPensRurH!AX:AX,ROW($A23)+DifIdConj!AX23),0)</f>
        <v>65.679031882847184</v>
      </c>
      <c r="AY23" s="86">
        <f>IF(ROW($A23)+DifIdConj!AY23&lt;93, INDEX(PotPensRurH!AY:AY,ROW($A23)+DifIdConj!AY23)*INDEX(txMortH!AY:AY,ROW($A23)+DifIdConj!AY23)*INDEX(PgPensRurH!AY:AY,ROW($A23)+DifIdConj!AY23),0)</f>
        <v>64.145463505550438</v>
      </c>
      <c r="AZ23" s="86">
        <f>IF(ROW($A23)+DifIdConj!AZ23&lt;93, INDEX(PotPensRurH!AZ:AZ,ROW($A23)+DifIdConj!AZ23)*INDEX(txMortH!AZ:AZ,ROW($A23)+DifIdConj!AZ23)*INDEX(PgPensRurH!AZ:AZ,ROW($A23)+DifIdConj!AZ23),0)</f>
        <v>62.893930691894468</v>
      </c>
      <c r="BA23" s="86">
        <f>IF(ROW($A23)+DifIdConj!BA23&lt;93, INDEX(PotPensRurH!BA:BA,ROW($A23)+DifIdConj!BA23)*INDEX(txMortH!BA:BA,ROW($A23)+DifIdConj!BA23)*INDEX(PgPensRurH!BA:BA,ROW($A23)+DifIdConj!BA23),0)</f>
        <v>61.448498428235446</v>
      </c>
      <c r="BB23" s="86">
        <f>IF(ROW($A23)+DifIdConj!BB23&lt;93, INDEX(PotPensRurH!BB:BB,ROW($A23)+DifIdConj!BB23)*INDEX(txMortH!BB:BB,ROW($A23)+DifIdConj!BB23)*INDEX(PgPensRurH!BB:BB,ROW($A23)+DifIdConj!BB23),0)</f>
        <v>60.355610619127418</v>
      </c>
      <c r="BC23" s="86">
        <f>IF(ROW($A23)+DifIdConj!BC23&lt;93, INDEX(PotPensRurH!BC:BC,ROW($A23)+DifIdConj!BC23)*INDEX(txMortH!BC:BC,ROW($A23)+DifIdConj!BC23)*INDEX(PgPensRurH!BC:BC,ROW($A23)+DifIdConj!BC23),0)</f>
        <v>59.192213919109193</v>
      </c>
      <c r="BD23" s="86">
        <f>IF(ROW($A23)+DifIdConj!BD23&lt;93, INDEX(PotPensRurH!BD:BD,ROW($A23)+DifIdConj!BD23)*INDEX(txMortH!BD:BD,ROW($A23)+DifIdConj!BD23)*INDEX(PgPensRurH!BD:BD,ROW($A23)+DifIdConj!BD23),0)</f>
        <v>57.799663323632828</v>
      </c>
      <c r="BE23" s="86">
        <f>IF(ROW($A23)+DifIdConj!BE23&lt;93, INDEX(PotPensRurH!BE:BE,ROW($A23)+DifIdConj!BE23)*INDEX(txMortH!BE:BE,ROW($A23)+DifIdConj!BE23)*INDEX(PgPensRurH!BE:BE,ROW($A23)+DifIdConj!BE23),0)</f>
        <v>56.812538850890085</v>
      </c>
      <c r="BF23" s="86">
        <f>IF(ROW($A23)+DifIdConj!BF23&lt;93, INDEX(PotPensRurH!BF:BF,ROW($A23)+DifIdConj!BF23)*INDEX(txMortH!BF:BF,ROW($A23)+DifIdConj!BF23)*INDEX(PgPensRurH!BF:BF,ROW($A23)+DifIdConj!BF23),0)</f>
        <v>55.860668823602445</v>
      </c>
      <c r="BG23" s="86">
        <f>IF(ROW($A23)+DifIdConj!BG23&lt;93, INDEX(PotPensRurH!BG:BG,ROW($A23)+DifIdConj!BG23)*INDEX(txMortH!BG:BG,ROW($A23)+DifIdConj!BG23)*INDEX(PgPensRurH!BG:BG,ROW($A23)+DifIdConj!BG23),0)</f>
        <v>55.03218935540766</v>
      </c>
      <c r="BH23" s="86">
        <f>IF(ROW($A23)+DifIdConj!BH23&lt;93, INDEX(PotPensRurH!BH:BH,ROW($A23)+DifIdConj!BH23)*INDEX(txMortH!BH:BH,ROW($A23)+DifIdConj!BH23)*INDEX(PgPensRurH!BH:BH,ROW($A23)+DifIdConj!BH23),0)</f>
        <v>54.186082664485305</v>
      </c>
      <c r="BI23" s="86">
        <f>IF(ROW($A23)+DifIdConj!BI23&lt;93, INDEX(PotPensRurH!BI:BI,ROW($A23)+DifIdConj!BI23)*INDEX(txMortH!BI:BI,ROW($A23)+DifIdConj!BI23)*INDEX(PgPensRurH!BI:BI,ROW($A23)+DifIdConj!BI23),0)</f>
        <v>53.304721528107862</v>
      </c>
      <c r="BJ23" s="87">
        <f>IF(ROW($A23)+DifIdConj!BJ23&lt;93, INDEX(PotPensRurH!BJ:BJ,ROW($A23)+DifIdConj!BJ23)*INDEX(txMortH!BJ:BJ,ROW($A23)+DifIdConj!BJ23)*INDEX(PgPensRurH!BJ:BJ,ROW($A23)+DifIdConj!BJ23),0)</f>
        <v>52.987431519011977</v>
      </c>
    </row>
    <row r="24" spans="1:62" s="31" customFormat="1" x14ac:dyDescent="0.3">
      <c r="A24" s="29">
        <v>22</v>
      </c>
      <c r="B24" s="5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32"/>
      <c r="P24" s="59"/>
      <c r="Q24" s="86">
        <f>IF(ROW($A24)+DifIdConj!Q24&lt;93, INDEX(PotPensRurH!Q:Q,ROW($A24)+DifIdConj!Q24)*INDEX(txMortH!Q:Q,ROW($A24)+DifIdConj!Q24)*INDEX(PgPensRurH!Q:Q,ROW($A24)+DifIdConj!Q24),0)</f>
        <v>145.71966796466609</v>
      </c>
      <c r="R24" s="86">
        <f>IF(ROW($A24)+DifIdConj!R24&lt;93, INDEX(PotPensRurH!R:R,ROW($A24)+DifIdConj!R24)*INDEX(txMortH!R:R,ROW($A24)+DifIdConj!R24)*INDEX(PgPensRurH!R:R,ROW($A24)+DifIdConj!R24),0)</f>
        <v>140.83501899163579</v>
      </c>
      <c r="S24" s="86">
        <f>IF(ROW($A24)+DifIdConj!S24&lt;93, INDEX(PotPensRurH!S:S,ROW($A24)+DifIdConj!S24)*INDEX(txMortH!S:S,ROW($A24)+DifIdConj!S24)*INDEX(PgPensRurH!S:S,ROW($A24)+DifIdConj!S24),0)</f>
        <v>136.42858740058048</v>
      </c>
      <c r="T24" s="86">
        <f>IF(ROW($A24)+DifIdConj!T24&lt;93, INDEX(PotPensRurH!T:T,ROW($A24)+DifIdConj!T24)*INDEX(txMortH!T:T,ROW($A24)+DifIdConj!T24)*INDEX(PgPensRurH!T:T,ROW($A24)+DifIdConj!T24),0)</f>
        <v>132.82487784355465</v>
      </c>
      <c r="U24" s="86">
        <f>IF(ROW($A24)+DifIdConj!U24&lt;93, INDEX(PotPensRurH!U:U,ROW($A24)+DifIdConj!U24)*INDEX(txMortH!U:U,ROW($A24)+DifIdConj!U24)*INDEX(PgPensRurH!U:U,ROW($A24)+DifIdConj!U24),0)</f>
        <v>129.56275213079664</v>
      </c>
      <c r="V24" s="86">
        <f>IF(ROW($A24)+DifIdConj!V24&lt;93, INDEX(PotPensRurH!V:V,ROW($A24)+DifIdConj!V24)*INDEX(txMortH!V:V,ROW($A24)+DifIdConj!V24)*INDEX(PgPensRurH!V:V,ROW($A24)+DifIdConj!V24),0)</f>
        <v>127.17166522092167</v>
      </c>
      <c r="W24" s="86">
        <f>IF(ROW($A24)+DifIdConj!W24&lt;93, INDEX(PotPensRurH!W:W,ROW($A24)+DifIdConj!W24)*INDEX(txMortH!W:W,ROW($A24)+DifIdConj!W24)*INDEX(PgPensRurH!W:W,ROW($A24)+DifIdConj!W24),0)</f>
        <v>125.4979043840092</v>
      </c>
      <c r="X24" s="86">
        <f>IF(ROW($A24)+DifIdConj!X24&lt;93, INDEX(PotPensRurH!X:X,ROW($A24)+DifIdConj!X24)*INDEX(txMortH!X:X,ROW($A24)+DifIdConj!X24)*INDEX(PgPensRurH!X:X,ROW($A24)+DifIdConj!X24),0)</f>
        <v>123.48255970282888</v>
      </c>
      <c r="Y24" s="86">
        <f>IF(ROW($A24)+DifIdConj!Y24&lt;93, INDEX(PotPensRurH!Y:Y,ROW($A24)+DifIdConj!Y24)*INDEX(txMortH!Y:Y,ROW($A24)+DifIdConj!Y24)*INDEX(PgPensRurH!Y:Y,ROW($A24)+DifIdConj!Y24),0)</f>
        <v>121.12563117738068</v>
      </c>
      <c r="Z24" s="86">
        <f>IF(ROW($A24)+DifIdConj!Z24&lt;93, INDEX(PotPensRurH!Z:Z,ROW($A24)+DifIdConj!Z24)*INDEX(txMortH!Z:Z,ROW($A24)+DifIdConj!Z24)*INDEX(PgPensRurH!Z:Z,ROW($A24)+DifIdConj!Z24),0)</f>
        <v>118.92241538185301</v>
      </c>
      <c r="AA24" s="86">
        <f>IF(ROW($A24)+DifIdConj!AA24&lt;93, INDEX(PotPensRurH!AA:AA,ROW($A24)+DifIdConj!AA24)*INDEX(txMortH!AA:AA,ROW($A24)+DifIdConj!AA24)*INDEX(PgPensRurH!AA:AA,ROW($A24)+DifIdConj!AA24),0)</f>
        <v>116.82167473960573</v>
      </c>
      <c r="AB24" s="86">
        <f>IF(ROW($A24)+DifIdConj!AB24&lt;93, INDEX(PotPensRurH!AB:AB,ROW($A24)+DifIdConj!AB24)*INDEX(txMortH!AB:AB,ROW($A24)+DifIdConj!AB24)*INDEX(PgPensRurH!AB:AB,ROW($A24)+DifIdConj!AB24),0)</f>
        <v>114.37935025309056</v>
      </c>
      <c r="AC24" s="86">
        <f>IF(ROW($A24)+DifIdConj!AC24&lt;93, INDEX(PotPensRurH!AC:AC,ROW($A24)+DifIdConj!AC24)*INDEX(txMortH!AC:AC,ROW($A24)+DifIdConj!AC24)*INDEX(PgPensRurH!AC:AC,ROW($A24)+DifIdConj!AC24),0)</f>
        <v>113.78157852562182</v>
      </c>
      <c r="AD24" s="86">
        <f>IF(ROW($A24)+DifIdConj!AD24&lt;93, INDEX(PotPensRurH!AD:AD,ROW($A24)+DifIdConj!AD24)*INDEX(txMortH!AD:AD,ROW($A24)+DifIdConj!AD24)*INDEX(PgPensRurH!AD:AD,ROW($A24)+DifIdConj!AD24),0)</f>
        <v>110.67316554278436</v>
      </c>
      <c r="AE24" s="86">
        <f>IF(ROW($A24)+DifIdConj!AE24&lt;93, INDEX(PotPensRurH!AE:AE,ROW($A24)+DifIdConj!AE24)*INDEX(txMortH!AE:AE,ROW($A24)+DifIdConj!AE24)*INDEX(PgPensRurH!AE:AE,ROW($A24)+DifIdConj!AE24),0)</f>
        <v>107.70138609765404</v>
      </c>
      <c r="AF24" s="86">
        <f>IF(ROW($A24)+DifIdConj!AF24&lt;93, INDEX(PotPensRurH!AF:AF,ROW($A24)+DifIdConj!AF24)*INDEX(txMortH!AF:AF,ROW($A24)+DifIdConj!AF24)*INDEX(PgPensRurH!AF:AF,ROW($A24)+DifIdConj!AF24),0)</f>
        <v>105.5323286865532</v>
      </c>
      <c r="AG24" s="86">
        <f>IF(ROW($A24)+DifIdConj!AG24&lt;93, INDEX(PotPensRurH!AG:AG,ROW($A24)+DifIdConj!AG24)*INDEX(txMortH!AG:AG,ROW($A24)+DifIdConj!AG24)*INDEX(PgPensRurH!AG:AG,ROW($A24)+DifIdConj!AG24),0)</f>
        <v>103.03876662339786</v>
      </c>
      <c r="AH24" s="86">
        <f>IF(ROW($A24)+DifIdConj!AH24&lt;93, INDEX(PotPensRurH!AH:AH,ROW($A24)+DifIdConj!AH24)*INDEX(txMortH!AH:AH,ROW($A24)+DifIdConj!AH24)*INDEX(PgPensRurH!AH:AH,ROW($A24)+DifIdConj!AH24),0)</f>
        <v>99.708324141786292</v>
      </c>
      <c r="AI24" s="86">
        <f>IF(ROW($A24)+DifIdConj!AI24&lt;93, INDEX(PotPensRurH!AI:AI,ROW($A24)+DifIdConj!AI24)*INDEX(txMortH!AI:AI,ROW($A24)+DifIdConj!AI24)*INDEX(PgPensRurH!AI:AI,ROW($A24)+DifIdConj!AI24),0)</f>
        <v>96.4461984290283</v>
      </c>
      <c r="AJ24" s="86">
        <f>IF(ROW($A24)+DifIdConj!AJ24&lt;93, INDEX(PotPensRurH!AJ:AJ,ROW($A24)+DifIdConj!AJ24)*INDEX(txMortH!AJ:AJ,ROW($A24)+DifIdConj!AJ24)*INDEX(PgPensRurH!AJ:AJ,ROW($A24)+DifIdConj!AJ24),0)</f>
        <v>93.354864638404223</v>
      </c>
      <c r="AK24" s="86">
        <f>IF(ROW($A24)+DifIdConj!AK24&lt;93, INDEX(PotPensRurH!AK:AK,ROW($A24)+DifIdConj!AK24)*INDEX(txMortH!AK:AK,ROW($A24)+DifIdConj!AK24)*INDEX(PgPensRurH!AK:AK,ROW($A24)+DifIdConj!AK24),0)</f>
        <v>90.434322769914061</v>
      </c>
      <c r="AL24" s="86">
        <f>IF(ROW($A24)+DifIdConj!AL24&lt;93, INDEX(PotPensRurH!AL:AL,ROW($A24)+DifIdConj!AL24)*INDEX(txMortH!AL:AL,ROW($A24)+DifIdConj!AL24)*INDEX(PgPensRurH!AL:AL,ROW($A24)+DifIdConj!AL24),0)</f>
        <v>87.735810400198034</v>
      </c>
      <c r="AM24" s="86">
        <f>IF(ROW($A24)+DifIdConj!AM24&lt;93, INDEX(PotPensRurH!AM:AM,ROW($A24)+DifIdConj!AM24)*INDEX(txMortH!AM:AM,ROW($A24)+DifIdConj!AM24)*INDEX(PgPensRurH!AM:AM,ROW($A24)+DifIdConj!AM24),0)</f>
        <v>85.259327529256112</v>
      </c>
      <c r="AN24" s="86">
        <f>IF(ROW($A24)+DifIdConj!AN24&lt;93, INDEX(PotPensRurH!AN:AN,ROW($A24)+DifIdConj!AN24)*INDEX(txMortH!AN:AN,ROW($A24)+DifIdConj!AN24)*INDEX(PgPensRurH!AN:AN,ROW($A24)+DifIdConj!AN24),0)</f>
        <v>82.714527889460598</v>
      </c>
      <c r="AO24" s="86">
        <f>IF(ROW($A24)+DifIdConj!AO24&lt;93, INDEX(PotPensRurH!AO:AO,ROW($A24)+DifIdConj!AO24)*INDEX(txMortH!AO:AO,ROW($A24)+DifIdConj!AO24)*INDEX(PgPensRurH!AO:AO,ROW($A24)+DifIdConj!AO24),0)</f>
        <v>80.255124210732063</v>
      </c>
      <c r="AP24" s="86">
        <f>IF(ROW($A24)+DifIdConj!AP24&lt;93, INDEX(PotPensRurH!AP:AP,ROW($A24)+DifIdConj!AP24)*INDEX(txMortH!AP:AP,ROW($A24)+DifIdConj!AP24)*INDEX(PgPensRurH!AP:AP,ROW($A24)+DifIdConj!AP24),0)</f>
        <v>78.120225184057972</v>
      </c>
      <c r="AQ24" s="86">
        <f>IF(ROW($A24)+DifIdConj!AQ24&lt;93, INDEX(PotPensRurH!AQ:AQ,ROW($A24)+DifIdConj!AQ24)*INDEX(txMortH!AQ:AQ,ROW($A24)+DifIdConj!AQ24)*INDEX(PgPensRurH!AQ:AQ,ROW($A24)+DifIdConj!AQ24),0)</f>
        <v>76.053642926237472</v>
      </c>
      <c r="AR24" s="86">
        <f>IF(ROW($A24)+DifIdConj!AR24&lt;93, INDEX(PotPensRurH!AR:AR,ROW($A24)+DifIdConj!AR24)*INDEX(txMortH!AR:AR,ROW($A24)+DifIdConj!AR24)*INDEX(PgPensRurH!AR:AR,ROW($A24)+DifIdConj!AR24),0)</f>
        <v>73.935823091776783</v>
      </c>
      <c r="AS24" s="86">
        <f>IF(ROW($A24)+DifIdConj!AS24&lt;93, INDEX(PotPensRurH!AS:AS,ROW($A24)+DifIdConj!AS24)*INDEX(txMortH!AS:AS,ROW($A24)+DifIdConj!AS24)*INDEX(PgPensRurH!AS:AS,ROW($A24)+DifIdConj!AS24),0)</f>
        <v>71.988795179450022</v>
      </c>
      <c r="AT24" s="86">
        <f>IF(ROW($A24)+DifIdConj!AT24&lt;93, INDEX(PotPensRurH!AT:AT,ROW($A24)+DifIdConj!AT24)*INDEX(txMortH!AT:AT,ROW($A24)+DifIdConj!AT24)*INDEX(PgPensRurH!AT:AT,ROW($A24)+DifIdConj!AT24),0)</f>
        <v>70.212559189257192</v>
      </c>
      <c r="AU24" s="86">
        <f>IF(ROW($A24)+DifIdConj!AU24&lt;93, INDEX(PotPensRurH!AU:AU,ROW($A24)+DifIdConj!AU24)*INDEX(txMortH!AU:AU,ROW($A24)+DifIdConj!AU24)*INDEX(PgPensRurH!AU:AU,ROW($A24)+DifIdConj!AU24),0)</f>
        <v>68.607115121198277</v>
      </c>
      <c r="AV24" s="86">
        <f>IF(ROW($A24)+DifIdConj!AV24&lt;93, INDEX(PotPensRurH!AV:AV,ROW($A24)+DifIdConj!AV24)*INDEX(txMortH!AV:AV,ROW($A24)+DifIdConj!AV24)*INDEX(PgPensRurH!AV:AV,ROW($A24)+DifIdConj!AV24),0)</f>
        <v>67.155383783059889</v>
      </c>
      <c r="AW24" s="86">
        <f>IF(ROW($A24)+DifIdConj!AW24&lt;93, INDEX(PotPensRurH!AW:AW,ROW($A24)+DifIdConj!AW24)*INDEX(txMortH!AW:AW,ROW($A24)+DifIdConj!AW24)*INDEX(PgPensRurH!AW:AW,ROW($A24)+DifIdConj!AW24),0)</f>
        <v>65.618256483854552</v>
      </c>
      <c r="AX24" s="86">
        <f>IF(ROW($A24)+DifIdConj!AX24&lt;93, INDEX(PotPensRurH!AX:AX,ROW($A24)+DifIdConj!AX24)*INDEX(txMortH!AX:AX,ROW($A24)+DifIdConj!AX24)*INDEX(PgPensRurH!AX:AX,ROW($A24)+DifIdConj!AX24),0)</f>
        <v>64.012812415795665</v>
      </c>
      <c r="AY24" s="86">
        <f>IF(ROW($A24)+DifIdConj!AY24&lt;93, INDEX(PotPensRurH!AY:AY,ROW($A24)+DifIdConj!AY24)*INDEX(txMortH!AY:AY,ROW($A24)+DifIdConj!AY24)*INDEX(PgPensRurH!AY:AY,ROW($A24)+DifIdConj!AY24),0)</f>
        <v>62.526922693230482</v>
      </c>
      <c r="AZ24" s="86">
        <f>IF(ROW($A24)+DifIdConj!AZ24&lt;93, INDEX(PotPensRurH!AZ:AZ,ROW($A24)+DifIdConj!AZ24)*INDEX(txMortH!AZ:AZ,ROW($A24)+DifIdConj!AZ24)*INDEX(PgPensRurH!AZ:AZ,ROW($A24)+DifIdConj!AZ24),0)</f>
        <v>61.177666508372468</v>
      </c>
      <c r="BA24" s="86">
        <f>IF(ROW($A24)+DifIdConj!BA24&lt;93, INDEX(PotPensRurH!BA:BA,ROW($A24)+DifIdConj!BA24)*INDEX(txMortH!BA:BA,ROW($A24)+DifIdConj!BA24)*INDEX(PgPensRurH!BA:BA,ROW($A24)+DifIdConj!BA24),0)</f>
        <v>59.862568707941243</v>
      </c>
      <c r="BB24" s="86">
        <f>IF(ROW($A24)+DifIdConj!BB24&lt;93, INDEX(PotPensRurH!BB:BB,ROW($A24)+DifIdConj!BB24)*INDEX(txMortH!BB:BB,ROW($A24)+DifIdConj!BB24)*INDEX(PgPensRurH!BB:BB,ROW($A24)+DifIdConj!BB24),0)</f>
        <v>58.701183637430546</v>
      </c>
      <c r="BC24" s="86">
        <f>IF(ROW($A24)+DifIdConj!BC24&lt;93, INDEX(PotPensRurH!BC:BC,ROW($A24)+DifIdConj!BC24)*INDEX(txMortH!BC:BC,ROW($A24)+DifIdConj!BC24)*INDEX(PgPensRurH!BC:BC,ROW($A24)+DifIdConj!BC24),0)</f>
        <v>57.539798566919842</v>
      </c>
      <c r="BD24" s="86">
        <f>IF(ROW($A24)+DifIdConj!BD24&lt;93, INDEX(PotPensRurH!BD:BD,ROW($A24)+DifIdConj!BD24)*INDEX(txMortH!BD:BD,ROW($A24)+DifIdConj!BD24)*INDEX(PgPensRurH!BD:BD,ROW($A24)+DifIdConj!BD24),0)</f>
        <v>56.310096727555567</v>
      </c>
      <c r="BE24" s="86">
        <f>IF(ROW($A24)+DifIdConj!BE24&lt;93, INDEX(PotPensRurH!BE:BE,ROW($A24)+DifIdConj!BE24)*INDEX(txMortH!BE:BE,ROW($A24)+DifIdConj!BE24)*INDEX(PgPensRurH!BE:BE,ROW($A24)+DifIdConj!BE24),0)</f>
        <v>55.199949233685047</v>
      </c>
      <c r="BF24" s="86">
        <f>IF(ROW($A24)+DifIdConj!BF24&lt;93, INDEX(PotPensRurH!BF:BF,ROW($A24)+DifIdConj!BF24)*INDEX(txMortH!BF:BF,ROW($A24)+DifIdConj!BF24)*INDEX(PgPensRurH!BF:BF,ROW($A24)+DifIdConj!BF24),0)</f>
        <v>54.243514469735061</v>
      </c>
      <c r="BG24" s="86">
        <f>IF(ROW($A24)+DifIdConj!BG24&lt;93, INDEX(PotPensRurH!BG:BG,ROW($A24)+DifIdConj!BG24)*INDEX(txMortH!BG:BG,ROW($A24)+DifIdConj!BG24)*INDEX(PgPensRurH!BG:BG,ROW($A24)+DifIdConj!BG24),0)</f>
        <v>53.321238090211857</v>
      </c>
      <c r="BH24" s="86">
        <f>IF(ROW($A24)+DifIdConj!BH24&lt;93, INDEX(PotPensRurH!BH:BH,ROW($A24)+DifIdConj!BH24)*INDEX(txMortH!BH:BH,ROW($A24)+DifIdConj!BH24)*INDEX(PgPensRurH!BH:BH,ROW($A24)+DifIdConj!BH24),0)</f>
        <v>52.535595248395794</v>
      </c>
      <c r="BI24" s="86">
        <f>IF(ROW($A24)+DifIdConj!BI24&lt;93, INDEX(PotPensRurH!BI:BI,ROW($A24)+DifIdConj!BI24)*INDEX(txMortH!BI:BI,ROW($A24)+DifIdConj!BI24)*INDEX(PgPensRurH!BI:BI,ROW($A24)+DifIdConj!BI24),0)</f>
        <v>51.715794022152949</v>
      </c>
      <c r="BJ24" s="87">
        <f>IF(ROW($A24)+DifIdConj!BJ24&lt;93, INDEX(PotPensRurH!BJ:BJ,ROW($A24)+DifIdConj!BJ24)*INDEX(txMortH!BJ:BJ,ROW($A24)+DifIdConj!BJ24)*INDEX(PgPensRurH!BJ:BJ,ROW($A24)+DifIdConj!BJ24),0)</f>
        <v>51.100943102470822</v>
      </c>
    </row>
    <row r="25" spans="1:62" s="31" customFormat="1" x14ac:dyDescent="0.3">
      <c r="A25" s="29">
        <v>23</v>
      </c>
      <c r="B25" s="5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32"/>
      <c r="P25" s="59"/>
      <c r="Q25" s="86">
        <f>IF(ROW($A25)+DifIdConj!Q25&lt;93, INDEX(PotPensRurH!Q:Q,ROW($A25)+DifIdConj!Q25)*INDEX(txMortH!Q:Q,ROW($A25)+DifIdConj!Q25)*INDEX(PgPensRurH!Q:Q,ROW($A25)+DifIdConj!Q25),0)</f>
        <v>179.12344360227132</v>
      </c>
      <c r="R25" s="86">
        <f>IF(ROW($A25)+DifIdConj!R25&lt;93, INDEX(PotPensRurH!R:R,ROW($A25)+DifIdConj!R25)*INDEX(txMortH!R:R,ROW($A25)+DifIdConj!R25)*INDEX(PgPensRurH!R:R,ROW($A25)+DifIdConj!R25),0)</f>
        <v>172.28891146107981</v>
      </c>
      <c r="S25" s="86">
        <f>IF(ROW($A25)+DifIdConj!S25&lt;93, INDEX(PotPensRurH!S:S,ROW($A25)+DifIdConj!S25)*INDEX(txMortH!S:S,ROW($A25)+DifIdConj!S25)*INDEX(PgPensRurH!S:S,ROW($A25)+DifIdConj!S25),0)</f>
        <v>167.27831887904063</v>
      </c>
      <c r="T25" s="86">
        <f>IF(ROW($A25)+DifIdConj!T25&lt;93, INDEX(PotPensRurH!T:T,ROW($A25)+DifIdConj!T25)*INDEX(txMortH!T:T,ROW($A25)+DifIdConj!T25)*INDEX(PgPensRurH!T:T,ROW($A25)+DifIdConj!T25),0)</f>
        <v>162.98053026264716</v>
      </c>
      <c r="U25" s="86">
        <f>IF(ROW($A25)+DifIdConj!U25&lt;93, INDEX(PotPensRurH!U:U,ROW($A25)+DifIdConj!U25)*INDEX(txMortH!U:U,ROW($A25)+DifIdConj!U25)*INDEX(PgPensRurH!U:U,ROW($A25)+DifIdConj!U25),0)</f>
        <v>158.70370646877271</v>
      </c>
      <c r="V25" s="86">
        <f>IF(ROW($A25)+DifIdConj!V25&lt;93, INDEX(PotPensRurH!V:V,ROW($A25)+DifIdConj!V25)*INDEX(txMortH!V:V,ROW($A25)+DifIdConj!V25)*INDEX(PgPensRurH!V:V,ROW($A25)+DifIdConj!V25),0)</f>
        <v>155.57994791344282</v>
      </c>
      <c r="W25" s="86">
        <f>IF(ROW($A25)+DifIdConj!W25&lt;93, INDEX(PotPensRurH!W:W,ROW($A25)+DifIdConj!W25)*INDEX(txMortH!W:W,ROW($A25)+DifIdConj!W25)*INDEX(PgPensRurH!W:W,ROW($A25)+DifIdConj!W25),0)</f>
        <v>153.50443048406257</v>
      </c>
      <c r="X25" s="86">
        <f>IF(ROW($A25)+DifIdConj!X25&lt;93, INDEX(PotPensRurH!X:X,ROW($A25)+DifIdConj!X25)*INDEX(txMortH!X:X,ROW($A25)+DifIdConj!X25)*INDEX(PgPensRurH!X:X,ROW($A25)+DifIdConj!X25),0)</f>
        <v>150.94672213674548</v>
      </c>
      <c r="Y25" s="86">
        <f>IF(ROW($A25)+DifIdConj!Y25&lt;93, INDEX(PotPensRurH!Y:Y,ROW($A25)+DifIdConj!Y25)*INDEX(txMortH!Y:Y,ROW($A25)+DifIdConj!Y25)*INDEX(PgPensRurH!Y:Y,ROW($A25)+DifIdConj!Y25),0)</f>
        <v>147.92778769401059</v>
      </c>
      <c r="Z25" s="86">
        <f>IF(ROW($A25)+DifIdConj!Z25&lt;93, INDEX(PotPensRurH!Z:Z,ROW($A25)+DifIdConj!Z25)*INDEX(txMortH!Z:Z,ROW($A25)+DifIdConj!Z25)*INDEX(PgPensRurH!Z:Z,ROW($A25)+DifIdConj!Z25),0)</f>
        <v>145.09753665394661</v>
      </c>
      <c r="AA25" s="86">
        <f>IF(ROW($A25)+DifIdConj!AA25&lt;93, INDEX(PotPensRurH!AA:AA,ROW($A25)+DifIdConj!AA25)*INDEX(txMortH!AA:AA,ROW($A25)+DifIdConj!AA25)*INDEX(PgPensRurH!AA:AA,ROW($A25)+DifIdConj!AA25),0)</f>
        <v>142.51886348411054</v>
      </c>
      <c r="AB25" s="86">
        <f>IF(ROW($A25)+DifIdConj!AB25&lt;93, INDEX(PotPensRurH!AB:AB,ROW($A25)+DifIdConj!AB25)*INDEX(txMortH!AB:AB,ROW($A25)+DifIdConj!AB25)*INDEX(PgPensRurH!AB:AB,ROW($A25)+DifIdConj!AB25),0)</f>
        <v>140.08694407190742</v>
      </c>
      <c r="AC25" s="86">
        <f>IF(ROW($A25)+DifIdConj!AC25&lt;93, INDEX(PotPensRurH!AC:AC,ROW($A25)+DifIdConj!AC25)*INDEX(txMortH!AC:AC,ROW($A25)+DifIdConj!AC25)*INDEX(PgPensRurH!AC:AC,ROW($A25)+DifIdConj!AC25),0)</f>
        <v>137.08897445169151</v>
      </c>
      <c r="AD25" s="86">
        <f>IF(ROW($A25)+DifIdConj!AD25&lt;93, INDEX(PotPensRurH!AD:AD,ROW($A25)+DifIdConj!AD25)*INDEX(txMortH!AD:AD,ROW($A25)+DifIdConj!AD25)*INDEX(PgPensRurH!AD:AD,ROW($A25)+DifIdConj!AD25),0)</f>
        <v>136.54388906619772</v>
      </c>
      <c r="AE25" s="86">
        <f>IF(ROW($A25)+DifIdConj!AE25&lt;93, INDEX(PotPensRurH!AE:AE,ROW($A25)+DifIdConj!AE25)*INDEX(txMortH!AE:AE,ROW($A25)+DifIdConj!AE25)*INDEX(PgPensRurH!AE:AE,ROW($A25)+DifIdConj!AE25),0)</f>
        <v>132.95890441545001</v>
      </c>
      <c r="AF25" s="86">
        <f>IF(ROW($A25)+DifIdConj!AF25&lt;93, INDEX(PotPensRurH!AF:AF,ROW($A25)+DifIdConj!AF25)*INDEX(txMortH!AF:AF,ROW($A25)+DifIdConj!AF25)*INDEX(PgPensRurH!AF:AF,ROW($A25)+DifIdConj!AF25),0)</f>
        <v>130.67373876087984</v>
      </c>
      <c r="AG25" s="86">
        <f>IF(ROW($A25)+DifIdConj!AG25&lt;93, INDEX(PotPensRurH!AG:AG,ROW($A25)+DifIdConj!AG25)*INDEX(txMortH!AG:AG,ROW($A25)+DifIdConj!AG25)*INDEX(PgPensRurH!AG:AG,ROW($A25)+DifIdConj!AG25),0)</f>
        <v>127.88541736585383</v>
      </c>
      <c r="AH25" s="86">
        <f>IF(ROW($A25)+DifIdConj!AH25&lt;93, INDEX(PotPensRurH!AH:AH,ROW($A25)+DifIdConj!AH25)*INDEX(txMortH!AH:AH,ROW($A25)+DifIdConj!AH25)*INDEX(PgPensRurH!AH:AH,ROW($A25)+DifIdConj!AH25),0)</f>
        <v>123.8392066196883</v>
      </c>
      <c r="AI25" s="86">
        <f>IF(ROW($A25)+DifIdConj!AI25&lt;93, INDEX(PotPensRurH!AI:AI,ROW($A25)+DifIdConj!AI25)*INDEX(txMortH!AI:AI,ROW($A25)+DifIdConj!AI25)*INDEX(PgPensRurH!AI:AI,ROW($A25)+DifIdConj!AI25),0)</f>
        <v>119.81396069604175</v>
      </c>
      <c r="AJ25" s="86">
        <f>IF(ROW($A25)+DifIdConj!AJ25&lt;93, INDEX(PotPensRurH!AJ:AJ,ROW($A25)+DifIdConj!AJ25)*INDEX(txMortH!AJ:AJ,ROW($A25)+DifIdConj!AJ25)*INDEX(PgPensRurH!AJ:AJ,ROW($A25)+DifIdConj!AJ25),0)</f>
        <v>115.99836299758512</v>
      </c>
      <c r="AK25" s="86">
        <f>IF(ROW($A25)+DifIdConj!AK25&lt;93, INDEX(PotPensRurH!AK:AK,ROW($A25)+DifIdConj!AK25)*INDEX(txMortH!AK:AK,ROW($A25)+DifIdConj!AK25)*INDEX(PgPensRurH!AK:AK,ROW($A25)+DifIdConj!AK25),0)</f>
        <v>112.41337834683742</v>
      </c>
      <c r="AL25" s="86">
        <f>IF(ROW($A25)+DifIdConj!AL25&lt;93, INDEX(PotPensRurH!AL:AL,ROW($A25)+DifIdConj!AL25)*INDEX(txMortH!AL:AL,ROW($A25)+DifIdConj!AL25)*INDEX(PgPensRurH!AL:AL,ROW($A25)+DifIdConj!AL25),0)</f>
        <v>109.03804192127963</v>
      </c>
      <c r="AM25" s="86">
        <f>IF(ROW($A25)+DifIdConj!AM25&lt;93, INDEX(PotPensRurH!AM:AM,ROW($A25)+DifIdConj!AM25)*INDEX(txMortH!AM:AM,ROW($A25)+DifIdConj!AM25)*INDEX(PgPensRurH!AM:AM,ROW($A25)+DifIdConj!AM25),0)</f>
        <v>105.91428336594977</v>
      </c>
      <c r="AN25" s="86">
        <f>IF(ROW($A25)+DifIdConj!AN25&lt;93, INDEX(PotPensRurH!AN:AN,ROW($A25)+DifIdConj!AN25)*INDEX(txMortH!AN:AN,ROW($A25)+DifIdConj!AN25)*INDEX(PgPensRurH!AN:AN,ROW($A25)+DifIdConj!AN25),0)</f>
        <v>102.72763034306293</v>
      </c>
      <c r="AO25" s="86">
        <f>IF(ROW($A25)+DifIdConj!AO25&lt;93, INDEX(PotPensRurH!AO:AO,ROW($A25)+DifIdConj!AO25)*INDEX(txMortH!AO:AO,ROW($A25)+DifIdConj!AO25)*INDEX(PgPensRurH!AO:AO,ROW($A25)+DifIdConj!AO25),0)</f>
        <v>99.645801432771023</v>
      </c>
      <c r="AP25" s="86">
        <f>IF(ROW($A25)+DifIdConj!AP25&lt;93, INDEX(PotPensRurH!AP:AP,ROW($A25)+DifIdConj!AP25)*INDEX(txMortH!AP:AP,ROW($A25)+DifIdConj!AP25)*INDEX(PgPensRurH!AP:AP,ROW($A25)+DifIdConj!AP25),0)</f>
        <v>96.962304150339989</v>
      </c>
      <c r="AQ25" s="86">
        <f>IF(ROW($A25)+DifIdConj!AQ25&lt;93, INDEX(PotPensRurH!AQ:AQ,ROW($A25)+DifIdConj!AQ25)*INDEX(txMortH!AQ:AQ,ROW($A25)+DifIdConj!AQ25)*INDEX(PgPensRurH!AQ:AQ,ROW($A25)+DifIdConj!AQ25),0)</f>
        <v>94.383630980503924</v>
      </c>
      <c r="AR25" s="86">
        <f>IF(ROW($A25)+DifIdConj!AR25&lt;93, INDEX(PotPensRurH!AR:AR,ROW($A25)+DifIdConj!AR25)*INDEX(txMortH!AR:AR,ROW($A25)+DifIdConj!AR25)*INDEX(PgPensRurH!AR:AR,ROW($A25)+DifIdConj!AR25),0)</f>
        <v>91.72109852059188</v>
      </c>
      <c r="AS25" s="86">
        <f>IF(ROW($A25)+DifIdConj!AS25&lt;93, INDEX(PotPensRurH!AS:AS,ROW($A25)+DifIdConj!AS25)*INDEX(txMortH!AS:AS,ROW($A25)+DifIdConj!AS25)*INDEX(PgPensRurH!AS:AS,ROW($A25)+DifIdConj!AS25),0)</f>
        <v>89.289179108388751</v>
      </c>
      <c r="AT25" s="86">
        <f>IF(ROW($A25)+DifIdConj!AT25&lt;93, INDEX(PotPensRurH!AT:AT,ROW($A25)+DifIdConj!AT25)*INDEX(txMortH!AT:AT,ROW($A25)+DifIdConj!AT25)*INDEX(PgPensRurH!AT:AT,ROW($A25)+DifIdConj!AT25),0)</f>
        <v>87.066907921375559</v>
      </c>
      <c r="AU25" s="86">
        <f>IF(ROW($A25)+DifIdConj!AU25&lt;93, INDEX(PotPensRurH!AU:AU,ROW($A25)+DifIdConj!AU25)*INDEX(txMortH!AU:AU,ROW($A25)+DifIdConj!AU25)*INDEX(PgPensRurH!AU:AU,ROW($A25)+DifIdConj!AU25),0)</f>
        <v>85.054284959552291</v>
      </c>
      <c r="AV25" s="86">
        <f>IF(ROW($A25)+DifIdConj!AV25&lt;93, INDEX(PotPensRurH!AV:AV,ROW($A25)+DifIdConj!AV25)*INDEX(txMortH!AV:AV,ROW($A25)+DifIdConj!AV25)*INDEX(PgPensRurH!AV:AV,ROW($A25)+DifIdConj!AV25),0)</f>
        <v>83.230345400399955</v>
      </c>
      <c r="AW25" s="86">
        <f>IF(ROW($A25)+DifIdConj!AW25&lt;93, INDEX(PotPensRurH!AW:AW,ROW($A25)+DifIdConj!AW25)*INDEX(txMortH!AW:AW,ROW($A25)+DifIdConj!AW25)*INDEX(PgPensRurH!AW:AW,ROW($A25)+DifIdConj!AW25),0)</f>
        <v>81.30158172865265</v>
      </c>
      <c r="AX25" s="86">
        <f>IF(ROW($A25)+DifIdConj!AX25&lt;93, INDEX(PotPensRurH!AX:AX,ROW($A25)+DifIdConj!AX25)*INDEX(txMortH!AX:AX,ROW($A25)+DifIdConj!AX25)*INDEX(PgPensRurH!AX:AX,ROW($A25)+DifIdConj!AX25),0)</f>
        <v>79.309923589348358</v>
      </c>
      <c r="AY25" s="86">
        <f>IF(ROW($A25)+DifIdConj!AY25&lt;93, INDEX(PotPensRurH!AY:AY,ROW($A25)+DifIdConj!AY25)*INDEX(txMortH!AY:AY,ROW($A25)+DifIdConj!AY25)*INDEX(PgPensRurH!AY:AY,ROW($A25)+DifIdConj!AY25),0)</f>
        <v>77.485984030196022</v>
      </c>
      <c r="AZ25" s="86">
        <f>IF(ROW($A25)+DifIdConj!AZ25&lt;93, INDEX(PotPensRurH!AZ:AZ,ROW($A25)+DifIdConj!AZ25)*INDEX(txMortH!AZ:AZ,ROW($A25)+DifIdConj!AZ25)*INDEX(PgPensRurH!AZ:AZ,ROW($A25)+DifIdConj!AZ25),0)</f>
        <v>75.808798228676622</v>
      </c>
      <c r="BA25" s="86">
        <f>IF(ROW($A25)+DifIdConj!BA25&lt;93, INDEX(PotPensRurH!BA:BA,ROW($A25)+DifIdConj!BA25)*INDEX(txMortH!BA:BA,ROW($A25)+DifIdConj!BA25)*INDEX(PgPensRurH!BA:BA,ROW($A25)+DifIdConj!BA25),0)</f>
        <v>74.173542072195218</v>
      </c>
      <c r="BB25" s="86">
        <f>IF(ROW($A25)+DifIdConj!BB25&lt;93, INDEX(PotPensRurH!BB:BB,ROW($A25)+DifIdConj!BB25)*INDEX(txMortH!BB:BB,ROW($A25)+DifIdConj!BB25)*INDEX(PgPensRurH!BB:BB,ROW($A25)+DifIdConj!BB25),0)</f>
        <v>72.726969318384747</v>
      </c>
      <c r="BC25" s="86">
        <f>IF(ROW($A25)+DifIdConj!BC25&lt;93, INDEX(PotPensRurH!BC:BC,ROW($A25)+DifIdConj!BC25)*INDEX(txMortH!BC:BC,ROW($A25)+DifIdConj!BC25)*INDEX(PgPensRurH!BC:BC,ROW($A25)+DifIdConj!BC25),0)</f>
        <v>71.280396564574261</v>
      </c>
      <c r="BD25" s="86">
        <f>IF(ROW($A25)+DifIdConj!BD25&lt;93, INDEX(PotPensRurH!BD:BD,ROW($A25)+DifIdConj!BD25)*INDEX(txMortH!BD:BD,ROW($A25)+DifIdConj!BD25)*INDEX(PgPensRurH!BD:BD,ROW($A25)+DifIdConj!BD25),0)</f>
        <v>69.749964520687811</v>
      </c>
      <c r="BE25" s="86">
        <f>IF(ROW($A25)+DifIdConj!BE25&lt;93, INDEX(PotPensRurH!BE:BE,ROW($A25)+DifIdConj!BE25)*INDEX(txMortH!BE:BE,ROW($A25)+DifIdConj!BE25)*INDEX(PgPensRurH!BE:BE,ROW($A25)+DifIdConj!BE25),0)</f>
        <v>68.366286234434327</v>
      </c>
      <c r="BF25" s="86">
        <f>IF(ROW($A25)+DifIdConj!BF25&lt;93, INDEX(PotPensRurH!BF:BF,ROW($A25)+DifIdConj!BF25)*INDEX(txMortH!BF:BF,ROW($A25)+DifIdConj!BF25)*INDEX(PgPensRurH!BF:BF,ROW($A25)+DifIdConj!BF25),0)</f>
        <v>67.150326528332755</v>
      </c>
      <c r="BG25" s="86">
        <f>IF(ROW($A25)+DifIdConj!BG25&lt;93, INDEX(PotPensRurH!BG:BG,ROW($A25)+DifIdConj!BG25)*INDEX(txMortH!BG:BG,ROW($A25)+DifIdConj!BG25)*INDEX(PgPensRurH!BG:BG,ROW($A25)+DifIdConj!BG25),0)</f>
        <v>65.99726128978817</v>
      </c>
      <c r="BH25" s="86">
        <f>IF(ROW($A25)+DifIdConj!BH25&lt;93, INDEX(PotPensRurH!BH:BH,ROW($A25)+DifIdConj!BH25)*INDEX(txMortH!BH:BH,ROW($A25)+DifIdConj!BH25)*INDEX(PgPensRurH!BH:BH,ROW($A25)+DifIdConj!BH25),0)</f>
        <v>64.865160873762591</v>
      </c>
      <c r="BI25" s="86">
        <f>IF(ROW($A25)+DifIdConj!BI25&lt;93, INDEX(PotPensRurH!BI:BI,ROW($A25)+DifIdConj!BI25)*INDEX(txMortH!BI:BI,ROW($A25)+DifIdConj!BI25)*INDEX(PgPensRurH!BI:BI,ROW($A25)+DifIdConj!BI25),0)</f>
        <v>63.900779037888924</v>
      </c>
      <c r="BJ25" s="87">
        <f>IF(ROW($A25)+DifIdConj!BJ25&lt;93, INDEX(PotPensRurH!BJ:BJ,ROW($A25)+DifIdConj!BJ25)*INDEX(txMortH!BJ:BJ,ROW($A25)+DifIdConj!BJ25)*INDEX(PgPensRurH!BJ:BJ,ROW($A25)+DifIdConj!BJ25),0)</f>
        <v>63.187975072243191</v>
      </c>
    </row>
    <row r="26" spans="1:62" s="31" customFormat="1" x14ac:dyDescent="0.3">
      <c r="A26" s="29">
        <v>24</v>
      </c>
      <c r="B26" s="5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32"/>
      <c r="P26" s="59"/>
      <c r="Q26" s="86">
        <f>IF(ROW($A26)+DifIdConj!Q26&lt;93, INDEX(PotPensRurH!Q:Q,ROW($A26)+DifIdConj!Q26)*INDEX(txMortH!Q:Q,ROW($A26)+DifIdConj!Q26)*INDEX(PgPensRurH!Q:Q,ROW($A26)+DifIdConj!Q26),0)</f>
        <v>190.88480586151016</v>
      </c>
      <c r="R26" s="86">
        <f>IF(ROW($A26)+DifIdConj!R26&lt;93, INDEX(PotPensRurH!R:R,ROW($A26)+DifIdConj!R26)*INDEX(txMortH!R:R,ROW($A26)+DifIdConj!R26)*INDEX(PgPensRurH!R:R,ROW($A26)+DifIdConj!R26),0)</f>
        <v>182.39463275212</v>
      </c>
      <c r="S26" s="86">
        <f>IF(ROW($A26)+DifIdConj!S26&lt;93, INDEX(PotPensRurH!S:S,ROW($A26)+DifIdConj!S26)*INDEX(txMortH!S:S,ROW($A26)+DifIdConj!S26)*INDEX(PgPensRurH!S:S,ROW($A26)+DifIdConj!S26),0)</f>
        <v>176.34289056187592</v>
      </c>
      <c r="T26" s="86">
        <f>IF(ROW($A26)+DifIdConj!T26&lt;93, INDEX(PotPensRurH!T:T,ROW($A26)+DifIdConj!T26)*INDEX(txMortH!T:T,ROW($A26)+DifIdConj!T26)*INDEX(PgPensRurH!T:T,ROW($A26)+DifIdConj!T26),0)</f>
        <v>172.13105533789644</v>
      </c>
      <c r="U26" s="86">
        <f>IF(ROW($A26)+DifIdConj!U26&lt;93, INDEX(PotPensRurH!U:U,ROW($A26)+DifIdConj!U26)*INDEX(txMortH!U:U,ROW($A26)+DifIdConj!U26)*INDEX(PgPensRurH!U:U,ROW($A26)+DifIdConj!U26),0)</f>
        <v>167.74187968343367</v>
      </c>
      <c r="V26" s="86">
        <f>IF(ROW($A26)+DifIdConj!V26&lt;93, INDEX(PotPensRurH!V:V,ROW($A26)+DifIdConj!V26)*INDEX(txMortH!V:V,ROW($A26)+DifIdConj!V26)*INDEX(PgPensRurH!V:V,ROW($A26)+DifIdConj!V26),0)</f>
        <v>164.15073596614593</v>
      </c>
      <c r="W26" s="86">
        <f>IF(ROW($A26)+DifIdConj!W26&lt;93, INDEX(PotPensRurH!W:W,ROW($A26)+DifIdConj!W26)*INDEX(txMortH!W:W,ROW($A26)+DifIdConj!W26)*INDEX(PgPensRurH!W:W,ROW($A26)+DifIdConj!W26),0)</f>
        <v>161.80097526224159</v>
      </c>
      <c r="X26" s="86">
        <f>IF(ROW($A26)+DifIdConj!X26&lt;93, INDEX(PotPensRurH!X:X,ROW($A26)+DifIdConj!X26)*INDEX(txMortH!X:X,ROW($A26)+DifIdConj!X26)*INDEX(PgPensRurH!X:X,ROW($A26)+DifIdConj!X26),0)</f>
        <v>158.91919326688728</v>
      </c>
      <c r="Y26" s="86">
        <f>IF(ROW($A26)+DifIdConj!Y26&lt;93, INDEX(PotPensRurH!Y:Y,ROW($A26)+DifIdConj!Y26)*INDEX(txMortH!Y:Y,ROW($A26)+DifIdConj!Y26)*INDEX(PgPensRurH!Y:Y,ROW($A26)+DifIdConj!Y26),0)</f>
        <v>155.70489796437664</v>
      </c>
      <c r="Z26" s="86">
        <f>IF(ROW($A26)+DifIdConj!Z26&lt;93, INDEX(PotPensRurH!Z:Z,ROW($A26)+DifIdConj!Z26)*INDEX(txMortH!Z:Z,ROW($A26)+DifIdConj!Z26)*INDEX(PgPensRurH!Z:Z,ROW($A26)+DifIdConj!Z26),0)</f>
        <v>152.64577553853894</v>
      </c>
      <c r="AA26" s="86">
        <f>IF(ROW($A26)+DifIdConj!AA26&lt;93, INDEX(PotPensRurH!AA:AA,ROW($A26)+DifIdConj!AA26)*INDEX(txMortH!AA:AA,ROW($A26)+DifIdConj!AA26)*INDEX(PgPensRurH!AA:AA,ROW($A26)+DifIdConj!AA26),0)</f>
        <v>149.74182598937418</v>
      </c>
      <c r="AB26" s="86">
        <f>IF(ROW($A26)+DifIdConj!AB26&lt;93, INDEX(PotPensRurH!AB:AB,ROW($A26)+DifIdConj!AB26)*INDEX(txMortH!AB:AB,ROW($A26)+DifIdConj!AB26)*INDEX(PgPensRurH!AB:AB,ROW($A26)+DifIdConj!AB26),0)</f>
        <v>147.081719532124</v>
      </c>
      <c r="AC26" s="86">
        <f>IF(ROW($A26)+DifIdConj!AC26&lt;93, INDEX(PotPensRurH!AC:AC,ROW($A26)+DifIdConj!AC26)*INDEX(txMortH!AC:AC,ROW($A26)+DifIdConj!AC26)*INDEX(PgPensRurH!AC:AC,ROW($A26)+DifIdConj!AC26),0)</f>
        <v>144.70979127440924</v>
      </c>
      <c r="AD26" s="86">
        <f>IF(ROW($A26)+DifIdConj!AD26&lt;93, INDEX(PotPensRurH!AD:AD,ROW($A26)+DifIdConj!AD26)*INDEX(txMortH!AD:AD,ROW($A26)+DifIdConj!AD26)*INDEX(PgPensRurH!AD:AD,ROW($A26)+DifIdConj!AD26),0)</f>
        <v>141.71717151000283</v>
      </c>
      <c r="AE26" s="86">
        <f>IF(ROW($A26)+DifIdConj!AE26&lt;93, INDEX(PotPensRurH!AE:AE,ROW($A26)+DifIdConj!AE26)*INDEX(txMortH!AE:AE,ROW($A26)+DifIdConj!AE26)*INDEX(PgPensRurH!AE:AE,ROW($A26)+DifIdConj!AE26),0)</f>
        <v>141.20731777236321</v>
      </c>
      <c r="AF26" s="86">
        <f>IF(ROW($A26)+DifIdConj!AF26&lt;93, INDEX(PotPensRurH!AF:AF,ROW($A26)+DifIdConj!AF26)*INDEX(txMortH!AF:AF,ROW($A26)+DifIdConj!AF26)*INDEX(PgPensRurH!AF:AF,ROW($A26)+DifIdConj!AF26),0)</f>
        <v>139.25657303704642</v>
      </c>
      <c r="AG26" s="86">
        <f>IF(ROW($A26)+DifIdConj!AG26&lt;93, INDEX(PotPensRurH!AG:AG,ROW($A26)+DifIdConj!AG26)*INDEX(txMortH!AG:AG,ROW($A26)+DifIdConj!AG26)*INDEX(PgPensRurH!AG:AG,ROW($A26)+DifIdConj!AG26),0)</f>
        <v>136.64080168741708</v>
      </c>
      <c r="AH26" s="86">
        <f>IF(ROW($A26)+DifIdConj!AH26&lt;93, INDEX(PotPensRurH!AH:AH,ROW($A26)+DifIdConj!AH26)*INDEX(txMortH!AH:AH,ROW($A26)+DifIdConj!AH26)*INDEX(PgPensRurH!AH:AH,ROW($A26)+DifIdConj!AH26),0)</f>
        <v>132.40679890962724</v>
      </c>
      <c r="AI26" s="86">
        <f>IF(ROW($A26)+DifIdConj!AI26&lt;93, INDEX(PotPensRurH!AI:AI,ROW($A26)+DifIdConj!AI26)*INDEX(txMortH!AI:AI,ROW($A26)+DifIdConj!AI26)*INDEX(PgPensRurH!AI:AI,ROW($A26)+DifIdConj!AI26),0)</f>
        <v>128.15062857802695</v>
      </c>
      <c r="AJ26" s="86">
        <f>IF(ROW($A26)+DifIdConj!AJ26&lt;93, INDEX(PotPensRurH!AJ:AJ,ROW($A26)+DifIdConj!AJ26)*INDEX(txMortH!AJ:AJ,ROW($A26)+DifIdConj!AJ26)*INDEX(PgPensRurH!AJ:AJ,ROW($A26)+DifIdConj!AJ26),0)</f>
        <v>124.13830133834129</v>
      </c>
      <c r="AK26" s="86">
        <f>IF(ROW($A26)+DifIdConj!AK26&lt;93, INDEX(PotPensRurH!AK:AK,ROW($A26)+DifIdConj!AK26)*INDEX(txMortH!AK:AK,ROW($A26)+DifIdConj!AK26)*INDEX(PgPensRurH!AK:AK,ROW($A26)+DifIdConj!AK26),0)</f>
        <v>120.32548208294938</v>
      </c>
      <c r="AL26" s="86">
        <f>IF(ROW($A26)+DifIdConj!AL26&lt;93, INDEX(PotPensRurH!AL:AL,ROW($A26)+DifIdConj!AL26)*INDEX(txMortH!AL:AL,ROW($A26)+DifIdConj!AL26)*INDEX(PgPensRurH!AL:AL,ROW($A26)+DifIdConj!AL26),0)</f>
        <v>116.73433836566166</v>
      </c>
      <c r="AM26" s="86">
        <f>IF(ROW($A26)+DifIdConj!AM26&lt;93, INDEX(PotPensRurH!AM:AM,ROW($A26)+DifIdConj!AM26)*INDEX(txMortH!AM:AM,ROW($A26)+DifIdConj!AM26)*INDEX(PgPensRurH!AM:AM,ROW($A26)+DifIdConj!AM26),0)</f>
        <v>113.38703774028851</v>
      </c>
      <c r="AN26" s="86">
        <f>IF(ROW($A26)+DifIdConj!AN26&lt;93, INDEX(PotPensRurH!AN:AN,ROW($A26)+DifIdConj!AN26)*INDEX(txMortH!AN:AN,ROW($A26)+DifIdConj!AN26)*INDEX(PgPensRurH!AN:AN,ROW($A26)+DifIdConj!AN26),0)</f>
        <v>109.95106689967372</v>
      </c>
      <c r="AO26" s="86">
        <f>IF(ROW($A26)+DifIdConj!AO26&lt;93, INDEX(PotPensRurH!AO:AO,ROW($A26)+DifIdConj!AO26)*INDEX(txMortH!AO:AO,ROW($A26)+DifIdConj!AO26)*INDEX(PgPensRurH!AO:AO,ROW($A26)+DifIdConj!AO26),0)</f>
        <v>106.60376627430058</v>
      </c>
      <c r="AP26" s="86">
        <f>IF(ROW($A26)+DifIdConj!AP26&lt;93, INDEX(PotPensRurH!AP:AP,ROW($A26)+DifIdConj!AP26)*INDEX(txMortH!AP:AP,ROW($A26)+DifIdConj!AP26)*INDEX(PgPensRurH!AP:AP,ROW($A26)+DifIdConj!AP26),0)</f>
        <v>103.69981672513582</v>
      </c>
      <c r="AQ26" s="86">
        <f>IF(ROW($A26)+DifIdConj!AQ26&lt;93, INDEX(PotPensRurH!AQ:AQ,ROW($A26)+DifIdConj!AQ26)*INDEX(txMortH!AQ:AQ,ROW($A26)+DifIdConj!AQ26)*INDEX(PgPensRurH!AQ:AQ,ROW($A26)+DifIdConj!AQ26),0)</f>
        <v>100.90670494502312</v>
      </c>
      <c r="AR26" s="86">
        <f>IF(ROW($A26)+DifIdConj!AR26&lt;93, INDEX(PotPensRurH!AR:AR,ROW($A26)+DifIdConj!AR26)*INDEX(txMortH!AR:AR,ROW($A26)+DifIdConj!AR26)*INDEX(PgPensRurH!AR:AR,ROW($A26)+DifIdConj!AR26),0)</f>
        <v>98.024922949668778</v>
      </c>
      <c r="AS26" s="86">
        <f>IF(ROW($A26)+DifIdConj!AS26&lt;93, INDEX(PotPensRurH!AS:AS,ROW($A26)+DifIdConj!AS26)*INDEX(txMortH!AS:AS,ROW($A26)+DifIdConj!AS26)*INDEX(PgPensRurH!AS:AS,ROW($A26)+DifIdConj!AS26),0)</f>
        <v>95.409151600039436</v>
      </c>
      <c r="AT26" s="86">
        <f>IF(ROW($A26)+DifIdConj!AT26&lt;93, INDEX(PotPensRurH!AT:AT,ROW($A26)+DifIdConj!AT26)*INDEX(txMortH!AT:AT,ROW($A26)+DifIdConj!AT26)*INDEX(PgPensRurH!AT:AT,ROW($A26)+DifIdConj!AT26),0)</f>
        <v>93.015055788514289</v>
      </c>
      <c r="AU26" s="86">
        <f>IF(ROW($A26)+DifIdConj!AU26&lt;93, INDEX(PotPensRurH!AU:AU,ROW($A26)+DifIdConj!AU26)*INDEX(txMortH!AU:AU,ROW($A26)+DifIdConj!AU26)*INDEX(PgPensRurH!AU:AU,ROW($A26)+DifIdConj!AU26),0)</f>
        <v>90.842635515093306</v>
      </c>
      <c r="AV26" s="86">
        <f>IF(ROW($A26)+DifIdConj!AV26&lt;93, INDEX(PotPensRurH!AV:AV,ROW($A26)+DifIdConj!AV26)*INDEX(txMortH!AV:AV,ROW($A26)+DifIdConj!AV26)*INDEX(PgPensRurH!AV:AV,ROW($A26)+DifIdConj!AV26),0)</f>
        <v>88.891890779776517</v>
      </c>
      <c r="AW26" s="86">
        <f>IF(ROW($A26)+DifIdConj!AW26&lt;93, INDEX(PotPensRurH!AW:AW,ROW($A26)+DifIdConj!AW26)*INDEX(txMortH!AW:AW,ROW($A26)+DifIdConj!AW26)*INDEX(PgPensRurH!AW:AW,ROW($A26)+DifIdConj!AW26),0)</f>
        <v>86.808140721597226</v>
      </c>
      <c r="AX26" s="86">
        <f>IF(ROW($A26)+DifIdConj!AX26&lt;93, INDEX(PotPensRurH!AX:AX,ROW($A26)+DifIdConj!AX26)*INDEX(txMortH!AX:AX,ROW($A26)+DifIdConj!AX26)*INDEX(PgPensRurH!AX:AX,ROW($A26)+DifIdConj!AX26),0)</f>
        <v>84.657888001986677</v>
      </c>
      <c r="AY26" s="86">
        <f>IF(ROW($A26)+DifIdConj!AY26&lt;93, INDEX(PotPensRurH!AY:AY,ROW($A26)+DifIdConj!AY26)*INDEX(txMortH!AY:AY,ROW($A26)+DifIdConj!AY26)*INDEX(PgPensRurH!AY:AY,ROW($A26)+DifIdConj!AY26),0)</f>
        <v>82.707143266669888</v>
      </c>
      <c r="AZ26" s="86">
        <f>IF(ROW($A26)+DifIdConj!AZ26&lt;93, INDEX(PotPensRurH!AZ:AZ,ROW($A26)+DifIdConj!AZ26)*INDEX(txMortH!AZ:AZ,ROW($A26)+DifIdConj!AZ26)*INDEX(PgPensRurH!AZ:AZ,ROW($A26)+DifIdConj!AZ26),0)</f>
        <v>80.933738961836426</v>
      </c>
      <c r="BA26" s="86">
        <f>IF(ROW($A26)+DifIdConj!BA26&lt;93, INDEX(PotPensRurH!BA:BA,ROW($A26)+DifIdConj!BA26)*INDEX(txMortH!BA:BA,ROW($A26)+DifIdConj!BA26)*INDEX(PgPensRurH!BA:BA,ROW($A26)+DifIdConj!BA26),0)</f>
        <v>79.182502210813396</v>
      </c>
      <c r="BB26" s="86">
        <f>IF(ROW($A26)+DifIdConj!BB26&lt;93, INDEX(PotPensRurH!BB:BB,ROW($A26)+DifIdConj!BB26)*INDEX(txMortH!BB:BB,ROW($A26)+DifIdConj!BB26)*INDEX(PgPensRurH!BB:BB,ROW($A26)+DifIdConj!BB26),0)</f>
        <v>77.608605890273722</v>
      </c>
      <c r="BC26" s="86">
        <f>IF(ROW($A26)+DifIdConj!BC26&lt;93, INDEX(PotPensRurH!BC:BC,ROW($A26)+DifIdConj!BC26)*INDEX(txMortH!BC:BC,ROW($A26)+DifIdConj!BC26)*INDEX(PgPensRurH!BC:BC,ROW($A26)+DifIdConj!BC26),0)</f>
        <v>76.079044677354872</v>
      </c>
      <c r="BD26" s="86">
        <f>IF(ROW($A26)+DifIdConj!BD26&lt;93, INDEX(PotPensRurH!BD:BD,ROW($A26)+DifIdConj!BD26)*INDEX(txMortH!BD:BD,ROW($A26)+DifIdConj!BD26)*INDEX(PgPensRurH!BD:BD,ROW($A26)+DifIdConj!BD26),0)</f>
        <v>74.416478141573521</v>
      </c>
      <c r="BE26" s="86">
        <f>IF(ROW($A26)+DifIdConj!BE26&lt;93, INDEX(PotPensRurH!BE:BE,ROW($A26)+DifIdConj!BE26)*INDEX(txMortH!BE:BE,ROW($A26)+DifIdConj!BE26)*INDEX(PgPensRurH!BE:BE,ROW($A26)+DifIdConj!BE26),0)</f>
        <v>72.953419590085929</v>
      </c>
      <c r="BF26" s="86">
        <f>IF(ROW($A26)+DifIdConj!BF26&lt;93, INDEX(PotPensRurH!BF:BF,ROW($A26)+DifIdConj!BF26)*INDEX(txMortH!BF:BF,ROW($A26)+DifIdConj!BF26)*INDEX(PgPensRurH!BF:BF,ROW($A26)+DifIdConj!BF26),0)</f>
        <v>71.645533915271258</v>
      </c>
      <c r="BG26" s="86">
        <f>IF(ROW($A26)+DifIdConj!BG26&lt;93, INDEX(PotPensRurH!BG:BG,ROW($A26)+DifIdConj!BG26)*INDEX(txMortH!BG:BG,ROW($A26)+DifIdConj!BG26)*INDEX(PgPensRurH!BG:BG,ROW($A26)+DifIdConj!BG26),0)</f>
        <v>70.359815794266993</v>
      </c>
      <c r="BH26" s="86">
        <f>IF(ROW($A26)+DifIdConj!BH26&lt;93, INDEX(PotPensRurH!BH:BH,ROW($A26)+DifIdConj!BH26)*INDEX(txMortH!BH:BH,ROW($A26)+DifIdConj!BH26)*INDEX(PgPensRurH!BH:BH,ROW($A26)+DifIdConj!BH26),0)</f>
        <v>69.162767888504419</v>
      </c>
      <c r="BI26" s="86">
        <f>IF(ROW($A26)+DifIdConj!BI26&lt;93, INDEX(PotPensRurH!BI:BI,ROW($A26)+DifIdConj!BI26)*INDEX(txMortH!BI:BI,ROW($A26)+DifIdConj!BI26)*INDEX(PgPensRurH!BI:BI,ROW($A26)+DifIdConj!BI26),0)</f>
        <v>67.965719982741859</v>
      </c>
      <c r="BJ26" s="87">
        <f>IF(ROW($A26)+DifIdConj!BJ26&lt;93, INDEX(PotPensRurH!BJ:BJ,ROW($A26)+DifIdConj!BJ26)*INDEX(txMortH!BJ:BJ,ROW($A26)+DifIdConj!BJ26)*INDEX(PgPensRurH!BJ:BJ,ROW($A26)+DifIdConj!BJ26),0)</f>
        <v>67.256358260808454</v>
      </c>
    </row>
    <row r="27" spans="1:62" s="31" customFormat="1" x14ac:dyDescent="0.3">
      <c r="A27" s="29">
        <v>25</v>
      </c>
      <c r="B27" s="5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32"/>
      <c r="P27" s="59"/>
      <c r="Q27" s="86">
        <f>IF(ROW($A27)+DifIdConj!Q27&lt;93, INDEX(PotPensRurH!Q:Q,ROW($A27)+DifIdConj!Q27)*INDEX(txMortH!Q:Q,ROW($A27)+DifIdConj!Q27)*INDEX(PgPensRurH!Q:Q,ROW($A27)+DifIdConj!Q27),0)</f>
        <v>222.23348109782722</v>
      </c>
      <c r="R27" s="86">
        <f>IF(ROW($A27)+DifIdConj!R27&lt;93, INDEX(PotPensRurH!R:R,ROW($A27)+DifIdConj!R27)*INDEX(txMortH!R:R,ROW($A27)+DifIdConj!R27)*INDEX(PgPensRurH!R:R,ROW($A27)+DifIdConj!R27),0)</f>
        <v>212.14333994388124</v>
      </c>
      <c r="S27" s="86">
        <f>IF(ROW($A27)+DifIdConj!S27&lt;93, INDEX(PotPensRurH!S:S,ROW($A27)+DifIdConj!S27)*INDEX(txMortH!S:S,ROW($A27)+DifIdConj!S27)*INDEX(PgPensRurH!S:S,ROW($A27)+DifIdConj!S27),0)</f>
        <v>203.53041548492988</v>
      </c>
      <c r="T27" s="86">
        <f>IF(ROW($A27)+DifIdConj!T27&lt;93, INDEX(PotPensRurH!T:T,ROW($A27)+DifIdConj!T27)*INDEX(txMortH!T:T,ROW($A27)+DifIdConj!T27)*INDEX(PgPensRurH!T:T,ROW($A27)+DifIdConj!T27),0)</f>
        <v>197.9219995581708</v>
      </c>
      <c r="U27" s="86">
        <f>IF(ROW($A27)+DifIdConj!U27&lt;93, INDEX(PotPensRurH!U:U,ROW($A27)+DifIdConj!U27)*INDEX(txMortH!U:U,ROW($A27)+DifIdConj!U27)*INDEX(PgPensRurH!U:U,ROW($A27)+DifIdConj!U27),0)</f>
        <v>193.16486104886624</v>
      </c>
      <c r="V27" s="86">
        <f>IF(ROW($A27)+DifIdConj!V27&lt;93, INDEX(PotPensRurH!V:V,ROW($A27)+DifIdConj!V27)*INDEX(txMortH!V:V,ROW($A27)+DifIdConj!V27)*INDEX(PgPensRurH!V:V,ROW($A27)+DifIdConj!V27),0)</f>
        <v>188.90847396159376</v>
      </c>
      <c r="W27" s="86">
        <f>IF(ROW($A27)+DifIdConj!W27&lt;93, INDEX(PotPensRurH!W:W,ROW($A27)+DifIdConj!W27)*INDEX(txMortH!W:W,ROW($A27)+DifIdConj!W27)*INDEX(PgPensRurH!W:W,ROW($A27)+DifIdConj!W27),0)</f>
        <v>185.8538902871982</v>
      </c>
      <c r="X27" s="86">
        <f>IF(ROW($A27)+DifIdConj!X27&lt;93, INDEX(PotPensRurH!X:X,ROW($A27)+DifIdConj!X27)*INDEX(txMortH!X:X,ROW($A27)+DifIdConj!X27)*INDEX(PgPensRurH!X:X,ROW($A27)+DifIdConj!X27),0)</f>
        <v>182.37366790407543</v>
      </c>
      <c r="Y27" s="86">
        <f>IF(ROW($A27)+DifIdConj!Y27&lt;93, INDEX(PotPensRurH!Y:Y,ROW($A27)+DifIdConj!Y27)*INDEX(txMortH!Y:Y,ROW($A27)+DifIdConj!Y27)*INDEX(PgPensRurH!Y:Y,ROW($A27)+DifIdConj!Y27),0)</f>
        <v>178.36765652781895</v>
      </c>
      <c r="Z27" s="86">
        <f>IF(ROW($A27)+DifIdConj!Z27&lt;93, INDEX(PotPensRurH!Z:Z,ROW($A27)+DifIdConj!Z27)*INDEX(txMortH!Z:Z,ROW($A27)+DifIdConj!Z27)*INDEX(PgPensRurH!Z:Z,ROW($A27)+DifIdConj!Z27),0)</f>
        <v>174.83735900249297</v>
      </c>
      <c r="AA27" s="86">
        <f>IF(ROW($A27)+DifIdConj!AA27&lt;93, INDEX(PotPensRurH!AA:AA,ROW($A27)+DifIdConj!AA27)*INDEX(txMortH!AA:AA,ROW($A27)+DifIdConj!AA27)*INDEX(PgPensRurH!AA:AA,ROW($A27)+DifIdConj!AA27),0)</f>
        <v>171.15683605055733</v>
      </c>
      <c r="AB27" s="86">
        <f>IF(ROW($A27)+DifIdConj!AB27&lt;93, INDEX(PotPensRurH!AB:AB,ROW($A27)+DifIdConj!AB27)*INDEX(txMortH!AB:AB,ROW($A27)+DifIdConj!AB27)*INDEX(PgPensRurH!AB:AB,ROW($A27)+DifIdConj!AB27),0)</f>
        <v>167.95202694955216</v>
      </c>
      <c r="AC27" s="86">
        <f>IF(ROW($A27)+DifIdConj!AC27&lt;93, INDEX(PotPensRurH!AC:AC,ROW($A27)+DifIdConj!AC27)*INDEX(txMortH!AC:AC,ROW($A27)+DifIdConj!AC27)*INDEX(PgPensRurH!AC:AC,ROW($A27)+DifIdConj!AC27),0)</f>
        <v>164.997593559563</v>
      </c>
      <c r="AD27" s="86">
        <f>IF(ROW($A27)+DifIdConj!AD27&lt;93, INDEX(PotPensRurH!AD:AD,ROW($A27)+DifIdConj!AD27)*INDEX(txMortH!AD:AD,ROW($A27)+DifIdConj!AD27)*INDEX(PgPensRurH!AD:AD,ROW($A27)+DifIdConj!AD27),0)</f>
        <v>162.29353588058993</v>
      </c>
      <c r="AE27" s="86">
        <f>IF(ROW($A27)+DifIdConj!AE27&lt;93, INDEX(PotPensRurH!AE:AE,ROW($A27)+DifIdConj!AE27)*INDEX(txMortH!AE:AE,ROW($A27)+DifIdConj!AE27)*INDEX(PgPensRurH!AE:AE,ROW($A27)+DifIdConj!AE27),0)</f>
        <v>159.16383949288954</v>
      </c>
      <c r="AF27" s="86">
        <f>IF(ROW($A27)+DifIdConj!AF27&lt;93, INDEX(PotPensRurH!AF:AF,ROW($A27)+DifIdConj!AF27)*INDEX(txMortH!AF:AF,ROW($A27)+DifIdConj!AF27)*INDEX(PgPensRurH!AF:AF,ROW($A27)+DifIdConj!AF27),0)</f>
        <v>160.11526719475046</v>
      </c>
      <c r="AG27" s="86">
        <f>IF(ROW($A27)+DifIdConj!AG27&lt;93, INDEX(PotPensRurH!AG:AG,ROW($A27)+DifIdConj!AG27)*INDEX(txMortH!AG:AG,ROW($A27)+DifIdConj!AG27)*INDEX(PgPensRurH!AG:AG,ROW($A27)+DifIdConj!AG27),0)</f>
        <v>157.56143494238694</v>
      </c>
      <c r="AH27" s="86">
        <f>IF(ROW($A27)+DifIdConj!AH27&lt;93, INDEX(PotPensRurH!AH:AH,ROW($A27)+DifIdConj!AH27)*INDEX(txMortH!AH:AH,ROW($A27)+DifIdConj!AH27)*INDEX(PgPensRurH!AH:AH,ROW($A27)+DifIdConj!AH27),0)</f>
        <v>152.80429643308238</v>
      </c>
      <c r="AI27" s="86">
        <f>IF(ROW($A27)+DifIdConj!AI27&lt;93, INDEX(PotPensRurH!AI:AI,ROW($A27)+DifIdConj!AI27)*INDEX(txMortH!AI:AI,ROW($A27)+DifIdConj!AI27)*INDEX(PgPensRurH!AI:AI,ROW($A27)+DifIdConj!AI27),0)</f>
        <v>148.04715792377789</v>
      </c>
      <c r="AJ27" s="86">
        <f>IF(ROW($A27)+DifIdConj!AJ27&lt;93, INDEX(PotPensRurH!AJ:AJ,ROW($A27)+DifIdConj!AJ27)*INDEX(txMortH!AJ:AJ,ROW($A27)+DifIdConj!AJ27)*INDEX(PgPensRurH!AJ:AJ,ROW($A27)+DifIdConj!AJ27),0)</f>
        <v>143.46528241218454</v>
      </c>
      <c r="AK27" s="86">
        <f>IF(ROW($A27)+DifIdConj!AK27&lt;93, INDEX(PotPensRurH!AK:AK,ROW($A27)+DifIdConj!AK27)*INDEX(txMortH!AK:AK,ROW($A27)+DifIdConj!AK27)*INDEX(PgPensRurH!AK:AK,ROW($A27)+DifIdConj!AK27),0)</f>
        <v>139.13378261160722</v>
      </c>
      <c r="AL27" s="86">
        <f>IF(ROW($A27)+DifIdConj!AL27&lt;93, INDEX(PotPensRurH!AL:AL,ROW($A27)+DifIdConj!AL27)*INDEX(txMortH!AL:AL,ROW($A27)+DifIdConj!AL27)*INDEX(PgPensRurH!AL:AL,ROW($A27)+DifIdConj!AL27),0)</f>
        <v>134.87739552433473</v>
      </c>
      <c r="AM27" s="86">
        <f>IF(ROW($A27)+DifIdConj!AM27&lt;93, INDEX(PotPensRurH!AM:AM,ROW($A27)+DifIdConj!AM27)*INDEX(txMortH!AM:AM,ROW($A27)+DifIdConj!AM27)*INDEX(PgPensRurH!AM:AM,ROW($A27)+DifIdConj!AM27),0)</f>
        <v>131.02160957468789</v>
      </c>
      <c r="AN27" s="86">
        <f>IF(ROW($A27)+DifIdConj!AN27&lt;93, INDEX(PotPensRurH!AN:AN,ROW($A27)+DifIdConj!AN27)*INDEX(txMortH!AN:AN,ROW($A27)+DifIdConj!AN27)*INDEX(PgPensRurH!AN:AN,ROW($A27)+DifIdConj!AN27),0)</f>
        <v>127.26597390944747</v>
      </c>
      <c r="AO27" s="86">
        <f>IF(ROW($A27)+DifIdConj!AO27&lt;93, INDEX(PotPensRurH!AO:AO,ROW($A27)+DifIdConj!AO27)*INDEX(txMortH!AO:AO,ROW($A27)+DifIdConj!AO27)*INDEX(PgPensRurH!AO:AO,ROW($A27)+DifIdConj!AO27),0)</f>
        <v>123.2098873909878</v>
      </c>
      <c r="AP27" s="86">
        <f>IF(ROW($A27)+DifIdConj!AP27&lt;93, INDEX(PotPensRurH!AP:AP,ROW($A27)+DifIdConj!AP27)*INDEX(txMortH!AP:AP,ROW($A27)+DifIdConj!AP27)*INDEX(PgPensRurH!AP:AP,ROW($A27)+DifIdConj!AP27),0)</f>
        <v>119.85485286337301</v>
      </c>
      <c r="AQ27" s="86">
        <f>IF(ROW($A27)+DifIdConj!AQ27&lt;93, INDEX(PotPensRurH!AQ:AQ,ROW($A27)+DifIdConj!AQ27)*INDEX(txMortH!AQ:AQ,ROW($A27)+DifIdConj!AQ27)*INDEX(PgPensRurH!AQ:AQ,ROW($A27)+DifIdConj!AQ27),0)</f>
        <v>116.57493104906303</v>
      </c>
      <c r="AR27" s="86">
        <f>IF(ROW($A27)+DifIdConj!AR27&lt;93, INDEX(PotPensRurH!AR:AR,ROW($A27)+DifIdConj!AR27)*INDEX(txMortH!AR:AR,ROW($A27)+DifIdConj!AR27)*INDEX(PgPensRurH!AR:AR,ROW($A27)+DifIdConj!AR27),0)</f>
        <v>113.24493409254985</v>
      </c>
      <c r="AS27" s="86">
        <f>IF(ROW($A27)+DifIdConj!AS27&lt;93, INDEX(PotPensRurH!AS:AS,ROW($A27)+DifIdConj!AS27)*INDEX(txMortH!AS:AS,ROW($A27)+DifIdConj!AS27)*INDEX(PgPensRurH!AS:AS,ROW($A27)+DifIdConj!AS27),0)</f>
        <v>110.1903504181543</v>
      </c>
      <c r="AT27" s="86">
        <f>IF(ROW($A27)+DifIdConj!AT27&lt;93, INDEX(PotPensRurH!AT:AT,ROW($A27)+DifIdConj!AT27)*INDEX(txMortH!AT:AT,ROW($A27)+DifIdConj!AT27)*INDEX(PgPensRurH!AT:AT,ROW($A27)+DifIdConj!AT27),0)</f>
        <v>107.41118002587639</v>
      </c>
      <c r="AU27" s="86">
        <f>IF(ROW($A27)+DifIdConj!AU27&lt;93, INDEX(PotPensRurH!AU:AU,ROW($A27)+DifIdConj!AU27)*INDEX(txMortH!AU:AU,ROW($A27)+DifIdConj!AU27)*INDEX(PgPensRurH!AU:AU,ROW($A27)+DifIdConj!AU27),0)</f>
        <v>104.70712234690328</v>
      </c>
      <c r="AV27" s="86">
        <f>IF(ROW($A27)+DifIdConj!AV27&lt;93, INDEX(PotPensRurH!AV:AV,ROW($A27)+DifIdConj!AV27)*INDEX(txMortH!AV:AV,ROW($A27)+DifIdConj!AV27)*INDEX(PgPensRurH!AV:AV,ROW($A27)+DifIdConj!AV27),0)</f>
        <v>102.453740947759</v>
      </c>
      <c r="AW27" s="86">
        <f>IF(ROW($A27)+DifIdConj!AW27&lt;93, INDEX(PotPensRurH!AW:AW,ROW($A27)+DifIdConj!AW27)*INDEX(txMortH!AW:AW,ROW($A27)+DifIdConj!AW27)*INDEX(PgPensRurH!AW:AW,ROW($A27)+DifIdConj!AW27),0)</f>
        <v>100.25043469081797</v>
      </c>
      <c r="AX27" s="86">
        <f>IF(ROW($A27)+DifIdConj!AX27&lt;93, INDEX(PotPensRurH!AX:AX,ROW($A27)+DifIdConj!AX27)*INDEX(txMortH!AX:AX,ROW($A27)+DifIdConj!AX27)*INDEX(PgPensRurH!AX:AX,ROW($A27)+DifIdConj!AX27),0)</f>
        <v>97.746677580657675</v>
      </c>
      <c r="AY27" s="86">
        <f>IF(ROW($A27)+DifIdConj!AY27&lt;93, INDEX(PotPensRurH!AY:AY,ROW($A27)+DifIdConj!AY27)*INDEX(txMortH!AY:AY,ROW($A27)+DifIdConj!AY27)*INDEX(PgPensRurH!AY:AY,ROW($A27)+DifIdConj!AY27),0)</f>
        <v>95.318033183802186</v>
      </c>
      <c r="AZ27" s="86">
        <f>IF(ROW($A27)+DifIdConj!AZ27&lt;93, INDEX(PotPensRurH!AZ:AZ,ROW($A27)+DifIdConj!AZ27)*INDEX(txMortH!AZ:AZ,ROW($A27)+DifIdConj!AZ27)*INDEX(PgPensRurH!AZ:AZ,ROW($A27)+DifIdConj!AZ27),0)</f>
        <v>93.440215351181962</v>
      </c>
      <c r="BA27" s="86">
        <f>IF(ROW($A27)+DifIdConj!BA27&lt;93, INDEX(PotPensRurH!BA:BA,ROW($A27)+DifIdConj!BA27)*INDEX(txMortH!BA:BA,ROW($A27)+DifIdConj!BA27)*INDEX(PgPensRurH!BA:BA,ROW($A27)+DifIdConj!BA27),0)</f>
        <v>91.43720966305375</v>
      </c>
      <c r="BB27" s="86">
        <f>IF(ROW($A27)+DifIdConj!BB27&lt;93, INDEX(PotPensRurH!BB:BB,ROW($A27)+DifIdConj!BB27)*INDEX(txMortH!BB:BB,ROW($A27)+DifIdConj!BB27)*INDEX(PgPensRurH!BB:BB,ROW($A27)+DifIdConj!BB27),0)</f>
        <v>89.484279117128708</v>
      </c>
      <c r="BC27" s="86">
        <f>IF(ROW($A27)+DifIdConj!BC27&lt;93, INDEX(PotPensRurH!BC:BC,ROW($A27)+DifIdConj!BC27)*INDEX(txMortH!BC:BC,ROW($A27)+DifIdConj!BC27)*INDEX(PgPensRurH!BC:BC,ROW($A27)+DifIdConj!BC27),0)</f>
        <v>87.881874566626124</v>
      </c>
      <c r="BD27" s="86">
        <f>IF(ROW($A27)+DifIdConj!BD27&lt;93, INDEX(PotPensRurH!BD:BD,ROW($A27)+DifIdConj!BD27)*INDEX(txMortH!BD:BD,ROW($A27)+DifIdConj!BD27)*INDEX(PgPensRurH!BD:BD,ROW($A27)+DifIdConj!BD27),0)</f>
        <v>85.953981591802702</v>
      </c>
      <c r="BE27" s="86">
        <f>IF(ROW($A27)+DifIdConj!BE27&lt;93, INDEX(PotPensRurH!BE:BE,ROW($A27)+DifIdConj!BE27)*INDEX(txMortH!BE:BE,ROW($A27)+DifIdConj!BE27)*INDEX(PgPensRurH!BE:BE,ROW($A27)+DifIdConj!BE27),0)</f>
        <v>84.101201330284084</v>
      </c>
      <c r="BF27" s="86">
        <f>IF(ROW($A27)+DifIdConj!BF27&lt;93, INDEX(PotPensRurH!BF:BF,ROW($A27)+DifIdConj!BF27)*INDEX(txMortH!BF:BF,ROW($A27)+DifIdConj!BF27)*INDEX(PgPensRurH!BF:BF,ROW($A27)+DifIdConj!BF27),0)</f>
        <v>82.598947064187925</v>
      </c>
      <c r="BG27" s="86">
        <f>IF(ROW($A27)+DifIdConj!BG27&lt;93, INDEX(PotPensRurH!BG:BG,ROW($A27)+DifIdConj!BG27)*INDEX(txMortH!BG:BG,ROW($A27)+DifIdConj!BG27)*INDEX(PgPensRurH!BG:BG,ROW($A27)+DifIdConj!BG27),0)</f>
        <v>81.146767940294964</v>
      </c>
      <c r="BH27" s="86">
        <f>IF(ROW($A27)+DifIdConj!BH27&lt;93, INDEX(PotPensRurH!BH:BH,ROW($A27)+DifIdConj!BH27)*INDEX(txMortH!BH:BH,ROW($A27)+DifIdConj!BH27)*INDEX(PgPensRurH!BH:BH,ROW($A27)+DifIdConj!BH27),0)</f>
        <v>79.694588816402003</v>
      </c>
      <c r="BI27" s="86">
        <f>IF(ROW($A27)+DifIdConj!BI27&lt;93, INDEX(PotPensRurH!BI:BI,ROW($A27)+DifIdConj!BI27)*INDEX(txMortH!BI:BI,ROW($A27)+DifIdConj!BI27)*INDEX(PgPensRurH!BI:BI,ROW($A27)+DifIdConj!BI27),0)</f>
        <v>78.317522405813833</v>
      </c>
      <c r="BJ27" s="87">
        <f>IF(ROW($A27)+DifIdConj!BJ27&lt;93, INDEX(PotPensRurH!BJ:BJ,ROW($A27)+DifIdConj!BJ27)*INDEX(txMortH!BJ:BJ,ROW($A27)+DifIdConj!BJ27)*INDEX(PgPensRurH!BJ:BJ,ROW($A27)+DifIdConj!BJ27),0)</f>
        <v>76.414667002092003</v>
      </c>
    </row>
    <row r="28" spans="1:62" s="31" customFormat="1" x14ac:dyDescent="0.3">
      <c r="A28" s="29">
        <v>26</v>
      </c>
      <c r="B28" s="5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32"/>
      <c r="P28" s="59"/>
      <c r="Q28" s="86">
        <f>IF(ROW($A28)+DifIdConj!Q28&lt;93, INDEX(PotPensRurH!Q:Q,ROW($A28)+DifIdConj!Q28)*INDEX(txMortH!Q:Q,ROW($A28)+DifIdConj!Q28)*INDEX(PgPensRurH!Q:Q,ROW($A28)+DifIdConj!Q28),0)</f>
        <v>249.44118764423581</v>
      </c>
      <c r="R28" s="86">
        <f>IF(ROW($A28)+DifIdConj!R28&lt;93, INDEX(PotPensRurH!R:R,ROW($A28)+DifIdConj!R28)*INDEX(txMortH!R:R,ROW($A28)+DifIdConj!R28)*INDEX(PgPensRurH!R:R,ROW($A28)+DifIdConj!R28),0)</f>
        <v>238.86824321677864</v>
      </c>
      <c r="S28" s="86">
        <f>IF(ROW($A28)+DifIdConj!S28&lt;93, INDEX(PotPensRurH!S:S,ROW($A28)+DifIdConj!S28)*INDEX(txMortH!S:S,ROW($A28)+DifIdConj!S28)*INDEX(PgPensRurH!S:S,ROW($A28)+DifIdConj!S28),0)</f>
        <v>228.96447248726182</v>
      </c>
      <c r="T28" s="86">
        <f>IF(ROW($A28)+DifIdConj!T28&lt;93, INDEX(PotPensRurH!T:T,ROW($A28)+DifIdConj!T28)*INDEX(txMortH!T:T,ROW($A28)+DifIdConj!T28)*INDEX(PgPensRurH!T:T,ROW($A28)+DifIdConj!T28),0)</f>
        <v>220.77378642447223</v>
      </c>
      <c r="U28" s="86">
        <f>IF(ROW($A28)+DifIdConj!U28&lt;93, INDEX(PotPensRurH!U:U,ROW($A28)+DifIdConj!U28)*INDEX(txMortH!U:U,ROW($A28)+DifIdConj!U28)*INDEX(PgPensRurH!U:U,ROW($A28)+DifIdConj!U28),0)</f>
        <v>214.61738840342124</v>
      </c>
      <c r="V28" s="86">
        <f>IF(ROW($A28)+DifIdConj!V28&lt;93, INDEX(PotPensRurH!V:V,ROW($A28)+DifIdConj!V28)*INDEX(txMortH!V:V,ROW($A28)+DifIdConj!V28)*INDEX(PgPensRurH!V:V,ROW($A28)+DifIdConj!V28),0)</f>
        <v>210.09377420534463</v>
      </c>
      <c r="W28" s="86">
        <f>IF(ROW($A28)+DifIdConj!W28&lt;93, INDEX(PotPensRurH!W:W,ROW($A28)+DifIdConj!W28)*INDEX(txMortH!W:W,ROW($A28)+DifIdConj!W28)*INDEX(PgPensRurH!W:W,ROW($A28)+DifIdConj!W28),0)</f>
        <v>206.26610065312596</v>
      </c>
      <c r="X28" s="86">
        <f>IF(ROW($A28)+DifIdConj!X28&lt;93, INDEX(PotPensRurH!X:X,ROW($A28)+DifIdConj!X28)*INDEX(txMortH!X:X,ROW($A28)+DifIdConj!X28)*INDEX(PgPensRurH!X:X,ROW($A28)+DifIdConj!X28),0)</f>
        <v>202.14399067381359</v>
      </c>
      <c r="Y28" s="86">
        <f>IF(ROW($A28)+DifIdConj!Y28&lt;93, INDEX(PotPensRurH!Y:Y,ROW($A28)+DifIdConj!Y28)*INDEX(txMortH!Y:Y,ROW($A28)+DifIdConj!Y28)*INDEX(PgPensRurH!Y:Y,ROW($A28)+DifIdConj!Y28),0)</f>
        <v>197.51330868406652</v>
      </c>
      <c r="Z28" s="86">
        <f>IF(ROW($A28)+DifIdConj!Z28&lt;93, INDEX(PotPensRurH!Z:Z,ROW($A28)+DifIdConj!Z28)*INDEX(txMortH!Z:Z,ROW($A28)+DifIdConj!Z28)*INDEX(PgPensRurH!Z:Z,ROW($A28)+DifIdConj!Z28),0)</f>
        <v>193.04322838182514</v>
      </c>
      <c r="AA28" s="86">
        <f>IF(ROW($A28)+DifIdConj!AA28&lt;93, INDEX(PotPensRurH!AA:AA,ROW($A28)+DifIdConj!AA28)*INDEX(txMortH!AA:AA,ROW($A28)+DifIdConj!AA28)*INDEX(PgPensRurH!AA:AA,ROW($A28)+DifIdConj!AA28),0)</f>
        <v>188.94788535043037</v>
      </c>
      <c r="AB28" s="86">
        <f>IF(ROW($A28)+DifIdConj!AB28&lt;93, INDEX(PotPensRurH!AB:AB,ROW($A28)+DifIdConj!AB28)*INDEX(txMortH!AB:AB,ROW($A28)+DifIdConj!AB28)*INDEX(PgPensRurH!AB:AB,ROW($A28)+DifIdConj!AB28),0)</f>
        <v>184.79900842320032</v>
      </c>
      <c r="AC28" s="86">
        <f>IF(ROW($A28)+DifIdConj!AC28&lt;93, INDEX(PotPensRurH!AC:AC,ROW($A28)+DifIdConj!AC28)*INDEX(txMortH!AC:AC,ROW($A28)+DifIdConj!AC28)*INDEX(PgPensRurH!AC:AC,ROW($A28)+DifIdConj!AC28),0)</f>
        <v>181.45313993349873</v>
      </c>
      <c r="AD28" s="86">
        <f>IF(ROW($A28)+DifIdConj!AD28&lt;93, INDEX(PotPensRurH!AD:AD,ROW($A28)+DifIdConj!AD28)*INDEX(txMortH!AD:AD,ROW($A28)+DifIdConj!AD28)*INDEX(PgPensRurH!AD:AD,ROW($A28)+DifIdConj!AD28),0)</f>
        <v>178.3481739750556</v>
      </c>
      <c r="AE28" s="86">
        <f>IF(ROW($A28)+DifIdConj!AE28&lt;93, INDEX(PotPensRurH!AE:AE,ROW($A28)+DifIdConj!AE28)*INDEX(txMortH!AE:AE,ROW($A28)+DifIdConj!AE28)*INDEX(PgPensRurH!AE:AE,ROW($A28)+DifIdConj!AE28),0)</f>
        <v>175.32350886036531</v>
      </c>
      <c r="AF28" s="86">
        <f>IF(ROW($A28)+DifIdConj!AF28&lt;93, INDEX(PotPensRurH!AF:AF,ROW($A28)+DifIdConj!AF28)*INDEX(txMortH!AF:AF,ROW($A28)+DifIdConj!AF28)*INDEX(PgPensRurH!AF:AF,ROW($A28)+DifIdConj!AF28),0)</f>
        <v>173.12861913112107</v>
      </c>
      <c r="AG28" s="86">
        <f>IF(ROW($A28)+DifIdConj!AG28&lt;93, INDEX(PotPensRurH!AG:AG,ROW($A28)+DifIdConj!AG28)*INDEX(txMortH!AG:AG,ROW($A28)+DifIdConj!AG28)*INDEX(PgPensRurH!AG:AG,ROW($A28)+DifIdConj!AG28),0)</f>
        <v>173.77102588114374</v>
      </c>
      <c r="AH28" s="86">
        <f>IF(ROW($A28)+DifIdConj!AH28&lt;93, INDEX(PotPensRurH!AH:AH,ROW($A28)+DifIdConj!AH28)*INDEX(txMortH!AH:AH,ROW($A28)+DifIdConj!AH28)*INDEX(PgPensRurH!AH:AH,ROW($A28)+DifIdConj!AH28),0)</f>
        <v>168.60500493304446</v>
      </c>
      <c r="AI28" s="86">
        <f>IF(ROW($A28)+DifIdConj!AI28&lt;93, INDEX(PotPensRurH!AI:AI,ROW($A28)+DifIdConj!AI28)*INDEX(txMortH!AI:AI,ROW($A28)+DifIdConj!AI28)*INDEX(PgPensRurH!AI:AI,ROW($A28)+DifIdConj!AI28),0)</f>
        <v>163.51928482869798</v>
      </c>
      <c r="AJ28" s="86">
        <f>IF(ROW($A28)+DifIdConj!AJ28&lt;93, INDEX(PotPensRurH!AJ:AJ,ROW($A28)+DifIdConj!AJ28)*INDEX(txMortH!AJ:AJ,ROW($A28)+DifIdConj!AJ28)*INDEX(PgPensRurH!AJ:AJ,ROW($A28)+DifIdConj!AJ28),0)</f>
        <v>158.64770030769242</v>
      </c>
      <c r="AK28" s="86">
        <f>IF(ROW($A28)+DifIdConj!AK28&lt;93, INDEX(PotPensRurH!AK:AK,ROW($A28)+DifIdConj!AK28)*INDEX(txMortH!AK:AK,ROW($A28)+DifIdConj!AK28)*INDEX(PgPensRurH!AK:AK,ROW($A28)+DifIdConj!AK28),0)</f>
        <v>153.99025137002775</v>
      </c>
      <c r="AL28" s="86">
        <f>IF(ROW($A28)+DifIdConj!AL28&lt;93, INDEX(PotPensRurH!AL:AL,ROW($A28)+DifIdConj!AL28)*INDEX(txMortH!AL:AL,ROW($A28)+DifIdConj!AL28)*INDEX(PgPensRurH!AL:AL,ROW($A28)+DifIdConj!AL28),0)</f>
        <v>149.35956938028065</v>
      </c>
      <c r="AM28" s="86">
        <f>IF(ROW($A28)+DifIdConj!AM28&lt;93, INDEX(PotPensRurH!AM:AM,ROW($A28)+DifIdConj!AM28)*INDEX(txMortH!AM:AM,ROW($A28)+DifIdConj!AM28)*INDEX(PgPensRurH!AM:AM,ROW($A28)+DifIdConj!AM28),0)</f>
        <v>144.78242128636887</v>
      </c>
      <c r="AN28" s="86">
        <f>IF(ROW($A28)+DifIdConj!AN28&lt;93, INDEX(PotPensRurH!AN:AN,ROW($A28)+DifIdConj!AN28)*INDEX(txMortH!AN:AN,ROW($A28)+DifIdConj!AN28)*INDEX(PgPensRurH!AN:AN,ROW($A28)+DifIdConj!AN28),0)</f>
        <v>140.68707825497407</v>
      </c>
      <c r="AO28" s="86">
        <f>IF(ROW($A28)+DifIdConj!AO28&lt;93, INDEX(PotPensRurH!AO:AO,ROW($A28)+DifIdConj!AO28)*INDEX(txMortH!AO:AO,ROW($A28)+DifIdConj!AO28)*INDEX(PgPensRurH!AO:AO,ROW($A28)+DifIdConj!AO28),0)</f>
        <v>136.64526911941448</v>
      </c>
      <c r="AP28" s="86">
        <f>IF(ROW($A28)+DifIdConj!AP28&lt;93, INDEX(PotPensRurH!AP:AP,ROW($A28)+DifIdConj!AP28)*INDEX(txMortH!AP:AP,ROW($A28)+DifIdConj!AP28)*INDEX(PgPensRurH!AP:AP,ROW($A28)+DifIdConj!AP28),0)</f>
        <v>132.52315914010208</v>
      </c>
      <c r="AQ28" s="86">
        <f>IF(ROW($A28)+DifIdConj!AQ28&lt;93, INDEX(PotPensRurH!AQ:AQ,ROW($A28)+DifIdConj!AQ28)*INDEX(txMortH!AQ:AQ,ROW($A28)+DifIdConj!AQ28)*INDEX(PgPensRurH!AQ:AQ,ROW($A28)+DifIdConj!AQ28),0)</f>
        <v>128.93638811914192</v>
      </c>
      <c r="AR28" s="86">
        <f>IF(ROW($A28)+DifIdConj!AR28&lt;93, INDEX(PotPensRurH!AR:AR,ROW($A28)+DifIdConj!AR28)*INDEX(txMortH!AR:AR,ROW($A28)+DifIdConj!AR28)*INDEX(PgPensRurH!AR:AR,ROW($A28)+DifIdConj!AR28),0)</f>
        <v>125.24254930651135</v>
      </c>
      <c r="AS28" s="86">
        <f>IF(ROW($A28)+DifIdConj!AS28&lt;93, INDEX(PotPensRurH!AS:AS,ROW($A28)+DifIdConj!AS28)*INDEX(txMortH!AS:AS,ROW($A28)+DifIdConj!AS28)*INDEX(PgPensRurH!AS:AS,ROW($A28)+DifIdConj!AS28),0)</f>
        <v>121.84314692097449</v>
      </c>
      <c r="AT28" s="86">
        <f>IF(ROW($A28)+DifIdConj!AT28&lt;93, INDEX(PotPensRurH!AT:AT,ROW($A28)+DifIdConj!AT28)*INDEX(txMortH!AT:AT,ROW($A28)+DifIdConj!AT28)*INDEX(PgPensRurH!AT:AT,ROW($A28)+DifIdConj!AT28),0)</f>
        <v>118.79171485836659</v>
      </c>
      <c r="AU28" s="86">
        <f>IF(ROW($A28)+DifIdConj!AU28&lt;93, INDEX(PotPensRurH!AU:AU,ROW($A28)+DifIdConj!AU28)*INDEX(txMortH!AU:AU,ROW($A28)+DifIdConj!AU28)*INDEX(PgPensRurH!AU:AU,ROW($A28)+DifIdConj!AU28),0)</f>
        <v>115.79381669159396</v>
      </c>
      <c r="AV28" s="86">
        <f>IF(ROW($A28)+DifIdConj!AV28&lt;93, INDEX(PotPensRurH!AV:AV,ROW($A28)+DifIdConj!AV28)*INDEX(txMortH!AV:AV,ROW($A28)+DifIdConj!AV28)*INDEX(PgPensRurH!AV:AV,ROW($A28)+DifIdConj!AV28),0)</f>
        <v>112.90298631649173</v>
      </c>
      <c r="AW28" s="86">
        <f>IF(ROW($A28)+DifIdConj!AW28&lt;93, INDEX(PotPensRurH!AW:AW,ROW($A28)+DifIdConj!AW28)*INDEX(txMortH!AW:AW,ROW($A28)+DifIdConj!AW28)*INDEX(PgPensRurH!AW:AW,ROW($A28)+DifIdConj!AW28),0)</f>
        <v>110.49396100390656</v>
      </c>
      <c r="AX28" s="86">
        <f>IF(ROW($A28)+DifIdConj!AX28&lt;93, INDEX(PotPensRurH!AX:AX,ROW($A28)+DifIdConj!AX28)*INDEX(txMortH!AX:AX,ROW($A28)+DifIdConj!AX28)*INDEX(PgPensRurH!AX:AX,ROW($A28)+DifIdConj!AX28),0)</f>
        <v>108.111702639239</v>
      </c>
      <c r="AY28" s="86">
        <f>IF(ROW($A28)+DifIdConj!AY28&lt;93, INDEX(PotPensRurH!AY:AY,ROW($A28)+DifIdConj!AY28)*INDEX(txMortH!AY:AY,ROW($A28)+DifIdConj!AY28)*INDEX(PgPensRurH!AY:AY,ROW($A28)+DifIdConj!AY28),0)</f>
        <v>105.46177479539531</v>
      </c>
      <c r="AZ28" s="86">
        <f>IF(ROW($A28)+DifIdConj!AZ28&lt;93, INDEX(PotPensRurH!AZ:AZ,ROW($A28)+DifIdConj!AZ28)*INDEX(txMortH!AZ:AZ,ROW($A28)+DifIdConj!AZ28)*INDEX(PgPensRurH!AZ:AZ,ROW($A28)+DifIdConj!AZ28),0)</f>
        <v>103.02598253489253</v>
      </c>
      <c r="BA28" s="86">
        <f>IF(ROW($A28)+DifIdConj!BA28&lt;93, INDEX(PotPensRurH!BA:BA,ROW($A28)+DifIdConj!BA28)*INDEX(txMortH!BA:BA,ROW($A28)+DifIdConj!BA28)*INDEX(PgPensRurH!BA:BA,ROW($A28)+DifIdConj!BA28),0)</f>
        <v>101.17906312857724</v>
      </c>
      <c r="BB28" s="86">
        <f>IF(ROW($A28)+DifIdConj!BB28&lt;93, INDEX(PotPensRurH!BB:BB,ROW($A28)+DifIdConj!BB28)*INDEX(txMortH!BB:BB,ROW($A28)+DifIdConj!BB28)*INDEX(PgPensRurH!BB:BB,ROW($A28)+DifIdConj!BB28),0)</f>
        <v>99.037707295168204</v>
      </c>
      <c r="BC28" s="86">
        <f>IF(ROW($A28)+DifIdConj!BC28&lt;93, INDEX(PotPensRurH!BC:BC,ROW($A28)+DifIdConj!BC28)*INDEX(txMortH!BC:BC,ROW($A28)+DifIdConj!BC28)*INDEX(PgPensRurH!BC:BC,ROW($A28)+DifIdConj!BC28),0)</f>
        <v>96.949885357594368</v>
      </c>
      <c r="BD28" s="86">
        <f>IF(ROW($A28)+DifIdConj!BD28&lt;93, INDEX(PotPensRurH!BD:BD,ROW($A28)+DifIdConj!BD28)*INDEX(txMortH!BD:BD,ROW($A28)+DifIdConj!BD28)*INDEX(PgPensRurH!BD:BD,ROW($A28)+DifIdConj!BD28),0)</f>
        <v>95.210033742949548</v>
      </c>
      <c r="BE28" s="86">
        <f>IF(ROW($A28)+DifIdConj!BE28&lt;93, INDEX(PotPensRurH!BE:BE,ROW($A28)+DifIdConj!BE28)*INDEX(txMortH!BE:BE,ROW($A28)+DifIdConj!BE28)*INDEX(PgPensRurH!BE:BE,ROW($A28)+DifIdConj!BE28),0)</f>
        <v>93.148978753293321</v>
      </c>
      <c r="BF28" s="86">
        <f>IF(ROW($A28)+DifIdConj!BF28&lt;93, INDEX(PotPensRurH!BF:BF,ROW($A28)+DifIdConj!BF28)*INDEX(txMortH!BF:BF,ROW($A28)+DifIdConj!BF28)*INDEX(PgPensRurH!BF:BF,ROW($A28)+DifIdConj!BF28),0)</f>
        <v>91.141457659472351</v>
      </c>
      <c r="BG28" s="86">
        <f>IF(ROW($A28)+DifIdConj!BG28&lt;93, INDEX(PotPensRurH!BG:BG,ROW($A28)+DifIdConj!BG28)*INDEX(txMortH!BG:BG,ROW($A28)+DifIdConj!BG28)*INDEX(PgPensRurH!BG:BG,ROW($A28)+DifIdConj!BG28),0)</f>
        <v>89.53544078441557</v>
      </c>
      <c r="BH28" s="86">
        <f>IF(ROW($A28)+DifIdConj!BH28&lt;93, INDEX(PotPensRurH!BH:BH,ROW($A28)+DifIdConj!BH28)*INDEX(txMortH!BH:BH,ROW($A28)+DifIdConj!BH28)*INDEX(PgPensRurH!BH:BH,ROW($A28)+DifIdConj!BH28),0)</f>
        <v>87.956190857276411</v>
      </c>
      <c r="BI28" s="86">
        <f>IF(ROW($A28)+DifIdConj!BI28&lt;93, INDEX(PotPensRurH!BI:BI,ROW($A28)+DifIdConj!BI28)*INDEX(txMortH!BI:BI,ROW($A28)+DifIdConj!BI28)*INDEX(PgPensRurH!BI:BI,ROW($A28)+DifIdConj!BI28),0)</f>
        <v>86.403707878054846</v>
      </c>
      <c r="BJ28" s="87">
        <f>IF(ROW($A28)+DifIdConj!BJ28&lt;93, INDEX(PotPensRurH!BJ:BJ,ROW($A28)+DifIdConj!BJ28)*INDEX(txMortH!BJ:BJ,ROW($A28)+DifIdConj!BJ28)*INDEX(PgPensRurH!BJ:BJ,ROW($A28)+DifIdConj!BJ28),0)</f>
        <v>84.315885940481039</v>
      </c>
    </row>
    <row r="29" spans="1:62" s="31" customFormat="1" x14ac:dyDescent="0.3">
      <c r="A29" s="29">
        <v>27</v>
      </c>
      <c r="B29" s="5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32"/>
      <c r="P29" s="59"/>
      <c r="Q29" s="86">
        <f>IF(ROW($A29)+DifIdConj!Q29&lt;93, INDEX(PotPensRurH!Q:Q,ROW($A29)+DifIdConj!Q29)*INDEX(txMortH!Q:Q,ROW($A29)+DifIdConj!Q29)*INDEX(PgPensRurH!Q:Q,ROW($A29)+DifIdConj!Q29),0)</f>
        <v>288.97797451760488</v>
      </c>
      <c r="R29" s="86">
        <f>IF(ROW($A29)+DifIdConj!R29&lt;93, INDEX(PotPensRurH!R:R,ROW($A29)+DifIdConj!R29)*INDEX(txMortH!R:R,ROW($A29)+DifIdConj!R29)*INDEX(PgPensRurH!R:R,ROW($A29)+DifIdConj!R29),0)</f>
        <v>276.20862130799975</v>
      </c>
      <c r="S29" s="86">
        <f>IF(ROW($A29)+DifIdConj!S29&lt;93, INDEX(PotPensRurH!S:S,ROW($A29)+DifIdConj!S29)*INDEX(txMortH!S:S,ROW($A29)+DifIdConj!S29)*INDEX(PgPensRurH!S:S,ROW($A29)+DifIdConj!S29),0)</f>
        <v>265.24200031622115</v>
      </c>
      <c r="T29" s="86">
        <f>IF(ROW($A29)+DifIdConj!T29&lt;93, INDEX(PotPensRurH!T:T,ROW($A29)+DifIdConj!T29)*INDEX(txMortH!T:T,ROW($A29)+DifIdConj!T29)*INDEX(PgPensRurH!T:T,ROW($A29)+DifIdConj!T29),0)</f>
        <v>255.2668820442473</v>
      </c>
      <c r="U29" s="86">
        <f>IF(ROW($A29)+DifIdConj!U29&lt;93, INDEX(PotPensRurH!U:U,ROW($A29)+DifIdConj!U29)*INDEX(txMortH!U:U,ROW($A29)+DifIdConj!U29)*INDEX(PgPensRurH!U:U,ROW($A29)+DifIdConj!U29),0)</f>
        <v>246.31331202904184</v>
      </c>
      <c r="V29" s="86">
        <f>IF(ROW($A29)+DifIdConj!V29&lt;93, INDEX(PotPensRurH!V:V,ROW($A29)+DifIdConj!V29)*INDEX(txMortH!V:V,ROW($A29)+DifIdConj!V29)*INDEX(PgPensRurH!V:V,ROW($A29)+DifIdConj!V29),0)</f>
        <v>240.1840224884314</v>
      </c>
      <c r="W29" s="86">
        <f>IF(ROW($A29)+DifIdConj!W29&lt;93, INDEX(PotPensRurH!W:W,ROW($A29)+DifIdConj!W29)*INDEX(txMortH!W:W,ROW($A29)+DifIdConj!W29)*INDEX(PgPensRurH!W:W,ROW($A29)+DifIdConj!W29),0)</f>
        <v>235.97764731350264</v>
      </c>
      <c r="X29" s="86">
        <f>IF(ROW($A29)+DifIdConj!X29&lt;93, INDEX(PotPensRurH!X:X,ROW($A29)+DifIdConj!X29)*INDEX(txMortH!X:X,ROW($A29)+DifIdConj!X29)*INDEX(PgPensRurH!X:X,ROW($A29)+DifIdConj!X29),0)</f>
        <v>230.96004264055193</v>
      </c>
      <c r="Y29" s="86">
        <f>IF(ROW($A29)+DifIdConj!Y29&lt;93, INDEX(PotPensRurH!Y:Y,ROW($A29)+DifIdConj!Y29)*INDEX(txMortH!Y:Y,ROW($A29)+DifIdConj!Y29)*INDEX(PgPensRurH!Y:Y,ROW($A29)+DifIdConj!Y29),0)</f>
        <v>225.49175491314455</v>
      </c>
      <c r="Z29" s="86">
        <f>IF(ROW($A29)+DifIdConj!Z29&lt;93, INDEX(PotPensRurH!Z:Z,ROW($A29)+DifIdConj!Z29)*INDEX(txMortH!Z:Z,ROW($A29)+DifIdConj!Z29)*INDEX(PgPensRurH!Z:Z,ROW($A29)+DifIdConj!Z29),0)</f>
        <v>220.32392255537496</v>
      </c>
      <c r="AA29" s="86">
        <f>IF(ROW($A29)+DifIdConj!AA29&lt;93, INDEX(PotPensRurH!AA:AA,ROW($A29)+DifIdConj!AA29)*INDEX(txMortH!AA:AA,ROW($A29)+DifIdConj!AA29)*INDEX(PgPensRurH!AA:AA,ROW($A29)+DifIdConj!AA29),0)</f>
        <v>215.15609019760532</v>
      </c>
      <c r="AB29" s="86">
        <f>IF(ROW($A29)+DifIdConj!AB29&lt;93, INDEX(PotPensRurH!AB:AB,ROW($A29)+DifIdConj!AB29)*INDEX(txMortH!AB:AB,ROW($A29)+DifIdConj!AB29)*INDEX(PgPensRurH!AB:AB,ROW($A29)+DifIdConj!AB29),0)</f>
        <v>210.34880428340105</v>
      </c>
      <c r="AC29" s="86">
        <f>IF(ROW($A29)+DifIdConj!AC29&lt;93, INDEX(PotPensRurH!AC:AC,ROW($A29)+DifIdConj!AC29)*INDEX(txMortH!AC:AC,ROW($A29)+DifIdConj!AC29)*INDEX(PgPensRurH!AC:AC,ROW($A29)+DifIdConj!AC29),0)</f>
        <v>206.14242910847233</v>
      </c>
      <c r="AD29" s="86">
        <f>IF(ROW($A29)+DifIdConj!AD29&lt;93, INDEX(PotPensRurH!AD:AD,ROW($A29)+DifIdConj!AD29)*INDEX(txMortH!AD:AD,ROW($A29)+DifIdConj!AD29)*INDEX(PgPensRurH!AD:AD,ROW($A29)+DifIdConj!AD29),0)</f>
        <v>202.41678252496405</v>
      </c>
      <c r="AE29" s="86">
        <f>IF(ROW($A29)+DifIdConj!AE29&lt;93, INDEX(PotPensRurH!AE:AE,ROW($A29)+DifIdConj!AE29)*INDEX(txMortH!AE:AE,ROW($A29)+DifIdConj!AE29)*INDEX(PgPensRurH!AE:AE,ROW($A29)+DifIdConj!AE29),0)</f>
        <v>199.11177345894856</v>
      </c>
      <c r="AF29" s="86">
        <f>IF(ROW($A29)+DifIdConj!AF29&lt;93, INDEX(PotPensRurH!AF:AF,ROW($A29)+DifIdConj!AF29)*INDEX(txMortH!AF:AF,ROW($A29)+DifIdConj!AF29)*INDEX(PgPensRurH!AF:AF,ROW($A29)+DifIdConj!AF29),0)</f>
        <v>197.30904124112195</v>
      </c>
      <c r="AG29" s="86">
        <f>IF(ROW($A29)+DifIdConj!AG29&lt;93, INDEX(PotPensRurH!AG:AG,ROW($A29)+DifIdConj!AG29)*INDEX(txMortH!AG:AG,ROW($A29)+DifIdConj!AG29)*INDEX(PgPensRurH!AG:AG,ROW($A29)+DifIdConj!AG29),0)</f>
        <v>194.72512506223717</v>
      </c>
      <c r="AH29" s="86">
        <f>IF(ROW($A29)+DifIdConj!AH29&lt;93, INDEX(PotPensRurH!AH:AH,ROW($A29)+DifIdConj!AH29)*INDEX(txMortH!AH:AH,ROW($A29)+DifIdConj!AH29)*INDEX(PgPensRurH!AH:AH,ROW($A29)+DifIdConj!AH29),0)</f>
        <v>193.13271160315699</v>
      </c>
      <c r="AI29" s="86">
        <f>IF(ROW($A29)+DifIdConj!AI29&lt;93, INDEX(PotPensRurH!AI:AI,ROW($A29)+DifIdConj!AI29)*INDEX(txMortH!AI:AI,ROW($A29)+DifIdConj!AI29)*INDEX(PgPensRurH!AI:AI,ROW($A29)+DifIdConj!AI29),0)</f>
        <v>187.3940140430756</v>
      </c>
      <c r="AJ29" s="86">
        <f>IF(ROW($A29)+DifIdConj!AJ29&lt;93, INDEX(PotPensRurH!AJ:AJ,ROW($A29)+DifIdConj!AJ29)*INDEX(txMortH!AJ:AJ,ROW($A29)+DifIdConj!AJ29)*INDEX(PgPensRurH!AJ:AJ,ROW($A29)+DifIdConj!AJ29),0)</f>
        <v>181.95577185263204</v>
      </c>
      <c r="AK29" s="86">
        <f>IF(ROW($A29)+DifIdConj!AK29&lt;93, INDEX(PotPensRurH!AK:AK,ROW($A29)+DifIdConj!AK29)*INDEX(txMortH!AK:AK,ROW($A29)+DifIdConj!AK29)*INDEX(PgPensRurH!AK:AK,ROW($A29)+DifIdConj!AK29),0)</f>
        <v>176.75789395789866</v>
      </c>
      <c r="AL29" s="86">
        <f>IF(ROW($A29)+DifIdConj!AL29&lt;93, INDEX(PotPensRurH!AL:AL,ROW($A29)+DifIdConj!AL29)*INDEX(txMortH!AL:AL,ROW($A29)+DifIdConj!AL29)*INDEX(PgPensRurH!AL:AL,ROW($A29)+DifIdConj!AL29),0)</f>
        <v>171.56001606316528</v>
      </c>
      <c r="AM29" s="86">
        <f>IF(ROW($A29)+DifIdConj!AM29&lt;93, INDEX(PotPensRurH!AM:AM,ROW($A29)+DifIdConj!AM29)*INDEX(txMortH!AM:AM,ROW($A29)+DifIdConj!AM29)*INDEX(PgPensRurH!AM:AM,ROW($A29)+DifIdConj!AM29),0)</f>
        <v>166.42222924235946</v>
      </c>
      <c r="AN29" s="86">
        <f>IF(ROW($A29)+DifIdConj!AN29&lt;93, INDEX(PotPensRurH!AN:AN,ROW($A29)+DifIdConj!AN29)*INDEX(txMortH!AN:AN,ROW($A29)+DifIdConj!AN29)*INDEX(PgPensRurH!AN:AN,ROW($A29)+DifIdConj!AN29),0)</f>
        <v>161.52480671726386</v>
      </c>
      <c r="AO29" s="86">
        <f>IF(ROW($A29)+DifIdConj!AO29&lt;93, INDEX(PotPensRurH!AO:AO,ROW($A29)+DifIdConj!AO29)*INDEX(txMortH!AO:AO,ROW($A29)+DifIdConj!AO29)*INDEX(PgPensRurH!AO:AO,ROW($A29)+DifIdConj!AO29),0)</f>
        <v>156.95788509876976</v>
      </c>
      <c r="AP29" s="86">
        <f>IF(ROW($A29)+DifIdConj!AP29&lt;93, INDEX(PotPensRurH!AP:AP,ROW($A29)+DifIdConj!AP29)*INDEX(txMortH!AP:AP,ROW($A29)+DifIdConj!AP29)*INDEX(PgPensRurH!AP:AP,ROW($A29)+DifIdConj!AP29),0)</f>
        <v>152.45105455420324</v>
      </c>
      <c r="AQ29" s="86">
        <f>IF(ROW($A29)+DifIdConj!AQ29&lt;93, INDEX(PotPensRurH!AQ:AQ,ROW($A29)+DifIdConj!AQ29)*INDEX(txMortH!AQ:AQ,ROW($A29)+DifIdConj!AQ29)*INDEX(PgPensRurH!AQ:AQ,ROW($A29)+DifIdConj!AQ29),0)</f>
        <v>148.06440615749185</v>
      </c>
      <c r="AR29" s="86">
        <f>IF(ROW($A29)+DifIdConj!AR29&lt;93, INDEX(PotPensRurH!AR:AR,ROW($A29)+DifIdConj!AR29)*INDEX(txMortH!AR:AR,ROW($A29)+DifIdConj!AR29)*INDEX(PgPensRurH!AR:AR,ROW($A29)+DifIdConj!AR29),0)</f>
        <v>143.79793990863556</v>
      </c>
      <c r="AS29" s="86">
        <f>IF(ROW($A29)+DifIdConj!AS29&lt;93, INDEX(PotPensRurH!AS:AS,ROW($A29)+DifIdConj!AS29)*INDEX(txMortH!AS:AS,ROW($A29)+DifIdConj!AS29)*INDEX(PgPensRurH!AS:AS,ROW($A29)+DifIdConj!AS29),0)</f>
        <v>139.89202010334458</v>
      </c>
      <c r="AT29" s="86">
        <f>IF(ROW($A29)+DifIdConj!AT29&lt;93, INDEX(PotPensRurH!AT:AT,ROW($A29)+DifIdConj!AT29)*INDEX(txMortH!AT:AT,ROW($A29)+DifIdConj!AT29)*INDEX(PgPensRurH!AT:AT,ROW($A29)+DifIdConj!AT29),0)</f>
        <v>136.34664674161891</v>
      </c>
      <c r="AU29" s="86">
        <f>IF(ROW($A29)+DifIdConj!AU29&lt;93, INDEX(PotPensRurH!AU:AU,ROW($A29)+DifIdConj!AU29)*INDEX(txMortH!AU:AU,ROW($A29)+DifIdConj!AU29)*INDEX(PgPensRurH!AU:AU,ROW($A29)+DifIdConj!AU29),0)</f>
        <v>132.92145552774838</v>
      </c>
      <c r="AV29" s="86">
        <f>IF(ROW($A29)+DifIdConj!AV29&lt;93, INDEX(PotPensRurH!AV:AV,ROW($A29)+DifIdConj!AV29)*INDEX(txMortH!AV:AV,ROW($A29)+DifIdConj!AV29)*INDEX(PgPensRurH!AV:AV,ROW($A29)+DifIdConj!AV29),0)</f>
        <v>129.58640092476915</v>
      </c>
      <c r="AW29" s="86">
        <f>IF(ROW($A29)+DifIdConj!AW29&lt;93, INDEX(PotPensRurH!AW:AW,ROW($A29)+DifIdConj!AW29)*INDEX(txMortH!AW:AW,ROW($A29)+DifIdConj!AW29)*INDEX(PgPensRurH!AW:AW,ROW($A29)+DifIdConj!AW29),0)</f>
        <v>126.5518016914277</v>
      </c>
      <c r="AX29" s="86">
        <f>IF(ROW($A29)+DifIdConj!AX29&lt;93, INDEX(PotPensRurH!AX:AX,ROW($A29)+DifIdConj!AX29)*INDEX(txMortH!AX:AX,ROW($A29)+DifIdConj!AX29)*INDEX(PgPensRurH!AX:AX,ROW($A29)+DifIdConj!AX29),0)</f>
        <v>123.84770336468779</v>
      </c>
      <c r="AY29" s="86">
        <f>IF(ROW($A29)+DifIdConj!AY29&lt;93, INDEX(PotPensRurH!AY:AY,ROW($A29)+DifIdConj!AY29)*INDEX(txMortH!AY:AY,ROW($A29)+DifIdConj!AY29)*INDEX(PgPensRurH!AY:AY,ROW($A29)+DifIdConj!AY29),0)</f>
        <v>120.96333181616519</v>
      </c>
      <c r="AZ29" s="86">
        <f>IF(ROW($A29)+DifIdConj!AZ29&lt;93, INDEX(PotPensRurH!AZ:AZ,ROW($A29)+DifIdConj!AZ29)*INDEX(txMortH!AZ:AZ,ROW($A29)+DifIdConj!AZ29)*INDEX(PgPensRurH!AZ:AZ,ROW($A29)+DifIdConj!AZ29),0)</f>
        <v>118.19914241549776</v>
      </c>
      <c r="BA29" s="86">
        <f>IF(ROW($A29)+DifIdConj!BA29&lt;93, INDEX(PotPensRurH!BA:BA,ROW($A29)+DifIdConj!BA29)*INDEX(txMortH!BA:BA,ROW($A29)+DifIdConj!BA29)*INDEX(PgPensRurH!BA:BA,ROW($A29)+DifIdConj!BA29),0)</f>
        <v>115.88563606928695</v>
      </c>
      <c r="BB29" s="86">
        <f>IF(ROW($A29)+DifIdConj!BB29&lt;93, INDEX(PotPensRurH!BB:BB,ROW($A29)+DifIdConj!BB29)*INDEX(txMortH!BB:BB,ROW($A29)+DifIdConj!BB29)*INDEX(PgPensRurH!BB:BB,ROW($A29)+DifIdConj!BB29),0)</f>
        <v>113.6322207970037</v>
      </c>
      <c r="BC29" s="86">
        <f>IF(ROW($A29)+DifIdConj!BC29&lt;93, INDEX(PotPensRurH!BC:BC,ROW($A29)+DifIdConj!BC29)*INDEX(txMortH!BC:BC,ROW($A29)+DifIdConj!BC29)*INDEX(PgPensRurH!BC:BC,ROW($A29)+DifIdConj!BC29),0)</f>
        <v>111.22857783990153</v>
      </c>
      <c r="BD29" s="86">
        <f>IF(ROW($A29)+DifIdConj!BD29&lt;93, INDEX(PotPensRurH!BD:BD,ROW($A29)+DifIdConj!BD29)*INDEX(txMortH!BD:BD,ROW($A29)+DifIdConj!BD29)*INDEX(PgPensRurH!BD:BD,ROW($A29)+DifIdConj!BD29),0)</f>
        <v>109.06529917850962</v>
      </c>
      <c r="BE29" s="86">
        <f>IF(ROW($A29)+DifIdConj!BE29&lt;93, INDEX(PotPensRurH!BE:BE,ROW($A29)+DifIdConj!BE29)*INDEX(txMortH!BE:BE,ROW($A29)+DifIdConj!BE29)*INDEX(PgPensRurH!BE:BE,ROW($A29)+DifIdConj!BE29),0)</f>
        <v>106.90202051711769</v>
      </c>
      <c r="BF29" s="86">
        <f>IF(ROW($A29)+DifIdConj!BF29&lt;93, INDEX(PotPensRurH!BF:BF,ROW($A29)+DifIdConj!BF29)*INDEX(txMortH!BF:BF,ROW($A29)+DifIdConj!BF29)*INDEX(PgPensRurH!BF:BF,ROW($A29)+DifIdConj!BF29),0)</f>
        <v>104.61855970787066</v>
      </c>
      <c r="BG29" s="86">
        <f>IF(ROW($A29)+DifIdConj!BG29&lt;93, INDEX(PotPensRurH!BG:BG,ROW($A29)+DifIdConj!BG29)*INDEX(txMortH!BG:BG,ROW($A29)+DifIdConj!BG29)*INDEX(PgPensRurH!BG:BG,ROW($A29)+DifIdConj!BG29),0)</f>
        <v>102.54541765737007</v>
      </c>
      <c r="BH29" s="86">
        <f>IF(ROW($A29)+DifIdConj!BH29&lt;93, INDEX(PotPensRurH!BH:BH,ROW($A29)+DifIdConj!BH29)*INDEX(txMortH!BH:BH,ROW($A29)+DifIdConj!BH29)*INDEX(PgPensRurH!BH:BH,ROW($A29)+DifIdConj!BH29),0)</f>
        <v>100.74268543954346</v>
      </c>
      <c r="BI29" s="86">
        <f>IF(ROW($A29)+DifIdConj!BI29&lt;93, INDEX(PotPensRurH!BI:BI,ROW($A29)+DifIdConj!BI29)*INDEX(txMortH!BI:BI,ROW($A29)+DifIdConj!BI29)*INDEX(PgPensRurH!BI:BI,ROW($A29)+DifIdConj!BI29),0)</f>
        <v>98.969998758680632</v>
      </c>
      <c r="BJ29" s="87">
        <f>IF(ROW($A29)+DifIdConj!BJ29&lt;93, INDEX(PotPensRurH!BJ:BJ,ROW($A29)+DifIdConj!BJ29)*INDEX(txMortH!BJ:BJ,ROW($A29)+DifIdConj!BJ29)*INDEX(PgPensRurH!BJ:BJ,ROW($A29)+DifIdConj!BJ29),0)</f>
        <v>97.64799513227446</v>
      </c>
    </row>
    <row r="30" spans="1:62" s="31" customFormat="1" x14ac:dyDescent="0.3">
      <c r="A30" s="29">
        <v>28</v>
      </c>
      <c r="B30" s="5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32"/>
      <c r="P30" s="59"/>
      <c r="Q30" s="86">
        <f>IF(ROW($A30)+DifIdConj!Q30&lt;93, INDEX(PotPensRurH!Q:Q,ROW($A30)+DifIdConj!Q30)*INDEX(txMortH!Q:Q,ROW($A30)+DifIdConj!Q30)*INDEX(PgPensRurH!Q:Q,ROW($A30)+DifIdConj!Q30),0)</f>
        <v>313.7027342868227</v>
      </c>
      <c r="R30" s="86">
        <f>IF(ROW($A30)+DifIdConj!R30&lt;93, INDEX(PotPensRurH!R:R,ROW($A30)+DifIdConj!R30)*INDEX(txMortH!R:R,ROW($A30)+DifIdConj!R30)*INDEX(PgPensRurH!R:R,ROW($A30)+DifIdConj!R30),0)</f>
        <v>303.29924408643842</v>
      </c>
      <c r="S30" s="86">
        <f>IF(ROW($A30)+DifIdConj!S30&lt;93, INDEX(PotPensRurH!S:S,ROW($A30)+DifIdConj!S30)*INDEX(txMortH!S:S,ROW($A30)+DifIdConj!S30)*INDEX(PgPensRurH!S:S,ROW($A30)+DifIdConj!S30),0)</f>
        <v>290.77592045964354</v>
      </c>
      <c r="T30" s="86">
        <f>IF(ROW($A30)+DifIdConj!T30&lt;93, INDEX(PotPensRurH!T:T,ROW($A30)+DifIdConj!T30)*INDEX(txMortH!T:T,ROW($A30)+DifIdConj!T30)*INDEX(PgPensRurH!T:T,ROW($A30)+DifIdConj!T30),0)</f>
        <v>279.94846357397716</v>
      </c>
      <c r="U30" s="86">
        <f>IF(ROW($A30)+DifIdConj!U30&lt;93, INDEX(PotPensRurH!U:U,ROW($A30)+DifIdConj!U30)*INDEX(txMortH!U:U,ROW($A30)+DifIdConj!U30)*INDEX(PgPensRurH!U:U,ROW($A30)+DifIdConj!U30),0)</f>
        <v>269.57758619553761</v>
      </c>
      <c r="V30" s="86">
        <f>IF(ROW($A30)+DifIdConj!V30&lt;93, INDEX(PotPensRurH!V:V,ROW($A30)+DifIdConj!V30)*INDEX(txMortH!V:V,ROW($A30)+DifIdConj!V30)*INDEX(PgPensRurH!V:V,ROW($A30)+DifIdConj!V30),0)</f>
        <v>261.09825248989523</v>
      </c>
      <c r="W30" s="86">
        <f>IF(ROW($A30)+DifIdConj!W30&lt;93, INDEX(PotPensRurH!W:W,ROW($A30)+DifIdConj!W30)*INDEX(txMortH!W:W,ROW($A30)+DifIdConj!W30)*INDEX(PgPensRurH!W:W,ROW($A30)+DifIdConj!W30),0)</f>
        <v>255.52145993733816</v>
      </c>
      <c r="X30" s="86">
        <f>IF(ROW($A30)+DifIdConj!X30&lt;93, INDEX(PotPensRurH!X:X,ROW($A30)+DifIdConj!X30)*INDEX(txMortH!X:X,ROW($A30)+DifIdConj!X30)*INDEX(PgPensRurH!X:X,ROW($A30)+DifIdConj!X30),0)</f>
        <v>250.49908535784232</v>
      </c>
      <c r="Y30" s="86">
        <f>IF(ROW($A30)+DifIdConj!Y30&lt;93, INDEX(PotPensRurH!Y:Y,ROW($A30)+DifIdConj!Y30)*INDEX(txMortH!Y:Y,ROW($A30)+DifIdConj!Y30)*INDEX(PgPensRurH!Y:Y,ROW($A30)+DifIdConj!Y30),0)</f>
        <v>244.53093894194785</v>
      </c>
      <c r="Z30" s="86">
        <f>IF(ROW($A30)+DifIdConj!Z30&lt;93, INDEX(PotPensRurH!Z:Z,ROW($A30)+DifIdConj!Z30)*INDEX(txMortH!Z:Z,ROW($A30)+DifIdConj!Z30)*INDEX(PgPensRurH!Z:Z,ROW($A30)+DifIdConj!Z30),0)</f>
        <v>238.82369510161166</v>
      </c>
      <c r="AA30" s="86">
        <f>IF(ROW($A30)+DifIdConj!AA30&lt;93, INDEX(PotPensRurH!AA:AA,ROW($A30)+DifIdConj!AA30)*INDEX(txMortH!AA:AA,ROW($A30)+DifIdConj!AA30)*INDEX(PgPensRurH!AA:AA,ROW($A30)+DifIdConj!AA30),0)</f>
        <v>233.01861279544113</v>
      </c>
      <c r="AB30" s="86">
        <f>IF(ROW($A30)+DifIdConj!AB30&lt;93, INDEX(PotPensRurH!AB:AB,ROW($A30)+DifIdConj!AB30)*INDEX(txMortH!AB:AB,ROW($A30)+DifIdConj!AB30)*INDEX(PgPensRurH!AB:AB,ROW($A30)+DifIdConj!AB30),0)</f>
        <v>227.60488435260788</v>
      </c>
      <c r="AC30" s="86">
        <f>IF(ROW($A30)+DifIdConj!AC30&lt;93, INDEX(PotPensRurH!AC:AC,ROW($A30)+DifIdConj!AC30)*INDEX(txMortH!AC:AC,ROW($A30)+DifIdConj!AC30)*INDEX(PgPensRurH!AC:AC,ROW($A30)+DifIdConj!AC30),0)</f>
        <v>223.00647645839419</v>
      </c>
      <c r="AD30" s="86">
        <f>IF(ROW($A30)+DifIdConj!AD30&lt;93, INDEX(PotPensRurH!AD:AD,ROW($A30)+DifIdConj!AD30)*INDEX(txMortH!AD:AD,ROW($A30)+DifIdConj!AD30)*INDEX(PgPensRurH!AD:AD,ROW($A30)+DifIdConj!AD30),0)</f>
        <v>218.79942242751775</v>
      </c>
      <c r="AE30" s="86">
        <f>IF(ROW($A30)+DifIdConj!AE30&lt;93, INDEX(PotPensRurH!AE:AE,ROW($A30)+DifIdConj!AE30)*INDEX(txMortH!AE:AE,ROW($A30)+DifIdConj!AE30)*INDEX(PgPensRurH!AE:AE,ROW($A30)+DifIdConj!AE30),0)</f>
        <v>214.88588379414438</v>
      </c>
      <c r="AF30" s="86">
        <f>IF(ROW($A30)+DifIdConj!AF30&lt;93, INDEX(PotPensRurH!AF:AF,ROW($A30)+DifIdConj!AF30)*INDEX(txMortH!AF:AF,ROW($A30)+DifIdConj!AF30)*INDEX(PgPensRurH!AF:AF,ROW($A30)+DifIdConj!AF30),0)</f>
        <v>213.28785551885022</v>
      </c>
      <c r="AG30" s="86">
        <f>IF(ROW($A30)+DifIdConj!AG30&lt;93, INDEX(PotPensRurH!AG:AG,ROW($A30)+DifIdConj!AG30)*INDEX(txMortH!AG:AG,ROW($A30)+DifIdConj!AG30)*INDEX(PgPensRurH!AG:AG,ROW($A30)+DifIdConj!AG30),0)</f>
        <v>211.39631184605309</v>
      </c>
      <c r="AH30" s="86">
        <f>IF(ROW($A30)+DifIdConj!AH30&lt;93, INDEX(PotPensRurH!AH:AH,ROW($A30)+DifIdConj!AH30)*INDEX(txMortH!AH:AH,ROW($A30)+DifIdConj!AH30)*INDEX(PgPensRurH!AH:AH,ROW($A30)+DifIdConj!AH30),0)</f>
        <v>207.1240321712871</v>
      </c>
      <c r="AI30" s="86">
        <f>IF(ROW($A30)+DifIdConj!AI30&lt;93, INDEX(PotPensRurH!AI:AI,ROW($A30)+DifIdConj!AI30)*INDEX(txMortH!AI:AI,ROW($A30)+DifIdConj!AI30)*INDEX(PgPensRurH!AI:AI,ROW($A30)+DifIdConj!AI30),0)</f>
        <v>205.33032696432429</v>
      </c>
      <c r="AJ30" s="86">
        <f>IF(ROW($A30)+DifIdConj!AJ30&lt;93, INDEX(PotPensRurH!AJ:AJ,ROW($A30)+DifIdConj!AJ30)*INDEX(txMortH!AJ:AJ,ROW($A30)+DifIdConj!AJ30)*INDEX(PgPensRurH!AJ:AJ,ROW($A30)+DifIdConj!AJ30),0)</f>
        <v>199.46001901426422</v>
      </c>
      <c r="AK30" s="86">
        <f>IF(ROW($A30)+DifIdConj!AK30&lt;93, INDEX(PotPensRurH!AK:AK,ROW($A30)+DifIdConj!AK30)*INDEX(txMortH!AK:AK,ROW($A30)+DifIdConj!AK30)*INDEX(PgPensRurH!AK:AK,ROW($A30)+DifIdConj!AK30),0)</f>
        <v>193.88322646170715</v>
      </c>
      <c r="AL30" s="86">
        <f>IF(ROW($A30)+DifIdConj!AL30&lt;93, INDEX(PotPensRurH!AL:AL,ROW($A30)+DifIdConj!AL30)*INDEX(txMortH!AL:AL,ROW($A30)+DifIdConj!AL30)*INDEX(PgPensRurH!AL:AL,ROW($A30)+DifIdConj!AL30),0)</f>
        <v>188.27382108720528</v>
      </c>
      <c r="AM30" s="86">
        <f>IF(ROW($A30)+DifIdConj!AM30&lt;93, INDEX(PotPensRurH!AM:AM,ROW($A30)+DifIdConj!AM30)*INDEX(txMortH!AM:AM,ROW($A30)+DifIdConj!AM30)*INDEX(PgPensRurH!AM:AM,ROW($A30)+DifIdConj!AM30),0)</f>
        <v>182.72964135659296</v>
      </c>
      <c r="AN30" s="86">
        <f>IF(ROW($A30)+DifIdConj!AN30&lt;93, INDEX(PotPensRurH!AN:AN,ROW($A30)+DifIdConj!AN30)*INDEX(txMortH!AN:AN,ROW($A30)+DifIdConj!AN30)*INDEX(PgPensRurH!AN:AN,ROW($A30)+DifIdConj!AN30),0)</f>
        <v>177.44636420153887</v>
      </c>
      <c r="AO30" s="86">
        <f>IF(ROW($A30)+DifIdConj!AO30&lt;93, INDEX(PotPensRurH!AO:AO,ROW($A30)+DifIdConj!AO30)*INDEX(txMortH!AO:AO,ROW($A30)+DifIdConj!AO30)*INDEX(PgPensRurH!AO:AO,ROW($A30)+DifIdConj!AO30),0)</f>
        <v>172.45660244398778</v>
      </c>
      <c r="AP30" s="86">
        <f>IF(ROW($A30)+DifIdConj!AP30&lt;93, INDEX(PotPensRurH!AP:AP,ROW($A30)+DifIdConj!AP30)*INDEX(txMortH!AP:AP,ROW($A30)+DifIdConj!AP30)*INDEX(PgPensRurH!AP:AP,ROW($A30)+DifIdConj!AP30),0)</f>
        <v>167.53206633032624</v>
      </c>
      <c r="AQ30" s="86">
        <f>IF(ROW($A30)+DifIdConj!AQ30&lt;93, INDEX(PotPensRurH!AQ:AQ,ROW($A30)+DifIdConj!AQ30)*INDEX(txMortH!AQ:AQ,ROW($A30)+DifIdConj!AQ30)*INDEX(PgPensRurH!AQ:AQ,ROW($A30)+DifIdConj!AQ30),0)</f>
        <v>162.70536868249906</v>
      </c>
      <c r="AR30" s="86">
        <f>IF(ROW($A30)+DifIdConj!AR30&lt;93, INDEX(PotPensRurH!AR:AR,ROW($A30)+DifIdConj!AR30)*INDEX(txMortH!AR:AR,ROW($A30)+DifIdConj!AR30)*INDEX(PgPensRurH!AR:AR,ROW($A30)+DifIdConj!AR30),0)</f>
        <v>157.97650950050621</v>
      </c>
      <c r="AS30" s="86">
        <f>IF(ROW($A30)+DifIdConj!AS30&lt;93, INDEX(PotPensRurH!AS:AS,ROW($A30)+DifIdConj!AS30)*INDEX(txMortH!AS:AS,ROW($A30)+DifIdConj!AS30)*INDEX(PgPensRurH!AS:AS,ROW($A30)+DifIdConj!AS30),0)</f>
        <v>153.63900418185068</v>
      </c>
      <c r="AT30" s="86">
        <f>IF(ROW($A30)+DifIdConj!AT30&lt;93, INDEX(PotPensRurH!AT:AT,ROW($A30)+DifIdConj!AT30)*INDEX(txMortH!AT:AT,ROW($A30)+DifIdConj!AT30)*INDEX(PgPensRurH!AT:AT,ROW($A30)+DifIdConj!AT30),0)</f>
        <v>149.66023990458774</v>
      </c>
      <c r="AU30" s="86">
        <f>IF(ROW($A30)+DifIdConj!AU30&lt;93, INDEX(PotPensRurH!AU:AU,ROW($A30)+DifIdConj!AU30)*INDEX(txMortH!AU:AU,ROW($A30)+DifIdConj!AU30)*INDEX(PgPensRurH!AU:AU,ROW($A30)+DifIdConj!AU30),0)</f>
        <v>145.87715255899346</v>
      </c>
      <c r="AV30" s="86">
        <f>IF(ROW($A30)+DifIdConj!AV30&lt;93, INDEX(PotPensRurH!AV:AV,ROW($A30)+DifIdConj!AV30)*INDEX(txMortH!AV:AV,ROW($A30)+DifIdConj!AV30)*INDEX(PgPensRurH!AV:AV,ROW($A30)+DifIdConj!AV30),0)</f>
        <v>142.15929085728871</v>
      </c>
      <c r="AW30" s="86">
        <f>IF(ROW($A30)+DifIdConj!AW30&lt;93, INDEX(PotPensRurH!AW:AW,ROW($A30)+DifIdConj!AW30)*INDEX(txMortH!AW:AW,ROW($A30)+DifIdConj!AW30)*INDEX(PgPensRurH!AW:AW,ROW($A30)+DifIdConj!AW30),0)</f>
        <v>138.83278301892133</v>
      </c>
      <c r="AX30" s="86">
        <f>IF(ROW($A30)+DifIdConj!AX30&lt;93, INDEX(PotPensRurH!AX:AX,ROW($A30)+DifIdConj!AX30)*INDEX(txMortH!AX:AX,ROW($A30)+DifIdConj!AX30)*INDEX(PgPensRurH!AX:AX,ROW($A30)+DifIdConj!AX30),0)</f>
        <v>135.79979057805693</v>
      </c>
      <c r="AY30" s="86">
        <f>IF(ROW($A30)+DifIdConj!AY30&lt;93, INDEX(PotPensRurH!AY:AY,ROW($A30)+DifIdConj!AY30)*INDEX(txMortH!AY:AY,ROW($A30)+DifIdConj!AY30)*INDEX(PgPensRurH!AY:AY,ROW($A30)+DifIdConj!AY30),0)</f>
        <v>132.63634684941343</v>
      </c>
      <c r="AZ30" s="86">
        <f>IF(ROW($A30)+DifIdConj!AZ30&lt;93, INDEX(PotPensRurH!AZ:AZ,ROW($A30)+DifIdConj!AZ30)*INDEX(txMortH!AZ:AZ,ROW($A30)+DifIdConj!AZ30)*INDEX(PgPensRurH!AZ:AZ,ROW($A30)+DifIdConj!AZ30),0)</f>
        <v>129.53812876465949</v>
      </c>
      <c r="BA30" s="86">
        <f>IF(ROW($A30)+DifIdConj!BA30&lt;93, INDEX(PotPensRurH!BA:BA,ROW($A30)+DifIdConj!BA30)*INDEX(txMortH!BA:BA,ROW($A30)+DifIdConj!BA30)*INDEX(PgPensRurH!BA:BA,ROW($A30)+DifIdConj!BA30),0)</f>
        <v>126.99432865296679</v>
      </c>
      <c r="BB30" s="86">
        <f>IF(ROW($A30)+DifIdConj!BB30&lt;93, INDEX(PotPensRurH!BB:BB,ROW($A30)+DifIdConj!BB30)*INDEX(txMortH!BB:BB,ROW($A30)+DifIdConj!BB30)*INDEX(PgPensRurH!BB:BB,ROW($A30)+DifIdConj!BB30),0)</f>
        <v>124.48314136321885</v>
      </c>
      <c r="BC30" s="86">
        <f>IF(ROW($A30)+DifIdConj!BC30&lt;93, INDEX(PotPensRurH!BC:BC,ROW($A30)+DifIdConj!BC30)*INDEX(txMortH!BC:BC,ROW($A30)+DifIdConj!BC30)*INDEX(PgPensRurH!BC:BC,ROW($A30)+DifIdConj!BC30),0)</f>
        <v>121.87411560763658</v>
      </c>
      <c r="BD30" s="86">
        <f>IF(ROW($A30)+DifIdConj!BD30&lt;93, INDEX(PotPensRurH!BD:BD,ROW($A30)+DifIdConj!BD30)*INDEX(txMortH!BD:BD,ROW($A30)+DifIdConj!BD30)*INDEX(PgPensRurH!BD:BD,ROW($A30)+DifIdConj!BD30),0)</f>
        <v>119.49337960566776</v>
      </c>
      <c r="BE30" s="86">
        <f>IF(ROW($A30)+DifIdConj!BE30&lt;93, INDEX(PotPensRurH!BE:BE,ROW($A30)+DifIdConj!BE30)*INDEX(txMortH!BE:BE,ROW($A30)+DifIdConj!BE30)*INDEX(PgPensRurH!BE:BE,ROW($A30)+DifIdConj!BE30),0)</f>
        <v>117.14525642564375</v>
      </c>
      <c r="BF30" s="86">
        <f>IF(ROW($A30)+DifIdConj!BF30&lt;93, INDEX(PotPensRurH!BF:BF,ROW($A30)+DifIdConj!BF30)*INDEX(txMortH!BF:BF,ROW($A30)+DifIdConj!BF30)*INDEX(PgPensRurH!BF:BF,ROW($A30)+DifIdConj!BF30),0)</f>
        <v>114.60145631395102</v>
      </c>
      <c r="BG30" s="86">
        <f>IF(ROW($A30)+DifIdConj!BG30&lt;93, INDEX(PotPensRurH!BG:BG,ROW($A30)+DifIdConj!BG30)*INDEX(txMortH!BG:BG,ROW($A30)+DifIdConj!BG30)*INDEX(PgPensRurH!BG:BG,ROW($A30)+DifIdConj!BG30),0)</f>
        <v>112.35117159976132</v>
      </c>
      <c r="BH30" s="86">
        <f>IF(ROW($A30)+DifIdConj!BH30&lt;93, INDEX(PotPensRurH!BH:BH,ROW($A30)+DifIdConj!BH30)*INDEX(txMortH!BH:BH,ROW($A30)+DifIdConj!BH30)*INDEX(PgPensRurH!BH:BH,ROW($A30)+DifIdConj!BH30),0)</f>
        <v>110.32917663918506</v>
      </c>
      <c r="BI30" s="86">
        <f>IF(ROW($A30)+DifIdConj!BI30&lt;93, INDEX(PotPensRurH!BI:BI,ROW($A30)+DifIdConj!BI30)*INDEX(txMortH!BI:BI,ROW($A30)+DifIdConj!BI30)*INDEX(PgPensRurH!BI:BI,ROW($A30)+DifIdConj!BI30),0)</f>
        <v>108.37240732249836</v>
      </c>
      <c r="BJ30" s="87">
        <f>IF(ROW($A30)+DifIdConj!BJ30&lt;93, INDEX(PotPensRurH!BJ:BJ,ROW($A30)+DifIdConj!BJ30)*INDEX(txMortH!BJ:BJ,ROW($A30)+DifIdConj!BJ30)*INDEX(PgPensRurH!BJ:BJ,ROW($A30)+DifIdConj!BJ30),0)</f>
        <v>106.97005597887288</v>
      </c>
    </row>
    <row r="31" spans="1:62" s="31" customFormat="1" x14ac:dyDescent="0.3">
      <c r="A31" s="29">
        <v>29</v>
      </c>
      <c r="B31" s="5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32"/>
      <c r="P31" s="59"/>
      <c r="Q31" s="86">
        <f>IF(ROW($A31)+DifIdConj!Q31&lt;93, INDEX(PotPensRurH!Q:Q,ROW($A31)+DifIdConj!Q31)*INDEX(txMortH!Q:Q,ROW($A31)+DifIdConj!Q31)*INDEX(PgPensRurH!Q:Q,ROW($A31)+DifIdConj!Q31),0)</f>
        <v>408.56165221293088</v>
      </c>
      <c r="R31" s="86">
        <f>IF(ROW($A31)+DifIdConj!R31&lt;93, INDEX(PotPensRurH!R:R,ROW($A31)+DifIdConj!R31)*INDEX(txMortH!R:R,ROW($A31)+DifIdConj!R31)*INDEX(PgPensRurH!R:R,ROW($A31)+DifIdConj!R31),0)</f>
        <v>402.07723280419754</v>
      </c>
      <c r="S31" s="86">
        <f>IF(ROW($A31)+DifIdConj!S31&lt;93, INDEX(PotPensRurH!S:S,ROW($A31)+DifIdConj!S31)*INDEX(txMortH!S:S,ROW($A31)+DifIdConj!S31)*INDEX(PgPensRurH!S:S,ROW($A31)+DifIdConj!S31),0)</f>
        <v>389.97298324122841</v>
      </c>
      <c r="T31" s="86">
        <f>IF(ROW($A31)+DifIdConj!T31&lt;93, INDEX(PotPensRurH!T:T,ROW($A31)+DifIdConj!T31)*INDEX(txMortH!T:T,ROW($A31)+DifIdConj!T31)*INDEX(PgPensRurH!T:T,ROW($A31)+DifIdConj!T31),0)</f>
        <v>374.75621236206734</v>
      </c>
      <c r="U31" s="86">
        <f>IF(ROW($A31)+DifIdConj!U31&lt;93, INDEX(PotPensRurH!U:U,ROW($A31)+DifIdConj!U31)*INDEX(txMortH!U:U,ROW($A31)+DifIdConj!U31)*INDEX(PgPensRurH!U:U,ROW($A31)+DifIdConj!U31),0)</f>
        <v>361.0524726782773</v>
      </c>
      <c r="V31" s="86">
        <f>IF(ROW($A31)+DifIdConj!V31&lt;93, INDEX(PotPensRurH!V:V,ROW($A31)+DifIdConj!V31)*INDEX(txMortH!V:V,ROW($A31)+DifIdConj!V31)*INDEX(PgPensRurH!V:V,ROW($A31)+DifIdConj!V31),0)</f>
        <v>348.90499365258336</v>
      </c>
      <c r="W31" s="86">
        <f>IF(ROW($A31)+DifIdConj!W31&lt;93, INDEX(PotPensRurH!W:W,ROW($A31)+DifIdConj!W31)*INDEX(txMortH!W:W,ROW($A31)+DifIdConj!W31)*INDEX(PgPensRurH!W:W,ROW($A31)+DifIdConj!W31),0)</f>
        <v>339.48097077855743</v>
      </c>
      <c r="X31" s="86">
        <f>IF(ROW($A31)+DifIdConj!X31&lt;93, INDEX(PotPensRurH!X:X,ROW($A31)+DifIdConj!X31)*INDEX(txMortH!X:X,ROW($A31)+DifIdConj!X31)*INDEX(PgPensRurH!X:X,ROW($A31)+DifIdConj!X31),0)</f>
        <v>331.2673728608284</v>
      </c>
      <c r="Y31" s="86">
        <f>IF(ROW($A31)+DifIdConj!Y31&lt;93, INDEX(PotPensRurH!Y:Y,ROW($A31)+DifIdConj!Y31)*INDEX(txMortH!Y:Y,ROW($A31)+DifIdConj!Y31)*INDEX(PgPensRurH!Y:Y,ROW($A31)+DifIdConj!Y31),0)</f>
        <v>323.83190527214742</v>
      </c>
      <c r="Z31" s="86">
        <f>IF(ROW($A31)+DifIdConj!Z31&lt;93, INDEX(PotPensRurH!Z:Z,ROW($A31)+DifIdConj!Z31)*INDEX(txMortH!Z:Z,ROW($A31)+DifIdConj!Z31)*INDEX(PgPensRurH!Z:Z,ROW($A31)+DifIdConj!Z31),0)</f>
        <v>316.26674929529179</v>
      </c>
      <c r="AA31" s="86">
        <f>IF(ROW($A31)+DifIdConj!AA31&lt;93, INDEX(PotPensRurH!AA:AA,ROW($A31)+DifIdConj!AA31)*INDEX(txMortH!AA:AA,ROW($A31)+DifIdConj!AA31)*INDEX(PgPensRurH!AA:AA,ROW($A31)+DifIdConj!AA31),0)</f>
        <v>308.57190493026138</v>
      </c>
      <c r="AB31" s="86">
        <f>IF(ROW($A31)+DifIdConj!AB31&lt;93, INDEX(PotPensRurH!AB:AB,ROW($A31)+DifIdConj!AB31)*INDEX(txMortH!AB:AB,ROW($A31)+DifIdConj!AB31)*INDEX(PgPensRurH!AB:AB,ROW($A31)+DifIdConj!AB31),0)</f>
        <v>301.17966680430533</v>
      </c>
      <c r="AC31" s="86">
        <f>IF(ROW($A31)+DifIdConj!AC31&lt;93, INDEX(PotPensRurH!AC:AC,ROW($A31)+DifIdConj!AC31)*INDEX(txMortH!AC:AC,ROW($A31)+DifIdConj!AC31)*INDEX(PgPensRurH!AC:AC,ROW($A31)+DifIdConj!AC31),0)</f>
        <v>294.652017932847</v>
      </c>
      <c r="AD31" s="86">
        <f>IF(ROW($A31)+DifIdConj!AD31&lt;93, INDEX(PotPensRurH!AD:AD,ROW($A31)+DifIdConj!AD31)*INDEX(txMortH!AD:AD,ROW($A31)+DifIdConj!AD31)*INDEX(PgPensRurH!AD:AD,ROW($A31)+DifIdConj!AD31),0)</f>
        <v>289.03218777861133</v>
      </c>
      <c r="AE31" s="86">
        <f>IF(ROW($A31)+DifIdConj!AE31&lt;93, INDEX(PotPensRurH!AE:AE,ROW($A31)+DifIdConj!AE31)*INDEX(txMortH!AE:AE,ROW($A31)+DifIdConj!AE31)*INDEX(PgPensRurH!AE:AE,ROW($A31)+DifIdConj!AE31),0)</f>
        <v>283.67173440072509</v>
      </c>
      <c r="AF31" s="86">
        <f>IF(ROW($A31)+DifIdConj!AF31&lt;93, INDEX(PotPensRurH!AF:AF,ROW($A31)+DifIdConj!AF31)*INDEX(txMortH!AF:AF,ROW($A31)+DifIdConj!AF31)*INDEX(PgPensRurH!AF:AF,ROW($A31)+DifIdConj!AF31),0)</f>
        <v>281.4670318017557</v>
      </c>
      <c r="AG31" s="86">
        <f>IF(ROW($A31)+DifIdConj!AG31&lt;93, INDEX(PotPensRurH!AG:AG,ROW($A31)+DifIdConj!AG31)*INDEX(txMortH!AG:AG,ROW($A31)+DifIdConj!AG31)*INDEX(PgPensRurH!AG:AG,ROW($A31)+DifIdConj!AG31),0)</f>
        <v>279.30555866551123</v>
      </c>
      <c r="AH31" s="86">
        <f>IF(ROW($A31)+DifIdConj!AH31&lt;93, INDEX(PotPensRurH!AH:AH,ROW($A31)+DifIdConj!AH31)*INDEX(txMortH!AH:AH,ROW($A31)+DifIdConj!AH31)*INDEX(PgPensRurH!AH:AH,ROW($A31)+DifIdConj!AH31),0)</f>
        <v>274.55031776577334</v>
      </c>
      <c r="AI31" s="86">
        <f>IF(ROW($A31)+DifIdConj!AI31&lt;93, INDEX(PotPensRurH!AI:AI,ROW($A31)+DifIdConj!AI31)*INDEX(txMortH!AI:AI,ROW($A31)+DifIdConj!AI31)*INDEX(PgPensRurH!AI:AI,ROW($A31)+DifIdConj!AI31),0)</f>
        <v>268.93048761153773</v>
      </c>
      <c r="AJ31" s="86">
        <f>IF(ROW($A31)+DifIdConj!AJ31&lt;93, INDEX(PotPensRurH!AJ:AJ,ROW($A31)+DifIdConj!AJ31)*INDEX(txMortH!AJ:AJ,ROW($A31)+DifIdConj!AJ31)*INDEX(PgPensRurH!AJ:AJ,ROW($A31)+DifIdConj!AJ31),0)</f>
        <v>266.89870286346792</v>
      </c>
      <c r="AK31" s="86">
        <f>IF(ROW($A31)+DifIdConj!AK31&lt;93, INDEX(PotPensRurH!AK:AK,ROW($A31)+DifIdConj!AK31)*INDEX(txMortH!AK:AK,ROW($A31)+DifIdConj!AK31)*INDEX(PgPensRurH!AK:AK,ROW($A31)+DifIdConj!AK31),0)</f>
        <v>259.54969420023673</v>
      </c>
      <c r="AL31" s="86">
        <f>IF(ROW($A31)+DifIdConj!AL31&lt;93, INDEX(PotPensRurH!AL:AL,ROW($A31)+DifIdConj!AL31)*INDEX(txMortH!AL:AL,ROW($A31)+DifIdConj!AL31)*INDEX(PgPensRurH!AL:AL,ROW($A31)+DifIdConj!AL31),0)</f>
        <v>252.20068553700546</v>
      </c>
      <c r="AM31" s="86">
        <f>IF(ROW($A31)+DifIdConj!AM31&lt;93, INDEX(PotPensRurH!AM:AM,ROW($A31)+DifIdConj!AM31)*INDEX(txMortH!AM:AM,ROW($A31)+DifIdConj!AM31)*INDEX(PgPensRurH!AM:AM,ROW($A31)+DifIdConj!AM31),0)</f>
        <v>244.85167687377424</v>
      </c>
      <c r="AN31" s="86">
        <f>IF(ROW($A31)+DifIdConj!AN31&lt;93, INDEX(PotPensRurH!AN:AN,ROW($A31)+DifIdConj!AN31)*INDEX(txMortH!AN:AN,ROW($A31)+DifIdConj!AN31)*INDEX(PgPensRurH!AN:AN,ROW($A31)+DifIdConj!AN31),0)</f>
        <v>237.93496283779191</v>
      </c>
      <c r="AO31" s="86">
        <f>IF(ROW($A31)+DifIdConj!AO31&lt;93, INDEX(PotPensRurH!AO:AO,ROW($A31)+DifIdConj!AO31)*INDEX(txMortH!AO:AO,ROW($A31)+DifIdConj!AO31)*INDEX(PgPensRurH!AO:AO,ROW($A31)+DifIdConj!AO31),0)</f>
        <v>231.3208550408838</v>
      </c>
      <c r="AP31" s="86">
        <f>IF(ROW($A31)+DifIdConj!AP31&lt;93, INDEX(PotPensRurH!AP:AP,ROW($A31)+DifIdConj!AP31)*INDEX(txMortH!AP:AP,ROW($A31)+DifIdConj!AP31)*INDEX(PgPensRurH!AP:AP,ROW($A31)+DifIdConj!AP31),0)</f>
        <v>224.7932061694255</v>
      </c>
      <c r="AQ31" s="86">
        <f>IF(ROW($A31)+DifIdConj!AQ31&lt;93, INDEX(PotPensRurH!AQ:AQ,ROW($A31)+DifIdConj!AQ31)*INDEX(txMortH!AQ:AQ,ROW($A31)+DifIdConj!AQ31)*INDEX(PgPensRurH!AQ:AQ,ROW($A31)+DifIdConj!AQ31),0)</f>
        <v>218.35201622341697</v>
      </c>
      <c r="AR31" s="86">
        <f>IF(ROW($A31)+DifIdConj!AR31&lt;93, INDEX(PotPensRurH!AR:AR,ROW($A31)+DifIdConj!AR31)*INDEX(txMortH!AR:AR,ROW($A31)+DifIdConj!AR31)*INDEX(PgPensRurH!AR:AR,ROW($A31)+DifIdConj!AR31),0)</f>
        <v>211.99728520285822</v>
      </c>
      <c r="AS31" s="86">
        <f>IF(ROW($A31)+DifIdConj!AS31&lt;93, INDEX(PotPensRurH!AS:AS,ROW($A31)+DifIdConj!AS31)*INDEX(txMortH!AS:AS,ROW($A31)+DifIdConj!AS31)*INDEX(PgPensRurH!AS:AS,ROW($A31)+DifIdConj!AS31),0)</f>
        <v>206.11807827227327</v>
      </c>
      <c r="AT31" s="86">
        <f>IF(ROW($A31)+DifIdConj!AT31&lt;93, INDEX(PotPensRurH!AT:AT,ROW($A31)+DifIdConj!AT31)*INDEX(txMortH!AT:AT,ROW($A31)+DifIdConj!AT31)*INDEX(PgPensRurH!AT:AT,ROW($A31)+DifIdConj!AT31),0)</f>
        <v>200.75762489438696</v>
      </c>
      <c r="AU31" s="86">
        <f>IF(ROW($A31)+DifIdConj!AU31&lt;93, INDEX(PotPensRurH!AU:AU,ROW($A31)+DifIdConj!AU31)*INDEX(txMortH!AU:AU,ROW($A31)+DifIdConj!AU31)*INDEX(PgPensRurH!AU:AU,ROW($A31)+DifIdConj!AU31),0)</f>
        <v>195.52685990467529</v>
      </c>
      <c r="AV31" s="86">
        <f>IF(ROW($A31)+DifIdConj!AV31&lt;93, INDEX(PotPensRurH!AV:AV,ROW($A31)+DifIdConj!AV31)*INDEX(txMortH!AV:AV,ROW($A31)+DifIdConj!AV31)*INDEX(PgPensRurH!AV:AV,ROW($A31)+DifIdConj!AV31),0)</f>
        <v>190.51224222858812</v>
      </c>
      <c r="AW31" s="86">
        <f>IF(ROW($A31)+DifIdConj!AW31&lt;93, INDEX(PotPensRurH!AW:AW,ROW($A31)+DifIdConj!AW31)*INDEX(txMortH!AW:AW,ROW($A31)+DifIdConj!AW31)*INDEX(PgPensRurH!AW:AW,ROW($A31)+DifIdConj!AW31),0)</f>
        <v>185.97314864247471</v>
      </c>
      <c r="AX31" s="86">
        <f>IF(ROW($A31)+DifIdConj!AX31&lt;93, INDEX(PotPensRurH!AX:AX,ROW($A31)+DifIdConj!AX31)*INDEX(txMortH!AX:AX,ROW($A31)+DifIdConj!AX31)*INDEX(PgPensRurH!AX:AX,ROW($A31)+DifIdConj!AX31),0)</f>
        <v>181.90957914633509</v>
      </c>
      <c r="AY31" s="86">
        <f>IF(ROW($A31)+DifIdConj!AY31&lt;93, INDEX(PotPensRurH!AY:AY,ROW($A31)+DifIdConj!AY31)*INDEX(txMortH!AY:AY,ROW($A31)+DifIdConj!AY31)*INDEX(PgPensRurH!AY:AY,ROW($A31)+DifIdConj!AY31),0)</f>
        <v>177.62986233657105</v>
      </c>
      <c r="AZ31" s="86">
        <f>IF(ROW($A31)+DifIdConj!AZ31&lt;93, INDEX(PotPensRurH!AZ:AZ,ROW($A31)+DifIdConj!AZ31)*INDEX(txMortH!AZ:AZ,ROW($A31)+DifIdConj!AZ31)*INDEX(PgPensRurH!AZ:AZ,ROW($A31)+DifIdConj!AZ31),0)</f>
        <v>173.43660445225677</v>
      </c>
      <c r="BA31" s="86">
        <f>IF(ROW($A31)+DifIdConj!BA31&lt;93, INDEX(PotPensRurH!BA:BA,ROW($A31)+DifIdConj!BA31)*INDEX(txMortH!BA:BA,ROW($A31)+DifIdConj!BA31)*INDEX(PgPensRurH!BA:BA,ROW($A31)+DifIdConj!BA31),0)</f>
        <v>169.97824743426563</v>
      </c>
      <c r="BB31" s="86">
        <f>IF(ROW($A31)+DifIdConj!BB31&lt;93, INDEX(PotPensRurH!BB:BB,ROW($A31)+DifIdConj!BB31)*INDEX(txMortH!BB:BB,ROW($A31)+DifIdConj!BB31)*INDEX(PgPensRurH!BB:BB,ROW($A31)+DifIdConj!BB31),0)</f>
        <v>166.64957880444913</v>
      </c>
      <c r="BC31" s="86">
        <f>IF(ROW($A31)+DifIdConj!BC31&lt;93, INDEX(PotPensRurH!BC:BC,ROW($A31)+DifIdConj!BC31)*INDEX(txMortH!BC:BC,ROW($A31)+DifIdConj!BC31)*INDEX(PgPensRurH!BC:BC,ROW($A31)+DifIdConj!BC31),0)</f>
        <v>163.06153339828327</v>
      </c>
      <c r="BD31" s="86">
        <f>IF(ROW($A31)+DifIdConj!BD31&lt;93, INDEX(PotPensRurH!BD:BD,ROW($A31)+DifIdConj!BD31)*INDEX(txMortH!BD:BD,ROW($A31)+DifIdConj!BD31)*INDEX(PgPensRurH!BD:BD,ROW($A31)+DifIdConj!BD31),0)</f>
        <v>159.86255315664147</v>
      </c>
      <c r="BE31" s="86">
        <f>IF(ROW($A31)+DifIdConj!BE31&lt;93, INDEX(PotPensRurH!BE:BE,ROW($A31)+DifIdConj!BE31)*INDEX(txMortH!BE:BE,ROW($A31)+DifIdConj!BE31)*INDEX(PgPensRurH!BE:BE,ROW($A31)+DifIdConj!BE31),0)</f>
        <v>156.7500318404494</v>
      </c>
      <c r="BF31" s="86">
        <f>IF(ROW($A31)+DifIdConj!BF31&lt;93, INDEX(PotPensRurH!BF:BF,ROW($A31)+DifIdConj!BF31)*INDEX(txMortH!BF:BF,ROW($A31)+DifIdConj!BF31)*INDEX(PgPensRurH!BF:BF,ROW($A31)+DifIdConj!BF31),0)</f>
        <v>153.37813374790804</v>
      </c>
      <c r="BG31" s="86">
        <f>IF(ROW($A31)+DifIdConj!BG31&lt;93, INDEX(PotPensRurH!BG:BG,ROW($A31)+DifIdConj!BG31)*INDEX(txMortH!BG:BG,ROW($A31)+DifIdConj!BG31)*INDEX(PgPensRurH!BG:BG,ROW($A31)+DifIdConj!BG31),0)</f>
        <v>150.30884189444086</v>
      </c>
      <c r="BH31" s="86">
        <f>IF(ROW($A31)+DifIdConj!BH31&lt;93, INDEX(PotPensRurH!BH:BH,ROW($A31)+DifIdConj!BH31)*INDEX(txMortH!BH:BH,ROW($A31)+DifIdConj!BH31)*INDEX(PgPensRurH!BH:BH,ROW($A31)+DifIdConj!BH31),0)</f>
        <v>147.62861520549771</v>
      </c>
      <c r="BI31" s="86">
        <f>IF(ROW($A31)+DifIdConj!BI31&lt;93, INDEX(PotPensRurH!BI:BI,ROW($A31)+DifIdConj!BI31)*INDEX(txMortH!BI:BI,ROW($A31)+DifIdConj!BI31)*INDEX(PgPensRurH!BI:BI,ROW($A31)+DifIdConj!BI31),0)</f>
        <v>144.99161797927945</v>
      </c>
      <c r="BJ31" s="87">
        <f>IF(ROW($A31)+DifIdConj!BJ31&lt;93, INDEX(PotPensRurH!BJ:BJ,ROW($A31)+DifIdConj!BJ31)*INDEX(txMortH!BJ:BJ,ROW($A31)+DifIdConj!BJ31)*INDEX(PgPensRurH!BJ:BJ,ROW($A31)+DifIdConj!BJ31),0)</f>
        <v>143.00306269393457</v>
      </c>
    </row>
    <row r="32" spans="1:62" s="31" customFormat="1" x14ac:dyDescent="0.3">
      <c r="A32" s="29">
        <v>30</v>
      </c>
      <c r="B32" s="5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32"/>
      <c r="P32" s="59"/>
      <c r="Q32" s="86">
        <f>IF(ROW($A32)+DifIdConj!Q32&lt;93, INDEX(PotPensRurH!Q:Q,ROW($A32)+DifIdConj!Q32)*INDEX(txMortH!Q:Q,ROW($A32)+DifIdConj!Q32)*INDEX(PgPensRurH!Q:Q,ROW($A32)+DifIdConj!Q32),0)</f>
        <v>416.31029819265018</v>
      </c>
      <c r="R32" s="86">
        <f>IF(ROW($A32)+DifIdConj!R32&lt;93, INDEX(PotPensRurH!R:R,ROW($A32)+DifIdConj!R32)*INDEX(txMortH!R:R,ROW($A32)+DifIdConj!R32)*INDEX(PgPensRurH!R:R,ROW($A32)+DifIdConj!R32),0)</f>
        <v>414.66154453644162</v>
      </c>
      <c r="S32" s="86">
        <f>IF(ROW($A32)+DifIdConj!S32&lt;93, INDEX(PotPensRurH!S:S,ROW($A32)+DifIdConj!S32)*INDEX(txMortH!S:S,ROW($A32)+DifIdConj!S32)*INDEX(PgPensRurH!S:S,ROW($A32)+DifIdConj!S32),0)</f>
        <v>409.6285070595946</v>
      </c>
      <c r="T32" s="86">
        <f>IF(ROW($A32)+DifIdConj!T32&lt;93, INDEX(PotPensRurH!T:T,ROW($A32)+DifIdConj!T32)*INDEX(txMortH!T:T,ROW($A32)+DifIdConj!T32)*INDEX(PgPensRurH!T:T,ROW($A32)+DifIdConj!T32),0)</f>
        <v>398.30417273668866</v>
      </c>
      <c r="U32" s="86">
        <f>IF(ROW($A32)+DifIdConj!U32&lt;93, INDEX(PotPensRurH!U:U,ROW($A32)+DifIdConj!U32)*INDEX(txMortH!U:U,ROW($A32)+DifIdConj!U32)*INDEX(PgPensRurH!U:U,ROW($A32)+DifIdConj!U32),0)</f>
        <v>383.1182837979261</v>
      </c>
      <c r="V32" s="86">
        <f>IF(ROW($A32)+DifIdConj!V32&lt;93, INDEX(PotPensRurH!V:V,ROW($A32)+DifIdConj!V32)*INDEX(txMortH!V:V,ROW($A32)+DifIdConj!V32)*INDEX(PgPensRurH!V:V,ROW($A32)+DifIdConj!V32),0)</f>
        <v>370.31874883525472</v>
      </c>
      <c r="W32" s="86">
        <f>IF(ROW($A32)+DifIdConj!W32&lt;93, INDEX(PotPensRurH!W:W,ROW($A32)+DifIdConj!W32)*INDEX(txMortH!W:W,ROW($A32)+DifIdConj!W32)*INDEX(PgPensRurH!W:W,ROW($A32)+DifIdConj!W32),0)</f>
        <v>359.08119102057037</v>
      </c>
      <c r="X32" s="86">
        <f>IF(ROW($A32)+DifIdConj!X32&lt;93, INDEX(PotPensRurH!X:X,ROW($A32)+DifIdConj!X32)*INDEX(txMortH!X:X,ROW($A32)+DifIdConj!X32)*INDEX(PgPensRurH!X:X,ROW($A32)+DifIdConj!X32),0)</f>
        <v>348.58123352576871</v>
      </c>
      <c r="Y32" s="86">
        <f>IF(ROW($A32)+DifIdConj!Y32&lt;93, INDEX(PotPensRurH!Y:Y,ROW($A32)+DifIdConj!Y32)*INDEX(txMortH!Y:Y,ROW($A32)+DifIdConj!Y32)*INDEX(PgPensRurH!Y:Y,ROW($A32)+DifIdConj!Y32),0)</f>
        <v>339.29614714606822</v>
      </c>
      <c r="Z32" s="86">
        <f>IF(ROW($A32)+DifIdConj!Z32&lt;93, INDEX(PotPensRurH!Z:Z,ROW($A32)+DifIdConj!Z32)*INDEX(txMortH!Z:Z,ROW($A32)+DifIdConj!Z32)*INDEX(PgPensRurH!Z:Z,ROW($A32)+DifIdConj!Z32),0)</f>
        <v>331.74659093079759</v>
      </c>
      <c r="AA32" s="86">
        <f>IF(ROW($A32)+DifIdConj!AA32&lt;93, INDEX(PotPensRurH!AA:AA,ROW($A32)+DifIdConj!AA32)*INDEX(txMortH!AA:AA,ROW($A32)+DifIdConj!AA32)*INDEX(PgPensRurH!AA:AA,ROW($A32)+DifIdConj!AA32),0)</f>
        <v>323.76315217441953</v>
      </c>
      <c r="AB32" s="86">
        <f>IF(ROW($A32)+DifIdConj!AB32&lt;93, INDEX(PotPensRurH!AB:AB,ROW($A32)+DifIdConj!AB32)*INDEX(txMortH!AB:AB,ROW($A32)+DifIdConj!AB32)*INDEX(PgPensRurH!AB:AB,ROW($A32)+DifIdConj!AB32),0)</f>
        <v>315.86648992626294</v>
      </c>
      <c r="AC32" s="86">
        <f>IF(ROW($A32)+DifIdConj!AC32&lt;93, INDEX(PotPensRurH!AC:AC,ROW($A32)+DifIdConj!AC32)*INDEX(txMortH!AC:AC,ROW($A32)+DifIdConj!AC32)*INDEX(PgPensRurH!AC:AC,ROW($A32)+DifIdConj!AC32),0)</f>
        <v>308.92436926854288</v>
      </c>
      <c r="AD32" s="86">
        <f>IF(ROW($A32)+DifIdConj!AD32&lt;93, INDEX(PotPensRurH!AD:AD,ROW($A32)+DifIdConj!AD32)*INDEX(txMortH!AD:AD,ROW($A32)+DifIdConj!AD32)*INDEX(PgPensRurH!AD:AD,ROW($A32)+DifIdConj!AD32),0)</f>
        <v>302.80662543892703</v>
      </c>
      <c r="AE32" s="86">
        <f>IF(ROW($A32)+DifIdConj!AE32&lt;93, INDEX(PotPensRurH!AE:AE,ROW($A32)+DifIdConj!AE32)*INDEX(txMortH!AE:AE,ROW($A32)+DifIdConj!AE32)*INDEX(PgPensRurH!AE:AE,ROW($A32)+DifIdConj!AE32),0)</f>
        <v>297.07937589630802</v>
      </c>
      <c r="AF32" s="86">
        <f>IF(ROW($A32)+DifIdConj!AF32&lt;93, INDEX(PotPensRurH!AF:AF,ROW($A32)+DifIdConj!AF32)*INDEX(txMortH!AF:AF,ROW($A32)+DifIdConj!AF32)*INDEX(PgPensRurH!AF:AF,ROW($A32)+DifIdConj!AF32),0)</f>
        <v>294.17236287088775</v>
      </c>
      <c r="AG32" s="86">
        <f>IF(ROW($A32)+DifIdConj!AG32&lt;93, INDEX(PotPensRurH!AG:AG,ROW($A32)+DifIdConj!AG32)*INDEX(txMortH!AG:AG,ROW($A32)+DifIdConj!AG32)*INDEX(PgPensRurH!AG:AG,ROW($A32)+DifIdConj!AG32),0)</f>
        <v>291.74262064068574</v>
      </c>
      <c r="AH32" s="86">
        <f>IF(ROW($A32)+DifIdConj!AH32&lt;93, INDEX(PotPensRurH!AH:AH,ROW($A32)+DifIdConj!AH32)*INDEX(txMortH!AH:AH,ROW($A32)+DifIdConj!AH32)*INDEX(PgPensRurH!AH:AH,ROW($A32)+DifIdConj!AH32),0)</f>
        <v>287.1000774508355</v>
      </c>
      <c r="AI32" s="86">
        <f>IF(ROW($A32)+DifIdConj!AI32&lt;93, INDEX(PotPensRurH!AI:AI,ROW($A32)+DifIdConj!AI32)*INDEX(txMortH!AI:AI,ROW($A32)+DifIdConj!AI32)*INDEX(PgPensRurH!AI:AI,ROW($A32)+DifIdConj!AI32),0)</f>
        <v>282.3273694986529</v>
      </c>
      <c r="AJ32" s="86">
        <f>IF(ROW($A32)+DifIdConj!AJ32&lt;93, INDEX(PotPensRurH!AJ:AJ,ROW($A32)+DifIdConj!AJ32)*INDEX(txMortH!AJ:AJ,ROW($A32)+DifIdConj!AJ32)*INDEX(PgPensRurH!AJ:AJ,ROW($A32)+DifIdConj!AJ32),0)</f>
        <v>276.68689646425537</v>
      </c>
      <c r="AK32" s="86">
        <f>IF(ROW($A32)+DifIdConj!AK32&lt;93, INDEX(PotPensRurH!AK:AK,ROW($A32)+DifIdConj!AK32)*INDEX(txMortH!AK:AK,ROW($A32)+DifIdConj!AK32)*INDEX(PgPensRurH!AK:AK,ROW($A32)+DifIdConj!AK32),0)</f>
        <v>275.12491931626835</v>
      </c>
      <c r="AL32" s="86">
        <f>IF(ROW($A32)+DifIdConj!AL32&lt;93, INDEX(PotPensRurH!AL:AL,ROW($A32)+DifIdConj!AL32)*INDEX(txMortH!AL:AL,ROW($A32)+DifIdConj!AL32)*INDEX(PgPensRurH!AL:AL,ROW($A32)+DifIdConj!AL32),0)</f>
        <v>267.31503357633324</v>
      </c>
      <c r="AM32" s="86">
        <f>IF(ROW($A32)+DifIdConj!AM32&lt;93, INDEX(PotPensRurH!AM:AM,ROW($A32)+DifIdConj!AM32)*INDEX(txMortH!AM:AM,ROW($A32)+DifIdConj!AM32)*INDEX(PgPensRurH!AM:AM,ROW($A32)+DifIdConj!AM32),0)</f>
        <v>259.8522538692842</v>
      </c>
      <c r="AN32" s="86">
        <f>IF(ROW($A32)+DifIdConj!AN32&lt;93, INDEX(PotPensRurH!AN:AN,ROW($A32)+DifIdConj!AN32)*INDEX(txMortH!AN:AN,ROW($A32)+DifIdConj!AN32)*INDEX(PgPensRurH!AN:AN,ROW($A32)+DifIdConj!AN32),0)</f>
        <v>252.47625067045664</v>
      </c>
      <c r="AO32" s="86">
        <f>IF(ROW($A32)+DifIdConj!AO32&lt;93, INDEX(PotPensRurH!AO:AO,ROW($A32)+DifIdConj!AO32)*INDEX(txMortH!AO:AO,ROW($A32)+DifIdConj!AO32)*INDEX(PgPensRurH!AO:AO,ROW($A32)+DifIdConj!AO32),0)</f>
        <v>246.09817731617628</v>
      </c>
      <c r="AP32" s="86">
        <f>IF(ROW($A32)+DifIdConj!AP32&lt;93, INDEX(PotPensRurH!AP:AP,ROW($A32)+DifIdConj!AP32)*INDEX(txMortH!AP:AP,ROW($A32)+DifIdConj!AP32)*INDEX(PgPensRurH!AP:AP,ROW($A32)+DifIdConj!AP32),0)</f>
        <v>239.06928015023473</v>
      </c>
      <c r="AQ32" s="86">
        <f>IF(ROW($A32)+DifIdConj!AQ32&lt;93, INDEX(PotPensRurH!AQ:AQ,ROW($A32)+DifIdConj!AQ32)*INDEX(txMortH!AQ:AQ,ROW($A32)+DifIdConj!AQ32)*INDEX(PgPensRurH!AQ:AQ,ROW($A32)+DifIdConj!AQ32),0)</f>
        <v>232.43087727128992</v>
      </c>
      <c r="AR32" s="86">
        <f>IF(ROW($A32)+DifIdConj!AR32&lt;93, INDEX(PotPensRurH!AR:AR,ROW($A32)+DifIdConj!AR32)*INDEX(txMortH!AR:AR,ROW($A32)+DifIdConj!AR32)*INDEX(PgPensRurH!AR:AR,ROW($A32)+DifIdConj!AR32),0)</f>
        <v>225.8792509005666</v>
      </c>
      <c r="AS32" s="86">
        <f>IF(ROW($A32)+DifIdConj!AS32&lt;93, INDEX(PotPensRurH!AS:AS,ROW($A32)+DifIdConj!AS32)*INDEX(txMortH!AS:AS,ROW($A32)+DifIdConj!AS32)*INDEX(PgPensRurH!AS:AS,ROW($A32)+DifIdConj!AS32),0)</f>
        <v>219.76150707095078</v>
      </c>
      <c r="AT32" s="86">
        <f>IF(ROW($A32)+DifIdConj!AT32&lt;93, INDEX(PotPensRurH!AT:AT,ROW($A32)+DifIdConj!AT32)*INDEX(txMortH!AT:AT,ROW($A32)+DifIdConj!AT32)*INDEX(PgPensRurH!AT:AT,ROW($A32)+DifIdConj!AT32),0)</f>
        <v>213.77392800366727</v>
      </c>
      <c r="AU32" s="86">
        <f>IF(ROW($A32)+DifIdConj!AU32&lt;93, INDEX(PotPensRurH!AU:AU,ROW($A32)+DifIdConj!AU32)*INDEX(txMortH!AU:AU,ROW($A32)+DifIdConj!AU32)*INDEX(PgPensRurH!AU:AU,ROW($A32)+DifIdConj!AU32),0)</f>
        <v>208.26361973160195</v>
      </c>
      <c r="AV32" s="86">
        <f>IF(ROW($A32)+DifIdConj!AV32&lt;93, INDEX(PotPensRurH!AV:AV,ROW($A32)+DifIdConj!AV32)*INDEX(txMortH!AV:AV,ROW($A32)+DifIdConj!AV32)*INDEX(PgPensRurH!AV:AV,ROW($A32)+DifIdConj!AV32),0)</f>
        <v>202.97025273009041</v>
      </c>
      <c r="AW32" s="86">
        <f>IF(ROW($A32)+DifIdConj!AW32&lt;93, INDEX(PotPensRurH!AW:AW,ROW($A32)+DifIdConj!AW32)*INDEX(txMortH!AW:AW,ROW($A32)+DifIdConj!AW32)*INDEX(PgPensRurH!AW:AW,ROW($A32)+DifIdConj!AW32),0)</f>
        <v>197.85043874502185</v>
      </c>
      <c r="AX32" s="86">
        <f>IF(ROW($A32)+DifIdConj!AX32&lt;93, INDEX(PotPensRurH!AX:AX,ROW($A32)+DifIdConj!AX32)*INDEX(txMortH!AX:AX,ROW($A32)+DifIdConj!AX32)*INDEX(PgPensRurH!AX:AX,ROW($A32)+DifIdConj!AX32),0)</f>
        <v>193.55500158805756</v>
      </c>
      <c r="AY32" s="86">
        <f>IF(ROW($A32)+DifIdConj!AY32&lt;93, INDEX(PotPensRurH!AY:AY,ROW($A32)+DifIdConj!AY32)*INDEX(txMortH!AY:AY,ROW($A32)+DifIdConj!AY32)*INDEX(PgPensRurH!AY:AY,ROW($A32)+DifIdConj!AY32),0)</f>
        <v>189.38972919342552</v>
      </c>
      <c r="AZ32" s="86">
        <f>IF(ROW($A32)+DifIdConj!AZ32&lt;93, INDEX(PotPensRurH!AZ:AZ,ROW($A32)+DifIdConj!AZ32)*INDEX(txMortH!AZ:AZ,ROW($A32)+DifIdConj!AZ32)*INDEX(PgPensRurH!AZ:AZ,ROW($A32)+DifIdConj!AZ32),0)</f>
        <v>184.70379774946446</v>
      </c>
      <c r="BA32" s="86">
        <f>IF(ROW($A32)+DifIdConj!BA32&lt;93, INDEX(PotPensRurH!BA:BA,ROW($A32)+DifIdConj!BA32)*INDEX(txMortH!BA:BA,ROW($A32)+DifIdConj!BA32)*INDEX(PgPensRurH!BA:BA,ROW($A32)+DifIdConj!BA32),0)</f>
        <v>180.71207837127542</v>
      </c>
      <c r="BB32" s="86">
        <f>IF(ROW($A32)+DifIdConj!BB32&lt;93, INDEX(PotPensRurH!BB:BB,ROW($A32)+DifIdConj!BB32)*INDEX(txMortH!BB:BB,ROW($A32)+DifIdConj!BB32)*INDEX(PgPensRurH!BB:BB,ROW($A32)+DifIdConj!BB32),0)</f>
        <v>177.5013475670799</v>
      </c>
      <c r="BC32" s="86">
        <f>IF(ROW($A32)+DifIdConj!BC32&lt;93, INDEX(PotPensRurH!BC:BC,ROW($A32)+DifIdConj!BC32)*INDEX(txMortH!BC:BC,ROW($A32)+DifIdConj!BC32)*INDEX(PgPensRurH!BC:BC,ROW($A32)+DifIdConj!BC32),0)</f>
        <v>173.46623993478013</v>
      </c>
      <c r="BD32" s="86">
        <f>IF(ROW($A32)+DifIdConj!BD32&lt;93, INDEX(PotPensRurH!BD:BD,ROW($A32)+DifIdConj!BD32)*INDEX(txMortH!BD:BD,ROW($A32)+DifIdConj!BD32)*INDEX(PgPensRurH!BD:BD,ROW($A32)+DifIdConj!BD32),0)</f>
        <v>170.12534436825237</v>
      </c>
      <c r="BE32" s="86">
        <f>IF(ROW($A32)+DifIdConj!BE32&lt;93, INDEX(PotPensRurH!BE:BE,ROW($A32)+DifIdConj!BE32)*INDEX(txMortH!BE:BE,ROW($A32)+DifIdConj!BE32)*INDEX(PgPensRurH!BE:BE,ROW($A32)+DifIdConj!BE32),0)</f>
        <v>167.13155483461057</v>
      </c>
      <c r="BF32" s="86">
        <f>IF(ROW($A32)+DifIdConj!BF32&lt;93, INDEX(PotPensRurH!BF:BF,ROW($A32)+DifIdConj!BF32)*INDEX(txMortH!BF:BF,ROW($A32)+DifIdConj!BF32)*INDEX(PgPensRurH!BF:BF,ROW($A32)+DifIdConj!BF32),0)</f>
        <v>163.35677672697526</v>
      </c>
      <c r="BG32" s="86">
        <f>IF(ROW($A32)+DifIdConj!BG32&lt;93, INDEX(PotPensRurH!BG:BG,ROW($A32)+DifIdConj!BG32)*INDEX(txMortH!BG:BG,ROW($A32)+DifIdConj!BG32)*INDEX(PgPensRurH!BG:BG,ROW($A32)+DifIdConj!BG32),0)</f>
        <v>160.18943417689053</v>
      </c>
      <c r="BH32" s="86">
        <f>IF(ROW($A32)+DifIdConj!BH32&lt;93, INDEX(PotPensRurH!BH:BH,ROW($A32)+DifIdConj!BH32)*INDEX(txMortH!BH:BH,ROW($A32)+DifIdConj!BH32)*INDEX(PgPensRurH!BH:BH,ROW($A32)+DifIdConj!BH32),0)</f>
        <v>157.36919765969174</v>
      </c>
      <c r="BI32" s="86">
        <f>IF(ROW($A32)+DifIdConj!BI32&lt;93, INDEX(PotPensRurH!BI:BI,ROW($A32)+DifIdConj!BI32)*INDEX(txMortH!BI:BI,ROW($A32)+DifIdConj!BI32)*INDEX(PgPensRurH!BI:BI,ROW($A32)+DifIdConj!BI32),0)</f>
        <v>154.59234939660371</v>
      </c>
      <c r="BJ32" s="87">
        <f>IF(ROW($A32)+DifIdConj!BJ32&lt;93, INDEX(PotPensRurH!BJ:BJ,ROW($A32)+DifIdConj!BJ32)*INDEX(txMortH!BJ:BJ,ROW($A32)+DifIdConj!BJ32)*INDEX(PgPensRurH!BJ:BJ,ROW($A32)+DifIdConj!BJ32),0)</f>
        <v>144.91676872990635</v>
      </c>
    </row>
    <row r="33" spans="1:62" s="31" customFormat="1" x14ac:dyDescent="0.3">
      <c r="A33" s="29">
        <v>31</v>
      </c>
      <c r="B33" s="5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32"/>
      <c r="P33" s="59"/>
      <c r="Q33" s="86">
        <f>IF(ROW($A33)+DifIdConj!Q33&lt;93, INDEX(PotPensRurH!Q:Q,ROW($A33)+DifIdConj!Q33)*INDEX(txMortH!Q:Q,ROW($A33)+DifIdConj!Q33)*INDEX(PgPensRurH!Q:Q,ROW($A33)+DifIdConj!Q33),0)</f>
        <v>398.29822241050317</v>
      </c>
      <c r="R33" s="86">
        <f>IF(ROW($A33)+DifIdConj!R33&lt;93, INDEX(PotPensRurH!R:R,ROW($A33)+DifIdConj!R33)*INDEX(txMortH!R:R,ROW($A33)+DifIdConj!R33)*INDEX(PgPensRurH!R:R,ROW($A33)+DifIdConj!R33),0)</f>
        <v>397.70820924280054</v>
      </c>
      <c r="S33" s="86">
        <f>IF(ROW($A33)+DifIdConj!S33&lt;93, INDEX(PotPensRurH!S:S,ROW($A33)+DifIdConj!S33)*INDEX(txMortH!S:S,ROW($A33)+DifIdConj!S33)*INDEX(PgPensRurH!S:S,ROW($A33)+DifIdConj!S33),0)</f>
        <v>397.66887503162042</v>
      </c>
      <c r="T33" s="86">
        <f>IF(ROW($A33)+DifIdConj!T33&lt;93, INDEX(PotPensRurH!T:T,ROW($A33)+DifIdConj!T33)*INDEX(txMortH!T:T,ROW($A33)+DifIdConj!T33)*INDEX(PgPensRurH!T:T,ROW($A33)+DifIdConj!T33),0)</f>
        <v>393.97145918068338</v>
      </c>
      <c r="U33" s="86">
        <f>IF(ROW($A33)+DifIdConj!U33&lt;93, INDEX(PotPensRurH!U:U,ROW($A33)+DifIdConj!U33)*INDEX(txMortH!U:U,ROW($A33)+DifIdConj!U33)*INDEX(PgPensRurH!U:U,ROW($A33)+DifIdConj!U33),0)</f>
        <v>383.27255373967449</v>
      </c>
      <c r="V33" s="86">
        <f>IF(ROW($A33)+DifIdConj!V33&lt;93, INDEX(PotPensRurH!V:V,ROW($A33)+DifIdConj!V33)*INDEX(txMortH!V:V,ROW($A33)+DifIdConj!V33)*INDEX(PgPensRurH!V:V,ROW($A33)+DifIdConj!V33),0)</f>
        <v>370.01692457195384</v>
      </c>
      <c r="W33" s="86">
        <f>IF(ROW($A33)+DifIdConj!W33&lt;93, INDEX(PotPensRurH!W:W,ROW($A33)+DifIdConj!W33)*INDEX(txMortH!W:W,ROW($A33)+DifIdConj!W33)*INDEX(PgPensRurH!W:W,ROW($A33)+DifIdConj!W33),0)</f>
        <v>358.41333227380073</v>
      </c>
      <c r="X33" s="86">
        <f>IF(ROW($A33)+DifIdConj!X33&lt;93, INDEX(PotPensRurH!X:X,ROW($A33)+DifIdConj!X33)*INDEX(txMortH!X:X,ROW($A33)+DifIdConj!X33)*INDEX(PgPensRurH!X:X,ROW($A33)+DifIdConj!X33),0)</f>
        <v>346.92774260918804</v>
      </c>
      <c r="Y33" s="86">
        <f>IF(ROW($A33)+DifIdConj!Y33&lt;93, INDEX(PotPensRurH!Y:Y,ROW($A33)+DifIdConj!Y33)*INDEX(txMortH!Y:Y,ROW($A33)+DifIdConj!Y33)*INDEX(PgPensRurH!Y:Y,ROW($A33)+DifIdConj!Y33),0)</f>
        <v>335.99283190109804</v>
      </c>
      <c r="Z33" s="86">
        <f>IF(ROW($A33)+DifIdConj!Z33&lt;93, INDEX(PotPensRurH!Z:Z,ROW($A33)+DifIdConj!Z33)*INDEX(txMortH!Z:Z,ROW($A33)+DifIdConj!Z33)*INDEX(PgPensRurH!Z:Z,ROW($A33)+DifIdConj!Z33),0)</f>
        <v>327.1819685967377</v>
      </c>
      <c r="AA33" s="86">
        <f>IF(ROW($A33)+DifIdConj!AA33&lt;93, INDEX(PotPensRurH!AA:AA,ROW($A33)+DifIdConj!AA33)*INDEX(txMortH!AA:AA,ROW($A33)+DifIdConj!AA33)*INDEX(PgPensRurH!AA:AA,ROW($A33)+DifIdConj!AA33),0)</f>
        <v>319.78713689486386</v>
      </c>
      <c r="AB33" s="86">
        <f>IF(ROW($A33)+DifIdConj!AB33&lt;93, INDEX(PotPensRurH!AB:AB,ROW($A33)+DifIdConj!AB33)*INDEX(txMortH!AB:AB,ROW($A33)+DifIdConj!AB33)*INDEX(PgPensRurH!AB:AB,ROW($A33)+DifIdConj!AB33),0)</f>
        <v>311.88096044764762</v>
      </c>
      <c r="AC33" s="86">
        <f>IF(ROW($A33)+DifIdConj!AC33&lt;93, INDEX(PotPensRurH!AC:AC,ROW($A33)+DifIdConj!AC33)*INDEX(txMortH!AC:AC,ROW($A33)+DifIdConj!AC33)*INDEX(PgPensRurH!AC:AC,ROW($A33)+DifIdConj!AC33),0)</f>
        <v>305.0368077022963</v>
      </c>
      <c r="AD33" s="86">
        <f>IF(ROW($A33)+DifIdConj!AD33&lt;93, INDEX(PotPensRurH!AD:AD,ROW($A33)+DifIdConj!AD33)*INDEX(txMortH!AD:AD,ROW($A33)+DifIdConj!AD33)*INDEX(PgPensRurH!AD:AD,ROW($A33)+DifIdConj!AD33),0)</f>
        <v>298.62533127992702</v>
      </c>
      <c r="AE33" s="86">
        <f>IF(ROW($A33)+DifIdConj!AE33&lt;93, INDEX(PotPensRurH!AE:AE,ROW($A33)+DifIdConj!AE33)*INDEX(txMortH!AE:AE,ROW($A33)+DifIdConj!AE33)*INDEX(PgPensRurH!AE:AE,ROW($A33)+DifIdConj!AE33),0)</f>
        <v>293.11854171470179</v>
      </c>
      <c r="AF33" s="86">
        <f>IF(ROW($A33)+DifIdConj!AF33&lt;93, INDEX(PotPensRurH!AF:AF,ROW($A33)+DifIdConj!AF33)*INDEX(txMortH!AF:AF,ROW($A33)+DifIdConj!AF33)*INDEX(PgPensRurH!AF:AF,ROW($A33)+DifIdConj!AF33),0)</f>
        <v>289.42112586376487</v>
      </c>
      <c r="AG33" s="86">
        <f>IF(ROW($A33)+DifIdConj!AG33&lt;93, INDEX(PotPensRurH!AG:AG,ROW($A33)+DifIdConj!AG33)*INDEX(txMortH!AG:AG,ROW($A33)+DifIdConj!AG33)*INDEX(PgPensRurH!AG:AG,ROW($A33)+DifIdConj!AG33),0)</f>
        <v>286.66773108115223</v>
      </c>
      <c r="AH33" s="86">
        <f>IF(ROW($A33)+DifIdConj!AH33&lt;93, INDEX(PotPensRurH!AH:AH,ROW($A33)+DifIdConj!AH33)*INDEX(txMortH!AH:AH,ROW($A33)+DifIdConj!AH33)*INDEX(PgPensRurH!AH:AH,ROW($A33)+DifIdConj!AH33),0)</f>
        <v>281.75095468362969</v>
      </c>
      <c r="AI33" s="86">
        <f>IF(ROW($A33)+DifIdConj!AI33&lt;93, INDEX(PotPensRurH!AI:AI,ROW($A33)+DifIdConj!AI33)*INDEX(txMortH!AI:AI,ROW($A33)+DifIdConj!AI33)*INDEX(PgPensRurH!AI:AI,ROW($A33)+DifIdConj!AI33),0)</f>
        <v>277.62086250971089</v>
      </c>
      <c r="AJ33" s="86">
        <f>IF(ROW($A33)+DifIdConj!AJ33&lt;93, INDEX(PotPensRurH!AJ:AJ,ROW($A33)+DifIdConj!AJ33)*INDEX(txMortH!AJ:AJ,ROW($A33)+DifIdConj!AJ33)*INDEX(PgPensRurH!AJ:AJ,ROW($A33)+DifIdConj!AJ33),0)</f>
        <v>273.33343349107122</v>
      </c>
      <c r="AK33" s="86">
        <f>IF(ROW($A33)+DifIdConj!AK33&lt;93, INDEX(PotPensRurH!AK:AK,ROW($A33)+DifIdConj!AK33)*INDEX(txMortH!AK:AK,ROW($A33)+DifIdConj!AK33)*INDEX(PgPensRurH!AK:AK,ROW($A33)+DifIdConj!AK33),0)</f>
        <v>268.18065182646768</v>
      </c>
      <c r="AL33" s="86">
        <f>IF(ROW($A33)+DifIdConj!AL33&lt;93, INDEX(PotPensRurH!AL:AL,ROW($A33)+DifIdConj!AL33)*INDEX(txMortH!AL:AL,ROW($A33)+DifIdConj!AL33)*INDEX(PgPensRurH!AL:AL,ROW($A33)+DifIdConj!AL33),0)</f>
        <v>266.6466175904406</v>
      </c>
      <c r="AM33" s="86">
        <f>IF(ROW($A33)+DifIdConj!AM33&lt;93, INDEX(PotPensRurH!AM:AM,ROW($A33)+DifIdConj!AM33)*INDEX(txMortH!AM:AM,ROW($A33)+DifIdConj!AM33)*INDEX(PgPensRurH!AM:AM,ROW($A33)+DifIdConj!AM33),0)</f>
        <v>259.05511483266582</v>
      </c>
      <c r="AN33" s="86">
        <f>IF(ROW($A33)+DifIdConj!AN33&lt;93, INDEX(PotPensRurH!AN:AN,ROW($A33)+DifIdConj!AN33)*INDEX(txMortH!AN:AN,ROW($A33)+DifIdConj!AN33)*INDEX(PgPensRurH!AN:AN,ROW($A33)+DifIdConj!AN33),0)</f>
        <v>252.13229366495415</v>
      </c>
      <c r="AO33" s="86">
        <f>IF(ROW($A33)+DifIdConj!AO33&lt;93, INDEX(PotPensRurH!AO:AO,ROW($A33)+DifIdConj!AO33)*INDEX(txMortH!AO:AO,ROW($A33)+DifIdConj!AO33)*INDEX(PgPensRurH!AO:AO,ROW($A33)+DifIdConj!AO33),0)</f>
        <v>245.56348039786408</v>
      </c>
      <c r="AP33" s="86">
        <f>IF(ROW($A33)+DifIdConj!AP33&lt;93, INDEX(PotPensRurH!AP:AP,ROW($A33)+DifIdConj!AP33)*INDEX(txMortH!AP:AP,ROW($A33)+DifIdConj!AP33)*INDEX(PgPensRurH!AP:AP,ROW($A33)+DifIdConj!AP33),0)</f>
        <v>239.58468029847674</v>
      </c>
      <c r="AQ33" s="86">
        <f>IF(ROW($A33)+DifIdConj!AQ33&lt;93, INDEX(PotPensRurH!AQ:AQ,ROW($A33)+DifIdConj!AQ33)*INDEX(txMortH!AQ:AQ,ROW($A33)+DifIdConj!AQ33)*INDEX(PgPensRurH!AQ:AQ,ROW($A33)+DifIdConj!AQ33),0)</f>
        <v>232.70119334194524</v>
      </c>
      <c r="AR33" s="86">
        <f>IF(ROW($A33)+DifIdConj!AR33&lt;93, INDEX(PotPensRurH!AR:AR,ROW($A33)+DifIdConj!AR33)*INDEX(txMortH!AR:AR,ROW($A33)+DifIdConj!AR33)*INDEX(PgPensRurH!AR:AR,ROW($A33)+DifIdConj!AR33),0)</f>
        <v>226.48638797547676</v>
      </c>
      <c r="AS33" s="86">
        <f>IF(ROW($A33)+DifIdConj!AS33&lt;93, INDEX(PotPensRurH!AS:AS,ROW($A33)+DifIdConj!AS33)*INDEX(txMortH!AS:AS,ROW($A33)+DifIdConj!AS33)*INDEX(PgPensRurH!AS:AS,ROW($A33)+DifIdConj!AS33),0)</f>
        <v>220.62559050962992</v>
      </c>
      <c r="AT33" s="86">
        <f>IF(ROW($A33)+DifIdConj!AT33&lt;93, INDEX(PotPensRurH!AT:AT,ROW($A33)+DifIdConj!AT33)*INDEX(txMortH!AT:AT,ROW($A33)+DifIdConj!AT33)*INDEX(PgPensRurH!AT:AT,ROW($A33)+DifIdConj!AT33),0)</f>
        <v>214.88279567732363</v>
      </c>
      <c r="AU33" s="86">
        <f>IF(ROW($A33)+DifIdConj!AU33&lt;93, INDEX(PotPensRurH!AU:AU,ROW($A33)+DifIdConj!AU33)*INDEX(txMortH!AU:AU,ROW($A33)+DifIdConj!AU33)*INDEX(PgPensRurH!AU:AU,ROW($A33)+DifIdConj!AU33),0)</f>
        <v>208.94332978911649</v>
      </c>
      <c r="AV33" s="86">
        <f>IF(ROW($A33)+DifIdConj!AV33&lt;93, INDEX(PotPensRurH!AV:AV,ROW($A33)+DifIdConj!AV33)*INDEX(txMortH!AV:AV,ROW($A33)+DifIdConj!AV33)*INDEX(PgPensRurH!AV:AV,ROW($A33)+DifIdConj!AV33),0)</f>
        <v>203.75121391333272</v>
      </c>
      <c r="AW33" s="86">
        <f>IF(ROW($A33)+DifIdConj!AW33&lt;93, INDEX(PotPensRurH!AW:AW,ROW($A33)+DifIdConj!AW33)*INDEX(txMortH!AW:AW,ROW($A33)+DifIdConj!AW33)*INDEX(PgPensRurH!AW:AW,ROW($A33)+DifIdConj!AW33),0)</f>
        <v>198.79510330463003</v>
      </c>
      <c r="AX33" s="86">
        <f>IF(ROW($A33)+DifIdConj!AX33&lt;93, INDEX(PotPensRurH!AX:AX,ROW($A33)+DifIdConj!AX33)*INDEX(txMortH!AX:AX,ROW($A33)+DifIdConj!AX33)*INDEX(PgPensRurH!AX:AX,ROW($A33)+DifIdConj!AX33),0)</f>
        <v>193.95699532946784</v>
      </c>
      <c r="AY33" s="86">
        <f>IF(ROW($A33)+DifIdConj!AY33&lt;93, INDEX(PotPensRurH!AY:AY,ROW($A33)+DifIdConj!AY33)*INDEX(txMortH!AY:AY,ROW($A33)+DifIdConj!AY33)*INDEX(PgPensRurH!AY:AY,ROW($A33)+DifIdConj!AY33),0)</f>
        <v>189.86623736672914</v>
      </c>
      <c r="AZ33" s="86">
        <f>IF(ROW($A33)+DifIdConj!AZ33&lt;93, INDEX(PotPensRurH!AZ:AZ,ROW($A33)+DifIdConj!AZ33)*INDEX(txMortH!AZ:AZ,ROW($A33)+DifIdConj!AZ33)*INDEX(PgPensRurH!AZ:AZ,ROW($A33)+DifIdConj!AZ33),0)</f>
        <v>185.93281624871111</v>
      </c>
      <c r="BA33" s="86">
        <f>IF(ROW($A33)+DifIdConj!BA33&lt;93, INDEX(PotPensRurH!BA:BA,ROW($A33)+DifIdConj!BA33)*INDEX(txMortH!BA:BA,ROW($A33)+DifIdConj!BA33)*INDEX(PgPensRurH!BA:BA,ROW($A33)+DifIdConj!BA33),0)</f>
        <v>181.52738459653099</v>
      </c>
      <c r="BB33" s="86">
        <f>IF(ROW($A33)+DifIdConj!BB33&lt;93, INDEX(PotPensRurH!BB:BB,ROW($A33)+DifIdConj!BB33)*INDEX(txMortH!BB:BB,ROW($A33)+DifIdConj!BB33)*INDEX(PgPensRurH!BB:BB,ROW($A33)+DifIdConj!BB33),0)</f>
        <v>177.75130032323369</v>
      </c>
      <c r="BC33" s="86">
        <f>IF(ROW($A33)+DifIdConj!BC33&lt;93, INDEX(PotPensRurH!BC:BC,ROW($A33)+DifIdConj!BC33)*INDEX(txMortH!BC:BC,ROW($A33)+DifIdConj!BC33)*INDEX(PgPensRurH!BC:BC,ROW($A33)+DifIdConj!BC33),0)</f>
        <v>174.40789237291838</v>
      </c>
      <c r="BD33" s="86">
        <f>IF(ROW($A33)+DifIdConj!BD33&lt;93, INDEX(PotPensRurH!BD:BD,ROW($A33)+DifIdConj!BD33)*INDEX(txMortH!BD:BD,ROW($A33)+DifIdConj!BD33)*INDEX(PgPensRurH!BD:BD,ROW($A33)+DifIdConj!BD33),0)</f>
        <v>170.59247388844094</v>
      </c>
      <c r="BE33" s="86">
        <f>IF(ROW($A33)+DifIdConj!BE33&lt;93, INDEX(PotPensRurH!BE:BE,ROW($A33)+DifIdConj!BE33)*INDEX(txMortH!BE:BE,ROW($A33)+DifIdConj!BE33)*INDEX(PgPensRurH!BE:BE,ROW($A33)+DifIdConj!BE33),0)</f>
        <v>167.68174226110759</v>
      </c>
      <c r="BF33" s="86">
        <f>IF(ROW($A33)+DifIdConj!BF33&lt;93, INDEX(PotPensRurH!BF:BF,ROW($A33)+DifIdConj!BF33)*INDEX(txMortH!BF:BF,ROW($A33)+DifIdConj!BF33)*INDEX(PgPensRurH!BF:BF,ROW($A33)+DifIdConj!BF33),0)</f>
        <v>164.61367378905354</v>
      </c>
      <c r="BG33" s="86">
        <f>IF(ROW($A33)+DifIdConj!BG33&lt;93, INDEX(PotPensRurH!BG:BG,ROW($A33)+DifIdConj!BG33)*INDEX(txMortH!BG:BG,ROW($A33)+DifIdConj!BG33)*INDEX(PgPensRurH!BG:BG,ROW($A33)+DifIdConj!BG33),0)</f>
        <v>161.03426057165717</v>
      </c>
      <c r="BH33" s="86">
        <f>IF(ROW($A33)+DifIdConj!BH33&lt;93, INDEX(PotPensRurH!BH:BH,ROW($A33)+DifIdConj!BH33)*INDEX(txMortH!BH:BH,ROW($A33)+DifIdConj!BH33)*INDEX(PgPensRurH!BH:BH,ROW($A33)+DifIdConj!BH33),0)</f>
        <v>158.28086578904453</v>
      </c>
      <c r="BI33" s="86">
        <f>IF(ROW($A33)+DifIdConj!BI33&lt;93, INDEX(PotPensRurH!BI:BI,ROW($A33)+DifIdConj!BI33)*INDEX(txMortH!BI:BI,ROW($A33)+DifIdConj!BI33)*INDEX(PgPensRurH!BI:BI,ROW($A33)+DifIdConj!BI33),0)</f>
        <v>155.60613942879232</v>
      </c>
      <c r="BJ33" s="87">
        <f>IF(ROW($A33)+DifIdConj!BJ33&lt;93, INDEX(PotPensRurH!BJ:BJ,ROW($A33)+DifIdConj!BJ33)*INDEX(txMortH!BJ:BJ,ROW($A33)+DifIdConj!BJ33)*INDEX(PgPensRurH!BJ:BJ,ROW($A33)+DifIdConj!BJ33),0)</f>
        <v>146.55927085735087</v>
      </c>
    </row>
    <row r="34" spans="1:62" s="31" customFormat="1" x14ac:dyDescent="0.3">
      <c r="A34" s="29">
        <v>32</v>
      </c>
      <c r="B34" s="5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32"/>
      <c r="P34" s="59"/>
      <c r="Q34" s="86">
        <f>IF(ROW($A34)+DifIdConj!Q34&lt;93, INDEX(PotPensRurH!Q:Q,ROW($A34)+DifIdConj!Q34)*INDEX(txMortH!Q:Q,ROW($A34)+DifIdConj!Q34)*INDEX(PgPensRurH!Q:Q,ROW($A34)+DifIdConj!Q34),0)</f>
        <v>409.32917566453494</v>
      </c>
      <c r="R34" s="86">
        <f>IF(ROW($A34)+DifIdConj!R34&lt;93, INDEX(PotPensRurH!R:R,ROW($A34)+DifIdConj!R34)*INDEX(txMortH!R:R,ROW($A34)+DifIdConj!R34)*INDEX(PgPensRurH!R:R,ROW($A34)+DifIdConj!R34),0)</f>
        <v>409.6497781126763</v>
      </c>
      <c r="S34" s="86">
        <f>IF(ROW($A34)+DifIdConj!S34&lt;93, INDEX(PotPensRurH!S:S,ROW($A34)+DifIdConj!S34)*INDEX(txMortH!S:S,ROW($A34)+DifIdConj!S34)*INDEX(PgPensRurH!S:S,ROW($A34)+DifIdConj!S34),0)</f>
        <v>409.85015464276466</v>
      </c>
      <c r="T34" s="86">
        <f>IF(ROW($A34)+DifIdConj!T34&lt;93, INDEX(PotPensRurH!T:T,ROW($A34)+DifIdConj!T34)*INDEX(txMortH!T:T,ROW($A34)+DifIdConj!T34)*INDEX(PgPensRurH!T:T,ROW($A34)+DifIdConj!T34),0)</f>
        <v>411.0524138232949</v>
      </c>
      <c r="U34" s="86">
        <f>IF(ROW($A34)+DifIdConj!U34&lt;93, INDEX(PotPensRurH!U:U,ROW($A34)+DifIdConj!U34)*INDEX(txMortH!U:U,ROW($A34)+DifIdConj!U34)*INDEX(PgPensRurH!U:U,ROW($A34)+DifIdConj!U34),0)</f>
        <v>407.24525975161583</v>
      </c>
      <c r="V34" s="86">
        <f>IF(ROW($A34)+DifIdConj!V34&lt;93, INDEX(PotPensRurH!V:V,ROW($A34)+DifIdConj!V34)*INDEX(txMortH!V:V,ROW($A34)+DifIdConj!V34)*INDEX(PgPensRurH!V:V,ROW($A34)+DifIdConj!V34),0)</f>
        <v>397.34665916525</v>
      </c>
      <c r="W34" s="86">
        <f>IF(ROW($A34)+DifIdConj!W34&lt;93, INDEX(PotPensRurH!W:W,ROW($A34)+DifIdConj!W34)*INDEX(txMortH!W:W,ROW($A34)+DifIdConj!W34)*INDEX(PgPensRurH!W:W,ROW($A34)+DifIdConj!W34),0)</f>
        <v>384.60271185162929</v>
      </c>
      <c r="X34" s="86">
        <f>IF(ROW($A34)+DifIdConj!X34&lt;93, INDEX(PotPensRurH!X:X,ROW($A34)+DifIdConj!X34)*INDEX(txMortH!X:X,ROW($A34)+DifIdConj!X34)*INDEX(PgPensRurH!X:X,ROW($A34)+DifIdConj!X34),0)</f>
        <v>372.05914106809689</v>
      </c>
      <c r="Y34" s="86">
        <f>IF(ROW($A34)+DifIdConj!Y34&lt;93, INDEX(PotPensRurH!Y:Y,ROW($A34)+DifIdConj!Y34)*INDEX(txMortH!Y:Y,ROW($A34)+DifIdConj!Y34)*INDEX(PgPensRurH!Y:Y,ROW($A34)+DifIdConj!Y34),0)</f>
        <v>359.2751184484585</v>
      </c>
      <c r="Z34" s="86">
        <f>IF(ROW($A34)+DifIdConj!Z34&lt;93, INDEX(PotPensRurH!Z:Z,ROW($A34)+DifIdConj!Z34)*INDEX(txMortH!Z:Z,ROW($A34)+DifIdConj!Z34)*INDEX(PgPensRurH!Z:Z,ROW($A34)+DifIdConj!Z34),0)</f>
        <v>348.17425868156255</v>
      </c>
      <c r="AA34" s="86">
        <f>IF(ROW($A34)+DifIdConj!AA34&lt;93, INDEX(PotPensRurH!AA:AA,ROW($A34)+DifIdConj!AA34)*INDEX(txMortH!AA:AA,ROW($A34)+DifIdConj!AA34)*INDEX(PgPensRurH!AA:AA,ROW($A34)+DifIdConj!AA34),0)</f>
        <v>338.95693829749717</v>
      </c>
      <c r="AB34" s="86">
        <f>IF(ROW($A34)+DifIdConj!AB34&lt;93, INDEX(PotPensRurH!AB:AB,ROW($A34)+DifIdConj!AB34)*INDEX(txMortH!AB:AB,ROW($A34)+DifIdConj!AB34)*INDEX(PgPensRurH!AB:AB,ROW($A34)+DifIdConj!AB34),0)</f>
        <v>331.14225362405045</v>
      </c>
      <c r="AC34" s="86">
        <f>IF(ROW($A34)+DifIdConj!AC34&lt;93, INDEX(PotPensRurH!AC:AC,ROW($A34)+DifIdConj!AC34)*INDEX(txMortH!AC:AC,ROW($A34)+DifIdConj!AC34)*INDEX(PgPensRurH!AC:AC,ROW($A34)+DifIdConj!AC34),0)</f>
        <v>323.36764425662147</v>
      </c>
      <c r="AD34" s="86">
        <f>IF(ROW($A34)+DifIdConj!AD34&lt;93, INDEX(PotPensRurH!AD:AD,ROW($A34)+DifIdConj!AD34)*INDEX(txMortH!AD:AD,ROW($A34)+DifIdConj!AD34)*INDEX(PgPensRurH!AD:AD,ROW($A34)+DifIdConj!AD34),0)</f>
        <v>316.83536937574047</v>
      </c>
      <c r="AE34" s="86">
        <f>IF(ROW($A34)+DifIdConj!AE34&lt;93, INDEX(PotPensRurH!AE:AE,ROW($A34)+DifIdConj!AE34)*INDEX(txMortH!AE:AE,ROW($A34)+DifIdConj!AE34)*INDEX(PgPensRurH!AE:AE,ROW($A34)+DifIdConj!AE34),0)</f>
        <v>310.50347102494777</v>
      </c>
      <c r="AF34" s="86">
        <f>IF(ROW($A34)+DifIdConj!AF34&lt;93, INDEX(PotPensRurH!AF:AF,ROW($A34)+DifIdConj!AF34)*INDEX(txMortH!AF:AF,ROW($A34)+DifIdConj!AF34)*INDEX(PgPensRurH!AF:AF,ROW($A34)+DifIdConj!AF34),0)</f>
        <v>306.53601572919791</v>
      </c>
      <c r="AG34" s="86">
        <f>IF(ROW($A34)+DifIdConj!AG34&lt;93, INDEX(PotPensRurH!AG:AG,ROW($A34)+DifIdConj!AG34)*INDEX(txMortH!AG:AG,ROW($A34)+DifIdConj!AG34)*INDEX(PgPensRurH!AG:AG,ROW($A34)+DifIdConj!AG34),0)</f>
        <v>302.84908757557179</v>
      </c>
      <c r="AH34" s="86">
        <f>IF(ROW($A34)+DifIdConj!AH34&lt;93, INDEX(PotPensRurH!AH:AH,ROW($A34)+DifIdConj!AH34)*INDEX(txMortH!AH:AH,ROW($A34)+DifIdConj!AH34)*INDEX(PgPensRurH!AH:AH,ROW($A34)+DifIdConj!AH34),0)</f>
        <v>297.79959901734469</v>
      </c>
      <c r="AI34" s="86">
        <f>IF(ROW($A34)+DifIdConj!AI34&lt;93, INDEX(PotPensRurH!AI:AI,ROW($A34)+DifIdConj!AI34)*INDEX(txMortH!AI:AI,ROW($A34)+DifIdConj!AI34)*INDEX(PgPensRurH!AI:AI,ROW($A34)+DifIdConj!AI34),0)</f>
        <v>293.19093882531206</v>
      </c>
      <c r="AJ34" s="86">
        <f>IF(ROW($A34)+DifIdConj!AJ34&lt;93, INDEX(PotPensRurH!AJ:AJ,ROW($A34)+DifIdConj!AJ34)*INDEX(txMortH!AJ:AJ,ROW($A34)+DifIdConj!AJ34)*INDEX(PgPensRurH!AJ:AJ,ROW($A34)+DifIdConj!AJ34),0)</f>
        <v>288.98303169345616</v>
      </c>
      <c r="AK34" s="86">
        <f>IF(ROW($A34)+DifIdConj!AK34&lt;93, INDEX(PotPensRurH!AK:AK,ROW($A34)+DifIdConj!AK34)*INDEX(txMortH!AK:AK,ROW($A34)+DifIdConj!AK34)*INDEX(PgPensRurH!AK:AK,ROW($A34)+DifIdConj!AK34),0)</f>
        <v>284.65489864354726</v>
      </c>
      <c r="AL34" s="86">
        <f>IF(ROW($A34)+DifIdConj!AL34&lt;93, INDEX(PotPensRurH!AL:AL,ROW($A34)+DifIdConj!AL34)*INDEX(txMortH!AL:AL,ROW($A34)+DifIdConj!AL34)*INDEX(PgPensRurH!AL:AL,ROW($A34)+DifIdConj!AL34),0)</f>
        <v>279.4050335552318</v>
      </c>
      <c r="AM34" s="86">
        <f>IF(ROW($A34)+DifIdConj!AM34&lt;93, INDEX(PotPensRurH!AM:AM,ROW($A34)+DifIdConj!AM34)*INDEX(txMortH!AM:AM,ROW($A34)+DifIdConj!AM34)*INDEX(PgPensRurH!AM:AM,ROW($A34)+DifIdConj!AM34),0)</f>
        <v>277.60164478443636</v>
      </c>
      <c r="AN34" s="86">
        <f>IF(ROW($A34)+DifIdConj!AN34&lt;93, INDEX(PotPensRurH!AN:AN,ROW($A34)+DifIdConj!AN34)*INDEX(txMortH!AN:AN,ROW($A34)+DifIdConj!AN34)*INDEX(PgPensRurH!AN:AN,ROW($A34)+DifIdConj!AN34),0)</f>
        <v>270.14763786514879</v>
      </c>
      <c r="AO34" s="86">
        <f>IF(ROW($A34)+DifIdConj!AO34&lt;93, INDEX(PotPensRurH!AO:AO,ROW($A34)+DifIdConj!AO34)*INDEX(txMortH!AO:AO,ROW($A34)+DifIdConj!AO34)*INDEX(PgPensRurH!AO:AO,ROW($A34)+DifIdConj!AO34),0)</f>
        <v>263.37491114816169</v>
      </c>
      <c r="AP34" s="86">
        <f>IF(ROW($A34)+DifIdConj!AP34&lt;93, INDEX(PotPensRurH!AP:AP,ROW($A34)+DifIdConj!AP34)*INDEX(txMortH!AP:AP,ROW($A34)+DifIdConj!AP34)*INDEX(PgPensRurH!AP:AP,ROW($A34)+DifIdConj!AP34),0)</f>
        <v>256.92278687931594</v>
      </c>
      <c r="AQ34" s="86">
        <f>IF(ROW($A34)+DifIdConj!AQ34&lt;93, INDEX(PotPensRurH!AQ:AQ,ROW($A34)+DifIdConj!AQ34)*INDEX(txMortH!AQ:AQ,ROW($A34)+DifIdConj!AQ34)*INDEX(PgPensRurH!AQ:AQ,ROW($A34)+DifIdConj!AQ34),0)</f>
        <v>250.15006016232883</v>
      </c>
      <c r="AR34" s="86">
        <f>IF(ROW($A34)+DifIdConj!AR34&lt;93, INDEX(PotPensRurH!AR:AR,ROW($A34)+DifIdConj!AR34)*INDEX(txMortH!AR:AR,ROW($A34)+DifIdConj!AR34)*INDEX(PgPensRurH!AR:AR,ROW($A34)+DifIdConj!AR34),0)</f>
        <v>243.37733344534172</v>
      </c>
      <c r="AS34" s="86">
        <f>IF(ROW($A34)+DifIdConj!AS34&lt;93, INDEX(PotPensRurH!AS:AS,ROW($A34)+DifIdConj!AS34)*INDEX(txMortH!AS:AS,ROW($A34)+DifIdConj!AS34)*INDEX(PgPensRurH!AS:AS,ROW($A34)+DifIdConj!AS34),0)</f>
        <v>237.28588693065512</v>
      </c>
      <c r="AT34" s="86">
        <f>IF(ROW($A34)+DifIdConj!AT34&lt;93, INDEX(PotPensRurH!AT:AT,ROW($A34)+DifIdConj!AT34)*INDEX(txMortH!AT:AT,ROW($A34)+DifIdConj!AT34)*INDEX(PgPensRurH!AT:AT,ROW($A34)+DifIdConj!AT34),0)</f>
        <v>231.23451572198613</v>
      </c>
      <c r="AU34" s="86">
        <f>IF(ROW($A34)+DifIdConj!AU34&lt;93, INDEX(PotPensRurH!AU:AU,ROW($A34)+DifIdConj!AU34)*INDEX(txMortH!AU:AU,ROW($A34)+DifIdConj!AU34)*INDEX(PgPensRurH!AU:AU,ROW($A34)+DifIdConj!AU34),0)</f>
        <v>224.9827679832288</v>
      </c>
      <c r="AV34" s="86">
        <f>IF(ROW($A34)+DifIdConj!AV34&lt;93, INDEX(PotPensRurH!AV:AV,ROW($A34)+DifIdConj!AV34)*INDEX(txMortH!AV:AV,ROW($A34)+DifIdConj!AV34)*INDEX(PgPensRurH!AV:AV,ROW($A34)+DifIdConj!AV34),0)</f>
        <v>219.1718486106659</v>
      </c>
      <c r="AW34" s="86">
        <f>IF(ROW($A34)+DifIdConj!AW34&lt;93, INDEX(PotPensRurH!AW:AW,ROW($A34)+DifIdConj!AW34)*INDEX(txMortH!AW:AW,ROW($A34)+DifIdConj!AW34)*INDEX(PgPensRurH!AW:AW,ROW($A34)+DifIdConj!AW34),0)</f>
        <v>213.84183291031505</v>
      </c>
      <c r="AX34" s="86">
        <f>IF(ROW($A34)+DifIdConj!AX34&lt;93, INDEX(PotPensRurH!AX:AX,ROW($A34)+DifIdConj!AX34)*INDEX(txMortH!AX:AX,ROW($A34)+DifIdConj!AX34)*INDEX(PgPensRurH!AX:AX,ROW($A34)+DifIdConj!AX34),0)</f>
        <v>208.71219374005264</v>
      </c>
      <c r="AY34" s="86">
        <f>IF(ROW($A34)+DifIdConj!AY34&lt;93, INDEX(PotPensRurH!AY:AY,ROW($A34)+DifIdConj!AY34)*INDEX(txMortH!AY:AY,ROW($A34)+DifIdConj!AY34)*INDEX(PgPensRurH!AY:AY,ROW($A34)+DifIdConj!AY34),0)</f>
        <v>203.98330762996696</v>
      </c>
      <c r="AZ34" s="86">
        <f>IF(ROW($A34)+DifIdConj!AZ34&lt;93, INDEX(PotPensRurH!AZ:AZ,ROW($A34)+DifIdConj!AZ34)*INDEX(txMortH!AZ:AZ,ROW($A34)+DifIdConj!AZ34)*INDEX(PgPensRurH!AZ:AZ,ROW($A34)+DifIdConj!AZ34),0)</f>
        <v>199.7353251920934</v>
      </c>
      <c r="BA34" s="86">
        <f>IF(ROW($A34)+DifIdConj!BA34&lt;93, INDEX(PotPensRurH!BA:BA,ROW($A34)+DifIdConj!BA34)*INDEX(txMortH!BA:BA,ROW($A34)+DifIdConj!BA34)*INDEX(PgPensRurH!BA:BA,ROW($A34)+DifIdConj!BA34),0)</f>
        <v>195.36711683616679</v>
      </c>
      <c r="BB34" s="86">
        <f>IF(ROW($A34)+DifIdConj!BB34&lt;93, INDEX(PotPensRurH!BB:BB,ROW($A34)+DifIdConj!BB34)*INDEX(txMortH!BB:BB,ROW($A34)+DifIdConj!BB34)*INDEX(PgPensRurH!BB:BB,ROW($A34)+DifIdConj!BB34),0)</f>
        <v>191.1191343982932</v>
      </c>
      <c r="BC34" s="86">
        <f>IF(ROW($A34)+DifIdConj!BC34&lt;93, INDEX(PotPensRurH!BC:BC,ROW($A34)+DifIdConj!BC34)*INDEX(txMortH!BC:BC,ROW($A34)+DifIdConj!BC34)*INDEX(PgPensRurH!BC:BC,ROW($A34)+DifIdConj!BC34),0)</f>
        <v>187.23182971457871</v>
      </c>
      <c r="BD34" s="86">
        <f>IF(ROW($A34)+DifIdConj!BD34&lt;93, INDEX(PotPensRurH!BD:BD,ROW($A34)+DifIdConj!BD34)*INDEX(txMortH!BD:BD,ROW($A34)+DifIdConj!BD34)*INDEX(PgPensRurH!BD:BD,ROW($A34)+DifIdConj!BD34),0)</f>
        <v>183.46475094891724</v>
      </c>
      <c r="BE34" s="86">
        <f>IF(ROW($A34)+DifIdConj!BE34&lt;93, INDEX(PotPensRurH!BE:BE,ROW($A34)+DifIdConj!BE34)*INDEX(txMortH!BE:BE,ROW($A34)+DifIdConj!BE34)*INDEX(PgPensRurH!BE:BE,ROW($A34)+DifIdConj!BE34),0)</f>
        <v>180.05834993741482</v>
      </c>
      <c r="BF34" s="86">
        <f>IF(ROW($A34)+DifIdConj!BF34&lt;93, INDEX(PotPensRurH!BF:BF,ROW($A34)+DifIdConj!BF34)*INDEX(txMortH!BF:BF,ROW($A34)+DifIdConj!BF34)*INDEX(PgPensRurH!BF:BF,ROW($A34)+DifIdConj!BF34),0)</f>
        <v>176.73209953794782</v>
      </c>
      <c r="BG34" s="86">
        <f>IF(ROW($A34)+DifIdConj!BG34&lt;93, INDEX(PotPensRurH!BG:BG,ROW($A34)+DifIdConj!BG34)*INDEX(txMortH!BG:BG,ROW($A34)+DifIdConj!BG34)*INDEX(PgPensRurH!BG:BG,ROW($A34)+DifIdConj!BG34),0)</f>
        <v>173.28562322042771</v>
      </c>
      <c r="BH34" s="86">
        <f>IF(ROW($A34)+DifIdConj!BH34&lt;93, INDEX(PotPensRurH!BH:BH,ROW($A34)+DifIdConj!BH34)*INDEX(txMortH!BH:BH,ROW($A34)+DifIdConj!BH34)*INDEX(PgPensRurH!BH:BH,ROW($A34)+DifIdConj!BH34),0)</f>
        <v>170.11967404503139</v>
      </c>
      <c r="BI34" s="86">
        <f>IF(ROW($A34)+DifIdConj!BI34&lt;93, INDEX(PotPensRurH!BI:BI,ROW($A34)+DifIdConj!BI34)*INDEX(txMortH!BI:BI,ROW($A34)+DifIdConj!BI34)*INDEX(PgPensRurH!BI:BI,ROW($A34)+DifIdConj!BI34),0)</f>
        <v>167.27432731777645</v>
      </c>
      <c r="BJ34" s="87">
        <f>IF(ROW($A34)+DifIdConj!BJ34&lt;93, INDEX(PotPensRurH!BJ:BJ,ROW($A34)+DifIdConj!BJ34)*INDEX(txMortH!BJ:BJ,ROW($A34)+DifIdConj!BJ34)*INDEX(PgPensRurH!BJ:BJ,ROW($A34)+DifIdConj!BJ34),0)</f>
        <v>165.11026079282198</v>
      </c>
    </row>
    <row r="35" spans="1:62" s="31" customFormat="1" x14ac:dyDescent="0.3">
      <c r="A35" s="29">
        <v>33</v>
      </c>
      <c r="B35" s="5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32"/>
      <c r="P35" s="59"/>
      <c r="Q35" s="86">
        <f>IF(ROW($A35)+DifIdConj!Q35&lt;93, INDEX(PotPensRurH!Q:Q,ROW($A35)+DifIdConj!Q35)*INDEX(txMortH!Q:Q,ROW($A35)+DifIdConj!Q35)*INDEX(PgPensRurH!Q:Q,ROW($A35)+DifIdConj!Q35),0)</f>
        <v>446.92941294879262</v>
      </c>
      <c r="R35" s="86">
        <f>IF(ROW($A35)+DifIdConj!R35&lt;93, INDEX(PotPensRurH!R:R,ROW($A35)+DifIdConj!R35)*INDEX(txMortH!R:R,ROW($A35)+DifIdConj!R35)*INDEX(PgPensRurH!R:R,ROW($A35)+DifIdConj!R35),0)</f>
        <v>447.24580715294326</v>
      </c>
      <c r="S35" s="86">
        <f>IF(ROW($A35)+DifIdConj!S35&lt;93, INDEX(PotPensRurH!S:S,ROW($A35)+DifIdConj!S35)*INDEX(txMortH!S:S,ROW($A35)+DifIdConj!S35)*INDEX(PgPensRurH!S:S,ROW($A35)+DifIdConj!S35),0)</f>
        <v>448.69218065763198</v>
      </c>
      <c r="T35" s="86">
        <f>IF(ROW($A35)+DifIdConj!T35&lt;93, INDEX(PotPensRurH!T:T,ROW($A35)+DifIdConj!T35)*INDEX(txMortH!T:T,ROW($A35)+DifIdConj!T35)*INDEX(PgPensRurH!T:T,ROW($A35)+DifIdConj!T35),0)</f>
        <v>449.82215995816989</v>
      </c>
      <c r="U35" s="86">
        <f>IF(ROW($A35)+DifIdConj!U35&lt;93, INDEX(PotPensRurH!U:U,ROW($A35)+DifIdConj!U35)*INDEX(txMortH!U:U,ROW($A35)+DifIdConj!U35)*INDEX(PgPensRurH!U:U,ROW($A35)+DifIdConj!U35),0)</f>
        <v>451.26853346285856</v>
      </c>
      <c r="V35" s="86">
        <f>IF(ROW($A35)+DifIdConj!V35&lt;93, INDEX(PotPensRurH!V:V,ROW($A35)+DifIdConj!V35)*INDEX(txMortH!V:V,ROW($A35)+DifIdConj!V35)*INDEX(PgPensRurH!V:V,ROW($A35)+DifIdConj!V35),0)</f>
        <v>448.14979059337372</v>
      </c>
      <c r="W35" s="86">
        <f>IF(ROW($A35)+DifIdConj!W35&lt;93, INDEX(PotPensRurH!W:W,ROW($A35)+DifIdConj!W35)*INDEX(txMortH!W:W,ROW($A35)+DifIdConj!W35)*INDEX(PgPensRurH!W:W,ROW($A35)+DifIdConj!W35),0)</f>
        <v>438.52236695278981</v>
      </c>
      <c r="X35" s="86">
        <f>IF(ROW($A35)+DifIdConj!X35&lt;93, INDEX(PotPensRurH!X:X,ROW($A35)+DifIdConj!X35)*INDEX(txMortH!X:X,ROW($A35)+DifIdConj!X35)*INDEX(PgPensRurH!X:X,ROW($A35)+DifIdConj!X35),0)</f>
        <v>423.83263604579571</v>
      </c>
      <c r="Y35" s="86">
        <f>IF(ROW($A35)+DifIdConj!Y35&lt;93, INDEX(PotPensRurH!Y:Y,ROW($A35)+DifIdConj!Y35)*INDEX(txMortH!Y:Y,ROW($A35)+DifIdConj!Y35)*INDEX(PgPensRurH!Y:Y,ROW($A35)+DifIdConj!Y35),0)</f>
        <v>409.27850265486626</v>
      </c>
      <c r="Z35" s="86">
        <f>IF(ROW($A35)+DifIdConj!Z35&lt;93, INDEX(PotPensRurH!Z:Z,ROW($A35)+DifIdConj!Z35)*INDEX(txMortH!Z:Z,ROW($A35)+DifIdConj!Z35)*INDEX(PgPensRurH!Z:Z,ROW($A35)+DifIdConj!Z35),0)</f>
        <v>395.49275518830257</v>
      </c>
      <c r="AA35" s="86">
        <f>IF(ROW($A35)+DifIdConj!AA35&lt;93, INDEX(PotPensRurH!AA:AA,ROW($A35)+DifIdConj!AA35)*INDEX(txMortH!AA:AA,ROW($A35)+DifIdConj!AA35)*INDEX(PgPensRurH!AA:AA,ROW($A35)+DifIdConj!AA35),0)</f>
        <v>382.70138950621225</v>
      </c>
      <c r="AB35" s="86">
        <f>IF(ROW($A35)+DifIdConj!AB35&lt;93, INDEX(PotPensRurH!AB:AB,ROW($A35)+DifIdConj!AB35)*INDEX(txMortH!AB:AB,ROW($A35)+DifIdConj!AB35)*INDEX(PgPensRurH!AB:AB,ROW($A35)+DifIdConj!AB35),0)</f>
        <v>372.66717331743479</v>
      </c>
      <c r="AC35" s="86">
        <f>IF(ROW($A35)+DifIdConj!AC35&lt;93, INDEX(PotPensRurH!AC:AC,ROW($A35)+DifIdConj!AC35)*INDEX(txMortH!AC:AC,ROW($A35)+DifIdConj!AC35)*INDEX(PgPensRurH!AC:AC,ROW($A35)+DifIdConj!AC35),0)</f>
        <v>364.71211904164721</v>
      </c>
      <c r="AD35" s="86">
        <f>IF(ROW($A35)+DifIdConj!AD35&lt;93, INDEX(PotPensRurH!AD:AD,ROW($A35)+DifIdConj!AD35)*INDEX(txMortH!AD:AD,ROW($A35)+DifIdConj!AD35)*INDEX(PgPensRurH!AD:AD,ROW($A35)+DifIdConj!AD35),0)</f>
        <v>356.98306062596731</v>
      </c>
      <c r="AE35" s="86">
        <f>IF(ROW($A35)+DifIdConj!AE35&lt;93, INDEX(PotPensRurH!AE:AE,ROW($A35)+DifIdConj!AE35)*INDEX(txMortH!AE:AE,ROW($A35)+DifIdConj!AE35)*INDEX(PgPensRurH!AE:AE,ROW($A35)+DifIdConj!AE35),0)</f>
        <v>349.7963922745455</v>
      </c>
      <c r="AF35" s="86">
        <f>IF(ROW($A35)+DifIdConj!AF35&lt;93, INDEX(PotPensRurH!AF:AF,ROW($A35)+DifIdConj!AF35)*INDEX(txMortH!AF:AF,ROW($A35)+DifIdConj!AF35)*INDEX(PgPensRurH!AF:AF,ROW($A35)+DifIdConj!AF35),0)</f>
        <v>344.91488169622136</v>
      </c>
      <c r="AG35" s="86">
        <f>IF(ROW($A35)+DifIdConj!AG35&lt;93, INDEX(PotPensRurH!AG:AG,ROW($A35)+DifIdConj!AG35)*INDEX(txMortH!AG:AG,ROW($A35)+DifIdConj!AG35)*INDEX(PgPensRurH!AG:AG,ROW($A35)+DifIdConj!AG35),0)</f>
        <v>340.57576118215542</v>
      </c>
      <c r="AH35" s="86">
        <f>IF(ROW($A35)+DifIdConj!AH35&lt;93, INDEX(PotPensRurH!AH:AH,ROW($A35)+DifIdConj!AH35)*INDEX(txMortH!AH:AH,ROW($A35)+DifIdConj!AH35)*INDEX(PgPensRurH!AH:AH,ROW($A35)+DifIdConj!AH35),0)</f>
        <v>334.79026716340081</v>
      </c>
      <c r="AI35" s="86">
        <f>IF(ROW($A35)+DifIdConj!AI35&lt;93, INDEX(PotPensRurH!AI:AI,ROW($A35)+DifIdConj!AI35)*INDEX(txMortH!AI:AI,ROW($A35)+DifIdConj!AI35)*INDEX(PgPensRurH!AI:AI,ROW($A35)+DifIdConj!AI35),0)</f>
        <v>329.50196403688295</v>
      </c>
      <c r="AJ35" s="86">
        <f>IF(ROW($A35)+DifIdConj!AJ35&lt;93, INDEX(PotPensRurH!AJ:AJ,ROW($A35)+DifIdConj!AJ35)*INDEX(txMortH!AJ:AJ,ROW($A35)+DifIdConj!AJ35)*INDEX(PgPensRurH!AJ:AJ,ROW($A35)+DifIdConj!AJ35),0)</f>
        <v>324.66565263058027</v>
      </c>
      <c r="AK35" s="86">
        <f>IF(ROW($A35)+DifIdConj!AK35&lt;93, INDEX(PotPensRurH!AK:AK,ROW($A35)+DifIdConj!AK35)*INDEX(txMortH!AK:AK,ROW($A35)+DifIdConj!AK35)*INDEX(PgPensRurH!AK:AK,ROW($A35)+DifIdConj!AK35),0)</f>
        <v>319.91973956832067</v>
      </c>
      <c r="AL35" s="86">
        <f>IF(ROW($A35)+DifIdConj!AL35&lt;93, INDEX(PotPensRurH!AL:AL,ROW($A35)+DifIdConj!AL35)*INDEX(txMortH!AL:AL,ROW($A35)+DifIdConj!AL35)*INDEX(PgPensRurH!AL:AL,ROW($A35)+DifIdConj!AL35),0)</f>
        <v>315.03822898999641</v>
      </c>
      <c r="AM35" s="86">
        <f>IF(ROW($A35)+DifIdConj!AM35&lt;93, INDEX(PotPensRurH!AM:AM,ROW($A35)+DifIdConj!AM35)*INDEX(txMortH!AM:AM,ROW($A35)+DifIdConj!AM35)*INDEX(PgPensRurH!AM:AM,ROW($A35)+DifIdConj!AM35),0)</f>
        <v>309.2075357992203</v>
      </c>
      <c r="AN35" s="86">
        <f>IF(ROW($A35)+DifIdConj!AN35&lt;93, INDEX(PotPensRurH!AN:AN,ROW($A35)+DifIdConj!AN35)*INDEX(txMortH!AN:AN,ROW($A35)+DifIdConj!AN35)*INDEX(PgPensRurH!AN:AN,ROW($A35)+DifIdConj!AN35),0)</f>
        <v>307.48996726240256</v>
      </c>
      <c r="AO35" s="86">
        <f>IF(ROW($A35)+DifIdConj!AO35&lt;93, INDEX(PotPensRurH!AO:AO,ROW($A35)+DifIdConj!AO35)*INDEX(txMortH!AO:AO,ROW($A35)+DifIdConj!AO35)*INDEX(PgPensRurH!AO:AO,ROW($A35)+DifIdConj!AO35),0)</f>
        <v>299.89650636278714</v>
      </c>
      <c r="AP35" s="86">
        <f>IF(ROW($A35)+DifIdConj!AP35&lt;93, INDEX(PotPensRurH!AP:AP,ROW($A35)+DifIdConj!AP35)*INDEX(txMortH!AP:AP,ROW($A35)+DifIdConj!AP35)*INDEX(PgPensRurH!AP:AP,ROW($A35)+DifIdConj!AP35),0)</f>
        <v>292.70983801136543</v>
      </c>
      <c r="AQ35" s="86">
        <f>IF(ROW($A35)+DifIdConj!AQ35&lt;93, INDEX(PotPensRurH!AQ:AQ,ROW($A35)+DifIdConj!AQ35)*INDEX(txMortH!AQ:AQ,ROW($A35)+DifIdConj!AQ35)*INDEX(PgPensRurH!AQ:AQ,ROW($A35)+DifIdConj!AQ35),0)</f>
        <v>285.16157628377152</v>
      </c>
      <c r="AR35" s="86">
        <f>IF(ROW($A35)+DifIdConj!AR35&lt;93, INDEX(PotPensRurH!AR:AR,ROW($A35)+DifIdConj!AR35)*INDEX(txMortH!AR:AR,ROW($A35)+DifIdConj!AR35)*INDEX(PgPensRurH!AR:AR,ROW($A35)+DifIdConj!AR35),0)</f>
        <v>277.61331455617761</v>
      </c>
      <c r="AS35" s="86">
        <f>IF(ROW($A35)+DifIdConj!AS35&lt;93, INDEX(PotPensRurH!AS:AS,ROW($A35)+DifIdConj!AS35)*INDEX(txMortH!AS:AS,ROW($A35)+DifIdConj!AS35)*INDEX(PgPensRurH!AS:AS,ROW($A35)+DifIdConj!AS35),0)</f>
        <v>270.74304040890655</v>
      </c>
      <c r="AT35" s="86">
        <f>IF(ROW($A35)+DifIdConj!AT35&lt;93, INDEX(PotPensRurH!AT:AT,ROW($A35)+DifIdConj!AT35)*INDEX(txMortH!AT:AT,ROW($A35)+DifIdConj!AT35)*INDEX(PgPensRurH!AT:AT,ROW($A35)+DifIdConj!AT35),0)</f>
        <v>263.91796543365695</v>
      </c>
      <c r="AU35" s="86">
        <f>IF(ROW($A35)+DifIdConj!AU35&lt;93, INDEX(PotPensRurH!AU:AU,ROW($A35)+DifIdConj!AU35)*INDEX(txMortH!AU:AU,ROW($A35)+DifIdConj!AU35)*INDEX(PgPensRurH!AU:AU,ROW($A35)+DifIdConj!AU35),0)</f>
        <v>256.82169542627827</v>
      </c>
      <c r="AV35" s="86">
        <f>IF(ROW($A35)+DifIdConj!AV35&lt;93, INDEX(PotPensRurH!AV:AV,ROW($A35)+DifIdConj!AV35)*INDEX(txMortH!AV:AV,ROW($A35)+DifIdConj!AV35)*INDEX(PgPensRurH!AV:AV,ROW($A35)+DifIdConj!AV35),0)</f>
        <v>250.17741713911482</v>
      </c>
      <c r="AW35" s="86">
        <f>IF(ROW($A35)+DifIdConj!AW35&lt;93, INDEX(PotPensRurH!AW:AW,ROW($A35)+DifIdConj!AW35)*INDEX(txMortH!AW:AW,ROW($A35)+DifIdConj!AW35)*INDEX(PgPensRurH!AW:AW,ROW($A35)+DifIdConj!AW35),0)</f>
        <v>244.03032974418804</v>
      </c>
      <c r="AX35" s="86">
        <f>IF(ROW($A35)+DifIdConj!AX35&lt;93, INDEX(PotPensRurH!AX:AX,ROW($A35)+DifIdConj!AX35)*INDEX(txMortH!AX:AX,ROW($A35)+DifIdConj!AX35)*INDEX(PgPensRurH!AX:AX,ROW($A35)+DifIdConj!AX35),0)</f>
        <v>238.06403903734736</v>
      </c>
      <c r="AY35" s="86">
        <f>IF(ROW($A35)+DifIdConj!AY35&lt;93, INDEX(PotPensRurH!AY:AY,ROW($A35)+DifIdConj!AY35)*INDEX(txMortH!AY:AY,ROW($A35)+DifIdConj!AY35)*INDEX(PgPensRurH!AY:AY,ROW($A35)+DifIdConj!AY35),0)</f>
        <v>232.64013839476493</v>
      </c>
      <c r="AZ35" s="86">
        <f>IF(ROW($A35)+DifIdConj!AZ35&lt;93, INDEX(PotPensRurH!AZ:AZ,ROW($A35)+DifIdConj!AZ35)*INDEX(txMortH!AZ:AZ,ROW($A35)+DifIdConj!AZ35)*INDEX(PgPensRurH!AZ:AZ,ROW($A35)+DifIdConj!AZ35),0)</f>
        <v>227.71342864441922</v>
      </c>
      <c r="BA35" s="86">
        <f>IF(ROW($A35)+DifIdConj!BA35&lt;93, INDEX(PotPensRurH!BA:BA,ROW($A35)+DifIdConj!BA35)*INDEX(txMortH!BA:BA,ROW($A35)+DifIdConj!BA35)*INDEX(PgPensRurH!BA:BA,ROW($A35)+DifIdConj!BA35),0)</f>
        <v>222.60592220598744</v>
      </c>
      <c r="BB35" s="86">
        <f>IF(ROW($A35)+DifIdConj!BB35&lt;93, INDEX(PotPensRurH!BB:BB,ROW($A35)+DifIdConj!BB35)*INDEX(txMortH!BB:BB,ROW($A35)+DifIdConj!BB35)*INDEX(PgPensRurH!BB:BB,ROW($A35)+DifIdConj!BB35),0)</f>
        <v>217.72441162766327</v>
      </c>
      <c r="BC35" s="86">
        <f>IF(ROW($A35)+DifIdConj!BC35&lt;93, INDEX(PotPensRurH!BC:BC,ROW($A35)+DifIdConj!BC35)*INDEX(txMortH!BC:BC,ROW($A35)+DifIdConj!BC35)*INDEX(PgPensRurH!BC:BC,ROW($A35)+DifIdConj!BC35),0)</f>
        <v>213.29489276955428</v>
      </c>
      <c r="BD35" s="86">
        <f>IF(ROW($A35)+DifIdConj!BD35&lt;93, INDEX(PotPensRurH!BD:BD,ROW($A35)+DifIdConj!BD35)*INDEX(txMortH!BD:BD,ROW($A35)+DifIdConj!BD35)*INDEX(PgPensRurH!BD:BD,ROW($A35)+DifIdConj!BD35),0)</f>
        <v>208.95577225548831</v>
      </c>
      <c r="BE35" s="86">
        <f>IF(ROW($A35)+DifIdConj!BE35&lt;93, INDEX(PotPensRurH!BE:BE,ROW($A35)+DifIdConj!BE35)*INDEX(txMortH!BE:BE,ROW($A35)+DifIdConj!BE35)*INDEX(PgPensRurH!BE:BE,ROW($A35)+DifIdConj!BE35),0)</f>
        <v>205.02344428961604</v>
      </c>
      <c r="BF35" s="86">
        <f>IF(ROW($A35)+DifIdConj!BF35&lt;93, INDEX(PotPensRurH!BF:BF,ROW($A35)+DifIdConj!BF35)*INDEX(txMortH!BF:BF,ROW($A35)+DifIdConj!BF35)*INDEX(PgPensRurH!BF:BF,ROW($A35)+DifIdConj!BF35),0)</f>
        <v>201.22671383980835</v>
      </c>
      <c r="BG35" s="86">
        <f>IF(ROW($A35)+DifIdConj!BG35&lt;93, INDEX(PotPensRurH!BG:BG,ROW($A35)+DifIdConj!BG35)*INDEX(txMortH!BG:BG,ROW($A35)+DifIdConj!BG35)*INDEX(PgPensRurH!BG:BG,ROW($A35)+DifIdConj!BG35),0)</f>
        <v>197.203987529893</v>
      </c>
      <c r="BH35" s="86">
        <f>IF(ROW($A35)+DifIdConj!BH35&lt;93, INDEX(PotPensRurH!BH:BH,ROW($A35)+DifIdConj!BH35)*INDEX(txMortH!BH:BH,ROW($A35)+DifIdConj!BH35)*INDEX(PgPensRurH!BH:BH,ROW($A35)+DifIdConj!BH35),0)</f>
        <v>193.6332529401929</v>
      </c>
      <c r="BI35" s="86">
        <f>IF(ROW($A35)+DifIdConj!BI35&lt;93, INDEX(PotPensRurH!BI:BI,ROW($A35)+DifIdConj!BI35)*INDEX(txMortH!BI:BI,ROW($A35)+DifIdConj!BI35)*INDEX(PgPensRurH!BI:BI,ROW($A35)+DifIdConj!BI35),0)</f>
        <v>190.37891255464345</v>
      </c>
      <c r="BJ35" s="87">
        <f>IF(ROW($A35)+DifIdConj!BJ35&lt;93, INDEX(PotPensRurH!BJ:BJ,ROW($A35)+DifIdConj!BJ35)*INDEX(txMortH!BJ:BJ,ROW($A35)+DifIdConj!BJ35)*INDEX(PgPensRurH!BJ:BJ,ROW($A35)+DifIdConj!BJ35),0)</f>
        <v>187.93815726548135</v>
      </c>
    </row>
    <row r="36" spans="1:62" s="31" customFormat="1" x14ac:dyDescent="0.3">
      <c r="A36" s="29">
        <v>34</v>
      </c>
      <c r="B36" s="5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32"/>
      <c r="P36" s="59"/>
      <c r="Q36" s="86">
        <f>IF(ROW($A36)+DifIdConj!Q36&lt;93, INDEX(PotPensRurH!Q:Q,ROW($A36)+DifIdConj!Q36)*INDEX(txMortH!Q:Q,ROW($A36)+DifIdConj!Q36)*INDEX(PgPensRurH!Q:Q,ROW($A36)+DifIdConj!Q36),0)</f>
        <v>480.03159505003771</v>
      </c>
      <c r="R36" s="86">
        <f>IF(ROW($A36)+DifIdConj!R36&lt;93, INDEX(PotPensRurH!R:R,ROW($A36)+DifIdConj!R36)*INDEX(txMortH!R:R,ROW($A36)+DifIdConj!R36)*INDEX(PgPensRurH!R:R,ROW($A36)+DifIdConj!R36),0)</f>
        <v>479.23104204599343</v>
      </c>
      <c r="S36" s="86">
        <f>IF(ROW($A36)+DifIdConj!S36&lt;93, INDEX(PotPensRurH!S:S,ROW($A36)+DifIdConj!S36)*INDEX(txMortH!S:S,ROW($A36)+DifIdConj!S36)*INDEX(PgPensRurH!S:S,ROW($A36)+DifIdConj!S36),0)</f>
        <v>480.83214805408193</v>
      </c>
      <c r="T36" s="86">
        <f>IF(ROW($A36)+DifIdConj!T36&lt;93, INDEX(PotPensRurH!T:T,ROW($A36)+DifIdConj!T36)*INDEX(txMortH!T:T,ROW($A36)+DifIdConj!T36)*INDEX(PgPensRurH!T:T,ROW($A36)+DifIdConj!T36),0)</f>
        <v>483.23380706621469</v>
      </c>
      <c r="U36" s="86">
        <f>IF(ROW($A36)+DifIdConj!U36&lt;93, INDEX(PotPensRurH!U:U,ROW($A36)+DifIdConj!U36)*INDEX(txMortH!U:U,ROW($A36)+DifIdConj!U36)*INDEX(PgPensRurH!U:U,ROW($A36)+DifIdConj!U36),0)</f>
        <v>484.73484394879767</v>
      </c>
      <c r="V36" s="86">
        <f>IF(ROW($A36)+DifIdConj!V36&lt;93, INDEX(PotPensRurH!V:V,ROW($A36)+DifIdConj!V36)*INDEX(txMortH!V:V,ROW($A36)+DifIdConj!V36)*INDEX(PgPensRurH!V:V,ROW($A36)+DifIdConj!V36),0)</f>
        <v>487.48674490019988</v>
      </c>
      <c r="W36" s="86">
        <f>IF(ROW($A36)+DifIdConj!W36&lt;93, INDEX(PotPensRurH!W:W,ROW($A36)+DifIdConj!W36)*INDEX(txMortH!W:W,ROW($A36)+DifIdConj!W36)*INDEX(PgPensRurH!W:W,ROW($A36)+DifIdConj!W36),0)</f>
        <v>485.18515501357251</v>
      </c>
      <c r="X36" s="86">
        <f>IF(ROW($A36)+DifIdConj!X36&lt;93, INDEX(PotPensRurH!X:X,ROW($A36)+DifIdConj!X36)*INDEX(txMortH!X:X,ROW($A36)+DifIdConj!X36)*INDEX(PgPensRurH!X:X,ROW($A36)+DifIdConj!X36),0)</f>
        <v>474.07748208245846</v>
      </c>
      <c r="Y36" s="86">
        <f>IF(ROW($A36)+DifIdConj!Y36&lt;93, INDEX(PotPensRurH!Y:Y,ROW($A36)+DifIdConj!Y36)*INDEX(txMortH!Y:Y,ROW($A36)+DifIdConj!Y36)*INDEX(PgPensRurH!Y:Y,ROW($A36)+DifIdConj!Y36),0)</f>
        <v>457.66614549955125</v>
      </c>
      <c r="Z36" s="86">
        <f>IF(ROW($A36)+DifIdConj!Z36&lt;93, INDEX(PotPensRurH!Z:Z,ROW($A36)+DifIdConj!Z36)*INDEX(txMortH!Z:Z,ROW($A36)+DifIdConj!Z36)*INDEX(PgPensRurH!Z:Z,ROW($A36)+DifIdConj!Z36),0)</f>
        <v>442.15543104619377</v>
      </c>
      <c r="AA36" s="86">
        <f>IF(ROW($A36)+DifIdConj!AA36&lt;93, INDEX(PotPensRurH!AA:AA,ROW($A36)+DifIdConj!AA36)*INDEX(txMortH!AA:AA,ROW($A36)+DifIdConj!AA36)*INDEX(PgPensRurH!AA:AA,ROW($A36)+DifIdConj!AA36),0)</f>
        <v>427.09502765761118</v>
      </c>
      <c r="AB36" s="86">
        <f>IF(ROW($A36)+DifIdConj!AB36&lt;93, INDEX(PotPensRurH!AB:AB,ROW($A36)+DifIdConj!AB36)*INDEX(txMortH!AB:AB,ROW($A36)+DifIdConj!AB36)*INDEX(PgPensRurH!AB:AB,ROW($A36)+DifIdConj!AB36),0)</f>
        <v>412.78514271032014</v>
      </c>
      <c r="AC36" s="86">
        <f>IF(ROW($A36)+DifIdConj!AC36&lt;93, INDEX(PotPensRurH!AC:AC,ROW($A36)+DifIdConj!AC36)*INDEX(txMortH!AC:AC,ROW($A36)+DifIdConj!AC36)*INDEX(PgPensRurH!AC:AC,ROW($A36)+DifIdConj!AC36),0)</f>
        <v>402.72819559701412</v>
      </c>
      <c r="AD36" s="86">
        <f>IF(ROW($A36)+DifIdConj!AD36&lt;93, INDEX(PotPensRurH!AD:AD,ROW($A36)+DifIdConj!AD36)*INDEX(txMortH!AD:AD,ROW($A36)+DifIdConj!AD36)*INDEX(PgPensRurH!AD:AD,ROW($A36)+DifIdConj!AD36),0)</f>
        <v>394.72266555657149</v>
      </c>
      <c r="AE36" s="86">
        <f>IF(ROW($A36)+DifIdConj!AE36&lt;93, INDEX(PotPensRurH!AE:AE,ROW($A36)+DifIdConj!AE36)*INDEX(txMortH!AE:AE,ROW($A36)+DifIdConj!AE36)*INDEX(PgPensRurH!AE:AE,ROW($A36)+DifIdConj!AE36),0)</f>
        <v>386.96730832989277</v>
      </c>
      <c r="AF36" s="86">
        <f>IF(ROW($A36)+DifIdConj!AF36&lt;93, INDEX(PotPensRurH!AF:AF,ROW($A36)+DifIdConj!AF36)*INDEX(txMortH!AF:AF,ROW($A36)+DifIdConj!AF36)*INDEX(PgPensRurH!AF:AF,ROW($A36)+DifIdConj!AF36),0)</f>
        <v>381.21333361332461</v>
      </c>
      <c r="AG36" s="86">
        <f>IF(ROW($A36)+DifIdConj!AG36&lt;93, INDEX(PotPensRurH!AG:AG,ROW($A36)+DifIdConj!AG36)*INDEX(txMortH!AG:AG,ROW($A36)+DifIdConj!AG36)*INDEX(PgPensRurH!AG:AG,ROW($A36)+DifIdConj!AG36),0)</f>
        <v>376.10980821254259</v>
      </c>
      <c r="AH36" s="86">
        <f>IF(ROW($A36)+DifIdConj!AH36&lt;93, INDEX(PotPensRurH!AH:AH,ROW($A36)+DifIdConj!AH36)*INDEX(txMortH!AH:AH,ROW($A36)+DifIdConj!AH36)*INDEX(PgPensRurH!AH:AH,ROW($A36)+DifIdConj!AH36),0)</f>
        <v>369.50524592917742</v>
      </c>
      <c r="AI36" s="86">
        <f>IF(ROW($A36)+DifIdConj!AI36&lt;93, INDEX(PotPensRurH!AI:AI,ROW($A36)+DifIdConj!AI36)*INDEX(txMortH!AI:AI,ROW($A36)+DifIdConj!AI36)*INDEX(PgPensRurH!AI:AI,ROW($A36)+DifIdConj!AI36),0)</f>
        <v>363.55113296159828</v>
      </c>
      <c r="AJ36" s="86">
        <f>IF(ROW($A36)+DifIdConj!AJ36&lt;93, INDEX(PotPensRurH!AJ:AJ,ROW($A36)+DifIdConj!AJ36)*INDEX(txMortH!AJ:AJ,ROW($A36)+DifIdConj!AJ36)*INDEX(PgPensRurH!AJ:AJ,ROW($A36)+DifIdConj!AJ36),0)</f>
        <v>358.1474001842995</v>
      </c>
      <c r="AK36" s="86">
        <f>IF(ROW($A36)+DifIdConj!AK36&lt;93, INDEX(PotPensRurH!AK:AK,ROW($A36)+DifIdConj!AK36)*INDEX(txMortH!AK:AK,ROW($A36)+DifIdConj!AK36)*INDEX(PgPensRurH!AK:AK,ROW($A36)+DifIdConj!AK36),0)</f>
        <v>352.74366740700083</v>
      </c>
      <c r="AL36" s="86">
        <f>IF(ROW($A36)+DifIdConj!AL36&lt;93, INDEX(PotPensRurH!AL:AL,ROW($A36)+DifIdConj!AL36)*INDEX(txMortH!AL:AL,ROW($A36)+DifIdConj!AL36)*INDEX(PgPensRurH!AL:AL,ROW($A36)+DifIdConj!AL36),0)</f>
        <v>347.54007288071307</v>
      </c>
      <c r="AM36" s="86">
        <f>IF(ROW($A36)+DifIdConj!AM36&lt;93, INDEX(PotPensRurH!AM:AM,ROW($A36)+DifIdConj!AM36)*INDEX(txMortH!AM:AM,ROW($A36)+DifIdConj!AM36)*INDEX(PgPensRurH!AM:AM,ROW($A36)+DifIdConj!AM36),0)</f>
        <v>342.18637466616718</v>
      </c>
      <c r="AN36" s="86">
        <f>IF(ROW($A36)+DifIdConj!AN36&lt;93, INDEX(PotPensRurH!AN:AN,ROW($A36)+DifIdConj!AN36)*INDEX(txMortH!AN:AN,ROW($A36)+DifIdConj!AN36)*INDEX(PgPensRurH!AN:AN,ROW($A36)+DifIdConj!AN36),0)</f>
        <v>336.18222713583521</v>
      </c>
      <c r="AO36" s="86">
        <f>IF(ROW($A36)+DifIdConj!AO36&lt;93, INDEX(PotPensRurH!AO:AO,ROW($A36)+DifIdConj!AO36)*INDEX(txMortH!AO:AO,ROW($A36)+DifIdConj!AO36)*INDEX(PgPensRurH!AO:AO,ROW($A36)+DifIdConj!AO36),0)</f>
        <v>335.08146675527439</v>
      </c>
      <c r="AP36" s="86">
        <f>IF(ROW($A36)+DifIdConj!AP36&lt;93, INDEX(PotPensRurH!AP:AP,ROW($A36)+DifIdConj!AP36)*INDEX(txMortH!AP:AP,ROW($A36)+DifIdConj!AP36)*INDEX(PgPensRurH!AP:AP,ROW($A36)+DifIdConj!AP36),0)</f>
        <v>327.12597127758465</v>
      </c>
      <c r="AQ36" s="86">
        <f>IF(ROW($A36)+DifIdConj!AQ36&lt;93, INDEX(PotPensRurH!AQ:AQ,ROW($A36)+DifIdConj!AQ36)*INDEX(txMortH!AQ:AQ,ROW($A36)+DifIdConj!AQ36)*INDEX(PgPensRurH!AQ:AQ,ROW($A36)+DifIdConj!AQ36),0)</f>
        <v>318.87026842337815</v>
      </c>
      <c r="AR36" s="86">
        <f>IF(ROW($A36)+DifIdConj!AR36&lt;93, INDEX(PotPensRurH!AR:AR,ROW($A36)+DifIdConj!AR36)*INDEX(txMortH!AR:AR,ROW($A36)+DifIdConj!AR36)*INDEX(PgPensRurH!AR:AR,ROW($A36)+DifIdConj!AR36),0)</f>
        <v>310.56453100641897</v>
      </c>
      <c r="AS36" s="86">
        <f>IF(ROW($A36)+DifIdConj!AS36&lt;93, INDEX(PotPensRurH!AS:AS,ROW($A36)+DifIdConj!AS36)*INDEX(txMortH!AS:AS,ROW($A36)+DifIdConj!AS36)*INDEX(PgPensRurH!AS:AS,ROW($A36)+DifIdConj!AS36),0)</f>
        <v>303.10938115625686</v>
      </c>
      <c r="AT36" s="86">
        <f>IF(ROW($A36)+DifIdConj!AT36&lt;93, INDEX(PotPensRurH!AT:AT,ROW($A36)+DifIdConj!AT36)*INDEX(txMortH!AT:AT,ROW($A36)+DifIdConj!AT36)*INDEX(PgPensRurH!AT:AT,ROW($A36)+DifIdConj!AT36),0)</f>
        <v>295.55416218058917</v>
      </c>
      <c r="AU36" s="86">
        <f>IF(ROW($A36)+DifIdConj!AU36&lt;93, INDEX(PotPensRurH!AU:AU,ROW($A36)+DifIdConj!AU36)*INDEX(txMortH!AU:AU,ROW($A36)+DifIdConj!AU36)*INDEX(PgPensRurH!AU:AU,ROW($A36)+DifIdConj!AU36),0)</f>
        <v>287.69873582840495</v>
      </c>
      <c r="AV36" s="86">
        <f>IF(ROW($A36)+DifIdConj!AV36&lt;93, INDEX(PotPensRurH!AV:AV,ROW($A36)+DifIdConj!AV36)*INDEX(txMortH!AV:AV,ROW($A36)+DifIdConj!AV36)*INDEX(PgPensRurH!AV:AV,ROW($A36)+DifIdConj!AV36),0)</f>
        <v>280.29362054099556</v>
      </c>
      <c r="AW36" s="86">
        <f>IF(ROW($A36)+DifIdConj!AW36&lt;93, INDEX(PotPensRurH!AW:AW,ROW($A36)+DifIdConj!AW36)*INDEX(txMortH!AW:AW,ROW($A36)+DifIdConj!AW36)*INDEX(PgPensRurH!AW:AW,ROW($A36)+DifIdConj!AW36),0)</f>
        <v>273.3888508811138</v>
      </c>
      <c r="AX36" s="86">
        <f>IF(ROW($A36)+DifIdConj!AX36&lt;93, INDEX(PotPensRurH!AX:AX,ROW($A36)+DifIdConj!AX36)*INDEX(txMortH!AX:AX,ROW($A36)+DifIdConj!AX36)*INDEX(PgPensRurH!AX:AX,ROW($A36)+DifIdConj!AX36),0)</f>
        <v>266.63418490949033</v>
      </c>
      <c r="AY36" s="86">
        <f>IF(ROW($A36)+DifIdConj!AY36&lt;93, INDEX(PotPensRurH!AY:AY,ROW($A36)+DifIdConj!AY36)*INDEX(txMortH!AY:AY,ROW($A36)+DifIdConj!AY36)*INDEX(PgPensRurH!AY:AY,ROW($A36)+DifIdConj!AY36),0)</f>
        <v>260.42989912814738</v>
      </c>
      <c r="AZ36" s="86">
        <f>IF(ROW($A36)+DifIdConj!AZ36&lt;93, INDEX(PotPensRurH!AZ:AZ,ROW($A36)+DifIdConj!AZ36)*INDEX(txMortH!AZ:AZ,ROW($A36)+DifIdConj!AZ36)*INDEX(PgPensRurH!AZ:AZ,ROW($A36)+DifIdConj!AZ36),0)</f>
        <v>254.87606266259039</v>
      </c>
      <c r="BA36" s="86">
        <f>IF(ROW($A36)+DifIdConj!BA36&lt;93, INDEX(PotPensRurH!BA:BA,ROW($A36)+DifIdConj!BA36)*INDEX(txMortH!BA:BA,ROW($A36)+DifIdConj!BA36)*INDEX(PgPensRurH!BA:BA,ROW($A36)+DifIdConj!BA36),0)</f>
        <v>249.1220879460223</v>
      </c>
      <c r="BB36" s="86">
        <f>IF(ROW($A36)+DifIdConj!BB36&lt;93, INDEX(PotPensRurH!BB:BB,ROW($A36)+DifIdConj!BB36)*INDEX(txMortH!BB:BB,ROW($A36)+DifIdConj!BB36)*INDEX(PgPensRurH!BB:BB,ROW($A36)+DifIdConj!BB36),0)</f>
        <v>243.51821691771249</v>
      </c>
      <c r="BC36" s="86">
        <f>IF(ROW($A36)+DifIdConj!BC36&lt;93, INDEX(PotPensRurH!BC:BC,ROW($A36)+DifIdConj!BC36)*INDEX(txMortH!BC:BC,ROW($A36)+DifIdConj!BC36)*INDEX(PgPensRurH!BC:BC,ROW($A36)+DifIdConj!BC36),0)</f>
        <v>238.51476064243587</v>
      </c>
      <c r="BD36" s="86">
        <f>IF(ROW($A36)+DifIdConj!BD36&lt;93, INDEX(PotPensRurH!BD:BD,ROW($A36)+DifIdConj!BD36)*INDEX(txMortH!BD:BD,ROW($A36)+DifIdConj!BD36)*INDEX(PgPensRurH!BD:BD,ROW($A36)+DifIdConj!BD36),0)</f>
        <v>233.6113734926648</v>
      </c>
      <c r="BE36" s="86">
        <f>IF(ROW($A36)+DifIdConj!BE36&lt;93, INDEX(PotPensRurH!BE:BE,ROW($A36)+DifIdConj!BE36)*INDEX(txMortH!BE:BE,ROW($A36)+DifIdConj!BE36)*INDEX(PgPensRurH!BE:BE,ROW($A36)+DifIdConj!BE36),0)</f>
        <v>229.15829740766861</v>
      </c>
      <c r="BF36" s="86">
        <f>IF(ROW($A36)+DifIdConj!BF36&lt;93, INDEX(PotPensRurH!BF:BF,ROW($A36)+DifIdConj!BF36)*INDEX(txMortH!BF:BF,ROW($A36)+DifIdConj!BF36)*INDEX(PgPensRurH!BF:BF,ROW($A36)+DifIdConj!BF36),0)</f>
        <v>224.85532501093073</v>
      </c>
      <c r="BG36" s="86">
        <f>IF(ROW($A36)+DifIdConj!BG36&lt;93, INDEX(PotPensRurH!BG:BG,ROW($A36)+DifIdConj!BG36)*INDEX(txMortH!BG:BG,ROW($A36)+DifIdConj!BG36)*INDEX(PgPensRurH!BG:BG,ROW($A36)+DifIdConj!BG36),0)</f>
        <v>220.35221436318179</v>
      </c>
      <c r="BH36" s="86">
        <f>IF(ROW($A36)+DifIdConj!BH36&lt;93, INDEX(PotPensRurH!BH:BH,ROW($A36)+DifIdConj!BH36)*INDEX(txMortH!BH:BH,ROW($A36)+DifIdConj!BH36)*INDEX(PgPensRurH!BH:BH,ROW($A36)+DifIdConj!BH36),0)</f>
        <v>216.29941478020771</v>
      </c>
      <c r="BI36" s="86">
        <f>IF(ROW($A36)+DifIdConj!BI36&lt;93, INDEX(PotPensRurH!BI:BI,ROW($A36)+DifIdConj!BI36)*INDEX(txMortH!BI:BI,ROW($A36)+DifIdConj!BI36)*INDEX(PgPensRurH!BI:BI,ROW($A36)+DifIdConj!BI36),0)</f>
        <v>212.69692626200856</v>
      </c>
      <c r="BJ36" s="87">
        <f>IF(ROW($A36)+DifIdConj!BJ36&lt;93, INDEX(PotPensRurH!BJ:BJ,ROW($A36)+DifIdConj!BJ36)*INDEX(txMortH!BJ:BJ,ROW($A36)+DifIdConj!BJ36)*INDEX(PgPensRurH!BJ:BJ,ROW($A36)+DifIdConj!BJ36),0)</f>
        <v>209.94502531060644</v>
      </c>
    </row>
    <row r="37" spans="1:62" s="31" customFormat="1" x14ac:dyDescent="0.3">
      <c r="A37" s="29">
        <v>35</v>
      </c>
      <c r="B37" s="5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32"/>
      <c r="P37" s="59"/>
      <c r="Q37" s="86">
        <f>IF(ROW($A37)+DifIdConj!Q37&lt;93, INDEX(PotPensRurH!Q:Q,ROW($A37)+DifIdConj!Q37)*INDEX(txMortH!Q:Q,ROW($A37)+DifIdConj!Q37)*INDEX(PgPensRurH!Q:Q,ROW($A37)+DifIdConj!Q37),0)</f>
        <v>556.66228718509387</v>
      </c>
      <c r="R37" s="86">
        <f>IF(ROW($A37)+DifIdConj!R37&lt;93, INDEX(PotPensRurH!R:R,ROW($A37)+DifIdConj!R37)*INDEX(txMortH!R:R,ROW($A37)+DifIdConj!R37)*INDEX(PgPensRurH!R:R,ROW($A37)+DifIdConj!R37),0)</f>
        <v>554.6640977007321</v>
      </c>
      <c r="S37" s="86">
        <f>IF(ROW($A37)+DifIdConj!S37&lt;93, INDEX(PotPensRurH!S:S,ROW($A37)+DifIdConj!S37)*INDEX(txMortH!S:S,ROW($A37)+DifIdConj!S37)*INDEX(PgPensRurH!S:S,ROW($A37)+DifIdConj!S37),0)</f>
        <v>555.16364507182266</v>
      </c>
      <c r="T37" s="86">
        <f>IF(ROW($A37)+DifIdConj!T37&lt;93, INDEX(PotPensRurH!T:T,ROW($A37)+DifIdConj!T37)*INDEX(txMortH!T:T,ROW($A37)+DifIdConj!T37)*INDEX(PgPensRurH!T:T,ROW($A37)+DifIdConj!T37),0)</f>
        <v>558.32744508872861</v>
      </c>
      <c r="U37" s="86">
        <f>IF(ROW($A37)+DifIdConj!U37&lt;93, INDEX(PotPensRurH!U:U,ROW($A37)+DifIdConj!U37)*INDEX(txMortH!U:U,ROW($A37)+DifIdConj!U37)*INDEX(PgPensRurH!U:U,ROW($A37)+DifIdConj!U37),0)</f>
        <v>561.32472931527116</v>
      </c>
      <c r="V37" s="86">
        <f>IF(ROW($A37)+DifIdConj!V37&lt;93, INDEX(PotPensRurH!V:V,ROW($A37)+DifIdConj!V37)*INDEX(txMortH!V:V,ROW($A37)+DifIdConj!V37)*INDEX(PgPensRurH!V:V,ROW($A37)+DifIdConj!V37),0)</f>
        <v>564.21100301490469</v>
      </c>
      <c r="W37" s="86">
        <f>IF(ROW($A37)+DifIdConj!W37&lt;93, INDEX(PotPensRurH!W:W,ROW($A37)+DifIdConj!W37)*INDEX(txMortH!W:W,ROW($A37)+DifIdConj!W37)*INDEX(PgPensRurH!W:W,ROW($A37)+DifIdConj!W37),0)</f>
        <v>568.48490830090054</v>
      </c>
      <c r="X37" s="86">
        <f>IF(ROW($A37)+DifIdConj!X37&lt;93, INDEX(PotPensRurH!X:X,ROW($A37)+DifIdConj!X37)*INDEX(txMortH!X:X,ROW($A37)+DifIdConj!X37)*INDEX(PgPensRurH!X:X,ROW($A37)+DifIdConj!X37),0)</f>
        <v>565.70964512817591</v>
      </c>
      <c r="Y37" s="86">
        <f>IF(ROW($A37)+DifIdConj!Y37&lt;93, INDEX(PotPensRurH!Y:Y,ROW($A37)+DifIdConj!Y37)*INDEX(txMortH!Y:Y,ROW($A37)+DifIdConj!Y37)*INDEX(PgPensRurH!Y:Y,ROW($A37)+DifIdConj!Y37),0)</f>
        <v>551.99984505491659</v>
      </c>
      <c r="Z37" s="86">
        <f>IF(ROW($A37)+DifIdConj!Z37&lt;93, INDEX(PotPensRurH!Z:Z,ROW($A37)+DifIdConj!Z37)*INDEX(txMortH!Z:Z,ROW($A37)+DifIdConj!Z37)*INDEX(PgPensRurH!Z:Z,ROW($A37)+DifIdConj!Z37),0)</f>
        <v>533.29457127075295</v>
      </c>
      <c r="AA37" s="86">
        <f>IF(ROW($A37)+DifIdConj!AA37&lt;93, INDEX(PotPensRurH!AA:AA,ROW($A37)+DifIdConj!AA37)*INDEX(txMortH!AA:AA,ROW($A37)+DifIdConj!AA37)*INDEX(PgPensRurH!AA:AA,ROW($A37)+DifIdConj!AA37),0)</f>
        <v>515.75490801913372</v>
      </c>
      <c r="AB37" s="86">
        <f>IF(ROW($A37)+DifIdConj!AB37&lt;93, INDEX(PotPensRurH!AB:AB,ROW($A37)+DifIdConj!AB37)*INDEX(txMortH!AB:AB,ROW($A37)+DifIdConj!AB37)*INDEX(PgPensRurH!AB:AB,ROW($A37)+DifIdConj!AB37),0)</f>
        <v>497.71569739642405</v>
      </c>
      <c r="AC37" s="86">
        <f>IF(ROW($A37)+DifIdConj!AC37&lt;93, INDEX(PotPensRurH!AC:AC,ROW($A37)+DifIdConj!AC37)*INDEX(txMortH!AC:AC,ROW($A37)+DifIdConj!AC37)*INDEX(PgPensRurH!AC:AC,ROW($A37)+DifIdConj!AC37),0)</f>
        <v>482.34073941952994</v>
      </c>
      <c r="AD37" s="86">
        <f>IF(ROW($A37)+DifIdConj!AD37&lt;93, INDEX(PotPensRurH!AD:AD,ROW($A37)+DifIdConj!AD37)*INDEX(txMortH!AD:AD,ROW($A37)+DifIdConj!AD37)*INDEX(PgPensRurH!AD:AD,ROW($A37)+DifIdConj!AD37),0)</f>
        <v>471.35069725554064</v>
      </c>
      <c r="AE37" s="86">
        <f>IF(ROW($A37)+DifIdConj!AE37&lt;93, INDEX(PotPensRurH!AE:AE,ROW($A37)+DifIdConj!AE37)*INDEX(txMortH!AE:AE,ROW($A37)+DifIdConj!AE37)*INDEX(PgPensRurH!AE:AE,ROW($A37)+DifIdConj!AE37),0)</f>
        <v>462.46985510282207</v>
      </c>
      <c r="AF37" s="86">
        <f>IF(ROW($A37)+DifIdConj!AF37&lt;93, INDEX(PotPensRurH!AF:AF,ROW($A37)+DifIdConj!AF37)*INDEX(txMortH!AF:AF,ROW($A37)+DifIdConj!AF37)*INDEX(PgPensRurH!AF:AF,ROW($A37)+DifIdConj!AF37),0)</f>
        <v>456.03124454210104</v>
      </c>
      <c r="AG37" s="86">
        <f>IF(ROW($A37)+DifIdConj!AG37&lt;93, INDEX(PotPensRurH!AG:AG,ROW($A37)+DifIdConj!AG37)*INDEX(txMortH!AG:AG,ROW($A37)+DifIdConj!AG37)*INDEX(PgPensRurH!AG:AG,ROW($A37)+DifIdConj!AG37),0)</f>
        <v>449.59263398137995</v>
      </c>
      <c r="AH37" s="86">
        <f>IF(ROW($A37)+DifIdConj!AH37&lt;93, INDEX(PotPensRurH!AH:AH,ROW($A37)+DifIdConj!AH37)*INDEX(txMortH!AH:AH,ROW($A37)+DifIdConj!AH37)*INDEX(PgPensRurH!AH:AH,ROW($A37)+DifIdConj!AH37),0)</f>
        <v>441.48886551702424</v>
      </c>
      <c r="AI37" s="86">
        <f>IF(ROW($A37)+DifIdConj!AI37&lt;93, INDEX(PotPensRurH!AI:AI,ROW($A37)+DifIdConj!AI37)*INDEX(txMortH!AI:AI,ROW($A37)+DifIdConj!AI37)*INDEX(PgPensRurH!AI:AI,ROW($A37)+DifIdConj!AI37),0)</f>
        <v>434.21767600448595</v>
      </c>
      <c r="AJ37" s="86">
        <f>IF(ROW($A37)+DifIdConj!AJ37&lt;93, INDEX(PotPensRurH!AJ:AJ,ROW($A37)+DifIdConj!AJ37)*INDEX(txMortH!AJ:AJ,ROW($A37)+DifIdConj!AJ37)*INDEX(PgPensRurH!AJ:AJ,ROW($A37)+DifIdConj!AJ37),0)</f>
        <v>428.11209702449185</v>
      </c>
      <c r="AK37" s="86">
        <f>IF(ROW($A37)+DifIdConj!AK37&lt;93, INDEX(PotPensRurH!AK:AK,ROW($A37)+DifIdConj!AK37)*INDEX(txMortH!AK:AK,ROW($A37)+DifIdConj!AK37)*INDEX(PgPensRurH!AK:AK,ROW($A37)+DifIdConj!AK37),0)</f>
        <v>421.28494961958933</v>
      </c>
      <c r="AL37" s="86">
        <f>IF(ROW($A37)+DifIdConj!AL37&lt;93, INDEX(PotPensRurH!AL:AL,ROW($A37)+DifIdConj!AL37)*INDEX(txMortH!AL:AL,ROW($A37)+DifIdConj!AL37)*INDEX(PgPensRurH!AL:AL,ROW($A37)+DifIdConj!AL37),0)</f>
        <v>415.84543380104924</v>
      </c>
      <c r="AM37" s="86">
        <f>IF(ROW($A37)+DifIdConj!AM37&lt;93, INDEX(PotPensRurH!AM:AM,ROW($A37)+DifIdConj!AM37)*INDEX(txMortH!AM:AM,ROW($A37)+DifIdConj!AM37)*INDEX(PgPensRurH!AM:AM,ROW($A37)+DifIdConj!AM37),0)</f>
        <v>409.62884429414623</v>
      </c>
      <c r="AN37" s="86">
        <f>IF(ROW($A37)+DifIdConj!AN37&lt;93, INDEX(PotPensRurH!AN:AN,ROW($A37)+DifIdConj!AN37)*INDEX(txMortH!AN:AN,ROW($A37)+DifIdConj!AN37)*INDEX(PgPensRurH!AN:AN,ROW($A37)+DifIdConj!AN37),0)</f>
        <v>403.80079163142466</v>
      </c>
      <c r="AO37" s="86">
        <f>IF(ROW($A37)+DifIdConj!AO37&lt;93, INDEX(PotPensRurH!AO:AO,ROW($A37)+DifIdConj!AO37)*INDEX(txMortH!AO:AO,ROW($A37)+DifIdConj!AO37)*INDEX(PgPensRurH!AO:AO,ROW($A37)+DifIdConj!AO37),0)</f>
        <v>397.52869686106709</v>
      </c>
      <c r="AP37" s="86">
        <f>IF(ROW($A37)+DifIdConj!AP37&lt;93, INDEX(PotPensRurH!AP:AP,ROW($A37)+DifIdConj!AP37)*INDEX(txMortH!AP:AP,ROW($A37)+DifIdConj!AP37)*INDEX(PgPensRurH!AP:AP,ROW($A37)+DifIdConj!AP37),0)</f>
        <v>397.08465475343115</v>
      </c>
      <c r="AQ37" s="86">
        <f>IF(ROW($A37)+DifIdConj!AQ37&lt;93, INDEX(PotPensRurH!AQ:AQ,ROW($A37)+DifIdConj!AQ37)*INDEX(txMortH!AQ:AQ,ROW($A37)+DifIdConj!AQ37)*INDEX(PgPensRurH!AQ:AQ,ROW($A37)+DifIdConj!AQ37),0)</f>
        <v>387.53774943925862</v>
      </c>
      <c r="AR37" s="86">
        <f>IF(ROW($A37)+DifIdConj!AR37&lt;93, INDEX(PotPensRurH!AR:AR,ROW($A37)+DifIdConj!AR37)*INDEX(txMortH!AR:AR,ROW($A37)+DifIdConj!AR37)*INDEX(PgPensRurH!AR:AR,ROW($A37)+DifIdConj!AR37),0)</f>
        <v>377.65781254435922</v>
      </c>
      <c r="AS37" s="86">
        <f>IF(ROW($A37)+DifIdConj!AS37&lt;93, INDEX(PotPensRurH!AS:AS,ROW($A37)+DifIdConj!AS37)*INDEX(txMortH!AS:AS,ROW($A37)+DifIdConj!AS37)*INDEX(PgPensRurH!AS:AS,ROW($A37)+DifIdConj!AS37),0)</f>
        <v>368.61045460127707</v>
      </c>
      <c r="AT37" s="86">
        <f>IF(ROW($A37)+DifIdConj!AT37&lt;93, INDEX(PotPensRurH!AT:AT,ROW($A37)+DifIdConj!AT37)*INDEX(txMortH!AT:AT,ROW($A37)+DifIdConj!AT37)*INDEX(PgPensRurH!AT:AT,ROW($A37)+DifIdConj!AT37),0)</f>
        <v>360.06264402928542</v>
      </c>
      <c r="AU37" s="86">
        <f>IF(ROW($A37)+DifIdConj!AU37&lt;93, INDEX(PotPensRurH!AU:AU,ROW($A37)+DifIdConj!AU37)*INDEX(txMortH!AU:AU,ROW($A37)+DifIdConj!AU37)*INDEX(PgPensRurH!AU:AU,ROW($A37)+DifIdConj!AU37),0)</f>
        <v>350.95978082274888</v>
      </c>
      <c r="AV37" s="86">
        <f>IF(ROW($A37)+DifIdConj!AV37&lt;93, INDEX(PotPensRurH!AV:AV,ROW($A37)+DifIdConj!AV37)*INDEX(txMortH!AV:AV,ROW($A37)+DifIdConj!AV37)*INDEX(PgPensRurH!AV:AV,ROW($A37)+DifIdConj!AV37),0)</f>
        <v>341.96792814312124</v>
      </c>
      <c r="AW37" s="86">
        <f>IF(ROW($A37)+DifIdConj!AW37&lt;93, INDEX(PotPensRurH!AW:AW,ROW($A37)+DifIdConj!AW37)*INDEX(txMortH!AW:AW,ROW($A37)+DifIdConj!AW37)*INDEX(PgPensRurH!AW:AW,ROW($A37)+DifIdConj!AW37),0)</f>
        <v>333.86415967876553</v>
      </c>
      <c r="AX37" s="86">
        <f>IF(ROW($A37)+DifIdConj!AX37&lt;93, INDEX(PotPensRurH!AX:AX,ROW($A37)+DifIdConj!AX37)*INDEX(txMortH!AX:AX,ROW($A37)+DifIdConj!AX37)*INDEX(PgPensRurH!AX:AX,ROW($A37)+DifIdConj!AX37),0)</f>
        <v>325.87140174131878</v>
      </c>
      <c r="AY37" s="86">
        <f>IF(ROW($A37)+DifIdConj!AY37&lt;93, INDEX(PotPensRurH!AY:AY,ROW($A37)+DifIdConj!AY37)*INDEX(txMortH!AY:AY,ROW($A37)+DifIdConj!AY37)*INDEX(PgPensRurH!AY:AY,ROW($A37)+DifIdConj!AY37),0)</f>
        <v>317.71212801350856</v>
      </c>
      <c r="AZ37" s="86">
        <f>IF(ROW($A37)+DifIdConj!AZ37&lt;93, INDEX(PotPensRurH!AZ:AZ,ROW($A37)+DifIdConj!AZ37)*INDEX(txMortH!AZ:AZ,ROW($A37)+DifIdConj!AZ37)*INDEX(PgPensRurH!AZ:AZ,ROW($A37)+DifIdConj!AZ37),0)</f>
        <v>310.99599113551511</v>
      </c>
      <c r="BA37" s="86">
        <f>IF(ROW($A37)+DifIdConj!BA37&lt;93, INDEX(PotPensRurH!BA:BA,ROW($A37)+DifIdConj!BA37)*INDEX(txMortH!BA:BA,ROW($A37)+DifIdConj!BA37)*INDEX(PgPensRurH!BA:BA,ROW($A37)+DifIdConj!BA37),0)</f>
        <v>304.11333846715814</v>
      </c>
      <c r="BB37" s="86">
        <f>IF(ROW($A37)+DifIdConj!BB37&lt;93, INDEX(PotPensRurH!BB:BB,ROW($A37)+DifIdConj!BB37)*INDEX(txMortH!BB:BB,ROW($A37)+DifIdConj!BB37)*INDEX(PgPensRurH!BB:BB,ROW($A37)+DifIdConj!BB37),0)</f>
        <v>297.06417000843777</v>
      </c>
      <c r="BC37" s="86">
        <f>IF(ROW($A37)+DifIdConj!BC37&lt;93, INDEX(PotPensRurH!BC:BC,ROW($A37)+DifIdConj!BC37)*INDEX(txMortH!BC:BC,ROW($A37)+DifIdConj!BC37)*INDEX(PgPensRurH!BC:BC,ROW($A37)+DifIdConj!BC37),0)</f>
        <v>291.40263313607966</v>
      </c>
      <c r="BD37" s="86">
        <f>IF(ROW($A37)+DifIdConj!BD37&lt;93, INDEX(PotPensRurH!BD:BD,ROW($A37)+DifIdConj!BD37)*INDEX(txMortH!BD:BD,ROW($A37)+DifIdConj!BD37)*INDEX(PgPensRurH!BD:BD,ROW($A37)+DifIdConj!BD37),0)</f>
        <v>285.1860436291766</v>
      </c>
      <c r="BE37" s="86">
        <f>IF(ROW($A37)+DifIdConj!BE37&lt;93, INDEX(PotPensRurH!BE:BE,ROW($A37)+DifIdConj!BE37)*INDEX(txMortH!BE:BE,ROW($A37)+DifIdConj!BE37)*INDEX(PgPensRurH!BE:BE,ROW($A37)+DifIdConj!BE37),0)</f>
        <v>279.52450675681848</v>
      </c>
      <c r="BF37" s="86">
        <f>IF(ROW($A37)+DifIdConj!BF37&lt;93, INDEX(PotPensRurH!BF:BF,ROW($A37)+DifIdConj!BF37)*INDEX(txMortH!BF:BF,ROW($A37)+DifIdConj!BF37)*INDEX(PgPensRurH!BF:BF,ROW($A37)+DifIdConj!BF37),0)</f>
        <v>274.75105409973224</v>
      </c>
      <c r="BG37" s="86">
        <f>IF(ROW($A37)+DifIdConj!BG37&lt;93, INDEX(PotPensRurH!BG:BG,ROW($A37)+DifIdConj!BG37)*INDEX(txMortH!BG:BG,ROW($A37)+DifIdConj!BG37)*INDEX(PgPensRurH!BG:BG,ROW($A37)+DifIdConj!BG37),0)</f>
        <v>269.03401196391962</v>
      </c>
      <c r="BH37" s="86">
        <f>IF(ROW($A37)+DifIdConj!BH37&lt;93, INDEX(PotPensRurH!BH:BH,ROW($A37)+DifIdConj!BH37)*INDEX(txMortH!BH:BH,ROW($A37)+DifIdConj!BH37)*INDEX(PgPensRurH!BH:BH,ROW($A37)+DifIdConj!BH37),0)</f>
        <v>264.14954877992437</v>
      </c>
      <c r="BI37" s="86">
        <f>IF(ROW($A37)+DifIdConj!BI37&lt;93, INDEX(PotPensRurH!BI:BI,ROW($A37)+DifIdConj!BI37)*INDEX(txMortH!BI:BI,ROW($A37)+DifIdConj!BI37)*INDEX(PgPensRurH!BI:BI,ROW($A37)+DifIdConj!BI37),0)</f>
        <v>259.82013823047407</v>
      </c>
      <c r="BJ37" s="87">
        <f>IF(ROW($A37)+DifIdConj!BJ37&lt;93, INDEX(PotPensRurH!BJ:BJ,ROW($A37)+DifIdConj!BJ37)*INDEX(txMortH!BJ:BJ,ROW($A37)+DifIdConj!BJ37)*INDEX(PgPensRurH!BJ:BJ,ROW($A37)+DifIdConj!BJ37),0)</f>
        <v>235.00928546631647</v>
      </c>
    </row>
    <row r="38" spans="1:62" s="31" customFormat="1" x14ac:dyDescent="0.3">
      <c r="A38" s="29">
        <v>36</v>
      </c>
      <c r="B38" s="5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32"/>
      <c r="P38" s="59"/>
      <c r="Q38" s="86">
        <f>IF(ROW($A38)+DifIdConj!Q38&lt;93, INDEX(PotPensRurH!Q:Q,ROW($A38)+DifIdConj!Q38)*INDEX(txMortH!Q:Q,ROW($A38)+DifIdConj!Q38)*INDEX(PgPensRurH!Q:Q,ROW($A38)+DifIdConj!Q38),0)</f>
        <v>534.47647141939194</v>
      </c>
      <c r="R38" s="86">
        <f>IF(ROW($A38)+DifIdConj!R38&lt;93, INDEX(PotPensRurH!R:R,ROW($A38)+DifIdConj!R38)*INDEX(txMortH!R:R,ROW($A38)+DifIdConj!R38)*INDEX(PgPensRurH!R:R,ROW($A38)+DifIdConj!R38),0)</f>
        <v>534.52455314586007</v>
      </c>
      <c r="S38" s="86">
        <f>IF(ROW($A38)+DifIdConj!S38&lt;93, INDEX(PotPensRurH!S:S,ROW($A38)+DifIdConj!S38)*INDEX(txMortH!S:S,ROW($A38)+DifIdConj!S38)*INDEX(PgPensRurH!S:S,ROW($A38)+DifIdConj!S38),0)</f>
        <v>534.04373588117915</v>
      </c>
      <c r="T38" s="86">
        <f>IF(ROW($A38)+DifIdConj!T38&lt;93, INDEX(PotPensRurH!T:T,ROW($A38)+DifIdConj!T38)*INDEX(txMortH!T:T,ROW($A38)+DifIdConj!T38)*INDEX(PgPensRurH!T:T,ROW($A38)+DifIdConj!T38),0)</f>
        <v>535.53426940169015</v>
      </c>
      <c r="U38" s="86">
        <f>IF(ROW($A38)+DifIdConj!U38&lt;93, INDEX(PotPensRurH!U:U,ROW($A38)+DifIdConj!U38)*INDEX(txMortH!U:U,ROW($A38)+DifIdConj!U38)*INDEX(PgPensRurH!U:U,ROW($A38)+DifIdConj!U38),0)</f>
        <v>538.80382680152093</v>
      </c>
      <c r="V38" s="86">
        <f>IF(ROW($A38)+DifIdConj!V38&lt;93, INDEX(PotPensRurH!V:V,ROW($A38)+DifIdConj!V38)*INDEX(txMortH!V:V,ROW($A38)+DifIdConj!V38)*INDEX(PgPensRurH!V:V,ROW($A38)+DifIdConj!V38),0)</f>
        <v>542.93885527777752</v>
      </c>
      <c r="W38" s="86">
        <f>IF(ROW($A38)+DifIdConj!W38&lt;93, INDEX(PotPensRurH!W:W,ROW($A38)+DifIdConj!W38)*INDEX(txMortH!W:W,ROW($A38)+DifIdConj!W38)*INDEX(PgPensRurH!W:W,ROW($A38)+DifIdConj!W38),0)</f>
        <v>546.6411482158212</v>
      </c>
      <c r="X38" s="86">
        <f>IF(ROW($A38)+DifIdConj!X38&lt;93, INDEX(PotPensRurH!X:X,ROW($A38)+DifIdConj!X38)*INDEX(txMortH!X:X,ROW($A38)+DifIdConj!X38)*INDEX(PgPensRurH!X:X,ROW($A38)+DifIdConj!X38),0)</f>
        <v>550.15111424799238</v>
      </c>
      <c r="Y38" s="86">
        <f>IF(ROW($A38)+DifIdConj!Y38&lt;93, INDEX(PotPensRurH!Y:Y,ROW($A38)+DifIdConj!Y38)*INDEX(txMortH!Y:Y,ROW($A38)+DifIdConj!Y38)*INDEX(PgPensRurH!Y:Y,ROW($A38)+DifIdConj!Y38),0)</f>
        <v>547.17004720697025</v>
      </c>
      <c r="Z38" s="86">
        <f>IF(ROW($A38)+DifIdConj!Z38&lt;93, INDEX(PotPensRurH!Z:Z,ROW($A38)+DifIdConj!Z38)*INDEX(txMortH!Z:Z,ROW($A38)+DifIdConj!Z38)*INDEX(PgPensRurH!Z:Z,ROW($A38)+DifIdConj!Z38),0)</f>
        <v>534.76496177820059</v>
      </c>
      <c r="AA38" s="86">
        <f>IF(ROW($A38)+DifIdConj!AA38&lt;93, INDEX(PotPensRurH!AA:AA,ROW($A38)+DifIdConj!AA38)*INDEX(txMortH!AA:AA,ROW($A38)+DifIdConj!AA38)*INDEX(PgPensRurH!AA:AA,ROW($A38)+DifIdConj!AA38),0)</f>
        <v>516.54198744679093</v>
      </c>
      <c r="AB38" s="86">
        <f>IF(ROW($A38)+DifIdConj!AB38&lt;93, INDEX(PotPensRurH!AB:AB,ROW($A38)+DifIdConj!AB38)*INDEX(txMortH!AB:AB,ROW($A38)+DifIdConj!AB38)*INDEX(PgPensRurH!AB:AB,ROW($A38)+DifIdConj!AB38),0)</f>
        <v>499.76146490942432</v>
      </c>
      <c r="AC38" s="86">
        <f>IF(ROW($A38)+DifIdConj!AC38&lt;93, INDEX(PotPensRurH!AC:AC,ROW($A38)+DifIdConj!AC38)*INDEX(txMortH!AC:AC,ROW($A38)+DifIdConj!AC38)*INDEX(PgPensRurH!AC:AC,ROW($A38)+DifIdConj!AC38),0)</f>
        <v>483.46175963673875</v>
      </c>
      <c r="AD38" s="86">
        <f>IF(ROW($A38)+DifIdConj!AD38&lt;93, INDEX(PotPensRurH!AD:AD,ROW($A38)+DifIdConj!AD38)*INDEX(txMortH!AD:AD,ROW($A38)+DifIdConj!AD38)*INDEX(PgPensRurH!AD:AD,ROW($A38)+DifIdConj!AD38),0)</f>
        <v>469.61422241392609</v>
      </c>
      <c r="AE38" s="86">
        <f>IF(ROW($A38)+DifIdConj!AE38&lt;93, INDEX(PotPensRurH!AE:AE,ROW($A38)+DifIdConj!AE38)*INDEX(txMortH!AE:AE,ROW($A38)+DifIdConj!AE38)*INDEX(PgPensRurH!AE:AE,ROW($A38)+DifIdConj!AE38),0)</f>
        <v>459.46897812915711</v>
      </c>
      <c r="AF38" s="86">
        <f>IF(ROW($A38)+DifIdConj!AF38&lt;93, INDEX(PotPensRurH!AF:AF,ROW($A38)+DifIdConj!AF38)*INDEX(txMortH!AF:AF,ROW($A38)+DifIdConj!AF38)*INDEX(PgPensRurH!AF:AF,ROW($A38)+DifIdConj!AF38),0)</f>
        <v>453.26643541477227</v>
      </c>
      <c r="AG38" s="86">
        <f>IF(ROW($A38)+DifIdConj!AG38&lt;93, INDEX(PotPensRurH!AG:AG,ROW($A38)+DifIdConj!AG38)*INDEX(txMortH!AG:AG,ROW($A38)+DifIdConj!AG38)*INDEX(PgPensRurH!AG:AG,ROW($A38)+DifIdConj!AG38),0)</f>
        <v>447.11197442685551</v>
      </c>
      <c r="AH38" s="86">
        <f>IF(ROW($A38)+DifIdConj!AH38&lt;93, INDEX(PotPensRurH!AH:AH,ROW($A38)+DifIdConj!AH38)*INDEX(txMortH!AH:AH,ROW($A38)+DifIdConj!AH38)*INDEX(PgPensRurH!AH:AH,ROW($A38)+DifIdConj!AH38),0)</f>
        <v>438.98616265374676</v>
      </c>
      <c r="AI38" s="86">
        <f>IF(ROW($A38)+DifIdConj!AI38&lt;93, INDEX(PotPensRurH!AI:AI,ROW($A38)+DifIdConj!AI38)*INDEX(txMortH!AI:AI,ROW($A38)+DifIdConj!AI38)*INDEX(PgPensRurH!AI:AI,ROW($A38)+DifIdConj!AI38),0)</f>
        <v>431.58157677765956</v>
      </c>
      <c r="AJ38" s="86">
        <f>IF(ROW($A38)+DifIdConj!AJ38&lt;93, INDEX(PotPensRurH!AJ:AJ,ROW($A38)+DifIdConj!AJ38)*INDEX(txMortH!AJ:AJ,ROW($A38)+DifIdConj!AJ38)*INDEX(PgPensRurH!AJ:AJ,ROW($A38)+DifIdConj!AJ38),0)</f>
        <v>425.33095233680649</v>
      </c>
      <c r="AK38" s="86">
        <f>IF(ROW($A38)+DifIdConj!AK38&lt;93, INDEX(PotPensRurH!AK:AK,ROW($A38)+DifIdConj!AK38)*INDEX(txMortH!AK:AK,ROW($A38)+DifIdConj!AK38)*INDEX(PgPensRurH!AK:AK,ROW($A38)+DifIdConj!AK38),0)</f>
        <v>419.32073652829416</v>
      </c>
      <c r="AL38" s="86">
        <f>IF(ROW($A38)+DifIdConj!AL38&lt;93, INDEX(PotPensRurH!AL:AL,ROW($A38)+DifIdConj!AL38)*INDEX(txMortH!AL:AL,ROW($A38)+DifIdConj!AL38)*INDEX(PgPensRurH!AL:AL,ROW($A38)+DifIdConj!AL38),0)</f>
        <v>413.07011208744126</v>
      </c>
      <c r="AM38" s="86">
        <f>IF(ROW($A38)+DifIdConj!AM38&lt;93, INDEX(PotPensRurH!AM:AM,ROW($A38)+DifIdConj!AM38)*INDEX(txMortH!AM:AM,ROW($A38)+DifIdConj!AM38)*INDEX(PgPensRurH!AM:AM,ROW($A38)+DifIdConj!AM38),0)</f>
        <v>408.50234807297181</v>
      </c>
      <c r="AN38" s="86">
        <f>IF(ROW($A38)+DifIdConj!AN38&lt;93, INDEX(PotPensRurH!AN:AN,ROW($A38)+DifIdConj!AN38)*INDEX(txMortH!AN:AN,ROW($A38)+DifIdConj!AN38)*INDEX(PgPensRurH!AN:AN,ROW($A38)+DifIdConj!AN38),0)</f>
        <v>402.82870434973609</v>
      </c>
      <c r="AO38" s="86">
        <f>IF(ROW($A38)+DifIdConj!AO38&lt;93, INDEX(PotPensRurH!AO:AO,ROW($A38)+DifIdConj!AO38)*INDEX(txMortH!AO:AO,ROW($A38)+DifIdConj!AO38)*INDEX(PgPensRurH!AO:AO,ROW($A38)+DifIdConj!AO38),0)</f>
        <v>397.8762865235218</v>
      </c>
      <c r="AP38" s="86">
        <f>IF(ROW($A38)+DifIdConj!AP38&lt;93, INDEX(PotPensRurH!AP:AP,ROW($A38)+DifIdConj!AP38)*INDEX(txMortH!AP:AP,ROW($A38)+DifIdConj!AP38)*INDEX(PgPensRurH!AP:AP,ROW($A38)+DifIdConj!AP38),0)</f>
        <v>392.34688797969045</v>
      </c>
      <c r="AQ38" s="86">
        <f>IF(ROW($A38)+DifIdConj!AQ38&lt;93, INDEX(PotPensRurH!AQ:AQ,ROW($A38)+DifIdConj!AQ38)*INDEX(txMortH!AQ:AQ,ROW($A38)+DifIdConj!AQ38)*INDEX(PgPensRurH!AQ:AQ,ROW($A38)+DifIdConj!AQ38),0)</f>
        <v>392.10647934734988</v>
      </c>
      <c r="AR38" s="86">
        <f>IF(ROW($A38)+DifIdConj!AR38&lt;93, INDEX(PotPensRurH!AR:AR,ROW($A38)+DifIdConj!AR38)*INDEX(txMortH!AR:AR,ROW($A38)+DifIdConj!AR38)*INDEX(PgPensRurH!AR:AR,ROW($A38)+DifIdConj!AR38),0)</f>
        <v>382.92286959194297</v>
      </c>
      <c r="AS38" s="86">
        <f>IF(ROW($A38)+DifIdConj!AS38&lt;93, INDEX(PotPensRurH!AS:AS,ROW($A38)+DifIdConj!AS38)*INDEX(txMortH!AS:AS,ROW($A38)+DifIdConj!AS38)*INDEX(PgPensRurH!AS:AS,ROW($A38)+DifIdConj!AS38),0)</f>
        <v>373.8354232894722</v>
      </c>
      <c r="AT38" s="86">
        <f>IF(ROW($A38)+DifIdConj!AT38&lt;93, INDEX(PotPensRurH!AT:AT,ROW($A38)+DifIdConj!AT38)*INDEX(txMortH!AT:AT,ROW($A38)+DifIdConj!AT38)*INDEX(PgPensRurH!AT:AT,ROW($A38)+DifIdConj!AT38),0)</f>
        <v>365.08454907227821</v>
      </c>
      <c r="AU38" s="86">
        <f>IF(ROW($A38)+DifIdConj!AU38&lt;93, INDEX(PotPensRurH!AU:AU,ROW($A38)+DifIdConj!AU38)*INDEX(txMortH!AU:AU,ROW($A38)+DifIdConj!AU38)*INDEX(PgPensRurH!AU:AU,ROW($A38)+DifIdConj!AU38),0)</f>
        <v>356.71832866682877</v>
      </c>
      <c r="AV38" s="86">
        <f>IF(ROW($A38)+DifIdConj!AV38&lt;93, INDEX(PotPensRurH!AV:AV,ROW($A38)+DifIdConj!AV38)*INDEX(txMortH!AV:AV,ROW($A38)+DifIdConj!AV38)*INDEX(PgPensRurH!AV:AV,ROW($A38)+DifIdConj!AV38),0)</f>
        <v>348.30402653491154</v>
      </c>
      <c r="AW38" s="86">
        <f>IF(ROW($A38)+DifIdConj!AW38&lt;93, INDEX(PotPensRurH!AW:AW,ROW($A38)+DifIdConj!AW38)*INDEX(txMortH!AW:AW,ROW($A38)+DifIdConj!AW38)*INDEX(PgPensRurH!AW:AW,ROW($A38)+DifIdConj!AW38),0)</f>
        <v>339.88972440299409</v>
      </c>
      <c r="AX38" s="86">
        <f>IF(ROW($A38)+DifIdConj!AX38&lt;93, INDEX(PotPensRurH!AX:AX,ROW($A38)+DifIdConj!AX38)*INDEX(txMortH!AX:AX,ROW($A38)+DifIdConj!AX38)*INDEX(PgPensRurH!AX:AX,ROW($A38)+DifIdConj!AX38),0)</f>
        <v>332.29281162103439</v>
      </c>
      <c r="AY38" s="86">
        <f>IF(ROW($A38)+DifIdConj!AY38&lt;93, INDEX(PotPensRurH!AY:AY,ROW($A38)+DifIdConj!AY38)*INDEX(txMortH!AY:AY,ROW($A38)+DifIdConj!AY38)*INDEX(PgPensRurH!AY:AY,ROW($A38)+DifIdConj!AY38),0)</f>
        <v>324.45549020673423</v>
      </c>
      <c r="AZ38" s="86">
        <f>IF(ROW($A38)+DifIdConj!AZ38&lt;93, INDEX(PotPensRurH!AZ:AZ,ROW($A38)+DifIdConj!AZ38)*INDEX(txMortH!AZ:AZ,ROW($A38)+DifIdConj!AZ38)*INDEX(PgPensRurH!AZ:AZ,ROW($A38)+DifIdConj!AZ38),0)</f>
        <v>316.47392361302974</v>
      </c>
      <c r="BA38" s="86">
        <f>IF(ROW($A38)+DifIdConj!BA38&lt;93, INDEX(PotPensRurH!BA:BA,ROW($A38)+DifIdConj!BA38)*INDEX(txMortH!BA:BA,ROW($A38)+DifIdConj!BA38)*INDEX(PgPensRurH!BA:BA,ROW($A38)+DifIdConj!BA38),0)</f>
        <v>309.79056363396393</v>
      </c>
      <c r="BB38" s="86">
        <f>IF(ROW($A38)+DifIdConj!BB38&lt;93, INDEX(PotPensRurH!BB:BB,ROW($A38)+DifIdConj!BB38)*INDEX(txMortH!BB:BB,ROW($A38)+DifIdConj!BB38)*INDEX(PgPensRurH!BB:BB,ROW($A38)+DifIdConj!BB38),0)</f>
        <v>302.91487674902567</v>
      </c>
      <c r="BC38" s="86">
        <f>IF(ROW($A38)+DifIdConj!BC38&lt;93, INDEX(PotPensRurH!BC:BC,ROW($A38)+DifIdConj!BC38)*INDEX(txMortH!BC:BC,ROW($A38)+DifIdConj!BC38)*INDEX(PgPensRurH!BC:BC,ROW($A38)+DifIdConj!BC38),0)</f>
        <v>296.66425230817282</v>
      </c>
      <c r="BD38" s="86">
        <f>IF(ROW($A38)+DifIdConj!BD38&lt;93, INDEX(PotPensRurH!BD:BD,ROW($A38)+DifIdConj!BD38)*INDEX(txMortH!BD:BD,ROW($A38)+DifIdConj!BD38)*INDEX(PgPensRurH!BD:BD,ROW($A38)+DifIdConj!BD38),0)</f>
        <v>291.27909894374568</v>
      </c>
      <c r="BE38" s="86">
        <f>IF(ROW($A38)+DifIdConj!BE38&lt;93, INDEX(PotPensRurH!BE:BE,ROW($A38)+DifIdConj!BE38)*INDEX(txMortH!BE:BE,ROW($A38)+DifIdConj!BE38)*INDEX(PgPensRurH!BE:BE,ROW($A38)+DifIdConj!BE38),0)</f>
        <v>285.07655622936085</v>
      </c>
      <c r="BF38" s="86">
        <f>IF(ROW($A38)+DifIdConj!BF38&lt;93, INDEX(PotPensRurH!BF:BF,ROW($A38)+DifIdConj!BF38)*INDEX(txMortH!BF:BF,ROW($A38)+DifIdConj!BF38)*INDEX(PgPensRurH!BF:BF,ROW($A38)+DifIdConj!BF38),0)</f>
        <v>279.78756631786996</v>
      </c>
      <c r="BG38" s="86">
        <f>IF(ROW($A38)+DifIdConj!BG38&lt;93, INDEX(PotPensRurH!BG:BG,ROW($A38)+DifIdConj!BG38)*INDEX(txMortH!BG:BG,ROW($A38)+DifIdConj!BG38)*INDEX(PgPensRurH!BG:BG,ROW($A38)+DifIdConj!BG38),0)</f>
        <v>274.8832302181238</v>
      </c>
      <c r="BH38" s="86">
        <f>IF(ROW($A38)+DifIdConj!BH38&lt;93, INDEX(PotPensRurH!BH:BH,ROW($A38)+DifIdConj!BH38)*INDEX(txMortH!BH:BH,ROW($A38)+DifIdConj!BH38)*INDEX(PgPensRurH!BH:BH,ROW($A38)+DifIdConj!BH38),0)</f>
        <v>269.54615858016479</v>
      </c>
      <c r="BI38" s="86">
        <f>IF(ROW($A38)+DifIdConj!BI38&lt;93, INDEX(PotPensRurH!BI:BI,ROW($A38)+DifIdConj!BI38)*INDEX(txMortH!BI:BI,ROW($A38)+DifIdConj!BI38)*INDEX(PgPensRurH!BI:BI,ROW($A38)+DifIdConj!BI38),0)</f>
        <v>265.2188031980358</v>
      </c>
      <c r="BJ38" s="87">
        <f>IF(ROW($A38)+DifIdConj!BJ38&lt;93, INDEX(PotPensRurH!BJ:BJ,ROW($A38)+DifIdConj!BJ38)*INDEX(txMortH!BJ:BJ,ROW($A38)+DifIdConj!BJ38)*INDEX(PgPensRurH!BJ:BJ,ROW($A38)+DifIdConj!BJ38),0)</f>
        <v>243.10120902271015</v>
      </c>
    </row>
    <row r="39" spans="1:62" s="31" customFormat="1" x14ac:dyDescent="0.3">
      <c r="A39" s="29">
        <v>37</v>
      </c>
      <c r="B39" s="5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32"/>
      <c r="P39" s="59"/>
      <c r="Q39" s="86">
        <f>IF(ROW($A39)+DifIdConj!Q39&lt;93, INDEX(PotPensRurH!Q:Q,ROW($A39)+DifIdConj!Q39)*INDEX(txMortH!Q:Q,ROW($A39)+DifIdConj!Q39)*INDEX(PgPensRurH!Q:Q,ROW($A39)+DifIdConj!Q39),0)</f>
        <v>524.51185092332935</v>
      </c>
      <c r="R39" s="86">
        <f>IF(ROW($A39)+DifIdConj!R39&lt;93, INDEX(PotPensRurH!R:R,ROW($A39)+DifIdConj!R39)*INDEX(txMortH!R:R,ROW($A39)+DifIdConj!R39)*INDEX(PgPensRurH!R:R,ROW($A39)+DifIdConj!R39),0)</f>
        <v>525.84147012584481</v>
      </c>
      <c r="S39" s="86">
        <f>IF(ROW($A39)+DifIdConj!S39&lt;93, INDEX(PotPensRurH!S:S,ROW($A39)+DifIdConj!S39)*INDEX(txMortH!S:S,ROW($A39)+DifIdConj!S39)*INDEX(PgPensRurH!S:S,ROW($A39)+DifIdConj!S39),0)</f>
        <v>527.07939145232467</v>
      </c>
      <c r="T39" s="86">
        <f>IF(ROW($A39)+DifIdConj!T39&lt;93, INDEX(PotPensRurH!T:T,ROW($A39)+DifIdConj!T39)*INDEX(txMortH!T:T,ROW($A39)+DifIdConj!T39)*INDEX(PgPensRurH!T:T,ROW($A39)+DifIdConj!T39),0)</f>
        <v>527.53788083250254</v>
      </c>
      <c r="U39" s="86">
        <f>IF(ROW($A39)+DifIdConj!U39&lt;93, INDEX(PotPensRurH!U:U,ROW($A39)+DifIdConj!U39)*INDEX(txMortH!U:U,ROW($A39)+DifIdConj!U39)*INDEX(PgPensRurH!U:U,ROW($A39)+DifIdConj!U39),0)</f>
        <v>529.41768729123123</v>
      </c>
      <c r="V39" s="86">
        <f>IF(ROW($A39)+DifIdConj!V39&lt;93, INDEX(PotPensRurH!V:V,ROW($A39)+DifIdConj!V39)*INDEX(txMortH!V:V,ROW($A39)+DifIdConj!V39)*INDEX(PgPensRurH!V:V,ROW($A39)+DifIdConj!V39),0)</f>
        <v>533.58994065084858</v>
      </c>
      <c r="W39" s="86">
        <f>IF(ROW($A39)+DifIdConj!W39&lt;93, INDEX(PotPensRurH!W:W,ROW($A39)+DifIdConj!W39)*INDEX(txMortH!W:W,ROW($A39)+DifIdConj!W39)*INDEX(PgPensRurH!W:W,ROW($A39)+DifIdConj!W39),0)</f>
        <v>538.44992808073255</v>
      </c>
      <c r="X39" s="86">
        <f>IF(ROW($A39)+DifIdConj!X39&lt;93, INDEX(PotPensRurH!X:X,ROW($A39)+DifIdConj!X39)*INDEX(txMortH!X:X,ROW($A39)+DifIdConj!X39)*INDEX(PgPensRurH!X:X,ROW($A39)+DifIdConj!X39),0)</f>
        <v>542.02614524611886</v>
      </c>
      <c r="Y39" s="86">
        <f>IF(ROW($A39)+DifIdConj!Y39&lt;93, INDEX(PotPensRurH!Y:Y,ROW($A39)+DifIdConj!Y39)*INDEX(txMortH!Y:Y,ROW($A39)+DifIdConj!Y39)*INDEX(PgPensRurH!Y:Y,ROW($A39)+DifIdConj!Y39),0)</f>
        <v>545.32726878339861</v>
      </c>
      <c r="Z39" s="86">
        <f>IF(ROW($A39)+DifIdConj!Z39&lt;93, INDEX(PotPensRurH!Z:Z,ROW($A39)+DifIdConj!Z39)*INDEX(txMortH!Z:Z,ROW($A39)+DifIdConj!Z39)*INDEX(PgPensRurH!Z:Z,ROW($A39)+DifIdConj!Z39),0)</f>
        <v>542.25538993620773</v>
      </c>
      <c r="AA39" s="86">
        <f>IF(ROW($A39)+DifIdConj!AA39&lt;93, INDEX(PotPensRurH!AA:AA,ROW($A39)+DifIdConj!AA39)*INDEX(txMortH!AA:AA,ROW($A39)+DifIdConj!AA39)*INDEX(PgPensRurH!AA:AA,ROW($A39)+DifIdConj!AA39),0)</f>
        <v>530.10542136149775</v>
      </c>
      <c r="AB39" s="86">
        <f>IF(ROW($A39)+DifIdConj!AB39&lt;93, INDEX(PotPensRurH!AB:AB,ROW($A39)+DifIdConj!AB39)*INDEX(txMortH!AB:AB,ROW($A39)+DifIdConj!AB39)*INDEX(PgPensRurH!AB:AB,ROW($A39)+DifIdConj!AB39),0)</f>
        <v>512.040939782495</v>
      </c>
      <c r="AC39" s="86">
        <f>IF(ROW($A39)+DifIdConj!AC39&lt;93, INDEX(PotPensRurH!AC:AC,ROW($A39)+DifIdConj!AC39)*INDEX(txMortH!AC:AC,ROW($A39)+DifIdConj!AC39)*INDEX(PgPensRurH!AC:AC,ROW($A39)+DifIdConj!AC39),0)</f>
        <v>496.03966041429203</v>
      </c>
      <c r="AD39" s="86">
        <f>IF(ROW($A39)+DifIdConj!AD39&lt;93, INDEX(PotPensRurH!AD:AD,ROW($A39)+DifIdConj!AD39)*INDEX(txMortH!AD:AD,ROW($A39)+DifIdConj!AD39)*INDEX(PgPensRurH!AD:AD,ROW($A39)+DifIdConj!AD39),0)</f>
        <v>480.86366193040891</v>
      </c>
      <c r="AE39" s="86">
        <f>IF(ROW($A39)+DifIdConj!AE39&lt;93, INDEX(PotPensRurH!AE:AE,ROW($A39)+DifIdConj!AE39)*INDEX(txMortH!AE:AE,ROW($A39)+DifIdConj!AE39)*INDEX(PgPensRurH!AE:AE,ROW($A39)+DifIdConj!AE39),0)</f>
        <v>467.38407415318358</v>
      </c>
      <c r="AF39" s="86">
        <f>IF(ROW($A39)+DifIdConj!AF39&lt;93, INDEX(PotPensRurH!AF:AF,ROW($A39)+DifIdConj!AF39)*INDEX(txMortH!AF:AF,ROW($A39)+DifIdConj!AF39)*INDEX(PgPensRurH!AF:AF,ROW($A39)+DifIdConj!AF39),0)</f>
        <v>459.31466106205545</v>
      </c>
      <c r="AG39" s="86">
        <f>IF(ROW($A39)+DifIdConj!AG39&lt;93, INDEX(PotPensRurH!AG:AG,ROW($A39)+DifIdConj!AG39)*INDEX(txMortH!AG:AG,ROW($A39)+DifIdConj!AG39)*INDEX(PgPensRurH!AG:AG,ROW($A39)+DifIdConj!AG39),0)</f>
        <v>453.58354380983371</v>
      </c>
      <c r="AH39" s="86">
        <f>IF(ROW($A39)+DifIdConj!AH39&lt;93, INDEX(PotPensRurH!AH:AH,ROW($A39)+DifIdConj!AH39)*INDEX(txMortH!AH:AH,ROW($A39)+DifIdConj!AH39)*INDEX(PgPensRurH!AH:AH,ROW($A39)+DifIdConj!AH39),0)</f>
        <v>445.69752647077667</v>
      </c>
      <c r="AI39" s="86">
        <f>IF(ROW($A39)+DifIdConj!AI39&lt;93, INDEX(PotPensRurH!AI:AI,ROW($A39)+DifIdConj!AI39)*INDEX(txMortH!AI:AI,ROW($A39)+DifIdConj!AI39)*INDEX(PgPensRurH!AI:AI,ROW($A39)+DifIdConj!AI39),0)</f>
        <v>437.9490559457729</v>
      </c>
      <c r="AJ39" s="86">
        <f>IF(ROW($A39)+DifIdConj!AJ39&lt;93, INDEX(PotPensRurH!AJ:AJ,ROW($A39)+DifIdConj!AJ39)*INDEX(txMortH!AJ:AJ,ROW($A39)+DifIdConj!AJ39)*INDEX(PgPensRurH!AJ:AJ,ROW($A39)+DifIdConj!AJ39),0)</f>
        <v>431.30095993319571</v>
      </c>
      <c r="AK39" s="86">
        <f>IF(ROW($A39)+DifIdConj!AK39&lt;93, INDEX(PotPensRurH!AK:AK,ROW($A39)+DifIdConj!AK39)*INDEX(txMortH!AK:AK,ROW($A39)+DifIdConj!AK39)*INDEX(PgPensRurH!AK:AK,ROW($A39)+DifIdConj!AK39),0)</f>
        <v>424.97380648674294</v>
      </c>
      <c r="AL39" s="86">
        <f>IF(ROW($A39)+DifIdConj!AL39&lt;93, INDEX(PotPensRurH!AL:AL,ROW($A39)+DifIdConj!AL39)*INDEX(txMortH!AL:AL,ROW($A39)+DifIdConj!AL39)*INDEX(PgPensRurH!AL:AL,ROW($A39)+DifIdConj!AL39),0)</f>
        <v>418.92174666839685</v>
      </c>
      <c r="AM39" s="86">
        <f>IF(ROW($A39)+DifIdConj!AM39&lt;93, INDEX(PotPensRurH!AM:AM,ROW($A39)+DifIdConj!AM39)*INDEX(txMortH!AM:AM,ROW($A39)+DifIdConj!AM39)*INDEX(PgPensRurH!AM:AM,ROW($A39)+DifIdConj!AM39),0)</f>
        <v>413.74081667238846</v>
      </c>
      <c r="AN39" s="86">
        <f>IF(ROW($A39)+DifIdConj!AN39&lt;93, INDEX(PotPensRurH!AN:AN,ROW($A39)+DifIdConj!AN39)*INDEX(txMortH!AN:AN,ROW($A39)+DifIdConj!AN39)*INDEX(PgPensRurH!AN:AN,ROW($A39)+DifIdConj!AN39),0)</f>
        <v>408.69743349043335</v>
      </c>
      <c r="AO39" s="86">
        <f>IF(ROW($A39)+DifIdConj!AO39&lt;93, INDEX(PotPensRurH!AO:AO,ROW($A39)+DifIdConj!AO39)*INDEX(txMortH!AO:AO,ROW($A39)+DifIdConj!AO39)*INDEX(PgPensRurH!AO:AO,ROW($A39)+DifIdConj!AO39),0)</f>
        <v>403.7457481845139</v>
      </c>
      <c r="AP39" s="86">
        <f>IF(ROW($A39)+DifIdConj!AP39&lt;93, INDEX(PotPensRurH!AP:AP,ROW($A39)+DifIdConj!AP39)*INDEX(txMortH!AP:AP,ROW($A39)+DifIdConj!AP39)*INDEX(PgPensRurH!AP:AP,ROW($A39)+DifIdConj!AP39),0)</f>
        <v>399.43594801084322</v>
      </c>
      <c r="AQ39" s="86">
        <f>IF(ROW($A39)+DifIdConj!AQ39&lt;93, INDEX(PotPensRurH!AQ:AQ,ROW($A39)+DifIdConj!AQ39)*INDEX(txMortH!AQ:AQ,ROW($A39)+DifIdConj!AQ39)*INDEX(PgPensRurH!AQ:AQ,ROW($A39)+DifIdConj!AQ39),0)</f>
        <v>394.16332013879924</v>
      </c>
      <c r="AR39" s="86">
        <f>IF(ROW($A39)+DifIdConj!AR39&lt;93, INDEX(PotPensRurH!AR:AR,ROW($A39)+DifIdConj!AR39)*INDEX(txMortH!AR:AR,ROW($A39)+DifIdConj!AR39)*INDEX(PgPensRurH!AR:AR,ROW($A39)+DifIdConj!AR39),0)</f>
        <v>393.79652863465702</v>
      </c>
      <c r="AS39" s="86">
        <f>IF(ROW($A39)+DifIdConj!AS39&lt;93, INDEX(PotPensRurH!AS:AS,ROW($A39)+DifIdConj!AS39)*INDEX(txMortH!AS:AS,ROW($A39)+DifIdConj!AS39)*INDEX(PgPensRurH!AS:AS,ROW($A39)+DifIdConj!AS39),0)</f>
        <v>384.85598572119108</v>
      </c>
      <c r="AT39" s="86">
        <f>IF(ROW($A39)+DifIdConj!AT39&lt;93, INDEX(PotPensRurH!AT:AT,ROW($A39)+DifIdConj!AT39)*INDEX(txMortH!AT:AT,ROW($A39)+DifIdConj!AT39)*INDEX(PgPensRurH!AT:AT,ROW($A39)+DifIdConj!AT39),0)</f>
        <v>376.00714068376089</v>
      </c>
      <c r="AU39" s="86">
        <f>IF(ROW($A39)+DifIdConj!AU39&lt;93, INDEX(PotPensRurH!AU:AU,ROW($A39)+DifIdConj!AU39)*INDEX(txMortH!AU:AU,ROW($A39)+DifIdConj!AU39)*INDEX(PgPensRurH!AU:AU,ROW($A39)+DifIdConj!AU39),0)</f>
        <v>367.43338927443722</v>
      </c>
      <c r="AV39" s="86">
        <f>IF(ROW($A39)+DifIdConj!AV39&lt;93, INDEX(PotPensRurH!AV:AV,ROW($A39)+DifIdConj!AV39)*INDEX(txMortH!AV:AV,ROW($A39)+DifIdConj!AV39)*INDEX(PgPensRurH!AV:AV,ROW($A39)+DifIdConj!AV39),0)</f>
        <v>359.18058043123796</v>
      </c>
      <c r="AW39" s="86">
        <f>IF(ROW($A39)+DifIdConj!AW39&lt;93, INDEX(PotPensRurH!AW:AW,ROW($A39)+DifIdConj!AW39)*INDEX(txMortH!AW:AW,ROW($A39)+DifIdConj!AW39)*INDEX(PgPensRurH!AW:AW,ROW($A39)+DifIdConj!AW39),0)</f>
        <v>350.97362052605649</v>
      </c>
      <c r="AX39" s="86">
        <f>IF(ROW($A39)+DifIdConj!AX39&lt;93, INDEX(PotPensRurH!AX:AX,ROW($A39)+DifIdConj!AX39)*INDEX(txMortH!AX:AX,ROW($A39)+DifIdConj!AX39)*INDEX(PgPensRurH!AX:AX,ROW($A39)+DifIdConj!AX39),0)</f>
        <v>343.0417542489817</v>
      </c>
      <c r="AY39" s="86">
        <f>IF(ROW($A39)+DifIdConj!AY39&lt;93, INDEX(PotPensRurH!AY:AY,ROW($A39)+DifIdConj!AY39)*INDEX(txMortH!AY:AY,ROW($A39)+DifIdConj!AY39)*INDEX(PgPensRurH!AY:AY,ROW($A39)+DifIdConj!AY39),0)</f>
        <v>335.2015858479424</v>
      </c>
      <c r="AZ39" s="86">
        <f>IF(ROW($A39)+DifIdConj!AZ39&lt;93, INDEX(PotPensRurH!AZ:AZ,ROW($A39)+DifIdConj!AZ39)*INDEX(txMortH!AZ:AZ,ROW($A39)+DifIdConj!AZ39)*INDEX(PgPensRurH!AZ:AZ,ROW($A39)+DifIdConj!AZ39),0)</f>
        <v>327.17802169483207</v>
      </c>
      <c r="BA39" s="86">
        <f>IF(ROW($A39)+DifIdConj!BA39&lt;93, INDEX(PotPensRurH!BA:BA,ROW($A39)+DifIdConj!BA39)*INDEX(txMortH!BA:BA,ROW($A39)+DifIdConj!BA39)*INDEX(PgPensRurH!BA:BA,ROW($A39)+DifIdConj!BA39),0)</f>
        <v>319.65879585991718</v>
      </c>
      <c r="BB39" s="86">
        <f>IF(ROW($A39)+DifIdConj!BB39&lt;93, INDEX(PotPensRurH!BB:BB,ROW($A39)+DifIdConj!BB39)*INDEX(txMortH!BB:BB,ROW($A39)+DifIdConj!BB39)*INDEX(PgPensRurH!BB:BB,ROW($A39)+DifIdConj!BB39),0)</f>
        <v>312.68975728121563</v>
      </c>
      <c r="BC39" s="86">
        <f>IF(ROW($A39)+DifIdConj!BC39&lt;93, INDEX(PotPensRurH!BC:BC,ROW($A39)+DifIdConj!BC39)*INDEX(txMortH!BC:BC,ROW($A39)+DifIdConj!BC39)*INDEX(PgPensRurH!BC:BC,ROW($A39)+DifIdConj!BC39),0)</f>
        <v>306.27090595872727</v>
      </c>
      <c r="BD39" s="86">
        <f>IF(ROW($A39)+DifIdConj!BD39&lt;93, INDEX(PotPensRurH!BD:BD,ROW($A39)+DifIdConj!BD39)*INDEX(txMortH!BD:BD,ROW($A39)+DifIdConj!BD39)*INDEX(PgPensRurH!BD:BD,ROW($A39)+DifIdConj!BD39),0)</f>
        <v>300.44809083047011</v>
      </c>
      <c r="BE39" s="86">
        <f>IF(ROW($A39)+DifIdConj!BE39&lt;93, INDEX(PotPensRurH!BE:BE,ROW($A39)+DifIdConj!BE39)*INDEX(txMortH!BE:BE,ROW($A39)+DifIdConj!BE39)*INDEX(PgPensRurH!BE:BE,ROW($A39)+DifIdConj!BE39),0)</f>
        <v>294.44187995014175</v>
      </c>
      <c r="BF39" s="86">
        <f>IF(ROW($A39)+DifIdConj!BF39&lt;93, INDEX(PotPensRurH!BF:BF,ROW($A39)+DifIdConj!BF39)*INDEX(txMortH!BF:BF,ROW($A39)+DifIdConj!BF39)*INDEX(PgPensRurH!BF:BF,ROW($A39)+DifIdConj!BF39),0)</f>
        <v>288.66491375990228</v>
      </c>
      <c r="BG39" s="86">
        <f>IF(ROW($A39)+DifIdConj!BG39&lt;93, INDEX(PotPensRurH!BG:BG,ROW($A39)+DifIdConj!BG39)*INDEX(txMortH!BG:BG,ROW($A39)+DifIdConj!BG39)*INDEX(PgPensRurH!BG:BG,ROW($A39)+DifIdConj!BG39),0)</f>
        <v>283.43813482587603</v>
      </c>
      <c r="BH39" s="86">
        <f>IF(ROW($A39)+DifIdConj!BH39&lt;93, INDEX(PotPensRurH!BH:BH,ROW($A39)+DifIdConj!BH39)*INDEX(txMortH!BH:BH,ROW($A39)+DifIdConj!BH39)*INDEX(PgPensRurH!BH:BH,ROW($A39)+DifIdConj!BH39),0)</f>
        <v>278.2572048298677</v>
      </c>
      <c r="BI39" s="86">
        <f>IF(ROW($A39)+DifIdConj!BI39&lt;93, INDEX(PotPensRurH!BI:BI,ROW($A39)+DifIdConj!BI39)*INDEX(txMortH!BI:BI,ROW($A39)+DifIdConj!BI39)*INDEX(PgPensRurH!BI:BI,ROW($A39)+DifIdConj!BI39),0)</f>
        <v>273.58061315205475</v>
      </c>
      <c r="BJ39" s="87">
        <f>IF(ROW($A39)+DifIdConj!BJ39&lt;93, INDEX(PotPensRurH!BJ:BJ,ROW($A39)+DifIdConj!BJ39)*INDEX(txMortH!BJ:BJ,ROW($A39)+DifIdConj!BJ39)*INDEX(PgPensRurH!BJ:BJ,ROW($A39)+DifIdConj!BJ39),0)</f>
        <v>270.23364067675726</v>
      </c>
    </row>
    <row r="40" spans="1:62" s="31" customFormat="1" x14ac:dyDescent="0.3">
      <c r="A40" s="29">
        <v>38</v>
      </c>
      <c r="B40" s="5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32"/>
      <c r="P40" s="59"/>
      <c r="Q40" s="86">
        <f>IF(ROW($A40)+DifIdConj!Q40&lt;93, INDEX(PotPensRurH!Q:Q,ROW($A40)+DifIdConj!Q40)*INDEX(txMortH!Q:Q,ROW($A40)+DifIdConj!Q40)*INDEX(PgPensRurH!Q:Q,ROW($A40)+DifIdConj!Q40),0)</f>
        <v>593.84610174615739</v>
      </c>
      <c r="R40" s="86">
        <f>IF(ROW($A40)+DifIdConj!R40&lt;93, INDEX(PotPensRurH!R:R,ROW($A40)+DifIdConj!R40)*INDEX(txMortH!R:R,ROW($A40)+DifIdConj!R40)*INDEX(PgPensRurH!R:R,ROW($A40)+DifIdConj!R40),0)</f>
        <v>593.15085685038105</v>
      </c>
      <c r="S40" s="86">
        <f>IF(ROW($A40)+DifIdConj!S40&lt;93, INDEX(PotPensRurH!S:S,ROW($A40)+DifIdConj!S40)*INDEX(txMortH!S:S,ROW($A40)+DifIdConj!S40)*INDEX(PgPensRurH!S:S,ROW($A40)+DifIdConj!S40),0)</f>
        <v>595.55747379729905</v>
      </c>
      <c r="T40" s="86">
        <f>IF(ROW($A40)+DifIdConj!T40&lt;93, INDEX(PotPensRurH!T:T,ROW($A40)+DifIdConj!T40)*INDEX(txMortH!T:T,ROW($A40)+DifIdConj!T40)*INDEX(PgPensRurH!T:T,ROW($A40)+DifIdConj!T40),0)</f>
        <v>597.80364961442251</v>
      </c>
      <c r="U40" s="86">
        <f>IF(ROW($A40)+DifIdConj!U40&lt;93, INDEX(PotPensRurH!U:U,ROW($A40)+DifIdConj!U40)*INDEX(txMortH!U:U,ROW($A40)+DifIdConj!U40)*INDEX(PgPensRurH!U:U,ROW($A40)+DifIdConj!U40),0)</f>
        <v>598.92673752298413</v>
      </c>
      <c r="V40" s="86">
        <f>IF(ROW($A40)+DifIdConj!V40&lt;93, INDEX(PotPensRurH!V:V,ROW($A40)+DifIdConj!V40)*INDEX(txMortH!V:V,ROW($A40)+DifIdConj!V40)*INDEX(PgPensRurH!V:V,ROW($A40)+DifIdConj!V40),0)</f>
        <v>602.24252087207117</v>
      </c>
      <c r="W40" s="86">
        <f>IF(ROW($A40)+DifIdConj!W40&lt;93, INDEX(PotPensRurH!W:W,ROW($A40)+DifIdConj!W40)*INDEX(txMortH!W:W,ROW($A40)+DifIdConj!W40)*INDEX(PgPensRurH!W:W,ROW($A40)+DifIdConj!W40),0)</f>
        <v>608.07188192127239</v>
      </c>
      <c r="X40" s="86">
        <f>IF(ROW($A40)+DifIdConj!X40&lt;93, INDEX(PotPensRurH!X:X,ROW($A40)+DifIdConj!X40)*INDEX(txMortH!X:X,ROW($A40)+DifIdConj!X40)*INDEX(PgPensRurH!X:X,ROW($A40)+DifIdConj!X40),0)</f>
        <v>613.25947845129565</v>
      </c>
      <c r="Y40" s="86">
        <f>IF(ROW($A40)+DifIdConj!Y40&lt;93, INDEX(PotPensRurH!Y:Y,ROW($A40)+DifIdConj!Y40)*INDEX(txMortH!Y:Y,ROW($A40)+DifIdConj!Y40)*INDEX(PgPensRurH!Y:Y,ROW($A40)+DifIdConj!Y40),0)</f>
        <v>617.11006556636437</v>
      </c>
      <c r="Z40" s="86">
        <f>IF(ROW($A40)+DifIdConj!Z40&lt;93, INDEX(PotPensRurH!Z:Z,ROW($A40)+DifIdConj!Z40)*INDEX(txMortH!Z:Z,ROW($A40)+DifIdConj!Z40)*INDEX(PgPensRurH!Z:Z,ROW($A40)+DifIdConj!Z40),0)</f>
        <v>621.12109381122764</v>
      </c>
      <c r="AA40" s="86">
        <f>IF(ROW($A40)+DifIdConj!AA40&lt;93, INDEX(PotPensRurH!AA:AA,ROW($A40)+DifIdConj!AA40)*INDEX(txMortH!AA:AA,ROW($A40)+DifIdConj!AA40)*INDEX(PgPensRurH!AA:AA,ROW($A40)+DifIdConj!AA40),0)</f>
        <v>617.43094782595335</v>
      </c>
      <c r="AB40" s="86">
        <f>IF(ROW($A40)+DifIdConj!AB40&lt;93, INDEX(PotPensRurH!AB:AB,ROW($A40)+DifIdConj!AB40)*INDEX(txMortH!AB:AB,ROW($A40)+DifIdConj!AB40)*INDEX(PgPensRurH!AB:AB,ROW($A40)+DifIdConj!AB40),0)</f>
        <v>603.52604991042745</v>
      </c>
      <c r="AC40" s="86">
        <f>IF(ROW($A40)+DifIdConj!AC40&lt;93, INDEX(PotPensRurH!AC:AC,ROW($A40)+DifIdConj!AC40)*INDEX(txMortH!AC:AC,ROW($A40)+DifIdConj!AC40)*INDEX(PgPensRurH!AC:AC,ROW($A40)+DifIdConj!AC40),0)</f>
        <v>583.68483019250368</v>
      </c>
      <c r="AD40" s="86">
        <f>IF(ROW($A40)+DifIdConj!AD40&lt;93, INDEX(PotPensRurH!AD:AD,ROW($A40)+DifIdConj!AD40)*INDEX(txMortH!AD:AD,ROW($A40)+DifIdConj!AD40)*INDEX(PgPensRurH!AD:AD,ROW($A40)+DifIdConj!AD40),0)</f>
        <v>566.25022742149804</v>
      </c>
      <c r="AE40" s="86">
        <f>IF(ROW($A40)+DifIdConj!AE40&lt;93, INDEX(PotPensRurH!AE:AE,ROW($A40)+DifIdConj!AE40)*INDEX(txMortH!AE:AE,ROW($A40)+DifIdConj!AE40)*INDEX(PgPensRurH!AE:AE,ROW($A40)+DifIdConj!AE40),0)</f>
        <v>549.18998728667952</v>
      </c>
      <c r="AF40" s="86">
        <f>IF(ROW($A40)+DifIdConj!AF40&lt;93, INDEX(PotPensRurH!AF:AF,ROW($A40)+DifIdConj!AF40)*INDEX(txMortH!AF:AF,ROW($A40)+DifIdConj!AF40)*INDEX(PgPensRurH!AF:AF,ROW($A40)+DifIdConj!AF40),0)</f>
        <v>535.87337351373344</v>
      </c>
      <c r="AG40" s="86">
        <f>IF(ROW($A40)+DifIdConj!AG40&lt;93, INDEX(PotPensRurH!AG:AG,ROW($A40)+DifIdConj!AG40)*INDEX(txMortH!AG:AG,ROW($A40)+DifIdConj!AG40)*INDEX(PgPensRurH!AG:AG,ROW($A40)+DifIdConj!AG40),0)</f>
        <v>526.94215062183798</v>
      </c>
      <c r="AH40" s="86">
        <f>IF(ROW($A40)+DifIdConj!AH40&lt;93, INDEX(PotPensRurH!AH:AH,ROW($A40)+DifIdConj!AH40)*INDEX(txMortH!AH:AH,ROW($A40)+DifIdConj!AH40)*INDEX(PgPensRurH!AH:AH,ROW($A40)+DifIdConj!AH40),0)</f>
        <v>518.70617262571864</v>
      </c>
      <c r="AI40" s="86">
        <f>IF(ROW($A40)+DifIdConj!AI40&lt;93, INDEX(PotPensRurH!AI:AI,ROW($A40)+DifIdConj!AI40)*INDEX(txMortH!AI:AI,ROW($A40)+DifIdConj!AI40)*INDEX(PgPensRurH!AI:AI,ROW($A40)+DifIdConj!AI40),0)</f>
        <v>509.98887124021581</v>
      </c>
      <c r="AJ40" s="86">
        <f>IF(ROW($A40)+DifIdConj!AJ40&lt;93, INDEX(PotPensRurH!AJ:AJ,ROW($A40)+DifIdConj!AJ40)*INDEX(txMortH!AJ:AJ,ROW($A40)+DifIdConj!AJ40)*INDEX(PgPensRurH!AJ:AJ,ROW($A40)+DifIdConj!AJ40),0)</f>
        <v>501.91333437389108</v>
      </c>
      <c r="AK40" s="86">
        <f>IF(ROW($A40)+DifIdConj!AK40&lt;93, INDEX(PotPensRurH!AK:AK,ROW($A40)+DifIdConj!AK40)*INDEX(txMortH!AK:AK,ROW($A40)+DifIdConj!AK40)*INDEX(PgPensRurH!AK:AK,ROW($A40)+DifIdConj!AK40),0)</f>
        <v>494.21216014375364</v>
      </c>
      <c r="AL40" s="86">
        <f>IF(ROW($A40)+DifIdConj!AL40&lt;93, INDEX(PotPensRurH!AL:AL,ROW($A40)+DifIdConj!AL40)*INDEX(txMortH!AL:AL,ROW($A40)+DifIdConj!AL40)*INDEX(PgPensRurH!AL:AL,ROW($A40)+DifIdConj!AL40),0)</f>
        <v>486.83186817320524</v>
      </c>
      <c r="AM40" s="86">
        <f>IF(ROW($A40)+DifIdConj!AM40&lt;93, INDEX(PotPensRurH!AM:AM,ROW($A40)+DifIdConj!AM40)*INDEX(txMortH!AM:AM,ROW($A40)+DifIdConj!AM40)*INDEX(PgPensRurH!AM:AM,ROW($A40)+DifIdConj!AM40),0)</f>
        <v>480.6816248644148</v>
      </c>
      <c r="AN40" s="86">
        <f>IF(ROW($A40)+DifIdConj!AN40&lt;93, INDEX(PotPensRurH!AN:AN,ROW($A40)+DifIdConj!AN40)*INDEX(txMortH!AN:AN,ROW($A40)+DifIdConj!AN40)*INDEX(PgPensRurH!AN:AN,ROW($A40)+DifIdConj!AN40),0)</f>
        <v>474.69182268541903</v>
      </c>
      <c r="AO40" s="86">
        <f>IF(ROW($A40)+DifIdConj!AO40&lt;93, INDEX(PotPensRurH!AO:AO,ROW($A40)+DifIdConj!AO40)*INDEX(txMortH!AO:AO,ROW($A40)+DifIdConj!AO40)*INDEX(PgPensRurH!AO:AO,ROW($A40)+DifIdConj!AO40),0)</f>
        <v>468.8089812596196</v>
      </c>
      <c r="AP40" s="86">
        <f>IF(ROW($A40)+DifIdConj!AP40&lt;93, INDEX(PotPensRurH!AP:AP,ROW($A40)+DifIdConj!AP40)*INDEX(txMortH!AP:AP,ROW($A40)+DifIdConj!AP40)*INDEX(PgPensRurH!AP:AP,ROW($A40)+DifIdConj!AP40),0)</f>
        <v>463.94226698918544</v>
      </c>
      <c r="AQ40" s="86">
        <f>IF(ROW($A40)+DifIdConj!AQ40&lt;93, INDEX(PotPensRurH!AQ:AQ,ROW($A40)+DifIdConj!AQ40)*INDEX(txMortH!AQ:AQ,ROW($A40)+DifIdConj!AQ40)*INDEX(PgPensRurH!AQ:AQ,ROW($A40)+DifIdConj!AQ40),0)</f>
        <v>459.34295460174224</v>
      </c>
      <c r="AR40" s="86">
        <f>IF(ROW($A40)+DifIdConj!AR40&lt;93, INDEX(PotPensRurH!AR:AR,ROW($A40)+DifIdConj!AR40)*INDEX(txMortH!AR:AR,ROW($A40)+DifIdConj!AR40)*INDEX(PgPensRurH!AR:AR,ROW($A40)+DifIdConj!AR40),0)</f>
        <v>453.2996720461482</v>
      </c>
      <c r="AS40" s="86">
        <f>IF(ROW($A40)+DifIdConj!AS40&lt;93, INDEX(PotPensRurH!AS:AS,ROW($A40)+DifIdConj!AS40)*INDEX(txMortH!AS:AS,ROW($A40)+DifIdConj!AS40)*INDEX(PgPensRurH!AS:AS,ROW($A40)+DifIdConj!AS40),0)</f>
        <v>452.81834865676473</v>
      </c>
      <c r="AT40" s="86">
        <f>IF(ROW($A40)+DifIdConj!AT40&lt;93, INDEX(PotPensRurH!AT:AT,ROW($A40)+DifIdConj!AT40)*INDEX(txMortH!AT:AT,ROW($A40)+DifIdConj!AT40)*INDEX(PgPensRurH!AT:AT,ROW($A40)+DifIdConj!AT40),0)</f>
        <v>442.49663597331653</v>
      </c>
      <c r="AU40" s="86">
        <f>IF(ROW($A40)+DifIdConj!AU40&lt;93, INDEX(PotPensRurH!AU:AU,ROW($A40)+DifIdConj!AU40)*INDEX(txMortH!AU:AU,ROW($A40)+DifIdConj!AU40)*INDEX(PgPensRurH!AU:AU,ROW($A40)+DifIdConj!AU40),0)</f>
        <v>432.70972705585007</v>
      </c>
      <c r="AV40" s="86">
        <f>IF(ROW($A40)+DifIdConj!AV40&lt;93, INDEX(PotPensRurH!AV:AV,ROW($A40)+DifIdConj!AV40)*INDEX(txMortH!AV:AV,ROW($A40)+DifIdConj!AV40)*INDEX(PgPensRurH!AV:AV,ROW($A40)+DifIdConj!AV40),0)</f>
        <v>423.24370039797276</v>
      </c>
      <c r="AW40" s="86">
        <f>IF(ROW($A40)+DifIdConj!AW40&lt;93, INDEX(PotPensRurH!AW:AW,ROW($A40)+DifIdConj!AW40)*INDEX(txMortH!AW:AW,ROW($A40)+DifIdConj!AW40)*INDEX(PgPensRurH!AW:AW,ROW($A40)+DifIdConj!AW40),0)</f>
        <v>413.67071298689905</v>
      </c>
      <c r="AX40" s="86">
        <f>IF(ROW($A40)+DifIdConj!AX40&lt;93, INDEX(PotPensRurH!AX:AX,ROW($A40)+DifIdConj!AX40)*INDEX(txMortH!AX:AX,ROW($A40)+DifIdConj!AX40)*INDEX(PgPensRurH!AX:AX,ROW($A40)+DifIdConj!AX40),0)</f>
        <v>404.57904896520893</v>
      </c>
      <c r="AY40" s="86">
        <f>IF(ROW($A40)+DifIdConj!AY40&lt;93, INDEX(PotPensRurH!AY:AY,ROW($A40)+DifIdConj!AY40)*INDEX(txMortH!AY:AY,ROW($A40)+DifIdConj!AY40)*INDEX(PgPensRurH!AY:AY,ROW($A40)+DifIdConj!AY40),0)</f>
        <v>395.48738494351886</v>
      </c>
      <c r="AZ40" s="86">
        <f>IF(ROW($A40)+DifIdConj!AZ40&lt;93, INDEX(PotPensRurH!AZ:AZ,ROW($A40)+DifIdConj!AZ40)*INDEX(txMortH!AZ:AZ,ROW($A40)+DifIdConj!AZ40)*INDEX(PgPensRurH!AZ:AZ,ROW($A40)+DifIdConj!AZ40),0)</f>
        <v>385.96787790904341</v>
      </c>
      <c r="BA40" s="86">
        <f>IF(ROW($A40)+DifIdConj!BA40&lt;93, INDEX(PotPensRurH!BA:BA,ROW($A40)+DifIdConj!BA40)*INDEX(txMortH!BA:BA,ROW($A40)+DifIdConj!BA40)*INDEX(PgPensRurH!BA:BA,ROW($A40)+DifIdConj!BA40),0)</f>
        <v>377.09013539374598</v>
      </c>
      <c r="BB40" s="86">
        <f>IF(ROW($A40)+DifIdConj!BB40&lt;93, INDEX(PotPensRurH!BB:BB,ROW($A40)+DifIdConj!BB40)*INDEX(txMortH!BB:BB,ROW($A40)+DifIdConj!BB40)*INDEX(PgPensRurH!BB:BB,ROW($A40)+DifIdConj!BB40),0)</f>
        <v>368.80067702102855</v>
      </c>
      <c r="BC40" s="86">
        <f>IF(ROW($A40)+DifIdConj!BC40&lt;93, INDEX(PotPensRurH!BC:BC,ROW($A40)+DifIdConj!BC40)*INDEX(txMortH!BC:BC,ROW($A40)+DifIdConj!BC40)*INDEX(PgPensRurH!BC:BC,ROW($A40)+DifIdConj!BC40),0)</f>
        <v>361.09950279089105</v>
      </c>
      <c r="BD40" s="86">
        <f>IF(ROW($A40)+DifIdConj!BD40&lt;93, INDEX(PotPensRurH!BD:BD,ROW($A40)+DifIdConj!BD40)*INDEX(txMortH!BD:BD,ROW($A40)+DifIdConj!BD40)*INDEX(PgPensRurH!BD:BD,ROW($A40)+DifIdConj!BD40),0)</f>
        <v>354.0935734565299</v>
      </c>
      <c r="BE40" s="86">
        <f>IF(ROW($A40)+DifIdConj!BE40&lt;93, INDEX(PotPensRurH!BE:BE,ROW($A40)+DifIdConj!BE40)*INDEX(txMortH!BE:BE,ROW($A40)+DifIdConj!BE40)*INDEX(PgPensRurH!BE:BE,ROW($A40)+DifIdConj!BE40),0)</f>
        <v>346.98068336897239</v>
      </c>
      <c r="BF40" s="86">
        <f>IF(ROW($A40)+DifIdConj!BF40&lt;93, INDEX(PotPensRurH!BF:BF,ROW($A40)+DifIdConj!BF40)*INDEX(txMortH!BF:BF,ROW($A40)+DifIdConj!BF40)*INDEX(PgPensRurH!BF:BF,ROW($A40)+DifIdConj!BF40),0)</f>
        <v>340.02823441120933</v>
      </c>
      <c r="BG40" s="86">
        <f>IF(ROW($A40)+DifIdConj!BG40&lt;93, INDEX(PotPensRurH!BG:BG,ROW($A40)+DifIdConj!BG40)*INDEX(txMortH!BG:BG,ROW($A40)+DifIdConj!BG40)*INDEX(PgPensRurH!BG:BG,ROW($A40)+DifIdConj!BG40),0)</f>
        <v>333.7175499726244</v>
      </c>
      <c r="BH40" s="86">
        <f>IF(ROW($A40)+DifIdConj!BH40&lt;93, INDEX(PotPensRurH!BH:BH,ROW($A40)+DifIdConj!BH40)*INDEX(txMortH!BH:BH,ROW($A40)+DifIdConj!BH40)*INDEX(PgPensRurH!BH:BH,ROW($A40)+DifIdConj!BH40),0)</f>
        <v>327.62078704043228</v>
      </c>
      <c r="BI40" s="86">
        <f>IF(ROW($A40)+DifIdConj!BI40&lt;93, INDEX(PotPensRurH!BI:BI,ROW($A40)+DifIdConj!BI40)*INDEX(txMortH!BI:BI,ROW($A40)+DifIdConj!BI40)*INDEX(PgPensRurH!BI:BI,ROW($A40)+DifIdConj!BI40),0)</f>
        <v>322.05882787422189</v>
      </c>
      <c r="BJ40" s="87">
        <f>IF(ROW($A40)+DifIdConj!BJ40&lt;93, INDEX(PotPensRurH!BJ:BJ,ROW($A40)+DifIdConj!BJ40)*INDEX(txMortH!BJ:BJ,ROW($A40)+DifIdConj!BJ40)*INDEX(PgPensRurH!BJ:BJ,ROW($A40)+DifIdConj!BJ40),0)</f>
        <v>317.99431925276042</v>
      </c>
    </row>
    <row r="41" spans="1:62" s="31" customFormat="1" x14ac:dyDescent="0.3">
      <c r="A41" s="29">
        <v>39</v>
      </c>
      <c r="B41" s="5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32"/>
      <c r="P41" s="59"/>
      <c r="Q41" s="86">
        <f>IF(ROW($A41)+DifIdConj!Q41&lt;93, INDEX(PotPensRurH!Q:Q,ROW($A41)+DifIdConj!Q41)*INDEX(txMortH!Q:Q,ROW($A41)+DifIdConj!Q41)*INDEX(PgPensRurH!Q:Q,ROW($A41)+DifIdConj!Q41),0)</f>
        <v>593.26604988655026</v>
      </c>
      <c r="R41" s="86">
        <f>IF(ROW($A41)+DifIdConj!R41&lt;93, INDEX(PotPensRurH!R:R,ROW($A41)+DifIdConj!R41)*INDEX(txMortH!R:R,ROW($A41)+DifIdConj!R41)*INDEX(PgPensRurH!R:R,ROW($A41)+DifIdConj!R41),0)</f>
        <v>587.48021850482485</v>
      </c>
      <c r="S41" s="86">
        <f>IF(ROW($A41)+DifIdConj!S41&lt;93, INDEX(PotPensRurH!S:S,ROW($A41)+DifIdConj!S41)*INDEX(txMortH!S:S,ROW($A41)+DifIdConj!S41)*INDEX(PgPensRurH!S:S,ROW($A41)+DifIdConj!S41),0)</f>
        <v>587.86230170927843</v>
      </c>
      <c r="T41" s="86">
        <f>IF(ROW($A41)+DifIdConj!T41&lt;93, INDEX(PotPensRurH!T:T,ROW($A41)+DifIdConj!T41)*INDEX(txMortH!T:T,ROW($A41)+DifIdConj!T41)*INDEX(PgPensRurH!T:T,ROW($A41)+DifIdConj!T41),0)</f>
        <v>591.30105054936053</v>
      </c>
      <c r="U41" s="86">
        <f>IF(ROW($A41)+DifIdConj!U41&lt;93, INDEX(PotPensRurH!U:U,ROW($A41)+DifIdConj!U41)*INDEX(txMortH!U:U,ROW($A41)+DifIdConj!U41)*INDEX(PgPensRurH!U:U,ROW($A41)+DifIdConj!U41),0)</f>
        <v>593.64813309100384</v>
      </c>
      <c r="V41" s="86">
        <f>IF(ROW($A41)+DifIdConj!V41&lt;93, INDEX(PotPensRurH!V:V,ROW($A41)+DifIdConj!V41)*INDEX(txMortH!V:V,ROW($A41)+DifIdConj!V41)*INDEX(PgPensRurH!V:V,ROW($A41)+DifIdConj!V41),0)</f>
        <v>596.2135488923351</v>
      </c>
      <c r="W41" s="86">
        <f>IF(ROW($A41)+DifIdConj!W41&lt;93, INDEX(PotPensRurH!W:W,ROW($A41)+DifIdConj!W41)*INDEX(txMortH!W:W,ROW($A41)+DifIdConj!W41)*INDEX(PgPensRurH!W:W,ROW($A41)+DifIdConj!W41),0)</f>
        <v>600.30729751148044</v>
      </c>
      <c r="X41" s="86">
        <f>IF(ROW($A41)+DifIdConj!X41&lt;93, INDEX(PotPensRurH!X:X,ROW($A41)+DifIdConj!X41)*INDEX(txMortH!X:X,ROW($A41)+DifIdConj!X41)*INDEX(PgPensRurH!X:X,ROW($A41)+DifIdConj!X41),0)</f>
        <v>605.98396226336217</v>
      </c>
      <c r="Y41" s="86">
        <f>IF(ROW($A41)+DifIdConj!Y41&lt;93, INDEX(PotPensRurH!Y:Y,ROW($A41)+DifIdConj!Y41)*INDEX(txMortH!Y:Y,ROW($A41)+DifIdConj!Y41)*INDEX(PgPensRurH!Y:Y,ROW($A41)+DifIdConj!Y41),0)</f>
        <v>611.06021055110239</v>
      </c>
      <c r="Z41" s="86">
        <f>IF(ROW($A41)+DifIdConj!Z41&lt;93, INDEX(PotPensRurH!Z:Z,ROW($A41)+DifIdConj!Z41)*INDEX(txMortH!Z:Z,ROW($A41)+DifIdConj!Z41)*INDEX(PgPensRurH!Z:Z,ROW($A41)+DifIdConj!Z41),0)</f>
        <v>614.88104259563806</v>
      </c>
      <c r="AA41" s="86">
        <f>IF(ROW($A41)+DifIdConj!AA41&lt;93, INDEX(PotPensRurH!AA:AA,ROW($A41)+DifIdConj!AA41)*INDEX(txMortH!AA:AA,ROW($A41)+DifIdConj!AA41)*INDEX(PgPensRurH!AA:AA,ROW($A41)+DifIdConj!AA41),0)</f>
        <v>618.81104127001765</v>
      </c>
      <c r="AB41" s="86">
        <f>IF(ROW($A41)+DifIdConj!AB41&lt;93, INDEX(PotPensRurH!AB:AB,ROW($A41)+DifIdConj!AB41)*INDEX(txMortH!AB:AB,ROW($A41)+DifIdConj!AB41)*INDEX(PgPensRurH!AB:AB,ROW($A41)+DifIdConj!AB41),0)</f>
        <v>614.99020922548198</v>
      </c>
      <c r="AC41" s="86">
        <f>IF(ROW($A41)+DifIdConj!AC41&lt;93, INDEX(PotPensRurH!AC:AC,ROW($A41)+DifIdConj!AC41)*INDEX(txMortH!AC:AC,ROW($A41)+DifIdConj!AC41)*INDEX(PgPensRurH!AC:AC,ROW($A41)+DifIdConj!AC41),0)</f>
        <v>601.99938027406051</v>
      </c>
      <c r="AD41" s="86">
        <f>IF(ROW($A41)+DifIdConj!AD41&lt;93, INDEX(PotPensRurH!AD:AD,ROW($A41)+DifIdConj!AD41)*INDEX(txMortH!AD:AD,ROW($A41)+DifIdConj!AD41)*INDEX(PgPensRurH!AD:AD,ROW($A41)+DifIdConj!AD41),0)</f>
        <v>582.78605342153821</v>
      </c>
      <c r="AE41" s="86">
        <f>IF(ROW($A41)+DifIdConj!AE41&lt;93, INDEX(PotPensRurH!AE:AE,ROW($A41)+DifIdConj!AE41)*INDEX(txMortH!AE:AE,ROW($A41)+DifIdConj!AE41)*INDEX(PgPensRurH!AE:AE,ROW($A41)+DifIdConj!AE41),0)</f>
        <v>565.91980911065912</v>
      </c>
      <c r="AF41" s="86">
        <f>IF(ROW($A41)+DifIdConj!AF41&lt;93, INDEX(PotPensRurH!AF:AF,ROW($A41)+DifIdConj!AF41)*INDEX(txMortH!AF:AF,ROW($A41)+DifIdConj!AF41)*INDEX(PgPensRurH!AF:AF,ROW($A41)+DifIdConj!AF41),0)</f>
        <v>550.90939750712607</v>
      </c>
      <c r="AG41" s="86">
        <f>IF(ROW($A41)+DifIdConj!AG41&lt;93, INDEX(PotPensRurH!AG:AG,ROW($A41)+DifIdConj!AG41)*INDEX(txMortH!AG:AG,ROW($A41)+DifIdConj!AG41)*INDEX(PgPensRurH!AG:AG,ROW($A41)+DifIdConj!AG41),0)</f>
        <v>537.91856855570472</v>
      </c>
      <c r="AH41" s="86">
        <f>IF(ROW($A41)+DifIdConj!AH41&lt;93, INDEX(PotPensRurH!AH:AH,ROW($A41)+DifIdConj!AH41)*INDEX(txMortH!AH:AH,ROW($A41)+DifIdConj!AH41)*INDEX(PgPensRurH!AH:AH,ROW($A41)+DifIdConj!AH41),0)</f>
        <v>527.22023883100474</v>
      </c>
      <c r="AI41" s="86">
        <f>IF(ROW($A41)+DifIdConj!AI41&lt;93, INDEX(PotPensRurH!AI:AI,ROW($A41)+DifIdConj!AI41)*INDEX(txMortH!AI:AI,ROW($A41)+DifIdConj!AI41)*INDEX(PgPensRurH!AI:AI,ROW($A41)+DifIdConj!AI41),0)</f>
        <v>519.3056581673236</v>
      </c>
      <c r="AJ41" s="86">
        <f>IF(ROW($A41)+DifIdConj!AJ41&lt;93, INDEX(PotPensRurH!AJ:AJ,ROW($A41)+DifIdConj!AJ41)*INDEX(txMortH!AJ:AJ,ROW($A41)+DifIdConj!AJ41)*INDEX(PgPensRurH!AJ:AJ,ROW($A41)+DifIdConj!AJ41),0)</f>
        <v>511.39107750364246</v>
      </c>
      <c r="AK41" s="86">
        <f>IF(ROW($A41)+DifIdConj!AK41&lt;93, INDEX(PotPensRurH!AK:AK,ROW($A41)+DifIdConj!AK41)*INDEX(txMortH!AK:AK,ROW($A41)+DifIdConj!AK41)*INDEX(PgPensRurH!AK:AK,ROW($A41)+DifIdConj!AK41),0)</f>
        <v>503.20358026535172</v>
      </c>
      <c r="AL41" s="86">
        <f>IF(ROW($A41)+DifIdConj!AL41&lt;93, INDEX(PotPensRurH!AL:AL,ROW($A41)+DifIdConj!AL41)*INDEX(txMortH!AL:AL,ROW($A41)+DifIdConj!AL41)*INDEX(PgPensRurH!AL:AL,ROW($A41)+DifIdConj!AL41),0)</f>
        <v>495.34358291659254</v>
      </c>
      <c r="AM41" s="86">
        <f>IF(ROW($A41)+DifIdConj!AM41&lt;93, INDEX(PotPensRurH!AM:AM,ROW($A41)+DifIdConj!AM41)*INDEX(txMortH!AM:AM,ROW($A41)+DifIdConj!AM41)*INDEX(PgPensRurH!AM:AM,ROW($A41)+DifIdConj!AM41),0)</f>
        <v>488.73900181103807</v>
      </c>
      <c r="AN41" s="86">
        <f>IF(ROW($A41)+DifIdConj!AN41&lt;93, INDEX(PotPensRurH!AN:AN,ROW($A41)+DifIdConj!AN41)*INDEX(txMortH!AN:AN,ROW($A41)+DifIdConj!AN41)*INDEX(PgPensRurH!AN:AN,ROW($A41)+DifIdConj!AN41),0)</f>
        <v>482.51650390993694</v>
      </c>
      <c r="AO41" s="86">
        <f>IF(ROW($A41)+DifIdConj!AO41&lt;93, INDEX(PotPensRurH!AO:AO,ROW($A41)+DifIdConj!AO41)*INDEX(txMortH!AO:AO,ROW($A41)+DifIdConj!AO41)*INDEX(PgPensRurH!AO:AO,ROW($A41)+DifIdConj!AO41),0)</f>
        <v>476.4577559536018</v>
      </c>
      <c r="AP41" s="86">
        <f>IF(ROW($A41)+DifIdConj!AP41&lt;93, INDEX(PotPensRurH!AP:AP,ROW($A41)+DifIdConj!AP41)*INDEX(txMortH!AP:AP,ROW($A41)+DifIdConj!AP41)*INDEX(PgPensRurH!AP:AP,ROW($A41)+DifIdConj!AP41),0)</f>
        <v>471.38150766586153</v>
      </c>
      <c r="AQ41" s="86">
        <f>IF(ROW($A41)+DifIdConj!AQ41&lt;93, INDEX(PotPensRurH!AQ:AQ,ROW($A41)+DifIdConj!AQ41)*INDEX(txMortH!AQ:AQ,ROW($A41)+DifIdConj!AQ41)*INDEX(PgPensRurH!AQ:AQ,ROW($A41)+DifIdConj!AQ41),0)</f>
        <v>466.8510925273406</v>
      </c>
      <c r="AR41" s="86">
        <f>IF(ROW($A41)+DifIdConj!AR41&lt;93, INDEX(PotPensRurH!AR:AR,ROW($A41)+DifIdConj!AR41)*INDEX(txMortH!AR:AR,ROW($A41)+DifIdConj!AR41)*INDEX(PgPensRurH!AR:AR,ROW($A41)+DifIdConj!AR41),0)</f>
        <v>462.21151075897581</v>
      </c>
      <c r="AS41" s="86">
        <f>IF(ROW($A41)+DifIdConj!AS41&lt;93, INDEX(PotPensRurH!AS:AS,ROW($A41)+DifIdConj!AS41)*INDEX(txMortH!AS:AS,ROW($A41)+DifIdConj!AS41)*INDEX(PgPensRurH!AS:AS,ROW($A41)+DifIdConj!AS41),0)</f>
        <v>456.09817948771871</v>
      </c>
      <c r="AT41" s="86">
        <f>IF(ROW($A41)+DifIdConj!AT41&lt;93, INDEX(PotPensRurH!AT:AT,ROW($A41)+DifIdConj!AT41)*INDEX(txMortH!AT:AT,ROW($A41)+DifIdConj!AT41)*INDEX(PgPensRurH!AT:AT,ROW($A41)+DifIdConj!AT41),0)</f>
        <v>455.49776302357742</v>
      </c>
      <c r="AU41" s="86">
        <f>IF(ROW($A41)+DifIdConj!AU41&lt;93, INDEX(PotPensRurH!AU:AU,ROW($A41)+DifIdConj!AU41)*INDEX(txMortH!AU:AU,ROW($A41)+DifIdConj!AU41)*INDEX(PgPensRurH!AU:AU,ROW($A41)+DifIdConj!AU41),0)</f>
        <v>445.50901639286263</v>
      </c>
      <c r="AV41" s="86">
        <f>IF(ROW($A41)+DifIdConj!AV41&lt;93, INDEX(PotPensRurH!AV:AV,ROW($A41)+DifIdConj!AV41)*INDEX(txMortH!AV:AV,ROW($A41)+DifIdConj!AV41)*INDEX(PgPensRurH!AV:AV,ROW($A41)+DifIdConj!AV41),0)</f>
        <v>436.06610291136724</v>
      </c>
      <c r="AW41" s="86">
        <f>IF(ROW($A41)+DifIdConj!AW41&lt;93, INDEX(PotPensRurH!AW:AW,ROW($A41)+DifIdConj!AW41)*INDEX(txMortH!AW:AW,ROW($A41)+DifIdConj!AW41)*INDEX(PgPensRurH!AW:AW,ROW($A41)+DifIdConj!AW41),0)</f>
        <v>426.51402280002804</v>
      </c>
      <c r="AX41" s="86">
        <f>IF(ROW($A41)+DifIdConj!AX41&lt;93, INDEX(PotPensRurH!AX:AX,ROW($A41)+DifIdConj!AX41)*INDEX(txMortH!AX:AX,ROW($A41)+DifIdConj!AX41)*INDEX(PgPensRurH!AX:AX,ROW($A41)+DifIdConj!AX41),0)</f>
        <v>417.28944257822036</v>
      </c>
      <c r="AY41" s="86">
        <f>IF(ROW($A41)+DifIdConj!AY41&lt;93, INDEX(PotPensRurH!AY:AY,ROW($A41)+DifIdConj!AY41)*INDEX(txMortH!AY:AY,ROW($A41)+DifIdConj!AY41)*INDEX(PgPensRurH!AY:AY,ROW($A41)+DifIdConj!AY41),0)</f>
        <v>408.06486235641285</v>
      </c>
      <c r="AZ41" s="86">
        <f>IF(ROW($A41)+DifIdConj!AZ41&lt;93, INDEX(PotPensRurH!AZ:AZ,ROW($A41)+DifIdConj!AZ41)*INDEX(txMortH!AZ:AZ,ROW($A41)+DifIdConj!AZ41)*INDEX(PgPensRurH!AZ:AZ,ROW($A41)+DifIdConj!AZ41),0)</f>
        <v>398.45819893015164</v>
      </c>
      <c r="BA41" s="86">
        <f>IF(ROW($A41)+DifIdConj!BA41&lt;93, INDEX(PotPensRurH!BA:BA,ROW($A41)+DifIdConj!BA41)*INDEX(txMortH!BA:BA,ROW($A41)+DifIdConj!BA41)*INDEX(PgPensRurH!BA:BA,ROW($A41)+DifIdConj!BA41),0)</f>
        <v>389.28820202326597</v>
      </c>
      <c r="BB41" s="86">
        <f>IF(ROW($A41)+DifIdConj!BB41&lt;93, INDEX(PotPensRurH!BB:BB,ROW($A41)+DifIdConj!BB41)*INDEX(txMortH!BB:BB,ROW($A41)+DifIdConj!BB41)*INDEX(PgPensRurH!BB:BB,ROW($A41)+DifIdConj!BB41),0)</f>
        <v>380.66403826559963</v>
      </c>
      <c r="BC41" s="86">
        <f>IF(ROW($A41)+DifIdConj!BC41&lt;93, INDEX(PotPensRurH!BC:BC,ROW($A41)+DifIdConj!BC41)*INDEX(txMortH!BC:BC,ROW($A41)+DifIdConj!BC41)*INDEX(PgPensRurH!BC:BC,ROW($A41)+DifIdConj!BC41),0)</f>
        <v>372.69487428699659</v>
      </c>
      <c r="BD41" s="86">
        <f>IF(ROW($A41)+DifIdConj!BD41&lt;93, INDEX(PotPensRurH!BD:BD,ROW($A41)+DifIdConj!BD41)*INDEX(txMortH!BD:BD,ROW($A41)+DifIdConj!BD41)*INDEX(PgPensRurH!BD:BD,ROW($A41)+DifIdConj!BD41),0)</f>
        <v>365.32612677253485</v>
      </c>
      <c r="BE41" s="86">
        <f>IF(ROW($A41)+DifIdConj!BE41&lt;93, INDEX(PotPensRurH!BE:BE,ROW($A41)+DifIdConj!BE41)*INDEX(txMortH!BE:BE,ROW($A41)+DifIdConj!BE41)*INDEX(PgPensRurH!BE:BE,ROW($A41)+DifIdConj!BE41),0)</f>
        <v>357.84821262822931</v>
      </c>
      <c r="BF41" s="86">
        <f>IF(ROW($A41)+DifIdConj!BF41&lt;93, INDEX(PotPensRurH!BF:BF,ROW($A41)+DifIdConj!BF41)*INDEX(txMortH!BF:BF,ROW($A41)+DifIdConj!BF41)*INDEX(PgPensRurH!BF:BF,ROW($A41)+DifIdConj!BF41),0)</f>
        <v>350.58863174361147</v>
      </c>
      <c r="BG41" s="86">
        <f>IF(ROW($A41)+DifIdConj!BG41&lt;93, INDEX(PotPensRurH!BG:BG,ROW($A41)+DifIdConj!BG41)*INDEX(txMortH!BG:BG,ROW($A41)+DifIdConj!BG41)*INDEX(PgPensRurH!BG:BG,ROW($A41)+DifIdConj!BG41),0)</f>
        <v>343.98405063805689</v>
      </c>
      <c r="BH41" s="86">
        <f>IF(ROW($A41)+DifIdConj!BH41&lt;93, INDEX(PotPensRurH!BH:BH,ROW($A41)+DifIdConj!BH41)*INDEX(txMortH!BH:BH,ROW($A41)+DifIdConj!BH41)*INDEX(PgPensRurH!BH:BH,ROW($A41)+DifIdConj!BH41),0)</f>
        <v>337.54321947726811</v>
      </c>
      <c r="BI41" s="86">
        <f>IF(ROW($A41)+DifIdConj!BI41&lt;93, INDEX(PotPensRurH!BI:BI,ROW($A41)+DifIdConj!BI41)*INDEX(txMortH!BI:BI,ROW($A41)+DifIdConj!BI41)*INDEX(PgPensRurH!BI:BI,ROW($A41)+DifIdConj!BI41),0)</f>
        <v>331.75738809554269</v>
      </c>
      <c r="BJ41" s="87">
        <f>IF(ROW($A41)+DifIdConj!BJ41&lt;93, INDEX(PotPensRurH!BJ:BJ,ROW($A41)+DifIdConj!BJ41)*INDEX(txMortH!BJ:BJ,ROW($A41)+DifIdConj!BJ41)*INDEX(PgPensRurH!BJ:BJ,ROW($A41)+DifIdConj!BJ41),0)</f>
        <v>327.60905616147528</v>
      </c>
    </row>
    <row r="42" spans="1:62" s="31" customFormat="1" x14ac:dyDescent="0.3">
      <c r="A42" s="29">
        <v>40</v>
      </c>
      <c r="B42" s="5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32"/>
      <c r="P42" s="59"/>
      <c r="Q42" s="86">
        <f>IF(ROW($A42)+DifIdConj!Q42&lt;93, INDEX(PotPensRurH!Q:Q,ROW($A42)+DifIdConj!Q42)*INDEX(txMortH!Q:Q,ROW($A42)+DifIdConj!Q42)*INDEX(PgPensRurH!Q:Q,ROW($A42)+DifIdConj!Q42),0)</f>
        <v>702.80836938938774</v>
      </c>
      <c r="R42" s="86">
        <f>IF(ROW($A42)+DifIdConj!R42&lt;93, INDEX(PotPensRurH!R:R,ROW($A42)+DifIdConj!R42)*INDEX(txMortH!R:R,ROW($A42)+DifIdConj!R42)*INDEX(PgPensRurH!R:R,ROW($A42)+DifIdConj!R42),0)</f>
        <v>693.48540122401823</v>
      </c>
      <c r="S42" s="86">
        <f>IF(ROW($A42)+DifIdConj!S42&lt;93, INDEX(PotPensRurH!S:S,ROW($A42)+DifIdConj!S42)*INDEX(txMortH!S:S,ROW($A42)+DifIdConj!S42)*INDEX(PgPensRurH!S:S,ROW($A42)+DifIdConj!S42),0)</f>
        <v>688.70439190844411</v>
      </c>
      <c r="T42" s="86">
        <f>IF(ROW($A42)+DifIdConj!T42&lt;93, INDEX(PotPensRurH!T:T,ROW($A42)+DifIdConj!T42)*INDEX(txMortH!T:T,ROW($A42)+DifIdConj!T42)*INDEX(PgPensRurH!T:T,ROW($A42)+DifIdConj!T42),0)</f>
        <v>690.31798255245053</v>
      </c>
      <c r="U42" s="86">
        <f>IF(ROW($A42)+DifIdConj!U42&lt;93, INDEX(PotPensRurH!U:U,ROW($A42)+DifIdConj!U42)*INDEX(txMortH!U:U,ROW($A42)+DifIdConj!U42)*INDEX(PgPensRurH!U:U,ROW($A42)+DifIdConj!U42),0)</f>
        <v>695.39780495024786</v>
      </c>
      <c r="V42" s="86">
        <f>IF(ROW($A42)+DifIdConj!V42&lt;93, INDEX(PotPensRurH!V:V,ROW($A42)+DifIdConj!V42)*INDEX(txMortH!V:V,ROW($A42)+DifIdConj!V42)*INDEX(PgPensRurH!V:V,ROW($A42)+DifIdConj!V42),0)</f>
        <v>699.76047595070929</v>
      </c>
      <c r="W42" s="86">
        <f>IF(ROW($A42)+DifIdConj!W42&lt;93, INDEX(PotPensRurH!W:W,ROW($A42)+DifIdConj!W42)*INDEX(txMortH!W:W,ROW($A42)+DifIdConj!W42)*INDEX(PgPensRurH!W:W,ROW($A42)+DifIdConj!W42),0)</f>
        <v>704.1231469511705</v>
      </c>
      <c r="X42" s="86">
        <f>IF(ROW($A42)+DifIdConj!X42&lt;93, INDEX(PotPensRurH!X:X,ROW($A42)+DifIdConj!X42)*INDEX(txMortH!X:X,ROW($A42)+DifIdConj!X42)*INDEX(PgPensRurH!X:X,ROW($A42)+DifIdConj!X42),0)</f>
        <v>709.02368149963411</v>
      </c>
      <c r="Y42" s="86">
        <f>IF(ROW($A42)+DifIdConj!Y42&lt;93, INDEX(PotPensRurH!Y:Y,ROW($A42)+DifIdConj!Y42)*INDEX(txMortH!Y:Y,ROW($A42)+DifIdConj!Y42)*INDEX(PgPensRurH!Y:Y,ROW($A42)+DifIdConj!Y42),0)</f>
        <v>715.4182814592142</v>
      </c>
      <c r="Z42" s="86">
        <f>IF(ROW($A42)+DifIdConj!Z42&lt;93, INDEX(PotPensRurH!Z:Z,ROW($A42)+DifIdConj!Z42)*INDEX(txMortH!Z:Z,ROW($A42)+DifIdConj!Z42)*INDEX(PgPensRurH!Z:Z,ROW($A42)+DifIdConj!Z42),0)</f>
        <v>722.05193188457326</v>
      </c>
      <c r="AA42" s="86">
        <f>IF(ROW($A42)+DifIdConj!AA42&lt;93, INDEX(PotPensRurH!AA:AA,ROW($A42)+DifIdConj!AA42)*INDEX(txMortH!AA:AA,ROW($A42)+DifIdConj!AA42)*INDEX(PgPensRurH!AA:AA,ROW($A42)+DifIdConj!AA42),0)</f>
        <v>726.95246643303676</v>
      </c>
      <c r="AB42" s="86">
        <f>IF(ROW($A42)+DifIdConj!AB42&lt;93, INDEX(PotPensRurH!AB:AB,ROW($A42)+DifIdConj!AB42)*INDEX(txMortH!AB:AB,ROW($A42)+DifIdConj!AB42)*INDEX(PgPensRurH!AB:AB,ROW($A42)+DifIdConj!AB42),0)</f>
        <v>731.91276359794483</v>
      </c>
      <c r="AC42" s="86">
        <f>IF(ROW($A42)+DifIdConj!AC42&lt;93, INDEX(PotPensRurH!AC:AC,ROW($A42)+DifIdConj!AC42)*INDEX(txMortH!AC:AC,ROW($A42)+DifIdConj!AC42)*INDEX(PgPensRurH!AC:AC,ROW($A42)+DifIdConj!AC42),0)</f>
        <v>728.92463277571107</v>
      </c>
      <c r="AD42" s="86">
        <f>IF(ROW($A42)+DifIdConj!AD42&lt;93, INDEX(PotPensRurH!AD:AD,ROW($A42)+DifIdConj!AD42)*INDEX(txMortH!AD:AD,ROW($A42)+DifIdConj!AD42)*INDEX(PgPensRurH!AD:AD,ROW($A42)+DifIdConj!AD42),0)</f>
        <v>714.52184221254413</v>
      </c>
      <c r="AE42" s="86">
        <f>IF(ROW($A42)+DifIdConj!AE42&lt;93, INDEX(PotPensRurH!AE:AE,ROW($A42)+DifIdConj!AE42)*INDEX(txMortH!AE:AE,ROW($A42)+DifIdConj!AE42)*INDEX(PgPensRurH!AE:AE,ROW($A42)+DifIdConj!AE42),0)</f>
        <v>693.12682552535023</v>
      </c>
      <c r="AF42" s="86">
        <f>IF(ROW($A42)+DifIdConj!AF42&lt;93, INDEX(PotPensRurH!AF:AF,ROW($A42)+DifIdConj!AF42)*INDEX(txMortH!AF:AF,ROW($A42)+DifIdConj!AF42)*INDEX(PgPensRurH!AF:AF,ROW($A42)+DifIdConj!AF42),0)</f>
        <v>675.55661629061547</v>
      </c>
      <c r="AG42" s="86">
        <f>IF(ROW($A42)+DifIdConj!AG42&lt;93, INDEX(PotPensRurH!AG:AG,ROW($A42)+DifIdConj!AG42)*INDEX(txMortH!AG:AG,ROW($A42)+DifIdConj!AG42)*INDEX(PgPensRurH!AG:AG,ROW($A42)+DifIdConj!AG42),0)</f>
        <v>658.22545752165956</v>
      </c>
      <c r="AH42" s="86">
        <f>IF(ROW($A42)+DifIdConj!AH42&lt;93, INDEX(PotPensRurH!AH:AH,ROW($A42)+DifIdConj!AH42)*INDEX(txMortH!AH:AH,ROW($A42)+DifIdConj!AH42)*INDEX(PgPensRurH!AH:AH,ROW($A42)+DifIdConj!AH42),0)</f>
        <v>641.43216230070561</v>
      </c>
      <c r="AI42" s="86">
        <f>IF(ROW($A42)+DifIdConj!AI42&lt;93, INDEX(PotPensRurH!AI:AI,ROW($A42)+DifIdConj!AI42)*INDEX(txMortH!AI:AI,ROW($A42)+DifIdConj!AI42)*INDEX(PgPensRurH!AI:AI,ROW($A42)+DifIdConj!AI42),0)</f>
        <v>629.06130069665778</v>
      </c>
      <c r="AJ42" s="86">
        <f>IF(ROW($A42)+DifIdConj!AJ42&lt;93, INDEX(PotPensRurH!AJ:AJ,ROW($A42)+DifIdConj!AJ42)*INDEX(txMortH!AJ:AJ,ROW($A42)+DifIdConj!AJ42)*INDEX(PgPensRurH!AJ:AJ,ROW($A42)+DifIdConj!AJ42),0)</f>
        <v>620.99334747662658</v>
      </c>
      <c r="AK42" s="86">
        <f>IF(ROW($A42)+DifIdConj!AK42&lt;93, INDEX(PotPensRurH!AK:AK,ROW($A42)+DifIdConj!AK42)*INDEX(txMortH!AK:AK,ROW($A42)+DifIdConj!AK42)*INDEX(PgPensRurH!AK:AK,ROW($A42)+DifIdConj!AK42),0)</f>
        <v>611.90942977703583</v>
      </c>
      <c r="AL42" s="86">
        <f>IF(ROW($A42)+DifIdConj!AL42&lt;93, INDEX(PotPensRurH!AL:AL,ROW($A42)+DifIdConj!AL42)*INDEX(txMortH!AL:AL,ROW($A42)+DifIdConj!AL42)*INDEX(PgPensRurH!AL:AL,ROW($A42)+DifIdConj!AL42),0)</f>
        <v>602.40717376233238</v>
      </c>
      <c r="AM42" s="86">
        <f>IF(ROW($A42)+DifIdConj!AM42&lt;93, INDEX(PotPensRurH!AM:AM,ROW($A42)+DifIdConj!AM42)*INDEX(txMortH!AM:AM,ROW($A42)+DifIdConj!AM42)*INDEX(PgPensRurH!AM:AM,ROW($A42)+DifIdConj!AM42),0)</f>
        <v>594.33922054230106</v>
      </c>
      <c r="AN42" s="86">
        <f>IF(ROW($A42)+DifIdConj!AN42&lt;93, INDEX(PotPensRurH!AN:AN,ROW($A42)+DifIdConj!AN42)*INDEX(txMortH!AN:AN,ROW($A42)+DifIdConj!AN42)*INDEX(PgPensRurH!AN:AN,ROW($A42)+DifIdConj!AN42),0)</f>
        <v>586.68960563738256</v>
      </c>
      <c r="AO42" s="86">
        <f>IF(ROW($A42)+DifIdConj!AO42&lt;93, INDEX(PotPensRurH!AO:AO,ROW($A42)+DifIdConj!AO42)*INDEX(txMortH!AO:AO,ROW($A42)+DifIdConj!AO42)*INDEX(PgPensRurH!AO:AO,ROW($A42)+DifIdConj!AO42),0)</f>
        <v>579.51809166402154</v>
      </c>
      <c r="AP42" s="86">
        <f>IF(ROW($A42)+DifIdConj!AP42&lt;93, INDEX(PotPensRurH!AP:AP,ROW($A42)+DifIdConj!AP42)*INDEX(txMortH!AP:AP,ROW($A42)+DifIdConj!AP42)*INDEX(PgPensRurH!AP:AP,ROW($A42)+DifIdConj!AP42),0)</f>
        <v>573.48206740310923</v>
      </c>
      <c r="AQ42" s="86">
        <f>IF(ROW($A42)+DifIdConj!AQ42&lt;93, INDEX(PotPensRurH!AQ:AQ,ROW($A42)+DifIdConj!AQ42)*INDEX(txMortH!AQ:AQ,ROW($A42)+DifIdConj!AQ42)*INDEX(PgPensRurH!AQ:AQ,ROW($A42)+DifIdConj!AQ42),0)</f>
        <v>568.04366930664378</v>
      </c>
      <c r="AR42" s="86">
        <f>IF(ROW($A42)+DifIdConj!AR42&lt;93, INDEX(PotPensRurH!AR:AR,ROW($A42)+DifIdConj!AR42)*INDEX(txMortH!AR:AR,ROW($A42)+DifIdConj!AR42)*INDEX(PgPensRurH!AR:AR,ROW($A42)+DifIdConj!AR42),0)</f>
        <v>562.72479644306759</v>
      </c>
      <c r="AS42" s="86">
        <f>IF(ROW($A42)+DifIdConj!AS42&lt;93, INDEX(PotPensRurH!AS:AS,ROW($A42)+DifIdConj!AS42)*INDEX(txMortH!AS:AS,ROW($A42)+DifIdConj!AS42)*INDEX(PgPensRurH!AS:AS,ROW($A42)+DifIdConj!AS42),0)</f>
        <v>557.28639834660203</v>
      </c>
      <c r="AT42" s="86">
        <f>IF(ROW($A42)+DifIdConj!AT42&lt;93, INDEX(PotPensRurH!AT:AT,ROW($A42)+DifIdConj!AT42)*INDEX(txMortH!AT:AT,ROW($A42)+DifIdConj!AT42)*INDEX(PgPensRurH!AT:AT,ROW($A42)+DifIdConj!AT42),0)</f>
        <v>550.5332226883537</v>
      </c>
      <c r="AU42" s="86">
        <f>IF(ROW($A42)+DifIdConj!AU42&lt;93, INDEX(PotPensRurH!AU:AU,ROW($A42)+DifIdConj!AU42)*INDEX(txMortH!AU:AU,ROW($A42)+DifIdConj!AU42)*INDEX(PgPensRurH!AU:AU,ROW($A42)+DifIdConj!AU42),0)</f>
        <v>550.41369745546433</v>
      </c>
      <c r="AV42" s="86">
        <f>IF(ROW($A42)+DifIdConj!AV42&lt;93, INDEX(PotPensRurH!AV:AV,ROW($A42)+DifIdConj!AV42)*INDEX(txMortH!AV:AV,ROW($A42)+DifIdConj!AV42)*INDEX(PgPensRurH!AV:AV,ROW($A42)+DifIdConj!AV42),0)</f>
        <v>539.47713864608863</v>
      </c>
      <c r="AW42" s="86">
        <f>IF(ROW($A42)+DifIdConj!AW42&lt;93, INDEX(PotPensRurH!AW:AW,ROW($A42)+DifIdConj!AW42)*INDEX(txMortH!AW:AW,ROW($A42)+DifIdConj!AW42)*INDEX(PgPensRurH!AW:AW,ROW($A42)+DifIdConj!AW42),0)</f>
        <v>528.06247890515556</v>
      </c>
      <c r="AX42" s="86">
        <f>IF(ROW($A42)+DifIdConj!AX42&lt;93, INDEX(PotPensRurH!AX:AX,ROW($A42)+DifIdConj!AX42)*INDEX(txMortH!AX:AX,ROW($A42)+DifIdConj!AX42)*INDEX(PgPensRurH!AX:AX,ROW($A42)+DifIdConj!AX42),0)</f>
        <v>517.06615747933529</v>
      </c>
      <c r="AY42" s="86">
        <f>IF(ROW($A42)+DifIdConj!AY42&lt;93, INDEX(PotPensRurH!AY:AY,ROW($A42)+DifIdConj!AY42)*INDEX(txMortH!AY:AY,ROW($A42)+DifIdConj!AY42)*INDEX(PgPensRurH!AY:AY,ROW($A42)+DifIdConj!AY42),0)</f>
        <v>506.36864913573828</v>
      </c>
      <c r="AZ42" s="86">
        <f>IF(ROW($A42)+DifIdConj!AZ42&lt;93, INDEX(PotPensRurH!AZ:AZ,ROW($A42)+DifIdConj!AZ42)*INDEX(txMortH!AZ:AZ,ROW($A42)+DifIdConj!AZ42)*INDEX(PgPensRurH!AZ:AZ,ROW($A42)+DifIdConj!AZ42),0)</f>
        <v>494.71493892902652</v>
      </c>
      <c r="BA42" s="86">
        <f>IF(ROW($A42)+DifIdConj!BA42&lt;93, INDEX(PotPensRurH!BA:BA,ROW($A42)+DifIdConj!BA42)*INDEX(txMortH!BA:BA,ROW($A42)+DifIdConj!BA42)*INDEX(PgPensRurH!BA:BA,ROW($A42)+DifIdConj!BA42),0)</f>
        <v>484.01743058542951</v>
      </c>
      <c r="BB42" s="86">
        <f>IF(ROW($A42)+DifIdConj!BB42&lt;93, INDEX(PotPensRurH!BB:BB,ROW($A42)+DifIdConj!BB42)*INDEX(txMortH!BB:BB,ROW($A42)+DifIdConj!BB42)*INDEX(PgPensRurH!BB:BB,ROW($A42)+DifIdConj!BB42),0)</f>
        <v>473.43944747472187</v>
      </c>
      <c r="BC42" s="86">
        <f>IF(ROW($A42)+DifIdConj!BC42&lt;93, INDEX(PotPensRurH!BC:BC,ROW($A42)+DifIdConj!BC42)*INDEX(txMortH!BC:BC,ROW($A42)+DifIdConj!BC42)*INDEX(PgPensRurH!BC:BC,ROW($A42)+DifIdConj!BC42),0)</f>
        <v>463.33956529557167</v>
      </c>
      <c r="BD42" s="86">
        <f>IF(ROW($A42)+DifIdConj!BD42&lt;93, INDEX(PotPensRurH!BD:BD,ROW($A42)+DifIdConj!BD42)*INDEX(txMortH!BD:BD,ROW($A42)+DifIdConj!BD42)*INDEX(PgPensRurH!BD:BD,ROW($A42)+DifIdConj!BD42),0)</f>
        <v>454.43493544531503</v>
      </c>
      <c r="BE42" s="86">
        <f>IF(ROW($A42)+DifIdConj!BE42&lt;93, INDEX(PotPensRurH!BE:BE,ROW($A42)+DifIdConj!BE42)*INDEX(txMortH!BE:BE,ROW($A42)+DifIdConj!BE42)*INDEX(PgPensRurH!BE:BE,ROW($A42)+DifIdConj!BE42),0)</f>
        <v>445.35101774572422</v>
      </c>
      <c r="BF42" s="86">
        <f>IF(ROW($A42)+DifIdConj!BF42&lt;93, INDEX(PotPensRurH!BF:BF,ROW($A42)+DifIdConj!BF42)*INDEX(txMortH!BF:BF,ROW($A42)+DifIdConj!BF42)*INDEX(PgPensRurH!BF:BF,ROW($A42)+DifIdConj!BF42),0)</f>
        <v>436.14757481324415</v>
      </c>
      <c r="BG42" s="86">
        <f>IF(ROW($A42)+DifIdConj!BG42&lt;93, INDEX(PotPensRurH!BG:BG,ROW($A42)+DifIdConj!BG42)*INDEX(txMortH!BG:BG,ROW($A42)+DifIdConj!BG42)*INDEX(PgPensRurH!BG:BG,ROW($A42)+DifIdConj!BG42),0)</f>
        <v>428.07962159321301</v>
      </c>
      <c r="BH42" s="86">
        <f>IF(ROW($A42)+DifIdConj!BH42&lt;93, INDEX(PotPensRurH!BH:BH,ROW($A42)+DifIdConj!BH42)*INDEX(txMortH!BH:BH,ROW($A42)+DifIdConj!BH42)*INDEX(PgPensRurH!BH:BH,ROW($A42)+DifIdConj!BH42),0)</f>
        <v>419.89214314029238</v>
      </c>
      <c r="BI42" s="86">
        <f>IF(ROW($A42)+DifIdConj!BI42&lt;93, INDEX(PotPensRurH!BI:BI,ROW($A42)+DifIdConj!BI42)*INDEX(txMortH!BI:BI,ROW($A42)+DifIdConj!BI42)*INDEX(PgPensRurH!BI:BI,ROW($A42)+DifIdConj!BI42),0)</f>
        <v>412.36205346826324</v>
      </c>
      <c r="BJ42" s="87">
        <f>IF(ROW($A42)+DifIdConj!BJ42&lt;93, INDEX(PotPensRurH!BJ:BJ,ROW($A42)+DifIdConj!BJ42)*INDEX(txMortH!BJ:BJ,ROW($A42)+DifIdConj!BJ42)*INDEX(PgPensRurH!BJ:BJ,ROW($A42)+DifIdConj!BJ42),0)</f>
        <v>362.04193042184613</v>
      </c>
    </row>
    <row r="43" spans="1:62" s="31" customFormat="1" x14ac:dyDescent="0.3">
      <c r="A43" s="29">
        <v>41</v>
      </c>
      <c r="B43" s="5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32"/>
      <c r="P43" s="59"/>
      <c r="Q43" s="86">
        <f>IF(ROW($A43)+DifIdConj!Q43&lt;93, INDEX(PotPensRurH!Q:Q,ROW($A43)+DifIdConj!Q43)*INDEX(txMortH!Q:Q,ROW($A43)+DifIdConj!Q43)*INDEX(PgPensRurH!Q:Q,ROW($A43)+DifIdConj!Q43),0)</f>
        <v>722.15502202828168</v>
      </c>
      <c r="R43" s="86">
        <f>IF(ROW($A43)+DifIdConj!R43&lt;93, INDEX(PotPensRurH!R:R,ROW($A43)+DifIdConj!R43)*INDEX(txMortH!R:R,ROW($A43)+DifIdConj!R43)*INDEX(PgPensRurH!R:R,ROW($A43)+DifIdConj!R43),0)</f>
        <v>713.99240054396853</v>
      </c>
      <c r="S43" s="86">
        <f>IF(ROW($A43)+DifIdConj!S43&lt;93, INDEX(PotPensRurH!S:S,ROW($A43)+DifIdConj!S43)*INDEX(txMortH!S:S,ROW($A43)+DifIdConj!S43)*INDEX(PgPensRurH!S:S,ROW($A43)+DifIdConj!S43),0)</f>
        <v>706.19841357830205</v>
      </c>
      <c r="T43" s="86">
        <f>IF(ROW($A43)+DifIdConj!T43&lt;93, INDEX(PotPensRurH!T:T,ROW($A43)+DifIdConj!T43)*INDEX(txMortH!T:T,ROW($A43)+DifIdConj!T43)*INDEX(PgPensRurH!T:T,ROW($A43)+DifIdConj!T43),0)</f>
        <v>703.30199950322333</v>
      </c>
      <c r="U43" s="86">
        <f>IF(ROW($A43)+DifIdConj!U43&lt;93, INDEX(PotPensRurH!U:U,ROW($A43)+DifIdConj!U43)*INDEX(txMortH!U:U,ROW($A43)+DifIdConj!U43)*INDEX(PgPensRurH!U:U,ROW($A43)+DifIdConj!U43),0)</f>
        <v>705.8824411337481</v>
      </c>
      <c r="V43" s="86">
        <f>IF(ROW($A43)+DifIdConj!V43&lt;93, INDEX(PotPensRurH!V:V,ROW($A43)+DifIdConj!V43)*INDEX(txMortH!V:V,ROW($A43)+DifIdConj!V43)*INDEX(PgPensRurH!V:V,ROW($A43)+DifIdConj!V43),0)</f>
        <v>712.35987624710594</v>
      </c>
      <c r="W43" s="86">
        <f>IF(ROW($A43)+DifIdConj!W43&lt;93, INDEX(PotPensRurH!W:W,ROW($A43)+DifIdConj!W43)*INDEX(txMortH!W:W,ROW($A43)+DifIdConj!W43)*INDEX(PgPensRurH!W:W,ROW($A43)+DifIdConj!W43),0)</f>
        <v>718.57400099000256</v>
      </c>
      <c r="X43" s="86">
        <f>IF(ROW($A43)+DifIdConj!X43&lt;93, INDEX(PotPensRurH!X:X,ROW($A43)+DifIdConj!X43)*INDEX(txMortH!X:X,ROW($A43)+DifIdConj!X43)*INDEX(PgPensRurH!X:X,ROW($A43)+DifIdConj!X43),0)</f>
        <v>722.68164276920504</v>
      </c>
      <c r="Y43" s="86">
        <f>IF(ROW($A43)+DifIdConj!Y43&lt;93, INDEX(PotPensRurH!Y:Y,ROW($A43)+DifIdConj!Y43)*INDEX(txMortH!Y:Y,ROW($A43)+DifIdConj!Y43)*INDEX(PgPensRurH!Y:Y,ROW($A43)+DifIdConj!Y43),0)</f>
        <v>728.053174326624</v>
      </c>
      <c r="Z43" s="86">
        <f>IF(ROW($A43)+DifIdConj!Z43&lt;93, INDEX(PotPensRurH!Z:Z,ROW($A43)+DifIdConj!Z43)*INDEX(txMortH!Z:Z,ROW($A43)+DifIdConj!Z43)*INDEX(PgPensRurH!Z:Z,ROW($A43)+DifIdConj!Z43),0)</f>
        <v>735.26787847727473</v>
      </c>
      <c r="AA43" s="86">
        <f>IF(ROW($A43)+DifIdConj!AA43&lt;93, INDEX(PotPensRurH!AA:AA,ROW($A43)+DifIdConj!AA43)*INDEX(txMortH!AA:AA,ROW($A43)+DifIdConj!AA43)*INDEX(PgPensRurH!AA:AA,ROW($A43)+DifIdConj!AA43),0)</f>
        <v>742.64056885020238</v>
      </c>
      <c r="AB43" s="86">
        <f>IF(ROW($A43)+DifIdConj!AB43&lt;93, INDEX(PotPensRurH!AB:AB,ROW($A43)+DifIdConj!AB43)*INDEX(txMortH!AB:AB,ROW($A43)+DifIdConj!AB43)*INDEX(PgPensRurH!AB:AB,ROW($A43)+DifIdConj!AB43),0)</f>
        <v>748.80203151900662</v>
      </c>
      <c r="AC43" s="86">
        <f>IF(ROW($A43)+DifIdConj!AC43&lt;93, INDEX(PotPensRurH!AC:AC,ROW($A43)+DifIdConj!AC43)*INDEX(txMortH!AC:AC,ROW($A43)+DifIdConj!AC43)*INDEX(PgPensRurH!AC:AC,ROW($A43)+DifIdConj!AC43),0)</f>
        <v>754.96349418781051</v>
      </c>
      <c r="AD43" s="86">
        <f>IF(ROW($A43)+DifIdConj!AD43&lt;93, INDEX(PotPensRurH!AD:AD,ROW($A43)+DifIdConj!AD43)*INDEX(txMortH!AD:AD,ROW($A43)+DifIdConj!AD43)*INDEX(PgPensRurH!AD:AD,ROW($A43)+DifIdConj!AD43),0)</f>
        <v>753.69960440959426</v>
      </c>
      <c r="AE43" s="86">
        <f>IF(ROW($A43)+DifIdConj!AE43&lt;93, INDEX(PotPensRurH!AE:AE,ROW($A43)+DifIdConj!AE43)*INDEX(txMortH!AE:AE,ROW($A43)+DifIdConj!AE43)*INDEX(PgPensRurH!AE:AE,ROW($A43)+DifIdConj!AE43),0)</f>
        <v>739.95480307149319</v>
      </c>
      <c r="AF43" s="86">
        <f>IF(ROW($A43)+DifIdConj!AF43&lt;93, INDEX(PotPensRurH!AF:AF,ROW($A43)+DifIdConj!AF43)*INDEX(txMortH!AF:AF,ROW($A43)+DifIdConj!AF43)*INDEX(PgPensRurH!AF:AF,ROW($A43)+DifIdConj!AF43),0)</f>
        <v>720.52249773141909</v>
      </c>
      <c r="AG43" s="86">
        <f>IF(ROW($A43)+DifIdConj!AG43&lt;93, INDEX(PotPensRurH!AG:AG,ROW($A43)+DifIdConj!AG43)*INDEX(txMortH!AG:AG,ROW($A43)+DifIdConj!AG43)*INDEX(PgPensRurH!AG:AG,ROW($A43)+DifIdConj!AG43),0)</f>
        <v>702.82804083639223</v>
      </c>
      <c r="AH43" s="86">
        <f>IF(ROW($A43)+DifIdConj!AH43&lt;93, INDEX(PotPensRurH!AH:AH,ROW($A43)+DifIdConj!AH43)*INDEX(txMortH!AH:AH,ROW($A43)+DifIdConj!AH43)*INDEX(PgPensRurH!AH:AH,ROW($A43)+DifIdConj!AH43),0)</f>
        <v>683.71170794087209</v>
      </c>
      <c r="AI43" s="86">
        <f>IF(ROW($A43)+DifIdConj!AI43&lt;93, INDEX(PotPensRurH!AI:AI,ROW($A43)+DifIdConj!AI43)*INDEX(txMortH!AI:AI,ROW($A43)+DifIdConj!AI43)*INDEX(PgPensRurH!AI:AI,ROW($A43)+DifIdConj!AI43),0)</f>
        <v>667.07049252769218</v>
      </c>
      <c r="AJ43" s="86">
        <f>IF(ROW($A43)+DifIdConj!AJ43&lt;93, INDEX(PotPensRurH!AJ:AJ,ROW($A43)+DifIdConj!AJ43)*INDEX(txMortH!AJ:AJ,ROW($A43)+DifIdConj!AJ43)*INDEX(PgPensRurH!AJ:AJ,ROW($A43)+DifIdConj!AJ43),0)</f>
        <v>655.48483622737706</v>
      </c>
      <c r="AK43" s="86">
        <f>IF(ROW($A43)+DifIdConj!AK43&lt;93, INDEX(PotPensRurH!AK:AK,ROW($A43)+DifIdConj!AK43)*INDEX(txMortH!AK:AK,ROW($A43)+DifIdConj!AK43)*INDEX(PgPensRurH!AK:AK,ROW($A43)+DifIdConj!AK43),0)</f>
        <v>647.69084926171047</v>
      </c>
      <c r="AL43" s="86">
        <f>IF(ROW($A43)+DifIdConj!AL43&lt;93, INDEX(PotPensRurH!AL:AL,ROW($A43)+DifIdConj!AL43)*INDEX(txMortH!AL:AL,ROW($A43)+DifIdConj!AL43)*INDEX(PgPensRurH!AL:AL,ROW($A43)+DifIdConj!AL43),0)</f>
        <v>638.84362081419704</v>
      </c>
      <c r="AM43" s="86">
        <f>IF(ROW($A43)+DifIdConj!AM43&lt;93, INDEX(PotPensRurH!AM:AM,ROW($A43)+DifIdConj!AM43)*INDEX(txMortH!AM:AM,ROW($A43)+DifIdConj!AM43)*INDEX(PgPensRurH!AM:AM,ROW($A43)+DifIdConj!AM43),0)</f>
        <v>630.41768895942243</v>
      </c>
      <c r="AN43" s="86">
        <f>IF(ROW($A43)+DifIdConj!AN43&lt;93, INDEX(PotPensRurH!AN:AN,ROW($A43)+DifIdConj!AN43)*INDEX(txMortH!AN:AN,ROW($A43)+DifIdConj!AN43)*INDEX(PgPensRurH!AN:AN,ROW($A43)+DifIdConj!AN43),0)</f>
        <v>622.46571577147881</v>
      </c>
      <c r="AO43" s="86">
        <f>IF(ROW($A43)+DifIdConj!AO43&lt;93, INDEX(PotPensRurH!AO:AO,ROW($A43)+DifIdConj!AO43)*INDEX(txMortH!AO:AO,ROW($A43)+DifIdConj!AO43)*INDEX(PgPensRurH!AO:AO,ROW($A43)+DifIdConj!AO43),0)</f>
        <v>614.93503917627402</v>
      </c>
      <c r="AP43" s="86">
        <f>IF(ROW($A43)+DifIdConj!AP43&lt;93, INDEX(PotPensRurH!AP:AP,ROW($A43)+DifIdConj!AP43)*INDEX(txMortH!AP:AP,ROW($A43)+DifIdConj!AP43)*INDEX(PgPensRurH!AP:AP,ROW($A43)+DifIdConj!AP43),0)</f>
        <v>608.77357650747001</v>
      </c>
      <c r="AQ43" s="86">
        <f>IF(ROW($A43)+DifIdConj!AQ43&lt;93, INDEX(PotPensRurH!AQ:AQ,ROW($A43)+DifIdConj!AQ43)*INDEX(txMortH!AQ:AQ,ROW($A43)+DifIdConj!AQ43)*INDEX(PgPensRurH!AQ:AQ,ROW($A43)+DifIdConj!AQ43),0)</f>
        <v>603.19139665368175</v>
      </c>
      <c r="AR43" s="86">
        <f>IF(ROW($A43)+DifIdConj!AR43&lt;93, INDEX(PotPensRurH!AR:AR,ROW($A43)+DifIdConj!AR43)*INDEX(txMortH!AR:AR,ROW($A43)+DifIdConj!AR43)*INDEX(PgPensRurH!AR:AR,ROW($A43)+DifIdConj!AR43),0)</f>
        <v>597.71454094807825</v>
      </c>
      <c r="AS43" s="86">
        <f>IF(ROW($A43)+DifIdConj!AS43&lt;93, INDEX(PotPensRurH!AS:AS,ROW($A43)+DifIdConj!AS43)*INDEX(txMortH!AS:AS,ROW($A43)+DifIdConj!AS43)*INDEX(PgPensRurH!AS:AS,ROW($A43)+DifIdConj!AS43),0)</f>
        <v>592.44833353884405</v>
      </c>
      <c r="AT43" s="86">
        <f>IF(ROW($A43)+DifIdConj!AT43&lt;93, INDEX(PotPensRurH!AT:AT,ROW($A43)+DifIdConj!AT43)*INDEX(txMortH!AT:AT,ROW($A43)+DifIdConj!AT43)*INDEX(PgPensRurH!AT:AT,ROW($A43)+DifIdConj!AT43),0)</f>
        <v>587.39277442597916</v>
      </c>
      <c r="AU43" s="86">
        <f>IF(ROW($A43)+DifIdConj!AU43&lt;93, INDEX(PotPensRurH!AU:AU,ROW($A43)+DifIdConj!AU43)*INDEX(txMortH!AU:AU,ROW($A43)+DifIdConj!AU43)*INDEX(PgPensRurH!AU:AU,ROW($A43)+DifIdConj!AU43),0)</f>
        <v>581.28397383126764</v>
      </c>
      <c r="AV43" s="86">
        <f>IF(ROW($A43)+DifIdConj!AV43&lt;93, INDEX(PotPensRurH!AV:AV,ROW($A43)+DifIdConj!AV43)*INDEX(txMortH!AV:AV,ROW($A43)+DifIdConj!AV43)*INDEX(PgPensRurH!AV:AV,ROW($A43)+DifIdConj!AV43),0)</f>
        <v>582.28455323902199</v>
      </c>
      <c r="AW43" s="86">
        <f>IF(ROW($A43)+DifIdConj!AW43&lt;93, INDEX(PotPensRurH!AW:AW,ROW($A43)+DifIdConj!AW43)*INDEX(txMortH!AW:AW,ROW($A43)+DifIdConj!AW43)*INDEX(PgPensRurH!AW:AW,ROW($A43)+DifIdConj!AW43),0)</f>
        <v>571.17285560553796</v>
      </c>
      <c r="AX43" s="86">
        <f>IF(ROW($A43)+DifIdConj!AX43&lt;93, INDEX(PotPensRurH!AX:AX,ROW($A43)+DifIdConj!AX43)*INDEX(txMortH!AX:AX,ROW($A43)+DifIdConj!AX43)*INDEX(PgPensRurH!AX:AX,ROW($A43)+DifIdConj!AX43),0)</f>
        <v>559.63986137931522</v>
      </c>
      <c r="AY43" s="86">
        <f>IF(ROW($A43)+DifIdConj!AY43&lt;93, INDEX(PotPensRurH!AY:AY,ROW($A43)+DifIdConj!AY43)*INDEX(txMortH!AY:AY,ROW($A43)+DifIdConj!AY43)*INDEX(PgPensRurH!AY:AY,ROW($A43)+DifIdConj!AY43),0)</f>
        <v>548.42283959764632</v>
      </c>
      <c r="AZ43" s="86">
        <f>IF(ROW($A43)+DifIdConj!AZ43&lt;93, INDEX(PotPensRurH!AZ:AZ,ROW($A43)+DifIdConj!AZ43)*INDEX(txMortH!AZ:AZ,ROW($A43)+DifIdConj!AZ43)*INDEX(PgPensRurH!AZ:AZ,ROW($A43)+DifIdConj!AZ43),0)</f>
        <v>537.04783159370061</v>
      </c>
      <c r="BA43" s="86">
        <f>IF(ROW($A43)+DifIdConj!BA43&lt;93, INDEX(PotPensRurH!BA:BA,ROW($A43)+DifIdConj!BA43)*INDEX(txMortH!BA:BA,ROW($A43)+DifIdConj!BA43)*INDEX(PgPensRurH!BA:BA,ROW($A43)+DifIdConj!BA43),0)</f>
        <v>525.67282358975478</v>
      </c>
      <c r="BB43" s="86">
        <f>IF(ROW($A43)+DifIdConj!BB43&lt;93, INDEX(PotPensRurH!BB:BB,ROW($A43)+DifIdConj!BB43)*INDEX(txMortH!BB:BB,ROW($A43)+DifIdConj!BB43)*INDEX(PgPensRurH!BB:BB,ROW($A43)+DifIdConj!BB43),0)</f>
        <v>515.08774669719412</v>
      </c>
      <c r="BC43" s="86">
        <f>IF(ROW($A43)+DifIdConj!BC43&lt;93, INDEX(PotPensRurH!BC:BC,ROW($A43)+DifIdConj!BC43)*INDEX(txMortH!BC:BC,ROW($A43)+DifIdConj!BC43)*INDEX(PgPensRurH!BC:BC,ROW($A43)+DifIdConj!BC43),0)</f>
        <v>504.13403528598701</v>
      </c>
      <c r="BD43" s="86">
        <f>IF(ROW($A43)+DifIdConj!BD43&lt;93, INDEX(PotPensRurH!BD:BD,ROW($A43)+DifIdConj!BD43)*INDEX(txMortH!BD:BD,ROW($A43)+DifIdConj!BD43)*INDEX(PgPensRurH!BD:BD,ROW($A43)+DifIdConj!BD43),0)</f>
        <v>494.12824120844209</v>
      </c>
      <c r="BE43" s="86">
        <f>IF(ROW($A43)+DifIdConj!BE43&lt;93, INDEX(PotPensRurH!BE:BE,ROW($A43)+DifIdConj!BE43)*INDEX(txMortH!BE:BE,ROW($A43)+DifIdConj!BE43)*INDEX(PgPensRurH!BE:BE,ROW($A43)+DifIdConj!BE43),0)</f>
        <v>484.70172994591292</v>
      </c>
      <c r="BF43" s="86">
        <f>IF(ROW($A43)+DifIdConj!BF43&lt;93, INDEX(PotPensRurH!BF:BF,ROW($A43)+DifIdConj!BF43)*INDEX(txMortH!BF:BF,ROW($A43)+DifIdConj!BF43)*INDEX(PgPensRurH!BF:BF,ROW($A43)+DifIdConj!BF43),0)</f>
        <v>475.22255660929147</v>
      </c>
      <c r="BG43" s="86">
        <f>IF(ROW($A43)+DifIdConj!BG43&lt;93, INDEX(PotPensRurH!BG:BG,ROW($A43)+DifIdConj!BG43)*INDEX(txMortH!BG:BG,ROW($A43)+DifIdConj!BG43)*INDEX(PgPensRurH!BG:BG,ROW($A43)+DifIdConj!BG43),0)</f>
        <v>466.05935571722398</v>
      </c>
      <c r="BH43" s="86">
        <f>IF(ROW($A43)+DifIdConj!BH43&lt;93, INDEX(PotPensRurH!BH:BH,ROW($A43)+DifIdConj!BH43)*INDEX(txMortH!BH:BH,ROW($A43)+DifIdConj!BH43)*INDEX(PgPensRurH!BH:BH,ROW($A43)+DifIdConj!BH43),0)</f>
        <v>457.58076178835699</v>
      </c>
      <c r="BI43" s="86">
        <f>IF(ROW($A43)+DifIdConj!BI43&lt;93, INDEX(PotPensRurH!BI:BI,ROW($A43)+DifIdConj!BI43)*INDEX(txMortH!BI:BI,ROW($A43)+DifIdConj!BI43)*INDEX(PgPensRurH!BI:BI,ROW($A43)+DifIdConj!BI43),0)</f>
        <v>448.99684371130525</v>
      </c>
      <c r="BJ43" s="87">
        <f>IF(ROW($A43)+DifIdConj!BJ43&lt;93, INDEX(PotPensRurH!BJ:BJ,ROW($A43)+DifIdConj!BJ43)*INDEX(txMortH!BJ:BJ,ROW($A43)+DifIdConj!BJ43)*INDEX(PgPensRurH!BJ:BJ,ROW($A43)+DifIdConj!BJ43),0)</f>
        <v>402.54889436185988</v>
      </c>
    </row>
    <row r="44" spans="1:62" s="31" customFormat="1" x14ac:dyDescent="0.3">
      <c r="A44" s="29">
        <v>42</v>
      </c>
      <c r="B44" s="5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32"/>
      <c r="P44" s="59"/>
      <c r="Q44" s="86">
        <f>IF(ROW($A44)+DifIdConj!Q44&lt;93, INDEX(PotPensRurH!Q:Q,ROW($A44)+DifIdConj!Q44)*INDEX(txMortH!Q:Q,ROW($A44)+DifIdConj!Q44)*INDEX(PgPensRurH!Q:Q,ROW($A44)+DifIdConj!Q44),0)</f>
        <v>824.31055660381207</v>
      </c>
      <c r="R44" s="86">
        <f>IF(ROW($A44)+DifIdConj!R44&lt;93, INDEX(PotPensRurH!R:R,ROW($A44)+DifIdConj!R44)*INDEX(txMortH!R:R,ROW($A44)+DifIdConj!R44)*INDEX(PgPensRurH!R:R,ROW($A44)+DifIdConj!R44),0)</f>
        <v>815.2441037917813</v>
      </c>
      <c r="S44" s="86">
        <f>IF(ROW($A44)+DifIdConj!S44&lt;93, INDEX(PotPensRurH!S:S,ROW($A44)+DifIdConj!S44)*INDEX(txMortH!S:S,ROW($A44)+DifIdConj!S44)*INDEX(PgPensRurH!S:S,ROW($A44)+DifIdConj!S44),0)</f>
        <v>807.19762692110419</v>
      </c>
      <c r="T44" s="86">
        <f>IF(ROW($A44)+DifIdConj!T44&lt;93, INDEX(PotPensRurH!T:T,ROW($A44)+DifIdConj!T44)*INDEX(txMortH!T:T,ROW($A44)+DifIdConj!T44)*INDEX(PgPensRurH!T:T,ROW($A44)+DifIdConj!T44),0)</f>
        <v>799.94446467147952</v>
      </c>
      <c r="U44" s="86">
        <f>IF(ROW($A44)+DifIdConj!U44&lt;93, INDEX(PotPensRurH!U:U,ROW($A44)+DifIdConj!U44)*INDEX(txMortH!U:U,ROW($A44)+DifIdConj!U44)*INDEX(PgPensRurH!U:U,ROW($A44)+DifIdConj!U44),0)</f>
        <v>797.50785547824626</v>
      </c>
      <c r="V44" s="86">
        <f>IF(ROW($A44)+DifIdConj!V44&lt;93, INDEX(PotPensRurH!V:V,ROW($A44)+DifIdConj!V44)*INDEX(txMortH!V:V,ROW($A44)+DifIdConj!V44)*INDEX(PgPensRurH!V:V,ROW($A44)+DifIdConj!V44),0)</f>
        <v>801.70108990381061</v>
      </c>
      <c r="W44" s="86">
        <f>IF(ROW($A44)+DifIdConj!W44&lt;93, INDEX(PotPensRurH!W:W,ROW($A44)+DifIdConj!W44)*INDEX(txMortH!W:W,ROW($A44)+DifIdConj!W44)*INDEX(PgPensRurH!W:W,ROW($A44)+DifIdConj!W44),0)</f>
        <v>810.20088941508936</v>
      </c>
      <c r="X44" s="86">
        <f>IF(ROW($A44)+DifIdConj!X44&lt;93, INDEX(PotPensRurH!X:X,ROW($A44)+DifIdConj!X44)*INDEX(txMortH!X:X,ROW($A44)+DifIdConj!X44)*INDEX(PgPensRurH!X:X,ROW($A44)+DifIdConj!X44),0)</f>
        <v>817.4540516647138</v>
      </c>
      <c r="Y44" s="86">
        <f>IF(ROW($A44)+DifIdConj!Y44&lt;93, INDEX(PotPensRurH!Y:Y,ROW($A44)+DifIdConj!Y44)*INDEX(txMortH!Y:Y,ROW($A44)+DifIdConj!Y44)*INDEX(PgPensRurH!Y:Y,ROW($A44)+DifIdConj!Y44),0)</f>
        <v>821.98727807072908</v>
      </c>
      <c r="Z44" s="86">
        <f>IF(ROW($A44)+DifIdConj!Z44&lt;93, INDEX(PotPensRurH!Z:Z,ROW($A44)+DifIdConj!Z44)*INDEX(txMortH!Z:Z,ROW($A44)+DifIdConj!Z44)*INDEX(PgPensRurH!Z:Z,ROW($A44)+DifIdConj!Z44),0)</f>
        <v>828.33379503915069</v>
      </c>
      <c r="AA44" s="86">
        <f>IF(ROW($A44)+DifIdConj!AA44&lt;93, INDEX(PotPensRurH!AA:AA,ROW($A44)+DifIdConj!AA44)*INDEX(txMortH!AA:AA,ROW($A44)+DifIdConj!AA44)*INDEX(PgPensRurH!AA:AA,ROW($A44)+DifIdConj!AA44),0)</f>
        <v>837.17358653088047</v>
      </c>
      <c r="AB44" s="86">
        <f>IF(ROW($A44)+DifIdConj!AB44&lt;93, INDEX(PotPensRurH!AB:AB,ROW($A44)+DifIdConj!AB44)*INDEX(txMortH!AB:AB,ROW($A44)+DifIdConj!AB44)*INDEX(PgPensRurH!AB:AB,ROW($A44)+DifIdConj!AB44),0)</f>
        <v>845.78671670230983</v>
      </c>
      <c r="AC44" s="86">
        <f>IF(ROW($A44)+DifIdConj!AC44&lt;93, INDEX(PotPensRurH!AC:AC,ROW($A44)+DifIdConj!AC44)*INDEX(txMortH!AC:AC,ROW($A44)+DifIdConj!AC44)*INDEX(PgPensRurH!AC:AC,ROW($A44)+DifIdConj!AC44),0)</f>
        <v>854.22985088351322</v>
      </c>
      <c r="AD44" s="86">
        <f>IF(ROW($A44)+DifIdConj!AD44&lt;93, INDEX(PotPensRurH!AD:AD,ROW($A44)+DifIdConj!AD44)*INDEX(txMortH!AD:AD,ROW($A44)+DifIdConj!AD44)*INDEX(PgPensRurH!AD:AD,ROW($A44)+DifIdConj!AD44),0)</f>
        <v>862.38965841434083</v>
      </c>
      <c r="AE44" s="86">
        <f>IF(ROW($A44)+DifIdConj!AE44&lt;93, INDEX(PotPensRurH!AE:AE,ROW($A44)+DifIdConj!AE44)*INDEX(txMortH!AE:AE,ROW($A44)+DifIdConj!AE44)*INDEX(PgPensRurH!AE:AE,ROW($A44)+DifIdConj!AE44),0)</f>
        <v>861.70967445343854</v>
      </c>
      <c r="AF44" s="86">
        <f>IF(ROW($A44)+DifIdConj!AF44&lt;93, INDEX(PotPensRurH!AF:AF,ROW($A44)+DifIdConj!AF44)*INDEX(txMortH!AF:AF,ROW($A44)+DifIdConj!AF44)*INDEX(PgPensRurH!AF:AF,ROW($A44)+DifIdConj!AF44),0)</f>
        <v>848.22332589554287</v>
      </c>
      <c r="AG44" s="86">
        <f>IF(ROW($A44)+DifIdConj!AG44&lt;93, INDEX(PotPensRurH!AG:AG,ROW($A44)+DifIdConj!AG44)*INDEX(txMortH!AG:AG,ROW($A44)+DifIdConj!AG44)*INDEX(PgPensRurH!AG:AG,ROW($A44)+DifIdConj!AG44),0)</f>
        <v>826.57716980681971</v>
      </c>
      <c r="AH44" s="86">
        <f>IF(ROW($A44)+DifIdConj!AH44&lt;93, INDEX(PotPensRurH!AH:AH,ROW($A44)+DifIdConj!AH44)*INDEX(txMortH!AH:AH,ROW($A44)+DifIdConj!AH44)*INDEX(PgPensRurH!AH:AH,ROW($A44)+DifIdConj!AH44),0)</f>
        <v>805.38433635869796</v>
      </c>
      <c r="AI44" s="86">
        <f>IF(ROW($A44)+DifIdConj!AI44&lt;93, INDEX(PotPensRurH!AI:AI,ROW($A44)+DifIdConj!AI44)*INDEX(txMortH!AI:AI,ROW($A44)+DifIdConj!AI44)*INDEX(PgPensRurH!AI:AI,ROW($A44)+DifIdConj!AI44),0)</f>
        <v>783.79484560005005</v>
      </c>
      <c r="AJ44" s="86">
        <f>IF(ROW($A44)+DifIdConj!AJ44&lt;93, INDEX(PotPensRurH!AJ:AJ,ROW($A44)+DifIdConj!AJ44)*INDEX(txMortH!AJ:AJ,ROW($A44)+DifIdConj!AJ44)*INDEX(PgPensRurH!AJ:AJ,ROW($A44)+DifIdConj!AJ44),0)</f>
        <v>765.49194398576333</v>
      </c>
      <c r="AK44" s="86">
        <f>IF(ROW($A44)+DifIdConj!AK44&lt;93, INDEX(PotPensRurH!AK:AK,ROW($A44)+DifIdConj!AK44)*INDEX(txMortH!AK:AK,ROW($A44)+DifIdConj!AK44)*INDEX(PgPensRurH!AK:AK,ROW($A44)+DifIdConj!AK44),0)</f>
        <v>752.96890603914585</v>
      </c>
      <c r="AL44" s="86">
        <f>IF(ROW($A44)+DifIdConj!AL44&lt;93, INDEX(PotPensRurH!AL:AL,ROW($A44)+DifIdConj!AL44)*INDEX(txMortH!AL:AL,ROW($A44)+DifIdConj!AL44)*INDEX(PgPensRurH!AL:AL,ROW($A44)+DifIdConj!AL44),0)</f>
        <v>744.24244520756645</v>
      </c>
      <c r="AM44" s="86">
        <f>IF(ROW($A44)+DifIdConj!AM44&lt;93, INDEX(PotPensRurH!AM:AM,ROW($A44)+DifIdConj!AM44)*INDEX(txMortH!AM:AM,ROW($A44)+DifIdConj!AM44)*INDEX(PgPensRurH!AM:AM,ROW($A44)+DifIdConj!AM44),0)</f>
        <v>735.23265772561092</v>
      </c>
      <c r="AN44" s="86">
        <f>IF(ROW($A44)+DifIdConj!AN44&lt;93, INDEX(PotPensRurH!AN:AN,ROW($A44)+DifIdConj!AN44)*INDEX(txMortH!AN:AN,ROW($A44)+DifIdConj!AN44)*INDEX(PgPensRurH!AN:AN,ROW($A44)+DifIdConj!AN44),0)</f>
        <v>725.71288227297862</v>
      </c>
      <c r="AO44" s="86">
        <f>IF(ROW($A44)+DifIdConj!AO44&lt;93, INDEX(PotPensRurH!AO:AO,ROW($A44)+DifIdConj!AO44)*INDEX(txMortH!AO:AO,ROW($A44)+DifIdConj!AO44)*INDEX(PgPensRurH!AO:AO,ROW($A44)+DifIdConj!AO44),0)</f>
        <v>716.75976012109845</v>
      </c>
      <c r="AP44" s="86">
        <f>IF(ROW($A44)+DifIdConj!AP44&lt;93, INDEX(PotPensRurH!AP:AP,ROW($A44)+DifIdConj!AP44)*INDEX(txMortH!AP:AP,ROW($A44)+DifIdConj!AP44)*INDEX(PgPensRurH!AP:AP,ROW($A44)+DifIdConj!AP44),0)</f>
        <v>709.16660589102275</v>
      </c>
      <c r="AQ44" s="86">
        <f>IF(ROW($A44)+DifIdConj!AQ44&lt;93, INDEX(PotPensRurH!AQ:AQ,ROW($A44)+DifIdConj!AQ44)*INDEX(txMortH!AQ:AQ,ROW($A44)+DifIdConj!AQ44)*INDEX(PgPensRurH!AQ:AQ,ROW($A44)+DifIdConj!AQ44),0)</f>
        <v>702.59342760230049</v>
      </c>
      <c r="AR44" s="86">
        <f>IF(ROW($A44)+DifIdConj!AR44&lt;93, INDEX(PotPensRurH!AR:AR,ROW($A44)+DifIdConj!AR44)*INDEX(txMortH!AR:AR,ROW($A44)+DifIdConj!AR44)*INDEX(PgPensRurH!AR:AR,ROW($A44)+DifIdConj!AR44),0)</f>
        <v>696.30357596395424</v>
      </c>
      <c r="AS44" s="86">
        <f>IF(ROW($A44)+DifIdConj!AS44&lt;93, INDEX(PotPensRurH!AS:AS,ROW($A44)+DifIdConj!AS44)*INDEX(txMortH!AS:AS,ROW($A44)+DifIdConj!AS44)*INDEX(PgPensRurH!AS:AS,ROW($A44)+DifIdConj!AS44),0)</f>
        <v>690.07038965568324</v>
      </c>
      <c r="AT44" s="86">
        <f>IF(ROW($A44)+DifIdConj!AT44&lt;93, INDEX(PotPensRurH!AT:AT,ROW($A44)+DifIdConj!AT44)*INDEX(txMortH!AT:AT,ROW($A44)+DifIdConj!AT44)*INDEX(PgPensRurH!AT:AT,ROW($A44)+DifIdConj!AT44),0)</f>
        <v>684.51718730831442</v>
      </c>
      <c r="AU44" s="86">
        <f>IF(ROW($A44)+DifIdConj!AU44&lt;93, INDEX(PotPensRurH!AU:AU,ROW($A44)+DifIdConj!AU44)*INDEX(txMortH!AU:AU,ROW($A44)+DifIdConj!AU44)*INDEX(PgPensRurH!AU:AU,ROW($A44)+DifIdConj!AU44),0)</f>
        <v>679.70063425192302</v>
      </c>
      <c r="AV44" s="86">
        <f>IF(ROW($A44)+DifIdConj!AV44&lt;93, INDEX(PotPensRurH!AV:AV,ROW($A44)+DifIdConj!AV44)*INDEX(txMortH!AV:AV,ROW($A44)+DifIdConj!AV44)*INDEX(PgPensRurH!AV:AV,ROW($A44)+DifIdConj!AV44),0)</f>
        <v>673.07079063312563</v>
      </c>
      <c r="AW44" s="86">
        <f>IF(ROW($A44)+DifIdConj!AW44&lt;93, INDEX(PotPensRurH!AW:AW,ROW($A44)+DifIdConj!AW44)*INDEX(txMortH!AW:AW,ROW($A44)+DifIdConj!AW44)*INDEX(PgPensRurH!AW:AW,ROW($A44)+DifIdConj!AW44),0)</f>
        <v>674.71408520530622</v>
      </c>
      <c r="AX44" s="86">
        <f>IF(ROW($A44)+DifIdConj!AX44&lt;93, INDEX(PotPensRurH!AX:AX,ROW($A44)+DifIdConj!AX44)*INDEX(txMortH!AX:AX,ROW($A44)+DifIdConj!AX44)*INDEX(PgPensRurH!AX:AX,ROW($A44)+DifIdConj!AX44),0)</f>
        <v>661.73772461808733</v>
      </c>
      <c r="AY44" s="86">
        <f>IF(ROW($A44)+DifIdConj!AY44&lt;93, INDEX(PotPensRurH!AY:AY,ROW($A44)+DifIdConj!AY44)*INDEX(txMortH!AY:AY,ROW($A44)+DifIdConj!AY44)*INDEX(PgPensRurH!AY:AY,ROW($A44)+DifIdConj!AY44),0)</f>
        <v>648.87469469101882</v>
      </c>
      <c r="AZ44" s="86">
        <f>IF(ROW($A44)+DifIdConj!AZ44&lt;93, INDEX(PotPensRurH!AZ:AZ,ROW($A44)+DifIdConj!AZ44)*INDEX(txMortH!AZ:AZ,ROW($A44)+DifIdConj!AZ44)*INDEX(PgPensRurH!AZ:AZ,ROW($A44)+DifIdConj!AZ44),0)</f>
        <v>635.84166877372468</v>
      </c>
      <c r="BA44" s="86">
        <f>IF(ROW($A44)+DifIdConj!BA44&lt;93, INDEX(PotPensRurH!BA:BA,ROW($A44)+DifIdConj!BA44)*INDEX(txMortH!BA:BA,ROW($A44)+DifIdConj!BA44)*INDEX(PgPensRurH!BA:BA,ROW($A44)+DifIdConj!BA44),0)</f>
        <v>623.09196950680666</v>
      </c>
      <c r="BB44" s="86">
        <f>IF(ROW($A44)+DifIdConj!BB44&lt;93, INDEX(PotPensRurH!BB:BB,ROW($A44)+DifIdConj!BB44)*INDEX(txMortH!BB:BB,ROW($A44)+DifIdConj!BB44)*INDEX(PgPensRurH!BB:BB,ROW($A44)+DifIdConj!BB44),0)</f>
        <v>610.73892755041493</v>
      </c>
      <c r="BC44" s="86">
        <f>IF(ROW($A44)+DifIdConj!BC44&lt;93, INDEX(PotPensRurH!BC:BC,ROW($A44)+DifIdConj!BC44)*INDEX(txMortH!BC:BC,ROW($A44)+DifIdConj!BC44)*INDEX(PgPensRurH!BC:BC,ROW($A44)+DifIdConj!BC44),0)</f>
        <v>598.32922026394795</v>
      </c>
      <c r="BD44" s="86">
        <f>IF(ROW($A44)+DifIdConj!BD44&lt;93, INDEX(PotPensRurH!BD:BD,ROW($A44)+DifIdConj!BD44)*INDEX(txMortH!BD:BD,ROW($A44)+DifIdConj!BD44)*INDEX(PgPensRurH!BD:BD,ROW($A44)+DifIdConj!BD44),0)</f>
        <v>586.37283561808249</v>
      </c>
      <c r="BE44" s="86">
        <f>IF(ROW($A44)+DifIdConj!BE44&lt;93, INDEX(PotPensRurH!BE:BE,ROW($A44)+DifIdConj!BE44)*INDEX(txMortH!BE:BE,ROW($A44)+DifIdConj!BE44)*INDEX(PgPensRurH!BE:BE,ROW($A44)+DifIdConj!BE44),0)</f>
        <v>575.09643493311944</v>
      </c>
      <c r="BF44" s="86">
        <f>IF(ROW($A44)+DifIdConj!BF44&lt;93, INDEX(PotPensRurH!BF:BF,ROW($A44)+DifIdConj!BF44)*INDEX(txMortH!BF:BF,ROW($A44)+DifIdConj!BF44)*INDEX(PgPensRurH!BF:BF,ROW($A44)+DifIdConj!BF44),0)</f>
        <v>563.93336490830666</v>
      </c>
      <c r="BG44" s="86">
        <f>IF(ROW($A44)+DifIdConj!BG44&lt;93, INDEX(PotPensRurH!BG:BG,ROW($A44)+DifIdConj!BG44)*INDEX(txMortH!BG:BG,ROW($A44)+DifIdConj!BG44)*INDEX(PgPensRurH!BG:BG,ROW($A44)+DifIdConj!BG44),0)</f>
        <v>553.22361752409552</v>
      </c>
      <c r="BH44" s="86">
        <f>IF(ROW($A44)+DifIdConj!BH44&lt;93, INDEX(PotPensRurH!BH:BH,ROW($A44)+DifIdConj!BH44)*INDEX(txMortH!BH:BH,ROW($A44)+DifIdConj!BH44)*INDEX(PgPensRurH!BH:BH,ROW($A44)+DifIdConj!BH44),0)</f>
        <v>542.79719679026027</v>
      </c>
      <c r="BI44" s="86">
        <f>IF(ROW($A44)+DifIdConj!BI44&lt;93, INDEX(PotPensRurH!BI:BI,ROW($A44)+DifIdConj!BI44)*INDEX(txMortH!BI:BI,ROW($A44)+DifIdConj!BI44)*INDEX(PgPensRurH!BI:BI,ROW($A44)+DifIdConj!BI44),0)</f>
        <v>532.7674333669512</v>
      </c>
      <c r="BJ44" s="87">
        <f>IF(ROW($A44)+DifIdConj!BJ44&lt;93, INDEX(PotPensRurH!BJ:BJ,ROW($A44)+DifIdConj!BJ44)*INDEX(txMortH!BJ:BJ,ROW($A44)+DifIdConj!BJ44)*INDEX(PgPensRurH!BJ:BJ,ROW($A44)+DifIdConj!BJ44),0)</f>
        <v>525.51427111732676</v>
      </c>
    </row>
    <row r="45" spans="1:62" s="31" customFormat="1" x14ac:dyDescent="0.3">
      <c r="A45" s="29">
        <v>43</v>
      </c>
      <c r="B45" s="5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32"/>
      <c r="P45" s="59"/>
      <c r="Q45" s="86">
        <f>IF(ROW($A45)+DifIdConj!Q45&lt;93, INDEX(PotPensRurH!Q:Q,ROW($A45)+DifIdConj!Q45)*INDEX(txMortH!Q:Q,ROW($A45)+DifIdConj!Q45)*INDEX(PgPensRurH!Q:Q,ROW($A45)+DifIdConj!Q45),0)</f>
        <v>929.56295143909745</v>
      </c>
      <c r="R45" s="86">
        <f>IF(ROW($A45)+DifIdConj!R45&lt;93, INDEX(PotPensRurH!R:R,ROW($A45)+DifIdConj!R45)*INDEX(txMortH!R:R,ROW($A45)+DifIdConj!R45)*INDEX(PgPensRurH!R:R,ROW($A45)+DifIdConj!R45),0)</f>
        <v>918.95313692438754</v>
      </c>
      <c r="S45" s="86">
        <f>IF(ROW($A45)+DifIdConj!S45&lt;93, INDEX(PotPensRurH!S:S,ROW($A45)+DifIdConj!S45)*INDEX(txMortH!S:S,ROW($A45)+DifIdConj!S45)*INDEX(PgPensRurH!S:S,ROW($A45)+DifIdConj!S45),0)</f>
        <v>909.7753219147304</v>
      </c>
      <c r="T45" s="86">
        <f>IF(ROW($A45)+DifIdConj!T45&lt;93, INDEX(PotPensRurH!T:T,ROW($A45)+DifIdConj!T45)*INDEX(txMortH!T:T,ROW($A45)+DifIdConj!T45)*INDEX(PgPensRurH!T:T,ROW($A45)+DifIdConj!T45),0)</f>
        <v>902.28986995649962</v>
      </c>
      <c r="U45" s="86">
        <f>IF(ROW($A45)+DifIdConj!U45&lt;93, INDEX(PotPensRurH!U:U,ROW($A45)+DifIdConj!U45)*INDEX(txMortH!U:U,ROW($A45)+DifIdConj!U45)*INDEX(PgPensRurH!U:U,ROW($A45)+DifIdConj!U45),0)</f>
        <v>894.67423622508193</v>
      </c>
      <c r="V45" s="86">
        <f>IF(ROW($A45)+DifIdConj!V45&lt;93, INDEX(PotPensRurH!V:V,ROW($A45)+DifIdConj!V45)*INDEX(txMortH!V:V,ROW($A45)+DifIdConj!V45)*INDEX(PgPensRurH!V:V,ROW($A45)+DifIdConj!V45),0)</f>
        <v>893.24223672002904</v>
      </c>
      <c r="W45" s="86">
        <f>IF(ROW($A45)+DifIdConj!W45&lt;93, INDEX(PotPensRurH!W:W,ROW($A45)+DifIdConj!W45)*INDEX(txMortH!W:W,ROW($A45)+DifIdConj!W45)*INDEX(PgPensRurH!W:W,ROW($A45)+DifIdConj!W45),0)</f>
        <v>899.03532562683392</v>
      </c>
      <c r="X45" s="86">
        <f>IF(ROW($A45)+DifIdConj!X45&lt;93, INDEX(PotPensRurH!X:X,ROW($A45)+DifIdConj!X45)*INDEX(txMortH!X:X,ROW($A45)+DifIdConj!X45)*INDEX(PgPensRurH!X:X,ROW($A45)+DifIdConj!X45),0)</f>
        <v>908.92914038901733</v>
      </c>
      <c r="Y45" s="86">
        <f>IF(ROW($A45)+DifIdConj!Y45&lt;93, INDEX(PotPensRurH!Y:Y,ROW($A45)+DifIdConj!Y45)*INDEX(txMortH!Y:Y,ROW($A45)+DifIdConj!Y45)*INDEX(PgPensRurH!Y:Y,ROW($A45)+DifIdConj!Y45),0)</f>
        <v>916.47968323384146</v>
      </c>
      <c r="Z45" s="86">
        <f>IF(ROW($A45)+DifIdConj!Z45&lt;93, INDEX(PotPensRurH!Z:Z,ROW($A45)+DifIdConj!Z45)*INDEX(txMortH!Z:Z,ROW($A45)+DifIdConj!Z45)*INDEX(PgPensRurH!Z:Z,ROW($A45)+DifIdConj!Z45),0)</f>
        <v>922.20768125405323</v>
      </c>
      <c r="AA45" s="86">
        <f>IF(ROW($A45)+DifIdConj!AA45&lt;93, INDEX(PotPensRurH!AA:AA,ROW($A45)+DifIdConj!AA45)*INDEX(txMortH!AA:AA,ROW($A45)+DifIdConj!AA45)*INDEX(PgPensRurH!AA:AA,ROW($A45)+DifIdConj!AA45),0)</f>
        <v>929.23749700613087</v>
      </c>
      <c r="AB45" s="86">
        <f>IF(ROW($A45)+DifIdConj!AB45&lt;93, INDEX(PotPensRurH!AB:AB,ROW($A45)+DifIdConj!AB45)*INDEX(txMortH!AB:AB,ROW($A45)+DifIdConj!AB45)*INDEX(PgPensRurH!AB:AB,ROW($A45)+DifIdConj!AB45),0)</f>
        <v>939.45676620128086</v>
      </c>
      <c r="AC45" s="86">
        <f>IF(ROW($A45)+DifIdConj!AC45&lt;93, INDEX(PotPensRurH!AC:AC,ROW($A45)+DifIdConj!AC45)*INDEX(txMortH!AC:AC,ROW($A45)+DifIdConj!AC45)*INDEX(PgPensRurH!AC:AC,ROW($A45)+DifIdConj!AC45),0)</f>
        <v>950.26185337577078</v>
      </c>
      <c r="AD45" s="86">
        <f>IF(ROW($A45)+DifIdConj!AD45&lt;93, INDEX(PotPensRurH!AD:AD,ROW($A45)+DifIdConj!AD45)*INDEX(txMortH!AD:AD,ROW($A45)+DifIdConj!AD45)*INDEX(PgPensRurH!AD:AD,ROW($A45)+DifIdConj!AD45),0)</f>
        <v>960.61130434410745</v>
      </c>
      <c r="AE45" s="86">
        <f>IF(ROW($A45)+DifIdConj!AE45&lt;93, INDEX(PotPensRurH!AE:AE,ROW($A45)+DifIdConj!AE45)*INDEX(txMortH!AE:AE,ROW($A45)+DifIdConj!AE45)*INDEX(PgPensRurH!AE:AE,ROW($A45)+DifIdConj!AE45),0)</f>
        <v>970.57020999288443</v>
      </c>
      <c r="AF45" s="86">
        <f>IF(ROW($A45)+DifIdConj!AF45&lt;93, INDEX(PotPensRurH!AF:AF,ROW($A45)+DifIdConj!AF45)*INDEX(txMortH!AF:AF,ROW($A45)+DifIdConj!AF45)*INDEX(PgPensRurH!AF:AF,ROW($A45)+DifIdConj!AF45),0)</f>
        <v>971.80693683815718</v>
      </c>
      <c r="AG45" s="86">
        <f>IF(ROW($A45)+DifIdConj!AG45&lt;93, INDEX(PotPensRurH!AG:AG,ROW($A45)+DifIdConj!AG45)*INDEX(txMortH!AG:AG,ROW($A45)+DifIdConj!AG45)*INDEX(PgPensRurH!AG:AG,ROW($A45)+DifIdConj!AG45),0)</f>
        <v>956.96621469488207</v>
      </c>
      <c r="AH45" s="86">
        <f>IF(ROW($A45)+DifIdConj!AH45&lt;93, INDEX(PotPensRurH!AH:AH,ROW($A45)+DifIdConj!AH45)*INDEX(txMortH!AH:AH,ROW($A45)+DifIdConj!AH45)*INDEX(PgPensRurH!AH:AH,ROW($A45)+DifIdConj!AH45),0)</f>
        <v>931.77604158326994</v>
      </c>
      <c r="AI45" s="86">
        <f>IF(ROW($A45)+DifIdConj!AI45&lt;93, INDEX(PotPensRurH!AI:AI,ROW($A45)+DifIdConj!AI45)*INDEX(txMortH!AI:AI,ROW($A45)+DifIdConj!AI45)*INDEX(PgPensRurH!AI:AI,ROW($A45)+DifIdConj!AI45),0)</f>
        <v>908.21314063649095</v>
      </c>
      <c r="AJ45" s="86">
        <f>IF(ROW($A45)+DifIdConj!AJ45&lt;93, INDEX(PotPensRurH!AJ:AJ,ROW($A45)+DifIdConj!AJ45)*INDEX(txMortH!AJ:AJ,ROW($A45)+DifIdConj!AJ45)*INDEX(PgPensRurH!AJ:AJ,ROW($A45)+DifIdConj!AJ45),0)</f>
        <v>884.32478525674514</v>
      </c>
      <c r="AK45" s="86">
        <f>IF(ROW($A45)+DifIdConj!AK45&lt;93, INDEX(PotPensRurH!AK:AK,ROW($A45)+DifIdConj!AK45)*INDEX(txMortH!AK:AK,ROW($A45)+DifIdConj!AK45)*INDEX(PgPensRurH!AK:AK,ROW($A45)+DifIdConj!AK45),0)</f>
        <v>864.08151952622495</v>
      </c>
      <c r="AL45" s="86">
        <f>IF(ROW($A45)+DifIdConj!AL45&lt;93, INDEX(PotPensRurH!AL:AL,ROW($A45)+DifIdConj!AL45)*INDEX(txMortH!AL:AL,ROW($A45)+DifIdConj!AL45)*INDEX(PgPensRurH!AL:AL,ROW($A45)+DifIdConj!AL45),0)</f>
        <v>850.34734245503603</v>
      </c>
      <c r="AM45" s="86">
        <f>IF(ROW($A45)+DifIdConj!AM45&lt;93, INDEX(PotPensRurH!AM:AM,ROW($A45)+DifIdConj!AM45)*INDEX(txMortH!AM:AM,ROW($A45)+DifIdConj!AM45)*INDEX(PgPensRurH!AM:AM,ROW($A45)+DifIdConj!AM45),0)</f>
        <v>841.49498187834547</v>
      </c>
      <c r="AN45" s="86">
        <f>IF(ROW($A45)+DifIdConj!AN45&lt;93, INDEX(PotPensRurH!AN:AN,ROW($A45)+DifIdConj!AN45)*INDEX(txMortH!AN:AN,ROW($A45)+DifIdConj!AN45)*INDEX(PgPensRurH!AN:AN,ROW($A45)+DifIdConj!AN45),0)</f>
        <v>831.1455309100088</v>
      </c>
      <c r="AO45" s="86">
        <f>IF(ROW($A45)+DifIdConj!AO45&lt;93, INDEX(PotPensRurH!AO:AO,ROW($A45)+DifIdConj!AO45)*INDEX(txMortH!AO:AO,ROW($A45)+DifIdConj!AO45)*INDEX(PgPensRurH!AO:AO,ROW($A45)+DifIdConj!AO45),0)</f>
        <v>820.34044373551899</v>
      </c>
      <c r="AP45" s="86">
        <f>IF(ROW($A45)+DifIdConj!AP45&lt;93, INDEX(PotPensRurH!AP:AP,ROW($A45)+DifIdConj!AP45)*INDEX(txMortH!AP:AP,ROW($A45)+DifIdConj!AP45)*INDEX(PgPensRurH!AP:AP,ROW($A45)+DifIdConj!AP45),0)</f>
        <v>811.22771961245508</v>
      </c>
      <c r="AQ45" s="86">
        <f>IF(ROW($A45)+DifIdConj!AQ45&lt;93, INDEX(PotPensRurH!AQ:AQ,ROW($A45)+DifIdConj!AQ45)*INDEX(txMortH!AQ:AQ,ROW($A45)+DifIdConj!AQ45)*INDEX(PgPensRurH!AQ:AQ,ROW($A45)+DifIdConj!AQ45),0)</f>
        <v>803.09135878829113</v>
      </c>
      <c r="AR45" s="86">
        <f>IF(ROW($A45)+DifIdConj!AR45&lt;93, INDEX(PotPensRurH!AR:AR,ROW($A45)+DifIdConj!AR45)*INDEX(txMortH!AR:AR,ROW($A45)+DifIdConj!AR45)*INDEX(PgPensRurH!AR:AR,ROW($A45)+DifIdConj!AR45),0)</f>
        <v>795.60590683006012</v>
      </c>
      <c r="AS45" s="86">
        <f>IF(ROW($A45)+DifIdConj!AS45&lt;93, INDEX(PotPensRurH!AS:AS,ROW($A45)+DifIdConj!AS45)*INDEX(txMortH!AS:AS,ROW($A45)+DifIdConj!AS45)*INDEX(PgPensRurH!AS:AS,ROW($A45)+DifIdConj!AS45),0)</f>
        <v>788.38081841820224</v>
      </c>
      <c r="AT45" s="86">
        <f>IF(ROW($A45)+DifIdConj!AT45&lt;93, INDEX(PotPensRurH!AT:AT,ROW($A45)+DifIdConj!AT45)*INDEX(txMortH!AT:AT,ROW($A45)+DifIdConj!AT45)*INDEX(PgPensRurH!AT:AT,ROW($A45)+DifIdConj!AT45),0)</f>
        <v>781.80663887227786</v>
      </c>
      <c r="AU45" s="86">
        <f>IF(ROW($A45)+DifIdConj!AU45&lt;93, INDEX(PotPensRurH!AU:AU,ROW($A45)+DifIdConj!AU45)*INDEX(txMortH!AU:AU,ROW($A45)+DifIdConj!AU45)*INDEX(PgPensRurH!AU:AU,ROW($A45)+DifIdConj!AU45),0)</f>
        <v>776.53427705821946</v>
      </c>
      <c r="AV45" s="86">
        <f>IF(ROW($A45)+DifIdConj!AV45&lt;93, INDEX(PotPensRurH!AV:AV,ROW($A45)+DifIdConj!AV45)*INDEX(txMortH!AV:AV,ROW($A45)+DifIdConj!AV45)*INDEX(PgPensRurH!AV:AV,ROW($A45)+DifIdConj!AV45),0)</f>
        <v>771.52227879053441</v>
      </c>
      <c r="AW45" s="86">
        <f>IF(ROW($A45)+DifIdConj!AW45&lt;93, INDEX(PotPensRurH!AW:AW,ROW($A45)+DifIdConj!AW45)*INDEX(txMortH!AW:AW,ROW($A45)+DifIdConj!AW45)*INDEX(PgPensRurH!AW:AW,ROW($A45)+DifIdConj!AW45),0)</f>
        <v>764.0368268323034</v>
      </c>
      <c r="AX45" s="86">
        <f>IF(ROW($A45)+DifIdConj!AX45&lt;93, INDEX(PotPensRurH!AX:AX,ROW($A45)+DifIdConj!AX45)*INDEX(txMortH!AX:AX,ROW($A45)+DifIdConj!AX45)*INDEX(PgPensRurH!AX:AX,ROW($A45)+DifIdConj!AX45),0)</f>
        <v>765.85937165691621</v>
      </c>
      <c r="AY45" s="86">
        <f>IF(ROW($A45)+DifIdConj!AY45&lt;93, INDEX(PotPensRurH!AY:AY,ROW($A45)+DifIdConj!AY45)*INDEX(txMortH!AY:AY,ROW($A45)+DifIdConj!AY45)*INDEX(PgPensRurH!AY:AY,ROW($A45)+DifIdConj!AY45),0)</f>
        <v>751.08374040023432</v>
      </c>
      <c r="AZ45" s="86">
        <f>IF(ROW($A45)+DifIdConj!AZ45&lt;93, INDEX(PotPensRurH!AZ:AZ,ROW($A45)+DifIdConj!AZ45)*INDEX(txMortH!AZ:AZ,ROW($A45)+DifIdConj!AZ45)*INDEX(PgPensRurH!AZ:AZ,ROW($A45)+DifIdConj!AZ45),0)</f>
        <v>736.43829091673899</v>
      </c>
      <c r="BA45" s="86">
        <f>IF(ROW($A45)+DifIdConj!BA45&lt;93, INDEX(PotPensRurH!BA:BA,ROW($A45)+DifIdConj!BA45)*INDEX(txMortH!BA:BA,ROW($A45)+DifIdConj!BA45)*INDEX(PgPensRurH!BA:BA,ROW($A45)+DifIdConj!BA45),0)</f>
        <v>722.18338675280347</v>
      </c>
      <c r="BB45" s="86">
        <f>IF(ROW($A45)+DifIdConj!BB45&lt;93, INDEX(PotPensRurH!BB:BB,ROW($A45)+DifIdConj!BB45)*INDEX(txMortH!BB:BB,ROW($A45)+DifIdConj!BB45)*INDEX(PgPensRurH!BB:BB,ROW($A45)+DifIdConj!BB45),0)</f>
        <v>708.18884613524119</v>
      </c>
      <c r="BC45" s="86">
        <f>IF(ROW($A45)+DifIdConj!BC45&lt;93, INDEX(PotPensRurH!BC:BC,ROW($A45)+DifIdConj!BC45)*INDEX(txMortH!BC:BC,ROW($A45)+DifIdConj!BC45)*INDEX(PgPensRurH!BC:BC,ROW($A45)+DifIdConj!BC45),0)</f>
        <v>694.06412374449246</v>
      </c>
      <c r="BD45" s="86">
        <f>IF(ROW($A45)+DifIdConj!BD45&lt;93, INDEX(PotPensRurH!BD:BD,ROW($A45)+DifIdConj!BD45)*INDEX(txMortH!BD:BD,ROW($A45)+DifIdConj!BD45)*INDEX(PgPensRurH!BD:BD,ROW($A45)+DifIdConj!BD45),0)</f>
        <v>680.4601284464901</v>
      </c>
      <c r="BE45" s="86">
        <f>IF(ROW($A45)+DifIdConj!BE45&lt;93, INDEX(PotPensRurH!BE:BE,ROW($A45)+DifIdConj!BE45)*INDEX(txMortH!BE:BE,ROW($A45)+DifIdConj!BE45)*INDEX(PgPensRurH!BE:BE,ROW($A45)+DifIdConj!BE45),0)</f>
        <v>667.37686024123423</v>
      </c>
      <c r="BF45" s="86">
        <f>IF(ROW($A45)+DifIdConj!BF45&lt;93, INDEX(PotPensRurH!BF:BF,ROW($A45)+DifIdConj!BF45)*INDEX(txMortH!BF:BF,ROW($A45)+DifIdConj!BF45)*INDEX(PgPensRurH!BF:BF,ROW($A45)+DifIdConj!BF45),0)</f>
        <v>654.48886469575825</v>
      </c>
      <c r="BG45" s="86">
        <f>IF(ROW($A45)+DifIdConj!BG45&lt;93, INDEX(PotPensRurH!BG:BG,ROW($A45)+DifIdConj!BG45)*INDEX(txMortH!BG:BG,ROW($A45)+DifIdConj!BG45)*INDEX(PgPensRurH!BG:BG,ROW($A45)+DifIdConj!BG45),0)</f>
        <v>641.79614181006241</v>
      </c>
      <c r="BH45" s="86">
        <f>IF(ROW($A45)+DifIdConj!BH45&lt;93, INDEX(PotPensRurH!BH:BH,ROW($A45)+DifIdConj!BH45)*INDEX(txMortH!BH:BH,ROW($A45)+DifIdConj!BH45)*INDEX(PgPensRurH!BH:BH,ROW($A45)+DifIdConj!BH45),0)</f>
        <v>629.55905513051971</v>
      </c>
      <c r="BI45" s="86">
        <f>IF(ROW($A45)+DifIdConj!BI45&lt;93, INDEX(PotPensRurH!BI:BI,ROW($A45)+DifIdConj!BI45)*INDEX(txMortH!BI:BI,ROW($A45)+DifIdConj!BI45)*INDEX(PgPensRurH!BI:BI,ROW($A45)+DifIdConj!BI45),0)</f>
        <v>617.7125137705367</v>
      </c>
      <c r="BJ45" s="87">
        <f>IF(ROW($A45)+DifIdConj!BJ45&lt;93, INDEX(PotPensRurH!BJ:BJ,ROW($A45)+DifIdConj!BJ45)*INDEX(txMortH!BJ:BJ,ROW($A45)+DifIdConj!BJ45)*INDEX(PgPensRurH!BJ:BJ,ROW($A45)+DifIdConj!BJ45),0)</f>
        <v>609.12051674021939</v>
      </c>
    </row>
    <row r="46" spans="1:62" s="31" customFormat="1" x14ac:dyDescent="0.3">
      <c r="A46" s="29">
        <v>44</v>
      </c>
      <c r="B46" s="5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32"/>
      <c r="P46" s="59"/>
      <c r="Q46" s="86">
        <f>IF(ROW($A46)+DifIdConj!Q46&lt;93, INDEX(PotPensRurH!Q:Q,ROW($A46)+DifIdConj!Q46)*INDEX(txMortH!Q:Q,ROW($A46)+DifIdConj!Q46)*INDEX(PgPensRurH!Q:Q,ROW($A46)+DifIdConj!Q46),0)</f>
        <v>932.58789983718543</v>
      </c>
      <c r="R46" s="86">
        <f>IF(ROW($A46)+DifIdConj!R46&lt;93, INDEX(PotPensRurH!R:R,ROW($A46)+DifIdConj!R46)*INDEX(txMortH!R:R,ROW($A46)+DifIdConj!R46)*INDEX(PgPensRurH!R:R,ROW($A46)+DifIdConj!R46),0)</f>
        <v>921.35590474935157</v>
      </c>
      <c r="S46" s="86">
        <f>IF(ROW($A46)+DifIdConj!S46&lt;93, INDEX(PotPensRurH!S:S,ROW($A46)+DifIdConj!S46)*INDEX(txMortH!S:S,ROW($A46)+DifIdConj!S46)*INDEX(PgPensRurH!S:S,ROW($A46)+DifIdConj!S46),0)</f>
        <v>911.58606286821805</v>
      </c>
      <c r="T46" s="86">
        <f>IF(ROW($A46)+DifIdConj!T46&lt;93, INDEX(PotPensRurH!T:T,ROW($A46)+DifIdConj!T46)*INDEX(txMortH!T:T,ROW($A46)+DifIdConj!T46)*INDEX(PgPensRurH!T:T,ROW($A46)+DifIdConj!T46),0)</f>
        <v>904.00945079713472</v>
      </c>
      <c r="U46" s="86">
        <f>IF(ROW($A46)+DifIdConj!U46&lt;93, INDEX(PotPensRurH!U:U,ROW($A46)+DifIdConj!U46)*INDEX(txMortH!U:U,ROW($A46)+DifIdConj!U46)*INDEX(PgPensRurH!U:U,ROW($A46)+DifIdConj!U46),0)</f>
        <v>897.03099231061071</v>
      </c>
      <c r="V46" s="86">
        <f>IF(ROW($A46)+DifIdConj!V46&lt;93, INDEX(PotPensRurH!V:V,ROW($A46)+DifIdConj!V46)*INDEX(txMortH!V:V,ROW($A46)+DifIdConj!V46)*INDEX(PgPensRurH!V:V,ROW($A46)+DifIdConj!V46),0)</f>
        <v>890.65068740864604</v>
      </c>
      <c r="W46" s="86">
        <f>IF(ROW($A46)+DifIdConj!W46&lt;93, INDEX(PotPensRurH!W:W,ROW($A46)+DifIdConj!W46)*INDEX(txMortH!W:W,ROW($A46)+DifIdConj!W46)*INDEX(PgPensRurH!W:W,ROW($A46)+DifIdConj!W46),0)</f>
        <v>890.18545684287756</v>
      </c>
      <c r="X46" s="86">
        <f>IF(ROW($A46)+DifIdConj!X46&lt;93, INDEX(PotPensRurH!X:X,ROW($A46)+DifIdConj!X46)*INDEX(txMortH!X:X,ROW($A46)+DifIdConj!X46)*INDEX(PgPensRurH!X:X,ROW($A46)+DifIdConj!X46),0)</f>
        <v>896.23345419786517</v>
      </c>
      <c r="Y46" s="86">
        <f>IF(ROW($A46)+DifIdConj!Y46&lt;93, INDEX(PotPensRurH!Y:Y,ROW($A46)+DifIdConj!Y46)*INDEX(txMortH!Y:Y,ROW($A46)+DifIdConj!Y46)*INDEX(PgPensRurH!Y:Y,ROW($A46)+DifIdConj!Y46),0)</f>
        <v>905.93683456960343</v>
      </c>
      <c r="Z46" s="86">
        <f>IF(ROW($A46)+DifIdConj!Z46&lt;93, INDEX(PotPensRurH!Z:Z,ROW($A46)+DifIdConj!Z46)*INDEX(txMortH!Z:Z,ROW($A46)+DifIdConj!Z46)*INDEX(PgPensRurH!Z:Z,ROW($A46)+DifIdConj!Z46),0)</f>
        <v>913.91221569705931</v>
      </c>
      <c r="AA46" s="86">
        <f>IF(ROW($A46)+DifIdConj!AA46&lt;93, INDEX(PotPensRurH!AA:AA,ROW($A46)+DifIdConj!AA46)*INDEX(txMortH!AA:AA,ROW($A46)+DifIdConj!AA46)*INDEX(PgPensRurH!AA:AA,ROW($A46)+DifIdConj!AA46),0)</f>
        <v>919.69436701446489</v>
      </c>
      <c r="AB46" s="86">
        <f>IF(ROW($A46)+DifIdConj!AB46&lt;93, INDEX(PotPensRurH!AB:AB,ROW($A46)+DifIdConj!AB46)*INDEX(txMortH!AB:AB,ROW($A46)+DifIdConj!AB46)*INDEX(PgPensRurH!AB:AB,ROW($A46)+DifIdConj!AB46),0)</f>
        <v>927.20451757615263</v>
      </c>
      <c r="AC46" s="86">
        <f>IF(ROW($A46)+DifIdConj!AC46&lt;93, INDEX(PotPensRurH!AC:AC,ROW($A46)+DifIdConj!AC46)*INDEX(txMortH!AC:AC,ROW($A46)+DifIdConj!AC46)*INDEX(PgPensRurH!AC:AC,ROW($A46)+DifIdConj!AC46),0)</f>
        <v>938.03774360761372</v>
      </c>
      <c r="AD46" s="86">
        <f>IF(ROW($A46)+DifIdConj!AD46&lt;93, INDEX(PotPensRurH!AD:AD,ROW($A46)+DifIdConj!AD46)*INDEX(txMortH!AD:AD,ROW($A46)+DifIdConj!AD46)*INDEX(PgPensRurH!AD:AD,ROW($A46)+DifIdConj!AD46),0)</f>
        <v>950.06727680819324</v>
      </c>
      <c r="AE46" s="86">
        <f>IF(ROW($A46)+DifIdConj!AE46&lt;93, INDEX(PotPensRurH!AE:AE,ROW($A46)+DifIdConj!AE46)*INDEX(txMortH!AE:AE,ROW($A46)+DifIdConj!AE46)*INDEX(PgPensRurH!AE:AE,ROW($A46)+DifIdConj!AE46),0)</f>
        <v>960.76757982086315</v>
      </c>
      <c r="AF46" s="86">
        <f>IF(ROW($A46)+DifIdConj!AF46&lt;93, INDEX(PotPensRurH!AF:AF,ROW($A46)+DifIdConj!AF46)*INDEX(txMortH!AF:AF,ROW($A46)+DifIdConj!AF46)*INDEX(PgPensRurH!AF:AF,ROW($A46)+DifIdConj!AF46),0)</f>
        <v>973.46172811539725</v>
      </c>
      <c r="AG46" s="86">
        <f>IF(ROW($A46)+DifIdConj!AG46&lt;93, INDEX(PotPensRurH!AG:AG,ROW($A46)+DifIdConj!AG46)*INDEX(txMortH!AG:AG,ROW($A46)+DifIdConj!AG46)*INDEX(PgPensRurH!AG:AG,ROW($A46)+DifIdConj!AG46),0)</f>
        <v>974.59157377511997</v>
      </c>
      <c r="AH46" s="86">
        <f>IF(ROW($A46)+DifIdConj!AH46&lt;93, INDEX(PotPensRurH!AH:AH,ROW($A46)+DifIdConj!AH46)*INDEX(txMortH!AH:AH,ROW($A46)+DifIdConj!AH46)*INDEX(PgPensRurH!AH:AH,ROW($A46)+DifIdConj!AH46),0)</f>
        <v>958.90665755779025</v>
      </c>
      <c r="AI46" s="86">
        <f>IF(ROW($A46)+DifIdConj!AI46&lt;93, INDEX(PotPensRurH!AI:AI,ROW($A46)+DifIdConj!AI46)*INDEX(txMortH!AI:AI,ROW($A46)+DifIdConj!AI46)*INDEX(PgPensRurH!AI:AI,ROW($A46)+DifIdConj!AI46),0)</f>
        <v>934.05005304388544</v>
      </c>
      <c r="AJ46" s="86">
        <f>IF(ROW($A46)+DifIdConj!AJ46&lt;93, INDEX(PotPensRurH!AJ:AJ,ROW($A46)+DifIdConj!AJ46)*INDEX(txMortH!AJ:AJ,ROW($A46)+DifIdConj!AJ46)*INDEX(PgPensRurH!AJ:AJ,ROW($A46)+DifIdConj!AJ46),0)</f>
        <v>910.85498626486788</v>
      </c>
      <c r="AK46" s="86">
        <f>IF(ROW($A46)+DifIdConj!AK46&lt;93, INDEX(PotPensRurH!AK:AK,ROW($A46)+DifIdConj!AK46)*INDEX(txMortH!AK:AK,ROW($A46)+DifIdConj!AK46)*INDEX(PgPensRurH!AK:AK,ROW($A46)+DifIdConj!AK46),0)</f>
        <v>887.32761193887279</v>
      </c>
      <c r="AL46" s="86">
        <f>IF(ROW($A46)+DifIdConj!AL46&lt;93, INDEX(PotPensRurH!AL:AL,ROW($A46)+DifIdConj!AL46)*INDEX(txMortH!AL:AL,ROW($A46)+DifIdConj!AL46)*INDEX(PgPensRurH!AL:AL,ROW($A46)+DifIdConj!AL46),0)</f>
        <v>867.38915912023288</v>
      </c>
      <c r="AM46" s="86">
        <f>IF(ROW($A46)+DifIdConj!AM46&lt;93, INDEX(PotPensRurH!AM:AM,ROW($A46)+DifIdConj!AM46)*INDEX(txMortH!AM:AM,ROW($A46)+DifIdConj!AM46)*INDEX(PgPensRurH!AM:AM,ROW($A46)+DifIdConj!AM46),0)</f>
        <v>854.56208780690781</v>
      </c>
      <c r="AN46" s="86">
        <f>IF(ROW($A46)+DifIdConj!AN46&lt;93, INDEX(PotPensRurH!AN:AN,ROW($A46)+DifIdConj!AN46)*INDEX(txMortH!AN:AN,ROW($A46)+DifIdConj!AN46)*INDEX(PgPensRurH!AN:AN,ROW($A46)+DifIdConj!AN46),0)</f>
        <v>845.65624554791543</v>
      </c>
      <c r="AO46" s="86">
        <f>IF(ROW($A46)+DifIdConj!AO46&lt;93, INDEX(PotPensRurH!AO:AO,ROW($A46)+DifIdConj!AO46)*INDEX(txMortH!AO:AO,ROW($A46)+DifIdConj!AO46)*INDEX(PgPensRurH!AO:AO,ROW($A46)+DifIdConj!AO46),0)</f>
        <v>835.08886555403603</v>
      </c>
      <c r="AP46" s="86">
        <f>IF(ROW($A46)+DifIdConj!AP46&lt;93, INDEX(PotPensRurH!AP:AP,ROW($A46)+DifIdConj!AP46)*INDEX(txMortH!AP:AP,ROW($A46)+DifIdConj!AP46)*INDEX(PgPensRurH!AP:AP,ROW($A46)+DifIdConj!AP46),0)</f>
        <v>825.25256216350715</v>
      </c>
      <c r="AQ46" s="86">
        <f>IF(ROW($A46)+DifIdConj!AQ46&lt;93, INDEX(PotPensRurH!AQ:AQ,ROW($A46)+DifIdConj!AQ46)*INDEX(txMortH!AQ:AQ,ROW($A46)+DifIdConj!AQ46)*INDEX(PgPensRurH!AQ:AQ,ROW($A46)+DifIdConj!AQ46),0)</f>
        <v>816.54610443270087</v>
      </c>
      <c r="AR46" s="86">
        <f>IF(ROW($A46)+DifIdConj!AR46&lt;93, INDEX(PotPensRurH!AR:AR,ROW($A46)+DifIdConj!AR46)*INDEX(txMortH!AR:AR,ROW($A46)+DifIdConj!AR46)*INDEX(PgPensRurH!AR:AR,ROW($A46)+DifIdConj!AR46),0)</f>
        <v>808.37133877705867</v>
      </c>
      <c r="AS46" s="86">
        <f>IF(ROW($A46)+DifIdConj!AS46&lt;93, INDEX(PotPensRurH!AS:AS,ROW($A46)+DifIdConj!AS46)*INDEX(txMortH!AS:AS,ROW($A46)+DifIdConj!AS46)*INDEX(PgPensRurH!AS:AS,ROW($A46)+DifIdConj!AS46),0)</f>
        <v>800.72826519657986</v>
      </c>
      <c r="AT46" s="86">
        <f>IF(ROW($A46)+DifIdConj!AT46&lt;93, INDEX(PotPensRurH!AT:AT,ROW($A46)+DifIdConj!AT46)*INDEX(txMortH!AT:AT,ROW($A46)+DifIdConj!AT46)*INDEX(PgPensRurH!AT:AT,ROW($A46)+DifIdConj!AT46),0)</f>
        <v>793.94919123824241</v>
      </c>
      <c r="AU46" s="86">
        <f>IF(ROW($A46)+DifIdConj!AU46&lt;93, INDEX(PotPensRurH!AU:AU,ROW($A46)+DifIdConj!AU46)*INDEX(txMortH!AU:AU,ROW($A46)+DifIdConj!AU46)*INDEX(PgPensRurH!AU:AU,ROW($A46)+DifIdConj!AU46),0)</f>
        <v>788.36642444902316</v>
      </c>
      <c r="AV46" s="86">
        <f>IF(ROW($A46)+DifIdConj!AV46&lt;93, INDEX(PotPensRurH!AV:AV,ROW($A46)+DifIdConj!AV46)*INDEX(txMortH!AV:AV,ROW($A46)+DifIdConj!AV46)*INDEX(PgPensRurH!AV:AV,ROW($A46)+DifIdConj!AV46),0)</f>
        <v>783.5147342631542</v>
      </c>
      <c r="AW46" s="86">
        <f>IF(ROW($A46)+DifIdConj!AW46&lt;93, INDEX(PotPensRurH!AW:AW,ROW($A46)+DifIdConj!AW46)*INDEX(txMortH!AW:AW,ROW($A46)+DifIdConj!AW46)*INDEX(PgPensRurH!AW:AW,ROW($A46)+DifIdConj!AW46),0)</f>
        <v>778.46365954909857</v>
      </c>
      <c r="AX46" s="86">
        <f>IF(ROW($A46)+DifIdConj!AX46&lt;93, INDEX(PotPensRurH!AX:AX,ROW($A46)+DifIdConj!AX46)*INDEX(txMortH!AX:AX,ROW($A46)+DifIdConj!AX46)*INDEX(PgPensRurH!AX:AX,ROW($A46)+DifIdConj!AX46),0)</f>
        <v>770.82058596862009</v>
      </c>
      <c r="AY46" s="86">
        <f>IF(ROW($A46)+DifIdConj!AY46&lt;93, INDEX(PotPensRurH!AY:AY,ROW($A46)+DifIdConj!AY46)*INDEX(txMortH!AY:AY,ROW($A46)+DifIdConj!AY46)*INDEX(PgPensRurH!AY:AY,ROW($A46)+DifIdConj!AY46),0)</f>
        <v>772.68150823169321</v>
      </c>
      <c r="AZ46" s="86">
        <f>IF(ROW($A46)+DifIdConj!AZ46&lt;93, INDEX(PotPensRurH!AZ:AZ,ROW($A46)+DifIdConj!AZ46)*INDEX(txMortH!AZ:AZ,ROW($A46)+DifIdConj!AZ46)*INDEX(PgPensRurH!AZ:AZ,ROW($A46)+DifIdConj!AZ46),0)</f>
        <v>757.72766861771311</v>
      </c>
      <c r="BA46" s="86">
        <f>IF(ROW($A46)+DifIdConj!BA46&lt;93, INDEX(PotPensRurH!BA:BA,ROW($A46)+DifIdConj!BA46)*INDEX(txMortH!BA:BA,ROW($A46)+DifIdConj!BA46)*INDEX(PgPensRurH!BA:BA,ROW($A46)+DifIdConj!BA46),0)</f>
        <v>743.50490560708329</v>
      </c>
      <c r="BB46" s="86">
        <f>IF(ROW($A46)+DifIdConj!BB46&lt;93, INDEX(PotPensRurH!BB:BB,ROW($A46)+DifIdConj!BB46)*INDEX(txMortH!BB:BB,ROW($A46)+DifIdConj!BB46)*INDEX(PgPensRurH!BB:BB,ROW($A46)+DifIdConj!BB46),0)</f>
        <v>729.54798863403528</v>
      </c>
      <c r="BC46" s="86">
        <f>IF(ROW($A46)+DifIdConj!BC46&lt;93, INDEX(PotPensRurH!BC:BC,ROW($A46)+DifIdConj!BC46)*INDEX(txMortH!BC:BC,ROW($A46)+DifIdConj!BC46)*INDEX(PgPensRurH!BC:BC,ROW($A46)+DifIdConj!BC46),0)</f>
        <v>715.39168713280105</v>
      </c>
      <c r="BD46" s="86">
        <f>IF(ROW($A46)+DifIdConj!BD46&lt;93, INDEX(PotPensRurH!BD:BD,ROW($A46)+DifIdConj!BD46)*INDEX(txMortH!BD:BD,ROW($A46)+DifIdConj!BD46)*INDEX(PgPensRurH!BD:BD,ROW($A46)+DifIdConj!BD46),0)</f>
        <v>701.63415468793949</v>
      </c>
      <c r="BE46" s="86">
        <f>IF(ROW($A46)+DifIdConj!BE46&lt;93, INDEX(PotPensRurH!BE:BE,ROW($A46)+DifIdConj!BE46)*INDEX(txMortH!BE:BE,ROW($A46)+DifIdConj!BE46)*INDEX(PgPensRurH!BE:BE,ROW($A46)+DifIdConj!BE46),0)</f>
        <v>688.40831431824165</v>
      </c>
      <c r="BF46" s="86">
        <f>IF(ROW($A46)+DifIdConj!BF46&lt;93, INDEX(PotPensRurH!BF:BF,ROW($A46)+DifIdConj!BF46)*INDEX(txMortH!BF:BF,ROW($A46)+DifIdConj!BF46)*INDEX(PgPensRurH!BF:BF,ROW($A46)+DifIdConj!BF46),0)</f>
        <v>675.11601243914834</v>
      </c>
      <c r="BG46" s="86">
        <f>IF(ROW($A46)+DifIdConj!BG46&lt;93, INDEX(PotPensRurH!BG:BG,ROW($A46)+DifIdConj!BG46)*INDEX(txMortH!BG:BG,ROW($A46)+DifIdConj!BG46)*INDEX(PgPensRurH!BG:BG,ROW($A46)+DifIdConj!BG46),0)</f>
        <v>662.02309508824146</v>
      </c>
      <c r="BH46" s="86">
        <f>IF(ROW($A46)+DifIdConj!BH46&lt;93, INDEX(PotPensRurH!BH:BH,ROW($A46)+DifIdConj!BH46)*INDEX(txMortH!BH:BH,ROW($A46)+DifIdConj!BH46)*INDEX(PgPensRurH!BH:BH,ROW($A46)+DifIdConj!BH46),0)</f>
        <v>649.26248528431188</v>
      </c>
      <c r="BI46" s="86">
        <f>IF(ROW($A46)+DifIdConj!BI46&lt;93, INDEX(PotPensRurH!BI:BI,ROW($A46)+DifIdConj!BI46)*INDEX(txMortH!BI:BI,ROW($A46)+DifIdConj!BI46)*INDEX(PgPensRurH!BI:BI,ROW($A46)+DifIdConj!BI46),0)</f>
        <v>636.83418302735959</v>
      </c>
      <c r="BJ46" s="87">
        <f>IF(ROW($A46)+DifIdConj!BJ46&lt;93, INDEX(PotPensRurH!BJ:BJ,ROW($A46)+DifIdConj!BJ46)*INDEX(txMortH!BJ:BJ,ROW($A46)+DifIdConj!BJ46)*INDEX(PgPensRurH!BJ:BJ,ROW($A46)+DifIdConj!BJ46),0)</f>
        <v>627.79541774957613</v>
      </c>
    </row>
    <row r="47" spans="1:62" s="31" customFormat="1" x14ac:dyDescent="0.3">
      <c r="A47" s="29">
        <v>45</v>
      </c>
      <c r="B47" s="5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32"/>
      <c r="P47" s="59"/>
      <c r="Q47" s="86">
        <f>IF(ROW($A47)+DifIdConj!Q47&lt;93, INDEX(PotPensRurH!Q:Q,ROW($A47)+DifIdConj!Q47)*INDEX(txMortH!Q:Q,ROW($A47)+DifIdConj!Q47)*INDEX(PgPensRurH!Q:Q,ROW($A47)+DifIdConj!Q47),0)</f>
        <v>946.13993246080497</v>
      </c>
      <c r="R47" s="86">
        <f>IF(ROW($A47)+DifIdConj!R47&lt;93, INDEX(PotPensRurH!R:R,ROW($A47)+DifIdConj!R47)*INDEX(txMortH!R:R,ROW($A47)+DifIdConj!R47)*INDEX(PgPensRurH!R:R,ROW($A47)+DifIdConj!R47),0)</f>
        <v>935.97305073340522</v>
      </c>
      <c r="S47" s="86">
        <f>IF(ROW($A47)+DifIdConj!S47&lt;93, INDEX(PotPensRurH!S:S,ROW($A47)+DifIdConj!S47)*INDEX(txMortH!S:S,ROW($A47)+DifIdConj!S47)*INDEX(PgPensRurH!S:S,ROW($A47)+DifIdConj!S47),0)</f>
        <v>925.99214854979959</v>
      </c>
      <c r="T47" s="86">
        <f>IF(ROW($A47)+DifIdConj!T47&lt;93, INDEX(PotPensRurH!T:T,ROW($A47)+DifIdConj!T47)*INDEX(txMortH!T:T,ROW($A47)+DifIdConj!T47)*INDEX(PgPensRurH!T:T,ROW($A47)+DifIdConj!T47),0)</f>
        <v>917.93303498539751</v>
      </c>
      <c r="U47" s="86">
        <f>IF(ROW($A47)+DifIdConj!U47&lt;93, INDEX(PotPensRurH!U:U,ROW($A47)+DifIdConj!U47)*INDEX(txMortH!U:U,ROW($A47)+DifIdConj!U47)*INDEX(PgPensRurH!U:U,ROW($A47)+DifIdConj!U47),0)</f>
        <v>911.36175777134656</v>
      </c>
      <c r="V47" s="86">
        <f>IF(ROW($A47)+DifIdConj!V47&lt;93, INDEX(PotPensRurH!V:V,ROW($A47)+DifIdConj!V47)*INDEX(txMortH!V:V,ROW($A47)+DifIdConj!V47)*INDEX(PgPensRurH!V:V,ROW($A47)+DifIdConj!V47),0)</f>
        <v>905.47240555120675</v>
      </c>
      <c r="W47" s="86">
        <f>IF(ROW($A47)+DifIdConj!W47&lt;93, INDEX(PotPensRurH!W:W,ROW($A47)+DifIdConj!W47)*INDEX(txMortH!W:W,ROW($A47)+DifIdConj!W47)*INDEX(PgPensRurH!W:W,ROW($A47)+DifIdConj!W47),0)</f>
        <v>900.07899878118371</v>
      </c>
      <c r="X47" s="86">
        <f>IF(ROW($A47)+DifIdConj!X47&lt;93, INDEX(PotPensRurH!X:X,ROW($A47)+DifIdConj!X47)*INDEX(txMortH!X:X,ROW($A47)+DifIdConj!X47)*INDEX(PgPensRurH!X:X,ROW($A47)+DifIdConj!X47),0)</f>
        <v>899.89301923738969</v>
      </c>
      <c r="Y47" s="86">
        <f>IF(ROW($A47)+DifIdConj!Y47&lt;93, INDEX(PotPensRurH!Y:Y,ROW($A47)+DifIdConj!Y47)*INDEX(txMortH!Y:Y,ROW($A47)+DifIdConj!Y47)*INDEX(PgPensRurH!Y:Y,ROW($A47)+DifIdConj!Y47),0)</f>
        <v>906.21632372638226</v>
      </c>
      <c r="Z47" s="86">
        <f>IF(ROW($A47)+DifIdConj!Z47&lt;93, INDEX(PotPensRurH!Z:Z,ROW($A47)+DifIdConj!Z47)*INDEX(txMortH!Z:Z,ROW($A47)+DifIdConj!Z47)*INDEX(PgPensRurH!Z:Z,ROW($A47)+DifIdConj!Z47),0)</f>
        <v>916.38320545378167</v>
      </c>
      <c r="AA47" s="86">
        <f>IF(ROW($A47)+DifIdConj!AA47&lt;93, INDEX(PotPensRurH!AA:AA,ROW($A47)+DifIdConj!AA47)*INDEX(txMortH!AA:AA,ROW($A47)+DifIdConj!AA47)*INDEX(PgPensRurH!AA:AA,ROW($A47)+DifIdConj!AA47),0)</f>
        <v>925.31022355588868</v>
      </c>
      <c r="AB47" s="86">
        <f>IF(ROW($A47)+DifIdConj!AB47&lt;93, INDEX(PotPensRurH!AB:AB,ROW($A47)+DifIdConj!AB47)*INDEX(txMortH!AB:AB,ROW($A47)+DifIdConj!AB47)*INDEX(PgPensRurH!AB:AB,ROW($A47)+DifIdConj!AB47),0)</f>
        <v>931.75751440741021</v>
      </c>
      <c r="AC47" s="86">
        <f>IF(ROW($A47)+DifIdConj!AC47&lt;93, INDEX(PotPensRurH!AC:AC,ROW($A47)+DifIdConj!AC47)*INDEX(txMortH!AC:AC,ROW($A47)+DifIdConj!AC47)*INDEX(PgPensRurH!AC:AC,ROW($A47)+DifIdConj!AC47),0)</f>
        <v>940.87051205331102</v>
      </c>
      <c r="AD47" s="86">
        <f>IF(ROW($A47)+DifIdConj!AD47&lt;93, INDEX(PotPensRurH!AD:AD,ROW($A47)+DifIdConj!AD47)*INDEX(txMortH!AD:AD,ROW($A47)+DifIdConj!AD47)*INDEX(PgPensRurH!AD:AD,ROW($A47)+DifIdConj!AD47),0)</f>
        <v>953.1451619437081</v>
      </c>
      <c r="AE47" s="86">
        <f>IF(ROW($A47)+DifIdConj!AE47&lt;93, INDEX(PotPensRurH!AE:AE,ROW($A47)+DifIdConj!AE47)*INDEX(txMortH!AE:AE,ROW($A47)+DifIdConj!AE47)*INDEX(PgPensRurH!AE:AE,ROW($A47)+DifIdConj!AE47),0)</f>
        <v>966.03974364675162</v>
      </c>
      <c r="AF47" s="86">
        <f>IF(ROW($A47)+DifIdConj!AF47&lt;93, INDEX(PotPensRurH!AF:AF,ROW($A47)+DifIdConj!AF47)*INDEX(txMortH!AF:AF,ROW($A47)+DifIdConj!AF47)*INDEX(PgPensRurH!AF:AF,ROW($A47)+DifIdConj!AF47),0)</f>
        <v>977.50848218070826</v>
      </c>
      <c r="AG47" s="86">
        <f>IF(ROW($A47)+DifIdConj!AG47&lt;93, INDEX(PotPensRurH!AG:AG,ROW($A47)+DifIdConj!AG47)*INDEX(txMortH!AG:AG,ROW($A47)+DifIdConj!AG47)*INDEX(PgPensRurH!AG:AG,ROW($A47)+DifIdConj!AG47),0)</f>
        <v>990.58904342754556</v>
      </c>
      <c r="AH47" s="86">
        <f>IF(ROW($A47)+DifIdConj!AH47&lt;93, INDEX(PotPensRurH!AH:AH,ROW($A47)+DifIdConj!AH47)*INDEX(txMortH!AH:AH,ROW($A47)+DifIdConj!AH47)*INDEX(PgPensRurH!AH:AH,ROW($A47)+DifIdConj!AH47),0)</f>
        <v>990.77502297133958</v>
      </c>
      <c r="AI47" s="86">
        <f>IF(ROW($A47)+DifIdConj!AI47&lt;93, INDEX(PotPensRurH!AI:AI,ROW($A47)+DifIdConj!AI47)*INDEX(txMortH!AI:AI,ROW($A47)+DifIdConj!AI47)*INDEX(PgPensRurH!AI:AI,ROW($A47)+DifIdConj!AI47),0)</f>
        <v>975.71067992403403</v>
      </c>
      <c r="AJ47" s="86">
        <f>IF(ROW($A47)+DifIdConj!AJ47&lt;93, INDEX(PotPensRurH!AJ:AJ,ROW($A47)+DifIdConj!AJ47)*INDEX(txMortH!AJ:AJ,ROW($A47)+DifIdConj!AJ47)*INDEX(PgPensRurH!AJ:AJ,ROW($A47)+DifIdConj!AJ47),0)</f>
        <v>951.09938696197537</v>
      </c>
      <c r="AK47" s="86">
        <f>IF(ROW($A47)+DifIdConj!AK47&lt;93, INDEX(PotPensRurH!AK:AK,ROW($A47)+DifIdConj!AK47)*INDEX(txMortH!AK:AK,ROW($A47)+DifIdConj!AK47)*INDEX(PgPensRurH!AK:AK,ROW($A47)+DifIdConj!AK47),0)</f>
        <v>928.71984852544324</v>
      </c>
      <c r="AL47" s="86">
        <f>IF(ROW($A47)+DifIdConj!AL47&lt;93, INDEX(PotPensRurH!AL:AL,ROW($A47)+DifIdConj!AL47)*INDEX(txMortH!AL:AL,ROW($A47)+DifIdConj!AL47)*INDEX(PgPensRurH!AL:AL,ROW($A47)+DifIdConj!AL47),0)</f>
        <v>904.85247373856021</v>
      </c>
      <c r="AM47" s="86">
        <f>IF(ROW($A47)+DifIdConj!AM47&lt;93, INDEX(PotPensRurH!AM:AM,ROW($A47)+DifIdConj!AM47)*INDEX(txMortH!AM:AM,ROW($A47)+DifIdConj!AM47)*INDEX(PgPensRurH!AM:AM,ROW($A47)+DifIdConj!AM47),0)</f>
        <v>886.13053299664159</v>
      </c>
      <c r="AN47" s="86">
        <f>IF(ROW($A47)+DifIdConj!AN47&lt;93, INDEX(PotPensRurH!AN:AN,ROW($A47)+DifIdConj!AN47)*INDEX(txMortH!AN:AN,ROW($A47)+DifIdConj!AN47)*INDEX(PgPensRurH!AN:AN,ROW($A47)+DifIdConj!AN47),0)</f>
        <v>873.54591719992129</v>
      </c>
      <c r="AO47" s="86">
        <f>IF(ROW($A47)+DifIdConj!AO47&lt;93, INDEX(PotPensRurH!AO:AO,ROW($A47)+DifIdConj!AO47)*INDEX(txMortH!AO:AO,ROW($A47)+DifIdConj!AO47)*INDEX(PgPensRurH!AO:AO,ROW($A47)+DifIdConj!AO47),0)</f>
        <v>864.370926372756</v>
      </c>
      <c r="AP47" s="86">
        <f>IF(ROW($A47)+DifIdConj!AP47&lt;93, INDEX(PotPensRurH!AP:AP,ROW($A47)+DifIdConj!AP47)*INDEX(txMortH!AP:AP,ROW($A47)+DifIdConj!AP47)*INDEX(PgPensRurH!AP:AP,ROW($A47)+DifIdConj!AP47),0)</f>
        <v>854.63799691420888</v>
      </c>
      <c r="AQ47" s="86">
        <f>IF(ROW($A47)+DifIdConj!AQ47&lt;93, INDEX(PotPensRurH!AQ:AQ,ROW($A47)+DifIdConj!AQ47)*INDEX(txMortH!AQ:AQ,ROW($A47)+DifIdConj!AQ47)*INDEX(PgPensRurH!AQ:AQ,ROW($A47)+DifIdConj!AQ47),0)</f>
        <v>845.40101290577866</v>
      </c>
      <c r="AR47" s="86">
        <f>IF(ROW($A47)+DifIdConj!AR47&lt;93, INDEX(PotPensRurH!AR:AR,ROW($A47)+DifIdConj!AR47)*INDEX(txMortH!AR:AR,ROW($A47)+DifIdConj!AR47)*INDEX(PgPensRurH!AR:AR,ROW($A47)+DifIdConj!AR47),0)</f>
        <v>836.84595389125957</v>
      </c>
      <c r="AS47" s="86">
        <f>IF(ROW($A47)+DifIdConj!AS47&lt;93, INDEX(PotPensRurH!AS:AS,ROW($A47)+DifIdConj!AS47)*INDEX(txMortH!AS:AS,ROW($A47)+DifIdConj!AS47)*INDEX(PgPensRurH!AS:AS,ROW($A47)+DifIdConj!AS47),0)</f>
        <v>828.8488335081222</v>
      </c>
      <c r="AT47" s="86">
        <f>IF(ROW($A47)+DifIdConj!AT47&lt;93, INDEX(PotPensRurH!AT:AT,ROW($A47)+DifIdConj!AT47)*INDEX(txMortH!AT:AT,ROW($A47)+DifIdConj!AT47)*INDEX(PgPensRurH!AT:AT,ROW($A47)+DifIdConj!AT47),0)</f>
        <v>821.34765857510172</v>
      </c>
      <c r="AU47" s="86">
        <f>IF(ROW($A47)+DifIdConj!AU47&lt;93, INDEX(PotPensRurH!AU:AU,ROW($A47)+DifIdConj!AU47)*INDEX(txMortH!AU:AU,ROW($A47)+DifIdConj!AU47)*INDEX(PgPensRurH!AU:AU,ROW($A47)+DifIdConj!AU47),0)</f>
        <v>815.76827226128489</v>
      </c>
      <c r="AV47" s="86">
        <f>IF(ROW($A47)+DifIdConj!AV47&lt;93, INDEX(PotPensRurH!AV:AV,ROW($A47)+DifIdConj!AV47)*INDEX(txMortH!AV:AV,ROW($A47)+DifIdConj!AV47)*INDEX(PgPensRurH!AV:AV,ROW($A47)+DifIdConj!AV47),0)</f>
        <v>810.25087912873266</v>
      </c>
      <c r="AW47" s="86">
        <f>IF(ROW($A47)+DifIdConj!AW47&lt;93, INDEX(PotPensRurH!AW:AW,ROW($A47)+DifIdConj!AW47)*INDEX(txMortH!AW:AW,ROW($A47)+DifIdConj!AW47)*INDEX(PgPensRurH!AW:AW,ROW($A47)+DifIdConj!AW47),0)</f>
        <v>805.41541099009157</v>
      </c>
      <c r="AX47" s="86">
        <f>IF(ROW($A47)+DifIdConj!AX47&lt;93, INDEX(PotPensRurH!AX:AX,ROW($A47)+DifIdConj!AX47)*INDEX(txMortH!AX:AX,ROW($A47)+DifIdConj!AX47)*INDEX(PgPensRurH!AX:AX,ROW($A47)+DifIdConj!AX47),0)</f>
        <v>800.88990875777336</v>
      </c>
      <c r="AY47" s="86">
        <f>IF(ROW($A47)+DifIdConj!AY47&lt;93, INDEX(PotPensRurH!AY:AY,ROW($A47)+DifIdConj!AY47)*INDEX(txMortH!AY:AY,ROW($A47)+DifIdConj!AY47)*INDEX(PgPensRurH!AY:AY,ROW($A47)+DifIdConj!AY47),0)</f>
        <v>793.20275428095908</v>
      </c>
      <c r="AZ47" s="86">
        <f>IF(ROW($A47)+DifIdConj!AZ47&lt;93, INDEX(PotPensRurH!AZ:AZ,ROW($A47)+DifIdConj!AZ47)*INDEX(txMortH!AZ:AZ,ROW($A47)+DifIdConj!AZ47)*INDEX(PgPensRurH!AZ:AZ,ROW($A47)+DifIdConj!AZ47),0)</f>
        <v>795.24852926269182</v>
      </c>
      <c r="BA47" s="86">
        <f>IF(ROW($A47)+DifIdConj!BA47&lt;93, INDEX(PotPensRurH!BA:BA,ROW($A47)+DifIdConj!BA47)*INDEX(txMortH!BA:BA,ROW($A47)+DifIdConj!BA47)*INDEX(PgPensRurH!BA:BA,ROW($A47)+DifIdConj!BA47),0)</f>
        <v>780.55614530297419</v>
      </c>
      <c r="BB47" s="86">
        <f>IF(ROW($A47)+DifIdConj!BB47&lt;93, INDEX(PotPensRurH!BB:BB,ROW($A47)+DifIdConj!BB47)*INDEX(txMortH!BB:BB,ROW($A47)+DifIdConj!BB47)*INDEX(PgPensRurH!BB:BB,ROW($A47)+DifIdConj!BB47),0)</f>
        <v>767.04163178728459</v>
      </c>
      <c r="BC47" s="86">
        <f>IF(ROW($A47)+DifIdConj!BC47&lt;93, INDEX(PotPensRurH!BC:BC,ROW($A47)+DifIdConj!BC47)*INDEX(txMortH!BC:BC,ROW($A47)+DifIdConj!BC47)*INDEX(PgPensRurH!BC:BC,ROW($A47)+DifIdConj!BC47),0)</f>
        <v>752.65921373389017</v>
      </c>
      <c r="BD47" s="86">
        <f>IF(ROW($A47)+DifIdConj!BD47&lt;93, INDEX(PotPensRurH!BD:BD,ROW($A47)+DifIdConj!BD47)*INDEX(txMortH!BD:BD,ROW($A47)+DifIdConj!BD47)*INDEX(PgPensRurH!BD:BD,ROW($A47)+DifIdConj!BD47),0)</f>
        <v>738.64875476808345</v>
      </c>
      <c r="BE47" s="86">
        <f>IF(ROW($A47)+DifIdConj!BE47&lt;93, INDEX(PotPensRurH!BE:BE,ROW($A47)+DifIdConj!BE47)*INDEX(txMortH!BE:BE,ROW($A47)+DifIdConj!BE47)*INDEX(PgPensRurH!BE:BE,ROW($A47)+DifIdConj!BE47),0)</f>
        <v>724.94826170859983</v>
      </c>
      <c r="BF47" s="86">
        <f>IF(ROW($A47)+DifIdConj!BF47&lt;93, INDEX(PotPensRurH!BF:BF,ROW($A47)+DifIdConj!BF47)*INDEX(txMortH!BF:BF,ROW($A47)+DifIdConj!BF47)*INDEX(PgPensRurH!BF:BF,ROW($A47)+DifIdConj!BF47),0)</f>
        <v>711.24776864911621</v>
      </c>
      <c r="BG47" s="86">
        <f>IF(ROW($A47)+DifIdConj!BG47&lt;93, INDEX(PotPensRurH!BG:BG,ROW($A47)+DifIdConj!BG47)*INDEX(txMortH!BG:BG,ROW($A47)+DifIdConj!BG47)*INDEX(PgPensRurH!BG:BG,ROW($A47)+DifIdConj!BG47),0)</f>
        <v>697.91923467722052</v>
      </c>
      <c r="BH47" s="86">
        <f>IF(ROW($A47)+DifIdConj!BH47&lt;93, INDEX(PotPensRurH!BH:BH,ROW($A47)+DifIdConj!BH47)*INDEX(txMortH!BH:BH,ROW($A47)+DifIdConj!BH47)*INDEX(PgPensRurH!BH:BH,ROW($A47)+DifIdConj!BH47),0)</f>
        <v>684.40472116153092</v>
      </c>
      <c r="BI47" s="86">
        <f>IF(ROW($A47)+DifIdConj!BI47&lt;93, INDEX(PotPensRurH!BI:BI,ROW($A47)+DifIdConj!BI47)*INDEX(txMortH!BI:BI,ROW($A47)+DifIdConj!BI47)*INDEX(PgPensRurH!BI:BI,ROW($A47)+DifIdConj!BI47),0)</f>
        <v>671.63412582101682</v>
      </c>
      <c r="BJ47" s="87">
        <f>IF(ROW($A47)+DifIdConj!BJ47&lt;93, INDEX(PotPensRurH!BJ:BJ,ROW($A47)+DifIdConj!BJ47)*INDEX(txMortH!BJ:BJ,ROW($A47)+DifIdConj!BJ47)*INDEX(PgPensRurH!BJ:BJ,ROW($A47)+DifIdConj!BJ47),0)</f>
        <v>591.2909629020545</v>
      </c>
    </row>
    <row r="48" spans="1:62" s="31" customFormat="1" x14ac:dyDescent="0.3">
      <c r="A48" s="29">
        <v>46</v>
      </c>
      <c r="B48" s="5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32"/>
      <c r="P48" s="59"/>
      <c r="Q48" s="86">
        <f>IF(ROW($A48)+DifIdConj!Q48&lt;93, INDEX(PotPensRurH!Q:Q,ROW($A48)+DifIdConj!Q48)*INDEX(txMortH!Q:Q,ROW($A48)+DifIdConj!Q48)*INDEX(PgPensRurH!Q:Q,ROW($A48)+DifIdConj!Q48),0)</f>
        <v>987.84938928669897</v>
      </c>
      <c r="R48" s="86">
        <f>IF(ROW($A48)+DifIdConj!R48&lt;93, INDEX(PotPensRurH!R:R,ROW($A48)+DifIdConj!R48)*INDEX(txMortH!R:R,ROW($A48)+DifIdConj!R48)*INDEX(PgPensRurH!R:R,ROW($A48)+DifIdConj!R48),0)</f>
        <v>977.30236805870334</v>
      </c>
      <c r="S48" s="86">
        <f>IF(ROW($A48)+DifIdConj!S48&lt;93, INDEX(PotPensRurH!S:S,ROW($A48)+DifIdConj!S48)*INDEX(txMortH!S:S,ROW($A48)+DifIdConj!S48)*INDEX(PgPensRurH!S:S,ROW($A48)+DifIdConj!S48),0)</f>
        <v>968.23852169089457</v>
      </c>
      <c r="T48" s="86">
        <f>IF(ROW($A48)+DifIdConj!T48&lt;93, INDEX(PotPensRurH!T:T,ROW($A48)+DifIdConj!T48)*INDEX(txMortH!T:T,ROW($A48)+DifIdConj!T48)*INDEX(PgPensRurH!T:T,ROW($A48)+DifIdConj!T48),0)</f>
        <v>959.39440493200243</v>
      </c>
      <c r="U48" s="86">
        <f>IF(ROW($A48)+DifIdConj!U48&lt;93, INDEX(PotPensRurH!U:U,ROW($A48)+DifIdConj!U48)*INDEX(txMortH!U:U,ROW($A48)+DifIdConj!U48)*INDEX(PgPensRurH!U:U,ROW($A48)+DifIdConj!U48),0)</f>
        <v>951.86866582660969</v>
      </c>
      <c r="V48" s="86">
        <f>IF(ROW($A48)+DifIdConj!V48&lt;93, INDEX(PotPensRurH!V:V,ROW($A48)+DifIdConj!V48)*INDEX(txMortH!V:V,ROW($A48)+DifIdConj!V48)*INDEX(PgPensRurH!V:V,ROW($A48)+DifIdConj!V48),0)</f>
        <v>946.4303580059244</v>
      </c>
      <c r="W48" s="86">
        <f>IF(ROW($A48)+DifIdConj!W48&lt;93, INDEX(PotPensRurH!W:W,ROW($A48)+DifIdConj!W48)*INDEX(txMortH!W:W,ROW($A48)+DifIdConj!W48)*INDEX(PgPensRurH!W:W,ROW($A48)+DifIdConj!W48),0)</f>
        <v>941.81603621867646</v>
      </c>
      <c r="X48" s="86">
        <f>IF(ROW($A48)+DifIdConj!X48&lt;93, INDEX(PotPensRurH!X:X,ROW($A48)+DifIdConj!X48)*INDEX(txMortH!X:X,ROW($A48)+DifIdConj!X48)*INDEX(PgPensRurH!X:X,ROW($A48)+DifIdConj!X48),0)</f>
        <v>936.43266080022022</v>
      </c>
      <c r="Y48" s="86">
        <f>IF(ROW($A48)+DifIdConj!Y48&lt;93, INDEX(PotPensRurH!Y:Y,ROW($A48)+DifIdConj!Y48)*INDEX(txMortH!Y:Y,ROW($A48)+DifIdConj!Y48)*INDEX(PgPensRurH!Y:Y,ROW($A48)+DifIdConj!Y48),0)</f>
        <v>936.8171876158242</v>
      </c>
      <c r="Z48" s="86">
        <f>IF(ROW($A48)+DifIdConj!Z48&lt;93, INDEX(PotPensRurH!Z:Z,ROW($A48)+DifIdConj!Z48)*INDEX(txMortH!Z:Z,ROW($A48)+DifIdConj!Z48)*INDEX(PgPensRurH!Z:Z,ROW($A48)+DifIdConj!Z48),0)</f>
        <v>944.01333230784212</v>
      </c>
      <c r="AA48" s="86">
        <f>IF(ROW($A48)+DifIdConj!AA48&lt;93, INDEX(PotPensRurH!AA:AA,ROW($A48)+DifIdConj!AA48)*INDEX(txMortH!AA:AA,ROW($A48)+DifIdConj!AA48)*INDEX(PgPensRurH!AA:AA,ROW($A48)+DifIdConj!AA48),0)</f>
        <v>955.43927197150413</v>
      </c>
      <c r="AB48" s="86">
        <f>IF(ROW($A48)+DifIdConj!AB48&lt;93, INDEX(PotPensRurH!AB:AB,ROW($A48)+DifIdConj!AB48)*INDEX(txMortH!AB:AB,ROW($A48)+DifIdConj!AB48)*INDEX(PgPensRurH!AB:AB,ROW($A48)+DifIdConj!AB48),0)</f>
        <v>965.16230716606265</v>
      </c>
      <c r="AC48" s="86">
        <f>IF(ROW($A48)+DifIdConj!AC48&lt;93, INDEX(PotPensRurH!AC:AC,ROW($A48)+DifIdConj!AC48)*INDEX(txMortH!AC:AC,ROW($A48)+DifIdConj!AC48)*INDEX(PgPensRurH!AC:AC,ROW($A48)+DifIdConj!AC48),0)</f>
        <v>973.40216750043419</v>
      </c>
      <c r="AD48" s="86">
        <f>IF(ROW($A48)+DifIdConj!AD48&lt;93, INDEX(PotPensRurH!AD:AD,ROW($A48)+DifIdConj!AD48)*INDEX(txMortH!AD:AD,ROW($A48)+DifIdConj!AD48)*INDEX(PgPensRurH!AD:AD,ROW($A48)+DifIdConj!AD48),0)</f>
        <v>984.11398593511728</v>
      </c>
      <c r="AE48" s="86">
        <f>IF(ROW($A48)+DifIdConj!AE48&lt;93, INDEX(PotPensRurH!AE:AE,ROW($A48)+DifIdConj!AE48)*INDEX(txMortH!AE:AE,ROW($A48)+DifIdConj!AE48)*INDEX(PgPensRurH!AE:AE,ROW($A48)+DifIdConj!AE48),0)</f>
        <v>997.95695129686146</v>
      </c>
      <c r="AF48" s="86">
        <f>IF(ROW($A48)+DifIdConj!AF48&lt;93, INDEX(PotPensRurH!AF:AF,ROW($A48)+DifIdConj!AF48)*INDEX(txMortH!AF:AF,ROW($A48)+DifIdConj!AF48)*INDEX(PgPensRurH!AF:AF,ROW($A48)+DifIdConj!AF48),0)</f>
        <v>1010.9759306251689</v>
      </c>
      <c r="AG48" s="86">
        <f>IF(ROW($A48)+DifIdConj!AG48&lt;93, INDEX(PotPensRurH!AG:AG,ROW($A48)+DifIdConj!AG48)*INDEX(txMortH!AG:AG,ROW($A48)+DifIdConj!AG48)*INDEX(PgPensRurH!AG:AG,ROW($A48)+DifIdConj!AG48),0)</f>
        <v>1023.0061267133514</v>
      </c>
      <c r="AH48" s="86">
        <f>IF(ROW($A48)+DifIdConj!AH48&lt;93, INDEX(PotPensRurH!AH:AH,ROW($A48)+DifIdConj!AH48)*INDEX(txMortH!AH:AH,ROW($A48)+DifIdConj!AH48)*INDEX(PgPensRurH!AH:AH,ROW($A48)+DifIdConj!AH48),0)</f>
        <v>1035.475782019367</v>
      </c>
      <c r="AI48" s="86">
        <f>IF(ROW($A48)+DifIdConj!AI48&lt;93, INDEX(PotPensRurH!AI:AI,ROW($A48)+DifIdConj!AI48)*INDEX(txMortH!AI:AI,ROW($A48)+DifIdConj!AI48)*INDEX(PgPensRurH!AI:AI,ROW($A48)+DifIdConj!AI48),0)</f>
        <v>1036.6842948684082</v>
      </c>
      <c r="AJ48" s="86">
        <f>IF(ROW($A48)+DifIdConj!AJ48&lt;93, INDEX(PotPensRurH!AJ:AJ,ROW($A48)+DifIdConj!AJ48)*INDEX(txMortH!AJ:AJ,ROW($A48)+DifIdConj!AJ48)*INDEX(PgPensRurH!AJ:AJ,ROW($A48)+DifIdConj!AJ48),0)</f>
        <v>1021.8525462665395</v>
      </c>
      <c r="AK48" s="86">
        <f>IF(ROW($A48)+DifIdConj!AK48&lt;93, INDEX(PotPensRurH!AK:AK,ROW($A48)+DifIdConj!AK48)*INDEX(txMortH!AK:AK,ROW($A48)+DifIdConj!AK48)*INDEX(PgPensRurH!AK:AK,ROW($A48)+DifIdConj!AK48),0)</f>
        <v>997.35269487234098</v>
      </c>
      <c r="AL48" s="86">
        <f>IF(ROW($A48)+DifIdConj!AL48&lt;93, INDEX(PotPensRurH!AL:AL,ROW($A48)+DifIdConj!AL48)*INDEX(txMortH!AL:AL,ROW($A48)+DifIdConj!AL48)*INDEX(PgPensRurH!AL:AL,ROW($A48)+DifIdConj!AL48),0)</f>
        <v>974.55574794724623</v>
      </c>
      <c r="AM48" s="86">
        <f>IF(ROW($A48)+DifIdConj!AM48&lt;93, INDEX(PotPensRurH!AM:AM,ROW($A48)+DifIdConj!AM48)*INDEX(txMortH!AM:AM,ROW($A48)+DifIdConj!AM48)*INDEX(PgPensRurH!AM:AM,ROW($A48)+DifIdConj!AM48),0)</f>
        <v>950.71508537979764</v>
      </c>
      <c r="AN48" s="86">
        <f>IF(ROW($A48)+DifIdConj!AN48&lt;93, INDEX(PotPensRurH!AN:AN,ROW($A48)+DifIdConj!AN48)*INDEX(txMortH!AN:AN,ROW($A48)+DifIdConj!AN48)*INDEX(PgPensRurH!AN:AN,ROW($A48)+DifIdConj!AN48),0)</f>
        <v>931.8732714152012</v>
      </c>
      <c r="AO48" s="86">
        <f>IF(ROW($A48)+DifIdConj!AO48&lt;93, INDEX(PotPensRurH!AO:AO,ROW($A48)+DifIdConj!AO48)*INDEX(txMortH!AO:AO,ROW($A48)+DifIdConj!AO48)*INDEX(PgPensRurH!AO:AO,ROW($A48)+DifIdConj!AO48),0)</f>
        <v>919.1289540980398</v>
      </c>
      <c r="AP48" s="86">
        <f>IF(ROW($A48)+DifIdConj!AP48&lt;93, INDEX(PotPensRurH!AP:AP,ROW($A48)+DifIdConj!AP48)*INDEX(txMortH!AP:AP,ROW($A48)+DifIdConj!AP48)*INDEX(PgPensRurH!AP:AP,ROW($A48)+DifIdConj!AP48),0)</f>
        <v>910.39470214360585</v>
      </c>
      <c r="AQ48" s="86">
        <f>IF(ROW($A48)+DifIdConj!AQ48&lt;93, INDEX(PotPensRurH!AQ:AQ,ROW($A48)+DifIdConj!AQ48)*INDEX(txMortH!AQ:AQ,ROW($A48)+DifIdConj!AQ48)*INDEX(PgPensRurH!AQ:AQ,ROW($A48)+DifIdConj!AQ48),0)</f>
        <v>900.94632896019311</v>
      </c>
      <c r="AR48" s="86">
        <f>IF(ROW($A48)+DifIdConj!AR48&lt;93, INDEX(PotPensRurH!AR:AR,ROW($A48)+DifIdConj!AR48)*INDEX(txMortH!AR:AR,ROW($A48)+DifIdConj!AR48)*INDEX(PgPensRurH!AR:AR,ROW($A48)+DifIdConj!AR48),0)</f>
        <v>891.82755019015508</v>
      </c>
      <c r="AS48" s="86">
        <f>IF(ROW($A48)+DifIdConj!AS48&lt;93, INDEX(PotPensRurH!AS:AS,ROW($A48)+DifIdConj!AS48)*INDEX(txMortH!AS:AS,ROW($A48)+DifIdConj!AS48)*INDEX(PgPensRurH!AS:AS,ROW($A48)+DifIdConj!AS48),0)</f>
        <v>883.42289264909618</v>
      </c>
      <c r="AT48" s="86">
        <f>IF(ROW($A48)+DifIdConj!AT48&lt;93, INDEX(PotPensRurH!AT:AT,ROW($A48)+DifIdConj!AT48)*INDEX(txMortH!AT:AT,ROW($A48)+DifIdConj!AT48)*INDEX(PgPensRurH!AT:AT,ROW($A48)+DifIdConj!AT48),0)</f>
        <v>875.5675591303285</v>
      </c>
      <c r="AU48" s="86">
        <f>IF(ROW($A48)+DifIdConj!AU48&lt;93, INDEX(PotPensRurH!AU:AU,ROW($A48)+DifIdConj!AU48)*INDEX(txMortH!AU:AU,ROW($A48)+DifIdConj!AU48)*INDEX(PgPensRurH!AU:AU,ROW($A48)+DifIdConj!AU48),0)</f>
        <v>868.75594125391456</v>
      </c>
      <c r="AV48" s="86">
        <f>IF(ROW($A48)+DifIdConj!AV48&lt;93, INDEX(PotPensRurH!AV:AV,ROW($A48)+DifIdConj!AV48)*INDEX(txMortH!AV:AV,ROW($A48)+DifIdConj!AV48)*INDEX(PgPensRurH!AV:AV,ROW($A48)+DifIdConj!AV48),0)</f>
        <v>863.20776862877108</v>
      </c>
      <c r="AW48" s="86">
        <f>IF(ROW($A48)+DifIdConj!AW48&lt;93, INDEX(PotPensRurH!AW:AW,ROW($A48)+DifIdConj!AW48)*INDEX(txMortH!AW:AW,ROW($A48)+DifIdConj!AW48)*INDEX(PgPensRurH!AW:AW,ROW($A48)+DifIdConj!AW48),0)</f>
        <v>857.27506918802339</v>
      </c>
      <c r="AX48" s="86">
        <f>IF(ROW($A48)+DifIdConj!AX48&lt;93, INDEX(PotPensRurH!AX:AX,ROW($A48)+DifIdConj!AX48)*INDEX(txMortH!AX:AX,ROW($A48)+DifIdConj!AX48)*INDEX(PgPensRurH!AX:AX,ROW($A48)+DifIdConj!AX48),0)</f>
        <v>852.93540941192111</v>
      </c>
      <c r="AY48" s="86">
        <f>IF(ROW($A48)+DifIdConj!AY48&lt;93, INDEX(PotPensRurH!AY:AY,ROW($A48)+DifIdConj!AY48)*INDEX(txMortH!AY:AY,ROW($A48)+DifIdConj!AY48)*INDEX(PgPensRurH!AY:AY,ROW($A48)+DifIdConj!AY48),0)</f>
        <v>848.76054684250607</v>
      </c>
      <c r="AZ48" s="86">
        <f>IF(ROW($A48)+DifIdConj!AZ48&lt;93, INDEX(PotPensRurH!AZ:AZ,ROW($A48)+DifIdConj!AZ48)*INDEX(txMortH!AZ:AZ,ROW($A48)+DifIdConj!AZ48)*INDEX(PgPensRurH!AZ:AZ,ROW($A48)+DifIdConj!AZ48),0)</f>
        <v>840.96014572596766</v>
      </c>
      <c r="BA48" s="86">
        <f>IF(ROW($A48)+DifIdConj!BA48&lt;93, INDEX(PotPensRurH!BA:BA,ROW($A48)+DifIdConj!BA48)*INDEX(txMortH!BA:BA,ROW($A48)+DifIdConj!BA48)*INDEX(PgPensRurH!BA:BA,ROW($A48)+DifIdConj!BA48),0)</f>
        <v>843.87156304411235</v>
      </c>
      <c r="BB48" s="86">
        <f>IF(ROW($A48)+DifIdConj!BB48&lt;93, INDEX(PotPensRurH!BB:BB,ROW($A48)+DifIdConj!BB48)*INDEX(txMortH!BB:BB,ROW($A48)+DifIdConj!BB48)*INDEX(PgPensRurH!BB:BB,ROW($A48)+DifIdConj!BB48),0)</f>
        <v>829.42434125784735</v>
      </c>
      <c r="BC48" s="86">
        <f>IF(ROW($A48)+DifIdConj!BC48&lt;93, INDEX(PotPensRurH!BC:BC,ROW($A48)+DifIdConj!BC48)*INDEX(txMortH!BC:BC,ROW($A48)+DifIdConj!BC48)*INDEX(PgPensRurH!BC:BC,ROW($A48)+DifIdConj!BC48),0)</f>
        <v>815.47151109164486</v>
      </c>
      <c r="BD48" s="86">
        <f>IF(ROW($A48)+DifIdConj!BD48&lt;93, INDEX(PotPensRurH!BD:BD,ROW($A48)+DifIdConj!BD48)*INDEX(txMortH!BD:BD,ROW($A48)+DifIdConj!BD48)*INDEX(PgPensRurH!BD:BD,ROW($A48)+DifIdConj!BD48),0)</f>
        <v>800.80455969646323</v>
      </c>
      <c r="BE48" s="86">
        <f>IF(ROW($A48)+DifIdConj!BE48&lt;93, INDEX(PotPensRurH!BE:BE,ROW($A48)+DifIdConj!BE48)*INDEX(txMortH!BE:BE,ROW($A48)+DifIdConj!BE48)*INDEX(PgPensRurH!BE:BE,ROW($A48)+DifIdConj!BE48),0)</f>
        <v>786.35733791019845</v>
      </c>
      <c r="BF48" s="86">
        <f>IF(ROW($A48)+DifIdConj!BF48&lt;93, INDEX(PotPensRurH!BF:BF,ROW($A48)+DifIdConj!BF48)*INDEX(txMortH!BF:BF,ROW($A48)+DifIdConj!BF48)*INDEX(PgPensRurH!BF:BF,ROW($A48)+DifIdConj!BF48),0)</f>
        <v>771.7453189172461</v>
      </c>
      <c r="BG48" s="86">
        <f>IF(ROW($A48)+DifIdConj!BG48&lt;93, INDEX(PotPensRurH!BG:BG,ROW($A48)+DifIdConj!BG48)*INDEX(txMortH!BG:BG,ROW($A48)+DifIdConj!BG48)*INDEX(PgPensRurH!BG:BG,ROW($A48)+DifIdConj!BG48),0)</f>
        <v>757.46289433766856</v>
      </c>
      <c r="BH48" s="86">
        <f>IF(ROW($A48)+DifIdConj!BH48&lt;93, INDEX(PotPensRurH!BH:BH,ROW($A48)+DifIdConj!BH48)*INDEX(txMortH!BH:BH,ROW($A48)+DifIdConj!BH48)*INDEX(PgPensRurH!BH:BH,ROW($A48)+DifIdConj!BH48),0)</f>
        <v>743.61992897592427</v>
      </c>
      <c r="BI48" s="86">
        <f>IF(ROW($A48)+DifIdConj!BI48&lt;93, INDEX(PotPensRurH!BI:BI,ROW($A48)+DifIdConj!BI48)*INDEX(txMortH!BI:BI,ROW($A48)+DifIdConj!BI48)*INDEX(PgPensRurH!BI:BI,ROW($A48)+DifIdConj!BI48),0)</f>
        <v>729.6121664074924</v>
      </c>
      <c r="BJ48" s="87">
        <f>IF(ROW($A48)+DifIdConj!BJ48&lt;93, INDEX(PotPensRurH!BJ:BJ,ROW($A48)+DifIdConj!BJ48)*INDEX(txMortH!BJ:BJ,ROW($A48)+DifIdConj!BJ48)*INDEX(PgPensRurH!BJ:BJ,ROW($A48)+DifIdConj!BJ48),0)</f>
        <v>656.1126122248977</v>
      </c>
    </row>
    <row r="49" spans="1:62" s="31" customFormat="1" x14ac:dyDescent="0.3">
      <c r="A49" s="29">
        <v>47</v>
      </c>
      <c r="B49" s="5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32"/>
      <c r="P49" s="59"/>
      <c r="Q49" s="86">
        <f>IF(ROW($A49)+DifIdConj!Q49&lt;93, INDEX(PotPensRurH!Q:Q,ROW($A49)+DifIdConj!Q49)*INDEX(txMortH!Q:Q,ROW($A49)+DifIdConj!Q49)*INDEX(PgPensRurH!Q:Q,ROW($A49)+DifIdConj!Q49),0)</f>
        <v>1029.9696971436786</v>
      </c>
      <c r="R49" s="86">
        <f>IF(ROW($A49)+DifIdConj!R49&lt;93, INDEX(PotPensRurH!R:R,ROW($A49)+DifIdConj!R49)*INDEX(txMortH!R:R,ROW($A49)+DifIdConj!R49)*INDEX(PgPensRurH!R:R,ROW($A49)+DifIdConj!R49),0)</f>
        <v>1018.0926659373778</v>
      </c>
      <c r="S49" s="86">
        <f>IF(ROW($A49)+DifIdConj!S49&lt;93, INDEX(PotPensRurH!S:S,ROW($A49)+DifIdConj!S49)*INDEX(txMortH!S:S,ROW($A49)+DifIdConj!S49)*INDEX(PgPensRurH!S:S,ROW($A49)+DifIdConj!S49),0)</f>
        <v>1008.0428703012773</v>
      </c>
      <c r="T49" s="86">
        <f>IF(ROW($A49)+DifIdConj!T49&lt;93, INDEX(PotPensRurH!T:T,ROW($A49)+DifIdConj!T49)*INDEX(txMortH!T:T,ROW($A49)+DifIdConj!T49)*INDEX(PgPensRurH!T:T,ROW($A49)+DifIdConj!T49),0)</f>
        <v>1000.0352791259885</v>
      </c>
      <c r="U49" s="86">
        <f>IF(ROW($A49)+DifIdConj!U49&lt;93, INDEX(PotPensRurH!U:U,ROW($A49)+DifIdConj!U49)*INDEX(txMortH!U:U,ROW($A49)+DifIdConj!U49)*INDEX(PgPensRurH!U:U,ROW($A49)+DifIdConj!U49),0)</f>
        <v>991.86646128274106</v>
      </c>
      <c r="V49" s="86">
        <f>IF(ROW($A49)+DifIdConj!V49&lt;93, INDEX(PotPensRurH!V:V,ROW($A49)+DifIdConj!V49)*INDEX(txMortH!V:V,ROW($A49)+DifIdConj!V49)*INDEX(PgPensRurH!V:V,ROW($A49)+DifIdConj!V49),0)</f>
        <v>985.04119900581713</v>
      </c>
      <c r="W49" s="86">
        <f>IF(ROW($A49)+DifIdConj!W49&lt;93, INDEX(PotPensRurH!W:W,ROW($A49)+DifIdConj!W49)*INDEX(txMortH!W:W,ROW($A49)+DifIdConj!W49)*INDEX(PgPensRurH!W:W,ROW($A49)+DifIdConj!W49),0)</f>
        <v>980.52685230296959</v>
      </c>
      <c r="X49" s="86">
        <f>IF(ROW($A49)+DifIdConj!X49&lt;93, INDEX(PotPensRurH!X:X,ROW($A49)+DifIdConj!X49)*INDEX(txMortH!X:X,ROW($A49)+DifIdConj!X49)*INDEX(PgPensRurH!X:X,ROW($A49)+DifIdConj!X49),0)</f>
        <v>975.79753670951072</v>
      </c>
      <c r="Y49" s="86">
        <f>IF(ROW($A49)+DifIdConj!Y49&lt;93, INDEX(PotPensRurH!Y:Y,ROW($A49)+DifIdConj!Y49)*INDEX(txMortH!Y:Y,ROW($A49)+DifIdConj!Y49)*INDEX(PgPensRurH!Y:Y,ROW($A49)+DifIdConj!Y49),0)</f>
        <v>970.85325222543986</v>
      </c>
      <c r="Z49" s="86">
        <f>IF(ROW($A49)+DifIdConj!Z49&lt;93, INDEX(PotPensRurH!Z:Z,ROW($A49)+DifIdConj!Z49)*INDEX(txMortH!Z:Z,ROW($A49)+DifIdConj!Z49)*INDEX(PgPensRurH!Z:Z,ROW($A49)+DifIdConj!Z49),0)</f>
        <v>971.65938556523395</v>
      </c>
      <c r="AA49" s="86">
        <f>IF(ROW($A49)+DifIdConj!AA49&lt;93, INDEX(PotPensRurH!AA:AA,ROW($A49)+DifIdConj!AA49)*INDEX(txMortH!AA:AA,ROW($A49)+DifIdConj!AA49)*INDEX(PgPensRurH!AA:AA,ROW($A49)+DifIdConj!AA49),0)</f>
        <v>979.61323451786973</v>
      </c>
      <c r="AB49" s="86">
        <f>IF(ROW($A49)+DifIdConj!AB49&lt;93, INDEX(PotPensRurH!AB:AB,ROW($A49)+DifIdConj!AB49)*INDEX(txMortH!AB:AB,ROW($A49)+DifIdConj!AB49)*INDEX(PgPensRurH!AB:AB,ROW($A49)+DifIdConj!AB49),0)</f>
        <v>992.18891461865871</v>
      </c>
      <c r="AC49" s="86">
        <f>IF(ROW($A49)+DifIdConj!AC49&lt;93, INDEX(PotPensRurH!AC:AC,ROW($A49)+DifIdConj!AC49)*INDEX(txMortH!AC:AC,ROW($A49)+DifIdConj!AC49)*INDEX(PgPensRurH!AC:AC,ROW($A49)+DifIdConj!AC49),0)</f>
        <v>1003.3135547078182</v>
      </c>
      <c r="AD49" s="86">
        <f>IF(ROW($A49)+DifIdConj!AD49&lt;93, INDEX(PotPensRurH!AD:AD,ROW($A49)+DifIdConj!AD49)*INDEX(txMortH!AD:AD,ROW($A49)+DifIdConj!AD49)*INDEX(PgPensRurH!AD:AD,ROW($A49)+DifIdConj!AD49),0)</f>
        <v>1012.8796703400424</v>
      </c>
      <c r="AE49" s="86">
        <f>IF(ROW($A49)+DifIdConj!AE49&lt;93, INDEX(PotPensRurH!AE:AE,ROW($A49)+DifIdConj!AE49)*INDEX(txMortH!AE:AE,ROW($A49)+DifIdConj!AE49)*INDEX(PgPensRurH!AE:AE,ROW($A49)+DifIdConj!AE49),0)</f>
        <v>1024.8104437689958</v>
      </c>
      <c r="AF49" s="86">
        <f>IF(ROW($A49)+DifIdConj!AF49&lt;93, INDEX(PotPensRurH!AF:AF,ROW($A49)+DifIdConj!AF49)*INDEX(txMortH!AF:AF,ROW($A49)+DifIdConj!AF49)*INDEX(PgPensRurH!AF:AF,ROW($A49)+DifIdConj!AF49),0)</f>
        <v>1039.6432972212085</v>
      </c>
      <c r="AG49" s="86">
        <f>IF(ROW($A49)+DifIdConj!AG49&lt;93, INDEX(PotPensRurH!AG:AG,ROW($A49)+DifIdConj!AG49)*INDEX(txMortH!AG:AG,ROW($A49)+DifIdConj!AG49)*INDEX(PgPensRurH!AG:AG,ROW($A49)+DifIdConj!AG49),0)</f>
        <v>1052.9176262164856</v>
      </c>
      <c r="AH49" s="86">
        <f>IF(ROW($A49)+DifIdConj!AH49&lt;93, INDEX(PotPensRurH!AH:AH,ROW($A49)+DifIdConj!AH49)*INDEX(txMortH!AH:AH,ROW($A49)+DifIdConj!AH49)*INDEX(PgPensRurH!AH:AH,ROW($A49)+DifIdConj!AH49),0)</f>
        <v>1065.6007907625806</v>
      </c>
      <c r="AI49" s="86">
        <f>IF(ROW($A49)+DifIdConj!AI49&lt;93, INDEX(PotPensRurH!AI:AI,ROW($A49)+DifIdConj!AI49)*INDEX(txMortH!AI:AI,ROW($A49)+DifIdConj!AI49)*INDEX(PgPensRurH!AI:AI,ROW($A49)+DifIdConj!AI49),0)</f>
        <v>1079.1975730937756</v>
      </c>
      <c r="AJ49" s="86">
        <f>IF(ROW($A49)+DifIdConj!AJ49&lt;93, INDEX(PotPensRurH!AJ:AJ,ROW($A49)+DifIdConj!AJ49)*INDEX(txMortH!AJ:AJ,ROW($A49)+DifIdConj!AJ49)*INDEX(PgPensRurH!AJ:AJ,ROW($A49)+DifIdConj!AJ49),0)</f>
        <v>1081.0785508866284</v>
      </c>
      <c r="AK49" s="86">
        <f>IF(ROW($A49)+DifIdConj!AK49&lt;93, INDEX(PotPensRurH!AK:AK,ROW($A49)+DifIdConj!AK49)*INDEX(txMortH!AK:AK,ROW($A49)+DifIdConj!AK49)*INDEX(PgPensRurH!AK:AK,ROW($A49)+DifIdConj!AK49),0)</f>
        <v>1066.5681507703337</v>
      </c>
      <c r="AL49" s="86">
        <f>IF(ROW($A49)+DifIdConj!AL49&lt;93, INDEX(PotPensRurH!AL:AL,ROW($A49)+DifIdConj!AL49)*INDEX(txMortH!AL:AL,ROW($A49)+DifIdConj!AL49)*INDEX(PgPensRurH!AL:AL,ROW($A49)+DifIdConj!AL49),0)</f>
        <v>1041.5242750140617</v>
      </c>
      <c r="AM49" s="86">
        <f>IF(ROW($A49)+DifIdConj!AM49&lt;93, INDEX(PotPensRurH!AM:AM,ROW($A49)+DifIdConj!AM49)*INDEX(txMortH!AM:AM,ROW($A49)+DifIdConj!AM49)*INDEX(PgPensRurH!AM:AM,ROW($A49)+DifIdConj!AM49),0)</f>
        <v>1018.1464081600309</v>
      </c>
      <c r="AN49" s="86">
        <f>IF(ROW($A49)+DifIdConj!AN49&lt;93, INDEX(PotPensRurH!AN:AN,ROW($A49)+DifIdConj!AN49)*INDEX(txMortH!AN:AN,ROW($A49)+DifIdConj!AN49)*INDEX(PgPensRurH!AN:AN,ROW($A49)+DifIdConj!AN49),0)</f>
        <v>994.5535724153882</v>
      </c>
      <c r="AO49" s="86">
        <f>IF(ROW($A49)+DifIdConj!AO49&lt;93, INDEX(PotPensRurH!AO:AO,ROW($A49)+DifIdConj!AO49)*INDEX(txMortH!AO:AO,ROW($A49)+DifIdConj!AO49)*INDEX(PgPensRurH!AO:AO,ROW($A49)+DifIdConj!AO49),0)</f>
        <v>974.72269225645175</v>
      </c>
      <c r="AP49" s="86">
        <f>IF(ROW($A49)+DifIdConj!AP49&lt;93, INDEX(PotPensRurH!AP:AP,ROW($A49)+DifIdConj!AP49)*INDEX(txMortH!AP:AP,ROW($A49)+DifIdConj!AP49)*INDEX(PgPensRurH!AP:AP,ROW($A49)+DifIdConj!AP49),0)</f>
        <v>961.77081659709222</v>
      </c>
      <c r="AQ49" s="86">
        <f>IF(ROW($A49)+DifIdConj!AQ49&lt;93, INDEX(PotPensRurH!AQ:AQ,ROW($A49)+DifIdConj!AQ49)*INDEX(txMortH!AQ:AQ,ROW($A49)+DifIdConj!AQ49)*INDEX(PgPensRurH!AQ:AQ,ROW($A49)+DifIdConj!AQ49),0)</f>
        <v>953.44077208588578</v>
      </c>
      <c r="AR49" s="86">
        <f>IF(ROW($A49)+DifIdConj!AR49&lt;93, INDEX(PotPensRurH!AR:AR,ROW($A49)+DifIdConj!AR49)*INDEX(txMortH!AR:AR,ROW($A49)+DifIdConj!AR49)*INDEX(PgPensRurH!AR:AR,ROW($A49)+DifIdConj!AR49),0)</f>
        <v>944.25085201223226</v>
      </c>
      <c r="AS49" s="86">
        <f>IF(ROW($A49)+DifIdConj!AS49&lt;93, INDEX(PotPensRurH!AS:AS,ROW($A49)+DifIdConj!AS49)*INDEX(txMortH!AS:AS,ROW($A49)+DifIdConj!AS49)*INDEX(PgPensRurH!AS:AS,ROW($A49)+DifIdConj!AS49),0)</f>
        <v>934.95344749327296</v>
      </c>
      <c r="AT49" s="86">
        <f>IF(ROW($A49)+DifIdConj!AT49&lt;93, INDEX(PotPensRurH!AT:AT,ROW($A49)+DifIdConj!AT49)*INDEX(txMortH!AT:AT,ROW($A49)+DifIdConj!AT49)*INDEX(PgPensRurH!AT:AT,ROW($A49)+DifIdConj!AT49),0)</f>
        <v>926.35469186880186</v>
      </c>
      <c r="AU49" s="86">
        <f>IF(ROW($A49)+DifIdConj!AU49&lt;93, INDEX(PotPensRurH!AU:AU,ROW($A49)+DifIdConj!AU49)*INDEX(txMortH!AU:AU,ROW($A49)+DifIdConj!AU49)*INDEX(PgPensRurH!AU:AU,ROW($A49)+DifIdConj!AU49),0)</f>
        <v>918.83078069738963</v>
      </c>
      <c r="AV49" s="86">
        <f>IF(ROW($A49)+DifIdConj!AV49&lt;93, INDEX(PotPensRurH!AV:AV,ROW($A49)+DifIdConj!AV49)*INDEX(txMortH!AV:AV,ROW($A49)+DifIdConj!AV49)*INDEX(PgPensRurH!AV:AV,ROW($A49)+DifIdConj!AV49),0)</f>
        <v>912.27422953373036</v>
      </c>
      <c r="AW49" s="86">
        <f>IF(ROW($A49)+DifIdConj!AW49&lt;93, INDEX(PotPensRurH!AW:AW,ROW($A49)+DifIdConj!AW49)*INDEX(txMortH!AW:AW,ROW($A49)+DifIdConj!AW49)*INDEX(PgPensRurH!AW:AW,ROW($A49)+DifIdConj!AW49),0)</f>
        <v>906.14761615129476</v>
      </c>
      <c r="AX49" s="86">
        <f>IF(ROW($A49)+DifIdConj!AX49&lt;93, INDEX(PotPensRurH!AX:AX,ROW($A49)+DifIdConj!AX49)*INDEX(txMortH!AX:AX,ROW($A49)+DifIdConj!AX49)*INDEX(PgPensRurH!AX:AX,ROW($A49)+DifIdConj!AX49),0)</f>
        <v>900.93462055395912</v>
      </c>
      <c r="AY49" s="86">
        <f>IF(ROW($A49)+DifIdConj!AY49&lt;93, INDEX(PotPensRurH!AY:AY,ROW($A49)+DifIdConj!AY49)*INDEX(txMortH!AY:AY,ROW($A49)+DifIdConj!AY49)*INDEX(PgPensRurH!AY:AY,ROW($A49)+DifIdConj!AY49),0)</f>
        <v>896.90395385498846</v>
      </c>
      <c r="AZ49" s="86">
        <f>IF(ROW($A49)+DifIdConj!AZ49&lt;93, INDEX(PotPensRurH!AZ:AZ,ROW($A49)+DifIdConj!AZ49)*INDEX(txMortH!AZ:AZ,ROW($A49)+DifIdConj!AZ49)*INDEX(PgPensRurH!AZ:AZ,ROW($A49)+DifIdConj!AZ49),0)</f>
        <v>892.17463826152925</v>
      </c>
      <c r="BA49" s="86">
        <f>IF(ROW($A49)+DifIdConj!BA49&lt;93, INDEX(PotPensRurH!BA:BA,ROW($A49)+DifIdConj!BA49)*INDEX(txMortH!BA:BA,ROW($A49)+DifIdConj!BA49)*INDEX(PgPensRurH!BA:BA,ROW($A49)+DifIdConj!BA49),0)</f>
        <v>884.48950042215824</v>
      </c>
      <c r="BB49" s="86">
        <f>IF(ROW($A49)+DifIdConj!BB49&lt;93, INDEX(PotPensRurH!BB:BB,ROW($A49)+DifIdConj!BB49)*INDEX(txMortH!BB:BB,ROW($A49)+DifIdConj!BB49)*INDEX(PgPensRurH!BB:BB,ROW($A49)+DifIdConj!BB49),0)</f>
        <v>888.52016712112891</v>
      </c>
      <c r="BC49" s="86">
        <f>IF(ROW($A49)+DifIdConj!BC49&lt;93, INDEX(PotPensRurH!BC:BC,ROW($A49)+DifIdConj!BC49)*INDEX(txMortH!BC:BC,ROW($A49)+DifIdConj!BC49)*INDEX(PgPensRurH!BC:BC,ROW($A49)+DifIdConj!BC49),0)</f>
        <v>873.7947981142222</v>
      </c>
      <c r="BD49" s="86">
        <f>IF(ROW($A49)+DifIdConj!BD49&lt;93, INDEX(PotPensRurH!BD:BD,ROW($A49)+DifIdConj!BD49)*INDEX(txMortH!BD:BD,ROW($A49)+DifIdConj!BD49)*INDEX(PgPensRurH!BD:BD,ROW($A49)+DifIdConj!BD49),0)</f>
        <v>859.01568688466261</v>
      </c>
      <c r="BE49" s="86">
        <f>IF(ROW($A49)+DifIdConj!BE49&lt;93, INDEX(PotPensRurH!BE:BE,ROW($A49)+DifIdConj!BE49)*INDEX(txMortH!BE:BE,ROW($A49)+DifIdConj!BE49)*INDEX(PgPensRurH!BE:BE,ROW($A49)+DifIdConj!BE49),0)</f>
        <v>844.02160676449103</v>
      </c>
      <c r="BF49" s="86">
        <f>IF(ROW($A49)+DifIdConj!BF49&lt;93, INDEX(PotPensRurH!BF:BF,ROW($A49)+DifIdConj!BF49)*INDEX(txMortH!BF:BF,ROW($A49)+DifIdConj!BF49)*INDEX(PgPensRurH!BF:BF,ROW($A49)+DifIdConj!BF49),0)</f>
        <v>828.75881553105478</v>
      </c>
      <c r="BG49" s="86">
        <f>IF(ROW($A49)+DifIdConj!BG49&lt;93, INDEX(PotPensRurH!BG:BG,ROW($A49)+DifIdConj!BG49)*INDEX(txMortH!BG:BG,ROW($A49)+DifIdConj!BG49)*INDEX(PgPensRurH!BG:BG,ROW($A49)+DifIdConj!BG49),0)</f>
        <v>813.76473541088342</v>
      </c>
      <c r="BH49" s="86">
        <f>IF(ROW($A49)+DifIdConj!BH49&lt;93, INDEX(PotPensRurH!BH:BH,ROW($A49)+DifIdConj!BH49)*INDEX(txMortH!BH:BH,ROW($A49)+DifIdConj!BH49)*INDEX(PgPensRurH!BH:BH,ROW($A49)+DifIdConj!BH49),0)</f>
        <v>799.0393664039766</v>
      </c>
      <c r="BI49" s="86">
        <f>IF(ROW($A49)+DifIdConj!BI49&lt;93, INDEX(PotPensRurH!BI:BI,ROW($A49)+DifIdConj!BI49)*INDEX(txMortH!BI:BI,ROW($A49)+DifIdConj!BI49)*INDEX(PgPensRurH!BI:BI,ROW($A49)+DifIdConj!BI49),0)</f>
        <v>784.3677396197229</v>
      </c>
      <c r="BJ49" s="87">
        <f>IF(ROW($A49)+DifIdConj!BJ49&lt;93, INDEX(PotPensRurH!BJ:BJ,ROW($A49)+DifIdConj!BJ49)*INDEX(txMortH!BJ:BJ,ROW($A49)+DifIdConj!BJ49)*INDEX(PgPensRurH!BJ:BJ,ROW($A49)+DifIdConj!BJ49),0)</f>
        <v>773.78052175709274</v>
      </c>
    </row>
    <row r="50" spans="1:62" s="31" customFormat="1" x14ac:dyDescent="0.3">
      <c r="A50" s="29">
        <v>48</v>
      </c>
      <c r="B50" s="5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32"/>
      <c r="P50" s="59"/>
      <c r="Q50" s="86">
        <f>IF(ROW($A50)+DifIdConj!Q50&lt;93, INDEX(PotPensRurH!Q:Q,ROW($A50)+DifIdConj!Q50)*INDEX(txMortH!Q:Q,ROW($A50)+DifIdConj!Q50)*INDEX(PgPensRurH!Q:Q,ROW($A50)+DifIdConj!Q50),0)</f>
        <v>1136.2763797355426</v>
      </c>
      <c r="R50" s="86">
        <f>IF(ROW($A50)+DifIdConj!R50&lt;93, INDEX(PotPensRurH!R:R,ROW($A50)+DifIdConj!R50)*INDEX(txMortH!R:R,ROW($A50)+DifIdConj!R50)*INDEX(PgPensRurH!R:R,ROW($A50)+DifIdConj!R50),0)</f>
        <v>1128.738488065994</v>
      </c>
      <c r="S50" s="86">
        <f>IF(ROW($A50)+DifIdConj!S50&lt;93, INDEX(PotPensRurH!S:S,ROW($A50)+DifIdConj!S50)*INDEX(txMortH!S:S,ROW($A50)+DifIdConj!S50)*INDEX(PgPensRurH!S:S,ROW($A50)+DifIdConj!S50),0)</f>
        <v>1117.2492822148267</v>
      </c>
      <c r="T50" s="86">
        <f>IF(ROW($A50)+DifIdConj!T50&lt;93, INDEX(PotPensRurH!T:T,ROW($A50)+DifIdConj!T50)*INDEX(txMortH!T:T,ROW($A50)+DifIdConj!T50)*INDEX(PgPensRurH!T:T,ROW($A50)+DifIdConj!T50),0)</f>
        <v>1107.4621809342027</v>
      </c>
      <c r="U50" s="86">
        <f>IF(ROW($A50)+DifIdConj!U50&lt;93, INDEX(PotPensRurH!U:U,ROW($A50)+DifIdConj!U50)*INDEX(txMortH!U:U,ROW($A50)+DifIdConj!U50)*INDEX(PgPensRurH!U:U,ROW($A50)+DifIdConj!U50),0)</f>
        <v>1099.3163947751741</v>
      </c>
      <c r="V50" s="86">
        <f>IF(ROW($A50)+DifIdConj!V50&lt;93, INDEX(PotPensRurH!V:V,ROW($A50)+DifIdConj!V50)*INDEX(txMortH!V:V,ROW($A50)+DifIdConj!V50)*INDEX(PgPensRurH!V:V,ROW($A50)+DifIdConj!V50),0)</f>
        <v>1091.7177136566772</v>
      </c>
      <c r="W50" s="86">
        <f>IF(ROW($A50)+DifIdConj!W50&lt;93, INDEX(PotPensRurH!W:W,ROW($A50)+DifIdConj!W50)*INDEX(txMortH!W:W,ROW($A50)+DifIdConj!W50)*INDEX(PgPensRurH!W:W,ROW($A50)+DifIdConj!W50),0)</f>
        <v>1085.8819265576717</v>
      </c>
      <c r="X50" s="86">
        <f>IF(ROW($A50)+DifIdConj!X50&lt;93, INDEX(PotPensRurH!X:X,ROW($A50)+DifIdConj!X50)*INDEX(txMortH!X:X,ROW($A50)+DifIdConj!X50)*INDEX(PgPensRurH!X:X,ROW($A50)+DifIdConj!X50),0)</f>
        <v>1080.8971917439378</v>
      </c>
      <c r="Y50" s="86">
        <f>IF(ROW($A50)+DifIdConj!Y50&lt;93, INDEX(PotPensRurH!Y:Y,ROW($A50)+DifIdConj!Y50)*INDEX(txMortH!Y:Y,ROW($A50)+DifIdConj!Y50)*INDEX(PgPensRurH!Y:Y,ROW($A50)+DifIdConj!Y50),0)</f>
        <v>1075.7908780323078</v>
      </c>
      <c r="Z50" s="86">
        <f>IF(ROW($A50)+DifIdConj!Z50&lt;93, INDEX(PotPensRurH!Z:Z,ROW($A50)+DifIdConj!Z50)*INDEX(txMortH!Z:Z,ROW($A50)+DifIdConj!Z50)*INDEX(PgPensRurH!Z:Z,ROW($A50)+DifIdConj!Z50),0)</f>
        <v>1071.3532482591058</v>
      </c>
      <c r="AA50" s="86">
        <f>IF(ROW($A50)+DifIdConj!AA50&lt;93, INDEX(PotPensRurH!AA:AA,ROW($A50)+DifIdConj!AA50)*INDEX(txMortH!AA:AA,ROW($A50)+DifIdConj!AA50)*INDEX(PgPensRurH!AA:AA,ROW($A50)+DifIdConj!AA50),0)</f>
        <v>1072.3866688912212</v>
      </c>
      <c r="AB50" s="86">
        <f>IF(ROW($A50)+DifIdConj!AB50&lt;93, INDEX(PotPensRurH!AB:AB,ROW($A50)+DifIdConj!AB50)*INDEX(txMortH!AB:AB,ROW($A50)+DifIdConj!AB50)*INDEX(PgPensRurH!AB:AB,ROW($A50)+DifIdConj!AB50),0)</f>
        <v>1081.6874545802614</v>
      </c>
      <c r="AC50" s="86">
        <f>IF(ROW($A50)+DifIdConj!AC50&lt;93, INDEX(PotPensRurH!AC:AC,ROW($A50)+DifIdConj!AC50)*INDEX(txMortH!AC:AC,ROW($A50)+DifIdConj!AC50)*INDEX(PgPensRurH!AC:AC,ROW($A50)+DifIdConj!AC50),0)</f>
        <v>1096.3985012256712</v>
      </c>
      <c r="AD50" s="86">
        <f>IF(ROW($A50)+DifIdConj!AD50&lt;93, INDEX(PotPensRurH!AD:AD,ROW($A50)+DifIdConj!AD50)*INDEX(txMortH!AD:AD,ROW($A50)+DifIdConj!AD50)*INDEX(PgPensRurH!AD:AD,ROW($A50)+DifIdConj!AD50),0)</f>
        <v>1109.8329694431739</v>
      </c>
      <c r="AE50" s="86">
        <f>IF(ROW($A50)+DifIdConj!AE50&lt;93, INDEX(PotPensRurH!AE:AE,ROW($A50)+DifIdConj!AE50)*INDEX(txMortH!AE:AE,ROW($A50)+DifIdConj!AE50)*INDEX(PgPensRurH!AE:AE,ROW($A50)+DifIdConj!AE50),0)</f>
        <v>1120.8966491517051</v>
      </c>
      <c r="AF50" s="86">
        <f>IF(ROW($A50)+DifIdConj!AF50&lt;93, INDEX(PotPensRurH!AF:AF,ROW($A50)+DifIdConj!AF50)*INDEX(txMortH!AF:AF,ROW($A50)+DifIdConj!AF50)*INDEX(PgPensRurH!AF:AF,ROW($A50)+DifIdConj!AF50),0)</f>
        <v>1136.2155902865948</v>
      </c>
      <c r="AG50" s="86">
        <f>IF(ROW($A50)+DifIdConj!AG50&lt;93, INDEX(PotPensRurH!AG:AG,ROW($A50)+DifIdConj!AG50)*INDEX(txMortH!AG:AG,ROW($A50)+DifIdConj!AG50)*INDEX(PgPensRurH!AG:AG,ROW($A50)+DifIdConj!AG50),0)</f>
        <v>1152.324794257808</v>
      </c>
      <c r="AH50" s="86">
        <f>IF(ROW($A50)+DifIdConj!AH50&lt;93, INDEX(PotPensRurH!AH:AH,ROW($A50)+DifIdConj!AH50)*INDEX(txMortH!AH:AH,ROW($A50)+DifIdConj!AH50)*INDEX(PgPensRurH!AH:AH,ROW($A50)+DifIdConj!AH50),0)</f>
        <v>1168.0084720863854</v>
      </c>
      <c r="AI50" s="86">
        <f>IF(ROW($A50)+DifIdConj!AI50&lt;93, INDEX(PotPensRurH!AI:AI,ROW($A50)+DifIdConj!AI50)*INDEX(txMortH!AI:AI,ROW($A50)+DifIdConj!AI50)*INDEX(PgPensRurH!AI:AI,ROW($A50)+DifIdConj!AI50),0)</f>
        <v>1182.4155714870556</v>
      </c>
      <c r="AJ50" s="86">
        <f>IF(ROW($A50)+DifIdConj!AJ50&lt;93, INDEX(PotPensRurH!AJ:AJ,ROW($A50)+DifIdConj!AJ50)*INDEX(txMortH!AJ:AJ,ROW($A50)+DifIdConj!AJ50)*INDEX(PgPensRurH!AJ:AJ,ROW($A50)+DifIdConj!AJ50),0)</f>
        <v>1197.916880968789</v>
      </c>
      <c r="AK50" s="86">
        <f>IF(ROW($A50)+DifIdConj!AK50&lt;93, INDEX(PotPensRurH!AK:AK,ROW($A50)+DifIdConj!AK50)*INDEX(txMortH!AK:AK,ROW($A50)+DifIdConj!AK50)*INDEX(PgPensRurH!AK:AK,ROW($A50)+DifIdConj!AK50),0)</f>
        <v>1200.8955639672399</v>
      </c>
      <c r="AL50" s="86">
        <f>IF(ROW($A50)+DifIdConj!AL50&lt;93, INDEX(PotPensRurH!AL:AL,ROW($A50)+DifIdConj!AL50)*INDEX(txMortH!AL:AL,ROW($A50)+DifIdConj!AL50)*INDEX(PgPensRurH!AL:AL,ROW($A50)+DifIdConj!AL50),0)</f>
        <v>1185.1510966897144</v>
      </c>
      <c r="AM50" s="86">
        <f>IF(ROW($A50)+DifIdConj!AM50&lt;93, INDEX(PotPensRurH!AM:AM,ROW($A50)+DifIdConj!AM50)*INDEX(txMortH!AM:AM,ROW($A50)+DifIdConj!AM50)*INDEX(PgPensRurH!AM:AM,ROW($A50)+DifIdConj!AM50),0)</f>
        <v>1157.7958446631258</v>
      </c>
      <c r="AN50" s="86">
        <f>IF(ROW($A50)+DifIdConj!AN50&lt;93, INDEX(PotPensRurH!AN:AN,ROW($A50)+DifIdConj!AN50)*INDEX(txMortH!AN:AN,ROW($A50)+DifIdConj!AN50)*INDEX(PgPensRurH!AN:AN,ROW($A50)+DifIdConj!AN50),0)</f>
        <v>1132.6898022476123</v>
      </c>
      <c r="AO50" s="86">
        <f>IF(ROW($A50)+DifIdConj!AO50&lt;93, INDEX(PotPensRurH!AO:AO,ROW($A50)+DifIdConj!AO50)*INDEX(txMortH!AO:AO,ROW($A50)+DifIdConj!AO50)*INDEX(PgPensRurH!AO:AO,ROW($A50)+DifIdConj!AO50),0)</f>
        <v>1106.9150758936712</v>
      </c>
      <c r="AP50" s="86">
        <f>IF(ROW($A50)+DifIdConj!AP50&lt;93, INDEX(PotPensRurH!AP:AP,ROW($A50)+DifIdConj!AP50)*INDEX(txMortH!AP:AP,ROW($A50)+DifIdConj!AP50)*INDEX(PgPensRurH!AP:AP,ROW($A50)+DifIdConj!AP50),0)</f>
        <v>1084.787716476608</v>
      </c>
      <c r="AQ50" s="86">
        <f>IF(ROW($A50)+DifIdConj!AQ50&lt;93, INDEX(PotPensRurH!AQ:AQ,ROW($A50)+DifIdConj!AQ50)*INDEX(txMortH!AQ:AQ,ROW($A50)+DifIdConj!AQ50)*INDEX(PgPensRurH!AQ:AQ,ROW($A50)+DifIdConj!AQ50),0)</f>
        <v>1070.7453537696258</v>
      </c>
      <c r="AR50" s="86">
        <f>IF(ROW($A50)+DifIdConj!AR50&lt;93, INDEX(PotPensRurH!AR:AR,ROW($A50)+DifIdConj!AR50)*INDEX(txMortH!AR:AR,ROW($A50)+DifIdConj!AR50)*INDEX(PgPensRurH!AR:AR,ROW($A50)+DifIdConj!AR50),0)</f>
        <v>1062.3564098148056</v>
      </c>
      <c r="AS50" s="86">
        <f>IF(ROW($A50)+DifIdConj!AS50&lt;93, INDEX(PotPensRurH!AS:AS,ROW($A50)+DifIdConj!AS50)*INDEX(txMortH!AS:AS,ROW($A50)+DifIdConj!AS50)*INDEX(PgPensRurH!AS:AS,ROW($A50)+DifIdConj!AS50),0)</f>
        <v>1052.5693085341816</v>
      </c>
      <c r="AT50" s="86">
        <f>IF(ROW($A50)+DifIdConj!AT50&lt;93, INDEX(PotPensRurH!AT:AT,ROW($A50)+DifIdConj!AT50)*INDEX(txMortH!AT:AT,ROW($A50)+DifIdConj!AT50)*INDEX(PgPensRurH!AT:AT,ROW($A50)+DifIdConj!AT50),0)</f>
        <v>1042.235102213026</v>
      </c>
      <c r="AU50" s="86">
        <f>IF(ROW($A50)+DifIdConj!AU50&lt;93, INDEX(PotPensRurH!AU:AU,ROW($A50)+DifIdConj!AU50)*INDEX(txMortH!AU:AU,ROW($A50)+DifIdConj!AU50)*INDEX(PgPensRurH!AU:AU,ROW($A50)+DifIdConj!AU50),0)</f>
        <v>1033.0558954218818</v>
      </c>
      <c r="AV50" s="86">
        <f>IF(ROW($A50)+DifIdConj!AV50&lt;93, INDEX(PotPensRurH!AV:AV,ROW($A50)+DifIdConj!AV50)*INDEX(txMortH!AV:AV,ROW($A50)+DifIdConj!AV50)*INDEX(PgPensRurH!AV:AV,ROW($A50)+DifIdConj!AV50),0)</f>
        <v>1025.092477609697</v>
      </c>
      <c r="AW50" s="86">
        <f>IF(ROW($A50)+DifIdConj!AW50&lt;93, INDEX(PotPensRurH!AW:AW,ROW($A50)+DifIdConj!AW50)*INDEX(txMortH!AW:AW,ROW($A50)+DifIdConj!AW50)*INDEX(PgPensRurH!AW:AW,ROW($A50)+DifIdConj!AW50),0)</f>
        <v>1017.7977437359401</v>
      </c>
      <c r="AX50" s="86">
        <f>IF(ROW($A50)+DifIdConj!AX50&lt;93, INDEX(PotPensRurH!AX:AX,ROW($A50)+DifIdConj!AX50)*INDEX(txMortH!AX:AX,ROW($A50)+DifIdConj!AX50)*INDEX(PgPensRurH!AX:AX,ROW($A50)+DifIdConj!AX50),0)</f>
        <v>1011.8403777390384</v>
      </c>
      <c r="AY50" s="86">
        <f>IF(ROW($A50)+DifIdConj!AY50&lt;93, INDEX(PotPensRurH!AY:AY,ROW($A50)+DifIdConj!AY50)*INDEX(txMortH!AY:AY,ROW($A50)+DifIdConj!AY50)*INDEX(PgPensRurH!AY:AY,ROW($A50)+DifIdConj!AY50),0)</f>
        <v>1007.0380112721484</v>
      </c>
      <c r="AZ50" s="86">
        <f>IF(ROW($A50)+DifIdConj!AZ50&lt;93, INDEX(PotPensRurH!AZ:AZ,ROW($A50)+DifIdConj!AZ50)*INDEX(txMortH!AZ:AZ,ROW($A50)+DifIdConj!AZ50)*INDEX(PgPensRurH!AZ:AZ,ROW($A50)+DifIdConj!AZ50),0)</f>
        <v>1002.0532764584146</v>
      </c>
      <c r="BA50" s="86">
        <f>IF(ROW($A50)+DifIdConj!BA50&lt;93, INDEX(PotPensRurH!BA:BA,ROW($A50)+DifIdConj!BA50)*INDEX(txMortH!BA:BA,ROW($A50)+DifIdConj!BA50)*INDEX(PgPensRurH!BA:BA,ROW($A50)+DifIdConj!BA50),0)</f>
        <v>996.70380495099266</v>
      </c>
      <c r="BB50" s="86">
        <f>IF(ROW($A50)+DifIdConj!BB50&lt;93, INDEX(PotPensRurH!BB:BB,ROW($A50)+DifIdConj!BB50)*INDEX(txMortH!BB:BB,ROW($A50)+DifIdConj!BB50)*INDEX(PgPensRurH!BB:BB,ROW($A50)+DifIdConj!BB50),0)</f>
        <v>989.04433438354795</v>
      </c>
      <c r="BC50" s="86">
        <f>IF(ROW($A50)+DifIdConj!BC50&lt;93, INDEX(PotPensRurH!BC:BC,ROW($A50)+DifIdConj!BC50)*INDEX(txMortH!BC:BC,ROW($A50)+DifIdConj!BC50)*INDEX(PgPensRurH!BC:BC,ROW($A50)+DifIdConj!BC50),0)</f>
        <v>994.02906919728196</v>
      </c>
      <c r="BD50" s="86">
        <f>IF(ROW($A50)+DifIdConj!BD50&lt;93, INDEX(PotPensRurH!BD:BD,ROW($A50)+DifIdConj!BD50)*INDEX(txMortH!BD:BD,ROW($A50)+DifIdConj!BD50)*INDEX(PgPensRurH!BD:BD,ROW($A50)+DifIdConj!BD50),0)</f>
        <v>977.55512853238088</v>
      </c>
      <c r="BE50" s="86">
        <f>IF(ROW($A50)+DifIdConj!BE50&lt;93, INDEX(PotPensRurH!BE:BE,ROW($A50)+DifIdConj!BE50)*INDEX(txMortH!BE:BE,ROW($A50)+DifIdConj!BE50)*INDEX(PgPensRurH!BE:BE,ROW($A50)+DifIdConj!BE50),0)</f>
        <v>961.02039841853161</v>
      </c>
      <c r="BF50" s="86">
        <f>IF(ROW($A50)+DifIdConj!BF50&lt;93, INDEX(PotPensRurH!BF:BF,ROW($A50)+DifIdConj!BF50)*INDEX(txMortH!BF:BF,ROW($A50)+DifIdConj!BF50)*INDEX(PgPensRurH!BF:BF,ROW($A50)+DifIdConj!BF50),0)</f>
        <v>944.24251050889075</v>
      </c>
      <c r="BG50" s="86">
        <f>IF(ROW($A50)+DifIdConj!BG50&lt;93, INDEX(PotPensRurH!BG:BG,ROW($A50)+DifIdConj!BG50)*INDEX(txMortH!BG:BG,ROW($A50)+DifIdConj!BG50)*INDEX(PgPensRurH!BG:BG,ROW($A50)+DifIdConj!BG50),0)</f>
        <v>927.64699094609341</v>
      </c>
      <c r="BH50" s="86">
        <f>IF(ROW($A50)+DifIdConj!BH50&lt;93, INDEX(PotPensRurH!BH:BH,ROW($A50)+DifIdConj!BH50)*INDEX(txMortH!BH:BH,ROW($A50)+DifIdConj!BH50)*INDEX(PgPensRurH!BH:BH,ROW($A50)+DifIdConj!BH50),0)</f>
        <v>911.29462917908836</v>
      </c>
      <c r="BI50" s="86">
        <f>IF(ROW($A50)+DifIdConj!BI50&lt;93, INDEX(PotPensRurH!BI:BI,ROW($A50)+DifIdConj!BI50)*INDEX(txMortH!BI:BI,ROW($A50)+DifIdConj!BI50)*INDEX(PgPensRurH!BI:BI,ROW($A50)+DifIdConj!BI50),0)</f>
        <v>894.82068851418717</v>
      </c>
      <c r="BJ50" s="87">
        <f>IF(ROW($A50)+DifIdConj!BJ50&lt;93, INDEX(PotPensRurH!BJ:BJ,ROW($A50)+DifIdConj!BJ50)*INDEX(txMortH!BJ:BJ,ROW($A50)+DifIdConj!BJ50)*INDEX(PgPensRurH!BJ:BJ,ROW($A50)+DifIdConj!BJ50),0)</f>
        <v>882.78437762248848</v>
      </c>
    </row>
    <row r="51" spans="1:62" s="31" customFormat="1" x14ac:dyDescent="0.3">
      <c r="A51" s="29">
        <v>49</v>
      </c>
      <c r="B51" s="5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32"/>
      <c r="P51" s="59"/>
      <c r="Q51" s="86">
        <f>IF(ROW($A51)+DifIdConj!Q51&lt;93, INDEX(PotPensRurH!Q:Q,ROW($A51)+DifIdConj!Q51)*INDEX(txMortH!Q:Q,ROW($A51)+DifIdConj!Q51)*INDEX(PgPensRurH!Q:Q,ROW($A51)+DifIdConj!Q51),0)</f>
        <v>1152.6806178230763</v>
      </c>
      <c r="R51" s="86">
        <f>IF(ROW($A51)+DifIdConj!R51&lt;93, INDEX(PotPensRurH!R:R,ROW($A51)+DifIdConj!R51)*INDEX(txMortH!R:R,ROW($A51)+DifIdConj!R51)*INDEX(PgPensRurH!R:R,ROW($A51)+DifIdConj!R51),0)</f>
        <v>1154.3375006218048</v>
      </c>
      <c r="S51" s="86">
        <f>IF(ROW($A51)+DifIdConj!S51&lt;93, INDEX(PotPensRurH!S:S,ROW($A51)+DifIdConj!S51)*INDEX(txMortH!S:S,ROW($A51)+DifIdConj!S51)*INDEX(PgPensRurH!S:S,ROW($A51)+DifIdConj!S51),0)</f>
        <v>1148.0923269958284</v>
      </c>
      <c r="T51" s="86">
        <f>IF(ROW($A51)+DifIdConj!T51&lt;93, INDEX(PotPensRurH!T:T,ROW($A51)+DifIdConj!T51)*INDEX(txMortH!T:T,ROW($A51)+DifIdConj!T51)*INDEX(PgPensRurH!T:T,ROW($A51)+DifIdConj!T51),0)</f>
        <v>1137.4500413270725</v>
      </c>
      <c r="U51" s="86">
        <f>IF(ROW($A51)+DifIdConj!U51&lt;93, INDEX(PotPensRurH!U:U,ROW($A51)+DifIdConj!U51)*INDEX(txMortH!U:U,ROW($A51)+DifIdConj!U51)*INDEX(PgPensRurH!U:U,ROW($A51)+DifIdConj!U51),0)</f>
        <v>1128.5283647185349</v>
      </c>
      <c r="V51" s="86">
        <f>IF(ROW($A51)+DifIdConj!V51&lt;93, INDEX(PotPensRurH!V:V,ROW($A51)+DifIdConj!V51)*INDEX(txMortH!V:V,ROW($A51)+DifIdConj!V51)*INDEX(PgPensRurH!V:V,ROW($A51)+DifIdConj!V51),0)</f>
        <v>1121.5184759546837</v>
      </c>
      <c r="W51" s="86">
        <f>IF(ROW($A51)+DifIdConj!W51&lt;93, INDEX(PotPensRurH!W:W,ROW($A51)+DifIdConj!W51)*INDEX(txMortH!W:W,ROW($A51)+DifIdConj!W51)*INDEX(PgPensRurH!W:W,ROW($A51)+DifIdConj!W51),0)</f>
        <v>1115.2095760672178</v>
      </c>
      <c r="X51" s="86">
        <f>IF(ROW($A51)+DifIdConj!X51&lt;93, INDEX(PotPensRurH!X:X,ROW($A51)+DifIdConj!X51)*INDEX(txMortH!X:X,ROW($A51)+DifIdConj!X51)*INDEX(PgPensRurH!X:X,ROW($A51)+DifIdConj!X51),0)</f>
        <v>1109.4742125331577</v>
      </c>
      <c r="Y51" s="86">
        <f>IF(ROW($A51)+DifIdConj!Y51&lt;93, INDEX(PotPensRurH!Y:Y,ROW($A51)+DifIdConj!Y51)*INDEX(txMortH!Y:Y,ROW($A51)+DifIdConj!Y51)*INDEX(PgPensRurH!Y:Y,ROW($A51)+DifIdConj!Y51),0)</f>
        <v>1104.4398378754829</v>
      </c>
      <c r="Z51" s="86">
        <f>IF(ROW($A51)+DifIdConj!Z51&lt;93, INDEX(PotPensRurH!Z:Z,ROW($A51)+DifIdConj!Z51)*INDEX(txMortH!Z:Z,ROW($A51)+DifIdConj!Z51)*INDEX(PgPensRurH!Z:Z,ROW($A51)+DifIdConj!Z51),0)</f>
        <v>1100.0427258327036</v>
      </c>
      <c r="AA51" s="86">
        <f>IF(ROW($A51)+DifIdConj!AA51&lt;93, INDEX(PotPensRurH!AA:AA,ROW($A51)+DifIdConj!AA51)*INDEX(txMortH!AA:AA,ROW($A51)+DifIdConj!AA51)*INDEX(PgPensRurH!AA:AA,ROW($A51)+DifIdConj!AA51),0)</f>
        <v>1095.836792574393</v>
      </c>
      <c r="AB51" s="86">
        <f>IF(ROW($A51)+DifIdConj!AB51&lt;93, INDEX(PotPensRurH!AB:AB,ROW($A51)+DifIdConj!AB51)*INDEX(txMortH!AB:AB,ROW($A51)+DifIdConj!AB51)*INDEX(PgPensRurH!AB:AB,ROW($A51)+DifIdConj!AB51),0)</f>
        <v>1097.4936753731213</v>
      </c>
      <c r="AC51" s="86">
        <f>IF(ROW($A51)+DifIdConj!AC51&lt;93, INDEX(PotPensRurH!AC:AC,ROW($A51)+DifIdConj!AC51)*INDEX(txMortH!AC:AC,ROW($A51)+DifIdConj!AC51)*INDEX(PgPensRurH!AC:AC,ROW($A51)+DifIdConj!AC51),0)</f>
        <v>1108.1996873033665</v>
      </c>
      <c r="AD51" s="86">
        <f>IF(ROW($A51)+DifIdConj!AD51&lt;93, INDEX(PotPensRurH!AD:AD,ROW($A51)+DifIdConj!AD51)*INDEX(txMortH!AD:AD,ROW($A51)+DifIdConj!AD51)*INDEX(PgPensRurH!AD:AD,ROW($A51)+DifIdConj!AD51),0)</f>
        <v>1124.2587051987346</v>
      </c>
      <c r="AE51" s="86">
        <f>IF(ROW($A51)+DifIdConj!AE51&lt;93, INDEX(PotPensRurH!AE:AE,ROW($A51)+DifIdConj!AE51)*INDEX(txMortH!AE:AE,ROW($A51)+DifIdConj!AE51)*INDEX(PgPensRurH!AE:AE,ROW($A51)+DifIdConj!AE51),0)</f>
        <v>1138.4696615109056</v>
      </c>
      <c r="AF51" s="86">
        <f>IF(ROW($A51)+DifIdConj!AF51&lt;93, INDEX(PotPensRurH!AF:AF,ROW($A51)+DifIdConj!AF51)*INDEX(txMortH!AF:AF,ROW($A51)+DifIdConj!AF51)*INDEX(PgPensRurH!AF:AF,ROW($A51)+DifIdConj!AF51),0)</f>
        <v>1152.7443440845657</v>
      </c>
      <c r="AG51" s="86">
        <f>IF(ROW($A51)+DifIdConj!AG51&lt;93, INDEX(PotPensRurH!AG:AG,ROW($A51)+DifIdConj!AG51)*INDEX(txMortH!AG:AG,ROW($A51)+DifIdConj!AG51)*INDEX(PgPensRurH!AG:AG,ROW($A51)+DifIdConj!AG51),0)</f>
        <v>1168.2298256265278</v>
      </c>
      <c r="AH51" s="86">
        <f>IF(ROW($A51)+DifIdConj!AH51&lt;93, INDEX(PotPensRurH!AH:AH,ROW($A51)+DifIdConj!AH51)*INDEX(txMortH!AH:AH,ROW($A51)+DifIdConj!AH51)*INDEX(PgPensRurH!AH:AH,ROW($A51)+DifIdConj!AH51),0)</f>
        <v>1184.6712010908329</v>
      </c>
      <c r="AI51" s="86">
        <f>IF(ROW($A51)+DifIdConj!AI51&lt;93, INDEX(PotPensRurH!AI:AI,ROW($A51)+DifIdConj!AI51)*INDEX(txMortH!AI:AI,ROW($A51)+DifIdConj!AI51)*INDEX(PgPensRurH!AI:AI,ROW($A51)+DifIdConj!AI51),0)</f>
        <v>1201.1763028166279</v>
      </c>
      <c r="AJ51" s="86">
        <f>IF(ROW($A51)+DifIdConj!AJ51&lt;93, INDEX(PotPensRurH!AJ:AJ,ROW($A51)+DifIdConj!AJ51)*INDEX(txMortH!AJ:AJ,ROW($A51)+DifIdConj!AJ51)*INDEX(PgPensRurH!AJ:AJ,ROW($A51)+DifIdConj!AJ51),0)</f>
        <v>1216.4068793126316</v>
      </c>
      <c r="AK51" s="86">
        <f>IF(ROW($A51)+DifIdConj!AK51&lt;93, INDEX(PotPensRurH!AK:AK,ROW($A51)+DifIdConj!AK51)*INDEX(txMortH!AK:AK,ROW($A51)+DifIdConj!AK51)*INDEX(PgPensRurH!AK:AK,ROW($A51)+DifIdConj!AK51),0)</f>
        <v>1233.2943386073639</v>
      </c>
      <c r="AL51" s="86">
        <f>IF(ROW($A51)+DifIdConj!AL51&lt;93, INDEX(PotPensRurH!AL:AL,ROW($A51)+DifIdConj!AL51)*INDEX(txMortH!AL:AL,ROW($A51)+DifIdConj!AL51)*INDEX(PgPensRurH!AL:AL,ROW($A51)+DifIdConj!AL51),0)</f>
        <v>1236.7355567277996</v>
      </c>
      <c r="AM51" s="86">
        <f>IF(ROW($A51)+DifIdConj!AM51&lt;93, INDEX(PotPensRurH!AM:AM,ROW($A51)+DifIdConj!AM51)*INDEX(txMortH!AM:AM,ROW($A51)+DifIdConj!AM51)*INDEX(PgPensRurH!AM:AM,ROW($A51)+DifIdConj!AM51),0)</f>
        <v>1220.9951701398797</v>
      </c>
      <c r="AN51" s="86">
        <f>IF(ROW($A51)+DifIdConj!AN51&lt;93, INDEX(PotPensRurH!AN:AN,ROW($A51)+DifIdConj!AN51)*INDEX(txMortH!AN:AN,ROW($A51)+DifIdConj!AN51)*INDEX(PgPensRurH!AN:AN,ROW($A51)+DifIdConj!AN51),0)</f>
        <v>1193.7203302223497</v>
      </c>
      <c r="AO51" s="86">
        <f>IF(ROW($A51)+DifIdConj!AO51&lt;93, INDEX(PotPensRurH!AO:AO,ROW($A51)+DifIdConj!AO51)*INDEX(txMortH!AO:AO,ROW($A51)+DifIdConj!AO51)*INDEX(PgPensRurH!AO:AO,ROW($A51)+DifIdConj!AO51),0)</f>
        <v>1168.2935518880172</v>
      </c>
      <c r="AP51" s="86">
        <f>IF(ROW($A51)+DifIdConj!AP51&lt;93, INDEX(PotPensRurH!AP:AP,ROW($A51)+DifIdConj!AP51)*INDEX(txMortH!AP:AP,ROW($A51)+DifIdConj!AP51)*INDEX(PgPensRurH!AP:AP,ROW($A51)+DifIdConj!AP51),0)</f>
        <v>1141.7197008468727</v>
      </c>
      <c r="AQ51" s="86">
        <f>IF(ROW($A51)+DifIdConj!AQ51&lt;93, INDEX(PotPensRurH!AQ:AQ,ROW($A51)+DifIdConj!AQ51)*INDEX(txMortH!AQ:AQ,ROW($A51)+DifIdConj!AQ51)*INDEX(PgPensRurH!AQ:AQ,ROW($A51)+DifIdConj!AQ51),0)</f>
        <v>1119.2880568025494</v>
      </c>
      <c r="AR51" s="86">
        <f>IF(ROW($A51)+DifIdConj!AR51&lt;93, INDEX(PotPensRurH!AR:AR,ROW($A51)+DifIdConj!AR51)*INDEX(txMortH!AR:AR,ROW($A51)+DifIdConj!AR51)*INDEX(PgPensRurH!AR:AR,ROW($A51)+DifIdConj!AR51),0)</f>
        <v>1105.7143631052738</v>
      </c>
      <c r="AS51" s="86">
        <f>IF(ROW($A51)+DifIdConj!AS51&lt;93, INDEX(PotPensRurH!AS:AS,ROW($A51)+DifIdConj!AS51)*INDEX(txMortH!AS:AS,ROW($A51)+DifIdConj!AS51)*INDEX(PgPensRurH!AS:AS,ROW($A51)+DifIdConj!AS51),0)</f>
        <v>1097.4936753731215</v>
      </c>
      <c r="AT51" s="86">
        <f>IF(ROW($A51)+DifIdConj!AT51&lt;93, INDEX(PotPensRurH!AT:AT,ROW($A51)+DifIdConj!AT51)*INDEX(txMortH!AT:AT,ROW($A51)+DifIdConj!AT51)*INDEX(PgPensRurH!AT:AT,ROW($A51)+DifIdConj!AT51),0)</f>
        <v>1087.3611997962819</v>
      </c>
      <c r="AU51" s="86">
        <f>IF(ROW($A51)+DifIdConj!AU51&lt;93, INDEX(PotPensRurH!AU:AU,ROW($A51)+DifIdConj!AU51)*INDEX(txMortH!AU:AU,ROW($A51)+DifIdConj!AU51)*INDEX(PgPensRurH!AU:AU,ROW($A51)+DifIdConj!AU51),0)</f>
        <v>1077.1649979579533</v>
      </c>
      <c r="AV51" s="86">
        <f>IF(ROW($A51)+DifIdConj!AV51&lt;93, INDEX(PotPensRurH!AV:AV,ROW($A51)+DifIdConj!AV51)*INDEX(txMortH!AV:AV,ROW($A51)+DifIdConj!AV51)*INDEX(PgPensRurH!AV:AV,ROW($A51)+DifIdConj!AV51),0)</f>
        <v>1068.1795950879259</v>
      </c>
      <c r="AW51" s="86">
        <f>IF(ROW($A51)+DifIdConj!AW51&lt;93, INDEX(PotPensRurH!AW:AW,ROW($A51)+DifIdConj!AW51)*INDEX(txMortH!AW:AW,ROW($A51)+DifIdConj!AW51)*INDEX(PgPensRurH!AW:AW,ROW($A51)+DifIdConj!AW51),0)</f>
        <v>1059.895181094284</v>
      </c>
      <c r="AX51" s="86">
        <f>IF(ROW($A51)+DifIdConj!AX51&lt;93, INDEX(PotPensRurH!AX:AX,ROW($A51)+DifIdConj!AX51)*INDEX(txMortH!AX:AX,ROW($A51)+DifIdConj!AX51)*INDEX(PgPensRurH!AX:AX,ROW($A51)+DifIdConj!AX51),0)</f>
        <v>1053.3313761608597</v>
      </c>
      <c r="AY51" s="86">
        <f>IF(ROW($A51)+DifIdConj!AY51&lt;93, INDEX(PotPensRurH!AY:AY,ROW($A51)+DifIdConj!AY51)*INDEX(txMortH!AY:AY,ROW($A51)+DifIdConj!AY51)*INDEX(PgPensRurH!AY:AY,ROW($A51)+DifIdConj!AY51),0)</f>
        <v>1048.1695489802057</v>
      </c>
      <c r="AZ51" s="86">
        <f>IF(ROW($A51)+DifIdConj!AZ51&lt;93, INDEX(PotPensRurH!AZ:AZ,ROW($A51)+DifIdConj!AZ51)*INDEX(txMortH!AZ:AZ,ROW($A51)+DifIdConj!AZ51)*INDEX(PgPensRurH!AZ:AZ,ROW($A51)+DifIdConj!AZ51),0)</f>
        <v>1042.6890904921038</v>
      </c>
      <c r="BA51" s="86">
        <f>IF(ROW($A51)+DifIdConj!BA51&lt;93, INDEX(PotPensRurH!BA:BA,ROW($A51)+DifIdConj!BA51)*INDEX(txMortH!BA:BA,ROW($A51)+DifIdConj!BA51)*INDEX(PgPensRurH!BA:BA,ROW($A51)+DifIdConj!BA51),0)</f>
        <v>1037.4635370499602</v>
      </c>
      <c r="BB51" s="86">
        <f>IF(ROW($A51)+DifIdConj!BB51&lt;93, INDEX(PotPensRurH!BB:BB,ROW($A51)+DifIdConj!BB51)*INDEX(txMortH!BB:BB,ROW($A51)+DifIdConj!BB51)*INDEX(PgPensRurH!BB:BB,ROW($A51)+DifIdConj!BB51),0)</f>
        <v>1032.9389724842019</v>
      </c>
      <c r="BC51" s="86">
        <f>IF(ROW($A51)+DifIdConj!BC51&lt;93, INDEX(PotPensRurH!BC:BC,ROW($A51)+DifIdConj!BC51)*INDEX(txMortH!BC:BC,ROW($A51)+DifIdConj!BC51)*INDEX(PgPensRurH!BC:BC,ROW($A51)+DifIdConj!BC51),0)</f>
        <v>1025.482999889924</v>
      </c>
      <c r="BD51" s="86">
        <f>IF(ROW($A51)+DifIdConj!BD51&lt;93, INDEX(PotPensRurH!BD:BD,ROW($A51)+DifIdConj!BD51)*INDEX(txMortH!BD:BD,ROW($A51)+DifIdConj!BD51)*INDEX(PgPensRurH!BD:BD,ROW($A51)+DifIdConj!BD51),0)</f>
        <v>1030.644827070578</v>
      </c>
      <c r="BE51" s="86">
        <f>IF(ROW($A51)+DifIdConj!BE51&lt;93, INDEX(PotPensRurH!BE:BE,ROW($A51)+DifIdConj!BE51)*INDEX(txMortH!BE:BE,ROW($A51)+DifIdConj!BE51)*INDEX(PgPensRurH!BE:BE,ROW($A51)+DifIdConj!BE51),0)</f>
        <v>1013.5661889913771</v>
      </c>
      <c r="BF51" s="86">
        <f>IF(ROW($A51)+DifIdConj!BF51&lt;93, INDEX(PotPensRurH!BF:BF,ROW($A51)+DifIdConj!BF51)*INDEX(txMortH!BF:BF,ROW($A51)+DifIdConj!BF51)*INDEX(PgPensRurH!BF:BF,ROW($A51)+DifIdConj!BF51),0)</f>
        <v>996.42382465068658</v>
      </c>
      <c r="BG51" s="86">
        <f>IF(ROW($A51)+DifIdConj!BG51&lt;93, INDEX(PotPensRurH!BG:BG,ROW($A51)+DifIdConj!BG51)*INDEX(txMortH!BG:BG,ROW($A51)+DifIdConj!BG51)*INDEX(PgPensRurH!BG:BG,ROW($A51)+DifIdConj!BG51),0)</f>
        <v>979.53636535595456</v>
      </c>
      <c r="BH51" s="86">
        <f>IF(ROW($A51)+DifIdConj!BH51&lt;93, INDEX(PotPensRurH!BH:BH,ROW($A51)+DifIdConj!BH51)*INDEX(txMortH!BH:BH,ROW($A51)+DifIdConj!BH51)*INDEX(PgPensRurH!BH:BH,ROW($A51)+DifIdConj!BH51),0)</f>
        <v>962.77635858420149</v>
      </c>
      <c r="BI51" s="86">
        <f>IF(ROW($A51)+DifIdConj!BI51&lt;93, INDEX(PotPensRurH!BI:BI,ROW($A51)+DifIdConj!BI51)*INDEX(txMortH!BI:BI,ROW($A51)+DifIdConj!BI51)*INDEX(PgPensRurH!BI:BI,ROW($A51)+DifIdConj!BI51),0)</f>
        <v>945.82517302797976</v>
      </c>
      <c r="BJ51" s="87">
        <f>IF(ROW($A51)+DifIdConj!BJ51&lt;93, INDEX(PotPensRurH!BJ:BJ,ROW($A51)+DifIdConj!BJ51)*INDEX(txMortH!BJ:BJ,ROW($A51)+DifIdConj!BJ51)*INDEX(PgPensRurH!BJ:BJ,ROW($A51)+DifIdConj!BJ51),0)</f>
        <v>933.33482577602683</v>
      </c>
    </row>
    <row r="52" spans="1:62" s="31" customFormat="1" x14ac:dyDescent="0.3">
      <c r="A52" s="29">
        <v>50</v>
      </c>
      <c r="B52" s="5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32"/>
      <c r="P52" s="59"/>
      <c r="Q52" s="86">
        <f>IF(ROW($A52)+DifIdConj!Q52&lt;93, INDEX(PotPensRurH!Q:Q,ROW($A52)+DifIdConj!Q52)*INDEX(txMortH!Q:Q,ROW($A52)+DifIdConj!Q52)*INDEX(PgPensRurH!Q:Q,ROW($A52)+DifIdConj!Q52),0)</f>
        <v>1304.2876869607924</v>
      </c>
      <c r="R52" s="86">
        <f>IF(ROW($A52)+DifIdConj!R52&lt;93, INDEX(PotPensRurH!R:R,ROW($A52)+DifIdConj!R52)*INDEX(txMortH!R:R,ROW($A52)+DifIdConj!R52)*INDEX(PgPensRurH!R:R,ROW($A52)+DifIdConj!R52),0)</f>
        <v>1314.3342455987747</v>
      </c>
      <c r="S52" s="86">
        <f>IF(ROW($A52)+DifIdConj!S52&lt;93, INDEX(PotPensRurH!S:S,ROW($A52)+DifIdConj!S52)*INDEX(txMortH!S:S,ROW($A52)+DifIdConj!S52)*INDEX(PgPensRurH!S:S,ROW($A52)+DifIdConj!S52),0)</f>
        <v>1318.8144676940913</v>
      </c>
      <c r="T52" s="86">
        <f>IF(ROW($A52)+DifIdConj!T52&lt;93, INDEX(PotPensRurH!T:T,ROW($A52)+DifIdConj!T52)*INDEX(txMortH!T:T,ROW($A52)+DifIdConj!T52)*INDEX(PgPensRurH!T:T,ROW($A52)+DifIdConj!T52),0)</f>
        <v>1314.2663634458154</v>
      </c>
      <c r="U52" s="86">
        <f>IF(ROW($A52)+DifIdConj!U52&lt;93, INDEX(PotPensRurH!U:U,ROW($A52)+DifIdConj!U52)*INDEX(txMortH!U:U,ROW($A52)+DifIdConj!U52)*INDEX(PgPensRurH!U:U,ROW($A52)+DifIdConj!U52),0)</f>
        <v>1304.0840405019142</v>
      </c>
      <c r="V52" s="86">
        <f>IF(ROW($A52)+DifIdConj!V52&lt;93, INDEX(PotPensRurH!V:V,ROW($A52)+DifIdConj!V52)*INDEX(txMortH!V:V,ROW($A52)+DifIdConj!V52)*INDEX(PgPensRurH!V:V,ROW($A52)+DifIdConj!V52),0)</f>
        <v>1296.0060642997526</v>
      </c>
      <c r="W52" s="86">
        <f>IF(ROW($A52)+DifIdConj!W52&lt;93, INDEX(PotPensRurH!W:W,ROW($A52)+DifIdConj!W52)*INDEX(txMortH!W:W,ROW($A52)+DifIdConj!W52)*INDEX(PgPensRurH!W:W,ROW($A52)+DifIdConj!W52),0)</f>
        <v>1290.2360812982083</v>
      </c>
      <c r="X52" s="86">
        <f>IF(ROW($A52)+DifIdConj!X52&lt;93, INDEX(PotPensRurH!X:X,ROW($A52)+DifIdConj!X52)*INDEX(txMortH!X:X,ROW($A52)+DifIdConj!X52)*INDEX(PgPensRurH!X:X,ROW($A52)+DifIdConj!X52),0)</f>
        <v>1284.0588053789083</v>
      </c>
      <c r="Y52" s="86">
        <f>IF(ROW($A52)+DifIdConj!Y52&lt;93, INDEX(PotPensRurH!Y:Y,ROW($A52)+DifIdConj!Y52)*INDEX(txMortH!Y:Y,ROW($A52)+DifIdConj!Y52)*INDEX(PgPensRurH!Y:Y,ROW($A52)+DifIdConj!Y52),0)</f>
        <v>1278.4924688362423</v>
      </c>
      <c r="Z52" s="86">
        <f>IF(ROW($A52)+DifIdConj!Z52&lt;93, INDEX(PotPensRurH!Z:Z,ROW($A52)+DifIdConj!Z52)*INDEX(txMortH!Z:Z,ROW($A52)+DifIdConj!Z52)*INDEX(PgPensRurH!Z:Z,ROW($A52)+DifIdConj!Z52),0)</f>
        <v>1274.62318611756</v>
      </c>
      <c r="AA52" s="86">
        <f>IF(ROW($A52)+DifIdConj!AA52&lt;93, INDEX(PotPensRurH!AA:AA,ROW($A52)+DifIdConj!AA52)*INDEX(txMortH!AA:AA,ROW($A52)+DifIdConj!AA52)*INDEX(PgPensRurH!AA:AA,ROW($A52)+DifIdConj!AA52),0)</f>
        <v>1271.093314163674</v>
      </c>
      <c r="AB52" s="86">
        <f>IF(ROW($A52)+DifIdConj!AB52&lt;93, INDEX(PotPensRurH!AB:AB,ROW($A52)+DifIdConj!AB52)*INDEX(txMortH!AB:AB,ROW($A52)+DifIdConj!AB52)*INDEX(PgPensRurH!AB:AB,ROW($A52)+DifIdConj!AB52),0)</f>
        <v>1267.5634422097883</v>
      </c>
      <c r="AC52" s="86">
        <f>IF(ROW($A52)+DifIdConj!AC52&lt;93, INDEX(PotPensRurH!AC:AC,ROW($A52)+DifIdConj!AC52)*INDEX(txMortH!AC:AC,ROW($A52)+DifIdConj!AC52)*INDEX(PgPensRurH!AC:AC,ROW($A52)+DifIdConj!AC52),0)</f>
        <v>1271.5006070814302</v>
      </c>
      <c r="AD52" s="86">
        <f>IF(ROW($A52)+DifIdConj!AD52&lt;93, INDEX(PotPensRurH!AD:AD,ROW($A52)+DifIdConj!AD52)*INDEX(txMortH!AD:AD,ROW($A52)+DifIdConj!AD52)*INDEX(PgPensRurH!AD:AD,ROW($A52)+DifIdConj!AD52),0)</f>
        <v>1285.6879770499324</v>
      </c>
      <c r="AE52" s="86">
        <f>IF(ROW($A52)+DifIdConj!AE52&lt;93, INDEX(PotPensRurH!AE:AE,ROW($A52)+DifIdConj!AE52)*INDEX(txMortH!AE:AE,ROW($A52)+DifIdConj!AE52)*INDEX(PgPensRurH!AE:AE,ROW($A52)+DifIdConj!AE52),0)</f>
        <v>1305.8489764788571</v>
      </c>
      <c r="AF52" s="86">
        <f>IF(ROW($A52)+DifIdConj!AF52&lt;93, INDEX(PotPensRurH!AF:AF,ROW($A52)+DifIdConj!AF52)*INDEX(txMortH!AF:AF,ROW($A52)+DifIdConj!AF52)*INDEX(PgPensRurH!AF:AF,ROW($A52)+DifIdConj!AF52),0)</f>
        <v>1323.9735113190013</v>
      </c>
      <c r="AG52" s="86">
        <f>IF(ROW($A52)+DifIdConj!AG52&lt;93, INDEX(PotPensRurH!AG:AG,ROW($A52)+DifIdConj!AG52)*INDEX(txMortH!AG:AG,ROW($A52)+DifIdConj!AG52)*INDEX(PgPensRurH!AG:AG,ROW($A52)+DifIdConj!AG52),0)</f>
        <v>1340.9440495588367</v>
      </c>
      <c r="AH52" s="86">
        <f>IF(ROW($A52)+DifIdConj!AH52&lt;93, INDEX(PotPensRurH!AH:AH,ROW($A52)+DifIdConj!AH52)*INDEX(txMortH!AH:AH,ROW($A52)+DifIdConj!AH52)*INDEX(PgPensRurH!AH:AH,ROW($A52)+DifIdConj!AH52),0)</f>
        <v>1358.1861164105094</v>
      </c>
      <c r="AI52" s="86">
        <f>IF(ROW($A52)+DifIdConj!AI52&lt;93, INDEX(PotPensRurH!AI:AI,ROW($A52)+DifIdConj!AI52)*INDEX(txMortH!AI:AI,ROW($A52)+DifIdConj!AI52)*INDEX(PgPensRurH!AI:AI,ROW($A52)+DifIdConj!AI52),0)</f>
        <v>1378.5507622983121</v>
      </c>
      <c r="AJ52" s="86">
        <f>IF(ROW($A52)+DifIdConj!AJ52&lt;93, INDEX(PotPensRurH!AJ:AJ,ROW($A52)+DifIdConj!AJ52)*INDEX(txMortH!AJ:AJ,ROW($A52)+DifIdConj!AJ52)*INDEX(PgPensRurH!AJ:AJ,ROW($A52)+DifIdConj!AJ52),0)</f>
        <v>1399.0511724920332</v>
      </c>
      <c r="AK52" s="86">
        <f>IF(ROW($A52)+DifIdConj!AK52&lt;93, INDEX(PotPensRurH!AK:AK,ROW($A52)+DifIdConj!AK52)*INDEX(txMortH!AK:AK,ROW($A52)+DifIdConj!AK52)*INDEX(PgPensRurH!AK:AK,ROW($A52)+DifIdConj!AK52),0)</f>
        <v>1418.6012325443239</v>
      </c>
      <c r="AL52" s="86">
        <f>IF(ROW($A52)+DifIdConj!AL52&lt;93, INDEX(PotPensRurH!AL:AL,ROW($A52)+DifIdConj!AL52)*INDEX(txMortH!AL:AL,ROW($A52)+DifIdConj!AL52)*INDEX(PgPensRurH!AL:AL,ROW($A52)+DifIdConj!AL52),0)</f>
        <v>1439.9841107265163</v>
      </c>
      <c r="AM52" s="86">
        <f>IF(ROW($A52)+DifIdConj!AM52&lt;93, INDEX(PotPensRurH!AM:AM,ROW($A52)+DifIdConj!AM52)*INDEX(txMortH!AM:AM,ROW($A52)+DifIdConj!AM52)*INDEX(PgPensRurH!AM:AM,ROW($A52)+DifIdConj!AM52),0)</f>
        <v>1445.1431543514261</v>
      </c>
      <c r="AN52" s="86">
        <f>IF(ROW($A52)+DifIdConj!AN52&lt;93, INDEX(PotPensRurH!AN:AN,ROW($A52)+DifIdConj!AN52)*INDEX(txMortH!AN:AN,ROW($A52)+DifIdConj!AN52)*INDEX(PgPensRurH!AN:AN,ROW($A52)+DifIdConj!AN52),0)</f>
        <v>1428.5120268763876</v>
      </c>
      <c r="AO52" s="86">
        <f>IF(ROW($A52)+DifIdConj!AO52&lt;93, INDEX(PotPensRurH!AO:AO,ROW($A52)+DifIdConj!AO52)*INDEX(txMortH!AO:AO,ROW($A52)+DifIdConj!AO52)*INDEX(PgPensRurH!AO:AO,ROW($A52)+DifIdConj!AO52),0)</f>
        <v>1398.1008223506024</v>
      </c>
      <c r="AP52" s="86">
        <f>IF(ROW($A52)+DifIdConj!AP52&lt;93, INDEX(PotPensRurH!AP:AP,ROW($A52)+DifIdConj!AP52)*INDEX(txMortH!AP:AP,ROW($A52)+DifIdConj!AP52)*INDEX(PgPensRurH!AP:AP,ROW($A52)+DifIdConj!AP52),0)</f>
        <v>1369.2509073428821</v>
      </c>
      <c r="AQ52" s="86">
        <f>IF(ROW($A52)+DifIdConj!AQ52&lt;93, INDEX(PotPensRurH!AQ:AQ,ROW($A52)+DifIdConj!AQ52)*INDEX(txMortH!AQ:AQ,ROW($A52)+DifIdConj!AQ52)*INDEX(PgPensRurH!AQ:AQ,ROW($A52)+DifIdConj!AQ52),0)</f>
        <v>1338.9754671230157</v>
      </c>
      <c r="AR52" s="86">
        <f>IF(ROW($A52)+DifIdConj!AR52&lt;93, INDEX(PotPensRurH!AR:AR,ROW($A52)+DifIdConj!AR52)*INDEX(txMortH!AR:AR,ROW($A52)+DifIdConj!AR52)*INDEX(PgPensRurH!AR:AR,ROW($A52)+DifIdConj!AR52),0)</f>
        <v>1314.6736563635716</v>
      </c>
      <c r="AS52" s="86">
        <f>IF(ROW($A52)+DifIdConj!AS52&lt;93, INDEX(PotPensRurH!AS:AS,ROW($A52)+DifIdConj!AS52)*INDEX(txMortH!AS:AS,ROW($A52)+DifIdConj!AS52)*INDEX(PgPensRurH!AS:AS,ROW($A52)+DifIdConj!AS52),0)</f>
        <v>1300.0111113243538</v>
      </c>
      <c r="AT52" s="86">
        <f>IF(ROW($A52)+DifIdConj!AT52&lt;93, INDEX(PotPensRurH!AT:AT,ROW($A52)+DifIdConj!AT52)*INDEX(txMortH!AT:AT,ROW($A52)+DifIdConj!AT52)*INDEX(PgPensRurH!AT:AT,ROW($A52)+DifIdConj!AT52),0)</f>
        <v>1291.0506671337205</v>
      </c>
      <c r="AU52" s="86">
        <f>IF(ROW($A52)+DifIdConj!AU52&lt;93, INDEX(PotPensRurH!AU:AU,ROW($A52)+DifIdConj!AU52)*INDEX(txMortH!AU:AU,ROW($A52)+DifIdConj!AU52)*INDEX(PgPensRurH!AU:AU,ROW($A52)+DifIdConj!AU52),0)</f>
        <v>1279.9179940483884</v>
      </c>
      <c r="AV52" s="86">
        <f>IF(ROW($A52)+DifIdConj!AV52&lt;93, INDEX(PotPensRurH!AV:AV,ROW($A52)+DifIdConj!AV52)*INDEX(txMortH!AV:AV,ROW($A52)+DifIdConj!AV52)*INDEX(PgPensRurH!AV:AV,ROW($A52)+DifIdConj!AV52),0)</f>
        <v>1269.5320246456092</v>
      </c>
      <c r="AW52" s="86">
        <f>IF(ROW($A52)+DifIdConj!AW52&lt;93, INDEX(PotPensRurH!AW:AW,ROW($A52)+DifIdConj!AW52)*INDEX(txMortH!AW:AW,ROW($A52)+DifIdConj!AW52)*INDEX(PgPensRurH!AW:AW,ROW($A52)+DifIdConj!AW52),0)</f>
        <v>1259.553348160586</v>
      </c>
      <c r="AX52" s="86">
        <f>IF(ROW($A52)+DifIdConj!AX52&lt;93, INDEX(PotPensRurH!AX:AX,ROW($A52)+DifIdConj!AX52)*INDEX(txMortH!AX:AX,ROW($A52)+DifIdConj!AX52)*INDEX(PgPensRurH!AX:AX,ROW($A52)+DifIdConj!AX52),0)</f>
        <v>1251.0001968877091</v>
      </c>
      <c r="AY52" s="86">
        <f>IF(ROW($A52)+DifIdConj!AY52&lt;93, INDEX(PotPensRurH!AY:AY,ROW($A52)+DifIdConj!AY52)*INDEX(txMortH!AY:AY,ROW($A52)+DifIdConj!AY52)*INDEX(PgPensRurH!AY:AY,ROW($A52)+DifIdConj!AY52),0)</f>
        <v>1244.8229209684089</v>
      </c>
      <c r="AZ52" s="86">
        <f>IF(ROW($A52)+DifIdConj!AZ52&lt;93, INDEX(PotPensRurH!AZ:AZ,ROW($A52)+DifIdConj!AZ52)*INDEX(txMortH!AZ:AZ,ROW($A52)+DifIdConj!AZ52)*INDEX(PgPensRurH!AZ:AZ,ROW($A52)+DifIdConj!AZ52),0)</f>
        <v>1239.1208201198242</v>
      </c>
      <c r="BA52" s="86">
        <f>IF(ROW($A52)+DifIdConj!BA52&lt;93, INDEX(PotPensRurH!BA:BA,ROW($A52)+DifIdConj!BA52)*INDEX(txMortH!BA:BA,ROW($A52)+DifIdConj!BA52)*INDEX(PgPensRurH!BA:BA,ROW($A52)+DifIdConj!BA52),0)</f>
        <v>1233.0114263534833</v>
      </c>
      <c r="BB52" s="86">
        <f>IF(ROW($A52)+DifIdConj!BB52&lt;93, INDEX(PotPensRurH!BB:BB,ROW($A52)+DifIdConj!BB52)*INDEX(txMortH!BB:BB,ROW($A52)+DifIdConj!BB52)*INDEX(PgPensRurH!BB:BB,ROW($A52)+DifIdConj!BB52),0)</f>
        <v>1227.8523827285735</v>
      </c>
      <c r="BC52" s="86">
        <f>IF(ROW($A52)+DifIdConj!BC52&lt;93, INDEX(PotPensRurH!BC:BC,ROW($A52)+DifIdConj!BC52)*INDEX(txMortH!BC:BC,ROW($A52)+DifIdConj!BC52)*INDEX(PgPensRurH!BC:BC,ROW($A52)+DifIdConj!BC52),0)</f>
        <v>1223.9152178569316</v>
      </c>
      <c r="BD52" s="86">
        <f>IF(ROW($A52)+DifIdConj!BD52&lt;93, INDEX(PotPensRurH!BD:BD,ROW($A52)+DifIdConj!BD52)*INDEX(txMortH!BD:BD,ROW($A52)+DifIdConj!BD52)*INDEX(PgPensRurH!BD:BD,ROW($A52)+DifIdConj!BD52),0)</f>
        <v>1215.3620665840547</v>
      </c>
      <c r="BE52" s="86">
        <f>IF(ROW($A52)+DifIdConj!BE52&lt;93, INDEX(PotPensRurH!BE:BE,ROW($A52)+DifIdConj!BE52)*INDEX(txMortH!BE:BE,ROW($A52)+DifIdConj!BE52)*INDEX(PgPensRurH!BE:BE,ROW($A52)+DifIdConj!BE52),0)</f>
        <v>1221.7429889622326</v>
      </c>
      <c r="BF52" s="86">
        <f>IF(ROW($A52)+DifIdConj!BF52&lt;93, INDEX(PotPensRurH!BF:BF,ROW($A52)+DifIdConj!BF52)*INDEX(txMortH!BF:BF,ROW($A52)+DifIdConj!BF52)*INDEX(PgPensRurH!BF:BF,ROW($A52)+DifIdConj!BF52),0)</f>
        <v>1202.328693215861</v>
      </c>
      <c r="BG52" s="86">
        <f>IF(ROW($A52)+DifIdConj!BG52&lt;93, INDEX(PotPensRurH!BG:BG,ROW($A52)+DifIdConj!BG52)*INDEX(txMortH!BG:BG,ROW($A52)+DifIdConj!BG52)*INDEX(PgPensRurH!BG:BG,ROW($A52)+DifIdConj!BG52),0)</f>
        <v>1182.7786331635705</v>
      </c>
      <c r="BH52" s="86">
        <f>IF(ROW($A52)+DifIdConj!BH52&lt;93, INDEX(PotPensRurH!BH:BH,ROW($A52)+DifIdConj!BH52)*INDEX(txMortH!BH:BH,ROW($A52)+DifIdConj!BH52)*INDEX(PgPensRurH!BH:BH,ROW($A52)+DifIdConj!BH52),0)</f>
        <v>1163.9752767938328</v>
      </c>
      <c r="BI52" s="86">
        <f>IF(ROW($A52)+DifIdConj!BI52&lt;93, INDEX(PotPensRurH!BI:BI,ROW($A52)+DifIdConj!BI52)*INDEX(txMortH!BI:BI,ROW($A52)+DifIdConj!BI52)*INDEX(PgPensRurH!BI:BI,ROW($A52)+DifIdConj!BI52),0)</f>
        <v>1144.1536881297052</v>
      </c>
      <c r="BJ52" s="87">
        <f>IF(ROW($A52)+DifIdConj!BJ52&lt;93, INDEX(PotPensRurH!BJ:BJ,ROW($A52)+DifIdConj!BJ52)*INDEX(txMortH!BJ:BJ,ROW($A52)+DifIdConj!BJ52)*INDEX(PgPensRurH!BJ:BJ,ROW($A52)+DifIdConj!BJ52),0)</f>
        <v>1002.4836349035586</v>
      </c>
    </row>
    <row r="53" spans="1:62" s="31" customFormat="1" x14ac:dyDescent="0.3">
      <c r="A53" s="29">
        <v>51</v>
      </c>
      <c r="B53" s="5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32"/>
      <c r="P53" s="59"/>
      <c r="Q53" s="86">
        <f>IF(ROW($A53)+DifIdConj!Q53&lt;93, INDEX(PotPensRurH!Q:Q,ROW($A53)+DifIdConj!Q53)*INDEX(txMortH!Q:Q,ROW($A53)+DifIdConj!Q53)*INDEX(PgPensRurH!Q:Q,ROW($A53)+DifIdConj!Q53),0)</f>
        <v>1390.2829572250821</v>
      </c>
      <c r="R53" s="86">
        <f>IF(ROW($A53)+DifIdConj!R53&lt;93, INDEX(PotPensRurH!R:R,ROW($A53)+DifIdConj!R53)*INDEX(txMortH!R:R,ROW($A53)+DifIdConj!R53)*INDEX(PgPensRurH!R:R,ROW($A53)+DifIdConj!R53),0)</f>
        <v>1404.1169327638295</v>
      </c>
      <c r="S53" s="86">
        <f>IF(ROW($A53)+DifIdConj!S53&lt;93, INDEX(PotPensRurH!S:S,ROW($A53)+DifIdConj!S53)*INDEX(txMortH!S:S,ROW($A53)+DifIdConj!S53)*INDEX(PgPensRurH!S:S,ROW($A53)+DifIdConj!S53),0)</f>
        <v>1418.203583654883</v>
      </c>
      <c r="T53" s="86">
        <f>IF(ROW($A53)+DifIdConj!T53&lt;93, INDEX(PotPensRurH!T:T,ROW($A53)+DifIdConj!T53)*INDEX(txMortH!T:T,ROW($A53)+DifIdConj!T53)*INDEX(PgPensRurH!T:T,ROW($A53)+DifIdConj!T53),0)</f>
        <v>1426.1628572525183</v>
      </c>
      <c r="U53" s="86">
        <f>IF(ROW($A53)+DifIdConj!U53&lt;93, INDEX(PotPensRurH!U:U,ROW($A53)+DifIdConj!U53)*INDEX(txMortH!U:U,ROW($A53)+DifIdConj!U53)*INDEX(PgPensRurH!U:U,ROW($A53)+DifIdConj!U53),0)</f>
        <v>1423.5729348913831</v>
      </c>
      <c r="V53" s="86">
        <f>IF(ROW($A53)+DifIdConj!V53&lt;93, INDEX(PotPensRurH!V:V,ROW($A53)+DifIdConj!V53)*INDEX(txMortH!V:V,ROW($A53)+DifIdConj!V53)*INDEX(PgPensRurH!V:V,ROW($A53)+DifIdConj!V53),0)</f>
        <v>1415.3609859414416</v>
      </c>
      <c r="W53" s="86">
        <f>IF(ROW($A53)+DifIdConj!W53&lt;93, INDEX(PotPensRurH!W:W,ROW($A53)+DifIdConj!W53)*INDEX(txMortH!W:W,ROW($A53)+DifIdConj!W53)*INDEX(PgPensRurH!W:W,ROW($A53)+DifIdConj!W53),0)</f>
        <v>1409.2336086480238</v>
      </c>
      <c r="X53" s="86">
        <f>IF(ROW($A53)+DifIdConj!X53&lt;93, INDEX(PotPensRurH!X:X,ROW($A53)+DifIdConj!X53)*INDEX(txMortH!X:X,ROW($A53)+DifIdConj!X53)*INDEX(PgPensRurH!X:X,ROW($A53)+DifIdConj!X53),0)</f>
        <v>1404.495945792288</v>
      </c>
      <c r="Y53" s="86">
        <f>IF(ROW($A53)+DifIdConj!Y53&lt;93, INDEX(PotPensRurH!Y:Y,ROW($A53)+DifIdConj!Y53)*INDEX(txMortH!Y:Y,ROW($A53)+DifIdConj!Y53)*INDEX(PgPensRurH!Y:Y,ROW($A53)+DifIdConj!Y53),0)</f>
        <v>1399.2529322319413</v>
      </c>
      <c r="Z53" s="86">
        <f>IF(ROW($A53)+DifIdConj!Z53&lt;93, INDEX(PotPensRurH!Z:Z,ROW($A53)+DifIdConj!Z53)*INDEX(txMortH!Z:Z,ROW($A53)+DifIdConj!Z53)*INDEX(PgPensRurH!Z:Z,ROW($A53)+DifIdConj!Z53),0)</f>
        <v>1395.7786461377354</v>
      </c>
      <c r="AA53" s="86">
        <f>IF(ROW($A53)+DifIdConj!AA53&lt;93, INDEX(PotPensRurH!AA:AA,ROW($A53)+DifIdConj!AA53)*INDEX(txMortH!AA:AA,ROW($A53)+DifIdConj!AA53)*INDEX(PgPensRurH!AA:AA,ROW($A53)+DifIdConj!AA53),0)</f>
        <v>1393.1887237765998</v>
      </c>
      <c r="AB53" s="86">
        <f>IF(ROW($A53)+DifIdConj!AB53&lt;93, INDEX(PotPensRurH!AB:AB,ROW($A53)+DifIdConj!AB53)*INDEX(txMortH!AB:AB,ROW($A53)+DifIdConj!AB53)*INDEX(PgPensRurH!AB:AB,ROW($A53)+DifIdConj!AB53),0)</f>
        <v>1392.0516846912235</v>
      </c>
      <c r="AC53" s="86">
        <f>IF(ROW($A53)+DifIdConj!AC53&lt;93, INDEX(PotPensRurH!AC:AC,ROW($A53)+DifIdConj!AC53)*INDEX(txMortH!AC:AC,ROW($A53)+DifIdConj!AC53)*INDEX(PgPensRurH!AC:AC,ROW($A53)+DifIdConj!AC53),0)</f>
        <v>1390.4724637393115</v>
      </c>
      <c r="AD53" s="86">
        <f>IF(ROW($A53)+DifIdConj!AD53&lt;93, INDEX(PotPensRurH!AD:AD,ROW($A53)+DifIdConj!AD53)*INDEX(txMortH!AD:AD,ROW($A53)+DifIdConj!AD53)*INDEX(PgPensRurH!AD:AD,ROW($A53)+DifIdConj!AD53),0)</f>
        <v>1397.1683605754174</v>
      </c>
      <c r="AE53" s="86">
        <f>IF(ROW($A53)+DifIdConj!AE53&lt;93, INDEX(PotPensRurH!AE:AE,ROW($A53)+DifIdConj!AE53)*INDEX(txMortH!AE:AE,ROW($A53)+DifIdConj!AE53)*INDEX(PgPensRurH!AE:AE,ROW($A53)+DifIdConj!AE53),0)</f>
        <v>1414.5397910464476</v>
      </c>
      <c r="AF53" s="86">
        <f>IF(ROW($A53)+DifIdConj!AF53&lt;93, INDEX(PotPensRurH!AF:AF,ROW($A53)+DifIdConj!AF53)*INDEX(txMortH!AF:AF,ROW($A53)+DifIdConj!AF53)*INDEX(PgPensRurH!AF:AF,ROW($A53)+DifIdConj!AF53),0)</f>
        <v>1436.9015597255186</v>
      </c>
      <c r="AG53" s="86">
        <f>IF(ROW($A53)+DifIdConj!AG53&lt;93, INDEX(PotPensRurH!AG:AG,ROW($A53)+DifIdConj!AG53)*INDEX(txMortH!AG:AG,ROW($A53)+DifIdConj!AG53)*INDEX(PgPensRurH!AG:AG,ROW($A53)+DifIdConj!AG53),0)</f>
        <v>1457.6841074526783</v>
      </c>
      <c r="AH53" s="86">
        <f>IF(ROW($A53)+DifIdConj!AH53&lt;93, INDEX(PotPensRurH!AH:AH,ROW($A53)+DifIdConj!AH53)*INDEX(txMortH!AH:AH,ROW($A53)+DifIdConj!AH53)*INDEX(PgPensRurH!AH:AH,ROW($A53)+DifIdConj!AH53),0)</f>
        <v>1475.1187067617846</v>
      </c>
      <c r="AI53" s="86">
        <f>IF(ROW($A53)+DifIdConj!AI53&lt;93, INDEX(PotPensRurH!AI:AI,ROW($A53)+DifIdConj!AI53)*INDEX(txMortH!AI:AI,ROW($A53)+DifIdConj!AI53)*INDEX(PgPensRurH!AI:AI,ROW($A53)+DifIdConj!AI53),0)</f>
        <v>1495.901254488944</v>
      </c>
      <c r="AJ53" s="86">
        <f>IF(ROW($A53)+DifIdConj!AJ53&lt;93, INDEX(PotPensRurH!AJ:AJ,ROW($A53)+DifIdConj!AJ53)*INDEX(txMortH!AJ:AJ,ROW($A53)+DifIdConj!AJ53)*INDEX(PgPensRurH!AJ:AJ,ROW($A53)+DifIdConj!AJ53),0)</f>
        <v>1520.1580883103093</v>
      </c>
      <c r="AK53" s="86">
        <f>IF(ROW($A53)+DifIdConj!AK53&lt;93, INDEX(PotPensRurH!AK:AK,ROW($A53)+DifIdConj!AK53)*INDEX(txMortH!AK:AK,ROW($A53)+DifIdConj!AK53)*INDEX(PgPensRurH!AK:AK,ROW($A53)+DifIdConj!AK53),0)</f>
        <v>1544.9834416743633</v>
      </c>
      <c r="AL53" s="86">
        <f>IF(ROW($A53)+DifIdConj!AL53&lt;93, INDEX(PotPensRurH!AL:AL,ROW($A53)+DifIdConj!AL53)*INDEX(txMortH!AL:AL,ROW($A53)+DifIdConj!AL53)*INDEX(PgPensRurH!AL:AL,ROW($A53)+DifIdConj!AL53),0)</f>
        <v>1568.6717559530402</v>
      </c>
      <c r="AM53" s="86">
        <f>IF(ROW($A53)+DifIdConj!AM53&lt;93, INDEX(PotPensRurH!AM:AM,ROW($A53)+DifIdConj!AM53)*INDEX(txMortH!AM:AM,ROW($A53)+DifIdConj!AM53)*INDEX(PgPensRurH!AM:AM,ROW($A53)+DifIdConj!AM53),0)</f>
        <v>1594.2551353740114</v>
      </c>
      <c r="AN53" s="86">
        <f>IF(ROW($A53)+DifIdConj!AN53&lt;93, INDEX(PotPensRurH!AN:AN,ROW($A53)+DifIdConj!AN53)*INDEX(txMortH!AN:AN,ROW($A53)+DifIdConj!AN53)*INDEX(PgPensRurH!AN:AN,ROW($A53)+DifIdConj!AN53),0)</f>
        <v>1602.0880712954943</v>
      </c>
      <c r="AO53" s="86">
        <f>IF(ROW($A53)+DifIdConj!AO53&lt;93, INDEX(PotPensRurH!AO:AO,ROW($A53)+DifIdConj!AO53)*INDEX(txMortH!AO:AO,ROW($A53)+DifIdConj!AO53)*INDEX(PgPensRurH!AO:AO,ROW($A53)+DifIdConj!AO53),0)</f>
        <v>1585.4746668813821</v>
      </c>
      <c r="AP53" s="86">
        <f>IF(ROW($A53)+DifIdConj!AP53&lt;93, INDEX(PotPensRurH!AP:AP,ROW($A53)+DifIdConj!AP53)*INDEX(txMortH!AP:AP,ROW($A53)+DifIdConj!AP53)*INDEX(PgPensRurH!AP:AP,ROW($A53)+DifIdConj!AP53),0)</f>
        <v>1553.3848971385341</v>
      </c>
      <c r="AQ53" s="86">
        <f>IF(ROW($A53)+DifIdConj!AQ53&lt;93, INDEX(PotPensRurH!AQ:AQ,ROW($A53)+DifIdConj!AQ53)*INDEX(txMortH!AQ:AQ,ROW($A53)+DifIdConj!AQ53)*INDEX(PgPensRurH!AQ:AQ,ROW($A53)+DifIdConj!AQ53),0)</f>
        <v>1523.0006860237506</v>
      </c>
      <c r="AR53" s="86">
        <f>IF(ROW($A53)+DifIdConj!AR53&lt;93, INDEX(PotPensRurH!AR:AR,ROW($A53)+DifIdConj!AR53)*INDEX(txMortH!AR:AR,ROW($A53)+DifIdConj!AR53)*INDEX(PgPensRurH!AR:AR,ROW($A53)+DifIdConj!AR53),0)</f>
        <v>1491.353098147438</v>
      </c>
      <c r="AS53" s="86">
        <f>IF(ROW($A53)+DifIdConj!AS53&lt;93, INDEX(PotPensRurH!AS:AS,ROW($A53)+DifIdConj!AS53)*INDEX(txMortH!AS:AS,ROW($A53)+DifIdConj!AS53)*INDEX(PgPensRurH!AS:AS,ROW($A53)+DifIdConj!AS53),0)</f>
        <v>1466.1487317549254</v>
      </c>
      <c r="AT53" s="86">
        <f>IF(ROW($A53)+DifIdConj!AT53&lt;93, INDEX(PotPensRurH!AT:AT,ROW($A53)+DifIdConj!AT53)*INDEX(txMortH!AT:AT,ROW($A53)+DifIdConj!AT53)*INDEX(PgPensRurH!AT:AT,ROW($A53)+DifIdConj!AT53),0)</f>
        <v>1451.0513794546487</v>
      </c>
      <c r="AU53" s="86">
        <f>IF(ROW($A53)+DifIdConj!AU53&lt;93, INDEX(PotPensRurH!AU:AU,ROW($A53)+DifIdConj!AU53)*INDEX(txMortH!AU:AU,ROW($A53)+DifIdConj!AU53)*INDEX(PgPensRurH!AU:AU,ROW($A53)+DifIdConj!AU53),0)</f>
        <v>1442.2709109620191</v>
      </c>
      <c r="AV53" s="86">
        <f>IF(ROW($A53)+DifIdConj!AV53&lt;93, INDEX(PotPensRurH!AV:AV,ROW($A53)+DifIdConj!AV53)*INDEX(txMortH!AV:AV,ROW($A53)+DifIdConj!AV53)*INDEX(PgPensRurH!AV:AV,ROW($A53)+DifIdConj!AV53),0)</f>
        <v>1431.5953773270949</v>
      </c>
      <c r="AW53" s="86">
        <f>IF(ROW($A53)+DifIdConj!AW53&lt;93, INDEX(PotPensRurH!AW:AW,ROW($A53)+DifIdConj!AW53)*INDEX(txMortH!AW:AW,ROW($A53)+DifIdConj!AW53)*INDEX(PgPensRurH!AW:AW,ROW($A53)+DifIdConj!AW53),0)</f>
        <v>1421.3620255587066</v>
      </c>
      <c r="AX53" s="86">
        <f>IF(ROW($A53)+DifIdConj!AX53&lt;93, INDEX(PotPensRurH!AX:AX,ROW($A53)+DifIdConj!AX53)*INDEX(txMortH!AX:AX,ROW($A53)+DifIdConj!AX53)*INDEX(PgPensRurH!AX:AX,ROW($A53)+DifIdConj!AX53),0)</f>
        <v>1411.7603621710825</v>
      </c>
      <c r="AY53" s="86">
        <f>IF(ROW($A53)+DifIdConj!AY53&lt;93, INDEX(PotPensRurH!AY:AY,ROW($A53)+DifIdConj!AY53)*INDEX(txMortH!AY:AY,ROW($A53)+DifIdConj!AY53)*INDEX(PgPensRurH!AY:AY,ROW($A53)+DifIdConj!AY53),0)</f>
        <v>1403.5484132211413</v>
      </c>
      <c r="AZ53" s="86">
        <f>IF(ROW($A53)+DifIdConj!AZ53&lt;93, INDEX(PotPensRurH!AZ:AZ,ROW($A53)+DifIdConj!AZ53)*INDEX(txMortH!AZ:AZ,ROW($A53)+DifIdConj!AZ53)*INDEX(PgPensRurH!AZ:AZ,ROW($A53)+DifIdConj!AZ53),0)</f>
        <v>1397.357867089647</v>
      </c>
      <c r="BA53" s="86">
        <f>IF(ROW($A53)+DifIdConj!BA53&lt;93, INDEX(PotPensRurH!BA:BA,ROW($A53)+DifIdConj!BA53)*INDEX(txMortH!BA:BA,ROW($A53)+DifIdConj!BA53)*INDEX(PgPensRurH!BA:BA,ROW($A53)+DifIdConj!BA53),0)</f>
        <v>1392.051684691223</v>
      </c>
      <c r="BB53" s="86">
        <f>IF(ROW($A53)+DifIdConj!BB53&lt;93, INDEX(PotPensRurH!BB:BB,ROW($A53)+DifIdConj!BB53)*INDEX(txMortH!BB:BB,ROW($A53)+DifIdConj!BB53)*INDEX(PgPensRurH!BB:BB,ROW($A53)+DifIdConj!BB53),0)</f>
        <v>1386.4928269404936</v>
      </c>
      <c r="BC53" s="86">
        <f>IF(ROW($A53)+DifIdConj!BC53&lt;93, INDEX(PotPensRurH!BC:BC,ROW($A53)+DifIdConj!BC53)*INDEX(txMortH!BC:BC,ROW($A53)+DifIdConj!BC53)*INDEX(PgPensRurH!BC:BC,ROW($A53)+DifIdConj!BC53),0)</f>
        <v>1381.8183329228348</v>
      </c>
      <c r="BD53" s="86">
        <f>IF(ROW($A53)+DifIdConj!BD53&lt;93, INDEX(PotPensRurH!BD:BD,ROW($A53)+DifIdConj!BD53)*INDEX(txMortH!BD:BD,ROW($A53)+DifIdConj!BD53)*INDEX(PgPensRurH!BD:BD,ROW($A53)+DifIdConj!BD53),0)</f>
        <v>1378.2177091524759</v>
      </c>
      <c r="BE53" s="86">
        <f>IF(ROW($A53)+DifIdConj!BE53&lt;93, INDEX(PotPensRurH!BE:BE,ROW($A53)+DifIdConj!BE53)*INDEX(txMortH!BE:BE,ROW($A53)+DifIdConj!BE53)*INDEX(PgPensRurH!BE:BE,ROW($A53)+DifIdConj!BE53),0)</f>
        <v>1369.0582276313871</v>
      </c>
      <c r="BF53" s="86">
        <f>IF(ROW($A53)+DifIdConj!BF53&lt;93, INDEX(PotPensRurH!BF:BF,ROW($A53)+DifIdConj!BF53)*INDEX(txMortH!BF:BF,ROW($A53)+DifIdConj!BF53)*INDEX(PgPensRurH!BF:BF,ROW($A53)+DifIdConj!BF53),0)</f>
        <v>1377.2070077432522</v>
      </c>
      <c r="BG53" s="86">
        <f>IF(ROW($A53)+DifIdConj!BG53&lt;93, INDEX(PotPensRurH!BG:BG,ROW($A53)+DifIdConj!BG53)*INDEX(txMortH!BG:BG,ROW($A53)+DifIdConj!BG53)*INDEX(PgPensRurH!BG:BG,ROW($A53)+DifIdConj!BG53),0)</f>
        <v>1356.6139665303219</v>
      </c>
      <c r="BH53" s="86">
        <f>IF(ROW($A53)+DifIdConj!BH53&lt;93, INDEX(PotPensRurH!BH:BH,ROW($A53)+DifIdConj!BH53)*INDEX(txMortH!BH:BH,ROW($A53)+DifIdConj!BH53)*INDEX(PgPensRurH!BH:BH,ROW($A53)+DifIdConj!BH53),0)</f>
        <v>1335.957756479316</v>
      </c>
      <c r="BI53" s="86">
        <f>IF(ROW($A53)+DifIdConj!BI53&lt;93, INDEX(PotPensRurH!BI:BI,ROW($A53)+DifIdConj!BI53)*INDEX(txMortH!BI:BI,ROW($A53)+DifIdConj!BI53)*INDEX(PgPensRurH!BI:BI,ROW($A53)+DifIdConj!BI53),0)</f>
        <v>1315.3015464283092</v>
      </c>
      <c r="BJ53" s="87">
        <f>IF(ROW($A53)+DifIdConj!BJ53&lt;93, INDEX(PotPensRurH!BJ:BJ,ROW($A53)+DifIdConj!BJ53)*INDEX(txMortH!BJ:BJ,ROW($A53)+DifIdConj!BJ53)*INDEX(PgPensRurH!BJ:BJ,ROW($A53)+DifIdConj!BJ53),0)</f>
        <v>1179.8675575923523</v>
      </c>
    </row>
    <row r="54" spans="1:62" s="31" customFormat="1" x14ac:dyDescent="0.3">
      <c r="A54" s="29">
        <v>52</v>
      </c>
      <c r="B54" s="5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32"/>
      <c r="P54" s="59"/>
      <c r="Q54" s="86">
        <f>IF(ROW($A54)+DifIdConj!Q54&lt;93, INDEX(PotPensRurH!Q:Q,ROW($A54)+DifIdConj!Q54)*INDEX(txMortH!Q:Q,ROW($A54)+DifIdConj!Q54)*INDEX(PgPensRurH!Q:Q,ROW($A54)+DifIdConj!Q54),0)</f>
        <v>1631.8014071952598</v>
      </c>
      <c r="R54" s="86">
        <f>IF(ROW($A54)+DifIdConj!R54&lt;93, INDEX(PotPensRurH!R:R,ROW($A54)+DifIdConj!R54)*INDEX(txMortH!R:R,ROW($A54)+DifIdConj!R54)*INDEX(PgPensRurH!R:R,ROW($A54)+DifIdConj!R54),0)</f>
        <v>1650.6736011541486</v>
      </c>
      <c r="S54" s="86">
        <f>IF(ROW($A54)+DifIdConj!S54&lt;93, INDEX(PotPensRurH!S:S,ROW($A54)+DifIdConj!S54)*INDEX(txMortH!S:S,ROW($A54)+DifIdConj!S54)*INDEX(PgPensRurH!S:S,ROW($A54)+DifIdConj!S54),0)</f>
        <v>1669.1168816139714</v>
      </c>
      <c r="T54" s="86">
        <f>IF(ROW($A54)+DifIdConj!T54&lt;93, INDEX(PotPensRurH!T:T,ROW($A54)+DifIdConj!T54)*INDEX(txMortH!T:T,ROW($A54)+DifIdConj!T54)*INDEX(PgPensRurH!T:T,ROW($A54)+DifIdConj!T54),0)</f>
        <v>1688.918388154169</v>
      </c>
      <c r="U54" s="86">
        <f>IF(ROW($A54)+DifIdConj!U54&lt;93, INDEX(PotPensRurH!U:U,ROW($A54)+DifIdConj!U54)*INDEX(txMortH!U:U,ROW($A54)+DifIdConj!U54)*INDEX(PgPensRurH!U:U,ROW($A54)+DifIdConj!U54),0)</f>
        <v>1699.7841967971651</v>
      </c>
      <c r="V54" s="86">
        <f>IF(ROW($A54)+DifIdConj!V54&lt;93, INDEX(PotPensRurH!V:V,ROW($A54)+DifIdConj!V54)*INDEX(txMortH!V:V,ROW($A54)+DifIdConj!V54)*INDEX(PgPensRurH!V:V,ROW($A54)+DifIdConj!V54),0)</f>
        <v>1699.2123121317443</v>
      </c>
      <c r="W54" s="86">
        <f>IF(ROW($A54)+DifIdConj!W54&lt;93, INDEX(PotPensRurH!W:W,ROW($A54)+DifIdConj!W54)*INDEX(txMortH!W:W,ROW($A54)+DifIdConj!W54)*INDEX(PgPensRurH!W:W,ROW($A54)+DifIdConj!W54),0)</f>
        <v>1691.2059268158523</v>
      </c>
      <c r="X54" s="86">
        <f>IF(ROW($A54)+DifIdConj!X54&lt;93, INDEX(PotPensRurH!X:X,ROW($A54)+DifIdConj!X54)*INDEX(txMortH!X:X,ROW($A54)+DifIdConj!X54)*INDEX(PgPensRurH!X:X,ROW($A54)+DifIdConj!X54),0)</f>
        <v>1685.3441089952885</v>
      </c>
      <c r="Y54" s="86">
        <f>IF(ROW($A54)+DifIdConj!Y54&lt;93, INDEX(PotPensRurH!Y:Y,ROW($A54)+DifIdConj!Y54)*INDEX(txMortH!Y:Y,ROW($A54)+DifIdConj!Y54)*INDEX(PgPensRurH!Y:Y,ROW($A54)+DifIdConj!Y54),0)</f>
        <v>1680.6260605055663</v>
      </c>
      <c r="Z54" s="86">
        <f>IF(ROW($A54)+DifIdConj!Z54&lt;93, INDEX(PotPensRurH!Z:Z,ROW($A54)+DifIdConj!Z54)*INDEX(txMortH!Z:Z,ROW($A54)+DifIdConj!Z54)*INDEX(PgPensRurH!Z:Z,ROW($A54)+DifIdConj!Z54),0)</f>
        <v>1676.4084110980873</v>
      </c>
      <c r="AA54" s="86">
        <f>IF(ROW($A54)+DifIdConj!AA54&lt;93, INDEX(PotPensRurH!AA:AA,ROW($A54)+DifIdConj!AA54)*INDEX(txMortH!AA:AA,ROW($A54)+DifIdConj!AA54)*INDEX(PgPensRurH!AA:AA,ROW($A54)+DifIdConj!AA54),0)</f>
        <v>1673.5489877709833</v>
      </c>
      <c r="AB54" s="86">
        <f>IF(ROW($A54)+DifIdConj!AB54&lt;93, INDEX(PotPensRurH!AB:AB,ROW($A54)+DifIdConj!AB54)*INDEX(txMortH!AB:AB,ROW($A54)+DifIdConj!AB54)*INDEX(PgPensRurH!AB:AB,ROW($A54)+DifIdConj!AB54),0)</f>
        <v>1671.8333337747206</v>
      </c>
      <c r="AC54" s="86">
        <f>IF(ROW($A54)+DifIdConj!AC54&lt;93, INDEX(PotPensRurH!AC:AC,ROW($A54)+DifIdConj!AC54)*INDEX(txMortH!AC:AC,ROW($A54)+DifIdConj!AC54)*INDEX(PgPensRurH!AC:AC,ROW($A54)+DifIdConj!AC54),0)</f>
        <v>1672.1907616906085</v>
      </c>
      <c r="AD54" s="86">
        <f>IF(ROW($A54)+DifIdConj!AD54&lt;93, INDEX(PotPensRurH!AD:AD,ROW($A54)+DifIdConj!AD54)*INDEX(txMortH!AD:AD,ROW($A54)+DifIdConj!AD54)*INDEX(PgPensRurH!AD:AD,ROW($A54)+DifIdConj!AD54),0)</f>
        <v>1672.2622472737862</v>
      </c>
      <c r="AE54" s="86">
        <f>IF(ROW($A54)+DifIdConj!AE54&lt;93, INDEX(PotPensRurH!AE:AE,ROW($A54)+DifIdConj!AE54)*INDEX(txMortH!AE:AE,ROW($A54)+DifIdConj!AE54)*INDEX(PgPensRurH!AE:AE,ROW($A54)+DifIdConj!AE54),0)</f>
        <v>1681.6983442532305</v>
      </c>
      <c r="AF54" s="86">
        <f>IF(ROW($A54)+DifIdConj!AF54&lt;93, INDEX(PotPensRurH!AF:AF,ROW($A54)+DifIdConj!AF54)*INDEX(txMortH!AF:AF,ROW($A54)+DifIdConj!AF54)*INDEX(PgPensRurH!AF:AF,ROW($A54)+DifIdConj!AF54),0)</f>
        <v>1703.9303606214667</v>
      </c>
      <c r="AG54" s="86">
        <f>IF(ROW($A54)+DifIdConj!AG54&lt;93, INDEX(PotPensRurH!AG:AG,ROW($A54)+DifIdConj!AG54)*INDEX(txMortH!AG:AG,ROW($A54)+DifIdConj!AG54)*INDEX(PgPensRurH!AG:AG,ROW($A54)+DifIdConj!AG54),0)</f>
        <v>1730.880425479425</v>
      </c>
      <c r="AH54" s="86">
        <f>IF(ROW($A54)+DifIdConj!AH54&lt;93, INDEX(PotPensRurH!AH:AH,ROW($A54)+DifIdConj!AH54)*INDEX(txMortH!AH:AH,ROW($A54)+DifIdConj!AH54)*INDEX(PgPensRurH!AH:AH,ROW($A54)+DifIdConj!AH54),0)</f>
        <v>1756.1148363411203</v>
      </c>
      <c r="AI54" s="86">
        <f>IF(ROW($A54)+DifIdConj!AI54&lt;93, INDEX(PotPensRurH!AI:AI,ROW($A54)+DifIdConj!AI54)*INDEX(txMortH!AI:AI,ROW($A54)+DifIdConj!AI54)*INDEX(PgPensRurH!AI:AI,ROW($A54)+DifIdConj!AI54),0)</f>
        <v>1778.7757662084223</v>
      </c>
      <c r="AJ54" s="86">
        <f>IF(ROW($A54)+DifIdConj!AJ54&lt;93, INDEX(PotPensRurH!AJ:AJ,ROW($A54)+DifIdConj!AJ54)*INDEX(txMortH!AJ:AJ,ROW($A54)+DifIdConj!AJ54)*INDEX(PgPensRurH!AJ:AJ,ROW($A54)+DifIdConj!AJ54),0)</f>
        <v>1804.9394896514268</v>
      </c>
      <c r="AK54" s="86">
        <f>IF(ROW($A54)+DifIdConj!AK54&lt;93, INDEX(PotPensRurH!AK:AK,ROW($A54)+DifIdConj!AK54)*INDEX(txMortH!AK:AK,ROW($A54)+DifIdConj!AK54)*INDEX(PgPensRurH!AK:AK,ROW($A54)+DifIdConj!AK54),0)</f>
        <v>1835.8212615841537</v>
      </c>
      <c r="AL54" s="86">
        <f>IF(ROW($A54)+DifIdConj!AL54&lt;93, INDEX(PotPensRurH!AL:AL,ROW($A54)+DifIdConj!AL54)*INDEX(txMortH!AL:AL,ROW($A54)+DifIdConj!AL54)*INDEX(PgPensRurH!AL:AL,ROW($A54)+DifIdConj!AL54),0)</f>
        <v>1867.3464037654787</v>
      </c>
      <c r="AM54" s="86">
        <f>IF(ROW($A54)+DifIdConj!AM54&lt;93, INDEX(PotPensRurH!AM:AM,ROW($A54)+DifIdConj!AM54)*INDEX(txMortH!AM:AM,ROW($A54)+DifIdConj!AM54)*INDEX(PgPensRurH!AM:AM,ROW($A54)+DifIdConj!AM54),0)</f>
        <v>1897.5133198664291</v>
      </c>
      <c r="AN54" s="86">
        <f>IF(ROW($A54)+DifIdConj!AN54&lt;93, INDEX(PotPensRurH!AN:AN,ROW($A54)+DifIdConj!AN54)*INDEX(txMortH!AN:AN,ROW($A54)+DifIdConj!AN54)*INDEX(PgPensRurH!AN:AN,ROW($A54)+DifIdConj!AN54),0)</f>
        <v>1929.4673755468202</v>
      </c>
      <c r="AO54" s="86">
        <f>IF(ROW($A54)+DifIdConj!AO54&lt;93, INDEX(PotPensRurH!AO:AO,ROW($A54)+DifIdConj!AO54)*INDEX(txMortH!AO:AO,ROW($A54)+DifIdConj!AO54)*INDEX(PgPensRurH!AO:AO,ROW($A54)+DifIdConj!AO54),0)</f>
        <v>1940.4761553561716</v>
      </c>
      <c r="AP54" s="86">
        <f>IF(ROW($A54)+DifIdConj!AP54&lt;93, INDEX(PotPensRurH!AP:AP,ROW($A54)+DifIdConj!AP54)*INDEX(txMortH!AP:AP,ROW($A54)+DifIdConj!AP54)*INDEX(PgPensRurH!AP:AP,ROW($A54)+DifIdConj!AP54),0)</f>
        <v>1921.7469325636382</v>
      </c>
      <c r="AQ54" s="86">
        <f>IF(ROW($A54)+DifIdConj!AQ54&lt;93, INDEX(PotPensRurH!AQ:AQ,ROW($A54)+DifIdConj!AQ54)*INDEX(txMortH!AQ:AQ,ROW($A54)+DifIdConj!AQ54)*INDEX(PgPensRurH!AQ:AQ,ROW($A54)+DifIdConj!AQ54),0)</f>
        <v>1883.6451167299733</v>
      </c>
      <c r="AR54" s="86">
        <f>IF(ROW($A54)+DifIdConj!AR54&lt;93, INDEX(PotPensRurH!AR:AR,ROW($A54)+DifIdConj!AR54)*INDEX(txMortH!AR:AR,ROW($A54)+DifIdConj!AR54)*INDEX(PgPensRurH!AR:AR,ROW($A54)+DifIdConj!AR54),0)</f>
        <v>1848.1167818907018</v>
      </c>
      <c r="AS54" s="86">
        <f>IF(ROW($A54)+DifIdConj!AS54&lt;93, INDEX(PotPensRurH!AS:AS,ROW($A54)+DifIdConj!AS54)*INDEX(txMortH!AS:AS,ROW($A54)+DifIdConj!AS54)*INDEX(PgPensRurH!AS:AS,ROW($A54)+DifIdConj!AS54),0)</f>
        <v>1811.5876488869446</v>
      </c>
      <c r="AT54" s="86">
        <f>IF(ROW($A54)+DifIdConj!AT54&lt;93, INDEX(PotPensRurH!AT:AT,ROW($A54)+DifIdConj!AT54)*INDEX(txMortH!AT:AT,ROW($A54)+DifIdConj!AT54)*INDEX(PgPensRurH!AT:AT,ROW($A54)+DifIdConj!AT54),0)</f>
        <v>1781.4922183691713</v>
      </c>
      <c r="AU54" s="86">
        <f>IF(ROW($A54)+DifIdConj!AU54&lt;93, INDEX(PotPensRurH!AU:AU,ROW($A54)+DifIdConj!AU54)*INDEX(txMortH!AU:AU,ROW($A54)+DifIdConj!AU54)*INDEX(PgPensRurH!AU:AU,ROW($A54)+DifIdConj!AU54),0)</f>
        <v>1763.7637937411246</v>
      </c>
      <c r="AV54" s="86">
        <f>IF(ROW($A54)+DifIdConj!AV54&lt;93, INDEX(PotPensRurH!AV:AV,ROW($A54)+DifIdConj!AV54)*INDEX(txMortH!AV:AV,ROW($A54)+DifIdConj!AV54)*INDEX(PgPensRurH!AV:AV,ROW($A54)+DifIdConj!AV54),0)</f>
        <v>1754.2562111785028</v>
      </c>
      <c r="AW54" s="86">
        <f>IF(ROW($A54)+DifIdConj!AW54&lt;93, INDEX(PotPensRurH!AW:AW,ROW($A54)+DifIdConj!AW54)*INDEX(txMortH!AW:AW,ROW($A54)+DifIdConj!AW54)*INDEX(PgPensRurH!AW:AW,ROW($A54)+DifIdConj!AW54),0)</f>
        <v>1742.8185178700853</v>
      </c>
      <c r="AX54" s="86">
        <f>IF(ROW($A54)+DifIdConj!AX54&lt;93, INDEX(PotPensRurH!AX:AX,ROW($A54)+DifIdConj!AX54)*INDEX(txMortH!AX:AX,ROW($A54)+DifIdConj!AX54)*INDEX(PgPensRurH!AX:AX,ROW($A54)+DifIdConj!AX54),0)</f>
        <v>1730.808939896247</v>
      </c>
      <c r="AY54" s="86">
        <f>IF(ROW($A54)+DifIdConj!AY54&lt;93, INDEX(PotPensRurH!AY:AY,ROW($A54)+DifIdConj!AY54)*INDEX(txMortH!AY:AY,ROW($A54)+DifIdConj!AY54)*INDEX(PgPensRurH!AY:AY,ROW($A54)+DifIdConj!AY54),0)</f>
        <v>1720.1575880027835</v>
      </c>
      <c r="AZ54" s="86">
        <f>IF(ROW($A54)+DifIdConj!AZ54&lt;93, INDEX(PotPensRurH!AZ:AZ,ROW($A54)+DifIdConj!AZ54)*INDEX(txMortH!AZ:AZ,ROW($A54)+DifIdConj!AZ54)*INDEX(PgPensRurH!AZ:AZ,ROW($A54)+DifIdConj!AZ54),0)</f>
        <v>1711.0789189392274</v>
      </c>
      <c r="BA54" s="86">
        <f>IF(ROW($A54)+DifIdConj!BA54&lt;93, INDEX(PotPensRurH!BA:BA,ROW($A54)+DifIdConj!BA54)*INDEX(txMortH!BA:BA,ROW($A54)+DifIdConj!BA54)*INDEX(PgPensRurH!BA:BA,ROW($A54)+DifIdConj!BA54),0)</f>
        <v>1704.3592741205318</v>
      </c>
      <c r="BB54" s="86">
        <f>IF(ROW($A54)+DifIdConj!BB54&lt;93, INDEX(PotPensRurH!BB:BB,ROW($A54)+DifIdConj!BB54)*INDEX(txMortH!BB:BB,ROW($A54)+DifIdConj!BB54)*INDEX(PgPensRurH!BB:BB,ROW($A54)+DifIdConj!BB54),0)</f>
        <v>1698.1400283840801</v>
      </c>
      <c r="BC54" s="86">
        <f>IF(ROW($A54)+DifIdConj!BC54&lt;93, INDEX(PotPensRurH!BC:BC,ROW($A54)+DifIdConj!BC54)*INDEX(txMortH!BC:BC,ROW($A54)+DifIdConj!BC54)*INDEX(PgPensRurH!BC:BC,ROW($A54)+DifIdConj!BC54),0)</f>
        <v>1692.2782105635165</v>
      </c>
      <c r="BD54" s="86">
        <f>IF(ROW($A54)+DifIdConj!BD54&lt;93, INDEX(PotPensRurH!BD:BD,ROW($A54)+DifIdConj!BD54)*INDEX(txMortH!BD:BD,ROW($A54)+DifIdConj!BD54)*INDEX(PgPensRurH!BD:BD,ROW($A54)+DifIdConj!BD54),0)</f>
        <v>1687.9175899896825</v>
      </c>
      <c r="BE54" s="86">
        <f>IF(ROW($A54)+DifIdConj!BE54&lt;93, INDEX(PotPensRurH!BE:BE,ROW($A54)+DifIdConj!BE54)*INDEX(txMortH!BE:BE,ROW($A54)+DifIdConj!BE54)*INDEX(PgPensRurH!BE:BE,ROW($A54)+DifIdConj!BE54),0)</f>
        <v>1683.1280559167826</v>
      </c>
      <c r="BF54" s="86">
        <f>IF(ROW($A54)+DifIdConj!BF54&lt;93, INDEX(PotPensRurH!BF:BF,ROW($A54)+DifIdConj!BF54)*INDEX(txMortH!BF:BF,ROW($A54)+DifIdConj!BF54)*INDEX(PgPensRurH!BF:BF,ROW($A54)+DifIdConj!BF54),0)</f>
        <v>1672.7626463560293</v>
      </c>
      <c r="BG54" s="86">
        <f>IF(ROW($A54)+DifIdConj!BG54&lt;93, INDEX(PotPensRurH!BG:BG,ROW($A54)+DifIdConj!BG54)*INDEX(txMortH!BG:BG,ROW($A54)+DifIdConj!BG54)*INDEX(PgPensRurH!BG:BG,ROW($A54)+DifIdConj!BG54),0)</f>
        <v>1683.9858829149139</v>
      </c>
      <c r="BH54" s="86">
        <f>IF(ROW($A54)+DifIdConj!BH54&lt;93, INDEX(PotPensRurH!BH:BH,ROW($A54)+DifIdConj!BH54)*INDEX(txMortH!BH:BH,ROW($A54)+DifIdConj!BH54)*INDEX(PgPensRurH!BH:BH,ROW($A54)+DifIdConj!BH54),0)</f>
        <v>1659.3948423018169</v>
      </c>
      <c r="BI54" s="86">
        <f>IF(ROW($A54)+DifIdConj!BI54&lt;93, INDEX(PotPensRurH!BI:BI,ROW($A54)+DifIdConj!BI54)*INDEX(txMortH!BI:BI,ROW($A54)+DifIdConj!BI54)*INDEX(PgPensRurH!BI:BI,ROW($A54)+DifIdConj!BI54),0)</f>
        <v>1634.8038016887194</v>
      </c>
      <c r="BJ54" s="87">
        <f>IF(ROW($A54)+DifIdConj!BJ54&lt;93, INDEX(PotPensRurH!BJ:BJ,ROW($A54)+DifIdConj!BJ54)*INDEX(txMortH!BJ:BJ,ROW($A54)+DifIdConj!BJ54)*INDEX(PgPensRurH!BJ:BJ,ROW($A54)+DifIdConj!BJ54),0)</f>
        <v>1618.7195454737575</v>
      </c>
    </row>
    <row r="55" spans="1:62" s="31" customFormat="1" x14ac:dyDescent="0.3">
      <c r="A55" s="29">
        <v>53</v>
      </c>
      <c r="B55" s="5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32"/>
      <c r="P55" s="59"/>
      <c r="Q55" s="86">
        <f>IF(ROW($A55)+DifIdConj!Q55&lt;93, INDEX(PotPensRurH!Q:Q,ROW($A55)+DifIdConj!Q55)*INDEX(txMortH!Q:Q,ROW($A55)+DifIdConj!Q55)*INDEX(PgPensRurH!Q:Q,ROW($A55)+DifIdConj!Q55),0)</f>
        <v>1484.226810484502</v>
      </c>
      <c r="R55" s="86">
        <f>IF(ROW($A55)+DifIdConj!R55&lt;93, INDEX(PotPensRurH!R:R,ROW($A55)+DifIdConj!R55)*INDEX(txMortH!R:R,ROW($A55)+DifIdConj!R55)*INDEX(PgPensRurH!R:R,ROW($A55)+DifIdConj!R55),0)</f>
        <v>1502.9998547855755</v>
      </c>
      <c r="S55" s="86">
        <f>IF(ROW($A55)+DifIdConj!S55&lt;93, INDEX(PotPensRurH!S:S,ROW($A55)+DifIdConj!S55)*INDEX(txMortH!S:S,ROW($A55)+DifIdConj!S55)*INDEX(PgPensRurH!S:S,ROW($A55)+DifIdConj!S55),0)</f>
        <v>1521.7048808101956</v>
      </c>
      <c r="T55" s="86">
        <f>IF(ROW($A55)+DifIdConj!T55&lt;93, INDEX(PotPensRurH!T:T,ROW($A55)+DifIdConj!T55)*INDEX(txMortH!T:T,ROW($A55)+DifIdConj!T55)*INDEX(PgPensRurH!T:T,ROW($A55)+DifIdConj!T55),0)</f>
        <v>1540.2738702819099</v>
      </c>
      <c r="U55" s="86">
        <f>IF(ROW($A55)+DifIdConj!U55&lt;93, INDEX(PotPensRurH!U:U,ROW($A55)+DifIdConj!U55)*INDEX(txMortH!U:U,ROW($A55)+DifIdConj!U55)*INDEX(PgPensRurH!U:U,ROW($A55)+DifIdConj!U55),0)</f>
        <v>1560.0671887297806</v>
      </c>
      <c r="V55" s="86">
        <f>IF(ROW($A55)+DifIdConj!V55&lt;93, INDEX(PotPensRurH!V:V,ROW($A55)+DifIdConj!V55)*INDEX(txMortH!V:V,ROW($A55)+DifIdConj!V55)*INDEX(PgPensRurH!V:V,ROW($A55)+DifIdConj!V55),0)</f>
        <v>1571.494259173912</v>
      </c>
      <c r="W55" s="86">
        <f>IF(ROW($A55)+DifIdConj!W55&lt;93, INDEX(PotPensRurH!W:W,ROW($A55)+DifIdConj!W55)*INDEX(txMortH!W:W,ROW($A55)+DifIdConj!W55)*INDEX(PgPensRurH!W:W,ROW($A55)+DifIdConj!W55),0)</f>
        <v>1572.6505698736162</v>
      </c>
      <c r="X55" s="86">
        <f>IF(ROW($A55)+DifIdConj!X55&lt;93, INDEX(PotPensRurH!X:X,ROW($A55)+DifIdConj!X55)*INDEX(txMortH!X:X,ROW($A55)+DifIdConj!X55)*INDEX(PgPensRurH!X:X,ROW($A55)+DifIdConj!X55),0)</f>
        <v>1565.9847787812062</v>
      </c>
      <c r="Y55" s="86">
        <f>IF(ROW($A55)+DifIdConj!Y55&lt;93, INDEX(PotPensRurH!Y:Y,ROW($A55)+DifIdConj!Y55)*INDEX(txMortH!Y:Y,ROW($A55)+DifIdConj!Y55)*INDEX(PgPensRurH!Y:Y,ROW($A55)+DifIdConj!Y55),0)</f>
        <v>1561.3595359823908</v>
      </c>
      <c r="Z55" s="86">
        <f>IF(ROW($A55)+DifIdConj!Z55&lt;93, INDEX(PotPensRurH!Z:Z,ROW($A55)+DifIdConj!Z55)*INDEX(txMortH!Z:Z,ROW($A55)+DifIdConj!Z55)*INDEX(PgPensRurH!Z:Z,ROW($A55)+DifIdConj!Z55),0)</f>
        <v>1557.8225856068259</v>
      </c>
      <c r="AA55" s="86">
        <f>IF(ROW($A55)+DifIdConj!AA55&lt;93, INDEX(PotPensRurH!AA:AA,ROW($A55)+DifIdConj!AA55)*INDEX(txMortH!AA:AA,ROW($A55)+DifIdConj!AA55)*INDEX(PgPensRurH!AA:AA,ROW($A55)+DifIdConj!AA55),0)</f>
        <v>1554.9658179957933</v>
      </c>
      <c r="AB55" s="86">
        <f>IF(ROW($A55)+DifIdConj!AB55&lt;93, INDEX(PotPensRurH!AB:AB,ROW($A55)+DifIdConj!AB55)*INDEX(txMortH!AB:AB,ROW($A55)+DifIdConj!AB55)*INDEX(PgPensRurH!AB:AB,ROW($A55)+DifIdConj!AB55),0)</f>
        <v>1552.8572514257451</v>
      </c>
      <c r="AC55" s="86">
        <f>IF(ROW($A55)+DifIdConj!AC55&lt;93, INDEX(PotPensRurH!AC:AC,ROW($A55)+DifIdConj!AC55)*INDEX(txMortH!AC:AC,ROW($A55)+DifIdConj!AC55)*INDEX(PgPensRurH!AC:AC,ROW($A55)+DifIdConj!AC55),0)</f>
        <v>1552.9252697021982</v>
      </c>
      <c r="AD55" s="86">
        <f>IF(ROW($A55)+DifIdConj!AD55&lt;93, INDEX(PotPensRurH!AD:AD,ROW($A55)+DifIdConj!AD55)*INDEX(txMortH!AD:AD,ROW($A55)+DifIdConj!AD55)*INDEX(PgPensRurH!AD:AD,ROW($A55)+DifIdConj!AD55),0)</f>
        <v>1554.0815804019021</v>
      </c>
      <c r="AE55" s="86">
        <f>IF(ROW($A55)+DifIdConj!AE55&lt;93, INDEX(PotPensRurH!AE:AE,ROW($A55)+DifIdConj!AE55)*INDEX(txMortH!AE:AE,ROW($A55)+DifIdConj!AE55)*INDEX(PgPensRurH!AE:AE,ROW($A55)+DifIdConj!AE55),0)</f>
        <v>1555.3059093780591</v>
      </c>
      <c r="AF55" s="86">
        <f>IF(ROW($A55)+DifIdConj!AF55&lt;93, INDEX(PotPensRurH!AF:AF,ROW($A55)+DifIdConj!AF55)*INDEX(txMortH!AF:AF,ROW($A55)+DifIdConj!AF55)*INDEX(PgPensRurH!AF:AF,ROW($A55)+DifIdConj!AF55),0)</f>
        <v>1566.2568518870187</v>
      </c>
      <c r="AG55" s="86">
        <f>IF(ROW($A55)+DifIdConj!AG55&lt;93, INDEX(PotPensRurH!AG:AG,ROW($A55)+DifIdConj!AG55)*INDEX(txMortH!AG:AG,ROW($A55)+DifIdConj!AG55)*INDEX(PgPensRurH!AG:AG,ROW($A55)+DifIdConj!AG55),0)</f>
        <v>1586.5262982700615</v>
      </c>
      <c r="AH55" s="86">
        <f>IF(ROW($A55)+DifIdConj!AH55&lt;93, INDEX(PotPensRurH!AH:AH,ROW($A55)+DifIdConj!AH55)*INDEX(txMortH!AH:AH,ROW($A55)+DifIdConj!AH55)*INDEX(PgPensRurH!AH:AH,ROW($A55)+DifIdConj!AH55),0)</f>
        <v>1612.781352980983</v>
      </c>
      <c r="AI55" s="86">
        <f>IF(ROW($A55)+DifIdConj!AI55&lt;93, INDEX(PotPensRurH!AI:AI,ROW($A55)+DifIdConj!AI55)*INDEX(txMortH!AI:AI,ROW($A55)+DifIdConj!AI55)*INDEX(PgPensRurH!AI:AI,ROW($A55)+DifIdConj!AI55),0)</f>
        <v>1637.1999142276693</v>
      </c>
      <c r="AJ55" s="86">
        <f>IF(ROW($A55)+DifIdConj!AJ55&lt;93, INDEX(PotPensRurH!AJ:AJ,ROW($A55)+DifIdConj!AJ55)*INDEX(txMortH!AJ:AJ,ROW($A55)+DifIdConj!AJ55)*INDEX(PgPensRurH!AJ:AJ,ROW($A55)+DifIdConj!AJ55),0)</f>
        <v>1659.1698175220411</v>
      </c>
      <c r="AK55" s="86">
        <f>IF(ROW($A55)+DifIdConj!AK55&lt;93, INDEX(PotPensRurH!AK:AK,ROW($A55)+DifIdConj!AK55)*INDEX(txMortH!AK:AK,ROW($A55)+DifIdConj!AK55)*INDEX(PgPensRurH!AK:AK,ROW($A55)+DifIdConj!AK55),0)</f>
        <v>1684.5406346390714</v>
      </c>
      <c r="AL55" s="86">
        <f>IF(ROW($A55)+DifIdConj!AL55&lt;93, INDEX(PotPensRurH!AL:AL,ROW($A55)+DifIdConj!AL55)*INDEX(txMortH!AL:AL,ROW($A55)+DifIdConj!AL55)*INDEX(PgPensRurH!AL:AL,ROW($A55)+DifIdConj!AL55),0)</f>
        <v>1714.2646214491047</v>
      </c>
      <c r="AM55" s="86">
        <f>IF(ROW($A55)+DifIdConj!AM55&lt;93, INDEX(PotPensRurH!AM:AM,ROW($A55)+DifIdConj!AM55)*INDEX(txMortH!AM:AM,ROW($A55)+DifIdConj!AM55)*INDEX(PgPensRurH!AM:AM,ROW($A55)+DifIdConj!AM55),0)</f>
        <v>1744.7368093001221</v>
      </c>
      <c r="AN55" s="86">
        <f>IF(ROW($A55)+DifIdConj!AN55&lt;93, INDEX(PotPensRurH!AN:AN,ROW($A55)+DifIdConj!AN55)*INDEX(txMortH!AN:AN,ROW($A55)+DifIdConj!AN55)*INDEX(PgPensRurH!AN:AN,ROW($A55)+DifIdConj!AN55),0)</f>
        <v>1773.4405219633575</v>
      </c>
      <c r="AO55" s="86">
        <f>IF(ROW($A55)+DifIdConj!AO55&lt;93, INDEX(PotPensRurH!AO:AO,ROW($A55)+DifIdConj!AO55)*INDEX(txMortH!AO:AO,ROW($A55)+DifIdConj!AO55)*INDEX(PgPensRurH!AO:AO,ROW($A55)+DifIdConj!AO55),0)</f>
        <v>1803.8446915379222</v>
      </c>
      <c r="AP55" s="86">
        <f>IF(ROW($A55)+DifIdConj!AP55&lt;93, INDEX(PotPensRurH!AP:AP,ROW($A55)+DifIdConj!AP55)*INDEX(txMortH!AP:AP,ROW($A55)+DifIdConj!AP55)*INDEX(PgPensRurH!AP:AP,ROW($A55)+DifIdConj!AP55),0)</f>
        <v>1815.2037437056006</v>
      </c>
      <c r="AQ55" s="86">
        <f>IF(ROW($A55)+DifIdConj!AQ55&lt;93, INDEX(PotPensRurH!AQ:AQ,ROW($A55)+DifIdConj!AQ55)*INDEX(txMortH!AQ:AQ,ROW($A55)+DifIdConj!AQ55)*INDEX(PgPensRurH!AQ:AQ,ROW($A55)+DifIdConj!AQ55),0)</f>
        <v>1798.1991745923096</v>
      </c>
      <c r="AR55" s="86">
        <f>IF(ROW($A55)+DifIdConj!AR55&lt;93, INDEX(PotPensRurH!AR:AR,ROW($A55)+DifIdConj!AR55)*INDEX(txMortH!AR:AR,ROW($A55)+DifIdConj!AR55)*INDEX(PgPensRurH!AR:AR,ROW($A55)+DifIdConj!AR55),0)</f>
        <v>1763.1017439424761</v>
      </c>
      <c r="AS55" s="86">
        <f>IF(ROW($A55)+DifIdConj!AS55&lt;93, INDEX(PotPensRurH!AS:AS,ROW($A55)+DifIdConj!AS55)*INDEX(txMortH!AS:AS,ROW($A55)+DifIdConj!AS55)*INDEX(PgPensRurH!AS:AS,ROW($A55)+DifIdConj!AS55),0)</f>
        <v>1730.8610809036766</v>
      </c>
      <c r="AT55" s="86">
        <f>IF(ROW($A55)+DifIdConj!AT55&lt;93, INDEX(PotPensRurH!AT:AT,ROW($A55)+DifIdConj!AT55)*INDEX(txMortH!AT:AT,ROW($A55)+DifIdConj!AT55)*INDEX(PgPensRurH!AT:AT,ROW($A55)+DifIdConj!AT55),0)</f>
        <v>1697.1920340593597</v>
      </c>
      <c r="AU55" s="86">
        <f>IF(ROW($A55)+DifIdConj!AU55&lt;93, INDEX(PotPensRurH!AU:AU,ROW($A55)+DifIdConj!AU55)*INDEX(txMortH!AU:AU,ROW($A55)+DifIdConj!AU55)*INDEX(PgPensRurH!AU:AU,ROW($A55)+DifIdConj!AU55),0)</f>
        <v>1669.0324676077498</v>
      </c>
      <c r="AV55" s="86">
        <f>IF(ROW($A55)+DifIdConj!AV55&lt;93, INDEX(PotPensRurH!AV:AV,ROW($A55)+DifIdConj!AV55)*INDEX(txMortH!AV:AV,ROW($A55)+DifIdConj!AV55)*INDEX(PgPensRurH!AV:AV,ROW($A55)+DifIdConj!AV55),0)</f>
        <v>1652.9121360883498</v>
      </c>
      <c r="AW55" s="86">
        <f>IF(ROW($A55)+DifIdConj!AW55&lt;93, INDEX(PotPensRurH!AW:AW,ROW($A55)+DifIdConj!AW55)*INDEX(txMortH!AW:AW,ROW($A55)+DifIdConj!AW55)*INDEX(PgPensRurH!AW:AW,ROW($A55)+DifIdConj!AW55),0)</f>
        <v>1645.0900342962361</v>
      </c>
      <c r="AX55" s="86">
        <f>IF(ROW($A55)+DifIdConj!AX55&lt;93, INDEX(PotPensRurH!AX:AX,ROW($A55)+DifIdConj!AX55)*INDEX(txMortH!AX:AX,ROW($A55)+DifIdConj!AX55)*INDEX(PgPensRurH!AX:AX,ROW($A55)+DifIdConj!AX55),0)</f>
        <v>1634.8192745518083</v>
      </c>
      <c r="AY55" s="86">
        <f>IF(ROW($A55)+DifIdConj!AY55&lt;93, INDEX(PotPensRurH!AY:AY,ROW($A55)+DifIdConj!AY55)*INDEX(txMortH!AY:AY,ROW($A55)+DifIdConj!AY55)*INDEX(PgPensRurH!AY:AY,ROW($A55)+DifIdConj!AY55),0)</f>
        <v>1623.6642772134894</v>
      </c>
      <c r="AZ55" s="86">
        <f>IF(ROW($A55)+DifIdConj!AZ55&lt;93, INDEX(PotPensRurH!AZ:AZ,ROW($A55)+DifIdConj!AZ55)*INDEX(txMortH!AZ:AZ,ROW($A55)+DifIdConj!AZ55)*INDEX(PgPensRurH!AZ:AZ,ROW($A55)+DifIdConj!AZ55),0)</f>
        <v>1614.1417185100461</v>
      </c>
      <c r="BA55" s="86">
        <f>IF(ROW($A55)+DifIdConj!BA55&lt;93, INDEX(PotPensRurH!BA:BA,ROW($A55)+DifIdConj!BA55)*INDEX(txMortH!BA:BA,ROW($A55)+DifIdConj!BA55)*INDEX(PgPensRurH!BA:BA,ROW($A55)+DifIdConj!BA55),0)</f>
        <v>1606.7277263766512</v>
      </c>
      <c r="BB55" s="86">
        <f>IF(ROW($A55)+DifIdConj!BB55&lt;93, INDEX(PotPensRurH!BB:BB,ROW($A55)+DifIdConj!BB55)*INDEX(txMortH!BB:BB,ROW($A55)+DifIdConj!BB55)*INDEX(PgPensRurH!BB:BB,ROW($A55)+DifIdConj!BB55),0)</f>
        <v>1600.402026666507</v>
      </c>
      <c r="BC55" s="86">
        <f>IF(ROW($A55)+DifIdConj!BC55&lt;93, INDEX(PotPensRurH!BC:BC,ROW($A55)+DifIdConj!BC55)*INDEX(txMortH!BC:BC,ROW($A55)+DifIdConj!BC55)*INDEX(PgPensRurH!BC:BC,ROW($A55)+DifIdConj!BC55),0)</f>
        <v>1594.552454891535</v>
      </c>
      <c r="BD55" s="86">
        <f>IF(ROW($A55)+DifIdConj!BD55&lt;93, INDEX(PotPensRurH!BD:BD,ROW($A55)+DifIdConj!BD55)*INDEX(txMortH!BD:BD,ROW($A55)+DifIdConj!BD55)*INDEX(PgPensRurH!BD:BD,ROW($A55)+DifIdConj!BD55),0)</f>
        <v>1590.1312669220792</v>
      </c>
      <c r="BE55" s="86">
        <f>IF(ROW($A55)+DifIdConj!BE55&lt;93, INDEX(PotPensRurH!BE:BE,ROW($A55)+DifIdConj!BE55)*INDEX(txMortH!BE:BE,ROW($A55)+DifIdConj!BE55)*INDEX(PgPensRurH!BE:BE,ROW($A55)+DifIdConj!BE55),0)</f>
        <v>1586.0501703348893</v>
      </c>
      <c r="BF55" s="86">
        <f>IF(ROW($A55)+DifIdConj!BF55&lt;93, INDEX(PotPensRurH!BF:BF,ROW($A55)+DifIdConj!BF55)*INDEX(txMortH!BF:BF,ROW($A55)+DifIdConj!BF55)*INDEX(PgPensRurH!BF:BF,ROW($A55)+DifIdConj!BF55),0)</f>
        <v>1581.5609640889804</v>
      </c>
      <c r="BG55" s="86">
        <f>IF(ROW($A55)+DifIdConj!BG55&lt;93, INDEX(PotPensRurH!BG:BG,ROW($A55)+DifIdConj!BG55)*INDEX(txMortH!BG:BG,ROW($A55)+DifIdConj!BG55)*INDEX(PgPensRurH!BG:BG,ROW($A55)+DifIdConj!BG55),0)</f>
        <v>1572.9226429794287</v>
      </c>
      <c r="BH55" s="86">
        <f>IF(ROW($A55)+DifIdConj!BH55&lt;93, INDEX(PotPensRurH!BH:BH,ROW($A55)+DifIdConj!BH55)*INDEX(txMortH!BH:BH,ROW($A55)+DifIdConj!BH55)*INDEX(PgPensRurH!BH:BH,ROW($A55)+DifIdConj!BH55),0)</f>
        <v>1584.0096220412947</v>
      </c>
      <c r="BI55" s="86">
        <f>IF(ROW($A55)+DifIdConj!BI55&lt;93, INDEX(PotPensRurH!BI:BI,ROW($A55)+DifIdConj!BI55)*INDEX(txMortH!BI:BI,ROW($A55)+DifIdConj!BI55)*INDEX(PgPensRurH!BI:BI,ROW($A55)+DifIdConj!BI55),0)</f>
        <v>1560.9514263236717</v>
      </c>
      <c r="BJ55" s="87">
        <f>IF(ROW($A55)+DifIdConj!BJ55&lt;93, INDEX(PotPensRurH!BJ:BJ,ROW($A55)+DifIdConj!BJ55)*INDEX(txMortH!BJ:BJ,ROW($A55)+DifIdConj!BJ55)*INDEX(PgPensRurH!BJ:BJ,ROW($A55)+DifIdConj!BJ55),0)</f>
        <v>1546.5995699920541</v>
      </c>
    </row>
    <row r="56" spans="1:62" s="31" customFormat="1" x14ac:dyDescent="0.3">
      <c r="A56" s="29">
        <v>54</v>
      </c>
      <c r="B56" s="5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32"/>
      <c r="P56" s="59"/>
      <c r="Q56" s="86">
        <f>IF(ROW($A56)+DifIdConj!Q56&lt;93, INDEX(PotPensRurH!Q:Q,ROW($A56)+DifIdConj!Q56)*INDEX(txMortH!Q:Q,ROW($A56)+DifIdConj!Q56)*INDEX(PgPensRurH!Q:Q,ROW($A56)+DifIdConj!Q56),0)</f>
        <v>1743.788773239228</v>
      </c>
      <c r="R56" s="86">
        <f>IF(ROW($A56)+DifIdConj!R56&lt;93, INDEX(PotPensRurH!R:R,ROW($A56)+DifIdConj!R56)*INDEX(txMortH!R:R,ROW($A56)+DifIdConj!R56)*INDEX(PgPensRurH!R:R,ROW($A56)+DifIdConj!R56),0)</f>
        <v>1765.3552131747879</v>
      </c>
      <c r="S56" s="86">
        <f>IF(ROW($A56)+DifIdConj!S56&lt;93, INDEX(PotPensRurH!S:S,ROW($A56)+DifIdConj!S56)*INDEX(txMortH!S:S,ROW($A56)+DifIdConj!S56)*INDEX(PgPensRurH!S:S,ROW($A56)+DifIdConj!S56),0)</f>
        <v>1789.4293786842502</v>
      </c>
      <c r="T56" s="86">
        <f>IF(ROW($A56)+DifIdConj!T56&lt;93, INDEX(PotPensRurH!T:T,ROW($A56)+DifIdConj!T56)*INDEX(txMortH!T:T,ROW($A56)+DifIdConj!T56)*INDEX(PgPensRurH!T:T,ROW($A56)+DifIdConj!T56),0)</f>
        <v>1813.8379076035667</v>
      </c>
      <c r="U56" s="86">
        <f>IF(ROW($A56)+DifIdConj!U56&lt;93, INDEX(PotPensRurH!U:U,ROW($A56)+DifIdConj!U56)*INDEX(txMortH!U:U,ROW($A56)+DifIdConj!U56)*INDEX(PgPensRurH!U:U,ROW($A56)+DifIdConj!U56),0)</f>
        <v>1837.4105279982487</v>
      </c>
      <c r="V56" s="86">
        <f>IF(ROW($A56)+DifIdConj!V56&lt;93, INDEX(PotPensRurH!V:V,ROW($A56)+DifIdConj!V56)*INDEX(txMortH!V:V,ROW($A56)+DifIdConj!V56)*INDEX(PgPensRurH!V:V,ROW($A56)+DifIdConj!V56),0)</f>
        <v>1863.0729197045157</v>
      </c>
      <c r="W56" s="86">
        <f>IF(ROW($A56)+DifIdConj!W56&lt;93, INDEX(PotPensRurH!W:W,ROW($A56)+DifIdConj!W56)*INDEX(txMortH!W:W,ROW($A56)+DifIdConj!W56)*INDEX(PgPensRurH!W:W,ROW($A56)+DifIdConj!W56),0)</f>
        <v>1878.6208182627106</v>
      </c>
      <c r="X56" s="86">
        <f>IF(ROW($A56)+DifIdConj!X56&lt;93, INDEX(PotPensRurH!X:X,ROW($A56)+DifIdConj!X56)*INDEX(txMortH!X:X,ROW($A56)+DifIdConj!X56)*INDEX(PgPensRurH!X:X,ROW($A56)+DifIdConj!X56),0)</f>
        <v>1880.3762261644422</v>
      </c>
      <c r="Y56" s="86">
        <f>IF(ROW($A56)+DifIdConj!Y56&lt;93, INDEX(PotPensRurH!Y:Y,ROW($A56)+DifIdConj!Y56)*INDEX(txMortH!Y:Y,ROW($A56)+DifIdConj!Y56)*INDEX(PgPensRurH!Y:Y,ROW($A56)+DifIdConj!Y56),0)</f>
        <v>1873.856139672296</v>
      </c>
      <c r="Z56" s="86">
        <f>IF(ROW($A56)+DifIdConj!Z56&lt;93, INDEX(PotPensRurH!Z:Z,ROW($A56)+DifIdConj!Z56)*INDEX(txMortH!Z:Z,ROW($A56)+DifIdConj!Z56)*INDEX(PgPensRurH!Z:Z,ROW($A56)+DifIdConj!Z56),0)</f>
        <v>1869.2586427868084</v>
      </c>
      <c r="AA56" s="86">
        <f>IF(ROW($A56)+DifIdConj!AA56&lt;93, INDEX(PotPensRurH!AA:AA,ROW($A56)+DifIdConj!AA56)*INDEX(txMortH!AA:AA,ROW($A56)+DifIdConj!AA56)*INDEX(PgPensRurH!AA:AA,ROW($A56)+DifIdConj!AA56),0)</f>
        <v>1866.5001446555157</v>
      </c>
      <c r="AB56" s="86">
        <f>IF(ROW($A56)+DifIdConj!AB56&lt;93, INDEX(PotPensRurH!AB:AB,ROW($A56)+DifIdConj!AB56)*INDEX(txMortH!AB:AB,ROW($A56)+DifIdConj!AB56)*INDEX(PgPensRurH!AB:AB,ROW($A56)+DifIdConj!AB56),0)</f>
        <v>1863.90882822915</v>
      </c>
      <c r="AC56" s="86">
        <f>IF(ROW($A56)+DifIdConj!AC56&lt;93, INDEX(PotPensRurH!AC:AC,ROW($A56)+DifIdConj!AC56)*INDEX(txMortH!AC:AC,ROW($A56)+DifIdConj!AC56)*INDEX(PgPensRurH!AC:AC,ROW($A56)+DifIdConj!AC56),0)</f>
        <v>1862.5713745897351</v>
      </c>
      <c r="AD56" s="86">
        <f>IF(ROW($A56)+DifIdConj!AD56&lt;93, INDEX(PotPensRurH!AD:AD,ROW($A56)+DifIdConj!AD56)*INDEX(txMortH!AD:AD,ROW($A56)+DifIdConj!AD56)*INDEX(PgPensRurH!AD:AD,ROW($A56)+DifIdConj!AD56),0)</f>
        <v>1863.8252373766868</v>
      </c>
      <c r="AE56" s="86">
        <f>IF(ROW($A56)+DifIdConj!AE56&lt;93, INDEX(PotPensRurH!AE:AE,ROW($A56)+DifIdConj!AE56)*INDEX(txMortH!AE:AE,ROW($A56)+DifIdConj!AE56)*INDEX(PgPensRurH!AE:AE,ROW($A56)+DifIdConj!AE56),0)</f>
        <v>1866.7509172129062</v>
      </c>
      <c r="AF56" s="86">
        <f>IF(ROW($A56)+DifIdConj!AF56&lt;93, INDEX(PotPensRurH!AF:AF,ROW($A56)+DifIdConj!AF56)*INDEX(txMortH!AF:AF,ROW($A56)+DifIdConj!AF56)*INDEX(PgPensRurH!AF:AF,ROW($A56)+DifIdConj!AF56),0)</f>
        <v>1872.0171409181009</v>
      </c>
      <c r="AG56" s="86">
        <f>IF(ROW($A56)+DifIdConj!AG56&lt;93, INDEX(PotPensRurH!AG:AG,ROW($A56)+DifIdConj!AG56)*INDEX(txMortH!AG:AG,ROW($A56)+DifIdConj!AG56)*INDEX(PgPensRurH!AG:AG,ROW($A56)+DifIdConj!AG56),0)</f>
        <v>1885.3916773122467</v>
      </c>
      <c r="AH56" s="86">
        <f>IF(ROW($A56)+DifIdConj!AH56&lt;93, INDEX(PotPensRurH!AH:AH,ROW($A56)+DifIdConj!AH56)*INDEX(txMortH!AH:AH,ROW($A56)+DifIdConj!AH56)*INDEX(PgPensRurH!AH:AH,ROW($A56)+DifIdConj!AH56),0)</f>
        <v>1909.382251969246</v>
      </c>
      <c r="AI56" s="86">
        <f>IF(ROW($A56)+DifIdConj!AI56&lt;93, INDEX(PotPensRurH!AI:AI,ROW($A56)+DifIdConj!AI56)*INDEX(txMortH!AI:AI,ROW($A56)+DifIdConj!AI56)*INDEX(PgPensRurH!AI:AI,ROW($A56)+DifIdConj!AI56),0)</f>
        <v>1942.0662752824398</v>
      </c>
      <c r="AJ56" s="86">
        <f>IF(ROW($A56)+DifIdConj!AJ56&lt;93, INDEX(PotPensRurH!AJ:AJ,ROW($A56)+DifIdConj!AJ56)*INDEX(txMortH!AJ:AJ,ROW($A56)+DifIdConj!AJ56)*INDEX(PgPensRurH!AJ:AJ,ROW($A56)+DifIdConj!AJ56),0)</f>
        <v>1972.4097547266579</v>
      </c>
      <c r="AK56" s="86">
        <f>IF(ROW($A56)+DifIdConj!AK56&lt;93, INDEX(PotPensRurH!AK:AK,ROW($A56)+DifIdConj!AK56)*INDEX(txMortH!AK:AK,ROW($A56)+DifIdConj!AK56)*INDEX(PgPensRurH!AK:AK,ROW($A56)+DifIdConj!AK56),0)</f>
        <v>1999.994736039584</v>
      </c>
      <c r="AL56" s="86">
        <f>IF(ROW($A56)+DifIdConj!AL56&lt;93, INDEX(PotPensRurH!AL:AL,ROW($A56)+DifIdConj!AL56)*INDEX(txMortH!AL:AL,ROW($A56)+DifIdConj!AL56)*INDEX(PgPensRurH!AL:AL,ROW($A56)+DifIdConj!AL56),0)</f>
        <v>2031.6756691232167</v>
      </c>
      <c r="AM56" s="86">
        <f>IF(ROW($A56)+DifIdConj!AM56&lt;93, INDEX(PotPensRurH!AM:AM,ROW($A56)+DifIdConj!AM56)*INDEX(txMortH!AM:AM,ROW($A56)+DifIdConj!AM56)*INDEX(PgPensRurH!AM:AM,ROW($A56)+DifIdConj!AM56),0)</f>
        <v>2068.7900076169722</v>
      </c>
      <c r="AN56" s="86">
        <f>IF(ROW($A56)+DifIdConj!AN56&lt;93, INDEX(PotPensRurH!AN:AN,ROW($A56)+DifIdConj!AN56)*INDEX(txMortH!AN:AN,ROW($A56)+DifIdConj!AN56)*INDEX(PgPensRurH!AN:AN,ROW($A56)+DifIdConj!AN56),0)</f>
        <v>2106.1551186681168</v>
      </c>
      <c r="AO56" s="86">
        <f>IF(ROW($A56)+DifIdConj!AO56&lt;93, INDEX(PotPensRurH!AO:AO,ROW($A56)+DifIdConj!AO56)*INDEX(txMortH!AO:AO,ROW($A56)+DifIdConj!AO56)*INDEX(PgPensRurH!AO:AO,ROW($A56)+DifIdConj!AO56),0)</f>
        <v>2141.4304584076763</v>
      </c>
      <c r="AP56" s="86">
        <f>IF(ROW($A56)+DifIdConj!AP56&lt;93, INDEX(PotPensRurH!AP:AP,ROW($A56)+DifIdConj!AP56)*INDEX(txMortH!AP:AP,ROW($A56)+DifIdConj!AP56)*INDEX(PgPensRurH!AP:AP,ROW($A56)+DifIdConj!AP56),0)</f>
        <v>2179.3807054260656</v>
      </c>
      <c r="AQ56" s="86">
        <f>IF(ROW($A56)+DifIdConj!AQ56&lt;93, INDEX(PotPensRurH!AQ:AQ,ROW($A56)+DifIdConj!AQ56)*INDEX(txMortH!AQ:AQ,ROW($A56)+DifIdConj!AQ56)*INDEX(PgPensRurH!AQ:AQ,ROW($A56)+DifIdConj!AQ56),0)</f>
        <v>2193.758332049772</v>
      </c>
      <c r="AR56" s="86">
        <f>IF(ROW($A56)+DifIdConj!AR56&lt;93, INDEX(PotPensRurH!AR:AR,ROW($A56)+DifIdConj!AR56)*INDEX(txMortH!AR:AR,ROW($A56)+DifIdConj!AR56)*INDEX(PgPensRurH!AR:AR,ROW($A56)+DifIdConj!AR56),0)</f>
        <v>2173.8637091634796</v>
      </c>
      <c r="AS56" s="86">
        <f>IF(ROW($A56)+DifIdConj!AS56&lt;93, INDEX(PotPensRurH!AS:AS,ROW($A56)+DifIdConj!AS56)*INDEX(txMortH!AS:AS,ROW($A56)+DifIdConj!AS56)*INDEX(PgPensRurH!AS:AS,ROW($A56)+DifIdConj!AS56),0)</f>
        <v>2132.7370097514822</v>
      </c>
      <c r="AT56" s="86">
        <f>IF(ROW($A56)+DifIdConj!AT56&lt;93, INDEX(PotPensRurH!AT:AT,ROW($A56)+DifIdConj!AT56)*INDEX(txMortH!AT:AT,ROW($A56)+DifIdConj!AT56)*INDEX(PgPensRurH!AT:AT,ROW($A56)+DifIdConj!AT56),0)</f>
        <v>2094.4523993232392</v>
      </c>
      <c r="AU56" s="86">
        <f>IF(ROW($A56)+DifIdConj!AU56&lt;93, INDEX(PotPensRurH!AU:AU,ROW($A56)+DifIdConj!AU56)*INDEX(txMortH!AU:AU,ROW($A56)+DifIdConj!AU56)*INDEX(PgPensRurH!AU:AU,ROW($A56)+DifIdConj!AU56),0)</f>
        <v>2053.6600633210942</v>
      </c>
      <c r="AV56" s="86">
        <f>IF(ROW($A56)+DifIdConj!AV56&lt;93, INDEX(PotPensRurH!AV:AV,ROW($A56)+DifIdConj!AV56)*INDEX(txMortH!AV:AV,ROW($A56)+DifIdConj!AV56)*INDEX(PgPensRurH!AV:AV,ROW($A56)+DifIdConj!AV56),0)</f>
        <v>2020.2237223357297</v>
      </c>
      <c r="AW56" s="86">
        <f>IF(ROW($A56)+DifIdConj!AW56&lt;93, INDEX(PotPensRurH!AW:AW,ROW($A56)+DifIdConj!AW56)*INDEX(txMortH!AW:AW,ROW($A56)+DifIdConj!AW56)*INDEX(PgPensRurH!AW:AW,ROW($A56)+DifIdConj!AW56),0)</f>
        <v>2001.9173256462425</v>
      </c>
      <c r="AX56" s="86">
        <f>IF(ROW($A56)+DifIdConj!AX56&lt;93, INDEX(PotPensRurH!AX:AX,ROW($A56)+DifIdConj!AX56)*INDEX(txMortH!AX:AX,ROW($A56)+DifIdConj!AX56)*INDEX(PgPensRurH!AX:AX,ROW($A56)+DifIdConj!AX56),0)</f>
        <v>1993.1402861375839</v>
      </c>
      <c r="AY56" s="86">
        <f>IF(ROW($A56)+DifIdConj!AY56&lt;93, INDEX(PotPensRurH!AY:AY,ROW($A56)+DifIdConj!AY56)*INDEX(txMortH!AY:AY,ROW($A56)+DifIdConj!AY56)*INDEX(PgPensRurH!AY:AY,ROW($A56)+DifIdConj!AY56),0)</f>
        <v>1980.7688399729993</v>
      </c>
      <c r="AZ56" s="86">
        <f>IF(ROW($A56)+DifIdConj!AZ56&lt;93, INDEX(PotPensRurH!AZ:AZ,ROW($A56)+DifIdConj!AZ56)*INDEX(txMortH!AZ:AZ,ROW($A56)+DifIdConj!AZ56)*INDEX(PgPensRurH!AZ:AZ,ROW($A56)+DifIdConj!AZ56),0)</f>
        <v>1967.8958486936342</v>
      </c>
      <c r="BA56" s="86">
        <f>IF(ROW($A56)+DifIdConj!BA56&lt;93, INDEX(PotPensRurH!BA:BA,ROW($A56)+DifIdConj!BA56)*INDEX(txMortH!BA:BA,ROW($A56)+DifIdConj!BA56)*INDEX(PgPensRurH!BA:BA,ROW($A56)+DifIdConj!BA56),0)</f>
        <v>1957.6141738406345</v>
      </c>
      <c r="BB56" s="86">
        <f>IF(ROW($A56)+DifIdConj!BB56&lt;93, INDEX(PotPensRurH!BB:BB,ROW($A56)+DifIdConj!BB56)*INDEX(txMortH!BB:BB,ROW($A56)+DifIdConj!BB56)*INDEX(PgPensRurH!BB:BB,ROW($A56)+DifIdConj!BB56),0)</f>
        <v>1948.6699526270495</v>
      </c>
      <c r="BC56" s="86">
        <f>IF(ROW($A56)+DifIdConj!BC56&lt;93, INDEX(PotPensRurH!BC:BC,ROW($A56)+DifIdConj!BC56)*INDEX(txMortH!BC:BC,ROW($A56)+DifIdConj!BC56)*INDEX(PgPensRurH!BC:BC,ROW($A56)+DifIdConj!BC56),0)</f>
        <v>1940.9795942004155</v>
      </c>
      <c r="BD56" s="86">
        <f>IF(ROW($A56)+DifIdConj!BD56&lt;93, INDEX(PotPensRurH!BD:BD,ROW($A56)+DifIdConj!BD56)*INDEX(txMortH!BD:BD,ROW($A56)+DifIdConj!BD56)*INDEX(PgPensRurH!BD:BD,ROW($A56)+DifIdConj!BD56),0)</f>
        <v>1935.2118253804401</v>
      </c>
      <c r="BE56" s="86">
        <f>IF(ROW($A56)+DifIdConj!BE56&lt;93, INDEX(PotPensRurH!BE:BE,ROW($A56)+DifIdConj!BE56)*INDEX(txMortH!BE:BE,ROW($A56)+DifIdConj!BE56)*INDEX(PgPensRurH!BE:BE,ROW($A56)+DifIdConj!BE56),0)</f>
        <v>1929.8620108227817</v>
      </c>
      <c r="BF56" s="86">
        <f>IF(ROW($A56)+DifIdConj!BF56&lt;93, INDEX(PotPensRurH!BF:BF,ROW($A56)+DifIdConj!BF56)*INDEX(txMortH!BF:BF,ROW($A56)+DifIdConj!BF56)*INDEX(PgPensRurH!BF:BF,ROW($A56)+DifIdConj!BF56),0)</f>
        <v>1924.9301505274402</v>
      </c>
      <c r="BG56" s="86">
        <f>IF(ROW($A56)+DifIdConj!BG56&lt;93, INDEX(PotPensRurH!BG:BG,ROW($A56)+DifIdConj!BG56)*INDEX(txMortH!BG:BG,ROW($A56)+DifIdConj!BG56)*INDEX(PgPensRurH!BG:BG,ROW($A56)+DifIdConj!BG56),0)</f>
        <v>1920.7506079042701</v>
      </c>
      <c r="BH56" s="86">
        <f>IF(ROW($A56)+DifIdConj!BH56&lt;93, INDEX(PotPensRurH!BH:BH,ROW($A56)+DifIdConj!BH56)*INDEX(txMortH!BH:BH,ROW($A56)+DifIdConj!BH56)*INDEX(PgPensRurH!BH:BH,ROW($A56)+DifIdConj!BH56),0)</f>
        <v>1910.9704781660507</v>
      </c>
      <c r="BI56" s="86">
        <f>IF(ROW($A56)+DifIdConj!BI56&lt;93, INDEX(PotPensRurH!BI:BI,ROW($A56)+DifIdConj!BI56)*INDEX(txMortH!BI:BI,ROW($A56)+DifIdConj!BI56)*INDEX(PgPensRurH!BI:BI,ROW($A56)+DifIdConj!BI56),0)</f>
        <v>1924.4286054126601</v>
      </c>
      <c r="BJ56" s="87">
        <f>IF(ROW($A56)+DifIdConj!BJ56&lt;93, INDEX(PotPensRurH!BJ:BJ,ROW($A56)+DifIdConj!BJ56)*INDEX(txMortH!BJ:BJ,ROW($A56)+DifIdConj!BJ56)*INDEX(PgPensRurH!BJ:BJ,ROW($A56)+DifIdConj!BJ56),0)</f>
        <v>1907.3760715101241</v>
      </c>
    </row>
    <row r="57" spans="1:62" s="31" customFormat="1" x14ac:dyDescent="0.3">
      <c r="A57" s="29">
        <v>55</v>
      </c>
      <c r="B57" s="5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32"/>
      <c r="P57" s="59"/>
      <c r="Q57" s="86">
        <f>IF(ROW($A57)+DifIdConj!Q57&lt;93, INDEX(PotPensRurH!Q:Q,ROW($A57)+DifIdConj!Q57)*INDEX(txMortH!Q:Q,ROW($A57)+DifIdConj!Q57)*INDEX(PgPensRurH!Q:Q,ROW($A57)+DifIdConj!Q57),0)</f>
        <v>1675.3283925344463</v>
      </c>
      <c r="R57" s="86">
        <f>IF(ROW($A57)+DifIdConj!R57&lt;93, INDEX(PotPensRurH!R:R,ROW($A57)+DifIdConj!R57)*INDEX(txMortH!R:R,ROW($A57)+DifIdConj!R57)*INDEX(PgPensRurH!R:R,ROW($A57)+DifIdConj!R57),0)</f>
        <v>1698.6424939042963</v>
      </c>
      <c r="S57" s="86">
        <f>IF(ROW($A57)+DifIdConj!S57&lt;93, INDEX(PotPensRurH!S:S,ROW($A57)+DifIdConj!S57)*INDEX(txMortH!S:S,ROW($A57)+DifIdConj!S57)*INDEX(PgPensRurH!S:S,ROW($A57)+DifIdConj!S57),0)</f>
        <v>1722.9503110702385</v>
      </c>
      <c r="T57" s="86">
        <f>IF(ROW($A57)+DifIdConj!T57&lt;93, INDEX(PotPensRurH!T:T,ROW($A57)+DifIdConj!T57)*INDEX(txMortH!T:T,ROW($A57)+DifIdConj!T57)*INDEX(PgPensRurH!T:T,ROW($A57)+DifIdConj!T57),0)</f>
        <v>1750.0863962712115</v>
      </c>
      <c r="U57" s="86">
        <f>IF(ROW($A57)+DifIdConj!U57&lt;93, INDEX(PotPensRurH!U:U,ROW($A57)+DifIdConj!U57)*INDEX(txMortH!U:U,ROW($A57)+DifIdConj!U57)*INDEX(PgPensRurH!U:U,ROW($A57)+DifIdConj!U57),0)</f>
        <v>1777.0696021189399</v>
      </c>
      <c r="V57" s="86">
        <f>IF(ROW($A57)+DifIdConj!V57&lt;93, INDEX(PotPensRurH!V:V,ROW($A57)+DifIdConj!V57)*INDEX(txMortH!V:V,ROW($A57)+DifIdConj!V57)*INDEX(PgPensRurH!V:V,ROW($A57)+DifIdConj!V57),0)</f>
        <v>1803.2884112004438</v>
      </c>
      <c r="W57" s="86">
        <f>IF(ROW($A57)+DifIdConj!W57&lt;93, INDEX(PotPensRurH!W:W,ROW($A57)+DifIdConj!W57)*INDEX(txMortH!W:W,ROW($A57)+DifIdConj!W57)*INDEX(PgPensRurH!W:W,ROW($A57)+DifIdConj!W57),0)</f>
        <v>1831.953289933866</v>
      </c>
      <c r="X57" s="86">
        <f>IF(ROW($A57)+DifIdConj!X57&lt;93, INDEX(PotPensRurH!X:X,ROW($A57)+DifIdConj!X57)*INDEX(txMortH!X:X,ROW($A57)+DifIdConj!X57)*INDEX(PgPensRurH!X:X,ROW($A57)+DifIdConj!X57),0)</f>
        <v>1849.5344155570315</v>
      </c>
      <c r="Y57" s="86">
        <f>IF(ROW($A57)+DifIdConj!Y57&lt;93, INDEX(PotPensRurH!Y:Y,ROW($A57)+DifIdConj!Y57)*INDEX(txMortH!Y:Y,ROW($A57)+DifIdConj!Y57)*INDEX(PgPensRurH!Y:Y,ROW($A57)+DifIdConj!Y57),0)</f>
        <v>1853.7385977712672</v>
      </c>
      <c r="Z57" s="86">
        <f>IF(ROW($A57)+DifIdConj!Z57&lt;93, INDEX(PotPensRurH!Z:Z,ROW($A57)+DifIdConj!Z57)*INDEX(txMortH!Z:Z,ROW($A57)+DifIdConj!Z57)*INDEX(PgPensRurH!Z:Z,ROW($A57)+DifIdConj!Z57),0)</f>
        <v>1849.7637345868991</v>
      </c>
      <c r="AA57" s="86">
        <f>IF(ROW($A57)+DifIdConj!AA57&lt;93, INDEX(PotPensRurH!AA:AA,ROW($A57)+DifIdConj!AA57)*INDEX(txMortH!AA:AA,ROW($A57)+DifIdConj!AA57)*INDEX(PgPensRurH!AA:AA,ROW($A57)+DifIdConj!AA57),0)</f>
        <v>1847.9291823479598</v>
      </c>
      <c r="AB57" s="86">
        <f>IF(ROW($A57)+DifIdConj!AB57&lt;93, INDEX(PotPensRurH!AB:AB,ROW($A57)+DifIdConj!AB57)*INDEX(txMortH!AB:AB,ROW($A57)+DifIdConj!AB57)*INDEX(PgPensRurH!AB:AB,ROW($A57)+DifIdConj!AB57),0)</f>
        <v>1847.7763029947148</v>
      </c>
      <c r="AC57" s="86">
        <f>IF(ROW($A57)+DifIdConj!AC57&lt;93, INDEX(PotPensRurH!AC:AC,ROW($A57)+DifIdConj!AC57)*INDEX(txMortH!AC:AC,ROW($A57)+DifIdConj!AC57)*INDEX(PgPensRurH!AC:AC,ROW($A57)+DifIdConj!AC57),0)</f>
        <v>1847.7763029947155</v>
      </c>
      <c r="AD57" s="86">
        <f>IF(ROW($A57)+DifIdConj!AD57&lt;93, INDEX(PotPensRurH!AD:AD,ROW($A57)+DifIdConj!AD57)*INDEX(txMortH!AD:AD,ROW($A57)+DifIdConj!AD57)*INDEX(PgPensRurH!AD:AD,ROW($A57)+DifIdConj!AD57),0)</f>
        <v>1849.2286568505417</v>
      </c>
      <c r="AE57" s="86">
        <f>IF(ROW($A57)+DifIdConj!AE57&lt;93, INDEX(PotPensRurH!AE:AE,ROW($A57)+DifIdConj!AE57)*INDEX(txMortH!AE:AE,ROW($A57)+DifIdConj!AE57)*INDEX(PgPensRurH!AE:AE,ROW($A57)+DifIdConj!AE57),0)</f>
        <v>1852.8977613284196</v>
      </c>
      <c r="AF57" s="86">
        <f>IF(ROW($A57)+DifIdConj!AF57&lt;93, INDEX(PotPensRurH!AF:AF,ROW($A57)+DifIdConj!AF57)*INDEX(txMortH!AF:AF,ROW($A57)+DifIdConj!AF57)*INDEX(PgPensRurH!AF:AF,ROW($A57)+DifIdConj!AF57),0)</f>
        <v>1858.4014180452371</v>
      </c>
      <c r="AG57" s="86">
        <f>IF(ROW($A57)+DifIdConj!AG57&lt;93, INDEX(PotPensRurH!AG:AG,ROW($A57)+DifIdConj!AG57)*INDEX(txMortH!AG:AG,ROW($A57)+DifIdConj!AG57)*INDEX(PgPensRurH!AG:AG,ROW($A57)+DifIdConj!AG57),0)</f>
        <v>1865.2045492646359</v>
      </c>
      <c r="AH57" s="86">
        <f>IF(ROW($A57)+DifIdConj!AH57&lt;93, INDEX(PotPensRurH!AH:AH,ROW($A57)+DifIdConj!AH57)*INDEX(txMortH!AH:AH,ROW($A57)+DifIdConj!AH57)*INDEX(PgPensRurH!AH:AH,ROW($A57)+DifIdConj!AH57),0)</f>
        <v>1878.1228546138314</v>
      </c>
      <c r="AI57" s="86">
        <f>IF(ROW($A57)+DifIdConj!AI57&lt;93, INDEX(PotPensRurH!AI:AI,ROW($A57)+DifIdConj!AI57)*INDEX(txMortH!AI:AI,ROW($A57)+DifIdConj!AI57)*INDEX(PgPensRurH!AI:AI,ROW($A57)+DifIdConj!AI57),0)</f>
        <v>1904.4181033719576</v>
      </c>
      <c r="AJ57" s="86">
        <f>IF(ROW($A57)+DifIdConj!AJ57&lt;93, INDEX(PotPensRurH!AJ:AJ,ROW($A57)+DifIdConj!AJ57)*INDEX(txMortH!AJ:AJ,ROW($A57)+DifIdConj!AJ57)*INDEX(PgPensRurH!AJ:AJ,ROW($A57)+DifIdConj!AJ57),0)</f>
        <v>1939.2745959117992</v>
      </c>
      <c r="AK57" s="86">
        <f>IF(ROW($A57)+DifIdConj!AK57&lt;93, INDEX(PotPensRurH!AK:AK,ROW($A57)+DifIdConj!AK57)*INDEX(txMortH!AK:AK,ROW($A57)+DifIdConj!AK57)*INDEX(PgPensRurH!AK:AK,ROW($A57)+DifIdConj!AK57),0)</f>
        <v>1972.2200965360794</v>
      </c>
      <c r="AL57" s="86">
        <f>IF(ROW($A57)+DifIdConj!AL57&lt;93, INDEX(PotPensRurH!AL:AL,ROW($A57)+DifIdConj!AL57)*INDEX(txMortH!AL:AL,ROW($A57)+DifIdConj!AL57)*INDEX(PgPensRurH!AL:AL,ROW($A57)+DifIdConj!AL57),0)</f>
        <v>2001.5729323591036</v>
      </c>
      <c r="AM57" s="86">
        <f>IF(ROW($A57)+DifIdConj!AM57&lt;93, INDEX(PotPensRurH!AM:AM,ROW($A57)+DifIdConj!AM57)*INDEX(txMortH!AM:AM,ROW($A57)+DifIdConj!AM57)*INDEX(PgPensRurH!AM:AM,ROW($A57)+DifIdConj!AM57),0)</f>
        <v>2035.894347162588</v>
      </c>
      <c r="AN57" s="86">
        <f>IF(ROW($A57)+DifIdConj!AN57&lt;93, INDEX(PotPensRurH!AN:AN,ROW($A57)+DifIdConj!AN57)*INDEX(txMortH!AN:AN,ROW($A57)+DifIdConj!AN57)*INDEX(PgPensRurH!AN:AN,ROW($A57)+DifIdConj!AN57),0)</f>
        <v>2074.7257028867975</v>
      </c>
      <c r="AO57" s="86">
        <f>IF(ROW($A57)+DifIdConj!AO57&lt;93, INDEX(PotPensRurH!AO:AO,ROW($A57)+DifIdConj!AO57)*INDEX(txMortH!AO:AO,ROW($A57)+DifIdConj!AO57)*INDEX(PgPensRurH!AO:AO,ROW($A57)+DifIdConj!AO57),0)</f>
        <v>2113.7099379642518</v>
      </c>
      <c r="AP57" s="86">
        <f>IF(ROW($A57)+DifIdConj!AP57&lt;93, INDEX(PotPensRurH!AP:AP,ROW($A57)+DifIdConj!AP57)*INDEX(txMortH!AP:AP,ROW($A57)+DifIdConj!AP57)*INDEX(PgPensRurH!AP:AP,ROW($A57)+DifIdConj!AP57),0)</f>
        <v>2151.7768969222366</v>
      </c>
      <c r="AQ57" s="86">
        <f>IF(ROW($A57)+DifIdConj!AQ57&lt;93, INDEX(PotPensRurH!AQ:AQ,ROW($A57)+DifIdConj!AQ57)*INDEX(txMortH!AQ:AQ,ROW($A57)+DifIdConj!AQ57)*INDEX(PgPensRurH!AQ:AQ,ROW($A57)+DifIdConj!AQ57),0)</f>
        <v>2191.9841668256508</v>
      </c>
      <c r="AR57" s="86">
        <f>IF(ROW($A57)+DifIdConj!AR57&lt;93, INDEX(PotPensRurH!AR:AR,ROW($A57)+DifIdConj!AR57)*INDEX(txMortH!AR:AR,ROW($A57)+DifIdConj!AR57)*INDEX(PgPensRurH!AR:AR,ROW($A57)+DifIdConj!AR57),0)</f>
        <v>2207.883619563122</v>
      </c>
      <c r="AS57" s="86">
        <f>IF(ROW($A57)+DifIdConj!AS57&lt;93, INDEX(PotPensRurH!AS:AS,ROW($A57)+DifIdConj!AS57)*INDEX(txMortH!AS:AS,ROW($A57)+DifIdConj!AS57)*INDEX(PgPensRurH!AS:AS,ROW($A57)+DifIdConj!AS57),0)</f>
        <v>2190.3789336165787</v>
      </c>
      <c r="AT57" s="86">
        <f>IF(ROW($A57)+DifIdConj!AT57&lt;93, INDEX(PotPensRurH!AT:AT,ROW($A57)+DifIdConj!AT57)*INDEX(txMortH!AT:AT,ROW($A57)+DifIdConj!AT57)*INDEX(PgPensRurH!AT:AT,ROW($A57)+DifIdConj!AT57),0)</f>
        <v>2150.7831811261449</v>
      </c>
      <c r="AU57" s="86">
        <f>IF(ROW($A57)+DifIdConj!AU57&lt;93, INDEX(PotPensRurH!AU:AU,ROW($A57)+DifIdConj!AU57)*INDEX(txMortH!AU:AU,ROW($A57)+DifIdConj!AU57)*INDEX(PgPensRurH!AU:AU,ROW($A57)+DifIdConj!AU57),0)</f>
        <v>2113.3277395811397</v>
      </c>
      <c r="AV57" s="86">
        <f>IF(ROW($A57)+DifIdConj!AV57&lt;93, INDEX(PotPensRurH!AV:AV,ROW($A57)+DifIdConj!AV57)*INDEX(txMortH!AV:AV,ROW($A57)+DifIdConj!AV57)*INDEX(PgPensRurH!AV:AV,ROW($A57)+DifIdConj!AV57),0)</f>
        <v>2073.3497887075932</v>
      </c>
      <c r="AW57" s="86">
        <f>IF(ROW($A57)+DifIdConj!AW57&lt;93, INDEX(PotPensRurH!AW:AW,ROW($A57)+DifIdConj!AW57)*INDEX(txMortH!AW:AW,ROW($A57)+DifIdConj!AW57)*INDEX(PgPensRurH!AW:AW,ROW($A57)+DifIdConj!AW57),0)</f>
        <v>2041.7802022625172</v>
      </c>
      <c r="AX57" s="86">
        <f>IF(ROW($A57)+DifIdConj!AX57&lt;93, INDEX(PotPensRurH!AX:AX,ROW($A57)+DifIdConj!AX57)*INDEX(txMortH!AX:AX,ROW($A57)+DifIdConj!AX57)*INDEX(PgPensRurH!AX:AX,ROW($A57)+DifIdConj!AX57),0)</f>
        <v>2024.7341543757091</v>
      </c>
      <c r="AY57" s="86">
        <f>IF(ROW($A57)+DifIdConj!AY57&lt;93, INDEX(PotPensRurH!AY:AY,ROW($A57)+DifIdConj!AY57)*INDEX(txMortH!AY:AY,ROW($A57)+DifIdConj!AY57)*INDEX(PgPensRurH!AY:AY,ROW($A57)+DifIdConj!AY57),0)</f>
        <v>2017.3195057433306</v>
      </c>
      <c r="AZ57" s="86">
        <f>IF(ROW($A57)+DifIdConj!AZ57&lt;93, INDEX(PotPensRurH!AZ:AZ,ROW($A57)+DifIdConj!AZ57)*INDEX(txMortH!AZ:AZ,ROW($A57)+DifIdConj!AZ57)*INDEX(PgPensRurH!AZ:AZ,ROW($A57)+DifIdConj!AZ57),0)</f>
        <v>2005.7006748967162</v>
      </c>
      <c r="BA57" s="86">
        <f>IF(ROW($A57)+DifIdConj!BA57&lt;93, INDEX(PotPensRurH!BA:BA,ROW($A57)+DifIdConj!BA57)*INDEX(txMortH!BA:BA,ROW($A57)+DifIdConj!BA57)*INDEX(PgPensRurH!BA:BA,ROW($A57)+DifIdConj!BA57),0)</f>
        <v>1994.6169217864594</v>
      </c>
      <c r="BB57" s="86">
        <f>IF(ROW($A57)+DifIdConj!BB57&lt;93, INDEX(PotPensRurH!BB:BB,ROW($A57)+DifIdConj!BB57)*INDEX(txMortH!BB:BB,ROW($A57)+DifIdConj!BB57)*INDEX(PgPensRurH!BB:BB,ROW($A57)+DifIdConj!BB57),0)</f>
        <v>1985.444160591765</v>
      </c>
      <c r="BC57" s="86">
        <f>IF(ROW($A57)+DifIdConj!BC57&lt;93, INDEX(PotPensRurH!BC:BC,ROW($A57)+DifIdConj!BC57)*INDEX(txMortH!BC:BC,ROW($A57)+DifIdConj!BC57)*INDEX(PgPensRurH!BC:BC,ROW($A57)+DifIdConj!BC57),0)</f>
        <v>1977.0357961632944</v>
      </c>
      <c r="BD57" s="86">
        <f>IF(ROW($A57)+DifIdConj!BD57&lt;93, INDEX(PotPensRurH!BD:BD,ROW($A57)+DifIdConj!BD57)*INDEX(txMortH!BD:BD,ROW($A57)+DifIdConj!BD57)*INDEX(PgPensRurH!BD:BD,ROW($A57)+DifIdConj!BD57),0)</f>
        <v>1971.0735013867427</v>
      </c>
      <c r="BE57" s="86">
        <f>IF(ROW($A57)+DifIdConj!BE57&lt;93, INDEX(PotPensRurH!BE:BE,ROW($A57)+DifIdConj!BE57)*INDEX(txMortH!BE:BE,ROW($A57)+DifIdConj!BE57)*INDEX(PgPensRurH!BE:BE,ROW($A57)+DifIdConj!BE57),0)</f>
        <v>1966.4106811127722</v>
      </c>
      <c r="BF57" s="86">
        <f>IF(ROW($A57)+DifIdConj!BF57&lt;93, INDEX(PotPensRurH!BF:BF,ROW($A57)+DifIdConj!BF57)*INDEX(txMortH!BF:BF,ROW($A57)+DifIdConj!BF57)*INDEX(PgPensRurH!BF:BF,ROW($A57)+DifIdConj!BF57),0)</f>
        <v>1961.4421021323124</v>
      </c>
      <c r="BG57" s="86">
        <f>IF(ROW($A57)+DifIdConj!BG57&lt;93, INDEX(PotPensRurH!BG:BG,ROW($A57)+DifIdConj!BG57)*INDEX(txMortH!BG:BG,ROW($A57)+DifIdConj!BG57)*INDEX(PgPensRurH!BG:BG,ROW($A57)+DifIdConj!BG57),0)</f>
        <v>1958.2316357141692</v>
      </c>
      <c r="BH57" s="86">
        <f>IF(ROW($A57)+DifIdConj!BH57&lt;93, INDEX(PotPensRurH!BH:BH,ROW($A57)+DifIdConj!BH57)*INDEX(txMortH!BH:BH,ROW($A57)+DifIdConj!BH57)*INDEX(PgPensRurH!BH:BH,ROW($A57)+DifIdConj!BH57),0)</f>
        <v>1954.9447296194032</v>
      </c>
      <c r="BI57" s="86">
        <f>IF(ROW($A57)+DifIdConj!BI57&lt;93, INDEX(PotPensRurH!BI:BI,ROW($A57)+DifIdConj!BI57)*INDEX(txMortH!BI:BI,ROW($A57)+DifIdConj!BI57)*INDEX(PgPensRurH!BI:BI,ROW($A57)+DifIdConj!BI57),0)</f>
        <v>1945.8484081013305</v>
      </c>
      <c r="BJ57" s="87">
        <f>IF(ROW($A57)+DifIdConj!BJ57&lt;93, INDEX(PotPensRurH!BJ:BJ,ROW($A57)+DifIdConj!BJ57)*INDEX(txMortH!BJ:BJ,ROW($A57)+DifIdConj!BJ57)*INDEX(PgPensRurH!BJ:BJ,ROW($A57)+DifIdConj!BJ57),0)</f>
        <v>1749.7041978880993</v>
      </c>
    </row>
    <row r="58" spans="1:62" s="31" customFormat="1" x14ac:dyDescent="0.3">
      <c r="A58" s="29">
        <v>56</v>
      </c>
      <c r="B58" s="5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32"/>
      <c r="P58" s="59"/>
      <c r="Q58" s="86">
        <f>IF(ROW($A58)+DifIdConj!Q58&lt;93, INDEX(PotPensRurH!Q:Q,ROW($A58)+DifIdConj!Q58)*INDEX(txMortH!Q:Q,ROW($A58)+DifIdConj!Q58)*INDEX(PgPensRurH!Q:Q,ROW($A58)+DifIdConj!Q58),0)</f>
        <v>1651.6191457331231</v>
      </c>
      <c r="R58" s="86">
        <f>IF(ROW($A58)+DifIdConj!R58&lt;93, INDEX(PotPensRurH!R:R,ROW($A58)+DifIdConj!R58)*INDEX(txMortH!R:R,ROW($A58)+DifIdConj!R58)*INDEX(PgPensRurH!R:R,ROW($A58)+DifIdConj!R58),0)</f>
        <v>1679.8490996140474</v>
      </c>
      <c r="S58" s="86">
        <f>IF(ROW($A58)+DifIdConj!S58&lt;93, INDEX(PotPensRurH!S:S,ROW($A58)+DifIdConj!S58)*INDEX(txMortH!S:S,ROW($A58)+DifIdConj!S58)*INDEX(PgPensRurH!S:S,ROW($A58)+DifIdConj!S58),0)</f>
        <v>1707.0779913006124</v>
      </c>
      <c r="T58" s="86">
        <f>IF(ROW($A58)+DifIdConj!T58&lt;93, INDEX(PotPensRurH!T:T,ROW($A58)+DifIdConj!T58)*INDEX(txMortH!T:T,ROW($A58)+DifIdConj!T58)*INDEX(PgPensRurH!T:T,ROW($A58)+DifIdConj!T58),0)</f>
        <v>1736.1755324166479</v>
      </c>
      <c r="U58" s="86">
        <f>IF(ROW($A58)+DifIdConj!U58&lt;93, INDEX(PotPensRurH!U:U,ROW($A58)+DifIdConj!U58)*INDEX(txMortH!U:U,ROW($A58)+DifIdConj!U58)*INDEX(PgPensRurH!U:U,ROW($A58)+DifIdConj!U58),0)</f>
        <v>1766.9415105232817</v>
      </c>
      <c r="V58" s="86">
        <f>IF(ROW($A58)+DifIdConj!V58&lt;93, INDEX(PotPensRurH!V:V,ROW($A58)+DifIdConj!V58)*INDEX(txMortH!V:V,ROW($A58)+DifIdConj!V58)*INDEX(PgPensRurH!V:V,ROW($A58)+DifIdConj!V58),0)</f>
        <v>1798.1079135076588</v>
      </c>
      <c r="W58" s="86">
        <f>IF(ROW($A58)+DifIdConj!W58&lt;93, INDEX(PotPensRurH!W:W,ROW($A58)+DifIdConj!W58)*INDEX(txMortH!W:W,ROW($A58)+DifIdConj!W58)*INDEX(PgPensRurH!W:W,ROW($A58)+DifIdConj!W58),0)</f>
        <v>1828.6736791754206</v>
      </c>
      <c r="X58" s="86">
        <f>IF(ROW($A58)+DifIdConj!X58&lt;93, INDEX(PotPensRurH!X:X,ROW($A58)+DifIdConj!X58)*INDEX(txMortH!X:X,ROW($A58)+DifIdConj!X58)*INDEX(PgPensRurH!X:X,ROW($A58)+DifIdConj!X58),0)</f>
        <v>1860.5074569560377</v>
      </c>
      <c r="Y58" s="86">
        <f>IF(ROW($A58)+DifIdConj!Y58&lt;93, INDEX(PotPensRurH!Y:Y,ROW($A58)+DifIdConj!Y58)*INDEX(txMortH!Y:Y,ROW($A58)+DifIdConj!Y58)*INDEX(PgPensRurH!Y:Y,ROW($A58)+DifIdConj!Y58),0)</f>
        <v>1881.5297630375765</v>
      </c>
      <c r="Z58" s="86">
        <f>IF(ROW($A58)+DifIdConj!Z58&lt;93, INDEX(PotPensRurH!Z:Z,ROW($A58)+DifIdConj!Z58)*INDEX(txMortH!Z:Z,ROW($A58)+DifIdConj!Z58)*INDEX(PgPensRurH!Z:Z,ROW($A58)+DifIdConj!Z58),0)</f>
        <v>1889.8052105109446</v>
      </c>
      <c r="AA58" s="86">
        <f>IF(ROW($A58)+DifIdConj!AA58&lt;93, INDEX(PotPensRurH!AA:AA,ROW($A58)+DifIdConj!AA58)*INDEX(txMortH!AA:AA,ROW($A58)+DifIdConj!AA58)*INDEX(PgPensRurH!AA:AA,ROW($A58)+DifIdConj!AA58),0)</f>
        <v>1888.5371983980895</v>
      </c>
      <c r="AB58" s="86">
        <f>IF(ROW($A58)+DifIdConj!AB58&lt;93, INDEX(PotPensRurH!AB:AB,ROW($A58)+DifIdConj!AB58)*INDEX(txMortH!AB:AB,ROW($A58)+DifIdConj!AB58)*INDEX(PgPensRurH!AB:AB,ROW($A58)+DifIdConj!AB58),0)</f>
        <v>1890.0721604294399</v>
      </c>
      <c r="AC58" s="86">
        <f>IF(ROW($A58)+DifIdConj!AC58&lt;93, INDEX(PotPensRurH!AC:AC,ROW($A58)+DifIdConj!AC58)*INDEX(txMortH!AC:AC,ROW($A58)+DifIdConj!AC58)*INDEX(PgPensRurH!AC:AC,ROW($A58)+DifIdConj!AC58),0)</f>
        <v>1893.2755594513887</v>
      </c>
      <c r="AD58" s="86">
        <f>IF(ROW($A58)+DifIdConj!AD58&lt;93, INDEX(PotPensRurH!AD:AD,ROW($A58)+DifIdConj!AD58)*INDEX(txMortH!AD:AD,ROW($A58)+DifIdConj!AD58)*INDEX(PgPensRurH!AD:AD,ROW($A58)+DifIdConj!AD58),0)</f>
        <v>1896.3454835140901</v>
      </c>
      <c r="AE58" s="86">
        <f>IF(ROW($A58)+DifIdConj!AE58&lt;93, INDEX(PotPensRurH!AE:AE,ROW($A58)+DifIdConj!AE58)*INDEX(txMortH!AE:AE,ROW($A58)+DifIdConj!AE58)*INDEX(PgPensRurH!AE:AE,ROW($A58)+DifIdConj!AE58),0)</f>
        <v>1901.0171070877652</v>
      </c>
      <c r="AF58" s="86">
        <f>IF(ROW($A58)+DifIdConj!AF58&lt;93, INDEX(PotPensRurH!AF:AF,ROW($A58)+DifIdConj!AF58)*INDEX(txMortH!AF:AF,ROW($A58)+DifIdConj!AF58)*INDEX(PgPensRurH!AF:AF,ROW($A58)+DifIdConj!AF58),0)</f>
        <v>1906.7565303354238</v>
      </c>
      <c r="AG58" s="86">
        <f>IF(ROW($A58)+DifIdConj!AG58&lt;93, INDEX(PotPensRurH!AG:AG,ROW($A58)+DifIdConj!AG58)*INDEX(txMortH!AG:AG,ROW($A58)+DifIdConj!AG58)*INDEX(PgPensRurH!AG:AG,ROW($A58)+DifIdConj!AG58),0)</f>
        <v>1914.1643905736805</v>
      </c>
      <c r="AH58" s="86">
        <f>IF(ROW($A58)+DifIdConj!AH58&lt;93, INDEX(PotPensRurH!AH:AH,ROW($A58)+DifIdConj!AH58)*INDEX(txMortH!AH:AH,ROW($A58)+DifIdConj!AH58)*INDEX(PgPensRurH!AH:AH,ROW($A58)+DifIdConj!AH58),0)</f>
        <v>1920.77140105645</v>
      </c>
      <c r="AI58" s="86">
        <f>IF(ROW($A58)+DifIdConj!AI58&lt;93, INDEX(PotPensRurH!AI:AI,ROW($A58)+DifIdConj!AI58)*INDEX(txMortH!AI:AI,ROW($A58)+DifIdConj!AI58)*INDEX(PgPensRurH!AI:AI,ROW($A58)+DifIdConj!AI58),0)</f>
        <v>1936.9218711254421</v>
      </c>
      <c r="AJ58" s="86">
        <f>IF(ROW($A58)+DifIdConj!AJ58&lt;93, INDEX(PotPensRurH!AJ:AJ,ROW($A58)+DifIdConj!AJ58)*INDEX(txMortH!AJ:AJ,ROW($A58)+DifIdConj!AJ58)*INDEX(PgPensRurH!AJ:AJ,ROW($A58)+DifIdConj!AJ58),0)</f>
        <v>1966.9537369562124</v>
      </c>
      <c r="AK58" s="86">
        <f>IF(ROW($A58)+DifIdConj!AK58&lt;93, INDEX(PotPensRurH!AK:AK,ROW($A58)+DifIdConj!AK58)*INDEX(txMortH!AK:AK,ROW($A58)+DifIdConj!AK58)*INDEX(PgPensRurH!AK:AK,ROW($A58)+DifIdConj!AK58),0)</f>
        <v>2006.0619000158379</v>
      </c>
      <c r="AL58" s="86">
        <f>IF(ROW($A58)+DifIdConj!AL58&lt;93, INDEX(PotPensRurH!AL:AL,ROW($A58)+DifIdConj!AL58)*INDEX(txMortH!AL:AL,ROW($A58)+DifIdConj!AL58)*INDEX(PgPensRurH!AL:AL,ROW($A58)+DifIdConj!AL58),0)</f>
        <v>2042.8342512886256</v>
      </c>
      <c r="AM58" s="86">
        <f>IF(ROW($A58)+DifIdConj!AM58&lt;93, INDEX(PotPensRurH!AM:AM,ROW($A58)+DifIdConj!AM58)*INDEX(txMortH!AM:AM,ROW($A58)+DifIdConj!AM58)*INDEX(PgPensRurH!AM:AM,ROW($A58)+DifIdConj!AM58),0)</f>
        <v>2075.9360411820971</v>
      </c>
      <c r="AN58" s="86">
        <f>IF(ROW($A58)+DifIdConj!AN58&lt;93, INDEX(PotPensRurH!AN:AN,ROW($A58)+DifIdConj!AN58)*INDEX(txMortH!AN:AN,ROW($A58)+DifIdConj!AN58)*INDEX(PgPensRurH!AN:AN,ROW($A58)+DifIdConj!AN58),0)</f>
        <v>2113.9096670881154</v>
      </c>
      <c r="AO58" s="86">
        <f>IF(ROW($A58)+DifIdConj!AO58&lt;93, INDEX(PotPensRurH!AO:AO,ROW($A58)+DifIdConj!AO58)*INDEX(txMortH!AO:AO,ROW($A58)+DifIdConj!AO58)*INDEX(PgPensRurH!AO:AO,ROW($A58)+DifIdConj!AO58),0)</f>
        <v>2156.2212291696897</v>
      </c>
      <c r="AP58" s="86">
        <f>IF(ROW($A58)+DifIdConj!AP58&lt;93, INDEX(PotPensRurH!AP:AP,ROW($A58)+DifIdConj!AP58)*INDEX(txMortH!AP:AP,ROW($A58)+DifIdConj!AP58)*INDEX(PgPensRurH!AP:AP,ROW($A58)+DifIdConj!AP58),0)</f>
        <v>2199.6673284048707</v>
      </c>
      <c r="AQ58" s="86">
        <f>IF(ROW($A58)+DifIdConj!AQ58&lt;93, INDEX(PotPensRurH!AQ:AQ,ROW($A58)+DifIdConj!AQ58)*INDEX(txMortH!AQ:AQ,ROW($A58)+DifIdConj!AQ58)*INDEX(PgPensRurH!AQ:AQ,ROW($A58)+DifIdConj!AQ58),0)</f>
        <v>2242.0456279660693</v>
      </c>
      <c r="AR58" s="86">
        <f>IF(ROW($A58)+DifIdConj!AR58&lt;93, INDEX(PotPensRurH!AR:AR,ROW($A58)+DifIdConj!AR58)*INDEX(txMortH!AR:AR,ROW($A58)+DifIdConj!AR58)*INDEX(PgPensRurH!AR:AR,ROW($A58)+DifIdConj!AR58),0)</f>
        <v>2286.0923645178659</v>
      </c>
      <c r="AS58" s="86">
        <f>IF(ROW($A58)+DifIdConj!AS58&lt;93, INDEX(PotPensRurH!AS:AS,ROW($A58)+DifIdConj!AS58)*INDEX(txMortH!AS:AS,ROW($A58)+DifIdConj!AS58)*INDEX(PgPensRurH!AS:AS,ROW($A58)+DifIdConj!AS58),0)</f>
        <v>2305.4462336088068</v>
      </c>
      <c r="AT58" s="86">
        <f>IF(ROW($A58)+DifIdConj!AT58&lt;93, INDEX(PotPensRurH!AT:AT,ROW($A58)+DifIdConj!AT58)*INDEX(txMortH!AT:AT,ROW($A58)+DifIdConj!AT58)*INDEX(PgPensRurH!AT:AT,ROW($A58)+DifIdConj!AT58),0)</f>
        <v>2289.6294509379341</v>
      </c>
      <c r="AU58" s="86">
        <f>IF(ROW($A58)+DifIdConj!AU58&lt;93, INDEX(PotPensRurH!AU:AU,ROW($A58)+DifIdConj!AU58)*INDEX(txMortH!AU:AU,ROW($A58)+DifIdConj!AU58)*INDEX(PgPensRurH!AU:AU,ROW($A58)+DifIdConj!AU58),0)</f>
        <v>2250.0541255209409</v>
      </c>
      <c r="AV58" s="86">
        <f>IF(ROW($A58)+DifIdConj!AV58&lt;93, INDEX(PotPensRurH!AV:AV,ROW($A58)+DifIdConj!AV58)*INDEX(txMortH!AV:AV,ROW($A58)+DifIdConj!AV58)*INDEX(PgPensRurH!AV:AV,ROW($A58)+DifIdConj!AV58),0)</f>
        <v>2212.6811369315378</v>
      </c>
      <c r="AW58" s="86">
        <f>IF(ROW($A58)+DifIdConj!AW58&lt;93, INDEX(PotPensRurH!AW:AW,ROW($A58)+DifIdConj!AW58)*INDEX(txMortH!AW:AW,ROW($A58)+DifIdConj!AW58)*INDEX(PgPensRurH!AW:AW,ROW($A58)+DifIdConj!AW58),0)</f>
        <v>2173.1058115145452</v>
      </c>
      <c r="AX58" s="86">
        <f>IF(ROW($A58)+DifIdConj!AX58&lt;93, INDEX(PotPensRurH!AX:AX,ROW($A58)+DifIdConj!AX58)*INDEX(txMortH!AX:AX,ROW($A58)+DifIdConj!AX58)*INDEX(PgPensRurH!AX:AX,ROW($A58)+DifIdConj!AX58),0)</f>
        <v>2141.9394085301674</v>
      </c>
      <c r="AY58" s="86">
        <f>IF(ROW($A58)+DifIdConj!AY58&lt;93, INDEX(PotPensRurH!AY:AY,ROW($A58)+DifIdConj!AY58)*INDEX(txMortH!AY:AY,ROW($A58)+DifIdConj!AY58)*INDEX(PgPensRurH!AY:AY,ROW($A58)+DifIdConj!AY58),0)</f>
        <v>2125.9224134204237</v>
      </c>
      <c r="AZ58" s="86">
        <f>IF(ROW($A58)+DifIdConj!AZ58&lt;93, INDEX(PotPensRurH!AZ:AZ,ROW($A58)+DifIdConj!AZ58)*INDEX(txMortH!AZ:AZ,ROW($A58)+DifIdConj!AZ58)*INDEX(PgPensRurH!AZ:AZ,ROW($A58)+DifIdConj!AZ58),0)</f>
        <v>2119.9160402542698</v>
      </c>
      <c r="BA58" s="86">
        <f>IF(ROW($A58)+DifIdConj!BA58&lt;93, INDEX(PotPensRurH!BA:BA,ROW($A58)+DifIdConj!BA58)*INDEX(txMortH!BA:BA,ROW($A58)+DifIdConj!BA58)*INDEX(PgPensRurH!BA:BA,ROW($A58)+DifIdConj!BA58),0)</f>
        <v>2109.5049934329359</v>
      </c>
      <c r="BB58" s="86">
        <f>IF(ROW($A58)+DifIdConj!BB58&lt;93, INDEX(PotPensRurH!BB:BB,ROW($A58)+DifIdConj!BB58)*INDEX(txMortH!BB:BB,ROW($A58)+DifIdConj!BB58)*INDEX(PgPensRurH!BB:BB,ROW($A58)+DifIdConj!BB58),0)</f>
        <v>2099.4276340097222</v>
      </c>
      <c r="BC58" s="86">
        <f>IF(ROW($A58)+DifIdConj!BC58&lt;93, INDEX(PotPensRurH!BC:BC,ROW($A58)+DifIdConj!BC58)*INDEX(txMortH!BC:BC,ROW($A58)+DifIdConj!BC58)*INDEX(PgPensRurH!BC:BC,ROW($A58)+DifIdConj!BC58),0)</f>
        <v>2091.1521865363538</v>
      </c>
      <c r="BD58" s="86">
        <f>IF(ROW($A58)+DifIdConj!BD58&lt;93, INDEX(PotPensRurH!BD:BD,ROW($A58)+DifIdConj!BD58)*INDEX(txMortH!BD:BD,ROW($A58)+DifIdConj!BD58)*INDEX(PgPensRurH!BD:BD,ROW($A58)+DifIdConj!BD58),0)</f>
        <v>2084.3449636147125</v>
      </c>
      <c r="BE58" s="86">
        <f>IF(ROW($A58)+DifIdConj!BE58&lt;93, INDEX(PotPensRurH!BE:BE,ROW($A58)+DifIdConj!BE58)*INDEX(txMortH!BE:BE,ROW($A58)+DifIdConj!BE58)*INDEX(PgPensRurH!BE:BE,ROW($A58)+DifIdConj!BE58),0)</f>
        <v>2079.4063901225413</v>
      </c>
      <c r="BF58" s="86">
        <f>IF(ROW($A58)+DifIdConj!BF58&lt;93, INDEX(PotPensRurH!BF:BF,ROW($A58)+DifIdConj!BF58)*INDEX(txMortH!BF:BF,ROW($A58)+DifIdConj!BF58)*INDEX(PgPensRurH!BF:BF,ROW($A58)+DifIdConj!BF58),0)</f>
        <v>2075.7358287432253</v>
      </c>
      <c r="BG58" s="86">
        <f>IF(ROW($A58)+DifIdConj!BG58&lt;93, INDEX(PotPensRurH!BG:BG,ROW($A58)+DifIdConj!BG58)*INDEX(txMortH!BG:BG,ROW($A58)+DifIdConj!BG58)*INDEX(PgPensRurH!BG:BG,ROW($A58)+DifIdConj!BG58),0)</f>
        <v>2072.3322172824046</v>
      </c>
      <c r="BH58" s="86">
        <f>IF(ROW($A58)+DifIdConj!BH58&lt;93, INDEX(PotPensRurH!BH:BH,ROW($A58)+DifIdConj!BH58)*INDEX(txMortH!BH:BH,ROW($A58)+DifIdConj!BH58)*INDEX(PgPensRurH!BH:BH,ROW($A58)+DifIdConj!BH58),0)</f>
        <v>2070.0631429751907</v>
      </c>
      <c r="BI58" s="86">
        <f>IF(ROW($A58)+DifIdConj!BI58&lt;93, INDEX(PotPensRurH!BI:BI,ROW($A58)+DifIdConj!BI58)*INDEX(txMortH!BI:BI,ROW($A58)+DifIdConj!BI58)*INDEX(PgPensRurH!BI:BI,ROW($A58)+DifIdConj!BI58),0)</f>
        <v>2067.6605937087288</v>
      </c>
      <c r="BJ58" s="87">
        <f>IF(ROW($A58)+DifIdConj!BJ58&lt;93, INDEX(PotPensRurH!BJ:BJ,ROW($A58)+DifIdConj!BJ58)*INDEX(txMortH!BJ:BJ,ROW($A58)+DifIdConj!BJ58)*INDEX(PgPensRurH!BJ:BJ,ROW($A58)+DifIdConj!BJ58),0)</f>
        <v>1880.7956507617134</v>
      </c>
    </row>
    <row r="59" spans="1:62" s="31" customFormat="1" x14ac:dyDescent="0.3">
      <c r="A59" s="29">
        <v>57</v>
      </c>
      <c r="B59" s="5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32"/>
      <c r="P59" s="59"/>
      <c r="Q59" s="86">
        <f>IF(ROW($A59)+DifIdConj!Q59&lt;93, INDEX(PotPensRurH!Q:Q,ROW($A59)+DifIdConj!Q59)*INDEX(txMortH!Q:Q,ROW($A59)+DifIdConj!Q59)*INDEX(PgPensRurH!Q:Q,ROW($A59)+DifIdConj!Q59),0)</f>
        <v>1899.2417992404753</v>
      </c>
      <c r="R59" s="86">
        <f>IF(ROW($A59)+DifIdConj!R59&lt;93, INDEX(PotPensRurH!R:R,ROW($A59)+DifIdConj!R59)*INDEX(txMortH!R:R,ROW($A59)+DifIdConj!R59)*INDEX(PgPensRurH!R:R,ROW($A59)+DifIdConj!R59),0)</f>
        <v>1935.0130108735948</v>
      </c>
      <c r="S59" s="86">
        <f>IF(ROW($A59)+DifIdConj!S59&lt;93, INDEX(PotPensRurH!S:S,ROW($A59)+DifIdConj!S59)*INDEX(txMortH!S:S,ROW($A59)+DifIdConj!S59)*INDEX(PgPensRurH!S:S,ROW($A59)+DifIdConj!S59),0)</f>
        <v>1970.5597169943728</v>
      </c>
      <c r="T59" s="86">
        <f>IF(ROW($A59)+DifIdConj!T59&lt;93, INDEX(PotPensRurH!T:T,ROW($A59)+DifIdConj!T59)*INDEX(txMortH!T:T,ROW($A59)+DifIdConj!T59)*INDEX(PgPensRurH!T:T,ROW($A59)+DifIdConj!T59),0)</f>
        <v>2005.9567527735896</v>
      </c>
      <c r="U59" s="86">
        <f>IF(ROW($A59)+DifIdConj!U59&lt;93, INDEX(PotPensRurH!U:U,ROW($A59)+DifIdConj!U59)*INDEX(txMortH!U:U,ROW($A59)+DifIdConj!U59)*INDEX(PgPensRurH!U:U,ROW($A59)+DifIdConj!U59),0)</f>
        <v>2042.7756567976378</v>
      </c>
      <c r="V59" s="86">
        <f>IF(ROW($A59)+DifIdConj!V59&lt;93, INDEX(PotPensRurH!V:V,ROW($A59)+DifIdConj!V59)*INDEX(txMortH!V:V,ROW($A59)+DifIdConj!V59)*INDEX(PgPensRurH!V:V,ROW($A59)+DifIdConj!V59),0)</f>
        <v>2081.6899456035421</v>
      </c>
      <c r="W59" s="86">
        <f>IF(ROW($A59)+DifIdConj!W59&lt;93, INDEX(PotPensRurH!W:W,ROW($A59)+DifIdConj!W59)*INDEX(txMortH!W:W,ROW($A59)+DifIdConj!W59)*INDEX(PgPensRurH!W:W,ROW($A59)+DifIdConj!W59),0)</f>
        <v>2121.3525861172525</v>
      </c>
      <c r="X59" s="86">
        <f>IF(ROW($A59)+DifIdConj!X59&lt;93, INDEX(PotPensRurH!X:X,ROW($A59)+DifIdConj!X59)*INDEX(txMortH!X:X,ROW($A59)+DifIdConj!X59)*INDEX(PgPensRurH!X:X,ROW($A59)+DifIdConj!X59),0)</f>
        <v>2159.5933583861315</v>
      </c>
      <c r="Y59" s="86">
        <f>IF(ROW($A59)+DifIdConj!Y59&lt;93, INDEX(PotPensRurH!Y:Y,ROW($A59)+DifIdConj!Y59)*INDEX(txMortH!Y:Y,ROW($A59)+DifIdConj!Y59)*INDEX(PgPensRurH!Y:Y,ROW($A59)+DifIdConj!Y59),0)</f>
        <v>2198.8818230459387</v>
      </c>
      <c r="Z59" s="86">
        <f>IF(ROW($A59)+DifIdConj!Z59&lt;93, INDEX(PotPensRurH!Z:Z,ROW($A59)+DifIdConj!Z59)*INDEX(txMortH!Z:Z,ROW($A59)+DifIdConj!Z59)*INDEX(PgPensRurH!Z:Z,ROW($A59)+DifIdConj!Z59),0)</f>
        <v>2226.1966603808523</v>
      </c>
      <c r="AA59" s="86">
        <f>IF(ROW($A59)+DifIdConj!AA59&lt;93, INDEX(PotPensRurH!AA:AA,ROW($A59)+DifIdConj!AA59)*INDEX(txMortH!AA:AA,ROW($A59)+DifIdConj!AA59)*INDEX(PgPensRurH!AA:AA,ROW($A59)+DifIdConj!AA59),0)</f>
        <v>2238.020617364185</v>
      </c>
      <c r="AB59" s="86">
        <f>IF(ROW($A59)+DifIdConj!AB59&lt;93, INDEX(PotPensRurH!AB:AB,ROW($A59)+DifIdConj!AB59)*INDEX(txMortH!AB:AB,ROW($A59)+DifIdConj!AB59)*INDEX(PgPensRurH!AB:AB,ROW($A59)+DifIdConj!AB59),0)</f>
        <v>2239.2179800966742</v>
      </c>
      <c r="AC59" s="86">
        <f>IF(ROW($A59)+DifIdConj!AC59&lt;93, INDEX(PotPensRurH!AC:AC,ROW($A59)+DifIdConj!AC59)*INDEX(txMortH!AC:AC,ROW($A59)+DifIdConj!AC59)*INDEX(PgPensRurH!AC:AC,ROW($A59)+DifIdConj!AC59),0)</f>
        <v>2243.259079318826</v>
      </c>
      <c r="AD59" s="86">
        <f>IF(ROW($A59)+DifIdConj!AD59&lt;93, INDEX(PotPensRurH!AD:AD,ROW($A59)+DifIdConj!AD59)*INDEX(txMortH!AD:AD,ROW($A59)+DifIdConj!AD59)*INDEX(PgPensRurH!AD:AD,ROW($A59)+DifIdConj!AD59),0)</f>
        <v>2249.1710578104917</v>
      </c>
      <c r="AE59" s="86">
        <f>IF(ROW($A59)+DifIdConj!AE59&lt;93, INDEX(PotPensRurH!AE:AE,ROW($A59)+DifIdConj!AE59)*INDEX(txMortH!AE:AE,ROW($A59)+DifIdConj!AE59)*INDEX(PgPensRurH!AE:AE,ROW($A59)+DifIdConj!AE59),0)</f>
        <v>2255.0830363021587</v>
      </c>
      <c r="AF59" s="86">
        <f>IF(ROW($A59)+DifIdConj!AF59&lt;93, INDEX(PotPensRurH!AF:AF,ROW($A59)+DifIdConj!AF59)*INDEX(txMortH!AF:AF,ROW($A59)+DifIdConj!AF59)*INDEX(PgPensRurH!AF:AF,ROW($A59)+DifIdConj!AF59),0)</f>
        <v>2262.5665533802166</v>
      </c>
      <c r="AG59" s="86">
        <f>IF(ROW($A59)+DifIdConj!AG59&lt;93, INDEX(PotPensRurH!AG:AG,ROW($A59)+DifIdConj!AG59)*INDEX(txMortH!AG:AG,ROW($A59)+DifIdConj!AG59)*INDEX(PgPensRurH!AG:AG,ROW($A59)+DifIdConj!AG59),0)</f>
        <v>2270.6487518245203</v>
      </c>
      <c r="AH59" s="86">
        <f>IF(ROW($A59)+DifIdConj!AH59&lt;93, INDEX(PotPensRurH!AH:AH,ROW($A59)+DifIdConj!AH59)*INDEX(txMortH!AH:AH,ROW($A59)+DifIdConj!AH59)*INDEX(PgPensRurH!AH:AH,ROW($A59)+DifIdConj!AH59),0)</f>
        <v>2280.3773240259961</v>
      </c>
      <c r="AI59" s="86">
        <f>IF(ROW($A59)+DifIdConj!AI59&lt;93, INDEX(PotPensRurH!AI:AI,ROW($A59)+DifIdConj!AI59)*INDEX(txMortH!AI:AI,ROW($A59)+DifIdConj!AI59)*INDEX(PgPensRurH!AI:AI,ROW($A59)+DifIdConj!AI59),0)</f>
        <v>2290.1807313982526</v>
      </c>
      <c r="AJ59" s="86">
        <f>IF(ROW($A59)+DifIdConj!AJ59&lt;93, INDEX(PotPensRurH!AJ:AJ,ROW($A59)+DifIdConj!AJ59)*INDEX(txMortH!AJ:AJ,ROW($A59)+DifIdConj!AJ59)*INDEX(PgPensRurH!AJ:AJ,ROW($A59)+DifIdConj!AJ59),0)</f>
        <v>2311.2842495583777</v>
      </c>
      <c r="AK59" s="86">
        <f>IF(ROW($A59)+DifIdConj!AK59&lt;93, INDEX(PotPensRurH!AK:AK,ROW($A59)+DifIdConj!AK59)*INDEX(txMortH!AK:AK,ROW($A59)+DifIdConj!AK59)*INDEX(PgPensRurH!AK:AK,ROW($A59)+DifIdConj!AK59),0)</f>
        <v>2349.3753514856958</v>
      </c>
      <c r="AL59" s="86">
        <f>IF(ROW($A59)+DifIdConj!AL59&lt;93, INDEX(PotPensRurH!AL:AL,ROW($A59)+DifIdConj!AL59)*INDEX(txMortH!AL:AL,ROW($A59)+DifIdConj!AL59)*INDEX(PgPensRurH!AL:AL,ROW($A59)+DifIdConj!AL59),0)</f>
        <v>2397.8685421515152</v>
      </c>
      <c r="AM59" s="86">
        <f>IF(ROW($A59)+DifIdConj!AM59&lt;93, INDEX(PotPensRurH!AM:AM,ROW($A59)+DifIdConj!AM59)*INDEX(txMortH!AM:AM,ROW($A59)+DifIdConj!AM59)*INDEX(PgPensRurH!AM:AM,ROW($A59)+DifIdConj!AM59),0)</f>
        <v>2443.1438204737692</v>
      </c>
      <c r="AN59" s="86">
        <f>IF(ROW($A59)+DifIdConj!AN59&lt;93, INDEX(PotPensRurH!AN:AN,ROW($A59)+DifIdConj!AN59)*INDEX(txMortH!AN:AN,ROW($A59)+DifIdConj!AN59)*INDEX(PgPensRurH!AN:AN,ROW($A59)+DifIdConj!AN59),0)</f>
        <v>2484.9766809401167</v>
      </c>
      <c r="AO59" s="86">
        <f>IF(ROW($A59)+DifIdConj!AO59&lt;93, INDEX(PotPensRurH!AO:AO,ROW($A59)+DifIdConj!AO59)*INDEX(txMortH!AO:AO,ROW($A59)+DifIdConj!AO59)*INDEX(PgPensRurH!AO:AO,ROW($A59)+DifIdConj!AO59),0)</f>
        <v>2531.1499813117375</v>
      </c>
      <c r="AP59" s="86">
        <f>IF(ROW($A59)+DifIdConj!AP59&lt;93, INDEX(PotPensRurH!AP:AP,ROW($A59)+DifIdConj!AP59)*INDEX(txMortH!AP:AP,ROW($A59)+DifIdConj!AP59)*INDEX(PgPensRurH!AP:AP,ROW($A59)+DifIdConj!AP59),0)</f>
        <v>2584.058447053611</v>
      </c>
      <c r="AQ59" s="86">
        <f>IF(ROW($A59)+DifIdConj!AQ59&lt;93, INDEX(PotPensRurH!AQ:AQ,ROW($A59)+DifIdConj!AQ59)*INDEX(txMortH!AQ:AQ,ROW($A59)+DifIdConj!AQ59)*INDEX(PgPensRurH!AQ:AQ,ROW($A59)+DifIdConj!AQ59),0)</f>
        <v>2638.3139458695355</v>
      </c>
      <c r="AR59" s="86">
        <f>IF(ROW($A59)+DifIdConj!AR59&lt;93, INDEX(PotPensRurH!AR:AR,ROW($A59)+DifIdConj!AR59)*INDEX(txMortH!AR:AR,ROW($A59)+DifIdConj!AR59)*INDEX(PgPensRurH!AR:AR,ROW($A59)+DifIdConj!AR59),0)</f>
        <v>2690.2495543912619</v>
      </c>
      <c r="AS59" s="86">
        <f>IF(ROW($A59)+DifIdConj!AS59&lt;93, INDEX(PotPensRurH!AS:AS,ROW($A59)+DifIdConj!AS59)*INDEX(txMortH!AS:AS,ROW($A59)+DifIdConj!AS59)*INDEX(PgPensRurH!AS:AS,ROW($A59)+DifIdConj!AS59),0)</f>
        <v>2744.7295587195281</v>
      </c>
      <c r="AT59" s="86">
        <f>IF(ROW($A59)+DifIdConj!AT59&lt;93, INDEX(PotPensRurH!AT:AT,ROW($A59)+DifIdConj!AT59)*INDEX(txMortH!AT:AT,ROW($A59)+DifIdConj!AT59)*INDEX(PgPensRurH!AT:AT,ROW($A59)+DifIdConj!AT59),0)</f>
        <v>2770.0986816141462</v>
      </c>
      <c r="AU59" s="86">
        <f>IF(ROW($A59)+DifIdConj!AU59&lt;93, INDEX(PotPensRurH!AU:AU,ROW($A59)+DifIdConj!AU59)*INDEX(txMortH!AU:AU,ROW($A59)+DifIdConj!AU59)*INDEX(PgPensRurH!AU:AU,ROW($A59)+DifIdConj!AU59),0)</f>
        <v>2752.0634054560251</v>
      </c>
      <c r="AV59" s="86">
        <f>IF(ROW($A59)+DifIdConj!AV59&lt;93, INDEX(PotPensRurH!AV:AV,ROW($A59)+DifIdConj!AV59)*INDEX(txMortH!AV:AV,ROW($A59)+DifIdConj!AV59)*INDEX(PgPensRurH!AV:AV,ROW($A59)+DifIdConj!AV59),0)</f>
        <v>2705.3662588889406</v>
      </c>
      <c r="AW59" s="86">
        <f>IF(ROW($A59)+DifIdConj!AW59&lt;93, INDEX(PotPensRurH!AW:AW,ROW($A59)+DifIdConj!AW59)*INDEX(txMortH!AW:AW,ROW($A59)+DifIdConj!AW59)*INDEX(PgPensRurH!AW:AW,ROW($A59)+DifIdConj!AW59),0)</f>
        <v>2661.8870246654196</v>
      </c>
      <c r="AX59" s="86">
        <f>IF(ROW($A59)+DifIdConj!AX59&lt;93, INDEX(PotPensRurH!AX:AX,ROW($A59)+DifIdConj!AX59)*INDEX(txMortH!AX:AX,ROW($A59)+DifIdConj!AX59)*INDEX(PgPensRurH!AX:AX,ROW($A59)+DifIdConj!AX59),0)</f>
        <v>2616.1627353184826</v>
      </c>
      <c r="AY59" s="86">
        <f>IF(ROW($A59)+DifIdConj!AY59&lt;93, INDEX(PotPensRurH!AY:AY,ROW($A59)+DifIdConj!AY59)*INDEX(txMortH!AY:AY,ROW($A59)+DifIdConj!AY59)*INDEX(PgPensRurH!AY:AY,ROW($A59)+DifIdConj!AY59),0)</f>
        <v>2579.8676774898986</v>
      </c>
      <c r="AZ59" s="86">
        <f>IF(ROW($A59)+DifIdConj!AZ59&lt;93, INDEX(PotPensRurH!AZ:AZ,ROW($A59)+DifIdConj!AZ59)*INDEX(txMortH!AZ:AZ,ROW($A59)+DifIdConj!AZ59)*INDEX(PgPensRurH!AZ:AZ,ROW($A59)+DifIdConj!AZ59),0)</f>
        <v>2561.8324013317774</v>
      </c>
      <c r="BA59" s="86">
        <f>IF(ROW($A59)+DifIdConj!BA59&lt;93, INDEX(PotPensRurH!BA:BA,ROW($A59)+DifIdConj!BA59)*INDEX(txMortH!BA:BA,ROW($A59)+DifIdConj!BA59)*INDEX(PgPensRurH!BA:BA,ROW($A59)+DifIdConj!BA59),0)</f>
        <v>2555.0972359615253</v>
      </c>
      <c r="BB59" s="86">
        <f>IF(ROW($A59)+DifIdConj!BB59&lt;93, INDEX(PotPensRurH!BB:BB,ROW($A59)+DifIdConj!BB59)*INDEX(txMortH!BB:BB,ROW($A59)+DifIdConj!BB59)*INDEX(PgPensRurH!BB:BB,ROW($A59)+DifIdConj!BB59),0)</f>
        <v>2544.2461361983396</v>
      </c>
      <c r="BC59" s="86">
        <f>IF(ROW($A59)+DifIdConj!BC59&lt;93, INDEX(PotPensRurH!BC:BC,ROW($A59)+DifIdConj!BC59)*INDEX(txMortH!BC:BC,ROW($A59)+DifIdConj!BC59)*INDEX(PgPensRurH!BC:BC,ROW($A59)+DifIdConj!BC59),0)</f>
        <v>2533.0956957520325</v>
      </c>
      <c r="BD59" s="86">
        <f>IF(ROW($A59)+DifIdConj!BD59&lt;93, INDEX(PotPensRurH!BD:BD,ROW($A59)+DifIdConj!BD59)*INDEX(txMortH!BD:BD,ROW($A59)+DifIdConj!BD59)*INDEX(PgPensRurH!BD:BD,ROW($A59)+DifIdConj!BD59),0)</f>
        <v>2524.1154752583625</v>
      </c>
      <c r="BE59" s="86">
        <f>IF(ROW($A59)+DifIdConj!BE59&lt;93, INDEX(PotPensRurH!BE:BE,ROW($A59)+DifIdConj!BE59)*INDEX(txMortH!BE:BE,ROW($A59)+DifIdConj!BE59)*INDEX(PgPensRurH!BE:BE,ROW($A59)+DifIdConj!BE59),0)</f>
        <v>2516.8564636926458</v>
      </c>
      <c r="BF59" s="86">
        <f>IF(ROW($A59)+DifIdConj!BF59&lt;93, INDEX(PotPensRurH!BF:BF,ROW($A59)+DifIdConj!BF59)*INDEX(txMortH!BF:BF,ROW($A59)+DifIdConj!BF59)*INDEX(PgPensRurH!BF:BF,ROW($A59)+DifIdConj!BF59),0)</f>
        <v>2511.8425072503464</v>
      </c>
      <c r="BG59" s="86">
        <f>IF(ROW($A59)+DifIdConj!BG59&lt;93, INDEX(PotPensRurH!BG:BG,ROW($A59)+DifIdConj!BG59)*INDEX(txMortH!BG:BG,ROW($A59)+DifIdConj!BG59)*INDEX(PgPensRurH!BG:BG,ROW($A59)+DifIdConj!BG59),0)</f>
        <v>2508.250419052878</v>
      </c>
      <c r="BH59" s="86">
        <f>IF(ROW($A59)+DifIdConj!BH59&lt;93, INDEX(PotPensRurH!BH:BH,ROW($A59)+DifIdConj!BH59)*INDEX(txMortH!BH:BH,ROW($A59)+DifIdConj!BH59)*INDEX(PgPensRurH!BH:BH,ROW($A59)+DifIdConj!BH59),0)</f>
        <v>2505.0325067093127</v>
      </c>
      <c r="BI59" s="86">
        <f>IF(ROW($A59)+DifIdConj!BI59&lt;93, INDEX(PotPensRurH!BI:BI,ROW($A59)+DifIdConj!BI59)*INDEX(txMortH!BI:BI,ROW($A59)+DifIdConj!BI59)*INDEX(PgPensRurH!BI:BI,ROW($A59)+DifIdConj!BI59),0)</f>
        <v>2503.0867922690177</v>
      </c>
      <c r="BJ59" s="87">
        <f>IF(ROW($A59)+DifIdConj!BJ59&lt;93, INDEX(PotPensRurH!BJ:BJ,ROW($A59)+DifIdConj!BJ59)*INDEX(txMortH!BJ:BJ,ROW($A59)+DifIdConj!BJ59)*INDEX(PgPensRurH!BJ:BJ,ROW($A59)+DifIdConj!BJ59),0)</f>
        <v>2518.9518484745022</v>
      </c>
    </row>
    <row r="60" spans="1:62" s="31" customFormat="1" x14ac:dyDescent="0.3">
      <c r="A60" s="29">
        <v>58</v>
      </c>
      <c r="B60" s="5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32"/>
      <c r="P60" s="59"/>
      <c r="Q60" s="86">
        <f>IF(ROW($A60)+DifIdConj!Q60&lt;93, INDEX(PotPensRurH!Q:Q,ROW($A60)+DifIdConj!Q60)*INDEX(txMortH!Q:Q,ROW($A60)+DifIdConj!Q60)*INDEX(PgPensRurH!Q:Q,ROW($A60)+DifIdConj!Q60),0)</f>
        <v>2135.0868013923</v>
      </c>
      <c r="R60" s="86">
        <f>IF(ROW($A60)+DifIdConj!R60&lt;93, INDEX(PotPensRurH!R:R,ROW($A60)+DifIdConj!R60)*INDEX(txMortH!R:R,ROW($A60)+DifIdConj!R60)*INDEX(PgPensRurH!R:R,ROW($A60)+DifIdConj!R60),0)</f>
        <v>2178.8068957147289</v>
      </c>
      <c r="S60" s="86">
        <f>IF(ROW($A60)+DifIdConj!S60&lt;93, INDEX(PotPensRurH!S:S,ROW($A60)+DifIdConj!S60)*INDEX(txMortH!S:S,ROW($A60)+DifIdConj!S60)*INDEX(PgPensRurH!S:S,ROW($A60)+DifIdConj!S60),0)</f>
        <v>2222.1715421158378</v>
      </c>
      <c r="T60" s="86">
        <f>IF(ROW($A60)+DifIdConj!T60&lt;93, INDEX(PotPensRurH!T:T,ROW($A60)+DifIdConj!T60)*INDEX(txMortH!T:T,ROW($A60)+DifIdConj!T60)*INDEX(PgPensRurH!T:T,ROW($A60)+DifIdConj!T60),0)</f>
        <v>2264.7364306939758</v>
      </c>
      <c r="U60" s="86">
        <f>IF(ROW($A60)+DifIdConj!U60&lt;93, INDEX(PotPensRurH!U:U,ROW($A60)+DifIdConj!U60)*INDEX(txMortH!U:U,ROW($A60)+DifIdConj!U60)*INDEX(PgPensRurH!U:U,ROW($A60)+DifIdConj!U60),0)</f>
        <v>2307.5679052131036</v>
      </c>
      <c r="V60" s="86">
        <f>IF(ROW($A60)+DifIdConj!V60&lt;93, INDEX(PotPensRurH!V:V,ROW($A60)+DifIdConj!V60)*INDEX(txMortH!V:V,ROW($A60)+DifIdConj!V60)*INDEX(PgPensRurH!V:V,ROW($A60)+DifIdConj!V60),0)</f>
        <v>2351.4657234961933</v>
      </c>
      <c r="W60" s="86">
        <f>IF(ROW($A60)+DifIdConj!W60&lt;93, INDEX(PotPensRurH!W:W,ROW($A60)+DifIdConj!W60)*INDEX(txMortH!W:W,ROW($A60)+DifIdConj!W60)*INDEX(PgPensRurH!W:W,ROW($A60)+DifIdConj!W60),0)</f>
        <v>2399.0068829728189</v>
      </c>
      <c r="X60" s="86">
        <f>IF(ROW($A60)+DifIdConj!X60&lt;93, INDEX(PotPensRurH!X:X,ROW($A60)+DifIdConj!X60)*INDEX(txMortH!X:X,ROW($A60)+DifIdConj!X60)*INDEX(PgPensRurH!X:X,ROW($A60)+DifIdConj!X60),0)</f>
        <v>2445.9260085871338</v>
      </c>
      <c r="Y60" s="86">
        <f>IF(ROW($A60)+DifIdConj!Y60&lt;93, INDEX(PotPensRurH!Y:Y,ROW($A60)+DifIdConj!Y60)*INDEX(txMortH!Y:Y,ROW($A60)+DifIdConj!Y60)*INDEX(PgPensRurH!Y:Y,ROW($A60)+DifIdConj!Y60),0)</f>
        <v>2491.512204496496</v>
      </c>
      <c r="Z60" s="86">
        <f>IF(ROW($A60)+DifIdConj!Z60&lt;93, INDEX(PotPensRurH!Z:Z,ROW($A60)+DifIdConj!Z60)*INDEX(txMortH!Z:Z,ROW($A60)+DifIdConj!Z60)*INDEX(PgPensRurH!Z:Z,ROW($A60)+DifIdConj!Z60),0)</f>
        <v>2538.4313301108104</v>
      </c>
      <c r="AA60" s="86">
        <f>IF(ROW($A60)+DifIdConj!AA60&lt;93, INDEX(PotPensRurH!AA:AA,ROW($A60)+DifIdConj!AA60)*INDEX(txMortH!AA:AA,ROW($A60)+DifIdConj!AA60)*INDEX(PgPensRurH!AA:AA,ROW($A60)+DifIdConj!AA60),0)</f>
        <v>2571.6657107542833</v>
      </c>
      <c r="AB60" s="86">
        <f>IF(ROW($A60)+DifIdConj!AB60&lt;93, INDEX(PotPensRurH!AB:AB,ROW($A60)+DifIdConj!AB60)*INDEX(txMortH!AB:AB,ROW($A60)+DifIdConj!AB60)*INDEX(PgPensRurH!AB:AB,ROW($A60)+DifIdConj!AB60),0)</f>
        <v>2586.4167994890868</v>
      </c>
      <c r="AC60" s="86">
        <f>IF(ROW($A60)+DifIdConj!AC60&lt;93, INDEX(PotPensRurH!AC:AC,ROW($A60)+DifIdConj!AC60)*INDEX(txMortH!AC:AC,ROW($A60)+DifIdConj!AC60)*INDEX(PgPensRurH!AC:AC,ROW($A60)+DifIdConj!AC60),0)</f>
        <v>2590.1490026629526</v>
      </c>
      <c r="AD60" s="86">
        <f>IF(ROW($A60)+DifIdConj!AD60&lt;93, INDEX(PotPensRurH!AD:AD,ROW($A60)+DifIdConj!AD60)*INDEX(txMortH!AD:AD,ROW($A60)+DifIdConj!AD60)*INDEX(PgPensRurH!AD:AD,ROW($A60)+DifIdConj!AD60),0)</f>
        <v>2596.4582032663925</v>
      </c>
      <c r="AE60" s="86">
        <f>IF(ROW($A60)+DifIdConj!AE60&lt;93, INDEX(PotPensRurH!AE:AE,ROW($A60)+DifIdConj!AE60)*INDEX(txMortH!AE:AE,ROW($A60)+DifIdConj!AE60)*INDEX(PgPensRurH!AE:AE,ROW($A60)+DifIdConj!AE60),0)</f>
        <v>2604.1891955551146</v>
      </c>
      <c r="AF60" s="86">
        <f>IF(ROW($A60)+DifIdConj!AF60&lt;93, INDEX(PotPensRurH!AF:AF,ROW($A60)+DifIdConj!AF60)*INDEX(txMortH!AF:AF,ROW($A60)+DifIdConj!AF60)*INDEX(PgPensRurH!AF:AF,ROW($A60)+DifIdConj!AF60),0)</f>
        <v>2613.9640133914304</v>
      </c>
      <c r="AG60" s="86">
        <f>IF(ROW($A60)+DifIdConj!AG60&lt;93, INDEX(PotPensRurH!AG:AG,ROW($A60)+DifIdConj!AG60)*INDEX(txMortH!AG:AG,ROW($A60)+DifIdConj!AG60)*INDEX(PgPensRurH!AG:AG,ROW($A60)+DifIdConj!AG60),0)</f>
        <v>2623.0279353851047</v>
      </c>
      <c r="AH60" s="86">
        <f>IF(ROW($A60)+DifIdConj!AH60&lt;93, INDEX(PotPensRurH!AH:AH,ROW($A60)+DifIdConj!AH60)*INDEX(txMortH!AH:AH,ROW($A60)+DifIdConj!AH60)*INDEX(PgPensRurH!AH:AH,ROW($A60)+DifIdConj!AH60),0)</f>
        <v>2634.757716788683</v>
      </c>
      <c r="AI60" s="86">
        <f>IF(ROW($A60)+DifIdConj!AI60&lt;93, INDEX(PotPensRurH!AI:AI,ROW($A60)+DifIdConj!AI60)*INDEX(txMortH!AI:AI,ROW($A60)+DifIdConj!AI60)*INDEX(PgPensRurH!AI:AI,ROW($A60)+DifIdConj!AI60),0)</f>
        <v>2647.642703936554</v>
      </c>
      <c r="AJ60" s="86">
        <f>IF(ROW($A60)+DifIdConj!AJ60&lt;93, INDEX(PotPensRurH!AJ:AJ,ROW($A60)+DifIdConj!AJ60)*INDEX(txMortH!AJ:AJ,ROW($A60)+DifIdConj!AJ60)*INDEX(PgPensRurH!AJ:AJ,ROW($A60)+DifIdConj!AJ60),0)</f>
        <v>2660.1722431631038</v>
      </c>
      <c r="AK60" s="86">
        <f>IF(ROW($A60)+DifIdConj!AK60&lt;93, INDEX(PotPensRurH!AK:AK,ROW($A60)+DifIdConj!AK60)*INDEX(txMortH!AK:AK,ROW($A60)+DifIdConj!AK60)*INDEX(PgPensRurH!AK:AK,ROW($A60)+DifIdConj!AK60),0)</f>
        <v>2686.3865273604952</v>
      </c>
      <c r="AL60" s="86">
        <f>IF(ROW($A60)+DifIdConj!AL60&lt;93, INDEX(PotPensRurH!AL:AL,ROW($A60)+DifIdConj!AL60)*INDEX(txMortH!AL:AL,ROW($A60)+DifIdConj!AL60)*INDEX(PgPensRurH!AL:AL,ROW($A60)+DifIdConj!AL60),0)</f>
        <v>2731.7949993091975</v>
      </c>
      <c r="AM60" s="86">
        <f>IF(ROW($A60)+DifIdConj!AM60&lt;93, INDEX(PotPensRurH!AM:AM,ROW($A60)+DifIdConj!AM60)*INDEX(txMortH!AM:AM,ROW($A60)+DifIdConj!AM60)*INDEX(PgPensRurH!AM:AM,ROW($A60)+DifIdConj!AM60),0)</f>
        <v>2788.8443906811481</v>
      </c>
      <c r="AN60" s="86">
        <f>IF(ROW($A60)+DifIdConj!AN60&lt;93, INDEX(PotPensRurH!AN:AN,ROW($A60)+DifIdConj!AN60)*INDEX(txMortH!AN:AN,ROW($A60)+DifIdConj!AN60)*INDEX(PgPensRurH!AN:AN,ROW($A60)+DifIdConj!AN60),0)</f>
        <v>2842.6947507612135</v>
      </c>
      <c r="AO60" s="86">
        <f>IF(ROW($A60)+DifIdConj!AO60&lt;93, INDEX(PotPensRurH!AO:AO,ROW($A60)+DifIdConj!AO60)*INDEX(txMortH!AO:AO,ROW($A60)+DifIdConj!AO60)*INDEX(PgPensRurH!AO:AO,ROW($A60)+DifIdConj!AO60),0)</f>
        <v>2892.102011824772</v>
      </c>
      <c r="AP60" s="86">
        <f>IF(ROW($A60)+DifIdConj!AP60&lt;93, INDEX(PotPensRurH!AP:AP,ROW($A60)+DifIdConj!AP60)*INDEX(txMortH!AP:AP,ROW($A60)+DifIdConj!AP60)*INDEX(PgPensRurH!AP:AP,ROW($A60)+DifIdConj!AP60),0)</f>
        <v>2947.1075776491293</v>
      </c>
      <c r="AQ60" s="86">
        <f>IF(ROW($A60)+DifIdConj!AQ60&lt;93, INDEX(PotPensRurH!AQ:AQ,ROW($A60)+DifIdConj!AQ60)*INDEX(txMortH!AQ:AQ,ROW($A60)+DifIdConj!AQ60)*INDEX(PgPensRurH!AQ:AQ,ROW($A60)+DifIdConj!AQ60),0)</f>
        <v>3010.6438935851802</v>
      </c>
      <c r="AR60" s="86">
        <f>IF(ROW($A60)+DifIdConj!AR60&lt;93, INDEX(PotPensRurH!AR:AR,ROW($A60)+DifIdConj!AR60)*INDEX(txMortH!AR:AR,ROW($A60)+DifIdConj!AR60)*INDEX(PgPensRurH!AR:AR,ROW($A60)+DifIdConj!AR60),0)</f>
        <v>3074.6245194228813</v>
      </c>
      <c r="AS60" s="86">
        <f>IF(ROW($A60)+DifIdConj!AS60&lt;93, INDEX(PotPensRurH!AS:AS,ROW($A60)+DifIdConj!AS60)*INDEX(txMortH!AS:AS,ROW($A60)+DifIdConj!AS60)*INDEX(PgPensRurH!AS:AS,ROW($A60)+DifIdConj!AS60),0)</f>
        <v>3135.8504238703485</v>
      </c>
      <c r="AT60" s="86">
        <f>IF(ROW($A60)+DifIdConj!AT60&lt;93, INDEX(PotPensRurH!AT:AT,ROW($A60)+DifIdConj!AT60)*INDEX(txMortH!AT:AT,ROW($A60)+DifIdConj!AT60)*INDEX(PgPensRurH!AT:AT,ROW($A60)+DifIdConj!AT60),0)</f>
        <v>3200.8085314916825</v>
      </c>
      <c r="AU60" s="86">
        <f>IF(ROW($A60)+DifIdConj!AU60&lt;93, INDEX(PotPensRurH!AU:AU,ROW($A60)+DifIdConj!AU60)*INDEX(txMortH!AU:AU,ROW($A60)+DifIdConj!AU60)*INDEX(PgPensRurH!AU:AU,ROW($A60)+DifIdConj!AU60),0)</f>
        <v>3231.2881907449205</v>
      </c>
      <c r="AV60" s="86">
        <f>IF(ROW($A60)+DifIdConj!AV60&lt;93, INDEX(PotPensRurH!AV:AV,ROW($A60)+DifIdConj!AV60)*INDEX(txMortH!AV:AV,ROW($A60)+DifIdConj!AV60)*INDEX(PgPensRurH!AV:AV,ROW($A60)+DifIdConj!AV60),0)</f>
        <v>3210.3167633870075</v>
      </c>
      <c r="AW60" s="86">
        <f>IF(ROW($A60)+DifIdConj!AW60&lt;93, INDEX(PotPensRurH!AW:AW,ROW($A60)+DifIdConj!AW60)*INDEX(txMortH!AW:AW,ROW($A60)+DifIdConj!AW60)*INDEX(PgPensRurH!AW:AW,ROW($A60)+DifIdConj!AW60),0)</f>
        <v>3156.5552652872716</v>
      </c>
      <c r="AX60" s="86">
        <f>IF(ROW($A60)+DifIdConj!AX60&lt;93, INDEX(PotPensRurH!AX:AX,ROW($A60)+DifIdConj!AX60)*INDEX(txMortH!AX:AX,ROW($A60)+DifIdConj!AX60)*INDEX(PgPensRurH!AX:AX,ROW($A60)+DifIdConj!AX60),0)</f>
        <v>3107.2368662040435</v>
      </c>
      <c r="AY60" s="86">
        <f>IF(ROW($A60)+DifIdConj!AY60&lt;93, INDEX(PotPensRurH!AY:AY,ROW($A60)+DifIdConj!AY60)*INDEX(txMortH!AY:AY,ROW($A60)+DifIdConj!AY60)*INDEX(PgPensRurH!AY:AY,ROW($A60)+DifIdConj!AY60),0)</f>
        <v>3055.252607710911</v>
      </c>
      <c r="AZ60" s="86">
        <f>IF(ROW($A60)+DifIdConj!AZ60&lt;93, INDEX(PotPensRurH!AZ:AZ,ROW($A60)+DifIdConj!AZ60)*INDEX(txMortH!AZ:AZ,ROW($A60)+DifIdConj!AZ60)*INDEX(PgPensRurH!AZ:AZ,ROW($A60)+DifIdConj!AZ60),0)</f>
        <v>3013.6652009164045</v>
      </c>
      <c r="BA60" s="86">
        <f>IF(ROW($A60)+DifIdConj!BA60&lt;93, INDEX(PotPensRurH!BA:BA,ROW($A60)+DifIdConj!BA60)*INDEX(txMortH!BA:BA,ROW($A60)+DifIdConj!BA60)*INDEX(PgPensRurH!BA:BA,ROW($A60)+DifIdConj!BA60),0)</f>
        <v>2992.7826355388215</v>
      </c>
      <c r="BB60" s="86">
        <f>IF(ROW($A60)+DifIdConj!BB60&lt;93, INDEX(PotPensRurH!BB:BB,ROW($A60)+DifIdConj!BB60)*INDEX(txMortH!BB:BB,ROW($A60)+DifIdConj!BB60)*INDEX(PgPensRurH!BB:BB,ROW($A60)+DifIdConj!BB60),0)</f>
        <v>2985.4959531517502</v>
      </c>
      <c r="BC60" s="86">
        <f>IF(ROW($A60)+DifIdConj!BC60&lt;93, INDEX(PotPensRurH!BC:BC,ROW($A60)+DifIdConj!BC60)*INDEX(txMortH!BC:BC,ROW($A60)+DifIdConj!BC60)*INDEX(PgPensRurH!BC:BC,ROW($A60)+DifIdConj!BC60),0)</f>
        <v>2974.2993436301522</v>
      </c>
      <c r="BD60" s="86">
        <f>IF(ROW($A60)+DifIdConj!BD60&lt;93, INDEX(PotPensRurH!BD:BD,ROW($A60)+DifIdConj!BD60)*INDEX(txMortH!BD:BD,ROW($A60)+DifIdConj!BD60)*INDEX(PgPensRurH!BD:BD,ROW($A60)+DifIdConj!BD60),0)</f>
        <v>2961.9475283642632</v>
      </c>
      <c r="BE60" s="86">
        <f>IF(ROW($A60)+DifIdConj!BE60&lt;93, INDEX(PotPensRurH!BE:BE,ROW($A60)+DifIdConj!BE60)*INDEX(txMortH!BE:BE,ROW($A60)+DifIdConj!BE60)*INDEX(PgPensRurH!BE:BE,ROW($A60)+DifIdConj!BE60),0)</f>
        <v>2951.5506766656363</v>
      </c>
      <c r="BF60" s="86">
        <f>IF(ROW($A60)+DifIdConj!BF60&lt;93, INDEX(PotPensRurH!BF:BF,ROW($A60)+DifIdConj!BF60)*INDEX(txMortH!BF:BF,ROW($A60)+DifIdConj!BF60)*INDEX(PgPensRurH!BF:BF,ROW($A60)+DifIdConj!BF60),0)</f>
        <v>2943.8196843769138</v>
      </c>
      <c r="BG60" s="86">
        <f>IF(ROW($A60)+DifIdConj!BG60&lt;93, INDEX(PotPensRurH!BG:BG,ROW($A60)+DifIdConj!BG60)*INDEX(txMortH!BG:BG,ROW($A60)+DifIdConj!BG60)*INDEX(PgPensRurH!BG:BG,ROW($A60)+DifIdConj!BG60),0)</f>
        <v>2938.6656895177657</v>
      </c>
      <c r="BH60" s="86">
        <f>IF(ROW($A60)+DifIdConj!BH60&lt;93, INDEX(PotPensRurH!BH:BH,ROW($A60)+DifIdConj!BH60)*INDEX(txMortH!BH:BH,ROW($A60)+DifIdConj!BH60)*INDEX(PgPensRurH!BH:BH,ROW($A60)+DifIdConj!BH60),0)</f>
        <v>2934.5780384225795</v>
      </c>
      <c r="BI60" s="86">
        <f>IF(ROW($A60)+DifIdConj!BI60&lt;93, INDEX(PotPensRurH!BI:BI,ROW($A60)+DifIdConj!BI60)*INDEX(txMortH!BI:BI,ROW($A60)+DifIdConj!BI60)*INDEX(PgPensRurH!BI:BI,ROW($A60)+DifIdConj!BI60),0)</f>
        <v>2931.5567310913548</v>
      </c>
      <c r="BJ60" s="87">
        <f>IF(ROW($A60)+DifIdConj!BJ60&lt;93, INDEX(PotPensRurH!BJ:BJ,ROW($A60)+DifIdConj!BJ60)*INDEX(txMortH!BJ:BJ,ROW($A60)+DifIdConj!BJ60)*INDEX(PgPensRurH!BJ:BJ,ROW($A60)+DifIdConj!BJ60),0)</f>
        <v>2950.9286428033251</v>
      </c>
    </row>
    <row r="61" spans="1:62" s="31" customFormat="1" x14ac:dyDescent="0.3">
      <c r="A61" s="29">
        <v>59</v>
      </c>
      <c r="B61" s="5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32"/>
      <c r="P61" s="59"/>
      <c r="Q61" s="86">
        <f>IF(ROW($A61)+DifIdConj!Q61&lt;93, INDEX(PotPensRurH!Q:Q,ROW($A61)+DifIdConj!Q61)*INDEX(txMortH!Q:Q,ROW($A61)+DifIdConj!Q61)*INDEX(PgPensRurH!Q:Q,ROW($A61)+DifIdConj!Q61),0)</f>
        <v>2062.6267785109194</v>
      </c>
      <c r="R61" s="86">
        <f>IF(ROW($A61)+DifIdConj!R61&lt;93, INDEX(PotPensRurH!R:R,ROW($A61)+DifIdConj!R61)*INDEX(txMortH!R:R,ROW($A61)+DifIdConj!R61)*INDEX(PgPensRurH!R:R,ROW($A61)+DifIdConj!R61),0)</f>
        <v>2109.0504168045713</v>
      </c>
      <c r="S61" s="86">
        <f>IF(ROW($A61)+DifIdConj!S61&lt;93, INDEX(PotPensRurH!S:S,ROW($A61)+DifIdConj!S61)*INDEX(txMortH!S:S,ROW($A61)+DifIdConj!S61)*INDEX(PgPensRurH!S:S,ROW($A61)+DifIdConj!S61),0)</f>
        <v>2154.0204773825708</v>
      </c>
      <c r="T61" s="86">
        <f>IF(ROW($A61)+DifIdConj!T61&lt;93, INDEX(PotPensRurH!T:T,ROW($A61)+DifIdConj!T61)*INDEX(txMortH!T:T,ROW($A61)+DifIdConj!T61)*INDEX(PgPensRurH!T:T,ROW($A61)+DifIdConj!T61),0)</f>
        <v>2198.9905379605711</v>
      </c>
      <c r="U61" s="86">
        <f>IF(ROW($A61)+DifIdConj!U61&lt;93, INDEX(PotPensRurH!U:U,ROW($A61)+DifIdConj!U61)*INDEX(txMortH!U:U,ROW($A61)+DifIdConj!U61)*INDEX(PgPensRurH!U:U,ROW($A61)+DifIdConj!U61),0)</f>
        <v>2243.0521124662878</v>
      </c>
      <c r="V61" s="86">
        <f>IF(ROW($A61)+DifIdConj!V61&lt;93, INDEX(PotPensRurH!V:V,ROW($A61)+DifIdConj!V61)*INDEX(txMortH!V:V,ROW($A61)+DifIdConj!V61)*INDEX(PgPensRurH!V:V,ROW($A61)+DifIdConj!V61),0)</f>
        <v>2287.2045355792329</v>
      </c>
      <c r="W61" s="86">
        <f>IF(ROW($A61)+DifIdConj!W61&lt;93, INDEX(PotPensRurH!W:W,ROW($A61)+DifIdConj!W61)*INDEX(txMortH!W:W,ROW($A61)+DifIdConj!W61)*INDEX(PgPensRurH!W:W,ROW($A61)+DifIdConj!W61),0)</f>
        <v>2332.8105364078306</v>
      </c>
      <c r="X61" s="86">
        <f>IF(ROW($A61)+DifIdConj!X61&lt;93, INDEX(PotPensRurH!X:X,ROW($A61)+DifIdConj!X61)*INDEX(txMortH!X:X,ROW($A61)+DifIdConj!X61)*INDEX(PgPensRurH!X:X,ROW($A61)+DifIdConj!X61),0)</f>
        <v>2381.5053898821898</v>
      </c>
      <c r="Y61" s="86">
        <f>IF(ROW($A61)+DifIdConj!Y61&lt;93, INDEX(PotPensRurH!Y:Y,ROW($A61)+DifIdConj!Y61)*INDEX(txMortH!Y:Y,ROW($A61)+DifIdConj!Y61)*INDEX(PgPensRurH!Y:Y,ROW($A61)+DifIdConj!Y61),0)</f>
        <v>2429.1100600698096</v>
      </c>
      <c r="Z61" s="86">
        <f>IF(ROW($A61)+DifIdConj!Z61&lt;93, INDEX(PotPensRurH!Z:Z,ROW($A61)+DifIdConj!Z61)*INDEX(txMortH!Z:Z,ROW($A61)+DifIdConj!Z61)*INDEX(PgPensRurH!Z:Z,ROW($A61)+DifIdConj!Z61),0)</f>
        <v>2476.2604872212878</v>
      </c>
      <c r="AA61" s="86">
        <f>IF(ROW($A61)+DifIdConj!AA61&lt;93, INDEX(PotPensRurH!AA:AA,ROW($A61)+DifIdConj!AA61)*INDEX(txMortH!AA:AA,ROW($A61)+DifIdConj!AA61)*INDEX(PgPensRurH!AA:AA,ROW($A61)+DifIdConj!AA61),0)</f>
        <v>2524.1377032305927</v>
      </c>
      <c r="AB61" s="86">
        <f>IF(ROW($A61)+DifIdConj!AB61&lt;93, INDEX(PotPensRurH!AB:AB,ROW($A61)+DifIdConj!AB61)*INDEX(txMortH!AB:AB,ROW($A61)+DifIdConj!AB61)*INDEX(PgPensRurH!AB:AB,ROW($A61)+DifIdConj!AB61),0)</f>
        <v>2559.2961142279382</v>
      </c>
      <c r="AC61" s="86">
        <f>IF(ROW($A61)+DifIdConj!AC61&lt;93, INDEX(PotPensRurH!AC:AC,ROW($A61)+DifIdConj!AC61)*INDEX(txMortH!AC:AC,ROW($A61)+DifIdConj!AC61)*INDEX(PgPensRurH!AC:AC,ROW($A61)+DifIdConj!AC61),0)</f>
        <v>2575.3763177073442</v>
      </c>
      <c r="AD61" s="86">
        <f>IF(ROW($A61)+DifIdConj!AD61&lt;93, INDEX(PotPensRurH!AD:AD,ROW($A61)+DifIdConj!AD61)*INDEX(txMortH!AD:AD,ROW($A61)+DifIdConj!AD61)*INDEX(PgPensRurH!AD:AD,ROW($A61)+DifIdConj!AD61),0)</f>
        <v>2580.9180827482692</v>
      </c>
      <c r="AE61" s="86">
        <f>IF(ROW($A61)+DifIdConj!AE61&lt;93, INDEX(PotPensRurH!AE:AE,ROW($A61)+DifIdConj!AE61)*INDEX(txMortH!AE:AE,ROW($A61)+DifIdConj!AE61)*INDEX(PgPensRurH!AE:AE,ROW($A61)+DifIdConj!AE61),0)</f>
        <v>2588.5493657554453</v>
      </c>
      <c r="AF61" s="86">
        <f>IF(ROW($A61)+DifIdConj!AF61&lt;93, INDEX(PotPensRurH!AF:AF,ROW($A61)+DifIdConj!AF61)*INDEX(txMortH!AF:AF,ROW($A61)+DifIdConj!AF61)*INDEX(PgPensRurH!AF:AF,ROW($A61)+DifIdConj!AF61),0)</f>
        <v>2600.4505333023499</v>
      </c>
      <c r="AG61" s="86">
        <f>IF(ROW($A61)+DifIdConj!AG61&lt;93, INDEX(PotPensRurH!AG:AG,ROW($A61)+DifIdConj!AG61)*INDEX(txMortH!AG:AG,ROW($A61)+DifIdConj!AG61)*INDEX(PgPensRurH!AG:AG,ROW($A61)+DifIdConj!AG61),0)</f>
        <v>2610.5347287046893</v>
      </c>
      <c r="AH61" s="86">
        <f>IF(ROW($A61)+DifIdConj!AH61&lt;93, INDEX(PotPensRurH!AH:AH,ROW($A61)+DifIdConj!AH61)*INDEX(txMortH!AH:AH,ROW($A61)+DifIdConj!AH61)*INDEX(PgPensRurH!AH:AH,ROW($A61)+DifIdConj!AH61),0)</f>
        <v>2620.5280754998003</v>
      </c>
      <c r="AI61" s="86">
        <f>IF(ROW($A61)+DifIdConj!AI61&lt;93, INDEX(PotPensRurH!AI:AI,ROW($A61)+DifIdConj!AI61)*INDEX(txMortH!AI:AI,ROW($A61)+DifIdConj!AI61)*INDEX(PgPensRurH!AI:AI,ROW($A61)+DifIdConj!AI61),0)</f>
        <v>2633.8828207623578</v>
      </c>
      <c r="AJ61" s="86">
        <f>IF(ROW($A61)+DifIdConj!AJ61&lt;93, INDEX(PotPensRurH!AJ:AJ,ROW($A61)+DifIdConj!AJ61)*INDEX(txMortH!AJ:AJ,ROW($A61)+DifIdConj!AJ61)*INDEX(PgPensRurH!AJ:AJ,ROW($A61)+DifIdConj!AJ61),0)</f>
        <v>2647.8735062755131</v>
      </c>
      <c r="AK61" s="86">
        <f>IF(ROW($A61)+DifIdConj!AK61&lt;93, INDEX(PotPensRurH!AK:AK,ROW($A61)+DifIdConj!AK61)*INDEX(txMortH!AK:AK,ROW($A61)+DifIdConj!AK61)*INDEX(PgPensRurH!AK:AK,ROW($A61)+DifIdConj!AK61),0)</f>
        <v>2662.0458890031255</v>
      </c>
      <c r="AL61" s="86">
        <f>IF(ROW($A61)+DifIdConj!AL61&lt;93, INDEX(PotPensRurH!AL:AL,ROW($A61)+DifIdConj!AL61)*INDEX(txMortH!AL:AL,ROW($A61)+DifIdConj!AL61)*INDEX(PgPensRurH!AL:AL,ROW($A61)+DifIdConj!AL61),0)</f>
        <v>2689.3913197788384</v>
      </c>
      <c r="AM61" s="86">
        <f>IF(ROW($A61)+DifIdConj!AM61&lt;93, INDEX(PotPensRurH!AM:AM,ROW($A61)+DifIdConj!AM61)*INDEX(txMortH!AM:AM,ROW($A61)+DifIdConj!AM61)*INDEX(PgPensRurH!AM:AM,ROW($A61)+DifIdConj!AM61),0)</f>
        <v>2735.4515636435772</v>
      </c>
      <c r="AN61" s="86">
        <f>IF(ROW($A61)+DifIdConj!AN61&lt;93, INDEX(PotPensRurH!AN:AN,ROW($A61)+DifIdConj!AN61)*INDEX(txMortH!AN:AN,ROW($A61)+DifIdConj!AN61)*INDEX(PgPensRurH!AN:AN,ROW($A61)+DifIdConj!AN61),0)</f>
        <v>2793.8672180913627</v>
      </c>
      <c r="AO61" s="86">
        <f>IF(ROW($A61)+DifIdConj!AO61&lt;93, INDEX(PotPensRurH!AO:AO,ROW($A61)+DifIdConj!AO61)*INDEX(txMortH!AO:AO,ROW($A61)+DifIdConj!AO61)*INDEX(PgPensRurH!AO:AO,ROW($A61)+DifIdConj!AO61),0)</f>
        <v>2848.4672310355604</v>
      </c>
      <c r="AP61" s="86">
        <f>IF(ROW($A61)+DifIdConj!AP61&lt;93, INDEX(PotPensRurH!AP:AP,ROW($A61)+DifIdConj!AP61)*INDEX(txMortH!AP:AP,ROW($A61)+DifIdConj!AP61)*INDEX(PgPensRurH!AP:AP,ROW($A61)+DifIdConj!AP61),0)</f>
        <v>2899.2516024761703</v>
      </c>
      <c r="AQ61" s="86">
        <f>IF(ROW($A61)+DifIdConj!AQ61&lt;93, INDEX(PotPensRurH!AQ:AQ,ROW($A61)+DifIdConj!AQ61)*INDEX(txMortH!AQ:AQ,ROW($A61)+DifIdConj!AQ61)*INDEX(PgPensRurH!AQ:AQ,ROW($A61)+DifIdConj!AQ61),0)</f>
        <v>2956.3045278155314</v>
      </c>
      <c r="AR61" s="86">
        <f>IF(ROW($A61)+DifIdConj!AR61&lt;93, INDEX(PotPensRurH!AR:AR,ROW($A61)+DifIdConj!AR61)*INDEX(txMortH!AR:AR,ROW($A61)+DifIdConj!AR61)*INDEX(PgPensRurH!AR:AR,ROW($A61)+DifIdConj!AR61),0)</f>
        <v>3020.716190340383</v>
      </c>
      <c r="AS61" s="86">
        <f>IF(ROW($A61)+DifIdConj!AS61&lt;93, INDEX(PotPensRurH!AS:AS,ROW($A61)+DifIdConj!AS61)*INDEX(txMortH!AS:AS,ROW($A61)+DifIdConj!AS61)*INDEX(PgPensRurH!AS:AS,ROW($A61)+DifIdConj!AS61),0)</f>
        <v>3085.6729445086053</v>
      </c>
      <c r="AT61" s="86">
        <f>IF(ROW($A61)+DifIdConj!AT61&lt;93, INDEX(PotPensRurH!AT:AT,ROW($A61)+DifIdConj!AT61)*INDEX(txMortH!AT:AT,ROW($A61)+DifIdConj!AT61)*INDEX(PgPensRurH!AT:AT,ROW($A61)+DifIdConj!AT61),0)</f>
        <v>3148.5401807105768</v>
      </c>
      <c r="AU61" s="86">
        <f>IF(ROW($A61)+DifIdConj!AU61&lt;93, INDEX(PotPensRurH!AU:AU,ROW($A61)+DifIdConj!AU61)*INDEX(txMortH!AU:AU,ROW($A61)+DifIdConj!AU61)*INDEX(PgPensRurH!AU:AU,ROW($A61)+DifIdConj!AU61),0)</f>
        <v>3214.4962695583095</v>
      </c>
      <c r="AV61" s="86">
        <f>IF(ROW($A61)+DifIdConj!AV61&lt;93, INDEX(PotPensRurH!AV:AV,ROW($A61)+DifIdConj!AV61)*INDEX(txMortH!AV:AV,ROW($A61)+DifIdConj!AV61)*INDEX(PgPensRurH!AV:AV,ROW($A61)+DifIdConj!AV61),0)</f>
        <v>3245.293947408697</v>
      </c>
      <c r="AW61" s="86">
        <f>IF(ROW($A61)+DifIdConj!AW61&lt;93, INDEX(PotPensRurH!AW:AW,ROW($A61)+DifIdConj!AW61)*INDEX(txMortH!AW:AW,ROW($A61)+DifIdConj!AW61)*INDEX(PgPensRurH!AW:AW,ROW($A61)+DifIdConj!AW61),0)</f>
        <v>3224.9438593895625</v>
      </c>
      <c r="AX61" s="86">
        <f>IF(ROW($A61)+DifIdConj!AX61&lt;93, INDEX(PotPensRurH!AX:AX,ROW($A61)+DifIdConj!AX61)*INDEX(txMortH!AX:AX,ROW($A61)+DifIdConj!AX61)*INDEX(PgPensRurH!AX:AX,ROW($A61)+DifIdConj!AX61),0)</f>
        <v>3172.4333644116145</v>
      </c>
      <c r="AY61" s="86">
        <f>IF(ROW($A61)+DifIdConj!AY61&lt;93, INDEX(PotPensRurH!AY:AY,ROW($A61)+DifIdConj!AY61)*INDEX(txMortH!AY:AY,ROW($A61)+DifIdConj!AY61)*INDEX(PgPensRurH!AY:AY,ROW($A61)+DifIdConj!AY61),0)</f>
        <v>3124.283602580625</v>
      </c>
      <c r="AZ61" s="86">
        <f>IF(ROW($A61)+DifIdConj!AZ61&lt;93, INDEX(PotPensRurH!AZ:AZ,ROW($A61)+DifIdConj!AZ61)*INDEX(txMortH!AZ:AZ,ROW($A61)+DifIdConj!AZ61)*INDEX(PgPensRurH!AZ:AZ,ROW($A61)+DifIdConj!AZ61),0)</f>
        <v>3072.8632908894174</v>
      </c>
      <c r="BA61" s="86">
        <f>IF(ROW($A61)+DifIdConj!BA61&lt;93, INDEX(PotPensRurH!BA:BA,ROW($A61)+DifIdConj!BA61)*INDEX(txMortH!BA:BA,ROW($A61)+DifIdConj!BA61)*INDEX(PgPensRurH!BA:BA,ROW($A61)+DifIdConj!BA61),0)</f>
        <v>3031.0729315644076</v>
      </c>
      <c r="BB61" s="86">
        <f>IF(ROW($A61)+DifIdConj!BB61&lt;93, INDEX(PotPensRurH!BB:BB,ROW($A61)+DifIdConj!BB61)*INDEX(txMortH!BB:BB,ROW($A61)+DifIdConj!BB61)*INDEX(PgPensRurH!BB:BB,ROW($A61)+DifIdConj!BB61),0)</f>
        <v>3010.8136921525006</v>
      </c>
      <c r="BC61" s="86">
        <f>IF(ROW($A61)+DifIdConj!BC61&lt;93, INDEX(PotPensRurH!BC:BC,ROW($A61)+DifIdConj!BC61)*INDEX(txMortH!BC:BC,ROW($A61)+DifIdConj!BC61)*INDEX(PgPensRurH!BC:BC,ROW($A61)+DifIdConj!BC61),0)</f>
        <v>3004.9085326826621</v>
      </c>
      <c r="BD61" s="86">
        <f>IF(ROW($A61)+DifIdConj!BD61&lt;93, INDEX(PotPensRurH!BD:BD,ROW($A61)+DifIdConj!BD61)*INDEX(txMortH!BD:BD,ROW($A61)+DifIdConj!BD61)*INDEX(PgPensRurH!BD:BD,ROW($A61)+DifIdConj!BD61),0)</f>
        <v>2994.4609428514095</v>
      </c>
      <c r="BE61" s="86">
        <f>IF(ROW($A61)+DifIdConj!BE61&lt;93, INDEX(PotPensRurH!BE:BE,ROW($A61)+DifIdConj!BE61)*INDEX(txMortH!BE:BE,ROW($A61)+DifIdConj!BE61)*INDEX(PgPensRurH!BE:BE,ROW($A61)+DifIdConj!BE61),0)</f>
        <v>2982.0146836611352</v>
      </c>
      <c r="BF61" s="86">
        <f>IF(ROW($A61)+DifIdConj!BF61&lt;93, INDEX(PotPensRurH!BF:BF,ROW($A61)+DifIdConj!BF61)*INDEX(txMortH!BF:BF,ROW($A61)+DifIdConj!BF61)*INDEX(PgPensRurH!BF:BF,ROW($A61)+DifIdConj!BF61),0)</f>
        <v>2972.2938826877089</v>
      </c>
      <c r="BG61" s="86">
        <f>IF(ROW($A61)+DifIdConj!BG61&lt;93, INDEX(PotPensRurH!BG:BG,ROW($A61)+DifIdConj!BG61)*INDEX(txMortH!BG:BG,ROW($A61)+DifIdConj!BG61)*INDEX(PgPensRurH!BG:BG,ROW($A61)+DifIdConj!BG61),0)</f>
        <v>2965.298539931131</v>
      </c>
      <c r="BH61" s="86">
        <f>IF(ROW($A61)+DifIdConj!BH61&lt;93, INDEX(PotPensRurH!BH:BH,ROW($A61)+DifIdConj!BH61)*INDEX(txMortH!BH:BH,ROW($A61)+DifIdConj!BH61)*INDEX(PgPensRurH!BH:BH,ROW($A61)+DifIdConj!BH61),0)</f>
        <v>2960.1201693191188</v>
      </c>
      <c r="BI61" s="86">
        <f>IF(ROW($A61)+DifIdConj!BI61&lt;93, INDEX(PotPensRurH!BI:BI,ROW($A61)+DifIdConj!BI61)*INDEX(txMortH!BI:BI,ROW($A61)+DifIdConj!BI61)*INDEX(PgPensRurH!BI:BI,ROW($A61)+DifIdConj!BI61),0)</f>
        <v>2956.7587708516726</v>
      </c>
      <c r="BJ61" s="87">
        <f>IF(ROW($A61)+DifIdConj!BJ61&lt;93, INDEX(PotPensRurH!BJ:BJ,ROW($A61)+DifIdConj!BJ61)*INDEX(txMortH!BJ:BJ,ROW($A61)+DifIdConj!BJ61)*INDEX(PgPensRurH!BJ:BJ,ROW($A61)+DifIdConj!BJ61),0)</f>
        <v>2975.6552811551555</v>
      </c>
    </row>
    <row r="62" spans="1:62" s="31" customFormat="1" x14ac:dyDescent="0.3">
      <c r="A62" s="29">
        <v>60</v>
      </c>
      <c r="B62" s="5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32"/>
      <c r="P62" s="59"/>
      <c r="Q62" s="86">
        <f>IF(ROW($A62)+DifIdConj!Q62&lt;93, INDEX(PotPensRurH!Q:Q,ROW($A62)+DifIdConj!Q62)*INDEX(txMortH!Q:Q,ROW($A62)+DifIdConj!Q62)*INDEX(PgPensRurH!Q:Q,ROW($A62)+DifIdConj!Q62),0)</f>
        <v>2122.6774656698531</v>
      </c>
      <c r="R62" s="86">
        <f>IF(ROW($A62)+DifIdConj!R62&lt;93, INDEX(PotPensRurH!R:R,ROW($A62)+DifIdConj!R62)*INDEX(txMortH!R:R,ROW($A62)+DifIdConj!R62)*INDEX(PgPensRurH!R:R,ROW($A62)+DifIdConj!R62),0)</f>
        <v>2173.8070026104533</v>
      </c>
      <c r="S62" s="86">
        <f>IF(ROW($A62)+DifIdConj!S62&lt;93, INDEX(PotPensRurH!S:S,ROW($A62)+DifIdConj!S62)*INDEX(txMortH!S:S,ROW($A62)+DifIdConj!S62)*INDEX(PgPensRurH!S:S,ROW($A62)+DifIdConj!S62),0)</f>
        <v>2225.4709946410244</v>
      </c>
      <c r="T62" s="86">
        <f>IF(ROW($A62)+DifIdConj!T62&lt;93, INDEX(PotPensRurH!T:T,ROW($A62)+DifIdConj!T62)*INDEX(txMortH!T:T,ROW($A62)+DifIdConj!T62)*INDEX(PgPensRurH!T:T,ROW($A62)+DifIdConj!T62),0)</f>
        <v>2275.6206972500099</v>
      </c>
      <c r="U62" s="86">
        <f>IF(ROW($A62)+DifIdConj!U62&lt;93, INDEX(PotPensRurH!U:U,ROW($A62)+DifIdConj!U62)*INDEX(txMortH!U:U,ROW($A62)+DifIdConj!U62)*INDEX(PgPensRurH!U:U,ROW($A62)+DifIdConj!U62),0)</f>
        <v>2325.1468689206954</v>
      </c>
      <c r="V62" s="86">
        <f>IF(ROW($A62)+DifIdConj!V62&lt;93, INDEX(PotPensRurH!V:V,ROW($A62)+DifIdConj!V62)*INDEX(txMortH!V:V,ROW($A62)+DifIdConj!V62)*INDEX(PgPensRurH!V:V,ROW($A62)+DifIdConj!V62),0)</f>
        <v>2374.4058130463955</v>
      </c>
      <c r="W62" s="86">
        <f>IF(ROW($A62)+DifIdConj!W62&lt;93, INDEX(PotPensRurH!W:W,ROW($A62)+DifIdConj!W62)*INDEX(txMortH!W:W,ROW($A62)+DifIdConj!W62)*INDEX(PgPensRurH!W:W,ROW($A62)+DifIdConj!W62),0)</f>
        <v>2423.4866054754384</v>
      </c>
      <c r="X62" s="86">
        <f>IF(ROW($A62)+DifIdConj!X62&lt;93, INDEX(PotPensRurH!X:X,ROW($A62)+DifIdConj!X62)*INDEX(txMortH!X:X,ROW($A62)+DifIdConj!X62)*INDEX(PgPensRurH!X:X,ROW($A62)+DifIdConj!X62),0)</f>
        <v>2473.9035356294098</v>
      </c>
      <c r="Y62" s="86">
        <f>IF(ROW($A62)+DifIdConj!Y62&lt;93, INDEX(PotPensRurH!Y:Y,ROW($A62)+DifIdConj!Y62)*INDEX(txMortH!Y:Y,ROW($A62)+DifIdConj!Y62)*INDEX(PgPensRurH!Y:Y,ROW($A62)+DifIdConj!Y62),0)</f>
        <v>2527.0818170815664</v>
      </c>
      <c r="Z62" s="86">
        <f>IF(ROW($A62)+DifIdConj!Z62&lt;93, INDEX(PotPensRurH!Z:Z,ROW($A62)+DifIdConj!Z62)*INDEX(txMortH!Z:Z,ROW($A62)+DifIdConj!Z62)*INDEX(PgPensRurH!Z:Z,ROW($A62)+DifIdConj!Z62),0)</f>
        <v>2579.6365675954239</v>
      </c>
      <c r="AA62" s="86">
        <f>IF(ROW($A62)+DifIdConj!AA62&lt;93, INDEX(PotPensRurH!AA:AA,ROW($A62)+DifIdConj!AA62)*INDEX(txMortH!AA:AA,ROW($A62)+DifIdConj!AA62)*INDEX(PgPensRurH!AA:AA,ROW($A62)+DifIdConj!AA62),0)</f>
        <v>2631.8350147159663</v>
      </c>
      <c r="AB62" s="86">
        <f>IF(ROW($A62)+DifIdConj!AB62&lt;93, INDEX(PotPensRurH!AB:AB,ROW($A62)+DifIdConj!AB62)*INDEX(txMortH!AB:AB,ROW($A62)+DifIdConj!AB62)*INDEX(PgPensRurH!AB:AB,ROW($A62)+DifIdConj!AB62),0)</f>
        <v>2685.0132961681234</v>
      </c>
      <c r="AC62" s="86">
        <f>IF(ROW($A62)+DifIdConj!AC62&lt;93, INDEX(PotPensRurH!AC:AC,ROW($A62)+DifIdConj!AC62)*INDEX(txMortH!AC:AC,ROW($A62)+DifIdConj!AC62)*INDEX(PgPensRurH!AC:AC,ROW($A62)+DifIdConj!AC62),0)</f>
        <v>2724.4738969776804</v>
      </c>
      <c r="AD62" s="86">
        <f>IF(ROW($A62)+DifIdConj!AD62&lt;93, INDEX(PotPensRurH!AD:AD,ROW($A62)+DifIdConj!AD62)*INDEX(txMortH!AD:AD,ROW($A62)+DifIdConj!AD62)*INDEX(PgPensRurH!AD:AD,ROW($A62)+DifIdConj!AD62),0)</f>
        <v>2743.6252043683235</v>
      </c>
      <c r="AE62" s="86">
        <f>IF(ROW($A62)+DifIdConj!AE62&lt;93, INDEX(PotPensRurH!AE:AE,ROW($A62)+DifIdConj!AE62)*INDEX(txMortH!AE:AE,ROW($A62)+DifIdConj!AE62)*INDEX(PgPensRurH!AE:AE,ROW($A62)+DifIdConj!AE62),0)</f>
        <v>2750.8403480829375</v>
      </c>
      <c r="AF62" s="86">
        <f>IF(ROW($A62)+DifIdConj!AF62&lt;93, INDEX(PotPensRurH!AF:AF,ROW($A62)+DifIdConj!AF62)*INDEX(txMortH!AF:AF,ROW($A62)+DifIdConj!AF62)*INDEX(PgPensRurH!AF:AF,ROW($A62)+DifIdConj!AF62),0)</f>
        <v>2761.2622223373805</v>
      </c>
      <c r="AG62" s="86">
        <f>IF(ROW($A62)+DifIdConj!AG62&lt;93, INDEX(PotPensRurH!AG:AG,ROW($A62)+DifIdConj!AG62)*INDEX(txMortH!AG:AG,ROW($A62)+DifIdConj!AG62)*INDEX(PgPensRurH!AG:AG,ROW($A62)+DifIdConj!AG62),0)</f>
        <v>2774.8017512833235</v>
      </c>
      <c r="AH62" s="86">
        <f>IF(ROW($A62)+DifIdConj!AH62&lt;93, INDEX(PotPensRurH!AH:AH,ROW($A62)+DifIdConj!AH62)*INDEX(txMortH!AH:AH,ROW($A62)+DifIdConj!AH62)*INDEX(PgPensRurH!AH:AH,ROW($A62)+DifIdConj!AH62),0)</f>
        <v>2785.8471564760662</v>
      </c>
      <c r="AI62" s="86">
        <f>IF(ROW($A62)+DifIdConj!AI62&lt;93, INDEX(PotPensRurH!AI:AI,ROW($A62)+DifIdConj!AI62)*INDEX(txMortH!AI:AI,ROW($A62)+DifIdConj!AI62)*INDEX(PgPensRurH!AI:AI,ROW($A62)+DifIdConj!AI62),0)</f>
        <v>2798.6740786353807</v>
      </c>
      <c r="AJ62" s="86">
        <f>IF(ROW($A62)+DifIdConj!AJ62&lt;93, INDEX(PotPensRurH!AJ:AJ,ROW($A62)+DifIdConj!AJ62)*INDEX(txMortH!AJ:AJ,ROW($A62)+DifIdConj!AJ62)*INDEX(PgPensRurH!AJ:AJ,ROW($A62)+DifIdConj!AJ62),0)</f>
        <v>2814.8858830311801</v>
      </c>
      <c r="AK62" s="86">
        <f>IF(ROW($A62)+DifIdConj!AK62&lt;93, INDEX(PotPensRurH!AK:AK,ROW($A62)+DifIdConj!AK62)*INDEX(txMortH!AK:AK,ROW($A62)+DifIdConj!AK62)*INDEX(PgPensRurH!AK:AK,ROW($A62)+DifIdConj!AK62),0)</f>
        <v>2831.72121836528</v>
      </c>
      <c r="AL62" s="86">
        <f>IF(ROW($A62)+DifIdConj!AL62&lt;93, INDEX(PotPensRurH!AL:AL,ROW($A62)+DifIdConj!AL62)*INDEX(txMortH!AL:AL,ROW($A62)+DifIdConj!AL62)*INDEX(PgPensRurH!AL:AL,ROW($A62)+DifIdConj!AL62),0)</f>
        <v>2849.0019329410229</v>
      </c>
      <c r="AM62" s="86">
        <f>IF(ROW($A62)+DifIdConj!AM62&lt;93, INDEX(PotPensRurH!AM:AM,ROW($A62)+DifIdConj!AM62)*INDEX(txMortH!AM:AM,ROW($A62)+DifIdConj!AM62)*INDEX(PgPensRurH!AM:AM,ROW($A62)+DifIdConj!AM62),0)</f>
        <v>2879.3767972210662</v>
      </c>
      <c r="AN62" s="86">
        <f>IF(ROW($A62)+DifIdConj!AN62&lt;93, INDEX(PotPensRurH!AN:AN,ROW($A62)+DifIdConj!AN62)*INDEX(txMortH!AN:AN,ROW($A62)+DifIdConj!AN62)*INDEX(PgPensRurH!AN:AN,ROW($A62)+DifIdConj!AN62),0)</f>
        <v>2930.8626375549807</v>
      </c>
      <c r="AO62" s="86">
        <f>IF(ROW($A62)+DifIdConj!AO62&lt;93, INDEX(PotPensRurH!AO:AO,ROW($A62)+DifIdConj!AO62)*INDEX(txMortH!AO:AO,ROW($A62)+DifIdConj!AO62)*INDEX(PgPensRurH!AO:AO,ROW($A62)+DifIdConj!AO62),0)</f>
        <v>2994.4627932615799</v>
      </c>
      <c r="AP62" s="86">
        <f>IF(ROW($A62)+DifIdConj!AP62&lt;93, INDEX(PotPensRurH!AP:AP,ROW($A62)+DifIdConj!AP62)*INDEX(txMortH!AP:AP,ROW($A62)+DifIdConj!AP62)*INDEX(PgPensRurH!AP:AP,ROW($A62)+DifIdConj!AP62),0)</f>
        <v>3055.0343701250085</v>
      </c>
      <c r="AQ62" s="86">
        <f>IF(ROW($A62)+DifIdConj!AQ62&lt;93, INDEX(PotPensRurH!AQ:AQ,ROW($A62)+DifIdConj!AQ62)*INDEX(txMortH!AQ:AQ,ROW($A62)+DifIdConj!AQ62)*INDEX(PgPensRurH!AQ:AQ,ROW($A62)+DifIdConj!AQ62),0)</f>
        <v>3111.508457965323</v>
      </c>
      <c r="AR62" s="86">
        <f>IF(ROW($A62)+DifIdConj!AR62&lt;93, INDEX(PotPensRurH!AR:AR,ROW($A62)+DifIdConj!AR62)*INDEX(txMortH!AR:AR,ROW($A62)+DifIdConj!AR62)*INDEX(PgPensRurH!AR:AR,ROW($A62)+DifIdConj!AR62),0)</f>
        <v>3174.5741585819515</v>
      </c>
      <c r="AS62" s="86">
        <f>IF(ROW($A62)+DifIdConj!AS62&lt;93, INDEX(PotPensRurH!AS:AS,ROW($A62)+DifIdConj!AS62)*INDEX(txMortH!AS:AS,ROW($A62)+DifIdConj!AS62)*INDEX(PgPensRurH!AS:AS,ROW($A62)+DifIdConj!AS62),0)</f>
        <v>3244.4096236715509</v>
      </c>
      <c r="AT62" s="86">
        <f>IF(ROW($A62)+DifIdConj!AT62&lt;93, INDEX(PotPensRurH!AT:AT,ROW($A62)+DifIdConj!AT62)*INDEX(txMortH!AT:AT,ROW($A62)+DifIdConj!AT62)*INDEX(PgPensRurH!AT:AT,ROW($A62)+DifIdConj!AT62),0)</f>
        <v>3316.5610608176939</v>
      </c>
      <c r="AU62" s="86">
        <f>IF(ROW($A62)+DifIdConj!AU62&lt;93, INDEX(PotPensRurH!AU:AU,ROW($A62)+DifIdConj!AU62)*INDEX(txMortH!AU:AU,ROW($A62)+DifIdConj!AU62)*INDEX(PgPensRurH!AU:AU,ROW($A62)+DifIdConj!AU62),0)</f>
        <v>3385.238539879022</v>
      </c>
      <c r="AV62" s="86">
        <f>IF(ROW($A62)+DifIdConj!AV62&lt;93, INDEX(PotPensRurH!AV:AV,ROW($A62)+DifIdConj!AV62)*INDEX(txMortH!AV:AV,ROW($A62)+DifIdConj!AV62)*INDEX(PgPensRurH!AV:AV,ROW($A62)+DifIdConj!AV62),0)</f>
        <v>3457.211825328508</v>
      </c>
      <c r="AW62" s="86">
        <f>IF(ROW($A62)+DifIdConj!AW62&lt;93, INDEX(PotPensRurH!AW:AW,ROW($A62)+DifIdConj!AW62)*INDEX(txMortH!AW:AW,ROW($A62)+DifIdConj!AW62)*INDEX(PgPensRurH!AW:AW,ROW($A62)+DifIdConj!AW62),0)</f>
        <v>3491.8623303283225</v>
      </c>
      <c r="AX62" s="86">
        <f>IF(ROW($A62)+DifIdConj!AX62&lt;93, INDEX(PotPensRurH!AX:AX,ROW($A62)+DifIdConj!AX62)*INDEX(txMortH!AX:AX,ROW($A62)+DifIdConj!AX62)*INDEX(PgPensRurH!AX:AX,ROW($A62)+DifIdConj!AX62),0)</f>
        <v>3472.2656436960365</v>
      </c>
      <c r="AY62" s="86">
        <f>IF(ROW($A62)+DifIdConj!AY62&lt;93, INDEX(PotPensRurH!AY:AY,ROW($A62)+DifIdConj!AY62)*INDEX(txMortH!AY:AY,ROW($A62)+DifIdConj!AY62)*INDEX(PgPensRurH!AY:AY,ROW($A62)+DifIdConj!AY62),0)</f>
        <v>3417.2167694289797</v>
      </c>
      <c r="AZ62" s="86">
        <f>IF(ROW($A62)+DifIdConj!AZ62&lt;93, INDEX(PotPensRurH!AZ:AZ,ROW($A62)+DifIdConj!AZ62)*INDEX(txMortH!AZ:AZ,ROW($A62)+DifIdConj!AZ62)*INDEX(PgPensRurH!AZ:AZ,ROW($A62)+DifIdConj!AZ62),0)</f>
        <v>3366.6216875783507</v>
      </c>
      <c r="BA62" s="86">
        <f>IF(ROW($A62)+DifIdConj!BA62&lt;93, INDEX(PotPensRurH!BA:BA,ROW($A62)+DifIdConj!BA62)*INDEX(txMortH!BA:BA,ROW($A62)+DifIdConj!BA62)*INDEX(PgPensRurH!BA:BA,ROW($A62)+DifIdConj!BA62),0)</f>
        <v>3311.7509650079505</v>
      </c>
      <c r="BB62" s="86">
        <f>IF(ROW($A62)+DifIdConj!BB62&lt;93, INDEX(PotPensRurH!BB:BB,ROW($A62)+DifIdConj!BB62)*INDEX(txMortH!BB:BB,ROW($A62)+DifIdConj!BB62)*INDEX(PgPensRurH!BB:BB,ROW($A62)+DifIdConj!BB62),0)</f>
        <v>3267.8365717819656</v>
      </c>
      <c r="BC62" s="86">
        <f>IF(ROW($A62)+DifIdConj!BC62&lt;93, INDEX(PotPensRurH!BC:BC,ROW($A62)+DifIdConj!BC62)*INDEX(txMortH!BC:BC,ROW($A62)+DifIdConj!BC62)*INDEX(PgPensRurH!BC:BC,ROW($A62)+DifIdConj!BC62),0)</f>
        <v>3247.7054300597088</v>
      </c>
      <c r="BD62" s="86">
        <f>IF(ROW($A62)+DifIdConj!BD62&lt;93, INDEX(PotPensRurH!BD:BD,ROW($A62)+DifIdConj!BD62)*INDEX(txMortH!BD:BD,ROW($A62)+DifIdConj!BD62)*INDEX(PgPensRurH!BD:BD,ROW($A62)+DifIdConj!BD62),0)</f>
        <v>3242.8953342499653</v>
      </c>
      <c r="BE62" s="86">
        <f>IF(ROW($A62)+DifIdConj!BE62&lt;93, INDEX(PotPensRurH!BE:BE,ROW($A62)+DifIdConj!BE62)*INDEX(txMortH!BE:BE,ROW($A62)+DifIdConj!BE62)*INDEX(PgPensRurH!BE:BE,ROW($A62)+DifIdConj!BE62),0)</f>
        <v>3231.8499290572227</v>
      </c>
      <c r="BF62" s="86">
        <f>IF(ROW($A62)+DifIdConj!BF62&lt;93, INDEX(PotPensRurH!BF:BF,ROW($A62)+DifIdConj!BF62)*INDEX(txMortH!BF:BF,ROW($A62)+DifIdConj!BF62)*INDEX(PgPensRurH!BF:BF,ROW($A62)+DifIdConj!BF62),0)</f>
        <v>3219.290234442894</v>
      </c>
      <c r="BG62" s="86">
        <f>IF(ROW($A62)+DifIdConj!BG62&lt;93, INDEX(PotPensRurH!BG:BG,ROW($A62)+DifIdConj!BG62)*INDEX(txMortH!BG:BG,ROW($A62)+DifIdConj!BG62)*INDEX(PgPensRurH!BG:BG,ROW($A62)+DifIdConj!BG62),0)</f>
        <v>3210.2044979133802</v>
      </c>
      <c r="BH62" s="86">
        <f>IF(ROW($A62)+DifIdConj!BH62&lt;93, INDEX(PotPensRurH!BH:BH,ROW($A62)+DifIdConj!BH62)*INDEX(txMortH!BH:BH,ROW($A62)+DifIdConj!BH62)*INDEX(PgPensRurH!BH:BH,ROW($A62)+DifIdConj!BH62),0)</f>
        <v>3202.7221266537799</v>
      </c>
      <c r="BI62" s="86">
        <f>IF(ROW($A62)+DifIdConj!BI62&lt;93, INDEX(PotPensRurH!BI:BI,ROW($A62)+DifIdConj!BI62)*INDEX(txMortH!BI:BI,ROW($A62)+DifIdConj!BI62)*INDEX(PgPensRurH!BI:BI,ROW($A62)+DifIdConj!BI62),0)</f>
        <v>3198.4464859340087</v>
      </c>
      <c r="BJ62" s="87">
        <f>IF(ROW($A62)+DifIdConj!BJ62&lt;93, INDEX(PotPensRurH!BJ:BJ,ROW($A62)+DifIdConj!BJ62)*INDEX(txMortH!BJ:BJ,ROW($A62)+DifIdConj!BJ62)*INDEX(PgPensRurH!BJ:BJ,ROW($A62)+DifIdConj!BJ62),0)</f>
        <v>2878.2188111927944</v>
      </c>
    </row>
    <row r="63" spans="1:62" s="31" customFormat="1" x14ac:dyDescent="0.3">
      <c r="A63" s="29">
        <v>61</v>
      </c>
      <c r="B63" s="5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32"/>
      <c r="P63" s="59"/>
      <c r="Q63" s="86">
        <f>IF(ROW($A63)+DifIdConj!Q63&lt;93, INDEX(PotPensRurH!Q:Q,ROW($A63)+DifIdConj!Q63)*INDEX(txMortH!Q:Q,ROW($A63)+DifIdConj!Q63)*INDEX(PgPensRurH!Q:Q,ROW($A63)+DifIdConj!Q63),0)</f>
        <v>2104.0250526580394</v>
      </c>
      <c r="R63" s="86">
        <f>IF(ROW($A63)+DifIdConj!R63&lt;93, INDEX(PotPensRurH!R:R,ROW($A63)+DifIdConj!R63)*INDEX(txMortH!R:R,ROW($A63)+DifIdConj!R63)*INDEX(PgPensRurH!R:R,ROW($A63)+DifIdConj!R63),0)</f>
        <v>2155.6247229640435</v>
      </c>
      <c r="S63" s="86">
        <f>IF(ROW($A63)+DifIdConj!S63&lt;93, INDEX(PotPensRurH!S:S,ROW($A63)+DifIdConj!S63)*INDEX(txMortH!S:S,ROW($A63)+DifIdConj!S63)*INDEX(PgPensRurH!S:S,ROW($A63)+DifIdConj!S63),0)</f>
        <v>2210.6385067940532</v>
      </c>
      <c r="T63" s="86">
        <f>IF(ROW($A63)+DifIdConj!T63&lt;93, INDEX(PotPensRurH!T:T,ROW($A63)+DifIdConj!T63)*INDEX(txMortH!T:T,ROW($A63)+DifIdConj!T63)*INDEX(PgPensRurH!T:T,ROW($A63)+DifIdConj!T63),0)</f>
        <v>2265.4195101565174</v>
      </c>
      <c r="U63" s="86">
        <f>IF(ROW($A63)+DifIdConj!U63&lt;93, INDEX(PotPensRurH!U:U,ROW($A63)+DifIdConj!U63)*INDEX(txMortH!U:U,ROW($A63)+DifIdConj!U63)*INDEX(PgPensRurH!U:U,ROW($A63)+DifIdConj!U63),0)</f>
        <v>2318.9590176920701</v>
      </c>
      <c r="V63" s="86">
        <f>IF(ROW($A63)+DifIdConj!V63&lt;93, INDEX(PotPensRurH!V:V,ROW($A63)+DifIdConj!V63)*INDEX(txMortH!V:V,ROW($A63)+DifIdConj!V63)*INDEX(PgPensRurH!V:V,ROW($A63)+DifIdConj!V63),0)</f>
        <v>2371.5674033574392</v>
      </c>
      <c r="W63" s="86">
        <f>IF(ROW($A63)+DifIdConj!W63&lt;93, INDEX(PotPensRurH!W:W,ROW($A63)+DifIdConj!W63)*INDEX(txMortH!W:W,ROW($A63)+DifIdConj!W63)*INDEX(PgPensRurH!W:W,ROW($A63)+DifIdConj!W63),0)</f>
        <v>2424.3309760011725</v>
      </c>
      <c r="X63" s="86">
        <f>IF(ROW($A63)+DifIdConj!X63&lt;93, INDEX(PotPensRurH!X:X,ROW($A63)+DifIdConj!X63)*INDEX(txMortH!X:X,ROW($A63)+DifIdConj!X63)*INDEX(PgPensRurH!X:X,ROW($A63)+DifIdConj!X63),0)</f>
        <v>2476.3962072422678</v>
      </c>
      <c r="Y63" s="86">
        <f>IF(ROW($A63)+DifIdConj!Y63&lt;93, INDEX(PotPensRurH!Y:Y,ROW($A63)+DifIdConj!Y63)*INDEX(txMortH!Y:Y,ROW($A63)+DifIdConj!Y63)*INDEX(PgPensRurH!Y:Y,ROW($A63)+DifIdConj!Y63),0)</f>
        <v>2529.3149668643646</v>
      </c>
      <c r="Z63" s="86">
        <f>IF(ROW($A63)+DifIdConj!Z63&lt;93, INDEX(PotPensRurH!Z:Z,ROW($A63)+DifIdConj!Z63)*INDEX(txMortH!Z:Z,ROW($A63)+DifIdConj!Z63)*INDEX(PgPensRurH!Z:Z,ROW($A63)+DifIdConj!Z63),0)</f>
        <v>2585.9582139671957</v>
      </c>
      <c r="AA63" s="86">
        <f>IF(ROW($A63)+DifIdConj!AA63&lt;93, INDEX(PotPensRurH!AA:AA,ROW($A63)+DifIdConj!AA63)*INDEX(txMortH!AA:AA,ROW($A63)+DifIdConj!AA63)*INDEX(PgPensRurH!AA:AA,ROW($A63)+DifIdConj!AA63),0)</f>
        <v>2642.1359001349356</v>
      </c>
      <c r="AB63" s="86">
        <f>IF(ROW($A63)+DifIdConj!AB63&lt;93, INDEX(PotPensRurH!AB:AB,ROW($A63)+DifIdConj!AB63)*INDEX(txMortH!AB:AB,ROW($A63)+DifIdConj!AB63)*INDEX(PgPensRurH!AB:AB,ROW($A63)+DifIdConj!AB63),0)</f>
        <v>2697.5376514108548</v>
      </c>
      <c r="AC63" s="86">
        <f>IF(ROW($A63)+DifIdConj!AC63&lt;93, INDEX(PotPensRurH!AC:AC,ROW($A63)+DifIdConj!AC63)*INDEX(txMortH!AC:AC,ROW($A63)+DifIdConj!AC63)*INDEX(PgPensRurH!AC:AC,ROW($A63)+DifIdConj!AC63),0)</f>
        <v>2754.5688659595962</v>
      </c>
      <c r="AD63" s="86">
        <f>IF(ROW($A63)+DifIdConj!AD63&lt;93, INDEX(PotPensRurH!AD:AD,ROW($A63)+DifIdConj!AD63)*INDEX(txMortH!AD:AD,ROW($A63)+DifIdConj!AD63)*INDEX(PgPensRurH!AD:AD,ROW($A63)+DifIdConj!AD63),0)</f>
        <v>2796.7797240745822</v>
      </c>
      <c r="AE63" s="86">
        <f>IF(ROW($A63)+DifIdConj!AE63&lt;93, INDEX(PotPensRurH!AE:AE,ROW($A63)+DifIdConj!AE63)*INDEX(txMortH!AE:AE,ROW($A63)+DifIdConj!AE63)*INDEX(PgPensRurH!AE:AE,ROW($A63)+DifIdConj!AE63),0)</f>
        <v>2818.7386815130772</v>
      </c>
      <c r="AF63" s="86">
        <f>IF(ROW($A63)+DifIdConj!AF63&lt;93, INDEX(PotPensRurH!AF:AF,ROW($A63)+DifIdConj!AF63)*INDEX(txMortH!AF:AF,ROW($A63)+DifIdConj!AF63)*INDEX(PgPensRurH!AF:AF,ROW($A63)+DifIdConj!AF63),0)</f>
        <v>2825.5669085610898</v>
      </c>
      <c r="AG63" s="86">
        <f>IF(ROW($A63)+DifIdConj!AG63&lt;93, INDEX(PotPensRurH!AG:AG,ROW($A63)+DifIdConj!AG63)*INDEX(txMortH!AG:AG,ROW($A63)+DifIdConj!AG63)*INDEX(PgPensRurH!AG:AG,ROW($A63)+DifIdConj!AG63),0)</f>
        <v>2837.6714928734759</v>
      </c>
      <c r="AH63" s="86">
        <f>IF(ROW($A63)+DifIdConj!AH63&lt;93, INDEX(PotPensRurH!AH:AH,ROW($A63)+DifIdConj!AH63)*INDEX(txMortH!AH:AH,ROW($A63)+DifIdConj!AH63)*INDEX(PgPensRurH!AH:AH,ROW($A63)+DifIdConj!AH63),0)</f>
        <v>2850.6296055668636</v>
      </c>
      <c r="AI63" s="86">
        <f>IF(ROW($A63)+DifIdConj!AI63&lt;93, INDEX(PotPensRurH!AI:AI,ROW($A63)+DifIdConj!AI63)*INDEX(txMortH!AI:AI,ROW($A63)+DifIdConj!AI63)*INDEX(PgPensRurH!AI:AI,ROW($A63)+DifIdConj!AI63),0)</f>
        <v>2864.4412466412518</v>
      </c>
      <c r="AJ63" s="86">
        <f>IF(ROW($A63)+DifIdConj!AJ63&lt;93, INDEX(PotPensRurH!AJ:AJ,ROW($A63)+DifIdConj!AJ63)*INDEX(txMortH!AJ:AJ,ROW($A63)+DifIdConj!AJ63)*INDEX(PgPensRurH!AJ:AJ,ROW($A63)+DifIdConj!AJ63),0)</f>
        <v>2879.5719770317346</v>
      </c>
      <c r="AK63" s="86">
        <f>IF(ROW($A63)+DifIdConj!AK63&lt;93, INDEX(PotPensRurH!AK:AK,ROW($A63)+DifIdConj!AK63)*INDEX(txMortH!AK:AK,ROW($A63)+DifIdConj!AK63)*INDEX(PgPensRurH!AK:AK,ROW($A63)+DifIdConj!AK63),0)</f>
        <v>2898.3496014137686</v>
      </c>
      <c r="AL63" s="86">
        <f>IF(ROW($A63)+DifIdConj!AL63&lt;93, INDEX(PotPensRurH!AL:AL,ROW($A63)+DifIdConj!AL63)*INDEX(txMortH!AL:AL,ROW($A63)+DifIdConj!AL63)*INDEX(PgPensRurH!AL:AL,ROW($A63)+DifIdConj!AL63),0)</f>
        <v>2917.7479737092594</v>
      </c>
      <c r="AM63" s="86">
        <f>IF(ROW($A63)+DifIdConj!AM63&lt;93, INDEX(PotPensRurH!AM:AM,ROW($A63)+DifIdConj!AM63)*INDEX(txMortH!AM:AM,ROW($A63)+DifIdConj!AM63)*INDEX(PgPensRurH!AM:AM,ROW($A63)+DifIdConj!AM63),0)</f>
        <v>2937.2239394939306</v>
      </c>
      <c r="AN63" s="86">
        <f>IF(ROW($A63)+DifIdConj!AN63&lt;93, INDEX(PotPensRurH!AN:AN,ROW($A63)+DifIdConj!AN63)*INDEX(txMortH!AN:AN,ROW($A63)+DifIdConj!AN63)*INDEX(PgPensRurH!AN:AN,ROW($A63)+DifIdConj!AN63),0)</f>
        <v>2970.6667333313558</v>
      </c>
      <c r="AO63" s="86">
        <f>IF(ROW($A63)+DifIdConj!AO63&lt;93, INDEX(PotPensRurH!AO:AO,ROW($A63)+DifIdConj!AO63)*INDEX(txMortH!AO:AO,ROW($A63)+DifIdConj!AO63)*INDEX(PgPensRurH!AO:AO,ROW($A63)+DifIdConj!AO63),0)</f>
        <v>3025.2925497154561</v>
      </c>
      <c r="AP63" s="86">
        <f>IF(ROW($A63)+DifIdConj!AP63&lt;93, INDEX(PotPensRurH!AP:AP,ROW($A63)+DifIdConj!AP63)*INDEX(txMortH!AP:AP,ROW($A63)+DifIdConj!AP63)*INDEX(PgPensRurH!AP:AP,ROW($A63)+DifIdConj!AP63),0)</f>
        <v>3092.8764787929435</v>
      </c>
      <c r="AQ63" s="86">
        <f>IF(ROW($A63)+DifIdConj!AQ63&lt;93, INDEX(PotPensRurH!AQ:AQ,ROW($A63)+DifIdConj!AQ63)*INDEX(txMortH!AQ:AQ,ROW($A63)+DifIdConj!AQ63)*INDEX(PgPensRurH!AQ:AQ,ROW($A63)+DifIdConj!AQ63),0)</f>
        <v>3157.5894487706987</v>
      </c>
      <c r="AR63" s="86">
        <f>IF(ROW($A63)+DifIdConj!AR63&lt;93, INDEX(PotPensRurH!AR:AR,ROW($A63)+DifIdConj!AR63)*INDEX(txMortH!AR:AR,ROW($A63)+DifIdConj!AR63)*INDEX(PgPensRurH!AR:AR,ROW($A63)+DifIdConj!AR63),0)</f>
        <v>3217.5692159083542</v>
      </c>
      <c r="AS63" s="86">
        <f>IF(ROW($A63)+DifIdConj!AS63&lt;93, INDEX(PotPensRurH!AS:AS,ROW($A63)+DifIdConj!AS63)*INDEX(txMortH!AS:AS,ROW($A63)+DifIdConj!AS63)*INDEX(PgPensRurH!AS:AS,ROW($A63)+DifIdConj!AS63),0)</f>
        <v>3284.0668361372946</v>
      </c>
      <c r="AT63" s="86">
        <f>IF(ROW($A63)+DifIdConj!AT63&lt;93, INDEX(PotPensRurH!AT:AT,ROW($A63)+DifIdConj!AT63)*INDEX(txMortH!AT:AT,ROW($A63)+DifIdConj!AT63)*INDEX(PgPensRurH!AT:AT,ROW($A63)+DifIdConj!AT63),0)</f>
        <v>3358.3238052844304</v>
      </c>
      <c r="AU63" s="86">
        <f>IF(ROW($A63)+DifIdConj!AU63&lt;93, INDEX(PotPensRurH!AU:AU,ROW($A63)+DifIdConj!AU63)*INDEX(txMortH!AU:AU,ROW($A63)+DifIdConj!AU63)*INDEX(PgPensRurH!AU:AU,ROW($A63)+DifIdConj!AU63),0)</f>
        <v>3434.5206116611157</v>
      </c>
      <c r="AV63" s="86">
        <f>IF(ROW($A63)+DifIdConj!AV63&lt;93, INDEX(PotPensRurH!AV:AV,ROW($A63)+DifIdConj!AV63)*INDEX(txMortH!AV:AV,ROW($A63)+DifIdConj!AV63)*INDEX(PgPensRurH!AV:AV,ROW($A63)+DifIdConj!AV63),0)</f>
        <v>3506.6825566003386</v>
      </c>
      <c r="AW63" s="86">
        <f>IF(ROW($A63)+DifIdConj!AW63&lt;93, INDEX(PotPensRurH!AW:AW,ROW($A63)+DifIdConj!AW63)*INDEX(txMortH!AW:AW,ROW($A63)+DifIdConj!AW63)*INDEX(PgPensRurH!AW:AW,ROW($A63)+DifIdConj!AW63),0)</f>
        <v>3583.3449239121155</v>
      </c>
      <c r="AX63" s="86">
        <f>IF(ROW($A63)+DifIdConj!AX63&lt;93, INDEX(PotPensRurH!AX:AX,ROW($A63)+DifIdConj!AX63)*INDEX(txMortH!AX:AX,ROW($A63)+DifIdConj!AX63)*INDEX(PgPensRurH!AX:AX,ROW($A63)+DifIdConj!AX63),0)</f>
        <v>3621.7537010571859</v>
      </c>
      <c r="AY63" s="86">
        <f>IF(ROW($A63)+DifIdConj!AY63&lt;93, INDEX(PotPensRurH!AY:AY,ROW($A63)+DifIdConj!AY63)*INDEX(txMortH!AY:AY,ROW($A63)+DifIdConj!AY63)*INDEX(PgPensRurH!AY:AY,ROW($A63)+DifIdConj!AY63),0)</f>
        <v>3603.2088571426975</v>
      </c>
      <c r="AZ63" s="86">
        <f>IF(ROW($A63)+DifIdConj!AZ63&lt;93, INDEX(PotPensRurH!AZ:AZ,ROW($A63)+DifIdConj!AZ63)*INDEX(txMortH!AZ:AZ,ROW($A63)+DifIdConj!AZ63)*INDEX(PgPensRurH!AZ:AZ,ROW($A63)+DifIdConj!AZ63),0)</f>
        <v>3547.1087644641402</v>
      </c>
      <c r="BA63" s="86">
        <f>IF(ROW($A63)+DifIdConj!BA63&lt;93, INDEX(PotPensRurH!BA:BA,ROW($A63)+DifIdConj!BA63)*INDEX(txMortH!BA:BA,ROW($A63)+DifIdConj!BA63)*INDEX(PgPensRurH!BA:BA,ROW($A63)+DifIdConj!BA63),0)</f>
        <v>3495.3539071797722</v>
      </c>
      <c r="BB63" s="86">
        <f>IF(ROW($A63)+DifIdConj!BB63&lt;93, INDEX(PotPensRurH!BB:BB,ROW($A63)+DifIdConj!BB63)*INDEX(txMortH!BB:BB,ROW($A63)+DifIdConj!BB63)*INDEX(PgPensRurH!BB:BB,ROW($A63)+DifIdConj!BB63),0)</f>
        <v>3439.7193754363061</v>
      </c>
      <c r="BC63" s="86">
        <f>IF(ROW($A63)+DifIdConj!BC63&lt;93, INDEX(PotPensRurH!BC:BC,ROW($A63)+DifIdConj!BC63)*INDEX(txMortH!BC:BC,ROW($A63)+DifIdConj!BC63)*INDEX(PgPensRurH!BC:BC,ROW($A63)+DifIdConj!BC63),0)</f>
        <v>3395.8014605593175</v>
      </c>
      <c r="BD63" s="86">
        <f>IF(ROW($A63)+DifIdConj!BD63&lt;93, INDEX(PotPensRurH!BD:BD,ROW($A63)+DifIdConj!BD63)*INDEX(txMortH!BD:BD,ROW($A63)+DifIdConj!BD63)*INDEX(PgPensRurH!BD:BD,ROW($A63)+DifIdConj!BD63),0)</f>
        <v>3376.4030882638272</v>
      </c>
      <c r="BE63" s="86">
        <f>IF(ROW($A63)+DifIdConj!BE63&lt;93, INDEX(PotPensRurH!BE:BE,ROW($A63)+DifIdConj!BE63)*INDEX(txMortH!BE:BE,ROW($A63)+DifIdConj!BE63)*INDEX(PgPensRurH!BE:BE,ROW($A63)+DifIdConj!BE63),0)</f>
        <v>3372.1354463588195</v>
      </c>
      <c r="BF63" s="86">
        <f>IF(ROW($A63)+DifIdConj!BF63&lt;93, INDEX(PotPensRurH!BF:BF,ROW($A63)+DifIdConj!BF63)*INDEX(txMortH!BF:BF,ROW($A63)+DifIdConj!BF63)*INDEX(PgPensRurH!BF:BF,ROW($A63)+DifIdConj!BF63),0)</f>
        <v>3361.4275448517087</v>
      </c>
      <c r="BG63" s="86">
        <f>IF(ROW($A63)+DifIdConj!BG63&lt;93, INDEX(PotPensRurH!BG:BG,ROW($A63)+DifIdConj!BG63)*INDEX(txMortH!BG:BG,ROW($A63)+DifIdConj!BG63)*INDEX(PgPensRurH!BG:BG,ROW($A63)+DifIdConj!BG63),0)</f>
        <v>3349.710927985233</v>
      </c>
      <c r="BH63" s="86">
        <f>IF(ROW($A63)+DifIdConj!BH63&lt;93, INDEX(PotPensRurH!BH:BH,ROW($A63)+DifIdConj!BH63)*INDEX(txMortH!BH:BH,ROW($A63)+DifIdConj!BH63)*INDEX(PgPensRurH!BH:BH,ROW($A63)+DifIdConj!BH63),0)</f>
        <v>3340.7100832401256</v>
      </c>
      <c r="BI63" s="86">
        <f>IF(ROW($A63)+DifIdConj!BI63&lt;93, INDEX(PotPensRurH!BI:BI,ROW($A63)+DifIdConj!BI63)*INDEX(txMortH!BI:BI,ROW($A63)+DifIdConj!BI63)*INDEX(PgPensRurH!BI:BI,ROW($A63)+DifIdConj!BI63),0)</f>
        <v>3334.0370431704764</v>
      </c>
      <c r="BJ63" s="87">
        <f>IF(ROW($A63)+DifIdConj!BJ63&lt;93, INDEX(PotPensRurH!BJ:BJ,ROW($A63)+DifIdConj!BJ63)*INDEX(txMortH!BJ:BJ,ROW($A63)+DifIdConj!BJ63)*INDEX(PgPensRurH!BJ:BJ,ROW($A63)+DifIdConj!BJ63),0)</f>
        <v>3062.7702049903432</v>
      </c>
    </row>
    <row r="64" spans="1:62" s="31" customFormat="1" x14ac:dyDescent="0.3">
      <c r="A64" s="29">
        <v>62</v>
      </c>
      <c r="B64" s="5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32"/>
      <c r="P64" s="59"/>
      <c r="Q64" s="86">
        <f>IF(ROW($A64)+DifIdConj!Q64&lt;93, INDEX(PotPensRurH!Q:Q,ROW($A64)+DifIdConj!Q64)*INDEX(txMortH!Q:Q,ROW($A64)+DifIdConj!Q64)*INDEX(PgPensRurH!Q:Q,ROW($A64)+DifIdConj!Q64),0)</f>
        <v>2132.4299687953112</v>
      </c>
      <c r="R64" s="86">
        <f>IF(ROW($A64)+DifIdConj!R64&lt;93, INDEX(PotPensRurH!R:R,ROW($A64)+DifIdConj!R64)*INDEX(txMortH!R:R,ROW($A64)+DifIdConj!R64)*INDEX(PgPensRurH!R:R,ROW($A64)+DifIdConj!R64),0)</f>
        <v>2183.5079782206599</v>
      </c>
      <c r="S64" s="86">
        <f>IF(ROW($A64)+DifIdConj!S64&lt;93, INDEX(PotPensRurH!S:S,ROW($A64)+DifIdConj!S64)*INDEX(txMortH!S:S,ROW($A64)+DifIdConj!S64)*INDEX(PgPensRurH!S:S,ROW($A64)+DifIdConj!S64),0)</f>
        <v>2239.7399434163372</v>
      </c>
      <c r="T64" s="86">
        <f>IF(ROW($A64)+DifIdConj!T64&lt;93, INDEX(PotPensRurH!T:T,ROW($A64)+DifIdConj!T64)*INDEX(txMortH!T:T,ROW($A64)+DifIdConj!T64)*INDEX(PgPensRurH!T:T,ROW($A64)+DifIdConj!T64),0)</f>
        <v>2299.4335206965634</v>
      </c>
      <c r="U64" s="86">
        <f>IF(ROW($A64)+DifIdConj!U64&lt;93, INDEX(PotPensRurH!U:U,ROW($A64)+DifIdConj!U64)*INDEX(txMortH!U:U,ROW($A64)+DifIdConj!U64)*INDEX(PgPensRurH!U:U,ROW($A64)+DifIdConj!U64),0)</f>
        <v>2358.2040014209101</v>
      </c>
      <c r="V64" s="86">
        <f>IF(ROW($A64)+DifIdConj!V64&lt;93, INDEX(PotPensRurH!V:V,ROW($A64)+DifIdConj!V64)*INDEX(txMortH!V:V,ROW($A64)+DifIdConj!V64)*INDEX(PgPensRurH!V:V,ROW($A64)+DifIdConj!V64),0)</f>
        <v>2416.1283103023675</v>
      </c>
      <c r="W64" s="86">
        <f>IF(ROW($A64)+DifIdConj!W64&lt;93, INDEX(PotPensRurH!W:W,ROW($A64)+DifIdConj!W64)*INDEX(txMortH!W:W,ROW($A64)+DifIdConj!W64)*INDEX(PgPensRurH!W:W,ROW($A64)+DifIdConj!W64),0)</f>
        <v>2473.0525979149543</v>
      </c>
      <c r="X64" s="86">
        <f>IF(ROW($A64)+DifIdConj!X64&lt;93, INDEX(PotPensRurH!X:X,ROW($A64)+DifIdConj!X64)*INDEX(txMortH!X:X,ROW($A64)+DifIdConj!X64)*INDEX(PgPensRurH!X:X,ROW($A64)+DifIdConj!X64),0)</f>
        <v>2529.746111388572</v>
      </c>
      <c r="Y64" s="86">
        <f>IF(ROW($A64)+DifIdConj!Y64&lt;93, INDEX(PotPensRurH!Y:Y,ROW($A64)+DifIdConj!Y64)*INDEX(txMortH!Y:Y,ROW($A64)+DifIdConj!Y64)*INDEX(PgPensRurH!Y:Y,ROW($A64)+DifIdConj!Y64),0)</f>
        <v>2586.055001297239</v>
      </c>
      <c r="Z64" s="86">
        <f>IF(ROW($A64)+DifIdConj!Z64&lt;93, INDEX(PotPensRurH!Z:Z,ROW($A64)+DifIdConj!Z64)*INDEX(txMortH!Z:Z,ROW($A64)+DifIdConj!Z64)*INDEX(PgPensRurH!Z:Z,ROW($A64)+DifIdConj!Z64),0)</f>
        <v>2643.2100630487962</v>
      </c>
      <c r="AA64" s="86">
        <f>IF(ROW($A64)+DifIdConj!AA64&lt;93, INDEX(PotPensRurH!AA:AA,ROW($A64)+DifIdConj!AA64)*INDEX(txMortH!AA:AA,ROW($A64)+DifIdConj!AA64)*INDEX(PgPensRurH!AA:AA,ROW($A64)+DifIdConj!AA64),0)</f>
        <v>2704.134435736863</v>
      </c>
      <c r="AB64" s="86">
        <f>IF(ROW($A64)+DifIdConj!AB64&lt;93, INDEX(PotPensRurH!AB:AB,ROW($A64)+DifIdConj!AB64)*INDEX(txMortH!AB:AB,ROW($A64)+DifIdConj!AB64)*INDEX(PgPensRurH!AB:AB,ROW($A64)+DifIdConj!AB64),0)</f>
        <v>2765.0588084249293</v>
      </c>
      <c r="AC64" s="86">
        <f>IF(ROW($A64)+DifIdConj!AC64&lt;93, INDEX(PotPensRurH!AC:AC,ROW($A64)+DifIdConj!AC64)*INDEX(txMortH!AC:AC,ROW($A64)+DifIdConj!AC64)*INDEX(PgPensRurH!AC:AC,ROW($A64)+DifIdConj!AC64),0)</f>
        <v>2824.8293104181457</v>
      </c>
      <c r="AD64" s="86">
        <f>IF(ROW($A64)+DifIdConj!AD64&lt;93, INDEX(PotPensRurH!AD:AD,ROW($A64)+DifIdConj!AD64)*INDEX(txMortH!AD:AD,ROW($A64)+DifIdConj!AD64)*INDEX(PgPensRurH!AD:AD,ROW($A64)+DifIdConj!AD64),0)</f>
        <v>2886.0613819581718</v>
      </c>
      <c r="AE64" s="86">
        <f>IF(ROW($A64)+DifIdConj!AE64&lt;93, INDEX(PotPensRurH!AE:AE,ROW($A64)+DifIdConj!AE64)*INDEX(txMortH!AE:AE,ROW($A64)+DifIdConj!AE64)*INDEX(PgPensRurH!AE:AE,ROW($A64)+DifIdConj!AE64),0)</f>
        <v>2932.2931344651511</v>
      </c>
      <c r="AF64" s="86">
        <f>IF(ROW($A64)+DifIdConj!AF64&lt;93, INDEX(PotPensRurH!AF:AF,ROW($A64)+DifIdConj!AF64)*INDEX(txMortH!AF:AF,ROW($A64)+DifIdConj!AF64)*INDEX(PgPensRurH!AF:AF,ROW($A64)+DifIdConj!AF64),0)</f>
        <v>2956.9090426219464</v>
      </c>
      <c r="AG64" s="86">
        <f>IF(ROW($A64)+DifIdConj!AG64&lt;93, INDEX(PotPensRurH!AG:AG,ROW($A64)+DifIdConj!AG64)*INDEX(txMortH!AG:AG,ROW($A64)+DifIdConj!AG64)*INDEX(PgPensRurH!AG:AG,ROW($A64)+DifIdConj!AG64),0)</f>
        <v>2965.6784599028038</v>
      </c>
      <c r="AH64" s="86">
        <f>IF(ROW($A64)+DifIdConj!AH64&lt;93, INDEX(PotPensRurH!AH:AH,ROW($A64)+DifIdConj!AH64)*INDEX(txMortH!AH:AH,ROW($A64)+DifIdConj!AH64)*INDEX(PgPensRurH!AH:AH,ROW($A64)+DifIdConj!AH64),0)</f>
        <v>2979.6787576669808</v>
      </c>
      <c r="AI64" s="86">
        <f>IF(ROW($A64)+DifIdConj!AI64&lt;93, INDEX(PotPensRurH!AI:AI,ROW($A64)+DifIdConj!AI64)*INDEX(txMortH!AI:AI,ROW($A64)+DifIdConj!AI64)*INDEX(PgPensRurH!AI:AI,ROW($A64)+DifIdConj!AI64),0)</f>
        <v>2995.371399116937</v>
      </c>
      <c r="AJ64" s="86">
        <f>IF(ROW($A64)+DifIdConj!AJ64&lt;93, INDEX(PotPensRurH!AJ:AJ,ROW($A64)+DifIdConj!AJ64)*INDEX(txMortH!AJ:AJ,ROW($A64)+DifIdConj!AJ64)*INDEX(PgPensRurH!AJ:AJ,ROW($A64)+DifIdConj!AJ64),0)</f>
        <v>3011.0640405668942</v>
      </c>
      <c r="AK64" s="86">
        <f>IF(ROW($A64)+DifIdConj!AK64&lt;93, INDEX(PotPensRurH!AK:AK,ROW($A64)+DifIdConj!AK64)*INDEX(txMortH!AK:AK,ROW($A64)+DifIdConj!AK64)*INDEX(PgPensRurH!AK:AK,ROW($A64)+DifIdConj!AK64),0)</f>
        <v>3028.8336492675799</v>
      </c>
      <c r="AL64" s="86">
        <f>IF(ROW($A64)+DifIdConj!AL64&lt;93, INDEX(PotPensRurH!AL:AL,ROW($A64)+DifIdConj!AL64)*INDEX(txMortH!AL:AL,ROW($A64)+DifIdConj!AL64)*INDEX(PgPensRurH!AL:AL,ROW($A64)+DifIdConj!AL64),0)</f>
        <v>3050.064870052815</v>
      </c>
      <c r="AM64" s="86">
        <f>IF(ROW($A64)+DifIdConj!AM64&lt;93, INDEX(PotPensRurH!AM:AM,ROW($A64)+DifIdConj!AM64)*INDEX(txMortH!AM:AM,ROW($A64)+DifIdConj!AM64)*INDEX(PgPensRurH!AM:AM,ROW($A64)+DifIdConj!AM64),0)</f>
        <v>3072.21918739393</v>
      </c>
      <c r="AN64" s="86">
        <f>IF(ROW($A64)+DifIdConj!AN64&lt;93, INDEX(PotPensRurH!AN:AN,ROW($A64)+DifIdConj!AN64)*INDEX(txMortH!AN:AN,ROW($A64)+DifIdConj!AN64)*INDEX(PgPensRurH!AN:AN,ROW($A64)+DifIdConj!AN64),0)</f>
        <v>3093.9888811700953</v>
      </c>
      <c r="AO64" s="86">
        <f>IF(ROW($A64)+DifIdConj!AO64&lt;93, INDEX(PotPensRurH!AO:AO,ROW($A64)+DifIdConj!AO64)*INDEX(txMortH!AO:AO,ROW($A64)+DifIdConj!AO64)*INDEX(PgPensRurH!AO:AO,ROW($A64)+DifIdConj!AO64),0)</f>
        <v>3130.4511951273471</v>
      </c>
      <c r="AP64" s="86">
        <f>IF(ROW($A64)+DifIdConj!AP64&lt;93, INDEX(PotPensRurH!AP:AP,ROW($A64)+DifIdConj!AP64)*INDEX(txMortH!AP:AP,ROW($A64)+DifIdConj!AP64)*INDEX(PgPensRurH!AP:AP,ROW($A64)+DifIdConj!AP64),0)</f>
        <v>3189.1447511387037</v>
      </c>
      <c r="AQ64" s="86">
        <f>IF(ROW($A64)+DifIdConj!AQ64&lt;93, INDEX(PotPensRurH!AQ:AQ,ROW($A64)+DifIdConj!AQ64)*INDEX(txMortH!AQ:AQ,ROW($A64)+DifIdConj!AQ64)*INDEX(PgPensRurH!AQ:AQ,ROW($A64)+DifIdConj!AQ64),0)</f>
        <v>3262.5309273311473</v>
      </c>
      <c r="AR64" s="86">
        <f>IF(ROW($A64)+DifIdConj!AR64&lt;93, INDEX(PotPensRurH!AR:AR,ROW($A64)+DifIdConj!AR64)*INDEX(txMortH!AR:AR,ROW($A64)+DifIdConj!AR64)*INDEX(PgPensRurH!AR:AR,ROW($A64)+DifIdConj!AR64),0)</f>
        <v>3331.8400937351221</v>
      </c>
      <c r="AS64" s="86">
        <f>IF(ROW($A64)+DifIdConj!AS64&lt;93, INDEX(PotPensRurH!AS:AS,ROW($A64)+DifIdConj!AS64)*INDEX(txMortH!AS:AS,ROW($A64)+DifIdConj!AS64)*INDEX(PgPensRurH!AS:AS,ROW($A64)+DifIdConj!AS64),0)</f>
        <v>3396.5337773596975</v>
      </c>
      <c r="AT64" s="86">
        <f>IF(ROW($A64)+DifIdConj!AT64&lt;93, INDEX(PotPensRurH!AT:AT,ROW($A64)+DifIdConj!AT64)*INDEX(txMortH!AT:AT,ROW($A64)+DifIdConj!AT64)*INDEX(PgPensRurH!AT:AT,ROW($A64)+DifIdConj!AT64),0)</f>
        <v>3467.6891368754314</v>
      </c>
      <c r="AU64" s="86">
        <f>IF(ROW($A64)+DifIdConj!AU64&lt;93, INDEX(PotPensRurH!AU:AU,ROW($A64)+DifIdConj!AU64)*INDEX(txMortH!AU:AU,ROW($A64)+DifIdConj!AU64)*INDEX(PgPensRurH!AU:AU,ROW($A64)+DifIdConj!AU64),0)</f>
        <v>3547.9985372369738</v>
      </c>
      <c r="AV64" s="86">
        <f>IF(ROW($A64)+DifIdConj!AV64&lt;93, INDEX(PotPensRurH!AV:AV,ROW($A64)+DifIdConj!AV64)*INDEX(txMortH!AV:AV,ROW($A64)+DifIdConj!AV64)*INDEX(PgPensRurH!AV:AV,ROW($A64)+DifIdConj!AV64),0)</f>
        <v>3628.7694858764553</v>
      </c>
      <c r="AW64" s="86">
        <f>IF(ROW($A64)+DifIdConj!AW64&lt;93, INDEX(PotPensRurH!AW:AW,ROW($A64)+DifIdConj!AW64)*INDEX(txMortH!AW:AW,ROW($A64)+DifIdConj!AW64)*INDEX(PgPensRurH!AW:AW,ROW($A64)+DifIdConj!AW64),0)</f>
        <v>3706.8480695612875</v>
      </c>
      <c r="AX64" s="86">
        <f>IF(ROW($A64)+DifIdConj!AX64&lt;93, INDEX(PotPensRurH!AX:AX,ROW($A64)+DifIdConj!AX64)*INDEX(txMortH!AX:AX,ROW($A64)+DifIdConj!AX64)*INDEX(PgPensRurH!AX:AX,ROW($A64)+DifIdConj!AX64),0)</f>
        <v>3789.6190607385088</v>
      </c>
      <c r="AY64" s="86">
        <f>IF(ROW($A64)+DifIdConj!AY64&lt;93, INDEX(PotPensRurH!AY:AY,ROW($A64)+DifIdConj!AY64)*INDEX(txMortH!AY:AY,ROW($A64)+DifIdConj!AY64)*INDEX(PgPensRurH!AY:AY,ROW($A64)+DifIdConj!AY64),0)</f>
        <v>3831.5430293180484</v>
      </c>
      <c r="AZ64" s="86">
        <f>IF(ROW($A64)+DifIdConj!AZ64&lt;93, INDEX(PotPensRurH!AZ:AZ,ROW($A64)+DifIdConj!AZ64)*INDEX(txMortH!AZ:AZ,ROW($A64)+DifIdConj!AZ64)*INDEX(PgPensRurH!AZ:AZ,ROW($A64)+DifIdConj!AZ64),0)</f>
        <v>3812.3887757835437</v>
      </c>
      <c r="BA64" s="86">
        <f>IF(ROW($A64)+DifIdConj!BA64&lt;93, INDEX(PotPensRurH!BA:BA,ROW($A64)+DifIdConj!BA64)*INDEX(txMortH!BA:BA,ROW($A64)+DifIdConj!BA64)*INDEX(PgPensRurH!BA:BA,ROW($A64)+DifIdConj!BA64),0)</f>
        <v>3754.1567680501266</v>
      </c>
      <c r="BB64" s="86">
        <f>IF(ROW($A64)+DifIdConj!BB64&lt;93, INDEX(PotPensRurH!BB:BB,ROW($A64)+DifIdConj!BB64)*INDEX(txMortH!BB:BB,ROW($A64)+DifIdConj!BB64)*INDEX(PgPensRurH!BB:BB,ROW($A64)+DifIdConj!BB64),0)</f>
        <v>3700.309468957139</v>
      </c>
      <c r="BC64" s="86">
        <f>IF(ROW($A64)+DifIdConj!BC64&lt;93, INDEX(PotPensRurH!BC:BC,ROW($A64)+DifIdConj!BC64)*INDEX(txMortH!BC:BC,ROW($A64)+DifIdConj!BC64)*INDEX(PgPensRurH!BC:BC,ROW($A64)+DifIdConj!BC64),0)</f>
        <v>3642.9236330666113</v>
      </c>
      <c r="BD64" s="86">
        <f>IF(ROW($A64)+DifIdConj!BD64&lt;93, INDEX(PotPensRurH!BD:BD,ROW($A64)+DifIdConj!BD64)*INDEX(txMortH!BD:BD,ROW($A64)+DifIdConj!BD64)*INDEX(PgPensRurH!BD:BD,ROW($A64)+DifIdConj!BD64),0)</f>
        <v>3597.6919018285016</v>
      </c>
      <c r="BE64" s="86">
        <f>IF(ROW($A64)+DifIdConj!BE64&lt;93, INDEX(PotPensRurH!BE:BE,ROW($A64)+DifIdConj!BE64)*INDEX(txMortH!BE:BE,ROW($A64)+DifIdConj!BE64)*INDEX(PgPensRurH!BE:BE,ROW($A64)+DifIdConj!BE64),0)</f>
        <v>3577.8453258770869</v>
      </c>
      <c r="BF64" s="86">
        <f>IF(ROW($A64)+DifIdConj!BF64&lt;93, INDEX(PotPensRurH!BF:BF,ROW($A64)+DifIdConj!BF64)*INDEX(txMortH!BF:BF,ROW($A64)+DifIdConj!BF64)*INDEX(PgPensRurH!BF:BF,ROW($A64)+DifIdConj!BF64),0)</f>
        <v>3573.4606172366571</v>
      </c>
      <c r="BG64" s="86">
        <f>IF(ROW($A64)+DifIdConj!BG64&lt;93, INDEX(PotPensRurH!BG:BG,ROW($A64)+DifIdConj!BG64)*INDEX(txMortH!BG:BG,ROW($A64)+DifIdConj!BG64)*INDEX(PgPensRurH!BG:BG,ROW($A64)+DifIdConj!BG64),0)</f>
        <v>3563.3065551219797</v>
      </c>
      <c r="BH64" s="86">
        <f>IF(ROW($A64)+DifIdConj!BH64&lt;93, INDEX(PotPensRurH!BH:BH,ROW($A64)+DifIdConj!BH64)*INDEX(txMortH!BH:BH,ROW($A64)+DifIdConj!BH64)*INDEX(PgPensRurH!BH:BH,ROW($A64)+DifIdConj!BH64),0)</f>
        <v>3551.4601493215223</v>
      </c>
      <c r="BI64" s="86">
        <f>IF(ROW($A64)+DifIdConj!BI64&lt;93, INDEX(PotPensRurH!BI:BI,ROW($A64)+DifIdConj!BI64)*INDEX(txMortH!BI:BI,ROW($A64)+DifIdConj!BI64)*INDEX(PgPensRurH!BI:BI,ROW($A64)+DifIdConj!BI64),0)</f>
        <v>3542.5368826146841</v>
      </c>
      <c r="BJ64" s="87">
        <f>IF(ROW($A64)+DifIdConj!BJ64&lt;93, INDEX(PotPensRurH!BJ:BJ,ROW($A64)+DifIdConj!BJ64)*INDEX(txMortH!BJ:BJ,ROW($A64)+DifIdConj!BJ64)*INDEX(PgPensRurH!BJ:BJ,ROW($A64)+DifIdConj!BJ64),0)</f>
        <v>3571.1528758469581</v>
      </c>
    </row>
    <row r="65" spans="1:62" s="31" customFormat="1" x14ac:dyDescent="0.3">
      <c r="A65" s="29">
        <v>63</v>
      </c>
      <c r="B65" s="5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32"/>
      <c r="P65" s="59"/>
      <c r="Q65" s="86">
        <f>IF(ROW($A65)+DifIdConj!Q65&lt;93, INDEX(PotPensRurH!Q:Q,ROW($A65)+DifIdConj!Q65)*INDEX(txMortH!Q:Q,ROW($A65)+DifIdConj!Q65)*INDEX(PgPensRurH!Q:Q,ROW($A65)+DifIdConj!Q65),0)</f>
        <v>2406.5637183793988</v>
      </c>
      <c r="R65" s="86">
        <f>IF(ROW($A65)+DifIdConj!R65&lt;93, INDEX(PotPensRurH!R:R,ROW($A65)+DifIdConj!R65)*INDEX(txMortH!R:R,ROW($A65)+DifIdConj!R65)*INDEX(PgPensRurH!R:R,ROW($A65)+DifIdConj!R65),0)</f>
        <v>2473.9452688514652</v>
      </c>
      <c r="S65" s="86">
        <f>IF(ROW($A65)+DifIdConj!S65&lt;93, INDEX(PotPensRurH!S:S,ROW($A65)+DifIdConj!S65)*INDEX(txMortH!S:S,ROW($A65)+DifIdConj!S65)*INDEX(PgPensRurH!S:S,ROW($A65)+DifIdConj!S65),0)</f>
        <v>2535.9288498105757</v>
      </c>
      <c r="T65" s="86">
        <f>IF(ROW($A65)+DifIdConj!T65&lt;93, INDEX(PotPensRurH!T:T,ROW($A65)+DifIdConj!T65)*INDEX(txMortH!T:T,ROW($A65)+DifIdConj!T65)*INDEX(PgPensRurH!T:T,ROW($A65)+DifIdConj!T65),0)</f>
        <v>2604.0549478016696</v>
      </c>
      <c r="U65" s="86">
        <f>IF(ROW($A65)+DifIdConj!U65&lt;93, INDEX(PotPensRurH!U:U,ROW($A65)+DifIdConj!U65)*INDEX(txMortH!U:U,ROW($A65)+DifIdConj!U65)*INDEX(PgPensRurH!U:U,ROW($A65)+DifIdConj!U65),0)</f>
        <v>2676.1829887075414</v>
      </c>
      <c r="V65" s="86">
        <f>IF(ROW($A65)+DifIdConj!V65&lt;93, INDEX(PotPensRurH!V:V,ROW($A65)+DifIdConj!V65)*INDEX(txMortH!V:V,ROW($A65)+DifIdConj!V65)*INDEX(PgPensRurH!V:V,ROW($A65)+DifIdConj!V65),0)</f>
        <v>2746.7288661354783</v>
      </c>
      <c r="W65" s="86">
        <f>IF(ROW($A65)+DifIdConj!W65&lt;93, INDEX(PotPensRurH!W:W,ROW($A65)+DifIdConj!W65)*INDEX(txMortH!W:W,ROW($A65)+DifIdConj!W65)*INDEX(PgPensRurH!W:W,ROW($A65)+DifIdConj!W65),0)</f>
        <v>2817.0886066836583</v>
      </c>
      <c r="X65" s="86">
        <f>IF(ROW($A65)+DifIdConj!X65&lt;93, INDEX(PotPensRurH!X:X,ROW($A65)+DifIdConj!X65)*INDEX(txMortH!X:X,ROW($A65)+DifIdConj!X65)*INDEX(PgPensRurH!X:X,ROW($A65)+DifIdConj!X65),0)</f>
        <v>2885.4008415545095</v>
      </c>
      <c r="Y65" s="86">
        <f>IF(ROW($A65)+DifIdConj!Y65&lt;93, INDEX(PotPensRurH!Y:Y,ROW($A65)+DifIdConj!Y65)*INDEX(txMortH!Y:Y,ROW($A65)+DifIdConj!Y65)*INDEX(PgPensRurH!Y:Y,ROW($A65)+DifIdConj!Y65),0)</f>
        <v>2953.8061448652393</v>
      </c>
      <c r="Z65" s="86">
        <f>IF(ROW($A65)+DifIdConj!Z65&lt;93, INDEX(PotPensRurH!Z:Z,ROW($A65)+DifIdConj!Z65)*INDEX(txMortH!Z:Z,ROW($A65)+DifIdConj!Z65)*INDEX(PgPensRurH!Z:Z,ROW($A65)+DifIdConj!Z65),0)</f>
        <v>3021.6530375366988</v>
      </c>
      <c r="AA65" s="86">
        <f>IF(ROW($A65)+DifIdConj!AA65&lt;93, INDEX(PotPensRurH!AA:AA,ROW($A65)+DifIdConj!AA65)*INDEX(txMortH!AA:AA,ROW($A65)+DifIdConj!AA65)*INDEX(PgPensRurH!AA:AA,ROW($A65)+DifIdConj!AA65),0)</f>
        <v>3090.9890252462137</v>
      </c>
      <c r="AB65" s="86">
        <f>IF(ROW($A65)+DifIdConj!AB65&lt;93, INDEX(PotPensRurH!AB:AB,ROW($A65)+DifIdConj!AB65)*INDEX(txMortH!AB:AB,ROW($A65)+DifIdConj!AB65)*INDEX(PgPensRurH!AB:AB,ROW($A65)+DifIdConj!AB65),0)</f>
        <v>3164.5130927502637</v>
      </c>
      <c r="AC65" s="86">
        <f>IF(ROW($A65)+DifIdConj!AC65&lt;93, INDEX(PotPensRurH!AC:AC,ROW($A65)+DifIdConj!AC65)*INDEX(txMortH!AC:AC,ROW($A65)+DifIdConj!AC65)*INDEX(PgPensRurH!AC:AC,ROW($A65)+DifIdConj!AC65),0)</f>
        <v>3237.9440918144351</v>
      </c>
      <c r="AD65" s="86">
        <f>IF(ROW($A65)+DifIdConj!AD65&lt;93, INDEX(PotPensRurH!AD:AD,ROW($A65)+DifIdConj!AD65)*INDEX(txMortH!AD:AD,ROW($A65)+DifIdConj!AD65)*INDEX(PgPensRurH!AD:AD,ROW($A65)+DifIdConj!AD65),0)</f>
        <v>3310.1652011601855</v>
      </c>
      <c r="AE65" s="86">
        <f>IF(ROW($A65)+DifIdConj!AE65&lt;93, INDEX(PotPensRurH!AE:AE,ROW($A65)+DifIdConj!AE65)*INDEX(txMortH!AE:AE,ROW($A65)+DifIdConj!AE65)*INDEX(PgPensRurH!AE:AE,ROW($A65)+DifIdConj!AE65),0)</f>
        <v>3383.9684739838713</v>
      </c>
      <c r="AF65" s="86">
        <f>IF(ROW($A65)+DifIdConj!AF65&lt;93, INDEX(PotPensRurH!AF:AF,ROW($A65)+DifIdConj!AF65)*INDEX(txMortH!AF:AF,ROW($A65)+DifIdConj!AF65)*INDEX(PgPensRurH!AF:AF,ROW($A65)+DifIdConj!AF65),0)</f>
        <v>3441.5778382686899</v>
      </c>
      <c r="AG65" s="86">
        <f>IF(ROW($A65)+DifIdConj!AG65&lt;93, INDEX(PotPensRurH!AG:AG,ROW($A65)+DifIdConj!AG65)*INDEX(txMortH!AG:AG,ROW($A65)+DifIdConj!AG65)*INDEX(PgPensRurH!AG:AG,ROW($A65)+DifIdConj!AG65),0)</f>
        <v>3472.104286548853</v>
      </c>
      <c r="AH65" s="86">
        <f>IF(ROW($A65)+DifIdConj!AH65&lt;93, INDEX(PotPensRurH!AH:AH,ROW($A65)+DifIdConj!AH65)*INDEX(txMortH!AH:AH,ROW($A65)+DifIdConj!AH65)*INDEX(PgPensRurH!AH:AH,ROW($A65)+DifIdConj!AH65),0)</f>
        <v>3486.9952369294197</v>
      </c>
      <c r="AI65" s="86">
        <f>IF(ROW($A65)+DifIdConj!AI65&lt;93, INDEX(PotPensRurH!AI:AI,ROW($A65)+DifIdConj!AI65)*INDEX(txMortH!AI:AI,ROW($A65)+DifIdConj!AI65)*INDEX(PgPensRurH!AI:AI,ROW($A65)+DifIdConj!AI65),0)</f>
        <v>3505.6089249051283</v>
      </c>
      <c r="AJ65" s="86">
        <f>IF(ROW($A65)+DifIdConj!AJ65&lt;93, INDEX(PotPensRurH!AJ:AJ,ROW($A65)+DifIdConj!AJ65)*INDEX(txMortH!AJ:AJ,ROW($A65)+DifIdConj!AJ65)*INDEX(PgPensRurH!AJ:AJ,ROW($A65)+DifIdConj!AJ65),0)</f>
        <v>3525.3394341593803</v>
      </c>
      <c r="AK65" s="86">
        <f>IF(ROW($A65)+DifIdConj!AK65&lt;93, INDEX(PotPensRurH!AK:AK,ROW($A65)+DifIdConj!AK65)*INDEX(txMortH!AK:AK,ROW($A65)+DifIdConj!AK65)*INDEX(PgPensRurH!AK:AK,ROW($A65)+DifIdConj!AK65),0)</f>
        <v>3545.4422171731453</v>
      </c>
      <c r="AL65" s="86">
        <f>IF(ROW($A65)+DifIdConj!AL65&lt;93, INDEX(PotPensRurH!AL:AL,ROW($A65)+DifIdConj!AL65)*INDEX(txMortH!AL:AL,ROW($A65)+DifIdConj!AL65)*INDEX(PgPensRurH!AL:AL,ROW($A65)+DifIdConj!AL65),0)</f>
        <v>3568.1509165035104</v>
      </c>
      <c r="AM65" s="86">
        <f>IF(ROW($A65)+DifIdConj!AM65&lt;93, INDEX(PotPensRurH!AM:AM,ROW($A65)+DifIdConj!AM65)*INDEX(txMortH!AM:AM,ROW($A65)+DifIdConj!AM65)*INDEX(PgPensRurH!AM:AM,ROW($A65)+DifIdConj!AM65),0)</f>
        <v>3594.9546271885315</v>
      </c>
      <c r="AN65" s="86">
        <f>IF(ROW($A65)+DifIdConj!AN65&lt;93, INDEX(PotPensRurH!AN:AN,ROW($A65)+DifIdConj!AN65)*INDEX(txMortH!AN:AN,ROW($A65)+DifIdConj!AN65)*INDEX(PgPensRurH!AN:AN,ROW($A65)+DifIdConj!AN65),0)</f>
        <v>3622.7820907122159</v>
      </c>
      <c r="AO65" s="86">
        <f>IF(ROW($A65)+DifIdConj!AO65&lt;93, INDEX(PotPensRurH!AO:AO,ROW($A65)+DifIdConj!AO65)*INDEX(txMortH!AO:AO,ROW($A65)+DifIdConj!AO65)*INDEX(PgPensRurH!AO:AO,ROW($A65)+DifIdConj!AO65),0)</f>
        <v>3649.2135276377226</v>
      </c>
      <c r="AP65" s="86">
        <f>IF(ROW($A65)+DifIdConj!AP65&lt;93, INDEX(PotPensRurH!AP:AP,ROW($A65)+DifIdConj!AP65)*INDEX(txMortH!AP:AP,ROW($A65)+DifIdConj!AP65)*INDEX(PgPensRurH!AP:AP,ROW($A65)+DifIdConj!AP65),0)</f>
        <v>3693.6071734597881</v>
      </c>
      <c r="AQ65" s="86">
        <f>IF(ROW($A65)+DifIdConj!AQ65&lt;93, INDEX(PotPensRurH!AQ:AQ,ROW($A65)+DifIdConj!AQ65)*INDEX(txMortH!AQ:AQ,ROW($A65)+DifIdConj!AQ65)*INDEX(PgPensRurH!AQ:AQ,ROW($A65)+DifIdConj!AQ65),0)</f>
        <v>3764.6183930871184</v>
      </c>
      <c r="AR65" s="86">
        <f>IF(ROW($A65)+DifIdConj!AR65&lt;93, INDEX(PotPensRurH!AR:AR,ROW($A65)+DifIdConj!AR65)*INDEX(txMortH!AR:AR,ROW($A65)+DifIdConj!AR65)*INDEX(PgPensRurH!AR:AR,ROW($A65)+DifIdConj!AR65),0)</f>
        <v>3852.568068772342</v>
      </c>
      <c r="AS65" s="86">
        <f>IF(ROW($A65)+DifIdConj!AS65&lt;93, INDEX(PotPensRurH!AS:AS,ROW($A65)+DifIdConj!AS65)*INDEX(txMortH!AS:AS,ROW($A65)+DifIdConj!AS65)*INDEX(PgPensRurH!AS:AS,ROW($A65)+DifIdConj!AS65),0)</f>
        <v>3935.8643224636394</v>
      </c>
      <c r="AT65" s="86">
        <f>IF(ROW($A65)+DifIdConj!AT65&lt;93, INDEX(PotPensRurH!AT:AT,ROW($A65)+DifIdConj!AT65)*INDEX(txMortH!AT:AT,ROW($A65)+DifIdConj!AT65)*INDEX(PgPensRurH!AT:AT,ROW($A65)+DifIdConj!AT65),0)</f>
        <v>4013.6695382021021</v>
      </c>
      <c r="AU65" s="86">
        <f>IF(ROW($A65)+DifIdConj!AU65&lt;93, INDEX(PotPensRurH!AU:AU,ROW($A65)+DifIdConj!AU65)*INDEX(txMortH!AU:AU,ROW($A65)+DifIdConj!AU65)*INDEX(PgPensRurH!AU:AU,ROW($A65)+DifIdConj!AU65),0)</f>
        <v>4099.1994344504837</v>
      </c>
      <c r="AV65" s="86">
        <f>IF(ROW($A65)+DifIdConj!AV65&lt;93, INDEX(PotPensRurH!AV:AV,ROW($A65)+DifIdConj!AV65)*INDEX(txMortH!AV:AV,ROW($A65)+DifIdConj!AV65)*INDEX(PgPensRurH!AV:AV,ROW($A65)+DifIdConj!AV65),0)</f>
        <v>4194.9668590855063</v>
      </c>
      <c r="AW65" s="86">
        <f>IF(ROW($A65)+DifIdConj!AW65&lt;93, INDEX(PotPensRurH!AW:AW,ROW($A65)+DifIdConj!AW65)*INDEX(txMortH!AW:AW,ROW($A65)+DifIdConj!AW65)*INDEX(PgPensRurH!AW:AW,ROW($A65)+DifIdConj!AW65),0)</f>
        <v>4292.0372418788293</v>
      </c>
      <c r="AX65" s="86">
        <f>IF(ROW($A65)+DifIdConj!AX65&lt;93, INDEX(PotPensRurH!AX:AX,ROW($A65)+DifIdConj!AX65)*INDEX(txMortH!AX:AX,ROW($A65)+DifIdConj!AX65)*INDEX(PgPensRurH!AX:AX,ROW($A65)+DifIdConj!AX65),0)</f>
        <v>4386.5017083555513</v>
      </c>
      <c r="AY65" s="86">
        <f>IF(ROW($A65)+DifIdConj!AY65&lt;93, INDEX(PotPensRurH!AY:AY,ROW($A65)+DifIdConj!AY65)*INDEX(txMortH!AY:AY,ROW($A65)+DifIdConj!AY65)*INDEX(PgPensRurH!AY:AY,ROW($A65)+DifIdConj!AY65),0)</f>
        <v>4485.3403915065655</v>
      </c>
      <c r="AZ65" s="86">
        <f>IF(ROW($A65)+DifIdConj!AZ65&lt;93, INDEX(PotPensRurH!AZ:AZ,ROW($A65)+DifIdConj!AZ65)*INDEX(txMortH!AZ:AZ,ROW($A65)+DifIdConj!AZ65)*INDEX(PgPensRurH!AZ:AZ,ROW($A65)+DifIdConj!AZ65),0)</f>
        <v>4535.3181437213425</v>
      </c>
      <c r="BA65" s="86">
        <f>IF(ROW($A65)+DifIdConj!BA65&lt;93, INDEX(PotPensRurH!BA:BA,ROW($A65)+DifIdConj!BA65)*INDEX(txMortH!BA:BA,ROW($A65)+DifIdConj!BA65)*INDEX(PgPensRurH!BA:BA,ROW($A65)+DifIdConj!BA65),0)</f>
        <v>4513.5401287897639</v>
      </c>
      <c r="BB65" s="86">
        <f>IF(ROW($A65)+DifIdConj!BB65&lt;93, INDEX(PotPensRurH!BB:BB,ROW($A65)+DifIdConj!BB65)*INDEX(txMortH!BB:BB,ROW($A65)+DifIdConj!BB65)*INDEX(PgPensRurH!BB:BB,ROW($A65)+DifIdConj!BB65),0)</f>
        <v>4446.1585783176979</v>
      </c>
      <c r="BC65" s="86">
        <f>IF(ROW($A65)+DifIdConj!BC65&lt;93, INDEX(PotPensRurH!BC:BC,ROW($A65)+DifIdConj!BC65)*INDEX(txMortH!BC:BC,ROW($A65)+DifIdConj!BC65)*INDEX(PgPensRurH!BC:BC,ROW($A65)+DifIdConj!BC65),0)</f>
        <v>4383.8957920389512</v>
      </c>
      <c r="BD65" s="86">
        <f>IF(ROW($A65)+DifIdConj!BD65&lt;93, INDEX(PotPensRurH!BD:BD,ROW($A65)+DifIdConj!BD65)*INDEX(txMortH!BD:BD,ROW($A65)+DifIdConj!BD65)*INDEX(PgPensRurH!BD:BD,ROW($A65)+DifIdConj!BD65),0)</f>
        <v>4317.3518575257922</v>
      </c>
      <c r="BE65" s="86">
        <f>IF(ROW($A65)+DifIdConj!BE65&lt;93, INDEX(PotPensRurH!BE:BE,ROW($A65)+DifIdConj!BE65)*INDEX(txMortH!BE:BE,ROW($A65)+DifIdConj!BE65)*INDEX(PgPensRurH!BE:BE,ROW($A65)+DifIdConj!BE65),0)</f>
        <v>4264.5820521146579</v>
      </c>
      <c r="BF65" s="86">
        <f>IF(ROW($A65)+DifIdConj!BF65&lt;93, INDEX(PotPensRurH!BF:BF,ROW($A65)+DifIdConj!BF65)*INDEX(txMortH!BF:BF,ROW($A65)+DifIdConj!BF65)*INDEX(PgPensRurH!BF:BF,ROW($A65)+DifIdConj!BF65),0)</f>
        <v>4241.2218737051435</v>
      </c>
      <c r="BG65" s="86">
        <f>IF(ROW($A65)+DifIdConj!BG65&lt;93, INDEX(PotPensRurH!BG:BG,ROW($A65)+DifIdConj!BG65)*INDEX(txMortH!BG:BG,ROW($A65)+DifIdConj!BG65)*INDEX(PgPensRurH!BG:BG,ROW($A65)+DifIdConj!BG65),0)</f>
        <v>4236.8476570308512</v>
      </c>
      <c r="BH65" s="86">
        <f>IF(ROW($A65)+DifIdConj!BH65&lt;93, INDEX(PotPensRurH!BH:BH,ROW($A65)+DifIdConj!BH65)*INDEX(txMortH!BH:BH,ROW($A65)+DifIdConj!BH65)*INDEX(PgPensRurH!BH:BH,ROW($A65)+DifIdConj!BH65),0)</f>
        <v>4225.6794442454257</v>
      </c>
      <c r="BI65" s="86">
        <f>IF(ROW($A65)+DifIdConj!BI65&lt;93, INDEX(PotPensRurH!BI:BI,ROW($A65)+DifIdConj!BI65)*INDEX(txMortH!BI:BI,ROW($A65)+DifIdConj!BI65)*INDEX(PgPensRurH!BI:BI,ROW($A65)+DifIdConj!BI65),0)</f>
        <v>4212.3706573427944</v>
      </c>
      <c r="BJ65" s="87">
        <f>IF(ROW($A65)+DifIdConj!BJ65&lt;93, INDEX(PotPensRurH!BJ:BJ,ROW($A65)+DifIdConj!BJ65)*INDEX(txMortH!BJ:BJ,ROW($A65)+DifIdConj!BJ65)*INDEX(PgPensRurH!BJ:BJ,ROW($A65)+DifIdConj!BJ65),0)</f>
        <v>4243.9208584616208</v>
      </c>
    </row>
    <row r="66" spans="1:62" s="31" customFormat="1" x14ac:dyDescent="0.3">
      <c r="A66" s="29">
        <v>64</v>
      </c>
      <c r="B66" s="5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32"/>
      <c r="P66" s="59"/>
      <c r="Q66" s="86">
        <f>IF(ROW($A66)+DifIdConj!Q66&lt;93, INDEX(PotPensRurH!Q:Q,ROW($A66)+DifIdConj!Q66)*INDEX(txMortH!Q:Q,ROW($A66)+DifIdConj!Q66)*INDEX(PgPensRurH!Q:Q,ROW($A66)+DifIdConj!Q66),0)</f>
        <v>2508.6941878066796</v>
      </c>
      <c r="R66" s="86">
        <f>IF(ROW($A66)+DifIdConj!R66&lt;93, INDEX(PotPensRurH!R:R,ROW($A66)+DifIdConj!R66)*INDEX(txMortH!R:R,ROW($A66)+DifIdConj!R66)*INDEX(PgPensRurH!R:R,ROW($A66)+DifIdConj!R66),0)</f>
        <v>2591.669410047723</v>
      </c>
      <c r="S66" s="86">
        <f>IF(ROW($A66)+DifIdConj!S66&lt;93, INDEX(PotPensRurH!S:S,ROW($A66)+DifIdConj!S66)*INDEX(txMortH!S:S,ROW($A66)+DifIdConj!S66)*INDEX(PgPensRurH!S:S,ROW($A66)+DifIdConj!S66),0)</f>
        <v>2666.7024195805566</v>
      </c>
      <c r="T66" s="86">
        <f>IF(ROW($A66)+DifIdConj!T66&lt;93, INDEX(PotPensRurH!T:T,ROW($A66)+DifIdConj!T66)*INDEX(txMortH!T:T,ROW($A66)+DifIdConj!T66)*INDEX(PgPensRurH!T:T,ROW($A66)+DifIdConj!T66),0)</f>
        <v>2736.510289173777</v>
      </c>
      <c r="U66" s="86">
        <f>IF(ROW($A66)+DifIdConj!U66&lt;93, INDEX(PotPensRurH!U:U,ROW($A66)+DifIdConj!U66)*INDEX(txMortH!U:U,ROW($A66)+DifIdConj!U66)*INDEX(PgPensRurH!U:U,ROW($A66)+DifIdConj!U66),0)</f>
        <v>2812.1703154993643</v>
      </c>
      <c r="V66" s="86">
        <f>IF(ROW($A66)+DifIdConj!V66&lt;93, INDEX(PotPensRurH!V:V,ROW($A66)+DifIdConj!V66)*INDEX(txMortH!V:V,ROW($A66)+DifIdConj!V66)*INDEX(PgPensRurH!V:V,ROW($A66)+DifIdConj!V66),0)</f>
        <v>2893.0554817645634</v>
      </c>
      <c r="W66" s="86">
        <f>IF(ROW($A66)+DifIdConj!W66&lt;93, INDEX(PotPensRurH!W:W,ROW($A66)+DifIdConj!W66)*INDEX(txMortH!W:W,ROW($A66)+DifIdConj!W66)*INDEX(PgPensRurH!W:W,ROW($A66)+DifIdConj!W66),0)</f>
        <v>2971.8505920539174</v>
      </c>
      <c r="X66" s="86">
        <f>IF(ROW($A66)+DifIdConj!X66&lt;93, INDEX(PotPensRurH!X:X,ROW($A66)+DifIdConj!X66)*INDEX(txMortH!X:X,ROW($A66)+DifIdConj!X66)*INDEX(PgPensRurH!X:X,ROW($A66)+DifIdConj!X66),0)</f>
        <v>3050.6457023432718</v>
      </c>
      <c r="Y66" s="86">
        <f>IF(ROW($A66)+DifIdConj!Y66&lt;93, INDEX(PotPensRurH!Y:Y,ROW($A66)+DifIdConj!Y66)*INDEX(txMortH!Y:Y,ROW($A66)+DifIdConj!Y66)*INDEX(PgPensRurH!Y:Y,ROW($A66)+DifIdConj!Y66),0)</f>
        <v>3126.5147342664432</v>
      </c>
      <c r="Z66" s="86">
        <f>IF(ROW($A66)+DifIdConj!Z66&lt;93, INDEX(PotPensRurH!Z:Z,ROW($A66)+DifIdConj!Z66)*INDEX(txMortH!Z:Z,ROW($A66)+DifIdConj!Z66)*INDEX(PgPensRurH!Z:Z,ROW($A66)+DifIdConj!Z66),0)</f>
        <v>3203.1152857811599</v>
      </c>
      <c r="AA66" s="86">
        <f>IF(ROW($A66)+DifIdConj!AA66&lt;93, INDEX(PotPensRurH!AA:AA,ROW($A66)+DifIdConj!AA66)*INDEX(txMortH!AA:AA,ROW($A66)+DifIdConj!AA66)*INDEX(PgPensRurH!AA:AA,ROW($A66)+DifIdConj!AA66),0)</f>
        <v>3278.9843177043313</v>
      </c>
      <c r="AB66" s="86">
        <f>IF(ROW($A66)+DifIdConj!AB66&lt;93, INDEX(PotPensRurH!AB:AB,ROW($A66)+DifIdConj!AB66)*INDEX(txMortH!AB:AB,ROW($A66)+DifIdConj!AB66)*INDEX(PgPensRurH!AB:AB,ROW($A66)+DifIdConj!AB66),0)</f>
        <v>3356.9434056033474</v>
      </c>
      <c r="AC66" s="86">
        <f>IF(ROW($A66)+DifIdConj!AC66&lt;93, INDEX(PotPensRurH!AC:AC,ROW($A66)+DifIdConj!AC66)*INDEX(txMortH!AC:AC,ROW($A66)+DifIdConj!AC66)*INDEX(PgPensRurH!AC:AC,ROW($A66)+DifIdConj!AC66),0)</f>
        <v>3439.082605454053</v>
      </c>
      <c r="AD66" s="86">
        <f>IF(ROW($A66)+DifIdConj!AD66&lt;93, INDEX(PotPensRurH!AD:AD,ROW($A66)+DifIdConj!AD66)*INDEX(txMortH!AD:AD,ROW($A66)+DifIdConj!AD66)*INDEX(PgPensRurH!AD:AD,ROW($A66)+DifIdConj!AD66),0)</f>
        <v>3521.117302505967</v>
      </c>
      <c r="AE66" s="86">
        <f>IF(ROW($A66)+DifIdConj!AE66&lt;93, INDEX(PotPensRurH!AE:AE,ROW($A66)+DifIdConj!AE66)*INDEX(txMortH!AE:AE,ROW($A66)+DifIdConj!AE66)*INDEX(PgPensRurH!AE:AE,ROW($A66)+DifIdConj!AE66),0)</f>
        <v>3602.0024687711666</v>
      </c>
      <c r="AF66" s="86">
        <f>IF(ROW($A66)+DifIdConj!AF66&lt;93, INDEX(PotPensRurH!AF:AF,ROW($A66)+DifIdConj!AF66)*INDEX(txMortH!AF:AF,ROW($A66)+DifIdConj!AF66)*INDEX(PgPensRurH!AF:AF,ROW($A66)+DifIdConj!AF66),0)</f>
        <v>3688.3217805735626</v>
      </c>
      <c r="AG66" s="86">
        <f>IF(ROW($A66)+DifIdConj!AG66&lt;93, INDEX(PotPensRurH!AG:AG,ROW($A66)+DifIdConj!AG66)*INDEX(txMortH!AG:AG,ROW($A66)+DifIdConj!AG66)*INDEX(PgPensRurH!AG:AG,ROW($A66)+DifIdConj!AG66),0)</f>
        <v>3752.8000074283786</v>
      </c>
      <c r="AH66" s="86">
        <f>IF(ROW($A66)+DifIdConj!AH66&lt;93, INDEX(PotPensRurH!AH:AH,ROW($A66)+DifIdConj!AH66)*INDEX(txMortH!AH:AH,ROW($A66)+DifIdConj!AH66)*INDEX(PgPensRurH!AH:AH,ROW($A66)+DifIdConj!AH66),0)</f>
        <v>3788.853473011704</v>
      </c>
      <c r="AI66" s="86">
        <f>IF(ROW($A66)+DifIdConj!AI66&lt;93, INDEX(PotPensRurH!AI:AI,ROW($A66)+DifIdConj!AI66)*INDEX(txMortH!AI:AI,ROW($A66)+DifIdConj!AI66)*INDEX(PgPensRurH!AI:AI,ROW($A66)+DifIdConj!AI66),0)</f>
        <v>3807.4549711967243</v>
      </c>
      <c r="AJ66" s="86">
        <f>IF(ROW($A66)+DifIdConj!AJ66&lt;93, INDEX(PotPensRurH!AJ:AJ,ROW($A66)+DifIdConj!AJ66)*INDEX(txMortH!AJ:AJ,ROW($A66)+DifIdConj!AJ66)*INDEX(PgPensRurH!AJ:AJ,ROW($A66)+DifIdConj!AJ66),0)</f>
        <v>3829.1915533455108</v>
      </c>
      <c r="AK66" s="86">
        <f>IF(ROW($A66)+DifIdConj!AK66&lt;93, INDEX(PotPensRurH!AK:AK,ROW($A66)+DifIdConj!AK66)*INDEX(txMortH!AK:AK,ROW($A66)+DifIdConj!AK66)*INDEX(PgPensRurH!AK:AK,ROW($A66)+DifIdConj!AK66),0)</f>
        <v>3852.4956774761822</v>
      </c>
      <c r="AL66" s="86">
        <f>IF(ROW($A66)+DifIdConj!AL66&lt;93, INDEX(PotPensRurH!AL:AL,ROW($A66)+DifIdConj!AL66)*INDEX(txMortH!AL:AL,ROW($A66)+DifIdConj!AL66)*INDEX(PgPensRurH!AL:AL,ROW($A66)+DifIdConj!AL66),0)</f>
        <v>3876.3223156008144</v>
      </c>
      <c r="AM66" s="86">
        <f>IF(ROW($A66)+DifIdConj!AM66&lt;93, INDEX(PotPensRurH!AM:AM,ROW($A66)+DifIdConj!AM66)*INDEX(txMortH!AM:AM,ROW($A66)+DifIdConj!AM66)*INDEX(PgPensRurH!AM:AM,ROW($A66)+DifIdConj!AM66),0)</f>
        <v>3903.179534890422</v>
      </c>
      <c r="AN66" s="86">
        <f>IF(ROW($A66)+DifIdConj!AN66&lt;93, INDEX(PotPensRurH!AN:AN,ROW($A66)+DifIdConj!AN66)*INDEX(txMortH!AN:AN,ROW($A66)+DifIdConj!AN66)*INDEX(PgPensRurH!AN:AN,ROW($A66)+DifIdConj!AN66),0)</f>
        <v>3934.3213689305112</v>
      </c>
      <c r="AO66" s="86">
        <f>IF(ROW($A66)+DifIdConj!AO66&lt;93, INDEX(PotPensRurH!AO:AO,ROW($A66)+DifIdConj!AO66)*INDEX(txMortH!AO:AO,ROW($A66)+DifIdConj!AO66)*INDEX(PgPensRurH!AO:AO,ROW($A66)+DifIdConj!AO66),0)</f>
        <v>3965.6722085681854</v>
      </c>
      <c r="AP66" s="86">
        <f>IF(ROW($A66)+DifIdConj!AP66&lt;93, INDEX(PotPensRurH!AP:AP,ROW($A66)+DifIdConj!AP66)*INDEX(txMortH!AP:AP,ROW($A66)+DifIdConj!AP66)*INDEX(PgPensRurH!AP:AP,ROW($A66)+DifIdConj!AP66),0)</f>
        <v>3996.0825230167297</v>
      </c>
      <c r="AQ66" s="86">
        <f>IF(ROW($A66)+DifIdConj!AQ66&lt;93, INDEX(PotPensRurH!AQ:AQ,ROW($A66)+DifIdConj!AQ66)*INDEX(txMortH!AQ:AQ,ROW($A66)+DifIdConj!AQ66)*INDEX(PgPensRurH!AQ:AQ,ROW($A66)+DifIdConj!AQ66),0)</f>
        <v>4046.661877632177</v>
      </c>
      <c r="AR66" s="86">
        <f>IF(ROW($A66)+DifIdConj!AR66&lt;93, INDEX(PotPensRurH!AR:AR,ROW($A66)+DifIdConj!AR66)*INDEX(txMortH!AR:AR,ROW($A66)+DifIdConj!AR66)*INDEX(PgPensRurH!AR:AR,ROW($A66)+DifIdConj!AR66),0)</f>
        <v>4125.8749991166997</v>
      </c>
      <c r="AS66" s="86">
        <f>IF(ROW($A66)+DifIdConj!AS66&lt;93, INDEX(PotPensRurH!AS:AS,ROW($A66)+DifIdConj!AS66)*INDEX(txMortH!AS:AS,ROW($A66)+DifIdConj!AS66)*INDEX(PgPensRurH!AS:AS,ROW($A66)+DifIdConj!AS66),0)</f>
        <v>4223.689618786244</v>
      </c>
      <c r="AT66" s="86">
        <f>IF(ROW($A66)+DifIdConj!AT66&lt;93, INDEX(PotPensRurH!AT:AT,ROW($A66)+DifIdConj!AT66)*INDEX(txMortH!AT:AT,ROW($A66)+DifIdConj!AT66)*INDEX(PgPensRurH!AT:AT,ROW($A66)+DifIdConj!AT66),0)</f>
        <v>4316.4881041137587</v>
      </c>
      <c r="AU66" s="86">
        <f>IF(ROW($A66)+DifIdConj!AU66&lt;93, INDEX(PotPensRurH!AU:AU,ROW($A66)+DifIdConj!AU66)*INDEX(txMortH!AU:AU,ROW($A66)+DifIdConj!AU66)*INDEX(PgPensRurH!AU:AU,ROW($A66)+DifIdConj!AU66),0)</f>
        <v>4403.4344327089075</v>
      </c>
      <c r="AV66" s="86">
        <f>IF(ROW($A66)+DifIdConj!AV66&lt;93, INDEX(PotPensRurH!AV:AV,ROW($A66)+DifIdConj!AV66)*INDEX(txMortH!AV:AV,ROW($A66)+DifIdConj!AV66)*INDEX(PgPensRurH!AV:AV,ROW($A66)+DifIdConj!AV66),0)</f>
        <v>4498.2184712134749</v>
      </c>
      <c r="AW66" s="86">
        <f>IF(ROW($A66)+DifIdConj!AW66&lt;93, INDEX(PotPensRurH!AW:AW,ROW($A66)+DifIdConj!AW66)*INDEX(txMortH!AW:AW,ROW($A66)+DifIdConj!AW66)*INDEX(PgPensRurH!AW:AW,ROW($A66)+DifIdConj!AW66),0)</f>
        <v>4604.9158287803593</v>
      </c>
      <c r="AX66" s="86">
        <f>IF(ROW($A66)+DifIdConj!AX66&lt;93, INDEX(PotPensRurH!AX:AX,ROW($A66)+DifIdConj!AX66)*INDEX(txMortH!AX:AX,ROW($A66)+DifIdConj!AX66)*INDEX(PgPensRurH!AX:AX,ROW($A66)+DifIdConj!AX66),0)</f>
        <v>4713.7032423230894</v>
      </c>
      <c r="AY66" s="86">
        <f>IF(ROW($A66)+DifIdConj!AY66&lt;93, INDEX(PotPensRurH!AY:AY,ROW($A66)+DifIdConj!AY66)*INDEX(txMortH!AY:AY,ROW($A66)+DifIdConj!AY66)*INDEX(PgPensRurH!AY:AY,ROW($A66)+DifIdConj!AY66),0)</f>
        <v>4818.5195495117132</v>
      </c>
      <c r="AZ66" s="86">
        <f>IF(ROW($A66)+DifIdConj!AZ66&lt;93, INDEX(PotPensRurH!AZ:AZ,ROW($A66)+DifIdConj!AZ66)*INDEX(txMortH!AZ:AZ,ROW($A66)+DifIdConj!AZ66)*INDEX(PgPensRurH!AZ:AZ,ROW($A66)+DifIdConj!AZ66),0)</f>
        <v>4927.4114658532335</v>
      </c>
      <c r="BA66" s="86">
        <f>IF(ROW($A66)+DifIdConj!BA66&lt;93, INDEX(PotPensRurH!BA:BA,ROW($A66)+DifIdConj!BA66)*INDEX(txMortH!BA:BA,ROW($A66)+DifIdConj!BA66)*INDEX(PgPensRurH!BA:BA,ROW($A66)+DifIdConj!BA66),0)</f>
        <v>4983.2159604082944</v>
      </c>
      <c r="BB66" s="86">
        <f>IF(ROW($A66)+DifIdConj!BB66&lt;93, INDEX(PotPensRurH!BB:BB,ROW($A66)+DifIdConj!BB66)*INDEX(txMortH!BB:BB,ROW($A66)+DifIdConj!BB66)*INDEX(PgPensRurH!BB:BB,ROW($A66)+DifIdConj!BB66),0)</f>
        <v>4961.061367064337</v>
      </c>
      <c r="BC66" s="86">
        <f>IF(ROW($A66)+DifIdConj!BC66&lt;93, INDEX(PotPensRurH!BC:BC,ROW($A66)+DifIdConj!BC66)*INDEX(txMortH!BC:BC,ROW($A66)+DifIdConj!BC66)*INDEX(PgPensRurH!BC:BC,ROW($A66)+DifIdConj!BC66),0)</f>
        <v>4888.7454303001032</v>
      </c>
      <c r="BD66" s="86">
        <f>IF(ROW($A66)+DifIdConj!BD66&lt;93, INDEX(PotPensRurH!BD:BD,ROW($A66)+DifIdConj!BD66)*INDEX(txMortH!BD:BD,ROW($A66)+DifIdConj!BD66)*INDEX(PgPensRurH!BD:BD,ROW($A66)+DifIdConj!BD66),0)</f>
        <v>4821.9681418718574</v>
      </c>
      <c r="BE66" s="86">
        <f>IF(ROW($A66)+DifIdConj!BE66&lt;93, INDEX(PotPensRurH!BE:BE,ROW($A66)+DifIdConj!BE66)*INDEX(txMortH!BE:BE,ROW($A66)+DifIdConj!BE66)*INDEX(PgPensRurH!BE:BE,ROW($A66)+DifIdConj!BE66),0)</f>
        <v>4749.6522051076217</v>
      </c>
      <c r="BF66" s="86">
        <f>IF(ROW($A66)+DifIdConj!BF66&lt;93, INDEX(PotPensRurH!BF:BF,ROW($A66)+DifIdConj!BF66)*INDEX(txMortH!BF:BF,ROW($A66)+DifIdConj!BF66)*INDEX(PgPensRurH!BF:BF,ROW($A66)+DifIdConj!BF66),0)</f>
        <v>4691.862157375509</v>
      </c>
      <c r="BG66" s="86">
        <f>IF(ROW($A66)+DifIdConj!BG66&lt;93, INDEX(PotPensRurH!BG:BG,ROW($A66)+DifIdConj!BG66)*INDEX(txMortH!BG:BG,ROW($A66)+DifIdConj!BG66)*INDEX(PgPensRurH!BG:BG,ROW($A66)+DifIdConj!BG66),0)</f>
        <v>4666.9904912629545</v>
      </c>
      <c r="BH66" s="86">
        <f>IF(ROW($A66)+DifIdConj!BH66&lt;93, INDEX(PotPensRurH!BH:BH,ROW($A66)+DifIdConj!BH66)*INDEX(txMortH!BH:BH,ROW($A66)+DifIdConj!BH66)*INDEX(PgPensRurH!BH:BH,ROW($A66)+DifIdConj!BH66),0)</f>
        <v>4663.1238877076421</v>
      </c>
      <c r="BI66" s="86">
        <f>IF(ROW($A66)+DifIdConj!BI66&lt;93, INDEX(PotPensRurH!BI:BI,ROW($A66)+DifIdConj!BI66)*INDEX(txMortH!BI:BI,ROW($A66)+DifIdConj!BI66)*INDEX(PgPensRurH!BI:BI,ROW($A66)+DifIdConj!BI66),0)</f>
        <v>4651.7330826392863</v>
      </c>
      <c r="BJ66" s="87">
        <f>IF(ROW($A66)+DifIdConj!BJ66&lt;93, INDEX(PotPensRurH!BJ:BJ,ROW($A66)+DifIdConj!BJ66)*INDEX(txMortH!BJ:BJ,ROW($A66)+DifIdConj!BJ66)*INDEX(PgPensRurH!BJ:BJ,ROW($A66)+DifIdConj!BJ66),0)</f>
        <v>4683.3974306733371</v>
      </c>
    </row>
    <row r="67" spans="1:62" s="31" customFormat="1" x14ac:dyDescent="0.3">
      <c r="A67" s="29">
        <v>65</v>
      </c>
      <c r="B67" s="5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32"/>
      <c r="P67" s="59"/>
      <c r="Q67" s="86">
        <f>IF(ROW($A67)+DifIdConj!Q67&lt;93, INDEX(PotPensRurH!Q:Q,ROW($A67)+DifIdConj!Q67)*INDEX(txMortH!Q:Q,ROW($A67)+DifIdConj!Q67)*INDEX(PgPensRurH!Q:Q,ROW($A67)+DifIdConj!Q67),0)</f>
        <v>2380.2657129576169</v>
      </c>
      <c r="R67" s="86">
        <f>IF(ROW($A67)+DifIdConj!R67&lt;93, INDEX(PotPensRurH!R:R,ROW($A67)+DifIdConj!R67)*INDEX(txMortH!R:R,ROW($A67)+DifIdConj!R67)*INDEX(PgPensRurH!R:R,ROW($A67)+DifIdConj!R67),0)</f>
        <v>2469.9718219376568</v>
      </c>
      <c r="S67" s="86">
        <f>IF(ROW($A67)+DifIdConj!S67&lt;93, INDEX(PotPensRurH!S:S,ROW($A67)+DifIdConj!S67)*INDEX(txMortH!S:S,ROW($A67)+DifIdConj!S67)*INDEX(PgPensRurH!S:S,ROW($A67)+DifIdConj!S67),0)</f>
        <v>2556.5286739003127</v>
      </c>
      <c r="T67" s="86">
        <f>IF(ROW($A67)+DifIdConj!T67&lt;93, INDEX(PotPensRurH!T:T,ROW($A67)+DifIdConj!T67)*INDEX(txMortH!T:T,ROW($A67)+DifIdConj!T67)*INDEX(PgPensRurH!T:T,ROW($A67)+DifIdConj!T67),0)</f>
        <v>2635.5463954274119</v>
      </c>
      <c r="U67" s="86">
        <f>IF(ROW($A67)+DifIdConj!U67&lt;93, INDEX(PotPensRurH!U:U,ROW($A67)+DifIdConj!U67)*INDEX(txMortH!U:U,ROW($A67)+DifIdConj!U67)*INDEX(PgPensRurH!U:U,ROW($A67)+DifIdConj!U67),0)</f>
        <v>2708.8381951047209</v>
      </c>
      <c r="V67" s="86">
        <f>IF(ROW($A67)+DifIdConj!V67&lt;93, INDEX(PotPensRurH!V:V,ROW($A67)+DifIdConj!V67)*INDEX(txMortH!V:V,ROW($A67)+DifIdConj!V67)*INDEX(PgPensRurH!V:V,ROW($A67)+DifIdConj!V67),0)</f>
        <v>2788.4285088167994</v>
      </c>
      <c r="W67" s="86">
        <f>IF(ROW($A67)+DifIdConj!W67&lt;93, INDEX(PotPensRurH!W:W,ROW($A67)+DifIdConj!W67)*INDEX(txMortH!W:W,ROW($A67)+DifIdConj!W67)*INDEX(PgPensRurH!W:W,ROW($A67)+DifIdConj!W67),0)</f>
        <v>2872.9812881320286</v>
      </c>
      <c r="X67" s="86">
        <f>IF(ROW($A67)+DifIdConj!X67&lt;93, INDEX(PotPensRurH!X:X,ROW($A67)+DifIdConj!X67)*INDEX(txMortH!X:X,ROW($A67)+DifIdConj!X67)*INDEX(PgPensRurH!X:X,ROW($A67)+DifIdConj!X67),0)</f>
        <v>2955.9117229231506</v>
      </c>
      <c r="Y67" s="86">
        <f>IF(ROW($A67)+DifIdConj!Y67&lt;93, INDEX(PotPensRurH!Y:Y,ROW($A67)+DifIdConj!Y67)*INDEX(txMortH!Y:Y,ROW($A67)+DifIdConj!Y67)*INDEX(PgPensRurH!Y:Y,ROW($A67)+DifIdConj!Y67),0)</f>
        <v>3037.8878374059746</v>
      </c>
      <c r="Z67" s="86">
        <f>IF(ROW($A67)+DifIdConj!Z67&lt;93, INDEX(PotPensRurH!Z:Z,ROW($A67)+DifIdConj!Z67)*INDEX(txMortH!Z:Z,ROW($A67)+DifIdConj!Z67)*INDEX(PgPensRurH!Z:Z,ROW($A67)+DifIdConj!Z67),0)</f>
        <v>3118.2416073646914</v>
      </c>
      <c r="AA67" s="86">
        <f>IF(ROW($A67)+DifIdConj!AA67&lt;93, INDEX(PotPensRurH!AA:AA,ROW($A67)+DifIdConj!AA67)*INDEX(txMortH!AA:AA,ROW($A67)+DifIdConj!AA67)*INDEX(PgPensRurH!AA:AA,ROW($A67)+DifIdConj!AA67),0)</f>
        <v>3198.5953773234078</v>
      </c>
      <c r="AB67" s="86">
        <f>IF(ROW($A67)+DifIdConj!AB67&lt;93, INDEX(PotPensRurH!AB:AB,ROW($A67)+DifIdConj!AB67)*INDEX(txMortH!AB:AB,ROW($A67)+DifIdConj!AB67)*INDEX(PgPensRurH!AB:AB,ROW($A67)+DifIdConj!AB67),0)</f>
        <v>3278.7582832204648</v>
      </c>
      <c r="AC67" s="86">
        <f>IF(ROW($A67)+DifIdConj!AC67&lt;93, INDEX(PotPensRurH!AC:AC,ROW($A67)+DifIdConj!AC67)*INDEX(txMortH!AC:AC,ROW($A67)+DifIdConj!AC67)*INDEX(PgPensRurH!AC:AC,ROW($A67)+DifIdConj!AC67),0)</f>
        <v>3361.3069898882682</v>
      </c>
      <c r="AD67" s="86">
        <f>IF(ROW($A67)+DifIdConj!AD67&lt;93, INDEX(PotPensRurH!AD:AD,ROW($A67)+DifIdConj!AD67)*INDEX(txMortH!AD:AD,ROW($A67)+DifIdConj!AD67)*INDEX(PgPensRurH!AD:AD,ROW($A67)+DifIdConj!AD67),0)</f>
        <v>3447.2912496659446</v>
      </c>
      <c r="AE67" s="86">
        <f>IF(ROW($A67)+DifIdConj!AE67&lt;93, INDEX(PotPensRurH!AE:AE,ROW($A67)+DifIdConj!AE67)*INDEX(txMortH!AE:AE,ROW($A67)+DifIdConj!AE67)*INDEX(PgPensRurH!AE:AE,ROW($A67)+DifIdConj!AE67),0)</f>
        <v>3533.9435336594302</v>
      </c>
      <c r="AF67" s="86">
        <f>IF(ROW($A67)+DifIdConj!AF67&lt;93, INDEX(PotPensRurH!AF:AF,ROW($A67)+DifIdConj!AF67)*INDEX(txMortH!AF:AF,ROW($A67)+DifIdConj!AF67)*INDEX(PgPensRurH!AF:AF,ROW($A67)+DifIdConj!AF67),0)</f>
        <v>3618.7826090671492</v>
      </c>
      <c r="AG67" s="86">
        <f>IF(ROW($A67)+DifIdConj!AG67&lt;93, INDEX(PotPensRurH!AG:AG,ROW($A67)+DifIdConj!AG67)*INDEX(txMortH!AG:AG,ROW($A67)+DifIdConj!AG67)*INDEX(PgPensRurH!AG:AG,ROW($A67)+DifIdConj!AG67),0)</f>
        <v>3708.6795821088485</v>
      </c>
      <c r="AH67" s="86">
        <f>IF(ROW($A67)+DifIdConj!AH67&lt;93, INDEX(PotPensRurH!AH:AH,ROW($A67)+DifIdConj!AH67)*INDEX(txMortH!AH:AH,ROW($A67)+DifIdConj!AH67)*INDEX(PgPensRurH!AH:AH,ROW($A67)+DifIdConj!AH67),0)</f>
        <v>3775.7682997822189</v>
      </c>
      <c r="AI67" s="86">
        <f>IF(ROW($A67)+DifIdConj!AI67&lt;93, INDEX(PotPensRurH!AI:AI,ROW($A67)+DifIdConj!AI67)*INDEX(txMortH!AI:AI,ROW($A67)+DifIdConj!AI67)*INDEX(PgPensRurH!AI:AI,ROW($A67)+DifIdConj!AI67),0)</f>
        <v>3816.326912884897</v>
      </c>
      <c r="AJ67" s="86">
        <f>IF(ROW($A67)+DifIdConj!AJ67&lt;93, INDEX(PotPensRurH!AJ:AJ,ROW($A67)+DifIdConj!AJ67)*INDEX(txMortH!AJ:AJ,ROW($A67)+DifIdConj!AJ67)*INDEX(PgPensRurH!AJ:AJ,ROW($A67)+DifIdConj!AJ67),0)</f>
        <v>3838.2762799757579</v>
      </c>
      <c r="AK67" s="86">
        <f>IF(ROW($A67)+DifIdConj!AK67&lt;93, INDEX(PotPensRurH!AK:AK,ROW($A67)+DifIdConj!AK67)*INDEX(txMortH!AK:AK,ROW($A67)+DifIdConj!AK67)*INDEX(PgPensRurH!AK:AK,ROW($A67)+DifIdConj!AK67),0)</f>
        <v>3863.7566322073221</v>
      </c>
      <c r="AL67" s="86">
        <f>IF(ROW($A67)+DifIdConj!AL67&lt;93, INDEX(PotPensRurH!AL:AL,ROW($A67)+DifIdConj!AL67)*INDEX(txMortH!AL:AL,ROW($A67)+DifIdConj!AL67)*INDEX(PgPensRurH!AL:AL,ROW($A67)+DifIdConj!AL67),0)</f>
        <v>3890.1913047471849</v>
      </c>
      <c r="AM67" s="86">
        <f>IF(ROW($A67)+DifIdConj!AM67&lt;93, INDEX(PotPensRurH!AM:AM,ROW($A67)+DifIdConj!AM67)*INDEX(txMortH!AM:AM,ROW($A67)+DifIdConj!AM67)*INDEX(PgPensRurH!AM:AM,ROW($A67)+DifIdConj!AM67),0)</f>
        <v>3917.5802975953466</v>
      </c>
      <c r="AN67" s="86">
        <f>IF(ROW($A67)+DifIdConj!AN67&lt;93, INDEX(PotPensRurH!AN:AN,ROW($A67)+DifIdConj!AN67)*INDEX(txMortH!AN:AN,ROW($A67)+DifIdConj!AN67)*INDEX(PgPensRurH!AN:AN,ROW($A67)+DifIdConj!AN67),0)</f>
        <v>3948.4048435533809</v>
      </c>
      <c r="AO67" s="86">
        <f>IF(ROW($A67)+DifIdConj!AO67&lt;93, INDEX(PotPensRurH!AO:AO,ROW($A67)+DifIdConj!AO67)*INDEX(txMortH!AO:AO,ROW($A67)+DifIdConj!AO67)*INDEX(PgPensRurH!AO:AO,ROW($A67)+DifIdConj!AO67),0)</f>
        <v>3982.3786465288008</v>
      </c>
      <c r="AP67" s="86">
        <f>IF(ROW($A67)+DifIdConj!AP67&lt;93, INDEX(PotPensRurH!AP:AP,ROW($A67)+DifIdConj!AP67)*INDEX(txMortH!AP:AP,ROW($A67)+DifIdConj!AP67)*INDEX(PgPensRurH!AP:AP,ROW($A67)+DifIdConj!AP67),0)</f>
        <v>4016.5433135658795</v>
      </c>
      <c r="AQ67" s="86">
        <f>IF(ROW($A67)+DifIdConj!AQ67&lt;93, INDEX(PotPensRurH!AQ:AQ,ROW($A67)+DifIdConj!AQ67)*INDEX(txMortH!AQ:AQ,ROW($A67)+DifIdConj!AQ67)*INDEX(PgPensRurH!AQ:AQ,ROW($A67)+DifIdConj!AQ67),0)</f>
        <v>4051.2805727879381</v>
      </c>
      <c r="AR67" s="86">
        <f>IF(ROW($A67)+DifIdConj!AR67&lt;93, INDEX(PotPensRurH!AR:AR,ROW($A67)+DifIdConj!AR67)*INDEX(txMortH!AR:AR,ROW($A67)+DifIdConj!AR67)*INDEX(PgPensRurH!AR:AR,ROW($A67)+DifIdConj!AR67),0)</f>
        <v>4104.6270780218128</v>
      </c>
      <c r="AS67" s="86">
        <f>IF(ROW($A67)+DifIdConj!AS67&lt;93, INDEX(PotPensRurH!AS:AS,ROW($A67)+DifIdConj!AS67)*INDEX(txMortH!AS:AS,ROW($A67)+DifIdConj!AS67)*INDEX(PgPensRurH!AS:AS,ROW($A67)+DifIdConj!AS67),0)</f>
        <v>4188.2255370287439</v>
      </c>
      <c r="AT67" s="86">
        <f>IF(ROW($A67)+DifIdConj!AT67&lt;93, INDEX(PotPensRurH!AT:AT,ROW($A67)+DifIdConj!AT67)*INDEX(txMortH!AT:AT,ROW($A67)+DifIdConj!AT67)*INDEX(PgPensRurH!AT:AT,ROW($A67)+DifIdConj!AT67),0)</f>
        <v>4290.0515139241725</v>
      </c>
      <c r="AU67" s="86">
        <f>IF(ROW($A67)+DifIdConj!AU67&lt;93, INDEX(PotPensRurH!AU:AU,ROW($A67)+DifIdConj!AU67)*INDEX(txMortH!AU:AU,ROW($A67)+DifIdConj!AU67)*INDEX(PgPensRurH!AU:AU,ROW($A67)+DifIdConj!AU67),0)</f>
        <v>4387.2967533397687</v>
      </c>
      <c r="AV67" s="86">
        <f>IF(ROW($A67)+DifIdConj!AV67&lt;93, INDEX(PotPensRurH!AV:AV,ROW($A67)+DifIdConj!AV67)*INDEX(txMortH!AV:AV,ROW($A67)+DifIdConj!AV67)*INDEX(PgPensRurH!AV:AV,ROW($A67)+DifIdConj!AV67),0)</f>
        <v>4478.0526146589373</v>
      </c>
      <c r="AW67" s="86">
        <f>IF(ROW($A67)+DifIdConj!AW67&lt;93, INDEX(PotPensRurH!AW:AW,ROW($A67)+DifIdConj!AW67)*INDEX(txMortH!AW:AW,ROW($A67)+DifIdConj!AW67)*INDEX(PgPensRurH!AW:AW,ROW($A67)+DifIdConj!AW67),0)</f>
        <v>4577.3019267219597</v>
      </c>
      <c r="AX67" s="86">
        <f>IF(ROW($A67)+DifIdConj!AX67&lt;93, INDEX(PotPensRurH!AX:AX,ROW($A67)+DifIdConj!AX67)*INDEX(txMortH!AX:AX,ROW($A67)+DifIdConj!AX67)*INDEX(PgPensRurH!AX:AX,ROW($A67)+DifIdConj!AX67),0)</f>
        <v>4689.3391309161807</v>
      </c>
      <c r="AY67" s="86">
        <f>IF(ROW($A67)+DifIdConj!AY67&lt;93, INDEX(PotPensRurH!AY:AY,ROW($A67)+DifIdConj!AY67)*INDEX(txMortH!AY:AY,ROW($A67)+DifIdConj!AY67)*INDEX(PgPensRurH!AY:AY,ROW($A67)+DifIdConj!AY67),0)</f>
        <v>4802.0443593262098</v>
      </c>
      <c r="AZ67" s="86">
        <f>IF(ROW($A67)+DifIdConj!AZ67&lt;93, INDEX(PotPensRurH!AZ:AZ,ROW($A67)+DifIdConj!AZ67)*INDEX(txMortH!AZ:AZ,ROW($A67)+DifIdConj!AZ67)*INDEX(PgPensRurH!AZ:AZ,ROW($A67)+DifIdConj!AZ67),0)</f>
        <v>4910.8368744722166</v>
      </c>
      <c r="BA67" s="86">
        <f>IF(ROW($A67)+DifIdConj!BA67&lt;93, INDEX(PotPensRurH!BA:BA,ROW($A67)+DifIdConj!BA67)*INDEX(txMortH!BA:BA,ROW($A67)+DifIdConj!BA67)*INDEX(PgPensRurH!BA:BA,ROW($A67)+DifIdConj!BA67),0)</f>
        <v>5023.8283989747333</v>
      </c>
      <c r="BB67" s="86">
        <f>IF(ROW($A67)+DifIdConj!BB67&lt;93, INDEX(PotPensRurH!BB:BB,ROW($A67)+DifIdConj!BB67)*INDEX(txMortH!BB:BB,ROW($A67)+DifIdConj!BB67)*INDEX(PgPensRurH!BB:BB,ROW($A67)+DifIdConj!BB67),0)</f>
        <v>5083.9505783975264</v>
      </c>
      <c r="BC67" s="86">
        <f>IF(ROW($A67)+DifIdConj!BC67&lt;93, INDEX(PotPensRurH!BC:BC,ROW($A67)+DifIdConj!BC67)*INDEX(txMortH!BC:BC,ROW($A67)+DifIdConj!BC67)*INDEX(PgPensRurH!BC:BC,ROW($A67)+DifIdConj!BC67),0)</f>
        <v>5063.7189878616036</v>
      </c>
      <c r="BD67" s="86">
        <f>IF(ROW($A67)+DifIdConj!BD67&lt;93, INDEX(PotPensRurH!BD:BD,ROW($A67)+DifIdConj!BD67)*INDEX(txMortH!BD:BD,ROW($A67)+DifIdConj!BD67)*INDEX(PgPensRurH!BD:BD,ROW($A67)+DifIdConj!BD67),0)</f>
        <v>4992.717556924209</v>
      </c>
      <c r="BE67" s="86">
        <f>IF(ROW($A67)+DifIdConj!BE67&lt;93, INDEX(PotPensRurH!BE:BE,ROW($A67)+DifIdConj!BE67)*INDEX(txMortH!BE:BE,ROW($A67)+DifIdConj!BE67)*INDEX(PgPensRurH!BE:BE,ROW($A67)+DifIdConj!BE67),0)</f>
        <v>4926.487727528307</v>
      </c>
      <c r="BF67" s="86">
        <f>IF(ROW($A67)+DifIdConj!BF67&lt;93, INDEX(PotPensRurH!BF:BF,ROW($A67)+DifIdConj!BF67)*INDEX(txMortH!BF:BF,ROW($A67)+DifIdConj!BF67)*INDEX(PgPensRurH!BF:BF,ROW($A67)+DifIdConj!BF67),0)</f>
        <v>4853.8639520668075</v>
      </c>
      <c r="BG67" s="86">
        <f>IF(ROW($A67)+DifIdConj!BG67&lt;93, INDEX(PotPensRurH!BG:BG,ROW($A67)+DifIdConj!BG67)*INDEX(txMortH!BG:BG,ROW($A67)+DifIdConj!BG67)*INDEX(PgPensRurH!BG:BG,ROW($A67)+DifIdConj!BG67),0)</f>
        <v>4796.7001655997401</v>
      </c>
      <c r="BH67" s="86">
        <f>IF(ROW($A67)+DifIdConj!BH67&lt;93, INDEX(PotPensRurH!BH:BH,ROW($A67)+DifIdConj!BH67)*INDEX(txMortH!BH:BH,ROW($A67)+DifIdConj!BH67)*INDEX(PgPensRurH!BH:BH,ROW($A67)+DifIdConj!BH67),0)</f>
        <v>4773.6056141389208</v>
      </c>
      <c r="BI67" s="86">
        <f>IF(ROW($A67)+DifIdConj!BI67&lt;93, INDEX(PotPensRurH!BI:BI,ROW($A67)+DifIdConj!BI67)*INDEX(txMortH!BI:BI,ROW($A67)+DifIdConj!BI67)*INDEX(PgPensRurH!BI:BI,ROW($A67)+DifIdConj!BI67),0)</f>
        <v>4770.6472211831961</v>
      </c>
      <c r="BJ67" s="87">
        <f>IF(ROW($A67)+DifIdConj!BJ67&lt;93, INDEX(PotPensRurH!BJ:BJ,ROW($A67)+DifIdConj!BJ67)*INDEX(txMortH!BJ:BJ,ROW($A67)+DifIdConj!BJ67)*INDEX(PgPensRurH!BJ:BJ,ROW($A67)+DifIdConj!BJ67),0)</f>
        <v>4206.262190855582</v>
      </c>
    </row>
    <row r="68" spans="1:62" s="31" customFormat="1" x14ac:dyDescent="0.3">
      <c r="A68" s="29">
        <v>66</v>
      </c>
      <c r="B68" s="5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32"/>
      <c r="P68" s="59"/>
      <c r="Q68" s="86">
        <f>IF(ROW($A68)+DifIdConj!Q68&lt;93, INDEX(PotPensRurH!Q:Q,ROW($A68)+DifIdConj!Q68)*INDEX(txMortH!Q:Q,ROW($A68)+DifIdConj!Q68)*INDEX(PgPensRurH!Q:Q,ROW($A68)+DifIdConj!Q68),0)</f>
        <v>2585.0418670722797</v>
      </c>
      <c r="R68" s="86">
        <f>IF(ROW($A68)+DifIdConj!R68&lt;93, INDEX(PotPensRurH!R:R,ROW($A68)+DifIdConj!R68)*INDEX(txMortH!R:R,ROW($A68)+DifIdConj!R68)*INDEX(PgPensRurH!R:R,ROW($A68)+DifIdConj!R68),0)</f>
        <v>2684.5369633653031</v>
      </c>
      <c r="S68" s="86">
        <f>IF(ROW($A68)+DifIdConj!S68&lt;93, INDEX(PotPensRurH!S:S,ROW($A68)+DifIdConj!S68)*INDEX(txMortH!S:S,ROW($A68)+DifIdConj!S68)*INDEX(PgPensRurH!S:S,ROW($A68)+DifIdConj!S68),0)</f>
        <v>2791.1715421890135</v>
      </c>
      <c r="T68" s="86">
        <f>IF(ROW($A68)+DifIdConj!T68&lt;93, INDEX(PotPensRurH!T:T,ROW($A68)+DifIdConj!T68)*INDEX(txMortH!T:T,ROW($A68)+DifIdConj!T68)*INDEX(PgPensRurH!T:T,ROW($A68)+DifIdConj!T68),0)</f>
        <v>2894.3279115746959</v>
      </c>
      <c r="U68" s="86">
        <f>IF(ROW($A68)+DifIdConj!U68&lt;93, INDEX(PotPensRurH!U:U,ROW($A68)+DifIdConj!U68)*INDEX(txMortH!U:U,ROW($A68)+DifIdConj!U68)*INDEX(PgPensRurH!U:U,ROW($A68)+DifIdConj!U68),0)</f>
        <v>2989.5210119838448</v>
      </c>
      <c r="V68" s="86">
        <f>IF(ROW($A68)+DifIdConj!V68&lt;93, INDEX(PotPensRurH!V:V,ROW($A68)+DifIdConj!V68)*INDEX(txMortH!V:V,ROW($A68)+DifIdConj!V68)*INDEX(PgPensRurH!V:V,ROW($A68)+DifIdConj!V68),0)</f>
        <v>3078.6730117901047</v>
      </c>
      <c r="W68" s="86">
        <f>IF(ROW($A68)+DifIdConj!W68&lt;93, INDEX(PotPensRurH!W:W,ROW($A68)+DifIdConj!W68)*INDEX(txMortH!W:W,ROW($A68)+DifIdConj!W68)*INDEX(PgPensRurH!W:W,ROW($A68)+DifIdConj!W68),0)</f>
        <v>3175.2390896090001</v>
      </c>
      <c r="X68" s="86">
        <f>IF(ROW($A68)+DifIdConj!X68&lt;93, INDEX(PotPensRurH!X:X,ROW($A68)+DifIdConj!X68)*INDEX(txMortH!X:X,ROW($A68)+DifIdConj!X68)*INDEX(PgPensRurH!X:X,ROW($A68)+DifIdConj!X68),0)</f>
        <v>3276.473290621037</v>
      </c>
      <c r="Y68" s="86">
        <f>IF(ROW($A68)+DifIdConj!Y68&lt;93, INDEX(PotPensRurH!Y:Y,ROW($A68)+DifIdConj!Y68)*INDEX(txMortH!Y:Y,ROW($A68)+DifIdConj!Y68)*INDEX(PgPensRurH!Y:Y,ROW($A68)+DifIdConj!Y68),0)</f>
        <v>3376.975237014542</v>
      </c>
      <c r="Z68" s="86">
        <f>IF(ROW($A68)+DifIdConj!Z68&lt;93, INDEX(PotPensRurH!Z:Z,ROW($A68)+DifIdConj!Z68)*INDEX(txMortH!Z:Z,ROW($A68)+DifIdConj!Z68)*INDEX(PgPensRurH!Z:Z,ROW($A68)+DifIdConj!Z68),0)</f>
        <v>3475.738078689034</v>
      </c>
      <c r="AA68" s="86">
        <f>IF(ROW($A68)+DifIdConj!AA68&lt;93, INDEX(PotPensRurH!AA:AA,ROW($A68)+DifIdConj!AA68)*INDEX(txMortH!AA:AA,ROW($A68)+DifIdConj!AA68)*INDEX(PgPensRurH!AA:AA,ROW($A68)+DifIdConj!AA68),0)</f>
        <v>3573.219474781094</v>
      </c>
      <c r="AB68" s="86">
        <f>IF(ROW($A68)+DifIdConj!AB68&lt;93, INDEX(PotPensRurH!AB:AB,ROW($A68)+DifIdConj!AB68)*INDEX(txMortH!AB:AB,ROW($A68)+DifIdConj!AB68)*INDEX(PgPensRurH!AB:AB,ROW($A68)+DifIdConj!AB68),0)</f>
        <v>3671.3415936643705</v>
      </c>
      <c r="AC68" s="86">
        <f>IF(ROW($A68)+DifIdConj!AC68&lt;93, INDEX(PotPensRurH!AC:AC,ROW($A68)+DifIdConj!AC68)*INDEX(txMortH!AC:AC,ROW($A68)+DifIdConj!AC68)*INDEX(PgPensRurH!AC:AC,ROW($A68)+DifIdConj!AC68),0)</f>
        <v>3768.4568624471658</v>
      </c>
      <c r="AD68" s="86">
        <f>IF(ROW($A68)+DifIdConj!AD68&lt;93, INDEX(PotPensRurH!AD:AD,ROW($A68)+DifIdConj!AD68)*INDEX(txMortH!AD:AD,ROW($A68)+DifIdConj!AD68)*INDEX(PgPensRurH!AD:AD,ROW($A68)+DifIdConj!AD68),0)</f>
        <v>3868.4096178767713</v>
      </c>
      <c r="AE68" s="86">
        <f>IF(ROW($A68)+DifIdConj!AE68&lt;93, INDEX(PotPensRurH!AE:AE,ROW($A68)+DifIdConj!AE68)*INDEX(txMortH!AE:AE,ROW($A68)+DifIdConj!AE68)*INDEX(PgPensRurH!AE:AE,ROW($A68)+DifIdConj!AE68),0)</f>
        <v>3972.8474328448851</v>
      </c>
      <c r="AF68" s="86">
        <f>IF(ROW($A68)+DifIdConj!AF68&lt;93, INDEX(PotPensRurH!AF:AF,ROW($A68)+DifIdConj!AF68)*INDEX(txMortH!AF:AF,ROW($A68)+DifIdConj!AF68)*INDEX(PgPensRurH!AF:AF,ROW($A68)+DifIdConj!AF68),0)</f>
        <v>4075.1800157847197</v>
      </c>
      <c r="AG68" s="86">
        <f>IF(ROW($A68)+DifIdConj!AG68&lt;93, INDEX(PotPensRurH!AG:AG,ROW($A68)+DifIdConj!AG68)*INDEX(txMortH!AG:AG,ROW($A68)+DifIdConj!AG68)*INDEX(PgPensRurH!AG:AG,ROW($A68)+DifIdConj!AG68),0)</f>
        <v>4177.6956623791875</v>
      </c>
      <c r="AH68" s="86">
        <f>IF(ROW($A68)+DifIdConj!AH68&lt;93, INDEX(PotPensRurH!AH:AH,ROW($A68)+DifIdConj!AH68)*INDEX(txMortH!AH:AH,ROW($A68)+DifIdConj!AH68)*INDEX(PgPensRurH!AH:AH,ROW($A68)+DifIdConj!AH68),0)</f>
        <v>4282.5911364838839</v>
      </c>
      <c r="AI68" s="86">
        <f>IF(ROW($A68)+DifIdConj!AI68&lt;93, INDEX(PotPensRurH!AI:AI,ROW($A68)+DifIdConj!AI68)*INDEX(txMortH!AI:AI,ROW($A68)+DifIdConj!AI68)*INDEX(PgPensRurH!AI:AI,ROW($A68)+DifIdConj!AI68),0)</f>
        <v>4365.0613128960404</v>
      </c>
      <c r="AJ68" s="86">
        <f>IF(ROW($A68)+DifIdConj!AJ68&lt;93, INDEX(PotPensRurH!AJ:AJ,ROW($A68)+DifIdConj!AJ68)*INDEX(txMortH!AJ:AJ,ROW($A68)+DifIdConj!AJ68)*INDEX(PgPensRurH!AJ:AJ,ROW($A68)+DifIdConj!AJ68),0)</f>
        <v>4416.3191361932741</v>
      </c>
      <c r="AK68" s="86">
        <f>IF(ROW($A68)+DifIdConj!AK68&lt;93, INDEX(PotPensRurH!AK:AK,ROW($A68)+DifIdConj!AK68)*INDEX(txMortH!AK:AK,ROW($A68)+DifIdConj!AK68)*INDEX(PgPensRurH!AK:AK,ROW($A68)+DifIdConj!AK68),0)</f>
        <v>4446.5246392077152</v>
      </c>
      <c r="AL68" s="86">
        <f>IF(ROW($A68)+DifIdConj!AL68&lt;93, INDEX(PotPensRurH!AL:AL,ROW($A68)+DifIdConj!AL68)*INDEX(txMortH!AL:AL,ROW($A68)+DifIdConj!AL68)*INDEX(PgPensRurH!AL:AL,ROW($A68)+DifIdConj!AL68),0)</f>
        <v>4480.1168198328669</v>
      </c>
      <c r="AM68" s="86">
        <f>IF(ROW($A68)+DifIdConj!AM68&lt;93, INDEX(PotPensRurH!AM:AM,ROW($A68)+DifIdConj!AM68)*INDEX(txMortH!AM:AM,ROW($A68)+DifIdConj!AM68)*INDEX(PgPensRurH!AM:AM,ROW($A68)+DifIdConj!AM68),0)</f>
        <v>4514.8073823858158</v>
      </c>
      <c r="AN68" s="86">
        <f>IF(ROW($A68)+DifIdConj!AN68&lt;93, INDEX(PotPensRurH!AN:AN,ROW($A68)+DifIdConj!AN68)*INDEX(txMortH!AN:AN,ROW($A68)+DifIdConj!AN68)*INDEX(PgPensRurH!AN:AN,ROW($A68)+DifIdConj!AN68),0)</f>
        <v>4551.0539860031458</v>
      </c>
      <c r="AO68" s="86">
        <f>IF(ROW($A68)+DifIdConj!AO68&lt;93, INDEX(PotPensRurH!AO:AO,ROW($A68)+DifIdConj!AO68)*INDEX(txMortH!AO:AO,ROW($A68)+DifIdConj!AO68)*INDEX(PgPensRurH!AO:AO,ROW($A68)+DifIdConj!AO68),0)</f>
        <v>4590.4126717492363</v>
      </c>
      <c r="AP68" s="86">
        <f>IF(ROW($A68)+DifIdConj!AP68&lt;93, INDEX(PotPensRurH!AP:AP,ROW($A68)+DifIdConj!AP68)*INDEX(txMortH!AP:AP,ROW($A68)+DifIdConj!AP68)*INDEX(PgPensRurH!AP:AP,ROW($A68)+DifIdConj!AP68),0)</f>
        <v>4633.5241624153023</v>
      </c>
      <c r="AQ68" s="86">
        <f>IF(ROW($A68)+DifIdConj!AQ68&lt;93, INDEX(PotPensRurH!AQ:AQ,ROW($A68)+DifIdConj!AQ68)*INDEX(txMortH!AQ:AQ,ROW($A68)+DifIdConj!AQ68)*INDEX(PgPensRurH!AQ:AQ,ROW($A68)+DifIdConj!AQ68),0)</f>
        <v>4677.642503181849</v>
      </c>
      <c r="AR68" s="86">
        <f>IF(ROW($A68)+DifIdConj!AR68&lt;93, INDEX(PotPensRurH!AR:AR,ROW($A68)+DifIdConj!AR68)*INDEX(txMortH!AR:AR,ROW($A68)+DifIdConj!AR68)*INDEX(PgPensRurH!AR:AR,ROW($A68)+DifIdConj!AR68),0)</f>
        <v>4721.4862484664482</v>
      </c>
      <c r="AS68" s="86">
        <f>IF(ROW($A68)+DifIdConj!AS68&lt;93, INDEX(PotPensRurH!AS:AS,ROW($A68)+DifIdConj!AS68)*INDEX(txMortH!AS:AS,ROW($A68)+DifIdConj!AS68)*INDEX(PgPensRurH!AS:AS,ROW($A68)+DifIdConj!AS68),0)</f>
        <v>4787.2061004796869</v>
      </c>
      <c r="AT68" s="86">
        <f>IF(ROW($A68)+DifIdConj!AT68&lt;93, INDEX(PotPensRurH!AT:AT,ROW($A68)+DifIdConj!AT68)*INDEX(txMortH!AT:AT,ROW($A68)+DifIdConj!AT68)*INDEX(PgPensRurH!AT:AT,ROW($A68)+DifIdConj!AT68),0)</f>
        <v>4888.348769664407</v>
      </c>
      <c r="AU68" s="86">
        <f>IF(ROW($A68)+DifIdConj!AU68&lt;93, INDEX(PotPensRurH!AU:AU,ROW($A68)+DifIdConj!AU68)*INDEX(txMortH!AU:AU,ROW($A68)+DifIdConj!AU68)*INDEX(PgPensRurH!AU:AU,ROW($A68)+DifIdConj!AU68),0)</f>
        <v>5010.7268227865534</v>
      </c>
      <c r="AV68" s="86">
        <f>IF(ROW($A68)+DifIdConj!AV68&lt;93, INDEX(PotPensRurH!AV:AV,ROW($A68)+DifIdConj!AV68)*INDEX(txMortH!AV:AV,ROW($A68)+DifIdConj!AV68)*INDEX(PgPensRurH!AV:AV,ROW($A68)+DifIdConj!AV68),0)</f>
        <v>5127.7044980970259</v>
      </c>
      <c r="AW68" s="86">
        <f>IF(ROW($A68)+DifIdConj!AW68&lt;93, INDEX(PotPensRurH!AW:AW,ROW($A68)+DifIdConj!AW68)*INDEX(txMortH!AW:AW,ROW($A68)+DifIdConj!AW68)*INDEX(PgPensRurH!AW:AW,ROW($A68)+DifIdConj!AW68),0)</f>
        <v>5237.4511590494958</v>
      </c>
      <c r="AX68" s="86">
        <f>IF(ROW($A68)+DifIdConj!AX68&lt;93, INDEX(PotPensRurH!AX:AX,ROW($A68)+DifIdConj!AX68)*INDEX(txMortH!AX:AX,ROW($A68)+DifIdConj!AX68)*INDEX(PgPensRurH!AX:AX,ROW($A68)+DifIdConj!AX68),0)</f>
        <v>5357.5409164887296</v>
      </c>
      <c r="AY68" s="86">
        <f>IF(ROW($A68)+DifIdConj!AY68&lt;93, INDEX(PotPensRurH!AY:AY,ROW($A68)+DifIdConj!AY68)*INDEX(txMortH!AY:AY,ROW($A68)+DifIdConj!AY68)*INDEX(PgPensRurH!AY:AY,ROW($A68)+DifIdConj!AY68),0)</f>
        <v>5491.3604480254362</v>
      </c>
      <c r="AZ68" s="86">
        <f>IF(ROW($A68)+DifIdConj!AZ68&lt;93, INDEX(PotPensRurH!AZ:AZ,ROW($A68)+DifIdConj!AZ68)*INDEX(txMortH!AZ:AZ,ROW($A68)+DifIdConj!AZ68)*INDEX(PgPensRurH!AZ:AZ,ROW($A68)+DifIdConj!AZ68),0)</f>
        <v>5626.095297835308</v>
      </c>
      <c r="BA68" s="86">
        <f>IF(ROW($A68)+DifIdConj!BA68&lt;93, INDEX(PotPensRurH!BA:BA,ROW($A68)+DifIdConj!BA68)*INDEX(txMortH!BA:BA,ROW($A68)+DifIdConj!BA68)*INDEX(PgPensRurH!BA:BA,ROW($A68)+DifIdConj!BA68),0)</f>
        <v>5756.6196835886221</v>
      </c>
      <c r="BB68" s="86">
        <f>IF(ROW($A68)+DifIdConj!BB68&lt;93, INDEX(PotPensRurH!BB:BB,ROW($A68)+DifIdConj!BB68)*INDEX(txMortH!BB:BB,ROW($A68)+DifIdConj!BB68)*INDEX(PgPensRurH!BB:BB,ROW($A68)+DifIdConj!BB68),0)</f>
        <v>5892.8190426355559</v>
      </c>
      <c r="BC68" s="86">
        <f>IF(ROW($A68)+DifIdConj!BC68&lt;93, INDEX(PotPensRurH!BC:BC,ROW($A68)+DifIdConj!BC68)*INDEX(txMortH!BC:BC,ROW($A68)+DifIdConj!BC68)*INDEX(PgPensRurH!BC:BC,ROW($A68)+DifIdConj!BC68),0)</f>
        <v>5966.7767591072798</v>
      </c>
      <c r="BD68" s="86">
        <f>IF(ROW($A68)+DifIdConj!BD68&lt;93, INDEX(PotPensRurH!BD:BD,ROW($A68)+DifIdConj!BD68)*INDEX(txMortH!BD:BD,ROW($A68)+DifIdConj!BD68)*INDEX(PgPensRurH!BD:BD,ROW($A68)+DifIdConj!BD68),0)</f>
        <v>5946.2736297883857</v>
      </c>
      <c r="BE68" s="86">
        <f>IF(ROW($A68)+DifIdConj!BE68&lt;93, INDEX(PotPensRurH!BE:BE,ROW($A68)+DifIdConj!BE68)*INDEX(txMortH!BE:BE,ROW($A68)+DifIdConj!BE68)*INDEX(PgPensRurH!BE:BE,ROW($A68)+DifIdConj!BE68),0)</f>
        <v>5865.5425580952433</v>
      </c>
      <c r="BF68" s="86">
        <f>IF(ROW($A68)+DifIdConj!BF68&lt;93, INDEX(PotPensRurH!BF:BF,ROW($A68)+DifIdConj!BF68)*INDEX(txMortH!BF:BF,ROW($A68)+DifIdConj!BF68)*INDEX(PgPensRurH!BF:BF,ROW($A68)+DifIdConj!BF68),0)</f>
        <v>5789.6626732498744</v>
      </c>
      <c r="BG68" s="86">
        <f>IF(ROW($A68)+DifIdConj!BG68&lt;93, INDEX(PotPensRurH!BG:BG,ROW($A68)+DifIdConj!BG68)*INDEX(txMortH!BG:BG,ROW($A68)+DifIdConj!BG68)*INDEX(PgPensRurH!BG:BG,ROW($A68)+DifIdConj!BG68),0)</f>
        <v>5706.7348377011349</v>
      </c>
      <c r="BH68" s="86">
        <f>IF(ROW($A68)+DifIdConj!BH68&lt;93, INDEX(PotPensRurH!BH:BH,ROW($A68)+DifIdConj!BH68)*INDEX(txMortH!BH:BH,ROW($A68)+DifIdConj!BH68)*INDEX(PgPensRurH!BH:BH,ROW($A68)+DifIdConj!BH68),0)</f>
        <v>5642.479494924959</v>
      </c>
      <c r="BI68" s="86">
        <f>IF(ROW($A68)+DifIdConj!BI68&lt;93, INDEX(PotPensRurH!BI:BI,ROW($A68)+DifIdConj!BI68)*INDEX(txMortH!BI:BI,ROW($A68)+DifIdConj!BI68)*INDEX(PgPensRurH!BI:BI,ROW($A68)+DifIdConj!BI68),0)</f>
        <v>5617.3082424129243</v>
      </c>
      <c r="BJ68" s="87">
        <f>IF(ROW($A68)+DifIdConj!BJ68&lt;93, INDEX(PotPensRurH!BJ:BJ,ROW($A68)+DifIdConj!BJ68)*INDEX(txMortH!BJ:BJ,ROW($A68)+DifIdConj!BJ68)*INDEX(PgPensRurH!BJ:BJ,ROW($A68)+DifIdConj!BJ68),0)</f>
        <v>5107.8420915693478</v>
      </c>
    </row>
    <row r="69" spans="1:62" s="31" customFormat="1" x14ac:dyDescent="0.3">
      <c r="A69" s="29">
        <v>67</v>
      </c>
      <c r="B69" s="5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32"/>
      <c r="P69" s="59"/>
      <c r="Q69" s="86">
        <f>IF(ROW($A69)+DifIdConj!Q69&lt;93, INDEX(PotPensRurH!Q:Q,ROW($A69)+DifIdConj!Q69)*INDEX(txMortH!Q:Q,ROW($A69)+DifIdConj!Q69)*INDEX(PgPensRurH!Q:Q,ROW($A69)+DifIdConj!Q69),0)</f>
        <v>2609.3650737403259</v>
      </c>
      <c r="R69" s="86">
        <f>IF(ROW($A69)+DifIdConj!R69&lt;93, INDEX(PotPensRurH!R:R,ROW($A69)+DifIdConj!R69)*INDEX(txMortH!R:R,ROW($A69)+DifIdConj!R69)*INDEX(PgPensRurH!R:R,ROW($A69)+DifIdConj!R69),0)</f>
        <v>2714.8888359855941</v>
      </c>
      <c r="S69" s="86">
        <f>IF(ROW($A69)+DifIdConj!S69&lt;93, INDEX(PotPensRurH!S:S,ROW($A69)+DifIdConj!S69)*INDEX(txMortH!S:S,ROW($A69)+DifIdConj!S69)*INDEX(PgPensRurH!S:S,ROW($A69)+DifIdConj!S69),0)</f>
        <v>2823.3591605274146</v>
      </c>
      <c r="T69" s="86">
        <f>IF(ROW($A69)+DifIdConj!T69&lt;93, INDEX(PotPensRurH!T:T,ROW($A69)+DifIdConj!T69)*INDEX(txMortH!T:T,ROW($A69)+DifIdConj!T69)*INDEX(PgPensRurH!T:T,ROW($A69)+DifIdConj!T69),0)</f>
        <v>2939.7483712412186</v>
      </c>
      <c r="U69" s="86">
        <f>IF(ROW($A69)+DifIdConj!U69&lt;93, INDEX(PotPensRurH!U:U,ROW($A69)+DifIdConj!U69)*INDEX(txMortH!U:U,ROW($A69)+DifIdConj!U69)*INDEX(PgPensRurH!U:U,ROW($A69)+DifIdConj!U69),0)</f>
        <v>3051.9018986537285</v>
      </c>
      <c r="V69" s="86">
        <f>IF(ROW($A69)+DifIdConj!V69&lt;93, INDEX(PotPensRurH!V:V,ROW($A69)+DifIdConj!V69)*INDEX(txMortH!V:V,ROW($A69)+DifIdConj!V69)*INDEX(PgPensRurH!V:V,ROW($A69)+DifIdConj!V69),0)</f>
        <v>3156.0444598224881</v>
      </c>
      <c r="W69" s="86">
        <f>IF(ROW($A69)+DifIdConj!W69&lt;93, INDEX(PotPensRurH!W:W,ROW($A69)+DifIdConj!W69)*INDEX(txMortH!W:W,ROW($A69)+DifIdConj!W69)*INDEX(PgPensRurH!W:W,ROW($A69)+DifIdConj!W69),0)</f>
        <v>3254.662216685213</v>
      </c>
      <c r="X69" s="86">
        <f>IF(ROW($A69)+DifIdConj!X69&lt;93, INDEX(PotPensRurH!X:X,ROW($A69)+DifIdConj!X69)*INDEX(txMortH!X:X,ROW($A69)+DifIdConj!X69)*INDEX(PgPensRurH!X:X,ROW($A69)+DifIdConj!X69),0)</f>
        <v>3360.1859789304808</v>
      </c>
      <c r="Y69" s="86">
        <f>IF(ROW($A69)+DifIdConj!Y69&lt;93, INDEX(PotPensRurH!Y:Y,ROW($A69)+DifIdConj!Y69)*INDEX(txMortH!Y:Y,ROW($A69)+DifIdConj!Y69)*INDEX(PgPensRurH!Y:Y,ROW($A69)+DifIdConj!Y69),0)</f>
        <v>3470.7741451229481</v>
      </c>
      <c r="Z69" s="86">
        <f>IF(ROW($A69)+DifIdConj!Z69&lt;93, INDEX(PotPensRurH!Z:Z,ROW($A69)+DifIdConj!Z69)*INDEX(txMortH!Z:Z,ROW($A69)+DifIdConj!Z69)*INDEX(PgPensRurH!Z:Z,ROW($A69)+DifIdConj!Z69),0)</f>
        <v>3580.8098308848121</v>
      </c>
      <c r="AA69" s="86">
        <f>IF(ROW($A69)+DifIdConj!AA69&lt;93, INDEX(PotPensRurH!AA:AA,ROW($A69)+DifIdConj!AA69)*INDEX(txMortH!AA:AA,ROW($A69)+DifIdConj!AA69)*INDEX(PgPensRurH!AA:AA,ROW($A69)+DifIdConj!AA69),0)</f>
        <v>3689.6484757137</v>
      </c>
      <c r="AB69" s="86">
        <f>IF(ROW($A69)+DifIdConj!AB69&lt;93, INDEX(PotPensRurH!AB:AB,ROW($A69)+DifIdConj!AB69)*INDEX(txMortH!AB:AB,ROW($A69)+DifIdConj!AB69)*INDEX(PgPensRurH!AB:AB,ROW($A69)+DifIdConj!AB69),0)</f>
        <v>3796.7375991790122</v>
      </c>
      <c r="AC69" s="86">
        <f>IF(ROW($A69)+DifIdConj!AC69&lt;93, INDEX(PotPensRurH!AC:AC,ROW($A69)+DifIdConj!AC69)*INDEX(txMortH!AC:AC,ROW($A69)+DifIdConj!AC69)*INDEX(PgPensRurH!AC:AC,ROW($A69)+DifIdConj!AC69),0)</f>
        <v>3904.8396034337638</v>
      </c>
      <c r="AD69" s="86">
        <f>IF(ROW($A69)+DifIdConj!AD69&lt;93, INDEX(PotPensRurH!AD:AD,ROW($A69)+DifIdConj!AD69)*INDEX(txMortH!AD:AD,ROW($A69)+DifIdConj!AD69)*INDEX(PgPensRurH!AD:AD,ROW($A69)+DifIdConj!AD69),0)</f>
        <v>4011.8366468273084</v>
      </c>
      <c r="AE69" s="86">
        <f>IF(ROW($A69)+DifIdConj!AE69&lt;93, INDEX(PotPensRurH!AE:AE,ROW($A69)+DifIdConj!AE69)*INDEX(txMortH!AE:AE,ROW($A69)+DifIdConj!AE69)*INDEX(PgPensRurH!AE:AE,ROW($A69)+DifIdConj!AE69),0)</f>
        <v>4121.5960923738703</v>
      </c>
      <c r="AF69" s="86">
        <f>IF(ROW($A69)+DifIdConj!AF69&lt;93, INDEX(PotPensRurH!AF:AF,ROW($A69)+DifIdConj!AF69)*INDEX(txMortH!AF:AF,ROW($A69)+DifIdConj!AF69)*INDEX(PgPensRurH!AF:AF,ROW($A69)+DifIdConj!AF69),0)</f>
        <v>4236.327861795864</v>
      </c>
      <c r="AG69" s="86">
        <f>IF(ROW($A69)+DifIdConj!AG69&lt;93, INDEX(PotPensRurH!AG:AG,ROW($A69)+DifIdConj!AG69)*INDEX(txMortH!AG:AG,ROW($A69)+DifIdConj!AG69)*INDEX(PgPensRurH!AG:AG,ROW($A69)+DifIdConj!AG69),0)</f>
        <v>4348.8497094954428</v>
      </c>
      <c r="AH69" s="86">
        <f>IF(ROW($A69)+DifIdConj!AH69&lt;93, INDEX(PotPensRurH!AH:AH,ROW($A69)+DifIdConj!AH69)*INDEX(txMortH!AH:AH,ROW($A69)+DifIdConj!AH69)*INDEX(PgPensRurH!AH:AH,ROW($A69)+DifIdConj!AH69),0)</f>
        <v>4462.0161176973925</v>
      </c>
      <c r="AI69" s="86">
        <f>IF(ROW($A69)+DifIdConj!AI69&lt;93, INDEX(PotPensRurH!AI:AI,ROW($A69)+DifIdConj!AI69)*INDEX(txMortH!AI:AI,ROW($A69)+DifIdConj!AI69)*INDEX(PgPensRurH!AI:AI,ROW($A69)+DifIdConj!AI69),0)</f>
        <v>4577.3003675499895</v>
      </c>
      <c r="AJ69" s="86">
        <f>IF(ROW($A69)+DifIdConj!AJ69&lt;93, INDEX(PotPensRurH!AJ:AJ,ROW($A69)+DifIdConj!AJ69)*INDEX(txMortH!AJ:AJ,ROW($A69)+DifIdConj!AJ69)*INDEX(PgPensRurH!AJ:AJ,ROW($A69)+DifIdConj!AJ69),0)</f>
        <v>4669.1041991019374</v>
      </c>
      <c r="AK69" s="86">
        <f>IF(ROW($A69)+DifIdConj!AK69&lt;93, INDEX(PotPensRurH!AK:AK,ROW($A69)+DifIdConj!AK69)*INDEX(txMortH!AK:AK,ROW($A69)+DifIdConj!AK69)*INDEX(PgPensRurH!AK:AK,ROW($A69)+DifIdConj!AK69),0)</f>
        <v>4726.8384041000027</v>
      </c>
      <c r="AL69" s="86">
        <f>IF(ROW($A69)+DifIdConj!AL69&lt;93, INDEX(PotPensRurH!AL:AL,ROW($A69)+DifIdConj!AL69)*INDEX(txMortH!AL:AL,ROW($A69)+DifIdConj!AL69)*INDEX(PgPensRurH!AL:AL,ROW($A69)+DifIdConj!AL69),0)</f>
        <v>4761.7367512997907</v>
      </c>
      <c r="AM69" s="86">
        <f>IF(ROW($A69)+DifIdConj!AM69&lt;93, INDEX(PotPensRurH!AM:AM,ROW($A69)+DifIdConj!AM69)*INDEX(txMortH!AM:AM,ROW($A69)+DifIdConj!AM69)*INDEX(PgPensRurH!AM:AM,ROW($A69)+DifIdConj!AM69),0)</f>
        <v>4800.1341412267338</v>
      </c>
      <c r="AN69" s="86">
        <f>IF(ROW($A69)+DifIdConj!AN69&lt;93, INDEX(PotPensRurH!AN:AN,ROW($A69)+DifIdConj!AN69)*INDEX(txMortH!AN:AN,ROW($A69)+DifIdConj!AN69)*INDEX(PgPensRurH!AN:AN,ROW($A69)+DifIdConj!AN69),0)</f>
        <v>4841.0176930913931</v>
      </c>
      <c r="AO69" s="86">
        <f>IF(ROW($A69)+DifIdConj!AO69&lt;93, INDEX(PotPensRurH!AO:AO,ROW($A69)+DifIdConj!AO69)*INDEX(txMortH!AO:AO,ROW($A69)+DifIdConj!AO69)*INDEX(PgPensRurH!AO:AO,ROW($A69)+DifIdConj!AO69),0)</f>
        <v>4882.4537253866556</v>
      </c>
      <c r="AP69" s="86">
        <f>IF(ROW($A69)+DifIdConj!AP69&lt;93, INDEX(PotPensRurH!AP:AP,ROW($A69)+DifIdConj!AP69)*INDEX(txMortH!AP:AP,ROW($A69)+DifIdConj!AP69)*INDEX(PgPensRurH!AP:AP,ROW($A69)+DifIdConj!AP69),0)</f>
        <v>4926.6521598349364</v>
      </c>
      <c r="AQ69" s="86">
        <f>IF(ROW($A69)+DifIdConj!AQ69&lt;93, INDEX(PotPensRurH!AQ:AQ,ROW($A69)+DifIdConj!AQ69)*INDEX(txMortH!AQ:AQ,ROW($A69)+DifIdConj!AQ69)*INDEX(PgPensRurH!AQ:AQ,ROW($A69)+DifIdConj!AQ69),0)</f>
        <v>4975.730838086879</v>
      </c>
      <c r="AR69" s="86">
        <f>IF(ROW($A69)+DifIdConj!AR69&lt;93, INDEX(PotPensRurH!AR:AR,ROW($A69)+DifIdConj!AR69)*INDEX(txMortH!AR:AR,ROW($A69)+DifIdConj!AR69)*INDEX(PgPensRurH!AR:AR,ROW($A69)+DifIdConj!AR69),0)</f>
        <v>5026.0065572717976</v>
      </c>
      <c r="AS69" s="86">
        <f>IF(ROW($A69)+DifIdConj!AS69&lt;93, INDEX(PotPensRurH!AS:AS,ROW($A69)+DifIdConj!AS69)*INDEX(txMortH!AS:AS,ROW($A69)+DifIdConj!AS69)*INDEX(PgPensRurH!AS:AS,ROW($A69)+DifIdConj!AS69),0)</f>
        <v>5074.7169152366723</v>
      </c>
      <c r="AT69" s="86">
        <f>IF(ROW($A69)+DifIdConj!AT69&lt;93, INDEX(PotPensRurH!AT:AT,ROW($A69)+DifIdConj!AT69)*INDEX(txMortH!AT:AT,ROW($A69)+DifIdConj!AT69)*INDEX(PgPensRurH!AT:AT,ROW($A69)+DifIdConj!AT69),0)</f>
        <v>5148.5651327940077</v>
      </c>
      <c r="AU69" s="86">
        <f>IF(ROW($A69)+DifIdConj!AU69&lt;93, INDEX(PotPensRurH!AU:AU,ROW($A69)+DifIdConj!AU69)*INDEX(txMortH!AU:AU,ROW($A69)+DifIdConj!AU69)*INDEX(PgPensRurH!AU:AU,ROW($A69)+DifIdConj!AU69),0)</f>
        <v>5259.2453790582422</v>
      </c>
      <c r="AV69" s="86">
        <f>IF(ROW($A69)+DifIdConj!AV69&lt;93, INDEX(PotPensRurH!AV:AV,ROW($A69)+DifIdConj!AV69)*INDEX(txMortH!AV:AV,ROW($A69)+DifIdConj!AV69)*INDEX(PgPensRurH!AV:AV,ROW($A69)+DifIdConj!AV69),0)</f>
        <v>5393.4060436231248</v>
      </c>
      <c r="AW69" s="86">
        <f>IF(ROW($A69)+DifIdConj!AW69&lt;93, INDEX(PotPensRurH!AW:AW,ROW($A69)+DifIdConj!AW69)*INDEX(txMortH!AW:AW,ROW($A69)+DifIdConj!AW69)*INDEX(PgPensRurH!AW:AW,ROW($A69)+DifIdConj!AW69),0)</f>
        <v>5521.6735835949039</v>
      </c>
      <c r="AX69" s="86">
        <f>IF(ROW($A69)+DifIdConj!AX69&lt;93, INDEX(PotPensRurH!AX:AX,ROW($A69)+DifIdConj!AX69)*INDEX(txMortH!AX:AX,ROW($A69)+DifIdConj!AX69)*INDEX(PgPensRurH!AX:AX,ROW($A69)+DifIdConj!AX69),0)</f>
        <v>5642.66679789707</v>
      </c>
      <c r="AY69" s="86">
        <f>IF(ROW($A69)+DifIdConj!AY69&lt;93, INDEX(PotPensRurH!AY:AY,ROW($A69)+DifIdConj!AY69)*INDEX(txMortH!AY:AY,ROW($A69)+DifIdConj!AY69)*INDEX(PgPensRurH!AY:AY,ROW($A69)+DifIdConj!AY69),0)</f>
        <v>5773.6967400218655</v>
      </c>
      <c r="AZ69" s="86">
        <f>IF(ROW($A69)+DifIdConj!AZ69&lt;93, INDEX(PotPensRurH!AZ:AZ,ROW($A69)+DifIdConj!AZ69)*INDEX(txMortH!AZ:AZ,ROW($A69)+DifIdConj!AZ69)*INDEX(PgPensRurH!AZ:AZ,ROW($A69)+DifIdConj!AZ69),0)</f>
        <v>5919.5515737011901</v>
      </c>
      <c r="BA69" s="86">
        <f>IF(ROW($A69)+DifIdConj!BA69&lt;93, INDEX(PotPensRurH!BA:BA,ROW($A69)+DifIdConj!BA69)*INDEX(txMortH!BA:BA,ROW($A69)+DifIdConj!BA69)*INDEX(PgPensRurH!BA:BA,ROW($A69)+DifIdConj!BA69),0)</f>
        <v>6067.0638486723246</v>
      </c>
      <c r="BB69" s="86">
        <f>IF(ROW($A69)+DifIdConj!BB69&lt;93, INDEX(PotPensRurH!BB:BB,ROW($A69)+DifIdConj!BB69)*INDEX(txMortH!BB:BB,ROW($A69)+DifIdConj!BB69)*INDEX(PgPensRurH!BB:BB,ROW($A69)+DifIdConj!BB69),0)</f>
        <v>6209.8800399833299</v>
      </c>
      <c r="BC69" s="86">
        <f>IF(ROW($A69)+DifIdConj!BC69&lt;93, INDEX(PotPensRurH!BC:BC,ROW($A69)+DifIdConj!BC69)*INDEX(txMortH!BC:BC,ROW($A69)+DifIdConj!BC69)*INDEX(PgPensRurH!BC:BC,ROW($A69)+DifIdConj!BC69),0)</f>
        <v>6359.5101566051098</v>
      </c>
      <c r="BD69" s="86">
        <f>IF(ROW($A69)+DifIdConj!BD69&lt;93, INDEX(PotPensRurH!BD:BD,ROW($A69)+DifIdConj!BD69)*INDEX(txMortH!BD:BD,ROW($A69)+DifIdConj!BD69)*INDEX(PgPensRurH!BD:BD,ROW($A69)+DifIdConj!BD69),0)</f>
        <v>6441.1851802626607</v>
      </c>
      <c r="BE69" s="86">
        <f>IF(ROW($A69)+DifIdConj!BE69&lt;93, INDEX(PotPensRurH!BE:BE,ROW($A69)+DifIdConj!BE69)*INDEX(txMortH!BE:BE,ROW($A69)+DifIdConj!BE69)*INDEX(PgPensRurH!BE:BE,ROW($A69)+DifIdConj!BE69),0)</f>
        <v>6421.5721249762364</v>
      </c>
      <c r="BF69" s="86">
        <f>IF(ROW($A69)+DifIdConj!BF69&lt;93, INDEX(PotPensRurH!BF:BF,ROW($A69)+DifIdConj!BF69)*INDEX(txMortH!BF:BF,ROW($A69)+DifIdConj!BF69)*INDEX(PgPensRurH!BF:BF,ROW($A69)+DifIdConj!BF69),0)</f>
        <v>6335.3851778020899</v>
      </c>
      <c r="BG69" s="86">
        <f>IF(ROW($A69)+DifIdConj!BG69&lt;93, INDEX(PotPensRurH!BG:BG,ROW($A69)+DifIdConj!BG69)*INDEX(txMortH!BG:BG,ROW($A69)+DifIdConj!BG69)*INDEX(PgPensRurH!BG:BG,ROW($A69)+DifIdConj!BG69),0)</f>
        <v>6255.0913552210486</v>
      </c>
      <c r="BH69" s="86">
        <f>IF(ROW($A69)+DifIdConj!BH69&lt;93, INDEX(PotPensRurH!BH:BH,ROW($A69)+DifIdConj!BH69)*INDEX(txMortH!BH:BH,ROW($A69)+DifIdConj!BH69)*INDEX(PgPensRurH!BH:BH,ROW($A69)+DifIdConj!BH69),0)</f>
        <v>6167.4311268986276</v>
      </c>
      <c r="BI69" s="86">
        <f>IF(ROW($A69)+DifIdConj!BI69&lt;93, INDEX(PotPensRurH!BI:BI,ROW($A69)+DifIdConj!BI69)*INDEX(txMortH!BI:BI,ROW($A69)+DifIdConj!BI69)*INDEX(PgPensRurH!BI:BI,ROW($A69)+DifIdConj!BI69),0)</f>
        <v>6099.3839538626289</v>
      </c>
      <c r="BJ69" s="87">
        <f>IF(ROW($A69)+DifIdConj!BJ69&lt;93, INDEX(PotPensRurH!BJ:BJ,ROW($A69)+DifIdConj!BJ69)*INDEX(txMortH!BJ:BJ,ROW($A69)+DifIdConj!BJ69)*INDEX(PgPensRurH!BJ:BJ,ROW($A69)+DifIdConj!BJ69),0)</f>
        <v>6161.0776019466866</v>
      </c>
    </row>
    <row r="70" spans="1:62" s="31" customFormat="1" x14ac:dyDescent="0.3">
      <c r="A70" s="29">
        <v>68</v>
      </c>
      <c r="B70" s="5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32"/>
      <c r="P70" s="59"/>
      <c r="Q70" s="86">
        <f>IF(ROW($A70)+DifIdConj!Q70&lt;93, INDEX(PotPensRurH!Q:Q,ROW($A70)+DifIdConj!Q70)*INDEX(txMortH!Q:Q,ROW($A70)+DifIdConj!Q70)*INDEX(PgPensRurH!Q:Q,ROW($A70)+DifIdConj!Q70),0)</f>
        <v>2134.7629391080809</v>
      </c>
      <c r="R70" s="86">
        <f>IF(ROW($A70)+DifIdConj!R70&lt;93, INDEX(PotPensRurH!R:R,ROW($A70)+DifIdConj!R70)*INDEX(txMortH!R:R,ROW($A70)+DifIdConj!R70)*INDEX(PgPensRurH!R:R,ROW($A70)+DifIdConj!R70),0)</f>
        <v>2207.4353705851991</v>
      </c>
      <c r="S70" s="86">
        <f>IF(ROW($A70)+DifIdConj!S70&lt;93, INDEX(PotPensRurH!S:S,ROW($A70)+DifIdConj!S70)*INDEX(txMortH!S:S,ROW($A70)+DifIdConj!S70)*INDEX(PgPensRurH!S:S,ROW($A70)+DifIdConj!S70),0)</f>
        <v>2299.3228856393184</v>
      </c>
      <c r="T70" s="86">
        <f>IF(ROW($A70)+DifIdConj!T70&lt;93, INDEX(PotPensRurH!T:T,ROW($A70)+DifIdConj!T70)*INDEX(txMortH!T:T,ROW($A70)+DifIdConj!T70)*INDEX(PgPensRurH!T:T,ROW($A70)+DifIdConj!T70),0)</f>
        <v>2394.0023359140282</v>
      </c>
      <c r="U70" s="86">
        <f>IF(ROW($A70)+DifIdConj!U70&lt;93, INDEX(PotPensRurH!U:U,ROW($A70)+DifIdConj!U70)*INDEX(txMortH!U:U,ROW($A70)+DifIdConj!U70)*INDEX(PgPensRurH!U:U,ROW($A70)+DifIdConj!U70),0)</f>
        <v>2495.2510455313013</v>
      </c>
      <c r="V70" s="86">
        <f>IF(ROW($A70)+DifIdConj!V70&lt;93, INDEX(PotPensRurH!V:V,ROW($A70)+DifIdConj!V70)*INDEX(txMortH!V:V,ROW($A70)+DifIdConj!V70)*INDEX(PgPensRurH!V:V,ROW($A70)+DifIdConj!V70),0)</f>
        <v>2593.379356960857</v>
      </c>
      <c r="W70" s="86">
        <f>IF(ROW($A70)+DifIdConj!W70&lt;93, INDEX(PotPensRurH!W:W,ROW($A70)+DifIdConj!W70)*INDEX(txMortH!W:W,ROW($A70)+DifIdConj!W70)*INDEX(PgPensRurH!W:W,ROW($A70)+DifIdConj!W70),0)</f>
        <v>2684.2814831135915</v>
      </c>
      <c r="X70" s="86">
        <f>IF(ROW($A70)+DifIdConj!X70&lt;93, INDEX(PotPensRurH!X:X,ROW($A70)+DifIdConj!X70)*INDEX(txMortH!X:X,ROW($A70)+DifIdConj!X70)*INDEX(PgPensRurH!X:X,ROW($A70)+DifIdConj!X70),0)</f>
        <v>2770.7493592100959</v>
      </c>
      <c r="Y70" s="86">
        <f>IF(ROW($A70)+DifIdConj!Y70&lt;93, INDEX(PotPensRurH!Y:Y,ROW($A70)+DifIdConj!Y70)*INDEX(txMortH!Y:Y,ROW($A70)+DifIdConj!Y70)*INDEX(PgPensRurH!Y:Y,ROW($A70)+DifIdConj!Y70),0)</f>
        <v>2862.7189900059971</v>
      </c>
      <c r="Z70" s="86">
        <f>IF(ROW($A70)+DifIdConj!Z70&lt;93, INDEX(PotPensRurH!Z:Z,ROW($A70)+DifIdConj!Z70)*INDEX(txMortH!Z:Z,ROW($A70)+DifIdConj!Z70)*INDEX(PgPensRurH!Z:Z,ROW($A70)+DifIdConj!Z70),0)</f>
        <v>2959.2049865999115</v>
      </c>
      <c r="AA70" s="86">
        <f>IF(ROW($A70)+DifIdConj!AA70&lt;93, INDEX(PotPensRurH!AA:AA,ROW($A70)+DifIdConj!AA70)*INDEX(txMortH!AA:AA,ROW($A70)+DifIdConj!AA70)*INDEX(PgPensRurH!AA:AA,ROW($A70)+DifIdConj!AA70),0)</f>
        <v>3055.1161730013514</v>
      </c>
      <c r="AB70" s="86">
        <f>IF(ROW($A70)+DifIdConj!AB70&lt;93, INDEX(PotPensRurH!AB:AB,ROW($A70)+DifIdConj!AB70)*INDEX(txMortH!AB:AB,ROW($A70)+DifIdConj!AB70)*INDEX(PgPensRurH!AB:AB,ROW($A70)+DifIdConj!AB70),0)</f>
        <v>3150.8631279192277</v>
      </c>
      <c r="AC70" s="86">
        <f>IF(ROW($A70)+DifIdConj!AC70&lt;93, INDEX(PotPensRurH!AC:AC,ROW($A70)+DifIdConj!AC70)*INDEX(txMortH!AC:AC,ROW($A70)+DifIdConj!AC70)*INDEX(PgPensRurH!AC:AC,ROW($A70)+DifIdConj!AC70),0)</f>
        <v>3244.9677680014629</v>
      </c>
      <c r="AD70" s="86">
        <f>IF(ROW($A70)+DifIdConj!AD70&lt;93, INDEX(PotPensRurH!AD:AD,ROW($A70)+DifIdConj!AD70)*INDEX(txMortH!AD:AD,ROW($A70)+DifIdConj!AD70)*INDEX(PgPensRurH!AD:AD,ROW($A70)+DifIdConj!AD70),0)</f>
        <v>3339.400871050826</v>
      </c>
      <c r="AE70" s="86">
        <f>IF(ROW($A70)+DifIdConj!AE70&lt;93, INDEX(PotPensRurH!AE:AE,ROW($A70)+DifIdConj!AE70)*INDEX(txMortH!AE:AE,ROW($A70)+DifIdConj!AE70)*INDEX(PgPensRurH!AE:AE,ROW($A70)+DifIdConj!AE70),0)</f>
        <v>3433.0128166823683</v>
      </c>
      <c r="AF70" s="86">
        <f>IF(ROW($A70)+DifIdConj!AF70&lt;93, INDEX(PotPensRurH!AF:AF,ROW($A70)+DifIdConj!AF70)*INDEX(txMortH!AF:AF,ROW($A70)+DifIdConj!AF70)*INDEX(PgPensRurH!AF:AF,ROW($A70)+DifIdConj!AF70),0)</f>
        <v>3530.8947808865778</v>
      </c>
      <c r="AG70" s="86">
        <f>IF(ROW($A70)+DifIdConj!AG70&lt;93, INDEX(PotPensRurH!AG:AG,ROW($A70)+DifIdConj!AG70)*INDEX(txMortH!AG:AG,ROW($A70)+DifIdConj!AG70)*INDEX(PgPensRurH!AG:AG,ROW($A70)+DifIdConj!AG70),0)</f>
        <v>3631.5686803113772</v>
      </c>
      <c r="AH70" s="86">
        <f>IF(ROW($A70)+DifIdConj!AH70&lt;93, INDEX(PotPensRurH!AH:AH,ROW($A70)+DifIdConj!AH70)*INDEX(txMortH!AH:AH,ROW($A70)+DifIdConj!AH70)*INDEX(PgPensRurH!AH:AH,ROW($A70)+DifIdConj!AH70),0)</f>
        <v>3732.6531584450868</v>
      </c>
      <c r="AI70" s="86">
        <f>IF(ROW($A70)+DifIdConj!AI70&lt;93, INDEX(PotPensRurH!AI:AI,ROW($A70)+DifIdConj!AI70)*INDEX(txMortH!AI:AI,ROW($A70)+DifIdConj!AI70)*INDEX(PgPensRurH!AI:AI,ROW($A70)+DifIdConj!AI70),0)</f>
        <v>3832.0953217431552</v>
      </c>
      <c r="AJ70" s="86">
        <f>IF(ROW($A70)+DifIdConj!AJ70&lt;93, INDEX(PotPensRurH!AJ:AJ,ROW($A70)+DifIdConj!AJ70)*INDEX(txMortH!AJ:AJ,ROW($A70)+DifIdConj!AJ70)*INDEX(PgPensRurH!AJ:AJ,ROW($A70)+DifIdConj!AJ70),0)</f>
        <v>3933.3440313604292</v>
      </c>
      <c r="AK70" s="86">
        <f>IF(ROW($A70)+DifIdConj!AK70&lt;93, INDEX(PotPensRurH!AK:AK,ROW($A70)+DifIdConj!AK70)*INDEX(txMortH!AK:AK,ROW($A70)+DifIdConj!AK70)*INDEX(PgPensRurH!AK:AK,ROW($A70)+DifIdConj!AK70),0)</f>
        <v>4014.6386157246634</v>
      </c>
      <c r="AL70" s="86">
        <f>IF(ROW($A70)+DifIdConj!AL70&lt;93, INDEX(PotPensRurH!AL:AL,ROW($A70)+DifIdConj!AL70)*INDEX(txMortH!AL:AL,ROW($A70)+DifIdConj!AL70)*INDEX(PgPensRurH!AL:AL,ROW($A70)+DifIdConj!AL70),0)</f>
        <v>4065.6324913713192</v>
      </c>
      <c r="AM70" s="86">
        <f>IF(ROW($A70)+DifIdConj!AM70&lt;93, INDEX(PotPensRurH!AM:AM,ROW($A70)+DifIdConj!AM70)*INDEX(txMortH!AM:AM,ROW($A70)+DifIdConj!AM70)*INDEX(PgPensRurH!AM:AM,ROW($A70)+DifIdConj!AM70),0)</f>
        <v>4096.9185889902819</v>
      </c>
      <c r="AN70" s="86">
        <f>IF(ROW($A70)+DifIdConj!AN70&lt;93, INDEX(PotPensRurH!AN:AN,ROW($A70)+DifIdConj!AN70)*INDEX(txMortH!AN:AN,ROW($A70)+DifIdConj!AN70)*INDEX(PgPensRurH!AN:AN,ROW($A70)+DifIdConj!AN70),0)</f>
        <v>4132.3104736983478</v>
      </c>
      <c r="AO70" s="86">
        <f>IF(ROW($A70)+DifIdConj!AO70&lt;93, INDEX(PotPensRurH!AO:AO,ROW($A70)+DifIdConj!AO70)*INDEX(txMortH!AO:AO,ROW($A70)+DifIdConj!AO70)*INDEX(PgPensRurH!AO:AO,ROW($A70)+DifIdConj!AO70),0)</f>
        <v>4169.5910204674001</v>
      </c>
      <c r="AP70" s="86">
        <f>IF(ROW($A70)+DifIdConj!AP70&lt;93, INDEX(PotPensRurH!AP:AP,ROW($A70)+DifIdConj!AP70)*INDEX(txMortH!AP:AP,ROW($A70)+DifIdConj!AP70)*INDEX(PgPensRurH!AP:AP,ROW($A70)+DifIdConj!AP70),0)</f>
        <v>4206.5431042693244</v>
      </c>
      <c r="AQ70" s="86">
        <f>IF(ROW($A70)+DifIdConj!AQ70&lt;93, INDEX(PotPensRurH!AQ:AQ,ROW($A70)+DifIdConj!AQ70)*INDEX(txMortH!AQ:AQ,ROW($A70)+DifIdConj!AQ70)*INDEX(PgPensRurH!AQ:AQ,ROW($A70)+DifIdConj!AQ70),0)</f>
        <v>4246.2871232918396</v>
      </c>
      <c r="AR70" s="86">
        <f>IF(ROW($A70)+DifIdConj!AR70&lt;93, INDEX(PotPensRurH!AR:AR,ROW($A70)+DifIdConj!AR70)*INDEX(txMortH!AR:AR,ROW($A70)+DifIdConj!AR70)*INDEX(PgPensRurH!AR:AR,ROW($A70)+DifIdConj!AR70),0)</f>
        <v>4290.2190451452389</v>
      </c>
      <c r="AS70" s="86">
        <f>IF(ROW($A70)+DifIdConj!AS70&lt;93, INDEX(PotPensRurH!AS:AS,ROW($A70)+DifIdConj!AS70)*INDEX(txMortH!AS:AS,ROW($A70)+DifIdConj!AS70)*INDEX(PgPensRurH!AS:AS,ROW($A70)+DifIdConj!AS70),0)</f>
        <v>4334.9721244164593</v>
      </c>
      <c r="AT70" s="86">
        <f>IF(ROW($A70)+DifIdConj!AT70&lt;93, INDEX(PotPensRurH!AT:AT,ROW($A70)+DifIdConj!AT70)*INDEX(txMortH!AT:AT,ROW($A70)+DifIdConj!AT70)*INDEX(PgPensRurH!AT:AT,ROW($A70)+DifIdConj!AT70),0)</f>
        <v>4378.6576990445128</v>
      </c>
      <c r="AU70" s="86">
        <f>IF(ROW($A70)+DifIdConj!AU70&lt;93, INDEX(PotPensRurH!AU:AU,ROW($A70)+DifIdConj!AU70)*INDEX(txMortH!AU:AU,ROW($A70)+DifIdConj!AU70)*INDEX(PgPensRurH!AU:AU,ROW($A70)+DifIdConj!AU70),0)</f>
        <v>4444.0218295030281</v>
      </c>
      <c r="AV70" s="86">
        <f>IF(ROW($A70)+DifIdConj!AV70&lt;93, INDEX(PotPensRurH!AV:AV,ROW($A70)+DifIdConj!AV70)*INDEX(txMortH!AV:AV,ROW($A70)+DifIdConj!AV70)*INDEX(PgPensRurH!AV:AV,ROW($A70)+DifIdConj!AV70),0)</f>
        <v>4540.836289064071</v>
      </c>
      <c r="AW70" s="86">
        <f>IF(ROW($A70)+DifIdConj!AW70&lt;93, INDEX(PotPensRurH!AW:AW,ROW($A70)+DifIdConj!AW70)*INDEX(txMortH!AW:AW,ROW($A70)+DifIdConj!AW70)*INDEX(PgPensRurH!AW:AW,ROW($A70)+DifIdConj!AW70),0)</f>
        <v>4658.4260312959732</v>
      </c>
      <c r="AX70" s="86">
        <f>IF(ROW($A70)+DifIdConj!AX70&lt;93, INDEX(PotPensRurH!AX:AX,ROW($A70)+DifIdConj!AX70)*INDEX(txMortH!AX:AX,ROW($A70)+DifIdConj!AX70)*INDEX(PgPensRurH!AX:AX,ROW($A70)+DifIdConj!AX70),0)</f>
        <v>4771.0067132791701</v>
      </c>
      <c r="AY70" s="86">
        <f>IF(ROW($A70)+DifIdConj!AY70&lt;93, INDEX(PotPensRurH!AY:AY,ROW($A70)+DifIdConj!AY70)*INDEX(txMortH!AY:AY,ROW($A70)+DifIdConj!AY70)*INDEX(PgPensRurH!AY:AY,ROW($A70)+DifIdConj!AY70),0)</f>
        <v>4876.4433257273286</v>
      </c>
      <c r="AZ70" s="86">
        <f>IF(ROW($A70)+DifIdConj!AZ70&lt;93, INDEX(PotPensRurH!AZ:AZ,ROW($A70)+DifIdConj!AZ70)*INDEX(txMortH!AZ:AZ,ROW($A70)+DifIdConj!AZ70)*INDEX(PgPensRurH!AZ:AZ,ROW($A70)+DifIdConj!AZ70),0)</f>
        <v>4990.6663225461671</v>
      </c>
      <c r="BA70" s="86">
        <f>IF(ROW($A70)+DifIdConj!BA70&lt;93, INDEX(PotPensRurH!BA:BA,ROW($A70)+DifIdConj!BA70)*INDEX(txMortH!BA:BA,ROW($A70)+DifIdConj!BA70)*INDEX(PgPensRurH!BA:BA,ROW($A70)+DifIdConj!BA70),0)</f>
        <v>5118.1099537919163</v>
      </c>
      <c r="BB70" s="86">
        <f>IF(ROW($A70)+DifIdConj!BB70&lt;93, INDEX(PotPensRurH!BB:BB,ROW($A70)+DifIdConj!BB70)*INDEX(txMortH!BB:BB,ROW($A70)+DifIdConj!BB70)*INDEX(PgPensRurH!BB:BB,ROW($A70)+DifIdConj!BB70),0)</f>
        <v>5247.0316683897427</v>
      </c>
      <c r="BC70" s="86">
        <f>IF(ROW($A70)+DifIdConj!BC70&lt;93, INDEX(PotPensRurH!BC:BC,ROW($A70)+DifIdConj!BC70)*INDEX(txMortH!BC:BC,ROW($A70)+DifIdConj!BC70)*INDEX(PgPensRurH!BC:BC,ROW($A70)+DifIdConj!BC70),0)</f>
        <v>5372.0118273820299</v>
      </c>
      <c r="BD70" s="86">
        <f>IF(ROW($A70)+DifIdConj!BD70&lt;93, INDEX(PotPensRurH!BD:BD,ROW($A70)+DifIdConj!BD70)*INDEX(txMortH!BD:BD,ROW($A70)+DifIdConj!BD70)*INDEX(PgPensRurH!BD:BD,ROW($A70)+DifIdConj!BD70),0)</f>
        <v>5502.9043197826259</v>
      </c>
      <c r="BE70" s="86">
        <f>IF(ROW($A70)+DifIdConj!BE70&lt;93, INDEX(PotPensRurH!BE:BE,ROW($A70)+DifIdConj!BE70)*INDEX(txMortH!BE:BE,ROW($A70)+DifIdConj!BE70)*INDEX(PgPensRurH!BE:BE,ROW($A70)+DifIdConj!BE70),0)</f>
        <v>5575.0019410672694</v>
      </c>
      <c r="BF70" s="86">
        <f>IF(ROW($A70)+DifIdConj!BF70&lt;93, INDEX(PotPensRurH!BF:BF,ROW($A70)+DifIdConj!BF70)*INDEX(txMortH!BF:BF,ROW($A70)+DifIdConj!BF70)*INDEX(PgPensRurH!BF:BF,ROW($A70)+DifIdConj!BF70),0)</f>
        <v>5558.9893714197688</v>
      </c>
      <c r="BG70" s="86">
        <f>IF(ROW($A70)+DifIdConj!BG70&lt;93, INDEX(PotPensRurH!BG:BG,ROW($A70)+DifIdConj!BG70)*INDEX(txMortH!BG:BG,ROW($A70)+DifIdConj!BG70)*INDEX(PgPensRurH!BG:BG,ROW($A70)+DifIdConj!BG70),0)</f>
        <v>5485.2494352994836</v>
      </c>
      <c r="BH70" s="86">
        <f>IF(ROW($A70)+DifIdConj!BH70&lt;93, INDEX(PotPensRurH!BH:BH,ROW($A70)+DifIdConj!BH70)*INDEX(txMortH!BH:BH,ROW($A70)+DifIdConj!BH70)*INDEX(PgPensRurH!BH:BH,ROW($A70)+DifIdConj!BH70),0)</f>
        <v>5417.0933696203774</v>
      </c>
      <c r="BI70" s="86">
        <f>IF(ROW($A70)+DifIdConj!BI70&lt;93, INDEX(PotPensRurH!BI:BI,ROW($A70)+DifIdConj!BI70)*INDEX(txMortH!BI:BI,ROW($A70)+DifIdConj!BI70)*INDEX(PgPensRurH!BI:BI,ROW($A70)+DifIdConj!BI70),0)</f>
        <v>5342.1216973733617</v>
      </c>
      <c r="BJ70" s="87">
        <f>IF(ROW($A70)+DifIdConj!BJ70&lt;93, INDEX(PotPensRurH!BJ:BJ,ROW($A70)+DifIdConj!BJ70)*INDEX(txMortH!BJ:BJ,ROW($A70)+DifIdConj!BJ70)*INDEX(PgPensRurH!BJ:BJ,ROW($A70)+DifIdConj!BJ70),0)</f>
        <v>5360.1871605654142</v>
      </c>
    </row>
    <row r="71" spans="1:62" s="31" customFormat="1" x14ac:dyDescent="0.3">
      <c r="A71" s="29">
        <v>69</v>
      </c>
      <c r="B71" s="5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32"/>
      <c r="P71" s="59"/>
      <c r="Q71" s="86">
        <f>IF(ROW($A71)+DifIdConj!Q71&lt;93, INDEX(PotPensRurH!Q:Q,ROW($A71)+DifIdConj!Q71)*INDEX(txMortH!Q:Q,ROW($A71)+DifIdConj!Q71)*INDEX(PgPensRurH!Q:Q,ROW($A71)+DifIdConj!Q71),0)</f>
        <v>2139.6868391206949</v>
      </c>
      <c r="R71" s="86">
        <f>IF(ROW($A71)+DifIdConj!R71&lt;93, INDEX(PotPensRurH!R:R,ROW($A71)+DifIdConj!R71)*INDEX(txMortH!R:R,ROW($A71)+DifIdConj!R71)*INDEX(PgPensRurH!R:R,ROW($A71)+DifIdConj!R71),0)</f>
        <v>2183.3268197464809</v>
      </c>
      <c r="S71" s="86">
        <f>IF(ROW($A71)+DifIdConj!S71&lt;93, INDEX(PotPensRurH!S:S,ROW($A71)+DifIdConj!S71)*INDEX(txMortH!S:S,ROW($A71)+DifIdConj!S71)*INDEX(PgPensRurH!S:S,ROW($A71)+DifIdConj!S71),0)</f>
        <v>2259.9844733406608</v>
      </c>
      <c r="T71" s="86">
        <f>IF(ROW($A71)+DifIdConj!T71&lt;93, INDEX(PotPensRurH!T:T,ROW($A71)+DifIdConj!T71)*INDEX(txMortH!T:T,ROW($A71)+DifIdConj!T71)*INDEX(PgPensRurH!T:T,ROW($A71)+DifIdConj!T71),0)</f>
        <v>2357.0900691753213</v>
      </c>
      <c r="U71" s="86">
        <f>IF(ROW($A71)+DifIdConj!U71&lt;93, INDEX(PotPensRurH!U:U,ROW($A71)+DifIdConj!U71)*INDEX(txMortH!U:U,ROW($A71)+DifIdConj!U71)*INDEX(PgPensRurH!U:U,ROW($A71)+DifIdConj!U71),0)</f>
        <v>2456.4086457719382</v>
      </c>
      <c r="V71" s="86">
        <f>IF(ROW($A71)+DifIdConj!V71&lt;93, INDEX(PotPensRurH!V:V,ROW($A71)+DifIdConj!V71)*INDEX(txMortH!V:V,ROW($A71)+DifIdConj!V71)*INDEX(PgPensRurH!V:V,ROW($A71)+DifIdConj!V71),0)</f>
        <v>2562.8087608068158</v>
      </c>
      <c r="W71" s="86">
        <f>IF(ROW($A71)+DifIdConj!W71&lt;93, INDEX(PotPensRurH!W:W,ROW($A71)+DifIdConj!W71)*INDEX(txMortH!W:W,ROW($A71)+DifIdConj!W71)*INDEX(PgPensRurH!W:W,ROW($A71)+DifIdConj!W71),0)</f>
        <v>2666.4647796968684</v>
      </c>
      <c r="X71" s="86">
        <f>IF(ROW($A71)+DifIdConj!X71&lt;93, INDEX(PotPensRurH!X:X,ROW($A71)+DifIdConj!X71)*INDEX(txMortH!X:X,ROW($A71)+DifIdConj!X71)*INDEX(PgPensRurH!X:X,ROW($A71)+DifIdConj!X71),0)</f>
        <v>2762.0655486133978</v>
      </c>
      <c r="Y71" s="86">
        <f>IF(ROW($A71)+DifIdConj!Y71&lt;93, INDEX(PotPensRurH!Y:Y,ROW($A71)+DifIdConj!Y71)*INDEX(txMortH!Y:Y,ROW($A71)+DifIdConj!Y71)*INDEX(PgPensRurH!Y:Y,ROW($A71)+DifIdConj!Y71),0)</f>
        <v>2853.1518367755352</v>
      </c>
      <c r="Z71" s="86">
        <f>IF(ROW($A71)+DifIdConj!Z71&lt;93, INDEX(PotPensRurH!Z:Z,ROW($A71)+DifIdConj!Z71)*INDEX(txMortH!Z:Z,ROW($A71)+DifIdConj!Z71)*INDEX(PgPensRurH!Z:Z,ROW($A71)+DifIdConj!Z71),0)</f>
        <v>2950.4344710711512</v>
      </c>
      <c r="AA71" s="86">
        <f>IF(ROW($A71)+DifIdConj!AA71&lt;93, INDEX(PotPensRurH!AA:AA,ROW($A71)+DifIdConj!AA71)*INDEX(txMortH!AA:AA,ROW($A71)+DifIdConj!AA71)*INDEX(PgPensRurH!AA:AA,ROW($A71)+DifIdConj!AA71),0)</f>
        <v>3052.1430668906823</v>
      </c>
      <c r="AB71" s="86">
        <f>IF(ROW($A71)+DifIdConj!AB71&lt;93, INDEX(PotPensRurH!AB:AB,ROW($A71)+DifIdConj!AB71)*INDEX(txMortH!AB:AB,ROW($A71)+DifIdConj!AB71)*INDEX(PgPensRurH!AB:AB,ROW($A71)+DifIdConj!AB71),0)</f>
        <v>3153.9401819406899</v>
      </c>
      <c r="AC71" s="86">
        <f>IF(ROW($A71)+DifIdConj!AC71&lt;93, INDEX(PotPensRurH!AC:AC,ROW($A71)+DifIdConj!AC71)*INDEX(txMortH!AC:AC,ROW($A71)+DifIdConj!AC71)*INDEX(PgPensRurH!AC:AC,ROW($A71)+DifIdConj!AC71),0)</f>
        <v>3254.9406239163936</v>
      </c>
      <c r="AD71" s="86">
        <f>IF(ROW($A71)+DifIdConj!AD71&lt;93, INDEX(PotPensRurH!AD:AD,ROW($A71)+DifIdConj!AD71)*INDEX(txMortH!AD:AD,ROW($A71)+DifIdConj!AD71)*INDEX(PgPensRurH!AD:AD,ROW($A71)+DifIdConj!AD71),0)</f>
        <v>3354.6132774349239</v>
      </c>
      <c r="AE71" s="86">
        <f>IF(ROW($A71)+DifIdConj!AE71&lt;93, INDEX(PotPensRurH!AE:AE,ROW($A71)+DifIdConj!AE71)*INDEX(txMortH!AE:AE,ROW($A71)+DifIdConj!AE71)*INDEX(PgPensRurH!AE:AE,ROW($A71)+DifIdConj!AE71),0)</f>
        <v>3454.4629694144101</v>
      </c>
      <c r="AF71" s="86">
        <f>IF(ROW($A71)+DifIdConj!AF71&lt;93, INDEX(PotPensRurH!AF:AF,ROW($A71)+DifIdConj!AF71)*INDEX(txMortH!AF:AF,ROW($A71)+DifIdConj!AF71)*INDEX(PgPensRurH!AF:AF,ROW($A71)+DifIdConj!AF71),0)</f>
        <v>3556.614161386331</v>
      </c>
      <c r="AG71" s="86">
        <f>IF(ROW($A71)+DifIdConj!AG71&lt;93, INDEX(PotPensRurH!AG:AG,ROW($A71)+DifIdConj!AG71)*INDEX(txMortH!AG:AG,ROW($A71)+DifIdConj!AG71)*INDEX(PgPensRurH!AG:AG,ROW($A71)+DifIdConj!AG71),0)</f>
        <v>3660.6242571982957</v>
      </c>
      <c r="AH71" s="86">
        <f>IF(ROW($A71)+DifIdConj!AH71&lt;93, INDEX(PotPensRurH!AH:AH,ROW($A71)+DifIdConj!AH71)*INDEX(txMortH!AH:AH,ROW($A71)+DifIdConj!AH71)*INDEX(PgPensRurH!AH:AH,ROW($A71)+DifIdConj!AH71),0)</f>
        <v>3767.8210453074789</v>
      </c>
      <c r="AI71" s="86">
        <f>IF(ROW($A71)+DifIdConj!AI71&lt;93, INDEX(PotPensRurH!AI:AI,ROW($A71)+DifIdConj!AI71)*INDEX(txMortH!AI:AI,ROW($A71)+DifIdConj!AI71)*INDEX(PgPensRurH!AI:AI,ROW($A71)+DifIdConj!AI71),0)</f>
        <v>3874.9293141861831</v>
      </c>
      <c r="AJ71" s="86">
        <f>IF(ROW($A71)+DifIdConj!AJ71&lt;93, INDEX(PotPensRurH!AJ:AJ,ROW($A71)+DifIdConj!AJ71)*INDEX(txMortH!AJ:AJ,ROW($A71)+DifIdConj!AJ71)*INDEX(PgPensRurH!AJ:AJ,ROW($A71)+DifIdConj!AJ71),0)</f>
        <v>3980.532756146757</v>
      </c>
      <c r="AK71" s="86">
        <f>IF(ROW($A71)+DifIdConj!AK71&lt;93, INDEX(PotPensRurH!AK:AK,ROW($A71)+DifIdConj!AK71)*INDEX(txMortH!AK:AK,ROW($A71)+DifIdConj!AK71)*INDEX(PgPensRurH!AK:AK,ROW($A71)+DifIdConj!AK71),0)</f>
        <v>4088.0836211778524</v>
      </c>
      <c r="AL71" s="86">
        <f>IF(ROW($A71)+DifIdConj!AL71&lt;93, INDEX(PotPensRurH!AL:AL,ROW($A71)+DifIdConj!AL71)*INDEX(txMortH!AL:AL,ROW($A71)+DifIdConj!AL71)*INDEX(PgPensRurH!AL:AL,ROW($A71)+DifIdConj!AL71),0)</f>
        <v>4173.9472747417731</v>
      </c>
      <c r="AM71" s="86">
        <f>IF(ROW($A71)+DifIdConj!AM71&lt;93, INDEX(PotPensRurH!AM:AM,ROW($A71)+DifIdConj!AM71)*INDEX(txMortH!AM:AM,ROW($A71)+DifIdConj!AM71)*INDEX(PgPensRurH!AM:AM,ROW($A71)+DifIdConj!AM71),0)</f>
        <v>4228.2980822554291</v>
      </c>
      <c r="AN71" s="86">
        <f>IF(ROW($A71)+DifIdConj!AN71&lt;93, INDEX(PotPensRurH!AN:AN,ROW($A71)+DifIdConj!AN71)*INDEX(txMortH!AN:AN,ROW($A71)+DifIdConj!AN71)*INDEX(PgPensRurH!AN:AN,ROW($A71)+DifIdConj!AN71),0)</f>
        <v>4263.3516975248231</v>
      </c>
      <c r="AO71" s="86">
        <f>IF(ROW($A71)+DifIdConj!AO71&lt;93, INDEX(PotPensRurH!AO:AO,ROW($A71)+DifIdConj!AO71)*INDEX(txMortH!AO:AO,ROW($A71)+DifIdConj!AO71)*INDEX(PgPensRurH!AO:AO,ROW($A71)+DifIdConj!AO71),0)</f>
        <v>4302.3001589352607</v>
      </c>
      <c r="AP71" s="86">
        <f>IF(ROW($A71)+DifIdConj!AP71&lt;93, INDEX(PotPensRurH!AP:AP,ROW($A71)+DifIdConj!AP71)*INDEX(txMortH!AP:AP,ROW($A71)+DifIdConj!AP71)*INDEX(PgPensRurH!AP:AP,ROW($A71)+DifIdConj!AP71),0)</f>
        <v>4342.3993703419164</v>
      </c>
      <c r="AQ71" s="86">
        <f>IF(ROW($A71)+DifIdConj!AQ71&lt;93, INDEX(PotPensRurH!AQ:AQ,ROW($A71)+DifIdConj!AQ71)*INDEX(txMortH!AQ:AQ,ROW($A71)+DifIdConj!AQ71)*INDEX(PgPensRurH!AQ:AQ,ROW($A71)+DifIdConj!AQ71),0)</f>
        <v>4382.5871009790499</v>
      </c>
      <c r="AR71" s="86">
        <f>IF(ROW($A71)+DifIdConj!AR71&lt;93, INDEX(PotPensRurH!AR:AR,ROW($A71)+DifIdConj!AR71)*INDEX(txMortH!AR:AR,ROW($A71)+DifIdConj!AR71)*INDEX(PgPensRurH!AR:AR,ROW($A71)+DifIdConj!AR71),0)</f>
        <v>4425.7844854524456</v>
      </c>
      <c r="AS71" s="86">
        <f>IF(ROW($A71)+DifIdConj!AS71&lt;93, INDEX(PotPensRurH!AS:AS,ROW($A71)+DifIdConj!AS71)*INDEX(txMortH!AS:AS,ROW($A71)+DifIdConj!AS71)*INDEX(PgPensRurH!AS:AS,ROW($A71)+DifIdConj!AS71),0)</f>
        <v>4472.9652352973626</v>
      </c>
      <c r="AT71" s="86">
        <f>IF(ROW($A71)+DifIdConj!AT71&lt;93, INDEX(PotPensRurH!AT:AT,ROW($A71)+DifIdConj!AT71)*INDEX(txMortH!AT:AT,ROW($A71)+DifIdConj!AT71)*INDEX(PgPensRurH!AT:AT,ROW($A71)+DifIdConj!AT71),0)</f>
        <v>4521.2967351384968</v>
      </c>
      <c r="AU71" s="86">
        <f>IF(ROW($A71)+DifIdConj!AU71&lt;93, INDEX(PotPensRurH!AU:AU,ROW($A71)+DifIdConj!AU71)*INDEX(txMortH!AU:AU,ROW($A71)+DifIdConj!AU71)*INDEX(PgPensRurH!AU:AU,ROW($A71)+DifIdConj!AU71),0)</f>
        <v>4568.6545234443702</v>
      </c>
      <c r="AV71" s="86">
        <f>IF(ROW($A71)+DifIdConj!AV71&lt;93, INDEX(PotPensRurH!AV:AV,ROW($A71)+DifIdConj!AV71)*INDEX(txMortH!AV:AV,ROW($A71)+DifIdConj!AV71)*INDEX(PgPensRurH!AV:AV,ROW($A71)+DifIdConj!AV71),0)</f>
        <v>4638.1421193698097</v>
      </c>
      <c r="AW71" s="86">
        <f>IF(ROW($A71)+DifIdConj!AW71&lt;93, INDEX(PotPensRurH!AW:AW,ROW($A71)+DifIdConj!AW71)*INDEX(txMortH!AW:AW,ROW($A71)+DifIdConj!AW71)*INDEX(PgPensRurH!AW:AW,ROW($A71)+DifIdConj!AW71),0)</f>
        <v>4741.0014651855581</v>
      </c>
      <c r="AX71" s="86">
        <f>IF(ROW($A71)+DifIdConj!AX71&lt;93, INDEX(PotPensRurH!AX:AX,ROW($A71)+DifIdConj!AX71)*INDEX(txMortH!AX:AX,ROW($A71)+DifIdConj!AX71)*INDEX(PgPensRurH!AX:AX,ROW($A71)+DifIdConj!AX71),0)</f>
        <v>4865.5480224684798</v>
      </c>
      <c r="AY71" s="86">
        <f>IF(ROW($A71)+DifIdConj!AY71&lt;93, INDEX(PotPensRurH!AY:AY,ROW($A71)+DifIdConj!AY71)*INDEX(txMortH!AY:AY,ROW($A71)+DifIdConj!AY71)*INDEX(PgPensRurH!AY:AY,ROW($A71)+DifIdConj!AY71),0)</f>
        <v>4984.0752720788823</v>
      </c>
      <c r="AZ71" s="86">
        <f>IF(ROW($A71)+DifIdConj!AZ71&lt;93, INDEX(PotPensRurH!AZ:AZ,ROW($A71)+DifIdConj!AZ71)*INDEX(txMortH!AZ:AZ,ROW($A71)+DifIdConj!AZ71)*INDEX(PgPensRurH!AZ:AZ,ROW($A71)+DifIdConj!AZ71),0)</f>
        <v>5095.0783870986288</v>
      </c>
      <c r="BA71" s="86">
        <f>IF(ROW($A71)+DifIdConj!BA71&lt;93, INDEX(PotPensRurH!BA:BA,ROW($A71)+DifIdConj!BA71)*INDEX(txMortH!BA:BA,ROW($A71)+DifIdConj!BA71)*INDEX(PgPensRurH!BA:BA,ROW($A71)+DifIdConj!BA71),0)</f>
        <v>5215.9071367014658</v>
      </c>
      <c r="BB71" s="86">
        <f>IF(ROW($A71)+DifIdConj!BB71&lt;93, INDEX(PotPensRurH!BB:BB,ROW($A71)+DifIdConj!BB71)*INDEX(txMortH!BB:BB,ROW($A71)+DifIdConj!BB71)*INDEX(PgPensRurH!BB:BB,ROW($A71)+DifIdConj!BB71),0)</f>
        <v>5350.544886258911</v>
      </c>
      <c r="BC71" s="86">
        <f>IF(ROW($A71)+DifIdConj!BC71&lt;93, INDEX(PotPensRurH!BC:BC,ROW($A71)+DifIdConj!BC71)*INDEX(txMortH!BC:BC,ROW($A71)+DifIdConj!BC71)*INDEX(PgPensRurH!BC:BC,ROW($A71)+DifIdConj!BC71),0)</f>
        <v>5486.7759819649664</v>
      </c>
      <c r="BD71" s="86">
        <f>IF(ROW($A71)+DifIdConj!BD71&lt;93, INDEX(PotPensRurH!BD:BD,ROW($A71)+DifIdConj!BD71)*INDEX(txMortH!BD:BD,ROW($A71)+DifIdConj!BD71)*INDEX(PgPensRurH!BD:BD,ROW($A71)+DifIdConj!BD71),0)</f>
        <v>5618.93519306902</v>
      </c>
      <c r="BE71" s="86">
        <f>IF(ROW($A71)+DifIdConj!BE71&lt;93, INDEX(PotPensRurH!BE:BE,ROW($A71)+DifIdConj!BE71)*INDEX(txMortH!BE:BE,ROW($A71)+DifIdConj!BE71)*INDEX(PgPensRurH!BE:BE,ROW($A71)+DifIdConj!BE71),0)</f>
        <v>5757.3792695370312</v>
      </c>
      <c r="BF71" s="86">
        <f>IF(ROW($A71)+DifIdConj!BF71&lt;93, INDEX(PotPensRurH!BF:BF,ROW($A71)+DifIdConj!BF71)*INDEX(txMortH!BF:BF,ROW($A71)+DifIdConj!BF71)*INDEX(PgPensRurH!BF:BF,ROW($A71)+DifIdConj!BF71),0)</f>
        <v>5833.7713654397758</v>
      </c>
      <c r="BG71" s="86">
        <f>IF(ROW($A71)+DifIdConj!BG71&lt;93, INDEX(PotPensRurH!BG:BG,ROW($A71)+DifIdConj!BG71)*INDEX(txMortH!BG:BG,ROW($A71)+DifIdConj!BG71)*INDEX(PgPensRurH!BG:BG,ROW($A71)+DifIdConj!BG71),0)</f>
        <v>5817.9264231841662</v>
      </c>
      <c r="BH71" s="86">
        <f>IF(ROW($A71)+DifIdConj!BH71&lt;93, INDEX(PotPensRurH!BH:BH,ROW($A71)+DifIdConj!BH71)*INDEX(txMortH!BH:BH,ROW($A71)+DifIdConj!BH71)*INDEX(PgPensRurH!BH:BH,ROW($A71)+DifIdConj!BH71),0)</f>
        <v>5742.2424811252467</v>
      </c>
      <c r="BI71" s="86">
        <f>IF(ROW($A71)+DifIdConj!BI71&lt;93, INDEX(PotPensRurH!BI:BI,ROW($A71)+DifIdConj!BI71)*INDEX(txMortH!BI:BI,ROW($A71)+DifIdConj!BI71)*INDEX(PgPensRurH!BI:BI,ROW($A71)+DifIdConj!BI71),0)</f>
        <v>5671.7811736645463</v>
      </c>
      <c r="BJ71" s="87">
        <f>IF(ROW($A71)+DifIdConj!BJ71&lt;93, INDEX(PotPensRurH!BJ:BJ,ROW($A71)+DifIdConj!BJ71)*INDEX(txMortH!BJ:BJ,ROW($A71)+DifIdConj!BJ71)*INDEX(PgPensRurH!BJ:BJ,ROW($A71)+DifIdConj!BJ71),0)</f>
        <v>5674.9678659617639</v>
      </c>
    </row>
    <row r="72" spans="1:62" s="31" customFormat="1" x14ac:dyDescent="0.3">
      <c r="A72" s="29">
        <v>70</v>
      </c>
      <c r="B72" s="5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32"/>
      <c r="P72" s="59"/>
      <c r="Q72" s="86">
        <f>IF(ROW($A72)+DifIdConj!Q72&lt;93, INDEX(PotPensRurH!Q:Q,ROW($A72)+DifIdConj!Q72)*INDEX(txMortH!Q:Q,ROW($A72)+DifIdConj!Q72)*INDEX(PgPensRurH!Q:Q,ROW($A72)+DifIdConj!Q72),0)</f>
        <v>2351.8193937824976</v>
      </c>
      <c r="R72" s="86">
        <f>IF(ROW($A72)+DifIdConj!R72&lt;93, INDEX(PotPensRurH!R:R,ROW($A72)+DifIdConj!R72)*INDEX(txMortH!R:R,ROW($A72)+DifIdConj!R72)*INDEX(PgPensRurH!R:R,ROW($A72)+DifIdConj!R72),0)</f>
        <v>2378.4176260781724</v>
      </c>
      <c r="S72" s="86">
        <f>IF(ROW($A72)+DifIdConj!S72&lt;93, INDEX(PotPensRurH!S:S,ROW($A72)+DifIdConj!S72)*INDEX(txMortH!S:S,ROW($A72)+DifIdConj!S72)*INDEX(PgPensRurH!S:S,ROW($A72)+DifIdConj!S72),0)</f>
        <v>2430.6905409370338</v>
      </c>
      <c r="T72" s="86">
        <f>IF(ROW($A72)+DifIdConj!T72&lt;93, INDEX(PotPensRurH!T:T,ROW($A72)+DifIdConj!T72)*INDEX(txMortH!T:T,ROW($A72)+DifIdConj!T72)*INDEX(PgPensRurH!T:T,ROW($A72)+DifIdConj!T72),0)</f>
        <v>2520.0901550419408</v>
      </c>
      <c r="U72" s="86">
        <f>IF(ROW($A72)+DifIdConj!U72&lt;93, INDEX(PotPensRurH!U:U,ROW($A72)+DifIdConj!U72)*INDEX(txMortH!U:U,ROW($A72)+DifIdConj!U72)*INDEX(PgPensRurH!U:U,ROW($A72)+DifIdConj!U72),0)</f>
        <v>2631.9320276463236</v>
      </c>
      <c r="V72" s="86">
        <f>IF(ROW($A72)+DifIdConj!V72&lt;93, INDEX(PotPensRurH!V:V,ROW($A72)+DifIdConj!V72)*INDEX(txMortH!V:V,ROW($A72)+DifIdConj!V72)*INDEX(PgPensRurH!V:V,ROW($A72)+DifIdConj!V72),0)</f>
        <v>2746.3598395016743</v>
      </c>
      <c r="W72" s="86">
        <f>IF(ROW($A72)+DifIdConj!W72&lt;93, INDEX(PotPensRurH!W:W,ROW($A72)+DifIdConj!W72)*INDEX(txMortH!W:W,ROW($A72)+DifIdConj!W72)*INDEX(PgPensRurH!W:W,ROW($A72)+DifIdConj!W72),0)</f>
        <v>2869.2843088959216</v>
      </c>
      <c r="X72" s="86">
        <f>IF(ROW($A72)+DifIdConj!X72&lt;93, INDEX(PotPensRurH!X:X,ROW($A72)+DifIdConj!X72)*INDEX(txMortH!X:X,ROW($A72)+DifIdConj!X72)*INDEX(PgPensRurH!X:X,ROW($A72)+DifIdConj!X72),0)</f>
        <v>2988.8839992532094</v>
      </c>
      <c r="Y72" s="86">
        <f>IF(ROW($A72)+DifIdConj!Y72&lt;93, INDEX(PotPensRurH!Y:Y,ROW($A72)+DifIdConj!Y72)*INDEX(txMortH!Y:Y,ROW($A72)+DifIdConj!Y72)*INDEX(PgPensRurH!Y:Y,ROW($A72)+DifIdConj!Y72),0)</f>
        <v>3099.6176121786052</v>
      </c>
      <c r="Z72" s="86">
        <f>IF(ROW($A72)+DifIdConj!Z72&lt;93, INDEX(PotPensRurH!Z:Z,ROW($A72)+DifIdConj!Z72)*INDEX(txMortH!Z:Z,ROW($A72)+DifIdConj!Z72)*INDEX(PgPensRurH!Z:Z,ROW($A72)+DifIdConj!Z72),0)</f>
        <v>3205.4564115218122</v>
      </c>
      <c r="AA72" s="86">
        <f>IF(ROW($A72)+DifIdConj!AA72&lt;93, INDEX(PotPensRurH!AA:AA,ROW($A72)+DifIdConj!AA72)*INDEX(txMortH!AA:AA,ROW($A72)+DifIdConj!AA72)*INDEX(PgPensRurH!AA:AA,ROW($A72)+DifIdConj!AA72),0)</f>
        <v>3318.3141888319324</v>
      </c>
      <c r="AB72" s="86">
        <f>IF(ROW($A72)+DifIdConj!AB72&lt;93, INDEX(PotPensRurH!AB:AB,ROW($A72)+DifIdConj!AB72)*INDEX(txMortH!AB:AB,ROW($A72)+DifIdConj!AB72)*INDEX(PgPensRurH!AB:AB,ROW($A72)+DifIdConj!AB72),0)</f>
        <v>3436.6209095637355</v>
      </c>
      <c r="AC72" s="86">
        <f>IF(ROW($A72)+DifIdConj!AC72&lt;93, INDEX(PotPensRurH!AC:AC,ROW($A72)+DifIdConj!AC72)*INDEX(txMortH!AC:AC,ROW($A72)+DifIdConj!AC72)*INDEX(PgPensRurH!AC:AC,ROW($A72)+DifIdConj!AC72),0)</f>
        <v>3555.2046952152859</v>
      </c>
      <c r="AD72" s="86">
        <f>IF(ROW($A72)+DifIdConj!AD72&lt;93, INDEX(PotPensRurH!AD:AD,ROW($A72)+DifIdConj!AD72)*INDEX(txMortH!AD:AD,ROW($A72)+DifIdConj!AD72)*INDEX(PgPensRurH!AD:AD,ROW($A72)+DifIdConj!AD72),0)</f>
        <v>3672.3108012948542</v>
      </c>
      <c r="AE72" s="86">
        <f>IF(ROW($A72)+DifIdConj!AE72&lt;93, INDEX(PotPensRurH!AE:AE,ROW($A72)+DifIdConj!AE72)*INDEX(txMortH!AE:AE,ROW($A72)+DifIdConj!AE72)*INDEX(PgPensRurH!AE:AE,ROW($A72)+DifIdConj!AE72),0)</f>
        <v>3788.3086476954354</v>
      </c>
      <c r="AF72" s="86">
        <f>IF(ROW($A72)+DifIdConj!AF72&lt;93, INDEX(PotPensRurH!AF:AF,ROW($A72)+DifIdConj!AF72)*INDEX(txMortH!AF:AF,ROW($A72)+DifIdConj!AF72)*INDEX(PgPensRurH!AF:AF,ROW($A72)+DifIdConj!AF72),0)</f>
        <v>3906.1535935609954</v>
      </c>
      <c r="AG72" s="86">
        <f>IF(ROW($A72)+DifIdConj!AG72&lt;93, INDEX(PotPensRurH!AG:AG,ROW($A72)+DifIdConj!AG72)*INDEX(txMortH!AG:AG,ROW($A72)+DifIdConj!AG72)*INDEX(PgPensRurH!AG:AG,ROW($A72)+DifIdConj!AG72),0)</f>
        <v>4026.03034883803</v>
      </c>
      <c r="AH72" s="86">
        <f>IF(ROW($A72)+DifIdConj!AH72&lt;93, INDEX(PotPensRurH!AH:AH,ROW($A72)+DifIdConj!AH72)*INDEX(txMortH!AH:AH,ROW($A72)+DifIdConj!AH72)*INDEX(PgPensRurH!AH:AH,ROW($A72)+DifIdConj!AH72),0)</f>
        <v>4146.2765240080589</v>
      </c>
      <c r="AI72" s="86">
        <f>IF(ROW($A72)+DifIdConj!AI72&lt;93, INDEX(PotPensRurH!AI:AI,ROW($A72)+DifIdConj!AI72)*INDEX(txMortH!AI:AI,ROW($A72)+DifIdConj!AI72)*INDEX(PgPensRurH!AI:AI,ROW($A72)+DifIdConj!AI72),0)</f>
        <v>4271.4175127602803</v>
      </c>
      <c r="AJ72" s="86">
        <f>IF(ROW($A72)+DifIdConj!AJ72&lt;93, INDEX(PotPensRurH!AJ:AJ,ROW($A72)+DifIdConj!AJ72)*INDEX(txMortH!AJ:AJ,ROW($A72)+DifIdConj!AJ72)*INDEX(PgPensRurH!AJ:AJ,ROW($A72)+DifIdConj!AJ72),0)</f>
        <v>4396.0967266462558</v>
      </c>
      <c r="AK72" s="86">
        <f>IF(ROW($A72)+DifIdConj!AK72&lt;93, INDEX(PotPensRurH!AK:AK,ROW($A72)+DifIdConj!AK72)*INDEX(txMortH!AK:AK,ROW($A72)+DifIdConj!AK72)*INDEX(PgPensRurH!AK:AK,ROW($A72)+DifIdConj!AK72),0)</f>
        <v>4519.3906159334983</v>
      </c>
      <c r="AL72" s="86">
        <f>IF(ROW($A72)+DifIdConj!AL72&lt;93, INDEX(PotPensRurH!AL:AL,ROW($A72)+DifIdConj!AL72)*INDEX(txMortH!AL:AL,ROW($A72)+DifIdConj!AL72)*INDEX(PgPensRurH!AL:AL,ROW($A72)+DifIdConj!AL72),0)</f>
        <v>4644.6239596589667</v>
      </c>
      <c r="AM72" s="86">
        <f>IF(ROW($A72)+DifIdConj!AM72&lt;93, INDEX(PotPensRurH!AM:AM,ROW($A72)+DifIdConj!AM72)*INDEX(txMortH!AM:AM,ROW($A72)+DifIdConj!AM72)*INDEX(PgPensRurH!AM:AM,ROW($A72)+DifIdConj!AM72),0)</f>
        <v>4744.6443956874946</v>
      </c>
      <c r="AN72" s="86">
        <f>IF(ROW($A72)+DifIdConj!AN72&lt;93, INDEX(PotPensRurH!AN:AN,ROW($A72)+DifIdConj!AN72)*INDEX(txMortH!AN:AN,ROW($A72)+DifIdConj!AN72)*INDEX(PgPensRurH!AN:AN,ROW($A72)+DifIdConj!AN72),0)</f>
        <v>4810.0317167476951</v>
      </c>
      <c r="AO72" s="86">
        <f>IF(ROW($A72)+DifIdConj!AO72&lt;93, INDEX(PotPensRurH!AO:AO,ROW($A72)+DifIdConj!AO72)*INDEX(txMortH!AO:AO,ROW($A72)+DifIdConj!AO72)*INDEX(PgPensRurH!AO:AO,ROW($A72)+DifIdConj!AO72),0)</f>
        <v>4853.7156190944115</v>
      </c>
      <c r="AP72" s="86">
        <f>IF(ROW($A72)+DifIdConj!AP72&lt;93, INDEX(PotPensRurH!AP:AP,ROW($A72)+DifIdConj!AP72)*INDEX(txMortH!AP:AP,ROW($A72)+DifIdConj!AP72)*INDEX(PgPensRurH!AP:AP,ROW($A72)+DifIdConj!AP72),0)</f>
        <v>4900.5395905315881</v>
      </c>
      <c r="AQ72" s="86">
        <f>IF(ROW($A72)+DifIdConj!AQ72&lt;93, INDEX(PotPensRurH!AQ:AQ,ROW($A72)+DifIdConj!AQ72)*INDEX(txMortH!AQ:AQ,ROW($A72)+DifIdConj!AQ72)*INDEX(PgPensRurH!AQ:AQ,ROW($A72)+DifIdConj!AQ72),0)</f>
        <v>4948.9335965139971</v>
      </c>
      <c r="AR72" s="86">
        <f>IF(ROW($A72)+DifIdConj!AR72&lt;93, INDEX(PotPensRurH!AR:AR,ROW($A72)+DifIdConj!AR72)*INDEX(txMortH!AR:AR,ROW($A72)+DifIdConj!AR72)*INDEX(PgPensRurH!AR:AR,ROW($A72)+DifIdConj!AR72),0)</f>
        <v>4998.0664422823957</v>
      </c>
      <c r="AS72" s="86">
        <f>IF(ROW($A72)+DifIdConj!AS72&lt;93, INDEX(PotPensRurH!AS:AS,ROW($A72)+DifIdConj!AS72)*INDEX(txMortH!AS:AS,ROW($A72)+DifIdConj!AS72)*INDEX(PgPensRurH!AS:AS,ROW($A72)+DifIdConj!AS72),0)</f>
        <v>5049.7852273017643</v>
      </c>
      <c r="AT72" s="86">
        <f>IF(ROW($A72)+DifIdConj!AT72&lt;93, INDEX(PotPensRurH!AT:AT,ROW($A72)+DifIdConj!AT72)*INDEX(txMortH!AT:AT,ROW($A72)+DifIdConj!AT72)*INDEX(PgPensRurH!AT:AT,ROW($A72)+DifIdConj!AT72),0)</f>
        <v>5106.3988259033213</v>
      </c>
      <c r="AU72" s="86">
        <f>IF(ROW($A72)+DifIdConj!AU72&lt;93, INDEX(PotPensRurH!AU:AU,ROW($A72)+DifIdConj!AU72)*INDEX(txMortH!AU:AU,ROW($A72)+DifIdConj!AU72)*INDEX(PgPensRurH!AU:AU,ROW($A72)+DifIdConj!AU72),0)</f>
        <v>5164.4901040768618</v>
      </c>
      <c r="AV72" s="86">
        <f>IF(ROW($A72)+DifIdConj!AV72&lt;93, INDEX(PotPensRurH!AV:AV,ROW($A72)+DifIdConj!AV72)*INDEX(txMortH!AV:AV,ROW($A72)+DifIdConj!AV72)*INDEX(PgPensRurH!AV:AV,ROW($A72)+DifIdConj!AV72),0)</f>
        <v>5221.0113477051709</v>
      </c>
      <c r="AW72" s="86">
        <f>IF(ROW($A72)+DifIdConj!AW72&lt;93, INDEX(PotPensRurH!AW:AW,ROW($A72)+DifIdConj!AW72)*INDEX(txMortH!AW:AW,ROW($A72)+DifIdConj!AW72)*INDEX(PgPensRurH!AW:AW,ROW($A72)+DifIdConj!AW72),0)</f>
        <v>5302.9302089769189</v>
      </c>
      <c r="AX72" s="86">
        <f>IF(ROW($A72)+DifIdConj!AX72&lt;93, INDEX(PotPensRurH!AX:AX,ROW($A72)+DifIdConj!AX72)*INDEX(txMortH!AX:AX,ROW($A72)+DifIdConj!AX72)*INDEX(PgPensRurH!AX:AX,ROW($A72)+DifIdConj!AX72),0)</f>
        <v>5423.1763841469492</v>
      </c>
      <c r="AY72" s="86">
        <f>IF(ROW($A72)+DifIdConj!AY72&lt;93, INDEX(PotPensRurH!AY:AY,ROW($A72)+DifIdConj!AY72)*INDEX(txMortH!AY:AY,ROW($A72)+DifIdConj!AY72)*INDEX(PgPensRurH!AY:AY,ROW($A72)+DifIdConj!AY72),0)</f>
        <v>5567.7119172814319</v>
      </c>
      <c r="AZ72" s="86">
        <f>IF(ROW($A72)+DifIdConj!AZ72&lt;93, INDEX(PotPensRurH!AZ:AZ,ROW($A72)+DifIdConj!AZ72)*INDEX(txMortH!AZ:AZ,ROW($A72)+DifIdConj!AZ72)*INDEX(PgPensRurH!AZ:AZ,ROW($A72)+DifIdConj!AZ72),0)</f>
        <v>5705.2284724490009</v>
      </c>
      <c r="BA72" s="86">
        <f>IF(ROW($A72)+DifIdConj!BA72&lt;93, INDEX(PotPensRurH!BA:BA,ROW($A72)+DifIdConj!BA72)*INDEX(txMortH!BA:BA,ROW($A72)+DifIdConj!BA72)*INDEX(PgPensRurH!BA:BA,ROW($A72)+DifIdConj!BA72),0)</f>
        <v>5834.8024999171666</v>
      </c>
      <c r="BB72" s="86">
        <f>IF(ROW($A72)+DifIdConj!BB72&lt;93, INDEX(PotPensRurH!BB:BB,ROW($A72)+DifIdConj!BB72)*INDEX(txMortH!BB:BB,ROW($A72)+DifIdConj!BB72)*INDEX(PgPensRurH!BB:BB,ROW($A72)+DifIdConj!BB72),0)</f>
        <v>5975.5514791484457</v>
      </c>
      <c r="BC72" s="86">
        <f>IF(ROW($A72)+DifIdConj!BC72&lt;93, INDEX(PotPensRurH!BC:BC,ROW($A72)+DifIdConj!BC72)*INDEX(txMortH!BC:BC,ROW($A72)+DifIdConj!BC72)*INDEX(PgPensRurH!BC:BC,ROW($A72)+DifIdConj!BC72),0)</f>
        <v>6132.6472886447755</v>
      </c>
      <c r="BD72" s="86">
        <f>IF(ROW($A72)+DifIdConj!BD72&lt;93, INDEX(PotPensRurH!BD:BD,ROW($A72)+DifIdConj!BD72)*INDEX(txMortH!BD:BD,ROW($A72)+DifIdConj!BD72)*INDEX(PgPensRurH!BD:BD,ROW($A72)+DifIdConj!BD72),0)</f>
        <v>6290.9437127933397</v>
      </c>
      <c r="BE72" s="86">
        <f>IF(ROW($A72)+DifIdConj!BE72&lt;93, INDEX(PotPensRurH!BE:BE,ROW($A72)+DifIdConj!BE72)*INDEX(txMortH!BE:BE,ROW($A72)+DifIdConj!BE72)*INDEX(PgPensRurH!BE:BE,ROW($A72)+DifIdConj!BE72),0)</f>
        <v>6444.5300333062123</v>
      </c>
      <c r="BF72" s="86">
        <f>IF(ROW($A72)+DifIdConj!BF72&lt;93, INDEX(PotPensRurH!BF:BF,ROW($A72)+DifIdConj!BF72)*INDEX(txMortH!BF:BF,ROW($A72)+DifIdConj!BF72)*INDEX(PgPensRurH!BF:BF,ROW($A72)+DifIdConj!BF72),0)</f>
        <v>6605.320041732497</v>
      </c>
      <c r="BG72" s="86">
        <f>IF(ROW($A72)+DifIdConj!BG72&lt;93, INDEX(PotPensRurH!BG:BG,ROW($A72)+DifIdConj!BG72)*INDEX(txMortH!BG:BG,ROW($A72)+DifIdConj!BG72)*INDEX(PgPensRurH!BG:BG,ROW($A72)+DifIdConj!BG72),0)</f>
        <v>6694.9043657839011</v>
      </c>
      <c r="BH72" s="86">
        <f>IF(ROW($A72)+DifIdConj!BH72&lt;93, INDEX(PotPensRurH!BH:BH,ROW($A72)+DifIdConj!BH72)*INDEX(txMortH!BH:BH,ROW($A72)+DifIdConj!BH72)*INDEX(PgPensRurH!BH:BH,ROW($A72)+DifIdConj!BH72),0)</f>
        <v>6679.019310385097</v>
      </c>
      <c r="BI72" s="86">
        <f>IF(ROW($A72)+DifIdConj!BI72&lt;93, INDEX(PotPensRurH!BI:BI,ROW($A72)+DifIdConj!BI72)*INDEX(txMortH!BI:BI,ROW($A72)+DifIdConj!BI72)*INDEX(PgPensRurH!BI:BI,ROW($A72)+DifIdConj!BI72),0)</f>
        <v>6594.2374449426325</v>
      </c>
      <c r="BJ72" s="87">
        <f>IF(ROW($A72)+DifIdConj!BJ72&lt;93, INDEX(PotPensRurH!BJ:BJ,ROW($A72)+DifIdConj!BJ72)*INDEX(txMortH!BJ:BJ,ROW($A72)+DifIdConj!BJ72)*INDEX(PgPensRurH!BJ:BJ,ROW($A72)+DifIdConj!BJ72),0)</f>
        <v>5831.4777208802079</v>
      </c>
    </row>
    <row r="73" spans="1:62" s="31" customFormat="1" x14ac:dyDescent="0.3">
      <c r="A73" s="29">
        <v>71</v>
      </c>
      <c r="B73" s="5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32"/>
      <c r="P73" s="59"/>
      <c r="Q73" s="86">
        <f>IF(ROW($A73)+DifIdConj!Q73&lt;93, INDEX(PotPensRurH!Q:Q,ROW($A73)+DifIdConj!Q73)*INDEX(txMortH!Q:Q,ROW($A73)+DifIdConj!Q73)*INDEX(PgPensRurH!Q:Q,ROW($A73)+DifIdConj!Q73),0)</f>
        <v>2219.3191976731046</v>
      </c>
      <c r="R73" s="86">
        <f>IF(ROW($A73)+DifIdConj!R73&lt;93, INDEX(PotPensRurH!R:R,ROW($A73)+DifIdConj!R73)*INDEX(txMortH!R:R,ROW($A73)+DifIdConj!R73)*INDEX(PgPensRurH!R:R,ROW($A73)+DifIdConj!R73),0)</f>
        <v>2240.0725323771226</v>
      </c>
      <c r="S73" s="86">
        <f>IF(ROW($A73)+DifIdConj!S73&lt;93, INDEX(PotPensRurH!S:S,ROW($A73)+DifIdConj!S73)*INDEX(txMortH!S:S,ROW($A73)+DifIdConj!S73)*INDEX(PgPensRurH!S:S,ROW($A73)+DifIdConj!S73),0)</f>
        <v>2269.0817557042719</v>
      </c>
      <c r="T73" s="86">
        <f>IF(ROW($A73)+DifIdConj!T73&lt;93, INDEX(PotPensRurH!T:T,ROW($A73)+DifIdConj!T73)*INDEX(txMortH!T:T,ROW($A73)+DifIdConj!T73)*INDEX(PgPensRurH!T:T,ROW($A73)+DifIdConj!T73),0)</f>
        <v>2322.8586449008153</v>
      </c>
      <c r="U73" s="86">
        <f>IF(ROW($A73)+DifIdConj!U73&lt;93, INDEX(PotPensRurH!U:U,ROW($A73)+DifIdConj!U73)*INDEX(txMortH!U:U,ROW($A73)+DifIdConj!U73)*INDEX(PgPensRurH!U:U,ROW($A73)+DifIdConj!U73),0)</f>
        <v>2411.8556094162204</v>
      </c>
      <c r="V73" s="86">
        <f>IF(ROW($A73)+DifIdConj!V73&lt;93, INDEX(PotPensRurH!V:V,ROW($A73)+DifIdConj!V73)*INDEX(txMortH!V:V,ROW($A73)+DifIdConj!V73)*INDEX(PgPensRurH!V:V,ROW($A73)+DifIdConj!V73),0)</f>
        <v>2522.2875875127829</v>
      </c>
      <c r="W73" s="86">
        <f>IF(ROW($A73)+DifIdConj!W73&lt;93, INDEX(PotPensRurH!W:W,ROW($A73)+DifIdConj!W73)*INDEX(txMortH!W:W,ROW($A73)+DifIdConj!W73)*INDEX(PgPensRurH!W:W,ROW($A73)+DifIdConj!W73),0)</f>
        <v>2636.0522178975825</v>
      </c>
      <c r="X73" s="86">
        <f>IF(ROW($A73)+DifIdConj!X73&lt;93, INDEX(PotPensRurH!X:X,ROW($A73)+DifIdConj!X73)*INDEX(txMortH!X:X,ROW($A73)+DifIdConj!X73)*INDEX(PgPensRurH!X:X,ROW($A73)+DifIdConj!X73),0)</f>
        <v>2757.5425422232934</v>
      </c>
      <c r="Y73" s="86">
        <f>IF(ROW($A73)+DifIdConj!Y73&lt;93, INDEX(PotPensRurH!Y:Y,ROW($A73)+DifIdConj!Y73)*INDEX(txMortH!Y:Y,ROW($A73)+DifIdConj!Y73)*INDEX(PgPensRurH!Y:Y,ROW($A73)+DifIdConj!Y73),0)</f>
        <v>2875.7002142607685</v>
      </c>
      <c r="Z73" s="86">
        <f>IF(ROW($A73)+DifIdConj!Z73&lt;93, INDEX(PotPensRurH!Z:Z,ROW($A73)+DifIdConj!Z73)*INDEX(txMortH!Z:Z,ROW($A73)+DifIdConj!Z73)*INDEX(PgPensRurH!Z:Z,ROW($A73)+DifIdConj!Z73),0)</f>
        <v>2986.1321923573314</v>
      </c>
      <c r="AA73" s="86">
        <f>IF(ROW($A73)+DifIdConj!AA73&lt;93, INDEX(PotPensRurH!AA:AA,ROW($A73)+DifIdConj!AA73)*INDEX(txMortH!AA:AA,ROW($A73)+DifIdConj!AA73)*INDEX(PgPensRurH!AA:AA,ROW($A73)+DifIdConj!AA73),0)</f>
        <v>3091.9439025088386</v>
      </c>
      <c r="AB73" s="86">
        <f>IF(ROW($A73)+DifIdConj!AB73&lt;93, INDEX(PotPensRurH!AB:AB,ROW($A73)+DifIdConj!AB73)*INDEX(txMortH!AB:AB,ROW($A73)+DifIdConj!AB73)*INDEX(PgPensRurH!AB:AB,ROW($A73)+DifIdConj!AB73),0)</f>
        <v>3204.1936909444398</v>
      </c>
      <c r="AC73" s="86">
        <f>IF(ROW($A73)+DifIdConj!AC73&lt;93, INDEX(PotPensRurH!AC:AC,ROW($A73)+DifIdConj!AC73)*INDEX(txMortH!AC:AC,ROW($A73)+DifIdConj!AC73)*INDEX(PgPensRurH!AC:AC,ROW($A73)+DifIdConj!AC73),0)</f>
        <v>3322.351362981914</v>
      </c>
      <c r="AD73" s="86">
        <f>IF(ROW($A73)+DifIdConj!AD73&lt;93, INDEX(PotPensRurH!AD:AD,ROW($A73)+DifIdConj!AD73)*INDEX(txMortH!AD:AD,ROW($A73)+DifIdConj!AD73)*INDEX(PgPensRurH!AD:AD,ROW($A73)+DifIdConj!AD73),0)</f>
        <v>3440.2060666295492</v>
      </c>
      <c r="AE73" s="86">
        <f>IF(ROW($A73)+DifIdConj!AE73&lt;93, INDEX(PotPensRurH!AE:AE,ROW($A73)+DifIdConj!AE73)*INDEX(txMortH!AE:AE,ROW($A73)+DifIdConj!AE73)*INDEX(PgPensRurH!AE:AE,ROW($A73)+DifIdConj!AE73),0)</f>
        <v>3557.303349302585</v>
      </c>
      <c r="AF73" s="86">
        <f>IF(ROW($A73)+DifIdConj!AF73&lt;93, INDEX(PotPensRurH!AF:AF,ROW($A73)+DifIdConj!AF73)*INDEX(txMortH!AF:AF,ROW($A73)+DifIdConj!AF73)*INDEX(PgPensRurH!AF:AF,ROW($A73)+DifIdConj!AF73),0)</f>
        <v>3672.582821636583</v>
      </c>
      <c r="AG73" s="86">
        <f>IF(ROW($A73)+DifIdConj!AG73&lt;93, INDEX(PotPensRurH!AG:AG,ROW($A73)+DifIdConj!AG73)*INDEX(txMortH!AG:AG,ROW($A73)+DifIdConj!AG73)*INDEX(PgPensRurH!AG:AG,ROW($A73)+DifIdConj!AG73),0)</f>
        <v>3791.4979146486567</v>
      </c>
      <c r="AH73" s="86">
        <f>IF(ROW($A73)+DifIdConj!AH73&lt;93, INDEX(PotPensRurH!AH:AH,ROW($A73)+DifIdConj!AH73)*INDEX(txMortH!AH:AH,ROW($A73)+DifIdConj!AH73)*INDEX(PgPensRurH!AH:AH,ROW($A73)+DifIdConj!AH73),0)</f>
        <v>3909.3526182962914</v>
      </c>
      <c r="AI73" s="86">
        <f>IF(ROW($A73)+DifIdConj!AI73&lt;93, INDEX(PotPensRurH!AI:AI,ROW($A73)+DifIdConj!AI73)*INDEX(txMortH!AI:AI,ROW($A73)+DifIdConj!AI73)*INDEX(PgPensRurH!AI:AI,ROW($A73)+DifIdConj!AI73),0)</f>
        <v>4029.9340374524836</v>
      </c>
      <c r="AJ73" s="86">
        <f>IF(ROW($A73)+DifIdConj!AJ73&lt;93, INDEX(PotPensRurH!AJ:AJ,ROW($A73)+DifIdConj!AJ73)*INDEX(txMortH!AJ:AJ,ROW($A73)+DifIdConj!AJ73)*INDEX(PgPensRurH!AJ:AJ,ROW($A73)+DifIdConj!AJ73),0)</f>
        <v>4154.9842403588109</v>
      </c>
      <c r="AK73" s="86">
        <f>IF(ROW($A73)+DifIdConj!AK73&lt;93, INDEX(PotPensRurH!AK:AK,ROW($A73)+DifIdConj!AK73)*INDEX(txMortH!AK:AK,ROW($A73)+DifIdConj!AK73)*INDEX(PgPensRurH!AK:AK,ROW($A73)+DifIdConj!AK73),0)</f>
        <v>4279.504248582919</v>
      </c>
      <c r="AL73" s="86">
        <f>IF(ROW($A73)+DifIdConj!AL73&lt;93, INDEX(PotPensRurH!AL:AL,ROW($A73)+DifIdConj!AL73)*INDEX(txMortH!AL:AL,ROW($A73)+DifIdConj!AL73)*INDEX(PgPensRurH!AL:AL,ROW($A73)+DifIdConj!AL73),0)</f>
        <v>4402.5094148578282</v>
      </c>
      <c r="AM73" s="86">
        <f>IF(ROW($A73)+DifIdConj!AM73&lt;93, INDEX(PotPensRurH!AM:AM,ROW($A73)+DifIdConj!AM73)*INDEX(txMortH!AM:AM,ROW($A73)+DifIdConj!AM73)*INDEX(PgPensRurH!AM:AM,ROW($A73)+DifIdConj!AM73),0)</f>
        <v>4527.5596177641555</v>
      </c>
      <c r="AN73" s="86">
        <f>IF(ROW($A73)+DifIdConj!AN73&lt;93, INDEX(PotPensRurH!AN:AN,ROW($A73)+DifIdConj!AN73)*INDEX(txMortH!AN:AN,ROW($A73)+DifIdConj!AN73)*INDEX(PgPensRurH!AN:AN,ROW($A73)+DifIdConj!AN73),0)</f>
        <v>4628.5995757756873</v>
      </c>
      <c r="AO73" s="86">
        <f>IF(ROW($A73)+DifIdConj!AO73&lt;93, INDEX(PotPensRurH!AO:AO,ROW($A73)+DifIdConj!AO73)*INDEX(txMortH!AO:AO,ROW($A73)+DifIdConj!AO73)*INDEX(PgPensRurH!AO:AO,ROW($A73)+DifIdConj!AO73),0)</f>
        <v>4696.0100425150158</v>
      </c>
      <c r="AP73" s="86">
        <f>IF(ROW($A73)+DifIdConj!AP73&lt;93, INDEX(PotPensRurH!AP:AP,ROW($A73)+DifIdConj!AP73)*INDEX(txMortH!AP:AP,ROW($A73)+DifIdConj!AP73)*INDEX(PgPensRurH!AP:AP,ROW($A73)+DifIdConj!AP73),0)</f>
        <v>4741.5310430884283</v>
      </c>
      <c r="AQ73" s="86">
        <f>IF(ROW($A73)+DifIdConj!AQ73&lt;93, INDEX(PotPensRurH!AQ:AQ,ROW($A73)+DifIdConj!AQ73)*INDEX(txMortH!AQ:AQ,ROW($A73)+DifIdConj!AQ73)*INDEX(PgPensRurH!AQ:AQ,ROW($A73)+DifIdConj!AQ73),0)</f>
        <v>4790.0817275602367</v>
      </c>
      <c r="AR73" s="86">
        <f>IF(ROW($A73)+DifIdConj!AR73&lt;93, INDEX(PotPensRurH!AR:AR,ROW($A73)+DifIdConj!AR73)*INDEX(txMortH!AR:AR,ROW($A73)+DifIdConj!AR73)*INDEX(PgPensRurH!AR:AR,ROW($A73)+DifIdConj!AR73),0)</f>
        <v>4840.6017065660026</v>
      </c>
      <c r="AS73" s="86">
        <f>IF(ROW($A73)+DifIdConj!AS73&lt;93, INDEX(PotPensRurH!AS:AS,ROW($A73)+DifIdConj!AS73)*INDEX(txMortH!AS:AS,ROW($A73)+DifIdConj!AS73)*INDEX(PgPensRurH!AS:AS,ROW($A73)+DifIdConj!AS73),0)</f>
        <v>4891.6518802539886</v>
      </c>
      <c r="AT73" s="86">
        <f>IF(ROW($A73)+DifIdConj!AT73&lt;93, INDEX(PotPensRurH!AT:AT,ROW($A73)+DifIdConj!AT73)*INDEX(txMortH!AT:AT,ROW($A73)+DifIdConj!AT73)*INDEX(PgPensRurH!AT:AT,ROW($A73)+DifIdConj!AT73),0)</f>
        <v>4944.9743168657724</v>
      </c>
      <c r="AU73" s="86">
        <f>IF(ROW($A73)+DifIdConj!AU73&lt;93, INDEX(PotPensRurH!AU:AU,ROW($A73)+DifIdConj!AU73)*INDEX(txMortH!AU:AU,ROW($A73)+DifIdConj!AU73)*INDEX(PgPensRurH!AU:AU,ROW($A73)+DifIdConj!AU73),0)</f>
        <v>5003.3714740073701</v>
      </c>
      <c r="AV73" s="86">
        <f>IF(ROW($A73)+DifIdConj!AV73&lt;93, INDEX(PotPensRurH!AV:AV,ROW($A73)+DifIdConj!AV73)*INDEX(txMortH!AV:AV,ROW($A73)+DifIdConj!AV73)*INDEX(PgPensRurH!AV:AV,ROW($A73)+DifIdConj!AV73),0)</f>
        <v>5062.9805047083273</v>
      </c>
      <c r="AW73" s="86">
        <f>IF(ROW($A73)+DifIdConj!AW73&lt;93, INDEX(PotPensRurH!AW:AW,ROW($A73)+DifIdConj!AW73)*INDEX(txMortH!AW:AW,ROW($A73)+DifIdConj!AW73)*INDEX(PgPensRurH!AW:AW,ROW($A73)+DifIdConj!AW73),0)</f>
        <v>5120.8474671677059</v>
      </c>
      <c r="AX73" s="86">
        <f>IF(ROW($A73)+DifIdConj!AX73&lt;93, INDEX(PotPensRurH!AX:AX,ROW($A73)+DifIdConj!AX73)*INDEX(txMortH!AX:AX,ROW($A73)+DifIdConj!AX73)*INDEX(PgPensRurH!AX:AX,ROW($A73)+DifIdConj!AX73),0)</f>
        <v>5203.6335796913982</v>
      </c>
      <c r="AY73" s="86">
        <f>IF(ROW($A73)+DifIdConj!AY73&lt;93, INDEX(PotPensRurH!AY:AY,ROW($A73)+DifIdConj!AY73)*INDEX(txMortH!AY:AY,ROW($A73)+DifIdConj!AY73)*INDEX(PgPensRurH!AY:AY,ROW($A73)+DifIdConj!AY73),0)</f>
        <v>5323.6090620679106</v>
      </c>
      <c r="AZ73" s="86">
        <f>IF(ROW($A73)+DifIdConj!AZ73&lt;93, INDEX(PotPensRurH!AZ:AZ,ROW($A73)+DifIdConj!AZ73)*INDEX(txMortH!AZ:AZ,ROW($A73)+DifIdConj!AZ73)*INDEX(PgPensRurH!AZ:AZ,ROW($A73)+DifIdConj!AZ73),0)</f>
        <v>5467.8220156315965</v>
      </c>
      <c r="BA73" s="86">
        <f>IF(ROW($A73)+DifIdConj!BA73&lt;93, INDEX(PotPensRurH!BA:BA,ROW($A73)+DifIdConj!BA73)*INDEX(txMortH!BA:BA,ROW($A73)+DifIdConj!BA73)*INDEX(PgPensRurH!BA:BA,ROW($A73)+DifIdConj!BA73),0)</f>
        <v>5605.4454067162706</v>
      </c>
      <c r="BB73" s="86">
        <f>IF(ROW($A73)+DifIdConj!BB73&lt;93, INDEX(PotPensRurH!BB:BB,ROW($A73)+DifIdConj!BB73)*INDEX(txMortH!BB:BB,ROW($A73)+DifIdConj!BB73)*INDEX(PgPensRurH!BB:BB,ROW($A73)+DifIdConj!BB73),0)</f>
        <v>5735.2673617625724</v>
      </c>
      <c r="BC73" s="86">
        <f>IF(ROW($A73)+DifIdConj!BC73&lt;93, INDEX(PotPensRurH!BC:BC,ROW($A73)+DifIdConj!BC73)*INDEX(txMortH!BC:BC,ROW($A73)+DifIdConj!BC73)*INDEX(PgPensRurH!BC:BC,ROW($A73)+DifIdConj!BC73),0)</f>
        <v>5876.2991472329441</v>
      </c>
      <c r="BD73" s="86">
        <f>IF(ROW($A73)+DifIdConj!BD73&lt;93, INDEX(PotPensRurH!BD:BD,ROW($A73)+DifIdConj!BD73)*INDEX(txMortH!BD:BD,ROW($A73)+DifIdConj!BD73)*INDEX(PgPensRurH!BD:BD,ROW($A73)+DifIdConj!BD73),0)</f>
        <v>6033.2367731698978</v>
      </c>
      <c r="BE73" s="86">
        <f>IF(ROW($A73)+DifIdConj!BE73&lt;93, INDEX(PotPensRurH!BE:BE,ROW($A73)+DifIdConj!BE73)*INDEX(txMortH!BE:BE,ROW($A73)+DifIdConj!BE73)*INDEX(PgPensRurH!BE:BE,ROW($A73)+DifIdConj!BE73),0)</f>
        <v>6191.0075621789101</v>
      </c>
      <c r="BF73" s="86">
        <f>IF(ROW($A73)+DifIdConj!BF73&lt;93, INDEX(PotPensRurH!BF:BF,ROW($A73)+DifIdConj!BF73)*INDEX(txMortH!BF:BF,ROW($A73)+DifIdConj!BF73)*INDEX(PgPensRurH!BF:BF,ROW($A73)+DifIdConj!BF73),0)</f>
        <v>6344.0065990479479</v>
      </c>
      <c r="BG73" s="86">
        <f>IF(ROW($A73)+DifIdConj!BG73&lt;93, INDEX(PotPensRurH!BG:BG,ROW($A73)+DifIdConj!BG73)*INDEX(txMortH!BG:BG,ROW($A73)+DifIdConj!BG73)*INDEX(PgPensRurH!BG:BG,ROW($A73)+DifIdConj!BG73),0)</f>
        <v>6504.3526193705975</v>
      </c>
      <c r="BH73" s="86">
        <f>IF(ROW($A73)+DifIdConj!BH73&lt;93, INDEX(PotPensRurH!BH:BH,ROW($A73)+DifIdConj!BH73)*INDEX(txMortH!BH:BH,ROW($A73)+DifIdConj!BH73)*INDEX(PgPensRurH!BH:BH,ROW($A73)+DifIdConj!BH73),0)</f>
        <v>6595.0916521275813</v>
      </c>
      <c r="BI73" s="86">
        <f>IF(ROW($A73)+DifIdConj!BI73&lt;93, INDEX(PotPensRurH!BI:BI,ROW($A73)+DifIdConj!BI73)*INDEX(txMortH!BI:BI,ROW($A73)+DifIdConj!BI73)*INDEX(PgPensRurH!BI:BI,ROW($A73)+DifIdConj!BI73),0)</f>
        <v>6581.6095587797163</v>
      </c>
      <c r="BJ73" s="87">
        <f>IF(ROW($A73)+DifIdConj!BJ73&lt;93, INDEX(PotPensRurH!BJ:BJ,ROW($A73)+DifIdConj!BJ73)*INDEX(txMortH!BJ:BJ,ROW($A73)+DifIdConj!BJ73)*INDEX(PgPensRurH!BJ:BJ,ROW($A73)+DifIdConj!BJ73),0)</f>
        <v>5974.3851634435405</v>
      </c>
    </row>
    <row r="74" spans="1:62" s="31" customFormat="1" x14ac:dyDescent="0.3">
      <c r="A74" s="29">
        <v>72</v>
      </c>
      <c r="B74" s="5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32"/>
      <c r="P74" s="59"/>
      <c r="Q74" s="86">
        <f>IF(ROW($A74)+DifIdConj!Q74&lt;93, INDEX(PotPensRurH!Q:Q,ROW($A74)+DifIdConj!Q74)*INDEX(txMortH!Q:Q,ROW($A74)+DifIdConj!Q74)*INDEX(PgPensRurH!Q:Q,ROW($A74)+DifIdConj!Q74),0)</f>
        <v>2941.5388876125498</v>
      </c>
      <c r="R74" s="86">
        <f>IF(ROW($A74)+DifIdConj!R74&lt;93, INDEX(PotPensRurH!R:R,ROW($A74)+DifIdConj!R74)*INDEX(txMortH!R:R,ROW($A74)+DifIdConj!R74)*INDEX(PgPensRurH!R:R,ROW($A74)+DifIdConj!R74),0)</f>
        <v>2953.101232340674</v>
      </c>
      <c r="S74" s="86">
        <f>IF(ROW($A74)+DifIdConj!S74&lt;93, INDEX(PotPensRurH!S:S,ROW($A74)+DifIdConj!S74)*INDEX(txMortH!S:S,ROW($A74)+DifIdConj!S74)*INDEX(PgPensRurH!S:S,ROW($A74)+DifIdConj!S74),0)</f>
        <v>2985.1426452736955</v>
      </c>
      <c r="T74" s="86">
        <f>IF(ROW($A74)+DifIdConj!T74&lt;93, INDEX(PotPensRurH!T:T,ROW($A74)+DifIdConj!T74)*INDEX(txMortH!T:T,ROW($A74)+DifIdConj!T74)*INDEX(PgPensRurH!T:T,ROW($A74)+DifIdConj!T74),0)</f>
        <v>3027.668557239846</v>
      </c>
      <c r="U74" s="86">
        <f>IF(ROW($A74)+DifIdConj!U74&lt;93, INDEX(PotPensRurH!U:U,ROW($A74)+DifIdConj!U74)*INDEX(txMortH!U:U,ROW($A74)+DifIdConj!U74)*INDEX(PgPensRurH!U:U,ROW($A74)+DifIdConj!U74),0)</f>
        <v>3102.9217839449243</v>
      </c>
      <c r="V74" s="86">
        <f>IF(ROW($A74)+DifIdConj!V74&lt;93, INDEX(PotPensRurH!V:V,ROW($A74)+DifIdConj!V74)*INDEX(txMortH!V:V,ROW($A74)+DifIdConj!V74)*INDEX(PgPensRurH!V:V,ROW($A74)+DifIdConj!V74),0)</f>
        <v>3225.502235257492</v>
      </c>
      <c r="W74" s="86">
        <f>IF(ROW($A74)+DifIdConj!W74&lt;93, INDEX(PotPensRurH!W:W,ROW($A74)+DifIdConj!W74)*INDEX(txMortH!W:W,ROW($A74)+DifIdConj!W74)*INDEX(PgPensRurH!W:W,ROW($A74)+DifIdConj!W74),0)</f>
        <v>3377.1845203349149</v>
      </c>
      <c r="X74" s="86">
        <f>IF(ROW($A74)+DifIdConj!X74&lt;93, INDEX(PotPensRurH!X:X,ROW($A74)+DifIdConj!X74)*INDEX(txMortH!X:X,ROW($A74)+DifIdConj!X74)*INDEX(PgPensRurH!X:X,ROW($A74)+DifIdConj!X74),0)</f>
        <v>3533.2761741645886</v>
      </c>
      <c r="Y74" s="86">
        <f>IF(ROW($A74)+DifIdConj!Y74&lt;93, INDEX(PotPensRurH!Y:Y,ROW($A74)+DifIdConj!Y74)*INDEX(txMortH!Y:Y,ROW($A74)+DifIdConj!Y74)*INDEX(PgPensRurH!Y:Y,ROW($A74)+DifIdConj!Y74),0)</f>
        <v>3699.9503129996629</v>
      </c>
      <c r="Z74" s="86">
        <f>IF(ROW($A74)+DifIdConj!Z74&lt;93, INDEX(PotPensRurH!Z:Z,ROW($A74)+DifIdConj!Z74)*INDEX(txMortH!Z:Z,ROW($A74)+DifIdConj!Z74)*INDEX(PgPensRurH!Z:Z,ROW($A74)+DifIdConj!Z74),0)</f>
        <v>3862.31306905476</v>
      </c>
      <c r="AA74" s="86">
        <f>IF(ROW($A74)+DifIdConj!AA74&lt;93, INDEX(PotPensRurH!AA:AA,ROW($A74)+DifIdConj!AA74)*INDEX(txMortH!AA:AA,ROW($A74)+DifIdConj!AA74)*INDEX(PgPensRurH!AA:AA,ROW($A74)+DifIdConj!AA74),0)</f>
        <v>4014.3872980212718</v>
      </c>
      <c r="AB74" s="86">
        <f>IF(ROW($A74)+DifIdConj!AB74&lt;93, INDEX(PotPensRurH!AB:AB,ROW($A74)+DifIdConj!AB74)*INDEX(txMortH!AB:AB,ROW($A74)+DifIdConj!AB74)*INDEX(PgPensRurH!AB:AB,ROW($A74)+DifIdConj!AB74),0)</f>
        <v>4160.6803546237206</v>
      </c>
      <c r="AC74" s="86">
        <f>IF(ROW($A74)+DifIdConj!AC74&lt;93, INDEX(PotPensRurH!AC:AC,ROW($A74)+DifIdConj!AC74)*INDEX(txMortH!AC:AC,ROW($A74)+DifIdConj!AC74)*INDEX(PgPensRurH!AC:AC,ROW($A74)+DifIdConj!AC74),0)</f>
        <v>4315.6941627583992</v>
      </c>
      <c r="AD74" s="86">
        <f>IF(ROW($A74)+DifIdConj!AD74&lt;93, INDEX(PotPensRurH!AD:AD,ROW($A74)+DifIdConj!AD74)*INDEX(txMortH!AD:AD,ROW($A74)+DifIdConj!AD74)*INDEX(PgPensRurH!AD:AD,ROW($A74)+DifIdConj!AD74),0)</f>
        <v>4478.8408065916738</v>
      </c>
      <c r="AE74" s="86">
        <f>IF(ROW($A74)+DifIdConj!AE74&lt;93, INDEX(PotPensRurH!AE:AE,ROW($A74)+DifIdConj!AE74)*INDEX(txMortH!AE:AE,ROW($A74)+DifIdConj!AE74)*INDEX(PgPensRurH!AE:AE,ROW($A74)+DifIdConj!AE74),0)</f>
        <v>4641.3015486190425</v>
      </c>
      <c r="AF74" s="86">
        <f>IF(ROW($A74)+DifIdConj!AF74&lt;93, INDEX(PotPensRurH!AF:AF,ROW($A74)+DifIdConj!AF74)*INDEX(txMortH!AF:AF,ROW($A74)+DifIdConj!AF74)*INDEX(PgPensRurH!AF:AF,ROW($A74)+DifIdConj!AF74),0)</f>
        <v>4803.8602766186832</v>
      </c>
      <c r="AG74" s="86">
        <f>IF(ROW($A74)+DifIdConj!AG74&lt;93, INDEX(PotPensRurH!AG:AG,ROW($A74)+DifIdConj!AG74)*INDEX(txMortH!AG:AG,ROW($A74)+DifIdConj!AG74)*INDEX(PgPensRurH!AG:AG,ROW($A74)+DifIdConj!AG74),0)</f>
        <v>4964.7532430896972</v>
      </c>
      <c r="AH74" s="86">
        <f>IF(ROW($A74)+DifIdConj!AH74&lt;93, INDEX(PotPensRurH!AH:AH,ROW($A74)+DifIdConj!AH74)*INDEX(txMortH!AH:AH,ROW($A74)+DifIdConj!AH74)*INDEX(PgPensRurH!AH:AH,ROW($A74)+DifIdConj!AH74),0)</f>
        <v>5129.5656484515985</v>
      </c>
      <c r="AI74" s="86">
        <f>IF(ROW($A74)+DifIdConj!AI74&lt;93, INDEX(PotPensRurH!AI:AI,ROW($A74)+DifIdConj!AI74)*INDEX(txMortH!AI:AI,ROW($A74)+DifIdConj!AI74)*INDEX(PgPensRurH!AI:AI,ROW($A74)+DifIdConj!AI74),0)</f>
        <v>5293.0062502016899</v>
      </c>
      <c r="AJ74" s="86">
        <f>IF(ROW($A74)+DifIdConj!AJ74&lt;93, INDEX(PotPensRurH!AJ:AJ,ROW($A74)+DifIdConj!AJ74)*INDEX(txMortH!AJ:AJ,ROW($A74)+DifIdConj!AJ74)*INDEX(PgPensRurH!AJ:AJ,ROW($A74)+DifIdConj!AJ74),0)</f>
        <v>5459.4844170922206</v>
      </c>
      <c r="AK74" s="86">
        <f>IF(ROW($A74)+DifIdConj!AK74&lt;93, INDEX(PotPensRurH!AK:AK,ROW($A74)+DifIdConj!AK74)*INDEX(txMortH!AK:AK,ROW($A74)+DifIdConj!AK74)*INDEX(PgPensRurH!AK:AK,ROW($A74)+DifIdConj!AK74),0)</f>
        <v>5632.0377142636307</v>
      </c>
      <c r="AL74" s="86">
        <f>IF(ROW($A74)+DifIdConj!AL74&lt;93, INDEX(PotPensRurH!AL:AL,ROW($A74)+DifIdConj!AL74)*INDEX(txMortH!AL:AL,ROW($A74)+DifIdConj!AL74)*INDEX(PgPensRurH!AL:AL,ROW($A74)+DifIdConj!AL74),0)</f>
        <v>5804.1990675459492</v>
      </c>
      <c r="AM74" s="86">
        <f>IF(ROW($A74)+DifIdConj!AM74&lt;93, INDEX(PotPensRurH!AM:AM,ROW($A74)+DifIdConj!AM74)*INDEX(txMortH!AM:AM,ROW($A74)+DifIdConj!AM74)*INDEX(PgPensRurH!AM:AM,ROW($A74)+DifIdConj!AM74),0)</f>
        <v>5974.3027154105521</v>
      </c>
      <c r="AN74" s="86">
        <f>IF(ROW($A74)+DifIdConj!AN74&lt;93, INDEX(PotPensRurH!AN:AN,ROW($A74)+DifIdConj!AN74)*INDEX(txMortH!AN:AN,ROW($A74)+DifIdConj!AN74)*INDEX(PgPensRurH!AN:AN,ROW($A74)+DifIdConj!AN74),0)</f>
        <v>6147.1499704987791</v>
      </c>
      <c r="AO74" s="86">
        <f>IF(ROW($A74)+DifIdConj!AO74&lt;93, INDEX(PotPensRurH!AO:AO,ROW($A74)+DifIdConj!AO74)*INDEX(txMortH!AO:AO,ROW($A74)+DifIdConj!AO74)*INDEX(PgPensRurH!AO:AO,ROW($A74)+DifIdConj!AO74),0)</f>
        <v>6288.2497705707992</v>
      </c>
      <c r="AP74" s="86">
        <f>IF(ROW($A74)+DifIdConj!AP74&lt;93, INDEX(PotPensRurH!AP:AP,ROW($A74)+DifIdConj!AP74)*INDEX(txMortH!AP:AP,ROW($A74)+DifIdConj!AP74)*INDEX(PgPensRurH!AP:AP,ROW($A74)+DifIdConj!AP74),0)</f>
        <v>6383.1001917303247</v>
      </c>
      <c r="AQ74" s="86">
        <f>IF(ROW($A74)+DifIdConj!AQ74&lt;93, INDEX(PotPensRurH!AQ:AQ,ROW($A74)+DifIdConj!AQ74)*INDEX(txMortH!AQ:AQ,ROW($A74)+DifIdConj!AQ74)*INDEX(PgPensRurH!AQ:AQ,ROW($A74)+DifIdConj!AQ74),0)</f>
        <v>6447.2810035686407</v>
      </c>
      <c r="AR74" s="86">
        <f>IF(ROW($A74)+DifIdConj!AR74&lt;93, INDEX(PotPensRurH!AR:AR,ROW($A74)+DifIdConj!AR74)*INDEX(txMortH!AR:AR,ROW($A74)+DifIdConj!AR74)*INDEX(PgPensRurH!AR:AR,ROW($A74)+DifIdConj!AR74),0)</f>
        <v>6516.7530579096556</v>
      </c>
      <c r="AS74" s="86">
        <f>IF(ROW($A74)+DifIdConj!AS74&lt;93, INDEX(PotPensRurH!AS:AS,ROW($A74)+DifIdConj!AS74)*INDEX(txMortH!AS:AS,ROW($A74)+DifIdConj!AS74)*INDEX(PgPensRurH!AS:AS,ROW($A74)+DifIdConj!AS74),0)</f>
        <v>6588.6747615574786</v>
      </c>
      <c r="AT74" s="86">
        <f>IF(ROW($A74)+DifIdConj!AT74&lt;93, INDEX(PotPensRurH!AT:AT,ROW($A74)+DifIdConj!AT74)*INDEX(txMortH!AT:AT,ROW($A74)+DifIdConj!AT74)*INDEX(PgPensRurH!AT:AT,ROW($A74)+DifIdConj!AT74),0)</f>
        <v>6660.596465205299</v>
      </c>
      <c r="AU74" s="86">
        <f>IF(ROW($A74)+DifIdConj!AU74&lt;93, INDEX(PotPensRurH!AU:AU,ROW($A74)+DifIdConj!AU74)*INDEX(txMortH!AU:AU,ROW($A74)+DifIdConj!AU74)*INDEX(PgPensRurH!AU:AU,ROW($A74)+DifIdConj!AU74),0)</f>
        <v>6736.2416357994662</v>
      </c>
      <c r="AV74" s="86">
        <f>IF(ROW($A74)+DifIdConj!AV74&lt;93, INDEX(PotPensRurH!AV:AV,ROW($A74)+DifIdConj!AV74)*INDEX(txMortH!AV:AV,ROW($A74)+DifIdConj!AV74)*INDEX(PgPensRurH!AV:AV,ROW($A74)+DifIdConj!AV74),0)</f>
        <v>6818.6478384804177</v>
      </c>
      <c r="AW74" s="86">
        <f>IF(ROW($A74)+DifIdConj!AW74&lt;93, INDEX(PotPensRurH!AW:AW,ROW($A74)+DifIdConj!AW74)*INDEX(txMortH!AW:AW,ROW($A74)+DifIdConj!AW74)*INDEX(PgPensRurH!AW:AW,ROW($A74)+DifIdConj!AW74),0)</f>
        <v>6902.327858800908</v>
      </c>
      <c r="AX74" s="86">
        <f>IF(ROW($A74)+DifIdConj!AX74&lt;93, INDEX(PotPensRurH!AX:AX,ROW($A74)+DifIdConj!AX74)*INDEX(txMortH!AX:AX,ROW($A74)+DifIdConj!AX74)*INDEX(PgPensRurH!AX:AX,ROW($A74)+DifIdConj!AX74),0)</f>
        <v>6983.4602438423199</v>
      </c>
      <c r="AY74" s="86">
        <f>IF(ROW($A74)+DifIdConj!AY74&lt;93, INDEX(PotPensRurH!AY:AY,ROW($A74)+DifIdConj!AY74)*INDEX(txMortH!AY:AY,ROW($A74)+DifIdConj!AY74)*INDEX(PgPensRurH!AY:AY,ROW($A74)+DifIdConj!AY74),0)</f>
        <v>7098.8877191790152</v>
      </c>
      <c r="AZ74" s="86">
        <f>IF(ROW($A74)+DifIdConj!AZ74&lt;93, INDEX(PotPensRurH!AZ:AZ,ROW($A74)+DifIdConj!AZ74)*INDEX(txMortH!AZ:AZ,ROW($A74)+DifIdConj!AZ74)*INDEX(PgPensRurH!AZ:AZ,ROW($A74)+DifIdConj!AZ74),0)</f>
        <v>7264.9739421804561</v>
      </c>
      <c r="BA74" s="86">
        <f>IF(ROW($A74)+DifIdConj!BA74&lt;93, INDEX(PotPensRurH!BA:BA,ROW($A74)+DifIdConj!BA74)*INDEX(txMortH!BA:BA,ROW($A74)+DifIdConj!BA74)*INDEX(PgPensRurH!BA:BA,ROW($A74)+DifIdConj!BA74),0)</f>
        <v>7464.1794238099128</v>
      </c>
      <c r="BB74" s="86">
        <f>IF(ROW($A74)+DifIdConj!BB74&lt;93, INDEX(PotPensRurH!BB:BB,ROW($A74)+DifIdConj!BB74)*INDEX(txMortH!BB:BB,ROW($A74)+DifIdConj!BB74)*INDEX(PgPensRurH!BB:BB,ROW($A74)+DifIdConj!BB74),0)</f>
        <v>7654.4681819625985</v>
      </c>
      <c r="BC74" s="86">
        <f>IF(ROW($A74)+DifIdConj!BC74&lt;93, INDEX(PotPensRurH!BC:BC,ROW($A74)+DifIdConj!BC74)*INDEX(txMortH!BC:BC,ROW($A74)+DifIdConj!BC74)*INDEX(PgPensRurH!BC:BC,ROW($A74)+DifIdConj!BC74),0)</f>
        <v>7834.4684130266978</v>
      </c>
      <c r="BD74" s="86">
        <f>IF(ROW($A74)+DifIdConj!BD74&lt;93, INDEX(PotPensRurH!BD:BD,ROW($A74)+DifIdConj!BD74)*INDEX(txMortH!BD:BD,ROW($A74)+DifIdConj!BD74)*INDEX(PgPensRurH!BD:BD,ROW($A74)+DifIdConj!BD74),0)</f>
        <v>8029.6564697929934</v>
      </c>
      <c r="BE74" s="86">
        <f>IF(ROW($A74)+DifIdConj!BE74&lt;93, INDEX(PotPensRurH!BE:BE,ROW($A74)+DifIdConj!BE74)*INDEX(txMortH!BE:BE,ROW($A74)+DifIdConj!BE74)*INDEX(PgPensRurH!BE:BE,ROW($A74)+DifIdConj!BE74),0)</f>
        <v>8245.6175526810039</v>
      </c>
      <c r="BF74" s="86">
        <f>IF(ROW($A74)+DifIdConj!BF74&lt;93, INDEX(PotPensRurH!BF:BF,ROW($A74)+DifIdConj!BF74)*INDEX(txMortH!BF:BF,ROW($A74)+DifIdConj!BF74)*INDEX(PgPensRurH!BF:BF,ROW($A74)+DifIdConj!BF74),0)</f>
        <v>8463.3423830699121</v>
      </c>
      <c r="BG74" s="86">
        <f>IF(ROW($A74)+DifIdConj!BG74&lt;93, INDEX(PotPensRurH!BG:BG,ROW($A74)+DifIdConj!BG74)*INDEX(txMortH!BG:BG,ROW($A74)+DifIdConj!BG74)*INDEX(PgPensRurH!BG:BG,ROW($A74)+DifIdConj!BG74),0)</f>
        <v>8674.9920831779436</v>
      </c>
      <c r="BH74" s="86">
        <f>IF(ROW($A74)+DifIdConj!BH74&lt;93, INDEX(PotPensRurH!BH:BH,ROW($A74)+DifIdConj!BH74)*INDEX(txMortH!BH:BH,ROW($A74)+DifIdConj!BH74)*INDEX(PgPensRurH!BH:BH,ROW($A74)+DifIdConj!BH74),0)</f>
        <v>8896.6363524577446</v>
      </c>
      <c r="BI74" s="86">
        <f>IF(ROW($A74)+DifIdConj!BI74&lt;93, INDEX(PotPensRurH!BI:BI,ROW($A74)+DifIdConj!BI74)*INDEX(txMortH!BI:BI,ROW($A74)+DifIdConj!BI74)*INDEX(PgPensRurH!BI:BI,ROW($A74)+DifIdConj!BI74),0)</f>
        <v>9022.9402707166573</v>
      </c>
      <c r="BJ74" s="87">
        <f>IF(ROW($A74)+DifIdConj!BJ74&lt;93, INDEX(PotPensRurH!BJ:BJ,ROW($A74)+DifIdConj!BJ74)*INDEX(txMortH!BJ:BJ,ROW($A74)+DifIdConj!BJ74)*INDEX(PgPensRurH!BJ:BJ,ROW($A74)+DifIdConj!BJ74),0)</f>
        <v>9201.8626560857629</v>
      </c>
    </row>
    <row r="75" spans="1:62" s="31" customFormat="1" x14ac:dyDescent="0.3">
      <c r="A75" s="29">
        <v>73</v>
      </c>
      <c r="B75" s="5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32"/>
      <c r="P75" s="59"/>
      <c r="Q75" s="86">
        <f>IF(ROW($A75)+DifIdConj!Q75&lt;93, INDEX(PotPensRurH!Q:Q,ROW($A75)+DifIdConj!Q75)*INDEX(txMortH!Q:Q,ROW($A75)+DifIdConj!Q75)*INDEX(PgPensRurH!Q:Q,ROW($A75)+DifIdConj!Q75),0)</f>
        <v>2624.8629205078532</v>
      </c>
      <c r="R75" s="86">
        <f>IF(ROW($A75)+DifIdConj!R75&lt;93, INDEX(PotPensRurH!R:R,ROW($A75)+DifIdConj!R75)*INDEX(txMortH!R:R,ROW($A75)+DifIdConj!R75)*INDEX(PgPensRurH!R:R,ROW($A75)+DifIdConj!R75),0)</f>
        <v>2653.7179985375919</v>
      </c>
      <c r="S75" s="86">
        <f>IF(ROW($A75)+DifIdConj!S75&lt;93, INDEX(PotPensRurH!S:S,ROW($A75)+DifIdConj!S75)*INDEX(txMortH!S:S,ROW($A75)+DifIdConj!S75)*INDEX(PgPensRurH!S:S,ROW($A75)+DifIdConj!S75),0)</f>
        <v>2668.1455375524611</v>
      </c>
      <c r="T75" s="86">
        <f>IF(ROW($A75)+DifIdConj!T75&lt;93, INDEX(PotPensRurH!T:T,ROW($A75)+DifIdConj!T75)*INDEX(txMortH!T:T,ROW($A75)+DifIdConj!T75)*INDEX(PgPensRurH!T:T,ROW($A75)+DifIdConj!T75),0)</f>
        <v>2700.7024183557514</v>
      </c>
      <c r="U75" s="86">
        <f>IF(ROW($A75)+DifIdConj!U75&lt;93, INDEX(PotPensRurH!U:U,ROW($A75)+DifIdConj!U75)*INDEX(txMortH!U:U,ROW($A75)+DifIdConj!U75)*INDEX(PgPensRurH!U:U,ROW($A75)+DifIdConj!U75),0)</f>
        <v>2742.0866750036653</v>
      </c>
      <c r="V75" s="86">
        <f>IF(ROW($A75)+DifIdConj!V75&lt;93, INDEX(PotPensRurH!V:V,ROW($A75)+DifIdConj!V75)*INDEX(txMortH!V:V,ROW($A75)+DifIdConj!V75)*INDEX(PgPensRurH!V:V,ROW($A75)+DifIdConj!V75),0)</f>
        <v>2813.3701078995</v>
      </c>
      <c r="W75" s="86">
        <f>IF(ROW($A75)+DifIdConj!W75&lt;93, INDEX(PotPensRurH!W:W,ROW($A75)+DifIdConj!W75)*INDEX(txMortH!W:W,ROW($A75)+DifIdConj!W75)*INDEX(PgPensRurH!W:W,ROW($A75)+DifIdConj!W75),0)</f>
        <v>2927.8412398201071</v>
      </c>
      <c r="X75" s="86">
        <f>IF(ROW($A75)+DifIdConj!X75&lt;93, INDEX(PotPensRurH!X:X,ROW($A75)+DifIdConj!X75)*INDEX(txMortH!X:X,ROW($A75)+DifIdConj!X75)*INDEX(PgPensRurH!X:X,ROW($A75)+DifIdConj!X75),0)</f>
        <v>3069.1741713539241</v>
      </c>
      <c r="Y75" s="86">
        <f>IF(ROW($A75)+DifIdConj!Y75&lt;93, INDEX(PotPensRurH!Y:Y,ROW($A75)+DifIdConj!Y75)*INDEX(txMortH!Y:Y,ROW($A75)+DifIdConj!Y75)*INDEX(PgPensRurH!Y:Y,ROW($A75)+DifIdConj!Y75),0)</f>
        <v>3213.8292335819556</v>
      </c>
      <c r="Z75" s="86">
        <f>IF(ROW($A75)+DifIdConj!Z75&lt;93, INDEX(PotPensRurH!Z:Z,ROW($A75)+DifIdConj!Z75)*INDEX(txMortH!Z:Z,ROW($A75)+DifIdConj!Z75)*INDEX(PgPensRurH!Z:Z,ROW($A75)+DifIdConj!Z75),0)</f>
        <v>3368.7354419521303</v>
      </c>
      <c r="AA75" s="86">
        <f>IF(ROW($A75)+DifIdConj!AA75&lt;93, INDEX(PotPensRurH!AA:AA,ROW($A75)+DifIdConj!AA75)*INDEX(txMortH!AA:AA,ROW($A75)+DifIdConj!AA75)*INDEX(PgPensRurH!AA:AA,ROW($A75)+DifIdConj!AA75),0)</f>
        <v>3520.2246016082577</v>
      </c>
      <c r="AB75" s="86">
        <f>IF(ROW($A75)+DifIdConj!AB75&lt;93, INDEX(PotPensRurH!AB:AB,ROW($A75)+DifIdConj!AB75)*INDEX(txMortH!AB:AB,ROW($A75)+DifIdConj!AB75)*INDEX(PgPensRurH!AB:AB,ROW($A75)+DifIdConj!AB75),0)</f>
        <v>3661.842287201579</v>
      </c>
      <c r="AC75" s="86">
        <f>IF(ROW($A75)+DifIdConj!AC75&lt;93, INDEX(PotPensRurH!AC:AC,ROW($A75)+DifIdConj!AC75)*INDEX(txMortH!AC:AC,ROW($A75)+DifIdConj!AC75)*INDEX(PgPensRurH!AC:AC,ROW($A75)+DifIdConj!AC75),0)</f>
        <v>3798.6191537833324</v>
      </c>
      <c r="AD75" s="86">
        <f>IF(ROW($A75)+DifIdConj!AD75&lt;93, INDEX(PotPensRurH!AD:AD,ROW($A75)+DifIdConj!AD75)*INDEX(txMortH!AD:AD,ROW($A75)+DifIdConj!AD75)*INDEX(PgPensRurH!AD:AD,ROW($A75)+DifIdConj!AD75),0)</f>
        <v>3943.7488061105369</v>
      </c>
      <c r="AE75" s="86">
        <f>IF(ROW($A75)+DifIdConj!AE75&lt;93, INDEX(PotPensRurH!AE:AE,ROW($A75)+DifIdConj!AE75)*INDEX(txMortH!AE:AE,ROW($A75)+DifIdConj!AE75)*INDEX(PgPensRurH!AE:AE,ROW($A75)+DifIdConj!AE75),0)</f>
        <v>4096.2820639848451</v>
      </c>
      <c r="AF75" s="86">
        <f>IF(ROW($A75)+DifIdConj!AF75&lt;93, INDEX(PotPensRurH!AF:AF,ROW($A75)+DifIdConj!AF75)*INDEX(txMortH!AF:AF,ROW($A75)+DifIdConj!AF75)*INDEX(PgPensRurH!AF:AF,ROW($A75)+DifIdConj!AF75),0)</f>
        <v>4249.7645020575001</v>
      </c>
      <c r="AG75" s="86">
        <f>IF(ROW($A75)+DifIdConj!AG75&lt;93, INDEX(PotPensRurH!AG:AG,ROW($A75)+DifIdConj!AG75)*INDEX(txMortH!AG:AG,ROW($A75)+DifIdConj!AG75)*INDEX(PgPensRurH!AG:AG,ROW($A75)+DifIdConj!AG75),0)</f>
        <v>4403.246940130156</v>
      </c>
      <c r="AH75" s="86">
        <f>IF(ROW($A75)+DifIdConj!AH75&lt;93, INDEX(PotPensRurH!AH:AH,ROW($A75)+DifIdConj!AH75)*INDEX(txMortH!AH:AH,ROW($A75)+DifIdConj!AH75)*INDEX(PgPensRurH!AH:AH,ROW($A75)+DifIdConj!AH75),0)</f>
        <v>4556.539542163141</v>
      </c>
      <c r="AI75" s="86">
        <f>IF(ROW($A75)+DifIdConj!AI75&lt;93, INDEX(PotPensRurH!AI:AI,ROW($A75)+DifIdConj!AI75)*INDEX(txMortH!AI:AI,ROW($A75)+DifIdConj!AI75)*INDEX(PgPensRurH!AI:AI,ROW($A75)+DifIdConj!AI75),0)</f>
        <v>4711.0660784539768</v>
      </c>
      <c r="AJ75" s="86">
        <f>IF(ROW($A75)+DifIdConj!AJ75&lt;93, INDEX(PotPensRurH!AJ:AJ,ROW($A75)+DifIdConj!AJ75)*INDEX(txMortH!AJ:AJ,ROW($A75)+DifIdConj!AJ75)*INDEX(PgPensRurH!AJ:AJ,ROW($A75)+DifIdConj!AJ75),0)</f>
        <v>4863.884090387789</v>
      </c>
      <c r="AK75" s="86">
        <f>IF(ROW($A75)+DifIdConj!AK75&lt;93, INDEX(PotPensRurH!AK:AK,ROW($A75)+DifIdConj!AK75)*INDEX(txMortH!AK:AK,ROW($A75)+DifIdConj!AK75)*INDEX(PgPensRurH!AK:AK,ROW($A75)+DifIdConj!AK75),0)</f>
        <v>5019.3598068769716</v>
      </c>
      <c r="AL75" s="86">
        <f>IF(ROW($A75)+DifIdConj!AL75&lt;93, INDEX(PotPensRurH!AL:AL,ROW($A75)+DifIdConj!AL75)*INDEX(txMortH!AL:AL,ROW($A75)+DifIdConj!AL75)*INDEX(PgPensRurH!AL:AL,ROW($A75)+DifIdConj!AL75),0)</f>
        <v>5180.6255225760697</v>
      </c>
      <c r="AM75" s="86">
        <f>IF(ROW($A75)+DifIdConj!AM75&lt;93, INDEX(PotPensRurH!AM:AM,ROW($A75)+DifIdConj!AM75)*INDEX(txMortH!AM:AM,ROW($A75)+DifIdConj!AM75)*INDEX(PgPensRurH!AM:AM,ROW($A75)+DifIdConj!AM75),0)</f>
        <v>5342.0810743148368</v>
      </c>
      <c r="AN75" s="86">
        <f>IF(ROW($A75)+DifIdConj!AN75&lt;93, INDEX(PotPensRurH!AN:AN,ROW($A75)+DifIdConj!AN75)*INDEX(txMortH!AN:AN,ROW($A75)+DifIdConj!AN75)*INDEX(PgPensRurH!AN:AN,ROW($A75)+DifIdConj!AN75),0)</f>
        <v>5501.4484296172404</v>
      </c>
      <c r="AO75" s="86">
        <f>IF(ROW($A75)+DifIdConj!AO75&lt;93, INDEX(PotPensRurH!AO:AO,ROW($A75)+DifIdConj!AO75)*INDEX(txMortH!AO:AO,ROW($A75)+DifIdConj!AO75)*INDEX(PgPensRurH!AO:AO,ROW($A75)+DifIdConj!AO75),0)</f>
        <v>5663.4734894750154</v>
      </c>
      <c r="AP75" s="86">
        <f>IF(ROW($A75)+DifIdConj!AP75&lt;93, INDEX(PotPensRurH!AP:AP,ROW($A75)+DifIdConj!AP75)*INDEX(txMortH!AP:AP,ROW($A75)+DifIdConj!AP75)*INDEX(PgPensRurH!AP:AP,ROW($A75)+DifIdConj!AP75),0)</f>
        <v>5796.3587172435482</v>
      </c>
      <c r="AQ75" s="86">
        <f>IF(ROW($A75)+DifIdConj!AQ75&lt;93, INDEX(PotPensRurH!AQ:AQ,ROW($A75)+DifIdConj!AQ75)*INDEX(txMortH!AQ:AQ,ROW($A75)+DifIdConj!AQ75)*INDEX(PgPensRurH!AQ:AQ,ROW($A75)+DifIdConj!AQ75),0)</f>
        <v>5885.9613279674713</v>
      </c>
      <c r="AR75" s="86">
        <f>IF(ROW($A75)+DifIdConj!AR75&lt;93, INDEX(PotPensRurH!AR:AR,ROW($A75)+DifIdConj!AR75)*INDEX(txMortH!AR:AR,ROW($A75)+DifIdConj!AR75)*INDEX(PgPensRurH!AR:AR,ROW($A75)+DifIdConj!AR75),0)</f>
        <v>5947.5631228401708</v>
      </c>
      <c r="AS75" s="86">
        <f>IF(ROW($A75)+DifIdConj!AS75&lt;93, INDEX(PotPensRurH!AS:AS,ROW($A75)+DifIdConj!AS75)*INDEX(txMortH!AS:AS,ROW($A75)+DifIdConj!AS75)*INDEX(PgPensRurH!AS:AS,ROW($A75)+DifIdConj!AS75),0)</f>
        <v>6014.5752448434459</v>
      </c>
      <c r="AT75" s="86">
        <f>IF(ROW($A75)+DifIdConj!AT75&lt;93, INDEX(PotPensRurH!AT:AT,ROW($A75)+DifIdConj!AT75)*INDEX(txMortH!AT:AT,ROW($A75)+DifIdConj!AT75)*INDEX(PgPensRurH!AT:AT,ROW($A75)+DifIdConj!AT75),0)</f>
        <v>6083.200973183908</v>
      </c>
      <c r="AU75" s="86">
        <f>IF(ROW($A75)+DifIdConj!AU75&lt;93, INDEX(PotPensRurH!AU:AU,ROW($A75)+DifIdConj!AU75)*INDEX(txMortH!AU:AU,ROW($A75)+DifIdConj!AU75)*INDEX(PgPensRurH!AU:AU,ROW($A75)+DifIdConj!AU75),0)</f>
        <v>6151.636865484702</v>
      </c>
      <c r="AV75" s="86">
        <f>IF(ROW($A75)+DifIdConj!AV75&lt;93, INDEX(PotPensRurH!AV:AV,ROW($A75)+DifIdConj!AV75)*INDEX(txMortH!AV:AV,ROW($A75)+DifIdConj!AV75)*INDEX(PgPensRurH!AV:AV,ROW($A75)+DifIdConj!AV75),0)</f>
        <v>6224.059314618552</v>
      </c>
      <c r="AW75" s="86">
        <f>IF(ROW($A75)+DifIdConj!AW75&lt;93, INDEX(PotPensRurH!AW:AW,ROW($A75)+DifIdConj!AW75)*INDEX(txMortH!AW:AW,ROW($A75)+DifIdConj!AW75)*INDEX(PgPensRurH!AW:AW,ROW($A75)+DifIdConj!AW75),0)</f>
        <v>6302.2717629623176</v>
      </c>
      <c r="AX75" s="86">
        <f>IF(ROW($A75)+DifIdConj!AX75&lt;93, INDEX(PotPensRurH!AX:AX,ROW($A75)+DifIdConj!AX75)*INDEX(txMortH!AX:AX,ROW($A75)+DifIdConj!AX75)*INDEX(PgPensRurH!AX:AX,ROW($A75)+DifIdConj!AX75),0)</f>
        <v>6381.338473484594</v>
      </c>
      <c r="AY75" s="86">
        <f>IF(ROW($A75)+DifIdConj!AY75&lt;93, INDEX(PotPensRurH!AY:AY,ROW($A75)+DifIdConj!AY75)*INDEX(txMortH!AY:AY,ROW($A75)+DifIdConj!AY75)*INDEX(PgPensRurH!AY:AY,ROW($A75)+DifIdConj!AY75),0)</f>
        <v>6458.4119055903438</v>
      </c>
      <c r="AZ75" s="86">
        <f>IF(ROW($A75)+DifIdConj!AZ75&lt;93, INDEX(PotPensRurH!AZ:AZ,ROW($A75)+DifIdConj!AZ75)*INDEX(txMortH!AZ:AZ,ROW($A75)+DifIdConj!AZ75)*INDEX(PgPensRurH!AZ:AZ,ROW($A75)+DifIdConj!AZ75),0)</f>
        <v>6567.5676284002093</v>
      </c>
      <c r="BA75" s="86">
        <f>IF(ROW($A75)+DifIdConj!BA75&lt;93, INDEX(PotPensRurH!BA:BA,ROW($A75)+DifIdConj!BA75)*INDEX(txMortH!BA:BA,ROW($A75)+DifIdConj!BA75)*INDEX(PgPensRurH!BA:BA,ROW($A75)+DifIdConj!BA75),0)</f>
        <v>6723.4230169687307</v>
      </c>
      <c r="BB75" s="86">
        <f>IF(ROW($A75)+DifIdConj!BB75&lt;93, INDEX(PotPensRurH!BB:BB,ROW($A75)+DifIdConj!BB75)*INDEX(txMortH!BB:BB,ROW($A75)+DifIdConj!BB75)*INDEX(PgPensRurH!BB:BB,ROW($A75)+DifIdConj!BB75),0)</f>
        <v>6909.4623358446761</v>
      </c>
      <c r="BC75" s="86">
        <f>IF(ROW($A75)+DifIdConj!BC75&lt;93, INDEX(PotPensRurH!BC:BC,ROW($A75)+DifIdConj!BC75)*INDEX(txMortH!BC:BC,ROW($A75)+DifIdConj!BC75)*INDEX(PgPensRurH!BC:BC,ROW($A75)+DifIdConj!BC75),0)</f>
        <v>7087.8132951140133</v>
      </c>
      <c r="BD75" s="86">
        <f>IF(ROW($A75)+DifIdConj!BD75&lt;93, INDEX(PotPensRurH!BD:BD,ROW($A75)+DifIdConj!BD75)*INDEX(txMortH!BD:BD,ROW($A75)+DifIdConj!BD75)*INDEX(PgPensRurH!BD:BD,ROW($A75)+DifIdConj!BD75),0)</f>
        <v>7256.6724523998846</v>
      </c>
      <c r="BE75" s="86">
        <f>IF(ROW($A75)+DifIdConj!BE75&lt;93, INDEX(PotPensRurH!BE:BE,ROW($A75)+DifIdConj!BE75)*INDEX(txMortH!BE:BE,ROW($A75)+DifIdConj!BE75)*INDEX(PgPensRurH!BE:BE,ROW($A75)+DifIdConj!BE75),0)</f>
        <v>7438.7252144427721</v>
      </c>
      <c r="BF75" s="86">
        <f>IF(ROW($A75)+DifIdConj!BF75&lt;93, INDEX(PotPensRurH!BF:BF,ROW($A75)+DifIdConj!BF75)*INDEX(txMortH!BF:BF,ROW($A75)+DifIdConj!BF75)*INDEX(PgPensRurH!BF:BF,ROW($A75)+DifIdConj!BF75),0)</f>
        <v>7640.0463345120997</v>
      </c>
      <c r="BG75" s="86">
        <f>IF(ROW($A75)+DifIdConj!BG75&lt;93, INDEX(PotPensRurH!BG:BG,ROW($A75)+DifIdConj!BG75)*INDEX(txMortH!BG:BG,ROW($A75)+DifIdConj!BG75)*INDEX(PgPensRurH!BG:BG,ROW($A75)+DifIdConj!BG75),0)</f>
        <v>7844.0251591367978</v>
      </c>
      <c r="BH75" s="86">
        <f>IF(ROW($A75)+DifIdConj!BH75&lt;93, INDEX(PotPensRurH!BH:BH,ROW($A75)+DifIdConj!BH75)*INDEX(txMortH!BH:BH,ROW($A75)+DifIdConj!BH75)*INDEX(PgPensRurH!BH:BH,ROW($A75)+DifIdConj!BH75),0)</f>
        <v>8042.4987386110834</v>
      </c>
      <c r="BI75" s="86">
        <f>IF(ROW($A75)+DifIdConj!BI75&lt;93, INDEX(PotPensRurH!BI:BI,ROW($A75)+DifIdConj!BI75)*INDEX(txMortH!BI:BI,ROW($A75)+DifIdConj!BI75)*INDEX(PgPensRurH!BI:BI,ROW($A75)+DifIdConj!BI75),0)</f>
        <v>8249.7996939299956</v>
      </c>
      <c r="BJ75" s="87">
        <f>IF(ROW($A75)+DifIdConj!BJ75&lt;93, INDEX(PotPensRurH!BJ:BJ,ROW($A75)+DifIdConj!BJ75)*INDEX(txMortH!BJ:BJ,ROW($A75)+DifIdConj!BJ75)*INDEX(PgPensRurH!BJ:BJ,ROW($A75)+DifIdConj!BJ75),0)</f>
        <v>8550.0253906670423</v>
      </c>
    </row>
    <row r="76" spans="1:62" s="31" customFormat="1" x14ac:dyDescent="0.3">
      <c r="A76" s="29">
        <v>74</v>
      </c>
      <c r="B76" s="5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32"/>
      <c r="P76" s="59"/>
      <c r="Q76" s="86">
        <f>IF(ROW($A76)+DifIdConj!Q76&lt;93, INDEX(PotPensRurH!Q:Q,ROW($A76)+DifIdConj!Q76)*INDEX(txMortH!Q:Q,ROW($A76)+DifIdConj!Q76)*INDEX(PgPensRurH!Q:Q,ROW($A76)+DifIdConj!Q76),0)</f>
        <v>2565.9506844197181</v>
      </c>
      <c r="R76" s="86">
        <f>IF(ROW($A76)+DifIdConj!R76&lt;93, INDEX(PotPensRurH!R:R,ROW($A76)+DifIdConj!R76)*INDEX(txMortH!R:R,ROW($A76)+DifIdConj!R76)*INDEX(PgPensRurH!R:R,ROW($A76)+DifIdConj!R76),0)</f>
        <v>2629.4435962910252</v>
      </c>
      <c r="S76" s="86">
        <f>IF(ROW($A76)+DifIdConj!S76&lt;93, INDEX(PotPensRurH!S:S,ROW($A76)+DifIdConj!S76)*INDEX(txMortH!S:S,ROW($A76)+DifIdConj!S76)*INDEX(PgPensRurH!S:S,ROW($A76)+DifIdConj!S76),0)</f>
        <v>2661.7004454089247</v>
      </c>
      <c r="T76" s="86">
        <f>IF(ROW($A76)+DifIdConj!T76&lt;93, INDEX(PotPensRurH!T:T,ROW($A76)+DifIdConj!T76)*INDEX(txMortH!T:T,ROW($A76)+DifIdConj!T76)*INDEX(PgPensRurH!T:T,ROW($A76)+DifIdConj!T76),0)</f>
        <v>2679.462128151059</v>
      </c>
      <c r="U76" s="86">
        <f>IF(ROW($A76)+DifIdConj!U76&lt;93, INDEX(PotPensRurH!U:U,ROW($A76)+DifIdConj!U76)*INDEX(txMortH!U:U,ROW($A76)+DifIdConj!U76)*INDEX(PgPensRurH!U:U,ROW($A76)+DifIdConj!U76),0)</f>
        <v>2715.4958868175727</v>
      </c>
      <c r="V76" s="86">
        <f>IF(ROW($A76)+DifIdConj!V76&lt;93, INDEX(PotPensRurH!V:V,ROW($A76)+DifIdConj!V76)*INDEX(txMortH!V:V,ROW($A76)+DifIdConj!V76)*INDEX(PgPensRurH!V:V,ROW($A76)+DifIdConj!V76),0)</f>
        <v>2760.2063295822559</v>
      </c>
      <c r="W76" s="86">
        <f>IF(ROW($A76)+DifIdConj!W76&lt;93, INDEX(PotPensRurH!W:W,ROW($A76)+DifIdConj!W76)*INDEX(txMortH!W:W,ROW($A76)+DifIdConj!W76)*INDEX(PgPensRurH!W:W,ROW($A76)+DifIdConj!W76),0)</f>
        <v>2835.2341273723064</v>
      </c>
      <c r="X76" s="86">
        <f>IF(ROW($A76)+DifIdConj!X76&lt;93, INDEX(PotPensRurH!X:X,ROW($A76)+DifIdConj!X76)*INDEX(txMortH!X:X,ROW($A76)+DifIdConj!X76)*INDEX(PgPensRurH!X:X,ROW($A76)+DifIdConj!X76),0)</f>
        <v>2953.9515815625487</v>
      </c>
      <c r="Y76" s="86">
        <f>IF(ROW($A76)+DifIdConj!Y76&lt;93, INDEX(PotPensRurH!Y:Y,ROW($A76)+DifIdConj!Y76)*INDEX(txMortH!Y:Y,ROW($A76)+DifIdConj!Y76)*INDEX(PgPensRurH!Y:Y,ROW($A76)+DifIdConj!Y76),0)</f>
        <v>3099.4136385024422</v>
      </c>
      <c r="Z76" s="86">
        <f>IF(ROW($A76)+DifIdConj!Z76&lt;93, INDEX(PotPensRurH!Z:Z,ROW($A76)+DifIdConj!Z76)*INDEX(txMortH!Z:Z,ROW($A76)+DifIdConj!Z76)*INDEX(PgPensRurH!Z:Z,ROW($A76)+DifIdConj!Z76),0)</f>
        <v>3248.7546836273991</v>
      </c>
      <c r="AA76" s="86">
        <f>IF(ROW($A76)+DifIdConj!AA76&lt;93, INDEX(PotPensRurH!AA:AA,ROW($A76)+DifIdConj!AA76)*INDEX(txMortH!AA:AA,ROW($A76)+DifIdConj!AA76)*INDEX(PgPensRurH!AA:AA,ROW($A76)+DifIdConj!AA76),0)</f>
        <v>3408.6098283066085</v>
      </c>
      <c r="AB76" s="86">
        <f>IF(ROW($A76)+DifIdConj!AB76&lt;93, INDEX(PotPensRurH!AB:AB,ROW($A76)+DifIdConj!AB76)*INDEX(txMortH!AB:AB,ROW($A76)+DifIdConj!AB76)*INDEX(PgPensRurH!AB:AB,ROW($A76)+DifIdConj!AB76),0)</f>
        <v>3564.8922207101</v>
      </c>
      <c r="AC76" s="86">
        <f>IF(ROW($A76)+DifIdConj!AC76&lt;93, INDEX(PotPensRurH!AC:AC,ROW($A76)+DifIdConj!AC76)*INDEX(txMortH!AC:AC,ROW($A76)+DifIdConj!AC76)*INDEX(PgPensRurH!AC:AC,ROW($A76)+DifIdConj!AC76),0)</f>
        <v>3712.2937717425252</v>
      </c>
      <c r="AD76" s="86">
        <f>IF(ROW($A76)+DifIdConj!AD76&lt;93, INDEX(PotPensRurH!AD:AD,ROW($A76)+DifIdConj!AD76)*INDEX(txMortH!AD:AD,ROW($A76)+DifIdConj!AD76)*INDEX(PgPensRurH!AD:AD,ROW($A76)+DifIdConj!AD76),0)</f>
        <v>3853.5706045880083</v>
      </c>
      <c r="AE76" s="86">
        <f>IF(ROW($A76)+DifIdConj!AE76&lt;93, INDEX(PotPensRurH!AE:AE,ROW($A76)+DifIdConj!AE76)*INDEX(txMortH!AE:AE,ROW($A76)+DifIdConj!AE76)*INDEX(PgPensRurH!AE:AE,ROW($A76)+DifIdConj!AE76),0)</f>
        <v>4003.8303574410065</v>
      </c>
      <c r="AF76" s="86">
        <f>IF(ROW($A76)+DifIdConj!AF76&lt;93, INDEX(PotPensRurH!AF:AF,ROW($A76)+DifIdConj!AF76)*INDEX(txMortH!AF:AF,ROW($A76)+DifIdConj!AF76)*INDEX(PgPensRurH!AF:AF,ROW($A76)+DifIdConj!AF76),0)</f>
        <v>4164.9104457576041</v>
      </c>
      <c r="AG76" s="86">
        <f>IF(ROW($A76)+DifIdConj!AG76&lt;93, INDEX(PotPensRurH!AG:AG,ROW($A76)+DifIdConj!AG76)*INDEX(txMortH!AG:AG,ROW($A76)+DifIdConj!AG76)*INDEX(PgPensRurH!AG:AG,ROW($A76)+DifIdConj!AG76),0)</f>
        <v>4325.8884554377537</v>
      </c>
      <c r="AH76" s="86">
        <f>IF(ROW($A76)+DifIdConj!AH76&lt;93, INDEX(PotPensRurH!AH:AH,ROW($A76)+DifIdConj!AH76)*INDEX(txMortH!AH:AH,ROW($A76)+DifIdConj!AH76)*INDEX(PgPensRurH!AH:AH,ROW($A76)+DifIdConj!AH76),0)</f>
        <v>4486.4581505721053</v>
      </c>
      <c r="AI76" s="86">
        <f>IF(ROW($A76)+DifIdConj!AI76&lt;93, INDEX(PotPensRurH!AI:AI,ROW($A76)+DifIdConj!AI76)*INDEX(txMortH!AI:AI,ROW($A76)+DifIdConj!AI76)*INDEX(PgPensRurH!AI:AI,ROW($A76)+DifIdConj!AI76),0)</f>
        <v>4646.1091379784166</v>
      </c>
      <c r="AJ76" s="86">
        <f>IF(ROW($A76)+DifIdConj!AJ76&lt;93, INDEX(PotPensRurH!AJ:AJ,ROW($A76)+DifIdConj!AJ76)*INDEX(txMortH!AJ:AJ,ROW($A76)+DifIdConj!AJ76)*INDEX(PgPensRurH!AJ:AJ,ROW($A76)+DifIdConj!AJ76),0)</f>
        <v>4806.1684399305232</v>
      </c>
      <c r="AK76" s="86">
        <f>IF(ROW($A76)+DifIdConj!AK76&lt;93, INDEX(PotPensRurH!AK:AK,ROW($A76)+DifIdConj!AK76)*INDEX(txMortH!AK:AK,ROW($A76)+DifIdConj!AK76)*INDEX(PgPensRurH!AK:AK,ROW($A76)+DifIdConj!AK76),0)</f>
        <v>4964.492405062997</v>
      </c>
      <c r="AL76" s="86">
        <f>IF(ROW($A76)+DifIdConj!AL76&lt;93, INDEX(PotPensRurH!AL:AL,ROW($A76)+DifIdConj!AL76)*INDEX(txMortH!AL:AL,ROW($A76)+DifIdConj!AL76)*INDEX(PgPensRurH!AL:AL,ROW($A76)+DifIdConj!AL76),0)</f>
        <v>5125.7766506524931</v>
      </c>
      <c r="AM76" s="86">
        <f>IF(ROW($A76)+DifIdConj!AM76&lt;93, INDEX(PotPensRurH!AM:AM,ROW($A76)+DifIdConj!AM76)*INDEX(txMortH!AM:AM,ROW($A76)+DifIdConj!AM76)*INDEX(PgPensRurH!AM:AM,ROW($A76)+DifIdConj!AM76),0)</f>
        <v>5293.5939289747275</v>
      </c>
      <c r="AN76" s="86">
        <f>IF(ROW($A76)+DifIdConj!AN76&lt;93, INDEX(PotPensRurH!AN:AN,ROW($A76)+DifIdConj!AN76)*INDEX(txMortH!AN:AN,ROW($A76)+DifIdConj!AN76)*INDEX(PgPensRurH!AN:AN,ROW($A76)+DifIdConj!AN76),0)</f>
        <v>5461.4112072969619</v>
      </c>
      <c r="AO76" s="86">
        <f>IF(ROW($A76)+DifIdConj!AO76&lt;93, INDEX(PotPensRurH!AO:AO,ROW($A76)+DifIdConj!AO76)*INDEX(txMortH!AO:AO,ROW($A76)+DifIdConj!AO76)*INDEX(PgPensRurH!AO:AO,ROW($A76)+DifIdConj!AO76),0)</f>
        <v>5627.1869128902163</v>
      </c>
      <c r="AP76" s="86">
        <f>IF(ROW($A76)+DifIdConj!AP76&lt;93, INDEX(PotPensRurH!AP:AP,ROW($A76)+DifIdConj!AP76)*INDEX(txMortH!AP:AP,ROW($A76)+DifIdConj!AP76)*INDEX(PgPensRurH!AP:AP,ROW($A76)+DifIdConj!AP76),0)</f>
        <v>5795.7187416675943</v>
      </c>
      <c r="AQ76" s="86">
        <f>IF(ROW($A76)+DifIdConj!AQ76&lt;93, INDEX(PotPensRurH!AQ:AQ,ROW($A76)+DifIdConj!AQ76)*INDEX(txMortH!AQ:AQ,ROW($A76)+DifIdConj!AQ76)*INDEX(PgPensRurH!AQ:AQ,ROW($A76)+DifIdConj!AQ76),0)</f>
        <v>5933.9332154196045</v>
      </c>
      <c r="AR76" s="86">
        <f>IF(ROW($A76)+DifIdConj!AR76&lt;93, INDEX(PotPensRurH!AR:AR,ROW($A76)+DifIdConj!AR76)*INDEX(txMortH!AR:AR,ROW($A76)+DifIdConj!AR76)*INDEX(PgPensRurH!AR:AR,ROW($A76)+DifIdConj!AR76),0)</f>
        <v>6028.1517968620756</v>
      </c>
      <c r="AS76" s="86">
        <f>IF(ROW($A76)+DifIdConj!AS76&lt;93, INDEX(PotPensRurH!AS:AS,ROW($A76)+DifIdConj!AS76)*INDEX(txMortH!AS:AS,ROW($A76)+DifIdConj!AS76)*INDEX(PgPensRurH!AS:AS,ROW($A76)+DifIdConj!AS76),0)</f>
        <v>6094.1966746446105</v>
      </c>
      <c r="AT76" s="86">
        <f>IF(ROW($A76)+DifIdConj!AT76&lt;93, INDEX(PotPensRurH!AT:AT,ROW($A76)+DifIdConj!AT76)*INDEX(txMortH!AT:AT,ROW($A76)+DifIdConj!AT76)*INDEX(PgPensRurH!AT:AT,ROW($A76)+DifIdConj!AT76),0)</f>
        <v>6165.0392483402493</v>
      </c>
      <c r="AU76" s="86">
        <f>IF(ROW($A76)+DifIdConj!AU76&lt;93, INDEX(PotPensRurH!AU:AU,ROW($A76)+DifIdConj!AU76)*INDEX(txMortH!AU:AU,ROW($A76)+DifIdConj!AU76)*INDEX(PgPensRurH!AU:AU,ROW($A76)+DifIdConj!AU76),0)</f>
        <v>6237.6171588555226</v>
      </c>
      <c r="AV76" s="86">
        <f>IF(ROW($A76)+DifIdConj!AV76&lt;93, INDEX(PotPensRurH!AV:AV,ROW($A76)+DifIdConj!AV76)*INDEX(txMortH!AV:AV,ROW($A76)+DifIdConj!AV76)*INDEX(PgPensRurH!AV:AV,ROW($A76)+DifIdConj!AV76),0)</f>
        <v>6310.1950693707968</v>
      </c>
      <c r="AW76" s="86">
        <f>IF(ROW($A76)+DifIdConj!AW76&lt;93, INDEX(PotPensRurH!AW:AW,ROW($A76)+DifIdConj!AW76)*INDEX(txMortH!AW:AW,ROW($A76)+DifIdConj!AW76)*INDEX(PgPensRurH!AW:AW,ROW($A76)+DifIdConj!AW76),0)</f>
        <v>6386.6519680711326</v>
      </c>
      <c r="AX76" s="86">
        <f>IF(ROW($A76)+DifIdConj!AX76&lt;93, INDEX(PotPensRurH!AX:AX,ROW($A76)+DifIdConj!AX76)*INDEX(txMortH!AX:AX,ROW($A76)+DifIdConj!AX76)*INDEX(PgPensRurH!AX:AX,ROW($A76)+DifIdConj!AX76),0)</f>
        <v>6468.7231917761665</v>
      </c>
      <c r="AY76" s="86">
        <f>IF(ROW($A76)+DifIdConj!AY76&lt;93, INDEX(PotPensRurH!AY:AY,ROW($A76)+DifIdConj!AY76)*INDEX(txMortH!AY:AY,ROW($A76)+DifIdConj!AY76)*INDEX(PgPensRurH!AY:AY,ROW($A76)+DifIdConj!AY76),0)</f>
        <v>6551.9172804821419</v>
      </c>
      <c r="AZ76" s="86">
        <f>IF(ROW($A76)+DifIdConj!AZ76&lt;93, INDEX(PotPensRurH!AZ:AZ,ROW($A76)+DifIdConj!AZ76)*INDEX(txMortH!AZ:AZ,ROW($A76)+DifIdConj!AZ76)*INDEX(PgPensRurH!AZ:AZ,ROW($A76)+DifIdConj!AZ76),0)</f>
        <v>6633.5801896413795</v>
      </c>
      <c r="BA76" s="86">
        <f>IF(ROW($A76)+DifIdConj!BA76&lt;93, INDEX(PotPensRurH!BA:BA,ROW($A76)+DifIdConj!BA76)*INDEX(txMortH!BA:BA,ROW($A76)+DifIdConj!BA76)*INDEX(PgPensRurH!BA:BA,ROW($A76)+DifIdConj!BA76),0)</f>
        <v>6747.8061838278636</v>
      </c>
      <c r="BB76" s="86">
        <f>IF(ROW($A76)+DifIdConj!BB76&lt;93, INDEX(PotPensRurH!BB:BB,ROW($A76)+DifIdConj!BB76)*INDEX(txMortH!BB:BB,ROW($A76)+DifIdConj!BB76)*INDEX(PgPensRurH!BB:BB,ROW($A76)+DifIdConj!BB76),0)</f>
        <v>6909.7029012360545</v>
      </c>
      <c r="BC76" s="86">
        <f>IF(ROW($A76)+DifIdConj!BC76&lt;93, INDEX(PotPensRurH!BC:BC,ROW($A76)+DifIdConj!BC76)*INDEX(txMortH!BC:BC,ROW($A76)+DifIdConj!BC76)*INDEX(PgPensRurH!BC:BC,ROW($A76)+DifIdConj!BC76),0)</f>
        <v>7103.0398386705501</v>
      </c>
      <c r="BD76" s="86">
        <f>IF(ROW($A76)+DifIdConj!BD76&lt;93, INDEX(PotPensRurH!BD:BD,ROW($A76)+DifIdConj!BD76)*INDEX(txMortH!BD:BD,ROW($A76)+DifIdConj!BD76)*INDEX(PgPensRurH!BD:BD,ROW($A76)+DifIdConj!BD76),0)</f>
        <v>7288.5167210984719</v>
      </c>
      <c r="BE76" s="86">
        <f>IF(ROW($A76)+DifIdConj!BE76&lt;93, INDEX(PotPensRurH!BE:BE,ROW($A76)+DifIdConj!BE76)*INDEX(txMortH!BE:BE,ROW($A76)+DifIdConj!BE76)*INDEX(PgPensRurH!BE:BE,ROW($A76)+DifIdConj!BE76),0)</f>
        <v>7463.3774253356905</v>
      </c>
      <c r="BF76" s="86">
        <f>IF(ROW($A76)+DifIdConj!BF76&lt;93, INDEX(PotPensRurH!BF:BF,ROW($A76)+DifIdConj!BF76)*INDEX(txMortH!BF:BF,ROW($A76)+DifIdConj!BF76)*INDEX(PgPensRurH!BF:BF,ROW($A76)+DifIdConj!BF76),0)</f>
        <v>7652.0187454935312</v>
      </c>
      <c r="BG76" s="86">
        <f>IF(ROW($A76)+DifIdConj!BG76&lt;93, INDEX(PotPensRurH!BG:BG,ROW($A76)+DifIdConj!BG76)*INDEX(txMortH!BG:BG,ROW($A76)+DifIdConj!BG76)*INDEX(PgPensRurH!BG:BG,ROW($A76)+DifIdConj!BG76),0)</f>
        <v>7861.2799502140797</v>
      </c>
      <c r="BH76" s="86">
        <f>IF(ROW($A76)+DifIdConj!BH76&lt;93, INDEX(PotPensRurH!BH:BH,ROW($A76)+DifIdConj!BH76)*INDEX(txMortH!BH:BH,ROW($A76)+DifIdConj!BH76)*INDEX(PgPensRurH!BH:BH,ROW($A76)+DifIdConj!BH76),0)</f>
        <v>8073.5014353916486</v>
      </c>
      <c r="BI76" s="86">
        <f>IF(ROW($A76)+DifIdConj!BI76&lt;93, INDEX(PotPensRurH!BI:BI,ROW($A76)+DifIdConj!BI76)*INDEX(txMortH!BI:BI,ROW($A76)+DifIdConj!BI76)*INDEX(PgPensRurH!BI:BI,ROW($A76)+DifIdConj!BI76),0)</f>
        <v>8279.4961237458283</v>
      </c>
      <c r="BJ76" s="87">
        <f>IF(ROW($A76)+DifIdConj!BJ76&lt;93, INDEX(PotPensRurH!BJ:BJ,ROW($A76)+DifIdConj!BJ76)*INDEX(txMortH!BJ:BJ,ROW($A76)+DifIdConj!BJ76)*INDEX(PgPensRurH!BJ:BJ,ROW($A76)+DifIdConj!BJ76),0)</f>
        <v>8678.9298281709525</v>
      </c>
    </row>
    <row r="77" spans="1:62" s="31" customFormat="1" x14ac:dyDescent="0.3">
      <c r="A77" s="29">
        <v>75</v>
      </c>
      <c r="B77" s="5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32"/>
      <c r="P77" s="59"/>
      <c r="Q77" s="86">
        <f>IF(ROW($A77)+DifIdConj!Q77&lt;93, INDEX(PotPensRurH!Q:Q,ROW($A77)+DifIdConj!Q77)*INDEX(txMortH!Q:Q,ROW($A77)+DifIdConj!Q77)*INDEX(PgPensRurH!Q:Q,ROW($A77)+DifIdConj!Q77),0)</f>
        <v>2507.2735860239668</v>
      </c>
      <c r="R77" s="86">
        <f>IF(ROW($A77)+DifIdConj!R77&lt;93, INDEX(PotPensRurH!R:R,ROW($A77)+DifIdConj!R77)*INDEX(txMortH!R:R,ROW($A77)+DifIdConj!R77)*INDEX(PgPensRurH!R:R,ROW($A77)+DifIdConj!R77),0)</f>
        <v>2598.7850258294402</v>
      </c>
      <c r="S77" s="86">
        <f>IF(ROW($A77)+DifIdConj!S77&lt;93, INDEX(PotPensRurH!S:S,ROW($A77)+DifIdConj!S77)*INDEX(txMortH!S:S,ROW($A77)+DifIdConj!S77)*INDEX(PgPensRurH!S:S,ROW($A77)+DifIdConj!S77),0)</f>
        <v>2668.6174455063237</v>
      </c>
      <c r="T77" s="86">
        <f>IF(ROW($A77)+DifIdConj!T77&lt;93, INDEX(PotPensRurH!T:T,ROW($A77)+DifIdConj!T77)*INDEX(txMortH!T:T,ROW($A77)+DifIdConj!T77)*INDEX(PgPensRurH!T:T,ROW($A77)+DifIdConj!T77),0)</f>
        <v>2707.4798364280805</v>
      </c>
      <c r="U77" s="86">
        <f>IF(ROW($A77)+DifIdConj!U77&lt;93, INDEX(PotPensRurH!U:U,ROW($A77)+DifIdConj!U77)*INDEX(txMortH!U:U,ROW($A77)+DifIdConj!U77)*INDEX(PgPensRurH!U:U,ROW($A77)+DifIdConj!U77),0)</f>
        <v>2729.1588565566694</v>
      </c>
      <c r="V77" s="86">
        <f>IF(ROW($A77)+DifIdConj!V77&lt;93, INDEX(PotPensRurH!V:V,ROW($A77)+DifIdConj!V77)*INDEX(txMortH!V:V,ROW($A77)+DifIdConj!V77)*INDEX(PgPensRurH!V:V,ROW($A77)+DifIdConj!V77),0)</f>
        <v>2770.5188304425492</v>
      </c>
      <c r="W77" s="86">
        <f>IF(ROW($A77)+DifIdConj!W77&lt;93, INDEX(PotPensRurH!W:W,ROW($A77)+DifIdConj!W77)*INDEX(txMortH!W:W,ROW($A77)+DifIdConj!W77)*INDEX(PgPensRurH!W:W,ROW($A77)+DifIdConj!W77),0)</f>
        <v>2821.5694262292263</v>
      </c>
      <c r="X77" s="86">
        <f>IF(ROW($A77)+DifIdConj!X77&lt;93, INDEX(PotPensRurH!X:X,ROW($A77)+DifIdConj!X77)*INDEX(txMortH!X:X,ROW($A77)+DifIdConj!X77)*INDEX(PgPensRurH!X:X,ROW($A77)+DifIdConj!X77),0)</f>
        <v>2902.4911142668179</v>
      </c>
      <c r="Y77" s="86">
        <f>IF(ROW($A77)+DifIdConj!Y77&lt;93, INDEX(PotPensRurH!Y:Y,ROW($A77)+DifIdConj!Y77)*INDEX(txMortH!Y:Y,ROW($A77)+DifIdConj!Y77)*INDEX(PgPensRurH!Y:Y,ROW($A77)+DifIdConj!Y77),0)</f>
        <v>3028.3692956586256</v>
      </c>
      <c r="Z77" s="86">
        <f>IF(ROW($A77)+DifIdConj!Z77&lt;93, INDEX(PotPensRurH!Z:Z,ROW($A77)+DifIdConj!Z77)*INDEX(txMortH!Z:Z,ROW($A77)+DifIdConj!Z77)*INDEX(PgPensRurH!Z:Z,ROW($A77)+DifIdConj!Z77),0)</f>
        <v>3182.0205996114828</v>
      </c>
      <c r="AA77" s="86">
        <f>IF(ROW($A77)+DifIdConj!AA77&lt;93, INDEX(PotPensRurH!AA:AA,ROW($A77)+DifIdConj!AA77)*INDEX(txMortH!AA:AA,ROW($A77)+DifIdConj!AA77)*INDEX(PgPensRurH!AA:AA,ROW($A77)+DifIdConj!AA77),0)</f>
        <v>3340.5671661740216</v>
      </c>
      <c r="AB77" s="86">
        <f>IF(ROW($A77)+DifIdConj!AB77&lt;93, INDEX(PotPensRurH!AB:AB,ROW($A77)+DifIdConj!AB77)*INDEX(txMortH!AB:AB,ROW($A77)+DifIdConj!AB77)*INDEX(PgPensRurH!AB:AB,ROW($A77)+DifIdConj!AB77),0)</f>
        <v>3509.7034845044423</v>
      </c>
      <c r="AC77" s="86">
        <f>IF(ROW($A77)+DifIdConj!AC77&lt;93, INDEX(PotPensRurH!AC:AC,ROW($A77)+DifIdConj!AC77)*INDEX(txMortH!AC:AC,ROW($A77)+DifIdConj!AC77)*INDEX(PgPensRurH!AC:AC,ROW($A77)+DifIdConj!AC77),0)</f>
        <v>3675.9426065964813</v>
      </c>
      <c r="AD77" s="86">
        <f>IF(ROW($A77)+DifIdConj!AD77&lt;93, INDEX(PotPensRurH!AD:AD,ROW($A77)+DifIdConj!AD77)*INDEX(txMortH!AD:AD,ROW($A77)+DifIdConj!AD77)*INDEX(PgPensRurH!AD:AD,ROW($A77)+DifIdConj!AD77),0)</f>
        <v>3833.2903333362406</v>
      </c>
      <c r="AE77" s="86">
        <f>IF(ROW($A77)+DifIdConj!AE77&lt;93, INDEX(PotPensRurH!AE:AE,ROW($A77)+DifIdConj!AE77)*INDEX(txMortH!AE:AE,ROW($A77)+DifIdConj!AE77)*INDEX(PgPensRurH!AE:AE,ROW($A77)+DifIdConj!AE77),0)</f>
        <v>3983.7447310950197</v>
      </c>
      <c r="AF77" s="86">
        <f>IF(ROW($A77)+DifIdConj!AF77&lt;93, INDEX(PotPensRurH!AF:AF,ROW($A77)+DifIdConj!AF77)*INDEX(txMortH!AF:AF,ROW($A77)+DifIdConj!AF77)*INDEX(PgPensRurH!AF:AF,ROW($A77)+DifIdConj!AF77),0)</f>
        <v>4145.4882038516371</v>
      </c>
      <c r="AG77" s="86">
        <f>IF(ROW($A77)+DifIdConj!AG77&lt;93, INDEX(PotPensRurH!AG:AG,ROW($A77)+DifIdConj!AG77)*INDEX(txMortH!AG:AG,ROW($A77)+DifIdConj!AG77)*INDEX(PgPensRurH!AG:AG,ROW($A77)+DifIdConj!AG77),0)</f>
        <v>4318.5207516060891</v>
      </c>
      <c r="AH77" s="86">
        <f>IF(ROW($A77)+DifIdConj!AH77&lt;93, INDEX(PotPensRurH!AH:AH,ROW($A77)+DifIdConj!AH77)*INDEX(txMortH!AH:AH,ROW($A77)+DifIdConj!AH77)*INDEX(PgPensRurH!AH:AH,ROW($A77)+DifIdConj!AH77),0)</f>
        <v>4490.5542661748941</v>
      </c>
      <c r="AI77" s="86">
        <f>IF(ROW($A77)+DifIdConj!AI77&lt;93, INDEX(PotPensRurH!AI:AI,ROW($A77)+DifIdConj!AI77)*INDEX(txMortH!AI:AI,ROW($A77)+DifIdConj!AI77)*INDEX(PgPensRurH!AI:AI,ROW($A77)+DifIdConj!AI77),0)</f>
        <v>4662.0882641508733</v>
      </c>
      <c r="AJ77" s="86">
        <f>IF(ROW($A77)+DifIdConj!AJ77&lt;93, INDEX(PotPensRurH!AJ:AJ,ROW($A77)+DifIdConj!AJ77)*INDEX(txMortH!AJ:AJ,ROW($A77)+DifIdConj!AJ77)*INDEX(PgPensRurH!AJ:AJ,ROW($A77)+DifIdConj!AJ77),0)</f>
        <v>4832.1237123483779</v>
      </c>
      <c r="AK77" s="86">
        <f>IF(ROW($A77)+DifIdConj!AK77&lt;93, INDEX(PotPensRurH!AK:AK,ROW($A77)+DifIdConj!AK77)*INDEX(txMortH!AK:AK,ROW($A77)+DifIdConj!AK77)*INDEX(PgPensRurH!AK:AK,ROW($A77)+DifIdConj!AK77),0)</f>
        <v>5002.858483775839</v>
      </c>
      <c r="AL77" s="86">
        <f>IF(ROW($A77)+DifIdConj!AL77&lt;93, INDEX(PotPensRurH!AL:AL,ROW($A77)+DifIdConj!AL77)*INDEX(txMortH!AL:AL,ROW($A77)+DifIdConj!AL77)*INDEX(PgPensRurH!AL:AL,ROW($A77)+DifIdConj!AL77),0)</f>
        <v>5171.9948021062592</v>
      </c>
      <c r="AM77" s="86">
        <f>IF(ROW($A77)+DifIdConj!AM77&lt;93, INDEX(PotPensRurH!AM:AM,ROW($A77)+DifIdConj!AM77)*INDEX(txMortH!AM:AM,ROW($A77)+DifIdConj!AM77)*INDEX(PgPensRurH!AM:AM,ROW($A77)+DifIdConj!AM77),0)</f>
        <v>5344.5278332678872</v>
      </c>
      <c r="AN77" s="86">
        <f>IF(ROW($A77)+DifIdConj!AN77&lt;93, INDEX(PotPensRurH!AN:AN,ROW($A77)+DifIdConj!AN77)*INDEX(txMortH!AN:AN,ROW($A77)+DifIdConj!AN77)*INDEX(PgPensRurH!AN:AN,ROW($A77)+DifIdConj!AN77),0)</f>
        <v>5524.1540000476252</v>
      </c>
      <c r="AO77" s="86">
        <f>IF(ROW($A77)+DifIdConj!AO77&lt;93, INDEX(PotPensRurH!AO:AO,ROW($A77)+DifIdConj!AO77)*INDEX(txMortH!AO:AO,ROW($A77)+DifIdConj!AO77)*INDEX(PgPensRurH!AO:AO,ROW($A77)+DifIdConj!AO77),0)</f>
        <v>5703.6802635087997</v>
      </c>
      <c r="AP77" s="86">
        <f>IF(ROW($A77)+DifIdConj!AP77&lt;93, INDEX(PotPensRurH!AP:AP,ROW($A77)+DifIdConj!AP77)*INDEX(txMortH!AP:AP,ROW($A77)+DifIdConj!AP77)*INDEX(PgPensRurH!AP:AP,ROW($A77)+DifIdConj!AP77),0)</f>
        <v>5881.1085572801094</v>
      </c>
      <c r="AQ77" s="86">
        <f>IF(ROW($A77)+DifIdConj!AQ77&lt;93, INDEX(PotPensRurH!AQ:AQ,ROW($A77)+DifIdConj!AQ77)*INDEX(txMortH!AQ:AQ,ROW($A77)+DifIdConj!AQ77)*INDEX(PgPensRurH!AQ:AQ,ROW($A77)+DifIdConj!AQ77),0)</f>
        <v>6061.5339506083674</v>
      </c>
      <c r="AR77" s="86">
        <f>IF(ROW($A77)+DifIdConj!AR77&lt;93, INDEX(PotPensRurH!AR:AR,ROW($A77)+DifIdConj!AR77)*INDEX(txMortH!AR:AR,ROW($A77)+DifIdConj!AR77)*INDEX(PgPensRurH!AR:AR,ROW($A77)+DifIdConj!AR77),0)</f>
        <v>6209.9902819958488</v>
      </c>
      <c r="AS77" s="86">
        <f>IF(ROW($A77)+DifIdConj!AS77&lt;93, INDEX(PotPensRurH!AS:AS,ROW($A77)+DifIdConj!AS77)*INDEX(txMortH!AS:AS,ROW($A77)+DifIdConj!AS77)*INDEX(PgPensRurH!AS:AS,ROW($A77)+DifIdConj!AS77),0)</f>
        <v>6313.2903133919835</v>
      </c>
      <c r="AT77" s="86">
        <f>IF(ROW($A77)+DifIdConj!AT77&lt;93, INDEX(PotPensRurH!AT:AT,ROW($A77)+DifIdConj!AT77)*INDEX(txMortH!AT:AT,ROW($A77)+DifIdConj!AT77)*INDEX(PgPensRurH!AT:AT,ROW($A77)+DifIdConj!AT77),0)</f>
        <v>6386.0199293072492</v>
      </c>
      <c r="AU77" s="86">
        <f>IF(ROW($A77)+DifIdConj!AU77&lt;93, INDEX(PotPensRurH!AU:AU,ROW($A77)+DifIdConj!AU77)*INDEX(txMortH!AU:AU,ROW($A77)+DifIdConj!AU77)*INDEX(PgPensRurH!AU:AU,ROW($A77)+DifIdConj!AU77),0)</f>
        <v>6464.0444211064569</v>
      </c>
      <c r="AV77" s="86">
        <f>IF(ROW($A77)+DifIdConj!AV77&lt;93, INDEX(PotPensRurH!AV:AV,ROW($A77)+DifIdConj!AV77)*INDEX(txMortH!AV:AV,ROW($A77)+DifIdConj!AV77)*INDEX(PgPensRurH!AV:AV,ROW($A77)+DifIdConj!AV77),0)</f>
        <v>6543.9670759583987</v>
      </c>
      <c r="AW77" s="86">
        <f>IF(ROW($A77)+DifIdConj!AW77&lt;93, INDEX(PotPensRurH!AW:AW,ROW($A77)+DifIdConj!AW77)*INDEX(txMortH!AW:AW,ROW($A77)+DifIdConj!AW77)*INDEX(PgPensRurH!AW:AW,ROW($A77)+DifIdConj!AW77),0)</f>
        <v>6623.8897308103406</v>
      </c>
      <c r="AX77" s="86">
        <f>IF(ROW($A77)+DifIdConj!AX77&lt;93, INDEX(PotPensRurH!AX:AX,ROW($A77)+DifIdConj!AX77)*INDEX(txMortH!AX:AX,ROW($A77)+DifIdConj!AX77)*INDEX(PgPensRurH!AX:AX,ROW($A77)+DifIdConj!AX77),0)</f>
        <v>6707.5088084491827</v>
      </c>
      <c r="AY77" s="86">
        <f>IF(ROW($A77)+DifIdConj!AY77&lt;93, INDEX(PotPensRurH!AY:AY,ROW($A77)+DifIdConj!AY77)*INDEX(txMortH!AY:AY,ROW($A77)+DifIdConj!AY77)*INDEX(PgPensRurH!AY:AY,ROW($A77)+DifIdConj!AY77),0)</f>
        <v>6797.2219885204886</v>
      </c>
      <c r="AZ77" s="86">
        <f>IF(ROW($A77)+DifIdConj!AZ77&lt;93, INDEX(PotPensRurH!AZ:AZ,ROW($A77)+DifIdConj!AZ77)*INDEX(txMortH!AZ:AZ,ROW($A77)+DifIdConj!AZ77)*INDEX(PgPensRurH!AZ:AZ,ROW($A77)+DifIdConj!AZ77),0)</f>
        <v>6888.4337183702655</v>
      </c>
      <c r="BA77" s="86">
        <f>IF(ROW($A77)+DifIdConj!BA77&lt;93, INDEX(PotPensRurH!BA:BA,ROW($A77)+DifIdConj!BA77)*INDEX(txMortH!BA:BA,ROW($A77)+DifIdConj!BA77)*INDEX(PgPensRurH!BA:BA,ROW($A77)+DifIdConj!BA77),0)</f>
        <v>6978.0469951230043</v>
      </c>
      <c r="BB77" s="86">
        <f>IF(ROW($A77)+DifIdConj!BB77&lt;93, INDEX(PotPensRurH!BB:BB,ROW($A77)+DifIdConj!BB77)*INDEX(txMortH!BB:BB,ROW($A77)+DifIdConj!BB77)*INDEX(PgPensRurH!BB:BB,ROW($A77)+DifIdConj!BB77),0)</f>
        <v>7101.0279802764298</v>
      </c>
      <c r="BC77" s="86">
        <f>IF(ROW($A77)+DifIdConj!BC77&lt;93, INDEX(PotPensRurH!BC:BC,ROW($A77)+DifIdConj!BC77)*INDEX(txMortH!BC:BC,ROW($A77)+DifIdConj!BC77)*INDEX(PgPensRurH!BC:BC,ROW($A77)+DifIdConj!BC77),0)</f>
        <v>7274.7598512608392</v>
      </c>
      <c r="BD77" s="86">
        <f>IF(ROW($A77)+DifIdConj!BD77&lt;93, INDEX(PotPensRurH!BD:BD,ROW($A77)+DifIdConj!BD77)*INDEX(txMortH!BD:BD,ROW($A77)+DifIdConj!BD77)*INDEX(PgPensRurH!BD:BD,ROW($A77)+DifIdConj!BD77),0)</f>
        <v>7481.659624008802</v>
      </c>
      <c r="BE77" s="86">
        <f>IF(ROW($A77)+DifIdConj!BE77&lt;93, INDEX(PotPensRurH!BE:BE,ROW($A77)+DifIdConj!BE77)*INDEX(txMortH!BE:BE,ROW($A77)+DifIdConj!BE77)*INDEX(PgPensRurH!BE:BE,ROW($A77)+DifIdConj!BE77),0)</f>
        <v>7679.4681947673562</v>
      </c>
      <c r="BF77" s="86">
        <f>IF(ROW($A77)+DifIdConj!BF77&lt;93, INDEX(PotPensRurH!BF:BF,ROW($A77)+DifIdConj!BF77)*INDEX(txMortH!BF:BF,ROW($A77)+DifIdConj!BF77)*INDEX(PgPensRurH!BF:BF,ROW($A77)+DifIdConj!BF77),0)</f>
        <v>7866.4872071208993</v>
      </c>
      <c r="BG77" s="86">
        <f>IF(ROW($A77)+DifIdConj!BG77&lt;93, INDEX(PotPensRurH!BG:BG,ROW($A77)+DifIdConj!BG77)*INDEX(txMortH!BG:BG,ROW($A77)+DifIdConj!BG77)*INDEX(PgPensRurH!BG:BG,ROW($A77)+DifIdConj!BG77),0)</f>
        <v>8068.5916205777467</v>
      </c>
      <c r="BH77" s="86">
        <f>IF(ROW($A77)+DifIdConj!BH77&lt;93, INDEX(PotPensRurH!BH:BH,ROW($A77)+DifIdConj!BH77)*INDEX(txMortH!BH:BH,ROW($A77)+DifIdConj!BH77)*INDEX(PgPensRurH!BH:BH,ROW($A77)+DifIdConj!BH77),0)</f>
        <v>8292.8745707560047</v>
      </c>
      <c r="BI77" s="86">
        <f>IF(ROW($A77)+DifIdConj!BI77&lt;93, INDEX(PotPensRurH!BI:BI,ROW($A77)+DifIdConj!BI77)*INDEX(txMortH!BI:BI,ROW($A77)+DifIdConj!BI77)*INDEX(PgPensRurH!BI:BI,ROW($A77)+DifIdConj!BI77),0)</f>
        <v>8519.2554906241312</v>
      </c>
      <c r="BJ77" s="87">
        <f>IF(ROW($A77)+DifIdConj!BJ77&lt;93, INDEX(PotPensRurH!BJ:BJ,ROW($A77)+DifIdConj!BJ77)*INDEX(txMortH!BJ:BJ,ROW($A77)+DifIdConj!BJ77)*INDEX(PgPensRurH!BJ:BJ,ROW($A77)+DifIdConj!BJ77),0)</f>
        <v>7926.5291015784205</v>
      </c>
    </row>
    <row r="78" spans="1:62" s="31" customFormat="1" x14ac:dyDescent="0.3">
      <c r="A78" s="29">
        <v>76</v>
      </c>
      <c r="B78" s="5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32"/>
      <c r="P78" s="59"/>
      <c r="Q78" s="86">
        <f>IF(ROW($A78)+DifIdConj!Q78&lt;93, INDEX(PotPensRurH!Q:Q,ROW($A78)+DifIdConj!Q78)*INDEX(txMortH!Q:Q,ROW($A78)+DifIdConj!Q78)*INDEX(PgPensRurH!Q:Q,ROW($A78)+DifIdConj!Q78),0)</f>
        <v>1974.5310735917426</v>
      </c>
      <c r="R78" s="86">
        <f>IF(ROW($A78)+DifIdConj!R78&lt;93, INDEX(PotPensRurH!R:R,ROW($A78)+DifIdConj!R78)*INDEX(txMortH!R:R,ROW($A78)+DifIdConj!R78)*INDEX(PgPensRurH!R:R,ROW($A78)+DifIdConj!R78),0)</f>
        <v>2038.7740514010513</v>
      </c>
      <c r="S78" s="86">
        <f>IF(ROW($A78)+DifIdConj!S78&lt;93, INDEX(PotPensRurH!S:S,ROW($A78)+DifIdConj!S78)*INDEX(txMortH!S:S,ROW($A78)+DifIdConj!S78)*INDEX(PgPensRurH!S:S,ROW($A78)+DifIdConj!S78),0)</f>
        <v>2117.7755511395258</v>
      </c>
      <c r="T78" s="86">
        <f>IF(ROW($A78)+DifIdConj!T78&lt;93, INDEX(PotPensRurH!T:T,ROW($A78)+DifIdConj!T78)*INDEX(txMortH!T:T,ROW($A78)+DifIdConj!T78)*INDEX(PgPensRurH!T:T,ROW($A78)+DifIdConj!T78),0)</f>
        <v>2179.5587752939737</v>
      </c>
      <c r="U78" s="86">
        <f>IF(ROW($A78)+DifIdConj!U78&lt;93, INDEX(PotPensRurH!U:U,ROW($A78)+DifIdConj!U78)*INDEX(txMortH!U:U,ROW($A78)+DifIdConj!U78)*INDEX(PgPensRurH!U:U,ROW($A78)+DifIdConj!U78),0)</f>
        <v>2215.6592774638443</v>
      </c>
      <c r="V78" s="86">
        <f>IF(ROW($A78)+DifIdConj!V78&lt;93, INDEX(PotPensRurH!V:V,ROW($A78)+DifIdConj!V78)*INDEX(txMortH!V:V,ROW($A78)+DifIdConj!V78)*INDEX(PgPensRurH!V:V,ROW($A78)+DifIdConj!V78),0)</f>
        <v>2237.9417517490551</v>
      </c>
      <c r="W78" s="86">
        <f>IF(ROW($A78)+DifIdConj!W78&lt;93, INDEX(PotPensRurH!W:W,ROW($A78)+DifIdConj!W78)*INDEX(txMortH!W:W,ROW($A78)+DifIdConj!W78)*INDEX(PgPensRurH!W:W,ROW($A78)+DifIdConj!W78),0)</f>
        <v>2275.7062049207434</v>
      </c>
      <c r="X78" s="86">
        <f>IF(ROW($A78)+DifIdConj!X78&lt;93, INDEX(PotPensRurH!X:X,ROW($A78)+DifIdConj!X78)*INDEX(txMortH!X:X,ROW($A78)+DifIdConj!X78)*INDEX(PgPensRurH!X:X,ROW($A78)+DifIdConj!X78),0)</f>
        <v>2321.7904131015202</v>
      </c>
      <c r="Y78" s="86">
        <f>IF(ROW($A78)+DifIdConj!Y78&lt;93, INDEX(PotPensRurH!Y:Y,ROW($A78)+DifIdConj!Y78)*INDEX(txMortH!Y:Y,ROW($A78)+DifIdConj!Y78)*INDEX(PgPensRurH!Y:Y,ROW($A78)+DifIdConj!Y78),0)</f>
        <v>2392.3998121351747</v>
      </c>
      <c r="Z78" s="86">
        <f>IF(ROW($A78)+DifIdConj!Z78&lt;93, INDEX(PotPensRurH!Z:Z,ROW($A78)+DifIdConj!Z78)*INDEX(txMortH!Z:Z,ROW($A78)+DifIdConj!Z78)*INDEX(PgPensRurH!Z:Z,ROW($A78)+DifIdConj!Z78),0)</f>
        <v>2500.2672444703994</v>
      </c>
      <c r="AA78" s="86">
        <f>IF(ROW($A78)+DifIdConj!AA78&lt;93, INDEX(PotPensRurH!AA:AA,ROW($A78)+DifIdConj!AA78)*INDEX(txMortH!AA:AA,ROW($A78)+DifIdConj!AA78)*INDEX(PgPensRurH!AA:AA,ROW($A78)+DifIdConj!AA78),0)</f>
        <v>2631.2129537438786</v>
      </c>
      <c r="AB78" s="86">
        <f>IF(ROW($A78)+DifIdConj!AB78&lt;93, INDEX(PotPensRurH!AB:AB,ROW($A78)+DifIdConj!AB78)*INDEX(txMortH!AB:AB,ROW($A78)+DifIdConj!AB78)*INDEX(PgPensRurH!AB:AB,ROW($A78)+DifIdConj!AB78),0)</f>
        <v>2766.9334789356162</v>
      </c>
      <c r="AC78" s="86">
        <f>IF(ROW($A78)+DifIdConj!AC78&lt;93, INDEX(PotPensRurH!AC:AC,ROW($A78)+DifIdConj!AC78)*INDEX(txMortH!AC:AC,ROW($A78)+DifIdConj!AC78)*INDEX(PgPensRurH!AC:AC,ROW($A78)+DifIdConj!AC78),0)</f>
        <v>2911.40783331083</v>
      </c>
      <c r="AD78" s="86">
        <f>IF(ROW($A78)+DifIdConj!AD78&lt;93, INDEX(PotPensRurH!AD:AD,ROW($A78)+DifIdConj!AD78)*INDEX(txMortH!AD:AD,ROW($A78)+DifIdConj!AD78)*INDEX(PgPensRurH!AD:AD,ROW($A78)+DifIdConj!AD78),0)</f>
        <v>3053.928853901301</v>
      </c>
      <c r="AE78" s="86">
        <f>IF(ROW($A78)+DifIdConj!AE78&lt;93, INDEX(PotPensRurH!AE:AE,ROW($A78)+DifIdConj!AE78)*INDEX(txMortH!AE:AE,ROW($A78)+DifIdConj!AE78)*INDEX(PgPensRurH!AE:AE,ROW($A78)+DifIdConj!AE78),0)</f>
        <v>3188.5641936570714</v>
      </c>
      <c r="AF78" s="86">
        <f>IF(ROW($A78)+DifIdConj!AF78&lt;93, INDEX(PotPensRurH!AF:AF,ROW($A78)+DifIdConj!AF78)*INDEX(txMortH!AF:AF,ROW($A78)+DifIdConj!AF78)*INDEX(PgPensRurH!AF:AF,ROW($A78)+DifIdConj!AF78),0)</f>
        <v>3318.6417545817758</v>
      </c>
      <c r="AG78" s="86">
        <f>IF(ROW($A78)+DifIdConj!AG78&lt;93, INDEX(PotPensRurH!AG:AG,ROW($A78)+DifIdConj!AG78)*INDEX(txMortH!AG:AG,ROW($A78)+DifIdConj!AG78)*INDEX(PgPensRurH!AG:AG,ROW($A78)+DifIdConj!AG78),0)</f>
        <v>3459.4264784746988</v>
      </c>
      <c r="AH78" s="86">
        <f>IF(ROW($A78)+DifIdConj!AH78&lt;93, INDEX(PotPensRurH!AH:AH,ROW($A78)+DifIdConj!AH78)*INDEX(txMortH!AH:AH,ROW($A78)+DifIdConj!AH78)*INDEX(PgPensRurH!AH:AH,ROW($A78)+DifIdConj!AH78),0)</f>
        <v>3607.084043462085</v>
      </c>
      <c r="AI78" s="86">
        <f>IF(ROW($A78)+DifIdConj!AI78&lt;93, INDEX(PotPensRurH!AI:AI,ROW($A78)+DifIdConj!AI78)*INDEX(txMortH!AI:AI,ROW($A78)+DifIdConj!AI78)*INDEX(PgPensRurH!AI:AI,ROW($A78)+DifIdConj!AI78),0)</f>
        <v>3754.9586455366657</v>
      </c>
      <c r="AJ78" s="86">
        <f>IF(ROW($A78)+DifIdConj!AJ78&lt;93, INDEX(PotPensRurH!AJ:AJ,ROW($A78)+DifIdConj!AJ78)*INDEX(txMortH!AJ:AJ,ROW($A78)+DifIdConj!AJ78)*INDEX(PgPensRurH!AJ:AJ,ROW($A78)+DifIdConj!AJ78),0)</f>
        <v>3902.1821363496651</v>
      </c>
      <c r="AK78" s="86">
        <f>IF(ROW($A78)+DifIdConj!AK78&lt;93, INDEX(PotPensRurH!AK:AK,ROW($A78)+DifIdConj!AK78)*INDEX(txMortH!AK:AK,ROW($A78)+DifIdConj!AK78)*INDEX(PgPensRurH!AK:AK,ROW($A78)+DifIdConj!AK78),0)</f>
        <v>4048.2480960309645</v>
      </c>
      <c r="AL78" s="86">
        <f>IF(ROW($A78)+DifIdConj!AL78&lt;93, INDEX(PotPensRurH!AL:AL,ROW($A78)+DifIdConj!AL78)*INDEX(txMortH!AL:AL,ROW($A78)+DifIdConj!AL78)*INDEX(PgPensRurH!AL:AL,ROW($A78)+DifIdConj!AL78),0)</f>
        <v>4195.3992411482332</v>
      </c>
      <c r="AM78" s="86">
        <f>IF(ROW($A78)+DifIdConj!AM78&lt;93, INDEX(PotPensRurH!AM:AM,ROW($A78)+DifIdConj!AM78)*INDEX(txMortH!AM:AM,ROW($A78)+DifIdConj!AM78)*INDEX(PgPensRurH!AM:AM,ROW($A78)+DifIdConj!AM78),0)</f>
        <v>4341.3928551338031</v>
      </c>
      <c r="AN78" s="86">
        <f>IF(ROW($A78)+DifIdConj!AN78&lt;93, INDEX(PotPensRurH!AN:AN,ROW($A78)+DifIdConj!AN78)*INDEX(txMortH!AN:AN,ROW($A78)+DifIdConj!AN78)*INDEX(PgPensRurH!AN:AN,ROW($A78)+DifIdConj!AN78),0)</f>
        <v>4490.2802969486202</v>
      </c>
      <c r="AO78" s="86">
        <f>IF(ROW($A78)+DifIdConj!AO78&lt;93, INDEX(PotPensRurH!AO:AO,ROW($A78)+DifIdConj!AO78)*INDEX(txMortH!AO:AO,ROW($A78)+DifIdConj!AO78)*INDEX(PgPensRurH!AO:AO,ROW($A78)+DifIdConj!AO78),0)</f>
        <v>4645.1724315091269</v>
      </c>
      <c r="AP78" s="86">
        <f>IF(ROW($A78)+DifIdConj!AP78&lt;93, INDEX(PotPensRurH!AP:AP,ROW($A78)+DifIdConj!AP78)*INDEX(txMortH!AP:AP,ROW($A78)+DifIdConj!AP78)*INDEX(PgPensRurH!AP:AP,ROW($A78)+DifIdConj!AP78),0)</f>
        <v>4800.0645660696337</v>
      </c>
      <c r="AQ78" s="86">
        <f>IF(ROW($A78)+DifIdConj!AQ78&lt;93, INDEX(PotPensRurH!AQ:AQ,ROW($A78)+DifIdConj!AQ78)*INDEX(txMortH!AQ:AQ,ROW($A78)+DifIdConj!AQ78)*INDEX(PgPensRurH!AQ:AQ,ROW($A78)+DifIdConj!AQ78),0)</f>
        <v>4953.1480582368622</v>
      </c>
      <c r="AR78" s="86">
        <f>IF(ROW($A78)+DifIdConj!AR78&lt;93, INDEX(PotPensRurH!AR:AR,ROW($A78)+DifIdConj!AR78)*INDEX(txMortH!AR:AR,ROW($A78)+DifIdConj!AR78)*INDEX(PgPensRurH!AR:AR,ROW($A78)+DifIdConj!AR78),0)</f>
        <v>5108.9083411461424</v>
      </c>
      <c r="AS78" s="86">
        <f>IF(ROW($A78)+DifIdConj!AS78&lt;93, INDEX(PotPensRurH!AS:AS,ROW($A78)+DifIdConj!AS78)*INDEX(txMortH!AS:AS,ROW($A78)+DifIdConj!AS78)*INDEX(PgPensRurH!AS:AS,ROW($A78)+DifIdConj!AS78),0)</f>
        <v>5238.0454080263407</v>
      </c>
      <c r="AT78" s="86">
        <f>IF(ROW($A78)+DifIdConj!AT78&lt;93, INDEX(PotPensRurH!AT:AT,ROW($A78)+DifIdConj!AT78)*INDEX(txMortH!AT:AT,ROW($A78)+DifIdConj!AT78)*INDEX(PgPensRurH!AT:AT,ROW($A78)+DifIdConj!AT78),0)</f>
        <v>5328.7669104732704</v>
      </c>
      <c r="AU78" s="86">
        <f>IF(ROW($A78)+DifIdConj!AU78&lt;93, INDEX(PotPensRurH!AU:AU,ROW($A78)+DifIdConj!AU78)*INDEX(txMortH!AU:AU,ROW($A78)+DifIdConj!AU78)*INDEX(PgPensRurH!AU:AU,ROW($A78)+DifIdConj!AU78),0)</f>
        <v>5393.5163081526971</v>
      </c>
      <c r="AV78" s="86">
        <f>IF(ROW($A78)+DifIdConj!AV78&lt;93, INDEX(PotPensRurH!AV:AV,ROW($A78)+DifIdConj!AV78)*INDEX(txMortH!AV:AV,ROW($A78)+DifIdConj!AV78)*INDEX(PgPensRurH!AV:AV,ROW($A78)+DifIdConj!AV78),0)</f>
        <v>5463.040521750384</v>
      </c>
      <c r="AW78" s="86">
        <f>IF(ROW($A78)+DifIdConj!AW78&lt;93, INDEX(PotPensRurH!AW:AW,ROW($A78)+DifIdConj!AW78)*INDEX(txMortH!AW:AW,ROW($A78)+DifIdConj!AW78)*INDEX(PgPensRurH!AW:AW,ROW($A78)+DifIdConj!AW78),0)</f>
        <v>5534.0116492626958</v>
      </c>
      <c r="AX78" s="86">
        <f>IF(ROW($A78)+DifIdConj!AX78&lt;93, INDEX(PotPensRurH!AX:AX,ROW($A78)+DifIdConj!AX78)*INDEX(txMortH!AX:AX,ROW($A78)+DifIdConj!AX78)*INDEX(PgPensRurH!AX:AX,ROW($A78)+DifIdConj!AX78),0)</f>
        <v>5604.8380853835442</v>
      </c>
      <c r="AY78" s="86">
        <f>IF(ROW($A78)+DifIdConj!AY78&lt;93, INDEX(PotPensRurH!AY:AY,ROW($A78)+DifIdConj!AY78)*INDEX(txMortH!AY:AY,ROW($A78)+DifIdConj!AY78)*INDEX(PgPensRurH!AY:AY,ROW($A78)+DifIdConj!AY78),0)</f>
        <v>5678.9200778122968</v>
      </c>
      <c r="AZ78" s="86">
        <f>IF(ROW($A78)+DifIdConj!AZ78&lt;93, INDEX(PotPensRurH!AZ:AZ,ROW($A78)+DifIdConj!AZ78)*INDEX(txMortH!AZ:AZ,ROW($A78)+DifIdConj!AZ78)*INDEX(PgPensRurH!AZ:AZ,ROW($A78)+DifIdConj!AZ78),0)</f>
        <v>5758.3556517251582</v>
      </c>
      <c r="BA78" s="86">
        <f>IF(ROW($A78)+DifIdConj!BA78&lt;93, INDEX(PotPensRurH!BA:BA,ROW($A78)+DifIdConj!BA78)*INDEX(txMortH!BA:BA,ROW($A78)+DifIdConj!BA78)*INDEX(PgPensRurH!BA:BA,ROW($A78)+DifIdConj!BA78),0)</f>
        <v>5838.8764110739885</v>
      </c>
      <c r="BB78" s="86">
        <f>IF(ROW($A78)+DifIdConj!BB78&lt;93, INDEX(PotPensRurH!BB:BB,ROW($A78)+DifIdConj!BB78)*INDEX(txMortH!BB:BB,ROW($A78)+DifIdConj!BB78)*INDEX(PgPensRurH!BB:BB,ROW($A78)+DifIdConj!BB78),0)</f>
        <v>5917.6608737252691</v>
      </c>
      <c r="BC78" s="86">
        <f>IF(ROW($A78)+DifIdConj!BC78&lt;93, INDEX(PotPensRurH!BC:BC,ROW($A78)+DifIdConj!BC78)*INDEX(txMortH!BC:BC,ROW($A78)+DifIdConj!BC78)*INDEX(PgPensRurH!BC:BC,ROW($A78)+DifIdConj!BC78),0)</f>
        <v>6024.8771947989126</v>
      </c>
      <c r="BD78" s="86">
        <f>IF(ROW($A78)+DifIdConj!BD78&lt;93, INDEX(PotPensRurH!BD:BD,ROW($A78)+DifIdConj!BD78)*INDEX(txMortH!BD:BD,ROW($A78)+DifIdConj!BD78)*INDEX(PgPensRurH!BD:BD,ROW($A78)+DifIdConj!BD78),0)</f>
        <v>6175.3562419198161</v>
      </c>
      <c r="BE78" s="86">
        <f>IF(ROW($A78)+DifIdConj!BE78&lt;93, INDEX(PotPensRurH!BE:BE,ROW($A78)+DifIdConj!BE78)*INDEX(txMortH!BE:BE,ROW($A78)+DifIdConj!BE78)*INDEX(PgPensRurH!BE:BE,ROW($A78)+DifIdConj!BE78),0)</f>
        <v>6353.3266534185768</v>
      </c>
      <c r="BF78" s="86">
        <f>IF(ROW($A78)+DifIdConj!BF78&lt;93, INDEX(PotPensRurH!BF:BF,ROW($A78)+DifIdConj!BF78)*INDEX(txMortH!BF:BF,ROW($A78)+DifIdConj!BF78)*INDEX(PgPensRurH!BF:BF,ROW($A78)+DifIdConj!BF78),0)</f>
        <v>6523.917803952756</v>
      </c>
      <c r="BG78" s="86">
        <f>IF(ROW($A78)+DifIdConj!BG78&lt;93, INDEX(PotPensRurH!BG:BG,ROW($A78)+DifIdConj!BG78)*INDEX(txMortH!BG:BG,ROW($A78)+DifIdConj!BG78)*INDEX(PgPensRurH!BG:BG,ROW($A78)+DifIdConj!BG78),0)</f>
        <v>6685.8998166949195</v>
      </c>
      <c r="BH78" s="86">
        <f>IF(ROW($A78)+DifIdConj!BH78&lt;93, INDEX(PotPensRurH!BH:BH,ROW($A78)+DifIdConj!BH78)*INDEX(txMortH!BH:BH,ROW($A78)+DifIdConj!BH78)*INDEX(PgPensRurH!BH:BH,ROW($A78)+DifIdConj!BH78),0)</f>
        <v>6860.6870175815084</v>
      </c>
      <c r="BI78" s="86">
        <f>IF(ROW($A78)+DifIdConj!BI78&lt;93, INDEX(PotPensRurH!BI:BI,ROW($A78)+DifIdConj!BI78)*INDEX(txMortH!BI:BI,ROW($A78)+DifIdConj!BI78)*INDEX(PgPensRurH!BI:BI,ROW($A78)+DifIdConj!BI78),0)</f>
        <v>7053.9223708795544</v>
      </c>
      <c r="BJ78" s="87">
        <f>IF(ROW($A78)+DifIdConj!BJ78&lt;93, INDEX(PotPensRurH!BJ:BJ,ROW($A78)+DifIdConj!BJ78)*INDEX(txMortH!BJ:BJ,ROW($A78)+DifIdConj!BJ78)*INDEX(PgPensRurH!BJ:BJ,ROW($A78)+DifIdConj!BJ78),0)</f>
        <v>6741.8953851908718</v>
      </c>
    </row>
    <row r="79" spans="1:62" s="31" customFormat="1" x14ac:dyDescent="0.3">
      <c r="A79" s="29">
        <v>77</v>
      </c>
      <c r="B79" s="5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32"/>
      <c r="P79" s="59"/>
      <c r="Q79" s="86">
        <f>IF(ROW($A79)+DifIdConj!Q79&lt;93, INDEX(PotPensRurH!Q:Q,ROW($A79)+DifIdConj!Q79)*INDEX(txMortH!Q:Q,ROW($A79)+DifIdConj!Q79)*INDEX(PgPensRurH!Q:Q,ROW($A79)+DifIdConj!Q79),0)</f>
        <v>2280.2975930349207</v>
      </c>
      <c r="R79" s="86">
        <f>IF(ROW($A79)+DifIdConj!R79&lt;93, INDEX(PotPensRurH!R:R,ROW($A79)+DifIdConj!R79)*INDEX(txMortH!R:R,ROW($A79)+DifIdConj!R79)*INDEX(PgPensRurH!R:R,ROW($A79)+DifIdConj!R79),0)</f>
        <v>2350.4380873858963</v>
      </c>
      <c r="S79" s="86">
        <f>IF(ROW($A79)+DifIdConj!S79&lt;93, INDEX(PotPensRurH!S:S,ROW($A79)+DifIdConj!S79)*INDEX(txMortH!S:S,ROW($A79)+DifIdConj!S79)*INDEX(PgPensRurH!S:S,ROW($A79)+DifIdConj!S79),0)</f>
        <v>2430.8199545316775</v>
      </c>
      <c r="T79" s="86">
        <f>IF(ROW($A79)+DifIdConj!T79&lt;93, INDEX(PotPensRurH!T:T,ROW($A79)+DifIdConj!T79)*INDEX(txMortH!T:T,ROW($A79)+DifIdConj!T79)*INDEX(PgPensRurH!T:T,ROW($A79)+DifIdConj!T79),0)</f>
        <v>2529.533018360597</v>
      </c>
      <c r="U79" s="86">
        <f>IF(ROW($A79)+DifIdConj!U79&lt;93, INDEX(PotPensRurH!U:U,ROW($A79)+DifIdConj!U79)*INDEX(txMortH!U:U,ROW($A79)+DifIdConj!U79)*INDEX(PgPensRurH!U:U,ROW($A79)+DifIdConj!U79),0)</f>
        <v>2606.9887789935769</v>
      </c>
      <c r="V79" s="86">
        <f>IF(ROW($A79)+DifIdConj!V79&lt;93, INDEX(PotPensRurH!V:V,ROW($A79)+DifIdConj!V79)*INDEX(txMortH!V:V,ROW($A79)+DifIdConj!V79)*INDEX(PgPensRurH!V:V,ROW($A79)+DifIdConj!V79),0)</f>
        <v>2653.5482973296234</v>
      </c>
      <c r="W79" s="86">
        <f>IF(ROW($A79)+DifIdConj!W79&lt;93, INDEX(PotPensRurH!W:W,ROW($A79)+DifIdConj!W79)*INDEX(txMortH!W:W,ROW($A79)+DifIdConj!W79)*INDEX(PgPensRurH!W:W,ROW($A79)+DifIdConj!W79),0)</f>
        <v>2684.6166635390741</v>
      </c>
      <c r="X79" s="86">
        <f>IF(ROW($A79)+DifIdConj!X79&lt;93, INDEX(PotPensRurH!X:X,ROW($A79)+DifIdConj!X79)*INDEX(txMortH!X:X,ROW($A79)+DifIdConj!X79)*INDEX(PgPensRurH!X:X,ROW($A79)+DifIdConj!X79),0)</f>
        <v>2733.7580405628869</v>
      </c>
      <c r="Y79" s="86">
        <f>IF(ROW($A79)+DifIdConj!Y79&lt;93, INDEX(PotPensRurH!Y:Y,ROW($A79)+DifIdConj!Y79)*INDEX(txMortH!Y:Y,ROW($A79)+DifIdConj!Y79)*INDEX(PgPensRurH!Y:Y,ROW($A79)+DifIdConj!Y79),0)</f>
        <v>2792.0219849501395</v>
      </c>
      <c r="Z79" s="86">
        <f>IF(ROW($A79)+DifIdConj!Z79&lt;93, INDEX(PotPensRurH!Z:Z,ROW($A79)+DifIdConj!Z79)*INDEX(txMortH!Z:Z,ROW($A79)+DifIdConj!Z79)*INDEX(PgPensRurH!Z:Z,ROW($A79)+DifIdConj!Z79),0)</f>
        <v>2880.8379238092894</v>
      </c>
      <c r="AA79" s="86">
        <f>IF(ROW($A79)+DifIdConj!AA79&lt;93, INDEX(PotPensRurH!AA:AA,ROW($A79)+DifIdConj!AA79)*INDEX(txMortH!AA:AA,ROW($A79)+DifIdConj!AA79)*INDEX(PgPensRurH!AA:AA,ROW($A79)+DifIdConj!AA79),0)</f>
        <v>3014.664265791826</v>
      </c>
      <c r="AB79" s="86">
        <f>IF(ROW($A79)+DifIdConj!AB79&lt;93, INDEX(PotPensRurH!AB:AB,ROW($A79)+DifIdConj!AB79)*INDEX(txMortH!AB:AB,ROW($A79)+DifIdConj!AB79)*INDEX(PgPensRurH!AB:AB,ROW($A79)+DifIdConj!AB79),0)</f>
        <v>3176.4607435584944</v>
      </c>
      <c r="AC79" s="86">
        <f>IF(ROW($A79)+DifIdConj!AC79&lt;93, INDEX(PotPensRurH!AC:AC,ROW($A79)+DifIdConj!AC79)*INDEX(txMortH!AC:AC,ROW($A79)+DifIdConj!AC79)*INDEX(PgPensRurH!AC:AC,ROW($A79)+DifIdConj!AC79),0)</f>
        <v>3343.9373104382489</v>
      </c>
      <c r="AD79" s="86">
        <f>IF(ROW($A79)+DifIdConj!AD79&lt;93, INDEX(PotPensRurH!AD:AD,ROW($A79)+DifIdConj!AD79)*INDEX(txMortH!AD:AD,ROW($A79)+DifIdConj!AD79)*INDEX(PgPensRurH!AD:AD,ROW($A79)+DifIdConj!AD79),0)</f>
        <v>3522.7740555441728</v>
      </c>
      <c r="AE79" s="86">
        <f>IF(ROW($A79)+DifIdConj!AE79&lt;93, INDEX(PotPensRurH!AE:AE,ROW($A79)+DifIdConj!AE79)*INDEX(txMortH!AE:AE,ROW($A79)+DifIdConj!AE79)*INDEX(PgPensRurH!AE:AE,ROW($A79)+DifIdConj!AE79),0)</f>
        <v>3698.6846941372946</v>
      </c>
      <c r="AF79" s="86">
        <f>IF(ROW($A79)+DifIdConj!AF79&lt;93, INDEX(PotPensRurH!AF:AF,ROW($A79)+DifIdConj!AF79)*INDEX(txMortH!AF:AF,ROW($A79)+DifIdConj!AF79)*INDEX(PgPensRurH!AF:AF,ROW($A79)+DifIdConj!AF79),0)</f>
        <v>3866.4194468858259</v>
      </c>
      <c r="AG79" s="86">
        <f>IF(ROW($A79)+DifIdConj!AG79&lt;93, INDEX(PotPensRurH!AG:AG,ROW($A79)+DifIdConj!AG79)*INDEX(txMortH!AG:AG,ROW($A79)+DifIdConj!AG79)*INDEX(PgPensRurH!AG:AG,ROW($A79)+DifIdConj!AG79),0)</f>
        <v>4030.1953496464484</v>
      </c>
      <c r="AH79" s="86">
        <f>IF(ROW($A79)+DifIdConj!AH79&lt;93, INDEX(PotPensRurH!AH:AH,ROW($A79)+DifIdConj!AH79)*INDEX(txMortH!AH:AH,ROW($A79)+DifIdConj!AH79)*INDEX(PgPensRurH!AH:AH,ROW($A79)+DifIdConj!AH79),0)</f>
        <v>4205.4174925894986</v>
      </c>
      <c r="AI79" s="86">
        <f>IF(ROW($A79)+DifIdConj!AI79&lt;93, INDEX(PotPensRurH!AI:AI,ROW($A79)+DifIdConj!AI79)*INDEX(txMortH!AI:AI,ROW($A79)+DifIdConj!AI79)*INDEX(PgPensRurH!AI:AI,ROW($A79)+DifIdConj!AI79),0)</f>
        <v>4388.7294594208843</v>
      </c>
      <c r="AJ79" s="86">
        <f>IF(ROW($A79)+DifIdConj!AJ79&lt;93, INDEX(PotPensRurH!AJ:AJ,ROW($A79)+DifIdConj!AJ79)*INDEX(txMortH!AJ:AJ,ROW($A79)+DifIdConj!AJ79)*INDEX(PgPensRurH!AJ:AJ,ROW($A79)+DifIdConj!AJ79),0)</f>
        <v>4571.9553642960118</v>
      </c>
      <c r="AK79" s="86">
        <f>IF(ROW($A79)+DifIdConj!AK79&lt;93, INDEX(PotPensRurH!AK:AK,ROW($A79)+DifIdConj!AK79)*INDEX(txMortH!AK:AK,ROW($A79)+DifIdConj!AK79)*INDEX(PgPensRurH!AK:AK,ROW($A79)+DifIdConj!AK79),0)</f>
        <v>4754.5788354773258</v>
      </c>
      <c r="AL79" s="86">
        <f>IF(ROW($A79)+DifIdConj!AL79&lt;93, INDEX(PotPensRurH!AL:AL,ROW($A79)+DifIdConj!AL79)*INDEX(txMortH!AL:AL,ROW($A79)+DifIdConj!AL79)*INDEX(PgPensRurH!AL:AL,ROW($A79)+DifIdConj!AL79),0)</f>
        <v>4936.0835012272737</v>
      </c>
      <c r="AM79" s="86">
        <f>IF(ROW($A79)+DifIdConj!AM79&lt;93, INDEX(PotPensRurH!AM:AM,ROW($A79)+DifIdConj!AM79)*INDEX(txMortH!AM:AM,ROW($A79)+DifIdConj!AM79)*INDEX(PgPensRurH!AM:AM,ROW($A79)+DifIdConj!AM79),0)</f>
        <v>5118.9651582773649</v>
      </c>
      <c r="AN79" s="86">
        <f>IF(ROW($A79)+DifIdConj!AN79&lt;93, INDEX(PotPensRurH!AN:AN,ROW($A79)+DifIdConj!AN79)*INDEX(txMortH!AN:AN,ROW($A79)+DifIdConj!AN79)*INDEX(PgPensRurH!AN:AN,ROW($A79)+DifIdConj!AN79),0)</f>
        <v>5300.641947939831</v>
      </c>
      <c r="AO79" s="86">
        <f>IF(ROW($A79)+DifIdConj!AO79&lt;93, INDEX(PotPensRurH!AO:AO,ROW($A79)+DifIdConj!AO79)*INDEX(txMortH!AO:AO,ROW($A79)+DifIdConj!AO79)*INDEX(PgPensRurH!AO:AO,ROW($A79)+DifIdConj!AO79),0)</f>
        <v>5486.0194017214308</v>
      </c>
      <c r="AP79" s="86">
        <f>IF(ROW($A79)+DifIdConj!AP79&lt;93, INDEX(PotPensRurH!AP:AP,ROW($A79)+DifIdConj!AP79)*INDEX(txMortH!AP:AP,ROW($A79)+DifIdConj!AP79)*INDEX(PgPensRurH!AP:AP,ROW($A79)+DifIdConj!AP79),0)</f>
        <v>5678.5399978725136</v>
      </c>
      <c r="AQ79" s="86">
        <f>IF(ROW($A79)+DifIdConj!AQ79&lt;93, INDEX(PotPensRurH!AQ:AQ,ROW($A79)+DifIdConj!AQ79)*INDEX(txMortH!AQ:AQ,ROW($A79)+DifIdConj!AQ79)*INDEX(PgPensRurH!AQ:AQ,ROW($A79)+DifIdConj!AQ79),0)</f>
        <v>5871.2327179361155</v>
      </c>
      <c r="AR79" s="86">
        <f>IF(ROW($A79)+DifIdConj!AR79&lt;93, INDEX(PotPensRurH!AR:AR,ROW($A79)+DifIdConj!AR79)*INDEX(txMortH!AR:AR,ROW($A79)+DifIdConj!AR79)*INDEX(PgPensRurH!AR:AR,ROW($A79)+DifIdConj!AR79),0)</f>
        <v>6061.8599510495033</v>
      </c>
      <c r="AS79" s="86">
        <f>IF(ROW($A79)+DifIdConj!AS79&lt;93, INDEX(PotPensRurH!AS:AS,ROW($A79)+DifIdConj!AS79)*INDEX(txMortH!AS:AS,ROW($A79)+DifIdConj!AS79)*INDEX(PgPensRurH!AS:AS,ROW($A79)+DifIdConj!AS79),0)</f>
        <v>6255.5854145882113</v>
      </c>
      <c r="AT79" s="86">
        <f>IF(ROW($A79)+DifIdConj!AT79&lt;93, INDEX(PotPensRurH!AT:AT,ROW($A79)+DifIdConj!AT79)*INDEX(txMortH!AT:AT,ROW($A79)+DifIdConj!AT79)*INDEX(PgPensRurH!AT:AT,ROW($A79)+DifIdConj!AT79),0)</f>
        <v>6417.1237064861034</v>
      </c>
      <c r="AU79" s="86">
        <f>IF(ROW($A79)+DifIdConj!AU79&lt;93, INDEX(PotPensRurH!AU:AU,ROW($A79)+DifIdConj!AU79)*INDEX(txMortH!AU:AU,ROW($A79)+DifIdConj!AU79)*INDEX(PgPensRurH!AU:AU,ROW($A79)+DifIdConj!AU79),0)</f>
        <v>6530.9836746165847</v>
      </c>
      <c r="AV79" s="86">
        <f>IF(ROW($A79)+DifIdConj!AV79&lt;93, INDEX(PotPensRurH!AV:AV,ROW($A79)+DifIdConj!AV79)*INDEX(txMortH!AV:AV,ROW($A79)+DifIdConj!AV79)*INDEX(PgPensRurH!AV:AV,ROW($A79)+DifIdConj!AV79),0)</f>
        <v>6613.7752765376135</v>
      </c>
      <c r="AW79" s="86">
        <f>IF(ROW($A79)+DifIdConj!AW79&lt;93, INDEX(PotPensRurH!AW:AW,ROW($A79)+DifIdConj!AW79)*INDEX(txMortH!AW:AW,ROW($A79)+DifIdConj!AW79)*INDEX(PgPensRurH!AW:AW,ROW($A79)+DifIdConj!AW79),0)</f>
        <v>6701.9887817029521</v>
      </c>
      <c r="AX79" s="86">
        <f>IF(ROW($A79)+DifIdConj!AX79&lt;93, INDEX(PotPensRurH!AX:AX,ROW($A79)+DifIdConj!AX79)*INDEX(txMortH!AX:AX,ROW($A79)+DifIdConj!AX79)*INDEX(PgPensRurH!AX:AX,ROW($A79)+DifIdConj!AX79),0)</f>
        <v>6792.0095879497248</v>
      </c>
      <c r="AY79" s="86">
        <f>IF(ROW($A79)+DifIdConj!AY79&lt;93, INDEX(PotPensRurH!AY:AY,ROW($A79)+DifIdConj!AY79)*INDEX(txMortH!AY:AY,ROW($A79)+DifIdConj!AY79)*INDEX(PgPensRurH!AY:AY,ROW($A79)+DifIdConj!AY79),0)</f>
        <v>6881.7722083277222</v>
      </c>
      <c r="AZ79" s="86">
        <f>IF(ROW($A79)+DifIdConj!AZ79&lt;93, INDEX(PotPensRurH!AZ:AZ,ROW($A79)+DifIdConj!AZ79)*INDEX(txMortH!AZ:AZ,ROW($A79)+DifIdConj!AZ79)*INDEX(PgPensRurH!AZ:AZ,ROW($A79)+DifIdConj!AZ79),0)</f>
        <v>6975.5797406498868</v>
      </c>
      <c r="BA79" s="86">
        <f>IF(ROW($A79)+DifIdConj!BA79&lt;93, INDEX(PotPensRurH!BA:BA,ROW($A79)+DifIdConj!BA79)*INDEX(txMortH!BA:BA,ROW($A79)+DifIdConj!BA79)*INDEX(PgPensRurH!BA:BA,ROW($A79)+DifIdConj!BA79),0)</f>
        <v>7076.1001055602428</v>
      </c>
      <c r="BB79" s="86">
        <f>IF(ROW($A79)+DifIdConj!BB79&lt;93, INDEX(PotPensRurH!BB:BB,ROW($A79)+DifIdConj!BB79)*INDEX(txMortH!BB:BB,ROW($A79)+DifIdConj!BB79)*INDEX(PgPensRurH!BB:BB,ROW($A79)+DifIdConj!BB79),0)</f>
        <v>7177.5671519894468</v>
      </c>
      <c r="BC79" s="86">
        <f>IF(ROW($A79)+DifIdConj!BC79&lt;93, INDEX(PotPensRurH!BC:BC,ROW($A79)+DifIdConj!BC79)*INDEX(txMortH!BC:BC,ROW($A79)+DifIdConj!BC79)*INDEX(PgPensRurH!BC:BC,ROW($A79)+DifIdConj!BC79),0)</f>
        <v>7276.7105255996603</v>
      </c>
      <c r="BD79" s="86">
        <f>IF(ROW($A79)+DifIdConj!BD79&lt;93, INDEX(PotPensRurH!BD:BD,ROW($A79)+DifIdConj!BD79)*INDEX(txMortH!BD:BD,ROW($A79)+DifIdConj!BD79)*INDEX(PgPensRurH!BD:BD,ROW($A79)+DifIdConj!BD79),0)</f>
        <v>7411.4835491010444</v>
      </c>
      <c r="BE79" s="86">
        <f>IF(ROW($A79)+DifIdConj!BE79&lt;93, INDEX(PotPensRurH!BE:BE,ROW($A79)+DifIdConj!BE79)*INDEX(txMortH!BE:BE,ROW($A79)+DifIdConj!BE79)*INDEX(PgPensRurH!BE:BE,ROW($A79)+DifIdConj!BE79),0)</f>
        <v>7598.4961800515612</v>
      </c>
      <c r="BF79" s="86">
        <f>IF(ROW($A79)+DifIdConj!BF79&lt;93, INDEX(PotPensRurH!BF:BF,ROW($A79)+DifIdConj!BF79)*INDEX(txMortH!BF:BF,ROW($A79)+DifIdConj!BF79)*INDEX(PgPensRurH!BF:BF,ROW($A79)+DifIdConj!BF79),0)</f>
        <v>7819.675407636847</v>
      </c>
      <c r="BG79" s="86">
        <f>IF(ROW($A79)+DifIdConj!BG79&lt;93, INDEX(PotPensRurH!BG:BG,ROW($A79)+DifIdConj!BG79)*INDEX(txMortH!BG:BG,ROW($A79)+DifIdConj!BG79)*INDEX(PgPensRurH!BG:BG,ROW($A79)+DifIdConj!BG79),0)</f>
        <v>8032.4205635087656</v>
      </c>
      <c r="BH79" s="86">
        <f>IF(ROW($A79)+DifIdConj!BH79&lt;93, INDEX(PotPensRurH!BH:BH,ROW($A79)+DifIdConj!BH79)*INDEX(txMortH!BH:BH,ROW($A79)+DifIdConj!BH79)*INDEX(PgPensRurH!BH:BH,ROW($A79)+DifIdConj!BH79),0)</f>
        <v>8234.2358509358055</v>
      </c>
      <c r="BI79" s="86">
        <f>IF(ROW($A79)+DifIdConj!BI79&lt;93, INDEX(PotPensRurH!BI:BI,ROW($A79)+DifIdConj!BI79)*INDEX(txMortH!BI:BI,ROW($A79)+DifIdConj!BI79)*INDEX(PgPensRurH!BI:BI,ROW($A79)+DifIdConj!BI79),0)</f>
        <v>8451.8865383144785</v>
      </c>
      <c r="BJ79" s="87">
        <f>IF(ROW($A79)+DifIdConj!BJ79&lt;93, INDEX(PotPensRurH!BJ:BJ,ROW($A79)+DifIdConj!BJ79)*INDEX(txMortH!BJ:BJ,ROW($A79)+DifIdConj!BJ79)*INDEX(PgPensRurH!BJ:BJ,ROW($A79)+DifIdConj!BJ79),0)</f>
        <v>8976.7784095373063</v>
      </c>
    </row>
    <row r="80" spans="1:62" s="31" customFormat="1" x14ac:dyDescent="0.3">
      <c r="A80" s="29">
        <v>78</v>
      </c>
      <c r="B80" s="5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32"/>
      <c r="P80" s="59"/>
      <c r="Q80" s="86">
        <f>IF(ROW($A80)+DifIdConj!Q80&lt;93, INDEX(PotPensRurH!Q:Q,ROW($A80)+DifIdConj!Q80)*INDEX(txMortH!Q:Q,ROW($A80)+DifIdConj!Q80)*INDEX(PgPensRurH!Q:Q,ROW($A80)+DifIdConj!Q80),0)</f>
        <v>1758.4730693165129</v>
      </c>
      <c r="R80" s="86">
        <f>IF(ROW($A80)+DifIdConj!R80&lt;93, INDEX(PotPensRurH!R:R,ROW($A80)+DifIdConj!R80)*INDEX(txMortH!R:R,ROW($A80)+DifIdConj!R80)*INDEX(PgPensRurH!R:R,ROW($A80)+DifIdConj!R80),0)</f>
        <v>1808.6377986794191</v>
      </c>
      <c r="S80" s="86">
        <f>IF(ROW($A80)+DifIdConj!S80&lt;93, INDEX(PotPensRurH!S:S,ROW($A80)+DifIdConj!S80)*INDEX(txMortH!S:S,ROW($A80)+DifIdConj!S80)*INDEX(PgPensRurH!S:S,ROW($A80)+DifIdConj!S80),0)</f>
        <v>1867.3764098224924</v>
      </c>
      <c r="T80" s="86">
        <f>IF(ROW($A80)+DifIdConj!T80&lt;93, INDEX(PotPensRurH!T:T,ROW($A80)+DifIdConj!T80)*INDEX(txMortH!T:T,ROW($A80)+DifIdConj!T80)*INDEX(PgPensRurH!T:T,ROW($A80)+DifIdConj!T80),0)</f>
        <v>1933.5607604062368</v>
      </c>
      <c r="U80" s="86">
        <f>IF(ROW($A80)+DifIdConj!U80&lt;93, INDEX(PotPensRurH!U:U,ROW($A80)+DifIdConj!U80)*INDEX(txMortH!U:U,ROW($A80)+DifIdConj!U80)*INDEX(PgPensRurH!U:U,ROW($A80)+DifIdConj!U80),0)</f>
        <v>2014.8622183392233</v>
      </c>
      <c r="V80" s="86">
        <f>IF(ROW($A80)+DifIdConj!V80&lt;93, INDEX(PotPensRurH!V:V,ROW($A80)+DifIdConj!V80)*INDEX(txMortH!V:V,ROW($A80)+DifIdConj!V80)*INDEX(PgPensRurH!V:V,ROW($A80)+DifIdConj!V80),0)</f>
        <v>2079.2415411797747</v>
      </c>
      <c r="W80" s="86">
        <f>IF(ROW($A80)+DifIdConj!W80&lt;93, INDEX(PotPensRurH!W:W,ROW($A80)+DifIdConj!W80)*INDEX(txMortH!W:W,ROW($A80)+DifIdConj!W80)*INDEX(PgPensRurH!W:W,ROW($A80)+DifIdConj!W80),0)</f>
        <v>2119.1025705086204</v>
      </c>
      <c r="X80" s="86">
        <f>IF(ROW($A80)+DifIdConj!X80&lt;93, INDEX(PotPensRurH!X:X,ROW($A80)+DifIdConj!X80)*INDEX(txMortH!X:X,ROW($A80)+DifIdConj!X80)*INDEX(PgPensRurH!X:X,ROW($A80)+DifIdConj!X80),0)</f>
        <v>2146.6292435923147</v>
      </c>
      <c r="Y80" s="86">
        <f>IF(ROW($A80)+DifIdConj!Y80&lt;93, INDEX(PotPensRurH!Y:Y,ROW($A80)+DifIdConj!Y80)*INDEX(txMortH!Y:Y,ROW($A80)+DifIdConj!Y80)*INDEX(PgPensRurH!Y:Y,ROW($A80)+DifIdConj!Y80),0)</f>
        <v>2188.2953006643534</v>
      </c>
      <c r="Z80" s="86">
        <f>IF(ROW($A80)+DifIdConj!Z80&lt;93, INDEX(PotPensRurH!Z:Z,ROW($A80)+DifIdConj!Z80)*INDEX(txMortH!Z:Z,ROW($A80)+DifIdConj!Z80)*INDEX(PgPensRurH!Z:Z,ROW($A80)+DifIdConj!Z80),0)</f>
        <v>2237.4070971770643</v>
      </c>
      <c r="AA80" s="86">
        <f>IF(ROW($A80)+DifIdConj!AA80&lt;93, INDEX(PotPensRurH!AA:AA,ROW($A80)+DifIdConj!AA80)*INDEX(txMortH!AA:AA,ROW($A80)+DifIdConj!AA80)*INDEX(PgPensRurH!AA:AA,ROW($A80)+DifIdConj!AA80),0)</f>
        <v>2311.2628156693791</v>
      </c>
      <c r="AB80" s="86">
        <f>IF(ROW($A80)+DifIdConj!AB80&lt;93, INDEX(PotPensRurH!AB:AB,ROW($A80)+DifIdConj!AB80)*INDEX(txMortH!AB:AB,ROW($A80)+DifIdConj!AB80)*INDEX(PgPensRurH!AB:AB,ROW($A80)+DifIdConj!AB80),0)</f>
        <v>2420.9934605576555</v>
      </c>
      <c r="AC80" s="86">
        <f>IF(ROW($A80)+DifIdConj!AC80&lt;93, INDEX(PotPensRurH!AC:AC,ROW($A80)+DifIdConj!AC80)*INDEX(txMortH!AC:AC,ROW($A80)+DifIdConj!AC80)*INDEX(PgPensRurH!AC:AC,ROW($A80)+DifIdConj!AC80),0)</f>
        <v>2554.1894661074416</v>
      </c>
      <c r="AD80" s="86">
        <f>IF(ROW($A80)+DifIdConj!AD80&lt;93, INDEX(PotPensRurH!AD:AD,ROW($A80)+DifIdConj!AD80)*INDEX(txMortH!AD:AD,ROW($A80)+DifIdConj!AD80)*INDEX(PgPensRurH!AD:AD,ROW($A80)+DifIdConj!AD80),0)</f>
        <v>2691.0707366329129</v>
      </c>
      <c r="AE80" s="86">
        <f>IF(ROW($A80)+DifIdConj!AE80&lt;93, INDEX(PotPensRurH!AE:AE,ROW($A80)+DifIdConj!AE80)*INDEX(txMortH!AE:AE,ROW($A80)+DifIdConj!AE80)*INDEX(PgPensRurH!AE:AE,ROW($A80)+DifIdConj!AE80),0)</f>
        <v>2837.6540312780476</v>
      </c>
      <c r="AF80" s="86">
        <f>IF(ROW($A80)+DifIdConj!AF80&lt;93, INDEX(PotPensRurH!AF:AF,ROW($A80)+DifIdConj!AF80)*INDEX(txMortH!AF:AF,ROW($A80)+DifIdConj!AF80)*INDEX(PgPensRurH!AF:AF,ROW($A80)+DifIdConj!AF80),0)</f>
        <v>2983.4852310301844</v>
      </c>
      <c r="AG80" s="86">
        <f>IF(ROW($A80)+DifIdConj!AG80&lt;93, INDEX(PotPensRurH!AG:AG,ROW($A80)+DifIdConj!AG80)*INDEX(txMortH!AG:AG,ROW($A80)+DifIdConj!AG80)*INDEX(PgPensRurH!AG:AG,ROW($A80)+DifIdConj!AG80),0)</f>
        <v>3123.2244621490454</v>
      </c>
      <c r="AH80" s="86">
        <f>IF(ROW($A80)+DifIdConj!AH80&lt;93, INDEX(PotPensRurH!AH:AH,ROW($A80)+DifIdConj!AH80)*INDEX(txMortH!AH:AH,ROW($A80)+DifIdConj!AH80)*INDEX(PgPensRurH!AH:AH,ROW($A80)+DifIdConj!AH80),0)</f>
        <v>3259.5792662494187</v>
      </c>
      <c r="AI80" s="86">
        <f>IF(ROW($A80)+DifIdConj!AI80&lt;93, INDEX(PotPensRurH!AI:AI,ROW($A80)+DifIdConj!AI80)*INDEX(txMortH!AI:AI,ROW($A80)+DifIdConj!AI80)*INDEX(PgPensRurH!AI:AI,ROW($A80)+DifIdConj!AI80),0)</f>
        <v>3403.8310667262622</v>
      </c>
      <c r="AJ80" s="86">
        <f>IF(ROW($A80)+DifIdConj!AJ80&lt;93, INDEX(PotPensRurH!AJ:AJ,ROW($A80)+DifIdConj!AJ80)*INDEX(txMortH!AJ:AJ,ROW($A80)+DifIdConj!AJ80)*INDEX(PgPensRurH!AJ:AJ,ROW($A80)+DifIdConj!AJ80),0)</f>
        <v>3554.5508832828805</v>
      </c>
      <c r="AK80" s="86">
        <f>IF(ROW($A80)+DifIdConj!AK80&lt;93, INDEX(PotPensRurH!AK:AK,ROW($A80)+DifIdConj!AK80)*INDEX(txMortH!AK:AK,ROW($A80)+DifIdConj!AK80)*INDEX(PgPensRurH!AK:AK,ROW($A80)+DifIdConj!AK80),0)</f>
        <v>3705.2706998394988</v>
      </c>
      <c r="AL80" s="86">
        <f>IF(ROW($A80)+DifIdConj!AL80&lt;93, INDEX(PotPensRurH!AL:AL,ROW($A80)+DifIdConj!AL80)*INDEX(txMortH!AL:AL,ROW($A80)+DifIdConj!AL80)*INDEX(PgPensRurH!AL:AL,ROW($A80)+DifIdConj!AL80),0)</f>
        <v>3855.7648879282183</v>
      </c>
      <c r="AM80" s="86">
        <f>IF(ROW($A80)+DifIdConj!AM80&lt;93, INDEX(PotPensRurH!AM:AM,ROW($A80)+DifIdConj!AM80)*INDEX(txMortH!AM:AM,ROW($A80)+DifIdConj!AM80)*INDEX(PgPensRurH!AM:AM,ROW($A80)+DifIdConj!AM80),0)</f>
        <v>4005.3565621453404</v>
      </c>
      <c r="AN80" s="86">
        <f>IF(ROW($A80)+DifIdConj!AN80&lt;93, INDEX(PotPensRurH!AN:AN,ROW($A80)+DifIdConj!AN80)*INDEX(txMortH!AN:AN,ROW($A80)+DifIdConj!AN80)*INDEX(PgPensRurH!AN:AN,ROW($A80)+DifIdConj!AN80),0)</f>
        <v>4156.0011692126591</v>
      </c>
      <c r="AO80" s="86">
        <f>IF(ROW($A80)+DifIdConj!AO80&lt;93, INDEX(PotPensRurH!AO:AO,ROW($A80)+DifIdConj!AO80)*INDEX(txMortH!AO:AO,ROW($A80)+DifIdConj!AO80)*INDEX(PgPensRurH!AO:AO,ROW($A80)+DifIdConj!AO80),0)</f>
        <v>4305.9688908762801</v>
      </c>
      <c r="AP80" s="86">
        <f>IF(ROW($A80)+DifIdConj!AP80&lt;93, INDEX(PotPensRurH!AP:AP,ROW($A80)+DifIdConj!AP80)*INDEX(txMortH!AP:AP,ROW($A80)+DifIdConj!AP80)*INDEX(PgPensRurH!AP:AP,ROW($A80)+DifIdConj!AP80),0)</f>
        <v>4458.8697826225898</v>
      </c>
      <c r="AQ80" s="86">
        <f>IF(ROW($A80)+DifIdConj!AQ80&lt;93, INDEX(PotPensRurH!AQ:AQ,ROW($A80)+DifIdConj!AQ80)*INDEX(txMortH!AQ:AQ,ROW($A80)+DifIdConj!AQ80)*INDEX(PgPensRurH!AQ:AQ,ROW($A80)+DifIdConj!AQ80),0)</f>
        <v>4617.5618050449766</v>
      </c>
      <c r="AR80" s="86">
        <f>IF(ROW($A80)+DifIdConj!AR80&lt;93, INDEX(PotPensRurH!AR:AR,ROW($A80)+DifIdConj!AR80)*INDEX(txMortH!AR:AR,ROW($A80)+DifIdConj!AR80)*INDEX(PgPensRurH!AR:AR,ROW($A80)+DifIdConj!AR80),0)</f>
        <v>4776.6298749138641</v>
      </c>
      <c r="AS80" s="86">
        <f>IF(ROW($A80)+DifIdConj!AS80&lt;93, INDEX(PotPensRurH!AS:AS,ROW($A80)+DifIdConj!AS80)*INDEX(txMortH!AS:AS,ROW($A80)+DifIdConj!AS80)*INDEX(PgPensRurH!AS:AS,ROW($A80)+DifIdConj!AS80),0)</f>
        <v>4933.9681265288555</v>
      </c>
      <c r="AT80" s="86">
        <f>IF(ROW($A80)+DifIdConj!AT80&lt;93, INDEX(PotPensRurH!AT:AT,ROW($A80)+DifIdConj!AT80)*INDEX(txMortH!AT:AT,ROW($A80)+DifIdConj!AT80)*INDEX(PgPensRurH!AT:AT,ROW($A80)+DifIdConj!AT80),0)</f>
        <v>5093.7130818014402</v>
      </c>
      <c r="AU80" s="86">
        <f>IF(ROW($A80)+DifIdConj!AU80&lt;93, INDEX(PotPensRurH!AU:AU,ROW($A80)+DifIdConj!AU80)*INDEX(txMortH!AU:AU,ROW($A80)+DifIdConj!AU80)*INDEX(PgPensRurH!AU:AU,ROW($A80)+DifIdConj!AU80),0)</f>
        <v>5227.2851347977239</v>
      </c>
      <c r="AV80" s="86">
        <f>IF(ROW($A80)+DifIdConj!AV80&lt;93, INDEX(PotPensRurH!AV:AV,ROW($A80)+DifIdConj!AV80)*INDEX(txMortH!AV:AV,ROW($A80)+DifIdConj!AV80)*INDEX(PgPensRurH!AV:AV,ROW($A80)+DifIdConj!AV80),0)</f>
        <v>5322.2747197832568</v>
      </c>
      <c r="AW80" s="86">
        <f>IF(ROW($A80)+DifIdConj!AW80&lt;93, INDEX(PotPensRurH!AW:AW,ROW($A80)+DifIdConj!AW80)*INDEX(txMortH!AW:AW,ROW($A80)+DifIdConj!AW80)*INDEX(PgPensRurH!AW:AW,ROW($A80)+DifIdConj!AW80),0)</f>
        <v>5391.9939163640884</v>
      </c>
      <c r="AX80" s="86">
        <f>IF(ROW($A80)+DifIdConj!AX80&lt;93, INDEX(PotPensRurH!AX:AX,ROW($A80)+DifIdConj!AX80)*INDEX(txMortH!AX:AX,ROW($A80)+DifIdConj!AX80)*INDEX(PgPensRurH!AX:AX,ROW($A80)+DifIdConj!AX80),0)</f>
        <v>5465.9248443457036</v>
      </c>
      <c r="AY80" s="86">
        <f>IF(ROW($A80)+DifIdConj!AY80&lt;93, INDEX(PotPensRurH!AY:AY,ROW($A80)+DifIdConj!AY80)*INDEX(txMortH!AY:AY,ROW($A80)+DifIdConj!AY80)*INDEX(PgPensRurH!AY:AY,ROW($A80)+DifIdConj!AY80),0)</f>
        <v>5541.2847526240121</v>
      </c>
      <c r="AZ80" s="86">
        <f>IF(ROW($A80)+DifIdConj!AZ80&lt;93, INDEX(PotPensRurH!AZ:AZ,ROW($A80)+DifIdConj!AZ80)*INDEX(txMortH!AZ:AZ,ROW($A80)+DifIdConj!AZ80)*INDEX(PgPensRurH!AZ:AZ,ROW($A80)+DifIdConj!AZ80),0)</f>
        <v>5616.4942419237213</v>
      </c>
      <c r="BA80" s="86">
        <f>IF(ROW($A80)+DifIdConj!BA80&lt;93, INDEX(PotPensRurH!BA:BA,ROW($A80)+DifIdConj!BA80)*INDEX(txMortH!BA:BA,ROW($A80)+DifIdConj!BA80)*INDEX(PgPensRurH!BA:BA,ROW($A80)+DifIdConj!BA80),0)</f>
        <v>5695.0129487526183</v>
      </c>
      <c r="BB80" s="86">
        <f>IF(ROW($A80)+DifIdConj!BB80&lt;93, INDEX(PotPensRurH!BB:BB,ROW($A80)+DifIdConj!BB80)*INDEX(txMortH!BB:BB,ROW($A80)+DifIdConj!BB80)*INDEX(PgPensRurH!BB:BB,ROW($A80)+DifIdConj!BB80),0)</f>
        <v>5778.7963198324942</v>
      </c>
      <c r="BC80" s="86">
        <f>IF(ROW($A80)+DifIdConj!BC80&lt;93, INDEX(PotPensRurH!BC:BC,ROW($A80)+DifIdConj!BC80)*INDEX(txMortH!BC:BC,ROW($A80)+DifIdConj!BC80)*INDEX(PgPensRurH!BC:BC,ROW($A80)+DifIdConj!BC80),0)</f>
        <v>5863.3317858053688</v>
      </c>
      <c r="BD80" s="86">
        <f>IF(ROW($A80)+DifIdConj!BD80&lt;93, INDEX(PotPensRurH!BD:BD,ROW($A80)+DifIdConj!BD80)*INDEX(txMortH!BD:BD,ROW($A80)+DifIdConj!BD80)*INDEX(PgPensRurH!BD:BD,ROW($A80)+DifIdConj!BD80),0)</f>
        <v>5946.2126430136495</v>
      </c>
      <c r="BE80" s="86">
        <f>IF(ROW($A80)+DifIdConj!BE80&lt;93, INDEX(PotPensRurH!BE:BE,ROW($A80)+DifIdConj!BE80)*INDEX(txMortH!BE:BE,ROW($A80)+DifIdConj!BE80)*INDEX(PgPensRurH!BE:BE,ROW($A80)+DifIdConj!BE80),0)</f>
        <v>6057.8235251344195</v>
      </c>
      <c r="BF80" s="86">
        <f>IF(ROW($A80)+DifIdConj!BF80&lt;93, INDEX(PotPensRurH!BF:BF,ROW($A80)+DifIdConj!BF80)*INDEX(txMortH!BF:BF,ROW($A80)+DifIdConj!BF80)*INDEX(PgPensRurH!BF:BF,ROW($A80)+DifIdConj!BF80),0)</f>
        <v>6212.0029781988223</v>
      </c>
      <c r="BG80" s="86">
        <f>IF(ROW($A80)+DifIdConj!BG80&lt;93, INDEX(PotPensRurH!BG:BG,ROW($A80)+DifIdConj!BG80)*INDEX(txMortH!BG:BG,ROW($A80)+DifIdConj!BG80)*INDEX(PgPensRurH!BG:BG,ROW($A80)+DifIdConj!BG80),0)</f>
        <v>6394.7620371971179</v>
      </c>
      <c r="BH80" s="86">
        <f>IF(ROW($A80)+DifIdConj!BH80&lt;93, INDEX(PotPensRurH!BH:BH,ROW($A80)+DifIdConj!BH80)*INDEX(txMortH!BH:BH,ROW($A80)+DifIdConj!BH80)*INDEX(PgPensRurH!BH:BH,ROW($A80)+DifIdConj!BH80),0)</f>
        <v>6570.4514042012397</v>
      </c>
      <c r="BI80" s="86">
        <f>IF(ROW($A80)+DifIdConj!BI80&lt;93, INDEX(PotPensRurH!BI:BI,ROW($A80)+DifIdConj!BI80)*INDEX(txMortH!BI:BI,ROW($A80)+DifIdConj!BI80)*INDEX(PgPensRurH!BI:BI,ROW($A80)+DifIdConj!BI80),0)</f>
        <v>6736.9652135107963</v>
      </c>
      <c r="BJ80" s="87">
        <f>IF(ROW($A80)+DifIdConj!BJ80&lt;93, INDEX(PotPensRurH!BJ:BJ,ROW($A80)+DifIdConj!BJ80)*INDEX(txMortH!BJ:BJ,ROW($A80)+DifIdConj!BJ80)*INDEX(PgPensRurH!BJ:BJ,ROW($A80)+DifIdConj!BJ80),0)</f>
        <v>7143.2468747078292</v>
      </c>
    </row>
    <row r="81" spans="1:62" s="31" customFormat="1" x14ac:dyDescent="0.3">
      <c r="A81" s="29">
        <v>79</v>
      </c>
      <c r="B81" s="5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32"/>
      <c r="P81" s="59"/>
      <c r="Q81" s="86">
        <f>IF(ROW($A81)+DifIdConj!Q81&lt;93, INDEX(PotPensRurH!Q:Q,ROW($A81)+DifIdConj!Q81)*INDEX(txMortH!Q:Q,ROW($A81)+DifIdConj!Q81)*INDEX(PgPensRurH!Q:Q,ROW($A81)+DifIdConj!Q81),0)</f>
        <v>1590.5862171740196</v>
      </c>
      <c r="R81" s="86">
        <f>IF(ROW($A81)+DifIdConj!R81&lt;93, INDEX(PotPensRurH!R:R,ROW($A81)+DifIdConj!R81)*INDEX(txMortH!R:R,ROW($A81)+DifIdConj!R81)*INDEX(PgPensRurH!R:R,ROW($A81)+DifIdConj!R81),0)</f>
        <v>1624.8146034188098</v>
      </c>
      <c r="S81" s="86">
        <f>IF(ROW($A81)+DifIdConj!S81&lt;93, INDEX(PotPensRurH!S:S,ROW($A81)+DifIdConj!S81)*INDEX(txMortH!S:S,ROW($A81)+DifIdConj!S81)*INDEX(PgPensRurH!S:S,ROW($A81)+DifIdConj!S81),0)</f>
        <v>1674.1279831540339</v>
      </c>
      <c r="T81" s="86">
        <f>IF(ROW($A81)+DifIdConj!T81&lt;93, INDEX(PotPensRurH!T:T,ROW($A81)+DifIdConj!T81)*INDEX(txMortH!T:T,ROW($A81)+DifIdConj!T81)*INDEX(PgPensRurH!T:T,ROW($A81)+DifIdConj!T81),0)</f>
        <v>1730.5627049938785</v>
      </c>
      <c r="U81" s="86">
        <f>IF(ROW($A81)+DifIdConj!U81&lt;93, INDEX(PotPensRurH!U:U,ROW($A81)+DifIdConj!U81)*INDEX(txMortH!U:U,ROW($A81)+DifIdConj!U81)*INDEX(PgPensRurH!U:U,ROW($A81)+DifIdConj!U81),0)</f>
        <v>1794.5782103644485</v>
      </c>
      <c r="V81" s="86">
        <f>IF(ROW($A81)+DifIdConj!V81&lt;93, INDEX(PotPensRurH!V:V,ROW($A81)+DifIdConj!V81)*INDEX(txMortH!V:V,ROW($A81)+DifIdConj!V81)*INDEX(PgPensRurH!V:V,ROW($A81)+DifIdConj!V81),0)</f>
        <v>1871.8409435210335</v>
      </c>
      <c r="W81" s="86">
        <f>IF(ROW($A81)+DifIdConj!W81&lt;93, INDEX(PotPensRurH!W:W,ROW($A81)+DifIdConj!W81)*INDEX(txMortH!W:W,ROW($A81)+DifIdConj!W81)*INDEX(PgPensRurH!W:W,ROW($A81)+DifIdConj!W81),0)</f>
        <v>1934.7078453263423</v>
      </c>
      <c r="X81" s="86">
        <f>IF(ROW($A81)+DifIdConj!X81&lt;93, INDEX(PotPensRurH!X:X,ROW($A81)+DifIdConj!X81)*INDEX(txMortH!X:X,ROW($A81)+DifIdConj!X81)*INDEX(PgPensRurH!X:X,ROW($A81)+DifIdConj!X81),0)</f>
        <v>1973.9135136872651</v>
      </c>
      <c r="Y81" s="86">
        <f>IF(ROW($A81)+DifIdConj!Y81&lt;93, INDEX(PotPensRurH!Y:Y,ROW($A81)+DifIdConj!Y81)*INDEX(txMortH!Y:Y,ROW($A81)+DifIdConj!Y81)*INDEX(PgPensRurH!Y:Y,ROW($A81)+DifIdConj!Y81),0)</f>
        <v>2002.3988821057485</v>
      </c>
      <c r="Z81" s="86">
        <f>IF(ROW($A81)+DifIdConj!Z81&lt;93, INDEX(PotPensRurH!Z:Z,ROW($A81)+DifIdConj!Z81)*INDEX(txMortH!Z:Z,ROW($A81)+DifIdConj!Z81)*INDEX(PgPensRurH!Z:Z,ROW($A81)+DifIdConj!Z81),0)</f>
        <v>2043.2125954580381</v>
      </c>
      <c r="AA81" s="86">
        <f>IF(ROW($A81)+DifIdConj!AA81&lt;93, INDEX(PotPensRurH!AA:AA,ROW($A81)+DifIdConj!AA81)*INDEX(txMortH!AA:AA,ROW($A81)+DifIdConj!AA81)*INDEX(PgPensRurH!AA:AA,ROW($A81)+DifIdConj!AA81),0)</f>
        <v>2091.6070923410525</v>
      </c>
      <c r="AB81" s="86">
        <f>IF(ROW($A81)+DifIdConj!AB81&lt;93, INDEX(PotPensRurH!AB:AB,ROW($A81)+DifIdConj!AB81)*INDEX(txMortH!AB:AB,ROW($A81)+DifIdConj!AB81)*INDEX(PgPensRurH!AB:AB,ROW($A81)+DifIdConj!AB81),0)</f>
        <v>2162.9736605292956</v>
      </c>
      <c r="AC81" s="86">
        <f>IF(ROW($A81)+DifIdConj!AC81&lt;93, INDEX(PotPensRurH!AC:AC,ROW($A81)+DifIdConj!AC81)*INDEX(txMortH!AC:AC,ROW($A81)+DifIdConj!AC81)*INDEX(PgPensRurH!AC:AC,ROW($A81)+DifIdConj!AC81),0)</f>
        <v>2267.6497321101201</v>
      </c>
      <c r="AD81" s="86">
        <f>IF(ROW($A81)+DifIdConj!AD81&lt;93, INDEX(PotPensRurH!AD:AD,ROW($A81)+DifIdConj!AD81)*INDEX(txMortH!AD:AD,ROW($A81)+DifIdConj!AD81)*INDEX(PgPensRurH!AD:AD,ROW($A81)+DifIdConj!AD81),0)</f>
        <v>2395.0681542831207</v>
      </c>
      <c r="AE81" s="86">
        <f>IF(ROW($A81)+DifIdConj!AE81&lt;93, INDEX(PotPensRurH!AE:AE,ROW($A81)+DifIdConj!AE81)*INDEX(txMortH!AE:AE,ROW($A81)+DifIdConj!AE81)*INDEX(PgPensRurH!AE:AE,ROW($A81)+DifIdConj!AE81),0)</f>
        <v>2525.7792400098706</v>
      </c>
      <c r="AF81" s="86">
        <f>IF(ROW($A81)+DifIdConj!AF81&lt;93, INDEX(PotPensRurH!AF:AF,ROW($A81)+DifIdConj!AF81)*INDEX(txMortH!AF:AF,ROW($A81)+DifIdConj!AF81)*INDEX(PgPensRurH!AF:AF,ROW($A81)+DifIdConj!AF81),0)</f>
        <v>2667.1340521080433</v>
      </c>
      <c r="AG81" s="86">
        <f>IF(ROW($A81)+DifIdConj!AG81&lt;93, INDEX(PotPensRurH!AG:AG,ROW($A81)+DifIdConj!AG81)*INDEX(txMortH!AG:AG,ROW($A81)+DifIdConj!AG81)*INDEX(PgPensRurH!AG:AG,ROW($A81)+DifIdConj!AG81),0)</f>
        <v>2808.1825699221458</v>
      </c>
      <c r="AH81" s="86">
        <f>IF(ROW($A81)+DifIdConj!AH81&lt;93, INDEX(PotPensRurH!AH:AH,ROW($A81)+DifIdConj!AH81)*INDEX(txMortH!AH:AH,ROW($A81)+DifIdConj!AH81)*INDEX(PgPensRurH!AH:AH,ROW($A81)+DifIdConj!AH81),0)</f>
        <v>2942.9520549128197</v>
      </c>
      <c r="AI81" s="86">
        <f>IF(ROW($A81)+DifIdConj!AI81&lt;93, INDEX(PotPensRurH!AI:AI,ROW($A81)+DifIdConj!AI81)*INDEX(txMortH!AI:AI,ROW($A81)+DifIdConj!AI81)*INDEX(PgPensRurH!AI:AI,ROW($A81)+DifIdConj!AI81),0)</f>
        <v>3073.7397142105874</v>
      </c>
      <c r="AJ81" s="86">
        <f>IF(ROW($A81)+DifIdConj!AJ81&lt;93, INDEX(PotPensRurH!AJ:AJ,ROW($A81)+DifIdConj!AJ81)*INDEX(txMortH!AJ:AJ,ROW($A81)+DifIdConj!AJ81)*INDEX(PgPensRurH!AJ:AJ,ROW($A81)+DifIdConj!AJ81),0)</f>
        <v>3211.8784363260274</v>
      </c>
      <c r="AK81" s="86">
        <f>IF(ROW($A81)+DifIdConj!AK81&lt;93, INDEX(PotPensRurH!AK:AK,ROW($A81)+DifIdConj!AK81)*INDEX(txMortH!AK:AK,ROW($A81)+DifIdConj!AK81)*INDEX(PgPensRurH!AK:AK,ROW($A81)+DifIdConj!AK81),0)</f>
        <v>3356.2196176938796</v>
      </c>
      <c r="AL81" s="86">
        <f>IF(ROW($A81)+DifIdConj!AL81&lt;93, INDEX(PotPensRurH!AL:AL,ROW($A81)+DifIdConj!AL81)*INDEX(txMortH!AL:AL,ROW($A81)+DifIdConj!AL81)*INDEX(PgPensRurH!AL:AL,ROW($A81)+DifIdConj!AL81),0)</f>
        <v>3500.7139462037671</v>
      </c>
      <c r="AM81" s="86">
        <f>IF(ROW($A81)+DifIdConj!AM81&lt;93, INDEX(PotPensRurH!AM:AM,ROW($A81)+DifIdConj!AM81)*INDEX(txMortH!AM:AM,ROW($A81)+DifIdConj!AM81)*INDEX(PgPensRurH!AM:AM,ROW($A81)+DifIdConj!AM81),0)</f>
        <v>3645.1317011426372</v>
      </c>
      <c r="AN81" s="86">
        <f>IF(ROW($A81)+DifIdConj!AN81&lt;93, INDEX(PotPensRurH!AN:AN,ROW($A81)+DifIdConj!AN81)*INDEX(txMortH!AN:AN,ROW($A81)+DifIdConj!AN81)*INDEX(PgPensRurH!AN:AN,ROW($A81)+DifIdConj!AN81),0)</f>
        <v>3788.6305732292972</v>
      </c>
      <c r="AO81" s="86">
        <f>IF(ROW($A81)+DifIdConj!AO81&lt;93, INDEX(PotPensRurH!AO:AO,ROW($A81)+DifIdConj!AO81)*INDEX(txMortH!AO:AO,ROW($A81)+DifIdConj!AO81)*INDEX(PgPensRurH!AO:AO,ROW($A81)+DifIdConj!AO81),0)</f>
        <v>3933.3546224522365</v>
      </c>
      <c r="AP81" s="86">
        <f>IF(ROW($A81)+DifIdConj!AP81&lt;93, INDEX(PotPensRurH!AP:AP,ROW($A81)+DifIdConj!AP81)*INDEX(txMortH!AP:AP,ROW($A81)+DifIdConj!AP81)*INDEX(PgPensRurH!AP:AP,ROW($A81)+DifIdConj!AP81),0)</f>
        <v>4077.3895095360194</v>
      </c>
      <c r="AQ81" s="86">
        <f>IF(ROW($A81)+DifIdConj!AQ81&lt;93, INDEX(PotPensRurH!AQ:AQ,ROW($A81)+DifIdConj!AQ81)*INDEX(txMortH!AQ:AQ,ROW($A81)+DifIdConj!AQ81)*INDEX(PgPensRurH!AQ:AQ,ROW($A81)+DifIdConj!AQ81),0)</f>
        <v>4224.1810451764295</v>
      </c>
      <c r="AR81" s="86">
        <f>IF(ROW($A81)+DifIdConj!AR81&lt;93, INDEX(PotPensRurH!AR:AR,ROW($A81)+DifIdConj!AR81)*INDEX(txMortH!AR:AR,ROW($A81)+DifIdConj!AR81)*INDEX(PgPensRurH!AR:AR,ROW($A81)+DifIdConj!AR81),0)</f>
        <v>4376.7155986431462</v>
      </c>
      <c r="AS81" s="86">
        <f>IF(ROW($A81)+DifIdConj!AS81&lt;93, INDEX(PotPensRurH!AS:AS,ROW($A81)+DifIdConj!AS81)*INDEX(txMortH!AS:AS,ROW($A81)+DifIdConj!AS81)*INDEX(PgPensRurH!AS:AS,ROW($A81)+DifIdConj!AS81),0)</f>
        <v>4529.5564463939336</v>
      </c>
      <c r="AT81" s="86">
        <f>IF(ROW($A81)+DifIdConj!AT81&lt;93, INDEX(PotPensRurH!AT:AT,ROW($A81)+DifIdConj!AT81)*INDEX(txMortH!AT:AT,ROW($A81)+DifIdConj!AT81)*INDEX(PgPensRurH!AT:AT,ROW($A81)+DifIdConj!AT81),0)</f>
        <v>4680.7126755823365</v>
      </c>
      <c r="AU81" s="86">
        <f>IF(ROW($A81)+DifIdConj!AU81&lt;93, INDEX(PotPensRurH!AU:AU,ROW($A81)+DifIdConj!AU81)*INDEX(txMortH!AU:AU,ROW($A81)+DifIdConj!AU81)*INDEX(PgPensRurH!AU:AU,ROW($A81)+DifIdConj!AU81),0)</f>
        <v>4834.1661119012633</v>
      </c>
      <c r="AV81" s="86">
        <f>IF(ROW($A81)+DifIdConj!AV81&lt;93, INDEX(PotPensRurH!AV:AV,ROW($A81)+DifIdConj!AV81)*INDEX(txMortH!AV:AV,ROW($A81)+DifIdConj!AV81)*INDEX(PgPensRurH!AV:AV,ROW($A81)+DifIdConj!AV81),0)</f>
        <v>4962.9628583525773</v>
      </c>
      <c r="AW81" s="86">
        <f>IF(ROW($A81)+DifIdConj!AW81&lt;93, INDEX(PotPensRurH!AW:AW,ROW($A81)+DifIdConj!AW81)*INDEX(txMortH!AW:AW,ROW($A81)+DifIdConj!AW81)*INDEX(PgPensRurH!AW:AW,ROW($A81)+DifIdConj!AW81),0)</f>
        <v>5055.3105849995954</v>
      </c>
      <c r="AX81" s="86">
        <f>IF(ROW($A81)+DifIdConj!AX81&lt;93, INDEX(PotPensRurH!AX:AX,ROW($A81)+DifIdConj!AX81)*INDEX(txMortH!AX:AX,ROW($A81)+DifIdConj!AX81)*INDEX(PgPensRurH!AX:AX,ROW($A81)+DifIdConj!AX81),0)</f>
        <v>5123.3844896340897</v>
      </c>
      <c r="AY81" s="86">
        <f>IF(ROW($A81)+DifIdConj!AY81&lt;93, INDEX(PotPensRurH!AY:AY,ROW($A81)+DifIdConj!AY81)*INDEX(txMortH!AY:AY,ROW($A81)+DifIdConj!AY81)*INDEX(PgPensRurH!AY:AY,ROW($A81)+DifIdConj!AY81),0)</f>
        <v>5195.5167935325062</v>
      </c>
      <c r="AZ81" s="86">
        <f>IF(ROW($A81)+DifIdConj!AZ81&lt;93, INDEX(PotPensRurH!AZ:AZ,ROW($A81)+DifIdConj!AZ81)*INDEX(txMortH!AZ:AZ,ROW($A81)+DifIdConj!AZ81)*INDEX(PgPensRurH!AZ:AZ,ROW($A81)+DifIdConj!AZ81),0)</f>
        <v>5268.9508481382218</v>
      </c>
      <c r="BA81" s="86">
        <f>IF(ROW($A81)+DifIdConj!BA81&lt;93, INDEX(PotPensRurH!BA:BA,ROW($A81)+DifIdConj!BA81)*INDEX(txMortH!BA:BA,ROW($A81)+DifIdConj!BA81)*INDEX(PgPensRurH!BA:BA,ROW($A81)+DifIdConj!BA81),0)</f>
        <v>5342.2317556019007</v>
      </c>
      <c r="BB81" s="86">
        <f>IF(ROW($A81)+DifIdConj!BB81&lt;93, INDEX(PotPensRurH!BB:BB,ROW($A81)+DifIdConj!BB81)*INDEX(txMortH!BB:BB,ROW($A81)+DifIdConj!BB81)*INDEX(PgPensRurH!BB:BB,ROW($A81)+DifIdConj!BB81),0)</f>
        <v>5418.5756059062751</v>
      </c>
      <c r="BC81" s="86">
        <f>IF(ROW($A81)+DifIdConj!BC81&lt;93, INDEX(PotPensRurH!BC:BC,ROW($A81)+DifIdConj!BC81)*INDEX(txMortH!BC:BC,ROW($A81)+DifIdConj!BC81)*INDEX(PgPensRurH!BC:BC,ROW($A81)+DifIdConj!BC81),0)</f>
        <v>5499.8201647557662</v>
      </c>
      <c r="BD81" s="86">
        <f>IF(ROW($A81)+DifIdConj!BD81&lt;93, INDEX(PotPensRurH!BD:BD,ROW($A81)+DifIdConj!BD81)*INDEX(txMortH!BD:BD,ROW($A81)+DifIdConj!BD81)*INDEX(PgPensRurH!BD:BD,ROW($A81)+DifIdConj!BD81),0)</f>
        <v>5582.0601800284849</v>
      </c>
      <c r="BE81" s="86">
        <f>IF(ROW($A81)+DifIdConj!BE81&lt;93, INDEX(PotPensRurH!BE:BE,ROW($A81)+DifIdConj!BE81)*INDEX(txMortH!BE:BE,ROW($A81)+DifIdConj!BE81)*INDEX(PgPensRurH!BE:BE,ROW($A81)+DifIdConj!BE81),0)</f>
        <v>5662.3092824547493</v>
      </c>
      <c r="BF81" s="86">
        <f>IF(ROW($A81)+DifIdConj!BF81&lt;93, INDEX(PotPensRurH!BF:BF,ROW($A81)+DifIdConj!BF81)*INDEX(txMortH!BF:BF,ROW($A81)+DifIdConj!BF81)*INDEX(PgPensRurH!BF:BF,ROW($A81)+DifIdConj!BF81),0)</f>
        <v>5769.8951497342359</v>
      </c>
      <c r="BG81" s="86">
        <f>IF(ROW($A81)+DifIdConj!BG81&lt;93, INDEX(PotPensRurH!BG:BG,ROW($A81)+DifIdConj!BG81)*INDEX(txMortH!BG:BG,ROW($A81)+DifIdConj!BG81)*INDEX(PgPensRurH!BG:BG,ROW($A81)+DifIdConj!BG81),0)</f>
        <v>5918.5244510790635</v>
      </c>
      <c r="BH81" s="86">
        <f>IF(ROW($A81)+DifIdConj!BH81&lt;93, INDEX(PotPensRurH!BH:BH,ROW($A81)+DifIdConj!BH81)*INDEX(txMortH!BH:BH,ROW($A81)+DifIdConj!BH81)*INDEX(PgPensRurH!BH:BH,ROW($A81)+DifIdConj!BH81),0)</f>
        <v>6094.2607965640609</v>
      </c>
      <c r="BI81" s="86">
        <f>IF(ROW($A81)+DifIdConj!BI81&lt;93, INDEX(PotPensRurH!BI:BI,ROW($A81)+DifIdConj!BI81)*INDEX(txMortH!BI:BI,ROW($A81)+DifIdConj!BI81)*INDEX(PgPensRurH!BI:BI,ROW($A81)+DifIdConj!BI81),0)</f>
        <v>6262.9523735154553</v>
      </c>
      <c r="BJ81" s="87">
        <f>IF(ROW($A81)+DifIdConj!BJ81&lt;93, INDEX(PotPensRurH!BJ:BJ,ROW($A81)+DifIdConj!BJ81)*INDEX(txMortH!BJ:BJ,ROW($A81)+DifIdConj!BJ81)*INDEX(PgPensRurH!BJ:BJ,ROW($A81)+DifIdConj!BJ81),0)</f>
        <v>6633.5684572398086</v>
      </c>
    </row>
    <row r="82" spans="1:62" s="31" customFormat="1" x14ac:dyDescent="0.3">
      <c r="A82" s="29">
        <v>80</v>
      </c>
      <c r="B82" s="5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32"/>
      <c r="P82" s="59"/>
      <c r="Q82" s="86">
        <f>IF(ROW($A82)+DifIdConj!Q82&lt;93, INDEX(PotPensRurH!Q:Q,ROW($A82)+DifIdConj!Q82)*INDEX(txMortH!Q:Q,ROW($A82)+DifIdConj!Q82)*INDEX(PgPensRurH!Q:Q,ROW($A82)+DifIdConj!Q82),0)</f>
        <v>1731.7724912551657</v>
      </c>
      <c r="R82" s="86">
        <f>IF(ROW($A82)+DifIdConj!R82&lt;93, INDEX(PotPensRurH!R:R,ROW($A82)+DifIdConj!R82)*INDEX(txMortH!R:R,ROW($A82)+DifIdConj!R82)*INDEX(PgPensRurH!R:R,ROW($A82)+DifIdConj!R82),0)</f>
        <v>1763.7374310322277</v>
      </c>
      <c r="S82" s="86">
        <f>IF(ROW($A82)+DifIdConj!S82&lt;93, INDEX(PotPensRurH!S:S,ROW($A82)+DifIdConj!S82)*INDEX(txMortH!S:S,ROW($A82)+DifIdConj!S82)*INDEX(PgPensRurH!S:S,ROW($A82)+DifIdConj!S82),0)</f>
        <v>1805.3425907420542</v>
      </c>
      <c r="T82" s="86">
        <f>IF(ROW($A82)+DifIdConj!T82&lt;93, INDEX(PotPensRurH!T:T,ROW($A82)+DifIdConj!T82)*INDEX(txMortH!T:T,ROW($A82)+DifIdConj!T82)*INDEX(PgPensRurH!T:T,ROW($A82)+DifIdConj!T82),0)</f>
        <v>1864.1986703315654</v>
      </c>
      <c r="U82" s="86">
        <f>IF(ROW($A82)+DifIdConj!U82&lt;93, INDEX(PotPensRurH!U:U,ROW($A82)+DifIdConj!U82)*INDEX(txMortH!U:U,ROW($A82)+DifIdConj!U82)*INDEX(PgPensRurH!U:U,ROW($A82)+DifIdConj!U82),0)</f>
        <v>1930.3271965370218</v>
      </c>
      <c r="V82" s="86">
        <f>IF(ROW($A82)+DifIdConj!V82&lt;93, INDEX(PotPensRurH!V:V,ROW($A82)+DifIdConj!V82)*INDEX(txMortH!V:V,ROW($A82)+DifIdConj!V82)*INDEX(PgPensRurH!V:V,ROW($A82)+DifIdConj!V82),0)</f>
        <v>2005.3348726805509</v>
      </c>
      <c r="W82" s="86">
        <f>IF(ROW($A82)+DifIdConj!W82&lt;93, INDEX(PotPensRurH!W:W,ROW($A82)+DifIdConj!W82)*INDEX(txMortH!W:W,ROW($A82)+DifIdConj!W82)*INDEX(PgPensRurH!W:W,ROW($A82)+DifIdConj!W82),0)</f>
        <v>2095.2256953869451</v>
      </c>
      <c r="X82" s="86">
        <f>IF(ROW($A82)+DifIdConj!X82&lt;93, INDEX(PotPensRurH!X:X,ROW($A82)+DifIdConj!X82)*INDEX(txMortH!X:X,ROW($A82)+DifIdConj!X82)*INDEX(PgPensRurH!X:X,ROW($A82)+DifIdConj!X82),0)</f>
        <v>2169.1340482048076</v>
      </c>
      <c r="Y82" s="86">
        <f>IF(ROW($A82)+DifIdConj!Y82&lt;93, INDEX(PotPensRurH!Y:Y,ROW($A82)+DifIdConj!Y82)*INDEX(txMortH!Y:Y,ROW($A82)+DifIdConj!Y82)*INDEX(PgPensRurH!Y:Y,ROW($A82)+DifIdConj!Y82),0)</f>
        <v>2216.6586412066827</v>
      </c>
      <c r="Z82" s="86">
        <f>IF(ROW($A82)+DifIdConj!Z82&lt;93, INDEX(PotPensRurH!Z:Z,ROW($A82)+DifIdConj!Z82)*INDEX(txMortH!Z:Z,ROW($A82)+DifIdConj!Z82)*INDEX(PgPensRurH!Z:Z,ROW($A82)+DifIdConj!Z82),0)</f>
        <v>2251.8369876279999</v>
      </c>
      <c r="AA82" s="86">
        <f>IF(ROW($A82)+DifIdConj!AA82&lt;93, INDEX(PotPensRurH!AA:AA,ROW($A82)+DifIdConj!AA82)*INDEX(txMortH!AA:AA,ROW($A82)+DifIdConj!AA82)*INDEX(PgPensRurH!AA:AA,ROW($A82)+DifIdConj!AA82),0)</f>
        <v>2301.221973950233</v>
      </c>
      <c r="AB82" s="86">
        <f>IF(ROW($A82)+DifIdConj!AB82&lt;93, INDEX(PotPensRurH!AB:AB,ROW($A82)+DifIdConj!AB82)*INDEX(txMortH!AB:AB,ROW($A82)+DifIdConj!AB82)*INDEX(PgPensRurH!AB:AB,ROW($A82)+DifIdConj!AB82),0)</f>
        <v>2359.5706735432827</v>
      </c>
      <c r="AC82" s="86">
        <f>IF(ROW($A82)+DifIdConj!AC82&lt;93, INDEX(PotPensRurH!AC:AC,ROW($A82)+DifIdConj!AC82)*INDEX(txMortH!AC:AC,ROW($A82)+DifIdConj!AC82)*INDEX(PgPensRurH!AC:AC,ROW($A82)+DifIdConj!AC82),0)</f>
        <v>2443.6266262903719</v>
      </c>
      <c r="AD82" s="86">
        <f>IF(ROW($A82)+DifIdConj!AD82&lt;93, INDEX(PotPensRurH!AD:AD,ROW($A82)+DifIdConj!AD82)*INDEX(txMortH!AD:AD,ROW($A82)+DifIdConj!AD82)*INDEX(PgPensRurH!AD:AD,ROW($A82)+DifIdConj!AD82),0)</f>
        <v>2565.3978254410845</v>
      </c>
      <c r="AE82" s="86">
        <f>IF(ROW($A82)+DifIdConj!AE82&lt;93, INDEX(PotPensRurH!AE:AE,ROW($A82)+DifIdConj!AE82)*INDEX(txMortH!AE:AE,ROW($A82)+DifIdConj!AE82)*INDEX(PgPensRurH!AE:AE,ROW($A82)+DifIdConj!AE82),0)</f>
        <v>2712.7071510803489</v>
      </c>
      <c r="AF82" s="86">
        <f>IF(ROW($A82)+DifIdConj!AF82&lt;93, INDEX(PotPensRurH!AF:AF,ROW($A82)+DifIdConj!AF82)*INDEX(txMortH!AF:AF,ROW($A82)+DifIdConj!AF82)*INDEX(PgPensRurH!AF:AF,ROW($A82)+DifIdConj!AF82),0)</f>
        <v>2865.6822200134311</v>
      </c>
      <c r="AG82" s="86">
        <f>IF(ROW($A82)+DifIdConj!AG82&lt;93, INDEX(PotPensRurH!AG:AG,ROW($A82)+DifIdConj!AG82)*INDEX(txMortH!AG:AG,ROW($A82)+DifIdConj!AG82)*INDEX(PgPensRurH!AG:AG,ROW($A82)+DifIdConj!AG82),0)</f>
        <v>3031.0880988598151</v>
      </c>
      <c r="AH82" s="86">
        <f>IF(ROW($A82)+DifIdConj!AH82&lt;93, INDEX(PotPensRurH!AH:AH,ROW($A82)+DifIdConj!AH82)*INDEX(txMortH!AH:AH,ROW($A82)+DifIdConj!AH82)*INDEX(PgPensRurH!AH:AH,ROW($A82)+DifIdConj!AH82),0)</f>
        <v>3195.0564010495591</v>
      </c>
      <c r="AI82" s="86">
        <f>IF(ROW($A82)+DifIdConj!AI82&lt;93, INDEX(PotPensRurH!AI:AI,ROW($A82)+DifIdConj!AI82)*INDEX(txMortH!AI:AI,ROW($A82)+DifIdConj!AI82)*INDEX(PgPensRurH!AI:AI,ROW($A82)+DifIdConj!AI82),0)</f>
        <v>3352.0059466215889</v>
      </c>
      <c r="AJ82" s="86">
        <f>IF(ROW($A82)+DifIdConj!AJ82&lt;93, INDEX(PotPensRurH!AJ:AJ,ROW($A82)+DifIdConj!AJ82)*INDEX(txMortH!AJ:AJ,ROW($A82)+DifIdConj!AJ82)*INDEX(PgPensRurH!AJ:AJ,ROW($A82)+DifIdConj!AJ82),0)</f>
        <v>3504.2199455599789</v>
      </c>
      <c r="AK82" s="86">
        <f>IF(ROW($A82)+DifIdConj!AK82&lt;93, INDEX(PotPensRurH!AK:AK,ROW($A82)+DifIdConj!AK82)*INDEX(txMortH!AK:AK,ROW($A82)+DifIdConj!AK82)*INDEX(PgPensRurH!AK:AK,ROW($A82)+DifIdConj!AK82),0)</f>
        <v>3664.9748411054684</v>
      </c>
      <c r="AL82" s="86">
        <f>IF(ROW($A82)+DifIdConj!AL82&lt;93, INDEX(PotPensRurH!AL:AL,ROW($A82)+DifIdConj!AL82)*INDEX(txMortH!AL:AL,ROW($A82)+DifIdConj!AL82)*INDEX(PgPensRurH!AL:AL,ROW($A82)+DifIdConj!AL82),0)</f>
        <v>3833.0867465996462</v>
      </c>
      <c r="AM82" s="86">
        <f>IF(ROW($A82)+DifIdConj!AM82&lt;93, INDEX(PotPensRurH!AM:AM,ROW($A82)+DifIdConj!AM82)*INDEX(txMortH!AM:AM,ROW($A82)+DifIdConj!AM82)*INDEX(PgPensRurH!AM:AM,ROW($A82)+DifIdConj!AM82),0)</f>
        <v>4001.5369054247981</v>
      </c>
      <c r="AN82" s="86">
        <f>IF(ROW($A82)+DifIdConj!AN82&lt;93, INDEX(PotPensRurH!AN:AN,ROW($A82)+DifIdConj!AN82)*INDEX(txMortH!AN:AN,ROW($A82)+DifIdConj!AN82)*INDEX(PgPensRurH!AN:AN,ROW($A82)+DifIdConj!AN82),0)</f>
        <v>4169.9025009172074</v>
      </c>
      <c r="AO82" s="86">
        <f>IF(ROW($A82)+DifIdConj!AO82&lt;93, INDEX(PotPensRurH!AO:AO,ROW($A82)+DifIdConj!AO82)*INDEX(txMortH!AO:AO,ROW($A82)+DifIdConj!AO82)*INDEX(PgPensRurH!AO:AO,ROW($A82)+DifIdConj!AO82),0)</f>
        <v>4337.5070264149235</v>
      </c>
      <c r="AP82" s="86">
        <f>IF(ROW($A82)+DifIdConj!AP82&lt;93, INDEX(PotPensRurH!AP:AP,ROW($A82)+DifIdConj!AP82)*INDEX(txMortH!AP:AP,ROW($A82)+DifIdConj!AP82)*INDEX(PgPensRurH!AP:AP,ROW($A82)+DifIdConj!AP82),0)</f>
        <v>4506.6336919020232</v>
      </c>
      <c r="AQ82" s="86">
        <f>IF(ROW($A82)+DifIdConj!AQ82&lt;93, INDEX(PotPensRurH!AQ:AQ,ROW($A82)+DifIdConj!AQ82)*INDEX(txMortH!AQ:AQ,ROW($A82)+DifIdConj!AQ82)*INDEX(PgPensRurH!AQ:AQ,ROW($A82)+DifIdConj!AQ82),0)</f>
        <v>4674.661034063457</v>
      </c>
      <c r="AR82" s="86">
        <f>IF(ROW($A82)+DifIdConj!AR82&lt;93, INDEX(PotPensRurH!AR:AR,ROW($A82)+DifIdConj!AR82)*INDEX(txMortH!AR:AR,ROW($A82)+DifIdConj!AR82)*INDEX(PgPensRurH!AR:AR,ROW($A82)+DifIdConj!AR82),0)</f>
        <v>4846.4091628656088</v>
      </c>
      <c r="AS82" s="86">
        <f>IF(ROW($A82)+DifIdConj!AS82&lt;93, INDEX(PotPensRurH!AS:AS,ROW($A82)+DifIdConj!AS82)*INDEX(txMortH!AS:AS,ROW($A82)+DifIdConj!AS82)*INDEX(PgPensRurH!AS:AS,ROW($A82)+DifIdConj!AS82),0)</f>
        <v>5024.7532316217566</v>
      </c>
      <c r="AT82" s="86">
        <f>IF(ROW($A82)+DifIdConj!AT82&lt;93, INDEX(PotPensRurH!AT:AT,ROW($A82)+DifIdConj!AT82)*INDEX(txMortH!AT:AT,ROW($A82)+DifIdConj!AT82)*INDEX(PgPensRurH!AT:AT,ROW($A82)+DifIdConj!AT82),0)</f>
        <v>5203.3509903761342</v>
      </c>
      <c r="AU82" s="86">
        <f>IF(ROW($A82)+DifIdConj!AU82&lt;93, INDEX(PotPensRurH!AU:AU,ROW($A82)+DifIdConj!AU82)*INDEX(txMortH!AU:AU,ROW($A82)+DifIdConj!AU82)*INDEX(PgPensRurH!AU:AU,ROW($A82)+DifIdConj!AU82),0)</f>
        <v>5380.0883558101541</v>
      </c>
      <c r="AV82" s="86">
        <f>IF(ROW($A82)+DifIdConj!AV82&lt;93, INDEX(PotPensRurH!AV:AV,ROW($A82)+DifIdConj!AV82)*INDEX(txMortH!AV:AV,ROW($A82)+DifIdConj!AV82)*INDEX(PgPensRurH!AV:AV,ROW($A82)+DifIdConj!AV82),0)</f>
        <v>5559.9545645556864</v>
      </c>
      <c r="AW82" s="86">
        <f>IF(ROW($A82)+DifIdConj!AW82&lt;93, INDEX(PotPensRurH!AW:AW,ROW($A82)+DifIdConj!AW82)*INDEX(txMortH!AW:AW,ROW($A82)+DifIdConj!AW82)*INDEX(PgPensRurH!AW:AW,ROW($A82)+DifIdConj!AW82),0)</f>
        <v>5711.4074934993851</v>
      </c>
      <c r="AX82" s="86">
        <f>IF(ROW($A82)+DifIdConj!AX82&lt;93, INDEX(PotPensRurH!AX:AX,ROW($A82)+DifIdConj!AX82)*INDEX(txMortH!AX:AX,ROW($A82)+DifIdConj!AX82)*INDEX(PgPensRurH!AX:AX,ROW($A82)+DifIdConj!AX82),0)</f>
        <v>5820.5787560713079</v>
      </c>
      <c r="AY82" s="86">
        <f>IF(ROW($A82)+DifIdConj!AY82&lt;93, INDEX(PotPensRurH!AY:AY,ROW($A82)+DifIdConj!AY82)*INDEX(txMortH!AY:AY,ROW($A82)+DifIdConj!AY82)*INDEX(PgPensRurH!AY:AY,ROW($A82)+DifIdConj!AY82),0)</f>
        <v>5902.0132455033472</v>
      </c>
      <c r="AZ82" s="86">
        <f>IF(ROW($A82)+DifIdConj!AZ82&lt;93, INDEX(PotPensRurH!AZ:AZ,ROW($A82)+DifIdConj!AZ82)*INDEX(txMortH!AZ:AZ,ROW($A82)+DifIdConj!AZ82)*INDEX(PgPensRurH!AZ:AZ,ROW($A82)+DifIdConj!AZ82),0)</f>
        <v>5988.0987182362824</v>
      </c>
      <c r="BA82" s="86">
        <f>IF(ROW($A82)+DifIdConj!BA82&lt;93, INDEX(PotPensRurH!BA:BA,ROW($A82)+DifIdConj!BA82)*INDEX(txMortH!BA:BA,ROW($A82)+DifIdConj!BA82)*INDEX(PgPensRurH!BA:BA,ROW($A82)+DifIdConj!BA82),0)</f>
        <v>6075.5372042931122</v>
      </c>
      <c r="BB82" s="86">
        <f>IF(ROW($A82)+DifIdConj!BB82&lt;93, INDEX(PotPensRurH!BB:BB,ROW($A82)+DifIdConj!BB82)*INDEX(txMortH!BB:BB,ROW($A82)+DifIdConj!BB82)*INDEX(PgPensRurH!BB:BB,ROW($A82)+DifIdConj!BB82),0)</f>
        <v>6162.9756903499429</v>
      </c>
      <c r="BC82" s="86">
        <f>IF(ROW($A82)+DifIdConj!BC82&lt;93, INDEX(PotPensRurH!BC:BC,ROW($A82)+DifIdConj!BC82)*INDEX(txMortH!BC:BC,ROW($A82)+DifIdConj!BC82)*INDEX(PgPensRurH!BC:BC,ROW($A82)+DifIdConj!BC82),0)</f>
        <v>6253.4584563855415</v>
      </c>
      <c r="BD82" s="86">
        <f>IF(ROW($A82)+DifIdConj!BD82&lt;93, INDEX(PotPensRurH!BD:BD,ROW($A82)+DifIdConj!BD82)*INDEX(txMortH!BD:BD,ROW($A82)+DifIdConj!BD82)*INDEX(PgPensRurH!BD:BD,ROW($A82)+DifIdConj!BD82),0)</f>
        <v>6349.9452190459324</v>
      </c>
      <c r="BE82" s="86">
        <f>IF(ROW($A82)+DifIdConj!BE82&lt;93, INDEX(PotPensRurH!BE:BE,ROW($A82)+DifIdConj!BE82)*INDEX(txMortH!BE:BE,ROW($A82)+DifIdConj!BE82)*INDEX(PgPensRurH!BE:BE,ROW($A82)+DifIdConj!BE82),0)</f>
        <v>6447.5313050319892</v>
      </c>
      <c r="BF82" s="86">
        <f>IF(ROW($A82)+DifIdConj!BF82&lt;93, INDEX(PotPensRurH!BF:BF,ROW($A82)+DifIdConj!BF82)*INDEX(txMortH!BF:BF,ROW($A82)+DifIdConj!BF82)*INDEX(PgPensRurH!BF:BF,ROW($A82)+DifIdConj!BF82),0)</f>
        <v>6542.3268010375077</v>
      </c>
      <c r="BG82" s="86">
        <f>IF(ROW($A82)+DifIdConj!BG82&lt;93, INDEX(PotPensRurH!BG:BG,ROW($A82)+DifIdConj!BG82)*INDEX(txMortH!BG:BG,ROW($A82)+DifIdConj!BG82)*INDEX(PgPensRurH!BG:BG,ROW($A82)+DifIdConj!BG82),0)</f>
        <v>6669.3409268183223</v>
      </c>
      <c r="BH82" s="86">
        <f>IF(ROW($A82)+DifIdConj!BH82&lt;93, INDEX(PotPensRurH!BH:BH,ROW($A82)+DifIdConj!BH82)*INDEX(txMortH!BH:BH,ROW($A82)+DifIdConj!BH82)*INDEX(PgPensRurH!BH:BH,ROW($A82)+DifIdConj!BH82),0)</f>
        <v>6843.625955602779</v>
      </c>
      <c r="BI82" s="86">
        <f>IF(ROW($A82)+DifIdConj!BI82&lt;93, INDEX(PotPensRurH!BI:BI,ROW($A82)+DifIdConj!BI82)*INDEX(txMortH!BI:BI,ROW($A82)+DifIdConj!BI82)*INDEX(PgPensRurH!BI:BI,ROW($A82)+DifIdConj!BI82),0)</f>
        <v>7049.1148541696066</v>
      </c>
      <c r="BJ82" s="87">
        <f>IF(ROW($A82)+DifIdConj!BJ82&lt;93, INDEX(PotPensRurH!BJ:BJ,ROW($A82)+DifIdConj!BJ82)*INDEX(txMortH!BJ:BJ,ROW($A82)+DifIdConj!BJ82)*INDEX(PgPensRurH!BJ:BJ,ROW($A82)+DifIdConj!BJ82),0)</f>
        <v>6688.9596200148253</v>
      </c>
    </row>
    <row r="83" spans="1:62" s="31" customFormat="1" x14ac:dyDescent="0.3">
      <c r="A83" s="29">
        <v>81</v>
      </c>
      <c r="B83" s="5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32"/>
      <c r="P83" s="59"/>
      <c r="Q83" s="86">
        <f>IF(ROW($A83)+DifIdConj!Q83&lt;93, INDEX(PotPensRurH!Q:Q,ROW($A83)+DifIdConj!Q83)*INDEX(txMortH!Q:Q,ROW($A83)+DifIdConj!Q83)*INDEX(PgPensRurH!Q:Q,ROW($A83)+DifIdConj!Q83),0)</f>
        <v>1427.5982618559331</v>
      </c>
      <c r="R83" s="86">
        <f>IF(ROW($A83)+DifIdConj!R83&lt;93, INDEX(PotPensRurH!R:R,ROW($A83)+DifIdConj!R83)*INDEX(txMortH!R:R,ROW($A83)+DifIdConj!R83)*INDEX(PgPensRurH!R:R,ROW($A83)+DifIdConj!R83),0)</f>
        <v>1448.8484726910974</v>
      </c>
      <c r="S83" s="86">
        <f>IF(ROW($A83)+DifIdConj!S83&lt;93, INDEX(PotPensRurH!S:S,ROW($A83)+DifIdConj!S83)*INDEX(txMortH!S:S,ROW($A83)+DifIdConj!S83)*INDEX(PgPensRurH!S:S,ROW($A83)+DifIdConj!S83),0)</f>
        <v>1478.6767502854109</v>
      </c>
      <c r="T83" s="86">
        <f>IF(ROW($A83)+DifIdConj!T83&lt;93, INDEX(PotPensRurH!T:T,ROW($A83)+DifIdConj!T83)*INDEX(txMortH!T:T,ROW($A83)+DifIdConj!T83)*INDEX(PgPensRurH!T:T,ROW($A83)+DifIdConj!T83),0)</f>
        <v>1516.693182513457</v>
      </c>
      <c r="U83" s="86">
        <f>IF(ROW($A83)+DifIdConj!U83&lt;93, INDEX(PotPensRurH!U:U,ROW($A83)+DifIdConj!U83)*INDEX(txMortH!U:U,ROW($A83)+DifIdConj!U83)*INDEX(PgPensRurH!U:U,ROW($A83)+DifIdConj!U83),0)</f>
        <v>1569.1363633818901</v>
      </c>
      <c r="V83" s="86">
        <f>IF(ROW($A83)+DifIdConj!V83&lt;93, INDEX(PotPensRurH!V:V,ROW($A83)+DifIdConj!V83)*INDEX(txMortH!V:V,ROW($A83)+DifIdConj!V83)*INDEX(PgPensRurH!V:V,ROW($A83)+DifIdConj!V83),0)</f>
        <v>1628.0130943196848</v>
      </c>
      <c r="W83" s="86">
        <f>IF(ROW($A83)+DifIdConj!W83&lt;93, INDEX(PotPensRurH!W:W,ROW($A83)+DifIdConj!W83)*INDEX(txMortH!W:W,ROW($A83)+DifIdConj!W83)*INDEX(PgPensRurH!W:W,ROW($A83)+DifIdConj!W83),0)</f>
        <v>1694.233170286145</v>
      </c>
      <c r="X83" s="86">
        <f>IF(ROW($A83)+DifIdConj!X83&lt;93, INDEX(PotPensRurH!X:X,ROW($A83)+DifIdConj!X83)*INDEX(txMortH!X:X,ROW($A83)+DifIdConj!X83)*INDEX(PgPensRurH!X:X,ROW($A83)+DifIdConj!X83),0)</f>
        <v>1773.8402292252163</v>
      </c>
      <c r="Y83" s="86">
        <f>IF(ROW($A83)+DifIdConj!Y83&lt;93, INDEX(PotPensRurH!Y:Y,ROW($A83)+DifIdConj!Y83)*INDEX(txMortH!Y:Y,ROW($A83)+DifIdConj!Y83)*INDEX(PgPensRurH!Y:Y,ROW($A83)+DifIdConj!Y83),0)</f>
        <v>1839.0855248781368</v>
      </c>
      <c r="Z83" s="86">
        <f>IF(ROW($A83)+DifIdConj!Z83&lt;93, INDEX(PotPensRurH!Z:Z,ROW($A83)+DifIdConj!Z83)*INDEX(txMortH!Z:Z,ROW($A83)+DifIdConj!Z83)*INDEX(PgPensRurH!Z:Z,ROW($A83)+DifIdConj!Z83),0)</f>
        <v>1882.755682924713</v>
      </c>
      <c r="AA83" s="86">
        <f>IF(ROW($A83)+DifIdConj!AA83&lt;93, INDEX(PotPensRurH!AA:AA,ROW($A83)+DifIdConj!AA83)*INDEX(txMortH!AA:AA,ROW($A83)+DifIdConj!AA83)*INDEX(PgPensRurH!AA:AA,ROW($A83)+DifIdConj!AA83),0)</f>
        <v>1915.3783307511733</v>
      </c>
      <c r="AB83" s="86">
        <f>IF(ROW($A83)+DifIdConj!AB83&lt;93, INDEX(PotPensRurH!AB:AB,ROW($A83)+DifIdConj!AB83)*INDEX(txMortH!AB:AB,ROW($A83)+DifIdConj!AB83)*INDEX(PgPensRurH!AB:AB,ROW($A83)+DifIdConj!AB83),0)</f>
        <v>1960.6081372994126</v>
      </c>
      <c r="AC83" s="86">
        <f>IF(ROW($A83)+DifIdConj!AC83&lt;93, INDEX(PotPensRurH!AC:AC,ROW($A83)+DifIdConj!AC83)*INDEX(txMortH!AC:AC,ROW($A83)+DifIdConj!AC83)*INDEX(PgPensRurH!AC:AC,ROW($A83)+DifIdConj!AC83),0)</f>
        <v>2013.5062156474978</v>
      </c>
      <c r="AD83" s="86">
        <f>IF(ROW($A83)+DifIdConj!AD83&lt;93, INDEX(PotPensRurH!AD:AD,ROW($A83)+DifIdConj!AD83)*INDEX(txMortH!AD:AD,ROW($A83)+DifIdConj!AD83)*INDEX(PgPensRurH!AD:AD,ROW($A83)+DifIdConj!AD83),0)</f>
        <v>2087.9144462476911</v>
      </c>
      <c r="AE83" s="86">
        <f>IF(ROW($A83)+DifIdConj!AE83&lt;93, INDEX(PotPensRurH!AE:AE,ROW($A83)+DifIdConj!AE83)*INDEX(txMortH!AE:AE,ROW($A83)+DifIdConj!AE83)*INDEX(PgPensRurH!AE:AE,ROW($A83)+DifIdConj!AE83),0)</f>
        <v>2195.7251489251762</v>
      </c>
      <c r="AF83" s="86">
        <f>IF(ROW($A83)+DifIdConj!AF83&lt;93, INDEX(PotPensRurH!AF:AF,ROW($A83)+DifIdConj!AF83)*INDEX(txMortH!AF:AF,ROW($A83)+DifIdConj!AF83)*INDEX(PgPensRurH!AF:AF,ROW($A83)+DifIdConj!AF83),0)</f>
        <v>2324.6560917293536</v>
      </c>
      <c r="AG83" s="86">
        <f>IF(ROW($A83)+DifIdConj!AG83&lt;93, INDEX(PotPensRurH!AG:AG,ROW($A83)+DifIdConj!AG83)*INDEX(txMortH!AG:AG,ROW($A83)+DifIdConj!AG83)*INDEX(PgPensRurH!AG:AG,ROW($A83)+DifIdConj!AG83),0)</f>
        <v>2460.2155406656011</v>
      </c>
      <c r="AH83" s="86">
        <f>IF(ROW($A83)+DifIdConj!AH83&lt;93, INDEX(PotPensRurH!AH:AH,ROW($A83)+DifIdConj!AH83)*INDEX(txMortH!AH:AH,ROW($A83)+DifIdConj!AH83)*INDEX(PgPensRurH!AH:AH,ROW($A83)+DifIdConj!AH83),0)</f>
        <v>2605.1978659660645</v>
      </c>
      <c r="AI83" s="86">
        <f>IF(ROW($A83)+DifIdConj!AI83&lt;93, INDEX(PotPensRurH!AI:AI,ROW($A83)+DifIdConj!AI83)*INDEX(txMortH!AI:AI,ROW($A83)+DifIdConj!AI83)*INDEX(PgPensRurH!AI:AI,ROW($A83)+DifIdConj!AI83),0)</f>
        <v>2749.2054109529886</v>
      </c>
      <c r="AJ83" s="86">
        <f>IF(ROW($A83)+DifIdConj!AJ83&lt;93, INDEX(PotPensRurH!AJ:AJ,ROW($A83)+DifIdConj!AJ83)*INDEX(txMortH!AJ:AJ,ROW($A83)+DifIdConj!AJ83)*INDEX(PgPensRurH!AJ:AJ,ROW($A83)+DifIdConj!AJ83),0)</f>
        <v>2887.2343033502029</v>
      </c>
      <c r="AK83" s="86">
        <f>IF(ROW($A83)+DifIdConj!AK83&lt;93, INDEX(PotPensRurH!AK:AK,ROW($A83)+DifIdConj!AK83)*INDEX(txMortH!AK:AK,ROW($A83)+DifIdConj!AK83)*INDEX(PgPensRurH!AK:AK,ROW($A83)+DifIdConj!AK83),0)</f>
        <v>3021.2341037847868</v>
      </c>
      <c r="AL83" s="86">
        <f>IF(ROW($A83)+DifIdConj!AL83&lt;93, INDEX(PotPensRurH!AL:AL,ROW($A83)+DifIdConj!AL83)*INDEX(txMortH!AL:AL,ROW($A83)+DifIdConj!AL83)*INDEX(PgPensRurH!AL:AL,ROW($A83)+DifIdConj!AL83),0)</f>
        <v>3162.9021760192154</v>
      </c>
      <c r="AM83" s="86">
        <f>IF(ROW($A83)+DifIdConj!AM83&lt;93, INDEX(PotPensRurH!AM:AM,ROW($A83)+DifIdConj!AM83)*INDEX(txMortH!AM:AM,ROW($A83)+DifIdConj!AM83)*INDEX(PgPensRurH!AM:AM,ROW($A83)+DifIdConj!AM83),0)</f>
        <v>3311.0037983230063</v>
      </c>
      <c r="AN83" s="86">
        <f>IF(ROW($A83)+DifIdConj!AN83&lt;93, INDEX(PotPensRurH!AN:AN,ROW($A83)+DifIdConj!AN83)*INDEX(txMortH!AN:AN,ROW($A83)+DifIdConj!AN83)*INDEX(PgPensRurH!AN:AN,ROW($A83)+DifIdConj!AN83),0)</f>
        <v>3459.5603181064484</v>
      </c>
      <c r="AO83" s="86">
        <f>IF(ROW($A83)+DifIdConj!AO83&lt;93, INDEX(PotPensRurH!AO:AO,ROW($A83)+DifIdConj!AO83)*INDEX(txMortH!AO:AO,ROW($A83)+DifIdConj!AO83)*INDEX(PgPensRurH!AO:AO,ROW($A83)+DifIdConj!AO83),0)</f>
        <v>3608.1168378898906</v>
      </c>
      <c r="AP83" s="86">
        <f>IF(ROW($A83)+DifIdConj!AP83&lt;93, INDEX(PotPensRurH!AP:AP,ROW($A83)+DifIdConj!AP83)*INDEX(txMortH!AP:AP,ROW($A83)+DifIdConj!AP83)*INDEX(PgPensRurH!AP:AP,ROW($A83)+DifIdConj!AP83),0)</f>
        <v>3756.1534748394456</v>
      </c>
      <c r="AQ83" s="86">
        <f>IF(ROW($A83)+DifIdConj!AQ83&lt;93, INDEX(PotPensRurH!AQ:AQ,ROW($A83)+DifIdConj!AQ83)*INDEX(txMortH!AQ:AQ,ROW($A83)+DifIdConj!AQ83)*INDEX(PgPensRurH!AQ:AQ,ROW($A83)+DifIdConj!AQ83),0)</f>
        <v>3905.5548042279556</v>
      </c>
      <c r="AR83" s="86">
        <f>IF(ROW($A83)+DifIdConj!AR83&lt;93, INDEX(PotPensRurH!AR:AR,ROW($A83)+DifIdConj!AR83)*INDEX(txMortH!AR:AR,ROW($A83)+DifIdConj!AR83)*INDEX(PgPensRurH!AR:AR,ROW($A83)+DifIdConj!AR83),0)</f>
        <v>4054.1763093656346</v>
      </c>
      <c r="AS83" s="86">
        <f>IF(ROW($A83)+DifIdConj!AS83&lt;93, INDEX(PotPensRurH!AS:AS,ROW($A83)+DifIdConj!AS83)*INDEX(txMortH!AS:AS,ROW($A83)+DifIdConj!AS83)*INDEX(PgPensRurH!AS:AS,ROW($A83)+DifIdConj!AS83),0)</f>
        <v>4206.1120675693473</v>
      </c>
      <c r="AT83" s="86">
        <f>IF(ROW($A83)+DifIdConj!AT83&lt;93, INDEX(PotPensRurH!AT:AT,ROW($A83)+DifIdConj!AT83)*INDEX(txMortH!AT:AT,ROW($A83)+DifIdConj!AT83)*INDEX(PgPensRurH!AT:AT,ROW($A83)+DifIdConj!AT83),0)</f>
        <v>4363.8315223000618</v>
      </c>
      <c r="AU83" s="86">
        <f>IF(ROW($A83)+DifIdConj!AU83&lt;93, INDEX(PotPensRurH!AU:AU,ROW($A83)+DifIdConj!AU83)*INDEX(txMortH!AU:AU,ROW($A83)+DifIdConj!AU83)*INDEX(PgPensRurH!AU:AU,ROW($A83)+DifIdConj!AU83),0)</f>
        <v>4521.8109184477216</v>
      </c>
      <c r="AV83" s="86">
        <f>IF(ROW($A83)+DifIdConj!AV83&lt;93, INDEX(PotPensRurH!AV:AV,ROW($A83)+DifIdConj!AV83)*INDEX(txMortH!AV:AV,ROW($A83)+DifIdConj!AV83)*INDEX(PgPensRurH!AV:AV,ROW($A83)+DifIdConj!AV83),0)</f>
        <v>4678.490607510661</v>
      </c>
      <c r="AW83" s="86">
        <f>IF(ROW($A83)+DifIdConj!AW83&lt;93, INDEX(PotPensRurH!AW:AW,ROW($A83)+DifIdConj!AW83)*INDEX(txMortH!AW:AW,ROW($A83)+DifIdConj!AW83)*INDEX(PgPensRurH!AW:AW,ROW($A83)+DifIdConj!AW83),0)</f>
        <v>4837.9646668057476</v>
      </c>
      <c r="AX83" s="86">
        <f>IF(ROW($A83)+DifIdConj!AX83&lt;93, INDEX(PotPensRurH!AX:AX,ROW($A83)+DifIdConj!AX83)*INDEX(txMortH!AX:AX,ROW($A83)+DifIdConj!AX83)*INDEX(PgPensRurH!AX:AX,ROW($A83)+DifIdConj!AX83),0)</f>
        <v>4972.5493354284545</v>
      </c>
      <c r="AY83" s="86">
        <f>IF(ROW($A83)+DifIdConj!AY83&lt;93, INDEX(PotPensRurH!AY:AY,ROW($A83)+DifIdConj!AY83)*INDEX(txMortH!AY:AY,ROW($A83)+DifIdConj!AY83)*INDEX(PgPensRurH!AY:AY,ROW($A83)+DifIdConj!AY83),0)</f>
        <v>5070.3522935535993</v>
      </c>
      <c r="AZ83" s="86">
        <f>IF(ROW($A83)+DifIdConj!AZ83&lt;93, INDEX(PotPensRurH!AZ:AZ,ROW($A83)+DifIdConj!AZ83)*INDEX(txMortH!AZ:AZ,ROW($A83)+DifIdConj!AZ83)*INDEX(PgPensRurH!AZ:AZ,ROW($A83)+DifIdConj!AZ83),0)</f>
        <v>5144.045685257197</v>
      </c>
      <c r="BA83" s="86">
        <f>IF(ROW($A83)+DifIdConj!BA83&lt;93, INDEX(PotPensRurH!BA:BA,ROW($A83)+DifIdConj!BA83)*INDEX(txMortH!BA:BA,ROW($A83)+DifIdConj!BA83)*INDEX(PgPensRurH!BA:BA,ROW($A83)+DifIdConj!BA83),0)</f>
        <v>5221.7031835691896</v>
      </c>
      <c r="BB83" s="86">
        <f>IF(ROW($A83)+DifIdConj!BB83&lt;93, INDEX(PotPensRurH!BB:BB,ROW($A83)+DifIdConj!BB83)*INDEX(txMortH!BB:BB,ROW($A83)+DifIdConj!BB83)*INDEX(PgPensRurH!BB:BB,ROW($A83)+DifIdConj!BB83),0)</f>
        <v>5300.5304182574282</v>
      </c>
      <c r="BC83" s="86">
        <f>IF(ROW($A83)+DifIdConj!BC83&lt;93, INDEX(PotPensRurH!BC:BC,ROW($A83)+DifIdConj!BC83)*INDEX(txMortH!BC:BC,ROW($A83)+DifIdConj!BC83)*INDEX(PgPensRurH!BC:BC,ROW($A83)+DifIdConj!BC83),0)</f>
        <v>5379.2926675914332</v>
      </c>
      <c r="BD83" s="86">
        <f>IF(ROW($A83)+DifIdConj!BD83&lt;93, INDEX(PotPensRurH!BD:BD,ROW($A83)+DifIdConj!BD83)*INDEX(txMortH!BD:BD,ROW($A83)+DifIdConj!BD83)*INDEX(PgPensRurH!BD:BD,ROW($A83)+DifIdConj!BD83),0)</f>
        <v>5460.71931644911</v>
      </c>
      <c r="BE83" s="86">
        <f>IF(ROW($A83)+DifIdConj!BE83&lt;93, INDEX(PotPensRurH!BE:BE,ROW($A83)+DifIdConj!BE83)*INDEX(txMortH!BE:BE,ROW($A83)+DifIdConj!BE83)*INDEX(PgPensRurH!BE:BE,ROW($A83)+DifIdConj!BE83),0)</f>
        <v>5547.3447936456678</v>
      </c>
      <c r="BF83" s="86">
        <f>IF(ROW($A83)+DifIdConj!BF83&lt;93, INDEX(PotPensRurH!BF:BF,ROW($A83)+DifIdConj!BF83)*INDEX(txMortH!BF:BF,ROW($A83)+DifIdConj!BF83)*INDEX(PgPensRurH!BF:BF,ROW($A83)+DifIdConj!BF83),0)</f>
        <v>5634.8150804472907</v>
      </c>
      <c r="BG83" s="86">
        <f>IF(ROW($A83)+DifIdConj!BG83&lt;93, INDEX(PotPensRurH!BG:BG,ROW($A83)+DifIdConj!BG83)*INDEX(txMortH!BG:BG,ROW($A83)+DifIdConj!BG83)*INDEX(PgPensRurH!BG:BG,ROW($A83)+DifIdConj!BG83),0)</f>
        <v>5720.0758652048926</v>
      </c>
      <c r="BH83" s="86">
        <f>IF(ROW($A83)+DifIdConj!BH83&lt;93, INDEX(PotPensRurH!BH:BH,ROW($A83)+DifIdConj!BH83)*INDEX(txMortH!BH:BH,ROW($A83)+DifIdConj!BH83)*INDEX(PgPensRurH!BH:BH,ROW($A83)+DifIdConj!BH83),0)</f>
        <v>5833.2803522839649</v>
      </c>
      <c r="BI83" s="86">
        <f>IF(ROW($A83)+DifIdConj!BI83&lt;93, INDEX(PotPensRurH!BI:BI,ROW($A83)+DifIdConj!BI83)*INDEX(txMortH!BI:BI,ROW($A83)+DifIdConj!BI83)*INDEX(PgPensRurH!BI:BI,ROW($A83)+DifIdConj!BI83),0)</f>
        <v>5987.8155246571159</v>
      </c>
      <c r="BJ83" s="87">
        <f>IF(ROW($A83)+DifIdConj!BJ83&lt;93, INDEX(PotPensRurH!BJ:BJ,ROW($A83)+DifIdConj!BJ83)*INDEX(txMortH!BJ:BJ,ROW($A83)+DifIdConj!BJ83)*INDEX(PgPensRurH!BJ:BJ,ROW($A83)+DifIdConj!BJ83),0)</f>
        <v>5832.8254548043133</v>
      </c>
    </row>
    <row r="84" spans="1:62" s="31" customFormat="1" x14ac:dyDescent="0.3">
      <c r="A84" s="29">
        <v>82</v>
      </c>
      <c r="B84" s="5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32"/>
      <c r="P84" s="59"/>
      <c r="Q84" s="86">
        <f>IF(ROW($A84)+DifIdConj!Q84&lt;93, INDEX(PotPensRurH!Q:Q,ROW($A84)+DifIdConj!Q84)*INDEX(txMortH!Q:Q,ROW($A84)+DifIdConj!Q84)*INDEX(PgPensRurH!Q:Q,ROW($A84)+DifIdConj!Q84),0)</f>
        <v>1315.0669027415533</v>
      </c>
      <c r="R84" s="86">
        <f>IF(ROW($A84)+DifIdConj!R84&lt;93, INDEX(PotPensRurH!R:R,ROW($A84)+DifIdConj!R84)*INDEX(txMortH!R:R,ROW($A84)+DifIdConj!R84)*INDEX(PgPensRurH!R:R,ROW($A84)+DifIdConj!R84),0)</f>
        <v>1327.0589637876883</v>
      </c>
      <c r="S84" s="86">
        <f>IF(ROW($A84)+DifIdConj!S84&lt;93, INDEX(PotPensRurH!S:S,ROW($A84)+DifIdConj!S84)*INDEX(txMortH!S:S,ROW($A84)+DifIdConj!S84)*INDEX(PgPensRurH!S:S,ROW($A84)+DifIdConj!S84),0)</f>
        <v>1349.4816195979099</v>
      </c>
      <c r="T84" s="86">
        <f>IF(ROW($A84)+DifIdConj!T84&lt;93, INDEX(PotPensRurH!T:T,ROW($A84)+DifIdConj!T84)*INDEX(txMortH!T:T,ROW($A84)+DifIdConj!T84)*INDEX(PgPensRurH!T:T,ROW($A84)+DifIdConj!T84),0)</f>
        <v>1379.5242308645304</v>
      </c>
      <c r="U84" s="86">
        <f>IF(ROW($A84)+DifIdConj!U84&lt;93, INDEX(PotPensRurH!U:U,ROW($A84)+DifIdConj!U84)*INDEX(txMortH!U:U,ROW($A84)+DifIdConj!U84)*INDEX(PgPensRurH!U:U,ROW($A84)+DifIdConj!U84),0)</f>
        <v>1417.6240081465223</v>
      </c>
      <c r="V84" s="86">
        <f>IF(ROW($A84)+DifIdConj!V84&lt;93, INDEX(PotPensRurH!V:V,ROW($A84)+DifIdConj!V84)*INDEX(txMortH!V:V,ROW($A84)+DifIdConj!V84)*INDEX(PgPensRurH!V:V,ROW($A84)+DifIdConj!V84),0)</f>
        <v>1468.9650195002891</v>
      </c>
      <c r="W84" s="86">
        <f>IF(ROW($A84)+DifIdConj!W84&lt;93, INDEX(PotPensRurH!W:W,ROW($A84)+DifIdConj!W84)*INDEX(txMortH!W:W,ROW($A84)+DifIdConj!W84)*INDEX(PgPensRurH!W:W,ROW($A84)+DifIdConj!W84),0)</f>
        <v>1526.4269786796874</v>
      </c>
      <c r="X84" s="86">
        <f>IF(ROW($A84)+DifIdConj!X84&lt;93, INDEX(PotPensRurH!X:X,ROW($A84)+DifIdConj!X84)*INDEX(txMortH!X:X,ROW($A84)+DifIdConj!X84)*INDEX(PgPensRurH!X:X,ROW($A84)+DifIdConj!X84),0)</f>
        <v>1590.9467654539462</v>
      </c>
      <c r="Y84" s="86">
        <f>IF(ROW($A84)+DifIdConj!Y84&lt;93, INDEX(PotPensRurH!Y:Y,ROW($A84)+DifIdConj!Y84)*INDEX(txMortH!Y:Y,ROW($A84)+DifIdConj!Y84)*INDEX(PgPensRurH!Y:Y,ROW($A84)+DifIdConj!Y84),0)</f>
        <v>1668.270575741006</v>
      </c>
      <c r="Z84" s="86">
        <f>IF(ROW($A84)+DifIdConj!Z84&lt;93, INDEX(PotPensRurH!Z:Z,ROW($A84)+DifIdConj!Z84)*INDEX(txMortH!Z:Z,ROW($A84)+DifIdConj!Z84)*INDEX(PgPensRurH!Z:Z,ROW($A84)+DifIdConj!Z84),0)</f>
        <v>1731.9159413973177</v>
      </c>
      <c r="AA84" s="86">
        <f>IF(ROW($A84)+DifIdConj!AA84&lt;93, INDEX(PotPensRurH!AA:AA,ROW($A84)+DifIdConj!AA84)*INDEX(txMortH!AA:AA,ROW($A84)+DifIdConj!AA84)*INDEX(PgPensRurH!AA:AA,ROW($A84)+DifIdConj!AA84),0)</f>
        <v>1775.3247040382762</v>
      </c>
      <c r="AB84" s="86">
        <f>IF(ROW($A84)+DifIdConj!AB84&lt;93, INDEX(PotPensRurH!AB:AB,ROW($A84)+DifIdConj!AB84)*INDEX(txMortH!AB:AB,ROW($A84)+DifIdConj!AB84)*INDEX(PgPensRurH!AB:AB,ROW($A84)+DifIdConj!AB84),0)</f>
        <v>1808.7400824741217</v>
      </c>
      <c r="AC84" s="86">
        <f>IF(ROW($A84)+DifIdConj!AC84&lt;93, INDEX(PotPensRurH!AC:AC,ROW($A84)+DifIdConj!AC84)*INDEX(txMortH!AC:AC,ROW($A84)+DifIdConj!AC84)*INDEX(PgPensRurH!AC:AC,ROW($A84)+DifIdConj!AC84),0)</f>
        <v>1853.8976873509753</v>
      </c>
      <c r="AD84" s="86">
        <f>IF(ROW($A84)+DifIdConj!AD84&lt;93, INDEX(PotPensRurH!AD:AD,ROW($A84)+DifIdConj!AD84)*INDEX(txMortH!AD:AD,ROW($A84)+DifIdConj!AD84)*INDEX(PgPensRurH!AD:AD,ROW($A84)+DifIdConj!AD84),0)</f>
        <v>1906.0506611714072</v>
      </c>
      <c r="AE84" s="86">
        <f>IF(ROW($A84)+DifIdConj!AE84&lt;93, INDEX(PotPensRurH!AE:AE,ROW($A84)+DifIdConj!AE84)*INDEX(txMortH!AE:AE,ROW($A84)+DifIdConj!AE84)*INDEX(PgPensRurH!AE:AE,ROW($A84)+DifIdConj!AE84),0)</f>
        <v>1978.5026966584744</v>
      </c>
      <c r="AF84" s="86">
        <f>IF(ROW($A84)+DifIdConj!AF84&lt;93, INDEX(PotPensRurH!AF:AF,ROW($A84)+DifIdConj!AF84)*INDEX(txMortH!AF:AF,ROW($A84)+DifIdConj!AF84)*INDEX(PgPensRurH!AF:AF,ROW($A84)+DifIdConj!AF84),0)</f>
        <v>2083.5581481147219</v>
      </c>
      <c r="AG84" s="86">
        <f>IF(ROW($A84)+DifIdConj!AG84&lt;93, INDEX(PotPensRurH!AG:AG,ROW($A84)+DifIdConj!AG84)*INDEX(txMortH!AG:AG,ROW($A84)+DifIdConj!AG84)*INDEX(PgPensRurH!AG:AG,ROW($A84)+DifIdConj!AG84),0)</f>
        <v>2209.4747890991425</v>
      </c>
      <c r="AH84" s="86">
        <f>IF(ROW($A84)+DifIdConj!AH84&lt;93, INDEX(PotPensRurH!AH:AH,ROW($A84)+DifIdConj!AH84)*INDEX(txMortH!AH:AH,ROW($A84)+DifIdConj!AH84)*INDEX(PgPensRurH!AH:AH,ROW($A84)+DifIdConj!AH84),0)</f>
        <v>2341.0751673502205</v>
      </c>
      <c r="AI84" s="86">
        <f>IF(ROW($A84)+DifIdConj!AI84&lt;93, INDEX(PotPensRurH!AI:AI,ROW($A84)+DifIdConj!AI84)*INDEX(txMortH!AI:AI,ROW($A84)+DifIdConj!AI84)*INDEX(PgPensRurH!AI:AI,ROW($A84)+DifIdConj!AI84),0)</f>
        <v>2481.357298129491</v>
      </c>
      <c r="AJ84" s="86">
        <f>IF(ROW($A84)+DifIdConj!AJ84&lt;93, INDEX(PotPensRurH!AJ:AJ,ROW($A84)+DifIdConj!AJ84)*INDEX(txMortH!AJ:AJ,ROW($A84)+DifIdConj!AJ84)*INDEX(PgPensRurH!AJ:AJ,ROW($A84)+DifIdConj!AJ84),0)</f>
        <v>2620.7650077908133</v>
      </c>
      <c r="AK84" s="86">
        <f>IF(ROW($A84)+DifIdConj!AK84&lt;93, INDEX(PotPensRurH!AK:AK,ROW($A84)+DifIdConj!AK84)*INDEX(txMortH!AK:AK,ROW($A84)+DifIdConj!AK84)*INDEX(PgPensRurH!AK:AK,ROW($A84)+DifIdConj!AK84),0)</f>
        <v>2754.4265215341961</v>
      </c>
      <c r="AL84" s="86">
        <f>IF(ROW($A84)+DifIdConj!AL84&lt;93, INDEX(PotPensRurH!AL:AL,ROW($A84)+DifIdConj!AL84)*INDEX(txMortH!AL:AL,ROW($A84)+DifIdConj!AL84)*INDEX(PgPensRurH!AL:AL,ROW($A84)+DifIdConj!AL84),0)</f>
        <v>2884.4654335032251</v>
      </c>
      <c r="AM84" s="86">
        <f>IF(ROW($A84)+DifIdConj!AM84&lt;93, INDEX(PotPensRurH!AM:AM,ROW($A84)+DifIdConj!AM84)*INDEX(txMortH!AM:AM,ROW($A84)+DifIdConj!AM84)*INDEX(PgPensRurH!AM:AM,ROW($A84)+DifIdConj!AM84),0)</f>
        <v>3022.0618422773709</v>
      </c>
      <c r="AN84" s="86">
        <f>IF(ROW($A84)+DifIdConj!AN84&lt;93, INDEX(PotPensRurH!AN:AN,ROW($A84)+DifIdConj!AN84)*INDEX(txMortH!AN:AN,ROW($A84)+DifIdConj!AN84)*INDEX(PgPensRurH!AN:AN,ROW($A84)+DifIdConj!AN84),0)</f>
        <v>3165.7791988771482</v>
      </c>
      <c r="AO84" s="86">
        <f>IF(ROW($A84)+DifIdConj!AO84&lt;93, INDEX(PotPensRurH!AO:AO,ROW($A84)+DifIdConj!AO84)*INDEX(txMortH!AO:AO,ROW($A84)+DifIdConj!AO84)*INDEX(PgPensRurH!AO:AO,ROW($A84)+DifIdConj!AO84),0)</f>
        <v>3309.9962246871814</v>
      </c>
      <c r="AP84" s="86">
        <f>IF(ROW($A84)+DifIdConj!AP84&lt;93, INDEX(PotPensRurH!AP:AP,ROW($A84)+DifIdConj!AP84)*INDEX(txMortH!AP:AP,ROW($A84)+DifIdConj!AP84)*INDEX(PgPensRurH!AP:AP,ROW($A84)+DifIdConj!AP84),0)</f>
        <v>3454.4006264510604</v>
      </c>
      <c r="AQ84" s="86">
        <f>IF(ROW($A84)+DifIdConj!AQ84&lt;93, INDEX(PotPensRurH!AQ:AQ,ROW($A84)+DifIdConj!AQ84)*INDEX(txMortH!AQ:AQ,ROW($A84)+DifIdConj!AQ84)*INDEX(PgPensRurH!AQ:AQ,ROW($A84)+DifIdConj!AQ84),0)</f>
        <v>3598.3053590046843</v>
      </c>
      <c r="AR84" s="86">
        <f>IF(ROW($A84)+DifIdConj!AR84&lt;93, INDEX(PotPensRurH!AR:AR,ROW($A84)+DifIdConj!AR84)*INDEX(txMortH!AR:AR,ROW($A84)+DifIdConj!AR84)*INDEX(PgPensRurH!AR:AR,ROW($A84)+DifIdConj!AR84),0)</f>
        <v>3743.5841818865101</v>
      </c>
      <c r="AS84" s="86">
        <f>IF(ROW($A84)+DifIdConj!AS84&lt;93, INDEX(PotPensRurH!AS:AS,ROW($A84)+DifIdConj!AS84)*INDEX(txMortH!AS:AS,ROW($A84)+DifIdConj!AS84)*INDEX(PgPensRurH!AS:AS,ROW($A84)+DifIdConj!AS84),0)</f>
        <v>3888.3633355580805</v>
      </c>
      <c r="AT84" s="86">
        <f>IF(ROW($A84)+DifIdConj!AT84&lt;93, INDEX(PotPensRurH!AT:AT,ROW($A84)+DifIdConj!AT84)*INDEX(txMortH!AT:AT,ROW($A84)+DifIdConj!AT84)*INDEX(PgPensRurH!AT:AT,ROW($A84)+DifIdConj!AT84),0)</f>
        <v>4036.2654217937488</v>
      </c>
      <c r="AU84" s="86">
        <f>IF(ROW($A84)+DifIdConj!AU84&lt;93, INDEX(PotPensRurH!AU:AU,ROW($A84)+DifIdConj!AU84)*INDEX(txMortH!AU:AU,ROW($A84)+DifIdConj!AU84)*INDEX(PgPensRurH!AU:AU,ROW($A84)+DifIdConj!AU84),0)</f>
        <v>4189.6638693422292</v>
      </c>
      <c r="AV84" s="86">
        <f>IF(ROW($A84)+DifIdConj!AV84&lt;93, INDEX(PotPensRurH!AV:AV,ROW($A84)+DifIdConj!AV84)*INDEX(txMortH!AV:AV,ROW($A84)+DifIdConj!AV84)*INDEX(PgPensRurH!AV:AV,ROW($A84)+DifIdConj!AV84),0)</f>
        <v>4343.6869034035299</v>
      </c>
      <c r="AW84" s="86">
        <f>IF(ROW($A84)+DifIdConj!AW84&lt;93, INDEX(PotPensRurH!AW:AW,ROW($A84)+DifIdConj!AW84)*INDEX(txMortH!AW:AW,ROW($A84)+DifIdConj!AW84)*INDEX(PgPensRurH!AW:AW,ROW($A84)+DifIdConj!AW84),0)</f>
        <v>4496.3983057879077</v>
      </c>
      <c r="AX84" s="86">
        <f>IF(ROW($A84)+DifIdConj!AX84&lt;93, INDEX(PotPensRurH!AX:AX,ROW($A84)+DifIdConj!AX84)*INDEX(txMortH!AX:AX,ROW($A84)+DifIdConj!AX84)*INDEX(PgPensRurH!AX:AX,ROW($A84)+DifIdConj!AX84),0)</f>
        <v>4651.6705128748472</v>
      </c>
      <c r="AY84" s="86">
        <f>IF(ROW($A84)+DifIdConj!AY84&lt;93, INDEX(PotPensRurH!AY:AY,ROW($A84)+DifIdConj!AY84)*INDEX(txMortH!AY:AY,ROW($A84)+DifIdConj!AY84)*INDEX(PgPensRurH!AY:AY,ROW($A84)+DifIdConj!AY84),0)</f>
        <v>4783.1459738233616</v>
      </c>
      <c r="AZ84" s="86">
        <f>IF(ROW($A84)+DifIdConj!AZ84&lt;93, INDEX(PotPensRurH!AZ:AZ,ROW($A84)+DifIdConj!AZ84)*INDEX(txMortH!AZ:AZ,ROW($A84)+DifIdConj!AZ84)*INDEX(PgPensRurH!AZ:AZ,ROW($A84)+DifIdConj!AZ84),0)</f>
        <v>4879.4572141001354</v>
      </c>
      <c r="BA84" s="86">
        <f>IF(ROW($A84)+DifIdConj!BA84&lt;93, INDEX(PotPensRurH!BA:BA,ROW($A84)+DifIdConj!BA84)*INDEX(txMortH!BA:BA,ROW($A84)+DifIdConj!BA84)*INDEX(PgPensRurH!BA:BA,ROW($A84)+DifIdConj!BA84),0)</f>
        <v>4952.3464601461765</v>
      </c>
      <c r="BB84" s="86">
        <f>IF(ROW($A84)+DifIdConj!BB84&lt;93, INDEX(PotPensRurH!BB:BB,ROW($A84)+DifIdConj!BB84)*INDEX(txMortH!BB:BB,ROW($A84)+DifIdConj!BB84)*INDEX(PgPensRurH!BB:BB,ROW($A84)+DifIdConj!BB84),0)</f>
        <v>5029.0456839204171</v>
      </c>
      <c r="BC84" s="86">
        <f>IF(ROW($A84)+DifIdConj!BC84&lt;93, INDEX(PotPensRurH!BC:BC,ROW($A84)+DifIdConj!BC84)*INDEX(txMortH!BC:BC,ROW($A84)+DifIdConj!BC84)*INDEX(PgPensRurH!BC:BC,ROW($A84)+DifIdConj!BC84),0)</f>
        <v>5106.9316220690143</v>
      </c>
      <c r="BD84" s="86">
        <f>IF(ROW($A84)+DifIdConj!BD84&lt;93, INDEX(PotPensRurH!BD:BD,ROW($A84)+DifIdConj!BD84)*INDEX(txMortH!BD:BD,ROW($A84)+DifIdConj!BD84)*INDEX(PgPensRurH!BD:BD,ROW($A84)+DifIdConj!BD84),0)</f>
        <v>5184.4428083099201</v>
      </c>
      <c r="BE84" s="86">
        <f>IF(ROW($A84)+DifIdConj!BE84&lt;93, INDEX(PotPensRurH!BE:BE,ROW($A84)+DifIdConj!BE84)*INDEX(txMortH!BE:BE,ROW($A84)+DifIdConj!BE84)*INDEX(PgPensRurH!BE:BE,ROW($A84)+DifIdConj!BE84),0)</f>
        <v>5264.827092509795</v>
      </c>
      <c r="BF84" s="86">
        <f>IF(ROW($A84)+DifIdConj!BF84&lt;93, INDEX(PotPensRurH!BF:BF,ROW($A84)+DifIdConj!BF84)*INDEX(txMortH!BF:BF,ROW($A84)+DifIdConj!BF84)*INDEX(PgPensRurH!BF:BF,ROW($A84)+DifIdConj!BF84),0)</f>
        <v>5350.1456101609447</v>
      </c>
      <c r="BG84" s="86">
        <f>IF(ROW($A84)+DifIdConj!BG84&lt;93, INDEX(PotPensRurH!BG:BG,ROW($A84)+DifIdConj!BG84)*INDEX(txMortH!BG:BG,ROW($A84)+DifIdConj!BG84)*INDEX(PgPensRurH!BG:BG,ROW($A84)+DifIdConj!BG84),0)</f>
        <v>5435.9637970223503</v>
      </c>
      <c r="BH84" s="86">
        <f>IF(ROW($A84)+DifIdConj!BH84&lt;93, INDEX(PotPensRurH!BH:BH,ROW($A84)+DifIdConj!BH84)*INDEX(txMortH!BH:BH,ROW($A84)+DifIdConj!BH84)*INDEX(PgPensRurH!BH:BH,ROW($A84)+DifIdConj!BH84),0)</f>
        <v>5520.0331416478612</v>
      </c>
      <c r="BI84" s="86">
        <f>IF(ROW($A84)+DifIdConj!BI84&lt;93, INDEX(PotPensRurH!BI:BI,ROW($A84)+DifIdConj!BI84)*INDEX(txMortH!BI:BI,ROW($A84)+DifIdConj!BI84)*INDEX(PgPensRurH!BI:BI,ROW($A84)+DifIdConj!BI84),0)</f>
        <v>5630.8347890220493</v>
      </c>
      <c r="BJ84" s="87">
        <f>IF(ROW($A84)+DifIdConj!BJ84&lt;93, INDEX(PotPensRurH!BJ:BJ,ROW($A84)+DifIdConj!BJ84)*INDEX(txMortH!BJ:BJ,ROW($A84)+DifIdConj!BJ84)*INDEX(PgPensRurH!BJ:BJ,ROW($A84)+DifIdConj!BJ84),0)</f>
        <v>6068.3576412521397</v>
      </c>
    </row>
    <row r="85" spans="1:62" s="31" customFormat="1" x14ac:dyDescent="0.3">
      <c r="A85" s="29">
        <v>83</v>
      </c>
      <c r="B85" s="5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32"/>
      <c r="P85" s="59"/>
      <c r="Q85" s="86">
        <f>IF(ROW($A85)+DifIdConj!Q85&lt;93, INDEX(PotPensRurH!Q:Q,ROW($A85)+DifIdConj!Q85)*INDEX(txMortH!Q:Q,ROW($A85)+DifIdConj!Q85)*INDEX(PgPensRurH!Q:Q,ROW($A85)+DifIdConj!Q85),0)</f>
        <v>1162.1418564457047</v>
      </c>
      <c r="R85" s="86">
        <f>IF(ROW($A85)+DifIdConj!R85&lt;93, INDEX(PotPensRurH!R:R,ROW($A85)+DifIdConj!R85)*INDEX(txMortH!R:R,ROW($A85)+DifIdConj!R85)*INDEX(PgPensRurH!R:R,ROW($A85)+DifIdConj!R85),0)</f>
        <v>1185.3963208067992</v>
      </c>
      <c r="S85" s="86">
        <f>IF(ROW($A85)+DifIdConj!S85&lt;93, INDEX(PotPensRurH!S:S,ROW($A85)+DifIdConj!S85)*INDEX(txMortH!S:S,ROW($A85)+DifIdConj!S85)*INDEX(PgPensRurH!S:S,ROW($A85)+DifIdConj!S85),0)</f>
        <v>1198.3800634084105</v>
      </c>
      <c r="T85" s="86">
        <f>IF(ROW($A85)+DifIdConj!T85&lt;93, INDEX(PotPensRurH!T:T,ROW($A85)+DifIdConj!T85)*INDEX(txMortH!T:T,ROW($A85)+DifIdConj!T85)*INDEX(PgPensRurH!T:T,ROW($A85)+DifIdConj!T85),0)</f>
        <v>1221.1823576291504</v>
      </c>
      <c r="U85" s="86">
        <f>IF(ROW($A85)+DifIdConj!U85&lt;93, INDEX(PotPensRurH!U:U,ROW($A85)+DifIdConj!U85)*INDEX(txMortH!U:U,ROW($A85)+DifIdConj!U85)*INDEX(PgPensRurH!U:U,ROW($A85)+DifIdConj!U85),0)</f>
        <v>1250.7672039552097</v>
      </c>
      <c r="V85" s="86">
        <f>IF(ROW($A85)+DifIdConj!V85&lt;93, INDEX(PotPensRurH!V:V,ROW($A85)+DifIdConj!V85)*INDEX(txMortH!V:V,ROW($A85)+DifIdConj!V85)*INDEX(PgPensRurH!V:V,ROW($A85)+DifIdConj!V85),0)</f>
        <v>1287.6513682612795</v>
      </c>
      <c r="W85" s="86">
        <f>IF(ROW($A85)+DifIdConj!W85&lt;93, INDEX(PotPensRurH!W:W,ROW($A85)+DifIdConj!W85)*INDEX(txMortH!W:W,ROW($A85)+DifIdConj!W85)*INDEX(PgPensRurH!W:W,ROW($A85)+DifIdConj!W85),0)</f>
        <v>1336.3565519509052</v>
      </c>
      <c r="X85" s="86">
        <f>IF(ROW($A85)+DifIdConj!X85&lt;93, INDEX(PotPensRurH!X:X,ROW($A85)+DifIdConj!X85)*INDEX(txMortH!X:X,ROW($A85)+DifIdConj!X85)*INDEX(PgPensRurH!X:X,ROW($A85)+DifIdConj!X85),0)</f>
        <v>1390.6815645277957</v>
      </c>
      <c r="Y85" s="86">
        <f>IF(ROW($A85)+DifIdConj!Y85&lt;93, INDEX(PotPensRurH!Y:Y,ROW($A85)+DifIdConj!Y85)*INDEX(txMortH!Y:Y,ROW($A85)+DifIdConj!Y85)*INDEX(PgPensRurH!Y:Y,ROW($A85)+DifIdConj!Y85),0)</f>
        <v>1451.2077676009785</v>
      </c>
      <c r="Z85" s="86">
        <f>IF(ROW($A85)+DifIdConj!Z85&lt;93, INDEX(PotPensRurH!Z:Z,ROW($A85)+DifIdConj!Z85)*INDEX(txMortH!Z:Z,ROW($A85)+DifIdConj!Z85)*INDEX(PgPensRurH!Z:Z,ROW($A85)+DifIdConj!Z85),0)</f>
        <v>1523.8133729950625</v>
      </c>
      <c r="AA85" s="86">
        <f>IF(ROW($A85)+DifIdConj!AA85&lt;93, INDEX(PotPensRurH!AA:AA,ROW($A85)+DifIdConj!AA85)*INDEX(txMortH!AA:AA,ROW($A85)+DifIdConj!AA85)*INDEX(PgPensRurH!AA:AA,ROW($A85)+DifIdConj!AA85),0)</f>
        <v>1584.0165973965634</v>
      </c>
      <c r="AB85" s="86">
        <f>IF(ROW($A85)+DifIdConj!AB85&lt;93, INDEX(PotPensRurH!AB:AB,ROW($A85)+DifIdConj!AB85)*INDEX(txMortH!AB:AB,ROW($A85)+DifIdConj!AB85)*INDEX(PgPensRurH!AB:AB,ROW($A85)+DifIdConj!AB85),0)</f>
        <v>1626.0684204495426</v>
      </c>
      <c r="AC85" s="86">
        <f>IF(ROW($A85)+DifIdConj!AC85&lt;93, INDEX(PotPensRurH!AC:AC,ROW($A85)+DifIdConj!AC85)*INDEX(txMortH!AC:AC,ROW($A85)+DifIdConj!AC85)*INDEX(PgPensRurH!AC:AC,ROW($A85)+DifIdConj!AC85),0)</f>
        <v>1658.8830534924207</v>
      </c>
      <c r="AD85" s="86">
        <f>IF(ROW($A85)+DifIdConj!AD85&lt;93, INDEX(PotPensRurH!AD:AD,ROW($A85)+DifIdConj!AD85)*INDEX(txMortH!AD:AD,ROW($A85)+DifIdConj!AD85)*INDEX(PgPensRurH!AD:AD,ROW($A85)+DifIdConj!AD85),0)</f>
        <v>1702.3559827008005</v>
      </c>
      <c r="AE85" s="86">
        <f>IF(ROW($A85)+DifIdConj!AE85&lt;93, INDEX(PotPensRurH!AE:AE,ROW($A85)+DifIdConj!AE85)*INDEX(txMortH!AE:AE,ROW($A85)+DifIdConj!AE85)*INDEX(PgPensRurH!AE:AE,ROW($A85)+DifIdConj!AE85),0)</f>
        <v>1752.030102405472</v>
      </c>
      <c r="AF85" s="86">
        <f>IF(ROW($A85)+DifIdConj!AF85&lt;93, INDEX(PotPensRurH!AF:AF,ROW($A85)+DifIdConj!AF85)*INDEX(txMortH!AF:AF,ROW($A85)+DifIdConj!AF85)*INDEX(PgPensRurH!AF:AF,ROW($A85)+DifIdConj!AF85),0)</f>
        <v>1821.5997082857468</v>
      </c>
      <c r="AG85" s="86">
        <f>IF(ROW($A85)+DifIdConj!AG85&lt;93, INDEX(PotPensRurH!AG:AG,ROW($A85)+DifIdConj!AG85)*INDEX(txMortH!AG:AG,ROW($A85)+DifIdConj!AG85)*INDEX(PgPensRurH!AG:AG,ROW($A85)+DifIdConj!AG85),0)</f>
        <v>1920.9479476950901</v>
      </c>
      <c r="AH85" s="86">
        <f>IF(ROW($A85)+DifIdConj!AH85&lt;93, INDEX(PotPensRurH!AH:AH,ROW($A85)+DifIdConj!AH85)*INDEX(txMortH!AH:AH,ROW($A85)+DifIdConj!AH85)*INDEX(PgPensRurH!AH:AH,ROW($A85)+DifIdConj!AH85),0)</f>
        <v>2040.2562690143727</v>
      </c>
      <c r="AI85" s="86">
        <f>IF(ROW($A85)+DifIdConj!AI85&lt;93, INDEX(PotPensRurH!AI:AI,ROW($A85)+DifIdConj!AI85)*INDEX(txMortH!AI:AI,ROW($A85)+DifIdConj!AI85)*INDEX(PgPensRurH!AI:AI,ROW($A85)+DifIdConj!AI85),0)</f>
        <v>2163.7633130655199</v>
      </c>
      <c r="AJ85" s="86">
        <f>IF(ROW($A85)+DifIdConj!AJ85&lt;93, INDEX(PotPensRurH!AJ:AJ,ROW($A85)+DifIdConj!AJ85)*INDEX(txMortH!AJ:AJ,ROW($A85)+DifIdConj!AJ85)*INDEX(PgPensRurH!AJ:AJ,ROW($A85)+DifIdConj!AJ85),0)</f>
        <v>2295.2156324400407</v>
      </c>
      <c r="AK85" s="86">
        <f>IF(ROW($A85)+DifIdConj!AK85&lt;93, INDEX(PotPensRurH!AK:AK,ROW($A85)+DifIdConj!AK85)*INDEX(txMortH!AK:AK,ROW($A85)+DifIdConj!AK85)*INDEX(PgPensRurH!AK:AK,ROW($A85)+DifIdConj!AK85),0)</f>
        <v>2426.0219944711985</v>
      </c>
      <c r="AL85" s="86">
        <f>IF(ROW($A85)+DifIdConj!AL85&lt;93, INDEX(PotPensRurH!AL:AL,ROW($A85)+DifIdConj!AL85)*INDEX(txMortH!AL:AL,ROW($A85)+DifIdConj!AL85)*INDEX(PgPensRurH!AL:AL,ROW($A85)+DifIdConj!AL85),0)</f>
        <v>2551.531506286773</v>
      </c>
      <c r="AM85" s="86">
        <f>IF(ROW($A85)+DifIdConj!AM85&lt;93, INDEX(PotPensRurH!AM:AM,ROW($A85)+DifIdConj!AM85)*INDEX(txMortH!AM:AM,ROW($A85)+DifIdConj!AM85)*INDEX(PgPensRurH!AM:AM,ROW($A85)+DifIdConj!AM85),0)</f>
        <v>2674.0050185885375</v>
      </c>
      <c r="AN85" s="86">
        <f>IF(ROW($A85)+DifIdConj!AN85&lt;93, INDEX(PotPensRurH!AN:AN,ROW($A85)+DifIdConj!AN85)*INDEX(txMortH!AN:AN,ROW($A85)+DifIdConj!AN85)*INDEX(PgPensRurH!AN:AN,ROW($A85)+DifIdConj!AN85),0)</f>
        <v>2803.4548701986314</v>
      </c>
      <c r="AO85" s="86">
        <f>IF(ROW($A85)+DifIdConj!AO85&lt;93, INDEX(PotPensRurH!AO:AO,ROW($A85)+DifIdConj!AO85)*INDEX(txMortH!AO:AO,ROW($A85)+DifIdConj!AO85)*INDEX(PgPensRurH!AO:AO,ROW($A85)+DifIdConj!AO85),0)</f>
        <v>2938.5891464303263</v>
      </c>
      <c r="AP85" s="86">
        <f>IF(ROW($A85)+DifIdConj!AP85&lt;93, INDEX(PotPensRurH!AP:AP,ROW($A85)+DifIdConj!AP85)*INDEX(txMortH!AP:AP,ROW($A85)+DifIdConj!AP85)*INDEX(PgPensRurH!AP:AP,ROW($A85)+DifIdConj!AP85),0)</f>
        <v>3074.3693800053838</v>
      </c>
      <c r="AQ85" s="86">
        <f>IF(ROW($A85)+DifIdConj!AQ85&lt;93, INDEX(PotPensRurH!AQ:AQ,ROW($A85)+DifIdConj!AQ85)*INDEX(txMortH!AQ:AQ,ROW($A85)+DifIdConj!AQ85)*INDEX(PgPensRurH!AQ:AQ,ROW($A85)+DifIdConj!AQ85),0)</f>
        <v>3210.4079965177875</v>
      </c>
      <c r="AR85" s="86">
        <f>IF(ROW($A85)+DifIdConj!AR85&lt;93, INDEX(PotPensRurH!AR:AR,ROW($A85)+DifIdConj!AR85)*INDEX(txMortH!AR:AR,ROW($A85)+DifIdConj!AR85)*INDEX(PgPensRurH!AR:AR,ROW($A85)+DifIdConj!AR85),0)</f>
        <v>3346.0590386241729</v>
      </c>
      <c r="AS85" s="86">
        <f>IF(ROW($A85)+DifIdConj!AS85&lt;93, INDEX(PotPensRurH!AS:AS,ROW($A85)+DifIdConj!AS85)*INDEX(txMortH!AS:AS,ROW($A85)+DifIdConj!AS85)*INDEX(PgPensRurH!AS:AS,ROW($A85)+DifIdConj!AS85),0)</f>
        <v>3483.0019954172858</v>
      </c>
      <c r="AT85" s="86">
        <f>IF(ROW($A85)+DifIdConj!AT85&lt;93, INDEX(PotPensRurH!AT:AT,ROW($A85)+DifIdConj!AT85)*INDEX(txMortH!AT:AT,ROW($A85)+DifIdConj!AT85)*INDEX(PgPensRurH!AT:AT,ROW($A85)+DifIdConj!AT85),0)</f>
        <v>3619.6219735387172</v>
      </c>
      <c r="AU85" s="86">
        <f>IF(ROW($A85)+DifIdConj!AU85&lt;93, INDEX(PotPensRurH!AU:AU,ROW($A85)+DifIdConj!AU85)*INDEX(txMortH!AU:AU,ROW($A85)+DifIdConj!AU85)*INDEX(PgPensRurH!AU:AU,ROW($A85)+DifIdConj!AU85),0)</f>
        <v>3759.1487597052851</v>
      </c>
      <c r="AV85" s="86">
        <f>IF(ROW($A85)+DifIdConj!AV85&lt;93, INDEX(PotPensRurH!AV:AV,ROW($A85)+DifIdConj!AV85)*INDEX(txMortH!AV:AV,ROW($A85)+DifIdConj!AV85)*INDEX(PgPensRurH!AV:AV,ROW($A85)+DifIdConj!AV85),0)</f>
        <v>3903.9078003530994</v>
      </c>
      <c r="AW85" s="86">
        <f>IF(ROW($A85)+DifIdConj!AW85&lt;93, INDEX(PotPensRurH!AW:AW,ROW($A85)+DifIdConj!AW85)*INDEX(txMortH!AW:AW,ROW($A85)+DifIdConj!AW85)*INDEX(PgPensRurH!AW:AW,ROW($A85)+DifIdConj!AW85),0)</f>
        <v>4049.3127983442773</v>
      </c>
      <c r="AX85" s="86">
        <f>IF(ROW($A85)+DifIdConj!AX85&lt;93, INDEX(PotPensRurH!AX:AX,ROW($A85)+DifIdConj!AX85)*INDEX(txMortH!AX:AX,ROW($A85)+DifIdConj!AX85)*INDEX(PgPensRurH!AX:AX,ROW($A85)+DifIdConj!AX85),0)</f>
        <v>4193.3612859143914</v>
      </c>
      <c r="AY85" s="86">
        <f>IF(ROW($A85)+DifIdConj!AY85&lt;93, INDEX(PotPensRurH!AY:AY,ROW($A85)+DifIdConj!AY85)*INDEX(txMortH!AY:AY,ROW($A85)+DifIdConj!AY85)*INDEX(PgPensRurH!AY:AY,ROW($A85)+DifIdConj!AY85),0)</f>
        <v>4339.9290071236237</v>
      </c>
      <c r="AZ85" s="86">
        <f>IF(ROW($A85)+DifIdConj!AZ85&lt;93, INDEX(PotPensRurH!AZ:AZ,ROW($A85)+DifIdConj!AZ85)*INDEX(txMortH!AZ:AZ,ROW($A85)+DifIdConj!AZ85)*INDEX(PgPensRurH!AZ:AZ,ROW($A85)+DifIdConj!AZ85),0)</f>
        <v>4464.4695829241527</v>
      </c>
      <c r="BA85" s="86">
        <f>IF(ROW($A85)+DifIdConj!BA85&lt;93, INDEX(PotPensRurH!BA:BA,ROW($A85)+DifIdConj!BA85)*INDEX(txMortH!BA:BA,ROW($A85)+DifIdConj!BA85)*INDEX(PgPensRurH!BA:BA,ROW($A85)+DifIdConj!BA85),0)</f>
        <v>4556.1955256818037</v>
      </c>
      <c r="BB85" s="86">
        <f>IF(ROW($A85)+DifIdConj!BB85&lt;93, INDEX(PotPensRurH!BB:BB,ROW($A85)+DifIdConj!BB85)*INDEX(txMortH!BB:BB,ROW($A85)+DifIdConj!BB85)*INDEX(PgPensRurH!BB:BB,ROW($A85)+DifIdConj!BB85),0)</f>
        <v>4625.9589187650872</v>
      </c>
      <c r="BC85" s="86">
        <f>IF(ROW($A85)+DifIdConj!BC85&lt;93, INDEX(PotPensRurH!BC:BC,ROW($A85)+DifIdConj!BC85)*INDEX(txMortH!BC:BC,ROW($A85)+DifIdConj!BC85)*INDEX(PgPensRurH!BC:BC,ROW($A85)+DifIdConj!BC85),0)</f>
        <v>4699.2750772368718</v>
      </c>
      <c r="BD85" s="86">
        <f>IF(ROW($A85)+DifIdConj!BD85&lt;93, INDEX(PotPensRurH!BD:BD,ROW($A85)+DifIdConj!BD85)*INDEX(txMortH!BD:BD,ROW($A85)+DifIdConj!BD85)*INDEX(PgPensRurH!BD:BD,ROW($A85)+DifIdConj!BD85),0)</f>
        <v>4773.5601717237023</v>
      </c>
      <c r="BE85" s="86">
        <f>IF(ROW($A85)+DifIdConj!BE85&lt;93, INDEX(PotPensRurH!BE:BE,ROW($A85)+DifIdConj!BE85)*INDEX(txMortH!BE:BE,ROW($A85)+DifIdConj!BE85)*INDEX(PgPensRurH!BE:BE,ROW($A85)+DifIdConj!BE85),0)</f>
        <v>4847.5868832731876</v>
      </c>
      <c r="BF85" s="86">
        <f>IF(ROW($A85)+DifIdConj!BF85&lt;93, INDEX(PotPensRurH!BF:BF,ROW($A85)+DifIdConj!BF85)*INDEX(txMortH!BF:BF,ROW($A85)+DifIdConj!BF85)*INDEX(PgPensRurH!BF:BF,ROW($A85)+DifIdConj!BF85),0)</f>
        <v>4924.3266156647987</v>
      </c>
      <c r="BG85" s="86">
        <f>IF(ROW($A85)+DifIdConj!BG85&lt;93, INDEX(PotPensRurH!BG:BG,ROW($A85)+DifIdConj!BG85)*INDEX(txMortH!BG:BG,ROW($A85)+DifIdConj!BG85)*INDEX(PgPensRurH!BG:BG,ROW($A85)+DifIdConj!BG85),0)</f>
        <v>5005.5880494599569</v>
      </c>
      <c r="BH85" s="86">
        <f>IF(ROW($A85)+DifIdConj!BH85&lt;93, INDEX(PotPensRurH!BH:BH,ROW($A85)+DifIdConj!BH85)*INDEX(txMortH!BH:BH,ROW($A85)+DifIdConj!BH85)*INDEX(PgPensRurH!BH:BH,ROW($A85)+DifIdConj!BH85),0)</f>
        <v>5087.1724619267989</v>
      </c>
      <c r="BI85" s="86">
        <f>IF(ROW($A85)+DifIdConj!BI85&lt;93, INDEX(PotPensRurH!BI:BI,ROW($A85)+DifIdConj!BI85)*INDEX(txMortH!BI:BI,ROW($A85)+DifIdConj!BI85)*INDEX(PgPensRurH!BI:BI,ROW($A85)+DifIdConj!BI85),0)</f>
        <v>5167.3357682382375</v>
      </c>
      <c r="BJ85" s="87">
        <f>IF(ROW($A85)+DifIdConj!BJ85&lt;93, INDEX(PotPensRurH!BJ:BJ,ROW($A85)+DifIdConj!BJ85)*INDEX(txMortH!BJ:BJ,ROW($A85)+DifIdConj!BJ85)*INDEX(PgPensRurH!BJ:BJ,ROW($A85)+DifIdConj!BJ85),0)</f>
        <v>5533.9165605971612</v>
      </c>
    </row>
    <row r="86" spans="1:62" s="31" customFormat="1" x14ac:dyDescent="0.3">
      <c r="A86" s="29">
        <v>84</v>
      </c>
      <c r="B86" s="5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32"/>
      <c r="P86" s="59"/>
      <c r="Q86" s="86">
        <f>IF(ROW($A86)+DifIdConj!Q86&lt;93, INDEX(PotPensRurH!Q:Q,ROW($A86)+DifIdConj!Q86)*INDEX(txMortH!Q:Q,ROW($A86)+DifIdConj!Q86)*INDEX(PgPensRurH!Q:Q,ROW($A86)+DifIdConj!Q86),0)</f>
        <v>983.70925529160399</v>
      </c>
      <c r="R86" s="86">
        <f>IF(ROW($A86)+DifIdConj!R86&lt;93, INDEX(PotPensRurH!R:R,ROW($A86)+DifIdConj!R86)*INDEX(txMortH!R:R,ROW($A86)+DifIdConj!R86)*INDEX(PgPensRurH!R:R,ROW($A86)+DifIdConj!R86),0)</f>
        <v>1021.6920684471115</v>
      </c>
      <c r="S86" s="86">
        <f>IF(ROW($A86)+DifIdConj!S86&lt;93, INDEX(PotPensRurH!S:S,ROW($A86)+DifIdConj!S86)*INDEX(txMortH!S:S,ROW($A86)+DifIdConj!S86)*INDEX(PgPensRurH!S:S,ROW($A86)+DifIdConj!S86),0)</f>
        <v>1044.2993345962727</v>
      </c>
      <c r="T86" s="86">
        <f>IF(ROW($A86)+DifIdConj!T86&lt;93, INDEX(PotPensRurH!T:T,ROW($A86)+DifIdConj!T86)*INDEX(txMortH!T:T,ROW($A86)+DifIdConj!T86)*INDEX(PgPensRurH!T:T,ROW($A86)+DifIdConj!T86),0)</f>
        <v>1057.7203629153712</v>
      </c>
      <c r="U86" s="86">
        <f>IF(ROW($A86)+DifIdConj!U86&lt;93, INDEX(PotPensRurH!U:U,ROW($A86)+DifIdConj!U86)*INDEX(txMortH!U:U,ROW($A86)+DifIdConj!U86)*INDEX(PgPensRurH!U:U,ROW($A86)+DifIdConj!U86),0)</f>
        <v>1079.6761228354501</v>
      </c>
      <c r="V86" s="86">
        <f>IF(ROW($A86)+DifIdConj!V86&lt;93, INDEX(PotPensRurH!V:V,ROW($A86)+DifIdConj!V86)*INDEX(txMortH!V:V,ROW($A86)+DifIdConj!V86)*INDEX(PgPensRurH!V:V,ROW($A86)+DifIdConj!V86),0)</f>
        <v>1108.2120956692618</v>
      </c>
      <c r="W86" s="86">
        <f>IF(ROW($A86)+DifIdConj!W86&lt;93, INDEX(PotPensRurH!W:W,ROW($A86)+DifIdConj!W86)*INDEX(txMortH!W:W,ROW($A86)+DifIdConj!W86)*INDEX(PgPensRurH!W:W,ROW($A86)+DifIdConj!W86),0)</f>
        <v>1142.8070764335403</v>
      </c>
      <c r="X86" s="86">
        <f>IF(ROW($A86)+DifIdConj!X86&lt;93, INDEX(PotPensRurH!X:X,ROW($A86)+DifIdConj!X86)*INDEX(txMortH!X:X,ROW($A86)+DifIdConj!X86)*INDEX(PgPensRurH!X:X,ROW($A86)+DifIdConj!X86),0)</f>
        <v>1187.3049518798723</v>
      </c>
      <c r="Y86" s="86">
        <f>IF(ROW($A86)+DifIdConj!Y86&lt;93, INDEX(PotPensRurH!Y:Y,ROW($A86)+DifIdConj!Y86)*INDEX(txMortH!Y:Y,ROW($A86)+DifIdConj!Y86)*INDEX(PgPensRurH!Y:Y,ROW($A86)+DifIdConj!Y86),0)</f>
        <v>1237.5360821421298</v>
      </c>
      <c r="Z86" s="86">
        <f>IF(ROW($A86)+DifIdConj!Z86&lt;93, INDEX(PotPensRurH!Z:Z,ROW($A86)+DifIdConj!Z86)*INDEX(txMortH!Z:Z,ROW($A86)+DifIdConj!Z86)*INDEX(PgPensRurH!Z:Z,ROW($A86)+DifIdConj!Z86),0)</f>
        <v>1293.1095634828635</v>
      </c>
      <c r="AA86" s="86">
        <f>IF(ROW($A86)+DifIdConj!AA86&lt;93, INDEX(PotPensRurH!AA:AA,ROW($A86)+DifIdConj!AA86)*INDEX(txMortH!AA:AA,ROW($A86)+DifIdConj!AA86)*INDEX(PgPensRurH!AA:AA,ROW($A86)+DifIdConj!AA86),0)</f>
        <v>1359.1722951118247</v>
      </c>
      <c r="AB86" s="86">
        <f>IF(ROW($A86)+DifIdConj!AB86&lt;93, INDEX(PotPensRurH!AB:AB,ROW($A86)+DifIdConj!AB86)*INDEX(txMortH!AB:AB,ROW($A86)+DifIdConj!AB86)*INDEX(PgPensRurH!AB:AB,ROW($A86)+DifIdConj!AB86),0)</f>
        <v>1415.0715295671</v>
      </c>
      <c r="AC86" s="86">
        <f>IF(ROW($A86)+DifIdConj!AC86&lt;93, INDEX(PotPensRurH!AC:AC,ROW($A86)+DifIdConj!AC86)*INDEX(txMortH!AC:AC,ROW($A86)+DifIdConj!AC86)*INDEX(PgPensRurH!AC:AC,ROW($A86)+DifIdConj!AC86),0)</f>
        <v>1453.9664514433227</v>
      </c>
      <c r="AD86" s="86">
        <f>IF(ROW($A86)+DifIdConj!AD86&lt;93, INDEX(PotPensRurH!AD:AD,ROW($A86)+DifIdConj!AD86)*INDEX(txMortH!AD:AD,ROW($A86)+DifIdConj!AD86)*INDEX(PgPensRurH!AD:AD,ROW($A86)+DifIdConj!AD86),0)</f>
        <v>1485.3039010621887</v>
      </c>
      <c r="AE86" s="86">
        <f>IF(ROW($A86)+DifIdConj!AE86&lt;93, INDEX(PotPensRurH!AE:AE,ROW($A86)+DifIdConj!AE86)*INDEX(txMortH!AE:AE,ROW($A86)+DifIdConj!AE86)*INDEX(PgPensRurH!AE:AE,ROW($A86)+DifIdConj!AE86),0)</f>
        <v>1526.2836428714754</v>
      </c>
      <c r="AF86" s="86">
        <f>IF(ROW($A86)+DifIdConj!AF86&lt;93, INDEX(PotPensRurH!AF:AF,ROW($A86)+DifIdConj!AF86)*INDEX(txMortH!AF:AF,ROW($A86)+DifIdConj!AF86)*INDEX(PgPensRurH!AF:AF,ROW($A86)+DifIdConj!AF86),0)</f>
        <v>1573.3875432341372</v>
      </c>
      <c r="AG86" s="86">
        <f>IF(ROW($A86)+DifIdConj!AG86&lt;93, INDEX(PotPensRurH!AG:AG,ROW($A86)+DifIdConj!AG86)*INDEX(txMortH!AG:AG,ROW($A86)+DifIdConj!AG86)*INDEX(PgPensRurH!AG:AG,ROW($A86)+DifIdConj!AG86),0)</f>
        <v>1638.3427142736582</v>
      </c>
      <c r="AH86" s="86">
        <f>IF(ROW($A86)+DifIdConj!AH86&lt;93, INDEX(PotPensRurH!AH:AH,ROW($A86)+DifIdConj!AH86)*INDEX(txMortH!AH:AH,ROW($A86)+DifIdConj!AH86)*INDEX(PgPensRurH!AH:AH,ROW($A86)+DifIdConj!AH86),0)</f>
        <v>1729.8793394597435</v>
      </c>
      <c r="AI86" s="86">
        <f>IF(ROW($A86)+DifIdConj!AI86&lt;93, INDEX(PotPensRurH!AI:AI,ROW($A86)+DifIdConj!AI86)*INDEX(txMortH!AI:AI,ROW($A86)+DifIdConj!AI86)*INDEX(PgPensRurH!AI:AI,ROW($A86)+DifIdConj!AI86),0)</f>
        <v>1839.0066328310556</v>
      </c>
      <c r="AJ86" s="86">
        <f>IF(ROW($A86)+DifIdConj!AJ86&lt;93, INDEX(PotPensRurH!AJ:AJ,ROW($A86)+DifIdConj!AJ86)*INDEX(txMortH!AJ:AJ,ROW($A86)+DifIdConj!AJ86)*INDEX(PgPensRurH!AJ:AJ,ROW($A86)+DifIdConj!AJ86),0)</f>
        <v>1951.9126623310456</v>
      </c>
      <c r="AK86" s="86">
        <f>IF(ROW($A86)+DifIdConj!AK86&lt;93, INDEX(PotPensRurH!AK:AK,ROW($A86)+DifIdConj!AK86)*INDEX(txMortH!AK:AK,ROW($A86)+DifIdConj!AK86)*INDEX(PgPensRurH!AK:AK,ROW($A86)+DifIdConj!AK86),0)</f>
        <v>2071.9852603509426</v>
      </c>
      <c r="AL86" s="86">
        <f>IF(ROW($A86)+DifIdConj!AL86&lt;93, INDEX(PotPensRurH!AL:AL,ROW($A86)+DifIdConj!AL86)*INDEX(txMortH!AL:AL,ROW($A86)+DifIdConj!AL86)*INDEX(PgPensRurH!AL:AL,ROW($A86)+DifIdConj!AL86),0)</f>
        <v>2191.6669546333906</v>
      </c>
      <c r="AM86" s="86">
        <f>IF(ROW($A86)+DifIdConj!AM86&lt;93, INDEX(PotPensRurH!AM:AM,ROW($A86)+DifIdConj!AM86)*INDEX(txMortH!AM:AM,ROW($A86)+DifIdConj!AM86)*INDEX(PgPensRurH!AM:AM,ROW($A86)+DifIdConj!AM86),0)</f>
        <v>2306.7229546893527</v>
      </c>
      <c r="AN86" s="86">
        <f>IF(ROW($A86)+DifIdConj!AN86&lt;93, INDEX(PotPensRurH!AN:AN,ROW($A86)+DifIdConj!AN86)*INDEX(txMortH!AN:AN,ROW($A86)+DifIdConj!AN86)*INDEX(PgPensRurH!AN:AN,ROW($A86)+DifIdConj!AN86),0)</f>
        <v>2419.1077792060764</v>
      </c>
      <c r="AO86" s="86">
        <f>IF(ROW($A86)+DifIdConj!AO86&lt;93, INDEX(PotPensRurH!AO:AO,ROW($A86)+DifIdConj!AO86)*INDEX(txMortH!AO:AO,ROW($A86)+DifIdConj!AO86)*INDEX(PgPensRurH!AO:AO,ROW($A86)+DifIdConj!AO86),0)</f>
        <v>2537.747063521992</v>
      </c>
      <c r="AP86" s="86">
        <f>IF(ROW($A86)+DifIdConj!AP86&lt;93, INDEX(PotPensRurH!AP:AP,ROW($A86)+DifIdConj!AP86)*INDEX(txMortH!AP:AP,ROW($A86)+DifIdConj!AP86)*INDEX(PgPensRurH!AP:AP,ROW($A86)+DifIdConj!AP86),0)</f>
        <v>2661.728698916384</v>
      </c>
      <c r="AQ86" s="86">
        <f>IF(ROW($A86)+DifIdConj!AQ86&lt;93, INDEX(PotPensRurH!AQ:AQ,ROW($A86)+DifIdConj!AQ86)*INDEX(txMortH!AQ:AQ,ROW($A86)+DifIdConj!AQ86)*INDEX(PgPensRurH!AQ:AQ,ROW($A86)+DifIdConj!AQ86),0)</f>
        <v>2786.4269911627662</v>
      </c>
      <c r="AR86" s="86">
        <f>IF(ROW($A86)+DifIdConj!AR86&lt;93, INDEX(PotPensRurH!AR:AR,ROW($A86)+DifIdConj!AR86)*INDEX(txMortH!AR:AR,ROW($A86)+DifIdConj!AR86)*INDEX(PgPensRurH!AR:AR,ROW($A86)+DifIdConj!AR86),0)</f>
        <v>2911.3207352778736</v>
      </c>
      <c r="AS86" s="86">
        <f>IF(ROW($A86)+DifIdConj!AS86&lt;93, INDEX(PotPensRurH!AS:AS,ROW($A86)+DifIdConj!AS86)*INDEX(txMortH!AS:AS,ROW($A86)+DifIdConj!AS86)*INDEX(PgPensRurH!AS:AS,ROW($A86)+DifIdConj!AS86),0)</f>
        <v>3036.0190275242567</v>
      </c>
      <c r="AT86" s="86">
        <f>IF(ROW($A86)+DifIdConj!AT86&lt;93, INDEX(PotPensRurH!AT:AT,ROW($A86)+DifIdConj!AT86)*INDEX(txMortH!AT:AT,ROW($A86)+DifIdConj!AT86)*INDEX(PgPensRurH!AT:AT,ROW($A86)+DifIdConj!AT86),0)</f>
        <v>3161.9551816058956</v>
      </c>
      <c r="AU86" s="86">
        <f>IF(ROW($A86)+DifIdConj!AU86&lt;93, INDEX(PotPensRurH!AU:AU,ROW($A86)+DifIdConj!AU86)*INDEX(txMortH!AU:AU,ROW($A86)+DifIdConj!AU86)*INDEX(PgPensRurH!AU:AU,ROW($A86)+DifIdConj!AU86),0)</f>
        <v>3287.5655825729937</v>
      </c>
      <c r="AV86" s="86">
        <f>IF(ROW($A86)+DifIdConj!AV86&lt;93, INDEX(PotPensRurH!AV:AV,ROW($A86)+DifIdConj!AV86)*INDEX(txMortH!AV:AV,ROW($A86)+DifIdConj!AV86)*INDEX(PgPensRurH!AV:AV,ROW($A86)+DifIdConj!AV86),0)</f>
        <v>3415.9774603251458</v>
      </c>
      <c r="AW86" s="86">
        <f>IF(ROW($A86)+DifIdConj!AW86&lt;93, INDEX(PotPensRurH!AW:AW,ROW($A86)+DifIdConj!AW86)*INDEX(txMortH!AW:AW,ROW($A86)+DifIdConj!AW86)*INDEX(PgPensRurH!AW:AW,ROW($A86)+DifIdConj!AW86),0)</f>
        <v>3549.2104841725086</v>
      </c>
      <c r="AX86" s="86">
        <f>IF(ROW($A86)+DifIdConj!AX86&lt;93, INDEX(PotPensRurH!AX:AX,ROW($A86)+DifIdConj!AX86)*INDEX(txMortH!AX:AX,ROW($A86)+DifIdConj!AX86)*INDEX(PgPensRurH!AX:AX,ROW($A86)+DifIdConj!AX86),0)</f>
        <v>3682.834411757321</v>
      </c>
      <c r="AY86" s="86">
        <f>IF(ROW($A86)+DifIdConj!AY86&lt;93, INDEX(PotPensRurH!AY:AY,ROW($A86)+DifIdConj!AY86)*INDEX(txMortH!AY:AY,ROW($A86)+DifIdConj!AY86)*INDEX(PgPensRurH!AY:AY,ROW($A86)+DifIdConj!AY86),0)</f>
        <v>3815.4159293756015</v>
      </c>
      <c r="AZ86" s="86">
        <f>IF(ROW($A86)+DifIdConj!AZ86&lt;93, INDEX(PotPensRurH!AZ:AZ,ROW($A86)+DifIdConj!AZ86)*INDEX(txMortH!AZ:AZ,ROW($A86)+DifIdConj!AZ86)*INDEX(PgPensRurH!AZ:AZ,ROW($A86)+DifIdConj!AZ86),0)</f>
        <v>3950.4731706643952</v>
      </c>
      <c r="BA86" s="86">
        <f>IF(ROW($A86)+DifIdConj!BA86&lt;93, INDEX(PotPensRurH!BA:BA,ROW($A86)+DifIdConj!BA86)*INDEX(txMortH!BA:BA,ROW($A86)+DifIdConj!BA86)*INDEX(PgPensRurH!BA:BA,ROW($A86)+DifIdConj!BA86),0)</f>
        <v>4065.3988694745408</v>
      </c>
      <c r="BB86" s="86">
        <f>IF(ROW($A86)+DifIdConj!BB86&lt;93, INDEX(PotPensRurH!BB:BB,ROW($A86)+DifIdConj!BB86)*INDEX(txMortH!BB:BB,ROW($A86)+DifIdConj!BB86)*INDEX(PgPensRurH!BB:BB,ROW($A86)+DifIdConj!BB86),0)</f>
        <v>4150.4855829927092</v>
      </c>
      <c r="BC86" s="86">
        <f>IF(ROW($A86)+DifIdConj!BC86&lt;93, INDEX(PotPensRurH!BC:BC,ROW($A86)+DifIdConj!BC86)*INDEX(txMortH!BC:BC,ROW($A86)+DifIdConj!BC86)*INDEX(PgPensRurH!BC:BC,ROW($A86)+DifIdConj!BC86),0)</f>
        <v>4215.5710552780474</v>
      </c>
      <c r="BD86" s="86">
        <f>IF(ROW($A86)+DifIdConj!BD86&lt;93, INDEX(PotPensRurH!BD:BD,ROW($A86)+DifIdConj!BD86)*INDEX(txMortH!BD:BD,ROW($A86)+DifIdConj!BD86)*INDEX(PgPensRurH!BD:BD,ROW($A86)+DifIdConj!BD86),0)</f>
        <v>4283.7186068400724</v>
      </c>
      <c r="BE86" s="86">
        <f>IF(ROW($A86)+DifIdConj!BE86&lt;93, INDEX(PotPensRurH!BE:BE,ROW($A86)+DifIdConj!BE86)*INDEX(txMortH!BE:BE,ROW($A86)+DifIdConj!BE86)*INDEX(PgPensRurH!BE:BE,ROW($A86)+DifIdConj!BE86),0)</f>
        <v>4352.7782671228124</v>
      </c>
      <c r="BF86" s="86">
        <f>IF(ROW($A86)+DifIdConj!BF86&lt;93, INDEX(PotPensRurH!BF:BF,ROW($A86)+DifIdConj!BF86)*INDEX(txMortH!BF:BF,ROW($A86)+DifIdConj!BF86)*INDEX(PgPensRurH!BF:BF,ROW($A86)+DifIdConj!BF86),0)</f>
        <v>4421.7727767826464</v>
      </c>
      <c r="BG86" s="86">
        <f>IF(ROW($A86)+DifIdConj!BG86&lt;93, INDEX(PotPensRurH!BG:BG,ROW($A86)+DifIdConj!BG86)*INDEX(txMortH!BG:BG,ROW($A86)+DifIdConj!BG86)*INDEX(PgPensRurH!BG:BG,ROW($A86)+DifIdConj!BG86),0)</f>
        <v>4493.0475582442659</v>
      </c>
      <c r="BH86" s="86">
        <f>IF(ROW($A86)+DifIdConj!BH86&lt;93, INDEX(PotPensRurH!BH:BH,ROW($A86)+DifIdConj!BH86)*INDEX(txMortH!BH:BH,ROW($A86)+DifIdConj!BH86)*INDEX(PgPensRurH!BH:BH,ROW($A86)+DifIdConj!BH86),0)</f>
        <v>4568.3616783261987</v>
      </c>
      <c r="BI86" s="86">
        <f>IF(ROW($A86)+DifIdConj!BI86&lt;93, INDEX(PotPensRurH!BI:BI,ROW($A86)+DifIdConj!BI86)*INDEX(txMortH!BI:BI,ROW($A86)+DifIdConj!BI86)*INDEX(PgPensRurH!BI:BI,ROW($A86)+DifIdConj!BI86),0)</f>
        <v>4644.1970033913967</v>
      </c>
      <c r="BJ86" s="87">
        <f>IF(ROW($A86)+DifIdConj!BJ86&lt;93, INDEX(PotPensRurH!BJ:BJ,ROW($A86)+DifIdConj!BJ86)*INDEX(txMortH!BJ:BJ,ROW($A86)+DifIdConj!BJ86)*INDEX(PgPensRurH!BJ:BJ,ROW($A86)+DifIdConj!BJ86),0)</f>
        <v>4952.6200522390327</v>
      </c>
    </row>
    <row r="87" spans="1:62" s="31" customFormat="1" x14ac:dyDescent="0.3">
      <c r="A87" s="29">
        <v>85</v>
      </c>
      <c r="B87" s="5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32"/>
      <c r="P87" s="59"/>
      <c r="Q87" s="86">
        <f>IF(ROW($A87)+DifIdConj!Q87&lt;93, INDEX(PotPensRurH!Q:Q,ROW($A87)+DifIdConj!Q87)*INDEX(txMortH!Q:Q,ROW($A87)+DifIdConj!Q87)*INDEX(PgPensRurH!Q:Q,ROW($A87)+DifIdConj!Q87),0)</f>
        <v>436.59740554478424</v>
      </c>
      <c r="R87" s="86">
        <f>IF(ROW($A87)+DifIdConj!R87&lt;93, INDEX(PotPensRurH!R:R,ROW($A87)+DifIdConj!R87)*INDEX(txMortH!R:R,ROW($A87)+DifIdConj!R87)*INDEX(PgPensRurH!R:R,ROW($A87)+DifIdConj!R87),0)</f>
        <v>460.2379730266602</v>
      </c>
      <c r="S87" s="86">
        <f>IF(ROW($A87)+DifIdConj!S87&lt;93, INDEX(PotPensRurH!S:S,ROW($A87)+DifIdConj!S87)*INDEX(txMortH!S:S,ROW($A87)+DifIdConj!S87)*INDEX(PgPensRurH!S:S,ROW($A87)+DifIdConj!S87),0)</f>
        <v>478.57414725082992</v>
      </c>
      <c r="T87" s="86">
        <f>IF(ROW($A87)+DifIdConj!T87&lt;93, INDEX(PotPensRurH!T:T,ROW($A87)+DifIdConj!T87)*INDEX(txMortH!T:T,ROW($A87)+DifIdConj!T87)*INDEX(PgPensRurH!T:T,ROW($A87)+DifIdConj!T87),0)</f>
        <v>489.77231079487643</v>
      </c>
      <c r="U87" s="86">
        <f>IF(ROW($A87)+DifIdConj!U87&lt;93, INDEX(PotPensRurH!U:U,ROW($A87)+DifIdConj!U87)*INDEX(txMortH!U:U,ROW($A87)+DifIdConj!U87)*INDEX(PgPensRurH!U:U,ROW($A87)+DifIdConj!U87),0)</f>
        <v>496.51740345591048</v>
      </c>
      <c r="V87" s="86">
        <f>IF(ROW($A87)+DifIdConj!V87&lt;93, INDEX(PotPensRurH!V:V,ROW($A87)+DifIdConj!V87)*INDEX(txMortH!V:V,ROW($A87)+DifIdConj!V87)*INDEX(PgPensRurH!V:V,ROW($A87)+DifIdConj!V87),0)</f>
        <v>507.19167630783784</v>
      </c>
      <c r="W87" s="86">
        <f>IF(ROW($A87)+DifIdConj!W87&lt;93, INDEX(PotPensRurH!W:W,ROW($A87)+DifIdConj!W87)*INDEX(txMortH!W:W,ROW($A87)+DifIdConj!W87)*INDEX(PgPensRurH!W:W,ROW($A87)+DifIdConj!W87),0)</f>
        <v>521.20575232202464</v>
      </c>
      <c r="X87" s="86">
        <f>IF(ROW($A87)+DifIdConj!X87&lt;93, INDEX(PotPensRurH!X:X,ROW($A87)+DifIdConj!X87)*INDEX(txMortH!X:X,ROW($A87)+DifIdConj!X87)*INDEX(PgPensRurH!X:X,ROW($A87)+DifIdConj!X87),0)</f>
        <v>537.97025446983685</v>
      </c>
      <c r="Y87" s="86">
        <f>IF(ROW($A87)+DifIdConj!Y87&lt;93, INDEX(PotPensRurH!Y:Y,ROW($A87)+DifIdConj!Y87)*INDEX(txMortH!Y:Y,ROW($A87)+DifIdConj!Y87)*INDEX(PgPensRurH!Y:Y,ROW($A87)+DifIdConj!Y87),0)</f>
        <v>559.12234116414697</v>
      </c>
      <c r="Z87" s="86">
        <f>IF(ROW($A87)+DifIdConj!Z87&lt;93, INDEX(PotPensRurH!Z:Z,ROW($A87)+DifIdConj!Z87)*INDEX(txMortH!Z:Z,ROW($A87)+DifIdConj!Z87)*INDEX(PgPensRurH!Z:Z,ROW($A87)+DifIdConj!Z87),0)</f>
        <v>583.28679933814215</v>
      </c>
      <c r="AA87" s="86">
        <f>IF(ROW($A87)+DifIdConj!AA87&lt;93, INDEX(PotPensRurH!AA:AA,ROW($A87)+DifIdConj!AA87)*INDEX(txMortH!AA:AA,ROW($A87)+DifIdConj!AA87)*INDEX(PgPensRurH!AA:AA,ROW($A87)+DifIdConj!AA87),0)</f>
        <v>610.07071097273285</v>
      </c>
      <c r="AB87" s="86">
        <f>IF(ROW($A87)+DifIdConj!AB87&lt;93, INDEX(PotPensRurH!AB:AB,ROW($A87)+DifIdConj!AB87)*INDEX(txMortH!AB:AB,ROW($A87)+DifIdConj!AB87)*INDEX(PgPensRurH!AB:AB,ROW($A87)+DifIdConj!AB87),0)</f>
        <v>641.43866616336607</v>
      </c>
      <c r="AC87" s="86">
        <f>IF(ROW($A87)+DifIdConj!AC87&lt;93, INDEX(PotPensRurH!AC:AC,ROW($A87)+DifIdConj!AC87)*INDEX(txMortH!AC:AC,ROW($A87)+DifIdConj!AC87)*INDEX(PgPensRurH!AC:AC,ROW($A87)+DifIdConj!AC87),0)</f>
        <v>668.55000948053134</v>
      </c>
      <c r="AD87" s="86">
        <f>IF(ROW($A87)+DifIdConj!AD87&lt;93, INDEX(PotPensRurH!AD:AD,ROW($A87)+DifIdConj!AD87)*INDEX(txMortH!AD:AD,ROW($A87)+DifIdConj!AD87)*INDEX(PgPensRurH!AD:AD,ROW($A87)+DifIdConj!AD87),0)</f>
        <v>686.95167004121595</v>
      </c>
      <c r="AE87" s="86">
        <f>IF(ROW($A87)+DifIdConj!AE87&lt;93, INDEX(PotPensRurH!AE:AE,ROW($A87)+DifIdConj!AE87)*INDEX(txMortH!AE:AE,ROW($A87)+DifIdConj!AE87)*INDEX(PgPensRurH!AE:AE,ROW($A87)+DifIdConj!AE87),0)</f>
        <v>702.27547278570069</v>
      </c>
      <c r="AF87" s="86">
        <f>IF(ROW($A87)+DifIdConj!AF87&lt;93, INDEX(PotPensRurH!AF:AF,ROW($A87)+DifIdConj!AF87)*INDEX(txMortH!AF:AF,ROW($A87)+DifIdConj!AF87)*INDEX(PgPensRurH!AF:AF,ROW($A87)+DifIdConj!AF87),0)</f>
        <v>722.24880542274263</v>
      </c>
      <c r="AG87" s="86">
        <f>IF(ROW($A87)+DifIdConj!AG87&lt;93, INDEX(PotPensRurH!AG:AG,ROW($A87)+DifIdConj!AG87)*INDEX(txMortH!AG:AG,ROW($A87)+DifIdConj!AG87)*INDEX(PgPensRurH!AG:AG,ROW($A87)+DifIdConj!AG87),0)</f>
        <v>745.43096854901444</v>
      </c>
      <c r="AH87" s="86">
        <f>IF(ROW($A87)+DifIdConj!AH87&lt;93, INDEX(PotPensRurH!AH:AH,ROW($A87)+DifIdConj!AH87)*INDEX(txMortH!AH:AH,ROW($A87)+DifIdConj!AH87)*INDEX(PgPensRurH!AH:AH,ROW($A87)+DifIdConj!AH87),0)</f>
        <v>776.60246473010295</v>
      </c>
      <c r="AI87" s="86">
        <f>IF(ROW($A87)+DifIdConj!AI87&lt;93, INDEX(PotPensRurH!AI:AI,ROW($A87)+DifIdConj!AI87)*INDEX(txMortH!AI:AI,ROW($A87)+DifIdConj!AI87)*INDEX(PgPensRurH!AI:AI,ROW($A87)+DifIdConj!AI87),0)</f>
        <v>820.41282385856562</v>
      </c>
      <c r="AJ87" s="86">
        <f>IF(ROW($A87)+DifIdConj!AJ87&lt;93, INDEX(PotPensRurH!AJ:AJ,ROW($A87)+DifIdConj!AJ87)*INDEX(txMortH!AJ:AJ,ROW($A87)+DifIdConj!AJ87)*INDEX(PgPensRurH!AJ:AJ,ROW($A87)+DifIdConj!AJ87),0)</f>
        <v>872.53994772441956</v>
      </c>
      <c r="AK87" s="86">
        <f>IF(ROW($A87)+DifIdConj!AK87&lt;93, INDEX(PotPensRurH!AK:AK,ROW($A87)+DifIdConj!AK87)*INDEX(txMortH!AK:AK,ROW($A87)+DifIdConj!AK87)*INDEX(PgPensRurH!AK:AK,ROW($A87)+DifIdConj!AK87),0)</f>
        <v>926.50068901269049</v>
      </c>
      <c r="AL87" s="86">
        <f>IF(ROW($A87)+DifIdConj!AL87&lt;93, INDEX(PotPensRurH!AL:AL,ROW($A87)+DifIdConj!AL87)*INDEX(txMortH!AL:AL,ROW($A87)+DifIdConj!AL87)*INDEX(PgPensRurH!AL:AL,ROW($A87)+DifIdConj!AL87),0)</f>
        <v>983.86671979973573</v>
      </c>
      <c r="AM87" s="86">
        <f>IF(ROW($A87)+DifIdConj!AM87&lt;93, INDEX(PotPensRurH!AM:AM,ROW($A87)+DifIdConj!AM87)*INDEX(txMortH!AM:AM,ROW($A87)+DifIdConj!AM87)*INDEX(PgPensRurH!AM:AM,ROW($A87)+DifIdConj!AM87),0)</f>
        <v>1041.1017779137512</v>
      </c>
      <c r="AN87" s="86">
        <f>IF(ROW($A87)+DifIdConj!AN87&lt;93, INDEX(PotPensRurH!AN:AN,ROW($A87)+DifIdConj!AN87)*INDEX(txMortH!AN:AN,ROW($A87)+DifIdConj!AN87)*INDEX(PgPensRurH!AN:AN,ROW($A87)+DifIdConj!AN87),0)</f>
        <v>1096.1757869227754</v>
      </c>
      <c r="AO87" s="86">
        <f>IF(ROW($A87)+DifIdConj!AO87&lt;93, INDEX(PotPensRurH!AO:AO,ROW($A87)+DifIdConj!AO87)*INDEX(txMortH!AO:AO,ROW($A87)+DifIdConj!AO87)*INDEX(PgPensRurH!AO:AO,ROW($A87)+DifIdConj!AO87),0)</f>
        <v>1149.9400692015017</v>
      </c>
      <c r="AP87" s="86">
        <f>IF(ROW($A87)+DifIdConj!AP87&lt;93, INDEX(PotPensRurH!AP:AP,ROW($A87)+DifIdConj!AP87)*INDEX(txMortH!AP:AP,ROW($A87)+DifIdConj!AP87)*INDEX(PgPensRurH!AP:AP,ROW($A87)+DifIdConj!AP87),0)</f>
        <v>1206.7167229599129</v>
      </c>
      <c r="AQ87" s="86">
        <f>IF(ROW($A87)+DifIdConj!AQ87&lt;93, INDEX(PotPensRurH!AQ:AQ,ROW($A87)+DifIdConj!AQ87)*INDEX(txMortH!AQ:AQ,ROW($A87)+DifIdConj!AQ87)*INDEX(PgPensRurH!AQ:AQ,ROW($A87)+DifIdConj!AQ87),0)</f>
        <v>1266.1128301789199</v>
      </c>
      <c r="AR87" s="86">
        <f>IF(ROW($A87)+DifIdConj!AR87&lt;93, INDEX(PotPensRurH!AR:AR,ROW($A87)+DifIdConj!AR87)*INDEX(txMortH!AR:AR,ROW($A87)+DifIdConj!AR87)*INDEX(PgPensRurH!AR:AR,ROW($A87)+DifIdConj!AR87),0)</f>
        <v>1325.8363690805013</v>
      </c>
      <c r="AS87" s="86">
        <f>IF(ROW($A87)+DifIdConj!AS87&lt;93, INDEX(PotPensRurH!AS:AS,ROW($A87)+DifIdConj!AS87)*INDEX(txMortH!AS:AS,ROW($A87)+DifIdConj!AS87)*INDEX(PgPensRurH!AS:AS,ROW($A87)+DifIdConj!AS87),0)</f>
        <v>1385.6253943185975</v>
      </c>
      <c r="AT87" s="86">
        <f>IF(ROW($A87)+DifIdConj!AT87&lt;93, INDEX(PotPensRurH!AT:AT,ROW($A87)+DifIdConj!AT87)*INDEX(txMortH!AT:AT,ROW($A87)+DifIdConj!AT87)*INDEX(PgPensRurH!AT:AT,ROW($A87)+DifIdConj!AT87),0)</f>
        <v>1445.4144195566939</v>
      </c>
      <c r="AU87" s="86">
        <f>IF(ROW($A87)+DifIdConj!AU87&lt;93, INDEX(PotPensRurH!AU:AU,ROW($A87)+DifIdConj!AU87)*INDEX(txMortH!AU:AU,ROW($A87)+DifIdConj!AU87)*INDEX(PgPensRurH!AU:AU,ROW($A87)+DifIdConj!AU87),0)</f>
        <v>1505.792821823424</v>
      </c>
      <c r="AV87" s="86">
        <f>IF(ROW($A87)+DifIdConj!AV87&lt;93, INDEX(PotPensRurH!AV:AV,ROW($A87)+DifIdConj!AV87)*INDEX(txMortH!AV:AV,ROW($A87)+DifIdConj!AV87)*INDEX(PgPensRurH!AV:AV,ROW($A87)+DifIdConj!AV87),0)</f>
        <v>1565.9747650806098</v>
      </c>
      <c r="AW87" s="86">
        <f>IF(ROW($A87)+DifIdConj!AW87&lt;93, INDEX(PotPensRurH!AW:AW,ROW($A87)+DifIdConj!AW87)*INDEX(txMortH!AW:AW,ROW($A87)+DifIdConj!AW87)*INDEX(PgPensRurH!AW:AW,ROW($A87)+DifIdConj!AW87),0)</f>
        <v>1627.5974077411233</v>
      </c>
      <c r="AX87" s="86">
        <f>IF(ROW($A87)+DifIdConj!AX87&lt;93, INDEX(PotPensRurH!AX:AX,ROW($A87)+DifIdConj!AX87)*INDEX(txMortH!AX:AX,ROW($A87)+DifIdConj!AX87)*INDEX(PgPensRurH!AX:AX,ROW($A87)+DifIdConj!AX87),0)</f>
        <v>1691.4465858431427</v>
      </c>
      <c r="AY87" s="86">
        <f>IF(ROW($A87)+DifIdConj!AY87&lt;93, INDEX(PotPensRurH!AY:AY,ROW($A87)+DifIdConj!AY87)*INDEX(txMortH!AY:AY,ROW($A87)+DifIdConj!AY87)*INDEX(PgPensRurH!AY:AY,ROW($A87)+DifIdConj!AY87),0)</f>
        <v>1755.4922229547069</v>
      </c>
      <c r="AZ87" s="86">
        <f>IF(ROW($A87)+DifIdConj!AZ87&lt;93, INDEX(PotPensRurH!AZ:AZ,ROW($A87)+DifIdConj!AZ87)*INDEX(txMortH!AZ:AZ,ROW($A87)+DifIdConj!AZ87)*INDEX(PgPensRurH!AZ:AZ,ROW($A87)+DifIdConj!AZ87),0)</f>
        <v>1819.0794557106669</v>
      </c>
      <c r="BA87" s="86">
        <f>IF(ROW($A87)+DifIdConj!BA87&lt;93, INDEX(PotPensRurH!BA:BA,ROW($A87)+DifIdConj!BA87)*INDEX(txMortH!BA:BA,ROW($A87)+DifIdConj!BA87)*INDEX(PgPensRurH!BA:BA,ROW($A87)+DifIdConj!BA87),0)</f>
        <v>1883.91092886041</v>
      </c>
      <c r="BB87" s="86">
        <f>IF(ROW($A87)+DifIdConj!BB87&lt;93, INDEX(PotPensRurH!BB:BB,ROW($A87)+DifIdConj!BB87)*INDEX(txMortH!BB:BB,ROW($A87)+DifIdConj!BB87)*INDEX(PgPensRurH!BB:BB,ROW($A87)+DifIdConj!BB87),0)</f>
        <v>1939.050424205949</v>
      </c>
      <c r="BC87" s="86">
        <f>IF(ROW($A87)+DifIdConj!BC87&lt;93, INDEX(PotPensRurH!BC:BC,ROW($A87)+DifIdConj!BC87)*INDEX(txMortH!BC:BC,ROW($A87)+DifIdConj!BC87)*INDEX(PgPensRurH!BC:BC,ROW($A87)+DifIdConj!BC87),0)</f>
        <v>1980.0448708642714</v>
      </c>
      <c r="BD87" s="86">
        <f>IF(ROW($A87)+DifIdConj!BD87&lt;93, INDEX(PotPensRurH!BD:BD,ROW($A87)+DifIdConj!BD87)*INDEX(txMortH!BD:BD,ROW($A87)+DifIdConj!BD87)*INDEX(PgPensRurH!BD:BD,ROW($A87)+DifIdConj!BD87),0)</f>
        <v>2011.4783123914196</v>
      </c>
      <c r="BE87" s="86">
        <f>IF(ROW($A87)+DifIdConj!BE87&lt;93, INDEX(PotPensRurH!BE:BE,ROW($A87)+DifIdConj!BE87)*INDEX(txMortH!BE:BE,ROW($A87)+DifIdConj!BE87)*INDEX(PgPensRurH!BE:BE,ROW($A87)+DifIdConj!BE87),0)</f>
        <v>2044.2869669853801</v>
      </c>
      <c r="BF87" s="86">
        <f>IF(ROW($A87)+DifIdConj!BF87&lt;93, INDEX(PotPensRurH!BF:BF,ROW($A87)+DifIdConj!BF87)*INDEX(txMortH!BF:BF,ROW($A87)+DifIdConj!BF87)*INDEX(PgPensRurH!BF:BF,ROW($A87)+DifIdConj!BF87),0)</f>
        <v>2077.6195122714598</v>
      </c>
      <c r="BG87" s="86">
        <f>IF(ROW($A87)+DifIdConj!BG87&lt;93, INDEX(PotPensRurH!BG:BG,ROW($A87)+DifIdConj!BG87)*INDEX(txMortH!BG:BG,ROW($A87)+DifIdConj!BG87)*INDEX(PgPensRurH!BG:BG,ROW($A87)+DifIdConj!BG87),0)</f>
        <v>2110.886571221025</v>
      </c>
      <c r="BH87" s="86">
        <f>IF(ROW($A87)+DifIdConj!BH87&lt;93, INDEX(PotPensRurH!BH:BH,ROW($A87)+DifIdConj!BH87)*INDEX(txMortH!BH:BH,ROW($A87)+DifIdConj!BH87)*INDEX(PgPensRurH!BH:BH,ROW($A87)+DifIdConj!BH87),0)</f>
        <v>2145.2014115548291</v>
      </c>
      <c r="BI87" s="86">
        <f>IF(ROW($A87)+DifIdConj!BI87&lt;93, INDEX(PotPensRurH!BI:BI,ROW($A87)+DifIdConj!BI87)*INDEX(txMortH!BI:BI,ROW($A87)+DifIdConj!BI87)*INDEX(PgPensRurH!BI:BI,ROW($A87)+DifIdConj!BI87),0)</f>
        <v>2181.4808419840788</v>
      </c>
      <c r="BJ87" s="87">
        <f>IF(ROW($A87)+DifIdConj!BJ87&lt;93, INDEX(PotPensRurH!BJ:BJ,ROW($A87)+DifIdConj!BJ87)*INDEX(txMortH!BJ:BJ,ROW($A87)+DifIdConj!BJ87)*INDEX(PgPensRurH!BJ:BJ,ROW($A87)+DifIdConj!BJ87),0)</f>
        <v>2218.0222177593887</v>
      </c>
    </row>
    <row r="88" spans="1:62" s="31" customFormat="1" x14ac:dyDescent="0.3">
      <c r="A88" s="29">
        <v>86</v>
      </c>
      <c r="B88" s="5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32"/>
      <c r="P88" s="59"/>
      <c r="Q88" s="86">
        <f>IF(ROW($A88)+DifIdConj!Q88&lt;93, INDEX(PotPensRurH!Q:Q,ROW($A88)+DifIdConj!Q88)*INDEX(txMortH!Q:Q,ROW($A88)+DifIdConj!Q88)*INDEX(PgPensRurH!Q:Q,ROW($A88)+DifIdConj!Q88),0)</f>
        <v>878.93016641200666</v>
      </c>
      <c r="R88" s="86">
        <f>IF(ROW($A88)+DifIdConj!R88&lt;93, INDEX(PotPensRurH!R:R,ROW($A88)+DifIdConj!R88)*INDEX(txMortH!R:R,ROW($A88)+DifIdConj!R88)*INDEX(PgPensRurH!R:R,ROW($A88)+DifIdConj!R88),0)</f>
        <v>930.56847837048701</v>
      </c>
      <c r="S88" s="86">
        <f>IF(ROW($A88)+DifIdConj!S88&lt;93, INDEX(PotPensRurH!S:S,ROW($A88)+DifIdConj!S88)*INDEX(txMortH!S:S,ROW($A88)+DifIdConj!S88)*INDEX(PgPensRurH!S:S,ROW($A88)+DifIdConj!S88),0)</f>
        <v>985.2717423682883</v>
      </c>
      <c r="T88" s="86">
        <f>IF(ROW($A88)+DifIdConj!T88&lt;93, INDEX(PotPensRurH!T:T,ROW($A88)+DifIdConj!T88)*INDEX(txMortH!T:T,ROW($A88)+DifIdConj!T88)*INDEX(PgPensRurH!T:T,ROW($A88)+DifIdConj!T88),0)</f>
        <v>1041.9120560549404</v>
      </c>
      <c r="U88" s="86">
        <f>IF(ROW($A88)+DifIdConj!U88&lt;93, INDEX(PotPensRurH!U:U,ROW($A88)+DifIdConj!U88)*INDEX(txMortH!U:U,ROW($A88)+DifIdConj!U88)*INDEX(PgPensRurH!U:U,ROW($A88)+DifIdConj!U88),0)</f>
        <v>1097.9884185663577</v>
      </c>
      <c r="V88" s="86">
        <f>IF(ROW($A88)+DifIdConj!V88&lt;93, INDEX(PotPensRurH!V:V,ROW($A88)+DifIdConj!V88)*INDEX(txMortH!V:V,ROW($A88)+DifIdConj!V88)*INDEX(PgPensRurH!V:V,ROW($A88)+DifIdConj!V88),0)</f>
        <v>1152.3238883194406</v>
      </c>
      <c r="W88" s="86">
        <f>IF(ROW($A88)+DifIdConj!W88&lt;93, INDEX(PotPensRurH!W:W,ROW($A88)+DifIdConj!W88)*INDEX(txMortH!W:W,ROW($A88)+DifIdConj!W88)*INDEX(PgPensRurH!W:W,ROW($A88)+DifIdConj!W88),0)</f>
        <v>1205.0901026283912</v>
      </c>
      <c r="X88" s="86">
        <f>IF(ROW($A88)+DifIdConj!X88&lt;93, INDEX(PotPensRurH!X:X,ROW($A88)+DifIdConj!X88)*INDEX(txMortH!X:X,ROW($A88)+DifIdConj!X88)*INDEX(PgPensRurH!X:X,ROW($A88)+DifIdConj!X88),0)</f>
        <v>1258.4202681125764</v>
      </c>
      <c r="Y88" s="86">
        <f>IF(ROW($A88)+DifIdConj!Y88&lt;93, INDEX(PotPensRurH!Y:Y,ROW($A88)+DifIdConj!Y88)*INDEX(txMortH!Y:Y,ROW($A88)+DifIdConj!Y88)*INDEX(PgPensRurH!Y:Y,ROW($A88)+DifIdConj!Y88),0)</f>
        <v>1314.0062382977023</v>
      </c>
      <c r="Z88" s="86">
        <f>IF(ROW($A88)+DifIdConj!Z88&lt;93, INDEX(PotPensRurH!Z:Z,ROW($A88)+DifIdConj!Z88)*INDEX(txMortH!Z:Z,ROW($A88)+DifIdConj!Z88)*INDEX(PgPensRurH!Z:Z,ROW($A88)+DifIdConj!Z88),0)</f>
        <v>1373.3437097789572</v>
      </c>
      <c r="AA88" s="86">
        <f>IF(ROW($A88)+DifIdConj!AA88&lt;93, INDEX(PotPensRurH!AA:AA,ROW($A88)+DifIdConj!AA88)*INDEX(txMortH!AA:AA,ROW($A88)+DifIdConj!AA88)*INDEX(PgPensRurH!AA:AA,ROW($A88)+DifIdConj!AA88),0)</f>
        <v>1437.7077026046982</v>
      </c>
      <c r="AB88" s="86">
        <f>IF(ROW($A88)+DifIdConj!AB88&lt;93, INDEX(PotPensRurH!AB:AB,ROW($A88)+DifIdConj!AB88)*INDEX(txMortH!AB:AB,ROW($A88)+DifIdConj!AB88)*INDEX(PgPensRurH!AB:AB,ROW($A88)+DifIdConj!AB88),0)</f>
        <v>1508.0299621948793</v>
      </c>
      <c r="AC88" s="86">
        <f>IF(ROW($A88)+DifIdConj!AC88&lt;93, INDEX(PotPensRurH!AC:AC,ROW($A88)+DifIdConj!AC88)*INDEX(txMortH!AC:AC,ROW($A88)+DifIdConj!AC88)*INDEX(PgPensRurH!AC:AC,ROW($A88)+DifIdConj!AC88),0)</f>
        <v>1583.7465373742657</v>
      </c>
      <c r="AD88" s="86">
        <f>IF(ROW($A88)+DifIdConj!AD88&lt;93, INDEX(PotPensRurH!AD:AD,ROW($A88)+DifIdConj!AD88)*INDEX(txMortH!AD:AD,ROW($A88)+DifIdConj!AD88)*INDEX(PgPensRurH!AD:AD,ROW($A88)+DifIdConj!AD88),0)</f>
        <v>1663.4107707802971</v>
      </c>
      <c r="AE88" s="86">
        <f>IF(ROW($A88)+DifIdConj!AE88&lt;93, INDEX(PotPensRurH!AE:AE,ROW($A88)+DifIdConj!AE88)*INDEX(txMortH!AE:AE,ROW($A88)+DifIdConj!AE88)*INDEX(PgPensRurH!AE:AE,ROW($A88)+DifIdConj!AE88),0)</f>
        <v>1743.7860730594514</v>
      </c>
      <c r="AF88" s="86">
        <f>IF(ROW($A88)+DifIdConj!AF88&lt;93, INDEX(PotPensRurH!AF:AF,ROW($A88)+DifIdConj!AF88)*INDEX(txMortH!AF:AF,ROW($A88)+DifIdConj!AF88)*INDEX(PgPensRurH!AF:AF,ROW($A88)+DifIdConj!AF88),0)</f>
        <v>1823.4012672328538</v>
      </c>
      <c r="AG88" s="86">
        <f>IF(ROW($A88)+DifIdConj!AG88&lt;93, INDEX(PotPensRurH!AG:AG,ROW($A88)+DifIdConj!AG88)*INDEX(txMortH!AG:AG,ROW($A88)+DifIdConj!AG88)*INDEX(PgPensRurH!AG:AG,ROW($A88)+DifIdConj!AG88),0)</f>
        <v>1884.185396076668</v>
      </c>
      <c r="AH88" s="86">
        <f>IF(ROW($A88)+DifIdConj!AH88&lt;93, INDEX(PotPensRurH!AH:AH,ROW($A88)+DifIdConj!AH88)*INDEX(txMortH!AH:AH,ROW($A88)+DifIdConj!AH88)*INDEX(PgPensRurH!AH:AH,ROW($A88)+DifIdConj!AH88),0)</f>
        <v>1967.1352580688517</v>
      </c>
      <c r="AI88" s="86">
        <f>IF(ROW($A88)+DifIdConj!AI88&lt;93, INDEX(PotPensRurH!AI:AI,ROW($A88)+DifIdConj!AI88)*INDEX(txMortH!AI:AI,ROW($A88)+DifIdConj!AI88)*INDEX(PgPensRurH!AI:AI,ROW($A88)+DifIdConj!AI88),0)</f>
        <v>2054.792886393433</v>
      </c>
      <c r="AJ88" s="86">
        <f>IF(ROW($A88)+DifIdConj!AJ88&lt;93, INDEX(PotPensRurH!AJ:AJ,ROW($A88)+DifIdConj!AJ88)*INDEX(txMortH!AJ:AJ,ROW($A88)+DifIdConj!AJ88)*INDEX(PgPensRurH!AJ:AJ,ROW($A88)+DifIdConj!AJ88),0)</f>
        <v>2152.7242339538175</v>
      </c>
      <c r="AK88" s="86">
        <f>IF(ROW($A88)+DifIdConj!AK88&lt;93, INDEX(PotPensRurH!AK:AK,ROW($A88)+DifIdConj!AK88)*INDEX(txMortH!AK:AK,ROW($A88)+DifIdConj!AK88)*INDEX(PgPensRurH!AK:AK,ROW($A88)+DifIdConj!AK88),0)</f>
        <v>2264.2639685687877</v>
      </c>
      <c r="AL88" s="86">
        <f>IF(ROW($A88)+DifIdConj!AL88&lt;93, INDEX(PotPensRurH!AL:AL,ROW($A88)+DifIdConj!AL88)*INDEX(txMortH!AL:AL,ROW($A88)+DifIdConj!AL88)*INDEX(PgPensRurH!AL:AL,ROW($A88)+DifIdConj!AL88),0)</f>
        <v>2388.9707371446807</v>
      </c>
      <c r="AM88" s="86">
        <f>IF(ROW($A88)+DifIdConj!AM88&lt;93, INDEX(PotPensRurH!AM:AM,ROW($A88)+DifIdConj!AM88)*INDEX(txMortH!AM:AM,ROW($A88)+DifIdConj!AM88)*INDEX(PgPensRurH!AM:AM,ROW($A88)+DifIdConj!AM88),0)</f>
        <v>2526.6974219836093</v>
      </c>
      <c r="AN88" s="86">
        <f>IF(ROW($A88)+DifIdConj!AN88&lt;93, INDEX(PotPensRurH!AN:AN,ROW($A88)+DifIdConj!AN88)*INDEX(txMortH!AN:AN,ROW($A88)+DifIdConj!AN88)*INDEX(PgPensRurH!AN:AN,ROW($A88)+DifIdConj!AN88),0)</f>
        <v>2675.8012087924976</v>
      </c>
      <c r="AO88" s="86">
        <f>IF(ROW($A88)+DifIdConj!AO88&lt;93, INDEX(PotPensRurH!AO:AO,ROW($A88)+DifIdConj!AO88)*INDEX(txMortH!AO:AO,ROW($A88)+DifIdConj!AO88)*INDEX(PgPensRurH!AO:AO,ROW($A88)+DifIdConj!AO88),0)</f>
        <v>2833.6584986256871</v>
      </c>
      <c r="AP88" s="86">
        <f>IF(ROW($A88)+DifIdConj!AP88&lt;93, INDEX(PotPensRurH!AP:AP,ROW($A88)+DifIdConj!AP88)*INDEX(txMortH!AP:AP,ROW($A88)+DifIdConj!AP88)*INDEX(PgPensRurH!AP:AP,ROW($A88)+DifIdConj!AP88),0)</f>
        <v>2998.2341633290685</v>
      </c>
      <c r="AQ88" s="86">
        <f>IF(ROW($A88)+DifIdConj!AQ88&lt;93, INDEX(PotPensRurH!AQ:AQ,ROW($A88)+DifIdConj!AQ88)*INDEX(txMortH!AQ:AQ,ROW($A88)+DifIdConj!AQ88)*INDEX(PgPensRurH!AQ:AQ,ROW($A88)+DifIdConj!AQ88),0)</f>
        <v>3169.8224382984149</v>
      </c>
      <c r="AR88" s="86">
        <f>IF(ROW($A88)+DifIdConj!AR88&lt;93, INDEX(PotPensRurH!AR:AR,ROW($A88)+DifIdConj!AR88)*INDEX(txMortH!AR:AR,ROW($A88)+DifIdConj!AR88)*INDEX(PgPensRurH!AR:AR,ROW($A88)+DifIdConj!AR88),0)</f>
        <v>3348.8401570110773</v>
      </c>
      <c r="AS88" s="86">
        <f>IF(ROW($A88)+DifIdConj!AS88&lt;93, INDEX(PotPensRurH!AS:AS,ROW($A88)+DifIdConj!AS88)*INDEX(txMortH!AS:AS,ROW($A88)+DifIdConj!AS88)*INDEX(PgPensRurH!AS:AS,ROW($A88)+DifIdConj!AS88),0)</f>
        <v>3534.8214467570751</v>
      </c>
      <c r="AT88" s="86">
        <f>IF(ROW($A88)+DifIdConj!AT88&lt;93, INDEX(PotPensRurH!AT:AT,ROW($A88)+DifIdConj!AT88)*INDEX(txMortH!AT:AT,ROW($A88)+DifIdConj!AT88)*INDEX(PgPensRurH!AT:AT,ROW($A88)+DifIdConj!AT88),0)</f>
        <v>3726.8590817327722</v>
      </c>
      <c r="AU88" s="86">
        <f>IF(ROW($A88)+DifIdConj!AU88&lt;93, INDEX(PotPensRurH!AU:AU,ROW($A88)+DifIdConj!AU88)*INDEX(txMortH!AU:AU,ROW($A88)+DifIdConj!AU88)*INDEX(PgPensRurH!AU:AU,ROW($A88)+DifIdConj!AU88),0)</f>
        <v>3924.0948753671582</v>
      </c>
      <c r="AV88" s="86">
        <f>IF(ROW($A88)+DifIdConj!AV88&lt;93, INDEX(PotPensRurH!AV:AV,ROW($A88)+DifIdConj!AV88)*INDEX(txMortH!AV:AV,ROW($A88)+DifIdConj!AV88)*INDEX(PgPensRurH!AV:AV,ROW($A88)+DifIdConj!AV88),0)</f>
        <v>4126.0384353339405</v>
      </c>
      <c r="AW88" s="86">
        <f>IF(ROW($A88)+DifIdConj!AW88&lt;93, INDEX(PotPensRurH!AW:AW,ROW($A88)+DifIdConj!AW88)*INDEX(txMortH!AW:AW,ROW($A88)+DifIdConj!AW88)*INDEX(PgPensRurH!AW:AW,ROW($A88)+DifIdConj!AW88),0)</f>
        <v>4332.3219673884023</v>
      </c>
      <c r="AX88" s="86">
        <f>IF(ROW($A88)+DifIdConj!AX88&lt;93, INDEX(PotPensRurH!AX:AX,ROW($A88)+DifIdConj!AX88)*INDEX(txMortH!AX:AX,ROW($A88)+DifIdConj!AX88)*INDEX(PgPensRurH!AX:AX,ROW($A88)+DifIdConj!AX88),0)</f>
        <v>4542.7738342163393</v>
      </c>
      <c r="AY88" s="86">
        <f>IF(ROW($A88)+DifIdConj!AY88&lt;93, INDEX(PotPensRurH!AY:AY,ROW($A88)+DifIdConj!AY88)*INDEX(txMortH!AY:AY,ROW($A88)+DifIdConj!AY88)*INDEX(PgPensRurH!AY:AY,ROW($A88)+DifIdConj!AY88),0)</f>
        <v>4758.0315458419327</v>
      </c>
      <c r="AZ88" s="86">
        <f>IF(ROW($A88)+DifIdConj!AZ88&lt;93, INDEX(PotPensRurH!AZ:AZ,ROW($A88)+DifIdConj!AZ88)*INDEX(txMortH!AZ:AZ,ROW($A88)+DifIdConj!AZ88)*INDEX(PgPensRurH!AZ:AZ,ROW($A88)+DifIdConj!AZ88),0)</f>
        <v>4977.8253864857206</v>
      </c>
      <c r="BA88" s="86">
        <f>IF(ROW($A88)+DifIdConj!BA88&lt;93, INDEX(PotPensRurH!BA:BA,ROW($A88)+DifIdConj!BA88)*INDEX(txMortH!BA:BA,ROW($A88)+DifIdConj!BA88)*INDEX(PgPensRurH!BA:BA,ROW($A88)+DifIdConj!BA88),0)</f>
        <v>5201.4688068908963</v>
      </c>
      <c r="BB88" s="86">
        <f>IF(ROW($A88)+DifIdConj!BB88&lt;93, INDEX(PotPensRurH!BB:BB,ROW($A88)+DifIdConj!BB88)*INDEX(txMortH!BB:BB,ROW($A88)+DifIdConj!BB88)*INDEX(PgPensRurH!BB:BB,ROW($A88)+DifIdConj!BB88),0)</f>
        <v>5428.8637285922005</v>
      </c>
      <c r="BC88" s="86">
        <f>IF(ROW($A88)+DifIdConj!BC88&lt;93, INDEX(PotPensRurH!BC:BC,ROW($A88)+DifIdConj!BC88)*INDEX(txMortH!BC:BC,ROW($A88)+DifIdConj!BC88)*INDEX(PgPensRurH!BC:BC,ROW($A88)+DifIdConj!BC88),0)</f>
        <v>5655.2778656409209</v>
      </c>
      <c r="BD88" s="86">
        <f>IF(ROW($A88)+DifIdConj!BD88&lt;93, INDEX(PotPensRurH!BD:BD,ROW($A88)+DifIdConj!BD88)*INDEX(txMortH!BD:BD,ROW($A88)+DifIdConj!BD88)*INDEX(PgPensRurH!BD:BD,ROW($A88)+DifIdConj!BD88),0)</f>
        <v>5873.6005293058352</v>
      </c>
      <c r="BE88" s="86">
        <f>IF(ROW($A88)+DifIdConj!BE88&lt;93, INDEX(PotPensRurH!BE:BE,ROW($A88)+DifIdConj!BE88)*INDEX(txMortH!BE:BE,ROW($A88)+DifIdConj!BE88)*INDEX(PgPensRurH!BE:BE,ROW($A88)+DifIdConj!BE88),0)</f>
        <v>6079.1975121034884</v>
      </c>
      <c r="BF88" s="86">
        <f>IF(ROW($A88)+DifIdConj!BF88&lt;93, INDEX(PotPensRurH!BF:BF,ROW($A88)+DifIdConj!BF88)*INDEX(txMortH!BF:BF,ROW($A88)+DifIdConj!BF88)*INDEX(PgPensRurH!BF:BF,ROW($A88)+DifIdConj!BF88),0)</f>
        <v>6273.5399910127553</v>
      </c>
      <c r="BG88" s="86">
        <f>IF(ROW($A88)+DifIdConj!BG88&lt;93, INDEX(PotPensRurH!BG:BG,ROW($A88)+DifIdConj!BG88)*INDEX(txMortH!BG:BG,ROW($A88)+DifIdConj!BG88)*INDEX(PgPensRurH!BG:BG,ROW($A88)+DifIdConj!BG88),0)</f>
        <v>6458.8102118856314</v>
      </c>
      <c r="BH88" s="86">
        <f>IF(ROW($A88)+DifIdConj!BH88&lt;93, INDEX(PotPensRurH!BH:BH,ROW($A88)+DifIdConj!BH88)*INDEX(txMortH!BH:BH,ROW($A88)+DifIdConj!BH88)*INDEX(PgPensRurH!BH:BH,ROW($A88)+DifIdConj!BH88),0)</f>
        <v>6636.5038713173062</v>
      </c>
      <c r="BI88" s="86">
        <f>IF(ROW($A88)+DifIdConj!BI88&lt;93, INDEX(PotPensRurH!BI:BI,ROW($A88)+DifIdConj!BI88)*INDEX(txMortH!BI:BI,ROW($A88)+DifIdConj!BI88)*INDEX(PgPensRurH!BI:BI,ROW($A88)+DifIdConj!BI88),0)</f>
        <v>6808.2392639845402</v>
      </c>
      <c r="BJ88" s="87">
        <f>IF(ROW($A88)+DifIdConj!BJ88&lt;93, INDEX(PotPensRurH!BJ:BJ,ROW($A88)+DifIdConj!BJ88)*INDEX(txMortH!BJ:BJ,ROW($A88)+DifIdConj!BJ88)*INDEX(PgPensRurH!BJ:BJ,ROW($A88)+DifIdConj!BJ88),0)</f>
        <v>6976.1005572740723</v>
      </c>
    </row>
    <row r="89" spans="1:62" s="31" customFormat="1" x14ac:dyDescent="0.3">
      <c r="A89" s="29">
        <v>87</v>
      </c>
      <c r="B89" s="5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32"/>
      <c r="P89" s="59"/>
      <c r="Q89" s="86">
        <f>IF(ROW($A89)+DifIdConj!Q89&lt;93, INDEX(PotPensRurH!Q:Q,ROW($A89)+DifIdConj!Q89)*INDEX(txMortH!Q:Q,ROW($A89)+DifIdConj!Q89)*INDEX(PgPensRurH!Q:Q,ROW($A89)+DifIdConj!Q89),0)</f>
        <v>878.93016641200666</v>
      </c>
      <c r="R89" s="86">
        <f>IF(ROW($A89)+DifIdConj!R89&lt;93, INDEX(PotPensRurH!R:R,ROW($A89)+DifIdConj!R89)*INDEX(txMortH!R:R,ROW($A89)+DifIdConj!R89)*INDEX(PgPensRurH!R:R,ROW($A89)+DifIdConj!R89),0)</f>
        <v>930.56847837048701</v>
      </c>
      <c r="S89" s="86">
        <f>IF(ROW($A89)+DifIdConj!S89&lt;93, INDEX(PotPensRurH!S:S,ROW($A89)+DifIdConj!S89)*INDEX(txMortH!S:S,ROW($A89)+DifIdConj!S89)*INDEX(PgPensRurH!S:S,ROW($A89)+DifIdConj!S89),0)</f>
        <v>985.2717423682883</v>
      </c>
      <c r="T89" s="86">
        <f>IF(ROW($A89)+DifIdConj!T89&lt;93, INDEX(PotPensRurH!T:T,ROW($A89)+DifIdConj!T89)*INDEX(txMortH!T:T,ROW($A89)+DifIdConj!T89)*INDEX(PgPensRurH!T:T,ROW($A89)+DifIdConj!T89),0)</f>
        <v>1041.9120560549404</v>
      </c>
      <c r="U89" s="86">
        <f>IF(ROW($A89)+DifIdConj!U89&lt;93, INDEX(PotPensRurH!U:U,ROW($A89)+DifIdConj!U89)*INDEX(txMortH!U:U,ROW($A89)+DifIdConj!U89)*INDEX(PgPensRurH!U:U,ROW($A89)+DifIdConj!U89),0)</f>
        <v>1097.9884185663577</v>
      </c>
      <c r="V89" s="86">
        <f>IF(ROW($A89)+DifIdConj!V89&lt;93, INDEX(PotPensRurH!V:V,ROW($A89)+DifIdConj!V89)*INDEX(txMortH!V:V,ROW($A89)+DifIdConj!V89)*INDEX(PgPensRurH!V:V,ROW($A89)+DifIdConj!V89),0)</f>
        <v>1152.3238883194406</v>
      </c>
      <c r="W89" s="86">
        <f>IF(ROW($A89)+DifIdConj!W89&lt;93, INDEX(PotPensRurH!W:W,ROW($A89)+DifIdConj!W89)*INDEX(txMortH!W:W,ROW($A89)+DifIdConj!W89)*INDEX(PgPensRurH!W:W,ROW($A89)+DifIdConj!W89),0)</f>
        <v>1205.0901026283912</v>
      </c>
      <c r="X89" s="86">
        <f>IF(ROW($A89)+DifIdConj!X89&lt;93, INDEX(PotPensRurH!X:X,ROW($A89)+DifIdConj!X89)*INDEX(txMortH!X:X,ROW($A89)+DifIdConj!X89)*INDEX(PgPensRurH!X:X,ROW($A89)+DifIdConj!X89),0)</f>
        <v>1258.4202681125764</v>
      </c>
      <c r="Y89" s="86">
        <f>IF(ROW($A89)+DifIdConj!Y89&lt;93, INDEX(PotPensRurH!Y:Y,ROW($A89)+DifIdConj!Y89)*INDEX(txMortH!Y:Y,ROW($A89)+DifIdConj!Y89)*INDEX(PgPensRurH!Y:Y,ROW($A89)+DifIdConj!Y89),0)</f>
        <v>1314.0062382977023</v>
      </c>
      <c r="Z89" s="86">
        <f>IF(ROW($A89)+DifIdConj!Z89&lt;93, INDEX(PotPensRurH!Z:Z,ROW($A89)+DifIdConj!Z89)*INDEX(txMortH!Z:Z,ROW($A89)+DifIdConj!Z89)*INDEX(PgPensRurH!Z:Z,ROW($A89)+DifIdConj!Z89),0)</f>
        <v>1373.3437097789572</v>
      </c>
      <c r="AA89" s="86">
        <f>IF(ROW($A89)+DifIdConj!AA89&lt;93, INDEX(PotPensRurH!AA:AA,ROW($A89)+DifIdConj!AA89)*INDEX(txMortH!AA:AA,ROW($A89)+DifIdConj!AA89)*INDEX(PgPensRurH!AA:AA,ROW($A89)+DifIdConj!AA89),0)</f>
        <v>1437.7077026046982</v>
      </c>
      <c r="AB89" s="86">
        <f>IF(ROW($A89)+DifIdConj!AB89&lt;93, INDEX(PotPensRurH!AB:AB,ROW($A89)+DifIdConj!AB89)*INDEX(txMortH!AB:AB,ROW($A89)+DifIdConj!AB89)*INDEX(PgPensRurH!AB:AB,ROW($A89)+DifIdConj!AB89),0)</f>
        <v>1508.0299621948793</v>
      </c>
      <c r="AC89" s="86">
        <f>IF(ROW($A89)+DifIdConj!AC89&lt;93, INDEX(PotPensRurH!AC:AC,ROW($A89)+DifIdConj!AC89)*INDEX(txMortH!AC:AC,ROW($A89)+DifIdConj!AC89)*INDEX(PgPensRurH!AC:AC,ROW($A89)+DifIdConj!AC89),0)</f>
        <v>1583.7465373742657</v>
      </c>
      <c r="AD89" s="86">
        <f>IF(ROW($A89)+DifIdConj!AD89&lt;93, INDEX(PotPensRurH!AD:AD,ROW($A89)+DifIdConj!AD89)*INDEX(txMortH!AD:AD,ROW($A89)+DifIdConj!AD89)*INDEX(PgPensRurH!AD:AD,ROW($A89)+DifIdConj!AD89),0)</f>
        <v>1663.4107707802971</v>
      </c>
      <c r="AE89" s="86">
        <f>IF(ROW($A89)+DifIdConj!AE89&lt;93, INDEX(PotPensRurH!AE:AE,ROW($A89)+DifIdConj!AE89)*INDEX(txMortH!AE:AE,ROW($A89)+DifIdConj!AE89)*INDEX(PgPensRurH!AE:AE,ROW($A89)+DifIdConj!AE89),0)</f>
        <v>1743.7860730594514</v>
      </c>
      <c r="AF89" s="86">
        <f>IF(ROW($A89)+DifIdConj!AF89&lt;93, INDEX(PotPensRurH!AF:AF,ROW($A89)+DifIdConj!AF89)*INDEX(txMortH!AF:AF,ROW($A89)+DifIdConj!AF89)*INDEX(PgPensRurH!AF:AF,ROW($A89)+DifIdConj!AF89),0)</f>
        <v>1823.4012672328538</v>
      </c>
      <c r="AG89" s="86">
        <f>IF(ROW($A89)+DifIdConj!AG89&lt;93, INDEX(PotPensRurH!AG:AG,ROW($A89)+DifIdConj!AG89)*INDEX(txMortH!AG:AG,ROW($A89)+DifIdConj!AG89)*INDEX(PgPensRurH!AG:AG,ROW($A89)+DifIdConj!AG89),0)</f>
        <v>1884.185396076668</v>
      </c>
      <c r="AH89" s="86">
        <f>IF(ROW($A89)+DifIdConj!AH89&lt;93, INDEX(PotPensRurH!AH:AH,ROW($A89)+DifIdConj!AH89)*INDEX(txMortH!AH:AH,ROW($A89)+DifIdConj!AH89)*INDEX(PgPensRurH!AH:AH,ROW($A89)+DifIdConj!AH89),0)</f>
        <v>1967.1352580688517</v>
      </c>
      <c r="AI89" s="86">
        <f>IF(ROW($A89)+DifIdConj!AI89&lt;93, INDEX(PotPensRurH!AI:AI,ROW($A89)+DifIdConj!AI89)*INDEX(txMortH!AI:AI,ROW($A89)+DifIdConj!AI89)*INDEX(PgPensRurH!AI:AI,ROW($A89)+DifIdConj!AI89),0)</f>
        <v>2054.792886393433</v>
      </c>
      <c r="AJ89" s="86">
        <f>IF(ROW($A89)+DifIdConj!AJ89&lt;93, INDEX(PotPensRurH!AJ:AJ,ROW($A89)+DifIdConj!AJ89)*INDEX(txMortH!AJ:AJ,ROW($A89)+DifIdConj!AJ89)*INDEX(PgPensRurH!AJ:AJ,ROW($A89)+DifIdConj!AJ89),0)</f>
        <v>2152.7242339538175</v>
      </c>
      <c r="AK89" s="86">
        <f>IF(ROW($A89)+DifIdConj!AK89&lt;93, INDEX(PotPensRurH!AK:AK,ROW($A89)+DifIdConj!AK89)*INDEX(txMortH!AK:AK,ROW($A89)+DifIdConj!AK89)*INDEX(PgPensRurH!AK:AK,ROW($A89)+DifIdConj!AK89),0)</f>
        <v>2264.2639685687877</v>
      </c>
      <c r="AL89" s="86">
        <f>IF(ROW($A89)+DifIdConj!AL89&lt;93, INDEX(PotPensRurH!AL:AL,ROW($A89)+DifIdConj!AL89)*INDEX(txMortH!AL:AL,ROW($A89)+DifIdConj!AL89)*INDEX(PgPensRurH!AL:AL,ROW($A89)+DifIdConj!AL89),0)</f>
        <v>2388.9707371446807</v>
      </c>
      <c r="AM89" s="86">
        <f>IF(ROW($A89)+DifIdConj!AM89&lt;93, INDEX(PotPensRurH!AM:AM,ROW($A89)+DifIdConj!AM89)*INDEX(txMortH!AM:AM,ROW($A89)+DifIdConj!AM89)*INDEX(PgPensRurH!AM:AM,ROW($A89)+DifIdConj!AM89),0)</f>
        <v>2526.6974219836093</v>
      </c>
      <c r="AN89" s="86">
        <f>IF(ROW($A89)+DifIdConj!AN89&lt;93, INDEX(PotPensRurH!AN:AN,ROW($A89)+DifIdConj!AN89)*INDEX(txMortH!AN:AN,ROW($A89)+DifIdConj!AN89)*INDEX(PgPensRurH!AN:AN,ROW($A89)+DifIdConj!AN89),0)</f>
        <v>2675.8012087924976</v>
      </c>
      <c r="AO89" s="86">
        <f>IF(ROW($A89)+DifIdConj!AO89&lt;93, INDEX(PotPensRurH!AO:AO,ROW($A89)+DifIdConj!AO89)*INDEX(txMortH!AO:AO,ROW($A89)+DifIdConj!AO89)*INDEX(PgPensRurH!AO:AO,ROW($A89)+DifIdConj!AO89),0)</f>
        <v>2833.6584986256871</v>
      </c>
      <c r="AP89" s="86">
        <f>IF(ROW($A89)+DifIdConj!AP89&lt;93, INDEX(PotPensRurH!AP:AP,ROW($A89)+DifIdConj!AP89)*INDEX(txMortH!AP:AP,ROW($A89)+DifIdConj!AP89)*INDEX(PgPensRurH!AP:AP,ROW($A89)+DifIdConj!AP89),0)</f>
        <v>2998.2341633290685</v>
      </c>
      <c r="AQ89" s="86">
        <f>IF(ROW($A89)+DifIdConj!AQ89&lt;93, INDEX(PotPensRurH!AQ:AQ,ROW($A89)+DifIdConj!AQ89)*INDEX(txMortH!AQ:AQ,ROW($A89)+DifIdConj!AQ89)*INDEX(PgPensRurH!AQ:AQ,ROW($A89)+DifIdConj!AQ89),0)</f>
        <v>3169.8224382984149</v>
      </c>
      <c r="AR89" s="86">
        <f>IF(ROW($A89)+DifIdConj!AR89&lt;93, INDEX(PotPensRurH!AR:AR,ROW($A89)+DifIdConj!AR89)*INDEX(txMortH!AR:AR,ROW($A89)+DifIdConj!AR89)*INDEX(PgPensRurH!AR:AR,ROW($A89)+DifIdConj!AR89),0)</f>
        <v>3348.8401570110773</v>
      </c>
      <c r="AS89" s="86">
        <f>IF(ROW($A89)+DifIdConj!AS89&lt;93, INDEX(PotPensRurH!AS:AS,ROW($A89)+DifIdConj!AS89)*INDEX(txMortH!AS:AS,ROW($A89)+DifIdConj!AS89)*INDEX(PgPensRurH!AS:AS,ROW($A89)+DifIdConj!AS89),0)</f>
        <v>3534.8214467570751</v>
      </c>
      <c r="AT89" s="86">
        <f>IF(ROW($A89)+DifIdConj!AT89&lt;93, INDEX(PotPensRurH!AT:AT,ROW($A89)+DifIdConj!AT89)*INDEX(txMortH!AT:AT,ROW($A89)+DifIdConj!AT89)*INDEX(PgPensRurH!AT:AT,ROW($A89)+DifIdConj!AT89),0)</f>
        <v>3726.8590817327722</v>
      </c>
      <c r="AU89" s="86">
        <f>IF(ROW($A89)+DifIdConj!AU89&lt;93, INDEX(PotPensRurH!AU:AU,ROW($A89)+DifIdConj!AU89)*INDEX(txMortH!AU:AU,ROW($A89)+DifIdConj!AU89)*INDEX(PgPensRurH!AU:AU,ROW($A89)+DifIdConj!AU89),0)</f>
        <v>3924.0948753671582</v>
      </c>
      <c r="AV89" s="86">
        <f>IF(ROW($A89)+DifIdConj!AV89&lt;93, INDEX(PotPensRurH!AV:AV,ROW($A89)+DifIdConj!AV89)*INDEX(txMortH!AV:AV,ROW($A89)+DifIdConj!AV89)*INDEX(PgPensRurH!AV:AV,ROW($A89)+DifIdConj!AV89),0)</f>
        <v>4126.0384353339405</v>
      </c>
      <c r="AW89" s="86">
        <f>IF(ROW($A89)+DifIdConj!AW89&lt;93, INDEX(PotPensRurH!AW:AW,ROW($A89)+DifIdConj!AW89)*INDEX(txMortH!AW:AW,ROW($A89)+DifIdConj!AW89)*INDEX(PgPensRurH!AW:AW,ROW($A89)+DifIdConj!AW89),0)</f>
        <v>4332.3219673884023</v>
      </c>
      <c r="AX89" s="86">
        <f>IF(ROW($A89)+DifIdConj!AX89&lt;93, INDEX(PotPensRurH!AX:AX,ROW($A89)+DifIdConj!AX89)*INDEX(txMortH!AX:AX,ROW($A89)+DifIdConj!AX89)*INDEX(PgPensRurH!AX:AX,ROW($A89)+DifIdConj!AX89),0)</f>
        <v>4542.7738342163393</v>
      </c>
      <c r="AY89" s="86">
        <f>IF(ROW($A89)+DifIdConj!AY89&lt;93, INDEX(PotPensRurH!AY:AY,ROW($A89)+DifIdConj!AY89)*INDEX(txMortH!AY:AY,ROW($A89)+DifIdConj!AY89)*INDEX(PgPensRurH!AY:AY,ROW($A89)+DifIdConj!AY89),0)</f>
        <v>4758.0315458419327</v>
      </c>
      <c r="AZ89" s="86">
        <f>IF(ROW($A89)+DifIdConj!AZ89&lt;93, INDEX(PotPensRurH!AZ:AZ,ROW($A89)+DifIdConj!AZ89)*INDEX(txMortH!AZ:AZ,ROW($A89)+DifIdConj!AZ89)*INDEX(PgPensRurH!AZ:AZ,ROW($A89)+DifIdConj!AZ89),0)</f>
        <v>4977.8253864857206</v>
      </c>
      <c r="BA89" s="86">
        <f>IF(ROW($A89)+DifIdConj!BA89&lt;93, INDEX(PotPensRurH!BA:BA,ROW($A89)+DifIdConj!BA89)*INDEX(txMortH!BA:BA,ROW($A89)+DifIdConj!BA89)*INDEX(PgPensRurH!BA:BA,ROW($A89)+DifIdConj!BA89),0)</f>
        <v>5201.4688068908963</v>
      </c>
      <c r="BB89" s="86">
        <f>IF(ROW($A89)+DifIdConj!BB89&lt;93, INDEX(PotPensRurH!BB:BB,ROW($A89)+DifIdConj!BB89)*INDEX(txMortH!BB:BB,ROW($A89)+DifIdConj!BB89)*INDEX(PgPensRurH!BB:BB,ROW($A89)+DifIdConj!BB89),0)</f>
        <v>5428.8637285922005</v>
      </c>
      <c r="BC89" s="86">
        <f>IF(ROW($A89)+DifIdConj!BC89&lt;93, INDEX(PotPensRurH!BC:BC,ROW($A89)+DifIdConj!BC89)*INDEX(txMortH!BC:BC,ROW($A89)+DifIdConj!BC89)*INDEX(PgPensRurH!BC:BC,ROW($A89)+DifIdConj!BC89),0)</f>
        <v>5655.2778656409209</v>
      </c>
      <c r="BD89" s="86">
        <f>IF(ROW($A89)+DifIdConj!BD89&lt;93, INDEX(PotPensRurH!BD:BD,ROW($A89)+DifIdConj!BD89)*INDEX(txMortH!BD:BD,ROW($A89)+DifIdConj!BD89)*INDEX(PgPensRurH!BD:BD,ROW($A89)+DifIdConj!BD89),0)</f>
        <v>5873.6005293058352</v>
      </c>
      <c r="BE89" s="86">
        <f>IF(ROW($A89)+DifIdConj!BE89&lt;93, INDEX(PotPensRurH!BE:BE,ROW($A89)+DifIdConj!BE89)*INDEX(txMortH!BE:BE,ROW($A89)+DifIdConj!BE89)*INDEX(PgPensRurH!BE:BE,ROW($A89)+DifIdConj!BE89),0)</f>
        <v>6079.1975121034884</v>
      </c>
      <c r="BF89" s="86">
        <f>IF(ROW($A89)+DifIdConj!BF89&lt;93, INDEX(PotPensRurH!BF:BF,ROW($A89)+DifIdConj!BF89)*INDEX(txMortH!BF:BF,ROW($A89)+DifIdConj!BF89)*INDEX(PgPensRurH!BF:BF,ROW($A89)+DifIdConj!BF89),0)</f>
        <v>6273.5399910127553</v>
      </c>
      <c r="BG89" s="86">
        <f>IF(ROW($A89)+DifIdConj!BG89&lt;93, INDEX(PotPensRurH!BG:BG,ROW($A89)+DifIdConj!BG89)*INDEX(txMortH!BG:BG,ROW($A89)+DifIdConj!BG89)*INDEX(PgPensRurH!BG:BG,ROW($A89)+DifIdConj!BG89),0)</f>
        <v>6458.8102118856314</v>
      </c>
      <c r="BH89" s="86">
        <f>IF(ROW($A89)+DifIdConj!BH89&lt;93, INDEX(PotPensRurH!BH:BH,ROW($A89)+DifIdConj!BH89)*INDEX(txMortH!BH:BH,ROW($A89)+DifIdConj!BH89)*INDEX(PgPensRurH!BH:BH,ROW($A89)+DifIdConj!BH89),0)</f>
        <v>6636.5038713173062</v>
      </c>
      <c r="BI89" s="86">
        <f>IF(ROW($A89)+DifIdConj!BI89&lt;93, INDEX(PotPensRurH!BI:BI,ROW($A89)+DifIdConj!BI89)*INDEX(txMortH!BI:BI,ROW($A89)+DifIdConj!BI89)*INDEX(PgPensRurH!BI:BI,ROW($A89)+DifIdConj!BI89),0)</f>
        <v>6808.2392639845402</v>
      </c>
      <c r="BJ89" s="87">
        <f>IF(ROW($A89)+DifIdConj!BJ89&lt;93, INDEX(PotPensRurH!BJ:BJ,ROW($A89)+DifIdConj!BJ89)*INDEX(txMortH!BJ:BJ,ROW($A89)+DifIdConj!BJ89)*INDEX(PgPensRurH!BJ:BJ,ROW($A89)+DifIdConj!BJ89),0)</f>
        <v>6976.1005572740723</v>
      </c>
    </row>
    <row r="90" spans="1:62" s="31" customFormat="1" x14ac:dyDescent="0.3">
      <c r="A90" s="29">
        <v>88</v>
      </c>
      <c r="B90" s="5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32"/>
      <c r="P90" s="59"/>
      <c r="Q90" s="86">
        <f>IF(ROW($A90)+DifIdConj!Q90&lt;93, INDEX(PotPensRurH!Q:Q,ROW($A90)+DifIdConj!Q90)*INDEX(txMortH!Q:Q,ROW($A90)+DifIdConj!Q90)*INDEX(PgPensRurH!Q:Q,ROW($A90)+DifIdConj!Q90),0)</f>
        <v>878.93016641200666</v>
      </c>
      <c r="R90" s="86">
        <f>IF(ROW($A90)+DifIdConj!R90&lt;93, INDEX(PotPensRurH!R:R,ROW($A90)+DifIdConj!R90)*INDEX(txMortH!R:R,ROW($A90)+DifIdConj!R90)*INDEX(PgPensRurH!R:R,ROW($A90)+DifIdConj!R90),0)</f>
        <v>930.56847837048701</v>
      </c>
      <c r="S90" s="86">
        <f>IF(ROW($A90)+DifIdConj!S90&lt;93, INDEX(PotPensRurH!S:S,ROW($A90)+DifIdConj!S90)*INDEX(txMortH!S:S,ROW($A90)+DifIdConj!S90)*INDEX(PgPensRurH!S:S,ROW($A90)+DifIdConj!S90),0)</f>
        <v>985.2717423682883</v>
      </c>
      <c r="T90" s="86">
        <f>IF(ROW($A90)+DifIdConj!T90&lt;93, INDEX(PotPensRurH!T:T,ROW($A90)+DifIdConj!T90)*INDEX(txMortH!T:T,ROW($A90)+DifIdConj!T90)*INDEX(PgPensRurH!T:T,ROW($A90)+DifIdConj!T90),0)</f>
        <v>1041.9120560549404</v>
      </c>
      <c r="U90" s="86">
        <f>IF(ROW($A90)+DifIdConj!U90&lt;93, INDEX(PotPensRurH!U:U,ROW($A90)+DifIdConj!U90)*INDEX(txMortH!U:U,ROW($A90)+DifIdConj!U90)*INDEX(PgPensRurH!U:U,ROW($A90)+DifIdConj!U90),0)</f>
        <v>1097.9884185663577</v>
      </c>
      <c r="V90" s="86">
        <f>IF(ROW($A90)+DifIdConj!V90&lt;93, INDEX(PotPensRurH!V:V,ROW($A90)+DifIdConj!V90)*INDEX(txMortH!V:V,ROW($A90)+DifIdConj!V90)*INDEX(PgPensRurH!V:V,ROW($A90)+DifIdConj!V90),0)</f>
        <v>1152.3238883194406</v>
      </c>
      <c r="W90" s="86">
        <f>IF(ROW($A90)+DifIdConj!W90&lt;93, INDEX(PotPensRurH!W:W,ROW($A90)+DifIdConj!W90)*INDEX(txMortH!W:W,ROW($A90)+DifIdConj!W90)*INDEX(PgPensRurH!W:W,ROW($A90)+DifIdConj!W90),0)</f>
        <v>1205.0901026283912</v>
      </c>
      <c r="X90" s="86">
        <f>IF(ROW($A90)+DifIdConj!X90&lt;93, INDEX(PotPensRurH!X:X,ROW($A90)+DifIdConj!X90)*INDEX(txMortH!X:X,ROW($A90)+DifIdConj!X90)*INDEX(PgPensRurH!X:X,ROW($A90)+DifIdConj!X90),0)</f>
        <v>1258.4202681125764</v>
      </c>
      <c r="Y90" s="86">
        <f>IF(ROW($A90)+DifIdConj!Y90&lt;93, INDEX(PotPensRurH!Y:Y,ROW($A90)+DifIdConj!Y90)*INDEX(txMortH!Y:Y,ROW($A90)+DifIdConj!Y90)*INDEX(PgPensRurH!Y:Y,ROW($A90)+DifIdConj!Y90),0)</f>
        <v>1314.0062382977023</v>
      </c>
      <c r="Z90" s="86">
        <f>IF(ROW($A90)+DifIdConj!Z90&lt;93, INDEX(PotPensRurH!Z:Z,ROW($A90)+DifIdConj!Z90)*INDEX(txMortH!Z:Z,ROW($A90)+DifIdConj!Z90)*INDEX(PgPensRurH!Z:Z,ROW($A90)+DifIdConj!Z90),0)</f>
        <v>1373.3437097789572</v>
      </c>
      <c r="AA90" s="86">
        <f>IF(ROW($A90)+DifIdConj!AA90&lt;93, INDEX(PotPensRurH!AA:AA,ROW($A90)+DifIdConj!AA90)*INDEX(txMortH!AA:AA,ROW($A90)+DifIdConj!AA90)*INDEX(PgPensRurH!AA:AA,ROW($A90)+DifIdConj!AA90),0)</f>
        <v>1437.7077026046982</v>
      </c>
      <c r="AB90" s="86">
        <f>IF(ROW($A90)+DifIdConj!AB90&lt;93, INDEX(PotPensRurH!AB:AB,ROW($A90)+DifIdConj!AB90)*INDEX(txMortH!AB:AB,ROW($A90)+DifIdConj!AB90)*INDEX(PgPensRurH!AB:AB,ROW($A90)+DifIdConj!AB90),0)</f>
        <v>1508.0299621948793</v>
      </c>
      <c r="AC90" s="86">
        <f>IF(ROW($A90)+DifIdConj!AC90&lt;93, INDEX(PotPensRurH!AC:AC,ROW($A90)+DifIdConj!AC90)*INDEX(txMortH!AC:AC,ROW($A90)+DifIdConj!AC90)*INDEX(PgPensRurH!AC:AC,ROW($A90)+DifIdConj!AC90),0)</f>
        <v>1583.7465373742657</v>
      </c>
      <c r="AD90" s="86">
        <f>IF(ROW($A90)+DifIdConj!AD90&lt;93, INDEX(PotPensRurH!AD:AD,ROW($A90)+DifIdConj!AD90)*INDEX(txMortH!AD:AD,ROW($A90)+DifIdConj!AD90)*INDEX(PgPensRurH!AD:AD,ROW($A90)+DifIdConj!AD90),0)</f>
        <v>1663.4107707802971</v>
      </c>
      <c r="AE90" s="86">
        <f>IF(ROW($A90)+DifIdConj!AE90&lt;93, INDEX(PotPensRurH!AE:AE,ROW($A90)+DifIdConj!AE90)*INDEX(txMortH!AE:AE,ROW($A90)+DifIdConj!AE90)*INDEX(PgPensRurH!AE:AE,ROW($A90)+DifIdConj!AE90),0)</f>
        <v>1743.7860730594514</v>
      </c>
      <c r="AF90" s="86">
        <f>IF(ROW($A90)+DifIdConj!AF90&lt;93, INDEX(PotPensRurH!AF:AF,ROW($A90)+DifIdConj!AF90)*INDEX(txMortH!AF:AF,ROW($A90)+DifIdConj!AF90)*INDEX(PgPensRurH!AF:AF,ROW($A90)+DifIdConj!AF90),0)</f>
        <v>1823.4012672328538</v>
      </c>
      <c r="AG90" s="86">
        <f>IF(ROW($A90)+DifIdConj!AG90&lt;93, INDEX(PotPensRurH!AG:AG,ROW($A90)+DifIdConj!AG90)*INDEX(txMortH!AG:AG,ROW($A90)+DifIdConj!AG90)*INDEX(PgPensRurH!AG:AG,ROW($A90)+DifIdConj!AG90),0)</f>
        <v>1884.185396076668</v>
      </c>
      <c r="AH90" s="86">
        <f>IF(ROW($A90)+DifIdConj!AH90&lt;93, INDEX(PotPensRurH!AH:AH,ROW($A90)+DifIdConj!AH90)*INDEX(txMortH!AH:AH,ROW($A90)+DifIdConj!AH90)*INDEX(PgPensRurH!AH:AH,ROW($A90)+DifIdConj!AH90),0)</f>
        <v>1967.1352580688517</v>
      </c>
      <c r="AI90" s="86">
        <f>IF(ROW($A90)+DifIdConj!AI90&lt;93, INDEX(PotPensRurH!AI:AI,ROW($A90)+DifIdConj!AI90)*INDEX(txMortH!AI:AI,ROW($A90)+DifIdConj!AI90)*INDEX(PgPensRurH!AI:AI,ROW($A90)+DifIdConj!AI90),0)</f>
        <v>2054.792886393433</v>
      </c>
      <c r="AJ90" s="86">
        <f>IF(ROW($A90)+DifIdConj!AJ90&lt;93, INDEX(PotPensRurH!AJ:AJ,ROW($A90)+DifIdConj!AJ90)*INDEX(txMortH!AJ:AJ,ROW($A90)+DifIdConj!AJ90)*INDEX(PgPensRurH!AJ:AJ,ROW($A90)+DifIdConj!AJ90),0)</f>
        <v>2152.7242339538175</v>
      </c>
      <c r="AK90" s="86">
        <f>IF(ROW($A90)+DifIdConj!AK90&lt;93, INDEX(PotPensRurH!AK:AK,ROW($A90)+DifIdConj!AK90)*INDEX(txMortH!AK:AK,ROW($A90)+DifIdConj!AK90)*INDEX(PgPensRurH!AK:AK,ROW($A90)+DifIdConj!AK90),0)</f>
        <v>2264.2639685687877</v>
      </c>
      <c r="AL90" s="86">
        <f>IF(ROW($A90)+DifIdConj!AL90&lt;93, INDEX(PotPensRurH!AL:AL,ROW($A90)+DifIdConj!AL90)*INDEX(txMortH!AL:AL,ROW($A90)+DifIdConj!AL90)*INDEX(PgPensRurH!AL:AL,ROW($A90)+DifIdConj!AL90),0)</f>
        <v>2388.9707371446807</v>
      </c>
      <c r="AM90" s="86">
        <f>IF(ROW($A90)+DifIdConj!AM90&lt;93, INDEX(PotPensRurH!AM:AM,ROW($A90)+DifIdConj!AM90)*INDEX(txMortH!AM:AM,ROW($A90)+DifIdConj!AM90)*INDEX(PgPensRurH!AM:AM,ROW($A90)+DifIdConj!AM90),0)</f>
        <v>2526.6974219836093</v>
      </c>
      <c r="AN90" s="86">
        <f>IF(ROW($A90)+DifIdConj!AN90&lt;93, INDEX(PotPensRurH!AN:AN,ROW($A90)+DifIdConj!AN90)*INDEX(txMortH!AN:AN,ROW($A90)+DifIdConj!AN90)*INDEX(PgPensRurH!AN:AN,ROW($A90)+DifIdConj!AN90),0)</f>
        <v>2675.8012087924976</v>
      </c>
      <c r="AO90" s="86">
        <f>IF(ROW($A90)+DifIdConj!AO90&lt;93, INDEX(PotPensRurH!AO:AO,ROW($A90)+DifIdConj!AO90)*INDEX(txMortH!AO:AO,ROW($A90)+DifIdConj!AO90)*INDEX(PgPensRurH!AO:AO,ROW($A90)+DifIdConj!AO90),0)</f>
        <v>2833.6584986256871</v>
      </c>
      <c r="AP90" s="86">
        <f>IF(ROW($A90)+DifIdConj!AP90&lt;93, INDEX(PotPensRurH!AP:AP,ROW($A90)+DifIdConj!AP90)*INDEX(txMortH!AP:AP,ROW($A90)+DifIdConj!AP90)*INDEX(PgPensRurH!AP:AP,ROW($A90)+DifIdConj!AP90),0)</f>
        <v>2998.2341633290685</v>
      </c>
      <c r="AQ90" s="86">
        <f>IF(ROW($A90)+DifIdConj!AQ90&lt;93, INDEX(PotPensRurH!AQ:AQ,ROW($A90)+DifIdConj!AQ90)*INDEX(txMortH!AQ:AQ,ROW($A90)+DifIdConj!AQ90)*INDEX(PgPensRurH!AQ:AQ,ROW($A90)+DifIdConj!AQ90),0)</f>
        <v>3169.8224382984149</v>
      </c>
      <c r="AR90" s="86">
        <f>IF(ROW($A90)+DifIdConj!AR90&lt;93, INDEX(PotPensRurH!AR:AR,ROW($A90)+DifIdConj!AR90)*INDEX(txMortH!AR:AR,ROW($A90)+DifIdConj!AR90)*INDEX(PgPensRurH!AR:AR,ROW($A90)+DifIdConj!AR90),0)</f>
        <v>3348.8401570110773</v>
      </c>
      <c r="AS90" s="86">
        <f>IF(ROW($A90)+DifIdConj!AS90&lt;93, INDEX(PotPensRurH!AS:AS,ROW($A90)+DifIdConj!AS90)*INDEX(txMortH!AS:AS,ROW($A90)+DifIdConj!AS90)*INDEX(PgPensRurH!AS:AS,ROW($A90)+DifIdConj!AS90),0)</f>
        <v>3534.8214467570751</v>
      </c>
      <c r="AT90" s="86">
        <f>IF(ROW($A90)+DifIdConj!AT90&lt;93, INDEX(PotPensRurH!AT:AT,ROW($A90)+DifIdConj!AT90)*INDEX(txMortH!AT:AT,ROW($A90)+DifIdConj!AT90)*INDEX(PgPensRurH!AT:AT,ROW($A90)+DifIdConj!AT90),0)</f>
        <v>3726.8590817327722</v>
      </c>
      <c r="AU90" s="86">
        <f>IF(ROW($A90)+DifIdConj!AU90&lt;93, INDEX(PotPensRurH!AU:AU,ROW($A90)+DifIdConj!AU90)*INDEX(txMortH!AU:AU,ROW($A90)+DifIdConj!AU90)*INDEX(PgPensRurH!AU:AU,ROW($A90)+DifIdConj!AU90),0)</f>
        <v>3924.0948753671582</v>
      </c>
      <c r="AV90" s="86">
        <f>IF(ROW($A90)+DifIdConj!AV90&lt;93, INDEX(PotPensRurH!AV:AV,ROW($A90)+DifIdConj!AV90)*INDEX(txMortH!AV:AV,ROW($A90)+DifIdConj!AV90)*INDEX(PgPensRurH!AV:AV,ROW($A90)+DifIdConj!AV90),0)</f>
        <v>4126.0384353339405</v>
      </c>
      <c r="AW90" s="86">
        <f>IF(ROW($A90)+DifIdConj!AW90&lt;93, INDEX(PotPensRurH!AW:AW,ROW($A90)+DifIdConj!AW90)*INDEX(txMortH!AW:AW,ROW($A90)+DifIdConj!AW90)*INDEX(PgPensRurH!AW:AW,ROW($A90)+DifIdConj!AW90),0)</f>
        <v>4332.3219673884023</v>
      </c>
      <c r="AX90" s="86">
        <f>IF(ROW($A90)+DifIdConj!AX90&lt;93, INDEX(PotPensRurH!AX:AX,ROW($A90)+DifIdConj!AX90)*INDEX(txMortH!AX:AX,ROW($A90)+DifIdConj!AX90)*INDEX(PgPensRurH!AX:AX,ROW($A90)+DifIdConj!AX90),0)</f>
        <v>4542.7738342163393</v>
      </c>
      <c r="AY90" s="86">
        <f>IF(ROW($A90)+DifIdConj!AY90&lt;93, INDEX(PotPensRurH!AY:AY,ROW($A90)+DifIdConj!AY90)*INDEX(txMortH!AY:AY,ROW($A90)+DifIdConj!AY90)*INDEX(PgPensRurH!AY:AY,ROW($A90)+DifIdConj!AY90),0)</f>
        <v>4758.0315458419327</v>
      </c>
      <c r="AZ90" s="86">
        <f>IF(ROW($A90)+DifIdConj!AZ90&lt;93, INDEX(PotPensRurH!AZ:AZ,ROW($A90)+DifIdConj!AZ90)*INDEX(txMortH!AZ:AZ,ROW($A90)+DifIdConj!AZ90)*INDEX(PgPensRurH!AZ:AZ,ROW($A90)+DifIdConj!AZ90),0)</f>
        <v>4977.8253864857206</v>
      </c>
      <c r="BA90" s="86">
        <f>IF(ROW($A90)+DifIdConj!BA90&lt;93, INDEX(PotPensRurH!BA:BA,ROW($A90)+DifIdConj!BA90)*INDEX(txMortH!BA:BA,ROW($A90)+DifIdConj!BA90)*INDEX(PgPensRurH!BA:BA,ROW($A90)+DifIdConj!BA90),0)</f>
        <v>5201.4688068908963</v>
      </c>
      <c r="BB90" s="86">
        <f>IF(ROW($A90)+DifIdConj!BB90&lt;93, INDEX(PotPensRurH!BB:BB,ROW($A90)+DifIdConj!BB90)*INDEX(txMortH!BB:BB,ROW($A90)+DifIdConj!BB90)*INDEX(PgPensRurH!BB:BB,ROW($A90)+DifIdConj!BB90),0)</f>
        <v>5428.8637285922005</v>
      </c>
      <c r="BC90" s="86">
        <f>IF(ROW($A90)+DifIdConj!BC90&lt;93, INDEX(PotPensRurH!BC:BC,ROW($A90)+DifIdConj!BC90)*INDEX(txMortH!BC:BC,ROW($A90)+DifIdConj!BC90)*INDEX(PgPensRurH!BC:BC,ROW($A90)+DifIdConj!BC90),0)</f>
        <v>5655.2778656409209</v>
      </c>
      <c r="BD90" s="86">
        <f>IF(ROW($A90)+DifIdConj!BD90&lt;93, INDEX(PotPensRurH!BD:BD,ROW($A90)+DifIdConj!BD90)*INDEX(txMortH!BD:BD,ROW($A90)+DifIdConj!BD90)*INDEX(PgPensRurH!BD:BD,ROW($A90)+DifIdConj!BD90),0)</f>
        <v>5873.6005293058352</v>
      </c>
      <c r="BE90" s="86">
        <f>IF(ROW($A90)+DifIdConj!BE90&lt;93, INDEX(PotPensRurH!BE:BE,ROW($A90)+DifIdConj!BE90)*INDEX(txMortH!BE:BE,ROW($A90)+DifIdConj!BE90)*INDEX(PgPensRurH!BE:BE,ROW($A90)+DifIdConj!BE90),0)</f>
        <v>6079.1975121034884</v>
      </c>
      <c r="BF90" s="86">
        <f>IF(ROW($A90)+DifIdConj!BF90&lt;93, INDEX(PotPensRurH!BF:BF,ROW($A90)+DifIdConj!BF90)*INDEX(txMortH!BF:BF,ROW($A90)+DifIdConj!BF90)*INDEX(PgPensRurH!BF:BF,ROW($A90)+DifIdConj!BF90),0)</f>
        <v>6273.5399910127553</v>
      </c>
      <c r="BG90" s="86">
        <f>IF(ROW($A90)+DifIdConj!BG90&lt;93, INDEX(PotPensRurH!BG:BG,ROW($A90)+DifIdConj!BG90)*INDEX(txMortH!BG:BG,ROW($A90)+DifIdConj!BG90)*INDEX(PgPensRurH!BG:BG,ROW($A90)+DifIdConj!BG90),0)</f>
        <v>6458.8102118856314</v>
      </c>
      <c r="BH90" s="86">
        <f>IF(ROW($A90)+DifIdConj!BH90&lt;93, INDEX(PotPensRurH!BH:BH,ROW($A90)+DifIdConj!BH90)*INDEX(txMortH!BH:BH,ROW($A90)+DifIdConj!BH90)*INDEX(PgPensRurH!BH:BH,ROW($A90)+DifIdConj!BH90),0)</f>
        <v>6636.5038713173062</v>
      </c>
      <c r="BI90" s="86">
        <f>IF(ROW($A90)+DifIdConj!BI90&lt;93, INDEX(PotPensRurH!BI:BI,ROW($A90)+DifIdConj!BI90)*INDEX(txMortH!BI:BI,ROW($A90)+DifIdConj!BI90)*INDEX(PgPensRurH!BI:BI,ROW($A90)+DifIdConj!BI90),0)</f>
        <v>6808.2392639845402</v>
      </c>
      <c r="BJ90" s="87">
        <f>IF(ROW($A90)+DifIdConj!BJ90&lt;93, INDEX(PotPensRurH!BJ:BJ,ROW($A90)+DifIdConj!BJ90)*INDEX(txMortH!BJ:BJ,ROW($A90)+DifIdConj!BJ90)*INDEX(PgPensRurH!BJ:BJ,ROW($A90)+DifIdConj!BJ90),0)</f>
        <v>6976.1005572740723</v>
      </c>
    </row>
    <row r="91" spans="1:62" s="31" customFormat="1" x14ac:dyDescent="0.3">
      <c r="A91" s="29">
        <v>89</v>
      </c>
      <c r="B91" s="5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32"/>
      <c r="P91" s="59"/>
      <c r="Q91" s="86">
        <f>IF(ROW($A91)+DifIdConj!Q91&lt;93, INDEX(PotPensRurH!Q:Q,ROW($A91)+DifIdConj!Q91)*INDEX(txMortH!Q:Q,ROW($A91)+DifIdConj!Q91)*INDEX(PgPensRurH!Q:Q,ROW($A91)+DifIdConj!Q91),0)</f>
        <v>878.93016641200666</v>
      </c>
      <c r="R91" s="86">
        <f>IF(ROW($A91)+DifIdConj!R91&lt;93, INDEX(PotPensRurH!R:R,ROW($A91)+DifIdConj!R91)*INDEX(txMortH!R:R,ROW($A91)+DifIdConj!R91)*INDEX(PgPensRurH!R:R,ROW($A91)+DifIdConj!R91),0)</f>
        <v>930.56847837048701</v>
      </c>
      <c r="S91" s="86">
        <f>IF(ROW($A91)+DifIdConj!S91&lt;93, INDEX(PotPensRurH!S:S,ROW($A91)+DifIdConj!S91)*INDEX(txMortH!S:S,ROW($A91)+DifIdConj!S91)*INDEX(PgPensRurH!S:S,ROW($A91)+DifIdConj!S91),0)</f>
        <v>985.2717423682883</v>
      </c>
      <c r="T91" s="86">
        <f>IF(ROW($A91)+DifIdConj!T91&lt;93, INDEX(PotPensRurH!T:T,ROW($A91)+DifIdConj!T91)*INDEX(txMortH!T:T,ROW($A91)+DifIdConj!T91)*INDEX(PgPensRurH!T:T,ROW($A91)+DifIdConj!T91),0)</f>
        <v>1041.9120560549404</v>
      </c>
      <c r="U91" s="86">
        <f>IF(ROW($A91)+DifIdConj!U91&lt;93, INDEX(PotPensRurH!U:U,ROW($A91)+DifIdConj!U91)*INDEX(txMortH!U:U,ROW($A91)+DifIdConj!U91)*INDEX(PgPensRurH!U:U,ROW($A91)+DifIdConj!U91),0)</f>
        <v>1097.9884185663577</v>
      </c>
      <c r="V91" s="86">
        <f>IF(ROW($A91)+DifIdConj!V91&lt;93, INDEX(PotPensRurH!V:V,ROW($A91)+DifIdConj!V91)*INDEX(txMortH!V:V,ROW($A91)+DifIdConj!V91)*INDEX(PgPensRurH!V:V,ROW($A91)+DifIdConj!V91),0)</f>
        <v>1152.3238883194406</v>
      </c>
      <c r="W91" s="86">
        <f>IF(ROW($A91)+DifIdConj!W91&lt;93, INDEX(PotPensRurH!W:W,ROW($A91)+DifIdConj!W91)*INDEX(txMortH!W:W,ROW($A91)+DifIdConj!W91)*INDEX(PgPensRurH!W:W,ROW($A91)+DifIdConj!W91),0)</f>
        <v>1205.0901026283912</v>
      </c>
      <c r="X91" s="86">
        <f>IF(ROW($A91)+DifIdConj!X91&lt;93, INDEX(PotPensRurH!X:X,ROW($A91)+DifIdConj!X91)*INDEX(txMortH!X:X,ROW($A91)+DifIdConj!X91)*INDEX(PgPensRurH!X:X,ROW($A91)+DifIdConj!X91),0)</f>
        <v>1258.4202681125764</v>
      </c>
      <c r="Y91" s="86">
        <f>IF(ROW($A91)+DifIdConj!Y91&lt;93, INDEX(PotPensRurH!Y:Y,ROW($A91)+DifIdConj!Y91)*INDEX(txMortH!Y:Y,ROW($A91)+DifIdConj!Y91)*INDEX(PgPensRurH!Y:Y,ROW($A91)+DifIdConj!Y91),0)</f>
        <v>1314.0062382977023</v>
      </c>
      <c r="Z91" s="86">
        <f>IF(ROW($A91)+DifIdConj!Z91&lt;93, INDEX(PotPensRurH!Z:Z,ROW($A91)+DifIdConj!Z91)*INDEX(txMortH!Z:Z,ROW($A91)+DifIdConj!Z91)*INDEX(PgPensRurH!Z:Z,ROW($A91)+DifIdConj!Z91),0)</f>
        <v>1373.3437097789572</v>
      </c>
      <c r="AA91" s="86">
        <f>IF(ROW($A91)+DifIdConj!AA91&lt;93, INDEX(PotPensRurH!AA:AA,ROW($A91)+DifIdConj!AA91)*INDEX(txMortH!AA:AA,ROW($A91)+DifIdConj!AA91)*INDEX(PgPensRurH!AA:AA,ROW($A91)+DifIdConj!AA91),0)</f>
        <v>1437.7077026046982</v>
      </c>
      <c r="AB91" s="86">
        <f>IF(ROW($A91)+DifIdConj!AB91&lt;93, INDEX(PotPensRurH!AB:AB,ROW($A91)+DifIdConj!AB91)*INDEX(txMortH!AB:AB,ROW($A91)+DifIdConj!AB91)*INDEX(PgPensRurH!AB:AB,ROW($A91)+DifIdConj!AB91),0)</f>
        <v>1508.0299621948793</v>
      </c>
      <c r="AC91" s="86">
        <f>IF(ROW($A91)+DifIdConj!AC91&lt;93, INDEX(PotPensRurH!AC:AC,ROW($A91)+DifIdConj!AC91)*INDEX(txMortH!AC:AC,ROW($A91)+DifIdConj!AC91)*INDEX(PgPensRurH!AC:AC,ROW($A91)+DifIdConj!AC91),0)</f>
        <v>1583.7465373742657</v>
      </c>
      <c r="AD91" s="86">
        <f>IF(ROW($A91)+DifIdConj!AD91&lt;93, INDEX(PotPensRurH!AD:AD,ROW($A91)+DifIdConj!AD91)*INDEX(txMortH!AD:AD,ROW($A91)+DifIdConj!AD91)*INDEX(PgPensRurH!AD:AD,ROW($A91)+DifIdConj!AD91),0)</f>
        <v>1663.4107707802971</v>
      </c>
      <c r="AE91" s="86">
        <f>IF(ROW($A91)+DifIdConj!AE91&lt;93, INDEX(PotPensRurH!AE:AE,ROW($A91)+DifIdConj!AE91)*INDEX(txMortH!AE:AE,ROW($A91)+DifIdConj!AE91)*INDEX(PgPensRurH!AE:AE,ROW($A91)+DifIdConj!AE91),0)</f>
        <v>1743.7860730594514</v>
      </c>
      <c r="AF91" s="86">
        <f>IF(ROW($A91)+DifIdConj!AF91&lt;93, INDEX(PotPensRurH!AF:AF,ROW($A91)+DifIdConj!AF91)*INDEX(txMortH!AF:AF,ROW($A91)+DifIdConj!AF91)*INDEX(PgPensRurH!AF:AF,ROW($A91)+DifIdConj!AF91),0)</f>
        <v>1823.4012672328538</v>
      </c>
      <c r="AG91" s="86">
        <f>IF(ROW($A91)+DifIdConj!AG91&lt;93, INDEX(PotPensRurH!AG:AG,ROW($A91)+DifIdConj!AG91)*INDEX(txMortH!AG:AG,ROW($A91)+DifIdConj!AG91)*INDEX(PgPensRurH!AG:AG,ROW($A91)+DifIdConj!AG91),0)</f>
        <v>1884.185396076668</v>
      </c>
      <c r="AH91" s="86">
        <f>IF(ROW($A91)+DifIdConj!AH91&lt;93, INDEX(PotPensRurH!AH:AH,ROW($A91)+DifIdConj!AH91)*INDEX(txMortH!AH:AH,ROW($A91)+DifIdConj!AH91)*INDEX(PgPensRurH!AH:AH,ROW($A91)+DifIdConj!AH91),0)</f>
        <v>1967.1352580688517</v>
      </c>
      <c r="AI91" s="86">
        <f>IF(ROW($A91)+DifIdConj!AI91&lt;93, INDEX(PotPensRurH!AI:AI,ROW($A91)+DifIdConj!AI91)*INDEX(txMortH!AI:AI,ROW($A91)+DifIdConj!AI91)*INDEX(PgPensRurH!AI:AI,ROW($A91)+DifIdConj!AI91),0)</f>
        <v>2054.792886393433</v>
      </c>
      <c r="AJ91" s="86">
        <f>IF(ROW($A91)+DifIdConj!AJ91&lt;93, INDEX(PotPensRurH!AJ:AJ,ROW($A91)+DifIdConj!AJ91)*INDEX(txMortH!AJ:AJ,ROW($A91)+DifIdConj!AJ91)*INDEX(PgPensRurH!AJ:AJ,ROW($A91)+DifIdConj!AJ91),0)</f>
        <v>2152.7242339538175</v>
      </c>
      <c r="AK91" s="86">
        <f>IF(ROW($A91)+DifIdConj!AK91&lt;93, INDEX(PotPensRurH!AK:AK,ROW($A91)+DifIdConj!AK91)*INDEX(txMortH!AK:AK,ROW($A91)+DifIdConj!AK91)*INDEX(PgPensRurH!AK:AK,ROW($A91)+DifIdConj!AK91),0)</f>
        <v>2264.2639685687877</v>
      </c>
      <c r="AL91" s="86">
        <f>IF(ROW($A91)+DifIdConj!AL91&lt;93, INDEX(PotPensRurH!AL:AL,ROW($A91)+DifIdConj!AL91)*INDEX(txMortH!AL:AL,ROW($A91)+DifIdConj!AL91)*INDEX(PgPensRurH!AL:AL,ROW($A91)+DifIdConj!AL91),0)</f>
        <v>2388.9707371446807</v>
      </c>
      <c r="AM91" s="86">
        <f>IF(ROW($A91)+DifIdConj!AM91&lt;93, INDEX(PotPensRurH!AM:AM,ROW($A91)+DifIdConj!AM91)*INDEX(txMortH!AM:AM,ROW($A91)+DifIdConj!AM91)*INDEX(PgPensRurH!AM:AM,ROW($A91)+DifIdConj!AM91),0)</f>
        <v>2526.6974219836093</v>
      </c>
      <c r="AN91" s="86">
        <f>IF(ROW($A91)+DifIdConj!AN91&lt;93, INDEX(PotPensRurH!AN:AN,ROW($A91)+DifIdConj!AN91)*INDEX(txMortH!AN:AN,ROW($A91)+DifIdConj!AN91)*INDEX(PgPensRurH!AN:AN,ROW($A91)+DifIdConj!AN91),0)</f>
        <v>2675.8012087924976</v>
      </c>
      <c r="AO91" s="86">
        <f>IF(ROW($A91)+DifIdConj!AO91&lt;93, INDEX(PotPensRurH!AO:AO,ROW($A91)+DifIdConj!AO91)*INDEX(txMortH!AO:AO,ROW($A91)+DifIdConj!AO91)*INDEX(PgPensRurH!AO:AO,ROW($A91)+DifIdConj!AO91),0)</f>
        <v>2833.6584986256871</v>
      </c>
      <c r="AP91" s="86">
        <f>IF(ROW($A91)+DifIdConj!AP91&lt;93, INDEX(PotPensRurH!AP:AP,ROW($A91)+DifIdConj!AP91)*INDEX(txMortH!AP:AP,ROW($A91)+DifIdConj!AP91)*INDEX(PgPensRurH!AP:AP,ROW($A91)+DifIdConj!AP91),0)</f>
        <v>2998.2341633290685</v>
      </c>
      <c r="AQ91" s="86">
        <f>IF(ROW($A91)+DifIdConj!AQ91&lt;93, INDEX(PotPensRurH!AQ:AQ,ROW($A91)+DifIdConj!AQ91)*INDEX(txMortH!AQ:AQ,ROW($A91)+DifIdConj!AQ91)*INDEX(PgPensRurH!AQ:AQ,ROW($A91)+DifIdConj!AQ91),0)</f>
        <v>3169.8224382984149</v>
      </c>
      <c r="AR91" s="86">
        <f>IF(ROW($A91)+DifIdConj!AR91&lt;93, INDEX(PotPensRurH!AR:AR,ROW($A91)+DifIdConj!AR91)*INDEX(txMortH!AR:AR,ROW($A91)+DifIdConj!AR91)*INDEX(PgPensRurH!AR:AR,ROW($A91)+DifIdConj!AR91),0)</f>
        <v>3348.8401570110773</v>
      </c>
      <c r="AS91" s="86">
        <f>IF(ROW($A91)+DifIdConj!AS91&lt;93, INDEX(PotPensRurH!AS:AS,ROW($A91)+DifIdConj!AS91)*INDEX(txMortH!AS:AS,ROW($A91)+DifIdConj!AS91)*INDEX(PgPensRurH!AS:AS,ROW($A91)+DifIdConj!AS91),0)</f>
        <v>3534.8214467570751</v>
      </c>
      <c r="AT91" s="86">
        <f>IF(ROW($A91)+DifIdConj!AT91&lt;93, INDEX(PotPensRurH!AT:AT,ROW($A91)+DifIdConj!AT91)*INDEX(txMortH!AT:AT,ROW($A91)+DifIdConj!AT91)*INDEX(PgPensRurH!AT:AT,ROW($A91)+DifIdConj!AT91),0)</f>
        <v>3726.8590817327722</v>
      </c>
      <c r="AU91" s="86">
        <f>IF(ROW($A91)+DifIdConj!AU91&lt;93, INDEX(PotPensRurH!AU:AU,ROW($A91)+DifIdConj!AU91)*INDEX(txMortH!AU:AU,ROW($A91)+DifIdConj!AU91)*INDEX(PgPensRurH!AU:AU,ROW($A91)+DifIdConj!AU91),0)</f>
        <v>3924.0948753671582</v>
      </c>
      <c r="AV91" s="86">
        <f>IF(ROW($A91)+DifIdConj!AV91&lt;93, INDEX(PotPensRurH!AV:AV,ROW($A91)+DifIdConj!AV91)*INDEX(txMortH!AV:AV,ROW($A91)+DifIdConj!AV91)*INDEX(PgPensRurH!AV:AV,ROW($A91)+DifIdConj!AV91),0)</f>
        <v>4126.0384353339405</v>
      </c>
      <c r="AW91" s="86">
        <f>IF(ROW($A91)+DifIdConj!AW91&lt;93, INDEX(PotPensRurH!AW:AW,ROW($A91)+DifIdConj!AW91)*INDEX(txMortH!AW:AW,ROW($A91)+DifIdConj!AW91)*INDEX(PgPensRurH!AW:AW,ROW($A91)+DifIdConj!AW91),0)</f>
        <v>4332.3219673884023</v>
      </c>
      <c r="AX91" s="86">
        <f>IF(ROW($A91)+DifIdConj!AX91&lt;93, INDEX(PotPensRurH!AX:AX,ROW($A91)+DifIdConj!AX91)*INDEX(txMortH!AX:AX,ROW($A91)+DifIdConj!AX91)*INDEX(PgPensRurH!AX:AX,ROW($A91)+DifIdConj!AX91),0)</f>
        <v>4542.7738342163393</v>
      </c>
      <c r="AY91" s="86">
        <f>IF(ROW($A91)+DifIdConj!AY91&lt;93, INDEX(PotPensRurH!AY:AY,ROW($A91)+DifIdConj!AY91)*INDEX(txMortH!AY:AY,ROW($A91)+DifIdConj!AY91)*INDEX(PgPensRurH!AY:AY,ROW($A91)+DifIdConj!AY91),0)</f>
        <v>4758.0315458419327</v>
      </c>
      <c r="AZ91" s="86">
        <f>IF(ROW($A91)+DifIdConj!AZ91&lt;93, INDEX(PotPensRurH!AZ:AZ,ROW($A91)+DifIdConj!AZ91)*INDEX(txMortH!AZ:AZ,ROW($A91)+DifIdConj!AZ91)*INDEX(PgPensRurH!AZ:AZ,ROW($A91)+DifIdConj!AZ91),0)</f>
        <v>4977.8253864857206</v>
      </c>
      <c r="BA91" s="86">
        <f>IF(ROW($A91)+DifIdConj!BA91&lt;93, INDEX(PotPensRurH!BA:BA,ROW($A91)+DifIdConj!BA91)*INDEX(txMortH!BA:BA,ROW($A91)+DifIdConj!BA91)*INDEX(PgPensRurH!BA:BA,ROW($A91)+DifIdConj!BA91),0)</f>
        <v>5201.4688068908963</v>
      </c>
      <c r="BB91" s="86">
        <f>IF(ROW($A91)+DifIdConj!BB91&lt;93, INDEX(PotPensRurH!BB:BB,ROW($A91)+DifIdConj!BB91)*INDEX(txMortH!BB:BB,ROW($A91)+DifIdConj!BB91)*INDEX(PgPensRurH!BB:BB,ROW($A91)+DifIdConj!BB91),0)</f>
        <v>5428.8637285922005</v>
      </c>
      <c r="BC91" s="86">
        <f>IF(ROW($A91)+DifIdConj!BC91&lt;93, INDEX(PotPensRurH!BC:BC,ROW($A91)+DifIdConj!BC91)*INDEX(txMortH!BC:BC,ROW($A91)+DifIdConj!BC91)*INDEX(PgPensRurH!BC:BC,ROW($A91)+DifIdConj!BC91),0)</f>
        <v>5655.2778656409209</v>
      </c>
      <c r="BD91" s="86">
        <f>IF(ROW($A91)+DifIdConj!BD91&lt;93, INDEX(PotPensRurH!BD:BD,ROW($A91)+DifIdConj!BD91)*INDEX(txMortH!BD:BD,ROW($A91)+DifIdConj!BD91)*INDEX(PgPensRurH!BD:BD,ROW($A91)+DifIdConj!BD91),0)</f>
        <v>5873.6005293058352</v>
      </c>
      <c r="BE91" s="86">
        <f>IF(ROW($A91)+DifIdConj!BE91&lt;93, INDEX(PotPensRurH!BE:BE,ROW($A91)+DifIdConj!BE91)*INDEX(txMortH!BE:BE,ROW($A91)+DifIdConj!BE91)*INDEX(PgPensRurH!BE:BE,ROW($A91)+DifIdConj!BE91),0)</f>
        <v>6079.1975121034884</v>
      </c>
      <c r="BF91" s="86">
        <f>IF(ROW($A91)+DifIdConj!BF91&lt;93, INDEX(PotPensRurH!BF:BF,ROW($A91)+DifIdConj!BF91)*INDEX(txMortH!BF:BF,ROW($A91)+DifIdConj!BF91)*INDEX(PgPensRurH!BF:BF,ROW($A91)+DifIdConj!BF91),0)</f>
        <v>6273.5399910127553</v>
      </c>
      <c r="BG91" s="86">
        <f>IF(ROW($A91)+DifIdConj!BG91&lt;93, INDEX(PotPensRurH!BG:BG,ROW($A91)+DifIdConj!BG91)*INDEX(txMortH!BG:BG,ROW($A91)+DifIdConj!BG91)*INDEX(PgPensRurH!BG:BG,ROW($A91)+DifIdConj!BG91),0)</f>
        <v>6458.8102118856314</v>
      </c>
      <c r="BH91" s="86">
        <f>IF(ROW($A91)+DifIdConj!BH91&lt;93, INDEX(PotPensRurH!BH:BH,ROW($A91)+DifIdConj!BH91)*INDEX(txMortH!BH:BH,ROW($A91)+DifIdConj!BH91)*INDEX(PgPensRurH!BH:BH,ROW($A91)+DifIdConj!BH91),0)</f>
        <v>6636.5038713173062</v>
      </c>
      <c r="BI91" s="86">
        <f>IF(ROW($A91)+DifIdConj!BI91&lt;93, INDEX(PotPensRurH!BI:BI,ROW($A91)+DifIdConj!BI91)*INDEX(txMortH!BI:BI,ROW($A91)+DifIdConj!BI91)*INDEX(PgPensRurH!BI:BI,ROW($A91)+DifIdConj!BI91),0)</f>
        <v>6808.2392639845402</v>
      </c>
      <c r="BJ91" s="87">
        <f>IF(ROW($A91)+DifIdConj!BJ91&lt;93, INDEX(PotPensRurH!BJ:BJ,ROW($A91)+DifIdConj!BJ91)*INDEX(txMortH!BJ:BJ,ROW($A91)+DifIdConj!BJ91)*INDEX(PgPensRurH!BJ:BJ,ROW($A91)+DifIdConj!BJ91),0)</f>
        <v>6976.1005572740723</v>
      </c>
    </row>
    <row r="92" spans="1:62" s="31" customFormat="1" x14ac:dyDescent="0.3">
      <c r="A92" s="54">
        <v>90</v>
      </c>
      <c r="B92" s="7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35"/>
      <c r="P92" s="74"/>
      <c r="Q92" s="88">
        <f>IF(ROW($A92)+DifIdConj!Q92&lt;93, INDEX(PotPensRurH!Q:Q,ROW($A92)+DifIdConj!Q92)*INDEX(txMortH!Q:Q,ROW($A92)+DifIdConj!Q92)*INDEX(PgPensRurH!Q:Q,ROW($A92)+DifIdConj!Q92),0)</f>
        <v>878.93016641200666</v>
      </c>
      <c r="R92" s="88">
        <f>IF(ROW($A92)+DifIdConj!R92&lt;93, INDEX(PotPensRurH!R:R,ROW($A92)+DifIdConj!R92)*INDEX(txMortH!R:R,ROW($A92)+DifIdConj!R92)*INDEX(PgPensRurH!R:R,ROW($A92)+DifIdConj!R92),0)</f>
        <v>930.56847837048701</v>
      </c>
      <c r="S92" s="88">
        <f>IF(ROW($A92)+DifIdConj!S92&lt;93, INDEX(PotPensRurH!S:S,ROW($A92)+DifIdConj!S92)*INDEX(txMortH!S:S,ROW($A92)+DifIdConj!S92)*INDEX(PgPensRurH!S:S,ROW($A92)+DifIdConj!S92),0)</f>
        <v>985.2717423682883</v>
      </c>
      <c r="T92" s="88">
        <f>IF(ROW($A92)+DifIdConj!T92&lt;93, INDEX(PotPensRurH!T:T,ROW($A92)+DifIdConj!T92)*INDEX(txMortH!T:T,ROW($A92)+DifIdConj!T92)*INDEX(PgPensRurH!T:T,ROW($A92)+DifIdConj!T92),0)</f>
        <v>1041.9120560549404</v>
      </c>
      <c r="U92" s="88">
        <f>IF(ROW($A92)+DifIdConj!U92&lt;93, INDEX(PotPensRurH!U:U,ROW($A92)+DifIdConj!U92)*INDEX(txMortH!U:U,ROW($A92)+DifIdConj!U92)*INDEX(PgPensRurH!U:U,ROW($A92)+DifIdConj!U92),0)</f>
        <v>1097.9884185663577</v>
      </c>
      <c r="V92" s="88">
        <f>IF(ROW($A92)+DifIdConj!V92&lt;93, INDEX(PotPensRurH!V:V,ROW($A92)+DifIdConj!V92)*INDEX(txMortH!V:V,ROW($A92)+DifIdConj!V92)*INDEX(PgPensRurH!V:V,ROW($A92)+DifIdConj!V92),0)</f>
        <v>1152.3238883194406</v>
      </c>
      <c r="W92" s="88">
        <f>IF(ROW($A92)+DifIdConj!W92&lt;93, INDEX(PotPensRurH!W:W,ROW($A92)+DifIdConj!W92)*INDEX(txMortH!W:W,ROW($A92)+DifIdConj!W92)*INDEX(PgPensRurH!W:W,ROW($A92)+DifIdConj!W92),0)</f>
        <v>1205.0901026283912</v>
      </c>
      <c r="X92" s="88">
        <f>IF(ROW($A92)+DifIdConj!X92&lt;93, INDEX(PotPensRurH!X:X,ROW($A92)+DifIdConj!X92)*INDEX(txMortH!X:X,ROW($A92)+DifIdConj!X92)*INDEX(PgPensRurH!X:X,ROW($A92)+DifIdConj!X92),0)</f>
        <v>1258.4202681125764</v>
      </c>
      <c r="Y92" s="88">
        <f>IF(ROW($A92)+DifIdConj!Y92&lt;93, INDEX(PotPensRurH!Y:Y,ROW($A92)+DifIdConj!Y92)*INDEX(txMortH!Y:Y,ROW($A92)+DifIdConj!Y92)*INDEX(PgPensRurH!Y:Y,ROW($A92)+DifIdConj!Y92),0)</f>
        <v>1314.0062382977023</v>
      </c>
      <c r="Z92" s="88">
        <f>IF(ROW($A92)+DifIdConj!Z92&lt;93, INDEX(PotPensRurH!Z:Z,ROW($A92)+DifIdConj!Z92)*INDEX(txMortH!Z:Z,ROW($A92)+DifIdConj!Z92)*INDEX(PgPensRurH!Z:Z,ROW($A92)+DifIdConj!Z92),0)</f>
        <v>1373.3437097789572</v>
      </c>
      <c r="AA92" s="88">
        <f>IF(ROW($A92)+DifIdConj!AA92&lt;93, INDEX(PotPensRurH!AA:AA,ROW($A92)+DifIdConj!AA92)*INDEX(txMortH!AA:AA,ROW($A92)+DifIdConj!AA92)*INDEX(PgPensRurH!AA:AA,ROW($A92)+DifIdConj!AA92),0)</f>
        <v>1437.7077026046982</v>
      </c>
      <c r="AB92" s="88">
        <f>IF(ROW($A92)+DifIdConj!AB92&lt;93, INDEX(PotPensRurH!AB:AB,ROW($A92)+DifIdConj!AB92)*INDEX(txMortH!AB:AB,ROW($A92)+DifIdConj!AB92)*INDEX(PgPensRurH!AB:AB,ROW($A92)+DifIdConj!AB92),0)</f>
        <v>1508.0299621948793</v>
      </c>
      <c r="AC92" s="88">
        <f>IF(ROW($A92)+DifIdConj!AC92&lt;93, INDEX(PotPensRurH!AC:AC,ROW($A92)+DifIdConj!AC92)*INDEX(txMortH!AC:AC,ROW($A92)+DifIdConj!AC92)*INDEX(PgPensRurH!AC:AC,ROW($A92)+DifIdConj!AC92),0)</f>
        <v>1583.7465373742657</v>
      </c>
      <c r="AD92" s="88">
        <f>IF(ROW($A92)+DifIdConj!AD92&lt;93, INDEX(PotPensRurH!AD:AD,ROW($A92)+DifIdConj!AD92)*INDEX(txMortH!AD:AD,ROW($A92)+DifIdConj!AD92)*INDEX(PgPensRurH!AD:AD,ROW($A92)+DifIdConj!AD92),0)</f>
        <v>1663.4107707802971</v>
      </c>
      <c r="AE92" s="88">
        <f>IF(ROW($A92)+DifIdConj!AE92&lt;93, INDEX(PotPensRurH!AE:AE,ROW($A92)+DifIdConj!AE92)*INDEX(txMortH!AE:AE,ROW($A92)+DifIdConj!AE92)*INDEX(PgPensRurH!AE:AE,ROW($A92)+DifIdConj!AE92),0)</f>
        <v>1743.7860730594514</v>
      </c>
      <c r="AF92" s="88">
        <f>IF(ROW($A92)+DifIdConj!AF92&lt;93, INDEX(PotPensRurH!AF:AF,ROW($A92)+DifIdConj!AF92)*INDEX(txMortH!AF:AF,ROW($A92)+DifIdConj!AF92)*INDEX(PgPensRurH!AF:AF,ROW($A92)+DifIdConj!AF92),0)</f>
        <v>1823.4012672328538</v>
      </c>
      <c r="AG92" s="88">
        <f>IF(ROW($A92)+DifIdConj!AG92&lt;93, INDEX(PotPensRurH!AG:AG,ROW($A92)+DifIdConj!AG92)*INDEX(txMortH!AG:AG,ROW($A92)+DifIdConj!AG92)*INDEX(PgPensRurH!AG:AG,ROW($A92)+DifIdConj!AG92),0)</f>
        <v>1884.185396076668</v>
      </c>
      <c r="AH92" s="88">
        <f>IF(ROW($A92)+DifIdConj!AH92&lt;93, INDEX(PotPensRurH!AH:AH,ROW($A92)+DifIdConj!AH92)*INDEX(txMortH!AH:AH,ROW($A92)+DifIdConj!AH92)*INDEX(PgPensRurH!AH:AH,ROW($A92)+DifIdConj!AH92),0)</f>
        <v>1967.1352580688517</v>
      </c>
      <c r="AI92" s="88">
        <f>IF(ROW($A92)+DifIdConj!AI92&lt;93, INDEX(PotPensRurH!AI:AI,ROW($A92)+DifIdConj!AI92)*INDEX(txMortH!AI:AI,ROW($A92)+DifIdConj!AI92)*INDEX(PgPensRurH!AI:AI,ROW($A92)+DifIdConj!AI92),0)</f>
        <v>2054.792886393433</v>
      </c>
      <c r="AJ92" s="88">
        <f>IF(ROW($A92)+DifIdConj!AJ92&lt;93, INDEX(PotPensRurH!AJ:AJ,ROW($A92)+DifIdConj!AJ92)*INDEX(txMortH!AJ:AJ,ROW($A92)+DifIdConj!AJ92)*INDEX(PgPensRurH!AJ:AJ,ROW($A92)+DifIdConj!AJ92),0)</f>
        <v>2152.7242339538175</v>
      </c>
      <c r="AK92" s="88">
        <f>IF(ROW($A92)+DifIdConj!AK92&lt;93, INDEX(PotPensRurH!AK:AK,ROW($A92)+DifIdConj!AK92)*INDEX(txMortH!AK:AK,ROW($A92)+DifIdConj!AK92)*INDEX(PgPensRurH!AK:AK,ROW($A92)+DifIdConj!AK92),0)</f>
        <v>2264.2639685687877</v>
      </c>
      <c r="AL92" s="88">
        <f>IF(ROW($A92)+DifIdConj!AL92&lt;93, INDEX(PotPensRurH!AL:AL,ROW($A92)+DifIdConj!AL92)*INDEX(txMortH!AL:AL,ROW($A92)+DifIdConj!AL92)*INDEX(PgPensRurH!AL:AL,ROW($A92)+DifIdConj!AL92),0)</f>
        <v>2388.9707371446807</v>
      </c>
      <c r="AM92" s="88">
        <f>IF(ROW($A92)+DifIdConj!AM92&lt;93, INDEX(PotPensRurH!AM:AM,ROW($A92)+DifIdConj!AM92)*INDEX(txMortH!AM:AM,ROW($A92)+DifIdConj!AM92)*INDEX(PgPensRurH!AM:AM,ROW($A92)+DifIdConj!AM92),0)</f>
        <v>2526.6974219836093</v>
      </c>
      <c r="AN92" s="88">
        <f>IF(ROW($A92)+DifIdConj!AN92&lt;93, INDEX(PotPensRurH!AN:AN,ROW($A92)+DifIdConj!AN92)*INDEX(txMortH!AN:AN,ROW($A92)+DifIdConj!AN92)*INDEX(PgPensRurH!AN:AN,ROW($A92)+DifIdConj!AN92),0)</f>
        <v>2675.8012087924976</v>
      </c>
      <c r="AO92" s="88">
        <f>IF(ROW($A92)+DifIdConj!AO92&lt;93, INDEX(PotPensRurH!AO:AO,ROW($A92)+DifIdConj!AO92)*INDEX(txMortH!AO:AO,ROW($A92)+DifIdConj!AO92)*INDEX(PgPensRurH!AO:AO,ROW($A92)+DifIdConj!AO92),0)</f>
        <v>2833.6584986256871</v>
      </c>
      <c r="AP92" s="88">
        <f>IF(ROW($A92)+DifIdConj!AP92&lt;93, INDEX(PotPensRurH!AP:AP,ROW($A92)+DifIdConj!AP92)*INDEX(txMortH!AP:AP,ROW($A92)+DifIdConj!AP92)*INDEX(PgPensRurH!AP:AP,ROW($A92)+DifIdConj!AP92),0)</f>
        <v>2998.2341633290685</v>
      </c>
      <c r="AQ92" s="88">
        <f>IF(ROW($A92)+DifIdConj!AQ92&lt;93, INDEX(PotPensRurH!AQ:AQ,ROW($A92)+DifIdConj!AQ92)*INDEX(txMortH!AQ:AQ,ROW($A92)+DifIdConj!AQ92)*INDEX(PgPensRurH!AQ:AQ,ROW($A92)+DifIdConj!AQ92),0)</f>
        <v>3169.8224382984149</v>
      </c>
      <c r="AR92" s="88">
        <f>IF(ROW($A92)+DifIdConj!AR92&lt;93, INDEX(PotPensRurH!AR:AR,ROW($A92)+DifIdConj!AR92)*INDEX(txMortH!AR:AR,ROW($A92)+DifIdConj!AR92)*INDEX(PgPensRurH!AR:AR,ROW($A92)+DifIdConj!AR92),0)</f>
        <v>3348.8401570110773</v>
      </c>
      <c r="AS92" s="88">
        <f>IF(ROW($A92)+DifIdConj!AS92&lt;93, INDEX(PotPensRurH!AS:AS,ROW($A92)+DifIdConj!AS92)*INDEX(txMortH!AS:AS,ROW($A92)+DifIdConj!AS92)*INDEX(PgPensRurH!AS:AS,ROW($A92)+DifIdConj!AS92),0)</f>
        <v>3534.8214467570751</v>
      </c>
      <c r="AT92" s="88">
        <f>IF(ROW($A92)+DifIdConj!AT92&lt;93, INDEX(PotPensRurH!AT:AT,ROW($A92)+DifIdConj!AT92)*INDEX(txMortH!AT:AT,ROW($A92)+DifIdConj!AT92)*INDEX(PgPensRurH!AT:AT,ROW($A92)+DifIdConj!AT92),0)</f>
        <v>3726.8590817327722</v>
      </c>
      <c r="AU92" s="88">
        <f>IF(ROW($A92)+DifIdConj!AU92&lt;93, INDEX(PotPensRurH!AU:AU,ROW($A92)+DifIdConj!AU92)*INDEX(txMortH!AU:AU,ROW($A92)+DifIdConj!AU92)*INDEX(PgPensRurH!AU:AU,ROW($A92)+DifIdConj!AU92),0)</f>
        <v>3924.0948753671582</v>
      </c>
      <c r="AV92" s="88">
        <f>IF(ROW($A92)+DifIdConj!AV92&lt;93, INDEX(PotPensRurH!AV:AV,ROW($A92)+DifIdConj!AV92)*INDEX(txMortH!AV:AV,ROW($A92)+DifIdConj!AV92)*INDEX(PgPensRurH!AV:AV,ROW($A92)+DifIdConj!AV92),0)</f>
        <v>4126.0384353339405</v>
      </c>
      <c r="AW92" s="88">
        <f>IF(ROW($A92)+DifIdConj!AW92&lt;93, INDEX(PotPensRurH!AW:AW,ROW($A92)+DifIdConj!AW92)*INDEX(txMortH!AW:AW,ROW($A92)+DifIdConj!AW92)*INDEX(PgPensRurH!AW:AW,ROW($A92)+DifIdConj!AW92),0)</f>
        <v>4332.3219673884023</v>
      </c>
      <c r="AX92" s="88">
        <f>IF(ROW($A92)+DifIdConj!AX92&lt;93, INDEX(PotPensRurH!AX:AX,ROW($A92)+DifIdConj!AX92)*INDEX(txMortH!AX:AX,ROW($A92)+DifIdConj!AX92)*INDEX(PgPensRurH!AX:AX,ROW($A92)+DifIdConj!AX92),0)</f>
        <v>4542.7738342163393</v>
      </c>
      <c r="AY92" s="88">
        <f>IF(ROW($A92)+DifIdConj!AY92&lt;93, INDEX(PotPensRurH!AY:AY,ROW($A92)+DifIdConj!AY92)*INDEX(txMortH!AY:AY,ROW($A92)+DifIdConj!AY92)*INDEX(PgPensRurH!AY:AY,ROW($A92)+DifIdConj!AY92),0)</f>
        <v>4758.0315458419327</v>
      </c>
      <c r="AZ92" s="88">
        <f>IF(ROW($A92)+DifIdConj!AZ92&lt;93, INDEX(PotPensRurH!AZ:AZ,ROW($A92)+DifIdConj!AZ92)*INDEX(txMortH!AZ:AZ,ROW($A92)+DifIdConj!AZ92)*INDEX(PgPensRurH!AZ:AZ,ROW($A92)+DifIdConj!AZ92),0)</f>
        <v>4977.8253864857206</v>
      </c>
      <c r="BA92" s="88">
        <f>IF(ROW($A92)+DifIdConj!BA92&lt;93, INDEX(PotPensRurH!BA:BA,ROW($A92)+DifIdConj!BA92)*INDEX(txMortH!BA:BA,ROW($A92)+DifIdConj!BA92)*INDEX(PgPensRurH!BA:BA,ROW($A92)+DifIdConj!BA92),0)</f>
        <v>5201.4688068908963</v>
      </c>
      <c r="BB92" s="88">
        <f>IF(ROW($A92)+DifIdConj!BB92&lt;93, INDEX(PotPensRurH!BB:BB,ROW($A92)+DifIdConj!BB92)*INDEX(txMortH!BB:BB,ROW($A92)+DifIdConj!BB92)*INDEX(PgPensRurH!BB:BB,ROW($A92)+DifIdConj!BB92),0)</f>
        <v>5428.8637285922005</v>
      </c>
      <c r="BC92" s="88">
        <f>IF(ROW($A92)+DifIdConj!BC92&lt;93, INDEX(PotPensRurH!BC:BC,ROW($A92)+DifIdConj!BC92)*INDEX(txMortH!BC:BC,ROW($A92)+DifIdConj!BC92)*INDEX(PgPensRurH!BC:BC,ROW($A92)+DifIdConj!BC92),0)</f>
        <v>5655.2778656409209</v>
      </c>
      <c r="BD92" s="88">
        <f>IF(ROW($A92)+DifIdConj!BD92&lt;93, INDEX(PotPensRurH!BD:BD,ROW($A92)+DifIdConj!BD92)*INDEX(txMortH!BD:BD,ROW($A92)+DifIdConj!BD92)*INDEX(PgPensRurH!BD:BD,ROW($A92)+DifIdConj!BD92),0)</f>
        <v>5873.6005293058352</v>
      </c>
      <c r="BE92" s="88">
        <f>IF(ROW($A92)+DifIdConj!BE92&lt;93, INDEX(PotPensRurH!BE:BE,ROW($A92)+DifIdConj!BE92)*INDEX(txMortH!BE:BE,ROW($A92)+DifIdConj!BE92)*INDEX(PgPensRurH!BE:BE,ROW($A92)+DifIdConj!BE92),0)</f>
        <v>6079.1975121034884</v>
      </c>
      <c r="BF92" s="88">
        <f>IF(ROW($A92)+DifIdConj!BF92&lt;93, INDEX(PotPensRurH!BF:BF,ROW($A92)+DifIdConj!BF92)*INDEX(txMortH!BF:BF,ROW($A92)+DifIdConj!BF92)*INDEX(PgPensRurH!BF:BF,ROW($A92)+DifIdConj!BF92),0)</f>
        <v>6273.5399910127553</v>
      </c>
      <c r="BG92" s="88">
        <f>IF(ROW($A92)+DifIdConj!BG92&lt;93, INDEX(PotPensRurH!BG:BG,ROW($A92)+DifIdConj!BG92)*INDEX(txMortH!BG:BG,ROW($A92)+DifIdConj!BG92)*INDEX(PgPensRurH!BG:BG,ROW($A92)+DifIdConj!BG92),0)</f>
        <v>6458.8102118856314</v>
      </c>
      <c r="BH92" s="88">
        <f>IF(ROW($A92)+DifIdConj!BH92&lt;93, INDEX(PotPensRurH!BH:BH,ROW($A92)+DifIdConj!BH92)*INDEX(txMortH!BH:BH,ROW($A92)+DifIdConj!BH92)*INDEX(PgPensRurH!BH:BH,ROW($A92)+DifIdConj!BH92),0)</f>
        <v>6636.5038713173062</v>
      </c>
      <c r="BI92" s="88">
        <f>IF(ROW($A92)+DifIdConj!BI92&lt;93, INDEX(PotPensRurH!BI:BI,ROW($A92)+DifIdConj!BI92)*INDEX(txMortH!BI:BI,ROW($A92)+DifIdConj!BI92)*INDEX(PgPensRurH!BI:BI,ROW($A92)+DifIdConj!BI92),0)</f>
        <v>6808.2392639845402</v>
      </c>
      <c r="BJ92" s="89">
        <f>IF(ROW($A92)+DifIdConj!BJ92&lt;93, INDEX(PotPensRurH!BJ:BJ,ROW($A92)+DifIdConj!BJ92)*INDEX(txMortH!BJ:BJ,ROW($A92)+DifIdConj!BJ92)*INDEX(PgPensRurH!BJ:BJ,ROW($A92)+DifIdConj!BJ92),0)</f>
        <v>6976.1005572740723</v>
      </c>
    </row>
    <row r="94" spans="1:62" x14ac:dyDescent="0.3">
      <c r="A94" s="84" t="s">
        <v>4</v>
      </c>
      <c r="B94" s="85">
        <f t="shared" ref="B94:N94" si="0">SUM(B2:B92)</f>
        <v>0</v>
      </c>
      <c r="C94" s="85">
        <f t="shared" si="0"/>
        <v>0</v>
      </c>
      <c r="D94" s="85">
        <f t="shared" si="0"/>
        <v>0</v>
      </c>
      <c r="E94" s="85">
        <f t="shared" si="0"/>
        <v>0</v>
      </c>
      <c r="F94" s="85">
        <f t="shared" si="0"/>
        <v>0</v>
      </c>
      <c r="G94" s="85">
        <f t="shared" si="0"/>
        <v>0</v>
      </c>
      <c r="H94" s="85">
        <f t="shared" si="0"/>
        <v>0</v>
      </c>
      <c r="I94" s="85">
        <f t="shared" si="0"/>
        <v>0</v>
      </c>
      <c r="J94" s="85">
        <f t="shared" si="0"/>
        <v>0</v>
      </c>
      <c r="K94" s="85">
        <f t="shared" si="0"/>
        <v>0</v>
      </c>
      <c r="L94" s="85">
        <f t="shared" si="0"/>
        <v>0</v>
      </c>
      <c r="M94" s="85">
        <f t="shared" si="0"/>
        <v>0</v>
      </c>
      <c r="N94" s="85">
        <f t="shared" si="0"/>
        <v>0</v>
      </c>
      <c r="O94" s="44">
        <f t="shared" ref="O94:BJ94" si="1">SUM(O2:O92)</f>
        <v>0</v>
      </c>
      <c r="P94" s="44">
        <f t="shared" si="1"/>
        <v>0</v>
      </c>
      <c r="Q94" s="44">
        <f t="shared" si="1"/>
        <v>94851.162304904283</v>
      </c>
      <c r="R94" s="44">
        <f t="shared" si="1"/>
        <v>96307.610110272959</v>
      </c>
      <c r="S94" s="44">
        <f t="shared" si="1"/>
        <v>97923.522482171655</v>
      </c>
      <c r="T94" s="44">
        <f t="shared" si="1"/>
        <v>99712.789958137728</v>
      </c>
      <c r="U94" s="44">
        <f t="shared" si="1"/>
        <v>101606.07176312745</v>
      </c>
      <c r="V94" s="44">
        <f t="shared" si="1"/>
        <v>103670.18178251068</v>
      </c>
      <c r="W94" s="44">
        <f t="shared" si="1"/>
        <v>105904.38504372594</v>
      </c>
      <c r="X94" s="44">
        <f t="shared" si="1"/>
        <v>108188.66693004179</v>
      </c>
      <c r="Y94" s="44">
        <f t="shared" si="1"/>
        <v>110518.72278519902</v>
      </c>
      <c r="Z94" s="44">
        <f t="shared" si="1"/>
        <v>112949.01868418194</v>
      </c>
      <c r="AA94" s="44">
        <f t="shared" si="1"/>
        <v>115472.75928284247</v>
      </c>
      <c r="AB94" s="44">
        <f t="shared" si="1"/>
        <v>118092.03513378148</v>
      </c>
      <c r="AC94" s="44">
        <f t="shared" si="1"/>
        <v>120813.11210973417</v>
      </c>
      <c r="AD94" s="44">
        <f t="shared" si="1"/>
        <v>123637.0937495804</v>
      </c>
      <c r="AE94" s="44">
        <f t="shared" si="1"/>
        <v>126553.81072154299</v>
      </c>
      <c r="AF94" s="44">
        <f t="shared" si="1"/>
        <v>129678.13618867438</v>
      </c>
      <c r="AG94" s="44">
        <f t="shared" si="1"/>
        <v>132726.78160365758</v>
      </c>
      <c r="AH94" s="44">
        <f t="shared" si="1"/>
        <v>135834.79321400408</v>
      </c>
      <c r="AI94" s="44">
        <f t="shared" si="1"/>
        <v>138980.58891239867</v>
      </c>
      <c r="AJ94" s="44">
        <f t="shared" si="1"/>
        <v>142153.96619292523</v>
      </c>
      <c r="AK94" s="44">
        <f t="shared" si="1"/>
        <v>145373.50178654774</v>
      </c>
      <c r="AL94" s="44">
        <f t="shared" si="1"/>
        <v>148629.82680333516</v>
      </c>
      <c r="AM94" s="44">
        <f t="shared" si="1"/>
        <v>151942.43218591175</v>
      </c>
      <c r="AN94" s="44">
        <f t="shared" si="1"/>
        <v>155290.52277285009</v>
      </c>
      <c r="AO94" s="44">
        <f t="shared" si="1"/>
        <v>158624.82057167581</v>
      </c>
      <c r="AP94" s="44">
        <f t="shared" si="1"/>
        <v>161943.60551705648</v>
      </c>
      <c r="AQ94" s="44">
        <f t="shared" si="1"/>
        <v>165244.01540398234</v>
      </c>
      <c r="AR94" s="44">
        <f t="shared" si="1"/>
        <v>168522.51314754557</v>
      </c>
      <c r="AS94" s="44">
        <f t="shared" si="1"/>
        <v>171778.34881595147</v>
      </c>
      <c r="AT94" s="44">
        <f t="shared" si="1"/>
        <v>175014.8851539435</v>
      </c>
      <c r="AU94" s="44">
        <f t="shared" si="1"/>
        <v>178230.02191097583</v>
      </c>
      <c r="AV94" s="44">
        <f t="shared" si="1"/>
        <v>181405.03860211512</v>
      </c>
      <c r="AW94" s="44">
        <f t="shared" si="1"/>
        <v>184525.93702417758</v>
      </c>
      <c r="AX94" s="44">
        <f t="shared" si="1"/>
        <v>187596.0391510562</v>
      </c>
      <c r="AY94" s="44">
        <f t="shared" si="1"/>
        <v>190635.68814541632</v>
      </c>
      <c r="AZ94" s="44">
        <f t="shared" si="1"/>
        <v>193644.2050693075</v>
      </c>
      <c r="BA94" s="44">
        <f t="shared" si="1"/>
        <v>196613.36671570622</v>
      </c>
      <c r="BB94" s="44">
        <f t="shared" si="1"/>
        <v>199541.1922255622</v>
      </c>
      <c r="BC94" s="44">
        <f t="shared" si="1"/>
        <v>202414.04623802484</v>
      </c>
      <c r="BD94" s="44">
        <f t="shared" si="1"/>
        <v>205217.53690952237</v>
      </c>
      <c r="BE94" s="44">
        <f t="shared" si="1"/>
        <v>207926.13591373811</v>
      </c>
      <c r="BF94" s="44">
        <f t="shared" si="1"/>
        <v>210542.8558847986</v>
      </c>
      <c r="BG94" s="44">
        <f t="shared" si="1"/>
        <v>213083.62995575299</v>
      </c>
      <c r="BH94" s="44">
        <f t="shared" si="1"/>
        <v>215537.46808267297</v>
      </c>
      <c r="BI94" s="44">
        <f t="shared" si="1"/>
        <v>217891.76899864498</v>
      </c>
      <c r="BJ94" s="44">
        <f t="shared" si="1"/>
        <v>216673.09643239345</v>
      </c>
    </row>
  </sheetData>
  <hyperlinks>
    <hyperlink ref="A1" location="Índice!A2" display="ÍNDICE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FF1B0"/>
  </sheetPr>
  <dimension ref="A1:BJ95"/>
  <sheetViews>
    <sheetView workbookViewId="0">
      <pane xSplit="1" ySplit="1" topLeftCell="O78" activePane="bottomRight" state="frozen"/>
      <selection pane="topRight"/>
      <selection pane="bottomLeft"/>
      <selection pane="bottomRight" activeCell="S94" sqref="S94:BJ94"/>
    </sheetView>
  </sheetViews>
  <sheetFormatPr defaultColWidth="8.85546875" defaultRowHeight="16.5" x14ac:dyDescent="0.3"/>
  <cols>
    <col min="1" max="1" width="14" style="8" customWidth="1"/>
    <col min="2" max="14" width="11.140625" style="6" hidden="1" customWidth="1"/>
    <col min="15" max="15" width="11.140625" style="6" customWidth="1"/>
    <col min="16" max="16" width="11.140625" style="62" customWidth="1"/>
    <col min="17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61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x14ac:dyDescent="0.3">
      <c r="A2" s="29">
        <v>0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>
        <f>IF(ROW($A2)-DifIdConj!L2 &gt; 1, INDEX([4]CoPensRurM!L:L,ROW($A2)-DifIdConj!L2)/(PotPensRurH!L2*txMortH!L2),0)</f>
        <v>0</v>
      </c>
      <c r="M2" s="63">
        <f>IF(ROW($A2)-DifIdConj!M2 &gt; 1, INDEX([4]CoPensRurM!M:M,ROW($A2)-DifIdConj!M2)/(PotPensRurH!M2*txMortH!M2),0)</f>
        <v>5.1189503048476859E-2</v>
      </c>
      <c r="N2" s="63">
        <f>IF(ROW($A2)-DifIdConj!N2 &gt; 1, INDEX([4]CoPensRurM!N:N,ROW($A2)-DifIdConj!N2)/(PotPensRurH!N2*txMortH!N2),0)</f>
        <v>4.9606165980268943E-2</v>
      </c>
      <c r="O2" s="63">
        <f>IF(ROW($A2)-DifIdConj!O2 &gt; 1, INDEX([4]CoPensRurM!O:O,ROW($A2)-DifIdConj!O2)/(PotPensRurH!O2*txMortH!O2),0)</f>
        <v>7.1099035380605066E-2</v>
      </c>
      <c r="P2" s="64">
        <f>IF(ROW($A2)-DifIdConj!P2 &gt; 1, INDEX([4]CoPensRurM!P:P,ROW($A2)-DifIdConj!P2)/(PotPensRurH!P2*txMortH!P2),0)</f>
        <v>7.3056982851582464E-2</v>
      </c>
      <c r="Q2" s="65">
        <f t="shared" ref="Q2:Q33" si="0">AVERAGE(M2:P2)</f>
        <v>6.1237921815233333E-2</v>
      </c>
      <c r="R2" s="66">
        <f>Q2</f>
        <v>6.1237921815233333E-2</v>
      </c>
      <c r="S2" s="66">
        <f>S$94*R2</f>
        <v>6.1237921815233333E-2</v>
      </c>
      <c r="T2" s="66">
        <f t="shared" ref="T2:BJ2" si="1">T$94*S2</f>
        <v>6.1237921815233333E-2</v>
      </c>
      <c r="U2" s="66">
        <f t="shared" si="1"/>
        <v>6.1237921815233333E-2</v>
      </c>
      <c r="V2" s="66">
        <f t="shared" si="1"/>
        <v>6.1237921815233333E-2</v>
      </c>
      <c r="W2" s="66">
        <f t="shared" si="1"/>
        <v>6.1237921815233333E-2</v>
      </c>
      <c r="X2" s="66">
        <f t="shared" si="1"/>
        <v>6.1237921815233333E-2</v>
      </c>
      <c r="Y2" s="66">
        <f t="shared" si="1"/>
        <v>6.1237921815233333E-2</v>
      </c>
      <c r="Z2" s="66">
        <f t="shared" si="1"/>
        <v>6.1237921815233333E-2</v>
      </c>
      <c r="AA2" s="66">
        <f t="shared" si="1"/>
        <v>6.1237921815233333E-2</v>
      </c>
      <c r="AB2" s="66">
        <f t="shared" si="1"/>
        <v>6.1237921815233333E-2</v>
      </c>
      <c r="AC2" s="66">
        <f t="shared" si="1"/>
        <v>6.1237921815233333E-2</v>
      </c>
      <c r="AD2" s="66">
        <f t="shared" si="1"/>
        <v>6.1237921815233333E-2</v>
      </c>
      <c r="AE2" s="66">
        <f t="shared" si="1"/>
        <v>6.1237921815233333E-2</v>
      </c>
      <c r="AF2" s="66">
        <f t="shared" si="1"/>
        <v>6.1237921815233333E-2</v>
      </c>
      <c r="AG2" s="66">
        <f t="shared" si="1"/>
        <v>6.1237921815233333E-2</v>
      </c>
      <c r="AH2" s="66">
        <f t="shared" si="1"/>
        <v>6.1237921815233333E-2</v>
      </c>
      <c r="AI2" s="66">
        <f t="shared" si="1"/>
        <v>6.1237921815233333E-2</v>
      </c>
      <c r="AJ2" s="66">
        <f t="shared" si="1"/>
        <v>6.1237921815233333E-2</v>
      </c>
      <c r="AK2" s="66">
        <f t="shared" si="1"/>
        <v>6.1237921815233333E-2</v>
      </c>
      <c r="AL2" s="66">
        <f t="shared" si="1"/>
        <v>6.1237921815233333E-2</v>
      </c>
      <c r="AM2" s="66">
        <f t="shared" si="1"/>
        <v>6.1237921815233333E-2</v>
      </c>
      <c r="AN2" s="66">
        <f t="shared" si="1"/>
        <v>6.1237921815233333E-2</v>
      </c>
      <c r="AO2" s="66">
        <f t="shared" si="1"/>
        <v>6.1237921815233333E-2</v>
      </c>
      <c r="AP2" s="66">
        <f t="shared" si="1"/>
        <v>6.1237921815233333E-2</v>
      </c>
      <c r="AQ2" s="66">
        <f t="shared" si="1"/>
        <v>6.1237921815233333E-2</v>
      </c>
      <c r="AR2" s="66">
        <f t="shared" si="1"/>
        <v>6.1237921815233333E-2</v>
      </c>
      <c r="AS2" s="66">
        <f t="shared" si="1"/>
        <v>6.1237921815233333E-2</v>
      </c>
      <c r="AT2" s="66">
        <f t="shared" si="1"/>
        <v>6.1237921815233333E-2</v>
      </c>
      <c r="AU2" s="66">
        <f t="shared" si="1"/>
        <v>6.1237921815233333E-2</v>
      </c>
      <c r="AV2" s="66">
        <f t="shared" si="1"/>
        <v>6.1237921815233333E-2</v>
      </c>
      <c r="AW2" s="66">
        <f t="shared" si="1"/>
        <v>6.1237921815233333E-2</v>
      </c>
      <c r="AX2" s="66">
        <f t="shared" si="1"/>
        <v>6.1237921815233333E-2</v>
      </c>
      <c r="AY2" s="66">
        <f t="shared" si="1"/>
        <v>6.1237921815233333E-2</v>
      </c>
      <c r="AZ2" s="66">
        <f t="shared" si="1"/>
        <v>6.1237921815233333E-2</v>
      </c>
      <c r="BA2" s="66">
        <f t="shared" si="1"/>
        <v>6.1237921815233333E-2</v>
      </c>
      <c r="BB2" s="66">
        <f t="shared" si="1"/>
        <v>6.1237921815233333E-2</v>
      </c>
      <c r="BC2" s="66">
        <f t="shared" si="1"/>
        <v>6.1237921815233333E-2</v>
      </c>
      <c r="BD2" s="66">
        <f t="shared" si="1"/>
        <v>6.1237921815233333E-2</v>
      </c>
      <c r="BE2" s="66">
        <f t="shared" si="1"/>
        <v>6.1237921815233333E-2</v>
      </c>
      <c r="BF2" s="66">
        <f t="shared" si="1"/>
        <v>6.1237921815233333E-2</v>
      </c>
      <c r="BG2" s="66">
        <f t="shared" si="1"/>
        <v>6.1237921815233333E-2</v>
      </c>
      <c r="BH2" s="66">
        <f t="shared" si="1"/>
        <v>6.1237921815233333E-2</v>
      </c>
      <c r="BI2" s="66">
        <f t="shared" si="1"/>
        <v>6.1237921815233333E-2</v>
      </c>
      <c r="BJ2" s="66">
        <f t="shared" si="1"/>
        <v>6.1237921815233333E-2</v>
      </c>
    </row>
    <row r="3" spans="1:62" x14ac:dyDescent="0.3">
      <c r="A3" s="29">
        <v>1</v>
      </c>
      <c r="B3" s="63"/>
      <c r="C3" s="63"/>
      <c r="D3" s="63"/>
      <c r="E3" s="63"/>
      <c r="F3" s="63"/>
      <c r="G3" s="63"/>
      <c r="H3" s="63"/>
      <c r="I3" s="63"/>
      <c r="J3" s="63"/>
      <c r="K3" s="63"/>
      <c r="L3" s="63">
        <f>IF(ROW($A3)-DifIdConj!L3 &gt; 1, INDEX([4]CoPensRurM!L:L,ROW($A3)-DifIdConj!L3)/(PotPensRurH!L3*txMortH!L3),0)</f>
        <v>0</v>
      </c>
      <c r="M3" s="63">
        <f>IF(ROW($A3)-DifIdConj!M3 &gt; 1, INDEX([4]CoPensRurM!M:M,ROW($A3)-DifIdConj!M3)/(PotPensRurH!M3*txMortH!M3),0)</f>
        <v>0.50726037843675886</v>
      </c>
      <c r="N3" s="63">
        <f>IF(ROW($A3)-DifIdConj!N3 &gt; 1, INDEX([4]CoPensRurM!N:N,ROW($A3)-DifIdConj!N3)/(PotPensRurH!N3*txMortH!N3),0)</f>
        <v>0.52139912575078562</v>
      </c>
      <c r="O3" s="63">
        <f>IF(ROW($A3)-DifIdConj!O3 &gt; 1, INDEX([4]CoPensRurM!O:O,ROW($A3)-DifIdConj!O3)/(PotPensRurH!O3*txMortH!O3),0)</f>
        <v>0.51388988770319965</v>
      </c>
      <c r="P3" s="64">
        <f>IF(ROW($A3)-DifIdConj!P3 &gt; 1, INDEX([4]CoPensRurM!P:P,ROW($A3)-DifIdConj!P3)/(PotPensRurH!P3*txMortH!P3),0)</f>
        <v>0.50391112544219629</v>
      </c>
      <c r="Q3" s="65">
        <f t="shared" si="0"/>
        <v>0.51161512933323505</v>
      </c>
      <c r="R3" s="66">
        <f t="shared" ref="R3" si="2">Q3</f>
        <v>0.51161512933323505</v>
      </c>
      <c r="S3" s="66">
        <f t="shared" ref="S3:BJ3" si="3">S$94*R3</f>
        <v>0.51161512933323505</v>
      </c>
      <c r="T3" s="66">
        <f t="shared" si="3"/>
        <v>0.51161512933323505</v>
      </c>
      <c r="U3" s="66">
        <f t="shared" si="3"/>
        <v>0.51161512933323505</v>
      </c>
      <c r="V3" s="66">
        <f t="shared" si="3"/>
        <v>0.51161512933323505</v>
      </c>
      <c r="W3" s="66">
        <f t="shared" si="3"/>
        <v>0.51161512933323505</v>
      </c>
      <c r="X3" s="66">
        <f t="shared" si="3"/>
        <v>0.51161512933323505</v>
      </c>
      <c r="Y3" s="66">
        <f t="shared" si="3"/>
        <v>0.51161512933323505</v>
      </c>
      <c r="Z3" s="66">
        <f t="shared" si="3"/>
        <v>0.51161512933323505</v>
      </c>
      <c r="AA3" s="66">
        <f t="shared" si="3"/>
        <v>0.51161512933323505</v>
      </c>
      <c r="AB3" s="66">
        <f t="shared" si="3"/>
        <v>0.51161512933323505</v>
      </c>
      <c r="AC3" s="66">
        <f t="shared" si="3"/>
        <v>0.51161512933323505</v>
      </c>
      <c r="AD3" s="66">
        <f t="shared" si="3"/>
        <v>0.51161512933323505</v>
      </c>
      <c r="AE3" s="66">
        <f t="shared" si="3"/>
        <v>0.51161512933323505</v>
      </c>
      <c r="AF3" s="66">
        <f t="shared" si="3"/>
        <v>0.51161512933323505</v>
      </c>
      <c r="AG3" s="66">
        <f t="shared" si="3"/>
        <v>0.51161512933323505</v>
      </c>
      <c r="AH3" s="66">
        <f t="shared" si="3"/>
        <v>0.51161512933323505</v>
      </c>
      <c r="AI3" s="66">
        <f t="shared" si="3"/>
        <v>0.51161512933323505</v>
      </c>
      <c r="AJ3" s="66">
        <f t="shared" si="3"/>
        <v>0.51161512933323505</v>
      </c>
      <c r="AK3" s="66">
        <f t="shared" si="3"/>
        <v>0.51161512933323505</v>
      </c>
      <c r="AL3" s="66">
        <f t="shared" si="3"/>
        <v>0.51161512933323505</v>
      </c>
      <c r="AM3" s="66">
        <f t="shared" si="3"/>
        <v>0.51161512933323505</v>
      </c>
      <c r="AN3" s="66">
        <f t="shared" si="3"/>
        <v>0.51161512933323505</v>
      </c>
      <c r="AO3" s="66">
        <f t="shared" si="3"/>
        <v>0.51161512933323505</v>
      </c>
      <c r="AP3" s="66">
        <f t="shared" si="3"/>
        <v>0.51161512933323505</v>
      </c>
      <c r="AQ3" s="66">
        <f t="shared" si="3"/>
        <v>0.51161512933323505</v>
      </c>
      <c r="AR3" s="66">
        <f t="shared" si="3"/>
        <v>0.51161512933323505</v>
      </c>
      <c r="AS3" s="66">
        <f t="shared" si="3"/>
        <v>0.51161512933323505</v>
      </c>
      <c r="AT3" s="66">
        <f t="shared" si="3"/>
        <v>0.51161512933323505</v>
      </c>
      <c r="AU3" s="66">
        <f t="shared" si="3"/>
        <v>0.51161512933323505</v>
      </c>
      <c r="AV3" s="66">
        <f t="shared" si="3"/>
        <v>0.51161512933323505</v>
      </c>
      <c r="AW3" s="66">
        <f t="shared" si="3"/>
        <v>0.51161512933323505</v>
      </c>
      <c r="AX3" s="66">
        <f t="shared" si="3"/>
        <v>0.51161512933323505</v>
      </c>
      <c r="AY3" s="66">
        <f t="shared" si="3"/>
        <v>0.51161512933323505</v>
      </c>
      <c r="AZ3" s="66">
        <f t="shared" si="3"/>
        <v>0.51161512933323505</v>
      </c>
      <c r="BA3" s="66">
        <f t="shared" si="3"/>
        <v>0.51161512933323505</v>
      </c>
      <c r="BB3" s="66">
        <f t="shared" si="3"/>
        <v>0.51161512933323505</v>
      </c>
      <c r="BC3" s="66">
        <f t="shared" si="3"/>
        <v>0.51161512933323505</v>
      </c>
      <c r="BD3" s="66">
        <f t="shared" si="3"/>
        <v>0.51161512933323505</v>
      </c>
      <c r="BE3" s="66">
        <f t="shared" si="3"/>
        <v>0.51161512933323505</v>
      </c>
      <c r="BF3" s="66">
        <f t="shared" si="3"/>
        <v>0.51161512933323505</v>
      </c>
      <c r="BG3" s="66">
        <f t="shared" si="3"/>
        <v>0.51161512933323505</v>
      </c>
      <c r="BH3" s="66">
        <f t="shared" si="3"/>
        <v>0.51161512933323505</v>
      </c>
      <c r="BI3" s="66">
        <f t="shared" si="3"/>
        <v>0.51161512933323505</v>
      </c>
      <c r="BJ3" s="67">
        <f t="shared" si="3"/>
        <v>0.51161512933323505</v>
      </c>
    </row>
    <row r="4" spans="1:62" x14ac:dyDescent="0.3">
      <c r="A4" s="29">
        <v>2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>
        <f>IF(ROW($A4)-DifIdConj!L4 &gt; 1, INDEX([4]CoPensRurM!L:L,ROW($A4)-DifIdConj!L4)/(PotPensRurH!L4*txMortH!L4),0)</f>
        <v>0</v>
      </c>
      <c r="M4" s="63">
        <f>IF(ROW($A4)-DifIdConj!M4 &gt; 1, INDEX([4]CoPensRurM!M:M,ROW($A4)-DifIdConj!M4)/(PotPensRurH!M4*txMortH!M4),0)</f>
        <v>1.06389838481546</v>
      </c>
      <c r="N4" s="63">
        <f>IF(ROW($A4)-DifIdConj!N4 &gt; 1, INDEX([4]CoPensRurM!N:N,ROW($A4)-DifIdConj!N4)/(PotPensRurH!N4*txMortH!N4),0)</f>
        <v>1.2769542715777444</v>
      </c>
      <c r="O4" s="63">
        <f>IF(ROW($A4)-DifIdConj!O4 &gt; 1, INDEX([4]CoPensRurM!O:O,ROW($A4)-DifIdConj!O4)/(PotPensRurH!O4*txMortH!O4),0)</f>
        <v>1.1885199135816389</v>
      </c>
      <c r="P4" s="64">
        <f>IF(ROW($A4)-DifIdConj!P4 &gt; 1, INDEX([4]CoPensRurM!P:P,ROW($A4)-DifIdConj!P4)/(PotPensRurH!P4*txMortH!P4),0)</f>
        <v>1.1927752303502535</v>
      </c>
      <c r="Q4" s="65">
        <f t="shared" si="0"/>
        <v>1.1805369500812743</v>
      </c>
      <c r="R4" s="66">
        <f t="shared" ref="R4:R19" si="4">Q4</f>
        <v>1.1805369500812743</v>
      </c>
      <c r="S4" s="66">
        <f t="shared" ref="S4:BJ4" si="5">S$94*R4</f>
        <v>1.1805369500812743</v>
      </c>
      <c r="T4" s="66">
        <f t="shared" si="5"/>
        <v>1.1805369500812743</v>
      </c>
      <c r="U4" s="66">
        <f t="shared" si="5"/>
        <v>1.1805369500812743</v>
      </c>
      <c r="V4" s="66">
        <f t="shared" si="5"/>
        <v>1.1805369500812743</v>
      </c>
      <c r="W4" s="66">
        <f t="shared" si="5"/>
        <v>1.1805369500812743</v>
      </c>
      <c r="X4" s="66">
        <f t="shared" si="5"/>
        <v>1.1805369500812743</v>
      </c>
      <c r="Y4" s="66">
        <f t="shared" si="5"/>
        <v>1.1805369500812743</v>
      </c>
      <c r="Z4" s="66">
        <f t="shared" si="5"/>
        <v>1.1805369500812743</v>
      </c>
      <c r="AA4" s="66">
        <f t="shared" si="5"/>
        <v>1.1805369500812743</v>
      </c>
      <c r="AB4" s="66">
        <f t="shared" si="5"/>
        <v>1.1805369500812743</v>
      </c>
      <c r="AC4" s="66">
        <f t="shared" si="5"/>
        <v>1.1805369500812743</v>
      </c>
      <c r="AD4" s="66">
        <f t="shared" si="5"/>
        <v>1.1805369500812743</v>
      </c>
      <c r="AE4" s="66">
        <f t="shared" si="5"/>
        <v>1.1805369500812743</v>
      </c>
      <c r="AF4" s="66">
        <f t="shared" si="5"/>
        <v>1.1805369500812743</v>
      </c>
      <c r="AG4" s="66">
        <f t="shared" si="5"/>
        <v>1.1805369500812743</v>
      </c>
      <c r="AH4" s="66">
        <f t="shared" si="5"/>
        <v>1.1805369500812743</v>
      </c>
      <c r="AI4" s="66">
        <f t="shared" si="5"/>
        <v>1.1805369500812743</v>
      </c>
      <c r="AJ4" s="66">
        <f t="shared" si="5"/>
        <v>1.1805369500812743</v>
      </c>
      <c r="AK4" s="66">
        <f t="shared" si="5"/>
        <v>1.1805369500812743</v>
      </c>
      <c r="AL4" s="66">
        <f t="shared" si="5"/>
        <v>1.1805369500812743</v>
      </c>
      <c r="AM4" s="66">
        <f t="shared" si="5"/>
        <v>1.1805369500812743</v>
      </c>
      <c r="AN4" s="66">
        <f t="shared" si="5"/>
        <v>1.1805369500812743</v>
      </c>
      <c r="AO4" s="66">
        <f t="shared" si="5"/>
        <v>1.1805369500812743</v>
      </c>
      <c r="AP4" s="66">
        <f t="shared" si="5"/>
        <v>1.1805369500812743</v>
      </c>
      <c r="AQ4" s="66">
        <f t="shared" si="5"/>
        <v>1.1805369500812743</v>
      </c>
      <c r="AR4" s="66">
        <f t="shared" si="5"/>
        <v>1.1805369500812743</v>
      </c>
      <c r="AS4" s="66">
        <f t="shared" si="5"/>
        <v>1.1805369500812743</v>
      </c>
      <c r="AT4" s="66">
        <f t="shared" si="5"/>
        <v>1.1805369500812743</v>
      </c>
      <c r="AU4" s="66">
        <f t="shared" si="5"/>
        <v>1.1805369500812743</v>
      </c>
      <c r="AV4" s="66">
        <f t="shared" si="5"/>
        <v>1.1805369500812743</v>
      </c>
      <c r="AW4" s="66">
        <f t="shared" si="5"/>
        <v>1.1805369500812743</v>
      </c>
      <c r="AX4" s="66">
        <f t="shared" si="5"/>
        <v>1.1805369500812743</v>
      </c>
      <c r="AY4" s="66">
        <f t="shared" si="5"/>
        <v>1.1805369500812743</v>
      </c>
      <c r="AZ4" s="66">
        <f t="shared" si="5"/>
        <v>1.1805369500812743</v>
      </c>
      <c r="BA4" s="66">
        <f t="shared" si="5"/>
        <v>1.1805369500812743</v>
      </c>
      <c r="BB4" s="66">
        <f t="shared" si="5"/>
        <v>1.1805369500812743</v>
      </c>
      <c r="BC4" s="66">
        <f t="shared" si="5"/>
        <v>1.1805369500812743</v>
      </c>
      <c r="BD4" s="66">
        <f t="shared" si="5"/>
        <v>1.1805369500812743</v>
      </c>
      <c r="BE4" s="66">
        <f t="shared" si="5"/>
        <v>1.1805369500812743</v>
      </c>
      <c r="BF4" s="66">
        <f t="shared" si="5"/>
        <v>1.1805369500812743</v>
      </c>
      <c r="BG4" s="66">
        <f t="shared" si="5"/>
        <v>1.1805369500812743</v>
      </c>
      <c r="BH4" s="66">
        <f t="shared" si="5"/>
        <v>1.1805369500812743</v>
      </c>
      <c r="BI4" s="66">
        <f t="shared" si="5"/>
        <v>1.1805369500812743</v>
      </c>
      <c r="BJ4" s="67">
        <f t="shared" si="5"/>
        <v>1.1805369500812743</v>
      </c>
    </row>
    <row r="5" spans="1:62" x14ac:dyDescent="0.3">
      <c r="A5" s="29">
        <v>3</v>
      </c>
      <c r="B5" s="63"/>
      <c r="C5" s="63"/>
      <c r="D5" s="63"/>
      <c r="E5" s="63"/>
      <c r="F5" s="63"/>
      <c r="G5" s="63"/>
      <c r="H5" s="63"/>
      <c r="I5" s="63"/>
      <c r="J5" s="63"/>
      <c r="K5" s="63"/>
      <c r="L5" s="63">
        <f>IF(ROW($A5)-DifIdConj!L5 &gt; 1, INDEX([4]CoPensRurM!L:L,ROW($A5)-DifIdConj!L5)/(PotPensRurH!L5*txMortH!L5),0)</f>
        <v>0</v>
      </c>
      <c r="M5" s="63">
        <f>IF(ROW($A5)-DifIdConj!M5 &gt; 1, INDEX([4]CoPensRurM!M:M,ROW($A5)-DifIdConj!M5)/(PotPensRurH!M5*txMortH!M5),0)</f>
        <v>1.2101636878573181</v>
      </c>
      <c r="N5" s="63">
        <f>IF(ROW($A5)-DifIdConj!N5 &gt; 1, INDEX([4]CoPensRurM!N:N,ROW($A5)-DifIdConj!N5)/(PotPensRurH!N5*txMortH!N5),0)</f>
        <v>1.3884635715644165</v>
      </c>
      <c r="O5" s="63">
        <f>IF(ROW($A5)-DifIdConj!O5 &gt; 1, INDEX([4]CoPensRurM!O:O,ROW($A5)-DifIdConj!O5)/(PotPensRurH!O5*txMortH!O5),0)</f>
        <v>1.5714745989304812</v>
      </c>
      <c r="P5" s="64">
        <f>IF(ROW($A5)-DifIdConj!P5 &gt; 1, INDEX([4]CoPensRurM!P:P,ROW($A5)-DifIdConj!P5)/(PotPensRurH!P5*txMortH!P5),0)</f>
        <v>1.494934389412889</v>
      </c>
      <c r="Q5" s="65">
        <f t="shared" si="0"/>
        <v>1.4162590619412763</v>
      </c>
      <c r="R5" s="66">
        <f t="shared" si="4"/>
        <v>1.4162590619412763</v>
      </c>
      <c r="S5" s="66">
        <f t="shared" ref="S5:BJ5" si="6">S$94*R5</f>
        <v>1.4162590619412763</v>
      </c>
      <c r="T5" s="66">
        <f t="shared" si="6"/>
        <v>1.4162590619412763</v>
      </c>
      <c r="U5" s="66">
        <f t="shared" si="6"/>
        <v>1.4162590619412763</v>
      </c>
      <c r="V5" s="66">
        <f t="shared" si="6"/>
        <v>1.4162590619412763</v>
      </c>
      <c r="W5" s="66">
        <f t="shared" si="6"/>
        <v>1.4162590619412763</v>
      </c>
      <c r="X5" s="66">
        <f t="shared" si="6"/>
        <v>1.4162590619412763</v>
      </c>
      <c r="Y5" s="66">
        <f t="shared" si="6"/>
        <v>1.4162590619412763</v>
      </c>
      <c r="Z5" s="66">
        <f t="shared" si="6"/>
        <v>1.4162590619412763</v>
      </c>
      <c r="AA5" s="66">
        <f t="shared" si="6"/>
        <v>1.4162590619412763</v>
      </c>
      <c r="AB5" s="66">
        <f t="shared" si="6"/>
        <v>1.4162590619412763</v>
      </c>
      <c r="AC5" s="66">
        <f t="shared" si="6"/>
        <v>1.4162590619412763</v>
      </c>
      <c r="AD5" s="66">
        <f t="shared" si="6"/>
        <v>1.4162590619412763</v>
      </c>
      <c r="AE5" s="66">
        <f t="shared" si="6"/>
        <v>1.4162590619412763</v>
      </c>
      <c r="AF5" s="66">
        <f t="shared" si="6"/>
        <v>1.4162590619412763</v>
      </c>
      <c r="AG5" s="66">
        <f t="shared" si="6"/>
        <v>1.4162590619412763</v>
      </c>
      <c r="AH5" s="66">
        <f t="shared" si="6"/>
        <v>1.4162590619412763</v>
      </c>
      <c r="AI5" s="66">
        <f t="shared" si="6"/>
        <v>1.4162590619412763</v>
      </c>
      <c r="AJ5" s="66">
        <f t="shared" si="6"/>
        <v>1.4162590619412763</v>
      </c>
      <c r="AK5" s="66">
        <f t="shared" si="6"/>
        <v>1.4162590619412763</v>
      </c>
      <c r="AL5" s="66">
        <f t="shared" si="6"/>
        <v>1.4162590619412763</v>
      </c>
      <c r="AM5" s="66">
        <f t="shared" si="6"/>
        <v>1.4162590619412763</v>
      </c>
      <c r="AN5" s="66">
        <f t="shared" si="6"/>
        <v>1.4162590619412763</v>
      </c>
      <c r="AO5" s="66">
        <f t="shared" si="6"/>
        <v>1.4162590619412763</v>
      </c>
      <c r="AP5" s="66">
        <f t="shared" si="6"/>
        <v>1.4162590619412763</v>
      </c>
      <c r="AQ5" s="66">
        <f t="shared" si="6"/>
        <v>1.4162590619412763</v>
      </c>
      <c r="AR5" s="66">
        <f t="shared" si="6"/>
        <v>1.4162590619412763</v>
      </c>
      <c r="AS5" s="66">
        <f t="shared" si="6"/>
        <v>1.4162590619412763</v>
      </c>
      <c r="AT5" s="66">
        <f t="shared" si="6"/>
        <v>1.4162590619412763</v>
      </c>
      <c r="AU5" s="66">
        <f t="shared" si="6"/>
        <v>1.4162590619412763</v>
      </c>
      <c r="AV5" s="66">
        <f t="shared" si="6"/>
        <v>1.4162590619412763</v>
      </c>
      <c r="AW5" s="66">
        <f t="shared" si="6"/>
        <v>1.4162590619412763</v>
      </c>
      <c r="AX5" s="66">
        <f t="shared" si="6"/>
        <v>1.4162590619412763</v>
      </c>
      <c r="AY5" s="66">
        <f t="shared" si="6"/>
        <v>1.4162590619412763</v>
      </c>
      <c r="AZ5" s="66">
        <f t="shared" si="6"/>
        <v>1.4162590619412763</v>
      </c>
      <c r="BA5" s="66">
        <f t="shared" si="6"/>
        <v>1.4162590619412763</v>
      </c>
      <c r="BB5" s="66">
        <f t="shared" si="6"/>
        <v>1.4162590619412763</v>
      </c>
      <c r="BC5" s="66">
        <f t="shared" si="6"/>
        <v>1.4162590619412763</v>
      </c>
      <c r="BD5" s="66">
        <f t="shared" si="6"/>
        <v>1.4162590619412763</v>
      </c>
      <c r="BE5" s="66">
        <f t="shared" si="6"/>
        <v>1.4162590619412763</v>
      </c>
      <c r="BF5" s="66">
        <f t="shared" si="6"/>
        <v>1.4162590619412763</v>
      </c>
      <c r="BG5" s="66">
        <f t="shared" si="6"/>
        <v>1.4162590619412763</v>
      </c>
      <c r="BH5" s="66">
        <f t="shared" si="6"/>
        <v>1.4162590619412763</v>
      </c>
      <c r="BI5" s="66">
        <f t="shared" si="6"/>
        <v>1.4162590619412763</v>
      </c>
      <c r="BJ5" s="67">
        <f t="shared" si="6"/>
        <v>1.4162590619412763</v>
      </c>
    </row>
    <row r="6" spans="1:62" x14ac:dyDescent="0.3">
      <c r="A6" s="29">
        <v>4</v>
      </c>
      <c r="B6" s="63"/>
      <c r="C6" s="63"/>
      <c r="D6" s="63"/>
      <c r="E6" s="63"/>
      <c r="F6" s="63"/>
      <c r="G6" s="63"/>
      <c r="H6" s="63"/>
      <c r="I6" s="63"/>
      <c r="J6" s="63"/>
      <c r="K6" s="63"/>
      <c r="L6" s="63">
        <f>IF(ROW($A6)-DifIdConj!L6 &gt; 1, INDEX([4]CoPensRurM!L:L,ROW($A6)-DifIdConj!L6)/(PotPensRurH!L6*txMortH!L6),0)</f>
        <v>0</v>
      </c>
      <c r="M6" s="63">
        <f>IF(ROW($A6)-DifIdConj!M6 &gt; 1, INDEX([4]CoPensRurM!M:M,ROW($A6)-DifIdConj!M6)/(PotPensRurH!M6*txMortH!M6),0)</f>
        <v>1.5185694912111398</v>
      </c>
      <c r="N6" s="63">
        <f>IF(ROW($A6)-DifIdConj!N6 &gt; 1, INDEX([4]CoPensRurM!N:N,ROW($A6)-DifIdConj!N6)/(PotPensRurH!N6*txMortH!N6),0)</f>
        <v>1.6547767495390395</v>
      </c>
      <c r="O6" s="63">
        <f>IF(ROW($A6)-DifIdConj!O6 &gt; 1, INDEX([4]CoPensRurM!O:O,ROW($A6)-DifIdConj!O6)/(PotPensRurH!O6*txMortH!O6),0)</f>
        <v>2.0388912529308354</v>
      </c>
      <c r="P6" s="64">
        <f>IF(ROW($A6)-DifIdConj!P6 &gt; 1, INDEX([4]CoPensRurM!P:P,ROW($A6)-DifIdConj!P6)/(PotPensRurH!P6*txMortH!P6),0)</f>
        <v>1.9530373586109302</v>
      </c>
      <c r="Q6" s="65">
        <f t="shared" si="0"/>
        <v>1.7913187130729862</v>
      </c>
      <c r="R6" s="66">
        <f t="shared" si="4"/>
        <v>1.7913187130729862</v>
      </c>
      <c r="S6" s="66">
        <f t="shared" ref="S6:BJ6" si="7">S$94*R6</f>
        <v>1.7913187130729862</v>
      </c>
      <c r="T6" s="66">
        <f t="shared" si="7"/>
        <v>1.7913187130729862</v>
      </c>
      <c r="U6" s="66">
        <f t="shared" si="7"/>
        <v>1.7913187130729862</v>
      </c>
      <c r="V6" s="66">
        <f t="shared" si="7"/>
        <v>1.7913187130729862</v>
      </c>
      <c r="W6" s="66">
        <f t="shared" si="7"/>
        <v>1.7913187130729862</v>
      </c>
      <c r="X6" s="66">
        <f t="shared" si="7"/>
        <v>1.7913187130729862</v>
      </c>
      <c r="Y6" s="66">
        <f t="shared" si="7"/>
        <v>1.7913187130729862</v>
      </c>
      <c r="Z6" s="66">
        <f t="shared" si="7"/>
        <v>1.7913187130729862</v>
      </c>
      <c r="AA6" s="66">
        <f t="shared" si="7"/>
        <v>1.7913187130729862</v>
      </c>
      <c r="AB6" s="66">
        <f t="shared" si="7"/>
        <v>1.7913187130729862</v>
      </c>
      <c r="AC6" s="66">
        <f t="shared" si="7"/>
        <v>1.7913187130729862</v>
      </c>
      <c r="AD6" s="66">
        <f t="shared" si="7"/>
        <v>1.7913187130729862</v>
      </c>
      <c r="AE6" s="66">
        <f t="shared" si="7"/>
        <v>1.7913187130729862</v>
      </c>
      <c r="AF6" s="66">
        <f t="shared" si="7"/>
        <v>1.7913187130729862</v>
      </c>
      <c r="AG6" s="66">
        <f t="shared" si="7"/>
        <v>1.7913187130729862</v>
      </c>
      <c r="AH6" s="66">
        <f t="shared" si="7"/>
        <v>1.7913187130729862</v>
      </c>
      <c r="AI6" s="66">
        <f t="shared" si="7"/>
        <v>1.7913187130729862</v>
      </c>
      <c r="AJ6" s="66">
        <f t="shared" si="7"/>
        <v>1.7913187130729862</v>
      </c>
      <c r="AK6" s="66">
        <f t="shared" si="7"/>
        <v>1.7913187130729862</v>
      </c>
      <c r="AL6" s="66">
        <f t="shared" si="7"/>
        <v>1.7913187130729862</v>
      </c>
      <c r="AM6" s="66">
        <f t="shared" si="7"/>
        <v>1.7913187130729862</v>
      </c>
      <c r="AN6" s="66">
        <f t="shared" si="7"/>
        <v>1.7913187130729862</v>
      </c>
      <c r="AO6" s="66">
        <f t="shared" si="7"/>
        <v>1.7913187130729862</v>
      </c>
      <c r="AP6" s="66">
        <f t="shared" si="7"/>
        <v>1.7913187130729862</v>
      </c>
      <c r="AQ6" s="66">
        <f t="shared" si="7"/>
        <v>1.7913187130729862</v>
      </c>
      <c r="AR6" s="66">
        <f t="shared" si="7"/>
        <v>1.7913187130729862</v>
      </c>
      <c r="AS6" s="66">
        <f t="shared" si="7"/>
        <v>1.7913187130729862</v>
      </c>
      <c r="AT6" s="66">
        <f t="shared" si="7"/>
        <v>1.7913187130729862</v>
      </c>
      <c r="AU6" s="66">
        <f t="shared" si="7"/>
        <v>1.7913187130729862</v>
      </c>
      <c r="AV6" s="66">
        <f t="shared" si="7"/>
        <v>1.7913187130729862</v>
      </c>
      <c r="AW6" s="66">
        <f t="shared" si="7"/>
        <v>1.7913187130729862</v>
      </c>
      <c r="AX6" s="66">
        <f t="shared" si="7"/>
        <v>1.7913187130729862</v>
      </c>
      <c r="AY6" s="66">
        <f t="shared" si="7"/>
        <v>1.7913187130729862</v>
      </c>
      <c r="AZ6" s="66">
        <f t="shared" si="7"/>
        <v>1.7913187130729862</v>
      </c>
      <c r="BA6" s="66">
        <f t="shared" si="7"/>
        <v>1.7913187130729862</v>
      </c>
      <c r="BB6" s="66">
        <f t="shared" si="7"/>
        <v>1.7913187130729862</v>
      </c>
      <c r="BC6" s="66">
        <f t="shared" si="7"/>
        <v>1.7913187130729862</v>
      </c>
      <c r="BD6" s="66">
        <f t="shared" si="7"/>
        <v>1.7913187130729862</v>
      </c>
      <c r="BE6" s="66">
        <f t="shared" si="7"/>
        <v>1.7913187130729862</v>
      </c>
      <c r="BF6" s="66">
        <f t="shared" si="7"/>
        <v>1.7913187130729862</v>
      </c>
      <c r="BG6" s="66">
        <f t="shared" si="7"/>
        <v>1.7913187130729862</v>
      </c>
      <c r="BH6" s="66">
        <f t="shared" si="7"/>
        <v>1.7913187130729862</v>
      </c>
      <c r="BI6" s="66">
        <f t="shared" si="7"/>
        <v>1.7913187130729862</v>
      </c>
      <c r="BJ6" s="67">
        <f t="shared" si="7"/>
        <v>1.7913187130729862</v>
      </c>
    </row>
    <row r="7" spans="1:62" x14ac:dyDescent="0.3">
      <c r="A7" s="29">
        <v>5</v>
      </c>
      <c r="B7" s="63"/>
      <c r="C7" s="63"/>
      <c r="D7" s="63"/>
      <c r="E7" s="63"/>
      <c r="F7" s="63"/>
      <c r="G7" s="63"/>
      <c r="H7" s="63"/>
      <c r="I7" s="63"/>
      <c r="J7" s="63"/>
      <c r="K7" s="63"/>
      <c r="L7" s="63">
        <f>IF(ROW($A7)-DifIdConj!L7 &gt; 1, INDEX([4]CoPensRurM!L:L,ROW($A7)-DifIdConj!L7)/(PotPensRurH!L7*txMortH!L7),0)</f>
        <v>0</v>
      </c>
      <c r="M7" s="63">
        <f>IF(ROW($A7)-DifIdConj!M7 &gt; 1, INDEX([4]CoPensRurM!M:M,ROW($A7)-DifIdConj!M7)/(PotPensRurH!M7*txMortH!M7),0)</f>
        <v>1.830438070227276</v>
      </c>
      <c r="N7" s="63">
        <f>IF(ROW($A7)-DifIdConj!N7 &gt; 1, INDEX([4]CoPensRurM!N:N,ROW($A7)-DifIdConj!N7)/(PotPensRurH!N7*txMortH!N7),0)</f>
        <v>1.70940980113031</v>
      </c>
      <c r="O7" s="63">
        <f>IF(ROW($A7)-DifIdConj!O7 &gt; 1, INDEX([4]CoPensRurM!O:O,ROW($A7)-DifIdConj!O7)/(PotPensRurH!O7*txMortH!O7),0)</f>
        <v>2.4708545440362739</v>
      </c>
      <c r="P7" s="64">
        <f>IF(ROW($A7)-DifIdConj!P7 &gt; 1, INDEX([4]CoPensRurM!P:P,ROW($A7)-DifIdConj!P7)/(PotPensRurH!P7*txMortH!P7),0)</f>
        <v>2.2853907951146044</v>
      </c>
      <c r="Q7" s="65">
        <f t="shared" si="0"/>
        <v>2.0740233026271162</v>
      </c>
      <c r="R7" s="66">
        <f t="shared" si="4"/>
        <v>2.0740233026271162</v>
      </c>
      <c r="S7" s="66">
        <f t="shared" ref="S7:BJ7" si="8">S$94*R7</f>
        <v>2.0740233026271162</v>
      </c>
      <c r="T7" s="66">
        <f t="shared" si="8"/>
        <v>2.0740233026271162</v>
      </c>
      <c r="U7" s="66">
        <f t="shared" si="8"/>
        <v>2.0740233026271162</v>
      </c>
      <c r="V7" s="66">
        <f t="shared" si="8"/>
        <v>2.0740233026271162</v>
      </c>
      <c r="W7" s="66">
        <f t="shared" si="8"/>
        <v>2.0740233026271162</v>
      </c>
      <c r="X7" s="66">
        <f t="shared" si="8"/>
        <v>2.0740233026271162</v>
      </c>
      <c r="Y7" s="66">
        <f t="shared" si="8"/>
        <v>2.0740233026271162</v>
      </c>
      <c r="Z7" s="66">
        <f t="shared" si="8"/>
        <v>2.0740233026271162</v>
      </c>
      <c r="AA7" s="66">
        <f t="shared" si="8"/>
        <v>2.0740233026271162</v>
      </c>
      <c r="AB7" s="66">
        <f t="shared" si="8"/>
        <v>2.0740233026271162</v>
      </c>
      <c r="AC7" s="66">
        <f t="shared" si="8"/>
        <v>2.0740233026271162</v>
      </c>
      <c r="AD7" s="66">
        <f t="shared" si="8"/>
        <v>2.0740233026271162</v>
      </c>
      <c r="AE7" s="66">
        <f t="shared" si="8"/>
        <v>2.0740233026271162</v>
      </c>
      <c r="AF7" s="66">
        <f t="shared" si="8"/>
        <v>2.0740233026271162</v>
      </c>
      <c r="AG7" s="66">
        <f t="shared" si="8"/>
        <v>2.0740233026271162</v>
      </c>
      <c r="AH7" s="66">
        <f t="shared" si="8"/>
        <v>2.0740233026271162</v>
      </c>
      <c r="AI7" s="66">
        <f t="shared" si="8"/>
        <v>2.0740233026271162</v>
      </c>
      <c r="AJ7" s="66">
        <f t="shared" si="8"/>
        <v>2.0740233026271162</v>
      </c>
      <c r="AK7" s="66">
        <f t="shared" si="8"/>
        <v>2.0740233026271162</v>
      </c>
      <c r="AL7" s="66">
        <f t="shared" si="8"/>
        <v>2.0740233026271162</v>
      </c>
      <c r="AM7" s="66">
        <f t="shared" si="8"/>
        <v>2.0740233026271162</v>
      </c>
      <c r="AN7" s="66">
        <f t="shared" si="8"/>
        <v>2.0740233026271162</v>
      </c>
      <c r="AO7" s="66">
        <f t="shared" si="8"/>
        <v>2.0740233026271162</v>
      </c>
      <c r="AP7" s="66">
        <f t="shared" si="8"/>
        <v>2.0740233026271162</v>
      </c>
      <c r="AQ7" s="66">
        <f t="shared" si="8"/>
        <v>2.0740233026271162</v>
      </c>
      <c r="AR7" s="66">
        <f t="shared" si="8"/>
        <v>2.0740233026271162</v>
      </c>
      <c r="AS7" s="66">
        <f t="shared" si="8"/>
        <v>2.0740233026271162</v>
      </c>
      <c r="AT7" s="66">
        <f t="shared" si="8"/>
        <v>2.0740233026271162</v>
      </c>
      <c r="AU7" s="66">
        <f t="shared" si="8"/>
        <v>2.0740233026271162</v>
      </c>
      <c r="AV7" s="66">
        <f t="shared" si="8"/>
        <v>2.0740233026271162</v>
      </c>
      <c r="AW7" s="66">
        <f t="shared" si="8"/>
        <v>2.0740233026271162</v>
      </c>
      <c r="AX7" s="66">
        <f t="shared" si="8"/>
        <v>2.0740233026271162</v>
      </c>
      <c r="AY7" s="66">
        <f t="shared" si="8"/>
        <v>2.0740233026271162</v>
      </c>
      <c r="AZ7" s="66">
        <f t="shared" si="8"/>
        <v>2.0740233026271162</v>
      </c>
      <c r="BA7" s="66">
        <f t="shared" si="8"/>
        <v>2.0740233026271162</v>
      </c>
      <c r="BB7" s="66">
        <f t="shared" si="8"/>
        <v>2.0740233026271162</v>
      </c>
      <c r="BC7" s="66">
        <f t="shared" si="8"/>
        <v>2.0740233026271162</v>
      </c>
      <c r="BD7" s="66">
        <f t="shared" si="8"/>
        <v>2.0740233026271162</v>
      </c>
      <c r="BE7" s="66">
        <f t="shared" si="8"/>
        <v>2.0740233026271162</v>
      </c>
      <c r="BF7" s="66">
        <f t="shared" si="8"/>
        <v>2.0740233026271162</v>
      </c>
      <c r="BG7" s="66">
        <f t="shared" si="8"/>
        <v>2.0740233026271162</v>
      </c>
      <c r="BH7" s="66">
        <f t="shared" si="8"/>
        <v>2.0740233026271162</v>
      </c>
      <c r="BI7" s="66">
        <f t="shared" si="8"/>
        <v>2.0740233026271162</v>
      </c>
      <c r="BJ7" s="67">
        <f t="shared" si="8"/>
        <v>2.0740233026271162</v>
      </c>
    </row>
    <row r="8" spans="1:62" x14ac:dyDescent="0.3">
      <c r="A8" s="29">
        <v>6</v>
      </c>
      <c r="B8" s="63"/>
      <c r="C8" s="63"/>
      <c r="D8" s="63"/>
      <c r="E8" s="63"/>
      <c r="F8" s="63"/>
      <c r="G8" s="63"/>
      <c r="H8" s="63"/>
      <c r="I8" s="63"/>
      <c r="J8" s="63"/>
      <c r="K8" s="63"/>
      <c r="L8" s="63">
        <f>IF(ROW($A8)-DifIdConj!L8 &gt; 1, INDEX([4]CoPensRurM!L:L,ROW($A8)-DifIdConj!L8)/(PotPensRurH!L8*txMortH!L8),0)</f>
        <v>0</v>
      </c>
      <c r="M8" s="63">
        <f>IF(ROW($A8)-DifIdConj!M8 &gt; 1, INDEX([4]CoPensRurM!M:M,ROW($A8)-DifIdConj!M8)/(PotPensRurH!M8*txMortH!M8),0)</f>
        <v>2.0794120383496004</v>
      </c>
      <c r="N8" s="63">
        <f>IF(ROW($A8)-DifIdConj!N8 &gt; 1, INDEX([4]CoPensRurM!N:N,ROW($A8)-DifIdConj!N8)/(PotPensRurH!N8*txMortH!N8),0)</f>
        <v>2.4251081924227083</v>
      </c>
      <c r="O8" s="63">
        <f>IF(ROW($A8)-DifIdConj!O8 &gt; 1, INDEX([4]CoPensRurM!O:O,ROW($A8)-DifIdConj!O8)/(PotPensRurH!O8*txMortH!O8),0)</f>
        <v>2.3345828496646059</v>
      </c>
      <c r="P8" s="64">
        <f>IF(ROW($A8)-DifIdConj!P8 &gt; 1, INDEX([4]CoPensRurM!P:P,ROW($A8)-DifIdConj!P8)/(PotPensRurH!P8*txMortH!P8),0)</f>
        <v>2.3046607479636485</v>
      </c>
      <c r="Q8" s="65">
        <f t="shared" si="0"/>
        <v>2.285940957100141</v>
      </c>
      <c r="R8" s="66">
        <f t="shared" si="4"/>
        <v>2.285940957100141</v>
      </c>
      <c r="S8" s="66">
        <f t="shared" ref="S8:BJ8" si="9">S$94*R8</f>
        <v>2.285940957100141</v>
      </c>
      <c r="T8" s="66">
        <f t="shared" si="9"/>
        <v>2.285940957100141</v>
      </c>
      <c r="U8" s="66">
        <f t="shared" si="9"/>
        <v>2.285940957100141</v>
      </c>
      <c r="V8" s="66">
        <f t="shared" si="9"/>
        <v>2.285940957100141</v>
      </c>
      <c r="W8" s="66">
        <f t="shared" si="9"/>
        <v>2.285940957100141</v>
      </c>
      <c r="X8" s="66">
        <f t="shared" si="9"/>
        <v>2.285940957100141</v>
      </c>
      <c r="Y8" s="66">
        <f t="shared" si="9"/>
        <v>2.285940957100141</v>
      </c>
      <c r="Z8" s="66">
        <f t="shared" si="9"/>
        <v>2.285940957100141</v>
      </c>
      <c r="AA8" s="66">
        <f t="shared" si="9"/>
        <v>2.285940957100141</v>
      </c>
      <c r="AB8" s="66">
        <f t="shared" si="9"/>
        <v>2.285940957100141</v>
      </c>
      <c r="AC8" s="66">
        <f t="shared" si="9"/>
        <v>2.285940957100141</v>
      </c>
      <c r="AD8" s="66">
        <f t="shared" si="9"/>
        <v>2.285940957100141</v>
      </c>
      <c r="AE8" s="66">
        <f t="shared" si="9"/>
        <v>2.285940957100141</v>
      </c>
      <c r="AF8" s="66">
        <f t="shared" si="9"/>
        <v>2.285940957100141</v>
      </c>
      <c r="AG8" s="66">
        <f t="shared" si="9"/>
        <v>2.285940957100141</v>
      </c>
      <c r="AH8" s="66">
        <f t="shared" si="9"/>
        <v>2.285940957100141</v>
      </c>
      <c r="AI8" s="66">
        <f t="shared" si="9"/>
        <v>2.285940957100141</v>
      </c>
      <c r="AJ8" s="66">
        <f t="shared" si="9"/>
        <v>2.285940957100141</v>
      </c>
      <c r="AK8" s="66">
        <f t="shared" si="9"/>
        <v>2.285940957100141</v>
      </c>
      <c r="AL8" s="66">
        <f t="shared" si="9"/>
        <v>2.285940957100141</v>
      </c>
      <c r="AM8" s="66">
        <f t="shared" si="9"/>
        <v>2.285940957100141</v>
      </c>
      <c r="AN8" s="66">
        <f t="shared" si="9"/>
        <v>2.285940957100141</v>
      </c>
      <c r="AO8" s="66">
        <f t="shared" si="9"/>
        <v>2.285940957100141</v>
      </c>
      <c r="AP8" s="66">
        <f t="shared" si="9"/>
        <v>2.285940957100141</v>
      </c>
      <c r="AQ8" s="66">
        <f t="shared" si="9"/>
        <v>2.285940957100141</v>
      </c>
      <c r="AR8" s="66">
        <f t="shared" si="9"/>
        <v>2.285940957100141</v>
      </c>
      <c r="AS8" s="66">
        <f t="shared" si="9"/>
        <v>2.285940957100141</v>
      </c>
      <c r="AT8" s="66">
        <f t="shared" si="9"/>
        <v>2.285940957100141</v>
      </c>
      <c r="AU8" s="66">
        <f t="shared" si="9"/>
        <v>2.285940957100141</v>
      </c>
      <c r="AV8" s="66">
        <f t="shared" si="9"/>
        <v>2.285940957100141</v>
      </c>
      <c r="AW8" s="66">
        <f t="shared" si="9"/>
        <v>2.285940957100141</v>
      </c>
      <c r="AX8" s="66">
        <f t="shared" si="9"/>
        <v>2.285940957100141</v>
      </c>
      <c r="AY8" s="66">
        <f t="shared" si="9"/>
        <v>2.285940957100141</v>
      </c>
      <c r="AZ8" s="66">
        <f t="shared" si="9"/>
        <v>2.285940957100141</v>
      </c>
      <c r="BA8" s="66">
        <f t="shared" si="9"/>
        <v>2.285940957100141</v>
      </c>
      <c r="BB8" s="66">
        <f t="shared" si="9"/>
        <v>2.285940957100141</v>
      </c>
      <c r="BC8" s="66">
        <f t="shared" si="9"/>
        <v>2.285940957100141</v>
      </c>
      <c r="BD8" s="66">
        <f t="shared" si="9"/>
        <v>2.285940957100141</v>
      </c>
      <c r="BE8" s="66">
        <f t="shared" si="9"/>
        <v>2.285940957100141</v>
      </c>
      <c r="BF8" s="66">
        <f t="shared" si="9"/>
        <v>2.285940957100141</v>
      </c>
      <c r="BG8" s="66">
        <f t="shared" si="9"/>
        <v>2.285940957100141</v>
      </c>
      <c r="BH8" s="66">
        <f t="shared" si="9"/>
        <v>2.285940957100141</v>
      </c>
      <c r="BI8" s="66">
        <f t="shared" si="9"/>
        <v>2.285940957100141</v>
      </c>
      <c r="BJ8" s="67">
        <f t="shared" si="9"/>
        <v>2.285940957100141</v>
      </c>
    </row>
    <row r="9" spans="1:62" x14ac:dyDescent="0.3">
      <c r="A9" s="29">
        <v>7</v>
      </c>
      <c r="B9" s="63"/>
      <c r="C9" s="63"/>
      <c r="D9" s="63"/>
      <c r="E9" s="63"/>
      <c r="F9" s="63"/>
      <c r="G9" s="63"/>
      <c r="H9" s="63"/>
      <c r="I9" s="63"/>
      <c r="J9" s="63"/>
      <c r="K9" s="63"/>
      <c r="L9" s="63">
        <f>IF(ROW($A9)-DifIdConj!L9 &gt; 1, INDEX([4]CoPensRurM!L:L,ROW($A9)-DifIdConj!L9)/(PotPensRurH!L9*txMortH!L9),0)</f>
        <v>0</v>
      </c>
      <c r="M9" s="63">
        <f>IF(ROW($A9)-DifIdConj!M9 &gt; 1, INDEX([4]CoPensRurM!M:M,ROW($A9)-DifIdConj!M9)/(PotPensRurH!M9*txMortH!M9),0)</f>
        <v>2.3033914785703709</v>
      </c>
      <c r="N9" s="63">
        <f>IF(ROW($A9)-DifIdConj!N9 &gt; 1, INDEX([4]CoPensRurM!N:N,ROW($A9)-DifIdConj!N9)/(PotPensRurH!N9*txMortH!N9),0)</f>
        <v>1.9144325769589539</v>
      </c>
      <c r="O9" s="63">
        <f>IF(ROW($A9)-DifIdConj!O9 &gt; 1, INDEX([4]CoPensRurM!O:O,ROW($A9)-DifIdConj!O9)/(PotPensRurH!O9*txMortH!O9),0)</f>
        <v>2.533829974649326</v>
      </c>
      <c r="P9" s="64">
        <f>IF(ROW($A9)-DifIdConj!P9 &gt; 1, INDEX([4]CoPensRurM!P:P,ROW($A9)-DifIdConj!P9)/(PotPensRurH!P9*txMortH!P9),0)</f>
        <v>2.5304126096688693</v>
      </c>
      <c r="Q9" s="65">
        <f t="shared" si="0"/>
        <v>2.3205166599618803</v>
      </c>
      <c r="R9" s="66">
        <f t="shared" si="4"/>
        <v>2.3205166599618803</v>
      </c>
      <c r="S9" s="66">
        <f t="shared" ref="S9:BJ9" si="10">S$94*R9</f>
        <v>2.3205166599618803</v>
      </c>
      <c r="T9" s="66">
        <f t="shared" si="10"/>
        <v>2.3205166599618803</v>
      </c>
      <c r="U9" s="66">
        <f t="shared" si="10"/>
        <v>2.3205166599618803</v>
      </c>
      <c r="V9" s="66">
        <f t="shared" si="10"/>
        <v>2.3205166599618803</v>
      </c>
      <c r="W9" s="66">
        <f t="shared" si="10"/>
        <v>2.3205166599618803</v>
      </c>
      <c r="X9" s="66">
        <f t="shared" si="10"/>
        <v>2.3205166599618803</v>
      </c>
      <c r="Y9" s="66">
        <f t="shared" si="10"/>
        <v>2.3205166599618803</v>
      </c>
      <c r="Z9" s="66">
        <f t="shared" si="10"/>
        <v>2.3205166599618803</v>
      </c>
      <c r="AA9" s="66">
        <f t="shared" si="10"/>
        <v>2.3205166599618803</v>
      </c>
      <c r="AB9" s="66">
        <f t="shared" si="10"/>
        <v>2.3205166599618803</v>
      </c>
      <c r="AC9" s="66">
        <f t="shared" si="10"/>
        <v>2.3205166599618803</v>
      </c>
      <c r="AD9" s="66">
        <f t="shared" si="10"/>
        <v>2.3205166599618803</v>
      </c>
      <c r="AE9" s="66">
        <f t="shared" si="10"/>
        <v>2.3205166599618803</v>
      </c>
      <c r="AF9" s="66">
        <f t="shared" si="10"/>
        <v>2.3205166599618803</v>
      </c>
      <c r="AG9" s="66">
        <f t="shared" si="10"/>
        <v>2.3205166599618803</v>
      </c>
      <c r="AH9" s="66">
        <f t="shared" si="10"/>
        <v>2.3205166599618803</v>
      </c>
      <c r="AI9" s="66">
        <f t="shared" si="10"/>
        <v>2.3205166599618803</v>
      </c>
      <c r="AJ9" s="66">
        <f t="shared" si="10"/>
        <v>2.3205166599618803</v>
      </c>
      <c r="AK9" s="66">
        <f t="shared" si="10"/>
        <v>2.3205166599618803</v>
      </c>
      <c r="AL9" s="66">
        <f t="shared" si="10"/>
        <v>2.3205166599618803</v>
      </c>
      <c r="AM9" s="66">
        <f t="shared" si="10"/>
        <v>2.3205166599618803</v>
      </c>
      <c r="AN9" s="66">
        <f t="shared" si="10"/>
        <v>2.3205166599618803</v>
      </c>
      <c r="AO9" s="66">
        <f t="shared" si="10"/>
        <v>2.3205166599618803</v>
      </c>
      <c r="AP9" s="66">
        <f t="shared" si="10"/>
        <v>2.3205166599618803</v>
      </c>
      <c r="AQ9" s="66">
        <f t="shared" si="10"/>
        <v>2.3205166599618803</v>
      </c>
      <c r="AR9" s="66">
        <f t="shared" si="10"/>
        <v>2.3205166599618803</v>
      </c>
      <c r="AS9" s="66">
        <f t="shared" si="10"/>
        <v>2.3205166599618803</v>
      </c>
      <c r="AT9" s="66">
        <f t="shared" si="10"/>
        <v>2.3205166599618803</v>
      </c>
      <c r="AU9" s="66">
        <f t="shared" si="10"/>
        <v>2.3205166599618803</v>
      </c>
      <c r="AV9" s="66">
        <f t="shared" si="10"/>
        <v>2.3205166599618803</v>
      </c>
      <c r="AW9" s="66">
        <f t="shared" si="10"/>
        <v>2.3205166599618803</v>
      </c>
      <c r="AX9" s="66">
        <f t="shared" si="10"/>
        <v>2.3205166599618803</v>
      </c>
      <c r="AY9" s="66">
        <f t="shared" si="10"/>
        <v>2.3205166599618803</v>
      </c>
      <c r="AZ9" s="66">
        <f t="shared" si="10"/>
        <v>2.3205166599618803</v>
      </c>
      <c r="BA9" s="66">
        <f t="shared" si="10"/>
        <v>2.3205166599618803</v>
      </c>
      <c r="BB9" s="66">
        <f t="shared" si="10"/>
        <v>2.3205166599618803</v>
      </c>
      <c r="BC9" s="66">
        <f t="shared" si="10"/>
        <v>2.3205166599618803</v>
      </c>
      <c r="BD9" s="66">
        <f t="shared" si="10"/>
        <v>2.3205166599618803</v>
      </c>
      <c r="BE9" s="66">
        <f t="shared" si="10"/>
        <v>2.3205166599618803</v>
      </c>
      <c r="BF9" s="66">
        <f t="shared" si="10"/>
        <v>2.3205166599618803</v>
      </c>
      <c r="BG9" s="66">
        <f t="shared" si="10"/>
        <v>2.3205166599618803</v>
      </c>
      <c r="BH9" s="66">
        <f t="shared" si="10"/>
        <v>2.3205166599618803</v>
      </c>
      <c r="BI9" s="66">
        <f t="shared" si="10"/>
        <v>2.3205166599618803</v>
      </c>
      <c r="BJ9" s="67">
        <f t="shared" si="10"/>
        <v>2.3205166599618803</v>
      </c>
    </row>
    <row r="10" spans="1:62" x14ac:dyDescent="0.3">
      <c r="A10" s="29">
        <v>8</v>
      </c>
      <c r="B10" s="63"/>
      <c r="C10" s="63"/>
      <c r="D10" s="63"/>
      <c r="E10" s="63"/>
      <c r="F10" s="63"/>
      <c r="G10" s="63"/>
      <c r="H10" s="63"/>
      <c r="I10" s="63"/>
      <c r="J10" s="63"/>
      <c r="K10" s="63"/>
      <c r="L10" s="63">
        <f>IF(ROW($A10)-DifIdConj!L10 &gt; 1, INDEX([4]CoPensRurM!L:L,ROW($A10)-DifIdConj!L10)/(PotPensRurH!L10*txMortH!L10),0)</f>
        <v>0</v>
      </c>
      <c r="M10" s="63">
        <f>IF(ROW($A10)-DifIdConj!M10 &gt; 1, INDEX([4]CoPensRurM!M:M,ROW($A10)-DifIdConj!M10)/(PotPensRurH!M10*txMortH!M10),0)</f>
        <v>2.1175826465685916</v>
      </c>
      <c r="N10" s="63">
        <f>IF(ROW($A10)-DifIdConj!N10 &gt; 1, INDEX([4]CoPensRurM!N:N,ROW($A10)-DifIdConj!N10)/(PotPensRurH!N10*txMortH!N10),0)</f>
        <v>2.4471264475037731</v>
      </c>
      <c r="O10" s="63">
        <f>IF(ROW($A10)-DifIdConj!O10 &gt; 1, INDEX([4]CoPensRurM!O:O,ROW($A10)-DifIdConj!O10)/(PotPensRurH!O10*txMortH!O10),0)</f>
        <v>2.7440402516944911</v>
      </c>
      <c r="P10" s="64">
        <f>IF(ROW($A10)-DifIdConj!P10 &gt; 1, INDEX([4]CoPensRurM!P:P,ROW($A10)-DifIdConj!P10)/(PotPensRurH!P10*txMortH!P10),0)</f>
        <v>2.0753815368800272</v>
      </c>
      <c r="Q10" s="65">
        <f t="shared" si="0"/>
        <v>2.3460327206617206</v>
      </c>
      <c r="R10" s="66">
        <f t="shared" si="4"/>
        <v>2.3460327206617206</v>
      </c>
      <c r="S10" s="66">
        <f t="shared" ref="S10:BJ10" si="11">S$94*R10</f>
        <v>2.3460327206617206</v>
      </c>
      <c r="T10" s="66">
        <f t="shared" si="11"/>
        <v>2.3460327206617206</v>
      </c>
      <c r="U10" s="66">
        <f t="shared" si="11"/>
        <v>2.3460327206617206</v>
      </c>
      <c r="V10" s="66">
        <f t="shared" si="11"/>
        <v>2.3460327206617206</v>
      </c>
      <c r="W10" s="66">
        <f t="shared" si="11"/>
        <v>2.3460327206617206</v>
      </c>
      <c r="X10" s="66">
        <f t="shared" si="11"/>
        <v>2.3460327206617206</v>
      </c>
      <c r="Y10" s="66">
        <f t="shared" si="11"/>
        <v>2.3460327206617206</v>
      </c>
      <c r="Z10" s="66">
        <f t="shared" si="11"/>
        <v>2.3460327206617206</v>
      </c>
      <c r="AA10" s="66">
        <f t="shared" si="11"/>
        <v>2.3460327206617206</v>
      </c>
      <c r="AB10" s="66">
        <f t="shared" si="11"/>
        <v>2.3460327206617206</v>
      </c>
      <c r="AC10" s="66">
        <f t="shared" si="11"/>
        <v>2.3460327206617206</v>
      </c>
      <c r="AD10" s="66">
        <f t="shared" si="11"/>
        <v>2.3460327206617206</v>
      </c>
      <c r="AE10" s="66">
        <f t="shared" si="11"/>
        <v>2.3460327206617206</v>
      </c>
      <c r="AF10" s="66">
        <f t="shared" si="11"/>
        <v>2.3460327206617206</v>
      </c>
      <c r="AG10" s="66">
        <f t="shared" si="11"/>
        <v>2.3460327206617206</v>
      </c>
      <c r="AH10" s="66">
        <f t="shared" si="11"/>
        <v>2.3460327206617206</v>
      </c>
      <c r="AI10" s="66">
        <f t="shared" si="11"/>
        <v>2.3460327206617206</v>
      </c>
      <c r="AJ10" s="66">
        <f t="shared" si="11"/>
        <v>2.3460327206617206</v>
      </c>
      <c r="AK10" s="66">
        <f t="shared" si="11"/>
        <v>2.3460327206617206</v>
      </c>
      <c r="AL10" s="66">
        <f t="shared" si="11"/>
        <v>2.3460327206617206</v>
      </c>
      <c r="AM10" s="66">
        <f t="shared" si="11"/>
        <v>2.3460327206617206</v>
      </c>
      <c r="AN10" s="66">
        <f t="shared" si="11"/>
        <v>2.3460327206617206</v>
      </c>
      <c r="AO10" s="66">
        <f t="shared" si="11"/>
        <v>2.3460327206617206</v>
      </c>
      <c r="AP10" s="66">
        <f t="shared" si="11"/>
        <v>2.3460327206617206</v>
      </c>
      <c r="AQ10" s="66">
        <f t="shared" si="11"/>
        <v>2.3460327206617206</v>
      </c>
      <c r="AR10" s="66">
        <f t="shared" si="11"/>
        <v>2.3460327206617206</v>
      </c>
      <c r="AS10" s="66">
        <f t="shared" si="11"/>
        <v>2.3460327206617206</v>
      </c>
      <c r="AT10" s="66">
        <f t="shared" si="11"/>
        <v>2.3460327206617206</v>
      </c>
      <c r="AU10" s="66">
        <f t="shared" si="11"/>
        <v>2.3460327206617206</v>
      </c>
      <c r="AV10" s="66">
        <f t="shared" si="11"/>
        <v>2.3460327206617206</v>
      </c>
      <c r="AW10" s="66">
        <f t="shared" si="11"/>
        <v>2.3460327206617206</v>
      </c>
      <c r="AX10" s="66">
        <f t="shared" si="11"/>
        <v>2.3460327206617206</v>
      </c>
      <c r="AY10" s="66">
        <f t="shared" si="11"/>
        <v>2.3460327206617206</v>
      </c>
      <c r="AZ10" s="66">
        <f t="shared" si="11"/>
        <v>2.3460327206617206</v>
      </c>
      <c r="BA10" s="66">
        <f t="shared" si="11"/>
        <v>2.3460327206617206</v>
      </c>
      <c r="BB10" s="66">
        <f t="shared" si="11"/>
        <v>2.3460327206617206</v>
      </c>
      <c r="BC10" s="66">
        <f t="shared" si="11"/>
        <v>2.3460327206617206</v>
      </c>
      <c r="BD10" s="66">
        <f t="shared" si="11"/>
        <v>2.3460327206617206</v>
      </c>
      <c r="BE10" s="66">
        <f t="shared" si="11"/>
        <v>2.3460327206617206</v>
      </c>
      <c r="BF10" s="66">
        <f t="shared" si="11"/>
        <v>2.3460327206617206</v>
      </c>
      <c r="BG10" s="66">
        <f t="shared" si="11"/>
        <v>2.3460327206617206</v>
      </c>
      <c r="BH10" s="66">
        <f t="shared" si="11"/>
        <v>2.3460327206617206</v>
      </c>
      <c r="BI10" s="66">
        <f t="shared" si="11"/>
        <v>2.3460327206617206</v>
      </c>
      <c r="BJ10" s="67">
        <f t="shared" si="11"/>
        <v>2.3460327206617206</v>
      </c>
    </row>
    <row r="11" spans="1:62" x14ac:dyDescent="0.3">
      <c r="A11" s="29">
        <v>9</v>
      </c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>
        <f>IF(ROW($A11)-DifIdConj!L11 &gt; 1, INDEX([4]CoPensRurM!L:L,ROW($A11)-DifIdConj!L11)/(PotPensRurH!L11*txMortH!L11),0)</f>
        <v>0</v>
      </c>
      <c r="M11" s="63">
        <f>IF(ROW($A11)-DifIdConj!M11 &gt; 1, INDEX([4]CoPensRurM!M:M,ROW($A11)-DifIdConj!M11)/(PotPensRurH!M11*txMortH!M11),0)</f>
        <v>1.8068235161701169</v>
      </c>
      <c r="N11" s="63">
        <f>IF(ROW($A11)-DifIdConj!N11 &gt; 1, INDEX([4]CoPensRurM!N:N,ROW($A11)-DifIdConj!N11)/(PotPensRurH!N11*txMortH!N11),0)</f>
        <v>2.3281956711973097</v>
      </c>
      <c r="O11" s="63">
        <f>IF(ROW($A11)-DifIdConj!O11 &gt; 1, INDEX([4]CoPensRurM!O:O,ROW($A11)-DifIdConj!O11)/(PotPensRurH!O11*txMortH!O11),0)</f>
        <v>2.4623048025308356</v>
      </c>
      <c r="P11" s="64">
        <f>IF(ROW($A11)-DifIdConj!P11 &gt; 1, INDEX([4]CoPensRurM!P:P,ROW($A11)-DifIdConj!P11)/(PotPensRurH!P11*txMortH!P11),0)</f>
        <v>2.0785329511734139</v>
      </c>
      <c r="Q11" s="65">
        <f t="shared" si="0"/>
        <v>2.1689642352679188</v>
      </c>
      <c r="R11" s="66">
        <f t="shared" si="4"/>
        <v>2.1689642352679188</v>
      </c>
      <c r="S11" s="66">
        <f t="shared" ref="S11:BJ11" si="12">S$94*R11</f>
        <v>2.1689642352679188</v>
      </c>
      <c r="T11" s="66">
        <f t="shared" si="12"/>
        <v>2.1689642352679188</v>
      </c>
      <c r="U11" s="66">
        <f t="shared" si="12"/>
        <v>2.1689642352679188</v>
      </c>
      <c r="V11" s="66">
        <f t="shared" si="12"/>
        <v>2.1689642352679188</v>
      </c>
      <c r="W11" s="66">
        <f t="shared" si="12"/>
        <v>2.1689642352679188</v>
      </c>
      <c r="X11" s="66">
        <f t="shared" si="12"/>
        <v>2.1689642352679188</v>
      </c>
      <c r="Y11" s="66">
        <f t="shared" si="12"/>
        <v>2.1689642352679188</v>
      </c>
      <c r="Z11" s="66">
        <f t="shared" si="12"/>
        <v>2.1689642352679188</v>
      </c>
      <c r="AA11" s="66">
        <f t="shared" si="12"/>
        <v>2.1689642352679188</v>
      </c>
      <c r="AB11" s="66">
        <f t="shared" si="12"/>
        <v>2.1689642352679188</v>
      </c>
      <c r="AC11" s="66">
        <f t="shared" si="12"/>
        <v>2.1689642352679188</v>
      </c>
      <c r="AD11" s="66">
        <f t="shared" si="12"/>
        <v>2.1689642352679188</v>
      </c>
      <c r="AE11" s="66">
        <f t="shared" si="12"/>
        <v>2.1689642352679188</v>
      </c>
      <c r="AF11" s="66">
        <f t="shared" si="12"/>
        <v>2.1689642352679188</v>
      </c>
      <c r="AG11" s="66">
        <f t="shared" si="12"/>
        <v>2.1689642352679188</v>
      </c>
      <c r="AH11" s="66">
        <f t="shared" si="12"/>
        <v>2.1689642352679188</v>
      </c>
      <c r="AI11" s="66">
        <f t="shared" si="12"/>
        <v>2.1689642352679188</v>
      </c>
      <c r="AJ11" s="66">
        <f t="shared" si="12"/>
        <v>2.1689642352679188</v>
      </c>
      <c r="AK11" s="66">
        <f t="shared" si="12"/>
        <v>2.1689642352679188</v>
      </c>
      <c r="AL11" s="66">
        <f t="shared" si="12"/>
        <v>2.1689642352679188</v>
      </c>
      <c r="AM11" s="66">
        <f t="shared" si="12"/>
        <v>2.1689642352679188</v>
      </c>
      <c r="AN11" s="66">
        <f t="shared" si="12"/>
        <v>2.1689642352679188</v>
      </c>
      <c r="AO11" s="66">
        <f t="shared" si="12"/>
        <v>2.1689642352679188</v>
      </c>
      <c r="AP11" s="66">
        <f t="shared" si="12"/>
        <v>2.1689642352679188</v>
      </c>
      <c r="AQ11" s="66">
        <f t="shared" si="12"/>
        <v>2.1689642352679188</v>
      </c>
      <c r="AR11" s="66">
        <f t="shared" si="12"/>
        <v>2.1689642352679188</v>
      </c>
      <c r="AS11" s="66">
        <f t="shared" si="12"/>
        <v>2.1689642352679188</v>
      </c>
      <c r="AT11" s="66">
        <f t="shared" si="12"/>
        <v>2.1689642352679188</v>
      </c>
      <c r="AU11" s="66">
        <f t="shared" si="12"/>
        <v>2.1689642352679188</v>
      </c>
      <c r="AV11" s="66">
        <f t="shared" si="12"/>
        <v>2.1689642352679188</v>
      </c>
      <c r="AW11" s="66">
        <f t="shared" si="12"/>
        <v>2.1689642352679188</v>
      </c>
      <c r="AX11" s="66">
        <f t="shared" si="12"/>
        <v>2.1689642352679188</v>
      </c>
      <c r="AY11" s="66">
        <f t="shared" si="12"/>
        <v>2.1689642352679188</v>
      </c>
      <c r="AZ11" s="66">
        <f t="shared" si="12"/>
        <v>2.1689642352679188</v>
      </c>
      <c r="BA11" s="66">
        <f t="shared" si="12"/>
        <v>2.1689642352679188</v>
      </c>
      <c r="BB11" s="66">
        <f t="shared" si="12"/>
        <v>2.1689642352679188</v>
      </c>
      <c r="BC11" s="66">
        <f t="shared" si="12"/>
        <v>2.1689642352679188</v>
      </c>
      <c r="BD11" s="66">
        <f t="shared" si="12"/>
        <v>2.1689642352679188</v>
      </c>
      <c r="BE11" s="66">
        <f t="shared" si="12"/>
        <v>2.1689642352679188</v>
      </c>
      <c r="BF11" s="66">
        <f t="shared" si="12"/>
        <v>2.1689642352679188</v>
      </c>
      <c r="BG11" s="66">
        <f t="shared" si="12"/>
        <v>2.1689642352679188</v>
      </c>
      <c r="BH11" s="66">
        <f t="shared" si="12"/>
        <v>2.1689642352679188</v>
      </c>
      <c r="BI11" s="66">
        <f t="shared" si="12"/>
        <v>2.1689642352679188</v>
      </c>
      <c r="BJ11" s="67">
        <f t="shared" si="12"/>
        <v>2.1689642352679188</v>
      </c>
    </row>
    <row r="12" spans="1:62" x14ac:dyDescent="0.3">
      <c r="A12" s="29">
        <v>10</v>
      </c>
      <c r="B12" s="63"/>
      <c r="C12" s="63"/>
      <c r="D12" s="63"/>
      <c r="E12" s="63"/>
      <c r="F12" s="63"/>
      <c r="G12" s="63"/>
      <c r="H12" s="63"/>
      <c r="I12" s="63"/>
      <c r="J12" s="63"/>
      <c r="K12" s="63"/>
      <c r="L12" s="63">
        <f>IF(ROW($A12)-DifIdConj!L12 &gt; 1, INDEX([4]CoPensRurM!L:L,ROW($A12)-DifIdConj!L12)/(PotPensRurH!L12*txMortH!L12),0)</f>
        <v>0</v>
      </c>
      <c r="M12" s="63">
        <f>IF(ROW($A12)-DifIdConj!M12 &gt; 1, INDEX([4]CoPensRurM!M:M,ROW($A12)-DifIdConj!M12)/(PotPensRurH!M12*txMortH!M12),0)</f>
        <v>1.7477265852998165</v>
      </c>
      <c r="N12" s="63">
        <f>IF(ROW($A12)-DifIdConj!N12 &gt; 1, INDEX([4]CoPensRurM!N:N,ROW($A12)-DifIdConj!N12)/(PotPensRurH!N12*txMortH!N12),0)</f>
        <v>2.2044861031828522</v>
      </c>
      <c r="O12" s="63">
        <f>IF(ROW($A12)-DifIdConj!O12 &gt; 1, INDEX([4]CoPensRurM!O:O,ROW($A12)-DifIdConj!O12)/(PotPensRurH!O12*txMortH!O12),0)</f>
        <v>2.0708750483039409</v>
      </c>
      <c r="P12" s="64">
        <f>IF(ROW($A12)-DifIdConj!P12 &gt; 1, INDEX([4]CoPensRurM!P:P,ROW($A12)-DifIdConj!P12)/(PotPensRurH!P12*txMortH!P12),0)</f>
        <v>2.0467309817668755</v>
      </c>
      <c r="Q12" s="65">
        <f t="shared" si="0"/>
        <v>2.0174546796383712</v>
      </c>
      <c r="R12" s="66">
        <f t="shared" si="4"/>
        <v>2.0174546796383712</v>
      </c>
      <c r="S12" s="66">
        <f t="shared" ref="S12:BJ12" si="13">S$94*R12</f>
        <v>2.0174546796383712</v>
      </c>
      <c r="T12" s="66">
        <f t="shared" si="13"/>
        <v>2.0174546796383712</v>
      </c>
      <c r="U12" s="66">
        <f t="shared" si="13"/>
        <v>2.0174546796383712</v>
      </c>
      <c r="V12" s="66">
        <f t="shared" si="13"/>
        <v>2.0174546796383712</v>
      </c>
      <c r="W12" s="66">
        <f t="shared" si="13"/>
        <v>2.0174546796383712</v>
      </c>
      <c r="X12" s="66">
        <f t="shared" si="13"/>
        <v>2.0174546796383712</v>
      </c>
      <c r="Y12" s="66">
        <f t="shared" si="13"/>
        <v>2.0174546796383712</v>
      </c>
      <c r="Z12" s="66">
        <f t="shared" si="13"/>
        <v>2.0174546796383712</v>
      </c>
      <c r="AA12" s="66">
        <f t="shared" si="13"/>
        <v>2.0174546796383712</v>
      </c>
      <c r="AB12" s="66">
        <f t="shared" si="13"/>
        <v>2.0174546796383712</v>
      </c>
      <c r="AC12" s="66">
        <f t="shared" si="13"/>
        <v>2.0174546796383712</v>
      </c>
      <c r="AD12" s="66">
        <f t="shared" si="13"/>
        <v>2.0174546796383712</v>
      </c>
      <c r="AE12" s="66">
        <f t="shared" si="13"/>
        <v>2.0174546796383712</v>
      </c>
      <c r="AF12" s="66">
        <f t="shared" si="13"/>
        <v>2.0174546796383712</v>
      </c>
      <c r="AG12" s="66">
        <f t="shared" si="13"/>
        <v>2.0174546796383712</v>
      </c>
      <c r="AH12" s="66">
        <f t="shared" si="13"/>
        <v>2.0174546796383712</v>
      </c>
      <c r="AI12" s="66">
        <f t="shared" si="13"/>
        <v>2.0174546796383712</v>
      </c>
      <c r="AJ12" s="66">
        <f t="shared" si="13"/>
        <v>2.0174546796383712</v>
      </c>
      <c r="AK12" s="66">
        <f t="shared" si="13"/>
        <v>2.0174546796383712</v>
      </c>
      <c r="AL12" s="66">
        <f t="shared" si="13"/>
        <v>2.0174546796383712</v>
      </c>
      <c r="AM12" s="66">
        <f t="shared" si="13"/>
        <v>2.0174546796383712</v>
      </c>
      <c r="AN12" s="66">
        <f t="shared" si="13"/>
        <v>2.0174546796383712</v>
      </c>
      <c r="AO12" s="66">
        <f t="shared" si="13"/>
        <v>2.0174546796383712</v>
      </c>
      <c r="AP12" s="66">
        <f t="shared" si="13"/>
        <v>2.0174546796383712</v>
      </c>
      <c r="AQ12" s="66">
        <f t="shared" si="13"/>
        <v>2.0174546796383712</v>
      </c>
      <c r="AR12" s="66">
        <f t="shared" si="13"/>
        <v>2.0174546796383712</v>
      </c>
      <c r="AS12" s="66">
        <f t="shared" si="13"/>
        <v>2.0174546796383712</v>
      </c>
      <c r="AT12" s="66">
        <f t="shared" si="13"/>
        <v>2.0174546796383712</v>
      </c>
      <c r="AU12" s="66">
        <f t="shared" si="13"/>
        <v>2.0174546796383712</v>
      </c>
      <c r="AV12" s="66">
        <f t="shared" si="13"/>
        <v>2.0174546796383712</v>
      </c>
      <c r="AW12" s="66">
        <f t="shared" si="13"/>
        <v>2.0174546796383712</v>
      </c>
      <c r="AX12" s="66">
        <f t="shared" si="13"/>
        <v>2.0174546796383712</v>
      </c>
      <c r="AY12" s="66">
        <f t="shared" si="13"/>
        <v>2.0174546796383712</v>
      </c>
      <c r="AZ12" s="66">
        <f t="shared" si="13"/>
        <v>2.0174546796383712</v>
      </c>
      <c r="BA12" s="66">
        <f t="shared" si="13"/>
        <v>2.0174546796383712</v>
      </c>
      <c r="BB12" s="66">
        <f t="shared" si="13"/>
        <v>2.0174546796383712</v>
      </c>
      <c r="BC12" s="66">
        <f t="shared" si="13"/>
        <v>2.0174546796383712</v>
      </c>
      <c r="BD12" s="66">
        <f t="shared" si="13"/>
        <v>2.0174546796383712</v>
      </c>
      <c r="BE12" s="66">
        <f t="shared" si="13"/>
        <v>2.0174546796383712</v>
      </c>
      <c r="BF12" s="66">
        <f t="shared" si="13"/>
        <v>2.0174546796383712</v>
      </c>
      <c r="BG12" s="66">
        <f t="shared" si="13"/>
        <v>2.0174546796383712</v>
      </c>
      <c r="BH12" s="66">
        <f t="shared" si="13"/>
        <v>2.0174546796383712</v>
      </c>
      <c r="BI12" s="66">
        <f t="shared" si="13"/>
        <v>2.0174546796383712</v>
      </c>
      <c r="BJ12" s="67">
        <f t="shared" si="13"/>
        <v>2.0174546796383712</v>
      </c>
    </row>
    <row r="13" spans="1:62" x14ac:dyDescent="0.3">
      <c r="A13" s="29">
        <v>11</v>
      </c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>
        <f>IF(ROW($A13)-DifIdConj!L13 &gt; 1, INDEX([4]CoPensRurM!L:L,ROW($A13)-DifIdConj!L13)/(PotPensRurH!L13*txMortH!L13),0)</f>
        <v>0</v>
      </c>
      <c r="M13" s="63">
        <f>IF(ROW($A13)-DifIdConj!M13 &gt; 1, INDEX([4]CoPensRurM!M:M,ROW($A13)-DifIdConj!M13)/(PotPensRurH!M13*txMortH!M13),0)</f>
        <v>1.5922835872358669</v>
      </c>
      <c r="N13" s="63">
        <f>IF(ROW($A13)-DifIdConj!N13 &gt; 1, INDEX([4]CoPensRurM!N:N,ROW($A13)-DifIdConj!N13)/(PotPensRurH!N13*txMortH!N13),0)</f>
        <v>1.7122324452035798</v>
      </c>
      <c r="O13" s="63">
        <f>IF(ROW($A13)-DifIdConj!O13 &gt; 1, INDEX([4]CoPensRurM!O:O,ROW($A13)-DifIdConj!O13)/(PotPensRurH!O13*txMortH!O13),0)</f>
        <v>1.8823060125261561</v>
      </c>
      <c r="P13" s="64">
        <f>IF(ROW($A13)-DifIdConj!P13 &gt; 1, INDEX([4]CoPensRurM!P:P,ROW($A13)-DifIdConj!P13)/(PotPensRurH!P13*txMortH!P13),0)</f>
        <v>1.7257410011129088</v>
      </c>
      <c r="Q13" s="65">
        <f t="shared" si="0"/>
        <v>1.728140761519628</v>
      </c>
      <c r="R13" s="66">
        <f t="shared" si="4"/>
        <v>1.728140761519628</v>
      </c>
      <c r="S13" s="66">
        <f t="shared" ref="S13:BJ13" si="14">S$94*R13</f>
        <v>1.728140761519628</v>
      </c>
      <c r="T13" s="66">
        <f t="shared" si="14"/>
        <v>1.728140761519628</v>
      </c>
      <c r="U13" s="66">
        <f t="shared" si="14"/>
        <v>1.728140761519628</v>
      </c>
      <c r="V13" s="66">
        <f t="shared" si="14"/>
        <v>1.728140761519628</v>
      </c>
      <c r="W13" s="66">
        <f t="shared" si="14"/>
        <v>1.728140761519628</v>
      </c>
      <c r="X13" s="66">
        <f t="shared" si="14"/>
        <v>1.728140761519628</v>
      </c>
      <c r="Y13" s="66">
        <f t="shared" si="14"/>
        <v>1.728140761519628</v>
      </c>
      <c r="Z13" s="66">
        <f t="shared" si="14"/>
        <v>1.728140761519628</v>
      </c>
      <c r="AA13" s="66">
        <f t="shared" si="14"/>
        <v>1.728140761519628</v>
      </c>
      <c r="AB13" s="66">
        <f t="shared" si="14"/>
        <v>1.728140761519628</v>
      </c>
      <c r="AC13" s="66">
        <f t="shared" si="14"/>
        <v>1.728140761519628</v>
      </c>
      <c r="AD13" s="66">
        <f t="shared" si="14"/>
        <v>1.728140761519628</v>
      </c>
      <c r="AE13" s="66">
        <f t="shared" si="14"/>
        <v>1.728140761519628</v>
      </c>
      <c r="AF13" s="66">
        <f t="shared" si="14"/>
        <v>1.728140761519628</v>
      </c>
      <c r="AG13" s="66">
        <f t="shared" si="14"/>
        <v>1.728140761519628</v>
      </c>
      <c r="AH13" s="66">
        <f t="shared" si="14"/>
        <v>1.728140761519628</v>
      </c>
      <c r="AI13" s="66">
        <f t="shared" si="14"/>
        <v>1.728140761519628</v>
      </c>
      <c r="AJ13" s="66">
        <f t="shared" si="14"/>
        <v>1.728140761519628</v>
      </c>
      <c r="AK13" s="66">
        <f t="shared" si="14"/>
        <v>1.728140761519628</v>
      </c>
      <c r="AL13" s="66">
        <f t="shared" si="14"/>
        <v>1.728140761519628</v>
      </c>
      <c r="AM13" s="66">
        <f t="shared" si="14"/>
        <v>1.728140761519628</v>
      </c>
      <c r="AN13" s="66">
        <f t="shared" si="14"/>
        <v>1.728140761519628</v>
      </c>
      <c r="AO13" s="66">
        <f t="shared" si="14"/>
        <v>1.728140761519628</v>
      </c>
      <c r="AP13" s="66">
        <f t="shared" si="14"/>
        <v>1.728140761519628</v>
      </c>
      <c r="AQ13" s="66">
        <f t="shared" si="14"/>
        <v>1.728140761519628</v>
      </c>
      <c r="AR13" s="66">
        <f t="shared" si="14"/>
        <v>1.728140761519628</v>
      </c>
      <c r="AS13" s="66">
        <f t="shared" si="14"/>
        <v>1.728140761519628</v>
      </c>
      <c r="AT13" s="66">
        <f t="shared" si="14"/>
        <v>1.728140761519628</v>
      </c>
      <c r="AU13" s="66">
        <f t="shared" si="14"/>
        <v>1.728140761519628</v>
      </c>
      <c r="AV13" s="66">
        <f t="shared" si="14"/>
        <v>1.728140761519628</v>
      </c>
      <c r="AW13" s="66">
        <f t="shared" si="14"/>
        <v>1.728140761519628</v>
      </c>
      <c r="AX13" s="66">
        <f t="shared" si="14"/>
        <v>1.728140761519628</v>
      </c>
      <c r="AY13" s="66">
        <f t="shared" si="14"/>
        <v>1.728140761519628</v>
      </c>
      <c r="AZ13" s="66">
        <f t="shared" si="14"/>
        <v>1.728140761519628</v>
      </c>
      <c r="BA13" s="66">
        <f t="shared" si="14"/>
        <v>1.728140761519628</v>
      </c>
      <c r="BB13" s="66">
        <f t="shared" si="14"/>
        <v>1.728140761519628</v>
      </c>
      <c r="BC13" s="66">
        <f t="shared" si="14"/>
        <v>1.728140761519628</v>
      </c>
      <c r="BD13" s="66">
        <f t="shared" si="14"/>
        <v>1.728140761519628</v>
      </c>
      <c r="BE13" s="66">
        <f t="shared" si="14"/>
        <v>1.728140761519628</v>
      </c>
      <c r="BF13" s="66">
        <f t="shared" si="14"/>
        <v>1.728140761519628</v>
      </c>
      <c r="BG13" s="66">
        <f t="shared" si="14"/>
        <v>1.728140761519628</v>
      </c>
      <c r="BH13" s="66">
        <f t="shared" si="14"/>
        <v>1.728140761519628</v>
      </c>
      <c r="BI13" s="66">
        <f t="shared" si="14"/>
        <v>1.728140761519628</v>
      </c>
      <c r="BJ13" s="67">
        <f t="shared" si="14"/>
        <v>1.728140761519628</v>
      </c>
    </row>
    <row r="14" spans="1:62" x14ac:dyDescent="0.3">
      <c r="A14" s="29">
        <v>12</v>
      </c>
      <c r="B14" s="63"/>
      <c r="C14" s="63"/>
      <c r="D14" s="63"/>
      <c r="E14" s="63"/>
      <c r="F14" s="63"/>
      <c r="G14" s="63"/>
      <c r="H14" s="63"/>
      <c r="I14" s="63"/>
      <c r="J14" s="63"/>
      <c r="K14" s="63"/>
      <c r="L14" s="63">
        <f>IF(ROW($A14)-DifIdConj!L14 &gt; 1, INDEX([4]CoPensRurM!L:L,ROW($A14)-DifIdConj!L14)/(PotPensRurH!L14*txMortH!L14),0)</f>
        <v>0</v>
      </c>
      <c r="M14" s="63">
        <f>IF(ROW($A14)-DifIdConj!M14 &gt; 1, INDEX([4]CoPensRurM!M:M,ROW($A14)-DifIdConj!M14)/(PotPensRurH!M14*txMortH!M14),0)</f>
        <v>1.5986140570367691</v>
      </c>
      <c r="N14" s="63">
        <f>IF(ROW($A14)-DifIdConj!N14 &gt; 1, INDEX([4]CoPensRurM!N:N,ROW($A14)-DifIdConj!N14)/(PotPensRurH!N14*txMortH!N14),0)</f>
        <v>1.8197580312182811</v>
      </c>
      <c r="O14" s="63">
        <f>IF(ROW($A14)-DifIdConj!O14 &gt; 1, INDEX([4]CoPensRurM!O:O,ROW($A14)-DifIdConj!O14)/(PotPensRurH!O14*txMortH!O14),0)</f>
        <v>1.9374754819629818</v>
      </c>
      <c r="P14" s="64">
        <f>IF(ROW($A14)-DifIdConj!P14 &gt; 1, INDEX([4]CoPensRurM!P:P,ROW($A14)-DifIdConj!P14)/(PotPensRurH!P14*txMortH!P14),0)</f>
        <v>1.7232075627916643</v>
      </c>
      <c r="Q14" s="65">
        <f t="shared" si="0"/>
        <v>1.769763783252424</v>
      </c>
      <c r="R14" s="66">
        <f t="shared" si="4"/>
        <v>1.769763783252424</v>
      </c>
      <c r="S14" s="66">
        <f t="shared" ref="S14:BJ14" si="15">S$94*R14</f>
        <v>1.769763783252424</v>
      </c>
      <c r="T14" s="66">
        <f t="shared" si="15"/>
        <v>1.769763783252424</v>
      </c>
      <c r="U14" s="66">
        <f t="shared" si="15"/>
        <v>1.769763783252424</v>
      </c>
      <c r="V14" s="66">
        <f t="shared" si="15"/>
        <v>1.769763783252424</v>
      </c>
      <c r="W14" s="66">
        <f t="shared" si="15"/>
        <v>1.769763783252424</v>
      </c>
      <c r="X14" s="66">
        <f t="shared" si="15"/>
        <v>1.769763783252424</v>
      </c>
      <c r="Y14" s="66">
        <f t="shared" si="15"/>
        <v>1.769763783252424</v>
      </c>
      <c r="Z14" s="66">
        <f t="shared" si="15"/>
        <v>1.769763783252424</v>
      </c>
      <c r="AA14" s="66">
        <f t="shared" si="15"/>
        <v>1.769763783252424</v>
      </c>
      <c r="AB14" s="66">
        <f t="shared" si="15"/>
        <v>1.769763783252424</v>
      </c>
      <c r="AC14" s="66">
        <f t="shared" si="15"/>
        <v>1.769763783252424</v>
      </c>
      <c r="AD14" s="66">
        <f t="shared" si="15"/>
        <v>1.769763783252424</v>
      </c>
      <c r="AE14" s="66">
        <f t="shared" si="15"/>
        <v>1.769763783252424</v>
      </c>
      <c r="AF14" s="66">
        <f t="shared" si="15"/>
        <v>1.769763783252424</v>
      </c>
      <c r="AG14" s="66">
        <f t="shared" si="15"/>
        <v>1.769763783252424</v>
      </c>
      <c r="AH14" s="66">
        <f t="shared" si="15"/>
        <v>1.769763783252424</v>
      </c>
      <c r="AI14" s="66">
        <f t="shared" si="15"/>
        <v>1.769763783252424</v>
      </c>
      <c r="AJ14" s="66">
        <f t="shared" si="15"/>
        <v>1.769763783252424</v>
      </c>
      <c r="AK14" s="66">
        <f t="shared" si="15"/>
        <v>1.769763783252424</v>
      </c>
      <c r="AL14" s="66">
        <f t="shared" si="15"/>
        <v>1.769763783252424</v>
      </c>
      <c r="AM14" s="66">
        <f t="shared" si="15"/>
        <v>1.769763783252424</v>
      </c>
      <c r="AN14" s="66">
        <f t="shared" si="15"/>
        <v>1.769763783252424</v>
      </c>
      <c r="AO14" s="66">
        <f t="shared" si="15"/>
        <v>1.769763783252424</v>
      </c>
      <c r="AP14" s="66">
        <f t="shared" si="15"/>
        <v>1.769763783252424</v>
      </c>
      <c r="AQ14" s="66">
        <f t="shared" si="15"/>
        <v>1.769763783252424</v>
      </c>
      <c r="AR14" s="66">
        <f t="shared" si="15"/>
        <v>1.769763783252424</v>
      </c>
      <c r="AS14" s="66">
        <f t="shared" si="15"/>
        <v>1.769763783252424</v>
      </c>
      <c r="AT14" s="66">
        <f t="shared" si="15"/>
        <v>1.769763783252424</v>
      </c>
      <c r="AU14" s="66">
        <f t="shared" si="15"/>
        <v>1.769763783252424</v>
      </c>
      <c r="AV14" s="66">
        <f t="shared" si="15"/>
        <v>1.769763783252424</v>
      </c>
      <c r="AW14" s="66">
        <f t="shared" si="15"/>
        <v>1.769763783252424</v>
      </c>
      <c r="AX14" s="66">
        <f t="shared" si="15"/>
        <v>1.769763783252424</v>
      </c>
      <c r="AY14" s="66">
        <f t="shared" si="15"/>
        <v>1.769763783252424</v>
      </c>
      <c r="AZ14" s="66">
        <f t="shared" si="15"/>
        <v>1.769763783252424</v>
      </c>
      <c r="BA14" s="66">
        <f t="shared" si="15"/>
        <v>1.769763783252424</v>
      </c>
      <c r="BB14" s="66">
        <f t="shared" si="15"/>
        <v>1.769763783252424</v>
      </c>
      <c r="BC14" s="66">
        <f t="shared" si="15"/>
        <v>1.769763783252424</v>
      </c>
      <c r="BD14" s="66">
        <f t="shared" si="15"/>
        <v>1.769763783252424</v>
      </c>
      <c r="BE14" s="66">
        <f t="shared" si="15"/>
        <v>1.769763783252424</v>
      </c>
      <c r="BF14" s="66">
        <f t="shared" si="15"/>
        <v>1.769763783252424</v>
      </c>
      <c r="BG14" s="66">
        <f t="shared" si="15"/>
        <v>1.769763783252424</v>
      </c>
      <c r="BH14" s="66">
        <f t="shared" si="15"/>
        <v>1.769763783252424</v>
      </c>
      <c r="BI14" s="66">
        <f t="shared" si="15"/>
        <v>1.769763783252424</v>
      </c>
      <c r="BJ14" s="67">
        <f t="shared" si="15"/>
        <v>1.769763783252424</v>
      </c>
    </row>
    <row r="15" spans="1:62" x14ac:dyDescent="0.3">
      <c r="A15" s="29">
        <v>13</v>
      </c>
      <c r="B15" s="63"/>
      <c r="C15" s="63"/>
      <c r="D15" s="63"/>
      <c r="E15" s="63"/>
      <c r="F15" s="63"/>
      <c r="G15" s="63"/>
      <c r="H15" s="63"/>
      <c r="I15" s="63"/>
      <c r="J15" s="63"/>
      <c r="K15" s="63"/>
      <c r="L15" s="63">
        <f>IF(ROW($A15)-DifIdConj!L15 &gt; 1, INDEX([4]CoPensRurM!L:L,ROW($A15)-DifIdConj!L15)/(PotPensRurH!L15*txMortH!L15),0)</f>
        <v>0</v>
      </c>
      <c r="M15" s="63">
        <f>IF(ROW($A15)-DifIdConj!M15 &gt; 1, INDEX([4]CoPensRurM!M:M,ROW($A15)-DifIdConj!M15)/(PotPensRurH!M15*txMortH!M15),0)</f>
        <v>1.7591384189926846</v>
      </c>
      <c r="N15" s="63">
        <f>IF(ROW($A15)-DifIdConj!N15 &gt; 1, INDEX([4]CoPensRurM!N:N,ROW($A15)-DifIdConj!N15)/(PotPensRurH!N15*txMortH!N15),0)</f>
        <v>2.1599318998276864</v>
      </c>
      <c r="O15" s="63">
        <f>IF(ROW($A15)-DifIdConj!O15 &gt; 1, INDEX([4]CoPensRurM!O:O,ROW($A15)-DifIdConj!O15)/(PotPensRurH!O15*txMortH!O15),0)</f>
        <v>2.0732475680486386</v>
      </c>
      <c r="P15" s="64">
        <f>IF(ROW($A15)-DifIdConj!P15 &gt; 1, INDEX([4]CoPensRurM!P:P,ROW($A15)-DifIdConj!P15)/(PotPensRurH!P15*txMortH!P15),0)</f>
        <v>2.0989766305136572</v>
      </c>
      <c r="Q15" s="65">
        <f t="shared" si="0"/>
        <v>2.022823629345667</v>
      </c>
      <c r="R15" s="66">
        <f t="shared" si="4"/>
        <v>2.022823629345667</v>
      </c>
      <c r="S15" s="66">
        <f t="shared" ref="S15:BJ15" si="16">S$94*R15</f>
        <v>2.022823629345667</v>
      </c>
      <c r="T15" s="66">
        <f t="shared" si="16"/>
        <v>2.022823629345667</v>
      </c>
      <c r="U15" s="66">
        <f t="shared" si="16"/>
        <v>2.022823629345667</v>
      </c>
      <c r="V15" s="66">
        <f t="shared" si="16"/>
        <v>2.022823629345667</v>
      </c>
      <c r="W15" s="66">
        <f t="shared" si="16"/>
        <v>2.022823629345667</v>
      </c>
      <c r="X15" s="66">
        <f t="shared" si="16"/>
        <v>2.022823629345667</v>
      </c>
      <c r="Y15" s="66">
        <f t="shared" si="16"/>
        <v>2.022823629345667</v>
      </c>
      <c r="Z15" s="66">
        <f t="shared" si="16"/>
        <v>2.022823629345667</v>
      </c>
      <c r="AA15" s="66">
        <f t="shared" si="16"/>
        <v>2.022823629345667</v>
      </c>
      <c r="AB15" s="66">
        <f t="shared" si="16"/>
        <v>2.022823629345667</v>
      </c>
      <c r="AC15" s="66">
        <f t="shared" si="16"/>
        <v>2.022823629345667</v>
      </c>
      <c r="AD15" s="66">
        <f t="shared" si="16"/>
        <v>2.022823629345667</v>
      </c>
      <c r="AE15" s="66">
        <f t="shared" si="16"/>
        <v>2.022823629345667</v>
      </c>
      <c r="AF15" s="66">
        <f t="shared" si="16"/>
        <v>2.022823629345667</v>
      </c>
      <c r="AG15" s="66">
        <f t="shared" si="16"/>
        <v>2.022823629345667</v>
      </c>
      <c r="AH15" s="66">
        <f t="shared" si="16"/>
        <v>2.022823629345667</v>
      </c>
      <c r="AI15" s="66">
        <f t="shared" si="16"/>
        <v>2.022823629345667</v>
      </c>
      <c r="AJ15" s="66">
        <f t="shared" si="16"/>
        <v>2.022823629345667</v>
      </c>
      <c r="AK15" s="66">
        <f t="shared" si="16"/>
        <v>2.022823629345667</v>
      </c>
      <c r="AL15" s="66">
        <f t="shared" si="16"/>
        <v>2.022823629345667</v>
      </c>
      <c r="AM15" s="66">
        <f t="shared" si="16"/>
        <v>2.022823629345667</v>
      </c>
      <c r="AN15" s="66">
        <f t="shared" si="16"/>
        <v>2.022823629345667</v>
      </c>
      <c r="AO15" s="66">
        <f t="shared" si="16"/>
        <v>2.022823629345667</v>
      </c>
      <c r="AP15" s="66">
        <f t="shared" si="16"/>
        <v>2.022823629345667</v>
      </c>
      <c r="AQ15" s="66">
        <f t="shared" si="16"/>
        <v>2.022823629345667</v>
      </c>
      <c r="AR15" s="66">
        <f t="shared" si="16"/>
        <v>2.022823629345667</v>
      </c>
      <c r="AS15" s="66">
        <f t="shared" si="16"/>
        <v>2.022823629345667</v>
      </c>
      <c r="AT15" s="66">
        <f t="shared" si="16"/>
        <v>2.022823629345667</v>
      </c>
      <c r="AU15" s="66">
        <f t="shared" si="16"/>
        <v>2.022823629345667</v>
      </c>
      <c r="AV15" s="66">
        <f t="shared" si="16"/>
        <v>2.022823629345667</v>
      </c>
      <c r="AW15" s="66">
        <f t="shared" si="16"/>
        <v>2.022823629345667</v>
      </c>
      <c r="AX15" s="66">
        <f t="shared" si="16"/>
        <v>2.022823629345667</v>
      </c>
      <c r="AY15" s="66">
        <f t="shared" si="16"/>
        <v>2.022823629345667</v>
      </c>
      <c r="AZ15" s="66">
        <f t="shared" si="16"/>
        <v>2.022823629345667</v>
      </c>
      <c r="BA15" s="66">
        <f t="shared" si="16"/>
        <v>2.022823629345667</v>
      </c>
      <c r="BB15" s="66">
        <f t="shared" si="16"/>
        <v>2.022823629345667</v>
      </c>
      <c r="BC15" s="66">
        <f t="shared" si="16"/>
        <v>2.022823629345667</v>
      </c>
      <c r="BD15" s="66">
        <f t="shared" si="16"/>
        <v>2.022823629345667</v>
      </c>
      <c r="BE15" s="66">
        <f t="shared" si="16"/>
        <v>2.022823629345667</v>
      </c>
      <c r="BF15" s="66">
        <f t="shared" si="16"/>
        <v>2.022823629345667</v>
      </c>
      <c r="BG15" s="66">
        <f t="shared" si="16"/>
        <v>2.022823629345667</v>
      </c>
      <c r="BH15" s="66">
        <f t="shared" si="16"/>
        <v>2.022823629345667</v>
      </c>
      <c r="BI15" s="66">
        <f t="shared" si="16"/>
        <v>2.022823629345667</v>
      </c>
      <c r="BJ15" s="67">
        <f t="shared" si="16"/>
        <v>2.022823629345667</v>
      </c>
    </row>
    <row r="16" spans="1:62" x14ac:dyDescent="0.3">
      <c r="A16" s="29">
        <v>14</v>
      </c>
      <c r="B16" s="63"/>
      <c r="C16" s="63"/>
      <c r="D16" s="63"/>
      <c r="E16" s="63"/>
      <c r="F16" s="63"/>
      <c r="G16" s="63"/>
      <c r="H16" s="63"/>
      <c r="I16" s="63"/>
      <c r="J16" s="63"/>
      <c r="K16" s="63"/>
      <c r="L16" s="63">
        <f>IF(ROW($A16)-DifIdConj!L16 &gt; 1, INDEX([4]CoPensRurM!L:L,ROW($A16)-DifIdConj!L16)/(PotPensRurH!L16*txMortH!L16),0)</f>
        <v>0</v>
      </c>
      <c r="M16" s="63">
        <f>IF(ROW($A16)-DifIdConj!M16 &gt; 1, INDEX([4]CoPensRurM!M:M,ROW($A16)-DifIdConj!M16)/(PotPensRurH!M16*txMortH!M16),0)</f>
        <v>0.82946188698388312</v>
      </c>
      <c r="N16" s="63">
        <f>IF(ROW($A16)-DifIdConj!N16 &gt; 1, INDEX([4]CoPensRurM!N:N,ROW($A16)-DifIdConj!N16)/(PotPensRurH!N16*txMortH!N16),0)</f>
        <v>1.0225561285555631</v>
      </c>
      <c r="O16" s="63">
        <f>IF(ROW($A16)-DifIdConj!O16 &gt; 1, INDEX([4]CoPensRurM!O:O,ROW($A16)-DifIdConj!O16)/(PotPensRurH!O16*txMortH!O16),0)</f>
        <v>0.96472388655732411</v>
      </c>
      <c r="P16" s="64">
        <f>IF(ROW($A16)-DifIdConj!P16 &gt; 1, INDEX([4]CoPensRurM!P:P,ROW($A16)-DifIdConj!P16)/(PotPensRurH!P16*txMortH!P16),0)</f>
        <v>0.96680482194526984</v>
      </c>
      <c r="Q16" s="65">
        <f t="shared" si="0"/>
        <v>0.9458866810105101</v>
      </c>
      <c r="R16" s="66">
        <f t="shared" si="4"/>
        <v>0.9458866810105101</v>
      </c>
      <c r="S16" s="66">
        <f t="shared" ref="S16:BJ16" si="17">S$94*R16</f>
        <v>0.9458866810105101</v>
      </c>
      <c r="T16" s="66">
        <f t="shared" si="17"/>
        <v>0.9458866810105101</v>
      </c>
      <c r="U16" s="66">
        <f t="shared" si="17"/>
        <v>0.9458866810105101</v>
      </c>
      <c r="V16" s="66">
        <f t="shared" si="17"/>
        <v>0.9458866810105101</v>
      </c>
      <c r="W16" s="66">
        <f t="shared" si="17"/>
        <v>0.9458866810105101</v>
      </c>
      <c r="X16" s="66">
        <f t="shared" si="17"/>
        <v>0.9458866810105101</v>
      </c>
      <c r="Y16" s="66">
        <f t="shared" si="17"/>
        <v>0.9458866810105101</v>
      </c>
      <c r="Z16" s="66">
        <f t="shared" si="17"/>
        <v>0.9458866810105101</v>
      </c>
      <c r="AA16" s="66">
        <f t="shared" si="17"/>
        <v>0.9458866810105101</v>
      </c>
      <c r="AB16" s="66">
        <f t="shared" si="17"/>
        <v>0.9458866810105101</v>
      </c>
      <c r="AC16" s="66">
        <f t="shared" si="17"/>
        <v>0.9458866810105101</v>
      </c>
      <c r="AD16" s="66">
        <f t="shared" si="17"/>
        <v>0.9458866810105101</v>
      </c>
      <c r="AE16" s="66">
        <f t="shared" si="17"/>
        <v>0.9458866810105101</v>
      </c>
      <c r="AF16" s="66">
        <f t="shared" si="17"/>
        <v>0.9458866810105101</v>
      </c>
      <c r="AG16" s="66">
        <f t="shared" si="17"/>
        <v>0.9458866810105101</v>
      </c>
      <c r="AH16" s="66">
        <f t="shared" si="17"/>
        <v>0.9458866810105101</v>
      </c>
      <c r="AI16" s="66">
        <f t="shared" si="17"/>
        <v>0.9458866810105101</v>
      </c>
      <c r="AJ16" s="66">
        <f t="shared" si="17"/>
        <v>0.9458866810105101</v>
      </c>
      <c r="AK16" s="66">
        <f t="shared" si="17"/>
        <v>0.9458866810105101</v>
      </c>
      <c r="AL16" s="66">
        <f t="shared" si="17"/>
        <v>0.9458866810105101</v>
      </c>
      <c r="AM16" s="66">
        <f t="shared" si="17"/>
        <v>0.9458866810105101</v>
      </c>
      <c r="AN16" s="66">
        <f t="shared" si="17"/>
        <v>0.9458866810105101</v>
      </c>
      <c r="AO16" s="66">
        <f t="shared" si="17"/>
        <v>0.9458866810105101</v>
      </c>
      <c r="AP16" s="66">
        <f t="shared" si="17"/>
        <v>0.9458866810105101</v>
      </c>
      <c r="AQ16" s="66">
        <f t="shared" si="17"/>
        <v>0.9458866810105101</v>
      </c>
      <c r="AR16" s="66">
        <f t="shared" si="17"/>
        <v>0.9458866810105101</v>
      </c>
      <c r="AS16" s="66">
        <f t="shared" si="17"/>
        <v>0.9458866810105101</v>
      </c>
      <c r="AT16" s="66">
        <f t="shared" si="17"/>
        <v>0.9458866810105101</v>
      </c>
      <c r="AU16" s="66">
        <f t="shared" si="17"/>
        <v>0.9458866810105101</v>
      </c>
      <c r="AV16" s="66">
        <f t="shared" si="17"/>
        <v>0.9458866810105101</v>
      </c>
      <c r="AW16" s="66">
        <f t="shared" si="17"/>
        <v>0.9458866810105101</v>
      </c>
      <c r="AX16" s="66">
        <f t="shared" si="17"/>
        <v>0.9458866810105101</v>
      </c>
      <c r="AY16" s="66">
        <f t="shared" si="17"/>
        <v>0.9458866810105101</v>
      </c>
      <c r="AZ16" s="66">
        <f t="shared" si="17"/>
        <v>0.9458866810105101</v>
      </c>
      <c r="BA16" s="66">
        <f t="shared" si="17"/>
        <v>0.9458866810105101</v>
      </c>
      <c r="BB16" s="66">
        <f t="shared" si="17"/>
        <v>0.9458866810105101</v>
      </c>
      <c r="BC16" s="66">
        <f t="shared" si="17"/>
        <v>0.9458866810105101</v>
      </c>
      <c r="BD16" s="66">
        <f t="shared" si="17"/>
        <v>0.9458866810105101</v>
      </c>
      <c r="BE16" s="66">
        <f t="shared" si="17"/>
        <v>0.9458866810105101</v>
      </c>
      <c r="BF16" s="66">
        <f t="shared" si="17"/>
        <v>0.9458866810105101</v>
      </c>
      <c r="BG16" s="66">
        <f t="shared" si="17"/>
        <v>0.9458866810105101</v>
      </c>
      <c r="BH16" s="66">
        <f t="shared" si="17"/>
        <v>0.9458866810105101</v>
      </c>
      <c r="BI16" s="66">
        <f t="shared" si="17"/>
        <v>0.9458866810105101</v>
      </c>
      <c r="BJ16" s="67">
        <f t="shared" si="17"/>
        <v>0.9458866810105101</v>
      </c>
    </row>
    <row r="17" spans="1:62" x14ac:dyDescent="0.3">
      <c r="A17" s="29">
        <v>15</v>
      </c>
      <c r="B17" s="63"/>
      <c r="C17" s="63"/>
      <c r="D17" s="63"/>
      <c r="E17" s="63"/>
      <c r="F17" s="63"/>
      <c r="G17" s="63"/>
      <c r="H17" s="63"/>
      <c r="I17" s="63"/>
      <c r="J17" s="63"/>
      <c r="K17" s="63"/>
      <c r="L17" s="63">
        <f>IF(ROW($A17)-DifIdConj!L17 &gt; 1, INDEX([4]CoPensRurM!L:L,ROW($A17)-DifIdConj!L17)/(PotPensRurH!L17*txMortH!L17),0)</f>
        <v>0</v>
      </c>
      <c r="M17" s="63">
        <f>IF(ROW($A17)-DifIdConj!M17 &gt; 1, INDEX([4]CoPensRurM!M:M,ROW($A17)-DifIdConj!M17)/(PotPensRurH!M17*txMortH!M17),0)</f>
        <v>0.51401949117247758</v>
      </c>
      <c r="N17" s="63">
        <f>IF(ROW($A17)-DifIdConj!N17 &gt; 1, INDEX([4]CoPensRurM!N:N,ROW($A17)-DifIdConj!N17)/(PotPensRurH!N17*txMortH!N17),0)</f>
        <v>0.49442391413740738</v>
      </c>
      <c r="O17" s="63">
        <f>IF(ROW($A17)-DifIdConj!O17 &gt; 1, INDEX([4]CoPensRurM!O:O,ROW($A17)-DifIdConj!O17)/(PotPensRurH!O17*txMortH!O17),0)</f>
        <v>0.63336345676616879</v>
      </c>
      <c r="P17" s="64">
        <f>IF(ROW($A17)-DifIdConj!P17 &gt; 1, INDEX([4]CoPensRurM!P:P,ROW($A17)-DifIdConj!P17)/(PotPensRurH!P17*txMortH!P17),0)</f>
        <v>0.52421967246889722</v>
      </c>
      <c r="Q17" s="65">
        <f t="shared" si="0"/>
        <v>0.54150663363623774</v>
      </c>
      <c r="R17" s="66">
        <f t="shared" si="4"/>
        <v>0.54150663363623774</v>
      </c>
      <c r="S17" s="66">
        <f t="shared" ref="S17:BJ17" si="18">S$94*R17</f>
        <v>0.54150663363623774</v>
      </c>
      <c r="T17" s="66">
        <f t="shared" si="18"/>
        <v>0.54150663363623774</v>
      </c>
      <c r="U17" s="66">
        <f t="shared" si="18"/>
        <v>0.54150663363623774</v>
      </c>
      <c r="V17" s="66">
        <f t="shared" si="18"/>
        <v>0.54150663363623774</v>
      </c>
      <c r="W17" s="66">
        <f t="shared" si="18"/>
        <v>0.54150663363623774</v>
      </c>
      <c r="X17" s="66">
        <f t="shared" si="18"/>
        <v>0.54150663363623774</v>
      </c>
      <c r="Y17" s="66">
        <f t="shared" si="18"/>
        <v>0.54150663363623774</v>
      </c>
      <c r="Z17" s="66">
        <f t="shared" si="18"/>
        <v>0.54150663363623774</v>
      </c>
      <c r="AA17" s="66">
        <f t="shared" si="18"/>
        <v>0.54150663363623774</v>
      </c>
      <c r="AB17" s="66">
        <f t="shared" si="18"/>
        <v>0.54150663363623774</v>
      </c>
      <c r="AC17" s="66">
        <f t="shared" si="18"/>
        <v>0.54150663363623774</v>
      </c>
      <c r="AD17" s="66">
        <f t="shared" si="18"/>
        <v>0.54150663363623774</v>
      </c>
      <c r="AE17" s="66">
        <f t="shared" si="18"/>
        <v>0.54150663363623774</v>
      </c>
      <c r="AF17" s="66">
        <f t="shared" si="18"/>
        <v>0.54150663363623774</v>
      </c>
      <c r="AG17" s="66">
        <f t="shared" si="18"/>
        <v>0.54150663363623774</v>
      </c>
      <c r="AH17" s="66">
        <f t="shared" si="18"/>
        <v>0.54150663363623774</v>
      </c>
      <c r="AI17" s="66">
        <f t="shared" si="18"/>
        <v>0.54150663363623774</v>
      </c>
      <c r="AJ17" s="66">
        <f t="shared" si="18"/>
        <v>0.54150663363623774</v>
      </c>
      <c r="AK17" s="66">
        <f t="shared" si="18"/>
        <v>0.54150663363623774</v>
      </c>
      <c r="AL17" s="66">
        <f t="shared" si="18"/>
        <v>0.54150663363623774</v>
      </c>
      <c r="AM17" s="66">
        <f t="shared" si="18"/>
        <v>0.54150663363623774</v>
      </c>
      <c r="AN17" s="66">
        <f t="shared" si="18"/>
        <v>0.54150663363623774</v>
      </c>
      <c r="AO17" s="66">
        <f t="shared" si="18"/>
        <v>0.54150663363623774</v>
      </c>
      <c r="AP17" s="66">
        <f t="shared" si="18"/>
        <v>0.54150663363623774</v>
      </c>
      <c r="AQ17" s="66">
        <f t="shared" si="18"/>
        <v>0.54150663363623774</v>
      </c>
      <c r="AR17" s="66">
        <f t="shared" si="18"/>
        <v>0.54150663363623774</v>
      </c>
      <c r="AS17" s="66">
        <f t="shared" si="18"/>
        <v>0.54150663363623774</v>
      </c>
      <c r="AT17" s="66">
        <f t="shared" si="18"/>
        <v>0.54150663363623774</v>
      </c>
      <c r="AU17" s="66">
        <f t="shared" si="18"/>
        <v>0.54150663363623774</v>
      </c>
      <c r="AV17" s="66">
        <f t="shared" si="18"/>
        <v>0.54150663363623774</v>
      </c>
      <c r="AW17" s="66">
        <f t="shared" si="18"/>
        <v>0.54150663363623774</v>
      </c>
      <c r="AX17" s="66">
        <f t="shared" si="18"/>
        <v>0.54150663363623774</v>
      </c>
      <c r="AY17" s="66">
        <f t="shared" si="18"/>
        <v>0.54150663363623774</v>
      </c>
      <c r="AZ17" s="66">
        <f t="shared" si="18"/>
        <v>0.54150663363623774</v>
      </c>
      <c r="BA17" s="66">
        <f t="shared" si="18"/>
        <v>0.54150663363623774</v>
      </c>
      <c r="BB17" s="66">
        <f t="shared" si="18"/>
        <v>0.54150663363623774</v>
      </c>
      <c r="BC17" s="66">
        <f t="shared" si="18"/>
        <v>0.54150663363623774</v>
      </c>
      <c r="BD17" s="66">
        <f t="shared" si="18"/>
        <v>0.54150663363623774</v>
      </c>
      <c r="BE17" s="66">
        <f t="shared" si="18"/>
        <v>0.54150663363623774</v>
      </c>
      <c r="BF17" s="66">
        <f t="shared" si="18"/>
        <v>0.54150663363623774</v>
      </c>
      <c r="BG17" s="66">
        <f t="shared" si="18"/>
        <v>0.54150663363623774</v>
      </c>
      <c r="BH17" s="66">
        <f t="shared" si="18"/>
        <v>0.54150663363623774</v>
      </c>
      <c r="BI17" s="66">
        <f t="shared" si="18"/>
        <v>0.54150663363623774</v>
      </c>
      <c r="BJ17" s="67">
        <f t="shared" si="18"/>
        <v>0.54150663363623774</v>
      </c>
    </row>
    <row r="18" spans="1:62" x14ac:dyDescent="0.3">
      <c r="A18" s="29">
        <v>16</v>
      </c>
      <c r="B18" s="63"/>
      <c r="C18" s="63"/>
      <c r="D18" s="63"/>
      <c r="E18" s="63"/>
      <c r="F18" s="63"/>
      <c r="G18" s="63"/>
      <c r="H18" s="63"/>
      <c r="I18" s="63"/>
      <c r="J18" s="63"/>
      <c r="K18" s="63"/>
      <c r="L18" s="63">
        <f>IF(ROW($A18)-DifIdConj!L18 &gt; 1, INDEX([4]CoPensRurM!L:L,ROW($A18)-DifIdConj!L18)/(PotPensRurH!L18*txMortH!L18),0)</f>
        <v>0</v>
      </c>
      <c r="M18" s="63">
        <f>IF(ROW($A18)-DifIdConj!M18 &gt; 1, INDEX([4]CoPensRurM!M:M,ROW($A18)-DifIdConj!M18)/(PotPensRurH!M18*txMortH!M18),0)</f>
        <v>0.39815431051859673</v>
      </c>
      <c r="N18" s="63">
        <f>IF(ROW($A18)-DifIdConj!N18 &gt; 1, INDEX([4]CoPensRurM!N:N,ROW($A18)-DifIdConj!N18)/(PotPensRurH!N18*txMortH!N18),0)</f>
        <v>0.49078254496317059</v>
      </c>
      <c r="O18" s="63">
        <f>IF(ROW($A18)-DifIdConj!O18 &gt; 1, INDEX([4]CoPensRurM!O:O,ROW($A18)-DifIdConj!O18)/(PotPensRurH!O18*txMortH!O18),0)</f>
        <v>0.51382794286254196</v>
      </c>
      <c r="P18" s="64">
        <f>IF(ROW($A18)-DifIdConj!P18 &gt; 1, INDEX([4]CoPensRurM!P:P,ROW($A18)-DifIdConj!P18)/(PotPensRurH!P18*txMortH!P18),0)</f>
        <v>0.55085322657334679</v>
      </c>
      <c r="Q18" s="65">
        <f t="shared" si="0"/>
        <v>0.488404506229414</v>
      </c>
      <c r="R18" s="66">
        <f t="shared" si="4"/>
        <v>0.488404506229414</v>
      </c>
      <c r="S18" s="66">
        <f t="shared" ref="S18:BJ18" si="19">S$94*R18</f>
        <v>0.488404506229414</v>
      </c>
      <c r="T18" s="66">
        <f t="shared" si="19"/>
        <v>0.488404506229414</v>
      </c>
      <c r="U18" s="66">
        <f t="shared" si="19"/>
        <v>0.488404506229414</v>
      </c>
      <c r="V18" s="66">
        <f t="shared" si="19"/>
        <v>0.488404506229414</v>
      </c>
      <c r="W18" s="66">
        <f t="shared" si="19"/>
        <v>0.488404506229414</v>
      </c>
      <c r="X18" s="66">
        <f t="shared" si="19"/>
        <v>0.488404506229414</v>
      </c>
      <c r="Y18" s="66">
        <f t="shared" si="19"/>
        <v>0.488404506229414</v>
      </c>
      <c r="Z18" s="66">
        <f t="shared" si="19"/>
        <v>0.488404506229414</v>
      </c>
      <c r="AA18" s="66">
        <f t="shared" si="19"/>
        <v>0.488404506229414</v>
      </c>
      <c r="AB18" s="66">
        <f t="shared" si="19"/>
        <v>0.488404506229414</v>
      </c>
      <c r="AC18" s="66">
        <f t="shared" si="19"/>
        <v>0.488404506229414</v>
      </c>
      <c r="AD18" s="66">
        <f t="shared" si="19"/>
        <v>0.488404506229414</v>
      </c>
      <c r="AE18" s="66">
        <f t="shared" si="19"/>
        <v>0.488404506229414</v>
      </c>
      <c r="AF18" s="66">
        <f t="shared" si="19"/>
        <v>0.488404506229414</v>
      </c>
      <c r="AG18" s="66">
        <f t="shared" si="19"/>
        <v>0.488404506229414</v>
      </c>
      <c r="AH18" s="66">
        <f t="shared" si="19"/>
        <v>0.488404506229414</v>
      </c>
      <c r="AI18" s="66">
        <f t="shared" si="19"/>
        <v>0.488404506229414</v>
      </c>
      <c r="AJ18" s="66">
        <f t="shared" si="19"/>
        <v>0.488404506229414</v>
      </c>
      <c r="AK18" s="66">
        <f t="shared" si="19"/>
        <v>0.488404506229414</v>
      </c>
      <c r="AL18" s="66">
        <f t="shared" si="19"/>
        <v>0.488404506229414</v>
      </c>
      <c r="AM18" s="66">
        <f t="shared" si="19"/>
        <v>0.488404506229414</v>
      </c>
      <c r="AN18" s="66">
        <f t="shared" si="19"/>
        <v>0.488404506229414</v>
      </c>
      <c r="AO18" s="66">
        <f t="shared" si="19"/>
        <v>0.488404506229414</v>
      </c>
      <c r="AP18" s="66">
        <f t="shared" si="19"/>
        <v>0.488404506229414</v>
      </c>
      <c r="AQ18" s="66">
        <f t="shared" si="19"/>
        <v>0.488404506229414</v>
      </c>
      <c r="AR18" s="66">
        <f t="shared" si="19"/>
        <v>0.488404506229414</v>
      </c>
      <c r="AS18" s="66">
        <f t="shared" si="19"/>
        <v>0.488404506229414</v>
      </c>
      <c r="AT18" s="66">
        <f t="shared" si="19"/>
        <v>0.488404506229414</v>
      </c>
      <c r="AU18" s="66">
        <f t="shared" si="19"/>
        <v>0.488404506229414</v>
      </c>
      <c r="AV18" s="66">
        <f t="shared" si="19"/>
        <v>0.488404506229414</v>
      </c>
      <c r="AW18" s="66">
        <f t="shared" si="19"/>
        <v>0.488404506229414</v>
      </c>
      <c r="AX18" s="66">
        <f t="shared" si="19"/>
        <v>0.488404506229414</v>
      </c>
      <c r="AY18" s="66">
        <f t="shared" si="19"/>
        <v>0.488404506229414</v>
      </c>
      <c r="AZ18" s="66">
        <f t="shared" si="19"/>
        <v>0.488404506229414</v>
      </c>
      <c r="BA18" s="66">
        <f t="shared" si="19"/>
        <v>0.488404506229414</v>
      </c>
      <c r="BB18" s="66">
        <f t="shared" si="19"/>
        <v>0.488404506229414</v>
      </c>
      <c r="BC18" s="66">
        <f t="shared" si="19"/>
        <v>0.488404506229414</v>
      </c>
      <c r="BD18" s="66">
        <f t="shared" si="19"/>
        <v>0.488404506229414</v>
      </c>
      <c r="BE18" s="66">
        <f t="shared" si="19"/>
        <v>0.488404506229414</v>
      </c>
      <c r="BF18" s="66">
        <f t="shared" si="19"/>
        <v>0.488404506229414</v>
      </c>
      <c r="BG18" s="66">
        <f t="shared" si="19"/>
        <v>0.488404506229414</v>
      </c>
      <c r="BH18" s="66">
        <f t="shared" si="19"/>
        <v>0.488404506229414</v>
      </c>
      <c r="BI18" s="66">
        <f t="shared" si="19"/>
        <v>0.488404506229414</v>
      </c>
      <c r="BJ18" s="67">
        <f t="shared" si="19"/>
        <v>0.488404506229414</v>
      </c>
    </row>
    <row r="19" spans="1:62" x14ac:dyDescent="0.3">
      <c r="A19" s="29">
        <v>17</v>
      </c>
      <c r="B19" s="63"/>
      <c r="C19" s="63"/>
      <c r="D19" s="63"/>
      <c r="E19" s="63"/>
      <c r="F19" s="63"/>
      <c r="G19" s="63"/>
      <c r="H19" s="63"/>
      <c r="I19" s="63"/>
      <c r="J19" s="63"/>
      <c r="K19" s="63"/>
      <c r="L19" s="63">
        <f>IF(ROW($A19)-DifIdConj!L19 &gt; 1, INDEX([4]CoPensRurM!L:L,ROW($A19)-DifIdConj!L19)/(PotPensRurH!L19*txMortH!L19),0)</f>
        <v>0</v>
      </c>
      <c r="M19" s="63">
        <f>IF(ROW($A19)-DifIdConj!M19 &gt; 1, INDEX([4]CoPensRurM!M:M,ROW($A19)-DifIdConj!M19)/(PotPensRurH!M19*txMortH!M19),0)</f>
        <v>0.44377857321445319</v>
      </c>
      <c r="N19" s="63">
        <f>IF(ROW($A19)-DifIdConj!N19 &gt; 1, INDEX([4]CoPensRurM!N:N,ROW($A19)-DifIdConj!N19)/(PotPensRurH!N19*txMortH!N19),0)</f>
        <v>0.54129053322516518</v>
      </c>
      <c r="O19" s="63">
        <f>IF(ROW($A19)-DifIdConj!O19 &gt; 1, INDEX([4]CoPensRurM!O:O,ROW($A19)-DifIdConj!O19)/(PotPensRurH!O19*txMortH!O19),0)</f>
        <v>0.57280242707002094</v>
      </c>
      <c r="P19" s="64">
        <f>IF(ROW($A19)-DifIdConj!P19 &gt; 1, INDEX([4]CoPensRurM!P:P,ROW($A19)-DifIdConj!P19)/(PotPensRurH!P19*txMortH!P19),0)</f>
        <v>0.64220104815321888</v>
      </c>
      <c r="Q19" s="65">
        <f t="shared" si="0"/>
        <v>0.55001814541571459</v>
      </c>
      <c r="R19" s="66">
        <f t="shared" si="4"/>
        <v>0.55001814541571459</v>
      </c>
      <c r="S19" s="66">
        <f t="shared" ref="S19:BJ19" si="20">S$94*R19</f>
        <v>0.55001814541571459</v>
      </c>
      <c r="T19" s="66">
        <f t="shared" si="20"/>
        <v>0.55001814541571459</v>
      </c>
      <c r="U19" s="66">
        <f t="shared" si="20"/>
        <v>0.55001814541571459</v>
      </c>
      <c r="V19" s="66">
        <f t="shared" si="20"/>
        <v>0.55001814541571459</v>
      </c>
      <c r="W19" s="66">
        <f t="shared" si="20"/>
        <v>0.55001814541571459</v>
      </c>
      <c r="X19" s="66">
        <f t="shared" si="20"/>
        <v>0.55001814541571459</v>
      </c>
      <c r="Y19" s="66">
        <f t="shared" si="20"/>
        <v>0.55001814541571459</v>
      </c>
      <c r="Z19" s="66">
        <f t="shared" si="20"/>
        <v>0.55001814541571459</v>
      </c>
      <c r="AA19" s="66">
        <f t="shared" si="20"/>
        <v>0.55001814541571459</v>
      </c>
      <c r="AB19" s="66">
        <f t="shared" si="20"/>
        <v>0.55001814541571459</v>
      </c>
      <c r="AC19" s="66">
        <f t="shared" si="20"/>
        <v>0.55001814541571459</v>
      </c>
      <c r="AD19" s="66">
        <f t="shared" si="20"/>
        <v>0.55001814541571459</v>
      </c>
      <c r="AE19" s="66">
        <f t="shared" si="20"/>
        <v>0.55001814541571459</v>
      </c>
      <c r="AF19" s="66">
        <f t="shared" si="20"/>
        <v>0.55001814541571459</v>
      </c>
      <c r="AG19" s="66">
        <f t="shared" si="20"/>
        <v>0.55001814541571459</v>
      </c>
      <c r="AH19" s="66">
        <f t="shared" si="20"/>
        <v>0.55001814541571459</v>
      </c>
      <c r="AI19" s="66">
        <f t="shared" si="20"/>
        <v>0.55001814541571459</v>
      </c>
      <c r="AJ19" s="66">
        <f t="shared" si="20"/>
        <v>0.55001814541571459</v>
      </c>
      <c r="AK19" s="66">
        <f t="shared" si="20"/>
        <v>0.55001814541571459</v>
      </c>
      <c r="AL19" s="66">
        <f t="shared" si="20"/>
        <v>0.55001814541571459</v>
      </c>
      <c r="AM19" s="66">
        <f t="shared" si="20"/>
        <v>0.55001814541571459</v>
      </c>
      <c r="AN19" s="66">
        <f t="shared" si="20"/>
        <v>0.55001814541571459</v>
      </c>
      <c r="AO19" s="66">
        <f t="shared" si="20"/>
        <v>0.55001814541571459</v>
      </c>
      <c r="AP19" s="66">
        <f t="shared" si="20"/>
        <v>0.55001814541571459</v>
      </c>
      <c r="AQ19" s="66">
        <f t="shared" si="20"/>
        <v>0.55001814541571459</v>
      </c>
      <c r="AR19" s="66">
        <f t="shared" si="20"/>
        <v>0.55001814541571459</v>
      </c>
      <c r="AS19" s="66">
        <f t="shared" si="20"/>
        <v>0.55001814541571459</v>
      </c>
      <c r="AT19" s="66">
        <f t="shared" si="20"/>
        <v>0.55001814541571459</v>
      </c>
      <c r="AU19" s="66">
        <f t="shared" si="20"/>
        <v>0.55001814541571459</v>
      </c>
      <c r="AV19" s="66">
        <f t="shared" si="20"/>
        <v>0.55001814541571459</v>
      </c>
      <c r="AW19" s="66">
        <f t="shared" si="20"/>
        <v>0.55001814541571459</v>
      </c>
      <c r="AX19" s="66">
        <f t="shared" si="20"/>
        <v>0.55001814541571459</v>
      </c>
      <c r="AY19" s="66">
        <f t="shared" si="20"/>
        <v>0.55001814541571459</v>
      </c>
      <c r="AZ19" s="66">
        <f t="shared" si="20"/>
        <v>0.55001814541571459</v>
      </c>
      <c r="BA19" s="66">
        <f t="shared" si="20"/>
        <v>0.55001814541571459</v>
      </c>
      <c r="BB19" s="66">
        <f t="shared" si="20"/>
        <v>0.55001814541571459</v>
      </c>
      <c r="BC19" s="66">
        <f t="shared" si="20"/>
        <v>0.55001814541571459</v>
      </c>
      <c r="BD19" s="66">
        <f t="shared" si="20"/>
        <v>0.55001814541571459</v>
      </c>
      <c r="BE19" s="66">
        <f t="shared" si="20"/>
        <v>0.55001814541571459</v>
      </c>
      <c r="BF19" s="66">
        <f t="shared" si="20"/>
        <v>0.55001814541571459</v>
      </c>
      <c r="BG19" s="66">
        <f t="shared" si="20"/>
        <v>0.55001814541571459</v>
      </c>
      <c r="BH19" s="66">
        <f t="shared" si="20"/>
        <v>0.55001814541571459</v>
      </c>
      <c r="BI19" s="66">
        <f t="shared" si="20"/>
        <v>0.55001814541571459</v>
      </c>
      <c r="BJ19" s="67">
        <f t="shared" si="20"/>
        <v>0.55001814541571459</v>
      </c>
    </row>
    <row r="20" spans="1:62" x14ac:dyDescent="0.3">
      <c r="A20" s="29">
        <v>18</v>
      </c>
      <c r="B20" s="63"/>
      <c r="C20" s="63"/>
      <c r="D20" s="63"/>
      <c r="E20" s="63"/>
      <c r="F20" s="63"/>
      <c r="G20" s="63"/>
      <c r="H20" s="63"/>
      <c r="I20" s="63"/>
      <c r="J20" s="63"/>
      <c r="K20" s="63"/>
      <c r="L20" s="63">
        <f>IF(ROW($A20)-DifIdConj!L20 &gt; 1, INDEX([4]CoPensRurM!L:L,ROW($A20)-DifIdConj!L20)/(PotPensRurH!L20*txMortH!L20),0)</f>
        <v>0</v>
      </c>
      <c r="M20" s="63">
        <f>IF(ROW($A20)-DifIdConj!M20 &gt; 1, INDEX([4]CoPensRurM!M:M,ROW($A20)-DifIdConj!M20)/(PotPensRurH!M20*txMortH!M20),0)</f>
        <v>0.48762638366678679</v>
      </c>
      <c r="N20" s="63">
        <f>IF(ROW($A20)-DifIdConj!N20 &gt; 1, INDEX([4]CoPensRurM!N:N,ROW($A20)-DifIdConj!N20)/(PotPensRurH!N20*txMortH!N20),0)</f>
        <v>0.52922819309007585</v>
      </c>
      <c r="O20" s="63">
        <f>IF(ROW($A20)-DifIdConj!O20 &gt; 1, INDEX([4]CoPensRurM!O:O,ROW($A20)-DifIdConj!O20)/(PotPensRurH!O20*txMortH!O20),0)</f>
        <v>0.51568668718306121</v>
      </c>
      <c r="P20" s="64">
        <f>IF(ROW($A20)-DifIdConj!P20 &gt; 1, INDEX([4]CoPensRurM!P:P,ROW($A20)-DifIdConj!P20)/(PotPensRurH!P20*txMortH!P20),0)</f>
        <v>0.58344656286399332</v>
      </c>
      <c r="Q20" s="65">
        <f t="shared" si="0"/>
        <v>0.52899695670097935</v>
      </c>
      <c r="R20" s="66">
        <f t="shared" ref="R20:R35" si="21">Q20</f>
        <v>0.52899695670097935</v>
      </c>
      <c r="S20" s="66">
        <f t="shared" ref="S20:BJ20" si="22">S$94*R20</f>
        <v>0.52899695670097935</v>
      </c>
      <c r="T20" s="66">
        <f t="shared" si="22"/>
        <v>0.52899695670097935</v>
      </c>
      <c r="U20" s="66">
        <f t="shared" si="22"/>
        <v>0.52899695670097935</v>
      </c>
      <c r="V20" s="66">
        <f t="shared" si="22"/>
        <v>0.52899695670097935</v>
      </c>
      <c r="W20" s="66">
        <f t="shared" si="22"/>
        <v>0.52899695670097935</v>
      </c>
      <c r="X20" s="66">
        <f t="shared" si="22"/>
        <v>0.52899695670097935</v>
      </c>
      <c r="Y20" s="66">
        <f t="shared" si="22"/>
        <v>0.52899695670097935</v>
      </c>
      <c r="Z20" s="66">
        <f t="shared" si="22"/>
        <v>0.52899695670097935</v>
      </c>
      <c r="AA20" s="66">
        <f t="shared" si="22"/>
        <v>0.52899695670097935</v>
      </c>
      <c r="AB20" s="66">
        <f t="shared" si="22"/>
        <v>0.52899695670097935</v>
      </c>
      <c r="AC20" s="66">
        <f t="shared" si="22"/>
        <v>0.52899695670097935</v>
      </c>
      <c r="AD20" s="66">
        <f t="shared" si="22"/>
        <v>0.52899695670097935</v>
      </c>
      <c r="AE20" s="66">
        <f t="shared" si="22"/>
        <v>0.52899695670097935</v>
      </c>
      <c r="AF20" s="66">
        <f t="shared" si="22"/>
        <v>0.52899695670097935</v>
      </c>
      <c r="AG20" s="66">
        <f t="shared" si="22"/>
        <v>0.52899695670097935</v>
      </c>
      <c r="AH20" s="66">
        <f t="shared" si="22"/>
        <v>0.52899695670097935</v>
      </c>
      <c r="AI20" s="66">
        <f t="shared" si="22"/>
        <v>0.52899695670097935</v>
      </c>
      <c r="AJ20" s="66">
        <f t="shared" si="22"/>
        <v>0.52899695670097935</v>
      </c>
      <c r="AK20" s="66">
        <f t="shared" si="22"/>
        <v>0.52899695670097935</v>
      </c>
      <c r="AL20" s="66">
        <f t="shared" si="22"/>
        <v>0.52899695670097935</v>
      </c>
      <c r="AM20" s="66">
        <f t="shared" si="22"/>
        <v>0.52899695670097935</v>
      </c>
      <c r="AN20" s="66">
        <f t="shared" si="22"/>
        <v>0.52899695670097935</v>
      </c>
      <c r="AO20" s="66">
        <f t="shared" si="22"/>
        <v>0.52899695670097935</v>
      </c>
      <c r="AP20" s="66">
        <f t="shared" si="22"/>
        <v>0.52899695670097935</v>
      </c>
      <c r="AQ20" s="66">
        <f t="shared" si="22"/>
        <v>0.52899695670097935</v>
      </c>
      <c r="AR20" s="66">
        <f t="shared" si="22"/>
        <v>0.52899695670097935</v>
      </c>
      <c r="AS20" s="66">
        <f t="shared" si="22"/>
        <v>0.52899695670097935</v>
      </c>
      <c r="AT20" s="66">
        <f t="shared" si="22"/>
        <v>0.52899695670097935</v>
      </c>
      <c r="AU20" s="66">
        <f t="shared" si="22"/>
        <v>0.52899695670097935</v>
      </c>
      <c r="AV20" s="66">
        <f t="shared" si="22"/>
        <v>0.52899695670097935</v>
      </c>
      <c r="AW20" s="66">
        <f t="shared" si="22"/>
        <v>0.52899695670097935</v>
      </c>
      <c r="AX20" s="66">
        <f t="shared" si="22"/>
        <v>0.52899695670097935</v>
      </c>
      <c r="AY20" s="66">
        <f t="shared" si="22"/>
        <v>0.52899695670097935</v>
      </c>
      <c r="AZ20" s="66">
        <f t="shared" si="22"/>
        <v>0.52899695670097935</v>
      </c>
      <c r="BA20" s="66">
        <f t="shared" si="22"/>
        <v>0.52899695670097935</v>
      </c>
      <c r="BB20" s="66">
        <f t="shared" si="22"/>
        <v>0.52899695670097935</v>
      </c>
      <c r="BC20" s="66">
        <f t="shared" si="22"/>
        <v>0.52899695670097935</v>
      </c>
      <c r="BD20" s="66">
        <f t="shared" si="22"/>
        <v>0.52899695670097935</v>
      </c>
      <c r="BE20" s="66">
        <f t="shared" si="22"/>
        <v>0.52899695670097935</v>
      </c>
      <c r="BF20" s="66">
        <f t="shared" si="22"/>
        <v>0.52899695670097935</v>
      </c>
      <c r="BG20" s="66">
        <f t="shared" si="22"/>
        <v>0.52899695670097935</v>
      </c>
      <c r="BH20" s="66">
        <f t="shared" si="22"/>
        <v>0.52899695670097935</v>
      </c>
      <c r="BI20" s="66">
        <f t="shared" si="22"/>
        <v>0.52899695670097935</v>
      </c>
      <c r="BJ20" s="67">
        <f t="shared" si="22"/>
        <v>0.52899695670097935</v>
      </c>
    </row>
    <row r="21" spans="1:62" x14ac:dyDescent="0.3">
      <c r="A21" s="29">
        <v>19</v>
      </c>
      <c r="B21" s="63"/>
      <c r="C21" s="63"/>
      <c r="D21" s="63"/>
      <c r="E21" s="63"/>
      <c r="F21" s="63"/>
      <c r="G21" s="63"/>
      <c r="H21" s="63"/>
      <c r="I21" s="63"/>
      <c r="J21" s="63"/>
      <c r="K21" s="63"/>
      <c r="L21" s="63">
        <f>IF(ROW($A21)-DifIdConj!L21 &gt; 1, INDEX([4]CoPensRurM!L:L,ROW($A21)-DifIdConj!L21)/(PotPensRurH!L21*txMortH!L21),0)</f>
        <v>0</v>
      </c>
      <c r="M21" s="63">
        <f>IF(ROW($A21)-DifIdConj!M21 &gt; 1, INDEX([4]CoPensRurM!M:M,ROW($A21)-DifIdConj!M21)/(PotPensRurH!M21*txMortH!M21),0)</f>
        <v>0.44025430105944086</v>
      </c>
      <c r="N21" s="63">
        <f>IF(ROW($A21)-DifIdConj!N21 &gt; 1, INDEX([4]CoPensRurM!N:N,ROW($A21)-DifIdConj!N21)/(PotPensRurH!N21*txMortH!N21),0)</f>
        <v>0.49031169211741044</v>
      </c>
      <c r="O21" s="63">
        <f>IF(ROW($A21)-DifIdConj!O21 &gt; 1, INDEX([4]CoPensRurM!O:O,ROW($A21)-DifIdConj!O21)/(PotPensRurH!O21*txMortH!O21),0)</f>
        <v>0.59265377773984873</v>
      </c>
      <c r="P21" s="64">
        <f>IF(ROW($A21)-DifIdConj!P21 &gt; 1, INDEX([4]CoPensRurM!P:P,ROW($A21)-DifIdConj!P21)/(PotPensRurH!P21*txMortH!P21),0)</f>
        <v>0.47872739061412217</v>
      </c>
      <c r="Q21" s="65">
        <f t="shared" si="0"/>
        <v>0.50048679038270549</v>
      </c>
      <c r="R21" s="66">
        <f t="shared" si="21"/>
        <v>0.50048679038270549</v>
      </c>
      <c r="S21" s="66">
        <f t="shared" ref="S21:BJ21" si="23">S$94*R21</f>
        <v>0.50048679038270549</v>
      </c>
      <c r="T21" s="66">
        <f t="shared" si="23"/>
        <v>0.50048679038270549</v>
      </c>
      <c r="U21" s="66">
        <f t="shared" si="23"/>
        <v>0.50048679038270549</v>
      </c>
      <c r="V21" s="66">
        <f t="shared" si="23"/>
        <v>0.50048679038270549</v>
      </c>
      <c r="W21" s="66">
        <f t="shared" si="23"/>
        <v>0.50048679038270549</v>
      </c>
      <c r="X21" s="66">
        <f t="shared" si="23"/>
        <v>0.50048679038270549</v>
      </c>
      <c r="Y21" s="66">
        <f t="shared" si="23"/>
        <v>0.50048679038270549</v>
      </c>
      <c r="Z21" s="66">
        <f t="shared" si="23"/>
        <v>0.50048679038270549</v>
      </c>
      <c r="AA21" s="66">
        <f t="shared" si="23"/>
        <v>0.50048679038270549</v>
      </c>
      <c r="AB21" s="66">
        <f t="shared" si="23"/>
        <v>0.50048679038270549</v>
      </c>
      <c r="AC21" s="66">
        <f t="shared" si="23"/>
        <v>0.50048679038270549</v>
      </c>
      <c r="AD21" s="66">
        <f t="shared" si="23"/>
        <v>0.50048679038270549</v>
      </c>
      <c r="AE21" s="66">
        <f t="shared" si="23"/>
        <v>0.50048679038270549</v>
      </c>
      <c r="AF21" s="66">
        <f t="shared" si="23"/>
        <v>0.50048679038270549</v>
      </c>
      <c r="AG21" s="66">
        <f t="shared" si="23"/>
        <v>0.50048679038270549</v>
      </c>
      <c r="AH21" s="66">
        <f t="shared" si="23"/>
        <v>0.50048679038270549</v>
      </c>
      <c r="AI21" s="66">
        <f t="shared" si="23"/>
        <v>0.50048679038270549</v>
      </c>
      <c r="AJ21" s="66">
        <f t="shared" si="23"/>
        <v>0.50048679038270549</v>
      </c>
      <c r="AK21" s="66">
        <f t="shared" si="23"/>
        <v>0.50048679038270549</v>
      </c>
      <c r="AL21" s="66">
        <f t="shared" si="23"/>
        <v>0.50048679038270549</v>
      </c>
      <c r="AM21" s="66">
        <f t="shared" si="23"/>
        <v>0.50048679038270549</v>
      </c>
      <c r="AN21" s="66">
        <f t="shared" si="23"/>
        <v>0.50048679038270549</v>
      </c>
      <c r="AO21" s="66">
        <f t="shared" si="23"/>
        <v>0.50048679038270549</v>
      </c>
      <c r="AP21" s="66">
        <f t="shared" si="23"/>
        <v>0.50048679038270549</v>
      </c>
      <c r="AQ21" s="66">
        <f t="shared" si="23"/>
        <v>0.50048679038270549</v>
      </c>
      <c r="AR21" s="66">
        <f t="shared" si="23"/>
        <v>0.50048679038270549</v>
      </c>
      <c r="AS21" s="66">
        <f t="shared" si="23"/>
        <v>0.50048679038270549</v>
      </c>
      <c r="AT21" s="66">
        <f t="shared" si="23"/>
        <v>0.50048679038270549</v>
      </c>
      <c r="AU21" s="66">
        <f t="shared" si="23"/>
        <v>0.50048679038270549</v>
      </c>
      <c r="AV21" s="66">
        <f t="shared" si="23"/>
        <v>0.50048679038270549</v>
      </c>
      <c r="AW21" s="66">
        <f t="shared" si="23"/>
        <v>0.50048679038270549</v>
      </c>
      <c r="AX21" s="66">
        <f t="shared" si="23"/>
        <v>0.50048679038270549</v>
      </c>
      <c r="AY21" s="66">
        <f t="shared" si="23"/>
        <v>0.50048679038270549</v>
      </c>
      <c r="AZ21" s="66">
        <f t="shared" si="23"/>
        <v>0.50048679038270549</v>
      </c>
      <c r="BA21" s="66">
        <f t="shared" si="23"/>
        <v>0.50048679038270549</v>
      </c>
      <c r="BB21" s="66">
        <f t="shared" si="23"/>
        <v>0.50048679038270549</v>
      </c>
      <c r="BC21" s="66">
        <f t="shared" si="23"/>
        <v>0.50048679038270549</v>
      </c>
      <c r="BD21" s="66">
        <f t="shared" si="23"/>
        <v>0.50048679038270549</v>
      </c>
      <c r="BE21" s="66">
        <f t="shared" si="23"/>
        <v>0.50048679038270549</v>
      </c>
      <c r="BF21" s="66">
        <f t="shared" si="23"/>
        <v>0.50048679038270549</v>
      </c>
      <c r="BG21" s="66">
        <f t="shared" si="23"/>
        <v>0.50048679038270549</v>
      </c>
      <c r="BH21" s="66">
        <f t="shared" si="23"/>
        <v>0.50048679038270549</v>
      </c>
      <c r="BI21" s="66">
        <f t="shared" si="23"/>
        <v>0.50048679038270549</v>
      </c>
      <c r="BJ21" s="67">
        <f t="shared" si="23"/>
        <v>0.50048679038270549</v>
      </c>
    </row>
    <row r="22" spans="1:62" x14ac:dyDescent="0.3">
      <c r="A22" s="29">
        <v>20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>
        <f>IF(ROW($A22)-DifIdConj!L22 &gt; 1, INDEX([4]CoPensRurM!L:L,ROW($A22)-DifIdConj!L22)/(PotPensRurH!L22*txMortH!L22),0)</f>
        <v>0</v>
      </c>
      <c r="M22" s="63">
        <f>IF(ROW($A22)-DifIdConj!M22 &gt; 1, INDEX([4]CoPensRurM!M:M,ROW($A22)-DifIdConj!M22)/(PotPensRurH!M22*txMortH!M22),0)</f>
        <v>0.36552329859287708</v>
      </c>
      <c r="N22" s="63">
        <f>IF(ROW($A22)-DifIdConj!N22 &gt; 1, INDEX([4]CoPensRurM!N:N,ROW($A22)-DifIdConj!N22)/(PotPensRurH!N22*txMortH!N22),0)</f>
        <v>0.37918078401856536</v>
      </c>
      <c r="O22" s="63">
        <f>IF(ROW($A22)-DifIdConj!O22 &gt; 1, INDEX([4]CoPensRurM!O:O,ROW($A22)-DifIdConj!O22)/(PotPensRurH!O22*txMortH!O22),0)</f>
        <v>0.37349996914905731</v>
      </c>
      <c r="P22" s="64">
        <f>IF(ROW($A22)-DifIdConj!P22 &gt; 1, INDEX([4]CoPensRurM!P:P,ROW($A22)-DifIdConj!P22)/(PotPensRurH!P22*txMortH!P22),0)</f>
        <v>0.4930836276817816</v>
      </c>
      <c r="Q22" s="65">
        <f t="shared" si="0"/>
        <v>0.40282191986057031</v>
      </c>
      <c r="R22" s="66">
        <f t="shared" si="21"/>
        <v>0.40282191986057031</v>
      </c>
      <c r="S22" s="66">
        <f t="shared" ref="S22:BJ22" si="24">S$94*R22</f>
        <v>0.40282191986057031</v>
      </c>
      <c r="T22" s="66">
        <f t="shared" si="24"/>
        <v>0.40282191986057031</v>
      </c>
      <c r="U22" s="66">
        <f t="shared" si="24"/>
        <v>0.40282191986057031</v>
      </c>
      <c r="V22" s="66">
        <f t="shared" si="24"/>
        <v>0.40282191986057031</v>
      </c>
      <c r="W22" s="66">
        <f t="shared" si="24"/>
        <v>0.40282191986057031</v>
      </c>
      <c r="X22" s="66">
        <f t="shared" si="24"/>
        <v>0.40282191986057031</v>
      </c>
      <c r="Y22" s="66">
        <f t="shared" si="24"/>
        <v>0.40282191986057031</v>
      </c>
      <c r="Z22" s="66">
        <f t="shared" si="24"/>
        <v>0.40282191986057031</v>
      </c>
      <c r="AA22" s="66">
        <f t="shared" si="24"/>
        <v>0.40282191986057031</v>
      </c>
      <c r="AB22" s="66">
        <f t="shared" si="24"/>
        <v>0.40282191986057031</v>
      </c>
      <c r="AC22" s="66">
        <f t="shared" si="24"/>
        <v>0.40282191986057031</v>
      </c>
      <c r="AD22" s="66">
        <f t="shared" si="24"/>
        <v>0.40282191986057031</v>
      </c>
      <c r="AE22" s="66">
        <f t="shared" si="24"/>
        <v>0.40282191986057031</v>
      </c>
      <c r="AF22" s="66">
        <f t="shared" si="24"/>
        <v>0.40282191986057031</v>
      </c>
      <c r="AG22" s="66">
        <f t="shared" si="24"/>
        <v>0.40282191986057031</v>
      </c>
      <c r="AH22" s="66">
        <f t="shared" si="24"/>
        <v>0.40282191986057031</v>
      </c>
      <c r="AI22" s="66">
        <f t="shared" si="24"/>
        <v>0.40282191986057031</v>
      </c>
      <c r="AJ22" s="66">
        <f t="shared" si="24"/>
        <v>0.40282191986057031</v>
      </c>
      <c r="AK22" s="66">
        <f t="shared" si="24"/>
        <v>0.40282191986057031</v>
      </c>
      <c r="AL22" s="66">
        <f t="shared" si="24"/>
        <v>0.40282191986057031</v>
      </c>
      <c r="AM22" s="66">
        <f t="shared" si="24"/>
        <v>0.40282191986057031</v>
      </c>
      <c r="AN22" s="66">
        <f t="shared" si="24"/>
        <v>0.40282191986057031</v>
      </c>
      <c r="AO22" s="66">
        <f t="shared" si="24"/>
        <v>0.40282191986057031</v>
      </c>
      <c r="AP22" s="66">
        <f t="shared" si="24"/>
        <v>0.40282191986057031</v>
      </c>
      <c r="AQ22" s="66">
        <f t="shared" si="24"/>
        <v>0.40282191986057031</v>
      </c>
      <c r="AR22" s="66">
        <f t="shared" si="24"/>
        <v>0.40282191986057031</v>
      </c>
      <c r="AS22" s="66">
        <f t="shared" si="24"/>
        <v>0.40282191986057031</v>
      </c>
      <c r="AT22" s="66">
        <f t="shared" si="24"/>
        <v>0.40282191986057031</v>
      </c>
      <c r="AU22" s="66">
        <f t="shared" si="24"/>
        <v>0.40282191986057031</v>
      </c>
      <c r="AV22" s="66">
        <f t="shared" si="24"/>
        <v>0.40282191986057031</v>
      </c>
      <c r="AW22" s="66">
        <f t="shared" si="24"/>
        <v>0.40282191986057031</v>
      </c>
      <c r="AX22" s="66">
        <f t="shared" si="24"/>
        <v>0.40282191986057031</v>
      </c>
      <c r="AY22" s="66">
        <f t="shared" si="24"/>
        <v>0.40282191986057031</v>
      </c>
      <c r="AZ22" s="66">
        <f t="shared" si="24"/>
        <v>0.40282191986057031</v>
      </c>
      <c r="BA22" s="66">
        <f t="shared" si="24"/>
        <v>0.40282191986057031</v>
      </c>
      <c r="BB22" s="66">
        <f t="shared" si="24"/>
        <v>0.40282191986057031</v>
      </c>
      <c r="BC22" s="66">
        <f t="shared" si="24"/>
        <v>0.40282191986057031</v>
      </c>
      <c r="BD22" s="66">
        <f t="shared" si="24"/>
        <v>0.40282191986057031</v>
      </c>
      <c r="BE22" s="66">
        <f t="shared" si="24"/>
        <v>0.40282191986057031</v>
      </c>
      <c r="BF22" s="66">
        <f t="shared" si="24"/>
        <v>0.40282191986057031</v>
      </c>
      <c r="BG22" s="66">
        <f t="shared" si="24"/>
        <v>0.40282191986057031</v>
      </c>
      <c r="BH22" s="66">
        <f t="shared" si="24"/>
        <v>0.40282191986057031</v>
      </c>
      <c r="BI22" s="66">
        <f t="shared" si="24"/>
        <v>0.40282191986057031</v>
      </c>
      <c r="BJ22" s="67">
        <f t="shared" si="24"/>
        <v>0.40282191986057031</v>
      </c>
    </row>
    <row r="23" spans="1:62" x14ac:dyDescent="0.3">
      <c r="A23" s="29">
        <v>21</v>
      </c>
      <c r="B23" s="63"/>
      <c r="C23" s="63"/>
      <c r="D23" s="63"/>
      <c r="E23" s="63"/>
      <c r="F23" s="63"/>
      <c r="G23" s="63"/>
      <c r="H23" s="63"/>
      <c r="I23" s="63"/>
      <c r="J23" s="63"/>
      <c r="K23" s="63"/>
      <c r="L23" s="63">
        <f>IF(ROW($A23)-DifIdConj!L23 &gt; 1, INDEX([4]CoPensRurM!L:L,ROW($A23)-DifIdConj!L23)/(PotPensRurH!L23*txMortH!L23),0)</f>
        <v>0</v>
      </c>
      <c r="M23" s="63">
        <f>IF(ROW($A23)-DifIdConj!M23 &gt; 1, INDEX([4]CoPensRurM!M:M,ROW($A23)-DifIdConj!M23)/(PotPensRurH!M23*txMortH!M23),0)</f>
        <v>0.47334985134580831</v>
      </c>
      <c r="N23" s="63">
        <f>IF(ROW($A23)-DifIdConj!N23 &gt; 1, INDEX([4]CoPensRurM!N:N,ROW($A23)-DifIdConj!N23)/(PotPensRurH!N23*txMortH!N23),0)</f>
        <v>0.4706943384704308</v>
      </c>
      <c r="O23" s="63">
        <f>IF(ROW($A23)-DifIdConj!O23 &gt; 1, INDEX([4]CoPensRurM!O:O,ROW($A23)-DifIdConj!O23)/(PotPensRurH!O23*txMortH!O23),0)</f>
        <v>0.53965790270071745</v>
      </c>
      <c r="P23" s="64">
        <f>IF(ROW($A23)-DifIdConj!P23 &gt; 1, INDEX([4]CoPensRurM!P:P,ROW($A23)-DifIdConj!P23)/(PotPensRurH!P23*txMortH!P23),0)</f>
        <v>0.52774871531679446</v>
      </c>
      <c r="Q23" s="65">
        <f t="shared" si="0"/>
        <v>0.50286270195843774</v>
      </c>
      <c r="R23" s="66">
        <f t="shared" si="21"/>
        <v>0.50286270195843774</v>
      </c>
      <c r="S23" s="66">
        <f t="shared" ref="S23:BJ23" si="25">S$94*R23</f>
        <v>0.50286270195843774</v>
      </c>
      <c r="T23" s="66">
        <f t="shared" si="25"/>
        <v>0.50286270195843774</v>
      </c>
      <c r="U23" s="66">
        <f t="shared" si="25"/>
        <v>0.50286270195843774</v>
      </c>
      <c r="V23" s="66">
        <f t="shared" si="25"/>
        <v>0.50286270195843774</v>
      </c>
      <c r="W23" s="66">
        <f t="shared" si="25"/>
        <v>0.50286270195843774</v>
      </c>
      <c r="X23" s="66">
        <f t="shared" si="25"/>
        <v>0.50286270195843774</v>
      </c>
      <c r="Y23" s="66">
        <f t="shared" si="25"/>
        <v>0.50286270195843774</v>
      </c>
      <c r="Z23" s="66">
        <f t="shared" si="25"/>
        <v>0.50286270195843774</v>
      </c>
      <c r="AA23" s="66">
        <f t="shared" si="25"/>
        <v>0.50286270195843774</v>
      </c>
      <c r="AB23" s="66">
        <f t="shared" si="25"/>
        <v>0.50286270195843774</v>
      </c>
      <c r="AC23" s="66">
        <f t="shared" si="25"/>
        <v>0.50286270195843774</v>
      </c>
      <c r="AD23" s="66">
        <f t="shared" si="25"/>
        <v>0.50286270195843774</v>
      </c>
      <c r="AE23" s="66">
        <f t="shared" si="25"/>
        <v>0.50286270195843774</v>
      </c>
      <c r="AF23" s="66">
        <f t="shared" si="25"/>
        <v>0.50286270195843774</v>
      </c>
      <c r="AG23" s="66">
        <f t="shared" si="25"/>
        <v>0.50286270195843774</v>
      </c>
      <c r="AH23" s="66">
        <f t="shared" si="25"/>
        <v>0.50286270195843774</v>
      </c>
      <c r="AI23" s="66">
        <f t="shared" si="25"/>
        <v>0.50286270195843774</v>
      </c>
      <c r="AJ23" s="66">
        <f t="shared" si="25"/>
        <v>0.50286270195843774</v>
      </c>
      <c r="AK23" s="66">
        <f t="shared" si="25"/>
        <v>0.50286270195843774</v>
      </c>
      <c r="AL23" s="66">
        <f t="shared" si="25"/>
        <v>0.50286270195843774</v>
      </c>
      <c r="AM23" s="66">
        <f t="shared" si="25"/>
        <v>0.50286270195843774</v>
      </c>
      <c r="AN23" s="66">
        <f t="shared" si="25"/>
        <v>0.50286270195843774</v>
      </c>
      <c r="AO23" s="66">
        <f t="shared" si="25"/>
        <v>0.50286270195843774</v>
      </c>
      <c r="AP23" s="66">
        <f t="shared" si="25"/>
        <v>0.50286270195843774</v>
      </c>
      <c r="AQ23" s="66">
        <f t="shared" si="25"/>
        <v>0.50286270195843774</v>
      </c>
      <c r="AR23" s="66">
        <f t="shared" si="25"/>
        <v>0.50286270195843774</v>
      </c>
      <c r="AS23" s="66">
        <f t="shared" si="25"/>
        <v>0.50286270195843774</v>
      </c>
      <c r="AT23" s="66">
        <f t="shared" si="25"/>
        <v>0.50286270195843774</v>
      </c>
      <c r="AU23" s="66">
        <f t="shared" si="25"/>
        <v>0.50286270195843774</v>
      </c>
      <c r="AV23" s="66">
        <f t="shared" si="25"/>
        <v>0.50286270195843774</v>
      </c>
      <c r="AW23" s="66">
        <f t="shared" si="25"/>
        <v>0.50286270195843774</v>
      </c>
      <c r="AX23" s="66">
        <f t="shared" si="25"/>
        <v>0.50286270195843774</v>
      </c>
      <c r="AY23" s="66">
        <f t="shared" si="25"/>
        <v>0.50286270195843774</v>
      </c>
      <c r="AZ23" s="66">
        <f t="shared" si="25"/>
        <v>0.50286270195843774</v>
      </c>
      <c r="BA23" s="66">
        <f t="shared" si="25"/>
        <v>0.50286270195843774</v>
      </c>
      <c r="BB23" s="66">
        <f t="shared" si="25"/>
        <v>0.50286270195843774</v>
      </c>
      <c r="BC23" s="66">
        <f t="shared" si="25"/>
        <v>0.50286270195843774</v>
      </c>
      <c r="BD23" s="66">
        <f t="shared" si="25"/>
        <v>0.50286270195843774</v>
      </c>
      <c r="BE23" s="66">
        <f t="shared" si="25"/>
        <v>0.50286270195843774</v>
      </c>
      <c r="BF23" s="66">
        <f t="shared" si="25"/>
        <v>0.50286270195843774</v>
      </c>
      <c r="BG23" s="66">
        <f t="shared" si="25"/>
        <v>0.50286270195843774</v>
      </c>
      <c r="BH23" s="66">
        <f t="shared" si="25"/>
        <v>0.50286270195843774</v>
      </c>
      <c r="BI23" s="66">
        <f t="shared" si="25"/>
        <v>0.50286270195843774</v>
      </c>
      <c r="BJ23" s="67">
        <f t="shared" si="25"/>
        <v>0.50286270195843774</v>
      </c>
    </row>
    <row r="24" spans="1:62" x14ac:dyDescent="0.3">
      <c r="A24" s="29">
        <v>22</v>
      </c>
      <c r="B24" s="63"/>
      <c r="C24" s="63"/>
      <c r="D24" s="63"/>
      <c r="E24" s="63"/>
      <c r="F24" s="63"/>
      <c r="G24" s="63"/>
      <c r="H24" s="63"/>
      <c r="I24" s="63"/>
      <c r="J24" s="63"/>
      <c r="K24" s="63"/>
      <c r="L24" s="63">
        <f>IF(ROW($A24)-DifIdConj!L24 &gt; 1, INDEX([4]CoPensRurM!L:L,ROW($A24)-DifIdConj!L24)/(PotPensRurH!L24*txMortH!L24),0)</f>
        <v>0</v>
      </c>
      <c r="M24" s="63">
        <f>IF(ROW($A24)-DifIdConj!M24 &gt; 1, INDEX([4]CoPensRurM!M:M,ROW($A24)-DifIdConj!M24)/(PotPensRurH!M24*txMortH!M24),0)</f>
        <v>0.40153036728078573</v>
      </c>
      <c r="N24" s="63">
        <f>IF(ROW($A24)-DifIdConj!N24 &gt; 1, INDEX([4]CoPensRurM!N:N,ROW($A24)-DifIdConj!N24)/(PotPensRurH!N24*txMortH!N24),0)</f>
        <v>0.46563529434372303</v>
      </c>
      <c r="O24" s="63">
        <f>IF(ROW($A24)-DifIdConj!O24 &gt; 1, INDEX([4]CoPensRurM!O:O,ROW($A24)-DifIdConj!O24)/(PotPensRurH!O24*txMortH!O24),0)</f>
        <v>0.46060497388438859</v>
      </c>
      <c r="P24" s="64">
        <f>IF(ROW($A24)-DifIdConj!P24 &gt; 1, INDEX([4]CoPensRurM!P:P,ROW($A24)-DifIdConj!P24)/(PotPensRurH!P24*txMortH!P24),0)</f>
        <v>0.51856823466152269</v>
      </c>
      <c r="Q24" s="65">
        <f t="shared" si="0"/>
        <v>0.46158471754260499</v>
      </c>
      <c r="R24" s="66">
        <f t="shared" si="21"/>
        <v>0.46158471754260499</v>
      </c>
      <c r="S24" s="66">
        <f t="shared" ref="S24:BJ24" si="26">S$94*R24</f>
        <v>0.46158471754260499</v>
      </c>
      <c r="T24" s="66">
        <f t="shared" si="26"/>
        <v>0.46158471754260499</v>
      </c>
      <c r="U24" s="66">
        <f t="shared" si="26"/>
        <v>0.46158471754260499</v>
      </c>
      <c r="V24" s="66">
        <f t="shared" si="26"/>
        <v>0.46158471754260499</v>
      </c>
      <c r="W24" s="66">
        <f t="shared" si="26"/>
        <v>0.46158471754260499</v>
      </c>
      <c r="X24" s="66">
        <f t="shared" si="26"/>
        <v>0.46158471754260499</v>
      </c>
      <c r="Y24" s="66">
        <f t="shared" si="26"/>
        <v>0.46158471754260499</v>
      </c>
      <c r="Z24" s="66">
        <f t="shared" si="26"/>
        <v>0.46158471754260499</v>
      </c>
      <c r="AA24" s="66">
        <f t="shared" si="26"/>
        <v>0.46158471754260499</v>
      </c>
      <c r="AB24" s="66">
        <f t="shared" si="26"/>
        <v>0.46158471754260499</v>
      </c>
      <c r="AC24" s="66">
        <f t="shared" si="26"/>
        <v>0.46158471754260499</v>
      </c>
      <c r="AD24" s="66">
        <f t="shared" si="26"/>
        <v>0.46158471754260499</v>
      </c>
      <c r="AE24" s="66">
        <f t="shared" si="26"/>
        <v>0.46158471754260499</v>
      </c>
      <c r="AF24" s="66">
        <f t="shared" si="26"/>
        <v>0.46158471754260499</v>
      </c>
      <c r="AG24" s="66">
        <f t="shared" si="26"/>
        <v>0.46158471754260499</v>
      </c>
      <c r="AH24" s="66">
        <f t="shared" si="26"/>
        <v>0.46158471754260499</v>
      </c>
      <c r="AI24" s="66">
        <f t="shared" si="26"/>
        <v>0.46158471754260499</v>
      </c>
      <c r="AJ24" s="66">
        <f t="shared" si="26"/>
        <v>0.46158471754260499</v>
      </c>
      <c r="AK24" s="66">
        <f t="shared" si="26"/>
        <v>0.46158471754260499</v>
      </c>
      <c r="AL24" s="66">
        <f t="shared" si="26"/>
        <v>0.46158471754260499</v>
      </c>
      <c r="AM24" s="66">
        <f t="shared" si="26"/>
        <v>0.46158471754260499</v>
      </c>
      <c r="AN24" s="66">
        <f t="shared" si="26"/>
        <v>0.46158471754260499</v>
      </c>
      <c r="AO24" s="66">
        <f t="shared" si="26"/>
        <v>0.46158471754260499</v>
      </c>
      <c r="AP24" s="66">
        <f t="shared" si="26"/>
        <v>0.46158471754260499</v>
      </c>
      <c r="AQ24" s="66">
        <f t="shared" si="26"/>
        <v>0.46158471754260499</v>
      </c>
      <c r="AR24" s="66">
        <f t="shared" si="26"/>
        <v>0.46158471754260499</v>
      </c>
      <c r="AS24" s="66">
        <f t="shared" si="26"/>
        <v>0.46158471754260499</v>
      </c>
      <c r="AT24" s="66">
        <f t="shared" si="26"/>
        <v>0.46158471754260499</v>
      </c>
      <c r="AU24" s="66">
        <f t="shared" si="26"/>
        <v>0.46158471754260499</v>
      </c>
      <c r="AV24" s="66">
        <f t="shared" si="26"/>
        <v>0.46158471754260499</v>
      </c>
      <c r="AW24" s="66">
        <f t="shared" si="26"/>
        <v>0.46158471754260499</v>
      </c>
      <c r="AX24" s="66">
        <f t="shared" si="26"/>
        <v>0.46158471754260499</v>
      </c>
      <c r="AY24" s="66">
        <f t="shared" si="26"/>
        <v>0.46158471754260499</v>
      </c>
      <c r="AZ24" s="66">
        <f t="shared" si="26"/>
        <v>0.46158471754260499</v>
      </c>
      <c r="BA24" s="66">
        <f t="shared" si="26"/>
        <v>0.46158471754260499</v>
      </c>
      <c r="BB24" s="66">
        <f t="shared" si="26"/>
        <v>0.46158471754260499</v>
      </c>
      <c r="BC24" s="66">
        <f t="shared" si="26"/>
        <v>0.46158471754260499</v>
      </c>
      <c r="BD24" s="66">
        <f t="shared" si="26"/>
        <v>0.46158471754260499</v>
      </c>
      <c r="BE24" s="66">
        <f t="shared" si="26"/>
        <v>0.46158471754260499</v>
      </c>
      <c r="BF24" s="66">
        <f t="shared" si="26"/>
        <v>0.46158471754260499</v>
      </c>
      <c r="BG24" s="66">
        <f t="shared" si="26"/>
        <v>0.46158471754260499</v>
      </c>
      <c r="BH24" s="66">
        <f t="shared" si="26"/>
        <v>0.46158471754260499</v>
      </c>
      <c r="BI24" s="66">
        <f t="shared" si="26"/>
        <v>0.46158471754260499</v>
      </c>
      <c r="BJ24" s="67">
        <f t="shared" si="26"/>
        <v>0.46158471754260499</v>
      </c>
    </row>
    <row r="25" spans="1:62" x14ac:dyDescent="0.3">
      <c r="A25" s="29">
        <v>23</v>
      </c>
      <c r="B25" s="63"/>
      <c r="C25" s="63"/>
      <c r="D25" s="63"/>
      <c r="E25" s="63"/>
      <c r="F25" s="63"/>
      <c r="G25" s="63"/>
      <c r="H25" s="63"/>
      <c r="I25" s="63"/>
      <c r="J25" s="63"/>
      <c r="K25" s="63"/>
      <c r="L25" s="63">
        <f>IF(ROW($A25)-DifIdConj!L25 &gt; 1, INDEX([4]CoPensRurM!L:L,ROW($A25)-DifIdConj!L25)/(PotPensRurH!L25*txMortH!L25),0)</f>
        <v>0</v>
      </c>
      <c r="M25" s="63">
        <f>IF(ROW($A25)-DifIdConj!M25 &gt; 1, INDEX([4]CoPensRurM!M:M,ROW($A25)-DifIdConj!M25)/(PotPensRurH!M25*txMortH!M25),0)</f>
        <v>0.383795204102098</v>
      </c>
      <c r="N25" s="63">
        <f>IF(ROW($A25)-DifIdConj!N25 &gt; 1, INDEX([4]CoPensRurM!N:N,ROW($A25)-DifIdConj!N25)/(PotPensRurH!N25*txMortH!N25),0)</f>
        <v>0.41281082721873363</v>
      </c>
      <c r="O25" s="63">
        <f>IF(ROW($A25)-DifIdConj!O25 &gt; 1, INDEX([4]CoPensRurM!O:O,ROW($A25)-DifIdConj!O25)/(PotPensRurH!O25*txMortH!O25),0)</f>
        <v>0.52917922294240782</v>
      </c>
      <c r="P25" s="64">
        <f>IF(ROW($A25)-DifIdConj!P25 &gt; 1, INDEX([4]CoPensRurM!P:P,ROW($A25)-DifIdConj!P25)/(PotPensRurH!P25*txMortH!P25),0)</f>
        <v>0.45856068077647283</v>
      </c>
      <c r="Q25" s="65">
        <f t="shared" si="0"/>
        <v>0.4460864837599281</v>
      </c>
      <c r="R25" s="66">
        <f t="shared" si="21"/>
        <v>0.4460864837599281</v>
      </c>
      <c r="S25" s="66">
        <f t="shared" ref="S25:BJ25" si="27">S$94*R25</f>
        <v>0.4460864837599281</v>
      </c>
      <c r="T25" s="66">
        <f t="shared" si="27"/>
        <v>0.4460864837599281</v>
      </c>
      <c r="U25" s="66">
        <f t="shared" si="27"/>
        <v>0.4460864837599281</v>
      </c>
      <c r="V25" s="66">
        <f t="shared" si="27"/>
        <v>0.4460864837599281</v>
      </c>
      <c r="W25" s="66">
        <f t="shared" si="27"/>
        <v>0.4460864837599281</v>
      </c>
      <c r="X25" s="66">
        <f t="shared" si="27"/>
        <v>0.4460864837599281</v>
      </c>
      <c r="Y25" s="66">
        <f t="shared" si="27"/>
        <v>0.4460864837599281</v>
      </c>
      <c r="Z25" s="66">
        <f t="shared" si="27"/>
        <v>0.4460864837599281</v>
      </c>
      <c r="AA25" s="66">
        <f t="shared" si="27"/>
        <v>0.4460864837599281</v>
      </c>
      <c r="AB25" s="66">
        <f t="shared" si="27"/>
        <v>0.4460864837599281</v>
      </c>
      <c r="AC25" s="66">
        <f t="shared" si="27"/>
        <v>0.4460864837599281</v>
      </c>
      <c r="AD25" s="66">
        <f t="shared" si="27"/>
        <v>0.4460864837599281</v>
      </c>
      <c r="AE25" s="66">
        <f t="shared" si="27"/>
        <v>0.4460864837599281</v>
      </c>
      <c r="AF25" s="66">
        <f t="shared" si="27"/>
        <v>0.4460864837599281</v>
      </c>
      <c r="AG25" s="66">
        <f t="shared" si="27"/>
        <v>0.4460864837599281</v>
      </c>
      <c r="AH25" s="66">
        <f t="shared" si="27"/>
        <v>0.4460864837599281</v>
      </c>
      <c r="AI25" s="66">
        <f t="shared" si="27"/>
        <v>0.4460864837599281</v>
      </c>
      <c r="AJ25" s="66">
        <f t="shared" si="27"/>
        <v>0.4460864837599281</v>
      </c>
      <c r="AK25" s="66">
        <f t="shared" si="27"/>
        <v>0.4460864837599281</v>
      </c>
      <c r="AL25" s="66">
        <f t="shared" si="27"/>
        <v>0.4460864837599281</v>
      </c>
      <c r="AM25" s="66">
        <f t="shared" si="27"/>
        <v>0.4460864837599281</v>
      </c>
      <c r="AN25" s="66">
        <f t="shared" si="27"/>
        <v>0.4460864837599281</v>
      </c>
      <c r="AO25" s="66">
        <f t="shared" si="27"/>
        <v>0.4460864837599281</v>
      </c>
      <c r="AP25" s="66">
        <f t="shared" si="27"/>
        <v>0.4460864837599281</v>
      </c>
      <c r="AQ25" s="66">
        <f t="shared" si="27"/>
        <v>0.4460864837599281</v>
      </c>
      <c r="AR25" s="66">
        <f t="shared" si="27"/>
        <v>0.4460864837599281</v>
      </c>
      <c r="AS25" s="66">
        <f t="shared" si="27"/>
        <v>0.4460864837599281</v>
      </c>
      <c r="AT25" s="66">
        <f t="shared" si="27"/>
        <v>0.4460864837599281</v>
      </c>
      <c r="AU25" s="66">
        <f t="shared" si="27"/>
        <v>0.4460864837599281</v>
      </c>
      <c r="AV25" s="66">
        <f t="shared" si="27"/>
        <v>0.4460864837599281</v>
      </c>
      <c r="AW25" s="66">
        <f t="shared" si="27"/>
        <v>0.4460864837599281</v>
      </c>
      <c r="AX25" s="66">
        <f t="shared" si="27"/>
        <v>0.4460864837599281</v>
      </c>
      <c r="AY25" s="66">
        <f t="shared" si="27"/>
        <v>0.4460864837599281</v>
      </c>
      <c r="AZ25" s="66">
        <f t="shared" si="27"/>
        <v>0.4460864837599281</v>
      </c>
      <c r="BA25" s="66">
        <f t="shared" si="27"/>
        <v>0.4460864837599281</v>
      </c>
      <c r="BB25" s="66">
        <f t="shared" si="27"/>
        <v>0.4460864837599281</v>
      </c>
      <c r="BC25" s="66">
        <f t="shared" si="27"/>
        <v>0.4460864837599281</v>
      </c>
      <c r="BD25" s="66">
        <f t="shared" si="27"/>
        <v>0.4460864837599281</v>
      </c>
      <c r="BE25" s="66">
        <f t="shared" si="27"/>
        <v>0.4460864837599281</v>
      </c>
      <c r="BF25" s="66">
        <f t="shared" si="27"/>
        <v>0.4460864837599281</v>
      </c>
      <c r="BG25" s="66">
        <f t="shared" si="27"/>
        <v>0.4460864837599281</v>
      </c>
      <c r="BH25" s="66">
        <f t="shared" si="27"/>
        <v>0.4460864837599281</v>
      </c>
      <c r="BI25" s="66">
        <f t="shared" si="27"/>
        <v>0.4460864837599281</v>
      </c>
      <c r="BJ25" s="67">
        <f t="shared" si="27"/>
        <v>0.4460864837599281</v>
      </c>
    </row>
    <row r="26" spans="1:62" x14ac:dyDescent="0.3">
      <c r="A26" s="29">
        <v>24</v>
      </c>
      <c r="B26" s="63"/>
      <c r="C26" s="63"/>
      <c r="D26" s="63"/>
      <c r="E26" s="63"/>
      <c r="F26" s="63"/>
      <c r="G26" s="63"/>
      <c r="H26" s="63"/>
      <c r="I26" s="63"/>
      <c r="J26" s="63"/>
      <c r="K26" s="63"/>
      <c r="L26" s="63">
        <f>IF(ROW($A26)-DifIdConj!L26 &gt; 1, INDEX([4]CoPensRurM!L:L,ROW($A26)-DifIdConj!L26)/(PotPensRurH!L26*txMortH!L26),0)</f>
        <v>0</v>
      </c>
      <c r="M26" s="63">
        <f>IF(ROW($A26)-DifIdConj!M26 &gt; 1, INDEX([4]CoPensRurM!M:M,ROW($A26)-DifIdConj!M26)/(PotPensRurH!M26*txMortH!M26),0)</f>
        <v>0.37982578961559826</v>
      </c>
      <c r="N26" s="63">
        <f>IF(ROW($A26)-DifIdConj!N26 &gt; 1, INDEX([4]CoPensRurM!N:N,ROW($A26)-DifIdConj!N26)/(PotPensRurH!N26*txMortH!N26),0)</f>
        <v>0.3464777994368638</v>
      </c>
      <c r="O26" s="63">
        <f>IF(ROW($A26)-DifIdConj!O26 &gt; 1, INDEX([4]CoPensRurM!O:O,ROW($A26)-DifIdConj!O26)/(PotPensRurH!O26*txMortH!O26),0)</f>
        <v>0.43184536671772961</v>
      </c>
      <c r="P26" s="64">
        <f>IF(ROW($A26)-DifIdConj!P26 &gt; 1, INDEX([4]CoPensRurM!P:P,ROW($A26)-DifIdConj!P26)/(PotPensRurH!P26*txMortH!P26),0)</f>
        <v>0.4850721623298398</v>
      </c>
      <c r="Q26" s="65">
        <f t="shared" si="0"/>
        <v>0.41080527952500784</v>
      </c>
      <c r="R26" s="66">
        <f t="shared" si="21"/>
        <v>0.41080527952500784</v>
      </c>
      <c r="S26" s="66">
        <f t="shared" ref="S26:BJ26" si="28">S$94*R26</f>
        <v>0.41080527952500784</v>
      </c>
      <c r="T26" s="66">
        <f t="shared" si="28"/>
        <v>0.41080527952500784</v>
      </c>
      <c r="U26" s="66">
        <f t="shared" si="28"/>
        <v>0.41080527952500784</v>
      </c>
      <c r="V26" s="66">
        <f t="shared" si="28"/>
        <v>0.41080527952500784</v>
      </c>
      <c r="W26" s="66">
        <f t="shared" si="28"/>
        <v>0.41080527952500784</v>
      </c>
      <c r="X26" s="66">
        <f t="shared" si="28"/>
        <v>0.41080527952500784</v>
      </c>
      <c r="Y26" s="66">
        <f t="shared" si="28"/>
        <v>0.41080527952500784</v>
      </c>
      <c r="Z26" s="66">
        <f t="shared" si="28"/>
        <v>0.41080527952500784</v>
      </c>
      <c r="AA26" s="66">
        <f t="shared" si="28"/>
        <v>0.41080527952500784</v>
      </c>
      <c r="AB26" s="66">
        <f t="shared" si="28"/>
        <v>0.41080527952500784</v>
      </c>
      <c r="AC26" s="66">
        <f t="shared" si="28"/>
        <v>0.41080527952500784</v>
      </c>
      <c r="AD26" s="66">
        <f t="shared" si="28"/>
        <v>0.41080527952500784</v>
      </c>
      <c r="AE26" s="66">
        <f t="shared" si="28"/>
        <v>0.41080527952500784</v>
      </c>
      <c r="AF26" s="66">
        <f t="shared" si="28"/>
        <v>0.41080527952500784</v>
      </c>
      <c r="AG26" s="66">
        <f t="shared" si="28"/>
        <v>0.41080527952500784</v>
      </c>
      <c r="AH26" s="66">
        <f t="shared" si="28"/>
        <v>0.41080527952500784</v>
      </c>
      <c r="AI26" s="66">
        <f t="shared" si="28"/>
        <v>0.41080527952500784</v>
      </c>
      <c r="AJ26" s="66">
        <f t="shared" si="28"/>
        <v>0.41080527952500784</v>
      </c>
      <c r="AK26" s="66">
        <f t="shared" si="28"/>
        <v>0.41080527952500784</v>
      </c>
      <c r="AL26" s="66">
        <f t="shared" si="28"/>
        <v>0.41080527952500784</v>
      </c>
      <c r="AM26" s="66">
        <f t="shared" si="28"/>
        <v>0.41080527952500784</v>
      </c>
      <c r="AN26" s="66">
        <f t="shared" si="28"/>
        <v>0.41080527952500784</v>
      </c>
      <c r="AO26" s="66">
        <f t="shared" si="28"/>
        <v>0.41080527952500784</v>
      </c>
      <c r="AP26" s="66">
        <f t="shared" si="28"/>
        <v>0.41080527952500784</v>
      </c>
      <c r="AQ26" s="66">
        <f t="shared" si="28"/>
        <v>0.41080527952500784</v>
      </c>
      <c r="AR26" s="66">
        <f t="shared" si="28"/>
        <v>0.41080527952500784</v>
      </c>
      <c r="AS26" s="66">
        <f t="shared" si="28"/>
        <v>0.41080527952500784</v>
      </c>
      <c r="AT26" s="66">
        <f t="shared" si="28"/>
        <v>0.41080527952500784</v>
      </c>
      <c r="AU26" s="66">
        <f t="shared" si="28"/>
        <v>0.41080527952500784</v>
      </c>
      <c r="AV26" s="66">
        <f t="shared" si="28"/>
        <v>0.41080527952500784</v>
      </c>
      <c r="AW26" s="66">
        <f t="shared" si="28"/>
        <v>0.41080527952500784</v>
      </c>
      <c r="AX26" s="66">
        <f t="shared" si="28"/>
        <v>0.41080527952500784</v>
      </c>
      <c r="AY26" s="66">
        <f t="shared" si="28"/>
        <v>0.41080527952500784</v>
      </c>
      <c r="AZ26" s="66">
        <f t="shared" si="28"/>
        <v>0.41080527952500784</v>
      </c>
      <c r="BA26" s="66">
        <f t="shared" si="28"/>
        <v>0.41080527952500784</v>
      </c>
      <c r="BB26" s="66">
        <f t="shared" si="28"/>
        <v>0.41080527952500784</v>
      </c>
      <c r="BC26" s="66">
        <f t="shared" si="28"/>
        <v>0.41080527952500784</v>
      </c>
      <c r="BD26" s="66">
        <f t="shared" si="28"/>
        <v>0.41080527952500784</v>
      </c>
      <c r="BE26" s="66">
        <f t="shared" si="28"/>
        <v>0.41080527952500784</v>
      </c>
      <c r="BF26" s="66">
        <f t="shared" si="28"/>
        <v>0.41080527952500784</v>
      </c>
      <c r="BG26" s="66">
        <f t="shared" si="28"/>
        <v>0.41080527952500784</v>
      </c>
      <c r="BH26" s="66">
        <f t="shared" si="28"/>
        <v>0.41080527952500784</v>
      </c>
      <c r="BI26" s="66">
        <f t="shared" si="28"/>
        <v>0.41080527952500784</v>
      </c>
      <c r="BJ26" s="67">
        <f t="shared" si="28"/>
        <v>0.41080527952500784</v>
      </c>
    </row>
    <row r="27" spans="1:62" x14ac:dyDescent="0.3">
      <c r="A27" s="29">
        <v>25</v>
      </c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>
        <f>IF(ROW($A27)-DifIdConj!L27 &gt; 1, INDEX([4]CoPensRurM!L:L,ROW($A27)-DifIdConj!L27)/(PotPensRurH!L27*txMortH!L27),0)</f>
        <v>0</v>
      </c>
      <c r="M27" s="63">
        <f>IF(ROW($A27)-DifIdConj!M27 &gt; 1, INDEX([4]CoPensRurM!M:M,ROW($A27)-DifIdConj!M27)/(PotPensRurH!M27*txMortH!M27),0)</f>
        <v>0.27635225549337739</v>
      </c>
      <c r="N27" s="63">
        <f>IF(ROW($A27)-DifIdConj!N27 &gt; 1, INDEX([4]CoPensRurM!N:N,ROW($A27)-DifIdConj!N27)/(PotPensRurH!N27*txMortH!N27),0)</f>
        <v>0.27488053017502995</v>
      </c>
      <c r="O27" s="63">
        <f>IF(ROW($A27)-DifIdConj!O27 &gt; 1, INDEX([4]CoPensRurM!O:O,ROW($A27)-DifIdConj!O27)/(PotPensRurH!O27*txMortH!O27),0)</f>
        <v>0.31513862958242778</v>
      </c>
      <c r="P27" s="64">
        <f>IF(ROW($A27)-DifIdConj!P27 &gt; 1, INDEX([4]CoPensRurM!P:P,ROW($A27)-DifIdConj!P27)/(PotPensRurH!P27*txMortH!P27),0)</f>
        <v>0.24165440560857498</v>
      </c>
      <c r="Q27" s="65">
        <f t="shared" si="0"/>
        <v>0.27700645521485256</v>
      </c>
      <c r="R27" s="66">
        <f t="shared" si="21"/>
        <v>0.27700645521485256</v>
      </c>
      <c r="S27" s="66">
        <f t="shared" ref="S27:BJ27" si="29">S$94*R27</f>
        <v>0.27700645521485256</v>
      </c>
      <c r="T27" s="66">
        <f t="shared" si="29"/>
        <v>0.27700645521485256</v>
      </c>
      <c r="U27" s="66">
        <f t="shared" si="29"/>
        <v>0.27700645521485256</v>
      </c>
      <c r="V27" s="66">
        <f t="shared" si="29"/>
        <v>0.27700645521485256</v>
      </c>
      <c r="W27" s="66">
        <f t="shared" si="29"/>
        <v>0.27700645521485256</v>
      </c>
      <c r="X27" s="66">
        <f t="shared" si="29"/>
        <v>0.27700645521485256</v>
      </c>
      <c r="Y27" s="66">
        <f t="shared" si="29"/>
        <v>0.27700645521485256</v>
      </c>
      <c r="Z27" s="66">
        <f t="shared" si="29"/>
        <v>0.27700645521485256</v>
      </c>
      <c r="AA27" s="66">
        <f t="shared" si="29"/>
        <v>0.27700645521485256</v>
      </c>
      <c r="AB27" s="66">
        <f t="shared" si="29"/>
        <v>0.27700645521485256</v>
      </c>
      <c r="AC27" s="66">
        <f t="shared" si="29"/>
        <v>0.27700645521485256</v>
      </c>
      <c r="AD27" s="66">
        <f t="shared" si="29"/>
        <v>0.27700645521485256</v>
      </c>
      <c r="AE27" s="66">
        <f t="shared" si="29"/>
        <v>0.27700645521485256</v>
      </c>
      <c r="AF27" s="66">
        <f t="shared" si="29"/>
        <v>0.27700645521485256</v>
      </c>
      <c r="AG27" s="66">
        <f t="shared" si="29"/>
        <v>0.27700645521485256</v>
      </c>
      <c r="AH27" s="66">
        <f t="shared" si="29"/>
        <v>0.27700645521485256</v>
      </c>
      <c r="AI27" s="66">
        <f t="shared" si="29"/>
        <v>0.27700645521485256</v>
      </c>
      <c r="AJ27" s="66">
        <f t="shared" si="29"/>
        <v>0.27700645521485256</v>
      </c>
      <c r="AK27" s="66">
        <f t="shared" si="29"/>
        <v>0.27700645521485256</v>
      </c>
      <c r="AL27" s="66">
        <f t="shared" si="29"/>
        <v>0.27700645521485256</v>
      </c>
      <c r="AM27" s="66">
        <f t="shared" si="29"/>
        <v>0.27700645521485256</v>
      </c>
      <c r="AN27" s="66">
        <f t="shared" si="29"/>
        <v>0.27700645521485256</v>
      </c>
      <c r="AO27" s="66">
        <f t="shared" si="29"/>
        <v>0.27700645521485256</v>
      </c>
      <c r="AP27" s="66">
        <f t="shared" si="29"/>
        <v>0.27700645521485256</v>
      </c>
      <c r="AQ27" s="66">
        <f t="shared" si="29"/>
        <v>0.27700645521485256</v>
      </c>
      <c r="AR27" s="66">
        <f t="shared" si="29"/>
        <v>0.27700645521485256</v>
      </c>
      <c r="AS27" s="66">
        <f t="shared" si="29"/>
        <v>0.27700645521485256</v>
      </c>
      <c r="AT27" s="66">
        <f t="shared" si="29"/>
        <v>0.27700645521485256</v>
      </c>
      <c r="AU27" s="66">
        <f t="shared" si="29"/>
        <v>0.27700645521485256</v>
      </c>
      <c r="AV27" s="66">
        <f t="shared" si="29"/>
        <v>0.27700645521485256</v>
      </c>
      <c r="AW27" s="66">
        <f t="shared" si="29"/>
        <v>0.27700645521485256</v>
      </c>
      <c r="AX27" s="66">
        <f t="shared" si="29"/>
        <v>0.27700645521485256</v>
      </c>
      <c r="AY27" s="66">
        <f t="shared" si="29"/>
        <v>0.27700645521485256</v>
      </c>
      <c r="AZ27" s="66">
        <f t="shared" si="29"/>
        <v>0.27700645521485256</v>
      </c>
      <c r="BA27" s="66">
        <f t="shared" si="29"/>
        <v>0.27700645521485256</v>
      </c>
      <c r="BB27" s="66">
        <f t="shared" si="29"/>
        <v>0.27700645521485256</v>
      </c>
      <c r="BC27" s="66">
        <f t="shared" si="29"/>
        <v>0.27700645521485256</v>
      </c>
      <c r="BD27" s="66">
        <f t="shared" si="29"/>
        <v>0.27700645521485256</v>
      </c>
      <c r="BE27" s="66">
        <f t="shared" si="29"/>
        <v>0.27700645521485256</v>
      </c>
      <c r="BF27" s="66">
        <f t="shared" si="29"/>
        <v>0.27700645521485256</v>
      </c>
      <c r="BG27" s="66">
        <f t="shared" si="29"/>
        <v>0.27700645521485256</v>
      </c>
      <c r="BH27" s="66">
        <f t="shared" si="29"/>
        <v>0.27700645521485256</v>
      </c>
      <c r="BI27" s="66">
        <f t="shared" si="29"/>
        <v>0.27700645521485256</v>
      </c>
      <c r="BJ27" s="67">
        <f t="shared" si="29"/>
        <v>0.27700645521485256</v>
      </c>
    </row>
    <row r="28" spans="1:62" x14ac:dyDescent="0.3">
      <c r="A28" s="29">
        <v>26</v>
      </c>
      <c r="B28" s="63"/>
      <c r="C28" s="63"/>
      <c r="D28" s="63"/>
      <c r="E28" s="63"/>
      <c r="F28" s="63"/>
      <c r="G28" s="63"/>
      <c r="H28" s="63"/>
      <c r="I28" s="63"/>
      <c r="J28" s="63"/>
      <c r="K28" s="63"/>
      <c r="L28" s="63">
        <f>IF(ROW($A28)-DifIdConj!L28 &gt; 1, INDEX([4]CoPensRurM!L:L,ROW($A28)-DifIdConj!L28)/(PotPensRurH!L28*txMortH!L28),0)</f>
        <v>0</v>
      </c>
      <c r="M28" s="63">
        <f>IF(ROW($A28)-DifIdConj!M28 &gt; 1, INDEX([4]CoPensRurM!M:M,ROW($A28)-DifIdConj!M28)/(PotPensRurH!M28*txMortH!M28),0)</f>
        <v>0.24854501243482599</v>
      </c>
      <c r="N28" s="63">
        <f>IF(ROW($A28)-DifIdConj!N28 &gt; 1, INDEX([4]CoPensRurM!N:N,ROW($A28)-DifIdConj!N28)/(PotPensRurH!N28*txMortH!N28),0)</f>
        <v>0.29870045222133734</v>
      </c>
      <c r="O28" s="63">
        <f>IF(ROW($A28)-DifIdConj!O28 &gt; 1, INDEX([4]CoPensRurM!O:O,ROW($A28)-DifIdConj!O28)/(PotPensRurH!O28*txMortH!O28),0)</f>
        <v>0.32753206482334718</v>
      </c>
      <c r="P28" s="64">
        <f>IF(ROW($A28)-DifIdConj!P28 &gt; 1, INDEX([4]CoPensRurM!P:P,ROW($A28)-DifIdConj!P28)/(PotPensRurH!P28*txMortH!P28),0)</f>
        <v>0.38093804595686726</v>
      </c>
      <c r="Q28" s="65">
        <f t="shared" si="0"/>
        <v>0.31392889385909445</v>
      </c>
      <c r="R28" s="66">
        <f t="shared" si="21"/>
        <v>0.31392889385909445</v>
      </c>
      <c r="S28" s="66">
        <f t="shared" ref="S28:BJ28" si="30">S$94*R28</f>
        <v>0.31392889385909445</v>
      </c>
      <c r="T28" s="66">
        <f t="shared" si="30"/>
        <v>0.31392889385909445</v>
      </c>
      <c r="U28" s="66">
        <f t="shared" si="30"/>
        <v>0.31392889385909445</v>
      </c>
      <c r="V28" s="66">
        <f t="shared" si="30"/>
        <v>0.31392889385909445</v>
      </c>
      <c r="W28" s="66">
        <f t="shared" si="30"/>
        <v>0.31392889385909445</v>
      </c>
      <c r="X28" s="66">
        <f t="shared" si="30"/>
        <v>0.31392889385909445</v>
      </c>
      <c r="Y28" s="66">
        <f t="shared" si="30"/>
        <v>0.31392889385909445</v>
      </c>
      <c r="Z28" s="66">
        <f t="shared" si="30"/>
        <v>0.31392889385909445</v>
      </c>
      <c r="AA28" s="66">
        <f t="shared" si="30"/>
        <v>0.31392889385909445</v>
      </c>
      <c r="AB28" s="66">
        <f t="shared" si="30"/>
        <v>0.31392889385909445</v>
      </c>
      <c r="AC28" s="66">
        <f t="shared" si="30"/>
        <v>0.31392889385909445</v>
      </c>
      <c r="AD28" s="66">
        <f t="shared" si="30"/>
        <v>0.31392889385909445</v>
      </c>
      <c r="AE28" s="66">
        <f t="shared" si="30"/>
        <v>0.31392889385909445</v>
      </c>
      <c r="AF28" s="66">
        <f t="shared" si="30"/>
        <v>0.31392889385909445</v>
      </c>
      <c r="AG28" s="66">
        <f t="shared" si="30"/>
        <v>0.31392889385909445</v>
      </c>
      <c r="AH28" s="66">
        <f t="shared" si="30"/>
        <v>0.31392889385909445</v>
      </c>
      <c r="AI28" s="66">
        <f t="shared" si="30"/>
        <v>0.31392889385909445</v>
      </c>
      <c r="AJ28" s="66">
        <f t="shared" si="30"/>
        <v>0.31392889385909445</v>
      </c>
      <c r="AK28" s="66">
        <f t="shared" si="30"/>
        <v>0.31392889385909445</v>
      </c>
      <c r="AL28" s="66">
        <f t="shared" si="30"/>
        <v>0.31392889385909445</v>
      </c>
      <c r="AM28" s="66">
        <f t="shared" si="30"/>
        <v>0.31392889385909445</v>
      </c>
      <c r="AN28" s="66">
        <f t="shared" si="30"/>
        <v>0.31392889385909445</v>
      </c>
      <c r="AO28" s="66">
        <f t="shared" si="30"/>
        <v>0.31392889385909445</v>
      </c>
      <c r="AP28" s="66">
        <f t="shared" si="30"/>
        <v>0.31392889385909445</v>
      </c>
      <c r="AQ28" s="66">
        <f t="shared" si="30"/>
        <v>0.31392889385909445</v>
      </c>
      <c r="AR28" s="66">
        <f t="shared" si="30"/>
        <v>0.31392889385909445</v>
      </c>
      <c r="AS28" s="66">
        <f t="shared" si="30"/>
        <v>0.31392889385909445</v>
      </c>
      <c r="AT28" s="66">
        <f t="shared" si="30"/>
        <v>0.31392889385909445</v>
      </c>
      <c r="AU28" s="66">
        <f t="shared" si="30"/>
        <v>0.31392889385909445</v>
      </c>
      <c r="AV28" s="66">
        <f t="shared" si="30"/>
        <v>0.31392889385909445</v>
      </c>
      <c r="AW28" s="66">
        <f t="shared" si="30"/>
        <v>0.31392889385909445</v>
      </c>
      <c r="AX28" s="66">
        <f t="shared" si="30"/>
        <v>0.31392889385909445</v>
      </c>
      <c r="AY28" s="66">
        <f t="shared" si="30"/>
        <v>0.31392889385909445</v>
      </c>
      <c r="AZ28" s="66">
        <f t="shared" si="30"/>
        <v>0.31392889385909445</v>
      </c>
      <c r="BA28" s="66">
        <f t="shared" si="30"/>
        <v>0.31392889385909445</v>
      </c>
      <c r="BB28" s="66">
        <f t="shared" si="30"/>
        <v>0.31392889385909445</v>
      </c>
      <c r="BC28" s="66">
        <f t="shared" si="30"/>
        <v>0.31392889385909445</v>
      </c>
      <c r="BD28" s="66">
        <f t="shared" si="30"/>
        <v>0.31392889385909445</v>
      </c>
      <c r="BE28" s="66">
        <f t="shared" si="30"/>
        <v>0.31392889385909445</v>
      </c>
      <c r="BF28" s="66">
        <f t="shared" si="30"/>
        <v>0.31392889385909445</v>
      </c>
      <c r="BG28" s="66">
        <f t="shared" si="30"/>
        <v>0.31392889385909445</v>
      </c>
      <c r="BH28" s="66">
        <f t="shared" si="30"/>
        <v>0.31392889385909445</v>
      </c>
      <c r="BI28" s="66">
        <f t="shared" si="30"/>
        <v>0.31392889385909445</v>
      </c>
      <c r="BJ28" s="67">
        <f t="shared" si="30"/>
        <v>0.31392889385909445</v>
      </c>
    </row>
    <row r="29" spans="1:62" x14ac:dyDescent="0.3">
      <c r="A29" s="29">
        <v>27</v>
      </c>
      <c r="B29" s="63"/>
      <c r="C29" s="63"/>
      <c r="D29" s="63"/>
      <c r="E29" s="63"/>
      <c r="F29" s="63"/>
      <c r="G29" s="63"/>
      <c r="H29" s="63"/>
      <c r="I29" s="63"/>
      <c r="J29" s="63"/>
      <c r="K29" s="63"/>
      <c r="L29" s="63">
        <f>IF(ROW($A29)-DifIdConj!L29 &gt; 1, INDEX([4]CoPensRurM!L:L,ROW($A29)-DifIdConj!L29)/(PotPensRurH!L29*txMortH!L29),0)</f>
        <v>0</v>
      </c>
      <c r="M29" s="63">
        <f>IF(ROW($A29)-DifIdConj!M29 &gt; 1, INDEX([4]CoPensRurM!M:M,ROW($A29)-DifIdConj!M29)/(PotPensRurH!M29*txMortH!M29),0)</f>
        <v>0.34503805177115326</v>
      </c>
      <c r="N29" s="63">
        <f>IF(ROW($A29)-DifIdConj!N29 &gt; 1, INDEX([4]CoPensRurM!N:N,ROW($A29)-DifIdConj!N29)/(PotPensRurH!N29*txMortH!N29),0)</f>
        <v>0.37056218189296186</v>
      </c>
      <c r="O29" s="63">
        <f>IF(ROW($A29)-DifIdConj!O29 &gt; 1, INDEX([4]CoPensRurM!O:O,ROW($A29)-DifIdConj!O29)/(PotPensRurH!O29*txMortH!O29),0)</f>
        <v>0.37081971617236131</v>
      </c>
      <c r="P29" s="64">
        <f>IF(ROW($A29)-DifIdConj!P29 &gt; 1, INDEX([4]CoPensRurM!P:P,ROW($A29)-DifIdConj!P29)/(PotPensRurH!P29*txMortH!P29),0)</f>
        <v>0.39277023817439755</v>
      </c>
      <c r="Q29" s="65">
        <f t="shared" si="0"/>
        <v>0.3697975470027185</v>
      </c>
      <c r="R29" s="66">
        <f t="shared" si="21"/>
        <v>0.3697975470027185</v>
      </c>
      <c r="S29" s="66">
        <f t="shared" ref="S29:BJ29" si="31">S$94*R29</f>
        <v>0.3697975470027185</v>
      </c>
      <c r="T29" s="66">
        <f t="shared" si="31"/>
        <v>0.3697975470027185</v>
      </c>
      <c r="U29" s="66">
        <f t="shared" si="31"/>
        <v>0.3697975470027185</v>
      </c>
      <c r="V29" s="66">
        <f t="shared" si="31"/>
        <v>0.3697975470027185</v>
      </c>
      <c r="W29" s="66">
        <f t="shared" si="31"/>
        <v>0.3697975470027185</v>
      </c>
      <c r="X29" s="66">
        <f t="shared" si="31"/>
        <v>0.3697975470027185</v>
      </c>
      <c r="Y29" s="66">
        <f t="shared" si="31"/>
        <v>0.3697975470027185</v>
      </c>
      <c r="Z29" s="66">
        <f t="shared" si="31"/>
        <v>0.3697975470027185</v>
      </c>
      <c r="AA29" s="66">
        <f t="shared" si="31"/>
        <v>0.3697975470027185</v>
      </c>
      <c r="AB29" s="66">
        <f t="shared" si="31"/>
        <v>0.3697975470027185</v>
      </c>
      <c r="AC29" s="66">
        <f t="shared" si="31"/>
        <v>0.3697975470027185</v>
      </c>
      <c r="AD29" s="66">
        <f t="shared" si="31"/>
        <v>0.3697975470027185</v>
      </c>
      <c r="AE29" s="66">
        <f t="shared" si="31"/>
        <v>0.3697975470027185</v>
      </c>
      <c r="AF29" s="66">
        <f t="shared" si="31"/>
        <v>0.3697975470027185</v>
      </c>
      <c r="AG29" s="66">
        <f t="shared" si="31"/>
        <v>0.3697975470027185</v>
      </c>
      <c r="AH29" s="66">
        <f t="shared" si="31"/>
        <v>0.3697975470027185</v>
      </c>
      <c r="AI29" s="66">
        <f t="shared" si="31"/>
        <v>0.3697975470027185</v>
      </c>
      <c r="AJ29" s="66">
        <f t="shared" si="31"/>
        <v>0.3697975470027185</v>
      </c>
      <c r="AK29" s="66">
        <f t="shared" si="31"/>
        <v>0.3697975470027185</v>
      </c>
      <c r="AL29" s="66">
        <f t="shared" si="31"/>
        <v>0.3697975470027185</v>
      </c>
      <c r="AM29" s="66">
        <f t="shared" si="31"/>
        <v>0.3697975470027185</v>
      </c>
      <c r="AN29" s="66">
        <f t="shared" si="31"/>
        <v>0.3697975470027185</v>
      </c>
      <c r="AO29" s="66">
        <f t="shared" si="31"/>
        <v>0.3697975470027185</v>
      </c>
      <c r="AP29" s="66">
        <f t="shared" si="31"/>
        <v>0.3697975470027185</v>
      </c>
      <c r="AQ29" s="66">
        <f t="shared" si="31"/>
        <v>0.3697975470027185</v>
      </c>
      <c r="AR29" s="66">
        <f t="shared" si="31"/>
        <v>0.3697975470027185</v>
      </c>
      <c r="AS29" s="66">
        <f t="shared" si="31"/>
        <v>0.3697975470027185</v>
      </c>
      <c r="AT29" s="66">
        <f t="shared" si="31"/>
        <v>0.3697975470027185</v>
      </c>
      <c r="AU29" s="66">
        <f t="shared" si="31"/>
        <v>0.3697975470027185</v>
      </c>
      <c r="AV29" s="66">
        <f t="shared" si="31"/>
        <v>0.3697975470027185</v>
      </c>
      <c r="AW29" s="66">
        <f t="shared" si="31"/>
        <v>0.3697975470027185</v>
      </c>
      <c r="AX29" s="66">
        <f t="shared" si="31"/>
        <v>0.3697975470027185</v>
      </c>
      <c r="AY29" s="66">
        <f t="shared" si="31"/>
        <v>0.3697975470027185</v>
      </c>
      <c r="AZ29" s="66">
        <f t="shared" si="31"/>
        <v>0.3697975470027185</v>
      </c>
      <c r="BA29" s="66">
        <f t="shared" si="31"/>
        <v>0.3697975470027185</v>
      </c>
      <c r="BB29" s="66">
        <f t="shared" si="31"/>
        <v>0.3697975470027185</v>
      </c>
      <c r="BC29" s="66">
        <f t="shared" si="31"/>
        <v>0.3697975470027185</v>
      </c>
      <c r="BD29" s="66">
        <f t="shared" si="31"/>
        <v>0.3697975470027185</v>
      </c>
      <c r="BE29" s="66">
        <f t="shared" si="31"/>
        <v>0.3697975470027185</v>
      </c>
      <c r="BF29" s="66">
        <f t="shared" si="31"/>
        <v>0.3697975470027185</v>
      </c>
      <c r="BG29" s="66">
        <f t="shared" si="31"/>
        <v>0.3697975470027185</v>
      </c>
      <c r="BH29" s="66">
        <f t="shared" si="31"/>
        <v>0.3697975470027185</v>
      </c>
      <c r="BI29" s="66">
        <f t="shared" si="31"/>
        <v>0.3697975470027185</v>
      </c>
      <c r="BJ29" s="67">
        <f t="shared" si="31"/>
        <v>0.3697975470027185</v>
      </c>
    </row>
    <row r="30" spans="1:62" x14ac:dyDescent="0.3">
      <c r="A30" s="29">
        <v>28</v>
      </c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>
        <f>IF(ROW($A30)-DifIdConj!L30 &gt; 1, INDEX([4]CoPensRurM!L:L,ROW($A30)-DifIdConj!L30)/(PotPensRurH!L30*txMortH!L30),0)</f>
        <v>0</v>
      </c>
      <c r="M30" s="63">
        <f>IF(ROW($A30)-DifIdConj!M30 &gt; 1, INDEX([4]CoPensRurM!M:M,ROW($A30)-DifIdConj!M30)/(PotPensRurH!M30*txMortH!M30),0)</f>
        <v>0.35220675836123516</v>
      </c>
      <c r="N30" s="63">
        <f>IF(ROW($A30)-DifIdConj!N30 &gt; 1, INDEX([4]CoPensRurM!N:N,ROW($A30)-DifIdConj!N30)/(PotPensRurH!N30*txMortH!N30),0)</f>
        <v>0.41394958404294163</v>
      </c>
      <c r="O30" s="63">
        <f>IF(ROW($A30)-DifIdConj!O30 &gt; 1, INDEX([4]CoPensRurM!O:O,ROW($A30)-DifIdConj!O30)/(PotPensRurH!O30*txMortH!O30),0)</f>
        <v>0.39279756267013916</v>
      </c>
      <c r="P30" s="64">
        <f>IF(ROW($A30)-DifIdConj!P30 &gt; 1, INDEX([4]CoPensRurM!P:P,ROW($A30)-DifIdConj!P30)/(PotPensRurH!P30*txMortH!P30),0)</f>
        <v>0.40718895102561176</v>
      </c>
      <c r="Q30" s="65">
        <f t="shared" si="0"/>
        <v>0.39153571402498194</v>
      </c>
      <c r="R30" s="66">
        <f t="shared" si="21"/>
        <v>0.39153571402498194</v>
      </c>
      <c r="S30" s="66">
        <f t="shared" ref="S30:BJ30" si="32">S$94*R30</f>
        <v>0.39153571402498194</v>
      </c>
      <c r="T30" s="66">
        <f t="shared" si="32"/>
        <v>0.39153571402498194</v>
      </c>
      <c r="U30" s="66">
        <f t="shared" si="32"/>
        <v>0.39153571402498194</v>
      </c>
      <c r="V30" s="66">
        <f t="shared" si="32"/>
        <v>0.39153571402498194</v>
      </c>
      <c r="W30" s="66">
        <f t="shared" si="32"/>
        <v>0.39153571402498194</v>
      </c>
      <c r="X30" s="66">
        <f t="shared" si="32"/>
        <v>0.39153571402498194</v>
      </c>
      <c r="Y30" s="66">
        <f t="shared" si="32"/>
        <v>0.39153571402498194</v>
      </c>
      <c r="Z30" s="66">
        <f t="shared" si="32"/>
        <v>0.39153571402498194</v>
      </c>
      <c r="AA30" s="66">
        <f t="shared" si="32"/>
        <v>0.39153571402498194</v>
      </c>
      <c r="AB30" s="66">
        <f t="shared" si="32"/>
        <v>0.39153571402498194</v>
      </c>
      <c r="AC30" s="66">
        <f t="shared" si="32"/>
        <v>0.39153571402498194</v>
      </c>
      <c r="AD30" s="66">
        <f t="shared" si="32"/>
        <v>0.39153571402498194</v>
      </c>
      <c r="AE30" s="66">
        <f t="shared" si="32"/>
        <v>0.39153571402498194</v>
      </c>
      <c r="AF30" s="66">
        <f t="shared" si="32"/>
        <v>0.39153571402498194</v>
      </c>
      <c r="AG30" s="66">
        <f t="shared" si="32"/>
        <v>0.39153571402498194</v>
      </c>
      <c r="AH30" s="66">
        <f t="shared" si="32"/>
        <v>0.39153571402498194</v>
      </c>
      <c r="AI30" s="66">
        <f t="shared" si="32"/>
        <v>0.39153571402498194</v>
      </c>
      <c r="AJ30" s="66">
        <f t="shared" si="32"/>
        <v>0.39153571402498194</v>
      </c>
      <c r="AK30" s="66">
        <f t="shared" si="32"/>
        <v>0.39153571402498194</v>
      </c>
      <c r="AL30" s="66">
        <f t="shared" si="32"/>
        <v>0.39153571402498194</v>
      </c>
      <c r="AM30" s="66">
        <f t="shared" si="32"/>
        <v>0.39153571402498194</v>
      </c>
      <c r="AN30" s="66">
        <f t="shared" si="32"/>
        <v>0.39153571402498194</v>
      </c>
      <c r="AO30" s="66">
        <f t="shared" si="32"/>
        <v>0.39153571402498194</v>
      </c>
      <c r="AP30" s="66">
        <f t="shared" si="32"/>
        <v>0.39153571402498194</v>
      </c>
      <c r="AQ30" s="66">
        <f t="shared" si="32"/>
        <v>0.39153571402498194</v>
      </c>
      <c r="AR30" s="66">
        <f t="shared" si="32"/>
        <v>0.39153571402498194</v>
      </c>
      <c r="AS30" s="66">
        <f t="shared" si="32"/>
        <v>0.39153571402498194</v>
      </c>
      <c r="AT30" s="66">
        <f t="shared" si="32"/>
        <v>0.39153571402498194</v>
      </c>
      <c r="AU30" s="66">
        <f t="shared" si="32"/>
        <v>0.39153571402498194</v>
      </c>
      <c r="AV30" s="66">
        <f t="shared" si="32"/>
        <v>0.39153571402498194</v>
      </c>
      <c r="AW30" s="66">
        <f t="shared" si="32"/>
        <v>0.39153571402498194</v>
      </c>
      <c r="AX30" s="66">
        <f t="shared" si="32"/>
        <v>0.39153571402498194</v>
      </c>
      <c r="AY30" s="66">
        <f t="shared" si="32"/>
        <v>0.39153571402498194</v>
      </c>
      <c r="AZ30" s="66">
        <f t="shared" si="32"/>
        <v>0.39153571402498194</v>
      </c>
      <c r="BA30" s="66">
        <f t="shared" si="32"/>
        <v>0.39153571402498194</v>
      </c>
      <c r="BB30" s="66">
        <f t="shared" si="32"/>
        <v>0.39153571402498194</v>
      </c>
      <c r="BC30" s="66">
        <f t="shared" si="32"/>
        <v>0.39153571402498194</v>
      </c>
      <c r="BD30" s="66">
        <f t="shared" si="32"/>
        <v>0.39153571402498194</v>
      </c>
      <c r="BE30" s="66">
        <f t="shared" si="32"/>
        <v>0.39153571402498194</v>
      </c>
      <c r="BF30" s="66">
        <f t="shared" si="32"/>
        <v>0.39153571402498194</v>
      </c>
      <c r="BG30" s="66">
        <f t="shared" si="32"/>
        <v>0.39153571402498194</v>
      </c>
      <c r="BH30" s="66">
        <f t="shared" si="32"/>
        <v>0.39153571402498194</v>
      </c>
      <c r="BI30" s="66">
        <f t="shared" si="32"/>
        <v>0.39153571402498194</v>
      </c>
      <c r="BJ30" s="67">
        <f t="shared" si="32"/>
        <v>0.39153571402498194</v>
      </c>
    </row>
    <row r="31" spans="1:62" x14ac:dyDescent="0.3">
      <c r="A31" s="29">
        <v>29</v>
      </c>
      <c r="B31" s="63"/>
      <c r="C31" s="63"/>
      <c r="D31" s="63"/>
      <c r="E31" s="63"/>
      <c r="F31" s="63"/>
      <c r="G31" s="63"/>
      <c r="H31" s="63"/>
      <c r="I31" s="63"/>
      <c r="J31" s="63"/>
      <c r="K31" s="63"/>
      <c r="L31" s="63">
        <f>IF(ROW($A31)-DifIdConj!L31 &gt; 1, INDEX([4]CoPensRurM!L:L,ROW($A31)-DifIdConj!L31)/(PotPensRurH!L31*txMortH!L31),0)</f>
        <v>0</v>
      </c>
      <c r="M31" s="63">
        <f>IF(ROW($A31)-DifIdConj!M31 &gt; 1, INDEX([4]CoPensRurM!M:M,ROW($A31)-DifIdConj!M31)/(PotPensRurH!M31*txMortH!M31),0)</f>
        <v>0.43857825339646417</v>
      </c>
      <c r="N31" s="63">
        <f>IF(ROW($A31)-DifIdConj!N31 &gt; 1, INDEX([4]CoPensRurM!N:N,ROW($A31)-DifIdConj!N31)/(PotPensRurH!N31*txMortH!N31),0)</f>
        <v>0.36516674254353315</v>
      </c>
      <c r="O31" s="63">
        <f>IF(ROW($A31)-DifIdConj!O31 &gt; 1, INDEX([4]CoPensRurM!O:O,ROW($A31)-DifIdConj!O31)/(PotPensRurH!O31*txMortH!O31),0)</f>
        <v>0.4217375158053252</v>
      </c>
      <c r="P31" s="64">
        <f>IF(ROW($A31)-DifIdConj!P31 &gt; 1, INDEX([4]CoPensRurM!P:P,ROW($A31)-DifIdConj!P31)/(PotPensRurH!P31*txMortH!P31),0)</f>
        <v>0.48894170008505428</v>
      </c>
      <c r="Q31" s="65">
        <f t="shared" si="0"/>
        <v>0.42860605295759419</v>
      </c>
      <c r="R31" s="66">
        <f t="shared" si="21"/>
        <v>0.42860605295759419</v>
      </c>
      <c r="S31" s="66">
        <f t="shared" ref="S31:BJ31" si="33">S$94*R31</f>
        <v>0.42860605295759419</v>
      </c>
      <c r="T31" s="66">
        <f t="shared" si="33"/>
        <v>0.42860605295759419</v>
      </c>
      <c r="U31" s="66">
        <f t="shared" si="33"/>
        <v>0.42860605295759419</v>
      </c>
      <c r="V31" s="66">
        <f t="shared" si="33"/>
        <v>0.42860605295759419</v>
      </c>
      <c r="W31" s="66">
        <f t="shared" si="33"/>
        <v>0.42860605295759419</v>
      </c>
      <c r="X31" s="66">
        <f t="shared" si="33"/>
        <v>0.42860605295759419</v>
      </c>
      <c r="Y31" s="66">
        <f t="shared" si="33"/>
        <v>0.42860605295759419</v>
      </c>
      <c r="Z31" s="66">
        <f t="shared" si="33"/>
        <v>0.42860605295759419</v>
      </c>
      <c r="AA31" s="66">
        <f t="shared" si="33"/>
        <v>0.42860605295759419</v>
      </c>
      <c r="AB31" s="66">
        <f t="shared" si="33"/>
        <v>0.42860605295759419</v>
      </c>
      <c r="AC31" s="66">
        <f t="shared" si="33"/>
        <v>0.42860605295759419</v>
      </c>
      <c r="AD31" s="66">
        <f t="shared" si="33"/>
        <v>0.42860605295759419</v>
      </c>
      <c r="AE31" s="66">
        <f t="shared" si="33"/>
        <v>0.42860605295759419</v>
      </c>
      <c r="AF31" s="66">
        <f t="shared" si="33"/>
        <v>0.42860605295759419</v>
      </c>
      <c r="AG31" s="66">
        <f t="shared" si="33"/>
        <v>0.42860605295759419</v>
      </c>
      <c r="AH31" s="66">
        <f t="shared" si="33"/>
        <v>0.42860605295759419</v>
      </c>
      <c r="AI31" s="66">
        <f t="shared" si="33"/>
        <v>0.42860605295759419</v>
      </c>
      <c r="AJ31" s="66">
        <f t="shared" si="33"/>
        <v>0.42860605295759419</v>
      </c>
      <c r="AK31" s="66">
        <f t="shared" si="33"/>
        <v>0.42860605295759419</v>
      </c>
      <c r="AL31" s="66">
        <f t="shared" si="33"/>
        <v>0.42860605295759419</v>
      </c>
      <c r="AM31" s="66">
        <f t="shared" si="33"/>
        <v>0.42860605295759419</v>
      </c>
      <c r="AN31" s="66">
        <f t="shared" si="33"/>
        <v>0.42860605295759419</v>
      </c>
      <c r="AO31" s="66">
        <f t="shared" si="33"/>
        <v>0.42860605295759419</v>
      </c>
      <c r="AP31" s="66">
        <f t="shared" si="33"/>
        <v>0.42860605295759419</v>
      </c>
      <c r="AQ31" s="66">
        <f t="shared" si="33"/>
        <v>0.42860605295759419</v>
      </c>
      <c r="AR31" s="66">
        <f t="shared" si="33"/>
        <v>0.42860605295759419</v>
      </c>
      <c r="AS31" s="66">
        <f t="shared" si="33"/>
        <v>0.42860605295759419</v>
      </c>
      <c r="AT31" s="66">
        <f t="shared" si="33"/>
        <v>0.42860605295759419</v>
      </c>
      <c r="AU31" s="66">
        <f t="shared" si="33"/>
        <v>0.42860605295759419</v>
      </c>
      <c r="AV31" s="66">
        <f t="shared" si="33"/>
        <v>0.42860605295759419</v>
      </c>
      <c r="AW31" s="66">
        <f t="shared" si="33"/>
        <v>0.42860605295759419</v>
      </c>
      <c r="AX31" s="66">
        <f t="shared" si="33"/>
        <v>0.42860605295759419</v>
      </c>
      <c r="AY31" s="66">
        <f t="shared" si="33"/>
        <v>0.42860605295759419</v>
      </c>
      <c r="AZ31" s="66">
        <f t="shared" si="33"/>
        <v>0.42860605295759419</v>
      </c>
      <c r="BA31" s="66">
        <f t="shared" si="33"/>
        <v>0.42860605295759419</v>
      </c>
      <c r="BB31" s="66">
        <f t="shared" si="33"/>
        <v>0.42860605295759419</v>
      </c>
      <c r="BC31" s="66">
        <f t="shared" si="33"/>
        <v>0.42860605295759419</v>
      </c>
      <c r="BD31" s="66">
        <f t="shared" si="33"/>
        <v>0.42860605295759419</v>
      </c>
      <c r="BE31" s="66">
        <f t="shared" si="33"/>
        <v>0.42860605295759419</v>
      </c>
      <c r="BF31" s="66">
        <f t="shared" si="33"/>
        <v>0.42860605295759419</v>
      </c>
      <c r="BG31" s="66">
        <f t="shared" si="33"/>
        <v>0.42860605295759419</v>
      </c>
      <c r="BH31" s="66">
        <f t="shared" si="33"/>
        <v>0.42860605295759419</v>
      </c>
      <c r="BI31" s="66">
        <f t="shared" si="33"/>
        <v>0.42860605295759419</v>
      </c>
      <c r="BJ31" s="67">
        <f t="shared" si="33"/>
        <v>0.42860605295759419</v>
      </c>
    </row>
    <row r="32" spans="1:62" x14ac:dyDescent="0.3">
      <c r="A32" s="29">
        <v>30</v>
      </c>
      <c r="B32" s="63"/>
      <c r="C32" s="63"/>
      <c r="D32" s="63"/>
      <c r="E32" s="63"/>
      <c r="F32" s="63"/>
      <c r="G32" s="63"/>
      <c r="H32" s="63"/>
      <c r="I32" s="63"/>
      <c r="J32" s="63"/>
      <c r="K32" s="63"/>
      <c r="L32" s="63">
        <f>IF(ROW($A32)-DifIdConj!L32 &gt; 1, INDEX([4]CoPensRurM!L:L,ROW($A32)-DifIdConj!L32)/(PotPensRurH!L32*txMortH!L32),0)</f>
        <v>0</v>
      </c>
      <c r="M32" s="63">
        <f>IF(ROW($A32)-DifIdConj!M32 &gt; 1, INDEX([4]CoPensRurM!M:M,ROW($A32)-DifIdConj!M32)/(PotPensRurH!M32*txMortH!M32),0)</f>
        <v>0.44325493120723752</v>
      </c>
      <c r="N32" s="63">
        <f>IF(ROW($A32)-DifIdConj!N32 &gt; 1, INDEX([4]CoPensRurM!N:N,ROW($A32)-DifIdConj!N32)/(PotPensRurH!N32*txMortH!N32),0)</f>
        <v>0.45127954750200744</v>
      </c>
      <c r="O32" s="63">
        <f>IF(ROW($A32)-DifIdConj!O32 &gt; 1, INDEX([4]CoPensRurM!O:O,ROW($A32)-DifIdConj!O32)/(PotPensRurH!O32*txMortH!O32),0)</f>
        <v>0.43236719772763121</v>
      </c>
      <c r="P32" s="64">
        <f>IF(ROW($A32)-DifIdConj!P32 &gt; 1, INDEX([4]CoPensRurM!P:P,ROW($A32)-DifIdConj!P32)/(PotPensRurH!P32*txMortH!P32),0)</f>
        <v>0.55945649355646709</v>
      </c>
      <c r="Q32" s="65">
        <f t="shared" si="0"/>
        <v>0.47158954249833585</v>
      </c>
      <c r="R32" s="66">
        <f t="shared" si="21"/>
        <v>0.47158954249833585</v>
      </c>
      <c r="S32" s="66">
        <f t="shared" ref="S32:BJ32" si="34">S$94*R32</f>
        <v>0.47158954249833585</v>
      </c>
      <c r="T32" s="66">
        <f t="shared" si="34"/>
        <v>0.47158954249833585</v>
      </c>
      <c r="U32" s="66">
        <f t="shared" si="34"/>
        <v>0.47158954249833585</v>
      </c>
      <c r="V32" s="66">
        <f t="shared" si="34"/>
        <v>0.47158954249833585</v>
      </c>
      <c r="W32" s="66">
        <f t="shared" si="34"/>
        <v>0.47158954249833585</v>
      </c>
      <c r="X32" s="66">
        <f t="shared" si="34"/>
        <v>0.47158954249833585</v>
      </c>
      <c r="Y32" s="66">
        <f t="shared" si="34"/>
        <v>0.47158954249833585</v>
      </c>
      <c r="Z32" s="66">
        <f t="shared" si="34"/>
        <v>0.47158954249833585</v>
      </c>
      <c r="AA32" s="66">
        <f t="shared" si="34"/>
        <v>0.47158954249833585</v>
      </c>
      <c r="AB32" s="66">
        <f t="shared" si="34"/>
        <v>0.47158954249833585</v>
      </c>
      <c r="AC32" s="66">
        <f t="shared" si="34"/>
        <v>0.47158954249833585</v>
      </c>
      <c r="AD32" s="66">
        <f t="shared" si="34"/>
        <v>0.47158954249833585</v>
      </c>
      <c r="AE32" s="66">
        <f t="shared" si="34"/>
        <v>0.47158954249833585</v>
      </c>
      <c r="AF32" s="66">
        <f t="shared" si="34"/>
        <v>0.47158954249833585</v>
      </c>
      <c r="AG32" s="66">
        <f t="shared" si="34"/>
        <v>0.47158954249833585</v>
      </c>
      <c r="AH32" s="66">
        <f t="shared" si="34"/>
        <v>0.47158954249833585</v>
      </c>
      <c r="AI32" s="66">
        <f t="shared" si="34"/>
        <v>0.47158954249833585</v>
      </c>
      <c r="AJ32" s="66">
        <f t="shared" si="34"/>
        <v>0.47158954249833585</v>
      </c>
      <c r="AK32" s="66">
        <f t="shared" si="34"/>
        <v>0.47158954249833585</v>
      </c>
      <c r="AL32" s="66">
        <f t="shared" si="34"/>
        <v>0.47158954249833585</v>
      </c>
      <c r="AM32" s="66">
        <f t="shared" si="34"/>
        <v>0.47158954249833585</v>
      </c>
      <c r="AN32" s="66">
        <f t="shared" si="34"/>
        <v>0.47158954249833585</v>
      </c>
      <c r="AO32" s="66">
        <f t="shared" si="34"/>
        <v>0.47158954249833585</v>
      </c>
      <c r="AP32" s="66">
        <f t="shared" si="34"/>
        <v>0.47158954249833585</v>
      </c>
      <c r="AQ32" s="66">
        <f t="shared" si="34"/>
        <v>0.47158954249833585</v>
      </c>
      <c r="AR32" s="66">
        <f t="shared" si="34"/>
        <v>0.47158954249833585</v>
      </c>
      <c r="AS32" s="66">
        <f t="shared" si="34"/>
        <v>0.47158954249833585</v>
      </c>
      <c r="AT32" s="66">
        <f t="shared" si="34"/>
        <v>0.47158954249833585</v>
      </c>
      <c r="AU32" s="66">
        <f t="shared" si="34"/>
        <v>0.47158954249833585</v>
      </c>
      <c r="AV32" s="66">
        <f t="shared" si="34"/>
        <v>0.47158954249833585</v>
      </c>
      <c r="AW32" s="66">
        <f t="shared" si="34"/>
        <v>0.47158954249833585</v>
      </c>
      <c r="AX32" s="66">
        <f t="shared" si="34"/>
        <v>0.47158954249833585</v>
      </c>
      <c r="AY32" s="66">
        <f t="shared" si="34"/>
        <v>0.47158954249833585</v>
      </c>
      <c r="AZ32" s="66">
        <f t="shared" si="34"/>
        <v>0.47158954249833585</v>
      </c>
      <c r="BA32" s="66">
        <f t="shared" si="34"/>
        <v>0.47158954249833585</v>
      </c>
      <c r="BB32" s="66">
        <f t="shared" si="34"/>
        <v>0.47158954249833585</v>
      </c>
      <c r="BC32" s="66">
        <f t="shared" si="34"/>
        <v>0.47158954249833585</v>
      </c>
      <c r="BD32" s="66">
        <f t="shared" si="34"/>
        <v>0.47158954249833585</v>
      </c>
      <c r="BE32" s="66">
        <f t="shared" si="34"/>
        <v>0.47158954249833585</v>
      </c>
      <c r="BF32" s="66">
        <f t="shared" si="34"/>
        <v>0.47158954249833585</v>
      </c>
      <c r="BG32" s="66">
        <f t="shared" si="34"/>
        <v>0.47158954249833585</v>
      </c>
      <c r="BH32" s="66">
        <f t="shared" si="34"/>
        <v>0.47158954249833585</v>
      </c>
      <c r="BI32" s="66">
        <f t="shared" si="34"/>
        <v>0.47158954249833585</v>
      </c>
      <c r="BJ32" s="67">
        <f t="shared" si="34"/>
        <v>0.47158954249833585</v>
      </c>
    </row>
    <row r="33" spans="1:62" x14ac:dyDescent="0.3">
      <c r="A33" s="29">
        <v>31</v>
      </c>
      <c r="B33" s="63"/>
      <c r="C33" s="63"/>
      <c r="D33" s="63"/>
      <c r="E33" s="63"/>
      <c r="F33" s="63"/>
      <c r="G33" s="63"/>
      <c r="H33" s="63"/>
      <c r="I33" s="63"/>
      <c r="J33" s="63"/>
      <c r="K33" s="63"/>
      <c r="L33" s="63">
        <f>IF(ROW($A33)-DifIdConj!L33 &gt; 1, INDEX([4]CoPensRurM!L:L,ROW($A33)-DifIdConj!L33)/(PotPensRurH!L33*txMortH!L33),0)</f>
        <v>0</v>
      </c>
      <c r="M33" s="63">
        <f>IF(ROW($A33)-DifIdConj!M33 &gt; 1, INDEX([4]CoPensRurM!M:M,ROW($A33)-DifIdConj!M33)/(PotPensRurH!M33*txMortH!M33),0)</f>
        <v>0.46164041015067225</v>
      </c>
      <c r="N33" s="63">
        <f>IF(ROW($A33)-DifIdConj!N33 &gt; 1, INDEX([4]CoPensRurM!N:N,ROW($A33)-DifIdConj!N33)/(PotPensRurH!N33*txMortH!N33),0)</f>
        <v>0.43710497567480161</v>
      </c>
      <c r="O33" s="63">
        <f>IF(ROW($A33)-DifIdConj!O33 &gt; 1, INDEX([4]CoPensRurM!O:O,ROW($A33)-DifIdConj!O33)/(PotPensRurH!O33*txMortH!O33),0)</f>
        <v>0.49738038923170658</v>
      </c>
      <c r="P33" s="64">
        <f>IF(ROW($A33)-DifIdConj!P33 &gt; 1, INDEX([4]CoPensRurM!P:P,ROW($A33)-DifIdConj!P33)/(PotPensRurH!P33*txMortH!P33),0)</f>
        <v>0.55440259196240593</v>
      </c>
      <c r="Q33" s="65">
        <f t="shared" si="0"/>
        <v>0.48763209175489663</v>
      </c>
      <c r="R33" s="66">
        <f t="shared" si="21"/>
        <v>0.48763209175489663</v>
      </c>
      <c r="S33" s="66">
        <f t="shared" ref="S33:BJ33" si="35">S$94*R33</f>
        <v>0.48763209175489663</v>
      </c>
      <c r="T33" s="66">
        <f t="shared" si="35"/>
        <v>0.48763209175489663</v>
      </c>
      <c r="U33" s="66">
        <f t="shared" si="35"/>
        <v>0.48763209175489663</v>
      </c>
      <c r="V33" s="66">
        <f t="shared" si="35"/>
        <v>0.48763209175489663</v>
      </c>
      <c r="W33" s="66">
        <f t="shared" si="35"/>
        <v>0.48763209175489663</v>
      </c>
      <c r="X33" s="66">
        <f t="shared" si="35"/>
        <v>0.48763209175489663</v>
      </c>
      <c r="Y33" s="66">
        <f t="shared" si="35"/>
        <v>0.48763209175489663</v>
      </c>
      <c r="Z33" s="66">
        <f t="shared" si="35"/>
        <v>0.48763209175489663</v>
      </c>
      <c r="AA33" s="66">
        <f t="shared" si="35"/>
        <v>0.48763209175489663</v>
      </c>
      <c r="AB33" s="66">
        <f t="shared" si="35"/>
        <v>0.48763209175489663</v>
      </c>
      <c r="AC33" s="66">
        <f t="shared" si="35"/>
        <v>0.48763209175489663</v>
      </c>
      <c r="AD33" s="66">
        <f t="shared" si="35"/>
        <v>0.48763209175489663</v>
      </c>
      <c r="AE33" s="66">
        <f t="shared" si="35"/>
        <v>0.48763209175489663</v>
      </c>
      <c r="AF33" s="66">
        <f t="shared" si="35"/>
        <v>0.48763209175489663</v>
      </c>
      <c r="AG33" s="66">
        <f t="shared" si="35"/>
        <v>0.48763209175489663</v>
      </c>
      <c r="AH33" s="66">
        <f t="shared" si="35"/>
        <v>0.48763209175489663</v>
      </c>
      <c r="AI33" s="66">
        <f t="shared" si="35"/>
        <v>0.48763209175489663</v>
      </c>
      <c r="AJ33" s="66">
        <f t="shared" si="35"/>
        <v>0.48763209175489663</v>
      </c>
      <c r="AK33" s="66">
        <f t="shared" si="35"/>
        <v>0.48763209175489663</v>
      </c>
      <c r="AL33" s="66">
        <f t="shared" si="35"/>
        <v>0.48763209175489663</v>
      </c>
      <c r="AM33" s="66">
        <f t="shared" si="35"/>
        <v>0.48763209175489663</v>
      </c>
      <c r="AN33" s="66">
        <f t="shared" si="35"/>
        <v>0.48763209175489663</v>
      </c>
      <c r="AO33" s="66">
        <f t="shared" si="35"/>
        <v>0.48763209175489663</v>
      </c>
      <c r="AP33" s="66">
        <f t="shared" si="35"/>
        <v>0.48763209175489663</v>
      </c>
      <c r="AQ33" s="66">
        <f t="shared" si="35"/>
        <v>0.48763209175489663</v>
      </c>
      <c r="AR33" s="66">
        <f t="shared" si="35"/>
        <v>0.48763209175489663</v>
      </c>
      <c r="AS33" s="66">
        <f t="shared" si="35"/>
        <v>0.48763209175489663</v>
      </c>
      <c r="AT33" s="66">
        <f t="shared" si="35"/>
        <v>0.48763209175489663</v>
      </c>
      <c r="AU33" s="66">
        <f t="shared" si="35"/>
        <v>0.48763209175489663</v>
      </c>
      <c r="AV33" s="66">
        <f t="shared" si="35"/>
        <v>0.48763209175489663</v>
      </c>
      <c r="AW33" s="66">
        <f t="shared" si="35"/>
        <v>0.48763209175489663</v>
      </c>
      <c r="AX33" s="66">
        <f t="shared" si="35"/>
        <v>0.48763209175489663</v>
      </c>
      <c r="AY33" s="66">
        <f t="shared" si="35"/>
        <v>0.48763209175489663</v>
      </c>
      <c r="AZ33" s="66">
        <f t="shared" si="35"/>
        <v>0.48763209175489663</v>
      </c>
      <c r="BA33" s="66">
        <f t="shared" si="35"/>
        <v>0.48763209175489663</v>
      </c>
      <c r="BB33" s="66">
        <f t="shared" si="35"/>
        <v>0.48763209175489663</v>
      </c>
      <c r="BC33" s="66">
        <f t="shared" si="35"/>
        <v>0.48763209175489663</v>
      </c>
      <c r="BD33" s="66">
        <f t="shared" si="35"/>
        <v>0.48763209175489663</v>
      </c>
      <c r="BE33" s="66">
        <f t="shared" si="35"/>
        <v>0.48763209175489663</v>
      </c>
      <c r="BF33" s="66">
        <f t="shared" si="35"/>
        <v>0.48763209175489663</v>
      </c>
      <c r="BG33" s="66">
        <f t="shared" si="35"/>
        <v>0.48763209175489663</v>
      </c>
      <c r="BH33" s="66">
        <f t="shared" si="35"/>
        <v>0.48763209175489663</v>
      </c>
      <c r="BI33" s="66">
        <f t="shared" si="35"/>
        <v>0.48763209175489663</v>
      </c>
      <c r="BJ33" s="67">
        <f t="shared" si="35"/>
        <v>0.48763209175489663</v>
      </c>
    </row>
    <row r="34" spans="1:62" x14ac:dyDescent="0.3">
      <c r="A34" s="29">
        <v>32</v>
      </c>
      <c r="B34" s="63"/>
      <c r="C34" s="63"/>
      <c r="D34" s="63"/>
      <c r="E34" s="63"/>
      <c r="F34" s="63"/>
      <c r="G34" s="63"/>
      <c r="H34" s="63"/>
      <c r="I34" s="63"/>
      <c r="J34" s="63"/>
      <c r="K34" s="63"/>
      <c r="L34" s="63">
        <f>IF(ROW($A34)-DifIdConj!L34 &gt; 1, INDEX([4]CoPensRurM!L:L,ROW($A34)-DifIdConj!L34)/(PotPensRurH!L34*txMortH!L34),0)</f>
        <v>0</v>
      </c>
      <c r="M34" s="63">
        <f>IF(ROW($A34)-DifIdConj!M34 &gt; 1, INDEX([4]CoPensRurM!M:M,ROW($A34)-DifIdConj!M34)/(PotPensRurH!M34*txMortH!M34),0)</f>
        <v>0.54484428562716614</v>
      </c>
      <c r="N34" s="63">
        <f>IF(ROW($A34)-DifIdConj!N34 &gt; 1, INDEX([4]CoPensRurM!N:N,ROW($A34)-DifIdConj!N34)/(PotPensRurH!N34*txMortH!N34),0)</f>
        <v>0.50888467457695652</v>
      </c>
      <c r="O34" s="63">
        <f>IF(ROW($A34)-DifIdConj!O34 &gt; 1, INDEX([4]CoPensRurM!O:O,ROW($A34)-DifIdConj!O34)/(PotPensRurH!O34*txMortH!O34),0)</f>
        <v>0.55261377607346263</v>
      </c>
      <c r="P34" s="64">
        <f>IF(ROW($A34)-DifIdConj!P34 &gt; 1, INDEX([4]CoPensRurM!P:P,ROW($A34)-DifIdConj!P34)/(PotPensRurH!P34*txMortH!P34),0)</f>
        <v>0.60002131178808582</v>
      </c>
      <c r="Q34" s="65">
        <f t="shared" ref="Q34:Q65" si="36">AVERAGE(M34:P34)</f>
        <v>0.5515910120164178</v>
      </c>
      <c r="R34" s="66">
        <f t="shared" si="21"/>
        <v>0.5515910120164178</v>
      </c>
      <c r="S34" s="66">
        <f t="shared" ref="S34:BJ34" si="37">S$94*R34</f>
        <v>0.5515910120164178</v>
      </c>
      <c r="T34" s="66">
        <f t="shared" si="37"/>
        <v>0.5515910120164178</v>
      </c>
      <c r="U34" s="66">
        <f t="shared" si="37"/>
        <v>0.5515910120164178</v>
      </c>
      <c r="V34" s="66">
        <f t="shared" si="37"/>
        <v>0.5515910120164178</v>
      </c>
      <c r="W34" s="66">
        <f t="shared" si="37"/>
        <v>0.5515910120164178</v>
      </c>
      <c r="X34" s="66">
        <f t="shared" si="37"/>
        <v>0.5515910120164178</v>
      </c>
      <c r="Y34" s="66">
        <f t="shared" si="37"/>
        <v>0.5515910120164178</v>
      </c>
      <c r="Z34" s="66">
        <f t="shared" si="37"/>
        <v>0.5515910120164178</v>
      </c>
      <c r="AA34" s="66">
        <f t="shared" si="37"/>
        <v>0.5515910120164178</v>
      </c>
      <c r="AB34" s="66">
        <f t="shared" si="37"/>
        <v>0.5515910120164178</v>
      </c>
      <c r="AC34" s="66">
        <f t="shared" si="37"/>
        <v>0.5515910120164178</v>
      </c>
      <c r="AD34" s="66">
        <f t="shared" si="37"/>
        <v>0.5515910120164178</v>
      </c>
      <c r="AE34" s="66">
        <f t="shared" si="37"/>
        <v>0.5515910120164178</v>
      </c>
      <c r="AF34" s="66">
        <f t="shared" si="37"/>
        <v>0.5515910120164178</v>
      </c>
      <c r="AG34" s="66">
        <f t="shared" si="37"/>
        <v>0.5515910120164178</v>
      </c>
      <c r="AH34" s="66">
        <f t="shared" si="37"/>
        <v>0.5515910120164178</v>
      </c>
      <c r="AI34" s="66">
        <f t="shared" si="37"/>
        <v>0.5515910120164178</v>
      </c>
      <c r="AJ34" s="66">
        <f t="shared" si="37"/>
        <v>0.5515910120164178</v>
      </c>
      <c r="AK34" s="66">
        <f t="shared" si="37"/>
        <v>0.5515910120164178</v>
      </c>
      <c r="AL34" s="66">
        <f t="shared" si="37"/>
        <v>0.5515910120164178</v>
      </c>
      <c r="AM34" s="66">
        <f t="shared" si="37"/>
        <v>0.5515910120164178</v>
      </c>
      <c r="AN34" s="66">
        <f t="shared" si="37"/>
        <v>0.5515910120164178</v>
      </c>
      <c r="AO34" s="66">
        <f t="shared" si="37"/>
        <v>0.5515910120164178</v>
      </c>
      <c r="AP34" s="66">
        <f t="shared" si="37"/>
        <v>0.5515910120164178</v>
      </c>
      <c r="AQ34" s="66">
        <f t="shared" si="37"/>
        <v>0.5515910120164178</v>
      </c>
      <c r="AR34" s="66">
        <f t="shared" si="37"/>
        <v>0.5515910120164178</v>
      </c>
      <c r="AS34" s="66">
        <f t="shared" si="37"/>
        <v>0.5515910120164178</v>
      </c>
      <c r="AT34" s="66">
        <f t="shared" si="37"/>
        <v>0.5515910120164178</v>
      </c>
      <c r="AU34" s="66">
        <f t="shared" si="37"/>
        <v>0.5515910120164178</v>
      </c>
      <c r="AV34" s="66">
        <f t="shared" si="37"/>
        <v>0.5515910120164178</v>
      </c>
      <c r="AW34" s="66">
        <f t="shared" si="37"/>
        <v>0.5515910120164178</v>
      </c>
      <c r="AX34" s="66">
        <f t="shared" si="37"/>
        <v>0.5515910120164178</v>
      </c>
      <c r="AY34" s="66">
        <f t="shared" si="37"/>
        <v>0.5515910120164178</v>
      </c>
      <c r="AZ34" s="66">
        <f t="shared" si="37"/>
        <v>0.5515910120164178</v>
      </c>
      <c r="BA34" s="66">
        <f t="shared" si="37"/>
        <v>0.5515910120164178</v>
      </c>
      <c r="BB34" s="66">
        <f t="shared" si="37"/>
        <v>0.5515910120164178</v>
      </c>
      <c r="BC34" s="66">
        <f t="shared" si="37"/>
        <v>0.5515910120164178</v>
      </c>
      <c r="BD34" s="66">
        <f t="shared" si="37"/>
        <v>0.5515910120164178</v>
      </c>
      <c r="BE34" s="66">
        <f t="shared" si="37"/>
        <v>0.5515910120164178</v>
      </c>
      <c r="BF34" s="66">
        <f t="shared" si="37"/>
        <v>0.5515910120164178</v>
      </c>
      <c r="BG34" s="66">
        <f t="shared" si="37"/>
        <v>0.5515910120164178</v>
      </c>
      <c r="BH34" s="66">
        <f t="shared" si="37"/>
        <v>0.5515910120164178</v>
      </c>
      <c r="BI34" s="66">
        <f t="shared" si="37"/>
        <v>0.5515910120164178</v>
      </c>
      <c r="BJ34" s="67">
        <f t="shared" si="37"/>
        <v>0.5515910120164178</v>
      </c>
    </row>
    <row r="35" spans="1:62" x14ac:dyDescent="0.3">
      <c r="A35" s="29">
        <v>33</v>
      </c>
      <c r="B35" s="63"/>
      <c r="C35" s="63"/>
      <c r="D35" s="63"/>
      <c r="E35" s="63"/>
      <c r="F35" s="63"/>
      <c r="G35" s="63"/>
      <c r="H35" s="63"/>
      <c r="I35" s="63"/>
      <c r="J35" s="63"/>
      <c r="K35" s="63"/>
      <c r="L35" s="63">
        <f>IF(ROW($A35)-DifIdConj!L35 &gt; 1, INDEX([4]CoPensRurM!L:L,ROW($A35)-DifIdConj!L35)/(PotPensRurH!L35*txMortH!L35),0)</f>
        <v>0</v>
      </c>
      <c r="M35" s="63">
        <f>IF(ROW($A35)-DifIdConj!M35 &gt; 1, INDEX([4]CoPensRurM!M:M,ROW($A35)-DifIdConj!M35)/(PotPensRurH!M35*txMortH!M35),0)</f>
        <v>0.69962460071772403</v>
      </c>
      <c r="N35" s="63">
        <f>IF(ROW($A35)-DifIdConj!N35 &gt; 1, INDEX([4]CoPensRurM!N:N,ROW($A35)-DifIdConj!N35)/(PotPensRurH!N35*txMortH!N35),0)</f>
        <v>0.67770503931550241</v>
      </c>
      <c r="O35" s="63">
        <f>IF(ROW($A35)-DifIdConj!O35 &gt; 1, INDEX([4]CoPensRurM!O:O,ROW($A35)-DifIdConj!O35)/(PotPensRurH!O35*txMortH!O35),0)</f>
        <v>0.63373605856984638</v>
      </c>
      <c r="P35" s="64">
        <f>IF(ROW($A35)-DifIdConj!P35 &gt; 1, INDEX([4]CoPensRurM!P:P,ROW($A35)-DifIdConj!P35)/(PotPensRurH!P35*txMortH!P35),0)</f>
        <v>0.53890656907496548</v>
      </c>
      <c r="Q35" s="65">
        <f t="shared" si="36"/>
        <v>0.63749306691950958</v>
      </c>
      <c r="R35" s="66">
        <f t="shared" si="21"/>
        <v>0.63749306691950958</v>
      </c>
      <c r="S35" s="66">
        <f t="shared" ref="S35:BJ35" si="38">S$94*R35</f>
        <v>0.63749306691950958</v>
      </c>
      <c r="T35" s="66">
        <f t="shared" si="38"/>
        <v>0.63749306691950958</v>
      </c>
      <c r="U35" s="66">
        <f t="shared" si="38"/>
        <v>0.63749306691950958</v>
      </c>
      <c r="V35" s="66">
        <f t="shared" si="38"/>
        <v>0.63749306691950958</v>
      </c>
      <c r="W35" s="66">
        <f t="shared" si="38"/>
        <v>0.63749306691950958</v>
      </c>
      <c r="X35" s="66">
        <f t="shared" si="38"/>
        <v>0.63749306691950958</v>
      </c>
      <c r="Y35" s="66">
        <f t="shared" si="38"/>
        <v>0.63749306691950958</v>
      </c>
      <c r="Z35" s="66">
        <f t="shared" si="38"/>
        <v>0.63749306691950958</v>
      </c>
      <c r="AA35" s="66">
        <f t="shared" si="38"/>
        <v>0.63749306691950958</v>
      </c>
      <c r="AB35" s="66">
        <f t="shared" si="38"/>
        <v>0.63749306691950958</v>
      </c>
      <c r="AC35" s="66">
        <f t="shared" si="38"/>
        <v>0.63749306691950958</v>
      </c>
      <c r="AD35" s="66">
        <f t="shared" si="38"/>
        <v>0.63749306691950958</v>
      </c>
      <c r="AE35" s="66">
        <f t="shared" si="38"/>
        <v>0.63749306691950958</v>
      </c>
      <c r="AF35" s="66">
        <f t="shared" si="38"/>
        <v>0.63749306691950958</v>
      </c>
      <c r="AG35" s="66">
        <f t="shared" si="38"/>
        <v>0.63749306691950958</v>
      </c>
      <c r="AH35" s="66">
        <f t="shared" si="38"/>
        <v>0.63749306691950958</v>
      </c>
      <c r="AI35" s="66">
        <f t="shared" si="38"/>
        <v>0.63749306691950958</v>
      </c>
      <c r="AJ35" s="66">
        <f t="shared" si="38"/>
        <v>0.63749306691950958</v>
      </c>
      <c r="AK35" s="66">
        <f t="shared" si="38"/>
        <v>0.63749306691950958</v>
      </c>
      <c r="AL35" s="66">
        <f t="shared" si="38"/>
        <v>0.63749306691950958</v>
      </c>
      <c r="AM35" s="66">
        <f t="shared" si="38"/>
        <v>0.63749306691950958</v>
      </c>
      <c r="AN35" s="66">
        <f t="shared" si="38"/>
        <v>0.63749306691950958</v>
      </c>
      <c r="AO35" s="66">
        <f t="shared" si="38"/>
        <v>0.63749306691950958</v>
      </c>
      <c r="AP35" s="66">
        <f t="shared" si="38"/>
        <v>0.63749306691950958</v>
      </c>
      <c r="AQ35" s="66">
        <f t="shared" si="38"/>
        <v>0.63749306691950958</v>
      </c>
      <c r="AR35" s="66">
        <f t="shared" si="38"/>
        <v>0.63749306691950958</v>
      </c>
      <c r="AS35" s="66">
        <f t="shared" si="38"/>
        <v>0.63749306691950958</v>
      </c>
      <c r="AT35" s="66">
        <f t="shared" si="38"/>
        <v>0.63749306691950958</v>
      </c>
      <c r="AU35" s="66">
        <f t="shared" si="38"/>
        <v>0.63749306691950958</v>
      </c>
      <c r="AV35" s="66">
        <f t="shared" si="38"/>
        <v>0.63749306691950958</v>
      </c>
      <c r="AW35" s="66">
        <f t="shared" si="38"/>
        <v>0.63749306691950958</v>
      </c>
      <c r="AX35" s="66">
        <f t="shared" si="38"/>
        <v>0.63749306691950958</v>
      </c>
      <c r="AY35" s="66">
        <f t="shared" si="38"/>
        <v>0.63749306691950958</v>
      </c>
      <c r="AZ35" s="66">
        <f t="shared" si="38"/>
        <v>0.63749306691950958</v>
      </c>
      <c r="BA35" s="66">
        <f t="shared" si="38"/>
        <v>0.63749306691950958</v>
      </c>
      <c r="BB35" s="66">
        <f t="shared" si="38"/>
        <v>0.63749306691950958</v>
      </c>
      <c r="BC35" s="66">
        <f t="shared" si="38"/>
        <v>0.63749306691950958</v>
      </c>
      <c r="BD35" s="66">
        <f t="shared" si="38"/>
        <v>0.63749306691950958</v>
      </c>
      <c r="BE35" s="66">
        <f t="shared" si="38"/>
        <v>0.63749306691950958</v>
      </c>
      <c r="BF35" s="66">
        <f t="shared" si="38"/>
        <v>0.63749306691950958</v>
      </c>
      <c r="BG35" s="66">
        <f t="shared" si="38"/>
        <v>0.63749306691950958</v>
      </c>
      <c r="BH35" s="66">
        <f t="shared" si="38"/>
        <v>0.63749306691950958</v>
      </c>
      <c r="BI35" s="66">
        <f t="shared" si="38"/>
        <v>0.63749306691950958</v>
      </c>
      <c r="BJ35" s="67">
        <f t="shared" si="38"/>
        <v>0.63749306691950958</v>
      </c>
    </row>
    <row r="36" spans="1:62" x14ac:dyDescent="0.3">
      <c r="A36" s="29">
        <v>34</v>
      </c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>
        <f>IF(ROW($A36)-DifIdConj!L36 &gt; 1, INDEX([4]CoPensRurM!L:L,ROW($A36)-DifIdConj!L36)/(PotPensRurH!L36*txMortH!L36),0)</f>
        <v>0</v>
      </c>
      <c r="M36" s="63">
        <f>IF(ROW($A36)-DifIdConj!M36 &gt; 1, INDEX([4]CoPensRurM!M:M,ROW($A36)-DifIdConj!M36)/(PotPensRurH!M36*txMortH!M36),0)</f>
        <v>0.63488392552235717</v>
      </c>
      <c r="N36" s="63">
        <f>IF(ROW($A36)-DifIdConj!N36 &gt; 1, INDEX([4]CoPensRurM!N:N,ROW($A36)-DifIdConj!N36)/(PotPensRurH!N36*txMortH!N36),0)</f>
        <v>0.66576791551692605</v>
      </c>
      <c r="O36" s="63">
        <f>IF(ROW($A36)-DifIdConj!O36 &gt; 1, INDEX([4]CoPensRurM!O:O,ROW($A36)-DifIdConj!O36)/(PotPensRurH!O36*txMortH!O36),0)</f>
        <v>0.68690853410324615</v>
      </c>
      <c r="P36" s="64">
        <f>IF(ROW($A36)-DifIdConj!P36 &gt; 1, INDEX([4]CoPensRurM!P:P,ROW($A36)-DifIdConj!P36)/(PotPensRurH!P36*txMortH!P36),0)</f>
        <v>0.59964785252890551</v>
      </c>
      <c r="Q36" s="65">
        <f t="shared" si="36"/>
        <v>0.64680205691785875</v>
      </c>
      <c r="R36" s="66">
        <f t="shared" ref="R36:R57" si="39">Q36</f>
        <v>0.64680205691785875</v>
      </c>
      <c r="S36" s="66">
        <f t="shared" ref="S36:BJ36" si="40">S$94*R36</f>
        <v>0.64680205691785875</v>
      </c>
      <c r="T36" s="66">
        <f t="shared" si="40"/>
        <v>0.64680205691785875</v>
      </c>
      <c r="U36" s="66">
        <f t="shared" si="40"/>
        <v>0.64680205691785875</v>
      </c>
      <c r="V36" s="66">
        <f t="shared" si="40"/>
        <v>0.64680205691785875</v>
      </c>
      <c r="W36" s="66">
        <f t="shared" si="40"/>
        <v>0.64680205691785875</v>
      </c>
      <c r="X36" s="66">
        <f t="shared" si="40"/>
        <v>0.64680205691785875</v>
      </c>
      <c r="Y36" s="66">
        <f t="shared" si="40"/>
        <v>0.64680205691785875</v>
      </c>
      <c r="Z36" s="66">
        <f t="shared" si="40"/>
        <v>0.64680205691785875</v>
      </c>
      <c r="AA36" s="66">
        <f t="shared" si="40"/>
        <v>0.64680205691785875</v>
      </c>
      <c r="AB36" s="66">
        <f t="shared" si="40"/>
        <v>0.64680205691785875</v>
      </c>
      <c r="AC36" s="66">
        <f t="shared" si="40"/>
        <v>0.64680205691785875</v>
      </c>
      <c r="AD36" s="66">
        <f t="shared" si="40"/>
        <v>0.64680205691785875</v>
      </c>
      <c r="AE36" s="66">
        <f t="shared" si="40"/>
        <v>0.64680205691785875</v>
      </c>
      <c r="AF36" s="66">
        <f t="shared" si="40"/>
        <v>0.64680205691785875</v>
      </c>
      <c r="AG36" s="66">
        <f t="shared" si="40"/>
        <v>0.64680205691785875</v>
      </c>
      <c r="AH36" s="66">
        <f t="shared" si="40"/>
        <v>0.64680205691785875</v>
      </c>
      <c r="AI36" s="66">
        <f t="shared" si="40"/>
        <v>0.64680205691785875</v>
      </c>
      <c r="AJ36" s="66">
        <f t="shared" si="40"/>
        <v>0.64680205691785875</v>
      </c>
      <c r="AK36" s="66">
        <f t="shared" si="40"/>
        <v>0.64680205691785875</v>
      </c>
      <c r="AL36" s="66">
        <f t="shared" si="40"/>
        <v>0.64680205691785875</v>
      </c>
      <c r="AM36" s="66">
        <f t="shared" si="40"/>
        <v>0.64680205691785875</v>
      </c>
      <c r="AN36" s="66">
        <f t="shared" si="40"/>
        <v>0.64680205691785875</v>
      </c>
      <c r="AO36" s="66">
        <f t="shared" si="40"/>
        <v>0.64680205691785875</v>
      </c>
      <c r="AP36" s="66">
        <f t="shared" si="40"/>
        <v>0.64680205691785875</v>
      </c>
      <c r="AQ36" s="66">
        <f t="shared" si="40"/>
        <v>0.64680205691785875</v>
      </c>
      <c r="AR36" s="66">
        <f t="shared" si="40"/>
        <v>0.64680205691785875</v>
      </c>
      <c r="AS36" s="66">
        <f t="shared" si="40"/>
        <v>0.64680205691785875</v>
      </c>
      <c r="AT36" s="66">
        <f t="shared" si="40"/>
        <v>0.64680205691785875</v>
      </c>
      <c r="AU36" s="66">
        <f t="shared" si="40"/>
        <v>0.64680205691785875</v>
      </c>
      <c r="AV36" s="66">
        <f t="shared" si="40"/>
        <v>0.64680205691785875</v>
      </c>
      <c r="AW36" s="66">
        <f t="shared" si="40"/>
        <v>0.64680205691785875</v>
      </c>
      <c r="AX36" s="66">
        <f t="shared" si="40"/>
        <v>0.64680205691785875</v>
      </c>
      <c r="AY36" s="66">
        <f t="shared" si="40"/>
        <v>0.64680205691785875</v>
      </c>
      <c r="AZ36" s="66">
        <f t="shared" si="40"/>
        <v>0.64680205691785875</v>
      </c>
      <c r="BA36" s="66">
        <f t="shared" si="40"/>
        <v>0.64680205691785875</v>
      </c>
      <c r="BB36" s="66">
        <f t="shared" si="40"/>
        <v>0.64680205691785875</v>
      </c>
      <c r="BC36" s="66">
        <f t="shared" si="40"/>
        <v>0.64680205691785875</v>
      </c>
      <c r="BD36" s="66">
        <f t="shared" si="40"/>
        <v>0.64680205691785875</v>
      </c>
      <c r="BE36" s="66">
        <f t="shared" si="40"/>
        <v>0.64680205691785875</v>
      </c>
      <c r="BF36" s="66">
        <f t="shared" si="40"/>
        <v>0.64680205691785875</v>
      </c>
      <c r="BG36" s="66">
        <f t="shared" si="40"/>
        <v>0.64680205691785875</v>
      </c>
      <c r="BH36" s="66">
        <f t="shared" si="40"/>
        <v>0.64680205691785875</v>
      </c>
      <c r="BI36" s="66">
        <f t="shared" si="40"/>
        <v>0.64680205691785875</v>
      </c>
      <c r="BJ36" s="67">
        <f t="shared" si="40"/>
        <v>0.64680205691785875</v>
      </c>
    </row>
    <row r="37" spans="1:62" x14ac:dyDescent="0.3">
      <c r="A37" s="29">
        <v>35</v>
      </c>
      <c r="B37" s="63"/>
      <c r="C37" s="63"/>
      <c r="D37" s="63"/>
      <c r="E37" s="63"/>
      <c r="F37" s="63"/>
      <c r="G37" s="63"/>
      <c r="H37" s="63"/>
      <c r="I37" s="63"/>
      <c r="J37" s="63"/>
      <c r="K37" s="63"/>
      <c r="L37" s="63">
        <f>IF(ROW($A37)-DifIdConj!L37 &gt; 1, INDEX([4]CoPensRurM!L:L,ROW($A37)-DifIdConj!L37)/(PotPensRurH!L37*txMortH!L37),0)</f>
        <v>0</v>
      </c>
      <c r="M37" s="63">
        <f>IF(ROW($A37)-DifIdConj!M37 &gt; 1, INDEX([4]CoPensRurM!M:M,ROW($A37)-DifIdConj!M37)/(PotPensRurH!M37*txMortH!M37),0)</f>
        <v>0.62296784482231415</v>
      </c>
      <c r="N37" s="63">
        <f>IF(ROW($A37)-DifIdConj!N37 &gt; 1, INDEX([4]CoPensRurM!N:N,ROW($A37)-DifIdConj!N37)/(PotPensRurH!N37*txMortH!N37),0)</f>
        <v>0.65320167338552781</v>
      </c>
      <c r="O37" s="63">
        <f>IF(ROW($A37)-DifIdConj!O37 &gt; 1, INDEX([4]CoPensRurM!O:O,ROW($A37)-DifIdConj!O37)/(PotPensRurH!O37*txMortH!O37),0)</f>
        <v>0.69910851159265608</v>
      </c>
      <c r="P37" s="64">
        <f>IF(ROW($A37)-DifIdConj!P37 &gt; 1, INDEX([4]CoPensRurM!P:P,ROW($A37)-DifIdConj!P37)/(PotPensRurH!P37*txMortH!P37),0)</f>
        <v>0.69743721581409823</v>
      </c>
      <c r="Q37" s="65">
        <f t="shared" si="36"/>
        <v>0.6681788114036491</v>
      </c>
      <c r="R37" s="66">
        <f t="shared" si="39"/>
        <v>0.6681788114036491</v>
      </c>
      <c r="S37" s="66">
        <f t="shared" ref="S37:BJ37" si="41">S$94*R37</f>
        <v>0.6681788114036491</v>
      </c>
      <c r="T37" s="66">
        <f t="shared" si="41"/>
        <v>0.6681788114036491</v>
      </c>
      <c r="U37" s="66">
        <f t="shared" si="41"/>
        <v>0.6681788114036491</v>
      </c>
      <c r="V37" s="66">
        <f t="shared" si="41"/>
        <v>0.6681788114036491</v>
      </c>
      <c r="W37" s="66">
        <f t="shared" si="41"/>
        <v>0.6681788114036491</v>
      </c>
      <c r="X37" s="66">
        <f t="shared" si="41"/>
        <v>0.6681788114036491</v>
      </c>
      <c r="Y37" s="66">
        <f t="shared" si="41"/>
        <v>0.6681788114036491</v>
      </c>
      <c r="Z37" s="66">
        <f t="shared" si="41"/>
        <v>0.6681788114036491</v>
      </c>
      <c r="AA37" s="66">
        <f t="shared" si="41"/>
        <v>0.6681788114036491</v>
      </c>
      <c r="AB37" s="66">
        <f t="shared" si="41"/>
        <v>0.6681788114036491</v>
      </c>
      <c r="AC37" s="66">
        <f t="shared" si="41"/>
        <v>0.6681788114036491</v>
      </c>
      <c r="AD37" s="66">
        <f t="shared" si="41"/>
        <v>0.6681788114036491</v>
      </c>
      <c r="AE37" s="66">
        <f t="shared" si="41"/>
        <v>0.6681788114036491</v>
      </c>
      <c r="AF37" s="66">
        <f t="shared" si="41"/>
        <v>0.6681788114036491</v>
      </c>
      <c r="AG37" s="66">
        <f t="shared" si="41"/>
        <v>0.6681788114036491</v>
      </c>
      <c r="AH37" s="66">
        <f t="shared" si="41"/>
        <v>0.6681788114036491</v>
      </c>
      <c r="AI37" s="66">
        <f t="shared" si="41"/>
        <v>0.6681788114036491</v>
      </c>
      <c r="AJ37" s="66">
        <f t="shared" si="41"/>
        <v>0.6681788114036491</v>
      </c>
      <c r="AK37" s="66">
        <f t="shared" si="41"/>
        <v>0.6681788114036491</v>
      </c>
      <c r="AL37" s="66">
        <f t="shared" si="41"/>
        <v>0.6681788114036491</v>
      </c>
      <c r="AM37" s="66">
        <f t="shared" si="41"/>
        <v>0.6681788114036491</v>
      </c>
      <c r="AN37" s="66">
        <f t="shared" si="41"/>
        <v>0.6681788114036491</v>
      </c>
      <c r="AO37" s="66">
        <f t="shared" si="41"/>
        <v>0.6681788114036491</v>
      </c>
      <c r="AP37" s="66">
        <f t="shared" si="41"/>
        <v>0.6681788114036491</v>
      </c>
      <c r="AQ37" s="66">
        <f t="shared" si="41"/>
        <v>0.6681788114036491</v>
      </c>
      <c r="AR37" s="66">
        <f t="shared" si="41"/>
        <v>0.6681788114036491</v>
      </c>
      <c r="AS37" s="66">
        <f t="shared" si="41"/>
        <v>0.6681788114036491</v>
      </c>
      <c r="AT37" s="66">
        <f t="shared" si="41"/>
        <v>0.6681788114036491</v>
      </c>
      <c r="AU37" s="66">
        <f t="shared" si="41"/>
        <v>0.6681788114036491</v>
      </c>
      <c r="AV37" s="66">
        <f t="shared" si="41"/>
        <v>0.6681788114036491</v>
      </c>
      <c r="AW37" s="66">
        <f t="shared" si="41"/>
        <v>0.6681788114036491</v>
      </c>
      <c r="AX37" s="66">
        <f t="shared" si="41"/>
        <v>0.6681788114036491</v>
      </c>
      <c r="AY37" s="66">
        <f t="shared" si="41"/>
        <v>0.6681788114036491</v>
      </c>
      <c r="AZ37" s="66">
        <f t="shared" si="41"/>
        <v>0.6681788114036491</v>
      </c>
      <c r="BA37" s="66">
        <f t="shared" si="41"/>
        <v>0.6681788114036491</v>
      </c>
      <c r="BB37" s="66">
        <f t="shared" si="41"/>
        <v>0.6681788114036491</v>
      </c>
      <c r="BC37" s="66">
        <f t="shared" si="41"/>
        <v>0.6681788114036491</v>
      </c>
      <c r="BD37" s="66">
        <f t="shared" si="41"/>
        <v>0.6681788114036491</v>
      </c>
      <c r="BE37" s="66">
        <f t="shared" si="41"/>
        <v>0.6681788114036491</v>
      </c>
      <c r="BF37" s="66">
        <f t="shared" si="41"/>
        <v>0.6681788114036491</v>
      </c>
      <c r="BG37" s="66">
        <f t="shared" si="41"/>
        <v>0.6681788114036491</v>
      </c>
      <c r="BH37" s="66">
        <f t="shared" si="41"/>
        <v>0.6681788114036491</v>
      </c>
      <c r="BI37" s="66">
        <f t="shared" si="41"/>
        <v>0.6681788114036491</v>
      </c>
      <c r="BJ37" s="67">
        <f t="shared" si="41"/>
        <v>0.6681788114036491</v>
      </c>
    </row>
    <row r="38" spans="1:62" x14ac:dyDescent="0.3">
      <c r="A38" s="29">
        <v>36</v>
      </c>
      <c r="B38" s="63"/>
      <c r="C38" s="63"/>
      <c r="D38" s="63"/>
      <c r="E38" s="63"/>
      <c r="F38" s="63"/>
      <c r="G38" s="63"/>
      <c r="H38" s="63"/>
      <c r="I38" s="63"/>
      <c r="J38" s="63"/>
      <c r="K38" s="63"/>
      <c r="L38" s="63">
        <f>IF(ROW($A38)-DifIdConj!L38 &gt; 1, INDEX([4]CoPensRurM!L:L,ROW($A38)-DifIdConj!L38)/(PotPensRurH!L38*txMortH!L38),0)</f>
        <v>0</v>
      </c>
      <c r="M38" s="63">
        <f>IF(ROW($A38)-DifIdConj!M38 &gt; 1, INDEX([4]CoPensRurM!M:M,ROW($A38)-DifIdConj!M38)/(PotPensRurH!M38*txMortH!M38),0)</f>
        <v>0.60715445788945643</v>
      </c>
      <c r="N38" s="63">
        <f>IF(ROW($A38)-DifIdConj!N38 &gt; 1, INDEX([4]CoPensRurM!N:N,ROW($A38)-DifIdConj!N38)/(PotPensRurH!N38*txMortH!N38),0)</f>
        <v>0.6197594851177719</v>
      </c>
      <c r="O38" s="63">
        <f>IF(ROW($A38)-DifIdConj!O38 &gt; 1, INDEX([4]CoPensRurM!O:O,ROW($A38)-DifIdConj!O38)/(PotPensRurH!O38*txMortH!O38),0)</f>
        <v>0.70166622235635667</v>
      </c>
      <c r="P38" s="64">
        <f>IF(ROW($A38)-DifIdConj!P38 &gt; 1, INDEX([4]CoPensRurM!P:P,ROW($A38)-DifIdConj!P38)/(PotPensRurH!P38*txMortH!P38),0)</f>
        <v>0.71969804664665016</v>
      </c>
      <c r="Q38" s="65">
        <f t="shared" si="36"/>
        <v>0.66206955300255887</v>
      </c>
      <c r="R38" s="66">
        <f t="shared" si="39"/>
        <v>0.66206955300255887</v>
      </c>
      <c r="S38" s="66">
        <f t="shared" ref="S38:BJ38" si="42">S$94*R38</f>
        <v>0.66206955300255887</v>
      </c>
      <c r="T38" s="66">
        <f t="shared" si="42"/>
        <v>0.66206955300255887</v>
      </c>
      <c r="U38" s="66">
        <f t="shared" si="42"/>
        <v>0.66206955300255887</v>
      </c>
      <c r="V38" s="66">
        <f t="shared" si="42"/>
        <v>0.66206955300255887</v>
      </c>
      <c r="W38" s="66">
        <f t="shared" si="42"/>
        <v>0.66206955300255887</v>
      </c>
      <c r="X38" s="66">
        <f t="shared" si="42"/>
        <v>0.66206955300255887</v>
      </c>
      <c r="Y38" s="66">
        <f t="shared" si="42"/>
        <v>0.66206955300255887</v>
      </c>
      <c r="Z38" s="66">
        <f t="shared" si="42"/>
        <v>0.66206955300255887</v>
      </c>
      <c r="AA38" s="66">
        <f t="shared" si="42"/>
        <v>0.66206955300255887</v>
      </c>
      <c r="AB38" s="66">
        <f t="shared" si="42"/>
        <v>0.66206955300255887</v>
      </c>
      <c r="AC38" s="66">
        <f t="shared" si="42"/>
        <v>0.66206955300255887</v>
      </c>
      <c r="AD38" s="66">
        <f t="shared" si="42"/>
        <v>0.66206955300255887</v>
      </c>
      <c r="AE38" s="66">
        <f t="shared" si="42"/>
        <v>0.66206955300255887</v>
      </c>
      <c r="AF38" s="66">
        <f t="shared" si="42"/>
        <v>0.66206955300255887</v>
      </c>
      <c r="AG38" s="66">
        <f t="shared" si="42"/>
        <v>0.66206955300255887</v>
      </c>
      <c r="AH38" s="66">
        <f t="shared" si="42"/>
        <v>0.66206955300255887</v>
      </c>
      <c r="AI38" s="66">
        <f t="shared" si="42"/>
        <v>0.66206955300255887</v>
      </c>
      <c r="AJ38" s="66">
        <f t="shared" si="42"/>
        <v>0.66206955300255887</v>
      </c>
      <c r="AK38" s="66">
        <f t="shared" si="42"/>
        <v>0.66206955300255887</v>
      </c>
      <c r="AL38" s="66">
        <f t="shared" si="42"/>
        <v>0.66206955300255887</v>
      </c>
      <c r="AM38" s="66">
        <f t="shared" si="42"/>
        <v>0.66206955300255887</v>
      </c>
      <c r="AN38" s="66">
        <f t="shared" si="42"/>
        <v>0.66206955300255887</v>
      </c>
      <c r="AO38" s="66">
        <f t="shared" si="42"/>
        <v>0.66206955300255887</v>
      </c>
      <c r="AP38" s="66">
        <f t="shared" si="42"/>
        <v>0.66206955300255887</v>
      </c>
      <c r="AQ38" s="66">
        <f t="shared" si="42"/>
        <v>0.66206955300255887</v>
      </c>
      <c r="AR38" s="66">
        <f t="shared" si="42"/>
        <v>0.66206955300255887</v>
      </c>
      <c r="AS38" s="66">
        <f t="shared" si="42"/>
        <v>0.66206955300255887</v>
      </c>
      <c r="AT38" s="66">
        <f t="shared" si="42"/>
        <v>0.66206955300255887</v>
      </c>
      <c r="AU38" s="66">
        <f t="shared" si="42"/>
        <v>0.66206955300255887</v>
      </c>
      <c r="AV38" s="66">
        <f t="shared" si="42"/>
        <v>0.66206955300255887</v>
      </c>
      <c r="AW38" s="66">
        <f t="shared" si="42"/>
        <v>0.66206955300255887</v>
      </c>
      <c r="AX38" s="66">
        <f t="shared" si="42"/>
        <v>0.66206955300255887</v>
      </c>
      <c r="AY38" s="66">
        <f t="shared" si="42"/>
        <v>0.66206955300255887</v>
      </c>
      <c r="AZ38" s="66">
        <f t="shared" si="42"/>
        <v>0.66206955300255887</v>
      </c>
      <c r="BA38" s="66">
        <f t="shared" si="42"/>
        <v>0.66206955300255887</v>
      </c>
      <c r="BB38" s="66">
        <f t="shared" si="42"/>
        <v>0.66206955300255887</v>
      </c>
      <c r="BC38" s="66">
        <f t="shared" si="42"/>
        <v>0.66206955300255887</v>
      </c>
      <c r="BD38" s="66">
        <f t="shared" si="42"/>
        <v>0.66206955300255887</v>
      </c>
      <c r="BE38" s="66">
        <f t="shared" si="42"/>
        <v>0.66206955300255887</v>
      </c>
      <c r="BF38" s="66">
        <f t="shared" si="42"/>
        <v>0.66206955300255887</v>
      </c>
      <c r="BG38" s="66">
        <f t="shared" si="42"/>
        <v>0.66206955300255887</v>
      </c>
      <c r="BH38" s="66">
        <f t="shared" si="42"/>
        <v>0.66206955300255887</v>
      </c>
      <c r="BI38" s="66">
        <f t="shared" si="42"/>
        <v>0.66206955300255887</v>
      </c>
      <c r="BJ38" s="67">
        <f t="shared" si="42"/>
        <v>0.66206955300255887</v>
      </c>
    </row>
    <row r="39" spans="1:62" x14ac:dyDescent="0.3">
      <c r="A39" s="29">
        <v>37</v>
      </c>
      <c r="B39" s="63"/>
      <c r="C39" s="63"/>
      <c r="D39" s="63"/>
      <c r="E39" s="63"/>
      <c r="F39" s="63"/>
      <c r="G39" s="63"/>
      <c r="H39" s="63"/>
      <c r="I39" s="63"/>
      <c r="J39" s="63"/>
      <c r="K39" s="63"/>
      <c r="L39" s="63">
        <f>IF(ROW($A39)-DifIdConj!L39 &gt; 1, INDEX([4]CoPensRurM!L:L,ROW($A39)-DifIdConj!L39)/(PotPensRurH!L39*txMortH!L39),0)</f>
        <v>0</v>
      </c>
      <c r="M39" s="63">
        <f>IF(ROW($A39)-DifIdConj!M39 &gt; 1, INDEX([4]CoPensRurM!M:M,ROW($A39)-DifIdConj!M39)/(PotPensRurH!M39*txMortH!M39),0)</f>
        <v>0.63912438131655347</v>
      </c>
      <c r="N39" s="63">
        <f>IF(ROW($A39)-DifIdConj!N39 &gt; 1, INDEX([4]CoPensRurM!N:N,ROW($A39)-DifIdConj!N39)/(PotPensRurH!N39*txMortH!N39),0)</f>
        <v>0.70115306899652496</v>
      </c>
      <c r="O39" s="63">
        <f>IF(ROW($A39)-DifIdConj!O39 &gt; 1, INDEX([4]CoPensRurM!O:O,ROW($A39)-DifIdConj!O39)/(PotPensRurH!O39*txMortH!O39),0)</f>
        <v>0.70903335827797809</v>
      </c>
      <c r="P39" s="64">
        <f>IF(ROW($A39)-DifIdConj!P39 &gt; 1, INDEX([4]CoPensRurM!P:P,ROW($A39)-DifIdConj!P39)/(PotPensRurH!P39*txMortH!P39),0)</f>
        <v>0.67255252583964109</v>
      </c>
      <c r="Q39" s="65">
        <f t="shared" si="36"/>
        <v>0.68046583360767443</v>
      </c>
      <c r="R39" s="66">
        <f t="shared" si="39"/>
        <v>0.68046583360767443</v>
      </c>
      <c r="S39" s="66">
        <f t="shared" ref="S39:BJ39" si="43">S$94*R39</f>
        <v>0.68046583360767443</v>
      </c>
      <c r="T39" s="66">
        <f t="shared" si="43"/>
        <v>0.68046583360767443</v>
      </c>
      <c r="U39" s="66">
        <f t="shared" si="43"/>
        <v>0.68046583360767443</v>
      </c>
      <c r="V39" s="66">
        <f t="shared" si="43"/>
        <v>0.68046583360767443</v>
      </c>
      <c r="W39" s="66">
        <f t="shared" si="43"/>
        <v>0.68046583360767443</v>
      </c>
      <c r="X39" s="66">
        <f t="shared" si="43"/>
        <v>0.68046583360767443</v>
      </c>
      <c r="Y39" s="66">
        <f t="shared" si="43"/>
        <v>0.68046583360767443</v>
      </c>
      <c r="Z39" s="66">
        <f t="shared" si="43"/>
        <v>0.68046583360767443</v>
      </c>
      <c r="AA39" s="66">
        <f t="shared" si="43"/>
        <v>0.68046583360767443</v>
      </c>
      <c r="AB39" s="66">
        <f t="shared" si="43"/>
        <v>0.68046583360767443</v>
      </c>
      <c r="AC39" s="66">
        <f t="shared" si="43"/>
        <v>0.68046583360767443</v>
      </c>
      <c r="AD39" s="66">
        <f t="shared" si="43"/>
        <v>0.68046583360767443</v>
      </c>
      <c r="AE39" s="66">
        <f t="shared" si="43"/>
        <v>0.68046583360767443</v>
      </c>
      <c r="AF39" s="66">
        <f t="shared" si="43"/>
        <v>0.68046583360767443</v>
      </c>
      <c r="AG39" s="66">
        <f t="shared" si="43"/>
        <v>0.68046583360767443</v>
      </c>
      <c r="AH39" s="66">
        <f t="shared" si="43"/>
        <v>0.68046583360767443</v>
      </c>
      <c r="AI39" s="66">
        <f t="shared" si="43"/>
        <v>0.68046583360767443</v>
      </c>
      <c r="AJ39" s="66">
        <f t="shared" si="43"/>
        <v>0.68046583360767443</v>
      </c>
      <c r="AK39" s="66">
        <f t="shared" si="43"/>
        <v>0.68046583360767443</v>
      </c>
      <c r="AL39" s="66">
        <f t="shared" si="43"/>
        <v>0.68046583360767443</v>
      </c>
      <c r="AM39" s="66">
        <f t="shared" si="43"/>
        <v>0.68046583360767443</v>
      </c>
      <c r="AN39" s="66">
        <f t="shared" si="43"/>
        <v>0.68046583360767443</v>
      </c>
      <c r="AO39" s="66">
        <f t="shared" si="43"/>
        <v>0.68046583360767443</v>
      </c>
      <c r="AP39" s="66">
        <f t="shared" si="43"/>
        <v>0.68046583360767443</v>
      </c>
      <c r="AQ39" s="66">
        <f t="shared" si="43"/>
        <v>0.68046583360767443</v>
      </c>
      <c r="AR39" s="66">
        <f t="shared" si="43"/>
        <v>0.68046583360767443</v>
      </c>
      <c r="AS39" s="66">
        <f t="shared" si="43"/>
        <v>0.68046583360767443</v>
      </c>
      <c r="AT39" s="66">
        <f t="shared" si="43"/>
        <v>0.68046583360767443</v>
      </c>
      <c r="AU39" s="66">
        <f t="shared" si="43"/>
        <v>0.68046583360767443</v>
      </c>
      <c r="AV39" s="66">
        <f t="shared" si="43"/>
        <v>0.68046583360767443</v>
      </c>
      <c r="AW39" s="66">
        <f t="shared" si="43"/>
        <v>0.68046583360767443</v>
      </c>
      <c r="AX39" s="66">
        <f t="shared" si="43"/>
        <v>0.68046583360767443</v>
      </c>
      <c r="AY39" s="66">
        <f t="shared" si="43"/>
        <v>0.68046583360767443</v>
      </c>
      <c r="AZ39" s="66">
        <f t="shared" si="43"/>
        <v>0.68046583360767443</v>
      </c>
      <c r="BA39" s="66">
        <f t="shared" si="43"/>
        <v>0.68046583360767443</v>
      </c>
      <c r="BB39" s="66">
        <f t="shared" si="43"/>
        <v>0.68046583360767443</v>
      </c>
      <c r="BC39" s="66">
        <f t="shared" si="43"/>
        <v>0.68046583360767443</v>
      </c>
      <c r="BD39" s="66">
        <f t="shared" si="43"/>
        <v>0.68046583360767443</v>
      </c>
      <c r="BE39" s="66">
        <f t="shared" si="43"/>
        <v>0.68046583360767443</v>
      </c>
      <c r="BF39" s="66">
        <f t="shared" si="43"/>
        <v>0.68046583360767443</v>
      </c>
      <c r="BG39" s="66">
        <f t="shared" si="43"/>
        <v>0.68046583360767443</v>
      </c>
      <c r="BH39" s="66">
        <f t="shared" si="43"/>
        <v>0.68046583360767443</v>
      </c>
      <c r="BI39" s="66">
        <f t="shared" si="43"/>
        <v>0.68046583360767443</v>
      </c>
      <c r="BJ39" s="67">
        <f t="shared" si="43"/>
        <v>0.68046583360767443</v>
      </c>
    </row>
    <row r="40" spans="1:62" x14ac:dyDescent="0.3">
      <c r="A40" s="29">
        <v>38</v>
      </c>
      <c r="B40" s="63"/>
      <c r="C40" s="63"/>
      <c r="D40" s="63"/>
      <c r="E40" s="63"/>
      <c r="F40" s="63"/>
      <c r="G40" s="63"/>
      <c r="H40" s="63"/>
      <c r="I40" s="63"/>
      <c r="J40" s="63"/>
      <c r="K40" s="63"/>
      <c r="L40" s="63">
        <f>IF(ROW($A40)-DifIdConj!L40 &gt; 1, INDEX([4]CoPensRurM!L:L,ROW($A40)-DifIdConj!L40)/(PotPensRurH!L40*txMortH!L40),0)</f>
        <v>0</v>
      </c>
      <c r="M40" s="63">
        <f>IF(ROW($A40)-DifIdConj!M40 &gt; 1, INDEX([4]CoPensRurM!M:M,ROW($A40)-DifIdConj!M40)/(PotPensRurH!M40*txMortH!M40),0)</f>
        <v>0.65153139432576235</v>
      </c>
      <c r="N40" s="63">
        <f>IF(ROW($A40)-DifIdConj!N40 &gt; 1, INDEX([4]CoPensRurM!N:N,ROW($A40)-DifIdConj!N40)/(PotPensRurH!N40*txMortH!N40),0)</f>
        <v>0.67181064315535044</v>
      </c>
      <c r="O40" s="63">
        <f>IF(ROW($A40)-DifIdConj!O40 &gt; 1, INDEX([4]CoPensRurM!O:O,ROW($A40)-DifIdConj!O40)/(PotPensRurH!O40*txMortH!O40),0)</f>
        <v>0.75666568880331675</v>
      </c>
      <c r="P40" s="64">
        <f>IF(ROW($A40)-DifIdConj!P40 &gt; 1, INDEX([4]CoPensRurM!P:P,ROW($A40)-DifIdConj!P40)/(PotPensRurH!P40*txMortH!P40),0)</f>
        <v>0.77178334741065979</v>
      </c>
      <c r="Q40" s="65">
        <f t="shared" si="36"/>
        <v>0.71294776842377228</v>
      </c>
      <c r="R40" s="66">
        <f t="shared" si="39"/>
        <v>0.71294776842377228</v>
      </c>
      <c r="S40" s="66">
        <f t="shared" ref="S40:BJ40" si="44">S$94*R40</f>
        <v>0.71294776842377228</v>
      </c>
      <c r="T40" s="66">
        <f t="shared" si="44"/>
        <v>0.71294776842377228</v>
      </c>
      <c r="U40" s="66">
        <f t="shared" si="44"/>
        <v>0.71294776842377228</v>
      </c>
      <c r="V40" s="66">
        <f t="shared" si="44"/>
        <v>0.71294776842377228</v>
      </c>
      <c r="W40" s="66">
        <f t="shared" si="44"/>
        <v>0.71294776842377228</v>
      </c>
      <c r="X40" s="66">
        <f t="shared" si="44"/>
        <v>0.71294776842377228</v>
      </c>
      <c r="Y40" s="66">
        <f t="shared" si="44"/>
        <v>0.71294776842377228</v>
      </c>
      <c r="Z40" s="66">
        <f t="shared" si="44"/>
        <v>0.71294776842377228</v>
      </c>
      <c r="AA40" s="66">
        <f t="shared" si="44"/>
        <v>0.71294776842377228</v>
      </c>
      <c r="AB40" s="66">
        <f t="shared" si="44"/>
        <v>0.71294776842377228</v>
      </c>
      <c r="AC40" s="66">
        <f t="shared" si="44"/>
        <v>0.71294776842377228</v>
      </c>
      <c r="AD40" s="66">
        <f t="shared" si="44"/>
        <v>0.71294776842377228</v>
      </c>
      <c r="AE40" s="66">
        <f t="shared" si="44"/>
        <v>0.71294776842377228</v>
      </c>
      <c r="AF40" s="66">
        <f t="shared" si="44"/>
        <v>0.71294776842377228</v>
      </c>
      <c r="AG40" s="66">
        <f t="shared" si="44"/>
        <v>0.71294776842377228</v>
      </c>
      <c r="AH40" s="66">
        <f t="shared" si="44"/>
        <v>0.71294776842377228</v>
      </c>
      <c r="AI40" s="66">
        <f t="shared" si="44"/>
        <v>0.71294776842377228</v>
      </c>
      <c r="AJ40" s="66">
        <f t="shared" si="44"/>
        <v>0.71294776842377228</v>
      </c>
      <c r="AK40" s="66">
        <f t="shared" si="44"/>
        <v>0.71294776842377228</v>
      </c>
      <c r="AL40" s="66">
        <f t="shared" si="44"/>
        <v>0.71294776842377228</v>
      </c>
      <c r="AM40" s="66">
        <f t="shared" si="44"/>
        <v>0.71294776842377228</v>
      </c>
      <c r="AN40" s="66">
        <f t="shared" si="44"/>
        <v>0.71294776842377228</v>
      </c>
      <c r="AO40" s="66">
        <f t="shared" si="44"/>
        <v>0.71294776842377228</v>
      </c>
      <c r="AP40" s="66">
        <f t="shared" si="44"/>
        <v>0.71294776842377228</v>
      </c>
      <c r="AQ40" s="66">
        <f t="shared" si="44"/>
        <v>0.71294776842377228</v>
      </c>
      <c r="AR40" s="66">
        <f t="shared" si="44"/>
        <v>0.71294776842377228</v>
      </c>
      <c r="AS40" s="66">
        <f t="shared" si="44"/>
        <v>0.71294776842377228</v>
      </c>
      <c r="AT40" s="66">
        <f t="shared" si="44"/>
        <v>0.71294776842377228</v>
      </c>
      <c r="AU40" s="66">
        <f t="shared" si="44"/>
        <v>0.71294776842377228</v>
      </c>
      <c r="AV40" s="66">
        <f t="shared" si="44"/>
        <v>0.71294776842377228</v>
      </c>
      <c r="AW40" s="66">
        <f t="shared" si="44"/>
        <v>0.71294776842377228</v>
      </c>
      <c r="AX40" s="66">
        <f t="shared" si="44"/>
        <v>0.71294776842377228</v>
      </c>
      <c r="AY40" s="66">
        <f t="shared" si="44"/>
        <v>0.71294776842377228</v>
      </c>
      <c r="AZ40" s="66">
        <f t="shared" si="44"/>
        <v>0.71294776842377228</v>
      </c>
      <c r="BA40" s="66">
        <f t="shared" si="44"/>
        <v>0.71294776842377228</v>
      </c>
      <c r="BB40" s="66">
        <f t="shared" si="44"/>
        <v>0.71294776842377228</v>
      </c>
      <c r="BC40" s="66">
        <f t="shared" si="44"/>
        <v>0.71294776842377228</v>
      </c>
      <c r="BD40" s="66">
        <f t="shared" si="44"/>
        <v>0.71294776842377228</v>
      </c>
      <c r="BE40" s="66">
        <f t="shared" si="44"/>
        <v>0.71294776842377228</v>
      </c>
      <c r="BF40" s="66">
        <f t="shared" si="44"/>
        <v>0.71294776842377228</v>
      </c>
      <c r="BG40" s="66">
        <f t="shared" si="44"/>
        <v>0.71294776842377228</v>
      </c>
      <c r="BH40" s="66">
        <f t="shared" si="44"/>
        <v>0.71294776842377228</v>
      </c>
      <c r="BI40" s="66">
        <f t="shared" si="44"/>
        <v>0.71294776842377228</v>
      </c>
      <c r="BJ40" s="67">
        <f t="shared" si="44"/>
        <v>0.71294776842377228</v>
      </c>
    </row>
    <row r="41" spans="1:62" x14ac:dyDescent="0.3">
      <c r="A41" s="29">
        <v>39</v>
      </c>
      <c r="B41" s="63"/>
      <c r="C41" s="63"/>
      <c r="D41" s="63"/>
      <c r="E41" s="63"/>
      <c r="F41" s="63"/>
      <c r="G41" s="63"/>
      <c r="H41" s="63"/>
      <c r="I41" s="63"/>
      <c r="J41" s="63"/>
      <c r="K41" s="63"/>
      <c r="L41" s="63">
        <f>IF(ROW($A41)-DifIdConj!L41 &gt; 1, INDEX([4]CoPensRurM!L:L,ROW($A41)-DifIdConj!L41)/(PotPensRurH!L41*txMortH!L41),0)</f>
        <v>0</v>
      </c>
      <c r="M41" s="63">
        <f>IF(ROW($A41)-DifIdConj!M41 &gt; 1, INDEX([4]CoPensRurM!M:M,ROW($A41)-DifIdConj!M41)/(PotPensRurH!M41*txMortH!M41),0)</f>
        <v>0.74774988016117139</v>
      </c>
      <c r="N41" s="63">
        <f>IF(ROW($A41)-DifIdConj!N41 &gt; 1, INDEX([4]CoPensRurM!N:N,ROW($A41)-DifIdConj!N41)/(PotPensRurH!N41*txMortH!N41),0)</f>
        <v>0.74343259417116836</v>
      </c>
      <c r="O41" s="63">
        <f>IF(ROW($A41)-DifIdConj!O41 &gt; 1, INDEX([4]CoPensRurM!O:O,ROW($A41)-DifIdConj!O41)/(PotPensRurH!O41*txMortH!O41),0)</f>
        <v>0.84496033288661332</v>
      </c>
      <c r="P41" s="64">
        <f>IF(ROW($A41)-DifIdConj!P41 &gt; 1, INDEX([4]CoPensRurM!P:P,ROW($A41)-DifIdConj!P41)/(PotPensRurH!P41*txMortH!P41),0)</f>
        <v>0.67326996873078082</v>
      </c>
      <c r="Q41" s="65">
        <f t="shared" si="36"/>
        <v>0.7523531939874335</v>
      </c>
      <c r="R41" s="66">
        <f t="shared" si="39"/>
        <v>0.7523531939874335</v>
      </c>
      <c r="S41" s="66">
        <f t="shared" ref="S41:BJ41" si="45">S$94*R41</f>
        <v>0.7523531939874335</v>
      </c>
      <c r="T41" s="66">
        <f t="shared" si="45"/>
        <v>0.7523531939874335</v>
      </c>
      <c r="U41" s="66">
        <f t="shared" si="45"/>
        <v>0.7523531939874335</v>
      </c>
      <c r="V41" s="66">
        <f t="shared" si="45"/>
        <v>0.7523531939874335</v>
      </c>
      <c r="W41" s="66">
        <f t="shared" si="45"/>
        <v>0.7523531939874335</v>
      </c>
      <c r="X41" s="66">
        <f t="shared" si="45"/>
        <v>0.7523531939874335</v>
      </c>
      <c r="Y41" s="66">
        <f t="shared" si="45"/>
        <v>0.7523531939874335</v>
      </c>
      <c r="Z41" s="66">
        <f t="shared" si="45"/>
        <v>0.7523531939874335</v>
      </c>
      <c r="AA41" s="66">
        <f t="shared" si="45"/>
        <v>0.7523531939874335</v>
      </c>
      <c r="AB41" s="66">
        <f t="shared" si="45"/>
        <v>0.7523531939874335</v>
      </c>
      <c r="AC41" s="66">
        <f t="shared" si="45"/>
        <v>0.7523531939874335</v>
      </c>
      <c r="AD41" s="66">
        <f t="shared" si="45"/>
        <v>0.7523531939874335</v>
      </c>
      <c r="AE41" s="66">
        <f t="shared" si="45"/>
        <v>0.7523531939874335</v>
      </c>
      <c r="AF41" s="66">
        <f t="shared" si="45"/>
        <v>0.7523531939874335</v>
      </c>
      <c r="AG41" s="66">
        <f t="shared" si="45"/>
        <v>0.7523531939874335</v>
      </c>
      <c r="AH41" s="66">
        <f t="shared" si="45"/>
        <v>0.7523531939874335</v>
      </c>
      <c r="AI41" s="66">
        <f t="shared" si="45"/>
        <v>0.7523531939874335</v>
      </c>
      <c r="AJ41" s="66">
        <f t="shared" si="45"/>
        <v>0.7523531939874335</v>
      </c>
      <c r="AK41" s="66">
        <f t="shared" si="45"/>
        <v>0.7523531939874335</v>
      </c>
      <c r="AL41" s="66">
        <f t="shared" si="45"/>
        <v>0.7523531939874335</v>
      </c>
      <c r="AM41" s="66">
        <f t="shared" si="45"/>
        <v>0.7523531939874335</v>
      </c>
      <c r="AN41" s="66">
        <f t="shared" si="45"/>
        <v>0.7523531939874335</v>
      </c>
      <c r="AO41" s="66">
        <f t="shared" si="45"/>
        <v>0.7523531939874335</v>
      </c>
      <c r="AP41" s="66">
        <f t="shared" si="45"/>
        <v>0.7523531939874335</v>
      </c>
      <c r="AQ41" s="66">
        <f t="shared" si="45"/>
        <v>0.7523531939874335</v>
      </c>
      <c r="AR41" s="66">
        <f t="shared" si="45"/>
        <v>0.7523531939874335</v>
      </c>
      <c r="AS41" s="66">
        <f t="shared" si="45"/>
        <v>0.7523531939874335</v>
      </c>
      <c r="AT41" s="66">
        <f t="shared" si="45"/>
        <v>0.7523531939874335</v>
      </c>
      <c r="AU41" s="66">
        <f t="shared" si="45"/>
        <v>0.7523531939874335</v>
      </c>
      <c r="AV41" s="66">
        <f t="shared" si="45"/>
        <v>0.7523531939874335</v>
      </c>
      <c r="AW41" s="66">
        <f t="shared" si="45"/>
        <v>0.7523531939874335</v>
      </c>
      <c r="AX41" s="66">
        <f t="shared" si="45"/>
        <v>0.7523531939874335</v>
      </c>
      <c r="AY41" s="66">
        <f t="shared" si="45"/>
        <v>0.7523531939874335</v>
      </c>
      <c r="AZ41" s="66">
        <f t="shared" si="45"/>
        <v>0.7523531939874335</v>
      </c>
      <c r="BA41" s="66">
        <f t="shared" si="45"/>
        <v>0.7523531939874335</v>
      </c>
      <c r="BB41" s="66">
        <f t="shared" si="45"/>
        <v>0.7523531939874335</v>
      </c>
      <c r="BC41" s="66">
        <f t="shared" si="45"/>
        <v>0.7523531939874335</v>
      </c>
      <c r="BD41" s="66">
        <f t="shared" si="45"/>
        <v>0.7523531939874335</v>
      </c>
      <c r="BE41" s="66">
        <f t="shared" si="45"/>
        <v>0.7523531939874335</v>
      </c>
      <c r="BF41" s="66">
        <f t="shared" si="45"/>
        <v>0.7523531939874335</v>
      </c>
      <c r="BG41" s="66">
        <f t="shared" si="45"/>
        <v>0.7523531939874335</v>
      </c>
      <c r="BH41" s="66">
        <f t="shared" si="45"/>
        <v>0.7523531939874335</v>
      </c>
      <c r="BI41" s="66">
        <f t="shared" si="45"/>
        <v>0.7523531939874335</v>
      </c>
      <c r="BJ41" s="67">
        <f t="shared" si="45"/>
        <v>0.7523531939874335</v>
      </c>
    </row>
    <row r="42" spans="1:62" x14ac:dyDescent="0.3">
      <c r="A42" s="29">
        <v>40</v>
      </c>
      <c r="B42" s="63"/>
      <c r="C42" s="63"/>
      <c r="D42" s="63"/>
      <c r="E42" s="63"/>
      <c r="F42" s="63"/>
      <c r="G42" s="63"/>
      <c r="H42" s="63"/>
      <c r="I42" s="63"/>
      <c r="J42" s="63"/>
      <c r="K42" s="63"/>
      <c r="L42" s="63">
        <f>IF(ROW($A42)-DifIdConj!L42 &gt; 1, INDEX([4]CoPensRurM!L:L,ROW($A42)-DifIdConj!L42)/(PotPensRurH!L42*txMortH!L42),0)</f>
        <v>0</v>
      </c>
      <c r="M42" s="63">
        <f>IF(ROW($A42)-DifIdConj!M42 &gt; 1, INDEX([4]CoPensRurM!M:M,ROW($A42)-DifIdConj!M42)/(PotPensRurH!M42*txMortH!M42),0)</f>
        <v>0.68511674395039868</v>
      </c>
      <c r="N42" s="63">
        <f>IF(ROW($A42)-DifIdConj!N42 &gt; 1, INDEX([4]CoPensRurM!N:N,ROW($A42)-DifIdConj!N42)/(PotPensRurH!N42*txMortH!N42),0)</f>
        <v>0.70084377730995639</v>
      </c>
      <c r="O42" s="63">
        <f>IF(ROW($A42)-DifIdConj!O42 &gt; 1, INDEX([4]CoPensRurM!O:O,ROW($A42)-DifIdConj!O42)/(PotPensRurH!O42*txMortH!O42),0)</f>
        <v>0.71662423872976633</v>
      </c>
      <c r="P42" s="64">
        <f>IF(ROW($A42)-DifIdConj!P42 &gt; 1, INDEX([4]CoPensRurM!P:P,ROW($A42)-DifIdConj!P42)/(PotPensRurH!P42*txMortH!P42),0)</f>
        <v>0.75851090149420863</v>
      </c>
      <c r="Q42" s="65">
        <f t="shared" si="36"/>
        <v>0.71527391537108254</v>
      </c>
      <c r="R42" s="66">
        <f t="shared" si="39"/>
        <v>0.71527391537108254</v>
      </c>
      <c r="S42" s="66">
        <f t="shared" ref="S42:BJ42" si="46">S$94*R42</f>
        <v>0.71527391537108254</v>
      </c>
      <c r="T42" s="66">
        <f t="shared" si="46"/>
        <v>0.71527391537108254</v>
      </c>
      <c r="U42" s="66">
        <f t="shared" si="46"/>
        <v>0.71527391537108254</v>
      </c>
      <c r="V42" s="66">
        <f t="shared" si="46"/>
        <v>0.71527391537108254</v>
      </c>
      <c r="W42" s="66">
        <f t="shared" si="46"/>
        <v>0.71527391537108254</v>
      </c>
      <c r="X42" s="66">
        <f t="shared" si="46"/>
        <v>0.71527391537108254</v>
      </c>
      <c r="Y42" s="66">
        <f t="shared" si="46"/>
        <v>0.71527391537108254</v>
      </c>
      <c r="Z42" s="66">
        <f t="shared" si="46"/>
        <v>0.71527391537108254</v>
      </c>
      <c r="AA42" s="66">
        <f t="shared" si="46"/>
        <v>0.71527391537108254</v>
      </c>
      <c r="AB42" s="66">
        <f t="shared" si="46"/>
        <v>0.71527391537108254</v>
      </c>
      <c r="AC42" s="66">
        <f t="shared" si="46"/>
        <v>0.71527391537108254</v>
      </c>
      <c r="AD42" s="66">
        <f t="shared" si="46"/>
        <v>0.71527391537108254</v>
      </c>
      <c r="AE42" s="66">
        <f t="shared" si="46"/>
        <v>0.71527391537108254</v>
      </c>
      <c r="AF42" s="66">
        <f t="shared" si="46"/>
        <v>0.71527391537108254</v>
      </c>
      <c r="AG42" s="66">
        <f t="shared" si="46"/>
        <v>0.71527391537108254</v>
      </c>
      <c r="AH42" s="66">
        <f t="shared" si="46"/>
        <v>0.71527391537108254</v>
      </c>
      <c r="AI42" s="66">
        <f t="shared" si="46"/>
        <v>0.71527391537108254</v>
      </c>
      <c r="AJ42" s="66">
        <f t="shared" si="46"/>
        <v>0.71527391537108254</v>
      </c>
      <c r="AK42" s="66">
        <f t="shared" si="46"/>
        <v>0.71527391537108254</v>
      </c>
      <c r="AL42" s="66">
        <f t="shared" si="46"/>
        <v>0.71527391537108254</v>
      </c>
      <c r="AM42" s="66">
        <f t="shared" si="46"/>
        <v>0.71527391537108254</v>
      </c>
      <c r="AN42" s="66">
        <f t="shared" si="46"/>
        <v>0.71527391537108254</v>
      </c>
      <c r="AO42" s="66">
        <f t="shared" si="46"/>
        <v>0.71527391537108254</v>
      </c>
      <c r="AP42" s="66">
        <f t="shared" si="46"/>
        <v>0.71527391537108254</v>
      </c>
      <c r="AQ42" s="66">
        <f t="shared" si="46"/>
        <v>0.71527391537108254</v>
      </c>
      <c r="AR42" s="66">
        <f t="shared" si="46"/>
        <v>0.71527391537108254</v>
      </c>
      <c r="AS42" s="66">
        <f t="shared" si="46"/>
        <v>0.71527391537108254</v>
      </c>
      <c r="AT42" s="66">
        <f t="shared" si="46"/>
        <v>0.71527391537108254</v>
      </c>
      <c r="AU42" s="66">
        <f t="shared" si="46"/>
        <v>0.71527391537108254</v>
      </c>
      <c r="AV42" s="66">
        <f t="shared" si="46"/>
        <v>0.71527391537108254</v>
      </c>
      <c r="AW42" s="66">
        <f t="shared" si="46"/>
        <v>0.71527391537108254</v>
      </c>
      <c r="AX42" s="66">
        <f t="shared" si="46"/>
        <v>0.71527391537108254</v>
      </c>
      <c r="AY42" s="66">
        <f t="shared" si="46"/>
        <v>0.71527391537108254</v>
      </c>
      <c r="AZ42" s="66">
        <f t="shared" si="46"/>
        <v>0.71527391537108254</v>
      </c>
      <c r="BA42" s="66">
        <f t="shared" si="46"/>
        <v>0.71527391537108254</v>
      </c>
      <c r="BB42" s="66">
        <f t="shared" si="46"/>
        <v>0.71527391537108254</v>
      </c>
      <c r="BC42" s="66">
        <f t="shared" si="46"/>
        <v>0.71527391537108254</v>
      </c>
      <c r="BD42" s="66">
        <f t="shared" si="46"/>
        <v>0.71527391537108254</v>
      </c>
      <c r="BE42" s="66">
        <f t="shared" si="46"/>
        <v>0.71527391537108254</v>
      </c>
      <c r="BF42" s="66">
        <f t="shared" si="46"/>
        <v>0.71527391537108254</v>
      </c>
      <c r="BG42" s="66">
        <f t="shared" si="46"/>
        <v>0.71527391537108254</v>
      </c>
      <c r="BH42" s="66">
        <f t="shared" si="46"/>
        <v>0.71527391537108254</v>
      </c>
      <c r="BI42" s="66">
        <f t="shared" si="46"/>
        <v>0.71527391537108254</v>
      </c>
      <c r="BJ42" s="67">
        <f t="shared" si="46"/>
        <v>0.71527391537108254</v>
      </c>
    </row>
    <row r="43" spans="1:62" x14ac:dyDescent="0.3">
      <c r="A43" s="29">
        <v>41</v>
      </c>
      <c r="B43" s="63"/>
      <c r="C43" s="63"/>
      <c r="D43" s="63"/>
      <c r="E43" s="63"/>
      <c r="F43" s="63"/>
      <c r="G43" s="63"/>
      <c r="H43" s="63"/>
      <c r="I43" s="63"/>
      <c r="J43" s="63"/>
      <c r="K43" s="63"/>
      <c r="L43" s="63">
        <f>IF(ROW($A43)-DifIdConj!L43 &gt; 1, INDEX([4]CoPensRurM!L:L,ROW($A43)-DifIdConj!L43)/(PotPensRurH!L43*txMortH!L43),0)</f>
        <v>0</v>
      </c>
      <c r="M43" s="63">
        <f>IF(ROW($A43)-DifIdConj!M43 &gt; 1, INDEX([4]CoPensRurM!M:M,ROW($A43)-DifIdConj!M43)/(PotPensRurH!M43*txMortH!M43),0)</f>
        <v>0.69864759734798787</v>
      </c>
      <c r="N43" s="63">
        <f>IF(ROW($A43)-DifIdConj!N43 &gt; 1, INDEX([4]CoPensRurM!N:N,ROW($A43)-DifIdConj!N43)/(PotPensRurH!N43*txMortH!N43),0)</f>
        <v>0.70683108266651162</v>
      </c>
      <c r="O43" s="63">
        <f>IF(ROW($A43)-DifIdConj!O43 &gt; 1, INDEX([4]CoPensRurM!O:O,ROW($A43)-DifIdConj!O43)/(PotPensRurH!O43*txMortH!O43),0)</f>
        <v>0.70172209532646168</v>
      </c>
      <c r="P43" s="64">
        <f>IF(ROW($A43)-DifIdConj!P43 &gt; 1, INDEX([4]CoPensRurM!P:P,ROW($A43)-DifIdConj!P43)/(PotPensRurH!P43*txMortH!P43),0)</f>
        <v>0.77558189819996981</v>
      </c>
      <c r="Q43" s="65">
        <f t="shared" si="36"/>
        <v>0.72069566838523269</v>
      </c>
      <c r="R43" s="66">
        <f t="shared" si="39"/>
        <v>0.72069566838523269</v>
      </c>
      <c r="S43" s="66">
        <f t="shared" ref="S43:BJ43" si="47">S$94*R43</f>
        <v>0.72069566838523269</v>
      </c>
      <c r="T43" s="66">
        <f t="shared" si="47"/>
        <v>0.72069566838523269</v>
      </c>
      <c r="U43" s="66">
        <f t="shared" si="47"/>
        <v>0.72069566838523269</v>
      </c>
      <c r="V43" s="66">
        <f t="shared" si="47"/>
        <v>0.72069566838523269</v>
      </c>
      <c r="W43" s="66">
        <f t="shared" si="47"/>
        <v>0.72069566838523269</v>
      </c>
      <c r="X43" s="66">
        <f t="shared" si="47"/>
        <v>0.72069566838523269</v>
      </c>
      <c r="Y43" s="66">
        <f t="shared" si="47"/>
        <v>0.72069566838523269</v>
      </c>
      <c r="Z43" s="66">
        <f t="shared" si="47"/>
        <v>0.72069566838523269</v>
      </c>
      <c r="AA43" s="66">
        <f t="shared" si="47"/>
        <v>0.72069566838523269</v>
      </c>
      <c r="AB43" s="66">
        <f t="shared" si="47"/>
        <v>0.72069566838523269</v>
      </c>
      <c r="AC43" s="66">
        <f t="shared" si="47"/>
        <v>0.72069566838523269</v>
      </c>
      <c r="AD43" s="66">
        <f t="shared" si="47"/>
        <v>0.72069566838523269</v>
      </c>
      <c r="AE43" s="66">
        <f t="shared" si="47"/>
        <v>0.72069566838523269</v>
      </c>
      <c r="AF43" s="66">
        <f t="shared" si="47"/>
        <v>0.72069566838523269</v>
      </c>
      <c r="AG43" s="66">
        <f t="shared" si="47"/>
        <v>0.72069566838523269</v>
      </c>
      <c r="AH43" s="66">
        <f t="shared" si="47"/>
        <v>0.72069566838523269</v>
      </c>
      <c r="AI43" s="66">
        <f t="shared" si="47"/>
        <v>0.72069566838523269</v>
      </c>
      <c r="AJ43" s="66">
        <f t="shared" si="47"/>
        <v>0.72069566838523269</v>
      </c>
      <c r="AK43" s="66">
        <f t="shared" si="47"/>
        <v>0.72069566838523269</v>
      </c>
      <c r="AL43" s="66">
        <f t="shared" si="47"/>
        <v>0.72069566838523269</v>
      </c>
      <c r="AM43" s="66">
        <f t="shared" si="47"/>
        <v>0.72069566838523269</v>
      </c>
      <c r="AN43" s="66">
        <f t="shared" si="47"/>
        <v>0.72069566838523269</v>
      </c>
      <c r="AO43" s="66">
        <f t="shared" si="47"/>
        <v>0.72069566838523269</v>
      </c>
      <c r="AP43" s="66">
        <f t="shared" si="47"/>
        <v>0.72069566838523269</v>
      </c>
      <c r="AQ43" s="66">
        <f t="shared" si="47"/>
        <v>0.72069566838523269</v>
      </c>
      <c r="AR43" s="66">
        <f t="shared" si="47"/>
        <v>0.72069566838523269</v>
      </c>
      <c r="AS43" s="66">
        <f t="shared" si="47"/>
        <v>0.72069566838523269</v>
      </c>
      <c r="AT43" s="66">
        <f t="shared" si="47"/>
        <v>0.72069566838523269</v>
      </c>
      <c r="AU43" s="66">
        <f t="shared" si="47"/>
        <v>0.72069566838523269</v>
      </c>
      <c r="AV43" s="66">
        <f t="shared" si="47"/>
        <v>0.72069566838523269</v>
      </c>
      <c r="AW43" s="66">
        <f t="shared" si="47"/>
        <v>0.72069566838523269</v>
      </c>
      <c r="AX43" s="66">
        <f t="shared" si="47"/>
        <v>0.72069566838523269</v>
      </c>
      <c r="AY43" s="66">
        <f t="shared" si="47"/>
        <v>0.72069566838523269</v>
      </c>
      <c r="AZ43" s="66">
        <f t="shared" si="47"/>
        <v>0.72069566838523269</v>
      </c>
      <c r="BA43" s="66">
        <f t="shared" si="47"/>
        <v>0.72069566838523269</v>
      </c>
      <c r="BB43" s="66">
        <f t="shared" si="47"/>
        <v>0.72069566838523269</v>
      </c>
      <c r="BC43" s="66">
        <f t="shared" si="47"/>
        <v>0.72069566838523269</v>
      </c>
      <c r="BD43" s="66">
        <f t="shared" si="47"/>
        <v>0.72069566838523269</v>
      </c>
      <c r="BE43" s="66">
        <f t="shared" si="47"/>
        <v>0.72069566838523269</v>
      </c>
      <c r="BF43" s="66">
        <f t="shared" si="47"/>
        <v>0.72069566838523269</v>
      </c>
      <c r="BG43" s="66">
        <f t="shared" si="47"/>
        <v>0.72069566838523269</v>
      </c>
      <c r="BH43" s="66">
        <f t="shared" si="47"/>
        <v>0.72069566838523269</v>
      </c>
      <c r="BI43" s="66">
        <f t="shared" si="47"/>
        <v>0.72069566838523269</v>
      </c>
      <c r="BJ43" s="67">
        <f t="shared" si="47"/>
        <v>0.72069566838523269</v>
      </c>
    </row>
    <row r="44" spans="1:62" x14ac:dyDescent="0.3">
      <c r="A44" s="29">
        <v>42</v>
      </c>
      <c r="B44" s="63"/>
      <c r="C44" s="63"/>
      <c r="D44" s="63"/>
      <c r="E44" s="63"/>
      <c r="F44" s="63"/>
      <c r="G44" s="63"/>
      <c r="H44" s="63"/>
      <c r="I44" s="63"/>
      <c r="J44" s="63"/>
      <c r="K44" s="63"/>
      <c r="L44" s="63">
        <f>IF(ROW($A44)-DifIdConj!L44 &gt; 1, INDEX([4]CoPensRurM!L:L,ROW($A44)-DifIdConj!L44)/(PotPensRurH!L44*txMortH!L44),0)</f>
        <v>0</v>
      </c>
      <c r="M44" s="63">
        <f>IF(ROW($A44)-DifIdConj!M44 &gt; 1, INDEX([4]CoPensRurM!M:M,ROW($A44)-DifIdConj!M44)/(PotPensRurH!M44*txMortH!M44),0)</f>
        <v>0.68926085292427919</v>
      </c>
      <c r="N44" s="63">
        <f>IF(ROW($A44)-DifIdConj!N44 &gt; 1, INDEX([4]CoPensRurM!N:N,ROW($A44)-DifIdConj!N44)/(PotPensRurH!N44*txMortH!N44),0)</f>
        <v>0.73431439616173222</v>
      </c>
      <c r="O44" s="63">
        <f>IF(ROW($A44)-DifIdConj!O44 &gt; 1, INDEX([4]CoPensRurM!O:O,ROW($A44)-DifIdConj!O44)/(PotPensRurH!O44*txMortH!O44),0)</f>
        <v>0.78471233245429539</v>
      </c>
      <c r="P44" s="64">
        <f>IF(ROW($A44)-DifIdConj!P44 &gt; 1, INDEX([4]CoPensRurM!P:P,ROW($A44)-DifIdConj!P44)/(PotPensRurH!P44*txMortH!P44),0)</f>
        <v>0.71455733075089134</v>
      </c>
      <c r="Q44" s="65">
        <f t="shared" si="36"/>
        <v>0.73071122807279953</v>
      </c>
      <c r="R44" s="66">
        <f t="shared" si="39"/>
        <v>0.73071122807279953</v>
      </c>
      <c r="S44" s="66">
        <f t="shared" ref="S44:BJ44" si="48">S$94*R44</f>
        <v>0.73071122807279953</v>
      </c>
      <c r="T44" s="66">
        <f t="shared" si="48"/>
        <v>0.73071122807279953</v>
      </c>
      <c r="U44" s="66">
        <f t="shared" si="48"/>
        <v>0.73071122807279953</v>
      </c>
      <c r="V44" s="66">
        <f t="shared" si="48"/>
        <v>0.73071122807279953</v>
      </c>
      <c r="W44" s="66">
        <f t="shared" si="48"/>
        <v>0.73071122807279953</v>
      </c>
      <c r="X44" s="66">
        <f t="shared" si="48"/>
        <v>0.73071122807279953</v>
      </c>
      <c r="Y44" s="66">
        <f t="shared" si="48"/>
        <v>0.73071122807279953</v>
      </c>
      <c r="Z44" s="66">
        <f t="shared" si="48"/>
        <v>0.73071122807279953</v>
      </c>
      <c r="AA44" s="66">
        <f t="shared" si="48"/>
        <v>0.73071122807279953</v>
      </c>
      <c r="AB44" s="66">
        <f t="shared" si="48"/>
        <v>0.73071122807279953</v>
      </c>
      <c r="AC44" s="66">
        <f t="shared" si="48"/>
        <v>0.73071122807279953</v>
      </c>
      <c r="AD44" s="66">
        <f t="shared" si="48"/>
        <v>0.73071122807279953</v>
      </c>
      <c r="AE44" s="66">
        <f t="shared" si="48"/>
        <v>0.73071122807279953</v>
      </c>
      <c r="AF44" s="66">
        <f t="shared" si="48"/>
        <v>0.73071122807279953</v>
      </c>
      <c r="AG44" s="66">
        <f t="shared" si="48"/>
        <v>0.73071122807279953</v>
      </c>
      <c r="AH44" s="66">
        <f t="shared" si="48"/>
        <v>0.73071122807279953</v>
      </c>
      <c r="AI44" s="66">
        <f t="shared" si="48"/>
        <v>0.73071122807279953</v>
      </c>
      <c r="AJ44" s="66">
        <f t="shared" si="48"/>
        <v>0.73071122807279953</v>
      </c>
      <c r="AK44" s="66">
        <f t="shared" si="48"/>
        <v>0.73071122807279953</v>
      </c>
      <c r="AL44" s="66">
        <f t="shared" si="48"/>
        <v>0.73071122807279953</v>
      </c>
      <c r="AM44" s="66">
        <f t="shared" si="48"/>
        <v>0.73071122807279953</v>
      </c>
      <c r="AN44" s="66">
        <f t="shared" si="48"/>
        <v>0.73071122807279953</v>
      </c>
      <c r="AO44" s="66">
        <f t="shared" si="48"/>
        <v>0.73071122807279953</v>
      </c>
      <c r="AP44" s="66">
        <f t="shared" si="48"/>
        <v>0.73071122807279953</v>
      </c>
      <c r="AQ44" s="66">
        <f t="shared" si="48"/>
        <v>0.73071122807279953</v>
      </c>
      <c r="AR44" s="66">
        <f t="shared" si="48"/>
        <v>0.73071122807279953</v>
      </c>
      <c r="AS44" s="66">
        <f t="shared" si="48"/>
        <v>0.73071122807279953</v>
      </c>
      <c r="AT44" s="66">
        <f t="shared" si="48"/>
        <v>0.73071122807279953</v>
      </c>
      <c r="AU44" s="66">
        <f t="shared" si="48"/>
        <v>0.73071122807279953</v>
      </c>
      <c r="AV44" s="66">
        <f t="shared" si="48"/>
        <v>0.73071122807279953</v>
      </c>
      <c r="AW44" s="66">
        <f t="shared" si="48"/>
        <v>0.73071122807279953</v>
      </c>
      <c r="AX44" s="66">
        <f t="shared" si="48"/>
        <v>0.73071122807279953</v>
      </c>
      <c r="AY44" s="66">
        <f t="shared" si="48"/>
        <v>0.73071122807279953</v>
      </c>
      <c r="AZ44" s="66">
        <f t="shared" si="48"/>
        <v>0.73071122807279953</v>
      </c>
      <c r="BA44" s="66">
        <f t="shared" si="48"/>
        <v>0.73071122807279953</v>
      </c>
      <c r="BB44" s="66">
        <f t="shared" si="48"/>
        <v>0.73071122807279953</v>
      </c>
      <c r="BC44" s="66">
        <f t="shared" si="48"/>
        <v>0.73071122807279953</v>
      </c>
      <c r="BD44" s="66">
        <f t="shared" si="48"/>
        <v>0.73071122807279953</v>
      </c>
      <c r="BE44" s="66">
        <f t="shared" si="48"/>
        <v>0.73071122807279953</v>
      </c>
      <c r="BF44" s="66">
        <f t="shared" si="48"/>
        <v>0.73071122807279953</v>
      </c>
      <c r="BG44" s="66">
        <f t="shared" si="48"/>
        <v>0.73071122807279953</v>
      </c>
      <c r="BH44" s="66">
        <f t="shared" si="48"/>
        <v>0.73071122807279953</v>
      </c>
      <c r="BI44" s="66">
        <f t="shared" si="48"/>
        <v>0.73071122807279953</v>
      </c>
      <c r="BJ44" s="67">
        <f t="shared" si="48"/>
        <v>0.73071122807279953</v>
      </c>
    </row>
    <row r="45" spans="1:62" x14ac:dyDescent="0.3">
      <c r="A45" s="29">
        <v>43</v>
      </c>
      <c r="B45" s="63"/>
      <c r="C45" s="63"/>
      <c r="D45" s="63"/>
      <c r="E45" s="63"/>
      <c r="F45" s="63"/>
      <c r="G45" s="63"/>
      <c r="H45" s="63"/>
      <c r="I45" s="63"/>
      <c r="J45" s="63"/>
      <c r="K45" s="63"/>
      <c r="L45" s="63">
        <f>IF(ROW($A45)-DifIdConj!L45 &gt; 1, INDEX([4]CoPensRurM!L:L,ROW($A45)-DifIdConj!L45)/(PotPensRurH!L45*txMortH!L45),0)</f>
        <v>0</v>
      </c>
      <c r="M45" s="63">
        <f>IF(ROW($A45)-DifIdConj!M45 &gt; 1, INDEX([4]CoPensRurM!M:M,ROW($A45)-DifIdConj!M45)/(PotPensRurH!M45*txMortH!M45),0)</f>
        <v>0.75947963724390466</v>
      </c>
      <c r="N45" s="63">
        <f>IF(ROW($A45)-DifIdConj!N45 &gt; 1, INDEX([4]CoPensRurM!N:N,ROW($A45)-DifIdConj!N45)/(PotPensRurH!N45*txMortH!N45),0)</f>
        <v>0.75104276752449273</v>
      </c>
      <c r="O45" s="63">
        <f>IF(ROW($A45)-DifIdConj!O45 &gt; 1, INDEX([4]CoPensRurM!O:O,ROW($A45)-DifIdConj!O45)/(PotPensRurH!O45*txMortH!O45),0)</f>
        <v>0.75152306214772158</v>
      </c>
      <c r="P45" s="64">
        <f>IF(ROW($A45)-DifIdConj!P45 &gt; 1, INDEX([4]CoPensRurM!P:P,ROW($A45)-DifIdConj!P45)/(PotPensRurH!P45*txMortH!P45),0)</f>
        <v>0.82025927064195769</v>
      </c>
      <c r="Q45" s="65">
        <f t="shared" si="36"/>
        <v>0.77057618438951914</v>
      </c>
      <c r="R45" s="66">
        <f t="shared" si="39"/>
        <v>0.77057618438951914</v>
      </c>
      <c r="S45" s="66">
        <f t="shared" ref="S45:BJ45" si="49">S$94*R45</f>
        <v>0.77057618438951914</v>
      </c>
      <c r="T45" s="66">
        <f t="shared" si="49"/>
        <v>0.77057618438951914</v>
      </c>
      <c r="U45" s="66">
        <f t="shared" si="49"/>
        <v>0.77057618438951914</v>
      </c>
      <c r="V45" s="66">
        <f t="shared" si="49"/>
        <v>0.77057618438951914</v>
      </c>
      <c r="W45" s="66">
        <f t="shared" si="49"/>
        <v>0.77057618438951914</v>
      </c>
      <c r="X45" s="66">
        <f t="shared" si="49"/>
        <v>0.77057618438951914</v>
      </c>
      <c r="Y45" s="66">
        <f t="shared" si="49"/>
        <v>0.77057618438951914</v>
      </c>
      <c r="Z45" s="66">
        <f t="shared" si="49"/>
        <v>0.77057618438951914</v>
      </c>
      <c r="AA45" s="66">
        <f t="shared" si="49"/>
        <v>0.77057618438951914</v>
      </c>
      <c r="AB45" s="66">
        <f t="shared" si="49"/>
        <v>0.77057618438951914</v>
      </c>
      <c r="AC45" s="66">
        <f t="shared" si="49"/>
        <v>0.77057618438951914</v>
      </c>
      <c r="AD45" s="66">
        <f t="shared" si="49"/>
        <v>0.77057618438951914</v>
      </c>
      <c r="AE45" s="66">
        <f t="shared" si="49"/>
        <v>0.77057618438951914</v>
      </c>
      <c r="AF45" s="66">
        <f t="shared" si="49"/>
        <v>0.77057618438951914</v>
      </c>
      <c r="AG45" s="66">
        <f t="shared" si="49"/>
        <v>0.77057618438951914</v>
      </c>
      <c r="AH45" s="66">
        <f t="shared" si="49"/>
        <v>0.77057618438951914</v>
      </c>
      <c r="AI45" s="66">
        <f t="shared" si="49"/>
        <v>0.77057618438951914</v>
      </c>
      <c r="AJ45" s="66">
        <f t="shared" si="49"/>
        <v>0.77057618438951914</v>
      </c>
      <c r="AK45" s="66">
        <f t="shared" si="49"/>
        <v>0.77057618438951914</v>
      </c>
      <c r="AL45" s="66">
        <f t="shared" si="49"/>
        <v>0.77057618438951914</v>
      </c>
      <c r="AM45" s="66">
        <f t="shared" si="49"/>
        <v>0.77057618438951914</v>
      </c>
      <c r="AN45" s="66">
        <f t="shared" si="49"/>
        <v>0.77057618438951914</v>
      </c>
      <c r="AO45" s="66">
        <f t="shared" si="49"/>
        <v>0.77057618438951914</v>
      </c>
      <c r="AP45" s="66">
        <f t="shared" si="49"/>
        <v>0.77057618438951914</v>
      </c>
      <c r="AQ45" s="66">
        <f t="shared" si="49"/>
        <v>0.77057618438951914</v>
      </c>
      <c r="AR45" s="66">
        <f t="shared" si="49"/>
        <v>0.77057618438951914</v>
      </c>
      <c r="AS45" s="66">
        <f t="shared" si="49"/>
        <v>0.77057618438951914</v>
      </c>
      <c r="AT45" s="66">
        <f t="shared" si="49"/>
        <v>0.77057618438951914</v>
      </c>
      <c r="AU45" s="66">
        <f t="shared" si="49"/>
        <v>0.77057618438951914</v>
      </c>
      <c r="AV45" s="66">
        <f t="shared" si="49"/>
        <v>0.77057618438951914</v>
      </c>
      <c r="AW45" s="66">
        <f t="shared" si="49"/>
        <v>0.77057618438951914</v>
      </c>
      <c r="AX45" s="66">
        <f t="shared" si="49"/>
        <v>0.77057618438951914</v>
      </c>
      <c r="AY45" s="66">
        <f t="shared" si="49"/>
        <v>0.77057618438951914</v>
      </c>
      <c r="AZ45" s="66">
        <f t="shared" si="49"/>
        <v>0.77057618438951914</v>
      </c>
      <c r="BA45" s="66">
        <f t="shared" si="49"/>
        <v>0.77057618438951914</v>
      </c>
      <c r="BB45" s="66">
        <f t="shared" si="49"/>
        <v>0.77057618438951914</v>
      </c>
      <c r="BC45" s="66">
        <f t="shared" si="49"/>
        <v>0.77057618438951914</v>
      </c>
      <c r="BD45" s="66">
        <f t="shared" si="49"/>
        <v>0.77057618438951914</v>
      </c>
      <c r="BE45" s="66">
        <f t="shared" si="49"/>
        <v>0.77057618438951914</v>
      </c>
      <c r="BF45" s="66">
        <f t="shared" si="49"/>
        <v>0.77057618438951914</v>
      </c>
      <c r="BG45" s="66">
        <f t="shared" si="49"/>
        <v>0.77057618438951914</v>
      </c>
      <c r="BH45" s="66">
        <f t="shared" si="49"/>
        <v>0.77057618438951914</v>
      </c>
      <c r="BI45" s="66">
        <f t="shared" si="49"/>
        <v>0.77057618438951914</v>
      </c>
      <c r="BJ45" s="67">
        <f t="shared" si="49"/>
        <v>0.77057618438951914</v>
      </c>
    </row>
    <row r="46" spans="1:62" x14ac:dyDescent="0.3">
      <c r="A46" s="29">
        <v>44</v>
      </c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>
        <f>IF(ROW($A46)-DifIdConj!L46 &gt; 1, INDEX([4]CoPensRurM!L:L,ROW($A46)-DifIdConj!L46)/(PotPensRurH!L46*txMortH!L46),0)</f>
        <v>0</v>
      </c>
      <c r="M46" s="63">
        <f>IF(ROW($A46)-DifIdConj!M46 &gt; 1, INDEX([4]CoPensRurM!M:M,ROW($A46)-DifIdConj!M46)/(PotPensRurH!M46*txMortH!M46),0)</f>
        <v>0.72597057674733934</v>
      </c>
      <c r="N46" s="63">
        <f>IF(ROW($A46)-DifIdConj!N46 &gt; 1, INDEX([4]CoPensRurM!N:N,ROW($A46)-DifIdConj!N46)/(PotPensRurH!N46*txMortH!N46),0)</f>
        <v>0.85796081566004301</v>
      </c>
      <c r="O46" s="63">
        <f>IF(ROW($A46)-DifIdConj!O46 &gt; 1, INDEX([4]CoPensRurM!O:O,ROW($A46)-DifIdConj!O46)/(PotPensRurH!O46*txMortH!O46),0)</f>
        <v>0.80755347414509948</v>
      </c>
      <c r="P46" s="64">
        <f>IF(ROW($A46)-DifIdConj!P46 &gt; 1, INDEX([4]CoPensRurM!P:P,ROW($A46)-DifIdConj!P46)/(PotPensRurH!P46*txMortH!P46),0)</f>
        <v>0.73518935605616786</v>
      </c>
      <c r="Q46" s="65">
        <f t="shared" si="36"/>
        <v>0.78166855565216242</v>
      </c>
      <c r="R46" s="66">
        <f t="shared" si="39"/>
        <v>0.78166855565216242</v>
      </c>
      <c r="S46" s="66">
        <f t="shared" ref="S46:BJ46" si="50">S$94*R46</f>
        <v>0.78166855565216242</v>
      </c>
      <c r="T46" s="66">
        <f t="shared" si="50"/>
        <v>0.78166855565216242</v>
      </c>
      <c r="U46" s="66">
        <f t="shared" si="50"/>
        <v>0.78166855565216242</v>
      </c>
      <c r="V46" s="66">
        <f t="shared" si="50"/>
        <v>0.78166855565216242</v>
      </c>
      <c r="W46" s="66">
        <f t="shared" si="50"/>
        <v>0.78166855565216242</v>
      </c>
      <c r="X46" s="66">
        <f t="shared" si="50"/>
        <v>0.78166855565216242</v>
      </c>
      <c r="Y46" s="66">
        <f t="shared" si="50"/>
        <v>0.78166855565216242</v>
      </c>
      <c r="Z46" s="66">
        <f t="shared" si="50"/>
        <v>0.78166855565216242</v>
      </c>
      <c r="AA46" s="66">
        <f t="shared" si="50"/>
        <v>0.78166855565216242</v>
      </c>
      <c r="AB46" s="66">
        <f t="shared" si="50"/>
        <v>0.78166855565216242</v>
      </c>
      <c r="AC46" s="66">
        <f t="shared" si="50"/>
        <v>0.78166855565216242</v>
      </c>
      <c r="AD46" s="66">
        <f t="shared" si="50"/>
        <v>0.78166855565216242</v>
      </c>
      <c r="AE46" s="66">
        <f t="shared" si="50"/>
        <v>0.78166855565216242</v>
      </c>
      <c r="AF46" s="66">
        <f t="shared" si="50"/>
        <v>0.78166855565216242</v>
      </c>
      <c r="AG46" s="66">
        <f t="shared" si="50"/>
        <v>0.78166855565216242</v>
      </c>
      <c r="AH46" s="66">
        <f t="shared" si="50"/>
        <v>0.78166855565216242</v>
      </c>
      <c r="AI46" s="66">
        <f t="shared" si="50"/>
        <v>0.78166855565216242</v>
      </c>
      <c r="AJ46" s="66">
        <f t="shared" si="50"/>
        <v>0.78166855565216242</v>
      </c>
      <c r="AK46" s="66">
        <f t="shared" si="50"/>
        <v>0.78166855565216242</v>
      </c>
      <c r="AL46" s="66">
        <f t="shared" si="50"/>
        <v>0.78166855565216242</v>
      </c>
      <c r="AM46" s="66">
        <f t="shared" si="50"/>
        <v>0.78166855565216242</v>
      </c>
      <c r="AN46" s="66">
        <f t="shared" si="50"/>
        <v>0.78166855565216242</v>
      </c>
      <c r="AO46" s="66">
        <f t="shared" si="50"/>
        <v>0.78166855565216242</v>
      </c>
      <c r="AP46" s="66">
        <f t="shared" si="50"/>
        <v>0.78166855565216242</v>
      </c>
      <c r="AQ46" s="66">
        <f t="shared" si="50"/>
        <v>0.78166855565216242</v>
      </c>
      <c r="AR46" s="66">
        <f t="shared" si="50"/>
        <v>0.78166855565216242</v>
      </c>
      <c r="AS46" s="66">
        <f t="shared" si="50"/>
        <v>0.78166855565216242</v>
      </c>
      <c r="AT46" s="66">
        <f t="shared" si="50"/>
        <v>0.78166855565216242</v>
      </c>
      <c r="AU46" s="66">
        <f t="shared" si="50"/>
        <v>0.78166855565216242</v>
      </c>
      <c r="AV46" s="66">
        <f t="shared" si="50"/>
        <v>0.78166855565216242</v>
      </c>
      <c r="AW46" s="66">
        <f t="shared" si="50"/>
        <v>0.78166855565216242</v>
      </c>
      <c r="AX46" s="66">
        <f t="shared" si="50"/>
        <v>0.78166855565216242</v>
      </c>
      <c r="AY46" s="66">
        <f t="shared" si="50"/>
        <v>0.78166855565216242</v>
      </c>
      <c r="AZ46" s="66">
        <f t="shared" si="50"/>
        <v>0.78166855565216242</v>
      </c>
      <c r="BA46" s="66">
        <f t="shared" si="50"/>
        <v>0.78166855565216242</v>
      </c>
      <c r="BB46" s="66">
        <f t="shared" si="50"/>
        <v>0.78166855565216242</v>
      </c>
      <c r="BC46" s="66">
        <f t="shared" si="50"/>
        <v>0.78166855565216242</v>
      </c>
      <c r="BD46" s="66">
        <f t="shared" si="50"/>
        <v>0.78166855565216242</v>
      </c>
      <c r="BE46" s="66">
        <f t="shared" si="50"/>
        <v>0.78166855565216242</v>
      </c>
      <c r="BF46" s="66">
        <f t="shared" si="50"/>
        <v>0.78166855565216242</v>
      </c>
      <c r="BG46" s="66">
        <f t="shared" si="50"/>
        <v>0.78166855565216242</v>
      </c>
      <c r="BH46" s="66">
        <f t="shared" si="50"/>
        <v>0.78166855565216242</v>
      </c>
      <c r="BI46" s="66">
        <f t="shared" si="50"/>
        <v>0.78166855565216242</v>
      </c>
      <c r="BJ46" s="67">
        <f t="shared" si="50"/>
        <v>0.78166855565216242</v>
      </c>
    </row>
    <row r="47" spans="1:62" x14ac:dyDescent="0.3">
      <c r="A47" s="29">
        <v>45</v>
      </c>
      <c r="B47" s="63"/>
      <c r="C47" s="63"/>
      <c r="D47" s="63"/>
      <c r="E47" s="63"/>
      <c r="F47" s="63"/>
      <c r="G47" s="63"/>
      <c r="H47" s="63"/>
      <c r="I47" s="63"/>
      <c r="J47" s="63"/>
      <c r="K47" s="63"/>
      <c r="L47" s="63">
        <f>IF(ROW($A47)-DifIdConj!L47 &gt; 1, INDEX([4]CoPensRurM!L:L,ROW($A47)-DifIdConj!L47)/(PotPensRurH!L47*txMortH!L47),0)</f>
        <v>0</v>
      </c>
      <c r="M47" s="63">
        <f>IF(ROW($A47)-DifIdConj!M47 &gt; 1, INDEX([4]CoPensRurM!M:M,ROW($A47)-DifIdConj!M47)/(PotPensRurH!M47*txMortH!M47),0)</f>
        <v>0.6825041167270649</v>
      </c>
      <c r="N47" s="63">
        <f>IF(ROW($A47)-DifIdConj!N47 &gt; 1, INDEX([4]CoPensRurM!N:N,ROW($A47)-DifIdConj!N47)/(PotPensRurH!N47*txMortH!N47),0)</f>
        <v>0.63256375041085899</v>
      </c>
      <c r="O47" s="63">
        <f>IF(ROW($A47)-DifIdConj!O47 &gt; 1, INDEX([4]CoPensRurM!O:O,ROW($A47)-DifIdConj!O47)/(PotPensRurH!O47*txMortH!O47),0)</f>
        <v>0.69196072035586154</v>
      </c>
      <c r="P47" s="64">
        <f>IF(ROW($A47)-DifIdConj!P47 &gt; 1, INDEX([4]CoPensRurM!P:P,ROW($A47)-DifIdConj!P47)/(PotPensRurH!P47*txMortH!P47),0)</f>
        <v>0.65411136073719445</v>
      </c>
      <c r="Q47" s="65">
        <f t="shared" si="36"/>
        <v>0.66528498705774486</v>
      </c>
      <c r="R47" s="66">
        <f t="shared" si="39"/>
        <v>0.66528498705774486</v>
      </c>
      <c r="S47" s="66">
        <f t="shared" ref="S47:BJ47" si="51">S$94*R47</f>
        <v>0.66528498705774486</v>
      </c>
      <c r="T47" s="66">
        <f t="shared" si="51"/>
        <v>0.66528498705774486</v>
      </c>
      <c r="U47" s="66">
        <f t="shared" si="51"/>
        <v>0.66528498705774486</v>
      </c>
      <c r="V47" s="66">
        <f t="shared" si="51"/>
        <v>0.66528498705774486</v>
      </c>
      <c r="W47" s="66">
        <f t="shared" si="51"/>
        <v>0.66528498705774486</v>
      </c>
      <c r="X47" s="66">
        <f t="shared" si="51"/>
        <v>0.66528498705774486</v>
      </c>
      <c r="Y47" s="66">
        <f t="shared" si="51"/>
        <v>0.66528498705774486</v>
      </c>
      <c r="Z47" s="66">
        <f t="shared" si="51"/>
        <v>0.66528498705774486</v>
      </c>
      <c r="AA47" s="66">
        <f t="shared" si="51"/>
        <v>0.66528498705774486</v>
      </c>
      <c r="AB47" s="66">
        <f t="shared" si="51"/>
        <v>0.66528498705774486</v>
      </c>
      <c r="AC47" s="66">
        <f t="shared" si="51"/>
        <v>0.66528498705774486</v>
      </c>
      <c r="AD47" s="66">
        <f t="shared" si="51"/>
        <v>0.66528498705774486</v>
      </c>
      <c r="AE47" s="66">
        <f t="shared" si="51"/>
        <v>0.66528498705774486</v>
      </c>
      <c r="AF47" s="66">
        <f t="shared" si="51"/>
        <v>0.66528498705774486</v>
      </c>
      <c r="AG47" s="66">
        <f t="shared" si="51"/>
        <v>0.66528498705774486</v>
      </c>
      <c r="AH47" s="66">
        <f t="shared" si="51"/>
        <v>0.66528498705774486</v>
      </c>
      <c r="AI47" s="66">
        <f t="shared" si="51"/>
        <v>0.66528498705774486</v>
      </c>
      <c r="AJ47" s="66">
        <f t="shared" si="51"/>
        <v>0.66528498705774486</v>
      </c>
      <c r="AK47" s="66">
        <f t="shared" si="51"/>
        <v>0.66528498705774486</v>
      </c>
      <c r="AL47" s="66">
        <f t="shared" si="51"/>
        <v>0.66528498705774486</v>
      </c>
      <c r="AM47" s="66">
        <f t="shared" si="51"/>
        <v>0.66528498705774486</v>
      </c>
      <c r="AN47" s="66">
        <f t="shared" si="51"/>
        <v>0.66528498705774486</v>
      </c>
      <c r="AO47" s="66">
        <f t="shared" si="51"/>
        <v>0.66528498705774486</v>
      </c>
      <c r="AP47" s="66">
        <f t="shared" si="51"/>
        <v>0.66528498705774486</v>
      </c>
      <c r="AQ47" s="66">
        <f t="shared" si="51"/>
        <v>0.66528498705774486</v>
      </c>
      <c r="AR47" s="66">
        <f t="shared" si="51"/>
        <v>0.66528498705774486</v>
      </c>
      <c r="AS47" s="66">
        <f t="shared" si="51"/>
        <v>0.66528498705774486</v>
      </c>
      <c r="AT47" s="66">
        <f t="shared" si="51"/>
        <v>0.66528498705774486</v>
      </c>
      <c r="AU47" s="66">
        <f t="shared" si="51"/>
        <v>0.66528498705774486</v>
      </c>
      <c r="AV47" s="66">
        <f t="shared" si="51"/>
        <v>0.66528498705774486</v>
      </c>
      <c r="AW47" s="66">
        <f t="shared" si="51"/>
        <v>0.66528498705774486</v>
      </c>
      <c r="AX47" s="66">
        <f t="shared" si="51"/>
        <v>0.66528498705774486</v>
      </c>
      <c r="AY47" s="66">
        <f t="shared" si="51"/>
        <v>0.66528498705774486</v>
      </c>
      <c r="AZ47" s="66">
        <f t="shared" si="51"/>
        <v>0.66528498705774486</v>
      </c>
      <c r="BA47" s="66">
        <f t="shared" si="51"/>
        <v>0.66528498705774486</v>
      </c>
      <c r="BB47" s="66">
        <f t="shared" si="51"/>
        <v>0.66528498705774486</v>
      </c>
      <c r="BC47" s="66">
        <f t="shared" si="51"/>
        <v>0.66528498705774486</v>
      </c>
      <c r="BD47" s="66">
        <f t="shared" si="51"/>
        <v>0.66528498705774486</v>
      </c>
      <c r="BE47" s="66">
        <f t="shared" si="51"/>
        <v>0.66528498705774486</v>
      </c>
      <c r="BF47" s="66">
        <f t="shared" si="51"/>
        <v>0.66528498705774486</v>
      </c>
      <c r="BG47" s="66">
        <f t="shared" si="51"/>
        <v>0.66528498705774486</v>
      </c>
      <c r="BH47" s="66">
        <f t="shared" si="51"/>
        <v>0.66528498705774486</v>
      </c>
      <c r="BI47" s="66">
        <f t="shared" si="51"/>
        <v>0.66528498705774486</v>
      </c>
      <c r="BJ47" s="67">
        <f t="shared" si="51"/>
        <v>0.66528498705774486</v>
      </c>
    </row>
    <row r="48" spans="1:62" x14ac:dyDescent="0.3">
      <c r="A48" s="29">
        <v>46</v>
      </c>
      <c r="B48" s="63"/>
      <c r="C48" s="63"/>
      <c r="D48" s="63"/>
      <c r="E48" s="63"/>
      <c r="F48" s="63"/>
      <c r="G48" s="63"/>
      <c r="H48" s="63"/>
      <c r="I48" s="63"/>
      <c r="J48" s="63"/>
      <c r="K48" s="63"/>
      <c r="L48" s="63">
        <f>IF(ROW($A48)-DifIdConj!L48 &gt; 1, INDEX([4]CoPensRurM!L:L,ROW($A48)-DifIdConj!L48)/(PotPensRurH!L48*txMortH!L48),0)</f>
        <v>0</v>
      </c>
      <c r="M48" s="63">
        <f>IF(ROW($A48)-DifIdConj!M48 &gt; 1, INDEX([4]CoPensRurM!M:M,ROW($A48)-DifIdConj!M48)/(PotPensRurH!M48*txMortH!M48),0)</f>
        <v>0.74519648881565792</v>
      </c>
      <c r="N48" s="63">
        <f>IF(ROW($A48)-DifIdConj!N48 &gt; 1, INDEX([4]CoPensRurM!N:N,ROW($A48)-DifIdConj!N48)/(PotPensRurH!N48*txMortH!N48),0)</f>
        <v>0.700760146887767</v>
      </c>
      <c r="O48" s="63">
        <f>IF(ROW($A48)-DifIdConj!O48 &gt; 1, INDEX([4]CoPensRurM!O:O,ROW($A48)-DifIdConj!O48)/(PotPensRurH!O48*txMortH!O48),0)</f>
        <v>0.75223809989397428</v>
      </c>
      <c r="P48" s="64">
        <f>IF(ROW($A48)-DifIdConj!P48 &gt; 1, INDEX([4]CoPensRurM!P:P,ROW($A48)-DifIdConj!P48)/(PotPensRurH!P48*txMortH!P48),0)</f>
        <v>0.63676575276551151</v>
      </c>
      <c r="Q48" s="65">
        <f t="shared" si="36"/>
        <v>0.70874012209072768</v>
      </c>
      <c r="R48" s="66">
        <f t="shared" si="39"/>
        <v>0.70874012209072768</v>
      </c>
      <c r="S48" s="66">
        <f t="shared" ref="S48:BJ48" si="52">S$94*R48</f>
        <v>0.70874012209072768</v>
      </c>
      <c r="T48" s="66">
        <f t="shared" si="52"/>
        <v>0.70874012209072768</v>
      </c>
      <c r="U48" s="66">
        <f t="shared" si="52"/>
        <v>0.70874012209072768</v>
      </c>
      <c r="V48" s="66">
        <f t="shared" si="52"/>
        <v>0.70874012209072768</v>
      </c>
      <c r="W48" s="66">
        <f t="shared" si="52"/>
        <v>0.70874012209072768</v>
      </c>
      <c r="X48" s="66">
        <f t="shared" si="52"/>
        <v>0.70874012209072768</v>
      </c>
      <c r="Y48" s="66">
        <f t="shared" si="52"/>
        <v>0.70874012209072768</v>
      </c>
      <c r="Z48" s="66">
        <f t="shared" si="52"/>
        <v>0.70874012209072768</v>
      </c>
      <c r="AA48" s="66">
        <f t="shared" si="52"/>
        <v>0.70874012209072768</v>
      </c>
      <c r="AB48" s="66">
        <f t="shared" si="52"/>
        <v>0.70874012209072768</v>
      </c>
      <c r="AC48" s="66">
        <f t="shared" si="52"/>
        <v>0.70874012209072768</v>
      </c>
      <c r="AD48" s="66">
        <f t="shared" si="52"/>
        <v>0.70874012209072768</v>
      </c>
      <c r="AE48" s="66">
        <f t="shared" si="52"/>
        <v>0.70874012209072768</v>
      </c>
      <c r="AF48" s="66">
        <f t="shared" si="52"/>
        <v>0.70874012209072768</v>
      </c>
      <c r="AG48" s="66">
        <f t="shared" si="52"/>
        <v>0.70874012209072768</v>
      </c>
      <c r="AH48" s="66">
        <f t="shared" si="52"/>
        <v>0.70874012209072768</v>
      </c>
      <c r="AI48" s="66">
        <f t="shared" si="52"/>
        <v>0.70874012209072768</v>
      </c>
      <c r="AJ48" s="66">
        <f t="shared" si="52"/>
        <v>0.70874012209072768</v>
      </c>
      <c r="AK48" s="66">
        <f t="shared" si="52"/>
        <v>0.70874012209072768</v>
      </c>
      <c r="AL48" s="66">
        <f t="shared" si="52"/>
        <v>0.70874012209072768</v>
      </c>
      <c r="AM48" s="66">
        <f t="shared" si="52"/>
        <v>0.70874012209072768</v>
      </c>
      <c r="AN48" s="66">
        <f t="shared" si="52"/>
        <v>0.70874012209072768</v>
      </c>
      <c r="AO48" s="66">
        <f t="shared" si="52"/>
        <v>0.70874012209072768</v>
      </c>
      <c r="AP48" s="66">
        <f t="shared" si="52"/>
        <v>0.70874012209072768</v>
      </c>
      <c r="AQ48" s="66">
        <f t="shared" si="52"/>
        <v>0.70874012209072768</v>
      </c>
      <c r="AR48" s="66">
        <f t="shared" si="52"/>
        <v>0.70874012209072768</v>
      </c>
      <c r="AS48" s="66">
        <f t="shared" si="52"/>
        <v>0.70874012209072768</v>
      </c>
      <c r="AT48" s="66">
        <f t="shared" si="52"/>
        <v>0.70874012209072768</v>
      </c>
      <c r="AU48" s="66">
        <f t="shared" si="52"/>
        <v>0.70874012209072768</v>
      </c>
      <c r="AV48" s="66">
        <f t="shared" si="52"/>
        <v>0.70874012209072768</v>
      </c>
      <c r="AW48" s="66">
        <f t="shared" si="52"/>
        <v>0.70874012209072768</v>
      </c>
      <c r="AX48" s="66">
        <f t="shared" si="52"/>
        <v>0.70874012209072768</v>
      </c>
      <c r="AY48" s="66">
        <f t="shared" si="52"/>
        <v>0.70874012209072768</v>
      </c>
      <c r="AZ48" s="66">
        <f t="shared" si="52"/>
        <v>0.70874012209072768</v>
      </c>
      <c r="BA48" s="66">
        <f t="shared" si="52"/>
        <v>0.70874012209072768</v>
      </c>
      <c r="BB48" s="66">
        <f t="shared" si="52"/>
        <v>0.70874012209072768</v>
      </c>
      <c r="BC48" s="66">
        <f t="shared" si="52"/>
        <v>0.70874012209072768</v>
      </c>
      <c r="BD48" s="66">
        <f t="shared" si="52"/>
        <v>0.70874012209072768</v>
      </c>
      <c r="BE48" s="66">
        <f t="shared" si="52"/>
        <v>0.70874012209072768</v>
      </c>
      <c r="BF48" s="66">
        <f t="shared" si="52"/>
        <v>0.70874012209072768</v>
      </c>
      <c r="BG48" s="66">
        <f t="shared" si="52"/>
        <v>0.70874012209072768</v>
      </c>
      <c r="BH48" s="66">
        <f t="shared" si="52"/>
        <v>0.70874012209072768</v>
      </c>
      <c r="BI48" s="66">
        <f t="shared" si="52"/>
        <v>0.70874012209072768</v>
      </c>
      <c r="BJ48" s="67">
        <f t="shared" si="52"/>
        <v>0.70874012209072768</v>
      </c>
    </row>
    <row r="49" spans="1:62" x14ac:dyDescent="0.3">
      <c r="A49" s="29">
        <v>47</v>
      </c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>
        <f>IF(ROW($A49)-DifIdConj!L49 &gt; 1, INDEX([4]CoPensRurM!L:L,ROW($A49)-DifIdConj!L49)/(PotPensRurH!L49*txMortH!L49),0)</f>
        <v>0</v>
      </c>
      <c r="M49" s="63">
        <f>IF(ROW($A49)-DifIdConj!M49 &gt; 1, INDEX([4]CoPensRurM!M:M,ROW($A49)-DifIdConj!M49)/(PotPensRurH!M49*txMortH!M49),0)</f>
        <v>0.76192466002550219</v>
      </c>
      <c r="N49" s="63">
        <f>IF(ROW($A49)-DifIdConj!N49 &gt; 1, INDEX([4]CoPensRurM!N:N,ROW($A49)-DifIdConj!N49)/(PotPensRurH!N49*txMortH!N49),0)</f>
        <v>0.81386708054136558</v>
      </c>
      <c r="O49" s="63">
        <f>IF(ROW($A49)-DifIdConj!O49 &gt; 1, INDEX([4]CoPensRurM!O:O,ROW($A49)-DifIdConj!O49)/(PotPensRurH!O49*txMortH!O49),0)</f>
        <v>0.7883980628611319</v>
      </c>
      <c r="P49" s="64">
        <f>IF(ROW($A49)-DifIdConj!P49 &gt; 1, INDEX([4]CoPensRurM!P:P,ROW($A49)-DifIdConj!P49)/(PotPensRurH!P49*txMortH!P49),0)</f>
        <v>0.67420605754900198</v>
      </c>
      <c r="Q49" s="65">
        <f t="shared" si="36"/>
        <v>0.75959896524425041</v>
      </c>
      <c r="R49" s="66">
        <f t="shared" si="39"/>
        <v>0.75959896524425041</v>
      </c>
      <c r="S49" s="66">
        <f t="shared" ref="S49:BJ49" si="53">S$94*R49</f>
        <v>0.75959896524425041</v>
      </c>
      <c r="T49" s="66">
        <f t="shared" si="53"/>
        <v>0.75959896524425041</v>
      </c>
      <c r="U49" s="66">
        <f t="shared" si="53"/>
        <v>0.75959896524425041</v>
      </c>
      <c r="V49" s="66">
        <f t="shared" si="53"/>
        <v>0.75959896524425041</v>
      </c>
      <c r="W49" s="66">
        <f t="shared" si="53"/>
        <v>0.75959896524425041</v>
      </c>
      <c r="X49" s="66">
        <f t="shared" si="53"/>
        <v>0.75959896524425041</v>
      </c>
      <c r="Y49" s="66">
        <f t="shared" si="53"/>
        <v>0.75959896524425041</v>
      </c>
      <c r="Z49" s="66">
        <f t="shared" si="53"/>
        <v>0.75959896524425041</v>
      </c>
      <c r="AA49" s="66">
        <f t="shared" si="53"/>
        <v>0.75959896524425041</v>
      </c>
      <c r="AB49" s="66">
        <f t="shared" si="53"/>
        <v>0.75959896524425041</v>
      </c>
      <c r="AC49" s="66">
        <f t="shared" si="53"/>
        <v>0.75959896524425041</v>
      </c>
      <c r="AD49" s="66">
        <f t="shared" si="53"/>
        <v>0.75959896524425041</v>
      </c>
      <c r="AE49" s="66">
        <f t="shared" si="53"/>
        <v>0.75959896524425041</v>
      </c>
      <c r="AF49" s="66">
        <f t="shared" si="53"/>
        <v>0.75959896524425041</v>
      </c>
      <c r="AG49" s="66">
        <f t="shared" si="53"/>
        <v>0.75959896524425041</v>
      </c>
      <c r="AH49" s="66">
        <f t="shared" si="53"/>
        <v>0.75959896524425041</v>
      </c>
      <c r="AI49" s="66">
        <f t="shared" si="53"/>
        <v>0.75959896524425041</v>
      </c>
      <c r="AJ49" s="66">
        <f t="shared" si="53"/>
        <v>0.75959896524425041</v>
      </c>
      <c r="AK49" s="66">
        <f t="shared" si="53"/>
        <v>0.75959896524425041</v>
      </c>
      <c r="AL49" s="66">
        <f t="shared" si="53"/>
        <v>0.75959896524425041</v>
      </c>
      <c r="AM49" s="66">
        <f t="shared" si="53"/>
        <v>0.75959896524425041</v>
      </c>
      <c r="AN49" s="66">
        <f t="shared" si="53"/>
        <v>0.75959896524425041</v>
      </c>
      <c r="AO49" s="66">
        <f t="shared" si="53"/>
        <v>0.75959896524425041</v>
      </c>
      <c r="AP49" s="66">
        <f t="shared" si="53"/>
        <v>0.75959896524425041</v>
      </c>
      <c r="AQ49" s="66">
        <f t="shared" si="53"/>
        <v>0.75959896524425041</v>
      </c>
      <c r="AR49" s="66">
        <f t="shared" si="53"/>
        <v>0.75959896524425041</v>
      </c>
      <c r="AS49" s="66">
        <f t="shared" si="53"/>
        <v>0.75959896524425041</v>
      </c>
      <c r="AT49" s="66">
        <f t="shared" si="53"/>
        <v>0.75959896524425041</v>
      </c>
      <c r="AU49" s="66">
        <f t="shared" si="53"/>
        <v>0.75959896524425041</v>
      </c>
      <c r="AV49" s="66">
        <f t="shared" si="53"/>
        <v>0.75959896524425041</v>
      </c>
      <c r="AW49" s="66">
        <f t="shared" si="53"/>
        <v>0.75959896524425041</v>
      </c>
      <c r="AX49" s="66">
        <f t="shared" si="53"/>
        <v>0.75959896524425041</v>
      </c>
      <c r="AY49" s="66">
        <f t="shared" si="53"/>
        <v>0.75959896524425041</v>
      </c>
      <c r="AZ49" s="66">
        <f t="shared" si="53"/>
        <v>0.75959896524425041</v>
      </c>
      <c r="BA49" s="66">
        <f t="shared" si="53"/>
        <v>0.75959896524425041</v>
      </c>
      <c r="BB49" s="66">
        <f t="shared" si="53"/>
        <v>0.75959896524425041</v>
      </c>
      <c r="BC49" s="66">
        <f t="shared" si="53"/>
        <v>0.75959896524425041</v>
      </c>
      <c r="BD49" s="66">
        <f t="shared" si="53"/>
        <v>0.75959896524425041</v>
      </c>
      <c r="BE49" s="66">
        <f t="shared" si="53"/>
        <v>0.75959896524425041</v>
      </c>
      <c r="BF49" s="66">
        <f t="shared" si="53"/>
        <v>0.75959896524425041</v>
      </c>
      <c r="BG49" s="66">
        <f t="shared" si="53"/>
        <v>0.75959896524425041</v>
      </c>
      <c r="BH49" s="66">
        <f t="shared" si="53"/>
        <v>0.75959896524425041</v>
      </c>
      <c r="BI49" s="66">
        <f t="shared" si="53"/>
        <v>0.75959896524425041</v>
      </c>
      <c r="BJ49" s="67">
        <f t="shared" si="53"/>
        <v>0.75959896524425041</v>
      </c>
    </row>
    <row r="50" spans="1:62" x14ac:dyDescent="0.3">
      <c r="A50" s="29">
        <v>48</v>
      </c>
      <c r="B50" s="63"/>
      <c r="C50" s="63"/>
      <c r="D50" s="63"/>
      <c r="E50" s="63"/>
      <c r="F50" s="63"/>
      <c r="G50" s="63"/>
      <c r="H50" s="63"/>
      <c r="I50" s="63"/>
      <c r="J50" s="63"/>
      <c r="K50" s="63"/>
      <c r="L50" s="63">
        <f>IF(ROW($A50)-DifIdConj!L50 &gt; 1, INDEX([4]CoPensRurM!L:L,ROW($A50)-DifIdConj!L50)/(PotPensRurH!L50*txMortH!L50),0)</f>
        <v>0</v>
      </c>
      <c r="M50" s="63">
        <f>IF(ROW($A50)-DifIdConj!M50 &gt; 1, INDEX([4]CoPensRurM!M:M,ROW($A50)-DifIdConj!M50)/(PotPensRurH!M50*txMortH!M50),0)</f>
        <v>0.83249103013357106</v>
      </c>
      <c r="N50" s="63">
        <f>IF(ROW($A50)-DifIdConj!N50 &gt; 1, INDEX([4]CoPensRurM!N:N,ROW($A50)-DifIdConj!N50)/(PotPensRurH!N50*txMortH!N50),0)</f>
        <v>0.78624755644262556</v>
      </c>
      <c r="O50" s="63">
        <f>IF(ROW($A50)-DifIdConj!O50 &gt; 1, INDEX([4]CoPensRurM!O:O,ROW($A50)-DifIdConj!O50)/(PotPensRurH!O50*txMortH!O50),0)</f>
        <v>0.80605199012937556</v>
      </c>
      <c r="P50" s="64">
        <f>IF(ROW($A50)-DifIdConj!P50 &gt; 1, INDEX([4]CoPensRurM!P:P,ROW($A50)-DifIdConj!P50)/(PotPensRurH!P50*txMortH!P50),0)</f>
        <v>0.78126034312258186</v>
      </c>
      <c r="Q50" s="65">
        <f t="shared" si="36"/>
        <v>0.80151272995703848</v>
      </c>
      <c r="R50" s="66">
        <f t="shared" si="39"/>
        <v>0.80151272995703848</v>
      </c>
      <c r="S50" s="66">
        <f t="shared" ref="S50:BJ50" si="54">S$94*R50</f>
        <v>0.80151272995703848</v>
      </c>
      <c r="T50" s="66">
        <f t="shared" si="54"/>
        <v>0.80151272995703848</v>
      </c>
      <c r="U50" s="66">
        <f t="shared" si="54"/>
        <v>0.80151272995703848</v>
      </c>
      <c r="V50" s="66">
        <f t="shared" si="54"/>
        <v>0.80151272995703848</v>
      </c>
      <c r="W50" s="66">
        <f t="shared" si="54"/>
        <v>0.80151272995703848</v>
      </c>
      <c r="X50" s="66">
        <f t="shared" si="54"/>
        <v>0.80151272995703848</v>
      </c>
      <c r="Y50" s="66">
        <f t="shared" si="54"/>
        <v>0.80151272995703848</v>
      </c>
      <c r="Z50" s="66">
        <f t="shared" si="54"/>
        <v>0.80151272995703848</v>
      </c>
      <c r="AA50" s="66">
        <f t="shared" si="54"/>
        <v>0.80151272995703848</v>
      </c>
      <c r="AB50" s="66">
        <f t="shared" si="54"/>
        <v>0.80151272995703848</v>
      </c>
      <c r="AC50" s="66">
        <f t="shared" si="54"/>
        <v>0.80151272995703848</v>
      </c>
      <c r="AD50" s="66">
        <f t="shared" si="54"/>
        <v>0.80151272995703848</v>
      </c>
      <c r="AE50" s="66">
        <f t="shared" si="54"/>
        <v>0.80151272995703848</v>
      </c>
      <c r="AF50" s="66">
        <f t="shared" si="54"/>
        <v>0.80151272995703848</v>
      </c>
      <c r="AG50" s="66">
        <f t="shared" si="54"/>
        <v>0.80151272995703848</v>
      </c>
      <c r="AH50" s="66">
        <f t="shared" si="54"/>
        <v>0.80151272995703848</v>
      </c>
      <c r="AI50" s="66">
        <f t="shared" si="54"/>
        <v>0.80151272995703848</v>
      </c>
      <c r="AJ50" s="66">
        <f t="shared" si="54"/>
        <v>0.80151272995703848</v>
      </c>
      <c r="AK50" s="66">
        <f t="shared" si="54"/>
        <v>0.80151272995703848</v>
      </c>
      <c r="AL50" s="66">
        <f t="shared" si="54"/>
        <v>0.80151272995703848</v>
      </c>
      <c r="AM50" s="66">
        <f t="shared" si="54"/>
        <v>0.80151272995703848</v>
      </c>
      <c r="AN50" s="66">
        <f t="shared" si="54"/>
        <v>0.80151272995703848</v>
      </c>
      <c r="AO50" s="66">
        <f t="shared" si="54"/>
        <v>0.80151272995703848</v>
      </c>
      <c r="AP50" s="66">
        <f t="shared" si="54"/>
        <v>0.80151272995703848</v>
      </c>
      <c r="AQ50" s="66">
        <f t="shared" si="54"/>
        <v>0.80151272995703848</v>
      </c>
      <c r="AR50" s="66">
        <f t="shared" si="54"/>
        <v>0.80151272995703848</v>
      </c>
      <c r="AS50" s="66">
        <f t="shared" si="54"/>
        <v>0.80151272995703848</v>
      </c>
      <c r="AT50" s="66">
        <f t="shared" si="54"/>
        <v>0.80151272995703848</v>
      </c>
      <c r="AU50" s="66">
        <f t="shared" si="54"/>
        <v>0.80151272995703848</v>
      </c>
      <c r="AV50" s="66">
        <f t="shared" si="54"/>
        <v>0.80151272995703848</v>
      </c>
      <c r="AW50" s="66">
        <f t="shared" si="54"/>
        <v>0.80151272995703848</v>
      </c>
      <c r="AX50" s="66">
        <f t="shared" si="54"/>
        <v>0.80151272995703848</v>
      </c>
      <c r="AY50" s="66">
        <f t="shared" si="54"/>
        <v>0.80151272995703848</v>
      </c>
      <c r="AZ50" s="66">
        <f t="shared" si="54"/>
        <v>0.80151272995703848</v>
      </c>
      <c r="BA50" s="66">
        <f t="shared" si="54"/>
        <v>0.80151272995703848</v>
      </c>
      <c r="BB50" s="66">
        <f t="shared" si="54"/>
        <v>0.80151272995703848</v>
      </c>
      <c r="BC50" s="66">
        <f t="shared" si="54"/>
        <v>0.80151272995703848</v>
      </c>
      <c r="BD50" s="66">
        <f t="shared" si="54"/>
        <v>0.80151272995703848</v>
      </c>
      <c r="BE50" s="66">
        <f t="shared" si="54"/>
        <v>0.80151272995703848</v>
      </c>
      <c r="BF50" s="66">
        <f t="shared" si="54"/>
        <v>0.80151272995703848</v>
      </c>
      <c r="BG50" s="66">
        <f t="shared" si="54"/>
        <v>0.80151272995703848</v>
      </c>
      <c r="BH50" s="66">
        <f t="shared" si="54"/>
        <v>0.80151272995703848</v>
      </c>
      <c r="BI50" s="66">
        <f t="shared" si="54"/>
        <v>0.80151272995703848</v>
      </c>
      <c r="BJ50" s="67">
        <f t="shared" si="54"/>
        <v>0.80151272995703848</v>
      </c>
    </row>
    <row r="51" spans="1:62" x14ac:dyDescent="0.3">
      <c r="A51" s="29">
        <v>49</v>
      </c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>
        <f>IF(ROW($A51)-DifIdConj!L51 &gt; 1, INDEX([4]CoPensRurM!L:L,ROW($A51)-DifIdConj!L51)/(PotPensRurH!L51*txMortH!L51),0)</f>
        <v>0</v>
      </c>
      <c r="M51" s="63">
        <f>IF(ROW($A51)-DifIdConj!M51 &gt; 1, INDEX([4]CoPensRurM!M:M,ROW($A51)-DifIdConj!M51)/(PotPensRurH!M51*txMortH!M51),0)</f>
        <v>0.72602062449575</v>
      </c>
      <c r="N51" s="63">
        <f>IF(ROW($A51)-DifIdConj!N51 &gt; 1, INDEX([4]CoPensRurM!N:N,ROW($A51)-DifIdConj!N51)/(PotPensRurH!N51*txMortH!N51),0)</f>
        <v>0.7671867949023955</v>
      </c>
      <c r="O51" s="63">
        <f>IF(ROW($A51)-DifIdConj!O51 &gt; 1, INDEX([4]CoPensRurM!O:O,ROW($A51)-DifIdConj!O51)/(PotPensRurH!O51*txMortH!O51),0)</f>
        <v>0.80109598718725028</v>
      </c>
      <c r="P51" s="64">
        <f>IF(ROW($A51)-DifIdConj!P51 &gt; 1, INDEX([4]CoPensRurM!P:P,ROW($A51)-DifIdConj!P51)/(PotPensRurH!P51*txMortH!P51),0)</f>
        <v>0.77045004665518568</v>
      </c>
      <c r="Q51" s="65">
        <f t="shared" si="36"/>
        <v>0.76618836331014539</v>
      </c>
      <c r="R51" s="66">
        <f t="shared" ref="R51:R56" si="55">Q51</f>
        <v>0.76618836331014539</v>
      </c>
      <c r="S51" s="66">
        <f t="shared" ref="S51:BJ51" si="56">S$94*R51</f>
        <v>0.76618836331014539</v>
      </c>
      <c r="T51" s="66">
        <f t="shared" si="56"/>
        <v>0.76618836331014539</v>
      </c>
      <c r="U51" s="66">
        <f t="shared" si="56"/>
        <v>0.76618836331014539</v>
      </c>
      <c r="V51" s="66">
        <f t="shared" si="56"/>
        <v>0.76618836331014539</v>
      </c>
      <c r="W51" s="66">
        <f t="shared" si="56"/>
        <v>0.76618836331014539</v>
      </c>
      <c r="X51" s="66">
        <f t="shared" si="56"/>
        <v>0.76618836331014539</v>
      </c>
      <c r="Y51" s="66">
        <f t="shared" si="56"/>
        <v>0.76618836331014539</v>
      </c>
      <c r="Z51" s="66">
        <f t="shared" si="56"/>
        <v>0.76618836331014539</v>
      </c>
      <c r="AA51" s="66">
        <f t="shared" si="56"/>
        <v>0.76618836331014539</v>
      </c>
      <c r="AB51" s="66">
        <f t="shared" si="56"/>
        <v>0.76618836331014539</v>
      </c>
      <c r="AC51" s="66">
        <f t="shared" si="56"/>
        <v>0.76618836331014539</v>
      </c>
      <c r="AD51" s="66">
        <f t="shared" si="56"/>
        <v>0.76618836331014539</v>
      </c>
      <c r="AE51" s="66">
        <f t="shared" si="56"/>
        <v>0.76618836331014539</v>
      </c>
      <c r="AF51" s="66">
        <f t="shared" si="56"/>
        <v>0.76618836331014539</v>
      </c>
      <c r="AG51" s="66">
        <f t="shared" si="56"/>
        <v>0.76618836331014539</v>
      </c>
      <c r="AH51" s="66">
        <f t="shared" si="56"/>
        <v>0.76618836331014539</v>
      </c>
      <c r="AI51" s="66">
        <f t="shared" si="56"/>
        <v>0.76618836331014539</v>
      </c>
      <c r="AJ51" s="66">
        <f t="shared" si="56"/>
        <v>0.76618836331014539</v>
      </c>
      <c r="AK51" s="66">
        <f t="shared" si="56"/>
        <v>0.76618836331014539</v>
      </c>
      <c r="AL51" s="66">
        <f t="shared" si="56"/>
        <v>0.76618836331014539</v>
      </c>
      <c r="AM51" s="66">
        <f t="shared" si="56"/>
        <v>0.76618836331014539</v>
      </c>
      <c r="AN51" s="66">
        <f t="shared" si="56"/>
        <v>0.76618836331014539</v>
      </c>
      <c r="AO51" s="66">
        <f t="shared" si="56"/>
        <v>0.76618836331014539</v>
      </c>
      <c r="AP51" s="66">
        <f t="shared" si="56"/>
        <v>0.76618836331014539</v>
      </c>
      <c r="AQ51" s="66">
        <f t="shared" si="56"/>
        <v>0.76618836331014539</v>
      </c>
      <c r="AR51" s="66">
        <f t="shared" si="56"/>
        <v>0.76618836331014539</v>
      </c>
      <c r="AS51" s="66">
        <f t="shared" si="56"/>
        <v>0.76618836331014539</v>
      </c>
      <c r="AT51" s="66">
        <f t="shared" si="56"/>
        <v>0.76618836331014539</v>
      </c>
      <c r="AU51" s="66">
        <f t="shared" si="56"/>
        <v>0.76618836331014539</v>
      </c>
      <c r="AV51" s="66">
        <f t="shared" si="56"/>
        <v>0.76618836331014539</v>
      </c>
      <c r="AW51" s="66">
        <f t="shared" si="56"/>
        <v>0.76618836331014539</v>
      </c>
      <c r="AX51" s="66">
        <f t="shared" si="56"/>
        <v>0.76618836331014539</v>
      </c>
      <c r="AY51" s="66">
        <f t="shared" si="56"/>
        <v>0.76618836331014539</v>
      </c>
      <c r="AZ51" s="66">
        <f t="shared" si="56"/>
        <v>0.76618836331014539</v>
      </c>
      <c r="BA51" s="66">
        <f t="shared" si="56"/>
        <v>0.76618836331014539</v>
      </c>
      <c r="BB51" s="66">
        <f t="shared" si="56"/>
        <v>0.76618836331014539</v>
      </c>
      <c r="BC51" s="66">
        <f t="shared" si="56"/>
        <v>0.76618836331014539</v>
      </c>
      <c r="BD51" s="66">
        <f t="shared" si="56"/>
        <v>0.76618836331014539</v>
      </c>
      <c r="BE51" s="66">
        <f t="shared" si="56"/>
        <v>0.76618836331014539</v>
      </c>
      <c r="BF51" s="66">
        <f t="shared" si="56"/>
        <v>0.76618836331014539</v>
      </c>
      <c r="BG51" s="66">
        <f t="shared" si="56"/>
        <v>0.76618836331014539</v>
      </c>
      <c r="BH51" s="66">
        <f t="shared" si="56"/>
        <v>0.76618836331014539</v>
      </c>
      <c r="BI51" s="66">
        <f t="shared" si="56"/>
        <v>0.76618836331014539</v>
      </c>
      <c r="BJ51" s="67">
        <f t="shared" si="56"/>
        <v>0.76618836331014539</v>
      </c>
    </row>
    <row r="52" spans="1:62" x14ac:dyDescent="0.3">
      <c r="A52" s="29">
        <v>50</v>
      </c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>
        <f>IF(ROW($A52)-DifIdConj!L52 &gt; 1, INDEX([4]CoPensRurM!L:L,ROW($A52)-DifIdConj!L52)/(PotPensRurH!L52*txMortH!L52),0)</f>
        <v>0</v>
      </c>
      <c r="M52" s="63">
        <f>IF(ROW($A52)-DifIdConj!M52 &gt; 1, INDEX([4]CoPensRurM!M:M,ROW($A52)-DifIdConj!M52)/(PotPensRurH!M52*txMortH!M52),0)</f>
        <v>0.69454338831488871</v>
      </c>
      <c r="N52" s="63">
        <f>IF(ROW($A52)-DifIdConj!N52 &gt; 1, INDEX([4]CoPensRurM!N:N,ROW($A52)-DifIdConj!N52)/(PotPensRurH!N52*txMortH!N52),0)</f>
        <v>0.68349350359301642</v>
      </c>
      <c r="O52" s="63">
        <f>IF(ROW($A52)-DifIdConj!O52 &gt; 1, INDEX([4]CoPensRurM!O:O,ROW($A52)-DifIdConj!O52)/(PotPensRurH!O52*txMortH!O52),0)</f>
        <v>0.74312259763594546</v>
      </c>
      <c r="P52" s="64">
        <f>IF(ROW($A52)-DifIdConj!P52 &gt; 1, INDEX([4]CoPensRurM!P:P,ROW($A52)-DifIdConj!P52)/(PotPensRurH!P52*txMortH!P52),0)</f>
        <v>0.72132858247338827</v>
      </c>
      <c r="Q52" s="65">
        <f t="shared" si="36"/>
        <v>0.71062201800430969</v>
      </c>
      <c r="R52" s="66">
        <f t="shared" si="55"/>
        <v>0.71062201800430969</v>
      </c>
      <c r="S52" s="66">
        <f t="shared" ref="S52:BJ52" si="57">S$94*R52</f>
        <v>0.71062201800430969</v>
      </c>
      <c r="T52" s="66">
        <f t="shared" si="57"/>
        <v>0.71062201800430969</v>
      </c>
      <c r="U52" s="66">
        <f t="shared" si="57"/>
        <v>0.71062201800430969</v>
      </c>
      <c r="V52" s="66">
        <f t="shared" si="57"/>
        <v>0.71062201800430969</v>
      </c>
      <c r="W52" s="66">
        <f t="shared" si="57"/>
        <v>0.71062201800430969</v>
      </c>
      <c r="X52" s="66">
        <f t="shared" si="57"/>
        <v>0.71062201800430969</v>
      </c>
      <c r="Y52" s="66">
        <f t="shared" si="57"/>
        <v>0.71062201800430969</v>
      </c>
      <c r="Z52" s="66">
        <f t="shared" si="57"/>
        <v>0.71062201800430969</v>
      </c>
      <c r="AA52" s="66">
        <f t="shared" si="57"/>
        <v>0.71062201800430969</v>
      </c>
      <c r="AB52" s="66">
        <f t="shared" si="57"/>
        <v>0.71062201800430969</v>
      </c>
      <c r="AC52" s="66">
        <f t="shared" si="57"/>
        <v>0.71062201800430969</v>
      </c>
      <c r="AD52" s="66">
        <f t="shared" si="57"/>
        <v>0.71062201800430969</v>
      </c>
      <c r="AE52" s="66">
        <f t="shared" si="57"/>
        <v>0.71062201800430969</v>
      </c>
      <c r="AF52" s="66">
        <f t="shared" si="57"/>
        <v>0.71062201800430969</v>
      </c>
      <c r="AG52" s="66">
        <f t="shared" si="57"/>
        <v>0.71062201800430969</v>
      </c>
      <c r="AH52" s="66">
        <f t="shared" si="57"/>
        <v>0.71062201800430969</v>
      </c>
      <c r="AI52" s="66">
        <f t="shared" si="57"/>
        <v>0.71062201800430969</v>
      </c>
      <c r="AJ52" s="66">
        <f t="shared" si="57"/>
        <v>0.71062201800430969</v>
      </c>
      <c r="AK52" s="66">
        <f t="shared" si="57"/>
        <v>0.71062201800430969</v>
      </c>
      <c r="AL52" s="66">
        <f t="shared" si="57"/>
        <v>0.71062201800430969</v>
      </c>
      <c r="AM52" s="66">
        <f t="shared" si="57"/>
        <v>0.71062201800430969</v>
      </c>
      <c r="AN52" s="66">
        <f t="shared" si="57"/>
        <v>0.71062201800430969</v>
      </c>
      <c r="AO52" s="66">
        <f t="shared" si="57"/>
        <v>0.71062201800430969</v>
      </c>
      <c r="AP52" s="66">
        <f t="shared" si="57"/>
        <v>0.71062201800430969</v>
      </c>
      <c r="AQ52" s="66">
        <f t="shared" si="57"/>
        <v>0.71062201800430969</v>
      </c>
      <c r="AR52" s="66">
        <f t="shared" si="57"/>
        <v>0.71062201800430969</v>
      </c>
      <c r="AS52" s="66">
        <f t="shared" si="57"/>
        <v>0.71062201800430969</v>
      </c>
      <c r="AT52" s="66">
        <f t="shared" si="57"/>
        <v>0.71062201800430969</v>
      </c>
      <c r="AU52" s="66">
        <f t="shared" si="57"/>
        <v>0.71062201800430969</v>
      </c>
      <c r="AV52" s="66">
        <f t="shared" si="57"/>
        <v>0.71062201800430969</v>
      </c>
      <c r="AW52" s="66">
        <f t="shared" si="57"/>
        <v>0.71062201800430969</v>
      </c>
      <c r="AX52" s="66">
        <f t="shared" si="57"/>
        <v>0.71062201800430969</v>
      </c>
      <c r="AY52" s="66">
        <f t="shared" si="57"/>
        <v>0.71062201800430969</v>
      </c>
      <c r="AZ52" s="66">
        <f t="shared" si="57"/>
        <v>0.71062201800430969</v>
      </c>
      <c r="BA52" s="66">
        <f t="shared" si="57"/>
        <v>0.71062201800430969</v>
      </c>
      <c r="BB52" s="66">
        <f t="shared" si="57"/>
        <v>0.71062201800430969</v>
      </c>
      <c r="BC52" s="66">
        <f t="shared" si="57"/>
        <v>0.71062201800430969</v>
      </c>
      <c r="BD52" s="66">
        <f t="shared" si="57"/>
        <v>0.71062201800430969</v>
      </c>
      <c r="BE52" s="66">
        <f t="shared" si="57"/>
        <v>0.71062201800430969</v>
      </c>
      <c r="BF52" s="66">
        <f t="shared" si="57"/>
        <v>0.71062201800430969</v>
      </c>
      <c r="BG52" s="66">
        <f t="shared" si="57"/>
        <v>0.71062201800430969</v>
      </c>
      <c r="BH52" s="66">
        <f t="shared" si="57"/>
        <v>0.71062201800430969</v>
      </c>
      <c r="BI52" s="66">
        <f t="shared" si="57"/>
        <v>0.71062201800430969</v>
      </c>
      <c r="BJ52" s="67">
        <f t="shared" si="57"/>
        <v>0.71062201800430969</v>
      </c>
    </row>
    <row r="53" spans="1:62" x14ac:dyDescent="0.3">
      <c r="A53" s="29">
        <v>51</v>
      </c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>
        <f>IF(ROW($A53)-DifIdConj!L53 &gt; 1, INDEX([4]CoPensRurM!L:L,ROW($A53)-DifIdConj!L53)/(PotPensRurH!L53*txMortH!L53),0)</f>
        <v>0</v>
      </c>
      <c r="M53" s="63">
        <f>IF(ROW($A53)-DifIdConj!M53 &gt; 1, INDEX([4]CoPensRurM!M:M,ROW($A53)-DifIdConj!M53)/(PotPensRurH!M53*txMortH!M53),0)</f>
        <v>0.65031009700804077</v>
      </c>
      <c r="N53" s="63">
        <f>IF(ROW($A53)-DifIdConj!N53 &gt; 1, INDEX([4]CoPensRurM!N:N,ROW($A53)-DifIdConj!N53)/(PotPensRurH!N53*txMortH!N53),0)</f>
        <v>0.69350926480854158</v>
      </c>
      <c r="O53" s="63">
        <f>IF(ROW($A53)-DifIdConj!O53 &gt; 1, INDEX([4]CoPensRurM!O:O,ROW($A53)-DifIdConj!O53)/(PotPensRurH!O53*txMortH!O53),0)</f>
        <v>0.69391230837274753</v>
      </c>
      <c r="P53" s="64">
        <f>IF(ROW($A53)-DifIdConj!P53 &gt; 1, INDEX([4]CoPensRurM!P:P,ROW($A53)-DifIdConj!P53)/(PotPensRurH!P53*txMortH!P53),0)</f>
        <v>0.75039839358425031</v>
      </c>
      <c r="Q53" s="65">
        <f t="shared" si="36"/>
        <v>0.69703251594339499</v>
      </c>
      <c r="R53" s="66">
        <f t="shared" si="55"/>
        <v>0.69703251594339499</v>
      </c>
      <c r="S53" s="66">
        <f t="shared" ref="S53:BJ53" si="58">S$94*R53</f>
        <v>0.69703251594339499</v>
      </c>
      <c r="T53" s="66">
        <f t="shared" si="58"/>
        <v>0.69703251594339499</v>
      </c>
      <c r="U53" s="66">
        <f t="shared" si="58"/>
        <v>0.69703251594339499</v>
      </c>
      <c r="V53" s="66">
        <f t="shared" si="58"/>
        <v>0.69703251594339499</v>
      </c>
      <c r="W53" s="66">
        <f t="shared" si="58"/>
        <v>0.69703251594339499</v>
      </c>
      <c r="X53" s="66">
        <f t="shared" si="58"/>
        <v>0.69703251594339499</v>
      </c>
      <c r="Y53" s="66">
        <f t="shared" si="58"/>
        <v>0.69703251594339499</v>
      </c>
      <c r="Z53" s="66">
        <f t="shared" si="58"/>
        <v>0.69703251594339499</v>
      </c>
      <c r="AA53" s="66">
        <f t="shared" si="58"/>
        <v>0.69703251594339499</v>
      </c>
      <c r="AB53" s="66">
        <f t="shared" si="58"/>
        <v>0.69703251594339499</v>
      </c>
      <c r="AC53" s="66">
        <f t="shared" si="58"/>
        <v>0.69703251594339499</v>
      </c>
      <c r="AD53" s="66">
        <f t="shared" si="58"/>
        <v>0.69703251594339499</v>
      </c>
      <c r="AE53" s="66">
        <f t="shared" si="58"/>
        <v>0.69703251594339499</v>
      </c>
      <c r="AF53" s="66">
        <f t="shared" si="58"/>
        <v>0.69703251594339499</v>
      </c>
      <c r="AG53" s="66">
        <f t="shared" si="58"/>
        <v>0.69703251594339499</v>
      </c>
      <c r="AH53" s="66">
        <f t="shared" si="58"/>
        <v>0.69703251594339499</v>
      </c>
      <c r="AI53" s="66">
        <f t="shared" si="58"/>
        <v>0.69703251594339499</v>
      </c>
      <c r="AJ53" s="66">
        <f t="shared" si="58"/>
        <v>0.69703251594339499</v>
      </c>
      <c r="AK53" s="66">
        <f t="shared" si="58"/>
        <v>0.69703251594339499</v>
      </c>
      <c r="AL53" s="66">
        <f t="shared" si="58"/>
        <v>0.69703251594339499</v>
      </c>
      <c r="AM53" s="66">
        <f t="shared" si="58"/>
        <v>0.69703251594339499</v>
      </c>
      <c r="AN53" s="66">
        <f t="shared" si="58"/>
        <v>0.69703251594339499</v>
      </c>
      <c r="AO53" s="66">
        <f t="shared" si="58"/>
        <v>0.69703251594339499</v>
      </c>
      <c r="AP53" s="66">
        <f t="shared" si="58"/>
        <v>0.69703251594339499</v>
      </c>
      <c r="AQ53" s="66">
        <f t="shared" si="58"/>
        <v>0.69703251594339499</v>
      </c>
      <c r="AR53" s="66">
        <f t="shared" si="58"/>
        <v>0.69703251594339499</v>
      </c>
      <c r="AS53" s="66">
        <f t="shared" si="58"/>
        <v>0.69703251594339499</v>
      </c>
      <c r="AT53" s="66">
        <f t="shared" si="58"/>
        <v>0.69703251594339499</v>
      </c>
      <c r="AU53" s="66">
        <f t="shared" si="58"/>
        <v>0.69703251594339499</v>
      </c>
      <c r="AV53" s="66">
        <f t="shared" si="58"/>
        <v>0.69703251594339499</v>
      </c>
      <c r="AW53" s="66">
        <f t="shared" si="58"/>
        <v>0.69703251594339499</v>
      </c>
      <c r="AX53" s="66">
        <f t="shared" si="58"/>
        <v>0.69703251594339499</v>
      </c>
      <c r="AY53" s="66">
        <f t="shared" si="58"/>
        <v>0.69703251594339499</v>
      </c>
      <c r="AZ53" s="66">
        <f t="shared" si="58"/>
        <v>0.69703251594339499</v>
      </c>
      <c r="BA53" s="66">
        <f t="shared" si="58"/>
        <v>0.69703251594339499</v>
      </c>
      <c r="BB53" s="66">
        <f t="shared" si="58"/>
        <v>0.69703251594339499</v>
      </c>
      <c r="BC53" s="66">
        <f t="shared" si="58"/>
        <v>0.69703251594339499</v>
      </c>
      <c r="BD53" s="66">
        <f t="shared" si="58"/>
        <v>0.69703251594339499</v>
      </c>
      <c r="BE53" s="66">
        <f t="shared" si="58"/>
        <v>0.69703251594339499</v>
      </c>
      <c r="BF53" s="66">
        <f t="shared" si="58"/>
        <v>0.69703251594339499</v>
      </c>
      <c r="BG53" s="66">
        <f t="shared" si="58"/>
        <v>0.69703251594339499</v>
      </c>
      <c r="BH53" s="66">
        <f t="shared" si="58"/>
        <v>0.69703251594339499</v>
      </c>
      <c r="BI53" s="66">
        <f t="shared" si="58"/>
        <v>0.69703251594339499</v>
      </c>
      <c r="BJ53" s="67">
        <f t="shared" si="58"/>
        <v>0.69703251594339499</v>
      </c>
    </row>
    <row r="54" spans="1:62" x14ac:dyDescent="0.3">
      <c r="A54" s="29">
        <v>52</v>
      </c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>
        <f>IF(ROW($A54)-DifIdConj!L54 &gt; 1, INDEX([4]CoPensRurM!L:L,ROW($A54)-DifIdConj!L54)/(PotPensRurH!L54*txMortH!L54),0)</f>
        <v>0</v>
      </c>
      <c r="M54" s="63">
        <f>IF(ROW($A54)-DifIdConj!M54 &gt; 1, INDEX([4]CoPensRurM!M:M,ROW($A54)-DifIdConj!M54)/(PotPensRurH!M54*txMortH!M54),0)</f>
        <v>0.72786253824263758</v>
      </c>
      <c r="N54" s="63">
        <f>IF(ROW($A54)-DifIdConj!N54 &gt; 1, INDEX([4]CoPensRurM!N:N,ROW($A54)-DifIdConj!N54)/(PotPensRurH!N54*txMortH!N54),0)</f>
        <v>0.77881743652151025</v>
      </c>
      <c r="O54" s="63">
        <f>IF(ROW($A54)-DifIdConj!O54 &gt; 1, INDEX([4]CoPensRurM!O:O,ROW($A54)-DifIdConj!O54)/(PotPensRurH!O54*txMortH!O54),0)</f>
        <v>0.76875269449753358</v>
      </c>
      <c r="P54" s="64">
        <f>IF(ROW($A54)-DifIdConj!P54 &gt; 1, INDEX([4]CoPensRurM!P:P,ROW($A54)-DifIdConj!P54)/(PotPensRurH!P54*txMortH!P54),0)</f>
        <v>0.80932652744928324</v>
      </c>
      <c r="Q54" s="65">
        <f t="shared" si="36"/>
        <v>0.77118979917774111</v>
      </c>
      <c r="R54" s="66">
        <f t="shared" si="55"/>
        <v>0.77118979917774111</v>
      </c>
      <c r="S54" s="66">
        <f t="shared" ref="S54:BJ54" si="59">S$94*R54</f>
        <v>0.77118979917774111</v>
      </c>
      <c r="T54" s="66">
        <f t="shared" si="59"/>
        <v>0.77118979917774111</v>
      </c>
      <c r="U54" s="66">
        <f t="shared" si="59"/>
        <v>0.77118979917774111</v>
      </c>
      <c r="V54" s="66">
        <f t="shared" si="59"/>
        <v>0.77118979917774111</v>
      </c>
      <c r="W54" s="66">
        <f t="shared" si="59"/>
        <v>0.77118979917774111</v>
      </c>
      <c r="X54" s="66">
        <f t="shared" si="59"/>
        <v>0.77118979917774111</v>
      </c>
      <c r="Y54" s="66">
        <f t="shared" si="59"/>
        <v>0.77118979917774111</v>
      </c>
      <c r="Z54" s="66">
        <f t="shared" si="59"/>
        <v>0.77118979917774111</v>
      </c>
      <c r="AA54" s="66">
        <f t="shared" si="59"/>
        <v>0.77118979917774111</v>
      </c>
      <c r="AB54" s="66">
        <f t="shared" si="59"/>
        <v>0.77118979917774111</v>
      </c>
      <c r="AC54" s="66">
        <f t="shared" si="59"/>
        <v>0.77118979917774111</v>
      </c>
      <c r="AD54" s="66">
        <f t="shared" si="59"/>
        <v>0.77118979917774111</v>
      </c>
      <c r="AE54" s="66">
        <f t="shared" si="59"/>
        <v>0.77118979917774111</v>
      </c>
      <c r="AF54" s="66">
        <f t="shared" si="59"/>
        <v>0.77118979917774111</v>
      </c>
      <c r="AG54" s="66">
        <f t="shared" si="59"/>
        <v>0.77118979917774111</v>
      </c>
      <c r="AH54" s="66">
        <f t="shared" si="59"/>
        <v>0.77118979917774111</v>
      </c>
      <c r="AI54" s="66">
        <f t="shared" si="59"/>
        <v>0.77118979917774111</v>
      </c>
      <c r="AJ54" s="66">
        <f t="shared" si="59"/>
        <v>0.77118979917774111</v>
      </c>
      <c r="AK54" s="66">
        <f t="shared" si="59"/>
        <v>0.77118979917774111</v>
      </c>
      <c r="AL54" s="66">
        <f t="shared" si="59"/>
        <v>0.77118979917774111</v>
      </c>
      <c r="AM54" s="66">
        <f t="shared" si="59"/>
        <v>0.77118979917774111</v>
      </c>
      <c r="AN54" s="66">
        <f t="shared" si="59"/>
        <v>0.77118979917774111</v>
      </c>
      <c r="AO54" s="66">
        <f t="shared" si="59"/>
        <v>0.77118979917774111</v>
      </c>
      <c r="AP54" s="66">
        <f t="shared" si="59"/>
        <v>0.77118979917774111</v>
      </c>
      <c r="AQ54" s="66">
        <f t="shared" si="59"/>
        <v>0.77118979917774111</v>
      </c>
      <c r="AR54" s="66">
        <f t="shared" si="59"/>
        <v>0.77118979917774111</v>
      </c>
      <c r="AS54" s="66">
        <f t="shared" si="59"/>
        <v>0.77118979917774111</v>
      </c>
      <c r="AT54" s="66">
        <f t="shared" si="59"/>
        <v>0.77118979917774111</v>
      </c>
      <c r="AU54" s="66">
        <f t="shared" si="59"/>
        <v>0.77118979917774111</v>
      </c>
      <c r="AV54" s="66">
        <f t="shared" si="59"/>
        <v>0.77118979917774111</v>
      </c>
      <c r="AW54" s="66">
        <f t="shared" si="59"/>
        <v>0.77118979917774111</v>
      </c>
      <c r="AX54" s="66">
        <f t="shared" si="59"/>
        <v>0.77118979917774111</v>
      </c>
      <c r="AY54" s="66">
        <f t="shared" si="59"/>
        <v>0.77118979917774111</v>
      </c>
      <c r="AZ54" s="66">
        <f t="shared" si="59"/>
        <v>0.77118979917774111</v>
      </c>
      <c r="BA54" s="66">
        <f t="shared" si="59"/>
        <v>0.77118979917774111</v>
      </c>
      <c r="BB54" s="66">
        <f t="shared" si="59"/>
        <v>0.77118979917774111</v>
      </c>
      <c r="BC54" s="66">
        <f t="shared" si="59"/>
        <v>0.77118979917774111</v>
      </c>
      <c r="BD54" s="66">
        <f t="shared" si="59"/>
        <v>0.77118979917774111</v>
      </c>
      <c r="BE54" s="66">
        <f t="shared" si="59"/>
        <v>0.77118979917774111</v>
      </c>
      <c r="BF54" s="66">
        <f t="shared" si="59"/>
        <v>0.77118979917774111</v>
      </c>
      <c r="BG54" s="66">
        <f t="shared" si="59"/>
        <v>0.77118979917774111</v>
      </c>
      <c r="BH54" s="66">
        <f t="shared" si="59"/>
        <v>0.77118979917774111</v>
      </c>
      <c r="BI54" s="66">
        <f t="shared" si="59"/>
        <v>0.77118979917774111</v>
      </c>
      <c r="BJ54" s="67">
        <f t="shared" si="59"/>
        <v>0.77118979917774111</v>
      </c>
    </row>
    <row r="55" spans="1:62" x14ac:dyDescent="0.3">
      <c r="A55" s="29">
        <v>53</v>
      </c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>
        <f>IF(ROW($A55)-DifIdConj!L55 &gt; 1, INDEX([4]CoPensRurM!L:L,ROW($A55)-DifIdConj!L55)/(PotPensRurH!L55*txMortH!L55),0)</f>
        <v>0</v>
      </c>
      <c r="M55" s="63">
        <f>IF(ROW($A55)-DifIdConj!M55 &gt; 1, INDEX([4]CoPensRurM!M:M,ROW($A55)-DifIdConj!M55)/(PotPensRurH!M55*txMortH!M55),0)</f>
        <v>0.73354813982964906</v>
      </c>
      <c r="N55" s="63">
        <f>IF(ROW($A55)-DifIdConj!N55 &gt; 1, INDEX([4]CoPensRurM!N:N,ROW($A55)-DifIdConj!N55)/(PotPensRurH!N55*txMortH!N55),0)</f>
        <v>0.79259822357725318</v>
      </c>
      <c r="O55" s="63">
        <f>IF(ROW($A55)-DifIdConj!O55 &gt; 1, INDEX([4]CoPensRurM!O:O,ROW($A55)-DifIdConj!O55)/(PotPensRurH!O55*txMortH!O55),0)</f>
        <v>0.78829104463294331</v>
      </c>
      <c r="P55" s="64">
        <f>IF(ROW($A55)-DifIdConj!P55 &gt; 1, INDEX([4]CoPensRurM!P:P,ROW($A55)-DifIdConj!P55)/(PotPensRurH!P55*txMortH!P55),0)</f>
        <v>0.87867271098301758</v>
      </c>
      <c r="Q55" s="65">
        <f t="shared" si="36"/>
        <v>0.79827752975571575</v>
      </c>
      <c r="R55" s="66">
        <f t="shared" si="55"/>
        <v>0.79827752975571575</v>
      </c>
      <c r="S55" s="66">
        <f t="shared" ref="S55:BJ55" si="60">S$94*R55</f>
        <v>0.79827752975571575</v>
      </c>
      <c r="T55" s="66">
        <f t="shared" si="60"/>
        <v>0.79827752975571575</v>
      </c>
      <c r="U55" s="66">
        <f t="shared" si="60"/>
        <v>0.79827752975571575</v>
      </c>
      <c r="V55" s="66">
        <f t="shared" si="60"/>
        <v>0.79827752975571575</v>
      </c>
      <c r="W55" s="66">
        <f t="shared" si="60"/>
        <v>0.79827752975571575</v>
      </c>
      <c r="X55" s="66">
        <f t="shared" si="60"/>
        <v>0.79827752975571575</v>
      </c>
      <c r="Y55" s="66">
        <f t="shared" si="60"/>
        <v>0.79827752975571575</v>
      </c>
      <c r="Z55" s="66">
        <f t="shared" si="60"/>
        <v>0.79827752975571575</v>
      </c>
      <c r="AA55" s="66">
        <f t="shared" si="60"/>
        <v>0.79827752975571575</v>
      </c>
      <c r="AB55" s="66">
        <f t="shared" si="60"/>
        <v>0.79827752975571575</v>
      </c>
      <c r="AC55" s="66">
        <f t="shared" si="60"/>
        <v>0.79827752975571575</v>
      </c>
      <c r="AD55" s="66">
        <f t="shared" si="60"/>
        <v>0.79827752975571575</v>
      </c>
      <c r="AE55" s="66">
        <f t="shared" si="60"/>
        <v>0.79827752975571575</v>
      </c>
      <c r="AF55" s="66">
        <f t="shared" si="60"/>
        <v>0.79827752975571575</v>
      </c>
      <c r="AG55" s="66">
        <f t="shared" si="60"/>
        <v>0.79827752975571575</v>
      </c>
      <c r="AH55" s="66">
        <f t="shared" si="60"/>
        <v>0.79827752975571575</v>
      </c>
      <c r="AI55" s="66">
        <f t="shared" si="60"/>
        <v>0.79827752975571575</v>
      </c>
      <c r="AJ55" s="66">
        <f t="shared" si="60"/>
        <v>0.79827752975571575</v>
      </c>
      <c r="AK55" s="66">
        <f t="shared" si="60"/>
        <v>0.79827752975571575</v>
      </c>
      <c r="AL55" s="66">
        <f t="shared" si="60"/>
        <v>0.79827752975571575</v>
      </c>
      <c r="AM55" s="66">
        <f t="shared" si="60"/>
        <v>0.79827752975571575</v>
      </c>
      <c r="AN55" s="66">
        <f t="shared" si="60"/>
        <v>0.79827752975571575</v>
      </c>
      <c r="AO55" s="66">
        <f t="shared" si="60"/>
        <v>0.79827752975571575</v>
      </c>
      <c r="AP55" s="66">
        <f t="shared" si="60"/>
        <v>0.79827752975571575</v>
      </c>
      <c r="AQ55" s="66">
        <f t="shared" si="60"/>
        <v>0.79827752975571575</v>
      </c>
      <c r="AR55" s="66">
        <f t="shared" si="60"/>
        <v>0.79827752975571575</v>
      </c>
      <c r="AS55" s="66">
        <f t="shared" si="60"/>
        <v>0.79827752975571575</v>
      </c>
      <c r="AT55" s="66">
        <f t="shared" si="60"/>
        <v>0.79827752975571575</v>
      </c>
      <c r="AU55" s="66">
        <f t="shared" si="60"/>
        <v>0.79827752975571575</v>
      </c>
      <c r="AV55" s="66">
        <f t="shared" si="60"/>
        <v>0.79827752975571575</v>
      </c>
      <c r="AW55" s="66">
        <f t="shared" si="60"/>
        <v>0.79827752975571575</v>
      </c>
      <c r="AX55" s="66">
        <f t="shared" si="60"/>
        <v>0.79827752975571575</v>
      </c>
      <c r="AY55" s="66">
        <f t="shared" si="60"/>
        <v>0.79827752975571575</v>
      </c>
      <c r="AZ55" s="66">
        <f t="shared" si="60"/>
        <v>0.79827752975571575</v>
      </c>
      <c r="BA55" s="66">
        <f t="shared" si="60"/>
        <v>0.79827752975571575</v>
      </c>
      <c r="BB55" s="66">
        <f t="shared" si="60"/>
        <v>0.79827752975571575</v>
      </c>
      <c r="BC55" s="66">
        <f t="shared" si="60"/>
        <v>0.79827752975571575</v>
      </c>
      <c r="BD55" s="66">
        <f t="shared" si="60"/>
        <v>0.79827752975571575</v>
      </c>
      <c r="BE55" s="66">
        <f t="shared" si="60"/>
        <v>0.79827752975571575</v>
      </c>
      <c r="BF55" s="66">
        <f t="shared" si="60"/>
        <v>0.79827752975571575</v>
      </c>
      <c r="BG55" s="66">
        <f t="shared" si="60"/>
        <v>0.79827752975571575</v>
      </c>
      <c r="BH55" s="66">
        <f t="shared" si="60"/>
        <v>0.79827752975571575</v>
      </c>
      <c r="BI55" s="66">
        <f t="shared" si="60"/>
        <v>0.79827752975571575</v>
      </c>
      <c r="BJ55" s="67">
        <f t="shared" si="60"/>
        <v>0.79827752975571575</v>
      </c>
    </row>
    <row r="56" spans="1:62" x14ac:dyDescent="0.3">
      <c r="A56" s="29">
        <v>54</v>
      </c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>
        <f>IF(ROW($A56)-DifIdConj!L56 &gt; 1, INDEX([4]CoPensRurM!L:L,ROW($A56)-DifIdConj!L56)/(PotPensRurH!L56*txMortH!L56),0)</f>
        <v>0</v>
      </c>
      <c r="M56" s="63">
        <f>IF(ROW($A56)-DifIdConj!M56 &gt; 1, INDEX([4]CoPensRurM!M:M,ROW($A56)-DifIdConj!M56)/(PotPensRurH!M56*txMortH!M56),0)</f>
        <v>0.70197318502825889</v>
      </c>
      <c r="N56" s="63">
        <f>IF(ROW($A56)-DifIdConj!N56 &gt; 1, INDEX([4]CoPensRurM!N:N,ROW($A56)-DifIdConj!N56)/(PotPensRurH!N56*txMortH!N56),0)</f>
        <v>0.78335979698196767</v>
      </c>
      <c r="O56" s="63">
        <f>IF(ROW($A56)-DifIdConj!O56 &gt; 1, INDEX([4]CoPensRurM!O:O,ROW($A56)-DifIdConj!O56)/(PotPensRurH!O56*txMortH!O56),0)</f>
        <v>0.78673006139802582</v>
      </c>
      <c r="P56" s="64">
        <f>IF(ROW($A56)-DifIdConj!P56 &gt; 1, INDEX([4]CoPensRurM!P:P,ROW($A56)-DifIdConj!P56)/(PotPensRurH!P56*txMortH!P56),0)</f>
        <v>0.82113170120357737</v>
      </c>
      <c r="Q56" s="65">
        <f t="shared" si="36"/>
        <v>0.77329868615295738</v>
      </c>
      <c r="R56" s="66">
        <f t="shared" si="55"/>
        <v>0.77329868615295738</v>
      </c>
      <c r="S56" s="66">
        <f t="shared" ref="S56:BJ56" si="61">S$94*R56</f>
        <v>0.77329868615295738</v>
      </c>
      <c r="T56" s="66">
        <f t="shared" si="61"/>
        <v>0.77329868615295738</v>
      </c>
      <c r="U56" s="66">
        <f t="shared" si="61"/>
        <v>0.77329868615295738</v>
      </c>
      <c r="V56" s="66">
        <f t="shared" si="61"/>
        <v>0.77329868615295738</v>
      </c>
      <c r="W56" s="66">
        <f t="shared" si="61"/>
        <v>0.77329868615295738</v>
      </c>
      <c r="X56" s="66">
        <f t="shared" si="61"/>
        <v>0.77329868615295738</v>
      </c>
      <c r="Y56" s="66">
        <f t="shared" si="61"/>
        <v>0.77329868615295738</v>
      </c>
      <c r="Z56" s="66">
        <f t="shared" si="61"/>
        <v>0.77329868615295738</v>
      </c>
      <c r="AA56" s="66">
        <f t="shared" si="61"/>
        <v>0.77329868615295738</v>
      </c>
      <c r="AB56" s="66">
        <f t="shared" si="61"/>
        <v>0.77329868615295738</v>
      </c>
      <c r="AC56" s="66">
        <f t="shared" si="61"/>
        <v>0.77329868615295738</v>
      </c>
      <c r="AD56" s="66">
        <f t="shared" si="61"/>
        <v>0.77329868615295738</v>
      </c>
      <c r="AE56" s="66">
        <f t="shared" si="61"/>
        <v>0.77329868615295738</v>
      </c>
      <c r="AF56" s="66">
        <f t="shared" si="61"/>
        <v>0.77329868615295738</v>
      </c>
      <c r="AG56" s="66">
        <f t="shared" si="61"/>
        <v>0.77329868615295738</v>
      </c>
      <c r="AH56" s="66">
        <f t="shared" si="61"/>
        <v>0.77329868615295738</v>
      </c>
      <c r="AI56" s="66">
        <f t="shared" si="61"/>
        <v>0.77329868615295738</v>
      </c>
      <c r="AJ56" s="66">
        <f t="shared" si="61"/>
        <v>0.77329868615295738</v>
      </c>
      <c r="AK56" s="66">
        <f t="shared" si="61"/>
        <v>0.77329868615295738</v>
      </c>
      <c r="AL56" s="66">
        <f t="shared" si="61"/>
        <v>0.77329868615295738</v>
      </c>
      <c r="AM56" s="66">
        <f t="shared" si="61"/>
        <v>0.77329868615295738</v>
      </c>
      <c r="AN56" s="66">
        <f t="shared" si="61"/>
        <v>0.77329868615295738</v>
      </c>
      <c r="AO56" s="66">
        <f t="shared" si="61"/>
        <v>0.77329868615295738</v>
      </c>
      <c r="AP56" s="66">
        <f t="shared" si="61"/>
        <v>0.77329868615295738</v>
      </c>
      <c r="AQ56" s="66">
        <f t="shared" si="61"/>
        <v>0.77329868615295738</v>
      </c>
      <c r="AR56" s="66">
        <f t="shared" si="61"/>
        <v>0.77329868615295738</v>
      </c>
      <c r="AS56" s="66">
        <f t="shared" si="61"/>
        <v>0.77329868615295738</v>
      </c>
      <c r="AT56" s="66">
        <f t="shared" si="61"/>
        <v>0.77329868615295738</v>
      </c>
      <c r="AU56" s="66">
        <f t="shared" si="61"/>
        <v>0.77329868615295738</v>
      </c>
      <c r="AV56" s="66">
        <f t="shared" si="61"/>
        <v>0.77329868615295738</v>
      </c>
      <c r="AW56" s="66">
        <f t="shared" si="61"/>
        <v>0.77329868615295738</v>
      </c>
      <c r="AX56" s="66">
        <f t="shared" si="61"/>
        <v>0.77329868615295738</v>
      </c>
      <c r="AY56" s="66">
        <f t="shared" si="61"/>
        <v>0.77329868615295738</v>
      </c>
      <c r="AZ56" s="66">
        <f t="shared" si="61"/>
        <v>0.77329868615295738</v>
      </c>
      <c r="BA56" s="66">
        <f t="shared" si="61"/>
        <v>0.77329868615295738</v>
      </c>
      <c r="BB56" s="66">
        <f t="shared" si="61"/>
        <v>0.77329868615295738</v>
      </c>
      <c r="BC56" s="66">
        <f t="shared" si="61"/>
        <v>0.77329868615295738</v>
      </c>
      <c r="BD56" s="66">
        <f t="shared" si="61"/>
        <v>0.77329868615295738</v>
      </c>
      <c r="BE56" s="66">
        <f t="shared" si="61"/>
        <v>0.77329868615295738</v>
      </c>
      <c r="BF56" s="66">
        <f t="shared" si="61"/>
        <v>0.77329868615295738</v>
      </c>
      <c r="BG56" s="66">
        <f t="shared" si="61"/>
        <v>0.77329868615295738</v>
      </c>
      <c r="BH56" s="66">
        <f t="shared" si="61"/>
        <v>0.77329868615295738</v>
      </c>
      <c r="BI56" s="66">
        <f t="shared" si="61"/>
        <v>0.77329868615295738</v>
      </c>
      <c r="BJ56" s="67">
        <f t="shared" si="61"/>
        <v>0.77329868615295738</v>
      </c>
    </row>
    <row r="57" spans="1:62" x14ac:dyDescent="0.3">
      <c r="A57" s="29">
        <v>55</v>
      </c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>
        <f>IF(ROW($A57)-DifIdConj!L57 &gt; 1, INDEX([4]CoPensRurM!L:L,ROW($A57)-DifIdConj!L57)/(PotPensRurH!L57*txMortH!L57),0)</f>
        <v>0</v>
      </c>
      <c r="M57" s="63">
        <f>IF(ROW($A57)-DifIdConj!M57 &gt; 1, INDEX([4]CoPensRurM!M:M,ROW($A57)-DifIdConj!M57)/(PotPensRurH!M57*txMortH!M57),0)</f>
        <v>0.75970636237560973</v>
      </c>
      <c r="N57" s="63">
        <f>IF(ROW($A57)-DifIdConj!N57 &gt; 1, INDEX([4]CoPensRurM!N:N,ROW($A57)-DifIdConj!N57)/(PotPensRurH!N57*txMortH!N57),0)</f>
        <v>0.70941272886029727</v>
      </c>
      <c r="O57" s="63">
        <f>IF(ROW($A57)-DifIdConj!O57 &gt; 1, INDEX([4]CoPensRurM!O:O,ROW($A57)-DifIdConj!O57)/(PotPensRurH!O57*txMortH!O57),0)</f>
        <v>0.67482904126638965</v>
      </c>
      <c r="P57" s="64">
        <f>IF(ROW($A57)-DifIdConj!P57 &gt; 1, INDEX([4]CoPensRurM!P:P,ROW($A57)-DifIdConj!P57)/(PotPensRurH!P57*txMortH!P57),0)</f>
        <v>0.73818182284638012</v>
      </c>
      <c r="Q57" s="65">
        <f t="shared" si="36"/>
        <v>0.72053248883716914</v>
      </c>
      <c r="R57" s="66">
        <f t="shared" si="39"/>
        <v>0.72053248883716914</v>
      </c>
      <c r="S57" s="66">
        <f t="shared" ref="S57:BJ57" si="62">S$94*R57</f>
        <v>0.72053248883716914</v>
      </c>
      <c r="T57" s="66">
        <f t="shared" si="62"/>
        <v>0.72053248883716914</v>
      </c>
      <c r="U57" s="66">
        <f t="shared" si="62"/>
        <v>0.72053248883716914</v>
      </c>
      <c r="V57" s="66">
        <f t="shared" si="62"/>
        <v>0.72053248883716914</v>
      </c>
      <c r="W57" s="66">
        <f t="shared" si="62"/>
        <v>0.72053248883716914</v>
      </c>
      <c r="X57" s="66">
        <f t="shared" si="62"/>
        <v>0.72053248883716914</v>
      </c>
      <c r="Y57" s="66">
        <f t="shared" si="62"/>
        <v>0.72053248883716914</v>
      </c>
      <c r="Z57" s="66">
        <f t="shared" si="62"/>
        <v>0.72053248883716914</v>
      </c>
      <c r="AA57" s="66">
        <f t="shared" si="62"/>
        <v>0.72053248883716914</v>
      </c>
      <c r="AB57" s="66">
        <f t="shared" si="62"/>
        <v>0.72053248883716914</v>
      </c>
      <c r="AC57" s="66">
        <f t="shared" si="62"/>
        <v>0.72053248883716914</v>
      </c>
      <c r="AD57" s="66">
        <f t="shared" si="62"/>
        <v>0.72053248883716914</v>
      </c>
      <c r="AE57" s="66">
        <f t="shared" si="62"/>
        <v>0.72053248883716914</v>
      </c>
      <c r="AF57" s="66">
        <f t="shared" si="62"/>
        <v>0.72053248883716914</v>
      </c>
      <c r="AG57" s="66">
        <f t="shared" si="62"/>
        <v>0.72053248883716914</v>
      </c>
      <c r="AH57" s="66">
        <f t="shared" si="62"/>
        <v>0.72053248883716914</v>
      </c>
      <c r="AI57" s="66">
        <f t="shared" si="62"/>
        <v>0.72053248883716914</v>
      </c>
      <c r="AJ57" s="66">
        <f t="shared" si="62"/>
        <v>0.72053248883716914</v>
      </c>
      <c r="AK57" s="66">
        <f t="shared" si="62"/>
        <v>0.72053248883716914</v>
      </c>
      <c r="AL57" s="66">
        <f t="shared" si="62"/>
        <v>0.72053248883716914</v>
      </c>
      <c r="AM57" s="66">
        <f t="shared" si="62"/>
        <v>0.72053248883716914</v>
      </c>
      <c r="AN57" s="66">
        <f t="shared" si="62"/>
        <v>0.72053248883716914</v>
      </c>
      <c r="AO57" s="66">
        <f t="shared" si="62"/>
        <v>0.72053248883716914</v>
      </c>
      <c r="AP57" s="66">
        <f t="shared" si="62"/>
        <v>0.72053248883716914</v>
      </c>
      <c r="AQ57" s="66">
        <f t="shared" si="62"/>
        <v>0.72053248883716914</v>
      </c>
      <c r="AR57" s="66">
        <f t="shared" si="62"/>
        <v>0.72053248883716914</v>
      </c>
      <c r="AS57" s="66">
        <f t="shared" si="62"/>
        <v>0.72053248883716914</v>
      </c>
      <c r="AT57" s="66">
        <f t="shared" si="62"/>
        <v>0.72053248883716914</v>
      </c>
      <c r="AU57" s="66">
        <f t="shared" si="62"/>
        <v>0.72053248883716914</v>
      </c>
      <c r="AV57" s="66">
        <f t="shared" si="62"/>
        <v>0.72053248883716914</v>
      </c>
      <c r="AW57" s="66">
        <f t="shared" si="62"/>
        <v>0.72053248883716914</v>
      </c>
      <c r="AX57" s="66">
        <f t="shared" si="62"/>
        <v>0.72053248883716914</v>
      </c>
      <c r="AY57" s="66">
        <f t="shared" si="62"/>
        <v>0.72053248883716914</v>
      </c>
      <c r="AZ57" s="66">
        <f t="shared" si="62"/>
        <v>0.72053248883716914</v>
      </c>
      <c r="BA57" s="66">
        <f t="shared" si="62"/>
        <v>0.72053248883716914</v>
      </c>
      <c r="BB57" s="66">
        <f t="shared" si="62"/>
        <v>0.72053248883716914</v>
      </c>
      <c r="BC57" s="66">
        <f t="shared" si="62"/>
        <v>0.72053248883716914</v>
      </c>
      <c r="BD57" s="66">
        <f t="shared" si="62"/>
        <v>0.72053248883716914</v>
      </c>
      <c r="BE57" s="66">
        <f t="shared" si="62"/>
        <v>0.72053248883716914</v>
      </c>
      <c r="BF57" s="66">
        <f t="shared" si="62"/>
        <v>0.72053248883716914</v>
      </c>
      <c r="BG57" s="66">
        <f t="shared" si="62"/>
        <v>0.72053248883716914</v>
      </c>
      <c r="BH57" s="66">
        <f t="shared" si="62"/>
        <v>0.72053248883716914</v>
      </c>
      <c r="BI57" s="66">
        <f t="shared" si="62"/>
        <v>0.72053248883716914</v>
      </c>
      <c r="BJ57" s="67">
        <f t="shared" si="62"/>
        <v>0.72053248883716914</v>
      </c>
    </row>
    <row r="58" spans="1:62" x14ac:dyDescent="0.3">
      <c r="A58" s="29">
        <v>56</v>
      </c>
      <c r="B58" s="63"/>
      <c r="C58" s="63"/>
      <c r="D58" s="63"/>
      <c r="E58" s="63"/>
      <c r="F58" s="63"/>
      <c r="G58" s="63"/>
      <c r="H58" s="63"/>
      <c r="I58" s="63"/>
      <c r="J58" s="63"/>
      <c r="K58" s="63"/>
      <c r="L58" s="63">
        <f>IF(ROW($A58)-DifIdConj!L58 &gt; 1, INDEX([4]CoPensRurM!L:L,ROW($A58)-DifIdConj!L58)/(PotPensRurH!L58*txMortH!L58),0)</f>
        <v>0</v>
      </c>
      <c r="M58" s="63">
        <f>IF(ROW($A58)-DifIdConj!M58 &gt; 1, INDEX([4]CoPensRurM!M:M,ROW($A58)-DifIdConj!M58)/(PotPensRurH!M58*txMortH!M58),0)</f>
        <v>0.64172477472986067</v>
      </c>
      <c r="N58" s="63">
        <f>IF(ROW($A58)-DifIdConj!N58 &gt; 1, INDEX([4]CoPensRurM!N:N,ROW($A58)-DifIdConj!N58)/(PotPensRurH!N58*txMortH!N58),0)</f>
        <v>0.69334240303643724</v>
      </c>
      <c r="O58" s="63">
        <f>IF(ROW($A58)-DifIdConj!O58 &gt; 1, INDEX([4]CoPensRurM!O:O,ROW($A58)-DifIdConj!O58)/(PotPensRurH!O58*txMortH!O58),0)</f>
        <v>0.78622023698043664</v>
      </c>
      <c r="P58" s="64">
        <f>IF(ROW($A58)-DifIdConj!P58 &gt; 1, INDEX([4]CoPensRurM!P:P,ROW($A58)-DifIdConj!P58)/(PotPensRurH!P58*txMortH!P58),0)</f>
        <v>0.62186345349570582</v>
      </c>
      <c r="Q58" s="65">
        <f t="shared" si="36"/>
        <v>0.68578771706061004</v>
      </c>
      <c r="R58" s="66">
        <f t="shared" ref="R58:R73" si="63">Q58</f>
        <v>0.68578771706061004</v>
      </c>
      <c r="S58" s="66">
        <f t="shared" ref="S58:BJ58" si="64">S$94*R58</f>
        <v>0.68578771706061004</v>
      </c>
      <c r="T58" s="66">
        <f t="shared" si="64"/>
        <v>0.68578771706061004</v>
      </c>
      <c r="U58" s="66">
        <f t="shared" si="64"/>
        <v>0.68578771706061004</v>
      </c>
      <c r="V58" s="66">
        <f t="shared" si="64"/>
        <v>0.68578771706061004</v>
      </c>
      <c r="W58" s="66">
        <f t="shared" si="64"/>
        <v>0.68578771706061004</v>
      </c>
      <c r="X58" s="66">
        <f t="shared" si="64"/>
        <v>0.68578771706061004</v>
      </c>
      <c r="Y58" s="66">
        <f t="shared" si="64"/>
        <v>0.68578771706061004</v>
      </c>
      <c r="Z58" s="66">
        <f t="shared" si="64"/>
        <v>0.68578771706061004</v>
      </c>
      <c r="AA58" s="66">
        <f t="shared" si="64"/>
        <v>0.68578771706061004</v>
      </c>
      <c r="AB58" s="66">
        <f t="shared" si="64"/>
        <v>0.68578771706061004</v>
      </c>
      <c r="AC58" s="66">
        <f t="shared" si="64"/>
        <v>0.68578771706061004</v>
      </c>
      <c r="AD58" s="66">
        <f t="shared" si="64"/>
        <v>0.68578771706061004</v>
      </c>
      <c r="AE58" s="66">
        <f t="shared" si="64"/>
        <v>0.68578771706061004</v>
      </c>
      <c r="AF58" s="66">
        <f t="shared" si="64"/>
        <v>0.68578771706061004</v>
      </c>
      <c r="AG58" s="66">
        <f t="shared" si="64"/>
        <v>0.68578771706061004</v>
      </c>
      <c r="AH58" s="66">
        <f t="shared" si="64"/>
        <v>0.68578771706061004</v>
      </c>
      <c r="AI58" s="66">
        <f t="shared" si="64"/>
        <v>0.68578771706061004</v>
      </c>
      <c r="AJ58" s="66">
        <f t="shared" si="64"/>
        <v>0.68578771706061004</v>
      </c>
      <c r="AK58" s="66">
        <f t="shared" si="64"/>
        <v>0.68578771706061004</v>
      </c>
      <c r="AL58" s="66">
        <f t="shared" si="64"/>
        <v>0.68578771706061004</v>
      </c>
      <c r="AM58" s="66">
        <f t="shared" si="64"/>
        <v>0.68578771706061004</v>
      </c>
      <c r="AN58" s="66">
        <f t="shared" si="64"/>
        <v>0.68578771706061004</v>
      </c>
      <c r="AO58" s="66">
        <f t="shared" si="64"/>
        <v>0.68578771706061004</v>
      </c>
      <c r="AP58" s="66">
        <f t="shared" si="64"/>
        <v>0.68578771706061004</v>
      </c>
      <c r="AQ58" s="66">
        <f t="shared" si="64"/>
        <v>0.68578771706061004</v>
      </c>
      <c r="AR58" s="66">
        <f t="shared" si="64"/>
        <v>0.68578771706061004</v>
      </c>
      <c r="AS58" s="66">
        <f t="shared" si="64"/>
        <v>0.68578771706061004</v>
      </c>
      <c r="AT58" s="66">
        <f t="shared" si="64"/>
        <v>0.68578771706061004</v>
      </c>
      <c r="AU58" s="66">
        <f t="shared" si="64"/>
        <v>0.68578771706061004</v>
      </c>
      <c r="AV58" s="66">
        <f t="shared" si="64"/>
        <v>0.68578771706061004</v>
      </c>
      <c r="AW58" s="66">
        <f t="shared" si="64"/>
        <v>0.68578771706061004</v>
      </c>
      <c r="AX58" s="66">
        <f t="shared" si="64"/>
        <v>0.68578771706061004</v>
      </c>
      <c r="AY58" s="66">
        <f t="shared" si="64"/>
        <v>0.68578771706061004</v>
      </c>
      <c r="AZ58" s="66">
        <f t="shared" si="64"/>
        <v>0.68578771706061004</v>
      </c>
      <c r="BA58" s="66">
        <f t="shared" si="64"/>
        <v>0.68578771706061004</v>
      </c>
      <c r="BB58" s="66">
        <f t="shared" si="64"/>
        <v>0.68578771706061004</v>
      </c>
      <c r="BC58" s="66">
        <f t="shared" si="64"/>
        <v>0.68578771706061004</v>
      </c>
      <c r="BD58" s="66">
        <f t="shared" si="64"/>
        <v>0.68578771706061004</v>
      </c>
      <c r="BE58" s="66">
        <f t="shared" si="64"/>
        <v>0.68578771706061004</v>
      </c>
      <c r="BF58" s="66">
        <f t="shared" si="64"/>
        <v>0.68578771706061004</v>
      </c>
      <c r="BG58" s="66">
        <f t="shared" si="64"/>
        <v>0.68578771706061004</v>
      </c>
      <c r="BH58" s="66">
        <f t="shared" si="64"/>
        <v>0.68578771706061004</v>
      </c>
      <c r="BI58" s="66">
        <f t="shared" si="64"/>
        <v>0.68578771706061004</v>
      </c>
      <c r="BJ58" s="67">
        <f t="shared" si="64"/>
        <v>0.68578771706061004</v>
      </c>
    </row>
    <row r="59" spans="1:62" x14ac:dyDescent="0.3">
      <c r="A59" s="29">
        <v>57</v>
      </c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>
        <f>IF(ROW($A59)-DifIdConj!L59 &gt; 1, INDEX([4]CoPensRurM!L:L,ROW($A59)-DifIdConj!L59)/(PotPensRurH!L59*txMortH!L59),0)</f>
        <v>0</v>
      </c>
      <c r="M59" s="63">
        <f>IF(ROW($A59)-DifIdConj!M59 &gt; 1, INDEX([4]CoPensRurM!M:M,ROW($A59)-DifIdConj!M59)/(PotPensRurH!M59*txMortH!M59),0)</f>
        <v>0.75390755764496864</v>
      </c>
      <c r="N59" s="63">
        <f>IF(ROW($A59)-DifIdConj!N59 &gt; 1, INDEX([4]CoPensRurM!N:N,ROW($A59)-DifIdConj!N59)/(PotPensRurH!N59*txMortH!N59),0)</f>
        <v>0.73080547658621531</v>
      </c>
      <c r="O59" s="63">
        <f>IF(ROW($A59)-DifIdConj!O59 &gt; 1, INDEX([4]CoPensRurM!O:O,ROW($A59)-DifIdConj!O59)/(PotPensRurH!O59*txMortH!O59),0)</f>
        <v>0.75526801967684476</v>
      </c>
      <c r="P59" s="64">
        <f>IF(ROW($A59)-DifIdConj!P59 &gt; 1, INDEX([4]CoPensRurM!P:P,ROW($A59)-DifIdConj!P59)/(PotPensRurH!P59*txMortH!P59),0)</f>
        <v>0.76335618939107808</v>
      </c>
      <c r="Q59" s="65">
        <f t="shared" si="36"/>
        <v>0.75083431082477659</v>
      </c>
      <c r="R59" s="66">
        <f t="shared" si="63"/>
        <v>0.75083431082477659</v>
      </c>
      <c r="S59" s="66">
        <f t="shared" ref="S59:BJ59" si="65">S$94*R59</f>
        <v>0.75083431082477659</v>
      </c>
      <c r="T59" s="66">
        <f t="shared" si="65"/>
        <v>0.75083431082477659</v>
      </c>
      <c r="U59" s="66">
        <f t="shared" si="65"/>
        <v>0.75083431082477659</v>
      </c>
      <c r="V59" s="66">
        <f t="shared" si="65"/>
        <v>0.75083431082477659</v>
      </c>
      <c r="W59" s="66">
        <f t="shared" si="65"/>
        <v>0.75083431082477659</v>
      </c>
      <c r="X59" s="66">
        <f t="shared" si="65"/>
        <v>0.75083431082477659</v>
      </c>
      <c r="Y59" s="66">
        <f t="shared" si="65"/>
        <v>0.75083431082477659</v>
      </c>
      <c r="Z59" s="66">
        <f t="shared" si="65"/>
        <v>0.75083431082477659</v>
      </c>
      <c r="AA59" s="66">
        <f t="shared" si="65"/>
        <v>0.75083431082477659</v>
      </c>
      <c r="AB59" s="66">
        <f t="shared" si="65"/>
        <v>0.75083431082477659</v>
      </c>
      <c r="AC59" s="66">
        <f t="shared" si="65"/>
        <v>0.75083431082477659</v>
      </c>
      <c r="AD59" s="66">
        <f t="shared" si="65"/>
        <v>0.75083431082477659</v>
      </c>
      <c r="AE59" s="66">
        <f t="shared" si="65"/>
        <v>0.75083431082477659</v>
      </c>
      <c r="AF59" s="66">
        <f t="shared" si="65"/>
        <v>0.75083431082477659</v>
      </c>
      <c r="AG59" s="66">
        <f t="shared" si="65"/>
        <v>0.75083431082477659</v>
      </c>
      <c r="AH59" s="66">
        <f t="shared" si="65"/>
        <v>0.75083431082477659</v>
      </c>
      <c r="AI59" s="66">
        <f t="shared" si="65"/>
        <v>0.75083431082477659</v>
      </c>
      <c r="AJ59" s="66">
        <f t="shared" si="65"/>
        <v>0.75083431082477659</v>
      </c>
      <c r="AK59" s="66">
        <f t="shared" si="65"/>
        <v>0.75083431082477659</v>
      </c>
      <c r="AL59" s="66">
        <f t="shared" si="65"/>
        <v>0.75083431082477659</v>
      </c>
      <c r="AM59" s="66">
        <f t="shared" si="65"/>
        <v>0.75083431082477659</v>
      </c>
      <c r="AN59" s="66">
        <f t="shared" si="65"/>
        <v>0.75083431082477659</v>
      </c>
      <c r="AO59" s="66">
        <f t="shared" si="65"/>
        <v>0.75083431082477659</v>
      </c>
      <c r="AP59" s="66">
        <f t="shared" si="65"/>
        <v>0.75083431082477659</v>
      </c>
      <c r="AQ59" s="66">
        <f t="shared" si="65"/>
        <v>0.75083431082477659</v>
      </c>
      <c r="AR59" s="66">
        <f t="shared" si="65"/>
        <v>0.75083431082477659</v>
      </c>
      <c r="AS59" s="66">
        <f t="shared" si="65"/>
        <v>0.75083431082477659</v>
      </c>
      <c r="AT59" s="66">
        <f t="shared" si="65"/>
        <v>0.75083431082477659</v>
      </c>
      <c r="AU59" s="66">
        <f t="shared" si="65"/>
        <v>0.75083431082477659</v>
      </c>
      <c r="AV59" s="66">
        <f t="shared" si="65"/>
        <v>0.75083431082477659</v>
      </c>
      <c r="AW59" s="66">
        <f t="shared" si="65"/>
        <v>0.75083431082477659</v>
      </c>
      <c r="AX59" s="66">
        <f t="shared" si="65"/>
        <v>0.75083431082477659</v>
      </c>
      <c r="AY59" s="66">
        <f t="shared" si="65"/>
        <v>0.75083431082477659</v>
      </c>
      <c r="AZ59" s="66">
        <f t="shared" si="65"/>
        <v>0.75083431082477659</v>
      </c>
      <c r="BA59" s="66">
        <f t="shared" si="65"/>
        <v>0.75083431082477659</v>
      </c>
      <c r="BB59" s="66">
        <f t="shared" si="65"/>
        <v>0.75083431082477659</v>
      </c>
      <c r="BC59" s="66">
        <f t="shared" si="65"/>
        <v>0.75083431082477659</v>
      </c>
      <c r="BD59" s="66">
        <f t="shared" si="65"/>
        <v>0.75083431082477659</v>
      </c>
      <c r="BE59" s="66">
        <f t="shared" si="65"/>
        <v>0.75083431082477659</v>
      </c>
      <c r="BF59" s="66">
        <f t="shared" si="65"/>
        <v>0.75083431082477659</v>
      </c>
      <c r="BG59" s="66">
        <f t="shared" si="65"/>
        <v>0.75083431082477659</v>
      </c>
      <c r="BH59" s="66">
        <f t="shared" si="65"/>
        <v>0.75083431082477659</v>
      </c>
      <c r="BI59" s="66">
        <f t="shared" si="65"/>
        <v>0.75083431082477659</v>
      </c>
      <c r="BJ59" s="67">
        <f t="shared" si="65"/>
        <v>0.75083431082477659</v>
      </c>
    </row>
    <row r="60" spans="1:62" x14ac:dyDescent="0.3">
      <c r="A60" s="29">
        <v>58</v>
      </c>
      <c r="B60" s="63"/>
      <c r="C60" s="63"/>
      <c r="D60" s="63"/>
      <c r="E60" s="63"/>
      <c r="F60" s="63"/>
      <c r="G60" s="63"/>
      <c r="H60" s="63"/>
      <c r="I60" s="63"/>
      <c r="J60" s="63"/>
      <c r="K60" s="63"/>
      <c r="L60" s="63">
        <f>IF(ROW($A60)-DifIdConj!L60 &gt; 1, INDEX([4]CoPensRurM!L:L,ROW($A60)-DifIdConj!L60)/(PotPensRurH!L60*txMortH!L60),0)</f>
        <v>0</v>
      </c>
      <c r="M60" s="63">
        <f>IF(ROW($A60)-DifIdConj!M60 &gt; 1, INDEX([4]CoPensRurM!M:M,ROW($A60)-DifIdConj!M60)/(PotPensRurH!M60*txMortH!M60),0)</f>
        <v>0.88019562180427879</v>
      </c>
      <c r="N60" s="63">
        <f>IF(ROW($A60)-DifIdConj!N60 &gt; 1, INDEX([4]CoPensRurM!N:N,ROW($A60)-DifIdConj!N60)/(PotPensRurH!N60*txMortH!N60),0)</f>
        <v>0.93491009172087824</v>
      </c>
      <c r="O60" s="63">
        <f>IF(ROW($A60)-DifIdConj!O60 &gt; 1, INDEX([4]CoPensRurM!O:O,ROW($A60)-DifIdConj!O60)/(PotPensRurH!O60*txMortH!O60),0)</f>
        <v>0.82978173275631661</v>
      </c>
      <c r="P60" s="64">
        <f>IF(ROW($A60)-DifIdConj!P60 &gt; 1, INDEX([4]CoPensRurM!P:P,ROW($A60)-DifIdConj!P60)/(PotPensRurH!P60*txMortH!P60),0)</f>
        <v>0.76340176072410937</v>
      </c>
      <c r="Q60" s="65">
        <f t="shared" si="36"/>
        <v>0.85207230175139581</v>
      </c>
      <c r="R60" s="66">
        <f t="shared" si="63"/>
        <v>0.85207230175139581</v>
      </c>
      <c r="S60" s="66">
        <f t="shared" ref="S60:BJ60" si="66">S$94*R60</f>
        <v>0.85207230175139581</v>
      </c>
      <c r="T60" s="66">
        <f t="shared" si="66"/>
        <v>0.85207230175139581</v>
      </c>
      <c r="U60" s="66">
        <f t="shared" si="66"/>
        <v>0.85207230175139581</v>
      </c>
      <c r="V60" s="66">
        <f t="shared" si="66"/>
        <v>0.85207230175139581</v>
      </c>
      <c r="W60" s="66">
        <f t="shared" si="66"/>
        <v>0.85207230175139581</v>
      </c>
      <c r="X60" s="66">
        <f t="shared" si="66"/>
        <v>0.85207230175139581</v>
      </c>
      <c r="Y60" s="66">
        <f t="shared" si="66"/>
        <v>0.85207230175139581</v>
      </c>
      <c r="Z60" s="66">
        <f t="shared" si="66"/>
        <v>0.85207230175139581</v>
      </c>
      <c r="AA60" s="66">
        <f t="shared" si="66"/>
        <v>0.85207230175139581</v>
      </c>
      <c r="AB60" s="66">
        <f t="shared" si="66"/>
        <v>0.85207230175139581</v>
      </c>
      <c r="AC60" s="66">
        <f t="shared" si="66"/>
        <v>0.85207230175139581</v>
      </c>
      <c r="AD60" s="66">
        <f t="shared" si="66"/>
        <v>0.85207230175139581</v>
      </c>
      <c r="AE60" s="66">
        <f t="shared" si="66"/>
        <v>0.85207230175139581</v>
      </c>
      <c r="AF60" s="66">
        <f t="shared" si="66"/>
        <v>0.85207230175139581</v>
      </c>
      <c r="AG60" s="66">
        <f t="shared" si="66"/>
        <v>0.85207230175139581</v>
      </c>
      <c r="AH60" s="66">
        <f t="shared" si="66"/>
        <v>0.85207230175139581</v>
      </c>
      <c r="AI60" s="66">
        <f t="shared" si="66"/>
        <v>0.85207230175139581</v>
      </c>
      <c r="AJ60" s="66">
        <f t="shared" si="66"/>
        <v>0.85207230175139581</v>
      </c>
      <c r="AK60" s="66">
        <f t="shared" si="66"/>
        <v>0.85207230175139581</v>
      </c>
      <c r="AL60" s="66">
        <f t="shared" si="66"/>
        <v>0.85207230175139581</v>
      </c>
      <c r="AM60" s="66">
        <f t="shared" si="66"/>
        <v>0.85207230175139581</v>
      </c>
      <c r="AN60" s="66">
        <f t="shared" si="66"/>
        <v>0.85207230175139581</v>
      </c>
      <c r="AO60" s="66">
        <f t="shared" si="66"/>
        <v>0.85207230175139581</v>
      </c>
      <c r="AP60" s="66">
        <f t="shared" si="66"/>
        <v>0.85207230175139581</v>
      </c>
      <c r="AQ60" s="66">
        <f t="shared" si="66"/>
        <v>0.85207230175139581</v>
      </c>
      <c r="AR60" s="66">
        <f t="shared" si="66"/>
        <v>0.85207230175139581</v>
      </c>
      <c r="AS60" s="66">
        <f t="shared" si="66"/>
        <v>0.85207230175139581</v>
      </c>
      <c r="AT60" s="66">
        <f t="shared" si="66"/>
        <v>0.85207230175139581</v>
      </c>
      <c r="AU60" s="66">
        <f t="shared" si="66"/>
        <v>0.85207230175139581</v>
      </c>
      <c r="AV60" s="66">
        <f t="shared" si="66"/>
        <v>0.85207230175139581</v>
      </c>
      <c r="AW60" s="66">
        <f t="shared" si="66"/>
        <v>0.85207230175139581</v>
      </c>
      <c r="AX60" s="66">
        <f t="shared" si="66"/>
        <v>0.85207230175139581</v>
      </c>
      <c r="AY60" s="66">
        <f t="shared" si="66"/>
        <v>0.85207230175139581</v>
      </c>
      <c r="AZ60" s="66">
        <f t="shared" si="66"/>
        <v>0.85207230175139581</v>
      </c>
      <c r="BA60" s="66">
        <f t="shared" si="66"/>
        <v>0.85207230175139581</v>
      </c>
      <c r="BB60" s="66">
        <f t="shared" si="66"/>
        <v>0.85207230175139581</v>
      </c>
      <c r="BC60" s="66">
        <f t="shared" si="66"/>
        <v>0.85207230175139581</v>
      </c>
      <c r="BD60" s="66">
        <f t="shared" si="66"/>
        <v>0.85207230175139581</v>
      </c>
      <c r="BE60" s="66">
        <f t="shared" si="66"/>
        <v>0.85207230175139581</v>
      </c>
      <c r="BF60" s="66">
        <f t="shared" si="66"/>
        <v>0.85207230175139581</v>
      </c>
      <c r="BG60" s="66">
        <f t="shared" si="66"/>
        <v>0.85207230175139581</v>
      </c>
      <c r="BH60" s="66">
        <f t="shared" si="66"/>
        <v>0.85207230175139581</v>
      </c>
      <c r="BI60" s="66">
        <f t="shared" si="66"/>
        <v>0.85207230175139581</v>
      </c>
      <c r="BJ60" s="67">
        <f t="shared" si="66"/>
        <v>0.85207230175139581</v>
      </c>
    </row>
    <row r="61" spans="1:62" x14ac:dyDescent="0.3">
      <c r="A61" s="29">
        <v>59</v>
      </c>
      <c r="B61" s="63"/>
      <c r="C61" s="63"/>
      <c r="D61" s="63"/>
      <c r="E61" s="63"/>
      <c r="F61" s="63"/>
      <c r="G61" s="63"/>
      <c r="H61" s="63"/>
      <c r="I61" s="63"/>
      <c r="J61" s="63"/>
      <c r="K61" s="63"/>
      <c r="L61" s="63">
        <f>IF(ROW($A61)-DifIdConj!L61 &gt; 1, INDEX([4]CoPensRurM!L:L,ROW($A61)-DifIdConj!L61)/(PotPensRurH!L61*txMortH!L61),0)</f>
        <v>0</v>
      </c>
      <c r="M61" s="63">
        <f>IF(ROW($A61)-DifIdConj!M61 &gt; 1, INDEX([4]CoPensRurM!M:M,ROW($A61)-DifIdConj!M61)/(PotPensRurH!M61*txMortH!M61),0)</f>
        <v>0.73027947416017136</v>
      </c>
      <c r="N61" s="63">
        <f>IF(ROW($A61)-DifIdConj!N61 &gt; 1, INDEX([4]CoPensRurM!N:N,ROW($A61)-DifIdConj!N61)/(PotPensRurH!N61*txMortH!N61),0)</f>
        <v>0.78546304680146461</v>
      </c>
      <c r="O61" s="63">
        <f>IF(ROW($A61)-DifIdConj!O61 &gt; 1, INDEX([4]CoPensRurM!O:O,ROW($A61)-DifIdConj!O61)/(PotPensRurH!O61*txMortH!O61),0)</f>
        <v>0.7868831953455423</v>
      </c>
      <c r="P61" s="64">
        <f>IF(ROW($A61)-DifIdConj!P61 &gt; 1, INDEX([4]CoPensRurM!P:P,ROW($A61)-DifIdConj!P61)/(PotPensRurH!P61*txMortH!P61),0)</f>
        <v>0.75466009162237357</v>
      </c>
      <c r="Q61" s="65">
        <f t="shared" si="36"/>
        <v>0.76432145198238799</v>
      </c>
      <c r="R61" s="66">
        <f t="shared" si="63"/>
        <v>0.76432145198238799</v>
      </c>
      <c r="S61" s="66">
        <f t="shared" ref="S61:BJ61" si="67">S$94*R61</f>
        <v>0.76432145198238799</v>
      </c>
      <c r="T61" s="66">
        <f t="shared" si="67"/>
        <v>0.76432145198238799</v>
      </c>
      <c r="U61" s="66">
        <f t="shared" si="67"/>
        <v>0.76432145198238799</v>
      </c>
      <c r="V61" s="66">
        <f t="shared" si="67"/>
        <v>0.76432145198238799</v>
      </c>
      <c r="W61" s="66">
        <f t="shared" si="67"/>
        <v>0.76432145198238799</v>
      </c>
      <c r="X61" s="66">
        <f t="shared" si="67"/>
        <v>0.76432145198238799</v>
      </c>
      <c r="Y61" s="66">
        <f t="shared" si="67"/>
        <v>0.76432145198238799</v>
      </c>
      <c r="Z61" s="66">
        <f t="shared" si="67"/>
        <v>0.76432145198238799</v>
      </c>
      <c r="AA61" s="66">
        <f t="shared" si="67"/>
        <v>0.76432145198238799</v>
      </c>
      <c r="AB61" s="66">
        <f t="shared" si="67"/>
        <v>0.76432145198238799</v>
      </c>
      <c r="AC61" s="66">
        <f t="shared" si="67"/>
        <v>0.76432145198238799</v>
      </c>
      <c r="AD61" s="66">
        <f t="shared" si="67"/>
        <v>0.76432145198238799</v>
      </c>
      <c r="AE61" s="66">
        <f t="shared" si="67"/>
        <v>0.76432145198238799</v>
      </c>
      <c r="AF61" s="66">
        <f t="shared" si="67"/>
        <v>0.76432145198238799</v>
      </c>
      <c r="AG61" s="66">
        <f t="shared" si="67"/>
        <v>0.76432145198238799</v>
      </c>
      <c r="AH61" s="66">
        <f t="shared" si="67"/>
        <v>0.76432145198238799</v>
      </c>
      <c r="AI61" s="66">
        <f t="shared" si="67"/>
        <v>0.76432145198238799</v>
      </c>
      <c r="AJ61" s="66">
        <f t="shared" si="67"/>
        <v>0.76432145198238799</v>
      </c>
      <c r="AK61" s="66">
        <f t="shared" si="67"/>
        <v>0.76432145198238799</v>
      </c>
      <c r="AL61" s="66">
        <f t="shared" si="67"/>
        <v>0.76432145198238799</v>
      </c>
      <c r="AM61" s="66">
        <f t="shared" si="67"/>
        <v>0.76432145198238799</v>
      </c>
      <c r="AN61" s="66">
        <f t="shared" si="67"/>
        <v>0.76432145198238799</v>
      </c>
      <c r="AO61" s="66">
        <f t="shared" si="67"/>
        <v>0.76432145198238799</v>
      </c>
      <c r="AP61" s="66">
        <f t="shared" si="67"/>
        <v>0.76432145198238799</v>
      </c>
      <c r="AQ61" s="66">
        <f t="shared" si="67"/>
        <v>0.76432145198238799</v>
      </c>
      <c r="AR61" s="66">
        <f t="shared" si="67"/>
        <v>0.76432145198238799</v>
      </c>
      <c r="AS61" s="66">
        <f t="shared" si="67"/>
        <v>0.76432145198238799</v>
      </c>
      <c r="AT61" s="66">
        <f t="shared" si="67"/>
        <v>0.76432145198238799</v>
      </c>
      <c r="AU61" s="66">
        <f t="shared" si="67"/>
        <v>0.76432145198238799</v>
      </c>
      <c r="AV61" s="66">
        <f t="shared" si="67"/>
        <v>0.76432145198238799</v>
      </c>
      <c r="AW61" s="66">
        <f t="shared" si="67"/>
        <v>0.76432145198238799</v>
      </c>
      <c r="AX61" s="66">
        <f t="shared" si="67"/>
        <v>0.76432145198238799</v>
      </c>
      <c r="AY61" s="66">
        <f t="shared" si="67"/>
        <v>0.76432145198238799</v>
      </c>
      <c r="AZ61" s="66">
        <f t="shared" si="67"/>
        <v>0.76432145198238799</v>
      </c>
      <c r="BA61" s="66">
        <f t="shared" si="67"/>
        <v>0.76432145198238799</v>
      </c>
      <c r="BB61" s="66">
        <f t="shared" si="67"/>
        <v>0.76432145198238799</v>
      </c>
      <c r="BC61" s="66">
        <f t="shared" si="67"/>
        <v>0.76432145198238799</v>
      </c>
      <c r="BD61" s="66">
        <f t="shared" si="67"/>
        <v>0.76432145198238799</v>
      </c>
      <c r="BE61" s="66">
        <f t="shared" si="67"/>
        <v>0.76432145198238799</v>
      </c>
      <c r="BF61" s="66">
        <f t="shared" si="67"/>
        <v>0.76432145198238799</v>
      </c>
      <c r="BG61" s="66">
        <f t="shared" si="67"/>
        <v>0.76432145198238799</v>
      </c>
      <c r="BH61" s="66">
        <f t="shared" si="67"/>
        <v>0.76432145198238799</v>
      </c>
      <c r="BI61" s="66">
        <f t="shared" si="67"/>
        <v>0.76432145198238799</v>
      </c>
      <c r="BJ61" s="67">
        <f t="shared" si="67"/>
        <v>0.76432145198238799</v>
      </c>
    </row>
    <row r="62" spans="1:62" x14ac:dyDescent="0.3">
      <c r="A62" s="29">
        <v>60</v>
      </c>
      <c r="B62" s="63"/>
      <c r="C62" s="63"/>
      <c r="D62" s="63"/>
      <c r="E62" s="63"/>
      <c r="F62" s="63"/>
      <c r="G62" s="63"/>
      <c r="H62" s="63"/>
      <c r="I62" s="63"/>
      <c r="J62" s="63"/>
      <c r="K62" s="63"/>
      <c r="L62" s="63">
        <f>IF(ROW($A62)-DifIdConj!L62 &gt; 1, INDEX([4]CoPensRurM!L:L,ROW($A62)-DifIdConj!L62)/(PotPensRurH!L62*txMortH!L62),0)</f>
        <v>0</v>
      </c>
      <c r="M62" s="63">
        <f>IF(ROW($A62)-DifIdConj!M62 &gt; 1, INDEX([4]CoPensRurM!M:M,ROW($A62)-DifIdConj!M62)/(PotPensRurH!M62*txMortH!M62),0)</f>
        <v>0.74704236519922251</v>
      </c>
      <c r="N62" s="63">
        <f>IF(ROW($A62)-DifIdConj!N62 &gt; 1, INDEX([4]CoPensRurM!N:N,ROW($A62)-DifIdConj!N62)/(PotPensRurH!N62*txMortH!N62),0)</f>
        <v>0.72096044865056641</v>
      </c>
      <c r="O62" s="63">
        <f>IF(ROW($A62)-DifIdConj!O62 &gt; 1, INDEX([4]CoPensRurM!O:O,ROW($A62)-DifIdConj!O62)/(PotPensRurH!O62*txMortH!O62),0)</f>
        <v>0.70086393884888609</v>
      </c>
      <c r="P62" s="64">
        <f>IF(ROW($A62)-DifIdConj!P62 &gt; 1, INDEX([4]CoPensRurM!P:P,ROW($A62)-DifIdConj!P62)/(PotPensRurH!P62*txMortH!P62),0)</f>
        <v>0.85775911617229383</v>
      </c>
      <c r="Q62" s="65">
        <f t="shared" si="36"/>
        <v>0.75665646721774216</v>
      </c>
      <c r="R62" s="66">
        <f t="shared" si="63"/>
        <v>0.75665646721774216</v>
      </c>
      <c r="S62" s="66">
        <f t="shared" ref="S62:BJ62" si="68">S$94*R62</f>
        <v>0.75665646721774216</v>
      </c>
      <c r="T62" s="66">
        <f t="shared" si="68"/>
        <v>0.75665646721774216</v>
      </c>
      <c r="U62" s="66">
        <f t="shared" si="68"/>
        <v>0.75665646721774216</v>
      </c>
      <c r="V62" s="66">
        <f t="shared" si="68"/>
        <v>0.75665646721774216</v>
      </c>
      <c r="W62" s="66">
        <f t="shared" si="68"/>
        <v>0.75665646721774216</v>
      </c>
      <c r="X62" s="66">
        <f t="shared" si="68"/>
        <v>0.75665646721774216</v>
      </c>
      <c r="Y62" s="66">
        <f t="shared" si="68"/>
        <v>0.75665646721774216</v>
      </c>
      <c r="Z62" s="66">
        <f t="shared" si="68"/>
        <v>0.75665646721774216</v>
      </c>
      <c r="AA62" s="66">
        <f t="shared" si="68"/>
        <v>0.75665646721774216</v>
      </c>
      <c r="AB62" s="66">
        <f t="shared" si="68"/>
        <v>0.75665646721774216</v>
      </c>
      <c r="AC62" s="66">
        <f t="shared" si="68"/>
        <v>0.75665646721774216</v>
      </c>
      <c r="AD62" s="66">
        <f t="shared" si="68"/>
        <v>0.75665646721774216</v>
      </c>
      <c r="AE62" s="66">
        <f t="shared" si="68"/>
        <v>0.75665646721774216</v>
      </c>
      <c r="AF62" s="66">
        <f t="shared" si="68"/>
        <v>0.75665646721774216</v>
      </c>
      <c r="AG62" s="66">
        <f t="shared" si="68"/>
        <v>0.75665646721774216</v>
      </c>
      <c r="AH62" s="66">
        <f t="shared" si="68"/>
        <v>0.75665646721774216</v>
      </c>
      <c r="AI62" s="66">
        <f t="shared" si="68"/>
        <v>0.75665646721774216</v>
      </c>
      <c r="AJ62" s="66">
        <f t="shared" si="68"/>
        <v>0.75665646721774216</v>
      </c>
      <c r="AK62" s="66">
        <f t="shared" si="68"/>
        <v>0.75665646721774216</v>
      </c>
      <c r="AL62" s="66">
        <f t="shared" si="68"/>
        <v>0.75665646721774216</v>
      </c>
      <c r="AM62" s="66">
        <f t="shared" si="68"/>
        <v>0.75665646721774216</v>
      </c>
      <c r="AN62" s="66">
        <f t="shared" si="68"/>
        <v>0.75665646721774216</v>
      </c>
      <c r="AO62" s="66">
        <f t="shared" si="68"/>
        <v>0.75665646721774216</v>
      </c>
      <c r="AP62" s="66">
        <f t="shared" si="68"/>
        <v>0.75665646721774216</v>
      </c>
      <c r="AQ62" s="66">
        <f t="shared" si="68"/>
        <v>0.75665646721774216</v>
      </c>
      <c r="AR62" s="66">
        <f t="shared" si="68"/>
        <v>0.75665646721774216</v>
      </c>
      <c r="AS62" s="66">
        <f t="shared" si="68"/>
        <v>0.75665646721774216</v>
      </c>
      <c r="AT62" s="66">
        <f t="shared" si="68"/>
        <v>0.75665646721774216</v>
      </c>
      <c r="AU62" s="66">
        <f t="shared" si="68"/>
        <v>0.75665646721774216</v>
      </c>
      <c r="AV62" s="66">
        <f t="shared" si="68"/>
        <v>0.75665646721774216</v>
      </c>
      <c r="AW62" s="66">
        <f t="shared" si="68"/>
        <v>0.75665646721774216</v>
      </c>
      <c r="AX62" s="66">
        <f t="shared" si="68"/>
        <v>0.75665646721774216</v>
      </c>
      <c r="AY62" s="66">
        <f t="shared" si="68"/>
        <v>0.75665646721774216</v>
      </c>
      <c r="AZ62" s="66">
        <f t="shared" si="68"/>
        <v>0.75665646721774216</v>
      </c>
      <c r="BA62" s="66">
        <f t="shared" si="68"/>
        <v>0.75665646721774216</v>
      </c>
      <c r="BB62" s="66">
        <f t="shared" si="68"/>
        <v>0.75665646721774216</v>
      </c>
      <c r="BC62" s="66">
        <f t="shared" si="68"/>
        <v>0.75665646721774216</v>
      </c>
      <c r="BD62" s="66">
        <f t="shared" si="68"/>
        <v>0.75665646721774216</v>
      </c>
      <c r="BE62" s="66">
        <f t="shared" si="68"/>
        <v>0.75665646721774216</v>
      </c>
      <c r="BF62" s="66">
        <f t="shared" si="68"/>
        <v>0.75665646721774216</v>
      </c>
      <c r="BG62" s="66">
        <f t="shared" si="68"/>
        <v>0.75665646721774216</v>
      </c>
      <c r="BH62" s="66">
        <f t="shared" si="68"/>
        <v>0.75665646721774216</v>
      </c>
      <c r="BI62" s="66">
        <f t="shared" si="68"/>
        <v>0.75665646721774216</v>
      </c>
      <c r="BJ62" s="67">
        <f t="shared" si="68"/>
        <v>0.75665646721774216</v>
      </c>
    </row>
    <row r="63" spans="1:62" x14ac:dyDescent="0.3">
      <c r="A63" s="29">
        <v>61</v>
      </c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>
        <f>IF(ROW($A63)-DifIdConj!L63 &gt; 1, INDEX([4]CoPensRurM!L:L,ROW($A63)-DifIdConj!L63)/(PotPensRurH!L63*txMortH!L63),0)</f>
        <v>0</v>
      </c>
      <c r="M63" s="63">
        <f>IF(ROW($A63)-DifIdConj!M63 &gt; 1, INDEX([4]CoPensRurM!M:M,ROW($A63)-DifIdConj!M63)/(PotPensRurH!M63*txMortH!M63),0)</f>
        <v>0.72204426874899108</v>
      </c>
      <c r="N63" s="63">
        <f>IF(ROW($A63)-DifIdConj!N63 &gt; 1, INDEX([4]CoPensRurM!N:N,ROW($A63)-DifIdConj!N63)/(PotPensRurH!N63*txMortH!N63),0)</f>
        <v>0.80226977168831248</v>
      </c>
      <c r="O63" s="63">
        <f>IF(ROW($A63)-DifIdConj!O63 &gt; 1, INDEX([4]CoPensRurM!O:O,ROW($A63)-DifIdConj!O63)/(PotPensRurH!O63*txMortH!O63),0)</f>
        <v>0.80179193507256186</v>
      </c>
      <c r="P63" s="64">
        <f>IF(ROW($A63)-DifIdConj!P63 &gt; 1, INDEX([4]CoPensRurM!P:P,ROW($A63)-DifIdConj!P63)/(PotPensRurH!P63*txMortH!P63),0)</f>
        <v>0.74661863010743557</v>
      </c>
      <c r="Q63" s="65">
        <f t="shared" si="36"/>
        <v>0.7681811514043253</v>
      </c>
      <c r="R63" s="66">
        <f t="shared" si="63"/>
        <v>0.7681811514043253</v>
      </c>
      <c r="S63" s="66">
        <f t="shared" ref="S63:BJ63" si="69">S$94*R63</f>
        <v>0.7681811514043253</v>
      </c>
      <c r="T63" s="66">
        <f t="shared" si="69"/>
        <v>0.7681811514043253</v>
      </c>
      <c r="U63" s="66">
        <f t="shared" si="69"/>
        <v>0.7681811514043253</v>
      </c>
      <c r="V63" s="66">
        <f t="shared" si="69"/>
        <v>0.7681811514043253</v>
      </c>
      <c r="W63" s="66">
        <f t="shared" si="69"/>
        <v>0.7681811514043253</v>
      </c>
      <c r="X63" s="66">
        <f t="shared" si="69"/>
        <v>0.7681811514043253</v>
      </c>
      <c r="Y63" s="66">
        <f t="shared" si="69"/>
        <v>0.7681811514043253</v>
      </c>
      <c r="Z63" s="66">
        <f t="shared" si="69"/>
        <v>0.7681811514043253</v>
      </c>
      <c r="AA63" s="66">
        <f t="shared" si="69"/>
        <v>0.7681811514043253</v>
      </c>
      <c r="AB63" s="66">
        <f t="shared" si="69"/>
        <v>0.7681811514043253</v>
      </c>
      <c r="AC63" s="66">
        <f t="shared" si="69"/>
        <v>0.7681811514043253</v>
      </c>
      <c r="AD63" s="66">
        <f t="shared" si="69"/>
        <v>0.7681811514043253</v>
      </c>
      <c r="AE63" s="66">
        <f t="shared" si="69"/>
        <v>0.7681811514043253</v>
      </c>
      <c r="AF63" s="66">
        <f t="shared" si="69"/>
        <v>0.7681811514043253</v>
      </c>
      <c r="AG63" s="66">
        <f t="shared" si="69"/>
        <v>0.7681811514043253</v>
      </c>
      <c r="AH63" s="66">
        <f t="shared" si="69"/>
        <v>0.7681811514043253</v>
      </c>
      <c r="AI63" s="66">
        <f t="shared" si="69"/>
        <v>0.7681811514043253</v>
      </c>
      <c r="AJ63" s="66">
        <f t="shared" si="69"/>
        <v>0.7681811514043253</v>
      </c>
      <c r="AK63" s="66">
        <f t="shared" si="69"/>
        <v>0.7681811514043253</v>
      </c>
      <c r="AL63" s="66">
        <f t="shared" si="69"/>
        <v>0.7681811514043253</v>
      </c>
      <c r="AM63" s="66">
        <f t="shared" si="69"/>
        <v>0.7681811514043253</v>
      </c>
      <c r="AN63" s="66">
        <f t="shared" si="69"/>
        <v>0.7681811514043253</v>
      </c>
      <c r="AO63" s="66">
        <f t="shared" si="69"/>
        <v>0.7681811514043253</v>
      </c>
      <c r="AP63" s="66">
        <f t="shared" si="69"/>
        <v>0.7681811514043253</v>
      </c>
      <c r="AQ63" s="66">
        <f t="shared" si="69"/>
        <v>0.7681811514043253</v>
      </c>
      <c r="AR63" s="66">
        <f t="shared" si="69"/>
        <v>0.7681811514043253</v>
      </c>
      <c r="AS63" s="66">
        <f t="shared" si="69"/>
        <v>0.7681811514043253</v>
      </c>
      <c r="AT63" s="66">
        <f t="shared" si="69"/>
        <v>0.7681811514043253</v>
      </c>
      <c r="AU63" s="66">
        <f t="shared" si="69"/>
        <v>0.7681811514043253</v>
      </c>
      <c r="AV63" s="66">
        <f t="shared" si="69"/>
        <v>0.7681811514043253</v>
      </c>
      <c r="AW63" s="66">
        <f t="shared" si="69"/>
        <v>0.7681811514043253</v>
      </c>
      <c r="AX63" s="66">
        <f t="shared" si="69"/>
        <v>0.7681811514043253</v>
      </c>
      <c r="AY63" s="66">
        <f t="shared" si="69"/>
        <v>0.7681811514043253</v>
      </c>
      <c r="AZ63" s="66">
        <f t="shared" si="69"/>
        <v>0.7681811514043253</v>
      </c>
      <c r="BA63" s="66">
        <f t="shared" si="69"/>
        <v>0.7681811514043253</v>
      </c>
      <c r="BB63" s="66">
        <f t="shared" si="69"/>
        <v>0.7681811514043253</v>
      </c>
      <c r="BC63" s="66">
        <f t="shared" si="69"/>
        <v>0.7681811514043253</v>
      </c>
      <c r="BD63" s="66">
        <f t="shared" si="69"/>
        <v>0.7681811514043253</v>
      </c>
      <c r="BE63" s="66">
        <f t="shared" si="69"/>
        <v>0.7681811514043253</v>
      </c>
      <c r="BF63" s="66">
        <f t="shared" si="69"/>
        <v>0.7681811514043253</v>
      </c>
      <c r="BG63" s="66">
        <f t="shared" si="69"/>
        <v>0.7681811514043253</v>
      </c>
      <c r="BH63" s="66">
        <f t="shared" si="69"/>
        <v>0.7681811514043253</v>
      </c>
      <c r="BI63" s="66">
        <f t="shared" si="69"/>
        <v>0.7681811514043253</v>
      </c>
      <c r="BJ63" s="67">
        <f t="shared" si="69"/>
        <v>0.7681811514043253</v>
      </c>
    </row>
    <row r="64" spans="1:62" x14ac:dyDescent="0.3">
      <c r="A64" s="29">
        <v>62</v>
      </c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>
        <f>IF(ROW($A64)-DifIdConj!L64 &gt; 1, INDEX([4]CoPensRurM!L:L,ROW($A64)-DifIdConj!L64)/(PotPensRurH!L64*txMortH!L64),0)</f>
        <v>0</v>
      </c>
      <c r="M64" s="63">
        <f>IF(ROW($A64)-DifIdConj!M64 &gt; 1, INDEX([4]CoPensRurM!M:M,ROW($A64)-DifIdConj!M64)/(PotPensRurH!M64*txMortH!M64),0)</f>
        <v>0.79751817788441814</v>
      </c>
      <c r="N64" s="63">
        <f>IF(ROW($A64)-DifIdConj!N64 &gt; 1, INDEX([4]CoPensRurM!N:N,ROW($A64)-DifIdConj!N64)/(PotPensRurH!N64*txMortH!N64),0)</f>
        <v>0.95853983121809572</v>
      </c>
      <c r="O64" s="63">
        <f>IF(ROW($A64)-DifIdConj!O64 &gt; 1, INDEX([4]CoPensRurM!O:O,ROW($A64)-DifIdConj!O64)/(PotPensRurH!O64*txMortH!O64),0)</f>
        <v>0.93985756838340884</v>
      </c>
      <c r="P64" s="64">
        <f>IF(ROW($A64)-DifIdConj!P64 &gt; 1, INDEX([4]CoPensRurM!P:P,ROW($A64)-DifIdConj!P64)/(PotPensRurH!P64*txMortH!P64),0)</f>
        <v>0.77516858933573951</v>
      </c>
      <c r="Q64" s="65">
        <f t="shared" si="36"/>
        <v>0.86777104170541552</v>
      </c>
      <c r="R64" s="66">
        <f t="shared" si="63"/>
        <v>0.86777104170541552</v>
      </c>
      <c r="S64" s="66">
        <f t="shared" ref="S64:BJ64" si="70">S$94*R64</f>
        <v>0.86777104170541552</v>
      </c>
      <c r="T64" s="66">
        <f t="shared" si="70"/>
        <v>0.86777104170541552</v>
      </c>
      <c r="U64" s="66">
        <f t="shared" si="70"/>
        <v>0.86777104170541552</v>
      </c>
      <c r="V64" s="66">
        <f t="shared" si="70"/>
        <v>0.86777104170541552</v>
      </c>
      <c r="W64" s="66">
        <f t="shared" si="70"/>
        <v>0.86777104170541552</v>
      </c>
      <c r="X64" s="66">
        <f t="shared" si="70"/>
        <v>0.86777104170541552</v>
      </c>
      <c r="Y64" s="66">
        <f t="shared" si="70"/>
        <v>0.86777104170541552</v>
      </c>
      <c r="Z64" s="66">
        <f t="shared" si="70"/>
        <v>0.86777104170541552</v>
      </c>
      <c r="AA64" s="66">
        <f t="shared" si="70"/>
        <v>0.86777104170541552</v>
      </c>
      <c r="AB64" s="66">
        <f t="shared" si="70"/>
        <v>0.86777104170541552</v>
      </c>
      <c r="AC64" s="66">
        <f t="shared" si="70"/>
        <v>0.86777104170541552</v>
      </c>
      <c r="AD64" s="66">
        <f t="shared" si="70"/>
        <v>0.86777104170541552</v>
      </c>
      <c r="AE64" s="66">
        <f t="shared" si="70"/>
        <v>0.86777104170541552</v>
      </c>
      <c r="AF64" s="66">
        <f t="shared" si="70"/>
        <v>0.86777104170541552</v>
      </c>
      <c r="AG64" s="66">
        <f t="shared" si="70"/>
        <v>0.86777104170541552</v>
      </c>
      <c r="AH64" s="66">
        <f t="shared" si="70"/>
        <v>0.86777104170541552</v>
      </c>
      <c r="AI64" s="66">
        <f t="shared" si="70"/>
        <v>0.86777104170541552</v>
      </c>
      <c r="AJ64" s="66">
        <f t="shared" si="70"/>
        <v>0.86777104170541552</v>
      </c>
      <c r="AK64" s="66">
        <f t="shared" si="70"/>
        <v>0.86777104170541552</v>
      </c>
      <c r="AL64" s="66">
        <f t="shared" si="70"/>
        <v>0.86777104170541552</v>
      </c>
      <c r="AM64" s="66">
        <f t="shared" si="70"/>
        <v>0.86777104170541552</v>
      </c>
      <c r="AN64" s="66">
        <f t="shared" si="70"/>
        <v>0.86777104170541552</v>
      </c>
      <c r="AO64" s="66">
        <f t="shared" si="70"/>
        <v>0.86777104170541552</v>
      </c>
      <c r="AP64" s="66">
        <f t="shared" si="70"/>
        <v>0.86777104170541552</v>
      </c>
      <c r="AQ64" s="66">
        <f t="shared" si="70"/>
        <v>0.86777104170541552</v>
      </c>
      <c r="AR64" s="66">
        <f t="shared" si="70"/>
        <v>0.86777104170541552</v>
      </c>
      <c r="AS64" s="66">
        <f t="shared" si="70"/>
        <v>0.86777104170541552</v>
      </c>
      <c r="AT64" s="66">
        <f t="shared" si="70"/>
        <v>0.86777104170541552</v>
      </c>
      <c r="AU64" s="66">
        <f t="shared" si="70"/>
        <v>0.86777104170541552</v>
      </c>
      <c r="AV64" s="66">
        <f t="shared" si="70"/>
        <v>0.86777104170541552</v>
      </c>
      <c r="AW64" s="66">
        <f t="shared" si="70"/>
        <v>0.86777104170541552</v>
      </c>
      <c r="AX64" s="66">
        <f t="shared" si="70"/>
        <v>0.86777104170541552</v>
      </c>
      <c r="AY64" s="66">
        <f t="shared" si="70"/>
        <v>0.86777104170541552</v>
      </c>
      <c r="AZ64" s="66">
        <f t="shared" si="70"/>
        <v>0.86777104170541552</v>
      </c>
      <c r="BA64" s="66">
        <f t="shared" si="70"/>
        <v>0.86777104170541552</v>
      </c>
      <c r="BB64" s="66">
        <f t="shared" si="70"/>
        <v>0.86777104170541552</v>
      </c>
      <c r="BC64" s="66">
        <f t="shared" si="70"/>
        <v>0.86777104170541552</v>
      </c>
      <c r="BD64" s="66">
        <f t="shared" si="70"/>
        <v>0.86777104170541552</v>
      </c>
      <c r="BE64" s="66">
        <f t="shared" si="70"/>
        <v>0.86777104170541552</v>
      </c>
      <c r="BF64" s="66">
        <f t="shared" si="70"/>
        <v>0.86777104170541552</v>
      </c>
      <c r="BG64" s="66">
        <f t="shared" si="70"/>
        <v>0.86777104170541552</v>
      </c>
      <c r="BH64" s="66">
        <f t="shared" si="70"/>
        <v>0.86777104170541552</v>
      </c>
      <c r="BI64" s="66">
        <f t="shared" si="70"/>
        <v>0.86777104170541552</v>
      </c>
      <c r="BJ64" s="67">
        <f t="shared" si="70"/>
        <v>0.86777104170541552</v>
      </c>
    </row>
    <row r="65" spans="1:62" x14ac:dyDescent="0.3">
      <c r="A65" s="29">
        <v>63</v>
      </c>
      <c r="B65" s="63"/>
      <c r="C65" s="63"/>
      <c r="D65" s="63"/>
      <c r="E65" s="63"/>
      <c r="F65" s="63"/>
      <c r="G65" s="63"/>
      <c r="H65" s="63"/>
      <c r="I65" s="63"/>
      <c r="J65" s="63"/>
      <c r="K65" s="63"/>
      <c r="L65" s="63">
        <f>IF(ROW($A65)-DifIdConj!L65 &gt; 1, INDEX([4]CoPensRurM!L:L,ROW($A65)-DifIdConj!L65)/(PotPensRurH!L65*txMortH!L65),0)</f>
        <v>0</v>
      </c>
      <c r="M65" s="63">
        <f>IF(ROW($A65)-DifIdConj!M65 &gt; 1, INDEX([4]CoPensRurM!M:M,ROW($A65)-DifIdConj!M65)/(PotPensRurH!M65*txMortH!M65),0)</f>
        <v>0.91631465399527423</v>
      </c>
      <c r="N65" s="63">
        <f>IF(ROW($A65)-DifIdConj!N65 &gt; 1, INDEX([4]CoPensRurM!N:N,ROW($A65)-DifIdConj!N65)/(PotPensRurH!N65*txMortH!N65),0)</f>
        <v>0.84503485506781251</v>
      </c>
      <c r="O65" s="63">
        <f>IF(ROW($A65)-DifIdConj!O65 &gt; 1, INDEX([4]CoPensRurM!O:O,ROW($A65)-DifIdConj!O65)/(PotPensRurH!O65*txMortH!O65),0)</f>
        <v>1.1094581421675758</v>
      </c>
      <c r="P65" s="64">
        <f>IF(ROW($A65)-DifIdConj!P65 &gt; 1, INDEX([4]CoPensRurM!P:P,ROW($A65)-DifIdConj!P65)/(PotPensRurH!P65*txMortH!P65),0)</f>
        <v>0.88478513879898413</v>
      </c>
      <c r="Q65" s="65">
        <f t="shared" si="36"/>
        <v>0.93889819750741166</v>
      </c>
      <c r="R65" s="66">
        <f t="shared" si="63"/>
        <v>0.93889819750741166</v>
      </c>
      <c r="S65" s="66">
        <f t="shared" ref="S65:BJ65" si="71">S$94*R65</f>
        <v>0.93889819750741166</v>
      </c>
      <c r="T65" s="66">
        <f t="shared" si="71"/>
        <v>0.93889819750741166</v>
      </c>
      <c r="U65" s="66">
        <f t="shared" si="71"/>
        <v>0.93889819750741166</v>
      </c>
      <c r="V65" s="66">
        <f t="shared" si="71"/>
        <v>0.93889819750741166</v>
      </c>
      <c r="W65" s="66">
        <f t="shared" si="71"/>
        <v>0.93889819750741166</v>
      </c>
      <c r="X65" s="66">
        <f t="shared" si="71"/>
        <v>0.93889819750741166</v>
      </c>
      <c r="Y65" s="66">
        <f t="shared" si="71"/>
        <v>0.93889819750741166</v>
      </c>
      <c r="Z65" s="66">
        <f t="shared" si="71"/>
        <v>0.93889819750741166</v>
      </c>
      <c r="AA65" s="66">
        <f t="shared" si="71"/>
        <v>0.93889819750741166</v>
      </c>
      <c r="AB65" s="66">
        <f t="shared" si="71"/>
        <v>0.93889819750741166</v>
      </c>
      <c r="AC65" s="66">
        <f t="shared" si="71"/>
        <v>0.93889819750741166</v>
      </c>
      <c r="AD65" s="66">
        <f t="shared" si="71"/>
        <v>0.93889819750741166</v>
      </c>
      <c r="AE65" s="66">
        <f t="shared" si="71"/>
        <v>0.93889819750741166</v>
      </c>
      <c r="AF65" s="66">
        <f t="shared" si="71"/>
        <v>0.93889819750741166</v>
      </c>
      <c r="AG65" s="66">
        <f t="shared" si="71"/>
        <v>0.93889819750741166</v>
      </c>
      <c r="AH65" s="66">
        <f t="shared" si="71"/>
        <v>0.93889819750741166</v>
      </c>
      <c r="AI65" s="66">
        <f t="shared" si="71"/>
        <v>0.93889819750741166</v>
      </c>
      <c r="AJ65" s="66">
        <f t="shared" si="71"/>
        <v>0.93889819750741166</v>
      </c>
      <c r="AK65" s="66">
        <f t="shared" si="71"/>
        <v>0.93889819750741166</v>
      </c>
      <c r="AL65" s="66">
        <f t="shared" si="71"/>
        <v>0.93889819750741166</v>
      </c>
      <c r="AM65" s="66">
        <f t="shared" si="71"/>
        <v>0.93889819750741166</v>
      </c>
      <c r="AN65" s="66">
        <f t="shared" si="71"/>
        <v>0.93889819750741166</v>
      </c>
      <c r="AO65" s="66">
        <f t="shared" si="71"/>
        <v>0.93889819750741166</v>
      </c>
      <c r="AP65" s="66">
        <f t="shared" si="71"/>
        <v>0.93889819750741166</v>
      </c>
      <c r="AQ65" s="66">
        <f t="shared" si="71"/>
        <v>0.93889819750741166</v>
      </c>
      <c r="AR65" s="66">
        <f t="shared" si="71"/>
        <v>0.93889819750741166</v>
      </c>
      <c r="AS65" s="66">
        <f t="shared" si="71"/>
        <v>0.93889819750741166</v>
      </c>
      <c r="AT65" s="66">
        <f t="shared" si="71"/>
        <v>0.93889819750741166</v>
      </c>
      <c r="AU65" s="66">
        <f t="shared" si="71"/>
        <v>0.93889819750741166</v>
      </c>
      <c r="AV65" s="66">
        <f t="shared" si="71"/>
        <v>0.93889819750741166</v>
      </c>
      <c r="AW65" s="66">
        <f t="shared" si="71"/>
        <v>0.93889819750741166</v>
      </c>
      <c r="AX65" s="66">
        <f t="shared" si="71"/>
        <v>0.93889819750741166</v>
      </c>
      <c r="AY65" s="66">
        <f t="shared" si="71"/>
        <v>0.93889819750741166</v>
      </c>
      <c r="AZ65" s="66">
        <f t="shared" si="71"/>
        <v>0.93889819750741166</v>
      </c>
      <c r="BA65" s="66">
        <f t="shared" si="71"/>
        <v>0.93889819750741166</v>
      </c>
      <c r="BB65" s="66">
        <f t="shared" si="71"/>
        <v>0.93889819750741166</v>
      </c>
      <c r="BC65" s="66">
        <f t="shared" si="71"/>
        <v>0.93889819750741166</v>
      </c>
      <c r="BD65" s="66">
        <f t="shared" si="71"/>
        <v>0.93889819750741166</v>
      </c>
      <c r="BE65" s="66">
        <f t="shared" si="71"/>
        <v>0.93889819750741166</v>
      </c>
      <c r="BF65" s="66">
        <f t="shared" si="71"/>
        <v>0.93889819750741166</v>
      </c>
      <c r="BG65" s="66">
        <f t="shared" si="71"/>
        <v>0.93889819750741166</v>
      </c>
      <c r="BH65" s="66">
        <f t="shared" si="71"/>
        <v>0.93889819750741166</v>
      </c>
      <c r="BI65" s="66">
        <f t="shared" si="71"/>
        <v>0.93889819750741166</v>
      </c>
      <c r="BJ65" s="67">
        <f t="shared" si="71"/>
        <v>0.93889819750741166</v>
      </c>
    </row>
    <row r="66" spans="1:62" x14ac:dyDescent="0.3">
      <c r="A66" s="29">
        <v>64</v>
      </c>
      <c r="B66" s="63"/>
      <c r="C66" s="63"/>
      <c r="D66" s="63"/>
      <c r="E66" s="63"/>
      <c r="F66" s="63"/>
      <c r="G66" s="63"/>
      <c r="H66" s="63"/>
      <c r="I66" s="63"/>
      <c r="J66" s="63"/>
      <c r="K66" s="63"/>
      <c r="L66" s="63">
        <f>IF(ROW($A66)-DifIdConj!L66 &gt; 1, INDEX([4]CoPensRurM!L:L,ROW($A66)-DifIdConj!L66)/(PotPensRurH!L66*txMortH!L66),0)</f>
        <v>0</v>
      </c>
      <c r="M66" s="63">
        <f>IF(ROW($A66)-DifIdConj!M66 &gt; 1, INDEX([4]CoPensRurM!M:M,ROW($A66)-DifIdConj!M66)/(PotPensRurH!M66*txMortH!M66),0)</f>
        <v>0.88690164596028653</v>
      </c>
      <c r="N66" s="63">
        <f>IF(ROW($A66)-DifIdConj!N66 &gt; 1, INDEX([4]CoPensRurM!N:N,ROW($A66)-DifIdConj!N66)/(PotPensRurH!N66*txMortH!N66),0)</f>
        <v>0.94577564115406643</v>
      </c>
      <c r="O66" s="63">
        <f>IF(ROW($A66)-DifIdConj!O66 &gt; 1, INDEX([4]CoPensRurM!O:O,ROW($A66)-DifIdConj!O66)/(PotPensRurH!O66*txMortH!O66),0)</f>
        <v>0.94548193528794333</v>
      </c>
      <c r="P66" s="64">
        <f>IF(ROW($A66)-DifIdConj!P66 &gt; 1, INDEX([4]CoPensRurM!P:P,ROW($A66)-DifIdConj!P66)/(PotPensRurH!P66*txMortH!P66),0)</f>
        <v>0.95686130704166272</v>
      </c>
      <c r="Q66" s="65">
        <f t="shared" ref="Q66:Q92" si="72">AVERAGE(M66:P66)</f>
        <v>0.93375513236098973</v>
      </c>
      <c r="R66" s="66">
        <f t="shared" si="63"/>
        <v>0.93375513236098973</v>
      </c>
      <c r="S66" s="66">
        <f t="shared" ref="S66:BJ66" si="73">S$94*R66</f>
        <v>0.93375513236098973</v>
      </c>
      <c r="T66" s="66">
        <f t="shared" si="73"/>
        <v>0.93375513236098973</v>
      </c>
      <c r="U66" s="66">
        <f t="shared" si="73"/>
        <v>0.93375513236098973</v>
      </c>
      <c r="V66" s="66">
        <f t="shared" si="73"/>
        <v>0.93375513236098973</v>
      </c>
      <c r="W66" s="66">
        <f t="shared" si="73"/>
        <v>0.93375513236098973</v>
      </c>
      <c r="X66" s="66">
        <f t="shared" si="73"/>
        <v>0.93375513236098973</v>
      </c>
      <c r="Y66" s="66">
        <f t="shared" si="73"/>
        <v>0.93375513236098973</v>
      </c>
      <c r="Z66" s="66">
        <f t="shared" si="73"/>
        <v>0.93375513236098973</v>
      </c>
      <c r="AA66" s="66">
        <f t="shared" si="73"/>
        <v>0.93375513236098973</v>
      </c>
      <c r="AB66" s="66">
        <f t="shared" si="73"/>
        <v>0.93375513236098973</v>
      </c>
      <c r="AC66" s="66">
        <f t="shared" si="73"/>
        <v>0.93375513236098973</v>
      </c>
      <c r="AD66" s="66">
        <f t="shared" si="73"/>
        <v>0.93375513236098973</v>
      </c>
      <c r="AE66" s="66">
        <f t="shared" si="73"/>
        <v>0.93375513236098973</v>
      </c>
      <c r="AF66" s="66">
        <f t="shared" si="73"/>
        <v>0.93375513236098973</v>
      </c>
      <c r="AG66" s="66">
        <f t="shared" si="73"/>
        <v>0.93375513236098973</v>
      </c>
      <c r="AH66" s="66">
        <f t="shared" si="73"/>
        <v>0.93375513236098973</v>
      </c>
      <c r="AI66" s="66">
        <f t="shared" si="73"/>
        <v>0.93375513236098973</v>
      </c>
      <c r="AJ66" s="66">
        <f t="shared" si="73"/>
        <v>0.93375513236098973</v>
      </c>
      <c r="AK66" s="66">
        <f t="shared" si="73"/>
        <v>0.93375513236098973</v>
      </c>
      <c r="AL66" s="66">
        <f t="shared" si="73"/>
        <v>0.93375513236098973</v>
      </c>
      <c r="AM66" s="66">
        <f t="shared" si="73"/>
        <v>0.93375513236098973</v>
      </c>
      <c r="AN66" s="66">
        <f t="shared" si="73"/>
        <v>0.93375513236098973</v>
      </c>
      <c r="AO66" s="66">
        <f t="shared" si="73"/>
        <v>0.93375513236098973</v>
      </c>
      <c r="AP66" s="66">
        <f t="shared" si="73"/>
        <v>0.93375513236098973</v>
      </c>
      <c r="AQ66" s="66">
        <f t="shared" si="73"/>
        <v>0.93375513236098973</v>
      </c>
      <c r="AR66" s="66">
        <f t="shared" si="73"/>
        <v>0.93375513236098973</v>
      </c>
      <c r="AS66" s="66">
        <f t="shared" si="73"/>
        <v>0.93375513236098973</v>
      </c>
      <c r="AT66" s="66">
        <f t="shared" si="73"/>
        <v>0.93375513236098973</v>
      </c>
      <c r="AU66" s="66">
        <f t="shared" si="73"/>
        <v>0.93375513236098973</v>
      </c>
      <c r="AV66" s="66">
        <f t="shared" si="73"/>
        <v>0.93375513236098973</v>
      </c>
      <c r="AW66" s="66">
        <f t="shared" si="73"/>
        <v>0.93375513236098973</v>
      </c>
      <c r="AX66" s="66">
        <f t="shared" si="73"/>
        <v>0.93375513236098973</v>
      </c>
      <c r="AY66" s="66">
        <f t="shared" si="73"/>
        <v>0.93375513236098973</v>
      </c>
      <c r="AZ66" s="66">
        <f t="shared" si="73"/>
        <v>0.93375513236098973</v>
      </c>
      <c r="BA66" s="66">
        <f t="shared" si="73"/>
        <v>0.93375513236098973</v>
      </c>
      <c r="BB66" s="66">
        <f t="shared" si="73"/>
        <v>0.93375513236098973</v>
      </c>
      <c r="BC66" s="66">
        <f t="shared" si="73"/>
        <v>0.93375513236098973</v>
      </c>
      <c r="BD66" s="66">
        <f t="shared" si="73"/>
        <v>0.93375513236098973</v>
      </c>
      <c r="BE66" s="66">
        <f t="shared" si="73"/>
        <v>0.93375513236098973</v>
      </c>
      <c r="BF66" s="66">
        <f t="shared" si="73"/>
        <v>0.93375513236098973</v>
      </c>
      <c r="BG66" s="66">
        <f t="shared" si="73"/>
        <v>0.93375513236098973</v>
      </c>
      <c r="BH66" s="66">
        <f t="shared" si="73"/>
        <v>0.93375513236098973</v>
      </c>
      <c r="BI66" s="66">
        <f t="shared" si="73"/>
        <v>0.93375513236098973</v>
      </c>
      <c r="BJ66" s="67">
        <f t="shared" si="73"/>
        <v>0.93375513236098973</v>
      </c>
    </row>
    <row r="67" spans="1:62" x14ac:dyDescent="0.3">
      <c r="A67" s="29">
        <v>65</v>
      </c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>
        <f>IF(ROW($A67)-DifIdConj!L67 &gt; 1, INDEX([4]CoPensRurM!L:L,ROW($A67)-DifIdConj!L67)/(PotPensRurH!L67*txMortH!L67),0)</f>
        <v>0</v>
      </c>
      <c r="M67" s="63">
        <f>IF(ROW($A67)-DifIdConj!M67 &gt; 1, INDEX([4]CoPensRurM!M:M,ROW($A67)-DifIdConj!M67)/(PotPensRurH!M67*txMortH!M67),0)</f>
        <v>0.82485528403253716</v>
      </c>
      <c r="N67" s="63">
        <f>IF(ROW($A67)-DifIdConj!N67 &gt; 1, INDEX([4]CoPensRurM!N:N,ROW($A67)-DifIdConj!N67)/(PotPensRurH!N67*txMortH!N67),0)</f>
        <v>0.90345615245865329</v>
      </c>
      <c r="O67" s="63">
        <f>IF(ROW($A67)-DifIdConj!O67 &gt; 1, INDEX([4]CoPensRurM!O:O,ROW($A67)-DifIdConj!O67)/(PotPensRurH!O67*txMortH!O67),0)</f>
        <v>0.8542402327739349</v>
      </c>
      <c r="P67" s="64">
        <f>IF(ROW($A67)-DifIdConj!P67 &gt; 1, INDEX([4]CoPensRurM!P:P,ROW($A67)-DifIdConj!P67)/(PotPensRurH!P67*txMortH!P67),0)</f>
        <v>0.88598072175587284</v>
      </c>
      <c r="Q67" s="65">
        <f t="shared" si="72"/>
        <v>0.8671330977552496</v>
      </c>
      <c r="R67" s="66">
        <f t="shared" si="63"/>
        <v>0.8671330977552496</v>
      </c>
      <c r="S67" s="66">
        <f t="shared" ref="S67:BJ67" si="74">S$94*R67</f>
        <v>0.8671330977552496</v>
      </c>
      <c r="T67" s="66">
        <f t="shared" si="74"/>
        <v>0.8671330977552496</v>
      </c>
      <c r="U67" s="66">
        <f t="shared" si="74"/>
        <v>0.8671330977552496</v>
      </c>
      <c r="V67" s="66">
        <f t="shared" si="74"/>
        <v>0.8671330977552496</v>
      </c>
      <c r="W67" s="66">
        <f t="shared" si="74"/>
        <v>0.8671330977552496</v>
      </c>
      <c r="X67" s="66">
        <f t="shared" si="74"/>
        <v>0.8671330977552496</v>
      </c>
      <c r="Y67" s="66">
        <f t="shared" si="74"/>
        <v>0.8671330977552496</v>
      </c>
      <c r="Z67" s="66">
        <f t="shared" si="74"/>
        <v>0.8671330977552496</v>
      </c>
      <c r="AA67" s="66">
        <f t="shared" si="74"/>
        <v>0.8671330977552496</v>
      </c>
      <c r="AB67" s="66">
        <f t="shared" si="74"/>
        <v>0.8671330977552496</v>
      </c>
      <c r="AC67" s="66">
        <f t="shared" si="74"/>
        <v>0.8671330977552496</v>
      </c>
      <c r="AD67" s="66">
        <f t="shared" si="74"/>
        <v>0.8671330977552496</v>
      </c>
      <c r="AE67" s="66">
        <f t="shared" si="74"/>
        <v>0.8671330977552496</v>
      </c>
      <c r="AF67" s="66">
        <f t="shared" si="74"/>
        <v>0.8671330977552496</v>
      </c>
      <c r="AG67" s="66">
        <f t="shared" si="74"/>
        <v>0.8671330977552496</v>
      </c>
      <c r="AH67" s="66">
        <f t="shared" si="74"/>
        <v>0.8671330977552496</v>
      </c>
      <c r="AI67" s="66">
        <f t="shared" si="74"/>
        <v>0.8671330977552496</v>
      </c>
      <c r="AJ67" s="66">
        <f t="shared" si="74"/>
        <v>0.8671330977552496</v>
      </c>
      <c r="AK67" s="66">
        <f t="shared" si="74"/>
        <v>0.8671330977552496</v>
      </c>
      <c r="AL67" s="66">
        <f t="shared" si="74"/>
        <v>0.8671330977552496</v>
      </c>
      <c r="AM67" s="66">
        <f t="shared" si="74"/>
        <v>0.8671330977552496</v>
      </c>
      <c r="AN67" s="66">
        <f t="shared" si="74"/>
        <v>0.8671330977552496</v>
      </c>
      <c r="AO67" s="66">
        <f t="shared" si="74"/>
        <v>0.8671330977552496</v>
      </c>
      <c r="AP67" s="66">
        <f t="shared" si="74"/>
        <v>0.8671330977552496</v>
      </c>
      <c r="AQ67" s="66">
        <f t="shared" si="74"/>
        <v>0.8671330977552496</v>
      </c>
      <c r="AR67" s="66">
        <f t="shared" si="74"/>
        <v>0.8671330977552496</v>
      </c>
      <c r="AS67" s="66">
        <f t="shared" si="74"/>
        <v>0.8671330977552496</v>
      </c>
      <c r="AT67" s="66">
        <f t="shared" si="74"/>
        <v>0.8671330977552496</v>
      </c>
      <c r="AU67" s="66">
        <f t="shared" si="74"/>
        <v>0.8671330977552496</v>
      </c>
      <c r="AV67" s="66">
        <f t="shared" si="74"/>
        <v>0.8671330977552496</v>
      </c>
      <c r="AW67" s="66">
        <f t="shared" si="74"/>
        <v>0.8671330977552496</v>
      </c>
      <c r="AX67" s="66">
        <f t="shared" si="74"/>
        <v>0.8671330977552496</v>
      </c>
      <c r="AY67" s="66">
        <f t="shared" si="74"/>
        <v>0.8671330977552496</v>
      </c>
      <c r="AZ67" s="66">
        <f t="shared" si="74"/>
        <v>0.8671330977552496</v>
      </c>
      <c r="BA67" s="66">
        <f t="shared" si="74"/>
        <v>0.8671330977552496</v>
      </c>
      <c r="BB67" s="66">
        <f t="shared" si="74"/>
        <v>0.8671330977552496</v>
      </c>
      <c r="BC67" s="66">
        <f t="shared" si="74"/>
        <v>0.8671330977552496</v>
      </c>
      <c r="BD67" s="66">
        <f t="shared" si="74"/>
        <v>0.8671330977552496</v>
      </c>
      <c r="BE67" s="66">
        <f t="shared" si="74"/>
        <v>0.8671330977552496</v>
      </c>
      <c r="BF67" s="66">
        <f t="shared" si="74"/>
        <v>0.8671330977552496</v>
      </c>
      <c r="BG67" s="66">
        <f t="shared" si="74"/>
        <v>0.8671330977552496</v>
      </c>
      <c r="BH67" s="66">
        <f t="shared" si="74"/>
        <v>0.8671330977552496</v>
      </c>
      <c r="BI67" s="66">
        <f t="shared" si="74"/>
        <v>0.8671330977552496</v>
      </c>
      <c r="BJ67" s="67">
        <f t="shared" si="74"/>
        <v>0.8671330977552496</v>
      </c>
    </row>
    <row r="68" spans="1:62" x14ac:dyDescent="0.3">
      <c r="A68" s="29">
        <v>66</v>
      </c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>
        <f>IF(ROW($A68)-DifIdConj!L68 &gt; 1, INDEX([4]CoPensRurM!L:L,ROW($A68)-DifIdConj!L68)/(PotPensRurH!L68*txMortH!L68),0)</f>
        <v>0</v>
      </c>
      <c r="M68" s="63">
        <f>IF(ROW($A68)-DifIdConj!M68 &gt; 1, INDEX([4]CoPensRurM!M:M,ROW($A68)-DifIdConj!M68)/(PotPensRurH!M68*txMortH!M68),0)</f>
        <v>0.69100790852613292</v>
      </c>
      <c r="N68" s="63">
        <f>IF(ROW($A68)-DifIdConj!N68 &gt; 1, INDEX([4]CoPensRurM!N:N,ROW($A68)-DifIdConj!N68)/(PotPensRurH!N68*txMortH!N68),0)</f>
        <v>0.77952039410538609</v>
      </c>
      <c r="O68" s="63">
        <f>IF(ROW($A68)-DifIdConj!O68 &gt; 1, INDEX([4]CoPensRurM!O:O,ROW($A68)-DifIdConj!O68)/(PotPensRurH!O68*txMortH!O68),0)</f>
        <v>0.92338152353017722</v>
      </c>
      <c r="P68" s="64">
        <f>IF(ROW($A68)-DifIdConj!P68 &gt; 1, INDEX([4]CoPensRurM!P:P,ROW($A68)-DifIdConj!P68)/(PotPensRurH!P68*txMortH!P68),0)</f>
        <v>0.88377245631924406</v>
      </c>
      <c r="Q68" s="65">
        <f t="shared" si="72"/>
        <v>0.8194205706202351</v>
      </c>
      <c r="R68" s="66">
        <f t="shared" si="63"/>
        <v>0.8194205706202351</v>
      </c>
      <c r="S68" s="66">
        <f t="shared" ref="S68:BJ68" si="75">S$94*R68</f>
        <v>0.8194205706202351</v>
      </c>
      <c r="T68" s="66">
        <f t="shared" si="75"/>
        <v>0.8194205706202351</v>
      </c>
      <c r="U68" s="66">
        <f t="shared" si="75"/>
        <v>0.8194205706202351</v>
      </c>
      <c r="V68" s="66">
        <f t="shared" si="75"/>
        <v>0.8194205706202351</v>
      </c>
      <c r="W68" s="66">
        <f t="shared" si="75"/>
        <v>0.8194205706202351</v>
      </c>
      <c r="X68" s="66">
        <f t="shared" si="75"/>
        <v>0.8194205706202351</v>
      </c>
      <c r="Y68" s="66">
        <f t="shared" si="75"/>
        <v>0.8194205706202351</v>
      </c>
      <c r="Z68" s="66">
        <f t="shared" si="75"/>
        <v>0.8194205706202351</v>
      </c>
      <c r="AA68" s="66">
        <f t="shared" si="75"/>
        <v>0.8194205706202351</v>
      </c>
      <c r="AB68" s="66">
        <f t="shared" si="75"/>
        <v>0.8194205706202351</v>
      </c>
      <c r="AC68" s="66">
        <f t="shared" si="75"/>
        <v>0.8194205706202351</v>
      </c>
      <c r="AD68" s="66">
        <f t="shared" si="75"/>
        <v>0.8194205706202351</v>
      </c>
      <c r="AE68" s="66">
        <f t="shared" si="75"/>
        <v>0.8194205706202351</v>
      </c>
      <c r="AF68" s="66">
        <f t="shared" si="75"/>
        <v>0.8194205706202351</v>
      </c>
      <c r="AG68" s="66">
        <f t="shared" si="75"/>
        <v>0.8194205706202351</v>
      </c>
      <c r="AH68" s="66">
        <f t="shared" si="75"/>
        <v>0.8194205706202351</v>
      </c>
      <c r="AI68" s="66">
        <f t="shared" si="75"/>
        <v>0.8194205706202351</v>
      </c>
      <c r="AJ68" s="66">
        <f t="shared" si="75"/>
        <v>0.8194205706202351</v>
      </c>
      <c r="AK68" s="66">
        <f t="shared" si="75"/>
        <v>0.8194205706202351</v>
      </c>
      <c r="AL68" s="66">
        <f t="shared" si="75"/>
        <v>0.8194205706202351</v>
      </c>
      <c r="AM68" s="66">
        <f t="shared" si="75"/>
        <v>0.8194205706202351</v>
      </c>
      <c r="AN68" s="66">
        <f t="shared" si="75"/>
        <v>0.8194205706202351</v>
      </c>
      <c r="AO68" s="66">
        <f t="shared" si="75"/>
        <v>0.8194205706202351</v>
      </c>
      <c r="AP68" s="66">
        <f t="shared" si="75"/>
        <v>0.8194205706202351</v>
      </c>
      <c r="AQ68" s="66">
        <f t="shared" si="75"/>
        <v>0.8194205706202351</v>
      </c>
      <c r="AR68" s="66">
        <f t="shared" si="75"/>
        <v>0.8194205706202351</v>
      </c>
      <c r="AS68" s="66">
        <f t="shared" si="75"/>
        <v>0.8194205706202351</v>
      </c>
      <c r="AT68" s="66">
        <f t="shared" si="75"/>
        <v>0.8194205706202351</v>
      </c>
      <c r="AU68" s="66">
        <f t="shared" si="75"/>
        <v>0.8194205706202351</v>
      </c>
      <c r="AV68" s="66">
        <f t="shared" si="75"/>
        <v>0.8194205706202351</v>
      </c>
      <c r="AW68" s="66">
        <f t="shared" si="75"/>
        <v>0.8194205706202351</v>
      </c>
      <c r="AX68" s="66">
        <f t="shared" si="75"/>
        <v>0.8194205706202351</v>
      </c>
      <c r="AY68" s="66">
        <f t="shared" si="75"/>
        <v>0.8194205706202351</v>
      </c>
      <c r="AZ68" s="66">
        <f t="shared" si="75"/>
        <v>0.8194205706202351</v>
      </c>
      <c r="BA68" s="66">
        <f t="shared" si="75"/>
        <v>0.8194205706202351</v>
      </c>
      <c r="BB68" s="66">
        <f t="shared" si="75"/>
        <v>0.8194205706202351</v>
      </c>
      <c r="BC68" s="66">
        <f t="shared" si="75"/>
        <v>0.8194205706202351</v>
      </c>
      <c r="BD68" s="66">
        <f t="shared" si="75"/>
        <v>0.8194205706202351</v>
      </c>
      <c r="BE68" s="66">
        <f t="shared" si="75"/>
        <v>0.8194205706202351</v>
      </c>
      <c r="BF68" s="66">
        <f t="shared" si="75"/>
        <v>0.8194205706202351</v>
      </c>
      <c r="BG68" s="66">
        <f t="shared" si="75"/>
        <v>0.8194205706202351</v>
      </c>
      <c r="BH68" s="66">
        <f t="shared" si="75"/>
        <v>0.8194205706202351</v>
      </c>
      <c r="BI68" s="66">
        <f t="shared" si="75"/>
        <v>0.8194205706202351</v>
      </c>
      <c r="BJ68" s="67">
        <f t="shared" si="75"/>
        <v>0.8194205706202351</v>
      </c>
    </row>
    <row r="69" spans="1:62" x14ac:dyDescent="0.3">
      <c r="A69" s="29">
        <v>67</v>
      </c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>
        <f>IF(ROW($A69)-DifIdConj!L69 &gt; 1, INDEX([4]CoPensRurM!L:L,ROW($A69)-DifIdConj!L69)/(PotPensRurH!L69*txMortH!L69),0)</f>
        <v>0</v>
      </c>
      <c r="M69" s="63">
        <f>IF(ROW($A69)-DifIdConj!M69 &gt; 1, INDEX([4]CoPensRurM!M:M,ROW($A69)-DifIdConj!M69)/(PotPensRurH!M69*txMortH!M69),0)</f>
        <v>0.93419982771293553</v>
      </c>
      <c r="N69" s="63">
        <f>IF(ROW($A69)-DifIdConj!N69 &gt; 1, INDEX([4]CoPensRurM!N:N,ROW($A69)-DifIdConj!N69)/(PotPensRurH!N69*txMortH!N69),0)</f>
        <v>0.93615898518308815</v>
      </c>
      <c r="O69" s="63">
        <f>IF(ROW($A69)-DifIdConj!O69 &gt; 1, INDEX([4]CoPensRurM!O:O,ROW($A69)-DifIdConj!O69)/(PotPensRurH!O69*txMortH!O69),0)</f>
        <v>0.90990015487501696</v>
      </c>
      <c r="P69" s="64">
        <f>IF(ROW($A69)-DifIdConj!P69 &gt; 1, INDEX([4]CoPensRurM!P:P,ROW($A69)-DifIdConj!P69)/(PotPensRurH!P69*txMortH!P69),0)</f>
        <v>0.90281612565017511</v>
      </c>
      <c r="Q69" s="65">
        <f t="shared" si="72"/>
        <v>0.92076877335530405</v>
      </c>
      <c r="R69" s="66">
        <f t="shared" si="63"/>
        <v>0.92076877335530405</v>
      </c>
      <c r="S69" s="66">
        <f t="shared" ref="S69:BJ69" si="76">S$94*R69</f>
        <v>0.92076877335530405</v>
      </c>
      <c r="T69" s="66">
        <f t="shared" si="76"/>
        <v>0.92076877335530405</v>
      </c>
      <c r="U69" s="66">
        <f t="shared" si="76"/>
        <v>0.92076877335530405</v>
      </c>
      <c r="V69" s="66">
        <f t="shared" si="76"/>
        <v>0.92076877335530405</v>
      </c>
      <c r="W69" s="66">
        <f t="shared" si="76"/>
        <v>0.92076877335530405</v>
      </c>
      <c r="X69" s="66">
        <f t="shared" si="76"/>
        <v>0.92076877335530405</v>
      </c>
      <c r="Y69" s="66">
        <f t="shared" si="76"/>
        <v>0.92076877335530405</v>
      </c>
      <c r="Z69" s="66">
        <f t="shared" si="76"/>
        <v>0.92076877335530405</v>
      </c>
      <c r="AA69" s="66">
        <f t="shared" si="76"/>
        <v>0.92076877335530405</v>
      </c>
      <c r="AB69" s="66">
        <f t="shared" si="76"/>
        <v>0.92076877335530405</v>
      </c>
      <c r="AC69" s="66">
        <f t="shared" si="76"/>
        <v>0.92076877335530405</v>
      </c>
      <c r="AD69" s="66">
        <f t="shared" si="76"/>
        <v>0.92076877335530405</v>
      </c>
      <c r="AE69" s="66">
        <f t="shared" si="76"/>
        <v>0.92076877335530405</v>
      </c>
      <c r="AF69" s="66">
        <f t="shared" si="76"/>
        <v>0.92076877335530405</v>
      </c>
      <c r="AG69" s="66">
        <f t="shared" si="76"/>
        <v>0.92076877335530405</v>
      </c>
      <c r="AH69" s="66">
        <f t="shared" si="76"/>
        <v>0.92076877335530405</v>
      </c>
      <c r="AI69" s="66">
        <f t="shared" si="76"/>
        <v>0.92076877335530405</v>
      </c>
      <c r="AJ69" s="66">
        <f t="shared" si="76"/>
        <v>0.92076877335530405</v>
      </c>
      <c r="AK69" s="66">
        <f t="shared" si="76"/>
        <v>0.92076877335530405</v>
      </c>
      <c r="AL69" s="66">
        <f t="shared" si="76"/>
        <v>0.92076877335530405</v>
      </c>
      <c r="AM69" s="66">
        <f t="shared" si="76"/>
        <v>0.92076877335530405</v>
      </c>
      <c r="AN69" s="66">
        <f t="shared" si="76"/>
        <v>0.92076877335530405</v>
      </c>
      <c r="AO69" s="66">
        <f t="shared" si="76"/>
        <v>0.92076877335530405</v>
      </c>
      <c r="AP69" s="66">
        <f t="shared" si="76"/>
        <v>0.92076877335530405</v>
      </c>
      <c r="AQ69" s="66">
        <f t="shared" si="76"/>
        <v>0.92076877335530405</v>
      </c>
      <c r="AR69" s="66">
        <f t="shared" si="76"/>
        <v>0.92076877335530405</v>
      </c>
      <c r="AS69" s="66">
        <f t="shared" si="76"/>
        <v>0.92076877335530405</v>
      </c>
      <c r="AT69" s="66">
        <f t="shared" si="76"/>
        <v>0.92076877335530405</v>
      </c>
      <c r="AU69" s="66">
        <f t="shared" si="76"/>
        <v>0.92076877335530405</v>
      </c>
      <c r="AV69" s="66">
        <f t="shared" si="76"/>
        <v>0.92076877335530405</v>
      </c>
      <c r="AW69" s="66">
        <f t="shared" si="76"/>
        <v>0.92076877335530405</v>
      </c>
      <c r="AX69" s="66">
        <f t="shared" si="76"/>
        <v>0.92076877335530405</v>
      </c>
      <c r="AY69" s="66">
        <f t="shared" si="76"/>
        <v>0.92076877335530405</v>
      </c>
      <c r="AZ69" s="66">
        <f t="shared" si="76"/>
        <v>0.92076877335530405</v>
      </c>
      <c r="BA69" s="66">
        <f t="shared" si="76"/>
        <v>0.92076877335530405</v>
      </c>
      <c r="BB69" s="66">
        <f t="shared" si="76"/>
        <v>0.92076877335530405</v>
      </c>
      <c r="BC69" s="66">
        <f t="shared" si="76"/>
        <v>0.92076877335530405</v>
      </c>
      <c r="BD69" s="66">
        <f t="shared" si="76"/>
        <v>0.92076877335530405</v>
      </c>
      <c r="BE69" s="66">
        <f t="shared" si="76"/>
        <v>0.92076877335530405</v>
      </c>
      <c r="BF69" s="66">
        <f t="shared" si="76"/>
        <v>0.92076877335530405</v>
      </c>
      <c r="BG69" s="66">
        <f t="shared" si="76"/>
        <v>0.92076877335530405</v>
      </c>
      <c r="BH69" s="66">
        <f t="shared" si="76"/>
        <v>0.92076877335530405</v>
      </c>
      <c r="BI69" s="66">
        <f t="shared" si="76"/>
        <v>0.92076877335530405</v>
      </c>
      <c r="BJ69" s="67">
        <f t="shared" si="76"/>
        <v>0.92076877335530405</v>
      </c>
    </row>
    <row r="70" spans="1:62" x14ac:dyDescent="0.3">
      <c r="A70" s="29">
        <v>68</v>
      </c>
      <c r="B70" s="63"/>
      <c r="C70" s="63"/>
      <c r="D70" s="63"/>
      <c r="E70" s="63"/>
      <c r="F70" s="63"/>
      <c r="G70" s="63"/>
      <c r="H70" s="63"/>
      <c r="I70" s="63"/>
      <c r="J70" s="63"/>
      <c r="K70" s="63"/>
      <c r="L70" s="63">
        <f>IF(ROW($A70)-DifIdConj!L70 &gt; 1, INDEX([4]CoPensRurM!L:L,ROW($A70)-DifIdConj!L70)/(PotPensRurH!L70*txMortH!L70),0)</f>
        <v>0</v>
      </c>
      <c r="M70" s="63">
        <f>IF(ROW($A70)-DifIdConj!M70 &gt; 1, INDEX([4]CoPensRurM!M:M,ROW($A70)-DifIdConj!M70)/(PotPensRurH!M70*txMortH!M70),0)</f>
        <v>0.94066696706286645</v>
      </c>
      <c r="N70" s="63">
        <f>IF(ROW($A70)-DifIdConj!N70 &gt; 1, INDEX([4]CoPensRurM!N:N,ROW($A70)-DifIdConj!N70)/(PotPensRurH!N70*txMortH!N70),0)</f>
        <v>0.97607727147079681</v>
      </c>
      <c r="O70" s="63">
        <f>IF(ROW($A70)-DifIdConj!O70 &gt; 1, INDEX([4]CoPensRurM!O:O,ROW($A70)-DifIdConj!O70)/(PotPensRurH!O70*txMortH!O70),0)</f>
        <v>1.0820076692777427</v>
      </c>
      <c r="P70" s="64">
        <f>IF(ROW($A70)-DifIdConj!P70 &gt; 1, INDEX([4]CoPensRurM!P:P,ROW($A70)-DifIdConj!P70)/(PotPensRurH!P70*txMortH!P70),0)</f>
        <v>0.9039297741896215</v>
      </c>
      <c r="Q70" s="65">
        <f t="shared" si="72"/>
        <v>0.97567042050025687</v>
      </c>
      <c r="R70" s="66">
        <f t="shared" si="63"/>
        <v>0.97567042050025687</v>
      </c>
      <c r="S70" s="66">
        <f t="shared" ref="S70:BJ70" si="77">S$94*R70</f>
        <v>0.97567042050025687</v>
      </c>
      <c r="T70" s="66">
        <f t="shared" si="77"/>
        <v>0.97567042050025687</v>
      </c>
      <c r="U70" s="66">
        <f t="shared" si="77"/>
        <v>0.97567042050025687</v>
      </c>
      <c r="V70" s="66">
        <f t="shared" si="77"/>
        <v>0.97567042050025687</v>
      </c>
      <c r="W70" s="66">
        <f t="shared" si="77"/>
        <v>0.97567042050025687</v>
      </c>
      <c r="X70" s="66">
        <f t="shared" si="77"/>
        <v>0.97567042050025687</v>
      </c>
      <c r="Y70" s="66">
        <f t="shared" si="77"/>
        <v>0.97567042050025687</v>
      </c>
      <c r="Z70" s="66">
        <f t="shared" si="77"/>
        <v>0.97567042050025687</v>
      </c>
      <c r="AA70" s="66">
        <f t="shared" si="77"/>
        <v>0.97567042050025687</v>
      </c>
      <c r="AB70" s="66">
        <f t="shared" si="77"/>
        <v>0.97567042050025687</v>
      </c>
      <c r="AC70" s="66">
        <f t="shared" si="77"/>
        <v>0.97567042050025687</v>
      </c>
      <c r="AD70" s="66">
        <f t="shared" si="77"/>
        <v>0.97567042050025687</v>
      </c>
      <c r="AE70" s="66">
        <f t="shared" si="77"/>
        <v>0.97567042050025687</v>
      </c>
      <c r="AF70" s="66">
        <f t="shared" si="77"/>
        <v>0.97567042050025687</v>
      </c>
      <c r="AG70" s="66">
        <f t="shared" si="77"/>
        <v>0.97567042050025687</v>
      </c>
      <c r="AH70" s="66">
        <f t="shared" si="77"/>
        <v>0.97567042050025687</v>
      </c>
      <c r="AI70" s="66">
        <f t="shared" si="77"/>
        <v>0.97567042050025687</v>
      </c>
      <c r="AJ70" s="66">
        <f t="shared" si="77"/>
        <v>0.97567042050025687</v>
      </c>
      <c r="AK70" s="66">
        <f t="shared" si="77"/>
        <v>0.97567042050025687</v>
      </c>
      <c r="AL70" s="66">
        <f t="shared" si="77"/>
        <v>0.97567042050025687</v>
      </c>
      <c r="AM70" s="66">
        <f t="shared" si="77"/>
        <v>0.97567042050025687</v>
      </c>
      <c r="AN70" s="66">
        <f t="shared" si="77"/>
        <v>0.97567042050025687</v>
      </c>
      <c r="AO70" s="66">
        <f t="shared" si="77"/>
        <v>0.97567042050025687</v>
      </c>
      <c r="AP70" s="66">
        <f t="shared" si="77"/>
        <v>0.97567042050025687</v>
      </c>
      <c r="AQ70" s="66">
        <f t="shared" si="77"/>
        <v>0.97567042050025687</v>
      </c>
      <c r="AR70" s="66">
        <f t="shared" si="77"/>
        <v>0.97567042050025687</v>
      </c>
      <c r="AS70" s="66">
        <f t="shared" si="77"/>
        <v>0.97567042050025687</v>
      </c>
      <c r="AT70" s="66">
        <f t="shared" si="77"/>
        <v>0.97567042050025687</v>
      </c>
      <c r="AU70" s="66">
        <f t="shared" si="77"/>
        <v>0.97567042050025687</v>
      </c>
      <c r="AV70" s="66">
        <f t="shared" si="77"/>
        <v>0.97567042050025687</v>
      </c>
      <c r="AW70" s="66">
        <f t="shared" si="77"/>
        <v>0.97567042050025687</v>
      </c>
      <c r="AX70" s="66">
        <f t="shared" si="77"/>
        <v>0.97567042050025687</v>
      </c>
      <c r="AY70" s="66">
        <f t="shared" si="77"/>
        <v>0.97567042050025687</v>
      </c>
      <c r="AZ70" s="66">
        <f t="shared" si="77"/>
        <v>0.97567042050025687</v>
      </c>
      <c r="BA70" s="66">
        <f t="shared" si="77"/>
        <v>0.97567042050025687</v>
      </c>
      <c r="BB70" s="66">
        <f t="shared" si="77"/>
        <v>0.97567042050025687</v>
      </c>
      <c r="BC70" s="66">
        <f t="shared" si="77"/>
        <v>0.97567042050025687</v>
      </c>
      <c r="BD70" s="66">
        <f t="shared" si="77"/>
        <v>0.97567042050025687</v>
      </c>
      <c r="BE70" s="66">
        <f t="shared" si="77"/>
        <v>0.97567042050025687</v>
      </c>
      <c r="BF70" s="66">
        <f t="shared" si="77"/>
        <v>0.97567042050025687</v>
      </c>
      <c r="BG70" s="66">
        <f t="shared" si="77"/>
        <v>0.97567042050025687</v>
      </c>
      <c r="BH70" s="66">
        <f t="shared" si="77"/>
        <v>0.97567042050025687</v>
      </c>
      <c r="BI70" s="66">
        <f t="shared" si="77"/>
        <v>0.97567042050025687</v>
      </c>
      <c r="BJ70" s="67">
        <f t="shared" si="77"/>
        <v>0.97567042050025687</v>
      </c>
    </row>
    <row r="71" spans="1:62" x14ac:dyDescent="0.3">
      <c r="A71" s="29">
        <v>69</v>
      </c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63">
        <f>IF(ROW($A71)-DifIdConj!L71 &gt; 1, INDEX([4]CoPensRurM!L:L,ROW($A71)-DifIdConj!L71)/(PotPensRurH!L71*txMortH!L71),0)</f>
        <v>0</v>
      </c>
      <c r="M71" s="63">
        <f>IF(ROW($A71)-DifIdConj!M71 &gt; 1, INDEX([4]CoPensRurM!M:M,ROW($A71)-DifIdConj!M71)/(PotPensRurH!M71*txMortH!M71),0)</f>
        <v>0.97205920474453</v>
      </c>
      <c r="N71" s="63">
        <f>IF(ROW($A71)-DifIdConj!N71 &gt; 1, INDEX([4]CoPensRurM!N:N,ROW($A71)-DifIdConj!N71)/(PotPensRurH!N71*txMortH!N71),0)</f>
        <v>0.93776983673502223</v>
      </c>
      <c r="O71" s="63">
        <f>IF(ROW($A71)-DifIdConj!O71 &gt; 1, INDEX([4]CoPensRurM!O:O,ROW($A71)-DifIdConj!O71)/(PotPensRurH!O71*txMortH!O71),0)</f>
        <v>1.0097577867100969</v>
      </c>
      <c r="P71" s="64">
        <f>IF(ROW($A71)-DifIdConj!P71 &gt; 1, INDEX([4]CoPensRurM!P:P,ROW($A71)-DifIdConj!P71)/(PotPensRurH!P71*txMortH!P71),0)</f>
        <v>0.89619347511475489</v>
      </c>
      <c r="Q71" s="65">
        <f t="shared" si="72"/>
        <v>0.953945075826101</v>
      </c>
      <c r="R71" s="66">
        <f t="shared" si="63"/>
        <v>0.953945075826101</v>
      </c>
      <c r="S71" s="66">
        <f t="shared" ref="S71:BJ71" si="78">S$94*R71</f>
        <v>0.953945075826101</v>
      </c>
      <c r="T71" s="66">
        <f t="shared" si="78"/>
        <v>0.953945075826101</v>
      </c>
      <c r="U71" s="66">
        <f t="shared" si="78"/>
        <v>0.953945075826101</v>
      </c>
      <c r="V71" s="66">
        <f t="shared" si="78"/>
        <v>0.953945075826101</v>
      </c>
      <c r="W71" s="66">
        <f t="shared" si="78"/>
        <v>0.953945075826101</v>
      </c>
      <c r="X71" s="66">
        <f t="shared" si="78"/>
        <v>0.953945075826101</v>
      </c>
      <c r="Y71" s="66">
        <f t="shared" si="78"/>
        <v>0.953945075826101</v>
      </c>
      <c r="Z71" s="66">
        <f t="shared" si="78"/>
        <v>0.953945075826101</v>
      </c>
      <c r="AA71" s="66">
        <f t="shared" si="78"/>
        <v>0.953945075826101</v>
      </c>
      <c r="AB71" s="66">
        <f t="shared" si="78"/>
        <v>0.953945075826101</v>
      </c>
      <c r="AC71" s="66">
        <f t="shared" si="78"/>
        <v>0.953945075826101</v>
      </c>
      <c r="AD71" s="66">
        <f t="shared" si="78"/>
        <v>0.953945075826101</v>
      </c>
      <c r="AE71" s="66">
        <f t="shared" si="78"/>
        <v>0.953945075826101</v>
      </c>
      <c r="AF71" s="66">
        <f t="shared" si="78"/>
        <v>0.953945075826101</v>
      </c>
      <c r="AG71" s="66">
        <f t="shared" si="78"/>
        <v>0.953945075826101</v>
      </c>
      <c r="AH71" s="66">
        <f t="shared" si="78"/>
        <v>0.953945075826101</v>
      </c>
      <c r="AI71" s="66">
        <f t="shared" si="78"/>
        <v>0.953945075826101</v>
      </c>
      <c r="AJ71" s="66">
        <f t="shared" si="78"/>
        <v>0.953945075826101</v>
      </c>
      <c r="AK71" s="66">
        <f t="shared" si="78"/>
        <v>0.953945075826101</v>
      </c>
      <c r="AL71" s="66">
        <f t="shared" si="78"/>
        <v>0.953945075826101</v>
      </c>
      <c r="AM71" s="66">
        <f t="shared" si="78"/>
        <v>0.953945075826101</v>
      </c>
      <c r="AN71" s="66">
        <f t="shared" si="78"/>
        <v>0.953945075826101</v>
      </c>
      <c r="AO71" s="66">
        <f t="shared" si="78"/>
        <v>0.953945075826101</v>
      </c>
      <c r="AP71" s="66">
        <f t="shared" si="78"/>
        <v>0.953945075826101</v>
      </c>
      <c r="AQ71" s="66">
        <f t="shared" si="78"/>
        <v>0.953945075826101</v>
      </c>
      <c r="AR71" s="66">
        <f t="shared" si="78"/>
        <v>0.953945075826101</v>
      </c>
      <c r="AS71" s="66">
        <f t="shared" si="78"/>
        <v>0.953945075826101</v>
      </c>
      <c r="AT71" s="66">
        <f t="shared" si="78"/>
        <v>0.953945075826101</v>
      </c>
      <c r="AU71" s="66">
        <f t="shared" si="78"/>
        <v>0.953945075826101</v>
      </c>
      <c r="AV71" s="66">
        <f t="shared" si="78"/>
        <v>0.953945075826101</v>
      </c>
      <c r="AW71" s="66">
        <f t="shared" si="78"/>
        <v>0.953945075826101</v>
      </c>
      <c r="AX71" s="66">
        <f t="shared" si="78"/>
        <v>0.953945075826101</v>
      </c>
      <c r="AY71" s="66">
        <f t="shared" si="78"/>
        <v>0.953945075826101</v>
      </c>
      <c r="AZ71" s="66">
        <f t="shared" si="78"/>
        <v>0.953945075826101</v>
      </c>
      <c r="BA71" s="66">
        <f t="shared" si="78"/>
        <v>0.953945075826101</v>
      </c>
      <c r="BB71" s="66">
        <f t="shared" si="78"/>
        <v>0.953945075826101</v>
      </c>
      <c r="BC71" s="66">
        <f t="shared" si="78"/>
        <v>0.953945075826101</v>
      </c>
      <c r="BD71" s="66">
        <f t="shared" si="78"/>
        <v>0.953945075826101</v>
      </c>
      <c r="BE71" s="66">
        <f t="shared" si="78"/>
        <v>0.953945075826101</v>
      </c>
      <c r="BF71" s="66">
        <f t="shared" si="78"/>
        <v>0.953945075826101</v>
      </c>
      <c r="BG71" s="66">
        <f t="shared" si="78"/>
        <v>0.953945075826101</v>
      </c>
      <c r="BH71" s="66">
        <f t="shared" si="78"/>
        <v>0.953945075826101</v>
      </c>
      <c r="BI71" s="66">
        <f t="shared" si="78"/>
        <v>0.953945075826101</v>
      </c>
      <c r="BJ71" s="67">
        <f t="shared" si="78"/>
        <v>0.953945075826101</v>
      </c>
    </row>
    <row r="72" spans="1:62" x14ac:dyDescent="0.3">
      <c r="A72" s="29">
        <v>70</v>
      </c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>
        <f>IF(ROW($A72)-DifIdConj!L72 &gt; 1, INDEX([4]CoPensRurM!L:L,ROW($A72)-DifIdConj!L72)/(PotPensRurH!L72*txMortH!L72),0)</f>
        <v>0</v>
      </c>
      <c r="M72" s="63">
        <f>IF(ROW($A72)-DifIdConj!M72 &gt; 1, INDEX([4]CoPensRurM!M:M,ROW($A72)-DifIdConj!M72)/(PotPensRurH!M72*txMortH!M72),0)</f>
        <v>0.77359005256560764</v>
      </c>
      <c r="N72" s="63">
        <f>IF(ROW($A72)-DifIdConj!N72 &gt; 1, INDEX([4]CoPensRurM!N:N,ROW($A72)-DifIdConj!N72)/(PotPensRurH!N72*txMortH!N72),0)</f>
        <v>0.91329644145004252</v>
      </c>
      <c r="O72" s="63">
        <f>IF(ROW($A72)-DifIdConj!O72 &gt; 1, INDEX([4]CoPensRurM!O:O,ROW($A72)-DifIdConj!O72)/(PotPensRurH!O72*txMortH!O72),0)</f>
        <v>0.98672774150883336</v>
      </c>
      <c r="P72" s="64">
        <f>IF(ROW($A72)-DifIdConj!P72 &gt; 1, INDEX([4]CoPensRurM!P:P,ROW($A72)-DifIdConj!P72)/(PotPensRurH!P72*txMortH!P72),0)</f>
        <v>0.81906830883611759</v>
      </c>
      <c r="Q72" s="65">
        <f t="shared" si="72"/>
        <v>0.87317063609015022</v>
      </c>
      <c r="R72" s="66">
        <f t="shared" si="63"/>
        <v>0.87317063609015022</v>
      </c>
      <c r="S72" s="66">
        <f t="shared" ref="S72:BJ72" si="79">S$94*R72</f>
        <v>0.87317063609015022</v>
      </c>
      <c r="T72" s="66">
        <f t="shared" si="79"/>
        <v>0.87317063609015022</v>
      </c>
      <c r="U72" s="66">
        <f t="shared" si="79"/>
        <v>0.87317063609015022</v>
      </c>
      <c r="V72" s="66">
        <f t="shared" si="79"/>
        <v>0.87317063609015022</v>
      </c>
      <c r="W72" s="66">
        <f t="shared" si="79"/>
        <v>0.87317063609015022</v>
      </c>
      <c r="X72" s="66">
        <f t="shared" si="79"/>
        <v>0.87317063609015022</v>
      </c>
      <c r="Y72" s="66">
        <f t="shared" si="79"/>
        <v>0.87317063609015022</v>
      </c>
      <c r="Z72" s="66">
        <f t="shared" si="79"/>
        <v>0.87317063609015022</v>
      </c>
      <c r="AA72" s="66">
        <f t="shared" si="79"/>
        <v>0.87317063609015022</v>
      </c>
      <c r="AB72" s="66">
        <f t="shared" si="79"/>
        <v>0.87317063609015022</v>
      </c>
      <c r="AC72" s="66">
        <f t="shared" si="79"/>
        <v>0.87317063609015022</v>
      </c>
      <c r="AD72" s="66">
        <f t="shared" si="79"/>
        <v>0.87317063609015022</v>
      </c>
      <c r="AE72" s="66">
        <f t="shared" si="79"/>
        <v>0.87317063609015022</v>
      </c>
      <c r="AF72" s="66">
        <f t="shared" si="79"/>
        <v>0.87317063609015022</v>
      </c>
      <c r="AG72" s="66">
        <f t="shared" si="79"/>
        <v>0.87317063609015022</v>
      </c>
      <c r="AH72" s="66">
        <f t="shared" si="79"/>
        <v>0.87317063609015022</v>
      </c>
      <c r="AI72" s="66">
        <f t="shared" si="79"/>
        <v>0.87317063609015022</v>
      </c>
      <c r="AJ72" s="66">
        <f t="shared" si="79"/>
        <v>0.87317063609015022</v>
      </c>
      <c r="AK72" s="66">
        <f t="shared" si="79"/>
        <v>0.87317063609015022</v>
      </c>
      <c r="AL72" s="66">
        <f t="shared" si="79"/>
        <v>0.87317063609015022</v>
      </c>
      <c r="AM72" s="66">
        <f t="shared" si="79"/>
        <v>0.87317063609015022</v>
      </c>
      <c r="AN72" s="66">
        <f t="shared" si="79"/>
        <v>0.87317063609015022</v>
      </c>
      <c r="AO72" s="66">
        <f t="shared" si="79"/>
        <v>0.87317063609015022</v>
      </c>
      <c r="AP72" s="66">
        <f t="shared" si="79"/>
        <v>0.87317063609015022</v>
      </c>
      <c r="AQ72" s="66">
        <f t="shared" si="79"/>
        <v>0.87317063609015022</v>
      </c>
      <c r="AR72" s="66">
        <f t="shared" si="79"/>
        <v>0.87317063609015022</v>
      </c>
      <c r="AS72" s="66">
        <f t="shared" si="79"/>
        <v>0.87317063609015022</v>
      </c>
      <c r="AT72" s="66">
        <f t="shared" si="79"/>
        <v>0.87317063609015022</v>
      </c>
      <c r="AU72" s="66">
        <f t="shared" si="79"/>
        <v>0.87317063609015022</v>
      </c>
      <c r="AV72" s="66">
        <f t="shared" si="79"/>
        <v>0.87317063609015022</v>
      </c>
      <c r="AW72" s="66">
        <f t="shared" si="79"/>
        <v>0.87317063609015022</v>
      </c>
      <c r="AX72" s="66">
        <f t="shared" si="79"/>
        <v>0.87317063609015022</v>
      </c>
      <c r="AY72" s="66">
        <f t="shared" si="79"/>
        <v>0.87317063609015022</v>
      </c>
      <c r="AZ72" s="66">
        <f t="shared" si="79"/>
        <v>0.87317063609015022</v>
      </c>
      <c r="BA72" s="66">
        <f t="shared" si="79"/>
        <v>0.87317063609015022</v>
      </c>
      <c r="BB72" s="66">
        <f t="shared" si="79"/>
        <v>0.87317063609015022</v>
      </c>
      <c r="BC72" s="66">
        <f t="shared" si="79"/>
        <v>0.87317063609015022</v>
      </c>
      <c r="BD72" s="66">
        <f t="shared" si="79"/>
        <v>0.87317063609015022</v>
      </c>
      <c r="BE72" s="66">
        <f t="shared" si="79"/>
        <v>0.87317063609015022</v>
      </c>
      <c r="BF72" s="66">
        <f t="shared" si="79"/>
        <v>0.87317063609015022</v>
      </c>
      <c r="BG72" s="66">
        <f t="shared" si="79"/>
        <v>0.87317063609015022</v>
      </c>
      <c r="BH72" s="66">
        <f t="shared" si="79"/>
        <v>0.87317063609015022</v>
      </c>
      <c r="BI72" s="66">
        <f t="shared" si="79"/>
        <v>0.87317063609015022</v>
      </c>
      <c r="BJ72" s="67">
        <f t="shared" si="79"/>
        <v>0.87317063609015022</v>
      </c>
    </row>
    <row r="73" spans="1:62" x14ac:dyDescent="0.3">
      <c r="A73" s="29">
        <v>71</v>
      </c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>
        <f>IF(ROW($A73)-DifIdConj!L73 &gt; 1, INDEX([4]CoPensRurM!L:L,ROW($A73)-DifIdConj!L73)/(PotPensRurH!L73*txMortH!L73),0)</f>
        <v>0</v>
      </c>
      <c r="M73" s="63">
        <f>IF(ROW($A73)-DifIdConj!M73 &gt; 1, INDEX([4]CoPensRurM!M:M,ROW($A73)-DifIdConj!M73)/(PotPensRurH!M73*txMortH!M73),0)</f>
        <v>0.759862355137639</v>
      </c>
      <c r="N73" s="63">
        <f>IF(ROW($A73)-DifIdConj!N73 &gt; 1, INDEX([4]CoPensRurM!N:N,ROW($A73)-DifIdConj!N73)/(PotPensRurH!N73*txMortH!N73),0)</f>
        <v>0.88272890001493109</v>
      </c>
      <c r="O73" s="63">
        <f>IF(ROW($A73)-DifIdConj!O73 &gt; 1, INDEX([4]CoPensRurM!O:O,ROW($A73)-DifIdConj!O73)/(PotPensRurH!O73*txMortH!O73),0)</f>
        <v>0.88937840712904048</v>
      </c>
      <c r="P73" s="64">
        <f>IF(ROW($A73)-DifIdConj!P73 &gt; 1, INDEX([4]CoPensRurM!P:P,ROW($A73)-DifIdConj!P73)/(PotPensRurH!P73*txMortH!P73),0)</f>
        <v>0.7662919029376084</v>
      </c>
      <c r="Q73" s="65">
        <f t="shared" si="72"/>
        <v>0.82456539130480477</v>
      </c>
      <c r="R73" s="66">
        <f t="shared" si="63"/>
        <v>0.82456539130480477</v>
      </c>
      <c r="S73" s="66">
        <f t="shared" ref="S73:BJ73" si="80">S$94*R73</f>
        <v>0.82456539130480477</v>
      </c>
      <c r="T73" s="66">
        <f t="shared" si="80"/>
        <v>0.82456539130480477</v>
      </c>
      <c r="U73" s="66">
        <f t="shared" si="80"/>
        <v>0.82456539130480477</v>
      </c>
      <c r="V73" s="66">
        <f t="shared" si="80"/>
        <v>0.82456539130480477</v>
      </c>
      <c r="W73" s="66">
        <f t="shared" si="80"/>
        <v>0.82456539130480477</v>
      </c>
      <c r="X73" s="66">
        <f t="shared" si="80"/>
        <v>0.82456539130480477</v>
      </c>
      <c r="Y73" s="66">
        <f t="shared" si="80"/>
        <v>0.82456539130480477</v>
      </c>
      <c r="Z73" s="66">
        <f t="shared" si="80"/>
        <v>0.82456539130480477</v>
      </c>
      <c r="AA73" s="66">
        <f t="shared" si="80"/>
        <v>0.82456539130480477</v>
      </c>
      <c r="AB73" s="66">
        <f t="shared" si="80"/>
        <v>0.82456539130480477</v>
      </c>
      <c r="AC73" s="66">
        <f t="shared" si="80"/>
        <v>0.82456539130480477</v>
      </c>
      <c r="AD73" s="66">
        <f t="shared" si="80"/>
        <v>0.82456539130480477</v>
      </c>
      <c r="AE73" s="66">
        <f t="shared" si="80"/>
        <v>0.82456539130480477</v>
      </c>
      <c r="AF73" s="66">
        <f t="shared" si="80"/>
        <v>0.82456539130480477</v>
      </c>
      <c r="AG73" s="66">
        <f t="shared" si="80"/>
        <v>0.82456539130480477</v>
      </c>
      <c r="AH73" s="66">
        <f t="shared" si="80"/>
        <v>0.82456539130480477</v>
      </c>
      <c r="AI73" s="66">
        <f t="shared" si="80"/>
        <v>0.82456539130480477</v>
      </c>
      <c r="AJ73" s="66">
        <f t="shared" si="80"/>
        <v>0.82456539130480477</v>
      </c>
      <c r="AK73" s="66">
        <f t="shared" si="80"/>
        <v>0.82456539130480477</v>
      </c>
      <c r="AL73" s="66">
        <f t="shared" si="80"/>
        <v>0.82456539130480477</v>
      </c>
      <c r="AM73" s="66">
        <f t="shared" si="80"/>
        <v>0.82456539130480477</v>
      </c>
      <c r="AN73" s="66">
        <f t="shared" si="80"/>
        <v>0.82456539130480477</v>
      </c>
      <c r="AO73" s="66">
        <f t="shared" si="80"/>
        <v>0.82456539130480477</v>
      </c>
      <c r="AP73" s="66">
        <f t="shared" si="80"/>
        <v>0.82456539130480477</v>
      </c>
      <c r="AQ73" s="66">
        <f t="shared" si="80"/>
        <v>0.82456539130480477</v>
      </c>
      <c r="AR73" s="66">
        <f t="shared" si="80"/>
        <v>0.82456539130480477</v>
      </c>
      <c r="AS73" s="66">
        <f t="shared" si="80"/>
        <v>0.82456539130480477</v>
      </c>
      <c r="AT73" s="66">
        <f t="shared" si="80"/>
        <v>0.82456539130480477</v>
      </c>
      <c r="AU73" s="66">
        <f t="shared" si="80"/>
        <v>0.82456539130480477</v>
      </c>
      <c r="AV73" s="66">
        <f t="shared" si="80"/>
        <v>0.82456539130480477</v>
      </c>
      <c r="AW73" s="66">
        <f t="shared" si="80"/>
        <v>0.82456539130480477</v>
      </c>
      <c r="AX73" s="66">
        <f t="shared" si="80"/>
        <v>0.82456539130480477</v>
      </c>
      <c r="AY73" s="66">
        <f t="shared" si="80"/>
        <v>0.82456539130480477</v>
      </c>
      <c r="AZ73" s="66">
        <f t="shared" si="80"/>
        <v>0.82456539130480477</v>
      </c>
      <c r="BA73" s="66">
        <f t="shared" si="80"/>
        <v>0.82456539130480477</v>
      </c>
      <c r="BB73" s="66">
        <f t="shared" si="80"/>
        <v>0.82456539130480477</v>
      </c>
      <c r="BC73" s="66">
        <f t="shared" si="80"/>
        <v>0.82456539130480477</v>
      </c>
      <c r="BD73" s="66">
        <f t="shared" si="80"/>
        <v>0.82456539130480477</v>
      </c>
      <c r="BE73" s="66">
        <f t="shared" si="80"/>
        <v>0.82456539130480477</v>
      </c>
      <c r="BF73" s="66">
        <f t="shared" si="80"/>
        <v>0.82456539130480477</v>
      </c>
      <c r="BG73" s="66">
        <f t="shared" si="80"/>
        <v>0.82456539130480477</v>
      </c>
      <c r="BH73" s="66">
        <f t="shared" si="80"/>
        <v>0.82456539130480477</v>
      </c>
      <c r="BI73" s="66">
        <f t="shared" si="80"/>
        <v>0.82456539130480477</v>
      </c>
      <c r="BJ73" s="67">
        <f t="shared" si="80"/>
        <v>0.82456539130480477</v>
      </c>
    </row>
    <row r="74" spans="1:62" x14ac:dyDescent="0.3">
      <c r="A74" s="29">
        <v>72</v>
      </c>
      <c r="B74" s="63"/>
      <c r="C74" s="63"/>
      <c r="D74" s="63"/>
      <c r="E74" s="63"/>
      <c r="F74" s="63"/>
      <c r="G74" s="63"/>
      <c r="H74" s="63"/>
      <c r="I74" s="63"/>
      <c r="J74" s="63"/>
      <c r="K74" s="63"/>
      <c r="L74" s="63">
        <f>IF(ROW($A74)-DifIdConj!L74 &gt; 1, INDEX([4]CoPensRurM!L:L,ROW($A74)-DifIdConj!L74)/(PotPensRurH!L74*txMortH!L74),0)</f>
        <v>0</v>
      </c>
      <c r="M74" s="63">
        <f>IF(ROW($A74)-DifIdConj!M74 &gt; 1, INDEX([4]CoPensRurM!M:M,ROW($A74)-DifIdConj!M74)/(PotPensRurH!M74*txMortH!M74),0)</f>
        <v>0.83326832230202585</v>
      </c>
      <c r="N74" s="63">
        <f>IF(ROW($A74)-DifIdConj!N74 &gt; 1, INDEX([4]CoPensRurM!N:N,ROW($A74)-DifIdConj!N74)/(PotPensRurH!N74*txMortH!N74),0)</f>
        <v>0.79431693661561997</v>
      </c>
      <c r="O74" s="63">
        <f>IF(ROW($A74)-DifIdConj!O74 &gt; 1, INDEX([4]CoPensRurM!O:O,ROW($A74)-DifIdConj!O74)/(PotPensRurH!O74*txMortH!O74),0)</f>
        <v>1.0650991564875683</v>
      </c>
      <c r="P74" s="64">
        <f>IF(ROW($A74)-DifIdConj!P74 &gt; 1, INDEX([4]CoPensRurM!P:P,ROW($A74)-DifIdConj!P74)/(PotPensRurH!P74*txMortH!P74),0)</f>
        <v>1.0145457472956658</v>
      </c>
      <c r="Q74" s="65">
        <f t="shared" si="72"/>
        <v>0.92680754067521998</v>
      </c>
      <c r="R74" s="66">
        <f t="shared" ref="R74:R89" si="81">Q74</f>
        <v>0.92680754067521998</v>
      </c>
      <c r="S74" s="66">
        <f t="shared" ref="S74:BJ74" si="82">S$94*R74</f>
        <v>0.92680754067521998</v>
      </c>
      <c r="T74" s="66">
        <f t="shared" si="82"/>
        <v>0.92680754067521998</v>
      </c>
      <c r="U74" s="66">
        <f t="shared" si="82"/>
        <v>0.92680754067521998</v>
      </c>
      <c r="V74" s="66">
        <f t="shared" si="82"/>
        <v>0.92680754067521998</v>
      </c>
      <c r="W74" s="66">
        <f t="shared" si="82"/>
        <v>0.92680754067521998</v>
      </c>
      <c r="X74" s="66">
        <f t="shared" si="82"/>
        <v>0.92680754067521998</v>
      </c>
      <c r="Y74" s="66">
        <f t="shared" si="82"/>
        <v>0.92680754067521998</v>
      </c>
      <c r="Z74" s="66">
        <f t="shared" si="82"/>
        <v>0.92680754067521998</v>
      </c>
      <c r="AA74" s="66">
        <f t="shared" si="82"/>
        <v>0.92680754067521998</v>
      </c>
      <c r="AB74" s="66">
        <f t="shared" si="82"/>
        <v>0.92680754067521998</v>
      </c>
      <c r="AC74" s="66">
        <f t="shared" si="82"/>
        <v>0.92680754067521998</v>
      </c>
      <c r="AD74" s="66">
        <f t="shared" si="82"/>
        <v>0.92680754067521998</v>
      </c>
      <c r="AE74" s="66">
        <f t="shared" si="82"/>
        <v>0.92680754067521998</v>
      </c>
      <c r="AF74" s="66">
        <f t="shared" si="82"/>
        <v>0.92680754067521998</v>
      </c>
      <c r="AG74" s="66">
        <f t="shared" si="82"/>
        <v>0.92680754067521998</v>
      </c>
      <c r="AH74" s="66">
        <f t="shared" si="82"/>
        <v>0.92680754067521998</v>
      </c>
      <c r="AI74" s="66">
        <f t="shared" si="82"/>
        <v>0.92680754067521998</v>
      </c>
      <c r="AJ74" s="66">
        <f t="shared" si="82"/>
        <v>0.92680754067521998</v>
      </c>
      <c r="AK74" s="66">
        <f t="shared" si="82"/>
        <v>0.92680754067521998</v>
      </c>
      <c r="AL74" s="66">
        <f t="shared" si="82"/>
        <v>0.92680754067521998</v>
      </c>
      <c r="AM74" s="66">
        <f t="shared" si="82"/>
        <v>0.92680754067521998</v>
      </c>
      <c r="AN74" s="66">
        <f t="shared" si="82"/>
        <v>0.92680754067521998</v>
      </c>
      <c r="AO74" s="66">
        <f t="shared" si="82"/>
        <v>0.92680754067521998</v>
      </c>
      <c r="AP74" s="66">
        <f t="shared" si="82"/>
        <v>0.92680754067521998</v>
      </c>
      <c r="AQ74" s="66">
        <f t="shared" si="82"/>
        <v>0.92680754067521998</v>
      </c>
      <c r="AR74" s="66">
        <f t="shared" si="82"/>
        <v>0.92680754067521998</v>
      </c>
      <c r="AS74" s="66">
        <f t="shared" si="82"/>
        <v>0.92680754067521998</v>
      </c>
      <c r="AT74" s="66">
        <f t="shared" si="82"/>
        <v>0.92680754067521998</v>
      </c>
      <c r="AU74" s="66">
        <f t="shared" si="82"/>
        <v>0.92680754067521998</v>
      </c>
      <c r="AV74" s="66">
        <f t="shared" si="82"/>
        <v>0.92680754067521998</v>
      </c>
      <c r="AW74" s="66">
        <f t="shared" si="82"/>
        <v>0.92680754067521998</v>
      </c>
      <c r="AX74" s="66">
        <f t="shared" si="82"/>
        <v>0.92680754067521998</v>
      </c>
      <c r="AY74" s="66">
        <f t="shared" si="82"/>
        <v>0.92680754067521998</v>
      </c>
      <c r="AZ74" s="66">
        <f t="shared" si="82"/>
        <v>0.92680754067521998</v>
      </c>
      <c r="BA74" s="66">
        <f t="shared" si="82"/>
        <v>0.92680754067521998</v>
      </c>
      <c r="BB74" s="66">
        <f t="shared" si="82"/>
        <v>0.92680754067521998</v>
      </c>
      <c r="BC74" s="66">
        <f t="shared" si="82"/>
        <v>0.92680754067521998</v>
      </c>
      <c r="BD74" s="66">
        <f t="shared" si="82"/>
        <v>0.92680754067521998</v>
      </c>
      <c r="BE74" s="66">
        <f t="shared" si="82"/>
        <v>0.92680754067521998</v>
      </c>
      <c r="BF74" s="66">
        <f t="shared" si="82"/>
        <v>0.92680754067521998</v>
      </c>
      <c r="BG74" s="66">
        <f t="shared" si="82"/>
        <v>0.92680754067521998</v>
      </c>
      <c r="BH74" s="66">
        <f t="shared" si="82"/>
        <v>0.92680754067521998</v>
      </c>
      <c r="BI74" s="66">
        <f t="shared" si="82"/>
        <v>0.92680754067521998</v>
      </c>
      <c r="BJ74" s="67">
        <f t="shared" si="82"/>
        <v>0.92680754067521998</v>
      </c>
    </row>
    <row r="75" spans="1:62" x14ac:dyDescent="0.3">
      <c r="A75" s="29">
        <v>73</v>
      </c>
      <c r="B75" s="63"/>
      <c r="C75" s="63"/>
      <c r="D75" s="63"/>
      <c r="E75" s="63"/>
      <c r="F75" s="63"/>
      <c r="G75" s="63"/>
      <c r="H75" s="63"/>
      <c r="I75" s="63"/>
      <c r="J75" s="63"/>
      <c r="K75" s="63"/>
      <c r="L75" s="63">
        <f>IF(ROW($A75)-DifIdConj!L75 &gt; 1, INDEX([4]CoPensRurM!L:L,ROW($A75)-DifIdConj!L75)/(PotPensRurH!L75*txMortH!L75),0)</f>
        <v>0</v>
      </c>
      <c r="M75" s="63">
        <f>IF(ROW($A75)-DifIdConj!M75 &gt; 1, INDEX([4]CoPensRurM!M:M,ROW($A75)-DifIdConj!M75)/(PotPensRurH!M75*txMortH!M75),0)</f>
        <v>0.90558883259567191</v>
      </c>
      <c r="N75" s="63">
        <f>IF(ROW($A75)-DifIdConj!N75 &gt; 1, INDEX([4]CoPensRurM!N:N,ROW($A75)-DifIdConj!N75)/(PotPensRurH!N75*txMortH!N75),0)</f>
        <v>0.97885235135568904</v>
      </c>
      <c r="O75" s="63">
        <f>IF(ROW($A75)-DifIdConj!O75 &gt; 1, INDEX([4]CoPensRurM!O:O,ROW($A75)-DifIdConj!O75)/(PotPensRurH!O75*txMortH!O75),0)</f>
        <v>1.0992734659643011</v>
      </c>
      <c r="P75" s="64">
        <f>IF(ROW($A75)-DifIdConj!P75 &gt; 1, INDEX([4]CoPensRurM!P:P,ROW($A75)-DifIdConj!P75)/(PotPensRurH!P75*txMortH!P75),0)</f>
        <v>1.0822763467441676</v>
      </c>
      <c r="Q75" s="65">
        <f t="shared" si="72"/>
        <v>1.0164977491649574</v>
      </c>
      <c r="R75" s="66">
        <f t="shared" si="81"/>
        <v>1.0164977491649574</v>
      </c>
      <c r="S75" s="66">
        <f t="shared" ref="S75:BJ75" si="83">S$94*R75</f>
        <v>1.0164977491649574</v>
      </c>
      <c r="T75" s="66">
        <f t="shared" si="83"/>
        <v>1.0164977491649574</v>
      </c>
      <c r="U75" s="66">
        <f t="shared" si="83"/>
        <v>1.0164977491649574</v>
      </c>
      <c r="V75" s="66">
        <f t="shared" si="83"/>
        <v>1.0164977491649574</v>
      </c>
      <c r="W75" s="66">
        <f t="shared" si="83"/>
        <v>1.0164977491649574</v>
      </c>
      <c r="X75" s="66">
        <f t="shared" si="83"/>
        <v>1.0164977491649574</v>
      </c>
      <c r="Y75" s="66">
        <f t="shared" si="83"/>
        <v>1.0164977491649574</v>
      </c>
      <c r="Z75" s="66">
        <f t="shared" si="83"/>
        <v>1.0164977491649574</v>
      </c>
      <c r="AA75" s="66">
        <f t="shared" si="83"/>
        <v>1.0164977491649574</v>
      </c>
      <c r="AB75" s="66">
        <f t="shared" si="83"/>
        <v>1.0164977491649574</v>
      </c>
      <c r="AC75" s="66">
        <f t="shared" si="83"/>
        <v>1.0164977491649574</v>
      </c>
      <c r="AD75" s="66">
        <f t="shared" si="83"/>
        <v>1.0164977491649574</v>
      </c>
      <c r="AE75" s="66">
        <f t="shared" si="83"/>
        <v>1.0164977491649574</v>
      </c>
      <c r="AF75" s="66">
        <f t="shared" si="83"/>
        <v>1.0164977491649574</v>
      </c>
      <c r="AG75" s="66">
        <f t="shared" si="83"/>
        <v>1.0164977491649574</v>
      </c>
      <c r="AH75" s="66">
        <f t="shared" si="83"/>
        <v>1.0164977491649574</v>
      </c>
      <c r="AI75" s="66">
        <f t="shared" si="83"/>
        <v>1.0164977491649574</v>
      </c>
      <c r="AJ75" s="66">
        <f t="shared" si="83"/>
        <v>1.0164977491649574</v>
      </c>
      <c r="AK75" s="66">
        <f t="shared" si="83"/>
        <v>1.0164977491649574</v>
      </c>
      <c r="AL75" s="66">
        <f t="shared" si="83"/>
        <v>1.0164977491649574</v>
      </c>
      <c r="AM75" s="66">
        <f t="shared" si="83"/>
        <v>1.0164977491649574</v>
      </c>
      <c r="AN75" s="66">
        <f t="shared" si="83"/>
        <v>1.0164977491649574</v>
      </c>
      <c r="AO75" s="66">
        <f t="shared" si="83"/>
        <v>1.0164977491649574</v>
      </c>
      <c r="AP75" s="66">
        <f t="shared" si="83"/>
        <v>1.0164977491649574</v>
      </c>
      <c r="AQ75" s="66">
        <f t="shared" si="83"/>
        <v>1.0164977491649574</v>
      </c>
      <c r="AR75" s="66">
        <f t="shared" si="83"/>
        <v>1.0164977491649574</v>
      </c>
      <c r="AS75" s="66">
        <f t="shared" si="83"/>
        <v>1.0164977491649574</v>
      </c>
      <c r="AT75" s="66">
        <f t="shared" si="83"/>
        <v>1.0164977491649574</v>
      </c>
      <c r="AU75" s="66">
        <f t="shared" si="83"/>
        <v>1.0164977491649574</v>
      </c>
      <c r="AV75" s="66">
        <f t="shared" si="83"/>
        <v>1.0164977491649574</v>
      </c>
      <c r="AW75" s="66">
        <f t="shared" si="83"/>
        <v>1.0164977491649574</v>
      </c>
      <c r="AX75" s="66">
        <f t="shared" si="83"/>
        <v>1.0164977491649574</v>
      </c>
      <c r="AY75" s="66">
        <f t="shared" si="83"/>
        <v>1.0164977491649574</v>
      </c>
      <c r="AZ75" s="66">
        <f t="shared" si="83"/>
        <v>1.0164977491649574</v>
      </c>
      <c r="BA75" s="66">
        <f t="shared" si="83"/>
        <v>1.0164977491649574</v>
      </c>
      <c r="BB75" s="66">
        <f t="shared" si="83"/>
        <v>1.0164977491649574</v>
      </c>
      <c r="BC75" s="66">
        <f t="shared" si="83"/>
        <v>1.0164977491649574</v>
      </c>
      <c r="BD75" s="66">
        <f t="shared" si="83"/>
        <v>1.0164977491649574</v>
      </c>
      <c r="BE75" s="66">
        <f t="shared" si="83"/>
        <v>1.0164977491649574</v>
      </c>
      <c r="BF75" s="66">
        <f t="shared" si="83"/>
        <v>1.0164977491649574</v>
      </c>
      <c r="BG75" s="66">
        <f t="shared" si="83"/>
        <v>1.0164977491649574</v>
      </c>
      <c r="BH75" s="66">
        <f t="shared" si="83"/>
        <v>1.0164977491649574</v>
      </c>
      <c r="BI75" s="66">
        <f t="shared" si="83"/>
        <v>1.0164977491649574</v>
      </c>
      <c r="BJ75" s="67">
        <f t="shared" si="83"/>
        <v>1.0164977491649574</v>
      </c>
    </row>
    <row r="76" spans="1:62" x14ac:dyDescent="0.3">
      <c r="A76" s="29">
        <v>74</v>
      </c>
      <c r="B76" s="63"/>
      <c r="C76" s="63"/>
      <c r="D76" s="63"/>
      <c r="E76" s="63"/>
      <c r="F76" s="63"/>
      <c r="G76" s="63"/>
      <c r="H76" s="63"/>
      <c r="I76" s="63"/>
      <c r="J76" s="63"/>
      <c r="K76" s="63"/>
      <c r="L76" s="63">
        <f>IF(ROW($A76)-DifIdConj!L76 &gt; 1, INDEX([4]CoPensRurM!L:L,ROW($A76)-DifIdConj!L76)/(PotPensRurH!L76*txMortH!L76),0)</f>
        <v>0</v>
      </c>
      <c r="M76" s="63">
        <f>IF(ROW($A76)-DifIdConj!M76 &gt; 1, INDEX([4]CoPensRurM!M:M,ROW($A76)-DifIdConj!M76)/(PotPensRurH!M76*txMortH!M76),0)</f>
        <v>0.83747756423616637</v>
      </c>
      <c r="N76" s="63">
        <f>IF(ROW($A76)-DifIdConj!N76 &gt; 1, INDEX([4]CoPensRurM!N:N,ROW($A76)-DifIdConj!N76)/(PotPensRurH!N76*txMortH!N76),0)</f>
        <v>1.0724191521476802</v>
      </c>
      <c r="O76" s="63">
        <f>IF(ROW($A76)-DifIdConj!O76 &gt; 1, INDEX([4]CoPensRurM!O:O,ROW($A76)-DifIdConj!O76)/(PotPensRurH!O76*txMortH!O76),0)</f>
        <v>0.96248176699359611</v>
      </c>
      <c r="P76" s="64">
        <f>IF(ROW($A76)-DifIdConj!P76 &gt; 1, INDEX([4]CoPensRurM!P:P,ROW($A76)-DifIdConj!P76)/(PotPensRurH!P76*txMortH!P76),0)</f>
        <v>0.94250542700270035</v>
      </c>
      <c r="Q76" s="65">
        <f t="shared" si="72"/>
        <v>0.95372097759503582</v>
      </c>
      <c r="R76" s="66">
        <f t="shared" si="81"/>
        <v>0.95372097759503582</v>
      </c>
      <c r="S76" s="66">
        <f t="shared" ref="S76:BJ76" si="84">S$94*R76</f>
        <v>0.95372097759503582</v>
      </c>
      <c r="T76" s="66">
        <f t="shared" si="84"/>
        <v>0.95372097759503582</v>
      </c>
      <c r="U76" s="66">
        <f t="shared" si="84"/>
        <v>0.95372097759503582</v>
      </c>
      <c r="V76" s="66">
        <f t="shared" si="84"/>
        <v>0.95372097759503582</v>
      </c>
      <c r="W76" s="66">
        <f t="shared" si="84"/>
        <v>0.95372097759503582</v>
      </c>
      <c r="X76" s="66">
        <f t="shared" si="84"/>
        <v>0.95372097759503582</v>
      </c>
      <c r="Y76" s="66">
        <f t="shared" si="84"/>
        <v>0.95372097759503582</v>
      </c>
      <c r="Z76" s="66">
        <f t="shared" si="84"/>
        <v>0.95372097759503582</v>
      </c>
      <c r="AA76" s="66">
        <f t="shared" si="84"/>
        <v>0.95372097759503582</v>
      </c>
      <c r="AB76" s="66">
        <f t="shared" si="84"/>
        <v>0.95372097759503582</v>
      </c>
      <c r="AC76" s="66">
        <f t="shared" si="84"/>
        <v>0.95372097759503582</v>
      </c>
      <c r="AD76" s="66">
        <f t="shared" si="84"/>
        <v>0.95372097759503582</v>
      </c>
      <c r="AE76" s="66">
        <f t="shared" si="84"/>
        <v>0.95372097759503582</v>
      </c>
      <c r="AF76" s="66">
        <f t="shared" si="84"/>
        <v>0.95372097759503582</v>
      </c>
      <c r="AG76" s="66">
        <f t="shared" si="84"/>
        <v>0.95372097759503582</v>
      </c>
      <c r="AH76" s="66">
        <f t="shared" si="84"/>
        <v>0.95372097759503582</v>
      </c>
      <c r="AI76" s="66">
        <f t="shared" si="84"/>
        <v>0.95372097759503582</v>
      </c>
      <c r="AJ76" s="66">
        <f t="shared" si="84"/>
        <v>0.95372097759503582</v>
      </c>
      <c r="AK76" s="66">
        <f t="shared" si="84"/>
        <v>0.95372097759503582</v>
      </c>
      <c r="AL76" s="66">
        <f t="shared" si="84"/>
        <v>0.95372097759503582</v>
      </c>
      <c r="AM76" s="66">
        <f t="shared" si="84"/>
        <v>0.95372097759503582</v>
      </c>
      <c r="AN76" s="66">
        <f t="shared" si="84"/>
        <v>0.95372097759503582</v>
      </c>
      <c r="AO76" s="66">
        <f t="shared" si="84"/>
        <v>0.95372097759503582</v>
      </c>
      <c r="AP76" s="66">
        <f t="shared" si="84"/>
        <v>0.95372097759503582</v>
      </c>
      <c r="AQ76" s="66">
        <f t="shared" si="84"/>
        <v>0.95372097759503582</v>
      </c>
      <c r="AR76" s="66">
        <f t="shared" si="84"/>
        <v>0.95372097759503582</v>
      </c>
      <c r="AS76" s="66">
        <f t="shared" si="84"/>
        <v>0.95372097759503582</v>
      </c>
      <c r="AT76" s="66">
        <f t="shared" si="84"/>
        <v>0.95372097759503582</v>
      </c>
      <c r="AU76" s="66">
        <f t="shared" si="84"/>
        <v>0.95372097759503582</v>
      </c>
      <c r="AV76" s="66">
        <f t="shared" si="84"/>
        <v>0.95372097759503582</v>
      </c>
      <c r="AW76" s="66">
        <f t="shared" si="84"/>
        <v>0.95372097759503582</v>
      </c>
      <c r="AX76" s="66">
        <f t="shared" si="84"/>
        <v>0.95372097759503582</v>
      </c>
      <c r="AY76" s="66">
        <f t="shared" si="84"/>
        <v>0.95372097759503582</v>
      </c>
      <c r="AZ76" s="66">
        <f t="shared" si="84"/>
        <v>0.95372097759503582</v>
      </c>
      <c r="BA76" s="66">
        <f t="shared" si="84"/>
        <v>0.95372097759503582</v>
      </c>
      <c r="BB76" s="66">
        <f t="shared" si="84"/>
        <v>0.95372097759503582</v>
      </c>
      <c r="BC76" s="66">
        <f t="shared" si="84"/>
        <v>0.95372097759503582</v>
      </c>
      <c r="BD76" s="66">
        <f t="shared" si="84"/>
        <v>0.95372097759503582</v>
      </c>
      <c r="BE76" s="66">
        <f t="shared" si="84"/>
        <v>0.95372097759503582</v>
      </c>
      <c r="BF76" s="66">
        <f t="shared" si="84"/>
        <v>0.95372097759503582</v>
      </c>
      <c r="BG76" s="66">
        <f t="shared" si="84"/>
        <v>0.95372097759503582</v>
      </c>
      <c r="BH76" s="66">
        <f t="shared" si="84"/>
        <v>0.95372097759503582</v>
      </c>
      <c r="BI76" s="66">
        <f t="shared" si="84"/>
        <v>0.95372097759503582</v>
      </c>
      <c r="BJ76" s="67">
        <f t="shared" si="84"/>
        <v>0.95372097759503582</v>
      </c>
    </row>
    <row r="77" spans="1:62" x14ac:dyDescent="0.3">
      <c r="A77" s="29">
        <v>75</v>
      </c>
      <c r="B77" s="63"/>
      <c r="C77" s="63"/>
      <c r="D77" s="63"/>
      <c r="E77" s="63"/>
      <c r="F77" s="63"/>
      <c r="G77" s="63"/>
      <c r="H77" s="63"/>
      <c r="I77" s="63"/>
      <c r="J77" s="63"/>
      <c r="K77" s="63"/>
      <c r="L77" s="63">
        <f>IF(ROW($A77)-DifIdConj!L77 &gt; 1, INDEX([4]CoPensRurM!L:L,ROW($A77)-DifIdConj!L77)/(PotPensRurH!L77*txMortH!L77),0)</f>
        <v>0</v>
      </c>
      <c r="M77" s="63">
        <f>IF(ROW($A77)-DifIdConj!M77 &gt; 1, INDEX([4]CoPensRurM!M:M,ROW($A77)-DifIdConj!M77)/(PotPensRurH!M77*txMortH!M77),0)</f>
        <v>0.96999779314704582</v>
      </c>
      <c r="N77" s="63">
        <f>IF(ROW($A77)-DifIdConj!N77 &gt; 1, INDEX([4]CoPensRurM!N:N,ROW($A77)-DifIdConj!N77)/(PotPensRurH!N77*txMortH!N77),0)</f>
        <v>0.82989137632106458</v>
      </c>
      <c r="O77" s="63">
        <f>IF(ROW($A77)-DifIdConj!O77 &gt; 1, INDEX([4]CoPensRurM!O:O,ROW($A77)-DifIdConj!O77)/(PotPensRurH!O77*txMortH!O77),0)</f>
        <v>0.79129718852805142</v>
      </c>
      <c r="P77" s="64">
        <f>IF(ROW($A77)-DifIdConj!P77 &gt; 1, INDEX([4]CoPensRurM!P:P,ROW($A77)-DifIdConj!P77)/(PotPensRurH!P77*txMortH!P77),0)</f>
        <v>0.96936241912679033</v>
      </c>
      <c r="Q77" s="65">
        <f t="shared" si="72"/>
        <v>0.89013719428073812</v>
      </c>
      <c r="R77" s="66">
        <f t="shared" si="81"/>
        <v>0.89013719428073812</v>
      </c>
      <c r="S77" s="66">
        <f t="shared" ref="S77:BJ77" si="85">S$94*R77</f>
        <v>0.89013719428073812</v>
      </c>
      <c r="T77" s="66">
        <f t="shared" si="85"/>
        <v>0.89013719428073812</v>
      </c>
      <c r="U77" s="66">
        <f t="shared" si="85"/>
        <v>0.89013719428073812</v>
      </c>
      <c r="V77" s="66">
        <f t="shared" si="85"/>
        <v>0.89013719428073812</v>
      </c>
      <c r="W77" s="66">
        <f t="shared" si="85"/>
        <v>0.89013719428073812</v>
      </c>
      <c r="X77" s="66">
        <f t="shared" si="85"/>
        <v>0.89013719428073812</v>
      </c>
      <c r="Y77" s="66">
        <f t="shared" si="85"/>
        <v>0.89013719428073812</v>
      </c>
      <c r="Z77" s="66">
        <f t="shared" si="85"/>
        <v>0.89013719428073812</v>
      </c>
      <c r="AA77" s="66">
        <f t="shared" si="85"/>
        <v>0.89013719428073812</v>
      </c>
      <c r="AB77" s="66">
        <f t="shared" si="85"/>
        <v>0.89013719428073812</v>
      </c>
      <c r="AC77" s="66">
        <f t="shared" si="85"/>
        <v>0.89013719428073812</v>
      </c>
      <c r="AD77" s="66">
        <f t="shared" si="85"/>
        <v>0.89013719428073812</v>
      </c>
      <c r="AE77" s="66">
        <f t="shared" si="85"/>
        <v>0.89013719428073812</v>
      </c>
      <c r="AF77" s="66">
        <f t="shared" si="85"/>
        <v>0.89013719428073812</v>
      </c>
      <c r="AG77" s="66">
        <f t="shared" si="85"/>
        <v>0.89013719428073812</v>
      </c>
      <c r="AH77" s="66">
        <f t="shared" si="85"/>
        <v>0.89013719428073812</v>
      </c>
      <c r="AI77" s="66">
        <f t="shared" si="85"/>
        <v>0.89013719428073812</v>
      </c>
      <c r="AJ77" s="66">
        <f t="shared" si="85"/>
        <v>0.89013719428073812</v>
      </c>
      <c r="AK77" s="66">
        <f t="shared" si="85"/>
        <v>0.89013719428073812</v>
      </c>
      <c r="AL77" s="66">
        <f t="shared" si="85"/>
        <v>0.89013719428073812</v>
      </c>
      <c r="AM77" s="66">
        <f t="shared" si="85"/>
        <v>0.89013719428073812</v>
      </c>
      <c r="AN77" s="66">
        <f t="shared" si="85"/>
        <v>0.89013719428073812</v>
      </c>
      <c r="AO77" s="66">
        <f t="shared" si="85"/>
        <v>0.89013719428073812</v>
      </c>
      <c r="AP77" s="66">
        <f t="shared" si="85"/>
        <v>0.89013719428073812</v>
      </c>
      <c r="AQ77" s="66">
        <f t="shared" si="85"/>
        <v>0.89013719428073812</v>
      </c>
      <c r="AR77" s="66">
        <f t="shared" si="85"/>
        <v>0.89013719428073812</v>
      </c>
      <c r="AS77" s="66">
        <f t="shared" si="85"/>
        <v>0.89013719428073812</v>
      </c>
      <c r="AT77" s="66">
        <f t="shared" si="85"/>
        <v>0.89013719428073812</v>
      </c>
      <c r="AU77" s="66">
        <f t="shared" si="85"/>
        <v>0.89013719428073812</v>
      </c>
      <c r="AV77" s="66">
        <f t="shared" si="85"/>
        <v>0.89013719428073812</v>
      </c>
      <c r="AW77" s="66">
        <f t="shared" si="85"/>
        <v>0.89013719428073812</v>
      </c>
      <c r="AX77" s="66">
        <f t="shared" si="85"/>
        <v>0.89013719428073812</v>
      </c>
      <c r="AY77" s="66">
        <f t="shared" si="85"/>
        <v>0.89013719428073812</v>
      </c>
      <c r="AZ77" s="66">
        <f t="shared" si="85"/>
        <v>0.89013719428073812</v>
      </c>
      <c r="BA77" s="66">
        <f t="shared" si="85"/>
        <v>0.89013719428073812</v>
      </c>
      <c r="BB77" s="66">
        <f t="shared" si="85"/>
        <v>0.89013719428073812</v>
      </c>
      <c r="BC77" s="66">
        <f t="shared" si="85"/>
        <v>0.89013719428073812</v>
      </c>
      <c r="BD77" s="66">
        <f t="shared" si="85"/>
        <v>0.89013719428073812</v>
      </c>
      <c r="BE77" s="66">
        <f t="shared" si="85"/>
        <v>0.89013719428073812</v>
      </c>
      <c r="BF77" s="66">
        <f t="shared" si="85"/>
        <v>0.89013719428073812</v>
      </c>
      <c r="BG77" s="66">
        <f t="shared" si="85"/>
        <v>0.89013719428073812</v>
      </c>
      <c r="BH77" s="66">
        <f t="shared" si="85"/>
        <v>0.89013719428073812</v>
      </c>
      <c r="BI77" s="66">
        <f t="shared" si="85"/>
        <v>0.89013719428073812</v>
      </c>
      <c r="BJ77" s="67">
        <f t="shared" si="85"/>
        <v>0.89013719428073812</v>
      </c>
    </row>
    <row r="78" spans="1:62" x14ac:dyDescent="0.3">
      <c r="A78" s="29">
        <v>76</v>
      </c>
      <c r="B78" s="63"/>
      <c r="C78" s="63"/>
      <c r="D78" s="63"/>
      <c r="E78" s="63"/>
      <c r="F78" s="63"/>
      <c r="G78" s="63"/>
      <c r="H78" s="63"/>
      <c r="I78" s="63"/>
      <c r="J78" s="63"/>
      <c r="K78" s="63"/>
      <c r="L78" s="63">
        <f>IF(ROW($A78)-DifIdConj!L78 &gt; 1, INDEX([4]CoPensRurM!L:L,ROW($A78)-DifIdConj!L78)/(PotPensRurH!L78*txMortH!L78),0)</f>
        <v>0</v>
      </c>
      <c r="M78" s="63">
        <f>IF(ROW($A78)-DifIdConj!M78 &gt; 1, INDEX([4]CoPensRurM!M:M,ROW($A78)-DifIdConj!M78)/(PotPensRurH!M78*txMortH!M78),0)</f>
        <v>1.0166018738464135</v>
      </c>
      <c r="N78" s="63">
        <f>IF(ROW($A78)-DifIdConj!N78 &gt; 1, INDEX([4]CoPensRurM!N:N,ROW($A78)-DifIdConj!N78)/(PotPensRurH!N78*txMortH!N78),0)</f>
        <v>1.0307368579391105</v>
      </c>
      <c r="O78" s="63">
        <f>IF(ROW($A78)-DifIdConj!O78 &gt; 1, INDEX([4]CoPensRurM!O:O,ROW($A78)-DifIdConj!O78)/(PotPensRurH!O78*txMortH!O78),0)</f>
        <v>0.99082743204477475</v>
      </c>
      <c r="P78" s="64">
        <f>IF(ROW($A78)-DifIdConj!P78 &gt; 1, INDEX([4]CoPensRurM!P:P,ROW($A78)-DifIdConj!P78)/(PotPensRurH!P78*txMortH!P78),0)</f>
        <v>0.70044580330127759</v>
      </c>
      <c r="Q78" s="65">
        <f t="shared" si="72"/>
        <v>0.93465299178289418</v>
      </c>
      <c r="R78" s="66">
        <f t="shared" si="81"/>
        <v>0.93465299178289418</v>
      </c>
      <c r="S78" s="66">
        <f t="shared" ref="S78:BJ78" si="86">S$94*R78</f>
        <v>0.93465299178289418</v>
      </c>
      <c r="T78" s="66">
        <f t="shared" si="86"/>
        <v>0.93465299178289418</v>
      </c>
      <c r="U78" s="66">
        <f t="shared" si="86"/>
        <v>0.93465299178289418</v>
      </c>
      <c r="V78" s="66">
        <f t="shared" si="86"/>
        <v>0.93465299178289418</v>
      </c>
      <c r="W78" s="66">
        <f t="shared" si="86"/>
        <v>0.93465299178289418</v>
      </c>
      <c r="X78" s="66">
        <f t="shared" si="86"/>
        <v>0.93465299178289418</v>
      </c>
      <c r="Y78" s="66">
        <f t="shared" si="86"/>
        <v>0.93465299178289418</v>
      </c>
      <c r="Z78" s="66">
        <f t="shared" si="86"/>
        <v>0.93465299178289418</v>
      </c>
      <c r="AA78" s="66">
        <f t="shared" si="86"/>
        <v>0.93465299178289418</v>
      </c>
      <c r="AB78" s="66">
        <f t="shared" si="86"/>
        <v>0.93465299178289418</v>
      </c>
      <c r="AC78" s="66">
        <f t="shared" si="86"/>
        <v>0.93465299178289418</v>
      </c>
      <c r="AD78" s="66">
        <f t="shared" si="86"/>
        <v>0.93465299178289418</v>
      </c>
      <c r="AE78" s="66">
        <f t="shared" si="86"/>
        <v>0.93465299178289418</v>
      </c>
      <c r="AF78" s="66">
        <f t="shared" si="86"/>
        <v>0.93465299178289418</v>
      </c>
      <c r="AG78" s="66">
        <f t="shared" si="86"/>
        <v>0.93465299178289418</v>
      </c>
      <c r="AH78" s="66">
        <f t="shared" si="86"/>
        <v>0.93465299178289418</v>
      </c>
      <c r="AI78" s="66">
        <f t="shared" si="86"/>
        <v>0.93465299178289418</v>
      </c>
      <c r="AJ78" s="66">
        <f t="shared" si="86"/>
        <v>0.93465299178289418</v>
      </c>
      <c r="AK78" s="66">
        <f t="shared" si="86"/>
        <v>0.93465299178289418</v>
      </c>
      <c r="AL78" s="66">
        <f t="shared" si="86"/>
        <v>0.93465299178289418</v>
      </c>
      <c r="AM78" s="66">
        <f t="shared" si="86"/>
        <v>0.93465299178289418</v>
      </c>
      <c r="AN78" s="66">
        <f t="shared" si="86"/>
        <v>0.93465299178289418</v>
      </c>
      <c r="AO78" s="66">
        <f t="shared" si="86"/>
        <v>0.93465299178289418</v>
      </c>
      <c r="AP78" s="66">
        <f t="shared" si="86"/>
        <v>0.93465299178289418</v>
      </c>
      <c r="AQ78" s="66">
        <f t="shared" si="86"/>
        <v>0.93465299178289418</v>
      </c>
      <c r="AR78" s="66">
        <f t="shared" si="86"/>
        <v>0.93465299178289418</v>
      </c>
      <c r="AS78" s="66">
        <f t="shared" si="86"/>
        <v>0.93465299178289418</v>
      </c>
      <c r="AT78" s="66">
        <f t="shared" si="86"/>
        <v>0.93465299178289418</v>
      </c>
      <c r="AU78" s="66">
        <f t="shared" si="86"/>
        <v>0.93465299178289418</v>
      </c>
      <c r="AV78" s="66">
        <f t="shared" si="86"/>
        <v>0.93465299178289418</v>
      </c>
      <c r="AW78" s="66">
        <f t="shared" si="86"/>
        <v>0.93465299178289418</v>
      </c>
      <c r="AX78" s="66">
        <f t="shared" si="86"/>
        <v>0.93465299178289418</v>
      </c>
      <c r="AY78" s="66">
        <f t="shared" si="86"/>
        <v>0.93465299178289418</v>
      </c>
      <c r="AZ78" s="66">
        <f t="shared" si="86"/>
        <v>0.93465299178289418</v>
      </c>
      <c r="BA78" s="66">
        <f t="shared" si="86"/>
        <v>0.93465299178289418</v>
      </c>
      <c r="BB78" s="66">
        <f t="shared" si="86"/>
        <v>0.93465299178289418</v>
      </c>
      <c r="BC78" s="66">
        <f t="shared" si="86"/>
        <v>0.93465299178289418</v>
      </c>
      <c r="BD78" s="66">
        <f t="shared" si="86"/>
        <v>0.93465299178289418</v>
      </c>
      <c r="BE78" s="66">
        <f t="shared" si="86"/>
        <v>0.93465299178289418</v>
      </c>
      <c r="BF78" s="66">
        <f t="shared" si="86"/>
        <v>0.93465299178289418</v>
      </c>
      <c r="BG78" s="66">
        <f t="shared" si="86"/>
        <v>0.93465299178289418</v>
      </c>
      <c r="BH78" s="66">
        <f t="shared" si="86"/>
        <v>0.93465299178289418</v>
      </c>
      <c r="BI78" s="66">
        <f t="shared" si="86"/>
        <v>0.93465299178289418</v>
      </c>
      <c r="BJ78" s="67">
        <f t="shared" si="86"/>
        <v>0.93465299178289418</v>
      </c>
    </row>
    <row r="79" spans="1:62" x14ac:dyDescent="0.3">
      <c r="A79" s="29">
        <v>77</v>
      </c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>
        <f>IF(ROW($A79)-DifIdConj!L79 &gt; 1, INDEX([4]CoPensRurM!L:L,ROW($A79)-DifIdConj!L79)/(PotPensRurH!L79*txMortH!L79),0)</f>
        <v>0</v>
      </c>
      <c r="M79" s="63">
        <f>IF(ROW($A79)-DifIdConj!M79 &gt; 1, INDEX([4]CoPensRurM!M:M,ROW($A79)-DifIdConj!M79)/(PotPensRurH!M79*txMortH!M79),0)</f>
        <v>1.1053553898878301</v>
      </c>
      <c r="N79" s="63">
        <f>IF(ROW($A79)-DifIdConj!N79 &gt; 1, INDEX([4]CoPensRurM!N:N,ROW($A79)-DifIdConj!N79)/(PotPensRurH!N79*txMortH!N79),0)</f>
        <v>0.92638134161503993</v>
      </c>
      <c r="O79" s="63">
        <f>IF(ROW($A79)-DifIdConj!O79 &gt; 1, INDEX([4]CoPensRurM!O:O,ROW($A79)-DifIdConj!O79)/(PotPensRurH!O79*txMortH!O79),0)</f>
        <v>1.1804037637509321</v>
      </c>
      <c r="P79" s="64">
        <f>IF(ROW($A79)-DifIdConj!P79 &gt; 1, INDEX([4]CoPensRurM!P:P,ROW($A79)-DifIdConj!P79)/(PotPensRurH!P79*txMortH!P79),0)</f>
        <v>0.94355556819428699</v>
      </c>
      <c r="Q79" s="65">
        <f t="shared" si="72"/>
        <v>1.0389240158620223</v>
      </c>
      <c r="R79" s="66">
        <f t="shared" si="81"/>
        <v>1.0389240158620223</v>
      </c>
      <c r="S79" s="66">
        <f t="shared" ref="S79:BJ79" si="87">S$94*R79</f>
        <v>1.0389240158620223</v>
      </c>
      <c r="T79" s="66">
        <f t="shared" si="87"/>
        <v>1.0389240158620223</v>
      </c>
      <c r="U79" s="66">
        <f t="shared" si="87"/>
        <v>1.0389240158620223</v>
      </c>
      <c r="V79" s="66">
        <f t="shared" si="87"/>
        <v>1.0389240158620223</v>
      </c>
      <c r="W79" s="66">
        <f t="shared" si="87"/>
        <v>1.0389240158620223</v>
      </c>
      <c r="X79" s="66">
        <f t="shared" si="87"/>
        <v>1.0389240158620223</v>
      </c>
      <c r="Y79" s="66">
        <f t="shared" si="87"/>
        <v>1.0389240158620223</v>
      </c>
      <c r="Z79" s="66">
        <f t="shared" si="87"/>
        <v>1.0389240158620223</v>
      </c>
      <c r="AA79" s="66">
        <f t="shared" si="87"/>
        <v>1.0389240158620223</v>
      </c>
      <c r="AB79" s="66">
        <f t="shared" si="87"/>
        <v>1.0389240158620223</v>
      </c>
      <c r="AC79" s="66">
        <f t="shared" si="87"/>
        <v>1.0389240158620223</v>
      </c>
      <c r="AD79" s="66">
        <f t="shared" si="87"/>
        <v>1.0389240158620223</v>
      </c>
      <c r="AE79" s="66">
        <f t="shared" si="87"/>
        <v>1.0389240158620223</v>
      </c>
      <c r="AF79" s="66">
        <f t="shared" si="87"/>
        <v>1.0389240158620223</v>
      </c>
      <c r="AG79" s="66">
        <f t="shared" si="87"/>
        <v>1.0389240158620223</v>
      </c>
      <c r="AH79" s="66">
        <f t="shared" si="87"/>
        <v>1.0389240158620223</v>
      </c>
      <c r="AI79" s="66">
        <f t="shared" si="87"/>
        <v>1.0389240158620223</v>
      </c>
      <c r="AJ79" s="66">
        <f t="shared" si="87"/>
        <v>1.0389240158620223</v>
      </c>
      <c r="AK79" s="66">
        <f t="shared" si="87"/>
        <v>1.0389240158620223</v>
      </c>
      <c r="AL79" s="66">
        <f t="shared" si="87"/>
        <v>1.0389240158620223</v>
      </c>
      <c r="AM79" s="66">
        <f t="shared" si="87"/>
        <v>1.0389240158620223</v>
      </c>
      <c r="AN79" s="66">
        <f t="shared" si="87"/>
        <v>1.0389240158620223</v>
      </c>
      <c r="AO79" s="66">
        <f t="shared" si="87"/>
        <v>1.0389240158620223</v>
      </c>
      <c r="AP79" s="66">
        <f t="shared" si="87"/>
        <v>1.0389240158620223</v>
      </c>
      <c r="AQ79" s="66">
        <f t="shared" si="87"/>
        <v>1.0389240158620223</v>
      </c>
      <c r="AR79" s="66">
        <f t="shared" si="87"/>
        <v>1.0389240158620223</v>
      </c>
      <c r="AS79" s="66">
        <f t="shared" si="87"/>
        <v>1.0389240158620223</v>
      </c>
      <c r="AT79" s="66">
        <f t="shared" si="87"/>
        <v>1.0389240158620223</v>
      </c>
      <c r="AU79" s="66">
        <f t="shared" si="87"/>
        <v>1.0389240158620223</v>
      </c>
      <c r="AV79" s="66">
        <f t="shared" si="87"/>
        <v>1.0389240158620223</v>
      </c>
      <c r="AW79" s="66">
        <f t="shared" si="87"/>
        <v>1.0389240158620223</v>
      </c>
      <c r="AX79" s="66">
        <f t="shared" si="87"/>
        <v>1.0389240158620223</v>
      </c>
      <c r="AY79" s="66">
        <f t="shared" si="87"/>
        <v>1.0389240158620223</v>
      </c>
      <c r="AZ79" s="66">
        <f t="shared" si="87"/>
        <v>1.0389240158620223</v>
      </c>
      <c r="BA79" s="66">
        <f t="shared" si="87"/>
        <v>1.0389240158620223</v>
      </c>
      <c r="BB79" s="66">
        <f t="shared" si="87"/>
        <v>1.0389240158620223</v>
      </c>
      <c r="BC79" s="66">
        <f t="shared" si="87"/>
        <v>1.0389240158620223</v>
      </c>
      <c r="BD79" s="66">
        <f t="shared" si="87"/>
        <v>1.0389240158620223</v>
      </c>
      <c r="BE79" s="66">
        <f t="shared" si="87"/>
        <v>1.0389240158620223</v>
      </c>
      <c r="BF79" s="66">
        <f t="shared" si="87"/>
        <v>1.0389240158620223</v>
      </c>
      <c r="BG79" s="66">
        <f t="shared" si="87"/>
        <v>1.0389240158620223</v>
      </c>
      <c r="BH79" s="66">
        <f t="shared" si="87"/>
        <v>1.0389240158620223</v>
      </c>
      <c r="BI79" s="66">
        <f t="shared" si="87"/>
        <v>1.0389240158620223</v>
      </c>
      <c r="BJ79" s="67">
        <f t="shared" si="87"/>
        <v>1.0389240158620223</v>
      </c>
    </row>
    <row r="80" spans="1:62" x14ac:dyDescent="0.3">
      <c r="A80" s="29">
        <v>78</v>
      </c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>
        <f>IF(ROW($A80)-DifIdConj!L80 &gt; 1, INDEX([4]CoPensRurM!L:L,ROW($A80)-DifIdConj!L80)/(PotPensRurH!L80*txMortH!L80),0)</f>
        <v>0</v>
      </c>
      <c r="M80" s="63">
        <f>IF(ROW($A80)-DifIdConj!M80 &gt; 1, INDEX([4]CoPensRurM!M:M,ROW($A80)-DifIdConj!M80)/(PotPensRurH!M80*txMortH!M80),0)</f>
        <v>0.99201331249758673</v>
      </c>
      <c r="N80" s="63">
        <f>IF(ROW($A80)-DifIdConj!N80 &gt; 1, INDEX([4]CoPensRurM!N:N,ROW($A80)-DifIdConj!N80)/(PotPensRurH!N80*txMortH!N80),0)</f>
        <v>1.1656263684665278</v>
      </c>
      <c r="O80" s="63">
        <f>IF(ROW($A80)-DifIdConj!O80 &gt; 1, INDEX([4]CoPensRurM!O:O,ROW($A80)-DifIdConj!O80)/(PotPensRurH!O80*txMortH!O80),0)</f>
        <v>1.0502473629610145</v>
      </c>
      <c r="P80" s="64">
        <f>IF(ROW($A80)-DifIdConj!P80 &gt; 1, INDEX([4]CoPensRurM!P:P,ROW($A80)-DifIdConj!P80)/(PotPensRurH!P80*txMortH!P80),0)</f>
        <v>1.0468201631112197</v>
      </c>
      <c r="Q80" s="65">
        <f t="shared" si="72"/>
        <v>1.0636768017590872</v>
      </c>
      <c r="R80" s="66">
        <f t="shared" si="81"/>
        <v>1.0636768017590872</v>
      </c>
      <c r="S80" s="66">
        <f t="shared" ref="S80:BJ80" si="88">S$94*R80</f>
        <v>1.0636768017590872</v>
      </c>
      <c r="T80" s="66">
        <f t="shared" si="88"/>
        <v>1.0636768017590872</v>
      </c>
      <c r="U80" s="66">
        <f t="shared" si="88"/>
        <v>1.0636768017590872</v>
      </c>
      <c r="V80" s="66">
        <f t="shared" si="88"/>
        <v>1.0636768017590872</v>
      </c>
      <c r="W80" s="66">
        <f t="shared" si="88"/>
        <v>1.0636768017590872</v>
      </c>
      <c r="X80" s="66">
        <f t="shared" si="88"/>
        <v>1.0636768017590872</v>
      </c>
      <c r="Y80" s="66">
        <f t="shared" si="88"/>
        <v>1.0636768017590872</v>
      </c>
      <c r="Z80" s="66">
        <f t="shared" si="88"/>
        <v>1.0636768017590872</v>
      </c>
      <c r="AA80" s="66">
        <f t="shared" si="88"/>
        <v>1.0636768017590872</v>
      </c>
      <c r="AB80" s="66">
        <f t="shared" si="88"/>
        <v>1.0636768017590872</v>
      </c>
      <c r="AC80" s="66">
        <f t="shared" si="88"/>
        <v>1.0636768017590872</v>
      </c>
      <c r="AD80" s="66">
        <f t="shared" si="88"/>
        <v>1.0636768017590872</v>
      </c>
      <c r="AE80" s="66">
        <f t="shared" si="88"/>
        <v>1.0636768017590872</v>
      </c>
      <c r="AF80" s="66">
        <f t="shared" si="88"/>
        <v>1.0636768017590872</v>
      </c>
      <c r="AG80" s="66">
        <f t="shared" si="88"/>
        <v>1.0636768017590872</v>
      </c>
      <c r="AH80" s="66">
        <f t="shared" si="88"/>
        <v>1.0636768017590872</v>
      </c>
      <c r="AI80" s="66">
        <f t="shared" si="88"/>
        <v>1.0636768017590872</v>
      </c>
      <c r="AJ80" s="66">
        <f t="shared" si="88"/>
        <v>1.0636768017590872</v>
      </c>
      <c r="AK80" s="66">
        <f t="shared" si="88"/>
        <v>1.0636768017590872</v>
      </c>
      <c r="AL80" s="66">
        <f t="shared" si="88"/>
        <v>1.0636768017590872</v>
      </c>
      <c r="AM80" s="66">
        <f t="shared" si="88"/>
        <v>1.0636768017590872</v>
      </c>
      <c r="AN80" s="66">
        <f t="shared" si="88"/>
        <v>1.0636768017590872</v>
      </c>
      <c r="AO80" s="66">
        <f t="shared" si="88"/>
        <v>1.0636768017590872</v>
      </c>
      <c r="AP80" s="66">
        <f t="shared" si="88"/>
        <v>1.0636768017590872</v>
      </c>
      <c r="AQ80" s="66">
        <f t="shared" si="88"/>
        <v>1.0636768017590872</v>
      </c>
      <c r="AR80" s="66">
        <f t="shared" si="88"/>
        <v>1.0636768017590872</v>
      </c>
      <c r="AS80" s="66">
        <f t="shared" si="88"/>
        <v>1.0636768017590872</v>
      </c>
      <c r="AT80" s="66">
        <f t="shared" si="88"/>
        <v>1.0636768017590872</v>
      </c>
      <c r="AU80" s="66">
        <f t="shared" si="88"/>
        <v>1.0636768017590872</v>
      </c>
      <c r="AV80" s="66">
        <f t="shared" si="88"/>
        <v>1.0636768017590872</v>
      </c>
      <c r="AW80" s="66">
        <f t="shared" si="88"/>
        <v>1.0636768017590872</v>
      </c>
      <c r="AX80" s="66">
        <f t="shared" si="88"/>
        <v>1.0636768017590872</v>
      </c>
      <c r="AY80" s="66">
        <f t="shared" si="88"/>
        <v>1.0636768017590872</v>
      </c>
      <c r="AZ80" s="66">
        <f t="shared" si="88"/>
        <v>1.0636768017590872</v>
      </c>
      <c r="BA80" s="66">
        <f t="shared" si="88"/>
        <v>1.0636768017590872</v>
      </c>
      <c r="BB80" s="66">
        <f t="shared" si="88"/>
        <v>1.0636768017590872</v>
      </c>
      <c r="BC80" s="66">
        <f t="shared" si="88"/>
        <v>1.0636768017590872</v>
      </c>
      <c r="BD80" s="66">
        <f t="shared" si="88"/>
        <v>1.0636768017590872</v>
      </c>
      <c r="BE80" s="66">
        <f t="shared" si="88"/>
        <v>1.0636768017590872</v>
      </c>
      <c r="BF80" s="66">
        <f t="shared" si="88"/>
        <v>1.0636768017590872</v>
      </c>
      <c r="BG80" s="66">
        <f t="shared" si="88"/>
        <v>1.0636768017590872</v>
      </c>
      <c r="BH80" s="66">
        <f t="shared" si="88"/>
        <v>1.0636768017590872</v>
      </c>
      <c r="BI80" s="66">
        <f t="shared" si="88"/>
        <v>1.0636768017590872</v>
      </c>
      <c r="BJ80" s="67">
        <f t="shared" si="88"/>
        <v>1.0636768017590872</v>
      </c>
    </row>
    <row r="81" spans="1:62" x14ac:dyDescent="0.3">
      <c r="A81" s="29">
        <v>79</v>
      </c>
      <c r="B81" s="63"/>
      <c r="C81" s="63"/>
      <c r="D81" s="63"/>
      <c r="E81" s="63"/>
      <c r="F81" s="63"/>
      <c r="G81" s="63"/>
      <c r="H81" s="63"/>
      <c r="I81" s="63"/>
      <c r="J81" s="63"/>
      <c r="K81" s="63"/>
      <c r="L81" s="63">
        <f>IF(ROW($A81)-DifIdConj!L81 &gt; 1, INDEX([4]CoPensRurM!L:L,ROW($A81)-DifIdConj!L81)/(PotPensRurH!L81*txMortH!L81),0)</f>
        <v>0</v>
      </c>
      <c r="M81" s="63">
        <f>IF(ROW($A81)-DifIdConj!M81 &gt; 1, INDEX([4]CoPensRurM!M:M,ROW($A81)-DifIdConj!M81)/(PotPensRurH!M81*txMortH!M81),0)</f>
        <v>1.1317206884619802</v>
      </c>
      <c r="N81" s="63">
        <f>IF(ROW($A81)-DifIdConj!N81 &gt; 1, INDEX([4]CoPensRurM!N:N,ROW($A81)-DifIdConj!N81)/(PotPensRurH!N81*txMortH!N81),0)</f>
        <v>1.3440939427635659</v>
      </c>
      <c r="O81" s="63">
        <f>IF(ROW($A81)-DifIdConj!O81 &gt; 1, INDEX([4]CoPensRurM!O:O,ROW($A81)-DifIdConj!O81)/(PotPensRurH!O81*txMortH!O81),0)</f>
        <v>0.88980642259924148</v>
      </c>
      <c r="P81" s="64">
        <f>IF(ROW($A81)-DifIdConj!P81 &gt; 1, INDEX([4]CoPensRurM!P:P,ROW($A81)-DifIdConj!P81)/(PotPensRurH!P81*txMortH!P81),0)</f>
        <v>1.0098510471504261</v>
      </c>
      <c r="Q81" s="65">
        <f t="shared" si="72"/>
        <v>1.0938680252438036</v>
      </c>
      <c r="R81" s="66">
        <f t="shared" si="81"/>
        <v>1.0938680252438036</v>
      </c>
      <c r="S81" s="66">
        <f t="shared" ref="S81:BJ81" si="89">S$94*R81</f>
        <v>1.0938680252438036</v>
      </c>
      <c r="T81" s="66">
        <f t="shared" si="89"/>
        <v>1.0938680252438036</v>
      </c>
      <c r="U81" s="66">
        <f t="shared" si="89"/>
        <v>1.0938680252438036</v>
      </c>
      <c r="V81" s="66">
        <f t="shared" si="89"/>
        <v>1.0938680252438036</v>
      </c>
      <c r="W81" s="66">
        <f t="shared" si="89"/>
        <v>1.0938680252438036</v>
      </c>
      <c r="X81" s="66">
        <f t="shared" si="89"/>
        <v>1.0938680252438036</v>
      </c>
      <c r="Y81" s="66">
        <f t="shared" si="89"/>
        <v>1.0938680252438036</v>
      </c>
      <c r="Z81" s="66">
        <f t="shared" si="89"/>
        <v>1.0938680252438036</v>
      </c>
      <c r="AA81" s="66">
        <f t="shared" si="89"/>
        <v>1.0938680252438036</v>
      </c>
      <c r="AB81" s="66">
        <f t="shared" si="89"/>
        <v>1.0938680252438036</v>
      </c>
      <c r="AC81" s="66">
        <f t="shared" si="89"/>
        <v>1.0938680252438036</v>
      </c>
      <c r="AD81" s="66">
        <f t="shared" si="89"/>
        <v>1.0938680252438036</v>
      </c>
      <c r="AE81" s="66">
        <f t="shared" si="89"/>
        <v>1.0938680252438036</v>
      </c>
      <c r="AF81" s="66">
        <f t="shared" si="89"/>
        <v>1.0938680252438036</v>
      </c>
      <c r="AG81" s="66">
        <f t="shared" si="89"/>
        <v>1.0938680252438036</v>
      </c>
      <c r="AH81" s="66">
        <f t="shared" si="89"/>
        <v>1.0938680252438036</v>
      </c>
      <c r="AI81" s="66">
        <f t="shared" si="89"/>
        <v>1.0938680252438036</v>
      </c>
      <c r="AJ81" s="66">
        <f t="shared" si="89"/>
        <v>1.0938680252438036</v>
      </c>
      <c r="AK81" s="66">
        <f t="shared" si="89"/>
        <v>1.0938680252438036</v>
      </c>
      <c r="AL81" s="66">
        <f t="shared" si="89"/>
        <v>1.0938680252438036</v>
      </c>
      <c r="AM81" s="66">
        <f t="shared" si="89"/>
        <v>1.0938680252438036</v>
      </c>
      <c r="AN81" s="66">
        <f t="shared" si="89"/>
        <v>1.0938680252438036</v>
      </c>
      <c r="AO81" s="66">
        <f t="shared" si="89"/>
        <v>1.0938680252438036</v>
      </c>
      <c r="AP81" s="66">
        <f t="shared" si="89"/>
        <v>1.0938680252438036</v>
      </c>
      <c r="AQ81" s="66">
        <f t="shared" si="89"/>
        <v>1.0938680252438036</v>
      </c>
      <c r="AR81" s="66">
        <f t="shared" si="89"/>
        <v>1.0938680252438036</v>
      </c>
      <c r="AS81" s="66">
        <f t="shared" si="89"/>
        <v>1.0938680252438036</v>
      </c>
      <c r="AT81" s="66">
        <f t="shared" si="89"/>
        <v>1.0938680252438036</v>
      </c>
      <c r="AU81" s="66">
        <f t="shared" si="89"/>
        <v>1.0938680252438036</v>
      </c>
      <c r="AV81" s="66">
        <f t="shared" si="89"/>
        <v>1.0938680252438036</v>
      </c>
      <c r="AW81" s="66">
        <f t="shared" si="89"/>
        <v>1.0938680252438036</v>
      </c>
      <c r="AX81" s="66">
        <f t="shared" si="89"/>
        <v>1.0938680252438036</v>
      </c>
      <c r="AY81" s="66">
        <f t="shared" si="89"/>
        <v>1.0938680252438036</v>
      </c>
      <c r="AZ81" s="66">
        <f t="shared" si="89"/>
        <v>1.0938680252438036</v>
      </c>
      <c r="BA81" s="66">
        <f t="shared" si="89"/>
        <v>1.0938680252438036</v>
      </c>
      <c r="BB81" s="66">
        <f t="shared" si="89"/>
        <v>1.0938680252438036</v>
      </c>
      <c r="BC81" s="66">
        <f t="shared" si="89"/>
        <v>1.0938680252438036</v>
      </c>
      <c r="BD81" s="66">
        <f t="shared" si="89"/>
        <v>1.0938680252438036</v>
      </c>
      <c r="BE81" s="66">
        <f t="shared" si="89"/>
        <v>1.0938680252438036</v>
      </c>
      <c r="BF81" s="66">
        <f t="shared" si="89"/>
        <v>1.0938680252438036</v>
      </c>
      <c r="BG81" s="66">
        <f t="shared" si="89"/>
        <v>1.0938680252438036</v>
      </c>
      <c r="BH81" s="66">
        <f t="shared" si="89"/>
        <v>1.0938680252438036</v>
      </c>
      <c r="BI81" s="66">
        <f t="shared" si="89"/>
        <v>1.0938680252438036</v>
      </c>
      <c r="BJ81" s="67">
        <f t="shared" si="89"/>
        <v>1.0938680252438036</v>
      </c>
    </row>
    <row r="82" spans="1:62" x14ac:dyDescent="0.3">
      <c r="A82" s="29">
        <v>80</v>
      </c>
      <c r="B82" s="63"/>
      <c r="C82" s="63"/>
      <c r="D82" s="63"/>
      <c r="E82" s="63"/>
      <c r="F82" s="63"/>
      <c r="G82" s="63"/>
      <c r="H82" s="63"/>
      <c r="I82" s="63"/>
      <c r="J82" s="63"/>
      <c r="K82" s="63"/>
      <c r="L82" s="63">
        <f>IF(ROW($A82)-DifIdConj!L82 &gt; 1, INDEX([4]CoPensRurM!L:L,ROW($A82)-DifIdConj!L82)/(PotPensRurH!L82*txMortH!L82),0)</f>
        <v>0</v>
      </c>
      <c r="M82" s="63">
        <f>IF(ROW($A82)-DifIdConj!M82 &gt; 1, INDEX([4]CoPensRurM!M:M,ROW($A82)-DifIdConj!M82)/(PotPensRurH!M82*txMortH!M82),0)</f>
        <v>1.123344467753806</v>
      </c>
      <c r="N82" s="63">
        <f>IF(ROW($A82)-DifIdConj!N82 &gt; 1, INDEX([4]CoPensRurM!N:N,ROW($A82)-DifIdConj!N82)/(PotPensRurH!N82*txMortH!N82),0)</f>
        <v>1.0523867477782485</v>
      </c>
      <c r="O82" s="63">
        <f>IF(ROW($A82)-DifIdConj!O82 &gt; 1, INDEX([4]CoPensRurM!O:O,ROW($A82)-DifIdConj!O82)/(PotPensRurH!O82*txMortH!O82),0)</f>
        <v>1.0576935444550966</v>
      </c>
      <c r="P82" s="64">
        <f>IF(ROW($A82)-DifIdConj!P82 &gt; 1, INDEX([4]CoPensRurM!P:P,ROW($A82)-DifIdConj!P82)/(PotPensRurH!P82*txMortH!P82),0)</f>
        <v>1.1756871333971797</v>
      </c>
      <c r="Q82" s="65">
        <f t="shared" si="72"/>
        <v>1.1022779733460826</v>
      </c>
      <c r="R82" s="66">
        <f t="shared" si="81"/>
        <v>1.1022779733460826</v>
      </c>
      <c r="S82" s="66">
        <f t="shared" ref="S82:BJ82" si="90">S$94*R82</f>
        <v>1.1022779733460826</v>
      </c>
      <c r="T82" s="66">
        <f t="shared" si="90"/>
        <v>1.1022779733460826</v>
      </c>
      <c r="U82" s="66">
        <f t="shared" si="90"/>
        <v>1.1022779733460826</v>
      </c>
      <c r="V82" s="66">
        <f t="shared" si="90"/>
        <v>1.1022779733460826</v>
      </c>
      <c r="W82" s="66">
        <f t="shared" si="90"/>
        <v>1.1022779733460826</v>
      </c>
      <c r="X82" s="66">
        <f t="shared" si="90"/>
        <v>1.1022779733460826</v>
      </c>
      <c r="Y82" s="66">
        <f t="shared" si="90"/>
        <v>1.1022779733460826</v>
      </c>
      <c r="Z82" s="66">
        <f t="shared" si="90"/>
        <v>1.1022779733460826</v>
      </c>
      <c r="AA82" s="66">
        <f t="shared" si="90"/>
        <v>1.1022779733460826</v>
      </c>
      <c r="AB82" s="66">
        <f t="shared" si="90"/>
        <v>1.1022779733460826</v>
      </c>
      <c r="AC82" s="66">
        <f t="shared" si="90"/>
        <v>1.1022779733460826</v>
      </c>
      <c r="AD82" s="66">
        <f t="shared" si="90"/>
        <v>1.1022779733460826</v>
      </c>
      <c r="AE82" s="66">
        <f t="shared" si="90"/>
        <v>1.1022779733460826</v>
      </c>
      <c r="AF82" s="66">
        <f t="shared" si="90"/>
        <v>1.1022779733460826</v>
      </c>
      <c r="AG82" s="66">
        <f t="shared" si="90"/>
        <v>1.1022779733460826</v>
      </c>
      <c r="AH82" s="66">
        <f t="shared" si="90"/>
        <v>1.1022779733460826</v>
      </c>
      <c r="AI82" s="66">
        <f t="shared" si="90"/>
        <v>1.1022779733460826</v>
      </c>
      <c r="AJ82" s="66">
        <f t="shared" si="90"/>
        <v>1.1022779733460826</v>
      </c>
      <c r="AK82" s="66">
        <f t="shared" si="90"/>
        <v>1.1022779733460826</v>
      </c>
      <c r="AL82" s="66">
        <f t="shared" si="90"/>
        <v>1.1022779733460826</v>
      </c>
      <c r="AM82" s="66">
        <f t="shared" si="90"/>
        <v>1.1022779733460826</v>
      </c>
      <c r="AN82" s="66">
        <f t="shared" si="90"/>
        <v>1.1022779733460826</v>
      </c>
      <c r="AO82" s="66">
        <f t="shared" si="90"/>
        <v>1.1022779733460826</v>
      </c>
      <c r="AP82" s="66">
        <f t="shared" si="90"/>
        <v>1.1022779733460826</v>
      </c>
      <c r="AQ82" s="66">
        <f t="shared" si="90"/>
        <v>1.1022779733460826</v>
      </c>
      <c r="AR82" s="66">
        <f t="shared" si="90"/>
        <v>1.1022779733460826</v>
      </c>
      <c r="AS82" s="66">
        <f t="shared" si="90"/>
        <v>1.1022779733460826</v>
      </c>
      <c r="AT82" s="66">
        <f t="shared" si="90"/>
        <v>1.1022779733460826</v>
      </c>
      <c r="AU82" s="66">
        <f t="shared" si="90"/>
        <v>1.1022779733460826</v>
      </c>
      <c r="AV82" s="66">
        <f t="shared" si="90"/>
        <v>1.1022779733460826</v>
      </c>
      <c r="AW82" s="66">
        <f t="shared" si="90"/>
        <v>1.1022779733460826</v>
      </c>
      <c r="AX82" s="66">
        <f t="shared" si="90"/>
        <v>1.1022779733460826</v>
      </c>
      <c r="AY82" s="66">
        <f t="shared" si="90"/>
        <v>1.1022779733460826</v>
      </c>
      <c r="AZ82" s="66">
        <f t="shared" si="90"/>
        <v>1.1022779733460826</v>
      </c>
      <c r="BA82" s="66">
        <f t="shared" si="90"/>
        <v>1.1022779733460826</v>
      </c>
      <c r="BB82" s="66">
        <f t="shared" si="90"/>
        <v>1.1022779733460826</v>
      </c>
      <c r="BC82" s="66">
        <f t="shared" si="90"/>
        <v>1.1022779733460826</v>
      </c>
      <c r="BD82" s="66">
        <f t="shared" si="90"/>
        <v>1.1022779733460826</v>
      </c>
      <c r="BE82" s="66">
        <f t="shared" si="90"/>
        <v>1.1022779733460826</v>
      </c>
      <c r="BF82" s="66">
        <f t="shared" si="90"/>
        <v>1.1022779733460826</v>
      </c>
      <c r="BG82" s="66">
        <f t="shared" si="90"/>
        <v>1.1022779733460826</v>
      </c>
      <c r="BH82" s="66">
        <f t="shared" si="90"/>
        <v>1.1022779733460826</v>
      </c>
      <c r="BI82" s="66">
        <f t="shared" si="90"/>
        <v>1.1022779733460826</v>
      </c>
      <c r="BJ82" s="67">
        <f t="shared" si="90"/>
        <v>1.1022779733460826</v>
      </c>
    </row>
    <row r="83" spans="1:62" x14ac:dyDescent="0.3">
      <c r="A83" s="29">
        <v>81</v>
      </c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>
        <f>IF(ROW($A83)-DifIdConj!L83 &gt; 1, INDEX([4]CoPensRurM!L:L,ROW($A83)-DifIdConj!L83)/(PotPensRurH!L83*txMortH!L83),0)</f>
        <v>0</v>
      </c>
      <c r="M83" s="63">
        <f>IF(ROW($A83)-DifIdConj!M83 &gt; 1, INDEX([4]CoPensRurM!M:M,ROW($A83)-DifIdConj!M83)/(PotPensRurH!M83*txMortH!M83),0)</f>
        <v>0.90802668323646296</v>
      </c>
      <c r="N83" s="63">
        <f>IF(ROW($A83)-DifIdConj!N83 &gt; 1, INDEX([4]CoPensRurM!N:N,ROW($A83)-DifIdConj!N83)/(PotPensRurH!N83*txMortH!N83),0)</f>
        <v>1.0503258071406381</v>
      </c>
      <c r="O83" s="63">
        <f>IF(ROW($A83)-DifIdConj!O83 &gt; 1, INDEX([4]CoPensRurM!O:O,ROW($A83)-DifIdConj!O83)/(PotPensRurH!O83*txMortH!O83),0)</f>
        <v>1.0861330652703929</v>
      </c>
      <c r="P83" s="64">
        <f>IF(ROW($A83)-DifIdConj!P83 &gt; 1, INDEX([4]CoPensRurM!P:P,ROW($A83)-DifIdConj!P83)/(PotPensRurH!P83*txMortH!P83),0)</f>
        <v>0.91362425906344436</v>
      </c>
      <c r="Q83" s="65">
        <f t="shared" si="72"/>
        <v>0.98952745367773465</v>
      </c>
      <c r="R83" s="66">
        <f t="shared" si="81"/>
        <v>0.98952745367773465</v>
      </c>
      <c r="S83" s="66">
        <f t="shared" ref="S83:BJ83" si="91">S$94*R83</f>
        <v>0.98952745367773465</v>
      </c>
      <c r="T83" s="66">
        <f t="shared" si="91"/>
        <v>0.98952745367773465</v>
      </c>
      <c r="U83" s="66">
        <f t="shared" si="91"/>
        <v>0.98952745367773465</v>
      </c>
      <c r="V83" s="66">
        <f t="shared" si="91"/>
        <v>0.98952745367773465</v>
      </c>
      <c r="W83" s="66">
        <f t="shared" si="91"/>
        <v>0.98952745367773465</v>
      </c>
      <c r="X83" s="66">
        <f t="shared" si="91"/>
        <v>0.98952745367773465</v>
      </c>
      <c r="Y83" s="66">
        <f t="shared" si="91"/>
        <v>0.98952745367773465</v>
      </c>
      <c r="Z83" s="66">
        <f t="shared" si="91"/>
        <v>0.98952745367773465</v>
      </c>
      <c r="AA83" s="66">
        <f t="shared" si="91"/>
        <v>0.98952745367773465</v>
      </c>
      <c r="AB83" s="66">
        <f t="shared" si="91"/>
        <v>0.98952745367773465</v>
      </c>
      <c r="AC83" s="66">
        <f t="shared" si="91"/>
        <v>0.98952745367773465</v>
      </c>
      <c r="AD83" s="66">
        <f t="shared" si="91"/>
        <v>0.98952745367773465</v>
      </c>
      <c r="AE83" s="66">
        <f t="shared" si="91"/>
        <v>0.98952745367773465</v>
      </c>
      <c r="AF83" s="66">
        <f t="shared" si="91"/>
        <v>0.98952745367773465</v>
      </c>
      <c r="AG83" s="66">
        <f t="shared" si="91"/>
        <v>0.98952745367773465</v>
      </c>
      <c r="AH83" s="66">
        <f t="shared" si="91"/>
        <v>0.98952745367773465</v>
      </c>
      <c r="AI83" s="66">
        <f t="shared" si="91"/>
        <v>0.98952745367773465</v>
      </c>
      <c r="AJ83" s="66">
        <f t="shared" si="91"/>
        <v>0.98952745367773465</v>
      </c>
      <c r="AK83" s="66">
        <f t="shared" si="91"/>
        <v>0.98952745367773465</v>
      </c>
      <c r="AL83" s="66">
        <f t="shared" si="91"/>
        <v>0.98952745367773465</v>
      </c>
      <c r="AM83" s="66">
        <f t="shared" si="91"/>
        <v>0.98952745367773465</v>
      </c>
      <c r="AN83" s="66">
        <f t="shared" si="91"/>
        <v>0.98952745367773465</v>
      </c>
      <c r="AO83" s="66">
        <f t="shared" si="91"/>
        <v>0.98952745367773465</v>
      </c>
      <c r="AP83" s="66">
        <f t="shared" si="91"/>
        <v>0.98952745367773465</v>
      </c>
      <c r="AQ83" s="66">
        <f t="shared" si="91"/>
        <v>0.98952745367773465</v>
      </c>
      <c r="AR83" s="66">
        <f t="shared" si="91"/>
        <v>0.98952745367773465</v>
      </c>
      <c r="AS83" s="66">
        <f t="shared" si="91"/>
        <v>0.98952745367773465</v>
      </c>
      <c r="AT83" s="66">
        <f t="shared" si="91"/>
        <v>0.98952745367773465</v>
      </c>
      <c r="AU83" s="66">
        <f t="shared" si="91"/>
        <v>0.98952745367773465</v>
      </c>
      <c r="AV83" s="66">
        <f t="shared" si="91"/>
        <v>0.98952745367773465</v>
      </c>
      <c r="AW83" s="66">
        <f t="shared" si="91"/>
        <v>0.98952745367773465</v>
      </c>
      <c r="AX83" s="66">
        <f t="shared" si="91"/>
        <v>0.98952745367773465</v>
      </c>
      <c r="AY83" s="66">
        <f t="shared" si="91"/>
        <v>0.98952745367773465</v>
      </c>
      <c r="AZ83" s="66">
        <f t="shared" si="91"/>
        <v>0.98952745367773465</v>
      </c>
      <c r="BA83" s="66">
        <f t="shared" si="91"/>
        <v>0.98952745367773465</v>
      </c>
      <c r="BB83" s="66">
        <f t="shared" si="91"/>
        <v>0.98952745367773465</v>
      </c>
      <c r="BC83" s="66">
        <f t="shared" si="91"/>
        <v>0.98952745367773465</v>
      </c>
      <c r="BD83" s="66">
        <f t="shared" si="91"/>
        <v>0.98952745367773465</v>
      </c>
      <c r="BE83" s="66">
        <f t="shared" si="91"/>
        <v>0.98952745367773465</v>
      </c>
      <c r="BF83" s="66">
        <f t="shared" si="91"/>
        <v>0.98952745367773465</v>
      </c>
      <c r="BG83" s="66">
        <f t="shared" si="91"/>
        <v>0.98952745367773465</v>
      </c>
      <c r="BH83" s="66">
        <f t="shared" si="91"/>
        <v>0.98952745367773465</v>
      </c>
      <c r="BI83" s="66">
        <f t="shared" si="91"/>
        <v>0.98952745367773465</v>
      </c>
      <c r="BJ83" s="67">
        <f t="shared" si="91"/>
        <v>0.98952745367773465</v>
      </c>
    </row>
    <row r="84" spans="1:62" x14ac:dyDescent="0.3">
      <c r="A84" s="29">
        <v>82</v>
      </c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>
        <f>IF(ROW($A84)-DifIdConj!L84 &gt; 1, INDEX([4]CoPensRurM!L:L,ROW($A84)-DifIdConj!L84)/(PotPensRurH!L84*txMortH!L84),0)</f>
        <v>0</v>
      </c>
      <c r="M84" s="63">
        <f>IF(ROW($A84)-DifIdConj!M84 &gt; 1, INDEX([4]CoPensRurM!M:M,ROW($A84)-DifIdConj!M84)/(PotPensRurH!M84*txMortH!M84),0)</f>
        <v>0.79463866090629187</v>
      </c>
      <c r="N84" s="63">
        <f>IF(ROW($A84)-DifIdConj!N84 &gt; 1, INDEX([4]CoPensRurM!N:N,ROW($A84)-DifIdConj!N84)/(PotPensRurH!N84*txMortH!N84),0)</f>
        <v>1.1152248857134108</v>
      </c>
      <c r="O84" s="63">
        <f>IF(ROW($A84)-DifIdConj!O84 &gt; 1, INDEX([4]CoPensRurM!O:O,ROW($A84)-DifIdConj!O84)/(PotPensRurH!O84*txMortH!O84),0)</f>
        <v>0.99344543949767006</v>
      </c>
      <c r="P84" s="64">
        <f>IF(ROW($A84)-DifIdConj!P84 &gt; 1, INDEX([4]CoPensRurM!P:P,ROW($A84)-DifIdConj!P84)/(PotPensRurH!P84*txMortH!P84),0)</f>
        <v>1.1845872417757961</v>
      </c>
      <c r="Q84" s="65">
        <f t="shared" si="72"/>
        <v>1.0219740569732922</v>
      </c>
      <c r="R84" s="66">
        <f t="shared" si="81"/>
        <v>1.0219740569732922</v>
      </c>
      <c r="S84" s="66">
        <f t="shared" ref="S84:BJ84" si="92">S$94*R84</f>
        <v>1.0219740569732922</v>
      </c>
      <c r="T84" s="66">
        <f t="shared" si="92"/>
        <v>1.0219740569732922</v>
      </c>
      <c r="U84" s="66">
        <f t="shared" si="92"/>
        <v>1.0219740569732922</v>
      </c>
      <c r="V84" s="66">
        <f t="shared" si="92"/>
        <v>1.0219740569732922</v>
      </c>
      <c r="W84" s="66">
        <f t="shared" si="92"/>
        <v>1.0219740569732922</v>
      </c>
      <c r="X84" s="66">
        <f t="shared" si="92"/>
        <v>1.0219740569732922</v>
      </c>
      <c r="Y84" s="66">
        <f t="shared" si="92"/>
        <v>1.0219740569732922</v>
      </c>
      <c r="Z84" s="66">
        <f t="shared" si="92"/>
        <v>1.0219740569732922</v>
      </c>
      <c r="AA84" s="66">
        <f t="shared" si="92"/>
        <v>1.0219740569732922</v>
      </c>
      <c r="AB84" s="66">
        <f t="shared" si="92"/>
        <v>1.0219740569732922</v>
      </c>
      <c r="AC84" s="66">
        <f t="shared" si="92"/>
        <v>1.0219740569732922</v>
      </c>
      <c r="AD84" s="66">
        <f t="shared" si="92"/>
        <v>1.0219740569732922</v>
      </c>
      <c r="AE84" s="66">
        <f t="shared" si="92"/>
        <v>1.0219740569732922</v>
      </c>
      <c r="AF84" s="66">
        <f t="shared" si="92"/>
        <v>1.0219740569732922</v>
      </c>
      <c r="AG84" s="66">
        <f t="shared" si="92"/>
        <v>1.0219740569732922</v>
      </c>
      <c r="AH84" s="66">
        <f t="shared" si="92"/>
        <v>1.0219740569732922</v>
      </c>
      <c r="AI84" s="66">
        <f t="shared" si="92"/>
        <v>1.0219740569732922</v>
      </c>
      <c r="AJ84" s="66">
        <f t="shared" si="92"/>
        <v>1.0219740569732922</v>
      </c>
      <c r="AK84" s="66">
        <f t="shared" si="92"/>
        <v>1.0219740569732922</v>
      </c>
      <c r="AL84" s="66">
        <f t="shared" si="92"/>
        <v>1.0219740569732922</v>
      </c>
      <c r="AM84" s="66">
        <f t="shared" si="92"/>
        <v>1.0219740569732922</v>
      </c>
      <c r="AN84" s="66">
        <f t="shared" si="92"/>
        <v>1.0219740569732922</v>
      </c>
      <c r="AO84" s="66">
        <f t="shared" si="92"/>
        <v>1.0219740569732922</v>
      </c>
      <c r="AP84" s="66">
        <f t="shared" si="92"/>
        <v>1.0219740569732922</v>
      </c>
      <c r="AQ84" s="66">
        <f t="shared" si="92"/>
        <v>1.0219740569732922</v>
      </c>
      <c r="AR84" s="66">
        <f t="shared" si="92"/>
        <v>1.0219740569732922</v>
      </c>
      <c r="AS84" s="66">
        <f t="shared" si="92"/>
        <v>1.0219740569732922</v>
      </c>
      <c r="AT84" s="66">
        <f t="shared" si="92"/>
        <v>1.0219740569732922</v>
      </c>
      <c r="AU84" s="66">
        <f t="shared" si="92"/>
        <v>1.0219740569732922</v>
      </c>
      <c r="AV84" s="66">
        <f t="shared" si="92"/>
        <v>1.0219740569732922</v>
      </c>
      <c r="AW84" s="66">
        <f t="shared" si="92"/>
        <v>1.0219740569732922</v>
      </c>
      <c r="AX84" s="66">
        <f t="shared" si="92"/>
        <v>1.0219740569732922</v>
      </c>
      <c r="AY84" s="66">
        <f t="shared" si="92"/>
        <v>1.0219740569732922</v>
      </c>
      <c r="AZ84" s="66">
        <f t="shared" si="92"/>
        <v>1.0219740569732922</v>
      </c>
      <c r="BA84" s="66">
        <f t="shared" si="92"/>
        <v>1.0219740569732922</v>
      </c>
      <c r="BB84" s="66">
        <f t="shared" si="92"/>
        <v>1.0219740569732922</v>
      </c>
      <c r="BC84" s="66">
        <f t="shared" si="92"/>
        <v>1.0219740569732922</v>
      </c>
      <c r="BD84" s="66">
        <f t="shared" si="92"/>
        <v>1.0219740569732922</v>
      </c>
      <c r="BE84" s="66">
        <f t="shared" si="92"/>
        <v>1.0219740569732922</v>
      </c>
      <c r="BF84" s="66">
        <f t="shared" si="92"/>
        <v>1.0219740569732922</v>
      </c>
      <c r="BG84" s="66">
        <f t="shared" si="92"/>
        <v>1.0219740569732922</v>
      </c>
      <c r="BH84" s="66">
        <f t="shared" si="92"/>
        <v>1.0219740569732922</v>
      </c>
      <c r="BI84" s="66">
        <f t="shared" si="92"/>
        <v>1.0219740569732922</v>
      </c>
      <c r="BJ84" s="67">
        <f t="shared" si="92"/>
        <v>1.0219740569732922</v>
      </c>
    </row>
    <row r="85" spans="1:62" x14ac:dyDescent="0.3">
      <c r="A85" s="29">
        <v>83</v>
      </c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>
        <f>IF(ROW($A85)-DifIdConj!L85 &gt; 1, INDEX([4]CoPensRurM!L:L,ROW($A85)-DifIdConj!L85)/(PotPensRurH!L85*txMortH!L85),0)</f>
        <v>0</v>
      </c>
      <c r="M85" s="63">
        <f>IF(ROW($A85)-DifIdConj!M85 &gt; 1, INDEX([4]CoPensRurM!M:M,ROW($A85)-DifIdConj!M85)/(PotPensRurH!M85*txMortH!M85),0)</f>
        <v>1.0194940657133753</v>
      </c>
      <c r="N85" s="63">
        <f>IF(ROW($A85)-DifIdConj!N85 &gt; 1, INDEX([4]CoPensRurM!N:N,ROW($A85)-DifIdConj!N85)/(PotPensRurH!N85*txMortH!N85),0)</f>
        <v>1.3074193864549641</v>
      </c>
      <c r="O85" s="63">
        <f>IF(ROW($A85)-DifIdConj!O85 &gt; 1, INDEX([4]CoPensRurM!O:O,ROW($A85)-DifIdConj!O85)/(PotPensRurH!O85*txMortH!O85),0)</f>
        <v>1.0835985639462027</v>
      </c>
      <c r="P85" s="64">
        <f>IF(ROW($A85)-DifIdConj!P85 &gt; 1, INDEX([4]CoPensRurM!P:P,ROW($A85)-DifIdConj!P85)/(PotPensRurH!P85*txMortH!P85),0)</f>
        <v>1.3961130720871946</v>
      </c>
      <c r="Q85" s="65">
        <f t="shared" si="72"/>
        <v>1.2016562720504342</v>
      </c>
      <c r="R85" s="66">
        <f t="shared" si="81"/>
        <v>1.2016562720504342</v>
      </c>
      <c r="S85" s="66">
        <f t="shared" ref="S85:BJ85" si="93">S$94*R85</f>
        <v>1.2016562720504342</v>
      </c>
      <c r="T85" s="66">
        <f t="shared" si="93"/>
        <v>1.2016562720504342</v>
      </c>
      <c r="U85" s="66">
        <f t="shared" si="93"/>
        <v>1.2016562720504342</v>
      </c>
      <c r="V85" s="66">
        <f t="shared" si="93"/>
        <v>1.2016562720504342</v>
      </c>
      <c r="W85" s="66">
        <f t="shared" si="93"/>
        <v>1.2016562720504342</v>
      </c>
      <c r="X85" s="66">
        <f t="shared" si="93"/>
        <v>1.2016562720504342</v>
      </c>
      <c r="Y85" s="66">
        <f t="shared" si="93"/>
        <v>1.2016562720504342</v>
      </c>
      <c r="Z85" s="66">
        <f t="shared" si="93"/>
        <v>1.2016562720504342</v>
      </c>
      <c r="AA85" s="66">
        <f t="shared" si="93"/>
        <v>1.2016562720504342</v>
      </c>
      <c r="AB85" s="66">
        <f t="shared" si="93"/>
        <v>1.2016562720504342</v>
      </c>
      <c r="AC85" s="66">
        <f t="shared" si="93"/>
        <v>1.2016562720504342</v>
      </c>
      <c r="AD85" s="66">
        <f t="shared" si="93"/>
        <v>1.2016562720504342</v>
      </c>
      <c r="AE85" s="66">
        <f t="shared" si="93"/>
        <v>1.2016562720504342</v>
      </c>
      <c r="AF85" s="66">
        <f t="shared" si="93"/>
        <v>1.2016562720504342</v>
      </c>
      <c r="AG85" s="66">
        <f t="shared" si="93"/>
        <v>1.2016562720504342</v>
      </c>
      <c r="AH85" s="66">
        <f t="shared" si="93"/>
        <v>1.2016562720504342</v>
      </c>
      <c r="AI85" s="66">
        <f t="shared" si="93"/>
        <v>1.2016562720504342</v>
      </c>
      <c r="AJ85" s="66">
        <f t="shared" si="93"/>
        <v>1.2016562720504342</v>
      </c>
      <c r="AK85" s="66">
        <f t="shared" si="93"/>
        <v>1.2016562720504342</v>
      </c>
      <c r="AL85" s="66">
        <f t="shared" si="93"/>
        <v>1.2016562720504342</v>
      </c>
      <c r="AM85" s="66">
        <f t="shared" si="93"/>
        <v>1.2016562720504342</v>
      </c>
      <c r="AN85" s="66">
        <f t="shared" si="93"/>
        <v>1.2016562720504342</v>
      </c>
      <c r="AO85" s="66">
        <f t="shared" si="93"/>
        <v>1.2016562720504342</v>
      </c>
      <c r="AP85" s="66">
        <f t="shared" si="93"/>
        <v>1.2016562720504342</v>
      </c>
      <c r="AQ85" s="66">
        <f t="shared" si="93"/>
        <v>1.2016562720504342</v>
      </c>
      <c r="AR85" s="66">
        <f t="shared" si="93"/>
        <v>1.2016562720504342</v>
      </c>
      <c r="AS85" s="66">
        <f t="shared" si="93"/>
        <v>1.2016562720504342</v>
      </c>
      <c r="AT85" s="66">
        <f t="shared" si="93"/>
        <v>1.2016562720504342</v>
      </c>
      <c r="AU85" s="66">
        <f t="shared" si="93"/>
        <v>1.2016562720504342</v>
      </c>
      <c r="AV85" s="66">
        <f t="shared" si="93"/>
        <v>1.2016562720504342</v>
      </c>
      <c r="AW85" s="66">
        <f t="shared" si="93"/>
        <v>1.2016562720504342</v>
      </c>
      <c r="AX85" s="66">
        <f t="shared" si="93"/>
        <v>1.2016562720504342</v>
      </c>
      <c r="AY85" s="66">
        <f t="shared" si="93"/>
        <v>1.2016562720504342</v>
      </c>
      <c r="AZ85" s="66">
        <f t="shared" si="93"/>
        <v>1.2016562720504342</v>
      </c>
      <c r="BA85" s="66">
        <f t="shared" si="93"/>
        <v>1.2016562720504342</v>
      </c>
      <c r="BB85" s="66">
        <f t="shared" si="93"/>
        <v>1.2016562720504342</v>
      </c>
      <c r="BC85" s="66">
        <f t="shared" si="93"/>
        <v>1.2016562720504342</v>
      </c>
      <c r="BD85" s="66">
        <f t="shared" si="93"/>
        <v>1.2016562720504342</v>
      </c>
      <c r="BE85" s="66">
        <f t="shared" si="93"/>
        <v>1.2016562720504342</v>
      </c>
      <c r="BF85" s="66">
        <f t="shared" si="93"/>
        <v>1.2016562720504342</v>
      </c>
      <c r="BG85" s="66">
        <f t="shared" si="93"/>
        <v>1.2016562720504342</v>
      </c>
      <c r="BH85" s="66">
        <f t="shared" si="93"/>
        <v>1.2016562720504342</v>
      </c>
      <c r="BI85" s="66">
        <f t="shared" si="93"/>
        <v>1.2016562720504342</v>
      </c>
      <c r="BJ85" s="67">
        <f t="shared" si="93"/>
        <v>1.2016562720504342</v>
      </c>
    </row>
    <row r="86" spans="1:62" x14ac:dyDescent="0.3">
      <c r="A86" s="29">
        <v>84</v>
      </c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>
        <f>IF(ROW($A86)-DifIdConj!L86 &gt; 1, INDEX([4]CoPensRurM!L:L,ROW($A86)-DifIdConj!L86)/(PotPensRurH!L86*txMortH!L86),0)</f>
        <v>0</v>
      </c>
      <c r="M86" s="63">
        <f>IF(ROW($A86)-DifIdConj!M86 &gt; 1, INDEX([4]CoPensRurM!M:M,ROW($A86)-DifIdConj!M86)/(PotPensRurH!M86*txMortH!M86),0)</f>
        <v>0.8910126829204672</v>
      </c>
      <c r="N86" s="63">
        <f>IF(ROW($A86)-DifIdConj!N86 &gt; 1, INDEX([4]CoPensRurM!N:N,ROW($A86)-DifIdConj!N86)/(PotPensRurH!N86*txMortH!N86),0)</f>
        <v>1.0078310521595713</v>
      </c>
      <c r="O86" s="63">
        <f>IF(ROW($A86)-DifIdConj!O86 &gt; 1, INDEX([4]CoPensRurM!O:O,ROW($A86)-DifIdConj!O86)/(PotPensRurH!O86*txMortH!O86),0)</f>
        <v>1.3330947215475271</v>
      </c>
      <c r="P86" s="64">
        <f>IF(ROW($A86)-DifIdConj!P86 &gt; 1, INDEX([4]CoPensRurM!P:P,ROW($A86)-DifIdConj!P86)/(PotPensRurH!P86*txMortH!P86),0)</f>
        <v>0.9510838852857898</v>
      </c>
      <c r="Q86" s="65">
        <f t="shared" si="72"/>
        <v>1.0457555854783389</v>
      </c>
      <c r="R86" s="66">
        <f t="shared" si="81"/>
        <v>1.0457555854783389</v>
      </c>
      <c r="S86" s="66">
        <f t="shared" ref="S86:BJ86" si="94">S$94*R86</f>
        <v>1.0457555854783389</v>
      </c>
      <c r="T86" s="66">
        <f t="shared" si="94"/>
        <v>1.0457555854783389</v>
      </c>
      <c r="U86" s="66">
        <f t="shared" si="94"/>
        <v>1.0457555854783389</v>
      </c>
      <c r="V86" s="66">
        <f t="shared" si="94"/>
        <v>1.0457555854783389</v>
      </c>
      <c r="W86" s="66">
        <f t="shared" si="94"/>
        <v>1.0457555854783389</v>
      </c>
      <c r="X86" s="66">
        <f t="shared" si="94"/>
        <v>1.0457555854783389</v>
      </c>
      <c r="Y86" s="66">
        <f t="shared" si="94"/>
        <v>1.0457555854783389</v>
      </c>
      <c r="Z86" s="66">
        <f t="shared" si="94"/>
        <v>1.0457555854783389</v>
      </c>
      <c r="AA86" s="66">
        <f t="shared" si="94"/>
        <v>1.0457555854783389</v>
      </c>
      <c r="AB86" s="66">
        <f t="shared" si="94"/>
        <v>1.0457555854783389</v>
      </c>
      <c r="AC86" s="66">
        <f t="shared" si="94"/>
        <v>1.0457555854783389</v>
      </c>
      <c r="AD86" s="66">
        <f t="shared" si="94"/>
        <v>1.0457555854783389</v>
      </c>
      <c r="AE86" s="66">
        <f t="shared" si="94"/>
        <v>1.0457555854783389</v>
      </c>
      <c r="AF86" s="66">
        <f t="shared" si="94"/>
        <v>1.0457555854783389</v>
      </c>
      <c r="AG86" s="66">
        <f t="shared" si="94"/>
        <v>1.0457555854783389</v>
      </c>
      <c r="AH86" s="66">
        <f t="shared" si="94"/>
        <v>1.0457555854783389</v>
      </c>
      <c r="AI86" s="66">
        <f t="shared" si="94"/>
        <v>1.0457555854783389</v>
      </c>
      <c r="AJ86" s="66">
        <f t="shared" si="94"/>
        <v>1.0457555854783389</v>
      </c>
      <c r="AK86" s="66">
        <f t="shared" si="94"/>
        <v>1.0457555854783389</v>
      </c>
      <c r="AL86" s="66">
        <f t="shared" si="94"/>
        <v>1.0457555854783389</v>
      </c>
      <c r="AM86" s="66">
        <f t="shared" si="94"/>
        <v>1.0457555854783389</v>
      </c>
      <c r="AN86" s="66">
        <f t="shared" si="94"/>
        <v>1.0457555854783389</v>
      </c>
      <c r="AO86" s="66">
        <f t="shared" si="94"/>
        <v>1.0457555854783389</v>
      </c>
      <c r="AP86" s="66">
        <f t="shared" si="94"/>
        <v>1.0457555854783389</v>
      </c>
      <c r="AQ86" s="66">
        <f t="shared" si="94"/>
        <v>1.0457555854783389</v>
      </c>
      <c r="AR86" s="66">
        <f t="shared" si="94"/>
        <v>1.0457555854783389</v>
      </c>
      <c r="AS86" s="66">
        <f t="shared" si="94"/>
        <v>1.0457555854783389</v>
      </c>
      <c r="AT86" s="66">
        <f t="shared" si="94"/>
        <v>1.0457555854783389</v>
      </c>
      <c r="AU86" s="66">
        <f t="shared" si="94"/>
        <v>1.0457555854783389</v>
      </c>
      <c r="AV86" s="66">
        <f t="shared" si="94"/>
        <v>1.0457555854783389</v>
      </c>
      <c r="AW86" s="66">
        <f t="shared" si="94"/>
        <v>1.0457555854783389</v>
      </c>
      <c r="AX86" s="66">
        <f t="shared" si="94"/>
        <v>1.0457555854783389</v>
      </c>
      <c r="AY86" s="66">
        <f t="shared" si="94"/>
        <v>1.0457555854783389</v>
      </c>
      <c r="AZ86" s="66">
        <f t="shared" si="94"/>
        <v>1.0457555854783389</v>
      </c>
      <c r="BA86" s="66">
        <f t="shared" si="94"/>
        <v>1.0457555854783389</v>
      </c>
      <c r="BB86" s="66">
        <f t="shared" si="94"/>
        <v>1.0457555854783389</v>
      </c>
      <c r="BC86" s="66">
        <f t="shared" si="94"/>
        <v>1.0457555854783389</v>
      </c>
      <c r="BD86" s="66">
        <f t="shared" si="94"/>
        <v>1.0457555854783389</v>
      </c>
      <c r="BE86" s="66">
        <f t="shared" si="94"/>
        <v>1.0457555854783389</v>
      </c>
      <c r="BF86" s="66">
        <f t="shared" si="94"/>
        <v>1.0457555854783389</v>
      </c>
      <c r="BG86" s="66">
        <f t="shared" si="94"/>
        <v>1.0457555854783389</v>
      </c>
      <c r="BH86" s="66">
        <f t="shared" si="94"/>
        <v>1.0457555854783389</v>
      </c>
      <c r="BI86" s="66">
        <f t="shared" si="94"/>
        <v>1.0457555854783389</v>
      </c>
      <c r="BJ86" s="67">
        <f t="shared" si="94"/>
        <v>1.0457555854783389</v>
      </c>
    </row>
    <row r="87" spans="1:62" x14ac:dyDescent="0.3">
      <c r="A87" s="29">
        <v>85</v>
      </c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>
        <f>IF(ROW($A87)-DifIdConj!L87 &gt; 1, INDEX([4]CoPensRurM!L:L,ROW($A87)-DifIdConj!L87)/(PotPensRurH!L87*txMortH!L87),0)</f>
        <v>0</v>
      </c>
      <c r="M87" s="63">
        <f>IF(ROW($A87)-DifIdConj!M87 &gt; 1, INDEX([4]CoPensRurM!M:M,ROW($A87)-DifIdConj!M87)/(PotPensRurH!M87*txMortH!M87),0)</f>
        <v>0.84111817537806244</v>
      </c>
      <c r="N87" s="63">
        <f>IF(ROW($A87)-DifIdConj!N87 &gt; 1, INDEX([4]CoPensRurM!N:N,ROW($A87)-DifIdConj!N87)/(PotPensRurH!N87*txMortH!N87),0)</f>
        <v>0.83962786923501209</v>
      </c>
      <c r="O87" s="63">
        <f>IF(ROW($A87)-DifIdConj!O87 &gt; 1, INDEX([4]CoPensRurM!O:O,ROW($A87)-DifIdConj!O87)/(PotPensRurH!O87*txMortH!O87),0)</f>
        <v>0.88963560506115946</v>
      </c>
      <c r="P87" s="64">
        <f>IF(ROW($A87)-DifIdConj!P87 &gt; 1, INDEX([4]CoPensRurM!P:P,ROW($A87)-DifIdConj!P87)/(PotPensRurH!P87*txMortH!P87),0)</f>
        <v>0.82691657928115858</v>
      </c>
      <c r="Q87" s="65">
        <f t="shared" si="72"/>
        <v>0.84932455723884814</v>
      </c>
      <c r="R87" s="66">
        <f t="shared" si="81"/>
        <v>0.84932455723884814</v>
      </c>
      <c r="S87" s="66">
        <f t="shared" ref="S87:BJ87" si="95">S$94*R87</f>
        <v>0.84932455723884814</v>
      </c>
      <c r="T87" s="66">
        <f t="shared" si="95"/>
        <v>0.84932455723884814</v>
      </c>
      <c r="U87" s="66">
        <f t="shared" si="95"/>
        <v>0.84932455723884814</v>
      </c>
      <c r="V87" s="66">
        <f t="shared" si="95"/>
        <v>0.84932455723884814</v>
      </c>
      <c r="W87" s="66">
        <f t="shared" si="95"/>
        <v>0.84932455723884814</v>
      </c>
      <c r="X87" s="66">
        <f t="shared" si="95"/>
        <v>0.84932455723884814</v>
      </c>
      <c r="Y87" s="66">
        <f t="shared" si="95"/>
        <v>0.84932455723884814</v>
      </c>
      <c r="Z87" s="66">
        <f t="shared" si="95"/>
        <v>0.84932455723884814</v>
      </c>
      <c r="AA87" s="66">
        <f t="shared" si="95"/>
        <v>0.84932455723884814</v>
      </c>
      <c r="AB87" s="66">
        <f t="shared" si="95"/>
        <v>0.84932455723884814</v>
      </c>
      <c r="AC87" s="66">
        <f t="shared" si="95"/>
        <v>0.84932455723884814</v>
      </c>
      <c r="AD87" s="66">
        <f t="shared" si="95"/>
        <v>0.84932455723884814</v>
      </c>
      <c r="AE87" s="66">
        <f t="shared" si="95"/>
        <v>0.84932455723884814</v>
      </c>
      <c r="AF87" s="66">
        <f t="shared" si="95"/>
        <v>0.84932455723884814</v>
      </c>
      <c r="AG87" s="66">
        <f t="shared" si="95"/>
        <v>0.84932455723884814</v>
      </c>
      <c r="AH87" s="66">
        <f t="shared" si="95"/>
        <v>0.84932455723884814</v>
      </c>
      <c r="AI87" s="66">
        <f t="shared" si="95"/>
        <v>0.84932455723884814</v>
      </c>
      <c r="AJ87" s="66">
        <f t="shared" si="95"/>
        <v>0.84932455723884814</v>
      </c>
      <c r="AK87" s="66">
        <f t="shared" si="95"/>
        <v>0.84932455723884814</v>
      </c>
      <c r="AL87" s="66">
        <f t="shared" si="95"/>
        <v>0.84932455723884814</v>
      </c>
      <c r="AM87" s="66">
        <f t="shared" si="95"/>
        <v>0.84932455723884814</v>
      </c>
      <c r="AN87" s="66">
        <f t="shared" si="95"/>
        <v>0.84932455723884814</v>
      </c>
      <c r="AO87" s="66">
        <f t="shared" si="95"/>
        <v>0.84932455723884814</v>
      </c>
      <c r="AP87" s="66">
        <f t="shared" si="95"/>
        <v>0.84932455723884814</v>
      </c>
      <c r="AQ87" s="66">
        <f t="shared" si="95"/>
        <v>0.84932455723884814</v>
      </c>
      <c r="AR87" s="66">
        <f t="shared" si="95"/>
        <v>0.84932455723884814</v>
      </c>
      <c r="AS87" s="66">
        <f t="shared" si="95"/>
        <v>0.84932455723884814</v>
      </c>
      <c r="AT87" s="66">
        <f t="shared" si="95"/>
        <v>0.84932455723884814</v>
      </c>
      <c r="AU87" s="66">
        <f t="shared" si="95"/>
        <v>0.84932455723884814</v>
      </c>
      <c r="AV87" s="66">
        <f t="shared" si="95"/>
        <v>0.84932455723884814</v>
      </c>
      <c r="AW87" s="66">
        <f t="shared" si="95"/>
        <v>0.84932455723884814</v>
      </c>
      <c r="AX87" s="66">
        <f t="shared" si="95"/>
        <v>0.84932455723884814</v>
      </c>
      <c r="AY87" s="66">
        <f t="shared" si="95"/>
        <v>0.84932455723884814</v>
      </c>
      <c r="AZ87" s="66">
        <f t="shared" si="95"/>
        <v>0.84932455723884814</v>
      </c>
      <c r="BA87" s="66">
        <f t="shared" si="95"/>
        <v>0.84932455723884814</v>
      </c>
      <c r="BB87" s="66">
        <f t="shared" si="95"/>
        <v>0.84932455723884814</v>
      </c>
      <c r="BC87" s="66">
        <f t="shared" si="95"/>
        <v>0.84932455723884814</v>
      </c>
      <c r="BD87" s="66">
        <f t="shared" si="95"/>
        <v>0.84932455723884814</v>
      </c>
      <c r="BE87" s="66">
        <f t="shared" si="95"/>
        <v>0.84932455723884814</v>
      </c>
      <c r="BF87" s="66">
        <f t="shared" si="95"/>
        <v>0.84932455723884814</v>
      </c>
      <c r="BG87" s="66">
        <f t="shared" si="95"/>
        <v>0.84932455723884814</v>
      </c>
      <c r="BH87" s="66">
        <f t="shared" si="95"/>
        <v>0.84932455723884814</v>
      </c>
      <c r="BI87" s="66">
        <f t="shared" si="95"/>
        <v>0.84932455723884814</v>
      </c>
      <c r="BJ87" s="67">
        <f t="shared" si="95"/>
        <v>0.84932455723884814</v>
      </c>
    </row>
    <row r="88" spans="1:62" x14ac:dyDescent="0.3">
      <c r="A88" s="29">
        <v>86</v>
      </c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>
        <f>IF(ROW($A88)-DifIdConj!L88 &gt; 1, INDEX([4]CoPensRurM!L:L,ROW($A88)-DifIdConj!L88)/(PotPensRurH!L88*txMortH!L88),0)</f>
        <v>0</v>
      </c>
      <c r="M88" s="63">
        <f>IF(ROW($A88)-DifIdConj!M88 &gt; 1, INDEX([4]CoPensRurM!M:M,ROW($A88)-DifIdConj!M88)/(PotPensRurH!M88*txMortH!M88),0)</f>
        <v>0.75496624347251939</v>
      </c>
      <c r="N88" s="63">
        <f>IF(ROW($A88)-DifIdConj!N88 &gt; 1, INDEX([4]CoPensRurM!N:N,ROW($A88)-DifIdConj!N88)/(PotPensRurH!N88*txMortH!N88),0)</f>
        <v>0.8967577850342312</v>
      </c>
      <c r="O88" s="63">
        <f>IF(ROW($A88)-DifIdConj!O88 &gt; 1, INDEX([4]CoPensRurM!O:O,ROW($A88)-DifIdConj!O88)/(PotPensRurH!O88*txMortH!O88),0)</f>
        <v>1.1154728910135596</v>
      </c>
      <c r="P88" s="64">
        <f>IF(ROW($A88)-DifIdConj!P88 &gt; 1, INDEX([4]CoPensRurM!P:P,ROW($A88)-DifIdConj!P88)/(PotPensRurH!P88*txMortH!P88),0)</f>
        <v>0.95890997724756133</v>
      </c>
      <c r="Q88" s="65">
        <f t="shared" si="72"/>
        <v>0.9315267241919678</v>
      </c>
      <c r="R88" s="66">
        <f t="shared" si="81"/>
        <v>0.9315267241919678</v>
      </c>
      <c r="S88" s="66">
        <f t="shared" ref="S88:BJ88" si="96">S$94*R88</f>
        <v>0.9315267241919678</v>
      </c>
      <c r="T88" s="66">
        <f t="shared" si="96"/>
        <v>0.9315267241919678</v>
      </c>
      <c r="U88" s="66">
        <f t="shared" si="96"/>
        <v>0.9315267241919678</v>
      </c>
      <c r="V88" s="66">
        <f t="shared" si="96"/>
        <v>0.9315267241919678</v>
      </c>
      <c r="W88" s="66">
        <f t="shared" si="96"/>
        <v>0.9315267241919678</v>
      </c>
      <c r="X88" s="66">
        <f t="shared" si="96"/>
        <v>0.9315267241919678</v>
      </c>
      <c r="Y88" s="66">
        <f t="shared" si="96"/>
        <v>0.9315267241919678</v>
      </c>
      <c r="Z88" s="66">
        <f t="shared" si="96"/>
        <v>0.9315267241919678</v>
      </c>
      <c r="AA88" s="66">
        <f t="shared" si="96"/>
        <v>0.9315267241919678</v>
      </c>
      <c r="AB88" s="66">
        <f t="shared" si="96"/>
        <v>0.9315267241919678</v>
      </c>
      <c r="AC88" s="66">
        <f t="shared" si="96"/>
        <v>0.9315267241919678</v>
      </c>
      <c r="AD88" s="66">
        <f t="shared" si="96"/>
        <v>0.9315267241919678</v>
      </c>
      <c r="AE88" s="66">
        <f t="shared" si="96"/>
        <v>0.9315267241919678</v>
      </c>
      <c r="AF88" s="66">
        <f t="shared" si="96"/>
        <v>0.9315267241919678</v>
      </c>
      <c r="AG88" s="66">
        <f t="shared" si="96"/>
        <v>0.9315267241919678</v>
      </c>
      <c r="AH88" s="66">
        <f t="shared" si="96"/>
        <v>0.9315267241919678</v>
      </c>
      <c r="AI88" s="66">
        <f t="shared" si="96"/>
        <v>0.9315267241919678</v>
      </c>
      <c r="AJ88" s="66">
        <f t="shared" si="96"/>
        <v>0.9315267241919678</v>
      </c>
      <c r="AK88" s="66">
        <f t="shared" si="96"/>
        <v>0.9315267241919678</v>
      </c>
      <c r="AL88" s="66">
        <f t="shared" si="96"/>
        <v>0.9315267241919678</v>
      </c>
      <c r="AM88" s="66">
        <f t="shared" si="96"/>
        <v>0.9315267241919678</v>
      </c>
      <c r="AN88" s="66">
        <f t="shared" si="96"/>
        <v>0.9315267241919678</v>
      </c>
      <c r="AO88" s="66">
        <f t="shared" si="96"/>
        <v>0.9315267241919678</v>
      </c>
      <c r="AP88" s="66">
        <f t="shared" si="96"/>
        <v>0.9315267241919678</v>
      </c>
      <c r="AQ88" s="66">
        <f t="shared" si="96"/>
        <v>0.9315267241919678</v>
      </c>
      <c r="AR88" s="66">
        <f t="shared" si="96"/>
        <v>0.9315267241919678</v>
      </c>
      <c r="AS88" s="66">
        <f t="shared" si="96"/>
        <v>0.9315267241919678</v>
      </c>
      <c r="AT88" s="66">
        <f t="shared" si="96"/>
        <v>0.9315267241919678</v>
      </c>
      <c r="AU88" s="66">
        <f t="shared" si="96"/>
        <v>0.9315267241919678</v>
      </c>
      <c r="AV88" s="66">
        <f t="shared" si="96"/>
        <v>0.9315267241919678</v>
      </c>
      <c r="AW88" s="66">
        <f t="shared" si="96"/>
        <v>0.9315267241919678</v>
      </c>
      <c r="AX88" s="66">
        <f t="shared" si="96"/>
        <v>0.9315267241919678</v>
      </c>
      <c r="AY88" s="66">
        <f t="shared" si="96"/>
        <v>0.9315267241919678</v>
      </c>
      <c r="AZ88" s="66">
        <f t="shared" si="96"/>
        <v>0.9315267241919678</v>
      </c>
      <c r="BA88" s="66">
        <f t="shared" si="96"/>
        <v>0.9315267241919678</v>
      </c>
      <c r="BB88" s="66">
        <f t="shared" si="96"/>
        <v>0.9315267241919678</v>
      </c>
      <c r="BC88" s="66">
        <f t="shared" si="96"/>
        <v>0.9315267241919678</v>
      </c>
      <c r="BD88" s="66">
        <f t="shared" si="96"/>
        <v>0.9315267241919678</v>
      </c>
      <c r="BE88" s="66">
        <f t="shared" si="96"/>
        <v>0.9315267241919678</v>
      </c>
      <c r="BF88" s="66">
        <f t="shared" si="96"/>
        <v>0.9315267241919678</v>
      </c>
      <c r="BG88" s="66">
        <f t="shared" si="96"/>
        <v>0.9315267241919678</v>
      </c>
      <c r="BH88" s="66">
        <f t="shared" si="96"/>
        <v>0.9315267241919678</v>
      </c>
      <c r="BI88" s="66">
        <f t="shared" si="96"/>
        <v>0.9315267241919678</v>
      </c>
      <c r="BJ88" s="67">
        <f t="shared" si="96"/>
        <v>0.9315267241919678</v>
      </c>
    </row>
    <row r="89" spans="1:62" x14ac:dyDescent="0.3">
      <c r="A89" s="29">
        <v>87</v>
      </c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>
        <f>IF(ROW($A89)-DifIdConj!L89 &gt; 1, INDEX([4]CoPensRurM!L:L,ROW($A89)-DifIdConj!L89)/(PotPensRurH!L89*txMortH!L89),0)</f>
        <v>0</v>
      </c>
      <c r="M89" s="63">
        <f>IF(ROW($A89)-DifIdConj!M89 &gt; 1, INDEX([4]CoPensRurM!M:M,ROW($A89)-DifIdConj!M89)/(PotPensRurH!M89*txMortH!M89),0)</f>
        <v>0.84558061508434157</v>
      </c>
      <c r="N89" s="63">
        <f>IF(ROW($A89)-DifIdConj!N89 &gt; 1, INDEX([4]CoPensRurM!N:N,ROW($A89)-DifIdConj!N89)/(PotPensRurH!N89*txMortH!N89),0)</f>
        <v>0.70355129980640896</v>
      </c>
      <c r="O89" s="63">
        <f>IF(ROW($A89)-DifIdConj!O89 &gt; 1, INDEX([4]CoPensRurM!O:O,ROW($A89)-DifIdConj!O89)/(PotPensRurH!O89*txMortH!O89),0)</f>
        <v>0.70303090987840022</v>
      </c>
      <c r="P89" s="64">
        <f>IF(ROW($A89)-DifIdConj!P89 &gt; 1, INDEX([4]CoPensRurM!P:P,ROW($A89)-DifIdConj!P89)/(PotPensRurH!P89*txMortH!P89),0)</f>
        <v>0.6511929762062324</v>
      </c>
      <c r="Q89" s="65">
        <f t="shared" si="72"/>
        <v>0.72583895024384582</v>
      </c>
      <c r="R89" s="66">
        <f t="shared" si="81"/>
        <v>0.72583895024384582</v>
      </c>
      <c r="S89" s="66">
        <f t="shared" ref="S89:BJ89" si="97">S$94*R89</f>
        <v>0.72583895024384582</v>
      </c>
      <c r="T89" s="66">
        <f t="shared" si="97"/>
        <v>0.72583895024384582</v>
      </c>
      <c r="U89" s="66">
        <f t="shared" si="97"/>
        <v>0.72583895024384582</v>
      </c>
      <c r="V89" s="66">
        <f t="shared" si="97"/>
        <v>0.72583895024384582</v>
      </c>
      <c r="W89" s="66">
        <f t="shared" si="97"/>
        <v>0.72583895024384582</v>
      </c>
      <c r="X89" s="66">
        <f t="shared" si="97"/>
        <v>0.72583895024384582</v>
      </c>
      <c r="Y89" s="66">
        <f t="shared" si="97"/>
        <v>0.72583895024384582</v>
      </c>
      <c r="Z89" s="66">
        <f t="shared" si="97"/>
        <v>0.72583895024384582</v>
      </c>
      <c r="AA89" s="66">
        <f t="shared" si="97"/>
        <v>0.72583895024384582</v>
      </c>
      <c r="AB89" s="66">
        <f t="shared" si="97"/>
        <v>0.72583895024384582</v>
      </c>
      <c r="AC89" s="66">
        <f t="shared" si="97"/>
        <v>0.72583895024384582</v>
      </c>
      <c r="AD89" s="66">
        <f t="shared" si="97"/>
        <v>0.72583895024384582</v>
      </c>
      <c r="AE89" s="66">
        <f t="shared" si="97"/>
        <v>0.72583895024384582</v>
      </c>
      <c r="AF89" s="66">
        <f t="shared" si="97"/>
        <v>0.72583895024384582</v>
      </c>
      <c r="AG89" s="66">
        <f t="shared" si="97"/>
        <v>0.72583895024384582</v>
      </c>
      <c r="AH89" s="66">
        <f t="shared" si="97"/>
        <v>0.72583895024384582</v>
      </c>
      <c r="AI89" s="66">
        <f t="shared" si="97"/>
        <v>0.72583895024384582</v>
      </c>
      <c r="AJ89" s="66">
        <f t="shared" si="97"/>
        <v>0.72583895024384582</v>
      </c>
      <c r="AK89" s="66">
        <f t="shared" si="97"/>
        <v>0.72583895024384582</v>
      </c>
      <c r="AL89" s="66">
        <f t="shared" si="97"/>
        <v>0.72583895024384582</v>
      </c>
      <c r="AM89" s="66">
        <f t="shared" si="97"/>
        <v>0.72583895024384582</v>
      </c>
      <c r="AN89" s="66">
        <f t="shared" si="97"/>
        <v>0.72583895024384582</v>
      </c>
      <c r="AO89" s="66">
        <f t="shared" si="97"/>
        <v>0.72583895024384582</v>
      </c>
      <c r="AP89" s="66">
        <f t="shared" si="97"/>
        <v>0.72583895024384582</v>
      </c>
      <c r="AQ89" s="66">
        <f t="shared" si="97"/>
        <v>0.72583895024384582</v>
      </c>
      <c r="AR89" s="66">
        <f t="shared" si="97"/>
        <v>0.72583895024384582</v>
      </c>
      <c r="AS89" s="66">
        <f t="shared" si="97"/>
        <v>0.72583895024384582</v>
      </c>
      <c r="AT89" s="66">
        <f t="shared" si="97"/>
        <v>0.72583895024384582</v>
      </c>
      <c r="AU89" s="66">
        <f t="shared" si="97"/>
        <v>0.72583895024384582</v>
      </c>
      <c r="AV89" s="66">
        <f t="shared" si="97"/>
        <v>0.72583895024384582</v>
      </c>
      <c r="AW89" s="66">
        <f t="shared" si="97"/>
        <v>0.72583895024384582</v>
      </c>
      <c r="AX89" s="66">
        <f t="shared" si="97"/>
        <v>0.72583895024384582</v>
      </c>
      <c r="AY89" s="66">
        <f t="shared" si="97"/>
        <v>0.72583895024384582</v>
      </c>
      <c r="AZ89" s="66">
        <f t="shared" si="97"/>
        <v>0.72583895024384582</v>
      </c>
      <c r="BA89" s="66">
        <f t="shared" si="97"/>
        <v>0.72583895024384582</v>
      </c>
      <c r="BB89" s="66">
        <f t="shared" si="97"/>
        <v>0.72583895024384582</v>
      </c>
      <c r="BC89" s="66">
        <f t="shared" si="97"/>
        <v>0.72583895024384582</v>
      </c>
      <c r="BD89" s="66">
        <f t="shared" si="97"/>
        <v>0.72583895024384582</v>
      </c>
      <c r="BE89" s="66">
        <f t="shared" si="97"/>
        <v>0.72583895024384582</v>
      </c>
      <c r="BF89" s="66">
        <f t="shared" si="97"/>
        <v>0.72583895024384582</v>
      </c>
      <c r="BG89" s="66">
        <f t="shared" si="97"/>
        <v>0.72583895024384582</v>
      </c>
      <c r="BH89" s="66">
        <f t="shared" si="97"/>
        <v>0.72583895024384582</v>
      </c>
      <c r="BI89" s="66">
        <f t="shared" si="97"/>
        <v>0.72583895024384582</v>
      </c>
      <c r="BJ89" s="67">
        <f t="shared" si="97"/>
        <v>0.72583895024384582</v>
      </c>
    </row>
    <row r="90" spans="1:62" x14ac:dyDescent="0.3">
      <c r="A90" s="29">
        <v>88</v>
      </c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>
        <f>IF(ROW($A90)-DifIdConj!L90 &gt; 1, INDEX([4]CoPensRurM!L:L,ROW($A90)-DifIdConj!L90)/(PotPensRurH!L90*txMortH!L90),0)</f>
        <v>0</v>
      </c>
      <c r="M90" s="63">
        <f>IF(ROW($A90)-DifIdConj!M90 &gt; 1, INDEX([4]CoPensRurM!M:M,ROW($A90)-DifIdConj!M90)/(PotPensRurH!M90*txMortH!M90),0)</f>
        <v>0.44082176607013052</v>
      </c>
      <c r="N90" s="63">
        <f>IF(ROW($A90)-DifIdConj!N90 &gt; 1, INDEX([4]CoPensRurM!N:N,ROW($A90)-DifIdConj!N90)/(PotPensRurH!N90*txMortH!N90),0)</f>
        <v>0.67311784087234638</v>
      </c>
      <c r="O90" s="63">
        <f>IF(ROW($A90)-DifIdConj!O90 &gt; 1, INDEX([4]CoPensRurM!O:O,ROW($A90)-DifIdConj!O90)/(PotPensRurH!O90*txMortH!O90),0)</f>
        <v>0.89990299824835762</v>
      </c>
      <c r="P90" s="64">
        <f>IF(ROW($A90)-DifIdConj!P90 &gt; 1, INDEX([4]CoPensRurM!P:P,ROW($A90)-DifIdConj!P90)/(PotPensRurH!P90*txMortH!P90),0)</f>
        <v>0.46583868197246836</v>
      </c>
      <c r="Q90" s="65">
        <f t="shared" si="72"/>
        <v>0.61992032179082579</v>
      </c>
      <c r="R90" s="66">
        <f t="shared" ref="R90:R92" si="98">Q90</f>
        <v>0.61992032179082579</v>
      </c>
      <c r="S90" s="66">
        <f t="shared" ref="S90:BJ90" si="99">S$94*R90</f>
        <v>0.61992032179082579</v>
      </c>
      <c r="T90" s="66">
        <f t="shared" si="99"/>
        <v>0.61992032179082579</v>
      </c>
      <c r="U90" s="66">
        <f t="shared" si="99"/>
        <v>0.61992032179082579</v>
      </c>
      <c r="V90" s="66">
        <f t="shared" si="99"/>
        <v>0.61992032179082579</v>
      </c>
      <c r="W90" s="66">
        <f t="shared" si="99"/>
        <v>0.61992032179082579</v>
      </c>
      <c r="X90" s="66">
        <f t="shared" si="99"/>
        <v>0.61992032179082579</v>
      </c>
      <c r="Y90" s="66">
        <f t="shared" si="99"/>
        <v>0.61992032179082579</v>
      </c>
      <c r="Z90" s="66">
        <f t="shared" si="99"/>
        <v>0.61992032179082579</v>
      </c>
      <c r="AA90" s="66">
        <f t="shared" si="99"/>
        <v>0.61992032179082579</v>
      </c>
      <c r="AB90" s="66">
        <f t="shared" si="99"/>
        <v>0.61992032179082579</v>
      </c>
      <c r="AC90" s="66">
        <f t="shared" si="99"/>
        <v>0.61992032179082579</v>
      </c>
      <c r="AD90" s="66">
        <f t="shared" si="99"/>
        <v>0.61992032179082579</v>
      </c>
      <c r="AE90" s="66">
        <f t="shared" si="99"/>
        <v>0.61992032179082579</v>
      </c>
      <c r="AF90" s="66">
        <f t="shared" si="99"/>
        <v>0.61992032179082579</v>
      </c>
      <c r="AG90" s="66">
        <f t="shared" si="99"/>
        <v>0.61992032179082579</v>
      </c>
      <c r="AH90" s="66">
        <f t="shared" si="99"/>
        <v>0.61992032179082579</v>
      </c>
      <c r="AI90" s="66">
        <f t="shared" si="99"/>
        <v>0.61992032179082579</v>
      </c>
      <c r="AJ90" s="66">
        <f t="shared" si="99"/>
        <v>0.61992032179082579</v>
      </c>
      <c r="AK90" s="66">
        <f t="shared" si="99"/>
        <v>0.61992032179082579</v>
      </c>
      <c r="AL90" s="66">
        <f t="shared" si="99"/>
        <v>0.61992032179082579</v>
      </c>
      <c r="AM90" s="66">
        <f t="shared" si="99"/>
        <v>0.61992032179082579</v>
      </c>
      <c r="AN90" s="66">
        <f t="shared" si="99"/>
        <v>0.61992032179082579</v>
      </c>
      <c r="AO90" s="66">
        <f t="shared" si="99"/>
        <v>0.61992032179082579</v>
      </c>
      <c r="AP90" s="66">
        <f t="shared" si="99"/>
        <v>0.61992032179082579</v>
      </c>
      <c r="AQ90" s="66">
        <f t="shared" si="99"/>
        <v>0.61992032179082579</v>
      </c>
      <c r="AR90" s="66">
        <f t="shared" si="99"/>
        <v>0.61992032179082579</v>
      </c>
      <c r="AS90" s="66">
        <f t="shared" si="99"/>
        <v>0.61992032179082579</v>
      </c>
      <c r="AT90" s="66">
        <f t="shared" si="99"/>
        <v>0.61992032179082579</v>
      </c>
      <c r="AU90" s="66">
        <f t="shared" si="99"/>
        <v>0.61992032179082579</v>
      </c>
      <c r="AV90" s="66">
        <f t="shared" si="99"/>
        <v>0.61992032179082579</v>
      </c>
      <c r="AW90" s="66">
        <f t="shared" si="99"/>
        <v>0.61992032179082579</v>
      </c>
      <c r="AX90" s="66">
        <f t="shared" si="99"/>
        <v>0.61992032179082579</v>
      </c>
      <c r="AY90" s="66">
        <f t="shared" si="99"/>
        <v>0.61992032179082579</v>
      </c>
      <c r="AZ90" s="66">
        <f t="shared" si="99"/>
        <v>0.61992032179082579</v>
      </c>
      <c r="BA90" s="66">
        <f t="shared" si="99"/>
        <v>0.61992032179082579</v>
      </c>
      <c r="BB90" s="66">
        <f t="shared" si="99"/>
        <v>0.61992032179082579</v>
      </c>
      <c r="BC90" s="66">
        <f t="shared" si="99"/>
        <v>0.61992032179082579</v>
      </c>
      <c r="BD90" s="66">
        <f t="shared" si="99"/>
        <v>0.61992032179082579</v>
      </c>
      <c r="BE90" s="66">
        <f t="shared" si="99"/>
        <v>0.61992032179082579</v>
      </c>
      <c r="BF90" s="66">
        <f t="shared" si="99"/>
        <v>0.61992032179082579</v>
      </c>
      <c r="BG90" s="66">
        <f t="shared" si="99"/>
        <v>0.61992032179082579</v>
      </c>
      <c r="BH90" s="66">
        <f t="shared" si="99"/>
        <v>0.61992032179082579</v>
      </c>
      <c r="BI90" s="66">
        <f t="shared" si="99"/>
        <v>0.61992032179082579</v>
      </c>
      <c r="BJ90" s="67">
        <f t="shared" si="99"/>
        <v>0.61992032179082579</v>
      </c>
    </row>
    <row r="91" spans="1:62" x14ac:dyDescent="0.3">
      <c r="A91" s="29">
        <v>89</v>
      </c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>
        <f>IF(ROW($A91)-DifIdConj!L91 &gt; 1, INDEX([4]CoPensRurM!L:L,ROW($A91)-DifIdConj!L91)/(PotPensRurH!L91*txMortH!L91),0)</f>
        <v>0</v>
      </c>
      <c r="M91" s="63">
        <f>IF(ROW($A91)-DifIdConj!M91 &gt; 1, INDEX([4]CoPensRurM!M:M,ROW($A91)-DifIdConj!M91)/(PotPensRurH!M91*txMortH!M91),0)</f>
        <v>0.37079638015851241</v>
      </c>
      <c r="N91" s="63">
        <f>IF(ROW($A91)-DifIdConj!N91 &gt; 1, INDEX([4]CoPensRurM!N:N,ROW($A91)-DifIdConj!N91)/(PotPensRurH!N91*txMortH!N91),0)</f>
        <v>0.49325759414089565</v>
      </c>
      <c r="O91" s="63">
        <f>IF(ROW($A91)-DifIdConj!O91 &gt; 1, INDEX([4]CoPensRurM!O:O,ROW($A91)-DifIdConj!O91)/(PotPensRurH!O91*txMortH!O91),0)</f>
        <v>0.41945547200699346</v>
      </c>
      <c r="P91" s="64">
        <f>IF(ROW($A91)-DifIdConj!P91 &gt; 1, INDEX([4]CoPensRurM!P:P,ROW($A91)-DifIdConj!P91)/(PotPensRurH!P91*txMortH!P91),0)</f>
        <v>0.59305860615739203</v>
      </c>
      <c r="Q91" s="65">
        <f t="shared" si="72"/>
        <v>0.46914201311594839</v>
      </c>
      <c r="R91" s="66">
        <f t="shared" si="98"/>
        <v>0.46914201311594839</v>
      </c>
      <c r="S91" s="66">
        <f t="shared" ref="S91:BJ91" si="100">S$94*R91</f>
        <v>0.46914201311594839</v>
      </c>
      <c r="T91" s="66">
        <f t="shared" si="100"/>
        <v>0.46914201311594839</v>
      </c>
      <c r="U91" s="66">
        <f t="shared" si="100"/>
        <v>0.46914201311594839</v>
      </c>
      <c r="V91" s="66">
        <f t="shared" si="100"/>
        <v>0.46914201311594839</v>
      </c>
      <c r="W91" s="66">
        <f t="shared" si="100"/>
        <v>0.46914201311594839</v>
      </c>
      <c r="X91" s="66">
        <f t="shared" si="100"/>
        <v>0.46914201311594839</v>
      </c>
      <c r="Y91" s="66">
        <f t="shared" si="100"/>
        <v>0.46914201311594839</v>
      </c>
      <c r="Z91" s="66">
        <f t="shared" si="100"/>
        <v>0.46914201311594839</v>
      </c>
      <c r="AA91" s="66">
        <f t="shared" si="100"/>
        <v>0.46914201311594839</v>
      </c>
      <c r="AB91" s="66">
        <f t="shared" si="100"/>
        <v>0.46914201311594839</v>
      </c>
      <c r="AC91" s="66">
        <f t="shared" si="100"/>
        <v>0.46914201311594839</v>
      </c>
      <c r="AD91" s="66">
        <f t="shared" si="100"/>
        <v>0.46914201311594839</v>
      </c>
      <c r="AE91" s="66">
        <f t="shared" si="100"/>
        <v>0.46914201311594839</v>
      </c>
      <c r="AF91" s="66">
        <f t="shared" si="100"/>
        <v>0.46914201311594839</v>
      </c>
      <c r="AG91" s="66">
        <f t="shared" si="100"/>
        <v>0.46914201311594839</v>
      </c>
      <c r="AH91" s="66">
        <f t="shared" si="100"/>
        <v>0.46914201311594839</v>
      </c>
      <c r="AI91" s="66">
        <f t="shared" si="100"/>
        <v>0.46914201311594839</v>
      </c>
      <c r="AJ91" s="66">
        <f t="shared" si="100"/>
        <v>0.46914201311594839</v>
      </c>
      <c r="AK91" s="66">
        <f t="shared" si="100"/>
        <v>0.46914201311594839</v>
      </c>
      <c r="AL91" s="66">
        <f t="shared" si="100"/>
        <v>0.46914201311594839</v>
      </c>
      <c r="AM91" s="66">
        <f t="shared" si="100"/>
        <v>0.46914201311594839</v>
      </c>
      <c r="AN91" s="66">
        <f t="shared" si="100"/>
        <v>0.46914201311594839</v>
      </c>
      <c r="AO91" s="66">
        <f t="shared" si="100"/>
        <v>0.46914201311594839</v>
      </c>
      <c r="AP91" s="66">
        <f t="shared" si="100"/>
        <v>0.46914201311594839</v>
      </c>
      <c r="AQ91" s="66">
        <f t="shared" si="100"/>
        <v>0.46914201311594839</v>
      </c>
      <c r="AR91" s="66">
        <f t="shared" si="100"/>
        <v>0.46914201311594839</v>
      </c>
      <c r="AS91" s="66">
        <f t="shared" si="100"/>
        <v>0.46914201311594839</v>
      </c>
      <c r="AT91" s="66">
        <f t="shared" si="100"/>
        <v>0.46914201311594839</v>
      </c>
      <c r="AU91" s="66">
        <f t="shared" si="100"/>
        <v>0.46914201311594839</v>
      </c>
      <c r="AV91" s="66">
        <f t="shared" si="100"/>
        <v>0.46914201311594839</v>
      </c>
      <c r="AW91" s="66">
        <f t="shared" si="100"/>
        <v>0.46914201311594839</v>
      </c>
      <c r="AX91" s="66">
        <f t="shared" si="100"/>
        <v>0.46914201311594839</v>
      </c>
      <c r="AY91" s="66">
        <f t="shared" si="100"/>
        <v>0.46914201311594839</v>
      </c>
      <c r="AZ91" s="66">
        <f t="shared" si="100"/>
        <v>0.46914201311594839</v>
      </c>
      <c r="BA91" s="66">
        <f t="shared" si="100"/>
        <v>0.46914201311594839</v>
      </c>
      <c r="BB91" s="66">
        <f t="shared" si="100"/>
        <v>0.46914201311594839</v>
      </c>
      <c r="BC91" s="66">
        <f t="shared" si="100"/>
        <v>0.46914201311594839</v>
      </c>
      <c r="BD91" s="66">
        <f t="shared" si="100"/>
        <v>0.46914201311594839</v>
      </c>
      <c r="BE91" s="66">
        <f t="shared" si="100"/>
        <v>0.46914201311594839</v>
      </c>
      <c r="BF91" s="66">
        <f t="shared" si="100"/>
        <v>0.46914201311594839</v>
      </c>
      <c r="BG91" s="66">
        <f t="shared" si="100"/>
        <v>0.46914201311594839</v>
      </c>
      <c r="BH91" s="66">
        <f t="shared" si="100"/>
        <v>0.46914201311594839</v>
      </c>
      <c r="BI91" s="66">
        <f t="shared" si="100"/>
        <v>0.46914201311594839</v>
      </c>
      <c r="BJ91" s="67">
        <f t="shared" si="100"/>
        <v>0.46914201311594839</v>
      </c>
    </row>
    <row r="92" spans="1:62" x14ac:dyDescent="0.3">
      <c r="A92" s="54">
        <v>90</v>
      </c>
      <c r="B92" s="68"/>
      <c r="C92" s="68"/>
      <c r="D92" s="68"/>
      <c r="E92" s="68"/>
      <c r="F92" s="68"/>
      <c r="G92" s="68"/>
      <c r="H92" s="68"/>
      <c r="I92" s="68"/>
      <c r="J92" s="68"/>
      <c r="K92" s="68"/>
      <c r="L92" s="68">
        <f>IF(ROW($A92)-DifIdConj!L92 &gt; 1, INDEX([4]CoPensRurM!L:L,ROW($A92)-DifIdConj!L92)/(PotPensRurH!L92*txMortH!L92),0)</f>
        <v>0</v>
      </c>
      <c r="M92" s="68">
        <f>IF(ROW($A92)-DifIdConj!M92 &gt; 1, INDEX([4]CoPensRurM!M:M,ROW($A92)-DifIdConj!M92)/(PotPensRurH!M92*txMortH!M92),0)</f>
        <v>0.12979217728200818</v>
      </c>
      <c r="N92" s="68">
        <f>IF(ROW($A92)-DifIdConj!N92 &gt; 1, INDEX([4]CoPensRurM!N:N,ROW($A92)-DifIdConj!N92)/(PotPensRurH!N92*txMortH!N92),0)</f>
        <v>0.22182961226487219</v>
      </c>
      <c r="O92" s="68">
        <f>IF(ROW($A92)-DifIdConj!O92 &gt; 1, INDEX([4]CoPensRurM!O:O,ROW($A92)-DifIdConj!O92)/(PotPensRurH!O92*txMortH!O92),0)</f>
        <v>0.15474140449762372</v>
      </c>
      <c r="P92" s="69">
        <f>IF(ROW($A92)-DifIdConj!P92 &gt; 1, INDEX([4]CoPensRurM!P:P,ROW($A92)-DifIdConj!P92)/(PotPensRurH!P92*txMortH!P92),0)</f>
        <v>0.21922786467979477</v>
      </c>
      <c r="Q92" s="70">
        <f t="shared" si="72"/>
        <v>0.18139776468107471</v>
      </c>
      <c r="R92" s="71">
        <f t="shared" si="98"/>
        <v>0.18139776468107471</v>
      </c>
      <c r="S92" s="71">
        <f t="shared" ref="S92:BJ92" si="101">S$94*R92</f>
        <v>0.18139776468107471</v>
      </c>
      <c r="T92" s="71">
        <f t="shared" si="101"/>
        <v>0.18139776468107471</v>
      </c>
      <c r="U92" s="71">
        <f t="shared" si="101"/>
        <v>0.18139776468107471</v>
      </c>
      <c r="V92" s="71">
        <f t="shared" si="101"/>
        <v>0.18139776468107471</v>
      </c>
      <c r="W92" s="71">
        <f t="shared" si="101"/>
        <v>0.18139776468107471</v>
      </c>
      <c r="X92" s="71">
        <f t="shared" si="101"/>
        <v>0.18139776468107471</v>
      </c>
      <c r="Y92" s="71">
        <f t="shared" si="101"/>
        <v>0.18139776468107471</v>
      </c>
      <c r="Z92" s="71">
        <f t="shared" si="101"/>
        <v>0.18139776468107471</v>
      </c>
      <c r="AA92" s="71">
        <f t="shared" si="101"/>
        <v>0.18139776468107471</v>
      </c>
      <c r="AB92" s="71">
        <f t="shared" si="101"/>
        <v>0.18139776468107471</v>
      </c>
      <c r="AC92" s="71">
        <f t="shared" si="101"/>
        <v>0.18139776468107471</v>
      </c>
      <c r="AD92" s="71">
        <f t="shared" si="101"/>
        <v>0.18139776468107471</v>
      </c>
      <c r="AE92" s="71">
        <f t="shared" si="101"/>
        <v>0.18139776468107471</v>
      </c>
      <c r="AF92" s="71">
        <f t="shared" si="101"/>
        <v>0.18139776468107471</v>
      </c>
      <c r="AG92" s="71">
        <f t="shared" si="101"/>
        <v>0.18139776468107471</v>
      </c>
      <c r="AH92" s="71">
        <f t="shared" si="101"/>
        <v>0.18139776468107471</v>
      </c>
      <c r="AI92" s="71">
        <f t="shared" si="101"/>
        <v>0.18139776468107471</v>
      </c>
      <c r="AJ92" s="71">
        <f t="shared" si="101"/>
        <v>0.18139776468107471</v>
      </c>
      <c r="AK92" s="71">
        <f t="shared" si="101"/>
        <v>0.18139776468107471</v>
      </c>
      <c r="AL92" s="71">
        <f t="shared" si="101"/>
        <v>0.18139776468107471</v>
      </c>
      <c r="AM92" s="71">
        <f t="shared" si="101"/>
        <v>0.18139776468107471</v>
      </c>
      <c r="AN92" s="71">
        <f t="shared" si="101"/>
        <v>0.18139776468107471</v>
      </c>
      <c r="AO92" s="71">
        <f t="shared" si="101"/>
        <v>0.18139776468107471</v>
      </c>
      <c r="AP92" s="71">
        <f t="shared" si="101"/>
        <v>0.18139776468107471</v>
      </c>
      <c r="AQ92" s="71">
        <f t="shared" si="101"/>
        <v>0.18139776468107471</v>
      </c>
      <c r="AR92" s="71">
        <f t="shared" si="101"/>
        <v>0.18139776468107471</v>
      </c>
      <c r="AS92" s="71">
        <f t="shared" si="101"/>
        <v>0.18139776468107471</v>
      </c>
      <c r="AT92" s="71">
        <f t="shared" si="101"/>
        <v>0.18139776468107471</v>
      </c>
      <c r="AU92" s="71">
        <f t="shared" si="101"/>
        <v>0.18139776468107471</v>
      </c>
      <c r="AV92" s="71">
        <f t="shared" si="101"/>
        <v>0.18139776468107471</v>
      </c>
      <c r="AW92" s="71">
        <f t="shared" si="101"/>
        <v>0.18139776468107471</v>
      </c>
      <c r="AX92" s="71">
        <f t="shared" si="101"/>
        <v>0.18139776468107471</v>
      </c>
      <c r="AY92" s="71">
        <f t="shared" si="101"/>
        <v>0.18139776468107471</v>
      </c>
      <c r="AZ92" s="71">
        <f t="shared" si="101"/>
        <v>0.18139776468107471</v>
      </c>
      <c r="BA92" s="71">
        <f t="shared" si="101"/>
        <v>0.18139776468107471</v>
      </c>
      <c r="BB92" s="71">
        <f t="shared" si="101"/>
        <v>0.18139776468107471</v>
      </c>
      <c r="BC92" s="71">
        <f t="shared" si="101"/>
        <v>0.18139776468107471</v>
      </c>
      <c r="BD92" s="71">
        <f t="shared" si="101"/>
        <v>0.18139776468107471</v>
      </c>
      <c r="BE92" s="71">
        <f t="shared" si="101"/>
        <v>0.18139776468107471</v>
      </c>
      <c r="BF92" s="71">
        <f t="shared" si="101"/>
        <v>0.18139776468107471</v>
      </c>
      <c r="BG92" s="71">
        <f t="shared" si="101"/>
        <v>0.18139776468107471</v>
      </c>
      <c r="BH92" s="71">
        <f t="shared" si="101"/>
        <v>0.18139776468107471</v>
      </c>
      <c r="BI92" s="71">
        <f t="shared" si="101"/>
        <v>0.18139776468107471</v>
      </c>
      <c r="BJ92" s="72">
        <f t="shared" si="101"/>
        <v>0.18139776468107471</v>
      </c>
    </row>
    <row r="94" spans="1:62" ht="64.5" customHeight="1" x14ac:dyDescent="0.3">
      <c r="A94" s="124" t="s">
        <v>47</v>
      </c>
      <c r="B94" s="125"/>
      <c r="C94" s="125"/>
      <c r="D94" s="125"/>
      <c r="E94" s="125"/>
      <c r="F94" s="125"/>
      <c r="G94" s="125"/>
      <c r="H94" s="125"/>
      <c r="I94" s="125"/>
      <c r="J94" s="125"/>
      <c r="K94" s="125"/>
      <c r="L94" s="125"/>
      <c r="M94" s="125"/>
      <c r="N94" s="125"/>
      <c r="O94" s="125"/>
      <c r="P94" s="125"/>
      <c r="Q94" s="125"/>
      <c r="R94" s="126"/>
      <c r="S94" s="126">
        <v>1</v>
      </c>
      <c r="T94" s="126">
        <v>1</v>
      </c>
      <c r="U94" s="126">
        <v>1</v>
      </c>
      <c r="V94" s="126">
        <v>1</v>
      </c>
      <c r="W94" s="126">
        <v>1</v>
      </c>
      <c r="X94" s="126">
        <v>1</v>
      </c>
      <c r="Y94" s="126">
        <v>1</v>
      </c>
      <c r="Z94" s="126">
        <v>1</v>
      </c>
      <c r="AA94" s="126">
        <v>1</v>
      </c>
      <c r="AB94" s="126">
        <v>1</v>
      </c>
      <c r="AC94" s="126">
        <v>1</v>
      </c>
      <c r="AD94" s="126">
        <v>1</v>
      </c>
      <c r="AE94" s="126">
        <v>1</v>
      </c>
      <c r="AF94" s="126">
        <v>1</v>
      </c>
      <c r="AG94" s="126">
        <v>1</v>
      </c>
      <c r="AH94" s="126">
        <v>1</v>
      </c>
      <c r="AI94" s="126">
        <v>1</v>
      </c>
      <c r="AJ94" s="126">
        <v>1</v>
      </c>
      <c r="AK94" s="126">
        <v>1</v>
      </c>
      <c r="AL94" s="126">
        <v>1</v>
      </c>
      <c r="AM94" s="126">
        <v>1</v>
      </c>
      <c r="AN94" s="126">
        <v>1</v>
      </c>
      <c r="AO94" s="126">
        <v>1</v>
      </c>
      <c r="AP94" s="126">
        <v>1</v>
      </c>
      <c r="AQ94" s="126">
        <v>1</v>
      </c>
      <c r="AR94" s="126">
        <v>1</v>
      </c>
      <c r="AS94" s="126">
        <v>1</v>
      </c>
      <c r="AT94" s="126">
        <v>1</v>
      </c>
      <c r="AU94" s="126">
        <v>1</v>
      </c>
      <c r="AV94" s="126">
        <v>1</v>
      </c>
      <c r="AW94" s="126">
        <v>1</v>
      </c>
      <c r="AX94" s="126">
        <v>1</v>
      </c>
      <c r="AY94" s="126">
        <v>1</v>
      </c>
      <c r="AZ94" s="126">
        <v>1</v>
      </c>
      <c r="BA94" s="126">
        <v>1</v>
      </c>
      <c r="BB94" s="126">
        <v>1</v>
      </c>
      <c r="BC94" s="126">
        <v>1</v>
      </c>
      <c r="BD94" s="126">
        <v>1</v>
      </c>
      <c r="BE94" s="126">
        <v>1</v>
      </c>
      <c r="BF94" s="126">
        <v>1</v>
      </c>
      <c r="BG94" s="126">
        <v>1</v>
      </c>
      <c r="BH94" s="126">
        <v>1</v>
      </c>
      <c r="BI94" s="126">
        <v>1</v>
      </c>
      <c r="BJ94" s="126">
        <v>1</v>
      </c>
    </row>
    <row r="95" spans="1:62" s="122" customFormat="1" ht="30" customHeight="1" x14ac:dyDescent="0.25">
      <c r="A95" s="121" t="s">
        <v>48</v>
      </c>
      <c r="P95" s="123"/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FF1B0"/>
  </sheetPr>
  <dimension ref="A1:BJ92"/>
  <sheetViews>
    <sheetView workbookViewId="0">
      <pane xSplit="14" ySplit="1" topLeftCell="O2" activePane="bottomRight" state="frozen"/>
      <selection pane="topRight" activeCell="O1" sqref="O1"/>
      <selection pane="bottomLeft" activeCell="A2" sqref="A2"/>
      <selection pane="bottomRight"/>
    </sheetView>
  </sheetViews>
  <sheetFormatPr defaultColWidth="8.85546875" defaultRowHeight="16.5" x14ac:dyDescent="0.3"/>
  <cols>
    <col min="1" max="1" width="8.85546875" style="8"/>
    <col min="2" max="14" width="11.140625" style="6" hidden="1" customWidth="1"/>
    <col min="15" max="62" width="11.140625" style="63" customWidth="1"/>
    <col min="63" max="16384" width="8.85546875" style="63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s="79" customFormat="1" x14ac:dyDescent="0.3">
      <c r="A2" s="29">
        <v>0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75"/>
      <c r="P2" s="76"/>
      <c r="Q2" s="77"/>
      <c r="R2" s="77"/>
      <c r="S2" s="77"/>
      <c r="T2" s="77"/>
      <c r="U2" s="77"/>
      <c r="V2" s="77"/>
      <c r="W2" s="77"/>
      <c r="X2" s="77"/>
      <c r="Y2" s="77"/>
      <c r="Z2" s="77"/>
      <c r="AA2" s="77"/>
      <c r="AB2" s="77"/>
      <c r="AC2" s="77"/>
      <c r="AD2" s="77"/>
      <c r="AE2" s="77"/>
      <c r="AF2" s="77"/>
      <c r="AG2" s="77"/>
      <c r="AH2" s="77"/>
      <c r="AI2" s="77"/>
      <c r="AJ2" s="77"/>
      <c r="AK2" s="77"/>
      <c r="AL2" s="77"/>
      <c r="AM2" s="77"/>
      <c r="AN2" s="77"/>
      <c r="AO2" s="77"/>
      <c r="AP2" s="77"/>
      <c r="AQ2" s="77"/>
      <c r="AR2" s="77"/>
      <c r="AS2" s="77"/>
      <c r="AT2" s="77"/>
      <c r="AU2" s="77"/>
      <c r="AV2" s="77"/>
      <c r="AW2" s="77"/>
      <c r="AX2" s="77"/>
      <c r="AY2" s="77"/>
      <c r="AZ2" s="77"/>
      <c r="BA2" s="77"/>
      <c r="BB2" s="77"/>
      <c r="BC2" s="77"/>
      <c r="BD2" s="77"/>
      <c r="BE2" s="77"/>
      <c r="BF2" s="77"/>
      <c r="BG2" s="77"/>
      <c r="BH2" s="77"/>
      <c r="BI2" s="77"/>
      <c r="BJ2" s="78"/>
    </row>
    <row r="3" spans="1:62" s="79" customFormat="1" x14ac:dyDescent="0.3">
      <c r="A3" s="29">
        <v>1</v>
      </c>
      <c r="B3" s="5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P3" s="76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7"/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7"/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8"/>
    </row>
    <row r="4" spans="1:62" s="79" customFormat="1" x14ac:dyDescent="0.3">
      <c r="A4" s="29">
        <v>2</v>
      </c>
      <c r="B4" s="5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P4" s="76"/>
      <c r="Q4" s="77"/>
      <c r="R4" s="77"/>
      <c r="S4" s="77"/>
      <c r="T4" s="77"/>
      <c r="U4" s="77"/>
      <c r="V4" s="77"/>
      <c r="W4" s="77"/>
      <c r="X4" s="77"/>
      <c r="Y4" s="77"/>
      <c r="Z4" s="77"/>
      <c r="AA4" s="77"/>
      <c r="AB4" s="77"/>
      <c r="AC4" s="77"/>
      <c r="AD4" s="77"/>
      <c r="AE4" s="77"/>
      <c r="AF4" s="77"/>
      <c r="AG4" s="77"/>
      <c r="AH4" s="77"/>
      <c r="AI4" s="77"/>
      <c r="AJ4" s="77"/>
      <c r="AK4" s="77"/>
      <c r="AL4" s="77"/>
      <c r="AM4" s="77"/>
      <c r="AN4" s="77"/>
      <c r="AO4" s="77"/>
      <c r="AP4" s="77"/>
      <c r="AQ4" s="77"/>
      <c r="AR4" s="77"/>
      <c r="AS4" s="77"/>
      <c r="AT4" s="77"/>
      <c r="AU4" s="77"/>
      <c r="AV4" s="77"/>
      <c r="AW4" s="77"/>
      <c r="AX4" s="77"/>
      <c r="AY4" s="77"/>
      <c r="AZ4" s="77"/>
      <c r="BA4" s="77"/>
      <c r="BB4" s="77"/>
      <c r="BC4" s="77"/>
      <c r="BD4" s="77"/>
      <c r="BE4" s="77"/>
      <c r="BF4" s="77"/>
      <c r="BG4" s="77"/>
      <c r="BH4" s="77"/>
      <c r="BI4" s="77"/>
      <c r="BJ4" s="78"/>
    </row>
    <row r="5" spans="1:62" s="79" customFormat="1" x14ac:dyDescent="0.3">
      <c r="A5" s="29">
        <v>3</v>
      </c>
      <c r="B5" s="5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P5" s="76"/>
      <c r="Q5" s="77"/>
      <c r="R5" s="77"/>
      <c r="S5" s="77"/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/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 s="77"/>
      <c r="AV5" s="77"/>
      <c r="AW5" s="77"/>
      <c r="AX5" s="77"/>
      <c r="AY5" s="77"/>
      <c r="AZ5" s="77"/>
      <c r="BA5" s="77"/>
      <c r="BB5" s="77"/>
      <c r="BC5" s="77"/>
      <c r="BD5" s="77"/>
      <c r="BE5" s="77"/>
      <c r="BF5" s="77"/>
      <c r="BG5" s="77"/>
      <c r="BH5" s="77"/>
      <c r="BI5" s="77"/>
      <c r="BJ5" s="78"/>
    </row>
    <row r="6" spans="1:62" s="79" customFormat="1" x14ac:dyDescent="0.3">
      <c r="A6" s="29">
        <v>4</v>
      </c>
      <c r="B6" s="5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P6" s="76"/>
      <c r="Q6" s="77"/>
      <c r="R6" s="77"/>
      <c r="S6" s="77"/>
      <c r="T6" s="77"/>
      <c r="U6" s="77"/>
      <c r="V6" s="77"/>
      <c r="W6" s="77"/>
      <c r="X6" s="77"/>
      <c r="Y6" s="77"/>
      <c r="Z6" s="77"/>
      <c r="AA6" s="77"/>
      <c r="AB6" s="77"/>
      <c r="AC6" s="77"/>
      <c r="AD6" s="77"/>
      <c r="AE6" s="77"/>
      <c r="AF6" s="77"/>
      <c r="AG6" s="77"/>
      <c r="AH6" s="77"/>
      <c r="AI6" s="77"/>
      <c r="AJ6" s="77"/>
      <c r="AK6" s="77"/>
      <c r="AL6" s="77"/>
      <c r="AM6" s="77"/>
      <c r="AN6" s="77"/>
      <c r="AO6" s="77"/>
      <c r="AP6" s="77"/>
      <c r="AQ6" s="77"/>
      <c r="AR6" s="77"/>
      <c r="AS6" s="77"/>
      <c r="AT6" s="77"/>
      <c r="AU6" s="77"/>
      <c r="AV6" s="77"/>
      <c r="AW6" s="77"/>
      <c r="AX6" s="77"/>
      <c r="AY6" s="77"/>
      <c r="AZ6" s="77"/>
      <c r="BA6" s="77"/>
      <c r="BB6" s="77"/>
      <c r="BC6" s="77"/>
      <c r="BD6" s="77"/>
      <c r="BE6" s="77"/>
      <c r="BF6" s="77"/>
      <c r="BG6" s="77"/>
      <c r="BH6" s="77"/>
      <c r="BI6" s="77"/>
      <c r="BJ6" s="78"/>
    </row>
    <row r="7" spans="1:62" s="79" customFormat="1" x14ac:dyDescent="0.3">
      <c r="A7" s="29">
        <v>5</v>
      </c>
      <c r="B7" s="5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P7" s="76"/>
      <c r="Q7" s="77"/>
      <c r="R7" s="77"/>
      <c r="S7" s="77"/>
      <c r="T7" s="77"/>
      <c r="U7" s="77"/>
      <c r="V7" s="77"/>
      <c r="W7" s="77"/>
      <c r="X7" s="77"/>
      <c r="Y7" s="77"/>
      <c r="Z7" s="77"/>
      <c r="AA7" s="77"/>
      <c r="AB7" s="77"/>
      <c r="AC7" s="77"/>
      <c r="AD7" s="77"/>
      <c r="AE7" s="77"/>
      <c r="AF7" s="77"/>
      <c r="AG7" s="77"/>
      <c r="AH7" s="77"/>
      <c r="AI7" s="77"/>
      <c r="AJ7" s="77"/>
      <c r="AK7" s="77"/>
      <c r="AL7" s="77"/>
      <c r="AM7" s="77"/>
      <c r="AN7" s="77"/>
      <c r="AO7" s="77"/>
      <c r="AP7" s="77"/>
      <c r="AQ7" s="77"/>
      <c r="AR7" s="77"/>
      <c r="AS7" s="77"/>
      <c r="AT7" s="77"/>
      <c r="AU7" s="77"/>
      <c r="AV7" s="77"/>
      <c r="AW7" s="77"/>
      <c r="AX7" s="77"/>
      <c r="AY7" s="77"/>
      <c r="AZ7" s="77"/>
      <c r="BA7" s="77"/>
      <c r="BB7" s="77"/>
      <c r="BC7" s="77"/>
      <c r="BD7" s="77"/>
      <c r="BE7" s="77"/>
      <c r="BF7" s="77"/>
      <c r="BG7" s="77"/>
      <c r="BH7" s="77"/>
      <c r="BI7" s="77"/>
      <c r="BJ7" s="78"/>
    </row>
    <row r="8" spans="1:62" s="79" customFormat="1" x14ac:dyDescent="0.3">
      <c r="A8" s="29">
        <v>6</v>
      </c>
      <c r="B8" s="5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P8" s="76"/>
      <c r="Q8" s="77"/>
      <c r="R8" s="77"/>
      <c r="S8" s="77"/>
      <c r="T8" s="77"/>
      <c r="U8" s="77"/>
      <c r="V8" s="77"/>
      <c r="W8" s="77"/>
      <c r="X8" s="77"/>
      <c r="Y8" s="77"/>
      <c r="Z8" s="77"/>
      <c r="AA8" s="77"/>
      <c r="AB8" s="77"/>
      <c r="AC8" s="77"/>
      <c r="AD8" s="77"/>
      <c r="AE8" s="77"/>
      <c r="AF8" s="77"/>
      <c r="AG8" s="77"/>
      <c r="AH8" s="77"/>
      <c r="AI8" s="77"/>
      <c r="AJ8" s="77"/>
      <c r="AK8" s="77"/>
      <c r="AL8" s="77"/>
      <c r="AM8" s="77"/>
      <c r="AN8" s="77"/>
      <c r="AO8" s="77"/>
      <c r="AP8" s="77"/>
      <c r="AQ8" s="77"/>
      <c r="AR8" s="77"/>
      <c r="AS8" s="77"/>
      <c r="AT8" s="77"/>
      <c r="AU8" s="77"/>
      <c r="AV8" s="77"/>
      <c r="AW8" s="77"/>
      <c r="AX8" s="77"/>
      <c r="AY8" s="77"/>
      <c r="AZ8" s="77"/>
      <c r="BA8" s="77"/>
      <c r="BB8" s="77"/>
      <c r="BC8" s="77"/>
      <c r="BD8" s="77"/>
      <c r="BE8" s="77"/>
      <c r="BF8" s="77"/>
      <c r="BG8" s="77"/>
      <c r="BH8" s="77"/>
      <c r="BI8" s="77"/>
      <c r="BJ8" s="78"/>
    </row>
    <row r="9" spans="1:62" s="79" customFormat="1" x14ac:dyDescent="0.3">
      <c r="A9" s="29">
        <v>7</v>
      </c>
      <c r="B9" s="5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P9" s="76"/>
      <c r="Q9" s="77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77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7"/>
      <c r="AU9" s="77"/>
      <c r="AV9" s="77"/>
      <c r="AW9" s="77"/>
      <c r="AX9" s="77"/>
      <c r="AY9" s="77"/>
      <c r="AZ9" s="77"/>
      <c r="BA9" s="77"/>
      <c r="BB9" s="77"/>
      <c r="BC9" s="77"/>
      <c r="BD9" s="77"/>
      <c r="BE9" s="77"/>
      <c r="BF9" s="77"/>
      <c r="BG9" s="77"/>
      <c r="BH9" s="77"/>
      <c r="BI9" s="77"/>
      <c r="BJ9" s="78"/>
    </row>
    <row r="10" spans="1:62" s="79" customFormat="1" x14ac:dyDescent="0.3">
      <c r="A10" s="29">
        <v>8</v>
      </c>
      <c r="B10" s="5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P10" s="76"/>
      <c r="Q10" s="77"/>
      <c r="R10" s="77"/>
      <c r="S10" s="77"/>
      <c r="T10" s="77"/>
      <c r="U10" s="77"/>
      <c r="V10" s="77"/>
      <c r="W10" s="77"/>
      <c r="X10" s="77"/>
      <c r="Y10" s="77"/>
      <c r="Z10" s="77"/>
      <c r="AA10" s="77"/>
      <c r="AB10" s="77"/>
      <c r="AC10" s="77"/>
      <c r="AD10" s="77"/>
      <c r="AE10" s="77"/>
      <c r="AF10" s="77"/>
      <c r="AG10" s="77"/>
      <c r="AH10" s="77"/>
      <c r="AI10" s="77"/>
      <c r="AJ10" s="77"/>
      <c r="AK10" s="77"/>
      <c r="AL10" s="77"/>
      <c r="AM10" s="77"/>
      <c r="AN10" s="77"/>
      <c r="AO10" s="77"/>
      <c r="AP10" s="77"/>
      <c r="AQ10" s="77"/>
      <c r="AR10" s="77"/>
      <c r="AS10" s="77"/>
      <c r="AT10" s="77"/>
      <c r="AU10" s="77"/>
      <c r="AV10" s="77"/>
      <c r="AW10" s="77"/>
      <c r="AX10" s="77"/>
      <c r="AY10" s="77"/>
      <c r="AZ10" s="77"/>
      <c r="BA10" s="77"/>
      <c r="BB10" s="77"/>
      <c r="BC10" s="77"/>
      <c r="BD10" s="77"/>
      <c r="BE10" s="77"/>
      <c r="BF10" s="77"/>
      <c r="BG10" s="77"/>
      <c r="BH10" s="77"/>
      <c r="BI10" s="77"/>
      <c r="BJ10" s="78"/>
    </row>
    <row r="11" spans="1:62" s="79" customFormat="1" x14ac:dyDescent="0.3">
      <c r="A11" s="29">
        <v>9</v>
      </c>
      <c r="B11" s="5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P11" s="76"/>
      <c r="Q11" s="77"/>
      <c r="R11" s="77"/>
      <c r="S11" s="77"/>
      <c r="T11" s="77"/>
      <c r="U11" s="77"/>
      <c r="V11" s="77"/>
      <c r="W11" s="77"/>
      <c r="X11" s="77"/>
      <c r="Y11" s="77"/>
      <c r="Z11" s="77"/>
      <c r="AA11" s="77"/>
      <c r="AB11" s="77"/>
      <c r="AC11" s="77"/>
      <c r="AD11" s="77"/>
      <c r="AE11" s="77"/>
      <c r="AF11" s="77"/>
      <c r="AG11" s="77"/>
      <c r="AH11" s="77"/>
      <c r="AI11" s="77"/>
      <c r="AJ11" s="77"/>
      <c r="AK11" s="77"/>
      <c r="AL11" s="77"/>
      <c r="AM11" s="77"/>
      <c r="AN11" s="77"/>
      <c r="AO11" s="77"/>
      <c r="AP11" s="77"/>
      <c r="AQ11" s="77"/>
      <c r="AR11" s="77"/>
      <c r="AS11" s="77"/>
      <c r="AT11" s="77"/>
      <c r="AU11" s="77"/>
      <c r="AV11" s="77"/>
      <c r="AW11" s="77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77"/>
      <c r="BI11" s="77"/>
      <c r="BJ11" s="78"/>
    </row>
    <row r="12" spans="1:62" s="79" customFormat="1" x14ac:dyDescent="0.3">
      <c r="A12" s="29">
        <v>10</v>
      </c>
      <c r="B12" s="5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P12" s="76"/>
      <c r="Q12" s="77"/>
      <c r="R12" s="77"/>
      <c r="S12" s="77"/>
      <c r="T12" s="77"/>
      <c r="U12" s="77"/>
      <c r="V12" s="77"/>
      <c r="W12" s="77"/>
      <c r="X12" s="77"/>
      <c r="Y12" s="77"/>
      <c r="Z12" s="77"/>
      <c r="AA12" s="77"/>
      <c r="AB12" s="77"/>
      <c r="AC12" s="77"/>
      <c r="AD12" s="77"/>
      <c r="AE12" s="77"/>
      <c r="AF12" s="77"/>
      <c r="AG12" s="77"/>
      <c r="AH12" s="77"/>
      <c r="AI12" s="77"/>
      <c r="AJ12" s="77"/>
      <c r="AK12" s="77"/>
      <c r="AL12" s="77"/>
      <c r="AM12" s="77"/>
      <c r="AN12" s="77"/>
      <c r="AO12" s="77"/>
      <c r="AP12" s="77"/>
      <c r="AQ12" s="77"/>
      <c r="AR12" s="77"/>
      <c r="AS12" s="77"/>
      <c r="AT12" s="77"/>
      <c r="AU12" s="77"/>
      <c r="AV12" s="77"/>
      <c r="AW12" s="77"/>
      <c r="AX12" s="77"/>
      <c r="AY12" s="77"/>
      <c r="AZ12" s="77"/>
      <c r="BA12" s="77"/>
      <c r="BB12" s="77"/>
      <c r="BC12" s="77"/>
      <c r="BD12" s="77"/>
      <c r="BE12" s="77"/>
      <c r="BF12" s="77"/>
      <c r="BG12" s="77"/>
      <c r="BH12" s="77"/>
      <c r="BI12" s="77"/>
      <c r="BJ12" s="78"/>
    </row>
    <row r="13" spans="1:62" s="79" customFormat="1" x14ac:dyDescent="0.3">
      <c r="A13" s="29">
        <v>11</v>
      </c>
      <c r="B13" s="5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P13" s="76"/>
      <c r="Q13" s="77"/>
      <c r="R13" s="77"/>
      <c r="S13" s="77"/>
      <c r="T13" s="77"/>
      <c r="U13" s="77"/>
      <c r="V13" s="77"/>
      <c r="W13" s="77"/>
      <c r="X13" s="77"/>
      <c r="Y13" s="77"/>
      <c r="Z13" s="77"/>
      <c r="AA13" s="77"/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/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/>
      <c r="BF13" s="77"/>
      <c r="BG13" s="77"/>
      <c r="BH13" s="77"/>
      <c r="BI13" s="77"/>
      <c r="BJ13" s="78"/>
    </row>
    <row r="14" spans="1:62" s="79" customFormat="1" x14ac:dyDescent="0.3">
      <c r="A14" s="29">
        <v>12</v>
      </c>
      <c r="B14" s="5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P14" s="76"/>
      <c r="Q14" s="77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77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/>
      <c r="AV14" s="77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8"/>
    </row>
    <row r="15" spans="1:62" s="79" customFormat="1" x14ac:dyDescent="0.3">
      <c r="A15" s="29">
        <v>13</v>
      </c>
      <c r="B15" s="5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P15" s="76"/>
      <c r="Q15" s="77"/>
      <c r="R15" s="77"/>
      <c r="S15" s="77"/>
      <c r="T15" s="77"/>
      <c r="U15" s="77"/>
      <c r="V15" s="77"/>
      <c r="W15" s="77"/>
      <c r="X15" s="77"/>
      <c r="Y15" s="77"/>
      <c r="Z15" s="77"/>
      <c r="AA15" s="77"/>
      <c r="AB15" s="77"/>
      <c r="AC15" s="77"/>
      <c r="AD15" s="77"/>
      <c r="AE15" s="77"/>
      <c r="AF15" s="77"/>
      <c r="AG15" s="77"/>
      <c r="AH15" s="77"/>
      <c r="AI15" s="77"/>
      <c r="AJ15" s="77"/>
      <c r="AK15" s="77"/>
      <c r="AL15" s="77"/>
      <c r="AM15" s="77"/>
      <c r="AN15" s="77"/>
      <c r="AO15" s="77"/>
      <c r="AP15" s="77"/>
      <c r="AQ15" s="77"/>
      <c r="AR15" s="77"/>
      <c r="AS15" s="77"/>
      <c r="AT15" s="77"/>
      <c r="AU15" s="77"/>
      <c r="AV15" s="77"/>
      <c r="AW15" s="77"/>
      <c r="AX15" s="77"/>
      <c r="AY15" s="77"/>
      <c r="AZ15" s="77"/>
      <c r="BA15" s="77"/>
      <c r="BB15" s="77"/>
      <c r="BC15" s="77"/>
      <c r="BD15" s="77"/>
      <c r="BE15" s="77"/>
      <c r="BF15" s="77"/>
      <c r="BG15" s="77"/>
      <c r="BH15" s="77"/>
      <c r="BI15" s="77"/>
      <c r="BJ15" s="78"/>
    </row>
    <row r="16" spans="1:62" s="79" customFormat="1" x14ac:dyDescent="0.3">
      <c r="A16" s="29">
        <v>14</v>
      </c>
      <c r="B16" s="5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P16" s="76"/>
      <c r="Q16" s="77"/>
      <c r="R16" s="77"/>
      <c r="S16" s="77"/>
      <c r="T16" s="77"/>
      <c r="U16" s="77"/>
      <c r="V16" s="77"/>
      <c r="W16" s="77"/>
      <c r="X16" s="77"/>
      <c r="Y16" s="77"/>
      <c r="Z16" s="77"/>
      <c r="AA16" s="77"/>
      <c r="AB16" s="77"/>
      <c r="AC16" s="77"/>
      <c r="AD16" s="77"/>
      <c r="AE16" s="77"/>
      <c r="AF16" s="77"/>
      <c r="AG16" s="77"/>
      <c r="AH16" s="77"/>
      <c r="AI16" s="77"/>
      <c r="AJ16" s="77"/>
      <c r="AK16" s="77"/>
      <c r="AL16" s="77"/>
      <c r="AM16" s="77"/>
      <c r="AN16" s="77"/>
      <c r="AO16" s="77"/>
      <c r="AP16" s="77"/>
      <c r="AQ16" s="77"/>
      <c r="AR16" s="77"/>
      <c r="AS16" s="77"/>
      <c r="AT16" s="77"/>
      <c r="AU16" s="77"/>
      <c r="AV16" s="77"/>
      <c r="AW16" s="77"/>
      <c r="AX16" s="77"/>
      <c r="AY16" s="77"/>
      <c r="AZ16" s="77"/>
      <c r="BA16" s="77"/>
      <c r="BB16" s="77"/>
      <c r="BC16" s="77"/>
      <c r="BD16" s="77"/>
      <c r="BE16" s="77"/>
      <c r="BF16" s="77"/>
      <c r="BG16" s="77"/>
      <c r="BH16" s="77"/>
      <c r="BI16" s="77"/>
      <c r="BJ16" s="78"/>
    </row>
    <row r="17" spans="1:62" s="79" customFormat="1" x14ac:dyDescent="0.3">
      <c r="A17" s="29">
        <v>15</v>
      </c>
      <c r="B17" s="5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P17" s="76"/>
      <c r="Q17" s="77"/>
      <c r="R17" s="77"/>
      <c r="S17" s="77"/>
      <c r="T17" s="77"/>
      <c r="U17" s="77"/>
      <c r="V17" s="77"/>
      <c r="W17" s="77"/>
      <c r="X17" s="77"/>
      <c r="Y17" s="77"/>
      <c r="Z17" s="77"/>
      <c r="AA17" s="77"/>
      <c r="AB17" s="77"/>
      <c r="AC17" s="77"/>
      <c r="AD17" s="77"/>
      <c r="AE17" s="77"/>
      <c r="AF17" s="77"/>
      <c r="AG17" s="77"/>
      <c r="AH17" s="77"/>
      <c r="AI17" s="77"/>
      <c r="AJ17" s="77"/>
      <c r="AK17" s="77"/>
      <c r="AL17" s="77"/>
      <c r="AM17" s="77"/>
      <c r="AN17" s="77"/>
      <c r="AO17" s="77"/>
      <c r="AP17" s="77"/>
      <c r="AQ17" s="77"/>
      <c r="AR17" s="77"/>
      <c r="AS17" s="77"/>
      <c r="AT17" s="77"/>
      <c r="AU17" s="77"/>
      <c r="AV17" s="77"/>
      <c r="AW17" s="77"/>
      <c r="AX17" s="77"/>
      <c r="AY17" s="77"/>
      <c r="AZ17" s="77"/>
      <c r="BA17" s="77"/>
      <c r="BB17" s="77"/>
      <c r="BC17" s="77"/>
      <c r="BD17" s="77"/>
      <c r="BE17" s="77"/>
      <c r="BF17" s="77"/>
      <c r="BG17" s="77"/>
      <c r="BH17" s="77"/>
      <c r="BI17" s="77"/>
      <c r="BJ17" s="78"/>
    </row>
    <row r="18" spans="1:62" s="79" customFormat="1" x14ac:dyDescent="0.3">
      <c r="A18" s="29">
        <v>16</v>
      </c>
      <c r="B18" s="5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P18" s="76"/>
      <c r="Q18" s="77"/>
      <c r="R18" s="77"/>
      <c r="S18" s="77"/>
      <c r="T18" s="77"/>
      <c r="U18" s="77"/>
      <c r="V18" s="77"/>
      <c r="W18" s="77"/>
      <c r="X18" s="77"/>
      <c r="Y18" s="77"/>
      <c r="Z18" s="77"/>
      <c r="AA18" s="77"/>
      <c r="AB18" s="77"/>
      <c r="AC18" s="77"/>
      <c r="AD18" s="77"/>
      <c r="AE18" s="77"/>
      <c r="AF18" s="77"/>
      <c r="AG18" s="77"/>
      <c r="AH18" s="77"/>
      <c r="AI18" s="77"/>
      <c r="AJ18" s="77"/>
      <c r="AK18" s="77"/>
      <c r="AL18" s="77"/>
      <c r="AM18" s="77"/>
      <c r="AN18" s="77"/>
      <c r="AO18" s="77"/>
      <c r="AP18" s="77"/>
      <c r="AQ18" s="77"/>
      <c r="AR18" s="77"/>
      <c r="AS18" s="77"/>
      <c r="AT18" s="77"/>
      <c r="AU18" s="77"/>
      <c r="AV18" s="77"/>
      <c r="AW18" s="77"/>
      <c r="AX18" s="77"/>
      <c r="AY18" s="77"/>
      <c r="AZ18" s="77"/>
      <c r="BA18" s="77"/>
      <c r="BB18" s="77"/>
      <c r="BC18" s="77"/>
      <c r="BD18" s="77"/>
      <c r="BE18" s="77"/>
      <c r="BF18" s="77"/>
      <c r="BG18" s="77"/>
      <c r="BH18" s="77"/>
      <c r="BI18" s="77"/>
      <c r="BJ18" s="78"/>
    </row>
    <row r="19" spans="1:62" s="79" customFormat="1" x14ac:dyDescent="0.3">
      <c r="A19" s="29">
        <v>17</v>
      </c>
      <c r="B19" s="5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P19" s="76"/>
      <c r="Q19" s="77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77"/>
      <c r="AG19" s="77"/>
      <c r="AH19" s="77"/>
      <c r="AI19" s="77"/>
      <c r="AJ19" s="77"/>
      <c r="AK19" s="77"/>
      <c r="AL19" s="77"/>
      <c r="AM19" s="77"/>
      <c r="AN19" s="77"/>
      <c r="AO19" s="77"/>
      <c r="AP19" s="77"/>
      <c r="AQ19" s="77"/>
      <c r="AR19" s="77"/>
      <c r="AS19" s="77"/>
      <c r="AT19" s="77"/>
      <c r="AU19" s="77"/>
      <c r="AV19" s="77"/>
      <c r="AW19" s="77"/>
      <c r="AX19" s="77"/>
      <c r="AY19" s="77"/>
      <c r="AZ19" s="77"/>
      <c r="BA19" s="77"/>
      <c r="BB19" s="77"/>
      <c r="BC19" s="77"/>
      <c r="BD19" s="77"/>
      <c r="BE19" s="77"/>
      <c r="BF19" s="77"/>
      <c r="BG19" s="77"/>
      <c r="BH19" s="77"/>
      <c r="BI19" s="77"/>
      <c r="BJ19" s="78"/>
    </row>
    <row r="20" spans="1:62" s="79" customFormat="1" x14ac:dyDescent="0.3">
      <c r="A20" s="29">
        <v>18</v>
      </c>
      <c r="B20" s="5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P20" s="76"/>
      <c r="Q20" s="77"/>
      <c r="R20" s="77"/>
      <c r="S20" s="77"/>
      <c r="T20" s="77"/>
      <c r="U20" s="77"/>
      <c r="V20" s="77"/>
      <c r="W20" s="77"/>
      <c r="X20" s="77"/>
      <c r="Y20" s="77"/>
      <c r="Z20" s="77"/>
      <c r="AA20" s="77"/>
      <c r="AB20" s="77"/>
      <c r="AC20" s="77"/>
      <c r="AD20" s="77"/>
      <c r="AE20" s="77"/>
      <c r="AF20" s="77"/>
      <c r="AG20" s="77"/>
      <c r="AH20" s="77"/>
      <c r="AI20" s="77"/>
      <c r="AJ20" s="77"/>
      <c r="AK20" s="77"/>
      <c r="AL20" s="77"/>
      <c r="AM20" s="77"/>
      <c r="AN20" s="77"/>
      <c r="AO20" s="77"/>
      <c r="AP20" s="77"/>
      <c r="AQ20" s="77"/>
      <c r="AR20" s="77"/>
      <c r="AS20" s="77"/>
      <c r="AT20" s="77"/>
      <c r="AU20" s="77"/>
      <c r="AV20" s="77"/>
      <c r="AW20" s="77"/>
      <c r="AX20" s="77"/>
      <c r="AY20" s="77"/>
      <c r="AZ20" s="77"/>
      <c r="BA20" s="77"/>
      <c r="BB20" s="77"/>
      <c r="BC20" s="77"/>
      <c r="BD20" s="77"/>
      <c r="BE20" s="77"/>
      <c r="BF20" s="77"/>
      <c r="BG20" s="77"/>
      <c r="BH20" s="77"/>
      <c r="BI20" s="77"/>
      <c r="BJ20" s="78"/>
    </row>
    <row r="21" spans="1:62" s="79" customFormat="1" x14ac:dyDescent="0.3">
      <c r="A21" s="29">
        <v>19</v>
      </c>
      <c r="B21" s="5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P21" s="76"/>
      <c r="Q21" s="77"/>
      <c r="R21" s="77"/>
      <c r="S21" s="77"/>
      <c r="T21" s="77"/>
      <c r="U21" s="77"/>
      <c r="V21" s="77"/>
      <c r="W21" s="77"/>
      <c r="X21" s="77"/>
      <c r="Y21" s="77"/>
      <c r="Z21" s="77"/>
      <c r="AA21" s="77"/>
      <c r="AB21" s="77"/>
      <c r="AC21" s="77"/>
      <c r="AD21" s="77"/>
      <c r="AE21" s="77"/>
      <c r="AF21" s="77"/>
      <c r="AG21" s="77"/>
      <c r="AH21" s="77"/>
      <c r="AI21" s="77"/>
      <c r="AJ21" s="77"/>
      <c r="AK21" s="77"/>
      <c r="AL21" s="77"/>
      <c r="AM21" s="77"/>
      <c r="AN21" s="77"/>
      <c r="AO21" s="77"/>
      <c r="AP21" s="77"/>
      <c r="AQ21" s="77"/>
      <c r="AR21" s="77"/>
      <c r="AS21" s="77"/>
      <c r="AT21" s="77"/>
      <c r="AU21" s="77"/>
      <c r="AV21" s="77"/>
      <c r="AW21" s="77"/>
      <c r="AX21" s="77"/>
      <c r="AY21" s="77"/>
      <c r="AZ21" s="77"/>
      <c r="BA21" s="77"/>
      <c r="BB21" s="77"/>
      <c r="BC21" s="77"/>
      <c r="BD21" s="77"/>
      <c r="BE21" s="77"/>
      <c r="BF21" s="77"/>
      <c r="BG21" s="77"/>
      <c r="BH21" s="77"/>
      <c r="BI21" s="77"/>
      <c r="BJ21" s="78"/>
    </row>
    <row r="22" spans="1:62" s="79" customFormat="1" x14ac:dyDescent="0.3">
      <c r="A22" s="29">
        <v>20</v>
      </c>
      <c r="B22" s="5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P22" s="76"/>
      <c r="Q22" s="77"/>
      <c r="R22" s="77"/>
      <c r="S22" s="77"/>
      <c r="T22" s="77"/>
      <c r="U22" s="77"/>
      <c r="V22" s="77"/>
      <c r="W22" s="77"/>
      <c r="X22" s="77"/>
      <c r="Y22" s="77"/>
      <c r="Z22" s="77"/>
      <c r="AA22" s="77"/>
      <c r="AB22" s="77"/>
      <c r="AC22" s="77"/>
      <c r="AD22" s="77"/>
      <c r="AE22" s="77"/>
      <c r="AF22" s="77"/>
      <c r="AG22" s="77"/>
      <c r="AH22" s="77"/>
      <c r="AI22" s="77"/>
      <c r="AJ22" s="77"/>
      <c r="AK22" s="77"/>
      <c r="AL22" s="77"/>
      <c r="AM22" s="77"/>
      <c r="AN22" s="77"/>
      <c r="AO22" s="77"/>
      <c r="AP22" s="77"/>
      <c r="AQ22" s="77"/>
      <c r="AR22" s="77"/>
      <c r="AS22" s="77"/>
      <c r="AT22" s="77"/>
      <c r="AU22" s="77"/>
      <c r="AV22" s="77"/>
      <c r="AW22" s="77"/>
      <c r="AX22" s="77"/>
      <c r="AY22" s="77"/>
      <c r="AZ22" s="77"/>
      <c r="BA22" s="77"/>
      <c r="BB22" s="77"/>
      <c r="BC22" s="77"/>
      <c r="BD22" s="77"/>
      <c r="BE22" s="77"/>
      <c r="BF22" s="77"/>
      <c r="BG22" s="77"/>
      <c r="BH22" s="77"/>
      <c r="BI22" s="77"/>
      <c r="BJ22" s="78"/>
    </row>
    <row r="23" spans="1:62" s="79" customFormat="1" x14ac:dyDescent="0.3">
      <c r="A23" s="29">
        <v>21</v>
      </c>
      <c r="B23" s="5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P23" s="76"/>
      <c r="Q23" s="77"/>
      <c r="R23" s="77"/>
      <c r="S23" s="77"/>
      <c r="T23" s="77">
        <f>(1-txMortM!R21*FaPensRurM!R21)*(1-txMortM!S22*FaPensRurM!S22)</f>
        <v>0.99146022332301076</v>
      </c>
      <c r="U23" s="77">
        <f>(1-txMortM!S21*FaPensRurM!S21)*(1-txMortM!T22*FaPensRurM!T22)</f>
        <v>0.99177832058869164</v>
      </c>
      <c r="V23" s="77">
        <f>(1-txMortM!T21*FaPensRurM!T21)*(1-txMortM!U22*FaPensRurM!U22)</f>
        <v>0.99201352966888723</v>
      </c>
      <c r="W23" s="77">
        <f>(1-txMortM!U21*FaPensRurM!U21)*(1-txMortM!V22*FaPensRurM!V22)</f>
        <v>0.99214953095050329</v>
      </c>
      <c r="X23" s="77">
        <f>(1-txMortM!V21*FaPensRurM!V21)*(1-txMortM!W22*FaPensRurM!W22)</f>
        <v>0.99224137259804013</v>
      </c>
      <c r="Y23" s="77">
        <f>(1-txMortM!W21*FaPensRurM!W21)*(1-txMortM!X22*FaPensRurM!X22)</f>
        <v>0.99228729666141147</v>
      </c>
      <c r="Z23" s="77">
        <f>(1-txMortM!X21*FaPensRurM!X21)*(1-txMortM!Y22*FaPensRurM!Y22)</f>
        <v>0.99245500659723007</v>
      </c>
      <c r="AA23" s="77">
        <f>(1-txMortM!Y21*FaPensRurM!Y21)*(1-txMortM!Z22*FaPensRurM!Z22)</f>
        <v>0.99263688239641501</v>
      </c>
      <c r="AB23" s="77">
        <f>(1-txMortM!Z21*FaPensRurM!Z21)*(1-txMortM!AA22*FaPensRurM!AA22)</f>
        <v>0.99276003464690565</v>
      </c>
      <c r="AC23" s="77">
        <f>(1-txMortM!AA21*FaPensRurM!AA21)*(1-txMortM!AB22*FaPensRurM!AB22)</f>
        <v>0.99279057280808836</v>
      </c>
      <c r="AD23" s="77">
        <f>(1-txMortM!AB21*FaPensRurM!AB21)*(1-txMortM!AC22*FaPensRurM!AC22)</f>
        <v>0.99282196190162786</v>
      </c>
      <c r="AE23" s="77">
        <f>(1-txMortM!AC21*FaPensRurM!AC21)*(1-txMortM!AD22*FaPensRurM!AD22)</f>
        <v>0.9929345991955667</v>
      </c>
      <c r="AF23" s="77">
        <f>(1-txMortM!AD21*FaPensRurM!AD21)*(1-txMortM!AE22*FaPensRurM!AE22)</f>
        <v>0.9930797054025442</v>
      </c>
      <c r="AG23" s="77">
        <f>(1-txMortM!AE21*FaPensRurM!AE21)*(1-txMortM!AF22*FaPensRurM!AF22)</f>
        <v>0.99313594992757681</v>
      </c>
      <c r="AH23" s="77">
        <f>(1-txMortM!AF21*FaPensRurM!AF21)*(1-txMortM!AG22*FaPensRurM!AG22)</f>
        <v>0.99299184065211432</v>
      </c>
      <c r="AI23" s="77">
        <f>(1-txMortM!AG21*FaPensRurM!AG21)*(1-txMortM!AH22*FaPensRurM!AH22)</f>
        <v>0.99298403634209198</v>
      </c>
      <c r="AJ23" s="77">
        <f>(1-txMortM!AH21*FaPensRurM!AH21)*(1-txMortM!AI22*FaPensRurM!AI22)</f>
        <v>0.99312587083117965</v>
      </c>
      <c r="AK23" s="77">
        <f>(1-txMortM!AI21*FaPensRurM!AI21)*(1-txMortM!AJ22*FaPensRurM!AJ22)</f>
        <v>0.99323755018339588</v>
      </c>
      <c r="AL23" s="77">
        <f>(1-txMortM!AJ21*FaPensRurM!AJ21)*(1-txMortM!AK22*FaPensRurM!AK22)</f>
        <v>0.99338478827568832</v>
      </c>
      <c r="AM23" s="77">
        <f>(1-txMortM!AK21*FaPensRurM!AK21)*(1-txMortM!AL22*FaPensRurM!AL22)</f>
        <v>0.99343505933407006</v>
      </c>
      <c r="AN23" s="77">
        <f>(1-txMortM!AL21*FaPensRurM!AL21)*(1-txMortM!AM22*FaPensRurM!AM22)</f>
        <v>0.99358454917559635</v>
      </c>
      <c r="AO23" s="77">
        <f>(1-txMortM!AM21*FaPensRurM!AM21)*(1-txMortM!AN22*FaPensRurM!AN22)</f>
        <v>0.9936364186013199</v>
      </c>
      <c r="AP23" s="77">
        <f>(1-txMortM!AN21*FaPensRurM!AN21)*(1-txMortM!AO22*FaPensRurM!AO22)</f>
        <v>0.99378714584299155</v>
      </c>
      <c r="AQ23" s="77">
        <f>(1-txMortM!AO21*FaPensRurM!AO21)*(1-txMortM!AP22*FaPensRurM!AP22)</f>
        <v>0.99383978269116802</v>
      </c>
      <c r="AR23" s="77">
        <f>(1-txMortM!AP21*FaPensRurM!AP21)*(1-txMortM!AQ22*FaPensRurM!AQ22)</f>
        <v>0.99390598918936301</v>
      </c>
      <c r="AS23" s="77">
        <f>(1-txMortM!AQ21*FaPensRurM!AQ21)*(1-txMortM!AR22*FaPensRurM!AR22)</f>
        <v>0.9940038864783749</v>
      </c>
      <c r="AT23" s="77">
        <f>(1-txMortM!AR21*FaPensRurM!AR21)*(1-txMortM!AS22*FaPensRurM!AS22)</f>
        <v>0.99409627591684069</v>
      </c>
      <c r="AU23" s="77">
        <f>(1-txMortM!AS21*FaPensRurM!AS21)*(1-txMortM!AT22*FaPensRurM!AT22)</f>
        <v>0.99420471874521898</v>
      </c>
      <c r="AV23" s="77">
        <f>(1-txMortM!AT21*FaPensRurM!AT21)*(1-txMortM!AU22*FaPensRurM!AU22)</f>
        <v>0.99429826390254616</v>
      </c>
      <c r="AW23" s="77">
        <f>(1-txMortM!AU21*FaPensRurM!AU21)*(1-txMortM!AV22*FaPensRurM!AV22)</f>
        <v>0.99430105712269812</v>
      </c>
      <c r="AX23" s="77">
        <f>(1-txMortM!AV21*FaPensRurM!AV21)*(1-txMortM!AW22*FaPensRurM!AW22)</f>
        <v>0.99439863237455028</v>
      </c>
      <c r="AY23" s="77">
        <f>(1-txMortM!AW21*FaPensRurM!AW21)*(1-txMortM!AX22*FaPensRurM!AX22)</f>
        <v>0.99450776592284873</v>
      </c>
      <c r="AZ23" s="77">
        <f>(1-txMortM!AX21*FaPensRurM!AX21)*(1-txMortM!AY22*FaPensRurM!AY22)</f>
        <v>0.99449999857091875</v>
      </c>
      <c r="BA23" s="77">
        <f>(1-txMortM!AY21*FaPensRurM!AY21)*(1-txMortM!AZ22*FaPensRurM!AZ22)</f>
        <v>0.99451424843087888</v>
      </c>
      <c r="BB23" s="77">
        <f>(1-txMortM!AZ21*FaPensRurM!AZ21)*(1-txMortM!BA22*FaPensRurM!BA22)</f>
        <v>0.99466232299629842</v>
      </c>
      <c r="BC23" s="77">
        <f>(1-txMortM!BA21*FaPensRurM!BA21)*(1-txMortM!BB22*FaPensRurM!BB22)</f>
        <v>0.99470323698462226</v>
      </c>
      <c r="BD23" s="77">
        <f>(1-txMortM!BB21*FaPensRurM!BB21)*(1-txMortM!BC22*FaPensRurM!BC22)</f>
        <v>0.99470433962897342</v>
      </c>
      <c r="BE23" s="77">
        <f>(1-txMortM!BC21*FaPensRurM!BC21)*(1-txMortM!BD22*FaPensRurM!BD22)</f>
        <v>0.99471993738607412</v>
      </c>
      <c r="BF23" s="77">
        <f>(1-txMortM!BD21*FaPensRurM!BD21)*(1-txMortM!BE22*FaPensRurM!BE22)</f>
        <v>0.99486877426406961</v>
      </c>
      <c r="BG23" s="77">
        <f>(1-txMortM!BE21*FaPensRurM!BE21)*(1-txMortM!BF22*FaPensRurM!BF22)</f>
        <v>0.99490173109650526</v>
      </c>
      <c r="BH23" s="77">
        <f>(1-txMortM!BF21*FaPensRurM!BF21)*(1-txMortM!BG22*FaPensRurM!BG22)</f>
        <v>0.99490558184127265</v>
      </c>
      <c r="BI23" s="77">
        <f>(1-txMortM!BG21*FaPensRurM!BG21)*(1-txMortM!BH22*FaPensRurM!BH22)</f>
        <v>0.99492005809712569</v>
      </c>
      <c r="BJ23" s="78">
        <f>(1-txMortM!BH21*FaPensRurM!BH21)*(1-txMortM!BI22*FaPensRurM!BI22)</f>
        <v>0.99497633779748684</v>
      </c>
    </row>
    <row r="24" spans="1:62" s="79" customFormat="1" x14ac:dyDescent="0.3">
      <c r="A24" s="29">
        <v>22</v>
      </c>
      <c r="B24" s="5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P24" s="76"/>
      <c r="Q24" s="77"/>
      <c r="R24" s="77"/>
      <c r="S24" s="77"/>
      <c r="T24" s="77">
        <f>(1-txMortM!R22*FaPensRurM!R22)*(1-txMortM!S23*FaPensRurM!S23)</f>
        <v>0</v>
      </c>
      <c r="U24" s="77">
        <f>(1-txMortM!S22*FaPensRurM!S22)*(1-txMortM!T23*FaPensRurM!T23)</f>
        <v>1.1070063250141961E-16</v>
      </c>
      <c r="V24" s="77">
        <f>(1-txMortM!T22*FaPensRurM!T22)*(1-txMortM!U23*FaPensRurM!U23)</f>
        <v>1.107097818240646E-16</v>
      </c>
      <c r="W24" s="77">
        <f>(1-txMortM!U22*FaPensRurM!U22)*(1-txMortM!V23*FaPensRurM!V23)</f>
        <v>0</v>
      </c>
      <c r="X24" s="77">
        <f>(1-txMortM!V22*FaPensRurM!V22)*(1-txMortM!W23*FaPensRurM!W23)</f>
        <v>0</v>
      </c>
      <c r="Y24" s="77">
        <f>(1-txMortM!W22*FaPensRurM!W22)*(1-txMortM!X23*FaPensRurM!X23)</f>
        <v>0</v>
      </c>
      <c r="Z24" s="77">
        <f>(1-txMortM!X22*FaPensRurM!X22)*(1-txMortM!Y23*FaPensRurM!Y23)</f>
        <v>0</v>
      </c>
      <c r="AA24" s="77">
        <f>(1-txMortM!Y22*FaPensRurM!Y22)*(1-txMortM!Z23*FaPensRurM!Z23)</f>
        <v>1.1073349815273165E-16</v>
      </c>
      <c r="AB24" s="77">
        <f>(1-txMortM!Z22*FaPensRurM!Z22)*(1-txMortM!AA23*FaPensRurM!AA23)</f>
        <v>0</v>
      </c>
      <c r="AC24" s="77">
        <f>(1-txMortM!AA22*FaPensRurM!AA22)*(1-txMortM!AB23*FaPensRurM!AB23)</f>
        <v>0</v>
      </c>
      <c r="AD24" s="77">
        <f>(1-txMortM!AB22*FaPensRurM!AB22)*(1-txMortM!AC23*FaPensRurM!AC23)</f>
        <v>0</v>
      </c>
      <c r="AE24" s="77">
        <f>(1-txMortM!AC22*FaPensRurM!AC22)*(1-txMortM!AD23*FaPensRurM!AD23)</f>
        <v>0</v>
      </c>
      <c r="AF24" s="77">
        <f>(1-txMortM!AD22*FaPensRurM!AD22)*(1-txMortM!AE23*FaPensRurM!AE23)</f>
        <v>0</v>
      </c>
      <c r="AG24" s="77">
        <f>(1-txMortM!AE22*FaPensRurM!AE22)*(1-txMortM!AF23*FaPensRurM!AF23)</f>
        <v>0</v>
      </c>
      <c r="AH24" s="77">
        <f>(1-txMortM!AF22*FaPensRurM!AF22)*(1-txMortM!AG23*FaPensRurM!AG23)</f>
        <v>0</v>
      </c>
      <c r="AI24" s="77">
        <f>(1-txMortM!AG22*FaPensRurM!AG22)*(1-txMortM!AH23*FaPensRurM!AH23)</f>
        <v>0</v>
      </c>
      <c r="AJ24" s="77">
        <f>(1-txMortM!AH22*FaPensRurM!AH22)*(1-txMortM!AI23*FaPensRurM!AI23)</f>
        <v>0</v>
      </c>
      <c r="AK24" s="77">
        <f>(1-txMortM!AI22*FaPensRurM!AI22)*(1-txMortM!AJ23*FaPensRurM!AJ23)</f>
        <v>0</v>
      </c>
      <c r="AL24" s="77">
        <f>(1-txMortM!AJ22*FaPensRurM!AJ22)*(1-txMortM!AK23*FaPensRurM!AK23)</f>
        <v>0</v>
      </c>
      <c r="AM24" s="77">
        <f>(1-txMortM!AK22*FaPensRurM!AK22)*(1-txMortM!AL23*FaPensRurM!AL23)</f>
        <v>0</v>
      </c>
      <c r="AN24" s="77">
        <f>(1-txMortM!AL22*FaPensRurM!AL22)*(1-txMortM!AM23*FaPensRurM!AM23)</f>
        <v>0</v>
      </c>
      <c r="AO24" s="77">
        <f>(1-txMortM!AM22*FaPensRurM!AM22)*(1-txMortM!AN23*FaPensRurM!AN23)</f>
        <v>0</v>
      </c>
      <c r="AP24" s="77">
        <f>(1-txMortM!AN22*FaPensRurM!AN22)*(1-txMortM!AO23*FaPensRurM!AO23)</f>
        <v>0</v>
      </c>
      <c r="AQ24" s="77">
        <f>(1-txMortM!AO22*FaPensRurM!AO22)*(1-txMortM!AP23*FaPensRurM!AP23)</f>
        <v>0</v>
      </c>
      <c r="AR24" s="77">
        <f>(1-txMortM!AP22*FaPensRurM!AP22)*(1-txMortM!AQ23*FaPensRurM!AQ23)</f>
        <v>0</v>
      </c>
      <c r="AS24" s="77">
        <f>(1-txMortM!AQ22*FaPensRurM!AQ22)*(1-txMortM!AR23*FaPensRurM!AR23)</f>
        <v>1.1078557051678298E-16</v>
      </c>
      <c r="AT24" s="77">
        <f>(1-txMortM!AR22*FaPensRurM!AR22)*(1-txMortM!AS23*FaPensRurM!AS23)</f>
        <v>0</v>
      </c>
      <c r="AU24" s="77">
        <f>(1-txMortM!AS22*FaPensRurM!AS22)*(1-txMortM!AT23*FaPensRurM!AT23)</f>
        <v>0</v>
      </c>
      <c r="AV24" s="77">
        <f>(1-txMortM!AT22*FaPensRurM!AT22)*(1-txMortM!AU23*FaPensRurM!AU23)</f>
        <v>0</v>
      </c>
      <c r="AW24" s="77">
        <f>(1-txMortM!AU22*FaPensRurM!AU22)*(1-txMortM!AV23*FaPensRurM!AV23)</f>
        <v>0</v>
      </c>
      <c r="AX24" s="77">
        <f>(1-txMortM!AV22*FaPensRurM!AV22)*(1-txMortM!AW23*FaPensRurM!AW23)</f>
        <v>0</v>
      </c>
      <c r="AY24" s="77">
        <f>(1-txMortM!AW22*FaPensRurM!AW22)*(1-txMortM!AX23*FaPensRurM!AX23)</f>
        <v>0</v>
      </c>
      <c r="AZ24" s="77">
        <f>(1-txMortM!AX22*FaPensRurM!AX22)*(1-txMortM!AY23*FaPensRurM!AY23)</f>
        <v>0</v>
      </c>
      <c r="BA24" s="77">
        <f>(1-txMortM!AY22*FaPensRurM!AY22)*(1-txMortM!AZ23*FaPensRurM!AZ23)</f>
        <v>0</v>
      </c>
      <c r="BB24" s="77">
        <f>(1-txMortM!AZ22*FaPensRurM!AZ22)*(1-txMortM!BA23*FaPensRurM!BA23)</f>
        <v>0</v>
      </c>
      <c r="BC24" s="77">
        <f>(1-txMortM!BA22*FaPensRurM!BA22)*(1-txMortM!BB23*FaPensRurM!BB23)</f>
        <v>0</v>
      </c>
      <c r="BD24" s="77">
        <f>(1-txMortM!BB22*FaPensRurM!BB22)*(1-txMortM!BC23*FaPensRurM!BC23)</f>
        <v>1.1081478603833779E-16</v>
      </c>
      <c r="BE24" s="77">
        <f>(1-txMortM!BC22*FaPensRurM!BC22)*(1-txMortM!BD23*FaPensRurM!BD23)</f>
        <v>0</v>
      </c>
      <c r="BF24" s="77">
        <f>(1-txMortM!BD22*FaPensRurM!BD22)*(1-txMortM!BE23*FaPensRurM!BE23)</f>
        <v>0</v>
      </c>
      <c r="BG24" s="77">
        <f>(1-txMortM!BE22*FaPensRurM!BE22)*(1-txMortM!BF23*FaPensRurM!BF23)</f>
        <v>0</v>
      </c>
      <c r="BH24" s="77">
        <f>(1-txMortM!BF22*FaPensRurM!BF22)*(1-txMortM!BG23*FaPensRurM!BG23)</f>
        <v>0</v>
      </c>
      <c r="BI24" s="77">
        <f>(1-txMortM!BG22*FaPensRurM!BG22)*(1-txMortM!BH23*FaPensRurM!BH23)</f>
        <v>0</v>
      </c>
      <c r="BJ24" s="78">
        <f>(1-txMortM!BH22*FaPensRurM!BH22)*(1-txMortM!BI23*FaPensRurM!BI23)</f>
        <v>0</v>
      </c>
    </row>
    <row r="25" spans="1:62" s="79" customFormat="1" x14ac:dyDescent="0.3">
      <c r="A25" s="29">
        <v>23</v>
      </c>
      <c r="B25" s="5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P25" s="76"/>
      <c r="Q25" s="77"/>
      <c r="R25" s="77"/>
      <c r="S25" s="77"/>
      <c r="T25" s="77">
        <f>(1-txMortM!R23*FaPensRurM!R23)*(1-txMortM!S24*FaPensRurM!S24)</f>
        <v>0</v>
      </c>
      <c r="U25" s="77">
        <f>(1-txMortM!S23*FaPensRurM!S23)*(1-txMortM!T24*FaPensRurM!T24)</f>
        <v>0</v>
      </c>
      <c r="V25" s="77">
        <f>(1-txMortM!T23*FaPensRurM!T23)*(1-txMortM!U24*FaPensRurM!U24)</f>
        <v>1.1023763996831692E-16</v>
      </c>
      <c r="W25" s="77">
        <f>(1-txMortM!U23*FaPensRurM!U23)*(1-txMortM!V24*FaPensRurM!V24)</f>
        <v>1.1025066965389964E-16</v>
      </c>
      <c r="X25" s="77">
        <f>(1-txMortM!V23*FaPensRurM!V23)*(1-txMortM!W24*FaPensRurM!W24)</f>
        <v>0</v>
      </c>
      <c r="Y25" s="77">
        <f>(1-txMortM!W23*FaPensRurM!W23)*(1-txMortM!X24*FaPensRurM!X24)</f>
        <v>0</v>
      </c>
      <c r="Z25" s="77">
        <f>(1-txMortM!X23*FaPensRurM!X23)*(1-txMortM!Y24*FaPensRurM!Y24)</f>
        <v>0</v>
      </c>
      <c r="AA25" s="77">
        <f>(1-txMortM!Y23*FaPensRurM!Y23)*(1-txMortM!Z24*FaPensRurM!Z24)</f>
        <v>0</v>
      </c>
      <c r="AB25" s="77">
        <f>(1-txMortM!Z23*FaPensRurM!Z23)*(1-txMortM!AA24*FaPensRurM!AA24)</f>
        <v>1.1029909857992365E-16</v>
      </c>
      <c r="AC25" s="77">
        <f>(1-txMortM!AA23*FaPensRurM!AA23)*(1-txMortM!AB24*FaPensRurM!AB24)</f>
        <v>0</v>
      </c>
      <c r="AD25" s="77">
        <f>(1-txMortM!AB23*FaPensRurM!AB23)*(1-txMortM!AC24*FaPensRurM!AC24)</f>
        <v>0</v>
      </c>
      <c r="AE25" s="77">
        <f>(1-txMortM!AC23*FaPensRurM!AC23)*(1-txMortM!AD24*FaPensRurM!AD24)</f>
        <v>0</v>
      </c>
      <c r="AF25" s="77">
        <f>(1-txMortM!AD23*FaPensRurM!AD23)*(1-txMortM!AE24*FaPensRurM!AE24)</f>
        <v>0</v>
      </c>
      <c r="AG25" s="77">
        <f>(1-txMortM!AE23*FaPensRurM!AE23)*(1-txMortM!AF24*FaPensRurM!AF24)</f>
        <v>0</v>
      </c>
      <c r="AH25" s="77">
        <f>(1-txMortM!AF23*FaPensRurM!AF23)*(1-txMortM!AG24*FaPensRurM!AG24)</f>
        <v>0</v>
      </c>
      <c r="AI25" s="77">
        <f>(1-txMortM!AG23*FaPensRurM!AG23)*(1-txMortM!AH24*FaPensRurM!AH24)</f>
        <v>0</v>
      </c>
      <c r="AJ25" s="77">
        <f>(1-txMortM!AH23*FaPensRurM!AH23)*(1-txMortM!AI24*FaPensRurM!AI24)</f>
        <v>0</v>
      </c>
      <c r="AK25" s="77">
        <f>(1-txMortM!AI23*FaPensRurM!AI23)*(1-txMortM!AJ24*FaPensRurM!AJ24)</f>
        <v>0</v>
      </c>
      <c r="AL25" s="77">
        <f>(1-txMortM!AJ23*FaPensRurM!AJ23)*(1-txMortM!AK24*FaPensRurM!AK24)</f>
        <v>0</v>
      </c>
      <c r="AM25" s="77">
        <f>(1-txMortM!AK23*FaPensRurM!AK23)*(1-txMortM!AL24*FaPensRurM!AL24)</f>
        <v>0</v>
      </c>
      <c r="AN25" s="77">
        <f>(1-txMortM!AL23*FaPensRurM!AL23)*(1-txMortM!AM24*FaPensRurM!AM24)</f>
        <v>0</v>
      </c>
      <c r="AO25" s="77">
        <f>(1-txMortM!AM23*FaPensRurM!AM23)*(1-txMortM!AN24*FaPensRurM!AN24)</f>
        <v>0</v>
      </c>
      <c r="AP25" s="77">
        <f>(1-txMortM!AN23*FaPensRurM!AN23)*(1-txMortM!AO24*FaPensRurM!AO24)</f>
        <v>0</v>
      </c>
      <c r="AQ25" s="77">
        <f>(1-txMortM!AO23*FaPensRurM!AO23)*(1-txMortM!AP24*FaPensRurM!AP24)</f>
        <v>0</v>
      </c>
      <c r="AR25" s="77">
        <f>(1-txMortM!AP23*FaPensRurM!AP23)*(1-txMortM!AQ24*FaPensRurM!AQ24)</f>
        <v>0</v>
      </c>
      <c r="AS25" s="77">
        <f>(1-txMortM!AQ23*FaPensRurM!AQ23)*(1-txMortM!AR24*FaPensRurM!AR24)</f>
        <v>0</v>
      </c>
      <c r="AT25" s="77">
        <f>(1-txMortM!AR23*FaPensRurM!AR23)*(1-txMortM!AS24*FaPensRurM!AS24)</f>
        <v>1.1042311379010763E-16</v>
      </c>
      <c r="AU25" s="77">
        <f>(1-txMortM!AS23*FaPensRurM!AS23)*(1-txMortM!AT24*FaPensRurM!AT24)</f>
        <v>0</v>
      </c>
      <c r="AV25" s="77">
        <f>(1-txMortM!AT23*FaPensRurM!AT23)*(1-txMortM!AU24*FaPensRurM!AU24)</f>
        <v>0</v>
      </c>
      <c r="AW25" s="77">
        <f>(1-txMortM!AU23*FaPensRurM!AU23)*(1-txMortM!AV24*FaPensRurM!AV24)</f>
        <v>0</v>
      </c>
      <c r="AX25" s="77">
        <f>(1-txMortM!AV23*FaPensRurM!AV23)*(1-txMortM!AW24*FaPensRurM!AW24)</f>
        <v>0</v>
      </c>
      <c r="AY25" s="77">
        <f>(1-txMortM!AW23*FaPensRurM!AW23)*(1-txMortM!AX24*FaPensRurM!AX24)</f>
        <v>0</v>
      </c>
      <c r="AZ25" s="77">
        <f>(1-txMortM!AX23*FaPensRurM!AX23)*(1-txMortM!AY24*FaPensRurM!AY24)</f>
        <v>0</v>
      </c>
      <c r="BA25" s="77">
        <f>(1-txMortM!AY23*FaPensRurM!AY23)*(1-txMortM!AZ24*FaPensRurM!AZ24)</f>
        <v>0</v>
      </c>
      <c r="BB25" s="77">
        <f>(1-txMortM!AZ23*FaPensRurM!AZ23)*(1-txMortM!BA24*FaPensRurM!BA24)</f>
        <v>0</v>
      </c>
      <c r="BC25" s="77">
        <f>(1-txMortM!BA23*FaPensRurM!BA23)*(1-txMortM!BB24*FaPensRurM!BB24)</f>
        <v>0</v>
      </c>
      <c r="BD25" s="77">
        <f>(1-txMortM!BB23*FaPensRurM!BB23)*(1-txMortM!BC24*FaPensRurM!BC24)</f>
        <v>0</v>
      </c>
      <c r="BE25" s="77">
        <f>(1-txMortM!BC23*FaPensRurM!BC23)*(1-txMortM!BD24*FaPensRurM!BD24)</f>
        <v>1.1048611411743198E-16</v>
      </c>
      <c r="BF25" s="77">
        <f>(1-txMortM!BD23*FaPensRurM!BD23)*(1-txMortM!BE24*FaPensRurM!BE24)</f>
        <v>0</v>
      </c>
      <c r="BG25" s="77">
        <f>(1-txMortM!BE23*FaPensRurM!BE23)*(1-txMortM!BF24*FaPensRurM!BF24)</f>
        <v>0</v>
      </c>
      <c r="BH25" s="77">
        <f>(1-txMortM!BF23*FaPensRurM!BF23)*(1-txMortM!BG24*FaPensRurM!BG24)</f>
        <v>0</v>
      </c>
      <c r="BI25" s="77">
        <f>(1-txMortM!BG23*FaPensRurM!BG23)*(1-txMortM!BH24*FaPensRurM!BH24)</f>
        <v>0</v>
      </c>
      <c r="BJ25" s="78">
        <f>(1-txMortM!BH23*FaPensRurM!BH23)*(1-txMortM!BI24*FaPensRurM!BI24)</f>
        <v>0</v>
      </c>
    </row>
    <row r="26" spans="1:62" s="79" customFormat="1" x14ac:dyDescent="0.3">
      <c r="A26" s="29">
        <v>24</v>
      </c>
      <c r="B26" s="5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P26" s="76"/>
      <c r="Q26" s="77"/>
      <c r="R26" s="77"/>
      <c r="S26" s="77"/>
      <c r="T26" s="77"/>
      <c r="U26" s="77"/>
      <c r="V26" s="77"/>
      <c r="W26" s="77"/>
      <c r="X26" s="77"/>
      <c r="Y26" s="77"/>
      <c r="Z26" s="77"/>
      <c r="AA26" s="77"/>
      <c r="AB26" s="77"/>
      <c r="AC26" s="77"/>
      <c r="AD26" s="77"/>
      <c r="AE26" s="77"/>
      <c r="AF26" s="77"/>
      <c r="AG26" s="77"/>
      <c r="AH26" s="77"/>
      <c r="AI26" s="77"/>
      <c r="AJ26" s="77"/>
      <c r="AK26" s="77"/>
      <c r="AL26" s="77"/>
      <c r="AM26" s="77"/>
      <c r="AN26" s="77"/>
      <c r="AO26" s="77"/>
      <c r="AP26" s="77"/>
      <c r="AQ26" s="77"/>
      <c r="AR26" s="77"/>
      <c r="AS26" s="77"/>
      <c r="AT26" s="77"/>
      <c r="AU26" s="77"/>
      <c r="AV26" s="77"/>
      <c r="AW26" s="77"/>
      <c r="AX26" s="77"/>
      <c r="AY26" s="77"/>
      <c r="AZ26" s="77"/>
      <c r="BA26" s="77"/>
      <c r="BB26" s="77"/>
      <c r="BC26" s="77"/>
      <c r="BD26" s="77"/>
      <c r="BE26" s="77"/>
      <c r="BF26" s="77"/>
      <c r="BG26" s="77"/>
      <c r="BH26" s="77"/>
      <c r="BI26" s="77"/>
      <c r="BJ26" s="78"/>
    </row>
    <row r="27" spans="1:62" s="79" customFormat="1" x14ac:dyDescent="0.3">
      <c r="A27" s="29">
        <v>25</v>
      </c>
      <c r="B27" s="5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P27" s="76"/>
      <c r="Q27" s="77"/>
      <c r="R27" s="77"/>
      <c r="S27" s="77"/>
      <c r="T27" s="77"/>
      <c r="U27" s="77"/>
      <c r="V27" s="77"/>
      <c r="W27" s="77"/>
      <c r="X27" s="77"/>
      <c r="Y27" s="77"/>
      <c r="Z27" s="77"/>
      <c r="AA27" s="77"/>
      <c r="AB27" s="77"/>
      <c r="AC27" s="77"/>
      <c r="AD27" s="77"/>
      <c r="AE27" s="77"/>
      <c r="AF27" s="77"/>
      <c r="AG27" s="77"/>
      <c r="AH27" s="77"/>
      <c r="AI27" s="77"/>
      <c r="AJ27" s="77"/>
      <c r="AK27" s="77"/>
      <c r="AL27" s="77"/>
      <c r="AM27" s="77"/>
      <c r="AN27" s="77"/>
      <c r="AO27" s="77"/>
      <c r="AP27" s="77"/>
      <c r="AQ27" s="77"/>
      <c r="AR27" s="77"/>
      <c r="AS27" s="77"/>
      <c r="AT27" s="77"/>
      <c r="AU27" s="77"/>
      <c r="AV27" s="77"/>
      <c r="AW27" s="77"/>
      <c r="AX27" s="77"/>
      <c r="AY27" s="77"/>
      <c r="AZ27" s="77"/>
      <c r="BA27" s="77"/>
      <c r="BB27" s="77"/>
      <c r="BC27" s="77"/>
      <c r="BD27" s="77"/>
      <c r="BE27" s="77"/>
      <c r="BF27" s="77"/>
      <c r="BG27" s="77"/>
      <c r="BH27" s="77"/>
      <c r="BI27" s="77"/>
      <c r="BJ27" s="78"/>
    </row>
    <row r="28" spans="1:62" s="79" customFormat="1" x14ac:dyDescent="0.3">
      <c r="A28" s="29">
        <v>26</v>
      </c>
      <c r="B28" s="5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P28" s="76"/>
      <c r="Q28" s="77"/>
      <c r="R28" s="77"/>
      <c r="S28" s="77"/>
      <c r="T28" s="77"/>
      <c r="U28" s="77"/>
      <c r="V28" s="77"/>
      <c r="W28" s="77"/>
      <c r="X28" s="77"/>
      <c r="Y28" s="77"/>
      <c r="Z28" s="77"/>
      <c r="AA28" s="77"/>
      <c r="AB28" s="77"/>
      <c r="AC28" s="77"/>
      <c r="AD28" s="77"/>
      <c r="AE28" s="77"/>
      <c r="AF28" s="77"/>
      <c r="AG28" s="77"/>
      <c r="AH28" s="77"/>
      <c r="AI28" s="77"/>
      <c r="AJ28" s="77"/>
      <c r="AK28" s="77"/>
      <c r="AL28" s="77"/>
      <c r="AM28" s="77"/>
      <c r="AN28" s="77"/>
      <c r="AO28" s="77"/>
      <c r="AP28" s="77"/>
      <c r="AQ28" s="77"/>
      <c r="AR28" s="77"/>
      <c r="AS28" s="77"/>
      <c r="AT28" s="77"/>
      <c r="AU28" s="77"/>
      <c r="AV28" s="77"/>
      <c r="AW28" s="77"/>
      <c r="AX28" s="77"/>
      <c r="AY28" s="77"/>
      <c r="AZ28" s="77"/>
      <c r="BA28" s="77"/>
      <c r="BB28" s="77"/>
      <c r="BC28" s="77"/>
      <c r="BD28" s="77"/>
      <c r="BE28" s="77"/>
      <c r="BF28" s="77"/>
      <c r="BG28" s="77"/>
      <c r="BH28" s="77"/>
      <c r="BI28" s="77"/>
      <c r="BJ28" s="78"/>
    </row>
    <row r="29" spans="1:62" s="79" customFormat="1" x14ac:dyDescent="0.3">
      <c r="A29" s="29">
        <v>27</v>
      </c>
      <c r="B29" s="5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P29" s="76"/>
      <c r="Q29" s="77"/>
      <c r="R29" s="77"/>
      <c r="S29" s="77"/>
      <c r="T29" s="77"/>
      <c r="U29" s="77"/>
      <c r="V29" s="77"/>
      <c r="W29" s="77">
        <f>(1-txMortM!R24*FaPensRurM!R24)*(1-txMortM!S25*FaPensRurM!S25)*(1-txMortM!T26*FaPensRurM!T26)*(1-txMortM!U27*FaPensRurM!U27)*(1-txMortM!V28*FaPensRurM!V28)</f>
        <v>0.97330233944313571</v>
      </c>
      <c r="X29" s="77">
        <f>(1-txMortM!S24*FaPensRurM!S24)*(1-txMortM!T25*FaPensRurM!T25)*(1-txMortM!U26*FaPensRurM!U26)*(1-txMortM!V27*FaPensRurM!V27)*(1-txMortM!W28*FaPensRurM!W28)</f>
        <v>0.97409416860990783</v>
      </c>
      <c r="Y29" s="77">
        <f>(1-txMortM!T24*FaPensRurM!T24)*(1-txMortM!U25*FaPensRurM!U25)*(1-txMortM!V26*FaPensRurM!V26)*(1-txMortM!W27*FaPensRurM!W27)*(1-txMortM!X28*FaPensRurM!X28)</f>
        <v>0.9746418233368348</v>
      </c>
      <c r="Z29" s="77">
        <f>(1-txMortM!U24*FaPensRurM!U24)*(1-txMortM!V25*FaPensRurM!V25)*(1-txMortM!W26*FaPensRurM!W26)*(1-txMortM!X27*FaPensRurM!X27)*(1-txMortM!Y28*FaPensRurM!Y28)</f>
        <v>0.97508675494542441</v>
      </c>
      <c r="AA29" s="77">
        <f>(1-txMortM!V24*FaPensRurM!V24)*(1-txMortM!W25*FaPensRurM!W25)*(1-txMortM!X26*FaPensRurM!X26)*(1-txMortM!Y27*FaPensRurM!Y27)*(1-txMortM!Z28*FaPensRurM!Z28)</f>
        <v>0.9754697592352275</v>
      </c>
      <c r="AB29" s="77">
        <f>(1-txMortM!W24*FaPensRurM!W24)*(1-txMortM!X25*FaPensRurM!X25)*(1-txMortM!Y26*FaPensRurM!Y26)*(1-txMortM!Z27*FaPensRurM!Z27)*(1-txMortM!AA28*FaPensRurM!AA28)</f>
        <v>0.97573609154896934</v>
      </c>
      <c r="AC29" s="77">
        <f>(1-txMortM!X24*FaPensRurM!X24)*(1-txMortM!Y25*FaPensRurM!Y25)*(1-txMortM!Z26*FaPensRurM!Z26)*(1-txMortM!AA27*FaPensRurM!AA27)*(1-txMortM!AB28*FaPensRurM!AB28)</f>
        <v>0.97601555373279292</v>
      </c>
      <c r="AD29" s="77">
        <f>(1-txMortM!Y24*FaPensRurM!Y24)*(1-txMortM!Z25*FaPensRurM!Z25)*(1-txMortM!AA26*FaPensRurM!AA26)*(1-txMortM!AB27*FaPensRurM!AB27)*(1-txMortM!AC28*FaPensRurM!AC28)</f>
        <v>0.97632394403479472</v>
      </c>
      <c r="AE29" s="77">
        <f>(1-txMortM!Z24*FaPensRurM!Z24)*(1-txMortM!AA25*FaPensRurM!AA25)*(1-txMortM!AB26*FaPensRurM!AB26)*(1-txMortM!AC27*FaPensRurM!AC27)*(1-txMortM!AD28*FaPensRurM!AD28)</f>
        <v>0.97653840119193802</v>
      </c>
      <c r="AF29" s="77">
        <f>(1-txMortM!AA24*FaPensRurM!AA24)*(1-txMortM!AB25*FaPensRurM!AB25)*(1-txMortM!AC26*FaPensRurM!AC26)*(1-txMortM!AD27*FaPensRurM!AD27)*(1-txMortM!AE28*FaPensRurM!AE28)</f>
        <v>0.97675932117817599</v>
      </c>
      <c r="AG29" s="77">
        <f>(1-txMortM!AB24*FaPensRurM!AB24)*(1-txMortM!AC25*FaPensRurM!AC25)*(1-txMortM!AD26*FaPensRurM!AD26)*(1-txMortM!AE27*FaPensRurM!AE27)*(1-txMortM!AF28*FaPensRurM!AF28)</f>
        <v>0.9767830686810024</v>
      </c>
      <c r="AH29" s="77">
        <f>(1-txMortM!AC24*FaPensRurM!AC24)*(1-txMortM!AD25*FaPensRurM!AD25)*(1-txMortM!AE26*FaPensRurM!AE26)*(1-txMortM!AF27*FaPensRurM!AF27)*(1-txMortM!AG28*FaPensRurM!AG28)</f>
        <v>0.97687955727151699</v>
      </c>
      <c r="AI29" s="77">
        <f>(1-txMortM!AD24*FaPensRurM!AD24)*(1-txMortM!AE25*FaPensRurM!AE25)*(1-txMortM!AF26*FaPensRurM!AF26)*(1-txMortM!AG27*FaPensRurM!AG27)*(1-txMortM!AH28*FaPensRurM!AH28)</f>
        <v>0.97704411415584469</v>
      </c>
      <c r="AJ29" s="77">
        <f>(1-txMortM!AE24*FaPensRurM!AE24)*(1-txMortM!AF25*FaPensRurM!AF25)*(1-txMortM!AG26*FaPensRurM!AG26)*(1-txMortM!AH27*FaPensRurM!AH27)*(1-txMortM!AI28*FaPensRurM!AI28)</f>
        <v>0.97718635231967921</v>
      </c>
      <c r="AK29" s="77">
        <f>(1-txMortM!AF24*FaPensRurM!AF24)*(1-txMortM!AG25*FaPensRurM!AG25)*(1-txMortM!AH26*FaPensRurM!AH26)*(1-txMortM!AI27*FaPensRurM!AI27)*(1-txMortM!AJ28*FaPensRurM!AJ28)</f>
        <v>0.97718418397420337</v>
      </c>
      <c r="AL29" s="77">
        <f>(1-txMortM!AG24*FaPensRurM!AG24)*(1-txMortM!AH25*FaPensRurM!AH25)*(1-txMortM!AI26*FaPensRurM!AI26)*(1-txMortM!AJ27*FaPensRurM!AJ27)*(1-txMortM!AK28*FaPensRurM!AK28)</f>
        <v>0.97735241680318308</v>
      </c>
      <c r="AM29" s="77">
        <f>(1-txMortM!AH24*FaPensRurM!AH24)*(1-txMortM!AI25*FaPensRurM!AI25)*(1-txMortM!AJ26*FaPensRurM!AJ26)*(1-txMortM!AK27*FaPensRurM!AK27)*(1-txMortM!AL28*FaPensRurM!AL28)</f>
        <v>0.97774164734107061</v>
      </c>
      <c r="AN29" s="77">
        <f>(1-txMortM!AI24*FaPensRurM!AI24)*(1-txMortM!AJ25*FaPensRurM!AJ25)*(1-txMortM!AK26*FaPensRurM!AK26)*(1-txMortM!AL27*FaPensRurM!AL27)*(1-txMortM!AM28*FaPensRurM!AM28)</f>
        <v>0.97812204962061</v>
      </c>
      <c r="AO29" s="77">
        <f>(1-txMortM!AJ24*FaPensRurM!AJ24)*(1-txMortM!AK25*FaPensRurM!AK25)*(1-txMortM!AL26*FaPensRurM!AL26)*(1-txMortM!AM27*FaPensRurM!AM27)*(1-txMortM!AN28*FaPensRurM!AN28)</f>
        <v>0.97844299779230515</v>
      </c>
      <c r="AP29" s="77">
        <f>(1-txMortM!AK24*FaPensRurM!AK24)*(1-txMortM!AL25*FaPensRurM!AL25)*(1-txMortM!AM26*FaPensRurM!AM26)*(1-txMortM!AN27*FaPensRurM!AN27)*(1-txMortM!AO28*FaPensRurM!AO28)</f>
        <v>0.97884034305537571</v>
      </c>
      <c r="AQ29" s="77">
        <f>(1-txMortM!AL24*FaPensRurM!AL24)*(1-txMortM!AM25*FaPensRurM!AM25)*(1-txMortM!AN26*FaPensRurM!AN26)*(1-txMortM!AO27*FaPensRurM!AO27)*(1-txMortM!AP28*FaPensRurM!AP28)</f>
        <v>0.97910311613041512</v>
      </c>
      <c r="AR29" s="77">
        <f>(1-txMortM!AM24*FaPensRurM!AM24)*(1-txMortM!AN25*FaPensRurM!AN25)*(1-txMortM!AO26*FaPensRurM!AO26)*(1-txMortM!AP27*FaPensRurM!AP27)*(1-txMortM!AQ28*FaPensRurM!AQ28)</f>
        <v>0.9793984842718193</v>
      </c>
      <c r="AS29" s="77">
        <f>(1-txMortM!AN24*FaPensRurM!AN24)*(1-txMortM!AO25*FaPensRurM!AO25)*(1-txMortM!AP26*FaPensRurM!AP26)*(1-txMortM!AQ27*FaPensRurM!AQ27)*(1-txMortM!AR28*FaPensRurM!AR28)</f>
        <v>0.97971351546308072</v>
      </c>
      <c r="AT29" s="77">
        <f>(1-txMortM!AO24*FaPensRurM!AO24)*(1-txMortM!AP25*FaPensRurM!AP25)*(1-txMortM!AQ26*FaPensRurM!AQ26)*(1-txMortM!AR27*FaPensRurM!AR27)*(1-txMortM!AS28*FaPensRurM!AS28)</f>
        <v>0.98003217953357924</v>
      </c>
      <c r="AU29" s="77">
        <f>(1-txMortM!AP24*FaPensRurM!AP24)*(1-txMortM!AQ25*FaPensRurM!AQ25)*(1-txMortM!AR26*FaPensRurM!AR26)*(1-txMortM!AS27*FaPensRurM!AS27)*(1-txMortM!AT28*FaPensRurM!AT28)</f>
        <v>0.98025332484197059</v>
      </c>
      <c r="AV29" s="77">
        <f>(1-txMortM!AQ24*FaPensRurM!AQ24)*(1-txMortM!AR25*FaPensRurM!AR25)*(1-txMortM!AS26*FaPensRurM!AS26)*(1-txMortM!AT27*FaPensRurM!AT27)*(1-txMortM!AU28*FaPensRurM!AU28)</f>
        <v>0.98057029204141821</v>
      </c>
      <c r="AW29" s="77">
        <f>(1-txMortM!AR24*FaPensRurM!AR24)*(1-txMortM!AS25*FaPensRurM!AS25)*(1-txMortM!AT26*FaPensRurM!AT26)*(1-txMortM!AU27*FaPensRurM!AU27)*(1-txMortM!AV28*FaPensRurM!AV28)</f>
        <v>0.9807994925788206</v>
      </c>
      <c r="AX29" s="77">
        <f>(1-txMortM!AS24*FaPensRurM!AS24)*(1-txMortM!AT25*FaPensRurM!AT25)*(1-txMortM!AU26*FaPensRurM!AU26)*(1-txMortM!AV27*FaPensRurM!AV27)*(1-txMortM!AW28*FaPensRurM!AW28)</f>
        <v>0.98111761302751699</v>
      </c>
      <c r="AY29" s="77">
        <f>(1-txMortM!AT24*FaPensRurM!AT24)*(1-txMortM!AU25*FaPensRurM!AU25)*(1-txMortM!AV26*FaPensRurM!AV26)*(1-txMortM!AW27*FaPensRurM!AW27)*(1-txMortM!AX28*FaPensRurM!AX28)</f>
        <v>0.98134661603578011</v>
      </c>
      <c r="AZ29" s="77">
        <f>(1-txMortM!AU24*FaPensRurM!AU24)*(1-txMortM!AV25*FaPensRurM!AV25)*(1-txMortM!AW26*FaPensRurM!AW26)*(1-txMortM!AX27*FaPensRurM!AX27)*(1-txMortM!AY28*FaPensRurM!AY28)</f>
        <v>0.98155913399154082</v>
      </c>
      <c r="BA29" s="77">
        <f>(1-txMortM!AV24*FaPensRurM!AV24)*(1-txMortM!AW25*FaPensRurM!AW25)*(1-txMortM!AX26*FaPensRurM!AX26)*(1-txMortM!AY27*FaPensRurM!AY27)*(1-txMortM!AZ28*FaPensRurM!AZ28)</f>
        <v>0.98176823484539388</v>
      </c>
      <c r="BB29" s="77">
        <f>(1-txMortM!AW24*FaPensRurM!AW24)*(1-txMortM!AX25*FaPensRurM!AX25)*(1-txMortM!AY26*FaPensRurM!AY26)*(1-txMortM!AZ27*FaPensRurM!AZ27)*(1-txMortM!BA28*FaPensRurM!BA28)</f>
        <v>0.9819733851810275</v>
      </c>
      <c r="BC29" s="77">
        <f>(1-txMortM!AX24*FaPensRurM!AX24)*(1-txMortM!AY25*FaPensRurM!AY25)*(1-txMortM!AZ26*FaPensRurM!AZ26)*(1-txMortM!BA27*FaPensRurM!BA27)*(1-txMortM!BB28*FaPensRurM!BB28)</f>
        <v>0.98211522007138097</v>
      </c>
      <c r="BD29" s="77">
        <f>(1-txMortM!AY24*FaPensRurM!AY24)*(1-txMortM!AZ25*FaPensRurM!AZ25)*(1-txMortM!BA26*FaPensRurM!BA26)*(1-txMortM!BB27*FaPensRurM!BB27)*(1-txMortM!BC28*FaPensRurM!BC28)</f>
        <v>0.98231260238667506</v>
      </c>
      <c r="BE29" s="77">
        <f>(1-txMortM!AZ24*FaPensRurM!AZ24)*(1-txMortM!BA25*FaPensRurM!BA25)*(1-txMortM!BB26*FaPensRurM!BB26)*(1-txMortM!BC27*FaPensRurM!BC27)*(1-txMortM!BD28*FaPensRurM!BD28)</f>
        <v>0.98252564593407399</v>
      </c>
      <c r="BF29" s="77">
        <f>(1-txMortM!BA24*FaPensRurM!BA24)*(1-txMortM!BB25*FaPensRurM!BB25)*(1-txMortM!BC26*FaPensRurM!BC26)*(1-txMortM!BD27*FaPensRurM!BD27)*(1-txMortM!BE28*FaPensRurM!BE28)</f>
        <v>0.98266447401017409</v>
      </c>
      <c r="BG29" s="77">
        <f>(1-txMortM!BB24*FaPensRurM!BB24)*(1-txMortM!BC25*FaPensRurM!BC25)*(1-txMortM!BD26*FaPensRurM!BD26)*(1-txMortM!BE27*FaPensRurM!BE27)*(1-txMortM!BF28*FaPensRurM!BF28)</f>
        <v>0.98275552664504207</v>
      </c>
      <c r="BH29" s="77">
        <f>(1-txMortM!BC24*FaPensRurM!BC24)*(1-txMortM!BD25*FaPensRurM!BD25)*(1-txMortM!BE26*FaPensRurM!BE26)*(1-txMortM!BF27*FaPensRurM!BF27)*(1-txMortM!BG28*FaPensRurM!BG28)</f>
        <v>0.98292205694325563</v>
      </c>
      <c r="BI29" s="77">
        <f>(1-txMortM!BD24*FaPensRurM!BD24)*(1-txMortM!BE25*FaPensRurM!BE25)*(1-txMortM!BF26*FaPensRurM!BF26)*(1-txMortM!BG27*FaPensRurM!BG27)*(1-txMortM!BH28*FaPensRurM!BH28)</f>
        <v>0.98309351805507583</v>
      </c>
      <c r="BJ29" s="78">
        <f>(1-txMortM!BE24*FaPensRurM!BE24)*(1-txMortM!BF25*FaPensRurM!BF25)*(1-txMortM!BG26*FaPensRurM!BG26)*(1-txMortM!BH27*FaPensRurM!BH27)*(1-txMortM!BI28*FaPensRurM!BI28)</f>
        <v>0.9832541435922566</v>
      </c>
    </row>
    <row r="30" spans="1:62" s="79" customFormat="1" x14ac:dyDescent="0.3">
      <c r="A30" s="29">
        <v>28</v>
      </c>
      <c r="B30" s="5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P30" s="76"/>
      <c r="Q30" s="77"/>
      <c r="R30" s="77"/>
      <c r="S30" s="77"/>
      <c r="T30" s="77"/>
      <c r="U30" s="77"/>
      <c r="V30" s="77"/>
      <c r="W30" s="77">
        <f>(1-txMortM!R25*FaPensRurM!R25)*(1-txMortM!S26*FaPensRurM!S26)*(1-txMortM!T27*FaPensRurM!T27)*(1-txMortM!U28*FaPensRurM!U28)*(1-txMortM!V29*FaPensRurM!V29)</f>
        <v>0.97645799078327211</v>
      </c>
      <c r="X30" s="77">
        <f>(1-txMortM!S25*FaPensRurM!S25)*(1-txMortM!T26*FaPensRurM!T26)*(1-txMortM!U27*FaPensRurM!U27)*(1-txMortM!V28*FaPensRurM!V28)*(1-txMortM!W29*FaPensRurM!W29)</f>
        <v>0.97718784566019945</v>
      </c>
      <c r="Y30" s="77">
        <f>(1-txMortM!T25*FaPensRurM!T25)*(1-txMortM!U26*FaPensRurM!U26)*(1-txMortM!V27*FaPensRurM!V27)*(1-txMortM!W28*FaPensRurM!W28)*(1-txMortM!X29*FaPensRurM!X29)</f>
        <v>0.97767660716755389</v>
      </c>
      <c r="Z30" s="77">
        <f>(1-txMortM!U25*FaPensRurM!U25)*(1-txMortM!V26*FaPensRurM!V26)*(1-txMortM!W27*FaPensRurM!W27)*(1-txMortM!X28*FaPensRurM!X28)*(1-txMortM!Y29*FaPensRurM!Y29)</f>
        <v>0.97811923685420377</v>
      </c>
      <c r="AA30" s="77">
        <f>(1-txMortM!V25*FaPensRurM!V25)*(1-txMortM!W26*FaPensRurM!W26)*(1-txMortM!X27*FaPensRurM!X27)*(1-txMortM!Y28*FaPensRurM!Y28)*(1-txMortM!Z29*FaPensRurM!Z29)</f>
        <v>0.97847152346028532</v>
      </c>
      <c r="AB30" s="77">
        <f>(1-txMortM!W25*FaPensRurM!W25)*(1-txMortM!X26*FaPensRurM!X26)*(1-txMortM!Y27*FaPensRurM!Y27)*(1-txMortM!Z28*FaPensRurM!Z28)*(1-txMortM!AA29*FaPensRurM!AA29)</f>
        <v>0.97877993500597105</v>
      </c>
      <c r="AC30" s="77">
        <f>(1-txMortM!X25*FaPensRurM!X25)*(1-txMortM!Y26*FaPensRurM!Y26)*(1-txMortM!Z27*FaPensRurM!Z27)*(1-txMortM!AA28*FaPensRurM!AA28)*(1-txMortM!AB29*FaPensRurM!AB29)</f>
        <v>0.97902174347670212</v>
      </c>
      <c r="AD30" s="77">
        <f>(1-txMortM!Y25*FaPensRurM!Y25)*(1-txMortM!Z26*FaPensRurM!Z26)*(1-txMortM!AA27*FaPensRurM!AA27)*(1-txMortM!AB28*FaPensRurM!AB28)*(1-txMortM!AC29*FaPensRurM!AC29)</f>
        <v>0.97923940365482742</v>
      </c>
      <c r="AE30" s="77">
        <f>(1-txMortM!Z25*FaPensRurM!Z25)*(1-txMortM!AA26*FaPensRurM!AA26)*(1-txMortM!AB27*FaPensRurM!AB27)*(1-txMortM!AC28*FaPensRurM!AC28)*(1-txMortM!AD29*FaPensRurM!AD29)</f>
        <v>0.9794542895054692</v>
      </c>
      <c r="AF30" s="77">
        <f>(1-txMortM!AA25*FaPensRurM!AA25)*(1-txMortM!AB26*FaPensRurM!AB26)*(1-txMortM!AC27*FaPensRurM!AC27)*(1-txMortM!AD28*FaPensRurM!AD28)*(1-txMortM!AE29*FaPensRurM!AE29)</f>
        <v>0.9796021374236018</v>
      </c>
      <c r="AG30" s="77">
        <f>(1-txMortM!AB25*FaPensRurM!AB25)*(1-txMortM!AC26*FaPensRurM!AC26)*(1-txMortM!AD27*FaPensRurM!AD27)*(1-txMortM!AE28*FaPensRurM!AE28)*(1-txMortM!AF29*FaPensRurM!AF29)</f>
        <v>0.97968780808796241</v>
      </c>
      <c r="AH30" s="77">
        <f>(1-txMortM!AC25*FaPensRurM!AC25)*(1-txMortM!AD26*FaPensRurM!AD26)*(1-txMortM!AE27*FaPensRurM!AE27)*(1-txMortM!AF28*FaPensRurM!AF28)*(1-txMortM!AG29*FaPensRurM!AG29)</f>
        <v>0.97968794534197501</v>
      </c>
      <c r="AI30" s="77">
        <f>(1-txMortM!AD25*FaPensRurM!AD25)*(1-txMortM!AE26*FaPensRurM!AE26)*(1-txMortM!AF27*FaPensRurM!AF27)*(1-txMortM!AG28*FaPensRurM!AG28)*(1-txMortM!AH29*FaPensRurM!AH29)</f>
        <v>0.97980834805943606</v>
      </c>
      <c r="AJ30" s="77">
        <f>(1-txMortM!AE25*FaPensRurM!AE25)*(1-txMortM!AF26*FaPensRurM!AF26)*(1-txMortM!AG27*FaPensRurM!AG27)*(1-txMortM!AH28*FaPensRurM!AH28)*(1-txMortM!AI29*FaPensRurM!AI29)</f>
        <v>0.97990729444787261</v>
      </c>
      <c r="AK30" s="77">
        <f>(1-txMortM!AF25*FaPensRurM!AF25)*(1-txMortM!AG26*FaPensRurM!AG26)*(1-txMortM!AH27*FaPensRurM!AH27)*(1-txMortM!AI28*FaPensRurM!AI28)*(1-txMortM!AJ29*FaPensRurM!AJ29)</f>
        <v>0.97997248185204178</v>
      </c>
      <c r="AL30" s="77">
        <f>(1-txMortM!AG25*FaPensRurM!AG25)*(1-txMortM!AH26*FaPensRurM!AH26)*(1-txMortM!AI27*FaPensRurM!AI27)*(1-txMortM!AJ28*FaPensRurM!AJ28)*(1-txMortM!AK29*FaPensRurM!AK29)</f>
        <v>0.98018733572248751</v>
      </c>
      <c r="AM30" s="77">
        <f>(1-txMortM!AH25*FaPensRurM!AH25)*(1-txMortM!AI26*FaPensRurM!AI26)*(1-txMortM!AJ27*FaPensRurM!AJ27)*(1-txMortM!AK28*FaPensRurM!AK28)*(1-txMortM!AL29*FaPensRurM!AL29)</f>
        <v>0.98052856997889648</v>
      </c>
      <c r="AN30" s="77">
        <f>(1-txMortM!AI25*FaPensRurM!AI25)*(1-txMortM!AJ26*FaPensRurM!AJ26)*(1-txMortM!AK27*FaPensRurM!AK27)*(1-txMortM!AL28*FaPensRurM!AL28)*(1-txMortM!AM29*FaPensRurM!AM29)</f>
        <v>0.98084209378660103</v>
      </c>
      <c r="AO30" s="77">
        <f>(1-txMortM!AJ25*FaPensRurM!AJ25)*(1-txMortM!AK26*FaPensRurM!AK26)*(1-txMortM!AL27*FaPensRurM!AL27)*(1-txMortM!AM28*FaPensRurM!AM28)*(1-txMortM!AN29*FaPensRurM!AN29)</f>
        <v>0.9811931545135737</v>
      </c>
      <c r="AP30" s="77">
        <f>(1-txMortM!AK25*FaPensRurM!AK25)*(1-txMortM!AL26*FaPensRurM!AL26)*(1-txMortM!AM27*FaPensRurM!AM27)*(1-txMortM!AN28*FaPensRurM!AN28)*(1-txMortM!AO29*FaPensRurM!AO29)</f>
        <v>0.9814542580902138</v>
      </c>
      <c r="AQ30" s="77">
        <f>(1-txMortM!AL25*FaPensRurM!AL25)*(1-txMortM!AM26*FaPensRurM!AM26)*(1-txMortM!AN27*FaPensRurM!AN27)*(1-txMortM!AO28*FaPensRurM!AO28)*(1-txMortM!AP29*FaPensRurM!AP29)</f>
        <v>0.98176306857603579</v>
      </c>
      <c r="AR30" s="77">
        <f>(1-txMortM!AM25*FaPensRurM!AM25)*(1-txMortM!AN26*FaPensRurM!AN26)*(1-txMortM!AO27*FaPensRurM!AO27)*(1-txMortM!AP28*FaPensRurM!AP28)*(1-txMortM!AQ29*FaPensRurM!AQ29)</f>
        <v>0.98200738917572794</v>
      </c>
      <c r="AS30" s="77">
        <f>(1-txMortM!AN25*FaPensRurM!AN25)*(1-txMortM!AO26*FaPensRurM!AO26)*(1-txMortM!AP27*FaPensRurM!AP27)*(1-txMortM!AQ28*FaPensRurM!AQ28)*(1-txMortM!AR29*FaPensRurM!AR29)</f>
        <v>0.98227130750436442</v>
      </c>
      <c r="AT30" s="77">
        <f>(1-txMortM!AO25*FaPensRurM!AO25)*(1-txMortM!AP26*FaPensRurM!AP26)*(1-txMortM!AQ27*FaPensRurM!AQ27)*(1-txMortM!AR28*FaPensRurM!AR28)*(1-txMortM!AS29*FaPensRurM!AS29)</f>
        <v>0.98254595285171453</v>
      </c>
      <c r="AU30" s="77">
        <f>(1-txMortM!AP25*FaPensRurM!AP25)*(1-txMortM!AQ26*FaPensRurM!AQ26)*(1-txMortM!AR27*FaPensRurM!AR27)*(1-txMortM!AS28*FaPensRurM!AS28)*(1-txMortM!AT29*FaPensRurM!AT29)</f>
        <v>0.98281666254161293</v>
      </c>
      <c r="AV30" s="77">
        <f>(1-txMortM!AQ25*FaPensRurM!AQ25)*(1-txMortM!AR26*FaPensRurM!AR26)*(1-txMortM!AS27*FaPensRurM!AS27)*(1-txMortM!AT28*FaPensRurM!AT28)*(1-txMortM!AU29*FaPensRurM!AU29)</f>
        <v>0.98299915433307972</v>
      </c>
      <c r="AW30" s="77">
        <f>(1-txMortM!AR25*FaPensRurM!AR25)*(1-txMortM!AS26*FaPensRurM!AS26)*(1-txMortM!AT27*FaPensRurM!AT27)*(1-txMortM!AU28*FaPensRurM!AU28)*(1-txMortM!AV29*FaPensRurM!AV29)</f>
        <v>0.9832757125733057</v>
      </c>
      <c r="AX30" s="77">
        <f>(1-txMortM!AS25*FaPensRurM!AS25)*(1-txMortM!AT26*FaPensRurM!AT26)*(1-txMortM!AU27*FaPensRurM!AU27)*(1-txMortM!AV28*FaPensRurM!AV28)*(1-txMortM!AW29*FaPensRurM!AW29)</f>
        <v>0.98345675765753449</v>
      </c>
      <c r="AY30" s="77">
        <f>(1-txMortM!AT25*FaPensRurM!AT25)*(1-txMortM!AU26*FaPensRurM!AU26)*(1-txMortM!AV27*FaPensRurM!AV27)*(1-txMortM!AW28*FaPensRurM!AW28)*(1-txMortM!AX29*FaPensRurM!AX29)</f>
        <v>0.98373096124676196</v>
      </c>
      <c r="AZ30" s="77">
        <f>(1-txMortM!AU25*FaPensRurM!AU25)*(1-txMortM!AV26*FaPensRurM!AV26)*(1-txMortM!AW27*FaPensRurM!AW27)*(1-txMortM!AX28*FaPensRurM!AX28)*(1-txMortM!AY29*FaPensRurM!AY29)</f>
        <v>0.98392040139142034</v>
      </c>
      <c r="BA30" s="77">
        <f>(1-txMortM!AV25*FaPensRurM!AV25)*(1-txMortM!AW26*FaPensRurM!AW26)*(1-txMortM!AX27*FaPensRurM!AX27)*(1-txMortM!AY28*FaPensRurM!AY28)*(1-txMortM!AZ29*FaPensRurM!AZ29)</f>
        <v>0.98408947062783569</v>
      </c>
      <c r="BB30" s="77">
        <f>(1-txMortM!AW25*FaPensRurM!AW25)*(1-txMortM!AX26*FaPensRurM!AX26)*(1-txMortM!AY27*FaPensRurM!AY27)*(1-txMortM!AZ28*FaPensRurM!AZ28)*(1-txMortM!BA29*FaPensRurM!BA29)</f>
        <v>0.98427185805892226</v>
      </c>
      <c r="BC30" s="77">
        <f>(1-txMortM!AX25*FaPensRurM!AX25)*(1-txMortM!AY26*FaPensRurM!AY26)*(1-txMortM!AZ27*FaPensRurM!AZ27)*(1-txMortM!BA28*FaPensRurM!BA28)*(1-txMortM!BB29*FaPensRurM!BB29)</f>
        <v>0.98446195053467622</v>
      </c>
      <c r="BD30" s="77">
        <f>(1-txMortM!AY25*FaPensRurM!AY25)*(1-txMortM!AZ26*FaPensRurM!AZ26)*(1-txMortM!BA27*FaPensRurM!BA27)*(1-txMortM!BB28*FaPensRurM!BB28)*(1-txMortM!BC29*FaPensRurM!BC29)</f>
        <v>0.98455294255008263</v>
      </c>
      <c r="BE30" s="77">
        <f>(1-txMortM!AZ25*FaPensRurM!AZ25)*(1-txMortM!BA26*FaPensRurM!BA26)*(1-txMortM!BB27*FaPensRurM!BB27)*(1-txMortM!BC28*FaPensRurM!BC28)*(1-txMortM!BD29*FaPensRurM!BD29)</f>
        <v>0.98473257923981505</v>
      </c>
      <c r="BF30" s="77">
        <f>(1-txMortM!BA25*FaPensRurM!BA25)*(1-txMortM!BB26*FaPensRurM!BB26)*(1-txMortM!BC27*FaPensRurM!BC27)*(1-txMortM!BD28*FaPensRurM!BD28)*(1-txMortM!BE29*FaPensRurM!BE29)</f>
        <v>0.98492096107324267</v>
      </c>
      <c r="BG30" s="77">
        <f>(1-txMortM!BB25*FaPensRurM!BB25)*(1-txMortM!BC26*FaPensRurM!BC26)*(1-txMortM!BD27*FaPensRurM!BD27)*(1-txMortM!BE28*FaPensRurM!BE28)*(1-txMortM!BF29*FaPensRurM!BF29)</f>
        <v>0.98501804336009313</v>
      </c>
      <c r="BH30" s="77">
        <f>(1-txMortM!BC25*FaPensRurM!BC25)*(1-txMortM!BD26*FaPensRurM!BD26)*(1-txMortM!BE27*FaPensRurM!BE27)*(1-txMortM!BF28*FaPensRurM!BF28)*(1-txMortM!BG29*FaPensRurM!BG29)</f>
        <v>0.98509491699164575</v>
      </c>
      <c r="BI30" s="77">
        <f>(1-txMortM!BD25*FaPensRurM!BD25)*(1-txMortM!BE26*FaPensRurM!BE26)*(1-txMortM!BF27*FaPensRurM!BF27)*(1-txMortM!BG28*FaPensRurM!BG28)*(1-txMortM!BH29*FaPensRurM!BH29)</f>
        <v>0.9852800298346206</v>
      </c>
      <c r="BJ30" s="78">
        <f>(1-txMortM!BE25*FaPensRurM!BE25)*(1-txMortM!BF26*FaPensRurM!BF26)*(1-txMortM!BG27*FaPensRurM!BG27)*(1-txMortM!BH28*FaPensRurM!BH28)*(1-txMortM!BI29*FaPensRurM!BI29)</f>
        <v>0.98544301399480916</v>
      </c>
    </row>
    <row r="31" spans="1:62" s="79" customFormat="1" x14ac:dyDescent="0.3">
      <c r="A31" s="29">
        <v>29</v>
      </c>
      <c r="B31" s="5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P31" s="76"/>
      <c r="Q31" s="77"/>
      <c r="R31" s="77"/>
      <c r="S31" s="77"/>
      <c r="T31" s="77"/>
      <c r="U31" s="77"/>
      <c r="V31" s="77"/>
      <c r="W31" s="77">
        <f>(1-txMortM!R26*FaPensRurM!R26)*(1-txMortM!S27*FaPensRurM!S27)*(1-txMortM!T28*FaPensRurM!T28)*(1-txMortM!U29*FaPensRurM!U29)*(1-txMortM!V30*FaPensRurM!V30)</f>
        <v>0.97902130447565539</v>
      </c>
      <c r="X31" s="77">
        <f>(1-txMortM!S26*FaPensRurM!S26)*(1-txMortM!T27*FaPensRurM!T27)*(1-txMortM!U28*FaPensRurM!U28)*(1-txMortM!V29*FaPensRurM!V29)*(1-txMortM!W30*FaPensRurM!W30)</f>
        <v>0.97962120136176623</v>
      </c>
      <c r="Y31" s="77">
        <f>(1-txMortM!T26*FaPensRurM!T26)*(1-txMortM!U27*FaPensRurM!U27)*(1-txMortM!V28*FaPensRurM!V28)*(1-txMortM!W29*FaPensRurM!W29)*(1-txMortM!X30*FaPensRurM!X30)</f>
        <v>0.98010377736903764</v>
      </c>
      <c r="Z31" s="77">
        <f>(1-txMortM!U26*FaPensRurM!U26)*(1-txMortM!V27*FaPensRurM!V27)*(1-txMortM!W28*FaPensRurM!W28)*(1-txMortM!X29*FaPensRurM!X29)*(1-txMortM!Y30*FaPensRurM!Y30)</f>
        <v>0.98050169293001888</v>
      </c>
      <c r="AA31" s="77">
        <f>(1-txMortM!V26*FaPensRurM!V26)*(1-txMortM!W27*FaPensRurM!W27)*(1-txMortM!X28*FaPensRurM!X28)*(1-txMortM!Y29*FaPensRurM!Y29)*(1-txMortM!Z30*FaPensRurM!Z30)</f>
        <v>0.98086329869142563</v>
      </c>
      <c r="AB31" s="77">
        <f>(1-txMortM!W26*FaPensRurM!W26)*(1-txMortM!X27*FaPensRurM!X27)*(1-txMortM!Y28*FaPensRurM!Y28)*(1-txMortM!Z29*FaPensRurM!Z29)*(1-txMortM!AA30*FaPensRurM!AA30)</f>
        <v>0.98116110617582974</v>
      </c>
      <c r="AC31" s="77">
        <f>(1-txMortM!X26*FaPensRurM!X26)*(1-txMortM!Y27*FaPensRurM!Y27)*(1-txMortM!Z28*FaPensRurM!Z28)*(1-txMortM!AA29*FaPensRurM!AA29)*(1-txMortM!AB30*FaPensRurM!AB30)</f>
        <v>0.98143013264358281</v>
      </c>
      <c r="AD31" s="77">
        <f>(1-txMortM!Y26*FaPensRurM!Y26)*(1-txMortM!Z27*FaPensRurM!Z27)*(1-txMortM!AA28*FaPensRurM!AA28)*(1-txMortM!AB29*FaPensRurM!AB29)*(1-txMortM!AC30*FaPensRurM!AC30)</f>
        <v>0.98162431702639819</v>
      </c>
      <c r="AE31" s="77">
        <f>(1-txMortM!Z26*FaPensRurM!Z26)*(1-txMortM!AA27*FaPensRurM!AA27)*(1-txMortM!AB28*FaPensRurM!AB28)*(1-txMortM!AC29*FaPensRurM!AC29)*(1-txMortM!AD30*FaPensRurM!AD30)</f>
        <v>0.98178743042246863</v>
      </c>
      <c r="AF31" s="77">
        <f>(1-txMortM!AA26*FaPensRurM!AA26)*(1-txMortM!AB27*FaPensRurM!AB27)*(1-txMortM!AC28*FaPensRurM!AC28)*(1-txMortM!AD29*FaPensRurM!AD29)*(1-txMortM!AE30*FaPensRurM!AE30)</f>
        <v>0.98192620145151421</v>
      </c>
      <c r="AG31" s="77">
        <f>(1-txMortM!AB26*FaPensRurM!AB26)*(1-txMortM!AC27*FaPensRurM!AC27)*(1-txMortM!AD28*FaPensRurM!AD28)*(1-txMortM!AE29*FaPensRurM!AE29)*(1-txMortM!AF30*FaPensRurM!AF30)</f>
        <v>0.98197681402729242</v>
      </c>
      <c r="AH31" s="77">
        <f>(1-txMortM!AC26*FaPensRurM!AC26)*(1-txMortM!AD27*FaPensRurM!AD27)*(1-txMortM!AE28*FaPensRurM!AE28)*(1-txMortM!AF29*FaPensRurM!AF29)*(1-txMortM!AG30*FaPensRurM!AG30)</f>
        <v>0.98203219891047366</v>
      </c>
      <c r="AI31" s="77">
        <f>(1-txMortM!AD26*FaPensRurM!AD26)*(1-txMortM!AE27*FaPensRurM!AE27)*(1-txMortM!AF28*FaPensRurM!AF28)*(1-txMortM!AG29*FaPensRurM!AG29)*(1-txMortM!AH30*FaPensRurM!AH30)</f>
        <v>0.98206748951425249</v>
      </c>
      <c r="AJ31" s="77">
        <f>(1-txMortM!AE26*FaPensRurM!AE26)*(1-txMortM!AF27*FaPensRurM!AF27)*(1-txMortM!AG28*FaPensRurM!AG28)*(1-txMortM!AH29*FaPensRurM!AH29)*(1-txMortM!AI30*FaPensRurM!AI30)</f>
        <v>0.9821205267429346</v>
      </c>
      <c r="AK31" s="77">
        <f>(1-txMortM!AF26*FaPensRurM!AF26)*(1-txMortM!AG27*FaPensRurM!AG27)*(1-txMortM!AH28*FaPensRurM!AH28)*(1-txMortM!AI29*FaPensRurM!AI29)*(1-txMortM!AJ30*FaPensRurM!AJ30)</f>
        <v>0.98217755292964481</v>
      </c>
      <c r="AL31" s="77">
        <f>(1-txMortM!AG26*FaPensRurM!AG26)*(1-txMortM!AH27*FaPensRurM!AH27)*(1-txMortM!AI28*FaPensRurM!AI28)*(1-txMortM!AJ29*FaPensRurM!AJ29)*(1-txMortM!AK30*FaPensRurM!AK30)</f>
        <v>0.98240315160313996</v>
      </c>
      <c r="AM31" s="77">
        <f>(1-txMortM!AH26*FaPensRurM!AH26)*(1-txMortM!AI27*FaPensRurM!AI27)*(1-txMortM!AJ28*FaPensRurM!AJ28)*(1-txMortM!AK29*FaPensRurM!AK29)*(1-txMortM!AL30*FaPensRurM!AL30)</f>
        <v>0.98277649467953565</v>
      </c>
      <c r="AN31" s="77">
        <f>(1-txMortM!AI26*FaPensRurM!AI26)*(1-txMortM!AJ27*FaPensRurM!AJ27)*(1-txMortM!AK28*FaPensRurM!AK28)*(1-txMortM!AL29*FaPensRurM!AL29)*(1-txMortM!AM30*FaPensRurM!AM30)</f>
        <v>0.98304685386378265</v>
      </c>
      <c r="AO31" s="77">
        <f>(1-txMortM!AJ26*FaPensRurM!AJ26)*(1-txMortM!AK27*FaPensRurM!AK27)*(1-txMortM!AL28*FaPensRurM!AL28)*(1-txMortM!AM29*FaPensRurM!AM29)*(1-txMortM!AN30*FaPensRurM!AN30)</f>
        <v>0.98334236530368702</v>
      </c>
      <c r="AP31" s="77">
        <f>(1-txMortM!AK26*FaPensRurM!AK26)*(1-txMortM!AL27*FaPensRurM!AL27)*(1-txMortM!AM28*FaPensRurM!AM28)*(1-txMortM!AN29*FaPensRurM!AN29)*(1-txMortM!AO30*FaPensRurM!AO30)</f>
        <v>0.98363793839502589</v>
      </c>
      <c r="AQ31" s="77">
        <f>(1-txMortM!AL26*FaPensRurM!AL26)*(1-txMortM!AM27*FaPensRurM!AM27)*(1-txMortM!AN28*FaPensRurM!AN28)*(1-txMortM!AO29*FaPensRurM!AO29)*(1-txMortM!AP30*FaPensRurM!AP30)</f>
        <v>0.98383260425523666</v>
      </c>
      <c r="AR31" s="77">
        <f>(1-txMortM!AM26*FaPensRurM!AM26)*(1-txMortM!AN27*FaPensRurM!AN27)*(1-txMortM!AO28*FaPensRurM!AO28)*(1-txMortM!AP29*FaPensRurM!AP29)*(1-txMortM!AQ30*FaPensRurM!AQ30)</f>
        <v>0.98411935335011003</v>
      </c>
      <c r="AS31" s="77">
        <f>(1-txMortM!AN26*FaPensRurM!AN26)*(1-txMortM!AO27*FaPensRurM!AO27)*(1-txMortM!AP28*FaPensRurM!AP28)*(1-txMortM!AQ29*FaPensRurM!AQ29)*(1-txMortM!AR30*FaPensRurM!AR30)</f>
        <v>0.98434655715908193</v>
      </c>
      <c r="AT31" s="77">
        <f>(1-txMortM!AO26*FaPensRurM!AO26)*(1-txMortM!AP27*FaPensRurM!AP27)*(1-txMortM!AQ28*FaPensRurM!AQ28)*(1-txMortM!AR29*FaPensRurM!AR29)*(1-txMortM!AS30*FaPensRurM!AS30)</f>
        <v>0.98457420154015518</v>
      </c>
      <c r="AU31" s="77">
        <f>(1-txMortM!AP26*FaPensRurM!AP26)*(1-txMortM!AQ27*FaPensRurM!AQ27)*(1-txMortM!AR28*FaPensRurM!AR28)*(1-txMortM!AS29*FaPensRurM!AS29)*(1-txMortM!AT30*FaPensRurM!AT30)</f>
        <v>0.98481539756018899</v>
      </c>
      <c r="AV31" s="77">
        <f>(1-txMortM!AQ26*FaPensRurM!AQ26)*(1-txMortM!AR27*FaPensRurM!AR27)*(1-txMortM!AS28*FaPensRurM!AS28)*(1-txMortM!AT29*FaPensRurM!AT29)*(1-txMortM!AU30*FaPensRurM!AU30)</f>
        <v>0.98504637464309419</v>
      </c>
      <c r="AW31" s="77">
        <f>(1-txMortM!AR26*FaPensRurM!AR26)*(1-txMortM!AS27*FaPensRurM!AS27)*(1-txMortM!AT28*FaPensRurM!AT28)*(1-txMortM!AU29*FaPensRurM!AU29)*(1-txMortM!AV30*FaPensRurM!AV30)</f>
        <v>0.98519685469319074</v>
      </c>
      <c r="AX31" s="77">
        <f>(1-txMortM!AS26*FaPensRurM!AS26)*(1-txMortM!AT27*FaPensRurM!AT27)*(1-txMortM!AU28*FaPensRurM!AU28)*(1-txMortM!AV29*FaPensRurM!AV29)*(1-txMortM!AW30*FaPensRurM!AW30)</f>
        <v>0.98543997123483529</v>
      </c>
      <c r="AY31" s="77">
        <f>(1-txMortM!AT26*FaPensRurM!AT26)*(1-txMortM!AU27*FaPensRurM!AU27)*(1-txMortM!AV28*FaPensRurM!AV28)*(1-txMortM!AW29*FaPensRurM!AW29)*(1-txMortM!AX30*FaPensRurM!AX30)</f>
        <v>0.98558617880529786</v>
      </c>
      <c r="AZ31" s="77">
        <f>(1-txMortM!AU26*FaPensRurM!AU26)*(1-txMortM!AV27*FaPensRurM!AV27)*(1-txMortM!AW28*FaPensRurM!AW28)*(1-txMortM!AX29*FaPensRurM!AX29)*(1-txMortM!AY30*FaPensRurM!AY30)</f>
        <v>0.9858240957275145</v>
      </c>
      <c r="BA31" s="77">
        <f>(1-txMortM!AV26*FaPensRurM!AV26)*(1-txMortM!AW27*FaPensRurM!AW27)*(1-txMortM!AX28*FaPensRurM!AX28)*(1-txMortM!AY29*FaPensRurM!AY29)*(1-txMortM!AZ30*FaPensRurM!AZ30)</f>
        <v>0.98597850279175203</v>
      </c>
      <c r="BB31" s="77">
        <f>(1-txMortM!AW26*FaPensRurM!AW26)*(1-txMortM!AX27*FaPensRurM!AX27)*(1-txMortM!AY28*FaPensRurM!AY28)*(1-txMortM!AZ29*FaPensRurM!AZ29)*(1-txMortM!BA30*FaPensRurM!BA30)</f>
        <v>0.9861313317722461</v>
      </c>
      <c r="BC31" s="77">
        <f>(1-txMortM!AX26*FaPensRurM!AX26)*(1-txMortM!AY27*FaPensRurM!AY27)*(1-txMortM!AZ28*FaPensRurM!AZ28)*(1-txMortM!BA29*FaPensRurM!BA29)*(1-txMortM!BB30*FaPensRurM!BB30)</f>
        <v>0.98629405381592783</v>
      </c>
      <c r="BD31" s="77">
        <f>(1-txMortM!AY26*FaPensRurM!AY26)*(1-txMortM!AZ27*FaPensRurM!AZ27)*(1-txMortM!BA28*FaPensRurM!BA28)*(1-txMortM!BB29*FaPensRurM!BB29)*(1-txMortM!BC30*FaPensRurM!BC30)</f>
        <v>0.98644913576924986</v>
      </c>
      <c r="BE31" s="77">
        <f>(1-txMortM!AZ26*FaPensRurM!AZ26)*(1-txMortM!BA27*FaPensRurM!BA27)*(1-txMortM!BB28*FaPensRurM!BB28)*(1-txMortM!BC29*FaPensRurM!BC29)*(1-txMortM!BD30*FaPensRurM!BD30)</f>
        <v>0.98651846393434772</v>
      </c>
      <c r="BF31" s="77">
        <f>(1-txMortM!BA26*FaPensRurM!BA26)*(1-txMortM!BB27*FaPensRurM!BB27)*(1-txMortM!BC28*FaPensRurM!BC28)*(1-txMortM!BD29*FaPensRurM!BD29)*(1-txMortM!BE30*FaPensRurM!BE30)</f>
        <v>0.98668346885666181</v>
      </c>
      <c r="BG31" s="77">
        <f>(1-txMortM!BB26*FaPensRurM!BB26)*(1-txMortM!BC27*FaPensRurM!BC27)*(1-txMortM!BD28*FaPensRurM!BD28)*(1-txMortM!BE29*FaPensRurM!BE29)*(1-txMortM!BF30*FaPensRurM!BF30)</f>
        <v>0.98683361557696414</v>
      </c>
      <c r="BH31" s="77">
        <f>(1-txMortM!BC26*FaPensRurM!BC26)*(1-txMortM!BD27*FaPensRurM!BD27)*(1-txMortM!BE28*FaPensRurM!BE28)*(1-txMortM!BF29*FaPensRurM!BF29)*(1-txMortM!BG30*FaPensRurM!BG30)</f>
        <v>0.98691428178022389</v>
      </c>
      <c r="BI31" s="77">
        <f>(1-txMortM!BD26*FaPensRurM!BD26)*(1-txMortM!BE27*FaPensRurM!BE27)*(1-txMortM!BF28*FaPensRurM!BF28)*(1-txMortM!BG29*FaPensRurM!BG29)*(1-txMortM!BH30*FaPensRurM!BH30)</f>
        <v>0.9870131286439644</v>
      </c>
      <c r="BJ31" s="78">
        <f>(1-txMortM!BE26*FaPensRurM!BE26)*(1-txMortM!BF27*FaPensRurM!BF27)*(1-txMortM!BG28*FaPensRurM!BG28)*(1-txMortM!BH29*FaPensRurM!BH29)*(1-txMortM!BI30*FaPensRurM!BI30)</f>
        <v>0.98719551325194388</v>
      </c>
    </row>
    <row r="32" spans="1:62" s="79" customFormat="1" x14ac:dyDescent="0.3">
      <c r="A32" s="29">
        <v>30</v>
      </c>
      <c r="B32" s="5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P32" s="76"/>
      <c r="Q32" s="77"/>
      <c r="R32" s="77"/>
      <c r="S32" s="77"/>
      <c r="T32" s="77"/>
      <c r="U32" s="77"/>
      <c r="V32" s="77"/>
      <c r="W32" s="77">
        <f>(1-txMortM!R27*FaPensRurM!R27)*(1-txMortM!S28*FaPensRurM!S28)*(1-txMortM!T29*FaPensRurM!T29)*(1-txMortM!U30*FaPensRurM!U30)*(1-txMortM!V31*FaPensRurM!V31)</f>
        <v>0.98072027903092018</v>
      </c>
      <c r="X32" s="77">
        <f>(1-txMortM!S27*FaPensRurM!S27)*(1-txMortM!T28*FaPensRurM!T28)*(1-txMortM!U29*FaPensRurM!U29)*(1-txMortM!V30*FaPensRurM!V30)*(1-txMortM!W31*FaPensRurM!W31)</f>
        <v>0.98128901552552716</v>
      </c>
      <c r="Y32" s="77">
        <f>(1-txMortM!T27*FaPensRurM!T27)*(1-txMortM!U28*FaPensRurM!U28)*(1-txMortM!V29*FaPensRurM!V29)*(1-txMortM!W30*FaPensRurM!W30)*(1-txMortM!X31*FaPensRurM!X31)</f>
        <v>0.98172802464559328</v>
      </c>
      <c r="Z32" s="77">
        <f>(1-txMortM!U27*FaPensRurM!U27)*(1-txMortM!V28*FaPensRurM!V28)*(1-txMortM!W29*FaPensRurM!W29)*(1-txMortM!X30*FaPensRurM!X30)*(1-txMortM!Y31*FaPensRurM!Y31)</f>
        <v>0.98211906315651554</v>
      </c>
      <c r="AA32" s="77">
        <f>(1-txMortM!V27*FaPensRurM!V27)*(1-txMortM!W28*FaPensRurM!W28)*(1-txMortM!X29*FaPensRurM!X29)*(1-txMortM!Y30*FaPensRurM!Y30)*(1-txMortM!Z31*FaPensRurM!Z31)</f>
        <v>0.98245210660337035</v>
      </c>
      <c r="AB32" s="77">
        <f>(1-txMortM!W27*FaPensRurM!W27)*(1-txMortM!X28*FaPensRurM!X28)*(1-txMortM!Y29*FaPensRurM!Y29)*(1-txMortM!Z30*FaPensRurM!Z30)*(1-txMortM!AA31*FaPensRurM!AA31)</f>
        <v>0.98278392703561546</v>
      </c>
      <c r="AC32" s="77">
        <f>(1-txMortM!X27*FaPensRurM!X27)*(1-txMortM!Y28*FaPensRurM!Y28)*(1-txMortM!Z29*FaPensRurM!Z29)*(1-txMortM!AA30*FaPensRurM!AA30)*(1-txMortM!AB31*FaPensRurM!AB31)</f>
        <v>0.98306299176985334</v>
      </c>
      <c r="AD32" s="77">
        <f>(1-txMortM!Y27*FaPensRurM!Y27)*(1-txMortM!Z28*FaPensRurM!Z28)*(1-txMortM!AA29*FaPensRurM!AA29)*(1-txMortM!AB30*FaPensRurM!AB30)*(1-txMortM!AC31*FaPensRurM!AC31)</f>
        <v>0.98328448717633532</v>
      </c>
      <c r="AE32" s="77">
        <f>(1-txMortM!Z27*FaPensRurM!Z27)*(1-txMortM!AA28*FaPensRurM!AA28)*(1-txMortM!AB29*FaPensRurM!AB29)*(1-txMortM!AC30*FaPensRurM!AC30)*(1-txMortM!AD31*FaPensRurM!AD31)</f>
        <v>0.98343152071922935</v>
      </c>
      <c r="AF32" s="77">
        <f>(1-txMortM!AA27*FaPensRurM!AA27)*(1-txMortM!AB28*FaPensRurM!AB28)*(1-txMortM!AC29*FaPensRurM!AC29)*(1-txMortM!AD30*FaPensRurM!AD30)*(1-txMortM!AE31*FaPensRurM!AE31)</f>
        <v>0.98355440233521618</v>
      </c>
      <c r="AG32" s="77">
        <f>(1-txMortM!AB27*FaPensRurM!AB27)*(1-txMortM!AC28*FaPensRurM!AC28)*(1-txMortM!AD29*FaPensRurM!AD29)*(1-txMortM!AE30*FaPensRurM!AE30)*(1-txMortM!AF31*FaPensRurM!AF31)</f>
        <v>0.98361800570755076</v>
      </c>
      <c r="AH32" s="77">
        <f>(1-txMortM!AC27*FaPensRurM!AC27)*(1-txMortM!AD28*FaPensRurM!AD28)*(1-txMortM!AE29*FaPensRurM!AE29)*(1-txMortM!AF30*FaPensRurM!AF30)*(1-txMortM!AG31*FaPensRurM!AG31)</f>
        <v>0.98365606706730124</v>
      </c>
      <c r="AI32" s="77">
        <f>(1-txMortM!AD27*FaPensRurM!AD27)*(1-txMortM!AE28*FaPensRurM!AE28)*(1-txMortM!AF29*FaPensRurM!AF29)*(1-txMortM!AG30*FaPensRurM!AG30)*(1-txMortM!AH31*FaPensRurM!AH31)</f>
        <v>0.98373741754737276</v>
      </c>
      <c r="AJ32" s="77">
        <f>(1-txMortM!AE27*FaPensRurM!AE27)*(1-txMortM!AF28*FaPensRurM!AF28)*(1-txMortM!AG29*FaPensRurM!AG29)*(1-txMortM!AH30*FaPensRurM!AH30)*(1-txMortM!AI31*FaPensRurM!AI31)</f>
        <v>0.98374072416364311</v>
      </c>
      <c r="AK32" s="77">
        <f>(1-txMortM!AF27*FaPensRurM!AF27)*(1-txMortM!AG28*FaPensRurM!AG28)*(1-txMortM!AH29*FaPensRurM!AH29)*(1-txMortM!AI30*FaPensRurM!AI30)*(1-txMortM!AJ31*FaPensRurM!AJ31)</f>
        <v>0.98375279753619038</v>
      </c>
      <c r="AL32" s="77">
        <f>(1-txMortM!AG27*FaPensRurM!AG27)*(1-txMortM!AH28*FaPensRurM!AH28)*(1-txMortM!AI29*FaPensRurM!AI29)*(1-txMortM!AJ30*FaPensRurM!AJ30)*(1-txMortM!AK31*FaPensRurM!AK31)</f>
        <v>0.98395588221248831</v>
      </c>
      <c r="AM32" s="77">
        <f>(1-txMortM!AH27*FaPensRurM!AH27)*(1-txMortM!AI28*FaPensRurM!AI28)*(1-txMortM!AJ29*FaPensRurM!AJ29)*(1-txMortM!AK30*FaPensRurM!AK30)*(1-txMortM!AL31*FaPensRurM!AL31)</f>
        <v>0.98429002947491551</v>
      </c>
      <c r="AN32" s="77">
        <f>(1-txMortM!AI27*FaPensRurM!AI27)*(1-txMortM!AJ28*FaPensRurM!AJ28)*(1-txMortM!AK29*FaPensRurM!AK29)*(1-txMortM!AL30*FaPensRurM!AL30)*(1-txMortM!AM31*FaPensRurM!AM31)</f>
        <v>0.98459251956935134</v>
      </c>
      <c r="AO32" s="77">
        <f>(1-txMortM!AJ27*FaPensRurM!AJ27)*(1-txMortM!AK28*FaPensRurM!AK28)*(1-txMortM!AL29*FaPensRurM!AL29)*(1-txMortM!AM30*FaPensRurM!AM30)*(1-txMortM!AN31*FaPensRurM!AN31)</f>
        <v>0.98484675296749591</v>
      </c>
      <c r="AP32" s="77">
        <f>(1-txMortM!AK27*FaPensRurM!AK27)*(1-txMortM!AL28*FaPensRurM!AL28)*(1-txMortM!AM29*FaPensRurM!AM29)*(1-txMortM!AN30*FaPensRurM!AN30)*(1-txMortM!AO31*FaPensRurM!AO31)</f>
        <v>0.98510731845837041</v>
      </c>
      <c r="AQ32" s="77">
        <f>(1-txMortM!AL27*FaPensRurM!AL27)*(1-txMortM!AM28*FaPensRurM!AM28)*(1-txMortM!AN29*FaPensRurM!AN29)*(1-txMortM!AO30*FaPensRurM!AO30)*(1-txMortM!AP31*FaPensRurM!AP31)</f>
        <v>0.98532653983845075</v>
      </c>
      <c r="AR32" s="77">
        <f>(1-txMortM!AM27*FaPensRurM!AM27)*(1-txMortM!AN28*FaPensRurM!AN28)*(1-txMortM!AO29*FaPensRurM!AO29)*(1-txMortM!AP30*FaPensRurM!AP30)*(1-txMortM!AQ31*FaPensRurM!AQ31)</f>
        <v>0.98553256984957616</v>
      </c>
      <c r="AS32" s="77">
        <f>(1-txMortM!AN27*FaPensRurM!AN27)*(1-txMortM!AO28*FaPensRurM!AO28)*(1-txMortM!AP29*FaPensRurM!AP29)*(1-txMortM!AQ30*FaPensRurM!AQ30)*(1-txMortM!AR31*FaPensRurM!AR31)</f>
        <v>0.98579309085686828</v>
      </c>
      <c r="AT32" s="77">
        <f>(1-txMortM!AO27*FaPensRurM!AO27)*(1-txMortM!AP28*FaPensRurM!AP28)*(1-txMortM!AQ29*FaPensRurM!AQ29)*(1-txMortM!AR30*FaPensRurM!AR30)*(1-txMortM!AS31*FaPensRurM!AS31)</f>
        <v>0.98599218129727773</v>
      </c>
      <c r="AU32" s="77">
        <f>(1-txMortM!AP27*FaPensRurM!AP27)*(1-txMortM!AQ28*FaPensRurM!AQ28)*(1-txMortM!AR29*FaPensRurM!AR29)*(1-txMortM!AS30*FaPensRurM!AS30)*(1-txMortM!AT31*FaPensRurM!AT31)</f>
        <v>0.98619869740530253</v>
      </c>
      <c r="AV32" s="77">
        <f>(1-txMortM!AQ27*FaPensRurM!AQ27)*(1-txMortM!AR28*FaPensRurM!AR28)*(1-txMortM!AS29*FaPensRurM!AS29)*(1-txMortM!AT30*FaPensRurM!AT30)*(1-txMortM!AU31*FaPensRurM!AU31)</f>
        <v>0.98641403411952622</v>
      </c>
      <c r="AW32" s="77">
        <f>(1-txMortM!AR27*FaPensRurM!AR27)*(1-txMortM!AS28*FaPensRurM!AS28)*(1-txMortM!AT29*FaPensRurM!AT29)*(1-txMortM!AU30*FaPensRurM!AU30)*(1-txMortM!AV31*FaPensRurM!AV31)</f>
        <v>0.98660495103576107</v>
      </c>
      <c r="AX32" s="77">
        <f>(1-txMortM!AS27*FaPensRurM!AS27)*(1-txMortM!AT28*FaPensRurM!AT28)*(1-txMortM!AU29*FaPensRurM!AU29)*(1-txMortM!AV30*FaPensRurM!AV30)*(1-txMortM!AW31*FaPensRurM!AW31)</f>
        <v>0.98674364695117345</v>
      </c>
      <c r="AY32" s="77">
        <f>(1-txMortM!AT27*FaPensRurM!AT27)*(1-txMortM!AU28*FaPensRurM!AU28)*(1-txMortM!AV29*FaPensRurM!AV29)*(1-txMortM!AW30*FaPensRurM!AW30)*(1-txMortM!AX31*FaPensRurM!AX31)</f>
        <v>0.98694934287579827</v>
      </c>
      <c r="AZ32" s="77">
        <f>(1-txMortM!AU27*FaPensRurM!AU27)*(1-txMortM!AV28*FaPensRurM!AV28)*(1-txMortM!AW29*FaPensRurM!AW29)*(1-txMortM!AX30*FaPensRurM!AX30)*(1-txMortM!AY31*FaPensRurM!AY31)</f>
        <v>0.98708728445166283</v>
      </c>
      <c r="BA32" s="77">
        <f>(1-txMortM!AV27*FaPensRurM!AV27)*(1-txMortM!AW28*FaPensRurM!AW28)*(1-txMortM!AX29*FaPensRurM!AX29)*(1-txMortM!AY30*FaPensRurM!AY30)*(1-txMortM!AZ31*FaPensRurM!AZ31)</f>
        <v>0.98728544093392134</v>
      </c>
      <c r="BB32" s="77">
        <f>(1-txMortM!AW27*FaPensRurM!AW27)*(1-txMortM!AX28*FaPensRurM!AX28)*(1-txMortM!AY29*FaPensRurM!AY29)*(1-txMortM!AZ30*FaPensRurM!AZ30)*(1-txMortM!BA31*FaPensRurM!BA31)</f>
        <v>0.98742642745873888</v>
      </c>
      <c r="BC32" s="77">
        <f>(1-txMortM!AX27*FaPensRurM!AX27)*(1-txMortM!AY28*FaPensRurM!AY28)*(1-txMortM!AZ29*FaPensRurM!AZ29)*(1-txMortM!BA30*FaPensRurM!BA30)*(1-txMortM!BB31*FaPensRurM!BB31)</f>
        <v>0.98756724816005614</v>
      </c>
      <c r="BD32" s="77">
        <f>(1-txMortM!AY27*FaPensRurM!AY27)*(1-txMortM!AZ28*FaPensRurM!AZ28)*(1-txMortM!BA29*FaPensRurM!BA29)*(1-txMortM!BB30*FaPensRurM!BB30)*(1-txMortM!BC31*FaPensRurM!BC31)</f>
        <v>0.98770537304643691</v>
      </c>
      <c r="BE32" s="77">
        <f>(1-txMortM!AZ27*FaPensRurM!AZ27)*(1-txMortM!BA28*FaPensRurM!BA28)*(1-txMortM!BB29*FaPensRurM!BB29)*(1-txMortM!BC30*FaPensRurM!BC30)*(1-txMortM!BD31*FaPensRurM!BD31)</f>
        <v>0.98783312826228253</v>
      </c>
      <c r="BF32" s="77">
        <f>(1-txMortM!BA27*FaPensRurM!BA27)*(1-txMortM!BB28*FaPensRurM!BB28)*(1-txMortM!BC29*FaPensRurM!BC29)*(1-txMortM!BD30*FaPensRurM!BD30)*(1-txMortM!BE31*FaPensRurM!BE31)</f>
        <v>0.9879029484465166</v>
      </c>
      <c r="BG32" s="77">
        <f>(1-txMortM!BB27*FaPensRurM!BB27)*(1-txMortM!BC28*FaPensRurM!BC28)*(1-txMortM!BD29*FaPensRurM!BD29)*(1-txMortM!BE30*FaPensRurM!BE30)*(1-txMortM!BF31*FaPensRurM!BF31)</f>
        <v>0.98804094561132616</v>
      </c>
      <c r="BH32" s="77">
        <f>(1-txMortM!BC27*FaPensRurM!BC27)*(1-txMortM!BD28*FaPensRurM!BD28)*(1-txMortM!BE29*FaPensRurM!BE29)*(1-txMortM!BF30*FaPensRurM!BF30)*(1-txMortM!BG31*FaPensRurM!BG31)</f>
        <v>0.98816714947581674</v>
      </c>
      <c r="BI32" s="77">
        <f>(1-txMortM!BD27*FaPensRurM!BD27)*(1-txMortM!BE28*FaPensRurM!BE28)*(1-txMortM!BF29*FaPensRurM!BF29)*(1-txMortM!BG30*FaPensRurM!BG30)*(1-txMortM!BH31*FaPensRurM!BH31)</f>
        <v>0.98824871811956172</v>
      </c>
      <c r="BJ32" s="78">
        <f>(1-txMortM!BE27*FaPensRurM!BE27)*(1-txMortM!BF28*FaPensRurM!BF28)*(1-txMortM!BG29*FaPensRurM!BG29)*(1-txMortM!BH30*FaPensRurM!BH30)*(1-txMortM!BI31*FaPensRurM!BI31)</f>
        <v>0.98837077222729774</v>
      </c>
    </row>
    <row r="33" spans="1:62" s="79" customFormat="1" x14ac:dyDescent="0.3">
      <c r="A33" s="29">
        <v>31</v>
      </c>
      <c r="B33" s="5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P33" s="76"/>
      <c r="Q33" s="77"/>
      <c r="R33" s="77"/>
      <c r="S33" s="77"/>
      <c r="T33" s="77"/>
      <c r="U33" s="77"/>
      <c r="V33" s="77"/>
      <c r="W33" s="77">
        <f>(1-txMortM!R28*FaPensRurM!R28)*(1-txMortM!S29*FaPensRurM!S29)*(1-txMortM!T30*FaPensRurM!T30)*(1-txMortM!U31*FaPensRurM!U31)*(1-txMortM!V32*FaPensRurM!V32)</f>
        <v>0.9816831433744212</v>
      </c>
      <c r="X33" s="77">
        <f>(1-txMortM!S28*FaPensRurM!S28)*(1-txMortM!T29*FaPensRurM!T29)*(1-txMortM!U30*FaPensRurM!U30)*(1-txMortM!V31*FaPensRurM!V31)*(1-txMortM!W32*FaPensRurM!W32)</f>
        <v>0.98227365784416032</v>
      </c>
      <c r="Y33" s="77">
        <f>(1-txMortM!T28*FaPensRurM!T28)*(1-txMortM!U29*FaPensRurM!U29)*(1-txMortM!V30*FaPensRurM!V30)*(1-txMortM!W31*FaPensRurM!W31)*(1-txMortM!X32*FaPensRurM!X32)</f>
        <v>0.9827047046833971</v>
      </c>
      <c r="Z33" s="77">
        <f>(1-txMortM!U28*FaPensRurM!U28)*(1-txMortM!V29*FaPensRurM!V29)*(1-txMortM!W30*FaPensRurM!W30)*(1-txMortM!X31*FaPensRurM!X31)*(1-txMortM!Y32*FaPensRurM!Y32)</f>
        <v>0.98309214095017727</v>
      </c>
      <c r="AA33" s="77">
        <f>(1-txMortM!V28*FaPensRurM!V28)*(1-txMortM!W29*FaPensRurM!W29)*(1-txMortM!X30*FaPensRurM!X30)*(1-txMortM!Y31*FaPensRurM!Y31)*(1-txMortM!Z32*FaPensRurM!Z32)</f>
        <v>0.98342133698042877</v>
      </c>
      <c r="AB33" s="77">
        <f>(1-txMortM!W28*FaPensRurM!W28)*(1-txMortM!X29*FaPensRurM!X29)*(1-txMortM!Y30*FaPensRurM!Y30)*(1-txMortM!Z31*FaPensRurM!Z31)*(1-txMortM!AA32*FaPensRurM!AA32)</f>
        <v>0.98371724089839796</v>
      </c>
      <c r="AC33" s="77">
        <f>(1-txMortM!X28*FaPensRurM!X28)*(1-txMortM!Y29*FaPensRurM!Y29)*(1-txMortM!Z30*FaPensRurM!Z30)*(1-txMortM!AA31*FaPensRurM!AA31)*(1-txMortM!AB32*FaPensRurM!AB32)</f>
        <v>0.9840362423200778</v>
      </c>
      <c r="AD33" s="77">
        <f>(1-txMortM!Y28*FaPensRurM!Y28)*(1-txMortM!Z29*FaPensRurM!Z29)*(1-txMortM!AA30*FaPensRurM!AA30)*(1-txMortM!AB31*FaPensRurM!AB31)*(1-txMortM!AC32*FaPensRurM!AC32)</f>
        <v>0.98429031368784392</v>
      </c>
      <c r="AE33" s="77">
        <f>(1-txMortM!Z28*FaPensRurM!Z28)*(1-txMortM!AA29*FaPensRurM!AA29)*(1-txMortM!AB30*FaPensRurM!AB30)*(1-txMortM!AC31*FaPensRurM!AC31)*(1-txMortM!AD32*FaPensRurM!AD32)</f>
        <v>0.98447153553326083</v>
      </c>
      <c r="AF33" s="77">
        <f>(1-txMortM!AA28*FaPensRurM!AA28)*(1-txMortM!AB29*FaPensRurM!AB29)*(1-txMortM!AC30*FaPensRurM!AC30)*(1-txMortM!AD31*FaPensRurM!AD31)*(1-txMortM!AE32*FaPensRurM!AE32)</f>
        <v>0.98459067697041092</v>
      </c>
      <c r="AG33" s="77">
        <f>(1-txMortM!AB28*FaPensRurM!AB28)*(1-txMortM!AC29*FaPensRurM!AC29)*(1-txMortM!AD30*FaPensRurM!AD30)*(1-txMortM!AE31*FaPensRurM!AE31)*(1-txMortM!AF32*FaPensRurM!AF32)</f>
        <v>0.98467131181569767</v>
      </c>
      <c r="AH33" s="77">
        <f>(1-txMortM!AC28*FaPensRurM!AC28)*(1-txMortM!AD29*FaPensRurM!AD29)*(1-txMortM!AE30*FaPensRurM!AE30)*(1-txMortM!AF31*FaPensRurM!AF31)*(1-txMortM!AG32*FaPensRurM!AG32)</f>
        <v>0.98472669590890027</v>
      </c>
      <c r="AI33" s="77">
        <f>(1-txMortM!AD28*FaPensRurM!AD28)*(1-txMortM!AE29*FaPensRurM!AE29)*(1-txMortM!AF30*FaPensRurM!AF30)*(1-txMortM!AG31*FaPensRurM!AG31)*(1-txMortM!AH32*FaPensRurM!AH32)</f>
        <v>0.9847998626650174</v>
      </c>
      <c r="AJ33" s="77">
        <f>(1-txMortM!AE28*FaPensRurM!AE28)*(1-txMortM!AF29*FaPensRurM!AF29)*(1-txMortM!AG30*FaPensRurM!AG30)*(1-txMortM!AH31*FaPensRurM!AH31)*(1-txMortM!AI32*FaPensRurM!AI32)</f>
        <v>0.98485887575322184</v>
      </c>
      <c r="AK33" s="77">
        <f>(1-txMortM!AF28*FaPensRurM!AF28)*(1-txMortM!AG29*FaPensRurM!AG29)*(1-txMortM!AH30*FaPensRurM!AH30)*(1-txMortM!AI31*FaPensRurM!AI31)*(1-txMortM!AJ32*FaPensRurM!AJ32)</f>
        <v>0.98483772599077191</v>
      </c>
      <c r="AL33" s="77">
        <f>(1-txMortM!AG28*FaPensRurM!AG28)*(1-txMortM!AH29*FaPensRurM!AH29)*(1-txMortM!AI30*FaPensRurM!AI30)*(1-txMortM!AJ31*FaPensRurM!AJ31)*(1-txMortM!AK32*FaPensRurM!AK32)</f>
        <v>0.98496670039931644</v>
      </c>
      <c r="AM33" s="77">
        <f>(1-txMortM!AH28*FaPensRurM!AH28)*(1-txMortM!AI29*FaPensRurM!AI29)*(1-txMortM!AJ30*FaPensRurM!AJ30)*(1-txMortM!AK31*FaPensRurM!AK31)*(1-txMortM!AL32*FaPensRurM!AL32)</f>
        <v>0.98527308291758908</v>
      </c>
      <c r="AN33" s="77">
        <f>(1-txMortM!AI28*FaPensRurM!AI28)*(1-txMortM!AJ29*FaPensRurM!AJ29)*(1-txMortM!AK30*FaPensRurM!AK30)*(1-txMortM!AL31*FaPensRurM!AL31)*(1-txMortM!AM32*FaPensRurM!AM32)</f>
        <v>0.98557019712862415</v>
      </c>
      <c r="AO33" s="77">
        <f>(1-txMortM!AJ28*FaPensRurM!AJ28)*(1-txMortM!AK29*FaPensRurM!AK29)*(1-txMortM!AL30*FaPensRurM!AL30)*(1-txMortM!AM31*FaPensRurM!AM31)*(1-txMortM!AN32*FaPensRurM!AN32)</f>
        <v>0.98582794770329274</v>
      </c>
      <c r="AP33" s="77">
        <f>(1-txMortM!AK28*FaPensRurM!AK28)*(1-txMortM!AL29*FaPensRurM!AL29)*(1-txMortM!AM30*FaPensRurM!AM30)*(1-txMortM!AN31*FaPensRurM!AN31)*(1-txMortM!AO32*FaPensRurM!AO32)</f>
        <v>0.98605398951777579</v>
      </c>
      <c r="AQ33" s="77">
        <f>(1-txMortM!AL28*FaPensRurM!AL28)*(1-txMortM!AM29*FaPensRurM!AM29)*(1-txMortM!AN30*FaPensRurM!AN30)*(1-txMortM!AO31*FaPensRurM!AO31)*(1-txMortM!AP32*FaPensRurM!AP32)</f>
        <v>0.98626088592183048</v>
      </c>
      <c r="AR33" s="77">
        <f>(1-txMortM!AM28*FaPensRurM!AM28)*(1-txMortM!AN29*FaPensRurM!AN29)*(1-txMortM!AO30*FaPensRurM!AO30)*(1-txMortM!AP31*FaPensRurM!AP31)*(1-txMortM!AQ32*FaPensRurM!AQ32)</f>
        <v>0.98645101917174749</v>
      </c>
      <c r="AS33" s="77">
        <f>(1-txMortM!AN28*FaPensRurM!AN28)*(1-txMortM!AO29*FaPensRurM!AO29)*(1-txMortM!AP30*FaPensRurM!AP30)*(1-txMortM!AQ31*FaPensRurM!AQ31)*(1-txMortM!AR32*FaPensRurM!AR32)</f>
        <v>0.98667830312216209</v>
      </c>
      <c r="AT33" s="77">
        <f>(1-txMortM!AO28*FaPensRurM!AO28)*(1-txMortM!AP29*FaPensRurM!AP29)*(1-txMortM!AQ30*FaPensRurM!AQ30)*(1-txMortM!AR31*FaPensRurM!AR31)*(1-txMortM!AS32*FaPensRurM!AS32)</f>
        <v>0.98690249322213941</v>
      </c>
      <c r="AU33" s="77">
        <f>(1-txMortM!AP28*FaPensRurM!AP28)*(1-txMortM!AQ29*FaPensRurM!AQ29)*(1-txMortM!AR30*FaPensRurM!AR30)*(1-txMortM!AS31*FaPensRurM!AS31)*(1-txMortM!AT32*FaPensRurM!AT32)</f>
        <v>0.98708517056940315</v>
      </c>
      <c r="AV33" s="77">
        <f>(1-txMortM!AQ28*FaPensRurM!AQ28)*(1-txMortM!AR29*FaPensRurM!AR29)*(1-txMortM!AS30*FaPensRurM!AS30)*(1-txMortM!AT31*FaPensRurM!AT31)*(1-txMortM!AU32*FaPensRurM!AU32)</f>
        <v>0.98727412408326898</v>
      </c>
      <c r="AW33" s="77">
        <f>(1-txMortM!AR28*FaPensRurM!AR28)*(1-txMortM!AS29*FaPensRurM!AS29)*(1-txMortM!AT30*FaPensRurM!AT30)*(1-txMortM!AU31*FaPensRurM!AU31)*(1-txMortM!AV32*FaPensRurM!AV32)</f>
        <v>0.9874618431733716</v>
      </c>
      <c r="AX33" s="77">
        <f>(1-txMortM!AS28*FaPensRurM!AS28)*(1-txMortM!AT29*FaPensRurM!AT29)*(1-txMortM!AU30*FaPensRurM!AU30)*(1-txMortM!AV31*FaPensRurM!AV31)*(1-txMortM!AW32*FaPensRurM!AW32)</f>
        <v>0.98762660813219083</v>
      </c>
      <c r="AY33" s="77">
        <f>(1-txMortM!AT28*FaPensRurM!AT28)*(1-txMortM!AU29*FaPensRurM!AU29)*(1-txMortM!AV30*FaPensRurM!AV30)*(1-txMortM!AW31*FaPensRurM!AW31)*(1-txMortM!AX32*FaPensRurM!AX32)</f>
        <v>0.98775671640609186</v>
      </c>
      <c r="AZ33" s="77">
        <f>(1-txMortM!AU28*FaPensRurM!AU28)*(1-txMortM!AV29*FaPensRurM!AV29)*(1-txMortM!AW30*FaPensRurM!AW30)*(1-txMortM!AX31*FaPensRurM!AX31)*(1-txMortM!AY32*FaPensRurM!AY32)</f>
        <v>0.98793427149739366</v>
      </c>
      <c r="BA33" s="77">
        <f>(1-txMortM!AV28*FaPensRurM!AV28)*(1-txMortM!AW29*FaPensRurM!AW29)*(1-txMortM!AX30*FaPensRurM!AX30)*(1-txMortM!AY31*FaPensRurM!AY31)*(1-txMortM!AZ32*FaPensRurM!AZ32)</f>
        <v>0.98806358199219657</v>
      </c>
      <c r="BB33" s="77">
        <f>(1-txMortM!AW28*FaPensRurM!AW28)*(1-txMortM!AX29*FaPensRurM!AX29)*(1-txMortM!AY30*FaPensRurM!AY30)*(1-txMortM!AZ31*FaPensRurM!AZ31)*(1-txMortM!BA32*FaPensRurM!BA32)</f>
        <v>0.9882360016654026</v>
      </c>
      <c r="BC33" s="77">
        <f>(1-txMortM!AX28*FaPensRurM!AX28)*(1-txMortM!AY29*FaPensRurM!AY29)*(1-txMortM!AZ30*FaPensRurM!AZ30)*(1-txMortM!BA31*FaPensRurM!BA31)*(1-txMortM!BB32*FaPensRurM!BB32)</f>
        <v>0.98836702371954677</v>
      </c>
      <c r="BD33" s="77">
        <f>(1-txMortM!AY28*FaPensRurM!AY28)*(1-txMortM!AZ29*FaPensRurM!AZ29)*(1-txMortM!BA30*FaPensRurM!BA30)*(1-txMortM!BB31*FaPensRurM!BB31)*(1-txMortM!BC32*FaPensRurM!BC32)</f>
        <v>0.98849221355428885</v>
      </c>
      <c r="BE33" s="77">
        <f>(1-txMortM!AZ28*FaPensRurM!AZ28)*(1-txMortM!BA29*FaPensRurM!BA29)*(1-txMortM!BB30*FaPensRurM!BB30)*(1-txMortM!BC31*FaPensRurM!BC31)*(1-txMortM!BD32*FaPensRurM!BD32)</f>
        <v>0.98861114233528335</v>
      </c>
      <c r="BF33" s="77">
        <f>(1-txMortM!BA28*FaPensRurM!BA28)*(1-txMortM!BB29*FaPensRurM!BB29)*(1-txMortM!BC30*FaPensRurM!BC30)*(1-txMortM!BD31*FaPensRurM!BD31)*(1-txMortM!BE32*FaPensRurM!BE32)</f>
        <v>0.98872046419638893</v>
      </c>
      <c r="BG33" s="77">
        <f>(1-txMortM!BB28*FaPensRurM!BB28)*(1-txMortM!BC29*FaPensRurM!BC29)*(1-txMortM!BD30*FaPensRurM!BD30)*(1-txMortM!BE31*FaPensRurM!BE31)*(1-txMortM!BF32*FaPensRurM!BF32)</f>
        <v>0.98879166767179894</v>
      </c>
      <c r="BH33" s="77">
        <f>(1-txMortM!BC28*FaPensRurM!BC28)*(1-txMortM!BD29*FaPensRurM!BD29)*(1-txMortM!BE30*FaPensRurM!BE30)*(1-txMortM!BF31*FaPensRurM!BF31)*(1-txMortM!BG32*FaPensRurM!BG32)</f>
        <v>0.98891155155364474</v>
      </c>
      <c r="BI33" s="77">
        <f>(1-txMortM!BD28*FaPensRurM!BD28)*(1-txMortM!BE29*FaPensRurM!BE29)*(1-txMortM!BF30*FaPensRurM!BF30)*(1-txMortM!BG31*FaPensRurM!BG31)*(1-txMortM!BH32*FaPensRurM!BH32)</f>
        <v>0.98902067001566651</v>
      </c>
      <c r="BJ33" s="78">
        <f>(1-txMortM!BE28*FaPensRurM!BE28)*(1-txMortM!BF29*FaPensRurM!BF29)*(1-txMortM!BG30*FaPensRurM!BG30)*(1-txMortM!BH31*FaPensRurM!BH31)*(1-txMortM!BI32*FaPensRurM!BI32)</f>
        <v>0.98910421489288025</v>
      </c>
    </row>
    <row r="34" spans="1:62" s="79" customFormat="1" x14ac:dyDescent="0.3">
      <c r="A34" s="29">
        <v>32</v>
      </c>
      <c r="B34" s="5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P34" s="76"/>
      <c r="Q34" s="77"/>
      <c r="R34" s="77"/>
      <c r="S34" s="77"/>
      <c r="T34" s="77"/>
      <c r="U34" s="77"/>
      <c r="V34" s="77"/>
      <c r="W34" s="77">
        <f>(1-txMortM!R29*FaPensRurM!R29)*(1-txMortM!S30*FaPensRurM!S30)*(1-txMortM!T31*FaPensRurM!T31)*(1-txMortM!U32*FaPensRurM!U32)*(1-txMortM!V33*FaPensRurM!V33)</f>
        <v>0.98404036669305006</v>
      </c>
      <c r="X34" s="77">
        <f>(1-txMortM!S29*FaPensRurM!S29)*(1-txMortM!T30*FaPensRurM!T30)*(1-txMortM!U31*FaPensRurM!U31)*(1-txMortM!V32*FaPensRurM!V32)*(1-txMortM!W33*FaPensRurM!W33)</f>
        <v>0.98455537750180167</v>
      </c>
      <c r="Y34" s="77">
        <f>(1-txMortM!T29*FaPensRurM!T29)*(1-txMortM!U30*FaPensRurM!U30)*(1-txMortM!V31*FaPensRurM!V31)*(1-txMortM!W32*FaPensRurM!W32)*(1-txMortM!X33*FaPensRurM!X33)</f>
        <v>0.98496163519857582</v>
      </c>
      <c r="Z34" s="77">
        <f>(1-txMortM!U29*FaPensRurM!U29)*(1-txMortM!V30*FaPensRurM!V30)*(1-txMortM!W31*FaPensRurM!W31)*(1-txMortM!X32*FaPensRurM!X32)*(1-txMortM!Y33*FaPensRurM!Y33)</f>
        <v>0.98529281534745716</v>
      </c>
      <c r="AA34" s="77">
        <f>(1-txMortM!V29*FaPensRurM!V29)*(1-txMortM!W30*FaPensRurM!W30)*(1-txMortM!X31*FaPensRurM!X31)*(1-txMortM!Y32*FaPensRurM!Y32)*(1-txMortM!Z33*FaPensRurM!Z33)</f>
        <v>0.98559562998920869</v>
      </c>
      <c r="AB34" s="77">
        <f>(1-txMortM!W29*FaPensRurM!W29)*(1-txMortM!X30*FaPensRurM!X30)*(1-txMortM!Y31*FaPensRurM!Y31)*(1-txMortM!Z32*FaPensRurM!Z32)*(1-txMortM!AA33*FaPensRurM!AA33)</f>
        <v>0.98585506316154259</v>
      </c>
      <c r="AC34" s="77">
        <f>(1-txMortM!X29*FaPensRurM!X29)*(1-txMortM!Y30*FaPensRurM!Y30)*(1-txMortM!Z31*FaPensRurM!Z31)*(1-txMortM!AA32*FaPensRurM!AA32)*(1-txMortM!AB33*FaPensRurM!AB33)</f>
        <v>0.98612603178366687</v>
      </c>
      <c r="AD34" s="77">
        <f>(1-txMortM!Y29*FaPensRurM!Y29)*(1-txMortM!Z30*FaPensRurM!Z30)*(1-txMortM!AA31*FaPensRurM!AA31)*(1-txMortM!AB32*FaPensRurM!AB32)*(1-txMortM!AC33*FaPensRurM!AC33)</f>
        <v>0.9863929980366527</v>
      </c>
      <c r="AE34" s="77">
        <f>(1-txMortM!Z29*FaPensRurM!Z29)*(1-txMortM!AA30*FaPensRurM!AA30)*(1-txMortM!AB31*FaPensRurM!AB31)*(1-txMortM!AC32*FaPensRurM!AC32)*(1-txMortM!AD33*FaPensRurM!AD33)</f>
        <v>0.98657889595955828</v>
      </c>
      <c r="AF34" s="77">
        <f>(1-txMortM!AA29*FaPensRurM!AA29)*(1-txMortM!AB30*FaPensRurM!AB30)*(1-txMortM!AC31*FaPensRurM!AC31)*(1-txMortM!AD32*FaPensRurM!AD32)*(1-txMortM!AE33*FaPensRurM!AE33)</f>
        <v>0.98670630295950723</v>
      </c>
      <c r="AG34" s="77">
        <f>(1-txMortM!AB29*FaPensRurM!AB29)*(1-txMortM!AC30*FaPensRurM!AC30)*(1-txMortM!AD31*FaPensRurM!AD31)*(1-txMortM!AE32*FaPensRurM!AE32)*(1-txMortM!AF33*FaPensRurM!AF33)</f>
        <v>0.98677849924331418</v>
      </c>
      <c r="AH34" s="77">
        <f>(1-txMortM!AC29*FaPensRurM!AC29)*(1-txMortM!AD30*FaPensRurM!AD30)*(1-txMortM!AE31*FaPensRurM!AE31)*(1-txMortM!AF32*FaPensRurM!AF32)*(1-txMortM!AG33*FaPensRurM!AG33)</f>
        <v>0.98687456781280158</v>
      </c>
      <c r="AI34" s="77">
        <f>(1-txMortM!AD29*FaPensRurM!AD29)*(1-txMortM!AE30*FaPensRurM!AE30)*(1-txMortM!AF31*FaPensRurM!AF31)*(1-txMortM!AG32*FaPensRurM!AG32)*(1-txMortM!AH33*FaPensRurM!AH33)</f>
        <v>0.98695388349650592</v>
      </c>
      <c r="AJ34" s="77">
        <f>(1-txMortM!AE29*FaPensRurM!AE29)*(1-txMortM!AF30*FaPensRurM!AF30)*(1-txMortM!AG31*FaPensRurM!AG31)*(1-txMortM!AH32*FaPensRurM!AH32)*(1-txMortM!AI33*FaPensRurM!AI33)</f>
        <v>0.98699705649431901</v>
      </c>
      <c r="AK34" s="77">
        <f>(1-txMortM!AF29*FaPensRurM!AF29)*(1-txMortM!AG30*FaPensRurM!AG30)*(1-txMortM!AH31*FaPensRurM!AH31)*(1-txMortM!AI32*FaPensRurM!AI32)*(1-txMortM!AJ33*FaPensRurM!AJ33)</f>
        <v>0.9869991279031437</v>
      </c>
      <c r="AL34" s="77">
        <f>(1-txMortM!AG29*FaPensRurM!AG29)*(1-txMortM!AH30*FaPensRurM!AH30)*(1-txMortM!AI31*FaPensRurM!AI31)*(1-txMortM!AJ32*FaPensRurM!AJ32)*(1-txMortM!AK33*FaPensRurM!AK33)</f>
        <v>0.98709813163360505</v>
      </c>
      <c r="AM34" s="77">
        <f>(1-txMortM!AH29*FaPensRurM!AH29)*(1-txMortM!AI30*FaPensRurM!AI30)*(1-txMortM!AJ31*FaPensRurM!AJ31)*(1-txMortM!AK32*FaPensRurM!AK32)*(1-txMortM!AL33*FaPensRurM!AL33)</f>
        <v>0.98734124293385894</v>
      </c>
      <c r="AN34" s="77">
        <f>(1-txMortM!AI29*FaPensRurM!AI29)*(1-txMortM!AJ30*FaPensRurM!AJ30)*(1-txMortM!AK31*FaPensRurM!AK31)*(1-txMortM!AL32*FaPensRurM!AL32)*(1-txMortM!AM33*FaPensRurM!AM33)</f>
        <v>0.9875931585260993</v>
      </c>
      <c r="AO34" s="77">
        <f>(1-txMortM!AJ29*FaPensRurM!AJ29)*(1-txMortM!AK30*FaPensRurM!AK30)*(1-txMortM!AL31*FaPensRurM!AL31)*(1-txMortM!AM32*FaPensRurM!AM32)*(1-txMortM!AN33*FaPensRurM!AN33)</f>
        <v>0.98783616839094468</v>
      </c>
      <c r="AP34" s="77">
        <f>(1-txMortM!AK29*FaPensRurM!AK29)*(1-txMortM!AL30*FaPensRurM!AL30)*(1-txMortM!AM31*FaPensRurM!AM31)*(1-txMortM!AN32*FaPensRurM!AN32)*(1-txMortM!AO33*FaPensRurM!AO33)</f>
        <v>0.98803285124556517</v>
      </c>
      <c r="AQ34" s="77">
        <f>(1-txMortM!AL29*FaPensRurM!AL29)*(1-txMortM!AM30*FaPensRurM!AM30)*(1-txMortM!AN31*FaPensRurM!AN31)*(1-txMortM!AO32*FaPensRurM!AO32)*(1-txMortM!AP33*FaPensRurM!AP33)</f>
        <v>0.98818810830573101</v>
      </c>
      <c r="AR34" s="77">
        <f>(1-txMortM!AM29*FaPensRurM!AM29)*(1-txMortM!AN30*FaPensRurM!AN30)*(1-txMortM!AO31*FaPensRurM!AO31)*(1-txMortM!AP32*FaPensRurM!AP32)*(1-txMortM!AQ33*FaPensRurM!AQ33)</f>
        <v>0.98835117525556937</v>
      </c>
      <c r="AS34" s="77">
        <f>(1-txMortM!AN29*FaPensRurM!AN29)*(1-txMortM!AO30*FaPensRurM!AO30)*(1-txMortM!AP31*FaPensRurM!AP31)*(1-txMortM!AQ32*FaPensRurM!AQ32)*(1-txMortM!AR33*FaPensRurM!AR33)</f>
        <v>0.98853115937153668</v>
      </c>
      <c r="AT34" s="77">
        <f>(1-txMortM!AO29*FaPensRurM!AO29)*(1-txMortM!AP30*FaPensRurM!AP30)*(1-txMortM!AQ31*FaPensRurM!AQ31)*(1-txMortM!AR32*FaPensRurM!AR32)*(1-txMortM!AS33*FaPensRurM!AS33)</f>
        <v>0.98872211400099463</v>
      </c>
      <c r="AU34" s="77">
        <f>(1-txMortM!AP29*FaPensRurM!AP29)*(1-txMortM!AQ30*FaPensRurM!AQ30)*(1-txMortM!AR31*FaPensRurM!AR31)*(1-txMortM!AS32*FaPensRurM!AS32)*(1-txMortM!AT33*FaPensRurM!AT33)</f>
        <v>0.98890525619714664</v>
      </c>
      <c r="AV34" s="77">
        <f>(1-txMortM!AQ29*FaPensRurM!AQ29)*(1-txMortM!AR30*FaPensRurM!AR30)*(1-txMortM!AS31*FaPensRurM!AS31)*(1-txMortM!AT32*FaPensRurM!AT32)*(1-txMortM!AU33*FaPensRurM!AU33)</f>
        <v>0.98906316336472599</v>
      </c>
      <c r="AW34" s="77">
        <f>(1-txMortM!AR29*FaPensRurM!AR29)*(1-txMortM!AS30*FaPensRurM!AS30)*(1-txMortM!AT31*FaPensRurM!AT31)*(1-txMortM!AU32*FaPensRurM!AU32)*(1-txMortM!AV33*FaPensRurM!AV33)</f>
        <v>0.98920951292882731</v>
      </c>
      <c r="AX34" s="77">
        <f>(1-txMortM!AS29*FaPensRurM!AS29)*(1-txMortM!AT30*FaPensRurM!AT30)*(1-txMortM!AU31*FaPensRurM!AU31)*(1-txMortM!AV32*FaPensRurM!AV32)*(1-txMortM!AW33*FaPensRurM!AW33)</f>
        <v>0.98935574173151464</v>
      </c>
      <c r="AY34" s="77">
        <f>(1-txMortM!AT29*FaPensRurM!AT29)*(1-txMortM!AU30*FaPensRurM!AU30)*(1-txMortM!AV31*FaPensRurM!AV31)*(1-txMortM!AW32*FaPensRurM!AW32)*(1-txMortM!AX33*FaPensRurM!AX33)</f>
        <v>0.98949547554055772</v>
      </c>
      <c r="AZ34" s="77">
        <f>(1-txMortM!AU29*FaPensRurM!AU29)*(1-txMortM!AV30*FaPensRurM!AV30)*(1-txMortM!AW31*FaPensRurM!AW31)*(1-txMortM!AX32*FaPensRurM!AX32)*(1-txMortM!AY33*FaPensRurM!AY33)</f>
        <v>0.9895991246534328</v>
      </c>
      <c r="BA34" s="77">
        <f>(1-txMortM!AV29*FaPensRurM!AV29)*(1-txMortM!AW30*FaPensRurM!AW30)*(1-txMortM!AX31*FaPensRurM!AX31)*(1-txMortM!AY32*FaPensRurM!AY32)*(1-txMortM!AZ33*FaPensRurM!AZ33)</f>
        <v>0.98974666066810446</v>
      </c>
      <c r="BB34" s="77">
        <f>(1-txMortM!AW29*FaPensRurM!AW29)*(1-txMortM!AX30*FaPensRurM!AX30)*(1-txMortM!AY31*FaPensRurM!AY31)*(1-txMortM!AZ32*FaPensRurM!AZ32)*(1-txMortM!BA33*FaPensRurM!BA33)</f>
        <v>0.98984777495579501</v>
      </c>
      <c r="BC34" s="77">
        <f>(1-txMortM!AX29*FaPensRurM!AX29)*(1-txMortM!AY30*FaPensRurM!AY30)*(1-txMortM!AZ31*FaPensRurM!AZ31)*(1-txMortM!BA32*FaPensRurM!BA32)*(1-txMortM!BB33*FaPensRurM!BB33)</f>
        <v>0.989993992921263</v>
      </c>
      <c r="BD34" s="77">
        <f>(1-txMortM!AY29*FaPensRurM!AY29)*(1-txMortM!AZ30*FaPensRurM!AZ30)*(1-txMortM!BA31*FaPensRurM!BA31)*(1-txMortM!BB32*FaPensRurM!BB32)*(1-txMortM!BC33*FaPensRurM!BC33)</f>
        <v>0.99009539261971213</v>
      </c>
      <c r="BE34" s="77">
        <f>(1-txMortM!AZ29*FaPensRurM!AZ29)*(1-txMortM!BA30*FaPensRurM!BA30)*(1-txMortM!BB31*FaPensRurM!BB31)*(1-txMortM!BC32*FaPensRurM!BC32)*(1-txMortM!BD33*FaPensRurM!BD33)</f>
        <v>0.99019479039423308</v>
      </c>
      <c r="BF34" s="77">
        <f>(1-txMortM!BA29*FaPensRurM!BA29)*(1-txMortM!BB30*FaPensRurM!BB30)*(1-txMortM!BC31*FaPensRurM!BC31)*(1-txMortM!BD32*FaPensRurM!BD32)*(1-txMortM!BE33*FaPensRurM!BE33)</f>
        <v>0.99028592516308867</v>
      </c>
      <c r="BG34" s="77">
        <f>(1-txMortM!BB29*FaPensRurM!BB29)*(1-txMortM!BC30*FaPensRurM!BC30)*(1-txMortM!BD31*FaPensRurM!BD31)*(1-txMortM!BE32*FaPensRurM!BE32)*(1-txMortM!BF33*FaPensRurM!BF33)</f>
        <v>0.9903819952994205</v>
      </c>
      <c r="BH34" s="77">
        <f>(1-txMortM!BC29*FaPensRurM!BC29)*(1-txMortM!BD30*FaPensRurM!BD30)*(1-txMortM!BE31*FaPensRurM!BE31)*(1-txMortM!BF32*FaPensRurM!BF32)*(1-txMortM!BG33*FaPensRurM!BG33)</f>
        <v>0.99043908129977554</v>
      </c>
      <c r="BI34" s="77">
        <f>(1-txMortM!BD29*FaPensRurM!BD29)*(1-txMortM!BE30*FaPensRurM!BE30)*(1-txMortM!BF31*FaPensRurM!BF31)*(1-txMortM!BG32*FaPensRurM!BG32)*(1-txMortM!BH33*FaPensRurM!BH33)</f>
        <v>0.99053268141964457</v>
      </c>
      <c r="BJ34" s="78">
        <f>(1-txMortM!BE29*FaPensRurM!BE29)*(1-txMortM!BF30*FaPensRurM!BF30)*(1-txMortM!BG31*FaPensRurM!BG31)*(1-txMortM!BH32*FaPensRurM!BH32)*(1-txMortM!BI33*FaPensRurM!BI33)</f>
        <v>0.9906284107803367</v>
      </c>
    </row>
    <row r="35" spans="1:62" s="79" customFormat="1" x14ac:dyDescent="0.3">
      <c r="A35" s="29">
        <v>33</v>
      </c>
      <c r="B35" s="5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P35" s="76"/>
      <c r="Q35" s="77"/>
      <c r="R35" s="77"/>
      <c r="S35" s="77"/>
      <c r="T35" s="77"/>
      <c r="U35" s="77"/>
      <c r="V35" s="77"/>
      <c r="W35" s="77"/>
      <c r="X35" s="77"/>
      <c r="Y35" s="77"/>
      <c r="Z35" s="77"/>
      <c r="AA35" s="77"/>
      <c r="AB35" s="77"/>
      <c r="AC35" s="77"/>
      <c r="AD35" s="77"/>
      <c r="AE35" s="77"/>
      <c r="AF35" s="77"/>
      <c r="AG35" s="77"/>
      <c r="AH35" s="77"/>
      <c r="AI35" s="77"/>
      <c r="AJ35" s="77"/>
      <c r="AK35" s="77"/>
      <c r="AL35" s="77"/>
      <c r="AM35" s="77"/>
      <c r="AN35" s="77"/>
      <c r="AO35" s="77"/>
      <c r="AP35" s="77"/>
      <c r="AQ35" s="77"/>
      <c r="AR35" s="77"/>
      <c r="AS35" s="77"/>
      <c r="AT35" s="77"/>
      <c r="AU35" s="77"/>
      <c r="AV35" s="77"/>
      <c r="AW35" s="77"/>
      <c r="AX35" s="77"/>
      <c r="AY35" s="77"/>
      <c r="AZ35" s="77"/>
      <c r="BA35" s="77"/>
      <c r="BB35" s="77"/>
      <c r="BC35" s="77"/>
      <c r="BD35" s="77"/>
      <c r="BE35" s="77"/>
      <c r="BF35" s="77"/>
      <c r="BG35" s="77"/>
      <c r="BH35" s="77"/>
      <c r="BI35" s="77"/>
      <c r="BJ35" s="78"/>
    </row>
    <row r="36" spans="1:62" s="79" customFormat="1" x14ac:dyDescent="0.3">
      <c r="A36" s="29">
        <v>34</v>
      </c>
      <c r="B36" s="5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P36" s="76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  <c r="AV36" s="77"/>
      <c r="AW36" s="77"/>
      <c r="AX36" s="77"/>
      <c r="AY36" s="77"/>
      <c r="AZ36" s="77"/>
      <c r="BA36" s="77"/>
      <c r="BB36" s="77"/>
      <c r="BC36" s="77"/>
      <c r="BD36" s="77"/>
      <c r="BE36" s="77"/>
      <c r="BF36" s="77"/>
      <c r="BG36" s="77"/>
      <c r="BH36" s="77"/>
      <c r="BI36" s="77"/>
      <c r="BJ36" s="78"/>
    </row>
    <row r="37" spans="1:62" s="79" customFormat="1" x14ac:dyDescent="0.3">
      <c r="A37" s="29">
        <v>35</v>
      </c>
      <c r="B37" s="5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P37" s="76"/>
      <c r="Q37" s="77"/>
      <c r="R37" s="77"/>
      <c r="S37" s="77"/>
      <c r="T37" s="77"/>
      <c r="U37" s="77"/>
      <c r="V37" s="77"/>
      <c r="W37" s="77"/>
      <c r="X37" s="77"/>
      <c r="Y37" s="77"/>
      <c r="Z37" s="77"/>
      <c r="AA37" s="77"/>
      <c r="AB37" s="77"/>
      <c r="AC37" s="77"/>
      <c r="AD37" s="77"/>
      <c r="AE37" s="77"/>
      <c r="AF37" s="77"/>
      <c r="AG37" s="77"/>
      <c r="AH37" s="77"/>
      <c r="AI37" s="77"/>
      <c r="AJ37" s="77"/>
      <c r="AK37" s="77"/>
      <c r="AL37" s="77"/>
      <c r="AM37" s="77"/>
      <c r="AN37" s="77"/>
      <c r="AO37" s="77"/>
      <c r="AP37" s="77"/>
      <c r="AQ37" s="77"/>
      <c r="AR37" s="77"/>
      <c r="AS37" s="77"/>
      <c r="AT37" s="77"/>
      <c r="AU37" s="77"/>
      <c r="AV37" s="77"/>
      <c r="AW37" s="77"/>
      <c r="AX37" s="77"/>
      <c r="AY37" s="77"/>
      <c r="AZ37" s="77"/>
      <c r="BA37" s="77"/>
      <c r="BB37" s="77"/>
      <c r="BC37" s="77"/>
      <c r="BD37" s="77"/>
      <c r="BE37" s="77"/>
      <c r="BF37" s="77"/>
      <c r="BG37" s="77"/>
      <c r="BH37" s="77"/>
      <c r="BI37" s="77"/>
      <c r="BJ37" s="78"/>
    </row>
    <row r="38" spans="1:62" s="79" customFormat="1" x14ac:dyDescent="0.3">
      <c r="A38" s="29">
        <v>36</v>
      </c>
      <c r="B38" s="5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P38" s="76"/>
      <c r="Q38" s="77"/>
      <c r="R38" s="77"/>
      <c r="S38" s="77"/>
      <c r="T38" s="77"/>
      <c r="U38" s="77"/>
      <c r="V38" s="77"/>
      <c r="W38" s="77"/>
      <c r="X38" s="77"/>
      <c r="Y38" s="77"/>
      <c r="Z38" s="77"/>
      <c r="AA38" s="77"/>
      <c r="AB38" s="77"/>
      <c r="AC38" s="77"/>
      <c r="AD38" s="77"/>
      <c r="AE38" s="77"/>
      <c r="AF38" s="77"/>
      <c r="AG38" s="77"/>
      <c r="AH38" s="77"/>
      <c r="AI38" s="77"/>
      <c r="AJ38" s="77"/>
      <c r="AK38" s="77"/>
      <c r="AL38" s="77"/>
      <c r="AM38" s="77"/>
      <c r="AN38" s="77"/>
      <c r="AO38" s="77"/>
      <c r="AP38" s="77"/>
      <c r="AQ38" s="77"/>
      <c r="AR38" s="77"/>
      <c r="AS38" s="77"/>
      <c r="AT38" s="77"/>
      <c r="AU38" s="77"/>
      <c r="AV38" s="77"/>
      <c r="AW38" s="77"/>
      <c r="AX38" s="77"/>
      <c r="AY38" s="77"/>
      <c r="AZ38" s="77"/>
      <c r="BA38" s="77"/>
      <c r="BB38" s="77"/>
      <c r="BC38" s="77"/>
      <c r="BD38" s="77"/>
      <c r="BE38" s="77"/>
      <c r="BF38" s="77"/>
      <c r="BG38" s="77"/>
      <c r="BH38" s="77"/>
      <c r="BI38" s="77"/>
      <c r="BJ38" s="78"/>
    </row>
    <row r="39" spans="1:62" s="79" customFormat="1" x14ac:dyDescent="0.3">
      <c r="A39" s="29">
        <v>37</v>
      </c>
      <c r="B39" s="5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P39" s="76"/>
      <c r="Q39" s="77"/>
      <c r="R39" s="77"/>
      <c r="S39" s="77"/>
      <c r="T39" s="77"/>
      <c r="U39" s="77"/>
      <c r="V39" s="77"/>
      <c r="W39" s="77"/>
      <c r="X39" s="77"/>
      <c r="Y39" s="77"/>
      <c r="Z39" s="77">
        <f>(1-txMortM!Q30*FaPensRurM!Q30)*(1-txMortM!R31*FaPensRurM!R31)*(1-txMortM!S32*FaPensRurM!S32)*(1-txMortM!T33*FaPensRurM!T33)*(1-txMortM!U34*FaPensRurM!U34)*(1-txMortM!V35*FaPensRurM!V35)*(1-txMortM!W36*FaPensRurM!W36)*(1-txMortM!X37*FaPensRurM!X37)*(1-txMortM!Y38*FaPensRurM!Y38)</f>
        <v>0.97719549435508635</v>
      </c>
      <c r="AA39" s="77">
        <f>(1-txMortM!R30*FaPensRurM!R30)*(1-txMortM!S31*FaPensRurM!S31)*(1-txMortM!T32*FaPensRurM!T32)*(1-txMortM!U33*FaPensRurM!U33)*(1-txMortM!V34*FaPensRurM!V34)*(1-txMortM!W35*FaPensRurM!W35)*(1-txMortM!X36*FaPensRurM!X36)*(1-txMortM!Y37*FaPensRurM!Y37)*(1-txMortM!Z38*FaPensRurM!Z38)</f>
        <v>0.97791368943977619</v>
      </c>
      <c r="AB39" s="77">
        <f>(1-txMortM!S30*FaPensRurM!S30)*(1-txMortM!T31*FaPensRurM!T31)*(1-txMortM!U32*FaPensRurM!U32)*(1-txMortM!V33*FaPensRurM!V33)*(1-txMortM!W34*FaPensRurM!W34)*(1-txMortM!X35*FaPensRurM!X35)*(1-txMortM!Y36*FaPensRurM!Y36)*(1-txMortM!Z37*FaPensRurM!Z37)*(1-txMortM!AA38*FaPensRurM!AA38)</f>
        <v>0.97851577424312619</v>
      </c>
      <c r="AC39" s="77">
        <f>(1-txMortM!T30*FaPensRurM!T30)*(1-txMortM!U31*FaPensRurM!U31)*(1-txMortM!V32*FaPensRurM!V32)*(1-txMortM!W33*FaPensRurM!W33)*(1-txMortM!X34*FaPensRurM!X34)*(1-txMortM!Y35*FaPensRurM!Y35)*(1-txMortM!Z36*FaPensRurM!Z36)*(1-txMortM!AA37*FaPensRurM!AA37)*(1-txMortM!AB38*FaPensRurM!AB38)</f>
        <v>0.97902297910829572</v>
      </c>
      <c r="AD39" s="77">
        <f>(1-txMortM!U30*FaPensRurM!U30)*(1-txMortM!V31*FaPensRurM!V31)*(1-txMortM!W32*FaPensRurM!W32)*(1-txMortM!X33*FaPensRurM!X33)*(1-txMortM!Y34*FaPensRurM!Y34)*(1-txMortM!Z35*FaPensRurM!Z35)*(1-txMortM!AA36*FaPensRurM!AA36)*(1-txMortM!AB37*FaPensRurM!AB37)*(1-txMortM!AC38*FaPensRurM!AC38)</f>
        <v>0.97950258446678973</v>
      </c>
      <c r="AE39" s="77">
        <f>(1-txMortM!V30*FaPensRurM!V30)*(1-txMortM!W31*FaPensRurM!W31)*(1-txMortM!X32*FaPensRurM!X32)*(1-txMortM!Y33*FaPensRurM!Y33)*(1-txMortM!Z34*FaPensRurM!Z34)*(1-txMortM!AA35*FaPensRurM!AA35)*(1-txMortM!AB36*FaPensRurM!AB36)*(1-txMortM!AC37*FaPensRurM!AC37)*(1-txMortM!AD38*FaPensRurM!AD38)</f>
        <v>0.97986772322406235</v>
      </c>
      <c r="AF39" s="77">
        <f>(1-txMortM!W30*FaPensRurM!W30)*(1-txMortM!X31*FaPensRurM!X31)*(1-txMortM!Y32*FaPensRurM!Y32)*(1-txMortM!Z33*FaPensRurM!Z33)*(1-txMortM!AA34*FaPensRurM!AA34)*(1-txMortM!AB35*FaPensRurM!AB35)*(1-txMortM!AC36*FaPensRurM!AC36)*(1-txMortM!AD37*FaPensRurM!AD37)*(1-txMortM!AE38*FaPensRurM!AE38)</f>
        <v>0.98024145245352701</v>
      </c>
      <c r="AG39" s="77">
        <f>(1-txMortM!X30*FaPensRurM!X30)*(1-txMortM!Y31*FaPensRurM!Y31)*(1-txMortM!Z32*FaPensRurM!Z32)*(1-txMortM!AA33*FaPensRurM!AA33)*(1-txMortM!AB34*FaPensRurM!AB34)*(1-txMortM!AC35*FaPensRurM!AC35)*(1-txMortM!AD36*FaPensRurM!AD36)*(1-txMortM!AE37*FaPensRurM!AE37)*(1-txMortM!AF38*FaPensRurM!AF38)</f>
        <v>0.98057369443511722</v>
      </c>
      <c r="AH39" s="77">
        <f>(1-txMortM!Y30*FaPensRurM!Y30)*(1-txMortM!Z31*FaPensRurM!Z31)*(1-txMortM!AA32*FaPensRurM!AA32)*(1-txMortM!AB33*FaPensRurM!AB33)*(1-txMortM!AC34*FaPensRurM!AC34)*(1-txMortM!AD35*FaPensRurM!AD35)*(1-txMortM!AE36*FaPensRurM!AE36)*(1-txMortM!AF37*FaPensRurM!AF37)*(1-txMortM!AG38*FaPensRurM!AG38)</f>
        <v>0.98091176409268355</v>
      </c>
      <c r="AI39" s="77">
        <f>(1-txMortM!Z30*FaPensRurM!Z30)*(1-txMortM!AA31*FaPensRurM!AA31)*(1-txMortM!AB32*FaPensRurM!AB32)*(1-txMortM!AC33*FaPensRurM!AC33)*(1-txMortM!AD34*FaPensRurM!AD34)*(1-txMortM!AE35*FaPensRurM!AE35)*(1-txMortM!AF36*FaPensRurM!AF36)*(1-txMortM!AG37*FaPensRurM!AG37)*(1-txMortM!AH38*FaPensRurM!AH38)</f>
        <v>0.98119029776642031</v>
      </c>
      <c r="AJ39" s="77">
        <f>(1-txMortM!AA30*FaPensRurM!AA30)*(1-txMortM!AB31*FaPensRurM!AB31)*(1-txMortM!AC32*FaPensRurM!AC32)*(1-txMortM!AD33*FaPensRurM!AD33)*(1-txMortM!AE34*FaPensRurM!AE34)*(1-txMortM!AF35*FaPensRurM!AF35)*(1-txMortM!AG36*FaPensRurM!AG36)*(1-txMortM!AH37*FaPensRurM!AH37)*(1-txMortM!AI38*FaPensRurM!AI38)</f>
        <v>0.98135250669377327</v>
      </c>
      <c r="AK39" s="77">
        <f>(1-txMortM!AB30*FaPensRurM!AB30)*(1-txMortM!AC31*FaPensRurM!AC31)*(1-txMortM!AD32*FaPensRurM!AD32)*(1-txMortM!AE33*FaPensRurM!AE33)*(1-txMortM!AF34*FaPensRurM!AF34)*(1-txMortM!AG35*FaPensRurM!AG35)*(1-txMortM!AH36*FaPensRurM!AH36)*(1-txMortM!AI37*FaPensRurM!AI37)*(1-txMortM!AJ38*FaPensRurM!AJ38)</f>
        <v>0.98151002947351795</v>
      </c>
      <c r="AL39" s="77">
        <f>(1-txMortM!AC30*FaPensRurM!AC30)*(1-txMortM!AD31*FaPensRurM!AD31)*(1-txMortM!AE32*FaPensRurM!AE32)*(1-txMortM!AF33*FaPensRurM!AF33)*(1-txMortM!AG34*FaPensRurM!AG34)*(1-txMortM!AH35*FaPensRurM!AH35)*(1-txMortM!AI36*FaPensRurM!AI36)*(1-txMortM!AJ37*FaPensRurM!AJ37)*(1-txMortM!AK38*FaPensRurM!AK38)</f>
        <v>0.98172471770063341</v>
      </c>
      <c r="AM39" s="77">
        <f>(1-txMortM!AD30*FaPensRurM!AD30)*(1-txMortM!AE31*FaPensRurM!AE31)*(1-txMortM!AF32*FaPensRurM!AF32)*(1-txMortM!AG33*FaPensRurM!AG33)*(1-txMortM!AH34*FaPensRurM!AH34)*(1-txMortM!AI35*FaPensRurM!AI35)*(1-txMortM!AJ36*FaPensRurM!AJ36)*(1-txMortM!AK37*FaPensRurM!AK37)*(1-txMortM!AL38*FaPensRurM!AL38)</f>
        <v>0.9819645788185698</v>
      </c>
      <c r="AN39" s="77">
        <f>(1-txMortM!AE30*FaPensRurM!AE30)*(1-txMortM!AF31*FaPensRurM!AF31)*(1-txMortM!AG32*FaPensRurM!AG32)*(1-txMortM!AH33*FaPensRurM!AH33)*(1-txMortM!AI34*FaPensRurM!AI34)*(1-txMortM!AJ35*FaPensRurM!AJ35)*(1-txMortM!AK36*FaPensRurM!AK36)*(1-txMortM!AL37*FaPensRurM!AL37)*(1-txMortM!AM38*FaPensRurM!AM38)</f>
        <v>0.98212080151637249</v>
      </c>
      <c r="AO39" s="77">
        <f>(1-txMortM!AF30*FaPensRurM!AF30)*(1-txMortM!AG31*FaPensRurM!AG31)*(1-txMortM!AH32*FaPensRurM!AH32)*(1-txMortM!AI33*FaPensRurM!AI33)*(1-txMortM!AJ34*FaPensRurM!AJ34)*(1-txMortM!AK35*FaPensRurM!AK35)*(1-txMortM!AL36*FaPensRurM!AL36)*(1-txMortM!AM37*FaPensRurM!AM37)*(1-txMortM!AN38*FaPensRurM!AN38)</f>
        <v>0.98222492910821302</v>
      </c>
      <c r="AP39" s="77">
        <f>(1-txMortM!AG30*FaPensRurM!AG30)*(1-txMortM!AH31*FaPensRurM!AH31)*(1-txMortM!AI32*FaPensRurM!AI32)*(1-txMortM!AJ33*FaPensRurM!AJ33)*(1-txMortM!AK34*FaPensRurM!AK34)*(1-txMortM!AL35*FaPensRurM!AL35)*(1-txMortM!AM36*FaPensRurM!AM36)*(1-txMortM!AN37*FaPensRurM!AN37)*(1-txMortM!AO38*FaPensRurM!AO38)</f>
        <v>0.98243985630254582</v>
      </c>
      <c r="AQ39" s="77">
        <f>(1-txMortM!AH30*FaPensRurM!AH30)*(1-txMortM!AI31*FaPensRurM!AI31)*(1-txMortM!AJ32*FaPensRurM!AJ32)*(1-txMortM!AK33*FaPensRurM!AK33)*(1-txMortM!AL34*FaPensRurM!AL34)*(1-txMortM!AM35*FaPensRurM!AM35)*(1-txMortM!AN36*FaPensRurM!AN36)*(1-txMortM!AO37*FaPensRurM!AO37)*(1-txMortM!AP38*FaPensRurM!AP38)</f>
        <v>0.98275290626618694</v>
      </c>
      <c r="AR39" s="77">
        <f>(1-txMortM!AI30*FaPensRurM!AI30)*(1-txMortM!AJ31*FaPensRurM!AJ31)*(1-txMortM!AK32*FaPensRurM!AK32)*(1-txMortM!AL33*FaPensRurM!AL33)*(1-txMortM!AM34*FaPensRurM!AM34)*(1-txMortM!AN35*FaPensRurM!AN35)*(1-txMortM!AO36*FaPensRurM!AO36)*(1-txMortM!AP37*FaPensRurM!AP37)*(1-txMortM!AQ38*FaPensRurM!AQ38)</f>
        <v>0.98304141346576501</v>
      </c>
      <c r="AS39" s="77">
        <f>(1-txMortM!AJ30*FaPensRurM!AJ30)*(1-txMortM!AK31*FaPensRurM!AK31)*(1-txMortM!AL32*FaPensRurM!AL32)*(1-txMortM!AM33*FaPensRurM!AM33)*(1-txMortM!AN34*FaPensRurM!AN34)*(1-txMortM!AO35*FaPensRurM!AO35)*(1-txMortM!AP36*FaPensRurM!AP36)*(1-txMortM!AQ37*FaPensRurM!AQ37)*(1-txMortM!AR38*FaPensRurM!AR38)</f>
        <v>0.9833118829575902</v>
      </c>
      <c r="AT39" s="77">
        <f>(1-txMortM!AK30*FaPensRurM!AK30)*(1-txMortM!AL31*FaPensRurM!AL31)*(1-txMortM!AM32*FaPensRurM!AM32)*(1-txMortM!AN33*FaPensRurM!AN33)*(1-txMortM!AO34*FaPensRurM!AO34)*(1-txMortM!AP35*FaPensRurM!AP35)*(1-txMortM!AQ36*FaPensRurM!AQ36)*(1-txMortM!AR37*FaPensRurM!AR37)*(1-txMortM!AS38*FaPensRurM!AS38)</f>
        <v>0.98357180583977488</v>
      </c>
      <c r="AU39" s="77">
        <f>(1-txMortM!AL30*FaPensRurM!AL30)*(1-txMortM!AM31*FaPensRurM!AM31)*(1-txMortM!AN32*FaPensRurM!AN32)*(1-txMortM!AO33*FaPensRurM!AO33)*(1-txMortM!AP34*FaPensRurM!AP34)*(1-txMortM!AQ35*FaPensRurM!AQ35)*(1-txMortM!AR36*FaPensRurM!AR36)*(1-txMortM!AS37*FaPensRurM!AS37)*(1-txMortM!AT38*FaPensRurM!AT38)</f>
        <v>0.98377807506336867</v>
      </c>
      <c r="AV39" s="77">
        <f>(1-txMortM!AM30*FaPensRurM!AM30)*(1-txMortM!AN31*FaPensRurM!AN31)*(1-txMortM!AO32*FaPensRurM!AO32)*(1-txMortM!AP33*FaPensRurM!AP33)*(1-txMortM!AQ34*FaPensRurM!AQ34)*(1-txMortM!AR35*FaPensRurM!AR35)*(1-txMortM!AS36*FaPensRurM!AS36)*(1-txMortM!AT37*FaPensRurM!AT37)*(1-txMortM!AU38*FaPensRurM!AU38)</f>
        <v>0.98396953995216485</v>
      </c>
      <c r="AW39" s="77">
        <f>(1-txMortM!AN30*FaPensRurM!AN30)*(1-txMortM!AO31*FaPensRurM!AO31)*(1-txMortM!AP32*FaPensRurM!AP32)*(1-txMortM!AQ33*FaPensRurM!AQ33)*(1-txMortM!AR34*FaPensRurM!AR34)*(1-txMortM!AS35*FaPensRurM!AS35)*(1-txMortM!AT36*FaPensRurM!AT36)*(1-txMortM!AU37*FaPensRurM!AU37)*(1-txMortM!AV38*FaPensRurM!AV38)</f>
        <v>0.98421352780715499</v>
      </c>
      <c r="AX39" s="77">
        <f>(1-txMortM!AO30*FaPensRurM!AO30)*(1-txMortM!AP31*FaPensRurM!AP31)*(1-txMortM!AQ32*FaPensRurM!AQ32)*(1-txMortM!AR33*FaPensRurM!AR33)*(1-txMortM!AS34*FaPensRurM!AS34)*(1-txMortM!AT35*FaPensRurM!AT35)*(1-txMortM!AU36*FaPensRurM!AU36)*(1-txMortM!AV37*FaPensRurM!AV37)*(1-txMortM!AW38*FaPensRurM!AW38)</f>
        <v>0.98443401740657344</v>
      </c>
      <c r="AY39" s="77">
        <f>(1-txMortM!AP30*FaPensRurM!AP30)*(1-txMortM!AQ31*FaPensRurM!AQ31)*(1-txMortM!AR32*FaPensRurM!AR32)*(1-txMortM!AS33*FaPensRurM!AS33)*(1-txMortM!AT34*FaPensRurM!AT34)*(1-txMortM!AU35*FaPensRurM!AU35)*(1-txMortM!AV36*FaPensRurM!AV36)*(1-txMortM!AW37*FaPensRurM!AW37)*(1-txMortM!AX38*FaPensRurM!AX38)</f>
        <v>0.98465374306320241</v>
      </c>
      <c r="AZ39" s="77">
        <f>(1-txMortM!AQ30*FaPensRurM!AQ30)*(1-txMortM!AR31*FaPensRurM!AR31)*(1-txMortM!AS32*FaPensRurM!AS32)*(1-txMortM!AT33*FaPensRurM!AT33)*(1-txMortM!AU34*FaPensRurM!AU34)*(1-txMortM!AV35*FaPensRurM!AV35)*(1-txMortM!AW36*FaPensRurM!AW36)*(1-txMortM!AX37*FaPensRurM!AX37)*(1-txMortM!AY38*FaPensRurM!AY38)</f>
        <v>0.984886667390661</v>
      </c>
      <c r="BA39" s="77">
        <f>(1-txMortM!AR30*FaPensRurM!AR30)*(1-txMortM!AS31*FaPensRurM!AS31)*(1-txMortM!AT32*FaPensRurM!AT32)*(1-txMortM!AU33*FaPensRurM!AU33)*(1-txMortM!AV34*FaPensRurM!AV34)*(1-txMortM!AW35*FaPensRurM!AW35)*(1-txMortM!AX36*FaPensRurM!AX36)*(1-txMortM!AY37*FaPensRurM!AY37)*(1-txMortM!AZ38*FaPensRurM!AZ38)</f>
        <v>0.98505274778804486</v>
      </c>
      <c r="BB39" s="77">
        <f>(1-txMortM!AS30*FaPensRurM!AS30)*(1-txMortM!AT31*FaPensRurM!AT31)*(1-txMortM!AU32*FaPensRurM!AU32)*(1-txMortM!AV33*FaPensRurM!AV33)*(1-txMortM!AW34*FaPensRurM!AW34)*(1-txMortM!AX35*FaPensRurM!AX35)*(1-txMortM!AY36*FaPensRurM!AY36)*(1-txMortM!AZ37*FaPensRurM!AZ37)*(1-txMortM!BA38*FaPensRurM!BA38)</f>
        <v>0.985233556796142</v>
      </c>
      <c r="BC39" s="77">
        <f>(1-txMortM!AT30*FaPensRurM!AT30)*(1-txMortM!AU31*FaPensRurM!AU31)*(1-txMortM!AV32*FaPensRurM!AV32)*(1-txMortM!AW33*FaPensRurM!AW33)*(1-txMortM!AX34*FaPensRurM!AX34)*(1-txMortM!AY35*FaPensRurM!AY35)*(1-txMortM!AZ36*FaPensRurM!AZ36)*(1-txMortM!BA37*FaPensRurM!BA37)*(1-txMortM!BB38*FaPensRurM!BB38)</f>
        <v>0.98540056370121898</v>
      </c>
      <c r="BD39" s="77">
        <f>(1-txMortM!AU30*FaPensRurM!AU30)*(1-txMortM!AV31*FaPensRurM!AV31)*(1-txMortM!AW32*FaPensRurM!AW32)*(1-txMortM!AX33*FaPensRurM!AX33)*(1-txMortM!AY34*FaPensRurM!AY34)*(1-txMortM!AZ35*FaPensRurM!AZ35)*(1-txMortM!BA36*FaPensRurM!BA36)*(1-txMortM!BB37*FaPensRurM!BB37)*(1-txMortM!BC38*FaPensRurM!BC38)</f>
        <v>0.98556973119315106</v>
      </c>
      <c r="BE39" s="77">
        <f>(1-txMortM!AV30*FaPensRurM!AV30)*(1-txMortM!AW31*FaPensRurM!AW31)*(1-txMortM!AX32*FaPensRurM!AX32)*(1-txMortM!AY33*FaPensRurM!AY33)*(1-txMortM!AZ34*FaPensRurM!AZ34)*(1-txMortM!BA35*FaPensRurM!BA35)*(1-txMortM!BB36*FaPensRurM!BB36)*(1-txMortM!BC37*FaPensRurM!BC37)*(1-txMortM!BD38*FaPensRurM!BD38)</f>
        <v>0.98570378975444706</v>
      </c>
      <c r="BF39" s="77">
        <f>(1-txMortM!AW30*FaPensRurM!AW30)*(1-txMortM!AX31*FaPensRurM!AX31)*(1-txMortM!AY32*FaPensRurM!AY32)*(1-txMortM!AZ33*FaPensRurM!AZ33)*(1-txMortM!BA34*FaPensRurM!BA34)*(1-txMortM!BB35*FaPensRurM!BB35)*(1-txMortM!BC36*FaPensRurM!BC36)*(1-txMortM!BD37*FaPensRurM!BD37)*(1-txMortM!BE38*FaPensRurM!BE38)</f>
        <v>0.98588370243857126</v>
      </c>
      <c r="BG39" s="77">
        <f>(1-txMortM!AX30*FaPensRurM!AX30)*(1-txMortM!AY31*FaPensRurM!AY31)*(1-txMortM!AZ32*FaPensRurM!AZ32)*(1-txMortM!BA33*FaPensRurM!BA33)*(1-txMortM!BB34*FaPensRurM!BB34)*(1-txMortM!BC35*FaPensRurM!BC35)*(1-txMortM!BD36*FaPensRurM!BD36)*(1-txMortM!BE37*FaPensRurM!BE37)*(1-txMortM!BF38*FaPensRurM!BF38)</f>
        <v>0.98599862823427253</v>
      </c>
      <c r="BH39" s="77">
        <f>(1-txMortM!AY30*FaPensRurM!AY30)*(1-txMortM!AZ31*FaPensRurM!AZ31)*(1-txMortM!BA32*FaPensRurM!BA32)*(1-txMortM!BB33*FaPensRurM!BB33)*(1-txMortM!BC34*FaPensRurM!BC34)*(1-txMortM!BD35*FaPensRurM!BD35)*(1-txMortM!BE36*FaPensRurM!BE36)*(1-txMortM!BF37*FaPensRurM!BF37)*(1-txMortM!BG38*FaPensRurM!BG38)</f>
        <v>0.98617782772048601</v>
      </c>
      <c r="BI39" s="77">
        <f>(1-txMortM!AZ30*FaPensRurM!AZ30)*(1-txMortM!BA31*FaPensRurM!BA31)*(1-txMortM!BB32*FaPensRurM!BB32)*(1-txMortM!BC33*FaPensRurM!BC33)*(1-txMortM!BD34*FaPensRurM!BD34)*(1-txMortM!BE35*FaPensRurM!BE35)*(1-txMortM!BF36*FaPensRurM!BF36)*(1-txMortM!BG37*FaPensRurM!BG37)*(1-txMortM!BH38*FaPensRurM!BH38)</f>
        <v>0.98628901983943207</v>
      </c>
      <c r="BJ39" s="78">
        <f>(1-txMortM!BA30*FaPensRurM!BA30)*(1-txMortM!BB31*FaPensRurM!BB31)*(1-txMortM!BC32*FaPensRurM!BC32)*(1-txMortM!BD33*FaPensRurM!BD33)*(1-txMortM!BE34*FaPensRurM!BE34)*(1-txMortM!BF35*FaPensRurM!BF35)*(1-txMortM!BG36*FaPensRurM!BG36)*(1-txMortM!BH37*FaPensRurM!BH37)*(1-txMortM!BI38*FaPensRurM!BI38)</f>
        <v>0.98639811445415149</v>
      </c>
    </row>
    <row r="40" spans="1:62" s="79" customFormat="1" x14ac:dyDescent="0.3">
      <c r="A40" s="29">
        <v>38</v>
      </c>
      <c r="B40" s="5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P40" s="76"/>
      <c r="Q40" s="77"/>
      <c r="R40" s="77"/>
      <c r="S40" s="77"/>
      <c r="T40" s="77"/>
      <c r="U40" s="77"/>
      <c r="V40" s="77"/>
      <c r="W40" s="77"/>
      <c r="X40" s="77"/>
      <c r="Y40" s="77"/>
      <c r="Z40" s="77">
        <f>(1-txMortM!Q31*FaPensRurM!Q31)*(1-txMortM!R32*FaPensRurM!R32)*(1-txMortM!S33*FaPensRurM!S33)*(1-txMortM!T34*FaPensRurM!T34)*(1-txMortM!U35*FaPensRurM!U35)*(1-txMortM!V36*FaPensRurM!V36)*(1-txMortM!W37*FaPensRurM!W37)*(1-txMortM!X38*FaPensRurM!X38)*(1-txMortM!Y39*FaPensRurM!Y39)</f>
        <v>0.97878197076563611</v>
      </c>
      <c r="AA40" s="77">
        <f>(1-txMortM!R31*FaPensRurM!R31)*(1-txMortM!S32*FaPensRurM!S32)*(1-txMortM!T33*FaPensRurM!T33)*(1-txMortM!U34*FaPensRurM!U34)*(1-txMortM!V35*FaPensRurM!V35)*(1-txMortM!W36*FaPensRurM!W36)*(1-txMortM!X37*FaPensRurM!X37)*(1-txMortM!Y38*FaPensRurM!Y38)*(1-txMortM!Z39*FaPensRurM!Z39)</f>
        <v>0.97941747023066938</v>
      </c>
      <c r="AB40" s="77">
        <f>(1-txMortM!S31*FaPensRurM!S31)*(1-txMortM!T32*FaPensRurM!T32)*(1-txMortM!U33*FaPensRurM!U33)*(1-txMortM!V34*FaPensRurM!V34)*(1-txMortM!W35*FaPensRurM!W35)*(1-txMortM!X36*FaPensRurM!X36)*(1-txMortM!Y37*FaPensRurM!Y37)*(1-txMortM!Z38*FaPensRurM!Z38)*(1-txMortM!AA39*FaPensRurM!AA39)</f>
        <v>0.97993910975383436</v>
      </c>
      <c r="AC40" s="77">
        <f>(1-txMortM!T31*FaPensRurM!T31)*(1-txMortM!U32*FaPensRurM!U32)*(1-txMortM!V33*FaPensRurM!V33)*(1-txMortM!W34*FaPensRurM!W34)*(1-txMortM!X35*FaPensRurM!X35)*(1-txMortM!Y36*FaPensRurM!Y36)*(1-txMortM!Z37*FaPensRurM!Z37)*(1-txMortM!AA38*FaPensRurM!AA38)*(1-txMortM!AB39*FaPensRurM!AB39)</f>
        <v>0.98038798108076963</v>
      </c>
      <c r="AD40" s="77">
        <f>(1-txMortM!U31*FaPensRurM!U31)*(1-txMortM!V32*FaPensRurM!V32)*(1-txMortM!W33*FaPensRurM!W33)*(1-txMortM!X34*FaPensRurM!X34)*(1-txMortM!Y35*FaPensRurM!Y35)*(1-txMortM!Z36*FaPensRurM!Z36)*(1-txMortM!AA37*FaPensRurM!AA37)*(1-txMortM!AB38*FaPensRurM!AB38)*(1-txMortM!AC39*FaPensRurM!AC39)</f>
        <v>0.98081356171738332</v>
      </c>
      <c r="AE40" s="77">
        <f>(1-txMortM!V31*FaPensRurM!V31)*(1-txMortM!W32*FaPensRurM!W32)*(1-txMortM!X33*FaPensRurM!X33)*(1-txMortM!Y34*FaPensRurM!Y34)*(1-txMortM!Z35*FaPensRurM!Z35)*(1-txMortM!AA36*FaPensRurM!AA36)*(1-txMortM!AB37*FaPensRurM!AB37)*(1-txMortM!AC38*FaPensRurM!AC38)*(1-txMortM!AD39*FaPensRurM!AD39)</f>
        <v>0.9812245529019411</v>
      </c>
      <c r="AF40" s="77">
        <f>(1-txMortM!W31*FaPensRurM!W31)*(1-txMortM!X32*FaPensRurM!X32)*(1-txMortM!Y33*FaPensRurM!Y33)*(1-txMortM!Z34*FaPensRurM!Z34)*(1-txMortM!AA35*FaPensRurM!AA35)*(1-txMortM!AB36*FaPensRurM!AB36)*(1-txMortM!AC37*FaPensRurM!AC37)*(1-txMortM!AD38*FaPensRurM!AD38)*(1-txMortM!AE39*FaPensRurM!AE39)</f>
        <v>0.98154958540025583</v>
      </c>
      <c r="AG40" s="77">
        <f>(1-txMortM!X31*FaPensRurM!X31)*(1-txMortM!Y32*FaPensRurM!Y32)*(1-txMortM!Z33*FaPensRurM!Z33)*(1-txMortM!AA34*FaPensRurM!AA34)*(1-txMortM!AB35*FaPensRurM!AB35)*(1-txMortM!AC36*FaPensRurM!AC36)*(1-txMortM!AD37*FaPensRurM!AD37)*(1-txMortM!AE38*FaPensRurM!AE38)*(1-txMortM!AF39*FaPensRurM!AF39)</f>
        <v>0.98188877738217328</v>
      </c>
      <c r="AH40" s="77">
        <f>(1-txMortM!Y31*FaPensRurM!Y31)*(1-txMortM!Z32*FaPensRurM!Z32)*(1-txMortM!AA33*FaPensRurM!AA33)*(1-txMortM!AB34*FaPensRurM!AB34)*(1-txMortM!AC35*FaPensRurM!AC35)*(1-txMortM!AD36*FaPensRurM!AD36)*(1-txMortM!AE37*FaPensRurM!AE37)*(1-txMortM!AF38*FaPensRurM!AF38)*(1-txMortM!AG39*FaPensRurM!AG39)</f>
        <v>0.98217985265902918</v>
      </c>
      <c r="AI40" s="77">
        <f>(1-txMortM!Z31*FaPensRurM!Z31)*(1-txMortM!AA32*FaPensRurM!AA32)*(1-txMortM!AB33*FaPensRurM!AB33)*(1-txMortM!AC34*FaPensRurM!AC34)*(1-txMortM!AD35*FaPensRurM!AD35)*(1-txMortM!AE36*FaPensRurM!AE36)*(1-txMortM!AF37*FaPensRurM!AF37)*(1-txMortM!AG38*FaPensRurM!AG38)*(1-txMortM!AH39*FaPensRurM!AH39)</f>
        <v>0.9824575680939468</v>
      </c>
      <c r="AJ40" s="77">
        <f>(1-txMortM!AA31*FaPensRurM!AA31)*(1-txMortM!AB32*FaPensRurM!AB32)*(1-txMortM!AC33*FaPensRurM!AC33)*(1-txMortM!AD34*FaPensRurM!AD34)*(1-txMortM!AE35*FaPensRurM!AE35)*(1-txMortM!AF36*FaPensRurM!AF36)*(1-txMortM!AG37*FaPensRurM!AG37)*(1-txMortM!AH38*FaPensRurM!AH38)*(1-txMortM!AI39*FaPensRurM!AI39)</f>
        <v>0.98268726778641402</v>
      </c>
      <c r="AK40" s="77">
        <f>(1-txMortM!AB31*FaPensRurM!AB31)*(1-txMortM!AC32*FaPensRurM!AC32)*(1-txMortM!AD33*FaPensRurM!AD33)*(1-txMortM!AE34*FaPensRurM!AE34)*(1-txMortM!AF35*FaPensRurM!AF35)*(1-txMortM!AG36*FaPensRurM!AG36)*(1-txMortM!AH37*FaPensRurM!AH37)*(1-txMortM!AI38*FaPensRurM!AI38)*(1-txMortM!AJ39*FaPensRurM!AJ39)</f>
        <v>0.98284345296691378</v>
      </c>
      <c r="AL40" s="77">
        <f>(1-txMortM!AC31*FaPensRurM!AC31)*(1-txMortM!AD32*FaPensRurM!AD32)*(1-txMortM!AE33*FaPensRurM!AE33)*(1-txMortM!AF34*FaPensRurM!AF34)*(1-txMortM!AG35*FaPensRurM!AG35)*(1-txMortM!AH36*FaPensRurM!AH36)*(1-txMortM!AI37*FaPensRurM!AI37)*(1-txMortM!AJ38*FaPensRurM!AJ38)*(1-txMortM!AK39*FaPensRurM!AK39)</f>
        <v>0.98304101723642312</v>
      </c>
      <c r="AM40" s="77">
        <f>(1-txMortM!AD31*FaPensRurM!AD31)*(1-txMortM!AE32*FaPensRurM!AE32)*(1-txMortM!AF33*FaPensRurM!AF33)*(1-txMortM!AG34*FaPensRurM!AG34)*(1-txMortM!AH35*FaPensRurM!AH35)*(1-txMortM!AI36*FaPensRurM!AI36)*(1-txMortM!AJ37*FaPensRurM!AJ37)*(1-txMortM!AK38*FaPensRurM!AK38)*(1-txMortM!AL39*FaPensRurM!AL39)</f>
        <v>0.98326163747414408</v>
      </c>
      <c r="AN40" s="77">
        <f>(1-txMortM!AE31*FaPensRurM!AE31)*(1-txMortM!AF32*FaPensRurM!AF32)*(1-txMortM!AG33*FaPensRurM!AG33)*(1-txMortM!AH34*FaPensRurM!AH34)*(1-txMortM!AI35*FaPensRurM!AI35)*(1-txMortM!AJ36*FaPensRurM!AJ36)*(1-txMortM!AK37*FaPensRurM!AK37)*(1-txMortM!AL38*FaPensRurM!AL38)*(1-txMortM!AM39*FaPensRurM!AM39)</f>
        <v>0.98345966071319291</v>
      </c>
      <c r="AO40" s="77">
        <f>(1-txMortM!AF31*FaPensRurM!AF31)*(1-txMortM!AG32*FaPensRurM!AG32)*(1-txMortM!AH33*FaPensRurM!AH33)*(1-txMortM!AI34*FaPensRurM!AI34)*(1-txMortM!AJ35*FaPensRurM!AJ35)*(1-txMortM!AK36*FaPensRurM!AK36)*(1-txMortM!AL37*FaPensRurM!AL37)*(1-txMortM!AM38*FaPensRurM!AM38)*(1-txMortM!AN39*FaPensRurM!AN39)</f>
        <v>0.98358517888249675</v>
      </c>
      <c r="AP40" s="77">
        <f>(1-txMortM!AG31*FaPensRurM!AG31)*(1-txMortM!AH32*FaPensRurM!AH32)*(1-txMortM!AI33*FaPensRurM!AI33)*(1-txMortM!AJ34*FaPensRurM!AJ34)*(1-txMortM!AK35*FaPensRurM!AK35)*(1-txMortM!AL36*FaPensRurM!AL36)*(1-txMortM!AM37*FaPensRurM!AM37)*(1-txMortM!AN38*FaPensRurM!AN38)*(1-txMortM!AO39*FaPensRurM!AO39)</f>
        <v>0.98378437215221681</v>
      </c>
      <c r="AQ40" s="77">
        <f>(1-txMortM!AH31*FaPensRurM!AH31)*(1-txMortM!AI32*FaPensRurM!AI32)*(1-txMortM!AJ33*FaPensRurM!AJ33)*(1-txMortM!AK34*FaPensRurM!AK34)*(1-txMortM!AL35*FaPensRurM!AL35)*(1-txMortM!AM36*FaPensRurM!AM36)*(1-txMortM!AN37*FaPensRurM!AN37)*(1-txMortM!AO38*FaPensRurM!AO38)*(1-txMortM!AP39*FaPensRurM!AP39)</f>
        <v>0.98408678207990208</v>
      </c>
      <c r="AR40" s="77">
        <f>(1-txMortM!AI31*FaPensRurM!AI31)*(1-txMortM!AJ32*FaPensRurM!AJ32)*(1-txMortM!AK33*FaPensRurM!AK33)*(1-txMortM!AL34*FaPensRurM!AL34)*(1-txMortM!AM35*FaPensRurM!AM35)*(1-txMortM!AN36*FaPensRurM!AN36)*(1-txMortM!AO37*FaPensRurM!AO37)*(1-txMortM!AP38*FaPensRurM!AP38)*(1-txMortM!AQ39*FaPensRurM!AQ39)</f>
        <v>0.98435626385009867</v>
      </c>
      <c r="AS40" s="77">
        <f>(1-txMortM!AJ31*FaPensRurM!AJ31)*(1-txMortM!AK32*FaPensRurM!AK32)*(1-txMortM!AL33*FaPensRurM!AL33)*(1-txMortM!AM34*FaPensRurM!AM34)*(1-txMortM!AN35*FaPensRurM!AN35)*(1-txMortM!AO36*FaPensRurM!AO36)*(1-txMortM!AP37*FaPensRurM!AP37)*(1-txMortM!AQ38*FaPensRurM!AQ38)*(1-txMortM!AR39*FaPensRurM!AR39)</f>
        <v>0.98460181746618991</v>
      </c>
      <c r="AT40" s="77">
        <f>(1-txMortM!AK31*FaPensRurM!AK31)*(1-txMortM!AL32*FaPensRurM!AL32)*(1-txMortM!AM33*FaPensRurM!AM33)*(1-txMortM!AN34*FaPensRurM!AN34)*(1-txMortM!AO35*FaPensRurM!AO35)*(1-txMortM!AP36*FaPensRurM!AP36)*(1-txMortM!AQ37*FaPensRurM!AQ37)*(1-txMortM!AR38*FaPensRurM!AR38)*(1-txMortM!AS39*FaPensRurM!AS39)</f>
        <v>0.98482229859588499</v>
      </c>
      <c r="AU40" s="77">
        <f>(1-txMortM!AL31*FaPensRurM!AL31)*(1-txMortM!AM32*FaPensRurM!AM32)*(1-txMortM!AN33*FaPensRurM!AN33)*(1-txMortM!AO34*FaPensRurM!AO34)*(1-txMortM!AP35*FaPensRurM!AP35)*(1-txMortM!AQ36*FaPensRurM!AQ36)*(1-txMortM!AR37*FaPensRurM!AR37)*(1-txMortM!AS38*FaPensRurM!AS38)*(1-txMortM!AT39*FaPensRurM!AT39)</f>
        <v>0.98503056636654662</v>
      </c>
      <c r="AV40" s="77">
        <f>(1-txMortM!AM31*FaPensRurM!AM31)*(1-txMortM!AN32*FaPensRurM!AN32)*(1-txMortM!AO33*FaPensRurM!AO33)*(1-txMortM!AP34*FaPensRurM!AP34)*(1-txMortM!AQ35*FaPensRurM!AQ35)*(1-txMortM!AR36*FaPensRurM!AR36)*(1-txMortM!AS37*FaPensRurM!AS37)*(1-txMortM!AT38*FaPensRurM!AT38)*(1-txMortM!AU39*FaPensRurM!AU39)</f>
        <v>0.98520298070773304</v>
      </c>
      <c r="AW40" s="77">
        <f>(1-txMortM!AN31*FaPensRurM!AN31)*(1-txMortM!AO32*FaPensRurM!AO32)*(1-txMortM!AP33*FaPensRurM!AP33)*(1-txMortM!AQ34*FaPensRurM!AQ34)*(1-txMortM!AR35*FaPensRurM!AR35)*(1-txMortM!AS36*FaPensRurM!AS36)*(1-txMortM!AT37*FaPensRurM!AT37)*(1-txMortM!AU38*FaPensRurM!AU38)*(1-txMortM!AV39*FaPensRurM!AV39)</f>
        <v>0.98538246255583251</v>
      </c>
      <c r="AX40" s="77">
        <f>(1-txMortM!AO31*FaPensRurM!AO31)*(1-txMortM!AP32*FaPensRurM!AP32)*(1-txMortM!AQ33*FaPensRurM!AQ33)*(1-txMortM!AR34*FaPensRurM!AR34)*(1-txMortM!AS35*FaPensRurM!AS35)*(1-txMortM!AT36*FaPensRurM!AT36)*(1-txMortM!AU37*FaPensRurM!AU37)*(1-txMortM!AV38*FaPensRurM!AV38)*(1-txMortM!AW39*FaPensRurM!AW39)</f>
        <v>0.98559678435033504</v>
      </c>
      <c r="AY40" s="77">
        <f>(1-txMortM!AP31*FaPensRurM!AP31)*(1-txMortM!AQ32*FaPensRurM!AQ32)*(1-txMortM!AR33*FaPensRurM!AR33)*(1-txMortM!AS34*FaPensRurM!AS34)*(1-txMortM!AT35*FaPensRurM!AT35)*(1-txMortM!AU36*FaPensRurM!AU36)*(1-txMortM!AV37*FaPensRurM!AV37)*(1-txMortM!AW38*FaPensRurM!AW38)*(1-txMortM!AX39*FaPensRurM!AX39)</f>
        <v>0.98578441122756466</v>
      </c>
      <c r="AZ40" s="77">
        <f>(1-txMortM!AQ31*FaPensRurM!AQ31)*(1-txMortM!AR32*FaPensRurM!AR32)*(1-txMortM!AS33*FaPensRurM!AS33)*(1-txMortM!AT34*FaPensRurM!AT34)*(1-txMortM!AU35*FaPensRurM!AU35)*(1-txMortM!AV36*FaPensRurM!AV36)*(1-txMortM!AW37*FaPensRurM!AW37)*(1-txMortM!AX38*FaPensRurM!AX38)*(1-txMortM!AY39*FaPensRurM!AY39)</f>
        <v>0.98598123363416601</v>
      </c>
      <c r="BA40" s="77">
        <f>(1-txMortM!AR31*FaPensRurM!AR31)*(1-txMortM!AS32*FaPensRurM!AS32)*(1-txMortM!AT33*FaPensRurM!AT33)*(1-txMortM!AU34*FaPensRurM!AU34)*(1-txMortM!AV35*FaPensRurM!AV35)*(1-txMortM!AW36*FaPensRurM!AW36)*(1-txMortM!AX37*FaPensRurM!AX37)*(1-txMortM!AY38*FaPensRurM!AY38)*(1-txMortM!AZ39*FaPensRurM!AZ39)</f>
        <v>0.98618206451707568</v>
      </c>
      <c r="BB40" s="77">
        <f>(1-txMortM!AS31*FaPensRurM!AS31)*(1-txMortM!AT32*FaPensRurM!AT32)*(1-txMortM!AU33*FaPensRurM!AU33)*(1-txMortM!AV34*FaPensRurM!AV34)*(1-txMortM!AW35*FaPensRurM!AW35)*(1-txMortM!AX36*FaPensRurM!AX36)*(1-txMortM!AY37*FaPensRurM!AY37)*(1-txMortM!AZ38*FaPensRurM!AZ38)*(1-txMortM!BA39*FaPensRurM!BA39)</f>
        <v>0.98631641039007345</v>
      </c>
      <c r="BC40" s="77">
        <f>(1-txMortM!AT31*FaPensRurM!AT31)*(1-txMortM!AU32*FaPensRurM!AU32)*(1-txMortM!AV33*FaPensRurM!AV33)*(1-txMortM!AW34*FaPensRurM!AW34)*(1-txMortM!AX35*FaPensRurM!AX35)*(1-txMortM!AY36*FaPensRurM!AY36)*(1-txMortM!AZ37*FaPensRurM!AZ37)*(1-txMortM!BA38*FaPensRurM!BA38)*(1-txMortM!BB39*FaPensRurM!BB39)</f>
        <v>0.98647553367856589</v>
      </c>
      <c r="BD40" s="77">
        <f>(1-txMortM!AU31*FaPensRurM!AU31)*(1-txMortM!AV32*FaPensRurM!AV32)*(1-txMortM!AW33*FaPensRurM!AW33)*(1-txMortM!AX34*FaPensRurM!AX34)*(1-txMortM!AY35*FaPensRurM!AY35)*(1-txMortM!AZ36*FaPensRurM!AZ36)*(1-txMortM!BA37*FaPensRurM!BA37)*(1-txMortM!BB38*FaPensRurM!BB38)*(1-txMortM!BC39*FaPensRurM!BC39)</f>
        <v>0.98662327466760547</v>
      </c>
      <c r="BE40" s="77">
        <f>(1-txMortM!AV31*FaPensRurM!AV31)*(1-txMortM!AW32*FaPensRurM!AW32)*(1-txMortM!AX33*FaPensRurM!AX33)*(1-txMortM!AY34*FaPensRurM!AY34)*(1-txMortM!AZ35*FaPensRurM!AZ35)*(1-txMortM!BA36*FaPensRurM!BA36)*(1-txMortM!BB37*FaPensRurM!BB37)*(1-txMortM!BC38*FaPensRurM!BC38)*(1-txMortM!BD39*FaPensRurM!BD39)</f>
        <v>0.98677545448392778</v>
      </c>
      <c r="BF40" s="77">
        <f>(1-txMortM!AW31*FaPensRurM!AW31)*(1-txMortM!AX32*FaPensRurM!AX32)*(1-txMortM!AY33*FaPensRurM!AY33)*(1-txMortM!AZ34*FaPensRurM!AZ34)*(1-txMortM!BA35*FaPensRurM!BA35)*(1-txMortM!BB36*FaPensRurM!BB36)*(1-txMortM!BC37*FaPensRurM!BC37)*(1-txMortM!BD38*FaPensRurM!BD38)*(1-txMortM!BE39*FaPensRurM!BE39)</f>
        <v>0.9868873032773815</v>
      </c>
      <c r="BG40" s="77">
        <f>(1-txMortM!AX31*FaPensRurM!AX31)*(1-txMortM!AY32*FaPensRurM!AY32)*(1-txMortM!AZ33*FaPensRurM!AZ33)*(1-txMortM!BA34*FaPensRurM!BA34)*(1-txMortM!BB35*FaPensRurM!BB35)*(1-txMortM!BC36*FaPensRurM!BC36)*(1-txMortM!BD37*FaPensRurM!BD37)*(1-txMortM!BE38*FaPensRurM!BE38)*(1-txMortM!BF39*FaPensRurM!BF39)</f>
        <v>0.98704281291332707</v>
      </c>
      <c r="BH40" s="77">
        <f>(1-txMortM!AY31*FaPensRurM!AY31)*(1-txMortM!AZ32*FaPensRurM!AZ32)*(1-txMortM!BA33*FaPensRurM!BA33)*(1-txMortM!BB34*FaPensRurM!BB34)*(1-txMortM!BC35*FaPensRurM!BC35)*(1-txMortM!BD36*FaPensRurM!BD36)*(1-txMortM!BE37*FaPensRurM!BE37)*(1-txMortM!BF38*FaPensRurM!BF38)*(1-txMortM!BG39*FaPensRurM!BG39)</f>
        <v>0.98713689805870375</v>
      </c>
      <c r="BI40" s="77">
        <f>(1-txMortM!AZ31*FaPensRurM!AZ31)*(1-txMortM!BA32*FaPensRurM!BA32)*(1-txMortM!BB33*FaPensRurM!BB33)*(1-txMortM!BC34*FaPensRurM!BC34)*(1-txMortM!BD35*FaPensRurM!BD35)*(1-txMortM!BE36*FaPensRurM!BE36)*(1-txMortM!BF37*FaPensRurM!BF37)*(1-txMortM!BG38*FaPensRurM!BG38)*(1-txMortM!BH39*FaPensRurM!BH39)</f>
        <v>0.98729313421825882</v>
      </c>
      <c r="BJ40" s="78">
        <f>(1-txMortM!BA31*FaPensRurM!BA31)*(1-txMortM!BB32*FaPensRurM!BB32)*(1-txMortM!BC33*FaPensRurM!BC33)*(1-txMortM!BD34*FaPensRurM!BD34)*(1-txMortM!BE35*FaPensRurM!BE35)*(1-txMortM!BF36*FaPensRurM!BF36)*(1-txMortM!BG37*FaPensRurM!BG37)*(1-txMortM!BH38*FaPensRurM!BH38)*(1-txMortM!BI39*FaPensRurM!BI39)</f>
        <v>0.98738286051626911</v>
      </c>
    </row>
    <row r="41" spans="1:62" s="79" customFormat="1" x14ac:dyDescent="0.3">
      <c r="A41" s="29">
        <v>39</v>
      </c>
      <c r="B41" s="5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P41" s="76"/>
      <c r="Q41" s="77"/>
      <c r="R41" s="77"/>
      <c r="S41" s="77"/>
      <c r="T41" s="77"/>
      <c r="U41" s="77"/>
      <c r="V41" s="77"/>
      <c r="W41" s="77"/>
      <c r="X41" s="77"/>
      <c r="Y41" s="77"/>
      <c r="Z41" s="77">
        <f>(1-txMortM!Q32*FaPensRurM!Q32)*(1-txMortM!R33*FaPensRurM!R33)*(1-txMortM!S34*FaPensRurM!S34)*(1-txMortM!T35*FaPensRurM!T35)*(1-txMortM!U36*FaPensRurM!U36)*(1-txMortM!V37*FaPensRurM!V37)*(1-txMortM!W38*FaPensRurM!W38)*(1-txMortM!X39*FaPensRurM!X39)*(1-txMortM!Y40*FaPensRurM!Y40)</f>
        <v>0.97910088807597229</v>
      </c>
      <c r="AA41" s="77">
        <f>(1-txMortM!R32*FaPensRurM!R32)*(1-txMortM!S33*FaPensRurM!S33)*(1-txMortM!T34*FaPensRurM!T34)*(1-txMortM!U35*FaPensRurM!U35)*(1-txMortM!V36*FaPensRurM!V36)*(1-txMortM!W37*FaPensRurM!W37)*(1-txMortM!X38*FaPensRurM!X38)*(1-txMortM!Y39*FaPensRurM!Y39)*(1-txMortM!Z40*FaPensRurM!Z40)</f>
        <v>0.9796679914703712</v>
      </c>
      <c r="AB41" s="77">
        <f>(1-txMortM!S32*FaPensRurM!S32)*(1-txMortM!T33*FaPensRurM!T33)*(1-txMortM!U34*FaPensRurM!U34)*(1-txMortM!V35*FaPensRurM!V35)*(1-txMortM!W36*FaPensRurM!W36)*(1-txMortM!X37*FaPensRurM!X37)*(1-txMortM!Y38*FaPensRurM!Y38)*(1-txMortM!Z39*FaPensRurM!Z39)*(1-txMortM!AA40*FaPensRurM!AA40)</f>
        <v>0.98016733975333559</v>
      </c>
      <c r="AC41" s="77">
        <f>(1-txMortM!T32*FaPensRurM!T32)*(1-txMortM!U33*FaPensRurM!U33)*(1-txMortM!V34*FaPensRurM!V34)*(1-txMortM!W35*FaPensRurM!W35)*(1-txMortM!X36*FaPensRurM!X36)*(1-txMortM!Y37*FaPensRurM!Y37)*(1-txMortM!Z38*FaPensRurM!Z38)*(1-txMortM!AA39*FaPensRurM!AA39)*(1-txMortM!AB40*FaPensRurM!AB40)</f>
        <v>0.98058922260496661</v>
      </c>
      <c r="AD41" s="77">
        <f>(1-txMortM!U32*FaPensRurM!U32)*(1-txMortM!V33*FaPensRurM!V33)*(1-txMortM!W34*FaPensRurM!W34)*(1-txMortM!X35*FaPensRurM!X35)*(1-txMortM!Y36*FaPensRurM!Y36)*(1-txMortM!Z37*FaPensRurM!Z37)*(1-txMortM!AA38*FaPensRurM!AA38)*(1-txMortM!AB39*FaPensRurM!AB39)*(1-txMortM!AC40*FaPensRurM!AC40)</f>
        <v>0.98099265137022329</v>
      </c>
      <c r="AE41" s="77">
        <f>(1-txMortM!V32*FaPensRurM!V32)*(1-txMortM!W33*FaPensRurM!W33)*(1-txMortM!X34*FaPensRurM!X34)*(1-txMortM!Y35*FaPensRurM!Y35)*(1-txMortM!Z36*FaPensRurM!Z36)*(1-txMortM!AA37*FaPensRurM!AA37)*(1-txMortM!AB38*FaPensRurM!AB38)*(1-txMortM!AC39*FaPensRurM!AC39)*(1-txMortM!AD40*FaPensRurM!AD40)</f>
        <v>0.98138083931528675</v>
      </c>
      <c r="AF41" s="77">
        <f>(1-txMortM!W32*FaPensRurM!W32)*(1-txMortM!X33*FaPensRurM!X33)*(1-txMortM!Y34*FaPensRurM!Y34)*(1-txMortM!Z35*FaPensRurM!Z35)*(1-txMortM!AA36*FaPensRurM!AA36)*(1-txMortM!AB37*FaPensRurM!AB37)*(1-txMortM!AC38*FaPensRurM!AC38)*(1-txMortM!AD39*FaPensRurM!AD39)*(1-txMortM!AE40*FaPensRurM!AE40)</f>
        <v>0.98176451202193771</v>
      </c>
      <c r="AG41" s="77">
        <f>(1-txMortM!X32*FaPensRurM!X32)*(1-txMortM!Y33*FaPensRurM!Y33)*(1-txMortM!Z34*FaPensRurM!Z34)*(1-txMortM!AA35*FaPensRurM!AA35)*(1-txMortM!AB36*FaPensRurM!AB36)*(1-txMortM!AC37*FaPensRurM!AC37)*(1-txMortM!AD38*FaPensRurM!AD38)*(1-txMortM!AE39*FaPensRurM!AE39)*(1-txMortM!AF40*FaPensRurM!AF40)</f>
        <v>0.98206821796371879</v>
      </c>
      <c r="AH41" s="77">
        <f>(1-txMortM!Y32*FaPensRurM!Y32)*(1-txMortM!Z33*FaPensRurM!Z33)*(1-txMortM!AA34*FaPensRurM!AA34)*(1-txMortM!AB35*FaPensRurM!AB35)*(1-txMortM!AC36*FaPensRurM!AC36)*(1-txMortM!AD37*FaPensRurM!AD37)*(1-txMortM!AE38*FaPensRurM!AE38)*(1-txMortM!AF39*FaPensRurM!AF39)*(1-txMortM!AG40*FaPensRurM!AG40)</f>
        <v>0.98236653480907998</v>
      </c>
      <c r="AI41" s="77">
        <f>(1-txMortM!Z32*FaPensRurM!Z32)*(1-txMortM!AA33*FaPensRurM!AA33)*(1-txMortM!AB34*FaPensRurM!AB34)*(1-txMortM!AC35*FaPensRurM!AC35)*(1-txMortM!AD36*FaPensRurM!AD36)*(1-txMortM!AE37*FaPensRurM!AE37)*(1-txMortM!AF38*FaPensRurM!AF38)*(1-txMortM!AG39*FaPensRurM!AG39)*(1-txMortM!AH40*FaPensRurM!AH40)</f>
        <v>0.98263007469253438</v>
      </c>
      <c r="AJ41" s="77">
        <f>(1-txMortM!AA32*FaPensRurM!AA32)*(1-txMortM!AB33*FaPensRurM!AB33)*(1-txMortM!AC34*FaPensRurM!AC34)*(1-txMortM!AD35*FaPensRurM!AD35)*(1-txMortM!AE36*FaPensRurM!AE36)*(1-txMortM!AF37*FaPensRurM!AF37)*(1-txMortM!AG38*FaPensRurM!AG38)*(1-txMortM!AH39*FaPensRurM!AH39)*(1-txMortM!AI40*FaPensRurM!AI40)</f>
        <v>0.98287860412995665</v>
      </c>
      <c r="AK41" s="77">
        <f>(1-txMortM!AB32*FaPensRurM!AB32)*(1-txMortM!AC33*FaPensRurM!AC33)*(1-txMortM!AD34*FaPensRurM!AD34)*(1-txMortM!AE35*FaPensRurM!AE35)*(1-txMortM!AF36*FaPensRurM!AF36)*(1-txMortM!AG37*FaPensRurM!AG37)*(1-txMortM!AH38*FaPensRurM!AH38)*(1-txMortM!AI39*FaPensRurM!AI39)*(1-txMortM!AJ40*FaPensRurM!AJ40)</f>
        <v>0.98310464847277912</v>
      </c>
      <c r="AL41" s="77">
        <f>(1-txMortM!AC32*FaPensRurM!AC32)*(1-txMortM!AD33*FaPensRurM!AD33)*(1-txMortM!AE34*FaPensRurM!AE34)*(1-txMortM!AF35*FaPensRurM!AF35)*(1-txMortM!AG36*FaPensRurM!AG36)*(1-txMortM!AH37*FaPensRurM!AH37)*(1-txMortM!AI38*FaPensRurM!AI38)*(1-txMortM!AJ39*FaPensRurM!AJ39)*(1-txMortM!AK40*FaPensRurM!AK40)</f>
        <v>0.98329860512021339</v>
      </c>
      <c r="AM41" s="77">
        <f>(1-txMortM!AD32*FaPensRurM!AD32)*(1-txMortM!AE33*FaPensRurM!AE33)*(1-txMortM!AF34*FaPensRurM!AF34)*(1-txMortM!AG35*FaPensRurM!AG35)*(1-txMortM!AH36*FaPensRurM!AH36)*(1-txMortM!AI37*FaPensRurM!AI37)*(1-txMortM!AJ38*FaPensRurM!AJ38)*(1-txMortM!AK39*FaPensRurM!AK39)*(1-txMortM!AL40*FaPensRurM!AL40)</f>
        <v>0.98350948315820441</v>
      </c>
      <c r="AN41" s="77">
        <f>(1-txMortM!AE32*FaPensRurM!AE32)*(1-txMortM!AF33*FaPensRurM!AF33)*(1-txMortM!AG34*FaPensRurM!AG34)*(1-txMortM!AH35*FaPensRurM!AH35)*(1-txMortM!AI36*FaPensRurM!AI36)*(1-txMortM!AJ37*FaPensRurM!AJ37)*(1-txMortM!AK38*FaPensRurM!AK38)*(1-txMortM!AL39*FaPensRurM!AL39)*(1-txMortM!AM40*FaPensRurM!AM40)</f>
        <v>0.98369998438702222</v>
      </c>
      <c r="AO41" s="77">
        <f>(1-txMortM!AF32*FaPensRurM!AF32)*(1-txMortM!AG33*FaPensRurM!AG33)*(1-txMortM!AH34*FaPensRurM!AH34)*(1-txMortM!AI35*FaPensRurM!AI35)*(1-txMortM!AJ36*FaPensRurM!AJ36)*(1-txMortM!AK37*FaPensRurM!AK37)*(1-txMortM!AL38*FaPensRurM!AL38)*(1-txMortM!AM39*FaPensRurM!AM39)*(1-txMortM!AN40*FaPensRurM!AN40)</f>
        <v>0.98388459287990382</v>
      </c>
      <c r="AP41" s="77">
        <f>(1-txMortM!AG32*FaPensRurM!AG32)*(1-txMortM!AH33*FaPensRurM!AH33)*(1-txMortM!AI34*FaPensRurM!AI34)*(1-txMortM!AJ35*FaPensRurM!AJ35)*(1-txMortM!AK36*FaPensRurM!AK36)*(1-txMortM!AL37*FaPensRurM!AL37)*(1-txMortM!AM38*FaPensRurM!AM38)*(1-txMortM!AN39*FaPensRurM!AN39)*(1-txMortM!AO40*FaPensRurM!AO40)</f>
        <v>0.98408441263861801</v>
      </c>
      <c r="AQ41" s="77">
        <f>(1-txMortM!AH32*FaPensRurM!AH32)*(1-txMortM!AI33*FaPensRurM!AI33)*(1-txMortM!AJ34*FaPensRurM!AJ34)*(1-txMortM!AK35*FaPensRurM!AK35)*(1-txMortM!AL36*FaPensRurM!AL36)*(1-txMortM!AM37*FaPensRurM!AM37)*(1-txMortM!AN38*FaPensRurM!AN38)*(1-txMortM!AO39*FaPensRurM!AO39)*(1-txMortM!AP40*FaPensRurM!AP40)</f>
        <v>0.98436065625511804</v>
      </c>
      <c r="AR41" s="77">
        <f>(1-txMortM!AI32*FaPensRurM!AI32)*(1-txMortM!AJ33*FaPensRurM!AJ33)*(1-txMortM!AK34*FaPensRurM!AK34)*(1-txMortM!AL35*FaPensRurM!AL35)*(1-txMortM!AM36*FaPensRurM!AM36)*(1-txMortM!AN37*FaPensRurM!AN37)*(1-txMortM!AO38*FaPensRurM!AO38)*(1-txMortM!AP39*FaPensRurM!AP39)*(1-txMortM!AQ40*FaPensRurM!AQ40)</f>
        <v>0.98463045169919694</v>
      </c>
      <c r="AS41" s="77">
        <f>(1-txMortM!AJ32*FaPensRurM!AJ32)*(1-txMortM!AK33*FaPensRurM!AK33)*(1-txMortM!AL34*FaPensRurM!AL34)*(1-txMortM!AM35*FaPensRurM!AM35)*(1-txMortM!AN36*FaPensRurM!AN36)*(1-txMortM!AO37*FaPensRurM!AO37)*(1-txMortM!AP38*FaPensRurM!AP38)*(1-txMortM!AQ39*FaPensRurM!AQ39)*(1-txMortM!AR40*FaPensRurM!AR40)</f>
        <v>0.9848768307731337</v>
      </c>
      <c r="AT41" s="77">
        <f>(1-txMortM!AK32*FaPensRurM!AK32)*(1-txMortM!AL33*FaPensRurM!AL33)*(1-txMortM!AM34*FaPensRurM!AM34)*(1-txMortM!AN35*FaPensRurM!AN35)*(1-txMortM!AO36*FaPensRurM!AO36)*(1-txMortM!AP37*FaPensRurM!AP37)*(1-txMortM!AQ38*FaPensRurM!AQ38)*(1-txMortM!AR39*FaPensRurM!AR39)*(1-txMortM!AS40*FaPensRurM!AS40)</f>
        <v>0.98509530923686672</v>
      </c>
      <c r="AU41" s="77">
        <f>(1-txMortM!AL32*FaPensRurM!AL32)*(1-txMortM!AM33*FaPensRurM!AM33)*(1-txMortM!AN34*FaPensRurM!AN34)*(1-txMortM!AO35*FaPensRurM!AO35)*(1-txMortM!AP36*FaPensRurM!AP36)*(1-txMortM!AQ37*FaPensRurM!AQ37)*(1-txMortM!AR38*FaPensRurM!AR38)*(1-txMortM!AS39*FaPensRurM!AS39)*(1-txMortM!AT40*FaPensRurM!AT40)</f>
        <v>0.98528237601618718</v>
      </c>
      <c r="AV41" s="77">
        <f>(1-txMortM!AM32*FaPensRurM!AM32)*(1-txMortM!AN33*FaPensRurM!AN33)*(1-txMortM!AO34*FaPensRurM!AO34)*(1-txMortM!AP35*FaPensRurM!AP35)*(1-txMortM!AQ36*FaPensRurM!AQ36)*(1-txMortM!AR37*FaPensRurM!AR37)*(1-txMortM!AS38*FaPensRurM!AS38)*(1-txMortM!AT39*FaPensRurM!AT39)*(1-txMortM!AU40*FaPensRurM!AU40)</f>
        <v>0.98546338893057805</v>
      </c>
      <c r="AW41" s="77">
        <f>(1-txMortM!AN32*FaPensRurM!AN32)*(1-txMortM!AO33*FaPensRurM!AO33)*(1-txMortM!AP34*FaPensRurM!AP34)*(1-txMortM!AQ35*FaPensRurM!AQ35)*(1-txMortM!AR36*FaPensRurM!AR36)*(1-txMortM!AS37*FaPensRurM!AS37)*(1-txMortM!AT38*FaPensRurM!AT38)*(1-txMortM!AU39*FaPensRurM!AU39)*(1-txMortM!AV40*FaPensRurM!AV40)</f>
        <v>0.9856344351049634</v>
      </c>
      <c r="AX41" s="77">
        <f>(1-txMortM!AO32*FaPensRurM!AO32)*(1-txMortM!AP33*FaPensRurM!AP33)*(1-txMortM!AQ34*FaPensRurM!AQ34)*(1-txMortM!AR35*FaPensRurM!AR35)*(1-txMortM!AS36*FaPensRurM!AS36)*(1-txMortM!AT37*FaPensRurM!AT37)*(1-txMortM!AU38*FaPensRurM!AU38)*(1-txMortM!AV39*FaPensRurM!AV39)*(1-txMortM!AW40*FaPensRurM!AW40)</f>
        <v>0.98580430590084367</v>
      </c>
      <c r="AY41" s="77">
        <f>(1-txMortM!AP32*FaPensRurM!AP32)*(1-txMortM!AQ33*FaPensRurM!AQ33)*(1-txMortM!AR34*FaPensRurM!AR34)*(1-txMortM!AS35*FaPensRurM!AS35)*(1-txMortM!AT36*FaPensRurM!AT36)*(1-txMortM!AU37*FaPensRurM!AU37)*(1-txMortM!AV38*FaPensRurM!AV38)*(1-txMortM!AW39*FaPensRurM!AW39)*(1-txMortM!AX40*FaPensRurM!AX40)</f>
        <v>0.98600039868098499</v>
      </c>
      <c r="AZ41" s="77">
        <f>(1-txMortM!AQ32*FaPensRurM!AQ32)*(1-txMortM!AR33*FaPensRurM!AR33)*(1-txMortM!AS34*FaPensRurM!AS34)*(1-txMortM!AT35*FaPensRurM!AT35)*(1-txMortM!AU36*FaPensRurM!AU36)*(1-txMortM!AV37*FaPensRurM!AV37)*(1-txMortM!AW38*FaPensRurM!AW38)*(1-txMortM!AX39*FaPensRurM!AX39)*(1-txMortM!AY40*FaPensRurM!AY40)</f>
        <v>0.98617807319021622</v>
      </c>
      <c r="BA41" s="77">
        <f>(1-txMortM!AR32*FaPensRurM!AR32)*(1-txMortM!AS33*FaPensRurM!AS33)*(1-txMortM!AT34*FaPensRurM!AT34)*(1-txMortM!AU35*FaPensRurM!AU35)*(1-txMortM!AV36*FaPensRurM!AV36)*(1-txMortM!AW37*FaPensRurM!AW37)*(1-txMortM!AX38*FaPensRurM!AX38)*(1-txMortM!AY39*FaPensRurM!AY39)*(1-txMortM!AZ40*FaPensRurM!AZ40)</f>
        <v>0.98635675325660854</v>
      </c>
      <c r="BB41" s="77">
        <f>(1-txMortM!AS32*FaPensRurM!AS32)*(1-txMortM!AT33*FaPensRurM!AT33)*(1-txMortM!AU34*FaPensRurM!AU34)*(1-txMortM!AV35*FaPensRurM!AV35)*(1-txMortM!AW36*FaPensRurM!AW36)*(1-txMortM!AX37*FaPensRurM!AX37)*(1-txMortM!AY38*FaPensRurM!AY38)*(1-txMortM!AZ39*FaPensRurM!AZ39)*(1-txMortM!BA40*FaPensRurM!BA40)</f>
        <v>0.98653093204191233</v>
      </c>
      <c r="BC41" s="77">
        <f>(1-txMortM!AT32*FaPensRurM!AT32)*(1-txMortM!AU33*FaPensRurM!AU33)*(1-txMortM!AV34*FaPensRurM!AV34)*(1-txMortM!AW35*FaPensRurM!AW35)*(1-txMortM!AX36*FaPensRurM!AX36)*(1-txMortM!AY37*FaPensRurM!AY37)*(1-txMortM!AZ38*FaPensRurM!AZ38)*(1-txMortM!BA39*FaPensRurM!BA39)*(1-txMortM!BB40*FaPensRurM!BB40)</f>
        <v>0.98665496739981884</v>
      </c>
      <c r="BD41" s="77">
        <f>(1-txMortM!AU32*FaPensRurM!AU32)*(1-txMortM!AV33*FaPensRurM!AV33)*(1-txMortM!AW34*FaPensRurM!AW34)*(1-txMortM!AX35*FaPensRurM!AX35)*(1-txMortM!AY36*FaPensRurM!AY36)*(1-txMortM!AZ37*FaPensRurM!AZ37)*(1-txMortM!BA38*FaPensRurM!BA38)*(1-txMortM!BB39*FaPensRurM!BB39)*(1-txMortM!BC40*FaPensRurM!BC40)</f>
        <v>0.9868089161886785</v>
      </c>
      <c r="BE41" s="77">
        <f>(1-txMortM!AV32*FaPensRurM!AV32)*(1-txMortM!AW33*FaPensRurM!AW33)*(1-txMortM!AX34*FaPensRurM!AX34)*(1-txMortM!AY35*FaPensRurM!AY35)*(1-txMortM!AZ36*FaPensRurM!AZ36)*(1-txMortM!BA37*FaPensRurM!BA37)*(1-txMortM!BB38*FaPensRurM!BB38)*(1-txMortM!BC39*FaPensRurM!BC39)*(1-txMortM!BD40*FaPensRurM!BD40)</f>
        <v>0.98695037654532791</v>
      </c>
      <c r="BF41" s="77">
        <f>(1-txMortM!AW32*FaPensRurM!AW32)*(1-txMortM!AX33*FaPensRurM!AX33)*(1-txMortM!AY34*FaPensRurM!AY34)*(1-txMortM!AZ35*FaPensRurM!AZ35)*(1-txMortM!BA36*FaPensRurM!BA36)*(1-txMortM!BB37*FaPensRurM!BB37)*(1-txMortM!BC38*FaPensRurM!BC38)*(1-txMortM!BD39*FaPensRurM!BD39)*(1-txMortM!BE40*FaPensRurM!BE40)</f>
        <v>0.98708045736373973</v>
      </c>
      <c r="BG41" s="77">
        <f>(1-txMortM!AX32*FaPensRurM!AX32)*(1-txMortM!AY33*FaPensRurM!AY33)*(1-txMortM!AZ34*FaPensRurM!AZ34)*(1-txMortM!BA35*FaPensRurM!BA35)*(1-txMortM!BB36*FaPensRurM!BB36)*(1-txMortM!BC37*FaPensRurM!BC37)*(1-txMortM!BD38*FaPensRurM!BD38)*(1-txMortM!BE39*FaPensRurM!BE39)*(1-txMortM!BF40*FaPensRurM!BF40)</f>
        <v>0.98719186003298343</v>
      </c>
      <c r="BH41" s="77">
        <f>(1-txMortM!AY32*FaPensRurM!AY32)*(1-txMortM!AZ33*FaPensRurM!AZ33)*(1-txMortM!BA34*FaPensRurM!BA34)*(1-txMortM!BB35*FaPensRurM!BB35)*(1-txMortM!BC36*FaPensRurM!BC36)*(1-txMortM!BD37*FaPensRurM!BD37)*(1-txMortM!BE38*FaPensRurM!BE38)*(1-txMortM!BF39*FaPensRurM!BF39)*(1-txMortM!BG40*FaPensRurM!BG40)</f>
        <v>0.98732504408448429</v>
      </c>
      <c r="BI41" s="77">
        <f>(1-txMortM!AZ32*FaPensRurM!AZ32)*(1-txMortM!BA33*FaPensRurM!BA33)*(1-txMortM!BB34*FaPensRurM!BB34)*(1-txMortM!BC35*FaPensRurM!BC35)*(1-txMortM!BD36*FaPensRurM!BD36)*(1-txMortM!BE37*FaPensRurM!BE37)*(1-txMortM!BF38*FaPensRurM!BF38)*(1-txMortM!BG39*FaPensRurM!BG39)*(1-txMortM!BH40*FaPensRurM!BH40)</f>
        <v>0.98741815855119541</v>
      </c>
      <c r="BJ41" s="78">
        <f>(1-txMortM!BA32*FaPensRurM!BA32)*(1-txMortM!BB33*FaPensRurM!BB33)*(1-txMortM!BC34*FaPensRurM!BC34)*(1-txMortM!BD35*FaPensRurM!BD35)*(1-txMortM!BE36*FaPensRurM!BE36)*(1-txMortM!BF37*FaPensRurM!BF37)*(1-txMortM!BG38*FaPensRurM!BG38)*(1-txMortM!BH39*FaPensRurM!BH39)*(1-txMortM!BI40*FaPensRurM!BI40)</f>
        <v>0.9875519179590676</v>
      </c>
    </row>
    <row r="42" spans="1:62" s="79" customFormat="1" x14ac:dyDescent="0.3">
      <c r="A42" s="29">
        <v>40</v>
      </c>
      <c r="B42" s="5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P42" s="76"/>
      <c r="Q42" s="77"/>
      <c r="R42" s="77"/>
      <c r="S42" s="77"/>
      <c r="T42" s="77"/>
      <c r="U42" s="77"/>
      <c r="V42" s="77"/>
      <c r="W42" s="77"/>
      <c r="X42" s="77"/>
      <c r="Y42" s="77"/>
      <c r="Z42" s="77"/>
      <c r="AA42" s="77"/>
      <c r="AB42" s="77"/>
      <c r="AC42" s="77"/>
      <c r="AD42" s="77"/>
      <c r="AE42" s="77"/>
      <c r="AF42" s="77"/>
      <c r="AG42" s="77"/>
      <c r="AH42" s="77"/>
      <c r="AI42" s="77"/>
      <c r="AJ42" s="77"/>
      <c r="AK42" s="77"/>
      <c r="AL42" s="77"/>
      <c r="AM42" s="77"/>
      <c r="AN42" s="77"/>
      <c r="AO42" s="77"/>
      <c r="AP42" s="77"/>
      <c r="AQ42" s="77"/>
      <c r="AR42" s="77"/>
      <c r="AS42" s="77"/>
      <c r="AT42" s="77"/>
      <c r="AU42" s="77"/>
      <c r="AV42" s="77"/>
      <c r="AW42" s="77"/>
      <c r="AX42" s="77"/>
      <c r="AY42" s="77"/>
      <c r="AZ42" s="77"/>
      <c r="BA42" s="77"/>
      <c r="BB42" s="77"/>
      <c r="BC42" s="77"/>
      <c r="BD42" s="77"/>
      <c r="BE42" s="77"/>
      <c r="BF42" s="77"/>
      <c r="BG42" s="77"/>
      <c r="BH42" s="77"/>
      <c r="BI42" s="77"/>
      <c r="BJ42" s="78"/>
    </row>
    <row r="43" spans="1:62" s="79" customFormat="1" x14ac:dyDescent="0.3">
      <c r="A43" s="29">
        <v>41</v>
      </c>
      <c r="B43" s="5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P43" s="76"/>
      <c r="Q43" s="77"/>
      <c r="R43" s="77"/>
      <c r="S43" s="77"/>
      <c r="T43" s="77"/>
      <c r="U43" s="77"/>
      <c r="V43" s="77"/>
      <c r="W43" s="77"/>
      <c r="X43" s="77"/>
      <c r="Y43" s="77"/>
      <c r="Z43" s="77"/>
      <c r="AA43" s="77"/>
      <c r="AB43" s="77"/>
      <c r="AC43" s="77"/>
      <c r="AD43" s="77"/>
      <c r="AE43" s="77"/>
      <c r="AF43" s="77"/>
      <c r="AG43" s="77"/>
      <c r="AH43" s="77"/>
      <c r="AI43" s="77"/>
      <c r="AJ43" s="77"/>
      <c r="AK43" s="77"/>
      <c r="AL43" s="77"/>
      <c r="AM43" s="77"/>
      <c r="AN43" s="77"/>
      <c r="AO43" s="77"/>
      <c r="AP43" s="77"/>
      <c r="AQ43" s="77"/>
      <c r="AR43" s="77"/>
      <c r="AS43" s="77"/>
      <c r="AT43" s="77"/>
      <c r="AU43" s="77"/>
      <c r="AV43" s="77"/>
      <c r="AW43" s="77"/>
      <c r="AX43" s="77"/>
      <c r="AY43" s="77"/>
      <c r="AZ43" s="77"/>
      <c r="BA43" s="77"/>
      <c r="BB43" s="77"/>
      <c r="BC43" s="77"/>
      <c r="BD43" s="77"/>
      <c r="BE43" s="77"/>
      <c r="BF43" s="77"/>
      <c r="BG43" s="77"/>
      <c r="BH43" s="77"/>
      <c r="BI43" s="77"/>
      <c r="BJ43" s="78"/>
    </row>
    <row r="44" spans="1:62" s="79" customFormat="1" x14ac:dyDescent="0.3">
      <c r="A44" s="29">
        <v>42</v>
      </c>
      <c r="B44" s="5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P44" s="76"/>
      <c r="Q44" s="77"/>
      <c r="R44" s="77"/>
      <c r="S44" s="77"/>
      <c r="T44" s="77"/>
      <c r="U44" s="77"/>
      <c r="V44" s="77"/>
      <c r="W44" s="77"/>
      <c r="X44" s="77"/>
      <c r="Y44" s="77"/>
      <c r="Z44" s="77"/>
      <c r="AA44" s="77"/>
      <c r="AB44" s="77"/>
      <c r="AC44" s="77"/>
      <c r="AD44" s="77"/>
      <c r="AE44" s="77"/>
      <c r="AF44" s="77"/>
      <c r="AG44" s="77"/>
      <c r="AH44" s="77"/>
      <c r="AI44" s="77"/>
      <c r="AJ44" s="77"/>
      <c r="AK44" s="77"/>
      <c r="AL44" s="77"/>
      <c r="AM44" s="77"/>
      <c r="AN44" s="77"/>
      <c r="AO44" s="77"/>
      <c r="AP44" s="77"/>
      <c r="AQ44" s="77"/>
      <c r="AR44" s="77"/>
      <c r="AS44" s="77"/>
      <c r="AT44" s="77"/>
      <c r="AU44" s="77"/>
      <c r="AV44" s="77"/>
      <c r="AW44" s="77"/>
      <c r="AX44" s="77"/>
      <c r="AY44" s="77"/>
      <c r="AZ44" s="77"/>
      <c r="BA44" s="77"/>
      <c r="BB44" s="77"/>
      <c r="BC44" s="77"/>
      <c r="BD44" s="77"/>
      <c r="BE44" s="77"/>
      <c r="BF44" s="77"/>
      <c r="BG44" s="77"/>
      <c r="BH44" s="77"/>
      <c r="BI44" s="77"/>
      <c r="BJ44" s="78"/>
    </row>
    <row r="45" spans="1:62" s="79" customFormat="1" x14ac:dyDescent="0.3">
      <c r="A45" s="29">
        <v>43</v>
      </c>
      <c r="B45" s="5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P45" s="76"/>
      <c r="Q45" s="77"/>
      <c r="R45" s="77"/>
      <c r="S45" s="77"/>
      <c r="T45" s="77"/>
      <c r="U45" s="77"/>
      <c r="V45" s="77"/>
      <c r="W45" s="77"/>
      <c r="X45" s="77"/>
      <c r="Y45" s="77"/>
      <c r="Z45" s="77"/>
      <c r="AA45" s="77"/>
      <c r="AB45" s="77"/>
      <c r="AC45" s="77"/>
      <c r="AD45" s="77"/>
      <c r="AE45" s="77"/>
      <c r="AF45" s="77"/>
      <c r="AG45" s="77"/>
      <c r="AH45" s="77"/>
      <c r="AI45" s="77"/>
      <c r="AJ45" s="77"/>
      <c r="AK45" s="77"/>
      <c r="AL45" s="77"/>
      <c r="AM45" s="77"/>
      <c r="AN45" s="77"/>
      <c r="AO45" s="77"/>
      <c r="AP45" s="77"/>
      <c r="AQ45" s="77"/>
      <c r="AR45" s="77"/>
      <c r="AS45" s="77"/>
      <c r="AT45" s="77"/>
      <c r="AU45" s="77"/>
      <c r="AV45" s="77"/>
      <c r="AW45" s="77"/>
      <c r="AX45" s="77"/>
      <c r="AY45" s="77"/>
      <c r="AZ45" s="77"/>
      <c r="BA45" s="77"/>
      <c r="BB45" s="77"/>
      <c r="BC45" s="77"/>
      <c r="BD45" s="77"/>
      <c r="BE45" s="77"/>
      <c r="BF45" s="77"/>
      <c r="BG45" s="77"/>
      <c r="BH45" s="77"/>
      <c r="BI45" s="77"/>
      <c r="BJ45" s="78"/>
    </row>
    <row r="46" spans="1:62" s="79" customFormat="1" x14ac:dyDescent="0.3">
      <c r="A46" s="29">
        <v>44</v>
      </c>
      <c r="B46" s="5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P46" s="76"/>
      <c r="Q46" s="77"/>
      <c r="R46" s="77"/>
      <c r="S46" s="77"/>
      <c r="T46" s="77"/>
      <c r="U46" s="77"/>
      <c r="V46" s="77"/>
      <c r="W46" s="77"/>
      <c r="X46" s="77"/>
      <c r="Y46" s="77"/>
      <c r="Z46" s="77"/>
      <c r="AA46" s="77"/>
      <c r="AB46" s="77"/>
      <c r="AC46" s="77"/>
      <c r="AD46" s="77"/>
      <c r="AE46" s="77"/>
      <c r="AF46" s="77"/>
      <c r="AG46" s="77"/>
      <c r="AH46" s="77"/>
      <c r="AI46" s="77"/>
      <c r="AJ46" s="77"/>
      <c r="AK46" s="77"/>
      <c r="AL46" s="77"/>
      <c r="AM46" s="77"/>
      <c r="AN46" s="77"/>
      <c r="AO46" s="77"/>
      <c r="AP46" s="77"/>
      <c r="AQ46" s="77"/>
      <c r="AR46" s="77"/>
      <c r="AS46" s="77"/>
      <c r="AT46" s="77"/>
      <c r="AU46" s="77"/>
      <c r="AV46" s="77"/>
      <c r="AW46" s="77"/>
      <c r="AX46" s="77"/>
      <c r="AY46" s="77"/>
      <c r="AZ46" s="77"/>
      <c r="BA46" s="77"/>
      <c r="BB46" s="77"/>
      <c r="BC46" s="77"/>
      <c r="BD46" s="77"/>
      <c r="BE46" s="77"/>
      <c r="BF46" s="77"/>
      <c r="BG46" s="77"/>
      <c r="BH46" s="77"/>
      <c r="BI46" s="77"/>
      <c r="BJ46" s="78"/>
    </row>
    <row r="47" spans="1:62" s="79" customFormat="1" x14ac:dyDescent="0.3">
      <c r="A47" s="29">
        <v>45</v>
      </c>
      <c r="B47" s="5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P47" s="76"/>
      <c r="Q47" s="77"/>
      <c r="R47" s="77"/>
      <c r="S47" s="77"/>
      <c r="T47" s="77"/>
      <c r="U47" s="77"/>
      <c r="V47" s="77"/>
      <c r="W47" s="77"/>
      <c r="X47" s="77"/>
      <c r="Y47" s="77"/>
      <c r="Z47" s="77"/>
      <c r="AA47" s="77"/>
      <c r="AB47" s="77"/>
      <c r="AC47" s="77"/>
      <c r="AD47" s="77"/>
      <c r="AE47" s="77">
        <f>(1-txMortM!Q33*FaPensRurM!Q33)*(1-txMortM!R34*FaPensRurM!R34)*(1-txMortM!S35*FaPensRurM!S35)*(1-txMortM!T36*FaPensRurM!T36)*(1-txMortM!U37*FaPensRurM!U37)*(1-txMortM!V38*FaPensRurM!V38)*(1-txMortM!W39*FaPensRurM!W39)*(1-txMortM!X40*FaPensRurM!X40)*(1-txMortM!Y41*FaPensRurM!Y41)*(1-txMortM!Z42*FaPensRurM!Z42)*(1-txMortM!AA43*FaPensRurM!AA43)*(1-txMortM!AB44*FaPensRurM!AB44)*(1-txMortM!AC45*FaPensRurM!AC45)*(1-txMortM!AD46*FaPensRurM!AD46)</f>
        <v>0.96905887212447628</v>
      </c>
      <c r="AF47" s="77">
        <f>(1-txMortM!R33*FaPensRurM!R33)*(1-txMortM!S34*FaPensRurM!S34)*(1-txMortM!T35*FaPensRurM!T35)*(1-txMortM!U36*FaPensRurM!U36)*(1-txMortM!V37*FaPensRurM!V37)*(1-txMortM!W38*FaPensRurM!W38)*(1-txMortM!X39*FaPensRurM!X39)*(1-txMortM!Y40*FaPensRurM!Y40)*(1-txMortM!Z41*FaPensRurM!Z41)*(1-txMortM!AA42*FaPensRurM!AA42)*(1-txMortM!AB43*FaPensRurM!AB43)*(1-txMortM!AC44*FaPensRurM!AC44)*(1-txMortM!AD45*FaPensRurM!AD45)*(1-txMortM!AE46*FaPensRurM!AE46)</f>
        <v>0.96977250766633616</v>
      </c>
      <c r="AG47" s="77">
        <f>(1-txMortM!S33*FaPensRurM!S33)*(1-txMortM!T34*FaPensRurM!T34)*(1-txMortM!U35*FaPensRurM!U35)*(1-txMortM!V36*FaPensRurM!V36)*(1-txMortM!W37*FaPensRurM!W37)*(1-txMortM!X38*FaPensRurM!X38)*(1-txMortM!Y39*FaPensRurM!Y39)*(1-txMortM!Z40*FaPensRurM!Z40)*(1-txMortM!AA41*FaPensRurM!AA41)*(1-txMortM!AB42*FaPensRurM!AB42)*(1-txMortM!AC43*FaPensRurM!AC43)*(1-txMortM!AD44*FaPensRurM!AD44)*(1-txMortM!AE45*FaPensRurM!AE45)*(1-txMortM!AF46*FaPensRurM!AF46)</f>
        <v>0.97039098898196563</v>
      </c>
      <c r="AH47" s="77">
        <f>(1-txMortM!T33*FaPensRurM!T33)*(1-txMortM!U34*FaPensRurM!U34)*(1-txMortM!V35*FaPensRurM!V35)*(1-txMortM!W36*FaPensRurM!W36)*(1-txMortM!X37*FaPensRurM!X37)*(1-txMortM!Y38*FaPensRurM!Y38)*(1-txMortM!Z39*FaPensRurM!Z39)*(1-txMortM!AA40*FaPensRurM!AA40)*(1-txMortM!AB41*FaPensRurM!AB41)*(1-txMortM!AC42*FaPensRurM!AC42)*(1-txMortM!AD43*FaPensRurM!AD43)*(1-txMortM!AE44*FaPensRurM!AE44)*(1-txMortM!AF45*FaPensRurM!AF45)*(1-txMortM!AG46*FaPensRurM!AG46)</f>
        <v>0.97091301833179244</v>
      </c>
      <c r="AI47" s="77">
        <f>(1-txMortM!U33*FaPensRurM!U33)*(1-txMortM!V34*FaPensRurM!V34)*(1-txMortM!W35*FaPensRurM!W35)*(1-txMortM!X36*FaPensRurM!X36)*(1-txMortM!Y37*FaPensRurM!Y37)*(1-txMortM!Z38*FaPensRurM!Z38)*(1-txMortM!AA39*FaPensRurM!AA39)*(1-txMortM!AB40*FaPensRurM!AB40)*(1-txMortM!AC41*FaPensRurM!AC41)*(1-txMortM!AD42*FaPensRurM!AD42)*(1-txMortM!AE43*FaPensRurM!AE43)*(1-txMortM!AF44*FaPensRurM!AF44)*(1-txMortM!AG45*FaPensRurM!AG45)*(1-txMortM!AH46*FaPensRurM!AH46)</f>
        <v>0.97140940732512415</v>
      </c>
      <c r="AJ47" s="77">
        <f>(1-txMortM!V33*FaPensRurM!V33)*(1-txMortM!W34*FaPensRurM!W34)*(1-txMortM!X35*FaPensRurM!X35)*(1-txMortM!Y36*FaPensRurM!Y36)*(1-txMortM!Z37*FaPensRurM!Z37)*(1-txMortM!AA38*FaPensRurM!AA38)*(1-txMortM!AB39*FaPensRurM!AB39)*(1-txMortM!AC40*FaPensRurM!AC40)*(1-txMortM!AD41*FaPensRurM!AD41)*(1-txMortM!AE42*FaPensRurM!AE42)*(1-txMortM!AF43*FaPensRurM!AF43)*(1-txMortM!AG44*FaPensRurM!AG44)*(1-txMortM!AH45*FaPensRurM!AH45)*(1-txMortM!AI46*FaPensRurM!AI46)</f>
        <v>0.97188929379511169</v>
      </c>
      <c r="AK47" s="77">
        <f>(1-txMortM!W33*FaPensRurM!W33)*(1-txMortM!X34*FaPensRurM!X34)*(1-txMortM!Y35*FaPensRurM!Y35)*(1-txMortM!Z36*FaPensRurM!Z36)*(1-txMortM!AA37*FaPensRurM!AA37)*(1-txMortM!AB38*FaPensRurM!AB38)*(1-txMortM!AC39*FaPensRurM!AC39)*(1-txMortM!AD40*FaPensRurM!AD40)*(1-txMortM!AE41*FaPensRurM!AE41)*(1-txMortM!AF42*FaPensRurM!AF42)*(1-txMortM!AG43*FaPensRurM!AG43)*(1-txMortM!AH44*FaPensRurM!AH44)*(1-txMortM!AI45*FaPensRurM!AI45)*(1-txMortM!AJ46*FaPensRurM!AJ46)</f>
        <v>0.97236452691550357</v>
      </c>
      <c r="AL47" s="77">
        <f>(1-txMortM!X33*FaPensRurM!X33)*(1-txMortM!Y34*FaPensRurM!Y34)*(1-txMortM!Z35*FaPensRurM!Z35)*(1-txMortM!AA36*FaPensRurM!AA36)*(1-txMortM!AB37*FaPensRurM!AB37)*(1-txMortM!AC38*FaPensRurM!AC38)*(1-txMortM!AD39*FaPensRurM!AD39)*(1-txMortM!AE40*FaPensRurM!AE40)*(1-txMortM!AF41*FaPensRurM!AF41)*(1-txMortM!AG42*FaPensRurM!AG42)*(1-txMortM!AH43*FaPensRurM!AH43)*(1-txMortM!AI44*FaPensRurM!AI44)*(1-txMortM!AJ45*FaPensRurM!AJ45)*(1-txMortM!AK46*FaPensRurM!AK46)</f>
        <v>0.97282445009469953</v>
      </c>
      <c r="AM47" s="77">
        <f>(1-txMortM!Y33*FaPensRurM!Y33)*(1-txMortM!Z34*FaPensRurM!Z34)*(1-txMortM!AA35*FaPensRurM!AA35)*(1-txMortM!AB36*FaPensRurM!AB36)*(1-txMortM!AC37*FaPensRurM!AC37)*(1-txMortM!AD38*FaPensRurM!AD38)*(1-txMortM!AE39*FaPensRurM!AE39)*(1-txMortM!AF40*FaPensRurM!AF40)*(1-txMortM!AG41*FaPensRurM!AG41)*(1-txMortM!AH42*FaPensRurM!AH42)*(1-txMortM!AI43*FaPensRurM!AI43)*(1-txMortM!AJ44*FaPensRurM!AJ44)*(1-txMortM!AK45*FaPensRurM!AK45)*(1-txMortM!AL46*FaPensRurM!AL46)</f>
        <v>0.97323152475851116</v>
      </c>
      <c r="AN47" s="77">
        <f>(1-txMortM!Z33*FaPensRurM!Z33)*(1-txMortM!AA34*FaPensRurM!AA34)*(1-txMortM!AB35*FaPensRurM!AB35)*(1-txMortM!AC36*FaPensRurM!AC36)*(1-txMortM!AD37*FaPensRurM!AD37)*(1-txMortM!AE38*FaPensRurM!AE38)*(1-txMortM!AF39*FaPensRurM!AF39)*(1-txMortM!AG40*FaPensRurM!AG40)*(1-txMortM!AH41*FaPensRurM!AH41)*(1-txMortM!AI42*FaPensRurM!AI42)*(1-txMortM!AJ43*FaPensRurM!AJ43)*(1-txMortM!AK44*FaPensRurM!AK44)*(1-txMortM!AL45*FaPensRurM!AL45)*(1-txMortM!AM46*FaPensRurM!AM46)</f>
        <v>0.97360956159462064</v>
      </c>
      <c r="AO47" s="77">
        <f>(1-txMortM!AA33*FaPensRurM!AA33)*(1-txMortM!AB34*FaPensRurM!AB34)*(1-txMortM!AC35*FaPensRurM!AC35)*(1-txMortM!AD36*FaPensRurM!AD36)*(1-txMortM!AE37*FaPensRurM!AE37)*(1-txMortM!AF38*FaPensRurM!AF38)*(1-txMortM!AG39*FaPensRurM!AG39)*(1-txMortM!AH40*FaPensRurM!AH40)*(1-txMortM!AI41*FaPensRurM!AI41)*(1-txMortM!AJ42*FaPensRurM!AJ42)*(1-txMortM!AK43*FaPensRurM!AK43)*(1-txMortM!AL44*FaPensRurM!AL44)*(1-txMortM!AM45*FaPensRurM!AM45)*(1-txMortM!AN46*FaPensRurM!AN46)</f>
        <v>0.97396248289842347</v>
      </c>
      <c r="AP47" s="77">
        <f>(1-txMortM!AB33*FaPensRurM!AB33)*(1-txMortM!AC34*FaPensRurM!AC34)*(1-txMortM!AD35*FaPensRurM!AD35)*(1-txMortM!AE36*FaPensRurM!AE36)*(1-txMortM!AF37*FaPensRurM!AF37)*(1-txMortM!AG38*FaPensRurM!AG38)*(1-txMortM!AH39*FaPensRurM!AH39)*(1-txMortM!AI40*FaPensRurM!AI40)*(1-txMortM!AJ41*FaPensRurM!AJ41)*(1-txMortM!AK42*FaPensRurM!AK42)*(1-txMortM!AL43*FaPensRurM!AL43)*(1-txMortM!AM44*FaPensRurM!AM44)*(1-txMortM!AN45*FaPensRurM!AN45)*(1-txMortM!AO46*FaPensRurM!AO46)</f>
        <v>0.9743118593136546</v>
      </c>
      <c r="AQ47" s="77">
        <f>(1-txMortM!AC33*FaPensRurM!AC33)*(1-txMortM!AD34*FaPensRurM!AD34)*(1-txMortM!AE35*FaPensRurM!AE35)*(1-txMortM!AF36*FaPensRurM!AF36)*(1-txMortM!AG37*FaPensRurM!AG37)*(1-txMortM!AH38*FaPensRurM!AH38)*(1-txMortM!AI39*FaPensRurM!AI39)*(1-txMortM!AJ40*FaPensRurM!AJ40)*(1-txMortM!AK41*FaPensRurM!AK41)*(1-txMortM!AL42*FaPensRurM!AL42)*(1-txMortM!AM43*FaPensRurM!AM43)*(1-txMortM!AN44*FaPensRurM!AN44)*(1-txMortM!AO45*FaPensRurM!AO45)*(1-txMortM!AP46*FaPensRurM!AP46)</f>
        <v>0.97465776293772644</v>
      </c>
      <c r="AR47" s="77">
        <f>(1-txMortM!AD33*FaPensRurM!AD33)*(1-txMortM!AE34*FaPensRurM!AE34)*(1-txMortM!AF35*FaPensRurM!AF35)*(1-txMortM!AG36*FaPensRurM!AG36)*(1-txMortM!AH37*FaPensRurM!AH37)*(1-txMortM!AI38*FaPensRurM!AI38)*(1-txMortM!AJ39*FaPensRurM!AJ39)*(1-txMortM!AK40*FaPensRurM!AK40)*(1-txMortM!AL41*FaPensRurM!AL41)*(1-txMortM!AM42*FaPensRurM!AM42)*(1-txMortM!AN43*FaPensRurM!AN43)*(1-txMortM!AO44*FaPensRurM!AO44)*(1-txMortM!AP45*FaPensRurM!AP45)*(1-txMortM!AQ46*FaPensRurM!AQ46)</f>
        <v>0.9749419506512863</v>
      </c>
      <c r="AS47" s="77">
        <f>(1-txMortM!AE33*FaPensRurM!AE33)*(1-txMortM!AF34*FaPensRurM!AF34)*(1-txMortM!AG35*FaPensRurM!AG35)*(1-txMortM!AH36*FaPensRurM!AH36)*(1-txMortM!AI37*FaPensRurM!AI37)*(1-txMortM!AJ38*FaPensRurM!AJ38)*(1-txMortM!AK39*FaPensRurM!AK39)*(1-txMortM!AL40*FaPensRurM!AL40)*(1-txMortM!AM41*FaPensRurM!AM41)*(1-txMortM!AN42*FaPensRurM!AN42)*(1-txMortM!AO43*FaPensRurM!AO43)*(1-txMortM!AP44*FaPensRurM!AP44)*(1-txMortM!AQ45*FaPensRurM!AQ45)*(1-txMortM!AR46*FaPensRurM!AR46)</f>
        <v>0.97523059237370013</v>
      </c>
      <c r="AT47" s="77">
        <f>(1-txMortM!AF33*FaPensRurM!AF33)*(1-txMortM!AG34*FaPensRurM!AG34)*(1-txMortM!AH35*FaPensRurM!AH35)*(1-txMortM!AI36*FaPensRurM!AI36)*(1-txMortM!AJ37*FaPensRurM!AJ37)*(1-txMortM!AK38*FaPensRurM!AK38)*(1-txMortM!AL39*FaPensRurM!AL39)*(1-txMortM!AM40*FaPensRurM!AM40)*(1-txMortM!AN41*FaPensRurM!AN41)*(1-txMortM!AO42*FaPensRurM!AO42)*(1-txMortM!AP43*FaPensRurM!AP43)*(1-txMortM!AQ44*FaPensRurM!AQ44)*(1-txMortM!AR45*FaPensRurM!AR45)*(1-txMortM!AS46*FaPensRurM!AS46)</f>
        <v>0.97548937374360967</v>
      </c>
      <c r="AU47" s="77">
        <f>(1-txMortM!AG33*FaPensRurM!AG33)*(1-txMortM!AH34*FaPensRurM!AH34)*(1-txMortM!AI35*FaPensRurM!AI35)*(1-txMortM!AJ36*FaPensRurM!AJ36)*(1-txMortM!AK37*FaPensRurM!AK37)*(1-txMortM!AL38*FaPensRurM!AL38)*(1-txMortM!AM39*FaPensRurM!AM39)*(1-txMortM!AN40*FaPensRurM!AN40)*(1-txMortM!AO41*FaPensRurM!AO41)*(1-txMortM!AP42*FaPensRurM!AP42)*(1-txMortM!AQ43*FaPensRurM!AQ43)*(1-txMortM!AR44*FaPensRurM!AR44)*(1-txMortM!AS45*FaPensRurM!AS45)*(1-txMortM!AT46*FaPensRurM!AT46)</f>
        <v>0.97580298737886861</v>
      </c>
      <c r="AV47" s="77">
        <f>(1-txMortM!AH33*FaPensRurM!AH33)*(1-txMortM!AI34*FaPensRurM!AI34)*(1-txMortM!AJ35*FaPensRurM!AJ35)*(1-txMortM!AK36*FaPensRurM!AK36)*(1-txMortM!AL37*FaPensRurM!AL37)*(1-txMortM!AM38*FaPensRurM!AM38)*(1-txMortM!AN39*FaPensRurM!AN39)*(1-txMortM!AO40*FaPensRurM!AO40)*(1-txMortM!AP41*FaPensRurM!AP41)*(1-txMortM!AQ42*FaPensRurM!AQ42)*(1-txMortM!AR43*FaPensRurM!AR43)*(1-txMortM!AS44*FaPensRurM!AS44)*(1-txMortM!AT45*FaPensRurM!AT45)*(1-txMortM!AU46*FaPensRurM!AU46)</f>
        <v>0.97613367133951567</v>
      </c>
      <c r="AW47" s="77">
        <f>(1-txMortM!AI33*FaPensRurM!AI33)*(1-txMortM!AJ34*FaPensRurM!AJ34)*(1-txMortM!AK35*FaPensRurM!AK35)*(1-txMortM!AL36*FaPensRurM!AL36)*(1-txMortM!AM37*FaPensRurM!AM37)*(1-txMortM!AN38*FaPensRurM!AN38)*(1-txMortM!AO39*FaPensRurM!AO39)*(1-txMortM!AP40*FaPensRurM!AP40)*(1-txMortM!AQ41*FaPensRurM!AQ41)*(1-txMortM!AR42*FaPensRurM!AR42)*(1-txMortM!AS43*FaPensRurM!AS43)*(1-txMortM!AT44*FaPensRurM!AT44)*(1-txMortM!AU45*FaPensRurM!AU45)*(1-txMortM!AV46*FaPensRurM!AV46)</f>
        <v>0.97647162667225862</v>
      </c>
      <c r="AX47" s="77">
        <f>(1-txMortM!AJ33*FaPensRurM!AJ33)*(1-txMortM!AK34*FaPensRurM!AK34)*(1-txMortM!AL35*FaPensRurM!AL35)*(1-txMortM!AM36*FaPensRurM!AM36)*(1-txMortM!AN37*FaPensRurM!AN37)*(1-txMortM!AO38*FaPensRurM!AO38)*(1-txMortM!AP39*FaPensRurM!AP39)*(1-txMortM!AQ40*FaPensRurM!AQ40)*(1-txMortM!AR41*FaPensRurM!AR41)*(1-txMortM!AS42*FaPensRurM!AS42)*(1-txMortM!AT43*FaPensRurM!AT43)*(1-txMortM!AU44*FaPensRurM!AU44)*(1-txMortM!AV45*FaPensRurM!AV45)*(1-txMortM!AW46*FaPensRurM!AW46)</f>
        <v>0.97678256435753674</v>
      </c>
      <c r="AY47" s="77">
        <f>(1-txMortM!AK33*FaPensRurM!AK33)*(1-txMortM!AL34*FaPensRurM!AL34)*(1-txMortM!AM35*FaPensRurM!AM35)*(1-txMortM!AN36*FaPensRurM!AN36)*(1-txMortM!AO37*FaPensRurM!AO37)*(1-txMortM!AP38*FaPensRurM!AP38)*(1-txMortM!AQ39*FaPensRurM!AQ39)*(1-txMortM!AR40*FaPensRurM!AR40)*(1-txMortM!AS41*FaPensRurM!AS41)*(1-txMortM!AT42*FaPensRurM!AT42)*(1-txMortM!AU43*FaPensRurM!AU43)*(1-txMortM!AV44*FaPensRurM!AV44)*(1-txMortM!AW45*FaPensRurM!AW45)*(1-txMortM!AX46*FaPensRurM!AX46)</f>
        <v>0.97709144561973926</v>
      </c>
      <c r="AZ47" s="77">
        <f>(1-txMortM!AL33*FaPensRurM!AL33)*(1-txMortM!AM34*FaPensRurM!AM34)*(1-txMortM!AN35*FaPensRurM!AN35)*(1-txMortM!AO36*FaPensRurM!AO36)*(1-txMortM!AP37*FaPensRurM!AP37)*(1-txMortM!AQ38*FaPensRurM!AQ38)*(1-txMortM!AR39*FaPensRurM!AR39)*(1-txMortM!AS40*FaPensRurM!AS40)*(1-txMortM!AT41*FaPensRurM!AT41)*(1-txMortM!AU42*FaPensRurM!AU42)*(1-txMortM!AV43*FaPensRurM!AV43)*(1-txMortM!AW44*FaPensRurM!AW44)*(1-txMortM!AX45*FaPensRurM!AX45)*(1-txMortM!AY46*FaPensRurM!AY46)</f>
        <v>0.97736120398980397</v>
      </c>
      <c r="BA47" s="77">
        <f>(1-txMortM!AM33*FaPensRurM!AM33)*(1-txMortM!AN34*FaPensRurM!AN34)*(1-txMortM!AO35*FaPensRurM!AO35)*(1-txMortM!AP36*FaPensRurM!AP36)*(1-txMortM!AQ37*FaPensRurM!AQ37)*(1-txMortM!AR38*FaPensRurM!AR38)*(1-txMortM!AS39*FaPensRurM!AS39)*(1-txMortM!AT40*FaPensRurM!AT40)*(1-txMortM!AU41*FaPensRurM!AU41)*(1-txMortM!AV42*FaPensRurM!AV42)*(1-txMortM!AW43*FaPensRurM!AW43)*(1-txMortM!AX44*FaPensRurM!AX44)*(1-txMortM!AY45*FaPensRurM!AY45)*(1-txMortM!AZ46*FaPensRurM!AZ46)</f>
        <v>0.97760258860843929</v>
      </c>
      <c r="BB47" s="77">
        <f>(1-txMortM!AN33*FaPensRurM!AN33)*(1-txMortM!AO34*FaPensRurM!AO34)*(1-txMortM!AP35*FaPensRurM!AP35)*(1-txMortM!AQ36*FaPensRurM!AQ36)*(1-txMortM!AR37*FaPensRurM!AR37)*(1-txMortM!AS38*FaPensRurM!AS38)*(1-txMortM!AT39*FaPensRurM!AT39)*(1-txMortM!AU40*FaPensRurM!AU40)*(1-txMortM!AV41*FaPensRurM!AV41)*(1-txMortM!AW42*FaPensRurM!AW42)*(1-txMortM!AX43*FaPensRurM!AX43)*(1-txMortM!AY44*FaPensRurM!AY44)*(1-txMortM!AZ45*FaPensRurM!AZ45)*(1-txMortM!BA46*FaPensRurM!BA46)</f>
        <v>0.97782289118810528</v>
      </c>
      <c r="BC47" s="77">
        <f>(1-txMortM!AO33*FaPensRurM!AO33)*(1-txMortM!AP34*FaPensRurM!AP34)*(1-txMortM!AQ35*FaPensRurM!AQ35)*(1-txMortM!AR36*FaPensRurM!AR36)*(1-txMortM!AS37*FaPensRurM!AS37)*(1-txMortM!AT38*FaPensRurM!AT38)*(1-txMortM!AU39*FaPensRurM!AU39)*(1-txMortM!AV40*FaPensRurM!AV40)*(1-txMortM!AW41*FaPensRurM!AW41)*(1-txMortM!AX42*FaPensRurM!AX42)*(1-txMortM!AY43*FaPensRurM!AY43)*(1-txMortM!AZ44*FaPensRurM!AZ44)*(1-txMortM!BA45*FaPensRurM!BA45)*(1-txMortM!BB46*FaPensRurM!BB46)</f>
        <v>0.97803297914885035</v>
      </c>
      <c r="BD47" s="77">
        <f>(1-txMortM!AP33*FaPensRurM!AP33)*(1-txMortM!AQ34*FaPensRurM!AQ34)*(1-txMortM!AR35*FaPensRurM!AR35)*(1-txMortM!AS36*FaPensRurM!AS36)*(1-txMortM!AT37*FaPensRurM!AT37)*(1-txMortM!AU38*FaPensRurM!AU38)*(1-txMortM!AV39*FaPensRurM!AV39)*(1-txMortM!AW40*FaPensRurM!AW40)*(1-txMortM!AX41*FaPensRurM!AX41)*(1-txMortM!AY42*FaPensRurM!AY42)*(1-txMortM!AZ43*FaPensRurM!AZ43)*(1-txMortM!BA44*FaPensRurM!BA44)*(1-txMortM!BB45*FaPensRurM!BB45)*(1-txMortM!BC46*FaPensRurM!BC46)</f>
        <v>0.97824434897391621</v>
      </c>
      <c r="BE47" s="77">
        <f>(1-txMortM!AQ33*FaPensRurM!AQ33)*(1-txMortM!AR34*FaPensRurM!AR34)*(1-txMortM!AS35*FaPensRurM!AS35)*(1-txMortM!AT36*FaPensRurM!AT36)*(1-txMortM!AU37*FaPensRurM!AU37)*(1-txMortM!AV38*FaPensRurM!AV38)*(1-txMortM!AW39*FaPensRurM!AW39)*(1-txMortM!AX40*FaPensRurM!AX40)*(1-txMortM!AY41*FaPensRurM!AY41)*(1-txMortM!AZ42*FaPensRurM!AZ42)*(1-txMortM!BA43*FaPensRurM!BA43)*(1-txMortM!BB44*FaPensRurM!BB44)*(1-txMortM!BC45*FaPensRurM!BC45)*(1-txMortM!BD46*FaPensRurM!BD46)</f>
        <v>0.97848008468508452</v>
      </c>
      <c r="BF47" s="77">
        <f>(1-txMortM!AR33*FaPensRurM!AR33)*(1-txMortM!AS34*FaPensRurM!AS34)*(1-txMortM!AT35*FaPensRurM!AT35)*(1-txMortM!AU36*FaPensRurM!AU36)*(1-txMortM!AV37*FaPensRurM!AV37)*(1-txMortM!AW38*FaPensRurM!AW38)*(1-txMortM!AX39*FaPensRurM!AX39)*(1-txMortM!AY40*FaPensRurM!AY40)*(1-txMortM!AZ41*FaPensRurM!AZ41)*(1-txMortM!BA42*FaPensRurM!BA42)*(1-txMortM!BB43*FaPensRurM!BB43)*(1-txMortM!BC44*FaPensRurM!BC44)*(1-txMortM!BD45*FaPensRurM!BD45)*(1-txMortM!BE46*FaPensRurM!BE46)</f>
        <v>0.97869495007866114</v>
      </c>
      <c r="BG47" s="77">
        <f>(1-txMortM!AS33*FaPensRurM!AS33)*(1-txMortM!AT34*FaPensRurM!AT34)*(1-txMortM!AU35*FaPensRurM!AU35)*(1-txMortM!AV36*FaPensRurM!AV36)*(1-txMortM!AW37*FaPensRurM!AW37)*(1-txMortM!AX38*FaPensRurM!AX38)*(1-txMortM!AY39*FaPensRurM!AY39)*(1-txMortM!AZ40*FaPensRurM!AZ40)*(1-txMortM!BA41*FaPensRurM!BA41)*(1-txMortM!BB42*FaPensRurM!BB42)*(1-txMortM!BC43*FaPensRurM!BC43)*(1-txMortM!BD44*FaPensRurM!BD44)*(1-txMortM!BE45*FaPensRurM!BE45)*(1-txMortM!BF46*FaPensRurM!BF46)</f>
        <v>0.97890845953132954</v>
      </c>
      <c r="BH47" s="77">
        <f>(1-txMortM!AT33*FaPensRurM!AT33)*(1-txMortM!AU34*FaPensRurM!AU34)*(1-txMortM!AV35*FaPensRurM!AV35)*(1-txMortM!AW36*FaPensRurM!AW36)*(1-txMortM!AX37*FaPensRurM!AX37)*(1-txMortM!AY38*FaPensRurM!AY38)*(1-txMortM!AZ39*FaPensRurM!AZ39)*(1-txMortM!BA40*FaPensRurM!BA40)*(1-txMortM!BB41*FaPensRurM!BB41)*(1-txMortM!BC42*FaPensRurM!BC42)*(1-txMortM!BD43*FaPensRurM!BD43)*(1-txMortM!BE44*FaPensRurM!BE44)*(1-txMortM!BF45*FaPensRurM!BF45)*(1-txMortM!BG46*FaPensRurM!BG46)</f>
        <v>0.9791044787710399</v>
      </c>
      <c r="BI47" s="77">
        <f>(1-txMortM!AU33*FaPensRurM!AU33)*(1-txMortM!AV34*FaPensRurM!AV34)*(1-txMortM!AW35*FaPensRurM!AW35)*(1-txMortM!AX36*FaPensRurM!AX36)*(1-txMortM!AY37*FaPensRurM!AY37)*(1-txMortM!AZ38*FaPensRurM!AZ38)*(1-txMortM!BA39*FaPensRurM!BA39)*(1-txMortM!BB40*FaPensRurM!BB40)*(1-txMortM!BC41*FaPensRurM!BC41)*(1-txMortM!BD42*FaPensRurM!BD42)*(1-txMortM!BE43*FaPensRurM!BE43)*(1-txMortM!BF44*FaPensRurM!BF44)*(1-txMortM!BG45*FaPensRurM!BG45)*(1-txMortM!BH46*FaPensRurM!BH46)</f>
        <v>0.97927478374264743</v>
      </c>
      <c r="BJ47" s="78">
        <f>(1-txMortM!AV33*FaPensRurM!AV33)*(1-txMortM!AW34*FaPensRurM!AW34)*(1-txMortM!AX35*FaPensRurM!AX35)*(1-txMortM!AY36*FaPensRurM!AY36)*(1-txMortM!AZ37*FaPensRurM!AZ37)*(1-txMortM!BA38*FaPensRurM!BA38)*(1-txMortM!BB39*FaPensRurM!BB39)*(1-txMortM!BC40*FaPensRurM!BC40)*(1-txMortM!BD41*FaPensRurM!BD41)*(1-txMortM!BE42*FaPensRurM!BE42)*(1-txMortM!BF43*FaPensRurM!BF43)*(1-txMortM!BG44*FaPensRurM!BG44)*(1-txMortM!BH45*FaPensRurM!BH45)*(1-txMortM!BI46*FaPensRurM!BI46)</f>
        <v>0.97946944789844015</v>
      </c>
    </row>
    <row r="48" spans="1:62" s="79" customFormat="1" x14ac:dyDescent="0.3">
      <c r="A48" s="29">
        <v>46</v>
      </c>
      <c r="B48" s="5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P48" s="76"/>
      <c r="Q48" s="77"/>
      <c r="R48" s="77"/>
      <c r="S48" s="77"/>
      <c r="T48" s="77"/>
      <c r="U48" s="77"/>
      <c r="V48" s="77"/>
      <c r="W48" s="77"/>
      <c r="X48" s="77"/>
      <c r="Y48" s="77"/>
      <c r="Z48" s="77"/>
      <c r="AA48" s="77"/>
      <c r="AB48" s="77"/>
      <c r="AC48" s="77"/>
      <c r="AD48" s="77"/>
      <c r="AE48" s="77">
        <f>(1-txMortM!Q34*FaPensRurM!Q34)*(1-txMortM!R35*FaPensRurM!R35)*(1-txMortM!S36*FaPensRurM!S36)*(1-txMortM!T37*FaPensRurM!T37)*(1-txMortM!U38*FaPensRurM!U38)*(1-txMortM!V39*FaPensRurM!V39)*(1-txMortM!W40*FaPensRurM!W40)*(1-txMortM!X41*FaPensRurM!X41)*(1-txMortM!Y42*FaPensRurM!Y42)*(1-txMortM!Z43*FaPensRurM!Z43)*(1-txMortM!AA44*FaPensRurM!AA44)*(1-txMortM!AB45*FaPensRurM!AB45)*(1-txMortM!AC46*FaPensRurM!AC46)*(1-txMortM!AD47*FaPensRurM!AD47)</f>
        <v>0.96894678131212664</v>
      </c>
      <c r="AF48" s="77">
        <f>(1-txMortM!R34*FaPensRurM!R34)*(1-txMortM!S35*FaPensRurM!S35)*(1-txMortM!T36*FaPensRurM!T36)*(1-txMortM!U37*FaPensRurM!U37)*(1-txMortM!V38*FaPensRurM!V38)*(1-txMortM!W39*FaPensRurM!W39)*(1-txMortM!X40*FaPensRurM!X40)*(1-txMortM!Y41*FaPensRurM!Y41)*(1-txMortM!Z42*FaPensRurM!Z42)*(1-txMortM!AA43*FaPensRurM!AA43)*(1-txMortM!AB44*FaPensRurM!AB44)*(1-txMortM!AC45*FaPensRurM!AC45)*(1-txMortM!AD46*FaPensRurM!AD46)*(1-txMortM!AE47*FaPensRurM!AE47)</f>
        <v>0.96963725880879426</v>
      </c>
      <c r="AG48" s="77">
        <f>(1-txMortM!S34*FaPensRurM!S34)*(1-txMortM!T35*FaPensRurM!T35)*(1-txMortM!U36*FaPensRurM!U36)*(1-txMortM!V37*FaPensRurM!V37)*(1-txMortM!W38*FaPensRurM!W38)*(1-txMortM!X39*FaPensRurM!X39)*(1-txMortM!Y40*FaPensRurM!Y40)*(1-txMortM!Z41*FaPensRurM!Z41)*(1-txMortM!AA42*FaPensRurM!AA42)*(1-txMortM!AB43*FaPensRurM!AB43)*(1-txMortM!AC44*FaPensRurM!AC44)*(1-txMortM!AD45*FaPensRurM!AD45)*(1-txMortM!AE46*FaPensRurM!AE46)*(1-txMortM!AF47*FaPensRurM!AF47)</f>
        <v>0.97025536114412714</v>
      </c>
      <c r="AH48" s="77">
        <f>(1-txMortM!T34*FaPensRurM!T34)*(1-txMortM!U35*FaPensRurM!U35)*(1-txMortM!V36*FaPensRurM!V36)*(1-txMortM!W37*FaPensRurM!W37)*(1-txMortM!X38*FaPensRurM!X38)*(1-txMortM!Y39*FaPensRurM!Y39)*(1-txMortM!Z40*FaPensRurM!Z40)*(1-txMortM!AA41*FaPensRurM!AA41)*(1-txMortM!AB42*FaPensRurM!AB42)*(1-txMortM!AC43*FaPensRurM!AC43)*(1-txMortM!AD44*FaPensRurM!AD44)*(1-txMortM!AE45*FaPensRurM!AE45)*(1-txMortM!AF46*FaPensRurM!AF46)*(1-txMortM!AG47*FaPensRurM!AG47)</f>
        <v>0.97080539439984892</v>
      </c>
      <c r="AI48" s="77">
        <f>(1-txMortM!U34*FaPensRurM!U34)*(1-txMortM!V35*FaPensRurM!V35)*(1-txMortM!W36*FaPensRurM!W36)*(1-txMortM!X37*FaPensRurM!X37)*(1-txMortM!Y38*FaPensRurM!Y38)*(1-txMortM!Z39*FaPensRurM!Z39)*(1-txMortM!AA40*FaPensRurM!AA40)*(1-txMortM!AB41*FaPensRurM!AB41)*(1-txMortM!AC42*FaPensRurM!AC42)*(1-txMortM!AD43*FaPensRurM!AD43)*(1-txMortM!AE44*FaPensRurM!AE44)*(1-txMortM!AF45*FaPensRurM!AF45)*(1-txMortM!AG46*FaPensRurM!AG46)*(1-txMortM!AH47*FaPensRurM!AH47)</f>
        <v>0.9712881415723531</v>
      </c>
      <c r="AJ48" s="77">
        <f>(1-txMortM!V34*FaPensRurM!V34)*(1-txMortM!W35*FaPensRurM!W35)*(1-txMortM!X36*FaPensRurM!X36)*(1-txMortM!Y37*FaPensRurM!Y37)*(1-txMortM!Z38*FaPensRurM!Z38)*(1-txMortM!AA39*FaPensRurM!AA39)*(1-txMortM!AB40*FaPensRurM!AB40)*(1-txMortM!AC41*FaPensRurM!AC41)*(1-txMortM!AD42*FaPensRurM!AD42)*(1-txMortM!AE43*FaPensRurM!AE43)*(1-txMortM!AF44*FaPensRurM!AF44)*(1-txMortM!AG45*FaPensRurM!AG45)*(1-txMortM!AH46*FaPensRurM!AH46)*(1-txMortM!AI47*FaPensRurM!AI47)</f>
        <v>0.97174935885954195</v>
      </c>
      <c r="AK48" s="77">
        <f>(1-txMortM!W34*FaPensRurM!W34)*(1-txMortM!X35*FaPensRurM!X35)*(1-txMortM!Y36*FaPensRurM!Y36)*(1-txMortM!Z37*FaPensRurM!Z37)*(1-txMortM!AA38*FaPensRurM!AA38)*(1-txMortM!AB39*FaPensRurM!AB39)*(1-txMortM!AC40*FaPensRurM!AC40)*(1-txMortM!AD41*FaPensRurM!AD41)*(1-txMortM!AE42*FaPensRurM!AE42)*(1-txMortM!AF43*FaPensRurM!AF43)*(1-txMortM!AG44*FaPensRurM!AG44)*(1-txMortM!AH45*FaPensRurM!AH45)*(1-txMortM!AI46*FaPensRurM!AI46)*(1-txMortM!AJ47*FaPensRurM!AJ47)</f>
        <v>0.97220294128112061</v>
      </c>
      <c r="AL48" s="77">
        <f>(1-txMortM!X34*FaPensRurM!X34)*(1-txMortM!Y35*FaPensRurM!Y35)*(1-txMortM!Z36*FaPensRurM!Z36)*(1-txMortM!AA37*FaPensRurM!AA37)*(1-txMortM!AB38*FaPensRurM!AB38)*(1-txMortM!AC39*FaPensRurM!AC39)*(1-txMortM!AD40*FaPensRurM!AD40)*(1-txMortM!AE41*FaPensRurM!AE41)*(1-txMortM!AF42*FaPensRurM!AF42)*(1-txMortM!AG43*FaPensRurM!AG43)*(1-txMortM!AH44*FaPensRurM!AH44)*(1-txMortM!AI45*FaPensRurM!AI45)*(1-txMortM!AJ46*FaPensRurM!AJ46)*(1-txMortM!AK47*FaPensRurM!AK47)</f>
        <v>0.97265909815298923</v>
      </c>
      <c r="AM48" s="77">
        <f>(1-txMortM!Y34*FaPensRurM!Y34)*(1-txMortM!Z35*FaPensRurM!Z35)*(1-txMortM!AA36*FaPensRurM!AA36)*(1-txMortM!AB37*FaPensRurM!AB37)*(1-txMortM!AC38*FaPensRurM!AC38)*(1-txMortM!AD39*FaPensRurM!AD39)*(1-txMortM!AE40*FaPensRurM!AE40)*(1-txMortM!AF41*FaPensRurM!AF41)*(1-txMortM!AG42*FaPensRurM!AG42)*(1-txMortM!AH43*FaPensRurM!AH43)*(1-txMortM!AI44*FaPensRurM!AI44)*(1-txMortM!AJ45*FaPensRurM!AJ45)*(1-txMortM!AK46*FaPensRurM!AK46)*(1-txMortM!AL47*FaPensRurM!AL47)</f>
        <v>0.97308724022823523</v>
      </c>
      <c r="AN48" s="77">
        <f>(1-txMortM!Z34*FaPensRurM!Z34)*(1-txMortM!AA35*FaPensRurM!AA35)*(1-txMortM!AB36*FaPensRurM!AB36)*(1-txMortM!AC37*FaPensRurM!AC37)*(1-txMortM!AD38*FaPensRurM!AD38)*(1-txMortM!AE39*FaPensRurM!AE39)*(1-txMortM!AF40*FaPensRurM!AF40)*(1-txMortM!AG41*FaPensRurM!AG41)*(1-txMortM!AH42*FaPensRurM!AH42)*(1-txMortM!AI43*FaPensRurM!AI43)*(1-txMortM!AJ44*FaPensRurM!AJ44)*(1-txMortM!AK45*FaPensRurM!AK45)*(1-txMortM!AL46*FaPensRurM!AL46)*(1-txMortM!AM47*FaPensRurM!AM47)</f>
        <v>0.97346782556770273</v>
      </c>
      <c r="AO48" s="77">
        <f>(1-txMortM!AA34*FaPensRurM!AA34)*(1-txMortM!AB35*FaPensRurM!AB35)*(1-txMortM!AC36*FaPensRurM!AC36)*(1-txMortM!AD37*FaPensRurM!AD37)*(1-txMortM!AE38*FaPensRurM!AE38)*(1-txMortM!AF39*FaPensRurM!AF39)*(1-txMortM!AG40*FaPensRurM!AG40)*(1-txMortM!AH41*FaPensRurM!AH41)*(1-txMortM!AI42*FaPensRurM!AI42)*(1-txMortM!AJ43*FaPensRurM!AJ43)*(1-txMortM!AK44*FaPensRurM!AK44)*(1-txMortM!AL45*FaPensRurM!AL45)*(1-txMortM!AM46*FaPensRurM!AM46)*(1-txMortM!AN47*FaPensRurM!AN47)</f>
        <v>0.97381270547358423</v>
      </c>
      <c r="AP48" s="77">
        <f>(1-txMortM!AB34*FaPensRurM!AB34)*(1-txMortM!AC35*FaPensRurM!AC35)*(1-txMortM!AD36*FaPensRurM!AD36)*(1-txMortM!AE37*FaPensRurM!AE37)*(1-txMortM!AF38*FaPensRurM!AF38)*(1-txMortM!AG39*FaPensRurM!AG39)*(1-txMortM!AH40*FaPensRurM!AH40)*(1-txMortM!AI41*FaPensRurM!AI41)*(1-txMortM!AJ42*FaPensRurM!AJ42)*(1-txMortM!AK43*FaPensRurM!AK43)*(1-txMortM!AL44*FaPensRurM!AL44)*(1-txMortM!AM45*FaPensRurM!AM45)*(1-txMortM!AN46*FaPensRurM!AN46)*(1-txMortM!AO47*FaPensRurM!AO47)</f>
        <v>0.97414928276771584</v>
      </c>
      <c r="AQ48" s="77">
        <f>(1-txMortM!AC34*FaPensRurM!AC34)*(1-txMortM!AD35*FaPensRurM!AD35)*(1-txMortM!AE36*FaPensRurM!AE36)*(1-txMortM!AF37*FaPensRurM!AF37)*(1-txMortM!AG38*FaPensRurM!AG38)*(1-txMortM!AH39*FaPensRurM!AH39)*(1-txMortM!AI40*FaPensRurM!AI40)*(1-txMortM!AJ41*FaPensRurM!AJ41)*(1-txMortM!AK42*FaPensRurM!AK42)*(1-txMortM!AL43*FaPensRurM!AL43)*(1-txMortM!AM44*FaPensRurM!AM44)*(1-txMortM!AN45*FaPensRurM!AN45)*(1-txMortM!AO46*FaPensRurM!AO46)*(1-txMortM!AP47*FaPensRurM!AP47)</f>
        <v>0.97449833924044149</v>
      </c>
      <c r="AR48" s="77">
        <f>(1-txMortM!AD34*FaPensRurM!AD34)*(1-txMortM!AE35*FaPensRurM!AE35)*(1-txMortM!AF36*FaPensRurM!AF36)*(1-txMortM!AG37*FaPensRurM!AG37)*(1-txMortM!AH38*FaPensRurM!AH38)*(1-txMortM!AI39*FaPensRurM!AI39)*(1-txMortM!AJ40*FaPensRurM!AJ40)*(1-txMortM!AK41*FaPensRurM!AK41)*(1-txMortM!AL42*FaPensRurM!AL42)*(1-txMortM!AM43*FaPensRurM!AM43)*(1-txMortM!AN44*FaPensRurM!AN44)*(1-txMortM!AO45*FaPensRurM!AO45)*(1-txMortM!AP46*FaPensRurM!AP46)*(1-txMortM!AQ47*FaPensRurM!AQ47)</f>
        <v>0.97482938734600177</v>
      </c>
      <c r="AS48" s="77">
        <f>(1-txMortM!AE34*FaPensRurM!AE34)*(1-txMortM!AF35*FaPensRurM!AF35)*(1-txMortM!AG36*FaPensRurM!AG36)*(1-txMortM!AH37*FaPensRurM!AH37)*(1-txMortM!AI38*FaPensRurM!AI38)*(1-txMortM!AJ39*FaPensRurM!AJ39)*(1-txMortM!AK40*FaPensRurM!AK40)*(1-txMortM!AL41*FaPensRurM!AL41)*(1-txMortM!AM42*FaPensRurM!AM42)*(1-txMortM!AN43*FaPensRurM!AN43)*(1-txMortM!AO44*FaPensRurM!AO44)*(1-txMortM!AP45*FaPensRurM!AP45)*(1-txMortM!AQ46*FaPensRurM!AQ46)*(1-txMortM!AR47*FaPensRurM!AR47)</f>
        <v>0.9750882909722044</v>
      </c>
      <c r="AT48" s="77">
        <f>(1-txMortM!AF34*FaPensRurM!AF34)*(1-txMortM!AG35*FaPensRurM!AG35)*(1-txMortM!AH36*FaPensRurM!AH36)*(1-txMortM!AI37*FaPensRurM!AI37)*(1-txMortM!AJ38*FaPensRurM!AJ38)*(1-txMortM!AK39*FaPensRurM!AK39)*(1-txMortM!AL40*FaPensRurM!AL40)*(1-txMortM!AM41*FaPensRurM!AM41)*(1-txMortM!AN42*FaPensRurM!AN42)*(1-txMortM!AO43*FaPensRurM!AO43)*(1-txMortM!AP44*FaPensRurM!AP44)*(1-txMortM!AQ45*FaPensRurM!AQ45)*(1-txMortM!AR46*FaPensRurM!AR46)*(1-txMortM!AS47*FaPensRurM!AS47)</f>
        <v>0.97535636972070394</v>
      </c>
      <c r="AU48" s="77">
        <f>(1-txMortM!AG34*FaPensRurM!AG34)*(1-txMortM!AH35*FaPensRurM!AH35)*(1-txMortM!AI36*FaPensRurM!AI36)*(1-txMortM!AJ37*FaPensRurM!AJ37)*(1-txMortM!AK38*FaPensRurM!AK38)*(1-txMortM!AL39*FaPensRurM!AL39)*(1-txMortM!AM40*FaPensRurM!AM40)*(1-txMortM!AN41*FaPensRurM!AN41)*(1-txMortM!AO42*FaPensRurM!AO42)*(1-txMortM!AP43*FaPensRurM!AP43)*(1-txMortM!AQ44*FaPensRurM!AQ44)*(1-txMortM!AR45*FaPensRurM!AR45)*(1-txMortM!AS46*FaPensRurM!AS46)*(1-txMortM!AT47*FaPensRurM!AT47)</f>
        <v>0.97564370318115468</v>
      </c>
      <c r="AV48" s="77">
        <f>(1-txMortM!AH34*FaPensRurM!AH34)*(1-txMortM!AI35*FaPensRurM!AI35)*(1-txMortM!AJ36*FaPensRurM!AJ36)*(1-txMortM!AK37*FaPensRurM!AK37)*(1-txMortM!AL38*FaPensRurM!AL38)*(1-txMortM!AM39*FaPensRurM!AM39)*(1-txMortM!AN40*FaPensRurM!AN40)*(1-txMortM!AO41*FaPensRurM!AO41)*(1-txMortM!AP42*FaPensRurM!AP42)*(1-txMortM!AQ43*FaPensRurM!AQ43)*(1-txMortM!AR44*FaPensRurM!AR44)*(1-txMortM!AS45*FaPensRurM!AS45)*(1-txMortM!AT46*FaPensRurM!AT46)*(1-txMortM!AU47*FaPensRurM!AU47)</f>
        <v>0.97598341072219141</v>
      </c>
      <c r="AW48" s="77">
        <f>(1-txMortM!AI34*FaPensRurM!AI34)*(1-txMortM!AJ35*FaPensRurM!AJ35)*(1-txMortM!AK36*FaPensRurM!AK36)*(1-txMortM!AL37*FaPensRurM!AL37)*(1-txMortM!AM38*FaPensRurM!AM38)*(1-txMortM!AN39*FaPensRurM!AN39)*(1-txMortM!AO40*FaPensRurM!AO40)*(1-txMortM!AP41*FaPensRurM!AP41)*(1-txMortM!AQ42*FaPensRurM!AQ42)*(1-txMortM!AR43*FaPensRurM!AR43)*(1-txMortM!AS44*FaPensRurM!AS44)*(1-txMortM!AT45*FaPensRurM!AT45)*(1-txMortM!AU46*FaPensRurM!AU46)*(1-txMortM!AV47*FaPensRurM!AV47)</f>
        <v>0.97628872528052224</v>
      </c>
      <c r="AX48" s="77">
        <f>(1-txMortM!AJ34*FaPensRurM!AJ34)*(1-txMortM!AK35*FaPensRurM!AK35)*(1-txMortM!AL36*FaPensRurM!AL36)*(1-txMortM!AM37*FaPensRurM!AM37)*(1-txMortM!AN38*FaPensRurM!AN38)*(1-txMortM!AO39*FaPensRurM!AO39)*(1-txMortM!AP40*FaPensRurM!AP40)*(1-txMortM!AQ41*FaPensRurM!AQ41)*(1-txMortM!AR42*FaPensRurM!AR42)*(1-txMortM!AS43*FaPensRurM!AS43)*(1-txMortM!AT44*FaPensRurM!AT44)*(1-txMortM!AU45*FaPensRurM!AU45)*(1-txMortM!AV46*FaPensRurM!AV46)*(1-txMortM!AW47*FaPensRurM!AW47)</f>
        <v>0.97659969074309183</v>
      </c>
      <c r="AY48" s="77">
        <f>(1-txMortM!AK34*FaPensRurM!AK34)*(1-txMortM!AL35*FaPensRurM!AL35)*(1-txMortM!AM36*FaPensRurM!AM36)*(1-txMortM!AN37*FaPensRurM!AN37)*(1-txMortM!AO38*FaPensRurM!AO38)*(1-txMortM!AP39*FaPensRurM!AP39)*(1-txMortM!AQ40*FaPensRurM!AQ40)*(1-txMortM!AR41*FaPensRurM!AR41)*(1-txMortM!AS42*FaPensRurM!AS42)*(1-txMortM!AT43*FaPensRurM!AT43)*(1-txMortM!AU44*FaPensRurM!AU44)*(1-txMortM!AV45*FaPensRurM!AV45)*(1-txMortM!AW46*FaPensRurM!AW46)*(1-txMortM!AX47*FaPensRurM!AX47)</f>
        <v>0.97688611133530445</v>
      </c>
      <c r="AZ48" s="77">
        <f>(1-txMortM!AL34*FaPensRurM!AL34)*(1-txMortM!AM35*FaPensRurM!AM35)*(1-txMortM!AN36*FaPensRurM!AN36)*(1-txMortM!AO37*FaPensRurM!AO37)*(1-txMortM!AP38*FaPensRurM!AP38)*(1-txMortM!AQ39*FaPensRurM!AQ39)*(1-txMortM!AR40*FaPensRurM!AR40)*(1-txMortM!AS41*FaPensRurM!AS41)*(1-txMortM!AT42*FaPensRurM!AT42)*(1-txMortM!AU43*FaPensRurM!AU43)*(1-txMortM!AV44*FaPensRurM!AV44)*(1-txMortM!AW45*FaPensRurM!AW45)*(1-txMortM!AX46*FaPensRurM!AX46)*(1-txMortM!AY47*FaPensRurM!AY47)</f>
        <v>0.97718055242115309</v>
      </c>
      <c r="BA48" s="77">
        <f>(1-txMortM!AM34*FaPensRurM!AM34)*(1-txMortM!AN35*FaPensRurM!AN35)*(1-txMortM!AO36*FaPensRurM!AO36)*(1-txMortM!AP37*FaPensRurM!AP37)*(1-txMortM!AQ38*FaPensRurM!AQ38)*(1-txMortM!AR39*FaPensRurM!AR39)*(1-txMortM!AS40*FaPensRurM!AS40)*(1-txMortM!AT41*FaPensRurM!AT41)*(1-txMortM!AU42*FaPensRurM!AU42)*(1-txMortM!AV43*FaPensRurM!AV43)*(1-txMortM!AW44*FaPensRurM!AW44)*(1-txMortM!AX45*FaPensRurM!AX45)*(1-txMortM!AY46*FaPensRurM!AY46)*(1-txMortM!AZ47*FaPensRurM!AZ47)</f>
        <v>0.97743072463746949</v>
      </c>
      <c r="BB48" s="77">
        <f>(1-txMortM!AN34*FaPensRurM!AN34)*(1-txMortM!AO35*FaPensRurM!AO35)*(1-txMortM!AP36*FaPensRurM!AP36)*(1-txMortM!AQ37*FaPensRurM!AQ37)*(1-txMortM!AR38*FaPensRurM!AR38)*(1-txMortM!AS39*FaPensRurM!AS39)*(1-txMortM!AT40*FaPensRurM!AT40)*(1-txMortM!AU41*FaPensRurM!AU41)*(1-txMortM!AV42*FaPensRurM!AV42)*(1-txMortM!AW43*FaPensRurM!AW43)*(1-txMortM!AX44*FaPensRurM!AX44)*(1-txMortM!AY45*FaPensRurM!AY45)*(1-txMortM!AZ46*FaPensRurM!AZ46)*(1-txMortM!BA47*FaPensRurM!BA47)</f>
        <v>0.97765480550954209</v>
      </c>
      <c r="BC48" s="77">
        <f>(1-txMortM!AO34*FaPensRurM!AO34)*(1-txMortM!AP35*FaPensRurM!AP35)*(1-txMortM!AQ36*FaPensRurM!AQ36)*(1-txMortM!AR37*FaPensRurM!AR37)*(1-txMortM!AS38*FaPensRurM!AS38)*(1-txMortM!AT39*FaPensRurM!AT39)*(1-txMortM!AU40*FaPensRurM!AU40)*(1-txMortM!AV41*FaPensRurM!AV41)*(1-txMortM!AW42*FaPensRurM!AW42)*(1-txMortM!AX43*FaPensRurM!AX43)*(1-txMortM!AY44*FaPensRurM!AY44)*(1-txMortM!AZ45*FaPensRurM!AZ45)*(1-txMortM!BA46*FaPensRurM!BA46)*(1-txMortM!BB47*FaPensRurM!BB47)</f>
        <v>0.97785789175744664</v>
      </c>
      <c r="BD48" s="77">
        <f>(1-txMortM!AP34*FaPensRurM!AP34)*(1-txMortM!AQ35*FaPensRurM!AQ35)*(1-txMortM!AR36*FaPensRurM!AR36)*(1-txMortM!AS37*FaPensRurM!AS37)*(1-txMortM!AT38*FaPensRurM!AT38)*(1-txMortM!AU39*FaPensRurM!AU39)*(1-txMortM!AV40*FaPensRurM!AV40)*(1-txMortM!AW41*FaPensRurM!AW41)*(1-txMortM!AX42*FaPensRurM!AX42)*(1-txMortM!AY43*FaPensRurM!AY43)*(1-txMortM!AZ44*FaPensRurM!AZ44)*(1-txMortM!BA45*FaPensRurM!BA45)*(1-txMortM!BB46*FaPensRurM!BB46)*(1-txMortM!BC47*FaPensRurM!BC47)</f>
        <v>0.97805502191765581</v>
      </c>
      <c r="BE48" s="77">
        <f>(1-txMortM!AQ34*FaPensRurM!AQ34)*(1-txMortM!AR35*FaPensRurM!AR35)*(1-txMortM!AS36*FaPensRurM!AS36)*(1-txMortM!AT37*FaPensRurM!AT37)*(1-txMortM!AU38*FaPensRurM!AU38)*(1-txMortM!AV39*FaPensRurM!AV39)*(1-txMortM!AW40*FaPensRurM!AW40)*(1-txMortM!AX41*FaPensRurM!AX41)*(1-txMortM!AY42*FaPensRurM!AY42)*(1-txMortM!AZ43*FaPensRurM!AZ43)*(1-txMortM!BA44*FaPensRurM!BA44)*(1-txMortM!BB45*FaPensRurM!BB45)*(1-txMortM!BC46*FaPensRurM!BC46)*(1-txMortM!BD47*FaPensRurM!BD47)</f>
        <v>0.97826220656961604</v>
      </c>
      <c r="BF48" s="77">
        <f>(1-txMortM!AR34*FaPensRurM!AR34)*(1-txMortM!AS35*FaPensRurM!AS35)*(1-txMortM!AT36*FaPensRurM!AT36)*(1-txMortM!AU37*FaPensRurM!AU37)*(1-txMortM!AV38*FaPensRurM!AV38)*(1-txMortM!AW39*FaPensRurM!AW39)*(1-txMortM!AX40*FaPensRurM!AX40)*(1-txMortM!AY41*FaPensRurM!AY41)*(1-txMortM!AZ42*FaPensRurM!AZ42)*(1-txMortM!BA43*FaPensRurM!BA43)*(1-txMortM!BB44*FaPensRurM!BB44)*(1-txMortM!BC45*FaPensRurM!BC45)*(1-txMortM!BD46*FaPensRurM!BD46)*(1-txMortM!BE47*FaPensRurM!BE47)</f>
        <v>0.97848562399715922</v>
      </c>
      <c r="BG48" s="77">
        <f>(1-txMortM!AS34*FaPensRurM!AS34)*(1-txMortM!AT35*FaPensRurM!AT35)*(1-txMortM!AU36*FaPensRurM!AU36)*(1-txMortM!AV37*FaPensRurM!AV37)*(1-txMortM!AW38*FaPensRurM!AW38)*(1-txMortM!AX39*FaPensRurM!AX39)*(1-txMortM!AY40*FaPensRurM!AY40)*(1-txMortM!AZ41*FaPensRurM!AZ41)*(1-txMortM!BA42*FaPensRurM!BA42)*(1-txMortM!BB43*FaPensRurM!BB43)*(1-txMortM!BC44*FaPensRurM!BC44)*(1-txMortM!BD45*FaPensRurM!BD45)*(1-txMortM!BE46*FaPensRurM!BE46)*(1-txMortM!BF47*FaPensRurM!BF47)</f>
        <v>0.978679312491466</v>
      </c>
      <c r="BH48" s="77">
        <f>(1-txMortM!AT34*FaPensRurM!AT34)*(1-txMortM!AU35*FaPensRurM!AU35)*(1-txMortM!AV36*FaPensRurM!AV36)*(1-txMortM!AW37*FaPensRurM!AW37)*(1-txMortM!AX38*FaPensRurM!AX38)*(1-txMortM!AY39*FaPensRurM!AY39)*(1-txMortM!AZ40*FaPensRurM!AZ40)*(1-txMortM!BA41*FaPensRurM!BA41)*(1-txMortM!BB42*FaPensRurM!BB42)*(1-txMortM!BC43*FaPensRurM!BC43)*(1-txMortM!BD44*FaPensRurM!BD44)*(1-txMortM!BE45*FaPensRurM!BE45)*(1-txMortM!BF46*FaPensRurM!BF46)*(1-txMortM!BG47*FaPensRurM!BG47)</f>
        <v>0.97887201528359591</v>
      </c>
      <c r="BI48" s="77">
        <f>(1-txMortM!AU34*FaPensRurM!AU34)*(1-txMortM!AV35*FaPensRurM!AV35)*(1-txMortM!AW36*FaPensRurM!AW36)*(1-txMortM!AX37*FaPensRurM!AX37)*(1-txMortM!AY38*FaPensRurM!AY38)*(1-txMortM!AZ39*FaPensRurM!AZ39)*(1-txMortM!BA40*FaPensRurM!BA40)*(1-txMortM!BB41*FaPensRurM!BB41)*(1-txMortM!BC42*FaPensRurM!BC42)*(1-txMortM!BD43*FaPensRurM!BD43)*(1-txMortM!BE44*FaPensRurM!BE44)*(1-txMortM!BF45*FaPensRurM!BF45)*(1-txMortM!BG46*FaPensRurM!BG46)*(1-txMortM!BH47*FaPensRurM!BH47)</f>
        <v>0.97905568273309485</v>
      </c>
      <c r="BJ48" s="78">
        <f>(1-txMortM!AV34*FaPensRurM!AV34)*(1-txMortM!AW35*FaPensRurM!AW35)*(1-txMortM!AX36*FaPensRurM!AX36)*(1-txMortM!AY37*FaPensRurM!AY37)*(1-txMortM!AZ38*FaPensRurM!AZ38)*(1-txMortM!BA39*FaPensRurM!BA39)*(1-txMortM!BB40*FaPensRurM!BB40)*(1-txMortM!BC41*FaPensRurM!BC41)*(1-txMortM!BD42*FaPensRurM!BD42)*(1-txMortM!BE43*FaPensRurM!BE43)*(1-txMortM!BF44*FaPensRurM!BF44)*(1-txMortM!BG45*FaPensRurM!BG45)*(1-txMortM!BH46*FaPensRurM!BH46)*(1-txMortM!BI47*FaPensRurM!BI47)</f>
        <v>0.97922068510712201</v>
      </c>
    </row>
    <row r="49" spans="1:62" s="79" customFormat="1" x14ac:dyDescent="0.3">
      <c r="A49" s="29">
        <v>47</v>
      </c>
      <c r="B49" s="5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P49" s="76"/>
      <c r="Q49" s="77"/>
      <c r="R49" s="77"/>
      <c r="S49" s="77"/>
      <c r="T49" s="77"/>
      <c r="U49" s="77"/>
      <c r="V49" s="77"/>
      <c r="W49" s="77"/>
      <c r="X49" s="77"/>
      <c r="Y49" s="77"/>
      <c r="Z49" s="77"/>
      <c r="AA49" s="77"/>
      <c r="AB49" s="77"/>
      <c r="AC49" s="77"/>
      <c r="AD49" s="77"/>
      <c r="AE49" s="77">
        <f>(1-txMortM!Q35*FaPensRurM!Q35)*(1-txMortM!R36*FaPensRurM!R36)*(1-txMortM!S37*FaPensRurM!S37)*(1-txMortM!T38*FaPensRurM!T38)*(1-txMortM!U39*FaPensRurM!U39)*(1-txMortM!V40*FaPensRurM!V40)*(1-txMortM!W41*FaPensRurM!W41)*(1-txMortM!X42*FaPensRurM!X42)*(1-txMortM!Y43*FaPensRurM!Y43)*(1-txMortM!Z44*FaPensRurM!Z44)*(1-txMortM!AA45*FaPensRurM!AA45)*(1-txMortM!AB46*FaPensRurM!AB46)*(1-txMortM!AC47*FaPensRurM!AC47)*(1-txMortM!AD48*FaPensRurM!AD48)</f>
        <v>0.9678043370294015</v>
      </c>
      <c r="AF49" s="77">
        <f>(1-txMortM!R35*FaPensRurM!R35)*(1-txMortM!S36*FaPensRurM!S36)*(1-txMortM!T37*FaPensRurM!T37)*(1-txMortM!U38*FaPensRurM!U38)*(1-txMortM!V39*FaPensRurM!V39)*(1-txMortM!W40*FaPensRurM!W40)*(1-txMortM!X41*FaPensRurM!X41)*(1-txMortM!Y42*FaPensRurM!Y42)*(1-txMortM!Z43*FaPensRurM!Z43)*(1-txMortM!AA44*FaPensRurM!AA44)*(1-txMortM!AB45*FaPensRurM!AB45)*(1-txMortM!AC46*FaPensRurM!AC46)*(1-txMortM!AD47*FaPensRurM!AD47)*(1-txMortM!AE48*FaPensRurM!AE48)</f>
        <v>0.96842806422711569</v>
      </c>
      <c r="AG49" s="77">
        <f>(1-txMortM!S35*FaPensRurM!S35)*(1-txMortM!T36*FaPensRurM!T36)*(1-txMortM!U37*FaPensRurM!U37)*(1-txMortM!V38*FaPensRurM!V38)*(1-txMortM!W39*FaPensRurM!W39)*(1-txMortM!X40*FaPensRurM!X40)*(1-txMortM!Y41*FaPensRurM!Y41)*(1-txMortM!Z42*FaPensRurM!Z42)*(1-txMortM!AA43*FaPensRurM!AA43)*(1-txMortM!AB44*FaPensRurM!AB44)*(1-txMortM!AC45*FaPensRurM!AC45)*(1-txMortM!AD46*FaPensRurM!AD46)*(1-txMortM!AE47*FaPensRurM!AE47)*(1-txMortM!AF48*FaPensRurM!AF48)</f>
        <v>0.96903671343058928</v>
      </c>
      <c r="AH49" s="77">
        <f>(1-txMortM!T35*FaPensRurM!T35)*(1-txMortM!U36*FaPensRurM!U36)*(1-txMortM!V37*FaPensRurM!V37)*(1-txMortM!W38*FaPensRurM!W38)*(1-txMortM!X39*FaPensRurM!X39)*(1-txMortM!Y40*FaPensRurM!Y40)*(1-txMortM!Z41*FaPensRurM!Z41)*(1-txMortM!AA42*FaPensRurM!AA42)*(1-txMortM!AB43*FaPensRurM!AB43)*(1-txMortM!AC44*FaPensRurM!AC44)*(1-txMortM!AD45*FaPensRurM!AD45)*(1-txMortM!AE46*FaPensRurM!AE46)*(1-txMortM!AF47*FaPensRurM!AF47)*(1-txMortM!AG48*FaPensRurM!AG48)</f>
        <v>0.96959600751390296</v>
      </c>
      <c r="AI49" s="77">
        <f>(1-txMortM!U35*FaPensRurM!U35)*(1-txMortM!V36*FaPensRurM!V36)*(1-txMortM!W37*FaPensRurM!W37)*(1-txMortM!X38*FaPensRurM!X38)*(1-txMortM!Y39*FaPensRurM!Y39)*(1-txMortM!Z40*FaPensRurM!Z40)*(1-txMortM!AA41*FaPensRurM!AA41)*(1-txMortM!AB42*FaPensRurM!AB42)*(1-txMortM!AC43*FaPensRurM!AC43)*(1-txMortM!AD44*FaPensRurM!AD44)*(1-txMortM!AE45*FaPensRurM!AE45)*(1-txMortM!AF46*FaPensRurM!AF46)*(1-txMortM!AG47*FaPensRurM!AG47)*(1-txMortM!AH48*FaPensRurM!AH48)</f>
        <v>0.97012147909057644</v>
      </c>
      <c r="AJ49" s="77">
        <f>(1-txMortM!V35*FaPensRurM!V35)*(1-txMortM!W36*FaPensRurM!W36)*(1-txMortM!X37*FaPensRurM!X37)*(1-txMortM!Y38*FaPensRurM!Y38)*(1-txMortM!Z39*FaPensRurM!Z39)*(1-txMortM!AA40*FaPensRurM!AA40)*(1-txMortM!AB41*FaPensRurM!AB41)*(1-txMortM!AC42*FaPensRurM!AC42)*(1-txMortM!AD43*FaPensRurM!AD43)*(1-txMortM!AE44*FaPensRurM!AE44)*(1-txMortM!AF45*FaPensRurM!AF45)*(1-txMortM!AG46*FaPensRurM!AG46)*(1-txMortM!AH47*FaPensRurM!AH47)*(1-txMortM!AI48*FaPensRurM!AI48)</f>
        <v>0.97058430356245251</v>
      </c>
      <c r="AK49" s="77">
        <f>(1-txMortM!W35*FaPensRurM!W35)*(1-txMortM!X36*FaPensRurM!X36)*(1-txMortM!Y37*FaPensRurM!Y37)*(1-txMortM!Z38*FaPensRurM!Z38)*(1-txMortM!AA39*FaPensRurM!AA39)*(1-txMortM!AB40*FaPensRurM!AB40)*(1-txMortM!AC41*FaPensRurM!AC41)*(1-txMortM!AD42*FaPensRurM!AD42)*(1-txMortM!AE43*FaPensRurM!AE43)*(1-txMortM!AF44*FaPensRurM!AF44)*(1-txMortM!AG45*FaPensRurM!AG45)*(1-txMortM!AH46*FaPensRurM!AH46)*(1-txMortM!AI47*FaPensRurM!AI47)*(1-txMortM!AJ48*FaPensRurM!AJ48)</f>
        <v>0.97102723241054012</v>
      </c>
      <c r="AL49" s="77">
        <f>(1-txMortM!X35*FaPensRurM!X35)*(1-txMortM!Y36*FaPensRurM!Y36)*(1-txMortM!Z37*FaPensRurM!Z37)*(1-txMortM!AA38*FaPensRurM!AA38)*(1-txMortM!AB39*FaPensRurM!AB39)*(1-txMortM!AC40*FaPensRurM!AC40)*(1-txMortM!AD41*FaPensRurM!AD41)*(1-txMortM!AE42*FaPensRurM!AE42)*(1-txMortM!AF43*FaPensRurM!AF43)*(1-txMortM!AG44*FaPensRurM!AG44)*(1-txMortM!AH45*FaPensRurM!AH45)*(1-txMortM!AI46*FaPensRurM!AI46)*(1-txMortM!AJ47*FaPensRurM!AJ47)*(1-txMortM!AK48*FaPensRurM!AK48)</f>
        <v>0.97148000728374995</v>
      </c>
      <c r="AM49" s="77">
        <f>(1-txMortM!Y35*FaPensRurM!Y35)*(1-txMortM!Z36*FaPensRurM!Z36)*(1-txMortM!AA37*FaPensRurM!AA37)*(1-txMortM!AB38*FaPensRurM!AB38)*(1-txMortM!AC39*FaPensRurM!AC39)*(1-txMortM!AD40*FaPensRurM!AD40)*(1-txMortM!AE41*FaPensRurM!AE41)*(1-txMortM!AF42*FaPensRurM!AF42)*(1-txMortM!AG43*FaPensRurM!AG43)*(1-txMortM!AH44*FaPensRurM!AH44)*(1-txMortM!AI45*FaPensRurM!AI45)*(1-txMortM!AJ46*FaPensRurM!AJ46)*(1-txMortM!AK47*FaPensRurM!AK47)*(1-txMortM!AL48*FaPensRurM!AL48)</f>
        <v>0.97191755870863006</v>
      </c>
      <c r="AN49" s="77">
        <f>(1-txMortM!Z35*FaPensRurM!Z35)*(1-txMortM!AA36*FaPensRurM!AA36)*(1-txMortM!AB37*FaPensRurM!AB37)*(1-txMortM!AC38*FaPensRurM!AC38)*(1-txMortM!AD39*FaPensRurM!AD39)*(1-txMortM!AE40*FaPensRurM!AE40)*(1-txMortM!AF41*FaPensRurM!AF41)*(1-txMortM!AG42*FaPensRurM!AG42)*(1-txMortM!AH43*FaPensRurM!AH43)*(1-txMortM!AI44*FaPensRurM!AI44)*(1-txMortM!AJ45*FaPensRurM!AJ45)*(1-txMortM!AK46*FaPensRurM!AK46)*(1-txMortM!AL47*FaPensRurM!AL47)*(1-txMortM!AM48*FaPensRurM!AM48)</f>
        <v>0.97232307226183234</v>
      </c>
      <c r="AO49" s="77">
        <f>(1-txMortM!AA35*FaPensRurM!AA35)*(1-txMortM!AB36*FaPensRurM!AB36)*(1-txMortM!AC37*FaPensRurM!AC37)*(1-txMortM!AD38*FaPensRurM!AD38)*(1-txMortM!AE39*FaPensRurM!AE39)*(1-txMortM!AF40*FaPensRurM!AF40)*(1-txMortM!AG41*FaPensRurM!AG41)*(1-txMortM!AH42*FaPensRurM!AH42)*(1-txMortM!AI43*FaPensRurM!AI43)*(1-txMortM!AJ44*FaPensRurM!AJ44)*(1-txMortM!AK45*FaPensRurM!AK45)*(1-txMortM!AL46*FaPensRurM!AL46)*(1-txMortM!AM47*FaPensRurM!AM47)*(1-txMortM!AN48*FaPensRurM!AN48)</f>
        <v>0.97268414237231304</v>
      </c>
      <c r="AP49" s="77">
        <f>(1-txMortM!AB35*FaPensRurM!AB35)*(1-txMortM!AC36*FaPensRurM!AC36)*(1-txMortM!AD37*FaPensRurM!AD37)*(1-txMortM!AE38*FaPensRurM!AE38)*(1-txMortM!AF39*FaPensRurM!AF39)*(1-txMortM!AG40*FaPensRurM!AG40)*(1-txMortM!AH41*FaPensRurM!AH41)*(1-txMortM!AI42*FaPensRurM!AI42)*(1-txMortM!AJ43*FaPensRurM!AJ43)*(1-txMortM!AK44*FaPensRurM!AK44)*(1-txMortM!AL45*FaPensRurM!AL45)*(1-txMortM!AM46*FaPensRurM!AM46)*(1-txMortM!AN47*FaPensRurM!AN47)*(1-txMortM!AO48*FaPensRurM!AO48)</f>
        <v>0.97301946597504718</v>
      </c>
      <c r="AQ49" s="77">
        <f>(1-txMortM!AC35*FaPensRurM!AC35)*(1-txMortM!AD36*FaPensRurM!AD36)*(1-txMortM!AE37*FaPensRurM!AE37)*(1-txMortM!AF38*FaPensRurM!AF38)*(1-txMortM!AG39*FaPensRurM!AG39)*(1-txMortM!AH40*FaPensRurM!AH40)*(1-txMortM!AI41*FaPensRurM!AI41)*(1-txMortM!AJ42*FaPensRurM!AJ42)*(1-txMortM!AK43*FaPensRurM!AK43)*(1-txMortM!AL44*FaPensRurM!AL44)*(1-txMortM!AM45*FaPensRurM!AM45)*(1-txMortM!AN46*FaPensRurM!AN46)*(1-txMortM!AO47*FaPensRurM!AO47)*(1-txMortM!AP48*FaPensRurM!AP48)</f>
        <v>0.97336464655353871</v>
      </c>
      <c r="AR49" s="77">
        <f>(1-txMortM!AD35*FaPensRurM!AD35)*(1-txMortM!AE36*FaPensRurM!AE36)*(1-txMortM!AF37*FaPensRurM!AF37)*(1-txMortM!AG38*FaPensRurM!AG38)*(1-txMortM!AH39*FaPensRurM!AH39)*(1-txMortM!AI40*FaPensRurM!AI40)*(1-txMortM!AJ41*FaPensRurM!AJ41)*(1-txMortM!AK42*FaPensRurM!AK42)*(1-txMortM!AL43*FaPensRurM!AL43)*(1-txMortM!AM44*FaPensRurM!AM44)*(1-txMortM!AN45*FaPensRurM!AN45)*(1-txMortM!AO46*FaPensRurM!AO46)*(1-txMortM!AP47*FaPensRurM!AP47)*(1-txMortM!AQ48*FaPensRurM!AQ48)</f>
        <v>0.9737061572716823</v>
      </c>
      <c r="AS49" s="77">
        <f>(1-txMortM!AE35*FaPensRurM!AE35)*(1-txMortM!AF36*FaPensRurM!AF36)*(1-txMortM!AG37*FaPensRurM!AG37)*(1-txMortM!AH38*FaPensRurM!AH38)*(1-txMortM!AI39*FaPensRurM!AI39)*(1-txMortM!AJ40*FaPensRurM!AJ40)*(1-txMortM!AK41*FaPensRurM!AK41)*(1-txMortM!AL42*FaPensRurM!AL42)*(1-txMortM!AM43*FaPensRurM!AM43)*(1-txMortM!AN44*FaPensRurM!AN44)*(1-txMortM!AO45*FaPensRurM!AO45)*(1-txMortM!AP46*FaPensRurM!AP46)*(1-txMortM!AQ47*FaPensRurM!AQ47)*(1-txMortM!AR48*FaPensRurM!AR48)</f>
        <v>0.9740193396749548</v>
      </c>
      <c r="AT49" s="77">
        <f>(1-txMortM!AF35*FaPensRurM!AF35)*(1-txMortM!AG36*FaPensRurM!AG36)*(1-txMortM!AH37*FaPensRurM!AH37)*(1-txMortM!AI38*FaPensRurM!AI38)*(1-txMortM!AJ39*FaPensRurM!AJ39)*(1-txMortM!AK40*FaPensRurM!AK40)*(1-txMortM!AL41*FaPensRurM!AL41)*(1-txMortM!AM42*FaPensRurM!AM42)*(1-txMortM!AN43*FaPensRurM!AN43)*(1-txMortM!AO44*FaPensRurM!AO44)*(1-txMortM!AP45*FaPensRurM!AP45)*(1-txMortM!AQ46*FaPensRurM!AQ46)*(1-txMortM!AR47*FaPensRurM!AR47)*(1-txMortM!AS48*FaPensRurM!AS48)</f>
        <v>0.97426971118708472</v>
      </c>
      <c r="AU49" s="77">
        <f>(1-txMortM!AG35*FaPensRurM!AG35)*(1-txMortM!AH36*FaPensRurM!AH36)*(1-txMortM!AI37*FaPensRurM!AI37)*(1-txMortM!AJ38*FaPensRurM!AJ38)*(1-txMortM!AK39*FaPensRurM!AK39)*(1-txMortM!AL40*FaPensRurM!AL40)*(1-txMortM!AM41*FaPensRurM!AM41)*(1-txMortM!AN42*FaPensRurM!AN42)*(1-txMortM!AO43*FaPensRurM!AO43)*(1-txMortM!AP44*FaPensRurM!AP44)*(1-txMortM!AQ45*FaPensRurM!AQ45)*(1-txMortM!AR46*FaPensRurM!AR46)*(1-txMortM!AS47*FaPensRurM!AS47)*(1-txMortM!AT48*FaPensRurM!AT48)</f>
        <v>0.97457216964542415</v>
      </c>
      <c r="AV49" s="77">
        <f>(1-txMortM!AH35*FaPensRurM!AH35)*(1-txMortM!AI36*FaPensRurM!AI36)*(1-txMortM!AJ37*FaPensRurM!AJ37)*(1-txMortM!AK38*FaPensRurM!AK38)*(1-txMortM!AL39*FaPensRurM!AL39)*(1-txMortM!AM40*FaPensRurM!AM40)*(1-txMortM!AN41*FaPensRurM!AN41)*(1-txMortM!AO42*FaPensRurM!AO42)*(1-txMortM!AP43*FaPensRurM!AP43)*(1-txMortM!AQ44*FaPensRurM!AQ44)*(1-txMortM!AR45*FaPensRurM!AR45)*(1-txMortM!AS46*FaPensRurM!AS46)*(1-txMortM!AT47*FaPensRurM!AT47)*(1-txMortM!AU48*FaPensRurM!AU48)</f>
        <v>0.97489700947927671</v>
      </c>
      <c r="AW49" s="77">
        <f>(1-txMortM!AI35*FaPensRurM!AI35)*(1-txMortM!AJ36*FaPensRurM!AJ36)*(1-txMortM!AK37*FaPensRurM!AK37)*(1-txMortM!AL38*FaPensRurM!AL38)*(1-txMortM!AM39*FaPensRurM!AM39)*(1-txMortM!AN40*FaPensRurM!AN40)*(1-txMortM!AO41*FaPensRurM!AO41)*(1-txMortM!AP42*FaPensRurM!AP42)*(1-txMortM!AQ43*FaPensRurM!AQ43)*(1-txMortM!AR44*FaPensRurM!AR44)*(1-txMortM!AS45*FaPensRurM!AS45)*(1-txMortM!AT46*FaPensRurM!AT46)*(1-txMortM!AU47*FaPensRurM!AU47)*(1-txMortM!AV48*FaPensRurM!AV48)</f>
        <v>0.97521913374384883</v>
      </c>
      <c r="AX49" s="77">
        <f>(1-txMortM!AJ35*FaPensRurM!AJ35)*(1-txMortM!AK36*FaPensRurM!AK36)*(1-txMortM!AL37*FaPensRurM!AL37)*(1-txMortM!AM38*FaPensRurM!AM38)*(1-txMortM!AN39*FaPensRurM!AN39)*(1-txMortM!AO40*FaPensRurM!AO40)*(1-txMortM!AP41*FaPensRurM!AP41)*(1-txMortM!AQ42*FaPensRurM!AQ42)*(1-txMortM!AR43*FaPensRurM!AR43)*(1-txMortM!AS44*FaPensRurM!AS44)*(1-txMortM!AT45*FaPensRurM!AT45)*(1-txMortM!AU46*FaPensRurM!AU46)*(1-txMortM!AV47*FaPensRurM!AV47)*(1-txMortM!AW48*FaPensRurM!AW48)</f>
        <v>0.9755007705603479</v>
      </c>
      <c r="AY49" s="77">
        <f>(1-txMortM!AK35*FaPensRurM!AK35)*(1-txMortM!AL36*FaPensRurM!AL36)*(1-txMortM!AM37*FaPensRurM!AM37)*(1-txMortM!AN38*FaPensRurM!AN38)*(1-txMortM!AO39*FaPensRurM!AO39)*(1-txMortM!AP40*FaPensRurM!AP40)*(1-txMortM!AQ41*FaPensRurM!AQ41)*(1-txMortM!AR42*FaPensRurM!AR42)*(1-txMortM!AS43*FaPensRurM!AS43)*(1-txMortM!AT44*FaPensRurM!AT44)*(1-txMortM!AU45*FaPensRurM!AU45)*(1-txMortM!AV46*FaPensRurM!AV46)*(1-txMortM!AW47*FaPensRurM!AW47)*(1-txMortM!AX48*FaPensRurM!AX48)</f>
        <v>0.97579565809327062</v>
      </c>
      <c r="AZ49" s="77">
        <f>(1-txMortM!AL35*FaPensRurM!AL35)*(1-txMortM!AM36*FaPensRurM!AM36)*(1-txMortM!AN37*FaPensRurM!AN37)*(1-txMortM!AO38*FaPensRurM!AO38)*(1-txMortM!AP39*FaPensRurM!AP39)*(1-txMortM!AQ40*FaPensRurM!AQ40)*(1-txMortM!AR41*FaPensRurM!AR41)*(1-txMortM!AS42*FaPensRurM!AS42)*(1-txMortM!AT43*FaPensRurM!AT43)*(1-txMortM!AU44*FaPensRurM!AU44)*(1-txMortM!AV45*FaPensRurM!AV45)*(1-txMortM!AW46*FaPensRurM!AW46)*(1-txMortM!AX47*FaPensRurM!AX47)*(1-txMortM!AY48*FaPensRurM!AY48)</f>
        <v>0.97607219538997259</v>
      </c>
      <c r="BA49" s="77">
        <f>(1-txMortM!AM35*FaPensRurM!AM35)*(1-txMortM!AN36*FaPensRurM!AN36)*(1-txMortM!AO37*FaPensRurM!AO37)*(1-txMortM!AP38*FaPensRurM!AP38)*(1-txMortM!AQ39*FaPensRurM!AQ39)*(1-txMortM!AR40*FaPensRurM!AR40)*(1-txMortM!AS41*FaPensRurM!AS41)*(1-txMortM!AT42*FaPensRurM!AT42)*(1-txMortM!AU43*FaPensRurM!AU43)*(1-txMortM!AV44*FaPensRurM!AV44)*(1-txMortM!AW45*FaPensRurM!AW45)*(1-txMortM!AX46*FaPensRurM!AX46)*(1-txMortM!AY47*FaPensRurM!AY47)*(1-txMortM!AZ48*FaPensRurM!AZ48)</f>
        <v>0.9763545778062801</v>
      </c>
      <c r="BB49" s="77">
        <f>(1-txMortM!AN35*FaPensRurM!AN35)*(1-txMortM!AO36*FaPensRurM!AO36)*(1-txMortM!AP37*FaPensRurM!AP37)*(1-txMortM!AQ38*FaPensRurM!AQ38)*(1-txMortM!AR39*FaPensRurM!AR39)*(1-txMortM!AS40*FaPensRurM!AS40)*(1-txMortM!AT41*FaPensRurM!AT41)*(1-txMortM!AU42*FaPensRurM!AU42)*(1-txMortM!AV43*FaPensRurM!AV43)*(1-txMortM!AW44*FaPensRurM!AW44)*(1-txMortM!AX45*FaPensRurM!AX45)*(1-txMortM!AY46*FaPensRurM!AY46)*(1-txMortM!AZ47*FaPensRurM!AZ47)*(1-txMortM!BA48*FaPensRurM!BA48)</f>
        <v>0.97659196351831734</v>
      </c>
      <c r="BC49" s="77">
        <f>(1-txMortM!AO35*FaPensRurM!AO35)*(1-txMortM!AP36*FaPensRurM!AP36)*(1-txMortM!AQ37*FaPensRurM!AQ37)*(1-txMortM!AR38*FaPensRurM!AR38)*(1-txMortM!AS39*FaPensRurM!AS39)*(1-txMortM!AT40*FaPensRurM!AT40)*(1-txMortM!AU41*FaPensRurM!AU41)*(1-txMortM!AV42*FaPensRurM!AV42)*(1-txMortM!AW43*FaPensRurM!AW43)*(1-txMortM!AX44*FaPensRurM!AX44)*(1-txMortM!AY45*FaPensRurM!AY45)*(1-txMortM!AZ46*FaPensRurM!AZ46)*(1-txMortM!BA47*FaPensRurM!BA47)*(1-txMortM!BB48*FaPensRurM!BB48)</f>
        <v>0.97680714710465699</v>
      </c>
      <c r="BD49" s="77">
        <f>(1-txMortM!AP35*FaPensRurM!AP35)*(1-txMortM!AQ36*FaPensRurM!AQ36)*(1-txMortM!AR37*FaPensRurM!AR37)*(1-txMortM!AS38*FaPensRurM!AS38)*(1-txMortM!AT39*FaPensRurM!AT39)*(1-txMortM!AU40*FaPensRurM!AU40)*(1-txMortM!AV41*FaPensRurM!AV41)*(1-txMortM!AW42*FaPensRurM!AW42)*(1-txMortM!AX43*FaPensRurM!AX43)*(1-txMortM!AY44*FaPensRurM!AY44)*(1-txMortM!AZ45*FaPensRurM!AZ45)*(1-txMortM!BA46*FaPensRurM!BA46)*(1-txMortM!BB47*FaPensRurM!BB47)*(1-txMortM!BC48*FaPensRurM!BC48)</f>
        <v>0.97700455095452798</v>
      </c>
      <c r="BE49" s="77">
        <f>(1-txMortM!AQ35*FaPensRurM!AQ35)*(1-txMortM!AR36*FaPensRurM!AR36)*(1-txMortM!AS37*FaPensRurM!AS37)*(1-txMortM!AT38*FaPensRurM!AT38)*(1-txMortM!AU39*FaPensRurM!AU39)*(1-txMortM!AV40*FaPensRurM!AV40)*(1-txMortM!AW41*FaPensRurM!AW41)*(1-txMortM!AX42*FaPensRurM!AX42)*(1-txMortM!AY43*FaPensRurM!AY43)*(1-txMortM!AZ44*FaPensRurM!AZ44)*(1-txMortM!BA45*FaPensRurM!BA45)*(1-txMortM!BB46*FaPensRurM!BB46)*(1-txMortM!BC47*FaPensRurM!BC47)*(1-txMortM!BD48*FaPensRurM!BD48)</f>
        <v>0.97719951369099567</v>
      </c>
      <c r="BF49" s="77">
        <f>(1-txMortM!AR35*FaPensRurM!AR35)*(1-txMortM!AS36*FaPensRurM!AS36)*(1-txMortM!AT37*FaPensRurM!AT37)*(1-txMortM!AU38*FaPensRurM!AU38)*(1-txMortM!AV39*FaPensRurM!AV39)*(1-txMortM!AW40*FaPensRurM!AW40)*(1-txMortM!AX41*FaPensRurM!AX41)*(1-txMortM!AY42*FaPensRurM!AY42)*(1-txMortM!AZ43*FaPensRurM!AZ43)*(1-txMortM!BA44*FaPensRurM!BA44)*(1-txMortM!BB45*FaPensRurM!BB45)*(1-txMortM!BC46*FaPensRurM!BC46)*(1-txMortM!BD47*FaPensRurM!BD47)*(1-txMortM!BE48*FaPensRurM!BE48)</f>
        <v>0.97739836289123938</v>
      </c>
      <c r="BG49" s="77">
        <f>(1-txMortM!AS35*FaPensRurM!AS35)*(1-txMortM!AT36*FaPensRurM!AT36)*(1-txMortM!AU37*FaPensRurM!AU37)*(1-txMortM!AV38*FaPensRurM!AV38)*(1-txMortM!AW39*FaPensRurM!AW39)*(1-txMortM!AX40*FaPensRurM!AX40)*(1-txMortM!AY41*FaPensRurM!AY41)*(1-txMortM!AZ42*FaPensRurM!AZ42)*(1-txMortM!BA43*FaPensRurM!BA43)*(1-txMortM!BB44*FaPensRurM!BB44)*(1-txMortM!BC45*FaPensRurM!BC45)*(1-txMortM!BD46*FaPensRurM!BD46)*(1-txMortM!BE47*FaPensRurM!BE47)*(1-txMortM!BF48*FaPensRurM!BF48)</f>
        <v>0.97760568707603779</v>
      </c>
      <c r="BH49" s="77">
        <f>(1-txMortM!AT35*FaPensRurM!AT35)*(1-txMortM!AU36*FaPensRurM!AU36)*(1-txMortM!AV37*FaPensRurM!AV37)*(1-txMortM!AW38*FaPensRurM!AW38)*(1-txMortM!AX39*FaPensRurM!AX39)*(1-txMortM!AY40*FaPensRurM!AY40)*(1-txMortM!AZ41*FaPensRurM!AZ41)*(1-txMortM!BA42*FaPensRurM!BA42)*(1-txMortM!BB43*FaPensRurM!BB43)*(1-txMortM!BC44*FaPensRurM!BC44)*(1-txMortM!BD45*FaPensRurM!BD45)*(1-txMortM!BE46*FaPensRurM!BE46)*(1-txMortM!BF47*FaPensRurM!BF47)*(1-txMortM!BG48*FaPensRurM!BG48)</f>
        <v>0.97778243104914631</v>
      </c>
      <c r="BI49" s="77">
        <f>(1-txMortM!AU35*FaPensRurM!AU35)*(1-txMortM!AV36*FaPensRurM!AV36)*(1-txMortM!AW37*FaPensRurM!AW37)*(1-txMortM!AX38*FaPensRurM!AX38)*(1-txMortM!AY39*FaPensRurM!AY39)*(1-txMortM!AZ40*FaPensRurM!AZ40)*(1-txMortM!BA41*FaPensRurM!BA41)*(1-txMortM!BB42*FaPensRurM!BB42)*(1-txMortM!BC43*FaPensRurM!BC43)*(1-txMortM!BD44*FaPensRurM!BD44)*(1-txMortM!BE45*FaPensRurM!BE45)*(1-txMortM!BF46*FaPensRurM!BF46)*(1-txMortM!BG47*FaPensRurM!BG47)*(1-txMortM!BH48*FaPensRurM!BH48)</f>
        <v>0.97796700827388872</v>
      </c>
      <c r="BJ49" s="78">
        <f>(1-txMortM!AV35*FaPensRurM!AV35)*(1-txMortM!AW36*FaPensRurM!AW36)*(1-txMortM!AX37*FaPensRurM!AX37)*(1-txMortM!AY38*FaPensRurM!AY38)*(1-txMortM!AZ39*FaPensRurM!AZ39)*(1-txMortM!BA40*FaPensRurM!BA40)*(1-txMortM!BB41*FaPensRurM!BB41)*(1-txMortM!BC42*FaPensRurM!BC42)*(1-txMortM!BD43*FaPensRurM!BD43)*(1-txMortM!BE44*FaPensRurM!BE44)*(1-txMortM!BF45*FaPensRurM!BF45)*(1-txMortM!BG46*FaPensRurM!BG46)*(1-txMortM!BH47*FaPensRurM!BH47)*(1-txMortM!BI48*FaPensRurM!BI48)</f>
        <v>0.97814976987801106</v>
      </c>
    </row>
    <row r="50" spans="1:62" s="79" customFormat="1" x14ac:dyDescent="0.3">
      <c r="A50" s="29">
        <v>48</v>
      </c>
      <c r="B50" s="5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P50" s="76"/>
      <c r="Q50" s="77"/>
      <c r="R50" s="77"/>
      <c r="S50" s="77"/>
      <c r="T50" s="77"/>
      <c r="U50" s="77"/>
      <c r="V50" s="77"/>
      <c r="W50" s="77"/>
      <c r="X50" s="77"/>
      <c r="Y50" s="77"/>
      <c r="Z50" s="77"/>
      <c r="AA50" s="77"/>
      <c r="AB50" s="77"/>
      <c r="AC50" s="77"/>
      <c r="AD50" s="77"/>
      <c r="AE50" s="77">
        <f>(1-txMortM!Q36*FaPensRurM!Q36)*(1-txMortM!R37*FaPensRurM!R37)*(1-txMortM!S38*FaPensRurM!S38)*(1-txMortM!T39*FaPensRurM!T39)*(1-txMortM!U40*FaPensRurM!U40)*(1-txMortM!V41*FaPensRurM!V41)*(1-txMortM!W42*FaPensRurM!W42)*(1-txMortM!X43*FaPensRurM!X43)*(1-txMortM!Y44*FaPensRurM!Y44)*(1-txMortM!Z45*FaPensRurM!Z45)*(1-txMortM!AA46*FaPensRurM!AA46)*(1-txMortM!AB47*FaPensRurM!AB47)*(1-txMortM!AC48*FaPensRurM!AC48)*(1-txMortM!AD49*FaPensRurM!AD49)</f>
        <v>0.96620914673271108</v>
      </c>
      <c r="AF50" s="77">
        <f>(1-txMortM!R36*FaPensRurM!R36)*(1-txMortM!S37*FaPensRurM!S37)*(1-txMortM!T38*FaPensRurM!T38)*(1-txMortM!U39*FaPensRurM!U39)*(1-txMortM!V40*FaPensRurM!V40)*(1-txMortM!W41*FaPensRurM!W41)*(1-txMortM!X42*FaPensRurM!X42)*(1-txMortM!Y43*FaPensRurM!Y43)*(1-txMortM!Z44*FaPensRurM!Z44)*(1-txMortM!AA45*FaPensRurM!AA45)*(1-txMortM!AB46*FaPensRurM!AB46)*(1-txMortM!AC47*FaPensRurM!AC47)*(1-txMortM!AD48*FaPensRurM!AD48)*(1-txMortM!AE49*FaPensRurM!AE49)</f>
        <v>0.96683916322943297</v>
      </c>
      <c r="AG50" s="77">
        <f>(1-txMortM!S36*FaPensRurM!S36)*(1-txMortM!T37*FaPensRurM!T37)*(1-txMortM!U38*FaPensRurM!U38)*(1-txMortM!V39*FaPensRurM!V39)*(1-txMortM!W40*FaPensRurM!W40)*(1-txMortM!X41*FaPensRurM!X41)*(1-txMortM!Y42*FaPensRurM!Y42)*(1-txMortM!Z43*FaPensRurM!Z43)*(1-txMortM!AA44*FaPensRurM!AA44)*(1-txMortM!AB45*FaPensRurM!AB45)*(1-txMortM!AC46*FaPensRurM!AC46)*(1-txMortM!AD47*FaPensRurM!AD47)*(1-txMortM!AE48*FaPensRurM!AE48)*(1-txMortM!AF49*FaPensRurM!AF49)</f>
        <v>0.96740600056906956</v>
      </c>
      <c r="AH50" s="77">
        <f>(1-txMortM!T36*FaPensRurM!T36)*(1-txMortM!U37*FaPensRurM!U37)*(1-txMortM!V38*FaPensRurM!V38)*(1-txMortM!W39*FaPensRurM!W39)*(1-txMortM!X40*FaPensRurM!X40)*(1-txMortM!Y41*FaPensRurM!Y41)*(1-txMortM!Z42*FaPensRurM!Z42)*(1-txMortM!AA43*FaPensRurM!AA43)*(1-txMortM!AB44*FaPensRurM!AB44)*(1-txMortM!AC45*FaPensRurM!AC45)*(1-txMortM!AD46*FaPensRurM!AD46)*(1-txMortM!AE47*FaPensRurM!AE47)*(1-txMortM!AF48*FaPensRurM!AF48)*(1-txMortM!AG49*FaPensRurM!AG49)</f>
        <v>0.96797292508776178</v>
      </c>
      <c r="AI50" s="77">
        <f>(1-txMortM!U36*FaPensRurM!U36)*(1-txMortM!V37*FaPensRurM!V37)*(1-txMortM!W38*FaPensRurM!W38)*(1-txMortM!X39*FaPensRurM!X39)*(1-txMortM!Y40*FaPensRurM!Y40)*(1-txMortM!Z41*FaPensRurM!Z41)*(1-txMortM!AA42*FaPensRurM!AA42)*(1-txMortM!AB43*FaPensRurM!AB43)*(1-txMortM!AC44*FaPensRurM!AC44)*(1-txMortM!AD45*FaPensRurM!AD45)*(1-txMortM!AE46*FaPensRurM!AE46)*(1-txMortM!AF47*FaPensRurM!AF47)*(1-txMortM!AG48*FaPensRurM!AG48)*(1-txMortM!AH49*FaPensRurM!AH49)</f>
        <v>0.96851633729102371</v>
      </c>
      <c r="AJ50" s="77">
        <f>(1-txMortM!V36*FaPensRurM!V36)*(1-txMortM!W37*FaPensRurM!W37)*(1-txMortM!X38*FaPensRurM!X38)*(1-txMortM!Y39*FaPensRurM!Y39)*(1-txMortM!Z40*FaPensRurM!Z40)*(1-txMortM!AA41*FaPensRurM!AA41)*(1-txMortM!AB42*FaPensRurM!AB42)*(1-txMortM!AC43*FaPensRurM!AC43)*(1-txMortM!AD44*FaPensRurM!AD44)*(1-txMortM!AE45*FaPensRurM!AE45)*(1-txMortM!AF46*FaPensRurM!AF46)*(1-txMortM!AG47*FaPensRurM!AG47)*(1-txMortM!AH48*FaPensRurM!AH48)*(1-txMortM!AI49*FaPensRurM!AI49)</f>
        <v>0.96903013780514902</v>
      </c>
      <c r="AK50" s="77">
        <f>(1-txMortM!W36*FaPensRurM!W36)*(1-txMortM!X37*FaPensRurM!X37)*(1-txMortM!Y38*FaPensRurM!Y38)*(1-txMortM!Z39*FaPensRurM!Z39)*(1-txMortM!AA40*FaPensRurM!AA40)*(1-txMortM!AB41*FaPensRurM!AB41)*(1-txMortM!AC42*FaPensRurM!AC42)*(1-txMortM!AD43*FaPensRurM!AD43)*(1-txMortM!AE44*FaPensRurM!AE44)*(1-txMortM!AF45*FaPensRurM!AF45)*(1-txMortM!AG46*FaPensRurM!AG46)*(1-txMortM!AH47*FaPensRurM!AH47)*(1-txMortM!AI48*FaPensRurM!AI48)*(1-txMortM!AJ49*FaPensRurM!AJ49)</f>
        <v>0.96949058998273918</v>
      </c>
      <c r="AL50" s="77">
        <f>(1-txMortM!X36*FaPensRurM!X36)*(1-txMortM!Y37*FaPensRurM!Y37)*(1-txMortM!Z38*FaPensRurM!Z38)*(1-txMortM!AA39*FaPensRurM!AA39)*(1-txMortM!AB40*FaPensRurM!AB40)*(1-txMortM!AC41*FaPensRurM!AC41)*(1-txMortM!AD42*FaPensRurM!AD42)*(1-txMortM!AE43*FaPensRurM!AE43)*(1-txMortM!AF44*FaPensRurM!AF44)*(1-txMortM!AG45*FaPensRurM!AG45)*(1-txMortM!AH46*FaPensRurM!AH46)*(1-txMortM!AI47*FaPensRurM!AI47)*(1-txMortM!AJ48*FaPensRurM!AJ48)*(1-txMortM!AK49*FaPensRurM!AK49)</f>
        <v>0.96993203956777363</v>
      </c>
      <c r="AM50" s="77">
        <f>(1-txMortM!Y36*FaPensRurM!Y36)*(1-txMortM!Z37*FaPensRurM!Z37)*(1-txMortM!AA38*FaPensRurM!AA38)*(1-txMortM!AB39*FaPensRurM!AB39)*(1-txMortM!AC40*FaPensRurM!AC40)*(1-txMortM!AD41*FaPensRurM!AD41)*(1-txMortM!AE42*FaPensRurM!AE42)*(1-txMortM!AF43*FaPensRurM!AF43)*(1-txMortM!AG44*FaPensRurM!AG44)*(1-txMortM!AH45*FaPensRurM!AH45)*(1-txMortM!AI46*FaPensRurM!AI46)*(1-txMortM!AJ47*FaPensRurM!AJ47)*(1-txMortM!AK48*FaPensRurM!AK48)*(1-txMortM!AL49*FaPensRurM!AL49)</f>
        <v>0.97038038775251168</v>
      </c>
      <c r="AN50" s="77">
        <f>(1-txMortM!Z36*FaPensRurM!Z36)*(1-txMortM!AA37*FaPensRurM!AA37)*(1-txMortM!AB38*FaPensRurM!AB38)*(1-txMortM!AC39*FaPensRurM!AC39)*(1-txMortM!AD40*FaPensRurM!AD40)*(1-txMortM!AE41*FaPensRurM!AE41)*(1-txMortM!AF42*FaPensRurM!AF42)*(1-txMortM!AG43*FaPensRurM!AG43)*(1-txMortM!AH44*FaPensRurM!AH44)*(1-txMortM!AI45*FaPensRurM!AI45)*(1-txMortM!AJ46*FaPensRurM!AJ46)*(1-txMortM!AK47*FaPensRurM!AK47)*(1-txMortM!AL48*FaPensRurM!AL48)*(1-txMortM!AM49*FaPensRurM!AM49)</f>
        <v>0.9708051439758576</v>
      </c>
      <c r="AO50" s="77">
        <f>(1-txMortM!AA36*FaPensRurM!AA36)*(1-txMortM!AB37*FaPensRurM!AB37)*(1-txMortM!AC38*FaPensRurM!AC38)*(1-txMortM!AD39*FaPensRurM!AD39)*(1-txMortM!AE40*FaPensRurM!AE40)*(1-txMortM!AF41*FaPensRurM!AF41)*(1-txMortM!AG42*FaPensRurM!AG42)*(1-txMortM!AH43*FaPensRurM!AH43)*(1-txMortM!AI44*FaPensRurM!AI44)*(1-txMortM!AJ45*FaPensRurM!AJ45)*(1-txMortM!AK46*FaPensRurM!AK46)*(1-txMortM!AL47*FaPensRurM!AL47)*(1-txMortM!AM48*FaPensRurM!AM48)*(1-txMortM!AN49*FaPensRurM!AN49)</f>
        <v>0.97119934379090511</v>
      </c>
      <c r="AP50" s="77">
        <f>(1-txMortM!AB36*FaPensRurM!AB36)*(1-txMortM!AC37*FaPensRurM!AC37)*(1-txMortM!AD38*FaPensRurM!AD38)*(1-txMortM!AE39*FaPensRurM!AE39)*(1-txMortM!AF40*FaPensRurM!AF40)*(1-txMortM!AG41*FaPensRurM!AG41)*(1-txMortM!AH42*FaPensRurM!AH42)*(1-txMortM!AI43*FaPensRurM!AI43)*(1-txMortM!AJ44*FaPensRurM!AJ44)*(1-txMortM!AK45*FaPensRurM!AK45)*(1-txMortM!AL46*FaPensRurM!AL46)*(1-txMortM!AM47*FaPensRurM!AM47)*(1-txMortM!AN48*FaPensRurM!AN48)*(1-txMortM!AO49*FaPensRurM!AO49)</f>
        <v>0.97155775626133689</v>
      </c>
      <c r="AQ50" s="77">
        <f>(1-txMortM!AC36*FaPensRurM!AC36)*(1-txMortM!AD37*FaPensRurM!AD37)*(1-txMortM!AE38*FaPensRurM!AE38)*(1-txMortM!AF39*FaPensRurM!AF39)*(1-txMortM!AG40*FaPensRurM!AG40)*(1-txMortM!AH41*FaPensRurM!AH41)*(1-txMortM!AI42*FaPensRurM!AI42)*(1-txMortM!AJ43*FaPensRurM!AJ43)*(1-txMortM!AK44*FaPensRurM!AK44)*(1-txMortM!AL45*FaPensRurM!AL45)*(1-txMortM!AM46*FaPensRurM!AM46)*(1-txMortM!AN47*FaPensRurM!AN47)*(1-txMortM!AO48*FaPensRurM!AO48)*(1-txMortM!AP49*FaPensRurM!AP49)</f>
        <v>0.97190153583047045</v>
      </c>
      <c r="AR50" s="77">
        <f>(1-txMortM!AD36*FaPensRurM!AD36)*(1-txMortM!AE37*FaPensRurM!AE37)*(1-txMortM!AF38*FaPensRurM!AF38)*(1-txMortM!AG39*FaPensRurM!AG39)*(1-txMortM!AH40*FaPensRurM!AH40)*(1-txMortM!AI41*FaPensRurM!AI41)*(1-txMortM!AJ42*FaPensRurM!AJ42)*(1-txMortM!AK43*FaPensRurM!AK43)*(1-txMortM!AL44*FaPensRurM!AL44)*(1-txMortM!AM45*FaPensRurM!AM45)*(1-txMortM!AN46*FaPensRurM!AN46)*(1-txMortM!AO47*FaPensRurM!AO47)*(1-txMortM!AP48*FaPensRurM!AP48)*(1-txMortM!AQ49*FaPensRurM!AQ49)</f>
        <v>0.97224896052118925</v>
      </c>
      <c r="AS50" s="77">
        <f>(1-txMortM!AE36*FaPensRurM!AE36)*(1-txMortM!AF37*FaPensRurM!AF37)*(1-txMortM!AG38*FaPensRurM!AG38)*(1-txMortM!AH39*FaPensRurM!AH39)*(1-txMortM!AI40*FaPensRurM!AI40)*(1-txMortM!AJ41*FaPensRurM!AJ41)*(1-txMortM!AK42*FaPensRurM!AK42)*(1-txMortM!AL43*FaPensRurM!AL43)*(1-txMortM!AM44*FaPensRurM!AM44)*(1-txMortM!AN45*FaPensRurM!AN45)*(1-txMortM!AO46*FaPensRurM!AO46)*(1-txMortM!AP47*FaPensRurM!AP47)*(1-txMortM!AQ48*FaPensRurM!AQ48)*(1-txMortM!AR49*FaPensRurM!AR49)</f>
        <v>0.97257885695067303</v>
      </c>
      <c r="AT50" s="77">
        <f>(1-txMortM!AF36*FaPensRurM!AF36)*(1-txMortM!AG37*FaPensRurM!AG37)*(1-txMortM!AH38*FaPensRurM!AH38)*(1-txMortM!AI39*FaPensRurM!AI39)*(1-txMortM!AJ40*FaPensRurM!AJ40)*(1-txMortM!AK41*FaPensRurM!AK41)*(1-txMortM!AL42*FaPensRurM!AL42)*(1-txMortM!AM43*FaPensRurM!AM43)*(1-txMortM!AN44*FaPensRurM!AN44)*(1-txMortM!AO45*FaPensRurM!AO45)*(1-txMortM!AP46*FaPensRurM!AP46)*(1-txMortM!AQ47*FaPensRurM!AQ47)*(1-txMortM!AR48*FaPensRurM!AR48)*(1-txMortM!AS49*FaPensRurM!AS49)</f>
        <v>0.97288522521363496</v>
      </c>
      <c r="AU50" s="77">
        <f>(1-txMortM!AG36*FaPensRurM!AG36)*(1-txMortM!AH37*FaPensRurM!AH37)*(1-txMortM!AI38*FaPensRurM!AI38)*(1-txMortM!AJ39*FaPensRurM!AJ39)*(1-txMortM!AK40*FaPensRurM!AK40)*(1-txMortM!AL41*FaPensRurM!AL41)*(1-txMortM!AM42*FaPensRurM!AM42)*(1-txMortM!AN43*FaPensRurM!AN43)*(1-txMortM!AO44*FaPensRurM!AO44)*(1-txMortM!AP45*FaPensRurM!AP45)*(1-txMortM!AQ46*FaPensRurM!AQ46)*(1-txMortM!AR47*FaPensRurM!AR47)*(1-txMortM!AS48*FaPensRurM!AS48)*(1-txMortM!AT49*FaPensRurM!AT49)</f>
        <v>0.97317252506045815</v>
      </c>
      <c r="AV50" s="77">
        <f>(1-txMortM!AH36*FaPensRurM!AH36)*(1-txMortM!AI37*FaPensRurM!AI37)*(1-txMortM!AJ38*FaPensRurM!AJ38)*(1-txMortM!AK39*FaPensRurM!AK39)*(1-txMortM!AL40*FaPensRurM!AL40)*(1-txMortM!AM41*FaPensRurM!AM41)*(1-txMortM!AN42*FaPensRurM!AN42)*(1-txMortM!AO43*FaPensRurM!AO43)*(1-txMortM!AP44*FaPensRurM!AP44)*(1-txMortM!AQ45*FaPensRurM!AQ45)*(1-txMortM!AR46*FaPensRurM!AR46)*(1-txMortM!AS47*FaPensRurM!AS47)*(1-txMortM!AT48*FaPensRurM!AT48)*(1-txMortM!AU49*FaPensRurM!AU49)</f>
        <v>0.97350924792123228</v>
      </c>
      <c r="AW50" s="77">
        <f>(1-txMortM!AI36*FaPensRurM!AI36)*(1-txMortM!AJ37*FaPensRurM!AJ37)*(1-txMortM!AK38*FaPensRurM!AK38)*(1-txMortM!AL39*FaPensRurM!AL39)*(1-txMortM!AM40*FaPensRurM!AM40)*(1-txMortM!AN41*FaPensRurM!AN41)*(1-txMortM!AO42*FaPensRurM!AO42)*(1-txMortM!AP43*FaPensRurM!AP43)*(1-txMortM!AQ44*FaPensRurM!AQ44)*(1-txMortM!AR45*FaPensRurM!AR45)*(1-txMortM!AS46*FaPensRurM!AS46)*(1-txMortM!AT47*FaPensRurM!AT47)*(1-txMortM!AU48*FaPensRurM!AU48)*(1-txMortM!AV49*FaPensRurM!AV49)</f>
        <v>0.97382446855250815</v>
      </c>
      <c r="AX50" s="77">
        <f>(1-txMortM!AJ36*FaPensRurM!AJ36)*(1-txMortM!AK37*FaPensRurM!AK37)*(1-txMortM!AL38*FaPensRurM!AL38)*(1-txMortM!AM39*FaPensRurM!AM39)*(1-txMortM!AN40*FaPensRurM!AN40)*(1-txMortM!AO41*FaPensRurM!AO41)*(1-txMortM!AP42*FaPensRurM!AP42)*(1-txMortM!AQ43*FaPensRurM!AQ43)*(1-txMortM!AR44*FaPensRurM!AR44)*(1-txMortM!AS45*FaPensRurM!AS45)*(1-txMortM!AT46*FaPensRurM!AT46)*(1-txMortM!AU47*FaPensRurM!AU47)*(1-txMortM!AV48*FaPensRurM!AV48)*(1-txMortM!AW49*FaPensRurM!AW49)</f>
        <v>0.97412946991913185</v>
      </c>
      <c r="AY50" s="77">
        <f>(1-txMortM!AK36*FaPensRurM!AK36)*(1-txMortM!AL37*FaPensRurM!AL37)*(1-txMortM!AM38*FaPensRurM!AM38)*(1-txMortM!AN39*FaPensRurM!AN39)*(1-txMortM!AO40*FaPensRurM!AO40)*(1-txMortM!AP41*FaPensRurM!AP41)*(1-txMortM!AQ42*FaPensRurM!AQ42)*(1-txMortM!AR43*FaPensRurM!AR43)*(1-txMortM!AS44*FaPensRurM!AS44)*(1-txMortM!AT45*FaPensRurM!AT45)*(1-txMortM!AU46*FaPensRurM!AU46)*(1-txMortM!AV47*FaPensRurM!AV47)*(1-txMortM!AW48*FaPensRurM!AW48)*(1-txMortM!AX49*FaPensRurM!AX49)</f>
        <v>0.97440115003551153</v>
      </c>
      <c r="AZ50" s="77">
        <f>(1-txMortM!AL36*FaPensRurM!AL36)*(1-txMortM!AM37*FaPensRurM!AM37)*(1-txMortM!AN38*FaPensRurM!AN38)*(1-txMortM!AO39*FaPensRurM!AO39)*(1-txMortM!AP40*FaPensRurM!AP40)*(1-txMortM!AQ41*FaPensRurM!AQ41)*(1-txMortM!AR42*FaPensRurM!AR42)*(1-txMortM!AS43*FaPensRurM!AS43)*(1-txMortM!AT44*FaPensRurM!AT44)*(1-txMortM!AU45*FaPensRurM!AU45)*(1-txMortM!AV46*FaPensRurM!AV46)*(1-txMortM!AW47*FaPensRurM!AW47)*(1-txMortM!AX48*FaPensRurM!AX48)*(1-txMortM!AY49*FaPensRurM!AY49)</f>
        <v>0.97469198909841104</v>
      </c>
      <c r="BA50" s="77">
        <f>(1-txMortM!AM36*FaPensRurM!AM36)*(1-txMortM!AN37*FaPensRurM!AN37)*(1-txMortM!AO38*FaPensRurM!AO38)*(1-txMortM!AP39*FaPensRurM!AP39)*(1-txMortM!AQ40*FaPensRurM!AQ40)*(1-txMortM!AR41*FaPensRurM!AR41)*(1-txMortM!AS42*FaPensRurM!AS42)*(1-txMortM!AT43*FaPensRurM!AT43)*(1-txMortM!AU44*FaPensRurM!AU44)*(1-txMortM!AV45*FaPensRurM!AV45)*(1-txMortM!AW46*FaPensRurM!AW46)*(1-txMortM!AX47*FaPensRurM!AX47)*(1-txMortM!AY48*FaPensRurM!AY48)*(1-txMortM!AZ49*FaPensRurM!AZ49)</f>
        <v>0.97496053366565083</v>
      </c>
      <c r="BB50" s="77">
        <f>(1-txMortM!AN36*FaPensRurM!AN36)*(1-txMortM!AO37*FaPensRurM!AO37)*(1-txMortM!AP38*FaPensRurM!AP38)*(1-txMortM!AQ39*FaPensRurM!AQ39)*(1-txMortM!AR40*FaPensRurM!AR40)*(1-txMortM!AS41*FaPensRurM!AS41)*(1-txMortM!AT42*FaPensRurM!AT42)*(1-txMortM!AU43*FaPensRurM!AU43)*(1-txMortM!AV44*FaPensRurM!AV44)*(1-txMortM!AW45*FaPensRurM!AW45)*(1-txMortM!AX46*FaPensRurM!AX46)*(1-txMortM!AY47*FaPensRurM!AY47)*(1-txMortM!AZ48*FaPensRurM!AZ48)*(1-txMortM!BA49*FaPensRurM!BA49)</f>
        <v>0.97523541969352301</v>
      </c>
      <c r="BC50" s="77">
        <f>(1-txMortM!AO36*FaPensRurM!AO36)*(1-txMortM!AP37*FaPensRurM!AP37)*(1-txMortM!AQ38*FaPensRurM!AQ38)*(1-txMortM!AR39*FaPensRurM!AR39)*(1-txMortM!AS40*FaPensRurM!AS40)*(1-txMortM!AT41*FaPensRurM!AT41)*(1-txMortM!AU42*FaPensRurM!AU42)*(1-txMortM!AV43*FaPensRurM!AV43)*(1-txMortM!AW44*FaPensRurM!AW44)*(1-txMortM!AX45*FaPensRurM!AX45)*(1-txMortM!AY46*FaPensRurM!AY46)*(1-txMortM!AZ47*FaPensRurM!AZ47)*(1-txMortM!BA48*FaPensRurM!BA48)*(1-txMortM!BB49*FaPensRurM!BB49)</f>
        <v>0.97546937844285508</v>
      </c>
      <c r="BD50" s="77">
        <f>(1-txMortM!AP36*FaPensRurM!AP36)*(1-txMortM!AQ37*FaPensRurM!AQ37)*(1-txMortM!AR38*FaPensRurM!AR38)*(1-txMortM!AS39*FaPensRurM!AS39)*(1-txMortM!AT40*FaPensRurM!AT40)*(1-txMortM!AU41*FaPensRurM!AU41)*(1-txMortM!AV42*FaPensRurM!AV42)*(1-txMortM!AW43*FaPensRurM!AW43)*(1-txMortM!AX44*FaPensRurM!AX44)*(1-txMortM!AY45*FaPensRurM!AY45)*(1-txMortM!AZ46*FaPensRurM!AZ46)*(1-txMortM!BA47*FaPensRurM!BA47)*(1-txMortM!BB48*FaPensRurM!BB48)*(1-txMortM!BC49*FaPensRurM!BC49)</f>
        <v>0.97568300331831737</v>
      </c>
      <c r="BE50" s="77">
        <f>(1-txMortM!AQ36*FaPensRurM!AQ36)*(1-txMortM!AR37*FaPensRurM!AR37)*(1-txMortM!AS38*FaPensRurM!AS38)*(1-txMortM!AT39*FaPensRurM!AT39)*(1-txMortM!AU40*FaPensRurM!AU40)*(1-txMortM!AV41*FaPensRurM!AV41)*(1-txMortM!AW42*FaPensRurM!AW42)*(1-txMortM!AX43*FaPensRurM!AX43)*(1-txMortM!AY44*FaPensRurM!AY44)*(1-txMortM!AZ45*FaPensRurM!AZ45)*(1-txMortM!BA46*FaPensRurM!BA46)*(1-txMortM!BB47*FaPensRurM!BB47)*(1-txMortM!BC48*FaPensRurM!BC48)*(1-txMortM!BD49*FaPensRurM!BD49)</f>
        <v>0.97588088513936966</v>
      </c>
      <c r="BF50" s="77">
        <f>(1-txMortM!AR36*FaPensRurM!AR36)*(1-txMortM!AS37*FaPensRurM!AS37)*(1-txMortM!AT38*FaPensRurM!AT38)*(1-txMortM!AU39*FaPensRurM!AU39)*(1-txMortM!AV40*FaPensRurM!AV40)*(1-txMortM!AW41*FaPensRurM!AW41)*(1-txMortM!AX42*FaPensRurM!AX42)*(1-txMortM!AY43*FaPensRurM!AY43)*(1-txMortM!AZ44*FaPensRurM!AZ44)*(1-txMortM!BA45*FaPensRurM!BA45)*(1-txMortM!BB46*FaPensRurM!BB46)*(1-txMortM!BC47*FaPensRurM!BC47)*(1-txMortM!BD48*FaPensRurM!BD48)*(1-txMortM!BE49*FaPensRurM!BE49)</f>
        <v>0.97607088241880968</v>
      </c>
      <c r="BG50" s="77">
        <f>(1-txMortM!AS36*FaPensRurM!AS36)*(1-txMortM!AT37*FaPensRurM!AT37)*(1-txMortM!AU38*FaPensRurM!AU38)*(1-txMortM!AV39*FaPensRurM!AV39)*(1-txMortM!AW40*FaPensRurM!AW40)*(1-txMortM!AX41*FaPensRurM!AX41)*(1-txMortM!AY42*FaPensRurM!AY42)*(1-txMortM!AZ43*FaPensRurM!AZ43)*(1-txMortM!BA44*FaPensRurM!BA44)*(1-txMortM!BB45*FaPensRurM!BB45)*(1-txMortM!BC46*FaPensRurM!BC46)*(1-txMortM!BD47*FaPensRurM!BD47)*(1-txMortM!BE48*FaPensRurM!BE48)*(1-txMortM!BF49*FaPensRurM!BF49)</f>
        <v>0.97625925298431626</v>
      </c>
      <c r="BH50" s="77">
        <f>(1-txMortM!AT36*FaPensRurM!AT36)*(1-txMortM!AU37*FaPensRurM!AU37)*(1-txMortM!AV38*FaPensRurM!AV38)*(1-txMortM!AW39*FaPensRurM!AW39)*(1-txMortM!AX40*FaPensRurM!AX40)*(1-txMortM!AY41*FaPensRurM!AY41)*(1-txMortM!AZ42*FaPensRurM!AZ42)*(1-txMortM!BA43*FaPensRurM!BA43)*(1-txMortM!BB44*FaPensRurM!BB44)*(1-txMortM!BC45*FaPensRurM!BC45)*(1-txMortM!BD46*FaPensRurM!BD46)*(1-txMortM!BE47*FaPensRurM!BE47)*(1-txMortM!BF48*FaPensRurM!BF48)*(1-txMortM!BG49*FaPensRurM!BG49)</f>
        <v>0.97645520028271604</v>
      </c>
      <c r="BI50" s="77">
        <f>(1-txMortM!AU36*FaPensRurM!AU36)*(1-txMortM!AV37*FaPensRurM!AV37)*(1-txMortM!AW38*FaPensRurM!AW38)*(1-txMortM!AX39*FaPensRurM!AX39)*(1-txMortM!AY40*FaPensRurM!AY40)*(1-txMortM!AZ41*FaPensRurM!AZ41)*(1-txMortM!BA42*FaPensRurM!BA42)*(1-txMortM!BB43*FaPensRurM!BB43)*(1-txMortM!BC44*FaPensRurM!BC44)*(1-txMortM!BD45*FaPensRurM!BD45)*(1-txMortM!BE46*FaPensRurM!BE46)*(1-txMortM!BF47*FaPensRurM!BF47)*(1-txMortM!BG48*FaPensRurM!BG48)*(1-txMortM!BH49*FaPensRurM!BH49)</f>
        <v>0.97662770862529502</v>
      </c>
      <c r="BJ50" s="78">
        <f>(1-txMortM!AV36*FaPensRurM!AV36)*(1-txMortM!AW37*FaPensRurM!AW37)*(1-txMortM!AX38*FaPensRurM!AX38)*(1-txMortM!AY39*FaPensRurM!AY39)*(1-txMortM!AZ40*FaPensRurM!AZ40)*(1-txMortM!BA41*FaPensRurM!BA41)*(1-txMortM!BB42*FaPensRurM!BB42)*(1-txMortM!BC43*FaPensRurM!BC43)*(1-txMortM!BD44*FaPensRurM!BD44)*(1-txMortM!BE45*FaPensRurM!BE45)*(1-txMortM!BF46*FaPensRurM!BF46)*(1-txMortM!BG47*FaPensRurM!BG47)*(1-txMortM!BH48*FaPensRurM!BH48)*(1-txMortM!BI49*FaPensRurM!BI49)</f>
        <v>0.97681334499413008</v>
      </c>
    </row>
    <row r="51" spans="1:62" s="79" customFormat="1" x14ac:dyDescent="0.3">
      <c r="A51" s="29">
        <v>49</v>
      </c>
      <c r="B51" s="5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P51" s="76"/>
      <c r="Q51" s="77"/>
      <c r="R51" s="77"/>
      <c r="S51" s="77"/>
      <c r="T51" s="77"/>
      <c r="U51" s="77"/>
      <c r="V51" s="77"/>
      <c r="W51" s="77"/>
      <c r="X51" s="77"/>
      <c r="Y51" s="77"/>
      <c r="Z51" s="77"/>
      <c r="AA51" s="77"/>
      <c r="AB51" s="77"/>
      <c r="AC51" s="77"/>
      <c r="AD51" s="77"/>
      <c r="AE51" s="77">
        <f>(1-txMortM!Q37*FaPensRurM!Q37)*(1-txMortM!R38*FaPensRurM!R38)*(1-txMortM!S39*FaPensRurM!S39)*(1-txMortM!T40*FaPensRurM!T40)*(1-txMortM!U41*FaPensRurM!U41)*(1-txMortM!V42*FaPensRurM!V42)*(1-txMortM!W43*FaPensRurM!W43)*(1-txMortM!X44*FaPensRurM!X44)*(1-txMortM!Y45*FaPensRurM!Y45)*(1-txMortM!Z46*FaPensRurM!Z46)*(1-txMortM!AA47*FaPensRurM!AA47)*(1-txMortM!AB48*FaPensRurM!AB48)*(1-txMortM!AC49*FaPensRurM!AC49)*(1-txMortM!AD50*FaPensRurM!AD50)</f>
        <v>0.96474550423425542</v>
      </c>
      <c r="AF51" s="77">
        <f>(1-txMortM!R37*FaPensRurM!R37)*(1-txMortM!S38*FaPensRurM!S38)*(1-txMortM!T39*FaPensRurM!T39)*(1-txMortM!U40*FaPensRurM!U40)*(1-txMortM!V41*FaPensRurM!V41)*(1-txMortM!W42*FaPensRurM!W42)*(1-txMortM!X43*FaPensRurM!X43)*(1-txMortM!Y44*FaPensRurM!Y44)*(1-txMortM!Z45*FaPensRurM!Z45)*(1-txMortM!AA46*FaPensRurM!AA46)*(1-txMortM!AB47*FaPensRurM!AB47)*(1-txMortM!AC48*FaPensRurM!AC48)*(1-txMortM!AD49*FaPensRurM!AD49)*(1-txMortM!AE50*FaPensRurM!AE50)</f>
        <v>0.96534534237298708</v>
      </c>
      <c r="AG51" s="77">
        <f>(1-txMortM!S37*FaPensRurM!S37)*(1-txMortM!T38*FaPensRurM!T38)*(1-txMortM!U39*FaPensRurM!U39)*(1-txMortM!V40*FaPensRurM!V40)*(1-txMortM!W41*FaPensRurM!W41)*(1-txMortM!X42*FaPensRurM!X42)*(1-txMortM!Y43*FaPensRurM!Y43)*(1-txMortM!Z44*FaPensRurM!Z44)*(1-txMortM!AA45*FaPensRurM!AA45)*(1-txMortM!AB46*FaPensRurM!AB46)*(1-txMortM!AC47*FaPensRurM!AC47)*(1-txMortM!AD48*FaPensRurM!AD48)*(1-txMortM!AE49*FaPensRurM!AE49)*(1-txMortM!AF50*FaPensRurM!AF50)</f>
        <v>0.96590780187079806</v>
      </c>
      <c r="AH51" s="77">
        <f>(1-txMortM!T37*FaPensRurM!T37)*(1-txMortM!U38*FaPensRurM!U38)*(1-txMortM!V39*FaPensRurM!V39)*(1-txMortM!W40*FaPensRurM!W40)*(1-txMortM!X41*FaPensRurM!X41)*(1-txMortM!Y42*FaPensRurM!Y42)*(1-txMortM!Z43*FaPensRurM!Z43)*(1-txMortM!AA44*FaPensRurM!AA44)*(1-txMortM!AB45*FaPensRurM!AB45)*(1-txMortM!AC46*FaPensRurM!AC46)*(1-txMortM!AD47*FaPensRurM!AD47)*(1-txMortM!AE48*FaPensRurM!AE48)*(1-txMortM!AF49*FaPensRurM!AF49)*(1-txMortM!AG50*FaPensRurM!AG50)</f>
        <v>0.96643101157844347</v>
      </c>
      <c r="AI51" s="77">
        <f>(1-txMortM!U37*FaPensRurM!U37)*(1-txMortM!V38*FaPensRurM!V38)*(1-txMortM!W39*FaPensRurM!W39)*(1-txMortM!X40*FaPensRurM!X40)*(1-txMortM!Y41*FaPensRurM!Y41)*(1-txMortM!Z42*FaPensRurM!Z42)*(1-txMortM!AA43*FaPensRurM!AA43)*(1-txMortM!AB44*FaPensRurM!AB44)*(1-txMortM!AC45*FaPensRurM!AC45)*(1-txMortM!AD46*FaPensRurM!AD46)*(1-txMortM!AE47*FaPensRurM!AE47)*(1-txMortM!AF48*FaPensRurM!AF48)*(1-txMortM!AG49*FaPensRurM!AG49)*(1-txMortM!AH50*FaPensRurM!AH50)</f>
        <v>0.96697589398631212</v>
      </c>
      <c r="AJ51" s="77">
        <f>(1-txMortM!V37*FaPensRurM!V37)*(1-txMortM!W38*FaPensRurM!W38)*(1-txMortM!X39*FaPensRurM!X39)*(1-txMortM!Y40*FaPensRurM!Y40)*(1-txMortM!Z41*FaPensRurM!Z41)*(1-txMortM!AA42*FaPensRurM!AA42)*(1-txMortM!AB43*FaPensRurM!AB43)*(1-txMortM!AC44*FaPensRurM!AC44)*(1-txMortM!AD45*FaPensRurM!AD45)*(1-txMortM!AE46*FaPensRurM!AE46)*(1-txMortM!AF47*FaPensRurM!AF47)*(1-txMortM!AG48*FaPensRurM!AG48)*(1-txMortM!AH49*FaPensRurM!AH49)*(1-txMortM!AI50*FaPensRurM!AI50)</f>
        <v>0.96750231745737203</v>
      </c>
      <c r="AK51" s="77">
        <f>(1-txMortM!W37*FaPensRurM!W37)*(1-txMortM!X38*FaPensRurM!X38)*(1-txMortM!Y39*FaPensRurM!Y39)*(1-txMortM!Z40*FaPensRurM!Z40)*(1-txMortM!AA41*FaPensRurM!AA41)*(1-txMortM!AB42*FaPensRurM!AB42)*(1-txMortM!AC43*FaPensRurM!AC43)*(1-txMortM!AD44*FaPensRurM!AD44)*(1-txMortM!AE45*FaPensRurM!AE45)*(1-txMortM!AF46*FaPensRurM!AF46)*(1-txMortM!AG47*FaPensRurM!AG47)*(1-txMortM!AH48*FaPensRurM!AH48)*(1-txMortM!AI49*FaPensRurM!AI49)*(1-txMortM!AJ50*FaPensRurM!AJ50)</f>
        <v>0.96800442796203201</v>
      </c>
      <c r="AL51" s="77">
        <f>(1-txMortM!X37*FaPensRurM!X37)*(1-txMortM!Y38*FaPensRurM!Y38)*(1-txMortM!Z39*FaPensRurM!Z39)*(1-txMortM!AA40*FaPensRurM!AA40)*(1-txMortM!AB41*FaPensRurM!AB41)*(1-txMortM!AC42*FaPensRurM!AC42)*(1-txMortM!AD43*FaPensRurM!AD43)*(1-txMortM!AE44*FaPensRurM!AE44)*(1-txMortM!AF45*FaPensRurM!AF45)*(1-txMortM!AG46*FaPensRurM!AG46)*(1-txMortM!AH47*FaPensRurM!AH47)*(1-txMortM!AI48*FaPensRurM!AI48)*(1-txMortM!AJ49*FaPensRurM!AJ49)*(1-txMortM!AK50*FaPensRurM!AK50)</f>
        <v>0.96846184406514391</v>
      </c>
      <c r="AM51" s="77">
        <f>(1-txMortM!Y37*FaPensRurM!Y37)*(1-txMortM!Z38*FaPensRurM!Z38)*(1-txMortM!AA39*FaPensRurM!AA39)*(1-txMortM!AB40*FaPensRurM!AB40)*(1-txMortM!AC41*FaPensRurM!AC41)*(1-txMortM!AD42*FaPensRurM!AD42)*(1-txMortM!AE43*FaPensRurM!AE43)*(1-txMortM!AF44*FaPensRurM!AF44)*(1-txMortM!AG45*FaPensRurM!AG45)*(1-txMortM!AH46*FaPensRurM!AH46)*(1-txMortM!AI47*FaPensRurM!AI47)*(1-txMortM!AJ48*FaPensRurM!AJ48)*(1-txMortM!AK49*FaPensRurM!AK49)*(1-txMortM!AL50*FaPensRurM!AL50)</f>
        <v>0.96889728862840052</v>
      </c>
      <c r="AN51" s="77">
        <f>(1-txMortM!Z37*FaPensRurM!Z37)*(1-txMortM!AA38*FaPensRurM!AA38)*(1-txMortM!AB39*FaPensRurM!AB39)*(1-txMortM!AC40*FaPensRurM!AC40)*(1-txMortM!AD41*FaPensRurM!AD41)*(1-txMortM!AE42*FaPensRurM!AE42)*(1-txMortM!AF43*FaPensRurM!AF43)*(1-txMortM!AG44*FaPensRurM!AG44)*(1-txMortM!AH45*FaPensRurM!AH45)*(1-txMortM!AI46*FaPensRurM!AI46)*(1-txMortM!AJ47*FaPensRurM!AJ47)*(1-txMortM!AK48*FaPensRurM!AK48)*(1-txMortM!AL49*FaPensRurM!AL49)*(1-txMortM!AM50*FaPensRurM!AM50)</f>
        <v>0.9693293505855074</v>
      </c>
      <c r="AO51" s="77">
        <f>(1-txMortM!AA37*FaPensRurM!AA37)*(1-txMortM!AB38*FaPensRurM!AB38)*(1-txMortM!AC39*FaPensRurM!AC39)*(1-txMortM!AD40*FaPensRurM!AD40)*(1-txMortM!AE41*FaPensRurM!AE41)*(1-txMortM!AF42*FaPensRurM!AF42)*(1-txMortM!AG43*FaPensRurM!AG43)*(1-txMortM!AH44*FaPensRurM!AH44)*(1-txMortM!AI45*FaPensRurM!AI45)*(1-txMortM!AJ46*FaPensRurM!AJ46)*(1-txMortM!AK47*FaPensRurM!AK47)*(1-txMortM!AL48*FaPensRurM!AL48)*(1-txMortM!AM49*FaPensRurM!AM49)*(1-txMortM!AN50*FaPensRurM!AN50)</f>
        <v>0.96973772757285903</v>
      </c>
      <c r="AP51" s="77">
        <f>(1-txMortM!AB37*FaPensRurM!AB37)*(1-txMortM!AC38*FaPensRurM!AC38)*(1-txMortM!AD39*FaPensRurM!AD39)*(1-txMortM!AE40*FaPensRurM!AE40)*(1-txMortM!AF41*FaPensRurM!AF41)*(1-txMortM!AG42*FaPensRurM!AG42)*(1-txMortM!AH43*FaPensRurM!AH43)*(1-txMortM!AI44*FaPensRurM!AI44)*(1-txMortM!AJ45*FaPensRurM!AJ45)*(1-txMortM!AK46*FaPensRurM!AK46)*(1-txMortM!AL47*FaPensRurM!AL47)*(1-txMortM!AM48*FaPensRurM!AM48)*(1-txMortM!AN49*FaPensRurM!AN49)*(1-txMortM!AO50*FaPensRurM!AO50)</f>
        <v>0.97011971863880497</v>
      </c>
      <c r="AQ51" s="77">
        <f>(1-txMortM!AC37*FaPensRurM!AC37)*(1-txMortM!AD38*FaPensRurM!AD38)*(1-txMortM!AE39*FaPensRurM!AE39)*(1-txMortM!AF40*FaPensRurM!AF40)*(1-txMortM!AG41*FaPensRurM!AG41)*(1-txMortM!AH42*FaPensRurM!AH42)*(1-txMortM!AI43*FaPensRurM!AI43)*(1-txMortM!AJ44*FaPensRurM!AJ44)*(1-txMortM!AK45*FaPensRurM!AK45)*(1-txMortM!AL46*FaPensRurM!AL46)*(1-txMortM!AM47*FaPensRurM!AM47)*(1-txMortM!AN48*FaPensRurM!AN48)*(1-txMortM!AO49*FaPensRurM!AO49)*(1-txMortM!AP50*FaPensRurM!AP50)</f>
        <v>0.97048712908862123</v>
      </c>
      <c r="AR51" s="77">
        <f>(1-txMortM!AD37*FaPensRurM!AD37)*(1-txMortM!AE38*FaPensRurM!AE38)*(1-txMortM!AF39*FaPensRurM!AF39)*(1-txMortM!AG40*FaPensRurM!AG40)*(1-txMortM!AH41*FaPensRurM!AH41)*(1-txMortM!AI42*FaPensRurM!AI42)*(1-txMortM!AJ43*FaPensRurM!AJ43)*(1-txMortM!AK44*FaPensRurM!AK44)*(1-txMortM!AL45*FaPensRurM!AL45)*(1-txMortM!AM46*FaPensRurM!AM46)*(1-txMortM!AN47*FaPensRurM!AN47)*(1-txMortM!AO48*FaPensRurM!AO48)*(1-txMortM!AP49*FaPensRurM!AP49)*(1-txMortM!AQ50*FaPensRurM!AQ50)</f>
        <v>0.97082766144106625</v>
      </c>
      <c r="AS51" s="77">
        <f>(1-txMortM!AE37*FaPensRurM!AE37)*(1-txMortM!AF38*FaPensRurM!AF38)*(1-txMortM!AG39*FaPensRurM!AG39)*(1-txMortM!AH40*FaPensRurM!AH40)*(1-txMortM!AI41*FaPensRurM!AI41)*(1-txMortM!AJ42*FaPensRurM!AJ42)*(1-txMortM!AK43*FaPensRurM!AK43)*(1-txMortM!AL44*FaPensRurM!AL44)*(1-txMortM!AM45*FaPensRurM!AM45)*(1-txMortM!AN46*FaPensRurM!AN46)*(1-txMortM!AO47*FaPensRurM!AO47)*(1-txMortM!AP48*FaPensRurM!AP48)*(1-txMortM!AQ49*FaPensRurM!AQ49)*(1-txMortM!AR50*FaPensRurM!AR50)</f>
        <v>0.97116436537660211</v>
      </c>
      <c r="AT51" s="77">
        <f>(1-txMortM!AF37*FaPensRurM!AF37)*(1-txMortM!AG38*FaPensRurM!AG38)*(1-txMortM!AH39*FaPensRurM!AH39)*(1-txMortM!AI40*FaPensRurM!AI40)*(1-txMortM!AJ41*FaPensRurM!AJ41)*(1-txMortM!AK42*FaPensRurM!AK42)*(1-txMortM!AL43*FaPensRurM!AL43)*(1-txMortM!AM44*FaPensRurM!AM44)*(1-txMortM!AN45*FaPensRurM!AN45)*(1-txMortM!AO46*FaPensRurM!AO46)*(1-txMortM!AP47*FaPensRurM!AP47)*(1-txMortM!AQ48*FaPensRurM!AQ48)*(1-txMortM!AR49*FaPensRurM!AR49)*(1-txMortM!AS50*FaPensRurM!AS50)</f>
        <v>0.97148593106149472</v>
      </c>
      <c r="AU51" s="77">
        <f>(1-txMortM!AG37*FaPensRurM!AG37)*(1-txMortM!AH38*FaPensRurM!AH38)*(1-txMortM!AI39*FaPensRurM!AI39)*(1-txMortM!AJ40*FaPensRurM!AJ40)*(1-txMortM!AK41*FaPensRurM!AK41)*(1-txMortM!AL42*FaPensRurM!AL42)*(1-txMortM!AM43*FaPensRurM!AM43)*(1-txMortM!AN44*FaPensRurM!AN44)*(1-txMortM!AO45*FaPensRurM!AO45)*(1-txMortM!AP46*FaPensRurM!AP46)*(1-txMortM!AQ47*FaPensRurM!AQ47)*(1-txMortM!AR48*FaPensRurM!AR48)*(1-txMortM!AS49*FaPensRurM!AS49)*(1-txMortM!AT50*FaPensRurM!AT50)</f>
        <v>0.97181759059158324</v>
      </c>
      <c r="AV51" s="77">
        <f>(1-txMortM!AH37*FaPensRurM!AH37)*(1-txMortM!AI38*FaPensRurM!AI38)*(1-txMortM!AJ39*FaPensRurM!AJ39)*(1-txMortM!AK40*FaPensRurM!AK40)*(1-txMortM!AL41*FaPensRurM!AL41)*(1-txMortM!AM42*FaPensRurM!AM42)*(1-txMortM!AN43*FaPensRurM!AN43)*(1-txMortM!AO44*FaPensRurM!AO44)*(1-txMortM!AP45*FaPensRurM!AP45)*(1-txMortM!AQ46*FaPensRurM!AQ46)*(1-txMortM!AR47*FaPensRurM!AR47)*(1-txMortM!AS48*FaPensRurM!AS48)*(1-txMortM!AT49*FaPensRurM!AT49)*(1-txMortM!AU50*FaPensRurM!AU50)</f>
        <v>0.97214405831305262</v>
      </c>
      <c r="AW51" s="77">
        <f>(1-txMortM!AI37*FaPensRurM!AI37)*(1-txMortM!AJ38*FaPensRurM!AJ38)*(1-txMortM!AK39*FaPensRurM!AK39)*(1-txMortM!AL40*FaPensRurM!AL40)*(1-txMortM!AM41*FaPensRurM!AM41)*(1-txMortM!AN42*FaPensRurM!AN42)*(1-txMortM!AO43*FaPensRurM!AO43)*(1-txMortM!AP44*FaPensRurM!AP44)*(1-txMortM!AQ45*FaPensRurM!AQ45)*(1-txMortM!AR46*FaPensRurM!AR46)*(1-txMortM!AS47*FaPensRurM!AS47)*(1-txMortM!AT48*FaPensRurM!AT48)*(1-txMortM!AU49*FaPensRurM!AU49)*(1-txMortM!AV50*FaPensRurM!AV50)</f>
        <v>0.97247065391722076</v>
      </c>
      <c r="AX51" s="77">
        <f>(1-txMortM!AJ37*FaPensRurM!AJ37)*(1-txMortM!AK38*FaPensRurM!AK38)*(1-txMortM!AL39*FaPensRurM!AL39)*(1-txMortM!AM40*FaPensRurM!AM40)*(1-txMortM!AN41*FaPensRurM!AN41)*(1-txMortM!AO42*FaPensRurM!AO42)*(1-txMortM!AP43*FaPensRurM!AP43)*(1-txMortM!AQ44*FaPensRurM!AQ44)*(1-txMortM!AR45*FaPensRurM!AR45)*(1-txMortM!AS46*FaPensRurM!AS46)*(1-txMortM!AT47*FaPensRurM!AT47)*(1-txMortM!AU48*FaPensRurM!AU48)*(1-txMortM!AV49*FaPensRurM!AV49)*(1-txMortM!AW50*FaPensRurM!AW50)</f>
        <v>0.97276850505271395</v>
      </c>
      <c r="AY51" s="77">
        <f>(1-txMortM!AK37*FaPensRurM!AK37)*(1-txMortM!AL38*FaPensRurM!AL38)*(1-txMortM!AM39*FaPensRurM!AM39)*(1-txMortM!AN40*FaPensRurM!AN40)*(1-txMortM!AO41*FaPensRurM!AO41)*(1-txMortM!AP42*FaPensRurM!AP42)*(1-txMortM!AQ43*FaPensRurM!AQ43)*(1-txMortM!AR44*FaPensRurM!AR44)*(1-txMortM!AS45*FaPensRurM!AS45)*(1-txMortM!AT46*FaPensRurM!AT46)*(1-txMortM!AU47*FaPensRurM!AU47)*(1-txMortM!AV48*FaPensRurM!AV48)*(1-txMortM!AW49*FaPensRurM!AW49)*(1-txMortM!AX50*FaPensRurM!AX50)</f>
        <v>0.97305530743426705</v>
      </c>
      <c r="AZ51" s="77">
        <f>(1-txMortM!AL37*FaPensRurM!AL37)*(1-txMortM!AM38*FaPensRurM!AM38)*(1-txMortM!AN39*FaPensRurM!AN39)*(1-txMortM!AO40*FaPensRurM!AO40)*(1-txMortM!AP41*FaPensRurM!AP41)*(1-txMortM!AQ42*FaPensRurM!AQ42)*(1-txMortM!AR43*FaPensRurM!AR43)*(1-txMortM!AS44*FaPensRurM!AS44)*(1-txMortM!AT45*FaPensRurM!AT45)*(1-txMortM!AU46*FaPensRurM!AU46)*(1-txMortM!AV47*FaPensRurM!AV47)*(1-txMortM!AW48*FaPensRurM!AW48)*(1-txMortM!AX49*FaPensRurM!AX49)*(1-txMortM!AY50*FaPensRurM!AY50)</f>
        <v>0.97332293978885742</v>
      </c>
      <c r="BA51" s="77">
        <f>(1-txMortM!AM37*FaPensRurM!AM37)*(1-txMortM!AN38*FaPensRurM!AN38)*(1-txMortM!AO39*FaPensRurM!AO39)*(1-txMortM!AP40*FaPensRurM!AP40)*(1-txMortM!AQ41*FaPensRurM!AQ41)*(1-txMortM!AR42*FaPensRurM!AR42)*(1-txMortM!AS43*FaPensRurM!AS43)*(1-txMortM!AT44*FaPensRurM!AT44)*(1-txMortM!AU45*FaPensRurM!AU45)*(1-txMortM!AV46*FaPensRurM!AV46)*(1-txMortM!AW47*FaPensRurM!AW47)*(1-txMortM!AX48*FaPensRurM!AX48)*(1-txMortM!AY49*FaPensRurM!AY49)*(1-txMortM!AZ50*FaPensRurM!AZ50)</f>
        <v>0.97360535560870309</v>
      </c>
      <c r="BB51" s="77">
        <f>(1-txMortM!AN37*FaPensRurM!AN37)*(1-txMortM!AO38*FaPensRurM!AO38)*(1-txMortM!AP39*FaPensRurM!AP39)*(1-txMortM!AQ40*FaPensRurM!AQ40)*(1-txMortM!AR41*FaPensRurM!AR41)*(1-txMortM!AS42*FaPensRurM!AS42)*(1-txMortM!AT43*FaPensRurM!AT43)*(1-txMortM!AU44*FaPensRurM!AU44)*(1-txMortM!AV45*FaPensRurM!AV45)*(1-txMortM!AW46*FaPensRurM!AW46)*(1-txMortM!AX47*FaPensRurM!AX47)*(1-txMortM!AY48*FaPensRurM!AY48)*(1-txMortM!AZ49*FaPensRurM!AZ49)*(1-txMortM!BA50*FaPensRurM!BA50)</f>
        <v>0.97386546701521215</v>
      </c>
      <c r="BC51" s="77">
        <f>(1-txMortM!AO37*FaPensRurM!AO37)*(1-txMortM!AP38*FaPensRurM!AP38)*(1-txMortM!AQ39*FaPensRurM!AQ39)*(1-txMortM!AR40*FaPensRurM!AR40)*(1-txMortM!AS41*FaPensRurM!AS41)*(1-txMortM!AT42*FaPensRurM!AT42)*(1-txMortM!AU43*FaPensRurM!AU43)*(1-txMortM!AV44*FaPensRurM!AV44)*(1-txMortM!AW45*FaPensRurM!AW45)*(1-txMortM!AX46*FaPensRurM!AX46)*(1-txMortM!AY47*FaPensRurM!AY47)*(1-txMortM!AZ48*FaPensRurM!AZ48)*(1-txMortM!BA49*FaPensRurM!BA49)*(1-txMortM!BB50*FaPensRurM!BB50)</f>
        <v>0.97412941503438455</v>
      </c>
      <c r="BD51" s="77">
        <f>(1-txMortM!AP37*FaPensRurM!AP37)*(1-txMortM!AQ38*FaPensRurM!AQ38)*(1-txMortM!AR39*FaPensRurM!AR39)*(1-txMortM!AS40*FaPensRurM!AS40)*(1-txMortM!AT41*FaPensRurM!AT41)*(1-txMortM!AU42*FaPensRurM!AU42)*(1-txMortM!AV43*FaPensRurM!AV43)*(1-txMortM!AW44*FaPensRurM!AW44)*(1-txMortM!AX45*FaPensRurM!AX45)*(1-txMortM!AY46*FaPensRurM!AY46)*(1-txMortM!AZ47*FaPensRurM!AZ47)*(1-txMortM!BA48*FaPensRurM!BA48)*(1-txMortM!BB49*FaPensRurM!BB49)*(1-txMortM!BC50*FaPensRurM!BC50)</f>
        <v>0.97435585209265585</v>
      </c>
      <c r="BE51" s="77">
        <f>(1-txMortM!AQ37*FaPensRurM!AQ37)*(1-txMortM!AR38*FaPensRurM!AR38)*(1-txMortM!AS39*FaPensRurM!AS39)*(1-txMortM!AT40*FaPensRurM!AT40)*(1-txMortM!AU41*FaPensRurM!AU41)*(1-txMortM!AV42*FaPensRurM!AV42)*(1-txMortM!AW43*FaPensRurM!AW43)*(1-txMortM!AX44*FaPensRurM!AX44)*(1-txMortM!AY45*FaPensRurM!AY45)*(1-txMortM!AZ46*FaPensRurM!AZ46)*(1-txMortM!BA47*FaPensRurM!BA47)*(1-txMortM!BB48*FaPensRurM!BB48)*(1-txMortM!BC49*FaPensRurM!BC49)*(1-txMortM!BD50*FaPensRurM!BD50)</f>
        <v>0.97457022999359788</v>
      </c>
      <c r="BF51" s="77">
        <f>(1-txMortM!AR37*FaPensRurM!AR37)*(1-txMortM!AS38*FaPensRurM!AS38)*(1-txMortM!AT39*FaPensRurM!AT39)*(1-txMortM!AU40*FaPensRurM!AU40)*(1-txMortM!AV41*FaPensRurM!AV41)*(1-txMortM!AW42*FaPensRurM!AW42)*(1-txMortM!AX43*FaPensRurM!AX43)*(1-txMortM!AY44*FaPensRurM!AY44)*(1-txMortM!AZ45*FaPensRurM!AZ45)*(1-txMortM!BA46*FaPensRurM!BA46)*(1-txMortM!BB47*FaPensRurM!BB47)*(1-txMortM!BC48*FaPensRurM!BC48)*(1-txMortM!BD49*FaPensRurM!BD49)*(1-txMortM!BE50*FaPensRurM!BE50)</f>
        <v>0.97476274680167985</v>
      </c>
      <c r="BG51" s="77">
        <f>(1-txMortM!AS37*FaPensRurM!AS37)*(1-txMortM!AT38*FaPensRurM!AT38)*(1-txMortM!AU39*FaPensRurM!AU39)*(1-txMortM!AV40*FaPensRurM!AV40)*(1-txMortM!AW41*FaPensRurM!AW41)*(1-txMortM!AX42*FaPensRurM!AX42)*(1-txMortM!AY43*FaPensRurM!AY43)*(1-txMortM!AZ44*FaPensRurM!AZ44)*(1-txMortM!BA45*FaPensRurM!BA45)*(1-txMortM!BB46*FaPensRurM!BB46)*(1-txMortM!BC47*FaPensRurM!BC47)*(1-txMortM!BD48*FaPensRurM!BD48)*(1-txMortM!BE49*FaPensRurM!BE49)*(1-txMortM!BF50*FaPensRurM!BF50)</f>
        <v>0.97494205544049739</v>
      </c>
      <c r="BH51" s="77">
        <f>(1-txMortM!AT37*FaPensRurM!AT37)*(1-txMortM!AU38*FaPensRurM!AU38)*(1-txMortM!AV39*FaPensRurM!AV39)*(1-txMortM!AW40*FaPensRurM!AW40)*(1-txMortM!AX41*FaPensRurM!AX41)*(1-txMortM!AY42*FaPensRurM!AY42)*(1-txMortM!AZ43*FaPensRurM!AZ43)*(1-txMortM!BA44*FaPensRurM!BA44)*(1-txMortM!BB45*FaPensRurM!BB45)*(1-txMortM!BC46*FaPensRurM!BC46)*(1-txMortM!BD47*FaPensRurM!BD47)*(1-txMortM!BE48*FaPensRurM!BE48)*(1-txMortM!BF49*FaPensRurM!BF49)*(1-txMortM!BG50*FaPensRurM!BG50)</f>
        <v>0.97512474733940435</v>
      </c>
      <c r="BI51" s="77">
        <f>(1-txMortM!AU37*FaPensRurM!AU37)*(1-txMortM!AV38*FaPensRurM!AV38)*(1-txMortM!AW39*FaPensRurM!AW39)*(1-txMortM!AX40*FaPensRurM!AX40)*(1-txMortM!AY41*FaPensRurM!AY41)*(1-txMortM!AZ42*FaPensRurM!AZ42)*(1-txMortM!BA43*FaPensRurM!BA43)*(1-txMortM!BB44*FaPensRurM!BB44)*(1-txMortM!BC45*FaPensRurM!BC45)*(1-txMortM!BD46*FaPensRurM!BD46)*(1-txMortM!BE47*FaPensRurM!BE47)*(1-txMortM!BF48*FaPensRurM!BF48)*(1-txMortM!BG49*FaPensRurM!BG49)*(1-txMortM!BH50*FaPensRurM!BH50)</f>
        <v>0.97530890830786154</v>
      </c>
      <c r="BJ51" s="78">
        <f>(1-txMortM!AV37*FaPensRurM!AV37)*(1-txMortM!AW38*FaPensRurM!AW38)*(1-txMortM!AX39*FaPensRurM!AX39)*(1-txMortM!AY40*FaPensRurM!AY40)*(1-txMortM!AZ41*FaPensRurM!AZ41)*(1-txMortM!BA42*FaPensRurM!BA42)*(1-txMortM!BB43*FaPensRurM!BB43)*(1-txMortM!BC44*FaPensRurM!BC44)*(1-txMortM!BD45*FaPensRurM!BD45)*(1-txMortM!BE46*FaPensRurM!BE46)*(1-txMortM!BF47*FaPensRurM!BF47)*(1-txMortM!BG48*FaPensRurM!BG48)*(1-txMortM!BH49*FaPensRurM!BH49)*(1-txMortM!BI50*FaPensRurM!BI50)</f>
        <v>0.97548324755784499</v>
      </c>
    </row>
    <row r="52" spans="1:62" s="79" customFormat="1" x14ac:dyDescent="0.3">
      <c r="A52" s="29">
        <v>50</v>
      </c>
      <c r="B52" s="5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P52" s="76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>
        <f>(1-txMortM!Q38*FaPensRurM!Q38)*(1-txMortM!R39*FaPensRurM!R39)*(1-txMortM!S40*FaPensRurM!S40)*(1-txMortM!T41*FaPensRurM!T41)*(1-txMortM!U42*FaPensRurM!U42)*(1-txMortM!V43*FaPensRurM!V43)*(1-txMortM!W44*FaPensRurM!W44)*(1-txMortM!X45*FaPensRurM!X45)*(1-txMortM!Y46*FaPensRurM!Y46)*(1-txMortM!Z47*FaPensRurM!Z47)*(1-txMortM!AA48*FaPensRurM!AA48)*(1-txMortM!AB49*FaPensRurM!AB49)*(1-txMortM!AC50*FaPensRurM!AC50)*(1-txMortM!AD51*FaPensRurM!AD51)</f>
        <v>0.96272306972118638</v>
      </c>
      <c r="AF52" s="77">
        <f>(1-txMortM!R38*FaPensRurM!R38)*(1-txMortM!S39*FaPensRurM!S39)*(1-txMortM!T40*FaPensRurM!T40)*(1-txMortM!U41*FaPensRurM!U41)*(1-txMortM!V42*FaPensRurM!V42)*(1-txMortM!W43*FaPensRurM!W43)*(1-txMortM!X44*FaPensRurM!X44)*(1-txMortM!Y45*FaPensRurM!Y45)*(1-txMortM!Z46*FaPensRurM!Z46)*(1-txMortM!AA47*FaPensRurM!AA47)*(1-txMortM!AB48*FaPensRurM!AB48)*(1-txMortM!AC49*FaPensRurM!AC49)*(1-txMortM!AD50*FaPensRurM!AD50)*(1-txMortM!AE51*FaPensRurM!AE51)</f>
        <v>0.96332866653263527</v>
      </c>
      <c r="AG52" s="77">
        <f>(1-txMortM!S38*FaPensRurM!S38)*(1-txMortM!T39*FaPensRurM!T39)*(1-txMortM!U40*FaPensRurM!U40)*(1-txMortM!V41*FaPensRurM!V41)*(1-txMortM!W42*FaPensRurM!W42)*(1-txMortM!X43*FaPensRurM!X43)*(1-txMortM!Y44*FaPensRurM!Y44)*(1-txMortM!Z45*FaPensRurM!Z45)*(1-txMortM!AA46*FaPensRurM!AA46)*(1-txMortM!AB47*FaPensRurM!AB47)*(1-txMortM!AC48*FaPensRurM!AC48)*(1-txMortM!AD49*FaPensRurM!AD49)*(1-txMortM!AE50*FaPensRurM!AE50)*(1-txMortM!AF51*FaPensRurM!AF51)</f>
        <v>0.96389857289642344</v>
      </c>
      <c r="AH52" s="77">
        <f>(1-txMortM!T38*FaPensRurM!T38)*(1-txMortM!U39*FaPensRurM!U39)*(1-txMortM!V40*FaPensRurM!V40)*(1-txMortM!W41*FaPensRurM!W41)*(1-txMortM!X42*FaPensRurM!X42)*(1-txMortM!Y43*FaPensRurM!Y43)*(1-txMortM!Z44*FaPensRurM!Z44)*(1-txMortM!AA45*FaPensRurM!AA45)*(1-txMortM!AB46*FaPensRurM!AB46)*(1-txMortM!AC47*FaPensRurM!AC47)*(1-txMortM!AD48*FaPensRurM!AD48)*(1-txMortM!AE49*FaPensRurM!AE49)*(1-txMortM!AF50*FaPensRurM!AF50)*(1-txMortM!AG51*FaPensRurM!AG51)</f>
        <v>0.96443251215660375</v>
      </c>
      <c r="AI52" s="77">
        <f>(1-txMortM!U38*FaPensRurM!U38)*(1-txMortM!V39*FaPensRurM!V39)*(1-txMortM!W40*FaPensRurM!W40)*(1-txMortM!X41*FaPensRurM!X41)*(1-txMortM!Y42*FaPensRurM!Y42)*(1-txMortM!Z43*FaPensRurM!Z43)*(1-txMortM!AA44*FaPensRurM!AA44)*(1-txMortM!AB45*FaPensRurM!AB45)*(1-txMortM!AC46*FaPensRurM!AC46)*(1-txMortM!AD47*FaPensRurM!AD47)*(1-txMortM!AE48*FaPensRurM!AE48)*(1-txMortM!AF49*FaPensRurM!AF49)*(1-txMortM!AG50*FaPensRurM!AG50)*(1-txMortM!AH51*FaPensRurM!AH51)</f>
        <v>0.96495243909426309</v>
      </c>
      <c r="AJ52" s="77">
        <f>(1-txMortM!V38*FaPensRurM!V38)*(1-txMortM!W39*FaPensRurM!W39)*(1-txMortM!X40*FaPensRurM!X40)*(1-txMortM!Y41*FaPensRurM!Y41)*(1-txMortM!Z42*FaPensRurM!Z42)*(1-txMortM!AA43*FaPensRurM!AA43)*(1-txMortM!AB44*FaPensRurM!AB44)*(1-txMortM!AC45*FaPensRurM!AC45)*(1-txMortM!AD46*FaPensRurM!AD46)*(1-txMortM!AE47*FaPensRurM!AE47)*(1-txMortM!AF48*FaPensRurM!AF48)*(1-txMortM!AG49*FaPensRurM!AG49)*(1-txMortM!AH50*FaPensRurM!AH50)*(1-txMortM!AI51*FaPensRurM!AI51)</f>
        <v>0.96549092451491125</v>
      </c>
      <c r="AK52" s="77">
        <f>(1-txMortM!W38*FaPensRurM!W38)*(1-txMortM!X39*FaPensRurM!X39)*(1-txMortM!Y40*FaPensRurM!Y40)*(1-txMortM!Z41*FaPensRurM!Z41)*(1-txMortM!AA42*FaPensRurM!AA42)*(1-txMortM!AB43*FaPensRurM!AB43)*(1-txMortM!AC44*FaPensRurM!AC44)*(1-txMortM!AD45*FaPensRurM!AD45)*(1-txMortM!AE46*FaPensRurM!AE46)*(1-txMortM!AF47*FaPensRurM!AF47)*(1-txMortM!AG48*FaPensRurM!AG48)*(1-txMortM!AH49*FaPensRurM!AH49)*(1-txMortM!AI50*FaPensRurM!AI50)*(1-txMortM!AJ51*FaPensRurM!AJ51)</f>
        <v>0.96601362878614672</v>
      </c>
      <c r="AL52" s="77">
        <f>(1-txMortM!X38*FaPensRurM!X38)*(1-txMortM!Y39*FaPensRurM!Y39)*(1-txMortM!Z40*FaPensRurM!Z40)*(1-txMortM!AA41*FaPensRurM!AA41)*(1-txMortM!AB42*FaPensRurM!AB42)*(1-txMortM!AC43*FaPensRurM!AC43)*(1-txMortM!AD44*FaPensRurM!AD44)*(1-txMortM!AE45*FaPensRurM!AE45)*(1-txMortM!AF46*FaPensRurM!AF46)*(1-txMortM!AG47*FaPensRurM!AG47)*(1-txMortM!AH48*FaPensRurM!AH48)*(1-txMortM!AI49*FaPensRurM!AI49)*(1-txMortM!AJ50*FaPensRurM!AJ50)*(1-txMortM!AK51*FaPensRurM!AK51)</f>
        <v>0.96651465186156704</v>
      </c>
      <c r="AM52" s="77">
        <f>(1-txMortM!Y38*FaPensRurM!Y38)*(1-txMortM!Z39*FaPensRurM!Z39)*(1-txMortM!AA40*FaPensRurM!AA40)*(1-txMortM!AB41*FaPensRurM!AB41)*(1-txMortM!AC42*FaPensRurM!AC42)*(1-txMortM!AD43*FaPensRurM!AD43)*(1-txMortM!AE44*FaPensRurM!AE44)*(1-txMortM!AF45*FaPensRurM!AF45)*(1-txMortM!AG46*FaPensRurM!AG46)*(1-txMortM!AH47*FaPensRurM!AH47)*(1-txMortM!AI48*FaPensRurM!AI48)*(1-txMortM!AJ49*FaPensRurM!AJ49)*(1-txMortM!AK50*FaPensRurM!AK50)*(1-txMortM!AL51*FaPensRurM!AL51)</f>
        <v>0.96697160260119608</v>
      </c>
      <c r="AN52" s="77">
        <f>(1-txMortM!Z38*FaPensRurM!Z38)*(1-txMortM!AA39*FaPensRurM!AA39)*(1-txMortM!AB40*FaPensRurM!AB40)*(1-txMortM!AC41*FaPensRurM!AC41)*(1-txMortM!AD42*FaPensRurM!AD42)*(1-txMortM!AE43*FaPensRurM!AE43)*(1-txMortM!AF44*FaPensRurM!AF44)*(1-txMortM!AG45*FaPensRurM!AG45)*(1-txMortM!AH46*FaPensRurM!AH46)*(1-txMortM!AI47*FaPensRurM!AI47)*(1-txMortM!AJ48*FaPensRurM!AJ48)*(1-txMortM!AK49*FaPensRurM!AK49)*(1-txMortM!AL50*FaPensRurM!AL50)*(1-txMortM!AM51*FaPensRurM!AM51)</f>
        <v>0.96740518156156774</v>
      </c>
      <c r="AO52" s="77">
        <f>(1-txMortM!AA38*FaPensRurM!AA38)*(1-txMortM!AB39*FaPensRurM!AB39)*(1-txMortM!AC40*FaPensRurM!AC40)*(1-txMortM!AD41*FaPensRurM!AD41)*(1-txMortM!AE42*FaPensRurM!AE42)*(1-txMortM!AF43*FaPensRurM!AF43)*(1-txMortM!AG44*FaPensRurM!AG44)*(1-txMortM!AH45*FaPensRurM!AH45)*(1-txMortM!AI46*FaPensRurM!AI46)*(1-txMortM!AJ47*FaPensRurM!AJ47)*(1-txMortM!AK48*FaPensRurM!AK48)*(1-txMortM!AL49*FaPensRurM!AL49)*(1-txMortM!AM50*FaPensRurM!AM50)*(1-txMortM!AN51*FaPensRurM!AN51)</f>
        <v>0.96782945855963642</v>
      </c>
      <c r="AP52" s="77">
        <f>(1-txMortM!AB38*FaPensRurM!AB38)*(1-txMortM!AC39*FaPensRurM!AC39)*(1-txMortM!AD40*FaPensRurM!AD40)*(1-txMortM!AE41*FaPensRurM!AE41)*(1-txMortM!AF42*FaPensRurM!AF42)*(1-txMortM!AG43*FaPensRurM!AG43)*(1-txMortM!AH44*FaPensRurM!AH44)*(1-txMortM!AI45*FaPensRurM!AI45)*(1-txMortM!AJ46*FaPensRurM!AJ46)*(1-txMortM!AK47*FaPensRurM!AK47)*(1-txMortM!AL48*FaPensRurM!AL48)*(1-txMortM!AM49*FaPensRurM!AM49)*(1-txMortM!AN50*FaPensRurM!AN50)*(1-txMortM!AO51*FaPensRurM!AO51)</f>
        <v>0.96823494940578414</v>
      </c>
      <c r="AQ52" s="77">
        <f>(1-txMortM!AC38*FaPensRurM!AC38)*(1-txMortM!AD39*FaPensRurM!AD39)*(1-txMortM!AE40*FaPensRurM!AE40)*(1-txMortM!AF41*FaPensRurM!AF41)*(1-txMortM!AG42*FaPensRurM!AG42)*(1-txMortM!AH43*FaPensRurM!AH43)*(1-txMortM!AI44*FaPensRurM!AI44)*(1-txMortM!AJ45*FaPensRurM!AJ45)*(1-txMortM!AK46*FaPensRurM!AK46)*(1-txMortM!AL47*FaPensRurM!AL47)*(1-txMortM!AM48*FaPensRurM!AM48)*(1-txMortM!AN49*FaPensRurM!AN49)*(1-txMortM!AO50*FaPensRurM!AO50)*(1-txMortM!AP51*FaPensRurM!AP51)</f>
        <v>0.96862015290648484</v>
      </c>
      <c r="AR52" s="77">
        <f>(1-txMortM!AD38*FaPensRurM!AD38)*(1-txMortM!AE39*FaPensRurM!AE39)*(1-txMortM!AF40*FaPensRurM!AF40)*(1-txMortM!AG41*FaPensRurM!AG41)*(1-txMortM!AH42*FaPensRurM!AH42)*(1-txMortM!AI43*FaPensRurM!AI43)*(1-txMortM!AJ44*FaPensRurM!AJ44)*(1-txMortM!AK45*FaPensRurM!AK45)*(1-txMortM!AL46*FaPensRurM!AL46)*(1-txMortM!AM47*FaPensRurM!AM47)*(1-txMortM!AN48*FaPensRurM!AN48)*(1-txMortM!AO49*FaPensRurM!AO49)*(1-txMortM!AP50*FaPensRurM!AP50)*(1-txMortM!AQ51*FaPensRurM!AQ51)</f>
        <v>0.96898862101486083</v>
      </c>
      <c r="AS52" s="77">
        <f>(1-txMortM!AE38*FaPensRurM!AE38)*(1-txMortM!AF39*FaPensRurM!AF39)*(1-txMortM!AG40*FaPensRurM!AG40)*(1-txMortM!AH41*FaPensRurM!AH41)*(1-txMortM!AI42*FaPensRurM!AI42)*(1-txMortM!AJ43*FaPensRurM!AJ43)*(1-txMortM!AK44*FaPensRurM!AK44)*(1-txMortM!AL45*FaPensRurM!AL45)*(1-txMortM!AM46*FaPensRurM!AM46)*(1-txMortM!AN47*FaPensRurM!AN47)*(1-txMortM!AO48*FaPensRurM!AO48)*(1-txMortM!AP49*FaPensRurM!AP49)*(1-txMortM!AQ50*FaPensRurM!AQ50)*(1-txMortM!AR51*FaPensRurM!AR51)</f>
        <v>0.96932452089530974</v>
      </c>
      <c r="AT52" s="77">
        <f>(1-txMortM!AF38*FaPensRurM!AF38)*(1-txMortM!AG39*FaPensRurM!AG39)*(1-txMortM!AH40*FaPensRurM!AH40)*(1-txMortM!AI41*FaPensRurM!AI41)*(1-txMortM!AJ42*FaPensRurM!AJ42)*(1-txMortM!AK43*FaPensRurM!AK43)*(1-txMortM!AL44*FaPensRurM!AL44)*(1-txMortM!AM45*FaPensRurM!AM45)*(1-txMortM!AN46*FaPensRurM!AN46)*(1-txMortM!AO47*FaPensRurM!AO47)*(1-txMortM!AP48*FaPensRurM!AP48)*(1-txMortM!AQ49*FaPensRurM!AQ49)*(1-txMortM!AR50*FaPensRurM!AR50)*(1-txMortM!AS51*FaPensRurM!AS51)</f>
        <v>0.96965772694458463</v>
      </c>
      <c r="AU52" s="77">
        <f>(1-txMortM!AG38*FaPensRurM!AG38)*(1-txMortM!AH39*FaPensRurM!AH39)*(1-txMortM!AI40*FaPensRurM!AI40)*(1-txMortM!AJ41*FaPensRurM!AJ41)*(1-txMortM!AK42*FaPensRurM!AK42)*(1-txMortM!AL43*FaPensRurM!AL43)*(1-txMortM!AM44*FaPensRurM!AM44)*(1-txMortM!AN45*FaPensRurM!AN45)*(1-txMortM!AO46*FaPensRurM!AO46)*(1-txMortM!AP47*FaPensRurM!AP47)*(1-txMortM!AQ48*FaPensRurM!AQ48)*(1-txMortM!AR49*FaPensRurM!AR49)*(1-txMortM!AS50*FaPensRurM!AS50)*(1-txMortM!AT51*FaPensRurM!AT51)</f>
        <v>0.97000147962433958</v>
      </c>
      <c r="AV52" s="77">
        <f>(1-txMortM!AH38*FaPensRurM!AH38)*(1-txMortM!AI39*FaPensRurM!AI39)*(1-txMortM!AJ40*FaPensRurM!AJ40)*(1-txMortM!AK41*FaPensRurM!AK41)*(1-txMortM!AL42*FaPensRurM!AL42)*(1-txMortM!AM43*FaPensRurM!AM43)*(1-txMortM!AN44*FaPensRurM!AN44)*(1-txMortM!AO45*FaPensRurM!AO45)*(1-txMortM!AP46*FaPensRurM!AP46)*(1-txMortM!AQ47*FaPensRurM!AQ47)*(1-txMortM!AR48*FaPensRurM!AR48)*(1-txMortM!AS49*FaPensRurM!AS49)*(1-txMortM!AT50*FaPensRurM!AT50)*(1-txMortM!AU51*FaPensRurM!AU51)</f>
        <v>0.9703560860662418</v>
      </c>
      <c r="AW52" s="77">
        <f>(1-txMortM!AI38*FaPensRurM!AI38)*(1-txMortM!AJ39*FaPensRurM!AJ39)*(1-txMortM!AK40*FaPensRurM!AK40)*(1-txMortM!AL41*FaPensRurM!AL41)*(1-txMortM!AM42*FaPensRurM!AM42)*(1-txMortM!AN43*FaPensRurM!AN43)*(1-txMortM!AO44*FaPensRurM!AO44)*(1-txMortM!AP45*FaPensRurM!AP45)*(1-txMortM!AQ46*FaPensRurM!AQ46)*(1-txMortM!AR47*FaPensRurM!AR47)*(1-txMortM!AS48*FaPensRurM!AS48)*(1-txMortM!AT49*FaPensRurM!AT49)*(1-txMortM!AU50*FaPensRurM!AU50)*(1-txMortM!AV51*FaPensRurM!AV51)</f>
        <v>0.97067911657026751</v>
      </c>
      <c r="AX52" s="77">
        <f>(1-txMortM!AJ38*FaPensRurM!AJ38)*(1-txMortM!AK39*FaPensRurM!AK39)*(1-txMortM!AL40*FaPensRurM!AL40)*(1-txMortM!AM41*FaPensRurM!AM41)*(1-txMortM!AN42*FaPensRurM!AN42)*(1-txMortM!AO43*FaPensRurM!AO43)*(1-txMortM!AP44*FaPensRurM!AP44)*(1-txMortM!AQ45*FaPensRurM!AQ45)*(1-txMortM!AR46*FaPensRurM!AR46)*(1-txMortM!AS47*FaPensRurM!AS47)*(1-txMortM!AT48*FaPensRurM!AT48)*(1-txMortM!AU49*FaPensRurM!AU49)*(1-txMortM!AV50*FaPensRurM!AV50)*(1-txMortM!AW51*FaPensRurM!AW51)</f>
        <v>0.97100070531492222</v>
      </c>
      <c r="AY52" s="77">
        <f>(1-txMortM!AK38*FaPensRurM!AK38)*(1-txMortM!AL39*FaPensRurM!AL39)*(1-txMortM!AM40*FaPensRurM!AM40)*(1-txMortM!AN41*FaPensRurM!AN41)*(1-txMortM!AO42*FaPensRurM!AO42)*(1-txMortM!AP43*FaPensRurM!AP43)*(1-txMortM!AQ44*FaPensRurM!AQ44)*(1-txMortM!AR45*FaPensRurM!AR45)*(1-txMortM!AS46*FaPensRurM!AS46)*(1-txMortM!AT47*FaPensRurM!AT47)*(1-txMortM!AU48*FaPensRurM!AU48)*(1-txMortM!AV49*FaPensRurM!AV49)*(1-txMortM!AW50*FaPensRurM!AW50)*(1-txMortM!AX51*FaPensRurM!AX51)</f>
        <v>0.9712900748458535</v>
      </c>
      <c r="AZ52" s="77">
        <f>(1-txMortM!AL38*FaPensRurM!AL38)*(1-txMortM!AM39*FaPensRurM!AM39)*(1-txMortM!AN40*FaPensRurM!AN40)*(1-txMortM!AO41*FaPensRurM!AO41)*(1-txMortM!AP42*FaPensRurM!AP42)*(1-txMortM!AQ43*FaPensRurM!AQ43)*(1-txMortM!AR44*FaPensRurM!AR44)*(1-txMortM!AS45*FaPensRurM!AS45)*(1-txMortM!AT46*FaPensRurM!AT46)*(1-txMortM!AU47*FaPensRurM!AU47)*(1-txMortM!AV48*FaPensRurM!AV48)*(1-txMortM!AW49*FaPensRurM!AW49)*(1-txMortM!AX50*FaPensRurM!AX50)*(1-txMortM!AY51*FaPensRurM!AY51)</f>
        <v>0.97157158561533585</v>
      </c>
      <c r="BA52" s="77">
        <f>(1-txMortM!AM38*FaPensRurM!AM38)*(1-txMortM!AN39*FaPensRurM!AN39)*(1-txMortM!AO40*FaPensRurM!AO40)*(1-txMortM!AP41*FaPensRurM!AP41)*(1-txMortM!AQ42*FaPensRurM!AQ42)*(1-txMortM!AR43*FaPensRurM!AR43)*(1-txMortM!AS44*FaPensRurM!AS44)*(1-txMortM!AT45*FaPensRurM!AT45)*(1-txMortM!AU46*FaPensRurM!AU46)*(1-txMortM!AV47*FaPensRurM!AV47)*(1-txMortM!AW48*FaPensRurM!AW48)*(1-txMortM!AX49*FaPensRurM!AX49)*(1-txMortM!AY50*FaPensRurM!AY50)*(1-txMortM!AZ51*FaPensRurM!AZ51)</f>
        <v>0.97184138684763088</v>
      </c>
      <c r="BB52" s="77">
        <f>(1-txMortM!AN38*FaPensRurM!AN38)*(1-txMortM!AO39*FaPensRurM!AO39)*(1-txMortM!AP40*FaPensRurM!AP40)*(1-txMortM!AQ41*FaPensRurM!AQ41)*(1-txMortM!AR42*FaPensRurM!AR42)*(1-txMortM!AS43*FaPensRurM!AS43)*(1-txMortM!AT44*FaPensRurM!AT44)*(1-txMortM!AU45*FaPensRurM!AU45)*(1-txMortM!AV46*FaPensRurM!AV46)*(1-txMortM!AW47*FaPensRurM!AW47)*(1-txMortM!AX48*FaPensRurM!AX48)*(1-txMortM!AY49*FaPensRurM!AY49)*(1-txMortM!AZ50*FaPensRurM!AZ50)*(1-txMortM!BA51*FaPensRurM!BA51)</f>
        <v>0.97211747494388479</v>
      </c>
      <c r="BC52" s="77">
        <f>(1-txMortM!AO38*FaPensRurM!AO38)*(1-txMortM!AP39*FaPensRurM!AP39)*(1-txMortM!AQ40*FaPensRurM!AQ40)*(1-txMortM!AR41*FaPensRurM!AR41)*(1-txMortM!AS42*FaPensRurM!AS42)*(1-txMortM!AT43*FaPensRurM!AT43)*(1-txMortM!AU44*FaPensRurM!AU44)*(1-txMortM!AV45*FaPensRurM!AV45)*(1-txMortM!AW46*FaPensRurM!AW46)*(1-txMortM!AX47*FaPensRurM!AX47)*(1-txMortM!AY48*FaPensRurM!AY48)*(1-txMortM!AZ49*FaPensRurM!AZ49)*(1-txMortM!BA50*FaPensRurM!BA50)*(1-txMortM!BB51*FaPensRurM!BB51)</f>
        <v>0.97237773587001231</v>
      </c>
      <c r="BD52" s="77">
        <f>(1-txMortM!AP38*FaPensRurM!AP38)*(1-txMortM!AQ39*FaPensRurM!AQ39)*(1-txMortM!AR40*FaPensRurM!AR40)*(1-txMortM!AS41*FaPensRurM!AS41)*(1-txMortM!AT42*FaPensRurM!AT42)*(1-txMortM!AU43*FaPensRurM!AU43)*(1-txMortM!AV44*FaPensRurM!AV44)*(1-txMortM!AW45*FaPensRurM!AW45)*(1-txMortM!AX46*FaPensRurM!AX46)*(1-txMortM!AY47*FaPensRurM!AY47)*(1-txMortM!AZ48*FaPensRurM!AZ48)*(1-txMortM!BA49*FaPensRurM!BA49)*(1-txMortM!BB50*FaPensRurM!BB50)*(1-txMortM!BC51*FaPensRurM!BC51)</f>
        <v>0.97262982533234754</v>
      </c>
      <c r="BE52" s="77">
        <f>(1-txMortM!AQ38*FaPensRurM!AQ38)*(1-txMortM!AR39*FaPensRurM!AR39)*(1-txMortM!AS40*FaPensRurM!AS40)*(1-txMortM!AT41*FaPensRurM!AT41)*(1-txMortM!AU42*FaPensRurM!AU42)*(1-txMortM!AV43*FaPensRurM!AV43)*(1-txMortM!AW44*FaPensRurM!AW44)*(1-txMortM!AX45*FaPensRurM!AX45)*(1-txMortM!AY46*FaPensRurM!AY46)*(1-txMortM!AZ47*FaPensRurM!AZ47)*(1-txMortM!BA48*FaPensRurM!BA48)*(1-txMortM!BB49*FaPensRurM!BB49)*(1-txMortM!BC50*FaPensRurM!BC50)*(1-txMortM!BD51*FaPensRurM!BD51)</f>
        <v>0.97285369562948132</v>
      </c>
      <c r="BF52" s="77">
        <f>(1-txMortM!AR38*FaPensRurM!AR38)*(1-txMortM!AS39*FaPensRurM!AS39)*(1-txMortM!AT40*FaPensRurM!AT40)*(1-txMortM!AU41*FaPensRurM!AU41)*(1-txMortM!AV42*FaPensRurM!AV42)*(1-txMortM!AW43*FaPensRurM!AW43)*(1-txMortM!AX44*FaPensRurM!AX44)*(1-txMortM!AY45*FaPensRurM!AY45)*(1-txMortM!AZ46*FaPensRurM!AZ46)*(1-txMortM!BA47*FaPensRurM!BA47)*(1-txMortM!BB48*FaPensRurM!BB48)*(1-txMortM!BC49*FaPensRurM!BC49)*(1-txMortM!BD50*FaPensRurM!BD50)*(1-txMortM!BE51*FaPensRurM!BE51)</f>
        <v>0.97306744663428946</v>
      </c>
      <c r="BG52" s="77">
        <f>(1-txMortM!AS38*FaPensRurM!AS38)*(1-txMortM!AT39*FaPensRurM!AT39)*(1-txMortM!AU40*FaPensRurM!AU40)*(1-txMortM!AV41*FaPensRurM!AV41)*(1-txMortM!AW42*FaPensRurM!AW42)*(1-txMortM!AX43*FaPensRurM!AX43)*(1-txMortM!AY44*FaPensRurM!AY44)*(1-txMortM!AZ45*FaPensRurM!AZ45)*(1-txMortM!BA46*FaPensRurM!BA46)*(1-txMortM!BB47*FaPensRurM!BB47)*(1-txMortM!BC48*FaPensRurM!BC48)*(1-txMortM!BD49*FaPensRurM!BD49)*(1-txMortM!BE50*FaPensRurM!BE50)*(1-txMortM!BF51*FaPensRurM!BF51)</f>
        <v>0.97325780378126781</v>
      </c>
      <c r="BH52" s="77">
        <f>(1-txMortM!AT38*FaPensRurM!AT38)*(1-txMortM!AU39*FaPensRurM!AU39)*(1-txMortM!AV40*FaPensRurM!AV40)*(1-txMortM!AW41*FaPensRurM!AW41)*(1-txMortM!AX42*FaPensRurM!AX42)*(1-txMortM!AY43*FaPensRurM!AY43)*(1-txMortM!AZ44*FaPensRurM!AZ44)*(1-txMortM!BA45*FaPensRurM!BA45)*(1-txMortM!BB46*FaPensRurM!BB46)*(1-txMortM!BC47*FaPensRurM!BC47)*(1-txMortM!BD48*FaPensRurM!BD48)*(1-txMortM!BE49*FaPensRurM!BE49)*(1-txMortM!BF50*FaPensRurM!BF50)*(1-txMortM!BG51*FaPensRurM!BG51)</f>
        <v>0.97343643775829158</v>
      </c>
      <c r="BI52" s="77">
        <f>(1-txMortM!AU38*FaPensRurM!AU38)*(1-txMortM!AV39*FaPensRurM!AV39)*(1-txMortM!AW40*FaPensRurM!AW40)*(1-txMortM!AX41*FaPensRurM!AX41)*(1-txMortM!AY42*FaPensRurM!AY42)*(1-txMortM!AZ43*FaPensRurM!AZ43)*(1-txMortM!BA44*FaPensRurM!BA44)*(1-txMortM!BB45*FaPensRurM!BB45)*(1-txMortM!BC46*FaPensRurM!BC46)*(1-txMortM!BD47*FaPensRurM!BD47)*(1-txMortM!BE48*FaPensRurM!BE48)*(1-txMortM!BF49*FaPensRurM!BF49)*(1-txMortM!BG50*FaPensRurM!BG50)*(1-txMortM!BH51*FaPensRurM!BH51)</f>
        <v>0.97362322788016875</v>
      </c>
      <c r="BJ52" s="78">
        <f>(1-txMortM!AV38*FaPensRurM!AV38)*(1-txMortM!AW39*FaPensRurM!AW39)*(1-txMortM!AX40*FaPensRurM!AX40)*(1-txMortM!AY41*FaPensRurM!AY41)*(1-txMortM!AZ42*FaPensRurM!AZ42)*(1-txMortM!BA43*FaPensRurM!BA43)*(1-txMortM!BB44*FaPensRurM!BB44)*(1-txMortM!BC45*FaPensRurM!BC45)*(1-txMortM!BD46*FaPensRurM!BD46)*(1-txMortM!BE47*FaPensRurM!BE47)*(1-txMortM!BF48*FaPensRurM!BF48)*(1-txMortM!BG49*FaPensRurM!BG49)*(1-txMortM!BH50*FaPensRurM!BH50)*(1-txMortM!BI51*FaPensRurM!BI51)</f>
        <v>0.97380208018837344</v>
      </c>
    </row>
    <row r="53" spans="1:62" s="79" customFormat="1" x14ac:dyDescent="0.3">
      <c r="A53" s="29">
        <v>51</v>
      </c>
      <c r="B53" s="5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P53" s="76"/>
      <c r="Q53" s="77"/>
      <c r="R53" s="77"/>
      <c r="S53" s="77"/>
      <c r="T53" s="77"/>
      <c r="U53" s="77"/>
      <c r="V53" s="77"/>
      <c r="W53" s="77"/>
      <c r="X53" s="77"/>
      <c r="Y53" s="77"/>
      <c r="Z53" s="77"/>
      <c r="AA53" s="77"/>
      <c r="AB53" s="77"/>
      <c r="AC53" s="77"/>
      <c r="AD53" s="77"/>
      <c r="AE53" s="77">
        <f>(1-txMortM!Q39*FaPensRurM!Q39)*(1-txMortM!R40*FaPensRurM!R40)*(1-txMortM!S41*FaPensRurM!S41)*(1-txMortM!T42*FaPensRurM!T42)*(1-txMortM!U43*FaPensRurM!U43)*(1-txMortM!V44*FaPensRurM!V44)*(1-txMortM!W45*FaPensRurM!W45)*(1-txMortM!X46*FaPensRurM!X46)*(1-txMortM!Y47*FaPensRurM!Y47)*(1-txMortM!Z48*FaPensRurM!Z48)*(1-txMortM!AA49*FaPensRurM!AA49)*(1-txMortM!AB50*FaPensRurM!AB50)*(1-txMortM!AC51*FaPensRurM!AC51)*(1-txMortM!AD52*FaPensRurM!AD52)</f>
        <v>0.96033711733917437</v>
      </c>
      <c r="AF53" s="77">
        <f>(1-txMortM!R39*FaPensRurM!R39)*(1-txMortM!S40*FaPensRurM!S40)*(1-txMortM!T41*FaPensRurM!T41)*(1-txMortM!U42*FaPensRurM!U42)*(1-txMortM!V43*FaPensRurM!V43)*(1-txMortM!W44*FaPensRurM!W44)*(1-txMortM!X45*FaPensRurM!X45)*(1-txMortM!Y46*FaPensRurM!Y46)*(1-txMortM!Z47*FaPensRurM!Z47)*(1-txMortM!AA48*FaPensRurM!AA48)*(1-txMortM!AB49*FaPensRurM!AB49)*(1-txMortM!AC50*FaPensRurM!AC50)*(1-txMortM!AD51*FaPensRurM!AD51)*(1-txMortM!AE52*FaPensRurM!AE52)</f>
        <v>0.96095681939944921</v>
      </c>
      <c r="AG53" s="77">
        <f>(1-txMortM!S39*FaPensRurM!S39)*(1-txMortM!T40*FaPensRurM!T40)*(1-txMortM!U41*FaPensRurM!U41)*(1-txMortM!V42*FaPensRurM!V42)*(1-txMortM!W43*FaPensRurM!W43)*(1-txMortM!X44*FaPensRurM!X44)*(1-txMortM!Y45*FaPensRurM!Y45)*(1-txMortM!Z46*FaPensRurM!Z46)*(1-txMortM!AA47*FaPensRurM!AA47)*(1-txMortM!AB48*FaPensRurM!AB48)*(1-txMortM!AC49*FaPensRurM!AC49)*(1-txMortM!AD50*FaPensRurM!AD50)*(1-txMortM!AE51*FaPensRurM!AE51)*(1-txMortM!AF52*FaPensRurM!AF52)</f>
        <v>0.96153921973636747</v>
      </c>
      <c r="AH53" s="77">
        <f>(1-txMortM!T39*FaPensRurM!T39)*(1-txMortM!U40*FaPensRurM!U40)*(1-txMortM!V41*FaPensRurM!V41)*(1-txMortM!W42*FaPensRurM!W42)*(1-txMortM!X43*FaPensRurM!X43)*(1-txMortM!Y44*FaPensRurM!Y44)*(1-txMortM!Z45*FaPensRurM!Z45)*(1-txMortM!AA46*FaPensRurM!AA46)*(1-txMortM!AB47*FaPensRurM!AB47)*(1-txMortM!AC48*FaPensRurM!AC48)*(1-txMortM!AD49*FaPensRurM!AD49)*(1-txMortM!AE50*FaPensRurM!AE50)*(1-txMortM!AF51*FaPensRurM!AF51)*(1-txMortM!AG52*FaPensRurM!AG52)</f>
        <v>0.9620990177678167</v>
      </c>
      <c r="AI53" s="77">
        <f>(1-txMortM!U39*FaPensRurM!U39)*(1-txMortM!V40*FaPensRurM!V40)*(1-txMortM!W41*FaPensRurM!W41)*(1-txMortM!X42*FaPensRurM!X42)*(1-txMortM!Y43*FaPensRurM!Y43)*(1-txMortM!Z44*FaPensRurM!Z44)*(1-txMortM!AA45*FaPensRurM!AA45)*(1-txMortM!AB46*FaPensRurM!AB46)*(1-txMortM!AC47*FaPensRurM!AC47)*(1-txMortM!AD48*FaPensRurM!AD48)*(1-txMortM!AE49*FaPensRurM!AE49)*(1-txMortM!AF50*FaPensRurM!AF50)*(1-txMortM!AG51*FaPensRurM!AG51)*(1-txMortM!AH52*FaPensRurM!AH52)</f>
        <v>0.96263189035195174</v>
      </c>
      <c r="AJ53" s="77">
        <f>(1-txMortM!V39*FaPensRurM!V39)*(1-txMortM!W40*FaPensRurM!W40)*(1-txMortM!X41*FaPensRurM!X41)*(1-txMortM!Y42*FaPensRurM!Y42)*(1-txMortM!Z43*FaPensRurM!Z43)*(1-txMortM!AA44*FaPensRurM!AA44)*(1-txMortM!AB45*FaPensRurM!AB45)*(1-txMortM!AC46*FaPensRurM!AC46)*(1-txMortM!AD47*FaPensRurM!AD47)*(1-txMortM!AE48*FaPensRurM!AE48)*(1-txMortM!AF49*FaPensRurM!AF49)*(1-txMortM!AG50*FaPensRurM!AG50)*(1-txMortM!AH51*FaPensRurM!AH51)*(1-txMortM!AI52*FaPensRurM!AI52)</f>
        <v>0.96315267124084158</v>
      </c>
      <c r="AK53" s="77">
        <f>(1-txMortM!W39*FaPensRurM!W39)*(1-txMortM!X40*FaPensRurM!X40)*(1-txMortM!Y41*FaPensRurM!Y41)*(1-txMortM!Z42*FaPensRurM!Z42)*(1-txMortM!AA43*FaPensRurM!AA43)*(1-txMortM!AB44*FaPensRurM!AB44)*(1-txMortM!AC45*FaPensRurM!AC45)*(1-txMortM!AD46*FaPensRurM!AD46)*(1-txMortM!AE47*FaPensRurM!AE47)*(1-txMortM!AF48*FaPensRurM!AF48)*(1-txMortM!AG49*FaPensRurM!AG49)*(1-txMortM!AH50*FaPensRurM!AH50)*(1-txMortM!AI51*FaPensRurM!AI51)*(1-txMortM!AJ52*FaPensRurM!AJ52)</f>
        <v>0.96369023622492023</v>
      </c>
      <c r="AL53" s="77">
        <f>(1-txMortM!X39*FaPensRurM!X39)*(1-txMortM!Y40*FaPensRurM!Y40)*(1-txMortM!Z41*FaPensRurM!Z41)*(1-txMortM!AA42*FaPensRurM!AA42)*(1-txMortM!AB43*FaPensRurM!AB43)*(1-txMortM!AC44*FaPensRurM!AC44)*(1-txMortM!AD45*FaPensRurM!AD45)*(1-txMortM!AE46*FaPensRurM!AE46)*(1-txMortM!AF47*FaPensRurM!AF47)*(1-txMortM!AG48*FaPensRurM!AG48)*(1-txMortM!AH49*FaPensRurM!AH49)*(1-txMortM!AI50*FaPensRurM!AI50)*(1-txMortM!AJ51*FaPensRurM!AJ51)*(1-txMortM!AK52*FaPensRurM!AK52)</f>
        <v>0.96421079127845755</v>
      </c>
      <c r="AM53" s="77">
        <f>(1-txMortM!Y39*FaPensRurM!Y39)*(1-txMortM!Z40*FaPensRurM!Z40)*(1-txMortM!AA41*FaPensRurM!AA41)*(1-txMortM!AB42*FaPensRurM!AB42)*(1-txMortM!AC43*FaPensRurM!AC43)*(1-txMortM!AD44*FaPensRurM!AD44)*(1-txMortM!AE45*FaPensRurM!AE45)*(1-txMortM!AF46*FaPensRurM!AF46)*(1-txMortM!AG47*FaPensRurM!AG47)*(1-txMortM!AH48*FaPensRurM!AH48)*(1-txMortM!AI49*FaPensRurM!AI49)*(1-txMortM!AJ50*FaPensRurM!AJ50)*(1-txMortM!AK51*FaPensRurM!AK51)*(1-txMortM!AL52*FaPensRurM!AL52)</f>
        <v>0.96471144409282239</v>
      </c>
      <c r="AN53" s="77">
        <f>(1-txMortM!Z39*FaPensRurM!Z39)*(1-txMortM!AA40*FaPensRurM!AA40)*(1-txMortM!AB41*FaPensRurM!AB41)*(1-txMortM!AC42*FaPensRurM!AC42)*(1-txMortM!AD43*FaPensRurM!AD43)*(1-txMortM!AE44*FaPensRurM!AE44)*(1-txMortM!AF45*FaPensRurM!AF45)*(1-txMortM!AG46*FaPensRurM!AG46)*(1-txMortM!AH47*FaPensRurM!AH47)*(1-txMortM!AI48*FaPensRurM!AI48)*(1-txMortM!AJ49*FaPensRurM!AJ49)*(1-txMortM!AK50*FaPensRurM!AK50)*(1-txMortM!AL51*FaPensRurM!AL51)*(1-txMortM!AM52*FaPensRurM!AM52)</f>
        <v>0.96516854346396752</v>
      </c>
      <c r="AO53" s="77">
        <f>(1-txMortM!AA39*FaPensRurM!AA39)*(1-txMortM!AB40*FaPensRurM!AB40)*(1-txMortM!AC41*FaPensRurM!AC41)*(1-txMortM!AD42*FaPensRurM!AD42)*(1-txMortM!AE43*FaPensRurM!AE43)*(1-txMortM!AF44*FaPensRurM!AF44)*(1-txMortM!AG45*FaPensRurM!AG45)*(1-txMortM!AH46*FaPensRurM!AH46)*(1-txMortM!AI47*FaPensRurM!AI47)*(1-txMortM!AJ48*FaPensRurM!AJ48)*(1-txMortM!AK49*FaPensRurM!AK49)*(1-txMortM!AL50*FaPensRurM!AL50)*(1-txMortM!AM51*FaPensRurM!AM51)*(1-txMortM!AN52*FaPensRurM!AN52)</f>
        <v>0.9656008001473626</v>
      </c>
      <c r="AP53" s="77">
        <f>(1-txMortM!AB39*FaPensRurM!AB39)*(1-txMortM!AC40*FaPensRurM!AC40)*(1-txMortM!AD41*FaPensRurM!AD41)*(1-txMortM!AE42*FaPensRurM!AE42)*(1-txMortM!AF43*FaPensRurM!AF43)*(1-txMortM!AG44*FaPensRurM!AG44)*(1-txMortM!AH45*FaPensRurM!AH45)*(1-txMortM!AI46*FaPensRurM!AI46)*(1-txMortM!AJ47*FaPensRurM!AJ47)*(1-txMortM!AK48*FaPensRurM!AK48)*(1-txMortM!AL49*FaPensRurM!AL49)*(1-txMortM!AM50*FaPensRurM!AM50)*(1-txMortM!AN51*FaPensRurM!AN51)*(1-txMortM!AO52*FaPensRurM!AO52)</f>
        <v>0.96602338783263397</v>
      </c>
      <c r="AQ53" s="77">
        <f>(1-txMortM!AC39*FaPensRurM!AC39)*(1-txMortM!AD40*FaPensRurM!AD40)*(1-txMortM!AE41*FaPensRurM!AE41)*(1-txMortM!AF42*FaPensRurM!AF42)*(1-txMortM!AG43*FaPensRurM!AG43)*(1-txMortM!AH44*FaPensRurM!AH44)*(1-txMortM!AI45*FaPensRurM!AI45)*(1-txMortM!AJ46*FaPensRurM!AJ46)*(1-txMortM!AK47*FaPensRurM!AK47)*(1-txMortM!AL48*FaPensRurM!AL48)*(1-txMortM!AM49*FaPensRurM!AM49)*(1-txMortM!AN50*FaPensRurM!AN50)*(1-txMortM!AO51*FaPensRurM!AO51)*(1-txMortM!AP52*FaPensRurM!AP52)</f>
        <v>0.96643458625581447</v>
      </c>
      <c r="AR53" s="77">
        <f>(1-txMortM!AD39*FaPensRurM!AD39)*(1-txMortM!AE40*FaPensRurM!AE40)*(1-txMortM!AF41*FaPensRurM!AF41)*(1-txMortM!AG42*FaPensRurM!AG42)*(1-txMortM!AH43*FaPensRurM!AH43)*(1-txMortM!AI44*FaPensRurM!AI44)*(1-txMortM!AJ45*FaPensRurM!AJ45)*(1-txMortM!AK46*FaPensRurM!AK46)*(1-txMortM!AL47*FaPensRurM!AL47)*(1-txMortM!AM48*FaPensRurM!AM48)*(1-txMortM!AN49*FaPensRurM!AN49)*(1-txMortM!AO50*FaPensRurM!AO50)*(1-txMortM!AP51*FaPensRurM!AP51)*(1-txMortM!AQ52*FaPensRurM!AQ52)</f>
        <v>0.96682207500461992</v>
      </c>
      <c r="AS53" s="77">
        <f>(1-txMortM!AE39*FaPensRurM!AE39)*(1-txMortM!AF40*FaPensRurM!AF40)*(1-txMortM!AG41*FaPensRurM!AG41)*(1-txMortM!AH42*FaPensRurM!AH42)*(1-txMortM!AI43*FaPensRurM!AI43)*(1-txMortM!AJ44*FaPensRurM!AJ44)*(1-txMortM!AK45*FaPensRurM!AK45)*(1-txMortM!AL46*FaPensRurM!AL46)*(1-txMortM!AM47*FaPensRurM!AM47)*(1-txMortM!AN48*FaPensRurM!AN48)*(1-txMortM!AO49*FaPensRurM!AO49)*(1-txMortM!AP50*FaPensRurM!AP50)*(1-txMortM!AQ51*FaPensRurM!AQ51)*(1-txMortM!AR52*FaPensRurM!AR52)</f>
        <v>0.96718391823516847</v>
      </c>
      <c r="AT53" s="77">
        <f>(1-txMortM!AF39*FaPensRurM!AF39)*(1-txMortM!AG40*FaPensRurM!AG40)*(1-txMortM!AH41*FaPensRurM!AH41)*(1-txMortM!AI42*FaPensRurM!AI42)*(1-txMortM!AJ43*FaPensRurM!AJ43)*(1-txMortM!AK44*FaPensRurM!AK44)*(1-txMortM!AL45*FaPensRurM!AL45)*(1-txMortM!AM46*FaPensRurM!AM46)*(1-txMortM!AN47*FaPensRurM!AN47)*(1-txMortM!AO48*FaPensRurM!AO48)*(1-txMortM!AP49*FaPensRurM!AP49)*(1-txMortM!AQ50*FaPensRurM!AQ50)*(1-txMortM!AR51*FaPensRurM!AR51)*(1-txMortM!AS52*FaPensRurM!AS52)</f>
        <v>0.96751691243069116</v>
      </c>
      <c r="AU53" s="77">
        <f>(1-txMortM!AG39*FaPensRurM!AG39)*(1-txMortM!AH40*FaPensRurM!AH40)*(1-txMortM!AI41*FaPensRurM!AI41)*(1-txMortM!AJ42*FaPensRurM!AJ42)*(1-txMortM!AK43*FaPensRurM!AK43)*(1-txMortM!AL44*FaPensRurM!AL44)*(1-txMortM!AM45*FaPensRurM!AM45)*(1-txMortM!AN46*FaPensRurM!AN46)*(1-txMortM!AO47*FaPensRurM!AO47)*(1-txMortM!AP48*FaPensRurM!AP48)*(1-txMortM!AQ49*FaPensRurM!AQ49)*(1-txMortM!AR50*FaPensRurM!AR50)*(1-txMortM!AS51*FaPensRurM!AS51)*(1-txMortM!AT52*FaPensRurM!AT52)</f>
        <v>0.9678675550303304</v>
      </c>
      <c r="AV53" s="77">
        <f>(1-txMortM!AH39*FaPensRurM!AH39)*(1-txMortM!AI40*FaPensRurM!AI40)*(1-txMortM!AJ41*FaPensRurM!AJ41)*(1-txMortM!AK42*FaPensRurM!AK42)*(1-txMortM!AL43*FaPensRurM!AL43)*(1-txMortM!AM44*FaPensRurM!AM44)*(1-txMortM!AN45*FaPensRurM!AN45)*(1-txMortM!AO46*FaPensRurM!AO46)*(1-txMortM!AP47*FaPensRurM!AP47)*(1-txMortM!AQ48*FaPensRurM!AQ48)*(1-txMortM!AR49*FaPensRurM!AR49)*(1-txMortM!AS50*FaPensRurM!AS50)*(1-txMortM!AT51*FaPensRurM!AT51)*(1-txMortM!AU52*FaPensRurM!AU52)</f>
        <v>0.96823300500351273</v>
      </c>
      <c r="AW53" s="77">
        <f>(1-txMortM!AI39*FaPensRurM!AI39)*(1-txMortM!AJ40*FaPensRurM!AJ40)*(1-txMortM!AK41*FaPensRurM!AK41)*(1-txMortM!AL42*FaPensRurM!AL42)*(1-txMortM!AM43*FaPensRurM!AM43)*(1-txMortM!AN44*FaPensRurM!AN44)*(1-txMortM!AO45*FaPensRurM!AO45)*(1-txMortM!AP46*FaPensRurM!AP46)*(1-txMortM!AQ47*FaPensRurM!AQ47)*(1-txMortM!AR48*FaPensRurM!AR48)*(1-txMortM!AS49*FaPensRurM!AS49)*(1-txMortM!AT50*FaPensRurM!AT50)*(1-txMortM!AU51*FaPensRurM!AU51)*(1-txMortM!AV52*FaPensRurM!AV52)</f>
        <v>0.9685853121448309</v>
      </c>
      <c r="AX53" s="77">
        <f>(1-txMortM!AJ39*FaPensRurM!AJ39)*(1-txMortM!AK40*FaPensRurM!AK40)*(1-txMortM!AL41*FaPensRurM!AL41)*(1-txMortM!AM42*FaPensRurM!AM42)*(1-txMortM!AN43*FaPensRurM!AN43)*(1-txMortM!AO44*FaPensRurM!AO44)*(1-txMortM!AP45*FaPensRurM!AP45)*(1-txMortM!AQ46*FaPensRurM!AQ46)*(1-txMortM!AR47*FaPensRurM!AR47)*(1-txMortM!AS48*FaPensRurM!AS48)*(1-txMortM!AT49*FaPensRurM!AT49)*(1-txMortM!AU50*FaPensRurM!AU50)*(1-txMortM!AV51*FaPensRurM!AV51)*(1-txMortM!AW52*FaPensRurM!AW52)</f>
        <v>0.96890272734416583</v>
      </c>
      <c r="AY53" s="77">
        <f>(1-txMortM!AK39*FaPensRurM!AK39)*(1-txMortM!AL40*FaPensRurM!AL40)*(1-txMortM!AM41*FaPensRurM!AM41)*(1-txMortM!AN42*FaPensRurM!AN42)*(1-txMortM!AO43*FaPensRurM!AO43)*(1-txMortM!AP44*FaPensRurM!AP44)*(1-txMortM!AQ45*FaPensRurM!AQ45)*(1-txMortM!AR46*FaPensRurM!AR46)*(1-txMortM!AS47*FaPensRurM!AS47)*(1-txMortM!AT48*FaPensRurM!AT48)*(1-txMortM!AU49*FaPensRurM!AU49)*(1-txMortM!AV50*FaPensRurM!AV50)*(1-txMortM!AW51*FaPensRurM!AW51)*(1-txMortM!AX52*FaPensRurM!AX52)</f>
        <v>0.96922161333915935</v>
      </c>
      <c r="AZ53" s="77">
        <f>(1-txMortM!AL39*FaPensRurM!AL39)*(1-txMortM!AM40*FaPensRurM!AM40)*(1-txMortM!AN41*FaPensRurM!AN41)*(1-txMortM!AO42*FaPensRurM!AO42)*(1-txMortM!AP43*FaPensRurM!AP43)*(1-txMortM!AQ44*FaPensRurM!AQ44)*(1-txMortM!AR45*FaPensRurM!AR45)*(1-txMortM!AS46*FaPensRurM!AS46)*(1-txMortM!AT47*FaPensRurM!AT47)*(1-txMortM!AU48*FaPensRurM!AU48)*(1-txMortM!AV49*FaPensRurM!AV49)*(1-txMortM!AW50*FaPensRurM!AW50)*(1-txMortM!AX51*FaPensRurM!AX51)*(1-txMortM!AY52*FaPensRurM!AY52)</f>
        <v>0.96950500953229091</v>
      </c>
      <c r="BA53" s="77">
        <f>(1-txMortM!AM39*FaPensRurM!AM39)*(1-txMortM!AN40*FaPensRurM!AN40)*(1-txMortM!AO41*FaPensRurM!AO41)*(1-txMortM!AP42*FaPensRurM!AP42)*(1-txMortM!AQ43*FaPensRurM!AQ43)*(1-txMortM!AR44*FaPensRurM!AR44)*(1-txMortM!AS45*FaPensRurM!AS45)*(1-txMortM!AT46*FaPensRurM!AT46)*(1-txMortM!AU47*FaPensRurM!AU47)*(1-txMortM!AV48*FaPensRurM!AV48)*(1-txMortM!AW49*FaPensRurM!AW49)*(1-txMortM!AX50*FaPensRurM!AX50)*(1-txMortM!AY51*FaPensRurM!AY51)*(1-txMortM!AZ52*FaPensRurM!AZ52)</f>
        <v>0.96978830102820468</v>
      </c>
      <c r="BB53" s="77">
        <f>(1-txMortM!AN39*FaPensRurM!AN39)*(1-txMortM!AO40*FaPensRurM!AO40)*(1-txMortM!AP41*FaPensRurM!AP41)*(1-txMortM!AQ42*FaPensRurM!AQ42)*(1-txMortM!AR43*FaPensRurM!AR43)*(1-txMortM!AS44*FaPensRurM!AS44)*(1-txMortM!AT45*FaPensRurM!AT45)*(1-txMortM!AU46*FaPensRurM!AU46)*(1-txMortM!AV47*FaPensRurM!AV47)*(1-txMortM!AW48*FaPensRurM!AW48)*(1-txMortM!AX49*FaPensRurM!AX49)*(1-txMortM!AY50*FaPensRurM!AY50)*(1-txMortM!AZ51*FaPensRurM!AZ51)*(1-txMortM!BA52*FaPensRurM!BA52)</f>
        <v>0.9700592988508735</v>
      </c>
      <c r="BC53" s="77">
        <f>(1-txMortM!AO39*FaPensRurM!AO39)*(1-txMortM!AP40*FaPensRurM!AP40)*(1-txMortM!AQ41*FaPensRurM!AQ41)*(1-txMortM!AR42*FaPensRurM!AR42)*(1-txMortM!AS43*FaPensRurM!AS43)*(1-txMortM!AT44*FaPensRurM!AT44)*(1-txMortM!AU45*FaPensRurM!AU45)*(1-txMortM!AV46*FaPensRurM!AV46)*(1-txMortM!AW47*FaPensRurM!AW47)*(1-txMortM!AX48*FaPensRurM!AX48)*(1-txMortM!AY49*FaPensRurM!AY49)*(1-txMortM!AZ50*FaPensRurM!AZ50)*(1-txMortM!BA51*FaPensRurM!BA51)*(1-txMortM!BB52*FaPensRurM!BB52)</f>
        <v>0.97032755114495872</v>
      </c>
      <c r="BD53" s="77">
        <f>(1-txMortM!AP39*FaPensRurM!AP39)*(1-txMortM!AQ40*FaPensRurM!AQ40)*(1-txMortM!AR41*FaPensRurM!AR41)*(1-txMortM!AS42*FaPensRurM!AS42)*(1-txMortM!AT43*FaPensRurM!AT43)*(1-txMortM!AU44*FaPensRurM!AU44)*(1-txMortM!AV45*FaPensRurM!AV45)*(1-txMortM!AW46*FaPensRurM!AW46)*(1-txMortM!AX47*FaPensRurM!AX47)*(1-txMortM!AY48*FaPensRurM!AY48)*(1-txMortM!AZ49*FaPensRurM!AZ49)*(1-txMortM!BA50*FaPensRurM!BA50)*(1-txMortM!BB51*FaPensRurM!BB51)*(1-txMortM!BC52*FaPensRurM!BC52)</f>
        <v>0.970582218237109</v>
      </c>
      <c r="BE53" s="77">
        <f>(1-txMortM!AQ39*FaPensRurM!AQ39)*(1-txMortM!AR40*FaPensRurM!AR40)*(1-txMortM!AS41*FaPensRurM!AS41)*(1-txMortM!AT42*FaPensRurM!AT42)*(1-txMortM!AU43*FaPensRurM!AU43)*(1-txMortM!AV44*FaPensRurM!AV44)*(1-txMortM!AW45*FaPensRurM!AW45)*(1-txMortM!AX46*FaPensRurM!AX46)*(1-txMortM!AY47*FaPensRurM!AY47)*(1-txMortM!AZ48*FaPensRurM!AZ48)*(1-txMortM!BA49*FaPensRurM!BA49)*(1-txMortM!BB50*FaPensRurM!BB50)*(1-txMortM!BC51*FaPensRurM!BC51)*(1-txMortM!BD52*FaPensRurM!BD52)</f>
        <v>0.97082674705400729</v>
      </c>
      <c r="BF53" s="77">
        <f>(1-txMortM!AR39*FaPensRurM!AR39)*(1-txMortM!AS40*FaPensRurM!AS40)*(1-txMortM!AT41*FaPensRurM!AT41)*(1-txMortM!AU42*FaPensRurM!AU42)*(1-txMortM!AV43*FaPensRurM!AV43)*(1-txMortM!AW44*FaPensRurM!AW44)*(1-txMortM!AX45*FaPensRurM!AX45)*(1-txMortM!AY46*FaPensRurM!AY46)*(1-txMortM!AZ47*FaPensRurM!AZ47)*(1-txMortM!BA48*FaPensRurM!BA48)*(1-txMortM!BB49*FaPensRurM!BB49)*(1-txMortM!BC50*FaPensRurM!BC50)*(1-txMortM!BD51*FaPensRurM!BD51)*(1-txMortM!BE52*FaPensRurM!BE52)</f>
        <v>0.97105069626785556</v>
      </c>
      <c r="BG53" s="77">
        <f>(1-txMortM!AS39*FaPensRurM!AS39)*(1-txMortM!AT40*FaPensRurM!AT40)*(1-txMortM!AU41*FaPensRurM!AU41)*(1-txMortM!AV42*FaPensRurM!AV42)*(1-txMortM!AW43*FaPensRurM!AW43)*(1-txMortM!AX44*FaPensRurM!AX44)*(1-txMortM!AY45*FaPensRurM!AY45)*(1-txMortM!AZ46*FaPensRurM!AZ46)*(1-txMortM!BA47*FaPensRurM!BA47)*(1-txMortM!BB48*FaPensRurM!BB48)*(1-txMortM!BC49*FaPensRurM!BC49)*(1-txMortM!BD50*FaPensRurM!BD50)*(1-txMortM!BE51*FaPensRurM!BE51)*(1-txMortM!BF52*FaPensRurM!BF52)</f>
        <v>0.97126254566297632</v>
      </c>
      <c r="BH53" s="77">
        <f>(1-txMortM!AT39*FaPensRurM!AT39)*(1-txMortM!AU40*FaPensRurM!AU40)*(1-txMortM!AV41*FaPensRurM!AV41)*(1-txMortM!AW42*FaPensRurM!AW42)*(1-txMortM!AX43*FaPensRurM!AX43)*(1-txMortM!AY44*FaPensRurM!AY44)*(1-txMortM!AZ45*FaPensRurM!AZ45)*(1-txMortM!BA46*FaPensRurM!BA46)*(1-txMortM!BB47*FaPensRurM!BB47)*(1-txMortM!BC48*FaPensRurM!BC48)*(1-txMortM!BD49*FaPensRurM!BD49)*(1-txMortM!BE50*FaPensRurM!BE50)*(1-txMortM!BF51*FaPensRurM!BF51)*(1-txMortM!BG52*FaPensRurM!BG52)</f>
        <v>0.97145718102290535</v>
      </c>
      <c r="BI53" s="77">
        <f>(1-txMortM!AU39*FaPensRurM!AU39)*(1-txMortM!AV40*FaPensRurM!AV40)*(1-txMortM!AW41*FaPensRurM!AW41)*(1-txMortM!AX42*FaPensRurM!AX42)*(1-txMortM!AY43*FaPensRurM!AY43)*(1-txMortM!AZ44*FaPensRurM!AZ44)*(1-txMortM!BA45*FaPensRurM!BA45)*(1-txMortM!BB46*FaPensRurM!BB46)*(1-txMortM!BC47*FaPensRurM!BC47)*(1-txMortM!BD48*FaPensRurM!BD48)*(1-txMortM!BE49*FaPensRurM!BE49)*(1-txMortM!BF50*FaPensRurM!BF50)*(1-txMortM!BG51*FaPensRurM!BG51)*(1-txMortM!BH52*FaPensRurM!BH52)</f>
        <v>0.97163887454597053</v>
      </c>
      <c r="BJ53" s="78">
        <f>(1-txMortM!AV39*FaPensRurM!AV39)*(1-txMortM!AW40*FaPensRurM!AW40)*(1-txMortM!AX41*FaPensRurM!AX41)*(1-txMortM!AY42*FaPensRurM!AY42)*(1-txMortM!AZ43*FaPensRurM!AZ43)*(1-txMortM!BA44*FaPensRurM!BA44)*(1-txMortM!BB45*FaPensRurM!BB45)*(1-txMortM!BC46*FaPensRurM!BC46)*(1-txMortM!BD47*FaPensRurM!BD47)*(1-txMortM!BE48*FaPensRurM!BE48)*(1-txMortM!BF49*FaPensRurM!BF49)*(1-txMortM!BG50*FaPensRurM!BG50)*(1-txMortM!BH51*FaPensRurM!BH51)*(1-txMortM!BI52*FaPensRurM!BI52)</f>
        <v>0.97182542077476042</v>
      </c>
    </row>
    <row r="54" spans="1:62" s="79" customFormat="1" x14ac:dyDescent="0.3">
      <c r="A54" s="29">
        <v>52</v>
      </c>
      <c r="B54" s="5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P54" s="76"/>
      <c r="Q54" s="77"/>
      <c r="R54" s="77"/>
      <c r="S54" s="77"/>
      <c r="T54" s="77"/>
      <c r="U54" s="77"/>
      <c r="V54" s="77"/>
      <c r="W54" s="77"/>
      <c r="X54" s="77"/>
      <c r="Y54" s="77"/>
      <c r="Z54" s="77"/>
      <c r="AA54" s="77"/>
      <c r="AB54" s="77"/>
      <c r="AC54" s="77"/>
      <c r="AD54" s="77"/>
      <c r="AE54" s="77">
        <f>(1-txMortM!Q40*FaPensRurM!Q40)*(1-txMortM!R41*FaPensRurM!R41)*(1-txMortM!S42*FaPensRurM!S42)*(1-txMortM!T43*FaPensRurM!T43)*(1-txMortM!U44*FaPensRurM!U44)*(1-txMortM!V45*FaPensRurM!V45)*(1-txMortM!W46*FaPensRurM!W46)*(1-txMortM!X47*FaPensRurM!X47)*(1-txMortM!Y48*FaPensRurM!Y48)*(1-txMortM!Z49*FaPensRurM!Z49)*(1-txMortM!AA50*FaPensRurM!AA50)*(1-txMortM!AB51*FaPensRurM!AB51)*(1-txMortM!AC52*FaPensRurM!AC52)*(1-txMortM!AD53*FaPensRurM!AD53)</f>
        <v>0.9578682296391593</v>
      </c>
      <c r="AF54" s="77">
        <f>(1-txMortM!R40*FaPensRurM!R40)*(1-txMortM!S41*FaPensRurM!S41)*(1-txMortM!T42*FaPensRurM!T42)*(1-txMortM!U43*FaPensRurM!U43)*(1-txMortM!V44*FaPensRurM!V44)*(1-txMortM!W45*FaPensRurM!W45)*(1-txMortM!X46*FaPensRurM!X46)*(1-txMortM!Y47*FaPensRurM!Y47)*(1-txMortM!Z48*FaPensRurM!Z48)*(1-txMortM!AA49*FaPensRurM!AA49)*(1-txMortM!AB50*FaPensRurM!AB50)*(1-txMortM!AC51*FaPensRurM!AC51)*(1-txMortM!AD52*FaPensRurM!AD52)*(1-txMortM!AE53*FaPensRurM!AE53)</f>
        <v>0.95854665453518062</v>
      </c>
      <c r="AG54" s="77">
        <f>(1-txMortM!S40*FaPensRurM!S40)*(1-txMortM!T41*FaPensRurM!T41)*(1-txMortM!U42*FaPensRurM!U42)*(1-txMortM!V43*FaPensRurM!V43)*(1-txMortM!W44*FaPensRurM!W44)*(1-txMortM!X45*FaPensRurM!X45)*(1-txMortM!Y46*FaPensRurM!Y46)*(1-txMortM!Z47*FaPensRurM!Z47)*(1-txMortM!AA48*FaPensRurM!AA48)*(1-txMortM!AB49*FaPensRurM!AB49)*(1-txMortM!AC50*FaPensRurM!AC50)*(1-txMortM!AD51*FaPensRurM!AD51)*(1-txMortM!AE52*FaPensRurM!AE52)*(1-txMortM!AF53*FaPensRurM!AF53)</f>
        <v>0.95914548009558864</v>
      </c>
      <c r="AH54" s="77">
        <f>(1-txMortM!T40*FaPensRurM!T40)*(1-txMortM!U41*FaPensRurM!U41)*(1-txMortM!V42*FaPensRurM!V42)*(1-txMortM!W43*FaPensRurM!W43)*(1-txMortM!X44*FaPensRurM!X44)*(1-txMortM!Y45*FaPensRurM!Y45)*(1-txMortM!Z46*FaPensRurM!Z46)*(1-txMortM!AA47*FaPensRurM!AA47)*(1-txMortM!AB48*FaPensRurM!AB48)*(1-txMortM!AC49*FaPensRurM!AC49)*(1-txMortM!AD50*FaPensRurM!AD50)*(1-txMortM!AE51*FaPensRurM!AE51)*(1-txMortM!AF52*FaPensRurM!AF52)*(1-txMortM!AG53*FaPensRurM!AG53)</f>
        <v>0.95972255580892141</v>
      </c>
      <c r="AI54" s="77">
        <f>(1-txMortM!U40*FaPensRurM!U40)*(1-txMortM!V41*FaPensRurM!V41)*(1-txMortM!W42*FaPensRurM!W42)*(1-txMortM!X43*FaPensRurM!X43)*(1-txMortM!Y44*FaPensRurM!Y44)*(1-txMortM!Z45*FaPensRurM!Z45)*(1-txMortM!AA46*FaPensRurM!AA46)*(1-txMortM!AB47*FaPensRurM!AB47)*(1-txMortM!AC48*FaPensRurM!AC48)*(1-txMortM!AD49*FaPensRurM!AD49)*(1-txMortM!AE50*FaPensRurM!AE50)*(1-txMortM!AF51*FaPensRurM!AF51)*(1-txMortM!AG52*FaPensRurM!AG52)*(1-txMortM!AH53*FaPensRurM!AH53)</f>
        <v>0.96028826830771064</v>
      </c>
      <c r="AJ54" s="77">
        <f>(1-txMortM!V40*FaPensRurM!V40)*(1-txMortM!W41*FaPensRurM!W41)*(1-txMortM!X42*FaPensRurM!X42)*(1-txMortM!Y43*FaPensRurM!Y43)*(1-txMortM!Z44*FaPensRurM!Z44)*(1-txMortM!AA45*FaPensRurM!AA45)*(1-txMortM!AB46*FaPensRurM!AB46)*(1-txMortM!AC47*FaPensRurM!AC47)*(1-txMortM!AD48*FaPensRurM!AD48)*(1-txMortM!AE49*FaPensRurM!AE49)*(1-txMortM!AF50*FaPensRurM!AF50)*(1-txMortM!AG51*FaPensRurM!AG51)*(1-txMortM!AH52*FaPensRurM!AH52)*(1-txMortM!AI53*FaPensRurM!AI53)</f>
        <v>0.96082224981811037</v>
      </c>
      <c r="AK54" s="77">
        <f>(1-txMortM!W40*FaPensRurM!W40)*(1-txMortM!X41*FaPensRurM!X41)*(1-txMortM!Y42*FaPensRurM!Y42)*(1-txMortM!Z43*FaPensRurM!Z43)*(1-txMortM!AA44*FaPensRurM!AA44)*(1-txMortM!AB45*FaPensRurM!AB45)*(1-txMortM!AC46*FaPensRurM!AC46)*(1-txMortM!AD47*FaPensRurM!AD47)*(1-txMortM!AE48*FaPensRurM!AE48)*(1-txMortM!AF49*FaPensRurM!AF49)*(1-txMortM!AG50*FaPensRurM!AG50)*(1-txMortM!AH51*FaPensRurM!AH51)*(1-txMortM!AI52*FaPensRurM!AI52)*(1-txMortM!AJ53*FaPensRurM!AJ53)</f>
        <v>0.96134988505745123</v>
      </c>
      <c r="AL54" s="77">
        <f>(1-txMortM!X40*FaPensRurM!X40)*(1-txMortM!Y41*FaPensRurM!Y41)*(1-txMortM!Z42*FaPensRurM!Z42)*(1-txMortM!AA43*FaPensRurM!AA43)*(1-txMortM!AB44*FaPensRurM!AB44)*(1-txMortM!AC45*FaPensRurM!AC45)*(1-txMortM!AD46*FaPensRurM!AD46)*(1-txMortM!AE47*FaPensRurM!AE47)*(1-txMortM!AF48*FaPensRurM!AF48)*(1-txMortM!AG49*FaPensRurM!AG49)*(1-txMortM!AH50*FaPensRurM!AH50)*(1-txMortM!AI51*FaPensRurM!AI51)*(1-txMortM!AJ52*FaPensRurM!AJ52)*(1-txMortM!AK53*FaPensRurM!AK53)</f>
        <v>0.96189012770599547</v>
      </c>
      <c r="AM54" s="77">
        <f>(1-txMortM!Y40*FaPensRurM!Y40)*(1-txMortM!Z41*FaPensRurM!Z41)*(1-txMortM!AA42*FaPensRurM!AA42)*(1-txMortM!AB43*FaPensRurM!AB43)*(1-txMortM!AC44*FaPensRurM!AC44)*(1-txMortM!AD45*FaPensRurM!AD45)*(1-txMortM!AE46*FaPensRurM!AE46)*(1-txMortM!AF47*FaPensRurM!AF47)*(1-txMortM!AG48*FaPensRurM!AG48)*(1-txMortM!AH49*FaPensRurM!AH49)*(1-txMortM!AI50*FaPensRurM!AI50)*(1-txMortM!AJ51*FaPensRurM!AJ51)*(1-txMortM!AK52*FaPensRurM!AK52)*(1-txMortM!AL53*FaPensRurM!AL53)</f>
        <v>0.96240857837036597</v>
      </c>
      <c r="AN54" s="77">
        <f>(1-txMortM!Z40*FaPensRurM!Z40)*(1-txMortM!AA41*FaPensRurM!AA41)*(1-txMortM!AB42*FaPensRurM!AB42)*(1-txMortM!AC43*FaPensRurM!AC43)*(1-txMortM!AD44*FaPensRurM!AD44)*(1-txMortM!AE45*FaPensRurM!AE45)*(1-txMortM!AF46*FaPensRurM!AF46)*(1-txMortM!AG47*FaPensRurM!AG47)*(1-txMortM!AH48*FaPensRurM!AH48)*(1-txMortM!AI49*FaPensRurM!AI49)*(1-txMortM!AJ50*FaPensRurM!AJ50)*(1-txMortM!AK51*FaPensRurM!AK51)*(1-txMortM!AL52*FaPensRurM!AL52)*(1-txMortM!AM53*FaPensRurM!AM53)</f>
        <v>0.96291244215940119</v>
      </c>
      <c r="AO54" s="77">
        <f>(1-txMortM!AA40*FaPensRurM!AA40)*(1-txMortM!AB41*FaPensRurM!AB41)*(1-txMortM!AC42*FaPensRurM!AC42)*(1-txMortM!AD43*FaPensRurM!AD43)*(1-txMortM!AE44*FaPensRurM!AE44)*(1-txMortM!AF45*FaPensRurM!AF45)*(1-txMortM!AG46*FaPensRurM!AG46)*(1-txMortM!AH47*FaPensRurM!AH47)*(1-txMortM!AI48*FaPensRurM!AI48)*(1-txMortM!AJ49*FaPensRurM!AJ49)*(1-txMortM!AK50*FaPensRurM!AK50)*(1-txMortM!AL51*FaPensRurM!AL51)*(1-txMortM!AM52*FaPensRurM!AM52)*(1-txMortM!AN53*FaPensRurM!AN53)</f>
        <v>0.9633686132353344</v>
      </c>
      <c r="AP54" s="77">
        <f>(1-txMortM!AB40*FaPensRurM!AB40)*(1-txMortM!AC41*FaPensRurM!AC41)*(1-txMortM!AD42*FaPensRurM!AD42)*(1-txMortM!AE43*FaPensRurM!AE43)*(1-txMortM!AF44*FaPensRurM!AF44)*(1-txMortM!AG45*FaPensRurM!AG45)*(1-txMortM!AH46*FaPensRurM!AH46)*(1-txMortM!AI47*FaPensRurM!AI47)*(1-txMortM!AJ48*FaPensRurM!AJ48)*(1-txMortM!AK49*FaPensRurM!AK49)*(1-txMortM!AL50*FaPensRurM!AL50)*(1-txMortM!AM51*FaPensRurM!AM51)*(1-txMortM!AN52*FaPensRurM!AN52)*(1-txMortM!AO53*FaPensRurM!AO53)</f>
        <v>0.96380487085591648</v>
      </c>
      <c r="AQ54" s="77">
        <f>(1-txMortM!AC40*FaPensRurM!AC40)*(1-txMortM!AD41*FaPensRurM!AD41)*(1-txMortM!AE42*FaPensRurM!AE42)*(1-txMortM!AF43*FaPensRurM!AF43)*(1-txMortM!AG44*FaPensRurM!AG44)*(1-txMortM!AH45*FaPensRurM!AH45)*(1-txMortM!AI46*FaPensRurM!AI46)*(1-txMortM!AJ47*FaPensRurM!AJ47)*(1-txMortM!AK48*FaPensRurM!AK48)*(1-txMortM!AL49*FaPensRurM!AL49)*(1-txMortM!AM50*FaPensRurM!AM50)*(1-txMortM!AN51*FaPensRurM!AN51)*(1-txMortM!AO52*FaPensRurM!AO52)*(1-txMortM!AP53*FaPensRurM!AP53)</f>
        <v>0.96423554111792076</v>
      </c>
      <c r="AR54" s="77">
        <f>(1-txMortM!AD40*FaPensRurM!AD40)*(1-txMortM!AE41*FaPensRurM!AE41)*(1-txMortM!AF42*FaPensRurM!AF42)*(1-txMortM!AG43*FaPensRurM!AG43)*(1-txMortM!AH44*FaPensRurM!AH44)*(1-txMortM!AI45*FaPensRurM!AI45)*(1-txMortM!AJ46*FaPensRurM!AJ46)*(1-txMortM!AK47*FaPensRurM!AK47)*(1-txMortM!AL48*FaPensRurM!AL48)*(1-txMortM!AM49*FaPensRurM!AM49)*(1-txMortM!AN50*FaPensRurM!AN50)*(1-txMortM!AO51*FaPensRurM!AO51)*(1-txMortM!AP52*FaPensRurM!AP52)*(1-txMortM!AQ53*FaPensRurM!AQ53)</f>
        <v>0.96464611770492137</v>
      </c>
      <c r="AS54" s="77">
        <f>(1-txMortM!AE40*FaPensRurM!AE40)*(1-txMortM!AF41*FaPensRurM!AF41)*(1-txMortM!AG42*FaPensRurM!AG42)*(1-txMortM!AH43*FaPensRurM!AH43)*(1-txMortM!AI44*FaPensRurM!AI44)*(1-txMortM!AJ45*FaPensRurM!AJ45)*(1-txMortM!AK46*FaPensRurM!AK46)*(1-txMortM!AL47*FaPensRurM!AL47)*(1-txMortM!AM48*FaPensRurM!AM48)*(1-txMortM!AN49*FaPensRurM!AN49)*(1-txMortM!AO50*FaPensRurM!AO50)*(1-txMortM!AP51*FaPensRurM!AP51)*(1-txMortM!AQ52*FaPensRurM!AQ52)*(1-txMortM!AR53*FaPensRurM!AR53)</f>
        <v>0.96502985678092246</v>
      </c>
      <c r="AT54" s="77">
        <f>(1-txMortM!AF40*FaPensRurM!AF40)*(1-txMortM!AG41*FaPensRurM!AG41)*(1-txMortM!AH42*FaPensRurM!AH42)*(1-txMortM!AI43*FaPensRurM!AI43)*(1-txMortM!AJ44*FaPensRurM!AJ44)*(1-txMortM!AK45*FaPensRurM!AK45)*(1-txMortM!AL46*FaPensRurM!AL46)*(1-txMortM!AM47*FaPensRurM!AM47)*(1-txMortM!AN48*FaPensRurM!AN48)*(1-txMortM!AO49*FaPensRurM!AO49)*(1-txMortM!AP50*FaPensRurM!AP50)*(1-txMortM!AQ51*FaPensRurM!AQ51)*(1-txMortM!AR52*FaPensRurM!AR52)*(1-txMortM!AS53*FaPensRurM!AS53)</f>
        <v>0.96539158621650556</v>
      </c>
      <c r="AU54" s="77">
        <f>(1-txMortM!AG40*FaPensRurM!AG40)*(1-txMortM!AH41*FaPensRurM!AH41)*(1-txMortM!AI42*FaPensRurM!AI42)*(1-txMortM!AJ43*FaPensRurM!AJ43)*(1-txMortM!AK44*FaPensRurM!AK44)*(1-txMortM!AL45*FaPensRurM!AL45)*(1-txMortM!AM46*FaPensRurM!AM46)*(1-txMortM!AN47*FaPensRurM!AN47)*(1-txMortM!AO48*FaPensRurM!AO48)*(1-txMortM!AP49*FaPensRurM!AP49)*(1-txMortM!AQ50*FaPensRurM!AQ50)*(1-txMortM!AR51*FaPensRurM!AR51)*(1-txMortM!AS52*FaPensRurM!AS52)*(1-txMortM!AT53*FaPensRurM!AT53)</f>
        <v>0.9657395675727356</v>
      </c>
      <c r="AV54" s="77">
        <f>(1-txMortM!AH40*FaPensRurM!AH40)*(1-txMortM!AI41*FaPensRurM!AI41)*(1-txMortM!AJ42*FaPensRurM!AJ42)*(1-txMortM!AK43*FaPensRurM!AK43)*(1-txMortM!AL44*FaPensRurM!AL44)*(1-txMortM!AM45*FaPensRurM!AM45)*(1-txMortM!AN46*FaPensRurM!AN46)*(1-txMortM!AO47*FaPensRurM!AO47)*(1-txMortM!AP48*FaPensRurM!AP48)*(1-txMortM!AQ49*FaPensRurM!AQ49)*(1-txMortM!AR50*FaPensRurM!AR50)*(1-txMortM!AS51*FaPensRurM!AS51)*(1-txMortM!AT52*FaPensRurM!AT52)*(1-txMortM!AU53*FaPensRurM!AU53)</f>
        <v>0.96610926774212214</v>
      </c>
      <c r="AW54" s="77">
        <f>(1-txMortM!AI40*FaPensRurM!AI40)*(1-txMortM!AJ41*FaPensRurM!AJ41)*(1-txMortM!AK42*FaPensRurM!AK42)*(1-txMortM!AL43*FaPensRurM!AL43)*(1-txMortM!AM44*FaPensRurM!AM44)*(1-txMortM!AN45*FaPensRurM!AN45)*(1-txMortM!AO46*FaPensRurM!AO46)*(1-txMortM!AP47*FaPensRurM!AP47)*(1-txMortM!AQ48*FaPensRurM!AQ48)*(1-txMortM!AR49*FaPensRurM!AR49)*(1-txMortM!AS50*FaPensRurM!AS50)*(1-txMortM!AT51*FaPensRurM!AT51)*(1-txMortM!AU52*FaPensRurM!AU52)*(1-txMortM!AV53*FaPensRurM!AV53)</f>
        <v>0.96647430808010137</v>
      </c>
      <c r="AX54" s="77">
        <f>(1-txMortM!AJ40*FaPensRurM!AJ40)*(1-txMortM!AK41*FaPensRurM!AK41)*(1-txMortM!AL42*FaPensRurM!AL42)*(1-txMortM!AM43*FaPensRurM!AM43)*(1-txMortM!AN44*FaPensRurM!AN44)*(1-txMortM!AO45*FaPensRurM!AO45)*(1-txMortM!AP46*FaPensRurM!AP46)*(1-txMortM!AQ47*FaPensRurM!AQ47)*(1-txMortM!AR48*FaPensRurM!AR48)*(1-txMortM!AS49*FaPensRurM!AS49)*(1-txMortM!AT50*FaPensRurM!AT50)*(1-txMortM!AU51*FaPensRurM!AU51)*(1-txMortM!AV52*FaPensRurM!AV52)*(1-txMortM!AW53*FaPensRurM!AW53)</f>
        <v>0.96682412753664626</v>
      </c>
      <c r="AY54" s="77">
        <f>(1-txMortM!AK40*FaPensRurM!AK40)*(1-txMortM!AL41*FaPensRurM!AL41)*(1-txMortM!AM42*FaPensRurM!AM42)*(1-txMortM!AN43*FaPensRurM!AN43)*(1-txMortM!AO44*FaPensRurM!AO44)*(1-txMortM!AP45*FaPensRurM!AP45)*(1-txMortM!AQ46*FaPensRurM!AQ46)*(1-txMortM!AR47*FaPensRurM!AR47)*(1-txMortM!AS48*FaPensRurM!AS48)*(1-txMortM!AT49*FaPensRurM!AT49)*(1-txMortM!AU50*FaPensRurM!AU50)*(1-txMortM!AV51*FaPensRurM!AV51)*(1-txMortM!AW52*FaPensRurM!AW52)*(1-txMortM!AX53*FaPensRurM!AX53)</f>
        <v>0.96713857435702344</v>
      </c>
      <c r="AZ54" s="77">
        <f>(1-txMortM!AL40*FaPensRurM!AL40)*(1-txMortM!AM41*FaPensRurM!AM41)*(1-txMortM!AN42*FaPensRurM!AN42)*(1-txMortM!AO43*FaPensRurM!AO43)*(1-txMortM!AP44*FaPensRurM!AP44)*(1-txMortM!AQ45*FaPensRurM!AQ45)*(1-txMortM!AR46*FaPensRurM!AR46)*(1-txMortM!AS47*FaPensRurM!AS47)*(1-txMortM!AT48*FaPensRurM!AT48)*(1-txMortM!AU49*FaPensRurM!AU49)*(1-txMortM!AV50*FaPensRurM!AV50)*(1-txMortM!AW51*FaPensRurM!AW51)*(1-txMortM!AX52*FaPensRurM!AX52)*(1-txMortM!AY53*FaPensRurM!AY53)</f>
        <v>0.96745472420343526</v>
      </c>
      <c r="BA54" s="77">
        <f>(1-txMortM!AM40*FaPensRurM!AM40)*(1-txMortM!AN41*FaPensRurM!AN41)*(1-txMortM!AO42*FaPensRurM!AO42)*(1-txMortM!AP43*FaPensRurM!AP43)*(1-txMortM!AQ44*FaPensRurM!AQ44)*(1-txMortM!AR45*FaPensRurM!AR45)*(1-txMortM!AS46*FaPensRurM!AS46)*(1-txMortM!AT47*FaPensRurM!AT47)*(1-txMortM!AU48*FaPensRurM!AU48)*(1-txMortM!AV49*FaPensRurM!AV49)*(1-txMortM!AW50*FaPensRurM!AW50)*(1-txMortM!AX51*FaPensRurM!AX51)*(1-txMortM!AY52*FaPensRurM!AY52)*(1-txMortM!AZ53*FaPensRurM!AZ53)</f>
        <v>0.96773917024744893</v>
      </c>
      <c r="BB54" s="77">
        <f>(1-txMortM!AN40*FaPensRurM!AN40)*(1-txMortM!AO41*FaPensRurM!AO41)*(1-txMortM!AP42*FaPensRurM!AP42)*(1-txMortM!AQ43*FaPensRurM!AQ43)*(1-txMortM!AR44*FaPensRurM!AR44)*(1-txMortM!AS45*FaPensRurM!AS45)*(1-txMortM!AT46*FaPensRurM!AT46)*(1-txMortM!AU47*FaPensRurM!AU47)*(1-txMortM!AV48*FaPensRurM!AV48)*(1-txMortM!AW49*FaPensRurM!AW49)*(1-txMortM!AX50*FaPensRurM!AX50)*(1-txMortM!AY51*FaPensRurM!AY51)*(1-txMortM!AZ52*FaPensRurM!AZ52)*(1-txMortM!BA53*FaPensRurM!BA53)</f>
        <v>0.96802455562702994</v>
      </c>
      <c r="BC54" s="77">
        <f>(1-txMortM!AO40*FaPensRurM!AO40)*(1-txMortM!AP41*FaPensRurM!AP41)*(1-txMortM!AQ42*FaPensRurM!AQ42)*(1-txMortM!AR43*FaPensRurM!AR43)*(1-txMortM!AS44*FaPensRurM!AS44)*(1-txMortM!AT45*FaPensRurM!AT45)*(1-txMortM!AU46*FaPensRurM!AU46)*(1-txMortM!AV47*FaPensRurM!AV47)*(1-txMortM!AW48*FaPensRurM!AW48)*(1-txMortM!AX49*FaPensRurM!AX49)*(1-txMortM!AY50*FaPensRurM!AY50)*(1-txMortM!AZ51*FaPensRurM!AZ51)*(1-txMortM!BA52*FaPensRurM!BA52)*(1-txMortM!BB53*FaPensRurM!BB53)</f>
        <v>0.96829199024293311</v>
      </c>
      <c r="BD54" s="77">
        <f>(1-txMortM!AP40*FaPensRurM!AP40)*(1-txMortM!AQ41*FaPensRurM!AQ41)*(1-txMortM!AR42*FaPensRurM!AR42)*(1-txMortM!AS43*FaPensRurM!AS43)*(1-txMortM!AT44*FaPensRurM!AT44)*(1-txMortM!AU45*FaPensRurM!AU45)*(1-txMortM!AV46*FaPensRurM!AV46)*(1-txMortM!AW47*FaPensRurM!AW47)*(1-txMortM!AX48*FaPensRurM!AX48)*(1-txMortM!AY49*FaPensRurM!AY49)*(1-txMortM!AZ50*FaPensRurM!AZ50)*(1-txMortM!BA51*FaPensRurM!BA51)*(1-txMortM!BB52*FaPensRurM!BB52)*(1-txMortM!BC53*FaPensRurM!BC53)</f>
        <v>0.96855207066786331</v>
      </c>
      <c r="BE54" s="77">
        <f>(1-txMortM!AQ40*FaPensRurM!AQ40)*(1-txMortM!AR41*FaPensRurM!AR41)*(1-txMortM!AS42*FaPensRurM!AS42)*(1-txMortM!AT43*FaPensRurM!AT43)*(1-txMortM!AU44*FaPensRurM!AU44)*(1-txMortM!AV45*FaPensRurM!AV45)*(1-txMortM!AW46*FaPensRurM!AW46)*(1-txMortM!AX47*FaPensRurM!AX47)*(1-txMortM!AY48*FaPensRurM!AY48)*(1-txMortM!AZ49*FaPensRurM!AZ49)*(1-txMortM!BA50*FaPensRurM!BA50)*(1-txMortM!BB51*FaPensRurM!BB51)*(1-txMortM!BC52*FaPensRurM!BC52)*(1-txMortM!BD53*FaPensRurM!BD53)</f>
        <v>0.96880241546162416</v>
      </c>
      <c r="BF54" s="77">
        <f>(1-txMortM!AR40*FaPensRurM!AR40)*(1-txMortM!AS41*FaPensRurM!AS41)*(1-txMortM!AT42*FaPensRurM!AT42)*(1-txMortM!AU43*FaPensRurM!AU43)*(1-txMortM!AV44*FaPensRurM!AV44)*(1-txMortM!AW45*FaPensRurM!AW45)*(1-txMortM!AX46*FaPensRurM!AX46)*(1-txMortM!AY47*FaPensRurM!AY47)*(1-txMortM!AZ48*FaPensRurM!AZ48)*(1-txMortM!BA49*FaPensRurM!BA49)*(1-txMortM!BB50*FaPensRurM!BB50)*(1-txMortM!BC51*FaPensRurM!BC51)*(1-txMortM!BD52*FaPensRurM!BD52)*(1-txMortM!BE53*FaPensRurM!BE53)</f>
        <v>0.96904666118285221</v>
      </c>
      <c r="BG54" s="77">
        <f>(1-txMortM!AS40*FaPensRurM!AS40)*(1-txMortM!AT41*FaPensRurM!AT41)*(1-txMortM!AU42*FaPensRurM!AU42)*(1-txMortM!AV43*FaPensRurM!AV43)*(1-txMortM!AW44*FaPensRurM!AW44)*(1-txMortM!AX45*FaPensRurM!AX45)*(1-txMortM!AY46*FaPensRurM!AY46)*(1-txMortM!AZ47*FaPensRurM!AZ47)*(1-txMortM!BA48*FaPensRurM!BA48)*(1-txMortM!BB49*FaPensRurM!BB49)*(1-txMortM!BC50*FaPensRurM!BC50)*(1-txMortM!BD51*FaPensRurM!BD51)*(1-txMortM!BE52*FaPensRurM!BE52)*(1-txMortM!BF53*FaPensRurM!BF53)</f>
        <v>0.96927089161467939</v>
      </c>
      <c r="BH54" s="77">
        <f>(1-txMortM!AT40*FaPensRurM!AT40)*(1-txMortM!AU41*FaPensRurM!AU41)*(1-txMortM!AV42*FaPensRurM!AV42)*(1-txMortM!AW43*FaPensRurM!AW43)*(1-txMortM!AX44*FaPensRurM!AX44)*(1-txMortM!AY45*FaPensRurM!AY45)*(1-txMortM!AZ46*FaPensRurM!AZ46)*(1-txMortM!BA47*FaPensRurM!BA47)*(1-txMortM!BB48*FaPensRurM!BB48)*(1-txMortM!BC49*FaPensRurM!BC49)*(1-txMortM!BD50*FaPensRurM!BD50)*(1-txMortM!BE51*FaPensRurM!BE51)*(1-txMortM!BF52*FaPensRurM!BF52)*(1-txMortM!BG53*FaPensRurM!BG53)</f>
        <v>0.96948669690795486</v>
      </c>
      <c r="BI54" s="77">
        <f>(1-txMortM!AU40*FaPensRurM!AU40)*(1-txMortM!AV41*FaPensRurM!AV41)*(1-txMortM!AW42*FaPensRurM!AW42)*(1-txMortM!AX43*FaPensRurM!AX43)*(1-txMortM!AY44*FaPensRurM!AY44)*(1-txMortM!AZ45*FaPensRurM!AZ45)*(1-txMortM!BA46*FaPensRurM!BA46)*(1-txMortM!BB47*FaPensRurM!BB47)*(1-txMortM!BC48*FaPensRurM!BC48)*(1-txMortM!BD49*FaPensRurM!BD49)*(1-txMortM!BE50*FaPensRurM!BE50)*(1-txMortM!BF51*FaPensRurM!BF51)*(1-txMortM!BG52*FaPensRurM!BG52)*(1-txMortM!BH53*FaPensRurM!BH53)</f>
        <v>0.96968644145965832</v>
      </c>
      <c r="BJ54" s="78">
        <f>(1-txMortM!AV40*FaPensRurM!AV40)*(1-txMortM!AW41*FaPensRurM!AW41)*(1-txMortM!AX42*FaPensRurM!AX42)*(1-txMortM!AY43*FaPensRurM!AY43)*(1-txMortM!AZ44*FaPensRurM!AZ44)*(1-txMortM!BA45*FaPensRurM!BA45)*(1-txMortM!BB46*FaPensRurM!BB46)*(1-txMortM!BC47*FaPensRurM!BC47)*(1-txMortM!BD48*FaPensRurM!BD48)*(1-txMortM!BE49*FaPensRurM!BE49)*(1-txMortM!BF50*FaPensRurM!BF50)*(1-txMortM!BG51*FaPensRurM!BG51)*(1-txMortM!BH52*FaPensRurM!BH52)*(1-txMortM!BI53*FaPensRurM!BI53)</f>
        <v>0.96986684949169066</v>
      </c>
    </row>
    <row r="55" spans="1:62" s="79" customFormat="1" x14ac:dyDescent="0.3">
      <c r="A55" s="29">
        <v>53</v>
      </c>
      <c r="B55" s="5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P55" s="76"/>
      <c r="Q55" s="77"/>
      <c r="R55" s="77"/>
      <c r="S55" s="77"/>
      <c r="T55" s="77"/>
      <c r="U55" s="77"/>
      <c r="V55" s="77"/>
      <c r="W55" s="77"/>
      <c r="X55" s="77"/>
      <c r="Y55" s="77"/>
      <c r="Z55" s="77"/>
      <c r="AA55" s="77"/>
      <c r="AB55" s="77"/>
      <c r="AC55" s="77"/>
      <c r="AD55" s="77"/>
      <c r="AE55" s="77">
        <f>(1-txMortM!Q41*FaPensRurM!Q41)*(1-txMortM!R42*FaPensRurM!R42)*(1-txMortM!S43*FaPensRurM!S43)*(1-txMortM!T44*FaPensRurM!T44)*(1-txMortM!U45*FaPensRurM!U45)*(1-txMortM!V46*FaPensRurM!V46)*(1-txMortM!W47*FaPensRurM!W47)*(1-txMortM!X48*FaPensRurM!X48)*(1-txMortM!Y49*FaPensRurM!Y49)*(1-txMortM!Z50*FaPensRurM!Z50)*(1-txMortM!AA51*FaPensRurM!AA51)*(1-txMortM!AB52*FaPensRurM!AB52)*(1-txMortM!AC53*FaPensRurM!AC53)*(1-txMortM!AD54*FaPensRurM!AD54)</f>
        <v>0.95549749375722948</v>
      </c>
      <c r="AF55" s="77">
        <f>(1-txMortM!R41*FaPensRurM!R41)*(1-txMortM!S42*FaPensRurM!S42)*(1-txMortM!T43*FaPensRurM!T43)*(1-txMortM!U44*FaPensRurM!U44)*(1-txMortM!V45*FaPensRurM!V45)*(1-txMortM!W46*FaPensRurM!W46)*(1-txMortM!X47*FaPensRurM!X47)*(1-txMortM!Y48*FaPensRurM!Y48)*(1-txMortM!Z49*FaPensRurM!Z49)*(1-txMortM!AA50*FaPensRurM!AA50)*(1-txMortM!AB51*FaPensRurM!AB51)*(1-txMortM!AC52*FaPensRurM!AC52)*(1-txMortM!AD53*FaPensRurM!AD53)*(1-txMortM!AE54*FaPensRurM!AE54)</f>
        <v>0.95619992397299092</v>
      </c>
      <c r="AG55" s="77">
        <f>(1-txMortM!S41*FaPensRurM!S41)*(1-txMortM!T42*FaPensRurM!T42)*(1-txMortM!U43*FaPensRurM!U43)*(1-txMortM!V44*FaPensRurM!V44)*(1-txMortM!W45*FaPensRurM!W45)*(1-txMortM!X46*FaPensRurM!X46)*(1-txMortM!Y47*FaPensRurM!Y47)*(1-txMortM!Z48*FaPensRurM!Z48)*(1-txMortM!AA49*FaPensRurM!AA49)*(1-txMortM!AB50*FaPensRurM!AB50)*(1-txMortM!AC51*FaPensRurM!AC51)*(1-txMortM!AD52*FaPensRurM!AD52)*(1-txMortM!AE53*FaPensRurM!AE53)*(1-txMortM!AF54*FaPensRurM!AF54)</f>
        <v>0.9568346642539568</v>
      </c>
      <c r="AH55" s="77">
        <f>(1-txMortM!T41*FaPensRurM!T41)*(1-txMortM!U42*FaPensRurM!U42)*(1-txMortM!V43*FaPensRurM!V43)*(1-txMortM!W44*FaPensRurM!W44)*(1-txMortM!X45*FaPensRurM!X45)*(1-txMortM!Y46*FaPensRurM!Y46)*(1-txMortM!Z47*FaPensRurM!Z47)*(1-txMortM!AA48*FaPensRurM!AA48)*(1-txMortM!AB49*FaPensRurM!AB49)*(1-txMortM!AC50*FaPensRurM!AC50)*(1-txMortM!AD51*FaPensRurM!AD51)*(1-txMortM!AE52*FaPensRurM!AE52)*(1-txMortM!AF53*FaPensRurM!AF53)*(1-txMortM!AG54*FaPensRurM!AG54)</f>
        <v>0.95741264300603135</v>
      </c>
      <c r="AI55" s="77">
        <f>(1-txMortM!U41*FaPensRurM!U41)*(1-txMortM!V42*FaPensRurM!V42)*(1-txMortM!W43*FaPensRurM!W43)*(1-txMortM!X44*FaPensRurM!X44)*(1-txMortM!Y45*FaPensRurM!Y45)*(1-txMortM!Z46*FaPensRurM!Z46)*(1-txMortM!AA47*FaPensRurM!AA47)*(1-txMortM!AB48*FaPensRurM!AB48)*(1-txMortM!AC49*FaPensRurM!AC49)*(1-txMortM!AD50*FaPensRurM!AD50)*(1-txMortM!AE51*FaPensRurM!AE51)*(1-txMortM!AF52*FaPensRurM!AF52)*(1-txMortM!AG53*FaPensRurM!AG53)*(1-txMortM!AH54*FaPensRurM!AH54)</f>
        <v>0.9579894485332644</v>
      </c>
      <c r="AJ55" s="77">
        <f>(1-txMortM!V41*FaPensRurM!V41)*(1-txMortM!W42*FaPensRurM!W42)*(1-txMortM!X43*FaPensRurM!X43)*(1-txMortM!Y44*FaPensRurM!Y44)*(1-txMortM!Z45*FaPensRurM!Z45)*(1-txMortM!AA46*FaPensRurM!AA46)*(1-txMortM!AB47*FaPensRurM!AB47)*(1-txMortM!AC48*FaPensRurM!AC48)*(1-txMortM!AD49*FaPensRurM!AD49)*(1-txMortM!AE50*FaPensRurM!AE50)*(1-txMortM!AF51*FaPensRurM!AF51)*(1-txMortM!AG52*FaPensRurM!AG52)*(1-txMortM!AH53*FaPensRurM!AH53)*(1-txMortM!AI54*FaPensRurM!AI54)</f>
        <v>0.95855278192762194</v>
      </c>
      <c r="AK55" s="77">
        <f>(1-txMortM!W41*FaPensRurM!W41)*(1-txMortM!X42*FaPensRurM!X42)*(1-txMortM!Y43*FaPensRurM!Y43)*(1-txMortM!Z44*FaPensRurM!Z44)*(1-txMortM!AA45*FaPensRurM!AA45)*(1-txMortM!AB46*FaPensRurM!AB46)*(1-txMortM!AC47*FaPensRurM!AC47)*(1-txMortM!AD48*FaPensRurM!AD48)*(1-txMortM!AE49*FaPensRurM!AE49)*(1-txMortM!AF50*FaPensRurM!AF50)*(1-txMortM!AG51*FaPensRurM!AG51)*(1-txMortM!AH52*FaPensRurM!AH52)*(1-txMortM!AI53*FaPensRurM!AI53)*(1-txMortM!AJ54*FaPensRurM!AJ54)</f>
        <v>0.95908699604566927</v>
      </c>
      <c r="AL55" s="77">
        <f>(1-txMortM!X41*FaPensRurM!X41)*(1-txMortM!Y42*FaPensRurM!Y42)*(1-txMortM!Z43*FaPensRurM!Z43)*(1-txMortM!AA44*FaPensRurM!AA44)*(1-txMortM!AB45*FaPensRurM!AB45)*(1-txMortM!AC46*FaPensRurM!AC46)*(1-txMortM!AD47*FaPensRurM!AD47)*(1-txMortM!AE48*FaPensRurM!AE48)*(1-txMortM!AF49*FaPensRurM!AF49)*(1-txMortM!AG50*FaPensRurM!AG50)*(1-txMortM!AH51*FaPensRurM!AH51)*(1-txMortM!AI52*FaPensRurM!AI52)*(1-txMortM!AJ53*FaPensRurM!AJ53)*(1-txMortM!AK54*FaPensRurM!AK54)</f>
        <v>0.95961398573291945</v>
      </c>
      <c r="AM55" s="77">
        <f>(1-txMortM!Y41*FaPensRurM!Y41)*(1-txMortM!Z42*FaPensRurM!Z42)*(1-txMortM!AA43*FaPensRurM!AA43)*(1-txMortM!AB44*FaPensRurM!AB44)*(1-txMortM!AC45*FaPensRurM!AC45)*(1-txMortM!AD46*FaPensRurM!AD46)*(1-txMortM!AE47*FaPensRurM!AE47)*(1-txMortM!AF48*FaPensRurM!AF48)*(1-txMortM!AG49*FaPensRurM!AG49)*(1-txMortM!AH50*FaPensRurM!AH50)*(1-txMortM!AI51*FaPensRurM!AI51)*(1-txMortM!AJ52*FaPensRurM!AJ52)*(1-txMortM!AK53*FaPensRurM!AK53)*(1-txMortM!AL54*FaPensRurM!AL54)</f>
        <v>0.96014721775895484</v>
      </c>
      <c r="AN55" s="77">
        <f>(1-txMortM!Z41*FaPensRurM!Z41)*(1-txMortM!AA42*FaPensRurM!AA42)*(1-txMortM!AB43*FaPensRurM!AB43)*(1-txMortM!AC44*FaPensRurM!AC44)*(1-txMortM!AD45*FaPensRurM!AD45)*(1-txMortM!AE46*FaPensRurM!AE46)*(1-txMortM!AF47*FaPensRurM!AF47)*(1-txMortM!AG48*FaPensRurM!AG48)*(1-txMortM!AH49*FaPensRurM!AH49)*(1-txMortM!AI50*FaPensRurM!AI50)*(1-txMortM!AJ51*FaPensRurM!AJ51)*(1-txMortM!AK52*FaPensRurM!AK52)*(1-txMortM!AL53*FaPensRurM!AL53)*(1-txMortM!AM54*FaPensRurM!AM54)</f>
        <v>0.96066064150302444</v>
      </c>
      <c r="AO55" s="77">
        <f>(1-txMortM!AA41*FaPensRurM!AA41)*(1-txMortM!AB42*FaPensRurM!AB42)*(1-txMortM!AC43*FaPensRurM!AC43)*(1-txMortM!AD44*FaPensRurM!AD44)*(1-txMortM!AE45*FaPensRurM!AE45)*(1-txMortM!AF46*FaPensRurM!AF46)*(1-txMortM!AG47*FaPensRurM!AG47)*(1-txMortM!AH48*FaPensRurM!AH48)*(1-txMortM!AI49*FaPensRurM!AI49)*(1-txMortM!AJ50*FaPensRurM!AJ50)*(1-txMortM!AK51*FaPensRurM!AK51)*(1-txMortM!AL52*FaPensRurM!AL52)*(1-txMortM!AM53*FaPensRurM!AM53)*(1-txMortM!AN54*FaPensRurM!AN54)</f>
        <v>0.96115953322355308</v>
      </c>
      <c r="AP55" s="77">
        <f>(1-txMortM!AB41*FaPensRurM!AB41)*(1-txMortM!AC42*FaPensRurM!AC42)*(1-txMortM!AD43*FaPensRurM!AD43)*(1-txMortM!AE44*FaPensRurM!AE44)*(1-txMortM!AF45*FaPensRurM!AF45)*(1-txMortM!AG46*FaPensRurM!AG46)*(1-txMortM!AH47*FaPensRurM!AH47)*(1-txMortM!AI48*FaPensRurM!AI48)*(1-txMortM!AJ49*FaPensRurM!AJ49)*(1-txMortM!AK50*FaPensRurM!AK50)*(1-txMortM!AL51*FaPensRurM!AL51)*(1-txMortM!AM52*FaPensRurM!AM52)*(1-txMortM!AN53*FaPensRurM!AN53)*(1-txMortM!AO54*FaPensRurM!AO54)</f>
        <v>0.96161027895105744</v>
      </c>
      <c r="AQ55" s="77">
        <f>(1-txMortM!AC41*FaPensRurM!AC41)*(1-txMortM!AD42*FaPensRurM!AD42)*(1-txMortM!AE43*FaPensRurM!AE43)*(1-txMortM!AF44*FaPensRurM!AF44)*(1-txMortM!AG45*FaPensRurM!AG45)*(1-txMortM!AH46*FaPensRurM!AH46)*(1-txMortM!AI47*FaPensRurM!AI47)*(1-txMortM!AJ48*FaPensRurM!AJ48)*(1-txMortM!AK49*FaPensRurM!AK49)*(1-txMortM!AL50*FaPensRurM!AL50)*(1-txMortM!AM51*FaPensRurM!AM51)*(1-txMortM!AN52*FaPensRurM!AN52)*(1-txMortM!AO53*FaPensRurM!AO53)*(1-txMortM!AP54*FaPensRurM!AP54)</f>
        <v>0.96205359374946509</v>
      </c>
      <c r="AR55" s="77">
        <f>(1-txMortM!AD41*FaPensRurM!AD41)*(1-txMortM!AE42*FaPensRurM!AE42)*(1-txMortM!AF43*FaPensRurM!AF43)*(1-txMortM!AG44*FaPensRurM!AG44)*(1-txMortM!AH45*FaPensRurM!AH45)*(1-txMortM!AI46*FaPensRurM!AI46)*(1-txMortM!AJ47*FaPensRurM!AJ47)*(1-txMortM!AK48*FaPensRurM!AK48)*(1-txMortM!AL49*FaPensRurM!AL49)*(1-txMortM!AM50*FaPensRurM!AM50)*(1-txMortM!AN51*FaPensRurM!AN51)*(1-txMortM!AO52*FaPensRurM!AO52)*(1-txMortM!AP53*FaPensRurM!AP53)*(1-txMortM!AQ54*FaPensRurM!AQ54)</f>
        <v>0.96248142131979397</v>
      </c>
      <c r="AS55" s="77">
        <f>(1-txMortM!AE41*FaPensRurM!AE41)*(1-txMortM!AF42*FaPensRurM!AF42)*(1-txMortM!AG43*FaPensRurM!AG43)*(1-txMortM!AH44*FaPensRurM!AH44)*(1-txMortM!AI45*FaPensRurM!AI45)*(1-txMortM!AJ46*FaPensRurM!AJ46)*(1-txMortM!AK47*FaPensRurM!AK47)*(1-txMortM!AL48*FaPensRurM!AL48)*(1-txMortM!AM49*FaPensRurM!AM49)*(1-txMortM!AN50*FaPensRurM!AN50)*(1-txMortM!AO51*FaPensRurM!AO51)*(1-txMortM!AP52*FaPensRurM!AP52)*(1-txMortM!AQ53*FaPensRurM!AQ53)*(1-txMortM!AR54*FaPensRurM!AR54)</f>
        <v>0.96288185042840324</v>
      </c>
      <c r="AT55" s="77">
        <f>(1-txMortM!AF41*FaPensRurM!AF41)*(1-txMortM!AG42*FaPensRurM!AG42)*(1-txMortM!AH43*FaPensRurM!AH43)*(1-txMortM!AI44*FaPensRurM!AI44)*(1-txMortM!AJ45*FaPensRurM!AJ45)*(1-txMortM!AK46*FaPensRurM!AK46)*(1-txMortM!AL47*FaPensRurM!AL47)*(1-txMortM!AM48*FaPensRurM!AM48)*(1-txMortM!AN49*FaPensRurM!AN49)*(1-txMortM!AO50*FaPensRurM!AO50)*(1-txMortM!AP51*FaPensRurM!AP51)*(1-txMortM!AQ52*FaPensRurM!AQ52)*(1-txMortM!AR53*FaPensRurM!AR53)*(1-txMortM!AS54*FaPensRurM!AS54)</f>
        <v>0.96325563942650982</v>
      </c>
      <c r="AU55" s="77">
        <f>(1-txMortM!AG41*FaPensRurM!AG41)*(1-txMortM!AH42*FaPensRurM!AH42)*(1-txMortM!AI43*FaPensRurM!AI43)*(1-txMortM!AJ44*FaPensRurM!AJ44)*(1-txMortM!AK45*FaPensRurM!AK45)*(1-txMortM!AL46*FaPensRurM!AL46)*(1-txMortM!AM47*FaPensRurM!AM47)*(1-txMortM!AN48*FaPensRurM!AN48)*(1-txMortM!AO49*FaPensRurM!AO49)*(1-txMortM!AP50*FaPensRurM!AP50)*(1-txMortM!AQ51*FaPensRurM!AQ51)*(1-txMortM!AR52*FaPensRurM!AR52)*(1-txMortM!AS53*FaPensRurM!AS53)*(1-txMortM!AT54*FaPensRurM!AT54)</f>
        <v>0.96363633987016739</v>
      </c>
      <c r="AV55" s="77">
        <f>(1-txMortM!AH41*FaPensRurM!AH41)*(1-txMortM!AI42*FaPensRurM!AI42)*(1-txMortM!AJ43*FaPensRurM!AJ43)*(1-txMortM!AK44*FaPensRurM!AK44)*(1-txMortM!AL45*FaPensRurM!AL45)*(1-txMortM!AM46*FaPensRurM!AM46)*(1-txMortM!AN47*FaPensRurM!AN47)*(1-txMortM!AO48*FaPensRurM!AO48)*(1-txMortM!AP49*FaPensRurM!AP49)*(1-txMortM!AQ50*FaPensRurM!AQ50)*(1-txMortM!AR51*FaPensRurM!AR51)*(1-txMortM!AS52*FaPensRurM!AS52)*(1-txMortM!AT53*FaPensRurM!AT53)*(1-txMortM!AU54*FaPensRurM!AU54)</f>
        <v>0.96400375785782533</v>
      </c>
      <c r="AW55" s="77">
        <f>(1-txMortM!AI41*FaPensRurM!AI41)*(1-txMortM!AJ42*FaPensRurM!AJ42)*(1-txMortM!AK43*FaPensRurM!AK43)*(1-txMortM!AL44*FaPensRurM!AL44)*(1-txMortM!AM45*FaPensRurM!AM45)*(1-txMortM!AN46*FaPensRurM!AN46)*(1-txMortM!AO47*FaPensRurM!AO47)*(1-txMortM!AP48*FaPensRurM!AP48)*(1-txMortM!AQ49*FaPensRurM!AQ49)*(1-txMortM!AR50*FaPensRurM!AR50)*(1-txMortM!AS51*FaPensRurM!AS51)*(1-txMortM!AT52*FaPensRurM!AT52)*(1-txMortM!AU53*FaPensRurM!AU53)*(1-txMortM!AV54*FaPensRurM!AV54)</f>
        <v>0.96436892695120768</v>
      </c>
      <c r="AX55" s="77">
        <f>(1-txMortM!AJ41*FaPensRurM!AJ41)*(1-txMortM!AK42*FaPensRurM!AK42)*(1-txMortM!AL43*FaPensRurM!AL43)*(1-txMortM!AM44*FaPensRurM!AM44)*(1-txMortM!AN45*FaPensRurM!AN45)*(1-txMortM!AO46*FaPensRurM!AO46)*(1-txMortM!AP47*FaPensRurM!AP47)*(1-txMortM!AQ48*FaPensRurM!AQ48)*(1-txMortM!AR49*FaPensRurM!AR49)*(1-txMortM!AS50*FaPensRurM!AS50)*(1-txMortM!AT51*FaPensRurM!AT51)*(1-txMortM!AU52*FaPensRurM!AU52)*(1-txMortM!AV53*FaPensRurM!AV53)*(1-txMortM!AW54*FaPensRurM!AW54)</f>
        <v>0.96472553070899847</v>
      </c>
      <c r="AY55" s="77">
        <f>(1-txMortM!AK41*FaPensRurM!AK41)*(1-txMortM!AL42*FaPensRurM!AL42)*(1-txMortM!AM43*FaPensRurM!AM43)*(1-txMortM!AN44*FaPensRurM!AN44)*(1-txMortM!AO45*FaPensRurM!AO45)*(1-txMortM!AP46*FaPensRurM!AP46)*(1-txMortM!AQ47*FaPensRurM!AQ47)*(1-txMortM!AR48*FaPensRurM!AR48)*(1-txMortM!AS49*FaPensRurM!AS49)*(1-txMortM!AT50*FaPensRurM!AT50)*(1-txMortM!AU51*FaPensRurM!AU51)*(1-txMortM!AV52*FaPensRurM!AV52)*(1-txMortM!AW53*FaPensRurM!AW53)*(1-txMortM!AX54*FaPensRurM!AX54)</f>
        <v>0.96506760918785317</v>
      </c>
      <c r="AZ55" s="77">
        <f>(1-txMortM!AL41*FaPensRurM!AL41)*(1-txMortM!AM42*FaPensRurM!AM42)*(1-txMortM!AN43*FaPensRurM!AN43)*(1-txMortM!AO44*FaPensRurM!AO44)*(1-txMortM!AP45*FaPensRurM!AP45)*(1-txMortM!AQ46*FaPensRurM!AQ46)*(1-txMortM!AR47*FaPensRurM!AR47)*(1-txMortM!AS48*FaPensRurM!AS48)*(1-txMortM!AT49*FaPensRurM!AT49)*(1-txMortM!AU50*FaPensRurM!AU50)*(1-txMortM!AV51*FaPensRurM!AV51)*(1-txMortM!AW52*FaPensRurM!AW52)*(1-txMortM!AX53*FaPensRurM!AX53)*(1-txMortM!AY54*FaPensRurM!AY54)</f>
        <v>0.96537474528376366</v>
      </c>
      <c r="BA55" s="77">
        <f>(1-txMortM!AM41*FaPensRurM!AM41)*(1-txMortM!AN42*FaPensRurM!AN42)*(1-txMortM!AO43*FaPensRurM!AO43)*(1-txMortM!AP44*FaPensRurM!AP44)*(1-txMortM!AQ45*FaPensRurM!AQ45)*(1-txMortM!AR46*FaPensRurM!AR46)*(1-txMortM!AS47*FaPensRurM!AS47)*(1-txMortM!AT48*FaPensRurM!AT48)*(1-txMortM!AU49*FaPensRurM!AU49)*(1-txMortM!AV50*FaPensRurM!AV50)*(1-txMortM!AW51*FaPensRurM!AW51)*(1-txMortM!AX52*FaPensRurM!AX52)*(1-txMortM!AY53*FaPensRurM!AY53)*(1-txMortM!AZ54*FaPensRurM!AZ54)</f>
        <v>0.96568776217196495</v>
      </c>
      <c r="BB55" s="77">
        <f>(1-txMortM!AN41*FaPensRurM!AN41)*(1-txMortM!AO42*FaPensRurM!AO42)*(1-txMortM!AP43*FaPensRurM!AP43)*(1-txMortM!AQ44*FaPensRurM!AQ44)*(1-txMortM!AR45*FaPensRurM!AR45)*(1-txMortM!AS46*FaPensRurM!AS46)*(1-txMortM!AT47*FaPensRurM!AT47)*(1-txMortM!AU48*FaPensRurM!AU48)*(1-txMortM!AV49*FaPensRurM!AV49)*(1-txMortM!AW50*FaPensRurM!AW50)*(1-txMortM!AX51*FaPensRurM!AX51)*(1-txMortM!AY52*FaPensRurM!AY52)*(1-txMortM!AZ53*FaPensRurM!AZ53)*(1-txMortM!BA54*FaPensRurM!BA54)</f>
        <v>0.96597206537206504</v>
      </c>
      <c r="BC55" s="77">
        <f>(1-txMortM!AO41*FaPensRurM!AO41)*(1-txMortM!AP42*FaPensRurM!AP42)*(1-txMortM!AQ43*FaPensRurM!AQ43)*(1-txMortM!AR44*FaPensRurM!AR44)*(1-txMortM!AS45*FaPensRurM!AS45)*(1-txMortM!AT46*FaPensRurM!AT46)*(1-txMortM!AU47*FaPensRurM!AU47)*(1-txMortM!AV48*FaPensRurM!AV48)*(1-txMortM!AW49*FaPensRurM!AW49)*(1-txMortM!AX50*FaPensRurM!AX50)*(1-txMortM!AY51*FaPensRurM!AY51)*(1-txMortM!AZ52*FaPensRurM!AZ52)*(1-txMortM!BA53*FaPensRurM!BA53)*(1-txMortM!BB54*FaPensRurM!BB54)</f>
        <v>0.96624853357475271</v>
      </c>
      <c r="BD55" s="77">
        <f>(1-txMortM!AP41*FaPensRurM!AP41)*(1-txMortM!AQ42*FaPensRurM!AQ42)*(1-txMortM!AR43*FaPensRurM!AR43)*(1-txMortM!AS44*FaPensRurM!AS44)*(1-txMortM!AT45*FaPensRurM!AT45)*(1-txMortM!AU46*FaPensRurM!AU46)*(1-txMortM!AV47*FaPensRurM!AV47)*(1-txMortM!AW48*FaPensRurM!AW48)*(1-txMortM!AX49*FaPensRurM!AX49)*(1-txMortM!AY50*FaPensRurM!AY50)*(1-txMortM!AZ51*FaPensRurM!AZ51)*(1-txMortM!BA52*FaPensRurM!BA52)*(1-txMortM!BB53*FaPensRurM!BB53)*(1-txMortM!BC54*FaPensRurM!BC54)</f>
        <v>0.96650236265660416</v>
      </c>
      <c r="BE55" s="77">
        <f>(1-txMortM!AQ41*FaPensRurM!AQ41)*(1-txMortM!AR42*FaPensRurM!AR42)*(1-txMortM!AS43*FaPensRurM!AS43)*(1-txMortM!AT44*FaPensRurM!AT44)*(1-txMortM!AU45*FaPensRurM!AU45)*(1-txMortM!AV46*FaPensRurM!AV46)*(1-txMortM!AW47*FaPensRurM!AW47)*(1-txMortM!AX48*FaPensRurM!AX48)*(1-txMortM!AY49*FaPensRurM!AY49)*(1-txMortM!AZ50*FaPensRurM!AZ50)*(1-txMortM!BA51*FaPensRurM!BA51)*(1-txMortM!BB52*FaPensRurM!BB52)*(1-txMortM!BC53*FaPensRurM!BC53)*(1-txMortM!BD54*FaPensRurM!BD54)</f>
        <v>0.96675345807074176</v>
      </c>
      <c r="BF55" s="77">
        <f>(1-txMortM!AR41*FaPensRurM!AR41)*(1-txMortM!AS42*FaPensRurM!AS42)*(1-txMortM!AT43*FaPensRurM!AT43)*(1-txMortM!AU44*FaPensRurM!AU44)*(1-txMortM!AV45*FaPensRurM!AV45)*(1-txMortM!AW46*FaPensRurM!AW46)*(1-txMortM!AX47*FaPensRurM!AX47)*(1-txMortM!AY48*FaPensRurM!AY48)*(1-txMortM!AZ49*FaPensRurM!AZ49)*(1-txMortM!BA50*FaPensRurM!BA50)*(1-txMortM!BB51*FaPensRurM!BB51)*(1-txMortM!BC52*FaPensRurM!BC52)*(1-txMortM!BD53*FaPensRurM!BD53)*(1-txMortM!BE54*FaPensRurM!BE54)</f>
        <v>0.96700103012212557</v>
      </c>
      <c r="BG55" s="77">
        <f>(1-txMortM!AS41*FaPensRurM!AS41)*(1-txMortM!AT42*FaPensRurM!AT42)*(1-txMortM!AU43*FaPensRurM!AU43)*(1-txMortM!AV44*FaPensRurM!AV44)*(1-txMortM!AW45*FaPensRurM!AW45)*(1-txMortM!AX46*FaPensRurM!AX46)*(1-txMortM!AY47*FaPensRurM!AY47)*(1-txMortM!AZ48*FaPensRurM!AZ48)*(1-txMortM!BA49*FaPensRurM!BA49)*(1-txMortM!BB50*FaPensRurM!BB50)*(1-txMortM!BC51*FaPensRurM!BC51)*(1-txMortM!BD52*FaPensRurM!BD52)*(1-txMortM!BE53*FaPensRurM!BE53)*(1-txMortM!BF54*FaPensRurM!BF54)</f>
        <v>0.96724223750775074</v>
      </c>
      <c r="BH55" s="77">
        <f>(1-txMortM!AT41*FaPensRurM!AT41)*(1-txMortM!AU42*FaPensRurM!AU42)*(1-txMortM!AV43*FaPensRurM!AV43)*(1-txMortM!AW44*FaPensRurM!AW44)*(1-txMortM!AX45*FaPensRurM!AX45)*(1-txMortM!AY46*FaPensRurM!AY46)*(1-txMortM!AZ47*FaPensRurM!AZ47)*(1-txMortM!BA48*FaPensRurM!BA48)*(1-txMortM!BB49*FaPensRurM!BB49)*(1-txMortM!BC50*FaPensRurM!BC50)*(1-txMortM!BD51*FaPensRurM!BD51)*(1-txMortM!BE52*FaPensRurM!BE52)*(1-txMortM!BF53*FaPensRurM!BF53)*(1-txMortM!BG54*FaPensRurM!BG54)</f>
        <v>0.96746880512616051</v>
      </c>
      <c r="BI55" s="77">
        <f>(1-txMortM!AU41*FaPensRurM!AU41)*(1-txMortM!AV42*FaPensRurM!AV42)*(1-txMortM!AW43*FaPensRurM!AW43)*(1-txMortM!AX44*FaPensRurM!AX44)*(1-txMortM!AY45*FaPensRurM!AY45)*(1-txMortM!AZ46*FaPensRurM!AZ46)*(1-txMortM!BA47*FaPensRurM!BA47)*(1-txMortM!BB48*FaPensRurM!BB48)*(1-txMortM!BC49*FaPensRurM!BC49)*(1-txMortM!BD50*FaPensRurM!BD50)*(1-txMortM!BE51*FaPensRurM!BE51)*(1-txMortM!BF52*FaPensRurM!BF52)*(1-txMortM!BG53*FaPensRurM!BG53)*(1-txMortM!BH54*FaPensRurM!BH54)</f>
        <v>0.96768867159239225</v>
      </c>
      <c r="BJ55" s="78">
        <f>(1-txMortM!AV41*FaPensRurM!AV41)*(1-txMortM!AW42*FaPensRurM!AW42)*(1-txMortM!AX43*FaPensRurM!AX43)*(1-txMortM!AY44*FaPensRurM!AY44)*(1-txMortM!AZ45*FaPensRurM!AZ45)*(1-txMortM!BA46*FaPensRurM!BA46)*(1-txMortM!BB47*FaPensRurM!BB47)*(1-txMortM!BC48*FaPensRurM!BC48)*(1-txMortM!BD49*FaPensRurM!BD49)*(1-txMortM!BE50*FaPensRurM!BE50)*(1-txMortM!BF51*FaPensRurM!BF51)*(1-txMortM!BG52*FaPensRurM!BG52)*(1-txMortM!BH53*FaPensRurM!BH53)*(1-txMortM!BI54*FaPensRurM!BI54)</f>
        <v>0.9678848141123233</v>
      </c>
    </row>
    <row r="56" spans="1:62" s="79" customFormat="1" x14ac:dyDescent="0.3">
      <c r="A56" s="29">
        <v>54</v>
      </c>
      <c r="B56" s="5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P56" s="76"/>
      <c r="Q56" s="77"/>
      <c r="R56" s="77"/>
      <c r="S56" s="77"/>
      <c r="T56" s="77"/>
      <c r="U56" s="77"/>
      <c r="V56" s="77"/>
      <c r="W56" s="77"/>
      <c r="X56" s="77"/>
      <c r="Y56" s="77"/>
      <c r="Z56" s="77"/>
      <c r="AA56" s="77"/>
      <c r="AB56" s="77"/>
      <c r="AC56" s="77"/>
      <c r="AD56" s="77"/>
      <c r="AE56" s="77">
        <f>(1-txMortM!Q42*FaPensRurM!Q42)*(1-txMortM!R43*FaPensRurM!R43)*(1-txMortM!S44*FaPensRurM!S44)*(1-txMortM!T45*FaPensRurM!T45)*(1-txMortM!U46*FaPensRurM!U46)*(1-txMortM!V47*FaPensRurM!V47)*(1-txMortM!W48*FaPensRurM!W48)*(1-txMortM!X49*FaPensRurM!X49)*(1-txMortM!Y50*FaPensRurM!Y50)*(1-txMortM!Z51*FaPensRurM!Z51)*(1-txMortM!AA52*FaPensRurM!AA52)*(1-txMortM!AB53*FaPensRurM!AB53)*(1-txMortM!AC54*FaPensRurM!AC54)*(1-txMortM!AD55*FaPensRurM!AD55)</f>
        <v>0.9523105032782504</v>
      </c>
      <c r="AF56" s="77">
        <f>(1-txMortM!R42*FaPensRurM!R42)*(1-txMortM!S43*FaPensRurM!S43)*(1-txMortM!T44*FaPensRurM!T44)*(1-txMortM!U45*FaPensRurM!U45)*(1-txMortM!V46*FaPensRurM!V46)*(1-txMortM!W47*FaPensRurM!W47)*(1-txMortM!X48*FaPensRurM!X48)*(1-txMortM!Y49*FaPensRurM!Y49)*(1-txMortM!Z50*FaPensRurM!Z50)*(1-txMortM!AA51*FaPensRurM!AA51)*(1-txMortM!AB52*FaPensRurM!AB52)*(1-txMortM!AC53*FaPensRurM!AC53)*(1-txMortM!AD54*FaPensRurM!AD54)*(1-txMortM!AE55*FaPensRurM!AE55)</f>
        <v>0.9530325626990177</v>
      </c>
      <c r="AG56" s="77">
        <f>(1-txMortM!S42*FaPensRurM!S42)*(1-txMortM!T43*FaPensRurM!T43)*(1-txMortM!U44*FaPensRurM!U44)*(1-txMortM!V45*FaPensRurM!V45)*(1-txMortM!W46*FaPensRurM!W46)*(1-txMortM!X47*FaPensRurM!X47)*(1-txMortM!Y48*FaPensRurM!Y48)*(1-txMortM!Z49*FaPensRurM!Z49)*(1-txMortM!AA50*FaPensRurM!AA50)*(1-txMortM!AB51*FaPensRurM!AB51)*(1-txMortM!AC52*FaPensRurM!AC52)*(1-txMortM!AD53*FaPensRurM!AD53)*(1-txMortM!AE54*FaPensRurM!AE54)*(1-txMortM!AF55*FaPensRurM!AF55)</f>
        <v>0.95371475239812498</v>
      </c>
      <c r="AH56" s="77">
        <f>(1-txMortM!T42*FaPensRurM!T42)*(1-txMortM!U43*FaPensRurM!U43)*(1-txMortM!V44*FaPensRurM!V44)*(1-txMortM!W45*FaPensRurM!W45)*(1-txMortM!X46*FaPensRurM!X46)*(1-txMortM!Y47*FaPensRurM!Y47)*(1-txMortM!Z48*FaPensRurM!Z48)*(1-txMortM!AA49*FaPensRurM!AA49)*(1-txMortM!AB50*FaPensRurM!AB50)*(1-txMortM!AC51*FaPensRurM!AC51)*(1-txMortM!AD52*FaPensRurM!AD52)*(1-txMortM!AE53*FaPensRurM!AE53)*(1-txMortM!AF54*FaPensRurM!AF54)*(1-txMortM!AG55*FaPensRurM!AG55)</f>
        <v>0.95434546834861178</v>
      </c>
      <c r="AI56" s="77">
        <f>(1-txMortM!U42*FaPensRurM!U42)*(1-txMortM!V43*FaPensRurM!V43)*(1-txMortM!W44*FaPensRurM!W44)*(1-txMortM!X45*FaPensRurM!X45)*(1-txMortM!Y46*FaPensRurM!Y46)*(1-txMortM!Z47*FaPensRurM!Z47)*(1-txMortM!AA48*FaPensRurM!AA48)*(1-txMortM!AB49*FaPensRurM!AB49)*(1-txMortM!AC50*FaPensRurM!AC50)*(1-txMortM!AD51*FaPensRurM!AD51)*(1-txMortM!AE52*FaPensRurM!AE52)*(1-txMortM!AF53*FaPensRurM!AF53)*(1-txMortM!AG54*FaPensRurM!AG54)*(1-txMortM!AH55*FaPensRurM!AH55)</f>
        <v>0.95493622610206208</v>
      </c>
      <c r="AJ56" s="77">
        <f>(1-txMortM!V42*FaPensRurM!V42)*(1-txMortM!W43*FaPensRurM!W43)*(1-txMortM!X44*FaPensRurM!X44)*(1-txMortM!Y45*FaPensRurM!Y45)*(1-txMortM!Z46*FaPensRurM!Z46)*(1-txMortM!AA47*FaPensRurM!AA47)*(1-txMortM!AB48*FaPensRurM!AB48)*(1-txMortM!AC49*FaPensRurM!AC49)*(1-txMortM!AD50*FaPensRurM!AD50)*(1-txMortM!AE51*FaPensRurM!AE51)*(1-txMortM!AF52*FaPensRurM!AF52)*(1-txMortM!AG53*FaPensRurM!AG53)*(1-txMortM!AH54*FaPensRurM!AH54)*(1-txMortM!AI55*FaPensRurM!AI55)</f>
        <v>0.95552743893842895</v>
      </c>
      <c r="AK56" s="77">
        <f>(1-txMortM!W42*FaPensRurM!W42)*(1-txMortM!X43*FaPensRurM!X43)*(1-txMortM!Y44*FaPensRurM!Y44)*(1-txMortM!Z45*FaPensRurM!Z45)*(1-txMortM!AA46*FaPensRurM!AA46)*(1-txMortM!AB47*FaPensRurM!AB47)*(1-txMortM!AC48*FaPensRurM!AC48)*(1-txMortM!AD49*FaPensRurM!AD49)*(1-txMortM!AE50*FaPensRurM!AE50)*(1-txMortM!AF51*FaPensRurM!AF51)*(1-txMortM!AG52*FaPensRurM!AG52)*(1-txMortM!AH53*FaPensRurM!AH53)*(1-txMortM!AI54*FaPensRurM!AI54)*(1-txMortM!AJ55*FaPensRurM!AJ55)</f>
        <v>0.95610340569736008</v>
      </c>
      <c r="AL56" s="77">
        <f>(1-txMortM!X42*FaPensRurM!X42)*(1-txMortM!Y43*FaPensRurM!Y43)*(1-txMortM!Z44*FaPensRurM!Z44)*(1-txMortM!AA45*FaPensRurM!AA45)*(1-txMortM!AB46*FaPensRurM!AB46)*(1-txMortM!AC47*FaPensRurM!AC47)*(1-txMortM!AD48*FaPensRurM!AD48)*(1-txMortM!AE49*FaPensRurM!AE49)*(1-txMortM!AF50*FaPensRurM!AF50)*(1-txMortM!AG51*FaPensRurM!AG51)*(1-txMortM!AH52*FaPensRurM!AH52)*(1-txMortM!AI53*FaPensRurM!AI53)*(1-txMortM!AJ54*FaPensRurM!AJ54)*(1-txMortM!AK55*FaPensRurM!AK55)</f>
        <v>0.95665329460933091</v>
      </c>
      <c r="AM56" s="77">
        <f>(1-txMortM!Y42*FaPensRurM!Y42)*(1-txMortM!Z43*FaPensRurM!Z43)*(1-txMortM!AA44*FaPensRurM!AA44)*(1-txMortM!AB45*FaPensRurM!AB45)*(1-txMortM!AC46*FaPensRurM!AC46)*(1-txMortM!AD47*FaPensRurM!AD47)*(1-txMortM!AE48*FaPensRurM!AE48)*(1-txMortM!AF49*FaPensRurM!AF49)*(1-txMortM!AG50*FaPensRurM!AG50)*(1-txMortM!AH51*FaPensRurM!AH51)*(1-txMortM!AI52*FaPensRurM!AI52)*(1-txMortM!AJ53*FaPensRurM!AJ53)*(1-txMortM!AK54*FaPensRurM!AK54)*(1-txMortM!AL55*FaPensRurM!AL55)</f>
        <v>0.95719008355762536</v>
      </c>
      <c r="AN56" s="77">
        <f>(1-txMortM!Z42*FaPensRurM!Z42)*(1-txMortM!AA43*FaPensRurM!AA43)*(1-txMortM!AB44*FaPensRurM!AB44)*(1-txMortM!AC45*FaPensRurM!AC45)*(1-txMortM!AD46*FaPensRurM!AD46)*(1-txMortM!AE47*FaPensRurM!AE47)*(1-txMortM!AF48*FaPensRurM!AF48)*(1-txMortM!AG49*FaPensRurM!AG49)*(1-txMortM!AH50*FaPensRurM!AH50)*(1-txMortM!AI51*FaPensRurM!AI51)*(1-txMortM!AJ52*FaPensRurM!AJ52)*(1-txMortM!AK53*FaPensRurM!AK53)*(1-txMortM!AL54*FaPensRurM!AL54)*(1-txMortM!AM55*FaPensRurM!AM55)</f>
        <v>0.95772877475184304</v>
      </c>
      <c r="AO56" s="77">
        <f>(1-txMortM!AA42*FaPensRurM!AA42)*(1-txMortM!AB43*FaPensRurM!AB43)*(1-txMortM!AC44*FaPensRurM!AC44)*(1-txMortM!AD45*FaPensRurM!AD45)*(1-txMortM!AE46*FaPensRurM!AE46)*(1-txMortM!AF47*FaPensRurM!AF47)*(1-txMortM!AG48*FaPensRurM!AG48)*(1-txMortM!AH49*FaPensRurM!AH49)*(1-txMortM!AI50*FaPensRurM!AI50)*(1-txMortM!AJ51*FaPensRurM!AJ51)*(1-txMortM!AK52*FaPensRurM!AK52)*(1-txMortM!AL53*FaPensRurM!AL53)*(1-txMortM!AM54*FaPensRurM!AM54)*(1-txMortM!AN55*FaPensRurM!AN55)</f>
        <v>0.95825180887423922</v>
      </c>
      <c r="AP56" s="77">
        <f>(1-txMortM!AB42*FaPensRurM!AB42)*(1-txMortM!AC43*FaPensRurM!AC43)*(1-txMortM!AD44*FaPensRurM!AD44)*(1-txMortM!AE45*FaPensRurM!AE45)*(1-txMortM!AF46*FaPensRurM!AF46)*(1-txMortM!AG47*FaPensRurM!AG47)*(1-txMortM!AH48*FaPensRurM!AH48)*(1-txMortM!AI49*FaPensRurM!AI49)*(1-txMortM!AJ50*FaPensRurM!AJ50)*(1-txMortM!AK51*FaPensRurM!AK51)*(1-txMortM!AL52*FaPensRurM!AL52)*(1-txMortM!AM53*FaPensRurM!AM53)*(1-txMortM!AN54*FaPensRurM!AN54)*(1-txMortM!AO55*FaPensRurM!AO55)</f>
        <v>0.95875733011075337</v>
      </c>
      <c r="AQ56" s="77">
        <f>(1-txMortM!AC42*FaPensRurM!AC42)*(1-txMortM!AD43*FaPensRurM!AD43)*(1-txMortM!AE44*FaPensRurM!AE44)*(1-txMortM!AF45*FaPensRurM!AF45)*(1-txMortM!AG46*FaPensRurM!AG46)*(1-txMortM!AH47*FaPensRurM!AH47)*(1-txMortM!AI48*FaPensRurM!AI48)*(1-txMortM!AJ49*FaPensRurM!AJ49)*(1-txMortM!AK50*FaPensRurM!AK50)*(1-txMortM!AL51*FaPensRurM!AL51)*(1-txMortM!AM52*FaPensRurM!AM52)*(1-txMortM!AN53*FaPensRurM!AN53)*(1-txMortM!AO54*FaPensRurM!AO54)*(1-txMortM!AP55*FaPensRurM!AP55)</f>
        <v>0.95922117525538664</v>
      </c>
      <c r="AR56" s="77">
        <f>(1-txMortM!AD42*FaPensRurM!AD42)*(1-txMortM!AE43*FaPensRurM!AE43)*(1-txMortM!AF44*FaPensRurM!AF44)*(1-txMortM!AG45*FaPensRurM!AG45)*(1-txMortM!AH46*FaPensRurM!AH46)*(1-txMortM!AI47*FaPensRurM!AI47)*(1-txMortM!AJ48*FaPensRurM!AJ48)*(1-txMortM!AK49*FaPensRurM!AK49)*(1-txMortM!AL50*FaPensRurM!AL50)*(1-txMortM!AM51*FaPensRurM!AM51)*(1-txMortM!AN52*FaPensRurM!AN52)*(1-txMortM!AO53*FaPensRurM!AO53)*(1-txMortM!AP54*FaPensRurM!AP54)*(1-txMortM!AQ55*FaPensRurM!AQ55)</f>
        <v>0.95967420968510864</v>
      </c>
      <c r="AS56" s="77">
        <f>(1-txMortM!AE42*FaPensRurM!AE42)*(1-txMortM!AF43*FaPensRurM!AF43)*(1-txMortM!AG44*FaPensRurM!AG44)*(1-txMortM!AH45*FaPensRurM!AH45)*(1-txMortM!AI46*FaPensRurM!AI46)*(1-txMortM!AJ47*FaPensRurM!AJ47)*(1-txMortM!AK48*FaPensRurM!AK48)*(1-txMortM!AL49*FaPensRurM!AL49)*(1-txMortM!AM50*FaPensRurM!AM50)*(1-txMortM!AN51*FaPensRurM!AN51)*(1-txMortM!AO52*FaPensRurM!AO52)*(1-txMortM!AP53*FaPensRurM!AP53)*(1-txMortM!AQ54*FaPensRurM!AQ54)*(1-txMortM!AR55*FaPensRurM!AR55)</f>
        <v>0.96010235350594075</v>
      </c>
      <c r="AT56" s="77">
        <f>(1-txMortM!AF42*FaPensRurM!AF42)*(1-txMortM!AG43*FaPensRurM!AG43)*(1-txMortM!AH44*FaPensRurM!AH44)*(1-txMortM!AI45*FaPensRurM!AI45)*(1-txMortM!AJ46*FaPensRurM!AJ46)*(1-txMortM!AK47*FaPensRurM!AK47)*(1-txMortM!AL48*FaPensRurM!AL48)*(1-txMortM!AM49*FaPensRurM!AM49)*(1-txMortM!AN50*FaPensRurM!AN50)*(1-txMortM!AO51*FaPensRurM!AO51)*(1-txMortM!AP52*FaPensRurM!AP52)*(1-txMortM!AQ53*FaPensRurM!AQ53)*(1-txMortM!AR54*FaPensRurM!AR54)*(1-txMortM!AS55*FaPensRurM!AS55)</f>
        <v>0.96050621203103481</v>
      </c>
      <c r="AU56" s="77">
        <f>(1-txMortM!AG42*FaPensRurM!AG42)*(1-txMortM!AH43*FaPensRurM!AH43)*(1-txMortM!AI44*FaPensRurM!AI44)*(1-txMortM!AJ45*FaPensRurM!AJ45)*(1-txMortM!AK46*FaPensRurM!AK46)*(1-txMortM!AL47*FaPensRurM!AL47)*(1-txMortM!AM48*FaPensRurM!AM48)*(1-txMortM!AN49*FaPensRurM!AN49)*(1-txMortM!AO50*FaPensRurM!AO50)*(1-txMortM!AP51*FaPensRurM!AP51)*(1-txMortM!AQ52*FaPensRurM!AQ52)*(1-txMortM!AR53*FaPensRurM!AR53)*(1-txMortM!AS54*FaPensRurM!AS54)*(1-txMortM!AT55*FaPensRurM!AT55)</f>
        <v>0.96090064162981692</v>
      </c>
      <c r="AV56" s="77">
        <f>(1-txMortM!AH42*FaPensRurM!AH42)*(1-txMortM!AI43*FaPensRurM!AI43)*(1-txMortM!AJ44*FaPensRurM!AJ44)*(1-txMortM!AK45*FaPensRurM!AK45)*(1-txMortM!AL46*FaPensRurM!AL46)*(1-txMortM!AM47*FaPensRurM!AM47)*(1-txMortM!AN48*FaPensRurM!AN48)*(1-txMortM!AO49*FaPensRurM!AO49)*(1-txMortM!AP50*FaPensRurM!AP50)*(1-txMortM!AQ51*FaPensRurM!AQ51)*(1-txMortM!AR52*FaPensRurM!AR52)*(1-txMortM!AS53*FaPensRurM!AS53)*(1-txMortM!AT54*FaPensRurM!AT54)*(1-txMortM!AU55*FaPensRurM!AU55)</f>
        <v>0.96130133340013557</v>
      </c>
      <c r="AW56" s="77">
        <f>(1-txMortM!AI42*FaPensRurM!AI42)*(1-txMortM!AJ43*FaPensRurM!AJ43)*(1-txMortM!AK44*FaPensRurM!AK44)*(1-txMortM!AL45*FaPensRurM!AL45)*(1-txMortM!AM46*FaPensRurM!AM46)*(1-txMortM!AN47*FaPensRurM!AN47)*(1-txMortM!AO48*FaPensRurM!AO48)*(1-txMortM!AP49*FaPensRurM!AP49)*(1-txMortM!AQ50*FaPensRurM!AQ50)*(1-txMortM!AR51*FaPensRurM!AR51)*(1-txMortM!AS52*FaPensRurM!AS52)*(1-txMortM!AT53*FaPensRurM!AT53)*(1-txMortM!AU54*FaPensRurM!AU54)*(1-txMortM!AV55*FaPensRurM!AV55)</f>
        <v>0.96167511858181864</v>
      </c>
      <c r="AX56" s="77">
        <f>(1-txMortM!AJ42*FaPensRurM!AJ42)*(1-txMortM!AK43*FaPensRurM!AK43)*(1-txMortM!AL44*FaPensRurM!AL44)*(1-txMortM!AM45*FaPensRurM!AM45)*(1-txMortM!AN46*FaPensRurM!AN46)*(1-txMortM!AO47*FaPensRurM!AO47)*(1-txMortM!AP48*FaPensRurM!AP48)*(1-txMortM!AQ49*FaPensRurM!AQ49)*(1-txMortM!AR50*FaPensRurM!AR50)*(1-txMortM!AS51*FaPensRurM!AS51)*(1-txMortM!AT52*FaPensRurM!AT52)*(1-txMortM!AU53*FaPensRurM!AU53)*(1-txMortM!AV54*FaPensRurM!AV54)*(1-txMortM!AW55*FaPensRurM!AW55)</f>
        <v>0.96204025185959341</v>
      </c>
      <c r="AY56" s="77">
        <f>(1-txMortM!AK42*FaPensRurM!AK42)*(1-txMortM!AL43*FaPensRurM!AL43)*(1-txMortM!AM44*FaPensRurM!AM44)*(1-txMortM!AN45*FaPensRurM!AN45)*(1-txMortM!AO46*FaPensRurM!AO46)*(1-txMortM!AP47*FaPensRurM!AP47)*(1-txMortM!AQ48*FaPensRurM!AQ48)*(1-txMortM!AR49*FaPensRurM!AR49)*(1-txMortM!AS50*FaPensRurM!AS50)*(1-txMortM!AT51*FaPensRurM!AT51)*(1-txMortM!AU52*FaPensRurM!AU52)*(1-txMortM!AV53*FaPensRurM!AV53)*(1-txMortM!AW54*FaPensRurM!AW54)*(1-txMortM!AX55*FaPensRurM!AX55)</f>
        <v>0.9623997328092877</v>
      </c>
      <c r="AZ56" s="77">
        <f>(1-txMortM!AL42*FaPensRurM!AL42)*(1-txMortM!AM43*FaPensRurM!AM43)*(1-txMortM!AN44*FaPensRurM!AN44)*(1-txMortM!AO45*FaPensRurM!AO45)*(1-txMortM!AP46*FaPensRurM!AP46)*(1-txMortM!AQ47*FaPensRurM!AQ47)*(1-txMortM!AR48*FaPensRurM!AR48)*(1-txMortM!AS49*FaPensRurM!AS49)*(1-txMortM!AT50*FaPensRurM!AT50)*(1-txMortM!AU51*FaPensRurM!AU51)*(1-txMortM!AV52*FaPensRurM!AV52)*(1-txMortM!AW53*FaPensRurM!AW53)*(1-txMortM!AX54*FaPensRurM!AX54)*(1-txMortM!AY55*FaPensRurM!AY55)</f>
        <v>0.96274098241010597</v>
      </c>
      <c r="BA56" s="77">
        <f>(1-txMortM!AM42*FaPensRurM!AM42)*(1-txMortM!AN43*FaPensRurM!AN43)*(1-txMortM!AO44*FaPensRurM!AO44)*(1-txMortM!AP45*FaPensRurM!AP45)*(1-txMortM!AQ46*FaPensRurM!AQ46)*(1-txMortM!AR47*FaPensRurM!AR47)*(1-txMortM!AS48*FaPensRurM!AS48)*(1-txMortM!AT49*FaPensRurM!AT49)*(1-txMortM!AU50*FaPensRurM!AU50)*(1-txMortM!AV51*FaPensRurM!AV51)*(1-txMortM!AW52*FaPensRurM!AW52)*(1-txMortM!AX53*FaPensRurM!AX53)*(1-txMortM!AY54*FaPensRurM!AY54)*(1-txMortM!AZ55*FaPensRurM!AZ55)</f>
        <v>0.96305589204424435</v>
      </c>
      <c r="BB56" s="77">
        <f>(1-txMortM!AN42*FaPensRurM!AN42)*(1-txMortM!AO43*FaPensRurM!AO43)*(1-txMortM!AP44*FaPensRurM!AP44)*(1-txMortM!AQ45*FaPensRurM!AQ45)*(1-txMortM!AR46*FaPensRurM!AR46)*(1-txMortM!AS47*FaPensRurM!AS47)*(1-txMortM!AT48*FaPensRurM!AT48)*(1-txMortM!AU49*FaPensRurM!AU49)*(1-txMortM!AV50*FaPensRurM!AV50)*(1-txMortM!AW51*FaPensRurM!AW51)*(1-txMortM!AX52*FaPensRurM!AX52)*(1-txMortM!AY53*FaPensRurM!AY53)*(1-txMortM!AZ54*FaPensRurM!AZ54)*(1-txMortM!BA55*FaPensRurM!BA55)</f>
        <v>0.96337237715757151</v>
      </c>
      <c r="BC56" s="77">
        <f>(1-txMortM!AO42*FaPensRurM!AO42)*(1-txMortM!AP43*FaPensRurM!AP43)*(1-txMortM!AQ44*FaPensRurM!AQ44)*(1-txMortM!AR45*FaPensRurM!AR45)*(1-txMortM!AS46*FaPensRurM!AS46)*(1-txMortM!AT47*FaPensRurM!AT47)*(1-txMortM!AU48*FaPensRurM!AU48)*(1-txMortM!AV49*FaPensRurM!AV49)*(1-txMortM!AW50*FaPensRurM!AW50)*(1-txMortM!AX51*FaPensRurM!AX51)*(1-txMortM!AY52*FaPensRurM!AY52)*(1-txMortM!AZ53*FaPensRurM!AZ53)*(1-txMortM!BA54*FaPensRurM!BA54)*(1-txMortM!BB55*FaPensRurM!BB55)</f>
        <v>0.9636572213270066</v>
      </c>
      <c r="BD56" s="77">
        <f>(1-txMortM!AP42*FaPensRurM!AP42)*(1-txMortM!AQ43*FaPensRurM!AQ43)*(1-txMortM!AR44*FaPensRurM!AR44)*(1-txMortM!AS45*FaPensRurM!AS45)*(1-txMortM!AT46*FaPensRurM!AT46)*(1-txMortM!AU47*FaPensRurM!AU47)*(1-txMortM!AV48*FaPensRurM!AV48)*(1-txMortM!AW49*FaPensRurM!AW49)*(1-txMortM!AX50*FaPensRurM!AX50)*(1-txMortM!AY51*FaPensRurM!AY51)*(1-txMortM!AZ52*FaPensRurM!AZ52)*(1-txMortM!BA53*FaPensRurM!BA53)*(1-txMortM!BB54*FaPensRurM!BB54)*(1-txMortM!BC55*FaPensRurM!BC55)</f>
        <v>0.96393071111553086</v>
      </c>
      <c r="BE56" s="77">
        <f>(1-txMortM!AQ42*FaPensRurM!AQ42)*(1-txMortM!AR43*FaPensRurM!AR43)*(1-txMortM!AS44*FaPensRurM!AS44)*(1-txMortM!AT45*FaPensRurM!AT45)*(1-txMortM!AU46*FaPensRurM!AU46)*(1-txMortM!AV47*FaPensRurM!AV47)*(1-txMortM!AW48*FaPensRurM!AW48)*(1-txMortM!AX49*FaPensRurM!AX49)*(1-txMortM!AY50*FaPensRurM!AY50)*(1-txMortM!AZ51*FaPensRurM!AZ51)*(1-txMortM!BA52*FaPensRurM!BA52)*(1-txMortM!BB53*FaPensRurM!BB53)*(1-txMortM!BC54*FaPensRurM!BC54)*(1-txMortM!BD55*FaPensRurM!BD55)</f>
        <v>0.96418529850436141</v>
      </c>
      <c r="BF56" s="77">
        <f>(1-txMortM!AR42*FaPensRurM!AR42)*(1-txMortM!AS43*FaPensRurM!AS43)*(1-txMortM!AT44*FaPensRurM!AT44)*(1-txMortM!AU45*FaPensRurM!AU45)*(1-txMortM!AV46*FaPensRurM!AV46)*(1-txMortM!AW47*FaPensRurM!AW47)*(1-txMortM!AX48*FaPensRurM!AX48)*(1-txMortM!AY49*FaPensRurM!AY49)*(1-txMortM!AZ50*FaPensRurM!AZ50)*(1-txMortM!BA51*FaPensRurM!BA51)*(1-txMortM!BB52*FaPensRurM!BB52)*(1-txMortM!BC53*FaPensRurM!BC53)*(1-txMortM!BD54*FaPensRurM!BD54)*(1-txMortM!BE55*FaPensRurM!BE55)</f>
        <v>0.96443655204483947</v>
      </c>
      <c r="BG56" s="77">
        <f>(1-txMortM!AS42*FaPensRurM!AS42)*(1-txMortM!AT43*FaPensRurM!AT43)*(1-txMortM!AU44*FaPensRurM!AU44)*(1-txMortM!AV45*FaPensRurM!AV45)*(1-txMortM!AW46*FaPensRurM!AW46)*(1-txMortM!AX47*FaPensRurM!AX47)*(1-txMortM!AY48*FaPensRurM!AY48)*(1-txMortM!AZ49*FaPensRurM!AZ49)*(1-txMortM!BA50*FaPensRurM!BA50)*(1-txMortM!BB51*FaPensRurM!BB51)*(1-txMortM!BC52*FaPensRurM!BC52)*(1-txMortM!BD53*FaPensRurM!BD53)*(1-txMortM!BE54*FaPensRurM!BE54)*(1-txMortM!BF55*FaPensRurM!BF55)</f>
        <v>0.96468855763428685</v>
      </c>
      <c r="BH56" s="77">
        <f>(1-txMortM!AT42*FaPensRurM!AT42)*(1-txMortM!AU43*FaPensRurM!AU43)*(1-txMortM!AV44*FaPensRurM!AV44)*(1-txMortM!AW45*FaPensRurM!AW45)*(1-txMortM!AX46*FaPensRurM!AX46)*(1-txMortM!AY47*FaPensRurM!AY47)*(1-txMortM!AZ48*FaPensRurM!AZ48)*(1-txMortM!BA49*FaPensRurM!BA49)*(1-txMortM!BB50*FaPensRurM!BB50)*(1-txMortM!BC51*FaPensRurM!BC51)*(1-txMortM!BD52*FaPensRurM!BD52)*(1-txMortM!BE53*FaPensRurM!BE53)*(1-txMortM!BF54*FaPensRurM!BF54)*(1-txMortM!BG55*FaPensRurM!BG55)</f>
        <v>0.96493423483541041</v>
      </c>
      <c r="BI56" s="77">
        <f>(1-txMortM!AU42*FaPensRurM!AU42)*(1-txMortM!AV43*FaPensRurM!AV43)*(1-txMortM!AW44*FaPensRurM!AW44)*(1-txMortM!AX45*FaPensRurM!AX45)*(1-txMortM!AY46*FaPensRurM!AY46)*(1-txMortM!AZ47*FaPensRurM!AZ47)*(1-txMortM!BA48*FaPensRurM!BA48)*(1-txMortM!BB49*FaPensRurM!BB49)*(1-txMortM!BC50*FaPensRurM!BC50)*(1-txMortM!BD51*FaPensRurM!BD51)*(1-txMortM!BE52*FaPensRurM!BE52)*(1-txMortM!BF53*FaPensRurM!BF53)*(1-txMortM!BG54*FaPensRurM!BG54)*(1-txMortM!BH55*FaPensRurM!BH55)</f>
        <v>0.96516942050946408</v>
      </c>
      <c r="BJ56" s="78">
        <f>(1-txMortM!AV42*FaPensRurM!AV42)*(1-txMortM!AW43*FaPensRurM!AW43)*(1-txMortM!AX44*FaPensRurM!AX44)*(1-txMortM!AY45*FaPensRurM!AY45)*(1-txMortM!AZ46*FaPensRurM!AZ46)*(1-txMortM!BA47*FaPensRurM!BA47)*(1-txMortM!BB48*FaPensRurM!BB48)*(1-txMortM!BC49*FaPensRurM!BC49)*(1-txMortM!BD50*FaPensRurM!BD50)*(1-txMortM!BE51*FaPensRurM!BE51)*(1-txMortM!BF52*FaPensRurM!BF52)*(1-txMortM!BG53*FaPensRurM!BG53)*(1-txMortM!BH54*FaPensRurM!BH54)*(1-txMortM!BI55*FaPensRurM!BI55)</f>
        <v>0.96538709318787963</v>
      </c>
    </row>
    <row r="57" spans="1:62" s="79" customFormat="1" x14ac:dyDescent="0.3">
      <c r="A57" s="29">
        <v>55</v>
      </c>
      <c r="B57" s="5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P57" s="76"/>
      <c r="Q57" s="77"/>
      <c r="R57" s="77"/>
      <c r="S57" s="77"/>
      <c r="T57" s="77"/>
      <c r="U57" s="77"/>
      <c r="V57" s="77"/>
      <c r="W57" s="77"/>
      <c r="X57" s="77"/>
      <c r="Y57" s="77"/>
      <c r="Z57" s="77"/>
      <c r="AA57" s="77"/>
      <c r="AB57" s="77"/>
      <c r="AC57" s="77"/>
      <c r="AD57" s="77"/>
      <c r="AE57" s="77">
        <f>(1-txMortM!Q43*FaPensRurM!Q43)*(1-txMortM!R44*FaPensRurM!R44)*(1-txMortM!S45*FaPensRurM!S45)*(1-txMortM!T46*FaPensRurM!T46)*(1-txMortM!U47*FaPensRurM!U47)*(1-txMortM!V48*FaPensRurM!V48)*(1-txMortM!W49*FaPensRurM!W49)*(1-txMortM!X50*FaPensRurM!X50)*(1-txMortM!Y51*FaPensRurM!Y51)*(1-txMortM!Z52*FaPensRurM!Z52)*(1-txMortM!AA53*FaPensRurM!AA53)*(1-txMortM!AB54*FaPensRurM!AB54)*(1-txMortM!AC55*FaPensRurM!AC55)*(1-txMortM!AD56*FaPensRurM!AD56)</f>
        <v>0.94857162646766136</v>
      </c>
      <c r="AF57" s="77">
        <f>(1-txMortM!R43*FaPensRurM!R43)*(1-txMortM!S44*FaPensRurM!S44)*(1-txMortM!T45*FaPensRurM!T45)*(1-txMortM!U46*FaPensRurM!U46)*(1-txMortM!V47*FaPensRurM!V47)*(1-txMortM!W48*FaPensRurM!W48)*(1-txMortM!X49*FaPensRurM!X49)*(1-txMortM!Y50*FaPensRurM!Y50)*(1-txMortM!Z51*FaPensRurM!Z51)*(1-txMortM!AA52*FaPensRurM!AA52)*(1-txMortM!AB53*FaPensRurM!AB53)*(1-txMortM!AC54*FaPensRurM!AC54)*(1-txMortM!AD55*FaPensRurM!AD55)*(1-txMortM!AE56*FaPensRurM!AE56)</f>
        <v>0.94934051665303243</v>
      </c>
      <c r="AG57" s="77">
        <f>(1-txMortM!S43*FaPensRurM!S43)*(1-txMortM!T44*FaPensRurM!T44)*(1-txMortM!U45*FaPensRurM!U45)*(1-txMortM!V46*FaPensRurM!V46)*(1-txMortM!W47*FaPensRurM!W47)*(1-txMortM!X48*FaPensRurM!X48)*(1-txMortM!Y49*FaPensRurM!Y49)*(1-txMortM!Z50*FaPensRurM!Z50)*(1-txMortM!AA51*FaPensRurM!AA51)*(1-txMortM!AB52*FaPensRurM!AB52)*(1-txMortM!AC53*FaPensRurM!AC53)*(1-txMortM!AD54*FaPensRurM!AD54)*(1-txMortM!AE55*FaPensRurM!AE55)*(1-txMortM!AF56*FaPensRurM!AF56)</f>
        <v>0.95006560126807815</v>
      </c>
      <c r="AH57" s="77">
        <f>(1-txMortM!T43*FaPensRurM!T43)*(1-txMortM!U44*FaPensRurM!U44)*(1-txMortM!V45*FaPensRurM!V45)*(1-txMortM!W46*FaPensRurM!W46)*(1-txMortM!X47*FaPensRurM!X47)*(1-txMortM!Y48*FaPensRurM!Y48)*(1-txMortM!Z49*FaPensRurM!Z49)*(1-txMortM!AA50*FaPensRurM!AA50)*(1-txMortM!AB51*FaPensRurM!AB51)*(1-txMortM!AC52*FaPensRurM!AC52)*(1-txMortM!AD53*FaPensRurM!AD53)*(1-txMortM!AE54*FaPensRurM!AE54)*(1-txMortM!AF55*FaPensRurM!AF55)*(1-txMortM!AG56*FaPensRurM!AG56)</f>
        <v>0.95074653171916979</v>
      </c>
      <c r="AI57" s="77">
        <f>(1-txMortM!U43*FaPensRurM!U43)*(1-txMortM!V44*FaPensRurM!V44)*(1-txMortM!W45*FaPensRurM!W45)*(1-txMortM!X46*FaPensRurM!X46)*(1-txMortM!Y47*FaPensRurM!Y47)*(1-txMortM!Z48*FaPensRurM!Z48)*(1-txMortM!AA49*FaPensRurM!AA49)*(1-txMortM!AB50*FaPensRurM!AB50)*(1-txMortM!AC51*FaPensRurM!AC51)*(1-txMortM!AD52*FaPensRurM!AD52)*(1-txMortM!AE53*FaPensRurM!AE53)*(1-txMortM!AF54*FaPensRurM!AF54)*(1-txMortM!AG55*FaPensRurM!AG55)*(1-txMortM!AH56*FaPensRurM!AH56)</f>
        <v>0.95139650470616344</v>
      </c>
      <c r="AJ57" s="77">
        <f>(1-txMortM!V43*FaPensRurM!V43)*(1-txMortM!W44*FaPensRurM!W44)*(1-txMortM!X45*FaPensRurM!X45)*(1-txMortM!Y46*FaPensRurM!Y46)*(1-txMortM!Z47*FaPensRurM!Z47)*(1-txMortM!AA48*FaPensRurM!AA48)*(1-txMortM!AB49*FaPensRurM!AB49)*(1-txMortM!AC50*FaPensRurM!AC50)*(1-txMortM!AD51*FaPensRurM!AD51)*(1-txMortM!AE52*FaPensRurM!AE52)*(1-txMortM!AF53*FaPensRurM!AF53)*(1-txMortM!AG54*FaPensRurM!AG54)*(1-txMortM!AH55*FaPensRurM!AH55)*(1-txMortM!AI56*FaPensRurM!AI56)</f>
        <v>0.95200859383434833</v>
      </c>
      <c r="AK57" s="77">
        <f>(1-txMortM!W43*FaPensRurM!W43)*(1-txMortM!X44*FaPensRurM!X44)*(1-txMortM!Y45*FaPensRurM!Y45)*(1-txMortM!Z46*FaPensRurM!Z46)*(1-txMortM!AA47*FaPensRurM!AA47)*(1-txMortM!AB48*FaPensRurM!AB48)*(1-txMortM!AC49*FaPensRurM!AC49)*(1-txMortM!AD50*FaPensRurM!AD50)*(1-txMortM!AE51*FaPensRurM!AE51)*(1-txMortM!AF52*FaPensRurM!AF52)*(1-txMortM!AG53*FaPensRurM!AG53)*(1-txMortM!AH54*FaPensRurM!AH54)*(1-txMortM!AI55*FaPensRurM!AI55)*(1-txMortM!AJ56*FaPensRurM!AJ56)</f>
        <v>0.95261812514503574</v>
      </c>
      <c r="AL57" s="77">
        <f>(1-txMortM!X43*FaPensRurM!X43)*(1-txMortM!Y44*FaPensRurM!Y44)*(1-txMortM!Z45*FaPensRurM!Z45)*(1-txMortM!AA46*FaPensRurM!AA46)*(1-txMortM!AB47*FaPensRurM!AB47)*(1-txMortM!AC48*FaPensRurM!AC48)*(1-txMortM!AD49*FaPensRurM!AD49)*(1-txMortM!AE50*FaPensRurM!AE50)*(1-txMortM!AF51*FaPensRurM!AF51)*(1-txMortM!AG52*FaPensRurM!AG52)*(1-txMortM!AH53*FaPensRurM!AH53)*(1-txMortM!AI54*FaPensRurM!AI54)*(1-txMortM!AJ55*FaPensRurM!AJ55)*(1-txMortM!AK56*FaPensRurM!AK56)</f>
        <v>0.95321339517521797</v>
      </c>
      <c r="AM57" s="77">
        <f>(1-txMortM!Y43*FaPensRurM!Y43)*(1-txMortM!Z44*FaPensRurM!Z44)*(1-txMortM!AA45*FaPensRurM!AA45)*(1-txMortM!AB46*FaPensRurM!AB46)*(1-txMortM!AC47*FaPensRurM!AC47)*(1-txMortM!AD48*FaPensRurM!AD48)*(1-txMortM!AE49*FaPensRurM!AE49)*(1-txMortM!AF50*FaPensRurM!AF50)*(1-txMortM!AG51*FaPensRurM!AG51)*(1-txMortM!AH52*FaPensRurM!AH52)*(1-txMortM!AI53*FaPensRurM!AI53)*(1-txMortM!AJ54*FaPensRurM!AJ54)*(1-txMortM!AK55*FaPensRurM!AK55)*(1-txMortM!AL56*FaPensRurM!AL56)</f>
        <v>0.95378113864306702</v>
      </c>
      <c r="AN57" s="77">
        <f>(1-txMortM!Z43*FaPensRurM!Z43)*(1-txMortM!AA44*FaPensRurM!AA44)*(1-txMortM!AB45*FaPensRurM!AB45)*(1-txMortM!AC46*FaPensRurM!AC46)*(1-txMortM!AD47*FaPensRurM!AD47)*(1-txMortM!AE48*FaPensRurM!AE48)*(1-txMortM!AF49*FaPensRurM!AF49)*(1-txMortM!AG50*FaPensRurM!AG50)*(1-txMortM!AH51*FaPensRurM!AH51)*(1-txMortM!AI52*FaPensRurM!AI52)*(1-txMortM!AJ53*FaPensRurM!AJ53)*(1-txMortM!AK54*FaPensRurM!AK54)*(1-txMortM!AL55*FaPensRurM!AL55)*(1-txMortM!AM56*FaPensRurM!AM56)</f>
        <v>0.95433321076693367</v>
      </c>
      <c r="AO57" s="77">
        <f>(1-txMortM!AA43*FaPensRurM!AA43)*(1-txMortM!AB44*FaPensRurM!AB44)*(1-txMortM!AC45*FaPensRurM!AC45)*(1-txMortM!AD46*FaPensRurM!AD46)*(1-txMortM!AE47*FaPensRurM!AE47)*(1-txMortM!AF48*FaPensRurM!AF48)*(1-txMortM!AG49*FaPensRurM!AG49)*(1-txMortM!AH50*FaPensRurM!AH50)*(1-txMortM!AI51*FaPensRurM!AI51)*(1-txMortM!AJ52*FaPensRurM!AJ52)*(1-txMortM!AK53*FaPensRurM!AK53)*(1-txMortM!AL54*FaPensRurM!AL54)*(1-txMortM!AM55*FaPensRurM!AM55)*(1-txMortM!AN56*FaPensRurM!AN56)</f>
        <v>0.95488220547750058</v>
      </c>
      <c r="AP57" s="77">
        <f>(1-txMortM!AB43*FaPensRurM!AB43)*(1-txMortM!AC44*FaPensRurM!AC44)*(1-txMortM!AD45*FaPensRurM!AD45)*(1-txMortM!AE46*FaPensRurM!AE46)*(1-txMortM!AF47*FaPensRurM!AF47)*(1-txMortM!AG48*FaPensRurM!AG48)*(1-txMortM!AH49*FaPensRurM!AH49)*(1-txMortM!AI50*FaPensRurM!AI50)*(1-txMortM!AJ51*FaPensRurM!AJ51)*(1-txMortM!AK52*FaPensRurM!AK52)*(1-txMortM!AL53*FaPensRurM!AL53)*(1-txMortM!AM54*FaPensRurM!AM54)*(1-txMortM!AN55*FaPensRurM!AN55)*(1-txMortM!AO56*FaPensRurM!AO56)</f>
        <v>0.95541960958156558</v>
      </c>
      <c r="AQ57" s="77">
        <f>(1-txMortM!AC43*FaPensRurM!AC43)*(1-txMortM!AD44*FaPensRurM!AD44)*(1-txMortM!AE45*FaPensRurM!AE45)*(1-txMortM!AF46*FaPensRurM!AF46)*(1-txMortM!AG47*FaPensRurM!AG47)*(1-txMortM!AH48*FaPensRurM!AH48)*(1-txMortM!AI49*FaPensRurM!AI49)*(1-txMortM!AJ50*FaPensRurM!AJ50)*(1-txMortM!AK51*FaPensRurM!AK51)*(1-txMortM!AL52*FaPensRurM!AL52)*(1-txMortM!AM53*FaPensRurM!AM53)*(1-txMortM!AN54*FaPensRurM!AN54)*(1-txMortM!AO55*FaPensRurM!AO55)*(1-txMortM!AP56*FaPensRurM!AP56)</f>
        <v>0.95593558321845495</v>
      </c>
      <c r="AR57" s="77">
        <f>(1-txMortM!AD43*FaPensRurM!AD43)*(1-txMortM!AE44*FaPensRurM!AE44)*(1-txMortM!AF45*FaPensRurM!AF45)*(1-txMortM!AG46*FaPensRurM!AG46)*(1-txMortM!AH47*FaPensRurM!AH47)*(1-txMortM!AI48*FaPensRurM!AI48)*(1-txMortM!AJ49*FaPensRurM!AJ49)*(1-txMortM!AK50*FaPensRurM!AK50)*(1-txMortM!AL51*FaPensRurM!AL51)*(1-txMortM!AM52*FaPensRurM!AM52)*(1-txMortM!AN53*FaPensRurM!AN53)*(1-txMortM!AO54*FaPensRurM!AO54)*(1-txMortM!AP55*FaPensRurM!AP55)*(1-txMortM!AQ56*FaPensRurM!AQ56)</f>
        <v>0.95641749521853336</v>
      </c>
      <c r="AS57" s="77">
        <f>(1-txMortM!AE43*FaPensRurM!AE43)*(1-txMortM!AF44*FaPensRurM!AF44)*(1-txMortM!AG45*FaPensRurM!AG45)*(1-txMortM!AH46*FaPensRurM!AH46)*(1-txMortM!AI47*FaPensRurM!AI47)*(1-txMortM!AJ48*FaPensRurM!AJ48)*(1-txMortM!AK49*FaPensRurM!AK49)*(1-txMortM!AL50*FaPensRurM!AL50)*(1-txMortM!AM51*FaPensRurM!AM51)*(1-txMortM!AN52*FaPensRurM!AN52)*(1-txMortM!AO53*FaPensRurM!AO53)*(1-txMortM!AP54*FaPensRurM!AP54)*(1-txMortM!AQ55*FaPensRurM!AQ55)*(1-txMortM!AR56*FaPensRurM!AR56)</f>
        <v>0.95687867311761809</v>
      </c>
      <c r="AT57" s="77">
        <f>(1-txMortM!AF43*FaPensRurM!AF43)*(1-txMortM!AG44*FaPensRurM!AG44)*(1-txMortM!AH45*FaPensRurM!AH45)*(1-txMortM!AI46*FaPensRurM!AI46)*(1-txMortM!AJ47*FaPensRurM!AJ47)*(1-txMortM!AK48*FaPensRurM!AK48)*(1-txMortM!AL49*FaPensRurM!AL49)*(1-txMortM!AM50*FaPensRurM!AM50)*(1-txMortM!AN51*FaPensRurM!AN51)*(1-txMortM!AO52*FaPensRurM!AO52)*(1-txMortM!AP53*FaPensRurM!AP53)*(1-txMortM!AQ54*FaPensRurM!AQ54)*(1-txMortM!AR55*FaPensRurM!AR55)*(1-txMortM!AS56*FaPensRurM!AS56)</f>
        <v>0.95731373506676887</v>
      </c>
      <c r="AU57" s="77">
        <f>(1-txMortM!AG43*FaPensRurM!AG43)*(1-txMortM!AH44*FaPensRurM!AH44)*(1-txMortM!AI45*FaPensRurM!AI45)*(1-txMortM!AJ46*FaPensRurM!AJ46)*(1-txMortM!AK47*FaPensRurM!AK47)*(1-txMortM!AL48*FaPensRurM!AL48)*(1-txMortM!AM49*FaPensRurM!AM49)*(1-txMortM!AN50*FaPensRurM!AN50)*(1-txMortM!AO51*FaPensRurM!AO51)*(1-txMortM!AP52*FaPensRurM!AP52)*(1-txMortM!AQ53*FaPensRurM!AQ53)*(1-txMortM!AR54*FaPensRurM!AR54)*(1-txMortM!AS55*FaPensRurM!AS55)*(1-txMortM!AT56*FaPensRurM!AT56)</f>
        <v>0.9577360825351936</v>
      </c>
      <c r="AV57" s="77">
        <f>(1-txMortM!AH43*FaPensRurM!AH43)*(1-txMortM!AI44*FaPensRurM!AI44)*(1-txMortM!AJ45*FaPensRurM!AJ45)*(1-txMortM!AK46*FaPensRurM!AK46)*(1-txMortM!AL47*FaPensRurM!AL47)*(1-txMortM!AM48*FaPensRurM!AM48)*(1-txMortM!AN49*FaPensRurM!AN49)*(1-txMortM!AO50*FaPensRurM!AO50)*(1-txMortM!AP51*FaPensRurM!AP51)*(1-txMortM!AQ52*FaPensRurM!AQ52)*(1-txMortM!AR53*FaPensRurM!AR53)*(1-txMortM!AS54*FaPensRurM!AS54)*(1-txMortM!AT55*FaPensRurM!AT55)*(1-txMortM!AU56*FaPensRurM!AU56)</f>
        <v>0.9581539202513436</v>
      </c>
      <c r="AW57" s="77">
        <f>(1-txMortM!AI43*FaPensRurM!AI43)*(1-txMortM!AJ44*FaPensRurM!AJ44)*(1-txMortM!AK45*FaPensRurM!AK45)*(1-txMortM!AL46*FaPensRurM!AL46)*(1-txMortM!AM47*FaPensRurM!AM47)*(1-txMortM!AN48*FaPensRurM!AN48)*(1-txMortM!AO49*FaPensRurM!AO49)*(1-txMortM!AP50*FaPensRurM!AP50)*(1-txMortM!AQ51*FaPensRurM!AQ51)*(1-txMortM!AR52*FaPensRurM!AR52)*(1-txMortM!AS53*FaPensRurM!AS53)*(1-txMortM!AT54*FaPensRurM!AT54)*(1-txMortM!AU55*FaPensRurM!AU55)*(1-txMortM!AV56*FaPensRurM!AV56)</f>
        <v>0.9585622697956957</v>
      </c>
      <c r="AX57" s="77">
        <f>(1-txMortM!AJ43*FaPensRurM!AJ43)*(1-txMortM!AK44*FaPensRurM!AK44)*(1-txMortM!AL45*FaPensRurM!AL45)*(1-txMortM!AM46*FaPensRurM!AM46)*(1-txMortM!AN47*FaPensRurM!AN47)*(1-txMortM!AO48*FaPensRurM!AO48)*(1-txMortM!AP49*FaPensRurM!AP49)*(1-txMortM!AQ50*FaPensRurM!AQ50)*(1-txMortM!AR51*FaPensRurM!AR51)*(1-txMortM!AS52*FaPensRurM!AS52)*(1-txMortM!AT53*FaPensRurM!AT53)*(1-txMortM!AU54*FaPensRurM!AU54)*(1-txMortM!AV55*FaPensRurM!AV55)*(1-txMortM!AW56*FaPensRurM!AW56)</f>
        <v>0.95894059905199236</v>
      </c>
      <c r="AY57" s="77">
        <f>(1-txMortM!AK43*FaPensRurM!AK43)*(1-txMortM!AL44*FaPensRurM!AL44)*(1-txMortM!AM45*FaPensRurM!AM45)*(1-txMortM!AN46*FaPensRurM!AN46)*(1-txMortM!AO47*FaPensRurM!AO47)*(1-txMortM!AP48*FaPensRurM!AP48)*(1-txMortM!AQ49*FaPensRurM!AQ49)*(1-txMortM!AR50*FaPensRurM!AR50)*(1-txMortM!AS51*FaPensRurM!AS51)*(1-txMortM!AT52*FaPensRurM!AT52)*(1-txMortM!AU53*FaPensRurM!AU53)*(1-txMortM!AV54*FaPensRurM!AV54)*(1-txMortM!AW55*FaPensRurM!AW55)*(1-txMortM!AX56*FaPensRurM!AX56)</f>
        <v>0.95931036275981807</v>
      </c>
      <c r="AZ57" s="77">
        <f>(1-txMortM!AL43*FaPensRurM!AL43)*(1-txMortM!AM44*FaPensRurM!AM44)*(1-txMortM!AN45*FaPensRurM!AN45)*(1-txMortM!AO46*FaPensRurM!AO46)*(1-txMortM!AP47*FaPensRurM!AP47)*(1-txMortM!AQ48*FaPensRurM!AQ48)*(1-txMortM!AR49*FaPensRurM!AR49)*(1-txMortM!AS50*FaPensRurM!AS50)*(1-txMortM!AT51*FaPensRurM!AT51)*(1-txMortM!AU52*FaPensRurM!AU52)*(1-txMortM!AV53*FaPensRurM!AV53)*(1-txMortM!AW54*FaPensRurM!AW54)*(1-txMortM!AX55*FaPensRurM!AX55)*(1-txMortM!AY56*FaPensRurM!AY56)</f>
        <v>0.95967775833476854</v>
      </c>
      <c r="BA57" s="77">
        <f>(1-txMortM!AM43*FaPensRurM!AM43)*(1-txMortM!AN44*FaPensRurM!AN44)*(1-txMortM!AO45*FaPensRurM!AO45)*(1-txMortM!AP46*FaPensRurM!AP46)*(1-txMortM!AQ47*FaPensRurM!AQ47)*(1-txMortM!AR48*FaPensRurM!AR48)*(1-txMortM!AS49*FaPensRurM!AS49)*(1-txMortM!AT50*FaPensRurM!AT50)*(1-txMortM!AU51*FaPensRurM!AU51)*(1-txMortM!AV52*FaPensRurM!AV52)*(1-txMortM!AW53*FaPensRurM!AW53)*(1-txMortM!AX54*FaPensRurM!AX54)*(1-txMortM!AY55*FaPensRurM!AY55)*(1-txMortM!AZ56*FaPensRurM!AZ56)</f>
        <v>0.96002296254554254</v>
      </c>
      <c r="BB57" s="77">
        <f>(1-txMortM!AN43*FaPensRurM!AN43)*(1-txMortM!AO44*FaPensRurM!AO44)*(1-txMortM!AP45*FaPensRurM!AP45)*(1-txMortM!AQ46*FaPensRurM!AQ46)*(1-txMortM!AR47*FaPensRurM!AR47)*(1-txMortM!AS48*FaPensRurM!AS48)*(1-txMortM!AT49*FaPensRurM!AT49)*(1-txMortM!AU50*FaPensRurM!AU50)*(1-txMortM!AV51*FaPensRurM!AV51)*(1-txMortM!AW52*FaPensRurM!AW52)*(1-txMortM!AX53*FaPensRurM!AX53)*(1-txMortM!AY54*FaPensRurM!AY54)*(1-txMortM!AZ55*FaPensRurM!AZ55)*(1-txMortM!BA56*FaPensRurM!BA56)</f>
        <v>0.96035148469238574</v>
      </c>
      <c r="BC57" s="77">
        <f>(1-txMortM!AO43*FaPensRurM!AO43)*(1-txMortM!AP44*FaPensRurM!AP44)*(1-txMortM!AQ45*FaPensRurM!AQ45)*(1-txMortM!AR46*FaPensRurM!AR46)*(1-txMortM!AS47*FaPensRurM!AS47)*(1-txMortM!AT48*FaPensRurM!AT48)*(1-txMortM!AU49*FaPensRurM!AU49)*(1-txMortM!AV50*FaPensRurM!AV50)*(1-txMortM!AW51*FaPensRurM!AW51)*(1-txMortM!AX52*FaPensRurM!AX52)*(1-txMortM!AY53*FaPensRurM!AY53)*(1-txMortM!AZ54*FaPensRurM!AZ54)*(1-txMortM!BA55*FaPensRurM!BA55)*(1-txMortM!BB56*FaPensRurM!BB56)</f>
        <v>0.96066639455887703</v>
      </c>
      <c r="BD57" s="77">
        <f>(1-txMortM!AP43*FaPensRurM!AP43)*(1-txMortM!AQ44*FaPensRurM!AQ44)*(1-txMortM!AR45*FaPensRurM!AR45)*(1-txMortM!AS46*FaPensRurM!AS46)*(1-txMortM!AT47*FaPensRurM!AT47)*(1-txMortM!AU48*FaPensRurM!AU48)*(1-txMortM!AV49*FaPensRurM!AV49)*(1-txMortM!AW50*FaPensRurM!AW50)*(1-txMortM!AX51*FaPensRurM!AX51)*(1-txMortM!AY52*FaPensRurM!AY52)*(1-txMortM!AZ53*FaPensRurM!AZ53)*(1-txMortM!BA54*FaPensRurM!BA54)*(1-txMortM!BB55*FaPensRurM!BB55)*(1-txMortM!BC56*FaPensRurM!BC56)</f>
        <v>0.96095547750551125</v>
      </c>
      <c r="BE57" s="77">
        <f>(1-txMortM!AQ43*FaPensRurM!AQ43)*(1-txMortM!AR44*FaPensRurM!AR44)*(1-txMortM!AS45*FaPensRurM!AS45)*(1-txMortM!AT46*FaPensRurM!AT46)*(1-txMortM!AU47*FaPensRurM!AU47)*(1-txMortM!AV48*FaPensRurM!AV48)*(1-txMortM!AW49*FaPensRurM!AW49)*(1-txMortM!AX50*FaPensRurM!AX50)*(1-txMortM!AY51*FaPensRurM!AY51)*(1-txMortM!AZ52*FaPensRurM!AZ52)*(1-txMortM!BA53*FaPensRurM!BA53)*(1-txMortM!BB54*FaPensRurM!BB54)*(1-txMortM!BC55*FaPensRurM!BC55)*(1-txMortM!BD56*FaPensRurM!BD56)</f>
        <v>0.96123291860566606</v>
      </c>
      <c r="BF57" s="77">
        <f>(1-txMortM!AR43*FaPensRurM!AR43)*(1-txMortM!AS44*FaPensRurM!AS44)*(1-txMortM!AT45*FaPensRurM!AT45)*(1-txMortM!AU46*FaPensRurM!AU46)*(1-txMortM!AV47*FaPensRurM!AV47)*(1-txMortM!AW48*FaPensRurM!AW48)*(1-txMortM!AX49*FaPensRurM!AX49)*(1-txMortM!AY50*FaPensRurM!AY50)*(1-txMortM!AZ51*FaPensRurM!AZ51)*(1-txMortM!BA52*FaPensRurM!BA52)*(1-txMortM!BB53*FaPensRurM!BB53)*(1-txMortM!BC54*FaPensRurM!BC54)*(1-txMortM!BD55*FaPensRurM!BD55)*(1-txMortM!BE56*FaPensRurM!BE56)</f>
        <v>0.96149506516692251</v>
      </c>
      <c r="BG57" s="77">
        <f>(1-txMortM!AS43*FaPensRurM!AS43)*(1-txMortM!AT44*FaPensRurM!AT44)*(1-txMortM!AU45*FaPensRurM!AU45)*(1-txMortM!AV46*FaPensRurM!AV46)*(1-txMortM!AW47*FaPensRurM!AW47)*(1-txMortM!AX48*FaPensRurM!AX48)*(1-txMortM!AY49*FaPensRurM!AY49)*(1-txMortM!AZ50*FaPensRurM!AZ50)*(1-txMortM!BA51*FaPensRurM!BA51)*(1-txMortM!BB52*FaPensRurM!BB52)*(1-txMortM!BC53*FaPensRurM!BC53)*(1-txMortM!BD54*FaPensRurM!BD54)*(1-txMortM!BE55*FaPensRurM!BE55)*(1-txMortM!BF56*FaPensRurM!BF56)</f>
        <v>0.96174728488001804</v>
      </c>
      <c r="BH57" s="77">
        <f>(1-txMortM!AT43*FaPensRurM!AT43)*(1-txMortM!AU44*FaPensRurM!AU44)*(1-txMortM!AV45*FaPensRurM!AV45)*(1-txMortM!AW46*FaPensRurM!AW46)*(1-txMortM!AX47*FaPensRurM!AX47)*(1-txMortM!AY48*FaPensRurM!AY48)*(1-txMortM!AZ49*FaPensRurM!AZ49)*(1-txMortM!BA50*FaPensRurM!BA50)*(1-txMortM!BB51*FaPensRurM!BB51)*(1-txMortM!BC52*FaPensRurM!BC52)*(1-txMortM!BD53*FaPensRurM!BD53)*(1-txMortM!BE54*FaPensRurM!BE54)*(1-txMortM!BF55*FaPensRurM!BF55)*(1-txMortM!BG56*FaPensRurM!BG56)</f>
        <v>0.96200957388659902</v>
      </c>
      <c r="BI57" s="77">
        <f>(1-txMortM!AU43*FaPensRurM!AU43)*(1-txMortM!AV44*FaPensRurM!AV44)*(1-txMortM!AW45*FaPensRurM!AW45)*(1-txMortM!AX46*FaPensRurM!AX46)*(1-txMortM!AY47*FaPensRurM!AY47)*(1-txMortM!AZ48*FaPensRurM!AZ48)*(1-txMortM!BA49*FaPensRurM!BA49)*(1-txMortM!BB50*FaPensRurM!BB50)*(1-txMortM!BC51*FaPensRurM!BC51)*(1-txMortM!BD52*FaPensRurM!BD52)*(1-txMortM!BE53*FaPensRurM!BE53)*(1-txMortM!BF54*FaPensRurM!BF54)*(1-txMortM!BG55*FaPensRurM!BG55)*(1-txMortM!BH56*FaPensRurM!BH56)</f>
        <v>0.96226195454099073</v>
      </c>
      <c r="BJ57" s="78">
        <f>(1-txMortM!AV43*FaPensRurM!AV43)*(1-txMortM!AW44*FaPensRurM!AW44)*(1-txMortM!AX45*FaPensRurM!AX45)*(1-txMortM!AY46*FaPensRurM!AY46)*(1-txMortM!AZ47*FaPensRurM!AZ47)*(1-txMortM!BA48*FaPensRurM!BA48)*(1-txMortM!BB49*FaPensRurM!BB49)*(1-txMortM!BC50*FaPensRurM!BC50)*(1-txMortM!BD51*FaPensRurM!BD51)*(1-txMortM!BE52*FaPensRurM!BE52)*(1-txMortM!BF53*FaPensRurM!BF53)*(1-txMortM!BG54*FaPensRurM!BG54)*(1-txMortM!BH55*FaPensRurM!BH55)*(1-txMortM!BI56*FaPensRurM!BI56)</f>
        <v>0.96249851370326067</v>
      </c>
    </row>
    <row r="58" spans="1:62" s="79" customFormat="1" x14ac:dyDescent="0.3">
      <c r="A58" s="29">
        <v>56</v>
      </c>
      <c r="B58" s="5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P58" s="76"/>
      <c r="Q58" s="77"/>
      <c r="R58" s="77"/>
      <c r="S58" s="77"/>
      <c r="T58" s="77"/>
      <c r="U58" s="77"/>
      <c r="V58" s="77"/>
      <c r="W58" s="77"/>
      <c r="X58" s="77"/>
      <c r="Y58" s="77"/>
      <c r="Z58" s="77"/>
      <c r="AA58" s="77"/>
      <c r="AB58" s="77"/>
      <c r="AC58" s="77"/>
      <c r="AD58" s="77"/>
      <c r="AE58" s="77">
        <f>(1-txMortM!Q44*FaPensRurM!Q44)*(1-txMortM!R45*FaPensRurM!R45)*(1-txMortM!S46*FaPensRurM!S46)*(1-txMortM!T47*FaPensRurM!T47)*(1-txMortM!U48*FaPensRurM!U48)*(1-txMortM!V49*FaPensRurM!V49)*(1-txMortM!W50*FaPensRurM!W50)*(1-txMortM!X51*FaPensRurM!X51)*(1-txMortM!Y52*FaPensRurM!Y52)*(1-txMortM!Z53*FaPensRurM!Z53)*(1-txMortM!AA54*FaPensRurM!AA54)*(1-txMortM!AB55*FaPensRurM!AB55)*(1-txMortM!AC56*FaPensRurM!AC56)*(1-txMortM!AD57*FaPensRurM!AD57)</f>
        <v>0.94564671506094122</v>
      </c>
      <c r="AF58" s="77">
        <f>(1-txMortM!R44*FaPensRurM!R44)*(1-txMortM!S45*FaPensRurM!S45)*(1-txMortM!T46*FaPensRurM!T46)*(1-txMortM!U47*FaPensRurM!U47)*(1-txMortM!V48*FaPensRurM!V48)*(1-txMortM!W49*FaPensRurM!W49)*(1-txMortM!X50*FaPensRurM!X50)*(1-txMortM!Y51*FaPensRurM!Y51)*(1-txMortM!Z52*FaPensRurM!Z52)*(1-txMortM!AA53*FaPensRurM!AA53)*(1-txMortM!AB54*FaPensRurM!AB54)*(1-txMortM!AC55*FaPensRurM!AC55)*(1-txMortM!AD56*FaPensRurM!AD56)*(1-txMortM!AE57*FaPensRurM!AE57)</f>
        <v>0.94645298833547375</v>
      </c>
      <c r="AG58" s="77">
        <f>(1-txMortM!S44*FaPensRurM!S44)*(1-txMortM!T45*FaPensRurM!T45)*(1-txMortM!U46*FaPensRurM!U46)*(1-txMortM!V47*FaPensRurM!V47)*(1-txMortM!W48*FaPensRurM!W48)*(1-txMortM!X49*FaPensRurM!X49)*(1-txMortM!Y50*FaPensRurM!Y50)*(1-txMortM!Z51*FaPensRurM!Z51)*(1-txMortM!AA52*FaPensRurM!AA52)*(1-txMortM!AB53*FaPensRurM!AB53)*(1-txMortM!AC54*FaPensRurM!AC54)*(1-txMortM!AD55*FaPensRurM!AD55)*(1-txMortM!AE56*FaPensRurM!AE56)*(1-txMortM!AF57*FaPensRurM!AF57)</f>
        <v>0.94720705724268683</v>
      </c>
      <c r="AH58" s="77">
        <f>(1-txMortM!T44*FaPensRurM!T44)*(1-txMortM!U45*FaPensRurM!U45)*(1-txMortM!V46*FaPensRurM!V46)*(1-txMortM!W47*FaPensRurM!W47)*(1-txMortM!X48*FaPensRurM!X48)*(1-txMortM!Y49*FaPensRurM!Y49)*(1-txMortM!Z50*FaPensRurM!Z50)*(1-txMortM!AA51*FaPensRurM!AA51)*(1-txMortM!AB52*FaPensRurM!AB52)*(1-txMortM!AC53*FaPensRurM!AC53)*(1-txMortM!AD54*FaPensRurM!AD54)*(1-txMortM!AE55*FaPensRurM!AE55)*(1-txMortM!AF56*FaPensRurM!AF56)*(1-txMortM!AG57*FaPensRurM!AG57)</f>
        <v>0.94792573888401166</v>
      </c>
      <c r="AI58" s="77">
        <f>(1-txMortM!U44*FaPensRurM!U44)*(1-txMortM!V45*FaPensRurM!V45)*(1-txMortM!W46*FaPensRurM!W46)*(1-txMortM!X47*FaPensRurM!X47)*(1-txMortM!Y48*FaPensRurM!Y48)*(1-txMortM!Z49*FaPensRurM!Z49)*(1-txMortM!AA50*FaPensRurM!AA50)*(1-txMortM!AB51*FaPensRurM!AB51)*(1-txMortM!AC52*FaPensRurM!AC52)*(1-txMortM!AD53*FaPensRurM!AD53)*(1-txMortM!AE54*FaPensRurM!AE54)*(1-txMortM!AF55*FaPensRurM!AF55)*(1-txMortM!AG56*FaPensRurM!AG56)*(1-txMortM!AH57*FaPensRurM!AH57)</f>
        <v>0.94860498466441112</v>
      </c>
      <c r="AJ58" s="77">
        <f>(1-txMortM!V44*FaPensRurM!V44)*(1-txMortM!W45*FaPensRurM!W45)*(1-txMortM!X46*FaPensRurM!X46)*(1-txMortM!Y47*FaPensRurM!Y47)*(1-txMortM!Z48*FaPensRurM!Z48)*(1-txMortM!AA49*FaPensRurM!AA49)*(1-txMortM!AB50*FaPensRurM!AB50)*(1-txMortM!AC51*FaPensRurM!AC51)*(1-txMortM!AD52*FaPensRurM!AD52)*(1-txMortM!AE53*FaPensRurM!AE53)*(1-txMortM!AF54*FaPensRurM!AF54)*(1-txMortM!AG55*FaPensRurM!AG55)*(1-txMortM!AH56*FaPensRurM!AH56)*(1-txMortM!AI57*FaPensRurM!AI57)</f>
        <v>0.94925546502981617</v>
      </c>
      <c r="AK58" s="77">
        <f>(1-txMortM!W44*FaPensRurM!W44)*(1-txMortM!X45*FaPensRurM!X45)*(1-txMortM!Y46*FaPensRurM!Y46)*(1-txMortM!Z47*FaPensRurM!Z47)*(1-txMortM!AA48*FaPensRurM!AA48)*(1-txMortM!AB49*FaPensRurM!AB49)*(1-txMortM!AC50*FaPensRurM!AC50)*(1-txMortM!AD51*FaPensRurM!AD51)*(1-txMortM!AE52*FaPensRurM!AE52)*(1-txMortM!AF53*FaPensRurM!AF53)*(1-txMortM!AG54*FaPensRurM!AG54)*(1-txMortM!AH55*FaPensRurM!AH55)*(1-txMortM!AI56*FaPensRurM!AI56)*(1-txMortM!AJ57*FaPensRurM!AJ57)</f>
        <v>0.94987457911818096</v>
      </c>
      <c r="AL58" s="77">
        <f>(1-txMortM!X44*FaPensRurM!X44)*(1-txMortM!Y45*FaPensRurM!Y45)*(1-txMortM!Z46*FaPensRurM!Z46)*(1-txMortM!AA47*FaPensRurM!AA47)*(1-txMortM!AB48*FaPensRurM!AB48)*(1-txMortM!AC49*FaPensRurM!AC49)*(1-txMortM!AD50*FaPensRurM!AD50)*(1-txMortM!AE51*FaPensRurM!AE51)*(1-txMortM!AF52*FaPensRurM!AF52)*(1-txMortM!AG53*FaPensRurM!AG53)*(1-txMortM!AH54*FaPensRurM!AH54)*(1-txMortM!AI55*FaPensRurM!AI55)*(1-txMortM!AJ56*FaPensRurM!AJ56)*(1-txMortM!AK57*FaPensRurM!AK57)</f>
        <v>0.95048651736709788</v>
      </c>
      <c r="AM58" s="77">
        <f>(1-txMortM!Y44*FaPensRurM!Y44)*(1-txMortM!Z45*FaPensRurM!Z45)*(1-txMortM!AA46*FaPensRurM!AA46)*(1-txMortM!AB47*FaPensRurM!AB47)*(1-txMortM!AC48*FaPensRurM!AC48)*(1-txMortM!AD49*FaPensRurM!AD49)*(1-txMortM!AE50*FaPensRurM!AE50)*(1-txMortM!AF51*FaPensRurM!AF51)*(1-txMortM!AG52*FaPensRurM!AG52)*(1-txMortM!AH53*FaPensRurM!AH53)*(1-txMortM!AI54*FaPensRurM!AI54)*(1-txMortM!AJ55*FaPensRurM!AJ55)*(1-txMortM!AK56*FaPensRurM!AK56)*(1-txMortM!AL57*FaPensRurM!AL57)</f>
        <v>0.95108889442132216</v>
      </c>
      <c r="AN58" s="77">
        <f>(1-txMortM!Z44*FaPensRurM!Z44)*(1-txMortM!AA45*FaPensRurM!AA45)*(1-txMortM!AB46*FaPensRurM!AB46)*(1-txMortM!AC47*FaPensRurM!AC47)*(1-txMortM!AD48*FaPensRurM!AD48)*(1-txMortM!AE49*FaPensRurM!AE49)*(1-txMortM!AF50*FaPensRurM!AF50)*(1-txMortM!AG51*FaPensRurM!AG51)*(1-txMortM!AH52*FaPensRurM!AH52)*(1-txMortM!AI53*FaPensRurM!AI53)*(1-txMortM!AJ54*FaPensRurM!AJ54)*(1-txMortM!AK55*FaPensRurM!AK55)*(1-txMortM!AL56*FaPensRurM!AL56)*(1-txMortM!AM57*FaPensRurM!AM57)</f>
        <v>0.95165661678098645</v>
      </c>
      <c r="AO58" s="77">
        <f>(1-txMortM!AA44*FaPensRurM!AA44)*(1-txMortM!AB45*FaPensRurM!AB45)*(1-txMortM!AC46*FaPensRurM!AC46)*(1-txMortM!AD47*FaPensRurM!AD47)*(1-txMortM!AE48*FaPensRurM!AE48)*(1-txMortM!AF49*FaPensRurM!AF49)*(1-txMortM!AG50*FaPensRurM!AG50)*(1-txMortM!AH51*FaPensRurM!AH51)*(1-txMortM!AI52*FaPensRurM!AI52)*(1-txMortM!AJ53*FaPensRurM!AJ53)*(1-txMortM!AK54*FaPensRurM!AK54)*(1-txMortM!AL55*FaPensRurM!AL55)*(1-txMortM!AM56*FaPensRurM!AM56)*(1-txMortM!AN57*FaPensRurM!AN57)</f>
        <v>0.9522088711224983</v>
      </c>
      <c r="AP58" s="77">
        <f>(1-txMortM!AB44*FaPensRurM!AB44)*(1-txMortM!AC45*FaPensRurM!AC45)*(1-txMortM!AD46*FaPensRurM!AD46)*(1-txMortM!AE47*FaPensRurM!AE47)*(1-txMortM!AF48*FaPensRurM!AF48)*(1-txMortM!AG49*FaPensRurM!AG49)*(1-txMortM!AH50*FaPensRurM!AH50)*(1-txMortM!AI51*FaPensRurM!AI51)*(1-txMortM!AJ52*FaPensRurM!AJ52)*(1-txMortM!AK53*FaPensRurM!AK53)*(1-txMortM!AL54*FaPensRurM!AL54)*(1-txMortM!AM55*FaPensRurM!AM55)*(1-txMortM!AN56*FaPensRurM!AN56)*(1-txMortM!AO57*FaPensRurM!AO57)</f>
        <v>0.9527544410417802</v>
      </c>
      <c r="AQ58" s="77">
        <f>(1-txMortM!AC44*FaPensRurM!AC44)*(1-txMortM!AD45*FaPensRurM!AD45)*(1-txMortM!AE46*FaPensRurM!AE46)*(1-txMortM!AF47*FaPensRurM!AF47)*(1-txMortM!AG48*FaPensRurM!AG48)*(1-txMortM!AH49*FaPensRurM!AH49)*(1-txMortM!AI50*FaPensRurM!AI50)*(1-txMortM!AJ51*FaPensRurM!AJ51)*(1-txMortM!AK52*FaPensRurM!AK52)*(1-txMortM!AL53*FaPensRurM!AL53)*(1-txMortM!AM54*FaPensRurM!AM54)*(1-txMortM!AN55*FaPensRurM!AN55)*(1-txMortM!AO56*FaPensRurM!AO56)*(1-txMortM!AP57*FaPensRurM!AP57)</f>
        <v>0.95329496650407841</v>
      </c>
      <c r="AR58" s="77">
        <f>(1-txMortM!AD44*FaPensRurM!AD44)*(1-txMortM!AE45*FaPensRurM!AE45)*(1-txMortM!AF46*FaPensRurM!AF46)*(1-txMortM!AG47*FaPensRurM!AG47)*(1-txMortM!AH48*FaPensRurM!AH48)*(1-txMortM!AI49*FaPensRurM!AI49)*(1-txMortM!AJ50*FaPensRurM!AJ50)*(1-txMortM!AK51*FaPensRurM!AK51)*(1-txMortM!AL52*FaPensRurM!AL52)*(1-txMortM!AM53*FaPensRurM!AM53)*(1-txMortM!AN54*FaPensRurM!AN54)*(1-txMortM!AO55*FaPensRurM!AO55)*(1-txMortM!AP56*FaPensRurM!AP56)*(1-txMortM!AQ57*FaPensRurM!AQ57)</f>
        <v>0.95380583878089387</v>
      </c>
      <c r="AS58" s="77">
        <f>(1-txMortM!AE44*FaPensRurM!AE44)*(1-txMortM!AF45*FaPensRurM!AF45)*(1-txMortM!AG46*FaPensRurM!AG46)*(1-txMortM!AH47*FaPensRurM!AH47)*(1-txMortM!AI48*FaPensRurM!AI48)*(1-txMortM!AJ49*FaPensRurM!AJ49)*(1-txMortM!AK50*FaPensRurM!AK50)*(1-txMortM!AL51*FaPensRurM!AL51)*(1-txMortM!AM52*FaPensRurM!AM52)*(1-txMortM!AN53*FaPensRurM!AN53)*(1-txMortM!AO54*FaPensRurM!AO54)*(1-txMortM!AP55*FaPensRurM!AP55)*(1-txMortM!AQ56*FaPensRurM!AQ56)*(1-txMortM!AR57*FaPensRurM!AR57)</f>
        <v>0.95429324617940259</v>
      </c>
      <c r="AT58" s="77">
        <f>(1-txMortM!AF44*FaPensRurM!AF44)*(1-txMortM!AG45*FaPensRurM!AG45)*(1-txMortM!AH46*FaPensRurM!AH46)*(1-txMortM!AI47*FaPensRurM!AI47)*(1-txMortM!AJ48*FaPensRurM!AJ48)*(1-txMortM!AK49*FaPensRurM!AK49)*(1-txMortM!AL50*FaPensRurM!AL50)*(1-txMortM!AM51*FaPensRurM!AM51)*(1-txMortM!AN52*FaPensRurM!AN52)*(1-txMortM!AO53*FaPensRurM!AO53)*(1-txMortM!AP54*FaPensRurM!AP54)*(1-txMortM!AQ55*FaPensRurM!AQ55)*(1-txMortM!AR56*FaPensRurM!AR56)*(1-txMortM!AS57*FaPensRurM!AS57)</f>
        <v>0.95474987927887656</v>
      </c>
      <c r="AU58" s="77">
        <f>(1-txMortM!AG44*FaPensRurM!AG44)*(1-txMortM!AH45*FaPensRurM!AH45)*(1-txMortM!AI46*FaPensRurM!AI46)*(1-txMortM!AJ47*FaPensRurM!AJ47)*(1-txMortM!AK48*FaPensRurM!AK48)*(1-txMortM!AL49*FaPensRurM!AL49)*(1-txMortM!AM50*FaPensRurM!AM50)*(1-txMortM!AN51*FaPensRurM!AN51)*(1-txMortM!AO52*FaPensRurM!AO52)*(1-txMortM!AP53*FaPensRurM!AP53)*(1-txMortM!AQ54*FaPensRurM!AQ54)*(1-txMortM!AR55*FaPensRurM!AR55)*(1-txMortM!AS56*FaPensRurM!AS56)*(1-txMortM!AT57*FaPensRurM!AT57)</f>
        <v>0.9551951940755038</v>
      </c>
      <c r="AV58" s="77">
        <f>(1-txMortM!AH44*FaPensRurM!AH44)*(1-txMortM!AI45*FaPensRurM!AI45)*(1-txMortM!AJ46*FaPensRurM!AJ46)*(1-txMortM!AK47*FaPensRurM!AK47)*(1-txMortM!AL48*FaPensRurM!AL48)*(1-txMortM!AM49*FaPensRurM!AM49)*(1-txMortM!AN50*FaPensRurM!AN50)*(1-txMortM!AO51*FaPensRurM!AO51)*(1-txMortM!AP52*FaPensRurM!AP52)*(1-txMortM!AQ53*FaPensRurM!AQ53)*(1-txMortM!AR54*FaPensRurM!AR54)*(1-txMortM!AS55*FaPensRurM!AS55)*(1-txMortM!AT56*FaPensRurM!AT56)*(1-txMortM!AU57*FaPensRurM!AU57)</f>
        <v>0.95563230417684353</v>
      </c>
      <c r="AW58" s="77">
        <f>(1-txMortM!AI44*FaPensRurM!AI44)*(1-txMortM!AJ45*FaPensRurM!AJ45)*(1-txMortM!AK46*FaPensRurM!AK46)*(1-txMortM!AL47*FaPensRurM!AL47)*(1-txMortM!AM48*FaPensRurM!AM48)*(1-txMortM!AN49*FaPensRurM!AN49)*(1-txMortM!AO50*FaPensRurM!AO50)*(1-txMortM!AP51*FaPensRurM!AP51)*(1-txMortM!AQ52*FaPensRurM!AQ52)*(1-txMortM!AR53*FaPensRurM!AR53)*(1-txMortM!AS54*FaPensRurM!AS54)*(1-txMortM!AT55*FaPensRurM!AT55)*(1-txMortM!AU56*FaPensRurM!AU56)*(1-txMortM!AV57*FaPensRurM!AV57)</f>
        <v>0.95604960705711017</v>
      </c>
      <c r="AX58" s="77">
        <f>(1-txMortM!AJ44*FaPensRurM!AJ44)*(1-txMortM!AK45*FaPensRurM!AK45)*(1-txMortM!AL46*FaPensRurM!AL46)*(1-txMortM!AM47*FaPensRurM!AM47)*(1-txMortM!AN48*FaPensRurM!AN48)*(1-txMortM!AO49*FaPensRurM!AO49)*(1-txMortM!AP50*FaPensRurM!AP50)*(1-txMortM!AQ51*FaPensRurM!AQ51)*(1-txMortM!AR52*FaPensRurM!AR52)*(1-txMortM!AS53*FaPensRurM!AS53)*(1-txMortM!AT54*FaPensRurM!AT54)*(1-txMortM!AU55*FaPensRurM!AU55)*(1-txMortM!AV56*FaPensRurM!AV56)*(1-txMortM!AW57*FaPensRurM!AW57)</f>
        <v>0.95645233096539117</v>
      </c>
      <c r="AY58" s="77">
        <f>(1-txMortM!AK44*FaPensRurM!AK44)*(1-txMortM!AL45*FaPensRurM!AL45)*(1-txMortM!AM46*FaPensRurM!AM46)*(1-txMortM!AN47*FaPensRurM!AN47)*(1-txMortM!AO48*FaPensRurM!AO48)*(1-txMortM!AP49*FaPensRurM!AP49)*(1-txMortM!AQ50*FaPensRurM!AQ50)*(1-txMortM!AR51*FaPensRurM!AR51)*(1-txMortM!AS52*FaPensRurM!AS52)*(1-txMortM!AT53*FaPensRurM!AT53)*(1-txMortM!AU54*FaPensRurM!AU54)*(1-txMortM!AV55*FaPensRurM!AV55)*(1-txMortM!AW56*FaPensRurM!AW56)*(1-txMortM!AX57*FaPensRurM!AX57)</f>
        <v>0.95682253296282493</v>
      </c>
      <c r="AZ58" s="77">
        <f>(1-txMortM!AL44*FaPensRurM!AL44)*(1-txMortM!AM45*FaPensRurM!AM45)*(1-txMortM!AN46*FaPensRurM!AN46)*(1-txMortM!AO47*FaPensRurM!AO47)*(1-txMortM!AP48*FaPensRurM!AP48)*(1-txMortM!AQ49*FaPensRurM!AQ49)*(1-txMortM!AR50*FaPensRurM!AR50)*(1-txMortM!AS51*FaPensRurM!AS51)*(1-txMortM!AT52*FaPensRurM!AT52)*(1-txMortM!AU53*FaPensRurM!AU53)*(1-txMortM!AV54*FaPensRurM!AV54)*(1-txMortM!AW55*FaPensRurM!AW55)*(1-txMortM!AX56*FaPensRurM!AX56)*(1-txMortM!AY57*FaPensRurM!AY57)</f>
        <v>0.95718911904013804</v>
      </c>
      <c r="BA58" s="77">
        <f>(1-txMortM!AM44*FaPensRurM!AM44)*(1-txMortM!AN45*FaPensRurM!AN45)*(1-txMortM!AO46*FaPensRurM!AO46)*(1-txMortM!AP47*FaPensRurM!AP47)*(1-txMortM!AQ48*FaPensRurM!AQ48)*(1-txMortM!AR49*FaPensRurM!AR49)*(1-txMortM!AS50*FaPensRurM!AS50)*(1-txMortM!AT51*FaPensRurM!AT51)*(1-txMortM!AU52*FaPensRurM!AU52)*(1-txMortM!AV53*FaPensRurM!AV53)*(1-txMortM!AW54*FaPensRurM!AW54)*(1-txMortM!AX55*FaPensRurM!AX55)*(1-txMortM!AY56*FaPensRurM!AY56)*(1-txMortM!AZ57*FaPensRurM!AZ57)</f>
        <v>0.95755569112874905</v>
      </c>
      <c r="BB58" s="77">
        <f>(1-txMortM!AN44*FaPensRurM!AN44)*(1-txMortM!AO45*FaPensRurM!AO45)*(1-txMortM!AP46*FaPensRurM!AP46)*(1-txMortM!AQ47*FaPensRurM!AQ47)*(1-txMortM!AR48*FaPensRurM!AR48)*(1-txMortM!AS49*FaPensRurM!AS49)*(1-txMortM!AT50*FaPensRurM!AT50)*(1-txMortM!AU51*FaPensRurM!AU51)*(1-txMortM!AV52*FaPensRurM!AV52)*(1-txMortM!AW53*FaPensRurM!AW53)*(1-txMortM!AX54*FaPensRurM!AX54)*(1-txMortM!AY55*FaPensRurM!AY55)*(1-txMortM!AZ56*FaPensRurM!AZ56)*(1-txMortM!BA57*FaPensRurM!BA57)</f>
        <v>0.95790038149202128</v>
      </c>
      <c r="BC58" s="77">
        <f>(1-txMortM!AO44*FaPensRurM!AO44)*(1-txMortM!AP45*FaPensRurM!AP45)*(1-txMortM!AQ46*FaPensRurM!AQ46)*(1-txMortM!AR47*FaPensRurM!AR47)*(1-txMortM!AS48*FaPensRurM!AS48)*(1-txMortM!AT49*FaPensRurM!AT49)*(1-txMortM!AU50*FaPensRurM!AU50)*(1-txMortM!AV51*FaPensRurM!AV51)*(1-txMortM!AW52*FaPensRurM!AW52)*(1-txMortM!AX53*FaPensRurM!AX53)*(1-txMortM!AY54*FaPensRurM!AY54)*(1-txMortM!AZ55*FaPensRurM!AZ55)*(1-txMortM!BA56*FaPensRurM!BA56)*(1-txMortM!BB57*FaPensRurM!BB57)</f>
        <v>0.95822714789882546</v>
      </c>
      <c r="BD58" s="77">
        <f>(1-txMortM!AP44*FaPensRurM!AP44)*(1-txMortM!AQ45*FaPensRurM!AQ45)*(1-txMortM!AR46*FaPensRurM!AR46)*(1-txMortM!AS47*FaPensRurM!AS47)*(1-txMortM!AT48*FaPensRurM!AT48)*(1-txMortM!AU49*FaPensRurM!AU49)*(1-txMortM!AV50*FaPensRurM!AV50)*(1-txMortM!AW51*FaPensRurM!AW51)*(1-txMortM!AX52*FaPensRurM!AX52)*(1-txMortM!AY53*FaPensRurM!AY53)*(1-txMortM!AZ54*FaPensRurM!AZ54)*(1-txMortM!BA55*FaPensRurM!BA55)*(1-txMortM!BB56*FaPensRurM!BB56)*(1-txMortM!BC57*FaPensRurM!BC57)</f>
        <v>0.95853295342014699</v>
      </c>
      <c r="BE58" s="77">
        <f>(1-txMortM!AQ44*FaPensRurM!AQ44)*(1-txMortM!AR45*FaPensRurM!AR45)*(1-txMortM!AS46*FaPensRurM!AS46)*(1-txMortM!AT47*FaPensRurM!AT47)*(1-txMortM!AU48*FaPensRurM!AU48)*(1-txMortM!AV49*FaPensRurM!AV49)*(1-txMortM!AW50*FaPensRurM!AW50)*(1-txMortM!AX51*FaPensRurM!AX51)*(1-txMortM!AY52*FaPensRurM!AY52)*(1-txMortM!AZ53*FaPensRurM!AZ53)*(1-txMortM!BA54*FaPensRurM!BA54)*(1-txMortM!BB55*FaPensRurM!BB55)*(1-txMortM!BC56*FaPensRurM!BC56)*(1-txMortM!BD57*FaPensRurM!BD57)</f>
        <v>0.95882300783320962</v>
      </c>
      <c r="BF58" s="77">
        <f>(1-txMortM!AR44*FaPensRurM!AR44)*(1-txMortM!AS45*FaPensRurM!AS45)*(1-txMortM!AT46*FaPensRurM!AT46)*(1-txMortM!AU47*FaPensRurM!AU47)*(1-txMortM!AV48*FaPensRurM!AV48)*(1-txMortM!AW49*FaPensRurM!AW49)*(1-txMortM!AX50*FaPensRurM!AX50)*(1-txMortM!AY51*FaPensRurM!AY51)*(1-txMortM!AZ52*FaPensRurM!AZ52)*(1-txMortM!BA53*FaPensRurM!BA53)*(1-txMortM!BB54*FaPensRurM!BB54)*(1-txMortM!BC55*FaPensRurM!BC55)*(1-txMortM!BD56*FaPensRurM!BD56)*(1-txMortM!BE57*FaPensRurM!BE57)</f>
        <v>0.95909894276608065</v>
      </c>
      <c r="BG58" s="77">
        <f>(1-txMortM!AS44*FaPensRurM!AS44)*(1-txMortM!AT45*FaPensRurM!AT45)*(1-txMortM!AU46*FaPensRurM!AU46)*(1-txMortM!AV47*FaPensRurM!AV47)*(1-txMortM!AW48*FaPensRurM!AW48)*(1-txMortM!AX49*FaPensRurM!AX49)*(1-txMortM!AY50*FaPensRurM!AY50)*(1-txMortM!AZ51*FaPensRurM!AZ51)*(1-txMortM!BA52*FaPensRurM!BA52)*(1-txMortM!BB53*FaPensRurM!BB53)*(1-txMortM!BC54*FaPensRurM!BC54)*(1-txMortM!BD55*FaPensRurM!BD55)*(1-txMortM!BE56*FaPensRurM!BE56)*(1-txMortM!BF57*FaPensRurM!BF57)</f>
        <v>0.95935854493334505</v>
      </c>
      <c r="BH58" s="77">
        <f>(1-txMortM!AT44*FaPensRurM!AT44)*(1-txMortM!AU45*FaPensRurM!AU45)*(1-txMortM!AV46*FaPensRurM!AV46)*(1-txMortM!AW47*FaPensRurM!AW47)*(1-txMortM!AX48*FaPensRurM!AX48)*(1-txMortM!AY49*FaPensRurM!AY49)*(1-txMortM!AZ50*FaPensRurM!AZ50)*(1-txMortM!BA51*FaPensRurM!BA51)*(1-txMortM!BB52*FaPensRurM!BB52)*(1-txMortM!BC53*FaPensRurM!BC53)*(1-txMortM!BD54*FaPensRurM!BD54)*(1-txMortM!BE55*FaPensRurM!BE55)*(1-txMortM!BF56*FaPensRurM!BF56)*(1-txMortM!BG57*FaPensRurM!BG57)</f>
        <v>0.95960928932889511</v>
      </c>
      <c r="BI58" s="77">
        <f>(1-txMortM!AU44*FaPensRurM!AU44)*(1-txMortM!AV45*FaPensRurM!AV45)*(1-txMortM!AW46*FaPensRurM!AW46)*(1-txMortM!AX47*FaPensRurM!AX47)*(1-txMortM!AY48*FaPensRurM!AY48)*(1-txMortM!AZ49*FaPensRurM!AZ49)*(1-txMortM!BA50*FaPensRurM!BA50)*(1-txMortM!BB51*FaPensRurM!BB51)*(1-txMortM!BC52*FaPensRurM!BC52)*(1-txMortM!BD53*FaPensRurM!BD53)*(1-txMortM!BE54*FaPensRurM!BE54)*(1-txMortM!BF55*FaPensRurM!BF55)*(1-txMortM!BG56*FaPensRurM!BG56)*(1-txMortM!BH57*FaPensRurM!BH57)</f>
        <v>0.95987736338470753</v>
      </c>
      <c r="BJ58" s="78">
        <f>(1-txMortM!AV44*FaPensRurM!AV44)*(1-txMortM!AW45*FaPensRurM!AW45)*(1-txMortM!AX46*FaPensRurM!AX46)*(1-txMortM!AY47*FaPensRurM!AY47)*(1-txMortM!AZ48*FaPensRurM!AZ48)*(1-txMortM!BA49*FaPensRurM!BA49)*(1-txMortM!BB50*FaPensRurM!BB50)*(1-txMortM!BC51*FaPensRurM!BC51)*(1-txMortM!BD52*FaPensRurM!BD52)*(1-txMortM!BE53*FaPensRurM!BE53)*(1-txMortM!BF54*FaPensRurM!BF54)*(1-txMortM!BG55*FaPensRurM!BG55)*(1-txMortM!BH56*FaPensRurM!BH56)*(1-txMortM!BI57*FaPensRurM!BI57)</f>
        <v>0.9601249891939192</v>
      </c>
    </row>
    <row r="59" spans="1:62" s="79" customFormat="1" x14ac:dyDescent="0.3">
      <c r="A59" s="29">
        <v>57</v>
      </c>
      <c r="B59" s="5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P59" s="76"/>
      <c r="Q59" s="77"/>
      <c r="R59" s="77"/>
      <c r="S59" s="77"/>
      <c r="T59" s="77"/>
      <c r="U59" s="77"/>
      <c r="V59" s="77"/>
      <c r="W59" s="77"/>
      <c r="X59" s="77"/>
      <c r="Y59" s="77"/>
      <c r="Z59" s="77"/>
      <c r="AA59" s="77"/>
      <c r="AB59" s="77"/>
      <c r="AC59" s="77"/>
      <c r="AD59" s="77"/>
      <c r="AE59" s="77"/>
      <c r="AF59" s="77"/>
      <c r="AG59" s="77"/>
      <c r="AH59" s="77"/>
      <c r="AI59" s="77"/>
      <c r="AJ59" s="77"/>
      <c r="AK59" s="77"/>
      <c r="AL59" s="77"/>
      <c r="AM59" s="77"/>
      <c r="AN59" s="77"/>
      <c r="AO59" s="77"/>
      <c r="AP59" s="77"/>
      <c r="AQ59" s="77"/>
      <c r="AR59" s="77"/>
      <c r="AS59" s="77"/>
      <c r="AT59" s="77"/>
      <c r="AU59" s="77"/>
      <c r="AV59" s="77"/>
      <c r="AW59" s="77"/>
      <c r="AX59" s="77"/>
      <c r="AY59" s="77"/>
      <c r="AZ59" s="77"/>
      <c r="BA59" s="77"/>
      <c r="BB59" s="77"/>
      <c r="BC59" s="77"/>
      <c r="BD59" s="77"/>
      <c r="BE59" s="77"/>
      <c r="BF59" s="77"/>
      <c r="BG59" s="77"/>
      <c r="BH59" s="77"/>
      <c r="BI59" s="77"/>
      <c r="BJ59" s="78"/>
    </row>
    <row r="60" spans="1:62" s="79" customFormat="1" x14ac:dyDescent="0.3">
      <c r="A60" s="29">
        <v>58</v>
      </c>
      <c r="B60" s="5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P60" s="76"/>
      <c r="Q60" s="77"/>
      <c r="R60" s="77"/>
      <c r="S60" s="77"/>
      <c r="T60" s="77"/>
      <c r="U60" s="77"/>
      <c r="V60" s="77"/>
      <c r="W60" s="77"/>
      <c r="X60" s="77"/>
      <c r="Y60" s="77"/>
      <c r="Z60" s="77"/>
      <c r="AA60" s="77"/>
      <c r="AB60" s="77"/>
      <c r="AC60" s="77"/>
      <c r="AD60" s="77"/>
      <c r="AE60" s="77"/>
      <c r="AF60" s="77"/>
      <c r="AG60" s="77"/>
      <c r="AH60" s="77"/>
      <c r="AI60" s="77"/>
      <c r="AJ60" s="77"/>
      <c r="AK60" s="77"/>
      <c r="AL60" s="77"/>
      <c r="AM60" s="77"/>
      <c r="AN60" s="77"/>
      <c r="AO60" s="77"/>
      <c r="AP60" s="77"/>
      <c r="AQ60" s="77"/>
      <c r="AR60" s="77"/>
      <c r="AS60" s="77"/>
      <c r="AT60" s="77"/>
      <c r="AU60" s="77"/>
      <c r="AV60" s="77"/>
      <c r="AW60" s="77"/>
      <c r="AX60" s="77"/>
      <c r="AY60" s="77"/>
      <c r="AZ60" s="77"/>
      <c r="BA60" s="77"/>
      <c r="BB60" s="77"/>
      <c r="BC60" s="77"/>
      <c r="BD60" s="77"/>
      <c r="BE60" s="77"/>
      <c r="BF60" s="77"/>
      <c r="BG60" s="77"/>
      <c r="BH60" s="77"/>
      <c r="BI60" s="77"/>
      <c r="BJ60" s="78"/>
    </row>
    <row r="61" spans="1:62" s="79" customFormat="1" x14ac:dyDescent="0.3">
      <c r="A61" s="29">
        <v>59</v>
      </c>
      <c r="B61" s="5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P61" s="76"/>
      <c r="Q61" s="77"/>
      <c r="R61" s="77"/>
      <c r="S61" s="77"/>
      <c r="T61" s="77"/>
      <c r="U61" s="77"/>
      <c r="V61" s="77"/>
      <c r="W61" s="77"/>
      <c r="X61" s="77"/>
      <c r="Y61" s="77"/>
      <c r="Z61" s="77"/>
      <c r="AA61" s="77"/>
      <c r="AB61" s="77"/>
      <c r="AC61" s="77"/>
      <c r="AD61" s="77"/>
      <c r="AE61" s="77"/>
      <c r="AF61" s="77"/>
      <c r="AG61" s="77"/>
      <c r="AH61" s="77"/>
      <c r="AI61" s="77"/>
      <c r="AJ61" s="77"/>
      <c r="AK61" s="77"/>
      <c r="AL61" s="77"/>
      <c r="AM61" s="77"/>
      <c r="AN61" s="77"/>
      <c r="AO61" s="77"/>
      <c r="AP61" s="77"/>
      <c r="AQ61" s="77"/>
      <c r="AR61" s="77"/>
      <c r="AS61" s="77"/>
      <c r="AT61" s="77"/>
      <c r="AU61" s="77"/>
      <c r="AV61" s="77"/>
      <c r="AW61" s="77"/>
      <c r="AX61" s="77"/>
      <c r="AY61" s="77"/>
      <c r="AZ61" s="77"/>
      <c r="BA61" s="77"/>
      <c r="BB61" s="77"/>
      <c r="BC61" s="77"/>
      <c r="BD61" s="77"/>
      <c r="BE61" s="77"/>
      <c r="BF61" s="77"/>
      <c r="BG61" s="77"/>
      <c r="BH61" s="77"/>
      <c r="BI61" s="77"/>
      <c r="BJ61" s="78"/>
    </row>
    <row r="62" spans="1:62" s="79" customFormat="1" x14ac:dyDescent="0.3">
      <c r="A62" s="29">
        <v>60</v>
      </c>
      <c r="B62" s="5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P62" s="76"/>
      <c r="Q62" s="77"/>
      <c r="R62" s="77"/>
      <c r="S62" s="77"/>
      <c r="T62" s="77"/>
      <c r="U62" s="77"/>
      <c r="V62" s="77"/>
      <c r="W62" s="77"/>
      <c r="X62" s="77"/>
      <c r="Y62" s="77"/>
      <c r="Z62" s="77"/>
      <c r="AA62" s="77"/>
      <c r="AB62" s="77"/>
      <c r="AC62" s="77"/>
      <c r="AD62" s="77"/>
      <c r="AE62" s="77"/>
      <c r="AF62" s="77"/>
      <c r="AG62" s="77"/>
      <c r="AH62" s="77"/>
      <c r="AI62" s="77"/>
      <c r="AJ62" s="77"/>
      <c r="AK62" s="77"/>
      <c r="AL62" s="77"/>
      <c r="AM62" s="77"/>
      <c r="AN62" s="77"/>
      <c r="AO62" s="77"/>
      <c r="AP62" s="77"/>
      <c r="AQ62" s="77"/>
      <c r="AR62" s="77"/>
      <c r="AS62" s="77"/>
      <c r="AT62" s="77"/>
      <c r="AU62" s="77"/>
      <c r="AV62" s="77"/>
      <c r="AW62" s="77"/>
      <c r="AX62" s="77"/>
      <c r="AY62" s="77"/>
      <c r="AZ62" s="77"/>
      <c r="BA62" s="77"/>
      <c r="BB62" s="77"/>
      <c r="BC62" s="77"/>
      <c r="BD62" s="77"/>
      <c r="BE62" s="77"/>
      <c r="BF62" s="77"/>
      <c r="BG62" s="77"/>
      <c r="BH62" s="77"/>
      <c r="BI62" s="77"/>
      <c r="BJ62" s="78"/>
    </row>
    <row r="63" spans="1:62" s="79" customFormat="1" x14ac:dyDescent="0.3">
      <c r="A63" s="29">
        <v>61</v>
      </c>
      <c r="B63" s="5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P63" s="76"/>
      <c r="Q63" s="77"/>
      <c r="R63" s="77"/>
      <c r="S63" s="77"/>
      <c r="T63" s="77"/>
      <c r="U63" s="77"/>
      <c r="V63" s="77"/>
      <c r="W63" s="77"/>
      <c r="X63" s="77"/>
      <c r="Y63" s="77"/>
      <c r="Z63" s="77"/>
      <c r="AA63" s="77"/>
      <c r="AB63" s="77"/>
      <c r="AC63" s="77"/>
      <c r="AD63" s="77"/>
      <c r="AE63" s="77"/>
      <c r="AF63" s="77"/>
      <c r="AG63" s="77"/>
      <c r="AH63" s="77"/>
      <c r="AI63" s="77"/>
      <c r="AJ63" s="77">
        <f>(1-txMortM!V49*FaPensRurM!V49)*(1-txMortM!W50*FaPensRurM!W50)*(1-txMortM!X51*FaPensRurM!X51)*(1-txMortM!Y52*FaPensRurM!Y52)*(1-txMortM!Z53*FaPensRurM!Z53)*(1-txMortM!AA54*FaPensRurM!AA54)*(1-txMortM!AB55*FaPensRurM!AB55)*(1-txMortM!AC56*FaPensRurM!AC56)*(1-txMortM!AD57*FaPensRurM!AD57)*(1-txMortM!AE58*FaPensRurM!AE58)*(1-txMortM!AF59*FaPensRurM!AF59)*(1-txMortM!AG60*FaPensRurM!AG60)*(1-txMortM!AH61*FaPensRurM!AH61)*(1-txMortM!AI62*FaPensRurM!AI62)</f>
        <v>0.92885467736831873</v>
      </c>
      <c r="AK63" s="77">
        <f>(1-txMortM!W49*FaPensRurM!W49)*(1-txMortM!X50*FaPensRurM!X50)*(1-txMortM!Y51*FaPensRurM!Y51)*(1-txMortM!Z52*FaPensRurM!Z52)*(1-txMortM!AA53*FaPensRurM!AA53)*(1-txMortM!AB54*FaPensRurM!AB54)*(1-txMortM!AC55*FaPensRurM!AC55)*(1-txMortM!AD56*FaPensRurM!AD56)*(1-txMortM!AE57*FaPensRurM!AE57)*(1-txMortM!AF58*FaPensRurM!AF58)*(1-txMortM!AG59*FaPensRurM!AG59)*(1-txMortM!AH60*FaPensRurM!AH60)*(1-txMortM!AI61*FaPensRurM!AI61)*(1-txMortM!AJ62*FaPensRurM!AJ62)</f>
        <v>0.92970053657842466</v>
      </c>
      <c r="AL63" s="77">
        <f>(1-txMortM!X49*FaPensRurM!X49)*(1-txMortM!Y50*FaPensRurM!Y50)*(1-txMortM!Z51*FaPensRurM!Z51)*(1-txMortM!AA52*FaPensRurM!AA52)*(1-txMortM!AB53*FaPensRurM!AB53)*(1-txMortM!AC54*FaPensRurM!AC54)*(1-txMortM!AD55*FaPensRurM!AD55)*(1-txMortM!AE56*FaPensRurM!AE56)*(1-txMortM!AF57*FaPensRurM!AF57)*(1-txMortM!AG58*FaPensRurM!AG58)*(1-txMortM!AH59*FaPensRurM!AH59)*(1-txMortM!AI60*FaPensRurM!AI60)*(1-txMortM!AJ61*FaPensRurM!AJ61)*(1-txMortM!AK62*FaPensRurM!AK62)</f>
        <v>0.93053136695765515</v>
      </c>
      <c r="AM63" s="77">
        <f>(1-txMortM!Y49*FaPensRurM!Y49)*(1-txMortM!Z50*FaPensRurM!Z50)*(1-txMortM!AA51*FaPensRurM!AA51)*(1-txMortM!AB52*FaPensRurM!AB52)*(1-txMortM!AC53*FaPensRurM!AC53)*(1-txMortM!AD54*FaPensRurM!AD54)*(1-txMortM!AE55*FaPensRurM!AE55)*(1-txMortM!AF56*FaPensRurM!AF56)*(1-txMortM!AG57*FaPensRurM!AG57)*(1-txMortM!AH58*FaPensRurM!AH58)*(1-txMortM!AI59*FaPensRurM!AI59)*(1-txMortM!AJ60*FaPensRurM!AJ60)*(1-txMortM!AK61*FaPensRurM!AK61)*(1-txMortM!AL62*FaPensRurM!AL62)</f>
        <v>0.93132992095804246</v>
      </c>
      <c r="AN63" s="77">
        <f>(1-txMortM!Z49*FaPensRurM!Z49)*(1-txMortM!AA50*FaPensRurM!AA50)*(1-txMortM!AB51*FaPensRurM!AB51)*(1-txMortM!AC52*FaPensRurM!AC52)*(1-txMortM!AD53*FaPensRurM!AD53)*(1-txMortM!AE54*FaPensRurM!AE54)*(1-txMortM!AF55*FaPensRurM!AF55)*(1-txMortM!AG56*FaPensRurM!AG56)*(1-txMortM!AH57*FaPensRurM!AH57)*(1-txMortM!AI58*FaPensRurM!AI58)*(1-txMortM!AJ59*FaPensRurM!AJ59)*(1-txMortM!AK60*FaPensRurM!AK60)*(1-txMortM!AL61*FaPensRurM!AL61)*(1-txMortM!AM62*FaPensRurM!AM62)</f>
        <v>0.93207852733756114</v>
      </c>
      <c r="AO63" s="77">
        <f>(1-txMortM!AA49*FaPensRurM!AA49)*(1-txMortM!AB50*FaPensRurM!AB50)*(1-txMortM!AC51*FaPensRurM!AC51)*(1-txMortM!AD52*FaPensRurM!AD52)*(1-txMortM!AE53*FaPensRurM!AE53)*(1-txMortM!AF54*FaPensRurM!AF54)*(1-txMortM!AG55*FaPensRurM!AG55)*(1-txMortM!AH56*FaPensRurM!AH56)*(1-txMortM!AI57*FaPensRurM!AI57)*(1-txMortM!AJ58*FaPensRurM!AJ58)*(1-txMortM!AK59*FaPensRurM!AK59)*(1-txMortM!AL60*FaPensRurM!AL60)*(1-txMortM!AM61*FaPensRurM!AM61)*(1-txMortM!AN62*FaPensRurM!AN62)</f>
        <v>0.93279741007845662</v>
      </c>
      <c r="AP63" s="77">
        <f>(1-txMortM!AB49*FaPensRurM!AB49)*(1-txMortM!AC50*FaPensRurM!AC50)*(1-txMortM!AD51*FaPensRurM!AD51)*(1-txMortM!AE52*FaPensRurM!AE52)*(1-txMortM!AF53*FaPensRurM!AF53)*(1-txMortM!AG54*FaPensRurM!AG54)*(1-txMortM!AH55*FaPensRurM!AH55)*(1-txMortM!AI56*FaPensRurM!AI56)*(1-txMortM!AJ57*FaPensRurM!AJ57)*(1-txMortM!AK58*FaPensRurM!AK58)*(1-txMortM!AL59*FaPensRurM!AL59)*(1-txMortM!AM60*FaPensRurM!AM60)*(1-txMortM!AN61*FaPensRurM!AN61)*(1-txMortM!AO62*FaPensRurM!AO62)</f>
        <v>0.93349563923898493</v>
      </c>
      <c r="AQ63" s="77">
        <f>(1-txMortM!AC49*FaPensRurM!AC49)*(1-txMortM!AD50*FaPensRurM!AD50)*(1-txMortM!AE51*FaPensRurM!AE51)*(1-txMortM!AF52*FaPensRurM!AF52)*(1-txMortM!AG53*FaPensRurM!AG53)*(1-txMortM!AH54*FaPensRurM!AH54)*(1-txMortM!AI55*FaPensRurM!AI55)*(1-txMortM!AJ56*FaPensRurM!AJ56)*(1-txMortM!AK57*FaPensRurM!AK57)*(1-txMortM!AL58*FaPensRurM!AL58)*(1-txMortM!AM59*FaPensRurM!AM59)*(1-txMortM!AN60*FaPensRurM!AN60)*(1-txMortM!AO61*FaPensRurM!AO61)*(1-txMortM!AP62*FaPensRurM!AP62)</f>
        <v>0.93418482276018677</v>
      </c>
      <c r="AR63" s="77">
        <f>(1-txMortM!AD49*FaPensRurM!AD49)*(1-txMortM!AE50*FaPensRurM!AE50)*(1-txMortM!AF51*FaPensRurM!AF51)*(1-txMortM!AG52*FaPensRurM!AG52)*(1-txMortM!AH53*FaPensRurM!AH53)*(1-txMortM!AI54*FaPensRurM!AI54)*(1-txMortM!AJ55*FaPensRurM!AJ55)*(1-txMortM!AK56*FaPensRurM!AK56)*(1-txMortM!AL57*FaPensRurM!AL57)*(1-txMortM!AM58*FaPensRurM!AM58)*(1-txMortM!AN59*FaPensRurM!AN59)*(1-txMortM!AO60*FaPensRurM!AO60)*(1-txMortM!AP61*FaPensRurM!AP61)*(1-txMortM!AQ62*FaPensRurM!AQ62)</f>
        <v>0.93485391739203649</v>
      </c>
      <c r="AS63" s="77">
        <f>(1-txMortM!AE49*FaPensRurM!AE49)*(1-txMortM!AF50*FaPensRurM!AF50)*(1-txMortM!AG51*FaPensRurM!AG51)*(1-txMortM!AH52*FaPensRurM!AH52)*(1-txMortM!AI53*FaPensRurM!AI53)*(1-txMortM!AJ54*FaPensRurM!AJ54)*(1-txMortM!AK55*FaPensRurM!AK55)*(1-txMortM!AL56*FaPensRurM!AL56)*(1-txMortM!AM57*FaPensRurM!AM57)*(1-txMortM!AN58*FaPensRurM!AN58)*(1-txMortM!AO59*FaPensRurM!AO59)*(1-txMortM!AP60*FaPensRurM!AP60)*(1-txMortM!AQ61*FaPensRurM!AQ61)*(1-txMortM!AR62*FaPensRurM!AR62)</f>
        <v>0.93546877185392674</v>
      </c>
      <c r="AT63" s="77">
        <f>(1-txMortM!AF49*FaPensRurM!AF49)*(1-txMortM!AG50*FaPensRurM!AG50)*(1-txMortM!AH51*FaPensRurM!AH51)*(1-txMortM!AI52*FaPensRurM!AI52)*(1-txMortM!AJ53*FaPensRurM!AJ53)*(1-txMortM!AK54*FaPensRurM!AK54)*(1-txMortM!AL55*FaPensRurM!AL55)*(1-txMortM!AM56*FaPensRurM!AM56)*(1-txMortM!AN57*FaPensRurM!AN57)*(1-txMortM!AO58*FaPensRurM!AO58)*(1-txMortM!AP59*FaPensRurM!AP59)*(1-txMortM!AQ60*FaPensRurM!AQ60)*(1-txMortM!AR61*FaPensRurM!AR61)*(1-txMortM!AS62*FaPensRurM!AS62)</f>
        <v>0.93607572690132879</v>
      </c>
      <c r="AU63" s="77">
        <f>(1-txMortM!AG49*FaPensRurM!AG49)*(1-txMortM!AH50*FaPensRurM!AH50)*(1-txMortM!AI51*FaPensRurM!AI51)*(1-txMortM!AJ52*FaPensRurM!AJ52)*(1-txMortM!AK53*FaPensRurM!AK53)*(1-txMortM!AL54*FaPensRurM!AL54)*(1-txMortM!AM55*FaPensRurM!AM55)*(1-txMortM!AN56*FaPensRurM!AN56)*(1-txMortM!AO57*FaPensRurM!AO57)*(1-txMortM!AP58*FaPensRurM!AP58)*(1-txMortM!AQ59*FaPensRurM!AQ59)*(1-txMortM!AR60*FaPensRurM!AR60)*(1-txMortM!AS61*FaPensRurM!AS61)*(1-txMortM!AT62*FaPensRurM!AT62)</f>
        <v>0.93668080117507679</v>
      </c>
      <c r="AV63" s="77">
        <f>(1-txMortM!AH49*FaPensRurM!AH49)*(1-txMortM!AI50*FaPensRurM!AI50)*(1-txMortM!AJ51*FaPensRurM!AJ51)*(1-txMortM!AK52*FaPensRurM!AK52)*(1-txMortM!AL53*FaPensRurM!AL53)*(1-txMortM!AM54*FaPensRurM!AM54)*(1-txMortM!AN55*FaPensRurM!AN55)*(1-txMortM!AO56*FaPensRurM!AO56)*(1-txMortM!AP57*FaPensRurM!AP57)*(1-txMortM!AQ58*FaPensRurM!AQ58)*(1-txMortM!AR59*FaPensRurM!AR59)*(1-txMortM!AS60*FaPensRurM!AS60)*(1-txMortM!AT61*FaPensRurM!AT61)*(1-txMortM!AU62*FaPensRurM!AU62)</f>
        <v>0.93726839398072015</v>
      </c>
      <c r="AW63" s="77">
        <f>(1-txMortM!AI49*FaPensRurM!AI49)*(1-txMortM!AJ50*FaPensRurM!AJ50)*(1-txMortM!AK51*FaPensRurM!AK51)*(1-txMortM!AL52*FaPensRurM!AL52)*(1-txMortM!AM53*FaPensRurM!AM53)*(1-txMortM!AN54*FaPensRurM!AN54)*(1-txMortM!AO55*FaPensRurM!AO55)*(1-txMortM!AP56*FaPensRurM!AP56)*(1-txMortM!AQ57*FaPensRurM!AQ57)*(1-txMortM!AR58*FaPensRurM!AR58)*(1-txMortM!AS59*FaPensRurM!AS59)*(1-txMortM!AT60*FaPensRurM!AT60)*(1-txMortM!AU61*FaPensRurM!AU61)*(1-txMortM!AV62*FaPensRurM!AV62)</f>
        <v>0.93782622643705793</v>
      </c>
      <c r="AX63" s="77">
        <f>(1-txMortM!AJ49*FaPensRurM!AJ49)*(1-txMortM!AK50*FaPensRurM!AK50)*(1-txMortM!AL51*FaPensRurM!AL51)*(1-txMortM!AM52*FaPensRurM!AM52)*(1-txMortM!AN53*FaPensRurM!AN53)*(1-txMortM!AO54*FaPensRurM!AO54)*(1-txMortM!AP55*FaPensRurM!AP55)*(1-txMortM!AQ56*FaPensRurM!AQ56)*(1-txMortM!AR57*FaPensRurM!AR57)*(1-txMortM!AS58*FaPensRurM!AS58)*(1-txMortM!AT59*FaPensRurM!AT59)*(1-txMortM!AU60*FaPensRurM!AU60)*(1-txMortM!AV61*FaPensRurM!AV61)*(1-txMortM!AW62*FaPensRurM!AW62)</f>
        <v>0.93837085760767991</v>
      </c>
      <c r="AY63" s="77">
        <f>(1-txMortM!AK49*FaPensRurM!AK49)*(1-txMortM!AL50*FaPensRurM!AL50)*(1-txMortM!AM51*FaPensRurM!AM51)*(1-txMortM!AN52*FaPensRurM!AN52)*(1-txMortM!AO53*FaPensRurM!AO53)*(1-txMortM!AP54*FaPensRurM!AP54)*(1-txMortM!AQ55*FaPensRurM!AQ55)*(1-txMortM!AR56*FaPensRurM!AR56)*(1-txMortM!AS57*FaPensRurM!AS57)*(1-txMortM!AT58*FaPensRurM!AT58)*(1-txMortM!AU59*FaPensRurM!AU59)*(1-txMortM!AV60*FaPensRurM!AV60)*(1-txMortM!AW61*FaPensRurM!AW61)*(1-txMortM!AX62*FaPensRurM!AX62)</f>
        <v>0.93888011884765155</v>
      </c>
      <c r="AZ63" s="77">
        <f>(1-txMortM!AL49*FaPensRurM!AL49)*(1-txMortM!AM50*FaPensRurM!AM50)*(1-txMortM!AN51*FaPensRurM!AN51)*(1-txMortM!AO52*FaPensRurM!AO52)*(1-txMortM!AP53*FaPensRurM!AP53)*(1-txMortM!AQ54*FaPensRurM!AQ54)*(1-txMortM!AR55*FaPensRurM!AR55)*(1-txMortM!AS56*FaPensRurM!AS56)*(1-txMortM!AT57*FaPensRurM!AT57)*(1-txMortM!AU58*FaPensRurM!AU58)*(1-txMortM!AV59*FaPensRurM!AV59)*(1-txMortM!AW60*FaPensRurM!AW60)*(1-txMortM!AX61*FaPensRurM!AX61)*(1-txMortM!AY62*FaPensRurM!AY62)</f>
        <v>0.93935357343348813</v>
      </c>
      <c r="BA63" s="77">
        <f>(1-txMortM!AM49*FaPensRurM!AM49)*(1-txMortM!AN50*FaPensRurM!AN50)*(1-txMortM!AO51*FaPensRurM!AO51)*(1-txMortM!AP52*FaPensRurM!AP52)*(1-txMortM!AQ53*FaPensRurM!AQ53)*(1-txMortM!AR54*FaPensRurM!AR54)*(1-txMortM!AS55*FaPensRurM!AS55)*(1-txMortM!AT56*FaPensRurM!AT56)*(1-txMortM!AU57*FaPensRurM!AU57)*(1-txMortM!AV58*FaPensRurM!AV58)*(1-txMortM!AW59*FaPensRurM!AW59)*(1-txMortM!AX60*FaPensRurM!AX60)*(1-txMortM!AY61*FaPensRurM!AY61)*(1-txMortM!AZ62*FaPensRurM!AZ62)</f>
        <v>0.93980219749119753</v>
      </c>
      <c r="BB63" s="77">
        <f>(1-txMortM!AN49*FaPensRurM!AN49)*(1-txMortM!AO50*FaPensRurM!AO50)*(1-txMortM!AP51*FaPensRurM!AP51)*(1-txMortM!AQ52*FaPensRurM!AQ52)*(1-txMortM!AR53*FaPensRurM!AR53)*(1-txMortM!AS54*FaPensRurM!AS54)*(1-txMortM!AT55*FaPensRurM!AT55)*(1-txMortM!AU56*FaPensRurM!AU56)*(1-txMortM!AV57*FaPensRurM!AV57)*(1-txMortM!AW58*FaPensRurM!AW58)*(1-txMortM!AX59*FaPensRurM!AX59)*(1-txMortM!AY60*FaPensRurM!AY60)*(1-txMortM!AZ61*FaPensRurM!AZ61)*(1-txMortM!BA62*FaPensRurM!BA62)</f>
        <v>0.94023847746539235</v>
      </c>
      <c r="BC63" s="77">
        <f>(1-txMortM!AO49*FaPensRurM!AO49)*(1-txMortM!AP50*FaPensRurM!AP50)*(1-txMortM!AQ51*FaPensRurM!AQ51)*(1-txMortM!AR52*FaPensRurM!AR52)*(1-txMortM!AS53*FaPensRurM!AS53)*(1-txMortM!AT54*FaPensRurM!AT54)*(1-txMortM!AU55*FaPensRurM!AU55)*(1-txMortM!AV56*FaPensRurM!AV56)*(1-txMortM!AW57*FaPensRurM!AW57)*(1-txMortM!AX58*FaPensRurM!AX58)*(1-txMortM!AY59*FaPensRurM!AY59)*(1-txMortM!AZ60*FaPensRurM!AZ60)*(1-txMortM!BA61*FaPensRurM!BA61)*(1-txMortM!BB62*FaPensRurM!BB62)</f>
        <v>0.9406439710493093</v>
      </c>
      <c r="BD63" s="77">
        <f>(1-txMortM!AP49*FaPensRurM!AP49)*(1-txMortM!AQ50*FaPensRurM!AQ50)*(1-txMortM!AR51*FaPensRurM!AR51)*(1-txMortM!AS52*FaPensRurM!AS52)*(1-txMortM!AT53*FaPensRurM!AT53)*(1-txMortM!AU54*FaPensRurM!AU54)*(1-txMortM!AV55*FaPensRurM!AV55)*(1-txMortM!AW56*FaPensRurM!AW56)*(1-txMortM!AX57*FaPensRurM!AX57)*(1-txMortM!AY58*FaPensRurM!AY58)*(1-txMortM!AZ59*FaPensRurM!AZ59)*(1-txMortM!BA60*FaPensRurM!BA60)*(1-txMortM!BB61*FaPensRurM!BB61)*(1-txMortM!BC62*FaPensRurM!BC62)</f>
        <v>0.94104647793909568</v>
      </c>
      <c r="BE63" s="77">
        <f>(1-txMortM!AQ49*FaPensRurM!AQ49)*(1-txMortM!AR50*FaPensRurM!AR50)*(1-txMortM!AS51*FaPensRurM!AS51)*(1-txMortM!AT52*FaPensRurM!AT52)*(1-txMortM!AU53*FaPensRurM!AU53)*(1-txMortM!AV54*FaPensRurM!AV54)*(1-txMortM!AW55*FaPensRurM!AW55)*(1-txMortM!AX56*FaPensRurM!AX56)*(1-txMortM!AY57*FaPensRurM!AY57)*(1-txMortM!AZ58*FaPensRurM!AZ58)*(1-txMortM!BA59*FaPensRurM!BA59)*(1-txMortM!BB60*FaPensRurM!BB60)*(1-txMortM!BC61*FaPensRurM!BC61)*(1-txMortM!BD62*FaPensRurM!BD62)</f>
        <v>0.94143731895410743</v>
      </c>
      <c r="BF63" s="77">
        <f>(1-txMortM!AR49*FaPensRurM!AR49)*(1-txMortM!AS50*FaPensRurM!AS50)*(1-txMortM!AT51*FaPensRurM!AT51)*(1-txMortM!AU52*FaPensRurM!AU52)*(1-txMortM!AV53*FaPensRurM!AV53)*(1-txMortM!AW54*FaPensRurM!AW54)*(1-txMortM!AX55*FaPensRurM!AX55)*(1-txMortM!AY56*FaPensRurM!AY56)*(1-txMortM!AZ57*FaPensRurM!AZ57)*(1-txMortM!BA58*FaPensRurM!BA58)*(1-txMortM!BB59*FaPensRurM!BB59)*(1-txMortM!BC60*FaPensRurM!BC60)*(1-txMortM!BD61*FaPensRurM!BD61)*(1-txMortM!BE62*FaPensRurM!BE62)</f>
        <v>0.94181735294353564</v>
      </c>
      <c r="BG63" s="77">
        <f>(1-txMortM!AS49*FaPensRurM!AS49)*(1-txMortM!AT50*FaPensRurM!AT50)*(1-txMortM!AU51*FaPensRurM!AU51)*(1-txMortM!AV52*FaPensRurM!AV52)*(1-txMortM!AW53*FaPensRurM!AW53)*(1-txMortM!AX54*FaPensRurM!AX54)*(1-txMortM!AY55*FaPensRurM!AY55)*(1-txMortM!AZ56*FaPensRurM!AZ56)*(1-txMortM!BA57*FaPensRurM!BA57)*(1-txMortM!BB58*FaPensRurM!BB58)*(1-txMortM!BC59*FaPensRurM!BC59)*(1-txMortM!BD60*FaPensRurM!BD60)*(1-txMortM!BE61*FaPensRurM!BE61)*(1-txMortM!BF62*FaPensRurM!BF62)</f>
        <v>0.94217383712531722</v>
      </c>
      <c r="BH63" s="77">
        <f>(1-txMortM!AT49*FaPensRurM!AT49)*(1-txMortM!AU50*FaPensRurM!AU50)*(1-txMortM!AV51*FaPensRurM!AV51)*(1-txMortM!AW52*FaPensRurM!AW52)*(1-txMortM!AX53*FaPensRurM!AX53)*(1-txMortM!AY54*FaPensRurM!AY54)*(1-txMortM!AZ55*FaPensRurM!AZ55)*(1-txMortM!BA56*FaPensRurM!BA56)*(1-txMortM!BB57*FaPensRurM!BB57)*(1-txMortM!BC58*FaPensRurM!BC58)*(1-txMortM!BD59*FaPensRurM!BD59)*(1-txMortM!BE60*FaPensRurM!BE60)*(1-txMortM!BF61*FaPensRurM!BF61)*(1-txMortM!BG62*FaPensRurM!BG62)</f>
        <v>0.94251647320690402</v>
      </c>
      <c r="BI63" s="77">
        <f>(1-txMortM!AU49*FaPensRurM!AU49)*(1-txMortM!AV50*FaPensRurM!AV50)*(1-txMortM!AW51*FaPensRurM!AW51)*(1-txMortM!AX52*FaPensRurM!AX52)*(1-txMortM!AY53*FaPensRurM!AY53)*(1-txMortM!AZ54*FaPensRurM!AZ54)*(1-txMortM!BA55*FaPensRurM!BA55)*(1-txMortM!BB56*FaPensRurM!BB56)*(1-txMortM!BC57*FaPensRurM!BC57)*(1-txMortM!BD58*FaPensRurM!BD58)*(1-txMortM!BE59*FaPensRurM!BE59)*(1-txMortM!BF60*FaPensRurM!BF60)*(1-txMortM!BG61*FaPensRurM!BG61)*(1-txMortM!BH62*FaPensRurM!BH62)</f>
        <v>0.94282953225344945</v>
      </c>
      <c r="BJ63" s="78">
        <f>(1-txMortM!AV49*FaPensRurM!AV49)*(1-txMortM!AW50*FaPensRurM!AW50)*(1-txMortM!AX51*FaPensRurM!AX51)*(1-txMortM!AY52*FaPensRurM!AY52)*(1-txMortM!AZ53*FaPensRurM!AZ53)*(1-txMortM!BA54*FaPensRurM!BA54)*(1-txMortM!BB55*FaPensRurM!BB55)*(1-txMortM!BC56*FaPensRurM!BC56)*(1-txMortM!BD57*FaPensRurM!BD57)*(1-txMortM!BE58*FaPensRurM!BE58)*(1-txMortM!BF59*FaPensRurM!BF59)*(1-txMortM!BG60*FaPensRurM!BG60)*(1-txMortM!BH61*FaPensRurM!BH61)*(1-txMortM!BI62*FaPensRurM!BI62)</f>
        <v>0.94313547699036659</v>
      </c>
    </row>
    <row r="64" spans="1:62" s="79" customFormat="1" x14ac:dyDescent="0.3">
      <c r="A64" s="29">
        <v>62</v>
      </c>
      <c r="B64" s="5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P64" s="76"/>
      <c r="Q64" s="77"/>
      <c r="R64" s="77"/>
      <c r="S64" s="77"/>
      <c r="T64" s="77"/>
      <c r="U64" s="77"/>
      <c r="V64" s="77"/>
      <c r="W64" s="77"/>
      <c r="X64" s="77"/>
      <c r="Y64" s="77"/>
      <c r="Z64" s="77"/>
      <c r="AA64" s="77"/>
      <c r="AB64" s="77"/>
      <c r="AC64" s="77"/>
      <c r="AD64" s="77"/>
      <c r="AE64" s="77"/>
      <c r="AF64" s="77"/>
      <c r="AG64" s="77"/>
      <c r="AH64" s="77"/>
      <c r="AI64" s="77"/>
      <c r="AJ64" s="77">
        <f>(1-txMortM!V50*FaPensRurM!V50)*(1-txMortM!W51*FaPensRurM!W51)*(1-txMortM!X52*FaPensRurM!X52)*(1-txMortM!Y53*FaPensRurM!Y53)*(1-txMortM!Z54*FaPensRurM!Z54)*(1-txMortM!AA55*FaPensRurM!AA55)*(1-txMortM!AB56*FaPensRurM!AB56)*(1-txMortM!AC57*FaPensRurM!AC57)*(1-txMortM!AD58*FaPensRurM!AD58)*(1-txMortM!AE59*FaPensRurM!AE59)*(1-txMortM!AF60*FaPensRurM!AF60)*(1-txMortM!AG61*FaPensRurM!AG61)*(1-txMortM!AH62*FaPensRurM!AH62)*(1-txMortM!AI63*FaPensRurM!AI63)</f>
        <v>0.92432732183336264</v>
      </c>
      <c r="AK64" s="77">
        <f>(1-txMortM!W50*FaPensRurM!W50)*(1-txMortM!X51*FaPensRurM!X51)*(1-txMortM!Y52*FaPensRurM!Y52)*(1-txMortM!Z53*FaPensRurM!Z53)*(1-txMortM!AA54*FaPensRurM!AA54)*(1-txMortM!AB55*FaPensRurM!AB55)*(1-txMortM!AC56*FaPensRurM!AC56)*(1-txMortM!AD57*FaPensRurM!AD57)*(1-txMortM!AE58*FaPensRurM!AE58)*(1-txMortM!AF59*FaPensRurM!AF59)*(1-txMortM!AG60*FaPensRurM!AG60)*(1-txMortM!AH61*FaPensRurM!AH61)*(1-txMortM!AI62*FaPensRurM!AI62)*(1-txMortM!AJ63*FaPensRurM!AJ63)</f>
        <v>0.92522551791630769</v>
      </c>
      <c r="AL64" s="77">
        <f>(1-txMortM!X50*FaPensRurM!X50)*(1-txMortM!Y51*FaPensRurM!Y51)*(1-txMortM!Z52*FaPensRurM!Z52)*(1-txMortM!AA53*FaPensRurM!AA53)*(1-txMortM!AB54*FaPensRurM!AB54)*(1-txMortM!AC55*FaPensRurM!AC55)*(1-txMortM!AD56*FaPensRurM!AD56)*(1-txMortM!AE57*FaPensRurM!AE57)*(1-txMortM!AF58*FaPensRurM!AF58)*(1-txMortM!AG59*FaPensRurM!AG59)*(1-txMortM!AH60*FaPensRurM!AH60)*(1-txMortM!AI61*FaPensRurM!AI61)*(1-txMortM!AJ62*FaPensRurM!AJ62)*(1-txMortM!AK63*FaPensRurM!AK63)</f>
        <v>0.9260830950775446</v>
      </c>
      <c r="AM64" s="77">
        <f>(1-txMortM!Y50*FaPensRurM!Y50)*(1-txMortM!Z51*FaPensRurM!Z51)*(1-txMortM!AA52*FaPensRurM!AA52)*(1-txMortM!AB53*FaPensRurM!AB53)*(1-txMortM!AC54*FaPensRurM!AC54)*(1-txMortM!AD55*FaPensRurM!AD55)*(1-txMortM!AE56*FaPensRurM!AE56)*(1-txMortM!AF57*FaPensRurM!AF57)*(1-txMortM!AG58*FaPensRurM!AG58)*(1-txMortM!AH59*FaPensRurM!AH59)*(1-txMortM!AI60*FaPensRurM!AI60)*(1-txMortM!AJ61*FaPensRurM!AJ61)*(1-txMortM!AK62*FaPensRurM!AK62)*(1-txMortM!AL63*FaPensRurM!AL63)</f>
        <v>0.92692339855370798</v>
      </c>
      <c r="AN64" s="77">
        <f>(1-txMortM!Z50*FaPensRurM!Z50)*(1-txMortM!AA51*FaPensRurM!AA51)*(1-txMortM!AB52*FaPensRurM!AB52)*(1-txMortM!AC53*FaPensRurM!AC53)*(1-txMortM!AD54*FaPensRurM!AD54)*(1-txMortM!AE55*FaPensRurM!AE55)*(1-txMortM!AF56*FaPensRurM!AF56)*(1-txMortM!AG57*FaPensRurM!AG57)*(1-txMortM!AH58*FaPensRurM!AH58)*(1-txMortM!AI59*FaPensRurM!AI59)*(1-txMortM!AJ60*FaPensRurM!AJ60)*(1-txMortM!AK61*FaPensRurM!AK61)*(1-txMortM!AL62*FaPensRurM!AL62)*(1-txMortM!AM63*FaPensRurM!AM63)</f>
        <v>0.92773037415531867</v>
      </c>
      <c r="AO64" s="77">
        <f>(1-txMortM!AA50*FaPensRurM!AA50)*(1-txMortM!AB51*FaPensRurM!AB51)*(1-txMortM!AC52*FaPensRurM!AC52)*(1-txMortM!AD53*FaPensRurM!AD53)*(1-txMortM!AE54*FaPensRurM!AE54)*(1-txMortM!AF55*FaPensRurM!AF55)*(1-txMortM!AG56*FaPensRurM!AG56)*(1-txMortM!AH57*FaPensRurM!AH57)*(1-txMortM!AI58*FaPensRurM!AI58)*(1-txMortM!AJ59*FaPensRurM!AJ59)*(1-txMortM!AK60*FaPensRurM!AK60)*(1-txMortM!AL61*FaPensRurM!AL61)*(1-txMortM!AM62*FaPensRurM!AM62)*(1-txMortM!AN63*FaPensRurM!AN63)</f>
        <v>0.92848912898016489</v>
      </c>
      <c r="AP64" s="77">
        <f>(1-txMortM!AB50*FaPensRurM!AB50)*(1-txMortM!AC51*FaPensRurM!AC51)*(1-txMortM!AD52*FaPensRurM!AD52)*(1-txMortM!AE53*FaPensRurM!AE53)*(1-txMortM!AF54*FaPensRurM!AF54)*(1-txMortM!AG55*FaPensRurM!AG55)*(1-txMortM!AH56*FaPensRurM!AH56)*(1-txMortM!AI57*FaPensRurM!AI57)*(1-txMortM!AJ58*FaPensRurM!AJ58)*(1-txMortM!AK59*FaPensRurM!AK59)*(1-txMortM!AL60*FaPensRurM!AL60)*(1-txMortM!AM61*FaPensRurM!AM61)*(1-txMortM!AN62*FaPensRurM!AN62)*(1-txMortM!AO63*FaPensRurM!AO63)</f>
        <v>0.92921711396278994</v>
      </c>
      <c r="AQ64" s="77">
        <f>(1-txMortM!AC50*FaPensRurM!AC50)*(1-txMortM!AD51*FaPensRurM!AD51)*(1-txMortM!AE52*FaPensRurM!AE52)*(1-txMortM!AF53*FaPensRurM!AF53)*(1-txMortM!AG54*FaPensRurM!AG54)*(1-txMortM!AH55*FaPensRurM!AH55)*(1-txMortM!AI56*FaPensRurM!AI56)*(1-txMortM!AJ57*FaPensRurM!AJ57)*(1-txMortM!AK58*FaPensRurM!AK58)*(1-txMortM!AL59*FaPensRurM!AL59)*(1-txMortM!AM60*FaPensRurM!AM60)*(1-txMortM!AN61*FaPensRurM!AN61)*(1-txMortM!AO62*FaPensRurM!AO62)*(1-txMortM!AP63*FaPensRurM!AP63)</f>
        <v>0.92993317704953127</v>
      </c>
      <c r="AR64" s="77">
        <f>(1-txMortM!AD50*FaPensRurM!AD50)*(1-txMortM!AE51*FaPensRurM!AE51)*(1-txMortM!AF52*FaPensRurM!AF52)*(1-txMortM!AG53*FaPensRurM!AG53)*(1-txMortM!AH54*FaPensRurM!AH54)*(1-txMortM!AI55*FaPensRurM!AI55)*(1-txMortM!AJ56*FaPensRurM!AJ56)*(1-txMortM!AK57*FaPensRurM!AK57)*(1-txMortM!AL58*FaPensRurM!AL58)*(1-txMortM!AM59*FaPensRurM!AM59)*(1-txMortM!AN60*FaPensRurM!AN60)*(1-txMortM!AO61*FaPensRurM!AO61)*(1-txMortM!AP62*FaPensRurM!AP62)*(1-txMortM!AQ63*FaPensRurM!AQ63)</f>
        <v>0.93062958341340396</v>
      </c>
      <c r="AS64" s="77">
        <f>(1-txMortM!AE50*FaPensRurM!AE50)*(1-txMortM!AF51*FaPensRurM!AF51)*(1-txMortM!AG52*FaPensRurM!AG52)*(1-txMortM!AH53*FaPensRurM!AH53)*(1-txMortM!AI54*FaPensRurM!AI54)*(1-txMortM!AJ55*FaPensRurM!AJ55)*(1-txMortM!AK56*FaPensRurM!AK56)*(1-txMortM!AL57*FaPensRurM!AL57)*(1-txMortM!AM58*FaPensRurM!AM58)*(1-txMortM!AN59*FaPensRurM!AN59)*(1-txMortM!AO60*FaPensRurM!AO60)*(1-txMortM!AP61*FaPensRurM!AP61)*(1-txMortM!AQ62*FaPensRurM!AQ62)*(1-txMortM!AR63*FaPensRurM!AR63)</f>
        <v>0.93130415645317144</v>
      </c>
      <c r="AT64" s="77">
        <f>(1-txMortM!AF50*FaPensRurM!AF50)*(1-txMortM!AG51*FaPensRurM!AG51)*(1-txMortM!AH52*FaPensRurM!AH52)*(1-txMortM!AI53*FaPensRurM!AI53)*(1-txMortM!AJ54*FaPensRurM!AJ54)*(1-txMortM!AK55*FaPensRurM!AK55)*(1-txMortM!AL56*FaPensRurM!AL56)*(1-txMortM!AM57*FaPensRurM!AM57)*(1-txMortM!AN58*FaPensRurM!AN58)*(1-txMortM!AO59*FaPensRurM!AO59)*(1-txMortM!AP60*FaPensRurM!AP60)*(1-txMortM!AQ61*FaPensRurM!AQ61)*(1-txMortM!AR62*FaPensRurM!AR62)*(1-txMortM!AS63*FaPensRurM!AS63)</f>
        <v>0.93192427727897809</v>
      </c>
      <c r="AU64" s="77">
        <f>(1-txMortM!AG50*FaPensRurM!AG50)*(1-txMortM!AH51*FaPensRurM!AH51)*(1-txMortM!AI52*FaPensRurM!AI52)*(1-txMortM!AJ53*FaPensRurM!AJ53)*(1-txMortM!AK54*FaPensRurM!AK54)*(1-txMortM!AL55*FaPensRurM!AL55)*(1-txMortM!AM56*FaPensRurM!AM56)*(1-txMortM!AN57*FaPensRurM!AN57)*(1-txMortM!AO58*FaPensRurM!AO58)*(1-txMortM!AP59*FaPensRurM!AP59)*(1-txMortM!AQ60*FaPensRurM!AQ60)*(1-txMortM!AR61*FaPensRurM!AR61)*(1-txMortM!AS62*FaPensRurM!AS62)*(1-txMortM!AT63*FaPensRurM!AT63)</f>
        <v>0.93254664828584333</v>
      </c>
      <c r="AV64" s="77">
        <f>(1-txMortM!AH50*FaPensRurM!AH50)*(1-txMortM!AI51*FaPensRurM!AI51)*(1-txMortM!AJ52*FaPensRurM!AJ52)*(1-txMortM!AK53*FaPensRurM!AK53)*(1-txMortM!AL54*FaPensRurM!AL54)*(1-txMortM!AM55*FaPensRurM!AM55)*(1-txMortM!AN56*FaPensRurM!AN56)*(1-txMortM!AO57*FaPensRurM!AO57)*(1-txMortM!AP58*FaPensRurM!AP58)*(1-txMortM!AQ59*FaPensRurM!AQ59)*(1-txMortM!AR60*FaPensRurM!AR60)*(1-txMortM!AS61*FaPensRurM!AS61)*(1-txMortM!AT62*FaPensRurM!AT62)*(1-txMortM!AU63*FaPensRurM!AU63)</f>
        <v>0.93316404351515747</v>
      </c>
      <c r="AW64" s="77">
        <f>(1-txMortM!AI50*FaPensRurM!AI50)*(1-txMortM!AJ51*FaPensRurM!AJ51)*(1-txMortM!AK52*FaPensRurM!AK52)*(1-txMortM!AL53*FaPensRurM!AL53)*(1-txMortM!AM54*FaPensRurM!AM54)*(1-txMortM!AN55*FaPensRurM!AN55)*(1-txMortM!AO56*FaPensRurM!AO56)*(1-txMortM!AP57*FaPensRurM!AP57)*(1-txMortM!AQ58*FaPensRurM!AQ58)*(1-txMortM!AR59*FaPensRurM!AR59)*(1-txMortM!AS60*FaPensRurM!AS60)*(1-txMortM!AT61*FaPensRurM!AT61)*(1-txMortM!AU62*FaPensRurM!AU62)*(1-txMortM!AV63*FaPensRurM!AV63)</f>
        <v>0.93375205840817199</v>
      </c>
      <c r="AX64" s="77">
        <f>(1-txMortM!AJ50*FaPensRurM!AJ50)*(1-txMortM!AK51*FaPensRurM!AK51)*(1-txMortM!AL52*FaPensRurM!AL52)*(1-txMortM!AM53*FaPensRurM!AM53)*(1-txMortM!AN54*FaPensRurM!AN54)*(1-txMortM!AO55*FaPensRurM!AO55)*(1-txMortM!AP56*FaPensRurM!AP56)*(1-txMortM!AQ57*FaPensRurM!AQ57)*(1-txMortM!AR58*FaPensRurM!AR58)*(1-txMortM!AS59*FaPensRurM!AS59)*(1-txMortM!AT60*FaPensRurM!AT60)*(1-txMortM!AU61*FaPensRurM!AU61)*(1-txMortM!AV62*FaPensRurM!AV62)*(1-txMortM!AW63*FaPensRurM!AW63)</f>
        <v>0.93430754609801703</v>
      </c>
      <c r="AY64" s="77">
        <f>(1-txMortM!AK50*FaPensRurM!AK50)*(1-txMortM!AL51*FaPensRurM!AL51)*(1-txMortM!AM52*FaPensRurM!AM52)*(1-txMortM!AN53*FaPensRurM!AN53)*(1-txMortM!AO54*FaPensRurM!AO54)*(1-txMortM!AP55*FaPensRurM!AP55)*(1-txMortM!AQ56*FaPensRurM!AQ56)*(1-txMortM!AR57*FaPensRurM!AR57)*(1-txMortM!AS58*FaPensRurM!AS58)*(1-txMortM!AT59*FaPensRurM!AT59)*(1-txMortM!AU60*FaPensRurM!AU60)*(1-txMortM!AV61*FaPensRurM!AV61)*(1-txMortM!AW62*FaPensRurM!AW62)*(1-txMortM!AX63*FaPensRurM!AX63)</f>
        <v>0.9348504129886116</v>
      </c>
      <c r="AZ64" s="77">
        <f>(1-txMortM!AL50*FaPensRurM!AL50)*(1-txMortM!AM51*FaPensRurM!AM51)*(1-txMortM!AN52*FaPensRurM!AN52)*(1-txMortM!AO53*FaPensRurM!AO53)*(1-txMortM!AP54*FaPensRurM!AP54)*(1-txMortM!AQ55*FaPensRurM!AQ55)*(1-txMortM!AR56*FaPensRurM!AR56)*(1-txMortM!AS57*FaPensRurM!AS57)*(1-txMortM!AT58*FaPensRurM!AT58)*(1-txMortM!AU59*FaPensRurM!AU59)*(1-txMortM!AV60*FaPensRurM!AV60)*(1-txMortM!AW61*FaPensRurM!AW61)*(1-txMortM!AX62*FaPensRurM!AX62)*(1-txMortM!AY63*FaPensRurM!AY63)</f>
        <v>0.9353584133471281</v>
      </c>
      <c r="BA64" s="77">
        <f>(1-txMortM!AM50*FaPensRurM!AM50)*(1-txMortM!AN51*FaPensRurM!AN51)*(1-txMortM!AO52*FaPensRurM!AO52)*(1-txMortM!AP53*FaPensRurM!AP53)*(1-txMortM!AQ54*FaPensRurM!AQ54)*(1-txMortM!AR55*FaPensRurM!AR55)*(1-txMortM!AS56*FaPensRurM!AS56)*(1-txMortM!AT57*FaPensRurM!AT57)*(1-txMortM!AU58*FaPensRurM!AU58)*(1-txMortM!AV59*FaPensRurM!AV59)*(1-txMortM!AW60*FaPensRurM!AW60)*(1-txMortM!AX61*FaPensRurM!AX61)*(1-txMortM!AY62*FaPensRurM!AY62)*(1-txMortM!AZ63*FaPensRurM!AZ63)</f>
        <v>0.93583163585635065</v>
      </c>
      <c r="BB64" s="77">
        <f>(1-txMortM!AN50*FaPensRurM!AN50)*(1-txMortM!AO51*FaPensRurM!AO51)*(1-txMortM!AP52*FaPensRurM!AP52)*(1-txMortM!AQ53*FaPensRurM!AQ53)*(1-txMortM!AR54*FaPensRurM!AR54)*(1-txMortM!AS55*FaPensRurM!AS55)*(1-txMortM!AT56*FaPensRurM!AT56)*(1-txMortM!AU57*FaPensRurM!AU57)*(1-txMortM!AV58*FaPensRurM!AV58)*(1-txMortM!AW59*FaPensRurM!AW59)*(1-txMortM!AX60*FaPensRurM!AX60)*(1-txMortM!AY61*FaPensRurM!AY61)*(1-txMortM!AZ62*FaPensRurM!AZ62)*(1-txMortM!BA63*FaPensRurM!BA63)</f>
        <v>0.9362808747189405</v>
      </c>
      <c r="BC64" s="77">
        <f>(1-txMortM!AO50*FaPensRurM!AO50)*(1-txMortM!AP51*FaPensRurM!AP51)*(1-txMortM!AQ52*FaPensRurM!AQ52)*(1-txMortM!AR53*FaPensRurM!AR53)*(1-txMortM!AS54*FaPensRurM!AS54)*(1-txMortM!AT55*FaPensRurM!AT55)*(1-txMortM!AU56*FaPensRurM!AU56)*(1-txMortM!AV57*FaPensRurM!AV57)*(1-txMortM!AW58*FaPensRurM!AW58)*(1-txMortM!AX59*FaPensRurM!AX59)*(1-txMortM!AY60*FaPensRurM!AY60)*(1-txMortM!AZ61*FaPensRurM!AZ61)*(1-txMortM!BA62*FaPensRurM!BA62)*(1-txMortM!BB63*FaPensRurM!BB63)</f>
        <v>0.93671756056201994</v>
      </c>
      <c r="BD64" s="77">
        <f>(1-txMortM!AP50*FaPensRurM!AP50)*(1-txMortM!AQ51*FaPensRurM!AQ51)*(1-txMortM!AR52*FaPensRurM!AR52)*(1-txMortM!AS53*FaPensRurM!AS53)*(1-txMortM!AT54*FaPensRurM!AT54)*(1-txMortM!AU55*FaPensRurM!AU55)*(1-txMortM!AV56*FaPensRurM!AV56)*(1-txMortM!AW57*FaPensRurM!AW57)*(1-txMortM!AX58*FaPensRurM!AX58)*(1-txMortM!AY59*FaPensRurM!AY59)*(1-txMortM!AZ60*FaPensRurM!AZ60)*(1-txMortM!BA61*FaPensRurM!BA61)*(1-txMortM!BB62*FaPensRurM!BB62)*(1-txMortM!BC63*FaPensRurM!BC63)</f>
        <v>0.9371247585474084</v>
      </c>
      <c r="BE64" s="77">
        <f>(1-txMortM!AQ50*FaPensRurM!AQ50)*(1-txMortM!AR51*FaPensRurM!AR51)*(1-txMortM!AS52*FaPensRurM!AS52)*(1-txMortM!AT53*FaPensRurM!AT53)*(1-txMortM!AU54*FaPensRurM!AU54)*(1-txMortM!AV55*FaPensRurM!AV55)*(1-txMortM!AW56*FaPensRurM!AW56)*(1-txMortM!AX57*FaPensRurM!AX57)*(1-txMortM!AY58*FaPensRurM!AY58)*(1-txMortM!AZ59*FaPensRurM!AZ59)*(1-txMortM!BA60*FaPensRurM!BA60)*(1-txMortM!BB61*FaPensRurM!BB61)*(1-txMortM!BC62*FaPensRurM!BC62)*(1-txMortM!BD63*FaPensRurM!BD63)</f>
        <v>0.93752956503017748</v>
      </c>
      <c r="BF64" s="77">
        <f>(1-txMortM!AR50*FaPensRurM!AR50)*(1-txMortM!AS51*FaPensRurM!AS51)*(1-txMortM!AT52*FaPensRurM!AT52)*(1-txMortM!AU53*FaPensRurM!AU53)*(1-txMortM!AV54*FaPensRurM!AV54)*(1-txMortM!AW55*FaPensRurM!AW55)*(1-txMortM!AX56*FaPensRurM!AX56)*(1-txMortM!AY57*FaPensRurM!AY57)*(1-txMortM!AZ58*FaPensRurM!AZ58)*(1-txMortM!BA59*FaPensRurM!BA59)*(1-txMortM!BB60*FaPensRurM!BB60)*(1-txMortM!BC61*FaPensRurM!BC61)*(1-txMortM!BD62*FaPensRurM!BD62)*(1-txMortM!BE63*FaPensRurM!BE63)</f>
        <v>0.93792203780246108</v>
      </c>
      <c r="BG64" s="77">
        <f>(1-txMortM!AS50*FaPensRurM!AS50)*(1-txMortM!AT51*FaPensRurM!AT51)*(1-txMortM!AU52*FaPensRurM!AU52)*(1-txMortM!AV53*FaPensRurM!AV53)*(1-txMortM!AW54*FaPensRurM!AW54)*(1-txMortM!AX55*FaPensRurM!AX55)*(1-txMortM!AY56*FaPensRurM!AY56)*(1-txMortM!AZ57*FaPensRurM!AZ57)*(1-txMortM!BA58*FaPensRurM!BA58)*(1-txMortM!BB59*FaPensRurM!BB59)*(1-txMortM!BC60*FaPensRurM!BC60)*(1-txMortM!BD61*FaPensRurM!BD61)*(1-txMortM!BE62*FaPensRurM!BE62)*(1-txMortM!BF63*FaPensRurM!BF63)</f>
        <v>0.9383035440475318</v>
      </c>
      <c r="BH64" s="77">
        <f>(1-txMortM!AT50*FaPensRurM!AT50)*(1-txMortM!AU51*FaPensRurM!AU51)*(1-txMortM!AV52*FaPensRurM!AV52)*(1-txMortM!AW53*FaPensRurM!AW53)*(1-txMortM!AX54*FaPensRurM!AX54)*(1-txMortM!AY55*FaPensRurM!AY55)*(1-txMortM!AZ56*FaPensRurM!AZ56)*(1-txMortM!BA57*FaPensRurM!BA57)*(1-txMortM!BB58*FaPensRurM!BB58)*(1-txMortM!BC59*FaPensRurM!BC59)*(1-txMortM!BD60*FaPensRurM!BD60)*(1-txMortM!BE61*FaPensRurM!BE61)*(1-txMortM!BF62*FaPensRurM!BF62)*(1-txMortM!BG63*FaPensRurM!BG63)</f>
        <v>0.93866016914617312</v>
      </c>
      <c r="BI64" s="77">
        <f>(1-txMortM!AU50*FaPensRurM!AU50)*(1-txMortM!AV51*FaPensRurM!AV51)*(1-txMortM!AW52*FaPensRurM!AW52)*(1-txMortM!AX53*FaPensRurM!AX53)*(1-txMortM!AY54*FaPensRurM!AY54)*(1-txMortM!AZ55*FaPensRurM!AZ55)*(1-txMortM!BA56*FaPensRurM!BA56)*(1-txMortM!BB57*FaPensRurM!BB57)*(1-txMortM!BC58*FaPensRurM!BC58)*(1-txMortM!BD59*FaPensRurM!BD59)*(1-txMortM!BE60*FaPensRurM!BE60)*(1-txMortM!BF61*FaPensRurM!BF61)*(1-txMortM!BG62*FaPensRurM!BG62)*(1-txMortM!BH63*FaPensRurM!BH63)</f>
        <v>0.93899987652738348</v>
      </c>
      <c r="BJ64" s="78">
        <f>(1-txMortM!AV50*FaPensRurM!AV50)*(1-txMortM!AW51*FaPensRurM!AW51)*(1-txMortM!AX52*FaPensRurM!AX52)*(1-txMortM!AY53*FaPensRurM!AY53)*(1-txMortM!AZ54*FaPensRurM!AZ54)*(1-txMortM!BA55*FaPensRurM!BA55)*(1-txMortM!BB56*FaPensRurM!BB56)*(1-txMortM!BC57*FaPensRurM!BC57)*(1-txMortM!BD58*FaPensRurM!BD58)*(1-txMortM!BE59*FaPensRurM!BE59)*(1-txMortM!BF60*FaPensRurM!BF60)*(1-txMortM!BG61*FaPensRurM!BG61)*(1-txMortM!BH62*FaPensRurM!BH62)*(1-txMortM!BI63*FaPensRurM!BI63)</f>
        <v>0.93931339459227714</v>
      </c>
    </row>
    <row r="65" spans="1:62" s="79" customFormat="1" x14ac:dyDescent="0.3">
      <c r="A65" s="29">
        <v>63</v>
      </c>
      <c r="B65" s="5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P65" s="76"/>
      <c r="Q65" s="77"/>
      <c r="R65" s="77"/>
      <c r="S65" s="77"/>
      <c r="T65" s="77"/>
      <c r="U65" s="77"/>
      <c r="V65" s="77"/>
      <c r="W65" s="77"/>
      <c r="X65" s="77"/>
      <c r="Y65" s="77"/>
      <c r="Z65" s="77"/>
      <c r="AA65" s="77"/>
      <c r="AB65" s="77"/>
      <c r="AC65" s="77"/>
      <c r="AD65" s="77"/>
      <c r="AE65" s="77"/>
      <c r="AF65" s="77"/>
      <c r="AG65" s="77"/>
      <c r="AH65" s="77"/>
      <c r="AI65" s="77"/>
      <c r="AJ65" s="77">
        <f>(1-txMortM!V51*FaPensRurM!V51)*(1-txMortM!W52*FaPensRurM!W52)*(1-txMortM!X53*FaPensRurM!X53)*(1-txMortM!Y54*FaPensRurM!Y54)*(1-txMortM!Z55*FaPensRurM!Z55)*(1-txMortM!AA56*FaPensRurM!AA56)*(1-txMortM!AB57*FaPensRurM!AB57)*(1-txMortM!AC58*FaPensRurM!AC58)*(1-txMortM!AD59*FaPensRurM!AD59)*(1-txMortM!AE60*FaPensRurM!AE60)*(1-txMortM!AF61*FaPensRurM!AF61)*(1-txMortM!AG62*FaPensRurM!AG62)*(1-txMortM!AH63*FaPensRurM!AH63)*(1-txMortM!AI64*FaPensRurM!AI64)</f>
        <v>0.91978916950428158</v>
      </c>
      <c r="AK65" s="77">
        <f>(1-txMortM!W51*FaPensRurM!W51)*(1-txMortM!X52*FaPensRurM!X52)*(1-txMortM!Y53*FaPensRurM!Y53)*(1-txMortM!Z54*FaPensRurM!Z54)*(1-txMortM!AA55*FaPensRurM!AA55)*(1-txMortM!AB56*FaPensRurM!AB56)*(1-txMortM!AC57*FaPensRurM!AC57)*(1-txMortM!AD58*FaPensRurM!AD58)*(1-txMortM!AE59*FaPensRurM!AE59)*(1-txMortM!AF60*FaPensRurM!AF60)*(1-txMortM!AG61*FaPensRurM!AG61)*(1-txMortM!AH62*FaPensRurM!AH62)*(1-txMortM!AI63*FaPensRurM!AI63)*(1-txMortM!AJ64*FaPensRurM!AJ64)</f>
        <v>0.9207140319119631</v>
      </c>
      <c r="AL65" s="77">
        <f>(1-txMortM!X51*FaPensRurM!X51)*(1-txMortM!Y52*FaPensRurM!Y52)*(1-txMortM!Z53*FaPensRurM!Z53)*(1-txMortM!AA54*FaPensRurM!AA54)*(1-txMortM!AB55*FaPensRurM!AB55)*(1-txMortM!AC56*FaPensRurM!AC56)*(1-txMortM!AD57*FaPensRurM!AD57)*(1-txMortM!AE58*FaPensRurM!AE58)*(1-txMortM!AF59*FaPensRurM!AF59)*(1-txMortM!AG60*FaPensRurM!AG60)*(1-txMortM!AH61*FaPensRurM!AH61)*(1-txMortM!AI62*FaPensRurM!AI62)*(1-txMortM!AJ63*FaPensRurM!AJ63)*(1-txMortM!AK64*FaPensRurM!AK64)</f>
        <v>0.92162038779457556</v>
      </c>
      <c r="AM65" s="77">
        <f>(1-txMortM!Y51*FaPensRurM!Y51)*(1-txMortM!Z52*FaPensRurM!Z52)*(1-txMortM!AA53*FaPensRurM!AA53)*(1-txMortM!AB54*FaPensRurM!AB54)*(1-txMortM!AC55*FaPensRurM!AC55)*(1-txMortM!AD56*FaPensRurM!AD56)*(1-txMortM!AE57*FaPensRurM!AE57)*(1-txMortM!AF58*FaPensRurM!AF58)*(1-txMortM!AG59*FaPensRurM!AG59)*(1-txMortM!AH60*FaPensRurM!AH60)*(1-txMortM!AI61*FaPensRurM!AI61)*(1-txMortM!AJ62*FaPensRurM!AJ62)*(1-txMortM!AK63*FaPensRurM!AK63)*(1-txMortM!AL64*FaPensRurM!AL64)</f>
        <v>0.92248673231966682</v>
      </c>
      <c r="AN65" s="77">
        <f>(1-txMortM!Z51*FaPensRurM!Z51)*(1-txMortM!AA52*FaPensRurM!AA52)*(1-txMortM!AB53*FaPensRurM!AB53)*(1-txMortM!AC54*FaPensRurM!AC54)*(1-txMortM!AD55*FaPensRurM!AD55)*(1-txMortM!AE56*FaPensRurM!AE56)*(1-txMortM!AF57*FaPensRurM!AF57)*(1-txMortM!AG58*FaPensRurM!AG58)*(1-txMortM!AH59*FaPensRurM!AH59)*(1-txMortM!AI60*FaPensRurM!AI60)*(1-txMortM!AJ61*FaPensRurM!AJ61)*(1-txMortM!AK62*FaPensRurM!AK62)*(1-txMortM!AL63*FaPensRurM!AL63)*(1-txMortM!AM64*FaPensRurM!AM64)</f>
        <v>0.92333333461069533</v>
      </c>
      <c r="AO65" s="77">
        <f>(1-txMortM!AA51*FaPensRurM!AA51)*(1-txMortM!AB52*FaPensRurM!AB52)*(1-txMortM!AC53*FaPensRurM!AC53)*(1-txMortM!AD54*FaPensRurM!AD54)*(1-txMortM!AE55*FaPensRurM!AE55)*(1-txMortM!AF56*FaPensRurM!AF56)*(1-txMortM!AG57*FaPensRurM!AG57)*(1-txMortM!AH58*FaPensRurM!AH58)*(1-txMortM!AI59*FaPensRurM!AI59)*(1-txMortM!AJ60*FaPensRurM!AJ60)*(1-txMortM!AK61*FaPensRurM!AK61)*(1-txMortM!AL62*FaPensRurM!AL62)*(1-txMortM!AM63*FaPensRurM!AM63)*(1-txMortM!AN64*FaPensRurM!AN64)</f>
        <v>0.92414599279702936</v>
      </c>
      <c r="AP65" s="77">
        <f>(1-txMortM!AB51*FaPensRurM!AB51)*(1-txMortM!AC52*FaPensRurM!AC52)*(1-txMortM!AD53*FaPensRurM!AD53)*(1-txMortM!AE54*FaPensRurM!AE54)*(1-txMortM!AF55*FaPensRurM!AF55)*(1-txMortM!AG56*FaPensRurM!AG56)*(1-txMortM!AH57*FaPensRurM!AH57)*(1-txMortM!AI58*FaPensRurM!AI58)*(1-txMortM!AJ59*FaPensRurM!AJ59)*(1-txMortM!AK60*FaPensRurM!AK60)*(1-txMortM!AL61*FaPensRurM!AL61)*(1-txMortM!AM62*FaPensRurM!AM62)*(1-txMortM!AN63*FaPensRurM!AN63)*(1-txMortM!AO64*FaPensRurM!AO64)</f>
        <v>0.92491428289652455</v>
      </c>
      <c r="AQ65" s="77">
        <f>(1-txMortM!AC51*FaPensRurM!AC51)*(1-txMortM!AD52*FaPensRurM!AD52)*(1-txMortM!AE53*FaPensRurM!AE53)*(1-txMortM!AF54*FaPensRurM!AF54)*(1-txMortM!AG55*FaPensRurM!AG55)*(1-txMortM!AH56*FaPensRurM!AH56)*(1-txMortM!AI57*FaPensRurM!AI57)*(1-txMortM!AJ58*FaPensRurM!AJ58)*(1-txMortM!AK59*FaPensRurM!AK59)*(1-txMortM!AL60*FaPensRurM!AL60)*(1-txMortM!AM61*FaPensRurM!AM61)*(1-txMortM!AN62*FaPensRurM!AN62)*(1-txMortM!AO63*FaPensRurM!AO63)*(1-txMortM!AP64*FaPensRurM!AP64)</f>
        <v>0.92565373870987888</v>
      </c>
      <c r="AR65" s="77">
        <f>(1-txMortM!AD51*FaPensRurM!AD51)*(1-txMortM!AE52*FaPensRurM!AE52)*(1-txMortM!AF53*FaPensRurM!AF53)*(1-txMortM!AG54*FaPensRurM!AG54)*(1-txMortM!AH55*FaPensRurM!AH55)*(1-txMortM!AI56*FaPensRurM!AI56)*(1-txMortM!AJ57*FaPensRurM!AJ57)*(1-txMortM!AK58*FaPensRurM!AK58)*(1-txMortM!AL59*FaPensRurM!AL59)*(1-txMortM!AM60*FaPensRurM!AM60)*(1-txMortM!AN61*FaPensRurM!AN61)*(1-txMortM!AO62*FaPensRurM!AO62)*(1-txMortM!AP63*FaPensRurM!AP63)*(1-txMortM!AQ64*FaPensRurM!AQ64)</f>
        <v>0.92638009990635628</v>
      </c>
      <c r="AS65" s="77">
        <f>(1-txMortM!AE51*FaPensRurM!AE51)*(1-txMortM!AF52*FaPensRurM!AF52)*(1-txMortM!AG53*FaPensRurM!AG53)*(1-txMortM!AH54*FaPensRurM!AH54)*(1-txMortM!AI55*FaPensRurM!AI55)*(1-txMortM!AJ56*FaPensRurM!AJ56)*(1-txMortM!AK57*FaPensRurM!AK57)*(1-txMortM!AL58*FaPensRurM!AL58)*(1-txMortM!AM59*FaPensRurM!AM59)*(1-txMortM!AN60*FaPensRurM!AN60)*(1-txMortM!AO61*FaPensRurM!AO61)*(1-txMortM!AP62*FaPensRurM!AP62)*(1-txMortM!AQ63*FaPensRurM!AQ63)*(1-txMortM!AR64*FaPensRurM!AR64)</f>
        <v>0.92707878683067324</v>
      </c>
      <c r="AT65" s="77">
        <f>(1-txMortM!AF51*FaPensRurM!AF51)*(1-txMortM!AG52*FaPensRurM!AG52)*(1-txMortM!AH53*FaPensRurM!AH53)*(1-txMortM!AI54*FaPensRurM!AI54)*(1-txMortM!AJ55*FaPensRurM!AJ55)*(1-txMortM!AK56*FaPensRurM!AK56)*(1-txMortM!AL57*FaPensRurM!AL57)*(1-txMortM!AM58*FaPensRurM!AM58)*(1-txMortM!AN59*FaPensRurM!AN59)*(1-txMortM!AO60*FaPensRurM!AO60)*(1-txMortM!AP61*FaPensRurM!AP61)*(1-txMortM!AQ62*FaPensRurM!AQ62)*(1-txMortM!AR63*FaPensRurM!AR63)*(1-txMortM!AS64*FaPensRurM!AS64)</f>
        <v>0.92775786508273062</v>
      </c>
      <c r="AU65" s="77">
        <f>(1-txMortM!AG51*FaPensRurM!AG51)*(1-txMortM!AH52*FaPensRurM!AH52)*(1-txMortM!AI53*FaPensRurM!AI53)*(1-txMortM!AJ54*FaPensRurM!AJ54)*(1-txMortM!AK55*FaPensRurM!AK55)*(1-txMortM!AL56*FaPensRurM!AL56)*(1-txMortM!AM57*FaPensRurM!AM57)*(1-txMortM!AN58*FaPensRurM!AN58)*(1-txMortM!AO59*FaPensRurM!AO59)*(1-txMortM!AP60*FaPensRurM!AP60)*(1-txMortM!AQ61*FaPensRurM!AQ61)*(1-txMortM!AR62*FaPensRurM!AR62)*(1-txMortM!AS63*FaPensRurM!AS63)*(1-txMortM!AT64*FaPensRurM!AT64)</f>
        <v>0.92839528224558054</v>
      </c>
      <c r="AV65" s="77">
        <f>(1-txMortM!AH51*FaPensRurM!AH51)*(1-txMortM!AI52*FaPensRurM!AI52)*(1-txMortM!AJ53*FaPensRurM!AJ53)*(1-txMortM!AK54*FaPensRurM!AK54)*(1-txMortM!AL55*FaPensRurM!AL55)*(1-txMortM!AM56*FaPensRurM!AM56)*(1-txMortM!AN57*FaPensRurM!AN57)*(1-txMortM!AO58*FaPensRurM!AO58)*(1-txMortM!AP59*FaPensRurM!AP59)*(1-txMortM!AQ60*FaPensRurM!AQ60)*(1-txMortM!AR61*FaPensRurM!AR61)*(1-txMortM!AS62*FaPensRurM!AS62)*(1-txMortM!AT63*FaPensRurM!AT63)*(1-txMortM!AU64*FaPensRurM!AU64)</f>
        <v>0.9290304253267152</v>
      </c>
      <c r="AW65" s="77">
        <f>(1-txMortM!AI51*FaPensRurM!AI51)*(1-txMortM!AJ52*FaPensRurM!AJ52)*(1-txMortM!AK53*FaPensRurM!AK53)*(1-txMortM!AL54*FaPensRurM!AL54)*(1-txMortM!AM55*FaPensRurM!AM55)*(1-txMortM!AN56*FaPensRurM!AN56)*(1-txMortM!AO57*FaPensRurM!AO57)*(1-txMortM!AP58*FaPensRurM!AP58)*(1-txMortM!AQ59*FaPensRurM!AQ59)*(1-txMortM!AR60*FaPensRurM!AR60)*(1-txMortM!AS61*FaPensRurM!AS61)*(1-txMortM!AT62*FaPensRurM!AT62)*(1-txMortM!AU63*FaPensRurM!AU63)*(1-txMortM!AV64*FaPensRurM!AV64)</f>
        <v>0.92964588937808623</v>
      </c>
      <c r="AX65" s="77">
        <f>(1-txMortM!AJ51*FaPensRurM!AJ51)*(1-txMortM!AK52*FaPensRurM!AK52)*(1-txMortM!AL53*FaPensRurM!AL53)*(1-txMortM!AM54*FaPensRurM!AM54)*(1-txMortM!AN55*FaPensRurM!AN55)*(1-txMortM!AO56*FaPensRurM!AO56)*(1-txMortM!AP57*FaPensRurM!AP57)*(1-txMortM!AQ58*FaPensRurM!AQ58)*(1-txMortM!AR59*FaPensRurM!AR59)*(1-txMortM!AS60*FaPensRurM!AS60)*(1-txMortM!AT61*FaPensRurM!AT61)*(1-txMortM!AU62*FaPensRurM!AU62)*(1-txMortM!AV63*FaPensRurM!AV63)*(1-txMortM!AW64*FaPensRurM!AW64)</f>
        <v>0.93022970649652137</v>
      </c>
      <c r="AY65" s="77">
        <f>(1-txMortM!AK51*FaPensRurM!AK51)*(1-txMortM!AL52*FaPensRurM!AL52)*(1-txMortM!AM53*FaPensRurM!AM53)*(1-txMortM!AN54*FaPensRurM!AN54)*(1-txMortM!AO55*FaPensRurM!AO55)*(1-txMortM!AP56*FaPensRurM!AP56)*(1-txMortM!AQ57*FaPensRurM!AQ57)*(1-txMortM!AR58*FaPensRurM!AR58)*(1-txMortM!AS59*FaPensRurM!AS59)*(1-txMortM!AT60*FaPensRurM!AT60)*(1-txMortM!AU61*FaPensRurM!AU61)*(1-txMortM!AV62*FaPensRurM!AV62)*(1-txMortM!AW63*FaPensRurM!AW63)*(1-txMortM!AX64*FaPensRurM!AX64)</f>
        <v>0.93078049527158124</v>
      </c>
      <c r="AZ65" s="77">
        <f>(1-txMortM!AL51*FaPensRurM!AL51)*(1-txMortM!AM52*FaPensRurM!AM52)*(1-txMortM!AN53*FaPensRurM!AN53)*(1-txMortM!AO54*FaPensRurM!AO54)*(1-txMortM!AP55*FaPensRurM!AP55)*(1-txMortM!AQ56*FaPensRurM!AQ56)*(1-txMortM!AR57*FaPensRurM!AR57)*(1-txMortM!AS58*FaPensRurM!AS58)*(1-txMortM!AT59*FaPensRurM!AT59)*(1-txMortM!AU60*FaPensRurM!AU60)*(1-txMortM!AV61*FaPensRurM!AV61)*(1-txMortM!AW62*FaPensRurM!AW62)*(1-txMortM!AX63*FaPensRurM!AX63)*(1-txMortM!AY64*FaPensRurM!AY64)</f>
        <v>0.93131986752960039</v>
      </c>
      <c r="BA65" s="77">
        <f>(1-txMortM!AM51*FaPensRurM!AM51)*(1-txMortM!AN52*FaPensRurM!AN52)*(1-txMortM!AO53*FaPensRurM!AO53)*(1-txMortM!AP54*FaPensRurM!AP54)*(1-txMortM!AQ55*FaPensRurM!AQ55)*(1-txMortM!AR56*FaPensRurM!AR56)*(1-txMortM!AS57*FaPensRurM!AS57)*(1-txMortM!AT58*FaPensRurM!AT58)*(1-txMortM!AU59*FaPensRurM!AU59)*(1-txMortM!AV60*FaPensRurM!AV60)*(1-txMortM!AW61*FaPensRurM!AW61)*(1-txMortM!AX62*FaPensRurM!AX62)*(1-txMortM!AY63*FaPensRurM!AY63)*(1-txMortM!AZ64*FaPensRurM!AZ64)</f>
        <v>0.93182557967932145</v>
      </c>
      <c r="BB65" s="77">
        <f>(1-txMortM!AN51*FaPensRurM!AN51)*(1-txMortM!AO52*FaPensRurM!AO52)*(1-txMortM!AP53*FaPensRurM!AP53)*(1-txMortM!AQ54*FaPensRurM!AQ54)*(1-txMortM!AR55*FaPensRurM!AR55)*(1-txMortM!AS56*FaPensRurM!AS56)*(1-txMortM!AT57*FaPensRurM!AT57)*(1-txMortM!AU58*FaPensRurM!AU58)*(1-txMortM!AV59*FaPensRurM!AV59)*(1-txMortM!AW60*FaPensRurM!AW60)*(1-txMortM!AX61*FaPensRurM!AX61)*(1-txMortM!AY62*FaPensRurM!AY62)*(1-txMortM!AZ63*FaPensRurM!AZ63)*(1-txMortM!BA64*FaPensRurM!BA64)</f>
        <v>0.93229689334535371</v>
      </c>
      <c r="BC65" s="77">
        <f>(1-txMortM!AO51*FaPensRurM!AO51)*(1-txMortM!AP52*FaPensRurM!AP52)*(1-txMortM!AQ53*FaPensRurM!AQ53)*(1-txMortM!AR54*FaPensRurM!AR54)*(1-txMortM!AS55*FaPensRurM!AS55)*(1-txMortM!AT56*FaPensRurM!AT56)*(1-txMortM!AU57*FaPensRurM!AU57)*(1-txMortM!AV58*FaPensRurM!AV58)*(1-txMortM!AW59*FaPensRurM!AW59)*(1-txMortM!AX60*FaPensRurM!AX60)*(1-txMortM!AY61*FaPensRurM!AY61)*(1-txMortM!AZ62*FaPensRurM!AZ62)*(1-txMortM!BA63*FaPensRurM!BA63)*(1-txMortM!BB64*FaPensRurM!BB64)</f>
        <v>0.93274573325918553</v>
      </c>
      <c r="BD65" s="77">
        <f>(1-txMortM!AP51*FaPensRurM!AP51)*(1-txMortM!AQ52*FaPensRurM!AQ52)*(1-txMortM!AR53*FaPensRurM!AR53)*(1-txMortM!AS54*FaPensRurM!AS54)*(1-txMortM!AT55*FaPensRurM!AT55)*(1-txMortM!AU56*FaPensRurM!AU56)*(1-txMortM!AV57*FaPensRurM!AV57)*(1-txMortM!AW58*FaPensRurM!AW58)*(1-txMortM!AX59*FaPensRurM!AX59)*(1-txMortM!AY60*FaPensRurM!AY60)*(1-txMortM!AZ61*FaPensRurM!AZ61)*(1-txMortM!BA62*FaPensRurM!BA62)*(1-txMortM!BB63*FaPensRurM!BB63)*(1-txMortM!BC64*FaPensRurM!BC64)</f>
        <v>0.93318283994255635</v>
      </c>
      <c r="BE65" s="77">
        <f>(1-txMortM!AQ51*FaPensRurM!AQ51)*(1-txMortM!AR52*FaPensRurM!AR52)*(1-txMortM!AS53*FaPensRurM!AS53)*(1-txMortM!AT54*FaPensRurM!AT54)*(1-txMortM!AU55*FaPensRurM!AU55)*(1-txMortM!AV56*FaPensRurM!AV56)*(1-txMortM!AW57*FaPensRurM!AW57)*(1-txMortM!AX58*FaPensRurM!AX58)*(1-txMortM!AY59*FaPensRurM!AY59)*(1-txMortM!AZ60*FaPensRurM!AZ60)*(1-txMortM!BA61*FaPensRurM!BA61)*(1-txMortM!BB62*FaPensRurM!BB62)*(1-txMortM!BC63*FaPensRurM!BC63)*(1-txMortM!BD64*FaPensRurM!BD64)</f>
        <v>0.93358999012692045</v>
      </c>
      <c r="BF65" s="77">
        <f>(1-txMortM!AR51*FaPensRurM!AR51)*(1-txMortM!AS52*FaPensRurM!AS52)*(1-txMortM!AT53*FaPensRurM!AT53)*(1-txMortM!AU54*FaPensRurM!AU54)*(1-txMortM!AV55*FaPensRurM!AV55)*(1-txMortM!AW56*FaPensRurM!AW56)*(1-txMortM!AX57*FaPensRurM!AX57)*(1-txMortM!AY58*FaPensRurM!AY58)*(1-txMortM!AZ59*FaPensRurM!AZ59)*(1-txMortM!BA60*FaPensRurM!BA60)*(1-txMortM!BB61*FaPensRurM!BB61)*(1-txMortM!BC62*FaPensRurM!BC62)*(1-txMortM!BD63*FaPensRurM!BD63)*(1-txMortM!BE64*FaPensRurM!BE64)</f>
        <v>0.93399570727726444</v>
      </c>
      <c r="BG65" s="77">
        <f>(1-txMortM!AS51*FaPensRurM!AS51)*(1-txMortM!AT52*FaPensRurM!AT52)*(1-txMortM!AU53*FaPensRurM!AU53)*(1-txMortM!AV54*FaPensRurM!AV54)*(1-txMortM!AW55*FaPensRurM!AW55)*(1-txMortM!AX56*FaPensRurM!AX56)*(1-txMortM!AY57*FaPensRurM!AY57)*(1-txMortM!AZ58*FaPensRurM!AZ58)*(1-txMortM!BA59*FaPensRurM!BA59)*(1-txMortM!BB60*FaPensRurM!BB60)*(1-txMortM!BC61*FaPensRurM!BC61)*(1-txMortM!BD62*FaPensRurM!BD62)*(1-txMortM!BE63*FaPensRurM!BE63)*(1-txMortM!BF64*FaPensRurM!BF64)</f>
        <v>0.93438843247024173</v>
      </c>
      <c r="BH65" s="77">
        <f>(1-txMortM!AT51*FaPensRurM!AT51)*(1-txMortM!AU52*FaPensRurM!AU52)*(1-txMortM!AV53*FaPensRurM!AV53)*(1-txMortM!AW54*FaPensRurM!AW54)*(1-txMortM!AX55*FaPensRurM!AX55)*(1-txMortM!AY56*FaPensRurM!AY56)*(1-txMortM!AZ57*FaPensRurM!AZ57)*(1-txMortM!BA58*FaPensRurM!BA58)*(1-txMortM!BB59*FaPensRurM!BB59)*(1-txMortM!BC60*FaPensRurM!BC60)*(1-txMortM!BD61*FaPensRurM!BD61)*(1-txMortM!BE62*FaPensRurM!BE62)*(1-txMortM!BF63*FaPensRurM!BF63)*(1-txMortM!BG64*FaPensRurM!BG64)</f>
        <v>0.93476727031045614</v>
      </c>
      <c r="BI65" s="77">
        <f>(1-txMortM!AU51*FaPensRurM!AU51)*(1-txMortM!AV52*FaPensRurM!AV52)*(1-txMortM!AW53*FaPensRurM!AW53)*(1-txMortM!AX54*FaPensRurM!AX54)*(1-txMortM!AY55*FaPensRurM!AY55)*(1-txMortM!AZ56*FaPensRurM!AZ56)*(1-txMortM!BA57*FaPensRurM!BA57)*(1-txMortM!BB58*FaPensRurM!BB58)*(1-txMortM!BC59*FaPensRurM!BC59)*(1-txMortM!BD60*FaPensRurM!BD60)*(1-txMortM!BE61*FaPensRurM!BE61)*(1-txMortM!BF62*FaPensRurM!BF62)*(1-txMortM!BG63*FaPensRurM!BG63)*(1-txMortM!BH64*FaPensRurM!BH64)</f>
        <v>0.93511981045367376</v>
      </c>
      <c r="BJ65" s="78">
        <f>(1-txMortM!AV51*FaPensRurM!AV51)*(1-txMortM!AW52*FaPensRurM!AW52)*(1-txMortM!AX53*FaPensRurM!AX53)*(1-txMortM!AY54*FaPensRurM!AY54)*(1-txMortM!AZ55*FaPensRurM!AZ55)*(1-txMortM!BA56*FaPensRurM!BA56)*(1-txMortM!BB57*FaPensRurM!BB57)*(1-txMortM!BC58*FaPensRurM!BC58)*(1-txMortM!BD59*FaPensRurM!BD59)*(1-txMortM!BE60*FaPensRurM!BE60)*(1-txMortM!BF61*FaPensRurM!BF61)*(1-txMortM!BG62*FaPensRurM!BG62)*(1-txMortM!BH63*FaPensRurM!BH63)*(1-txMortM!BI64*FaPensRurM!BI64)</f>
        <v>0.93545860130461744</v>
      </c>
    </row>
    <row r="66" spans="1:62" s="79" customFormat="1" x14ac:dyDescent="0.3">
      <c r="A66" s="29">
        <v>64</v>
      </c>
      <c r="B66" s="5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P66" s="76"/>
      <c r="Q66" s="77"/>
      <c r="R66" s="77"/>
      <c r="S66" s="77"/>
      <c r="T66" s="77"/>
      <c r="U66" s="77"/>
      <c r="V66" s="77"/>
      <c r="W66" s="77"/>
      <c r="X66" s="77"/>
      <c r="Y66" s="77"/>
      <c r="Z66" s="77"/>
      <c r="AA66" s="77"/>
      <c r="AB66" s="77"/>
      <c r="AC66" s="77"/>
      <c r="AD66" s="77"/>
      <c r="AE66" s="77"/>
      <c r="AF66" s="77"/>
      <c r="AG66" s="77"/>
      <c r="AH66" s="77"/>
      <c r="AI66" s="77"/>
      <c r="AJ66" s="77"/>
      <c r="AK66" s="77"/>
      <c r="AL66" s="77"/>
      <c r="AM66" s="77"/>
      <c r="AN66" s="77"/>
      <c r="AO66" s="77"/>
      <c r="AP66" s="77"/>
      <c r="AQ66" s="77"/>
      <c r="AR66" s="77"/>
      <c r="AS66" s="77"/>
      <c r="AT66" s="77"/>
      <c r="AU66" s="77"/>
      <c r="AV66" s="77"/>
      <c r="AW66" s="77"/>
      <c r="AX66" s="77"/>
      <c r="AY66" s="77"/>
      <c r="AZ66" s="77"/>
      <c r="BA66" s="77"/>
      <c r="BB66" s="77"/>
      <c r="BC66" s="77"/>
      <c r="BD66" s="77"/>
      <c r="BE66" s="77"/>
      <c r="BF66" s="77"/>
      <c r="BG66" s="77"/>
      <c r="BH66" s="77"/>
      <c r="BI66" s="77"/>
      <c r="BJ66" s="78"/>
    </row>
    <row r="67" spans="1:62" s="79" customFormat="1" x14ac:dyDescent="0.3">
      <c r="A67" s="29">
        <v>65</v>
      </c>
      <c r="B67" s="5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P67" s="76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  <c r="AG67" s="77"/>
      <c r="AH67" s="77"/>
      <c r="AI67" s="77"/>
      <c r="AJ67" s="77"/>
      <c r="AK67" s="77"/>
      <c r="AL67" s="77"/>
      <c r="AM67" s="77"/>
      <c r="AN67" s="77"/>
      <c r="AO67" s="77"/>
      <c r="AP67" s="77"/>
      <c r="AQ67" s="77"/>
      <c r="AR67" s="77"/>
      <c r="AS67" s="77"/>
      <c r="AT67" s="77"/>
      <c r="AU67" s="77"/>
      <c r="AV67" s="77"/>
      <c r="AW67" s="77"/>
      <c r="AX67" s="77"/>
      <c r="AY67" s="77"/>
      <c r="AZ67" s="77"/>
      <c r="BA67" s="77"/>
      <c r="BB67" s="77"/>
      <c r="BC67" s="77"/>
      <c r="BD67" s="77"/>
      <c r="BE67" s="77"/>
      <c r="BF67" s="77"/>
      <c r="BG67" s="77"/>
      <c r="BH67" s="77"/>
      <c r="BI67" s="77"/>
      <c r="BJ67" s="78"/>
    </row>
    <row r="68" spans="1:62" s="79" customFormat="1" x14ac:dyDescent="0.3">
      <c r="A68" s="29">
        <v>66</v>
      </c>
      <c r="B68" s="5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P68" s="76"/>
      <c r="Q68" s="77"/>
      <c r="R68" s="77"/>
      <c r="S68" s="77"/>
      <c r="T68" s="77"/>
      <c r="U68" s="77"/>
      <c r="V68" s="77"/>
      <c r="W68" s="77"/>
      <c r="X68" s="77"/>
      <c r="Y68" s="77"/>
      <c r="Z68" s="77"/>
      <c r="AA68" s="77"/>
      <c r="AB68" s="77"/>
      <c r="AC68" s="77"/>
      <c r="AD68" s="77"/>
      <c r="AE68" s="77"/>
      <c r="AF68" s="77"/>
      <c r="AG68" s="77"/>
      <c r="AH68" s="77"/>
      <c r="AI68" s="77"/>
      <c r="AJ68" s="77"/>
      <c r="AK68" s="77"/>
      <c r="AL68" s="77"/>
      <c r="AM68" s="77"/>
      <c r="AN68" s="77"/>
      <c r="AO68" s="77"/>
      <c r="AP68" s="77"/>
      <c r="AQ68" s="77"/>
      <c r="AR68" s="77"/>
      <c r="AS68" s="77"/>
      <c r="AT68" s="77"/>
      <c r="AU68" s="77"/>
      <c r="AV68" s="77"/>
      <c r="AW68" s="77"/>
      <c r="AX68" s="77"/>
      <c r="AY68" s="77"/>
      <c r="AZ68" s="77"/>
      <c r="BA68" s="77"/>
      <c r="BB68" s="77"/>
      <c r="BC68" s="77"/>
      <c r="BD68" s="77"/>
      <c r="BE68" s="77"/>
      <c r="BF68" s="77"/>
      <c r="BG68" s="77"/>
      <c r="BH68" s="77"/>
      <c r="BI68" s="77"/>
      <c r="BJ68" s="78"/>
    </row>
    <row r="69" spans="1:62" s="79" customFormat="1" x14ac:dyDescent="0.3">
      <c r="A69" s="29">
        <v>67</v>
      </c>
      <c r="B69" s="5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P69" s="76"/>
      <c r="Q69" s="77"/>
      <c r="R69" s="77"/>
      <c r="S69" s="77"/>
      <c r="T69" s="77"/>
      <c r="U69" s="77"/>
      <c r="V69" s="77"/>
      <c r="W69" s="77"/>
      <c r="X69" s="77"/>
      <c r="Y69" s="77"/>
      <c r="Z69" s="77"/>
      <c r="AA69" s="77"/>
      <c r="AB69" s="77"/>
      <c r="AC69" s="77"/>
      <c r="AD69" s="77"/>
      <c r="AE69" s="77"/>
      <c r="AF69" s="77"/>
      <c r="AG69" s="77"/>
      <c r="AH69" s="77"/>
      <c r="AI69" s="77"/>
      <c r="AJ69" s="77"/>
      <c r="AK69" s="77"/>
      <c r="AL69" s="77"/>
      <c r="AM69" s="77"/>
      <c r="AN69" s="77"/>
      <c r="AO69" s="77"/>
      <c r="AP69" s="77"/>
      <c r="AQ69" s="77"/>
      <c r="AR69" s="77"/>
      <c r="AS69" s="77"/>
      <c r="AT69" s="77"/>
      <c r="AU69" s="77"/>
      <c r="AV69" s="77"/>
      <c r="AW69" s="77"/>
      <c r="AX69" s="77"/>
      <c r="AY69" s="77"/>
      <c r="AZ69" s="77"/>
      <c r="BA69" s="77"/>
      <c r="BB69" s="77"/>
      <c r="BC69" s="77"/>
      <c r="BD69" s="77"/>
      <c r="BE69" s="77"/>
      <c r="BF69" s="77"/>
      <c r="BG69" s="77"/>
      <c r="BH69" s="77"/>
      <c r="BI69" s="77"/>
      <c r="BJ69" s="78"/>
    </row>
    <row r="70" spans="1:62" s="79" customFormat="1" x14ac:dyDescent="0.3">
      <c r="A70" s="29">
        <v>68</v>
      </c>
      <c r="B70" s="5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P70" s="76"/>
      <c r="Q70" s="77"/>
      <c r="R70" s="77"/>
      <c r="S70" s="77"/>
      <c r="T70" s="77"/>
      <c r="U70" s="77"/>
      <c r="V70" s="77"/>
      <c r="W70" s="77"/>
      <c r="X70" s="77"/>
      <c r="Y70" s="77"/>
      <c r="Z70" s="77"/>
      <c r="AA70" s="77"/>
      <c r="AB70" s="77"/>
      <c r="AC70" s="77"/>
      <c r="AD70" s="77"/>
      <c r="AE70" s="77"/>
      <c r="AF70" s="77"/>
      <c r="AG70" s="77"/>
      <c r="AH70" s="77"/>
      <c r="AI70" s="77"/>
      <c r="AJ70" s="77"/>
      <c r="AK70" s="77"/>
      <c r="AL70" s="77"/>
      <c r="AM70" s="77"/>
      <c r="AN70" s="77"/>
      <c r="AO70" s="77"/>
      <c r="AP70" s="77"/>
      <c r="AQ70" s="77"/>
      <c r="AR70" s="77"/>
      <c r="AS70" s="77"/>
      <c r="AT70" s="77"/>
      <c r="AU70" s="77"/>
      <c r="AV70" s="77"/>
      <c r="AW70" s="77"/>
      <c r="AX70" s="77"/>
      <c r="AY70" s="77"/>
      <c r="AZ70" s="77"/>
      <c r="BA70" s="77"/>
      <c r="BB70" s="77"/>
      <c r="BC70" s="77"/>
      <c r="BD70" s="77"/>
      <c r="BE70" s="77"/>
      <c r="BF70" s="77"/>
      <c r="BG70" s="77"/>
      <c r="BH70" s="77"/>
      <c r="BI70" s="77"/>
      <c r="BJ70" s="78"/>
    </row>
    <row r="71" spans="1:62" s="79" customFormat="1" x14ac:dyDescent="0.3">
      <c r="A71" s="29">
        <v>69</v>
      </c>
      <c r="B71" s="5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P71" s="76"/>
      <c r="Q71" s="77"/>
      <c r="R71" s="77"/>
      <c r="S71" s="77"/>
      <c r="T71" s="77"/>
      <c r="U71" s="77"/>
      <c r="V71" s="77"/>
      <c r="W71" s="77"/>
      <c r="X71" s="77"/>
      <c r="Y71" s="77"/>
      <c r="Z71" s="77"/>
      <c r="AA71" s="77"/>
      <c r="AB71" s="77"/>
      <c r="AC71" s="77"/>
      <c r="AD71" s="77"/>
      <c r="AE71" s="77"/>
      <c r="AF71" s="77"/>
      <c r="AG71" s="77"/>
      <c r="AH71" s="77"/>
      <c r="AI71" s="77"/>
      <c r="AJ71" s="77"/>
      <c r="AK71" s="77"/>
      <c r="AL71" s="77"/>
      <c r="AM71" s="77"/>
      <c r="AN71" s="77"/>
      <c r="AO71" s="77"/>
      <c r="AP71" s="77"/>
      <c r="AQ71" s="77"/>
      <c r="AR71" s="77"/>
      <c r="AS71" s="77"/>
      <c r="AT71" s="77"/>
      <c r="AU71" s="77"/>
      <c r="AV71" s="77"/>
      <c r="AW71" s="77"/>
      <c r="AX71" s="77"/>
      <c r="AY71" s="77"/>
      <c r="AZ71" s="77"/>
      <c r="BA71" s="77"/>
      <c r="BB71" s="77"/>
      <c r="BC71" s="77"/>
      <c r="BD71" s="77"/>
      <c r="BE71" s="77"/>
      <c r="BF71" s="77"/>
      <c r="BG71" s="77"/>
      <c r="BH71" s="77"/>
      <c r="BI71" s="77"/>
      <c r="BJ71" s="78"/>
    </row>
    <row r="72" spans="1:62" s="79" customFormat="1" x14ac:dyDescent="0.3">
      <c r="A72" s="29">
        <v>70</v>
      </c>
      <c r="B72" s="5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P72" s="76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77"/>
      <c r="AG72" s="77"/>
      <c r="AH72" s="77"/>
      <c r="AI72" s="77"/>
      <c r="AJ72" s="77"/>
      <c r="AK72" s="77"/>
      <c r="AL72" s="77"/>
      <c r="AM72" s="77"/>
      <c r="AN72" s="77"/>
      <c r="AO72" s="77"/>
      <c r="AP72" s="77"/>
      <c r="AQ72" s="77"/>
      <c r="AR72" s="77"/>
      <c r="AS72" s="77"/>
      <c r="AT72" s="77"/>
      <c r="AU72" s="77"/>
      <c r="AV72" s="77"/>
      <c r="AW72" s="77"/>
      <c r="AX72" s="77"/>
      <c r="AY72" s="77"/>
      <c r="AZ72" s="77"/>
      <c r="BA72" s="77"/>
      <c r="BB72" s="77"/>
      <c r="BC72" s="77"/>
      <c r="BD72" s="77"/>
      <c r="BE72" s="77"/>
      <c r="BF72" s="77"/>
      <c r="BG72" s="77"/>
      <c r="BH72" s="77"/>
      <c r="BI72" s="77"/>
      <c r="BJ72" s="78"/>
    </row>
    <row r="73" spans="1:62" s="79" customFormat="1" x14ac:dyDescent="0.3">
      <c r="A73" s="29">
        <v>71</v>
      </c>
      <c r="B73" s="5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P73" s="76"/>
      <c r="Q73" s="77"/>
      <c r="R73" s="77"/>
      <c r="S73" s="77"/>
      <c r="T73" s="77"/>
      <c r="U73" s="77"/>
      <c r="V73" s="77"/>
      <c r="W73" s="77"/>
      <c r="X73" s="77"/>
      <c r="Y73" s="77"/>
      <c r="Z73" s="77"/>
      <c r="AA73" s="77"/>
      <c r="AB73" s="77"/>
      <c r="AC73" s="77"/>
      <c r="AD73" s="77"/>
      <c r="AE73" s="77"/>
      <c r="AF73" s="77"/>
      <c r="AG73" s="77"/>
      <c r="AH73" s="77"/>
      <c r="AI73" s="77"/>
      <c r="AJ73" s="77"/>
      <c r="AK73" s="77"/>
      <c r="AL73" s="77"/>
      <c r="AM73" s="77"/>
      <c r="AN73" s="77"/>
      <c r="AO73" s="77"/>
      <c r="AP73" s="77"/>
      <c r="AQ73" s="77"/>
      <c r="AR73" s="77"/>
      <c r="AS73" s="77"/>
      <c r="AT73" s="77"/>
      <c r="AU73" s="77"/>
      <c r="AV73" s="77"/>
      <c r="AW73" s="77"/>
      <c r="AX73" s="77"/>
      <c r="AY73" s="77"/>
      <c r="AZ73" s="77"/>
      <c r="BA73" s="77"/>
      <c r="BB73" s="77"/>
      <c r="BC73" s="77"/>
      <c r="BD73" s="77"/>
      <c r="BE73" s="77"/>
      <c r="BF73" s="77"/>
      <c r="BG73" s="77"/>
      <c r="BH73" s="77"/>
      <c r="BI73" s="77"/>
      <c r="BJ73" s="78"/>
    </row>
    <row r="74" spans="1:62" s="79" customFormat="1" x14ac:dyDescent="0.3">
      <c r="A74" s="29">
        <v>72</v>
      </c>
      <c r="B74" s="5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P74" s="76"/>
      <c r="Q74" s="77"/>
      <c r="R74" s="77"/>
      <c r="S74" s="77"/>
      <c r="T74" s="77"/>
      <c r="U74" s="77"/>
      <c r="V74" s="77"/>
      <c r="W74" s="77"/>
      <c r="X74" s="77"/>
      <c r="Y74" s="77"/>
      <c r="Z74" s="77"/>
      <c r="AA74" s="77"/>
      <c r="AB74" s="77"/>
      <c r="AC74" s="77"/>
      <c r="AD74" s="77"/>
      <c r="AE74" s="77"/>
      <c r="AF74" s="77"/>
      <c r="AG74" s="77"/>
      <c r="AH74" s="77"/>
      <c r="AI74" s="77"/>
      <c r="AJ74" s="77"/>
      <c r="AK74" s="77"/>
      <c r="AL74" s="77"/>
      <c r="AM74" s="77"/>
      <c r="AN74" s="77"/>
      <c r="AO74" s="77"/>
      <c r="AP74" s="77"/>
      <c r="AQ74" s="77"/>
      <c r="AR74" s="77"/>
      <c r="AS74" s="77"/>
      <c r="AT74" s="77"/>
      <c r="AU74" s="77"/>
      <c r="AV74" s="77"/>
      <c r="AW74" s="77"/>
      <c r="AX74" s="77"/>
      <c r="AY74" s="77"/>
      <c r="AZ74" s="77"/>
      <c r="BA74" s="77"/>
      <c r="BB74" s="77"/>
      <c r="BC74" s="77"/>
      <c r="BD74" s="77"/>
      <c r="BE74" s="77"/>
      <c r="BF74" s="77"/>
      <c r="BG74" s="77"/>
      <c r="BH74" s="77"/>
      <c r="BI74" s="77"/>
      <c r="BJ74" s="78"/>
    </row>
    <row r="75" spans="1:62" s="79" customFormat="1" x14ac:dyDescent="0.3">
      <c r="A75" s="29">
        <v>73</v>
      </c>
      <c r="B75" s="5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P75" s="76"/>
      <c r="Q75" s="77"/>
      <c r="R75" s="77"/>
      <c r="S75" s="77"/>
      <c r="T75" s="77"/>
      <c r="U75" s="77"/>
      <c r="V75" s="77"/>
      <c r="W75" s="77"/>
      <c r="X75" s="77"/>
      <c r="Y75" s="77"/>
      <c r="Z75" s="77"/>
      <c r="AA75" s="77"/>
      <c r="AB75" s="77"/>
      <c r="AC75" s="77"/>
      <c r="AD75" s="77"/>
      <c r="AE75" s="77"/>
      <c r="AF75" s="77"/>
      <c r="AG75" s="77"/>
      <c r="AH75" s="77"/>
      <c r="AI75" s="77"/>
      <c r="AJ75" s="77"/>
      <c r="AK75" s="77"/>
      <c r="AL75" s="77"/>
      <c r="AM75" s="77"/>
      <c r="AN75" s="77"/>
      <c r="AO75" s="77"/>
      <c r="AP75" s="77"/>
      <c r="AQ75" s="77"/>
      <c r="AR75" s="77"/>
      <c r="AS75" s="77"/>
      <c r="AT75" s="77"/>
      <c r="AU75" s="77"/>
      <c r="AV75" s="77"/>
      <c r="AW75" s="77"/>
      <c r="AX75" s="77"/>
      <c r="AY75" s="77"/>
      <c r="AZ75" s="77"/>
      <c r="BA75" s="77"/>
      <c r="BB75" s="77"/>
      <c r="BC75" s="77"/>
      <c r="BD75" s="77"/>
      <c r="BE75" s="77"/>
      <c r="BF75" s="77"/>
      <c r="BG75" s="77"/>
      <c r="BH75" s="77"/>
      <c r="BI75" s="77"/>
      <c r="BJ75" s="78"/>
    </row>
    <row r="76" spans="1:62" s="79" customFormat="1" x14ac:dyDescent="0.3">
      <c r="A76" s="29">
        <v>74</v>
      </c>
      <c r="B76" s="5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P76" s="76"/>
      <c r="Q76" s="77"/>
      <c r="R76" s="77"/>
      <c r="S76" s="77"/>
      <c r="T76" s="77"/>
      <c r="U76" s="77"/>
      <c r="V76" s="77"/>
      <c r="W76" s="77"/>
      <c r="X76" s="77"/>
      <c r="Y76" s="77"/>
      <c r="Z76" s="77"/>
      <c r="AA76" s="77"/>
      <c r="AB76" s="77"/>
      <c r="AC76" s="77"/>
      <c r="AD76" s="77"/>
      <c r="AE76" s="77"/>
      <c r="AF76" s="77"/>
      <c r="AG76" s="77"/>
      <c r="AH76" s="77"/>
      <c r="AI76" s="77"/>
      <c r="AJ76" s="77"/>
      <c r="AK76" s="77"/>
      <c r="AL76" s="77"/>
      <c r="AM76" s="77"/>
      <c r="AN76" s="77"/>
      <c r="AO76" s="77"/>
      <c r="AP76" s="77"/>
      <c r="AQ76" s="77"/>
      <c r="AR76" s="77"/>
      <c r="AS76" s="77"/>
      <c r="AT76" s="77"/>
      <c r="AU76" s="77"/>
      <c r="AV76" s="77"/>
      <c r="AW76" s="77"/>
      <c r="AX76" s="77"/>
      <c r="AY76" s="77"/>
      <c r="AZ76" s="77"/>
      <c r="BA76" s="77"/>
      <c r="BB76" s="77"/>
      <c r="BC76" s="77"/>
      <c r="BD76" s="77"/>
      <c r="BE76" s="77"/>
      <c r="BF76" s="77"/>
      <c r="BG76" s="77"/>
      <c r="BH76" s="77"/>
      <c r="BI76" s="77"/>
      <c r="BJ76" s="78"/>
    </row>
    <row r="77" spans="1:62" s="79" customFormat="1" x14ac:dyDescent="0.3">
      <c r="A77" s="29">
        <v>75</v>
      </c>
      <c r="B77" s="5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P77" s="76"/>
      <c r="Q77" s="77"/>
      <c r="R77" s="77"/>
      <c r="S77" s="77"/>
      <c r="T77" s="77"/>
      <c r="U77" s="77"/>
      <c r="V77" s="77"/>
      <c r="W77" s="77"/>
      <c r="X77" s="77"/>
      <c r="Y77" s="77"/>
      <c r="Z77" s="77"/>
      <c r="AA77" s="77"/>
      <c r="AB77" s="77"/>
      <c r="AC77" s="77"/>
      <c r="AD77" s="77"/>
      <c r="AE77" s="77"/>
      <c r="AF77" s="77"/>
      <c r="AG77" s="77"/>
      <c r="AH77" s="77"/>
      <c r="AI77" s="77"/>
      <c r="AJ77" s="77"/>
      <c r="AK77" s="77"/>
      <c r="AL77" s="77"/>
      <c r="AM77" s="77"/>
      <c r="AN77" s="77"/>
      <c r="AO77" s="77"/>
      <c r="AP77" s="77"/>
      <c r="AQ77" s="77"/>
      <c r="AR77" s="77"/>
      <c r="AS77" s="77"/>
      <c r="AT77" s="77"/>
      <c r="AU77" s="77"/>
      <c r="AV77" s="77"/>
      <c r="AW77" s="77"/>
      <c r="AX77" s="77"/>
      <c r="AY77" s="77"/>
      <c r="AZ77" s="77"/>
      <c r="BA77" s="77"/>
      <c r="BB77" s="77"/>
      <c r="BC77" s="77"/>
      <c r="BD77" s="77"/>
      <c r="BE77" s="77"/>
      <c r="BF77" s="77"/>
      <c r="BG77" s="77"/>
      <c r="BH77" s="77"/>
      <c r="BI77" s="77"/>
      <c r="BJ77" s="78"/>
    </row>
    <row r="78" spans="1:62" s="79" customFormat="1" x14ac:dyDescent="0.3">
      <c r="A78" s="29">
        <v>76</v>
      </c>
      <c r="B78" s="5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P78" s="76"/>
      <c r="Q78" s="77"/>
      <c r="R78" s="77"/>
      <c r="S78" s="77"/>
      <c r="T78" s="77"/>
      <c r="U78" s="77"/>
      <c r="V78" s="77"/>
      <c r="W78" s="77"/>
      <c r="X78" s="77"/>
      <c r="Y78" s="77"/>
      <c r="Z78" s="77"/>
      <c r="AA78" s="77"/>
      <c r="AB78" s="77"/>
      <c r="AC78" s="77"/>
      <c r="AD78" s="77"/>
      <c r="AE78" s="77"/>
      <c r="AF78" s="77"/>
      <c r="AG78" s="77"/>
      <c r="AH78" s="77"/>
      <c r="AI78" s="77"/>
      <c r="AJ78" s="77"/>
      <c r="AK78" s="77"/>
      <c r="AL78" s="77"/>
      <c r="AM78" s="77"/>
      <c r="AN78" s="77"/>
      <c r="AO78" s="77"/>
      <c r="AP78" s="77"/>
      <c r="AQ78" s="77"/>
      <c r="AR78" s="77"/>
      <c r="AS78" s="77"/>
      <c r="AT78" s="77"/>
      <c r="AU78" s="77"/>
      <c r="AV78" s="77"/>
      <c r="AW78" s="77"/>
      <c r="AX78" s="77"/>
      <c r="AY78" s="77"/>
      <c r="AZ78" s="77"/>
      <c r="BA78" s="77"/>
      <c r="BB78" s="77"/>
      <c r="BC78" s="77"/>
      <c r="BD78" s="77"/>
      <c r="BE78" s="77"/>
      <c r="BF78" s="77"/>
      <c r="BG78" s="77"/>
      <c r="BH78" s="77"/>
      <c r="BI78" s="77"/>
      <c r="BJ78" s="78"/>
    </row>
    <row r="79" spans="1:62" s="79" customFormat="1" x14ac:dyDescent="0.3">
      <c r="A79" s="29">
        <v>77</v>
      </c>
      <c r="B79" s="5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P79" s="76"/>
      <c r="Q79" s="77"/>
      <c r="R79" s="77"/>
      <c r="S79" s="77"/>
      <c r="T79" s="77"/>
      <c r="U79" s="77"/>
      <c r="V79" s="77"/>
      <c r="W79" s="77"/>
      <c r="X79" s="77"/>
      <c r="Y79" s="77"/>
      <c r="Z79" s="77"/>
      <c r="AA79" s="77"/>
      <c r="AB79" s="77"/>
      <c r="AC79" s="77"/>
      <c r="AD79" s="77"/>
      <c r="AE79" s="77"/>
      <c r="AF79" s="77"/>
      <c r="AG79" s="77"/>
      <c r="AH79" s="77"/>
      <c r="AI79" s="77"/>
      <c r="AJ79" s="77"/>
      <c r="AK79" s="77"/>
      <c r="AL79" s="77"/>
      <c r="AM79" s="77"/>
      <c r="AN79" s="77"/>
      <c r="AO79" s="77"/>
      <c r="AP79" s="77"/>
      <c r="AQ79" s="77"/>
      <c r="AR79" s="77"/>
      <c r="AS79" s="77"/>
      <c r="AT79" s="77"/>
      <c r="AU79" s="77"/>
      <c r="AV79" s="77"/>
      <c r="AW79" s="77"/>
      <c r="AX79" s="77"/>
      <c r="AY79" s="77"/>
      <c r="AZ79" s="77"/>
      <c r="BA79" s="77"/>
      <c r="BB79" s="77"/>
      <c r="BC79" s="77"/>
      <c r="BD79" s="77"/>
      <c r="BE79" s="77"/>
      <c r="BF79" s="77"/>
      <c r="BG79" s="77"/>
      <c r="BH79" s="77"/>
      <c r="BI79" s="77"/>
      <c r="BJ79" s="78"/>
    </row>
    <row r="80" spans="1:62" s="79" customFormat="1" x14ac:dyDescent="0.3">
      <c r="A80" s="29">
        <v>78</v>
      </c>
      <c r="B80" s="5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P80" s="76"/>
      <c r="Q80" s="77"/>
      <c r="R80" s="77"/>
      <c r="S80" s="77"/>
      <c r="T80" s="77"/>
      <c r="U80" s="77"/>
      <c r="V80" s="77"/>
      <c r="W80" s="77"/>
      <c r="X80" s="77"/>
      <c r="Y80" s="77"/>
      <c r="Z80" s="77"/>
      <c r="AA80" s="77"/>
      <c r="AB80" s="77"/>
      <c r="AC80" s="77"/>
      <c r="AD80" s="77"/>
      <c r="AE80" s="77"/>
      <c r="AF80" s="77"/>
      <c r="AG80" s="77"/>
      <c r="AH80" s="77"/>
      <c r="AI80" s="77"/>
      <c r="AJ80" s="77"/>
      <c r="AK80" s="77"/>
      <c r="AL80" s="77"/>
      <c r="AM80" s="77"/>
      <c r="AN80" s="77"/>
      <c r="AO80" s="77"/>
      <c r="AP80" s="77"/>
      <c r="AQ80" s="77"/>
      <c r="AR80" s="77"/>
      <c r="AS80" s="77"/>
      <c r="AT80" s="77"/>
      <c r="AU80" s="77"/>
      <c r="AV80" s="77"/>
      <c r="AW80" s="77"/>
      <c r="AX80" s="77"/>
      <c r="AY80" s="77"/>
      <c r="AZ80" s="77"/>
      <c r="BA80" s="77"/>
      <c r="BB80" s="77"/>
      <c r="BC80" s="77"/>
      <c r="BD80" s="77"/>
      <c r="BE80" s="77"/>
      <c r="BF80" s="77"/>
      <c r="BG80" s="77"/>
      <c r="BH80" s="77"/>
      <c r="BI80" s="77"/>
      <c r="BJ80" s="78"/>
    </row>
    <row r="81" spans="1:62" s="79" customFormat="1" x14ac:dyDescent="0.3">
      <c r="A81" s="29">
        <v>79</v>
      </c>
      <c r="B81" s="5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P81" s="76"/>
      <c r="Q81" s="77"/>
      <c r="R81" s="77"/>
      <c r="S81" s="77"/>
      <c r="T81" s="77"/>
      <c r="U81" s="77"/>
      <c r="V81" s="77"/>
      <c r="W81" s="77"/>
      <c r="X81" s="77"/>
      <c r="Y81" s="77"/>
      <c r="Z81" s="77"/>
      <c r="AA81" s="77"/>
      <c r="AB81" s="77"/>
      <c r="AC81" s="77"/>
      <c r="AD81" s="77"/>
      <c r="AE81" s="77"/>
      <c r="AF81" s="77"/>
      <c r="AG81" s="77"/>
      <c r="AH81" s="77"/>
      <c r="AI81" s="77"/>
      <c r="AJ81" s="77"/>
      <c r="AK81" s="77"/>
      <c r="AL81" s="77"/>
      <c r="AM81" s="77"/>
      <c r="AN81" s="77"/>
      <c r="AO81" s="77"/>
      <c r="AP81" s="77"/>
      <c r="AQ81" s="77"/>
      <c r="AR81" s="77"/>
      <c r="AS81" s="77"/>
      <c r="AT81" s="77"/>
      <c r="AU81" s="77"/>
      <c r="AV81" s="77"/>
      <c r="AW81" s="77"/>
      <c r="AX81" s="77"/>
      <c r="AY81" s="77"/>
      <c r="AZ81" s="77"/>
      <c r="BA81" s="77"/>
      <c r="BB81" s="77"/>
      <c r="BC81" s="77"/>
      <c r="BD81" s="77"/>
      <c r="BE81" s="77"/>
      <c r="BF81" s="77"/>
      <c r="BG81" s="77"/>
      <c r="BH81" s="77"/>
      <c r="BI81" s="77"/>
      <c r="BJ81" s="78"/>
    </row>
    <row r="82" spans="1:62" s="79" customFormat="1" x14ac:dyDescent="0.3">
      <c r="A82" s="29">
        <v>80</v>
      </c>
      <c r="B82" s="5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P82" s="76"/>
      <c r="Q82" s="77"/>
      <c r="R82" s="77"/>
      <c r="S82" s="77"/>
      <c r="T82" s="77"/>
      <c r="U82" s="77"/>
      <c r="V82" s="77"/>
      <c r="W82" s="77"/>
      <c r="X82" s="77"/>
      <c r="Y82" s="77"/>
      <c r="Z82" s="77"/>
      <c r="AA82" s="77"/>
      <c r="AB82" s="77"/>
      <c r="AC82" s="77"/>
      <c r="AD82" s="77"/>
      <c r="AE82" s="77"/>
      <c r="AF82" s="77"/>
      <c r="AG82" s="77"/>
      <c r="AH82" s="77"/>
      <c r="AI82" s="77"/>
      <c r="AJ82" s="77"/>
      <c r="AK82" s="77"/>
      <c r="AL82" s="77"/>
      <c r="AM82" s="77"/>
      <c r="AN82" s="77"/>
      <c r="AO82" s="77"/>
      <c r="AP82" s="77"/>
      <c r="AQ82" s="77"/>
      <c r="AR82" s="77"/>
      <c r="AS82" s="77"/>
      <c r="AT82" s="77"/>
      <c r="AU82" s="77"/>
      <c r="AV82" s="77"/>
      <c r="AW82" s="77"/>
      <c r="AX82" s="77"/>
      <c r="AY82" s="77"/>
      <c r="AZ82" s="77"/>
      <c r="BA82" s="77"/>
      <c r="BB82" s="77"/>
      <c r="BC82" s="77"/>
      <c r="BD82" s="77"/>
      <c r="BE82" s="77"/>
      <c r="BF82" s="77"/>
      <c r="BG82" s="77"/>
      <c r="BH82" s="77"/>
      <c r="BI82" s="77"/>
      <c r="BJ82" s="78"/>
    </row>
    <row r="83" spans="1:62" s="79" customFormat="1" x14ac:dyDescent="0.3">
      <c r="A83" s="29">
        <v>81</v>
      </c>
      <c r="B83" s="5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P83" s="76"/>
      <c r="Q83" s="77"/>
      <c r="R83" s="77"/>
      <c r="S83" s="77"/>
      <c r="T83" s="77"/>
      <c r="U83" s="77"/>
      <c r="V83" s="77"/>
      <c r="W83" s="77"/>
      <c r="X83" s="77"/>
      <c r="Y83" s="77"/>
      <c r="Z83" s="77"/>
      <c r="AA83" s="77"/>
      <c r="AB83" s="77"/>
      <c r="AC83" s="77"/>
      <c r="AD83" s="77"/>
      <c r="AE83" s="77"/>
      <c r="AF83" s="77"/>
      <c r="AG83" s="77"/>
      <c r="AH83" s="77"/>
      <c r="AI83" s="77"/>
      <c r="AJ83" s="77"/>
      <c r="AK83" s="77"/>
      <c r="AL83" s="77"/>
      <c r="AM83" s="77"/>
      <c r="AN83" s="77"/>
      <c r="AO83" s="77"/>
      <c r="AP83" s="77"/>
      <c r="AQ83" s="77"/>
      <c r="AR83" s="77"/>
      <c r="AS83" s="77"/>
      <c r="AT83" s="77"/>
      <c r="AU83" s="77"/>
      <c r="AV83" s="77"/>
      <c r="AW83" s="77"/>
      <c r="AX83" s="77"/>
      <c r="AY83" s="77"/>
      <c r="AZ83" s="77"/>
      <c r="BA83" s="77"/>
      <c r="BB83" s="77"/>
      <c r="BC83" s="77"/>
      <c r="BD83" s="77"/>
      <c r="BE83" s="77"/>
      <c r="BF83" s="77"/>
      <c r="BG83" s="77"/>
      <c r="BH83" s="77"/>
      <c r="BI83" s="77"/>
      <c r="BJ83" s="78"/>
    </row>
    <row r="84" spans="1:62" s="79" customFormat="1" x14ac:dyDescent="0.3">
      <c r="A84" s="29">
        <v>82</v>
      </c>
      <c r="B84" s="5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P84" s="76"/>
      <c r="Q84" s="77"/>
      <c r="R84" s="77"/>
      <c r="S84" s="77"/>
      <c r="T84" s="77"/>
      <c r="U84" s="77"/>
      <c r="V84" s="77"/>
      <c r="W84" s="77"/>
      <c r="X84" s="77"/>
      <c r="Y84" s="77"/>
      <c r="Z84" s="77"/>
      <c r="AA84" s="77"/>
      <c r="AB84" s="77"/>
      <c r="AC84" s="77"/>
      <c r="AD84" s="77"/>
      <c r="AE84" s="77"/>
      <c r="AF84" s="77"/>
      <c r="AG84" s="77"/>
      <c r="AH84" s="77"/>
      <c r="AI84" s="77"/>
      <c r="AJ84" s="77"/>
      <c r="AK84" s="77"/>
      <c r="AL84" s="77"/>
      <c r="AM84" s="77"/>
      <c r="AN84" s="77"/>
      <c r="AO84" s="77"/>
      <c r="AP84" s="77"/>
      <c r="AQ84" s="77"/>
      <c r="AR84" s="77"/>
      <c r="AS84" s="77"/>
      <c r="AT84" s="77"/>
      <c r="AU84" s="77"/>
      <c r="AV84" s="77"/>
      <c r="AW84" s="77"/>
      <c r="AX84" s="77"/>
      <c r="AY84" s="77"/>
      <c r="AZ84" s="77"/>
      <c r="BA84" s="77"/>
      <c r="BB84" s="77"/>
      <c r="BC84" s="77"/>
      <c r="BD84" s="77"/>
      <c r="BE84" s="77"/>
      <c r="BF84" s="77"/>
      <c r="BG84" s="77"/>
      <c r="BH84" s="77"/>
      <c r="BI84" s="77"/>
      <c r="BJ84" s="78"/>
    </row>
    <row r="85" spans="1:62" s="79" customFormat="1" x14ac:dyDescent="0.3">
      <c r="A85" s="29">
        <v>83</v>
      </c>
      <c r="B85" s="5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P85" s="76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  <c r="AG85" s="77"/>
      <c r="AH85" s="77"/>
      <c r="AI85" s="77"/>
      <c r="AJ85" s="77"/>
      <c r="AK85" s="77"/>
      <c r="AL85" s="77"/>
      <c r="AM85" s="77"/>
      <c r="AN85" s="77"/>
      <c r="AO85" s="77"/>
      <c r="AP85" s="77"/>
      <c r="AQ85" s="77"/>
      <c r="AR85" s="77"/>
      <c r="AS85" s="77"/>
      <c r="AT85" s="77"/>
      <c r="AU85" s="77"/>
      <c r="AV85" s="77"/>
      <c r="AW85" s="77"/>
      <c r="AX85" s="77"/>
      <c r="AY85" s="77"/>
      <c r="AZ85" s="77"/>
      <c r="BA85" s="77"/>
      <c r="BB85" s="77"/>
      <c r="BC85" s="77"/>
      <c r="BD85" s="77"/>
      <c r="BE85" s="77"/>
      <c r="BF85" s="77"/>
      <c r="BG85" s="77"/>
      <c r="BH85" s="77"/>
      <c r="BI85" s="77"/>
      <c r="BJ85" s="78"/>
    </row>
    <row r="86" spans="1:62" s="79" customFormat="1" x14ac:dyDescent="0.3">
      <c r="A86" s="29">
        <v>84</v>
      </c>
      <c r="B86" s="5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P86" s="76"/>
      <c r="Q86" s="77"/>
      <c r="R86" s="77"/>
      <c r="S86" s="77"/>
      <c r="T86" s="77"/>
      <c r="U86" s="77"/>
      <c r="V86" s="77"/>
      <c r="W86" s="77"/>
      <c r="X86" s="77"/>
      <c r="Y86" s="77"/>
      <c r="Z86" s="77"/>
      <c r="AA86" s="77"/>
      <c r="AB86" s="77"/>
      <c r="AC86" s="77"/>
      <c r="AD86" s="77"/>
      <c r="AE86" s="77"/>
      <c r="AF86" s="77"/>
      <c r="AG86" s="77"/>
      <c r="AH86" s="77"/>
      <c r="AI86" s="77"/>
      <c r="AJ86" s="77"/>
      <c r="AK86" s="77"/>
      <c r="AL86" s="77"/>
      <c r="AM86" s="77"/>
      <c r="AN86" s="77"/>
      <c r="AO86" s="77"/>
      <c r="AP86" s="77"/>
      <c r="AQ86" s="77"/>
      <c r="AR86" s="77"/>
      <c r="AS86" s="77"/>
      <c r="AT86" s="77"/>
      <c r="AU86" s="77"/>
      <c r="AV86" s="77"/>
      <c r="AW86" s="77"/>
      <c r="AX86" s="77"/>
      <c r="AY86" s="77"/>
      <c r="AZ86" s="77"/>
      <c r="BA86" s="77"/>
      <c r="BB86" s="77"/>
      <c r="BC86" s="77"/>
      <c r="BD86" s="77"/>
      <c r="BE86" s="77"/>
      <c r="BF86" s="77"/>
      <c r="BG86" s="77"/>
      <c r="BH86" s="77"/>
      <c r="BI86" s="77"/>
      <c r="BJ86" s="78"/>
    </row>
    <row r="87" spans="1:62" s="79" customFormat="1" x14ac:dyDescent="0.3">
      <c r="A87" s="29">
        <v>85</v>
      </c>
      <c r="B87" s="5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P87" s="76"/>
      <c r="Q87" s="77"/>
      <c r="R87" s="77"/>
      <c r="S87" s="77"/>
      <c r="T87" s="77"/>
      <c r="U87" s="77"/>
      <c r="V87" s="77"/>
      <c r="W87" s="77"/>
      <c r="X87" s="77"/>
      <c r="Y87" s="77"/>
      <c r="Z87" s="77"/>
      <c r="AA87" s="77"/>
      <c r="AB87" s="77"/>
      <c r="AC87" s="77"/>
      <c r="AD87" s="77"/>
      <c r="AE87" s="77"/>
      <c r="AF87" s="77"/>
      <c r="AG87" s="77"/>
      <c r="AH87" s="77"/>
      <c r="AI87" s="77"/>
      <c r="AJ87" s="77"/>
      <c r="AK87" s="77"/>
      <c r="AL87" s="77"/>
      <c r="AM87" s="77"/>
      <c r="AN87" s="77"/>
      <c r="AO87" s="77"/>
      <c r="AP87" s="77"/>
      <c r="AQ87" s="77"/>
      <c r="AR87" s="77"/>
      <c r="AS87" s="77"/>
      <c r="AT87" s="77"/>
      <c r="AU87" s="77"/>
      <c r="AV87" s="77"/>
      <c r="AW87" s="77"/>
      <c r="AX87" s="77"/>
      <c r="AY87" s="77"/>
      <c r="AZ87" s="77"/>
      <c r="BA87" s="77"/>
      <c r="BB87" s="77"/>
      <c r="BC87" s="77"/>
      <c r="BD87" s="77"/>
      <c r="BE87" s="77"/>
      <c r="BF87" s="77"/>
      <c r="BG87" s="77"/>
      <c r="BH87" s="77"/>
      <c r="BI87" s="77"/>
      <c r="BJ87" s="78"/>
    </row>
    <row r="88" spans="1:62" s="79" customFormat="1" x14ac:dyDescent="0.3">
      <c r="A88" s="29">
        <v>86</v>
      </c>
      <c r="B88" s="5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P88" s="76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  <c r="AB88" s="77"/>
      <c r="AC88" s="77"/>
      <c r="AD88" s="77"/>
      <c r="AE88" s="77"/>
      <c r="AF88" s="77"/>
      <c r="AG88" s="77"/>
      <c r="AH88" s="77"/>
      <c r="AI88" s="77"/>
      <c r="AJ88" s="77"/>
      <c r="AK88" s="77"/>
      <c r="AL88" s="77"/>
      <c r="AM88" s="77"/>
      <c r="AN88" s="77"/>
      <c r="AO88" s="77"/>
      <c r="AP88" s="77"/>
      <c r="AQ88" s="77"/>
      <c r="AR88" s="77"/>
      <c r="AS88" s="77"/>
      <c r="AT88" s="77"/>
      <c r="AU88" s="77"/>
      <c r="AV88" s="77"/>
      <c r="AW88" s="77"/>
      <c r="AX88" s="77"/>
      <c r="AY88" s="77"/>
      <c r="AZ88" s="77"/>
      <c r="BA88" s="77"/>
      <c r="BB88" s="77"/>
      <c r="BC88" s="77"/>
      <c r="BD88" s="77"/>
      <c r="BE88" s="77"/>
      <c r="BF88" s="77"/>
      <c r="BG88" s="77"/>
      <c r="BH88" s="77"/>
      <c r="BI88" s="77"/>
      <c r="BJ88" s="78"/>
    </row>
    <row r="89" spans="1:62" s="79" customFormat="1" x14ac:dyDescent="0.3">
      <c r="A89" s="29">
        <v>87</v>
      </c>
      <c r="B89" s="5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P89" s="76"/>
      <c r="Q89" s="77"/>
      <c r="R89" s="77"/>
      <c r="S89" s="77"/>
      <c r="T89" s="77"/>
      <c r="U89" s="77"/>
      <c r="V89" s="77"/>
      <c r="W89" s="77"/>
      <c r="X89" s="77"/>
      <c r="Y89" s="77"/>
      <c r="Z89" s="77"/>
      <c r="AA89" s="77"/>
      <c r="AB89" s="77"/>
      <c r="AC89" s="77"/>
      <c r="AD89" s="77"/>
      <c r="AE89" s="77"/>
      <c r="AF89" s="77"/>
      <c r="AG89" s="77"/>
      <c r="AH89" s="77"/>
      <c r="AI89" s="77"/>
      <c r="AJ89" s="77"/>
      <c r="AK89" s="77"/>
      <c r="AL89" s="77"/>
      <c r="AM89" s="77"/>
      <c r="AN89" s="77"/>
      <c r="AO89" s="77"/>
      <c r="AP89" s="77"/>
      <c r="AQ89" s="77"/>
      <c r="AR89" s="77"/>
      <c r="AS89" s="77"/>
      <c r="AT89" s="77"/>
      <c r="AU89" s="77"/>
      <c r="AV89" s="77"/>
      <c r="AW89" s="77"/>
      <c r="AX89" s="77"/>
      <c r="AY89" s="77"/>
      <c r="AZ89" s="77"/>
      <c r="BA89" s="77"/>
      <c r="BB89" s="77"/>
      <c r="BC89" s="77"/>
      <c r="BD89" s="77"/>
      <c r="BE89" s="77"/>
      <c r="BF89" s="77"/>
      <c r="BG89" s="77"/>
      <c r="BH89" s="77"/>
      <c r="BI89" s="77"/>
      <c r="BJ89" s="78"/>
    </row>
    <row r="90" spans="1:62" s="79" customFormat="1" x14ac:dyDescent="0.3">
      <c r="A90" s="29">
        <v>88</v>
      </c>
      <c r="B90" s="5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P90" s="76"/>
      <c r="Q90" s="77"/>
      <c r="R90" s="77"/>
      <c r="S90" s="77"/>
      <c r="T90" s="77"/>
      <c r="U90" s="77"/>
      <c r="V90" s="77"/>
      <c r="W90" s="77"/>
      <c r="X90" s="77"/>
      <c r="Y90" s="77"/>
      <c r="Z90" s="77"/>
      <c r="AA90" s="77"/>
      <c r="AB90" s="77"/>
      <c r="AC90" s="77"/>
      <c r="AD90" s="77"/>
      <c r="AE90" s="77"/>
      <c r="AF90" s="77"/>
      <c r="AG90" s="77"/>
      <c r="AH90" s="77"/>
      <c r="AI90" s="77"/>
      <c r="AJ90" s="77"/>
      <c r="AK90" s="77"/>
      <c r="AL90" s="77"/>
      <c r="AM90" s="77"/>
      <c r="AN90" s="77"/>
      <c r="AO90" s="77"/>
      <c r="AP90" s="77"/>
      <c r="AQ90" s="77"/>
      <c r="AR90" s="77"/>
      <c r="AS90" s="77"/>
      <c r="AT90" s="77"/>
      <c r="AU90" s="77"/>
      <c r="AV90" s="77"/>
      <c r="AW90" s="77"/>
      <c r="AX90" s="77"/>
      <c r="AY90" s="77"/>
      <c r="AZ90" s="77"/>
      <c r="BA90" s="77"/>
      <c r="BB90" s="77"/>
      <c r="BC90" s="77"/>
      <c r="BD90" s="77"/>
      <c r="BE90" s="77"/>
      <c r="BF90" s="77"/>
      <c r="BG90" s="77"/>
      <c r="BH90" s="77"/>
      <c r="BI90" s="77"/>
      <c r="BJ90" s="78"/>
    </row>
    <row r="91" spans="1:62" s="79" customFormat="1" x14ac:dyDescent="0.3">
      <c r="A91" s="29">
        <v>89</v>
      </c>
      <c r="B91" s="5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P91" s="76"/>
      <c r="Q91" s="77"/>
      <c r="R91" s="77"/>
      <c r="S91" s="77"/>
      <c r="T91" s="77"/>
      <c r="U91" s="77"/>
      <c r="V91" s="77"/>
      <c r="W91" s="77"/>
      <c r="X91" s="77"/>
      <c r="Y91" s="77"/>
      <c r="Z91" s="77"/>
      <c r="AA91" s="77"/>
      <c r="AB91" s="77"/>
      <c r="AC91" s="77"/>
      <c r="AD91" s="77"/>
      <c r="AE91" s="77"/>
      <c r="AF91" s="77"/>
      <c r="AG91" s="77"/>
      <c r="AH91" s="77"/>
      <c r="AI91" s="77"/>
      <c r="AJ91" s="77"/>
      <c r="AK91" s="77"/>
      <c r="AL91" s="77"/>
      <c r="AM91" s="77"/>
      <c r="AN91" s="77"/>
      <c r="AO91" s="77"/>
      <c r="AP91" s="77"/>
      <c r="AQ91" s="77"/>
      <c r="AR91" s="77"/>
      <c r="AS91" s="77"/>
      <c r="AT91" s="77"/>
      <c r="AU91" s="77"/>
      <c r="AV91" s="77"/>
      <c r="AW91" s="77"/>
      <c r="AX91" s="77"/>
      <c r="AY91" s="77"/>
      <c r="AZ91" s="77"/>
      <c r="BA91" s="77"/>
      <c r="BB91" s="77"/>
      <c r="BC91" s="77"/>
      <c r="BD91" s="77"/>
      <c r="BE91" s="77"/>
      <c r="BF91" s="77"/>
      <c r="BG91" s="77"/>
      <c r="BH91" s="77"/>
      <c r="BI91" s="77"/>
      <c r="BJ91" s="78"/>
    </row>
    <row r="92" spans="1:62" s="79" customFormat="1" x14ac:dyDescent="0.3">
      <c r="A92" s="54">
        <v>90</v>
      </c>
      <c r="B92" s="7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80"/>
      <c r="P92" s="81"/>
      <c r="Q92" s="82"/>
      <c r="R92" s="82"/>
      <c r="S92" s="82"/>
      <c r="T92" s="82"/>
      <c r="U92" s="82"/>
      <c r="V92" s="82"/>
      <c r="W92" s="82"/>
      <c r="X92" s="82"/>
      <c r="Y92" s="82"/>
      <c r="Z92" s="82"/>
      <c r="AA92" s="82"/>
      <c r="AB92" s="82"/>
      <c r="AC92" s="82"/>
      <c r="AD92" s="82"/>
      <c r="AE92" s="82"/>
      <c r="AF92" s="82"/>
      <c r="AG92" s="82"/>
      <c r="AH92" s="82"/>
      <c r="AI92" s="82"/>
      <c r="AJ92" s="82"/>
      <c r="AK92" s="82"/>
      <c r="AL92" s="82"/>
      <c r="AM92" s="82"/>
      <c r="AN92" s="82"/>
      <c r="AO92" s="82"/>
      <c r="AP92" s="82"/>
      <c r="AQ92" s="82"/>
      <c r="AR92" s="82"/>
      <c r="AS92" s="82"/>
      <c r="AT92" s="82"/>
      <c r="AU92" s="82"/>
      <c r="AV92" s="82"/>
      <c r="AW92" s="82"/>
      <c r="AX92" s="82"/>
      <c r="AY92" s="82"/>
      <c r="AZ92" s="82"/>
      <c r="BA92" s="82"/>
      <c r="BB92" s="82"/>
      <c r="BC92" s="82"/>
      <c r="BD92" s="82"/>
      <c r="BE92" s="82"/>
      <c r="BF92" s="82"/>
      <c r="BG92" s="82"/>
      <c r="BH92" s="82"/>
      <c r="BI92" s="82"/>
      <c r="BJ92" s="83"/>
    </row>
  </sheetData>
  <hyperlinks>
    <hyperlink ref="A1" location="Índice!A2" display="ÍNDICE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A1:BJ96"/>
  <sheetViews>
    <sheetView workbookViewId="0">
      <pane xSplit="1" ySplit="1" topLeftCell="O2" activePane="bottomRight" state="frozen"/>
      <selection activeCell="W92" sqref="W92"/>
      <selection pane="topRight" activeCell="W92" sqref="W92"/>
      <selection pane="bottomLeft" activeCell="W92" sqref="W92"/>
      <selection pane="bottomRight" activeCell="Q3" sqref="Q3"/>
    </sheetView>
  </sheetViews>
  <sheetFormatPr defaultColWidth="8.85546875" defaultRowHeight="16.5" x14ac:dyDescent="0.3"/>
  <cols>
    <col min="1" max="1" width="8.85546875" style="106" customWidth="1"/>
    <col min="2" max="14" width="11.140625" style="98" hidden="1" customWidth="1"/>
    <col min="15" max="62" width="11.140625" style="98" customWidth="1"/>
    <col min="63" max="16384" width="8.85546875" style="98"/>
  </cols>
  <sheetData>
    <row r="1" spans="1:62" s="93" customFormat="1" ht="35.25" customHeight="1" x14ac:dyDescent="0.3">
      <c r="A1" s="90" t="s">
        <v>12</v>
      </c>
      <c r="B1" s="91">
        <v>2000</v>
      </c>
      <c r="C1" s="91">
        <v>2001</v>
      </c>
      <c r="D1" s="91">
        <v>2002</v>
      </c>
      <c r="E1" s="91">
        <v>2003</v>
      </c>
      <c r="F1" s="91">
        <v>2004</v>
      </c>
      <c r="G1" s="91">
        <v>2005</v>
      </c>
      <c r="H1" s="91">
        <v>2006</v>
      </c>
      <c r="I1" s="91">
        <v>2007</v>
      </c>
      <c r="J1" s="91">
        <v>2008</v>
      </c>
      <c r="K1" s="91">
        <v>2009</v>
      </c>
      <c r="L1" s="91">
        <v>2010</v>
      </c>
      <c r="M1" s="91">
        <v>2011</v>
      </c>
      <c r="N1" s="91">
        <v>2012</v>
      </c>
      <c r="O1" s="91">
        <v>2013</v>
      </c>
      <c r="P1" s="92">
        <v>2014</v>
      </c>
      <c r="Q1" s="91">
        <v>2015</v>
      </c>
      <c r="R1" s="91">
        <v>2016</v>
      </c>
      <c r="S1" s="91">
        <v>2017</v>
      </c>
      <c r="T1" s="91">
        <v>2018</v>
      </c>
      <c r="U1" s="91">
        <v>2019</v>
      </c>
      <c r="V1" s="91">
        <v>2020</v>
      </c>
      <c r="W1" s="91">
        <v>2021</v>
      </c>
      <c r="X1" s="91">
        <v>2022</v>
      </c>
      <c r="Y1" s="91">
        <v>2023</v>
      </c>
      <c r="Z1" s="91">
        <v>2024</v>
      </c>
      <c r="AA1" s="91">
        <v>2025</v>
      </c>
      <c r="AB1" s="91">
        <v>2026</v>
      </c>
      <c r="AC1" s="91">
        <v>2027</v>
      </c>
      <c r="AD1" s="91">
        <v>2028</v>
      </c>
      <c r="AE1" s="91">
        <v>2029</v>
      </c>
      <c r="AF1" s="91">
        <v>2030</v>
      </c>
      <c r="AG1" s="91">
        <v>2031</v>
      </c>
      <c r="AH1" s="91">
        <v>2032</v>
      </c>
      <c r="AI1" s="91">
        <v>2033</v>
      </c>
      <c r="AJ1" s="91">
        <v>2034</v>
      </c>
      <c r="AK1" s="91">
        <v>2035</v>
      </c>
      <c r="AL1" s="91">
        <v>2036</v>
      </c>
      <c r="AM1" s="91">
        <v>2037</v>
      </c>
      <c r="AN1" s="91">
        <v>2038</v>
      </c>
      <c r="AO1" s="91">
        <v>2039</v>
      </c>
      <c r="AP1" s="91">
        <v>2040</v>
      </c>
      <c r="AQ1" s="91">
        <v>2041</v>
      </c>
      <c r="AR1" s="91">
        <v>2042</v>
      </c>
      <c r="AS1" s="91">
        <v>2043</v>
      </c>
      <c r="AT1" s="91">
        <v>2044</v>
      </c>
      <c r="AU1" s="91">
        <v>2045</v>
      </c>
      <c r="AV1" s="91">
        <v>2046</v>
      </c>
      <c r="AW1" s="91">
        <v>2047</v>
      </c>
      <c r="AX1" s="91">
        <v>2048</v>
      </c>
      <c r="AY1" s="91">
        <v>2049</v>
      </c>
      <c r="AZ1" s="91">
        <v>2050</v>
      </c>
      <c r="BA1" s="91">
        <v>2051</v>
      </c>
      <c r="BB1" s="91">
        <v>2052</v>
      </c>
      <c r="BC1" s="91">
        <v>2053</v>
      </c>
      <c r="BD1" s="91">
        <v>2054</v>
      </c>
      <c r="BE1" s="91">
        <v>2055</v>
      </c>
      <c r="BF1" s="91">
        <v>2056</v>
      </c>
      <c r="BG1" s="91">
        <v>2057</v>
      </c>
      <c r="BH1" s="91">
        <v>2058</v>
      </c>
      <c r="BI1" s="91">
        <v>2059</v>
      </c>
      <c r="BJ1" s="91">
        <v>2060</v>
      </c>
    </row>
    <row r="2" spans="1:62" s="113" customFormat="1" x14ac:dyDescent="0.3">
      <c r="A2" s="94">
        <v>0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6"/>
      <c r="Q2" s="97">
        <f>FePensRurH1!Q2</f>
        <v>192.92009864832229</v>
      </c>
      <c r="R2" s="97">
        <f>FePensRurH1!R2</f>
        <v>183.36819302075833</v>
      </c>
      <c r="S2" s="97">
        <f>FePensRurH1!S2</f>
        <v>174.65756556639752</v>
      </c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2"/>
      <c r="BD2" s="112"/>
      <c r="BE2" s="112"/>
      <c r="BF2" s="112"/>
      <c r="BG2" s="112"/>
      <c r="BH2" s="112"/>
      <c r="BI2" s="112"/>
      <c r="BJ2" s="112"/>
    </row>
    <row r="3" spans="1:62" s="113" customFormat="1" x14ac:dyDescent="0.3">
      <c r="A3" s="94">
        <v>1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6"/>
      <c r="Q3" s="99">
        <f>(P2 - IFERROR(INDEX(FePensRurH1!$B$2:$BJ$92,ROW($A3)- 1 - RegraSaída!Q3,COLUMN(Q$1)- 1 - RegraSaída!Q3),0)*PSobreRurH!Q3)*(1-txMortH!Q3*FaPensRurH!Q3) + FePensRurH1!Q3</f>
        <v>220.73635145541056</v>
      </c>
      <c r="R3" s="99">
        <f>(Q2 - IFERROR(INDEX(FePensRurH1!$B$2:$BJ$92,ROW($A3)- 1 - RegraSaída!R3,COLUMN(R$1)- 1 - RegraSaída!R3),0)*PSobreRurH!R3)*(1-txMortH!R3*FaPensRurH!R3) + FePensRurH1!R3</f>
        <v>402.86388531306682</v>
      </c>
      <c r="S3" s="99">
        <f>(R2 - IFERROR(INDEX(FePensRurH1!$B$2:$BJ$92,ROW($A3)- 1 - RegraSaída!S3,COLUMN(S$1)- 1 - RegraSaída!S3),0)*PSobreRurH!S3)*(1-txMortH!S3*FaPensRurH!S3) + FePensRurH1!S3</f>
        <v>383.1442475932439</v>
      </c>
      <c r="T3" s="114">
        <f>IF((S2-IFERROR(INDEX(FePensRurH1!$B$2:$BJ$92,ROW($A3)-1-RegraSaída!T3,COLUMN(T$1)-1-RegraSaída!T3),0)*PSobreRurH!T3)*(1-txMortH!T3*FaPensRurH!T3)&lt;0,0,S2-IFERROR(INDEX(FePensRurH1!$B$2:$BJ$92,ROW($A3)-1-RegraSaída!T3,COLUMN(T$1)-1-RegraSaída!T3),0)*PSobreRurH!T3)*(1-txMortH!T3*FaPensRurH!T3)</f>
        <v>174.65756556639752</v>
      </c>
      <c r="U3" s="114">
        <f>IF((T2-IFERROR(INDEX(FePensRurH1!$B$2:$BJ$92,ROW($A3)-1-RegraSaída!U3,COLUMN(U$1)-1-RegraSaída!U3),0)*PSobreRurH!U3)*(1-txMortH!U3*FaPensRurH!U3)&lt;0,0,T2-IFERROR(INDEX(FePensRurH1!$B$2:$BJ$92,ROW($A3)-1-RegraSaída!U3,COLUMN(U$1)-1-RegraSaída!U3),0)*PSobreRurH!U3)*(1-txMortH!U3*FaPensRurH!U3)</f>
        <v>0</v>
      </c>
      <c r="V3" s="114">
        <f>IF((U2-IFERROR(INDEX(FePensRurH1!$B$2:$BJ$92,ROW($A3)-1-RegraSaída!V3,COLUMN(V$1)-1-RegraSaída!V3),0)*PSobreRurH!V3)*(1-txMortH!V3*FaPensRurH!V3)&lt;0,0,U2-IFERROR(INDEX(FePensRurH1!$B$2:$BJ$92,ROW($A3)-1-RegraSaída!V3,COLUMN(V$1)-1-RegraSaída!V3),0)*PSobreRurH!V3)*(1-txMortH!V3*FaPensRurH!V3)</f>
        <v>0</v>
      </c>
      <c r="W3" s="114">
        <f>IF((V2-IFERROR(INDEX(FePensRurH1!$B$2:$BJ$92,ROW($A3)-1-RegraSaída!W3,COLUMN(W$1)-1-RegraSaída!W3),0)*PSobreRurH!W3)*(1-txMortH!W3*FaPensRurH!W3)&lt;0,0,V2-IFERROR(INDEX(FePensRurH1!$B$2:$BJ$92,ROW($A3)-1-RegraSaída!W3,COLUMN(W$1)-1-RegraSaída!W3),0)*PSobreRurH!W3)*(1-txMortH!W3*FaPensRurH!W3)</f>
        <v>0</v>
      </c>
      <c r="X3" s="114">
        <f>IF((W2-IFERROR(INDEX(FePensRurH1!$B$2:$BJ$92,ROW($A3)-1-RegraSaída!X3,COLUMN(X$1)-1-RegraSaída!X3),0)*PSobreRurH!X3)*(1-txMortH!X3*FaPensRurH!X3)&lt;0,0,W2-IFERROR(INDEX(FePensRurH1!$B$2:$BJ$92,ROW($A3)-1-RegraSaída!X3,COLUMN(X$1)-1-RegraSaída!X3),0)*PSobreRurH!X3)*(1-txMortH!X3*FaPensRurH!X3)</f>
        <v>0</v>
      </c>
      <c r="Y3" s="114">
        <f>IF((X2-IFERROR(INDEX(FePensRurH1!$B$2:$BJ$92,ROW($A3)-1-RegraSaída!Y3,COLUMN(Y$1)-1-RegraSaída!Y3),0)*PSobreRurH!Y3)*(1-txMortH!Y3*FaPensRurH!Y3)&lt;0,0,X2-IFERROR(INDEX(FePensRurH1!$B$2:$BJ$92,ROW($A3)-1-RegraSaída!Y3,COLUMN(Y$1)-1-RegraSaída!Y3),0)*PSobreRurH!Y3)*(1-txMortH!Y3*FaPensRurH!Y3)</f>
        <v>0</v>
      </c>
      <c r="Z3" s="114">
        <f>IF((Y2-IFERROR(INDEX(FePensRurH1!$B$2:$BJ$92,ROW($A3)-1-RegraSaída!Z3,COLUMN(Z$1)-1-RegraSaída!Z3),0)*PSobreRurH!Z3)*(1-txMortH!Z3*FaPensRurH!Z3)&lt;0,0,Y2-IFERROR(INDEX(FePensRurH1!$B$2:$BJ$92,ROW($A3)-1-RegraSaída!Z3,COLUMN(Z$1)-1-RegraSaída!Z3),0)*PSobreRurH!Z3)*(1-txMortH!Z3*FaPensRurH!Z3)</f>
        <v>0</v>
      </c>
      <c r="AA3" s="114">
        <f>IF((Z2-IFERROR(INDEX(FePensRurH1!$B$2:$BJ$92,ROW($A3)-1-RegraSaída!AA3,COLUMN(AA$1)-1-RegraSaída!AA3),0)*PSobreRurH!AA3)*(1-txMortH!AA3*FaPensRurH!AA3)&lt;0,0,Z2-IFERROR(INDEX(FePensRurH1!$B$2:$BJ$92,ROW($A3)-1-RegraSaída!AA3,COLUMN(AA$1)-1-RegraSaída!AA3),0)*PSobreRurH!AA3)*(1-txMortH!AA3*FaPensRurH!AA3)</f>
        <v>0</v>
      </c>
      <c r="AB3" s="114">
        <f>IF((AA2-IFERROR(INDEX(FePensRurH1!$B$2:$BJ$92,ROW($A3)-1-RegraSaída!AB3,COLUMN(AB$1)-1-RegraSaída!AB3),0)*PSobreRurH!AB3)*(1-txMortH!AB3*FaPensRurH!AB3)&lt;0,0,AA2-IFERROR(INDEX(FePensRurH1!$B$2:$BJ$92,ROW($A3)-1-RegraSaída!AB3,COLUMN(AB$1)-1-RegraSaída!AB3),0)*PSobreRurH!AB3)*(1-txMortH!AB3*FaPensRurH!AB3)</f>
        <v>0</v>
      </c>
      <c r="AC3" s="114">
        <f>IF((AB2-IFERROR(INDEX(FePensRurH1!$B$2:$BJ$92,ROW($A3)-1-RegraSaída!AC3,COLUMN(AC$1)-1-RegraSaída!AC3),0)*PSobreRurH!AC3)*(1-txMortH!AC3*FaPensRurH!AC3)&lt;0,0,AB2-IFERROR(INDEX(FePensRurH1!$B$2:$BJ$92,ROW($A3)-1-RegraSaída!AC3,COLUMN(AC$1)-1-RegraSaída!AC3),0)*PSobreRurH!AC3)*(1-txMortH!AC3*FaPensRurH!AC3)</f>
        <v>0</v>
      </c>
      <c r="AD3" s="114">
        <f>IF((AC2-IFERROR(INDEX(FePensRurH1!$B$2:$BJ$92,ROW($A3)-1-RegraSaída!AD3,COLUMN(AD$1)-1-RegraSaída!AD3),0)*PSobreRurH!AD3)*(1-txMortH!AD3*FaPensRurH!AD3)&lt;0,0,AC2-IFERROR(INDEX(FePensRurH1!$B$2:$BJ$92,ROW($A3)-1-RegraSaída!AD3,COLUMN(AD$1)-1-RegraSaída!AD3),0)*PSobreRurH!AD3)*(1-txMortH!AD3*FaPensRurH!AD3)</f>
        <v>0</v>
      </c>
      <c r="AE3" s="114">
        <f>IF((AD2-IFERROR(INDEX(FePensRurH1!$B$2:$BJ$92,ROW($A3)-1-RegraSaída!AE3,COLUMN(AE$1)-1-RegraSaída!AE3),0)*PSobreRurH!AE3)*(1-txMortH!AE3*FaPensRurH!AE3)&lt;0,0,AD2-IFERROR(INDEX(FePensRurH1!$B$2:$BJ$92,ROW($A3)-1-RegraSaída!AE3,COLUMN(AE$1)-1-RegraSaída!AE3),0)*PSobreRurH!AE3)*(1-txMortH!AE3*FaPensRurH!AE3)</f>
        <v>0</v>
      </c>
      <c r="AF3" s="114">
        <f>IF((AE2-IFERROR(INDEX(FePensRurH1!$B$2:$BJ$92,ROW($A3)-1-RegraSaída!AF3,COLUMN(AF$1)-1-RegraSaída!AF3),0)*PSobreRurH!AF3)*(1-txMortH!AF3*FaPensRurH!AF3)&lt;0,0,AE2-IFERROR(INDEX(FePensRurH1!$B$2:$BJ$92,ROW($A3)-1-RegraSaída!AF3,COLUMN(AF$1)-1-RegraSaída!AF3),0)*PSobreRurH!AF3)*(1-txMortH!AF3*FaPensRurH!AF3)</f>
        <v>0</v>
      </c>
      <c r="AG3" s="114">
        <f>IF((AF2-IFERROR(INDEX(FePensRurH1!$B$2:$BJ$92,ROW($A3)-1-RegraSaída!AG3,COLUMN(AG$1)-1-RegraSaída!AG3),0)*PSobreRurH!AG3)*(1-txMortH!AG3*FaPensRurH!AG3)&lt;0,0,AF2-IFERROR(INDEX(FePensRurH1!$B$2:$BJ$92,ROW($A3)-1-RegraSaída!AG3,COLUMN(AG$1)-1-RegraSaída!AG3),0)*PSobreRurH!AG3)*(1-txMortH!AG3*FaPensRurH!AG3)</f>
        <v>0</v>
      </c>
      <c r="AH3" s="114">
        <f>IF((AG2-IFERROR(INDEX(FePensRurH1!$B$2:$BJ$92,ROW($A3)-1-RegraSaída!AH3,COLUMN(AH$1)-1-RegraSaída!AH3),0)*PSobreRurH!AH3)*(1-txMortH!AH3*FaPensRurH!AH3)&lt;0,0,AG2-IFERROR(INDEX(FePensRurH1!$B$2:$BJ$92,ROW($A3)-1-RegraSaída!AH3,COLUMN(AH$1)-1-RegraSaída!AH3),0)*PSobreRurH!AH3)*(1-txMortH!AH3*FaPensRurH!AH3)</f>
        <v>0</v>
      </c>
      <c r="AI3" s="114">
        <f>IF((AH2-IFERROR(INDEX(FePensRurH1!$B$2:$BJ$92,ROW($A3)-1-RegraSaída!AI3,COLUMN(AI$1)-1-RegraSaída!AI3),0)*PSobreRurH!AI3)*(1-txMortH!AI3*FaPensRurH!AI3)&lt;0,0,AH2-IFERROR(INDEX(FePensRurH1!$B$2:$BJ$92,ROW($A3)-1-RegraSaída!AI3,COLUMN(AI$1)-1-RegraSaída!AI3),0)*PSobreRurH!AI3)*(1-txMortH!AI3*FaPensRurH!AI3)</f>
        <v>0</v>
      </c>
      <c r="AJ3" s="114">
        <f>IF((AI2-IFERROR(INDEX(FePensRurH1!$B$2:$BJ$92,ROW($A3)-1-RegraSaída!AJ3,COLUMN(AJ$1)-1-RegraSaída!AJ3),0)*PSobreRurH!AJ3)*(1-txMortH!AJ3*FaPensRurH!AJ3)&lt;0,0,AI2-IFERROR(INDEX(FePensRurH1!$B$2:$BJ$92,ROW($A3)-1-RegraSaída!AJ3,COLUMN(AJ$1)-1-RegraSaída!AJ3),0)*PSobreRurH!AJ3)*(1-txMortH!AJ3*FaPensRurH!AJ3)</f>
        <v>0</v>
      </c>
      <c r="AK3" s="114">
        <f>IF((AJ2-IFERROR(INDEX(FePensRurH1!$B$2:$BJ$92,ROW($A3)-1-RegraSaída!AK3,COLUMN(AK$1)-1-RegraSaída!AK3),0)*PSobreRurH!AK3)*(1-txMortH!AK3*FaPensRurH!AK3)&lt;0,0,AJ2-IFERROR(INDEX(FePensRurH1!$B$2:$BJ$92,ROW($A3)-1-RegraSaída!AK3,COLUMN(AK$1)-1-RegraSaída!AK3),0)*PSobreRurH!AK3)*(1-txMortH!AK3*FaPensRurH!AK3)</f>
        <v>0</v>
      </c>
      <c r="AL3" s="114">
        <f>IF((AK2-IFERROR(INDEX(FePensRurH1!$B$2:$BJ$92,ROW($A3)-1-RegraSaída!AL3,COLUMN(AL$1)-1-RegraSaída!AL3),0)*PSobreRurH!AL3)*(1-txMortH!AL3*FaPensRurH!AL3)&lt;0,0,AK2-IFERROR(INDEX(FePensRurH1!$B$2:$BJ$92,ROW($A3)-1-RegraSaída!AL3,COLUMN(AL$1)-1-RegraSaída!AL3),0)*PSobreRurH!AL3)*(1-txMortH!AL3*FaPensRurH!AL3)</f>
        <v>0</v>
      </c>
      <c r="AM3" s="114">
        <f>IF((AL2-IFERROR(INDEX(FePensRurH1!$B$2:$BJ$92,ROW($A3)-1-RegraSaída!AM3,COLUMN(AM$1)-1-RegraSaída!AM3),0)*PSobreRurH!AM3)*(1-txMortH!AM3*FaPensRurH!AM3)&lt;0,0,AL2-IFERROR(INDEX(FePensRurH1!$B$2:$BJ$92,ROW($A3)-1-RegraSaída!AM3,COLUMN(AM$1)-1-RegraSaída!AM3),0)*PSobreRurH!AM3)*(1-txMortH!AM3*FaPensRurH!AM3)</f>
        <v>0</v>
      </c>
      <c r="AN3" s="114">
        <f>IF((AM2-IFERROR(INDEX(FePensRurH1!$B$2:$BJ$92,ROW($A3)-1-RegraSaída!AN3,COLUMN(AN$1)-1-RegraSaída!AN3),0)*PSobreRurH!AN3)*(1-txMortH!AN3*FaPensRurH!AN3)&lt;0,0,AM2-IFERROR(INDEX(FePensRurH1!$B$2:$BJ$92,ROW($A3)-1-RegraSaída!AN3,COLUMN(AN$1)-1-RegraSaída!AN3),0)*PSobreRurH!AN3)*(1-txMortH!AN3*FaPensRurH!AN3)</f>
        <v>0</v>
      </c>
      <c r="AO3" s="114">
        <f>IF((AN2-IFERROR(INDEX(FePensRurH1!$B$2:$BJ$92,ROW($A3)-1-RegraSaída!AO3,COLUMN(AO$1)-1-RegraSaída!AO3),0)*PSobreRurH!AO3)*(1-txMortH!AO3*FaPensRurH!AO3)&lt;0,0,AN2-IFERROR(INDEX(FePensRurH1!$B$2:$BJ$92,ROW($A3)-1-RegraSaída!AO3,COLUMN(AO$1)-1-RegraSaída!AO3),0)*PSobreRurH!AO3)*(1-txMortH!AO3*FaPensRurH!AO3)</f>
        <v>0</v>
      </c>
      <c r="AP3" s="114">
        <f>IF((AO2-IFERROR(INDEX(FePensRurH1!$B$2:$BJ$92,ROW($A3)-1-RegraSaída!AP3,COLUMN(AP$1)-1-RegraSaída!AP3),0)*PSobreRurH!AP3)*(1-txMortH!AP3*FaPensRurH!AP3)&lt;0,0,AO2-IFERROR(INDEX(FePensRurH1!$B$2:$BJ$92,ROW($A3)-1-RegraSaída!AP3,COLUMN(AP$1)-1-RegraSaída!AP3),0)*PSobreRurH!AP3)*(1-txMortH!AP3*FaPensRurH!AP3)</f>
        <v>0</v>
      </c>
      <c r="AQ3" s="114">
        <f>IF((AP2-IFERROR(INDEX(FePensRurH1!$B$2:$BJ$92,ROW($A3)-1-RegraSaída!AQ3,COLUMN(AQ$1)-1-RegraSaída!AQ3),0)*PSobreRurH!AQ3)*(1-txMortH!AQ3*FaPensRurH!AQ3)&lt;0,0,AP2-IFERROR(INDEX(FePensRurH1!$B$2:$BJ$92,ROW($A3)-1-RegraSaída!AQ3,COLUMN(AQ$1)-1-RegraSaída!AQ3),0)*PSobreRurH!AQ3)*(1-txMortH!AQ3*FaPensRurH!AQ3)</f>
        <v>0</v>
      </c>
      <c r="AR3" s="114">
        <f>IF((AQ2-IFERROR(INDEX(FePensRurH1!$B$2:$BJ$92,ROW($A3)-1-RegraSaída!AR3,COLUMN(AR$1)-1-RegraSaída!AR3),0)*PSobreRurH!AR3)*(1-txMortH!AR3*FaPensRurH!AR3)&lt;0,0,AQ2-IFERROR(INDEX(FePensRurH1!$B$2:$BJ$92,ROW($A3)-1-RegraSaída!AR3,COLUMN(AR$1)-1-RegraSaída!AR3),0)*PSobreRurH!AR3)*(1-txMortH!AR3*FaPensRurH!AR3)</f>
        <v>0</v>
      </c>
      <c r="AS3" s="114">
        <f>IF((AR2-IFERROR(INDEX(FePensRurH1!$B$2:$BJ$92,ROW($A3)-1-RegraSaída!AS3,COLUMN(AS$1)-1-RegraSaída!AS3),0)*PSobreRurH!AS3)*(1-txMortH!AS3*FaPensRurH!AS3)&lt;0,0,AR2-IFERROR(INDEX(FePensRurH1!$B$2:$BJ$92,ROW($A3)-1-RegraSaída!AS3,COLUMN(AS$1)-1-RegraSaída!AS3),0)*PSobreRurH!AS3)*(1-txMortH!AS3*FaPensRurH!AS3)</f>
        <v>0</v>
      </c>
      <c r="AT3" s="114">
        <f>IF((AS2-IFERROR(INDEX(FePensRurH1!$B$2:$BJ$92,ROW($A3)-1-RegraSaída!AT3,COLUMN(AT$1)-1-RegraSaída!AT3),0)*PSobreRurH!AT3)*(1-txMortH!AT3*FaPensRurH!AT3)&lt;0,0,AS2-IFERROR(INDEX(FePensRurH1!$B$2:$BJ$92,ROW($A3)-1-RegraSaída!AT3,COLUMN(AT$1)-1-RegraSaída!AT3),0)*PSobreRurH!AT3)*(1-txMortH!AT3*FaPensRurH!AT3)</f>
        <v>0</v>
      </c>
      <c r="AU3" s="114">
        <f>IF((AT2-IFERROR(INDEX(FePensRurH1!$B$2:$BJ$92,ROW($A3)-1-RegraSaída!AU3,COLUMN(AU$1)-1-RegraSaída!AU3),0)*PSobreRurH!AU3)*(1-txMortH!AU3*FaPensRurH!AU3)&lt;0,0,AT2-IFERROR(INDEX(FePensRurH1!$B$2:$BJ$92,ROW($A3)-1-RegraSaída!AU3,COLUMN(AU$1)-1-RegraSaída!AU3),0)*PSobreRurH!AU3)*(1-txMortH!AU3*FaPensRurH!AU3)</f>
        <v>0</v>
      </c>
      <c r="AV3" s="114">
        <f>IF((AU2-IFERROR(INDEX(FePensRurH1!$B$2:$BJ$92,ROW($A3)-1-RegraSaída!AV3,COLUMN(AV$1)-1-RegraSaída!AV3),0)*PSobreRurH!AV3)*(1-txMortH!AV3*FaPensRurH!AV3)&lt;0,0,AU2-IFERROR(INDEX(FePensRurH1!$B$2:$BJ$92,ROW($A3)-1-RegraSaída!AV3,COLUMN(AV$1)-1-RegraSaída!AV3),0)*PSobreRurH!AV3)*(1-txMortH!AV3*FaPensRurH!AV3)</f>
        <v>0</v>
      </c>
      <c r="AW3" s="114">
        <f>IF((AV2-IFERROR(INDEX(FePensRurH1!$B$2:$BJ$92,ROW($A3)-1-RegraSaída!AW3,COLUMN(AW$1)-1-RegraSaída!AW3),0)*PSobreRurH!AW3)*(1-txMortH!AW3*FaPensRurH!AW3)&lt;0,0,AV2-IFERROR(INDEX(FePensRurH1!$B$2:$BJ$92,ROW($A3)-1-RegraSaída!AW3,COLUMN(AW$1)-1-RegraSaída!AW3),0)*PSobreRurH!AW3)*(1-txMortH!AW3*FaPensRurH!AW3)</f>
        <v>0</v>
      </c>
      <c r="AX3" s="114">
        <f>IF((AW2-IFERROR(INDEX(FePensRurH1!$B$2:$BJ$92,ROW($A3)-1-RegraSaída!AX3,COLUMN(AX$1)-1-RegraSaída!AX3),0)*PSobreRurH!AX3)*(1-txMortH!AX3*FaPensRurH!AX3)&lt;0,0,AW2-IFERROR(INDEX(FePensRurH1!$B$2:$BJ$92,ROW($A3)-1-RegraSaída!AX3,COLUMN(AX$1)-1-RegraSaída!AX3),0)*PSobreRurH!AX3)*(1-txMortH!AX3*FaPensRurH!AX3)</f>
        <v>0</v>
      </c>
      <c r="AY3" s="114">
        <f>IF((AX2-IFERROR(INDEX(FePensRurH1!$B$2:$BJ$92,ROW($A3)-1-RegraSaída!AY3,COLUMN(AY$1)-1-RegraSaída!AY3),0)*PSobreRurH!AY3)*(1-txMortH!AY3*FaPensRurH!AY3)&lt;0,0,AX2-IFERROR(INDEX(FePensRurH1!$B$2:$BJ$92,ROW($A3)-1-RegraSaída!AY3,COLUMN(AY$1)-1-RegraSaída!AY3),0)*PSobreRurH!AY3)*(1-txMortH!AY3*FaPensRurH!AY3)</f>
        <v>0</v>
      </c>
      <c r="AZ3" s="114">
        <f>IF((AY2-IFERROR(INDEX(FePensRurH1!$B$2:$BJ$92,ROW($A3)-1-RegraSaída!AZ3,COLUMN(AZ$1)-1-RegraSaída!AZ3),0)*PSobreRurH!AZ3)*(1-txMortH!AZ3*FaPensRurH!AZ3)&lt;0,0,AY2-IFERROR(INDEX(FePensRurH1!$B$2:$BJ$92,ROW($A3)-1-RegraSaída!AZ3,COLUMN(AZ$1)-1-RegraSaída!AZ3),0)*PSobreRurH!AZ3)*(1-txMortH!AZ3*FaPensRurH!AZ3)</f>
        <v>0</v>
      </c>
      <c r="BA3" s="114">
        <f>IF((AZ2-IFERROR(INDEX(FePensRurH1!$B$2:$BJ$92,ROW($A3)-1-RegraSaída!BA3,COLUMN(BA$1)-1-RegraSaída!BA3),0)*PSobreRurH!BA3)*(1-txMortH!BA3*FaPensRurH!BA3)&lt;0,0,AZ2-IFERROR(INDEX(FePensRurH1!$B$2:$BJ$92,ROW($A3)-1-RegraSaída!BA3,COLUMN(BA$1)-1-RegraSaída!BA3),0)*PSobreRurH!BA3)*(1-txMortH!BA3*FaPensRurH!BA3)</f>
        <v>0</v>
      </c>
      <c r="BB3" s="114">
        <f>IF((BA2-IFERROR(INDEX(FePensRurH1!$B$2:$BJ$92,ROW($A3)-1-RegraSaída!BB3,COLUMN(BB$1)-1-RegraSaída!BB3),0)*PSobreRurH!BB3)*(1-txMortH!BB3*FaPensRurH!BB3)&lt;0,0,BA2-IFERROR(INDEX(FePensRurH1!$B$2:$BJ$92,ROW($A3)-1-RegraSaída!BB3,COLUMN(BB$1)-1-RegraSaída!BB3),0)*PSobreRurH!BB3)*(1-txMortH!BB3*FaPensRurH!BB3)</f>
        <v>0</v>
      </c>
      <c r="BC3" s="114">
        <f>IF((BB2-IFERROR(INDEX(FePensRurH1!$B$2:$BJ$92,ROW($A3)-1-RegraSaída!BC3,COLUMN(BC$1)-1-RegraSaída!BC3),0)*PSobreRurH!BC3)*(1-txMortH!BC3*FaPensRurH!BC3)&lt;0,0,BB2-IFERROR(INDEX(FePensRurH1!$B$2:$BJ$92,ROW($A3)-1-RegraSaída!BC3,COLUMN(BC$1)-1-RegraSaída!BC3),0)*PSobreRurH!BC3)*(1-txMortH!BC3*FaPensRurH!BC3)</f>
        <v>0</v>
      </c>
      <c r="BD3" s="114">
        <f>IF((BC2-IFERROR(INDEX(FePensRurH1!$B$2:$BJ$92,ROW($A3)-1-RegraSaída!BD3,COLUMN(BD$1)-1-RegraSaída!BD3),0)*PSobreRurH!BD3)*(1-txMortH!BD3*FaPensRurH!BD3)&lt;0,0,BC2-IFERROR(INDEX(FePensRurH1!$B$2:$BJ$92,ROW($A3)-1-RegraSaída!BD3,COLUMN(BD$1)-1-RegraSaída!BD3),0)*PSobreRurH!BD3)*(1-txMortH!BD3*FaPensRurH!BD3)</f>
        <v>0</v>
      </c>
      <c r="BE3" s="114">
        <f>IF((BD2-IFERROR(INDEX(FePensRurH1!$B$2:$BJ$92,ROW($A3)-1-RegraSaída!BE3,COLUMN(BE$1)-1-RegraSaída!BE3),0)*PSobreRurH!BE3)*(1-txMortH!BE3*FaPensRurH!BE3)&lt;0,0,BD2-IFERROR(INDEX(FePensRurH1!$B$2:$BJ$92,ROW($A3)-1-RegraSaída!BE3,COLUMN(BE$1)-1-RegraSaída!BE3),0)*PSobreRurH!BE3)*(1-txMortH!BE3*FaPensRurH!BE3)</f>
        <v>0</v>
      </c>
      <c r="BF3" s="114">
        <f>IF((BE2-IFERROR(INDEX(FePensRurH1!$B$2:$BJ$92,ROW($A3)-1-RegraSaída!BF3,COLUMN(BF$1)-1-RegraSaída!BF3),0)*PSobreRurH!BF3)*(1-txMortH!BF3*FaPensRurH!BF3)&lt;0,0,BE2-IFERROR(INDEX(FePensRurH1!$B$2:$BJ$92,ROW($A3)-1-RegraSaída!BF3,COLUMN(BF$1)-1-RegraSaída!BF3),0)*PSobreRurH!BF3)*(1-txMortH!BF3*FaPensRurH!BF3)</f>
        <v>0</v>
      </c>
      <c r="BG3" s="114">
        <f>IF((BF2-IFERROR(INDEX(FePensRurH1!$B$2:$BJ$92,ROW($A3)-1-RegraSaída!BG3,COLUMN(BG$1)-1-RegraSaída!BG3),0)*PSobreRurH!BG3)*(1-txMortH!BG3*FaPensRurH!BG3)&lt;0,0,BF2-IFERROR(INDEX(FePensRurH1!$B$2:$BJ$92,ROW($A3)-1-RegraSaída!BG3,COLUMN(BG$1)-1-RegraSaída!BG3),0)*PSobreRurH!BG3)*(1-txMortH!BG3*FaPensRurH!BG3)</f>
        <v>0</v>
      </c>
      <c r="BH3" s="114">
        <f>IF((BG2-IFERROR(INDEX(FePensRurH1!$B$2:$BJ$92,ROW($A3)-1-RegraSaída!BH3,COLUMN(BH$1)-1-RegraSaída!BH3),0)*PSobreRurH!BH3)*(1-txMortH!BH3*FaPensRurH!BH3)&lt;0,0,BG2-IFERROR(INDEX(FePensRurH1!$B$2:$BJ$92,ROW($A3)-1-RegraSaída!BH3,COLUMN(BH$1)-1-RegraSaída!BH3),0)*PSobreRurH!BH3)*(1-txMortH!BH3*FaPensRurH!BH3)</f>
        <v>0</v>
      </c>
      <c r="BI3" s="114">
        <f>IF((BH2-IFERROR(INDEX(FePensRurH1!$B$2:$BJ$92,ROW($A3)-1-RegraSaída!BI3,COLUMN(BI$1)-1-RegraSaída!BI3),0)*PSobreRurH!BI3)*(1-txMortH!BI3*FaPensRurH!BI3)&lt;0,0,BH2-IFERROR(INDEX(FePensRurH1!$B$2:$BJ$92,ROW($A3)-1-RegraSaída!BI3,COLUMN(BI$1)-1-RegraSaída!BI3),0)*PSobreRurH!BI3)*(1-txMortH!BI3*FaPensRurH!BI3)</f>
        <v>0</v>
      </c>
      <c r="BJ3" s="114">
        <f>IF((BI2-IFERROR(INDEX(FePensRurH1!$B$2:$BJ$92,ROW($A3)-1-RegraSaída!BJ3,COLUMN(BJ$1)-1-RegraSaída!BJ3),0)*PSobreRurH!BJ3)*(1-txMortH!BJ3*FaPensRurH!BJ3)&lt;0,0,BI2-IFERROR(INDEX(FePensRurH1!$B$2:$BJ$92,ROW($A3)-1-RegraSaída!BJ3,COLUMN(BJ$1)-1-RegraSaída!BJ3),0)*PSobreRurH!BJ3)*(1-txMortH!BJ3*FaPensRurH!BJ3)</f>
        <v>0</v>
      </c>
    </row>
    <row r="4" spans="1:62" s="113" customFormat="1" x14ac:dyDescent="0.3">
      <c r="A4" s="94">
        <v>2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95"/>
      <c r="P4" s="96"/>
      <c r="Q4" s="99">
        <f>(P3 - IFERROR(INDEX(FePensRurH1!$B$2:$BJ$92,ROW($A4)- 1 - RegraSaída!Q4,COLUMN(Q$1)- 1 - RegraSaída!Q4),0)*PSobreRurH!Q4)*(1-txMortH!Q4*FaPensRurH!Q4) + FePensRurH1!Q4</f>
        <v>197.93299702394717</v>
      </c>
      <c r="R4" s="99">
        <f>(Q3 - IFERROR(INDEX(FePensRurH1!$B$2:$BJ$92,ROW($A4)- 1 - RegraSaída!R4,COLUMN(R$1)- 1 - RegraSaída!R4),0)*PSobreRurH!R4)*(1-txMortH!R4*FaPensRurH!R4) + FePensRurH1!R4</f>
        <v>409.85853795352682</v>
      </c>
      <c r="S4" s="99">
        <f>(R3 - IFERROR(INDEX(FePensRurH1!$B$2:$BJ$92,ROW($A4)- 1 - RegraSaída!S4,COLUMN(S$1)- 1 - RegraSaída!S4),0)*PSobreRurH!S4)*(1-txMortH!S4*FaPensRurH!S4) + FePensRurH1!S4</f>
        <v>583.91983682274645</v>
      </c>
      <c r="T4" s="114">
        <f>IF((S3-IFERROR(INDEX(FePensRurH1!$B$2:$BJ$92,ROW($A4)-1-RegraSaída!T4,COLUMN(T$1)-1-RegraSaída!T4),0)*PSobreRurH!T4)*(1-txMortH!T4*FaPensRurH!T4)&lt;0,0,S3-IFERROR(INDEX(FePensRurH1!$B$2:$BJ$92,ROW($A4)-1-RegraSaída!T4,COLUMN(T$1)-1-RegraSaída!T4),0)*PSobreRurH!T4)*(1-txMortH!T4*FaPensRurH!T4)</f>
        <v>383.1442475932439</v>
      </c>
      <c r="U4" s="114">
        <f>IF((T3-IFERROR(INDEX(FePensRurH1!$B$2:$BJ$92,ROW($A4)-1-RegraSaída!U4,COLUMN(U$1)-1-RegraSaída!U4),0)*PSobreRurH!U4)*(1-txMortH!U4*FaPensRurH!U4)&lt;0,0,T3-IFERROR(INDEX(FePensRurH1!$B$2:$BJ$92,ROW($A4)-1-RegraSaída!U4,COLUMN(U$1)-1-RegraSaída!U4),0)*PSobreRurH!U4)*(1-txMortH!U4*FaPensRurH!U4)</f>
        <v>174.65756556639752</v>
      </c>
      <c r="V4" s="114">
        <f>IF((U3-IFERROR(INDEX(FePensRurH1!$B$2:$BJ$92,ROW($A4)-1-RegraSaída!V4,COLUMN(V$1)-1-RegraSaída!V4),0)*PSobreRurH!V4)*(1-txMortH!V4*FaPensRurH!V4)&lt;0,0,U3-IFERROR(INDEX(FePensRurH1!$B$2:$BJ$92,ROW($A4)-1-RegraSaída!V4,COLUMN(V$1)-1-RegraSaída!V4),0)*PSobreRurH!V4)*(1-txMortH!V4*FaPensRurH!V4)</f>
        <v>0</v>
      </c>
      <c r="W4" s="114">
        <f>IF((V3-IFERROR(INDEX(FePensRurH1!$B$2:$BJ$92,ROW($A4)-1-RegraSaída!W4,COLUMN(W$1)-1-RegraSaída!W4),0)*PSobreRurH!W4)*(1-txMortH!W4*FaPensRurH!W4)&lt;0,0,V3-IFERROR(INDEX(FePensRurH1!$B$2:$BJ$92,ROW($A4)-1-RegraSaída!W4,COLUMN(W$1)-1-RegraSaída!W4),0)*PSobreRurH!W4)*(1-txMortH!W4*FaPensRurH!W4)</f>
        <v>0</v>
      </c>
      <c r="X4" s="114">
        <f>IF((W3-IFERROR(INDEX(FePensRurH1!$B$2:$BJ$92,ROW($A4)-1-RegraSaída!X4,COLUMN(X$1)-1-RegraSaída!X4),0)*PSobreRurH!X4)*(1-txMortH!X4*FaPensRurH!X4)&lt;0,0,W3-IFERROR(INDEX(FePensRurH1!$B$2:$BJ$92,ROW($A4)-1-RegraSaída!X4,COLUMN(X$1)-1-RegraSaída!X4),0)*PSobreRurH!X4)*(1-txMortH!X4*FaPensRurH!X4)</f>
        <v>0</v>
      </c>
      <c r="Y4" s="114">
        <f>IF((X3-IFERROR(INDEX(FePensRurH1!$B$2:$BJ$92,ROW($A4)-1-RegraSaída!Y4,COLUMN(Y$1)-1-RegraSaída!Y4),0)*PSobreRurH!Y4)*(1-txMortH!Y4*FaPensRurH!Y4)&lt;0,0,X3-IFERROR(INDEX(FePensRurH1!$B$2:$BJ$92,ROW($A4)-1-RegraSaída!Y4,COLUMN(Y$1)-1-RegraSaída!Y4),0)*PSobreRurH!Y4)*(1-txMortH!Y4*FaPensRurH!Y4)</f>
        <v>0</v>
      </c>
      <c r="Z4" s="114">
        <f>IF((Y3-IFERROR(INDEX(FePensRurH1!$B$2:$BJ$92,ROW($A4)-1-RegraSaída!Z4,COLUMN(Z$1)-1-RegraSaída!Z4),0)*PSobreRurH!Z4)*(1-txMortH!Z4*FaPensRurH!Z4)&lt;0,0,Y3-IFERROR(INDEX(FePensRurH1!$B$2:$BJ$92,ROW($A4)-1-RegraSaída!Z4,COLUMN(Z$1)-1-RegraSaída!Z4),0)*PSobreRurH!Z4)*(1-txMortH!Z4*FaPensRurH!Z4)</f>
        <v>0</v>
      </c>
      <c r="AA4" s="114">
        <f>IF((Z3-IFERROR(INDEX(FePensRurH1!$B$2:$BJ$92,ROW($A4)-1-RegraSaída!AA4,COLUMN(AA$1)-1-RegraSaída!AA4),0)*PSobreRurH!AA4)*(1-txMortH!AA4*FaPensRurH!AA4)&lt;0,0,Z3-IFERROR(INDEX(FePensRurH1!$B$2:$BJ$92,ROW($A4)-1-RegraSaída!AA4,COLUMN(AA$1)-1-RegraSaída!AA4),0)*PSobreRurH!AA4)*(1-txMortH!AA4*FaPensRurH!AA4)</f>
        <v>0</v>
      </c>
      <c r="AB4" s="114">
        <f>IF((AA3-IFERROR(INDEX(FePensRurH1!$B$2:$BJ$92,ROW($A4)-1-RegraSaída!AB4,COLUMN(AB$1)-1-RegraSaída!AB4),0)*PSobreRurH!AB4)*(1-txMortH!AB4*FaPensRurH!AB4)&lt;0,0,AA3-IFERROR(INDEX(FePensRurH1!$B$2:$BJ$92,ROW($A4)-1-RegraSaída!AB4,COLUMN(AB$1)-1-RegraSaída!AB4),0)*PSobreRurH!AB4)*(1-txMortH!AB4*FaPensRurH!AB4)</f>
        <v>0</v>
      </c>
      <c r="AC4" s="114">
        <f>IF((AB3-IFERROR(INDEX(FePensRurH1!$B$2:$BJ$92,ROW($A4)-1-RegraSaída!AC4,COLUMN(AC$1)-1-RegraSaída!AC4),0)*PSobreRurH!AC4)*(1-txMortH!AC4*FaPensRurH!AC4)&lt;0,0,AB3-IFERROR(INDEX(FePensRurH1!$B$2:$BJ$92,ROW($A4)-1-RegraSaída!AC4,COLUMN(AC$1)-1-RegraSaída!AC4),0)*PSobreRurH!AC4)*(1-txMortH!AC4*FaPensRurH!AC4)</f>
        <v>0</v>
      </c>
      <c r="AD4" s="114">
        <f>IF((AC3-IFERROR(INDEX(FePensRurH1!$B$2:$BJ$92,ROW($A4)-1-RegraSaída!AD4,COLUMN(AD$1)-1-RegraSaída!AD4),0)*PSobreRurH!AD4)*(1-txMortH!AD4*FaPensRurH!AD4)&lt;0,0,AC3-IFERROR(INDEX(FePensRurH1!$B$2:$BJ$92,ROW($A4)-1-RegraSaída!AD4,COLUMN(AD$1)-1-RegraSaída!AD4),0)*PSobreRurH!AD4)*(1-txMortH!AD4*FaPensRurH!AD4)</f>
        <v>0</v>
      </c>
      <c r="AE4" s="114">
        <f>IF((AD3-IFERROR(INDEX(FePensRurH1!$B$2:$BJ$92,ROW($A4)-1-RegraSaída!AE4,COLUMN(AE$1)-1-RegraSaída!AE4),0)*PSobreRurH!AE4)*(1-txMortH!AE4*FaPensRurH!AE4)&lt;0,0,AD3-IFERROR(INDEX(FePensRurH1!$B$2:$BJ$92,ROW($A4)-1-RegraSaída!AE4,COLUMN(AE$1)-1-RegraSaída!AE4),0)*PSobreRurH!AE4)*(1-txMortH!AE4*FaPensRurH!AE4)</f>
        <v>0</v>
      </c>
      <c r="AF4" s="114">
        <f>IF((AE3-IFERROR(INDEX(FePensRurH1!$B$2:$BJ$92,ROW($A4)-1-RegraSaída!AF4,COLUMN(AF$1)-1-RegraSaída!AF4),0)*PSobreRurH!AF4)*(1-txMortH!AF4*FaPensRurH!AF4)&lt;0,0,AE3-IFERROR(INDEX(FePensRurH1!$B$2:$BJ$92,ROW($A4)-1-RegraSaída!AF4,COLUMN(AF$1)-1-RegraSaída!AF4),0)*PSobreRurH!AF4)*(1-txMortH!AF4*FaPensRurH!AF4)</f>
        <v>0</v>
      </c>
      <c r="AG4" s="114">
        <f>IF((AF3-IFERROR(INDEX(FePensRurH1!$B$2:$BJ$92,ROW($A4)-1-RegraSaída!AG4,COLUMN(AG$1)-1-RegraSaída!AG4),0)*PSobreRurH!AG4)*(1-txMortH!AG4*FaPensRurH!AG4)&lt;0,0,AF3-IFERROR(INDEX(FePensRurH1!$B$2:$BJ$92,ROW($A4)-1-RegraSaída!AG4,COLUMN(AG$1)-1-RegraSaída!AG4),0)*PSobreRurH!AG4)*(1-txMortH!AG4*FaPensRurH!AG4)</f>
        <v>0</v>
      </c>
      <c r="AH4" s="114">
        <f>IF((AG3-IFERROR(INDEX(FePensRurH1!$B$2:$BJ$92,ROW($A4)-1-RegraSaída!AH4,COLUMN(AH$1)-1-RegraSaída!AH4),0)*PSobreRurH!AH4)*(1-txMortH!AH4*FaPensRurH!AH4)&lt;0,0,AG3-IFERROR(INDEX(FePensRurH1!$B$2:$BJ$92,ROW($A4)-1-RegraSaída!AH4,COLUMN(AH$1)-1-RegraSaída!AH4),0)*PSobreRurH!AH4)*(1-txMortH!AH4*FaPensRurH!AH4)</f>
        <v>0</v>
      </c>
      <c r="AI4" s="114">
        <f>IF((AH3-IFERROR(INDEX(FePensRurH1!$B$2:$BJ$92,ROW($A4)-1-RegraSaída!AI4,COLUMN(AI$1)-1-RegraSaída!AI4),0)*PSobreRurH!AI4)*(1-txMortH!AI4*FaPensRurH!AI4)&lt;0,0,AH3-IFERROR(INDEX(FePensRurH1!$B$2:$BJ$92,ROW($A4)-1-RegraSaída!AI4,COLUMN(AI$1)-1-RegraSaída!AI4),0)*PSobreRurH!AI4)*(1-txMortH!AI4*FaPensRurH!AI4)</f>
        <v>0</v>
      </c>
      <c r="AJ4" s="114">
        <f>IF((AI3-IFERROR(INDEX(FePensRurH1!$B$2:$BJ$92,ROW($A4)-1-RegraSaída!AJ4,COLUMN(AJ$1)-1-RegraSaída!AJ4),0)*PSobreRurH!AJ4)*(1-txMortH!AJ4*FaPensRurH!AJ4)&lt;0,0,AI3-IFERROR(INDEX(FePensRurH1!$B$2:$BJ$92,ROW($A4)-1-RegraSaída!AJ4,COLUMN(AJ$1)-1-RegraSaída!AJ4),0)*PSobreRurH!AJ4)*(1-txMortH!AJ4*FaPensRurH!AJ4)</f>
        <v>0</v>
      </c>
      <c r="AK4" s="114">
        <f>IF((AJ3-IFERROR(INDEX(FePensRurH1!$B$2:$BJ$92,ROW($A4)-1-RegraSaída!AK4,COLUMN(AK$1)-1-RegraSaída!AK4),0)*PSobreRurH!AK4)*(1-txMortH!AK4*FaPensRurH!AK4)&lt;0,0,AJ3-IFERROR(INDEX(FePensRurH1!$B$2:$BJ$92,ROW($A4)-1-RegraSaída!AK4,COLUMN(AK$1)-1-RegraSaída!AK4),0)*PSobreRurH!AK4)*(1-txMortH!AK4*FaPensRurH!AK4)</f>
        <v>0</v>
      </c>
      <c r="AL4" s="114">
        <f>IF((AK3-IFERROR(INDEX(FePensRurH1!$B$2:$BJ$92,ROW($A4)-1-RegraSaída!AL4,COLUMN(AL$1)-1-RegraSaída!AL4),0)*PSobreRurH!AL4)*(1-txMortH!AL4*FaPensRurH!AL4)&lt;0,0,AK3-IFERROR(INDEX(FePensRurH1!$B$2:$BJ$92,ROW($A4)-1-RegraSaída!AL4,COLUMN(AL$1)-1-RegraSaída!AL4),0)*PSobreRurH!AL4)*(1-txMortH!AL4*FaPensRurH!AL4)</f>
        <v>0</v>
      </c>
      <c r="AM4" s="114">
        <f>IF((AL3-IFERROR(INDEX(FePensRurH1!$B$2:$BJ$92,ROW($A4)-1-RegraSaída!AM4,COLUMN(AM$1)-1-RegraSaída!AM4),0)*PSobreRurH!AM4)*(1-txMortH!AM4*FaPensRurH!AM4)&lt;0,0,AL3-IFERROR(INDEX(FePensRurH1!$B$2:$BJ$92,ROW($A4)-1-RegraSaída!AM4,COLUMN(AM$1)-1-RegraSaída!AM4),0)*PSobreRurH!AM4)*(1-txMortH!AM4*FaPensRurH!AM4)</f>
        <v>0</v>
      </c>
      <c r="AN4" s="114">
        <f>IF((AM3-IFERROR(INDEX(FePensRurH1!$B$2:$BJ$92,ROW($A4)-1-RegraSaída!AN4,COLUMN(AN$1)-1-RegraSaída!AN4),0)*PSobreRurH!AN4)*(1-txMortH!AN4*FaPensRurH!AN4)&lt;0,0,AM3-IFERROR(INDEX(FePensRurH1!$B$2:$BJ$92,ROW($A4)-1-RegraSaída!AN4,COLUMN(AN$1)-1-RegraSaída!AN4),0)*PSobreRurH!AN4)*(1-txMortH!AN4*FaPensRurH!AN4)</f>
        <v>0</v>
      </c>
      <c r="AO4" s="114">
        <f>IF((AN3-IFERROR(INDEX(FePensRurH1!$B$2:$BJ$92,ROW($A4)-1-RegraSaída!AO4,COLUMN(AO$1)-1-RegraSaída!AO4),0)*PSobreRurH!AO4)*(1-txMortH!AO4*FaPensRurH!AO4)&lt;0,0,AN3-IFERROR(INDEX(FePensRurH1!$B$2:$BJ$92,ROW($A4)-1-RegraSaída!AO4,COLUMN(AO$1)-1-RegraSaída!AO4),0)*PSobreRurH!AO4)*(1-txMortH!AO4*FaPensRurH!AO4)</f>
        <v>0</v>
      </c>
      <c r="AP4" s="114">
        <f>IF((AO3-IFERROR(INDEX(FePensRurH1!$B$2:$BJ$92,ROW($A4)-1-RegraSaída!AP4,COLUMN(AP$1)-1-RegraSaída!AP4),0)*PSobreRurH!AP4)*(1-txMortH!AP4*FaPensRurH!AP4)&lt;0,0,AO3-IFERROR(INDEX(FePensRurH1!$B$2:$BJ$92,ROW($A4)-1-RegraSaída!AP4,COLUMN(AP$1)-1-RegraSaída!AP4),0)*PSobreRurH!AP4)*(1-txMortH!AP4*FaPensRurH!AP4)</f>
        <v>0</v>
      </c>
      <c r="AQ4" s="114">
        <f>IF((AP3-IFERROR(INDEX(FePensRurH1!$B$2:$BJ$92,ROW($A4)-1-RegraSaída!AQ4,COLUMN(AQ$1)-1-RegraSaída!AQ4),0)*PSobreRurH!AQ4)*(1-txMortH!AQ4*FaPensRurH!AQ4)&lt;0,0,AP3-IFERROR(INDEX(FePensRurH1!$B$2:$BJ$92,ROW($A4)-1-RegraSaída!AQ4,COLUMN(AQ$1)-1-RegraSaída!AQ4),0)*PSobreRurH!AQ4)*(1-txMortH!AQ4*FaPensRurH!AQ4)</f>
        <v>0</v>
      </c>
      <c r="AR4" s="114">
        <f>IF((AQ3-IFERROR(INDEX(FePensRurH1!$B$2:$BJ$92,ROW($A4)-1-RegraSaída!AR4,COLUMN(AR$1)-1-RegraSaída!AR4),0)*PSobreRurH!AR4)*(1-txMortH!AR4*FaPensRurH!AR4)&lt;0,0,AQ3-IFERROR(INDEX(FePensRurH1!$B$2:$BJ$92,ROW($A4)-1-RegraSaída!AR4,COLUMN(AR$1)-1-RegraSaída!AR4),0)*PSobreRurH!AR4)*(1-txMortH!AR4*FaPensRurH!AR4)</f>
        <v>0</v>
      </c>
      <c r="AS4" s="114">
        <f>IF((AR3-IFERROR(INDEX(FePensRurH1!$B$2:$BJ$92,ROW($A4)-1-RegraSaída!AS4,COLUMN(AS$1)-1-RegraSaída!AS4),0)*PSobreRurH!AS4)*(1-txMortH!AS4*FaPensRurH!AS4)&lt;0,0,AR3-IFERROR(INDEX(FePensRurH1!$B$2:$BJ$92,ROW($A4)-1-RegraSaída!AS4,COLUMN(AS$1)-1-RegraSaída!AS4),0)*PSobreRurH!AS4)*(1-txMortH!AS4*FaPensRurH!AS4)</f>
        <v>0</v>
      </c>
      <c r="AT4" s="114">
        <f>IF((AS3-IFERROR(INDEX(FePensRurH1!$B$2:$BJ$92,ROW($A4)-1-RegraSaída!AT4,COLUMN(AT$1)-1-RegraSaída!AT4),0)*PSobreRurH!AT4)*(1-txMortH!AT4*FaPensRurH!AT4)&lt;0,0,AS3-IFERROR(INDEX(FePensRurH1!$B$2:$BJ$92,ROW($A4)-1-RegraSaída!AT4,COLUMN(AT$1)-1-RegraSaída!AT4),0)*PSobreRurH!AT4)*(1-txMortH!AT4*FaPensRurH!AT4)</f>
        <v>0</v>
      </c>
      <c r="AU4" s="114">
        <f>IF((AT3-IFERROR(INDEX(FePensRurH1!$B$2:$BJ$92,ROW($A4)-1-RegraSaída!AU4,COLUMN(AU$1)-1-RegraSaída!AU4),0)*PSobreRurH!AU4)*(1-txMortH!AU4*FaPensRurH!AU4)&lt;0,0,AT3-IFERROR(INDEX(FePensRurH1!$B$2:$BJ$92,ROW($A4)-1-RegraSaída!AU4,COLUMN(AU$1)-1-RegraSaída!AU4),0)*PSobreRurH!AU4)*(1-txMortH!AU4*FaPensRurH!AU4)</f>
        <v>0</v>
      </c>
      <c r="AV4" s="114">
        <f>IF((AU3-IFERROR(INDEX(FePensRurH1!$B$2:$BJ$92,ROW($A4)-1-RegraSaída!AV4,COLUMN(AV$1)-1-RegraSaída!AV4),0)*PSobreRurH!AV4)*(1-txMortH!AV4*FaPensRurH!AV4)&lt;0,0,AU3-IFERROR(INDEX(FePensRurH1!$B$2:$BJ$92,ROW($A4)-1-RegraSaída!AV4,COLUMN(AV$1)-1-RegraSaída!AV4),0)*PSobreRurH!AV4)*(1-txMortH!AV4*FaPensRurH!AV4)</f>
        <v>0</v>
      </c>
      <c r="AW4" s="114">
        <f>IF((AV3-IFERROR(INDEX(FePensRurH1!$B$2:$BJ$92,ROW($A4)-1-RegraSaída!AW4,COLUMN(AW$1)-1-RegraSaída!AW4),0)*PSobreRurH!AW4)*(1-txMortH!AW4*FaPensRurH!AW4)&lt;0,0,AV3-IFERROR(INDEX(FePensRurH1!$B$2:$BJ$92,ROW($A4)-1-RegraSaída!AW4,COLUMN(AW$1)-1-RegraSaída!AW4),0)*PSobreRurH!AW4)*(1-txMortH!AW4*FaPensRurH!AW4)</f>
        <v>0</v>
      </c>
      <c r="AX4" s="114">
        <f>IF((AW3-IFERROR(INDEX(FePensRurH1!$B$2:$BJ$92,ROW($A4)-1-RegraSaída!AX4,COLUMN(AX$1)-1-RegraSaída!AX4),0)*PSobreRurH!AX4)*(1-txMortH!AX4*FaPensRurH!AX4)&lt;0,0,AW3-IFERROR(INDEX(FePensRurH1!$B$2:$BJ$92,ROW($A4)-1-RegraSaída!AX4,COLUMN(AX$1)-1-RegraSaída!AX4),0)*PSobreRurH!AX4)*(1-txMortH!AX4*FaPensRurH!AX4)</f>
        <v>0</v>
      </c>
      <c r="AY4" s="114">
        <f>IF((AX3-IFERROR(INDEX(FePensRurH1!$B$2:$BJ$92,ROW($A4)-1-RegraSaída!AY4,COLUMN(AY$1)-1-RegraSaída!AY4),0)*PSobreRurH!AY4)*(1-txMortH!AY4*FaPensRurH!AY4)&lt;0,0,AX3-IFERROR(INDEX(FePensRurH1!$B$2:$BJ$92,ROW($A4)-1-RegraSaída!AY4,COLUMN(AY$1)-1-RegraSaída!AY4),0)*PSobreRurH!AY4)*(1-txMortH!AY4*FaPensRurH!AY4)</f>
        <v>0</v>
      </c>
      <c r="AZ4" s="114">
        <f>IF((AY3-IFERROR(INDEX(FePensRurH1!$B$2:$BJ$92,ROW($A4)-1-RegraSaída!AZ4,COLUMN(AZ$1)-1-RegraSaída!AZ4),0)*PSobreRurH!AZ4)*(1-txMortH!AZ4*FaPensRurH!AZ4)&lt;0,0,AY3-IFERROR(INDEX(FePensRurH1!$B$2:$BJ$92,ROW($A4)-1-RegraSaída!AZ4,COLUMN(AZ$1)-1-RegraSaída!AZ4),0)*PSobreRurH!AZ4)*(1-txMortH!AZ4*FaPensRurH!AZ4)</f>
        <v>0</v>
      </c>
      <c r="BA4" s="114">
        <f>IF((AZ3-IFERROR(INDEX(FePensRurH1!$B$2:$BJ$92,ROW($A4)-1-RegraSaída!BA4,COLUMN(BA$1)-1-RegraSaída!BA4),0)*PSobreRurH!BA4)*(1-txMortH!BA4*FaPensRurH!BA4)&lt;0,0,AZ3-IFERROR(INDEX(FePensRurH1!$B$2:$BJ$92,ROW($A4)-1-RegraSaída!BA4,COLUMN(BA$1)-1-RegraSaída!BA4),0)*PSobreRurH!BA4)*(1-txMortH!BA4*FaPensRurH!BA4)</f>
        <v>0</v>
      </c>
      <c r="BB4" s="114">
        <f>IF((BA3-IFERROR(INDEX(FePensRurH1!$B$2:$BJ$92,ROW($A4)-1-RegraSaída!BB4,COLUMN(BB$1)-1-RegraSaída!BB4),0)*PSobreRurH!BB4)*(1-txMortH!BB4*FaPensRurH!BB4)&lt;0,0,BA3-IFERROR(INDEX(FePensRurH1!$B$2:$BJ$92,ROW($A4)-1-RegraSaída!BB4,COLUMN(BB$1)-1-RegraSaída!BB4),0)*PSobreRurH!BB4)*(1-txMortH!BB4*FaPensRurH!BB4)</f>
        <v>0</v>
      </c>
      <c r="BC4" s="114">
        <f>IF((BB3-IFERROR(INDEX(FePensRurH1!$B$2:$BJ$92,ROW($A4)-1-RegraSaída!BC4,COLUMN(BC$1)-1-RegraSaída!BC4),0)*PSobreRurH!BC4)*(1-txMortH!BC4*FaPensRurH!BC4)&lt;0,0,BB3-IFERROR(INDEX(FePensRurH1!$B$2:$BJ$92,ROW($A4)-1-RegraSaída!BC4,COLUMN(BC$1)-1-RegraSaída!BC4),0)*PSobreRurH!BC4)*(1-txMortH!BC4*FaPensRurH!BC4)</f>
        <v>0</v>
      </c>
      <c r="BD4" s="114">
        <f>IF((BC3-IFERROR(INDEX(FePensRurH1!$B$2:$BJ$92,ROW($A4)-1-RegraSaída!BD4,COLUMN(BD$1)-1-RegraSaída!BD4),0)*PSobreRurH!BD4)*(1-txMortH!BD4*FaPensRurH!BD4)&lt;0,0,BC3-IFERROR(INDEX(FePensRurH1!$B$2:$BJ$92,ROW($A4)-1-RegraSaída!BD4,COLUMN(BD$1)-1-RegraSaída!BD4),0)*PSobreRurH!BD4)*(1-txMortH!BD4*FaPensRurH!BD4)</f>
        <v>0</v>
      </c>
      <c r="BE4" s="114">
        <f>IF((BD3-IFERROR(INDEX(FePensRurH1!$B$2:$BJ$92,ROW($A4)-1-RegraSaída!BE4,COLUMN(BE$1)-1-RegraSaída!BE4),0)*PSobreRurH!BE4)*(1-txMortH!BE4*FaPensRurH!BE4)&lt;0,0,BD3-IFERROR(INDEX(FePensRurH1!$B$2:$BJ$92,ROW($A4)-1-RegraSaída!BE4,COLUMN(BE$1)-1-RegraSaída!BE4),0)*PSobreRurH!BE4)*(1-txMortH!BE4*FaPensRurH!BE4)</f>
        <v>0</v>
      </c>
      <c r="BF4" s="114">
        <f>IF((BE3-IFERROR(INDEX(FePensRurH1!$B$2:$BJ$92,ROW($A4)-1-RegraSaída!BF4,COLUMN(BF$1)-1-RegraSaída!BF4),0)*PSobreRurH!BF4)*(1-txMortH!BF4*FaPensRurH!BF4)&lt;0,0,BE3-IFERROR(INDEX(FePensRurH1!$B$2:$BJ$92,ROW($A4)-1-RegraSaída!BF4,COLUMN(BF$1)-1-RegraSaída!BF4),0)*PSobreRurH!BF4)*(1-txMortH!BF4*FaPensRurH!BF4)</f>
        <v>0</v>
      </c>
      <c r="BG4" s="114">
        <f>IF((BF3-IFERROR(INDEX(FePensRurH1!$B$2:$BJ$92,ROW($A4)-1-RegraSaída!BG4,COLUMN(BG$1)-1-RegraSaída!BG4),0)*PSobreRurH!BG4)*(1-txMortH!BG4*FaPensRurH!BG4)&lt;0,0,BF3-IFERROR(INDEX(FePensRurH1!$B$2:$BJ$92,ROW($A4)-1-RegraSaída!BG4,COLUMN(BG$1)-1-RegraSaída!BG4),0)*PSobreRurH!BG4)*(1-txMortH!BG4*FaPensRurH!BG4)</f>
        <v>0</v>
      </c>
      <c r="BH4" s="114">
        <f>IF((BG3-IFERROR(INDEX(FePensRurH1!$B$2:$BJ$92,ROW($A4)-1-RegraSaída!BH4,COLUMN(BH$1)-1-RegraSaída!BH4),0)*PSobreRurH!BH4)*(1-txMortH!BH4*FaPensRurH!BH4)&lt;0,0,BG3-IFERROR(INDEX(FePensRurH1!$B$2:$BJ$92,ROW($A4)-1-RegraSaída!BH4,COLUMN(BH$1)-1-RegraSaída!BH4),0)*PSobreRurH!BH4)*(1-txMortH!BH4*FaPensRurH!BH4)</f>
        <v>0</v>
      </c>
      <c r="BI4" s="114">
        <f>IF((BH3-IFERROR(INDEX(FePensRurH1!$B$2:$BJ$92,ROW($A4)-1-RegraSaída!BI4,COLUMN(BI$1)-1-RegraSaída!BI4),0)*PSobreRurH!BI4)*(1-txMortH!BI4*FaPensRurH!BI4)&lt;0,0,BH3-IFERROR(INDEX(FePensRurH1!$B$2:$BJ$92,ROW($A4)-1-RegraSaída!BI4,COLUMN(BI$1)-1-RegraSaída!BI4),0)*PSobreRurH!BI4)*(1-txMortH!BI4*FaPensRurH!BI4)</f>
        <v>0</v>
      </c>
      <c r="BJ4" s="114">
        <f>IF((BI3-IFERROR(INDEX(FePensRurH1!$B$2:$BJ$92,ROW($A4)-1-RegraSaída!BJ4,COLUMN(BJ$1)-1-RegraSaída!BJ4),0)*PSobreRurH!BJ4)*(1-txMortH!BJ4*FaPensRurH!BJ4)&lt;0,0,BI3-IFERROR(INDEX(FePensRurH1!$B$2:$BJ$92,ROW($A4)-1-RegraSaída!BJ4,COLUMN(BJ$1)-1-RegraSaída!BJ4),0)*PSobreRurH!BJ4)*(1-txMortH!BJ4*FaPensRurH!BJ4)</f>
        <v>0</v>
      </c>
    </row>
    <row r="5" spans="1:62" s="113" customFormat="1" x14ac:dyDescent="0.3">
      <c r="A5" s="94">
        <v>3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6"/>
      <c r="Q5" s="99">
        <f>(P4 - IFERROR(INDEX(FePensRurH1!$B$2:$BJ$92,ROW($A5)- 1 - RegraSaída!Q5,COLUMN(Q$1)- 1 - RegraSaída!Q5),0)*PSobreRurH!Q5)*(1-txMortH!Q5*FaPensRurH!Q5) + FePensRurH1!Q5</f>
        <v>206.06958488506723</v>
      </c>
      <c r="R5" s="99">
        <f>(Q4 - IFERROR(INDEX(FePensRurH1!$B$2:$BJ$92,ROW($A5)- 1 - RegraSaída!R5,COLUMN(R$1)- 1 - RegraSaída!R5),0)*PSobreRurH!R5)*(1-txMortH!R5*FaPensRurH!R5) + FePensRurH1!R5</f>
        <v>394.79798957357184</v>
      </c>
      <c r="S5" s="99">
        <f>(R4 - IFERROR(INDEX(FePensRurH1!$B$2:$BJ$92,ROW($A5)- 1 - RegraSaída!S5,COLUMN(S$1)- 1 - RegraSaída!S5),0)*PSobreRurH!S5)*(1-txMortH!S5*FaPensRurH!S5) + FePensRurH1!S5</f>
        <v>597.86756249466237</v>
      </c>
      <c r="T5" s="114">
        <f>IF((S4-IFERROR(INDEX(FePensRurH1!$B$2:$BJ$92,ROW($A5)-1-RegraSaída!T5,COLUMN(T$1)-1-RegraSaída!T5),0)*PSobreRurH!T5)*(1-txMortH!T5*FaPensRurH!T5)&lt;0,0,S4-IFERROR(INDEX(FePensRurH1!$B$2:$BJ$92,ROW($A5)-1-RegraSaída!T5,COLUMN(T$1)-1-RegraSaída!T5),0)*PSobreRurH!T5)*(1-txMortH!T5*FaPensRurH!T5)</f>
        <v>582.78744181452498</v>
      </c>
      <c r="U5" s="114">
        <f>IF((T4-IFERROR(INDEX(FePensRurH1!$B$2:$BJ$92,ROW($A5)-1-RegraSaída!U5,COLUMN(U$1)-1-RegraSaída!U5),0)*PSobreRurH!U5)*(1-txMortH!U5*FaPensRurH!U5)&lt;0,0,T4-IFERROR(INDEX(FePensRurH1!$B$2:$BJ$92,ROW($A5)-1-RegraSaída!U5,COLUMN(U$1)-1-RegraSaída!U5),0)*PSobreRurH!U5)*(1-txMortH!U5*FaPensRurH!U5)</f>
        <v>382.41951704716911</v>
      </c>
      <c r="V5" s="114">
        <f>IF((U4-IFERROR(INDEX(FePensRurH1!$B$2:$BJ$92,ROW($A5)-1-RegraSaída!V5,COLUMN(V$1)-1-RegraSaída!V5),0)*PSobreRurH!V5)*(1-txMortH!V5*FaPensRurH!V5)&lt;0,0,U4-IFERROR(INDEX(FePensRurH1!$B$2:$BJ$92,ROW($A5)-1-RegraSaída!V5,COLUMN(V$1)-1-RegraSaída!V5),0)*PSobreRurH!V5)*(1-txMortH!V5*FaPensRurH!V5)</f>
        <v>174.33587122677807</v>
      </c>
      <c r="W5" s="114">
        <f>IF((V4-IFERROR(INDEX(FePensRurH1!$B$2:$BJ$92,ROW($A5)-1-RegraSaída!W5,COLUMN(W$1)-1-RegraSaída!W5),0)*PSobreRurH!W5)*(1-txMortH!W5*FaPensRurH!W5)&lt;0,0,V4-IFERROR(INDEX(FePensRurH1!$B$2:$BJ$92,ROW($A5)-1-RegraSaída!W5,COLUMN(W$1)-1-RegraSaída!W5),0)*PSobreRurH!W5)*(1-txMortH!W5*FaPensRurH!W5)</f>
        <v>0</v>
      </c>
      <c r="X5" s="114">
        <f>IF((W4-IFERROR(INDEX(FePensRurH1!$B$2:$BJ$92,ROW($A5)-1-RegraSaída!X5,COLUMN(X$1)-1-RegraSaída!X5),0)*PSobreRurH!X5)*(1-txMortH!X5*FaPensRurH!X5)&lt;0,0,W4-IFERROR(INDEX(FePensRurH1!$B$2:$BJ$92,ROW($A5)-1-RegraSaída!X5,COLUMN(X$1)-1-RegraSaída!X5),0)*PSobreRurH!X5)*(1-txMortH!X5*FaPensRurH!X5)</f>
        <v>0</v>
      </c>
      <c r="Y5" s="114">
        <f>IF((X4-IFERROR(INDEX(FePensRurH1!$B$2:$BJ$92,ROW($A5)-1-RegraSaída!Y5,COLUMN(Y$1)-1-RegraSaída!Y5),0)*PSobreRurH!Y5)*(1-txMortH!Y5*FaPensRurH!Y5)&lt;0,0,X4-IFERROR(INDEX(FePensRurH1!$B$2:$BJ$92,ROW($A5)-1-RegraSaída!Y5,COLUMN(Y$1)-1-RegraSaída!Y5),0)*PSobreRurH!Y5)*(1-txMortH!Y5*FaPensRurH!Y5)</f>
        <v>0</v>
      </c>
      <c r="Z5" s="114">
        <f>IF((Y4-IFERROR(INDEX(FePensRurH1!$B$2:$BJ$92,ROW($A5)-1-RegraSaída!Z5,COLUMN(Z$1)-1-RegraSaída!Z5),0)*PSobreRurH!Z5)*(1-txMortH!Z5*FaPensRurH!Z5)&lt;0,0,Y4-IFERROR(INDEX(FePensRurH1!$B$2:$BJ$92,ROW($A5)-1-RegraSaída!Z5,COLUMN(Z$1)-1-RegraSaída!Z5),0)*PSobreRurH!Z5)*(1-txMortH!Z5*FaPensRurH!Z5)</f>
        <v>0</v>
      </c>
      <c r="AA5" s="114">
        <f>IF((Z4-IFERROR(INDEX(FePensRurH1!$B$2:$BJ$92,ROW($A5)-1-RegraSaída!AA5,COLUMN(AA$1)-1-RegraSaída!AA5),0)*PSobreRurH!AA5)*(1-txMortH!AA5*FaPensRurH!AA5)&lt;0,0,Z4-IFERROR(INDEX(FePensRurH1!$B$2:$BJ$92,ROW($A5)-1-RegraSaída!AA5,COLUMN(AA$1)-1-RegraSaída!AA5),0)*PSobreRurH!AA5)*(1-txMortH!AA5*FaPensRurH!AA5)</f>
        <v>0</v>
      </c>
      <c r="AB5" s="114">
        <f>IF((AA4-IFERROR(INDEX(FePensRurH1!$B$2:$BJ$92,ROW($A5)-1-RegraSaída!AB5,COLUMN(AB$1)-1-RegraSaída!AB5),0)*PSobreRurH!AB5)*(1-txMortH!AB5*FaPensRurH!AB5)&lt;0,0,AA4-IFERROR(INDEX(FePensRurH1!$B$2:$BJ$92,ROW($A5)-1-RegraSaída!AB5,COLUMN(AB$1)-1-RegraSaída!AB5),0)*PSobreRurH!AB5)*(1-txMortH!AB5*FaPensRurH!AB5)</f>
        <v>0</v>
      </c>
      <c r="AC5" s="114">
        <f>IF((AB4-IFERROR(INDEX(FePensRurH1!$B$2:$BJ$92,ROW($A5)-1-RegraSaída!AC5,COLUMN(AC$1)-1-RegraSaída!AC5),0)*PSobreRurH!AC5)*(1-txMortH!AC5*FaPensRurH!AC5)&lt;0,0,AB4-IFERROR(INDEX(FePensRurH1!$B$2:$BJ$92,ROW($A5)-1-RegraSaída!AC5,COLUMN(AC$1)-1-RegraSaída!AC5),0)*PSobreRurH!AC5)*(1-txMortH!AC5*FaPensRurH!AC5)</f>
        <v>0</v>
      </c>
      <c r="AD5" s="114">
        <f>IF((AC4-IFERROR(INDEX(FePensRurH1!$B$2:$BJ$92,ROW($A5)-1-RegraSaída!AD5,COLUMN(AD$1)-1-RegraSaída!AD5),0)*PSobreRurH!AD5)*(1-txMortH!AD5*FaPensRurH!AD5)&lt;0,0,AC4-IFERROR(INDEX(FePensRurH1!$B$2:$BJ$92,ROW($A5)-1-RegraSaída!AD5,COLUMN(AD$1)-1-RegraSaída!AD5),0)*PSobreRurH!AD5)*(1-txMortH!AD5*FaPensRurH!AD5)</f>
        <v>0</v>
      </c>
      <c r="AE5" s="114">
        <f>IF((AD4-IFERROR(INDEX(FePensRurH1!$B$2:$BJ$92,ROW($A5)-1-RegraSaída!AE5,COLUMN(AE$1)-1-RegraSaída!AE5),0)*PSobreRurH!AE5)*(1-txMortH!AE5*FaPensRurH!AE5)&lt;0,0,AD4-IFERROR(INDEX(FePensRurH1!$B$2:$BJ$92,ROW($A5)-1-RegraSaída!AE5,COLUMN(AE$1)-1-RegraSaída!AE5),0)*PSobreRurH!AE5)*(1-txMortH!AE5*FaPensRurH!AE5)</f>
        <v>0</v>
      </c>
      <c r="AF5" s="114">
        <f>IF((AE4-IFERROR(INDEX(FePensRurH1!$B$2:$BJ$92,ROW($A5)-1-RegraSaída!AF5,COLUMN(AF$1)-1-RegraSaída!AF5),0)*PSobreRurH!AF5)*(1-txMortH!AF5*FaPensRurH!AF5)&lt;0,0,AE4-IFERROR(INDEX(FePensRurH1!$B$2:$BJ$92,ROW($A5)-1-RegraSaída!AF5,COLUMN(AF$1)-1-RegraSaída!AF5),0)*PSobreRurH!AF5)*(1-txMortH!AF5*FaPensRurH!AF5)</f>
        <v>0</v>
      </c>
      <c r="AG5" s="114">
        <f>IF((AF4-IFERROR(INDEX(FePensRurH1!$B$2:$BJ$92,ROW($A5)-1-RegraSaída!AG5,COLUMN(AG$1)-1-RegraSaída!AG5),0)*PSobreRurH!AG5)*(1-txMortH!AG5*FaPensRurH!AG5)&lt;0,0,AF4-IFERROR(INDEX(FePensRurH1!$B$2:$BJ$92,ROW($A5)-1-RegraSaída!AG5,COLUMN(AG$1)-1-RegraSaída!AG5),0)*PSobreRurH!AG5)*(1-txMortH!AG5*FaPensRurH!AG5)</f>
        <v>0</v>
      </c>
      <c r="AH5" s="114">
        <f>IF((AG4-IFERROR(INDEX(FePensRurH1!$B$2:$BJ$92,ROW($A5)-1-RegraSaída!AH5,COLUMN(AH$1)-1-RegraSaída!AH5),0)*PSobreRurH!AH5)*(1-txMortH!AH5*FaPensRurH!AH5)&lt;0,0,AG4-IFERROR(INDEX(FePensRurH1!$B$2:$BJ$92,ROW($A5)-1-RegraSaída!AH5,COLUMN(AH$1)-1-RegraSaída!AH5),0)*PSobreRurH!AH5)*(1-txMortH!AH5*FaPensRurH!AH5)</f>
        <v>0</v>
      </c>
      <c r="AI5" s="114">
        <f>IF((AH4-IFERROR(INDEX(FePensRurH1!$B$2:$BJ$92,ROW($A5)-1-RegraSaída!AI5,COLUMN(AI$1)-1-RegraSaída!AI5),0)*PSobreRurH!AI5)*(1-txMortH!AI5*FaPensRurH!AI5)&lt;0,0,AH4-IFERROR(INDEX(FePensRurH1!$B$2:$BJ$92,ROW($A5)-1-RegraSaída!AI5,COLUMN(AI$1)-1-RegraSaída!AI5),0)*PSobreRurH!AI5)*(1-txMortH!AI5*FaPensRurH!AI5)</f>
        <v>0</v>
      </c>
      <c r="AJ5" s="114">
        <f>IF((AI4-IFERROR(INDEX(FePensRurH1!$B$2:$BJ$92,ROW($A5)-1-RegraSaída!AJ5,COLUMN(AJ$1)-1-RegraSaída!AJ5),0)*PSobreRurH!AJ5)*(1-txMortH!AJ5*FaPensRurH!AJ5)&lt;0,0,AI4-IFERROR(INDEX(FePensRurH1!$B$2:$BJ$92,ROW($A5)-1-RegraSaída!AJ5,COLUMN(AJ$1)-1-RegraSaída!AJ5),0)*PSobreRurH!AJ5)*(1-txMortH!AJ5*FaPensRurH!AJ5)</f>
        <v>0</v>
      </c>
      <c r="AK5" s="114">
        <f>IF((AJ4-IFERROR(INDEX(FePensRurH1!$B$2:$BJ$92,ROW($A5)-1-RegraSaída!AK5,COLUMN(AK$1)-1-RegraSaída!AK5),0)*PSobreRurH!AK5)*(1-txMortH!AK5*FaPensRurH!AK5)&lt;0,0,AJ4-IFERROR(INDEX(FePensRurH1!$B$2:$BJ$92,ROW($A5)-1-RegraSaída!AK5,COLUMN(AK$1)-1-RegraSaída!AK5),0)*PSobreRurH!AK5)*(1-txMortH!AK5*FaPensRurH!AK5)</f>
        <v>0</v>
      </c>
      <c r="AL5" s="114">
        <f>IF((AK4-IFERROR(INDEX(FePensRurH1!$B$2:$BJ$92,ROW($A5)-1-RegraSaída!AL5,COLUMN(AL$1)-1-RegraSaída!AL5),0)*PSobreRurH!AL5)*(1-txMortH!AL5*FaPensRurH!AL5)&lt;0,0,AK4-IFERROR(INDEX(FePensRurH1!$B$2:$BJ$92,ROW($A5)-1-RegraSaída!AL5,COLUMN(AL$1)-1-RegraSaída!AL5),0)*PSobreRurH!AL5)*(1-txMortH!AL5*FaPensRurH!AL5)</f>
        <v>0</v>
      </c>
      <c r="AM5" s="114">
        <f>IF((AL4-IFERROR(INDEX(FePensRurH1!$B$2:$BJ$92,ROW($A5)-1-RegraSaída!AM5,COLUMN(AM$1)-1-RegraSaída!AM5),0)*PSobreRurH!AM5)*(1-txMortH!AM5*FaPensRurH!AM5)&lt;0,0,AL4-IFERROR(INDEX(FePensRurH1!$B$2:$BJ$92,ROW($A5)-1-RegraSaída!AM5,COLUMN(AM$1)-1-RegraSaída!AM5),0)*PSobreRurH!AM5)*(1-txMortH!AM5*FaPensRurH!AM5)</f>
        <v>0</v>
      </c>
      <c r="AN5" s="114">
        <f>IF((AM4-IFERROR(INDEX(FePensRurH1!$B$2:$BJ$92,ROW($A5)-1-RegraSaída!AN5,COLUMN(AN$1)-1-RegraSaída!AN5),0)*PSobreRurH!AN5)*(1-txMortH!AN5*FaPensRurH!AN5)&lt;0,0,AM4-IFERROR(INDEX(FePensRurH1!$B$2:$BJ$92,ROW($A5)-1-RegraSaída!AN5,COLUMN(AN$1)-1-RegraSaída!AN5),0)*PSobreRurH!AN5)*(1-txMortH!AN5*FaPensRurH!AN5)</f>
        <v>0</v>
      </c>
      <c r="AO5" s="114">
        <f>IF((AN4-IFERROR(INDEX(FePensRurH1!$B$2:$BJ$92,ROW($A5)-1-RegraSaída!AO5,COLUMN(AO$1)-1-RegraSaída!AO5),0)*PSobreRurH!AO5)*(1-txMortH!AO5*FaPensRurH!AO5)&lt;0,0,AN4-IFERROR(INDEX(FePensRurH1!$B$2:$BJ$92,ROW($A5)-1-RegraSaída!AO5,COLUMN(AO$1)-1-RegraSaída!AO5),0)*PSobreRurH!AO5)*(1-txMortH!AO5*FaPensRurH!AO5)</f>
        <v>0</v>
      </c>
      <c r="AP5" s="114">
        <f>IF((AO4-IFERROR(INDEX(FePensRurH1!$B$2:$BJ$92,ROW($A5)-1-RegraSaída!AP5,COLUMN(AP$1)-1-RegraSaída!AP5),0)*PSobreRurH!AP5)*(1-txMortH!AP5*FaPensRurH!AP5)&lt;0,0,AO4-IFERROR(INDEX(FePensRurH1!$B$2:$BJ$92,ROW($A5)-1-RegraSaída!AP5,COLUMN(AP$1)-1-RegraSaída!AP5),0)*PSobreRurH!AP5)*(1-txMortH!AP5*FaPensRurH!AP5)</f>
        <v>0</v>
      </c>
      <c r="AQ5" s="114">
        <f>IF((AP4-IFERROR(INDEX(FePensRurH1!$B$2:$BJ$92,ROW($A5)-1-RegraSaída!AQ5,COLUMN(AQ$1)-1-RegraSaída!AQ5),0)*PSobreRurH!AQ5)*(1-txMortH!AQ5*FaPensRurH!AQ5)&lt;0,0,AP4-IFERROR(INDEX(FePensRurH1!$B$2:$BJ$92,ROW($A5)-1-RegraSaída!AQ5,COLUMN(AQ$1)-1-RegraSaída!AQ5),0)*PSobreRurH!AQ5)*(1-txMortH!AQ5*FaPensRurH!AQ5)</f>
        <v>0</v>
      </c>
      <c r="AR5" s="114">
        <f>IF((AQ4-IFERROR(INDEX(FePensRurH1!$B$2:$BJ$92,ROW($A5)-1-RegraSaída!AR5,COLUMN(AR$1)-1-RegraSaída!AR5),0)*PSobreRurH!AR5)*(1-txMortH!AR5*FaPensRurH!AR5)&lt;0,0,AQ4-IFERROR(INDEX(FePensRurH1!$B$2:$BJ$92,ROW($A5)-1-RegraSaída!AR5,COLUMN(AR$1)-1-RegraSaída!AR5),0)*PSobreRurH!AR5)*(1-txMortH!AR5*FaPensRurH!AR5)</f>
        <v>0</v>
      </c>
      <c r="AS5" s="114">
        <f>IF((AR4-IFERROR(INDEX(FePensRurH1!$B$2:$BJ$92,ROW($A5)-1-RegraSaída!AS5,COLUMN(AS$1)-1-RegraSaída!AS5),0)*PSobreRurH!AS5)*(1-txMortH!AS5*FaPensRurH!AS5)&lt;0,0,AR4-IFERROR(INDEX(FePensRurH1!$B$2:$BJ$92,ROW($A5)-1-RegraSaída!AS5,COLUMN(AS$1)-1-RegraSaída!AS5),0)*PSobreRurH!AS5)*(1-txMortH!AS5*FaPensRurH!AS5)</f>
        <v>0</v>
      </c>
      <c r="AT5" s="114">
        <f>IF((AS4-IFERROR(INDEX(FePensRurH1!$B$2:$BJ$92,ROW($A5)-1-RegraSaída!AT5,COLUMN(AT$1)-1-RegraSaída!AT5),0)*PSobreRurH!AT5)*(1-txMortH!AT5*FaPensRurH!AT5)&lt;0,0,AS4-IFERROR(INDEX(FePensRurH1!$B$2:$BJ$92,ROW($A5)-1-RegraSaída!AT5,COLUMN(AT$1)-1-RegraSaída!AT5),0)*PSobreRurH!AT5)*(1-txMortH!AT5*FaPensRurH!AT5)</f>
        <v>0</v>
      </c>
      <c r="AU5" s="114">
        <f>IF((AT4-IFERROR(INDEX(FePensRurH1!$B$2:$BJ$92,ROW($A5)-1-RegraSaída!AU5,COLUMN(AU$1)-1-RegraSaída!AU5),0)*PSobreRurH!AU5)*(1-txMortH!AU5*FaPensRurH!AU5)&lt;0,0,AT4-IFERROR(INDEX(FePensRurH1!$B$2:$BJ$92,ROW($A5)-1-RegraSaída!AU5,COLUMN(AU$1)-1-RegraSaída!AU5),0)*PSobreRurH!AU5)*(1-txMortH!AU5*FaPensRurH!AU5)</f>
        <v>0</v>
      </c>
      <c r="AV5" s="114">
        <f>IF((AU4-IFERROR(INDEX(FePensRurH1!$B$2:$BJ$92,ROW($A5)-1-RegraSaída!AV5,COLUMN(AV$1)-1-RegraSaída!AV5),0)*PSobreRurH!AV5)*(1-txMortH!AV5*FaPensRurH!AV5)&lt;0,0,AU4-IFERROR(INDEX(FePensRurH1!$B$2:$BJ$92,ROW($A5)-1-RegraSaída!AV5,COLUMN(AV$1)-1-RegraSaída!AV5),0)*PSobreRurH!AV5)*(1-txMortH!AV5*FaPensRurH!AV5)</f>
        <v>0</v>
      </c>
      <c r="AW5" s="114">
        <f>IF((AV4-IFERROR(INDEX(FePensRurH1!$B$2:$BJ$92,ROW($A5)-1-RegraSaída!AW5,COLUMN(AW$1)-1-RegraSaída!AW5),0)*PSobreRurH!AW5)*(1-txMortH!AW5*FaPensRurH!AW5)&lt;0,0,AV4-IFERROR(INDEX(FePensRurH1!$B$2:$BJ$92,ROW($A5)-1-RegraSaída!AW5,COLUMN(AW$1)-1-RegraSaída!AW5),0)*PSobreRurH!AW5)*(1-txMortH!AW5*FaPensRurH!AW5)</f>
        <v>0</v>
      </c>
      <c r="AX5" s="114">
        <f>IF((AW4-IFERROR(INDEX(FePensRurH1!$B$2:$BJ$92,ROW($A5)-1-RegraSaída!AX5,COLUMN(AX$1)-1-RegraSaída!AX5),0)*PSobreRurH!AX5)*(1-txMortH!AX5*FaPensRurH!AX5)&lt;0,0,AW4-IFERROR(INDEX(FePensRurH1!$B$2:$BJ$92,ROW($A5)-1-RegraSaída!AX5,COLUMN(AX$1)-1-RegraSaída!AX5),0)*PSobreRurH!AX5)*(1-txMortH!AX5*FaPensRurH!AX5)</f>
        <v>0</v>
      </c>
      <c r="AY5" s="114">
        <f>IF((AX4-IFERROR(INDEX(FePensRurH1!$B$2:$BJ$92,ROW($A5)-1-RegraSaída!AY5,COLUMN(AY$1)-1-RegraSaída!AY5),0)*PSobreRurH!AY5)*(1-txMortH!AY5*FaPensRurH!AY5)&lt;0,0,AX4-IFERROR(INDEX(FePensRurH1!$B$2:$BJ$92,ROW($A5)-1-RegraSaída!AY5,COLUMN(AY$1)-1-RegraSaída!AY5),0)*PSobreRurH!AY5)*(1-txMortH!AY5*FaPensRurH!AY5)</f>
        <v>0</v>
      </c>
      <c r="AZ5" s="114">
        <f>IF((AY4-IFERROR(INDEX(FePensRurH1!$B$2:$BJ$92,ROW($A5)-1-RegraSaída!AZ5,COLUMN(AZ$1)-1-RegraSaída!AZ5),0)*PSobreRurH!AZ5)*(1-txMortH!AZ5*FaPensRurH!AZ5)&lt;0,0,AY4-IFERROR(INDEX(FePensRurH1!$B$2:$BJ$92,ROW($A5)-1-RegraSaída!AZ5,COLUMN(AZ$1)-1-RegraSaída!AZ5),0)*PSobreRurH!AZ5)*(1-txMortH!AZ5*FaPensRurH!AZ5)</f>
        <v>0</v>
      </c>
      <c r="BA5" s="114">
        <f>IF((AZ4-IFERROR(INDEX(FePensRurH1!$B$2:$BJ$92,ROW($A5)-1-RegraSaída!BA5,COLUMN(BA$1)-1-RegraSaída!BA5),0)*PSobreRurH!BA5)*(1-txMortH!BA5*FaPensRurH!BA5)&lt;0,0,AZ4-IFERROR(INDEX(FePensRurH1!$B$2:$BJ$92,ROW($A5)-1-RegraSaída!BA5,COLUMN(BA$1)-1-RegraSaída!BA5),0)*PSobreRurH!BA5)*(1-txMortH!BA5*FaPensRurH!BA5)</f>
        <v>0</v>
      </c>
      <c r="BB5" s="114">
        <f>IF((BA4-IFERROR(INDEX(FePensRurH1!$B$2:$BJ$92,ROW($A5)-1-RegraSaída!BB5,COLUMN(BB$1)-1-RegraSaída!BB5),0)*PSobreRurH!BB5)*(1-txMortH!BB5*FaPensRurH!BB5)&lt;0,0,BA4-IFERROR(INDEX(FePensRurH1!$B$2:$BJ$92,ROW($A5)-1-RegraSaída!BB5,COLUMN(BB$1)-1-RegraSaída!BB5),0)*PSobreRurH!BB5)*(1-txMortH!BB5*FaPensRurH!BB5)</f>
        <v>0</v>
      </c>
      <c r="BC5" s="114">
        <f>IF((BB4-IFERROR(INDEX(FePensRurH1!$B$2:$BJ$92,ROW($A5)-1-RegraSaída!BC5,COLUMN(BC$1)-1-RegraSaída!BC5),0)*PSobreRurH!BC5)*(1-txMortH!BC5*FaPensRurH!BC5)&lt;0,0,BB4-IFERROR(INDEX(FePensRurH1!$B$2:$BJ$92,ROW($A5)-1-RegraSaída!BC5,COLUMN(BC$1)-1-RegraSaída!BC5),0)*PSobreRurH!BC5)*(1-txMortH!BC5*FaPensRurH!BC5)</f>
        <v>0</v>
      </c>
      <c r="BD5" s="114">
        <f>IF((BC4-IFERROR(INDEX(FePensRurH1!$B$2:$BJ$92,ROW($A5)-1-RegraSaída!BD5,COLUMN(BD$1)-1-RegraSaída!BD5),0)*PSobreRurH!BD5)*(1-txMortH!BD5*FaPensRurH!BD5)&lt;0,0,BC4-IFERROR(INDEX(FePensRurH1!$B$2:$BJ$92,ROW($A5)-1-RegraSaída!BD5,COLUMN(BD$1)-1-RegraSaída!BD5),0)*PSobreRurH!BD5)*(1-txMortH!BD5*FaPensRurH!BD5)</f>
        <v>0</v>
      </c>
      <c r="BE5" s="114">
        <f>IF((BD4-IFERROR(INDEX(FePensRurH1!$B$2:$BJ$92,ROW($A5)-1-RegraSaída!BE5,COLUMN(BE$1)-1-RegraSaída!BE5),0)*PSobreRurH!BE5)*(1-txMortH!BE5*FaPensRurH!BE5)&lt;0,0,BD4-IFERROR(INDEX(FePensRurH1!$B$2:$BJ$92,ROW($A5)-1-RegraSaída!BE5,COLUMN(BE$1)-1-RegraSaída!BE5),0)*PSobreRurH!BE5)*(1-txMortH!BE5*FaPensRurH!BE5)</f>
        <v>0</v>
      </c>
      <c r="BF5" s="114">
        <f>IF((BE4-IFERROR(INDEX(FePensRurH1!$B$2:$BJ$92,ROW($A5)-1-RegraSaída!BF5,COLUMN(BF$1)-1-RegraSaída!BF5),0)*PSobreRurH!BF5)*(1-txMortH!BF5*FaPensRurH!BF5)&lt;0,0,BE4-IFERROR(INDEX(FePensRurH1!$B$2:$BJ$92,ROW($A5)-1-RegraSaída!BF5,COLUMN(BF$1)-1-RegraSaída!BF5),0)*PSobreRurH!BF5)*(1-txMortH!BF5*FaPensRurH!BF5)</f>
        <v>0</v>
      </c>
      <c r="BG5" s="114">
        <f>IF((BF4-IFERROR(INDEX(FePensRurH1!$B$2:$BJ$92,ROW($A5)-1-RegraSaída!BG5,COLUMN(BG$1)-1-RegraSaída!BG5),0)*PSobreRurH!BG5)*(1-txMortH!BG5*FaPensRurH!BG5)&lt;0,0,BF4-IFERROR(INDEX(FePensRurH1!$B$2:$BJ$92,ROW($A5)-1-RegraSaída!BG5,COLUMN(BG$1)-1-RegraSaída!BG5),0)*PSobreRurH!BG5)*(1-txMortH!BG5*FaPensRurH!BG5)</f>
        <v>0</v>
      </c>
      <c r="BH5" s="114">
        <f>IF((BG4-IFERROR(INDEX(FePensRurH1!$B$2:$BJ$92,ROW($A5)-1-RegraSaída!BH5,COLUMN(BH$1)-1-RegraSaída!BH5),0)*PSobreRurH!BH5)*(1-txMortH!BH5*FaPensRurH!BH5)&lt;0,0,BG4-IFERROR(INDEX(FePensRurH1!$B$2:$BJ$92,ROW($A5)-1-RegraSaída!BH5,COLUMN(BH$1)-1-RegraSaída!BH5),0)*PSobreRurH!BH5)*(1-txMortH!BH5*FaPensRurH!BH5)</f>
        <v>0</v>
      </c>
      <c r="BI5" s="114">
        <f>IF((BH4-IFERROR(INDEX(FePensRurH1!$B$2:$BJ$92,ROW($A5)-1-RegraSaída!BI5,COLUMN(BI$1)-1-RegraSaída!BI5),0)*PSobreRurH!BI5)*(1-txMortH!BI5*FaPensRurH!BI5)&lt;0,0,BH4-IFERROR(INDEX(FePensRurH1!$B$2:$BJ$92,ROW($A5)-1-RegraSaída!BI5,COLUMN(BI$1)-1-RegraSaída!BI5),0)*PSobreRurH!BI5)*(1-txMortH!BI5*FaPensRurH!BI5)</f>
        <v>0</v>
      </c>
      <c r="BJ5" s="114">
        <f>IF((BI4-IFERROR(INDEX(FePensRurH1!$B$2:$BJ$92,ROW($A5)-1-RegraSaída!BJ5,COLUMN(BJ$1)-1-RegraSaída!BJ5),0)*PSobreRurH!BJ5)*(1-txMortH!BJ5*FaPensRurH!BJ5)&lt;0,0,BI4-IFERROR(INDEX(FePensRurH1!$B$2:$BJ$92,ROW($A5)-1-RegraSaída!BJ5,COLUMN(BJ$1)-1-RegraSaída!BJ5),0)*PSobreRurH!BJ5)*(1-txMortH!BJ5*FaPensRurH!BJ5)</f>
        <v>0</v>
      </c>
    </row>
    <row r="6" spans="1:62" s="113" customFormat="1" x14ac:dyDescent="0.3">
      <c r="A6" s="94">
        <v>4</v>
      </c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6"/>
      <c r="Q6" s="99">
        <f>(P5 - IFERROR(INDEX(FePensRurH1!$B$2:$BJ$92,ROW($A6)- 1 - RegraSaída!Q6,COLUMN(Q$1)- 1 - RegraSaída!Q6),0)*PSobreRurH!Q6)*(1-txMortH!Q6*FaPensRurH!Q6) + FePensRurH1!Q6</f>
        <v>182.93779876529484</v>
      </c>
      <c r="R6" s="99">
        <f>(Q5 - IFERROR(INDEX(FePensRurH1!$B$2:$BJ$92,ROW($A6)- 1 - RegraSaída!R6,COLUMN(R$1)- 1 - RegraSaída!R6),0)*PSobreRurH!R6)*(1-txMortH!R6*FaPensRurH!R6) + FePensRurH1!R6</f>
        <v>378.81176562787368</v>
      </c>
      <c r="S6" s="99">
        <f>(R5 - IFERROR(INDEX(FePensRurH1!$B$2:$BJ$92,ROW($A6)- 1 - RegraSaída!S6,COLUMN(S$1)- 1 - RegraSaída!S6),0)*PSobreRurH!S6)*(1-txMortH!S6*FaPensRurH!S6) + FePensRurH1!S6</f>
        <v>560.00796864759832</v>
      </c>
      <c r="T6" s="114">
        <f>IF((S5-IFERROR(INDEX(FePensRurH1!$B$2:$BJ$92,ROW($A6)-1-RegraSaída!T6,COLUMN(T$1)-1-RegraSaída!T6),0)*PSobreRurH!T6)*(1-txMortH!T6*FaPensRurH!T6)&lt;0,0,S5-IFERROR(INDEX(FePensRurH1!$B$2:$BJ$92,ROW($A6)-1-RegraSaída!T6,COLUMN(T$1)-1-RegraSaída!T6),0)*PSobreRurH!T6)*(1-txMortH!T6*FaPensRurH!T6)</f>
        <v>597.00675788452372</v>
      </c>
      <c r="U6" s="114">
        <f>IF((T5-IFERROR(INDEX(FePensRurH1!$B$2:$BJ$92,ROW($A6)-1-RegraSaída!U6,COLUMN(U$1)-1-RegraSaída!U6),0)*PSobreRurH!U6)*(1-txMortH!U6*FaPensRurH!U6)&lt;0,0,T5-IFERROR(INDEX(FePensRurH1!$B$2:$BJ$92,ROW($A6)-1-RegraSaída!U6,COLUMN(U$1)-1-RegraSaída!U6),0)*PSobreRurH!U6)*(1-txMortH!U6*FaPensRurH!U6)</f>
        <v>581.9711337277156</v>
      </c>
      <c r="V6" s="114">
        <f>IF((U5-IFERROR(INDEX(FePensRurH1!$B$2:$BJ$92,ROW($A6)-1-RegraSaída!V6,COLUMN(V$1)-1-RegraSaída!V6),0)*PSobreRurH!V6)*(1-txMortH!V6*FaPensRurH!V6)&lt;0,0,U5-IFERROR(INDEX(FePensRurH1!$B$2:$BJ$92,ROW($A6)-1-RegraSaída!V6,COLUMN(V$1)-1-RegraSaída!V6),0)*PSobreRurH!V6)*(1-txMortH!V6*FaPensRurH!V6)</f>
        <v>381.88805608137278</v>
      </c>
      <c r="W6" s="114">
        <f>IF((V5-IFERROR(INDEX(FePensRurH1!$B$2:$BJ$92,ROW($A6)-1-RegraSaída!W6,COLUMN(W$1)-1-RegraSaída!W6),0)*PSobreRurH!W6)*(1-txMortH!W6*FaPensRurH!W6)&lt;0,0,V5-IFERROR(INDEX(FePensRurH1!$B$2:$BJ$92,ROW($A6)-1-RegraSaída!W6,COLUMN(W$1)-1-RegraSaída!W6),0)*PSobreRurH!W6)*(1-txMortH!W6*FaPensRurH!W6)</f>
        <v>174.10038795365654</v>
      </c>
      <c r="X6" s="114">
        <f>IF((W5-IFERROR(INDEX(FePensRurH1!$B$2:$BJ$92,ROW($A6)-1-RegraSaída!X6,COLUMN(X$1)-1-RegraSaída!X6),0)*PSobreRurH!X6)*(1-txMortH!X6*FaPensRurH!X6)&lt;0,0,W5-IFERROR(INDEX(FePensRurH1!$B$2:$BJ$92,ROW($A6)-1-RegraSaída!X6,COLUMN(X$1)-1-RegraSaída!X6),0)*PSobreRurH!X6)*(1-txMortH!X6*FaPensRurH!X6)</f>
        <v>0</v>
      </c>
      <c r="Y6" s="114">
        <f>IF((X5-IFERROR(INDEX(FePensRurH1!$B$2:$BJ$92,ROW($A6)-1-RegraSaída!Y6,COLUMN(Y$1)-1-RegraSaída!Y6),0)*PSobreRurH!Y6)*(1-txMortH!Y6*FaPensRurH!Y6)&lt;0,0,X5-IFERROR(INDEX(FePensRurH1!$B$2:$BJ$92,ROW($A6)-1-RegraSaída!Y6,COLUMN(Y$1)-1-RegraSaída!Y6),0)*PSobreRurH!Y6)*(1-txMortH!Y6*FaPensRurH!Y6)</f>
        <v>0</v>
      </c>
      <c r="Z6" s="114">
        <f>IF((Y5-IFERROR(INDEX(FePensRurH1!$B$2:$BJ$92,ROW($A6)-1-RegraSaída!Z6,COLUMN(Z$1)-1-RegraSaída!Z6),0)*PSobreRurH!Z6)*(1-txMortH!Z6*FaPensRurH!Z6)&lt;0,0,Y5-IFERROR(INDEX(FePensRurH1!$B$2:$BJ$92,ROW($A6)-1-RegraSaída!Z6,COLUMN(Z$1)-1-RegraSaída!Z6),0)*PSobreRurH!Z6)*(1-txMortH!Z6*FaPensRurH!Z6)</f>
        <v>0</v>
      </c>
      <c r="AA6" s="114">
        <f>IF((Z5-IFERROR(INDEX(FePensRurH1!$B$2:$BJ$92,ROW($A6)-1-RegraSaída!AA6,COLUMN(AA$1)-1-RegraSaída!AA6),0)*PSobreRurH!AA6)*(1-txMortH!AA6*FaPensRurH!AA6)&lt;0,0,Z5-IFERROR(INDEX(FePensRurH1!$B$2:$BJ$92,ROW($A6)-1-RegraSaída!AA6,COLUMN(AA$1)-1-RegraSaída!AA6),0)*PSobreRurH!AA6)*(1-txMortH!AA6*FaPensRurH!AA6)</f>
        <v>0</v>
      </c>
      <c r="AB6" s="114">
        <f>IF((AA5-IFERROR(INDEX(FePensRurH1!$B$2:$BJ$92,ROW($A6)-1-RegraSaída!AB6,COLUMN(AB$1)-1-RegraSaída!AB6),0)*PSobreRurH!AB6)*(1-txMortH!AB6*FaPensRurH!AB6)&lt;0,0,AA5-IFERROR(INDEX(FePensRurH1!$B$2:$BJ$92,ROW($A6)-1-RegraSaída!AB6,COLUMN(AB$1)-1-RegraSaída!AB6),0)*PSobreRurH!AB6)*(1-txMortH!AB6*FaPensRurH!AB6)</f>
        <v>0</v>
      </c>
      <c r="AC6" s="114">
        <f>IF((AB5-IFERROR(INDEX(FePensRurH1!$B$2:$BJ$92,ROW($A6)-1-RegraSaída!AC6,COLUMN(AC$1)-1-RegraSaída!AC6),0)*PSobreRurH!AC6)*(1-txMortH!AC6*FaPensRurH!AC6)&lt;0,0,AB5-IFERROR(INDEX(FePensRurH1!$B$2:$BJ$92,ROW($A6)-1-RegraSaída!AC6,COLUMN(AC$1)-1-RegraSaída!AC6),0)*PSobreRurH!AC6)*(1-txMortH!AC6*FaPensRurH!AC6)</f>
        <v>0</v>
      </c>
      <c r="AD6" s="114">
        <f>IF((AC5-IFERROR(INDEX(FePensRurH1!$B$2:$BJ$92,ROW($A6)-1-RegraSaída!AD6,COLUMN(AD$1)-1-RegraSaída!AD6),0)*PSobreRurH!AD6)*(1-txMortH!AD6*FaPensRurH!AD6)&lt;0,0,AC5-IFERROR(INDEX(FePensRurH1!$B$2:$BJ$92,ROW($A6)-1-RegraSaída!AD6,COLUMN(AD$1)-1-RegraSaída!AD6),0)*PSobreRurH!AD6)*(1-txMortH!AD6*FaPensRurH!AD6)</f>
        <v>0</v>
      </c>
      <c r="AE6" s="114">
        <f>IF((AD5-IFERROR(INDEX(FePensRurH1!$B$2:$BJ$92,ROW($A6)-1-RegraSaída!AE6,COLUMN(AE$1)-1-RegraSaída!AE6),0)*PSobreRurH!AE6)*(1-txMortH!AE6*FaPensRurH!AE6)&lt;0,0,AD5-IFERROR(INDEX(FePensRurH1!$B$2:$BJ$92,ROW($A6)-1-RegraSaída!AE6,COLUMN(AE$1)-1-RegraSaída!AE6),0)*PSobreRurH!AE6)*(1-txMortH!AE6*FaPensRurH!AE6)</f>
        <v>0</v>
      </c>
      <c r="AF6" s="114">
        <f>IF((AE5-IFERROR(INDEX(FePensRurH1!$B$2:$BJ$92,ROW($A6)-1-RegraSaída!AF6,COLUMN(AF$1)-1-RegraSaída!AF6),0)*PSobreRurH!AF6)*(1-txMortH!AF6*FaPensRurH!AF6)&lt;0,0,AE5-IFERROR(INDEX(FePensRurH1!$B$2:$BJ$92,ROW($A6)-1-RegraSaída!AF6,COLUMN(AF$1)-1-RegraSaída!AF6),0)*PSobreRurH!AF6)*(1-txMortH!AF6*FaPensRurH!AF6)</f>
        <v>0</v>
      </c>
      <c r="AG6" s="114">
        <f>IF((AF5-IFERROR(INDEX(FePensRurH1!$B$2:$BJ$92,ROW($A6)-1-RegraSaída!AG6,COLUMN(AG$1)-1-RegraSaída!AG6),0)*PSobreRurH!AG6)*(1-txMortH!AG6*FaPensRurH!AG6)&lt;0,0,AF5-IFERROR(INDEX(FePensRurH1!$B$2:$BJ$92,ROW($A6)-1-RegraSaída!AG6,COLUMN(AG$1)-1-RegraSaída!AG6),0)*PSobreRurH!AG6)*(1-txMortH!AG6*FaPensRurH!AG6)</f>
        <v>0</v>
      </c>
      <c r="AH6" s="114">
        <f>IF((AG5-IFERROR(INDEX(FePensRurH1!$B$2:$BJ$92,ROW($A6)-1-RegraSaída!AH6,COLUMN(AH$1)-1-RegraSaída!AH6),0)*PSobreRurH!AH6)*(1-txMortH!AH6*FaPensRurH!AH6)&lt;0,0,AG5-IFERROR(INDEX(FePensRurH1!$B$2:$BJ$92,ROW($A6)-1-RegraSaída!AH6,COLUMN(AH$1)-1-RegraSaída!AH6),0)*PSobreRurH!AH6)*(1-txMortH!AH6*FaPensRurH!AH6)</f>
        <v>0</v>
      </c>
      <c r="AI6" s="114">
        <f>IF((AH5-IFERROR(INDEX(FePensRurH1!$B$2:$BJ$92,ROW($A6)-1-RegraSaída!AI6,COLUMN(AI$1)-1-RegraSaída!AI6),0)*PSobreRurH!AI6)*(1-txMortH!AI6*FaPensRurH!AI6)&lt;0,0,AH5-IFERROR(INDEX(FePensRurH1!$B$2:$BJ$92,ROW($A6)-1-RegraSaída!AI6,COLUMN(AI$1)-1-RegraSaída!AI6),0)*PSobreRurH!AI6)*(1-txMortH!AI6*FaPensRurH!AI6)</f>
        <v>0</v>
      </c>
      <c r="AJ6" s="114">
        <f>IF((AI5-IFERROR(INDEX(FePensRurH1!$B$2:$BJ$92,ROW($A6)-1-RegraSaída!AJ6,COLUMN(AJ$1)-1-RegraSaída!AJ6),0)*PSobreRurH!AJ6)*(1-txMortH!AJ6*FaPensRurH!AJ6)&lt;0,0,AI5-IFERROR(INDEX(FePensRurH1!$B$2:$BJ$92,ROW($A6)-1-RegraSaída!AJ6,COLUMN(AJ$1)-1-RegraSaída!AJ6),0)*PSobreRurH!AJ6)*(1-txMortH!AJ6*FaPensRurH!AJ6)</f>
        <v>0</v>
      </c>
      <c r="AK6" s="114">
        <f>IF((AJ5-IFERROR(INDEX(FePensRurH1!$B$2:$BJ$92,ROW($A6)-1-RegraSaída!AK6,COLUMN(AK$1)-1-RegraSaída!AK6),0)*PSobreRurH!AK6)*(1-txMortH!AK6*FaPensRurH!AK6)&lt;0,0,AJ5-IFERROR(INDEX(FePensRurH1!$B$2:$BJ$92,ROW($A6)-1-RegraSaída!AK6,COLUMN(AK$1)-1-RegraSaída!AK6),0)*PSobreRurH!AK6)*(1-txMortH!AK6*FaPensRurH!AK6)</f>
        <v>0</v>
      </c>
      <c r="AL6" s="114">
        <f>IF((AK5-IFERROR(INDEX(FePensRurH1!$B$2:$BJ$92,ROW($A6)-1-RegraSaída!AL6,COLUMN(AL$1)-1-RegraSaída!AL6),0)*PSobreRurH!AL6)*(1-txMortH!AL6*FaPensRurH!AL6)&lt;0,0,AK5-IFERROR(INDEX(FePensRurH1!$B$2:$BJ$92,ROW($A6)-1-RegraSaída!AL6,COLUMN(AL$1)-1-RegraSaída!AL6),0)*PSobreRurH!AL6)*(1-txMortH!AL6*FaPensRurH!AL6)</f>
        <v>0</v>
      </c>
      <c r="AM6" s="114">
        <f>IF((AL5-IFERROR(INDEX(FePensRurH1!$B$2:$BJ$92,ROW($A6)-1-RegraSaída!AM6,COLUMN(AM$1)-1-RegraSaída!AM6),0)*PSobreRurH!AM6)*(1-txMortH!AM6*FaPensRurH!AM6)&lt;0,0,AL5-IFERROR(INDEX(FePensRurH1!$B$2:$BJ$92,ROW($A6)-1-RegraSaída!AM6,COLUMN(AM$1)-1-RegraSaída!AM6),0)*PSobreRurH!AM6)*(1-txMortH!AM6*FaPensRurH!AM6)</f>
        <v>0</v>
      </c>
      <c r="AN6" s="114">
        <f>IF((AM5-IFERROR(INDEX(FePensRurH1!$B$2:$BJ$92,ROW($A6)-1-RegraSaída!AN6,COLUMN(AN$1)-1-RegraSaída!AN6),0)*PSobreRurH!AN6)*(1-txMortH!AN6*FaPensRurH!AN6)&lt;0,0,AM5-IFERROR(INDEX(FePensRurH1!$B$2:$BJ$92,ROW($A6)-1-RegraSaída!AN6,COLUMN(AN$1)-1-RegraSaída!AN6),0)*PSobreRurH!AN6)*(1-txMortH!AN6*FaPensRurH!AN6)</f>
        <v>0</v>
      </c>
      <c r="AO6" s="114">
        <f>IF((AN5-IFERROR(INDEX(FePensRurH1!$B$2:$BJ$92,ROW($A6)-1-RegraSaída!AO6,COLUMN(AO$1)-1-RegraSaída!AO6),0)*PSobreRurH!AO6)*(1-txMortH!AO6*FaPensRurH!AO6)&lt;0,0,AN5-IFERROR(INDEX(FePensRurH1!$B$2:$BJ$92,ROW($A6)-1-RegraSaída!AO6,COLUMN(AO$1)-1-RegraSaída!AO6),0)*PSobreRurH!AO6)*(1-txMortH!AO6*FaPensRurH!AO6)</f>
        <v>0</v>
      </c>
      <c r="AP6" s="114">
        <f>IF((AO5-IFERROR(INDEX(FePensRurH1!$B$2:$BJ$92,ROW($A6)-1-RegraSaída!AP6,COLUMN(AP$1)-1-RegraSaída!AP6),0)*PSobreRurH!AP6)*(1-txMortH!AP6*FaPensRurH!AP6)&lt;0,0,AO5-IFERROR(INDEX(FePensRurH1!$B$2:$BJ$92,ROW($A6)-1-RegraSaída!AP6,COLUMN(AP$1)-1-RegraSaída!AP6),0)*PSobreRurH!AP6)*(1-txMortH!AP6*FaPensRurH!AP6)</f>
        <v>0</v>
      </c>
      <c r="AQ6" s="114">
        <f>IF((AP5-IFERROR(INDEX(FePensRurH1!$B$2:$BJ$92,ROW($A6)-1-RegraSaída!AQ6,COLUMN(AQ$1)-1-RegraSaída!AQ6),0)*PSobreRurH!AQ6)*(1-txMortH!AQ6*FaPensRurH!AQ6)&lt;0,0,AP5-IFERROR(INDEX(FePensRurH1!$B$2:$BJ$92,ROW($A6)-1-RegraSaída!AQ6,COLUMN(AQ$1)-1-RegraSaída!AQ6),0)*PSobreRurH!AQ6)*(1-txMortH!AQ6*FaPensRurH!AQ6)</f>
        <v>0</v>
      </c>
      <c r="AR6" s="114">
        <f>IF((AQ5-IFERROR(INDEX(FePensRurH1!$B$2:$BJ$92,ROW($A6)-1-RegraSaída!AR6,COLUMN(AR$1)-1-RegraSaída!AR6),0)*PSobreRurH!AR6)*(1-txMortH!AR6*FaPensRurH!AR6)&lt;0,0,AQ5-IFERROR(INDEX(FePensRurH1!$B$2:$BJ$92,ROW($A6)-1-RegraSaída!AR6,COLUMN(AR$1)-1-RegraSaída!AR6),0)*PSobreRurH!AR6)*(1-txMortH!AR6*FaPensRurH!AR6)</f>
        <v>0</v>
      </c>
      <c r="AS6" s="114">
        <f>IF((AR5-IFERROR(INDEX(FePensRurH1!$B$2:$BJ$92,ROW($A6)-1-RegraSaída!AS6,COLUMN(AS$1)-1-RegraSaída!AS6),0)*PSobreRurH!AS6)*(1-txMortH!AS6*FaPensRurH!AS6)&lt;0,0,AR5-IFERROR(INDEX(FePensRurH1!$B$2:$BJ$92,ROW($A6)-1-RegraSaída!AS6,COLUMN(AS$1)-1-RegraSaída!AS6),0)*PSobreRurH!AS6)*(1-txMortH!AS6*FaPensRurH!AS6)</f>
        <v>0</v>
      </c>
      <c r="AT6" s="114">
        <f>IF((AS5-IFERROR(INDEX(FePensRurH1!$B$2:$BJ$92,ROW($A6)-1-RegraSaída!AT6,COLUMN(AT$1)-1-RegraSaída!AT6),0)*PSobreRurH!AT6)*(1-txMortH!AT6*FaPensRurH!AT6)&lt;0,0,AS5-IFERROR(INDEX(FePensRurH1!$B$2:$BJ$92,ROW($A6)-1-RegraSaída!AT6,COLUMN(AT$1)-1-RegraSaída!AT6),0)*PSobreRurH!AT6)*(1-txMortH!AT6*FaPensRurH!AT6)</f>
        <v>0</v>
      </c>
      <c r="AU6" s="114">
        <f>IF((AT5-IFERROR(INDEX(FePensRurH1!$B$2:$BJ$92,ROW($A6)-1-RegraSaída!AU6,COLUMN(AU$1)-1-RegraSaída!AU6),0)*PSobreRurH!AU6)*(1-txMortH!AU6*FaPensRurH!AU6)&lt;0,0,AT5-IFERROR(INDEX(FePensRurH1!$B$2:$BJ$92,ROW($A6)-1-RegraSaída!AU6,COLUMN(AU$1)-1-RegraSaída!AU6),0)*PSobreRurH!AU6)*(1-txMortH!AU6*FaPensRurH!AU6)</f>
        <v>0</v>
      </c>
      <c r="AV6" s="114">
        <f>IF((AU5-IFERROR(INDEX(FePensRurH1!$B$2:$BJ$92,ROW($A6)-1-RegraSaída!AV6,COLUMN(AV$1)-1-RegraSaída!AV6),0)*PSobreRurH!AV6)*(1-txMortH!AV6*FaPensRurH!AV6)&lt;0,0,AU5-IFERROR(INDEX(FePensRurH1!$B$2:$BJ$92,ROW($A6)-1-RegraSaída!AV6,COLUMN(AV$1)-1-RegraSaída!AV6),0)*PSobreRurH!AV6)*(1-txMortH!AV6*FaPensRurH!AV6)</f>
        <v>0</v>
      </c>
      <c r="AW6" s="114">
        <f>IF((AV5-IFERROR(INDEX(FePensRurH1!$B$2:$BJ$92,ROW($A6)-1-RegraSaída!AW6,COLUMN(AW$1)-1-RegraSaída!AW6),0)*PSobreRurH!AW6)*(1-txMortH!AW6*FaPensRurH!AW6)&lt;0,0,AV5-IFERROR(INDEX(FePensRurH1!$B$2:$BJ$92,ROW($A6)-1-RegraSaída!AW6,COLUMN(AW$1)-1-RegraSaída!AW6),0)*PSobreRurH!AW6)*(1-txMortH!AW6*FaPensRurH!AW6)</f>
        <v>0</v>
      </c>
      <c r="AX6" s="114">
        <f>IF((AW5-IFERROR(INDEX(FePensRurH1!$B$2:$BJ$92,ROW($A6)-1-RegraSaída!AX6,COLUMN(AX$1)-1-RegraSaída!AX6),0)*PSobreRurH!AX6)*(1-txMortH!AX6*FaPensRurH!AX6)&lt;0,0,AW5-IFERROR(INDEX(FePensRurH1!$B$2:$BJ$92,ROW($A6)-1-RegraSaída!AX6,COLUMN(AX$1)-1-RegraSaída!AX6),0)*PSobreRurH!AX6)*(1-txMortH!AX6*FaPensRurH!AX6)</f>
        <v>0</v>
      </c>
      <c r="AY6" s="114">
        <f>IF((AX5-IFERROR(INDEX(FePensRurH1!$B$2:$BJ$92,ROW($A6)-1-RegraSaída!AY6,COLUMN(AY$1)-1-RegraSaída!AY6),0)*PSobreRurH!AY6)*(1-txMortH!AY6*FaPensRurH!AY6)&lt;0,0,AX5-IFERROR(INDEX(FePensRurH1!$B$2:$BJ$92,ROW($A6)-1-RegraSaída!AY6,COLUMN(AY$1)-1-RegraSaída!AY6),0)*PSobreRurH!AY6)*(1-txMortH!AY6*FaPensRurH!AY6)</f>
        <v>0</v>
      </c>
      <c r="AZ6" s="114">
        <f>IF((AY5-IFERROR(INDEX(FePensRurH1!$B$2:$BJ$92,ROW($A6)-1-RegraSaída!AZ6,COLUMN(AZ$1)-1-RegraSaída!AZ6),0)*PSobreRurH!AZ6)*(1-txMortH!AZ6*FaPensRurH!AZ6)&lt;0,0,AY5-IFERROR(INDEX(FePensRurH1!$B$2:$BJ$92,ROW($A6)-1-RegraSaída!AZ6,COLUMN(AZ$1)-1-RegraSaída!AZ6),0)*PSobreRurH!AZ6)*(1-txMortH!AZ6*FaPensRurH!AZ6)</f>
        <v>0</v>
      </c>
      <c r="BA6" s="114">
        <f>IF((AZ5-IFERROR(INDEX(FePensRurH1!$B$2:$BJ$92,ROW($A6)-1-RegraSaída!BA6,COLUMN(BA$1)-1-RegraSaída!BA6),0)*PSobreRurH!BA6)*(1-txMortH!BA6*FaPensRurH!BA6)&lt;0,0,AZ5-IFERROR(INDEX(FePensRurH1!$B$2:$BJ$92,ROW($A6)-1-RegraSaída!BA6,COLUMN(BA$1)-1-RegraSaída!BA6),0)*PSobreRurH!BA6)*(1-txMortH!BA6*FaPensRurH!BA6)</f>
        <v>0</v>
      </c>
      <c r="BB6" s="114">
        <f>IF((BA5-IFERROR(INDEX(FePensRurH1!$B$2:$BJ$92,ROW($A6)-1-RegraSaída!BB6,COLUMN(BB$1)-1-RegraSaída!BB6),0)*PSobreRurH!BB6)*(1-txMortH!BB6*FaPensRurH!BB6)&lt;0,0,BA5-IFERROR(INDEX(FePensRurH1!$B$2:$BJ$92,ROW($A6)-1-RegraSaída!BB6,COLUMN(BB$1)-1-RegraSaída!BB6),0)*PSobreRurH!BB6)*(1-txMortH!BB6*FaPensRurH!BB6)</f>
        <v>0</v>
      </c>
      <c r="BC6" s="114">
        <f>IF((BB5-IFERROR(INDEX(FePensRurH1!$B$2:$BJ$92,ROW($A6)-1-RegraSaída!BC6,COLUMN(BC$1)-1-RegraSaída!BC6),0)*PSobreRurH!BC6)*(1-txMortH!BC6*FaPensRurH!BC6)&lt;0,0,BB5-IFERROR(INDEX(FePensRurH1!$B$2:$BJ$92,ROW($A6)-1-RegraSaída!BC6,COLUMN(BC$1)-1-RegraSaída!BC6),0)*PSobreRurH!BC6)*(1-txMortH!BC6*FaPensRurH!BC6)</f>
        <v>0</v>
      </c>
      <c r="BD6" s="114">
        <f>IF((BC5-IFERROR(INDEX(FePensRurH1!$B$2:$BJ$92,ROW($A6)-1-RegraSaída!BD6,COLUMN(BD$1)-1-RegraSaída!BD6),0)*PSobreRurH!BD6)*(1-txMortH!BD6*FaPensRurH!BD6)&lt;0,0,BC5-IFERROR(INDEX(FePensRurH1!$B$2:$BJ$92,ROW($A6)-1-RegraSaída!BD6,COLUMN(BD$1)-1-RegraSaída!BD6),0)*PSobreRurH!BD6)*(1-txMortH!BD6*FaPensRurH!BD6)</f>
        <v>0</v>
      </c>
      <c r="BE6" s="114">
        <f>IF((BD5-IFERROR(INDEX(FePensRurH1!$B$2:$BJ$92,ROW($A6)-1-RegraSaída!BE6,COLUMN(BE$1)-1-RegraSaída!BE6),0)*PSobreRurH!BE6)*(1-txMortH!BE6*FaPensRurH!BE6)&lt;0,0,BD5-IFERROR(INDEX(FePensRurH1!$B$2:$BJ$92,ROW($A6)-1-RegraSaída!BE6,COLUMN(BE$1)-1-RegraSaída!BE6),0)*PSobreRurH!BE6)*(1-txMortH!BE6*FaPensRurH!BE6)</f>
        <v>0</v>
      </c>
      <c r="BF6" s="114">
        <f>IF((BE5-IFERROR(INDEX(FePensRurH1!$B$2:$BJ$92,ROW($A6)-1-RegraSaída!BF6,COLUMN(BF$1)-1-RegraSaída!BF6),0)*PSobreRurH!BF6)*(1-txMortH!BF6*FaPensRurH!BF6)&lt;0,0,BE5-IFERROR(INDEX(FePensRurH1!$B$2:$BJ$92,ROW($A6)-1-RegraSaída!BF6,COLUMN(BF$1)-1-RegraSaída!BF6),0)*PSobreRurH!BF6)*(1-txMortH!BF6*FaPensRurH!BF6)</f>
        <v>0</v>
      </c>
      <c r="BG6" s="114">
        <f>IF((BF5-IFERROR(INDEX(FePensRurH1!$B$2:$BJ$92,ROW($A6)-1-RegraSaída!BG6,COLUMN(BG$1)-1-RegraSaída!BG6),0)*PSobreRurH!BG6)*(1-txMortH!BG6*FaPensRurH!BG6)&lt;0,0,BF5-IFERROR(INDEX(FePensRurH1!$B$2:$BJ$92,ROW($A6)-1-RegraSaída!BG6,COLUMN(BG$1)-1-RegraSaída!BG6),0)*PSobreRurH!BG6)*(1-txMortH!BG6*FaPensRurH!BG6)</f>
        <v>0</v>
      </c>
      <c r="BH6" s="114">
        <f>IF((BG5-IFERROR(INDEX(FePensRurH1!$B$2:$BJ$92,ROW($A6)-1-RegraSaída!BH6,COLUMN(BH$1)-1-RegraSaída!BH6),0)*PSobreRurH!BH6)*(1-txMortH!BH6*FaPensRurH!BH6)&lt;0,0,BG5-IFERROR(INDEX(FePensRurH1!$B$2:$BJ$92,ROW($A6)-1-RegraSaída!BH6,COLUMN(BH$1)-1-RegraSaída!BH6),0)*PSobreRurH!BH6)*(1-txMortH!BH6*FaPensRurH!BH6)</f>
        <v>0</v>
      </c>
      <c r="BI6" s="114">
        <f>IF((BH5-IFERROR(INDEX(FePensRurH1!$B$2:$BJ$92,ROW($A6)-1-RegraSaída!BI6,COLUMN(BI$1)-1-RegraSaída!BI6),0)*PSobreRurH!BI6)*(1-txMortH!BI6*FaPensRurH!BI6)&lt;0,0,BH5-IFERROR(INDEX(FePensRurH1!$B$2:$BJ$92,ROW($A6)-1-RegraSaída!BI6,COLUMN(BI$1)-1-RegraSaída!BI6),0)*PSobreRurH!BI6)*(1-txMortH!BI6*FaPensRurH!BI6)</f>
        <v>0</v>
      </c>
      <c r="BJ6" s="114">
        <f>IF((BI5-IFERROR(INDEX(FePensRurH1!$B$2:$BJ$92,ROW($A6)-1-RegraSaída!BJ6,COLUMN(BJ$1)-1-RegraSaída!BJ6),0)*PSobreRurH!BJ6)*(1-txMortH!BJ6*FaPensRurH!BJ6)&lt;0,0,BI5-IFERROR(INDEX(FePensRurH1!$B$2:$BJ$92,ROW($A6)-1-RegraSaída!BJ6,COLUMN(BJ$1)-1-RegraSaída!BJ6),0)*PSobreRurH!BJ6)*(1-txMortH!BJ6*FaPensRurH!BJ6)</f>
        <v>0</v>
      </c>
    </row>
    <row r="7" spans="1:62" s="113" customFormat="1" x14ac:dyDescent="0.3">
      <c r="A7" s="94">
        <v>5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6"/>
      <c r="Q7" s="99">
        <f>(P6 - IFERROR(INDEX(FePensRurH1!$B$2:$BJ$92,ROW($A7)- 1 - RegraSaída!Q7,COLUMN(Q$1)- 1 - RegraSaída!Q7),0)*PSobreRurH!Q7)*(1-txMortH!Q7*FaPensRurH!Q7) + FePensRurH1!Q7</f>
        <v>180.02176304046813</v>
      </c>
      <c r="R7" s="99">
        <f>(Q6 - IFERROR(INDEX(FePensRurH1!$B$2:$BJ$92,ROW($A7)- 1 - RegraSaída!R7,COLUMN(R$1)- 1 - RegraSaída!R7),0)*PSobreRurH!R7)*(1-txMortH!R7*FaPensRurH!R7) + FePensRurH1!R7</f>
        <v>345.9004232904141</v>
      </c>
      <c r="S7" s="99">
        <f>(R6 - IFERROR(INDEX(FePensRurH1!$B$2:$BJ$92,ROW($A7)- 1 - RegraSaída!S7,COLUMN(S$1)- 1 - RegraSaída!S7),0)*PSobreRurH!S7)*(1-txMortH!S7*FaPensRurH!S7) + FePensRurH1!S7</f>
        <v>532.28126105534216</v>
      </c>
      <c r="T7" s="114">
        <f>IF((S6-IFERROR(INDEX(FePensRurH1!$B$2:$BJ$92,ROW($A7)-1-RegraSaída!T7,COLUMN(T$1)-1-RegraSaída!T7),0)*PSobreRurH!T7)*(1-txMortH!T7*FaPensRurH!T7)&lt;0,0,S6-IFERROR(INDEX(FePensRurH1!$B$2:$BJ$92,ROW($A7)-1-RegraSaída!T7,COLUMN(T$1)-1-RegraSaída!T7),0)*PSobreRurH!T7)*(1-txMortH!T7*FaPensRurH!T7)</f>
        <v>558.22183386808831</v>
      </c>
      <c r="U7" s="114">
        <f>IF((T6-IFERROR(INDEX(FePensRurH1!$B$2:$BJ$92,ROW($A7)-1-RegraSaída!U7,COLUMN(U$1)-1-RegraSaída!U7),0)*PSobreRurH!U7)*(1-txMortH!U7*FaPensRurH!U7)&lt;0,0,T6-IFERROR(INDEX(FePensRurH1!$B$2:$BJ$92,ROW($A7)-1-RegraSaída!U7,COLUMN(U$1)-1-RegraSaída!U7),0)*PSobreRurH!U7)*(1-txMortH!U7*FaPensRurH!U7)</f>
        <v>595.14599576800174</v>
      </c>
      <c r="V7" s="114">
        <f>IF((U6-IFERROR(INDEX(FePensRurH1!$B$2:$BJ$92,ROW($A7)-1-RegraSaída!V7,COLUMN(V$1)-1-RegraSaída!V7),0)*PSobreRurH!V7)*(1-txMortH!V7*FaPensRurH!V7)&lt;0,0,U6-IFERROR(INDEX(FePensRurH1!$B$2:$BJ$92,ROW($A7)-1-RegraSaída!V7,COLUMN(V$1)-1-RegraSaída!V7),0)*PSobreRurH!V7)*(1-txMortH!V7*FaPensRurH!V7)</f>
        <v>580.17517031292186</v>
      </c>
      <c r="W7" s="114">
        <f>IF((V6-IFERROR(INDEX(FePensRurH1!$B$2:$BJ$92,ROW($A7)-1-RegraSaída!W7,COLUMN(W$1)-1-RegraSaída!W7),0)*PSobreRurH!W7)*(1-txMortH!W7*FaPensRurH!W7)&lt;0,0,V6-IFERROR(INDEX(FePensRurH1!$B$2:$BJ$92,ROW($A7)-1-RegraSaída!W7,COLUMN(W$1)-1-RegraSaída!W7),0)*PSobreRurH!W7)*(1-txMortH!W7*FaPensRurH!W7)</f>
        <v>380.68057847002069</v>
      </c>
      <c r="X7" s="114">
        <f>IF((W6-IFERROR(INDEX(FePensRurH1!$B$2:$BJ$92,ROW($A7)-1-RegraSaída!X7,COLUMN(X$1)-1-RegraSaída!X7),0)*PSobreRurH!X7)*(1-txMortH!X7*FaPensRurH!X7)&lt;0,0,W6-IFERROR(INDEX(FePensRurH1!$B$2:$BJ$92,ROW($A7)-1-RegraSaída!X7,COLUMN(X$1)-1-RegraSaída!X7),0)*PSobreRurH!X7)*(1-txMortH!X7*FaPensRurH!X7)</f>
        <v>173.56607326977081</v>
      </c>
      <c r="Y7" s="114">
        <f>IF((X6-IFERROR(INDEX(FePensRurH1!$B$2:$BJ$92,ROW($A7)-1-RegraSaída!Y7,COLUMN(Y$1)-1-RegraSaída!Y7),0)*PSobreRurH!Y7)*(1-txMortH!Y7*FaPensRurH!Y7)&lt;0,0,X6-IFERROR(INDEX(FePensRurH1!$B$2:$BJ$92,ROW($A7)-1-RegraSaída!Y7,COLUMN(Y$1)-1-RegraSaída!Y7),0)*PSobreRurH!Y7)*(1-txMortH!Y7*FaPensRurH!Y7)</f>
        <v>0</v>
      </c>
      <c r="Z7" s="114">
        <f>IF((Y6-IFERROR(INDEX(FePensRurH1!$B$2:$BJ$92,ROW($A7)-1-RegraSaída!Z7,COLUMN(Z$1)-1-RegraSaída!Z7),0)*PSobreRurH!Z7)*(1-txMortH!Z7*FaPensRurH!Z7)&lt;0,0,Y6-IFERROR(INDEX(FePensRurH1!$B$2:$BJ$92,ROW($A7)-1-RegraSaída!Z7,COLUMN(Z$1)-1-RegraSaída!Z7),0)*PSobreRurH!Z7)*(1-txMortH!Z7*FaPensRurH!Z7)</f>
        <v>0</v>
      </c>
      <c r="AA7" s="114">
        <f>IF((Z6-IFERROR(INDEX(FePensRurH1!$B$2:$BJ$92,ROW($A7)-1-RegraSaída!AA7,COLUMN(AA$1)-1-RegraSaída!AA7),0)*PSobreRurH!AA7)*(1-txMortH!AA7*FaPensRurH!AA7)&lt;0,0,Z6-IFERROR(INDEX(FePensRurH1!$B$2:$BJ$92,ROW($A7)-1-RegraSaída!AA7,COLUMN(AA$1)-1-RegraSaída!AA7),0)*PSobreRurH!AA7)*(1-txMortH!AA7*FaPensRurH!AA7)</f>
        <v>0</v>
      </c>
      <c r="AB7" s="114">
        <f>IF((AA6-IFERROR(INDEX(FePensRurH1!$B$2:$BJ$92,ROW($A7)-1-RegraSaída!AB7,COLUMN(AB$1)-1-RegraSaída!AB7),0)*PSobreRurH!AB7)*(1-txMortH!AB7*FaPensRurH!AB7)&lt;0,0,AA6-IFERROR(INDEX(FePensRurH1!$B$2:$BJ$92,ROW($A7)-1-RegraSaída!AB7,COLUMN(AB$1)-1-RegraSaída!AB7),0)*PSobreRurH!AB7)*(1-txMortH!AB7*FaPensRurH!AB7)</f>
        <v>0</v>
      </c>
      <c r="AC7" s="114">
        <f>IF((AB6-IFERROR(INDEX(FePensRurH1!$B$2:$BJ$92,ROW($A7)-1-RegraSaída!AC7,COLUMN(AC$1)-1-RegraSaída!AC7),0)*PSobreRurH!AC7)*(1-txMortH!AC7*FaPensRurH!AC7)&lt;0,0,AB6-IFERROR(INDEX(FePensRurH1!$B$2:$BJ$92,ROW($A7)-1-RegraSaída!AC7,COLUMN(AC$1)-1-RegraSaída!AC7),0)*PSobreRurH!AC7)*(1-txMortH!AC7*FaPensRurH!AC7)</f>
        <v>0</v>
      </c>
      <c r="AD7" s="114">
        <f>IF((AC6-IFERROR(INDEX(FePensRurH1!$B$2:$BJ$92,ROW($A7)-1-RegraSaída!AD7,COLUMN(AD$1)-1-RegraSaída!AD7),0)*PSobreRurH!AD7)*(1-txMortH!AD7*FaPensRurH!AD7)&lt;0,0,AC6-IFERROR(INDEX(FePensRurH1!$B$2:$BJ$92,ROW($A7)-1-RegraSaída!AD7,COLUMN(AD$1)-1-RegraSaída!AD7),0)*PSobreRurH!AD7)*(1-txMortH!AD7*FaPensRurH!AD7)</f>
        <v>0</v>
      </c>
      <c r="AE7" s="114">
        <f>IF((AD6-IFERROR(INDEX(FePensRurH1!$B$2:$BJ$92,ROW($A7)-1-RegraSaída!AE7,COLUMN(AE$1)-1-RegraSaída!AE7),0)*PSobreRurH!AE7)*(1-txMortH!AE7*FaPensRurH!AE7)&lt;0,0,AD6-IFERROR(INDEX(FePensRurH1!$B$2:$BJ$92,ROW($A7)-1-RegraSaída!AE7,COLUMN(AE$1)-1-RegraSaída!AE7),0)*PSobreRurH!AE7)*(1-txMortH!AE7*FaPensRurH!AE7)</f>
        <v>0</v>
      </c>
      <c r="AF7" s="114">
        <f>IF((AE6-IFERROR(INDEX(FePensRurH1!$B$2:$BJ$92,ROW($A7)-1-RegraSaída!AF7,COLUMN(AF$1)-1-RegraSaída!AF7),0)*PSobreRurH!AF7)*(1-txMortH!AF7*FaPensRurH!AF7)&lt;0,0,AE6-IFERROR(INDEX(FePensRurH1!$B$2:$BJ$92,ROW($A7)-1-RegraSaída!AF7,COLUMN(AF$1)-1-RegraSaída!AF7),0)*PSobreRurH!AF7)*(1-txMortH!AF7*FaPensRurH!AF7)</f>
        <v>0</v>
      </c>
      <c r="AG7" s="114">
        <f>IF((AF6-IFERROR(INDEX(FePensRurH1!$B$2:$BJ$92,ROW($A7)-1-RegraSaída!AG7,COLUMN(AG$1)-1-RegraSaída!AG7),0)*PSobreRurH!AG7)*(1-txMortH!AG7*FaPensRurH!AG7)&lt;0,0,AF6-IFERROR(INDEX(FePensRurH1!$B$2:$BJ$92,ROW($A7)-1-RegraSaída!AG7,COLUMN(AG$1)-1-RegraSaída!AG7),0)*PSobreRurH!AG7)*(1-txMortH!AG7*FaPensRurH!AG7)</f>
        <v>0</v>
      </c>
      <c r="AH7" s="114">
        <f>IF((AG6-IFERROR(INDEX(FePensRurH1!$B$2:$BJ$92,ROW($A7)-1-RegraSaída!AH7,COLUMN(AH$1)-1-RegraSaída!AH7),0)*PSobreRurH!AH7)*(1-txMortH!AH7*FaPensRurH!AH7)&lt;0,0,AG6-IFERROR(INDEX(FePensRurH1!$B$2:$BJ$92,ROW($A7)-1-RegraSaída!AH7,COLUMN(AH$1)-1-RegraSaída!AH7),0)*PSobreRurH!AH7)*(1-txMortH!AH7*FaPensRurH!AH7)</f>
        <v>0</v>
      </c>
      <c r="AI7" s="114">
        <f>IF((AH6-IFERROR(INDEX(FePensRurH1!$B$2:$BJ$92,ROW($A7)-1-RegraSaída!AI7,COLUMN(AI$1)-1-RegraSaída!AI7),0)*PSobreRurH!AI7)*(1-txMortH!AI7*FaPensRurH!AI7)&lt;0,0,AH6-IFERROR(INDEX(FePensRurH1!$B$2:$BJ$92,ROW($A7)-1-RegraSaída!AI7,COLUMN(AI$1)-1-RegraSaída!AI7),0)*PSobreRurH!AI7)*(1-txMortH!AI7*FaPensRurH!AI7)</f>
        <v>0</v>
      </c>
      <c r="AJ7" s="114">
        <f>IF((AI6-IFERROR(INDEX(FePensRurH1!$B$2:$BJ$92,ROW($A7)-1-RegraSaída!AJ7,COLUMN(AJ$1)-1-RegraSaída!AJ7),0)*PSobreRurH!AJ7)*(1-txMortH!AJ7*FaPensRurH!AJ7)&lt;0,0,AI6-IFERROR(INDEX(FePensRurH1!$B$2:$BJ$92,ROW($A7)-1-RegraSaída!AJ7,COLUMN(AJ$1)-1-RegraSaída!AJ7),0)*PSobreRurH!AJ7)*(1-txMortH!AJ7*FaPensRurH!AJ7)</f>
        <v>0</v>
      </c>
      <c r="AK7" s="114">
        <f>IF((AJ6-IFERROR(INDEX(FePensRurH1!$B$2:$BJ$92,ROW($A7)-1-RegraSaída!AK7,COLUMN(AK$1)-1-RegraSaída!AK7),0)*PSobreRurH!AK7)*(1-txMortH!AK7*FaPensRurH!AK7)&lt;0,0,AJ6-IFERROR(INDEX(FePensRurH1!$B$2:$BJ$92,ROW($A7)-1-RegraSaída!AK7,COLUMN(AK$1)-1-RegraSaída!AK7),0)*PSobreRurH!AK7)*(1-txMortH!AK7*FaPensRurH!AK7)</f>
        <v>0</v>
      </c>
      <c r="AL7" s="114">
        <f>IF((AK6-IFERROR(INDEX(FePensRurH1!$B$2:$BJ$92,ROW($A7)-1-RegraSaída!AL7,COLUMN(AL$1)-1-RegraSaída!AL7),0)*PSobreRurH!AL7)*(1-txMortH!AL7*FaPensRurH!AL7)&lt;0,0,AK6-IFERROR(INDEX(FePensRurH1!$B$2:$BJ$92,ROW($A7)-1-RegraSaída!AL7,COLUMN(AL$1)-1-RegraSaída!AL7),0)*PSobreRurH!AL7)*(1-txMortH!AL7*FaPensRurH!AL7)</f>
        <v>0</v>
      </c>
      <c r="AM7" s="114">
        <f>IF((AL6-IFERROR(INDEX(FePensRurH1!$B$2:$BJ$92,ROW($A7)-1-RegraSaída!AM7,COLUMN(AM$1)-1-RegraSaída!AM7),0)*PSobreRurH!AM7)*(1-txMortH!AM7*FaPensRurH!AM7)&lt;0,0,AL6-IFERROR(INDEX(FePensRurH1!$B$2:$BJ$92,ROW($A7)-1-RegraSaída!AM7,COLUMN(AM$1)-1-RegraSaída!AM7),0)*PSobreRurH!AM7)*(1-txMortH!AM7*FaPensRurH!AM7)</f>
        <v>0</v>
      </c>
      <c r="AN7" s="114">
        <f>IF((AM6-IFERROR(INDEX(FePensRurH1!$B$2:$BJ$92,ROW($A7)-1-RegraSaída!AN7,COLUMN(AN$1)-1-RegraSaída!AN7),0)*PSobreRurH!AN7)*(1-txMortH!AN7*FaPensRurH!AN7)&lt;0,0,AM6-IFERROR(INDEX(FePensRurH1!$B$2:$BJ$92,ROW($A7)-1-RegraSaída!AN7,COLUMN(AN$1)-1-RegraSaída!AN7),0)*PSobreRurH!AN7)*(1-txMortH!AN7*FaPensRurH!AN7)</f>
        <v>0</v>
      </c>
      <c r="AO7" s="114">
        <f>IF((AN6-IFERROR(INDEX(FePensRurH1!$B$2:$BJ$92,ROW($A7)-1-RegraSaída!AO7,COLUMN(AO$1)-1-RegraSaída!AO7),0)*PSobreRurH!AO7)*(1-txMortH!AO7*FaPensRurH!AO7)&lt;0,0,AN6-IFERROR(INDEX(FePensRurH1!$B$2:$BJ$92,ROW($A7)-1-RegraSaída!AO7,COLUMN(AO$1)-1-RegraSaída!AO7),0)*PSobreRurH!AO7)*(1-txMortH!AO7*FaPensRurH!AO7)</f>
        <v>0</v>
      </c>
      <c r="AP7" s="114">
        <f>IF((AO6-IFERROR(INDEX(FePensRurH1!$B$2:$BJ$92,ROW($A7)-1-RegraSaída!AP7,COLUMN(AP$1)-1-RegraSaída!AP7),0)*PSobreRurH!AP7)*(1-txMortH!AP7*FaPensRurH!AP7)&lt;0,0,AO6-IFERROR(INDEX(FePensRurH1!$B$2:$BJ$92,ROW($A7)-1-RegraSaída!AP7,COLUMN(AP$1)-1-RegraSaída!AP7),0)*PSobreRurH!AP7)*(1-txMortH!AP7*FaPensRurH!AP7)</f>
        <v>0</v>
      </c>
      <c r="AQ7" s="114">
        <f>IF((AP6-IFERROR(INDEX(FePensRurH1!$B$2:$BJ$92,ROW($A7)-1-RegraSaída!AQ7,COLUMN(AQ$1)-1-RegraSaída!AQ7),0)*PSobreRurH!AQ7)*(1-txMortH!AQ7*FaPensRurH!AQ7)&lt;0,0,AP6-IFERROR(INDEX(FePensRurH1!$B$2:$BJ$92,ROW($A7)-1-RegraSaída!AQ7,COLUMN(AQ$1)-1-RegraSaída!AQ7),0)*PSobreRurH!AQ7)*(1-txMortH!AQ7*FaPensRurH!AQ7)</f>
        <v>0</v>
      </c>
      <c r="AR7" s="114">
        <f>IF((AQ6-IFERROR(INDEX(FePensRurH1!$B$2:$BJ$92,ROW($A7)-1-RegraSaída!AR7,COLUMN(AR$1)-1-RegraSaída!AR7),0)*PSobreRurH!AR7)*(1-txMortH!AR7*FaPensRurH!AR7)&lt;0,0,AQ6-IFERROR(INDEX(FePensRurH1!$B$2:$BJ$92,ROW($A7)-1-RegraSaída!AR7,COLUMN(AR$1)-1-RegraSaída!AR7),0)*PSobreRurH!AR7)*(1-txMortH!AR7*FaPensRurH!AR7)</f>
        <v>0</v>
      </c>
      <c r="AS7" s="114">
        <f>IF((AR6-IFERROR(INDEX(FePensRurH1!$B$2:$BJ$92,ROW($A7)-1-RegraSaída!AS7,COLUMN(AS$1)-1-RegraSaída!AS7),0)*PSobreRurH!AS7)*(1-txMortH!AS7*FaPensRurH!AS7)&lt;0,0,AR6-IFERROR(INDEX(FePensRurH1!$B$2:$BJ$92,ROW($A7)-1-RegraSaída!AS7,COLUMN(AS$1)-1-RegraSaída!AS7),0)*PSobreRurH!AS7)*(1-txMortH!AS7*FaPensRurH!AS7)</f>
        <v>0</v>
      </c>
      <c r="AT7" s="114">
        <f>IF((AS6-IFERROR(INDEX(FePensRurH1!$B$2:$BJ$92,ROW($A7)-1-RegraSaída!AT7,COLUMN(AT$1)-1-RegraSaída!AT7),0)*PSobreRurH!AT7)*(1-txMortH!AT7*FaPensRurH!AT7)&lt;0,0,AS6-IFERROR(INDEX(FePensRurH1!$B$2:$BJ$92,ROW($A7)-1-RegraSaída!AT7,COLUMN(AT$1)-1-RegraSaída!AT7),0)*PSobreRurH!AT7)*(1-txMortH!AT7*FaPensRurH!AT7)</f>
        <v>0</v>
      </c>
      <c r="AU7" s="114">
        <f>IF((AT6-IFERROR(INDEX(FePensRurH1!$B$2:$BJ$92,ROW($A7)-1-RegraSaída!AU7,COLUMN(AU$1)-1-RegraSaída!AU7),0)*PSobreRurH!AU7)*(1-txMortH!AU7*FaPensRurH!AU7)&lt;0,0,AT6-IFERROR(INDEX(FePensRurH1!$B$2:$BJ$92,ROW($A7)-1-RegraSaída!AU7,COLUMN(AU$1)-1-RegraSaída!AU7),0)*PSobreRurH!AU7)*(1-txMortH!AU7*FaPensRurH!AU7)</f>
        <v>0</v>
      </c>
      <c r="AV7" s="114">
        <f>IF((AU6-IFERROR(INDEX(FePensRurH1!$B$2:$BJ$92,ROW($A7)-1-RegraSaída!AV7,COLUMN(AV$1)-1-RegraSaída!AV7),0)*PSobreRurH!AV7)*(1-txMortH!AV7*FaPensRurH!AV7)&lt;0,0,AU6-IFERROR(INDEX(FePensRurH1!$B$2:$BJ$92,ROW($A7)-1-RegraSaída!AV7,COLUMN(AV$1)-1-RegraSaída!AV7),0)*PSobreRurH!AV7)*(1-txMortH!AV7*FaPensRurH!AV7)</f>
        <v>0</v>
      </c>
      <c r="AW7" s="114">
        <f>IF((AV6-IFERROR(INDEX(FePensRurH1!$B$2:$BJ$92,ROW($A7)-1-RegraSaída!AW7,COLUMN(AW$1)-1-RegraSaída!AW7),0)*PSobreRurH!AW7)*(1-txMortH!AW7*FaPensRurH!AW7)&lt;0,0,AV6-IFERROR(INDEX(FePensRurH1!$B$2:$BJ$92,ROW($A7)-1-RegraSaída!AW7,COLUMN(AW$1)-1-RegraSaída!AW7),0)*PSobreRurH!AW7)*(1-txMortH!AW7*FaPensRurH!AW7)</f>
        <v>0</v>
      </c>
      <c r="AX7" s="114">
        <f>IF((AW6-IFERROR(INDEX(FePensRurH1!$B$2:$BJ$92,ROW($A7)-1-RegraSaída!AX7,COLUMN(AX$1)-1-RegraSaída!AX7),0)*PSobreRurH!AX7)*(1-txMortH!AX7*FaPensRurH!AX7)&lt;0,0,AW6-IFERROR(INDEX(FePensRurH1!$B$2:$BJ$92,ROW($A7)-1-RegraSaída!AX7,COLUMN(AX$1)-1-RegraSaída!AX7),0)*PSobreRurH!AX7)*(1-txMortH!AX7*FaPensRurH!AX7)</f>
        <v>0</v>
      </c>
      <c r="AY7" s="114">
        <f>IF((AX6-IFERROR(INDEX(FePensRurH1!$B$2:$BJ$92,ROW($A7)-1-RegraSaída!AY7,COLUMN(AY$1)-1-RegraSaída!AY7),0)*PSobreRurH!AY7)*(1-txMortH!AY7*FaPensRurH!AY7)&lt;0,0,AX6-IFERROR(INDEX(FePensRurH1!$B$2:$BJ$92,ROW($A7)-1-RegraSaída!AY7,COLUMN(AY$1)-1-RegraSaída!AY7),0)*PSobreRurH!AY7)*(1-txMortH!AY7*FaPensRurH!AY7)</f>
        <v>0</v>
      </c>
      <c r="AZ7" s="114">
        <f>IF((AY6-IFERROR(INDEX(FePensRurH1!$B$2:$BJ$92,ROW($A7)-1-RegraSaída!AZ7,COLUMN(AZ$1)-1-RegraSaída!AZ7),0)*PSobreRurH!AZ7)*(1-txMortH!AZ7*FaPensRurH!AZ7)&lt;0,0,AY6-IFERROR(INDEX(FePensRurH1!$B$2:$BJ$92,ROW($A7)-1-RegraSaída!AZ7,COLUMN(AZ$1)-1-RegraSaída!AZ7),0)*PSobreRurH!AZ7)*(1-txMortH!AZ7*FaPensRurH!AZ7)</f>
        <v>0</v>
      </c>
      <c r="BA7" s="114">
        <f>IF((AZ6-IFERROR(INDEX(FePensRurH1!$B$2:$BJ$92,ROW($A7)-1-RegraSaída!BA7,COLUMN(BA$1)-1-RegraSaída!BA7),0)*PSobreRurH!BA7)*(1-txMortH!BA7*FaPensRurH!BA7)&lt;0,0,AZ6-IFERROR(INDEX(FePensRurH1!$B$2:$BJ$92,ROW($A7)-1-RegraSaída!BA7,COLUMN(BA$1)-1-RegraSaída!BA7),0)*PSobreRurH!BA7)*(1-txMortH!BA7*FaPensRurH!BA7)</f>
        <v>0</v>
      </c>
      <c r="BB7" s="114">
        <f>IF((BA6-IFERROR(INDEX(FePensRurH1!$B$2:$BJ$92,ROW($A7)-1-RegraSaída!BB7,COLUMN(BB$1)-1-RegraSaída!BB7),0)*PSobreRurH!BB7)*(1-txMortH!BB7*FaPensRurH!BB7)&lt;0,0,BA6-IFERROR(INDEX(FePensRurH1!$B$2:$BJ$92,ROW($A7)-1-RegraSaída!BB7,COLUMN(BB$1)-1-RegraSaída!BB7),0)*PSobreRurH!BB7)*(1-txMortH!BB7*FaPensRurH!BB7)</f>
        <v>0</v>
      </c>
      <c r="BC7" s="114">
        <f>IF((BB6-IFERROR(INDEX(FePensRurH1!$B$2:$BJ$92,ROW($A7)-1-RegraSaída!BC7,COLUMN(BC$1)-1-RegraSaída!BC7),0)*PSobreRurH!BC7)*(1-txMortH!BC7*FaPensRurH!BC7)&lt;0,0,BB6-IFERROR(INDEX(FePensRurH1!$B$2:$BJ$92,ROW($A7)-1-RegraSaída!BC7,COLUMN(BC$1)-1-RegraSaída!BC7),0)*PSobreRurH!BC7)*(1-txMortH!BC7*FaPensRurH!BC7)</f>
        <v>0</v>
      </c>
      <c r="BD7" s="114">
        <f>IF((BC6-IFERROR(INDEX(FePensRurH1!$B$2:$BJ$92,ROW($A7)-1-RegraSaída!BD7,COLUMN(BD$1)-1-RegraSaída!BD7),0)*PSobreRurH!BD7)*(1-txMortH!BD7*FaPensRurH!BD7)&lt;0,0,BC6-IFERROR(INDEX(FePensRurH1!$B$2:$BJ$92,ROW($A7)-1-RegraSaída!BD7,COLUMN(BD$1)-1-RegraSaída!BD7),0)*PSobreRurH!BD7)*(1-txMortH!BD7*FaPensRurH!BD7)</f>
        <v>0</v>
      </c>
      <c r="BE7" s="114">
        <f>IF((BD6-IFERROR(INDEX(FePensRurH1!$B$2:$BJ$92,ROW($A7)-1-RegraSaída!BE7,COLUMN(BE$1)-1-RegraSaída!BE7),0)*PSobreRurH!BE7)*(1-txMortH!BE7*FaPensRurH!BE7)&lt;0,0,BD6-IFERROR(INDEX(FePensRurH1!$B$2:$BJ$92,ROW($A7)-1-RegraSaída!BE7,COLUMN(BE$1)-1-RegraSaída!BE7),0)*PSobreRurH!BE7)*(1-txMortH!BE7*FaPensRurH!BE7)</f>
        <v>0</v>
      </c>
      <c r="BF7" s="114">
        <f>IF((BE6-IFERROR(INDEX(FePensRurH1!$B$2:$BJ$92,ROW($A7)-1-RegraSaída!BF7,COLUMN(BF$1)-1-RegraSaída!BF7),0)*PSobreRurH!BF7)*(1-txMortH!BF7*FaPensRurH!BF7)&lt;0,0,BE6-IFERROR(INDEX(FePensRurH1!$B$2:$BJ$92,ROW($A7)-1-RegraSaída!BF7,COLUMN(BF$1)-1-RegraSaída!BF7),0)*PSobreRurH!BF7)*(1-txMortH!BF7*FaPensRurH!BF7)</f>
        <v>0</v>
      </c>
      <c r="BG7" s="114">
        <f>IF((BF6-IFERROR(INDEX(FePensRurH1!$B$2:$BJ$92,ROW($A7)-1-RegraSaída!BG7,COLUMN(BG$1)-1-RegraSaída!BG7),0)*PSobreRurH!BG7)*(1-txMortH!BG7*FaPensRurH!BG7)&lt;0,0,BF6-IFERROR(INDEX(FePensRurH1!$B$2:$BJ$92,ROW($A7)-1-RegraSaída!BG7,COLUMN(BG$1)-1-RegraSaída!BG7),0)*PSobreRurH!BG7)*(1-txMortH!BG7*FaPensRurH!BG7)</f>
        <v>0</v>
      </c>
      <c r="BH7" s="114">
        <f>IF((BG6-IFERROR(INDEX(FePensRurH1!$B$2:$BJ$92,ROW($A7)-1-RegraSaída!BH7,COLUMN(BH$1)-1-RegraSaída!BH7),0)*PSobreRurH!BH7)*(1-txMortH!BH7*FaPensRurH!BH7)&lt;0,0,BG6-IFERROR(INDEX(FePensRurH1!$B$2:$BJ$92,ROW($A7)-1-RegraSaída!BH7,COLUMN(BH$1)-1-RegraSaída!BH7),0)*PSobreRurH!BH7)*(1-txMortH!BH7*FaPensRurH!BH7)</f>
        <v>0</v>
      </c>
      <c r="BI7" s="114">
        <f>IF((BH6-IFERROR(INDEX(FePensRurH1!$B$2:$BJ$92,ROW($A7)-1-RegraSaída!BI7,COLUMN(BI$1)-1-RegraSaída!BI7),0)*PSobreRurH!BI7)*(1-txMortH!BI7*FaPensRurH!BI7)&lt;0,0,BH6-IFERROR(INDEX(FePensRurH1!$B$2:$BJ$92,ROW($A7)-1-RegraSaída!BI7,COLUMN(BI$1)-1-RegraSaída!BI7),0)*PSobreRurH!BI7)*(1-txMortH!BI7*FaPensRurH!BI7)</f>
        <v>0</v>
      </c>
      <c r="BJ7" s="114">
        <f>IF((BI6-IFERROR(INDEX(FePensRurH1!$B$2:$BJ$92,ROW($A7)-1-RegraSaída!BJ7,COLUMN(BJ$1)-1-RegraSaída!BJ7),0)*PSobreRurH!BJ7)*(1-txMortH!BJ7*FaPensRurH!BJ7)&lt;0,0,BI6-IFERROR(INDEX(FePensRurH1!$B$2:$BJ$92,ROW($A7)-1-RegraSaída!BJ7,COLUMN(BJ$1)-1-RegraSaída!BJ7),0)*PSobreRurH!BJ7)*(1-txMortH!BJ7*FaPensRurH!BJ7)</f>
        <v>0</v>
      </c>
    </row>
    <row r="8" spans="1:62" s="113" customFormat="1" x14ac:dyDescent="0.3">
      <c r="A8" s="94">
        <v>6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6"/>
      <c r="Q8" s="99">
        <f>(P7 - IFERROR(INDEX(FePensRurH1!$B$2:$BJ$92,ROW($A8)- 1 - RegraSaída!Q8,COLUMN(Q$1)- 1 - RegraSaída!Q8),0)*PSobreRurH!Q8)*(1-txMortH!Q8*FaPensRurH!Q8) + FePensRurH1!Q8</f>
        <v>171.54674781063099</v>
      </c>
      <c r="R8" s="99">
        <f>(Q7 - IFERROR(INDEX(FePensRurH1!$B$2:$BJ$92,ROW($A8)- 1 - RegraSaída!R8,COLUMN(R$1)- 1 - RegraSaída!R8),0)*PSobreRurH!R8)*(1-txMortH!R8*FaPensRurH!R8) + FePensRurH1!R8</f>
        <v>335.36004464783258</v>
      </c>
      <c r="S8" s="99">
        <f>(R7 - IFERROR(INDEX(FePensRurH1!$B$2:$BJ$92,ROW($A8)- 1 - RegraSaída!S8,COLUMN(S$1)- 1 - RegraSaída!S8),0)*PSobreRurH!S8)*(1-txMortH!S8*FaPensRurH!S8) + FePensRurH1!S8</f>
        <v>489.63265471596662</v>
      </c>
      <c r="T8" s="114">
        <f>IF((S7-IFERROR(INDEX(FePensRurH1!$B$2:$BJ$92,ROW($A8)-1-RegraSaída!T8,COLUMN(T$1)-1-RegraSaída!T8),0)*PSobreRurH!T8)*(1-txMortH!T8*FaPensRurH!T8)&lt;0,0,S7-IFERROR(INDEX(FePensRurH1!$B$2:$BJ$92,ROW($A8)-1-RegraSaída!T8,COLUMN(T$1)-1-RegraSaída!T8),0)*PSobreRurH!T8)*(1-txMortH!T8*FaPensRurH!T8)</f>
        <v>531.53199818068845</v>
      </c>
      <c r="U8" s="114">
        <f>IF((T7-IFERROR(INDEX(FePensRurH1!$B$2:$BJ$92,ROW($A8)-1-RegraSaída!U8,COLUMN(U$1)-1-RegraSaída!U8),0)*PSobreRurH!U8)*(1-txMortH!U8*FaPensRurH!U8)&lt;0,0,T7-IFERROR(INDEX(FePensRurH1!$B$2:$BJ$92,ROW($A8)-1-RegraSaída!U8,COLUMN(U$1)-1-RegraSaída!U8),0)*PSobreRurH!U8)*(1-txMortH!U8*FaPensRurH!U8)</f>
        <v>557.46075969186404</v>
      </c>
      <c r="V8" s="114">
        <f>IF((U7-IFERROR(INDEX(FePensRurH1!$B$2:$BJ$92,ROW($A8)-1-RegraSaída!V8,COLUMN(V$1)-1-RegraSaída!V8),0)*PSobreRurH!V8)*(1-txMortH!V8*FaPensRurH!V8)&lt;0,0,U7-IFERROR(INDEX(FePensRurH1!$B$2:$BJ$92,ROW($A8)-1-RegraSaída!V8,COLUMN(V$1)-1-RegraSaída!V8),0)*PSobreRurH!V8)*(1-txMortH!V8*FaPensRurH!V8)</f>
        <v>594.33260806711166</v>
      </c>
      <c r="W8" s="114">
        <f>IF((V7-IFERROR(INDEX(FePensRurH1!$B$2:$BJ$92,ROW($A8)-1-RegraSaída!W8,COLUMN(W$1)-1-RegraSaída!W8),0)*PSobreRurH!W8)*(1-txMortH!W8*FaPensRurH!W8)&lt;0,0,V7-IFERROR(INDEX(FePensRurH1!$B$2:$BJ$92,ROW($A8)-1-RegraSaída!W8,COLUMN(W$1)-1-RegraSaída!W8),0)*PSobreRurH!W8)*(1-txMortH!W8*FaPensRurH!W8)</f>
        <v>579.36251058824416</v>
      </c>
      <c r="X8" s="114">
        <f>IF((W7-IFERROR(INDEX(FePensRurH1!$B$2:$BJ$92,ROW($A8)-1-RegraSaída!X8,COLUMN(X$1)-1-RegraSaída!X8),0)*PSobreRurH!X8)*(1-txMortH!X8*FaPensRurH!X8)&lt;0,0,W7-IFERROR(INDEX(FePensRurH1!$B$2:$BJ$92,ROW($A8)-1-RegraSaída!X8,COLUMN(X$1)-1-RegraSaída!X8),0)*PSobreRurH!X8)*(1-txMortH!X8*FaPensRurH!X8)</f>
        <v>380.1447741088158</v>
      </c>
      <c r="Y8" s="114">
        <f>IF((X7-IFERROR(INDEX(FePensRurH1!$B$2:$BJ$92,ROW($A8)-1-RegraSaída!Y8,COLUMN(Y$1)-1-RegraSaída!Y8),0)*PSobreRurH!Y8)*(1-txMortH!Y8*FaPensRurH!Y8)&lt;0,0,X7-IFERROR(INDEX(FePensRurH1!$B$2:$BJ$92,ROW($A8)-1-RegraSaída!Y8,COLUMN(Y$1)-1-RegraSaída!Y8),0)*PSobreRurH!Y8)*(1-txMortH!Y8*FaPensRurH!Y8)</f>
        <v>173.32811335127425</v>
      </c>
      <c r="Z8" s="114">
        <f>IF((Y7-IFERROR(INDEX(FePensRurH1!$B$2:$BJ$92,ROW($A8)-1-RegraSaída!Z8,COLUMN(Z$1)-1-RegraSaída!Z8),0)*PSobreRurH!Z8)*(1-txMortH!Z8*FaPensRurH!Z8)&lt;0,0,Y7-IFERROR(INDEX(FePensRurH1!$B$2:$BJ$92,ROW($A8)-1-RegraSaída!Z8,COLUMN(Z$1)-1-RegraSaída!Z8),0)*PSobreRurH!Z8)*(1-txMortH!Z8*FaPensRurH!Z8)</f>
        <v>0</v>
      </c>
      <c r="AA8" s="114">
        <f>IF((Z7-IFERROR(INDEX(FePensRurH1!$B$2:$BJ$92,ROW($A8)-1-RegraSaída!AA8,COLUMN(AA$1)-1-RegraSaída!AA8),0)*PSobreRurH!AA8)*(1-txMortH!AA8*FaPensRurH!AA8)&lt;0,0,Z7-IFERROR(INDEX(FePensRurH1!$B$2:$BJ$92,ROW($A8)-1-RegraSaída!AA8,COLUMN(AA$1)-1-RegraSaída!AA8),0)*PSobreRurH!AA8)*(1-txMortH!AA8*FaPensRurH!AA8)</f>
        <v>0</v>
      </c>
      <c r="AB8" s="114">
        <f>IF((AA7-IFERROR(INDEX(FePensRurH1!$B$2:$BJ$92,ROW($A8)-1-RegraSaída!AB8,COLUMN(AB$1)-1-RegraSaída!AB8),0)*PSobreRurH!AB8)*(1-txMortH!AB8*FaPensRurH!AB8)&lt;0,0,AA7-IFERROR(INDEX(FePensRurH1!$B$2:$BJ$92,ROW($A8)-1-RegraSaída!AB8,COLUMN(AB$1)-1-RegraSaída!AB8),0)*PSobreRurH!AB8)*(1-txMortH!AB8*FaPensRurH!AB8)</f>
        <v>0</v>
      </c>
      <c r="AC8" s="114">
        <f>IF((AB7-IFERROR(INDEX(FePensRurH1!$B$2:$BJ$92,ROW($A8)-1-RegraSaída!AC8,COLUMN(AC$1)-1-RegraSaída!AC8),0)*PSobreRurH!AC8)*(1-txMortH!AC8*FaPensRurH!AC8)&lt;0,0,AB7-IFERROR(INDEX(FePensRurH1!$B$2:$BJ$92,ROW($A8)-1-RegraSaída!AC8,COLUMN(AC$1)-1-RegraSaída!AC8),0)*PSobreRurH!AC8)*(1-txMortH!AC8*FaPensRurH!AC8)</f>
        <v>0</v>
      </c>
      <c r="AD8" s="114">
        <f>IF((AC7-IFERROR(INDEX(FePensRurH1!$B$2:$BJ$92,ROW($A8)-1-RegraSaída!AD8,COLUMN(AD$1)-1-RegraSaída!AD8),0)*PSobreRurH!AD8)*(1-txMortH!AD8*FaPensRurH!AD8)&lt;0,0,AC7-IFERROR(INDEX(FePensRurH1!$B$2:$BJ$92,ROW($A8)-1-RegraSaída!AD8,COLUMN(AD$1)-1-RegraSaída!AD8),0)*PSobreRurH!AD8)*(1-txMortH!AD8*FaPensRurH!AD8)</f>
        <v>0</v>
      </c>
      <c r="AE8" s="114">
        <f>IF((AD7-IFERROR(INDEX(FePensRurH1!$B$2:$BJ$92,ROW($A8)-1-RegraSaída!AE8,COLUMN(AE$1)-1-RegraSaída!AE8),0)*PSobreRurH!AE8)*(1-txMortH!AE8*FaPensRurH!AE8)&lt;0,0,AD7-IFERROR(INDEX(FePensRurH1!$B$2:$BJ$92,ROW($A8)-1-RegraSaída!AE8,COLUMN(AE$1)-1-RegraSaída!AE8),0)*PSobreRurH!AE8)*(1-txMortH!AE8*FaPensRurH!AE8)</f>
        <v>0</v>
      </c>
      <c r="AF8" s="114">
        <f>IF((AE7-IFERROR(INDEX(FePensRurH1!$B$2:$BJ$92,ROW($A8)-1-RegraSaída!AF8,COLUMN(AF$1)-1-RegraSaída!AF8),0)*PSobreRurH!AF8)*(1-txMortH!AF8*FaPensRurH!AF8)&lt;0,0,AE7-IFERROR(INDEX(FePensRurH1!$B$2:$BJ$92,ROW($A8)-1-RegraSaída!AF8,COLUMN(AF$1)-1-RegraSaída!AF8),0)*PSobreRurH!AF8)*(1-txMortH!AF8*FaPensRurH!AF8)</f>
        <v>0</v>
      </c>
      <c r="AG8" s="114">
        <f>IF((AF7-IFERROR(INDEX(FePensRurH1!$B$2:$BJ$92,ROW($A8)-1-RegraSaída!AG8,COLUMN(AG$1)-1-RegraSaída!AG8),0)*PSobreRurH!AG8)*(1-txMortH!AG8*FaPensRurH!AG8)&lt;0,0,AF7-IFERROR(INDEX(FePensRurH1!$B$2:$BJ$92,ROW($A8)-1-RegraSaída!AG8,COLUMN(AG$1)-1-RegraSaída!AG8),0)*PSobreRurH!AG8)*(1-txMortH!AG8*FaPensRurH!AG8)</f>
        <v>0</v>
      </c>
      <c r="AH8" s="114">
        <f>IF((AG7-IFERROR(INDEX(FePensRurH1!$B$2:$BJ$92,ROW($A8)-1-RegraSaída!AH8,COLUMN(AH$1)-1-RegraSaída!AH8),0)*PSobreRurH!AH8)*(1-txMortH!AH8*FaPensRurH!AH8)&lt;0,0,AG7-IFERROR(INDEX(FePensRurH1!$B$2:$BJ$92,ROW($A8)-1-RegraSaída!AH8,COLUMN(AH$1)-1-RegraSaída!AH8),0)*PSobreRurH!AH8)*(1-txMortH!AH8*FaPensRurH!AH8)</f>
        <v>0</v>
      </c>
      <c r="AI8" s="114">
        <f>IF((AH7-IFERROR(INDEX(FePensRurH1!$B$2:$BJ$92,ROW($A8)-1-RegraSaída!AI8,COLUMN(AI$1)-1-RegraSaída!AI8),0)*PSobreRurH!AI8)*(1-txMortH!AI8*FaPensRurH!AI8)&lt;0,0,AH7-IFERROR(INDEX(FePensRurH1!$B$2:$BJ$92,ROW($A8)-1-RegraSaída!AI8,COLUMN(AI$1)-1-RegraSaída!AI8),0)*PSobreRurH!AI8)*(1-txMortH!AI8*FaPensRurH!AI8)</f>
        <v>0</v>
      </c>
      <c r="AJ8" s="114">
        <f>IF((AI7-IFERROR(INDEX(FePensRurH1!$B$2:$BJ$92,ROW($A8)-1-RegraSaída!AJ8,COLUMN(AJ$1)-1-RegraSaída!AJ8),0)*PSobreRurH!AJ8)*(1-txMortH!AJ8*FaPensRurH!AJ8)&lt;0,0,AI7-IFERROR(INDEX(FePensRurH1!$B$2:$BJ$92,ROW($A8)-1-RegraSaída!AJ8,COLUMN(AJ$1)-1-RegraSaída!AJ8),0)*PSobreRurH!AJ8)*(1-txMortH!AJ8*FaPensRurH!AJ8)</f>
        <v>0</v>
      </c>
      <c r="AK8" s="114">
        <f>IF((AJ7-IFERROR(INDEX(FePensRurH1!$B$2:$BJ$92,ROW($A8)-1-RegraSaída!AK8,COLUMN(AK$1)-1-RegraSaída!AK8),0)*PSobreRurH!AK8)*(1-txMortH!AK8*FaPensRurH!AK8)&lt;0,0,AJ7-IFERROR(INDEX(FePensRurH1!$B$2:$BJ$92,ROW($A8)-1-RegraSaída!AK8,COLUMN(AK$1)-1-RegraSaída!AK8),0)*PSobreRurH!AK8)*(1-txMortH!AK8*FaPensRurH!AK8)</f>
        <v>0</v>
      </c>
      <c r="AL8" s="114">
        <f>IF((AK7-IFERROR(INDEX(FePensRurH1!$B$2:$BJ$92,ROW($A8)-1-RegraSaída!AL8,COLUMN(AL$1)-1-RegraSaída!AL8),0)*PSobreRurH!AL8)*(1-txMortH!AL8*FaPensRurH!AL8)&lt;0,0,AK7-IFERROR(INDEX(FePensRurH1!$B$2:$BJ$92,ROW($A8)-1-RegraSaída!AL8,COLUMN(AL$1)-1-RegraSaída!AL8),0)*PSobreRurH!AL8)*(1-txMortH!AL8*FaPensRurH!AL8)</f>
        <v>0</v>
      </c>
      <c r="AM8" s="114">
        <f>IF((AL7-IFERROR(INDEX(FePensRurH1!$B$2:$BJ$92,ROW($A8)-1-RegraSaída!AM8,COLUMN(AM$1)-1-RegraSaída!AM8),0)*PSobreRurH!AM8)*(1-txMortH!AM8*FaPensRurH!AM8)&lt;0,0,AL7-IFERROR(INDEX(FePensRurH1!$B$2:$BJ$92,ROW($A8)-1-RegraSaída!AM8,COLUMN(AM$1)-1-RegraSaída!AM8),0)*PSobreRurH!AM8)*(1-txMortH!AM8*FaPensRurH!AM8)</f>
        <v>0</v>
      </c>
      <c r="AN8" s="114">
        <f>IF((AM7-IFERROR(INDEX(FePensRurH1!$B$2:$BJ$92,ROW($A8)-1-RegraSaída!AN8,COLUMN(AN$1)-1-RegraSaída!AN8),0)*PSobreRurH!AN8)*(1-txMortH!AN8*FaPensRurH!AN8)&lt;0,0,AM7-IFERROR(INDEX(FePensRurH1!$B$2:$BJ$92,ROW($A8)-1-RegraSaída!AN8,COLUMN(AN$1)-1-RegraSaída!AN8),0)*PSobreRurH!AN8)*(1-txMortH!AN8*FaPensRurH!AN8)</f>
        <v>0</v>
      </c>
      <c r="AO8" s="114">
        <f>IF((AN7-IFERROR(INDEX(FePensRurH1!$B$2:$BJ$92,ROW($A8)-1-RegraSaída!AO8,COLUMN(AO$1)-1-RegraSaída!AO8),0)*PSobreRurH!AO8)*(1-txMortH!AO8*FaPensRurH!AO8)&lt;0,0,AN7-IFERROR(INDEX(FePensRurH1!$B$2:$BJ$92,ROW($A8)-1-RegraSaída!AO8,COLUMN(AO$1)-1-RegraSaída!AO8),0)*PSobreRurH!AO8)*(1-txMortH!AO8*FaPensRurH!AO8)</f>
        <v>0</v>
      </c>
      <c r="AP8" s="114">
        <f>IF((AO7-IFERROR(INDEX(FePensRurH1!$B$2:$BJ$92,ROW($A8)-1-RegraSaída!AP8,COLUMN(AP$1)-1-RegraSaída!AP8),0)*PSobreRurH!AP8)*(1-txMortH!AP8*FaPensRurH!AP8)&lt;0,0,AO7-IFERROR(INDEX(FePensRurH1!$B$2:$BJ$92,ROW($A8)-1-RegraSaída!AP8,COLUMN(AP$1)-1-RegraSaída!AP8),0)*PSobreRurH!AP8)*(1-txMortH!AP8*FaPensRurH!AP8)</f>
        <v>0</v>
      </c>
      <c r="AQ8" s="114">
        <f>IF((AP7-IFERROR(INDEX(FePensRurH1!$B$2:$BJ$92,ROW($A8)-1-RegraSaída!AQ8,COLUMN(AQ$1)-1-RegraSaída!AQ8),0)*PSobreRurH!AQ8)*(1-txMortH!AQ8*FaPensRurH!AQ8)&lt;0,0,AP7-IFERROR(INDEX(FePensRurH1!$B$2:$BJ$92,ROW($A8)-1-RegraSaída!AQ8,COLUMN(AQ$1)-1-RegraSaída!AQ8),0)*PSobreRurH!AQ8)*(1-txMortH!AQ8*FaPensRurH!AQ8)</f>
        <v>0</v>
      </c>
      <c r="AR8" s="114">
        <f>IF((AQ7-IFERROR(INDEX(FePensRurH1!$B$2:$BJ$92,ROW($A8)-1-RegraSaída!AR8,COLUMN(AR$1)-1-RegraSaída!AR8),0)*PSobreRurH!AR8)*(1-txMortH!AR8*FaPensRurH!AR8)&lt;0,0,AQ7-IFERROR(INDEX(FePensRurH1!$B$2:$BJ$92,ROW($A8)-1-RegraSaída!AR8,COLUMN(AR$1)-1-RegraSaída!AR8),0)*PSobreRurH!AR8)*(1-txMortH!AR8*FaPensRurH!AR8)</f>
        <v>0</v>
      </c>
      <c r="AS8" s="114">
        <f>IF((AR7-IFERROR(INDEX(FePensRurH1!$B$2:$BJ$92,ROW($A8)-1-RegraSaída!AS8,COLUMN(AS$1)-1-RegraSaída!AS8),0)*PSobreRurH!AS8)*(1-txMortH!AS8*FaPensRurH!AS8)&lt;0,0,AR7-IFERROR(INDEX(FePensRurH1!$B$2:$BJ$92,ROW($A8)-1-RegraSaída!AS8,COLUMN(AS$1)-1-RegraSaída!AS8),0)*PSobreRurH!AS8)*(1-txMortH!AS8*FaPensRurH!AS8)</f>
        <v>0</v>
      </c>
      <c r="AT8" s="114">
        <f>IF((AS7-IFERROR(INDEX(FePensRurH1!$B$2:$BJ$92,ROW($A8)-1-RegraSaída!AT8,COLUMN(AT$1)-1-RegraSaída!AT8),0)*PSobreRurH!AT8)*(1-txMortH!AT8*FaPensRurH!AT8)&lt;0,0,AS7-IFERROR(INDEX(FePensRurH1!$B$2:$BJ$92,ROW($A8)-1-RegraSaída!AT8,COLUMN(AT$1)-1-RegraSaída!AT8),0)*PSobreRurH!AT8)*(1-txMortH!AT8*FaPensRurH!AT8)</f>
        <v>0</v>
      </c>
      <c r="AU8" s="114">
        <f>IF((AT7-IFERROR(INDEX(FePensRurH1!$B$2:$BJ$92,ROW($A8)-1-RegraSaída!AU8,COLUMN(AU$1)-1-RegraSaída!AU8),0)*PSobreRurH!AU8)*(1-txMortH!AU8*FaPensRurH!AU8)&lt;0,0,AT7-IFERROR(INDEX(FePensRurH1!$B$2:$BJ$92,ROW($A8)-1-RegraSaída!AU8,COLUMN(AU$1)-1-RegraSaída!AU8),0)*PSobreRurH!AU8)*(1-txMortH!AU8*FaPensRurH!AU8)</f>
        <v>0</v>
      </c>
      <c r="AV8" s="114">
        <f>IF((AU7-IFERROR(INDEX(FePensRurH1!$B$2:$BJ$92,ROW($A8)-1-RegraSaída!AV8,COLUMN(AV$1)-1-RegraSaída!AV8),0)*PSobreRurH!AV8)*(1-txMortH!AV8*FaPensRurH!AV8)&lt;0,0,AU7-IFERROR(INDEX(FePensRurH1!$B$2:$BJ$92,ROW($A8)-1-RegraSaída!AV8,COLUMN(AV$1)-1-RegraSaída!AV8),0)*PSobreRurH!AV8)*(1-txMortH!AV8*FaPensRurH!AV8)</f>
        <v>0</v>
      </c>
      <c r="AW8" s="114">
        <f>IF((AV7-IFERROR(INDEX(FePensRurH1!$B$2:$BJ$92,ROW($A8)-1-RegraSaída!AW8,COLUMN(AW$1)-1-RegraSaída!AW8),0)*PSobreRurH!AW8)*(1-txMortH!AW8*FaPensRurH!AW8)&lt;0,0,AV7-IFERROR(INDEX(FePensRurH1!$B$2:$BJ$92,ROW($A8)-1-RegraSaída!AW8,COLUMN(AW$1)-1-RegraSaída!AW8),0)*PSobreRurH!AW8)*(1-txMortH!AW8*FaPensRurH!AW8)</f>
        <v>0</v>
      </c>
      <c r="AX8" s="114">
        <f>IF((AW7-IFERROR(INDEX(FePensRurH1!$B$2:$BJ$92,ROW($A8)-1-RegraSaída!AX8,COLUMN(AX$1)-1-RegraSaída!AX8),0)*PSobreRurH!AX8)*(1-txMortH!AX8*FaPensRurH!AX8)&lt;0,0,AW7-IFERROR(INDEX(FePensRurH1!$B$2:$BJ$92,ROW($A8)-1-RegraSaída!AX8,COLUMN(AX$1)-1-RegraSaída!AX8),0)*PSobreRurH!AX8)*(1-txMortH!AX8*FaPensRurH!AX8)</f>
        <v>0</v>
      </c>
      <c r="AY8" s="114">
        <f>IF((AX7-IFERROR(INDEX(FePensRurH1!$B$2:$BJ$92,ROW($A8)-1-RegraSaída!AY8,COLUMN(AY$1)-1-RegraSaída!AY8),0)*PSobreRurH!AY8)*(1-txMortH!AY8*FaPensRurH!AY8)&lt;0,0,AX7-IFERROR(INDEX(FePensRurH1!$B$2:$BJ$92,ROW($A8)-1-RegraSaída!AY8,COLUMN(AY$1)-1-RegraSaída!AY8),0)*PSobreRurH!AY8)*(1-txMortH!AY8*FaPensRurH!AY8)</f>
        <v>0</v>
      </c>
      <c r="AZ8" s="114">
        <f>IF((AY7-IFERROR(INDEX(FePensRurH1!$B$2:$BJ$92,ROW($A8)-1-RegraSaída!AZ8,COLUMN(AZ$1)-1-RegraSaída!AZ8),0)*PSobreRurH!AZ8)*(1-txMortH!AZ8*FaPensRurH!AZ8)&lt;0,0,AY7-IFERROR(INDEX(FePensRurH1!$B$2:$BJ$92,ROW($A8)-1-RegraSaída!AZ8,COLUMN(AZ$1)-1-RegraSaída!AZ8),0)*PSobreRurH!AZ8)*(1-txMortH!AZ8*FaPensRurH!AZ8)</f>
        <v>0</v>
      </c>
      <c r="BA8" s="114">
        <f>IF((AZ7-IFERROR(INDEX(FePensRurH1!$B$2:$BJ$92,ROW($A8)-1-RegraSaída!BA8,COLUMN(BA$1)-1-RegraSaída!BA8),0)*PSobreRurH!BA8)*(1-txMortH!BA8*FaPensRurH!BA8)&lt;0,0,AZ7-IFERROR(INDEX(FePensRurH1!$B$2:$BJ$92,ROW($A8)-1-RegraSaída!BA8,COLUMN(BA$1)-1-RegraSaída!BA8),0)*PSobreRurH!BA8)*(1-txMortH!BA8*FaPensRurH!BA8)</f>
        <v>0</v>
      </c>
      <c r="BB8" s="114">
        <f>IF((BA7-IFERROR(INDEX(FePensRurH1!$B$2:$BJ$92,ROW($A8)-1-RegraSaída!BB8,COLUMN(BB$1)-1-RegraSaída!BB8),0)*PSobreRurH!BB8)*(1-txMortH!BB8*FaPensRurH!BB8)&lt;0,0,BA7-IFERROR(INDEX(FePensRurH1!$B$2:$BJ$92,ROW($A8)-1-RegraSaída!BB8,COLUMN(BB$1)-1-RegraSaída!BB8),0)*PSobreRurH!BB8)*(1-txMortH!BB8*FaPensRurH!BB8)</f>
        <v>0</v>
      </c>
      <c r="BC8" s="114">
        <f>IF((BB7-IFERROR(INDEX(FePensRurH1!$B$2:$BJ$92,ROW($A8)-1-RegraSaída!BC8,COLUMN(BC$1)-1-RegraSaída!BC8),0)*PSobreRurH!BC8)*(1-txMortH!BC8*FaPensRurH!BC8)&lt;0,0,BB7-IFERROR(INDEX(FePensRurH1!$B$2:$BJ$92,ROW($A8)-1-RegraSaída!BC8,COLUMN(BC$1)-1-RegraSaída!BC8),0)*PSobreRurH!BC8)*(1-txMortH!BC8*FaPensRurH!BC8)</f>
        <v>0</v>
      </c>
      <c r="BD8" s="114">
        <f>IF((BC7-IFERROR(INDEX(FePensRurH1!$B$2:$BJ$92,ROW($A8)-1-RegraSaída!BD8,COLUMN(BD$1)-1-RegraSaída!BD8),0)*PSobreRurH!BD8)*(1-txMortH!BD8*FaPensRurH!BD8)&lt;0,0,BC7-IFERROR(INDEX(FePensRurH1!$B$2:$BJ$92,ROW($A8)-1-RegraSaída!BD8,COLUMN(BD$1)-1-RegraSaída!BD8),0)*PSobreRurH!BD8)*(1-txMortH!BD8*FaPensRurH!BD8)</f>
        <v>0</v>
      </c>
      <c r="BE8" s="114">
        <f>IF((BD7-IFERROR(INDEX(FePensRurH1!$B$2:$BJ$92,ROW($A8)-1-RegraSaída!BE8,COLUMN(BE$1)-1-RegraSaída!BE8),0)*PSobreRurH!BE8)*(1-txMortH!BE8*FaPensRurH!BE8)&lt;0,0,BD7-IFERROR(INDEX(FePensRurH1!$B$2:$BJ$92,ROW($A8)-1-RegraSaída!BE8,COLUMN(BE$1)-1-RegraSaída!BE8),0)*PSobreRurH!BE8)*(1-txMortH!BE8*FaPensRurH!BE8)</f>
        <v>0</v>
      </c>
      <c r="BF8" s="114">
        <f>IF((BE7-IFERROR(INDEX(FePensRurH1!$B$2:$BJ$92,ROW($A8)-1-RegraSaída!BF8,COLUMN(BF$1)-1-RegraSaída!BF8),0)*PSobreRurH!BF8)*(1-txMortH!BF8*FaPensRurH!BF8)&lt;0,0,BE7-IFERROR(INDEX(FePensRurH1!$B$2:$BJ$92,ROW($A8)-1-RegraSaída!BF8,COLUMN(BF$1)-1-RegraSaída!BF8),0)*PSobreRurH!BF8)*(1-txMortH!BF8*FaPensRurH!BF8)</f>
        <v>0</v>
      </c>
      <c r="BG8" s="114">
        <f>IF((BF7-IFERROR(INDEX(FePensRurH1!$B$2:$BJ$92,ROW($A8)-1-RegraSaída!BG8,COLUMN(BG$1)-1-RegraSaída!BG8),0)*PSobreRurH!BG8)*(1-txMortH!BG8*FaPensRurH!BG8)&lt;0,0,BF7-IFERROR(INDEX(FePensRurH1!$B$2:$BJ$92,ROW($A8)-1-RegraSaída!BG8,COLUMN(BG$1)-1-RegraSaída!BG8),0)*PSobreRurH!BG8)*(1-txMortH!BG8*FaPensRurH!BG8)</f>
        <v>0</v>
      </c>
      <c r="BH8" s="114">
        <f>IF((BG7-IFERROR(INDEX(FePensRurH1!$B$2:$BJ$92,ROW($A8)-1-RegraSaída!BH8,COLUMN(BH$1)-1-RegraSaída!BH8),0)*PSobreRurH!BH8)*(1-txMortH!BH8*FaPensRurH!BH8)&lt;0,0,BG7-IFERROR(INDEX(FePensRurH1!$B$2:$BJ$92,ROW($A8)-1-RegraSaída!BH8,COLUMN(BH$1)-1-RegraSaída!BH8),0)*PSobreRurH!BH8)*(1-txMortH!BH8*FaPensRurH!BH8)</f>
        <v>0</v>
      </c>
      <c r="BI8" s="114">
        <f>IF((BH7-IFERROR(INDEX(FePensRurH1!$B$2:$BJ$92,ROW($A8)-1-RegraSaída!BI8,COLUMN(BI$1)-1-RegraSaída!BI8),0)*PSobreRurH!BI8)*(1-txMortH!BI8*FaPensRurH!BI8)&lt;0,0,BH7-IFERROR(INDEX(FePensRurH1!$B$2:$BJ$92,ROW($A8)-1-RegraSaída!BI8,COLUMN(BI$1)-1-RegraSaída!BI8),0)*PSobreRurH!BI8)*(1-txMortH!BI8*FaPensRurH!BI8)</f>
        <v>0</v>
      </c>
      <c r="BJ8" s="114">
        <f>IF((BI7-IFERROR(INDEX(FePensRurH1!$B$2:$BJ$92,ROW($A8)-1-RegraSaída!BJ8,COLUMN(BJ$1)-1-RegraSaída!BJ8),0)*PSobreRurH!BJ8)*(1-txMortH!BJ8*FaPensRurH!BJ8)&lt;0,0,BI7-IFERROR(INDEX(FePensRurH1!$B$2:$BJ$92,ROW($A8)-1-RegraSaída!BJ8,COLUMN(BJ$1)-1-RegraSaída!BJ8),0)*PSobreRurH!BJ8)*(1-txMortH!BJ8*FaPensRurH!BJ8)</f>
        <v>0</v>
      </c>
    </row>
    <row r="9" spans="1:62" s="113" customFormat="1" x14ac:dyDescent="0.3">
      <c r="A9" s="94">
        <v>7</v>
      </c>
      <c r="B9" s="95"/>
      <c r="C9" s="95"/>
      <c r="D9" s="95"/>
      <c r="E9" s="95"/>
      <c r="F9" s="95"/>
      <c r="G9" s="95"/>
      <c r="H9" s="95"/>
      <c r="I9" s="95"/>
      <c r="J9" s="95"/>
      <c r="K9" s="95"/>
      <c r="L9" s="95"/>
      <c r="M9" s="95"/>
      <c r="N9" s="95"/>
      <c r="O9" s="95"/>
      <c r="P9" s="96"/>
      <c r="Q9" s="99">
        <f>(P8 - IFERROR(INDEX(FePensRurH1!$B$2:$BJ$92,ROW($A9)- 1 - RegraSaída!Q9,COLUMN(Q$1)- 1 - RegraSaída!Q9),0)*PSobreRurH!Q9)*(1-txMortH!Q9*FaPensRurH!Q9) + FePensRurH1!Q9</f>
        <v>168.9202697414793</v>
      </c>
      <c r="R9" s="99">
        <f>(Q8 - IFERROR(INDEX(FePensRurH1!$B$2:$BJ$92,ROW($A9)- 1 - RegraSaída!R9,COLUMN(R$1)- 1 - RegraSaída!R9),0)*PSobreRurH!R9)*(1-txMortH!R9*FaPensRurH!R9) + FePensRurH1!R9</f>
        <v>323.69605160921594</v>
      </c>
      <c r="S9" s="99">
        <f>(R8 - IFERROR(INDEX(FePensRurH1!$B$2:$BJ$92,ROW($A9)- 1 - RegraSaída!S9,COLUMN(S$1)- 1 - RegraSaída!S9),0)*PSobreRurH!S9)*(1-txMortH!S9*FaPensRurH!S9) + FePensRurH1!S9</f>
        <v>474.62147925279123</v>
      </c>
      <c r="T9" s="114">
        <f>IF((S8-IFERROR(INDEX(FePensRurH1!$B$2:$BJ$92,ROW($A9)-1-RegraSaída!T9,COLUMN(T$1)-1-RegraSaída!T9),0)*PSobreRurH!T9)*(1-txMortH!T9*FaPensRurH!T9)&lt;0,0,S8-IFERROR(INDEX(FePensRurH1!$B$2:$BJ$92,ROW($A9)-1-RegraSaída!T9,COLUMN(T$1)-1-RegraSaída!T9),0)*PSobreRurH!T9)*(1-txMortH!T9*FaPensRurH!T9)</f>
        <v>488.72774555522824</v>
      </c>
      <c r="U9" s="114">
        <f>IF((T8-IFERROR(INDEX(FePensRurH1!$B$2:$BJ$92,ROW($A9)-1-RegraSaída!U9,COLUMN(U$1)-1-RegraSaída!U9),0)*PSobreRurH!U9)*(1-txMortH!U9*FaPensRurH!U9)&lt;0,0,T8-IFERROR(INDEX(FePensRurH1!$B$2:$BJ$92,ROW($A9)-1-RegraSaída!U9,COLUMN(U$1)-1-RegraSaída!U9),0)*PSobreRurH!U9)*(1-txMortH!U9*FaPensRurH!U9)</f>
        <v>530.58204431643458</v>
      </c>
      <c r="V9" s="114">
        <f>IF((U8-IFERROR(INDEX(FePensRurH1!$B$2:$BJ$92,ROW($A9)-1-RegraSaída!V9,COLUMN(V$1)-1-RegraSaída!V9),0)*PSobreRurH!V9)*(1-txMortH!V9*FaPensRurH!V9)&lt;0,0,U8-IFERROR(INDEX(FePensRurH1!$B$2:$BJ$92,ROW($A9)-1-RegraSaída!V9,COLUMN(V$1)-1-RegraSaída!V9),0)*PSobreRurH!V9)*(1-txMortH!V9*FaPensRurH!V9)</f>
        <v>556.46440264818943</v>
      </c>
      <c r="W9" s="114">
        <f>IF((V8-IFERROR(INDEX(FePensRurH1!$B$2:$BJ$92,ROW($A9)-1-RegraSaída!W9,COLUMN(W$1)-1-RegraSaída!W9),0)*PSobreRurH!W9)*(1-txMortH!W9*FaPensRurH!W9)&lt;0,0,V8-IFERROR(INDEX(FePensRurH1!$B$2:$BJ$92,ROW($A9)-1-RegraSaída!W9,COLUMN(W$1)-1-RegraSaída!W9),0)*PSobreRurH!W9)*(1-txMortH!W9*FaPensRurH!W9)</f>
        <v>593.24691055426524</v>
      </c>
      <c r="X9" s="114">
        <f>IF((W8-IFERROR(INDEX(FePensRurH1!$B$2:$BJ$92,ROW($A9)-1-RegraSaída!X9,COLUMN(X$1)-1-RegraSaída!X9),0)*PSobreRurH!X9)*(1-txMortH!X9*FaPensRurH!X9)&lt;0,0,W8-IFERROR(INDEX(FePensRurH1!$B$2:$BJ$92,ROW($A9)-1-RegraSaída!X9,COLUMN(X$1)-1-RegraSaída!X9),0)*PSobreRurH!X9)*(1-txMortH!X9*FaPensRurH!X9)</f>
        <v>578.29865713771346</v>
      </c>
      <c r="Y9" s="114">
        <f>IF((X8-IFERROR(INDEX(FePensRurH1!$B$2:$BJ$92,ROW($A9)-1-RegraSaída!Y9,COLUMN(Y$1)-1-RegraSaída!Y9),0)*PSobreRurH!Y9)*(1-txMortH!Y9*FaPensRurH!Y9)&lt;0,0,X8-IFERROR(INDEX(FePensRurH1!$B$2:$BJ$92,ROW($A9)-1-RegraSaída!Y9,COLUMN(Y$1)-1-RegraSaída!Y9),0)*PSobreRurH!Y9)*(1-txMortH!Y9*FaPensRurH!Y9)</f>
        <v>379.46429941807986</v>
      </c>
      <c r="Z9" s="114">
        <f>IF((Y8-IFERROR(INDEX(FePensRurH1!$B$2:$BJ$92,ROW($A9)-1-RegraSaída!Z9,COLUMN(Z$1)-1-RegraSaída!Z9),0)*PSobreRurH!Z9)*(1-txMortH!Z9*FaPensRurH!Z9)&lt;0,0,Y8-IFERROR(INDEX(FePensRurH1!$B$2:$BJ$92,ROW($A9)-1-RegraSaída!Z9,COLUMN(Z$1)-1-RegraSaída!Z9),0)*PSobreRurH!Z9)*(1-txMortH!Z9*FaPensRurH!Z9)</f>
        <v>173.02279732423463</v>
      </c>
      <c r="AA9" s="114">
        <f>IF((Z8-IFERROR(INDEX(FePensRurH1!$B$2:$BJ$92,ROW($A9)-1-RegraSaída!AA9,COLUMN(AA$1)-1-RegraSaída!AA9),0)*PSobreRurH!AA9)*(1-txMortH!AA9*FaPensRurH!AA9)&lt;0,0,Z8-IFERROR(INDEX(FePensRurH1!$B$2:$BJ$92,ROW($A9)-1-RegraSaída!AA9,COLUMN(AA$1)-1-RegraSaída!AA9),0)*PSobreRurH!AA9)*(1-txMortH!AA9*FaPensRurH!AA9)</f>
        <v>0</v>
      </c>
      <c r="AB9" s="114">
        <f>IF((AA8-IFERROR(INDEX(FePensRurH1!$B$2:$BJ$92,ROW($A9)-1-RegraSaída!AB9,COLUMN(AB$1)-1-RegraSaída!AB9),0)*PSobreRurH!AB9)*(1-txMortH!AB9*FaPensRurH!AB9)&lt;0,0,AA8-IFERROR(INDEX(FePensRurH1!$B$2:$BJ$92,ROW($A9)-1-RegraSaída!AB9,COLUMN(AB$1)-1-RegraSaída!AB9),0)*PSobreRurH!AB9)*(1-txMortH!AB9*FaPensRurH!AB9)</f>
        <v>0</v>
      </c>
      <c r="AC9" s="114">
        <f>IF((AB8-IFERROR(INDEX(FePensRurH1!$B$2:$BJ$92,ROW($A9)-1-RegraSaída!AC9,COLUMN(AC$1)-1-RegraSaída!AC9),0)*PSobreRurH!AC9)*(1-txMortH!AC9*FaPensRurH!AC9)&lt;0,0,AB8-IFERROR(INDEX(FePensRurH1!$B$2:$BJ$92,ROW($A9)-1-RegraSaída!AC9,COLUMN(AC$1)-1-RegraSaída!AC9),0)*PSobreRurH!AC9)*(1-txMortH!AC9*FaPensRurH!AC9)</f>
        <v>0</v>
      </c>
      <c r="AD9" s="114">
        <f>IF((AC8-IFERROR(INDEX(FePensRurH1!$B$2:$BJ$92,ROW($A9)-1-RegraSaída!AD9,COLUMN(AD$1)-1-RegraSaída!AD9),0)*PSobreRurH!AD9)*(1-txMortH!AD9*FaPensRurH!AD9)&lt;0,0,AC8-IFERROR(INDEX(FePensRurH1!$B$2:$BJ$92,ROW($A9)-1-RegraSaída!AD9,COLUMN(AD$1)-1-RegraSaída!AD9),0)*PSobreRurH!AD9)*(1-txMortH!AD9*FaPensRurH!AD9)</f>
        <v>0</v>
      </c>
      <c r="AE9" s="114">
        <f>IF((AD8-IFERROR(INDEX(FePensRurH1!$B$2:$BJ$92,ROW($A9)-1-RegraSaída!AE9,COLUMN(AE$1)-1-RegraSaída!AE9),0)*PSobreRurH!AE9)*(1-txMortH!AE9*FaPensRurH!AE9)&lt;0,0,AD8-IFERROR(INDEX(FePensRurH1!$B$2:$BJ$92,ROW($A9)-1-RegraSaída!AE9,COLUMN(AE$1)-1-RegraSaída!AE9),0)*PSobreRurH!AE9)*(1-txMortH!AE9*FaPensRurH!AE9)</f>
        <v>0</v>
      </c>
      <c r="AF9" s="114">
        <f>IF((AE8-IFERROR(INDEX(FePensRurH1!$B$2:$BJ$92,ROW($A9)-1-RegraSaída!AF9,COLUMN(AF$1)-1-RegraSaída!AF9),0)*PSobreRurH!AF9)*(1-txMortH!AF9*FaPensRurH!AF9)&lt;0,0,AE8-IFERROR(INDEX(FePensRurH1!$B$2:$BJ$92,ROW($A9)-1-RegraSaída!AF9,COLUMN(AF$1)-1-RegraSaída!AF9),0)*PSobreRurH!AF9)*(1-txMortH!AF9*FaPensRurH!AF9)</f>
        <v>0</v>
      </c>
      <c r="AG9" s="114">
        <f>IF((AF8-IFERROR(INDEX(FePensRurH1!$B$2:$BJ$92,ROW($A9)-1-RegraSaída!AG9,COLUMN(AG$1)-1-RegraSaída!AG9),0)*PSobreRurH!AG9)*(1-txMortH!AG9*FaPensRurH!AG9)&lt;0,0,AF8-IFERROR(INDEX(FePensRurH1!$B$2:$BJ$92,ROW($A9)-1-RegraSaída!AG9,COLUMN(AG$1)-1-RegraSaída!AG9),0)*PSobreRurH!AG9)*(1-txMortH!AG9*FaPensRurH!AG9)</f>
        <v>0</v>
      </c>
      <c r="AH9" s="114">
        <f>IF((AG8-IFERROR(INDEX(FePensRurH1!$B$2:$BJ$92,ROW($A9)-1-RegraSaída!AH9,COLUMN(AH$1)-1-RegraSaída!AH9),0)*PSobreRurH!AH9)*(1-txMortH!AH9*FaPensRurH!AH9)&lt;0,0,AG8-IFERROR(INDEX(FePensRurH1!$B$2:$BJ$92,ROW($A9)-1-RegraSaída!AH9,COLUMN(AH$1)-1-RegraSaída!AH9),0)*PSobreRurH!AH9)*(1-txMortH!AH9*FaPensRurH!AH9)</f>
        <v>0</v>
      </c>
      <c r="AI9" s="114">
        <f>IF((AH8-IFERROR(INDEX(FePensRurH1!$B$2:$BJ$92,ROW($A9)-1-RegraSaída!AI9,COLUMN(AI$1)-1-RegraSaída!AI9),0)*PSobreRurH!AI9)*(1-txMortH!AI9*FaPensRurH!AI9)&lt;0,0,AH8-IFERROR(INDEX(FePensRurH1!$B$2:$BJ$92,ROW($A9)-1-RegraSaída!AI9,COLUMN(AI$1)-1-RegraSaída!AI9),0)*PSobreRurH!AI9)*(1-txMortH!AI9*FaPensRurH!AI9)</f>
        <v>0</v>
      </c>
      <c r="AJ9" s="114">
        <f>IF((AI8-IFERROR(INDEX(FePensRurH1!$B$2:$BJ$92,ROW($A9)-1-RegraSaída!AJ9,COLUMN(AJ$1)-1-RegraSaída!AJ9),0)*PSobreRurH!AJ9)*(1-txMortH!AJ9*FaPensRurH!AJ9)&lt;0,0,AI8-IFERROR(INDEX(FePensRurH1!$B$2:$BJ$92,ROW($A9)-1-RegraSaída!AJ9,COLUMN(AJ$1)-1-RegraSaída!AJ9),0)*PSobreRurH!AJ9)*(1-txMortH!AJ9*FaPensRurH!AJ9)</f>
        <v>0</v>
      </c>
      <c r="AK9" s="114">
        <f>IF((AJ8-IFERROR(INDEX(FePensRurH1!$B$2:$BJ$92,ROW($A9)-1-RegraSaída!AK9,COLUMN(AK$1)-1-RegraSaída!AK9),0)*PSobreRurH!AK9)*(1-txMortH!AK9*FaPensRurH!AK9)&lt;0,0,AJ8-IFERROR(INDEX(FePensRurH1!$B$2:$BJ$92,ROW($A9)-1-RegraSaída!AK9,COLUMN(AK$1)-1-RegraSaída!AK9),0)*PSobreRurH!AK9)*(1-txMortH!AK9*FaPensRurH!AK9)</f>
        <v>0</v>
      </c>
      <c r="AL9" s="114">
        <f>IF((AK8-IFERROR(INDEX(FePensRurH1!$B$2:$BJ$92,ROW($A9)-1-RegraSaída!AL9,COLUMN(AL$1)-1-RegraSaída!AL9),0)*PSobreRurH!AL9)*(1-txMortH!AL9*FaPensRurH!AL9)&lt;0,0,AK8-IFERROR(INDEX(FePensRurH1!$B$2:$BJ$92,ROW($A9)-1-RegraSaída!AL9,COLUMN(AL$1)-1-RegraSaída!AL9),0)*PSobreRurH!AL9)*(1-txMortH!AL9*FaPensRurH!AL9)</f>
        <v>0</v>
      </c>
      <c r="AM9" s="114">
        <f>IF((AL8-IFERROR(INDEX(FePensRurH1!$B$2:$BJ$92,ROW($A9)-1-RegraSaída!AM9,COLUMN(AM$1)-1-RegraSaída!AM9),0)*PSobreRurH!AM9)*(1-txMortH!AM9*FaPensRurH!AM9)&lt;0,0,AL8-IFERROR(INDEX(FePensRurH1!$B$2:$BJ$92,ROW($A9)-1-RegraSaída!AM9,COLUMN(AM$1)-1-RegraSaída!AM9),0)*PSobreRurH!AM9)*(1-txMortH!AM9*FaPensRurH!AM9)</f>
        <v>0</v>
      </c>
      <c r="AN9" s="114">
        <f>IF((AM8-IFERROR(INDEX(FePensRurH1!$B$2:$BJ$92,ROW($A9)-1-RegraSaída!AN9,COLUMN(AN$1)-1-RegraSaída!AN9),0)*PSobreRurH!AN9)*(1-txMortH!AN9*FaPensRurH!AN9)&lt;0,0,AM8-IFERROR(INDEX(FePensRurH1!$B$2:$BJ$92,ROW($A9)-1-RegraSaída!AN9,COLUMN(AN$1)-1-RegraSaída!AN9),0)*PSobreRurH!AN9)*(1-txMortH!AN9*FaPensRurH!AN9)</f>
        <v>0</v>
      </c>
      <c r="AO9" s="114">
        <f>IF((AN8-IFERROR(INDEX(FePensRurH1!$B$2:$BJ$92,ROW($A9)-1-RegraSaída!AO9,COLUMN(AO$1)-1-RegraSaída!AO9),0)*PSobreRurH!AO9)*(1-txMortH!AO9*FaPensRurH!AO9)&lt;0,0,AN8-IFERROR(INDEX(FePensRurH1!$B$2:$BJ$92,ROW($A9)-1-RegraSaída!AO9,COLUMN(AO$1)-1-RegraSaída!AO9),0)*PSobreRurH!AO9)*(1-txMortH!AO9*FaPensRurH!AO9)</f>
        <v>0</v>
      </c>
      <c r="AP9" s="114">
        <f>IF((AO8-IFERROR(INDEX(FePensRurH1!$B$2:$BJ$92,ROW($A9)-1-RegraSaída!AP9,COLUMN(AP$1)-1-RegraSaída!AP9),0)*PSobreRurH!AP9)*(1-txMortH!AP9*FaPensRurH!AP9)&lt;0,0,AO8-IFERROR(INDEX(FePensRurH1!$B$2:$BJ$92,ROW($A9)-1-RegraSaída!AP9,COLUMN(AP$1)-1-RegraSaída!AP9),0)*PSobreRurH!AP9)*(1-txMortH!AP9*FaPensRurH!AP9)</f>
        <v>0</v>
      </c>
      <c r="AQ9" s="114">
        <f>IF((AP8-IFERROR(INDEX(FePensRurH1!$B$2:$BJ$92,ROW($A9)-1-RegraSaída!AQ9,COLUMN(AQ$1)-1-RegraSaída!AQ9),0)*PSobreRurH!AQ9)*(1-txMortH!AQ9*FaPensRurH!AQ9)&lt;0,0,AP8-IFERROR(INDEX(FePensRurH1!$B$2:$BJ$92,ROW($A9)-1-RegraSaída!AQ9,COLUMN(AQ$1)-1-RegraSaída!AQ9),0)*PSobreRurH!AQ9)*(1-txMortH!AQ9*FaPensRurH!AQ9)</f>
        <v>0</v>
      </c>
      <c r="AR9" s="114">
        <f>IF((AQ8-IFERROR(INDEX(FePensRurH1!$B$2:$BJ$92,ROW($A9)-1-RegraSaída!AR9,COLUMN(AR$1)-1-RegraSaída!AR9),0)*PSobreRurH!AR9)*(1-txMortH!AR9*FaPensRurH!AR9)&lt;0,0,AQ8-IFERROR(INDEX(FePensRurH1!$B$2:$BJ$92,ROW($A9)-1-RegraSaída!AR9,COLUMN(AR$1)-1-RegraSaída!AR9),0)*PSobreRurH!AR9)*(1-txMortH!AR9*FaPensRurH!AR9)</f>
        <v>0</v>
      </c>
      <c r="AS9" s="114">
        <f>IF((AR8-IFERROR(INDEX(FePensRurH1!$B$2:$BJ$92,ROW($A9)-1-RegraSaída!AS9,COLUMN(AS$1)-1-RegraSaída!AS9),0)*PSobreRurH!AS9)*(1-txMortH!AS9*FaPensRurH!AS9)&lt;0,0,AR8-IFERROR(INDEX(FePensRurH1!$B$2:$BJ$92,ROW($A9)-1-RegraSaída!AS9,COLUMN(AS$1)-1-RegraSaída!AS9),0)*PSobreRurH!AS9)*(1-txMortH!AS9*FaPensRurH!AS9)</f>
        <v>0</v>
      </c>
      <c r="AT9" s="114">
        <f>IF((AS8-IFERROR(INDEX(FePensRurH1!$B$2:$BJ$92,ROW($A9)-1-RegraSaída!AT9,COLUMN(AT$1)-1-RegraSaída!AT9),0)*PSobreRurH!AT9)*(1-txMortH!AT9*FaPensRurH!AT9)&lt;0,0,AS8-IFERROR(INDEX(FePensRurH1!$B$2:$BJ$92,ROW($A9)-1-RegraSaída!AT9,COLUMN(AT$1)-1-RegraSaída!AT9),0)*PSobreRurH!AT9)*(1-txMortH!AT9*FaPensRurH!AT9)</f>
        <v>0</v>
      </c>
      <c r="AU9" s="114">
        <f>IF((AT8-IFERROR(INDEX(FePensRurH1!$B$2:$BJ$92,ROW($A9)-1-RegraSaída!AU9,COLUMN(AU$1)-1-RegraSaída!AU9),0)*PSobreRurH!AU9)*(1-txMortH!AU9*FaPensRurH!AU9)&lt;0,0,AT8-IFERROR(INDEX(FePensRurH1!$B$2:$BJ$92,ROW($A9)-1-RegraSaída!AU9,COLUMN(AU$1)-1-RegraSaída!AU9),0)*PSobreRurH!AU9)*(1-txMortH!AU9*FaPensRurH!AU9)</f>
        <v>0</v>
      </c>
      <c r="AV9" s="114">
        <f>IF((AU8-IFERROR(INDEX(FePensRurH1!$B$2:$BJ$92,ROW($A9)-1-RegraSaída!AV9,COLUMN(AV$1)-1-RegraSaída!AV9),0)*PSobreRurH!AV9)*(1-txMortH!AV9*FaPensRurH!AV9)&lt;0,0,AU8-IFERROR(INDEX(FePensRurH1!$B$2:$BJ$92,ROW($A9)-1-RegraSaída!AV9,COLUMN(AV$1)-1-RegraSaída!AV9),0)*PSobreRurH!AV9)*(1-txMortH!AV9*FaPensRurH!AV9)</f>
        <v>0</v>
      </c>
      <c r="AW9" s="114">
        <f>IF((AV8-IFERROR(INDEX(FePensRurH1!$B$2:$BJ$92,ROW($A9)-1-RegraSaída!AW9,COLUMN(AW$1)-1-RegraSaída!AW9),0)*PSobreRurH!AW9)*(1-txMortH!AW9*FaPensRurH!AW9)&lt;0,0,AV8-IFERROR(INDEX(FePensRurH1!$B$2:$BJ$92,ROW($A9)-1-RegraSaída!AW9,COLUMN(AW$1)-1-RegraSaída!AW9),0)*PSobreRurH!AW9)*(1-txMortH!AW9*FaPensRurH!AW9)</f>
        <v>0</v>
      </c>
      <c r="AX9" s="114">
        <f>IF((AW8-IFERROR(INDEX(FePensRurH1!$B$2:$BJ$92,ROW($A9)-1-RegraSaída!AX9,COLUMN(AX$1)-1-RegraSaída!AX9),0)*PSobreRurH!AX9)*(1-txMortH!AX9*FaPensRurH!AX9)&lt;0,0,AW8-IFERROR(INDEX(FePensRurH1!$B$2:$BJ$92,ROW($A9)-1-RegraSaída!AX9,COLUMN(AX$1)-1-RegraSaída!AX9),0)*PSobreRurH!AX9)*(1-txMortH!AX9*FaPensRurH!AX9)</f>
        <v>0</v>
      </c>
      <c r="AY9" s="114">
        <f>IF((AX8-IFERROR(INDEX(FePensRurH1!$B$2:$BJ$92,ROW($A9)-1-RegraSaída!AY9,COLUMN(AY$1)-1-RegraSaída!AY9),0)*PSobreRurH!AY9)*(1-txMortH!AY9*FaPensRurH!AY9)&lt;0,0,AX8-IFERROR(INDEX(FePensRurH1!$B$2:$BJ$92,ROW($A9)-1-RegraSaída!AY9,COLUMN(AY$1)-1-RegraSaída!AY9),0)*PSobreRurH!AY9)*(1-txMortH!AY9*FaPensRurH!AY9)</f>
        <v>0</v>
      </c>
      <c r="AZ9" s="114">
        <f>IF((AY8-IFERROR(INDEX(FePensRurH1!$B$2:$BJ$92,ROW($A9)-1-RegraSaída!AZ9,COLUMN(AZ$1)-1-RegraSaída!AZ9),0)*PSobreRurH!AZ9)*(1-txMortH!AZ9*FaPensRurH!AZ9)&lt;0,0,AY8-IFERROR(INDEX(FePensRurH1!$B$2:$BJ$92,ROW($A9)-1-RegraSaída!AZ9,COLUMN(AZ$1)-1-RegraSaída!AZ9),0)*PSobreRurH!AZ9)*(1-txMortH!AZ9*FaPensRurH!AZ9)</f>
        <v>0</v>
      </c>
      <c r="BA9" s="114">
        <f>IF((AZ8-IFERROR(INDEX(FePensRurH1!$B$2:$BJ$92,ROW($A9)-1-RegraSaída!BA9,COLUMN(BA$1)-1-RegraSaída!BA9),0)*PSobreRurH!BA9)*(1-txMortH!BA9*FaPensRurH!BA9)&lt;0,0,AZ8-IFERROR(INDEX(FePensRurH1!$B$2:$BJ$92,ROW($A9)-1-RegraSaída!BA9,COLUMN(BA$1)-1-RegraSaída!BA9),0)*PSobreRurH!BA9)*(1-txMortH!BA9*FaPensRurH!BA9)</f>
        <v>0</v>
      </c>
      <c r="BB9" s="114">
        <f>IF((BA8-IFERROR(INDEX(FePensRurH1!$B$2:$BJ$92,ROW($A9)-1-RegraSaída!BB9,COLUMN(BB$1)-1-RegraSaída!BB9),0)*PSobreRurH!BB9)*(1-txMortH!BB9*FaPensRurH!BB9)&lt;0,0,BA8-IFERROR(INDEX(FePensRurH1!$B$2:$BJ$92,ROW($A9)-1-RegraSaída!BB9,COLUMN(BB$1)-1-RegraSaída!BB9),0)*PSobreRurH!BB9)*(1-txMortH!BB9*FaPensRurH!BB9)</f>
        <v>0</v>
      </c>
      <c r="BC9" s="114">
        <f>IF((BB8-IFERROR(INDEX(FePensRurH1!$B$2:$BJ$92,ROW($A9)-1-RegraSaída!BC9,COLUMN(BC$1)-1-RegraSaída!BC9),0)*PSobreRurH!BC9)*(1-txMortH!BC9*FaPensRurH!BC9)&lt;0,0,BB8-IFERROR(INDEX(FePensRurH1!$B$2:$BJ$92,ROW($A9)-1-RegraSaída!BC9,COLUMN(BC$1)-1-RegraSaída!BC9),0)*PSobreRurH!BC9)*(1-txMortH!BC9*FaPensRurH!BC9)</f>
        <v>0</v>
      </c>
      <c r="BD9" s="114">
        <f>IF((BC8-IFERROR(INDEX(FePensRurH1!$B$2:$BJ$92,ROW($A9)-1-RegraSaída!BD9,COLUMN(BD$1)-1-RegraSaída!BD9),0)*PSobreRurH!BD9)*(1-txMortH!BD9*FaPensRurH!BD9)&lt;0,0,BC8-IFERROR(INDEX(FePensRurH1!$B$2:$BJ$92,ROW($A9)-1-RegraSaída!BD9,COLUMN(BD$1)-1-RegraSaída!BD9),0)*PSobreRurH!BD9)*(1-txMortH!BD9*FaPensRurH!BD9)</f>
        <v>0</v>
      </c>
      <c r="BE9" s="114">
        <f>IF((BD8-IFERROR(INDEX(FePensRurH1!$B$2:$BJ$92,ROW($A9)-1-RegraSaída!BE9,COLUMN(BE$1)-1-RegraSaída!BE9),0)*PSobreRurH!BE9)*(1-txMortH!BE9*FaPensRurH!BE9)&lt;0,0,BD8-IFERROR(INDEX(FePensRurH1!$B$2:$BJ$92,ROW($A9)-1-RegraSaída!BE9,COLUMN(BE$1)-1-RegraSaída!BE9),0)*PSobreRurH!BE9)*(1-txMortH!BE9*FaPensRurH!BE9)</f>
        <v>0</v>
      </c>
      <c r="BF9" s="114">
        <f>IF((BE8-IFERROR(INDEX(FePensRurH1!$B$2:$BJ$92,ROW($A9)-1-RegraSaída!BF9,COLUMN(BF$1)-1-RegraSaída!BF9),0)*PSobreRurH!BF9)*(1-txMortH!BF9*FaPensRurH!BF9)&lt;0,0,BE8-IFERROR(INDEX(FePensRurH1!$B$2:$BJ$92,ROW($A9)-1-RegraSaída!BF9,COLUMN(BF$1)-1-RegraSaída!BF9),0)*PSobreRurH!BF9)*(1-txMortH!BF9*FaPensRurH!BF9)</f>
        <v>0</v>
      </c>
      <c r="BG9" s="114">
        <f>IF((BF8-IFERROR(INDEX(FePensRurH1!$B$2:$BJ$92,ROW($A9)-1-RegraSaída!BG9,COLUMN(BG$1)-1-RegraSaída!BG9),0)*PSobreRurH!BG9)*(1-txMortH!BG9*FaPensRurH!BG9)&lt;0,0,BF8-IFERROR(INDEX(FePensRurH1!$B$2:$BJ$92,ROW($A9)-1-RegraSaída!BG9,COLUMN(BG$1)-1-RegraSaída!BG9),0)*PSobreRurH!BG9)*(1-txMortH!BG9*FaPensRurH!BG9)</f>
        <v>0</v>
      </c>
      <c r="BH9" s="114">
        <f>IF((BG8-IFERROR(INDEX(FePensRurH1!$B$2:$BJ$92,ROW($A9)-1-RegraSaída!BH9,COLUMN(BH$1)-1-RegraSaída!BH9),0)*PSobreRurH!BH9)*(1-txMortH!BH9*FaPensRurH!BH9)&lt;0,0,BG8-IFERROR(INDEX(FePensRurH1!$B$2:$BJ$92,ROW($A9)-1-RegraSaída!BH9,COLUMN(BH$1)-1-RegraSaída!BH9),0)*PSobreRurH!BH9)*(1-txMortH!BH9*FaPensRurH!BH9)</f>
        <v>0</v>
      </c>
      <c r="BI9" s="114">
        <f>IF((BH8-IFERROR(INDEX(FePensRurH1!$B$2:$BJ$92,ROW($A9)-1-RegraSaída!BI9,COLUMN(BI$1)-1-RegraSaída!BI9),0)*PSobreRurH!BI9)*(1-txMortH!BI9*FaPensRurH!BI9)&lt;0,0,BH8-IFERROR(INDEX(FePensRurH1!$B$2:$BJ$92,ROW($A9)-1-RegraSaída!BI9,COLUMN(BI$1)-1-RegraSaída!BI9),0)*PSobreRurH!BI9)*(1-txMortH!BI9*FaPensRurH!BI9)</f>
        <v>0</v>
      </c>
      <c r="BJ9" s="114">
        <f>IF((BI8-IFERROR(INDEX(FePensRurH1!$B$2:$BJ$92,ROW($A9)-1-RegraSaída!BJ9,COLUMN(BJ$1)-1-RegraSaída!BJ9),0)*PSobreRurH!BJ9)*(1-txMortH!BJ9*FaPensRurH!BJ9)&lt;0,0,BI8-IFERROR(INDEX(FePensRurH1!$B$2:$BJ$92,ROW($A9)-1-RegraSaída!BJ9,COLUMN(BJ$1)-1-RegraSaída!BJ9),0)*PSobreRurH!BJ9)*(1-txMortH!BJ9*FaPensRurH!BJ9)</f>
        <v>0</v>
      </c>
    </row>
    <row r="10" spans="1:62" s="113" customFormat="1" x14ac:dyDescent="0.3">
      <c r="A10" s="94">
        <v>8</v>
      </c>
      <c r="B10" s="95"/>
      <c r="C10" s="95"/>
      <c r="D10" s="95"/>
      <c r="E10" s="95"/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6"/>
      <c r="Q10" s="99">
        <f>(P9 - IFERROR(INDEX(FePensRurH1!$B$2:$BJ$92,ROW($A10)- 1 - RegraSaída!Q10,COLUMN(Q$1)- 1 - RegraSaída!Q10),0)*PSobreRurH!Q10)*(1-txMortH!Q10*FaPensRurH!Q10) + FePensRurH1!Q10</f>
        <v>184.72967089857346</v>
      </c>
      <c r="R10" s="99">
        <f>(Q9 - IFERROR(INDEX(FePensRurH1!$B$2:$BJ$92,ROW($A10)- 1 - RegraSaída!R10,COLUMN(R$1)- 1 - RegraSaída!R10),0)*PSobreRurH!R10)*(1-txMortH!R10*FaPensRurH!R10) + FePensRurH1!R10</f>
        <v>334.77046013375548</v>
      </c>
      <c r="S10" s="99">
        <f>(R9 - IFERROR(INDEX(FePensRurH1!$B$2:$BJ$92,ROW($A10)- 1 - RegraSaída!S10,COLUMN(S$1)- 1 - RegraSaída!S10),0)*PSobreRurH!S10)*(1-txMortH!S10*FaPensRurH!S10) + FePensRurH1!S10</f>
        <v>476.31227188267144</v>
      </c>
      <c r="T10" s="114">
        <f>IF((S9-IFERROR(INDEX(FePensRurH1!$B$2:$BJ$92,ROW($A10)-1-RegraSaída!T10,COLUMN(T$1)-1-RegraSaída!T10),0)*PSobreRurH!T10)*(1-txMortH!T10*FaPensRurH!T10)&lt;0,0,S9-IFERROR(INDEX(FePensRurH1!$B$2:$BJ$92,ROW($A10)-1-RegraSaída!T10,COLUMN(T$1)-1-RegraSaída!T10),0)*PSobreRurH!T10)*(1-txMortH!T10*FaPensRurH!T10)</f>
        <v>473.5660679366776</v>
      </c>
      <c r="U10" s="114">
        <f>IF((T9-IFERROR(INDEX(FePensRurH1!$B$2:$BJ$92,ROW($A10)-1-RegraSaída!U10,COLUMN(U$1)-1-RegraSaída!U10),0)*PSobreRurH!U10)*(1-txMortH!U10*FaPensRurH!U10)&lt;0,0,T9-IFERROR(INDEX(FePensRurH1!$B$2:$BJ$92,ROW($A10)-1-RegraSaída!U10,COLUMN(U$1)-1-RegraSaída!U10),0)*PSobreRurH!U10)*(1-txMortH!U10*FaPensRurH!U10)</f>
        <v>487.67700029061177</v>
      </c>
      <c r="V10" s="114">
        <f>IF((U9-IFERROR(INDEX(FePensRurH1!$B$2:$BJ$92,ROW($A10)-1-RegraSaída!V10,COLUMN(V$1)-1-RegraSaída!V10),0)*PSobreRurH!V10)*(1-txMortH!V10*FaPensRurH!V10)&lt;0,0,U9-IFERROR(INDEX(FePensRurH1!$B$2:$BJ$92,ROW($A10)-1-RegraSaída!V10,COLUMN(V$1)-1-RegraSaída!V10),0)*PSobreRurH!V10)*(1-txMortH!V10*FaPensRurH!V10)</f>
        <v>529.43720672815618</v>
      </c>
      <c r="W10" s="114">
        <f>IF((V9-IFERROR(INDEX(FePensRurH1!$B$2:$BJ$92,ROW($A10)-1-RegraSaída!W10,COLUMN(W$1)-1-RegraSaída!W10),0)*PSobreRurH!W10)*(1-txMortH!W10*FaPensRurH!W10)&lt;0,0,V9-IFERROR(INDEX(FePensRurH1!$B$2:$BJ$92,ROW($A10)-1-RegraSaída!W10,COLUMN(W$1)-1-RegraSaída!W10),0)*PSobreRurH!W10)*(1-txMortH!W10*FaPensRurH!W10)</f>
        <v>555.2440413198043</v>
      </c>
      <c r="X10" s="114">
        <f>IF((W9-IFERROR(INDEX(FePensRurH1!$B$2:$BJ$92,ROW($A10)-1-RegraSaída!X10,COLUMN(X$1)-1-RegraSaída!X10),0)*PSobreRurH!X10)*(1-txMortH!X10*FaPensRurH!X10)&lt;0,0,W9-IFERROR(INDEX(FePensRurH1!$B$2:$BJ$92,ROW($A10)-1-RegraSaída!X10,COLUMN(X$1)-1-RegraSaída!X10),0)*PSobreRurH!X10)*(1-txMortH!X10*FaPensRurH!X10)</f>
        <v>591.94037906285325</v>
      </c>
      <c r="Y10" s="114">
        <f>IF((X9-IFERROR(INDEX(FePensRurH1!$B$2:$BJ$92,ROW($A10)-1-RegraSaída!Y10,COLUMN(Y$1)-1-RegraSaída!Y10),0)*PSobreRurH!Y10)*(1-txMortH!Y10*FaPensRurH!Y10)&lt;0,0,X9-IFERROR(INDEX(FePensRurH1!$B$2:$BJ$92,ROW($A10)-1-RegraSaída!Y10,COLUMN(Y$1)-1-RegraSaída!Y10),0)*PSobreRurH!Y10)*(1-txMortH!Y10*FaPensRurH!Y10)</f>
        <v>577.05418795635819</v>
      </c>
      <c r="Z10" s="114">
        <f>IF((Y9-IFERROR(INDEX(FePensRurH1!$B$2:$BJ$92,ROW($A10)-1-RegraSaída!Z10,COLUMN(Z$1)-1-RegraSaída!Z10),0)*PSobreRurH!Z10)*(1-txMortH!Z10*FaPensRurH!Z10)&lt;0,0,Y9-IFERROR(INDEX(FePensRurH1!$B$2:$BJ$92,ROW($A10)-1-RegraSaída!Z10,COLUMN(Z$1)-1-RegraSaída!Z10),0)*PSobreRurH!Z10)*(1-txMortH!Z10*FaPensRurH!Z10)</f>
        <v>378.66891563570766</v>
      </c>
      <c r="AA10" s="114">
        <f>IF((Z9-IFERROR(INDEX(FePensRurH1!$B$2:$BJ$92,ROW($A10)-1-RegraSaída!AA10,COLUMN(AA$1)-1-RegraSaída!AA10),0)*PSobreRurH!AA10)*(1-txMortH!AA10*FaPensRurH!AA10)&lt;0,0,Z9-IFERROR(INDEX(FePensRurH1!$B$2:$BJ$92,ROW($A10)-1-RegraSaída!AA10,COLUMN(AA$1)-1-RegraSaída!AA10),0)*PSobreRurH!AA10)*(1-txMortH!AA10*FaPensRurH!AA10)</f>
        <v>172.66613881306881</v>
      </c>
      <c r="AB10" s="114">
        <f>IF((AA9-IFERROR(INDEX(FePensRurH1!$B$2:$BJ$92,ROW($A10)-1-RegraSaída!AB10,COLUMN(AB$1)-1-RegraSaída!AB10),0)*PSobreRurH!AB10)*(1-txMortH!AB10*FaPensRurH!AB10)&lt;0,0,AA9-IFERROR(INDEX(FePensRurH1!$B$2:$BJ$92,ROW($A10)-1-RegraSaída!AB10,COLUMN(AB$1)-1-RegraSaída!AB10),0)*PSobreRurH!AB10)*(1-txMortH!AB10*FaPensRurH!AB10)</f>
        <v>0</v>
      </c>
      <c r="AC10" s="114">
        <f>IF((AB9-IFERROR(INDEX(FePensRurH1!$B$2:$BJ$92,ROW($A10)-1-RegraSaída!AC10,COLUMN(AC$1)-1-RegraSaída!AC10),0)*PSobreRurH!AC10)*(1-txMortH!AC10*FaPensRurH!AC10)&lt;0,0,AB9-IFERROR(INDEX(FePensRurH1!$B$2:$BJ$92,ROW($A10)-1-RegraSaída!AC10,COLUMN(AC$1)-1-RegraSaída!AC10),0)*PSobreRurH!AC10)*(1-txMortH!AC10*FaPensRurH!AC10)</f>
        <v>0</v>
      </c>
      <c r="AD10" s="114">
        <f>IF((AC9-IFERROR(INDEX(FePensRurH1!$B$2:$BJ$92,ROW($A10)-1-RegraSaída!AD10,COLUMN(AD$1)-1-RegraSaída!AD10),0)*PSobreRurH!AD10)*(1-txMortH!AD10*FaPensRurH!AD10)&lt;0,0,AC9-IFERROR(INDEX(FePensRurH1!$B$2:$BJ$92,ROW($A10)-1-RegraSaída!AD10,COLUMN(AD$1)-1-RegraSaída!AD10),0)*PSobreRurH!AD10)*(1-txMortH!AD10*FaPensRurH!AD10)</f>
        <v>0</v>
      </c>
      <c r="AE10" s="114">
        <f>IF((AD9-IFERROR(INDEX(FePensRurH1!$B$2:$BJ$92,ROW($A10)-1-RegraSaída!AE10,COLUMN(AE$1)-1-RegraSaída!AE10),0)*PSobreRurH!AE10)*(1-txMortH!AE10*FaPensRurH!AE10)&lt;0,0,AD9-IFERROR(INDEX(FePensRurH1!$B$2:$BJ$92,ROW($A10)-1-RegraSaída!AE10,COLUMN(AE$1)-1-RegraSaída!AE10),0)*PSobreRurH!AE10)*(1-txMortH!AE10*FaPensRurH!AE10)</f>
        <v>0</v>
      </c>
      <c r="AF10" s="114">
        <f>IF((AE9-IFERROR(INDEX(FePensRurH1!$B$2:$BJ$92,ROW($A10)-1-RegraSaída!AF10,COLUMN(AF$1)-1-RegraSaída!AF10),0)*PSobreRurH!AF10)*(1-txMortH!AF10*FaPensRurH!AF10)&lt;0,0,AE9-IFERROR(INDEX(FePensRurH1!$B$2:$BJ$92,ROW($A10)-1-RegraSaída!AF10,COLUMN(AF$1)-1-RegraSaída!AF10),0)*PSobreRurH!AF10)*(1-txMortH!AF10*FaPensRurH!AF10)</f>
        <v>0</v>
      </c>
      <c r="AG10" s="114">
        <f>IF((AF9-IFERROR(INDEX(FePensRurH1!$B$2:$BJ$92,ROW($A10)-1-RegraSaída!AG10,COLUMN(AG$1)-1-RegraSaída!AG10),0)*PSobreRurH!AG10)*(1-txMortH!AG10*FaPensRurH!AG10)&lt;0,0,AF9-IFERROR(INDEX(FePensRurH1!$B$2:$BJ$92,ROW($A10)-1-RegraSaída!AG10,COLUMN(AG$1)-1-RegraSaída!AG10),0)*PSobreRurH!AG10)*(1-txMortH!AG10*FaPensRurH!AG10)</f>
        <v>0</v>
      </c>
      <c r="AH10" s="114">
        <f>IF((AG9-IFERROR(INDEX(FePensRurH1!$B$2:$BJ$92,ROW($A10)-1-RegraSaída!AH10,COLUMN(AH$1)-1-RegraSaída!AH10),0)*PSobreRurH!AH10)*(1-txMortH!AH10*FaPensRurH!AH10)&lt;0,0,AG9-IFERROR(INDEX(FePensRurH1!$B$2:$BJ$92,ROW($A10)-1-RegraSaída!AH10,COLUMN(AH$1)-1-RegraSaída!AH10),0)*PSobreRurH!AH10)*(1-txMortH!AH10*FaPensRurH!AH10)</f>
        <v>0</v>
      </c>
      <c r="AI10" s="114">
        <f>IF((AH9-IFERROR(INDEX(FePensRurH1!$B$2:$BJ$92,ROW($A10)-1-RegraSaída!AI10,COLUMN(AI$1)-1-RegraSaída!AI10),0)*PSobreRurH!AI10)*(1-txMortH!AI10*FaPensRurH!AI10)&lt;0,0,AH9-IFERROR(INDEX(FePensRurH1!$B$2:$BJ$92,ROW($A10)-1-RegraSaída!AI10,COLUMN(AI$1)-1-RegraSaída!AI10),0)*PSobreRurH!AI10)*(1-txMortH!AI10*FaPensRurH!AI10)</f>
        <v>0</v>
      </c>
      <c r="AJ10" s="114">
        <f>IF((AI9-IFERROR(INDEX(FePensRurH1!$B$2:$BJ$92,ROW($A10)-1-RegraSaída!AJ10,COLUMN(AJ$1)-1-RegraSaída!AJ10),0)*PSobreRurH!AJ10)*(1-txMortH!AJ10*FaPensRurH!AJ10)&lt;0,0,AI9-IFERROR(INDEX(FePensRurH1!$B$2:$BJ$92,ROW($A10)-1-RegraSaída!AJ10,COLUMN(AJ$1)-1-RegraSaída!AJ10),0)*PSobreRurH!AJ10)*(1-txMortH!AJ10*FaPensRurH!AJ10)</f>
        <v>0</v>
      </c>
      <c r="AK10" s="114">
        <f>IF((AJ9-IFERROR(INDEX(FePensRurH1!$B$2:$BJ$92,ROW($A10)-1-RegraSaída!AK10,COLUMN(AK$1)-1-RegraSaída!AK10),0)*PSobreRurH!AK10)*(1-txMortH!AK10*FaPensRurH!AK10)&lt;0,0,AJ9-IFERROR(INDEX(FePensRurH1!$B$2:$BJ$92,ROW($A10)-1-RegraSaída!AK10,COLUMN(AK$1)-1-RegraSaída!AK10),0)*PSobreRurH!AK10)*(1-txMortH!AK10*FaPensRurH!AK10)</f>
        <v>0</v>
      </c>
      <c r="AL10" s="114">
        <f>IF((AK9-IFERROR(INDEX(FePensRurH1!$B$2:$BJ$92,ROW($A10)-1-RegraSaída!AL10,COLUMN(AL$1)-1-RegraSaída!AL10),0)*PSobreRurH!AL10)*(1-txMortH!AL10*FaPensRurH!AL10)&lt;0,0,AK9-IFERROR(INDEX(FePensRurH1!$B$2:$BJ$92,ROW($A10)-1-RegraSaída!AL10,COLUMN(AL$1)-1-RegraSaída!AL10),0)*PSobreRurH!AL10)*(1-txMortH!AL10*FaPensRurH!AL10)</f>
        <v>0</v>
      </c>
      <c r="AM10" s="114">
        <f>IF((AL9-IFERROR(INDEX(FePensRurH1!$B$2:$BJ$92,ROW($A10)-1-RegraSaída!AM10,COLUMN(AM$1)-1-RegraSaída!AM10),0)*PSobreRurH!AM10)*(1-txMortH!AM10*FaPensRurH!AM10)&lt;0,0,AL9-IFERROR(INDEX(FePensRurH1!$B$2:$BJ$92,ROW($A10)-1-RegraSaída!AM10,COLUMN(AM$1)-1-RegraSaída!AM10),0)*PSobreRurH!AM10)*(1-txMortH!AM10*FaPensRurH!AM10)</f>
        <v>0</v>
      </c>
      <c r="AN10" s="114">
        <f>IF((AM9-IFERROR(INDEX(FePensRurH1!$B$2:$BJ$92,ROW($A10)-1-RegraSaída!AN10,COLUMN(AN$1)-1-RegraSaída!AN10),0)*PSobreRurH!AN10)*(1-txMortH!AN10*FaPensRurH!AN10)&lt;0,0,AM9-IFERROR(INDEX(FePensRurH1!$B$2:$BJ$92,ROW($A10)-1-RegraSaída!AN10,COLUMN(AN$1)-1-RegraSaída!AN10),0)*PSobreRurH!AN10)*(1-txMortH!AN10*FaPensRurH!AN10)</f>
        <v>0</v>
      </c>
      <c r="AO10" s="114">
        <f>IF((AN9-IFERROR(INDEX(FePensRurH1!$B$2:$BJ$92,ROW($A10)-1-RegraSaída!AO10,COLUMN(AO$1)-1-RegraSaída!AO10),0)*PSobreRurH!AO10)*(1-txMortH!AO10*FaPensRurH!AO10)&lt;0,0,AN9-IFERROR(INDEX(FePensRurH1!$B$2:$BJ$92,ROW($A10)-1-RegraSaída!AO10,COLUMN(AO$1)-1-RegraSaída!AO10),0)*PSobreRurH!AO10)*(1-txMortH!AO10*FaPensRurH!AO10)</f>
        <v>0</v>
      </c>
      <c r="AP10" s="114">
        <f>IF((AO9-IFERROR(INDEX(FePensRurH1!$B$2:$BJ$92,ROW($A10)-1-RegraSaída!AP10,COLUMN(AP$1)-1-RegraSaída!AP10),0)*PSobreRurH!AP10)*(1-txMortH!AP10*FaPensRurH!AP10)&lt;0,0,AO9-IFERROR(INDEX(FePensRurH1!$B$2:$BJ$92,ROW($A10)-1-RegraSaída!AP10,COLUMN(AP$1)-1-RegraSaída!AP10),0)*PSobreRurH!AP10)*(1-txMortH!AP10*FaPensRurH!AP10)</f>
        <v>0</v>
      </c>
      <c r="AQ10" s="114">
        <f>IF((AP9-IFERROR(INDEX(FePensRurH1!$B$2:$BJ$92,ROW($A10)-1-RegraSaída!AQ10,COLUMN(AQ$1)-1-RegraSaída!AQ10),0)*PSobreRurH!AQ10)*(1-txMortH!AQ10*FaPensRurH!AQ10)&lt;0,0,AP9-IFERROR(INDEX(FePensRurH1!$B$2:$BJ$92,ROW($A10)-1-RegraSaída!AQ10,COLUMN(AQ$1)-1-RegraSaída!AQ10),0)*PSobreRurH!AQ10)*(1-txMortH!AQ10*FaPensRurH!AQ10)</f>
        <v>0</v>
      </c>
      <c r="AR10" s="114">
        <f>IF((AQ9-IFERROR(INDEX(FePensRurH1!$B$2:$BJ$92,ROW($A10)-1-RegraSaída!AR10,COLUMN(AR$1)-1-RegraSaída!AR10),0)*PSobreRurH!AR10)*(1-txMortH!AR10*FaPensRurH!AR10)&lt;0,0,AQ9-IFERROR(INDEX(FePensRurH1!$B$2:$BJ$92,ROW($A10)-1-RegraSaída!AR10,COLUMN(AR$1)-1-RegraSaída!AR10),0)*PSobreRurH!AR10)*(1-txMortH!AR10*FaPensRurH!AR10)</f>
        <v>0</v>
      </c>
      <c r="AS10" s="114">
        <f>IF((AR9-IFERROR(INDEX(FePensRurH1!$B$2:$BJ$92,ROW($A10)-1-RegraSaída!AS10,COLUMN(AS$1)-1-RegraSaída!AS10),0)*PSobreRurH!AS10)*(1-txMortH!AS10*FaPensRurH!AS10)&lt;0,0,AR9-IFERROR(INDEX(FePensRurH1!$B$2:$BJ$92,ROW($A10)-1-RegraSaída!AS10,COLUMN(AS$1)-1-RegraSaída!AS10),0)*PSobreRurH!AS10)*(1-txMortH!AS10*FaPensRurH!AS10)</f>
        <v>0</v>
      </c>
      <c r="AT10" s="114">
        <f>IF((AS9-IFERROR(INDEX(FePensRurH1!$B$2:$BJ$92,ROW($A10)-1-RegraSaída!AT10,COLUMN(AT$1)-1-RegraSaída!AT10),0)*PSobreRurH!AT10)*(1-txMortH!AT10*FaPensRurH!AT10)&lt;0,0,AS9-IFERROR(INDEX(FePensRurH1!$B$2:$BJ$92,ROW($A10)-1-RegraSaída!AT10,COLUMN(AT$1)-1-RegraSaída!AT10),0)*PSobreRurH!AT10)*(1-txMortH!AT10*FaPensRurH!AT10)</f>
        <v>0</v>
      </c>
      <c r="AU10" s="114">
        <f>IF((AT9-IFERROR(INDEX(FePensRurH1!$B$2:$BJ$92,ROW($A10)-1-RegraSaída!AU10,COLUMN(AU$1)-1-RegraSaída!AU10),0)*PSobreRurH!AU10)*(1-txMortH!AU10*FaPensRurH!AU10)&lt;0,0,AT9-IFERROR(INDEX(FePensRurH1!$B$2:$BJ$92,ROW($A10)-1-RegraSaída!AU10,COLUMN(AU$1)-1-RegraSaída!AU10),0)*PSobreRurH!AU10)*(1-txMortH!AU10*FaPensRurH!AU10)</f>
        <v>0</v>
      </c>
      <c r="AV10" s="114">
        <f>IF((AU9-IFERROR(INDEX(FePensRurH1!$B$2:$BJ$92,ROW($A10)-1-RegraSaída!AV10,COLUMN(AV$1)-1-RegraSaída!AV10),0)*PSobreRurH!AV10)*(1-txMortH!AV10*FaPensRurH!AV10)&lt;0,0,AU9-IFERROR(INDEX(FePensRurH1!$B$2:$BJ$92,ROW($A10)-1-RegraSaída!AV10,COLUMN(AV$1)-1-RegraSaída!AV10),0)*PSobreRurH!AV10)*(1-txMortH!AV10*FaPensRurH!AV10)</f>
        <v>0</v>
      </c>
      <c r="AW10" s="114">
        <f>IF((AV9-IFERROR(INDEX(FePensRurH1!$B$2:$BJ$92,ROW($A10)-1-RegraSaída!AW10,COLUMN(AW$1)-1-RegraSaída!AW10),0)*PSobreRurH!AW10)*(1-txMortH!AW10*FaPensRurH!AW10)&lt;0,0,AV9-IFERROR(INDEX(FePensRurH1!$B$2:$BJ$92,ROW($A10)-1-RegraSaída!AW10,COLUMN(AW$1)-1-RegraSaída!AW10),0)*PSobreRurH!AW10)*(1-txMortH!AW10*FaPensRurH!AW10)</f>
        <v>0</v>
      </c>
      <c r="AX10" s="114">
        <f>IF((AW9-IFERROR(INDEX(FePensRurH1!$B$2:$BJ$92,ROW($A10)-1-RegraSaída!AX10,COLUMN(AX$1)-1-RegraSaída!AX10),0)*PSobreRurH!AX10)*(1-txMortH!AX10*FaPensRurH!AX10)&lt;0,0,AW9-IFERROR(INDEX(FePensRurH1!$B$2:$BJ$92,ROW($A10)-1-RegraSaída!AX10,COLUMN(AX$1)-1-RegraSaída!AX10),0)*PSobreRurH!AX10)*(1-txMortH!AX10*FaPensRurH!AX10)</f>
        <v>0</v>
      </c>
      <c r="AY10" s="114">
        <f>IF((AX9-IFERROR(INDEX(FePensRurH1!$B$2:$BJ$92,ROW($A10)-1-RegraSaída!AY10,COLUMN(AY$1)-1-RegraSaída!AY10),0)*PSobreRurH!AY10)*(1-txMortH!AY10*FaPensRurH!AY10)&lt;0,0,AX9-IFERROR(INDEX(FePensRurH1!$B$2:$BJ$92,ROW($A10)-1-RegraSaída!AY10,COLUMN(AY$1)-1-RegraSaída!AY10),0)*PSobreRurH!AY10)*(1-txMortH!AY10*FaPensRurH!AY10)</f>
        <v>0</v>
      </c>
      <c r="AZ10" s="114">
        <f>IF((AY9-IFERROR(INDEX(FePensRurH1!$B$2:$BJ$92,ROW($A10)-1-RegraSaída!AZ10,COLUMN(AZ$1)-1-RegraSaída!AZ10),0)*PSobreRurH!AZ10)*(1-txMortH!AZ10*FaPensRurH!AZ10)&lt;0,0,AY9-IFERROR(INDEX(FePensRurH1!$B$2:$BJ$92,ROW($A10)-1-RegraSaída!AZ10,COLUMN(AZ$1)-1-RegraSaída!AZ10),0)*PSobreRurH!AZ10)*(1-txMortH!AZ10*FaPensRurH!AZ10)</f>
        <v>0</v>
      </c>
      <c r="BA10" s="114">
        <f>IF((AZ9-IFERROR(INDEX(FePensRurH1!$B$2:$BJ$92,ROW($A10)-1-RegraSaída!BA10,COLUMN(BA$1)-1-RegraSaída!BA10),0)*PSobreRurH!BA10)*(1-txMortH!BA10*FaPensRurH!BA10)&lt;0,0,AZ9-IFERROR(INDEX(FePensRurH1!$B$2:$BJ$92,ROW($A10)-1-RegraSaída!BA10,COLUMN(BA$1)-1-RegraSaída!BA10),0)*PSobreRurH!BA10)*(1-txMortH!BA10*FaPensRurH!BA10)</f>
        <v>0</v>
      </c>
      <c r="BB10" s="114">
        <f>IF((BA9-IFERROR(INDEX(FePensRurH1!$B$2:$BJ$92,ROW($A10)-1-RegraSaída!BB10,COLUMN(BB$1)-1-RegraSaída!BB10),0)*PSobreRurH!BB10)*(1-txMortH!BB10*FaPensRurH!BB10)&lt;0,0,BA9-IFERROR(INDEX(FePensRurH1!$B$2:$BJ$92,ROW($A10)-1-RegraSaída!BB10,COLUMN(BB$1)-1-RegraSaída!BB10),0)*PSobreRurH!BB10)*(1-txMortH!BB10*FaPensRurH!BB10)</f>
        <v>0</v>
      </c>
      <c r="BC10" s="114">
        <f>IF((BB9-IFERROR(INDEX(FePensRurH1!$B$2:$BJ$92,ROW($A10)-1-RegraSaída!BC10,COLUMN(BC$1)-1-RegraSaída!BC10),0)*PSobreRurH!BC10)*(1-txMortH!BC10*FaPensRurH!BC10)&lt;0,0,BB9-IFERROR(INDEX(FePensRurH1!$B$2:$BJ$92,ROW($A10)-1-RegraSaída!BC10,COLUMN(BC$1)-1-RegraSaída!BC10),0)*PSobreRurH!BC10)*(1-txMortH!BC10*FaPensRurH!BC10)</f>
        <v>0</v>
      </c>
      <c r="BD10" s="114">
        <f>IF((BC9-IFERROR(INDEX(FePensRurH1!$B$2:$BJ$92,ROW($A10)-1-RegraSaída!BD10,COLUMN(BD$1)-1-RegraSaída!BD10),0)*PSobreRurH!BD10)*(1-txMortH!BD10*FaPensRurH!BD10)&lt;0,0,BC9-IFERROR(INDEX(FePensRurH1!$B$2:$BJ$92,ROW($A10)-1-RegraSaída!BD10,COLUMN(BD$1)-1-RegraSaída!BD10),0)*PSobreRurH!BD10)*(1-txMortH!BD10*FaPensRurH!BD10)</f>
        <v>0</v>
      </c>
      <c r="BE10" s="114">
        <f>IF((BD9-IFERROR(INDEX(FePensRurH1!$B$2:$BJ$92,ROW($A10)-1-RegraSaída!BE10,COLUMN(BE$1)-1-RegraSaída!BE10),0)*PSobreRurH!BE10)*(1-txMortH!BE10*FaPensRurH!BE10)&lt;0,0,BD9-IFERROR(INDEX(FePensRurH1!$B$2:$BJ$92,ROW($A10)-1-RegraSaída!BE10,COLUMN(BE$1)-1-RegraSaída!BE10),0)*PSobreRurH!BE10)*(1-txMortH!BE10*FaPensRurH!BE10)</f>
        <v>0</v>
      </c>
      <c r="BF10" s="114">
        <f>IF((BE9-IFERROR(INDEX(FePensRurH1!$B$2:$BJ$92,ROW($A10)-1-RegraSaída!BF10,COLUMN(BF$1)-1-RegraSaída!BF10),0)*PSobreRurH!BF10)*(1-txMortH!BF10*FaPensRurH!BF10)&lt;0,0,BE9-IFERROR(INDEX(FePensRurH1!$B$2:$BJ$92,ROW($A10)-1-RegraSaída!BF10,COLUMN(BF$1)-1-RegraSaída!BF10),0)*PSobreRurH!BF10)*(1-txMortH!BF10*FaPensRurH!BF10)</f>
        <v>0</v>
      </c>
      <c r="BG10" s="114">
        <f>IF((BF9-IFERROR(INDEX(FePensRurH1!$B$2:$BJ$92,ROW($A10)-1-RegraSaída!BG10,COLUMN(BG$1)-1-RegraSaída!BG10),0)*PSobreRurH!BG10)*(1-txMortH!BG10*FaPensRurH!BG10)&lt;0,0,BF9-IFERROR(INDEX(FePensRurH1!$B$2:$BJ$92,ROW($A10)-1-RegraSaída!BG10,COLUMN(BG$1)-1-RegraSaída!BG10),0)*PSobreRurH!BG10)*(1-txMortH!BG10*FaPensRurH!BG10)</f>
        <v>0</v>
      </c>
      <c r="BH10" s="114">
        <f>IF((BG9-IFERROR(INDEX(FePensRurH1!$B$2:$BJ$92,ROW($A10)-1-RegraSaída!BH10,COLUMN(BH$1)-1-RegraSaída!BH10),0)*PSobreRurH!BH10)*(1-txMortH!BH10*FaPensRurH!BH10)&lt;0,0,BG9-IFERROR(INDEX(FePensRurH1!$B$2:$BJ$92,ROW($A10)-1-RegraSaída!BH10,COLUMN(BH$1)-1-RegraSaída!BH10),0)*PSobreRurH!BH10)*(1-txMortH!BH10*FaPensRurH!BH10)</f>
        <v>0</v>
      </c>
      <c r="BI10" s="114">
        <f>IF((BH9-IFERROR(INDEX(FePensRurH1!$B$2:$BJ$92,ROW($A10)-1-RegraSaída!BI10,COLUMN(BI$1)-1-RegraSaída!BI10),0)*PSobreRurH!BI10)*(1-txMortH!BI10*FaPensRurH!BI10)&lt;0,0,BH9-IFERROR(INDEX(FePensRurH1!$B$2:$BJ$92,ROW($A10)-1-RegraSaída!BI10,COLUMN(BI$1)-1-RegraSaída!BI10),0)*PSobreRurH!BI10)*(1-txMortH!BI10*FaPensRurH!BI10)</f>
        <v>0</v>
      </c>
      <c r="BJ10" s="114">
        <f>IF((BI9-IFERROR(INDEX(FePensRurH1!$B$2:$BJ$92,ROW($A10)-1-RegraSaída!BJ10,COLUMN(BJ$1)-1-RegraSaída!BJ10),0)*PSobreRurH!BJ10)*(1-txMortH!BJ10*FaPensRurH!BJ10)&lt;0,0,BI9-IFERROR(INDEX(FePensRurH1!$B$2:$BJ$92,ROW($A10)-1-RegraSaída!BJ10,COLUMN(BJ$1)-1-RegraSaída!BJ10),0)*PSobreRurH!BJ10)*(1-txMortH!BJ10*FaPensRurH!BJ10)</f>
        <v>0</v>
      </c>
    </row>
    <row r="11" spans="1:62" s="113" customFormat="1" x14ac:dyDescent="0.3">
      <c r="A11" s="94">
        <v>9</v>
      </c>
      <c r="B11" s="95"/>
      <c r="C11" s="95"/>
      <c r="D11" s="95"/>
      <c r="E11" s="95"/>
      <c r="F11" s="95"/>
      <c r="G11" s="95"/>
      <c r="H11" s="95"/>
      <c r="I11" s="95"/>
      <c r="J11" s="95"/>
      <c r="K11" s="95"/>
      <c r="L11" s="95"/>
      <c r="M11" s="95"/>
      <c r="N11" s="95"/>
      <c r="O11" s="95"/>
      <c r="P11" s="96"/>
      <c r="Q11" s="99">
        <f>(P10 - IFERROR(INDEX(FePensRurH1!$B$2:$BJ$92,ROW($A11)- 1 - RegraSaída!Q11,COLUMN(Q$1)- 1 - RegraSaída!Q11),0)*PSobreRurH!Q11)*(1-txMortH!Q11*FaPensRurH!Q11) + FePensRurH1!Q11</f>
        <v>178.03152675978032</v>
      </c>
      <c r="R11" s="99">
        <f>(Q10 - IFERROR(INDEX(FePensRurH1!$B$2:$BJ$92,ROW($A11)- 1 - RegraSaída!R11,COLUMN(R$1)- 1 - RegraSaída!R11),0)*PSobreRurH!R11)*(1-txMortH!R11*FaPensRurH!R11) + FePensRurH1!R11</f>
        <v>345.13826185947403</v>
      </c>
      <c r="S11" s="99">
        <f>(R10 - IFERROR(INDEX(FePensRurH1!$B$2:$BJ$92,ROW($A11)- 1 - RegraSaída!S11,COLUMN(S$1)- 1 - RegraSaída!S11),0)*PSobreRurH!S11)*(1-txMortH!S11*FaPensRurH!S11) + FePensRurH1!S11</f>
        <v>483.88173376667339</v>
      </c>
      <c r="T11" s="114">
        <f>IF((S10-IFERROR(INDEX(FePensRurH1!$B$2:$BJ$92,ROW($A11)-1-RegraSaída!T11,COLUMN(T$1)-1-RegraSaída!T11),0)*PSobreRurH!T11)*(1-txMortH!T11*FaPensRurH!T11)&lt;0,0,S10-IFERROR(INDEX(FePensRurH1!$B$2:$BJ$92,ROW($A11)-1-RegraSaída!T11,COLUMN(T$1)-1-RegraSaída!T11),0)*PSobreRurH!T11)*(1-txMortH!T11*FaPensRurH!T11)</f>
        <v>476.08954241968763</v>
      </c>
      <c r="U11" s="114">
        <f>IF((T10-IFERROR(INDEX(FePensRurH1!$B$2:$BJ$92,ROW($A11)-1-RegraSaída!U11,COLUMN(U$1)-1-RegraSaída!U11),0)*PSobreRurH!U11)*(1-txMortH!U11*FaPensRurH!U11)&lt;0,0,T10-IFERROR(INDEX(FePensRurH1!$B$2:$BJ$92,ROW($A11)-1-RegraSaída!U11,COLUMN(U$1)-1-RegraSaída!U11),0)*PSobreRurH!U11)*(1-txMortH!U11*FaPensRurH!U11)</f>
        <v>473.35021158341084</v>
      </c>
      <c r="V11" s="114">
        <f>IF((U10-IFERROR(INDEX(FePensRurH1!$B$2:$BJ$92,ROW($A11)-1-RegraSaída!V11,COLUMN(V$1)-1-RegraSaída!V11),0)*PSobreRurH!V11)*(1-txMortH!V11*FaPensRurH!V11)&lt;0,0,U10-IFERROR(INDEX(FePensRurH1!$B$2:$BJ$92,ROW($A11)-1-RegraSaída!V11,COLUMN(V$1)-1-RegraSaída!V11),0)*PSobreRurH!V11)*(1-txMortH!V11*FaPensRurH!V11)</f>
        <v>487.45601386994417</v>
      </c>
      <c r="W11" s="114">
        <f>IF((V10-IFERROR(INDEX(FePensRurH1!$B$2:$BJ$92,ROW($A11)-1-RegraSaída!W11,COLUMN(W$1)-1-RegraSaída!W11),0)*PSobreRurH!W11)*(1-txMortH!W11*FaPensRurH!W11)&lt;0,0,V10-IFERROR(INDEX(FePensRurH1!$B$2:$BJ$92,ROW($A11)-1-RegraSaída!W11,COLUMN(W$1)-1-RegraSaída!W11),0)*PSobreRurH!W11)*(1-txMortH!W11*FaPensRurH!W11)</f>
        <v>529.19039506101183</v>
      </c>
      <c r="X11" s="114">
        <f>IF((W10-IFERROR(INDEX(FePensRurH1!$B$2:$BJ$92,ROW($A11)-1-RegraSaída!X11,COLUMN(X$1)-1-RegraSaída!X11),0)*PSobreRurH!X11)*(1-txMortH!X11*FaPensRurH!X11)&lt;0,0,W10-IFERROR(INDEX(FePensRurH1!$B$2:$BJ$92,ROW($A11)-1-RegraSaída!X11,COLUMN(X$1)-1-RegraSaída!X11),0)*PSobreRurH!X11)*(1-txMortH!X11*FaPensRurH!X11)</f>
        <v>554.98864957201329</v>
      </c>
      <c r="Y11" s="114">
        <f>IF((X10-IFERROR(INDEX(FePensRurH1!$B$2:$BJ$92,ROW($A11)-1-RegraSaída!Y11,COLUMN(Y$1)-1-RegraSaída!Y11),0)*PSobreRurH!Y11)*(1-txMortH!Y11*FaPensRurH!Y11)&lt;0,0,X10-IFERROR(INDEX(FePensRurH1!$B$2:$BJ$92,ROW($A11)-1-RegraSaída!Y11,COLUMN(Y$1)-1-RegraSaída!Y11),0)*PSobreRurH!Y11)*(1-txMortH!Y11*FaPensRurH!Y11)</f>
        <v>591.67279256370011</v>
      </c>
      <c r="Z11" s="114">
        <f>IF((Y10-IFERROR(INDEX(FePensRurH1!$B$2:$BJ$92,ROW($A11)-1-RegraSaída!Z11,COLUMN(Z$1)-1-RegraSaída!Z11),0)*PSobreRurH!Z11)*(1-txMortH!Z11*FaPensRurH!Z11)&lt;0,0,Y10-IFERROR(INDEX(FePensRurH1!$B$2:$BJ$92,ROW($A11)-1-RegraSaída!Z11,COLUMN(Z$1)-1-RegraSaída!Z11),0)*PSobreRurH!Z11)*(1-txMortH!Z11*FaPensRurH!Z11)</f>
        <v>576.80000720767885</v>
      </c>
      <c r="AA11" s="114">
        <f>IF((Z10-IFERROR(INDEX(FePensRurH1!$B$2:$BJ$92,ROW($A11)-1-RegraSaída!AA11,COLUMN(AA$1)-1-RegraSaída!AA11),0)*PSobreRurH!AA11)*(1-txMortH!AA11*FaPensRurH!AA11)&lt;0,0,Z10-IFERROR(INDEX(FePensRurH1!$B$2:$BJ$92,ROW($A11)-1-RegraSaída!AA11,COLUMN(AA$1)-1-RegraSaída!AA11),0)*PSobreRurH!AA11)*(1-txMortH!AA11*FaPensRurH!AA11)</f>
        <v>378.50496413632192</v>
      </c>
      <c r="AB11" s="114">
        <f>IF((AA10-IFERROR(INDEX(FePensRurH1!$B$2:$BJ$92,ROW($A11)-1-RegraSaída!AB11,COLUMN(AB$1)-1-RegraSaída!AB11),0)*PSobreRurH!AB11)*(1-txMortH!AB11*FaPensRurH!AB11)&lt;0,0,AA10-IFERROR(INDEX(FePensRurH1!$B$2:$BJ$92,ROW($A11)-1-RegraSaída!AB11,COLUMN(AB$1)-1-RegraSaída!AB11),0)*PSobreRurH!AB11)*(1-txMortH!AB11*FaPensRurH!AB11)</f>
        <v>172.59341924344537</v>
      </c>
      <c r="AC11" s="114">
        <f>IF((AB10-IFERROR(INDEX(FePensRurH1!$B$2:$BJ$92,ROW($A11)-1-RegraSaída!AC11,COLUMN(AC$1)-1-RegraSaída!AC11),0)*PSobreRurH!AC11)*(1-txMortH!AC11*FaPensRurH!AC11)&lt;0,0,AB10-IFERROR(INDEX(FePensRurH1!$B$2:$BJ$92,ROW($A11)-1-RegraSaída!AC11,COLUMN(AC$1)-1-RegraSaída!AC11),0)*PSobreRurH!AC11)*(1-txMortH!AC11*FaPensRurH!AC11)</f>
        <v>0</v>
      </c>
      <c r="AD11" s="114">
        <f>IF((AC10-IFERROR(INDEX(FePensRurH1!$B$2:$BJ$92,ROW($A11)-1-RegraSaída!AD11,COLUMN(AD$1)-1-RegraSaída!AD11),0)*PSobreRurH!AD11)*(1-txMortH!AD11*FaPensRurH!AD11)&lt;0,0,AC10-IFERROR(INDEX(FePensRurH1!$B$2:$BJ$92,ROW($A11)-1-RegraSaída!AD11,COLUMN(AD$1)-1-RegraSaída!AD11),0)*PSobreRurH!AD11)*(1-txMortH!AD11*FaPensRurH!AD11)</f>
        <v>0</v>
      </c>
      <c r="AE11" s="114">
        <f>IF((AD10-IFERROR(INDEX(FePensRurH1!$B$2:$BJ$92,ROW($A11)-1-RegraSaída!AE11,COLUMN(AE$1)-1-RegraSaída!AE11),0)*PSobreRurH!AE11)*(1-txMortH!AE11*FaPensRurH!AE11)&lt;0,0,AD10-IFERROR(INDEX(FePensRurH1!$B$2:$BJ$92,ROW($A11)-1-RegraSaída!AE11,COLUMN(AE$1)-1-RegraSaída!AE11),0)*PSobreRurH!AE11)*(1-txMortH!AE11*FaPensRurH!AE11)</f>
        <v>0</v>
      </c>
      <c r="AF11" s="114">
        <f>IF((AE10-IFERROR(INDEX(FePensRurH1!$B$2:$BJ$92,ROW($A11)-1-RegraSaída!AF11,COLUMN(AF$1)-1-RegraSaída!AF11),0)*PSobreRurH!AF11)*(1-txMortH!AF11*FaPensRurH!AF11)&lt;0,0,AE10-IFERROR(INDEX(FePensRurH1!$B$2:$BJ$92,ROW($A11)-1-RegraSaída!AF11,COLUMN(AF$1)-1-RegraSaída!AF11),0)*PSobreRurH!AF11)*(1-txMortH!AF11*FaPensRurH!AF11)</f>
        <v>0</v>
      </c>
      <c r="AG11" s="114">
        <f>IF((AF10-IFERROR(INDEX(FePensRurH1!$B$2:$BJ$92,ROW($A11)-1-RegraSaída!AG11,COLUMN(AG$1)-1-RegraSaída!AG11),0)*PSobreRurH!AG11)*(1-txMortH!AG11*FaPensRurH!AG11)&lt;0,0,AF10-IFERROR(INDEX(FePensRurH1!$B$2:$BJ$92,ROW($A11)-1-RegraSaída!AG11,COLUMN(AG$1)-1-RegraSaída!AG11),0)*PSobreRurH!AG11)*(1-txMortH!AG11*FaPensRurH!AG11)</f>
        <v>0</v>
      </c>
      <c r="AH11" s="114">
        <f>IF((AG10-IFERROR(INDEX(FePensRurH1!$B$2:$BJ$92,ROW($A11)-1-RegraSaída!AH11,COLUMN(AH$1)-1-RegraSaída!AH11),0)*PSobreRurH!AH11)*(1-txMortH!AH11*FaPensRurH!AH11)&lt;0,0,AG10-IFERROR(INDEX(FePensRurH1!$B$2:$BJ$92,ROW($A11)-1-RegraSaída!AH11,COLUMN(AH$1)-1-RegraSaída!AH11),0)*PSobreRurH!AH11)*(1-txMortH!AH11*FaPensRurH!AH11)</f>
        <v>0</v>
      </c>
      <c r="AI11" s="114">
        <f>IF((AH10-IFERROR(INDEX(FePensRurH1!$B$2:$BJ$92,ROW($A11)-1-RegraSaída!AI11,COLUMN(AI$1)-1-RegraSaída!AI11),0)*PSobreRurH!AI11)*(1-txMortH!AI11*FaPensRurH!AI11)&lt;0,0,AH10-IFERROR(INDEX(FePensRurH1!$B$2:$BJ$92,ROW($A11)-1-RegraSaída!AI11,COLUMN(AI$1)-1-RegraSaída!AI11),0)*PSobreRurH!AI11)*(1-txMortH!AI11*FaPensRurH!AI11)</f>
        <v>0</v>
      </c>
      <c r="AJ11" s="114">
        <f>IF((AI10-IFERROR(INDEX(FePensRurH1!$B$2:$BJ$92,ROW($A11)-1-RegraSaída!AJ11,COLUMN(AJ$1)-1-RegraSaída!AJ11),0)*PSobreRurH!AJ11)*(1-txMortH!AJ11*FaPensRurH!AJ11)&lt;0,0,AI10-IFERROR(INDEX(FePensRurH1!$B$2:$BJ$92,ROW($A11)-1-RegraSaída!AJ11,COLUMN(AJ$1)-1-RegraSaída!AJ11),0)*PSobreRurH!AJ11)*(1-txMortH!AJ11*FaPensRurH!AJ11)</f>
        <v>0</v>
      </c>
      <c r="AK11" s="114">
        <f>IF((AJ10-IFERROR(INDEX(FePensRurH1!$B$2:$BJ$92,ROW($A11)-1-RegraSaída!AK11,COLUMN(AK$1)-1-RegraSaída!AK11),0)*PSobreRurH!AK11)*(1-txMortH!AK11*FaPensRurH!AK11)&lt;0,0,AJ10-IFERROR(INDEX(FePensRurH1!$B$2:$BJ$92,ROW($A11)-1-RegraSaída!AK11,COLUMN(AK$1)-1-RegraSaída!AK11),0)*PSobreRurH!AK11)*(1-txMortH!AK11*FaPensRurH!AK11)</f>
        <v>0</v>
      </c>
      <c r="AL11" s="114">
        <f>IF((AK10-IFERROR(INDEX(FePensRurH1!$B$2:$BJ$92,ROW($A11)-1-RegraSaída!AL11,COLUMN(AL$1)-1-RegraSaída!AL11),0)*PSobreRurH!AL11)*(1-txMortH!AL11*FaPensRurH!AL11)&lt;0,0,AK10-IFERROR(INDEX(FePensRurH1!$B$2:$BJ$92,ROW($A11)-1-RegraSaída!AL11,COLUMN(AL$1)-1-RegraSaída!AL11),0)*PSobreRurH!AL11)*(1-txMortH!AL11*FaPensRurH!AL11)</f>
        <v>0</v>
      </c>
      <c r="AM11" s="114">
        <f>IF((AL10-IFERROR(INDEX(FePensRurH1!$B$2:$BJ$92,ROW($A11)-1-RegraSaída!AM11,COLUMN(AM$1)-1-RegraSaída!AM11),0)*PSobreRurH!AM11)*(1-txMortH!AM11*FaPensRurH!AM11)&lt;0,0,AL10-IFERROR(INDEX(FePensRurH1!$B$2:$BJ$92,ROW($A11)-1-RegraSaída!AM11,COLUMN(AM$1)-1-RegraSaída!AM11),0)*PSobreRurH!AM11)*(1-txMortH!AM11*FaPensRurH!AM11)</f>
        <v>0</v>
      </c>
      <c r="AN11" s="114">
        <f>IF((AM10-IFERROR(INDEX(FePensRurH1!$B$2:$BJ$92,ROW($A11)-1-RegraSaída!AN11,COLUMN(AN$1)-1-RegraSaída!AN11),0)*PSobreRurH!AN11)*(1-txMortH!AN11*FaPensRurH!AN11)&lt;0,0,AM10-IFERROR(INDEX(FePensRurH1!$B$2:$BJ$92,ROW($A11)-1-RegraSaída!AN11,COLUMN(AN$1)-1-RegraSaída!AN11),0)*PSobreRurH!AN11)*(1-txMortH!AN11*FaPensRurH!AN11)</f>
        <v>0</v>
      </c>
      <c r="AO11" s="114">
        <f>IF((AN10-IFERROR(INDEX(FePensRurH1!$B$2:$BJ$92,ROW($A11)-1-RegraSaída!AO11,COLUMN(AO$1)-1-RegraSaída!AO11),0)*PSobreRurH!AO11)*(1-txMortH!AO11*FaPensRurH!AO11)&lt;0,0,AN10-IFERROR(INDEX(FePensRurH1!$B$2:$BJ$92,ROW($A11)-1-RegraSaída!AO11,COLUMN(AO$1)-1-RegraSaída!AO11),0)*PSobreRurH!AO11)*(1-txMortH!AO11*FaPensRurH!AO11)</f>
        <v>0</v>
      </c>
      <c r="AP11" s="114">
        <f>IF((AO10-IFERROR(INDEX(FePensRurH1!$B$2:$BJ$92,ROW($A11)-1-RegraSaída!AP11,COLUMN(AP$1)-1-RegraSaída!AP11),0)*PSobreRurH!AP11)*(1-txMortH!AP11*FaPensRurH!AP11)&lt;0,0,AO10-IFERROR(INDEX(FePensRurH1!$B$2:$BJ$92,ROW($A11)-1-RegraSaída!AP11,COLUMN(AP$1)-1-RegraSaída!AP11),0)*PSobreRurH!AP11)*(1-txMortH!AP11*FaPensRurH!AP11)</f>
        <v>0</v>
      </c>
      <c r="AQ11" s="114">
        <f>IF((AP10-IFERROR(INDEX(FePensRurH1!$B$2:$BJ$92,ROW($A11)-1-RegraSaída!AQ11,COLUMN(AQ$1)-1-RegraSaída!AQ11),0)*PSobreRurH!AQ11)*(1-txMortH!AQ11*FaPensRurH!AQ11)&lt;0,0,AP10-IFERROR(INDEX(FePensRurH1!$B$2:$BJ$92,ROW($A11)-1-RegraSaída!AQ11,COLUMN(AQ$1)-1-RegraSaída!AQ11),0)*PSobreRurH!AQ11)*(1-txMortH!AQ11*FaPensRurH!AQ11)</f>
        <v>0</v>
      </c>
      <c r="AR11" s="114">
        <f>IF((AQ10-IFERROR(INDEX(FePensRurH1!$B$2:$BJ$92,ROW($A11)-1-RegraSaída!AR11,COLUMN(AR$1)-1-RegraSaída!AR11),0)*PSobreRurH!AR11)*(1-txMortH!AR11*FaPensRurH!AR11)&lt;0,0,AQ10-IFERROR(INDEX(FePensRurH1!$B$2:$BJ$92,ROW($A11)-1-RegraSaída!AR11,COLUMN(AR$1)-1-RegraSaída!AR11),0)*PSobreRurH!AR11)*(1-txMortH!AR11*FaPensRurH!AR11)</f>
        <v>0</v>
      </c>
      <c r="AS11" s="114">
        <f>IF((AR10-IFERROR(INDEX(FePensRurH1!$B$2:$BJ$92,ROW($A11)-1-RegraSaída!AS11,COLUMN(AS$1)-1-RegraSaída!AS11),0)*PSobreRurH!AS11)*(1-txMortH!AS11*FaPensRurH!AS11)&lt;0,0,AR10-IFERROR(INDEX(FePensRurH1!$B$2:$BJ$92,ROW($A11)-1-RegraSaída!AS11,COLUMN(AS$1)-1-RegraSaída!AS11),0)*PSobreRurH!AS11)*(1-txMortH!AS11*FaPensRurH!AS11)</f>
        <v>0</v>
      </c>
      <c r="AT11" s="114">
        <f>IF((AS10-IFERROR(INDEX(FePensRurH1!$B$2:$BJ$92,ROW($A11)-1-RegraSaída!AT11,COLUMN(AT$1)-1-RegraSaída!AT11),0)*PSobreRurH!AT11)*(1-txMortH!AT11*FaPensRurH!AT11)&lt;0,0,AS10-IFERROR(INDEX(FePensRurH1!$B$2:$BJ$92,ROW($A11)-1-RegraSaída!AT11,COLUMN(AT$1)-1-RegraSaída!AT11),0)*PSobreRurH!AT11)*(1-txMortH!AT11*FaPensRurH!AT11)</f>
        <v>0</v>
      </c>
      <c r="AU11" s="114">
        <f>IF((AT10-IFERROR(INDEX(FePensRurH1!$B$2:$BJ$92,ROW($A11)-1-RegraSaída!AU11,COLUMN(AU$1)-1-RegraSaída!AU11),0)*PSobreRurH!AU11)*(1-txMortH!AU11*FaPensRurH!AU11)&lt;0,0,AT10-IFERROR(INDEX(FePensRurH1!$B$2:$BJ$92,ROW($A11)-1-RegraSaída!AU11,COLUMN(AU$1)-1-RegraSaída!AU11),0)*PSobreRurH!AU11)*(1-txMortH!AU11*FaPensRurH!AU11)</f>
        <v>0</v>
      </c>
      <c r="AV11" s="114">
        <f>IF((AU10-IFERROR(INDEX(FePensRurH1!$B$2:$BJ$92,ROW($A11)-1-RegraSaída!AV11,COLUMN(AV$1)-1-RegraSaída!AV11),0)*PSobreRurH!AV11)*(1-txMortH!AV11*FaPensRurH!AV11)&lt;0,0,AU10-IFERROR(INDEX(FePensRurH1!$B$2:$BJ$92,ROW($A11)-1-RegraSaída!AV11,COLUMN(AV$1)-1-RegraSaída!AV11),0)*PSobreRurH!AV11)*(1-txMortH!AV11*FaPensRurH!AV11)</f>
        <v>0</v>
      </c>
      <c r="AW11" s="114">
        <f>IF((AV10-IFERROR(INDEX(FePensRurH1!$B$2:$BJ$92,ROW($A11)-1-RegraSaída!AW11,COLUMN(AW$1)-1-RegraSaída!AW11),0)*PSobreRurH!AW11)*(1-txMortH!AW11*FaPensRurH!AW11)&lt;0,0,AV10-IFERROR(INDEX(FePensRurH1!$B$2:$BJ$92,ROW($A11)-1-RegraSaída!AW11,COLUMN(AW$1)-1-RegraSaída!AW11),0)*PSobreRurH!AW11)*(1-txMortH!AW11*FaPensRurH!AW11)</f>
        <v>0</v>
      </c>
      <c r="AX11" s="114">
        <f>IF((AW10-IFERROR(INDEX(FePensRurH1!$B$2:$BJ$92,ROW($A11)-1-RegraSaída!AX11,COLUMN(AX$1)-1-RegraSaída!AX11),0)*PSobreRurH!AX11)*(1-txMortH!AX11*FaPensRurH!AX11)&lt;0,0,AW10-IFERROR(INDEX(FePensRurH1!$B$2:$BJ$92,ROW($A11)-1-RegraSaída!AX11,COLUMN(AX$1)-1-RegraSaída!AX11),0)*PSobreRurH!AX11)*(1-txMortH!AX11*FaPensRurH!AX11)</f>
        <v>0</v>
      </c>
      <c r="AY11" s="114">
        <f>IF((AX10-IFERROR(INDEX(FePensRurH1!$B$2:$BJ$92,ROW($A11)-1-RegraSaída!AY11,COLUMN(AY$1)-1-RegraSaída!AY11),0)*PSobreRurH!AY11)*(1-txMortH!AY11*FaPensRurH!AY11)&lt;0,0,AX10-IFERROR(INDEX(FePensRurH1!$B$2:$BJ$92,ROW($A11)-1-RegraSaída!AY11,COLUMN(AY$1)-1-RegraSaída!AY11),0)*PSobreRurH!AY11)*(1-txMortH!AY11*FaPensRurH!AY11)</f>
        <v>0</v>
      </c>
      <c r="AZ11" s="114">
        <f>IF((AY10-IFERROR(INDEX(FePensRurH1!$B$2:$BJ$92,ROW($A11)-1-RegraSaída!AZ11,COLUMN(AZ$1)-1-RegraSaída!AZ11),0)*PSobreRurH!AZ11)*(1-txMortH!AZ11*FaPensRurH!AZ11)&lt;0,0,AY10-IFERROR(INDEX(FePensRurH1!$B$2:$BJ$92,ROW($A11)-1-RegraSaída!AZ11,COLUMN(AZ$1)-1-RegraSaída!AZ11),0)*PSobreRurH!AZ11)*(1-txMortH!AZ11*FaPensRurH!AZ11)</f>
        <v>0</v>
      </c>
      <c r="BA11" s="114">
        <f>IF((AZ10-IFERROR(INDEX(FePensRurH1!$B$2:$BJ$92,ROW($A11)-1-RegraSaída!BA11,COLUMN(BA$1)-1-RegraSaída!BA11),0)*PSobreRurH!BA11)*(1-txMortH!BA11*FaPensRurH!BA11)&lt;0,0,AZ10-IFERROR(INDEX(FePensRurH1!$B$2:$BJ$92,ROW($A11)-1-RegraSaída!BA11,COLUMN(BA$1)-1-RegraSaída!BA11),0)*PSobreRurH!BA11)*(1-txMortH!BA11*FaPensRurH!BA11)</f>
        <v>0</v>
      </c>
      <c r="BB11" s="114">
        <f>IF((BA10-IFERROR(INDEX(FePensRurH1!$B$2:$BJ$92,ROW($A11)-1-RegraSaída!BB11,COLUMN(BB$1)-1-RegraSaída!BB11),0)*PSobreRurH!BB11)*(1-txMortH!BB11*FaPensRurH!BB11)&lt;0,0,BA10-IFERROR(INDEX(FePensRurH1!$B$2:$BJ$92,ROW($A11)-1-RegraSaída!BB11,COLUMN(BB$1)-1-RegraSaída!BB11),0)*PSobreRurH!BB11)*(1-txMortH!BB11*FaPensRurH!BB11)</f>
        <v>0</v>
      </c>
      <c r="BC11" s="114">
        <f>IF((BB10-IFERROR(INDEX(FePensRurH1!$B$2:$BJ$92,ROW($A11)-1-RegraSaída!BC11,COLUMN(BC$1)-1-RegraSaída!BC11),0)*PSobreRurH!BC11)*(1-txMortH!BC11*FaPensRurH!BC11)&lt;0,0,BB10-IFERROR(INDEX(FePensRurH1!$B$2:$BJ$92,ROW($A11)-1-RegraSaída!BC11,COLUMN(BC$1)-1-RegraSaída!BC11),0)*PSobreRurH!BC11)*(1-txMortH!BC11*FaPensRurH!BC11)</f>
        <v>0</v>
      </c>
      <c r="BD11" s="114">
        <f>IF((BC10-IFERROR(INDEX(FePensRurH1!$B$2:$BJ$92,ROW($A11)-1-RegraSaída!BD11,COLUMN(BD$1)-1-RegraSaída!BD11),0)*PSobreRurH!BD11)*(1-txMortH!BD11*FaPensRurH!BD11)&lt;0,0,BC10-IFERROR(INDEX(FePensRurH1!$B$2:$BJ$92,ROW($A11)-1-RegraSaída!BD11,COLUMN(BD$1)-1-RegraSaída!BD11),0)*PSobreRurH!BD11)*(1-txMortH!BD11*FaPensRurH!BD11)</f>
        <v>0</v>
      </c>
      <c r="BE11" s="114">
        <f>IF((BD10-IFERROR(INDEX(FePensRurH1!$B$2:$BJ$92,ROW($A11)-1-RegraSaída!BE11,COLUMN(BE$1)-1-RegraSaída!BE11),0)*PSobreRurH!BE11)*(1-txMortH!BE11*FaPensRurH!BE11)&lt;0,0,BD10-IFERROR(INDEX(FePensRurH1!$B$2:$BJ$92,ROW($A11)-1-RegraSaída!BE11,COLUMN(BE$1)-1-RegraSaída!BE11),0)*PSobreRurH!BE11)*(1-txMortH!BE11*FaPensRurH!BE11)</f>
        <v>0</v>
      </c>
      <c r="BF11" s="114">
        <f>IF((BE10-IFERROR(INDEX(FePensRurH1!$B$2:$BJ$92,ROW($A11)-1-RegraSaída!BF11,COLUMN(BF$1)-1-RegraSaída!BF11),0)*PSobreRurH!BF11)*(1-txMortH!BF11*FaPensRurH!BF11)&lt;0,0,BE10-IFERROR(INDEX(FePensRurH1!$B$2:$BJ$92,ROW($A11)-1-RegraSaída!BF11,COLUMN(BF$1)-1-RegraSaída!BF11),0)*PSobreRurH!BF11)*(1-txMortH!BF11*FaPensRurH!BF11)</f>
        <v>0</v>
      </c>
      <c r="BG11" s="114">
        <f>IF((BF10-IFERROR(INDEX(FePensRurH1!$B$2:$BJ$92,ROW($A11)-1-RegraSaída!BG11,COLUMN(BG$1)-1-RegraSaída!BG11),0)*PSobreRurH!BG11)*(1-txMortH!BG11*FaPensRurH!BG11)&lt;0,0,BF10-IFERROR(INDEX(FePensRurH1!$B$2:$BJ$92,ROW($A11)-1-RegraSaída!BG11,COLUMN(BG$1)-1-RegraSaída!BG11),0)*PSobreRurH!BG11)*(1-txMortH!BG11*FaPensRurH!BG11)</f>
        <v>0</v>
      </c>
      <c r="BH11" s="114">
        <f>IF((BG10-IFERROR(INDEX(FePensRurH1!$B$2:$BJ$92,ROW($A11)-1-RegraSaída!BH11,COLUMN(BH$1)-1-RegraSaída!BH11),0)*PSobreRurH!BH11)*(1-txMortH!BH11*FaPensRurH!BH11)&lt;0,0,BG10-IFERROR(INDEX(FePensRurH1!$B$2:$BJ$92,ROW($A11)-1-RegraSaída!BH11,COLUMN(BH$1)-1-RegraSaída!BH11),0)*PSobreRurH!BH11)*(1-txMortH!BH11*FaPensRurH!BH11)</f>
        <v>0</v>
      </c>
      <c r="BI11" s="114">
        <f>IF((BH10-IFERROR(INDEX(FePensRurH1!$B$2:$BJ$92,ROW($A11)-1-RegraSaída!BI11,COLUMN(BI$1)-1-RegraSaída!BI11),0)*PSobreRurH!BI11)*(1-txMortH!BI11*FaPensRurH!BI11)&lt;0,0,BH10-IFERROR(INDEX(FePensRurH1!$B$2:$BJ$92,ROW($A11)-1-RegraSaída!BI11,COLUMN(BI$1)-1-RegraSaída!BI11),0)*PSobreRurH!BI11)*(1-txMortH!BI11*FaPensRurH!BI11)</f>
        <v>0</v>
      </c>
      <c r="BJ11" s="114">
        <f>IF((BI10-IFERROR(INDEX(FePensRurH1!$B$2:$BJ$92,ROW($A11)-1-RegraSaída!BJ11,COLUMN(BJ$1)-1-RegraSaída!BJ11),0)*PSobreRurH!BJ11)*(1-txMortH!BJ11*FaPensRurH!BJ11)&lt;0,0,BI10-IFERROR(INDEX(FePensRurH1!$B$2:$BJ$92,ROW($A11)-1-RegraSaída!BJ11,COLUMN(BJ$1)-1-RegraSaída!BJ11),0)*PSobreRurH!BJ11)*(1-txMortH!BJ11*FaPensRurH!BJ11)</f>
        <v>0</v>
      </c>
    </row>
    <row r="12" spans="1:62" s="113" customFormat="1" x14ac:dyDescent="0.3">
      <c r="A12" s="94">
        <v>10</v>
      </c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6"/>
      <c r="Q12" s="99">
        <f>(P11 - IFERROR(INDEX(FePensRurH1!$B$2:$BJ$92,ROW($A12)- 1 - RegraSaída!Q12,COLUMN(Q$1)- 1 - RegraSaída!Q12),0)*PSobreRurH!Q12)*(1-txMortH!Q12*FaPensRurH!Q12) + FePensRurH1!Q12</f>
        <v>190.21861605673504</v>
      </c>
      <c r="R12" s="99">
        <f>(Q11 - IFERROR(INDEX(FePensRurH1!$B$2:$BJ$92,ROW($A12)- 1 - RegraSaída!R12,COLUMN(R$1)- 1 - RegraSaída!R12),0)*PSobreRurH!R12)*(1-txMortH!R12*FaPensRurH!R12) + FePensRurH1!R12</f>
        <v>348.34177169045211</v>
      </c>
      <c r="S12" s="99">
        <f>(R11 - IFERROR(INDEX(FePensRurH1!$B$2:$BJ$92,ROW($A12)- 1 - RegraSaída!S12,COLUMN(S$1)- 1 - RegraSaída!S12),0)*PSobreRurH!S12)*(1-txMortH!S12*FaPensRurH!S12) + FePensRurH1!S12</f>
        <v>501.13156459656204</v>
      </c>
      <c r="T12" s="114">
        <f>IF((S11-IFERROR(INDEX(FePensRurH1!$B$2:$BJ$92,ROW($A12)-1-RegraSaída!T12,COLUMN(T$1)-1-RegraSaída!T12),0)*PSobreRurH!T12)*(1-txMortH!T12*FaPensRurH!T12)&lt;0,0,S11-IFERROR(INDEX(FePensRurH1!$B$2:$BJ$92,ROW($A12)-1-RegraSaída!T12,COLUMN(T$1)-1-RegraSaída!T12),0)*PSobreRurH!T12)*(1-txMortH!T12*FaPensRurH!T12)</f>
        <v>481.99426426437878</v>
      </c>
      <c r="U12" s="114">
        <f>IF((T11-IFERROR(INDEX(FePensRurH1!$B$2:$BJ$92,ROW($A12)-1-RegraSaída!U12,COLUMN(U$1)-1-RegraSaída!U12),0)*PSobreRurH!U12)*(1-txMortH!U12*FaPensRurH!U12)&lt;0,0,T11-IFERROR(INDEX(FePensRurH1!$B$2:$BJ$92,ROW($A12)-1-RegraSaída!U12,COLUMN(U$1)-1-RegraSaída!U12),0)*PSobreRurH!U12)*(1-txMortH!U12*FaPensRurH!U12)</f>
        <v>474.2893682339627</v>
      </c>
      <c r="V12" s="114">
        <f>IF((U11-IFERROR(INDEX(FePensRurH1!$B$2:$BJ$92,ROW($A12)-1-RegraSaída!V12,COLUMN(V$1)-1-RegraSaída!V12),0)*PSobreRurH!V12)*(1-txMortH!V12*FaPensRurH!V12)&lt;0,0,U11-IFERROR(INDEX(FePensRurH1!$B$2:$BJ$92,ROW($A12)-1-RegraSaída!V12,COLUMN(V$1)-1-RegraSaída!V12),0)*PSobreRurH!V12)*(1-txMortH!V12*FaPensRurH!V12)</f>
        <v>471.57165125078257</v>
      </c>
      <c r="W12" s="114">
        <f>IF((V11-IFERROR(INDEX(FePensRurH1!$B$2:$BJ$92,ROW($A12)-1-RegraSaída!W12,COLUMN(W$1)-1-RegraSaída!W12),0)*PSobreRurH!W12)*(1-txMortH!W12*FaPensRurH!W12)&lt;0,0,V11-IFERROR(INDEX(FePensRurH1!$B$2:$BJ$92,ROW($A12)-1-RegraSaída!W12,COLUMN(W$1)-1-RegraSaída!W12),0)*PSobreRurH!W12)*(1-txMortH!W12*FaPensRurH!W12)</f>
        <v>485.58993642731605</v>
      </c>
      <c r="X12" s="114">
        <f>IF((W11-IFERROR(INDEX(FePensRurH1!$B$2:$BJ$92,ROW($A12)-1-RegraSaída!X12,COLUMN(X$1)-1-RegraSaída!X12),0)*PSobreRurH!X12)*(1-txMortH!X12*FaPensRurH!X12)&lt;0,0,W11-IFERROR(INDEX(FePensRurH1!$B$2:$BJ$92,ROW($A12)-1-RegraSaída!X12,COLUMN(X$1)-1-RegraSaída!X12),0)*PSobreRurH!X12)*(1-txMortH!X12*FaPensRurH!X12)</f>
        <v>527.17211634926332</v>
      </c>
      <c r="Y12" s="114">
        <f>IF((X11-IFERROR(INDEX(FePensRurH1!$B$2:$BJ$92,ROW($A12)-1-RegraSaída!Y12,COLUMN(Y$1)-1-RegraSaída!Y12),0)*PSobreRurH!Y12)*(1-txMortH!Y12*FaPensRurH!Y12)&lt;0,0,X11-IFERROR(INDEX(FePensRurH1!$B$2:$BJ$92,ROW($A12)-1-RegraSaída!Y12,COLUMN(Y$1)-1-RegraSaída!Y12),0)*PSobreRurH!Y12)*(1-txMortH!Y12*FaPensRurH!Y12)</f>
        <v>552.93932635756744</v>
      </c>
      <c r="Z12" s="114">
        <f>IF((Y11-IFERROR(INDEX(FePensRurH1!$B$2:$BJ$92,ROW($A12)-1-RegraSaída!Z12,COLUMN(Z$1)-1-RegraSaída!Z12),0)*PSobreRurH!Z12)*(1-txMortH!Z12*FaPensRurH!Z12)&lt;0,0,Y11-IFERROR(INDEX(FePensRurH1!$B$2:$BJ$92,ROW($A12)-1-RegraSaída!Z12,COLUMN(Z$1)-1-RegraSaída!Z12),0)*PSobreRurH!Z12)*(1-txMortH!Z12*FaPensRurH!Z12)</f>
        <v>589.53304455989223</v>
      </c>
      <c r="AA12" s="114">
        <f>IF((Z11-IFERROR(INDEX(FePensRurH1!$B$2:$BJ$92,ROW($A12)-1-RegraSaída!AA12,COLUMN(AA$1)-1-RegraSaída!AA12),0)*PSobreRurH!AA12)*(1-txMortH!AA12*FaPensRurH!AA12)&lt;0,0,Z11-IFERROR(INDEX(FePensRurH1!$B$2:$BJ$92,ROW($A12)-1-RegraSaída!AA12,COLUMN(AA$1)-1-RegraSaída!AA12),0)*PSobreRurH!AA12)*(1-txMortH!AA12*FaPensRurH!AA12)</f>
        <v>574.75755591862014</v>
      </c>
      <c r="AB12" s="114">
        <f>IF((AA11-IFERROR(INDEX(FePensRurH1!$B$2:$BJ$92,ROW($A12)-1-RegraSaída!AB12,COLUMN(AB$1)-1-RegraSaída!AB12),0)*PSobreRurH!AB12)*(1-txMortH!AB12*FaPensRurH!AB12)&lt;0,0,AA11-IFERROR(INDEX(FePensRurH1!$B$2:$BJ$92,ROW($A12)-1-RegraSaída!AB12,COLUMN(AB$1)-1-RegraSaída!AB12),0)*PSobreRurH!AB12)*(1-txMortH!AB12*FaPensRurH!AB12)</f>
        <v>377.18380012153142</v>
      </c>
      <c r="AC12" s="114">
        <f>IF((AB11-IFERROR(INDEX(FePensRurH1!$B$2:$BJ$92,ROW($A12)-1-RegraSaída!AC12,COLUMN(AC$1)-1-RegraSaída!AC12),0)*PSobreRurH!AC12)*(1-txMortH!AC12*FaPensRurH!AC12)&lt;0,0,AB11-IFERROR(INDEX(FePensRurH1!$B$2:$BJ$92,ROW($A12)-1-RegraSaída!AC12,COLUMN(AC$1)-1-RegraSaída!AC12),0)*PSobreRurH!AC12)*(1-txMortH!AC12*FaPensRurH!AC12)</f>
        <v>172.00593835164696</v>
      </c>
      <c r="AD12" s="114">
        <f>IF((AC11-IFERROR(INDEX(FePensRurH1!$B$2:$BJ$92,ROW($A12)-1-RegraSaída!AD12,COLUMN(AD$1)-1-RegraSaída!AD12),0)*PSobreRurH!AD12)*(1-txMortH!AD12*FaPensRurH!AD12)&lt;0,0,AC11-IFERROR(INDEX(FePensRurH1!$B$2:$BJ$92,ROW($A12)-1-RegraSaída!AD12,COLUMN(AD$1)-1-RegraSaída!AD12),0)*PSobreRurH!AD12)*(1-txMortH!AD12*FaPensRurH!AD12)</f>
        <v>0</v>
      </c>
      <c r="AE12" s="114">
        <f>IF((AD11-IFERROR(INDEX(FePensRurH1!$B$2:$BJ$92,ROW($A12)-1-RegraSaída!AE12,COLUMN(AE$1)-1-RegraSaída!AE12),0)*PSobreRurH!AE12)*(1-txMortH!AE12*FaPensRurH!AE12)&lt;0,0,AD11-IFERROR(INDEX(FePensRurH1!$B$2:$BJ$92,ROW($A12)-1-RegraSaída!AE12,COLUMN(AE$1)-1-RegraSaída!AE12),0)*PSobreRurH!AE12)*(1-txMortH!AE12*FaPensRurH!AE12)</f>
        <v>0</v>
      </c>
      <c r="AF12" s="114">
        <f>IF((AE11-IFERROR(INDEX(FePensRurH1!$B$2:$BJ$92,ROW($A12)-1-RegraSaída!AF12,COLUMN(AF$1)-1-RegraSaída!AF12),0)*PSobreRurH!AF12)*(1-txMortH!AF12*FaPensRurH!AF12)&lt;0,0,AE11-IFERROR(INDEX(FePensRurH1!$B$2:$BJ$92,ROW($A12)-1-RegraSaída!AF12,COLUMN(AF$1)-1-RegraSaída!AF12),0)*PSobreRurH!AF12)*(1-txMortH!AF12*FaPensRurH!AF12)</f>
        <v>0</v>
      </c>
      <c r="AG12" s="114">
        <f>IF((AF11-IFERROR(INDEX(FePensRurH1!$B$2:$BJ$92,ROW($A12)-1-RegraSaída!AG12,COLUMN(AG$1)-1-RegraSaída!AG12),0)*PSobreRurH!AG12)*(1-txMortH!AG12*FaPensRurH!AG12)&lt;0,0,AF11-IFERROR(INDEX(FePensRurH1!$B$2:$BJ$92,ROW($A12)-1-RegraSaída!AG12,COLUMN(AG$1)-1-RegraSaída!AG12),0)*PSobreRurH!AG12)*(1-txMortH!AG12*FaPensRurH!AG12)</f>
        <v>0</v>
      </c>
      <c r="AH12" s="114">
        <f>IF((AG11-IFERROR(INDEX(FePensRurH1!$B$2:$BJ$92,ROW($A12)-1-RegraSaída!AH12,COLUMN(AH$1)-1-RegraSaída!AH12),0)*PSobreRurH!AH12)*(1-txMortH!AH12*FaPensRurH!AH12)&lt;0,0,AG11-IFERROR(INDEX(FePensRurH1!$B$2:$BJ$92,ROW($A12)-1-RegraSaída!AH12,COLUMN(AH$1)-1-RegraSaída!AH12),0)*PSobreRurH!AH12)*(1-txMortH!AH12*FaPensRurH!AH12)</f>
        <v>0</v>
      </c>
      <c r="AI12" s="114">
        <f>IF((AH11-IFERROR(INDEX(FePensRurH1!$B$2:$BJ$92,ROW($A12)-1-RegraSaída!AI12,COLUMN(AI$1)-1-RegraSaída!AI12),0)*PSobreRurH!AI12)*(1-txMortH!AI12*FaPensRurH!AI12)&lt;0,0,AH11-IFERROR(INDEX(FePensRurH1!$B$2:$BJ$92,ROW($A12)-1-RegraSaída!AI12,COLUMN(AI$1)-1-RegraSaída!AI12),0)*PSobreRurH!AI12)*(1-txMortH!AI12*FaPensRurH!AI12)</f>
        <v>0</v>
      </c>
      <c r="AJ12" s="114">
        <f>IF((AI11-IFERROR(INDEX(FePensRurH1!$B$2:$BJ$92,ROW($A12)-1-RegraSaída!AJ12,COLUMN(AJ$1)-1-RegraSaída!AJ12),0)*PSobreRurH!AJ12)*(1-txMortH!AJ12*FaPensRurH!AJ12)&lt;0,0,AI11-IFERROR(INDEX(FePensRurH1!$B$2:$BJ$92,ROW($A12)-1-RegraSaída!AJ12,COLUMN(AJ$1)-1-RegraSaída!AJ12),0)*PSobreRurH!AJ12)*(1-txMortH!AJ12*FaPensRurH!AJ12)</f>
        <v>0</v>
      </c>
      <c r="AK12" s="114">
        <f>IF((AJ11-IFERROR(INDEX(FePensRurH1!$B$2:$BJ$92,ROW($A12)-1-RegraSaída!AK12,COLUMN(AK$1)-1-RegraSaída!AK12),0)*PSobreRurH!AK12)*(1-txMortH!AK12*FaPensRurH!AK12)&lt;0,0,AJ11-IFERROR(INDEX(FePensRurH1!$B$2:$BJ$92,ROW($A12)-1-RegraSaída!AK12,COLUMN(AK$1)-1-RegraSaída!AK12),0)*PSobreRurH!AK12)*(1-txMortH!AK12*FaPensRurH!AK12)</f>
        <v>0</v>
      </c>
      <c r="AL12" s="114">
        <f>IF((AK11-IFERROR(INDEX(FePensRurH1!$B$2:$BJ$92,ROW($A12)-1-RegraSaída!AL12,COLUMN(AL$1)-1-RegraSaída!AL12),0)*PSobreRurH!AL12)*(1-txMortH!AL12*FaPensRurH!AL12)&lt;0,0,AK11-IFERROR(INDEX(FePensRurH1!$B$2:$BJ$92,ROW($A12)-1-RegraSaída!AL12,COLUMN(AL$1)-1-RegraSaída!AL12),0)*PSobreRurH!AL12)*(1-txMortH!AL12*FaPensRurH!AL12)</f>
        <v>0</v>
      </c>
      <c r="AM12" s="114">
        <f>IF((AL11-IFERROR(INDEX(FePensRurH1!$B$2:$BJ$92,ROW($A12)-1-RegraSaída!AM12,COLUMN(AM$1)-1-RegraSaída!AM12),0)*PSobreRurH!AM12)*(1-txMortH!AM12*FaPensRurH!AM12)&lt;0,0,AL11-IFERROR(INDEX(FePensRurH1!$B$2:$BJ$92,ROW($A12)-1-RegraSaída!AM12,COLUMN(AM$1)-1-RegraSaída!AM12),0)*PSobreRurH!AM12)*(1-txMortH!AM12*FaPensRurH!AM12)</f>
        <v>0</v>
      </c>
      <c r="AN12" s="114">
        <f>IF((AM11-IFERROR(INDEX(FePensRurH1!$B$2:$BJ$92,ROW($A12)-1-RegraSaída!AN12,COLUMN(AN$1)-1-RegraSaída!AN12),0)*PSobreRurH!AN12)*(1-txMortH!AN12*FaPensRurH!AN12)&lt;0,0,AM11-IFERROR(INDEX(FePensRurH1!$B$2:$BJ$92,ROW($A12)-1-RegraSaída!AN12,COLUMN(AN$1)-1-RegraSaída!AN12),0)*PSobreRurH!AN12)*(1-txMortH!AN12*FaPensRurH!AN12)</f>
        <v>0</v>
      </c>
      <c r="AO12" s="114">
        <f>IF((AN11-IFERROR(INDEX(FePensRurH1!$B$2:$BJ$92,ROW($A12)-1-RegraSaída!AO12,COLUMN(AO$1)-1-RegraSaída!AO12),0)*PSobreRurH!AO12)*(1-txMortH!AO12*FaPensRurH!AO12)&lt;0,0,AN11-IFERROR(INDEX(FePensRurH1!$B$2:$BJ$92,ROW($A12)-1-RegraSaída!AO12,COLUMN(AO$1)-1-RegraSaída!AO12),0)*PSobreRurH!AO12)*(1-txMortH!AO12*FaPensRurH!AO12)</f>
        <v>0</v>
      </c>
      <c r="AP12" s="114">
        <f>IF((AO11-IFERROR(INDEX(FePensRurH1!$B$2:$BJ$92,ROW($A12)-1-RegraSaída!AP12,COLUMN(AP$1)-1-RegraSaída!AP12),0)*PSobreRurH!AP12)*(1-txMortH!AP12*FaPensRurH!AP12)&lt;0,0,AO11-IFERROR(INDEX(FePensRurH1!$B$2:$BJ$92,ROW($A12)-1-RegraSaída!AP12,COLUMN(AP$1)-1-RegraSaída!AP12),0)*PSobreRurH!AP12)*(1-txMortH!AP12*FaPensRurH!AP12)</f>
        <v>0</v>
      </c>
      <c r="AQ12" s="114">
        <f>IF((AP11-IFERROR(INDEX(FePensRurH1!$B$2:$BJ$92,ROW($A12)-1-RegraSaída!AQ12,COLUMN(AQ$1)-1-RegraSaída!AQ12),0)*PSobreRurH!AQ12)*(1-txMortH!AQ12*FaPensRurH!AQ12)&lt;0,0,AP11-IFERROR(INDEX(FePensRurH1!$B$2:$BJ$92,ROW($A12)-1-RegraSaída!AQ12,COLUMN(AQ$1)-1-RegraSaída!AQ12),0)*PSobreRurH!AQ12)*(1-txMortH!AQ12*FaPensRurH!AQ12)</f>
        <v>0</v>
      </c>
      <c r="AR12" s="114">
        <f>IF((AQ11-IFERROR(INDEX(FePensRurH1!$B$2:$BJ$92,ROW($A12)-1-RegraSaída!AR12,COLUMN(AR$1)-1-RegraSaída!AR12),0)*PSobreRurH!AR12)*(1-txMortH!AR12*FaPensRurH!AR12)&lt;0,0,AQ11-IFERROR(INDEX(FePensRurH1!$B$2:$BJ$92,ROW($A12)-1-RegraSaída!AR12,COLUMN(AR$1)-1-RegraSaída!AR12),0)*PSobreRurH!AR12)*(1-txMortH!AR12*FaPensRurH!AR12)</f>
        <v>0</v>
      </c>
      <c r="AS12" s="114">
        <f>IF((AR11-IFERROR(INDEX(FePensRurH1!$B$2:$BJ$92,ROW($A12)-1-RegraSaída!AS12,COLUMN(AS$1)-1-RegraSaída!AS12),0)*PSobreRurH!AS12)*(1-txMortH!AS12*FaPensRurH!AS12)&lt;0,0,AR11-IFERROR(INDEX(FePensRurH1!$B$2:$BJ$92,ROW($A12)-1-RegraSaída!AS12,COLUMN(AS$1)-1-RegraSaída!AS12),0)*PSobreRurH!AS12)*(1-txMortH!AS12*FaPensRurH!AS12)</f>
        <v>0</v>
      </c>
      <c r="AT12" s="114">
        <f>IF((AS11-IFERROR(INDEX(FePensRurH1!$B$2:$BJ$92,ROW($A12)-1-RegraSaída!AT12,COLUMN(AT$1)-1-RegraSaída!AT12),0)*PSobreRurH!AT12)*(1-txMortH!AT12*FaPensRurH!AT12)&lt;0,0,AS11-IFERROR(INDEX(FePensRurH1!$B$2:$BJ$92,ROW($A12)-1-RegraSaída!AT12,COLUMN(AT$1)-1-RegraSaída!AT12),0)*PSobreRurH!AT12)*(1-txMortH!AT12*FaPensRurH!AT12)</f>
        <v>0</v>
      </c>
      <c r="AU12" s="114">
        <f>IF((AT11-IFERROR(INDEX(FePensRurH1!$B$2:$BJ$92,ROW($A12)-1-RegraSaída!AU12,COLUMN(AU$1)-1-RegraSaída!AU12),0)*PSobreRurH!AU12)*(1-txMortH!AU12*FaPensRurH!AU12)&lt;0,0,AT11-IFERROR(INDEX(FePensRurH1!$B$2:$BJ$92,ROW($A12)-1-RegraSaída!AU12,COLUMN(AU$1)-1-RegraSaída!AU12),0)*PSobreRurH!AU12)*(1-txMortH!AU12*FaPensRurH!AU12)</f>
        <v>0</v>
      </c>
      <c r="AV12" s="114">
        <f>IF((AU11-IFERROR(INDEX(FePensRurH1!$B$2:$BJ$92,ROW($A12)-1-RegraSaída!AV12,COLUMN(AV$1)-1-RegraSaída!AV12),0)*PSobreRurH!AV12)*(1-txMortH!AV12*FaPensRurH!AV12)&lt;0,0,AU11-IFERROR(INDEX(FePensRurH1!$B$2:$BJ$92,ROW($A12)-1-RegraSaída!AV12,COLUMN(AV$1)-1-RegraSaída!AV12),0)*PSobreRurH!AV12)*(1-txMortH!AV12*FaPensRurH!AV12)</f>
        <v>0</v>
      </c>
      <c r="AW12" s="114">
        <f>IF((AV11-IFERROR(INDEX(FePensRurH1!$B$2:$BJ$92,ROW($A12)-1-RegraSaída!AW12,COLUMN(AW$1)-1-RegraSaída!AW12),0)*PSobreRurH!AW12)*(1-txMortH!AW12*FaPensRurH!AW12)&lt;0,0,AV11-IFERROR(INDEX(FePensRurH1!$B$2:$BJ$92,ROW($A12)-1-RegraSaída!AW12,COLUMN(AW$1)-1-RegraSaída!AW12),0)*PSobreRurH!AW12)*(1-txMortH!AW12*FaPensRurH!AW12)</f>
        <v>0</v>
      </c>
      <c r="AX12" s="114">
        <f>IF((AW11-IFERROR(INDEX(FePensRurH1!$B$2:$BJ$92,ROW($A12)-1-RegraSaída!AX12,COLUMN(AX$1)-1-RegraSaída!AX12),0)*PSobreRurH!AX12)*(1-txMortH!AX12*FaPensRurH!AX12)&lt;0,0,AW11-IFERROR(INDEX(FePensRurH1!$B$2:$BJ$92,ROW($A12)-1-RegraSaída!AX12,COLUMN(AX$1)-1-RegraSaída!AX12),0)*PSobreRurH!AX12)*(1-txMortH!AX12*FaPensRurH!AX12)</f>
        <v>0</v>
      </c>
      <c r="AY12" s="114">
        <f>IF((AX11-IFERROR(INDEX(FePensRurH1!$B$2:$BJ$92,ROW($A12)-1-RegraSaída!AY12,COLUMN(AY$1)-1-RegraSaída!AY12),0)*PSobreRurH!AY12)*(1-txMortH!AY12*FaPensRurH!AY12)&lt;0,0,AX11-IFERROR(INDEX(FePensRurH1!$B$2:$BJ$92,ROW($A12)-1-RegraSaída!AY12,COLUMN(AY$1)-1-RegraSaída!AY12),0)*PSobreRurH!AY12)*(1-txMortH!AY12*FaPensRurH!AY12)</f>
        <v>0</v>
      </c>
      <c r="AZ12" s="114">
        <f>IF((AY11-IFERROR(INDEX(FePensRurH1!$B$2:$BJ$92,ROW($A12)-1-RegraSaída!AZ12,COLUMN(AZ$1)-1-RegraSaída!AZ12),0)*PSobreRurH!AZ12)*(1-txMortH!AZ12*FaPensRurH!AZ12)&lt;0,0,AY11-IFERROR(INDEX(FePensRurH1!$B$2:$BJ$92,ROW($A12)-1-RegraSaída!AZ12,COLUMN(AZ$1)-1-RegraSaída!AZ12),0)*PSobreRurH!AZ12)*(1-txMortH!AZ12*FaPensRurH!AZ12)</f>
        <v>0</v>
      </c>
      <c r="BA12" s="114">
        <f>IF((AZ11-IFERROR(INDEX(FePensRurH1!$B$2:$BJ$92,ROW($A12)-1-RegraSaída!BA12,COLUMN(BA$1)-1-RegraSaída!BA12),0)*PSobreRurH!BA12)*(1-txMortH!BA12*FaPensRurH!BA12)&lt;0,0,AZ11-IFERROR(INDEX(FePensRurH1!$B$2:$BJ$92,ROW($A12)-1-RegraSaída!BA12,COLUMN(BA$1)-1-RegraSaída!BA12),0)*PSobreRurH!BA12)*(1-txMortH!BA12*FaPensRurH!BA12)</f>
        <v>0</v>
      </c>
      <c r="BB12" s="114">
        <f>IF((BA11-IFERROR(INDEX(FePensRurH1!$B$2:$BJ$92,ROW($A12)-1-RegraSaída!BB12,COLUMN(BB$1)-1-RegraSaída!BB12),0)*PSobreRurH!BB12)*(1-txMortH!BB12*FaPensRurH!BB12)&lt;0,0,BA11-IFERROR(INDEX(FePensRurH1!$B$2:$BJ$92,ROW($A12)-1-RegraSaída!BB12,COLUMN(BB$1)-1-RegraSaída!BB12),0)*PSobreRurH!BB12)*(1-txMortH!BB12*FaPensRurH!BB12)</f>
        <v>0</v>
      </c>
      <c r="BC12" s="114">
        <f>IF((BB11-IFERROR(INDEX(FePensRurH1!$B$2:$BJ$92,ROW($A12)-1-RegraSaída!BC12,COLUMN(BC$1)-1-RegraSaída!BC12),0)*PSobreRurH!BC12)*(1-txMortH!BC12*FaPensRurH!BC12)&lt;0,0,BB11-IFERROR(INDEX(FePensRurH1!$B$2:$BJ$92,ROW($A12)-1-RegraSaída!BC12,COLUMN(BC$1)-1-RegraSaída!BC12),0)*PSobreRurH!BC12)*(1-txMortH!BC12*FaPensRurH!BC12)</f>
        <v>0</v>
      </c>
      <c r="BD12" s="114">
        <f>IF((BC11-IFERROR(INDEX(FePensRurH1!$B$2:$BJ$92,ROW($A12)-1-RegraSaída!BD12,COLUMN(BD$1)-1-RegraSaída!BD12),0)*PSobreRurH!BD12)*(1-txMortH!BD12*FaPensRurH!BD12)&lt;0,0,BC11-IFERROR(INDEX(FePensRurH1!$B$2:$BJ$92,ROW($A12)-1-RegraSaída!BD12,COLUMN(BD$1)-1-RegraSaída!BD12),0)*PSobreRurH!BD12)*(1-txMortH!BD12*FaPensRurH!BD12)</f>
        <v>0</v>
      </c>
      <c r="BE12" s="114">
        <f>IF((BD11-IFERROR(INDEX(FePensRurH1!$B$2:$BJ$92,ROW($A12)-1-RegraSaída!BE12,COLUMN(BE$1)-1-RegraSaída!BE12),0)*PSobreRurH!BE12)*(1-txMortH!BE12*FaPensRurH!BE12)&lt;0,0,BD11-IFERROR(INDEX(FePensRurH1!$B$2:$BJ$92,ROW($A12)-1-RegraSaída!BE12,COLUMN(BE$1)-1-RegraSaída!BE12),0)*PSobreRurH!BE12)*(1-txMortH!BE12*FaPensRurH!BE12)</f>
        <v>0</v>
      </c>
      <c r="BF12" s="114">
        <f>IF((BE11-IFERROR(INDEX(FePensRurH1!$B$2:$BJ$92,ROW($A12)-1-RegraSaída!BF12,COLUMN(BF$1)-1-RegraSaída!BF12),0)*PSobreRurH!BF12)*(1-txMortH!BF12*FaPensRurH!BF12)&lt;0,0,BE11-IFERROR(INDEX(FePensRurH1!$B$2:$BJ$92,ROW($A12)-1-RegraSaída!BF12,COLUMN(BF$1)-1-RegraSaída!BF12),0)*PSobreRurH!BF12)*(1-txMortH!BF12*FaPensRurH!BF12)</f>
        <v>0</v>
      </c>
      <c r="BG12" s="114">
        <f>IF((BF11-IFERROR(INDEX(FePensRurH1!$B$2:$BJ$92,ROW($A12)-1-RegraSaída!BG12,COLUMN(BG$1)-1-RegraSaída!BG12),0)*PSobreRurH!BG12)*(1-txMortH!BG12*FaPensRurH!BG12)&lt;0,0,BF11-IFERROR(INDEX(FePensRurH1!$B$2:$BJ$92,ROW($A12)-1-RegraSaída!BG12,COLUMN(BG$1)-1-RegraSaída!BG12),0)*PSobreRurH!BG12)*(1-txMortH!BG12*FaPensRurH!BG12)</f>
        <v>0</v>
      </c>
      <c r="BH12" s="114">
        <f>IF((BG11-IFERROR(INDEX(FePensRurH1!$B$2:$BJ$92,ROW($A12)-1-RegraSaída!BH12,COLUMN(BH$1)-1-RegraSaída!BH12),0)*PSobreRurH!BH12)*(1-txMortH!BH12*FaPensRurH!BH12)&lt;0,0,BG11-IFERROR(INDEX(FePensRurH1!$B$2:$BJ$92,ROW($A12)-1-RegraSaída!BH12,COLUMN(BH$1)-1-RegraSaída!BH12),0)*PSobreRurH!BH12)*(1-txMortH!BH12*FaPensRurH!BH12)</f>
        <v>0</v>
      </c>
      <c r="BI12" s="114">
        <f>IF((BH11-IFERROR(INDEX(FePensRurH1!$B$2:$BJ$92,ROW($A12)-1-RegraSaída!BI12,COLUMN(BI$1)-1-RegraSaída!BI12),0)*PSobreRurH!BI12)*(1-txMortH!BI12*FaPensRurH!BI12)&lt;0,0,BH11-IFERROR(INDEX(FePensRurH1!$B$2:$BJ$92,ROW($A12)-1-RegraSaída!BI12,COLUMN(BI$1)-1-RegraSaída!BI12),0)*PSobreRurH!BI12)*(1-txMortH!BI12*FaPensRurH!BI12)</f>
        <v>0</v>
      </c>
      <c r="BJ12" s="114">
        <f>IF((BI11-IFERROR(INDEX(FePensRurH1!$B$2:$BJ$92,ROW($A12)-1-RegraSaída!BJ12,COLUMN(BJ$1)-1-RegraSaída!BJ12),0)*PSobreRurH!BJ12)*(1-txMortH!BJ12*FaPensRurH!BJ12)&lt;0,0,BI11-IFERROR(INDEX(FePensRurH1!$B$2:$BJ$92,ROW($A12)-1-RegraSaída!BJ12,COLUMN(BJ$1)-1-RegraSaída!BJ12),0)*PSobreRurH!BJ12)*(1-txMortH!BJ12*FaPensRurH!BJ12)</f>
        <v>0</v>
      </c>
    </row>
    <row r="13" spans="1:62" s="113" customFormat="1" x14ac:dyDescent="0.3">
      <c r="A13" s="94">
        <v>11</v>
      </c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/>
      <c r="M13" s="95"/>
      <c r="N13" s="95"/>
      <c r="O13" s="95"/>
      <c r="P13" s="96"/>
      <c r="Q13" s="99">
        <f>(P12 - IFERROR(INDEX(FePensRurH1!$B$2:$BJ$92,ROW($A13)- 1 - RegraSaída!Q13,COLUMN(Q$1)- 1 - RegraSaída!Q13),0)*PSobreRurH!Q13)*(1-txMortH!Q13*FaPensRurH!Q13) + FePensRurH1!Q13</f>
        <v>192.16387351098072</v>
      </c>
      <c r="R13" s="99">
        <f>(Q12 - IFERROR(INDEX(FePensRurH1!$B$2:$BJ$92,ROW($A13)- 1 - RegraSaída!R13,COLUMN(R$1)- 1 - RegraSaída!R13),0)*PSobreRurH!R13)*(1-txMortH!R13*FaPensRurH!R13) + FePensRurH1!R13</f>
        <v>362.95153123027558</v>
      </c>
      <c r="S13" s="99">
        <f>(R12 - IFERROR(INDEX(FePensRurH1!$B$2:$BJ$92,ROW($A13)- 1 - RegraSaída!S13,COLUMN(S$1)- 1 - RegraSaída!S13),0)*PSobreRurH!S13)*(1-txMortH!S13*FaPensRurH!S13) + FePensRurH1!S13</f>
        <v>507.56559892283281</v>
      </c>
      <c r="T13" s="114">
        <f>IF((S12-IFERROR(INDEX(FePensRurH1!$B$2:$BJ$92,ROW($A13)-1-RegraSaída!T13,COLUMN(T$1)-1-RegraSaída!T13),0)*PSobreRurH!T13)*(1-txMortH!T13*FaPensRurH!T13)&lt;0,0,S12-IFERROR(INDEX(FePensRurH1!$B$2:$BJ$92,ROW($A13)-1-RegraSaída!T13,COLUMN(T$1)-1-RegraSaída!T13),0)*PSobreRurH!T13)*(1-txMortH!T13*FaPensRurH!T13)</f>
        <v>500.35232711664014</v>
      </c>
      <c r="U13" s="114">
        <f>IF((T12-IFERROR(INDEX(FePensRurH1!$B$2:$BJ$92,ROW($A13)-1-RegraSaída!U13,COLUMN(U$1)-1-RegraSaída!U13),0)*PSobreRurH!U13)*(1-txMortH!U13*FaPensRurH!U13)&lt;0,0,T12-IFERROR(INDEX(FePensRurH1!$B$2:$BJ$92,ROW($A13)-1-RegraSaída!U13,COLUMN(U$1)-1-RegraSaída!U13),0)*PSobreRurH!U13)*(1-txMortH!U13*FaPensRurH!U13)</f>
        <v>481.26309138514932</v>
      </c>
      <c r="V13" s="114">
        <f>IF((U12-IFERROR(INDEX(FePensRurH1!$B$2:$BJ$92,ROW($A13)-1-RegraSaída!V13,COLUMN(V$1)-1-RegraSaída!V13),0)*PSobreRurH!V13)*(1-txMortH!V13*FaPensRurH!V13)&lt;0,0,U12-IFERROR(INDEX(FePensRurH1!$B$2:$BJ$92,ROW($A13)-1-RegraSaída!V13,COLUMN(V$1)-1-RegraSaída!V13),0)*PSobreRurH!V13)*(1-txMortH!V13*FaPensRurH!V13)</f>
        <v>473.57858908857844</v>
      </c>
      <c r="W13" s="114">
        <f>IF((V12-IFERROR(INDEX(FePensRurH1!$B$2:$BJ$92,ROW($A13)-1-RegraSaída!W13,COLUMN(W$1)-1-RegraSaída!W13),0)*PSobreRurH!W13)*(1-txMortH!W13*FaPensRurH!W13)&lt;0,0,V12-IFERROR(INDEX(FePensRurH1!$B$2:$BJ$92,ROW($A13)-1-RegraSaída!W13,COLUMN(W$1)-1-RegraSaída!W13),0)*PSobreRurH!W13)*(1-txMortH!W13*FaPensRurH!W13)</f>
        <v>470.85240425871234</v>
      </c>
      <c r="X13" s="114">
        <f>IF((W12-IFERROR(INDEX(FePensRurH1!$B$2:$BJ$92,ROW($A13)-1-RegraSaída!X13,COLUMN(X$1)-1-RegraSaída!X13),0)*PSobreRurH!X13)*(1-txMortH!X13*FaPensRurH!X13)&lt;0,0,W12-IFERROR(INDEX(FePensRurH1!$B$2:$BJ$92,ROW($A13)-1-RegraSaída!X13,COLUMN(X$1)-1-RegraSaída!X13),0)*PSobreRurH!X13)*(1-txMortH!X13*FaPensRurH!X13)</f>
        <v>484.85254862744176</v>
      </c>
      <c r="Y13" s="114">
        <f>IF((X12-IFERROR(INDEX(FePensRurH1!$B$2:$BJ$92,ROW($A13)-1-RegraSaída!Y13,COLUMN(Y$1)-1-RegraSaída!Y13),0)*PSobreRurH!Y13)*(1-txMortH!Y13*FaPensRurH!Y13)&lt;0,0,X12-IFERROR(INDEX(FePensRurH1!$B$2:$BJ$92,ROW($A13)-1-RegraSaída!Y13,COLUMN(Y$1)-1-RegraSaída!Y13),0)*PSobreRurH!Y13)*(1-txMortH!Y13*FaPensRurH!Y13)</f>
        <v>526.39426508574638</v>
      </c>
      <c r="Z13" s="114">
        <f>IF((Y12-IFERROR(INDEX(FePensRurH1!$B$2:$BJ$92,ROW($A13)-1-RegraSaída!Z13,COLUMN(Z$1)-1-RegraSaída!Z13),0)*PSobreRurH!Z13)*(1-txMortH!Z13*FaPensRurH!Z13)&lt;0,0,Y12-IFERROR(INDEX(FePensRurH1!$B$2:$BJ$92,ROW($A13)-1-RegraSaída!Z13,COLUMN(Z$1)-1-RegraSaída!Z13),0)*PSobreRurH!Z13)*(1-txMortH!Z13*FaPensRurH!Z13)</f>
        <v>552.1436481333659</v>
      </c>
      <c r="AA13" s="114">
        <f>IF((Z12-IFERROR(INDEX(FePensRurH1!$B$2:$BJ$92,ROW($A13)-1-RegraSaída!AA13,COLUMN(AA$1)-1-RegraSaída!AA13),0)*PSobreRurH!AA13)*(1-txMortH!AA13*FaPensRurH!AA13)&lt;0,0,Z12-IFERROR(INDEX(FePensRurH1!$B$2:$BJ$92,ROW($A13)-1-RegraSaída!AA13,COLUMN(AA$1)-1-RegraSaída!AA13),0)*PSobreRurH!AA13)*(1-txMortH!AA13*FaPensRurH!AA13)</f>
        <v>588.70730047711038</v>
      </c>
      <c r="AB13" s="114">
        <f>IF((AA12-IFERROR(INDEX(FePensRurH1!$B$2:$BJ$92,ROW($A13)-1-RegraSaída!AB13,COLUMN(AB$1)-1-RegraSaída!AB13),0)*PSobreRurH!AB13)*(1-txMortH!AB13*FaPensRurH!AB13)&lt;0,0,AA12-IFERROR(INDEX(FePensRurH1!$B$2:$BJ$92,ROW($A13)-1-RegraSaída!AB13,COLUMN(AB$1)-1-RegraSaída!AB13),0)*PSobreRurH!AB13)*(1-txMortH!AB13*FaPensRurH!AB13)</f>
        <v>573.9594458248871</v>
      </c>
      <c r="AC13" s="114">
        <f>IF((AB12-IFERROR(INDEX(FePensRurH1!$B$2:$BJ$92,ROW($A13)-1-RegraSaída!AC13,COLUMN(AC$1)-1-RegraSaída!AC13),0)*PSobreRurH!AC13)*(1-txMortH!AC13*FaPensRurH!AC13)&lt;0,0,AB12-IFERROR(INDEX(FePensRurH1!$B$2:$BJ$92,ROW($A13)-1-RegraSaída!AC13,COLUMN(AC$1)-1-RegraSaída!AC13),0)*PSobreRurH!AC13)*(1-txMortH!AC13*FaPensRurH!AC13)</f>
        <v>376.67161711247707</v>
      </c>
      <c r="AD13" s="114">
        <f>IF((AC12-IFERROR(INDEX(FePensRurH1!$B$2:$BJ$92,ROW($A13)-1-RegraSaída!AD13,COLUMN(AD$1)-1-RegraSaída!AD13),0)*PSobreRurH!AD13)*(1-txMortH!AD13*FaPensRurH!AD13)&lt;0,0,AC12-IFERROR(INDEX(FePensRurH1!$B$2:$BJ$92,ROW($A13)-1-RegraSaída!AD13,COLUMN(AD$1)-1-RegraSaída!AD13),0)*PSobreRurH!AD13)*(1-txMortH!AD13*FaPensRurH!AD13)</f>
        <v>171.77787497435529</v>
      </c>
      <c r="AE13" s="114">
        <f>IF((AD12-IFERROR(INDEX(FePensRurH1!$B$2:$BJ$92,ROW($A13)-1-RegraSaída!AE13,COLUMN(AE$1)-1-RegraSaída!AE13),0)*PSobreRurH!AE13)*(1-txMortH!AE13*FaPensRurH!AE13)&lt;0,0,AD12-IFERROR(INDEX(FePensRurH1!$B$2:$BJ$92,ROW($A13)-1-RegraSaída!AE13,COLUMN(AE$1)-1-RegraSaída!AE13),0)*PSobreRurH!AE13)*(1-txMortH!AE13*FaPensRurH!AE13)</f>
        <v>0</v>
      </c>
      <c r="AF13" s="114">
        <f>IF((AE12-IFERROR(INDEX(FePensRurH1!$B$2:$BJ$92,ROW($A13)-1-RegraSaída!AF13,COLUMN(AF$1)-1-RegraSaída!AF13),0)*PSobreRurH!AF13)*(1-txMortH!AF13*FaPensRurH!AF13)&lt;0,0,AE12-IFERROR(INDEX(FePensRurH1!$B$2:$BJ$92,ROW($A13)-1-RegraSaída!AF13,COLUMN(AF$1)-1-RegraSaída!AF13),0)*PSobreRurH!AF13)*(1-txMortH!AF13*FaPensRurH!AF13)</f>
        <v>0</v>
      </c>
      <c r="AG13" s="114">
        <f>IF((AF12-IFERROR(INDEX(FePensRurH1!$B$2:$BJ$92,ROW($A13)-1-RegraSaída!AG13,COLUMN(AG$1)-1-RegraSaída!AG13),0)*PSobreRurH!AG13)*(1-txMortH!AG13*FaPensRurH!AG13)&lt;0,0,AF12-IFERROR(INDEX(FePensRurH1!$B$2:$BJ$92,ROW($A13)-1-RegraSaída!AG13,COLUMN(AG$1)-1-RegraSaída!AG13),0)*PSobreRurH!AG13)*(1-txMortH!AG13*FaPensRurH!AG13)</f>
        <v>0</v>
      </c>
      <c r="AH13" s="114">
        <f>IF((AG12-IFERROR(INDEX(FePensRurH1!$B$2:$BJ$92,ROW($A13)-1-RegraSaída!AH13,COLUMN(AH$1)-1-RegraSaída!AH13),0)*PSobreRurH!AH13)*(1-txMortH!AH13*FaPensRurH!AH13)&lt;0,0,AG12-IFERROR(INDEX(FePensRurH1!$B$2:$BJ$92,ROW($A13)-1-RegraSaída!AH13,COLUMN(AH$1)-1-RegraSaída!AH13),0)*PSobreRurH!AH13)*(1-txMortH!AH13*FaPensRurH!AH13)</f>
        <v>0</v>
      </c>
      <c r="AI13" s="114">
        <f>IF((AH12-IFERROR(INDEX(FePensRurH1!$B$2:$BJ$92,ROW($A13)-1-RegraSaída!AI13,COLUMN(AI$1)-1-RegraSaída!AI13),0)*PSobreRurH!AI13)*(1-txMortH!AI13*FaPensRurH!AI13)&lt;0,0,AH12-IFERROR(INDEX(FePensRurH1!$B$2:$BJ$92,ROW($A13)-1-RegraSaída!AI13,COLUMN(AI$1)-1-RegraSaída!AI13),0)*PSobreRurH!AI13)*(1-txMortH!AI13*FaPensRurH!AI13)</f>
        <v>0</v>
      </c>
      <c r="AJ13" s="114">
        <f>IF((AI12-IFERROR(INDEX(FePensRurH1!$B$2:$BJ$92,ROW($A13)-1-RegraSaída!AJ13,COLUMN(AJ$1)-1-RegraSaída!AJ13),0)*PSobreRurH!AJ13)*(1-txMortH!AJ13*FaPensRurH!AJ13)&lt;0,0,AI12-IFERROR(INDEX(FePensRurH1!$B$2:$BJ$92,ROW($A13)-1-RegraSaída!AJ13,COLUMN(AJ$1)-1-RegraSaída!AJ13),0)*PSobreRurH!AJ13)*(1-txMortH!AJ13*FaPensRurH!AJ13)</f>
        <v>0</v>
      </c>
      <c r="AK13" s="114">
        <f>IF((AJ12-IFERROR(INDEX(FePensRurH1!$B$2:$BJ$92,ROW($A13)-1-RegraSaída!AK13,COLUMN(AK$1)-1-RegraSaída!AK13),0)*PSobreRurH!AK13)*(1-txMortH!AK13*FaPensRurH!AK13)&lt;0,0,AJ12-IFERROR(INDEX(FePensRurH1!$B$2:$BJ$92,ROW($A13)-1-RegraSaída!AK13,COLUMN(AK$1)-1-RegraSaída!AK13),0)*PSobreRurH!AK13)*(1-txMortH!AK13*FaPensRurH!AK13)</f>
        <v>0</v>
      </c>
      <c r="AL13" s="114">
        <f>IF((AK12-IFERROR(INDEX(FePensRurH1!$B$2:$BJ$92,ROW($A13)-1-RegraSaída!AL13,COLUMN(AL$1)-1-RegraSaída!AL13),0)*PSobreRurH!AL13)*(1-txMortH!AL13*FaPensRurH!AL13)&lt;0,0,AK12-IFERROR(INDEX(FePensRurH1!$B$2:$BJ$92,ROW($A13)-1-RegraSaída!AL13,COLUMN(AL$1)-1-RegraSaída!AL13),0)*PSobreRurH!AL13)*(1-txMortH!AL13*FaPensRurH!AL13)</f>
        <v>0</v>
      </c>
      <c r="AM13" s="114">
        <f>IF((AL12-IFERROR(INDEX(FePensRurH1!$B$2:$BJ$92,ROW($A13)-1-RegraSaída!AM13,COLUMN(AM$1)-1-RegraSaída!AM13),0)*PSobreRurH!AM13)*(1-txMortH!AM13*FaPensRurH!AM13)&lt;0,0,AL12-IFERROR(INDEX(FePensRurH1!$B$2:$BJ$92,ROW($A13)-1-RegraSaída!AM13,COLUMN(AM$1)-1-RegraSaída!AM13),0)*PSobreRurH!AM13)*(1-txMortH!AM13*FaPensRurH!AM13)</f>
        <v>0</v>
      </c>
      <c r="AN13" s="114">
        <f>IF((AM12-IFERROR(INDEX(FePensRurH1!$B$2:$BJ$92,ROW($A13)-1-RegraSaída!AN13,COLUMN(AN$1)-1-RegraSaída!AN13),0)*PSobreRurH!AN13)*(1-txMortH!AN13*FaPensRurH!AN13)&lt;0,0,AM12-IFERROR(INDEX(FePensRurH1!$B$2:$BJ$92,ROW($A13)-1-RegraSaída!AN13,COLUMN(AN$1)-1-RegraSaída!AN13),0)*PSobreRurH!AN13)*(1-txMortH!AN13*FaPensRurH!AN13)</f>
        <v>0</v>
      </c>
      <c r="AO13" s="114">
        <f>IF((AN12-IFERROR(INDEX(FePensRurH1!$B$2:$BJ$92,ROW($A13)-1-RegraSaída!AO13,COLUMN(AO$1)-1-RegraSaída!AO13),0)*PSobreRurH!AO13)*(1-txMortH!AO13*FaPensRurH!AO13)&lt;0,0,AN12-IFERROR(INDEX(FePensRurH1!$B$2:$BJ$92,ROW($A13)-1-RegraSaída!AO13,COLUMN(AO$1)-1-RegraSaída!AO13),0)*PSobreRurH!AO13)*(1-txMortH!AO13*FaPensRurH!AO13)</f>
        <v>0</v>
      </c>
      <c r="AP13" s="114">
        <f>IF((AO12-IFERROR(INDEX(FePensRurH1!$B$2:$BJ$92,ROW($A13)-1-RegraSaída!AP13,COLUMN(AP$1)-1-RegraSaída!AP13),0)*PSobreRurH!AP13)*(1-txMortH!AP13*FaPensRurH!AP13)&lt;0,0,AO12-IFERROR(INDEX(FePensRurH1!$B$2:$BJ$92,ROW($A13)-1-RegraSaída!AP13,COLUMN(AP$1)-1-RegraSaída!AP13),0)*PSobreRurH!AP13)*(1-txMortH!AP13*FaPensRurH!AP13)</f>
        <v>0</v>
      </c>
      <c r="AQ13" s="114">
        <f>IF((AP12-IFERROR(INDEX(FePensRurH1!$B$2:$BJ$92,ROW($A13)-1-RegraSaída!AQ13,COLUMN(AQ$1)-1-RegraSaída!AQ13),0)*PSobreRurH!AQ13)*(1-txMortH!AQ13*FaPensRurH!AQ13)&lt;0,0,AP12-IFERROR(INDEX(FePensRurH1!$B$2:$BJ$92,ROW($A13)-1-RegraSaída!AQ13,COLUMN(AQ$1)-1-RegraSaída!AQ13),0)*PSobreRurH!AQ13)*(1-txMortH!AQ13*FaPensRurH!AQ13)</f>
        <v>0</v>
      </c>
      <c r="AR13" s="114">
        <f>IF((AQ12-IFERROR(INDEX(FePensRurH1!$B$2:$BJ$92,ROW($A13)-1-RegraSaída!AR13,COLUMN(AR$1)-1-RegraSaída!AR13),0)*PSobreRurH!AR13)*(1-txMortH!AR13*FaPensRurH!AR13)&lt;0,0,AQ12-IFERROR(INDEX(FePensRurH1!$B$2:$BJ$92,ROW($A13)-1-RegraSaída!AR13,COLUMN(AR$1)-1-RegraSaída!AR13),0)*PSobreRurH!AR13)*(1-txMortH!AR13*FaPensRurH!AR13)</f>
        <v>0</v>
      </c>
      <c r="AS13" s="114">
        <f>IF((AR12-IFERROR(INDEX(FePensRurH1!$B$2:$BJ$92,ROW($A13)-1-RegraSaída!AS13,COLUMN(AS$1)-1-RegraSaída!AS13),0)*PSobreRurH!AS13)*(1-txMortH!AS13*FaPensRurH!AS13)&lt;0,0,AR12-IFERROR(INDEX(FePensRurH1!$B$2:$BJ$92,ROW($A13)-1-RegraSaída!AS13,COLUMN(AS$1)-1-RegraSaída!AS13),0)*PSobreRurH!AS13)*(1-txMortH!AS13*FaPensRurH!AS13)</f>
        <v>0</v>
      </c>
      <c r="AT13" s="114">
        <f>IF((AS12-IFERROR(INDEX(FePensRurH1!$B$2:$BJ$92,ROW($A13)-1-RegraSaída!AT13,COLUMN(AT$1)-1-RegraSaída!AT13),0)*PSobreRurH!AT13)*(1-txMortH!AT13*FaPensRurH!AT13)&lt;0,0,AS12-IFERROR(INDEX(FePensRurH1!$B$2:$BJ$92,ROW($A13)-1-RegraSaída!AT13,COLUMN(AT$1)-1-RegraSaída!AT13),0)*PSobreRurH!AT13)*(1-txMortH!AT13*FaPensRurH!AT13)</f>
        <v>0</v>
      </c>
      <c r="AU13" s="114">
        <f>IF((AT12-IFERROR(INDEX(FePensRurH1!$B$2:$BJ$92,ROW($A13)-1-RegraSaída!AU13,COLUMN(AU$1)-1-RegraSaída!AU13),0)*PSobreRurH!AU13)*(1-txMortH!AU13*FaPensRurH!AU13)&lt;0,0,AT12-IFERROR(INDEX(FePensRurH1!$B$2:$BJ$92,ROW($A13)-1-RegraSaída!AU13,COLUMN(AU$1)-1-RegraSaída!AU13),0)*PSobreRurH!AU13)*(1-txMortH!AU13*FaPensRurH!AU13)</f>
        <v>0</v>
      </c>
      <c r="AV13" s="114">
        <f>IF((AU12-IFERROR(INDEX(FePensRurH1!$B$2:$BJ$92,ROW($A13)-1-RegraSaída!AV13,COLUMN(AV$1)-1-RegraSaída!AV13),0)*PSobreRurH!AV13)*(1-txMortH!AV13*FaPensRurH!AV13)&lt;0,0,AU12-IFERROR(INDEX(FePensRurH1!$B$2:$BJ$92,ROW($A13)-1-RegraSaída!AV13,COLUMN(AV$1)-1-RegraSaída!AV13),0)*PSobreRurH!AV13)*(1-txMortH!AV13*FaPensRurH!AV13)</f>
        <v>0</v>
      </c>
      <c r="AW13" s="114">
        <f>IF((AV12-IFERROR(INDEX(FePensRurH1!$B$2:$BJ$92,ROW($A13)-1-RegraSaída!AW13,COLUMN(AW$1)-1-RegraSaída!AW13),0)*PSobreRurH!AW13)*(1-txMortH!AW13*FaPensRurH!AW13)&lt;0,0,AV12-IFERROR(INDEX(FePensRurH1!$B$2:$BJ$92,ROW($A13)-1-RegraSaída!AW13,COLUMN(AW$1)-1-RegraSaída!AW13),0)*PSobreRurH!AW13)*(1-txMortH!AW13*FaPensRurH!AW13)</f>
        <v>0</v>
      </c>
      <c r="AX13" s="114">
        <f>IF((AW12-IFERROR(INDEX(FePensRurH1!$B$2:$BJ$92,ROW($A13)-1-RegraSaída!AX13,COLUMN(AX$1)-1-RegraSaída!AX13),0)*PSobreRurH!AX13)*(1-txMortH!AX13*FaPensRurH!AX13)&lt;0,0,AW12-IFERROR(INDEX(FePensRurH1!$B$2:$BJ$92,ROW($A13)-1-RegraSaída!AX13,COLUMN(AX$1)-1-RegraSaída!AX13),0)*PSobreRurH!AX13)*(1-txMortH!AX13*FaPensRurH!AX13)</f>
        <v>0</v>
      </c>
      <c r="AY13" s="114">
        <f>IF((AX12-IFERROR(INDEX(FePensRurH1!$B$2:$BJ$92,ROW($A13)-1-RegraSaída!AY13,COLUMN(AY$1)-1-RegraSaída!AY13),0)*PSobreRurH!AY13)*(1-txMortH!AY13*FaPensRurH!AY13)&lt;0,0,AX12-IFERROR(INDEX(FePensRurH1!$B$2:$BJ$92,ROW($A13)-1-RegraSaída!AY13,COLUMN(AY$1)-1-RegraSaída!AY13),0)*PSobreRurH!AY13)*(1-txMortH!AY13*FaPensRurH!AY13)</f>
        <v>0</v>
      </c>
      <c r="AZ13" s="114">
        <f>IF((AY12-IFERROR(INDEX(FePensRurH1!$B$2:$BJ$92,ROW($A13)-1-RegraSaída!AZ13,COLUMN(AZ$1)-1-RegraSaída!AZ13),0)*PSobreRurH!AZ13)*(1-txMortH!AZ13*FaPensRurH!AZ13)&lt;0,0,AY12-IFERROR(INDEX(FePensRurH1!$B$2:$BJ$92,ROW($A13)-1-RegraSaída!AZ13,COLUMN(AZ$1)-1-RegraSaída!AZ13),0)*PSobreRurH!AZ13)*(1-txMortH!AZ13*FaPensRurH!AZ13)</f>
        <v>0</v>
      </c>
      <c r="BA13" s="114">
        <f>IF((AZ12-IFERROR(INDEX(FePensRurH1!$B$2:$BJ$92,ROW($A13)-1-RegraSaída!BA13,COLUMN(BA$1)-1-RegraSaída!BA13),0)*PSobreRurH!BA13)*(1-txMortH!BA13*FaPensRurH!BA13)&lt;0,0,AZ12-IFERROR(INDEX(FePensRurH1!$B$2:$BJ$92,ROW($A13)-1-RegraSaída!BA13,COLUMN(BA$1)-1-RegraSaída!BA13),0)*PSobreRurH!BA13)*(1-txMortH!BA13*FaPensRurH!BA13)</f>
        <v>0</v>
      </c>
      <c r="BB13" s="114">
        <f>IF((BA12-IFERROR(INDEX(FePensRurH1!$B$2:$BJ$92,ROW($A13)-1-RegraSaída!BB13,COLUMN(BB$1)-1-RegraSaída!BB13),0)*PSobreRurH!BB13)*(1-txMortH!BB13*FaPensRurH!BB13)&lt;0,0,BA12-IFERROR(INDEX(FePensRurH1!$B$2:$BJ$92,ROW($A13)-1-RegraSaída!BB13,COLUMN(BB$1)-1-RegraSaída!BB13),0)*PSobreRurH!BB13)*(1-txMortH!BB13*FaPensRurH!BB13)</f>
        <v>0</v>
      </c>
      <c r="BC13" s="114">
        <f>IF((BB12-IFERROR(INDEX(FePensRurH1!$B$2:$BJ$92,ROW($A13)-1-RegraSaída!BC13,COLUMN(BC$1)-1-RegraSaída!BC13),0)*PSobreRurH!BC13)*(1-txMortH!BC13*FaPensRurH!BC13)&lt;0,0,BB12-IFERROR(INDEX(FePensRurH1!$B$2:$BJ$92,ROW($A13)-1-RegraSaída!BC13,COLUMN(BC$1)-1-RegraSaída!BC13),0)*PSobreRurH!BC13)*(1-txMortH!BC13*FaPensRurH!BC13)</f>
        <v>0</v>
      </c>
      <c r="BD13" s="114">
        <f>IF((BC12-IFERROR(INDEX(FePensRurH1!$B$2:$BJ$92,ROW($A13)-1-RegraSaída!BD13,COLUMN(BD$1)-1-RegraSaída!BD13),0)*PSobreRurH!BD13)*(1-txMortH!BD13*FaPensRurH!BD13)&lt;0,0,BC12-IFERROR(INDEX(FePensRurH1!$B$2:$BJ$92,ROW($A13)-1-RegraSaída!BD13,COLUMN(BD$1)-1-RegraSaída!BD13),0)*PSobreRurH!BD13)*(1-txMortH!BD13*FaPensRurH!BD13)</f>
        <v>0</v>
      </c>
      <c r="BE13" s="114">
        <f>IF((BD12-IFERROR(INDEX(FePensRurH1!$B$2:$BJ$92,ROW($A13)-1-RegraSaída!BE13,COLUMN(BE$1)-1-RegraSaída!BE13),0)*PSobreRurH!BE13)*(1-txMortH!BE13*FaPensRurH!BE13)&lt;0,0,BD12-IFERROR(INDEX(FePensRurH1!$B$2:$BJ$92,ROW($A13)-1-RegraSaída!BE13,COLUMN(BE$1)-1-RegraSaída!BE13),0)*PSobreRurH!BE13)*(1-txMortH!BE13*FaPensRurH!BE13)</f>
        <v>0</v>
      </c>
      <c r="BF13" s="114">
        <f>IF((BE12-IFERROR(INDEX(FePensRurH1!$B$2:$BJ$92,ROW($A13)-1-RegraSaída!BF13,COLUMN(BF$1)-1-RegraSaída!BF13),0)*PSobreRurH!BF13)*(1-txMortH!BF13*FaPensRurH!BF13)&lt;0,0,BE12-IFERROR(INDEX(FePensRurH1!$B$2:$BJ$92,ROW($A13)-1-RegraSaída!BF13,COLUMN(BF$1)-1-RegraSaída!BF13),0)*PSobreRurH!BF13)*(1-txMortH!BF13*FaPensRurH!BF13)</f>
        <v>0</v>
      </c>
      <c r="BG13" s="114">
        <f>IF((BF12-IFERROR(INDEX(FePensRurH1!$B$2:$BJ$92,ROW($A13)-1-RegraSaída!BG13,COLUMN(BG$1)-1-RegraSaída!BG13),0)*PSobreRurH!BG13)*(1-txMortH!BG13*FaPensRurH!BG13)&lt;0,0,BF12-IFERROR(INDEX(FePensRurH1!$B$2:$BJ$92,ROW($A13)-1-RegraSaída!BG13,COLUMN(BG$1)-1-RegraSaída!BG13),0)*PSobreRurH!BG13)*(1-txMortH!BG13*FaPensRurH!BG13)</f>
        <v>0</v>
      </c>
      <c r="BH13" s="114">
        <f>IF((BG12-IFERROR(INDEX(FePensRurH1!$B$2:$BJ$92,ROW($A13)-1-RegraSaída!BH13,COLUMN(BH$1)-1-RegraSaída!BH13),0)*PSobreRurH!BH13)*(1-txMortH!BH13*FaPensRurH!BH13)&lt;0,0,BG12-IFERROR(INDEX(FePensRurH1!$B$2:$BJ$92,ROW($A13)-1-RegraSaída!BH13,COLUMN(BH$1)-1-RegraSaída!BH13),0)*PSobreRurH!BH13)*(1-txMortH!BH13*FaPensRurH!BH13)</f>
        <v>0</v>
      </c>
      <c r="BI13" s="114">
        <f>IF((BH12-IFERROR(INDEX(FePensRurH1!$B$2:$BJ$92,ROW($A13)-1-RegraSaída!BI13,COLUMN(BI$1)-1-RegraSaída!BI13),0)*PSobreRurH!BI13)*(1-txMortH!BI13*FaPensRurH!BI13)&lt;0,0,BH12-IFERROR(INDEX(FePensRurH1!$B$2:$BJ$92,ROW($A13)-1-RegraSaída!BI13,COLUMN(BI$1)-1-RegraSaída!BI13),0)*PSobreRurH!BI13)*(1-txMortH!BI13*FaPensRurH!BI13)</f>
        <v>0</v>
      </c>
      <c r="BJ13" s="114">
        <f>IF((BI12-IFERROR(INDEX(FePensRurH1!$B$2:$BJ$92,ROW($A13)-1-RegraSaída!BJ13,COLUMN(BJ$1)-1-RegraSaída!BJ13),0)*PSobreRurH!BJ13)*(1-txMortH!BJ13*FaPensRurH!BJ13)&lt;0,0,BI12-IFERROR(INDEX(FePensRurH1!$B$2:$BJ$92,ROW($A13)-1-RegraSaída!BJ13,COLUMN(BJ$1)-1-RegraSaída!BJ13),0)*PSobreRurH!BJ13)*(1-txMortH!BJ13*FaPensRurH!BJ13)</f>
        <v>0</v>
      </c>
    </row>
    <row r="14" spans="1:62" s="113" customFormat="1" x14ac:dyDescent="0.3">
      <c r="A14" s="94">
        <v>12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6"/>
      <c r="Q14" s="99">
        <f>(P13 - IFERROR(INDEX(FePensRurH1!$B$2:$BJ$92,ROW($A14)- 1 - RegraSaída!Q14,COLUMN(Q$1)- 1 - RegraSaída!Q14),0)*PSobreRurH!Q14)*(1-txMortH!Q14*FaPensRurH!Q14) + FePensRurH1!Q14</f>
        <v>196.66550805896887</v>
      </c>
      <c r="R14" s="99">
        <f>(Q13 - IFERROR(INDEX(FePensRurH1!$B$2:$BJ$92,ROW($A14)- 1 - RegraSaída!R14,COLUMN(R$1)- 1 - RegraSaída!R14),0)*PSobreRurH!R14)*(1-txMortH!R14*FaPensRurH!R14) + FePensRurH1!R14</f>
        <v>369.94338622123462</v>
      </c>
      <c r="S14" s="99">
        <f>(R13 - IFERROR(INDEX(FePensRurH1!$B$2:$BJ$92,ROW($A14)- 1 - RegraSaída!S14,COLUMN(S$1)- 1 - RegraSaída!S14),0)*PSobreRurH!S14)*(1-txMortH!S14*FaPensRurH!S14) + FePensRurH1!S14</f>
        <v>526.48156621856879</v>
      </c>
      <c r="T14" s="114">
        <f>IF((S13-IFERROR(INDEX(FePensRurH1!$B$2:$BJ$92,ROW($A14)-1-RegraSaída!T14,COLUMN(T$1)-1-RegraSaída!T14),0)*PSobreRurH!T14)*(1-txMortH!T14*FaPensRurH!T14)&lt;0,0,S13-IFERROR(INDEX(FePensRurH1!$B$2:$BJ$92,ROW($A14)-1-RegraSaída!T14,COLUMN(T$1)-1-RegraSaída!T14),0)*PSobreRurH!T14)*(1-txMortH!T14*FaPensRurH!T14)</f>
        <v>506.71520900703769</v>
      </c>
      <c r="U14" s="114">
        <f>IF((T13-IFERROR(INDEX(FePensRurH1!$B$2:$BJ$92,ROW($A14)-1-RegraSaída!U14,COLUMN(U$1)-1-RegraSaída!U14),0)*PSobreRurH!U14)*(1-txMortH!U14*FaPensRurH!U14)&lt;0,0,T13-IFERROR(INDEX(FePensRurH1!$B$2:$BJ$92,ROW($A14)-1-RegraSaída!U14,COLUMN(U$1)-1-RegraSaída!U14),0)*PSobreRurH!U14)*(1-txMortH!U14*FaPensRurH!U14)</f>
        <v>499.54085628857001</v>
      </c>
      <c r="V14" s="114">
        <f>IF((U13-IFERROR(INDEX(FePensRurH1!$B$2:$BJ$92,ROW($A14)-1-RegraSaída!V14,COLUMN(V$1)-1-RegraSaída!V14),0)*PSobreRurH!V14)*(1-txMortH!V14*FaPensRurH!V14)&lt;0,0,U13-IFERROR(INDEX(FePensRurH1!$B$2:$BJ$92,ROW($A14)-1-RegraSaída!V14,COLUMN(V$1)-1-RegraSaída!V14),0)*PSobreRurH!V14)*(1-txMortH!V14*FaPensRurH!V14)</f>
        <v>480.48773282492232</v>
      </c>
      <c r="W14" s="114">
        <f>IF((V13-IFERROR(INDEX(FePensRurH1!$B$2:$BJ$92,ROW($A14)-1-RegraSaída!W14,COLUMN(W$1)-1-RegraSaída!W14),0)*PSobreRurH!W14)*(1-txMortH!W14*FaPensRurH!W14)&lt;0,0,V13-IFERROR(INDEX(FePensRurH1!$B$2:$BJ$92,ROW($A14)-1-RegraSaída!W14,COLUMN(W$1)-1-RegraSaída!W14),0)*PSobreRurH!W14)*(1-txMortH!W14*FaPensRurH!W14)</f>
        <v>472.80617703469824</v>
      </c>
      <c r="X14" s="114">
        <f>IF((W13-IFERROR(INDEX(FePensRurH1!$B$2:$BJ$92,ROW($A14)-1-RegraSaída!X14,COLUMN(X$1)-1-RegraSaída!X14),0)*PSobreRurH!X14)*(1-txMortH!X14*FaPensRurH!X14)&lt;0,0,W13-IFERROR(INDEX(FePensRurH1!$B$2:$BJ$92,ROW($A14)-1-RegraSaída!X14,COLUMN(X$1)-1-RegraSaída!X14),0)*PSobreRurH!X14)*(1-txMortH!X14*FaPensRurH!X14)</f>
        <v>470.08491565316314</v>
      </c>
      <c r="Y14" s="114">
        <f>IF((X13-IFERROR(INDEX(FePensRurH1!$B$2:$BJ$92,ROW($A14)-1-RegraSaída!Y14,COLUMN(Y$1)-1-RegraSaída!Y14),0)*PSobreRurH!Y14)*(1-txMortH!Y14*FaPensRurH!Y14)&lt;0,0,X13-IFERROR(INDEX(FePensRurH1!$B$2:$BJ$92,ROW($A14)-1-RegraSaída!Y14,COLUMN(Y$1)-1-RegraSaída!Y14),0)*PSobreRurH!Y14)*(1-txMortH!Y14*FaPensRurH!Y14)</f>
        <v>484.08219302933742</v>
      </c>
      <c r="Z14" s="114">
        <f>IF((Y13-IFERROR(INDEX(FePensRurH1!$B$2:$BJ$92,ROW($A14)-1-RegraSaída!Z14,COLUMN(Z$1)-1-RegraSaída!Z14),0)*PSobreRurH!Z14)*(1-txMortH!Z14*FaPensRurH!Z14)&lt;0,0,Y13-IFERROR(INDEX(FePensRurH1!$B$2:$BJ$92,ROW($A14)-1-RegraSaída!Z14,COLUMN(Z$1)-1-RegraSaída!Z14),0)*PSobreRurH!Z14)*(1-txMortH!Z14*FaPensRurH!Z14)</f>
        <v>525.57966440324356</v>
      </c>
      <c r="AA14" s="114">
        <f>IF((Z13-IFERROR(INDEX(FePensRurH1!$B$2:$BJ$92,ROW($A14)-1-RegraSaída!AA14,COLUMN(AA$1)-1-RegraSaída!AA14),0)*PSobreRurH!AA14)*(1-txMortH!AA14*FaPensRurH!AA14)&lt;0,0,Z13-IFERROR(INDEX(FePensRurH1!$B$2:$BJ$92,ROW($A14)-1-RegraSaída!AA14,COLUMN(AA$1)-1-RegraSaída!AA14),0)*PSobreRurH!AA14)*(1-txMortH!AA14*FaPensRurH!AA14)</f>
        <v>551.30807977739335</v>
      </c>
      <c r="AB14" s="114">
        <f>IF((AA13-IFERROR(INDEX(FePensRurH1!$B$2:$BJ$92,ROW($A14)-1-RegraSaída!AB14,COLUMN(AB$1)-1-RegraSaída!AB14),0)*PSobreRurH!AB14)*(1-txMortH!AB14*FaPensRurH!AB14)&lt;0,0,AA13-IFERROR(INDEX(FePensRurH1!$B$2:$BJ$92,ROW($A14)-1-RegraSaída!AB14,COLUMN(AB$1)-1-RegraSaída!AB14),0)*PSobreRurH!AB14)*(1-txMortH!AB14*FaPensRurH!AB14)</f>
        <v>587.83430451050299</v>
      </c>
      <c r="AC14" s="114">
        <f>IF((AB13-IFERROR(INDEX(FePensRurH1!$B$2:$BJ$92,ROW($A14)-1-RegraSaída!AC14,COLUMN(AC$1)-1-RegraSaída!AC14),0)*PSobreRurH!AC14)*(1-txMortH!AC14*FaPensRurH!AC14)&lt;0,0,AB13-IFERROR(INDEX(FePensRurH1!$B$2:$BJ$92,ROW($A14)-1-RegraSaída!AC14,COLUMN(AC$1)-1-RegraSaída!AC14),0)*PSobreRurH!AC14)*(1-txMortH!AC14*FaPensRurH!AC14)</f>
        <v>573.1202193613758</v>
      </c>
      <c r="AD14" s="114">
        <f>IF((AC13-IFERROR(INDEX(FePensRurH1!$B$2:$BJ$92,ROW($A14)-1-RegraSaída!AD14,COLUMN(AD$1)-1-RegraSaída!AD14),0)*PSobreRurH!AD14)*(1-txMortH!AD14*FaPensRurH!AD14)&lt;0,0,AC13-IFERROR(INDEX(FePensRurH1!$B$2:$BJ$92,ROW($A14)-1-RegraSaída!AD14,COLUMN(AD$1)-1-RegraSaída!AD14),0)*PSobreRurH!AD14)*(1-txMortH!AD14*FaPensRurH!AD14)</f>
        <v>376.13411781013485</v>
      </c>
      <c r="AE14" s="114">
        <f>IF((AD13-IFERROR(INDEX(FePensRurH1!$B$2:$BJ$92,ROW($A14)-1-RegraSaída!AE14,COLUMN(AE$1)-1-RegraSaída!AE14),0)*PSobreRurH!AE14)*(1-txMortH!AE14*FaPensRurH!AE14)&lt;0,0,AD13-IFERROR(INDEX(FePensRurH1!$B$2:$BJ$92,ROW($A14)-1-RegraSaída!AE14,COLUMN(AE$1)-1-RegraSaída!AE14),0)*PSobreRurH!AE14)*(1-txMortH!AE14*FaPensRurH!AE14)</f>
        <v>171.53739633528929</v>
      </c>
      <c r="AF14" s="114">
        <f>IF((AE13-IFERROR(INDEX(FePensRurH1!$B$2:$BJ$92,ROW($A14)-1-RegraSaída!AF14,COLUMN(AF$1)-1-RegraSaída!AF14),0)*PSobreRurH!AF14)*(1-txMortH!AF14*FaPensRurH!AF14)&lt;0,0,AE13-IFERROR(INDEX(FePensRurH1!$B$2:$BJ$92,ROW($A14)-1-RegraSaída!AF14,COLUMN(AF$1)-1-RegraSaída!AF14),0)*PSobreRurH!AF14)*(1-txMortH!AF14*FaPensRurH!AF14)</f>
        <v>0</v>
      </c>
      <c r="AG14" s="114">
        <f>IF((AF13-IFERROR(INDEX(FePensRurH1!$B$2:$BJ$92,ROW($A14)-1-RegraSaída!AG14,COLUMN(AG$1)-1-RegraSaída!AG14),0)*PSobreRurH!AG14)*(1-txMortH!AG14*FaPensRurH!AG14)&lt;0,0,AF13-IFERROR(INDEX(FePensRurH1!$B$2:$BJ$92,ROW($A14)-1-RegraSaída!AG14,COLUMN(AG$1)-1-RegraSaída!AG14),0)*PSobreRurH!AG14)*(1-txMortH!AG14*FaPensRurH!AG14)</f>
        <v>0</v>
      </c>
      <c r="AH14" s="114">
        <f>IF((AG13-IFERROR(INDEX(FePensRurH1!$B$2:$BJ$92,ROW($A14)-1-RegraSaída!AH14,COLUMN(AH$1)-1-RegraSaída!AH14),0)*PSobreRurH!AH14)*(1-txMortH!AH14*FaPensRurH!AH14)&lt;0,0,AG13-IFERROR(INDEX(FePensRurH1!$B$2:$BJ$92,ROW($A14)-1-RegraSaída!AH14,COLUMN(AH$1)-1-RegraSaída!AH14),0)*PSobreRurH!AH14)*(1-txMortH!AH14*FaPensRurH!AH14)</f>
        <v>0</v>
      </c>
      <c r="AI14" s="114">
        <f>IF((AH13-IFERROR(INDEX(FePensRurH1!$B$2:$BJ$92,ROW($A14)-1-RegraSaída!AI14,COLUMN(AI$1)-1-RegraSaída!AI14),0)*PSobreRurH!AI14)*(1-txMortH!AI14*FaPensRurH!AI14)&lt;0,0,AH13-IFERROR(INDEX(FePensRurH1!$B$2:$BJ$92,ROW($A14)-1-RegraSaída!AI14,COLUMN(AI$1)-1-RegraSaída!AI14),0)*PSobreRurH!AI14)*(1-txMortH!AI14*FaPensRurH!AI14)</f>
        <v>0</v>
      </c>
      <c r="AJ14" s="114">
        <f>IF((AI13-IFERROR(INDEX(FePensRurH1!$B$2:$BJ$92,ROW($A14)-1-RegraSaída!AJ14,COLUMN(AJ$1)-1-RegraSaída!AJ14),0)*PSobreRurH!AJ14)*(1-txMortH!AJ14*FaPensRurH!AJ14)&lt;0,0,AI13-IFERROR(INDEX(FePensRurH1!$B$2:$BJ$92,ROW($A14)-1-RegraSaída!AJ14,COLUMN(AJ$1)-1-RegraSaída!AJ14),0)*PSobreRurH!AJ14)*(1-txMortH!AJ14*FaPensRurH!AJ14)</f>
        <v>0</v>
      </c>
      <c r="AK14" s="114">
        <f>IF((AJ13-IFERROR(INDEX(FePensRurH1!$B$2:$BJ$92,ROW($A14)-1-RegraSaída!AK14,COLUMN(AK$1)-1-RegraSaída!AK14),0)*PSobreRurH!AK14)*(1-txMortH!AK14*FaPensRurH!AK14)&lt;0,0,AJ13-IFERROR(INDEX(FePensRurH1!$B$2:$BJ$92,ROW($A14)-1-RegraSaída!AK14,COLUMN(AK$1)-1-RegraSaída!AK14),0)*PSobreRurH!AK14)*(1-txMortH!AK14*FaPensRurH!AK14)</f>
        <v>0</v>
      </c>
      <c r="AL14" s="114">
        <f>IF((AK13-IFERROR(INDEX(FePensRurH1!$B$2:$BJ$92,ROW($A14)-1-RegraSaída!AL14,COLUMN(AL$1)-1-RegraSaída!AL14),0)*PSobreRurH!AL14)*(1-txMortH!AL14*FaPensRurH!AL14)&lt;0,0,AK13-IFERROR(INDEX(FePensRurH1!$B$2:$BJ$92,ROW($A14)-1-RegraSaída!AL14,COLUMN(AL$1)-1-RegraSaída!AL14),0)*PSobreRurH!AL14)*(1-txMortH!AL14*FaPensRurH!AL14)</f>
        <v>0</v>
      </c>
      <c r="AM14" s="114">
        <f>IF((AL13-IFERROR(INDEX(FePensRurH1!$B$2:$BJ$92,ROW($A14)-1-RegraSaída!AM14,COLUMN(AM$1)-1-RegraSaída!AM14),0)*PSobreRurH!AM14)*(1-txMortH!AM14*FaPensRurH!AM14)&lt;0,0,AL13-IFERROR(INDEX(FePensRurH1!$B$2:$BJ$92,ROW($A14)-1-RegraSaída!AM14,COLUMN(AM$1)-1-RegraSaída!AM14),0)*PSobreRurH!AM14)*(1-txMortH!AM14*FaPensRurH!AM14)</f>
        <v>0</v>
      </c>
      <c r="AN14" s="114">
        <f>IF((AM13-IFERROR(INDEX(FePensRurH1!$B$2:$BJ$92,ROW($A14)-1-RegraSaída!AN14,COLUMN(AN$1)-1-RegraSaída!AN14),0)*PSobreRurH!AN14)*(1-txMortH!AN14*FaPensRurH!AN14)&lt;0,0,AM13-IFERROR(INDEX(FePensRurH1!$B$2:$BJ$92,ROW($A14)-1-RegraSaída!AN14,COLUMN(AN$1)-1-RegraSaída!AN14),0)*PSobreRurH!AN14)*(1-txMortH!AN14*FaPensRurH!AN14)</f>
        <v>0</v>
      </c>
      <c r="AO14" s="114">
        <f>IF((AN13-IFERROR(INDEX(FePensRurH1!$B$2:$BJ$92,ROW($A14)-1-RegraSaída!AO14,COLUMN(AO$1)-1-RegraSaída!AO14),0)*PSobreRurH!AO14)*(1-txMortH!AO14*FaPensRurH!AO14)&lt;0,0,AN13-IFERROR(INDEX(FePensRurH1!$B$2:$BJ$92,ROW($A14)-1-RegraSaída!AO14,COLUMN(AO$1)-1-RegraSaída!AO14),0)*PSobreRurH!AO14)*(1-txMortH!AO14*FaPensRurH!AO14)</f>
        <v>0</v>
      </c>
      <c r="AP14" s="114">
        <f>IF((AO13-IFERROR(INDEX(FePensRurH1!$B$2:$BJ$92,ROW($A14)-1-RegraSaída!AP14,COLUMN(AP$1)-1-RegraSaída!AP14),0)*PSobreRurH!AP14)*(1-txMortH!AP14*FaPensRurH!AP14)&lt;0,0,AO13-IFERROR(INDEX(FePensRurH1!$B$2:$BJ$92,ROW($A14)-1-RegraSaída!AP14,COLUMN(AP$1)-1-RegraSaída!AP14),0)*PSobreRurH!AP14)*(1-txMortH!AP14*FaPensRurH!AP14)</f>
        <v>0</v>
      </c>
      <c r="AQ14" s="114">
        <f>IF((AP13-IFERROR(INDEX(FePensRurH1!$B$2:$BJ$92,ROW($A14)-1-RegraSaída!AQ14,COLUMN(AQ$1)-1-RegraSaída!AQ14),0)*PSobreRurH!AQ14)*(1-txMortH!AQ14*FaPensRurH!AQ14)&lt;0,0,AP13-IFERROR(INDEX(FePensRurH1!$B$2:$BJ$92,ROW($A14)-1-RegraSaída!AQ14,COLUMN(AQ$1)-1-RegraSaída!AQ14),0)*PSobreRurH!AQ14)*(1-txMortH!AQ14*FaPensRurH!AQ14)</f>
        <v>0</v>
      </c>
      <c r="AR14" s="114">
        <f>IF((AQ13-IFERROR(INDEX(FePensRurH1!$B$2:$BJ$92,ROW($A14)-1-RegraSaída!AR14,COLUMN(AR$1)-1-RegraSaída!AR14),0)*PSobreRurH!AR14)*(1-txMortH!AR14*FaPensRurH!AR14)&lt;0,0,AQ13-IFERROR(INDEX(FePensRurH1!$B$2:$BJ$92,ROW($A14)-1-RegraSaída!AR14,COLUMN(AR$1)-1-RegraSaída!AR14),0)*PSobreRurH!AR14)*(1-txMortH!AR14*FaPensRurH!AR14)</f>
        <v>0</v>
      </c>
      <c r="AS14" s="114">
        <f>IF((AR13-IFERROR(INDEX(FePensRurH1!$B$2:$BJ$92,ROW($A14)-1-RegraSaída!AS14,COLUMN(AS$1)-1-RegraSaída!AS14),0)*PSobreRurH!AS14)*(1-txMortH!AS14*FaPensRurH!AS14)&lt;0,0,AR13-IFERROR(INDEX(FePensRurH1!$B$2:$BJ$92,ROW($A14)-1-RegraSaída!AS14,COLUMN(AS$1)-1-RegraSaída!AS14),0)*PSobreRurH!AS14)*(1-txMortH!AS14*FaPensRurH!AS14)</f>
        <v>0</v>
      </c>
      <c r="AT14" s="114">
        <f>IF((AS13-IFERROR(INDEX(FePensRurH1!$B$2:$BJ$92,ROW($A14)-1-RegraSaída!AT14,COLUMN(AT$1)-1-RegraSaída!AT14),0)*PSobreRurH!AT14)*(1-txMortH!AT14*FaPensRurH!AT14)&lt;0,0,AS13-IFERROR(INDEX(FePensRurH1!$B$2:$BJ$92,ROW($A14)-1-RegraSaída!AT14,COLUMN(AT$1)-1-RegraSaída!AT14),0)*PSobreRurH!AT14)*(1-txMortH!AT14*FaPensRurH!AT14)</f>
        <v>0</v>
      </c>
      <c r="AU14" s="114">
        <f>IF((AT13-IFERROR(INDEX(FePensRurH1!$B$2:$BJ$92,ROW($A14)-1-RegraSaída!AU14,COLUMN(AU$1)-1-RegraSaída!AU14),0)*PSobreRurH!AU14)*(1-txMortH!AU14*FaPensRurH!AU14)&lt;0,0,AT13-IFERROR(INDEX(FePensRurH1!$B$2:$BJ$92,ROW($A14)-1-RegraSaída!AU14,COLUMN(AU$1)-1-RegraSaída!AU14),0)*PSobreRurH!AU14)*(1-txMortH!AU14*FaPensRurH!AU14)</f>
        <v>0</v>
      </c>
      <c r="AV14" s="114">
        <f>IF((AU13-IFERROR(INDEX(FePensRurH1!$B$2:$BJ$92,ROW($A14)-1-RegraSaída!AV14,COLUMN(AV$1)-1-RegraSaída!AV14),0)*PSobreRurH!AV14)*(1-txMortH!AV14*FaPensRurH!AV14)&lt;0,0,AU13-IFERROR(INDEX(FePensRurH1!$B$2:$BJ$92,ROW($A14)-1-RegraSaída!AV14,COLUMN(AV$1)-1-RegraSaída!AV14),0)*PSobreRurH!AV14)*(1-txMortH!AV14*FaPensRurH!AV14)</f>
        <v>0</v>
      </c>
      <c r="AW14" s="114">
        <f>IF((AV13-IFERROR(INDEX(FePensRurH1!$B$2:$BJ$92,ROW($A14)-1-RegraSaída!AW14,COLUMN(AW$1)-1-RegraSaída!AW14),0)*PSobreRurH!AW14)*(1-txMortH!AW14*FaPensRurH!AW14)&lt;0,0,AV13-IFERROR(INDEX(FePensRurH1!$B$2:$BJ$92,ROW($A14)-1-RegraSaída!AW14,COLUMN(AW$1)-1-RegraSaída!AW14),0)*PSobreRurH!AW14)*(1-txMortH!AW14*FaPensRurH!AW14)</f>
        <v>0</v>
      </c>
      <c r="AX14" s="114">
        <f>IF((AW13-IFERROR(INDEX(FePensRurH1!$B$2:$BJ$92,ROW($A14)-1-RegraSaída!AX14,COLUMN(AX$1)-1-RegraSaída!AX14),0)*PSobreRurH!AX14)*(1-txMortH!AX14*FaPensRurH!AX14)&lt;0,0,AW13-IFERROR(INDEX(FePensRurH1!$B$2:$BJ$92,ROW($A14)-1-RegraSaída!AX14,COLUMN(AX$1)-1-RegraSaída!AX14),0)*PSobreRurH!AX14)*(1-txMortH!AX14*FaPensRurH!AX14)</f>
        <v>0</v>
      </c>
      <c r="AY14" s="114">
        <f>IF((AX13-IFERROR(INDEX(FePensRurH1!$B$2:$BJ$92,ROW($A14)-1-RegraSaída!AY14,COLUMN(AY$1)-1-RegraSaída!AY14),0)*PSobreRurH!AY14)*(1-txMortH!AY14*FaPensRurH!AY14)&lt;0,0,AX13-IFERROR(INDEX(FePensRurH1!$B$2:$BJ$92,ROW($A14)-1-RegraSaída!AY14,COLUMN(AY$1)-1-RegraSaída!AY14),0)*PSobreRurH!AY14)*(1-txMortH!AY14*FaPensRurH!AY14)</f>
        <v>0</v>
      </c>
      <c r="AZ14" s="114">
        <f>IF((AY13-IFERROR(INDEX(FePensRurH1!$B$2:$BJ$92,ROW($A14)-1-RegraSaída!AZ14,COLUMN(AZ$1)-1-RegraSaída!AZ14),0)*PSobreRurH!AZ14)*(1-txMortH!AZ14*FaPensRurH!AZ14)&lt;0,0,AY13-IFERROR(INDEX(FePensRurH1!$B$2:$BJ$92,ROW($A14)-1-RegraSaída!AZ14,COLUMN(AZ$1)-1-RegraSaída!AZ14),0)*PSobreRurH!AZ14)*(1-txMortH!AZ14*FaPensRurH!AZ14)</f>
        <v>0</v>
      </c>
      <c r="BA14" s="114">
        <f>IF((AZ13-IFERROR(INDEX(FePensRurH1!$B$2:$BJ$92,ROW($A14)-1-RegraSaída!BA14,COLUMN(BA$1)-1-RegraSaída!BA14),0)*PSobreRurH!BA14)*(1-txMortH!BA14*FaPensRurH!BA14)&lt;0,0,AZ13-IFERROR(INDEX(FePensRurH1!$B$2:$BJ$92,ROW($A14)-1-RegraSaída!BA14,COLUMN(BA$1)-1-RegraSaída!BA14),0)*PSobreRurH!BA14)*(1-txMortH!BA14*FaPensRurH!BA14)</f>
        <v>0</v>
      </c>
      <c r="BB14" s="114">
        <f>IF((BA13-IFERROR(INDEX(FePensRurH1!$B$2:$BJ$92,ROW($A14)-1-RegraSaída!BB14,COLUMN(BB$1)-1-RegraSaída!BB14),0)*PSobreRurH!BB14)*(1-txMortH!BB14*FaPensRurH!BB14)&lt;0,0,BA13-IFERROR(INDEX(FePensRurH1!$B$2:$BJ$92,ROW($A14)-1-RegraSaída!BB14,COLUMN(BB$1)-1-RegraSaída!BB14),0)*PSobreRurH!BB14)*(1-txMortH!BB14*FaPensRurH!BB14)</f>
        <v>0</v>
      </c>
      <c r="BC14" s="114">
        <f>IF((BB13-IFERROR(INDEX(FePensRurH1!$B$2:$BJ$92,ROW($A14)-1-RegraSaída!BC14,COLUMN(BC$1)-1-RegraSaída!BC14),0)*PSobreRurH!BC14)*(1-txMortH!BC14*FaPensRurH!BC14)&lt;0,0,BB13-IFERROR(INDEX(FePensRurH1!$B$2:$BJ$92,ROW($A14)-1-RegraSaída!BC14,COLUMN(BC$1)-1-RegraSaída!BC14),0)*PSobreRurH!BC14)*(1-txMortH!BC14*FaPensRurH!BC14)</f>
        <v>0</v>
      </c>
      <c r="BD14" s="114">
        <f>IF((BC13-IFERROR(INDEX(FePensRurH1!$B$2:$BJ$92,ROW($A14)-1-RegraSaída!BD14,COLUMN(BD$1)-1-RegraSaída!BD14),0)*PSobreRurH!BD14)*(1-txMortH!BD14*FaPensRurH!BD14)&lt;0,0,BC13-IFERROR(INDEX(FePensRurH1!$B$2:$BJ$92,ROW($A14)-1-RegraSaída!BD14,COLUMN(BD$1)-1-RegraSaída!BD14),0)*PSobreRurH!BD14)*(1-txMortH!BD14*FaPensRurH!BD14)</f>
        <v>0</v>
      </c>
      <c r="BE14" s="114">
        <f>IF((BD13-IFERROR(INDEX(FePensRurH1!$B$2:$BJ$92,ROW($A14)-1-RegraSaída!BE14,COLUMN(BE$1)-1-RegraSaída!BE14),0)*PSobreRurH!BE14)*(1-txMortH!BE14*FaPensRurH!BE14)&lt;0,0,BD13-IFERROR(INDEX(FePensRurH1!$B$2:$BJ$92,ROW($A14)-1-RegraSaída!BE14,COLUMN(BE$1)-1-RegraSaída!BE14),0)*PSobreRurH!BE14)*(1-txMortH!BE14*FaPensRurH!BE14)</f>
        <v>0</v>
      </c>
      <c r="BF14" s="114">
        <f>IF((BE13-IFERROR(INDEX(FePensRurH1!$B$2:$BJ$92,ROW($A14)-1-RegraSaída!BF14,COLUMN(BF$1)-1-RegraSaída!BF14),0)*PSobreRurH!BF14)*(1-txMortH!BF14*FaPensRurH!BF14)&lt;0,0,BE13-IFERROR(INDEX(FePensRurH1!$B$2:$BJ$92,ROW($A14)-1-RegraSaída!BF14,COLUMN(BF$1)-1-RegraSaída!BF14),0)*PSobreRurH!BF14)*(1-txMortH!BF14*FaPensRurH!BF14)</f>
        <v>0</v>
      </c>
      <c r="BG14" s="114">
        <f>IF((BF13-IFERROR(INDEX(FePensRurH1!$B$2:$BJ$92,ROW($A14)-1-RegraSaída!BG14,COLUMN(BG$1)-1-RegraSaída!BG14),0)*PSobreRurH!BG14)*(1-txMortH!BG14*FaPensRurH!BG14)&lt;0,0,BF13-IFERROR(INDEX(FePensRurH1!$B$2:$BJ$92,ROW($A14)-1-RegraSaída!BG14,COLUMN(BG$1)-1-RegraSaída!BG14),0)*PSobreRurH!BG14)*(1-txMortH!BG14*FaPensRurH!BG14)</f>
        <v>0</v>
      </c>
      <c r="BH14" s="114">
        <f>IF((BG13-IFERROR(INDEX(FePensRurH1!$B$2:$BJ$92,ROW($A14)-1-RegraSaída!BH14,COLUMN(BH$1)-1-RegraSaída!BH14),0)*PSobreRurH!BH14)*(1-txMortH!BH14*FaPensRurH!BH14)&lt;0,0,BG13-IFERROR(INDEX(FePensRurH1!$B$2:$BJ$92,ROW($A14)-1-RegraSaída!BH14,COLUMN(BH$1)-1-RegraSaída!BH14),0)*PSobreRurH!BH14)*(1-txMortH!BH14*FaPensRurH!BH14)</f>
        <v>0</v>
      </c>
      <c r="BI14" s="114">
        <f>IF((BH13-IFERROR(INDEX(FePensRurH1!$B$2:$BJ$92,ROW($A14)-1-RegraSaída!BI14,COLUMN(BI$1)-1-RegraSaída!BI14),0)*PSobreRurH!BI14)*(1-txMortH!BI14*FaPensRurH!BI14)&lt;0,0,BH13-IFERROR(INDEX(FePensRurH1!$B$2:$BJ$92,ROW($A14)-1-RegraSaída!BI14,COLUMN(BI$1)-1-RegraSaída!BI14),0)*PSobreRurH!BI14)*(1-txMortH!BI14*FaPensRurH!BI14)</f>
        <v>0</v>
      </c>
      <c r="BJ14" s="114">
        <f>IF((BI13-IFERROR(INDEX(FePensRurH1!$B$2:$BJ$92,ROW($A14)-1-RegraSaída!BJ14,COLUMN(BJ$1)-1-RegraSaída!BJ14),0)*PSobreRurH!BJ14)*(1-txMortH!BJ14*FaPensRurH!BJ14)&lt;0,0,BI13-IFERROR(INDEX(FePensRurH1!$B$2:$BJ$92,ROW($A14)-1-RegraSaída!BJ14,COLUMN(BJ$1)-1-RegraSaída!BJ14),0)*PSobreRurH!BJ14)*(1-txMortH!BJ14*FaPensRurH!BJ14)</f>
        <v>0</v>
      </c>
    </row>
    <row r="15" spans="1:62" s="113" customFormat="1" x14ac:dyDescent="0.3">
      <c r="A15" s="94">
        <v>13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96"/>
      <c r="Q15" s="99">
        <f>(P14 - IFERROR(INDEX(FePensRurH1!$B$2:$BJ$92,ROW($A15)- 1 - RegraSaída!Q15,COLUMN(Q$1)- 1 - RegraSaída!Q15),0)*PSobreRurH!Q15)*(1-txMortH!Q15*FaPensRurH!Q15) + FePensRurH1!Q15</f>
        <v>211.37475168805094</v>
      </c>
      <c r="R15" s="99">
        <f>(Q14 - IFERROR(INDEX(FePensRurH1!$B$2:$BJ$92,ROW($A15)- 1 - RegraSaída!R15,COLUMN(R$1)- 1 - RegraSaída!R15),0)*PSobreRurH!R15)*(1-txMortH!R15*FaPensRurH!R15) + FePensRurH1!R15</f>
        <v>387.68267340702096</v>
      </c>
      <c r="S15" s="99">
        <f>(R14 - IFERROR(INDEX(FePensRurH1!$B$2:$BJ$92,ROW($A15)- 1 - RegraSaída!S15,COLUMN(S$1)- 1 - RegraSaída!S15),0)*PSobreRurH!S15)*(1-txMortH!S15*FaPensRurH!S15) + FePensRurH1!S15</f>
        <v>546.38993340278603</v>
      </c>
      <c r="T15" s="114">
        <f>IF((S14-IFERROR(INDEX(FePensRurH1!$B$2:$BJ$92,ROW($A15)-1-RegraSaída!T15,COLUMN(T$1)-1-RegraSaída!T15),0)*PSobreRurH!T15)*(1-txMortH!T15*FaPensRurH!T15)&lt;0,0,S14-IFERROR(INDEX(FePensRurH1!$B$2:$BJ$92,ROW($A15)-1-RegraSaída!T15,COLUMN(T$1)-1-RegraSaída!T15),0)*PSobreRurH!T15)*(1-txMortH!T15*FaPensRurH!T15)</f>
        <v>525.64609403127349</v>
      </c>
      <c r="U15" s="114">
        <f>IF((T14-IFERROR(INDEX(FePensRurH1!$B$2:$BJ$92,ROW($A15)-1-RegraSaída!U15,COLUMN(U$1)-1-RegraSaída!U15),0)*PSobreRurH!U15)*(1-txMortH!U15*FaPensRurH!U15)&lt;0,0,T14-IFERROR(INDEX(FePensRurH1!$B$2:$BJ$92,ROW($A15)-1-RegraSaída!U15,COLUMN(U$1)-1-RegraSaída!U15),0)*PSobreRurH!U15)*(1-txMortH!U15*FaPensRurH!U15)</f>
        <v>505.93429315635979</v>
      </c>
      <c r="V15" s="114">
        <f>IF((U14-IFERROR(INDEX(FePensRurH1!$B$2:$BJ$92,ROW($A15)-1-RegraSaída!V15,COLUMN(V$1)-1-RegraSaída!V15),0)*PSobreRurH!V15)*(1-txMortH!V15*FaPensRurH!V15)&lt;0,0,U14-IFERROR(INDEX(FePensRurH1!$B$2:$BJ$92,ROW($A15)-1-RegraSaída!V15,COLUMN(V$1)-1-RegraSaída!V15),0)*PSobreRurH!V15)*(1-txMortH!V15*FaPensRurH!V15)</f>
        <v>498.77759628276652</v>
      </c>
      <c r="W15" s="114">
        <f>IF((V14-IFERROR(INDEX(FePensRurH1!$B$2:$BJ$92,ROW($A15)-1-RegraSaída!W15,COLUMN(W$1)-1-RegraSaída!W15),0)*PSobreRurH!W15)*(1-txMortH!W15*FaPensRurH!W15)&lt;0,0,V14-IFERROR(INDEX(FePensRurH1!$B$2:$BJ$92,ROW($A15)-1-RegraSaída!W15,COLUMN(W$1)-1-RegraSaída!W15),0)*PSobreRurH!W15)*(1-txMortH!W15*FaPensRurH!W15)</f>
        <v>479.7437396610739</v>
      </c>
      <c r="X15" s="114">
        <f>IF((W14-IFERROR(INDEX(FePensRurH1!$B$2:$BJ$92,ROW($A15)-1-RegraSaída!X15,COLUMN(X$1)-1-RegraSaída!X15),0)*PSobreRurH!X15)*(1-txMortH!X15*FaPensRurH!X15)&lt;0,0,W14-IFERROR(INDEX(FePensRurH1!$B$2:$BJ$92,ROW($A15)-1-RegraSaída!X15,COLUMN(X$1)-1-RegraSaída!X15),0)*PSobreRurH!X15)*(1-txMortH!X15*FaPensRurH!X15)</f>
        <v>472.07665462766408</v>
      </c>
      <c r="Y15" s="114">
        <f>IF((X14-IFERROR(INDEX(FePensRurH1!$B$2:$BJ$92,ROW($A15)-1-RegraSaída!Y15,COLUMN(Y$1)-1-RegraSaída!Y15),0)*PSobreRurH!Y15)*(1-txMortH!Y15*FaPensRurH!Y15)&lt;0,0,X14-IFERROR(INDEX(FePensRurH1!$B$2:$BJ$92,ROW($A15)-1-RegraSaída!Y15,COLUMN(Y$1)-1-RegraSaída!Y15),0)*PSobreRurH!Y15)*(1-txMortH!Y15*FaPensRurH!Y15)</f>
        <v>469.37495933906973</v>
      </c>
      <c r="Z15" s="114">
        <f>IF((Y14-IFERROR(INDEX(FePensRurH1!$B$2:$BJ$92,ROW($A15)-1-RegraSaída!Z15,COLUMN(Z$1)-1-RegraSaída!Z15),0)*PSobreRurH!Z15)*(1-txMortH!Z15*FaPensRurH!Z15)&lt;0,0,Y14-IFERROR(INDEX(FePensRurH1!$B$2:$BJ$92,ROW($A15)-1-RegraSaída!Z15,COLUMN(Z$1)-1-RegraSaída!Z15),0)*PSobreRurH!Z15)*(1-txMortH!Z15*FaPensRurH!Z15)</f>
        <v>483.37186518539198</v>
      </c>
      <c r="AA15" s="114">
        <f>IF((Z14-IFERROR(INDEX(FePensRurH1!$B$2:$BJ$92,ROW($A15)-1-RegraSaída!AA15,COLUMN(AA$1)-1-RegraSaída!AA15),0)*PSobreRurH!AA15)*(1-txMortH!AA15*FaPensRurH!AA15)&lt;0,0,Z14-IFERROR(INDEX(FePensRurH1!$B$2:$BJ$92,ROW($A15)-1-RegraSaída!AA15,COLUMN(AA$1)-1-RegraSaída!AA15),0)*PSobreRurH!AA15)*(1-txMortH!AA15*FaPensRurH!AA15)</f>
        <v>524.82392173116727</v>
      </c>
      <c r="AB15" s="114">
        <f>IF((AA14-IFERROR(INDEX(FePensRurH1!$B$2:$BJ$92,ROW($A15)-1-RegraSaída!AB15,COLUMN(AB$1)-1-RegraSaída!AB15),0)*PSobreRurH!AB15)*(1-txMortH!AB15*FaPensRurH!AB15)&lt;0,0,AA14-IFERROR(INDEX(FePensRurH1!$B$2:$BJ$92,ROW($A15)-1-RegraSaída!AB15,COLUMN(AB$1)-1-RegraSaída!AB15),0)*PSobreRurH!AB15)*(1-txMortH!AB15*FaPensRurH!AB15)</f>
        <v>550.53056112994443</v>
      </c>
      <c r="AC15" s="114">
        <f>IF((AB14-IFERROR(INDEX(FePensRurH1!$B$2:$BJ$92,ROW($A15)-1-RegraSaída!AC15,COLUMN(AC$1)-1-RegraSaída!AC15),0)*PSobreRurH!AC15)*(1-txMortH!AC15*FaPensRurH!AC15)&lt;0,0,AB14-IFERROR(INDEX(FePensRurH1!$B$2:$BJ$92,ROW($A15)-1-RegraSaída!AC15,COLUMN(AC$1)-1-RegraSaída!AC15),0)*PSobreRurH!AC15)*(1-txMortH!AC15*FaPensRurH!AC15)</f>
        <v>587.01930631021412</v>
      </c>
      <c r="AD15" s="114">
        <f>IF((AC14-IFERROR(INDEX(FePensRurH1!$B$2:$BJ$92,ROW($A15)-1-RegraSaída!AD15,COLUMN(AD$1)-1-RegraSaída!AD15),0)*PSobreRurH!AD15)*(1-txMortH!AD15*FaPensRurH!AD15)&lt;0,0,AC14-IFERROR(INDEX(FePensRurH1!$B$2:$BJ$92,ROW($A15)-1-RegraSaída!AD15,COLUMN(AD$1)-1-RegraSaída!AD15),0)*PSobreRurH!AD15)*(1-txMortH!AD15*FaPensRurH!AD15)</f>
        <v>572.34315812046646</v>
      </c>
      <c r="AE15" s="114">
        <f>IF((AD14-IFERROR(INDEX(FePensRurH1!$B$2:$BJ$92,ROW($A15)-1-RegraSaída!AE15,COLUMN(AE$1)-1-RegraSaída!AE15),0)*PSobreRurH!AE15)*(1-txMortH!AE15*FaPensRurH!AE15)&lt;0,0,AD14-IFERROR(INDEX(FePensRurH1!$B$2:$BJ$92,ROW($A15)-1-RegraSaída!AE15,COLUMN(AE$1)-1-RegraSaída!AE15),0)*PSobreRurH!AE15)*(1-txMortH!AE15*FaPensRurH!AE15)</f>
        <v>375.63479858801605</v>
      </c>
      <c r="AF15" s="114">
        <f>IF((AE14-IFERROR(INDEX(FePensRurH1!$B$2:$BJ$92,ROW($A15)-1-RegraSaída!AF15,COLUMN(AF$1)-1-RegraSaída!AF15),0)*PSobreRurH!AF15)*(1-txMortH!AF15*FaPensRurH!AF15)&lt;0,0,AE14-IFERROR(INDEX(FePensRurH1!$B$2:$BJ$92,ROW($A15)-1-RegraSaída!AF15,COLUMN(AF$1)-1-RegraSaída!AF15),0)*PSobreRurH!AF15)*(1-txMortH!AF15*FaPensRurH!AF15)</f>
        <v>171.30285552930715</v>
      </c>
      <c r="AG15" s="114">
        <f>IF((AF14-IFERROR(INDEX(FePensRurH1!$B$2:$BJ$92,ROW($A15)-1-RegraSaída!AG15,COLUMN(AG$1)-1-RegraSaída!AG15),0)*PSobreRurH!AG15)*(1-txMortH!AG15*FaPensRurH!AG15)&lt;0,0,AF14-IFERROR(INDEX(FePensRurH1!$B$2:$BJ$92,ROW($A15)-1-RegraSaída!AG15,COLUMN(AG$1)-1-RegraSaída!AG15),0)*PSobreRurH!AG15)*(1-txMortH!AG15*FaPensRurH!AG15)</f>
        <v>0</v>
      </c>
      <c r="AH15" s="114">
        <f>IF((AG14-IFERROR(INDEX(FePensRurH1!$B$2:$BJ$92,ROW($A15)-1-RegraSaída!AH15,COLUMN(AH$1)-1-RegraSaída!AH15),0)*PSobreRurH!AH15)*(1-txMortH!AH15*FaPensRurH!AH15)&lt;0,0,AG14-IFERROR(INDEX(FePensRurH1!$B$2:$BJ$92,ROW($A15)-1-RegraSaída!AH15,COLUMN(AH$1)-1-RegraSaída!AH15),0)*PSobreRurH!AH15)*(1-txMortH!AH15*FaPensRurH!AH15)</f>
        <v>0</v>
      </c>
      <c r="AI15" s="114">
        <f>IF((AH14-IFERROR(INDEX(FePensRurH1!$B$2:$BJ$92,ROW($A15)-1-RegraSaída!AI15,COLUMN(AI$1)-1-RegraSaída!AI15),0)*PSobreRurH!AI15)*(1-txMortH!AI15*FaPensRurH!AI15)&lt;0,0,AH14-IFERROR(INDEX(FePensRurH1!$B$2:$BJ$92,ROW($A15)-1-RegraSaída!AI15,COLUMN(AI$1)-1-RegraSaída!AI15),0)*PSobreRurH!AI15)*(1-txMortH!AI15*FaPensRurH!AI15)</f>
        <v>0</v>
      </c>
      <c r="AJ15" s="114">
        <f>IF((AI14-IFERROR(INDEX(FePensRurH1!$B$2:$BJ$92,ROW($A15)-1-RegraSaída!AJ15,COLUMN(AJ$1)-1-RegraSaída!AJ15),0)*PSobreRurH!AJ15)*(1-txMortH!AJ15*FaPensRurH!AJ15)&lt;0,0,AI14-IFERROR(INDEX(FePensRurH1!$B$2:$BJ$92,ROW($A15)-1-RegraSaída!AJ15,COLUMN(AJ$1)-1-RegraSaída!AJ15),0)*PSobreRurH!AJ15)*(1-txMortH!AJ15*FaPensRurH!AJ15)</f>
        <v>0</v>
      </c>
      <c r="AK15" s="114">
        <f>IF((AJ14-IFERROR(INDEX(FePensRurH1!$B$2:$BJ$92,ROW($A15)-1-RegraSaída!AK15,COLUMN(AK$1)-1-RegraSaída!AK15),0)*PSobreRurH!AK15)*(1-txMortH!AK15*FaPensRurH!AK15)&lt;0,0,AJ14-IFERROR(INDEX(FePensRurH1!$B$2:$BJ$92,ROW($A15)-1-RegraSaída!AK15,COLUMN(AK$1)-1-RegraSaída!AK15),0)*PSobreRurH!AK15)*(1-txMortH!AK15*FaPensRurH!AK15)</f>
        <v>0</v>
      </c>
      <c r="AL15" s="114">
        <f>IF((AK14-IFERROR(INDEX(FePensRurH1!$B$2:$BJ$92,ROW($A15)-1-RegraSaída!AL15,COLUMN(AL$1)-1-RegraSaída!AL15),0)*PSobreRurH!AL15)*(1-txMortH!AL15*FaPensRurH!AL15)&lt;0,0,AK14-IFERROR(INDEX(FePensRurH1!$B$2:$BJ$92,ROW($A15)-1-RegraSaída!AL15,COLUMN(AL$1)-1-RegraSaída!AL15),0)*PSobreRurH!AL15)*(1-txMortH!AL15*FaPensRurH!AL15)</f>
        <v>0</v>
      </c>
      <c r="AM15" s="114">
        <f>IF((AL14-IFERROR(INDEX(FePensRurH1!$B$2:$BJ$92,ROW($A15)-1-RegraSaída!AM15,COLUMN(AM$1)-1-RegraSaída!AM15),0)*PSobreRurH!AM15)*(1-txMortH!AM15*FaPensRurH!AM15)&lt;0,0,AL14-IFERROR(INDEX(FePensRurH1!$B$2:$BJ$92,ROW($A15)-1-RegraSaída!AM15,COLUMN(AM$1)-1-RegraSaída!AM15),0)*PSobreRurH!AM15)*(1-txMortH!AM15*FaPensRurH!AM15)</f>
        <v>0</v>
      </c>
      <c r="AN15" s="114">
        <f>IF((AM14-IFERROR(INDEX(FePensRurH1!$B$2:$BJ$92,ROW($A15)-1-RegraSaída!AN15,COLUMN(AN$1)-1-RegraSaída!AN15),0)*PSobreRurH!AN15)*(1-txMortH!AN15*FaPensRurH!AN15)&lt;0,0,AM14-IFERROR(INDEX(FePensRurH1!$B$2:$BJ$92,ROW($A15)-1-RegraSaída!AN15,COLUMN(AN$1)-1-RegraSaída!AN15),0)*PSobreRurH!AN15)*(1-txMortH!AN15*FaPensRurH!AN15)</f>
        <v>0</v>
      </c>
      <c r="AO15" s="114">
        <f>IF((AN14-IFERROR(INDEX(FePensRurH1!$B$2:$BJ$92,ROW($A15)-1-RegraSaída!AO15,COLUMN(AO$1)-1-RegraSaída!AO15),0)*PSobreRurH!AO15)*(1-txMortH!AO15*FaPensRurH!AO15)&lt;0,0,AN14-IFERROR(INDEX(FePensRurH1!$B$2:$BJ$92,ROW($A15)-1-RegraSaída!AO15,COLUMN(AO$1)-1-RegraSaída!AO15),0)*PSobreRurH!AO15)*(1-txMortH!AO15*FaPensRurH!AO15)</f>
        <v>0</v>
      </c>
      <c r="AP15" s="114">
        <f>IF((AO14-IFERROR(INDEX(FePensRurH1!$B$2:$BJ$92,ROW($A15)-1-RegraSaída!AP15,COLUMN(AP$1)-1-RegraSaída!AP15),0)*PSobreRurH!AP15)*(1-txMortH!AP15*FaPensRurH!AP15)&lt;0,0,AO14-IFERROR(INDEX(FePensRurH1!$B$2:$BJ$92,ROW($A15)-1-RegraSaída!AP15,COLUMN(AP$1)-1-RegraSaída!AP15),0)*PSobreRurH!AP15)*(1-txMortH!AP15*FaPensRurH!AP15)</f>
        <v>0</v>
      </c>
      <c r="AQ15" s="114">
        <f>IF((AP14-IFERROR(INDEX(FePensRurH1!$B$2:$BJ$92,ROW($A15)-1-RegraSaída!AQ15,COLUMN(AQ$1)-1-RegraSaída!AQ15),0)*PSobreRurH!AQ15)*(1-txMortH!AQ15*FaPensRurH!AQ15)&lt;0,0,AP14-IFERROR(INDEX(FePensRurH1!$B$2:$BJ$92,ROW($A15)-1-RegraSaída!AQ15,COLUMN(AQ$1)-1-RegraSaída!AQ15),0)*PSobreRurH!AQ15)*(1-txMortH!AQ15*FaPensRurH!AQ15)</f>
        <v>0</v>
      </c>
      <c r="AR15" s="114">
        <f>IF((AQ14-IFERROR(INDEX(FePensRurH1!$B$2:$BJ$92,ROW($A15)-1-RegraSaída!AR15,COLUMN(AR$1)-1-RegraSaída!AR15),0)*PSobreRurH!AR15)*(1-txMortH!AR15*FaPensRurH!AR15)&lt;0,0,AQ14-IFERROR(INDEX(FePensRurH1!$B$2:$BJ$92,ROW($A15)-1-RegraSaída!AR15,COLUMN(AR$1)-1-RegraSaída!AR15),0)*PSobreRurH!AR15)*(1-txMortH!AR15*FaPensRurH!AR15)</f>
        <v>0</v>
      </c>
      <c r="AS15" s="114">
        <f>IF((AR14-IFERROR(INDEX(FePensRurH1!$B$2:$BJ$92,ROW($A15)-1-RegraSaída!AS15,COLUMN(AS$1)-1-RegraSaída!AS15),0)*PSobreRurH!AS15)*(1-txMortH!AS15*FaPensRurH!AS15)&lt;0,0,AR14-IFERROR(INDEX(FePensRurH1!$B$2:$BJ$92,ROW($A15)-1-RegraSaída!AS15,COLUMN(AS$1)-1-RegraSaída!AS15),0)*PSobreRurH!AS15)*(1-txMortH!AS15*FaPensRurH!AS15)</f>
        <v>0</v>
      </c>
      <c r="AT15" s="114">
        <f>IF((AS14-IFERROR(INDEX(FePensRurH1!$B$2:$BJ$92,ROW($A15)-1-RegraSaída!AT15,COLUMN(AT$1)-1-RegraSaída!AT15),0)*PSobreRurH!AT15)*(1-txMortH!AT15*FaPensRurH!AT15)&lt;0,0,AS14-IFERROR(INDEX(FePensRurH1!$B$2:$BJ$92,ROW($A15)-1-RegraSaída!AT15,COLUMN(AT$1)-1-RegraSaída!AT15),0)*PSobreRurH!AT15)*(1-txMortH!AT15*FaPensRurH!AT15)</f>
        <v>0</v>
      </c>
      <c r="AU15" s="114">
        <f>IF((AT14-IFERROR(INDEX(FePensRurH1!$B$2:$BJ$92,ROW($A15)-1-RegraSaída!AU15,COLUMN(AU$1)-1-RegraSaída!AU15),0)*PSobreRurH!AU15)*(1-txMortH!AU15*FaPensRurH!AU15)&lt;0,0,AT14-IFERROR(INDEX(FePensRurH1!$B$2:$BJ$92,ROW($A15)-1-RegraSaída!AU15,COLUMN(AU$1)-1-RegraSaída!AU15),0)*PSobreRurH!AU15)*(1-txMortH!AU15*FaPensRurH!AU15)</f>
        <v>0</v>
      </c>
      <c r="AV15" s="114">
        <f>IF((AU14-IFERROR(INDEX(FePensRurH1!$B$2:$BJ$92,ROW($A15)-1-RegraSaída!AV15,COLUMN(AV$1)-1-RegraSaída!AV15),0)*PSobreRurH!AV15)*(1-txMortH!AV15*FaPensRurH!AV15)&lt;0,0,AU14-IFERROR(INDEX(FePensRurH1!$B$2:$BJ$92,ROW($A15)-1-RegraSaída!AV15,COLUMN(AV$1)-1-RegraSaída!AV15),0)*PSobreRurH!AV15)*(1-txMortH!AV15*FaPensRurH!AV15)</f>
        <v>0</v>
      </c>
      <c r="AW15" s="114">
        <f>IF((AV14-IFERROR(INDEX(FePensRurH1!$B$2:$BJ$92,ROW($A15)-1-RegraSaída!AW15,COLUMN(AW$1)-1-RegraSaída!AW15),0)*PSobreRurH!AW15)*(1-txMortH!AW15*FaPensRurH!AW15)&lt;0,0,AV14-IFERROR(INDEX(FePensRurH1!$B$2:$BJ$92,ROW($A15)-1-RegraSaída!AW15,COLUMN(AW$1)-1-RegraSaída!AW15),0)*PSobreRurH!AW15)*(1-txMortH!AW15*FaPensRurH!AW15)</f>
        <v>0</v>
      </c>
      <c r="AX15" s="114">
        <f>IF((AW14-IFERROR(INDEX(FePensRurH1!$B$2:$BJ$92,ROW($A15)-1-RegraSaída!AX15,COLUMN(AX$1)-1-RegraSaída!AX15),0)*PSobreRurH!AX15)*(1-txMortH!AX15*FaPensRurH!AX15)&lt;0,0,AW14-IFERROR(INDEX(FePensRurH1!$B$2:$BJ$92,ROW($A15)-1-RegraSaída!AX15,COLUMN(AX$1)-1-RegraSaída!AX15),0)*PSobreRurH!AX15)*(1-txMortH!AX15*FaPensRurH!AX15)</f>
        <v>0</v>
      </c>
      <c r="AY15" s="114">
        <f>IF((AX14-IFERROR(INDEX(FePensRurH1!$B$2:$BJ$92,ROW($A15)-1-RegraSaída!AY15,COLUMN(AY$1)-1-RegraSaída!AY15),0)*PSobreRurH!AY15)*(1-txMortH!AY15*FaPensRurH!AY15)&lt;0,0,AX14-IFERROR(INDEX(FePensRurH1!$B$2:$BJ$92,ROW($A15)-1-RegraSaída!AY15,COLUMN(AY$1)-1-RegraSaída!AY15),0)*PSobreRurH!AY15)*(1-txMortH!AY15*FaPensRurH!AY15)</f>
        <v>0</v>
      </c>
      <c r="AZ15" s="114">
        <f>IF((AY14-IFERROR(INDEX(FePensRurH1!$B$2:$BJ$92,ROW($A15)-1-RegraSaída!AZ15,COLUMN(AZ$1)-1-RegraSaída!AZ15),0)*PSobreRurH!AZ15)*(1-txMortH!AZ15*FaPensRurH!AZ15)&lt;0,0,AY14-IFERROR(INDEX(FePensRurH1!$B$2:$BJ$92,ROW($A15)-1-RegraSaída!AZ15,COLUMN(AZ$1)-1-RegraSaída!AZ15),0)*PSobreRurH!AZ15)*(1-txMortH!AZ15*FaPensRurH!AZ15)</f>
        <v>0</v>
      </c>
      <c r="BA15" s="114">
        <f>IF((AZ14-IFERROR(INDEX(FePensRurH1!$B$2:$BJ$92,ROW($A15)-1-RegraSaída!BA15,COLUMN(BA$1)-1-RegraSaída!BA15),0)*PSobreRurH!BA15)*(1-txMortH!BA15*FaPensRurH!BA15)&lt;0,0,AZ14-IFERROR(INDEX(FePensRurH1!$B$2:$BJ$92,ROW($A15)-1-RegraSaída!BA15,COLUMN(BA$1)-1-RegraSaída!BA15),0)*PSobreRurH!BA15)*(1-txMortH!BA15*FaPensRurH!BA15)</f>
        <v>0</v>
      </c>
      <c r="BB15" s="114">
        <f>IF((BA14-IFERROR(INDEX(FePensRurH1!$B$2:$BJ$92,ROW($A15)-1-RegraSaída!BB15,COLUMN(BB$1)-1-RegraSaída!BB15),0)*PSobreRurH!BB15)*(1-txMortH!BB15*FaPensRurH!BB15)&lt;0,0,BA14-IFERROR(INDEX(FePensRurH1!$B$2:$BJ$92,ROW($A15)-1-RegraSaída!BB15,COLUMN(BB$1)-1-RegraSaída!BB15),0)*PSobreRurH!BB15)*(1-txMortH!BB15*FaPensRurH!BB15)</f>
        <v>0</v>
      </c>
      <c r="BC15" s="114">
        <f>IF((BB14-IFERROR(INDEX(FePensRurH1!$B$2:$BJ$92,ROW($A15)-1-RegraSaída!BC15,COLUMN(BC$1)-1-RegraSaída!BC15),0)*PSobreRurH!BC15)*(1-txMortH!BC15*FaPensRurH!BC15)&lt;0,0,BB14-IFERROR(INDEX(FePensRurH1!$B$2:$BJ$92,ROW($A15)-1-RegraSaída!BC15,COLUMN(BC$1)-1-RegraSaída!BC15),0)*PSobreRurH!BC15)*(1-txMortH!BC15*FaPensRurH!BC15)</f>
        <v>0</v>
      </c>
      <c r="BD15" s="114">
        <f>IF((BC14-IFERROR(INDEX(FePensRurH1!$B$2:$BJ$92,ROW($A15)-1-RegraSaída!BD15,COLUMN(BD$1)-1-RegraSaída!BD15),0)*PSobreRurH!BD15)*(1-txMortH!BD15*FaPensRurH!BD15)&lt;0,0,BC14-IFERROR(INDEX(FePensRurH1!$B$2:$BJ$92,ROW($A15)-1-RegraSaída!BD15,COLUMN(BD$1)-1-RegraSaída!BD15),0)*PSobreRurH!BD15)*(1-txMortH!BD15*FaPensRurH!BD15)</f>
        <v>0</v>
      </c>
      <c r="BE15" s="114">
        <f>IF((BD14-IFERROR(INDEX(FePensRurH1!$B$2:$BJ$92,ROW($A15)-1-RegraSaída!BE15,COLUMN(BE$1)-1-RegraSaída!BE15),0)*PSobreRurH!BE15)*(1-txMortH!BE15*FaPensRurH!BE15)&lt;0,0,BD14-IFERROR(INDEX(FePensRurH1!$B$2:$BJ$92,ROW($A15)-1-RegraSaída!BE15,COLUMN(BE$1)-1-RegraSaída!BE15),0)*PSobreRurH!BE15)*(1-txMortH!BE15*FaPensRurH!BE15)</f>
        <v>0</v>
      </c>
      <c r="BF15" s="114">
        <f>IF((BE14-IFERROR(INDEX(FePensRurH1!$B$2:$BJ$92,ROW($A15)-1-RegraSaída!BF15,COLUMN(BF$1)-1-RegraSaída!BF15),0)*PSobreRurH!BF15)*(1-txMortH!BF15*FaPensRurH!BF15)&lt;0,0,BE14-IFERROR(INDEX(FePensRurH1!$B$2:$BJ$92,ROW($A15)-1-RegraSaída!BF15,COLUMN(BF$1)-1-RegraSaída!BF15),0)*PSobreRurH!BF15)*(1-txMortH!BF15*FaPensRurH!BF15)</f>
        <v>0</v>
      </c>
      <c r="BG15" s="114">
        <f>IF((BF14-IFERROR(INDEX(FePensRurH1!$B$2:$BJ$92,ROW($A15)-1-RegraSaída!BG15,COLUMN(BG$1)-1-RegraSaída!BG15),0)*PSobreRurH!BG15)*(1-txMortH!BG15*FaPensRurH!BG15)&lt;0,0,BF14-IFERROR(INDEX(FePensRurH1!$B$2:$BJ$92,ROW($A15)-1-RegraSaída!BG15,COLUMN(BG$1)-1-RegraSaída!BG15),0)*PSobreRurH!BG15)*(1-txMortH!BG15*FaPensRurH!BG15)</f>
        <v>0</v>
      </c>
      <c r="BH15" s="114">
        <f>IF((BG14-IFERROR(INDEX(FePensRurH1!$B$2:$BJ$92,ROW($A15)-1-RegraSaída!BH15,COLUMN(BH$1)-1-RegraSaída!BH15),0)*PSobreRurH!BH15)*(1-txMortH!BH15*FaPensRurH!BH15)&lt;0,0,BG14-IFERROR(INDEX(FePensRurH1!$B$2:$BJ$92,ROW($A15)-1-RegraSaída!BH15,COLUMN(BH$1)-1-RegraSaída!BH15),0)*PSobreRurH!BH15)*(1-txMortH!BH15*FaPensRurH!BH15)</f>
        <v>0</v>
      </c>
      <c r="BI15" s="114">
        <f>IF((BH14-IFERROR(INDEX(FePensRurH1!$B$2:$BJ$92,ROW($A15)-1-RegraSaída!BI15,COLUMN(BI$1)-1-RegraSaída!BI15),0)*PSobreRurH!BI15)*(1-txMortH!BI15*FaPensRurH!BI15)&lt;0,0,BH14-IFERROR(INDEX(FePensRurH1!$B$2:$BJ$92,ROW($A15)-1-RegraSaída!BI15,COLUMN(BI$1)-1-RegraSaída!BI15),0)*PSobreRurH!BI15)*(1-txMortH!BI15*FaPensRurH!BI15)</f>
        <v>0</v>
      </c>
      <c r="BJ15" s="114">
        <f>IF((BI14-IFERROR(INDEX(FePensRurH1!$B$2:$BJ$92,ROW($A15)-1-RegraSaída!BJ15,COLUMN(BJ$1)-1-RegraSaída!BJ15),0)*PSobreRurH!BJ15)*(1-txMortH!BJ15*FaPensRurH!BJ15)&lt;0,0,BI14-IFERROR(INDEX(FePensRurH1!$B$2:$BJ$92,ROW($A15)-1-RegraSaída!BJ15,COLUMN(BJ$1)-1-RegraSaída!BJ15),0)*PSobreRurH!BJ15)*(1-txMortH!BJ15*FaPensRurH!BJ15)</f>
        <v>0</v>
      </c>
    </row>
    <row r="16" spans="1:62" s="113" customFormat="1" x14ac:dyDescent="0.3">
      <c r="A16" s="94">
        <v>14</v>
      </c>
      <c r="B16" s="95"/>
      <c r="C16" s="95"/>
      <c r="D16" s="95"/>
      <c r="E16" s="95"/>
      <c r="F16" s="95"/>
      <c r="G16" s="95"/>
      <c r="H16" s="95"/>
      <c r="I16" s="95"/>
      <c r="J16" s="95"/>
      <c r="K16" s="95"/>
      <c r="L16" s="95"/>
      <c r="M16" s="95"/>
      <c r="N16" s="95"/>
      <c r="O16" s="95"/>
      <c r="P16" s="96"/>
      <c r="Q16" s="99">
        <f>(P15 - IFERROR(INDEX(FePensRurH1!$B$2:$BJ$92,ROW($A16)- 1 - RegraSaída!Q16,COLUMN(Q$1)- 1 - RegraSaída!Q16),0)*PSobreRurH!Q16)*(1-txMortH!Q16*FaPensRurH!Q16) + FePensRurH1!Q16</f>
        <v>204.08265075469862</v>
      </c>
      <c r="R16" s="99">
        <f>(Q15 - IFERROR(INDEX(FePensRurH1!$B$2:$BJ$92,ROW($A16)- 1 - RegraSaída!R16,COLUMN(R$1)- 1 - RegraSaída!R16),0)*PSobreRurH!R16)*(1-txMortH!R16*FaPensRurH!R16) + FePensRurH1!R16</f>
        <v>398.54326057088127</v>
      </c>
      <c r="S16" s="99">
        <f>(R15 - IFERROR(INDEX(FePensRurH1!$B$2:$BJ$92,ROW($A16)- 1 - RegraSaída!S16,COLUMN(S$1)- 1 - RegraSaída!S16),0)*PSobreRurH!S16)*(1-txMortH!S16*FaPensRurH!S16) + FePensRurH1!S16</f>
        <v>561.42703807551129</v>
      </c>
      <c r="T16" s="114">
        <f>IF((S15-IFERROR(INDEX(FePensRurH1!$B$2:$BJ$92,ROW($A16)-1-RegraSaída!T16,COLUMN(T$1)-1-RegraSaída!T16),0)*PSobreRurH!T16)*(1-txMortH!T16*FaPensRurH!T16)&lt;0,0,S15-IFERROR(INDEX(FePensRurH1!$B$2:$BJ$92,ROW($A16)-1-RegraSaída!T16,COLUMN(T$1)-1-RegraSaída!T16),0)*PSobreRurH!T16)*(1-txMortH!T16*FaPensRurH!T16)</f>
        <v>544.7174870466157</v>
      </c>
      <c r="U16" s="114">
        <f>IF((T15-IFERROR(INDEX(FePensRurH1!$B$2:$BJ$92,ROW($A16)-1-RegraSaída!U16,COLUMN(U$1)-1-RegraSaída!U16),0)*PSobreRurH!U16)*(1-txMortH!U16*FaPensRurH!U16)&lt;0,0,T15-IFERROR(INDEX(FePensRurH1!$B$2:$BJ$92,ROW($A16)-1-RegraSaída!U16,COLUMN(U$1)-1-RegraSaída!U16),0)*PSobreRurH!U16)*(1-txMortH!U16*FaPensRurH!U16)</f>
        <v>524.07410107056876</v>
      </c>
      <c r="V16" s="114">
        <f>IF((U15-IFERROR(INDEX(FePensRurH1!$B$2:$BJ$92,ROW($A16)-1-RegraSaída!V16,COLUMN(V$1)-1-RegraSaída!V16),0)*PSobreRurH!V16)*(1-txMortH!V16*FaPensRurH!V16)&lt;0,0,U15-IFERROR(INDEX(FePensRurH1!$B$2:$BJ$92,ROW($A16)-1-RegraSaída!V16,COLUMN(V$1)-1-RegraSaída!V16),0)*PSobreRurH!V16)*(1-txMortH!V16*FaPensRurH!V16)</f>
        <v>504.44721963794063</v>
      </c>
      <c r="W16" s="114">
        <f>IF((V15-IFERROR(INDEX(FePensRurH1!$B$2:$BJ$92,ROW($A16)-1-RegraSaída!W16,COLUMN(W$1)-1-RegraSaída!W16),0)*PSobreRurH!W16)*(1-txMortH!W16*FaPensRurH!W16)&lt;0,0,V15-IFERROR(INDEX(FePensRurH1!$B$2:$BJ$92,ROW($A16)-1-RegraSaída!W16,COLUMN(W$1)-1-RegraSaída!W16),0)*PSobreRurH!W16)*(1-txMortH!W16*FaPensRurH!W16)</f>
        <v>497.31647640399825</v>
      </c>
      <c r="X16" s="114">
        <f>IF((W15-IFERROR(INDEX(FePensRurH1!$B$2:$BJ$92,ROW($A16)-1-RegraSaída!X16,COLUMN(X$1)-1-RegraSaída!X16),0)*PSobreRurH!X16)*(1-txMortH!X16*FaPensRurH!X16)&lt;0,0,W15-IFERROR(INDEX(FePensRurH1!$B$2:$BJ$92,ROW($A16)-1-RegraSaída!X16,COLUMN(X$1)-1-RegraSaída!X16),0)*PSobreRurH!X16)*(1-txMortH!X16*FaPensRurH!X16)</f>
        <v>478.35537400444781</v>
      </c>
      <c r="Y16" s="114">
        <f>IF((X15-IFERROR(INDEX(FePensRurH1!$B$2:$BJ$92,ROW($A16)-1-RegraSaída!Y16,COLUMN(Y$1)-1-RegraSaída!Y16),0)*PSobreRurH!Y16)*(1-txMortH!Y16*FaPensRurH!Y16)&lt;0,0,X15-IFERROR(INDEX(FePensRurH1!$B$2:$BJ$92,ROW($A16)-1-RegraSaída!Y16,COLUMN(Y$1)-1-RegraSaída!Y16),0)*PSobreRurH!Y16)*(1-txMortH!Y16*FaPensRurH!Y16)</f>
        <v>470.7400942801479</v>
      </c>
      <c r="Z16" s="114">
        <f>IF((Y15-IFERROR(INDEX(FePensRurH1!$B$2:$BJ$92,ROW($A16)-1-RegraSaída!Z16,COLUMN(Z$1)-1-RegraSaída!Z16),0)*PSobreRurH!Z16)*(1-txMortH!Z16*FaPensRurH!Z16)&lt;0,0,Y15-IFERROR(INDEX(FePensRurH1!$B$2:$BJ$92,ROW($A16)-1-RegraSaída!Z16,COLUMN(Z$1)-1-RegraSaída!Z16),0)*PSobreRurH!Z16)*(1-txMortH!Z16*FaPensRurH!Z16)</f>
        <v>468.07440497397999</v>
      </c>
      <c r="AA16" s="114">
        <f>IF((Z15-IFERROR(INDEX(FePensRurH1!$B$2:$BJ$92,ROW($A16)-1-RegraSaída!AA16,COLUMN(AA$1)-1-RegraSaída!AA16),0)*PSobreRurH!AA16)*(1-txMortH!AA16*FaPensRurH!AA16)&lt;0,0,Z15-IFERROR(INDEX(FePensRurH1!$B$2:$BJ$92,ROW($A16)-1-RegraSaída!AA16,COLUMN(AA$1)-1-RegraSaída!AA16),0)*PSobreRurH!AA16)*(1-txMortH!AA16*FaPensRurH!AA16)</f>
        <v>482.05929221304996</v>
      </c>
      <c r="AB16" s="114">
        <f>IF((AA15-IFERROR(INDEX(FePensRurH1!$B$2:$BJ$92,ROW($A16)-1-RegraSaída!AB16,COLUMN(AB$1)-1-RegraSaída!AB16),0)*PSobreRurH!AB16)*(1-txMortH!AB16*FaPensRurH!AB16)&lt;0,0,AA15-IFERROR(INDEX(FePensRurH1!$B$2:$BJ$92,ROW($A16)-1-RegraSaída!AB16,COLUMN(AB$1)-1-RegraSaída!AB16),0)*PSobreRurH!AB16)*(1-txMortH!AB16*FaPensRurH!AB16)</f>
        <v>523.42675548449574</v>
      </c>
      <c r="AC16" s="114">
        <f>IF((AB15-IFERROR(INDEX(FePensRurH1!$B$2:$BJ$92,ROW($A16)-1-RegraSaída!AC16,COLUMN(AC$1)-1-RegraSaída!AC16),0)*PSobreRurH!AC16)*(1-txMortH!AC16*FaPensRurH!AC16)&lt;0,0,AB15-IFERROR(INDEX(FePensRurH1!$B$2:$BJ$92,ROW($A16)-1-RegraSaída!AC16,COLUMN(AC$1)-1-RegraSaída!AC16),0)*PSobreRurH!AC16)*(1-txMortH!AC16*FaPensRurH!AC16)</f>
        <v>549.09406359088428</v>
      </c>
      <c r="AD16" s="114">
        <f>IF((AC15-IFERROR(INDEX(FePensRurH1!$B$2:$BJ$92,ROW($A16)-1-RegraSaída!AD16,COLUMN(AD$1)-1-RegraSaída!AD16),0)*PSobreRurH!AD16)*(1-txMortH!AD16*FaPensRurH!AD16)&lt;0,0,AC15-IFERROR(INDEX(FePensRurH1!$B$2:$BJ$92,ROW($A16)-1-RegraSaída!AD16,COLUMN(AD$1)-1-RegraSaída!AD16),0)*PSobreRurH!AD16)*(1-txMortH!AD16*FaPensRurH!AD16)</f>
        <v>585.52034304041183</v>
      </c>
      <c r="AE16" s="114">
        <f>IF((AD15-IFERROR(INDEX(FePensRurH1!$B$2:$BJ$92,ROW($A16)-1-RegraSaída!AE16,COLUMN(AE$1)-1-RegraSaída!AE16),0)*PSobreRurH!AE16)*(1-txMortH!AE16*FaPensRurH!AE16)&lt;0,0,AD15-IFERROR(INDEX(FePensRurH1!$B$2:$BJ$92,ROW($A16)-1-RegraSaída!AE16,COLUMN(AE$1)-1-RegraSaída!AE16),0)*PSobreRurH!AE16)*(1-txMortH!AE16*FaPensRurH!AE16)</f>
        <v>570.90822215880348</v>
      </c>
      <c r="AF16" s="114">
        <f>IF((AE15-IFERROR(INDEX(FePensRurH1!$B$2:$BJ$92,ROW($A16)-1-RegraSaída!AF16,COLUMN(AF$1)-1-RegraSaída!AF16),0)*PSobreRurH!AF16)*(1-txMortH!AF16*FaPensRurH!AF16)&lt;0,0,AE15-IFERROR(INDEX(FePensRurH1!$B$2:$BJ$92,ROW($A16)-1-RegraSaída!AF16,COLUMN(AF$1)-1-RegraSaída!AF16),0)*PSobreRurH!AF16)*(1-txMortH!AF16*FaPensRurH!AF16)</f>
        <v>374.69668528020418</v>
      </c>
      <c r="AG16" s="114">
        <f>IF((AF15-IFERROR(INDEX(FePensRurH1!$B$2:$BJ$92,ROW($A16)-1-RegraSaída!AG16,COLUMN(AG$1)-1-RegraSaída!AG16),0)*PSobreRurH!AG16)*(1-txMortH!AG16*FaPensRurH!AG16)&lt;0,0,AF15-IFERROR(INDEX(FePensRurH1!$B$2:$BJ$92,ROW($A16)-1-RegraSaída!AG16,COLUMN(AG$1)-1-RegraSaída!AG16),0)*PSobreRurH!AG16)*(1-txMortH!AG16*FaPensRurH!AG16)</f>
        <v>170.87170149104722</v>
      </c>
      <c r="AH16" s="114">
        <f>IF((AG15-IFERROR(INDEX(FePensRurH1!$B$2:$BJ$92,ROW($A16)-1-RegraSaída!AH16,COLUMN(AH$1)-1-RegraSaída!AH16),0)*PSobreRurH!AH16)*(1-txMortH!AH16*FaPensRurH!AH16)&lt;0,0,AG15-IFERROR(INDEX(FePensRurH1!$B$2:$BJ$92,ROW($A16)-1-RegraSaída!AH16,COLUMN(AH$1)-1-RegraSaída!AH16),0)*PSobreRurH!AH16)*(1-txMortH!AH16*FaPensRurH!AH16)</f>
        <v>0</v>
      </c>
      <c r="AI16" s="114">
        <f>IF((AH15-IFERROR(INDEX(FePensRurH1!$B$2:$BJ$92,ROW($A16)-1-RegraSaída!AI16,COLUMN(AI$1)-1-RegraSaída!AI16),0)*PSobreRurH!AI16)*(1-txMortH!AI16*FaPensRurH!AI16)&lt;0,0,AH15-IFERROR(INDEX(FePensRurH1!$B$2:$BJ$92,ROW($A16)-1-RegraSaída!AI16,COLUMN(AI$1)-1-RegraSaída!AI16),0)*PSobreRurH!AI16)*(1-txMortH!AI16*FaPensRurH!AI16)</f>
        <v>0</v>
      </c>
      <c r="AJ16" s="114">
        <f>IF((AI15-IFERROR(INDEX(FePensRurH1!$B$2:$BJ$92,ROW($A16)-1-RegraSaída!AJ16,COLUMN(AJ$1)-1-RegraSaída!AJ16),0)*PSobreRurH!AJ16)*(1-txMortH!AJ16*FaPensRurH!AJ16)&lt;0,0,AI15-IFERROR(INDEX(FePensRurH1!$B$2:$BJ$92,ROW($A16)-1-RegraSaída!AJ16,COLUMN(AJ$1)-1-RegraSaída!AJ16),0)*PSobreRurH!AJ16)*(1-txMortH!AJ16*FaPensRurH!AJ16)</f>
        <v>0</v>
      </c>
      <c r="AK16" s="114">
        <f>IF((AJ15-IFERROR(INDEX(FePensRurH1!$B$2:$BJ$92,ROW($A16)-1-RegraSaída!AK16,COLUMN(AK$1)-1-RegraSaída!AK16),0)*PSobreRurH!AK16)*(1-txMortH!AK16*FaPensRurH!AK16)&lt;0,0,AJ15-IFERROR(INDEX(FePensRurH1!$B$2:$BJ$92,ROW($A16)-1-RegraSaída!AK16,COLUMN(AK$1)-1-RegraSaída!AK16),0)*PSobreRurH!AK16)*(1-txMortH!AK16*FaPensRurH!AK16)</f>
        <v>0</v>
      </c>
      <c r="AL16" s="114">
        <f>IF((AK15-IFERROR(INDEX(FePensRurH1!$B$2:$BJ$92,ROW($A16)-1-RegraSaída!AL16,COLUMN(AL$1)-1-RegraSaída!AL16),0)*PSobreRurH!AL16)*(1-txMortH!AL16*FaPensRurH!AL16)&lt;0,0,AK15-IFERROR(INDEX(FePensRurH1!$B$2:$BJ$92,ROW($A16)-1-RegraSaída!AL16,COLUMN(AL$1)-1-RegraSaída!AL16),0)*PSobreRurH!AL16)*(1-txMortH!AL16*FaPensRurH!AL16)</f>
        <v>0</v>
      </c>
      <c r="AM16" s="114">
        <f>IF((AL15-IFERROR(INDEX(FePensRurH1!$B$2:$BJ$92,ROW($A16)-1-RegraSaída!AM16,COLUMN(AM$1)-1-RegraSaída!AM16),0)*PSobreRurH!AM16)*(1-txMortH!AM16*FaPensRurH!AM16)&lt;0,0,AL15-IFERROR(INDEX(FePensRurH1!$B$2:$BJ$92,ROW($A16)-1-RegraSaída!AM16,COLUMN(AM$1)-1-RegraSaída!AM16),0)*PSobreRurH!AM16)*(1-txMortH!AM16*FaPensRurH!AM16)</f>
        <v>0</v>
      </c>
      <c r="AN16" s="114">
        <f>IF((AM15-IFERROR(INDEX(FePensRurH1!$B$2:$BJ$92,ROW($A16)-1-RegraSaída!AN16,COLUMN(AN$1)-1-RegraSaída!AN16),0)*PSobreRurH!AN16)*(1-txMortH!AN16*FaPensRurH!AN16)&lt;0,0,AM15-IFERROR(INDEX(FePensRurH1!$B$2:$BJ$92,ROW($A16)-1-RegraSaída!AN16,COLUMN(AN$1)-1-RegraSaída!AN16),0)*PSobreRurH!AN16)*(1-txMortH!AN16*FaPensRurH!AN16)</f>
        <v>0</v>
      </c>
      <c r="AO16" s="114">
        <f>IF((AN15-IFERROR(INDEX(FePensRurH1!$B$2:$BJ$92,ROW($A16)-1-RegraSaída!AO16,COLUMN(AO$1)-1-RegraSaída!AO16),0)*PSobreRurH!AO16)*(1-txMortH!AO16*FaPensRurH!AO16)&lt;0,0,AN15-IFERROR(INDEX(FePensRurH1!$B$2:$BJ$92,ROW($A16)-1-RegraSaída!AO16,COLUMN(AO$1)-1-RegraSaída!AO16),0)*PSobreRurH!AO16)*(1-txMortH!AO16*FaPensRurH!AO16)</f>
        <v>0</v>
      </c>
      <c r="AP16" s="114">
        <f>IF((AO15-IFERROR(INDEX(FePensRurH1!$B$2:$BJ$92,ROW($A16)-1-RegraSaída!AP16,COLUMN(AP$1)-1-RegraSaída!AP16),0)*PSobreRurH!AP16)*(1-txMortH!AP16*FaPensRurH!AP16)&lt;0,0,AO15-IFERROR(INDEX(FePensRurH1!$B$2:$BJ$92,ROW($A16)-1-RegraSaída!AP16,COLUMN(AP$1)-1-RegraSaída!AP16),0)*PSobreRurH!AP16)*(1-txMortH!AP16*FaPensRurH!AP16)</f>
        <v>0</v>
      </c>
      <c r="AQ16" s="114">
        <f>IF((AP15-IFERROR(INDEX(FePensRurH1!$B$2:$BJ$92,ROW($A16)-1-RegraSaída!AQ16,COLUMN(AQ$1)-1-RegraSaída!AQ16),0)*PSobreRurH!AQ16)*(1-txMortH!AQ16*FaPensRurH!AQ16)&lt;0,0,AP15-IFERROR(INDEX(FePensRurH1!$B$2:$BJ$92,ROW($A16)-1-RegraSaída!AQ16,COLUMN(AQ$1)-1-RegraSaída!AQ16),0)*PSobreRurH!AQ16)*(1-txMortH!AQ16*FaPensRurH!AQ16)</f>
        <v>0</v>
      </c>
      <c r="AR16" s="114">
        <f>IF((AQ15-IFERROR(INDEX(FePensRurH1!$B$2:$BJ$92,ROW($A16)-1-RegraSaída!AR16,COLUMN(AR$1)-1-RegraSaída!AR16),0)*PSobreRurH!AR16)*(1-txMortH!AR16*FaPensRurH!AR16)&lt;0,0,AQ15-IFERROR(INDEX(FePensRurH1!$B$2:$BJ$92,ROW($A16)-1-RegraSaída!AR16,COLUMN(AR$1)-1-RegraSaída!AR16),0)*PSobreRurH!AR16)*(1-txMortH!AR16*FaPensRurH!AR16)</f>
        <v>0</v>
      </c>
      <c r="AS16" s="114">
        <f>IF((AR15-IFERROR(INDEX(FePensRurH1!$B$2:$BJ$92,ROW($A16)-1-RegraSaída!AS16,COLUMN(AS$1)-1-RegraSaída!AS16),0)*PSobreRurH!AS16)*(1-txMortH!AS16*FaPensRurH!AS16)&lt;0,0,AR15-IFERROR(INDEX(FePensRurH1!$B$2:$BJ$92,ROW($A16)-1-RegraSaída!AS16,COLUMN(AS$1)-1-RegraSaída!AS16),0)*PSobreRurH!AS16)*(1-txMortH!AS16*FaPensRurH!AS16)</f>
        <v>0</v>
      </c>
      <c r="AT16" s="114">
        <f>IF((AS15-IFERROR(INDEX(FePensRurH1!$B$2:$BJ$92,ROW($A16)-1-RegraSaída!AT16,COLUMN(AT$1)-1-RegraSaída!AT16),0)*PSobreRurH!AT16)*(1-txMortH!AT16*FaPensRurH!AT16)&lt;0,0,AS15-IFERROR(INDEX(FePensRurH1!$B$2:$BJ$92,ROW($A16)-1-RegraSaída!AT16,COLUMN(AT$1)-1-RegraSaída!AT16),0)*PSobreRurH!AT16)*(1-txMortH!AT16*FaPensRurH!AT16)</f>
        <v>0</v>
      </c>
      <c r="AU16" s="114">
        <f>IF((AT15-IFERROR(INDEX(FePensRurH1!$B$2:$BJ$92,ROW($A16)-1-RegraSaída!AU16,COLUMN(AU$1)-1-RegraSaída!AU16),0)*PSobreRurH!AU16)*(1-txMortH!AU16*FaPensRurH!AU16)&lt;0,0,AT15-IFERROR(INDEX(FePensRurH1!$B$2:$BJ$92,ROW($A16)-1-RegraSaída!AU16,COLUMN(AU$1)-1-RegraSaída!AU16),0)*PSobreRurH!AU16)*(1-txMortH!AU16*FaPensRurH!AU16)</f>
        <v>0</v>
      </c>
      <c r="AV16" s="114">
        <f>IF((AU15-IFERROR(INDEX(FePensRurH1!$B$2:$BJ$92,ROW($A16)-1-RegraSaída!AV16,COLUMN(AV$1)-1-RegraSaída!AV16),0)*PSobreRurH!AV16)*(1-txMortH!AV16*FaPensRurH!AV16)&lt;0,0,AU15-IFERROR(INDEX(FePensRurH1!$B$2:$BJ$92,ROW($A16)-1-RegraSaída!AV16,COLUMN(AV$1)-1-RegraSaída!AV16),0)*PSobreRurH!AV16)*(1-txMortH!AV16*FaPensRurH!AV16)</f>
        <v>0</v>
      </c>
      <c r="AW16" s="114">
        <f>IF((AV15-IFERROR(INDEX(FePensRurH1!$B$2:$BJ$92,ROW($A16)-1-RegraSaída!AW16,COLUMN(AW$1)-1-RegraSaída!AW16),0)*PSobreRurH!AW16)*(1-txMortH!AW16*FaPensRurH!AW16)&lt;0,0,AV15-IFERROR(INDEX(FePensRurH1!$B$2:$BJ$92,ROW($A16)-1-RegraSaída!AW16,COLUMN(AW$1)-1-RegraSaída!AW16),0)*PSobreRurH!AW16)*(1-txMortH!AW16*FaPensRurH!AW16)</f>
        <v>0</v>
      </c>
      <c r="AX16" s="114">
        <f>IF((AW15-IFERROR(INDEX(FePensRurH1!$B$2:$BJ$92,ROW($A16)-1-RegraSaída!AX16,COLUMN(AX$1)-1-RegraSaída!AX16),0)*PSobreRurH!AX16)*(1-txMortH!AX16*FaPensRurH!AX16)&lt;0,0,AW15-IFERROR(INDEX(FePensRurH1!$B$2:$BJ$92,ROW($A16)-1-RegraSaída!AX16,COLUMN(AX$1)-1-RegraSaída!AX16),0)*PSobreRurH!AX16)*(1-txMortH!AX16*FaPensRurH!AX16)</f>
        <v>0</v>
      </c>
      <c r="AY16" s="114">
        <f>IF((AX15-IFERROR(INDEX(FePensRurH1!$B$2:$BJ$92,ROW($A16)-1-RegraSaída!AY16,COLUMN(AY$1)-1-RegraSaída!AY16),0)*PSobreRurH!AY16)*(1-txMortH!AY16*FaPensRurH!AY16)&lt;0,0,AX15-IFERROR(INDEX(FePensRurH1!$B$2:$BJ$92,ROW($A16)-1-RegraSaída!AY16,COLUMN(AY$1)-1-RegraSaída!AY16),0)*PSobreRurH!AY16)*(1-txMortH!AY16*FaPensRurH!AY16)</f>
        <v>0</v>
      </c>
      <c r="AZ16" s="114">
        <f>IF((AY15-IFERROR(INDEX(FePensRurH1!$B$2:$BJ$92,ROW($A16)-1-RegraSaída!AZ16,COLUMN(AZ$1)-1-RegraSaída!AZ16),0)*PSobreRurH!AZ16)*(1-txMortH!AZ16*FaPensRurH!AZ16)&lt;0,0,AY15-IFERROR(INDEX(FePensRurH1!$B$2:$BJ$92,ROW($A16)-1-RegraSaída!AZ16,COLUMN(AZ$1)-1-RegraSaída!AZ16),0)*PSobreRurH!AZ16)*(1-txMortH!AZ16*FaPensRurH!AZ16)</f>
        <v>0</v>
      </c>
      <c r="BA16" s="114">
        <f>IF((AZ15-IFERROR(INDEX(FePensRurH1!$B$2:$BJ$92,ROW($A16)-1-RegraSaída!BA16,COLUMN(BA$1)-1-RegraSaída!BA16),0)*PSobreRurH!BA16)*(1-txMortH!BA16*FaPensRurH!BA16)&lt;0,0,AZ15-IFERROR(INDEX(FePensRurH1!$B$2:$BJ$92,ROW($A16)-1-RegraSaída!BA16,COLUMN(BA$1)-1-RegraSaída!BA16),0)*PSobreRurH!BA16)*(1-txMortH!BA16*FaPensRurH!BA16)</f>
        <v>0</v>
      </c>
      <c r="BB16" s="114">
        <f>IF((BA15-IFERROR(INDEX(FePensRurH1!$B$2:$BJ$92,ROW($A16)-1-RegraSaída!BB16,COLUMN(BB$1)-1-RegraSaída!BB16),0)*PSobreRurH!BB16)*(1-txMortH!BB16*FaPensRurH!BB16)&lt;0,0,BA15-IFERROR(INDEX(FePensRurH1!$B$2:$BJ$92,ROW($A16)-1-RegraSaída!BB16,COLUMN(BB$1)-1-RegraSaída!BB16),0)*PSobreRurH!BB16)*(1-txMortH!BB16*FaPensRurH!BB16)</f>
        <v>0</v>
      </c>
      <c r="BC16" s="114">
        <f>IF((BB15-IFERROR(INDEX(FePensRurH1!$B$2:$BJ$92,ROW($A16)-1-RegraSaída!BC16,COLUMN(BC$1)-1-RegraSaída!BC16),0)*PSobreRurH!BC16)*(1-txMortH!BC16*FaPensRurH!BC16)&lt;0,0,BB15-IFERROR(INDEX(FePensRurH1!$B$2:$BJ$92,ROW($A16)-1-RegraSaída!BC16,COLUMN(BC$1)-1-RegraSaída!BC16),0)*PSobreRurH!BC16)*(1-txMortH!BC16*FaPensRurH!BC16)</f>
        <v>0</v>
      </c>
      <c r="BD16" s="114">
        <f>IF((BC15-IFERROR(INDEX(FePensRurH1!$B$2:$BJ$92,ROW($A16)-1-RegraSaída!BD16,COLUMN(BD$1)-1-RegraSaída!BD16),0)*PSobreRurH!BD16)*(1-txMortH!BD16*FaPensRurH!BD16)&lt;0,0,BC15-IFERROR(INDEX(FePensRurH1!$B$2:$BJ$92,ROW($A16)-1-RegraSaída!BD16,COLUMN(BD$1)-1-RegraSaída!BD16),0)*PSobreRurH!BD16)*(1-txMortH!BD16*FaPensRurH!BD16)</f>
        <v>0</v>
      </c>
      <c r="BE16" s="114">
        <f>IF((BD15-IFERROR(INDEX(FePensRurH1!$B$2:$BJ$92,ROW($A16)-1-RegraSaída!BE16,COLUMN(BE$1)-1-RegraSaída!BE16),0)*PSobreRurH!BE16)*(1-txMortH!BE16*FaPensRurH!BE16)&lt;0,0,BD15-IFERROR(INDEX(FePensRurH1!$B$2:$BJ$92,ROW($A16)-1-RegraSaída!BE16,COLUMN(BE$1)-1-RegraSaída!BE16),0)*PSobreRurH!BE16)*(1-txMortH!BE16*FaPensRurH!BE16)</f>
        <v>0</v>
      </c>
      <c r="BF16" s="114">
        <f>IF((BE15-IFERROR(INDEX(FePensRurH1!$B$2:$BJ$92,ROW($A16)-1-RegraSaída!BF16,COLUMN(BF$1)-1-RegraSaída!BF16),0)*PSobreRurH!BF16)*(1-txMortH!BF16*FaPensRurH!BF16)&lt;0,0,BE15-IFERROR(INDEX(FePensRurH1!$B$2:$BJ$92,ROW($A16)-1-RegraSaída!BF16,COLUMN(BF$1)-1-RegraSaída!BF16),0)*PSobreRurH!BF16)*(1-txMortH!BF16*FaPensRurH!BF16)</f>
        <v>0</v>
      </c>
      <c r="BG16" s="114">
        <f>IF((BF15-IFERROR(INDEX(FePensRurH1!$B$2:$BJ$92,ROW($A16)-1-RegraSaída!BG16,COLUMN(BG$1)-1-RegraSaída!BG16),0)*PSobreRurH!BG16)*(1-txMortH!BG16*FaPensRurH!BG16)&lt;0,0,BF15-IFERROR(INDEX(FePensRurH1!$B$2:$BJ$92,ROW($A16)-1-RegraSaída!BG16,COLUMN(BG$1)-1-RegraSaída!BG16),0)*PSobreRurH!BG16)*(1-txMortH!BG16*FaPensRurH!BG16)</f>
        <v>0</v>
      </c>
      <c r="BH16" s="114">
        <f>IF((BG15-IFERROR(INDEX(FePensRurH1!$B$2:$BJ$92,ROW($A16)-1-RegraSaída!BH16,COLUMN(BH$1)-1-RegraSaída!BH16),0)*PSobreRurH!BH16)*(1-txMortH!BH16*FaPensRurH!BH16)&lt;0,0,BG15-IFERROR(INDEX(FePensRurH1!$B$2:$BJ$92,ROW($A16)-1-RegraSaída!BH16,COLUMN(BH$1)-1-RegraSaída!BH16),0)*PSobreRurH!BH16)*(1-txMortH!BH16*FaPensRurH!BH16)</f>
        <v>0</v>
      </c>
      <c r="BI16" s="114">
        <f>IF((BH15-IFERROR(INDEX(FePensRurH1!$B$2:$BJ$92,ROW($A16)-1-RegraSaída!BI16,COLUMN(BI$1)-1-RegraSaída!BI16),0)*PSobreRurH!BI16)*(1-txMortH!BI16*FaPensRurH!BI16)&lt;0,0,BH15-IFERROR(INDEX(FePensRurH1!$B$2:$BJ$92,ROW($A16)-1-RegraSaída!BI16,COLUMN(BI$1)-1-RegraSaída!BI16),0)*PSobreRurH!BI16)*(1-txMortH!BI16*FaPensRurH!BI16)</f>
        <v>0</v>
      </c>
      <c r="BJ16" s="114">
        <f>IF((BI15-IFERROR(INDEX(FePensRurH1!$B$2:$BJ$92,ROW($A16)-1-RegraSaída!BJ16,COLUMN(BJ$1)-1-RegraSaída!BJ16),0)*PSobreRurH!BJ16)*(1-txMortH!BJ16*FaPensRurH!BJ16)&lt;0,0,BI15-IFERROR(INDEX(FePensRurH1!$B$2:$BJ$92,ROW($A16)-1-RegraSaída!BJ16,COLUMN(BJ$1)-1-RegraSaída!BJ16),0)*PSobreRurH!BJ16)*(1-txMortH!BJ16*FaPensRurH!BJ16)</f>
        <v>0</v>
      </c>
    </row>
    <row r="17" spans="1:62" s="113" customFormat="1" x14ac:dyDescent="0.3">
      <c r="A17" s="94">
        <v>15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  <c r="O17" s="95"/>
      <c r="P17" s="96"/>
      <c r="Q17" s="99">
        <f>(P16 - IFERROR(INDEX(FePensRurH1!$B$2:$BJ$92,ROW($A17)- 1 - RegraSaída!Q17,COLUMN(Q$1)- 1 - RegraSaída!Q17),0)*PSobreRurH!Q17)*(1-txMortH!Q17*FaPensRurH!Q17) + FePensRurH1!Q17</f>
        <v>203.86607647818431</v>
      </c>
      <c r="R17" s="99">
        <f>(Q16 - IFERROR(INDEX(FePensRurH1!$B$2:$BJ$92,ROW($A17)- 1 - RegraSaída!R17,COLUMN(R$1)- 1 - RegraSaída!R17),0)*PSobreRurH!R17)*(1-txMortH!R17*FaPensRurH!R17) + FePensRurH1!R17</f>
        <v>396.61970801358473</v>
      </c>
      <c r="S17" s="99">
        <f>(R16 - IFERROR(INDEX(FePensRurH1!$B$2:$BJ$92,ROW($A17)- 1 - RegraSaída!S17,COLUMN(S$1)- 1 - RegraSaída!S17),0)*PSobreRurH!S17)*(1-txMortH!S17*FaPensRurH!S17) + FePensRurH1!S17</f>
        <v>580.49480042464745</v>
      </c>
      <c r="T17" s="114">
        <f>IF((S16-IFERROR(INDEX(FePensRurH1!$B$2:$BJ$92,ROW($A17)-1-RegraSaída!T17,COLUMN(T$1)-1-RegraSaída!T17),0)*PSobreRurH!T17)*(1-txMortH!T17*FaPensRurH!T17)&lt;0,0,S16-IFERROR(INDEX(FePensRurH1!$B$2:$BJ$92,ROW($A17)-1-RegraSaída!T17,COLUMN(T$1)-1-RegraSaída!T17),0)*PSobreRurH!T17)*(1-txMortH!T17*FaPensRurH!T17)</f>
        <v>558.943210617045</v>
      </c>
      <c r="U17" s="114">
        <f>IF((T16-IFERROR(INDEX(FePensRurH1!$B$2:$BJ$92,ROW($A17)-1-RegraSaída!U17,COLUMN(U$1)-1-RegraSaída!U17),0)*PSobreRurH!U17)*(1-txMortH!U17*FaPensRurH!U17)&lt;0,0,T16-IFERROR(INDEX(FePensRurH1!$B$2:$BJ$92,ROW($A17)-1-RegraSaída!U17,COLUMN(U$1)-1-RegraSaída!U17),0)*PSobreRurH!U17)*(1-txMortH!U17*FaPensRurH!U17)</f>
        <v>542.3590216673947</v>
      </c>
      <c r="V17" s="114">
        <f>IF((U16-IFERROR(INDEX(FePensRurH1!$B$2:$BJ$92,ROW($A17)-1-RegraSaída!V17,COLUMN(V$1)-1-RegraSaída!V17),0)*PSobreRurH!V17)*(1-txMortH!V17*FaPensRurH!V17)&lt;0,0,U16-IFERROR(INDEX(FePensRurH1!$B$2:$BJ$92,ROW($A17)-1-RegraSaída!V17,COLUMN(V$1)-1-RegraSaída!V17),0)*PSobreRurH!V17)*(1-txMortH!V17*FaPensRurH!V17)</f>
        <v>521.84398377217826</v>
      </c>
      <c r="W17" s="114">
        <f>IF((V16-IFERROR(INDEX(FePensRurH1!$B$2:$BJ$92,ROW($A17)-1-RegraSaída!W17,COLUMN(W$1)-1-RegraSaída!W17),0)*PSobreRurH!W17)*(1-txMortH!W17*FaPensRurH!W17)&lt;0,0,V16-IFERROR(INDEX(FePensRurH1!$B$2:$BJ$92,ROW($A17)-1-RegraSaída!W17,COLUMN(W$1)-1-RegraSaída!W17),0)*PSobreRurH!W17)*(1-txMortH!W17*FaPensRurH!W17)</f>
        <v>502.33065832898808</v>
      </c>
      <c r="X17" s="114">
        <f>IF((W16-IFERROR(INDEX(FePensRurH1!$B$2:$BJ$92,ROW($A17)-1-RegraSaída!X17,COLUMN(X$1)-1-RegraSaída!X17),0)*PSobreRurH!X17)*(1-txMortH!X17*FaPensRurH!X17)&lt;0,0,W16-IFERROR(INDEX(FePensRurH1!$B$2:$BJ$92,ROW($A17)-1-RegraSaída!X17,COLUMN(X$1)-1-RegraSaída!X17),0)*PSobreRurH!X17)*(1-txMortH!X17*FaPensRurH!X17)</f>
        <v>495.26544440249302</v>
      </c>
      <c r="Y17" s="114">
        <f>IF((X16-IFERROR(INDEX(FePensRurH1!$B$2:$BJ$92,ROW($A17)-1-RegraSaída!Y17,COLUMN(Y$1)-1-RegraSaída!Y17),0)*PSobreRurH!Y17)*(1-txMortH!Y17*FaPensRurH!Y17)&lt;0,0,X16-IFERROR(INDEX(FePensRurH1!$B$2:$BJ$92,ROW($A17)-1-RegraSaída!Y17,COLUMN(Y$1)-1-RegraSaída!Y17),0)*PSobreRurH!Y17)*(1-txMortH!Y17*FaPensRurH!Y17)</f>
        <v>476.42320483894468</v>
      </c>
      <c r="Z17" s="114">
        <f>IF((Y16-IFERROR(INDEX(FePensRurH1!$B$2:$BJ$92,ROW($A17)-1-RegraSaída!Z17,COLUMN(Z$1)-1-RegraSaída!Z17),0)*PSobreRurH!Z17)*(1-txMortH!Z17*FaPensRurH!Z17)&lt;0,0,Y16-IFERROR(INDEX(FePensRurH1!$B$2:$BJ$92,ROW($A17)-1-RegraSaída!Z17,COLUMN(Z$1)-1-RegraSaída!Z17),0)*PSobreRurH!Z17)*(1-txMortH!Z17*FaPensRurH!Z17)</f>
        <v>468.87964112764109</v>
      </c>
      <c r="AA17" s="114">
        <f>IF((Z16-IFERROR(INDEX(FePensRurH1!$B$2:$BJ$92,ROW($A17)-1-RegraSaída!AA17,COLUMN(AA$1)-1-RegraSaída!AA17),0)*PSobreRurH!AA17)*(1-txMortH!AA17*FaPensRurH!AA17)&lt;0,0,Z16-IFERROR(INDEX(FePensRurH1!$B$2:$BJ$92,ROW($A17)-1-RegraSaída!AA17,COLUMN(AA$1)-1-RegraSaída!AA17),0)*PSobreRurH!AA17)*(1-txMortH!AA17*FaPensRurH!AA17)</f>
        <v>466.26357010104596</v>
      </c>
      <c r="AB17" s="114">
        <f>IF((AA16-IFERROR(INDEX(FePensRurH1!$B$2:$BJ$92,ROW($A17)-1-RegraSaída!AB17,COLUMN(AB$1)-1-RegraSaída!AB17),0)*PSobreRurH!AB17)*(1-txMortH!AB17*FaPensRurH!AB17)&lt;0,0,AA16-IFERROR(INDEX(FePensRurH1!$B$2:$BJ$92,ROW($A17)-1-RegraSaída!AB17,COLUMN(AB$1)-1-RegraSaída!AB17),0)*PSobreRurH!AB17)*(1-txMortH!AB17*FaPensRurH!AB17)</f>
        <v>480.22694967521176</v>
      </c>
      <c r="AC17" s="114">
        <f>IF((AB16-IFERROR(INDEX(FePensRurH1!$B$2:$BJ$92,ROW($A17)-1-RegraSaída!AC17,COLUMN(AC$1)-1-RegraSaída!AC17),0)*PSobreRurH!AC17)*(1-txMortH!AC17*FaPensRurH!AC17)&lt;0,0,AB16-IFERROR(INDEX(FePensRurH1!$B$2:$BJ$92,ROW($A17)-1-RegraSaída!AC17,COLUMN(AC$1)-1-RegraSaída!AC17),0)*PSobreRurH!AC17)*(1-txMortH!AC17*FaPensRurH!AC17)</f>
        <v>521.47777016875932</v>
      </c>
      <c r="AD17" s="114">
        <f>IF((AC16-IFERROR(INDEX(FePensRurH1!$B$2:$BJ$92,ROW($A17)-1-RegraSaída!AD17,COLUMN(AD$1)-1-RegraSaída!AD17),0)*PSobreRurH!AD17)*(1-txMortH!AD17*FaPensRurH!AD17)&lt;0,0,AC16-IFERROR(INDEX(FePensRurH1!$B$2:$BJ$92,ROW($A17)-1-RegraSaída!AD17,COLUMN(AD$1)-1-RegraSaída!AD17),0)*PSobreRurH!AD17)*(1-txMortH!AD17*FaPensRurH!AD17)</f>
        <v>547.09105203646129</v>
      </c>
      <c r="AE17" s="114">
        <f>IF((AD16-IFERROR(INDEX(FePensRurH1!$B$2:$BJ$92,ROW($A17)-1-RegraSaída!AE17,COLUMN(AE$1)-1-RegraSaída!AE17),0)*PSobreRurH!AE17)*(1-txMortH!AE17*FaPensRurH!AE17)&lt;0,0,AD16-IFERROR(INDEX(FePensRurH1!$B$2:$BJ$92,ROW($A17)-1-RegraSaída!AE17,COLUMN(AE$1)-1-RegraSaída!AE17),0)*PSobreRurH!AE17)*(1-txMortH!AE17*FaPensRurH!AE17)</f>
        <v>583.42824381908292</v>
      </c>
      <c r="AF17" s="114">
        <f>IF((AE16-IFERROR(INDEX(FePensRurH1!$B$2:$BJ$92,ROW($A17)-1-RegraSaída!AF17,COLUMN(AF$1)-1-RegraSaída!AF17),0)*PSobreRurH!AF17)*(1-txMortH!AF17*FaPensRurH!AF17)&lt;0,0,AE16-IFERROR(INDEX(FePensRurH1!$B$2:$BJ$92,ROW($A17)-1-RegraSaída!AF17,COLUMN(AF$1)-1-RegraSaída!AF17),0)*PSobreRurH!AF17)*(1-txMortH!AF17*FaPensRurH!AF17)</f>
        <v>568.88729863684853</v>
      </c>
      <c r="AG17" s="114">
        <f>IF((AF16-IFERROR(INDEX(FePensRurH1!$B$2:$BJ$92,ROW($A17)-1-RegraSaída!AG17,COLUMN(AG$1)-1-RegraSaída!AG17),0)*PSobreRurH!AG17)*(1-txMortH!AG17*FaPensRurH!AG17)&lt;0,0,AF16-IFERROR(INDEX(FePensRurH1!$B$2:$BJ$92,ROW($A17)-1-RegraSaída!AG17,COLUMN(AG$1)-1-RegraSaída!AG17),0)*PSobreRurH!AG17)*(1-txMortH!AG17*FaPensRurH!AG17)</f>
        <v>373.38649990277719</v>
      </c>
      <c r="AH17" s="114">
        <f>IF((AG16-IFERROR(INDEX(FePensRurH1!$B$2:$BJ$92,ROW($A17)-1-RegraSaída!AH17,COLUMN(AH$1)-1-RegraSaída!AH17),0)*PSobreRurH!AH17)*(1-txMortH!AH17*FaPensRurH!AH17)&lt;0,0,AG16-IFERROR(INDEX(FePensRurH1!$B$2:$BJ$92,ROW($A17)-1-RegraSaída!AH17,COLUMN(AH$1)-1-RegraSaída!AH17),0)*PSobreRurH!AH17)*(1-txMortH!AH17*FaPensRurH!AH17)</f>
        <v>170.28379002208879</v>
      </c>
      <c r="AI17" s="114">
        <f>IF((AH16-IFERROR(INDEX(FePensRurH1!$B$2:$BJ$92,ROW($A17)-1-RegraSaída!AI17,COLUMN(AI$1)-1-RegraSaída!AI17),0)*PSobreRurH!AI17)*(1-txMortH!AI17*FaPensRurH!AI17)&lt;0,0,AH16-IFERROR(INDEX(FePensRurH1!$B$2:$BJ$92,ROW($A17)-1-RegraSaída!AI17,COLUMN(AI$1)-1-RegraSaída!AI17),0)*PSobreRurH!AI17)*(1-txMortH!AI17*FaPensRurH!AI17)</f>
        <v>0</v>
      </c>
      <c r="AJ17" s="114">
        <f>IF((AI16-IFERROR(INDEX(FePensRurH1!$B$2:$BJ$92,ROW($A17)-1-RegraSaída!AJ17,COLUMN(AJ$1)-1-RegraSaída!AJ17),0)*PSobreRurH!AJ17)*(1-txMortH!AJ17*FaPensRurH!AJ17)&lt;0,0,AI16-IFERROR(INDEX(FePensRurH1!$B$2:$BJ$92,ROW($A17)-1-RegraSaída!AJ17,COLUMN(AJ$1)-1-RegraSaída!AJ17),0)*PSobreRurH!AJ17)*(1-txMortH!AJ17*FaPensRurH!AJ17)</f>
        <v>0</v>
      </c>
      <c r="AK17" s="114">
        <f>IF((AJ16-IFERROR(INDEX(FePensRurH1!$B$2:$BJ$92,ROW($A17)-1-RegraSaída!AK17,COLUMN(AK$1)-1-RegraSaída!AK17),0)*PSobreRurH!AK17)*(1-txMortH!AK17*FaPensRurH!AK17)&lt;0,0,AJ16-IFERROR(INDEX(FePensRurH1!$B$2:$BJ$92,ROW($A17)-1-RegraSaída!AK17,COLUMN(AK$1)-1-RegraSaída!AK17),0)*PSobreRurH!AK17)*(1-txMortH!AK17*FaPensRurH!AK17)</f>
        <v>0</v>
      </c>
      <c r="AL17" s="114">
        <f>IF((AK16-IFERROR(INDEX(FePensRurH1!$B$2:$BJ$92,ROW($A17)-1-RegraSaída!AL17,COLUMN(AL$1)-1-RegraSaída!AL17),0)*PSobreRurH!AL17)*(1-txMortH!AL17*FaPensRurH!AL17)&lt;0,0,AK16-IFERROR(INDEX(FePensRurH1!$B$2:$BJ$92,ROW($A17)-1-RegraSaída!AL17,COLUMN(AL$1)-1-RegraSaída!AL17),0)*PSobreRurH!AL17)*(1-txMortH!AL17*FaPensRurH!AL17)</f>
        <v>0</v>
      </c>
      <c r="AM17" s="114">
        <f>IF((AL16-IFERROR(INDEX(FePensRurH1!$B$2:$BJ$92,ROW($A17)-1-RegraSaída!AM17,COLUMN(AM$1)-1-RegraSaída!AM17),0)*PSobreRurH!AM17)*(1-txMortH!AM17*FaPensRurH!AM17)&lt;0,0,AL16-IFERROR(INDEX(FePensRurH1!$B$2:$BJ$92,ROW($A17)-1-RegraSaída!AM17,COLUMN(AM$1)-1-RegraSaída!AM17),0)*PSobreRurH!AM17)*(1-txMortH!AM17*FaPensRurH!AM17)</f>
        <v>0</v>
      </c>
      <c r="AN17" s="114">
        <f>IF((AM16-IFERROR(INDEX(FePensRurH1!$B$2:$BJ$92,ROW($A17)-1-RegraSaída!AN17,COLUMN(AN$1)-1-RegraSaída!AN17),0)*PSobreRurH!AN17)*(1-txMortH!AN17*FaPensRurH!AN17)&lt;0,0,AM16-IFERROR(INDEX(FePensRurH1!$B$2:$BJ$92,ROW($A17)-1-RegraSaída!AN17,COLUMN(AN$1)-1-RegraSaída!AN17),0)*PSobreRurH!AN17)*(1-txMortH!AN17*FaPensRurH!AN17)</f>
        <v>0</v>
      </c>
      <c r="AO17" s="114">
        <f>IF((AN16-IFERROR(INDEX(FePensRurH1!$B$2:$BJ$92,ROW($A17)-1-RegraSaída!AO17,COLUMN(AO$1)-1-RegraSaída!AO17),0)*PSobreRurH!AO17)*(1-txMortH!AO17*FaPensRurH!AO17)&lt;0,0,AN16-IFERROR(INDEX(FePensRurH1!$B$2:$BJ$92,ROW($A17)-1-RegraSaída!AO17,COLUMN(AO$1)-1-RegraSaída!AO17),0)*PSobreRurH!AO17)*(1-txMortH!AO17*FaPensRurH!AO17)</f>
        <v>0</v>
      </c>
      <c r="AP17" s="114">
        <f>IF((AO16-IFERROR(INDEX(FePensRurH1!$B$2:$BJ$92,ROW($A17)-1-RegraSaída!AP17,COLUMN(AP$1)-1-RegraSaída!AP17),0)*PSobreRurH!AP17)*(1-txMortH!AP17*FaPensRurH!AP17)&lt;0,0,AO16-IFERROR(INDEX(FePensRurH1!$B$2:$BJ$92,ROW($A17)-1-RegraSaída!AP17,COLUMN(AP$1)-1-RegraSaída!AP17),0)*PSobreRurH!AP17)*(1-txMortH!AP17*FaPensRurH!AP17)</f>
        <v>0</v>
      </c>
      <c r="AQ17" s="114">
        <f>IF((AP16-IFERROR(INDEX(FePensRurH1!$B$2:$BJ$92,ROW($A17)-1-RegraSaída!AQ17,COLUMN(AQ$1)-1-RegraSaída!AQ17),0)*PSobreRurH!AQ17)*(1-txMortH!AQ17*FaPensRurH!AQ17)&lt;0,0,AP16-IFERROR(INDEX(FePensRurH1!$B$2:$BJ$92,ROW($A17)-1-RegraSaída!AQ17,COLUMN(AQ$1)-1-RegraSaída!AQ17),0)*PSobreRurH!AQ17)*(1-txMortH!AQ17*FaPensRurH!AQ17)</f>
        <v>0</v>
      </c>
      <c r="AR17" s="114">
        <f>IF((AQ16-IFERROR(INDEX(FePensRurH1!$B$2:$BJ$92,ROW($A17)-1-RegraSaída!AR17,COLUMN(AR$1)-1-RegraSaída!AR17),0)*PSobreRurH!AR17)*(1-txMortH!AR17*FaPensRurH!AR17)&lt;0,0,AQ16-IFERROR(INDEX(FePensRurH1!$B$2:$BJ$92,ROW($A17)-1-RegraSaída!AR17,COLUMN(AR$1)-1-RegraSaída!AR17),0)*PSobreRurH!AR17)*(1-txMortH!AR17*FaPensRurH!AR17)</f>
        <v>0</v>
      </c>
      <c r="AS17" s="114">
        <f>IF((AR16-IFERROR(INDEX(FePensRurH1!$B$2:$BJ$92,ROW($A17)-1-RegraSaída!AS17,COLUMN(AS$1)-1-RegraSaída!AS17),0)*PSobreRurH!AS17)*(1-txMortH!AS17*FaPensRurH!AS17)&lt;0,0,AR16-IFERROR(INDEX(FePensRurH1!$B$2:$BJ$92,ROW($A17)-1-RegraSaída!AS17,COLUMN(AS$1)-1-RegraSaída!AS17),0)*PSobreRurH!AS17)*(1-txMortH!AS17*FaPensRurH!AS17)</f>
        <v>0</v>
      </c>
      <c r="AT17" s="114">
        <f>IF((AS16-IFERROR(INDEX(FePensRurH1!$B$2:$BJ$92,ROW($A17)-1-RegraSaída!AT17,COLUMN(AT$1)-1-RegraSaída!AT17),0)*PSobreRurH!AT17)*(1-txMortH!AT17*FaPensRurH!AT17)&lt;0,0,AS16-IFERROR(INDEX(FePensRurH1!$B$2:$BJ$92,ROW($A17)-1-RegraSaída!AT17,COLUMN(AT$1)-1-RegraSaída!AT17),0)*PSobreRurH!AT17)*(1-txMortH!AT17*FaPensRurH!AT17)</f>
        <v>0</v>
      </c>
      <c r="AU17" s="114">
        <f>IF((AT16-IFERROR(INDEX(FePensRurH1!$B$2:$BJ$92,ROW($A17)-1-RegraSaída!AU17,COLUMN(AU$1)-1-RegraSaída!AU17),0)*PSobreRurH!AU17)*(1-txMortH!AU17*FaPensRurH!AU17)&lt;0,0,AT16-IFERROR(INDEX(FePensRurH1!$B$2:$BJ$92,ROW($A17)-1-RegraSaída!AU17,COLUMN(AU$1)-1-RegraSaída!AU17),0)*PSobreRurH!AU17)*(1-txMortH!AU17*FaPensRurH!AU17)</f>
        <v>0</v>
      </c>
      <c r="AV17" s="114">
        <f>IF((AU16-IFERROR(INDEX(FePensRurH1!$B$2:$BJ$92,ROW($A17)-1-RegraSaída!AV17,COLUMN(AV$1)-1-RegraSaída!AV17),0)*PSobreRurH!AV17)*(1-txMortH!AV17*FaPensRurH!AV17)&lt;0,0,AU16-IFERROR(INDEX(FePensRurH1!$B$2:$BJ$92,ROW($A17)-1-RegraSaída!AV17,COLUMN(AV$1)-1-RegraSaída!AV17),0)*PSobreRurH!AV17)*(1-txMortH!AV17*FaPensRurH!AV17)</f>
        <v>0</v>
      </c>
      <c r="AW17" s="114">
        <f>IF((AV16-IFERROR(INDEX(FePensRurH1!$B$2:$BJ$92,ROW($A17)-1-RegraSaída!AW17,COLUMN(AW$1)-1-RegraSaída!AW17),0)*PSobreRurH!AW17)*(1-txMortH!AW17*FaPensRurH!AW17)&lt;0,0,AV16-IFERROR(INDEX(FePensRurH1!$B$2:$BJ$92,ROW($A17)-1-RegraSaída!AW17,COLUMN(AW$1)-1-RegraSaída!AW17),0)*PSobreRurH!AW17)*(1-txMortH!AW17*FaPensRurH!AW17)</f>
        <v>0</v>
      </c>
      <c r="AX17" s="114">
        <f>IF((AW16-IFERROR(INDEX(FePensRurH1!$B$2:$BJ$92,ROW($A17)-1-RegraSaída!AX17,COLUMN(AX$1)-1-RegraSaída!AX17),0)*PSobreRurH!AX17)*(1-txMortH!AX17*FaPensRurH!AX17)&lt;0,0,AW16-IFERROR(INDEX(FePensRurH1!$B$2:$BJ$92,ROW($A17)-1-RegraSaída!AX17,COLUMN(AX$1)-1-RegraSaída!AX17),0)*PSobreRurH!AX17)*(1-txMortH!AX17*FaPensRurH!AX17)</f>
        <v>0</v>
      </c>
      <c r="AY17" s="114">
        <f>IF((AX16-IFERROR(INDEX(FePensRurH1!$B$2:$BJ$92,ROW($A17)-1-RegraSaída!AY17,COLUMN(AY$1)-1-RegraSaída!AY17),0)*PSobreRurH!AY17)*(1-txMortH!AY17*FaPensRurH!AY17)&lt;0,0,AX16-IFERROR(INDEX(FePensRurH1!$B$2:$BJ$92,ROW($A17)-1-RegraSaída!AY17,COLUMN(AY$1)-1-RegraSaída!AY17),0)*PSobreRurH!AY17)*(1-txMortH!AY17*FaPensRurH!AY17)</f>
        <v>0</v>
      </c>
      <c r="AZ17" s="114">
        <f>IF((AY16-IFERROR(INDEX(FePensRurH1!$B$2:$BJ$92,ROW($A17)-1-RegraSaída!AZ17,COLUMN(AZ$1)-1-RegraSaída!AZ17),0)*PSobreRurH!AZ17)*(1-txMortH!AZ17*FaPensRurH!AZ17)&lt;0,0,AY16-IFERROR(INDEX(FePensRurH1!$B$2:$BJ$92,ROW($A17)-1-RegraSaída!AZ17,COLUMN(AZ$1)-1-RegraSaída!AZ17),0)*PSobreRurH!AZ17)*(1-txMortH!AZ17*FaPensRurH!AZ17)</f>
        <v>0</v>
      </c>
      <c r="BA17" s="114">
        <f>IF((AZ16-IFERROR(INDEX(FePensRurH1!$B$2:$BJ$92,ROW($A17)-1-RegraSaída!BA17,COLUMN(BA$1)-1-RegraSaída!BA17),0)*PSobreRurH!BA17)*(1-txMortH!BA17*FaPensRurH!BA17)&lt;0,0,AZ16-IFERROR(INDEX(FePensRurH1!$B$2:$BJ$92,ROW($A17)-1-RegraSaída!BA17,COLUMN(BA$1)-1-RegraSaída!BA17),0)*PSobreRurH!BA17)*(1-txMortH!BA17*FaPensRurH!BA17)</f>
        <v>0</v>
      </c>
      <c r="BB17" s="114">
        <f>IF((BA16-IFERROR(INDEX(FePensRurH1!$B$2:$BJ$92,ROW($A17)-1-RegraSaída!BB17,COLUMN(BB$1)-1-RegraSaída!BB17),0)*PSobreRurH!BB17)*(1-txMortH!BB17*FaPensRurH!BB17)&lt;0,0,BA16-IFERROR(INDEX(FePensRurH1!$B$2:$BJ$92,ROW($A17)-1-RegraSaída!BB17,COLUMN(BB$1)-1-RegraSaída!BB17),0)*PSobreRurH!BB17)*(1-txMortH!BB17*FaPensRurH!BB17)</f>
        <v>0</v>
      </c>
      <c r="BC17" s="114">
        <f>IF((BB16-IFERROR(INDEX(FePensRurH1!$B$2:$BJ$92,ROW($A17)-1-RegraSaída!BC17,COLUMN(BC$1)-1-RegraSaída!BC17),0)*PSobreRurH!BC17)*(1-txMortH!BC17*FaPensRurH!BC17)&lt;0,0,BB16-IFERROR(INDEX(FePensRurH1!$B$2:$BJ$92,ROW($A17)-1-RegraSaída!BC17,COLUMN(BC$1)-1-RegraSaída!BC17),0)*PSobreRurH!BC17)*(1-txMortH!BC17*FaPensRurH!BC17)</f>
        <v>0</v>
      </c>
      <c r="BD17" s="114">
        <f>IF((BC16-IFERROR(INDEX(FePensRurH1!$B$2:$BJ$92,ROW($A17)-1-RegraSaída!BD17,COLUMN(BD$1)-1-RegraSaída!BD17),0)*PSobreRurH!BD17)*(1-txMortH!BD17*FaPensRurH!BD17)&lt;0,0,BC16-IFERROR(INDEX(FePensRurH1!$B$2:$BJ$92,ROW($A17)-1-RegraSaída!BD17,COLUMN(BD$1)-1-RegraSaída!BD17),0)*PSobreRurH!BD17)*(1-txMortH!BD17*FaPensRurH!BD17)</f>
        <v>0</v>
      </c>
      <c r="BE17" s="114">
        <f>IF((BD16-IFERROR(INDEX(FePensRurH1!$B$2:$BJ$92,ROW($A17)-1-RegraSaída!BE17,COLUMN(BE$1)-1-RegraSaída!BE17),0)*PSobreRurH!BE17)*(1-txMortH!BE17*FaPensRurH!BE17)&lt;0,0,BD16-IFERROR(INDEX(FePensRurH1!$B$2:$BJ$92,ROW($A17)-1-RegraSaída!BE17,COLUMN(BE$1)-1-RegraSaída!BE17),0)*PSobreRurH!BE17)*(1-txMortH!BE17*FaPensRurH!BE17)</f>
        <v>0</v>
      </c>
      <c r="BF17" s="114">
        <f>IF((BE16-IFERROR(INDEX(FePensRurH1!$B$2:$BJ$92,ROW($A17)-1-RegraSaída!BF17,COLUMN(BF$1)-1-RegraSaída!BF17),0)*PSobreRurH!BF17)*(1-txMortH!BF17*FaPensRurH!BF17)&lt;0,0,BE16-IFERROR(INDEX(FePensRurH1!$B$2:$BJ$92,ROW($A17)-1-RegraSaída!BF17,COLUMN(BF$1)-1-RegraSaída!BF17),0)*PSobreRurH!BF17)*(1-txMortH!BF17*FaPensRurH!BF17)</f>
        <v>0</v>
      </c>
      <c r="BG17" s="114">
        <f>IF((BF16-IFERROR(INDEX(FePensRurH1!$B$2:$BJ$92,ROW($A17)-1-RegraSaída!BG17,COLUMN(BG$1)-1-RegraSaída!BG17),0)*PSobreRurH!BG17)*(1-txMortH!BG17*FaPensRurH!BG17)&lt;0,0,BF16-IFERROR(INDEX(FePensRurH1!$B$2:$BJ$92,ROW($A17)-1-RegraSaída!BG17,COLUMN(BG$1)-1-RegraSaída!BG17),0)*PSobreRurH!BG17)*(1-txMortH!BG17*FaPensRurH!BG17)</f>
        <v>0</v>
      </c>
      <c r="BH17" s="114">
        <f>IF((BG16-IFERROR(INDEX(FePensRurH1!$B$2:$BJ$92,ROW($A17)-1-RegraSaída!BH17,COLUMN(BH$1)-1-RegraSaída!BH17),0)*PSobreRurH!BH17)*(1-txMortH!BH17*FaPensRurH!BH17)&lt;0,0,BG16-IFERROR(INDEX(FePensRurH1!$B$2:$BJ$92,ROW($A17)-1-RegraSaída!BH17,COLUMN(BH$1)-1-RegraSaída!BH17),0)*PSobreRurH!BH17)*(1-txMortH!BH17*FaPensRurH!BH17)</f>
        <v>0</v>
      </c>
      <c r="BI17" s="114">
        <f>IF((BH16-IFERROR(INDEX(FePensRurH1!$B$2:$BJ$92,ROW($A17)-1-RegraSaída!BI17,COLUMN(BI$1)-1-RegraSaída!BI17),0)*PSobreRurH!BI17)*(1-txMortH!BI17*FaPensRurH!BI17)&lt;0,0,BH16-IFERROR(INDEX(FePensRurH1!$B$2:$BJ$92,ROW($A17)-1-RegraSaída!BI17,COLUMN(BI$1)-1-RegraSaída!BI17),0)*PSobreRurH!BI17)*(1-txMortH!BI17*FaPensRurH!BI17)</f>
        <v>0</v>
      </c>
      <c r="BJ17" s="114">
        <f>IF((BI16-IFERROR(INDEX(FePensRurH1!$B$2:$BJ$92,ROW($A17)-1-RegraSaída!BJ17,COLUMN(BJ$1)-1-RegraSaída!BJ17),0)*PSobreRurH!BJ17)*(1-txMortH!BJ17*FaPensRurH!BJ17)&lt;0,0,BI16-IFERROR(INDEX(FePensRurH1!$B$2:$BJ$92,ROW($A17)-1-RegraSaída!BJ17,COLUMN(BJ$1)-1-RegraSaída!BJ17),0)*PSobreRurH!BJ17)*(1-txMortH!BJ17*FaPensRurH!BJ17)</f>
        <v>0</v>
      </c>
    </row>
    <row r="18" spans="1:62" s="113" customFormat="1" x14ac:dyDescent="0.3">
      <c r="A18" s="94">
        <v>16</v>
      </c>
      <c r="B18" s="95"/>
      <c r="C18" s="95"/>
      <c r="D18" s="95"/>
      <c r="E18" s="95"/>
      <c r="F18" s="95"/>
      <c r="G18" s="95"/>
      <c r="H18" s="95"/>
      <c r="I18" s="95"/>
      <c r="J18" s="95"/>
      <c r="K18" s="95"/>
      <c r="L18" s="95"/>
      <c r="M18" s="95"/>
      <c r="N18" s="95"/>
      <c r="O18" s="95"/>
      <c r="P18" s="96"/>
      <c r="Q18" s="99">
        <f>(P17 - IFERROR(INDEX(FePensRurH1!$B$2:$BJ$92,ROW($A18)- 1 - RegraSaída!Q18,COLUMN(Q$1)- 1 - RegraSaída!Q18),0)*PSobreRurH!Q18)*(1-txMortH!Q18*FaPensRurH!Q18) + FePensRurH1!Q18</f>
        <v>215.27073244699207</v>
      </c>
      <c r="R18" s="99">
        <f>(Q17 - IFERROR(INDEX(FePensRurH1!$B$2:$BJ$92,ROW($A18)- 1 - RegraSaída!R18,COLUMN(R$1)- 1 - RegraSaída!R18),0)*PSobreRurH!R18)*(1-txMortH!R18*FaPensRurH!R18) + FePensRurH1!R18</f>
        <v>407.31223565691926</v>
      </c>
      <c r="S18" s="99">
        <f>(R17 - IFERROR(INDEX(FePensRurH1!$B$2:$BJ$92,ROW($A18)- 1 - RegraSaída!S18,COLUMN(S$1)- 1 - RegraSaída!S18),0)*PSobreRurH!S18)*(1-txMortH!S18*FaPensRurH!S18) + FePensRurH1!S18</f>
        <v>592.80615316897945</v>
      </c>
      <c r="T18" s="114">
        <f>IF((S17-IFERROR(INDEX(FePensRurH1!$B$2:$BJ$92,ROW($A18)-1-RegraSaída!T18,COLUMN(T$1)-1-RegraSaída!T18),0)*PSobreRurH!T18)*(1-txMortH!T18*FaPensRurH!T18)&lt;0,0,S17-IFERROR(INDEX(FePensRurH1!$B$2:$BJ$92,ROW($A18)-1-RegraSaída!T18,COLUMN(T$1)-1-RegraSaída!T18),0)*PSobreRurH!T18)*(1-txMortH!T18*FaPensRurH!T18)</f>
        <v>578.99885126975164</v>
      </c>
      <c r="U18" s="114">
        <f>IF((T17-IFERROR(INDEX(FePensRurH1!$B$2:$BJ$92,ROW($A18)-1-RegraSaída!U18,COLUMN(U$1)-1-RegraSaída!U18),0)*PSobreRurH!U18)*(1-txMortH!U18*FaPensRurH!U18)&lt;0,0,T17-IFERROR(INDEX(FePensRurH1!$B$2:$BJ$92,ROW($A18)-1-RegraSaída!U18,COLUMN(U$1)-1-RegraSaída!U18),0)*PSobreRurH!U18)*(1-txMortH!U18*FaPensRurH!U18)</f>
        <v>557.53330743001447</v>
      </c>
      <c r="V18" s="114">
        <f>IF((U17-IFERROR(INDEX(FePensRurH1!$B$2:$BJ$92,ROW($A18)-1-RegraSaída!V18,COLUMN(V$1)-1-RegraSaída!V18),0)*PSobreRurH!V18)*(1-txMortH!V18*FaPensRurH!V18)&lt;0,0,U17-IFERROR(INDEX(FePensRurH1!$B$2:$BJ$92,ROW($A18)-1-RegraSaída!V18,COLUMN(V$1)-1-RegraSaída!V18),0)*PSobreRurH!V18)*(1-txMortH!V18*FaPensRurH!V18)</f>
        <v>541.01519356303425</v>
      </c>
      <c r="W18" s="114">
        <f>IF((V17-IFERROR(INDEX(FePensRurH1!$B$2:$BJ$92,ROW($A18)-1-RegraSaída!W18,COLUMN(W$1)-1-RegraSaída!W18),0)*PSobreRurH!W18)*(1-txMortH!W18*FaPensRurH!W18)&lt;0,0,V17-IFERROR(INDEX(FePensRurH1!$B$2:$BJ$92,ROW($A18)-1-RegraSaída!W18,COLUMN(W$1)-1-RegraSaída!W18),0)*PSobreRurH!W18)*(1-txMortH!W18*FaPensRurH!W18)</f>
        <v>520.5696075160422</v>
      </c>
      <c r="X18" s="114">
        <f>IF((W17-IFERROR(INDEX(FePensRurH1!$B$2:$BJ$92,ROW($A18)-1-RegraSaída!X18,COLUMN(X$1)-1-RegraSaída!X18),0)*PSobreRurH!X18)*(1-txMortH!X18*FaPensRurH!X18)&lt;0,0,W17-IFERROR(INDEX(FePensRurH1!$B$2:$BJ$92,ROW($A18)-1-RegraSaída!X18,COLUMN(X$1)-1-RegraSaída!X18),0)*PSobreRurH!X18)*(1-txMortH!X18*FaPensRurH!X18)</f>
        <v>501.12564688722443</v>
      </c>
      <c r="Y18" s="114">
        <f>IF((X17-IFERROR(INDEX(FePensRurH1!$B$2:$BJ$92,ROW($A18)-1-RegraSaída!Y18,COLUMN(Y$1)-1-RegraSaída!Y18),0)*PSobreRurH!Y18)*(1-txMortH!Y18*FaPensRurH!Y18)&lt;0,0,X17-IFERROR(INDEX(FePensRurH1!$B$2:$BJ$92,ROW($A18)-1-RegraSaída!Y18,COLUMN(Y$1)-1-RegraSaída!Y18),0)*PSobreRurH!Y18)*(1-txMortH!Y18*FaPensRurH!Y18)</f>
        <v>494.10331058421912</v>
      </c>
      <c r="Z18" s="114">
        <f>IF((Y17-IFERROR(INDEX(FePensRurH1!$B$2:$BJ$92,ROW($A18)-1-RegraSaída!Z18,COLUMN(Z$1)-1-RegraSaída!Z18),0)*PSobreRurH!Z18)*(1-txMortH!Z18*FaPensRurH!Z18)&lt;0,0,Y17-IFERROR(INDEX(FePensRurH1!$B$2:$BJ$92,ROW($A18)-1-RegraSaída!Z18,COLUMN(Z$1)-1-RegraSaída!Z18),0)*PSobreRurH!Z18)*(1-txMortH!Z18*FaPensRurH!Z18)</f>
        <v>475.32784783065387</v>
      </c>
      <c r="AA18" s="114">
        <f>IF((Z17-IFERROR(INDEX(FePensRurH1!$B$2:$BJ$92,ROW($A18)-1-RegraSaída!AA18,COLUMN(AA$1)-1-RegraSaída!AA18),0)*PSobreRurH!AA18)*(1-txMortH!AA18*FaPensRurH!AA18)&lt;0,0,Z17-IFERROR(INDEX(FePensRurH1!$B$2:$BJ$92,ROW($A18)-1-RegraSaída!AA18,COLUMN(AA$1)-1-RegraSaída!AA18),0)*PSobreRurH!AA18)*(1-txMortH!AA18*FaPensRurH!AA18)</f>
        <v>467.82364707617404</v>
      </c>
      <c r="AB18" s="114">
        <f>IF((AA17-IFERROR(INDEX(FePensRurH1!$B$2:$BJ$92,ROW($A18)-1-RegraSaída!AB18,COLUMN(AB$1)-1-RegraSaída!AB18),0)*PSobreRurH!AB18)*(1-txMortH!AB18*FaPensRurH!AB18)&lt;0,0,AA17-IFERROR(INDEX(FePensRurH1!$B$2:$BJ$92,ROW($A18)-1-RegraSaída!AB18,COLUMN(AB$1)-1-RegraSaída!AB18),0)*PSobreRurH!AB18)*(1-txMortH!AB18*FaPensRurH!AB18)</f>
        <v>465.23422488966384</v>
      </c>
      <c r="AC18" s="114">
        <f>IF((AB17-IFERROR(INDEX(FePensRurH1!$B$2:$BJ$92,ROW($A18)-1-RegraSaída!AC18,COLUMN(AC$1)-1-RegraSaída!AC18),0)*PSobreRurH!AC18)*(1-txMortH!AC18*FaPensRurH!AC18)&lt;0,0,AB17-IFERROR(INDEX(FePensRurH1!$B$2:$BJ$92,ROW($A18)-1-RegraSaída!AC18,COLUMN(AC$1)-1-RegraSaída!AC18),0)*PSobreRurH!AC18)*(1-txMortH!AC18*FaPensRurH!AC18)</f>
        <v>479.18719396896012</v>
      </c>
      <c r="AD18" s="114">
        <f>IF((AC17-IFERROR(INDEX(FePensRurH1!$B$2:$BJ$92,ROW($A18)-1-RegraSaída!AD18,COLUMN(AD$1)-1-RegraSaída!AD18),0)*PSobreRurH!AD18)*(1-txMortH!AD18*FaPensRurH!AD18)&lt;0,0,AC17-IFERROR(INDEX(FePensRurH1!$B$2:$BJ$92,ROW($A18)-1-RegraSaída!AD18,COLUMN(AD$1)-1-RegraSaída!AD18),0)*PSobreRurH!AD18)*(1-txMortH!AD18*FaPensRurH!AD18)</f>
        <v>520.37296522553891</v>
      </c>
      <c r="AE18" s="114">
        <f>IF((AD17-IFERROR(INDEX(FePensRurH1!$B$2:$BJ$92,ROW($A18)-1-RegraSaída!AE18,COLUMN(AE$1)-1-RegraSaída!AE18),0)*PSobreRurH!AE18)*(1-txMortH!AE18*FaPensRurH!AE18)&lt;0,0,AD17-IFERROR(INDEX(FePensRurH1!$B$2:$BJ$92,ROW($A18)-1-RegraSaída!AE18,COLUMN(AE$1)-1-RegraSaída!AE18),0)*PSobreRurH!AE18)*(1-txMortH!AE18*FaPensRurH!AE18)</f>
        <v>545.95283975226164</v>
      </c>
      <c r="AF18" s="114">
        <f>IF((AE17-IFERROR(INDEX(FePensRurH1!$B$2:$BJ$92,ROW($A18)-1-RegraSaída!AF18,COLUMN(AF$1)-1-RegraSaída!AF18),0)*PSobreRurH!AF18)*(1-txMortH!AF18*FaPensRurH!AF18)&lt;0,0,AE17-IFERROR(INDEX(FePensRurH1!$B$2:$BJ$92,ROW($A18)-1-RegraSaída!AF18,COLUMN(AF$1)-1-RegraSaída!AF18),0)*PSobreRurH!AF18)*(1-txMortH!AF18*FaPensRurH!AF18)</f>
        <v>582.22950163653331</v>
      </c>
      <c r="AG18" s="114">
        <f>IF((AF17-IFERROR(INDEX(FePensRurH1!$B$2:$BJ$92,ROW($A18)-1-RegraSaída!AG18,COLUMN(AG$1)-1-RegraSaída!AG18),0)*PSobreRurH!AG18)*(1-txMortH!AG18*FaPensRurH!AG18)&lt;0,0,AF17-IFERROR(INDEX(FePensRurH1!$B$2:$BJ$92,ROW($A18)-1-RegraSaída!AG18,COLUMN(AG$1)-1-RegraSaída!AG18),0)*PSobreRurH!AG18)*(1-txMortH!AG18*FaPensRurH!AG18)</f>
        <v>567.73311571419663</v>
      </c>
      <c r="AH18" s="114">
        <f>IF((AG17-IFERROR(INDEX(FePensRurH1!$B$2:$BJ$92,ROW($A18)-1-RegraSaída!AH18,COLUMN(AH$1)-1-RegraSaída!AH18),0)*PSobreRurH!AH18)*(1-txMortH!AH18*FaPensRurH!AH18)&lt;0,0,AG17-IFERROR(INDEX(FePensRurH1!$B$2:$BJ$92,ROW($A18)-1-RegraSaída!AH18,COLUMN(AH$1)-1-RegraSaída!AH18),0)*PSobreRurH!AH18)*(1-txMortH!AH18*FaPensRurH!AH18)</f>
        <v>372.64316138769436</v>
      </c>
      <c r="AI18" s="114">
        <f>IF((AH17-IFERROR(INDEX(FePensRurH1!$B$2:$BJ$92,ROW($A18)-1-RegraSaída!AI18,COLUMN(AI$1)-1-RegraSaída!AI18),0)*PSobreRurH!AI18)*(1-txMortH!AI18*FaPensRurH!AI18)&lt;0,0,AH17-IFERROR(INDEX(FePensRurH1!$B$2:$BJ$92,ROW($A18)-1-RegraSaída!AI18,COLUMN(AI$1)-1-RegraSaída!AI18),0)*PSobreRurH!AI18)*(1-txMortH!AI18*FaPensRurH!AI18)</f>
        <v>169.95063715919977</v>
      </c>
      <c r="AJ18" s="114">
        <f>IF((AI17-IFERROR(INDEX(FePensRurH1!$B$2:$BJ$92,ROW($A18)-1-RegraSaída!AJ18,COLUMN(AJ$1)-1-RegraSaída!AJ18),0)*PSobreRurH!AJ18)*(1-txMortH!AJ18*FaPensRurH!AJ18)&lt;0,0,AI17-IFERROR(INDEX(FePensRurH1!$B$2:$BJ$92,ROW($A18)-1-RegraSaída!AJ18,COLUMN(AJ$1)-1-RegraSaída!AJ18),0)*PSobreRurH!AJ18)*(1-txMortH!AJ18*FaPensRurH!AJ18)</f>
        <v>0</v>
      </c>
      <c r="AK18" s="114">
        <f>IF((AJ17-IFERROR(INDEX(FePensRurH1!$B$2:$BJ$92,ROW($A18)-1-RegraSaída!AK18,COLUMN(AK$1)-1-RegraSaída!AK18),0)*PSobreRurH!AK18)*(1-txMortH!AK18*FaPensRurH!AK18)&lt;0,0,AJ17-IFERROR(INDEX(FePensRurH1!$B$2:$BJ$92,ROW($A18)-1-RegraSaída!AK18,COLUMN(AK$1)-1-RegraSaída!AK18),0)*PSobreRurH!AK18)*(1-txMortH!AK18*FaPensRurH!AK18)</f>
        <v>0</v>
      </c>
      <c r="AL18" s="114">
        <f>IF((AK17-IFERROR(INDEX(FePensRurH1!$B$2:$BJ$92,ROW($A18)-1-RegraSaída!AL18,COLUMN(AL$1)-1-RegraSaída!AL18),0)*PSobreRurH!AL18)*(1-txMortH!AL18*FaPensRurH!AL18)&lt;0,0,AK17-IFERROR(INDEX(FePensRurH1!$B$2:$BJ$92,ROW($A18)-1-RegraSaída!AL18,COLUMN(AL$1)-1-RegraSaída!AL18),0)*PSobreRurH!AL18)*(1-txMortH!AL18*FaPensRurH!AL18)</f>
        <v>0</v>
      </c>
      <c r="AM18" s="114">
        <f>IF((AL17-IFERROR(INDEX(FePensRurH1!$B$2:$BJ$92,ROW($A18)-1-RegraSaída!AM18,COLUMN(AM$1)-1-RegraSaída!AM18),0)*PSobreRurH!AM18)*(1-txMortH!AM18*FaPensRurH!AM18)&lt;0,0,AL17-IFERROR(INDEX(FePensRurH1!$B$2:$BJ$92,ROW($A18)-1-RegraSaída!AM18,COLUMN(AM$1)-1-RegraSaída!AM18),0)*PSobreRurH!AM18)*(1-txMortH!AM18*FaPensRurH!AM18)</f>
        <v>0</v>
      </c>
      <c r="AN18" s="114">
        <f>IF((AM17-IFERROR(INDEX(FePensRurH1!$B$2:$BJ$92,ROW($A18)-1-RegraSaída!AN18,COLUMN(AN$1)-1-RegraSaída!AN18),0)*PSobreRurH!AN18)*(1-txMortH!AN18*FaPensRurH!AN18)&lt;0,0,AM17-IFERROR(INDEX(FePensRurH1!$B$2:$BJ$92,ROW($A18)-1-RegraSaída!AN18,COLUMN(AN$1)-1-RegraSaída!AN18),0)*PSobreRurH!AN18)*(1-txMortH!AN18*FaPensRurH!AN18)</f>
        <v>0</v>
      </c>
      <c r="AO18" s="114">
        <f>IF((AN17-IFERROR(INDEX(FePensRurH1!$B$2:$BJ$92,ROW($A18)-1-RegraSaída!AO18,COLUMN(AO$1)-1-RegraSaída!AO18),0)*PSobreRurH!AO18)*(1-txMortH!AO18*FaPensRurH!AO18)&lt;0,0,AN17-IFERROR(INDEX(FePensRurH1!$B$2:$BJ$92,ROW($A18)-1-RegraSaída!AO18,COLUMN(AO$1)-1-RegraSaída!AO18),0)*PSobreRurH!AO18)*(1-txMortH!AO18*FaPensRurH!AO18)</f>
        <v>0</v>
      </c>
      <c r="AP18" s="114">
        <f>IF((AO17-IFERROR(INDEX(FePensRurH1!$B$2:$BJ$92,ROW($A18)-1-RegraSaída!AP18,COLUMN(AP$1)-1-RegraSaída!AP18),0)*PSobreRurH!AP18)*(1-txMortH!AP18*FaPensRurH!AP18)&lt;0,0,AO17-IFERROR(INDEX(FePensRurH1!$B$2:$BJ$92,ROW($A18)-1-RegraSaída!AP18,COLUMN(AP$1)-1-RegraSaída!AP18),0)*PSobreRurH!AP18)*(1-txMortH!AP18*FaPensRurH!AP18)</f>
        <v>0</v>
      </c>
      <c r="AQ18" s="114">
        <f>IF((AP17-IFERROR(INDEX(FePensRurH1!$B$2:$BJ$92,ROW($A18)-1-RegraSaída!AQ18,COLUMN(AQ$1)-1-RegraSaída!AQ18),0)*PSobreRurH!AQ18)*(1-txMortH!AQ18*FaPensRurH!AQ18)&lt;0,0,AP17-IFERROR(INDEX(FePensRurH1!$B$2:$BJ$92,ROW($A18)-1-RegraSaída!AQ18,COLUMN(AQ$1)-1-RegraSaída!AQ18),0)*PSobreRurH!AQ18)*(1-txMortH!AQ18*FaPensRurH!AQ18)</f>
        <v>0</v>
      </c>
      <c r="AR18" s="114">
        <f>IF((AQ17-IFERROR(INDEX(FePensRurH1!$B$2:$BJ$92,ROW($A18)-1-RegraSaída!AR18,COLUMN(AR$1)-1-RegraSaída!AR18),0)*PSobreRurH!AR18)*(1-txMortH!AR18*FaPensRurH!AR18)&lt;0,0,AQ17-IFERROR(INDEX(FePensRurH1!$B$2:$BJ$92,ROW($A18)-1-RegraSaída!AR18,COLUMN(AR$1)-1-RegraSaída!AR18),0)*PSobreRurH!AR18)*(1-txMortH!AR18*FaPensRurH!AR18)</f>
        <v>0</v>
      </c>
      <c r="AS18" s="114">
        <f>IF((AR17-IFERROR(INDEX(FePensRurH1!$B$2:$BJ$92,ROW($A18)-1-RegraSaída!AS18,COLUMN(AS$1)-1-RegraSaída!AS18),0)*PSobreRurH!AS18)*(1-txMortH!AS18*FaPensRurH!AS18)&lt;0,0,AR17-IFERROR(INDEX(FePensRurH1!$B$2:$BJ$92,ROW($A18)-1-RegraSaída!AS18,COLUMN(AS$1)-1-RegraSaída!AS18),0)*PSobreRurH!AS18)*(1-txMortH!AS18*FaPensRurH!AS18)</f>
        <v>0</v>
      </c>
      <c r="AT18" s="114">
        <f>IF((AS17-IFERROR(INDEX(FePensRurH1!$B$2:$BJ$92,ROW($A18)-1-RegraSaída!AT18,COLUMN(AT$1)-1-RegraSaída!AT18),0)*PSobreRurH!AT18)*(1-txMortH!AT18*FaPensRurH!AT18)&lt;0,0,AS17-IFERROR(INDEX(FePensRurH1!$B$2:$BJ$92,ROW($A18)-1-RegraSaída!AT18,COLUMN(AT$1)-1-RegraSaída!AT18),0)*PSobreRurH!AT18)*(1-txMortH!AT18*FaPensRurH!AT18)</f>
        <v>0</v>
      </c>
      <c r="AU18" s="114">
        <f>IF((AT17-IFERROR(INDEX(FePensRurH1!$B$2:$BJ$92,ROW($A18)-1-RegraSaída!AU18,COLUMN(AU$1)-1-RegraSaída!AU18),0)*PSobreRurH!AU18)*(1-txMortH!AU18*FaPensRurH!AU18)&lt;0,0,AT17-IFERROR(INDEX(FePensRurH1!$B$2:$BJ$92,ROW($A18)-1-RegraSaída!AU18,COLUMN(AU$1)-1-RegraSaída!AU18),0)*PSobreRurH!AU18)*(1-txMortH!AU18*FaPensRurH!AU18)</f>
        <v>0</v>
      </c>
      <c r="AV18" s="114">
        <f>IF((AU17-IFERROR(INDEX(FePensRurH1!$B$2:$BJ$92,ROW($A18)-1-RegraSaída!AV18,COLUMN(AV$1)-1-RegraSaída!AV18),0)*PSobreRurH!AV18)*(1-txMortH!AV18*FaPensRurH!AV18)&lt;0,0,AU17-IFERROR(INDEX(FePensRurH1!$B$2:$BJ$92,ROW($A18)-1-RegraSaída!AV18,COLUMN(AV$1)-1-RegraSaída!AV18),0)*PSobreRurH!AV18)*(1-txMortH!AV18*FaPensRurH!AV18)</f>
        <v>0</v>
      </c>
      <c r="AW18" s="114">
        <f>IF((AV17-IFERROR(INDEX(FePensRurH1!$B$2:$BJ$92,ROW($A18)-1-RegraSaída!AW18,COLUMN(AW$1)-1-RegraSaída!AW18),0)*PSobreRurH!AW18)*(1-txMortH!AW18*FaPensRurH!AW18)&lt;0,0,AV17-IFERROR(INDEX(FePensRurH1!$B$2:$BJ$92,ROW($A18)-1-RegraSaída!AW18,COLUMN(AW$1)-1-RegraSaída!AW18),0)*PSobreRurH!AW18)*(1-txMortH!AW18*FaPensRurH!AW18)</f>
        <v>0</v>
      </c>
      <c r="AX18" s="114">
        <f>IF((AW17-IFERROR(INDEX(FePensRurH1!$B$2:$BJ$92,ROW($A18)-1-RegraSaída!AX18,COLUMN(AX$1)-1-RegraSaída!AX18),0)*PSobreRurH!AX18)*(1-txMortH!AX18*FaPensRurH!AX18)&lt;0,0,AW17-IFERROR(INDEX(FePensRurH1!$B$2:$BJ$92,ROW($A18)-1-RegraSaída!AX18,COLUMN(AX$1)-1-RegraSaída!AX18),0)*PSobreRurH!AX18)*(1-txMortH!AX18*FaPensRurH!AX18)</f>
        <v>0</v>
      </c>
      <c r="AY18" s="114">
        <f>IF((AX17-IFERROR(INDEX(FePensRurH1!$B$2:$BJ$92,ROW($A18)-1-RegraSaída!AY18,COLUMN(AY$1)-1-RegraSaída!AY18),0)*PSobreRurH!AY18)*(1-txMortH!AY18*FaPensRurH!AY18)&lt;0,0,AX17-IFERROR(INDEX(FePensRurH1!$B$2:$BJ$92,ROW($A18)-1-RegraSaída!AY18,COLUMN(AY$1)-1-RegraSaída!AY18),0)*PSobreRurH!AY18)*(1-txMortH!AY18*FaPensRurH!AY18)</f>
        <v>0</v>
      </c>
      <c r="AZ18" s="114">
        <f>IF((AY17-IFERROR(INDEX(FePensRurH1!$B$2:$BJ$92,ROW($A18)-1-RegraSaída!AZ18,COLUMN(AZ$1)-1-RegraSaída!AZ18),0)*PSobreRurH!AZ18)*(1-txMortH!AZ18*FaPensRurH!AZ18)&lt;0,0,AY17-IFERROR(INDEX(FePensRurH1!$B$2:$BJ$92,ROW($A18)-1-RegraSaída!AZ18,COLUMN(AZ$1)-1-RegraSaída!AZ18),0)*PSobreRurH!AZ18)*(1-txMortH!AZ18*FaPensRurH!AZ18)</f>
        <v>0</v>
      </c>
      <c r="BA18" s="114">
        <f>IF((AZ17-IFERROR(INDEX(FePensRurH1!$B$2:$BJ$92,ROW($A18)-1-RegraSaída!BA18,COLUMN(BA$1)-1-RegraSaída!BA18),0)*PSobreRurH!BA18)*(1-txMortH!BA18*FaPensRurH!BA18)&lt;0,0,AZ17-IFERROR(INDEX(FePensRurH1!$B$2:$BJ$92,ROW($A18)-1-RegraSaída!BA18,COLUMN(BA$1)-1-RegraSaída!BA18),0)*PSobreRurH!BA18)*(1-txMortH!BA18*FaPensRurH!BA18)</f>
        <v>0</v>
      </c>
      <c r="BB18" s="114">
        <f>IF((BA17-IFERROR(INDEX(FePensRurH1!$B$2:$BJ$92,ROW($A18)-1-RegraSaída!BB18,COLUMN(BB$1)-1-RegraSaída!BB18),0)*PSobreRurH!BB18)*(1-txMortH!BB18*FaPensRurH!BB18)&lt;0,0,BA17-IFERROR(INDEX(FePensRurH1!$B$2:$BJ$92,ROW($A18)-1-RegraSaída!BB18,COLUMN(BB$1)-1-RegraSaída!BB18),0)*PSobreRurH!BB18)*(1-txMortH!BB18*FaPensRurH!BB18)</f>
        <v>0</v>
      </c>
      <c r="BC18" s="114">
        <f>IF((BB17-IFERROR(INDEX(FePensRurH1!$B$2:$BJ$92,ROW($A18)-1-RegraSaída!BC18,COLUMN(BC$1)-1-RegraSaída!BC18),0)*PSobreRurH!BC18)*(1-txMortH!BC18*FaPensRurH!BC18)&lt;0,0,BB17-IFERROR(INDEX(FePensRurH1!$B$2:$BJ$92,ROW($A18)-1-RegraSaída!BC18,COLUMN(BC$1)-1-RegraSaída!BC18),0)*PSobreRurH!BC18)*(1-txMortH!BC18*FaPensRurH!BC18)</f>
        <v>0</v>
      </c>
      <c r="BD18" s="114">
        <f>IF((BC17-IFERROR(INDEX(FePensRurH1!$B$2:$BJ$92,ROW($A18)-1-RegraSaída!BD18,COLUMN(BD$1)-1-RegraSaída!BD18),0)*PSobreRurH!BD18)*(1-txMortH!BD18*FaPensRurH!BD18)&lt;0,0,BC17-IFERROR(INDEX(FePensRurH1!$B$2:$BJ$92,ROW($A18)-1-RegraSaída!BD18,COLUMN(BD$1)-1-RegraSaída!BD18),0)*PSobreRurH!BD18)*(1-txMortH!BD18*FaPensRurH!BD18)</f>
        <v>0</v>
      </c>
      <c r="BE18" s="114">
        <f>IF((BD17-IFERROR(INDEX(FePensRurH1!$B$2:$BJ$92,ROW($A18)-1-RegraSaída!BE18,COLUMN(BE$1)-1-RegraSaída!BE18),0)*PSobreRurH!BE18)*(1-txMortH!BE18*FaPensRurH!BE18)&lt;0,0,BD17-IFERROR(INDEX(FePensRurH1!$B$2:$BJ$92,ROW($A18)-1-RegraSaída!BE18,COLUMN(BE$1)-1-RegraSaída!BE18),0)*PSobreRurH!BE18)*(1-txMortH!BE18*FaPensRurH!BE18)</f>
        <v>0</v>
      </c>
      <c r="BF18" s="114">
        <f>IF((BE17-IFERROR(INDEX(FePensRurH1!$B$2:$BJ$92,ROW($A18)-1-RegraSaída!BF18,COLUMN(BF$1)-1-RegraSaída!BF18),0)*PSobreRurH!BF18)*(1-txMortH!BF18*FaPensRurH!BF18)&lt;0,0,BE17-IFERROR(INDEX(FePensRurH1!$B$2:$BJ$92,ROW($A18)-1-RegraSaída!BF18,COLUMN(BF$1)-1-RegraSaída!BF18),0)*PSobreRurH!BF18)*(1-txMortH!BF18*FaPensRurH!BF18)</f>
        <v>0</v>
      </c>
      <c r="BG18" s="114">
        <f>IF((BF17-IFERROR(INDEX(FePensRurH1!$B$2:$BJ$92,ROW($A18)-1-RegraSaída!BG18,COLUMN(BG$1)-1-RegraSaída!BG18),0)*PSobreRurH!BG18)*(1-txMortH!BG18*FaPensRurH!BG18)&lt;0,0,BF17-IFERROR(INDEX(FePensRurH1!$B$2:$BJ$92,ROW($A18)-1-RegraSaída!BG18,COLUMN(BG$1)-1-RegraSaída!BG18),0)*PSobreRurH!BG18)*(1-txMortH!BG18*FaPensRurH!BG18)</f>
        <v>0</v>
      </c>
      <c r="BH18" s="114">
        <f>IF((BG17-IFERROR(INDEX(FePensRurH1!$B$2:$BJ$92,ROW($A18)-1-RegraSaída!BH18,COLUMN(BH$1)-1-RegraSaída!BH18),0)*PSobreRurH!BH18)*(1-txMortH!BH18*FaPensRurH!BH18)&lt;0,0,BG17-IFERROR(INDEX(FePensRurH1!$B$2:$BJ$92,ROW($A18)-1-RegraSaída!BH18,COLUMN(BH$1)-1-RegraSaída!BH18),0)*PSobreRurH!BH18)*(1-txMortH!BH18*FaPensRurH!BH18)</f>
        <v>0</v>
      </c>
      <c r="BI18" s="114">
        <f>IF((BH17-IFERROR(INDEX(FePensRurH1!$B$2:$BJ$92,ROW($A18)-1-RegraSaída!BI18,COLUMN(BI$1)-1-RegraSaída!BI18),0)*PSobreRurH!BI18)*(1-txMortH!BI18*FaPensRurH!BI18)&lt;0,0,BH17-IFERROR(INDEX(FePensRurH1!$B$2:$BJ$92,ROW($A18)-1-RegraSaída!BI18,COLUMN(BI$1)-1-RegraSaída!BI18),0)*PSobreRurH!BI18)*(1-txMortH!BI18*FaPensRurH!BI18)</f>
        <v>0</v>
      </c>
      <c r="BJ18" s="114">
        <f>IF((BI17-IFERROR(INDEX(FePensRurH1!$B$2:$BJ$92,ROW($A18)-1-RegraSaída!BJ18,COLUMN(BJ$1)-1-RegraSaída!BJ18),0)*PSobreRurH!BJ18)*(1-txMortH!BJ18*FaPensRurH!BJ18)&lt;0,0,BI17-IFERROR(INDEX(FePensRurH1!$B$2:$BJ$92,ROW($A18)-1-RegraSaída!BJ18,COLUMN(BJ$1)-1-RegraSaída!BJ18),0)*PSobreRurH!BJ18)*(1-txMortH!BJ18*FaPensRurH!BJ18)</f>
        <v>0</v>
      </c>
    </row>
    <row r="19" spans="1:62" s="113" customFormat="1" x14ac:dyDescent="0.3">
      <c r="A19" s="94">
        <v>17</v>
      </c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6"/>
      <c r="Q19" s="99">
        <f>(P18 - IFERROR(INDEX(FePensRurH1!$B$2:$BJ$92,ROW($A19)- 1 - RegraSaída!Q19,COLUMN(Q$1)- 1 - RegraSaída!Q19),0)*PSobreRurH!Q19)*(1-txMortH!Q19*FaPensRurH!Q19) + FePensRurH1!Q19</f>
        <v>204.48258927573451</v>
      </c>
      <c r="R19" s="99">
        <f>(Q18 - IFERROR(INDEX(FePensRurH1!$B$2:$BJ$92,ROW($A19)- 1 - RegraSaída!R19,COLUMN(R$1)- 1 - RegraSaída!R19),0)*PSobreRurH!R19)*(1-txMortH!R19*FaPensRurH!R19) + FePensRurH1!R19</f>
        <v>407.92660380614768</v>
      </c>
      <c r="S19" s="99">
        <f>(R18 - IFERROR(INDEX(FePensRurH1!$B$2:$BJ$92,ROW($A19)- 1 - RegraSaída!S19,COLUMN(S$1)- 1 - RegraSaída!S19),0)*PSobreRurH!S19)*(1-txMortH!S19*FaPensRurH!S19) + FePensRurH1!S19</f>
        <v>591.15476163571452</v>
      </c>
      <c r="T19" s="114">
        <f>IF((S18-IFERROR(INDEX(FePensRurH1!$B$2:$BJ$92,ROW($A19)-1-RegraSaída!T19,COLUMN(T$1)-1-RegraSaída!T19),0)*PSobreRurH!T19)*(1-txMortH!T19*FaPensRurH!T19)&lt;0,0,S18-IFERROR(INDEX(FePensRurH1!$B$2:$BJ$92,ROW($A19)-1-RegraSaída!T19,COLUMN(T$1)-1-RegraSaída!T19),0)*PSobreRurH!T19)*(1-txMortH!T19*FaPensRurH!T19)</f>
        <v>590.25278212118633</v>
      </c>
      <c r="U19" s="114">
        <f>IF((T18-IFERROR(INDEX(FePensRurH1!$B$2:$BJ$92,ROW($A19)-1-RegraSaída!U19,COLUMN(U$1)-1-RegraSaída!U19),0)*PSobreRurH!U19)*(1-txMortH!U19*FaPensRurH!U19)&lt;0,0,T18-IFERROR(INDEX(FePensRurH1!$B$2:$BJ$92,ROW($A19)-1-RegraSaída!U19,COLUMN(U$1)-1-RegraSaída!U19),0)*PSobreRurH!U19)*(1-txMortH!U19*FaPensRurH!U19)</f>
        <v>576.55692542609825</v>
      </c>
      <c r="V19" s="114">
        <f>IF((U18-IFERROR(INDEX(FePensRurH1!$B$2:$BJ$92,ROW($A19)-1-RegraSaída!V19,COLUMN(V$1)-1-RegraSaída!V19),0)*PSobreRurH!V19)*(1-txMortH!V19*FaPensRurH!V19)&lt;0,0,U18-IFERROR(INDEX(FePensRurH1!$B$2:$BJ$92,ROW($A19)-1-RegraSaída!V19,COLUMN(V$1)-1-RegraSaída!V19),0)*PSobreRurH!V19)*(1-txMortH!V19*FaPensRurH!V19)</f>
        <v>555.22271887748241</v>
      </c>
      <c r="W19" s="114">
        <f>IF((V18-IFERROR(INDEX(FePensRurH1!$B$2:$BJ$92,ROW($A19)-1-RegraSaída!W19,COLUMN(W$1)-1-RegraSaída!W19),0)*PSobreRurH!W19)*(1-txMortH!W19*FaPensRurH!W19)&lt;0,0,V18-IFERROR(INDEX(FePensRurH1!$B$2:$BJ$92,ROW($A19)-1-RegraSaída!W19,COLUMN(W$1)-1-RegraSaída!W19),0)*PSobreRurH!W19)*(1-txMortH!W19*FaPensRurH!W19)</f>
        <v>538.80433819504435</v>
      </c>
      <c r="X19" s="114">
        <f>IF((W18-IFERROR(INDEX(FePensRurH1!$B$2:$BJ$92,ROW($A19)-1-RegraSaída!X19,COLUMN(X$1)-1-RegraSaída!X19),0)*PSobreRurH!X19)*(1-txMortH!X19*FaPensRurH!X19)&lt;0,0,W18-IFERROR(INDEX(FePensRurH1!$B$2:$BJ$92,ROW($A19)-1-RegraSaída!X19,COLUMN(X$1)-1-RegraSaída!X19),0)*PSobreRurH!X19)*(1-txMortH!X19*FaPensRurH!X19)</f>
        <v>518.48042578653212</v>
      </c>
      <c r="Y19" s="114">
        <f>IF((X18-IFERROR(INDEX(FePensRurH1!$B$2:$BJ$92,ROW($A19)-1-RegraSaída!Y19,COLUMN(Y$1)-1-RegraSaída!Y19),0)*PSobreRurH!Y19)*(1-txMortH!Y19*FaPensRurH!Y19)&lt;0,0,X18-IFERROR(INDEX(FePensRurH1!$B$2:$BJ$92,ROW($A19)-1-RegraSaída!Y19,COLUMN(Y$1)-1-RegraSaída!Y19),0)*PSobreRurH!Y19)*(1-txMortH!Y19*FaPensRurH!Y19)</f>
        <v>499.15425936271674</v>
      </c>
      <c r="Z19" s="114">
        <f>IF((Y18-IFERROR(INDEX(FePensRurH1!$B$2:$BJ$92,ROW($A19)-1-RegraSaída!Z19,COLUMN(Z$1)-1-RegraSaída!Z19),0)*PSobreRurH!Z19)*(1-txMortH!Z19*FaPensRurH!Z19)&lt;0,0,Y18-IFERROR(INDEX(FePensRurH1!$B$2:$BJ$92,ROW($A19)-1-RegraSaída!Z19,COLUMN(Z$1)-1-RegraSaída!Z19),0)*PSobreRurH!Z19)*(1-txMortH!Z19*FaPensRurH!Z19)</f>
        <v>492.20206446746135</v>
      </c>
      <c r="AA19" s="114">
        <f>IF((Z18-IFERROR(INDEX(FePensRurH1!$B$2:$BJ$92,ROW($A19)-1-RegraSaída!AA19,COLUMN(AA$1)-1-RegraSaída!AA19),0)*PSobreRurH!AA19)*(1-txMortH!AA19*FaPensRurH!AA19)&lt;0,0,Z18-IFERROR(INDEX(FePensRurH1!$B$2:$BJ$92,ROW($A19)-1-RegraSaída!AA19,COLUMN(AA$1)-1-RegraSaída!AA19),0)*PSobreRurH!AA19)*(1-txMortH!AA19*FaPensRurH!AA19)</f>
        <v>473.53443989838172</v>
      </c>
      <c r="AB19" s="114">
        <f>IF((AA18-IFERROR(INDEX(FePensRurH1!$B$2:$BJ$92,ROW($A19)-1-RegraSaída!AB19,COLUMN(AB$1)-1-RegraSaída!AB19),0)*PSobreRurH!AB19)*(1-txMortH!AB19*FaPensRurH!AB19)&lt;0,0,AA18-IFERROR(INDEX(FePensRurH1!$B$2:$BJ$92,ROW($A19)-1-RegraSaída!AB19,COLUMN(AB$1)-1-RegraSaída!AB19),0)*PSobreRurH!AB19)*(1-txMortH!AB19*FaPensRurH!AB19)</f>
        <v>466.0919104967187</v>
      </c>
      <c r="AC19" s="114">
        <f>IF((AB18-IFERROR(INDEX(FePensRurH1!$B$2:$BJ$92,ROW($A19)-1-RegraSaída!AC19,COLUMN(AC$1)-1-RegraSaída!AC19),0)*PSobreRurH!AC19)*(1-txMortH!AC19*FaPensRurH!AC19)&lt;0,0,AB18-IFERROR(INDEX(FePensRurH1!$B$2:$BJ$92,ROW($A19)-1-RegraSaída!AC19,COLUMN(AC$1)-1-RegraSaída!AC19),0)*PSobreRurH!AC19)*(1-txMortH!AC19*FaPensRurH!AC19)</f>
        <v>463.54622764698576</v>
      </c>
      <c r="AD19" s="114">
        <f>IF((AC18-IFERROR(INDEX(FePensRurH1!$B$2:$BJ$92,ROW($A19)-1-RegraSaída!AD19,COLUMN(AD$1)-1-RegraSaída!AD19),0)*PSobreRurH!AD19)*(1-txMortH!AD19*FaPensRurH!AD19)&lt;0,0,AC18-IFERROR(INDEX(FePensRurH1!$B$2:$BJ$92,ROW($A19)-1-RegraSaída!AD19,COLUMN(AD$1)-1-RegraSaída!AD19),0)*PSobreRurH!AD19)*(1-txMortH!AD19*FaPensRurH!AD19)</f>
        <v>477.48299191704371</v>
      </c>
      <c r="AE19" s="114">
        <f>IF((AD18-IFERROR(INDEX(FePensRurH1!$B$2:$BJ$92,ROW($A19)-1-RegraSaída!AE19,COLUMN(AE$1)-1-RegraSaída!AE19),0)*PSobreRurH!AE19)*(1-txMortH!AE19*FaPensRurH!AE19)&lt;0,0,AD18-IFERROR(INDEX(FePensRurH1!$B$2:$BJ$92,ROW($A19)-1-RegraSaída!AE19,COLUMN(AE$1)-1-RegraSaída!AE19),0)*PSobreRurH!AE19)*(1-txMortH!AE19*FaPensRurH!AE19)</f>
        <v>518.56019585932972</v>
      </c>
      <c r="AF19" s="114">
        <f>IF((AE18-IFERROR(INDEX(FePensRurH1!$B$2:$BJ$92,ROW($A19)-1-RegraSaída!AF19,COLUMN(AF$1)-1-RegraSaída!AF19),0)*PSobreRurH!AF19)*(1-txMortH!AF19*FaPensRurH!AF19)&lt;0,0,AE18-IFERROR(INDEX(FePensRurH1!$B$2:$BJ$92,ROW($A19)-1-RegraSaída!AF19,COLUMN(AF$1)-1-RegraSaída!AF19),0)*PSobreRurH!AF19)*(1-txMortH!AF19*FaPensRurH!AF19)</f>
        <v>544.06869398825893</v>
      </c>
      <c r="AG19" s="114">
        <f>IF((AF18-IFERROR(INDEX(FePensRurH1!$B$2:$BJ$92,ROW($A19)-1-RegraSaída!AG19,COLUMN(AG$1)-1-RegraSaída!AG19),0)*PSobreRurH!AG19)*(1-txMortH!AG19*FaPensRurH!AG19)&lt;0,0,AF18-IFERROR(INDEX(FePensRurH1!$B$2:$BJ$92,ROW($A19)-1-RegraSaída!AG19,COLUMN(AG$1)-1-RegraSaída!AG19),0)*PSobreRurH!AG19)*(1-txMortH!AG19*FaPensRurH!AG19)</f>
        <v>580.24524479440799</v>
      </c>
      <c r="AH19" s="114">
        <f>IF((AG18-IFERROR(INDEX(FePensRurH1!$B$2:$BJ$92,ROW($A19)-1-RegraSaída!AH19,COLUMN(AH$1)-1-RegraSaída!AH19),0)*PSobreRurH!AH19)*(1-txMortH!AH19*FaPensRurH!AH19)&lt;0,0,AG18-IFERROR(INDEX(FePensRurH1!$B$2:$BJ$92,ROW($A19)-1-RegraSaída!AH19,COLUMN(AH$1)-1-RegraSaída!AH19),0)*PSobreRurH!AH19)*(1-txMortH!AH19*FaPensRurH!AH19)</f>
        <v>565.83562477220141</v>
      </c>
      <c r="AI19" s="114">
        <f>IF((AH18-IFERROR(INDEX(FePensRurH1!$B$2:$BJ$92,ROW($A19)-1-RegraSaída!AI19,COLUMN(AI$1)-1-RegraSaída!AI19),0)*PSobreRurH!AI19)*(1-txMortH!AI19*FaPensRurH!AI19)&lt;0,0,AH18-IFERROR(INDEX(FePensRurH1!$B$2:$BJ$92,ROW($A19)-1-RegraSaída!AI19,COLUMN(AI$1)-1-RegraSaída!AI19),0)*PSobreRurH!AI19)*(1-txMortH!AI19*FaPensRurH!AI19)</f>
        <v>371.41890044661699</v>
      </c>
      <c r="AJ19" s="114">
        <f>IF((AI18-IFERROR(INDEX(FePensRurH1!$B$2:$BJ$92,ROW($A19)-1-RegraSaída!AJ19,COLUMN(AJ$1)-1-RegraSaída!AJ19),0)*PSobreRurH!AJ19)*(1-txMortH!AJ19*FaPensRurH!AJ19)&lt;0,0,AI18-IFERROR(INDEX(FePensRurH1!$B$2:$BJ$92,ROW($A19)-1-RegraSaída!AJ19,COLUMN(AJ$1)-1-RegraSaída!AJ19),0)*PSobreRurH!AJ19)*(1-txMortH!AJ19*FaPensRurH!AJ19)</f>
        <v>169.40207134045039</v>
      </c>
      <c r="AK19" s="114">
        <f>IF((AJ18-IFERROR(INDEX(FePensRurH1!$B$2:$BJ$92,ROW($A19)-1-RegraSaída!AK19,COLUMN(AK$1)-1-RegraSaída!AK19),0)*PSobreRurH!AK19)*(1-txMortH!AK19*FaPensRurH!AK19)&lt;0,0,AJ18-IFERROR(INDEX(FePensRurH1!$B$2:$BJ$92,ROW($A19)-1-RegraSaída!AK19,COLUMN(AK$1)-1-RegraSaída!AK19),0)*PSobreRurH!AK19)*(1-txMortH!AK19*FaPensRurH!AK19)</f>
        <v>0</v>
      </c>
      <c r="AL19" s="114">
        <f>IF((AK18-IFERROR(INDEX(FePensRurH1!$B$2:$BJ$92,ROW($A19)-1-RegraSaída!AL19,COLUMN(AL$1)-1-RegraSaída!AL19),0)*PSobreRurH!AL19)*(1-txMortH!AL19*FaPensRurH!AL19)&lt;0,0,AK18-IFERROR(INDEX(FePensRurH1!$B$2:$BJ$92,ROW($A19)-1-RegraSaída!AL19,COLUMN(AL$1)-1-RegraSaída!AL19),0)*PSobreRurH!AL19)*(1-txMortH!AL19*FaPensRurH!AL19)</f>
        <v>0</v>
      </c>
      <c r="AM19" s="114">
        <f>IF((AL18-IFERROR(INDEX(FePensRurH1!$B$2:$BJ$92,ROW($A19)-1-RegraSaída!AM19,COLUMN(AM$1)-1-RegraSaída!AM19),0)*PSobreRurH!AM19)*(1-txMortH!AM19*FaPensRurH!AM19)&lt;0,0,AL18-IFERROR(INDEX(FePensRurH1!$B$2:$BJ$92,ROW($A19)-1-RegraSaída!AM19,COLUMN(AM$1)-1-RegraSaída!AM19),0)*PSobreRurH!AM19)*(1-txMortH!AM19*FaPensRurH!AM19)</f>
        <v>0</v>
      </c>
      <c r="AN19" s="114">
        <f>IF((AM18-IFERROR(INDEX(FePensRurH1!$B$2:$BJ$92,ROW($A19)-1-RegraSaída!AN19,COLUMN(AN$1)-1-RegraSaída!AN19),0)*PSobreRurH!AN19)*(1-txMortH!AN19*FaPensRurH!AN19)&lt;0,0,AM18-IFERROR(INDEX(FePensRurH1!$B$2:$BJ$92,ROW($A19)-1-RegraSaída!AN19,COLUMN(AN$1)-1-RegraSaída!AN19),0)*PSobreRurH!AN19)*(1-txMortH!AN19*FaPensRurH!AN19)</f>
        <v>0</v>
      </c>
      <c r="AO19" s="114">
        <f>IF((AN18-IFERROR(INDEX(FePensRurH1!$B$2:$BJ$92,ROW($A19)-1-RegraSaída!AO19,COLUMN(AO$1)-1-RegraSaída!AO19),0)*PSobreRurH!AO19)*(1-txMortH!AO19*FaPensRurH!AO19)&lt;0,0,AN18-IFERROR(INDEX(FePensRurH1!$B$2:$BJ$92,ROW($A19)-1-RegraSaída!AO19,COLUMN(AO$1)-1-RegraSaída!AO19),0)*PSobreRurH!AO19)*(1-txMortH!AO19*FaPensRurH!AO19)</f>
        <v>0</v>
      </c>
      <c r="AP19" s="114">
        <f>IF((AO18-IFERROR(INDEX(FePensRurH1!$B$2:$BJ$92,ROW($A19)-1-RegraSaída!AP19,COLUMN(AP$1)-1-RegraSaída!AP19),0)*PSobreRurH!AP19)*(1-txMortH!AP19*FaPensRurH!AP19)&lt;0,0,AO18-IFERROR(INDEX(FePensRurH1!$B$2:$BJ$92,ROW($A19)-1-RegraSaída!AP19,COLUMN(AP$1)-1-RegraSaída!AP19),0)*PSobreRurH!AP19)*(1-txMortH!AP19*FaPensRurH!AP19)</f>
        <v>0</v>
      </c>
      <c r="AQ19" s="114">
        <f>IF((AP18-IFERROR(INDEX(FePensRurH1!$B$2:$BJ$92,ROW($A19)-1-RegraSaída!AQ19,COLUMN(AQ$1)-1-RegraSaída!AQ19),0)*PSobreRurH!AQ19)*(1-txMortH!AQ19*FaPensRurH!AQ19)&lt;0,0,AP18-IFERROR(INDEX(FePensRurH1!$B$2:$BJ$92,ROW($A19)-1-RegraSaída!AQ19,COLUMN(AQ$1)-1-RegraSaída!AQ19),0)*PSobreRurH!AQ19)*(1-txMortH!AQ19*FaPensRurH!AQ19)</f>
        <v>0</v>
      </c>
      <c r="AR19" s="114">
        <f>IF((AQ18-IFERROR(INDEX(FePensRurH1!$B$2:$BJ$92,ROW($A19)-1-RegraSaída!AR19,COLUMN(AR$1)-1-RegraSaída!AR19),0)*PSobreRurH!AR19)*(1-txMortH!AR19*FaPensRurH!AR19)&lt;0,0,AQ18-IFERROR(INDEX(FePensRurH1!$B$2:$BJ$92,ROW($A19)-1-RegraSaída!AR19,COLUMN(AR$1)-1-RegraSaída!AR19),0)*PSobreRurH!AR19)*(1-txMortH!AR19*FaPensRurH!AR19)</f>
        <v>0</v>
      </c>
      <c r="AS19" s="114">
        <f>IF((AR18-IFERROR(INDEX(FePensRurH1!$B$2:$BJ$92,ROW($A19)-1-RegraSaída!AS19,COLUMN(AS$1)-1-RegraSaída!AS19),0)*PSobreRurH!AS19)*(1-txMortH!AS19*FaPensRurH!AS19)&lt;0,0,AR18-IFERROR(INDEX(FePensRurH1!$B$2:$BJ$92,ROW($A19)-1-RegraSaída!AS19,COLUMN(AS$1)-1-RegraSaída!AS19),0)*PSobreRurH!AS19)*(1-txMortH!AS19*FaPensRurH!AS19)</f>
        <v>0</v>
      </c>
      <c r="AT19" s="114">
        <f>IF((AS18-IFERROR(INDEX(FePensRurH1!$B$2:$BJ$92,ROW($A19)-1-RegraSaída!AT19,COLUMN(AT$1)-1-RegraSaída!AT19),0)*PSobreRurH!AT19)*(1-txMortH!AT19*FaPensRurH!AT19)&lt;0,0,AS18-IFERROR(INDEX(FePensRurH1!$B$2:$BJ$92,ROW($A19)-1-RegraSaída!AT19,COLUMN(AT$1)-1-RegraSaída!AT19),0)*PSobreRurH!AT19)*(1-txMortH!AT19*FaPensRurH!AT19)</f>
        <v>0</v>
      </c>
      <c r="AU19" s="114">
        <f>IF((AT18-IFERROR(INDEX(FePensRurH1!$B$2:$BJ$92,ROW($A19)-1-RegraSaída!AU19,COLUMN(AU$1)-1-RegraSaída!AU19),0)*PSobreRurH!AU19)*(1-txMortH!AU19*FaPensRurH!AU19)&lt;0,0,AT18-IFERROR(INDEX(FePensRurH1!$B$2:$BJ$92,ROW($A19)-1-RegraSaída!AU19,COLUMN(AU$1)-1-RegraSaída!AU19),0)*PSobreRurH!AU19)*(1-txMortH!AU19*FaPensRurH!AU19)</f>
        <v>0</v>
      </c>
      <c r="AV19" s="114">
        <f>IF((AU18-IFERROR(INDEX(FePensRurH1!$B$2:$BJ$92,ROW($A19)-1-RegraSaída!AV19,COLUMN(AV$1)-1-RegraSaída!AV19),0)*PSobreRurH!AV19)*(1-txMortH!AV19*FaPensRurH!AV19)&lt;0,0,AU18-IFERROR(INDEX(FePensRurH1!$B$2:$BJ$92,ROW($A19)-1-RegraSaída!AV19,COLUMN(AV$1)-1-RegraSaída!AV19),0)*PSobreRurH!AV19)*(1-txMortH!AV19*FaPensRurH!AV19)</f>
        <v>0</v>
      </c>
      <c r="AW19" s="114">
        <f>IF((AV18-IFERROR(INDEX(FePensRurH1!$B$2:$BJ$92,ROW($A19)-1-RegraSaída!AW19,COLUMN(AW$1)-1-RegraSaída!AW19),0)*PSobreRurH!AW19)*(1-txMortH!AW19*FaPensRurH!AW19)&lt;0,0,AV18-IFERROR(INDEX(FePensRurH1!$B$2:$BJ$92,ROW($A19)-1-RegraSaída!AW19,COLUMN(AW$1)-1-RegraSaída!AW19),0)*PSobreRurH!AW19)*(1-txMortH!AW19*FaPensRurH!AW19)</f>
        <v>0</v>
      </c>
      <c r="AX19" s="114">
        <f>IF((AW18-IFERROR(INDEX(FePensRurH1!$B$2:$BJ$92,ROW($A19)-1-RegraSaída!AX19,COLUMN(AX$1)-1-RegraSaída!AX19),0)*PSobreRurH!AX19)*(1-txMortH!AX19*FaPensRurH!AX19)&lt;0,0,AW18-IFERROR(INDEX(FePensRurH1!$B$2:$BJ$92,ROW($A19)-1-RegraSaída!AX19,COLUMN(AX$1)-1-RegraSaída!AX19),0)*PSobreRurH!AX19)*(1-txMortH!AX19*FaPensRurH!AX19)</f>
        <v>0</v>
      </c>
      <c r="AY19" s="114">
        <f>IF((AX18-IFERROR(INDEX(FePensRurH1!$B$2:$BJ$92,ROW($A19)-1-RegraSaída!AY19,COLUMN(AY$1)-1-RegraSaída!AY19),0)*PSobreRurH!AY19)*(1-txMortH!AY19*FaPensRurH!AY19)&lt;0,0,AX18-IFERROR(INDEX(FePensRurH1!$B$2:$BJ$92,ROW($A19)-1-RegraSaída!AY19,COLUMN(AY$1)-1-RegraSaída!AY19),0)*PSobreRurH!AY19)*(1-txMortH!AY19*FaPensRurH!AY19)</f>
        <v>0</v>
      </c>
      <c r="AZ19" s="114">
        <f>IF((AY18-IFERROR(INDEX(FePensRurH1!$B$2:$BJ$92,ROW($A19)-1-RegraSaída!AZ19,COLUMN(AZ$1)-1-RegraSaída!AZ19),0)*PSobreRurH!AZ19)*(1-txMortH!AZ19*FaPensRurH!AZ19)&lt;0,0,AY18-IFERROR(INDEX(FePensRurH1!$B$2:$BJ$92,ROW($A19)-1-RegraSaída!AZ19,COLUMN(AZ$1)-1-RegraSaída!AZ19),0)*PSobreRurH!AZ19)*(1-txMortH!AZ19*FaPensRurH!AZ19)</f>
        <v>0</v>
      </c>
      <c r="BA19" s="114">
        <f>IF((AZ18-IFERROR(INDEX(FePensRurH1!$B$2:$BJ$92,ROW($A19)-1-RegraSaída!BA19,COLUMN(BA$1)-1-RegraSaída!BA19),0)*PSobreRurH!BA19)*(1-txMortH!BA19*FaPensRurH!BA19)&lt;0,0,AZ18-IFERROR(INDEX(FePensRurH1!$B$2:$BJ$92,ROW($A19)-1-RegraSaída!BA19,COLUMN(BA$1)-1-RegraSaída!BA19),0)*PSobreRurH!BA19)*(1-txMortH!BA19*FaPensRurH!BA19)</f>
        <v>0</v>
      </c>
      <c r="BB19" s="114">
        <f>IF((BA18-IFERROR(INDEX(FePensRurH1!$B$2:$BJ$92,ROW($A19)-1-RegraSaída!BB19,COLUMN(BB$1)-1-RegraSaída!BB19),0)*PSobreRurH!BB19)*(1-txMortH!BB19*FaPensRurH!BB19)&lt;0,0,BA18-IFERROR(INDEX(FePensRurH1!$B$2:$BJ$92,ROW($A19)-1-RegraSaída!BB19,COLUMN(BB$1)-1-RegraSaída!BB19),0)*PSobreRurH!BB19)*(1-txMortH!BB19*FaPensRurH!BB19)</f>
        <v>0</v>
      </c>
      <c r="BC19" s="114">
        <f>IF((BB18-IFERROR(INDEX(FePensRurH1!$B$2:$BJ$92,ROW($A19)-1-RegraSaída!BC19,COLUMN(BC$1)-1-RegraSaída!BC19),0)*PSobreRurH!BC19)*(1-txMortH!BC19*FaPensRurH!BC19)&lt;0,0,BB18-IFERROR(INDEX(FePensRurH1!$B$2:$BJ$92,ROW($A19)-1-RegraSaída!BC19,COLUMN(BC$1)-1-RegraSaída!BC19),0)*PSobreRurH!BC19)*(1-txMortH!BC19*FaPensRurH!BC19)</f>
        <v>0</v>
      </c>
      <c r="BD19" s="114">
        <f>IF((BC18-IFERROR(INDEX(FePensRurH1!$B$2:$BJ$92,ROW($A19)-1-RegraSaída!BD19,COLUMN(BD$1)-1-RegraSaída!BD19),0)*PSobreRurH!BD19)*(1-txMortH!BD19*FaPensRurH!BD19)&lt;0,0,BC18-IFERROR(INDEX(FePensRurH1!$B$2:$BJ$92,ROW($A19)-1-RegraSaída!BD19,COLUMN(BD$1)-1-RegraSaída!BD19),0)*PSobreRurH!BD19)*(1-txMortH!BD19*FaPensRurH!BD19)</f>
        <v>0</v>
      </c>
      <c r="BE19" s="114">
        <f>IF((BD18-IFERROR(INDEX(FePensRurH1!$B$2:$BJ$92,ROW($A19)-1-RegraSaída!BE19,COLUMN(BE$1)-1-RegraSaída!BE19),0)*PSobreRurH!BE19)*(1-txMortH!BE19*FaPensRurH!BE19)&lt;0,0,BD18-IFERROR(INDEX(FePensRurH1!$B$2:$BJ$92,ROW($A19)-1-RegraSaída!BE19,COLUMN(BE$1)-1-RegraSaída!BE19),0)*PSobreRurH!BE19)*(1-txMortH!BE19*FaPensRurH!BE19)</f>
        <v>0</v>
      </c>
      <c r="BF19" s="114">
        <f>IF((BE18-IFERROR(INDEX(FePensRurH1!$B$2:$BJ$92,ROW($A19)-1-RegraSaída!BF19,COLUMN(BF$1)-1-RegraSaída!BF19),0)*PSobreRurH!BF19)*(1-txMortH!BF19*FaPensRurH!BF19)&lt;0,0,BE18-IFERROR(INDEX(FePensRurH1!$B$2:$BJ$92,ROW($A19)-1-RegraSaída!BF19,COLUMN(BF$1)-1-RegraSaída!BF19),0)*PSobreRurH!BF19)*(1-txMortH!BF19*FaPensRurH!BF19)</f>
        <v>0</v>
      </c>
      <c r="BG19" s="114">
        <f>IF((BF18-IFERROR(INDEX(FePensRurH1!$B$2:$BJ$92,ROW($A19)-1-RegraSaída!BG19,COLUMN(BG$1)-1-RegraSaída!BG19),0)*PSobreRurH!BG19)*(1-txMortH!BG19*FaPensRurH!BG19)&lt;0,0,BF18-IFERROR(INDEX(FePensRurH1!$B$2:$BJ$92,ROW($A19)-1-RegraSaída!BG19,COLUMN(BG$1)-1-RegraSaída!BG19),0)*PSobreRurH!BG19)*(1-txMortH!BG19*FaPensRurH!BG19)</f>
        <v>0</v>
      </c>
      <c r="BH19" s="114">
        <f>IF((BG18-IFERROR(INDEX(FePensRurH1!$B$2:$BJ$92,ROW($A19)-1-RegraSaída!BH19,COLUMN(BH$1)-1-RegraSaída!BH19),0)*PSobreRurH!BH19)*(1-txMortH!BH19*FaPensRurH!BH19)&lt;0,0,BG18-IFERROR(INDEX(FePensRurH1!$B$2:$BJ$92,ROW($A19)-1-RegraSaída!BH19,COLUMN(BH$1)-1-RegraSaída!BH19),0)*PSobreRurH!BH19)*(1-txMortH!BH19*FaPensRurH!BH19)</f>
        <v>0</v>
      </c>
      <c r="BI19" s="114">
        <f>IF((BH18-IFERROR(INDEX(FePensRurH1!$B$2:$BJ$92,ROW($A19)-1-RegraSaída!BI19,COLUMN(BI$1)-1-RegraSaída!BI19),0)*PSobreRurH!BI19)*(1-txMortH!BI19*FaPensRurH!BI19)&lt;0,0,BH18-IFERROR(INDEX(FePensRurH1!$B$2:$BJ$92,ROW($A19)-1-RegraSaída!BI19,COLUMN(BI$1)-1-RegraSaída!BI19),0)*PSobreRurH!BI19)*(1-txMortH!BI19*FaPensRurH!BI19)</f>
        <v>0</v>
      </c>
      <c r="BJ19" s="114">
        <f>IF((BI18-IFERROR(INDEX(FePensRurH1!$B$2:$BJ$92,ROW($A19)-1-RegraSaída!BJ19,COLUMN(BJ$1)-1-RegraSaída!BJ19),0)*PSobreRurH!BJ19)*(1-txMortH!BJ19*FaPensRurH!BJ19)&lt;0,0,BI18-IFERROR(INDEX(FePensRurH1!$B$2:$BJ$92,ROW($A19)-1-RegraSaída!BJ19,COLUMN(BJ$1)-1-RegraSaída!BJ19),0)*PSobreRurH!BJ19)*(1-txMortH!BJ19*FaPensRurH!BJ19)</f>
        <v>0</v>
      </c>
    </row>
    <row r="20" spans="1:62" s="113" customFormat="1" x14ac:dyDescent="0.3">
      <c r="A20" s="94">
        <v>18</v>
      </c>
      <c r="B20" s="95"/>
      <c r="C20" s="95"/>
      <c r="D20" s="95"/>
      <c r="E20" s="95"/>
      <c r="F20" s="95"/>
      <c r="G20" s="95"/>
      <c r="H20" s="95"/>
      <c r="I20" s="95"/>
      <c r="J20" s="95"/>
      <c r="K20" s="95"/>
      <c r="L20" s="95"/>
      <c r="M20" s="95"/>
      <c r="N20" s="95"/>
      <c r="O20" s="95"/>
      <c r="P20" s="96"/>
      <c r="Q20" s="99">
        <f>(P19 - IFERROR(INDEX(FePensRurH1!$B$2:$BJ$92,ROW($A20)- 1 - RegraSaída!Q20,COLUMN(Q$1)- 1 - RegraSaída!Q20),0)*PSobreRurH!Q20)*(1-txMortH!Q20*FaPensRurH!Q20) + FePensRurH1!Q20</f>
        <v>129.05342697038171</v>
      </c>
      <c r="R20" s="99">
        <f>(Q19 - IFERROR(INDEX(FePensRurH1!$B$2:$BJ$92,ROW($A20)- 1 - RegraSaída!R20,COLUMN(R$1)- 1 - RegraSaída!R20),0)*PSobreRurH!R20)*(1-txMortH!R20*FaPensRurH!R20) + FePensRurH1!R20</f>
        <v>325.26461462862551</v>
      </c>
      <c r="S20" s="99">
        <f>(R19 - IFERROR(INDEX(FePensRurH1!$B$2:$BJ$92,ROW($A20)- 1 - RegraSaída!S20,COLUMN(S$1)- 1 - RegraSaída!S20),0)*PSobreRurH!S20)*(1-txMortH!S20*FaPensRurH!S20) + FePensRurH1!S20</f>
        <v>521.80039991297224</v>
      </c>
      <c r="T20" s="114">
        <f>IF((S19-IFERROR(INDEX(FePensRurH1!$B$2:$BJ$92,ROW($A20)-1-RegraSaída!T20,COLUMN(T$1)-1-RegraSaída!T20),0)*PSobreRurH!T20)*(1-txMortH!T20*FaPensRurH!T20)&lt;0,0,S19-IFERROR(INDEX(FePensRurH1!$B$2:$BJ$92,ROW($A20)-1-RegraSaída!T20,COLUMN(T$1)-1-RegraSaída!T20),0)*PSobreRurH!T20)*(1-txMortH!T20*FaPensRurH!T20)</f>
        <v>586.82588600235624</v>
      </c>
      <c r="U20" s="114">
        <f>IF((T19-IFERROR(INDEX(FePensRurH1!$B$2:$BJ$92,ROW($A20)-1-RegraSaída!U20,COLUMN(U$1)-1-RegraSaída!U20),0)*PSobreRurH!U20)*(1-txMortH!U20*FaPensRurH!U20)&lt;0,0,T19-IFERROR(INDEX(FePensRurH1!$B$2:$BJ$92,ROW($A20)-1-RegraSaída!U20,COLUMN(U$1)-1-RegraSaída!U20),0)*PSobreRurH!U20)*(1-txMortH!U20*FaPensRurH!U20)</f>
        <v>586.01556079304953</v>
      </c>
      <c r="V20" s="114">
        <f>IF((U19-IFERROR(INDEX(FePensRurH1!$B$2:$BJ$92,ROW($A20)-1-RegraSaída!V20,COLUMN(V$1)-1-RegraSaída!V20),0)*PSobreRurH!V20)*(1-txMortH!V20*FaPensRurH!V20)&lt;0,0,U19-IFERROR(INDEX(FePensRurH1!$B$2:$BJ$92,ROW($A20)-1-RegraSaída!V20,COLUMN(V$1)-1-RegraSaída!V20),0)*PSobreRurH!V20)*(1-txMortH!V20*FaPensRurH!V20)</f>
        <v>572.48601954016112</v>
      </c>
      <c r="W20" s="114">
        <f>IF((V19-IFERROR(INDEX(FePensRurH1!$B$2:$BJ$92,ROW($A20)-1-RegraSaída!W20,COLUMN(W$1)-1-RegraSaída!W20),0)*PSobreRurH!W20)*(1-txMortH!W20*FaPensRurH!W20)&lt;0,0,V19-IFERROR(INDEX(FePensRurH1!$B$2:$BJ$92,ROW($A20)-1-RegraSaída!W20,COLUMN(W$1)-1-RegraSaída!W20),0)*PSobreRurH!W20)*(1-txMortH!W20*FaPensRurH!W20)</f>
        <v>551.36123838163292</v>
      </c>
      <c r="X20" s="114">
        <f>IF((W19-IFERROR(INDEX(FePensRurH1!$B$2:$BJ$92,ROW($A20)-1-RegraSaída!X20,COLUMN(X$1)-1-RegraSaída!X20),0)*PSobreRurH!X20)*(1-txMortH!X20*FaPensRurH!X20)&lt;0,0,W19-IFERROR(INDEX(FePensRurH1!$B$2:$BJ$92,ROW($A20)-1-RegraSaída!X20,COLUMN(X$1)-1-RegraSaída!X20),0)*PSobreRurH!X20)*(1-txMortH!X20*FaPensRurH!X20)</f>
        <v>535.11927796734585</v>
      </c>
      <c r="Y20" s="114">
        <f>IF((X19-IFERROR(INDEX(FePensRurH1!$B$2:$BJ$92,ROW($A20)-1-RegraSaída!Y20,COLUMN(Y$1)-1-RegraSaída!Y20),0)*PSobreRurH!Y20)*(1-txMortH!Y20*FaPensRurH!Y20)&lt;0,0,X19-IFERROR(INDEX(FePensRurH1!$B$2:$BJ$92,ROW($A20)-1-RegraSaída!Y20,COLUMN(Y$1)-1-RegraSaída!Y20),0)*PSobreRurH!Y20)*(1-txMortH!Y20*FaPensRurH!Y20)</f>
        <v>515.00747383287592</v>
      </c>
      <c r="Z20" s="114">
        <f>IF((Y19-IFERROR(INDEX(FePensRurH1!$B$2:$BJ$92,ROW($A20)-1-RegraSaída!Z20,COLUMN(Z$1)-1-RegraSaída!Z20),0)*PSobreRurH!Z20)*(1-txMortH!Z20*FaPensRurH!Z20)&lt;0,0,Y19-IFERROR(INDEX(FePensRurH1!$B$2:$BJ$92,ROW($A20)-1-RegraSaída!Z20,COLUMN(Z$1)-1-RegraSaída!Z20),0)*PSobreRurH!Z20)*(1-txMortH!Z20*FaPensRurH!Z20)</f>
        <v>495.87537996741236</v>
      </c>
      <c r="AA20" s="114">
        <f>IF((Z19-IFERROR(INDEX(FePensRurH1!$B$2:$BJ$92,ROW($A20)-1-RegraSaída!AA20,COLUMN(AA$1)-1-RegraSaída!AA20),0)*PSobreRurH!AA20)*(1-txMortH!AA20*FaPensRurH!AA20)&lt;0,0,Z19-IFERROR(INDEX(FePensRurH1!$B$2:$BJ$92,ROW($A20)-1-RegraSaída!AA20,COLUMN(AA$1)-1-RegraSaída!AA20),0)*PSobreRurH!AA20)*(1-txMortH!AA20*FaPensRurH!AA20)</f>
        <v>489.03666472544313</v>
      </c>
      <c r="AB20" s="114">
        <f>IF((AA19-IFERROR(INDEX(FePensRurH1!$B$2:$BJ$92,ROW($A20)-1-RegraSaída!AB20,COLUMN(AB$1)-1-RegraSaída!AB20),0)*PSobreRurH!AB20)*(1-txMortH!AB20*FaPensRurH!AB20)&lt;0,0,AA19-IFERROR(INDEX(FePensRurH1!$B$2:$BJ$92,ROW($A20)-1-RegraSaída!AB20,COLUMN(AB$1)-1-RegraSaída!AB20),0)*PSobreRurH!AB20)*(1-txMortH!AB20*FaPensRurH!AB20)</f>
        <v>470.54440219156783</v>
      </c>
      <c r="AC20" s="114">
        <f>IF((AB19-IFERROR(INDEX(FePensRurH1!$B$2:$BJ$92,ROW($A20)-1-RegraSaída!AC20,COLUMN(AC$1)-1-RegraSaída!AC20),0)*PSobreRurH!AC20)*(1-txMortH!AC20*FaPensRurH!AC20)&lt;0,0,AB19-IFERROR(INDEX(FePensRurH1!$B$2:$BJ$92,ROW($A20)-1-RegraSaída!AC20,COLUMN(AC$1)-1-RegraSaída!AC20),0)*PSobreRurH!AC20)*(1-txMortH!AC20*FaPensRurH!AC20)</f>
        <v>463.20537362934061</v>
      </c>
      <c r="AD20" s="114">
        <f>IF((AC19-IFERROR(INDEX(FePensRurH1!$B$2:$BJ$92,ROW($A20)-1-RegraSaída!AD20,COLUMN(AD$1)-1-RegraSaída!AD20),0)*PSobreRurH!AD20)*(1-txMortH!AD20*FaPensRurH!AD20)&lt;0,0,AC19-IFERROR(INDEX(FePensRurH1!$B$2:$BJ$92,ROW($A20)-1-RegraSaída!AD20,COLUMN(AD$1)-1-RegraSaída!AD20),0)*PSobreRurH!AD20)*(1-txMortH!AD20*FaPensRurH!AD20)</f>
        <v>460.73476769831865</v>
      </c>
      <c r="AE20" s="114">
        <f>IF((AD19-IFERROR(INDEX(FePensRurH1!$B$2:$BJ$92,ROW($A20)-1-RegraSaída!AE20,COLUMN(AE$1)-1-RegraSaída!AE20),0)*PSobreRurH!AE20)*(1-txMortH!AE20*FaPensRurH!AE20)&lt;0,0,AD19-IFERROR(INDEX(FePensRurH1!$B$2:$BJ$92,ROW($A20)-1-RegraSaída!AE20,COLUMN(AE$1)-1-RegraSaída!AE20),0)*PSobreRurH!AE20)*(1-txMortH!AE20*FaPensRurH!AE20)</f>
        <v>474.64218478319702</v>
      </c>
      <c r="AF20" s="114">
        <f>IF((AE19-IFERROR(INDEX(FePensRurH1!$B$2:$BJ$92,ROW($A20)-1-RegraSaída!AF20,COLUMN(AF$1)-1-RegraSaída!AF20),0)*PSobreRurH!AF20)*(1-txMortH!AF20*FaPensRurH!AF20)&lt;0,0,AE19-IFERROR(INDEX(FePensRurH1!$B$2:$BJ$92,ROW($A20)-1-RegraSaída!AF20,COLUMN(AF$1)-1-RegraSaída!AF20),0)*PSobreRurH!AF20)*(1-txMortH!AF20*FaPensRurH!AF20)</f>
        <v>515.50360766619258</v>
      </c>
      <c r="AG20" s="114">
        <f>IF((AF19-IFERROR(INDEX(FePensRurH1!$B$2:$BJ$92,ROW($A20)-1-RegraSaída!AG20,COLUMN(AG$1)-1-RegraSaída!AG20),0)*PSobreRurH!AG20)*(1-txMortH!AG20*FaPensRurH!AG20)&lt;0,0,AF19-IFERROR(INDEX(FePensRurH1!$B$2:$BJ$92,ROW($A20)-1-RegraSaída!AG20,COLUMN(AG$1)-1-RegraSaída!AG20),0)*PSobreRurH!AG20)*(1-txMortH!AG20*FaPensRurH!AG20)</f>
        <v>540.89790457728452</v>
      </c>
      <c r="AH20" s="114">
        <f>IF((AG19-IFERROR(INDEX(FePensRurH1!$B$2:$BJ$92,ROW($A20)-1-RegraSaída!AH20,COLUMN(AH$1)-1-RegraSaída!AH20),0)*PSobreRurH!AH20)*(1-txMortH!AH20*FaPensRurH!AH20)&lt;0,0,AG19-IFERROR(INDEX(FePensRurH1!$B$2:$BJ$92,ROW($A20)-1-RegraSaída!AH20,COLUMN(AH$1)-1-RegraSaída!AH20),0)*PSobreRurH!AH20)*(1-txMortH!AH20*FaPensRurH!AH20)</f>
        <v>576.92843695689521</v>
      </c>
      <c r="AI20" s="114">
        <f>IF((AH19-IFERROR(INDEX(FePensRurH1!$B$2:$BJ$92,ROW($A20)-1-RegraSaída!AI20,COLUMN(AI$1)-1-RegraSaída!AI20),0)*PSobreRurH!AI20)*(1-txMortH!AI20*FaPensRurH!AI20)&lt;0,0,AH19-IFERROR(INDEX(FePensRurH1!$B$2:$BJ$92,ROW($A20)-1-RegraSaída!AI20,COLUMN(AI$1)-1-RegraSaída!AI20),0)*PSobreRurH!AI20)*(1-txMortH!AI20*FaPensRurH!AI20)</f>
        <v>562.65723274806737</v>
      </c>
      <c r="AJ20" s="114">
        <f>IF((AI19-IFERROR(INDEX(FePensRurH1!$B$2:$BJ$92,ROW($A20)-1-RegraSaída!AJ20,COLUMN(AJ$1)-1-RegraSaída!AJ20),0)*PSobreRurH!AJ20)*(1-txMortH!AJ20*FaPensRurH!AJ20)&lt;0,0,AI19-IFERROR(INDEX(FePensRurH1!$B$2:$BJ$92,ROW($A20)-1-RegraSaída!AJ20,COLUMN(AJ$1)-1-RegraSaída!AJ20),0)*PSobreRurH!AJ20)*(1-txMortH!AJ20*FaPensRurH!AJ20)</f>
        <v>369.36863226402477</v>
      </c>
      <c r="AK20" s="114">
        <f>IF((AJ19-IFERROR(INDEX(FePensRurH1!$B$2:$BJ$92,ROW($A20)-1-RegraSaída!AK20,COLUMN(AK$1)-1-RegraSaída!AK20),0)*PSobreRurH!AK20)*(1-txMortH!AK20*FaPensRurH!AK20)&lt;0,0,AJ19-IFERROR(INDEX(FePensRurH1!$B$2:$BJ$92,ROW($A20)-1-RegraSaída!AK20,COLUMN(AK$1)-1-RegraSaída!AK20),0)*PSobreRurH!AK20)*(1-txMortH!AK20*FaPensRurH!AK20)</f>
        <v>168.48387761024097</v>
      </c>
      <c r="AL20" s="114">
        <f>IF((AK19-IFERROR(INDEX(FePensRurH1!$B$2:$BJ$92,ROW($A20)-1-RegraSaída!AL20,COLUMN(AL$1)-1-RegraSaída!AL20),0)*PSobreRurH!AL20)*(1-txMortH!AL20*FaPensRurH!AL20)&lt;0,0,AK19-IFERROR(INDEX(FePensRurH1!$B$2:$BJ$92,ROW($A20)-1-RegraSaída!AL20,COLUMN(AL$1)-1-RegraSaída!AL20),0)*PSobreRurH!AL20)*(1-txMortH!AL20*FaPensRurH!AL20)</f>
        <v>0</v>
      </c>
      <c r="AM20" s="114">
        <f>IF((AL19-IFERROR(INDEX(FePensRurH1!$B$2:$BJ$92,ROW($A20)-1-RegraSaída!AM20,COLUMN(AM$1)-1-RegraSaída!AM20),0)*PSobreRurH!AM20)*(1-txMortH!AM20*FaPensRurH!AM20)&lt;0,0,AL19-IFERROR(INDEX(FePensRurH1!$B$2:$BJ$92,ROW($A20)-1-RegraSaída!AM20,COLUMN(AM$1)-1-RegraSaída!AM20),0)*PSobreRurH!AM20)*(1-txMortH!AM20*FaPensRurH!AM20)</f>
        <v>0</v>
      </c>
      <c r="AN20" s="114">
        <f>IF((AM19-IFERROR(INDEX(FePensRurH1!$B$2:$BJ$92,ROW($A20)-1-RegraSaída!AN20,COLUMN(AN$1)-1-RegraSaída!AN20),0)*PSobreRurH!AN20)*(1-txMortH!AN20*FaPensRurH!AN20)&lt;0,0,AM19-IFERROR(INDEX(FePensRurH1!$B$2:$BJ$92,ROW($A20)-1-RegraSaída!AN20,COLUMN(AN$1)-1-RegraSaída!AN20),0)*PSobreRurH!AN20)*(1-txMortH!AN20*FaPensRurH!AN20)</f>
        <v>0</v>
      </c>
      <c r="AO20" s="114">
        <f>IF((AN19-IFERROR(INDEX(FePensRurH1!$B$2:$BJ$92,ROW($A20)-1-RegraSaída!AO20,COLUMN(AO$1)-1-RegraSaída!AO20),0)*PSobreRurH!AO20)*(1-txMortH!AO20*FaPensRurH!AO20)&lt;0,0,AN19-IFERROR(INDEX(FePensRurH1!$B$2:$BJ$92,ROW($A20)-1-RegraSaída!AO20,COLUMN(AO$1)-1-RegraSaída!AO20),0)*PSobreRurH!AO20)*(1-txMortH!AO20*FaPensRurH!AO20)</f>
        <v>0</v>
      </c>
      <c r="AP20" s="114">
        <f>IF((AO19-IFERROR(INDEX(FePensRurH1!$B$2:$BJ$92,ROW($A20)-1-RegraSaída!AP20,COLUMN(AP$1)-1-RegraSaída!AP20),0)*PSobreRurH!AP20)*(1-txMortH!AP20*FaPensRurH!AP20)&lt;0,0,AO19-IFERROR(INDEX(FePensRurH1!$B$2:$BJ$92,ROW($A20)-1-RegraSaída!AP20,COLUMN(AP$1)-1-RegraSaída!AP20),0)*PSobreRurH!AP20)*(1-txMortH!AP20*FaPensRurH!AP20)</f>
        <v>0</v>
      </c>
      <c r="AQ20" s="114">
        <f>IF((AP19-IFERROR(INDEX(FePensRurH1!$B$2:$BJ$92,ROW($A20)-1-RegraSaída!AQ20,COLUMN(AQ$1)-1-RegraSaída!AQ20),0)*PSobreRurH!AQ20)*(1-txMortH!AQ20*FaPensRurH!AQ20)&lt;0,0,AP19-IFERROR(INDEX(FePensRurH1!$B$2:$BJ$92,ROW($A20)-1-RegraSaída!AQ20,COLUMN(AQ$1)-1-RegraSaída!AQ20),0)*PSobreRurH!AQ20)*(1-txMortH!AQ20*FaPensRurH!AQ20)</f>
        <v>0</v>
      </c>
      <c r="AR20" s="114">
        <f>IF((AQ19-IFERROR(INDEX(FePensRurH1!$B$2:$BJ$92,ROW($A20)-1-RegraSaída!AR20,COLUMN(AR$1)-1-RegraSaída!AR20),0)*PSobreRurH!AR20)*(1-txMortH!AR20*FaPensRurH!AR20)&lt;0,0,AQ19-IFERROR(INDEX(FePensRurH1!$B$2:$BJ$92,ROW($A20)-1-RegraSaída!AR20,COLUMN(AR$1)-1-RegraSaída!AR20),0)*PSobreRurH!AR20)*(1-txMortH!AR20*FaPensRurH!AR20)</f>
        <v>0</v>
      </c>
      <c r="AS20" s="114">
        <f>IF((AR19-IFERROR(INDEX(FePensRurH1!$B$2:$BJ$92,ROW($A20)-1-RegraSaída!AS20,COLUMN(AS$1)-1-RegraSaída!AS20),0)*PSobreRurH!AS20)*(1-txMortH!AS20*FaPensRurH!AS20)&lt;0,0,AR19-IFERROR(INDEX(FePensRurH1!$B$2:$BJ$92,ROW($A20)-1-RegraSaída!AS20,COLUMN(AS$1)-1-RegraSaída!AS20),0)*PSobreRurH!AS20)*(1-txMortH!AS20*FaPensRurH!AS20)</f>
        <v>0</v>
      </c>
      <c r="AT20" s="114">
        <f>IF((AS19-IFERROR(INDEX(FePensRurH1!$B$2:$BJ$92,ROW($A20)-1-RegraSaída!AT20,COLUMN(AT$1)-1-RegraSaída!AT20),0)*PSobreRurH!AT20)*(1-txMortH!AT20*FaPensRurH!AT20)&lt;0,0,AS19-IFERROR(INDEX(FePensRurH1!$B$2:$BJ$92,ROW($A20)-1-RegraSaída!AT20,COLUMN(AT$1)-1-RegraSaída!AT20),0)*PSobreRurH!AT20)*(1-txMortH!AT20*FaPensRurH!AT20)</f>
        <v>0</v>
      </c>
      <c r="AU20" s="114">
        <f>IF((AT19-IFERROR(INDEX(FePensRurH1!$B$2:$BJ$92,ROW($A20)-1-RegraSaída!AU20,COLUMN(AU$1)-1-RegraSaída!AU20),0)*PSobreRurH!AU20)*(1-txMortH!AU20*FaPensRurH!AU20)&lt;0,0,AT19-IFERROR(INDEX(FePensRurH1!$B$2:$BJ$92,ROW($A20)-1-RegraSaída!AU20,COLUMN(AU$1)-1-RegraSaída!AU20),0)*PSobreRurH!AU20)*(1-txMortH!AU20*FaPensRurH!AU20)</f>
        <v>0</v>
      </c>
      <c r="AV20" s="114">
        <f>IF((AU19-IFERROR(INDEX(FePensRurH1!$B$2:$BJ$92,ROW($A20)-1-RegraSaída!AV20,COLUMN(AV$1)-1-RegraSaída!AV20),0)*PSobreRurH!AV20)*(1-txMortH!AV20*FaPensRurH!AV20)&lt;0,0,AU19-IFERROR(INDEX(FePensRurH1!$B$2:$BJ$92,ROW($A20)-1-RegraSaída!AV20,COLUMN(AV$1)-1-RegraSaída!AV20),0)*PSobreRurH!AV20)*(1-txMortH!AV20*FaPensRurH!AV20)</f>
        <v>0</v>
      </c>
      <c r="AW20" s="114">
        <f>IF((AV19-IFERROR(INDEX(FePensRurH1!$B$2:$BJ$92,ROW($A20)-1-RegraSaída!AW20,COLUMN(AW$1)-1-RegraSaída!AW20),0)*PSobreRurH!AW20)*(1-txMortH!AW20*FaPensRurH!AW20)&lt;0,0,AV19-IFERROR(INDEX(FePensRurH1!$B$2:$BJ$92,ROW($A20)-1-RegraSaída!AW20,COLUMN(AW$1)-1-RegraSaída!AW20),0)*PSobreRurH!AW20)*(1-txMortH!AW20*FaPensRurH!AW20)</f>
        <v>0</v>
      </c>
      <c r="AX20" s="114">
        <f>IF((AW19-IFERROR(INDEX(FePensRurH1!$B$2:$BJ$92,ROW($A20)-1-RegraSaída!AX20,COLUMN(AX$1)-1-RegraSaída!AX20),0)*PSobreRurH!AX20)*(1-txMortH!AX20*FaPensRurH!AX20)&lt;0,0,AW19-IFERROR(INDEX(FePensRurH1!$B$2:$BJ$92,ROW($A20)-1-RegraSaída!AX20,COLUMN(AX$1)-1-RegraSaída!AX20),0)*PSobreRurH!AX20)*(1-txMortH!AX20*FaPensRurH!AX20)</f>
        <v>0</v>
      </c>
      <c r="AY20" s="114">
        <f>IF((AX19-IFERROR(INDEX(FePensRurH1!$B$2:$BJ$92,ROW($A20)-1-RegraSaída!AY20,COLUMN(AY$1)-1-RegraSaída!AY20),0)*PSobreRurH!AY20)*(1-txMortH!AY20*FaPensRurH!AY20)&lt;0,0,AX19-IFERROR(INDEX(FePensRurH1!$B$2:$BJ$92,ROW($A20)-1-RegraSaída!AY20,COLUMN(AY$1)-1-RegraSaída!AY20),0)*PSobreRurH!AY20)*(1-txMortH!AY20*FaPensRurH!AY20)</f>
        <v>0</v>
      </c>
      <c r="AZ20" s="114">
        <f>IF((AY19-IFERROR(INDEX(FePensRurH1!$B$2:$BJ$92,ROW($A20)-1-RegraSaída!AZ20,COLUMN(AZ$1)-1-RegraSaída!AZ20),0)*PSobreRurH!AZ20)*(1-txMortH!AZ20*FaPensRurH!AZ20)&lt;0,0,AY19-IFERROR(INDEX(FePensRurH1!$B$2:$BJ$92,ROW($A20)-1-RegraSaída!AZ20,COLUMN(AZ$1)-1-RegraSaída!AZ20),0)*PSobreRurH!AZ20)*(1-txMortH!AZ20*FaPensRurH!AZ20)</f>
        <v>0</v>
      </c>
      <c r="BA20" s="114">
        <f>IF((AZ19-IFERROR(INDEX(FePensRurH1!$B$2:$BJ$92,ROW($A20)-1-RegraSaída!BA20,COLUMN(BA$1)-1-RegraSaída!BA20),0)*PSobreRurH!BA20)*(1-txMortH!BA20*FaPensRurH!BA20)&lt;0,0,AZ19-IFERROR(INDEX(FePensRurH1!$B$2:$BJ$92,ROW($A20)-1-RegraSaída!BA20,COLUMN(BA$1)-1-RegraSaída!BA20),0)*PSobreRurH!BA20)*(1-txMortH!BA20*FaPensRurH!BA20)</f>
        <v>0</v>
      </c>
      <c r="BB20" s="114">
        <f>IF((BA19-IFERROR(INDEX(FePensRurH1!$B$2:$BJ$92,ROW($A20)-1-RegraSaída!BB20,COLUMN(BB$1)-1-RegraSaída!BB20),0)*PSobreRurH!BB20)*(1-txMortH!BB20*FaPensRurH!BB20)&lt;0,0,BA19-IFERROR(INDEX(FePensRurH1!$B$2:$BJ$92,ROW($A20)-1-RegraSaída!BB20,COLUMN(BB$1)-1-RegraSaída!BB20),0)*PSobreRurH!BB20)*(1-txMortH!BB20*FaPensRurH!BB20)</f>
        <v>0</v>
      </c>
      <c r="BC20" s="114">
        <f>IF((BB19-IFERROR(INDEX(FePensRurH1!$B$2:$BJ$92,ROW($A20)-1-RegraSaída!BC20,COLUMN(BC$1)-1-RegraSaída!BC20),0)*PSobreRurH!BC20)*(1-txMortH!BC20*FaPensRurH!BC20)&lt;0,0,BB19-IFERROR(INDEX(FePensRurH1!$B$2:$BJ$92,ROW($A20)-1-RegraSaída!BC20,COLUMN(BC$1)-1-RegraSaída!BC20),0)*PSobreRurH!BC20)*(1-txMortH!BC20*FaPensRurH!BC20)</f>
        <v>0</v>
      </c>
      <c r="BD20" s="114">
        <f>IF((BC19-IFERROR(INDEX(FePensRurH1!$B$2:$BJ$92,ROW($A20)-1-RegraSaída!BD20,COLUMN(BD$1)-1-RegraSaída!BD20),0)*PSobreRurH!BD20)*(1-txMortH!BD20*FaPensRurH!BD20)&lt;0,0,BC19-IFERROR(INDEX(FePensRurH1!$B$2:$BJ$92,ROW($A20)-1-RegraSaída!BD20,COLUMN(BD$1)-1-RegraSaída!BD20),0)*PSobreRurH!BD20)*(1-txMortH!BD20*FaPensRurH!BD20)</f>
        <v>0</v>
      </c>
      <c r="BE20" s="114">
        <f>IF((BD19-IFERROR(INDEX(FePensRurH1!$B$2:$BJ$92,ROW($A20)-1-RegraSaída!BE20,COLUMN(BE$1)-1-RegraSaída!BE20),0)*PSobreRurH!BE20)*(1-txMortH!BE20*FaPensRurH!BE20)&lt;0,0,BD19-IFERROR(INDEX(FePensRurH1!$B$2:$BJ$92,ROW($A20)-1-RegraSaída!BE20,COLUMN(BE$1)-1-RegraSaída!BE20),0)*PSobreRurH!BE20)*(1-txMortH!BE20*FaPensRurH!BE20)</f>
        <v>0</v>
      </c>
      <c r="BF20" s="114">
        <f>IF((BE19-IFERROR(INDEX(FePensRurH1!$B$2:$BJ$92,ROW($A20)-1-RegraSaída!BF20,COLUMN(BF$1)-1-RegraSaída!BF20),0)*PSobreRurH!BF20)*(1-txMortH!BF20*FaPensRurH!BF20)&lt;0,0,BE19-IFERROR(INDEX(FePensRurH1!$B$2:$BJ$92,ROW($A20)-1-RegraSaída!BF20,COLUMN(BF$1)-1-RegraSaída!BF20),0)*PSobreRurH!BF20)*(1-txMortH!BF20*FaPensRurH!BF20)</f>
        <v>0</v>
      </c>
      <c r="BG20" s="114">
        <f>IF((BF19-IFERROR(INDEX(FePensRurH1!$B$2:$BJ$92,ROW($A20)-1-RegraSaída!BG20,COLUMN(BG$1)-1-RegraSaída!BG20),0)*PSobreRurH!BG20)*(1-txMortH!BG20*FaPensRurH!BG20)&lt;0,0,BF19-IFERROR(INDEX(FePensRurH1!$B$2:$BJ$92,ROW($A20)-1-RegraSaída!BG20,COLUMN(BG$1)-1-RegraSaída!BG20),0)*PSobreRurH!BG20)*(1-txMortH!BG20*FaPensRurH!BG20)</f>
        <v>0</v>
      </c>
      <c r="BH20" s="114">
        <f>IF((BG19-IFERROR(INDEX(FePensRurH1!$B$2:$BJ$92,ROW($A20)-1-RegraSaída!BH20,COLUMN(BH$1)-1-RegraSaída!BH20),0)*PSobreRurH!BH20)*(1-txMortH!BH20*FaPensRurH!BH20)&lt;0,0,BG19-IFERROR(INDEX(FePensRurH1!$B$2:$BJ$92,ROW($A20)-1-RegraSaída!BH20,COLUMN(BH$1)-1-RegraSaída!BH20),0)*PSobreRurH!BH20)*(1-txMortH!BH20*FaPensRurH!BH20)</f>
        <v>0</v>
      </c>
      <c r="BI20" s="114">
        <f>IF((BH19-IFERROR(INDEX(FePensRurH1!$B$2:$BJ$92,ROW($A20)-1-RegraSaída!BI20,COLUMN(BI$1)-1-RegraSaída!BI20),0)*PSobreRurH!BI20)*(1-txMortH!BI20*FaPensRurH!BI20)&lt;0,0,BH19-IFERROR(INDEX(FePensRurH1!$B$2:$BJ$92,ROW($A20)-1-RegraSaída!BI20,COLUMN(BI$1)-1-RegraSaída!BI20),0)*PSobreRurH!BI20)*(1-txMortH!BI20*FaPensRurH!BI20)</f>
        <v>0</v>
      </c>
      <c r="BJ20" s="114">
        <f>IF((BI19-IFERROR(INDEX(FePensRurH1!$B$2:$BJ$92,ROW($A20)-1-RegraSaída!BJ20,COLUMN(BJ$1)-1-RegraSaída!BJ20),0)*PSobreRurH!BJ20)*(1-txMortH!BJ20*FaPensRurH!BJ20)&lt;0,0,BI19-IFERROR(INDEX(FePensRurH1!$B$2:$BJ$92,ROW($A20)-1-RegraSaída!BJ20,COLUMN(BJ$1)-1-RegraSaída!BJ20),0)*PSobreRurH!BJ20)*(1-txMortH!BJ20*FaPensRurH!BJ20)</f>
        <v>0</v>
      </c>
    </row>
    <row r="21" spans="1:62" s="113" customFormat="1" x14ac:dyDescent="0.3">
      <c r="A21" s="94">
        <v>19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  <c r="O21" s="95"/>
      <c r="P21" s="96"/>
      <c r="Q21" s="99">
        <f>(P20 - IFERROR(INDEX(FePensRurH1!$B$2:$BJ$92,ROW($A21)- 1 - RegraSaída!Q21,COLUMN(Q$1)- 1 - RegraSaída!Q21),0)*PSobreRurH!Q21)*(1-txMortH!Q21*FaPensRurH!Q21) + FePensRurH1!Q21</f>
        <v>117.10799073776052</v>
      </c>
      <c r="R21" s="99">
        <f>(Q20 - IFERROR(INDEX(FePensRurH1!$B$2:$BJ$92,ROW($A21)- 1 - RegraSaída!R21,COLUMN(R$1)- 1 - RegraSaída!R21),0)*PSobreRurH!R21)*(1-txMortH!R21*FaPensRurH!R21) + FePensRurH1!R21</f>
        <v>239.79792832843165</v>
      </c>
      <c r="S21" s="99">
        <f>(R20 - IFERROR(INDEX(FePensRurH1!$B$2:$BJ$92,ROW($A21)- 1 - RegraSaída!S21,COLUMN(S$1)- 1 - RegraSaída!S21),0)*PSobreRurH!S21)*(1-txMortH!S21*FaPensRurH!S21) + FePensRurH1!S21</f>
        <v>430.12679858906165</v>
      </c>
      <c r="T21" s="114">
        <f>IF((S20-IFERROR(INDEX(FePensRurH1!$B$2:$BJ$92,ROW($A21)-1-RegraSaída!T21,COLUMN(T$1)-1-RegraSaída!T21),0)*PSobreRurH!T21)*(1-txMortH!T21*FaPensRurH!T21)&lt;0,0,S20-IFERROR(INDEX(FePensRurH1!$B$2:$BJ$92,ROW($A21)-1-RegraSaída!T21,COLUMN(T$1)-1-RegraSaída!T21),0)*PSobreRurH!T21)*(1-txMortH!T21*FaPensRurH!T21)</f>
        <v>518.54598940802987</v>
      </c>
      <c r="U21" s="114">
        <f>IF((T20-IFERROR(INDEX(FePensRurH1!$B$2:$BJ$92,ROW($A21)-1-RegraSaída!U21,COLUMN(U$1)-1-RegraSaída!U21),0)*PSobreRurH!U21)*(1-txMortH!U21*FaPensRurH!U21)&lt;0,0,T20-IFERROR(INDEX(FePensRurH1!$B$2:$BJ$92,ROW($A21)-1-RegraSaída!U21,COLUMN(U$1)-1-RegraSaída!U21),0)*PSobreRurH!U21)*(1-txMortH!U21*FaPensRurH!U21)</f>
        <v>583.24920029481973</v>
      </c>
      <c r="V21" s="114">
        <f>IF((U20-IFERROR(INDEX(FePensRurH1!$B$2:$BJ$92,ROW($A21)-1-RegraSaída!V21,COLUMN(V$1)-1-RegraSaída!V21),0)*PSobreRurH!V21)*(1-txMortH!V21*FaPensRurH!V21)&lt;0,0,U20-IFERROR(INDEX(FePensRurH1!$B$2:$BJ$92,ROW($A21)-1-RegraSaída!V21,COLUMN(V$1)-1-RegraSaída!V21),0)*PSobreRurH!V21)*(1-txMortH!V21*FaPensRurH!V21)</f>
        <v>582.49540271992032</v>
      </c>
      <c r="W21" s="114">
        <f>IF((V20-IFERROR(INDEX(FePensRurH1!$B$2:$BJ$92,ROW($A21)-1-RegraSaída!W21,COLUMN(W$1)-1-RegraSaída!W21),0)*PSobreRurH!W21)*(1-txMortH!W21*FaPensRurH!W21)&lt;0,0,V20-IFERROR(INDEX(FePensRurH1!$B$2:$BJ$92,ROW($A21)-1-RegraSaída!W21,COLUMN(W$1)-1-RegraSaída!W21),0)*PSobreRurH!W21)*(1-txMortH!W21*FaPensRurH!W21)</f>
        <v>569.09224428367656</v>
      </c>
      <c r="X21" s="114">
        <f>IF((W20-IFERROR(INDEX(FePensRurH1!$B$2:$BJ$92,ROW($A21)-1-RegraSaída!X21,COLUMN(X$1)-1-RegraSaída!X21),0)*PSobreRurH!X21)*(1-txMortH!X21*FaPensRurH!X21)&lt;0,0,W20-IFERROR(INDEX(FePensRurH1!$B$2:$BJ$92,ROW($A21)-1-RegraSaída!X21,COLUMN(X$1)-1-RegraSaída!X21),0)*PSobreRurH!X21)*(1-txMortH!X21*FaPensRurH!X21)</f>
        <v>548.14712070427106</v>
      </c>
      <c r="Y21" s="114">
        <f>IF((X20-IFERROR(INDEX(FePensRurH1!$B$2:$BJ$92,ROW($A21)-1-RegraSaída!Y21,COLUMN(Y$1)-1-RegraSaída!Y21),0)*PSobreRurH!Y21)*(1-txMortH!Y21*FaPensRurH!Y21)&lt;0,0,X20-IFERROR(INDEX(FePensRurH1!$B$2:$BJ$92,ROW($A21)-1-RegraSaída!Y21,COLUMN(Y$1)-1-RegraSaída!Y21),0)*PSobreRurH!Y21)*(1-txMortH!Y21*FaPensRurH!Y21)</f>
        <v>532.06313389032107</v>
      </c>
      <c r="Z21" s="114">
        <f>IF((Y20-IFERROR(INDEX(FePensRurH1!$B$2:$BJ$92,ROW($A21)-1-RegraSaída!Z21,COLUMN(Z$1)-1-RegraSaída!Z21),0)*PSobreRurH!Z21)*(1-txMortH!Z21*FaPensRurH!Z21)&lt;0,0,Y20-IFERROR(INDEX(FePensRurH1!$B$2:$BJ$92,ROW($A21)-1-RegraSaída!Z21,COLUMN(Z$1)-1-RegraSaída!Z21),0)*PSobreRurH!Z21)*(1-txMortH!Z21*FaPensRurH!Z21)</f>
        <v>512.12183749159681</v>
      </c>
      <c r="AA21" s="114">
        <f>IF((Z20-IFERROR(INDEX(FePensRurH1!$B$2:$BJ$92,ROW($A21)-1-RegraSaída!AA21,COLUMN(AA$1)-1-RegraSaída!AA21),0)*PSobreRurH!AA21)*(1-txMortH!AA21*FaPensRurH!AA21)&lt;0,0,Z20-IFERROR(INDEX(FePensRurH1!$B$2:$BJ$92,ROW($A21)-1-RegraSaída!AA21,COLUMN(AA$1)-1-RegraSaída!AA21),0)*PSobreRurH!AA21)*(1-txMortH!AA21*FaPensRurH!AA21)</f>
        <v>493.14950039327289</v>
      </c>
      <c r="AB21" s="114">
        <f>IF((AA20-IFERROR(INDEX(FePensRurH1!$B$2:$BJ$92,ROW($A21)-1-RegraSaída!AB21,COLUMN(AB$1)-1-RegraSaída!AB21),0)*PSobreRurH!AB21)*(1-txMortH!AB21*FaPensRurH!AB21)&lt;0,0,AA20-IFERROR(INDEX(FePensRurH1!$B$2:$BJ$92,ROW($A21)-1-RegraSaída!AB21,COLUMN(AB$1)-1-RegraSaída!AB21),0)*PSobreRurH!AB21)*(1-txMortH!AB21*FaPensRurH!AB21)</f>
        <v>486.39829668311637</v>
      </c>
      <c r="AC21" s="114">
        <f>IF((AB20-IFERROR(INDEX(FePensRurH1!$B$2:$BJ$92,ROW($A21)-1-RegraSaída!AC21,COLUMN(AC$1)-1-RegraSaída!AC21),0)*PSobreRurH!AC21)*(1-txMortH!AC21*FaPensRurH!AC21)&lt;0,0,AB20-IFERROR(INDEX(FePensRurH1!$B$2:$BJ$92,ROW($A21)-1-RegraSaída!AC21,COLUMN(AC$1)-1-RegraSaída!AC21),0)*PSobreRurH!AC21)*(1-txMortH!AC21*FaPensRurH!AC21)</f>
        <v>468.053436370398</v>
      </c>
      <c r="AD21" s="114">
        <f>IF((AC20-IFERROR(INDEX(FePensRurH1!$B$2:$BJ$92,ROW($A21)-1-RegraSaída!AD21,COLUMN(AD$1)-1-RegraSaída!AD21),0)*PSobreRurH!AD21)*(1-txMortH!AD21*FaPensRurH!AD21)&lt;0,0,AC20-IFERROR(INDEX(FePensRurH1!$B$2:$BJ$92,ROW($A21)-1-RegraSaída!AD21,COLUMN(AD$1)-1-RegraSaída!AD21),0)*PSobreRurH!AD21)*(1-txMortH!AD21*FaPensRurH!AD21)</f>
        <v>460.80137499450728</v>
      </c>
      <c r="AE21" s="114">
        <f>IF((AD20-IFERROR(INDEX(FePensRurH1!$B$2:$BJ$92,ROW($A21)-1-RegraSaída!AE21,COLUMN(AE$1)-1-RegraSaída!AE21),0)*PSobreRurH!AE21)*(1-txMortH!AE21*FaPensRurH!AE21)&lt;0,0,AD20-IFERROR(INDEX(FePensRurH1!$B$2:$BJ$92,ROW($A21)-1-RegraSaída!AE21,COLUMN(AE$1)-1-RegraSaída!AE21),0)*PSobreRurH!AE21)*(1-txMortH!AE21*FaPensRurH!AE21)</f>
        <v>458.38960986754614</v>
      </c>
      <c r="AF21" s="114">
        <f>IF((AE20-IFERROR(INDEX(FePensRurH1!$B$2:$BJ$92,ROW($A21)-1-RegraSaída!AF21,COLUMN(AF$1)-1-RegraSaída!AF21),0)*PSobreRurH!AF21)*(1-txMortH!AF21*FaPensRurH!AF21)&lt;0,0,AE20-IFERROR(INDEX(FePensRurH1!$B$2:$BJ$92,ROW($A21)-1-RegraSaída!AF21,COLUMN(AF$1)-1-RegraSaída!AF21),0)*PSobreRurH!AF21)*(1-txMortH!AF21*FaPensRurH!AF21)</f>
        <v>472.2475486577793</v>
      </c>
      <c r="AG21" s="114">
        <f>IF((AF20-IFERROR(INDEX(FePensRurH1!$B$2:$BJ$92,ROW($A21)-1-RegraSaída!AG21,COLUMN(AG$1)-1-RegraSaída!AG21),0)*PSobreRurH!AG21)*(1-txMortH!AG21*FaPensRurH!AG21)&lt;0,0,AF20-IFERROR(INDEX(FePensRurH1!$B$2:$BJ$92,ROW($A21)-1-RegraSaída!AG21,COLUMN(AG$1)-1-RegraSaída!AG21),0)*PSobreRurH!AG21)*(1-txMortH!AG21*FaPensRurH!AG21)</f>
        <v>512.9361260395068</v>
      </c>
      <c r="AH21" s="114">
        <f>IF((AG20-IFERROR(INDEX(FePensRurH1!$B$2:$BJ$92,ROW($A21)-1-RegraSaída!AH21,COLUMN(AH$1)-1-RegraSaída!AH21),0)*PSobreRurH!AH21)*(1-txMortH!AH21*FaPensRurH!AH21)&lt;0,0,AG20-IFERROR(INDEX(FePensRurH1!$B$2:$BJ$92,ROW($A21)-1-RegraSaída!AH21,COLUMN(AH$1)-1-RegraSaída!AH21),0)*PSobreRurH!AH21)*(1-txMortH!AH21*FaPensRurH!AH21)</f>
        <v>538.25414526590362</v>
      </c>
      <c r="AI21" s="114">
        <f>IF((AH20-IFERROR(INDEX(FePensRurH1!$B$2:$BJ$92,ROW($A21)-1-RegraSaída!AI21,COLUMN(AI$1)-1-RegraSaída!AI21),0)*PSobreRurH!AI21)*(1-txMortH!AI21*FaPensRurH!AI21)&lt;0,0,AH20-IFERROR(INDEX(FePensRurH1!$B$2:$BJ$92,ROW($A21)-1-RegraSaída!AI21,COLUMN(AI$1)-1-RegraSaída!AI21),0)*PSobreRurH!AI21)*(1-txMortH!AI21*FaPensRurH!AI21)</f>
        <v>574.1564389947207</v>
      </c>
      <c r="AJ21" s="114">
        <f>IF((AI20-IFERROR(INDEX(FePensRurH1!$B$2:$BJ$92,ROW($A21)-1-RegraSaída!AJ21,COLUMN(AJ$1)-1-RegraSaída!AJ21),0)*PSobreRurH!AJ21)*(1-txMortH!AJ21*FaPensRurH!AJ21)&lt;0,0,AI20-IFERROR(INDEX(FePensRurH1!$B$2:$BJ$92,ROW($A21)-1-RegraSaída!AJ21,COLUMN(AJ$1)-1-RegraSaída!AJ21),0)*PSobreRurH!AJ21)*(1-txMortH!AJ21*FaPensRurH!AJ21)</f>
        <v>560.00099054004863</v>
      </c>
      <c r="AK21" s="114">
        <f>IF((AJ20-IFERROR(INDEX(FePensRurH1!$B$2:$BJ$92,ROW($A21)-1-RegraSaída!AK21,COLUMN(AK$1)-1-RegraSaída!AK21),0)*PSobreRurH!AK21)*(1-txMortH!AK21*FaPensRurH!AK21)&lt;0,0,AJ20-IFERROR(INDEX(FePensRurH1!$B$2:$BJ$92,ROW($A21)-1-RegraSaída!AK21,COLUMN(AK$1)-1-RegraSaída!AK21),0)*PSobreRurH!AK21)*(1-txMortH!AK21*FaPensRurH!AK21)</f>
        <v>367.65546624688534</v>
      </c>
      <c r="AL21" s="114">
        <f>IF((AK20-IFERROR(INDEX(FePensRurH1!$B$2:$BJ$92,ROW($A21)-1-RegraSaída!AL21,COLUMN(AL$1)-1-RegraSaída!AL21),0)*PSobreRurH!AL21)*(1-txMortH!AL21*FaPensRurH!AL21)&lt;0,0,AK20-IFERROR(INDEX(FePensRurH1!$B$2:$BJ$92,ROW($A21)-1-RegraSaída!AL21,COLUMN(AL$1)-1-RegraSaída!AL21),0)*PSobreRurH!AL21)*(1-txMortH!AL21*FaPensRurH!AL21)</f>
        <v>167.71505258190513</v>
      </c>
      <c r="AM21" s="114">
        <f>IF((AL20-IFERROR(INDEX(FePensRurH1!$B$2:$BJ$92,ROW($A21)-1-RegraSaída!AM21,COLUMN(AM$1)-1-RegraSaída!AM21),0)*PSobreRurH!AM21)*(1-txMortH!AM21*FaPensRurH!AM21)&lt;0,0,AL20-IFERROR(INDEX(FePensRurH1!$B$2:$BJ$92,ROW($A21)-1-RegraSaída!AM21,COLUMN(AM$1)-1-RegraSaída!AM21),0)*PSobreRurH!AM21)*(1-txMortH!AM21*FaPensRurH!AM21)</f>
        <v>0</v>
      </c>
      <c r="AN21" s="114">
        <f>IF((AM20-IFERROR(INDEX(FePensRurH1!$B$2:$BJ$92,ROW($A21)-1-RegraSaída!AN21,COLUMN(AN$1)-1-RegraSaída!AN21),0)*PSobreRurH!AN21)*(1-txMortH!AN21*FaPensRurH!AN21)&lt;0,0,AM20-IFERROR(INDEX(FePensRurH1!$B$2:$BJ$92,ROW($A21)-1-RegraSaída!AN21,COLUMN(AN$1)-1-RegraSaída!AN21),0)*PSobreRurH!AN21)*(1-txMortH!AN21*FaPensRurH!AN21)</f>
        <v>0</v>
      </c>
      <c r="AO21" s="114">
        <f>IF((AN20-IFERROR(INDEX(FePensRurH1!$B$2:$BJ$92,ROW($A21)-1-RegraSaída!AO21,COLUMN(AO$1)-1-RegraSaída!AO21),0)*PSobreRurH!AO21)*(1-txMortH!AO21*FaPensRurH!AO21)&lt;0,0,AN20-IFERROR(INDEX(FePensRurH1!$B$2:$BJ$92,ROW($A21)-1-RegraSaída!AO21,COLUMN(AO$1)-1-RegraSaída!AO21),0)*PSobreRurH!AO21)*(1-txMortH!AO21*FaPensRurH!AO21)</f>
        <v>0</v>
      </c>
      <c r="AP21" s="114">
        <f>IF((AO20-IFERROR(INDEX(FePensRurH1!$B$2:$BJ$92,ROW($A21)-1-RegraSaída!AP21,COLUMN(AP$1)-1-RegraSaída!AP21),0)*PSobreRurH!AP21)*(1-txMortH!AP21*FaPensRurH!AP21)&lt;0,0,AO20-IFERROR(INDEX(FePensRurH1!$B$2:$BJ$92,ROW($A21)-1-RegraSaída!AP21,COLUMN(AP$1)-1-RegraSaída!AP21),0)*PSobreRurH!AP21)*(1-txMortH!AP21*FaPensRurH!AP21)</f>
        <v>0</v>
      </c>
      <c r="AQ21" s="114">
        <f>IF((AP20-IFERROR(INDEX(FePensRurH1!$B$2:$BJ$92,ROW($A21)-1-RegraSaída!AQ21,COLUMN(AQ$1)-1-RegraSaída!AQ21),0)*PSobreRurH!AQ21)*(1-txMortH!AQ21*FaPensRurH!AQ21)&lt;0,0,AP20-IFERROR(INDEX(FePensRurH1!$B$2:$BJ$92,ROW($A21)-1-RegraSaída!AQ21,COLUMN(AQ$1)-1-RegraSaída!AQ21),0)*PSobreRurH!AQ21)*(1-txMortH!AQ21*FaPensRurH!AQ21)</f>
        <v>0</v>
      </c>
      <c r="AR21" s="114">
        <f>IF((AQ20-IFERROR(INDEX(FePensRurH1!$B$2:$BJ$92,ROW($A21)-1-RegraSaída!AR21,COLUMN(AR$1)-1-RegraSaída!AR21),0)*PSobreRurH!AR21)*(1-txMortH!AR21*FaPensRurH!AR21)&lt;0,0,AQ20-IFERROR(INDEX(FePensRurH1!$B$2:$BJ$92,ROW($A21)-1-RegraSaída!AR21,COLUMN(AR$1)-1-RegraSaída!AR21),0)*PSobreRurH!AR21)*(1-txMortH!AR21*FaPensRurH!AR21)</f>
        <v>0</v>
      </c>
      <c r="AS21" s="114">
        <f>IF((AR20-IFERROR(INDEX(FePensRurH1!$B$2:$BJ$92,ROW($A21)-1-RegraSaída!AS21,COLUMN(AS$1)-1-RegraSaída!AS21),0)*PSobreRurH!AS21)*(1-txMortH!AS21*FaPensRurH!AS21)&lt;0,0,AR20-IFERROR(INDEX(FePensRurH1!$B$2:$BJ$92,ROW($A21)-1-RegraSaída!AS21,COLUMN(AS$1)-1-RegraSaída!AS21),0)*PSobreRurH!AS21)*(1-txMortH!AS21*FaPensRurH!AS21)</f>
        <v>0</v>
      </c>
      <c r="AT21" s="114">
        <f>IF((AS20-IFERROR(INDEX(FePensRurH1!$B$2:$BJ$92,ROW($A21)-1-RegraSaída!AT21,COLUMN(AT$1)-1-RegraSaída!AT21),0)*PSobreRurH!AT21)*(1-txMortH!AT21*FaPensRurH!AT21)&lt;0,0,AS20-IFERROR(INDEX(FePensRurH1!$B$2:$BJ$92,ROW($A21)-1-RegraSaída!AT21,COLUMN(AT$1)-1-RegraSaída!AT21),0)*PSobreRurH!AT21)*(1-txMortH!AT21*FaPensRurH!AT21)</f>
        <v>0</v>
      </c>
      <c r="AU21" s="114">
        <f>IF((AT20-IFERROR(INDEX(FePensRurH1!$B$2:$BJ$92,ROW($A21)-1-RegraSaída!AU21,COLUMN(AU$1)-1-RegraSaída!AU21),0)*PSobreRurH!AU21)*(1-txMortH!AU21*FaPensRurH!AU21)&lt;0,0,AT20-IFERROR(INDEX(FePensRurH1!$B$2:$BJ$92,ROW($A21)-1-RegraSaída!AU21,COLUMN(AU$1)-1-RegraSaída!AU21),0)*PSobreRurH!AU21)*(1-txMortH!AU21*FaPensRurH!AU21)</f>
        <v>0</v>
      </c>
      <c r="AV21" s="114">
        <f>IF((AU20-IFERROR(INDEX(FePensRurH1!$B$2:$BJ$92,ROW($A21)-1-RegraSaída!AV21,COLUMN(AV$1)-1-RegraSaída!AV21),0)*PSobreRurH!AV21)*(1-txMortH!AV21*FaPensRurH!AV21)&lt;0,0,AU20-IFERROR(INDEX(FePensRurH1!$B$2:$BJ$92,ROW($A21)-1-RegraSaída!AV21,COLUMN(AV$1)-1-RegraSaída!AV21),0)*PSobreRurH!AV21)*(1-txMortH!AV21*FaPensRurH!AV21)</f>
        <v>0</v>
      </c>
      <c r="AW21" s="114">
        <f>IF((AV20-IFERROR(INDEX(FePensRurH1!$B$2:$BJ$92,ROW($A21)-1-RegraSaída!AW21,COLUMN(AW$1)-1-RegraSaída!AW21),0)*PSobreRurH!AW21)*(1-txMortH!AW21*FaPensRurH!AW21)&lt;0,0,AV20-IFERROR(INDEX(FePensRurH1!$B$2:$BJ$92,ROW($A21)-1-RegraSaída!AW21,COLUMN(AW$1)-1-RegraSaída!AW21),0)*PSobreRurH!AW21)*(1-txMortH!AW21*FaPensRurH!AW21)</f>
        <v>0</v>
      </c>
      <c r="AX21" s="114">
        <f>IF((AW20-IFERROR(INDEX(FePensRurH1!$B$2:$BJ$92,ROW($A21)-1-RegraSaída!AX21,COLUMN(AX$1)-1-RegraSaída!AX21),0)*PSobreRurH!AX21)*(1-txMortH!AX21*FaPensRurH!AX21)&lt;0,0,AW20-IFERROR(INDEX(FePensRurH1!$B$2:$BJ$92,ROW($A21)-1-RegraSaída!AX21,COLUMN(AX$1)-1-RegraSaída!AX21),0)*PSobreRurH!AX21)*(1-txMortH!AX21*FaPensRurH!AX21)</f>
        <v>0</v>
      </c>
      <c r="AY21" s="114">
        <f>IF((AX20-IFERROR(INDEX(FePensRurH1!$B$2:$BJ$92,ROW($A21)-1-RegraSaída!AY21,COLUMN(AY$1)-1-RegraSaída!AY21),0)*PSobreRurH!AY21)*(1-txMortH!AY21*FaPensRurH!AY21)&lt;0,0,AX20-IFERROR(INDEX(FePensRurH1!$B$2:$BJ$92,ROW($A21)-1-RegraSaída!AY21,COLUMN(AY$1)-1-RegraSaída!AY21),0)*PSobreRurH!AY21)*(1-txMortH!AY21*FaPensRurH!AY21)</f>
        <v>0</v>
      </c>
      <c r="AZ21" s="114">
        <f>IF((AY20-IFERROR(INDEX(FePensRurH1!$B$2:$BJ$92,ROW($A21)-1-RegraSaída!AZ21,COLUMN(AZ$1)-1-RegraSaída!AZ21),0)*PSobreRurH!AZ21)*(1-txMortH!AZ21*FaPensRurH!AZ21)&lt;0,0,AY20-IFERROR(INDEX(FePensRurH1!$B$2:$BJ$92,ROW($A21)-1-RegraSaída!AZ21,COLUMN(AZ$1)-1-RegraSaída!AZ21),0)*PSobreRurH!AZ21)*(1-txMortH!AZ21*FaPensRurH!AZ21)</f>
        <v>0</v>
      </c>
      <c r="BA21" s="114">
        <f>IF((AZ20-IFERROR(INDEX(FePensRurH1!$B$2:$BJ$92,ROW($A21)-1-RegraSaída!BA21,COLUMN(BA$1)-1-RegraSaída!BA21),0)*PSobreRurH!BA21)*(1-txMortH!BA21*FaPensRurH!BA21)&lt;0,0,AZ20-IFERROR(INDEX(FePensRurH1!$B$2:$BJ$92,ROW($A21)-1-RegraSaída!BA21,COLUMN(BA$1)-1-RegraSaída!BA21),0)*PSobreRurH!BA21)*(1-txMortH!BA21*FaPensRurH!BA21)</f>
        <v>0</v>
      </c>
      <c r="BB21" s="114">
        <f>IF((BA20-IFERROR(INDEX(FePensRurH1!$B$2:$BJ$92,ROW($A21)-1-RegraSaída!BB21,COLUMN(BB$1)-1-RegraSaída!BB21),0)*PSobreRurH!BB21)*(1-txMortH!BB21*FaPensRurH!BB21)&lt;0,0,BA20-IFERROR(INDEX(FePensRurH1!$B$2:$BJ$92,ROW($A21)-1-RegraSaída!BB21,COLUMN(BB$1)-1-RegraSaída!BB21),0)*PSobreRurH!BB21)*(1-txMortH!BB21*FaPensRurH!BB21)</f>
        <v>0</v>
      </c>
      <c r="BC21" s="114">
        <f>IF((BB20-IFERROR(INDEX(FePensRurH1!$B$2:$BJ$92,ROW($A21)-1-RegraSaída!BC21,COLUMN(BC$1)-1-RegraSaída!BC21),0)*PSobreRurH!BC21)*(1-txMortH!BC21*FaPensRurH!BC21)&lt;0,0,BB20-IFERROR(INDEX(FePensRurH1!$B$2:$BJ$92,ROW($A21)-1-RegraSaída!BC21,COLUMN(BC$1)-1-RegraSaída!BC21),0)*PSobreRurH!BC21)*(1-txMortH!BC21*FaPensRurH!BC21)</f>
        <v>0</v>
      </c>
      <c r="BD21" s="114">
        <f>IF((BC20-IFERROR(INDEX(FePensRurH1!$B$2:$BJ$92,ROW($A21)-1-RegraSaída!BD21,COLUMN(BD$1)-1-RegraSaída!BD21),0)*PSobreRurH!BD21)*(1-txMortH!BD21*FaPensRurH!BD21)&lt;0,0,BC20-IFERROR(INDEX(FePensRurH1!$B$2:$BJ$92,ROW($A21)-1-RegraSaída!BD21,COLUMN(BD$1)-1-RegraSaída!BD21),0)*PSobreRurH!BD21)*(1-txMortH!BD21*FaPensRurH!BD21)</f>
        <v>0</v>
      </c>
      <c r="BE21" s="114">
        <f>IF((BD20-IFERROR(INDEX(FePensRurH1!$B$2:$BJ$92,ROW($A21)-1-RegraSaída!BE21,COLUMN(BE$1)-1-RegraSaída!BE21),0)*PSobreRurH!BE21)*(1-txMortH!BE21*FaPensRurH!BE21)&lt;0,0,BD20-IFERROR(INDEX(FePensRurH1!$B$2:$BJ$92,ROW($A21)-1-RegraSaída!BE21,COLUMN(BE$1)-1-RegraSaída!BE21),0)*PSobreRurH!BE21)*(1-txMortH!BE21*FaPensRurH!BE21)</f>
        <v>0</v>
      </c>
      <c r="BF21" s="114">
        <f>IF((BE20-IFERROR(INDEX(FePensRurH1!$B$2:$BJ$92,ROW($A21)-1-RegraSaída!BF21,COLUMN(BF$1)-1-RegraSaída!BF21),0)*PSobreRurH!BF21)*(1-txMortH!BF21*FaPensRurH!BF21)&lt;0,0,BE20-IFERROR(INDEX(FePensRurH1!$B$2:$BJ$92,ROW($A21)-1-RegraSaída!BF21,COLUMN(BF$1)-1-RegraSaída!BF21),0)*PSobreRurH!BF21)*(1-txMortH!BF21*FaPensRurH!BF21)</f>
        <v>0</v>
      </c>
      <c r="BG21" s="114">
        <f>IF((BF20-IFERROR(INDEX(FePensRurH1!$B$2:$BJ$92,ROW($A21)-1-RegraSaída!BG21,COLUMN(BG$1)-1-RegraSaída!BG21),0)*PSobreRurH!BG21)*(1-txMortH!BG21*FaPensRurH!BG21)&lt;0,0,BF20-IFERROR(INDEX(FePensRurH1!$B$2:$BJ$92,ROW($A21)-1-RegraSaída!BG21,COLUMN(BG$1)-1-RegraSaída!BG21),0)*PSobreRurH!BG21)*(1-txMortH!BG21*FaPensRurH!BG21)</f>
        <v>0</v>
      </c>
      <c r="BH21" s="114">
        <f>IF((BG20-IFERROR(INDEX(FePensRurH1!$B$2:$BJ$92,ROW($A21)-1-RegraSaída!BH21,COLUMN(BH$1)-1-RegraSaída!BH21),0)*PSobreRurH!BH21)*(1-txMortH!BH21*FaPensRurH!BH21)&lt;0,0,BG20-IFERROR(INDEX(FePensRurH1!$B$2:$BJ$92,ROW($A21)-1-RegraSaída!BH21,COLUMN(BH$1)-1-RegraSaída!BH21),0)*PSobreRurH!BH21)*(1-txMortH!BH21*FaPensRurH!BH21)</f>
        <v>0</v>
      </c>
      <c r="BI21" s="114">
        <f>IF((BH20-IFERROR(INDEX(FePensRurH1!$B$2:$BJ$92,ROW($A21)-1-RegraSaída!BI21,COLUMN(BI$1)-1-RegraSaída!BI21),0)*PSobreRurH!BI21)*(1-txMortH!BI21*FaPensRurH!BI21)&lt;0,0,BH20-IFERROR(INDEX(FePensRurH1!$B$2:$BJ$92,ROW($A21)-1-RegraSaída!BI21,COLUMN(BI$1)-1-RegraSaída!BI21),0)*PSobreRurH!BI21)*(1-txMortH!BI21*FaPensRurH!BI21)</f>
        <v>0</v>
      </c>
      <c r="BJ21" s="114">
        <f>IF((BI20-IFERROR(INDEX(FePensRurH1!$B$2:$BJ$92,ROW($A21)-1-RegraSaída!BJ21,COLUMN(BJ$1)-1-RegraSaída!BJ21),0)*PSobreRurH!BJ21)*(1-txMortH!BJ21*FaPensRurH!BJ21)&lt;0,0,BI20-IFERROR(INDEX(FePensRurH1!$B$2:$BJ$92,ROW($A21)-1-RegraSaída!BJ21,COLUMN(BJ$1)-1-RegraSaída!BJ21),0)*PSobreRurH!BJ21)*(1-txMortH!BJ21*FaPensRurH!BJ21)</f>
        <v>0</v>
      </c>
    </row>
    <row r="22" spans="1:62" s="113" customFormat="1" x14ac:dyDescent="0.3">
      <c r="A22" s="94">
        <v>20</v>
      </c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6"/>
      <c r="Q22" s="99">
        <f>(P21 - IFERROR(INDEX(FePensRurH1!$B$2:$BJ$92,ROW($A22)- 1 - RegraSaída!Q22,COLUMN(Q$1)- 1 - RegraSaída!Q22),0)*PSobreRurH!Q22)*(1-txMortH!Q22*FaPensRurH!Q22) + FePensRurH1!Q22</f>
        <v>69.711234263194456</v>
      </c>
      <c r="R22" s="99">
        <f>(Q21 - IFERROR(INDEX(FePensRurH1!$B$2:$BJ$92,ROW($A22)- 1 - RegraSaída!R22,COLUMN(R$1)- 1 - RegraSaída!R22),0)*PSobreRurH!R22)*(1-txMortH!R22*FaPensRurH!R22) + FePensRurH1!R22</f>
        <v>181.34984874412527</v>
      </c>
      <c r="S22" s="99">
        <f>(R21 - IFERROR(INDEX(FePensRurH1!$B$2:$BJ$92,ROW($A22)- 1 - RegraSaída!S22,COLUMN(S$1)- 1 - RegraSaída!S22),0)*PSobreRurH!S22)*(1-txMortH!S22*FaPensRurH!S22) + FePensRurH1!S22</f>
        <v>300.51500339675306</v>
      </c>
      <c r="T22" s="114">
        <f>IF((S21-IFERROR(INDEX(FePensRurH1!$B$2:$BJ$92,ROW($A22)-1-RegraSaída!T22,COLUMN(T$1)-1-RegraSaída!T22),0)*PSobreRurH!T22)*(1-txMortH!T22*FaPensRurH!T22)&lt;0,0,S21-IFERROR(INDEX(FePensRurH1!$B$2:$BJ$92,ROW($A22)-1-RegraSaída!T22,COLUMN(T$1)-1-RegraSaída!T22),0)*PSobreRurH!T22)*(1-txMortH!T22*FaPensRurH!T22)</f>
        <v>426.62898194438299</v>
      </c>
      <c r="U22" s="114">
        <f>IF((T21-IFERROR(INDEX(FePensRurH1!$B$2:$BJ$92,ROW($A22)-1-RegraSaída!U22,COLUMN(U$1)-1-RegraSaída!U22),0)*PSobreRurH!U22)*(1-txMortH!U22*FaPensRurH!U22)&lt;0,0,T21-IFERROR(INDEX(FePensRurH1!$B$2:$BJ$92,ROW($A22)-1-RegraSaída!U22,COLUMN(U$1)-1-RegraSaída!U22),0)*PSobreRurH!U22)*(1-txMortH!U22*FaPensRurH!U22)</f>
        <v>514.42725153788331</v>
      </c>
      <c r="V22" s="114">
        <f>IF((U21-IFERROR(INDEX(FePensRurH1!$B$2:$BJ$92,ROW($A22)-1-RegraSaída!V22,COLUMN(V$1)-1-RegraSaída!V22),0)*PSobreRurH!V22)*(1-txMortH!V22*FaPensRurH!V22)&lt;0,0,U21-IFERROR(INDEX(FePensRurH1!$B$2:$BJ$92,ROW($A22)-1-RegraSaída!V22,COLUMN(V$1)-1-RegraSaída!V22),0)*PSobreRurH!V22)*(1-txMortH!V22*FaPensRurH!V22)</f>
        <v>578.70197324564447</v>
      </c>
      <c r="W22" s="114">
        <f>IF((V21-IFERROR(INDEX(FePensRurH1!$B$2:$BJ$92,ROW($A22)-1-RegraSaída!W22,COLUMN(W$1)-1-RegraSaída!W22),0)*PSobreRurH!W22)*(1-txMortH!W22*FaPensRurH!W22)&lt;0,0,V21-IFERROR(INDEX(FePensRurH1!$B$2:$BJ$92,ROW($A22)-1-RegraSaída!W22,COLUMN(W$1)-1-RegraSaída!W22),0)*PSobreRurH!W22)*(1-txMortH!W22*FaPensRurH!W22)</f>
        <v>577.99986913101009</v>
      </c>
      <c r="X22" s="114">
        <f>IF((W21-IFERROR(INDEX(FePensRurH1!$B$2:$BJ$92,ROW($A22)-1-RegraSaída!X22,COLUMN(X$1)-1-RegraSaída!X22),0)*PSobreRurH!X22)*(1-txMortH!X22*FaPensRurH!X22)&lt;0,0,W21-IFERROR(INDEX(FePensRurH1!$B$2:$BJ$92,ROW($A22)-1-RegraSaída!X22,COLUMN(X$1)-1-RegraSaída!X22),0)*PSobreRurH!X22)*(1-txMortH!X22*FaPensRurH!X22)</f>
        <v>564.7715410983659</v>
      </c>
      <c r="Y22" s="114">
        <f>IF((X21-IFERROR(INDEX(FePensRurH1!$B$2:$BJ$92,ROW($A22)-1-RegraSaída!Y22,COLUMN(Y$1)-1-RegraSaída!Y22),0)*PSobreRurH!Y22)*(1-txMortH!Y22*FaPensRurH!Y22)&lt;0,0,X21-IFERROR(INDEX(FePensRurH1!$B$2:$BJ$92,ROW($A22)-1-RegraSaída!Y22,COLUMN(Y$1)-1-RegraSaída!Y22),0)*PSobreRurH!Y22)*(1-txMortH!Y22*FaPensRurH!Y22)</f>
        <v>544.05934440900444</v>
      </c>
      <c r="Z22" s="114">
        <f>IF((Y21-IFERROR(INDEX(FePensRurH1!$B$2:$BJ$92,ROW($A22)-1-RegraSaída!Z22,COLUMN(Z$1)-1-RegraSaída!Z22),0)*PSobreRurH!Z22)*(1-txMortH!Z22*FaPensRurH!Z22)&lt;0,0,Y21-IFERROR(INDEX(FePensRurH1!$B$2:$BJ$92,ROW($A22)-1-RegraSaída!Z22,COLUMN(Z$1)-1-RegraSaída!Z22),0)*PSobreRurH!Z22)*(1-txMortH!Z22*FaPensRurH!Z22)</f>
        <v>528.16886831386319</v>
      </c>
      <c r="AA22" s="114">
        <f>IF((Z21-IFERROR(INDEX(FePensRurH1!$B$2:$BJ$92,ROW($A22)-1-RegraSaída!AA22,COLUMN(AA$1)-1-RegraSaída!AA22),0)*PSobreRurH!AA22)*(1-txMortH!AA22*FaPensRurH!AA22)&lt;0,0,Z21-IFERROR(INDEX(FePensRurH1!$B$2:$BJ$92,ROW($A22)-1-RegraSaída!AA22,COLUMN(AA$1)-1-RegraSaída!AA22),0)*PSobreRurH!AA22)*(1-txMortH!AA22*FaPensRurH!AA22)</f>
        <v>508.441721649084</v>
      </c>
      <c r="AB22" s="114">
        <f>IF((AA21-IFERROR(INDEX(FePensRurH1!$B$2:$BJ$92,ROW($A22)-1-RegraSaída!AB22,COLUMN(AB$1)-1-RegraSaída!AB22),0)*PSobreRurH!AB22)*(1-txMortH!AB22*FaPensRurH!AB22)&lt;0,0,AA21-IFERROR(INDEX(FePensRurH1!$B$2:$BJ$92,ROW($A22)-1-RegraSaída!AB22,COLUMN(AB$1)-1-RegraSaída!AB22),0)*PSobreRurH!AB22)*(1-txMortH!AB22*FaPensRurH!AB22)</f>
        <v>489.66804301282059</v>
      </c>
      <c r="AC22" s="114">
        <f>IF((AB21-IFERROR(INDEX(FePensRurH1!$B$2:$BJ$92,ROW($A22)-1-RegraSaída!AC22,COLUMN(AC$1)-1-RegraSaída!AC22),0)*PSobreRurH!AC22)*(1-txMortH!AC22*FaPensRurH!AC22)&lt;0,0,AB21-IFERROR(INDEX(FePensRurH1!$B$2:$BJ$92,ROW($A22)-1-RegraSaída!AC22,COLUMN(AC$1)-1-RegraSaída!AC22),0)*PSobreRurH!AC22)*(1-txMortH!AC22*FaPensRurH!AC22)</f>
        <v>483.02753684496076</v>
      </c>
      <c r="AD22" s="114">
        <f>IF((AC21-IFERROR(INDEX(FePensRurH1!$B$2:$BJ$92,ROW($A22)-1-RegraSaída!AD22,COLUMN(AD$1)-1-RegraSaída!AD22),0)*PSobreRurH!AD22)*(1-txMortH!AD22*FaPensRurH!AD22)&lt;0,0,AC21-IFERROR(INDEX(FePensRurH1!$B$2:$BJ$92,ROW($A22)-1-RegraSaída!AD22,COLUMN(AD$1)-1-RegraSaída!AD22),0)*PSobreRurH!AD22)*(1-txMortH!AD22*FaPensRurH!AD22)</f>
        <v>464.87318182471415</v>
      </c>
      <c r="AE22" s="114">
        <f>IF((AD21-IFERROR(INDEX(FePensRurH1!$B$2:$BJ$92,ROW($A22)-1-RegraSaída!AE22,COLUMN(AE$1)-1-RegraSaída!AE22),0)*PSobreRurH!AE22)*(1-txMortH!AE22*FaPensRurH!AE22)&lt;0,0,AD21-IFERROR(INDEX(FePensRurH1!$B$2:$BJ$92,ROW($A22)-1-RegraSaída!AE22,COLUMN(AE$1)-1-RegraSaída!AE22),0)*PSobreRurH!AE22)*(1-txMortH!AE22*FaPensRurH!AE22)</f>
        <v>457.72711261699737</v>
      </c>
      <c r="AF22" s="114">
        <f>IF((AE21-IFERROR(INDEX(FePensRurH1!$B$2:$BJ$92,ROW($A22)-1-RegraSaída!AF22,COLUMN(AF$1)-1-RegraSaída!AF22),0)*PSobreRurH!AF22)*(1-txMortH!AF22*FaPensRurH!AF22)&lt;0,0,AE21-IFERROR(INDEX(FePensRurH1!$B$2:$BJ$92,ROW($A22)-1-RegraSaída!AF22,COLUMN(AF$1)-1-RegraSaída!AF22),0)*PSobreRurH!AF22)*(1-txMortH!AF22*FaPensRurH!AF22)</f>
        <v>455.36549184968112</v>
      </c>
      <c r="AG22" s="114">
        <f>IF((AF21-IFERROR(INDEX(FePensRurH1!$B$2:$BJ$92,ROW($A22)-1-RegraSaída!AG22,COLUMN(AG$1)-1-RegraSaída!AG22),0)*PSobreRurH!AG22)*(1-txMortH!AG22*FaPensRurH!AG22)&lt;0,0,AF21-IFERROR(INDEX(FePensRurH1!$B$2:$BJ$92,ROW($A22)-1-RegraSaída!AG22,COLUMN(AG$1)-1-RegraSaída!AG22),0)*PSobreRurH!AG22)*(1-txMortH!AG22*FaPensRurH!AG22)</f>
        <v>469.16543264299804</v>
      </c>
      <c r="AH22" s="114">
        <f>IF((AG21-IFERROR(INDEX(FePensRurH1!$B$2:$BJ$92,ROW($A22)-1-RegraSaída!AH22,COLUMN(AH$1)-1-RegraSaída!AH22),0)*PSobreRurH!AH22)*(1-txMortH!AH22*FaPensRurH!AH22)&lt;0,0,AG21-IFERROR(INDEX(FePensRurH1!$B$2:$BJ$92,ROW($A22)-1-RegraSaída!AH22,COLUMN(AH$1)-1-RegraSaída!AH22),0)*PSobreRurH!AH22)*(1-txMortH!AH22*FaPensRurH!AH22)</f>
        <v>509.65870962707532</v>
      </c>
      <c r="AI22" s="114">
        <f>IF((AH21-IFERROR(INDEX(FePensRurH1!$B$2:$BJ$92,ROW($A22)-1-RegraSaída!AI22,COLUMN(AI$1)-1-RegraSaída!AI22),0)*PSobreRurH!AI22)*(1-txMortH!AI22*FaPensRurH!AI22)&lt;0,0,AH21-IFERROR(INDEX(FePensRurH1!$B$2:$BJ$92,ROW($A22)-1-RegraSaída!AI22,COLUMN(AI$1)-1-RegraSaída!AI22),0)*PSobreRurH!AI22)*(1-txMortH!AI22*FaPensRurH!AI22)</f>
        <v>534.87285027294581</v>
      </c>
      <c r="AJ22" s="114">
        <f>IF((AI21-IFERROR(INDEX(FePensRurH1!$B$2:$BJ$92,ROW($A22)-1-RegraSaída!AJ22,COLUMN(AJ$1)-1-RegraSaída!AJ22),0)*PSobreRurH!AJ22)*(1-txMortH!AJ22*FaPensRurH!AJ22)&lt;0,0,AI21-IFERROR(INDEX(FePensRurH1!$B$2:$BJ$92,ROW($A22)-1-RegraSaída!AJ22,COLUMN(AJ$1)-1-RegraSaída!AJ22),0)*PSobreRurH!AJ22)*(1-txMortH!AJ22*FaPensRurH!AJ22)</f>
        <v>570.61049929767455</v>
      </c>
      <c r="AK22" s="114">
        <f>IF((AJ21-IFERROR(INDEX(FePensRurH1!$B$2:$BJ$92,ROW($A22)-1-RegraSaída!AK22,COLUMN(AK$1)-1-RegraSaída!AK22),0)*PSobreRurH!AK22)*(1-txMortH!AK22*FaPensRurH!AK22)&lt;0,0,AJ21-IFERROR(INDEX(FePensRurH1!$B$2:$BJ$92,ROW($A22)-1-RegraSaída!AK22,COLUMN(AK$1)-1-RegraSaída!AK22),0)*PSobreRurH!AK22)*(1-txMortH!AK22*FaPensRurH!AK22)</f>
        <v>556.60299263656555</v>
      </c>
      <c r="AL22" s="114">
        <f>IF((AK21-IFERROR(INDEX(FePensRurH1!$B$2:$BJ$92,ROW($A22)-1-RegraSaída!AL22,COLUMN(AL$1)-1-RegraSaída!AL22),0)*PSobreRurH!AL22)*(1-txMortH!AL22*FaPensRurH!AL22)&lt;0,0,AK21-IFERROR(INDEX(FePensRurH1!$B$2:$BJ$92,ROW($A22)-1-RegraSaída!AL22,COLUMN(AL$1)-1-RegraSaída!AL22),0)*PSobreRurH!AL22)*(1-txMortH!AL22*FaPensRurH!AL22)</f>
        <v>365.4607594685906</v>
      </c>
      <c r="AM22" s="114">
        <f>IF((AL21-IFERROR(INDEX(FePensRurH1!$B$2:$BJ$92,ROW($A22)-1-RegraSaída!AM22,COLUMN(AM$1)-1-RegraSaída!AM22),0)*PSobreRurH!AM22)*(1-txMortH!AM22*FaPensRurH!AM22)&lt;0,0,AL21-IFERROR(INDEX(FePensRurH1!$B$2:$BJ$92,ROW($A22)-1-RegraSaída!AM22,COLUMN(AM$1)-1-RegraSaída!AM22),0)*PSobreRurH!AM22)*(1-txMortH!AM22*FaPensRurH!AM22)</f>
        <v>166.72863706753364</v>
      </c>
      <c r="AN22" s="114">
        <f>IF((AM21-IFERROR(INDEX(FePensRurH1!$B$2:$BJ$92,ROW($A22)-1-RegraSaída!AN22,COLUMN(AN$1)-1-RegraSaída!AN22),0)*PSobreRurH!AN22)*(1-txMortH!AN22*FaPensRurH!AN22)&lt;0,0,AM21-IFERROR(INDEX(FePensRurH1!$B$2:$BJ$92,ROW($A22)-1-RegraSaída!AN22,COLUMN(AN$1)-1-RegraSaída!AN22),0)*PSobreRurH!AN22)*(1-txMortH!AN22*FaPensRurH!AN22)</f>
        <v>0</v>
      </c>
      <c r="AO22" s="114">
        <f>IF((AN21-IFERROR(INDEX(FePensRurH1!$B$2:$BJ$92,ROW($A22)-1-RegraSaída!AO22,COLUMN(AO$1)-1-RegraSaída!AO22),0)*PSobreRurH!AO22)*(1-txMortH!AO22*FaPensRurH!AO22)&lt;0,0,AN21-IFERROR(INDEX(FePensRurH1!$B$2:$BJ$92,ROW($A22)-1-RegraSaída!AO22,COLUMN(AO$1)-1-RegraSaída!AO22),0)*PSobreRurH!AO22)*(1-txMortH!AO22*FaPensRurH!AO22)</f>
        <v>0</v>
      </c>
      <c r="AP22" s="114">
        <f>IF((AO21-IFERROR(INDEX(FePensRurH1!$B$2:$BJ$92,ROW($A22)-1-RegraSaída!AP22,COLUMN(AP$1)-1-RegraSaída!AP22),0)*PSobreRurH!AP22)*(1-txMortH!AP22*FaPensRurH!AP22)&lt;0,0,AO21-IFERROR(INDEX(FePensRurH1!$B$2:$BJ$92,ROW($A22)-1-RegraSaída!AP22,COLUMN(AP$1)-1-RegraSaída!AP22),0)*PSobreRurH!AP22)*(1-txMortH!AP22*FaPensRurH!AP22)</f>
        <v>0</v>
      </c>
      <c r="AQ22" s="114">
        <f>IF((AP21-IFERROR(INDEX(FePensRurH1!$B$2:$BJ$92,ROW($A22)-1-RegraSaída!AQ22,COLUMN(AQ$1)-1-RegraSaída!AQ22),0)*PSobreRurH!AQ22)*(1-txMortH!AQ22*FaPensRurH!AQ22)&lt;0,0,AP21-IFERROR(INDEX(FePensRurH1!$B$2:$BJ$92,ROW($A22)-1-RegraSaída!AQ22,COLUMN(AQ$1)-1-RegraSaída!AQ22),0)*PSobreRurH!AQ22)*(1-txMortH!AQ22*FaPensRurH!AQ22)</f>
        <v>0</v>
      </c>
      <c r="AR22" s="114">
        <f>IF((AQ21-IFERROR(INDEX(FePensRurH1!$B$2:$BJ$92,ROW($A22)-1-RegraSaída!AR22,COLUMN(AR$1)-1-RegraSaída!AR22),0)*PSobreRurH!AR22)*(1-txMortH!AR22*FaPensRurH!AR22)&lt;0,0,AQ21-IFERROR(INDEX(FePensRurH1!$B$2:$BJ$92,ROW($A22)-1-RegraSaída!AR22,COLUMN(AR$1)-1-RegraSaída!AR22),0)*PSobreRurH!AR22)*(1-txMortH!AR22*FaPensRurH!AR22)</f>
        <v>0</v>
      </c>
      <c r="AS22" s="114">
        <f>IF((AR21-IFERROR(INDEX(FePensRurH1!$B$2:$BJ$92,ROW($A22)-1-RegraSaída!AS22,COLUMN(AS$1)-1-RegraSaída!AS22),0)*PSobreRurH!AS22)*(1-txMortH!AS22*FaPensRurH!AS22)&lt;0,0,AR21-IFERROR(INDEX(FePensRurH1!$B$2:$BJ$92,ROW($A22)-1-RegraSaída!AS22,COLUMN(AS$1)-1-RegraSaída!AS22),0)*PSobreRurH!AS22)*(1-txMortH!AS22*FaPensRurH!AS22)</f>
        <v>0</v>
      </c>
      <c r="AT22" s="114">
        <f>IF((AS21-IFERROR(INDEX(FePensRurH1!$B$2:$BJ$92,ROW($A22)-1-RegraSaída!AT22,COLUMN(AT$1)-1-RegraSaída!AT22),0)*PSobreRurH!AT22)*(1-txMortH!AT22*FaPensRurH!AT22)&lt;0,0,AS21-IFERROR(INDEX(FePensRurH1!$B$2:$BJ$92,ROW($A22)-1-RegraSaída!AT22,COLUMN(AT$1)-1-RegraSaída!AT22),0)*PSobreRurH!AT22)*(1-txMortH!AT22*FaPensRurH!AT22)</f>
        <v>0</v>
      </c>
      <c r="AU22" s="114">
        <f>IF((AT21-IFERROR(INDEX(FePensRurH1!$B$2:$BJ$92,ROW($A22)-1-RegraSaída!AU22,COLUMN(AU$1)-1-RegraSaída!AU22),0)*PSobreRurH!AU22)*(1-txMortH!AU22*FaPensRurH!AU22)&lt;0,0,AT21-IFERROR(INDEX(FePensRurH1!$B$2:$BJ$92,ROW($A22)-1-RegraSaída!AU22,COLUMN(AU$1)-1-RegraSaída!AU22),0)*PSobreRurH!AU22)*(1-txMortH!AU22*FaPensRurH!AU22)</f>
        <v>0</v>
      </c>
      <c r="AV22" s="114">
        <f>IF((AU21-IFERROR(INDEX(FePensRurH1!$B$2:$BJ$92,ROW($A22)-1-RegraSaída!AV22,COLUMN(AV$1)-1-RegraSaída!AV22),0)*PSobreRurH!AV22)*(1-txMortH!AV22*FaPensRurH!AV22)&lt;0,0,AU21-IFERROR(INDEX(FePensRurH1!$B$2:$BJ$92,ROW($A22)-1-RegraSaída!AV22,COLUMN(AV$1)-1-RegraSaída!AV22),0)*PSobreRurH!AV22)*(1-txMortH!AV22*FaPensRurH!AV22)</f>
        <v>0</v>
      </c>
      <c r="AW22" s="114">
        <f>IF((AV21-IFERROR(INDEX(FePensRurH1!$B$2:$BJ$92,ROW($A22)-1-RegraSaída!AW22,COLUMN(AW$1)-1-RegraSaída!AW22),0)*PSobreRurH!AW22)*(1-txMortH!AW22*FaPensRurH!AW22)&lt;0,0,AV21-IFERROR(INDEX(FePensRurH1!$B$2:$BJ$92,ROW($A22)-1-RegraSaída!AW22,COLUMN(AW$1)-1-RegraSaída!AW22),0)*PSobreRurH!AW22)*(1-txMortH!AW22*FaPensRurH!AW22)</f>
        <v>0</v>
      </c>
      <c r="AX22" s="114">
        <f>IF((AW21-IFERROR(INDEX(FePensRurH1!$B$2:$BJ$92,ROW($A22)-1-RegraSaída!AX22,COLUMN(AX$1)-1-RegraSaída!AX22),0)*PSobreRurH!AX22)*(1-txMortH!AX22*FaPensRurH!AX22)&lt;0,0,AW21-IFERROR(INDEX(FePensRurH1!$B$2:$BJ$92,ROW($A22)-1-RegraSaída!AX22,COLUMN(AX$1)-1-RegraSaída!AX22),0)*PSobreRurH!AX22)*(1-txMortH!AX22*FaPensRurH!AX22)</f>
        <v>0</v>
      </c>
      <c r="AY22" s="114">
        <f>IF((AX21-IFERROR(INDEX(FePensRurH1!$B$2:$BJ$92,ROW($A22)-1-RegraSaída!AY22,COLUMN(AY$1)-1-RegraSaída!AY22),0)*PSobreRurH!AY22)*(1-txMortH!AY22*FaPensRurH!AY22)&lt;0,0,AX21-IFERROR(INDEX(FePensRurH1!$B$2:$BJ$92,ROW($A22)-1-RegraSaída!AY22,COLUMN(AY$1)-1-RegraSaída!AY22),0)*PSobreRurH!AY22)*(1-txMortH!AY22*FaPensRurH!AY22)</f>
        <v>0</v>
      </c>
      <c r="AZ22" s="114">
        <f>IF((AY21-IFERROR(INDEX(FePensRurH1!$B$2:$BJ$92,ROW($A22)-1-RegraSaída!AZ22,COLUMN(AZ$1)-1-RegraSaída!AZ22),0)*PSobreRurH!AZ22)*(1-txMortH!AZ22*FaPensRurH!AZ22)&lt;0,0,AY21-IFERROR(INDEX(FePensRurH1!$B$2:$BJ$92,ROW($A22)-1-RegraSaída!AZ22,COLUMN(AZ$1)-1-RegraSaída!AZ22),0)*PSobreRurH!AZ22)*(1-txMortH!AZ22*FaPensRurH!AZ22)</f>
        <v>0</v>
      </c>
      <c r="BA22" s="114">
        <f>IF((AZ21-IFERROR(INDEX(FePensRurH1!$B$2:$BJ$92,ROW($A22)-1-RegraSaída!BA22,COLUMN(BA$1)-1-RegraSaída!BA22),0)*PSobreRurH!BA22)*(1-txMortH!BA22*FaPensRurH!BA22)&lt;0,0,AZ21-IFERROR(INDEX(FePensRurH1!$B$2:$BJ$92,ROW($A22)-1-RegraSaída!BA22,COLUMN(BA$1)-1-RegraSaída!BA22),0)*PSobreRurH!BA22)*(1-txMortH!BA22*FaPensRurH!BA22)</f>
        <v>0</v>
      </c>
      <c r="BB22" s="114">
        <f>IF((BA21-IFERROR(INDEX(FePensRurH1!$B$2:$BJ$92,ROW($A22)-1-RegraSaída!BB22,COLUMN(BB$1)-1-RegraSaída!BB22),0)*PSobreRurH!BB22)*(1-txMortH!BB22*FaPensRurH!BB22)&lt;0,0,BA21-IFERROR(INDEX(FePensRurH1!$B$2:$BJ$92,ROW($A22)-1-RegraSaída!BB22,COLUMN(BB$1)-1-RegraSaída!BB22),0)*PSobreRurH!BB22)*(1-txMortH!BB22*FaPensRurH!BB22)</f>
        <v>0</v>
      </c>
      <c r="BC22" s="114">
        <f>IF((BB21-IFERROR(INDEX(FePensRurH1!$B$2:$BJ$92,ROW($A22)-1-RegraSaída!BC22,COLUMN(BC$1)-1-RegraSaída!BC22),0)*PSobreRurH!BC22)*(1-txMortH!BC22*FaPensRurH!BC22)&lt;0,0,BB21-IFERROR(INDEX(FePensRurH1!$B$2:$BJ$92,ROW($A22)-1-RegraSaída!BC22,COLUMN(BC$1)-1-RegraSaída!BC22),0)*PSobreRurH!BC22)*(1-txMortH!BC22*FaPensRurH!BC22)</f>
        <v>0</v>
      </c>
      <c r="BD22" s="114">
        <f>IF((BC21-IFERROR(INDEX(FePensRurH1!$B$2:$BJ$92,ROW($A22)-1-RegraSaída!BD22,COLUMN(BD$1)-1-RegraSaída!BD22),0)*PSobreRurH!BD22)*(1-txMortH!BD22*FaPensRurH!BD22)&lt;0,0,BC21-IFERROR(INDEX(FePensRurH1!$B$2:$BJ$92,ROW($A22)-1-RegraSaída!BD22,COLUMN(BD$1)-1-RegraSaída!BD22),0)*PSobreRurH!BD22)*(1-txMortH!BD22*FaPensRurH!BD22)</f>
        <v>0</v>
      </c>
      <c r="BE22" s="114">
        <f>IF((BD21-IFERROR(INDEX(FePensRurH1!$B$2:$BJ$92,ROW($A22)-1-RegraSaída!BE22,COLUMN(BE$1)-1-RegraSaída!BE22),0)*PSobreRurH!BE22)*(1-txMortH!BE22*FaPensRurH!BE22)&lt;0,0,BD21-IFERROR(INDEX(FePensRurH1!$B$2:$BJ$92,ROW($A22)-1-RegraSaída!BE22,COLUMN(BE$1)-1-RegraSaída!BE22),0)*PSobreRurH!BE22)*(1-txMortH!BE22*FaPensRurH!BE22)</f>
        <v>0</v>
      </c>
      <c r="BF22" s="114">
        <f>IF((BE21-IFERROR(INDEX(FePensRurH1!$B$2:$BJ$92,ROW($A22)-1-RegraSaída!BF22,COLUMN(BF$1)-1-RegraSaída!BF22),0)*PSobreRurH!BF22)*(1-txMortH!BF22*FaPensRurH!BF22)&lt;0,0,BE21-IFERROR(INDEX(FePensRurH1!$B$2:$BJ$92,ROW($A22)-1-RegraSaída!BF22,COLUMN(BF$1)-1-RegraSaída!BF22),0)*PSobreRurH!BF22)*(1-txMortH!BF22*FaPensRurH!BF22)</f>
        <v>0</v>
      </c>
      <c r="BG22" s="114">
        <f>IF((BF21-IFERROR(INDEX(FePensRurH1!$B$2:$BJ$92,ROW($A22)-1-RegraSaída!BG22,COLUMN(BG$1)-1-RegraSaída!BG22),0)*PSobreRurH!BG22)*(1-txMortH!BG22*FaPensRurH!BG22)&lt;0,0,BF21-IFERROR(INDEX(FePensRurH1!$B$2:$BJ$92,ROW($A22)-1-RegraSaída!BG22,COLUMN(BG$1)-1-RegraSaída!BG22),0)*PSobreRurH!BG22)*(1-txMortH!BG22*FaPensRurH!BG22)</f>
        <v>0</v>
      </c>
      <c r="BH22" s="114">
        <f>IF((BG21-IFERROR(INDEX(FePensRurH1!$B$2:$BJ$92,ROW($A22)-1-RegraSaída!BH22,COLUMN(BH$1)-1-RegraSaída!BH22),0)*PSobreRurH!BH22)*(1-txMortH!BH22*FaPensRurH!BH22)&lt;0,0,BG21-IFERROR(INDEX(FePensRurH1!$B$2:$BJ$92,ROW($A22)-1-RegraSaída!BH22,COLUMN(BH$1)-1-RegraSaída!BH22),0)*PSobreRurH!BH22)*(1-txMortH!BH22*FaPensRurH!BH22)</f>
        <v>0</v>
      </c>
      <c r="BI22" s="114">
        <f>IF((BH21-IFERROR(INDEX(FePensRurH1!$B$2:$BJ$92,ROW($A22)-1-RegraSaída!BI22,COLUMN(BI$1)-1-RegraSaída!BI22),0)*PSobreRurH!BI22)*(1-txMortH!BI22*FaPensRurH!BI22)&lt;0,0,BH21-IFERROR(INDEX(FePensRurH1!$B$2:$BJ$92,ROW($A22)-1-RegraSaída!BI22,COLUMN(BI$1)-1-RegraSaída!BI22),0)*PSobreRurH!BI22)*(1-txMortH!BI22*FaPensRurH!BI22)</f>
        <v>0</v>
      </c>
      <c r="BJ22" s="114">
        <f>IF((BI21-IFERROR(INDEX(FePensRurH1!$B$2:$BJ$92,ROW($A22)-1-RegraSaída!BJ22,COLUMN(BJ$1)-1-RegraSaída!BJ22),0)*PSobreRurH!BJ22)*(1-txMortH!BJ22*FaPensRurH!BJ22)&lt;0,0,BI21-IFERROR(INDEX(FePensRurH1!$B$2:$BJ$92,ROW($A22)-1-RegraSaída!BJ22,COLUMN(BJ$1)-1-RegraSaída!BJ22),0)*PSobreRurH!BJ22)*(1-txMortH!BJ22*FaPensRurH!BJ22)</f>
        <v>0</v>
      </c>
    </row>
    <row r="23" spans="1:62" s="113" customFormat="1" x14ac:dyDescent="0.3">
      <c r="A23" s="94">
        <v>21</v>
      </c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/>
      <c r="M23" s="95"/>
      <c r="N23" s="95"/>
      <c r="O23" s="95"/>
      <c r="P23" s="96"/>
      <c r="Q23" s="99">
        <f>(P22 - IFERROR(INDEX(FePensRurH1!$B$2:$BJ$92,ROW($A23)- 1 - RegraSaída!Q23,COLUMN(Q$1)- 1 - RegraSaída!Q23),0)*PSobreRurH!Q23)*(1-txMortH!Q23*FaPensRurH!Q23) + FePensRurH1!Q23</f>
        <v>204.48258927573451</v>
      </c>
      <c r="R23" s="99">
        <f>(Q22 - IFERROR(INDEX(FePensRurH1!$B$2:$BJ$92,ROW($A23)- 1 - RegraSaída!R23,COLUMN(R$1)- 1 - RegraSaída!R23),0)*PSobreRurH!R23)*(1-txMortH!R23*FaPensRurH!R23) + FePensRurH1!R23</f>
        <v>193.63016135327933</v>
      </c>
      <c r="S23" s="99">
        <f>(R22 - IFERROR(INDEX(FePensRurH1!$B$2:$BJ$92,ROW($A23)- 1 - RegraSaída!S23,COLUMN(S$1)- 1 - RegraSaída!S23),0)*PSobreRurH!S23)*(1-txMortH!S23*FaPensRurH!S23) + FePensRurH1!S23</f>
        <v>185.63363551568079</v>
      </c>
      <c r="T23" s="114">
        <f>IF((S22-IFERROR(INDEX(FePensRurH1!$B$2:$BJ$92,ROW($A23)-1-RegraSaída!T23,COLUMN(T$1)-1-RegraSaída!T23),0)*PSobreRurH!T23)*(1-txMortH!T23*FaPensRurH!T23)&lt;0,0,S22-IFERROR(INDEX(FePensRurH1!$B$2:$BJ$92,ROW($A23)-1-RegraSaída!T23,COLUMN(T$1)-1-RegraSaída!T23),0)*PSobreRurH!T23)*(1-txMortH!T23*FaPensRurH!T23)</f>
        <v>0</v>
      </c>
      <c r="U23" s="114">
        <f>IF((T22-IFERROR(INDEX(FePensRurH1!$B$2:$BJ$92,ROW($A23)-1-RegraSaída!U23,COLUMN(U$1)-1-RegraSaída!U23),0)*PSobreRurH!U23)*(1-txMortH!U23*FaPensRurH!U23)&lt;0,0,T22-IFERROR(INDEX(FePensRurH1!$B$2:$BJ$92,ROW($A23)-1-RegraSaída!U23,COLUMN(U$1)-1-RegraSaída!U23),0)*PSobreRurH!U23)*(1-txMortH!U23*FaPensRurH!U23)</f>
        <v>0</v>
      </c>
      <c r="V23" s="114">
        <f>IF((U22-IFERROR(INDEX(FePensRurH1!$B$2:$BJ$92,ROW($A23)-1-RegraSaída!V23,COLUMN(V$1)-1-RegraSaída!V23),0)*PSobreRurH!V23)*(1-txMortH!V23*FaPensRurH!V23)&lt;0,0,U22-IFERROR(INDEX(FePensRurH1!$B$2:$BJ$92,ROW($A23)-1-RegraSaída!V23,COLUMN(V$1)-1-RegraSaída!V23),0)*PSobreRurH!V23)*(1-txMortH!V23*FaPensRurH!V23)</f>
        <v>0</v>
      </c>
      <c r="W23" s="114">
        <f>IF((V22-IFERROR(INDEX(FePensRurH1!$B$2:$BJ$92,ROW($A23)-1-RegraSaída!W23,COLUMN(W$1)-1-RegraSaída!W23),0)*PSobreRurH!W23)*(1-txMortH!W23*FaPensRurH!W23)&lt;0,0,V22-IFERROR(INDEX(FePensRurH1!$B$2:$BJ$92,ROW($A23)-1-RegraSaída!W23,COLUMN(W$1)-1-RegraSaída!W23),0)*PSobreRurH!W23)*(1-txMortH!W23*FaPensRurH!W23)</f>
        <v>0</v>
      </c>
      <c r="X23" s="114">
        <f>IF((W22-IFERROR(INDEX(FePensRurH1!$B$2:$BJ$92,ROW($A23)-1-RegraSaída!X23,COLUMN(X$1)-1-RegraSaída!X23),0)*PSobreRurH!X23)*(1-txMortH!X23*FaPensRurH!X23)&lt;0,0,W22-IFERROR(INDEX(FePensRurH1!$B$2:$BJ$92,ROW($A23)-1-RegraSaída!X23,COLUMN(X$1)-1-RegraSaída!X23),0)*PSobreRurH!X23)*(1-txMortH!X23*FaPensRurH!X23)</f>
        <v>0</v>
      </c>
      <c r="Y23" s="114">
        <f>IF((X22-IFERROR(INDEX(FePensRurH1!$B$2:$BJ$92,ROW($A23)-1-RegraSaída!Y23,COLUMN(Y$1)-1-RegraSaída!Y23),0)*PSobreRurH!Y23)*(1-txMortH!Y23*FaPensRurH!Y23)&lt;0,0,X22-IFERROR(INDEX(FePensRurH1!$B$2:$BJ$92,ROW($A23)-1-RegraSaída!Y23,COLUMN(Y$1)-1-RegraSaída!Y23),0)*PSobreRurH!Y23)*(1-txMortH!Y23*FaPensRurH!Y23)</f>
        <v>0</v>
      </c>
      <c r="Z23" s="114">
        <f>IF((Y22-IFERROR(INDEX(FePensRurH1!$B$2:$BJ$92,ROW($A23)-1-RegraSaída!Z23,COLUMN(Z$1)-1-RegraSaída!Z23),0)*PSobreRurH!Z23)*(1-txMortH!Z23*FaPensRurH!Z23)&lt;0,0,Y22-IFERROR(INDEX(FePensRurH1!$B$2:$BJ$92,ROW($A23)-1-RegraSaída!Z23,COLUMN(Z$1)-1-RegraSaída!Z23),0)*PSobreRurH!Z23)*(1-txMortH!Z23*FaPensRurH!Z23)</f>
        <v>0</v>
      </c>
      <c r="AA23" s="114">
        <f>IF((Z22-IFERROR(INDEX(FePensRurH1!$B$2:$BJ$92,ROW($A23)-1-RegraSaída!AA23,COLUMN(AA$1)-1-RegraSaída!AA23),0)*PSobreRurH!AA23)*(1-txMortH!AA23*FaPensRurH!AA23)&lt;0,0,Z22-IFERROR(INDEX(FePensRurH1!$B$2:$BJ$92,ROW($A23)-1-RegraSaída!AA23,COLUMN(AA$1)-1-RegraSaída!AA23),0)*PSobreRurH!AA23)*(1-txMortH!AA23*FaPensRurH!AA23)</f>
        <v>0</v>
      </c>
      <c r="AB23" s="114">
        <f>IF((AA22-IFERROR(INDEX(FePensRurH1!$B$2:$BJ$92,ROW($A23)-1-RegraSaída!AB23,COLUMN(AB$1)-1-RegraSaída!AB23),0)*PSobreRurH!AB23)*(1-txMortH!AB23*FaPensRurH!AB23)&lt;0,0,AA22-IFERROR(INDEX(FePensRurH1!$B$2:$BJ$92,ROW($A23)-1-RegraSaída!AB23,COLUMN(AB$1)-1-RegraSaída!AB23),0)*PSobreRurH!AB23)*(1-txMortH!AB23*FaPensRurH!AB23)</f>
        <v>0</v>
      </c>
      <c r="AC23" s="114">
        <f>IF((AB22-IFERROR(INDEX(FePensRurH1!$B$2:$BJ$92,ROW($A23)-1-RegraSaída!AC23,COLUMN(AC$1)-1-RegraSaída!AC23),0)*PSobreRurH!AC23)*(1-txMortH!AC23*FaPensRurH!AC23)&lt;0,0,AB22-IFERROR(INDEX(FePensRurH1!$B$2:$BJ$92,ROW($A23)-1-RegraSaída!AC23,COLUMN(AC$1)-1-RegraSaída!AC23),0)*PSobreRurH!AC23)*(1-txMortH!AC23*FaPensRurH!AC23)</f>
        <v>5.4364073577597493E-14</v>
      </c>
      <c r="AD23" s="114">
        <f>IF((AC22-IFERROR(INDEX(FePensRurH1!$B$2:$BJ$92,ROW($A23)-1-RegraSaída!AD23,COLUMN(AD$1)-1-RegraSaída!AD23),0)*PSobreRurH!AD23)*(1-txMortH!AD23*FaPensRurH!AD23)&lt;0,0,AC22-IFERROR(INDEX(FePensRurH1!$B$2:$BJ$92,ROW($A23)-1-RegraSaída!AD23,COLUMN(AD$1)-1-RegraSaída!AD23),0)*PSobreRurH!AD23)*(1-txMortH!AD23*FaPensRurH!AD23)</f>
        <v>0</v>
      </c>
      <c r="AE23" s="114">
        <f>IF((AD22-IFERROR(INDEX(FePensRurH1!$B$2:$BJ$92,ROW($A23)-1-RegraSaída!AE23,COLUMN(AE$1)-1-RegraSaída!AE23),0)*PSobreRurH!AE23)*(1-txMortH!AE23*FaPensRurH!AE23)&lt;0,0,AD22-IFERROR(INDEX(FePensRurH1!$B$2:$BJ$92,ROW($A23)-1-RegraSaída!AE23,COLUMN(AE$1)-1-RegraSaída!AE23),0)*PSobreRurH!AE23)*(1-txMortH!AE23*FaPensRurH!AE23)</f>
        <v>0</v>
      </c>
      <c r="AF23" s="114">
        <f>IF((AE22-IFERROR(INDEX(FePensRurH1!$B$2:$BJ$92,ROW($A23)-1-RegraSaída!AF23,COLUMN(AF$1)-1-RegraSaída!AF23),0)*PSobreRurH!AF23)*(1-txMortH!AF23*FaPensRurH!AF23)&lt;0,0,AE22-IFERROR(INDEX(FePensRurH1!$B$2:$BJ$92,ROW($A23)-1-RegraSaída!AF23,COLUMN(AF$1)-1-RegraSaída!AF23),0)*PSobreRurH!AF23)*(1-txMortH!AF23*FaPensRurH!AF23)</f>
        <v>5.0817917942258248E-14</v>
      </c>
      <c r="AG23" s="114">
        <f>IF((AF22-IFERROR(INDEX(FePensRurH1!$B$2:$BJ$92,ROW($A23)-1-RegraSaída!AG23,COLUMN(AG$1)-1-RegraSaída!AG23),0)*PSobreRurH!AG23)*(1-txMortH!AG23*FaPensRurH!AG23)&lt;0,0,AF22-IFERROR(INDEX(FePensRurH1!$B$2:$BJ$92,ROW($A23)-1-RegraSaída!AG23,COLUMN(AG$1)-1-RegraSaída!AG23),0)*PSobreRurH!AG23)*(1-txMortH!AG23*FaPensRurH!AG23)</f>
        <v>5.0555725367127504E-14</v>
      </c>
      <c r="AH23" s="114">
        <f>IF((AG22-IFERROR(INDEX(FePensRurH1!$B$2:$BJ$92,ROW($A23)-1-RegraSaída!AH23,COLUMN(AH$1)-1-RegraSaída!AH23),0)*PSobreRurH!AH23)*(1-txMortH!AH23*FaPensRurH!AH23)&lt;0,0,AG22-IFERROR(INDEX(FePensRurH1!$B$2:$BJ$92,ROW($A23)-1-RegraSaída!AH23,COLUMN(AH$1)-1-RegraSaída!AH23),0)*PSobreRurH!AH23)*(1-txMortH!AH23*FaPensRurH!AH23)</f>
        <v>0</v>
      </c>
      <c r="AI23" s="114">
        <f>IF((AH22-IFERROR(INDEX(FePensRurH1!$B$2:$BJ$92,ROW($A23)-1-RegraSaída!AI23,COLUMN(AI$1)-1-RegraSaída!AI23),0)*PSobreRurH!AI23)*(1-txMortH!AI23*FaPensRurH!AI23)&lt;0,0,AH22-IFERROR(INDEX(FePensRurH1!$B$2:$BJ$92,ROW($A23)-1-RegraSaída!AI23,COLUMN(AI$1)-1-RegraSaída!AI23),0)*PSobreRurH!AI23)*(1-txMortH!AI23*FaPensRurH!AI23)</f>
        <v>5.6583483412872596E-14</v>
      </c>
      <c r="AJ23" s="114">
        <f>IF((AI22-IFERROR(INDEX(FePensRurH1!$B$2:$BJ$92,ROW($A23)-1-RegraSaída!AJ23,COLUMN(AJ$1)-1-RegraSaída!AJ23),0)*PSobreRurH!AJ23)*(1-txMortH!AJ23*FaPensRurH!AJ23)&lt;0,0,AI22-IFERROR(INDEX(FePensRurH1!$B$2:$BJ$92,ROW($A23)-1-RegraSaída!AJ23,COLUMN(AJ$1)-1-RegraSaída!AJ23),0)*PSobreRurH!AJ23)*(1-txMortH!AJ23*FaPensRurH!AJ23)</f>
        <v>0</v>
      </c>
      <c r="AK23" s="114">
        <f>IF((AJ22-IFERROR(INDEX(FePensRurH1!$B$2:$BJ$92,ROW($A23)-1-RegraSaída!AK23,COLUMN(AK$1)-1-RegraSaída!AK23),0)*PSobreRurH!AK23)*(1-txMortH!AK23*FaPensRurH!AK23)&lt;0,0,AJ22-IFERROR(INDEX(FePensRurH1!$B$2:$BJ$92,ROW($A23)-1-RegraSaída!AK23,COLUMN(AK$1)-1-RegraSaída!AK23),0)*PSobreRurH!AK23)*(1-txMortH!AK23*FaPensRurH!AK23)</f>
        <v>0</v>
      </c>
      <c r="AL23" s="114">
        <f>IF((AK22-IFERROR(INDEX(FePensRurH1!$B$2:$BJ$92,ROW($A23)-1-RegraSaída!AL23,COLUMN(AL$1)-1-RegraSaída!AL23),0)*PSobreRurH!AL23)*(1-txMortH!AL23*FaPensRurH!AL23)&lt;0,0,AK22-IFERROR(INDEX(FePensRurH1!$B$2:$BJ$92,ROW($A23)-1-RegraSaída!AL23,COLUMN(AL$1)-1-RegraSaída!AL23),0)*PSobreRurH!AL23)*(1-txMortH!AL23*FaPensRurH!AL23)</f>
        <v>0</v>
      </c>
      <c r="AM23" s="114">
        <f>IF((AL22-IFERROR(INDEX(FePensRurH1!$B$2:$BJ$92,ROW($A23)-1-RegraSaída!AM23,COLUMN(AM$1)-1-RegraSaída!AM23),0)*PSobreRurH!AM23)*(1-txMortH!AM23*FaPensRurH!AM23)&lt;0,0,AL22-IFERROR(INDEX(FePensRurH1!$B$2:$BJ$92,ROW($A23)-1-RegraSaída!AM23,COLUMN(AM$1)-1-RegraSaída!AM23),0)*PSobreRurH!AM23)*(1-txMortH!AM23*FaPensRurH!AM23)</f>
        <v>0</v>
      </c>
      <c r="AN23" s="114">
        <f>IF((AM22-IFERROR(INDEX(FePensRurH1!$B$2:$BJ$92,ROW($A23)-1-RegraSaída!AN23,COLUMN(AN$1)-1-RegraSaída!AN23),0)*PSobreRurH!AN23)*(1-txMortH!AN23*FaPensRurH!AN23)&lt;0,0,AM22-IFERROR(INDEX(FePensRurH1!$B$2:$BJ$92,ROW($A23)-1-RegraSaída!AN23,COLUMN(AN$1)-1-RegraSaída!AN23),0)*PSobreRurH!AN23)*(1-txMortH!AN23*FaPensRurH!AN23)</f>
        <v>0</v>
      </c>
      <c r="AO23" s="114">
        <f>IF((AN22-IFERROR(INDEX(FePensRurH1!$B$2:$BJ$92,ROW($A23)-1-RegraSaída!AO23,COLUMN(AO$1)-1-RegraSaída!AO23),0)*PSobreRurH!AO23)*(1-txMortH!AO23*FaPensRurH!AO23)&lt;0,0,AN22-IFERROR(INDEX(FePensRurH1!$B$2:$BJ$92,ROW($A23)-1-RegraSaída!AO23,COLUMN(AO$1)-1-RegraSaída!AO23),0)*PSobreRurH!AO23)*(1-txMortH!AO23*FaPensRurH!AO23)</f>
        <v>0</v>
      </c>
      <c r="AP23" s="114">
        <f>IF((AO22-IFERROR(INDEX(FePensRurH1!$B$2:$BJ$92,ROW($A23)-1-RegraSaída!AP23,COLUMN(AP$1)-1-RegraSaída!AP23),0)*PSobreRurH!AP23)*(1-txMortH!AP23*FaPensRurH!AP23)&lt;0,0,AO22-IFERROR(INDEX(FePensRurH1!$B$2:$BJ$92,ROW($A23)-1-RegraSaída!AP23,COLUMN(AP$1)-1-RegraSaída!AP23),0)*PSobreRurH!AP23)*(1-txMortH!AP23*FaPensRurH!AP23)</f>
        <v>0</v>
      </c>
      <c r="AQ23" s="114">
        <f>IF((AP22-IFERROR(INDEX(FePensRurH1!$B$2:$BJ$92,ROW($A23)-1-RegraSaída!AQ23,COLUMN(AQ$1)-1-RegraSaída!AQ23),0)*PSobreRurH!AQ23)*(1-txMortH!AQ23*FaPensRurH!AQ23)&lt;0,0,AP22-IFERROR(INDEX(FePensRurH1!$B$2:$BJ$92,ROW($A23)-1-RegraSaída!AQ23,COLUMN(AQ$1)-1-RegraSaída!AQ23),0)*PSobreRurH!AQ23)*(1-txMortH!AQ23*FaPensRurH!AQ23)</f>
        <v>0</v>
      </c>
      <c r="AR23" s="114">
        <f>IF((AQ22-IFERROR(INDEX(FePensRurH1!$B$2:$BJ$92,ROW($A23)-1-RegraSaída!AR23,COLUMN(AR$1)-1-RegraSaída!AR23),0)*PSobreRurH!AR23)*(1-txMortH!AR23*FaPensRurH!AR23)&lt;0,0,AQ22-IFERROR(INDEX(FePensRurH1!$B$2:$BJ$92,ROW($A23)-1-RegraSaída!AR23,COLUMN(AR$1)-1-RegraSaída!AR23),0)*PSobreRurH!AR23)*(1-txMortH!AR23*FaPensRurH!AR23)</f>
        <v>0</v>
      </c>
      <c r="AS23" s="114">
        <f>IF((AR22-IFERROR(INDEX(FePensRurH1!$B$2:$BJ$92,ROW($A23)-1-RegraSaída!AS23,COLUMN(AS$1)-1-RegraSaída!AS23),0)*PSobreRurH!AS23)*(1-txMortH!AS23*FaPensRurH!AS23)&lt;0,0,AR22-IFERROR(INDEX(FePensRurH1!$B$2:$BJ$92,ROW($A23)-1-RegraSaída!AS23,COLUMN(AS$1)-1-RegraSaída!AS23),0)*PSobreRurH!AS23)*(1-txMortH!AS23*FaPensRurH!AS23)</f>
        <v>0</v>
      </c>
      <c r="AT23" s="114">
        <f>IF((AS22-IFERROR(INDEX(FePensRurH1!$B$2:$BJ$92,ROW($A23)-1-RegraSaída!AT23,COLUMN(AT$1)-1-RegraSaída!AT23),0)*PSobreRurH!AT23)*(1-txMortH!AT23*FaPensRurH!AT23)&lt;0,0,AS22-IFERROR(INDEX(FePensRurH1!$B$2:$BJ$92,ROW($A23)-1-RegraSaída!AT23,COLUMN(AT$1)-1-RegraSaída!AT23),0)*PSobreRurH!AT23)*(1-txMortH!AT23*FaPensRurH!AT23)</f>
        <v>0</v>
      </c>
      <c r="AU23" s="114">
        <f>IF((AT22-IFERROR(INDEX(FePensRurH1!$B$2:$BJ$92,ROW($A23)-1-RegraSaída!AU23,COLUMN(AU$1)-1-RegraSaída!AU23),0)*PSobreRurH!AU23)*(1-txMortH!AU23*FaPensRurH!AU23)&lt;0,0,AT22-IFERROR(INDEX(FePensRurH1!$B$2:$BJ$92,ROW($A23)-1-RegraSaída!AU23,COLUMN(AU$1)-1-RegraSaída!AU23),0)*PSobreRurH!AU23)*(1-txMortH!AU23*FaPensRurH!AU23)</f>
        <v>0</v>
      </c>
      <c r="AV23" s="114">
        <f>IF((AU22-IFERROR(INDEX(FePensRurH1!$B$2:$BJ$92,ROW($A23)-1-RegraSaída!AV23,COLUMN(AV$1)-1-RegraSaída!AV23),0)*PSobreRurH!AV23)*(1-txMortH!AV23*FaPensRurH!AV23)&lt;0,0,AU22-IFERROR(INDEX(FePensRurH1!$B$2:$BJ$92,ROW($A23)-1-RegraSaída!AV23,COLUMN(AV$1)-1-RegraSaída!AV23),0)*PSobreRurH!AV23)*(1-txMortH!AV23*FaPensRurH!AV23)</f>
        <v>0</v>
      </c>
      <c r="AW23" s="114">
        <f>IF((AV22-IFERROR(INDEX(FePensRurH1!$B$2:$BJ$92,ROW($A23)-1-RegraSaída!AW23,COLUMN(AW$1)-1-RegraSaída!AW23),0)*PSobreRurH!AW23)*(1-txMortH!AW23*FaPensRurH!AW23)&lt;0,0,AV22-IFERROR(INDEX(FePensRurH1!$B$2:$BJ$92,ROW($A23)-1-RegraSaída!AW23,COLUMN(AW$1)-1-RegraSaída!AW23),0)*PSobreRurH!AW23)*(1-txMortH!AW23*FaPensRurH!AW23)</f>
        <v>0</v>
      </c>
      <c r="AX23" s="114">
        <f>IF((AW22-IFERROR(INDEX(FePensRurH1!$B$2:$BJ$92,ROW($A23)-1-RegraSaída!AX23,COLUMN(AX$1)-1-RegraSaída!AX23),0)*PSobreRurH!AX23)*(1-txMortH!AX23*FaPensRurH!AX23)&lt;0,0,AW22-IFERROR(INDEX(FePensRurH1!$B$2:$BJ$92,ROW($A23)-1-RegraSaída!AX23,COLUMN(AX$1)-1-RegraSaída!AX23),0)*PSobreRurH!AX23)*(1-txMortH!AX23*FaPensRurH!AX23)</f>
        <v>0</v>
      </c>
      <c r="AY23" s="114">
        <f>IF((AX22-IFERROR(INDEX(FePensRurH1!$B$2:$BJ$92,ROW($A23)-1-RegraSaída!AY23,COLUMN(AY$1)-1-RegraSaída!AY23),0)*PSobreRurH!AY23)*(1-txMortH!AY23*FaPensRurH!AY23)&lt;0,0,AX22-IFERROR(INDEX(FePensRurH1!$B$2:$BJ$92,ROW($A23)-1-RegraSaída!AY23,COLUMN(AY$1)-1-RegraSaída!AY23),0)*PSobreRurH!AY23)*(1-txMortH!AY23*FaPensRurH!AY23)</f>
        <v>0</v>
      </c>
      <c r="AZ23" s="114">
        <f>IF((AY22-IFERROR(INDEX(FePensRurH1!$B$2:$BJ$92,ROW($A23)-1-RegraSaída!AZ23,COLUMN(AZ$1)-1-RegraSaída!AZ23),0)*PSobreRurH!AZ23)*(1-txMortH!AZ23*FaPensRurH!AZ23)&lt;0,0,AY22-IFERROR(INDEX(FePensRurH1!$B$2:$BJ$92,ROW($A23)-1-RegraSaída!AZ23,COLUMN(AZ$1)-1-RegraSaída!AZ23),0)*PSobreRurH!AZ23)*(1-txMortH!AZ23*FaPensRurH!AZ23)</f>
        <v>0</v>
      </c>
      <c r="BA23" s="114">
        <f>IF((AZ22-IFERROR(INDEX(FePensRurH1!$B$2:$BJ$92,ROW($A23)-1-RegraSaída!BA23,COLUMN(BA$1)-1-RegraSaída!BA23),0)*PSobreRurH!BA23)*(1-txMortH!BA23*FaPensRurH!BA23)&lt;0,0,AZ22-IFERROR(INDEX(FePensRurH1!$B$2:$BJ$92,ROW($A23)-1-RegraSaída!BA23,COLUMN(BA$1)-1-RegraSaída!BA23),0)*PSobreRurH!BA23)*(1-txMortH!BA23*FaPensRurH!BA23)</f>
        <v>0</v>
      </c>
      <c r="BB23" s="114">
        <f>IF((BA22-IFERROR(INDEX(FePensRurH1!$B$2:$BJ$92,ROW($A23)-1-RegraSaída!BB23,COLUMN(BB$1)-1-RegraSaída!BB23),0)*PSobreRurH!BB23)*(1-txMortH!BB23*FaPensRurH!BB23)&lt;0,0,BA22-IFERROR(INDEX(FePensRurH1!$B$2:$BJ$92,ROW($A23)-1-RegraSaída!BB23,COLUMN(BB$1)-1-RegraSaída!BB23),0)*PSobreRurH!BB23)*(1-txMortH!BB23*FaPensRurH!BB23)</f>
        <v>0</v>
      </c>
      <c r="BC23" s="114">
        <f>IF((BB22-IFERROR(INDEX(FePensRurH1!$B$2:$BJ$92,ROW($A23)-1-RegraSaída!BC23,COLUMN(BC$1)-1-RegraSaída!BC23),0)*PSobreRurH!BC23)*(1-txMortH!BC23*FaPensRurH!BC23)&lt;0,0,BB22-IFERROR(INDEX(FePensRurH1!$B$2:$BJ$92,ROW($A23)-1-RegraSaída!BC23,COLUMN(BC$1)-1-RegraSaída!BC23),0)*PSobreRurH!BC23)*(1-txMortH!BC23*FaPensRurH!BC23)</f>
        <v>0</v>
      </c>
      <c r="BD23" s="114">
        <f>IF((BC22-IFERROR(INDEX(FePensRurH1!$B$2:$BJ$92,ROW($A23)-1-RegraSaída!BD23,COLUMN(BD$1)-1-RegraSaída!BD23),0)*PSobreRurH!BD23)*(1-txMortH!BD23*FaPensRurH!BD23)&lt;0,0,BC22-IFERROR(INDEX(FePensRurH1!$B$2:$BJ$92,ROW($A23)-1-RegraSaída!BD23,COLUMN(BD$1)-1-RegraSaída!BD23),0)*PSobreRurH!BD23)*(1-txMortH!BD23*FaPensRurH!BD23)</f>
        <v>0</v>
      </c>
      <c r="BE23" s="114">
        <f>IF((BD22-IFERROR(INDEX(FePensRurH1!$B$2:$BJ$92,ROW($A23)-1-RegraSaída!BE23,COLUMN(BE$1)-1-RegraSaída!BE23),0)*PSobreRurH!BE23)*(1-txMortH!BE23*FaPensRurH!BE23)&lt;0,0,BD22-IFERROR(INDEX(FePensRurH1!$B$2:$BJ$92,ROW($A23)-1-RegraSaída!BE23,COLUMN(BE$1)-1-RegraSaída!BE23),0)*PSobreRurH!BE23)*(1-txMortH!BE23*FaPensRurH!BE23)</f>
        <v>0</v>
      </c>
      <c r="BF23" s="114">
        <f>IF((BE22-IFERROR(INDEX(FePensRurH1!$B$2:$BJ$92,ROW($A23)-1-RegraSaída!BF23,COLUMN(BF$1)-1-RegraSaída!BF23),0)*PSobreRurH!BF23)*(1-txMortH!BF23*FaPensRurH!BF23)&lt;0,0,BE22-IFERROR(INDEX(FePensRurH1!$B$2:$BJ$92,ROW($A23)-1-RegraSaída!BF23,COLUMN(BF$1)-1-RegraSaída!BF23),0)*PSobreRurH!BF23)*(1-txMortH!BF23*FaPensRurH!BF23)</f>
        <v>0</v>
      </c>
      <c r="BG23" s="114">
        <f>IF((BF22-IFERROR(INDEX(FePensRurH1!$B$2:$BJ$92,ROW($A23)-1-RegraSaída!BG23,COLUMN(BG$1)-1-RegraSaída!BG23),0)*PSobreRurH!BG23)*(1-txMortH!BG23*FaPensRurH!BG23)&lt;0,0,BF22-IFERROR(INDEX(FePensRurH1!$B$2:$BJ$92,ROW($A23)-1-RegraSaída!BG23,COLUMN(BG$1)-1-RegraSaída!BG23),0)*PSobreRurH!BG23)*(1-txMortH!BG23*FaPensRurH!BG23)</f>
        <v>0</v>
      </c>
      <c r="BH23" s="114">
        <f>IF((BG22-IFERROR(INDEX(FePensRurH1!$B$2:$BJ$92,ROW($A23)-1-RegraSaída!BH23,COLUMN(BH$1)-1-RegraSaída!BH23),0)*PSobreRurH!BH23)*(1-txMortH!BH23*FaPensRurH!BH23)&lt;0,0,BG22-IFERROR(INDEX(FePensRurH1!$B$2:$BJ$92,ROW($A23)-1-RegraSaída!BH23,COLUMN(BH$1)-1-RegraSaída!BH23),0)*PSobreRurH!BH23)*(1-txMortH!BH23*FaPensRurH!BH23)</f>
        <v>0</v>
      </c>
      <c r="BI23" s="114">
        <f>IF((BH22-IFERROR(INDEX(FePensRurH1!$B$2:$BJ$92,ROW($A23)-1-RegraSaída!BI23,COLUMN(BI$1)-1-RegraSaída!BI23),0)*PSobreRurH!BI23)*(1-txMortH!BI23*FaPensRurH!BI23)&lt;0,0,BH22-IFERROR(INDEX(FePensRurH1!$B$2:$BJ$92,ROW($A23)-1-RegraSaída!BI23,COLUMN(BI$1)-1-RegraSaída!BI23),0)*PSobreRurH!BI23)*(1-txMortH!BI23*FaPensRurH!BI23)</f>
        <v>0</v>
      </c>
      <c r="BJ23" s="114">
        <f>IF((BI22-IFERROR(INDEX(FePensRurH1!$B$2:$BJ$92,ROW($A23)-1-RegraSaída!BJ23,COLUMN(BJ$1)-1-RegraSaída!BJ23),0)*PSobreRurH!BJ23)*(1-txMortH!BJ23*FaPensRurH!BJ23)&lt;0,0,BI22-IFERROR(INDEX(FePensRurH1!$B$2:$BJ$92,ROW($A23)-1-RegraSaída!BJ23,COLUMN(BJ$1)-1-RegraSaída!BJ23),0)*PSobreRurH!BJ23)*(1-txMortH!BJ23*FaPensRurH!BJ23)</f>
        <v>0</v>
      </c>
    </row>
    <row r="24" spans="1:62" s="113" customFormat="1" x14ac:dyDescent="0.3">
      <c r="A24" s="94">
        <v>22</v>
      </c>
      <c r="B24" s="95"/>
      <c r="C24" s="95"/>
      <c r="D24" s="95"/>
      <c r="E24" s="95"/>
      <c r="F24" s="95"/>
      <c r="G24" s="95"/>
      <c r="H24" s="95"/>
      <c r="I24" s="95"/>
      <c r="J24" s="95"/>
      <c r="K24" s="95"/>
      <c r="L24" s="95"/>
      <c r="M24" s="95"/>
      <c r="N24" s="95"/>
      <c r="O24" s="95"/>
      <c r="P24" s="96"/>
      <c r="Q24" s="99">
        <f>(P23 - IFERROR(INDEX(FePensRurH1!$B$2:$BJ$92,ROW($A24)- 1 - RegraSaída!Q24,COLUMN(Q$1)- 1 - RegraSaída!Q24),0)*PSobreRurH!Q24)*(1-txMortH!Q24*FaPensRurH!Q24) + FePensRurH1!Q24</f>
        <v>129.05342697038171</v>
      </c>
      <c r="R24" s="99">
        <f>(Q23 - IFERROR(INDEX(FePensRurH1!$B$2:$BJ$92,ROW($A24)- 1 - RegraSaída!R24,COLUMN(R$1)- 1 - RegraSaída!R24),0)*PSobreRurH!R24)*(1-txMortH!R24*FaPensRurH!R24) + FePensRurH1!R24</f>
        <v>320.36903402385656</v>
      </c>
      <c r="S24" s="99">
        <f>(R23 - IFERROR(INDEX(FePensRurH1!$B$2:$BJ$92,ROW($A24)- 1 - RegraSaída!S24,COLUMN(S$1)- 1 - RegraSaída!S24),0)*PSobreRurH!S24)*(1-txMortH!S24*FaPensRurH!S24) + FePensRurH1!S24</f>
        <v>304.60054720851548</v>
      </c>
      <c r="T24" s="114">
        <f>IF((S23-IFERROR(INDEX(FePensRurH1!$B$2:$BJ$92,ROW($A24)-1-RegraSaída!T24,COLUMN(T$1)-1-RegraSaída!T24),0)*PSobreRurH!T24)*(1-txMortH!T24*FaPensRurH!T24)&lt;0,0,S23-IFERROR(INDEX(FePensRurH1!$B$2:$BJ$92,ROW($A24)-1-RegraSaída!T24,COLUMN(T$1)-1-RegraSaída!T24),0)*PSobreRurH!T24)*(1-txMortH!T24*FaPensRurH!T24)</f>
        <v>180.04404741934334</v>
      </c>
      <c r="U24" s="114">
        <f>IF((T23-IFERROR(INDEX(FePensRurH1!$B$2:$BJ$92,ROW($A24)-1-RegraSaída!U24,COLUMN(U$1)-1-RegraSaída!U24),0)*PSobreRurH!U24)*(1-txMortH!U24*FaPensRurH!U24)&lt;0,0,T23-IFERROR(INDEX(FePensRurH1!$B$2:$BJ$92,ROW($A24)-1-RegraSaída!U24,COLUMN(U$1)-1-RegraSaída!U24),0)*PSobreRurH!U24)*(1-txMortH!U24*FaPensRurH!U24)</f>
        <v>0</v>
      </c>
      <c r="V24" s="114">
        <f>IF((U23-IFERROR(INDEX(FePensRurH1!$B$2:$BJ$92,ROW($A24)-1-RegraSaída!V24,COLUMN(V$1)-1-RegraSaída!V24),0)*PSobreRurH!V24)*(1-txMortH!V24*FaPensRurH!V24)&lt;0,0,U23-IFERROR(INDEX(FePensRurH1!$B$2:$BJ$92,ROW($A24)-1-RegraSaída!V24,COLUMN(V$1)-1-RegraSaída!V24),0)*PSobreRurH!V24)*(1-txMortH!V24*FaPensRurH!V24)</f>
        <v>0</v>
      </c>
      <c r="W24" s="114">
        <f>IF((V23-IFERROR(INDEX(FePensRurH1!$B$2:$BJ$92,ROW($A24)-1-RegraSaída!W24,COLUMN(W$1)-1-RegraSaída!W24),0)*PSobreRurH!W24)*(1-txMortH!W24*FaPensRurH!W24)&lt;0,0,V23-IFERROR(INDEX(FePensRurH1!$B$2:$BJ$92,ROW($A24)-1-RegraSaída!W24,COLUMN(W$1)-1-RegraSaída!W24),0)*PSobreRurH!W24)*(1-txMortH!W24*FaPensRurH!W24)</f>
        <v>0</v>
      </c>
      <c r="X24" s="114">
        <f>IF((W23-IFERROR(INDEX(FePensRurH1!$B$2:$BJ$92,ROW($A24)-1-RegraSaída!X24,COLUMN(X$1)-1-RegraSaída!X24),0)*PSobreRurH!X24)*(1-txMortH!X24*FaPensRurH!X24)&lt;0,0,W23-IFERROR(INDEX(FePensRurH1!$B$2:$BJ$92,ROW($A24)-1-RegraSaída!X24,COLUMN(X$1)-1-RegraSaída!X24),0)*PSobreRurH!X24)*(1-txMortH!X24*FaPensRurH!X24)</f>
        <v>0</v>
      </c>
      <c r="Y24" s="114">
        <f>IF((X23-IFERROR(INDEX(FePensRurH1!$B$2:$BJ$92,ROW($A24)-1-RegraSaída!Y24,COLUMN(Y$1)-1-RegraSaída!Y24),0)*PSobreRurH!Y24)*(1-txMortH!Y24*FaPensRurH!Y24)&lt;0,0,X23-IFERROR(INDEX(FePensRurH1!$B$2:$BJ$92,ROW($A24)-1-RegraSaída!Y24,COLUMN(Y$1)-1-RegraSaída!Y24),0)*PSobreRurH!Y24)*(1-txMortH!Y24*FaPensRurH!Y24)</f>
        <v>0</v>
      </c>
      <c r="Z24" s="114">
        <f>IF((Y23-IFERROR(INDEX(FePensRurH1!$B$2:$BJ$92,ROW($A24)-1-RegraSaída!Z24,COLUMN(Z$1)-1-RegraSaída!Z24),0)*PSobreRurH!Z24)*(1-txMortH!Z24*FaPensRurH!Z24)&lt;0,0,Y23-IFERROR(INDEX(FePensRurH1!$B$2:$BJ$92,ROW($A24)-1-RegraSaída!Z24,COLUMN(Z$1)-1-RegraSaída!Z24),0)*PSobreRurH!Z24)*(1-txMortH!Z24*FaPensRurH!Z24)</f>
        <v>0</v>
      </c>
      <c r="AA24" s="114">
        <f>IF((Z23-IFERROR(INDEX(FePensRurH1!$B$2:$BJ$92,ROW($A24)-1-RegraSaída!AA24,COLUMN(AA$1)-1-RegraSaída!AA24),0)*PSobreRurH!AA24)*(1-txMortH!AA24*FaPensRurH!AA24)&lt;0,0,Z23-IFERROR(INDEX(FePensRurH1!$B$2:$BJ$92,ROW($A24)-1-RegraSaída!AA24,COLUMN(AA$1)-1-RegraSaída!AA24),0)*PSobreRurH!AA24)*(1-txMortH!AA24*FaPensRurH!AA24)</f>
        <v>0</v>
      </c>
      <c r="AB24" s="114">
        <f>IF((AA23-IFERROR(INDEX(FePensRurH1!$B$2:$BJ$92,ROW($A24)-1-RegraSaída!AB24,COLUMN(AB$1)-1-RegraSaída!AB24),0)*PSobreRurH!AB24)*(1-txMortH!AB24*FaPensRurH!AB24)&lt;0,0,AA23-IFERROR(INDEX(FePensRurH1!$B$2:$BJ$92,ROW($A24)-1-RegraSaída!AB24,COLUMN(AB$1)-1-RegraSaída!AB24),0)*PSobreRurH!AB24)*(1-txMortH!AB24*FaPensRurH!AB24)</f>
        <v>0</v>
      </c>
      <c r="AC24" s="114">
        <f>IF((AB23-IFERROR(INDEX(FePensRurH1!$B$2:$BJ$92,ROW($A24)-1-RegraSaída!AC24,COLUMN(AC$1)-1-RegraSaída!AC24),0)*PSobreRurH!AC24)*(1-txMortH!AC24*FaPensRurH!AC24)&lt;0,0,AB23-IFERROR(INDEX(FePensRurH1!$B$2:$BJ$92,ROW($A24)-1-RegraSaída!AC24,COLUMN(AC$1)-1-RegraSaída!AC24),0)*PSobreRurH!AC24)*(1-txMortH!AC24*FaPensRurH!AC24)</f>
        <v>0</v>
      </c>
      <c r="AD24" s="114">
        <f>IF((AC23-IFERROR(INDEX(FePensRurH1!$B$2:$BJ$92,ROW($A24)-1-RegraSaída!AD24,COLUMN(AD$1)-1-RegraSaída!AD24),0)*PSobreRurH!AD24)*(1-txMortH!AD24*FaPensRurH!AD24)&lt;0,0,AC23-IFERROR(INDEX(FePensRurH1!$B$2:$BJ$92,ROW($A24)-1-RegraSaída!AD24,COLUMN(AD$1)-1-RegraSaída!AD24),0)*PSobreRurH!AD24)*(1-txMortH!AD24*FaPensRurH!AD24)</f>
        <v>5.2991966191845251E-14</v>
      </c>
      <c r="AE24" s="114">
        <f>IF((AD23-IFERROR(INDEX(FePensRurH1!$B$2:$BJ$92,ROW($A24)-1-RegraSaída!AE24,COLUMN(AE$1)-1-RegraSaída!AE24),0)*PSobreRurH!AE24)*(1-txMortH!AE24*FaPensRurH!AE24)&lt;0,0,AD23-IFERROR(INDEX(FePensRurH1!$B$2:$BJ$92,ROW($A24)-1-RegraSaída!AE24,COLUMN(AE$1)-1-RegraSaída!AE24),0)*PSobreRurH!AE24)*(1-txMortH!AE24*FaPensRurH!AE24)</f>
        <v>0</v>
      </c>
      <c r="AF24" s="114">
        <f>IF((AE23-IFERROR(INDEX(FePensRurH1!$B$2:$BJ$92,ROW($A24)-1-RegraSaída!AF24,COLUMN(AF$1)-1-RegraSaída!AF24),0)*PSobreRurH!AF24)*(1-txMortH!AF24*FaPensRurH!AF24)&lt;0,0,AE23-IFERROR(INDEX(FePensRurH1!$B$2:$BJ$92,ROW($A24)-1-RegraSaída!AF24,COLUMN(AF$1)-1-RegraSaída!AF24),0)*PSobreRurH!AF24)*(1-txMortH!AF24*FaPensRurH!AF24)</f>
        <v>0</v>
      </c>
      <c r="AG24" s="114">
        <f>IF((AF23-IFERROR(INDEX(FePensRurH1!$B$2:$BJ$92,ROW($A24)-1-RegraSaída!AG24,COLUMN(AG$1)-1-RegraSaída!AG24),0)*PSobreRurH!AG24)*(1-txMortH!AG24*FaPensRurH!AG24)&lt;0,0,AF23-IFERROR(INDEX(FePensRurH1!$B$2:$BJ$92,ROW($A24)-1-RegraSaída!AG24,COLUMN(AG$1)-1-RegraSaída!AG24),0)*PSobreRurH!AG24)*(1-txMortH!AG24*FaPensRurH!AG24)</f>
        <v>4.9583589177256906E-14</v>
      </c>
      <c r="AH24" s="114">
        <f>IF((AG23-IFERROR(INDEX(FePensRurH1!$B$2:$BJ$92,ROW($A24)-1-RegraSaída!AH24,COLUMN(AH$1)-1-RegraSaída!AH24),0)*PSobreRurH!AH24)*(1-txMortH!AH24*FaPensRurH!AH24)&lt;0,0,AG23-IFERROR(INDEX(FePensRurH1!$B$2:$BJ$92,ROW($A24)-1-RegraSaída!AH24,COLUMN(AH$1)-1-RegraSaída!AH24),0)*PSobreRurH!AH24)*(1-txMortH!AH24*FaPensRurH!AH24)</f>
        <v>4.9351090552389832E-14</v>
      </c>
      <c r="AI24" s="114">
        <f>IF((AH23-IFERROR(INDEX(FePensRurH1!$B$2:$BJ$92,ROW($A24)-1-RegraSaída!AI24,COLUMN(AI$1)-1-RegraSaída!AI24),0)*PSobreRurH!AI24)*(1-txMortH!AI24*FaPensRurH!AI24)&lt;0,0,AH23-IFERROR(INDEX(FePensRurH1!$B$2:$BJ$92,ROW($A24)-1-RegraSaída!AI24,COLUMN(AI$1)-1-RegraSaída!AI24),0)*PSobreRurH!AI24)*(1-txMortH!AI24*FaPensRurH!AI24)</f>
        <v>0</v>
      </c>
      <c r="AJ24" s="114">
        <f>IF((AI23-IFERROR(INDEX(FePensRurH1!$B$2:$BJ$92,ROW($A24)-1-RegraSaída!AJ24,COLUMN(AJ$1)-1-RegraSaída!AJ24),0)*PSobreRurH!AJ24)*(1-txMortH!AJ24*FaPensRurH!AJ24)&lt;0,0,AI23-IFERROR(INDEX(FePensRurH1!$B$2:$BJ$92,ROW($A24)-1-RegraSaída!AJ24,COLUMN(AJ$1)-1-RegraSaída!AJ24),0)*PSobreRurH!AJ24)*(1-txMortH!AJ24*FaPensRurH!AJ24)</f>
        <v>5.5282092701295951E-14</v>
      </c>
      <c r="AK24" s="114">
        <f>IF((AJ23-IFERROR(INDEX(FePensRurH1!$B$2:$BJ$92,ROW($A24)-1-RegraSaída!AK24,COLUMN(AK$1)-1-RegraSaída!AK24),0)*PSobreRurH!AK24)*(1-txMortH!AK24*FaPensRurH!AK24)&lt;0,0,AJ23-IFERROR(INDEX(FePensRurH1!$B$2:$BJ$92,ROW($A24)-1-RegraSaída!AK24,COLUMN(AK$1)-1-RegraSaída!AK24),0)*PSobreRurH!AK24)*(1-txMortH!AK24*FaPensRurH!AK24)</f>
        <v>0</v>
      </c>
      <c r="AL24" s="114">
        <f>IF((AK23-IFERROR(INDEX(FePensRurH1!$B$2:$BJ$92,ROW($A24)-1-RegraSaída!AL24,COLUMN(AL$1)-1-RegraSaída!AL24),0)*PSobreRurH!AL24)*(1-txMortH!AL24*FaPensRurH!AL24)&lt;0,0,AK23-IFERROR(INDEX(FePensRurH1!$B$2:$BJ$92,ROW($A24)-1-RegraSaída!AL24,COLUMN(AL$1)-1-RegraSaída!AL24),0)*PSobreRurH!AL24)*(1-txMortH!AL24*FaPensRurH!AL24)</f>
        <v>0</v>
      </c>
      <c r="AM24" s="114">
        <f>IF((AL23-IFERROR(INDEX(FePensRurH1!$B$2:$BJ$92,ROW($A24)-1-RegraSaída!AM24,COLUMN(AM$1)-1-RegraSaída!AM24),0)*PSobreRurH!AM24)*(1-txMortH!AM24*FaPensRurH!AM24)&lt;0,0,AL23-IFERROR(INDEX(FePensRurH1!$B$2:$BJ$92,ROW($A24)-1-RegraSaída!AM24,COLUMN(AM$1)-1-RegraSaída!AM24),0)*PSobreRurH!AM24)*(1-txMortH!AM24*FaPensRurH!AM24)</f>
        <v>0</v>
      </c>
      <c r="AN24" s="114">
        <f>IF((AM23-IFERROR(INDEX(FePensRurH1!$B$2:$BJ$92,ROW($A24)-1-RegraSaída!AN24,COLUMN(AN$1)-1-RegraSaída!AN24),0)*PSobreRurH!AN24)*(1-txMortH!AN24*FaPensRurH!AN24)&lt;0,0,AM23-IFERROR(INDEX(FePensRurH1!$B$2:$BJ$92,ROW($A24)-1-RegraSaída!AN24,COLUMN(AN$1)-1-RegraSaída!AN24),0)*PSobreRurH!AN24)*(1-txMortH!AN24*FaPensRurH!AN24)</f>
        <v>0</v>
      </c>
      <c r="AO24" s="114">
        <f>IF((AN23-IFERROR(INDEX(FePensRurH1!$B$2:$BJ$92,ROW($A24)-1-RegraSaída!AO24,COLUMN(AO$1)-1-RegraSaída!AO24),0)*PSobreRurH!AO24)*(1-txMortH!AO24*FaPensRurH!AO24)&lt;0,0,AN23-IFERROR(INDEX(FePensRurH1!$B$2:$BJ$92,ROW($A24)-1-RegraSaída!AO24,COLUMN(AO$1)-1-RegraSaída!AO24),0)*PSobreRurH!AO24)*(1-txMortH!AO24*FaPensRurH!AO24)</f>
        <v>0</v>
      </c>
      <c r="AP24" s="114">
        <f>IF((AO23-IFERROR(INDEX(FePensRurH1!$B$2:$BJ$92,ROW($A24)-1-RegraSaída!AP24,COLUMN(AP$1)-1-RegraSaída!AP24),0)*PSobreRurH!AP24)*(1-txMortH!AP24*FaPensRurH!AP24)&lt;0,0,AO23-IFERROR(INDEX(FePensRurH1!$B$2:$BJ$92,ROW($A24)-1-RegraSaída!AP24,COLUMN(AP$1)-1-RegraSaída!AP24),0)*PSobreRurH!AP24)*(1-txMortH!AP24*FaPensRurH!AP24)</f>
        <v>0</v>
      </c>
      <c r="AQ24" s="114">
        <f>IF((AP23-IFERROR(INDEX(FePensRurH1!$B$2:$BJ$92,ROW($A24)-1-RegraSaída!AQ24,COLUMN(AQ$1)-1-RegraSaída!AQ24),0)*PSobreRurH!AQ24)*(1-txMortH!AQ24*FaPensRurH!AQ24)&lt;0,0,AP23-IFERROR(INDEX(FePensRurH1!$B$2:$BJ$92,ROW($A24)-1-RegraSaída!AQ24,COLUMN(AQ$1)-1-RegraSaída!AQ24),0)*PSobreRurH!AQ24)*(1-txMortH!AQ24*FaPensRurH!AQ24)</f>
        <v>0</v>
      </c>
      <c r="AR24" s="114">
        <f>IF((AQ23-IFERROR(INDEX(FePensRurH1!$B$2:$BJ$92,ROW($A24)-1-RegraSaída!AR24,COLUMN(AR$1)-1-RegraSaída!AR24),0)*PSobreRurH!AR24)*(1-txMortH!AR24*FaPensRurH!AR24)&lt;0,0,AQ23-IFERROR(INDEX(FePensRurH1!$B$2:$BJ$92,ROW($A24)-1-RegraSaída!AR24,COLUMN(AR$1)-1-RegraSaída!AR24),0)*PSobreRurH!AR24)*(1-txMortH!AR24*FaPensRurH!AR24)</f>
        <v>0</v>
      </c>
      <c r="AS24" s="114">
        <f>IF((AR23-IFERROR(INDEX(FePensRurH1!$B$2:$BJ$92,ROW($A24)-1-RegraSaída!AS24,COLUMN(AS$1)-1-RegraSaída!AS24),0)*PSobreRurH!AS24)*(1-txMortH!AS24*FaPensRurH!AS24)&lt;0,0,AR23-IFERROR(INDEX(FePensRurH1!$B$2:$BJ$92,ROW($A24)-1-RegraSaída!AS24,COLUMN(AS$1)-1-RegraSaída!AS24),0)*PSobreRurH!AS24)*(1-txMortH!AS24*FaPensRurH!AS24)</f>
        <v>0</v>
      </c>
      <c r="AT24" s="114">
        <f>IF((AS23-IFERROR(INDEX(FePensRurH1!$B$2:$BJ$92,ROW($A24)-1-RegraSaída!AT24,COLUMN(AT$1)-1-RegraSaída!AT24),0)*PSobreRurH!AT24)*(1-txMortH!AT24*FaPensRurH!AT24)&lt;0,0,AS23-IFERROR(INDEX(FePensRurH1!$B$2:$BJ$92,ROW($A24)-1-RegraSaída!AT24,COLUMN(AT$1)-1-RegraSaída!AT24),0)*PSobreRurH!AT24)*(1-txMortH!AT24*FaPensRurH!AT24)</f>
        <v>0</v>
      </c>
      <c r="AU24" s="114">
        <f>IF((AT23-IFERROR(INDEX(FePensRurH1!$B$2:$BJ$92,ROW($A24)-1-RegraSaída!AU24,COLUMN(AU$1)-1-RegraSaída!AU24),0)*PSobreRurH!AU24)*(1-txMortH!AU24*FaPensRurH!AU24)&lt;0,0,AT23-IFERROR(INDEX(FePensRurH1!$B$2:$BJ$92,ROW($A24)-1-RegraSaída!AU24,COLUMN(AU$1)-1-RegraSaída!AU24),0)*PSobreRurH!AU24)*(1-txMortH!AU24*FaPensRurH!AU24)</f>
        <v>0</v>
      </c>
      <c r="AV24" s="114">
        <f>IF((AU23-IFERROR(INDEX(FePensRurH1!$B$2:$BJ$92,ROW($A24)-1-RegraSaída!AV24,COLUMN(AV$1)-1-RegraSaída!AV24),0)*PSobreRurH!AV24)*(1-txMortH!AV24*FaPensRurH!AV24)&lt;0,0,AU23-IFERROR(INDEX(FePensRurH1!$B$2:$BJ$92,ROW($A24)-1-RegraSaída!AV24,COLUMN(AV$1)-1-RegraSaída!AV24),0)*PSobreRurH!AV24)*(1-txMortH!AV24*FaPensRurH!AV24)</f>
        <v>0</v>
      </c>
      <c r="AW24" s="114">
        <f>IF((AV23-IFERROR(INDEX(FePensRurH1!$B$2:$BJ$92,ROW($A24)-1-RegraSaída!AW24,COLUMN(AW$1)-1-RegraSaída!AW24),0)*PSobreRurH!AW24)*(1-txMortH!AW24*FaPensRurH!AW24)&lt;0,0,AV23-IFERROR(INDEX(FePensRurH1!$B$2:$BJ$92,ROW($A24)-1-RegraSaída!AW24,COLUMN(AW$1)-1-RegraSaída!AW24),0)*PSobreRurH!AW24)*(1-txMortH!AW24*FaPensRurH!AW24)</f>
        <v>0</v>
      </c>
      <c r="AX24" s="114">
        <f>IF((AW23-IFERROR(INDEX(FePensRurH1!$B$2:$BJ$92,ROW($A24)-1-RegraSaída!AX24,COLUMN(AX$1)-1-RegraSaída!AX24),0)*PSobreRurH!AX24)*(1-txMortH!AX24*FaPensRurH!AX24)&lt;0,0,AW23-IFERROR(INDEX(FePensRurH1!$B$2:$BJ$92,ROW($A24)-1-RegraSaída!AX24,COLUMN(AX$1)-1-RegraSaída!AX24),0)*PSobreRurH!AX24)*(1-txMortH!AX24*FaPensRurH!AX24)</f>
        <v>0</v>
      </c>
      <c r="AY24" s="114">
        <f>IF((AX23-IFERROR(INDEX(FePensRurH1!$B$2:$BJ$92,ROW($A24)-1-RegraSaída!AY24,COLUMN(AY$1)-1-RegraSaída!AY24),0)*PSobreRurH!AY24)*(1-txMortH!AY24*FaPensRurH!AY24)&lt;0,0,AX23-IFERROR(INDEX(FePensRurH1!$B$2:$BJ$92,ROW($A24)-1-RegraSaída!AY24,COLUMN(AY$1)-1-RegraSaída!AY24),0)*PSobreRurH!AY24)*(1-txMortH!AY24*FaPensRurH!AY24)</f>
        <v>0</v>
      </c>
      <c r="AZ24" s="114">
        <f>IF((AY23-IFERROR(INDEX(FePensRurH1!$B$2:$BJ$92,ROW($A24)-1-RegraSaída!AZ24,COLUMN(AZ$1)-1-RegraSaída!AZ24),0)*PSobreRurH!AZ24)*(1-txMortH!AZ24*FaPensRurH!AZ24)&lt;0,0,AY23-IFERROR(INDEX(FePensRurH1!$B$2:$BJ$92,ROW($A24)-1-RegraSaída!AZ24,COLUMN(AZ$1)-1-RegraSaída!AZ24),0)*PSobreRurH!AZ24)*(1-txMortH!AZ24*FaPensRurH!AZ24)</f>
        <v>0</v>
      </c>
      <c r="BA24" s="114">
        <f>IF((AZ23-IFERROR(INDEX(FePensRurH1!$B$2:$BJ$92,ROW($A24)-1-RegraSaída!BA24,COLUMN(BA$1)-1-RegraSaída!BA24),0)*PSobreRurH!BA24)*(1-txMortH!BA24*FaPensRurH!BA24)&lt;0,0,AZ23-IFERROR(INDEX(FePensRurH1!$B$2:$BJ$92,ROW($A24)-1-RegraSaída!BA24,COLUMN(BA$1)-1-RegraSaída!BA24),0)*PSobreRurH!BA24)*(1-txMortH!BA24*FaPensRurH!BA24)</f>
        <v>0</v>
      </c>
      <c r="BB24" s="114">
        <f>IF((BA23-IFERROR(INDEX(FePensRurH1!$B$2:$BJ$92,ROW($A24)-1-RegraSaída!BB24,COLUMN(BB$1)-1-RegraSaída!BB24),0)*PSobreRurH!BB24)*(1-txMortH!BB24*FaPensRurH!BB24)&lt;0,0,BA23-IFERROR(INDEX(FePensRurH1!$B$2:$BJ$92,ROW($A24)-1-RegraSaída!BB24,COLUMN(BB$1)-1-RegraSaída!BB24),0)*PSobreRurH!BB24)*(1-txMortH!BB24*FaPensRurH!BB24)</f>
        <v>0</v>
      </c>
      <c r="BC24" s="114">
        <f>IF((BB23-IFERROR(INDEX(FePensRurH1!$B$2:$BJ$92,ROW($A24)-1-RegraSaída!BC24,COLUMN(BC$1)-1-RegraSaída!BC24),0)*PSobreRurH!BC24)*(1-txMortH!BC24*FaPensRurH!BC24)&lt;0,0,BB23-IFERROR(INDEX(FePensRurH1!$B$2:$BJ$92,ROW($A24)-1-RegraSaída!BC24,COLUMN(BC$1)-1-RegraSaída!BC24),0)*PSobreRurH!BC24)*(1-txMortH!BC24*FaPensRurH!BC24)</f>
        <v>0</v>
      </c>
      <c r="BD24" s="114">
        <f>IF((BC23-IFERROR(INDEX(FePensRurH1!$B$2:$BJ$92,ROW($A24)-1-RegraSaída!BD24,COLUMN(BD$1)-1-RegraSaída!BD24),0)*PSobreRurH!BD24)*(1-txMortH!BD24*FaPensRurH!BD24)&lt;0,0,BC23-IFERROR(INDEX(FePensRurH1!$B$2:$BJ$92,ROW($A24)-1-RegraSaída!BD24,COLUMN(BD$1)-1-RegraSaída!BD24),0)*PSobreRurH!BD24)*(1-txMortH!BD24*FaPensRurH!BD24)</f>
        <v>0</v>
      </c>
      <c r="BE24" s="114">
        <f>IF((BD23-IFERROR(INDEX(FePensRurH1!$B$2:$BJ$92,ROW($A24)-1-RegraSaída!BE24,COLUMN(BE$1)-1-RegraSaída!BE24),0)*PSobreRurH!BE24)*(1-txMortH!BE24*FaPensRurH!BE24)&lt;0,0,BD23-IFERROR(INDEX(FePensRurH1!$B$2:$BJ$92,ROW($A24)-1-RegraSaída!BE24,COLUMN(BE$1)-1-RegraSaída!BE24),0)*PSobreRurH!BE24)*(1-txMortH!BE24*FaPensRurH!BE24)</f>
        <v>0</v>
      </c>
      <c r="BF24" s="114">
        <f>IF((BE23-IFERROR(INDEX(FePensRurH1!$B$2:$BJ$92,ROW($A24)-1-RegraSaída!BF24,COLUMN(BF$1)-1-RegraSaída!BF24),0)*PSobreRurH!BF24)*(1-txMortH!BF24*FaPensRurH!BF24)&lt;0,0,BE23-IFERROR(INDEX(FePensRurH1!$B$2:$BJ$92,ROW($A24)-1-RegraSaída!BF24,COLUMN(BF$1)-1-RegraSaída!BF24),0)*PSobreRurH!BF24)*(1-txMortH!BF24*FaPensRurH!BF24)</f>
        <v>0</v>
      </c>
      <c r="BG24" s="114">
        <f>IF((BF23-IFERROR(INDEX(FePensRurH1!$B$2:$BJ$92,ROW($A24)-1-RegraSaída!BG24,COLUMN(BG$1)-1-RegraSaída!BG24),0)*PSobreRurH!BG24)*(1-txMortH!BG24*FaPensRurH!BG24)&lt;0,0,BF23-IFERROR(INDEX(FePensRurH1!$B$2:$BJ$92,ROW($A24)-1-RegraSaída!BG24,COLUMN(BG$1)-1-RegraSaída!BG24),0)*PSobreRurH!BG24)*(1-txMortH!BG24*FaPensRurH!BG24)</f>
        <v>0</v>
      </c>
      <c r="BH24" s="114">
        <f>IF((BG23-IFERROR(INDEX(FePensRurH1!$B$2:$BJ$92,ROW($A24)-1-RegraSaída!BH24,COLUMN(BH$1)-1-RegraSaída!BH24),0)*PSobreRurH!BH24)*(1-txMortH!BH24*FaPensRurH!BH24)&lt;0,0,BG23-IFERROR(INDEX(FePensRurH1!$B$2:$BJ$92,ROW($A24)-1-RegraSaída!BH24,COLUMN(BH$1)-1-RegraSaída!BH24),0)*PSobreRurH!BH24)*(1-txMortH!BH24*FaPensRurH!BH24)</f>
        <v>0</v>
      </c>
      <c r="BI24" s="114">
        <f>IF((BH23-IFERROR(INDEX(FePensRurH1!$B$2:$BJ$92,ROW($A24)-1-RegraSaída!BI24,COLUMN(BI$1)-1-RegraSaída!BI24),0)*PSobreRurH!BI24)*(1-txMortH!BI24*FaPensRurH!BI24)&lt;0,0,BH23-IFERROR(INDEX(FePensRurH1!$B$2:$BJ$92,ROW($A24)-1-RegraSaída!BI24,COLUMN(BI$1)-1-RegraSaída!BI24),0)*PSobreRurH!BI24)*(1-txMortH!BI24*FaPensRurH!BI24)</f>
        <v>0</v>
      </c>
      <c r="BJ24" s="114">
        <f>IF((BI23-IFERROR(INDEX(FePensRurH1!$B$2:$BJ$92,ROW($A24)-1-RegraSaída!BJ24,COLUMN(BJ$1)-1-RegraSaída!BJ24),0)*PSobreRurH!BJ24)*(1-txMortH!BJ24*FaPensRurH!BJ24)&lt;0,0,BI23-IFERROR(INDEX(FePensRurH1!$B$2:$BJ$92,ROW($A24)-1-RegraSaída!BJ24,COLUMN(BJ$1)-1-RegraSaída!BJ24),0)*PSobreRurH!BJ24)*(1-txMortH!BJ24*FaPensRurH!BJ24)</f>
        <v>0</v>
      </c>
    </row>
    <row r="25" spans="1:62" s="113" customFormat="1" x14ac:dyDescent="0.3">
      <c r="A25" s="94">
        <v>23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95"/>
      <c r="O25" s="95"/>
      <c r="P25" s="96"/>
      <c r="Q25" s="99">
        <f>(P24 - IFERROR(INDEX(FePensRurH1!$B$2:$BJ$92,ROW($A25)- 1 - RegraSaída!Q25,COLUMN(Q$1)- 1 - RegraSaída!Q25),0)*PSobreRurH!Q25)*(1-txMortH!Q25*FaPensRurH!Q25) + FePensRurH1!Q25</f>
        <v>117.10799073776052</v>
      </c>
      <c r="R25" s="99">
        <f>(Q24 - IFERROR(INDEX(FePensRurH1!$B$2:$BJ$92,ROW($A25)- 1 - RegraSaída!R25,COLUMN(R$1)- 1 - RegraSaída!R25),0)*PSobreRurH!R25)*(1-txMortH!R25*FaPensRurH!R25) + FePensRurH1!R25</f>
        <v>237.69303604043262</v>
      </c>
      <c r="S25" s="117">
        <f>(R24 - IFERROR(INDEX(FePensRurH1!$B$2:$BJ$92,ROW($A25)- 1 - RegraSaída!S25,COLUMN(S$1)- 1 - RegraSaída!S25),0)*PSobreRurH!S25)*(1-txMortH!S25*FaPensRurH!S25) + FePensRurH1!S25</f>
        <v>420.17877064121137</v>
      </c>
      <c r="T25" s="114">
        <f>IF((S24-IFERROR(INDEX(FePensRurH1!$B$2:$BJ$92,ROW($A25)-1-RegraSaída!T25,COLUMN(T$1)-1-RegraSaída!T25),0)*PSobreRurH!T25)*(1-txMortH!T25*FaPensRurH!T25)&lt;0,0,S24-IFERROR(INDEX(FePensRurH1!$B$2:$BJ$92,ROW($A25)-1-RegraSaída!T25,COLUMN(T$1)-1-RegraSaída!T25),0)*PSobreRurH!T25)*(1-txMortH!T25*FaPensRurH!T25)</f>
        <v>297.97349535103587</v>
      </c>
      <c r="U25" s="114">
        <f>IF((T24-IFERROR(INDEX(FePensRurH1!$B$2:$BJ$92,ROW($A25)-1-RegraSaída!U25,COLUMN(U$1)-1-RegraSaída!U25),0)*PSobreRurH!U25)*(1-txMortH!U25*FaPensRurH!U25)&lt;0,0,T24-IFERROR(INDEX(FePensRurH1!$B$2:$BJ$92,ROW($A25)-1-RegraSaída!U25,COLUMN(U$1)-1-RegraSaída!U25),0)*PSobreRurH!U25)*(1-txMortH!U25*FaPensRurH!U25)</f>
        <v>176.21756450249984</v>
      </c>
      <c r="V25" s="114">
        <f>IF((U24-IFERROR(INDEX(FePensRurH1!$B$2:$BJ$92,ROW($A25)-1-RegraSaída!V25,COLUMN(V$1)-1-RegraSaída!V25),0)*PSobreRurH!V25)*(1-txMortH!V25*FaPensRurH!V25)&lt;0,0,U24-IFERROR(INDEX(FePensRurH1!$B$2:$BJ$92,ROW($A25)-1-RegraSaída!V25,COLUMN(V$1)-1-RegraSaída!V25),0)*PSobreRurH!V25)*(1-txMortH!V25*FaPensRurH!V25)</f>
        <v>0</v>
      </c>
      <c r="W25" s="114">
        <f>IF((V24-IFERROR(INDEX(FePensRurH1!$B$2:$BJ$92,ROW($A25)-1-RegraSaída!W25,COLUMN(W$1)-1-RegraSaída!W25),0)*PSobreRurH!W25)*(1-txMortH!W25*FaPensRurH!W25)&lt;0,0,V24-IFERROR(INDEX(FePensRurH1!$B$2:$BJ$92,ROW($A25)-1-RegraSaída!W25,COLUMN(W$1)-1-RegraSaída!W25),0)*PSobreRurH!W25)*(1-txMortH!W25*FaPensRurH!W25)</f>
        <v>0</v>
      </c>
      <c r="X25" s="114">
        <f>IF((W24-IFERROR(INDEX(FePensRurH1!$B$2:$BJ$92,ROW($A25)-1-RegraSaída!X25,COLUMN(X$1)-1-RegraSaída!X25),0)*PSobreRurH!X25)*(1-txMortH!X25*FaPensRurH!X25)&lt;0,0,W24-IFERROR(INDEX(FePensRurH1!$B$2:$BJ$92,ROW($A25)-1-RegraSaída!X25,COLUMN(X$1)-1-RegraSaída!X25),0)*PSobreRurH!X25)*(1-txMortH!X25*FaPensRurH!X25)</f>
        <v>0</v>
      </c>
      <c r="Y25" s="114">
        <f>IF((X24-IFERROR(INDEX(FePensRurH1!$B$2:$BJ$92,ROW($A25)-1-RegraSaída!Y25,COLUMN(Y$1)-1-RegraSaída!Y25),0)*PSobreRurH!Y25)*(1-txMortH!Y25*FaPensRurH!Y25)&lt;0,0,X24-IFERROR(INDEX(FePensRurH1!$B$2:$BJ$92,ROW($A25)-1-RegraSaída!Y25,COLUMN(Y$1)-1-RegraSaída!Y25),0)*PSobreRurH!Y25)*(1-txMortH!Y25*FaPensRurH!Y25)</f>
        <v>0</v>
      </c>
      <c r="Z25" s="114">
        <f>IF((Y24-IFERROR(INDEX(FePensRurH1!$B$2:$BJ$92,ROW($A25)-1-RegraSaída!Z25,COLUMN(Z$1)-1-RegraSaída!Z25),0)*PSobreRurH!Z25)*(1-txMortH!Z25*FaPensRurH!Z25)&lt;0,0,Y24-IFERROR(INDEX(FePensRurH1!$B$2:$BJ$92,ROW($A25)-1-RegraSaída!Z25,COLUMN(Z$1)-1-RegraSaída!Z25),0)*PSobreRurH!Z25)*(1-txMortH!Z25*FaPensRurH!Z25)</f>
        <v>0</v>
      </c>
      <c r="AA25" s="114">
        <f>IF((Z24-IFERROR(INDEX(FePensRurH1!$B$2:$BJ$92,ROW($A25)-1-RegraSaída!AA25,COLUMN(AA$1)-1-RegraSaída!AA25),0)*PSobreRurH!AA25)*(1-txMortH!AA25*FaPensRurH!AA25)&lt;0,0,Z24-IFERROR(INDEX(FePensRurH1!$B$2:$BJ$92,ROW($A25)-1-RegraSaída!AA25,COLUMN(AA$1)-1-RegraSaída!AA25),0)*PSobreRurH!AA25)*(1-txMortH!AA25*FaPensRurH!AA25)</f>
        <v>0</v>
      </c>
      <c r="AB25" s="114">
        <f>IF((AA24-IFERROR(INDEX(FePensRurH1!$B$2:$BJ$92,ROW($A25)-1-RegraSaída!AB25,COLUMN(AB$1)-1-RegraSaída!AB25),0)*PSobreRurH!AB25)*(1-txMortH!AB25*FaPensRurH!AB25)&lt;0,0,AA24-IFERROR(INDEX(FePensRurH1!$B$2:$BJ$92,ROW($A25)-1-RegraSaída!AB25,COLUMN(AB$1)-1-RegraSaída!AB25),0)*PSobreRurH!AB25)*(1-txMortH!AB25*FaPensRurH!AB25)</f>
        <v>0</v>
      </c>
      <c r="AC25" s="114">
        <f>IF((AB24-IFERROR(INDEX(FePensRurH1!$B$2:$BJ$92,ROW($A25)-1-RegraSaída!AC25,COLUMN(AC$1)-1-RegraSaída!AC25),0)*PSobreRurH!AC25)*(1-txMortH!AC25*FaPensRurH!AC25)&lt;0,0,AB24-IFERROR(INDEX(FePensRurH1!$B$2:$BJ$92,ROW($A25)-1-RegraSaída!AC25,COLUMN(AC$1)-1-RegraSaída!AC25),0)*PSobreRurH!AC25)*(1-txMortH!AC25*FaPensRurH!AC25)</f>
        <v>0</v>
      </c>
      <c r="AD25" s="114">
        <f>IF((AC24-IFERROR(INDEX(FePensRurH1!$B$2:$BJ$92,ROW($A25)-1-RegraSaída!AD25,COLUMN(AD$1)-1-RegraSaída!AD25),0)*PSobreRurH!AD25)*(1-txMortH!AD25*FaPensRurH!AD25)&lt;0,0,AC24-IFERROR(INDEX(FePensRurH1!$B$2:$BJ$92,ROW($A25)-1-RegraSaída!AD25,COLUMN(AD$1)-1-RegraSaída!AD25),0)*PSobreRurH!AD25)*(1-txMortH!AD25*FaPensRurH!AD25)</f>
        <v>0</v>
      </c>
      <c r="AE25" s="114">
        <f>IF((AD24-IFERROR(INDEX(FePensRurH1!$B$2:$BJ$92,ROW($A25)-1-RegraSaída!AE25,COLUMN(AE$1)-1-RegraSaída!AE25),0)*PSobreRurH!AE25)*(1-txMortH!AE25*FaPensRurH!AE25)&lt;0,0,AD24-IFERROR(INDEX(FePensRurH1!$B$2:$BJ$92,ROW($A25)-1-RegraSaída!AE25,COLUMN(AE$1)-1-RegraSaída!AE25),0)*PSobreRurH!AE25)*(1-txMortH!AE25*FaPensRurH!AE25)</f>
        <v>5.2042982689344207E-14</v>
      </c>
      <c r="AF25" s="114">
        <f>IF((AE24-IFERROR(INDEX(FePensRurH1!$B$2:$BJ$92,ROW($A25)-1-RegraSaída!AF25,COLUMN(AF$1)-1-RegraSaída!AF25),0)*PSobreRurH!AF25)*(1-txMortH!AF25*FaPensRurH!AF25)&lt;0,0,AE24-IFERROR(INDEX(FePensRurH1!$B$2:$BJ$92,ROW($A25)-1-RegraSaída!AF25,COLUMN(AF$1)-1-RegraSaída!AF25),0)*PSobreRurH!AF25)*(1-txMortH!AF25*FaPensRurH!AF25)</f>
        <v>0</v>
      </c>
      <c r="AG25" s="114">
        <f>IF((AF24-IFERROR(INDEX(FePensRurH1!$B$2:$BJ$92,ROW($A25)-1-RegraSaída!AG25,COLUMN(AG$1)-1-RegraSaída!AG25),0)*PSobreRurH!AG25)*(1-txMortH!AG25*FaPensRurH!AG25)&lt;0,0,AF24-IFERROR(INDEX(FePensRurH1!$B$2:$BJ$92,ROW($A25)-1-RegraSaída!AG25,COLUMN(AG$1)-1-RegraSaída!AG25),0)*PSobreRurH!AG25)*(1-txMortH!AG25*FaPensRurH!AG25)</f>
        <v>0</v>
      </c>
      <c r="AH25" s="114">
        <f>IF((AG24-IFERROR(INDEX(FePensRurH1!$B$2:$BJ$92,ROW($A25)-1-RegraSaída!AH25,COLUMN(AH$1)-1-RegraSaída!AH25),0)*PSobreRurH!AH25)*(1-txMortH!AH25*FaPensRurH!AH25)&lt;0,0,AG24-IFERROR(INDEX(FePensRurH1!$B$2:$BJ$92,ROW($A25)-1-RegraSaída!AH25,COLUMN(AH$1)-1-RegraSaída!AH25),0)*PSobreRurH!AH25)*(1-txMortH!AH25*FaPensRurH!AH25)</f>
        <v>4.8728156280231876E-14</v>
      </c>
      <c r="AI25" s="114">
        <f>IF((AH24-IFERROR(INDEX(FePensRurH1!$B$2:$BJ$92,ROW($A25)-1-RegraSaída!AI25,COLUMN(AI$1)-1-RegraSaída!AI25),0)*PSobreRurH!AI25)*(1-txMortH!AI25*FaPensRurH!AI25)&lt;0,0,AH24-IFERROR(INDEX(FePensRurH1!$B$2:$BJ$92,ROW($A25)-1-RegraSaída!AI25,COLUMN(AI$1)-1-RegraSaída!AI25),0)*PSobreRurH!AI25)*(1-txMortH!AI25*FaPensRurH!AI25)</f>
        <v>4.8514943002926465E-14</v>
      </c>
      <c r="AJ25" s="114">
        <f>IF((AI24-IFERROR(INDEX(FePensRurH1!$B$2:$BJ$92,ROW($A25)-1-RegraSaída!AJ25,COLUMN(AJ$1)-1-RegraSaída!AJ25),0)*PSobreRurH!AJ25)*(1-txMortH!AJ25*FaPensRurH!AJ25)&lt;0,0,AI24-IFERROR(INDEX(FePensRurH1!$B$2:$BJ$92,ROW($A25)-1-RegraSaída!AJ25,COLUMN(AJ$1)-1-RegraSaída!AJ25),0)*PSobreRurH!AJ25)*(1-txMortH!AJ25*FaPensRurH!AJ25)</f>
        <v>0</v>
      </c>
      <c r="AK25" s="114">
        <f>IF((AJ24-IFERROR(INDEX(FePensRurH1!$B$2:$BJ$92,ROW($A25)-1-RegraSaída!AK25,COLUMN(AK$1)-1-RegraSaída!AK25),0)*PSobreRurH!AK25)*(1-txMortH!AK25*FaPensRurH!AK25)&lt;0,0,AJ24-IFERROR(INDEX(FePensRurH1!$B$2:$BJ$92,ROW($A25)-1-RegraSaída!AK25,COLUMN(AK$1)-1-RegraSaída!AK25),0)*PSobreRurH!AK25)*(1-txMortH!AK25*FaPensRurH!AK25)</f>
        <v>5.4377314682632266E-14</v>
      </c>
      <c r="AL25" s="114">
        <f>IF((AK24-IFERROR(INDEX(FePensRurH1!$B$2:$BJ$92,ROW($A25)-1-RegraSaída!AL25,COLUMN(AL$1)-1-RegraSaída!AL25),0)*PSobreRurH!AL25)*(1-txMortH!AL25*FaPensRurH!AL25)&lt;0,0,AK24-IFERROR(INDEX(FePensRurH1!$B$2:$BJ$92,ROW($A25)-1-RegraSaída!AL25,COLUMN(AL$1)-1-RegraSaída!AL25),0)*PSobreRurH!AL25)*(1-txMortH!AL25*FaPensRurH!AL25)</f>
        <v>0</v>
      </c>
      <c r="AM25" s="114">
        <f>IF((AL24-IFERROR(INDEX(FePensRurH1!$B$2:$BJ$92,ROW($A25)-1-RegraSaída!AM25,COLUMN(AM$1)-1-RegraSaída!AM25),0)*PSobreRurH!AM25)*(1-txMortH!AM25*FaPensRurH!AM25)&lt;0,0,AL24-IFERROR(INDEX(FePensRurH1!$B$2:$BJ$92,ROW($A25)-1-RegraSaída!AM25,COLUMN(AM$1)-1-RegraSaída!AM25),0)*PSobreRurH!AM25)*(1-txMortH!AM25*FaPensRurH!AM25)</f>
        <v>0</v>
      </c>
      <c r="AN25" s="114">
        <f>IF((AM24-IFERROR(INDEX(FePensRurH1!$B$2:$BJ$92,ROW($A25)-1-RegraSaída!AN25,COLUMN(AN$1)-1-RegraSaída!AN25),0)*PSobreRurH!AN25)*(1-txMortH!AN25*FaPensRurH!AN25)&lt;0,0,AM24-IFERROR(INDEX(FePensRurH1!$B$2:$BJ$92,ROW($A25)-1-RegraSaída!AN25,COLUMN(AN$1)-1-RegraSaída!AN25),0)*PSobreRurH!AN25)*(1-txMortH!AN25*FaPensRurH!AN25)</f>
        <v>0</v>
      </c>
      <c r="AO25" s="114">
        <f>IF((AN24-IFERROR(INDEX(FePensRurH1!$B$2:$BJ$92,ROW($A25)-1-RegraSaída!AO25,COLUMN(AO$1)-1-RegraSaída!AO25),0)*PSobreRurH!AO25)*(1-txMortH!AO25*FaPensRurH!AO25)&lt;0,0,AN24-IFERROR(INDEX(FePensRurH1!$B$2:$BJ$92,ROW($A25)-1-RegraSaída!AO25,COLUMN(AO$1)-1-RegraSaída!AO25),0)*PSobreRurH!AO25)*(1-txMortH!AO25*FaPensRurH!AO25)</f>
        <v>0</v>
      </c>
      <c r="AP25" s="114">
        <f>IF((AO24-IFERROR(INDEX(FePensRurH1!$B$2:$BJ$92,ROW($A25)-1-RegraSaída!AP25,COLUMN(AP$1)-1-RegraSaída!AP25),0)*PSobreRurH!AP25)*(1-txMortH!AP25*FaPensRurH!AP25)&lt;0,0,AO24-IFERROR(INDEX(FePensRurH1!$B$2:$BJ$92,ROW($A25)-1-RegraSaída!AP25,COLUMN(AP$1)-1-RegraSaída!AP25),0)*PSobreRurH!AP25)*(1-txMortH!AP25*FaPensRurH!AP25)</f>
        <v>0</v>
      </c>
      <c r="AQ25" s="114">
        <f>IF((AP24-IFERROR(INDEX(FePensRurH1!$B$2:$BJ$92,ROW($A25)-1-RegraSaída!AQ25,COLUMN(AQ$1)-1-RegraSaída!AQ25),0)*PSobreRurH!AQ25)*(1-txMortH!AQ25*FaPensRurH!AQ25)&lt;0,0,AP24-IFERROR(INDEX(FePensRurH1!$B$2:$BJ$92,ROW($A25)-1-RegraSaída!AQ25,COLUMN(AQ$1)-1-RegraSaída!AQ25),0)*PSobreRurH!AQ25)*(1-txMortH!AQ25*FaPensRurH!AQ25)</f>
        <v>0</v>
      </c>
      <c r="AR25" s="114">
        <f>IF((AQ24-IFERROR(INDEX(FePensRurH1!$B$2:$BJ$92,ROW($A25)-1-RegraSaída!AR25,COLUMN(AR$1)-1-RegraSaída!AR25),0)*PSobreRurH!AR25)*(1-txMortH!AR25*FaPensRurH!AR25)&lt;0,0,AQ24-IFERROR(INDEX(FePensRurH1!$B$2:$BJ$92,ROW($A25)-1-RegraSaída!AR25,COLUMN(AR$1)-1-RegraSaída!AR25),0)*PSobreRurH!AR25)*(1-txMortH!AR25*FaPensRurH!AR25)</f>
        <v>0</v>
      </c>
      <c r="AS25" s="114">
        <f>IF((AR24-IFERROR(INDEX(FePensRurH1!$B$2:$BJ$92,ROW($A25)-1-RegraSaída!AS25,COLUMN(AS$1)-1-RegraSaída!AS25),0)*PSobreRurH!AS25)*(1-txMortH!AS25*FaPensRurH!AS25)&lt;0,0,AR24-IFERROR(INDEX(FePensRurH1!$B$2:$BJ$92,ROW($A25)-1-RegraSaída!AS25,COLUMN(AS$1)-1-RegraSaída!AS25),0)*PSobreRurH!AS25)*(1-txMortH!AS25*FaPensRurH!AS25)</f>
        <v>0</v>
      </c>
      <c r="AT25" s="114">
        <f>IF((AS24-IFERROR(INDEX(FePensRurH1!$B$2:$BJ$92,ROW($A25)-1-RegraSaída!AT25,COLUMN(AT$1)-1-RegraSaída!AT25),0)*PSobreRurH!AT25)*(1-txMortH!AT25*FaPensRurH!AT25)&lt;0,0,AS24-IFERROR(INDEX(FePensRurH1!$B$2:$BJ$92,ROW($A25)-1-RegraSaída!AT25,COLUMN(AT$1)-1-RegraSaída!AT25),0)*PSobreRurH!AT25)*(1-txMortH!AT25*FaPensRurH!AT25)</f>
        <v>0</v>
      </c>
      <c r="AU25" s="114">
        <f>IF((AT24-IFERROR(INDEX(FePensRurH1!$B$2:$BJ$92,ROW($A25)-1-RegraSaída!AU25,COLUMN(AU$1)-1-RegraSaída!AU25),0)*PSobreRurH!AU25)*(1-txMortH!AU25*FaPensRurH!AU25)&lt;0,0,AT24-IFERROR(INDEX(FePensRurH1!$B$2:$BJ$92,ROW($A25)-1-RegraSaída!AU25,COLUMN(AU$1)-1-RegraSaída!AU25),0)*PSobreRurH!AU25)*(1-txMortH!AU25*FaPensRurH!AU25)</f>
        <v>0</v>
      </c>
      <c r="AV25" s="114">
        <f>IF((AU24-IFERROR(INDEX(FePensRurH1!$B$2:$BJ$92,ROW($A25)-1-RegraSaída!AV25,COLUMN(AV$1)-1-RegraSaída!AV25),0)*PSobreRurH!AV25)*(1-txMortH!AV25*FaPensRurH!AV25)&lt;0,0,AU24-IFERROR(INDEX(FePensRurH1!$B$2:$BJ$92,ROW($A25)-1-RegraSaída!AV25,COLUMN(AV$1)-1-RegraSaída!AV25),0)*PSobreRurH!AV25)*(1-txMortH!AV25*FaPensRurH!AV25)</f>
        <v>0</v>
      </c>
      <c r="AW25" s="114">
        <f>IF((AV24-IFERROR(INDEX(FePensRurH1!$B$2:$BJ$92,ROW($A25)-1-RegraSaída!AW25,COLUMN(AW$1)-1-RegraSaída!AW25),0)*PSobreRurH!AW25)*(1-txMortH!AW25*FaPensRurH!AW25)&lt;0,0,AV24-IFERROR(INDEX(FePensRurH1!$B$2:$BJ$92,ROW($A25)-1-RegraSaída!AW25,COLUMN(AW$1)-1-RegraSaída!AW25),0)*PSobreRurH!AW25)*(1-txMortH!AW25*FaPensRurH!AW25)</f>
        <v>0</v>
      </c>
      <c r="AX25" s="114">
        <f>IF((AW24-IFERROR(INDEX(FePensRurH1!$B$2:$BJ$92,ROW($A25)-1-RegraSaída!AX25,COLUMN(AX$1)-1-RegraSaída!AX25),0)*PSobreRurH!AX25)*(1-txMortH!AX25*FaPensRurH!AX25)&lt;0,0,AW24-IFERROR(INDEX(FePensRurH1!$B$2:$BJ$92,ROW($A25)-1-RegraSaída!AX25,COLUMN(AX$1)-1-RegraSaída!AX25),0)*PSobreRurH!AX25)*(1-txMortH!AX25*FaPensRurH!AX25)</f>
        <v>0</v>
      </c>
      <c r="AY25" s="114">
        <f>IF((AX24-IFERROR(INDEX(FePensRurH1!$B$2:$BJ$92,ROW($A25)-1-RegraSaída!AY25,COLUMN(AY$1)-1-RegraSaída!AY25),0)*PSobreRurH!AY25)*(1-txMortH!AY25*FaPensRurH!AY25)&lt;0,0,AX24-IFERROR(INDEX(FePensRurH1!$B$2:$BJ$92,ROW($A25)-1-RegraSaída!AY25,COLUMN(AY$1)-1-RegraSaída!AY25),0)*PSobreRurH!AY25)*(1-txMortH!AY25*FaPensRurH!AY25)</f>
        <v>0</v>
      </c>
      <c r="AZ25" s="114">
        <f>IF((AY24-IFERROR(INDEX(FePensRurH1!$B$2:$BJ$92,ROW($A25)-1-RegraSaída!AZ25,COLUMN(AZ$1)-1-RegraSaída!AZ25),0)*PSobreRurH!AZ25)*(1-txMortH!AZ25*FaPensRurH!AZ25)&lt;0,0,AY24-IFERROR(INDEX(FePensRurH1!$B$2:$BJ$92,ROW($A25)-1-RegraSaída!AZ25,COLUMN(AZ$1)-1-RegraSaída!AZ25),0)*PSobreRurH!AZ25)*(1-txMortH!AZ25*FaPensRurH!AZ25)</f>
        <v>0</v>
      </c>
      <c r="BA25" s="114">
        <f>IF((AZ24-IFERROR(INDEX(FePensRurH1!$B$2:$BJ$92,ROW($A25)-1-RegraSaída!BA25,COLUMN(BA$1)-1-RegraSaída!BA25),0)*PSobreRurH!BA25)*(1-txMortH!BA25*FaPensRurH!BA25)&lt;0,0,AZ24-IFERROR(INDEX(FePensRurH1!$B$2:$BJ$92,ROW($A25)-1-RegraSaída!BA25,COLUMN(BA$1)-1-RegraSaída!BA25),0)*PSobreRurH!BA25)*(1-txMortH!BA25*FaPensRurH!BA25)</f>
        <v>0</v>
      </c>
      <c r="BB25" s="114">
        <f>IF((BA24-IFERROR(INDEX(FePensRurH1!$B$2:$BJ$92,ROW($A25)-1-RegraSaída!BB25,COLUMN(BB$1)-1-RegraSaída!BB25),0)*PSobreRurH!BB25)*(1-txMortH!BB25*FaPensRurH!BB25)&lt;0,0,BA24-IFERROR(INDEX(FePensRurH1!$B$2:$BJ$92,ROW($A25)-1-RegraSaída!BB25,COLUMN(BB$1)-1-RegraSaída!BB25),0)*PSobreRurH!BB25)*(1-txMortH!BB25*FaPensRurH!BB25)</f>
        <v>0</v>
      </c>
      <c r="BC25" s="114">
        <f>IF((BB24-IFERROR(INDEX(FePensRurH1!$B$2:$BJ$92,ROW($A25)-1-RegraSaída!BC25,COLUMN(BC$1)-1-RegraSaída!BC25),0)*PSobreRurH!BC25)*(1-txMortH!BC25*FaPensRurH!BC25)&lt;0,0,BB24-IFERROR(INDEX(FePensRurH1!$B$2:$BJ$92,ROW($A25)-1-RegraSaída!BC25,COLUMN(BC$1)-1-RegraSaída!BC25),0)*PSobreRurH!BC25)*(1-txMortH!BC25*FaPensRurH!BC25)</f>
        <v>0</v>
      </c>
      <c r="BD25" s="114">
        <f>IF((BC24-IFERROR(INDEX(FePensRurH1!$B$2:$BJ$92,ROW($A25)-1-RegraSaída!BD25,COLUMN(BD$1)-1-RegraSaída!BD25),0)*PSobreRurH!BD25)*(1-txMortH!BD25*FaPensRurH!BD25)&lt;0,0,BC24-IFERROR(INDEX(FePensRurH1!$B$2:$BJ$92,ROW($A25)-1-RegraSaída!BD25,COLUMN(BD$1)-1-RegraSaída!BD25),0)*PSobreRurH!BD25)*(1-txMortH!BD25*FaPensRurH!BD25)</f>
        <v>0</v>
      </c>
      <c r="BE25" s="114">
        <f>IF((BD24-IFERROR(INDEX(FePensRurH1!$B$2:$BJ$92,ROW($A25)-1-RegraSaída!BE25,COLUMN(BE$1)-1-RegraSaída!BE25),0)*PSobreRurH!BE25)*(1-txMortH!BE25*FaPensRurH!BE25)&lt;0,0,BD24-IFERROR(INDEX(FePensRurH1!$B$2:$BJ$92,ROW($A25)-1-RegraSaída!BE25,COLUMN(BE$1)-1-RegraSaída!BE25),0)*PSobreRurH!BE25)*(1-txMortH!BE25*FaPensRurH!BE25)</f>
        <v>0</v>
      </c>
      <c r="BF25" s="114">
        <f>IF((BE24-IFERROR(INDEX(FePensRurH1!$B$2:$BJ$92,ROW($A25)-1-RegraSaída!BF25,COLUMN(BF$1)-1-RegraSaída!BF25),0)*PSobreRurH!BF25)*(1-txMortH!BF25*FaPensRurH!BF25)&lt;0,0,BE24-IFERROR(INDEX(FePensRurH1!$B$2:$BJ$92,ROW($A25)-1-RegraSaída!BF25,COLUMN(BF$1)-1-RegraSaída!BF25),0)*PSobreRurH!BF25)*(1-txMortH!BF25*FaPensRurH!BF25)</f>
        <v>0</v>
      </c>
      <c r="BG25" s="114">
        <f>IF((BF24-IFERROR(INDEX(FePensRurH1!$B$2:$BJ$92,ROW($A25)-1-RegraSaída!BG25,COLUMN(BG$1)-1-RegraSaída!BG25),0)*PSobreRurH!BG25)*(1-txMortH!BG25*FaPensRurH!BG25)&lt;0,0,BF24-IFERROR(INDEX(FePensRurH1!$B$2:$BJ$92,ROW($A25)-1-RegraSaída!BG25,COLUMN(BG$1)-1-RegraSaída!BG25),0)*PSobreRurH!BG25)*(1-txMortH!BG25*FaPensRurH!BG25)</f>
        <v>0</v>
      </c>
      <c r="BH25" s="114">
        <f>IF((BG24-IFERROR(INDEX(FePensRurH1!$B$2:$BJ$92,ROW($A25)-1-RegraSaída!BH25,COLUMN(BH$1)-1-RegraSaída!BH25),0)*PSobreRurH!BH25)*(1-txMortH!BH25*FaPensRurH!BH25)&lt;0,0,BG24-IFERROR(INDEX(FePensRurH1!$B$2:$BJ$92,ROW($A25)-1-RegraSaída!BH25,COLUMN(BH$1)-1-RegraSaída!BH25),0)*PSobreRurH!BH25)*(1-txMortH!BH25*FaPensRurH!BH25)</f>
        <v>0</v>
      </c>
      <c r="BI25" s="114">
        <f>IF((BH24-IFERROR(INDEX(FePensRurH1!$B$2:$BJ$92,ROW($A25)-1-RegraSaída!BI25,COLUMN(BI$1)-1-RegraSaída!BI25),0)*PSobreRurH!BI25)*(1-txMortH!BI25*FaPensRurH!BI25)&lt;0,0,BH24-IFERROR(INDEX(FePensRurH1!$B$2:$BJ$92,ROW($A25)-1-RegraSaída!BI25,COLUMN(BI$1)-1-RegraSaída!BI25),0)*PSobreRurH!BI25)*(1-txMortH!BI25*FaPensRurH!BI25)</f>
        <v>0</v>
      </c>
      <c r="BJ25" s="114">
        <f>IF((BI24-IFERROR(INDEX(FePensRurH1!$B$2:$BJ$92,ROW($A25)-1-RegraSaída!BJ25,COLUMN(BJ$1)-1-RegraSaída!BJ25),0)*PSobreRurH!BJ25)*(1-txMortH!BJ25*FaPensRurH!BJ25)&lt;0,0,BI24-IFERROR(INDEX(FePensRurH1!$B$2:$BJ$92,ROW($A25)-1-RegraSaída!BJ25,COLUMN(BJ$1)-1-RegraSaída!BJ25),0)*PSobreRurH!BJ25)*(1-txMortH!BJ25*FaPensRurH!BJ25)</f>
        <v>0</v>
      </c>
    </row>
    <row r="26" spans="1:62" s="113" customFormat="1" x14ac:dyDescent="0.3">
      <c r="A26" s="94">
        <v>24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95"/>
      <c r="O26" s="95"/>
      <c r="P26" s="96"/>
      <c r="Q26" s="99">
        <f>(P25 - IFERROR(INDEX(FePensRurH1!$B$2:$BJ$92,ROW($A26)- 1 - RegraSaída!Q26,COLUMN(Q$1)- 1 - RegraSaída!Q26),0)*PSobreRurH!Q26)*(1-txMortH!Q26*FaPensRurH!Q26) + FePensRurH1!Q26</f>
        <v>69.711234263194456</v>
      </c>
      <c r="R26" s="99">
        <f>(Q25 - IFERROR(INDEX(FePensRurH1!$B$2:$BJ$92,ROW($A26)- 1 - RegraSaída!R26,COLUMN(R$1)- 1 - RegraSaída!R26),0)*PSobreRurH!R26)*(1-txMortH!R26*FaPensRurH!R26) + FePensRurH1!R26</f>
        <v>180.12870983376786</v>
      </c>
      <c r="S26" s="99">
        <f>(R25 - IFERROR(INDEX(FePensRurH1!$B$2:$BJ$92,ROW($A26)- 1 - RegraSaída!S26,COLUMN(S$1)- 1 - RegraSaída!S26),0)*PSobreRurH!S26)*(1-txMortH!S26*FaPensRurH!S26) + FePensRurH1!S26</f>
        <v>296.0197155983675</v>
      </c>
      <c r="T26" s="114">
        <f>IF((S25-IFERROR(INDEX(FePensRurH1!$B$2:$BJ$92,ROW($A26)-1-RegraSaída!T26,COLUMN(T$1)-1-RegraSaída!T26),0)*PSobreRurH!T26)*(1-txMortH!T26*FaPensRurH!T26)&lt;0,0,S25-IFERROR(INDEX(FePensRurH1!$B$2:$BJ$92,ROW($A26)-1-RegraSaída!T26,COLUMN(T$1)-1-RegraSaída!T26),0)*PSobreRurH!T26)*(1-txMortH!T26*FaPensRurH!T26)</f>
        <v>412.60802551907409</v>
      </c>
      <c r="U26" s="114">
        <f>IF((T25-IFERROR(INDEX(FePensRurH1!$B$2:$BJ$92,ROW($A26)-1-RegraSaída!U26,COLUMN(U$1)-1-RegraSaída!U26),0)*PSobreRurH!U26)*(1-txMortH!U26*FaPensRurH!U26)&lt;0,0,T25-IFERROR(INDEX(FePensRurH1!$B$2:$BJ$92,ROW($A26)-1-RegraSaída!U26,COLUMN(U$1)-1-RegraSaída!U26),0)*PSobreRurH!U26)*(1-txMortH!U26*FaPensRurH!U26)</f>
        <v>292.7272567511236</v>
      </c>
      <c r="V26" s="114">
        <f>IF((U25-IFERROR(INDEX(FePensRurH1!$B$2:$BJ$92,ROW($A26)-1-RegraSaída!V26,COLUMN(V$1)-1-RegraSaída!V26),0)*PSobreRurH!V26)*(1-txMortH!V26*FaPensRurH!V26)&lt;0,0,U25-IFERROR(INDEX(FePensRurH1!$B$2:$BJ$92,ROW($A26)-1-RegraSaída!V26,COLUMN(V$1)-1-RegraSaída!V26),0)*PSobreRurH!V26)*(1-txMortH!V26*FaPensRurH!V26)</f>
        <v>173.1708963699048</v>
      </c>
      <c r="W26" s="114">
        <f>IF((V25-IFERROR(INDEX(FePensRurH1!$B$2:$BJ$92,ROW($A26)-1-RegraSaída!W26,COLUMN(W$1)-1-RegraSaída!W26),0)*PSobreRurH!W26)*(1-txMortH!W26*FaPensRurH!W26)&lt;0,0,V25-IFERROR(INDEX(FePensRurH1!$B$2:$BJ$92,ROW($A26)-1-RegraSaída!W26,COLUMN(W$1)-1-RegraSaída!W26),0)*PSobreRurH!W26)*(1-txMortH!W26*FaPensRurH!W26)</f>
        <v>0</v>
      </c>
      <c r="X26" s="114">
        <f>IF((W25-IFERROR(INDEX(FePensRurH1!$B$2:$BJ$92,ROW($A26)-1-RegraSaída!X26,COLUMN(X$1)-1-RegraSaída!X26),0)*PSobreRurH!X26)*(1-txMortH!X26*FaPensRurH!X26)&lt;0,0,W25-IFERROR(INDEX(FePensRurH1!$B$2:$BJ$92,ROW($A26)-1-RegraSaída!X26,COLUMN(X$1)-1-RegraSaída!X26),0)*PSobreRurH!X26)*(1-txMortH!X26*FaPensRurH!X26)</f>
        <v>0</v>
      </c>
      <c r="Y26" s="114">
        <f>IF((X25-IFERROR(INDEX(FePensRurH1!$B$2:$BJ$92,ROW($A26)-1-RegraSaída!Y26,COLUMN(Y$1)-1-RegraSaída!Y26),0)*PSobreRurH!Y26)*(1-txMortH!Y26*FaPensRurH!Y26)&lt;0,0,X25-IFERROR(INDEX(FePensRurH1!$B$2:$BJ$92,ROW($A26)-1-RegraSaída!Y26,COLUMN(Y$1)-1-RegraSaída!Y26),0)*PSobreRurH!Y26)*(1-txMortH!Y26*FaPensRurH!Y26)</f>
        <v>0</v>
      </c>
      <c r="Z26" s="114">
        <f>IF((Y25-IFERROR(INDEX(FePensRurH1!$B$2:$BJ$92,ROW($A26)-1-RegraSaída!Z26,COLUMN(Z$1)-1-RegraSaída!Z26),0)*PSobreRurH!Z26)*(1-txMortH!Z26*FaPensRurH!Z26)&lt;0,0,Y25-IFERROR(INDEX(FePensRurH1!$B$2:$BJ$92,ROW($A26)-1-RegraSaída!Z26,COLUMN(Z$1)-1-RegraSaída!Z26),0)*PSobreRurH!Z26)*(1-txMortH!Z26*FaPensRurH!Z26)</f>
        <v>0</v>
      </c>
      <c r="AA26" s="114">
        <f>IF((Z25-IFERROR(INDEX(FePensRurH1!$B$2:$BJ$92,ROW($A26)-1-RegraSaída!AA26,COLUMN(AA$1)-1-RegraSaída!AA26),0)*PSobreRurH!AA26)*(1-txMortH!AA26*FaPensRurH!AA26)&lt;0,0,Z25-IFERROR(INDEX(FePensRurH1!$B$2:$BJ$92,ROW($A26)-1-RegraSaída!AA26,COLUMN(AA$1)-1-RegraSaída!AA26),0)*PSobreRurH!AA26)*(1-txMortH!AA26*FaPensRurH!AA26)</f>
        <v>0</v>
      </c>
      <c r="AB26" s="114">
        <f>IF((AA25-IFERROR(INDEX(FePensRurH1!$B$2:$BJ$92,ROW($A26)-1-RegraSaída!AB26,COLUMN(AB$1)-1-RegraSaída!AB26),0)*PSobreRurH!AB26)*(1-txMortH!AB26*FaPensRurH!AB26)&lt;0,0,AA25-IFERROR(INDEX(FePensRurH1!$B$2:$BJ$92,ROW($A26)-1-RegraSaída!AB26,COLUMN(AB$1)-1-RegraSaída!AB26),0)*PSobreRurH!AB26)*(1-txMortH!AB26*FaPensRurH!AB26)</f>
        <v>0</v>
      </c>
      <c r="AC26" s="114">
        <f>IF((AB25-IFERROR(INDEX(FePensRurH1!$B$2:$BJ$92,ROW($A26)-1-RegraSaída!AC26,COLUMN(AC$1)-1-RegraSaída!AC26),0)*PSobreRurH!AC26)*(1-txMortH!AC26*FaPensRurH!AC26)&lt;0,0,AB25-IFERROR(INDEX(FePensRurH1!$B$2:$BJ$92,ROW($A26)-1-RegraSaída!AC26,COLUMN(AC$1)-1-RegraSaída!AC26),0)*PSobreRurH!AC26)*(1-txMortH!AC26*FaPensRurH!AC26)</f>
        <v>0</v>
      </c>
      <c r="AD26" s="114">
        <f>IF((AC25-IFERROR(INDEX(FePensRurH1!$B$2:$BJ$92,ROW($A26)-1-RegraSaída!AD26,COLUMN(AD$1)-1-RegraSaída!AD26),0)*PSobreRurH!AD26)*(1-txMortH!AD26*FaPensRurH!AD26)&lt;0,0,AC25-IFERROR(INDEX(FePensRurH1!$B$2:$BJ$92,ROW($A26)-1-RegraSaída!AD26,COLUMN(AD$1)-1-RegraSaída!AD26),0)*PSobreRurH!AD26)*(1-txMortH!AD26*FaPensRurH!AD26)</f>
        <v>0</v>
      </c>
      <c r="AE26" s="114">
        <f>IF((AD25-IFERROR(INDEX(FePensRurH1!$B$2:$BJ$92,ROW($A26)-1-RegraSaída!AE26,COLUMN(AE$1)-1-RegraSaída!AE26),0)*PSobreRurH!AE26)*(1-txMortH!AE26*FaPensRurH!AE26)&lt;0,0,AD25-IFERROR(INDEX(FePensRurH1!$B$2:$BJ$92,ROW($A26)-1-RegraSaída!AE26,COLUMN(AE$1)-1-RegraSaída!AE26),0)*PSobreRurH!AE26)*(1-txMortH!AE26*FaPensRurH!AE26)</f>
        <v>0</v>
      </c>
      <c r="AF26" s="114">
        <f>IF((AE25-IFERROR(INDEX(FePensRurH1!$B$2:$BJ$92,ROW($A26)-1-RegraSaída!AF26,COLUMN(AF$1)-1-RegraSaída!AF26),0)*PSobreRurH!AF26)*(1-txMortH!AF26*FaPensRurH!AF26)&lt;0,0,AE25-IFERROR(INDEX(FePensRurH1!$B$2:$BJ$92,ROW($A26)-1-RegraSaída!AF26,COLUMN(AF$1)-1-RegraSaída!AF26),0)*PSobreRurH!AF26)*(1-txMortH!AF26*FaPensRurH!AF26)</f>
        <v>5.1278683581979527E-14</v>
      </c>
      <c r="AG26" s="114">
        <f>IF((AF25-IFERROR(INDEX(FePensRurH1!$B$2:$BJ$92,ROW($A26)-1-RegraSaída!AG26,COLUMN(AG$1)-1-RegraSaída!AG26),0)*PSobreRurH!AG26)*(1-txMortH!AG26*FaPensRurH!AG26)&lt;0,0,AF25-IFERROR(INDEX(FePensRurH1!$B$2:$BJ$92,ROW($A26)-1-RegraSaída!AG26,COLUMN(AG$1)-1-RegraSaída!AG26),0)*PSobreRurH!AG26)*(1-txMortH!AG26*FaPensRurH!AG26)</f>
        <v>0</v>
      </c>
      <c r="AH26" s="114">
        <f>IF((AG25-IFERROR(INDEX(FePensRurH1!$B$2:$BJ$92,ROW($A26)-1-RegraSaída!AH26,COLUMN(AH$1)-1-RegraSaída!AH26),0)*PSobreRurH!AH26)*(1-txMortH!AH26*FaPensRurH!AH26)&lt;0,0,AG25-IFERROR(INDEX(FePensRurH1!$B$2:$BJ$92,ROW($A26)-1-RegraSaída!AH26,COLUMN(AH$1)-1-RegraSaída!AH26),0)*PSobreRurH!AH26)*(1-txMortH!AH26*FaPensRurH!AH26)</f>
        <v>0</v>
      </c>
      <c r="AI26" s="114">
        <f>IF((AH25-IFERROR(INDEX(FePensRurH1!$B$2:$BJ$92,ROW($A26)-1-RegraSaída!AI26,COLUMN(AI$1)-1-RegraSaída!AI26),0)*PSobreRurH!AI26)*(1-txMortH!AI26*FaPensRurH!AI26)&lt;0,0,AH25-IFERROR(INDEX(FePensRurH1!$B$2:$BJ$92,ROW($A26)-1-RegraSaída!AI26,COLUMN(AI$1)-1-RegraSaída!AI26),0)*PSobreRurH!AI26)*(1-txMortH!AI26*FaPensRurH!AI26)</f>
        <v>4.8044824564039074E-14</v>
      </c>
      <c r="AJ26" s="114">
        <f>IF((AI25-IFERROR(INDEX(FePensRurH1!$B$2:$BJ$92,ROW($A26)-1-RegraSaída!AJ26,COLUMN(AJ$1)-1-RegraSaída!AJ26),0)*PSobreRurH!AJ26)*(1-txMortH!AJ26*FaPensRurH!AJ26)&lt;0,0,AI25-IFERROR(INDEX(FePensRurH1!$B$2:$BJ$92,ROW($A26)-1-RegraSaída!AJ26,COLUMN(AJ$1)-1-RegraSaída!AJ26),0)*PSobreRurH!AJ26)*(1-txMortH!AJ26*FaPensRurH!AJ26)</f>
        <v>4.7846173565388432E-14</v>
      </c>
      <c r="AK26" s="114">
        <f>IF((AJ25-IFERROR(INDEX(FePensRurH1!$B$2:$BJ$92,ROW($A26)-1-RegraSaída!AK26,COLUMN(AK$1)-1-RegraSaída!AK26),0)*PSobreRurH!AK26)*(1-txMortH!AK26*FaPensRurH!AK26)&lt;0,0,AJ25-IFERROR(INDEX(FePensRurH1!$B$2:$BJ$92,ROW($A26)-1-RegraSaída!AK26,COLUMN(AK$1)-1-RegraSaída!AK26),0)*PSobreRurH!AK26)*(1-txMortH!AK26*FaPensRurH!AK26)</f>
        <v>0</v>
      </c>
      <c r="AL26" s="114">
        <f>IF((AK25-IFERROR(INDEX(FePensRurH1!$B$2:$BJ$92,ROW($A26)-1-RegraSaída!AL26,COLUMN(AL$1)-1-RegraSaída!AL26),0)*PSobreRurH!AL26)*(1-txMortH!AL26*FaPensRurH!AL26)&lt;0,0,AK25-IFERROR(INDEX(FePensRurH1!$B$2:$BJ$92,ROW($A26)-1-RegraSaída!AL26,COLUMN(AL$1)-1-RegraSaída!AL26),0)*PSobreRurH!AL26)*(1-txMortH!AL26*FaPensRurH!AL26)</f>
        <v>5.3652495915362352E-14</v>
      </c>
      <c r="AM26" s="114">
        <f>IF((AL25-IFERROR(INDEX(FePensRurH1!$B$2:$BJ$92,ROW($A26)-1-RegraSaída!AM26,COLUMN(AM$1)-1-RegraSaída!AM26),0)*PSobreRurH!AM26)*(1-txMortH!AM26*FaPensRurH!AM26)&lt;0,0,AL25-IFERROR(INDEX(FePensRurH1!$B$2:$BJ$92,ROW($A26)-1-RegraSaída!AM26,COLUMN(AM$1)-1-RegraSaída!AM26),0)*PSobreRurH!AM26)*(1-txMortH!AM26*FaPensRurH!AM26)</f>
        <v>0</v>
      </c>
      <c r="AN26" s="114">
        <f>IF((AM25-IFERROR(INDEX(FePensRurH1!$B$2:$BJ$92,ROW($A26)-1-RegraSaída!AN26,COLUMN(AN$1)-1-RegraSaída!AN26),0)*PSobreRurH!AN26)*(1-txMortH!AN26*FaPensRurH!AN26)&lt;0,0,AM25-IFERROR(INDEX(FePensRurH1!$B$2:$BJ$92,ROW($A26)-1-RegraSaída!AN26,COLUMN(AN$1)-1-RegraSaída!AN26),0)*PSobreRurH!AN26)*(1-txMortH!AN26*FaPensRurH!AN26)</f>
        <v>0</v>
      </c>
      <c r="AO26" s="114">
        <f>IF((AN25-IFERROR(INDEX(FePensRurH1!$B$2:$BJ$92,ROW($A26)-1-RegraSaída!AO26,COLUMN(AO$1)-1-RegraSaída!AO26),0)*PSobreRurH!AO26)*(1-txMortH!AO26*FaPensRurH!AO26)&lt;0,0,AN25-IFERROR(INDEX(FePensRurH1!$B$2:$BJ$92,ROW($A26)-1-RegraSaída!AO26,COLUMN(AO$1)-1-RegraSaída!AO26),0)*PSobreRurH!AO26)*(1-txMortH!AO26*FaPensRurH!AO26)</f>
        <v>0</v>
      </c>
      <c r="AP26" s="114">
        <f>IF((AO25-IFERROR(INDEX(FePensRurH1!$B$2:$BJ$92,ROW($A26)-1-RegraSaída!AP26,COLUMN(AP$1)-1-RegraSaída!AP26),0)*PSobreRurH!AP26)*(1-txMortH!AP26*FaPensRurH!AP26)&lt;0,0,AO25-IFERROR(INDEX(FePensRurH1!$B$2:$BJ$92,ROW($A26)-1-RegraSaída!AP26,COLUMN(AP$1)-1-RegraSaída!AP26),0)*PSobreRurH!AP26)*(1-txMortH!AP26*FaPensRurH!AP26)</f>
        <v>0</v>
      </c>
      <c r="AQ26" s="114">
        <f>IF((AP25-IFERROR(INDEX(FePensRurH1!$B$2:$BJ$92,ROW($A26)-1-RegraSaída!AQ26,COLUMN(AQ$1)-1-RegraSaída!AQ26),0)*PSobreRurH!AQ26)*(1-txMortH!AQ26*FaPensRurH!AQ26)&lt;0,0,AP25-IFERROR(INDEX(FePensRurH1!$B$2:$BJ$92,ROW($A26)-1-RegraSaída!AQ26,COLUMN(AQ$1)-1-RegraSaída!AQ26),0)*PSobreRurH!AQ26)*(1-txMortH!AQ26*FaPensRurH!AQ26)</f>
        <v>0</v>
      </c>
      <c r="AR26" s="114">
        <f>IF((AQ25-IFERROR(INDEX(FePensRurH1!$B$2:$BJ$92,ROW($A26)-1-RegraSaída!AR26,COLUMN(AR$1)-1-RegraSaída!AR26),0)*PSobreRurH!AR26)*(1-txMortH!AR26*FaPensRurH!AR26)&lt;0,0,AQ25-IFERROR(INDEX(FePensRurH1!$B$2:$BJ$92,ROW($A26)-1-RegraSaída!AR26,COLUMN(AR$1)-1-RegraSaída!AR26),0)*PSobreRurH!AR26)*(1-txMortH!AR26*FaPensRurH!AR26)</f>
        <v>0</v>
      </c>
      <c r="AS26" s="114">
        <f>IF((AR25-IFERROR(INDEX(FePensRurH1!$B$2:$BJ$92,ROW($A26)-1-RegraSaída!AS26,COLUMN(AS$1)-1-RegraSaída!AS26),0)*PSobreRurH!AS26)*(1-txMortH!AS26*FaPensRurH!AS26)&lt;0,0,AR25-IFERROR(INDEX(FePensRurH1!$B$2:$BJ$92,ROW($A26)-1-RegraSaída!AS26,COLUMN(AS$1)-1-RegraSaída!AS26),0)*PSobreRurH!AS26)*(1-txMortH!AS26*FaPensRurH!AS26)</f>
        <v>0</v>
      </c>
      <c r="AT26" s="114">
        <f>IF((AS25-IFERROR(INDEX(FePensRurH1!$B$2:$BJ$92,ROW($A26)-1-RegraSaída!AT26,COLUMN(AT$1)-1-RegraSaída!AT26),0)*PSobreRurH!AT26)*(1-txMortH!AT26*FaPensRurH!AT26)&lt;0,0,AS25-IFERROR(INDEX(FePensRurH1!$B$2:$BJ$92,ROW($A26)-1-RegraSaída!AT26,COLUMN(AT$1)-1-RegraSaída!AT26),0)*PSobreRurH!AT26)*(1-txMortH!AT26*FaPensRurH!AT26)</f>
        <v>0</v>
      </c>
      <c r="AU26" s="114">
        <f>IF((AT25-IFERROR(INDEX(FePensRurH1!$B$2:$BJ$92,ROW($A26)-1-RegraSaída!AU26,COLUMN(AU$1)-1-RegraSaída!AU26),0)*PSobreRurH!AU26)*(1-txMortH!AU26*FaPensRurH!AU26)&lt;0,0,AT25-IFERROR(INDEX(FePensRurH1!$B$2:$BJ$92,ROW($A26)-1-RegraSaída!AU26,COLUMN(AU$1)-1-RegraSaída!AU26),0)*PSobreRurH!AU26)*(1-txMortH!AU26*FaPensRurH!AU26)</f>
        <v>0</v>
      </c>
      <c r="AV26" s="114">
        <f>IF((AU25-IFERROR(INDEX(FePensRurH1!$B$2:$BJ$92,ROW($A26)-1-RegraSaída!AV26,COLUMN(AV$1)-1-RegraSaída!AV26),0)*PSobreRurH!AV26)*(1-txMortH!AV26*FaPensRurH!AV26)&lt;0,0,AU25-IFERROR(INDEX(FePensRurH1!$B$2:$BJ$92,ROW($A26)-1-RegraSaída!AV26,COLUMN(AV$1)-1-RegraSaída!AV26),0)*PSobreRurH!AV26)*(1-txMortH!AV26*FaPensRurH!AV26)</f>
        <v>0</v>
      </c>
      <c r="AW26" s="114">
        <f>IF((AV25-IFERROR(INDEX(FePensRurH1!$B$2:$BJ$92,ROW($A26)-1-RegraSaída!AW26,COLUMN(AW$1)-1-RegraSaída!AW26),0)*PSobreRurH!AW26)*(1-txMortH!AW26*FaPensRurH!AW26)&lt;0,0,AV25-IFERROR(INDEX(FePensRurH1!$B$2:$BJ$92,ROW($A26)-1-RegraSaída!AW26,COLUMN(AW$1)-1-RegraSaída!AW26),0)*PSobreRurH!AW26)*(1-txMortH!AW26*FaPensRurH!AW26)</f>
        <v>0</v>
      </c>
      <c r="AX26" s="114">
        <f>IF((AW25-IFERROR(INDEX(FePensRurH1!$B$2:$BJ$92,ROW($A26)-1-RegraSaída!AX26,COLUMN(AX$1)-1-RegraSaída!AX26),0)*PSobreRurH!AX26)*(1-txMortH!AX26*FaPensRurH!AX26)&lt;0,0,AW25-IFERROR(INDEX(FePensRurH1!$B$2:$BJ$92,ROW($A26)-1-RegraSaída!AX26,COLUMN(AX$1)-1-RegraSaída!AX26),0)*PSobreRurH!AX26)*(1-txMortH!AX26*FaPensRurH!AX26)</f>
        <v>0</v>
      </c>
      <c r="AY26" s="114">
        <f>IF((AX25-IFERROR(INDEX(FePensRurH1!$B$2:$BJ$92,ROW($A26)-1-RegraSaída!AY26,COLUMN(AY$1)-1-RegraSaída!AY26),0)*PSobreRurH!AY26)*(1-txMortH!AY26*FaPensRurH!AY26)&lt;0,0,AX25-IFERROR(INDEX(FePensRurH1!$B$2:$BJ$92,ROW($A26)-1-RegraSaída!AY26,COLUMN(AY$1)-1-RegraSaída!AY26),0)*PSobreRurH!AY26)*(1-txMortH!AY26*FaPensRurH!AY26)</f>
        <v>0</v>
      </c>
      <c r="AZ26" s="114">
        <f>IF((AY25-IFERROR(INDEX(FePensRurH1!$B$2:$BJ$92,ROW($A26)-1-RegraSaída!AZ26,COLUMN(AZ$1)-1-RegraSaída!AZ26),0)*PSobreRurH!AZ26)*(1-txMortH!AZ26*FaPensRurH!AZ26)&lt;0,0,AY25-IFERROR(INDEX(FePensRurH1!$B$2:$BJ$92,ROW($A26)-1-RegraSaída!AZ26,COLUMN(AZ$1)-1-RegraSaída!AZ26),0)*PSobreRurH!AZ26)*(1-txMortH!AZ26*FaPensRurH!AZ26)</f>
        <v>0</v>
      </c>
      <c r="BA26" s="114">
        <f>IF((AZ25-IFERROR(INDEX(FePensRurH1!$B$2:$BJ$92,ROW($A26)-1-RegraSaída!BA26,COLUMN(BA$1)-1-RegraSaída!BA26),0)*PSobreRurH!BA26)*(1-txMortH!BA26*FaPensRurH!BA26)&lt;0,0,AZ25-IFERROR(INDEX(FePensRurH1!$B$2:$BJ$92,ROW($A26)-1-RegraSaída!BA26,COLUMN(BA$1)-1-RegraSaída!BA26),0)*PSobreRurH!BA26)*(1-txMortH!BA26*FaPensRurH!BA26)</f>
        <v>0</v>
      </c>
      <c r="BB26" s="114">
        <f>IF((BA25-IFERROR(INDEX(FePensRurH1!$B$2:$BJ$92,ROW($A26)-1-RegraSaída!BB26,COLUMN(BB$1)-1-RegraSaída!BB26),0)*PSobreRurH!BB26)*(1-txMortH!BB26*FaPensRurH!BB26)&lt;0,0,BA25-IFERROR(INDEX(FePensRurH1!$B$2:$BJ$92,ROW($A26)-1-RegraSaída!BB26,COLUMN(BB$1)-1-RegraSaída!BB26),0)*PSobreRurH!BB26)*(1-txMortH!BB26*FaPensRurH!BB26)</f>
        <v>0</v>
      </c>
      <c r="BC26" s="114">
        <f>IF((BB25-IFERROR(INDEX(FePensRurH1!$B$2:$BJ$92,ROW($A26)-1-RegraSaída!BC26,COLUMN(BC$1)-1-RegraSaída!BC26),0)*PSobreRurH!BC26)*(1-txMortH!BC26*FaPensRurH!BC26)&lt;0,0,BB25-IFERROR(INDEX(FePensRurH1!$B$2:$BJ$92,ROW($A26)-1-RegraSaída!BC26,COLUMN(BC$1)-1-RegraSaída!BC26),0)*PSobreRurH!BC26)*(1-txMortH!BC26*FaPensRurH!BC26)</f>
        <v>0</v>
      </c>
      <c r="BD26" s="114">
        <f>IF((BC25-IFERROR(INDEX(FePensRurH1!$B$2:$BJ$92,ROW($A26)-1-RegraSaída!BD26,COLUMN(BD$1)-1-RegraSaída!BD26),0)*PSobreRurH!BD26)*(1-txMortH!BD26*FaPensRurH!BD26)&lt;0,0,BC25-IFERROR(INDEX(FePensRurH1!$B$2:$BJ$92,ROW($A26)-1-RegraSaída!BD26,COLUMN(BD$1)-1-RegraSaída!BD26),0)*PSobreRurH!BD26)*(1-txMortH!BD26*FaPensRurH!BD26)</f>
        <v>0</v>
      </c>
      <c r="BE26" s="114">
        <f>IF((BD25-IFERROR(INDEX(FePensRurH1!$B$2:$BJ$92,ROW($A26)-1-RegraSaída!BE26,COLUMN(BE$1)-1-RegraSaída!BE26),0)*PSobreRurH!BE26)*(1-txMortH!BE26*FaPensRurH!BE26)&lt;0,0,BD25-IFERROR(INDEX(FePensRurH1!$B$2:$BJ$92,ROW($A26)-1-RegraSaída!BE26,COLUMN(BE$1)-1-RegraSaída!BE26),0)*PSobreRurH!BE26)*(1-txMortH!BE26*FaPensRurH!BE26)</f>
        <v>0</v>
      </c>
      <c r="BF26" s="114">
        <f>IF((BE25-IFERROR(INDEX(FePensRurH1!$B$2:$BJ$92,ROW($A26)-1-RegraSaída!BF26,COLUMN(BF$1)-1-RegraSaída!BF26),0)*PSobreRurH!BF26)*(1-txMortH!BF26*FaPensRurH!BF26)&lt;0,0,BE25-IFERROR(INDEX(FePensRurH1!$B$2:$BJ$92,ROW($A26)-1-RegraSaída!BF26,COLUMN(BF$1)-1-RegraSaída!BF26),0)*PSobreRurH!BF26)*(1-txMortH!BF26*FaPensRurH!BF26)</f>
        <v>0</v>
      </c>
      <c r="BG26" s="114">
        <f>IF((BF25-IFERROR(INDEX(FePensRurH1!$B$2:$BJ$92,ROW($A26)-1-RegraSaída!BG26,COLUMN(BG$1)-1-RegraSaída!BG26),0)*PSobreRurH!BG26)*(1-txMortH!BG26*FaPensRurH!BG26)&lt;0,0,BF25-IFERROR(INDEX(FePensRurH1!$B$2:$BJ$92,ROW($A26)-1-RegraSaída!BG26,COLUMN(BG$1)-1-RegraSaída!BG26),0)*PSobreRurH!BG26)*(1-txMortH!BG26*FaPensRurH!BG26)</f>
        <v>0</v>
      </c>
      <c r="BH26" s="114">
        <f>IF((BG25-IFERROR(INDEX(FePensRurH1!$B$2:$BJ$92,ROW($A26)-1-RegraSaída!BH26,COLUMN(BH$1)-1-RegraSaída!BH26),0)*PSobreRurH!BH26)*(1-txMortH!BH26*FaPensRurH!BH26)&lt;0,0,BG25-IFERROR(INDEX(FePensRurH1!$B$2:$BJ$92,ROW($A26)-1-RegraSaída!BH26,COLUMN(BH$1)-1-RegraSaída!BH26),0)*PSobreRurH!BH26)*(1-txMortH!BH26*FaPensRurH!BH26)</f>
        <v>0</v>
      </c>
      <c r="BI26" s="114">
        <f>IF((BH25-IFERROR(INDEX(FePensRurH1!$B$2:$BJ$92,ROW($A26)-1-RegraSaída!BI26,COLUMN(BI$1)-1-RegraSaída!BI26),0)*PSobreRurH!BI26)*(1-txMortH!BI26*FaPensRurH!BI26)&lt;0,0,BH25-IFERROR(INDEX(FePensRurH1!$B$2:$BJ$92,ROW($A26)-1-RegraSaída!BI26,COLUMN(BI$1)-1-RegraSaída!BI26),0)*PSobreRurH!BI26)*(1-txMortH!BI26*FaPensRurH!BI26)</f>
        <v>0</v>
      </c>
      <c r="BJ26" s="114">
        <f>IF((BI25-IFERROR(INDEX(FePensRurH1!$B$2:$BJ$92,ROW($A26)-1-RegraSaída!BJ26,COLUMN(BJ$1)-1-RegraSaída!BJ26),0)*PSobreRurH!BJ26)*(1-txMortH!BJ26*FaPensRurH!BJ26)&lt;0,0,BI25-IFERROR(INDEX(FePensRurH1!$B$2:$BJ$92,ROW($A26)-1-RegraSaída!BJ26,COLUMN(BJ$1)-1-RegraSaída!BJ26),0)*PSobreRurH!BJ26)*(1-txMortH!BJ26*FaPensRurH!BJ26)</f>
        <v>0</v>
      </c>
    </row>
    <row r="27" spans="1:62" s="113" customFormat="1" x14ac:dyDescent="0.3">
      <c r="A27" s="94">
        <v>25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  <c r="O27" s="95"/>
      <c r="P27" s="96"/>
      <c r="Q27" s="99">
        <f>(P26 - IFERROR(INDEX(FePensRurH1!$B$2:$BJ$92,ROW($A27)- 1 - RegraSaída!Q27,COLUMN(Q$1)- 1 - RegraSaída!Q27),0)*PSobreRurH!Q27)*(1-txMortH!Q27*FaPensRurH!Q27) + FePensRurH1!Q27</f>
        <v>45.630548602075272</v>
      </c>
      <c r="R27" s="99">
        <f>(Q26 - IFERROR(INDEX(FePensRurH1!$B$2:$BJ$92,ROW($A27)- 1 - RegraSaída!R27,COLUMN(R$1)- 1 - RegraSaída!R27),0)*PSobreRurH!R27)*(1-txMortH!R27*FaPensRurH!R27) + FePensRurH1!R27</f>
        <v>111.26390084145477</v>
      </c>
      <c r="S27" s="99">
        <f>(R26 - IFERROR(INDEX(FePensRurH1!$B$2:$BJ$92,ROW($A27)- 1 - RegraSaída!S27,COLUMN(S$1)- 1 - RegraSaída!S27),0)*PSobreRurH!S27)*(1-txMortH!S27*FaPensRurH!S27) + FePensRurH1!S27</f>
        <v>217.82721517323645</v>
      </c>
      <c r="T27" s="114">
        <f>IF((S26-IFERROR(INDEX(FePensRurH1!$B$2:$BJ$92,ROW($A27)-1-RegraSaída!T27,COLUMN(T$1)-1-RegraSaída!T27),0)*PSobreRurH!T27)*(1-txMortH!T27*FaPensRurH!T27)&lt;0,0,S26-IFERROR(INDEX(FePensRurH1!$B$2:$BJ$92,ROW($A27)-1-RegraSaída!T27,COLUMN(T$1)-1-RegraSaída!T27),0)*PSobreRurH!T27)*(1-txMortH!T27*FaPensRurH!T27)</f>
        <v>290.93876134077567</v>
      </c>
      <c r="U27" s="114">
        <f>IF((T26-IFERROR(INDEX(FePensRurH1!$B$2:$BJ$92,ROW($A27)-1-RegraSaída!U27,COLUMN(U$1)-1-RegraSaída!U27),0)*PSobreRurH!U27)*(1-txMortH!U27*FaPensRurH!U27)&lt;0,0,T26-IFERROR(INDEX(FePensRurH1!$B$2:$BJ$92,ROW($A27)-1-RegraSaída!U27,COLUMN(U$1)-1-RegraSaída!U27),0)*PSobreRurH!U27)*(1-txMortH!U27*FaPensRurH!U27)</f>
        <v>405.68745434873551</v>
      </c>
      <c r="V27" s="114">
        <f>IF((U26-IFERROR(INDEX(FePensRurH1!$B$2:$BJ$92,ROW($A27)-1-RegraSaída!V27,COLUMN(V$1)-1-RegraSaída!V27),0)*PSobreRurH!V27)*(1-txMortH!V27*FaPensRurH!V27)&lt;0,0,U26-IFERROR(INDEX(FePensRurH1!$B$2:$BJ$92,ROW($A27)-1-RegraSaída!V27,COLUMN(V$1)-1-RegraSaída!V27),0)*PSobreRurH!V27)*(1-txMortH!V27*FaPensRurH!V27)</f>
        <v>287.91054753275159</v>
      </c>
      <c r="W27" s="114">
        <f>IF((V26-IFERROR(INDEX(FePensRurH1!$B$2:$BJ$92,ROW($A27)-1-RegraSaída!W27,COLUMN(W$1)-1-RegraSaída!W27),0)*PSobreRurH!W27)*(1-txMortH!W27*FaPensRurH!W27)&lt;0,0,V26-IFERROR(INDEX(FePensRurH1!$B$2:$BJ$92,ROW($A27)-1-RegraSaída!W27,COLUMN(W$1)-1-RegraSaída!W27),0)*PSobreRurH!W27)*(1-txMortH!W27*FaPensRurH!W27)</f>
        <v>170.35742374981774</v>
      </c>
      <c r="X27" s="114">
        <f>IF((W26-IFERROR(INDEX(FePensRurH1!$B$2:$BJ$92,ROW($A27)-1-RegraSaída!X27,COLUMN(X$1)-1-RegraSaída!X27),0)*PSobreRurH!X27)*(1-txMortH!X27*FaPensRurH!X27)&lt;0,0,W26-IFERROR(INDEX(FePensRurH1!$B$2:$BJ$92,ROW($A27)-1-RegraSaída!X27,COLUMN(X$1)-1-RegraSaída!X27),0)*PSobreRurH!X27)*(1-txMortH!X27*FaPensRurH!X27)</f>
        <v>0</v>
      </c>
      <c r="Y27" s="114">
        <f>IF((X26-IFERROR(INDEX(FePensRurH1!$B$2:$BJ$92,ROW($A27)-1-RegraSaída!Y27,COLUMN(Y$1)-1-RegraSaída!Y27),0)*PSobreRurH!Y27)*(1-txMortH!Y27*FaPensRurH!Y27)&lt;0,0,X26-IFERROR(INDEX(FePensRurH1!$B$2:$BJ$92,ROW($A27)-1-RegraSaída!Y27,COLUMN(Y$1)-1-RegraSaída!Y27),0)*PSobreRurH!Y27)*(1-txMortH!Y27*FaPensRurH!Y27)</f>
        <v>0</v>
      </c>
      <c r="Z27" s="114">
        <f>IF((Y26-IFERROR(INDEX(FePensRurH1!$B$2:$BJ$92,ROW($A27)-1-RegraSaída!Z27,COLUMN(Z$1)-1-RegraSaída!Z27),0)*PSobreRurH!Z27)*(1-txMortH!Z27*FaPensRurH!Z27)&lt;0,0,Y26-IFERROR(INDEX(FePensRurH1!$B$2:$BJ$92,ROW($A27)-1-RegraSaída!Z27,COLUMN(Z$1)-1-RegraSaída!Z27),0)*PSobreRurH!Z27)*(1-txMortH!Z27*FaPensRurH!Z27)</f>
        <v>0</v>
      </c>
      <c r="AA27" s="114">
        <f>IF((Z26-IFERROR(INDEX(FePensRurH1!$B$2:$BJ$92,ROW($A27)-1-RegraSaída!AA27,COLUMN(AA$1)-1-RegraSaída!AA27),0)*PSobreRurH!AA27)*(1-txMortH!AA27*FaPensRurH!AA27)&lt;0,0,Z26-IFERROR(INDEX(FePensRurH1!$B$2:$BJ$92,ROW($A27)-1-RegraSaída!AA27,COLUMN(AA$1)-1-RegraSaída!AA27),0)*PSobreRurH!AA27)*(1-txMortH!AA27*FaPensRurH!AA27)</f>
        <v>0</v>
      </c>
      <c r="AB27" s="114">
        <f>IF((AA26-IFERROR(INDEX(FePensRurH1!$B$2:$BJ$92,ROW($A27)-1-RegraSaída!AB27,COLUMN(AB$1)-1-RegraSaída!AB27),0)*PSobreRurH!AB27)*(1-txMortH!AB27*FaPensRurH!AB27)&lt;0,0,AA26-IFERROR(INDEX(FePensRurH1!$B$2:$BJ$92,ROW($A27)-1-RegraSaída!AB27,COLUMN(AB$1)-1-RegraSaída!AB27),0)*PSobreRurH!AB27)*(1-txMortH!AB27*FaPensRurH!AB27)</f>
        <v>0</v>
      </c>
      <c r="AC27" s="114">
        <f>IF((AB26-IFERROR(INDEX(FePensRurH1!$B$2:$BJ$92,ROW($A27)-1-RegraSaída!AC27,COLUMN(AC$1)-1-RegraSaída!AC27),0)*PSobreRurH!AC27)*(1-txMortH!AC27*FaPensRurH!AC27)&lt;0,0,AB26-IFERROR(INDEX(FePensRurH1!$B$2:$BJ$92,ROW($A27)-1-RegraSaída!AC27,COLUMN(AC$1)-1-RegraSaída!AC27),0)*PSobreRurH!AC27)*(1-txMortH!AC27*FaPensRurH!AC27)</f>
        <v>0</v>
      </c>
      <c r="AD27" s="114">
        <f>IF((AC26-IFERROR(INDEX(FePensRurH1!$B$2:$BJ$92,ROW($A27)-1-RegraSaída!AD27,COLUMN(AD$1)-1-RegraSaída!AD27),0)*PSobreRurH!AD27)*(1-txMortH!AD27*FaPensRurH!AD27)&lt;0,0,AC26-IFERROR(INDEX(FePensRurH1!$B$2:$BJ$92,ROW($A27)-1-RegraSaída!AD27,COLUMN(AD$1)-1-RegraSaída!AD27),0)*PSobreRurH!AD27)*(1-txMortH!AD27*FaPensRurH!AD27)</f>
        <v>0</v>
      </c>
      <c r="AE27" s="114">
        <f>IF((AD26-IFERROR(INDEX(FePensRurH1!$B$2:$BJ$92,ROW($A27)-1-RegraSaída!AE27,COLUMN(AE$1)-1-RegraSaída!AE27),0)*PSobreRurH!AE27)*(1-txMortH!AE27*FaPensRurH!AE27)&lt;0,0,AD26-IFERROR(INDEX(FePensRurH1!$B$2:$BJ$92,ROW($A27)-1-RegraSaída!AE27,COLUMN(AE$1)-1-RegraSaída!AE27),0)*PSobreRurH!AE27)*(1-txMortH!AE27*FaPensRurH!AE27)</f>
        <v>0</v>
      </c>
      <c r="AF27" s="114">
        <f>IF((AE26-IFERROR(INDEX(FePensRurH1!$B$2:$BJ$92,ROW($A27)-1-RegraSaída!AF27,COLUMN(AF$1)-1-RegraSaída!AF27),0)*PSobreRurH!AF27)*(1-txMortH!AF27*FaPensRurH!AF27)&lt;0,0,AE26-IFERROR(INDEX(FePensRurH1!$B$2:$BJ$92,ROW($A27)-1-RegraSaída!AF27,COLUMN(AF$1)-1-RegraSaída!AF27),0)*PSobreRurH!AF27)*(1-txMortH!AF27*FaPensRurH!AF27)</f>
        <v>0</v>
      </c>
      <c r="AG27" s="114">
        <f>IF((AF26-IFERROR(INDEX(FePensRurH1!$B$2:$BJ$92,ROW($A27)-1-RegraSaída!AG27,COLUMN(AG$1)-1-RegraSaída!AG27),0)*PSobreRurH!AG27)*(1-txMortH!AG27*FaPensRurH!AG27)&lt;0,0,AF26-IFERROR(INDEX(FePensRurH1!$B$2:$BJ$92,ROW($A27)-1-RegraSaída!AG27,COLUMN(AG$1)-1-RegraSaída!AG27),0)*PSobreRurH!AG27)*(1-txMortH!AG27*FaPensRurH!AG27)</f>
        <v>5.0569531624482685E-14</v>
      </c>
      <c r="AH27" s="114">
        <f>IF((AG26-IFERROR(INDEX(FePensRurH1!$B$2:$BJ$92,ROW($A27)-1-RegraSaída!AH27,COLUMN(AH$1)-1-RegraSaída!AH27),0)*PSobreRurH!AH27)*(1-txMortH!AH27*FaPensRurH!AH27)&lt;0,0,AG26-IFERROR(INDEX(FePensRurH1!$B$2:$BJ$92,ROW($A27)-1-RegraSaída!AH27,COLUMN(AH$1)-1-RegraSaída!AH27),0)*PSobreRurH!AH27)*(1-txMortH!AH27*FaPensRurH!AH27)</f>
        <v>0</v>
      </c>
      <c r="AI27" s="114">
        <f>IF((AH26-IFERROR(INDEX(FePensRurH1!$B$2:$BJ$92,ROW($A27)-1-RegraSaída!AI27,COLUMN(AI$1)-1-RegraSaída!AI27),0)*PSobreRurH!AI27)*(1-txMortH!AI27*FaPensRurH!AI27)&lt;0,0,AH26-IFERROR(INDEX(FePensRurH1!$B$2:$BJ$92,ROW($A27)-1-RegraSaída!AI27,COLUMN(AI$1)-1-RegraSaída!AI27),0)*PSobreRurH!AI27)*(1-txMortH!AI27*FaPensRurH!AI27)</f>
        <v>0</v>
      </c>
      <c r="AJ27" s="114">
        <f>IF((AI26-IFERROR(INDEX(FePensRurH1!$B$2:$BJ$92,ROW($A27)-1-RegraSaída!AJ27,COLUMN(AJ$1)-1-RegraSaída!AJ27),0)*PSobreRurH!AJ27)*(1-txMortH!AJ27*FaPensRurH!AJ27)&lt;0,0,AI26-IFERROR(INDEX(FePensRurH1!$B$2:$BJ$92,ROW($A27)-1-RegraSaída!AJ27,COLUMN(AJ$1)-1-RegraSaída!AJ27),0)*PSobreRurH!AJ27)*(1-txMortH!AJ27*FaPensRurH!AJ27)</f>
        <v>4.7416603705148716E-14</v>
      </c>
      <c r="AK27" s="114">
        <f>IF((AJ26-IFERROR(INDEX(FePensRurH1!$B$2:$BJ$92,ROW($A27)-1-RegraSaída!AK27,COLUMN(AK$1)-1-RegraSaída!AK27),0)*PSobreRurH!AK27)*(1-txMortH!AK27*FaPensRurH!AK27)&lt;0,0,AJ26-IFERROR(INDEX(FePensRurH1!$B$2:$BJ$92,ROW($A27)-1-RegraSaída!AK27,COLUMN(AK$1)-1-RegraSaída!AK27),0)*PSobreRurH!AK27)*(1-txMortH!AK27*FaPensRurH!AK27)</f>
        <v>4.7231405488615854E-14</v>
      </c>
      <c r="AL27" s="114">
        <f>IF((AK26-IFERROR(INDEX(FePensRurH1!$B$2:$BJ$92,ROW($A27)-1-RegraSaída!AL27,COLUMN(AL$1)-1-RegraSaída!AL27),0)*PSobreRurH!AL27)*(1-txMortH!AL27*FaPensRurH!AL27)&lt;0,0,AK26-IFERROR(INDEX(FePensRurH1!$B$2:$BJ$92,ROW($A27)-1-RegraSaída!AL27,COLUMN(AL$1)-1-RegraSaída!AL27),0)*PSobreRurH!AL27)*(1-txMortH!AL27*FaPensRurH!AL27)</f>
        <v>0</v>
      </c>
      <c r="AM27" s="114">
        <f>IF((AL26-IFERROR(INDEX(FePensRurH1!$B$2:$BJ$92,ROW($A27)-1-RegraSaída!AM27,COLUMN(AM$1)-1-RegraSaída!AM27),0)*PSobreRurH!AM27)*(1-txMortH!AM27*FaPensRurH!AM27)&lt;0,0,AL26-IFERROR(INDEX(FePensRurH1!$B$2:$BJ$92,ROW($A27)-1-RegraSaída!AM27,COLUMN(AM$1)-1-RegraSaída!AM27),0)*PSobreRurH!AM27)*(1-txMortH!AM27*FaPensRurH!AM27)</f>
        <v>5.2984297358772672E-14</v>
      </c>
      <c r="AN27" s="114">
        <f>IF((AM26-IFERROR(INDEX(FePensRurH1!$B$2:$BJ$92,ROW($A27)-1-RegraSaída!AN27,COLUMN(AN$1)-1-RegraSaída!AN27),0)*PSobreRurH!AN27)*(1-txMortH!AN27*FaPensRurH!AN27)&lt;0,0,AM26-IFERROR(INDEX(FePensRurH1!$B$2:$BJ$92,ROW($A27)-1-RegraSaída!AN27,COLUMN(AN$1)-1-RegraSaída!AN27),0)*PSobreRurH!AN27)*(1-txMortH!AN27*FaPensRurH!AN27)</f>
        <v>0</v>
      </c>
      <c r="AO27" s="114">
        <f>IF((AN26-IFERROR(INDEX(FePensRurH1!$B$2:$BJ$92,ROW($A27)-1-RegraSaída!AO27,COLUMN(AO$1)-1-RegraSaída!AO27),0)*PSobreRurH!AO27)*(1-txMortH!AO27*FaPensRurH!AO27)&lt;0,0,AN26-IFERROR(INDEX(FePensRurH1!$B$2:$BJ$92,ROW($A27)-1-RegraSaída!AO27,COLUMN(AO$1)-1-RegraSaída!AO27),0)*PSobreRurH!AO27)*(1-txMortH!AO27*FaPensRurH!AO27)</f>
        <v>0</v>
      </c>
      <c r="AP27" s="114">
        <f>IF((AO26-IFERROR(INDEX(FePensRurH1!$B$2:$BJ$92,ROW($A27)-1-RegraSaída!AP27,COLUMN(AP$1)-1-RegraSaída!AP27),0)*PSobreRurH!AP27)*(1-txMortH!AP27*FaPensRurH!AP27)&lt;0,0,AO26-IFERROR(INDEX(FePensRurH1!$B$2:$BJ$92,ROW($A27)-1-RegraSaída!AP27,COLUMN(AP$1)-1-RegraSaída!AP27),0)*PSobreRurH!AP27)*(1-txMortH!AP27*FaPensRurH!AP27)</f>
        <v>0</v>
      </c>
      <c r="AQ27" s="114">
        <f>IF((AP26-IFERROR(INDEX(FePensRurH1!$B$2:$BJ$92,ROW($A27)-1-RegraSaída!AQ27,COLUMN(AQ$1)-1-RegraSaída!AQ27),0)*PSobreRurH!AQ27)*(1-txMortH!AQ27*FaPensRurH!AQ27)&lt;0,0,AP26-IFERROR(INDEX(FePensRurH1!$B$2:$BJ$92,ROW($A27)-1-RegraSaída!AQ27,COLUMN(AQ$1)-1-RegraSaída!AQ27),0)*PSobreRurH!AQ27)*(1-txMortH!AQ27*FaPensRurH!AQ27)</f>
        <v>0</v>
      </c>
      <c r="AR27" s="114">
        <f>IF((AQ26-IFERROR(INDEX(FePensRurH1!$B$2:$BJ$92,ROW($A27)-1-RegraSaída!AR27,COLUMN(AR$1)-1-RegraSaída!AR27),0)*PSobreRurH!AR27)*(1-txMortH!AR27*FaPensRurH!AR27)&lt;0,0,AQ26-IFERROR(INDEX(FePensRurH1!$B$2:$BJ$92,ROW($A27)-1-RegraSaída!AR27,COLUMN(AR$1)-1-RegraSaída!AR27),0)*PSobreRurH!AR27)*(1-txMortH!AR27*FaPensRurH!AR27)</f>
        <v>0</v>
      </c>
      <c r="AS27" s="114">
        <f>IF((AR26-IFERROR(INDEX(FePensRurH1!$B$2:$BJ$92,ROW($A27)-1-RegraSaída!AS27,COLUMN(AS$1)-1-RegraSaída!AS27),0)*PSobreRurH!AS27)*(1-txMortH!AS27*FaPensRurH!AS27)&lt;0,0,AR26-IFERROR(INDEX(FePensRurH1!$B$2:$BJ$92,ROW($A27)-1-RegraSaída!AS27,COLUMN(AS$1)-1-RegraSaída!AS27),0)*PSobreRurH!AS27)*(1-txMortH!AS27*FaPensRurH!AS27)</f>
        <v>0</v>
      </c>
      <c r="AT27" s="114">
        <f>IF((AS26-IFERROR(INDEX(FePensRurH1!$B$2:$BJ$92,ROW($A27)-1-RegraSaída!AT27,COLUMN(AT$1)-1-RegraSaída!AT27),0)*PSobreRurH!AT27)*(1-txMortH!AT27*FaPensRurH!AT27)&lt;0,0,AS26-IFERROR(INDEX(FePensRurH1!$B$2:$BJ$92,ROW($A27)-1-RegraSaída!AT27,COLUMN(AT$1)-1-RegraSaída!AT27),0)*PSobreRurH!AT27)*(1-txMortH!AT27*FaPensRurH!AT27)</f>
        <v>0</v>
      </c>
      <c r="AU27" s="114">
        <f>IF((AT26-IFERROR(INDEX(FePensRurH1!$B$2:$BJ$92,ROW($A27)-1-RegraSaída!AU27,COLUMN(AU$1)-1-RegraSaída!AU27),0)*PSobreRurH!AU27)*(1-txMortH!AU27*FaPensRurH!AU27)&lt;0,0,AT26-IFERROR(INDEX(FePensRurH1!$B$2:$BJ$92,ROW($A27)-1-RegraSaída!AU27,COLUMN(AU$1)-1-RegraSaída!AU27),0)*PSobreRurH!AU27)*(1-txMortH!AU27*FaPensRurH!AU27)</f>
        <v>0</v>
      </c>
      <c r="AV27" s="114">
        <f>IF((AU26-IFERROR(INDEX(FePensRurH1!$B$2:$BJ$92,ROW($A27)-1-RegraSaída!AV27,COLUMN(AV$1)-1-RegraSaída!AV27),0)*PSobreRurH!AV27)*(1-txMortH!AV27*FaPensRurH!AV27)&lt;0,0,AU26-IFERROR(INDEX(FePensRurH1!$B$2:$BJ$92,ROW($A27)-1-RegraSaída!AV27,COLUMN(AV$1)-1-RegraSaída!AV27),0)*PSobreRurH!AV27)*(1-txMortH!AV27*FaPensRurH!AV27)</f>
        <v>0</v>
      </c>
      <c r="AW27" s="114">
        <f>IF((AV26-IFERROR(INDEX(FePensRurH1!$B$2:$BJ$92,ROW($A27)-1-RegraSaída!AW27,COLUMN(AW$1)-1-RegraSaída!AW27),0)*PSobreRurH!AW27)*(1-txMortH!AW27*FaPensRurH!AW27)&lt;0,0,AV26-IFERROR(INDEX(FePensRurH1!$B$2:$BJ$92,ROW($A27)-1-RegraSaída!AW27,COLUMN(AW$1)-1-RegraSaída!AW27),0)*PSobreRurH!AW27)*(1-txMortH!AW27*FaPensRurH!AW27)</f>
        <v>0</v>
      </c>
      <c r="AX27" s="114">
        <f>IF((AW26-IFERROR(INDEX(FePensRurH1!$B$2:$BJ$92,ROW($A27)-1-RegraSaída!AX27,COLUMN(AX$1)-1-RegraSaída!AX27),0)*PSobreRurH!AX27)*(1-txMortH!AX27*FaPensRurH!AX27)&lt;0,0,AW26-IFERROR(INDEX(FePensRurH1!$B$2:$BJ$92,ROW($A27)-1-RegraSaída!AX27,COLUMN(AX$1)-1-RegraSaída!AX27),0)*PSobreRurH!AX27)*(1-txMortH!AX27*FaPensRurH!AX27)</f>
        <v>0</v>
      </c>
      <c r="AY27" s="114">
        <f>IF((AX26-IFERROR(INDEX(FePensRurH1!$B$2:$BJ$92,ROW($A27)-1-RegraSaída!AY27,COLUMN(AY$1)-1-RegraSaída!AY27),0)*PSobreRurH!AY27)*(1-txMortH!AY27*FaPensRurH!AY27)&lt;0,0,AX26-IFERROR(INDEX(FePensRurH1!$B$2:$BJ$92,ROW($A27)-1-RegraSaída!AY27,COLUMN(AY$1)-1-RegraSaída!AY27),0)*PSobreRurH!AY27)*(1-txMortH!AY27*FaPensRurH!AY27)</f>
        <v>0</v>
      </c>
      <c r="AZ27" s="114">
        <f>IF((AY26-IFERROR(INDEX(FePensRurH1!$B$2:$BJ$92,ROW($A27)-1-RegraSaída!AZ27,COLUMN(AZ$1)-1-RegraSaída!AZ27),0)*PSobreRurH!AZ27)*(1-txMortH!AZ27*FaPensRurH!AZ27)&lt;0,0,AY26-IFERROR(INDEX(FePensRurH1!$B$2:$BJ$92,ROW($A27)-1-RegraSaída!AZ27,COLUMN(AZ$1)-1-RegraSaída!AZ27),0)*PSobreRurH!AZ27)*(1-txMortH!AZ27*FaPensRurH!AZ27)</f>
        <v>0</v>
      </c>
      <c r="BA27" s="114">
        <f>IF((AZ26-IFERROR(INDEX(FePensRurH1!$B$2:$BJ$92,ROW($A27)-1-RegraSaída!BA27,COLUMN(BA$1)-1-RegraSaída!BA27),0)*PSobreRurH!BA27)*(1-txMortH!BA27*FaPensRurH!BA27)&lt;0,0,AZ26-IFERROR(INDEX(FePensRurH1!$B$2:$BJ$92,ROW($A27)-1-RegraSaída!BA27,COLUMN(BA$1)-1-RegraSaída!BA27),0)*PSobreRurH!BA27)*(1-txMortH!BA27*FaPensRurH!BA27)</f>
        <v>0</v>
      </c>
      <c r="BB27" s="114">
        <f>IF((BA26-IFERROR(INDEX(FePensRurH1!$B$2:$BJ$92,ROW($A27)-1-RegraSaída!BB27,COLUMN(BB$1)-1-RegraSaída!BB27),0)*PSobreRurH!BB27)*(1-txMortH!BB27*FaPensRurH!BB27)&lt;0,0,BA26-IFERROR(INDEX(FePensRurH1!$B$2:$BJ$92,ROW($A27)-1-RegraSaída!BB27,COLUMN(BB$1)-1-RegraSaída!BB27),0)*PSobreRurH!BB27)*(1-txMortH!BB27*FaPensRurH!BB27)</f>
        <v>0</v>
      </c>
      <c r="BC27" s="114">
        <f>IF((BB26-IFERROR(INDEX(FePensRurH1!$B$2:$BJ$92,ROW($A27)-1-RegraSaída!BC27,COLUMN(BC$1)-1-RegraSaída!BC27),0)*PSobreRurH!BC27)*(1-txMortH!BC27*FaPensRurH!BC27)&lt;0,0,BB26-IFERROR(INDEX(FePensRurH1!$B$2:$BJ$92,ROW($A27)-1-RegraSaída!BC27,COLUMN(BC$1)-1-RegraSaída!BC27),0)*PSobreRurH!BC27)*(1-txMortH!BC27*FaPensRurH!BC27)</f>
        <v>0</v>
      </c>
      <c r="BD27" s="114">
        <f>IF((BC26-IFERROR(INDEX(FePensRurH1!$B$2:$BJ$92,ROW($A27)-1-RegraSaída!BD27,COLUMN(BD$1)-1-RegraSaída!BD27),0)*PSobreRurH!BD27)*(1-txMortH!BD27*FaPensRurH!BD27)&lt;0,0,BC26-IFERROR(INDEX(FePensRurH1!$B$2:$BJ$92,ROW($A27)-1-RegraSaída!BD27,COLUMN(BD$1)-1-RegraSaída!BD27),0)*PSobreRurH!BD27)*(1-txMortH!BD27*FaPensRurH!BD27)</f>
        <v>0</v>
      </c>
      <c r="BE27" s="114">
        <f>IF((BD26-IFERROR(INDEX(FePensRurH1!$B$2:$BJ$92,ROW($A27)-1-RegraSaída!BE27,COLUMN(BE$1)-1-RegraSaída!BE27),0)*PSobreRurH!BE27)*(1-txMortH!BE27*FaPensRurH!BE27)&lt;0,0,BD26-IFERROR(INDEX(FePensRurH1!$B$2:$BJ$92,ROW($A27)-1-RegraSaída!BE27,COLUMN(BE$1)-1-RegraSaída!BE27),0)*PSobreRurH!BE27)*(1-txMortH!BE27*FaPensRurH!BE27)</f>
        <v>0</v>
      </c>
      <c r="BF27" s="114">
        <f>IF((BE26-IFERROR(INDEX(FePensRurH1!$B$2:$BJ$92,ROW($A27)-1-RegraSaída!BF27,COLUMN(BF$1)-1-RegraSaída!BF27),0)*PSobreRurH!BF27)*(1-txMortH!BF27*FaPensRurH!BF27)&lt;0,0,BE26-IFERROR(INDEX(FePensRurH1!$B$2:$BJ$92,ROW($A27)-1-RegraSaída!BF27,COLUMN(BF$1)-1-RegraSaída!BF27),0)*PSobreRurH!BF27)*(1-txMortH!BF27*FaPensRurH!BF27)</f>
        <v>0</v>
      </c>
      <c r="BG27" s="114">
        <f>IF((BF26-IFERROR(INDEX(FePensRurH1!$B$2:$BJ$92,ROW($A27)-1-RegraSaída!BG27,COLUMN(BG$1)-1-RegraSaída!BG27),0)*PSobreRurH!BG27)*(1-txMortH!BG27*FaPensRurH!BG27)&lt;0,0,BF26-IFERROR(INDEX(FePensRurH1!$B$2:$BJ$92,ROW($A27)-1-RegraSaída!BG27,COLUMN(BG$1)-1-RegraSaída!BG27),0)*PSobreRurH!BG27)*(1-txMortH!BG27*FaPensRurH!BG27)</f>
        <v>0</v>
      </c>
      <c r="BH27" s="114">
        <f>IF((BG26-IFERROR(INDEX(FePensRurH1!$B$2:$BJ$92,ROW($A27)-1-RegraSaída!BH27,COLUMN(BH$1)-1-RegraSaída!BH27),0)*PSobreRurH!BH27)*(1-txMortH!BH27*FaPensRurH!BH27)&lt;0,0,BG26-IFERROR(INDEX(FePensRurH1!$B$2:$BJ$92,ROW($A27)-1-RegraSaída!BH27,COLUMN(BH$1)-1-RegraSaída!BH27),0)*PSobreRurH!BH27)*(1-txMortH!BH27*FaPensRurH!BH27)</f>
        <v>0</v>
      </c>
      <c r="BI27" s="114">
        <f>IF((BH26-IFERROR(INDEX(FePensRurH1!$B$2:$BJ$92,ROW($A27)-1-RegraSaída!BI27,COLUMN(BI$1)-1-RegraSaída!BI27),0)*PSobreRurH!BI27)*(1-txMortH!BI27*FaPensRurH!BI27)&lt;0,0,BH26-IFERROR(INDEX(FePensRurH1!$B$2:$BJ$92,ROW($A27)-1-RegraSaída!BI27,COLUMN(BI$1)-1-RegraSaída!BI27),0)*PSobreRurH!BI27)*(1-txMortH!BI27*FaPensRurH!BI27)</f>
        <v>0</v>
      </c>
      <c r="BJ27" s="114">
        <f>IF((BI26-IFERROR(INDEX(FePensRurH1!$B$2:$BJ$92,ROW($A27)-1-RegraSaída!BJ27,COLUMN(BJ$1)-1-RegraSaída!BJ27),0)*PSobreRurH!BJ27)*(1-txMortH!BJ27*FaPensRurH!BJ27)&lt;0,0,BI26-IFERROR(INDEX(FePensRurH1!$B$2:$BJ$92,ROW($A27)-1-RegraSaída!BJ27,COLUMN(BJ$1)-1-RegraSaída!BJ27),0)*PSobreRurH!BJ27)*(1-txMortH!BJ27*FaPensRurH!BJ27)</f>
        <v>0</v>
      </c>
    </row>
    <row r="28" spans="1:62" s="113" customFormat="1" x14ac:dyDescent="0.3">
      <c r="A28" s="94">
        <v>26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  <c r="O28" s="95"/>
      <c r="P28" s="96"/>
      <c r="Q28" s="99">
        <f>(P27 - IFERROR(INDEX(FePensRurH1!$B$2:$BJ$92,ROW($A28)- 1 - RegraSaída!Q28,COLUMN(Q$1)- 1 - RegraSaída!Q28),0)*PSobreRurH!Q28)*(1-txMortH!Q28*FaPensRurH!Q28) + FePensRurH1!Q28</f>
        <v>55.870073966600799</v>
      </c>
      <c r="R28" s="99">
        <f>(Q27 - IFERROR(INDEX(FePensRurH1!$B$2:$BJ$92,ROW($A28)- 1 - RegraSaída!R28,COLUMN(R$1)- 1 - RegraSaída!R28),0)*PSobreRurH!R28)*(1-txMortH!R28*FaPensRurH!R28) + FePensRurH1!R28</f>
        <v>97.498382076548225</v>
      </c>
      <c r="S28" s="99">
        <f>(R27 - IFERROR(INDEX(FePensRurH1!$B$2:$BJ$92,ROW($A28)- 1 - RegraSaída!S28,COLUMN(S$1)- 1 - RegraSaída!S28),0)*PSobreRurH!S28)*(1-txMortH!S28*FaPensRurH!S28) + FePensRurH1!S28</f>
        <v>159.86375681653305</v>
      </c>
      <c r="T28" s="114">
        <f>IF((S27-IFERROR(INDEX(FePensRurH1!$B$2:$BJ$92,ROW($A28)-1-RegraSaída!T28,COLUMN(T$1)-1-RegraSaída!T28),0)*PSobreRurH!T28)*(1-txMortH!T28*FaPensRurH!T28)&lt;0,0,S27-IFERROR(INDEX(FePensRurH1!$B$2:$BJ$92,ROW($A28)-1-RegraSaída!T28,COLUMN(T$1)-1-RegraSaída!T28),0)*PSobreRurH!T28)*(1-txMortH!T28*FaPensRurH!T28)</f>
        <v>215.33977911301039</v>
      </c>
      <c r="U28" s="114">
        <f>IF((T27-IFERROR(INDEX(FePensRurH1!$B$2:$BJ$92,ROW($A28)-1-RegraSaída!U28,COLUMN(U$1)-1-RegraSaída!U28),0)*PSobreRurH!U28)*(1-txMortH!U28*FaPensRurH!U28)&lt;0,0,T27-IFERROR(INDEX(FePensRurH1!$B$2:$BJ$92,ROW($A28)-1-RegraSaída!U28,COLUMN(U$1)-1-RegraSaída!U28),0)*PSobreRurH!U28)*(1-txMortH!U28*FaPensRurH!U28)</f>
        <v>287.69433711839798</v>
      </c>
      <c r="V28" s="114">
        <f>IF((U27-IFERROR(INDEX(FePensRurH1!$B$2:$BJ$92,ROW($A28)-1-RegraSaída!V28,COLUMN(V$1)-1-RegraSaída!V28),0)*PSobreRurH!V28)*(1-txMortH!V28*FaPensRurH!V28)&lt;0,0,U27-IFERROR(INDEX(FePensRurH1!$B$2:$BJ$92,ROW($A28)-1-RegraSaída!V28,COLUMN(V$1)-1-RegraSaída!V28),0)*PSobreRurH!V28)*(1-txMortH!V28*FaPensRurH!V28)</f>
        <v>401.24509287222702</v>
      </c>
      <c r="W28" s="114">
        <f>IF((V27-IFERROR(INDEX(FePensRurH1!$B$2:$BJ$92,ROW($A28)-1-RegraSaída!W28,COLUMN(W$1)-1-RegraSaída!W28),0)*PSobreRurH!W28)*(1-txMortH!W28*FaPensRurH!W28)&lt;0,0,V27-IFERROR(INDEX(FePensRurH1!$B$2:$BJ$92,ROW($A28)-1-RegraSaída!W28,COLUMN(W$1)-1-RegraSaída!W28),0)*PSobreRurH!W28)*(1-txMortH!W28*FaPensRurH!W28)</f>
        <v>284.80037098995388</v>
      </c>
      <c r="X28" s="114">
        <f>IF((W27-IFERROR(INDEX(FePensRurH1!$B$2:$BJ$92,ROW($A28)-1-RegraSaída!X28,COLUMN(X$1)-1-RegraSaída!X28),0)*PSobreRurH!X28)*(1-txMortH!X28*FaPensRurH!X28)&lt;0,0,W27-IFERROR(INDEX(FePensRurH1!$B$2:$BJ$92,ROW($A28)-1-RegraSaída!X28,COLUMN(X$1)-1-RegraSaída!X28),0)*PSobreRurH!X28)*(1-txMortH!X28*FaPensRurH!X28)</f>
        <v>168.54800739478395</v>
      </c>
      <c r="Y28" s="114">
        <f>IF((X27-IFERROR(INDEX(FePensRurH1!$B$2:$BJ$92,ROW($A28)-1-RegraSaída!Y28,COLUMN(Y$1)-1-RegraSaída!Y28),0)*PSobreRurH!Y28)*(1-txMortH!Y28*FaPensRurH!Y28)&lt;0,0,X27-IFERROR(INDEX(FePensRurH1!$B$2:$BJ$92,ROW($A28)-1-RegraSaída!Y28,COLUMN(Y$1)-1-RegraSaída!Y28),0)*PSobreRurH!Y28)*(1-txMortH!Y28*FaPensRurH!Y28)</f>
        <v>0</v>
      </c>
      <c r="Z28" s="114">
        <f>IF((Y27-IFERROR(INDEX(FePensRurH1!$B$2:$BJ$92,ROW($A28)-1-RegraSaída!Z28,COLUMN(Z$1)-1-RegraSaída!Z28),0)*PSobreRurH!Z28)*(1-txMortH!Z28*FaPensRurH!Z28)&lt;0,0,Y27-IFERROR(INDEX(FePensRurH1!$B$2:$BJ$92,ROW($A28)-1-RegraSaída!Z28,COLUMN(Z$1)-1-RegraSaída!Z28),0)*PSobreRurH!Z28)*(1-txMortH!Z28*FaPensRurH!Z28)</f>
        <v>0</v>
      </c>
      <c r="AA28" s="114">
        <f>IF((Z27-IFERROR(INDEX(FePensRurH1!$B$2:$BJ$92,ROW($A28)-1-RegraSaída!AA28,COLUMN(AA$1)-1-RegraSaída!AA28),0)*PSobreRurH!AA28)*(1-txMortH!AA28*FaPensRurH!AA28)&lt;0,0,Z27-IFERROR(INDEX(FePensRurH1!$B$2:$BJ$92,ROW($A28)-1-RegraSaída!AA28,COLUMN(AA$1)-1-RegraSaída!AA28),0)*PSobreRurH!AA28)*(1-txMortH!AA28*FaPensRurH!AA28)</f>
        <v>0</v>
      </c>
      <c r="AB28" s="114">
        <f>IF((AA27-IFERROR(INDEX(FePensRurH1!$B$2:$BJ$92,ROW($A28)-1-RegraSaída!AB28,COLUMN(AB$1)-1-RegraSaída!AB28),0)*PSobreRurH!AB28)*(1-txMortH!AB28*FaPensRurH!AB28)&lt;0,0,AA27-IFERROR(INDEX(FePensRurH1!$B$2:$BJ$92,ROW($A28)-1-RegraSaída!AB28,COLUMN(AB$1)-1-RegraSaída!AB28),0)*PSobreRurH!AB28)*(1-txMortH!AB28*FaPensRurH!AB28)</f>
        <v>0</v>
      </c>
      <c r="AC28" s="114">
        <f>IF((AB27-IFERROR(INDEX(FePensRurH1!$B$2:$BJ$92,ROW($A28)-1-RegraSaída!AC28,COLUMN(AC$1)-1-RegraSaída!AC28),0)*PSobreRurH!AC28)*(1-txMortH!AC28*FaPensRurH!AC28)&lt;0,0,AB27-IFERROR(INDEX(FePensRurH1!$B$2:$BJ$92,ROW($A28)-1-RegraSaída!AC28,COLUMN(AC$1)-1-RegraSaída!AC28),0)*PSobreRurH!AC28)*(1-txMortH!AC28*FaPensRurH!AC28)</f>
        <v>0</v>
      </c>
      <c r="AD28" s="114">
        <f>IF((AC27-IFERROR(INDEX(FePensRurH1!$B$2:$BJ$92,ROW($A28)-1-RegraSaída!AD28,COLUMN(AD$1)-1-RegraSaída!AD28),0)*PSobreRurH!AD28)*(1-txMortH!AD28*FaPensRurH!AD28)&lt;0,0,AC27-IFERROR(INDEX(FePensRurH1!$B$2:$BJ$92,ROW($A28)-1-RegraSaída!AD28,COLUMN(AD$1)-1-RegraSaída!AD28),0)*PSobreRurH!AD28)*(1-txMortH!AD28*FaPensRurH!AD28)</f>
        <v>0</v>
      </c>
      <c r="AE28" s="114">
        <f>IF((AD27-IFERROR(INDEX(FePensRurH1!$B$2:$BJ$92,ROW($A28)-1-RegraSaída!AE28,COLUMN(AE$1)-1-RegraSaída!AE28),0)*PSobreRurH!AE28)*(1-txMortH!AE28*FaPensRurH!AE28)&lt;0,0,AD27-IFERROR(INDEX(FePensRurH1!$B$2:$BJ$92,ROW($A28)-1-RegraSaída!AE28,COLUMN(AE$1)-1-RegraSaída!AE28),0)*PSobreRurH!AE28)*(1-txMortH!AE28*FaPensRurH!AE28)</f>
        <v>0</v>
      </c>
      <c r="AF28" s="114">
        <f>IF((AE27-IFERROR(INDEX(FePensRurH1!$B$2:$BJ$92,ROW($A28)-1-RegraSaída!AF28,COLUMN(AF$1)-1-RegraSaída!AF28),0)*PSobreRurH!AF28)*(1-txMortH!AF28*FaPensRurH!AF28)&lt;0,0,AE27-IFERROR(INDEX(FePensRurH1!$B$2:$BJ$92,ROW($A28)-1-RegraSaída!AF28,COLUMN(AF$1)-1-RegraSaída!AF28),0)*PSobreRurH!AF28)*(1-txMortH!AF28*FaPensRurH!AF28)</f>
        <v>0</v>
      </c>
      <c r="AG28" s="114">
        <f>IF((AF27-IFERROR(INDEX(FePensRurH1!$B$2:$BJ$92,ROW($A28)-1-RegraSaída!AG28,COLUMN(AG$1)-1-RegraSaída!AG28),0)*PSobreRurH!AG28)*(1-txMortH!AG28*FaPensRurH!AG28)&lt;0,0,AF27-IFERROR(INDEX(FePensRurH1!$B$2:$BJ$92,ROW($A28)-1-RegraSaída!AG28,COLUMN(AG$1)-1-RegraSaída!AG28),0)*PSobreRurH!AG28)*(1-txMortH!AG28*FaPensRurH!AG28)</f>
        <v>0</v>
      </c>
      <c r="AH28" s="114">
        <f>IF((AG27-IFERROR(INDEX(FePensRurH1!$B$2:$BJ$92,ROW($A28)-1-RegraSaída!AH28,COLUMN(AH$1)-1-RegraSaída!AH28),0)*PSobreRurH!AH28)*(1-txMortH!AH28*FaPensRurH!AH28)&lt;0,0,AG27-IFERROR(INDEX(FePensRurH1!$B$2:$BJ$92,ROW($A28)-1-RegraSaída!AH28,COLUMN(AH$1)-1-RegraSaída!AH28),0)*PSobreRurH!AH28)*(1-txMortH!AH28*FaPensRurH!AH28)</f>
        <v>5.01133399584959E-14</v>
      </c>
      <c r="AI28" s="114">
        <f>IF((AH27-IFERROR(INDEX(FePensRurH1!$B$2:$BJ$92,ROW($A28)-1-RegraSaída!AI28,COLUMN(AI$1)-1-RegraSaída!AI28),0)*PSobreRurH!AI28)*(1-txMortH!AI28*FaPensRurH!AI28)&lt;0,0,AH27-IFERROR(INDEX(FePensRurH1!$B$2:$BJ$92,ROW($A28)-1-RegraSaída!AI28,COLUMN(AI$1)-1-RegraSaída!AI28),0)*PSobreRurH!AI28)*(1-txMortH!AI28*FaPensRurH!AI28)</f>
        <v>0</v>
      </c>
      <c r="AJ28" s="114">
        <f>IF((AI27-IFERROR(INDEX(FePensRurH1!$B$2:$BJ$92,ROW($A28)-1-RegraSaída!AJ28,COLUMN(AJ$1)-1-RegraSaída!AJ28),0)*PSobreRurH!AJ28)*(1-txMortH!AJ28*FaPensRurH!AJ28)&lt;0,0,AI27-IFERROR(INDEX(FePensRurH1!$B$2:$BJ$92,ROW($A28)-1-RegraSaída!AJ28,COLUMN(AJ$1)-1-RegraSaída!AJ28),0)*PSobreRurH!AJ28)*(1-txMortH!AJ28*FaPensRurH!AJ28)</f>
        <v>0</v>
      </c>
      <c r="AK28" s="114">
        <f>IF((AJ27-IFERROR(INDEX(FePensRurH1!$B$2:$BJ$92,ROW($A28)-1-RegraSaída!AK28,COLUMN(AK$1)-1-RegraSaída!AK28),0)*PSobreRurH!AK28)*(1-txMortH!AK28*FaPensRurH!AK28)&lt;0,0,AJ27-IFERROR(INDEX(FePensRurH1!$B$2:$BJ$92,ROW($A28)-1-RegraSaída!AK28,COLUMN(AK$1)-1-RegraSaída!AK28),0)*PSobreRurH!AK28)*(1-txMortH!AK28*FaPensRurH!AK28)</f>
        <v>4.7012028359512157E-14</v>
      </c>
      <c r="AL28" s="114">
        <f>IF((AK27-IFERROR(INDEX(FePensRurH1!$B$2:$BJ$92,ROW($A28)-1-RegraSaída!AL28,COLUMN(AL$1)-1-RegraSaída!AL28),0)*PSobreRurH!AL28)*(1-txMortH!AL28*FaPensRurH!AL28)&lt;0,0,AK27-IFERROR(INDEX(FePensRurH1!$B$2:$BJ$92,ROW($A28)-1-RegraSaída!AL28,COLUMN(AL$1)-1-RegraSaída!AL28),0)*PSobreRurH!AL28)*(1-txMortH!AL28*FaPensRurH!AL28)</f>
        <v>4.6834908922822368E-14</v>
      </c>
      <c r="AM28" s="114">
        <f>IF((AL27-IFERROR(INDEX(FePensRurH1!$B$2:$BJ$92,ROW($A28)-1-RegraSaída!AM28,COLUMN(AM$1)-1-RegraSaída!AM28),0)*PSobreRurH!AM28)*(1-txMortH!AM28*FaPensRurH!AM28)&lt;0,0,AL27-IFERROR(INDEX(FePensRurH1!$B$2:$BJ$92,ROW($A28)-1-RegraSaída!AM28,COLUMN(AM$1)-1-RegraSaída!AM28),0)*PSobreRurH!AM28)*(1-txMortH!AM28*FaPensRurH!AM28)</f>
        <v>0</v>
      </c>
      <c r="AN28" s="114">
        <f>IF((AM27-IFERROR(INDEX(FePensRurH1!$B$2:$BJ$92,ROW($A28)-1-RegraSaída!AN28,COLUMN(AN$1)-1-RegraSaída!AN28),0)*PSobreRurH!AN28)*(1-txMortH!AN28*FaPensRurH!AN28)&lt;0,0,AM27-IFERROR(INDEX(FePensRurH1!$B$2:$BJ$92,ROW($A28)-1-RegraSaída!AN28,COLUMN(AN$1)-1-RegraSaída!AN28),0)*PSobreRurH!AN28)*(1-txMortH!AN28*FaPensRurH!AN28)</f>
        <v>5.2553432451271618E-14</v>
      </c>
      <c r="AO28" s="114">
        <f>IF((AN27-IFERROR(INDEX(FePensRurH1!$B$2:$BJ$92,ROW($A28)-1-RegraSaída!AO28,COLUMN(AO$1)-1-RegraSaída!AO28),0)*PSobreRurH!AO28)*(1-txMortH!AO28*FaPensRurH!AO28)&lt;0,0,AN27-IFERROR(INDEX(FePensRurH1!$B$2:$BJ$92,ROW($A28)-1-RegraSaída!AO28,COLUMN(AO$1)-1-RegraSaída!AO28),0)*PSobreRurH!AO28)*(1-txMortH!AO28*FaPensRurH!AO28)</f>
        <v>0</v>
      </c>
      <c r="AP28" s="114">
        <f>IF((AO27-IFERROR(INDEX(FePensRurH1!$B$2:$BJ$92,ROW($A28)-1-RegraSaída!AP28,COLUMN(AP$1)-1-RegraSaída!AP28),0)*PSobreRurH!AP28)*(1-txMortH!AP28*FaPensRurH!AP28)&lt;0,0,AO27-IFERROR(INDEX(FePensRurH1!$B$2:$BJ$92,ROW($A28)-1-RegraSaída!AP28,COLUMN(AP$1)-1-RegraSaída!AP28),0)*PSobreRurH!AP28)*(1-txMortH!AP28*FaPensRurH!AP28)</f>
        <v>0</v>
      </c>
      <c r="AQ28" s="114">
        <f>IF((AP27-IFERROR(INDEX(FePensRurH1!$B$2:$BJ$92,ROW($A28)-1-RegraSaída!AQ28,COLUMN(AQ$1)-1-RegraSaída!AQ28),0)*PSobreRurH!AQ28)*(1-txMortH!AQ28*FaPensRurH!AQ28)&lt;0,0,AP27-IFERROR(INDEX(FePensRurH1!$B$2:$BJ$92,ROW($A28)-1-RegraSaída!AQ28,COLUMN(AQ$1)-1-RegraSaída!AQ28),0)*PSobreRurH!AQ28)*(1-txMortH!AQ28*FaPensRurH!AQ28)</f>
        <v>0</v>
      </c>
      <c r="AR28" s="114">
        <f>IF((AQ27-IFERROR(INDEX(FePensRurH1!$B$2:$BJ$92,ROW($A28)-1-RegraSaída!AR28,COLUMN(AR$1)-1-RegraSaída!AR28),0)*PSobreRurH!AR28)*(1-txMortH!AR28*FaPensRurH!AR28)&lt;0,0,AQ27-IFERROR(INDEX(FePensRurH1!$B$2:$BJ$92,ROW($A28)-1-RegraSaída!AR28,COLUMN(AR$1)-1-RegraSaída!AR28),0)*PSobreRurH!AR28)*(1-txMortH!AR28*FaPensRurH!AR28)</f>
        <v>0</v>
      </c>
      <c r="AS28" s="114">
        <f>IF((AR27-IFERROR(INDEX(FePensRurH1!$B$2:$BJ$92,ROW($A28)-1-RegraSaída!AS28,COLUMN(AS$1)-1-RegraSaída!AS28),0)*PSobreRurH!AS28)*(1-txMortH!AS28*FaPensRurH!AS28)&lt;0,0,AR27-IFERROR(INDEX(FePensRurH1!$B$2:$BJ$92,ROW($A28)-1-RegraSaída!AS28,COLUMN(AS$1)-1-RegraSaída!AS28),0)*PSobreRurH!AS28)*(1-txMortH!AS28*FaPensRurH!AS28)</f>
        <v>0</v>
      </c>
      <c r="AT28" s="114">
        <f>IF((AS27-IFERROR(INDEX(FePensRurH1!$B$2:$BJ$92,ROW($A28)-1-RegraSaída!AT28,COLUMN(AT$1)-1-RegraSaída!AT28),0)*PSobreRurH!AT28)*(1-txMortH!AT28*FaPensRurH!AT28)&lt;0,0,AS27-IFERROR(INDEX(FePensRurH1!$B$2:$BJ$92,ROW($A28)-1-RegraSaída!AT28,COLUMN(AT$1)-1-RegraSaída!AT28),0)*PSobreRurH!AT28)*(1-txMortH!AT28*FaPensRurH!AT28)</f>
        <v>0</v>
      </c>
      <c r="AU28" s="114">
        <f>IF((AT27-IFERROR(INDEX(FePensRurH1!$B$2:$BJ$92,ROW($A28)-1-RegraSaída!AU28,COLUMN(AU$1)-1-RegraSaída!AU28),0)*PSobreRurH!AU28)*(1-txMortH!AU28*FaPensRurH!AU28)&lt;0,0,AT27-IFERROR(INDEX(FePensRurH1!$B$2:$BJ$92,ROW($A28)-1-RegraSaída!AU28,COLUMN(AU$1)-1-RegraSaída!AU28),0)*PSobreRurH!AU28)*(1-txMortH!AU28*FaPensRurH!AU28)</f>
        <v>0</v>
      </c>
      <c r="AV28" s="114">
        <f>IF((AU27-IFERROR(INDEX(FePensRurH1!$B$2:$BJ$92,ROW($A28)-1-RegraSaída!AV28,COLUMN(AV$1)-1-RegraSaída!AV28),0)*PSobreRurH!AV28)*(1-txMortH!AV28*FaPensRurH!AV28)&lt;0,0,AU27-IFERROR(INDEX(FePensRurH1!$B$2:$BJ$92,ROW($A28)-1-RegraSaída!AV28,COLUMN(AV$1)-1-RegraSaída!AV28),0)*PSobreRurH!AV28)*(1-txMortH!AV28*FaPensRurH!AV28)</f>
        <v>0</v>
      </c>
      <c r="AW28" s="114">
        <f>IF((AV27-IFERROR(INDEX(FePensRurH1!$B$2:$BJ$92,ROW($A28)-1-RegraSaída!AW28,COLUMN(AW$1)-1-RegraSaída!AW28),0)*PSobreRurH!AW28)*(1-txMortH!AW28*FaPensRurH!AW28)&lt;0,0,AV27-IFERROR(INDEX(FePensRurH1!$B$2:$BJ$92,ROW($A28)-1-RegraSaída!AW28,COLUMN(AW$1)-1-RegraSaída!AW28),0)*PSobreRurH!AW28)*(1-txMortH!AW28*FaPensRurH!AW28)</f>
        <v>0</v>
      </c>
      <c r="AX28" s="114">
        <f>IF((AW27-IFERROR(INDEX(FePensRurH1!$B$2:$BJ$92,ROW($A28)-1-RegraSaída!AX28,COLUMN(AX$1)-1-RegraSaída!AX28),0)*PSobreRurH!AX28)*(1-txMortH!AX28*FaPensRurH!AX28)&lt;0,0,AW27-IFERROR(INDEX(FePensRurH1!$B$2:$BJ$92,ROW($A28)-1-RegraSaída!AX28,COLUMN(AX$1)-1-RegraSaída!AX28),0)*PSobreRurH!AX28)*(1-txMortH!AX28*FaPensRurH!AX28)</f>
        <v>0</v>
      </c>
      <c r="AY28" s="114">
        <f>IF((AX27-IFERROR(INDEX(FePensRurH1!$B$2:$BJ$92,ROW($A28)-1-RegraSaída!AY28,COLUMN(AY$1)-1-RegraSaída!AY28),0)*PSobreRurH!AY28)*(1-txMortH!AY28*FaPensRurH!AY28)&lt;0,0,AX27-IFERROR(INDEX(FePensRurH1!$B$2:$BJ$92,ROW($A28)-1-RegraSaída!AY28,COLUMN(AY$1)-1-RegraSaída!AY28),0)*PSobreRurH!AY28)*(1-txMortH!AY28*FaPensRurH!AY28)</f>
        <v>0</v>
      </c>
      <c r="AZ28" s="114">
        <f>IF((AY27-IFERROR(INDEX(FePensRurH1!$B$2:$BJ$92,ROW($A28)-1-RegraSaída!AZ28,COLUMN(AZ$1)-1-RegraSaída!AZ28),0)*PSobreRurH!AZ28)*(1-txMortH!AZ28*FaPensRurH!AZ28)&lt;0,0,AY27-IFERROR(INDEX(FePensRurH1!$B$2:$BJ$92,ROW($A28)-1-RegraSaída!AZ28,COLUMN(AZ$1)-1-RegraSaída!AZ28),0)*PSobreRurH!AZ28)*(1-txMortH!AZ28*FaPensRurH!AZ28)</f>
        <v>0</v>
      </c>
      <c r="BA28" s="114">
        <f>IF((AZ27-IFERROR(INDEX(FePensRurH1!$B$2:$BJ$92,ROW($A28)-1-RegraSaída!BA28,COLUMN(BA$1)-1-RegraSaída!BA28),0)*PSobreRurH!BA28)*(1-txMortH!BA28*FaPensRurH!BA28)&lt;0,0,AZ27-IFERROR(INDEX(FePensRurH1!$B$2:$BJ$92,ROW($A28)-1-RegraSaída!BA28,COLUMN(BA$1)-1-RegraSaída!BA28),0)*PSobreRurH!BA28)*(1-txMortH!BA28*FaPensRurH!BA28)</f>
        <v>0</v>
      </c>
      <c r="BB28" s="114">
        <f>IF((BA27-IFERROR(INDEX(FePensRurH1!$B$2:$BJ$92,ROW($A28)-1-RegraSaída!BB28,COLUMN(BB$1)-1-RegraSaída!BB28),0)*PSobreRurH!BB28)*(1-txMortH!BB28*FaPensRurH!BB28)&lt;0,0,BA27-IFERROR(INDEX(FePensRurH1!$B$2:$BJ$92,ROW($A28)-1-RegraSaída!BB28,COLUMN(BB$1)-1-RegraSaída!BB28),0)*PSobreRurH!BB28)*(1-txMortH!BB28*FaPensRurH!BB28)</f>
        <v>0</v>
      </c>
      <c r="BC28" s="114">
        <f>IF((BB27-IFERROR(INDEX(FePensRurH1!$B$2:$BJ$92,ROW($A28)-1-RegraSaída!BC28,COLUMN(BC$1)-1-RegraSaída!BC28),0)*PSobreRurH!BC28)*(1-txMortH!BC28*FaPensRurH!BC28)&lt;0,0,BB27-IFERROR(INDEX(FePensRurH1!$B$2:$BJ$92,ROW($A28)-1-RegraSaída!BC28,COLUMN(BC$1)-1-RegraSaída!BC28),0)*PSobreRurH!BC28)*(1-txMortH!BC28*FaPensRurH!BC28)</f>
        <v>0</v>
      </c>
      <c r="BD28" s="114">
        <f>IF((BC27-IFERROR(INDEX(FePensRurH1!$B$2:$BJ$92,ROW($A28)-1-RegraSaída!BD28,COLUMN(BD$1)-1-RegraSaída!BD28),0)*PSobreRurH!BD28)*(1-txMortH!BD28*FaPensRurH!BD28)&lt;0,0,BC27-IFERROR(INDEX(FePensRurH1!$B$2:$BJ$92,ROW($A28)-1-RegraSaída!BD28,COLUMN(BD$1)-1-RegraSaída!BD28),0)*PSobreRurH!BD28)*(1-txMortH!BD28*FaPensRurH!BD28)</f>
        <v>0</v>
      </c>
      <c r="BE28" s="114">
        <f>IF((BD27-IFERROR(INDEX(FePensRurH1!$B$2:$BJ$92,ROW($A28)-1-RegraSaída!BE28,COLUMN(BE$1)-1-RegraSaída!BE28),0)*PSobreRurH!BE28)*(1-txMortH!BE28*FaPensRurH!BE28)&lt;0,0,BD27-IFERROR(INDEX(FePensRurH1!$B$2:$BJ$92,ROW($A28)-1-RegraSaída!BE28,COLUMN(BE$1)-1-RegraSaída!BE28),0)*PSobreRurH!BE28)*(1-txMortH!BE28*FaPensRurH!BE28)</f>
        <v>0</v>
      </c>
      <c r="BF28" s="114">
        <f>IF((BE27-IFERROR(INDEX(FePensRurH1!$B$2:$BJ$92,ROW($A28)-1-RegraSaída!BF28,COLUMN(BF$1)-1-RegraSaída!BF28),0)*PSobreRurH!BF28)*(1-txMortH!BF28*FaPensRurH!BF28)&lt;0,0,BE27-IFERROR(INDEX(FePensRurH1!$B$2:$BJ$92,ROW($A28)-1-RegraSaída!BF28,COLUMN(BF$1)-1-RegraSaída!BF28),0)*PSobreRurH!BF28)*(1-txMortH!BF28*FaPensRurH!BF28)</f>
        <v>0</v>
      </c>
      <c r="BG28" s="114">
        <f>IF((BF27-IFERROR(INDEX(FePensRurH1!$B$2:$BJ$92,ROW($A28)-1-RegraSaída!BG28,COLUMN(BG$1)-1-RegraSaída!BG28),0)*PSobreRurH!BG28)*(1-txMortH!BG28*FaPensRurH!BG28)&lt;0,0,BF27-IFERROR(INDEX(FePensRurH1!$B$2:$BJ$92,ROW($A28)-1-RegraSaída!BG28,COLUMN(BG$1)-1-RegraSaída!BG28),0)*PSobreRurH!BG28)*(1-txMortH!BG28*FaPensRurH!BG28)</f>
        <v>0</v>
      </c>
      <c r="BH28" s="114">
        <f>IF((BG27-IFERROR(INDEX(FePensRurH1!$B$2:$BJ$92,ROW($A28)-1-RegraSaída!BH28,COLUMN(BH$1)-1-RegraSaída!BH28),0)*PSobreRurH!BH28)*(1-txMortH!BH28*FaPensRurH!BH28)&lt;0,0,BG27-IFERROR(INDEX(FePensRurH1!$B$2:$BJ$92,ROW($A28)-1-RegraSaída!BH28,COLUMN(BH$1)-1-RegraSaída!BH28),0)*PSobreRurH!BH28)*(1-txMortH!BH28*FaPensRurH!BH28)</f>
        <v>0</v>
      </c>
      <c r="BI28" s="114">
        <f>IF((BH27-IFERROR(INDEX(FePensRurH1!$B$2:$BJ$92,ROW($A28)-1-RegraSaída!BI28,COLUMN(BI$1)-1-RegraSaída!BI28),0)*PSobreRurH!BI28)*(1-txMortH!BI28*FaPensRurH!BI28)&lt;0,0,BH27-IFERROR(INDEX(FePensRurH1!$B$2:$BJ$92,ROW($A28)-1-RegraSaída!BI28,COLUMN(BI$1)-1-RegraSaída!BI28),0)*PSobreRurH!BI28)*(1-txMortH!BI28*FaPensRurH!BI28)</f>
        <v>0</v>
      </c>
      <c r="BJ28" s="114">
        <f>IF((BI27-IFERROR(INDEX(FePensRurH1!$B$2:$BJ$92,ROW($A28)-1-RegraSaída!BJ28,COLUMN(BJ$1)-1-RegraSaída!BJ28),0)*PSobreRurH!BJ28)*(1-txMortH!BJ28*FaPensRurH!BJ28)&lt;0,0,BI27-IFERROR(INDEX(FePensRurH1!$B$2:$BJ$92,ROW($A28)-1-RegraSaída!BJ28,COLUMN(BJ$1)-1-RegraSaída!BJ28),0)*PSobreRurH!BJ28)*(1-txMortH!BJ28*FaPensRurH!BJ28)</f>
        <v>0</v>
      </c>
    </row>
    <row r="29" spans="1:62" s="113" customFormat="1" x14ac:dyDescent="0.3">
      <c r="A29" s="94">
        <v>27</v>
      </c>
      <c r="B29" s="95"/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6"/>
      <c r="Q29" s="99">
        <f>(P28 - IFERROR(INDEX(FePensRurH1!$B$2:$BJ$92,ROW($A29)- 1 - RegraSaída!Q29,COLUMN(Q$1)- 1 - RegraSaída!Q29),0)*PSobreRurH!Q29)*(1-txMortH!Q29*FaPensRurH!Q29) + FePensRurH1!Q29</f>
        <v>62.301250856682984</v>
      </c>
      <c r="R29" s="99">
        <f>(Q28 - IFERROR(INDEX(FePensRurH1!$B$2:$BJ$92,ROW($A29)- 1 - RegraSaída!R29,COLUMN(R$1)- 1 - RegraSaída!R29),0)*PSobreRurH!R29)*(1-txMortH!R29*FaPensRurH!R29) + FePensRurH1!R29</f>
        <v>113.70172300225899</v>
      </c>
      <c r="S29" s="99">
        <f>(R28 - IFERROR(INDEX(FePensRurH1!$B$2:$BJ$92,ROW($A29)- 1 - RegraSaída!S29,COLUMN(S$1)- 1 - RegraSaída!S29),0)*PSobreRurH!S29)*(1-txMortH!S29*FaPensRurH!S29) + FePensRurH1!S29</f>
        <v>152.16863719960077</v>
      </c>
      <c r="T29" s="114">
        <f>IF((S28-IFERROR(INDEX(FePensRurH1!$B$2:$BJ$92,ROW($A29)-1-RegraSaída!T29,COLUMN(T$1)-1-RegraSaída!T29),0)*PSobreRurH!T29)*(1-txMortH!T29*FaPensRurH!T29)&lt;0,0,S28-IFERROR(INDEX(FePensRurH1!$B$2:$BJ$92,ROW($A29)-1-RegraSaída!T29,COLUMN(T$1)-1-RegraSaída!T29),0)*PSobreRurH!T29)*(1-txMortH!T29*FaPensRurH!T29)</f>
        <v>158.4557330725726</v>
      </c>
      <c r="U29" s="114">
        <f>IF((T28-IFERROR(INDEX(FePensRurH1!$B$2:$BJ$92,ROW($A29)-1-RegraSaída!U29,COLUMN(U$1)-1-RegraSaída!U29),0)*PSobreRurH!U29)*(1-txMortH!U29*FaPensRurH!U29)&lt;0,0,T28-IFERROR(INDEX(FePensRurH1!$B$2:$BJ$92,ROW($A29)-1-RegraSaída!U29,COLUMN(U$1)-1-RegraSaída!U29),0)*PSobreRurH!U29)*(1-txMortH!U29*FaPensRurH!U29)</f>
        <v>213.48953334696276</v>
      </c>
      <c r="V29" s="114">
        <f>IF((U28-IFERROR(INDEX(FePensRurH1!$B$2:$BJ$92,ROW($A29)-1-RegraSaída!V29,COLUMN(V$1)-1-RegraSaída!V29),0)*PSobreRurH!V29)*(1-txMortH!V29*FaPensRurH!V29)&lt;0,0,U28-IFERROR(INDEX(FePensRurH1!$B$2:$BJ$92,ROW($A29)-1-RegraSaída!V29,COLUMN(V$1)-1-RegraSaída!V29),0)*PSobreRurH!V29)*(1-txMortH!V29*FaPensRurH!V29)</f>
        <v>285.26842148071296</v>
      </c>
      <c r="W29" s="118">
        <f>IF((V28-IFERROR(INDEX(FePensRurH1!$B$2:$BJ$92,ROW($A29)-1-RegraSaída!W29,COLUMN(W$1)-1-RegraSaída!W29),0)*PSobreRurH!W29)*(1-txMortH!W29*FaPensRurH!W29)&lt;0,0,V28-IFERROR(INDEX(FePensRurH1!$B$2:$BJ$92,ROW($A29)-1-RegraSaída!W29,COLUMN(W$1)-1-RegraSaída!W29),0)*PSobreRurH!W29)*(1-txMortH!W29*FaPensRurH!W29)</f>
        <v>214.56820904455202</v>
      </c>
      <c r="X29" s="114">
        <f>IF((W28-IFERROR(INDEX(FePensRurH1!$B$2:$BJ$92,ROW($A29)-1-RegraSaída!X29,COLUMN(X$1)-1-RegraSaída!X29),0)*PSobreRurH!X29)*(1-txMortH!X29*FaPensRurH!X29)&lt;0,0,W28-IFERROR(INDEX(FePensRurH1!$B$2:$BJ$92,ROW($A29)-1-RegraSaída!X29,COLUMN(X$1)-1-RegraSaída!X29),0)*PSobreRurH!X29)*(1-txMortH!X29*FaPensRurH!X29)</f>
        <v>108.43918275235245</v>
      </c>
      <c r="Y29" s="114">
        <f>IF((X28-IFERROR(INDEX(FePensRurH1!$B$2:$BJ$92,ROW($A29)-1-RegraSaída!Y29,COLUMN(Y$1)-1-RegraSaída!Y29),0)*PSobreRurH!Y29)*(1-txMortH!Y29*FaPensRurH!Y29)&lt;0,0,X28-IFERROR(INDEX(FePensRurH1!$B$2:$BJ$92,ROW($A29)-1-RegraSaída!Y29,COLUMN(Y$1)-1-RegraSaída!Y29),0)*PSobreRurH!Y29)*(1-txMortH!Y29*FaPensRurH!Y29)</f>
        <v>2.8194009592708769E-14</v>
      </c>
      <c r="Z29" s="114">
        <f>IF((Y28-IFERROR(INDEX(FePensRurH1!$B$2:$BJ$92,ROW($A29)-1-RegraSaída!Z29,COLUMN(Z$1)-1-RegraSaída!Z29),0)*PSobreRurH!Z29)*(1-txMortH!Z29*FaPensRurH!Z29)&lt;0,0,Y28-IFERROR(INDEX(FePensRurH1!$B$2:$BJ$92,ROW($A29)-1-RegraSaída!Z29,COLUMN(Z$1)-1-RegraSaída!Z29),0)*PSobreRurH!Z29)*(1-txMortH!Z29*FaPensRurH!Z29)</f>
        <v>0</v>
      </c>
      <c r="AA29" s="114">
        <f>IF((Z28-IFERROR(INDEX(FePensRurH1!$B$2:$BJ$92,ROW($A29)-1-RegraSaída!AA29,COLUMN(AA$1)-1-RegraSaída!AA29),0)*PSobreRurH!AA29)*(1-txMortH!AA29*FaPensRurH!AA29)&lt;0,0,Z28-IFERROR(INDEX(FePensRurH1!$B$2:$BJ$92,ROW($A29)-1-RegraSaída!AA29,COLUMN(AA$1)-1-RegraSaída!AA29),0)*PSobreRurH!AA29)*(1-txMortH!AA29*FaPensRurH!AA29)</f>
        <v>0</v>
      </c>
      <c r="AB29" s="114">
        <f>IF((AA28-IFERROR(INDEX(FePensRurH1!$B$2:$BJ$92,ROW($A29)-1-RegraSaída!AB29,COLUMN(AB$1)-1-RegraSaída!AB29),0)*PSobreRurH!AB29)*(1-txMortH!AB29*FaPensRurH!AB29)&lt;0,0,AA28-IFERROR(INDEX(FePensRurH1!$B$2:$BJ$92,ROW($A29)-1-RegraSaída!AB29,COLUMN(AB$1)-1-RegraSaída!AB29),0)*PSobreRurH!AB29)*(1-txMortH!AB29*FaPensRurH!AB29)</f>
        <v>0</v>
      </c>
      <c r="AC29" s="114">
        <f>IF((AB28-IFERROR(INDEX(FePensRurH1!$B$2:$BJ$92,ROW($A29)-1-RegraSaída!AC29,COLUMN(AC$1)-1-RegraSaída!AC29),0)*PSobreRurH!AC29)*(1-txMortH!AC29*FaPensRurH!AC29)&lt;0,0,AB28-IFERROR(INDEX(FePensRurH1!$B$2:$BJ$92,ROW($A29)-1-RegraSaída!AC29,COLUMN(AC$1)-1-RegraSaída!AC29),0)*PSobreRurH!AC29)*(1-txMortH!AC29*FaPensRurH!AC29)</f>
        <v>0</v>
      </c>
      <c r="AD29" s="114">
        <f>IF((AC28-IFERROR(INDEX(FePensRurH1!$B$2:$BJ$92,ROW($A29)-1-RegraSaída!AD29,COLUMN(AD$1)-1-RegraSaída!AD29),0)*PSobreRurH!AD29)*(1-txMortH!AD29*FaPensRurH!AD29)&lt;0,0,AC28-IFERROR(INDEX(FePensRurH1!$B$2:$BJ$92,ROW($A29)-1-RegraSaída!AD29,COLUMN(AD$1)-1-RegraSaída!AD29),0)*PSobreRurH!AD29)*(1-txMortH!AD29*FaPensRurH!AD29)</f>
        <v>0</v>
      </c>
      <c r="AE29" s="114">
        <f>IF((AD28-IFERROR(INDEX(FePensRurH1!$B$2:$BJ$92,ROW($A29)-1-RegraSaída!AE29,COLUMN(AE$1)-1-RegraSaída!AE29),0)*PSobreRurH!AE29)*(1-txMortH!AE29*FaPensRurH!AE29)&lt;0,0,AD28-IFERROR(INDEX(FePensRurH1!$B$2:$BJ$92,ROW($A29)-1-RegraSaída!AE29,COLUMN(AE$1)-1-RegraSaída!AE29),0)*PSobreRurH!AE29)*(1-txMortH!AE29*FaPensRurH!AE29)</f>
        <v>0</v>
      </c>
      <c r="AF29" s="114">
        <f>IF((AE28-IFERROR(INDEX(FePensRurH1!$B$2:$BJ$92,ROW($A29)-1-RegraSaída!AF29,COLUMN(AF$1)-1-RegraSaída!AF29),0)*PSobreRurH!AF29)*(1-txMortH!AF29*FaPensRurH!AF29)&lt;0,0,AE28-IFERROR(INDEX(FePensRurH1!$B$2:$BJ$92,ROW($A29)-1-RegraSaída!AF29,COLUMN(AF$1)-1-RegraSaída!AF29),0)*PSobreRurH!AF29)*(1-txMortH!AF29*FaPensRurH!AF29)</f>
        <v>0</v>
      </c>
      <c r="AG29" s="114">
        <f>IF((AF28-IFERROR(INDEX(FePensRurH1!$B$2:$BJ$92,ROW($A29)-1-RegraSaída!AG29,COLUMN(AG$1)-1-RegraSaída!AG29),0)*PSobreRurH!AG29)*(1-txMortH!AG29*FaPensRurH!AG29)&lt;0,0,AF28-IFERROR(INDEX(FePensRurH1!$B$2:$BJ$92,ROW($A29)-1-RegraSaída!AG29,COLUMN(AG$1)-1-RegraSaída!AG29),0)*PSobreRurH!AG29)*(1-txMortH!AG29*FaPensRurH!AG29)</f>
        <v>0</v>
      </c>
      <c r="AH29" s="114">
        <f>IF((AG28-IFERROR(INDEX(FePensRurH1!$B$2:$BJ$92,ROW($A29)-1-RegraSaída!AH29,COLUMN(AH$1)-1-RegraSaída!AH29),0)*PSobreRurH!AH29)*(1-txMortH!AH29*FaPensRurH!AH29)&lt;0,0,AG28-IFERROR(INDEX(FePensRurH1!$B$2:$BJ$92,ROW($A29)-1-RegraSaída!AH29,COLUMN(AH$1)-1-RegraSaída!AH29),0)*PSobreRurH!AH29)*(1-txMortH!AH29*FaPensRurH!AH29)</f>
        <v>0</v>
      </c>
      <c r="AI29" s="114">
        <f>IF((AH28-IFERROR(INDEX(FePensRurH1!$B$2:$BJ$92,ROW($A29)-1-RegraSaída!AI29,COLUMN(AI$1)-1-RegraSaída!AI29),0)*PSobreRurH!AI29)*(1-txMortH!AI29*FaPensRurH!AI29)&lt;0,0,AH28-IFERROR(INDEX(FePensRurH1!$B$2:$BJ$92,ROW($A29)-1-RegraSaída!AI29,COLUMN(AI$1)-1-RegraSaída!AI29),0)*PSobreRurH!AI29)*(1-txMortH!AI29*FaPensRurH!AI29)</f>
        <v>4.9771405487535829E-14</v>
      </c>
      <c r="AJ29" s="114">
        <f>IF((AI28-IFERROR(INDEX(FePensRurH1!$B$2:$BJ$92,ROW($A29)-1-RegraSaída!AJ29,COLUMN(AJ$1)-1-RegraSaída!AJ29),0)*PSobreRurH!AJ29)*(1-txMortH!AJ29*FaPensRurH!AJ29)&lt;0,0,AI28-IFERROR(INDEX(FePensRurH1!$B$2:$BJ$92,ROW($A29)-1-RegraSaída!AJ29,COLUMN(AJ$1)-1-RegraSaída!AJ29),0)*PSobreRurH!AJ29)*(1-txMortH!AJ29*FaPensRurH!AJ29)</f>
        <v>0</v>
      </c>
      <c r="AK29" s="114">
        <f>IF((AJ28-IFERROR(INDEX(FePensRurH1!$B$2:$BJ$92,ROW($A29)-1-RegraSaída!AK29,COLUMN(AK$1)-1-RegraSaída!AK29),0)*PSobreRurH!AK29)*(1-txMortH!AK29*FaPensRurH!AK29)&lt;0,0,AJ28-IFERROR(INDEX(FePensRurH1!$B$2:$BJ$92,ROW($A29)-1-RegraSaída!AK29,COLUMN(AK$1)-1-RegraSaída!AK29),0)*PSobreRurH!AK29)*(1-txMortH!AK29*FaPensRurH!AK29)</f>
        <v>0</v>
      </c>
      <c r="AL29" s="114">
        <f>IF((AK28-IFERROR(INDEX(FePensRurH1!$B$2:$BJ$92,ROW($A29)-1-RegraSaída!AL29,COLUMN(AL$1)-1-RegraSaída!AL29),0)*PSobreRurH!AL29)*(1-txMortH!AL29*FaPensRurH!AL29)&lt;0,0,AK28-IFERROR(INDEX(FePensRurH1!$B$2:$BJ$92,ROW($A29)-1-RegraSaída!AL29,COLUMN(AL$1)-1-RegraSaída!AL29),0)*PSobreRurH!AL29)*(1-txMortH!AL29*FaPensRurH!AL29)</f>
        <v>4.6707633968396207E-14</v>
      </c>
      <c r="AM29" s="114">
        <f>IF((AL28-IFERROR(INDEX(FePensRurH1!$B$2:$BJ$92,ROW($A29)-1-RegraSaída!AM29,COLUMN(AM$1)-1-RegraSaída!AM29),0)*PSobreRurH!AM29)*(1-txMortH!AM29*FaPensRurH!AM29)&lt;0,0,AL28-IFERROR(INDEX(FePensRurH1!$B$2:$BJ$92,ROW($A29)-1-RegraSaída!AM29,COLUMN(AM$1)-1-RegraSaída!AM29),0)*PSobreRurH!AM29)*(1-txMortH!AM29*FaPensRurH!AM29)</f>
        <v>4.653619262303217E-14</v>
      </c>
      <c r="AN29" s="114">
        <f>IF((AM28-IFERROR(INDEX(FePensRurH1!$B$2:$BJ$92,ROW($A29)-1-RegraSaída!AN29,COLUMN(AN$1)-1-RegraSaída!AN29),0)*PSobreRurH!AN29)*(1-txMortH!AN29*FaPensRurH!AN29)&lt;0,0,AM28-IFERROR(INDEX(FePensRurH1!$B$2:$BJ$92,ROW($A29)-1-RegraSaída!AN29,COLUMN(AN$1)-1-RegraSaída!AN29),0)*PSobreRurH!AN29)*(1-txMortH!AN29*FaPensRurH!AN29)</f>
        <v>0</v>
      </c>
      <c r="AO29" s="114">
        <f>IF((AN28-IFERROR(INDEX(FePensRurH1!$B$2:$BJ$92,ROW($A29)-1-RegraSaída!AO29,COLUMN(AO$1)-1-RegraSaída!AO29),0)*PSobreRurH!AO29)*(1-txMortH!AO29*FaPensRurH!AO29)&lt;0,0,AN28-IFERROR(INDEX(FePensRurH1!$B$2:$BJ$92,ROW($A29)-1-RegraSaída!AO29,COLUMN(AO$1)-1-RegraSaída!AO29),0)*PSobreRurH!AO29)*(1-txMortH!AO29*FaPensRurH!AO29)</f>
        <v>5.2229427638817287E-14</v>
      </c>
      <c r="AP29" s="114">
        <f>IF((AO28-IFERROR(INDEX(FePensRurH1!$B$2:$BJ$92,ROW($A29)-1-RegraSaída!AP29,COLUMN(AP$1)-1-RegraSaída!AP29),0)*PSobreRurH!AP29)*(1-txMortH!AP29*FaPensRurH!AP29)&lt;0,0,AO28-IFERROR(INDEX(FePensRurH1!$B$2:$BJ$92,ROW($A29)-1-RegraSaída!AP29,COLUMN(AP$1)-1-RegraSaída!AP29),0)*PSobreRurH!AP29)*(1-txMortH!AP29*FaPensRurH!AP29)</f>
        <v>0</v>
      </c>
      <c r="AQ29" s="114">
        <f>IF((AP28-IFERROR(INDEX(FePensRurH1!$B$2:$BJ$92,ROW($A29)-1-RegraSaída!AQ29,COLUMN(AQ$1)-1-RegraSaída!AQ29),0)*PSobreRurH!AQ29)*(1-txMortH!AQ29*FaPensRurH!AQ29)&lt;0,0,AP28-IFERROR(INDEX(FePensRurH1!$B$2:$BJ$92,ROW($A29)-1-RegraSaída!AQ29,COLUMN(AQ$1)-1-RegraSaída!AQ29),0)*PSobreRurH!AQ29)*(1-txMortH!AQ29*FaPensRurH!AQ29)</f>
        <v>0</v>
      </c>
      <c r="AR29" s="114">
        <f>IF((AQ28-IFERROR(INDEX(FePensRurH1!$B$2:$BJ$92,ROW($A29)-1-RegraSaída!AR29,COLUMN(AR$1)-1-RegraSaída!AR29),0)*PSobreRurH!AR29)*(1-txMortH!AR29*FaPensRurH!AR29)&lt;0,0,AQ28-IFERROR(INDEX(FePensRurH1!$B$2:$BJ$92,ROW($A29)-1-RegraSaída!AR29,COLUMN(AR$1)-1-RegraSaída!AR29),0)*PSobreRurH!AR29)*(1-txMortH!AR29*FaPensRurH!AR29)</f>
        <v>0</v>
      </c>
      <c r="AS29" s="114">
        <f>IF((AR28-IFERROR(INDEX(FePensRurH1!$B$2:$BJ$92,ROW($A29)-1-RegraSaída!AS29,COLUMN(AS$1)-1-RegraSaída!AS29),0)*PSobreRurH!AS29)*(1-txMortH!AS29*FaPensRurH!AS29)&lt;0,0,AR28-IFERROR(INDEX(FePensRurH1!$B$2:$BJ$92,ROW($A29)-1-RegraSaída!AS29,COLUMN(AS$1)-1-RegraSaída!AS29),0)*PSobreRurH!AS29)*(1-txMortH!AS29*FaPensRurH!AS29)</f>
        <v>0</v>
      </c>
      <c r="AT29" s="114">
        <f>IF((AS28-IFERROR(INDEX(FePensRurH1!$B$2:$BJ$92,ROW($A29)-1-RegraSaída!AT29,COLUMN(AT$1)-1-RegraSaída!AT29),0)*PSobreRurH!AT29)*(1-txMortH!AT29*FaPensRurH!AT29)&lt;0,0,AS28-IFERROR(INDEX(FePensRurH1!$B$2:$BJ$92,ROW($A29)-1-RegraSaída!AT29,COLUMN(AT$1)-1-RegraSaída!AT29),0)*PSobreRurH!AT29)*(1-txMortH!AT29*FaPensRurH!AT29)</f>
        <v>0</v>
      </c>
      <c r="AU29" s="114">
        <f>IF((AT28-IFERROR(INDEX(FePensRurH1!$B$2:$BJ$92,ROW($A29)-1-RegraSaída!AU29,COLUMN(AU$1)-1-RegraSaída!AU29),0)*PSobreRurH!AU29)*(1-txMortH!AU29*FaPensRurH!AU29)&lt;0,0,AT28-IFERROR(INDEX(FePensRurH1!$B$2:$BJ$92,ROW($A29)-1-RegraSaída!AU29,COLUMN(AU$1)-1-RegraSaída!AU29),0)*PSobreRurH!AU29)*(1-txMortH!AU29*FaPensRurH!AU29)</f>
        <v>0</v>
      </c>
      <c r="AV29" s="114">
        <f>IF((AU28-IFERROR(INDEX(FePensRurH1!$B$2:$BJ$92,ROW($A29)-1-RegraSaída!AV29,COLUMN(AV$1)-1-RegraSaída!AV29),0)*PSobreRurH!AV29)*(1-txMortH!AV29*FaPensRurH!AV29)&lt;0,0,AU28-IFERROR(INDEX(FePensRurH1!$B$2:$BJ$92,ROW($A29)-1-RegraSaída!AV29,COLUMN(AV$1)-1-RegraSaída!AV29),0)*PSobreRurH!AV29)*(1-txMortH!AV29*FaPensRurH!AV29)</f>
        <v>0</v>
      </c>
      <c r="AW29" s="114">
        <f>IF((AV28-IFERROR(INDEX(FePensRurH1!$B$2:$BJ$92,ROW($A29)-1-RegraSaída!AW29,COLUMN(AW$1)-1-RegraSaída!AW29),0)*PSobreRurH!AW29)*(1-txMortH!AW29*FaPensRurH!AW29)&lt;0,0,AV28-IFERROR(INDEX(FePensRurH1!$B$2:$BJ$92,ROW($A29)-1-RegraSaída!AW29,COLUMN(AW$1)-1-RegraSaída!AW29),0)*PSobreRurH!AW29)*(1-txMortH!AW29*FaPensRurH!AW29)</f>
        <v>0</v>
      </c>
      <c r="AX29" s="114">
        <f>IF((AW28-IFERROR(INDEX(FePensRurH1!$B$2:$BJ$92,ROW($A29)-1-RegraSaída!AX29,COLUMN(AX$1)-1-RegraSaída!AX29),0)*PSobreRurH!AX29)*(1-txMortH!AX29*FaPensRurH!AX29)&lt;0,0,AW28-IFERROR(INDEX(FePensRurH1!$B$2:$BJ$92,ROW($A29)-1-RegraSaída!AX29,COLUMN(AX$1)-1-RegraSaída!AX29),0)*PSobreRurH!AX29)*(1-txMortH!AX29*FaPensRurH!AX29)</f>
        <v>0</v>
      </c>
      <c r="AY29" s="114">
        <f>IF((AX28-IFERROR(INDEX(FePensRurH1!$B$2:$BJ$92,ROW($A29)-1-RegraSaída!AY29,COLUMN(AY$1)-1-RegraSaída!AY29),0)*PSobreRurH!AY29)*(1-txMortH!AY29*FaPensRurH!AY29)&lt;0,0,AX28-IFERROR(INDEX(FePensRurH1!$B$2:$BJ$92,ROW($A29)-1-RegraSaída!AY29,COLUMN(AY$1)-1-RegraSaída!AY29),0)*PSobreRurH!AY29)*(1-txMortH!AY29*FaPensRurH!AY29)</f>
        <v>0</v>
      </c>
      <c r="AZ29" s="114">
        <f>IF((AY28-IFERROR(INDEX(FePensRurH1!$B$2:$BJ$92,ROW($A29)-1-RegraSaída!AZ29,COLUMN(AZ$1)-1-RegraSaída!AZ29),0)*PSobreRurH!AZ29)*(1-txMortH!AZ29*FaPensRurH!AZ29)&lt;0,0,AY28-IFERROR(INDEX(FePensRurH1!$B$2:$BJ$92,ROW($A29)-1-RegraSaída!AZ29,COLUMN(AZ$1)-1-RegraSaída!AZ29),0)*PSobreRurH!AZ29)*(1-txMortH!AZ29*FaPensRurH!AZ29)</f>
        <v>0</v>
      </c>
      <c r="BA29" s="114">
        <f>IF((AZ28-IFERROR(INDEX(FePensRurH1!$B$2:$BJ$92,ROW($A29)-1-RegraSaída!BA29,COLUMN(BA$1)-1-RegraSaída!BA29),0)*PSobreRurH!BA29)*(1-txMortH!BA29*FaPensRurH!BA29)&lt;0,0,AZ28-IFERROR(INDEX(FePensRurH1!$B$2:$BJ$92,ROW($A29)-1-RegraSaída!BA29,COLUMN(BA$1)-1-RegraSaída!BA29),0)*PSobreRurH!BA29)*(1-txMortH!BA29*FaPensRurH!BA29)</f>
        <v>0</v>
      </c>
      <c r="BB29" s="114">
        <f>IF((BA28-IFERROR(INDEX(FePensRurH1!$B$2:$BJ$92,ROW($A29)-1-RegraSaída!BB29,COLUMN(BB$1)-1-RegraSaída!BB29),0)*PSobreRurH!BB29)*(1-txMortH!BB29*FaPensRurH!BB29)&lt;0,0,BA28-IFERROR(INDEX(FePensRurH1!$B$2:$BJ$92,ROW($A29)-1-RegraSaída!BB29,COLUMN(BB$1)-1-RegraSaída!BB29),0)*PSobreRurH!BB29)*(1-txMortH!BB29*FaPensRurH!BB29)</f>
        <v>0</v>
      </c>
      <c r="BC29" s="114">
        <f>IF((BB28-IFERROR(INDEX(FePensRurH1!$B$2:$BJ$92,ROW($A29)-1-RegraSaída!BC29,COLUMN(BC$1)-1-RegraSaída!BC29),0)*PSobreRurH!BC29)*(1-txMortH!BC29*FaPensRurH!BC29)&lt;0,0,BB28-IFERROR(INDEX(FePensRurH1!$B$2:$BJ$92,ROW($A29)-1-RegraSaída!BC29,COLUMN(BC$1)-1-RegraSaída!BC29),0)*PSobreRurH!BC29)*(1-txMortH!BC29*FaPensRurH!BC29)</f>
        <v>0</v>
      </c>
      <c r="BD29" s="114">
        <f>IF((BC28-IFERROR(INDEX(FePensRurH1!$B$2:$BJ$92,ROW($A29)-1-RegraSaída!BD29,COLUMN(BD$1)-1-RegraSaída!BD29),0)*PSobreRurH!BD29)*(1-txMortH!BD29*FaPensRurH!BD29)&lt;0,0,BC28-IFERROR(INDEX(FePensRurH1!$B$2:$BJ$92,ROW($A29)-1-RegraSaída!BD29,COLUMN(BD$1)-1-RegraSaída!BD29),0)*PSobreRurH!BD29)*(1-txMortH!BD29*FaPensRurH!BD29)</f>
        <v>0</v>
      </c>
      <c r="BE29" s="114">
        <f>IF((BD28-IFERROR(INDEX(FePensRurH1!$B$2:$BJ$92,ROW($A29)-1-RegraSaída!BE29,COLUMN(BE$1)-1-RegraSaída!BE29),0)*PSobreRurH!BE29)*(1-txMortH!BE29*FaPensRurH!BE29)&lt;0,0,BD28-IFERROR(INDEX(FePensRurH1!$B$2:$BJ$92,ROW($A29)-1-RegraSaída!BE29,COLUMN(BE$1)-1-RegraSaída!BE29),0)*PSobreRurH!BE29)*(1-txMortH!BE29*FaPensRurH!BE29)</f>
        <v>0</v>
      </c>
      <c r="BF29" s="114">
        <f>IF((BE28-IFERROR(INDEX(FePensRurH1!$B$2:$BJ$92,ROW($A29)-1-RegraSaída!BF29,COLUMN(BF$1)-1-RegraSaída!BF29),0)*PSobreRurH!BF29)*(1-txMortH!BF29*FaPensRurH!BF29)&lt;0,0,BE28-IFERROR(INDEX(FePensRurH1!$B$2:$BJ$92,ROW($A29)-1-RegraSaída!BF29,COLUMN(BF$1)-1-RegraSaída!BF29),0)*PSobreRurH!BF29)*(1-txMortH!BF29*FaPensRurH!BF29)</f>
        <v>0</v>
      </c>
      <c r="BG29" s="114">
        <f>IF((BF28-IFERROR(INDEX(FePensRurH1!$B$2:$BJ$92,ROW($A29)-1-RegraSaída!BG29,COLUMN(BG$1)-1-RegraSaída!BG29),0)*PSobreRurH!BG29)*(1-txMortH!BG29*FaPensRurH!BG29)&lt;0,0,BF28-IFERROR(INDEX(FePensRurH1!$B$2:$BJ$92,ROW($A29)-1-RegraSaída!BG29,COLUMN(BG$1)-1-RegraSaída!BG29),0)*PSobreRurH!BG29)*(1-txMortH!BG29*FaPensRurH!BG29)</f>
        <v>0</v>
      </c>
      <c r="BH29" s="114">
        <f>IF((BG28-IFERROR(INDEX(FePensRurH1!$B$2:$BJ$92,ROW($A29)-1-RegraSaída!BH29,COLUMN(BH$1)-1-RegraSaída!BH29),0)*PSobreRurH!BH29)*(1-txMortH!BH29*FaPensRurH!BH29)&lt;0,0,BG28-IFERROR(INDEX(FePensRurH1!$B$2:$BJ$92,ROW($A29)-1-RegraSaída!BH29,COLUMN(BH$1)-1-RegraSaída!BH29),0)*PSobreRurH!BH29)*(1-txMortH!BH29*FaPensRurH!BH29)</f>
        <v>0</v>
      </c>
      <c r="BI29" s="114">
        <f>IF((BH28-IFERROR(INDEX(FePensRurH1!$B$2:$BJ$92,ROW($A29)-1-RegraSaída!BI29,COLUMN(BI$1)-1-RegraSaída!BI29),0)*PSobreRurH!BI29)*(1-txMortH!BI29*FaPensRurH!BI29)&lt;0,0,BH28-IFERROR(INDEX(FePensRurH1!$B$2:$BJ$92,ROW($A29)-1-RegraSaída!BI29,COLUMN(BI$1)-1-RegraSaída!BI29),0)*PSobreRurH!BI29)*(1-txMortH!BI29*FaPensRurH!BI29)</f>
        <v>0</v>
      </c>
      <c r="BJ29" s="114">
        <f>IF((BI28-IFERROR(INDEX(FePensRurH1!$B$2:$BJ$92,ROW($A29)-1-RegraSaída!BJ29,COLUMN(BJ$1)-1-RegraSaída!BJ29),0)*PSobreRurH!BJ29)*(1-txMortH!BJ29*FaPensRurH!BJ29)&lt;0,0,BI28-IFERROR(INDEX(FePensRurH1!$B$2:$BJ$92,ROW($A29)-1-RegraSaída!BJ29,COLUMN(BJ$1)-1-RegraSaída!BJ29),0)*PSobreRurH!BJ29)*(1-txMortH!BJ29*FaPensRurH!BJ29)</f>
        <v>0</v>
      </c>
    </row>
    <row r="30" spans="1:62" s="113" customFormat="1" x14ac:dyDescent="0.3">
      <c r="A30" s="94">
        <v>28</v>
      </c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6"/>
      <c r="Q30" s="99">
        <f>(P29 - IFERROR(INDEX(FePensRurH1!$B$2:$BJ$92,ROW($A30)- 1 - RegraSaída!Q30,COLUMN(Q$1)- 1 - RegraSaída!Q30),0)*PSobreRurH!Q30)*(1-txMortH!Q30*FaPensRurH!Q30) + FePensRurH1!Q30</f>
        <v>69.775040622166259</v>
      </c>
      <c r="R30" s="99">
        <f>(Q29 - IFERROR(INDEX(FePensRurH1!$B$2:$BJ$92,ROW($A30)- 1 - RegraSaída!R30,COLUMN(R$1)- 1 - RegraSaída!R30),0)*PSobreRurH!R30)*(1-txMortH!R30*FaPensRurH!R30) + FePensRurH1!R30</f>
        <v>126.79933951755979</v>
      </c>
      <c r="S30" s="99">
        <f>(R29 - IFERROR(INDEX(FePensRurH1!$B$2:$BJ$92,ROW($A30)- 1 - RegraSaída!S30,COLUMN(S$1)- 1 - RegraSaída!S30),0)*PSobreRurH!S30)*(1-txMortH!S30*FaPensRurH!S30) + FePensRurH1!S30</f>
        <v>174.52626033514485</v>
      </c>
      <c r="T30" s="114">
        <f>IF((S29-IFERROR(INDEX(FePensRurH1!$B$2:$BJ$92,ROW($A30)-1-RegraSaída!T30,COLUMN(T$1)-1-RegraSaída!T30),0)*PSobreRurH!T30)*(1-txMortH!T30*FaPensRurH!T30)&lt;0,0,S29-IFERROR(INDEX(FePensRurH1!$B$2:$BJ$92,ROW($A30)-1-RegraSaída!T30,COLUMN(T$1)-1-RegraSaída!T30),0)*PSobreRurH!T30)*(1-txMortH!T30*FaPensRurH!T30)</f>
        <v>150.13168424596461</v>
      </c>
      <c r="U30" s="114">
        <f>IF((T29-IFERROR(INDEX(FePensRurH1!$B$2:$BJ$92,ROW($A30)-1-RegraSaída!U30,COLUMN(U$1)-1-RegraSaída!U30),0)*PSobreRurH!U30)*(1-txMortH!U30*FaPensRurH!U30)&lt;0,0,T29-IFERROR(INDEX(FePensRurH1!$B$2:$BJ$92,ROW($A30)-1-RegraSaída!U30,COLUMN(U$1)-1-RegraSaída!U30),0)*PSobreRurH!U30)*(1-txMortH!U30*FaPensRurH!U30)</f>
        <v>156.38605199072444</v>
      </c>
      <c r="V30" s="114">
        <f>IF((U29-IFERROR(INDEX(FePensRurH1!$B$2:$BJ$92,ROW($A30)-1-RegraSaída!V30,COLUMN(V$1)-1-RegraSaída!V30),0)*PSobreRurH!V30)*(1-txMortH!V30*FaPensRurH!V30)&lt;0,0,U29-IFERROR(INDEX(FePensRurH1!$B$2:$BJ$92,ROW($A30)-1-RegraSaída!V30,COLUMN(V$1)-1-RegraSaída!V30),0)*PSobreRurH!V30)*(1-txMortH!V30*FaPensRurH!V30)</f>
        <v>210.7558796134721</v>
      </c>
      <c r="W30" s="114">
        <f>IF((V29-IFERROR(INDEX(FePensRurH1!$B$2:$BJ$92,ROW($A30)-1-RegraSaída!W30,COLUMN(W$1)-1-RegraSaída!W30),0)*PSobreRurH!W30)*(1-txMortH!W30*FaPensRurH!W30)&lt;0,0,V29-IFERROR(INDEX(FePensRurH1!$B$2:$BJ$92,ROW($A30)-1-RegraSaída!W30,COLUMN(W$1)-1-RegraSaída!W30),0)*PSobreRurH!W30)*(1-txMortH!W30*FaPensRurH!W30)</f>
        <v>163.89088199332528</v>
      </c>
      <c r="X30" s="114">
        <f>IF((W29-IFERROR(INDEX(FePensRurH1!$B$2:$BJ$92,ROW($A30)-1-RegraSaída!X30,COLUMN(X$1)-1-RegraSaída!X30),0)*PSobreRurH!X30)*(1-txMortH!X30*FaPensRurH!X30)&lt;0,0,W29-IFERROR(INDEX(FePensRurH1!$B$2:$BJ$92,ROW($A30)-1-RegraSaída!X30,COLUMN(X$1)-1-RegraSaída!X30),0)*PSobreRurH!X30)*(1-txMortH!X30*FaPensRurH!X30)</f>
        <v>100.01575060970849</v>
      </c>
      <c r="Y30" s="114">
        <f>IF((X29-IFERROR(INDEX(FePensRurH1!$B$2:$BJ$92,ROW($A30)-1-RegraSaída!Y30,COLUMN(Y$1)-1-RegraSaída!Y30),0)*PSobreRurH!Y30)*(1-txMortH!Y30*FaPensRurH!Y30)&lt;0,0,X29-IFERROR(INDEX(FePensRurH1!$B$2:$BJ$92,ROW($A30)-1-RegraSaída!Y30,COLUMN(Y$1)-1-RegraSaída!Y30),0)*PSobreRurH!Y30)*(1-txMortH!Y30*FaPensRurH!Y30)</f>
        <v>1.4038078082377049E-14</v>
      </c>
      <c r="Z30" s="114">
        <f>IF((Y29-IFERROR(INDEX(FePensRurH1!$B$2:$BJ$92,ROW($A30)-1-RegraSaída!Z30,COLUMN(Z$1)-1-RegraSaída!Z30),0)*PSobreRurH!Z30)*(1-txMortH!Z30*FaPensRurH!Z30)&lt;0,0,Y29-IFERROR(INDEX(FePensRurH1!$B$2:$BJ$92,ROW($A30)-1-RegraSaída!Z30,COLUMN(Z$1)-1-RegraSaída!Z30),0)*PSobreRurH!Z30)*(1-txMortH!Z30*FaPensRurH!Z30)</f>
        <v>2.7858235732072661E-14</v>
      </c>
      <c r="AA30" s="114">
        <f>IF((Z29-IFERROR(INDEX(FePensRurH1!$B$2:$BJ$92,ROW($A30)-1-RegraSaída!AA30,COLUMN(AA$1)-1-RegraSaída!AA30),0)*PSobreRurH!AA30)*(1-txMortH!AA30*FaPensRurH!AA30)&lt;0,0,Z29-IFERROR(INDEX(FePensRurH1!$B$2:$BJ$92,ROW($A30)-1-RegraSaída!AA30,COLUMN(AA$1)-1-RegraSaída!AA30),0)*PSobreRurH!AA30)*(1-txMortH!AA30*FaPensRurH!AA30)</f>
        <v>0</v>
      </c>
      <c r="AB30" s="114">
        <f>IF((AA29-IFERROR(INDEX(FePensRurH1!$B$2:$BJ$92,ROW($A30)-1-RegraSaída!AB30,COLUMN(AB$1)-1-RegraSaída!AB30),0)*PSobreRurH!AB30)*(1-txMortH!AB30*FaPensRurH!AB30)&lt;0,0,AA29-IFERROR(INDEX(FePensRurH1!$B$2:$BJ$92,ROW($A30)-1-RegraSaída!AB30,COLUMN(AB$1)-1-RegraSaída!AB30),0)*PSobreRurH!AB30)*(1-txMortH!AB30*FaPensRurH!AB30)</f>
        <v>0</v>
      </c>
      <c r="AC30" s="114">
        <f>IF((AB29-IFERROR(INDEX(FePensRurH1!$B$2:$BJ$92,ROW($A30)-1-RegraSaída!AC30,COLUMN(AC$1)-1-RegraSaída!AC30),0)*PSobreRurH!AC30)*(1-txMortH!AC30*FaPensRurH!AC30)&lt;0,0,AB29-IFERROR(INDEX(FePensRurH1!$B$2:$BJ$92,ROW($A30)-1-RegraSaída!AC30,COLUMN(AC$1)-1-RegraSaída!AC30),0)*PSobreRurH!AC30)*(1-txMortH!AC30*FaPensRurH!AC30)</f>
        <v>0</v>
      </c>
      <c r="AD30" s="114">
        <f>IF((AC29-IFERROR(INDEX(FePensRurH1!$B$2:$BJ$92,ROW($A30)-1-RegraSaída!AD30,COLUMN(AD$1)-1-RegraSaída!AD30),0)*PSobreRurH!AD30)*(1-txMortH!AD30*FaPensRurH!AD30)&lt;0,0,AC29-IFERROR(INDEX(FePensRurH1!$B$2:$BJ$92,ROW($A30)-1-RegraSaída!AD30,COLUMN(AD$1)-1-RegraSaída!AD30),0)*PSobreRurH!AD30)*(1-txMortH!AD30*FaPensRurH!AD30)</f>
        <v>0</v>
      </c>
      <c r="AE30" s="114">
        <f>IF((AD29-IFERROR(INDEX(FePensRurH1!$B$2:$BJ$92,ROW($A30)-1-RegraSaída!AE30,COLUMN(AE$1)-1-RegraSaída!AE30),0)*PSobreRurH!AE30)*(1-txMortH!AE30*FaPensRurH!AE30)&lt;0,0,AD29-IFERROR(INDEX(FePensRurH1!$B$2:$BJ$92,ROW($A30)-1-RegraSaída!AE30,COLUMN(AE$1)-1-RegraSaída!AE30),0)*PSobreRurH!AE30)*(1-txMortH!AE30*FaPensRurH!AE30)</f>
        <v>0</v>
      </c>
      <c r="AF30" s="114">
        <f>IF((AE29-IFERROR(INDEX(FePensRurH1!$B$2:$BJ$92,ROW($A30)-1-RegraSaída!AF30,COLUMN(AF$1)-1-RegraSaída!AF30),0)*PSobreRurH!AF30)*(1-txMortH!AF30*FaPensRurH!AF30)&lt;0,0,AE29-IFERROR(INDEX(FePensRurH1!$B$2:$BJ$92,ROW($A30)-1-RegraSaída!AF30,COLUMN(AF$1)-1-RegraSaída!AF30),0)*PSobreRurH!AF30)*(1-txMortH!AF30*FaPensRurH!AF30)</f>
        <v>0</v>
      </c>
      <c r="AG30" s="114">
        <f>IF((AF29-IFERROR(INDEX(FePensRurH1!$B$2:$BJ$92,ROW($A30)-1-RegraSaída!AG30,COLUMN(AG$1)-1-RegraSaída!AG30),0)*PSobreRurH!AG30)*(1-txMortH!AG30*FaPensRurH!AG30)&lt;0,0,AF29-IFERROR(INDEX(FePensRurH1!$B$2:$BJ$92,ROW($A30)-1-RegraSaída!AG30,COLUMN(AG$1)-1-RegraSaída!AG30),0)*PSobreRurH!AG30)*(1-txMortH!AG30*FaPensRurH!AG30)</f>
        <v>0</v>
      </c>
      <c r="AH30" s="114">
        <f>IF((AG29-IFERROR(INDEX(FePensRurH1!$B$2:$BJ$92,ROW($A30)-1-RegraSaída!AH30,COLUMN(AH$1)-1-RegraSaída!AH30),0)*PSobreRurH!AH30)*(1-txMortH!AH30*FaPensRurH!AH30)&lt;0,0,AG29-IFERROR(INDEX(FePensRurH1!$B$2:$BJ$92,ROW($A30)-1-RegraSaída!AH30,COLUMN(AH$1)-1-RegraSaída!AH30),0)*PSobreRurH!AH30)*(1-txMortH!AH30*FaPensRurH!AH30)</f>
        <v>0</v>
      </c>
      <c r="AI30" s="114">
        <f>IF((AH29-IFERROR(INDEX(FePensRurH1!$B$2:$BJ$92,ROW($A30)-1-RegraSaída!AI30,COLUMN(AI$1)-1-RegraSaída!AI30),0)*PSobreRurH!AI30)*(1-txMortH!AI30*FaPensRurH!AI30)&lt;0,0,AH29-IFERROR(INDEX(FePensRurH1!$B$2:$BJ$92,ROW($A30)-1-RegraSaída!AI30,COLUMN(AI$1)-1-RegraSaída!AI30),0)*PSobreRurH!AI30)*(1-txMortH!AI30*FaPensRurH!AI30)</f>
        <v>0</v>
      </c>
      <c r="AJ30" s="114">
        <f>IF((AI29-IFERROR(INDEX(FePensRurH1!$B$2:$BJ$92,ROW($A30)-1-RegraSaída!AJ30,COLUMN(AJ$1)-1-RegraSaída!AJ30),0)*PSobreRurH!AJ30)*(1-txMortH!AJ30*FaPensRurH!AJ30)&lt;0,0,AI29-IFERROR(INDEX(FePensRurH1!$B$2:$BJ$92,ROW($A30)-1-RegraSaída!AJ30,COLUMN(AJ$1)-1-RegraSaída!AJ30),0)*PSobreRurH!AJ30)*(1-txMortH!AJ30*FaPensRurH!AJ30)</f>
        <v>4.9264672085219319E-14</v>
      </c>
      <c r="AK30" s="114">
        <f>IF((AJ29-IFERROR(INDEX(FePensRurH1!$B$2:$BJ$92,ROW($A30)-1-RegraSaída!AK30,COLUMN(AK$1)-1-RegraSaída!AK30),0)*PSobreRurH!AK30)*(1-txMortH!AK30*FaPensRurH!AK30)&lt;0,0,AJ29-IFERROR(INDEX(FePensRurH1!$B$2:$BJ$92,ROW($A30)-1-RegraSaída!AK30,COLUMN(AK$1)-1-RegraSaída!AK30),0)*PSobreRurH!AK30)*(1-txMortH!AK30*FaPensRurH!AK30)</f>
        <v>0</v>
      </c>
      <c r="AL30" s="114">
        <f>IF((AK29-IFERROR(INDEX(FePensRurH1!$B$2:$BJ$92,ROW($A30)-1-RegraSaída!AL30,COLUMN(AL$1)-1-RegraSaída!AL30),0)*PSobreRurH!AL30)*(1-txMortH!AL30*FaPensRurH!AL30)&lt;0,0,AK29-IFERROR(INDEX(FePensRurH1!$B$2:$BJ$92,ROW($A30)-1-RegraSaída!AL30,COLUMN(AL$1)-1-RegraSaída!AL30),0)*PSobreRurH!AL30)*(1-txMortH!AL30*FaPensRurH!AL30)</f>
        <v>0</v>
      </c>
      <c r="AM30" s="114">
        <f>IF((AL29-IFERROR(INDEX(FePensRurH1!$B$2:$BJ$92,ROW($A30)-1-RegraSaída!AM30,COLUMN(AM$1)-1-RegraSaída!AM30),0)*PSobreRurH!AM30)*(1-txMortH!AM30*FaPensRurH!AM30)&lt;0,0,AL29-IFERROR(INDEX(FePensRurH1!$B$2:$BJ$92,ROW($A30)-1-RegraSaída!AM30,COLUMN(AM$1)-1-RegraSaída!AM30),0)*PSobreRurH!AM30)*(1-txMortH!AM30*FaPensRurH!AM30)</f>
        <v>4.6254761808379943E-14</v>
      </c>
      <c r="AN30" s="114">
        <f>IF((AM29-IFERROR(INDEX(FePensRurH1!$B$2:$BJ$92,ROW($A30)-1-RegraSaída!AN30,COLUMN(AN$1)-1-RegraSaída!AN30),0)*PSobreRurH!AN30)*(1-txMortH!AN30*FaPensRurH!AN30)&lt;0,0,AM29-IFERROR(INDEX(FePensRurH1!$B$2:$BJ$92,ROW($A30)-1-RegraSaída!AN30,COLUMN(AN$1)-1-RegraSaída!AN30),0)*PSobreRurH!AN30)*(1-txMortH!AN30*FaPensRurH!AN30)</f>
        <v>4.6092493138675551E-14</v>
      </c>
      <c r="AO30" s="114">
        <f>IF((AN29-IFERROR(INDEX(FePensRurH1!$B$2:$BJ$92,ROW($A30)-1-RegraSaída!AO30,COLUMN(AO$1)-1-RegraSaída!AO30),0)*PSobreRurH!AO30)*(1-txMortH!AO30*FaPensRurH!AO30)&lt;0,0,AN29-IFERROR(INDEX(FePensRurH1!$B$2:$BJ$92,ROW($A30)-1-RegraSaída!AO30,COLUMN(AO$1)-1-RegraSaída!AO30),0)*PSobreRurH!AO30)*(1-txMortH!AO30*FaPensRurH!AO30)</f>
        <v>0</v>
      </c>
      <c r="AP30" s="114">
        <f>IF((AO29-IFERROR(INDEX(FePensRurH1!$B$2:$BJ$92,ROW($A30)-1-RegraSaída!AP30,COLUMN(AP$1)-1-RegraSaída!AP30),0)*PSobreRurH!AP30)*(1-txMortH!AP30*FaPensRurH!AP30)&lt;0,0,AO29-IFERROR(INDEX(FePensRurH1!$B$2:$BJ$92,ROW($A30)-1-RegraSaída!AP30,COLUMN(AP$1)-1-RegraSaída!AP30),0)*PSobreRurH!AP30)*(1-txMortH!AP30*FaPensRurH!AP30)</f>
        <v>5.1746897314117361E-14</v>
      </c>
      <c r="AQ30" s="114">
        <f>IF((AP29-IFERROR(INDEX(FePensRurH1!$B$2:$BJ$92,ROW($A30)-1-RegraSaída!AQ30,COLUMN(AQ$1)-1-RegraSaída!AQ30),0)*PSobreRurH!AQ30)*(1-txMortH!AQ30*FaPensRurH!AQ30)&lt;0,0,AP29-IFERROR(INDEX(FePensRurH1!$B$2:$BJ$92,ROW($A30)-1-RegraSaída!AQ30,COLUMN(AQ$1)-1-RegraSaída!AQ30),0)*PSobreRurH!AQ30)*(1-txMortH!AQ30*FaPensRurH!AQ30)</f>
        <v>0</v>
      </c>
      <c r="AR30" s="114">
        <f>IF((AQ29-IFERROR(INDEX(FePensRurH1!$B$2:$BJ$92,ROW($A30)-1-RegraSaída!AR30,COLUMN(AR$1)-1-RegraSaída!AR30),0)*PSobreRurH!AR30)*(1-txMortH!AR30*FaPensRurH!AR30)&lt;0,0,AQ29-IFERROR(INDEX(FePensRurH1!$B$2:$BJ$92,ROW($A30)-1-RegraSaída!AR30,COLUMN(AR$1)-1-RegraSaída!AR30),0)*PSobreRurH!AR30)*(1-txMortH!AR30*FaPensRurH!AR30)</f>
        <v>0</v>
      </c>
      <c r="AS30" s="114">
        <f>IF((AR29-IFERROR(INDEX(FePensRurH1!$B$2:$BJ$92,ROW($A30)-1-RegraSaída!AS30,COLUMN(AS$1)-1-RegraSaída!AS30),0)*PSobreRurH!AS30)*(1-txMortH!AS30*FaPensRurH!AS30)&lt;0,0,AR29-IFERROR(INDEX(FePensRurH1!$B$2:$BJ$92,ROW($A30)-1-RegraSaída!AS30,COLUMN(AS$1)-1-RegraSaída!AS30),0)*PSobreRurH!AS30)*(1-txMortH!AS30*FaPensRurH!AS30)</f>
        <v>0</v>
      </c>
      <c r="AT30" s="114">
        <f>IF((AS29-IFERROR(INDEX(FePensRurH1!$B$2:$BJ$92,ROW($A30)-1-RegraSaída!AT30,COLUMN(AT$1)-1-RegraSaída!AT30),0)*PSobreRurH!AT30)*(1-txMortH!AT30*FaPensRurH!AT30)&lt;0,0,AS29-IFERROR(INDEX(FePensRurH1!$B$2:$BJ$92,ROW($A30)-1-RegraSaída!AT30,COLUMN(AT$1)-1-RegraSaída!AT30),0)*PSobreRurH!AT30)*(1-txMortH!AT30*FaPensRurH!AT30)</f>
        <v>0</v>
      </c>
      <c r="AU30" s="114">
        <f>IF((AT29-IFERROR(INDEX(FePensRurH1!$B$2:$BJ$92,ROW($A30)-1-RegraSaída!AU30,COLUMN(AU$1)-1-RegraSaída!AU30),0)*PSobreRurH!AU30)*(1-txMortH!AU30*FaPensRurH!AU30)&lt;0,0,AT29-IFERROR(INDEX(FePensRurH1!$B$2:$BJ$92,ROW($A30)-1-RegraSaída!AU30,COLUMN(AU$1)-1-RegraSaída!AU30),0)*PSobreRurH!AU30)*(1-txMortH!AU30*FaPensRurH!AU30)</f>
        <v>0</v>
      </c>
      <c r="AV30" s="114">
        <f>IF((AU29-IFERROR(INDEX(FePensRurH1!$B$2:$BJ$92,ROW($A30)-1-RegraSaída!AV30,COLUMN(AV$1)-1-RegraSaída!AV30),0)*PSobreRurH!AV30)*(1-txMortH!AV30*FaPensRurH!AV30)&lt;0,0,AU29-IFERROR(INDEX(FePensRurH1!$B$2:$BJ$92,ROW($A30)-1-RegraSaída!AV30,COLUMN(AV$1)-1-RegraSaída!AV30),0)*PSobreRurH!AV30)*(1-txMortH!AV30*FaPensRurH!AV30)</f>
        <v>0</v>
      </c>
      <c r="AW30" s="114">
        <f>IF((AV29-IFERROR(INDEX(FePensRurH1!$B$2:$BJ$92,ROW($A30)-1-RegraSaída!AW30,COLUMN(AW$1)-1-RegraSaída!AW30),0)*PSobreRurH!AW30)*(1-txMortH!AW30*FaPensRurH!AW30)&lt;0,0,AV29-IFERROR(INDEX(FePensRurH1!$B$2:$BJ$92,ROW($A30)-1-RegraSaída!AW30,COLUMN(AW$1)-1-RegraSaída!AW30),0)*PSobreRurH!AW30)*(1-txMortH!AW30*FaPensRurH!AW30)</f>
        <v>0</v>
      </c>
      <c r="AX30" s="114">
        <f>IF((AW29-IFERROR(INDEX(FePensRurH1!$B$2:$BJ$92,ROW($A30)-1-RegraSaída!AX30,COLUMN(AX$1)-1-RegraSaída!AX30),0)*PSobreRurH!AX30)*(1-txMortH!AX30*FaPensRurH!AX30)&lt;0,0,AW29-IFERROR(INDEX(FePensRurH1!$B$2:$BJ$92,ROW($A30)-1-RegraSaída!AX30,COLUMN(AX$1)-1-RegraSaída!AX30),0)*PSobreRurH!AX30)*(1-txMortH!AX30*FaPensRurH!AX30)</f>
        <v>0</v>
      </c>
      <c r="AY30" s="114">
        <f>IF((AX29-IFERROR(INDEX(FePensRurH1!$B$2:$BJ$92,ROW($A30)-1-RegraSaída!AY30,COLUMN(AY$1)-1-RegraSaída!AY30),0)*PSobreRurH!AY30)*(1-txMortH!AY30*FaPensRurH!AY30)&lt;0,0,AX29-IFERROR(INDEX(FePensRurH1!$B$2:$BJ$92,ROW($A30)-1-RegraSaída!AY30,COLUMN(AY$1)-1-RegraSaída!AY30),0)*PSobreRurH!AY30)*(1-txMortH!AY30*FaPensRurH!AY30)</f>
        <v>0</v>
      </c>
      <c r="AZ30" s="114">
        <f>IF((AY29-IFERROR(INDEX(FePensRurH1!$B$2:$BJ$92,ROW($A30)-1-RegraSaída!AZ30,COLUMN(AZ$1)-1-RegraSaída!AZ30),0)*PSobreRurH!AZ30)*(1-txMortH!AZ30*FaPensRurH!AZ30)&lt;0,0,AY29-IFERROR(INDEX(FePensRurH1!$B$2:$BJ$92,ROW($A30)-1-RegraSaída!AZ30,COLUMN(AZ$1)-1-RegraSaída!AZ30),0)*PSobreRurH!AZ30)*(1-txMortH!AZ30*FaPensRurH!AZ30)</f>
        <v>0</v>
      </c>
      <c r="BA30" s="114">
        <f>IF((AZ29-IFERROR(INDEX(FePensRurH1!$B$2:$BJ$92,ROW($A30)-1-RegraSaída!BA30,COLUMN(BA$1)-1-RegraSaída!BA30),0)*PSobreRurH!BA30)*(1-txMortH!BA30*FaPensRurH!BA30)&lt;0,0,AZ29-IFERROR(INDEX(FePensRurH1!$B$2:$BJ$92,ROW($A30)-1-RegraSaída!BA30,COLUMN(BA$1)-1-RegraSaída!BA30),0)*PSobreRurH!BA30)*(1-txMortH!BA30*FaPensRurH!BA30)</f>
        <v>0</v>
      </c>
      <c r="BB30" s="114">
        <f>IF((BA29-IFERROR(INDEX(FePensRurH1!$B$2:$BJ$92,ROW($A30)-1-RegraSaída!BB30,COLUMN(BB$1)-1-RegraSaída!BB30),0)*PSobreRurH!BB30)*(1-txMortH!BB30*FaPensRurH!BB30)&lt;0,0,BA29-IFERROR(INDEX(FePensRurH1!$B$2:$BJ$92,ROW($A30)-1-RegraSaída!BB30,COLUMN(BB$1)-1-RegraSaída!BB30),0)*PSobreRurH!BB30)*(1-txMortH!BB30*FaPensRurH!BB30)</f>
        <v>0</v>
      </c>
      <c r="BC30" s="114">
        <f>IF((BB29-IFERROR(INDEX(FePensRurH1!$B$2:$BJ$92,ROW($A30)-1-RegraSaída!BC30,COLUMN(BC$1)-1-RegraSaída!BC30),0)*PSobreRurH!BC30)*(1-txMortH!BC30*FaPensRurH!BC30)&lt;0,0,BB29-IFERROR(INDEX(FePensRurH1!$B$2:$BJ$92,ROW($A30)-1-RegraSaída!BC30,COLUMN(BC$1)-1-RegraSaída!BC30),0)*PSobreRurH!BC30)*(1-txMortH!BC30*FaPensRurH!BC30)</f>
        <v>0</v>
      </c>
      <c r="BD30" s="114">
        <f>IF((BC29-IFERROR(INDEX(FePensRurH1!$B$2:$BJ$92,ROW($A30)-1-RegraSaída!BD30,COLUMN(BD$1)-1-RegraSaída!BD30),0)*PSobreRurH!BD30)*(1-txMortH!BD30*FaPensRurH!BD30)&lt;0,0,BC29-IFERROR(INDEX(FePensRurH1!$B$2:$BJ$92,ROW($A30)-1-RegraSaída!BD30,COLUMN(BD$1)-1-RegraSaída!BD30),0)*PSobreRurH!BD30)*(1-txMortH!BD30*FaPensRurH!BD30)</f>
        <v>0</v>
      </c>
      <c r="BE30" s="114">
        <f>IF((BD29-IFERROR(INDEX(FePensRurH1!$B$2:$BJ$92,ROW($A30)-1-RegraSaída!BE30,COLUMN(BE$1)-1-RegraSaída!BE30),0)*PSobreRurH!BE30)*(1-txMortH!BE30*FaPensRurH!BE30)&lt;0,0,BD29-IFERROR(INDEX(FePensRurH1!$B$2:$BJ$92,ROW($A30)-1-RegraSaída!BE30,COLUMN(BE$1)-1-RegraSaída!BE30),0)*PSobreRurH!BE30)*(1-txMortH!BE30*FaPensRurH!BE30)</f>
        <v>0</v>
      </c>
      <c r="BF30" s="114">
        <f>IF((BE29-IFERROR(INDEX(FePensRurH1!$B$2:$BJ$92,ROW($A30)-1-RegraSaída!BF30,COLUMN(BF$1)-1-RegraSaída!BF30),0)*PSobreRurH!BF30)*(1-txMortH!BF30*FaPensRurH!BF30)&lt;0,0,BE29-IFERROR(INDEX(FePensRurH1!$B$2:$BJ$92,ROW($A30)-1-RegraSaída!BF30,COLUMN(BF$1)-1-RegraSaída!BF30),0)*PSobreRurH!BF30)*(1-txMortH!BF30*FaPensRurH!BF30)</f>
        <v>0</v>
      </c>
      <c r="BG30" s="114">
        <f>IF((BF29-IFERROR(INDEX(FePensRurH1!$B$2:$BJ$92,ROW($A30)-1-RegraSaída!BG30,COLUMN(BG$1)-1-RegraSaída!BG30),0)*PSobreRurH!BG30)*(1-txMortH!BG30*FaPensRurH!BG30)&lt;0,0,BF29-IFERROR(INDEX(FePensRurH1!$B$2:$BJ$92,ROW($A30)-1-RegraSaída!BG30,COLUMN(BG$1)-1-RegraSaída!BG30),0)*PSobreRurH!BG30)*(1-txMortH!BG30*FaPensRurH!BG30)</f>
        <v>0</v>
      </c>
      <c r="BH30" s="114">
        <f>IF((BG29-IFERROR(INDEX(FePensRurH1!$B$2:$BJ$92,ROW($A30)-1-RegraSaída!BH30,COLUMN(BH$1)-1-RegraSaída!BH30),0)*PSobreRurH!BH30)*(1-txMortH!BH30*FaPensRurH!BH30)&lt;0,0,BG29-IFERROR(INDEX(FePensRurH1!$B$2:$BJ$92,ROW($A30)-1-RegraSaída!BH30,COLUMN(BH$1)-1-RegraSaída!BH30),0)*PSobreRurH!BH30)*(1-txMortH!BH30*FaPensRurH!BH30)</f>
        <v>0</v>
      </c>
      <c r="BI30" s="114">
        <f>IF((BH29-IFERROR(INDEX(FePensRurH1!$B$2:$BJ$92,ROW($A30)-1-RegraSaída!BI30,COLUMN(BI$1)-1-RegraSaída!BI30),0)*PSobreRurH!BI30)*(1-txMortH!BI30*FaPensRurH!BI30)&lt;0,0,BH29-IFERROR(INDEX(FePensRurH1!$B$2:$BJ$92,ROW($A30)-1-RegraSaída!BI30,COLUMN(BI$1)-1-RegraSaída!BI30),0)*PSobreRurH!BI30)*(1-txMortH!BI30*FaPensRurH!BI30)</f>
        <v>0</v>
      </c>
      <c r="BJ30" s="114">
        <f>IF((BI29-IFERROR(INDEX(FePensRurH1!$B$2:$BJ$92,ROW($A30)-1-RegraSaída!BJ30,COLUMN(BJ$1)-1-RegraSaída!BJ30),0)*PSobreRurH!BJ30)*(1-txMortH!BJ30*FaPensRurH!BJ30)&lt;0,0,BI29-IFERROR(INDEX(FePensRurH1!$B$2:$BJ$92,ROW($A30)-1-RegraSaída!BJ30,COLUMN(BJ$1)-1-RegraSaída!BJ30),0)*PSobreRurH!BJ30)*(1-txMortH!BJ30*FaPensRurH!BJ30)</f>
        <v>0</v>
      </c>
    </row>
    <row r="31" spans="1:62" s="113" customFormat="1" x14ac:dyDescent="0.3">
      <c r="A31" s="94">
        <v>29</v>
      </c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  <c r="O31" s="95"/>
      <c r="P31" s="96"/>
      <c r="Q31" s="99">
        <f>(P30 - IFERROR(INDEX(FePensRurH1!$B$2:$BJ$92,ROW($A31)- 1 - RegraSaída!Q31,COLUMN(Q$1)- 1 - RegraSaída!Q31),0)*PSobreRurH!Q31)*(1-txMortH!Q31*FaPensRurH!Q31) + FePensRurH1!Q31</f>
        <v>85.117689782465177</v>
      </c>
      <c r="R31" s="99">
        <f>(Q30 - IFERROR(INDEX(FePensRurH1!$B$2:$BJ$92,ROW($A31)- 1 - RegraSaída!R31,COLUMN(R$1)- 1 - RegraSaída!R31),0)*PSobreRurH!R31)*(1-txMortH!R31*FaPensRurH!R31) + FePensRurH1!R31</f>
        <v>148.92094126094358</v>
      </c>
      <c r="S31" s="99">
        <f>(R30 - IFERROR(INDEX(FePensRurH1!$B$2:$BJ$92,ROW($A31)- 1 - RegraSaída!S31,COLUMN(S$1)- 1 - RegraSaída!S31),0)*PSobreRurH!S31)*(1-txMortH!S31*FaPensRurH!S31) + FePensRurH1!S31</f>
        <v>201.89240415757268</v>
      </c>
      <c r="T31" s="114">
        <f>IF((S30-IFERROR(INDEX(FePensRurH1!$B$2:$BJ$92,ROW($A31)-1-RegraSaída!T31,COLUMN(T$1)-1-RegraSaída!T31),0)*PSobreRurH!T31)*(1-txMortH!T31*FaPensRurH!T31)&lt;0,0,S30-IFERROR(INDEX(FePensRurH1!$B$2:$BJ$92,ROW($A31)-1-RegraSaída!T31,COLUMN(T$1)-1-RegraSaída!T31),0)*PSobreRurH!T31)*(1-txMortH!T31*FaPensRurH!T31)</f>
        <v>173.43263212754695</v>
      </c>
      <c r="U31" s="114">
        <f>IF((T30-IFERROR(INDEX(FePensRurH1!$B$2:$BJ$92,ROW($A31)-1-RegraSaída!U31,COLUMN(U$1)-1-RegraSaída!U31),0)*PSobreRurH!U31)*(1-txMortH!U31*FaPensRurH!U31)&lt;0,0,T30-IFERROR(INDEX(FePensRurH1!$B$2:$BJ$92,ROW($A31)-1-RegraSaída!U31,COLUMN(U$1)-1-RegraSaída!U31),0)*PSobreRurH!U31)*(1-txMortH!U31*FaPensRurH!U31)</f>
        <v>149.21394149762074</v>
      </c>
      <c r="V31" s="114">
        <f>IF((U30-IFERROR(INDEX(FePensRurH1!$B$2:$BJ$92,ROW($A31)-1-RegraSaída!V31,COLUMN(V$1)-1-RegraSaída!V31),0)*PSobreRurH!V31)*(1-txMortH!V31*FaPensRurH!V31)&lt;0,0,U30-IFERROR(INDEX(FePensRurH1!$B$2:$BJ$92,ROW($A31)-1-RegraSaída!V31,COLUMN(V$1)-1-RegraSaída!V31),0)*PSobreRurH!V31)*(1-txMortH!V31*FaPensRurH!V31)</f>
        <v>155.44999290786103</v>
      </c>
      <c r="W31" s="114">
        <f>IF((V30-IFERROR(INDEX(FePensRurH1!$B$2:$BJ$92,ROW($A31)-1-RegraSaída!W31,COLUMN(W$1)-1-RegraSaída!W31),0)*PSobreRurH!W31)*(1-txMortH!W31*FaPensRurH!W31)&lt;0,0,V30-IFERROR(INDEX(FePensRurH1!$B$2:$BJ$92,ROW($A31)-1-RegraSaída!W31,COLUMN(W$1)-1-RegraSaída!W31),0)*PSobreRurH!W31)*(1-txMortH!W31*FaPensRurH!W31)</f>
        <v>100.9525655150866</v>
      </c>
      <c r="X31" s="114">
        <f>IF((W30-IFERROR(INDEX(FePensRurH1!$B$2:$BJ$92,ROW($A31)-1-RegraSaída!X31,COLUMN(X$1)-1-RegraSaída!X31),0)*PSobreRurH!X31)*(1-txMortH!X31*FaPensRurH!X31)&lt;0,0,W30-IFERROR(INDEX(FePensRurH1!$B$2:$BJ$92,ROW($A31)-1-RegraSaída!X31,COLUMN(X$1)-1-RegraSaída!X31),0)*PSobreRurH!X31)*(1-txMortH!X31*FaPensRurH!X31)</f>
        <v>59.323661888421029</v>
      </c>
      <c r="Y31" s="114">
        <f>IF((X30-IFERROR(INDEX(FePensRurH1!$B$2:$BJ$92,ROW($A31)-1-RegraSaída!Y31,COLUMN(Y$1)-1-RegraSaída!Y31),0)*PSobreRurH!Y31)*(1-txMortH!Y31*FaPensRurH!Y31)&lt;0,0,X30-IFERROR(INDEX(FePensRurH1!$B$2:$BJ$92,ROW($A31)-1-RegraSaída!Y31,COLUMN(Y$1)-1-RegraSaída!Y31),0)*PSobreRurH!Y31)*(1-txMortH!Y31*FaPensRurH!Y31)</f>
        <v>4.2390881049033021E-14</v>
      </c>
      <c r="Z31" s="114">
        <f>IF((Y30-IFERROR(INDEX(FePensRurH1!$B$2:$BJ$92,ROW($A31)-1-RegraSaída!Z31,COLUMN(Z$1)-1-RegraSaída!Z31),0)*PSobreRurH!Z31)*(1-txMortH!Z31*FaPensRurH!Z31)&lt;0,0,Y30-IFERROR(INDEX(FePensRurH1!$B$2:$BJ$92,ROW($A31)-1-RegraSaída!Z31,COLUMN(Z$1)-1-RegraSaída!Z31),0)*PSobreRurH!Z31)*(1-txMortH!Z31*FaPensRurH!Z31)</f>
        <v>1.3960105965428484E-14</v>
      </c>
      <c r="AA31" s="114">
        <f>IF((Z30-IFERROR(INDEX(FePensRurH1!$B$2:$BJ$92,ROW($A31)-1-RegraSaída!AA31,COLUMN(AA$1)-1-RegraSaída!AA31),0)*PSobreRurH!AA31)*(1-txMortH!AA31*FaPensRurH!AA31)&lt;0,0,Z30-IFERROR(INDEX(FePensRurH1!$B$2:$BJ$92,ROW($A31)-1-RegraSaída!AA31,COLUMN(AA$1)-1-RegraSaída!AA31),0)*PSobreRurH!AA31)*(1-txMortH!AA31*FaPensRurH!AA31)</f>
        <v>2.7706890012193976E-14</v>
      </c>
      <c r="AB31" s="114">
        <f>IF((AA30-IFERROR(INDEX(FePensRurH1!$B$2:$BJ$92,ROW($A31)-1-RegraSaída!AB31,COLUMN(AB$1)-1-RegraSaída!AB31),0)*PSobreRurH!AB31)*(1-txMortH!AB31*FaPensRurH!AB31)&lt;0,0,AA30-IFERROR(INDEX(FePensRurH1!$B$2:$BJ$92,ROW($A31)-1-RegraSaída!AB31,COLUMN(AB$1)-1-RegraSaída!AB31),0)*PSobreRurH!AB31)*(1-txMortH!AB31*FaPensRurH!AB31)</f>
        <v>0</v>
      </c>
      <c r="AC31" s="114">
        <f>IF((AB30-IFERROR(INDEX(FePensRurH1!$B$2:$BJ$92,ROW($A31)-1-RegraSaída!AC31,COLUMN(AC$1)-1-RegraSaída!AC31),0)*PSobreRurH!AC31)*(1-txMortH!AC31*FaPensRurH!AC31)&lt;0,0,AB30-IFERROR(INDEX(FePensRurH1!$B$2:$BJ$92,ROW($A31)-1-RegraSaída!AC31,COLUMN(AC$1)-1-RegraSaída!AC31),0)*PSobreRurH!AC31)*(1-txMortH!AC31*FaPensRurH!AC31)</f>
        <v>0</v>
      </c>
      <c r="AD31" s="114">
        <f>IF((AC30-IFERROR(INDEX(FePensRurH1!$B$2:$BJ$92,ROW($A31)-1-RegraSaída!AD31,COLUMN(AD$1)-1-RegraSaída!AD31),0)*PSobreRurH!AD31)*(1-txMortH!AD31*FaPensRurH!AD31)&lt;0,0,AC30-IFERROR(INDEX(FePensRurH1!$B$2:$BJ$92,ROW($A31)-1-RegraSaída!AD31,COLUMN(AD$1)-1-RegraSaída!AD31),0)*PSobreRurH!AD31)*(1-txMortH!AD31*FaPensRurH!AD31)</f>
        <v>0</v>
      </c>
      <c r="AE31" s="114">
        <f>IF((AD30-IFERROR(INDEX(FePensRurH1!$B$2:$BJ$92,ROW($A31)-1-RegraSaída!AE31,COLUMN(AE$1)-1-RegraSaída!AE31),0)*PSobreRurH!AE31)*(1-txMortH!AE31*FaPensRurH!AE31)&lt;0,0,AD30-IFERROR(INDEX(FePensRurH1!$B$2:$BJ$92,ROW($A31)-1-RegraSaída!AE31,COLUMN(AE$1)-1-RegraSaída!AE31),0)*PSobreRurH!AE31)*(1-txMortH!AE31*FaPensRurH!AE31)</f>
        <v>0</v>
      </c>
      <c r="AF31" s="114">
        <f>IF((AE30-IFERROR(INDEX(FePensRurH1!$B$2:$BJ$92,ROW($A31)-1-RegraSaída!AF31,COLUMN(AF$1)-1-RegraSaída!AF31),0)*PSobreRurH!AF31)*(1-txMortH!AF31*FaPensRurH!AF31)&lt;0,0,AE30-IFERROR(INDEX(FePensRurH1!$B$2:$BJ$92,ROW($A31)-1-RegraSaída!AF31,COLUMN(AF$1)-1-RegraSaída!AF31),0)*PSobreRurH!AF31)*(1-txMortH!AF31*FaPensRurH!AF31)</f>
        <v>0</v>
      </c>
      <c r="AG31" s="114">
        <f>IF((AF30-IFERROR(INDEX(FePensRurH1!$B$2:$BJ$92,ROW($A31)-1-RegraSaída!AG31,COLUMN(AG$1)-1-RegraSaída!AG31),0)*PSobreRurH!AG31)*(1-txMortH!AG31*FaPensRurH!AG31)&lt;0,0,AF30-IFERROR(INDEX(FePensRurH1!$B$2:$BJ$92,ROW($A31)-1-RegraSaída!AG31,COLUMN(AG$1)-1-RegraSaída!AG31),0)*PSobreRurH!AG31)*(1-txMortH!AG31*FaPensRurH!AG31)</f>
        <v>0</v>
      </c>
      <c r="AH31" s="114">
        <f>IF((AG30-IFERROR(INDEX(FePensRurH1!$B$2:$BJ$92,ROW($A31)-1-RegraSaída!AH31,COLUMN(AH$1)-1-RegraSaída!AH31),0)*PSobreRurH!AH31)*(1-txMortH!AH31*FaPensRurH!AH31)&lt;0,0,AG30-IFERROR(INDEX(FePensRurH1!$B$2:$BJ$92,ROW($A31)-1-RegraSaída!AH31,COLUMN(AH$1)-1-RegraSaída!AH31),0)*PSobreRurH!AH31)*(1-txMortH!AH31*FaPensRurH!AH31)</f>
        <v>0</v>
      </c>
      <c r="AI31" s="114">
        <f>IF((AH30-IFERROR(INDEX(FePensRurH1!$B$2:$BJ$92,ROW($A31)-1-RegraSaída!AI31,COLUMN(AI$1)-1-RegraSaída!AI31),0)*PSobreRurH!AI31)*(1-txMortH!AI31*FaPensRurH!AI31)&lt;0,0,AH30-IFERROR(INDEX(FePensRurH1!$B$2:$BJ$92,ROW($A31)-1-RegraSaída!AI31,COLUMN(AI$1)-1-RegraSaída!AI31),0)*PSobreRurH!AI31)*(1-txMortH!AI31*FaPensRurH!AI31)</f>
        <v>0</v>
      </c>
      <c r="AJ31" s="114">
        <f>IF((AI30-IFERROR(INDEX(FePensRurH1!$B$2:$BJ$92,ROW($A31)-1-RegraSaída!AJ31,COLUMN(AJ$1)-1-RegraSaída!AJ31),0)*PSobreRurH!AJ31)*(1-txMortH!AJ31*FaPensRurH!AJ31)&lt;0,0,AI30-IFERROR(INDEX(FePensRurH1!$B$2:$BJ$92,ROW($A31)-1-RegraSaída!AJ31,COLUMN(AJ$1)-1-RegraSaída!AJ31),0)*PSobreRurH!AJ31)*(1-txMortH!AJ31*FaPensRurH!AJ31)</f>
        <v>0</v>
      </c>
      <c r="AK31" s="114">
        <f>IF((AJ30-IFERROR(INDEX(FePensRurH1!$B$2:$BJ$92,ROW($A31)-1-RegraSaída!AK31,COLUMN(AK$1)-1-RegraSaída!AK31),0)*PSobreRurH!AK31)*(1-txMortH!AK31*FaPensRurH!AK31)&lt;0,0,AJ30-IFERROR(INDEX(FePensRurH1!$B$2:$BJ$92,ROW($A31)-1-RegraSaída!AK31,COLUMN(AK$1)-1-RegraSaída!AK31),0)*PSobreRurH!AK31)*(1-txMortH!AK31*FaPensRurH!AK31)</f>
        <v>4.903603074581459E-14</v>
      </c>
      <c r="AL31" s="114">
        <f>IF((AK30-IFERROR(INDEX(FePensRurH1!$B$2:$BJ$92,ROW($A31)-1-RegraSaída!AL31,COLUMN(AL$1)-1-RegraSaída!AL31),0)*PSobreRurH!AL31)*(1-txMortH!AL31*FaPensRurH!AL31)&lt;0,0,AK30-IFERROR(INDEX(FePensRurH1!$B$2:$BJ$92,ROW($A31)-1-RegraSaída!AL31,COLUMN(AL$1)-1-RegraSaída!AL31),0)*PSobreRurH!AL31)*(1-txMortH!AL31*FaPensRurH!AL31)</f>
        <v>0</v>
      </c>
      <c r="AM31" s="114">
        <f>IF((AL30-IFERROR(INDEX(FePensRurH1!$B$2:$BJ$92,ROW($A31)-1-RegraSaída!AM31,COLUMN(AM$1)-1-RegraSaída!AM31),0)*PSobreRurH!AM31)*(1-txMortH!AM31*FaPensRurH!AM31)&lt;0,0,AL30-IFERROR(INDEX(FePensRurH1!$B$2:$BJ$92,ROW($A31)-1-RegraSaída!AM31,COLUMN(AM$1)-1-RegraSaída!AM31),0)*PSobreRurH!AM31)*(1-txMortH!AM31*FaPensRurH!AM31)</f>
        <v>0</v>
      </c>
      <c r="AN31" s="114">
        <f>IF((AM30-IFERROR(INDEX(FePensRurH1!$B$2:$BJ$92,ROW($A31)-1-RegraSaída!AN31,COLUMN(AN$1)-1-RegraSaída!AN31),0)*PSobreRurH!AN31)*(1-txMortH!AN31*FaPensRurH!AN31)&lt;0,0,AM30-IFERROR(INDEX(FePensRurH1!$B$2:$BJ$92,ROW($A31)-1-RegraSaída!AN31,COLUMN(AN$1)-1-RegraSaída!AN31),0)*PSobreRurH!AN31)*(1-txMortH!AN31*FaPensRurH!AN31)</f>
        <v>4.6050046088725169E-14</v>
      </c>
      <c r="AO31" s="114">
        <f>IF((AN30-IFERROR(INDEX(FePensRurH1!$B$2:$BJ$92,ROW($A31)-1-RegraSaída!AO31,COLUMN(AO$1)-1-RegraSaída!AO31),0)*PSobreRurH!AO31)*(1-txMortH!AO31*FaPensRurH!AO31)&lt;0,0,AN30-IFERROR(INDEX(FePensRurH1!$B$2:$BJ$92,ROW($A31)-1-RegraSaída!AO31,COLUMN(AO$1)-1-RegraSaída!AO31),0)*PSobreRurH!AO31)*(1-txMortH!AO31*FaPensRurH!AO31)</f>
        <v>4.5892221490997003E-14</v>
      </c>
      <c r="AP31" s="114">
        <f>IF((AO30-IFERROR(INDEX(FePensRurH1!$B$2:$BJ$92,ROW($A31)-1-RegraSaída!AP31,COLUMN(AP$1)-1-RegraSaída!AP31),0)*PSobreRurH!AP31)*(1-txMortH!AP31*FaPensRurH!AP31)&lt;0,0,AO30-IFERROR(INDEX(FePensRurH1!$B$2:$BJ$92,ROW($A31)-1-RegraSaída!AP31,COLUMN(AP$1)-1-RegraSaída!AP31),0)*PSobreRurH!AP31)*(1-txMortH!AP31*FaPensRurH!AP31)</f>
        <v>0</v>
      </c>
      <c r="AQ31" s="114">
        <f>IF((AP30-IFERROR(INDEX(FePensRurH1!$B$2:$BJ$92,ROW($A31)-1-RegraSaída!AQ31,COLUMN(AQ$1)-1-RegraSaída!AQ31),0)*PSobreRurH!AQ31)*(1-txMortH!AQ31*FaPensRurH!AQ31)&lt;0,0,AP30-IFERROR(INDEX(FePensRurH1!$B$2:$BJ$92,ROW($A31)-1-RegraSaída!AQ31,COLUMN(AQ$1)-1-RegraSaída!AQ31),0)*PSobreRurH!AQ31)*(1-txMortH!AQ31*FaPensRurH!AQ31)</f>
        <v>5.1528349636804826E-14</v>
      </c>
      <c r="AR31" s="114">
        <f>IF((AQ30-IFERROR(INDEX(FePensRurH1!$B$2:$BJ$92,ROW($A31)-1-RegraSaída!AR31,COLUMN(AR$1)-1-RegraSaída!AR31),0)*PSobreRurH!AR31)*(1-txMortH!AR31*FaPensRurH!AR31)&lt;0,0,AQ30-IFERROR(INDEX(FePensRurH1!$B$2:$BJ$92,ROW($A31)-1-RegraSaída!AR31,COLUMN(AR$1)-1-RegraSaída!AR31),0)*PSobreRurH!AR31)*(1-txMortH!AR31*FaPensRurH!AR31)</f>
        <v>0</v>
      </c>
      <c r="AS31" s="114">
        <f>IF((AR30-IFERROR(INDEX(FePensRurH1!$B$2:$BJ$92,ROW($A31)-1-RegraSaída!AS31,COLUMN(AS$1)-1-RegraSaída!AS31),0)*PSobreRurH!AS31)*(1-txMortH!AS31*FaPensRurH!AS31)&lt;0,0,AR30-IFERROR(INDEX(FePensRurH1!$B$2:$BJ$92,ROW($A31)-1-RegraSaída!AS31,COLUMN(AS$1)-1-RegraSaída!AS31),0)*PSobreRurH!AS31)*(1-txMortH!AS31*FaPensRurH!AS31)</f>
        <v>0</v>
      </c>
      <c r="AT31" s="114">
        <f>IF((AS30-IFERROR(INDEX(FePensRurH1!$B$2:$BJ$92,ROW($A31)-1-RegraSaída!AT31,COLUMN(AT$1)-1-RegraSaída!AT31),0)*PSobreRurH!AT31)*(1-txMortH!AT31*FaPensRurH!AT31)&lt;0,0,AS30-IFERROR(INDEX(FePensRurH1!$B$2:$BJ$92,ROW($A31)-1-RegraSaída!AT31,COLUMN(AT$1)-1-RegraSaída!AT31),0)*PSobreRurH!AT31)*(1-txMortH!AT31*FaPensRurH!AT31)</f>
        <v>0</v>
      </c>
      <c r="AU31" s="114">
        <f>IF((AT30-IFERROR(INDEX(FePensRurH1!$B$2:$BJ$92,ROW($A31)-1-RegraSaída!AU31,COLUMN(AU$1)-1-RegraSaída!AU31),0)*PSobreRurH!AU31)*(1-txMortH!AU31*FaPensRurH!AU31)&lt;0,0,AT30-IFERROR(INDEX(FePensRurH1!$B$2:$BJ$92,ROW($A31)-1-RegraSaída!AU31,COLUMN(AU$1)-1-RegraSaída!AU31),0)*PSobreRurH!AU31)*(1-txMortH!AU31*FaPensRurH!AU31)</f>
        <v>0</v>
      </c>
      <c r="AV31" s="114">
        <f>IF((AU30-IFERROR(INDEX(FePensRurH1!$B$2:$BJ$92,ROW($A31)-1-RegraSaída!AV31,COLUMN(AV$1)-1-RegraSaída!AV31),0)*PSobreRurH!AV31)*(1-txMortH!AV31*FaPensRurH!AV31)&lt;0,0,AU30-IFERROR(INDEX(FePensRurH1!$B$2:$BJ$92,ROW($A31)-1-RegraSaída!AV31,COLUMN(AV$1)-1-RegraSaída!AV31),0)*PSobreRurH!AV31)*(1-txMortH!AV31*FaPensRurH!AV31)</f>
        <v>0</v>
      </c>
      <c r="AW31" s="114">
        <f>IF((AV30-IFERROR(INDEX(FePensRurH1!$B$2:$BJ$92,ROW($A31)-1-RegraSaída!AW31,COLUMN(AW$1)-1-RegraSaída!AW31),0)*PSobreRurH!AW31)*(1-txMortH!AW31*FaPensRurH!AW31)&lt;0,0,AV30-IFERROR(INDEX(FePensRurH1!$B$2:$BJ$92,ROW($A31)-1-RegraSaída!AW31,COLUMN(AW$1)-1-RegraSaída!AW31),0)*PSobreRurH!AW31)*(1-txMortH!AW31*FaPensRurH!AW31)</f>
        <v>0</v>
      </c>
      <c r="AX31" s="114">
        <f>IF((AW30-IFERROR(INDEX(FePensRurH1!$B$2:$BJ$92,ROW($A31)-1-RegraSaída!AX31,COLUMN(AX$1)-1-RegraSaída!AX31),0)*PSobreRurH!AX31)*(1-txMortH!AX31*FaPensRurH!AX31)&lt;0,0,AW30-IFERROR(INDEX(FePensRurH1!$B$2:$BJ$92,ROW($A31)-1-RegraSaída!AX31,COLUMN(AX$1)-1-RegraSaída!AX31),0)*PSobreRurH!AX31)*(1-txMortH!AX31*FaPensRurH!AX31)</f>
        <v>0</v>
      </c>
      <c r="AY31" s="114">
        <f>IF((AX30-IFERROR(INDEX(FePensRurH1!$B$2:$BJ$92,ROW($A31)-1-RegraSaída!AY31,COLUMN(AY$1)-1-RegraSaída!AY31),0)*PSobreRurH!AY31)*(1-txMortH!AY31*FaPensRurH!AY31)&lt;0,0,AX30-IFERROR(INDEX(FePensRurH1!$B$2:$BJ$92,ROW($A31)-1-RegraSaída!AY31,COLUMN(AY$1)-1-RegraSaída!AY31),0)*PSobreRurH!AY31)*(1-txMortH!AY31*FaPensRurH!AY31)</f>
        <v>0</v>
      </c>
      <c r="AZ31" s="114">
        <f>IF((AY30-IFERROR(INDEX(FePensRurH1!$B$2:$BJ$92,ROW($A31)-1-RegraSaída!AZ31,COLUMN(AZ$1)-1-RegraSaída!AZ31),0)*PSobreRurH!AZ31)*(1-txMortH!AZ31*FaPensRurH!AZ31)&lt;0,0,AY30-IFERROR(INDEX(FePensRurH1!$B$2:$BJ$92,ROW($A31)-1-RegraSaída!AZ31,COLUMN(AZ$1)-1-RegraSaída!AZ31),0)*PSobreRurH!AZ31)*(1-txMortH!AZ31*FaPensRurH!AZ31)</f>
        <v>0</v>
      </c>
      <c r="BA31" s="114">
        <f>IF((AZ30-IFERROR(INDEX(FePensRurH1!$B$2:$BJ$92,ROW($A31)-1-RegraSaída!BA31,COLUMN(BA$1)-1-RegraSaída!BA31),0)*PSobreRurH!BA31)*(1-txMortH!BA31*FaPensRurH!BA31)&lt;0,0,AZ30-IFERROR(INDEX(FePensRurH1!$B$2:$BJ$92,ROW($A31)-1-RegraSaída!BA31,COLUMN(BA$1)-1-RegraSaída!BA31),0)*PSobreRurH!BA31)*(1-txMortH!BA31*FaPensRurH!BA31)</f>
        <v>0</v>
      </c>
      <c r="BB31" s="114">
        <f>IF((BA30-IFERROR(INDEX(FePensRurH1!$B$2:$BJ$92,ROW($A31)-1-RegraSaída!BB31,COLUMN(BB$1)-1-RegraSaída!BB31),0)*PSobreRurH!BB31)*(1-txMortH!BB31*FaPensRurH!BB31)&lt;0,0,BA30-IFERROR(INDEX(FePensRurH1!$B$2:$BJ$92,ROW($A31)-1-RegraSaída!BB31,COLUMN(BB$1)-1-RegraSaída!BB31),0)*PSobreRurH!BB31)*(1-txMortH!BB31*FaPensRurH!BB31)</f>
        <v>0</v>
      </c>
      <c r="BC31" s="114">
        <f>IF((BB30-IFERROR(INDEX(FePensRurH1!$B$2:$BJ$92,ROW($A31)-1-RegraSaída!BC31,COLUMN(BC$1)-1-RegraSaída!BC31),0)*PSobreRurH!BC31)*(1-txMortH!BC31*FaPensRurH!BC31)&lt;0,0,BB30-IFERROR(INDEX(FePensRurH1!$B$2:$BJ$92,ROW($A31)-1-RegraSaída!BC31,COLUMN(BC$1)-1-RegraSaída!BC31),0)*PSobreRurH!BC31)*(1-txMortH!BC31*FaPensRurH!BC31)</f>
        <v>0</v>
      </c>
      <c r="BD31" s="114">
        <f>IF((BC30-IFERROR(INDEX(FePensRurH1!$B$2:$BJ$92,ROW($A31)-1-RegraSaída!BD31,COLUMN(BD$1)-1-RegraSaída!BD31),0)*PSobreRurH!BD31)*(1-txMortH!BD31*FaPensRurH!BD31)&lt;0,0,BC30-IFERROR(INDEX(FePensRurH1!$B$2:$BJ$92,ROW($A31)-1-RegraSaída!BD31,COLUMN(BD$1)-1-RegraSaída!BD31),0)*PSobreRurH!BD31)*(1-txMortH!BD31*FaPensRurH!BD31)</f>
        <v>0</v>
      </c>
      <c r="BE31" s="114">
        <f>IF((BD30-IFERROR(INDEX(FePensRurH1!$B$2:$BJ$92,ROW($A31)-1-RegraSaída!BE31,COLUMN(BE$1)-1-RegraSaída!BE31),0)*PSobreRurH!BE31)*(1-txMortH!BE31*FaPensRurH!BE31)&lt;0,0,BD30-IFERROR(INDEX(FePensRurH1!$B$2:$BJ$92,ROW($A31)-1-RegraSaída!BE31,COLUMN(BE$1)-1-RegraSaída!BE31),0)*PSobreRurH!BE31)*(1-txMortH!BE31*FaPensRurH!BE31)</f>
        <v>0</v>
      </c>
      <c r="BF31" s="114">
        <f>IF((BE30-IFERROR(INDEX(FePensRurH1!$B$2:$BJ$92,ROW($A31)-1-RegraSaída!BF31,COLUMN(BF$1)-1-RegraSaída!BF31),0)*PSobreRurH!BF31)*(1-txMortH!BF31*FaPensRurH!BF31)&lt;0,0,BE30-IFERROR(INDEX(FePensRurH1!$B$2:$BJ$92,ROW($A31)-1-RegraSaída!BF31,COLUMN(BF$1)-1-RegraSaída!BF31),0)*PSobreRurH!BF31)*(1-txMortH!BF31*FaPensRurH!BF31)</f>
        <v>0</v>
      </c>
      <c r="BG31" s="114">
        <f>IF((BF30-IFERROR(INDEX(FePensRurH1!$B$2:$BJ$92,ROW($A31)-1-RegraSaída!BG31,COLUMN(BG$1)-1-RegraSaída!BG31),0)*PSobreRurH!BG31)*(1-txMortH!BG31*FaPensRurH!BG31)&lt;0,0,BF30-IFERROR(INDEX(FePensRurH1!$B$2:$BJ$92,ROW($A31)-1-RegraSaída!BG31,COLUMN(BG$1)-1-RegraSaída!BG31),0)*PSobreRurH!BG31)*(1-txMortH!BG31*FaPensRurH!BG31)</f>
        <v>0</v>
      </c>
      <c r="BH31" s="114">
        <f>IF((BG30-IFERROR(INDEX(FePensRurH1!$B$2:$BJ$92,ROW($A31)-1-RegraSaída!BH31,COLUMN(BH$1)-1-RegraSaída!BH31),0)*PSobreRurH!BH31)*(1-txMortH!BH31*FaPensRurH!BH31)&lt;0,0,BG30-IFERROR(INDEX(FePensRurH1!$B$2:$BJ$92,ROW($A31)-1-RegraSaída!BH31,COLUMN(BH$1)-1-RegraSaída!BH31),0)*PSobreRurH!BH31)*(1-txMortH!BH31*FaPensRurH!BH31)</f>
        <v>0</v>
      </c>
      <c r="BI31" s="114">
        <f>IF((BH30-IFERROR(INDEX(FePensRurH1!$B$2:$BJ$92,ROW($A31)-1-RegraSaída!BI31,COLUMN(BI$1)-1-RegraSaída!BI31),0)*PSobreRurH!BI31)*(1-txMortH!BI31*FaPensRurH!BI31)&lt;0,0,BH30-IFERROR(INDEX(FePensRurH1!$B$2:$BJ$92,ROW($A31)-1-RegraSaída!BI31,COLUMN(BI$1)-1-RegraSaída!BI31),0)*PSobreRurH!BI31)*(1-txMortH!BI31*FaPensRurH!BI31)</f>
        <v>0</v>
      </c>
      <c r="BJ31" s="114">
        <f>IF((BI30-IFERROR(INDEX(FePensRurH1!$B$2:$BJ$92,ROW($A31)-1-RegraSaída!BJ31,COLUMN(BJ$1)-1-RegraSaída!BJ31),0)*PSobreRurH!BJ31)*(1-txMortH!BJ31*FaPensRurH!BJ31)&lt;0,0,BI30-IFERROR(INDEX(FePensRurH1!$B$2:$BJ$92,ROW($A31)-1-RegraSaída!BJ31,COLUMN(BJ$1)-1-RegraSaída!BJ31),0)*PSobreRurH!BJ31)*(1-txMortH!BJ31*FaPensRurH!BJ31)</f>
        <v>0</v>
      </c>
    </row>
    <row r="32" spans="1:62" s="113" customFormat="1" x14ac:dyDescent="0.3">
      <c r="A32" s="94">
        <v>30</v>
      </c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95"/>
      <c r="O32" s="95"/>
      <c r="P32" s="96"/>
      <c r="Q32" s="99">
        <f>(P31 - IFERROR(INDEX(FePensRurH1!$B$2:$BJ$92,ROW($A32)- 1 - RegraSaída!Q32,COLUMN(Q$1)- 1 - RegraSaída!Q32),0)*PSobreRurH!Q32)*(1-txMortH!Q32*FaPensRurH!Q32) + FePensRurH1!Q32</f>
        <v>84.942206687601626</v>
      </c>
      <c r="R32" s="99">
        <f>(Q31 - IFERROR(INDEX(FePensRurH1!$B$2:$BJ$92,ROW($A32)- 1 - RegraSaída!R32,COLUMN(R$1)- 1 - RegraSaída!R32),0)*PSobreRurH!R32)*(1-txMortH!R32*FaPensRurH!R32) + FePensRurH1!R32</f>
        <v>163.50304198817409</v>
      </c>
      <c r="S32" s="99">
        <f>(R31 - IFERROR(INDEX(FePensRurH1!$B$2:$BJ$92,ROW($A32)- 1 - RegraSaída!S32,COLUMN(S$1)- 1 - RegraSaída!S32),0)*PSobreRurH!S32)*(1-txMortH!S32*FaPensRurH!S32) + FePensRurH1!S32</f>
        <v>222.65024627085586</v>
      </c>
      <c r="T32" s="114">
        <f>IF((S31-IFERROR(INDEX(FePensRurH1!$B$2:$BJ$92,ROW($A32)-1-RegraSaída!T32,COLUMN(T$1)-1-RegraSaída!T32),0)*PSobreRurH!T32)*(1-txMortH!T32*FaPensRurH!T32)&lt;0,0,S31-IFERROR(INDEX(FePensRurH1!$B$2:$BJ$92,ROW($A32)-1-RegraSaída!T32,COLUMN(T$1)-1-RegraSaída!T32),0)*PSobreRurH!T32)*(1-txMortH!T32*FaPensRurH!T32)</f>
        <v>199.26270920090829</v>
      </c>
      <c r="U32" s="114">
        <f>IF((T31-IFERROR(INDEX(FePensRurH1!$B$2:$BJ$92,ROW($A32)-1-RegraSaída!U32,COLUMN(U$1)-1-RegraSaída!U32),0)*PSobreRurH!U32)*(1-txMortH!U32*FaPensRurH!U32)&lt;0,0,T31-IFERROR(INDEX(FePensRurH1!$B$2:$BJ$92,ROW($A32)-1-RegraSaída!U32,COLUMN(U$1)-1-RegraSaída!U32),0)*PSobreRurH!U32)*(1-txMortH!U32*FaPensRurH!U32)</f>
        <v>171.22797595924473</v>
      </c>
      <c r="V32" s="114">
        <f>IF((U31-IFERROR(INDEX(FePensRurH1!$B$2:$BJ$92,ROW($A32)-1-RegraSaída!V32,COLUMN(V$1)-1-RegraSaída!V32),0)*PSobreRurH!V32)*(1-txMortH!V32*FaPensRurH!V32)&lt;0,0,U31-IFERROR(INDEX(FePensRurH1!$B$2:$BJ$92,ROW($A32)-1-RegraSaída!V32,COLUMN(V$1)-1-RegraSaída!V32),0)*PSobreRurH!V32)*(1-txMortH!V32*FaPensRurH!V32)</f>
        <v>147.35806910964544</v>
      </c>
      <c r="W32" s="114">
        <f>IF((V31-IFERROR(INDEX(FePensRurH1!$B$2:$BJ$92,ROW($A32)-1-RegraSaída!W32,COLUMN(W$1)-1-RegraSaída!W32),0)*PSobreRurH!W32)*(1-txMortH!W32*FaPensRurH!W32)&lt;0,0,V31-IFERROR(INDEX(FePensRurH1!$B$2:$BJ$92,ROW($A32)-1-RegraSaída!W32,COLUMN(W$1)-1-RegraSaída!W32),0)*PSobreRurH!W32)*(1-txMortH!W32*FaPensRurH!W32)</f>
        <v>88.57216339405386</v>
      </c>
      <c r="X32" s="114">
        <f>IF((W31-IFERROR(INDEX(FePensRurH1!$B$2:$BJ$92,ROW($A32)-1-RegraSaída!X32,COLUMN(X$1)-1-RegraSaída!X32),0)*PSobreRurH!X32)*(1-txMortH!X32*FaPensRurH!X32)&lt;0,0,W31-IFERROR(INDEX(FePensRurH1!$B$2:$BJ$92,ROW($A32)-1-RegraSaída!X32,COLUMN(X$1)-1-RegraSaída!X32),0)*PSobreRurH!X32)*(1-txMortH!X32*FaPensRurH!X32)</f>
        <v>38.833189979532662</v>
      </c>
      <c r="Y32" s="114">
        <f>IF((X31-IFERROR(INDEX(FePensRurH1!$B$2:$BJ$92,ROW($A32)-1-RegraSaída!Y32,COLUMN(Y$1)-1-RegraSaída!Y32),0)*PSobreRurH!Y32)*(1-txMortH!Y32*FaPensRurH!Y32)&lt;0,0,X31-IFERROR(INDEX(FePensRurH1!$B$2:$BJ$92,ROW($A32)-1-RegraSaída!Y32,COLUMN(Y$1)-1-RegraSaída!Y32),0)*PSobreRurH!Y32)*(1-txMortH!Y32*FaPensRurH!Y32)</f>
        <v>0</v>
      </c>
      <c r="Z32" s="114">
        <f>IF((Y31-IFERROR(INDEX(FePensRurH1!$B$2:$BJ$92,ROW($A32)-1-RegraSaída!Z32,COLUMN(Z$1)-1-RegraSaída!Z32),0)*PSobreRurH!Z32)*(1-txMortH!Z32*FaPensRurH!Z32)&lt;0,0,Y31-IFERROR(INDEX(FePensRurH1!$B$2:$BJ$92,ROW($A32)-1-RegraSaída!Z32,COLUMN(Z$1)-1-RegraSaída!Z32),0)*PSobreRurH!Z32)*(1-txMortH!Z32*FaPensRurH!Z32)</f>
        <v>4.1904419736590625E-14</v>
      </c>
      <c r="AA32" s="114">
        <f>IF((Z31-IFERROR(INDEX(FePensRurH1!$B$2:$BJ$92,ROW($A32)-1-RegraSaída!AA32,COLUMN(AA$1)-1-RegraSaída!AA32),0)*PSobreRurH!AA32)*(1-txMortH!AA32*FaPensRurH!AA32)&lt;0,0,Z31-IFERROR(INDEX(FePensRurH1!$B$2:$BJ$92,ROW($A32)-1-RegraSaída!AA32,COLUMN(AA$1)-1-RegraSaída!AA32),0)*PSobreRurH!AA32)*(1-txMortH!AA32*FaPensRurH!AA32)</f>
        <v>1.3803379479037912E-14</v>
      </c>
      <c r="AB32" s="114">
        <f>IF((AA31-IFERROR(INDEX(FePensRurH1!$B$2:$BJ$92,ROW($A32)-1-RegraSaída!AB32,COLUMN(AB$1)-1-RegraSaída!AB32),0)*PSobreRurH!AB32)*(1-txMortH!AB32*FaPensRurH!AB32)&lt;0,0,AA31-IFERROR(INDEX(FePensRurH1!$B$2:$BJ$92,ROW($A32)-1-RegraSaída!AB32,COLUMN(AB$1)-1-RegraSaída!AB32),0)*PSobreRurH!AB32)*(1-txMortH!AB32*FaPensRurH!AB32)</f>
        <v>2.7402939674011674E-14</v>
      </c>
      <c r="AC32" s="114">
        <f>IF((AB31-IFERROR(INDEX(FePensRurH1!$B$2:$BJ$92,ROW($A32)-1-RegraSaída!AC32,COLUMN(AC$1)-1-RegraSaída!AC32),0)*PSobreRurH!AC32)*(1-txMortH!AC32*FaPensRurH!AC32)&lt;0,0,AB31-IFERROR(INDEX(FePensRurH1!$B$2:$BJ$92,ROW($A32)-1-RegraSaída!AC32,COLUMN(AC$1)-1-RegraSaída!AC32),0)*PSobreRurH!AC32)*(1-txMortH!AC32*FaPensRurH!AC32)</f>
        <v>0</v>
      </c>
      <c r="AD32" s="114">
        <f>IF((AC31-IFERROR(INDEX(FePensRurH1!$B$2:$BJ$92,ROW($A32)-1-RegraSaída!AD32,COLUMN(AD$1)-1-RegraSaída!AD32),0)*PSobreRurH!AD32)*(1-txMortH!AD32*FaPensRurH!AD32)&lt;0,0,AC31-IFERROR(INDEX(FePensRurH1!$B$2:$BJ$92,ROW($A32)-1-RegraSaída!AD32,COLUMN(AD$1)-1-RegraSaída!AD32),0)*PSobreRurH!AD32)*(1-txMortH!AD32*FaPensRurH!AD32)</f>
        <v>0</v>
      </c>
      <c r="AE32" s="114">
        <f>IF((AD31-IFERROR(INDEX(FePensRurH1!$B$2:$BJ$92,ROW($A32)-1-RegraSaída!AE32,COLUMN(AE$1)-1-RegraSaída!AE32),0)*PSobreRurH!AE32)*(1-txMortH!AE32*FaPensRurH!AE32)&lt;0,0,AD31-IFERROR(INDEX(FePensRurH1!$B$2:$BJ$92,ROW($A32)-1-RegraSaída!AE32,COLUMN(AE$1)-1-RegraSaída!AE32),0)*PSobreRurH!AE32)*(1-txMortH!AE32*FaPensRurH!AE32)</f>
        <v>0</v>
      </c>
      <c r="AF32" s="114">
        <f>IF((AE31-IFERROR(INDEX(FePensRurH1!$B$2:$BJ$92,ROW($A32)-1-RegraSaída!AF32,COLUMN(AF$1)-1-RegraSaída!AF32),0)*PSobreRurH!AF32)*(1-txMortH!AF32*FaPensRurH!AF32)&lt;0,0,AE31-IFERROR(INDEX(FePensRurH1!$B$2:$BJ$92,ROW($A32)-1-RegraSaída!AF32,COLUMN(AF$1)-1-RegraSaída!AF32),0)*PSobreRurH!AF32)*(1-txMortH!AF32*FaPensRurH!AF32)</f>
        <v>0</v>
      </c>
      <c r="AG32" s="114">
        <f>IF((AF31-IFERROR(INDEX(FePensRurH1!$B$2:$BJ$92,ROW($A32)-1-RegraSaída!AG32,COLUMN(AG$1)-1-RegraSaída!AG32),0)*PSobreRurH!AG32)*(1-txMortH!AG32*FaPensRurH!AG32)&lt;0,0,AF31-IFERROR(INDEX(FePensRurH1!$B$2:$BJ$92,ROW($A32)-1-RegraSaída!AG32,COLUMN(AG$1)-1-RegraSaída!AG32),0)*PSobreRurH!AG32)*(1-txMortH!AG32*FaPensRurH!AG32)</f>
        <v>0</v>
      </c>
      <c r="AH32" s="114">
        <f>IF((AG31-IFERROR(INDEX(FePensRurH1!$B$2:$BJ$92,ROW($A32)-1-RegraSaída!AH32,COLUMN(AH$1)-1-RegraSaída!AH32),0)*PSobreRurH!AH32)*(1-txMortH!AH32*FaPensRurH!AH32)&lt;0,0,AG31-IFERROR(INDEX(FePensRurH1!$B$2:$BJ$92,ROW($A32)-1-RegraSaída!AH32,COLUMN(AH$1)-1-RegraSaída!AH32),0)*PSobreRurH!AH32)*(1-txMortH!AH32*FaPensRurH!AH32)</f>
        <v>0</v>
      </c>
      <c r="AI32" s="114">
        <f>IF((AH31-IFERROR(INDEX(FePensRurH1!$B$2:$BJ$92,ROW($A32)-1-RegraSaída!AI32,COLUMN(AI$1)-1-RegraSaída!AI32),0)*PSobreRurH!AI32)*(1-txMortH!AI32*FaPensRurH!AI32)&lt;0,0,AH31-IFERROR(INDEX(FePensRurH1!$B$2:$BJ$92,ROW($A32)-1-RegraSaída!AI32,COLUMN(AI$1)-1-RegraSaída!AI32),0)*PSobreRurH!AI32)*(1-txMortH!AI32*FaPensRurH!AI32)</f>
        <v>0</v>
      </c>
      <c r="AJ32" s="114">
        <f>IF((AI31-IFERROR(INDEX(FePensRurH1!$B$2:$BJ$92,ROW($A32)-1-RegraSaída!AJ32,COLUMN(AJ$1)-1-RegraSaída!AJ32),0)*PSobreRurH!AJ32)*(1-txMortH!AJ32*FaPensRurH!AJ32)&lt;0,0,AI31-IFERROR(INDEX(FePensRurH1!$B$2:$BJ$92,ROW($A32)-1-RegraSaída!AJ32,COLUMN(AJ$1)-1-RegraSaída!AJ32),0)*PSobreRurH!AJ32)*(1-txMortH!AJ32*FaPensRurH!AJ32)</f>
        <v>0</v>
      </c>
      <c r="AK32" s="114">
        <f>IF((AJ31-IFERROR(INDEX(FePensRurH1!$B$2:$BJ$92,ROW($A32)-1-RegraSaída!AK32,COLUMN(AK$1)-1-RegraSaída!AK32),0)*PSobreRurH!AK32)*(1-txMortH!AK32*FaPensRurH!AK32)&lt;0,0,AJ31-IFERROR(INDEX(FePensRurH1!$B$2:$BJ$92,ROW($A32)-1-RegraSaída!AK32,COLUMN(AK$1)-1-RegraSaída!AK32),0)*PSobreRurH!AK32)*(1-txMortH!AK32*FaPensRurH!AK32)</f>
        <v>0</v>
      </c>
      <c r="AL32" s="114">
        <f>IF((AK31-IFERROR(INDEX(FePensRurH1!$B$2:$BJ$92,ROW($A32)-1-RegraSaída!AL32,COLUMN(AL$1)-1-RegraSaída!AL32),0)*PSobreRurH!AL32)*(1-txMortH!AL32*FaPensRurH!AL32)&lt;0,0,AK31-IFERROR(INDEX(FePensRurH1!$B$2:$BJ$92,ROW($A32)-1-RegraSaída!AL32,COLUMN(AL$1)-1-RegraSaída!AL32),0)*PSobreRurH!AL32)*(1-txMortH!AL32*FaPensRurH!AL32)</f>
        <v>4.8579260984358132E-14</v>
      </c>
      <c r="AM32" s="114">
        <f>IF((AL31-IFERROR(INDEX(FePensRurH1!$B$2:$BJ$92,ROW($A32)-1-RegraSaída!AM32,COLUMN(AM$1)-1-RegraSaída!AM32),0)*PSobreRurH!AM32)*(1-txMortH!AM32*FaPensRurH!AM32)&lt;0,0,AL31-IFERROR(INDEX(FePensRurH1!$B$2:$BJ$92,ROW($A32)-1-RegraSaída!AM32,COLUMN(AM$1)-1-RegraSaída!AM32),0)*PSobreRurH!AM32)*(1-txMortH!AM32*FaPensRurH!AM32)</f>
        <v>0</v>
      </c>
      <c r="AN32" s="114">
        <f>IF((AM31-IFERROR(INDEX(FePensRurH1!$B$2:$BJ$92,ROW($A32)-1-RegraSaída!AN32,COLUMN(AN$1)-1-RegraSaída!AN32),0)*PSobreRurH!AN32)*(1-txMortH!AN32*FaPensRurH!AN32)&lt;0,0,AM31-IFERROR(INDEX(FePensRurH1!$B$2:$BJ$92,ROW($A32)-1-RegraSaída!AN32,COLUMN(AN$1)-1-RegraSaída!AN32),0)*PSobreRurH!AN32)*(1-txMortH!AN32*FaPensRurH!AN32)</f>
        <v>0</v>
      </c>
      <c r="AO32" s="114">
        <f>IF((AN31-IFERROR(INDEX(FePensRurH1!$B$2:$BJ$92,ROW($A32)-1-RegraSaída!AO32,COLUMN(AO$1)-1-RegraSaída!AO32),0)*PSobreRurH!AO32)*(1-txMortH!AO32*FaPensRurH!AO32)&lt;0,0,AN31-IFERROR(INDEX(FePensRurH1!$B$2:$BJ$92,ROW($A32)-1-RegraSaída!AO32,COLUMN(AO$1)-1-RegraSaída!AO32),0)*PSobreRurH!AO32)*(1-txMortH!AO32*FaPensRurH!AO32)</f>
        <v>4.5640940992888977E-14</v>
      </c>
      <c r="AP32" s="114">
        <f>IF((AO31-IFERROR(INDEX(FePensRurH1!$B$2:$BJ$92,ROW($A32)-1-RegraSaída!AP32,COLUMN(AP$1)-1-RegraSaída!AP32),0)*PSobreRurH!AP32)*(1-txMortH!AP32*FaPensRurH!AP32)&lt;0,0,AO31-IFERROR(INDEX(FePensRurH1!$B$2:$BJ$92,ROW($A32)-1-RegraSaída!AP32,COLUMN(AP$1)-1-RegraSaída!AP32),0)*PSobreRurH!AP32)*(1-txMortH!AP32*FaPensRurH!AP32)</f>
        <v>4.549127229706377E-14</v>
      </c>
      <c r="AQ32" s="114">
        <f>IF((AP31-IFERROR(INDEX(FePensRurH1!$B$2:$BJ$92,ROW($A32)-1-RegraSaída!AQ32,COLUMN(AQ$1)-1-RegraSaída!AQ32),0)*PSobreRurH!AQ32)*(1-txMortH!AQ32*FaPensRurH!AQ32)&lt;0,0,AP31-IFERROR(INDEX(FePensRurH1!$B$2:$BJ$92,ROW($A32)-1-RegraSaída!AQ32,COLUMN(AQ$1)-1-RegraSaída!AQ32),0)*PSobreRurH!AQ32)*(1-txMortH!AQ32*FaPensRurH!AQ32)</f>
        <v>0</v>
      </c>
      <c r="AR32" s="114">
        <f>IF((AQ31-IFERROR(INDEX(FePensRurH1!$B$2:$BJ$92,ROW($A32)-1-RegraSaída!AR32,COLUMN(AR$1)-1-RegraSaída!AR32),0)*PSobreRurH!AR32)*(1-txMortH!AR32*FaPensRurH!AR32)&lt;0,0,AQ31-IFERROR(INDEX(FePensRurH1!$B$2:$BJ$92,ROW($A32)-1-RegraSaída!AR32,COLUMN(AR$1)-1-RegraSaída!AR32),0)*PSobreRurH!AR32)*(1-txMortH!AR32*FaPensRurH!AR32)</f>
        <v>5.1091280432945106E-14</v>
      </c>
      <c r="AS32" s="114">
        <f>IF((AR31-IFERROR(INDEX(FePensRurH1!$B$2:$BJ$92,ROW($A32)-1-RegraSaída!AS32,COLUMN(AS$1)-1-RegraSaída!AS32),0)*PSobreRurH!AS32)*(1-txMortH!AS32*FaPensRurH!AS32)&lt;0,0,AR31-IFERROR(INDEX(FePensRurH1!$B$2:$BJ$92,ROW($A32)-1-RegraSaída!AS32,COLUMN(AS$1)-1-RegraSaída!AS32),0)*PSobreRurH!AS32)*(1-txMortH!AS32*FaPensRurH!AS32)</f>
        <v>0</v>
      </c>
      <c r="AT32" s="114">
        <f>IF((AS31-IFERROR(INDEX(FePensRurH1!$B$2:$BJ$92,ROW($A32)-1-RegraSaída!AT32,COLUMN(AT$1)-1-RegraSaída!AT32),0)*PSobreRurH!AT32)*(1-txMortH!AT32*FaPensRurH!AT32)&lt;0,0,AS31-IFERROR(INDEX(FePensRurH1!$B$2:$BJ$92,ROW($A32)-1-RegraSaída!AT32,COLUMN(AT$1)-1-RegraSaída!AT32),0)*PSobreRurH!AT32)*(1-txMortH!AT32*FaPensRurH!AT32)</f>
        <v>0</v>
      </c>
      <c r="AU32" s="114">
        <f>IF((AT31-IFERROR(INDEX(FePensRurH1!$B$2:$BJ$92,ROW($A32)-1-RegraSaída!AU32,COLUMN(AU$1)-1-RegraSaída!AU32),0)*PSobreRurH!AU32)*(1-txMortH!AU32*FaPensRurH!AU32)&lt;0,0,AT31-IFERROR(INDEX(FePensRurH1!$B$2:$BJ$92,ROW($A32)-1-RegraSaída!AU32,COLUMN(AU$1)-1-RegraSaída!AU32),0)*PSobreRurH!AU32)*(1-txMortH!AU32*FaPensRurH!AU32)</f>
        <v>0</v>
      </c>
      <c r="AV32" s="114">
        <f>IF((AU31-IFERROR(INDEX(FePensRurH1!$B$2:$BJ$92,ROW($A32)-1-RegraSaída!AV32,COLUMN(AV$1)-1-RegraSaída!AV32),0)*PSobreRurH!AV32)*(1-txMortH!AV32*FaPensRurH!AV32)&lt;0,0,AU31-IFERROR(INDEX(FePensRurH1!$B$2:$BJ$92,ROW($A32)-1-RegraSaída!AV32,COLUMN(AV$1)-1-RegraSaída!AV32),0)*PSobreRurH!AV32)*(1-txMortH!AV32*FaPensRurH!AV32)</f>
        <v>0</v>
      </c>
      <c r="AW32" s="114">
        <f>IF((AV31-IFERROR(INDEX(FePensRurH1!$B$2:$BJ$92,ROW($A32)-1-RegraSaída!AW32,COLUMN(AW$1)-1-RegraSaída!AW32),0)*PSobreRurH!AW32)*(1-txMortH!AW32*FaPensRurH!AW32)&lt;0,0,AV31-IFERROR(INDEX(FePensRurH1!$B$2:$BJ$92,ROW($A32)-1-RegraSaída!AW32,COLUMN(AW$1)-1-RegraSaída!AW32),0)*PSobreRurH!AW32)*(1-txMortH!AW32*FaPensRurH!AW32)</f>
        <v>0</v>
      </c>
      <c r="AX32" s="114">
        <f>IF((AW31-IFERROR(INDEX(FePensRurH1!$B$2:$BJ$92,ROW($A32)-1-RegraSaída!AX32,COLUMN(AX$1)-1-RegraSaída!AX32),0)*PSobreRurH!AX32)*(1-txMortH!AX32*FaPensRurH!AX32)&lt;0,0,AW31-IFERROR(INDEX(FePensRurH1!$B$2:$BJ$92,ROW($A32)-1-RegraSaída!AX32,COLUMN(AX$1)-1-RegraSaída!AX32),0)*PSobreRurH!AX32)*(1-txMortH!AX32*FaPensRurH!AX32)</f>
        <v>0</v>
      </c>
      <c r="AY32" s="114">
        <f>IF((AX31-IFERROR(INDEX(FePensRurH1!$B$2:$BJ$92,ROW($A32)-1-RegraSaída!AY32,COLUMN(AY$1)-1-RegraSaída!AY32),0)*PSobreRurH!AY32)*(1-txMortH!AY32*FaPensRurH!AY32)&lt;0,0,AX31-IFERROR(INDEX(FePensRurH1!$B$2:$BJ$92,ROW($A32)-1-RegraSaída!AY32,COLUMN(AY$1)-1-RegraSaída!AY32),0)*PSobreRurH!AY32)*(1-txMortH!AY32*FaPensRurH!AY32)</f>
        <v>0</v>
      </c>
      <c r="AZ32" s="114">
        <f>IF((AY31-IFERROR(INDEX(FePensRurH1!$B$2:$BJ$92,ROW($A32)-1-RegraSaída!AZ32,COLUMN(AZ$1)-1-RegraSaída!AZ32),0)*PSobreRurH!AZ32)*(1-txMortH!AZ32*FaPensRurH!AZ32)&lt;0,0,AY31-IFERROR(INDEX(FePensRurH1!$B$2:$BJ$92,ROW($A32)-1-RegraSaída!AZ32,COLUMN(AZ$1)-1-RegraSaída!AZ32),0)*PSobreRurH!AZ32)*(1-txMortH!AZ32*FaPensRurH!AZ32)</f>
        <v>0</v>
      </c>
      <c r="BA32" s="114">
        <f>IF((AZ31-IFERROR(INDEX(FePensRurH1!$B$2:$BJ$92,ROW($A32)-1-RegraSaída!BA32,COLUMN(BA$1)-1-RegraSaída!BA32),0)*PSobreRurH!BA32)*(1-txMortH!BA32*FaPensRurH!BA32)&lt;0,0,AZ31-IFERROR(INDEX(FePensRurH1!$B$2:$BJ$92,ROW($A32)-1-RegraSaída!BA32,COLUMN(BA$1)-1-RegraSaída!BA32),0)*PSobreRurH!BA32)*(1-txMortH!BA32*FaPensRurH!BA32)</f>
        <v>0</v>
      </c>
      <c r="BB32" s="114">
        <f>IF((BA31-IFERROR(INDEX(FePensRurH1!$B$2:$BJ$92,ROW($A32)-1-RegraSaída!BB32,COLUMN(BB$1)-1-RegraSaída!BB32),0)*PSobreRurH!BB32)*(1-txMortH!BB32*FaPensRurH!BB32)&lt;0,0,BA31-IFERROR(INDEX(FePensRurH1!$B$2:$BJ$92,ROW($A32)-1-RegraSaída!BB32,COLUMN(BB$1)-1-RegraSaída!BB32),0)*PSobreRurH!BB32)*(1-txMortH!BB32*FaPensRurH!BB32)</f>
        <v>0</v>
      </c>
      <c r="BC32" s="114">
        <f>IF((BB31-IFERROR(INDEX(FePensRurH1!$B$2:$BJ$92,ROW($A32)-1-RegraSaída!BC32,COLUMN(BC$1)-1-RegraSaída!BC32),0)*PSobreRurH!BC32)*(1-txMortH!BC32*FaPensRurH!BC32)&lt;0,0,BB31-IFERROR(INDEX(FePensRurH1!$B$2:$BJ$92,ROW($A32)-1-RegraSaída!BC32,COLUMN(BC$1)-1-RegraSaída!BC32),0)*PSobreRurH!BC32)*(1-txMortH!BC32*FaPensRurH!BC32)</f>
        <v>0</v>
      </c>
      <c r="BD32" s="114">
        <f>IF((BC31-IFERROR(INDEX(FePensRurH1!$B$2:$BJ$92,ROW($A32)-1-RegraSaída!BD32,COLUMN(BD$1)-1-RegraSaída!BD32),0)*PSobreRurH!BD32)*(1-txMortH!BD32*FaPensRurH!BD32)&lt;0,0,BC31-IFERROR(INDEX(FePensRurH1!$B$2:$BJ$92,ROW($A32)-1-RegraSaída!BD32,COLUMN(BD$1)-1-RegraSaída!BD32),0)*PSobreRurH!BD32)*(1-txMortH!BD32*FaPensRurH!BD32)</f>
        <v>0</v>
      </c>
      <c r="BE32" s="114">
        <f>IF((BD31-IFERROR(INDEX(FePensRurH1!$B$2:$BJ$92,ROW($A32)-1-RegraSaída!BE32,COLUMN(BE$1)-1-RegraSaída!BE32),0)*PSobreRurH!BE32)*(1-txMortH!BE32*FaPensRurH!BE32)&lt;0,0,BD31-IFERROR(INDEX(FePensRurH1!$B$2:$BJ$92,ROW($A32)-1-RegraSaída!BE32,COLUMN(BE$1)-1-RegraSaída!BE32),0)*PSobreRurH!BE32)*(1-txMortH!BE32*FaPensRurH!BE32)</f>
        <v>0</v>
      </c>
      <c r="BF32" s="114">
        <f>IF((BE31-IFERROR(INDEX(FePensRurH1!$B$2:$BJ$92,ROW($A32)-1-RegraSaída!BF32,COLUMN(BF$1)-1-RegraSaída!BF32),0)*PSobreRurH!BF32)*(1-txMortH!BF32*FaPensRurH!BF32)&lt;0,0,BE31-IFERROR(INDEX(FePensRurH1!$B$2:$BJ$92,ROW($A32)-1-RegraSaída!BF32,COLUMN(BF$1)-1-RegraSaída!BF32),0)*PSobreRurH!BF32)*(1-txMortH!BF32*FaPensRurH!BF32)</f>
        <v>0</v>
      </c>
      <c r="BG32" s="114">
        <f>IF((BF31-IFERROR(INDEX(FePensRurH1!$B$2:$BJ$92,ROW($A32)-1-RegraSaída!BG32,COLUMN(BG$1)-1-RegraSaída!BG32),0)*PSobreRurH!BG32)*(1-txMortH!BG32*FaPensRurH!BG32)&lt;0,0,BF31-IFERROR(INDEX(FePensRurH1!$B$2:$BJ$92,ROW($A32)-1-RegraSaída!BG32,COLUMN(BG$1)-1-RegraSaída!BG32),0)*PSobreRurH!BG32)*(1-txMortH!BG32*FaPensRurH!BG32)</f>
        <v>0</v>
      </c>
      <c r="BH32" s="114">
        <f>IF((BG31-IFERROR(INDEX(FePensRurH1!$B$2:$BJ$92,ROW($A32)-1-RegraSaída!BH32,COLUMN(BH$1)-1-RegraSaída!BH32),0)*PSobreRurH!BH32)*(1-txMortH!BH32*FaPensRurH!BH32)&lt;0,0,BG31-IFERROR(INDEX(FePensRurH1!$B$2:$BJ$92,ROW($A32)-1-RegraSaída!BH32,COLUMN(BH$1)-1-RegraSaída!BH32),0)*PSobreRurH!BH32)*(1-txMortH!BH32*FaPensRurH!BH32)</f>
        <v>0</v>
      </c>
      <c r="BI32" s="114">
        <f>IF((BH31-IFERROR(INDEX(FePensRurH1!$B$2:$BJ$92,ROW($A32)-1-RegraSaída!BI32,COLUMN(BI$1)-1-RegraSaída!BI32),0)*PSobreRurH!BI32)*(1-txMortH!BI32*FaPensRurH!BI32)&lt;0,0,BH31-IFERROR(INDEX(FePensRurH1!$B$2:$BJ$92,ROW($A32)-1-RegraSaída!BI32,COLUMN(BI$1)-1-RegraSaída!BI32),0)*PSobreRurH!BI32)*(1-txMortH!BI32*FaPensRurH!BI32)</f>
        <v>0</v>
      </c>
      <c r="BJ32" s="114">
        <f>IF((BI31-IFERROR(INDEX(FePensRurH1!$B$2:$BJ$92,ROW($A32)-1-RegraSaída!BJ32,COLUMN(BJ$1)-1-RegraSaída!BJ32),0)*PSobreRurH!BJ32)*(1-txMortH!BJ32*FaPensRurH!BJ32)&lt;0,0,BI31-IFERROR(INDEX(FePensRurH1!$B$2:$BJ$92,ROW($A32)-1-RegraSaída!BJ32,COLUMN(BJ$1)-1-RegraSaída!BJ32),0)*PSobreRurH!BJ32)*(1-txMortH!BJ32*FaPensRurH!BJ32)</f>
        <v>0</v>
      </c>
    </row>
    <row r="33" spans="1:62" s="113" customFormat="1" x14ac:dyDescent="0.3">
      <c r="A33" s="94">
        <v>31</v>
      </c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/>
      <c r="M33" s="95"/>
      <c r="N33" s="95"/>
      <c r="O33" s="95"/>
      <c r="P33" s="96"/>
      <c r="Q33" s="99">
        <f>(P32 - IFERROR(INDEX(FePensRurH1!$B$2:$BJ$92,ROW($A33)- 1 - RegraSaída!Q33,COLUMN(Q$1)- 1 - RegraSaída!Q33),0)*PSobreRurH!Q33)*(1-txMortH!Q33*FaPensRurH!Q33) + FePensRurH1!Q33</f>
        <v>88.801655398582653</v>
      </c>
      <c r="R33" s="99">
        <f>(Q32 - IFERROR(INDEX(FePensRurH1!$B$2:$BJ$92,ROW($A33)- 1 - RegraSaída!R33,COLUMN(R$1)- 1 - RegraSaída!R33),0)*PSobreRurH!R33)*(1-txMortH!R33*FaPensRurH!R33) + FePensRurH1!R33</f>
        <v>167.18417307083894</v>
      </c>
      <c r="S33" s="99">
        <f>(R32 - IFERROR(INDEX(FePensRurH1!$B$2:$BJ$92,ROW($A33)- 1 - RegraSaída!S33,COLUMN(S$1)- 1 - RegraSaída!S33),0)*PSobreRurH!S33)*(1-txMortH!S33*FaPensRurH!S33) + FePensRurH1!S33</f>
        <v>241.09262896234918</v>
      </c>
      <c r="T33" s="114">
        <f>IF((S32-IFERROR(INDEX(FePensRurH1!$B$2:$BJ$92,ROW($A33)-1-RegraSaída!T33,COLUMN(T$1)-1-RegraSaída!T33),0)*PSobreRurH!T33)*(1-txMortH!T33*FaPensRurH!T33)&lt;0,0,S32-IFERROR(INDEX(FePensRurH1!$B$2:$BJ$92,ROW($A33)-1-RegraSaída!T33,COLUMN(T$1)-1-RegraSaída!T33),0)*PSobreRurH!T33)*(1-txMortH!T33*FaPensRurH!T33)</f>
        <v>220.89273024072247</v>
      </c>
      <c r="U33" s="114">
        <f>IF((T32-IFERROR(INDEX(FePensRurH1!$B$2:$BJ$92,ROW($A33)-1-RegraSaída!U33,COLUMN(U$1)-1-RegraSaída!U33),0)*PSobreRurH!U33)*(1-txMortH!U33*FaPensRurH!U33)&lt;0,0,T32-IFERROR(INDEX(FePensRurH1!$B$2:$BJ$92,ROW($A33)-1-RegraSaída!U33,COLUMN(U$1)-1-RegraSaída!U33),0)*PSobreRurH!U33)*(1-txMortH!U33*FaPensRurH!U33)</f>
        <v>197.72865104215026</v>
      </c>
      <c r="V33" s="114">
        <f>IF((U32-IFERROR(INDEX(FePensRurH1!$B$2:$BJ$92,ROW($A33)-1-RegraSaída!V33,COLUMN(V$1)-1-RegraSaída!V33),0)*PSobreRurH!V33)*(1-txMortH!V33*FaPensRurH!V33)&lt;0,0,U32-IFERROR(INDEX(FePensRurH1!$B$2:$BJ$92,ROW($A33)-1-RegraSaída!V33,COLUMN(V$1)-1-RegraSaída!V33),0)*PSobreRurH!V33)*(1-txMortH!V33*FaPensRurH!V33)</f>
        <v>169.93756531905095</v>
      </c>
      <c r="W33" s="114">
        <f>IF((V32-IFERROR(INDEX(FePensRurH1!$B$2:$BJ$92,ROW($A33)-1-RegraSaída!W33,COLUMN(W$1)-1-RegraSaída!W33),0)*PSobreRurH!W33)*(1-txMortH!W33*FaPensRurH!W33)&lt;0,0,V32-IFERROR(INDEX(FePensRurH1!$B$2:$BJ$92,ROW($A33)-1-RegraSaída!W33,COLUMN(W$1)-1-RegraSaída!W33),0)*PSobreRurH!W33)*(1-txMortH!W33*FaPensRurH!W33)</f>
        <v>103.32709990933617</v>
      </c>
      <c r="X33" s="114">
        <f>IF((W32-IFERROR(INDEX(FePensRurH1!$B$2:$BJ$92,ROW($A33)-1-RegraSaída!X33,COLUMN(X$1)-1-RegraSaída!X33),0)*PSobreRurH!X33)*(1-txMortH!X33*FaPensRurH!X33)&lt;0,0,W32-IFERROR(INDEX(FePensRurH1!$B$2:$BJ$92,ROW($A33)-1-RegraSaída!X33,COLUMN(X$1)-1-RegraSaída!X33),0)*PSobreRurH!X33)*(1-txMortH!X33*FaPensRurH!X33)</f>
        <v>47.583844927486147</v>
      </c>
      <c r="Y33" s="114">
        <f>IF((X32-IFERROR(INDEX(FePensRurH1!$B$2:$BJ$92,ROW($A33)-1-RegraSaída!Y33,COLUMN(Y$1)-1-RegraSaída!Y33),0)*PSobreRurH!Y33)*(1-txMortH!Y33*FaPensRurH!Y33)&lt;0,0,X32-IFERROR(INDEX(FePensRurH1!$B$2:$BJ$92,ROW($A33)-1-RegraSaída!Y33,COLUMN(Y$1)-1-RegraSaída!Y33),0)*PSobreRurH!Y33)*(1-txMortH!Y33*FaPensRurH!Y33)</f>
        <v>2.8220165229852797E-14</v>
      </c>
      <c r="Z33" s="114">
        <f>IF((Y32-IFERROR(INDEX(FePensRurH1!$B$2:$BJ$92,ROW($A33)-1-RegraSaída!Z33,COLUMN(Z$1)-1-RegraSaída!Z33),0)*PSobreRurH!Z33)*(1-txMortH!Z33*FaPensRurH!Z33)&lt;0,0,Y32-IFERROR(INDEX(FePensRurH1!$B$2:$BJ$92,ROW($A33)-1-RegraSaída!Z33,COLUMN(Z$1)-1-RegraSaída!Z33),0)*PSobreRurH!Z33)*(1-txMortH!Z33*FaPensRurH!Z33)</f>
        <v>0</v>
      </c>
      <c r="AA33" s="114">
        <f>IF((Z32-IFERROR(INDEX(FePensRurH1!$B$2:$BJ$92,ROW($A33)-1-RegraSaída!AA33,COLUMN(AA$1)-1-RegraSaída!AA33),0)*PSobreRurH!AA33)*(1-txMortH!AA33*FaPensRurH!AA33)&lt;0,0,Z32-IFERROR(INDEX(FePensRurH1!$B$2:$BJ$92,ROW($A33)-1-RegraSaída!AA33,COLUMN(AA$1)-1-RegraSaída!AA33),0)*PSobreRurH!AA33)*(1-txMortH!AA33*FaPensRurH!AA33)</f>
        <v>4.1620564435256071E-14</v>
      </c>
      <c r="AB33" s="114">
        <f>IF((AA32-IFERROR(INDEX(FePensRurH1!$B$2:$BJ$92,ROW($A33)-1-RegraSaída!AB33,COLUMN(AB$1)-1-RegraSaída!AB33),0)*PSobreRurH!AB33)*(1-txMortH!AB33*FaPensRurH!AB33)&lt;0,0,AA32-IFERROR(INDEX(FePensRurH1!$B$2:$BJ$92,ROW($A33)-1-RegraSaída!AB33,COLUMN(AB$1)-1-RegraSaída!AB33),0)*PSobreRurH!AB33)*(1-txMortH!AB33*FaPensRurH!AB33)</f>
        <v>1.3712014959221073E-14</v>
      </c>
      <c r="AC33" s="114">
        <f>IF((AB32-IFERROR(INDEX(FePensRurH1!$B$2:$BJ$92,ROW($A33)-1-RegraSaída!AC33,COLUMN(AC$1)-1-RegraSaída!AC33),0)*PSobreRurH!AC33)*(1-txMortH!AC33*FaPensRurH!AC33)&lt;0,0,AB32-IFERROR(INDEX(FePensRurH1!$B$2:$BJ$92,ROW($A33)-1-RegraSaída!AC33,COLUMN(AC$1)-1-RegraSaída!AC33),0)*PSobreRurH!AC33)*(1-txMortH!AC33*FaPensRurH!AC33)</f>
        <v>2.7225357193774913E-14</v>
      </c>
      <c r="AD33" s="114">
        <f>IF((AC32-IFERROR(INDEX(FePensRurH1!$B$2:$BJ$92,ROW($A33)-1-RegraSaída!AD33,COLUMN(AD$1)-1-RegraSaída!AD33),0)*PSobreRurH!AD33)*(1-txMortH!AD33*FaPensRurH!AD33)&lt;0,0,AC32-IFERROR(INDEX(FePensRurH1!$B$2:$BJ$92,ROW($A33)-1-RegraSaída!AD33,COLUMN(AD$1)-1-RegraSaída!AD33),0)*PSobreRurH!AD33)*(1-txMortH!AD33*FaPensRurH!AD33)</f>
        <v>0</v>
      </c>
      <c r="AE33" s="114">
        <f>IF((AD32-IFERROR(INDEX(FePensRurH1!$B$2:$BJ$92,ROW($A33)-1-RegraSaída!AE33,COLUMN(AE$1)-1-RegraSaída!AE33),0)*PSobreRurH!AE33)*(1-txMortH!AE33*FaPensRurH!AE33)&lt;0,0,AD32-IFERROR(INDEX(FePensRurH1!$B$2:$BJ$92,ROW($A33)-1-RegraSaída!AE33,COLUMN(AE$1)-1-RegraSaída!AE33),0)*PSobreRurH!AE33)*(1-txMortH!AE33*FaPensRurH!AE33)</f>
        <v>0</v>
      </c>
      <c r="AF33" s="114">
        <f>IF((AE32-IFERROR(INDEX(FePensRurH1!$B$2:$BJ$92,ROW($A33)-1-RegraSaída!AF33,COLUMN(AF$1)-1-RegraSaída!AF33),0)*PSobreRurH!AF33)*(1-txMortH!AF33*FaPensRurH!AF33)&lt;0,0,AE32-IFERROR(INDEX(FePensRurH1!$B$2:$BJ$92,ROW($A33)-1-RegraSaída!AF33,COLUMN(AF$1)-1-RegraSaída!AF33),0)*PSobreRurH!AF33)*(1-txMortH!AF33*FaPensRurH!AF33)</f>
        <v>0</v>
      </c>
      <c r="AG33" s="114">
        <f>IF((AF32-IFERROR(INDEX(FePensRurH1!$B$2:$BJ$92,ROW($A33)-1-RegraSaída!AG33,COLUMN(AG$1)-1-RegraSaída!AG33),0)*PSobreRurH!AG33)*(1-txMortH!AG33*FaPensRurH!AG33)&lt;0,0,AF32-IFERROR(INDEX(FePensRurH1!$B$2:$BJ$92,ROW($A33)-1-RegraSaída!AG33,COLUMN(AG$1)-1-RegraSaída!AG33),0)*PSobreRurH!AG33)*(1-txMortH!AG33*FaPensRurH!AG33)</f>
        <v>0</v>
      </c>
      <c r="AH33" s="114">
        <f>IF((AG32-IFERROR(INDEX(FePensRurH1!$B$2:$BJ$92,ROW($A33)-1-RegraSaída!AH33,COLUMN(AH$1)-1-RegraSaída!AH33),0)*PSobreRurH!AH33)*(1-txMortH!AH33*FaPensRurH!AH33)&lt;0,0,AG32-IFERROR(INDEX(FePensRurH1!$B$2:$BJ$92,ROW($A33)-1-RegraSaída!AH33,COLUMN(AH$1)-1-RegraSaída!AH33),0)*PSobreRurH!AH33)*(1-txMortH!AH33*FaPensRurH!AH33)</f>
        <v>0</v>
      </c>
      <c r="AI33" s="114">
        <f>IF((AH32-IFERROR(INDEX(FePensRurH1!$B$2:$BJ$92,ROW($A33)-1-RegraSaída!AI33,COLUMN(AI$1)-1-RegraSaída!AI33),0)*PSobreRurH!AI33)*(1-txMortH!AI33*FaPensRurH!AI33)&lt;0,0,AH32-IFERROR(INDEX(FePensRurH1!$B$2:$BJ$92,ROW($A33)-1-RegraSaída!AI33,COLUMN(AI$1)-1-RegraSaída!AI33),0)*PSobreRurH!AI33)*(1-txMortH!AI33*FaPensRurH!AI33)</f>
        <v>0</v>
      </c>
      <c r="AJ33" s="114">
        <f>IF((AI32-IFERROR(INDEX(FePensRurH1!$B$2:$BJ$92,ROW($A33)-1-RegraSaída!AJ33,COLUMN(AJ$1)-1-RegraSaída!AJ33),0)*PSobreRurH!AJ33)*(1-txMortH!AJ33*FaPensRurH!AJ33)&lt;0,0,AI32-IFERROR(INDEX(FePensRurH1!$B$2:$BJ$92,ROW($A33)-1-RegraSaída!AJ33,COLUMN(AJ$1)-1-RegraSaída!AJ33),0)*PSobreRurH!AJ33)*(1-txMortH!AJ33*FaPensRurH!AJ33)</f>
        <v>0</v>
      </c>
      <c r="AK33" s="114">
        <f>IF((AJ32-IFERROR(INDEX(FePensRurH1!$B$2:$BJ$92,ROW($A33)-1-RegraSaída!AK33,COLUMN(AK$1)-1-RegraSaída!AK33),0)*PSobreRurH!AK33)*(1-txMortH!AK33*FaPensRurH!AK33)&lt;0,0,AJ32-IFERROR(INDEX(FePensRurH1!$B$2:$BJ$92,ROW($A33)-1-RegraSaída!AK33,COLUMN(AK$1)-1-RegraSaída!AK33),0)*PSobreRurH!AK33)*(1-txMortH!AK33*FaPensRurH!AK33)</f>
        <v>0</v>
      </c>
      <c r="AL33" s="114">
        <f>IF((AK32-IFERROR(INDEX(FePensRurH1!$B$2:$BJ$92,ROW($A33)-1-RegraSaída!AL33,COLUMN(AL$1)-1-RegraSaída!AL33),0)*PSobreRurH!AL33)*(1-txMortH!AL33*FaPensRurH!AL33)&lt;0,0,AK32-IFERROR(INDEX(FePensRurH1!$B$2:$BJ$92,ROW($A33)-1-RegraSaída!AL33,COLUMN(AL$1)-1-RegraSaída!AL33),0)*PSobreRurH!AL33)*(1-txMortH!AL33*FaPensRurH!AL33)</f>
        <v>0</v>
      </c>
      <c r="AM33" s="114">
        <f>IF((AL32-IFERROR(INDEX(FePensRurH1!$B$2:$BJ$92,ROW($A33)-1-RegraSaída!AM33,COLUMN(AM$1)-1-RegraSaída!AM33),0)*PSobreRurH!AM33)*(1-txMortH!AM33*FaPensRurH!AM33)&lt;0,0,AL32-IFERROR(INDEX(FePensRurH1!$B$2:$BJ$92,ROW($A33)-1-RegraSaída!AM33,COLUMN(AM$1)-1-RegraSaída!AM33),0)*PSobreRurH!AM33)*(1-txMortH!AM33*FaPensRurH!AM33)</f>
        <v>4.8312332398952974E-14</v>
      </c>
      <c r="AN33" s="114">
        <f>IF((AM32-IFERROR(INDEX(FePensRurH1!$B$2:$BJ$92,ROW($A33)-1-RegraSaída!AN33,COLUMN(AN$1)-1-RegraSaída!AN33),0)*PSobreRurH!AN33)*(1-txMortH!AN33*FaPensRurH!AN33)&lt;0,0,AM32-IFERROR(INDEX(FePensRurH1!$B$2:$BJ$92,ROW($A33)-1-RegraSaída!AN33,COLUMN(AN$1)-1-RegraSaída!AN33),0)*PSobreRurH!AN33)*(1-txMortH!AN33*FaPensRurH!AN33)</f>
        <v>0</v>
      </c>
      <c r="AO33" s="114">
        <f>IF((AN32-IFERROR(INDEX(FePensRurH1!$B$2:$BJ$92,ROW($A33)-1-RegraSaída!AO33,COLUMN(AO$1)-1-RegraSaída!AO33),0)*PSobreRurH!AO33)*(1-txMortH!AO33*FaPensRurH!AO33)&lt;0,0,AN32-IFERROR(INDEX(FePensRurH1!$B$2:$BJ$92,ROW($A33)-1-RegraSaída!AO33,COLUMN(AO$1)-1-RegraSaída!AO33),0)*PSobreRurH!AO33)*(1-txMortH!AO33*FaPensRurH!AO33)</f>
        <v>0</v>
      </c>
      <c r="AP33" s="114">
        <f>IF((AO32-IFERROR(INDEX(FePensRurH1!$B$2:$BJ$92,ROW($A33)-1-RegraSaída!AP33,COLUMN(AP$1)-1-RegraSaída!AP33),0)*PSobreRurH!AP33)*(1-txMortH!AP33*FaPensRurH!AP33)&lt;0,0,AO32-IFERROR(INDEX(FePensRurH1!$B$2:$BJ$92,ROW($A33)-1-RegraSaída!AP33,COLUMN(AP$1)-1-RegraSaída!AP33),0)*PSobreRurH!AP33)*(1-txMortH!AP33*FaPensRurH!AP33)</f>
        <v>4.5401474801237218E-14</v>
      </c>
      <c r="AQ33" s="114">
        <f>IF((AP32-IFERROR(INDEX(FePensRurH1!$B$2:$BJ$92,ROW($A33)-1-RegraSaída!AQ33,COLUMN(AQ$1)-1-RegraSaída!AQ33),0)*PSobreRurH!AQ33)*(1-txMortH!AQ33*FaPensRurH!AQ33)&lt;0,0,AP32-IFERROR(INDEX(FePensRurH1!$B$2:$BJ$92,ROW($A33)-1-RegraSaída!AQ33,COLUMN(AQ$1)-1-RegraSaída!AQ33),0)*PSobreRurH!AQ33)*(1-txMortH!AQ33*FaPensRurH!AQ33)</f>
        <v>4.5256214060118169E-14</v>
      </c>
      <c r="AR33" s="114">
        <f>IF((AQ32-IFERROR(INDEX(FePensRurH1!$B$2:$BJ$92,ROW($A33)-1-RegraSaída!AR33,COLUMN(AR$1)-1-RegraSaída!AR33),0)*PSobreRurH!AR33)*(1-txMortH!AR33*FaPensRurH!AR33)&lt;0,0,AQ32-IFERROR(INDEX(FePensRurH1!$B$2:$BJ$92,ROW($A33)-1-RegraSaída!AR33,COLUMN(AR$1)-1-RegraSaída!AR33),0)*PSobreRurH!AR33)*(1-txMortH!AR33*FaPensRurH!AR33)</f>
        <v>0</v>
      </c>
      <c r="AS33" s="114">
        <f>IF((AR32-IFERROR(INDEX(FePensRurH1!$B$2:$BJ$92,ROW($A33)-1-RegraSaída!AS33,COLUMN(AS$1)-1-RegraSaída!AS33),0)*PSobreRurH!AS33)*(1-txMortH!AS33*FaPensRurH!AS33)&lt;0,0,AR32-IFERROR(INDEX(FePensRurH1!$B$2:$BJ$92,ROW($A33)-1-RegraSaída!AS33,COLUMN(AS$1)-1-RegraSaída!AS33),0)*PSobreRurH!AS33)*(1-txMortH!AS33*FaPensRurH!AS33)</f>
        <v>5.0835063178300317E-14</v>
      </c>
      <c r="AT33" s="114">
        <f>IF((AS32-IFERROR(INDEX(FePensRurH1!$B$2:$BJ$92,ROW($A33)-1-RegraSaída!AT33,COLUMN(AT$1)-1-RegraSaída!AT33),0)*PSobreRurH!AT33)*(1-txMortH!AT33*FaPensRurH!AT33)&lt;0,0,AS32-IFERROR(INDEX(FePensRurH1!$B$2:$BJ$92,ROW($A33)-1-RegraSaída!AT33,COLUMN(AT$1)-1-RegraSaída!AT33),0)*PSobreRurH!AT33)*(1-txMortH!AT33*FaPensRurH!AT33)</f>
        <v>0</v>
      </c>
      <c r="AU33" s="114">
        <f>IF((AT32-IFERROR(INDEX(FePensRurH1!$B$2:$BJ$92,ROW($A33)-1-RegraSaída!AU33,COLUMN(AU$1)-1-RegraSaída!AU33),0)*PSobreRurH!AU33)*(1-txMortH!AU33*FaPensRurH!AU33)&lt;0,0,AT32-IFERROR(INDEX(FePensRurH1!$B$2:$BJ$92,ROW($A33)-1-RegraSaída!AU33,COLUMN(AU$1)-1-RegraSaída!AU33),0)*PSobreRurH!AU33)*(1-txMortH!AU33*FaPensRurH!AU33)</f>
        <v>0</v>
      </c>
      <c r="AV33" s="114">
        <f>IF((AU32-IFERROR(INDEX(FePensRurH1!$B$2:$BJ$92,ROW($A33)-1-RegraSaída!AV33,COLUMN(AV$1)-1-RegraSaída!AV33),0)*PSobreRurH!AV33)*(1-txMortH!AV33*FaPensRurH!AV33)&lt;0,0,AU32-IFERROR(INDEX(FePensRurH1!$B$2:$BJ$92,ROW($A33)-1-RegraSaída!AV33,COLUMN(AV$1)-1-RegraSaída!AV33),0)*PSobreRurH!AV33)*(1-txMortH!AV33*FaPensRurH!AV33)</f>
        <v>0</v>
      </c>
      <c r="AW33" s="114">
        <f>IF((AV32-IFERROR(INDEX(FePensRurH1!$B$2:$BJ$92,ROW($A33)-1-RegraSaída!AW33,COLUMN(AW$1)-1-RegraSaída!AW33),0)*PSobreRurH!AW33)*(1-txMortH!AW33*FaPensRurH!AW33)&lt;0,0,AV32-IFERROR(INDEX(FePensRurH1!$B$2:$BJ$92,ROW($A33)-1-RegraSaída!AW33,COLUMN(AW$1)-1-RegraSaída!AW33),0)*PSobreRurH!AW33)*(1-txMortH!AW33*FaPensRurH!AW33)</f>
        <v>0</v>
      </c>
      <c r="AX33" s="114">
        <f>IF((AW32-IFERROR(INDEX(FePensRurH1!$B$2:$BJ$92,ROW($A33)-1-RegraSaída!AX33,COLUMN(AX$1)-1-RegraSaída!AX33),0)*PSobreRurH!AX33)*(1-txMortH!AX33*FaPensRurH!AX33)&lt;0,0,AW32-IFERROR(INDEX(FePensRurH1!$B$2:$BJ$92,ROW($A33)-1-RegraSaída!AX33,COLUMN(AX$1)-1-RegraSaída!AX33),0)*PSobreRurH!AX33)*(1-txMortH!AX33*FaPensRurH!AX33)</f>
        <v>0</v>
      </c>
      <c r="AY33" s="114">
        <f>IF((AX32-IFERROR(INDEX(FePensRurH1!$B$2:$BJ$92,ROW($A33)-1-RegraSaída!AY33,COLUMN(AY$1)-1-RegraSaída!AY33),0)*PSobreRurH!AY33)*(1-txMortH!AY33*FaPensRurH!AY33)&lt;0,0,AX32-IFERROR(INDEX(FePensRurH1!$B$2:$BJ$92,ROW($A33)-1-RegraSaída!AY33,COLUMN(AY$1)-1-RegraSaída!AY33),0)*PSobreRurH!AY33)*(1-txMortH!AY33*FaPensRurH!AY33)</f>
        <v>0</v>
      </c>
      <c r="AZ33" s="114">
        <f>IF((AY32-IFERROR(INDEX(FePensRurH1!$B$2:$BJ$92,ROW($A33)-1-RegraSaída!AZ33,COLUMN(AZ$1)-1-RegraSaída!AZ33),0)*PSobreRurH!AZ33)*(1-txMortH!AZ33*FaPensRurH!AZ33)&lt;0,0,AY32-IFERROR(INDEX(FePensRurH1!$B$2:$BJ$92,ROW($A33)-1-RegraSaída!AZ33,COLUMN(AZ$1)-1-RegraSaída!AZ33),0)*PSobreRurH!AZ33)*(1-txMortH!AZ33*FaPensRurH!AZ33)</f>
        <v>0</v>
      </c>
      <c r="BA33" s="114">
        <f>IF((AZ32-IFERROR(INDEX(FePensRurH1!$B$2:$BJ$92,ROW($A33)-1-RegraSaída!BA33,COLUMN(BA$1)-1-RegraSaída!BA33),0)*PSobreRurH!BA33)*(1-txMortH!BA33*FaPensRurH!BA33)&lt;0,0,AZ32-IFERROR(INDEX(FePensRurH1!$B$2:$BJ$92,ROW($A33)-1-RegraSaída!BA33,COLUMN(BA$1)-1-RegraSaída!BA33),0)*PSobreRurH!BA33)*(1-txMortH!BA33*FaPensRurH!BA33)</f>
        <v>0</v>
      </c>
      <c r="BB33" s="114">
        <f>IF((BA32-IFERROR(INDEX(FePensRurH1!$B$2:$BJ$92,ROW($A33)-1-RegraSaída!BB33,COLUMN(BB$1)-1-RegraSaída!BB33),0)*PSobreRurH!BB33)*(1-txMortH!BB33*FaPensRurH!BB33)&lt;0,0,BA32-IFERROR(INDEX(FePensRurH1!$B$2:$BJ$92,ROW($A33)-1-RegraSaída!BB33,COLUMN(BB$1)-1-RegraSaída!BB33),0)*PSobreRurH!BB33)*(1-txMortH!BB33*FaPensRurH!BB33)</f>
        <v>0</v>
      </c>
      <c r="BC33" s="114">
        <f>IF((BB32-IFERROR(INDEX(FePensRurH1!$B$2:$BJ$92,ROW($A33)-1-RegraSaída!BC33,COLUMN(BC$1)-1-RegraSaída!BC33),0)*PSobreRurH!BC33)*(1-txMortH!BC33*FaPensRurH!BC33)&lt;0,0,BB32-IFERROR(INDEX(FePensRurH1!$B$2:$BJ$92,ROW($A33)-1-RegraSaída!BC33,COLUMN(BC$1)-1-RegraSaída!BC33),0)*PSobreRurH!BC33)*(1-txMortH!BC33*FaPensRurH!BC33)</f>
        <v>0</v>
      </c>
      <c r="BD33" s="114">
        <f>IF((BC32-IFERROR(INDEX(FePensRurH1!$B$2:$BJ$92,ROW($A33)-1-RegraSaída!BD33,COLUMN(BD$1)-1-RegraSaída!BD33),0)*PSobreRurH!BD33)*(1-txMortH!BD33*FaPensRurH!BD33)&lt;0,0,BC32-IFERROR(INDEX(FePensRurH1!$B$2:$BJ$92,ROW($A33)-1-RegraSaída!BD33,COLUMN(BD$1)-1-RegraSaída!BD33),0)*PSobreRurH!BD33)*(1-txMortH!BD33*FaPensRurH!BD33)</f>
        <v>0</v>
      </c>
      <c r="BE33" s="114">
        <f>IF((BD32-IFERROR(INDEX(FePensRurH1!$B$2:$BJ$92,ROW($A33)-1-RegraSaída!BE33,COLUMN(BE$1)-1-RegraSaída!BE33),0)*PSobreRurH!BE33)*(1-txMortH!BE33*FaPensRurH!BE33)&lt;0,0,BD32-IFERROR(INDEX(FePensRurH1!$B$2:$BJ$92,ROW($A33)-1-RegraSaída!BE33,COLUMN(BE$1)-1-RegraSaída!BE33),0)*PSobreRurH!BE33)*(1-txMortH!BE33*FaPensRurH!BE33)</f>
        <v>0</v>
      </c>
      <c r="BF33" s="114">
        <f>IF((BE32-IFERROR(INDEX(FePensRurH1!$B$2:$BJ$92,ROW($A33)-1-RegraSaída!BF33,COLUMN(BF$1)-1-RegraSaída!BF33),0)*PSobreRurH!BF33)*(1-txMortH!BF33*FaPensRurH!BF33)&lt;0,0,BE32-IFERROR(INDEX(FePensRurH1!$B$2:$BJ$92,ROW($A33)-1-RegraSaída!BF33,COLUMN(BF$1)-1-RegraSaída!BF33),0)*PSobreRurH!BF33)*(1-txMortH!BF33*FaPensRurH!BF33)</f>
        <v>0</v>
      </c>
      <c r="BG33" s="114">
        <f>IF((BF32-IFERROR(INDEX(FePensRurH1!$B$2:$BJ$92,ROW($A33)-1-RegraSaída!BG33,COLUMN(BG$1)-1-RegraSaída!BG33),0)*PSobreRurH!BG33)*(1-txMortH!BG33*FaPensRurH!BG33)&lt;0,0,BF32-IFERROR(INDEX(FePensRurH1!$B$2:$BJ$92,ROW($A33)-1-RegraSaída!BG33,COLUMN(BG$1)-1-RegraSaída!BG33),0)*PSobreRurH!BG33)*(1-txMortH!BG33*FaPensRurH!BG33)</f>
        <v>0</v>
      </c>
      <c r="BH33" s="114">
        <f>IF((BG32-IFERROR(INDEX(FePensRurH1!$B$2:$BJ$92,ROW($A33)-1-RegraSaída!BH33,COLUMN(BH$1)-1-RegraSaída!BH33),0)*PSobreRurH!BH33)*(1-txMortH!BH33*FaPensRurH!BH33)&lt;0,0,BG32-IFERROR(INDEX(FePensRurH1!$B$2:$BJ$92,ROW($A33)-1-RegraSaída!BH33,COLUMN(BH$1)-1-RegraSaída!BH33),0)*PSobreRurH!BH33)*(1-txMortH!BH33*FaPensRurH!BH33)</f>
        <v>0</v>
      </c>
      <c r="BI33" s="114">
        <f>IF((BH32-IFERROR(INDEX(FePensRurH1!$B$2:$BJ$92,ROW($A33)-1-RegraSaída!BI33,COLUMN(BI$1)-1-RegraSaída!BI33),0)*PSobreRurH!BI33)*(1-txMortH!BI33*FaPensRurH!BI33)&lt;0,0,BH32-IFERROR(INDEX(FePensRurH1!$B$2:$BJ$92,ROW($A33)-1-RegraSaída!BI33,COLUMN(BI$1)-1-RegraSaída!BI33),0)*PSobreRurH!BI33)*(1-txMortH!BI33*FaPensRurH!BI33)</f>
        <v>0</v>
      </c>
      <c r="BJ33" s="114">
        <f>IF((BI32-IFERROR(INDEX(FePensRurH1!$B$2:$BJ$92,ROW($A33)-1-RegraSaída!BJ33,COLUMN(BJ$1)-1-RegraSaída!BJ33),0)*PSobreRurH!BJ33)*(1-txMortH!BJ33*FaPensRurH!BJ33)&lt;0,0,BI32-IFERROR(INDEX(FePensRurH1!$B$2:$BJ$92,ROW($A33)-1-RegraSaída!BJ33,COLUMN(BJ$1)-1-RegraSaída!BJ33),0)*PSobreRurH!BJ33)*(1-txMortH!BJ33*FaPensRurH!BJ33)</f>
        <v>0</v>
      </c>
    </row>
    <row r="34" spans="1:62" s="113" customFormat="1" x14ac:dyDescent="0.3">
      <c r="A34" s="94">
        <v>32</v>
      </c>
      <c r="B34" s="95"/>
      <c r="C34" s="95"/>
      <c r="D34" s="95"/>
      <c r="E34" s="95"/>
      <c r="F34" s="95"/>
      <c r="G34" s="95"/>
      <c r="H34" s="95"/>
      <c r="I34" s="95"/>
      <c r="J34" s="95"/>
      <c r="K34" s="95"/>
      <c r="L34" s="95"/>
      <c r="M34" s="95"/>
      <c r="N34" s="95"/>
      <c r="O34" s="95"/>
      <c r="P34" s="96"/>
      <c r="Q34" s="99">
        <f>(P33 - IFERROR(INDEX(FePensRurH1!$B$2:$BJ$92,ROW($A34)- 1 - RegraSaída!Q34,COLUMN(Q$1)- 1 - RegraSaída!Q34),0)*PSobreRurH!Q34)*(1-txMortH!Q34*FaPensRurH!Q34) + FePensRurH1!Q34</f>
        <v>110.24086697164356</v>
      </c>
      <c r="R34" s="99">
        <f>(Q33 - IFERROR(INDEX(FePensRurH1!$B$2:$BJ$92,ROW($A34)- 1 - RegraSaída!R34,COLUMN(R$1)- 1 - RegraSaída!R34),0)*PSobreRurH!R34)*(1-txMortH!R34*FaPensRurH!R34) + FePensRurH1!R34</f>
        <v>190.65417908101634</v>
      </c>
      <c r="S34" s="99">
        <f>(R33 - IFERROR(INDEX(FePensRurH1!$B$2:$BJ$92,ROW($A34)- 1 - RegraSaída!S34,COLUMN(S$1)- 1 - RegraSaída!S34),0)*PSobreRurH!S34)*(1-txMortH!S34*FaPensRurH!S34) + FePensRurH1!S34</f>
        <v>262.96912621101364</v>
      </c>
      <c r="T34" s="114">
        <f>IF((S33-IFERROR(INDEX(FePensRurH1!$B$2:$BJ$92,ROW($A34)-1-RegraSaída!T34,COLUMN(T$1)-1-RegraSaída!T34),0)*PSobreRurH!T34)*(1-txMortH!T34*FaPensRurH!T34)&lt;0,0,S33-IFERROR(INDEX(FePensRurH1!$B$2:$BJ$92,ROW($A34)-1-RegraSaída!T34,COLUMN(T$1)-1-RegraSaída!T34),0)*PSobreRurH!T34)*(1-txMortH!T34*FaPensRurH!T34)</f>
        <v>239.06918699111074</v>
      </c>
      <c r="U34" s="114">
        <f>IF((T33-IFERROR(INDEX(FePensRurH1!$B$2:$BJ$92,ROW($A34)-1-RegraSaída!U34,COLUMN(U$1)-1-RegraSaída!U34),0)*PSobreRurH!U34)*(1-txMortH!U34*FaPensRurH!U34)&lt;0,0,T33-IFERROR(INDEX(FePensRurH1!$B$2:$BJ$92,ROW($A34)-1-RegraSaída!U34,COLUMN(U$1)-1-RegraSaída!U34),0)*PSobreRurH!U34)*(1-txMortH!U34*FaPensRurH!U34)</f>
        <v>219.08295349612433</v>
      </c>
      <c r="V34" s="114">
        <f>IF((U33-IFERROR(INDEX(FePensRurH1!$B$2:$BJ$92,ROW($A34)-1-RegraSaída!V34,COLUMN(V$1)-1-RegraSaída!V34),0)*PSobreRurH!V34)*(1-txMortH!V34*FaPensRurH!V34)&lt;0,0,U33-IFERROR(INDEX(FePensRurH1!$B$2:$BJ$92,ROW($A34)-1-RegraSaída!V34,COLUMN(V$1)-1-RegraSaída!V34),0)*PSobreRurH!V34)*(1-txMortH!V34*FaPensRurH!V34)</f>
        <v>196.14283182705773</v>
      </c>
      <c r="W34" s="114">
        <f>IF((V33-IFERROR(INDEX(FePensRurH1!$B$2:$BJ$92,ROW($A34)-1-RegraSaída!W34,COLUMN(W$1)-1-RegraSaída!W34),0)*PSobreRurH!W34)*(1-txMortH!W34*FaPensRurH!W34)&lt;0,0,V33-IFERROR(INDEX(FePensRurH1!$B$2:$BJ$92,ROW($A34)-1-RegraSaída!W34,COLUMN(W$1)-1-RegraSaída!W34),0)*PSobreRurH!W34)*(1-txMortH!W34*FaPensRurH!W34)</f>
        <v>115.86171506315354</v>
      </c>
      <c r="X34" s="114">
        <f>IF((W33-IFERROR(INDEX(FePensRurH1!$B$2:$BJ$92,ROW($A34)-1-RegraSaída!X34,COLUMN(X$1)-1-RegraSaída!X34),0)*PSobreRurH!X34)*(1-txMortH!X34*FaPensRurH!X34)&lt;0,0,W33-IFERROR(INDEX(FePensRurH1!$B$2:$BJ$92,ROW($A34)-1-RegraSaída!X34,COLUMN(X$1)-1-RegraSaída!X34),0)*PSobreRurH!X34)*(1-txMortH!X34*FaPensRurH!X34)</f>
        <v>52.984031448756966</v>
      </c>
      <c r="Y34" s="114">
        <f>IF((X33-IFERROR(INDEX(FePensRurH1!$B$2:$BJ$92,ROW($A34)-1-RegraSaída!Y34,COLUMN(Y$1)-1-RegraSaída!Y34),0)*PSobreRurH!Y34)*(1-txMortH!Y34*FaPensRurH!Y34)&lt;0,0,X33-IFERROR(INDEX(FePensRurH1!$B$2:$BJ$92,ROW($A34)-1-RegraSaída!Y34,COLUMN(Y$1)-1-RegraSaída!Y34),0)*PSobreRurH!Y34)*(1-txMortH!Y34*FaPensRurH!Y34)</f>
        <v>0</v>
      </c>
      <c r="Z34" s="114">
        <f>IF((Y33-IFERROR(INDEX(FePensRurH1!$B$2:$BJ$92,ROW($A34)-1-RegraSaída!Z34,COLUMN(Z$1)-1-RegraSaída!Z34),0)*PSobreRurH!Z34)*(1-txMortH!Z34*FaPensRurH!Z34)&lt;0,0,Y33-IFERROR(INDEX(FePensRurH1!$B$2:$BJ$92,ROW($A34)-1-RegraSaída!Z34,COLUMN(Z$1)-1-RegraSaída!Z34),0)*PSobreRurH!Z34)*(1-txMortH!Z34*FaPensRurH!Z34)</f>
        <v>2.8011908911743282E-14</v>
      </c>
      <c r="AA34" s="114">
        <f>IF((Z33-IFERROR(INDEX(FePensRurH1!$B$2:$BJ$92,ROW($A34)-1-RegraSaída!AA34,COLUMN(AA$1)-1-RegraSaída!AA34),0)*PSobreRurH!AA34)*(1-txMortH!AA34*FaPensRurH!AA34)&lt;0,0,Z33-IFERROR(INDEX(FePensRurH1!$B$2:$BJ$92,ROW($A34)-1-RegraSaída!AA34,COLUMN(AA$1)-1-RegraSaída!AA34),0)*PSobreRurH!AA34)*(1-txMortH!AA34*FaPensRurH!AA34)</f>
        <v>0</v>
      </c>
      <c r="AB34" s="114">
        <f>IF((AA33-IFERROR(INDEX(FePensRurH1!$B$2:$BJ$92,ROW($A34)-1-RegraSaída!AB34,COLUMN(AB$1)-1-RegraSaída!AB34),0)*PSobreRurH!AB34)*(1-txMortH!AB34*FaPensRurH!AB34)&lt;0,0,AA33-IFERROR(INDEX(FePensRurH1!$B$2:$BJ$92,ROW($A34)-1-RegraSaída!AB34,COLUMN(AB$1)-1-RegraSaída!AB34),0)*PSobreRurH!AB34)*(1-txMortH!AB34*FaPensRurH!AB34)</f>
        <v>4.1327541507131457E-14</v>
      </c>
      <c r="AC34" s="114">
        <f>IF((AB33-IFERROR(INDEX(FePensRurH1!$B$2:$BJ$92,ROW($A34)-1-RegraSaída!AC34,COLUMN(AC$1)-1-RegraSaída!AC34),0)*PSobreRurH!AC34)*(1-txMortH!AC34*FaPensRurH!AC34)&lt;0,0,AB33-IFERROR(INDEX(FePensRurH1!$B$2:$BJ$92,ROW($A34)-1-RegraSaída!AC34,COLUMN(AC$1)-1-RegraSaída!AC34),0)*PSobreRurH!AC34)*(1-txMortH!AC34*FaPensRurH!AC34)</f>
        <v>1.3617482912844658E-14</v>
      </c>
      <c r="AD34" s="114">
        <f>IF((AC33-IFERROR(INDEX(FePensRurH1!$B$2:$BJ$92,ROW($A34)-1-RegraSaída!AD34,COLUMN(AD$1)-1-RegraSaída!AD34),0)*PSobreRurH!AD34)*(1-txMortH!AD34*FaPensRurH!AD34)&lt;0,0,AC33-IFERROR(INDEX(FePensRurH1!$B$2:$BJ$92,ROW($A34)-1-RegraSaída!AD34,COLUMN(AD$1)-1-RegraSaída!AD34),0)*PSobreRurH!AD34)*(1-txMortH!AD34*FaPensRurH!AD34)</f>
        <v>2.7041387640564067E-14</v>
      </c>
      <c r="AE34" s="114">
        <f>IF((AD33-IFERROR(INDEX(FePensRurH1!$B$2:$BJ$92,ROW($A34)-1-RegraSaída!AE34,COLUMN(AE$1)-1-RegraSaída!AE34),0)*PSobreRurH!AE34)*(1-txMortH!AE34*FaPensRurH!AE34)&lt;0,0,AD33-IFERROR(INDEX(FePensRurH1!$B$2:$BJ$92,ROW($A34)-1-RegraSaída!AE34,COLUMN(AE$1)-1-RegraSaída!AE34),0)*PSobreRurH!AE34)*(1-txMortH!AE34*FaPensRurH!AE34)</f>
        <v>0</v>
      </c>
      <c r="AF34" s="114">
        <f>IF((AE33-IFERROR(INDEX(FePensRurH1!$B$2:$BJ$92,ROW($A34)-1-RegraSaída!AF34,COLUMN(AF$1)-1-RegraSaída!AF34),0)*PSobreRurH!AF34)*(1-txMortH!AF34*FaPensRurH!AF34)&lt;0,0,AE33-IFERROR(INDEX(FePensRurH1!$B$2:$BJ$92,ROW($A34)-1-RegraSaída!AF34,COLUMN(AF$1)-1-RegraSaída!AF34),0)*PSobreRurH!AF34)*(1-txMortH!AF34*FaPensRurH!AF34)</f>
        <v>0</v>
      </c>
      <c r="AG34" s="114">
        <f>IF((AF33-IFERROR(INDEX(FePensRurH1!$B$2:$BJ$92,ROW($A34)-1-RegraSaída!AG34,COLUMN(AG$1)-1-RegraSaída!AG34),0)*PSobreRurH!AG34)*(1-txMortH!AG34*FaPensRurH!AG34)&lt;0,0,AF33-IFERROR(INDEX(FePensRurH1!$B$2:$BJ$92,ROW($A34)-1-RegraSaída!AG34,COLUMN(AG$1)-1-RegraSaída!AG34),0)*PSobreRurH!AG34)*(1-txMortH!AG34*FaPensRurH!AG34)</f>
        <v>0</v>
      </c>
      <c r="AH34" s="114">
        <f>IF((AG33-IFERROR(INDEX(FePensRurH1!$B$2:$BJ$92,ROW($A34)-1-RegraSaída!AH34,COLUMN(AH$1)-1-RegraSaída!AH34),0)*PSobreRurH!AH34)*(1-txMortH!AH34*FaPensRurH!AH34)&lt;0,0,AG33-IFERROR(INDEX(FePensRurH1!$B$2:$BJ$92,ROW($A34)-1-RegraSaída!AH34,COLUMN(AH$1)-1-RegraSaída!AH34),0)*PSobreRurH!AH34)*(1-txMortH!AH34*FaPensRurH!AH34)</f>
        <v>0</v>
      </c>
      <c r="AI34" s="114">
        <f>IF((AH33-IFERROR(INDEX(FePensRurH1!$B$2:$BJ$92,ROW($A34)-1-RegraSaída!AI34,COLUMN(AI$1)-1-RegraSaída!AI34),0)*PSobreRurH!AI34)*(1-txMortH!AI34*FaPensRurH!AI34)&lt;0,0,AH33-IFERROR(INDEX(FePensRurH1!$B$2:$BJ$92,ROW($A34)-1-RegraSaída!AI34,COLUMN(AI$1)-1-RegraSaída!AI34),0)*PSobreRurH!AI34)*(1-txMortH!AI34*FaPensRurH!AI34)</f>
        <v>0</v>
      </c>
      <c r="AJ34" s="114">
        <f>IF((AI33-IFERROR(INDEX(FePensRurH1!$B$2:$BJ$92,ROW($A34)-1-RegraSaída!AJ34,COLUMN(AJ$1)-1-RegraSaída!AJ34),0)*PSobreRurH!AJ34)*(1-txMortH!AJ34*FaPensRurH!AJ34)&lt;0,0,AI33-IFERROR(INDEX(FePensRurH1!$B$2:$BJ$92,ROW($A34)-1-RegraSaída!AJ34,COLUMN(AJ$1)-1-RegraSaída!AJ34),0)*PSobreRurH!AJ34)*(1-txMortH!AJ34*FaPensRurH!AJ34)</f>
        <v>0</v>
      </c>
      <c r="AK34" s="114">
        <f>IF((AJ33-IFERROR(INDEX(FePensRurH1!$B$2:$BJ$92,ROW($A34)-1-RegraSaída!AK34,COLUMN(AK$1)-1-RegraSaída!AK34),0)*PSobreRurH!AK34)*(1-txMortH!AK34*FaPensRurH!AK34)&lt;0,0,AJ33-IFERROR(INDEX(FePensRurH1!$B$2:$BJ$92,ROW($A34)-1-RegraSaída!AK34,COLUMN(AK$1)-1-RegraSaída!AK34),0)*PSobreRurH!AK34)*(1-txMortH!AK34*FaPensRurH!AK34)</f>
        <v>0</v>
      </c>
      <c r="AL34" s="114">
        <f>IF((AK33-IFERROR(INDEX(FePensRurH1!$B$2:$BJ$92,ROW($A34)-1-RegraSaída!AL34,COLUMN(AL$1)-1-RegraSaída!AL34),0)*PSobreRurH!AL34)*(1-txMortH!AL34*FaPensRurH!AL34)&lt;0,0,AK33-IFERROR(INDEX(FePensRurH1!$B$2:$BJ$92,ROW($A34)-1-RegraSaída!AL34,COLUMN(AL$1)-1-RegraSaída!AL34),0)*PSobreRurH!AL34)*(1-txMortH!AL34*FaPensRurH!AL34)</f>
        <v>0</v>
      </c>
      <c r="AM34" s="114">
        <f>IF((AL33-IFERROR(INDEX(FePensRurH1!$B$2:$BJ$92,ROW($A34)-1-RegraSaída!AM34,COLUMN(AM$1)-1-RegraSaída!AM34),0)*PSobreRurH!AM34)*(1-txMortH!AM34*FaPensRurH!AM34)&lt;0,0,AL33-IFERROR(INDEX(FePensRurH1!$B$2:$BJ$92,ROW($A34)-1-RegraSaída!AM34,COLUMN(AM$1)-1-RegraSaída!AM34),0)*PSobreRurH!AM34)*(1-txMortH!AM34*FaPensRurH!AM34)</f>
        <v>0</v>
      </c>
      <c r="AN34" s="114">
        <f>IF((AM33-IFERROR(INDEX(FePensRurH1!$B$2:$BJ$92,ROW($A34)-1-RegraSaída!AN34,COLUMN(AN$1)-1-RegraSaída!AN34),0)*PSobreRurH!AN34)*(1-txMortH!AN34*FaPensRurH!AN34)&lt;0,0,AM33-IFERROR(INDEX(FePensRurH1!$B$2:$BJ$92,ROW($A34)-1-RegraSaída!AN34,COLUMN(AN$1)-1-RegraSaída!AN34),0)*PSobreRurH!AN34)*(1-txMortH!AN34*FaPensRurH!AN34)</f>
        <v>4.8034350153870441E-14</v>
      </c>
      <c r="AO34" s="114">
        <f>IF((AN33-IFERROR(INDEX(FePensRurH1!$B$2:$BJ$92,ROW($A34)-1-RegraSaída!AO34,COLUMN(AO$1)-1-RegraSaída!AO34),0)*PSobreRurH!AO34)*(1-txMortH!AO34*FaPensRurH!AO34)&lt;0,0,AN33-IFERROR(INDEX(FePensRurH1!$B$2:$BJ$92,ROW($A34)-1-RegraSaída!AO34,COLUMN(AO$1)-1-RegraSaída!AO34),0)*PSobreRurH!AO34)*(1-txMortH!AO34*FaPensRurH!AO34)</f>
        <v>0</v>
      </c>
      <c r="AP34" s="114">
        <f>IF((AO33-IFERROR(INDEX(FePensRurH1!$B$2:$BJ$92,ROW($A34)-1-RegraSaída!AP34,COLUMN(AP$1)-1-RegraSaída!AP34),0)*PSobreRurH!AP34)*(1-txMortH!AP34*FaPensRurH!AP34)&lt;0,0,AO33-IFERROR(INDEX(FePensRurH1!$B$2:$BJ$92,ROW($A34)-1-RegraSaída!AP34,COLUMN(AP$1)-1-RegraSaída!AP34),0)*PSobreRurH!AP34)*(1-txMortH!AP34*FaPensRurH!AP34)</f>
        <v>0</v>
      </c>
      <c r="AQ34" s="114">
        <f>IF((AP33-IFERROR(INDEX(FePensRurH1!$B$2:$BJ$92,ROW($A34)-1-RegraSaída!AQ34,COLUMN(AQ$1)-1-RegraSaída!AQ34),0)*PSobreRurH!AQ34)*(1-txMortH!AQ34*FaPensRurH!AQ34)&lt;0,0,AP33-IFERROR(INDEX(FePensRurH1!$B$2:$BJ$92,ROW($A34)-1-RegraSaída!AQ34,COLUMN(AQ$1)-1-RegraSaída!AQ34),0)*PSobreRurH!AQ34)*(1-txMortH!AQ34*FaPensRurH!AQ34)</f>
        <v>4.5151809833551754E-14</v>
      </c>
      <c r="AR34" s="114">
        <f>IF((AQ33-IFERROR(INDEX(FePensRurH1!$B$2:$BJ$92,ROW($A34)-1-RegraSaída!AR34,COLUMN(AR$1)-1-RegraSaída!AR34),0)*PSobreRurH!AR34)*(1-txMortH!AR34*FaPensRurH!AR34)&lt;0,0,AQ33-IFERROR(INDEX(FePensRurH1!$B$2:$BJ$92,ROW($A34)-1-RegraSaída!AR34,COLUMN(AR$1)-1-RegraSaída!AR34),0)*PSobreRurH!AR34)*(1-txMortH!AR34*FaPensRurH!AR34)</f>
        <v>4.5011204456679252E-14</v>
      </c>
      <c r="AS34" s="114">
        <f>IF((AR33-IFERROR(INDEX(FePensRurH1!$B$2:$BJ$92,ROW($A34)-1-RegraSaída!AS34,COLUMN(AS$1)-1-RegraSaída!AS34),0)*PSobreRurH!AS34)*(1-txMortH!AS34*FaPensRurH!AS34)&lt;0,0,AR33-IFERROR(INDEX(FePensRurH1!$B$2:$BJ$92,ROW($A34)-1-RegraSaída!AS34,COLUMN(AS$1)-1-RegraSaída!AS34),0)*PSobreRurH!AS34)*(1-txMortH!AS34*FaPensRurH!AS34)</f>
        <v>0</v>
      </c>
      <c r="AT34" s="114">
        <f>IF((AS33-IFERROR(INDEX(FePensRurH1!$B$2:$BJ$92,ROW($A34)-1-RegraSaída!AT34,COLUMN(AT$1)-1-RegraSaída!AT34),0)*PSobreRurH!AT34)*(1-txMortH!AT34*FaPensRurH!AT34)&lt;0,0,AS33-IFERROR(INDEX(FePensRurH1!$B$2:$BJ$92,ROW($A34)-1-RegraSaída!AT34,COLUMN(AT$1)-1-RegraSaída!AT34),0)*PSobreRurH!AT34)*(1-txMortH!AT34*FaPensRurH!AT34)</f>
        <v>5.0567248495302825E-14</v>
      </c>
      <c r="AU34" s="114">
        <f>IF((AT33-IFERROR(INDEX(FePensRurH1!$B$2:$BJ$92,ROW($A34)-1-RegraSaída!AU34,COLUMN(AU$1)-1-RegraSaída!AU34),0)*PSobreRurH!AU34)*(1-txMortH!AU34*FaPensRurH!AU34)&lt;0,0,AT33-IFERROR(INDEX(FePensRurH1!$B$2:$BJ$92,ROW($A34)-1-RegraSaída!AU34,COLUMN(AU$1)-1-RegraSaída!AU34),0)*PSobreRurH!AU34)*(1-txMortH!AU34*FaPensRurH!AU34)</f>
        <v>0</v>
      </c>
      <c r="AV34" s="114">
        <f>IF((AU33-IFERROR(INDEX(FePensRurH1!$B$2:$BJ$92,ROW($A34)-1-RegraSaída!AV34,COLUMN(AV$1)-1-RegraSaída!AV34),0)*PSobreRurH!AV34)*(1-txMortH!AV34*FaPensRurH!AV34)&lt;0,0,AU33-IFERROR(INDEX(FePensRurH1!$B$2:$BJ$92,ROW($A34)-1-RegraSaída!AV34,COLUMN(AV$1)-1-RegraSaída!AV34),0)*PSobreRurH!AV34)*(1-txMortH!AV34*FaPensRurH!AV34)</f>
        <v>0</v>
      </c>
      <c r="AW34" s="114">
        <f>IF((AV33-IFERROR(INDEX(FePensRurH1!$B$2:$BJ$92,ROW($A34)-1-RegraSaída!AW34,COLUMN(AW$1)-1-RegraSaída!AW34),0)*PSobreRurH!AW34)*(1-txMortH!AW34*FaPensRurH!AW34)&lt;0,0,AV33-IFERROR(INDEX(FePensRurH1!$B$2:$BJ$92,ROW($A34)-1-RegraSaída!AW34,COLUMN(AW$1)-1-RegraSaída!AW34),0)*PSobreRurH!AW34)*(1-txMortH!AW34*FaPensRurH!AW34)</f>
        <v>0</v>
      </c>
      <c r="AX34" s="114">
        <f>IF((AW33-IFERROR(INDEX(FePensRurH1!$B$2:$BJ$92,ROW($A34)-1-RegraSaída!AX34,COLUMN(AX$1)-1-RegraSaída!AX34),0)*PSobreRurH!AX34)*(1-txMortH!AX34*FaPensRurH!AX34)&lt;0,0,AW33-IFERROR(INDEX(FePensRurH1!$B$2:$BJ$92,ROW($A34)-1-RegraSaída!AX34,COLUMN(AX$1)-1-RegraSaída!AX34),0)*PSobreRurH!AX34)*(1-txMortH!AX34*FaPensRurH!AX34)</f>
        <v>0</v>
      </c>
      <c r="AY34" s="114">
        <f>IF((AX33-IFERROR(INDEX(FePensRurH1!$B$2:$BJ$92,ROW($A34)-1-RegraSaída!AY34,COLUMN(AY$1)-1-RegraSaída!AY34),0)*PSobreRurH!AY34)*(1-txMortH!AY34*FaPensRurH!AY34)&lt;0,0,AX33-IFERROR(INDEX(FePensRurH1!$B$2:$BJ$92,ROW($A34)-1-RegraSaída!AY34,COLUMN(AY$1)-1-RegraSaída!AY34),0)*PSobreRurH!AY34)*(1-txMortH!AY34*FaPensRurH!AY34)</f>
        <v>0</v>
      </c>
      <c r="AZ34" s="114">
        <f>IF((AY33-IFERROR(INDEX(FePensRurH1!$B$2:$BJ$92,ROW($A34)-1-RegraSaída!AZ34,COLUMN(AZ$1)-1-RegraSaída!AZ34),0)*PSobreRurH!AZ34)*(1-txMortH!AZ34*FaPensRurH!AZ34)&lt;0,0,AY33-IFERROR(INDEX(FePensRurH1!$B$2:$BJ$92,ROW($A34)-1-RegraSaída!AZ34,COLUMN(AZ$1)-1-RegraSaída!AZ34),0)*PSobreRurH!AZ34)*(1-txMortH!AZ34*FaPensRurH!AZ34)</f>
        <v>0</v>
      </c>
      <c r="BA34" s="114">
        <f>IF((AZ33-IFERROR(INDEX(FePensRurH1!$B$2:$BJ$92,ROW($A34)-1-RegraSaída!BA34,COLUMN(BA$1)-1-RegraSaída!BA34),0)*PSobreRurH!BA34)*(1-txMortH!BA34*FaPensRurH!BA34)&lt;0,0,AZ33-IFERROR(INDEX(FePensRurH1!$B$2:$BJ$92,ROW($A34)-1-RegraSaída!BA34,COLUMN(BA$1)-1-RegraSaída!BA34),0)*PSobreRurH!BA34)*(1-txMortH!BA34*FaPensRurH!BA34)</f>
        <v>0</v>
      </c>
      <c r="BB34" s="114">
        <f>IF((BA33-IFERROR(INDEX(FePensRurH1!$B$2:$BJ$92,ROW($A34)-1-RegraSaída!BB34,COLUMN(BB$1)-1-RegraSaída!BB34),0)*PSobreRurH!BB34)*(1-txMortH!BB34*FaPensRurH!BB34)&lt;0,0,BA33-IFERROR(INDEX(FePensRurH1!$B$2:$BJ$92,ROW($A34)-1-RegraSaída!BB34,COLUMN(BB$1)-1-RegraSaída!BB34),0)*PSobreRurH!BB34)*(1-txMortH!BB34*FaPensRurH!BB34)</f>
        <v>0</v>
      </c>
      <c r="BC34" s="114">
        <f>IF((BB33-IFERROR(INDEX(FePensRurH1!$B$2:$BJ$92,ROW($A34)-1-RegraSaída!BC34,COLUMN(BC$1)-1-RegraSaída!BC34),0)*PSobreRurH!BC34)*(1-txMortH!BC34*FaPensRurH!BC34)&lt;0,0,BB33-IFERROR(INDEX(FePensRurH1!$B$2:$BJ$92,ROW($A34)-1-RegraSaída!BC34,COLUMN(BC$1)-1-RegraSaída!BC34),0)*PSobreRurH!BC34)*(1-txMortH!BC34*FaPensRurH!BC34)</f>
        <v>0</v>
      </c>
      <c r="BD34" s="114">
        <f>IF((BC33-IFERROR(INDEX(FePensRurH1!$B$2:$BJ$92,ROW($A34)-1-RegraSaída!BD34,COLUMN(BD$1)-1-RegraSaída!BD34),0)*PSobreRurH!BD34)*(1-txMortH!BD34*FaPensRurH!BD34)&lt;0,0,BC33-IFERROR(INDEX(FePensRurH1!$B$2:$BJ$92,ROW($A34)-1-RegraSaída!BD34,COLUMN(BD$1)-1-RegraSaída!BD34),0)*PSobreRurH!BD34)*(1-txMortH!BD34*FaPensRurH!BD34)</f>
        <v>0</v>
      </c>
      <c r="BE34" s="114">
        <f>IF((BD33-IFERROR(INDEX(FePensRurH1!$B$2:$BJ$92,ROW($A34)-1-RegraSaída!BE34,COLUMN(BE$1)-1-RegraSaída!BE34),0)*PSobreRurH!BE34)*(1-txMortH!BE34*FaPensRurH!BE34)&lt;0,0,BD33-IFERROR(INDEX(FePensRurH1!$B$2:$BJ$92,ROW($A34)-1-RegraSaída!BE34,COLUMN(BE$1)-1-RegraSaída!BE34),0)*PSobreRurH!BE34)*(1-txMortH!BE34*FaPensRurH!BE34)</f>
        <v>0</v>
      </c>
      <c r="BF34" s="114">
        <f>IF((BE33-IFERROR(INDEX(FePensRurH1!$B$2:$BJ$92,ROW($A34)-1-RegraSaída!BF34,COLUMN(BF$1)-1-RegraSaída!BF34),0)*PSobreRurH!BF34)*(1-txMortH!BF34*FaPensRurH!BF34)&lt;0,0,BE33-IFERROR(INDEX(FePensRurH1!$B$2:$BJ$92,ROW($A34)-1-RegraSaída!BF34,COLUMN(BF$1)-1-RegraSaída!BF34),0)*PSobreRurH!BF34)*(1-txMortH!BF34*FaPensRurH!BF34)</f>
        <v>0</v>
      </c>
      <c r="BG34" s="114">
        <f>IF((BF33-IFERROR(INDEX(FePensRurH1!$B$2:$BJ$92,ROW($A34)-1-RegraSaída!BG34,COLUMN(BG$1)-1-RegraSaída!BG34),0)*PSobreRurH!BG34)*(1-txMortH!BG34*FaPensRurH!BG34)&lt;0,0,BF33-IFERROR(INDEX(FePensRurH1!$B$2:$BJ$92,ROW($A34)-1-RegraSaída!BG34,COLUMN(BG$1)-1-RegraSaída!BG34),0)*PSobreRurH!BG34)*(1-txMortH!BG34*FaPensRurH!BG34)</f>
        <v>0</v>
      </c>
      <c r="BH34" s="114">
        <f>IF((BG33-IFERROR(INDEX(FePensRurH1!$B$2:$BJ$92,ROW($A34)-1-RegraSaída!BH34,COLUMN(BH$1)-1-RegraSaída!BH34),0)*PSobreRurH!BH34)*(1-txMortH!BH34*FaPensRurH!BH34)&lt;0,0,BG33-IFERROR(INDEX(FePensRurH1!$B$2:$BJ$92,ROW($A34)-1-RegraSaída!BH34,COLUMN(BH$1)-1-RegraSaída!BH34),0)*PSobreRurH!BH34)*(1-txMortH!BH34*FaPensRurH!BH34)</f>
        <v>0</v>
      </c>
      <c r="BI34" s="114">
        <f>IF((BH33-IFERROR(INDEX(FePensRurH1!$B$2:$BJ$92,ROW($A34)-1-RegraSaída!BI34,COLUMN(BI$1)-1-RegraSaída!BI34),0)*PSobreRurH!BI34)*(1-txMortH!BI34*FaPensRurH!BI34)&lt;0,0,BH33-IFERROR(INDEX(FePensRurH1!$B$2:$BJ$92,ROW($A34)-1-RegraSaída!BI34,COLUMN(BI$1)-1-RegraSaída!BI34),0)*PSobreRurH!BI34)*(1-txMortH!BI34*FaPensRurH!BI34)</f>
        <v>0</v>
      </c>
      <c r="BJ34" s="114">
        <f>IF((BI33-IFERROR(INDEX(FePensRurH1!$B$2:$BJ$92,ROW($A34)-1-RegraSaída!BJ34,COLUMN(BJ$1)-1-RegraSaída!BJ34),0)*PSobreRurH!BJ34)*(1-txMortH!BJ34*FaPensRurH!BJ34)&lt;0,0,BI33-IFERROR(INDEX(FePensRurH1!$B$2:$BJ$92,ROW($A34)-1-RegraSaída!BJ34,COLUMN(BJ$1)-1-RegraSaída!BJ34),0)*PSobreRurH!BJ34)*(1-txMortH!BJ34*FaPensRurH!BJ34)</f>
        <v>0</v>
      </c>
    </row>
    <row r="35" spans="1:62" s="113" customFormat="1" x14ac:dyDescent="0.3">
      <c r="A35" s="94">
        <v>33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95"/>
      <c r="O35" s="95"/>
      <c r="P35" s="96"/>
      <c r="Q35" s="99">
        <f>(P34 - IFERROR(INDEX(FePensRurH1!$B$2:$BJ$92,ROW($A35)- 1 - RegraSaída!Q35,COLUMN(Q$1)- 1 - RegraSaída!Q35),0)*PSobreRurH!Q35)*(1-txMortH!Q35*FaPensRurH!Q35) + FePensRurH1!Q35</f>
        <v>123.43345423732707</v>
      </c>
      <c r="R35" s="99">
        <f>(Q34 - IFERROR(INDEX(FePensRurH1!$B$2:$BJ$92,ROW($A35)- 1 - RegraSaída!R35,COLUMN(R$1)- 1 - RegraSaída!R35),0)*PSobreRurH!R35)*(1-txMortH!R35*FaPensRurH!R35) + FePensRurH1!R35</f>
        <v>224.23474275409336</v>
      </c>
      <c r="S35" s="99">
        <f>(R34 - IFERROR(INDEX(FePensRurH1!$B$2:$BJ$92,ROW($A35)- 1 - RegraSaída!S35,COLUMN(S$1)- 1 - RegraSaída!S35),0)*PSobreRurH!S35)*(1-txMortH!S35*FaPensRurH!S35) + FePensRurH1!S35</f>
        <v>297.8642316662918</v>
      </c>
      <c r="T35" s="114">
        <f>IF((S34-IFERROR(INDEX(FePensRurH1!$B$2:$BJ$92,ROW($A35)-1-RegraSaída!T35,COLUMN(T$1)-1-RegraSaída!T35),0)*PSobreRurH!T35)*(1-txMortH!T35*FaPensRurH!T35)&lt;0,0,S34-IFERROR(INDEX(FePensRurH1!$B$2:$BJ$92,ROW($A35)-1-RegraSaída!T35,COLUMN(T$1)-1-RegraSaída!T35),0)*PSobreRurH!T35)*(1-txMortH!T35*FaPensRurH!T35)</f>
        <v>261.40213663775899</v>
      </c>
      <c r="U35" s="114">
        <f>IF((T34-IFERROR(INDEX(FePensRurH1!$B$2:$BJ$92,ROW($A35)-1-RegraSaída!U35,COLUMN(U$1)-1-RegraSaída!U35),0)*PSobreRurH!U35)*(1-txMortH!U35*FaPensRurH!U35)&lt;0,0,T34-IFERROR(INDEX(FePensRurH1!$B$2:$BJ$92,ROW($A35)-1-RegraSaída!U35,COLUMN(U$1)-1-RegraSaída!U35),0)*PSobreRurH!U35)*(1-txMortH!U35*FaPensRurH!U35)</f>
        <v>237.67985400237765</v>
      </c>
      <c r="V35" s="114">
        <f>IF((U34-IFERROR(INDEX(FePensRurH1!$B$2:$BJ$92,ROW($A35)-1-RegraSaída!V35,COLUMN(V$1)-1-RegraSaída!V35),0)*PSobreRurH!V35)*(1-txMortH!V35*FaPensRurH!V35)&lt;0,0,U34-IFERROR(INDEX(FePensRurH1!$B$2:$BJ$92,ROW($A35)-1-RegraSaída!V35,COLUMN(V$1)-1-RegraSaída!V35),0)*PSobreRurH!V35)*(1-txMortH!V35*FaPensRurH!V35)</f>
        <v>217.83575671024704</v>
      </c>
      <c r="W35" s="114">
        <f>IF((V34-IFERROR(INDEX(FePensRurH1!$B$2:$BJ$92,ROW($A35)-1-RegraSaída!W35,COLUMN(W$1)-1-RegraSaída!W35),0)*PSobreRurH!W35)*(1-txMortH!W35*FaPensRurH!W35)&lt;0,0,V34-IFERROR(INDEX(FePensRurH1!$B$2:$BJ$92,ROW($A35)-1-RegraSaída!W35,COLUMN(W$1)-1-RegraSaída!W35),0)*PSobreRurH!W35)*(1-txMortH!W35*FaPensRurH!W35)</f>
        <v>195.04481444533772</v>
      </c>
      <c r="X35" s="114">
        <f>IF((W34-IFERROR(INDEX(FePensRurH1!$B$2:$BJ$92,ROW($A35)-1-RegraSaída!X35,COLUMN(X$1)-1-RegraSaída!X35),0)*PSobreRurH!X35)*(1-txMortH!X35*FaPensRurH!X35)&lt;0,0,W34-IFERROR(INDEX(FePensRurH1!$B$2:$BJ$92,ROW($A35)-1-RegraSaída!X35,COLUMN(X$1)-1-RegraSaída!X35),0)*PSobreRurH!X35)*(1-txMortH!X35*FaPensRurH!X35)</f>
        <v>115.2264059732076</v>
      </c>
      <c r="Y35" s="114">
        <f>IF((X34-IFERROR(INDEX(FePensRurH1!$B$2:$BJ$92,ROW($A35)-1-RegraSaída!Y35,COLUMN(Y$1)-1-RegraSaída!Y35),0)*PSobreRurH!Y35)*(1-txMortH!Y35*FaPensRurH!Y35)&lt;0,0,X34-IFERROR(INDEX(FePensRurH1!$B$2:$BJ$92,ROW($A35)-1-RegraSaída!Y35,COLUMN(Y$1)-1-RegraSaída!Y35),0)*PSobreRurH!Y35)*(1-txMortH!Y35*FaPensRurH!Y35)</f>
        <v>52.700205727406647</v>
      </c>
      <c r="Z35" s="114">
        <f>IF((Y34-IFERROR(INDEX(FePensRurH1!$B$2:$BJ$92,ROW($A35)-1-RegraSaída!Z35,COLUMN(Z$1)-1-RegraSaída!Z35),0)*PSobreRurH!Z35)*(1-txMortH!Z35*FaPensRurH!Z35)&lt;0,0,Y34-IFERROR(INDEX(FePensRurH1!$B$2:$BJ$92,ROW($A35)-1-RegraSaída!Z35,COLUMN(Z$1)-1-RegraSaída!Z35),0)*PSobreRurH!Z35)*(1-txMortH!Z35*FaPensRurH!Z35)</f>
        <v>0</v>
      </c>
      <c r="AA35" s="114">
        <f>IF((Z34-IFERROR(INDEX(FePensRurH1!$B$2:$BJ$92,ROW($A35)-1-RegraSaída!AA35,COLUMN(AA$1)-1-RegraSaída!AA35),0)*PSobreRurH!AA35)*(1-txMortH!AA35*FaPensRurH!AA35)&lt;0,0,Z34-IFERROR(INDEX(FePensRurH1!$B$2:$BJ$92,ROW($A35)-1-RegraSaída!AA35,COLUMN(AA$1)-1-RegraSaída!AA35),0)*PSobreRurH!AA35)*(1-txMortH!AA35*FaPensRurH!AA35)</f>
        <v>2.7868552108658333E-14</v>
      </c>
      <c r="AB35" s="114">
        <f>IF((AA34-IFERROR(INDEX(FePensRurH1!$B$2:$BJ$92,ROW($A35)-1-RegraSaída!AB35,COLUMN(AB$1)-1-RegraSaída!AB35),0)*PSobreRurH!AB35)*(1-txMortH!AB35*FaPensRurH!AB35)&lt;0,0,AA34-IFERROR(INDEX(FePensRurH1!$B$2:$BJ$92,ROW($A35)-1-RegraSaída!AB35,COLUMN(AB$1)-1-RegraSaída!AB35),0)*PSobreRurH!AB35)*(1-txMortH!AB35*FaPensRurH!AB35)</f>
        <v>0</v>
      </c>
      <c r="AC35" s="114">
        <f>IF((AB34-IFERROR(INDEX(FePensRurH1!$B$2:$BJ$92,ROW($A35)-1-RegraSaída!AC35,COLUMN(AC$1)-1-RegraSaída!AC35),0)*PSobreRurH!AC35)*(1-txMortH!AC35*FaPensRurH!AC35)&lt;0,0,AB34-IFERROR(INDEX(FePensRurH1!$B$2:$BJ$92,ROW($A35)-1-RegraSaída!AC35,COLUMN(AC$1)-1-RegraSaída!AC35),0)*PSobreRurH!AC35)*(1-txMortH!AC35*FaPensRurH!AC35)</f>
        <v>4.1125390647074095E-14</v>
      </c>
      <c r="AD35" s="114">
        <f>IF((AC34-IFERROR(INDEX(FePensRurH1!$B$2:$BJ$92,ROW($A35)-1-RegraSaída!AD35,COLUMN(AD$1)-1-RegraSaída!AD35),0)*PSobreRurH!AD35)*(1-txMortH!AD35*FaPensRurH!AD35)&lt;0,0,AC34-IFERROR(INDEX(FePensRurH1!$B$2:$BJ$92,ROW($A35)-1-RegraSaída!AD35,COLUMN(AD$1)-1-RegraSaída!AD35),0)*PSobreRurH!AD35)*(1-txMortH!AD35*FaPensRurH!AD35)</f>
        <v>1.355218476532012E-14</v>
      </c>
      <c r="AE35" s="114">
        <f>IF((AD34-IFERROR(INDEX(FePensRurH1!$B$2:$BJ$92,ROW($A35)-1-RegraSaída!AE35,COLUMN(AE$1)-1-RegraSaída!AE35),0)*PSobreRurH!AE35)*(1-txMortH!AE35*FaPensRurH!AE35)&lt;0,0,AD34-IFERROR(INDEX(FePensRurH1!$B$2:$BJ$92,ROW($A35)-1-RegraSaída!AE35,COLUMN(AE$1)-1-RegraSaída!AE35),0)*PSobreRurH!AE35)*(1-txMortH!AE35*FaPensRurH!AE35)</f>
        <v>2.6914256669233515E-14</v>
      </c>
      <c r="AF35" s="114">
        <f>IF((AE34-IFERROR(INDEX(FePensRurH1!$B$2:$BJ$92,ROW($A35)-1-RegraSaída!AF35,COLUMN(AF$1)-1-RegraSaída!AF35),0)*PSobreRurH!AF35)*(1-txMortH!AF35*FaPensRurH!AF35)&lt;0,0,AE34-IFERROR(INDEX(FePensRurH1!$B$2:$BJ$92,ROW($A35)-1-RegraSaída!AF35,COLUMN(AF$1)-1-RegraSaída!AF35),0)*PSobreRurH!AF35)*(1-txMortH!AF35*FaPensRurH!AF35)</f>
        <v>0</v>
      </c>
      <c r="AG35" s="114">
        <f>IF((AF34-IFERROR(INDEX(FePensRurH1!$B$2:$BJ$92,ROW($A35)-1-RegraSaída!AG35,COLUMN(AG$1)-1-RegraSaída!AG35),0)*PSobreRurH!AG35)*(1-txMortH!AG35*FaPensRurH!AG35)&lt;0,0,AF34-IFERROR(INDEX(FePensRurH1!$B$2:$BJ$92,ROW($A35)-1-RegraSaída!AG35,COLUMN(AG$1)-1-RegraSaída!AG35),0)*PSobreRurH!AG35)*(1-txMortH!AG35*FaPensRurH!AG35)</f>
        <v>0</v>
      </c>
      <c r="AH35" s="114">
        <f>IF((AG34-IFERROR(INDEX(FePensRurH1!$B$2:$BJ$92,ROW($A35)-1-RegraSaída!AH35,COLUMN(AH$1)-1-RegraSaída!AH35),0)*PSobreRurH!AH35)*(1-txMortH!AH35*FaPensRurH!AH35)&lt;0,0,AG34-IFERROR(INDEX(FePensRurH1!$B$2:$BJ$92,ROW($A35)-1-RegraSaída!AH35,COLUMN(AH$1)-1-RegraSaída!AH35),0)*PSobreRurH!AH35)*(1-txMortH!AH35*FaPensRurH!AH35)</f>
        <v>0</v>
      </c>
      <c r="AI35" s="114">
        <f>IF((AH34-IFERROR(INDEX(FePensRurH1!$B$2:$BJ$92,ROW($A35)-1-RegraSaída!AI35,COLUMN(AI$1)-1-RegraSaída!AI35),0)*PSobreRurH!AI35)*(1-txMortH!AI35*FaPensRurH!AI35)&lt;0,0,AH34-IFERROR(INDEX(FePensRurH1!$B$2:$BJ$92,ROW($A35)-1-RegraSaída!AI35,COLUMN(AI$1)-1-RegraSaída!AI35),0)*PSobreRurH!AI35)*(1-txMortH!AI35*FaPensRurH!AI35)</f>
        <v>0</v>
      </c>
      <c r="AJ35" s="114">
        <f>IF((AI34-IFERROR(INDEX(FePensRurH1!$B$2:$BJ$92,ROW($A35)-1-RegraSaída!AJ35,COLUMN(AJ$1)-1-RegraSaída!AJ35),0)*PSobreRurH!AJ35)*(1-txMortH!AJ35*FaPensRurH!AJ35)&lt;0,0,AI34-IFERROR(INDEX(FePensRurH1!$B$2:$BJ$92,ROW($A35)-1-RegraSaída!AJ35,COLUMN(AJ$1)-1-RegraSaída!AJ35),0)*PSobreRurH!AJ35)*(1-txMortH!AJ35*FaPensRurH!AJ35)</f>
        <v>0</v>
      </c>
      <c r="AK35" s="114">
        <f>IF((AJ34-IFERROR(INDEX(FePensRurH1!$B$2:$BJ$92,ROW($A35)-1-RegraSaída!AK35,COLUMN(AK$1)-1-RegraSaída!AK35),0)*PSobreRurH!AK35)*(1-txMortH!AK35*FaPensRurH!AK35)&lt;0,0,AJ34-IFERROR(INDEX(FePensRurH1!$B$2:$BJ$92,ROW($A35)-1-RegraSaída!AK35,COLUMN(AK$1)-1-RegraSaída!AK35),0)*PSobreRurH!AK35)*(1-txMortH!AK35*FaPensRurH!AK35)</f>
        <v>0</v>
      </c>
      <c r="AL35" s="114">
        <f>IF((AK34-IFERROR(INDEX(FePensRurH1!$B$2:$BJ$92,ROW($A35)-1-RegraSaída!AL35,COLUMN(AL$1)-1-RegraSaída!AL35),0)*PSobreRurH!AL35)*(1-txMortH!AL35*FaPensRurH!AL35)&lt;0,0,AK34-IFERROR(INDEX(FePensRurH1!$B$2:$BJ$92,ROW($A35)-1-RegraSaída!AL35,COLUMN(AL$1)-1-RegraSaída!AL35),0)*PSobreRurH!AL35)*(1-txMortH!AL35*FaPensRurH!AL35)</f>
        <v>0</v>
      </c>
      <c r="AM35" s="114">
        <f>IF((AL34-IFERROR(INDEX(FePensRurH1!$B$2:$BJ$92,ROW($A35)-1-RegraSaída!AM35,COLUMN(AM$1)-1-RegraSaída!AM35),0)*PSobreRurH!AM35)*(1-txMortH!AM35*FaPensRurH!AM35)&lt;0,0,AL34-IFERROR(INDEX(FePensRurH1!$B$2:$BJ$92,ROW($A35)-1-RegraSaída!AM35,COLUMN(AM$1)-1-RegraSaída!AM35),0)*PSobreRurH!AM35)*(1-txMortH!AM35*FaPensRurH!AM35)</f>
        <v>0</v>
      </c>
      <c r="AN35" s="114">
        <f>IF((AM34-IFERROR(INDEX(FePensRurH1!$B$2:$BJ$92,ROW($A35)-1-RegraSaída!AN35,COLUMN(AN$1)-1-RegraSaída!AN35),0)*PSobreRurH!AN35)*(1-txMortH!AN35*FaPensRurH!AN35)&lt;0,0,AM34-IFERROR(INDEX(FePensRurH1!$B$2:$BJ$92,ROW($A35)-1-RegraSaída!AN35,COLUMN(AN$1)-1-RegraSaída!AN35),0)*PSobreRurH!AN35)*(1-txMortH!AN35*FaPensRurH!AN35)</f>
        <v>0</v>
      </c>
      <c r="AO35" s="114">
        <f>IF((AN34-IFERROR(INDEX(FePensRurH1!$B$2:$BJ$92,ROW($A35)-1-RegraSaída!AO35,COLUMN(AO$1)-1-RegraSaída!AO35),0)*PSobreRurH!AO35)*(1-txMortH!AO35*FaPensRurH!AO35)&lt;0,0,AN34-IFERROR(INDEX(FePensRurH1!$B$2:$BJ$92,ROW($A35)-1-RegraSaída!AO35,COLUMN(AO$1)-1-RegraSaída!AO35),0)*PSobreRurH!AO35)*(1-txMortH!AO35*FaPensRurH!AO35)</f>
        <v>4.7841058128015205E-14</v>
      </c>
      <c r="AP35" s="114">
        <f>IF((AO34-IFERROR(INDEX(FePensRurH1!$B$2:$BJ$92,ROW($A35)-1-RegraSaída!AP35,COLUMN(AP$1)-1-RegraSaída!AP35),0)*PSobreRurH!AP35)*(1-txMortH!AP35*FaPensRurH!AP35)&lt;0,0,AO34-IFERROR(INDEX(FePensRurH1!$B$2:$BJ$92,ROW($A35)-1-RegraSaída!AP35,COLUMN(AP$1)-1-RegraSaída!AP35),0)*PSobreRurH!AP35)*(1-txMortH!AP35*FaPensRurH!AP35)</f>
        <v>0</v>
      </c>
      <c r="AQ35" s="114">
        <f>IF((AP34-IFERROR(INDEX(FePensRurH1!$B$2:$BJ$92,ROW($A35)-1-RegraSaída!AQ35,COLUMN(AQ$1)-1-RegraSaída!AQ35),0)*PSobreRurH!AQ35)*(1-txMortH!AQ35*FaPensRurH!AQ35)&lt;0,0,AP34-IFERROR(INDEX(FePensRurH1!$B$2:$BJ$92,ROW($A35)-1-RegraSaída!AQ35,COLUMN(AQ$1)-1-RegraSaída!AQ35),0)*PSobreRurH!AQ35)*(1-txMortH!AQ35*FaPensRurH!AQ35)</f>
        <v>0</v>
      </c>
      <c r="AR35" s="114">
        <f>IF((AQ34-IFERROR(INDEX(FePensRurH1!$B$2:$BJ$92,ROW($A35)-1-RegraSaída!AR35,COLUMN(AR$1)-1-RegraSaída!AR35),0)*PSobreRurH!AR35)*(1-txMortH!AR35*FaPensRurH!AR35)&lt;0,0,AQ34-IFERROR(INDEX(FePensRurH1!$B$2:$BJ$92,ROW($A35)-1-RegraSaída!AR35,COLUMN(AR$1)-1-RegraSaída!AR35),0)*PSobreRurH!AR35)*(1-txMortH!AR35*FaPensRurH!AR35)</f>
        <v>4.497826410646341E-14</v>
      </c>
      <c r="AS35" s="114">
        <f>IF((AR34-IFERROR(INDEX(FePensRurH1!$B$2:$BJ$92,ROW($A35)-1-RegraSaída!AS35,COLUMN(AS$1)-1-RegraSaída!AS35),0)*PSobreRurH!AS35)*(1-txMortH!AS35*FaPensRurH!AS35)&lt;0,0,AR34-IFERROR(INDEX(FePensRurH1!$B$2:$BJ$92,ROW($A35)-1-RegraSaída!AS35,COLUMN(AS$1)-1-RegraSaída!AS35),0)*PSobreRurH!AS35)*(1-txMortH!AS35*FaPensRurH!AS35)</f>
        <v>4.484065083507553E-14</v>
      </c>
      <c r="AT35" s="114">
        <f>IF((AS34-IFERROR(INDEX(FePensRurH1!$B$2:$BJ$92,ROW($A35)-1-RegraSaída!AT35,COLUMN(AT$1)-1-RegraSaída!AT35),0)*PSobreRurH!AT35)*(1-txMortH!AT35*FaPensRurH!AT35)&lt;0,0,AS34-IFERROR(INDEX(FePensRurH1!$B$2:$BJ$92,ROW($A35)-1-RegraSaída!AT35,COLUMN(AT$1)-1-RegraSaída!AT35),0)*PSobreRurH!AT35)*(1-txMortH!AT35*FaPensRurH!AT35)</f>
        <v>0</v>
      </c>
      <c r="AU35" s="114">
        <f>IF((AT34-IFERROR(INDEX(FePensRurH1!$B$2:$BJ$92,ROW($A35)-1-RegraSaída!AU35,COLUMN(AU$1)-1-RegraSaída!AU35),0)*PSobreRurH!AU35)*(1-txMortH!AU35*FaPensRurH!AU35)&lt;0,0,AT34-IFERROR(INDEX(FePensRurH1!$B$2:$BJ$92,ROW($A35)-1-RegraSaída!AU35,COLUMN(AU$1)-1-RegraSaída!AU35),0)*PSobreRurH!AU35)*(1-txMortH!AU35*FaPensRurH!AU35)</f>
        <v>5.0380552621918914E-14</v>
      </c>
      <c r="AV35" s="114">
        <f>IF((AU34-IFERROR(INDEX(FePensRurH1!$B$2:$BJ$92,ROW($A35)-1-RegraSaída!AV35,COLUMN(AV$1)-1-RegraSaída!AV35),0)*PSobreRurH!AV35)*(1-txMortH!AV35*FaPensRurH!AV35)&lt;0,0,AU34-IFERROR(INDEX(FePensRurH1!$B$2:$BJ$92,ROW($A35)-1-RegraSaída!AV35,COLUMN(AV$1)-1-RegraSaída!AV35),0)*PSobreRurH!AV35)*(1-txMortH!AV35*FaPensRurH!AV35)</f>
        <v>0</v>
      </c>
      <c r="AW35" s="114">
        <f>IF((AV34-IFERROR(INDEX(FePensRurH1!$B$2:$BJ$92,ROW($A35)-1-RegraSaída!AW35,COLUMN(AW$1)-1-RegraSaída!AW35),0)*PSobreRurH!AW35)*(1-txMortH!AW35*FaPensRurH!AW35)&lt;0,0,AV34-IFERROR(INDEX(FePensRurH1!$B$2:$BJ$92,ROW($A35)-1-RegraSaída!AW35,COLUMN(AW$1)-1-RegraSaída!AW35),0)*PSobreRurH!AW35)*(1-txMortH!AW35*FaPensRurH!AW35)</f>
        <v>0</v>
      </c>
      <c r="AX35" s="114">
        <f>IF((AW34-IFERROR(INDEX(FePensRurH1!$B$2:$BJ$92,ROW($A35)-1-RegraSaída!AX35,COLUMN(AX$1)-1-RegraSaída!AX35),0)*PSobreRurH!AX35)*(1-txMortH!AX35*FaPensRurH!AX35)&lt;0,0,AW34-IFERROR(INDEX(FePensRurH1!$B$2:$BJ$92,ROW($A35)-1-RegraSaída!AX35,COLUMN(AX$1)-1-RegraSaída!AX35),0)*PSobreRurH!AX35)*(1-txMortH!AX35*FaPensRurH!AX35)</f>
        <v>0</v>
      </c>
      <c r="AY35" s="114">
        <f>IF((AX34-IFERROR(INDEX(FePensRurH1!$B$2:$BJ$92,ROW($A35)-1-RegraSaída!AY35,COLUMN(AY$1)-1-RegraSaída!AY35),0)*PSobreRurH!AY35)*(1-txMortH!AY35*FaPensRurH!AY35)&lt;0,0,AX34-IFERROR(INDEX(FePensRurH1!$B$2:$BJ$92,ROW($A35)-1-RegraSaída!AY35,COLUMN(AY$1)-1-RegraSaída!AY35),0)*PSobreRurH!AY35)*(1-txMortH!AY35*FaPensRurH!AY35)</f>
        <v>0</v>
      </c>
      <c r="AZ35" s="114">
        <f>IF((AY34-IFERROR(INDEX(FePensRurH1!$B$2:$BJ$92,ROW($A35)-1-RegraSaída!AZ35,COLUMN(AZ$1)-1-RegraSaída!AZ35),0)*PSobreRurH!AZ35)*(1-txMortH!AZ35*FaPensRurH!AZ35)&lt;0,0,AY34-IFERROR(INDEX(FePensRurH1!$B$2:$BJ$92,ROW($A35)-1-RegraSaída!AZ35,COLUMN(AZ$1)-1-RegraSaída!AZ35),0)*PSobreRurH!AZ35)*(1-txMortH!AZ35*FaPensRurH!AZ35)</f>
        <v>0</v>
      </c>
      <c r="BA35" s="114">
        <f>IF((AZ34-IFERROR(INDEX(FePensRurH1!$B$2:$BJ$92,ROW($A35)-1-RegraSaída!BA35,COLUMN(BA$1)-1-RegraSaída!BA35),0)*PSobreRurH!BA35)*(1-txMortH!BA35*FaPensRurH!BA35)&lt;0,0,AZ34-IFERROR(INDEX(FePensRurH1!$B$2:$BJ$92,ROW($A35)-1-RegraSaída!BA35,COLUMN(BA$1)-1-RegraSaída!BA35),0)*PSobreRurH!BA35)*(1-txMortH!BA35*FaPensRurH!BA35)</f>
        <v>0</v>
      </c>
      <c r="BB35" s="114">
        <f>IF((BA34-IFERROR(INDEX(FePensRurH1!$B$2:$BJ$92,ROW($A35)-1-RegraSaída!BB35,COLUMN(BB$1)-1-RegraSaída!BB35),0)*PSobreRurH!BB35)*(1-txMortH!BB35*FaPensRurH!BB35)&lt;0,0,BA34-IFERROR(INDEX(FePensRurH1!$B$2:$BJ$92,ROW($A35)-1-RegraSaída!BB35,COLUMN(BB$1)-1-RegraSaída!BB35),0)*PSobreRurH!BB35)*(1-txMortH!BB35*FaPensRurH!BB35)</f>
        <v>0</v>
      </c>
      <c r="BC35" s="114">
        <f>IF((BB34-IFERROR(INDEX(FePensRurH1!$B$2:$BJ$92,ROW($A35)-1-RegraSaída!BC35,COLUMN(BC$1)-1-RegraSaída!BC35),0)*PSobreRurH!BC35)*(1-txMortH!BC35*FaPensRurH!BC35)&lt;0,0,BB34-IFERROR(INDEX(FePensRurH1!$B$2:$BJ$92,ROW($A35)-1-RegraSaída!BC35,COLUMN(BC$1)-1-RegraSaída!BC35),0)*PSobreRurH!BC35)*(1-txMortH!BC35*FaPensRurH!BC35)</f>
        <v>0</v>
      </c>
      <c r="BD35" s="114">
        <f>IF((BC34-IFERROR(INDEX(FePensRurH1!$B$2:$BJ$92,ROW($A35)-1-RegraSaída!BD35,COLUMN(BD$1)-1-RegraSaída!BD35),0)*PSobreRurH!BD35)*(1-txMortH!BD35*FaPensRurH!BD35)&lt;0,0,BC34-IFERROR(INDEX(FePensRurH1!$B$2:$BJ$92,ROW($A35)-1-RegraSaída!BD35,COLUMN(BD$1)-1-RegraSaída!BD35),0)*PSobreRurH!BD35)*(1-txMortH!BD35*FaPensRurH!BD35)</f>
        <v>0</v>
      </c>
      <c r="BE35" s="114">
        <f>IF((BD34-IFERROR(INDEX(FePensRurH1!$B$2:$BJ$92,ROW($A35)-1-RegraSaída!BE35,COLUMN(BE$1)-1-RegraSaída!BE35),0)*PSobreRurH!BE35)*(1-txMortH!BE35*FaPensRurH!BE35)&lt;0,0,BD34-IFERROR(INDEX(FePensRurH1!$B$2:$BJ$92,ROW($A35)-1-RegraSaída!BE35,COLUMN(BE$1)-1-RegraSaída!BE35),0)*PSobreRurH!BE35)*(1-txMortH!BE35*FaPensRurH!BE35)</f>
        <v>0</v>
      </c>
      <c r="BF35" s="114">
        <f>IF((BE34-IFERROR(INDEX(FePensRurH1!$B$2:$BJ$92,ROW($A35)-1-RegraSaída!BF35,COLUMN(BF$1)-1-RegraSaída!BF35),0)*PSobreRurH!BF35)*(1-txMortH!BF35*FaPensRurH!BF35)&lt;0,0,BE34-IFERROR(INDEX(FePensRurH1!$B$2:$BJ$92,ROW($A35)-1-RegraSaída!BF35,COLUMN(BF$1)-1-RegraSaída!BF35),0)*PSobreRurH!BF35)*(1-txMortH!BF35*FaPensRurH!BF35)</f>
        <v>0</v>
      </c>
      <c r="BG35" s="114">
        <f>IF((BF34-IFERROR(INDEX(FePensRurH1!$B$2:$BJ$92,ROW($A35)-1-RegraSaída!BG35,COLUMN(BG$1)-1-RegraSaída!BG35),0)*PSobreRurH!BG35)*(1-txMortH!BG35*FaPensRurH!BG35)&lt;0,0,BF34-IFERROR(INDEX(FePensRurH1!$B$2:$BJ$92,ROW($A35)-1-RegraSaída!BG35,COLUMN(BG$1)-1-RegraSaída!BG35),0)*PSobreRurH!BG35)*(1-txMortH!BG35*FaPensRurH!BG35)</f>
        <v>0</v>
      </c>
      <c r="BH35" s="114">
        <f>IF((BG34-IFERROR(INDEX(FePensRurH1!$B$2:$BJ$92,ROW($A35)-1-RegraSaída!BH35,COLUMN(BH$1)-1-RegraSaída!BH35),0)*PSobreRurH!BH35)*(1-txMortH!BH35*FaPensRurH!BH35)&lt;0,0,BG34-IFERROR(INDEX(FePensRurH1!$B$2:$BJ$92,ROW($A35)-1-RegraSaída!BH35,COLUMN(BH$1)-1-RegraSaída!BH35),0)*PSobreRurH!BH35)*(1-txMortH!BH35*FaPensRurH!BH35)</f>
        <v>0</v>
      </c>
      <c r="BI35" s="114">
        <f>IF((BH34-IFERROR(INDEX(FePensRurH1!$B$2:$BJ$92,ROW($A35)-1-RegraSaída!BI35,COLUMN(BI$1)-1-RegraSaída!BI35),0)*PSobreRurH!BI35)*(1-txMortH!BI35*FaPensRurH!BI35)&lt;0,0,BH34-IFERROR(INDEX(FePensRurH1!$B$2:$BJ$92,ROW($A35)-1-RegraSaída!BI35,COLUMN(BI$1)-1-RegraSaída!BI35),0)*PSobreRurH!BI35)*(1-txMortH!BI35*FaPensRurH!BI35)</f>
        <v>0</v>
      </c>
      <c r="BJ35" s="114">
        <f>IF((BI34-IFERROR(INDEX(FePensRurH1!$B$2:$BJ$92,ROW($A35)-1-RegraSaída!BJ35,COLUMN(BJ$1)-1-RegraSaída!BJ35),0)*PSobreRurH!BJ35)*(1-txMortH!BJ35*FaPensRurH!BJ35)&lt;0,0,BI34-IFERROR(INDEX(FePensRurH1!$B$2:$BJ$92,ROW($A35)-1-RegraSaída!BJ35,COLUMN(BJ$1)-1-RegraSaída!BJ35),0)*PSobreRurH!BJ35)*(1-txMortH!BJ35*FaPensRurH!BJ35)</f>
        <v>0</v>
      </c>
    </row>
    <row r="36" spans="1:62" s="113" customFormat="1" x14ac:dyDescent="0.3">
      <c r="A36" s="94">
        <v>34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95"/>
      <c r="O36" s="95"/>
      <c r="P36" s="96"/>
      <c r="Q36" s="99">
        <f>(P35 - IFERROR(INDEX(FePensRurH1!$B$2:$BJ$92,ROW($A36)- 1 - RegraSaída!Q36,COLUMN(Q$1)- 1 - RegraSaída!Q36),0)*PSobreRurH!Q36)*(1-txMortH!Q36*FaPensRurH!Q36) + FePensRurH1!Q36</f>
        <v>123.079494530399</v>
      </c>
      <c r="R36" s="99">
        <f>(Q35 - IFERROR(INDEX(FePensRurH1!$B$2:$BJ$92,ROW($A36)- 1 - RegraSaída!R36,COLUMN(R$1)- 1 - RegraSaída!R36),0)*PSobreRurH!R36)*(1-txMortH!R36*FaPensRurH!R36) + FePensRurH1!R36</f>
        <v>238.98491244195162</v>
      </c>
      <c r="S36" s="99">
        <f>(R35 - IFERROR(INDEX(FePensRurH1!$B$2:$BJ$92,ROW($A36)- 1 - RegraSaída!S36,COLUMN(S$1)- 1 - RegraSaída!S36),0)*PSobreRurH!S36)*(1-txMortH!S36*FaPensRurH!S36) + FePensRurH1!S36</f>
        <v>332.76701311255522</v>
      </c>
      <c r="T36" s="114">
        <f>IF((S35-IFERROR(INDEX(FePensRurH1!$B$2:$BJ$92,ROW($A36)-1-RegraSaída!T36,COLUMN(T$1)-1-RegraSaída!T36),0)*PSobreRurH!T36)*(1-txMortH!T36*FaPensRurH!T36)&lt;0,0,S35-IFERROR(INDEX(FePensRurH1!$B$2:$BJ$92,ROW($A36)-1-RegraSaída!T36,COLUMN(T$1)-1-RegraSaída!T36),0)*PSobreRurH!T36)*(1-txMortH!T36*FaPensRurH!T36)</f>
        <v>296.09152730269835</v>
      </c>
      <c r="U36" s="114">
        <f>IF((T35-IFERROR(INDEX(FePensRurH1!$B$2:$BJ$92,ROW($A36)-1-RegraSaída!U36,COLUMN(U$1)-1-RegraSaída!U36),0)*PSobreRurH!U36)*(1-txMortH!U36*FaPensRurH!U36)&lt;0,0,T35-IFERROR(INDEX(FePensRurH1!$B$2:$BJ$92,ROW($A36)-1-RegraSaída!U36,COLUMN(U$1)-1-RegraSaída!U36),0)*PSobreRurH!U36)*(1-txMortH!U36*FaPensRurH!U36)</f>
        <v>259.88622398347832</v>
      </c>
      <c r="V36" s="114">
        <f>IF((U35-IFERROR(INDEX(FePensRurH1!$B$2:$BJ$92,ROW($A36)-1-RegraSaída!V36,COLUMN(V$1)-1-RegraSaída!V36),0)*PSobreRurH!V36)*(1-txMortH!V36*FaPensRurH!V36)&lt;0,0,U35-IFERROR(INDEX(FePensRurH1!$B$2:$BJ$92,ROW($A36)-1-RegraSaída!V36,COLUMN(V$1)-1-RegraSaída!V36),0)*PSobreRurH!V36)*(1-txMortH!V36*FaPensRurH!V36)</f>
        <v>236.33127928627525</v>
      </c>
      <c r="W36" s="114">
        <f>IF((V35-IFERROR(INDEX(FePensRurH1!$B$2:$BJ$92,ROW($A36)-1-RegraSaída!W36,COLUMN(W$1)-1-RegraSaída!W36),0)*PSobreRurH!W36)*(1-txMortH!W36*FaPensRurH!W36)&lt;0,0,V35-IFERROR(INDEX(FePensRurH1!$B$2:$BJ$92,ROW($A36)-1-RegraSaída!W36,COLUMN(W$1)-1-RegraSaída!W36),0)*PSobreRurH!W36)*(1-txMortH!W36*FaPensRurH!W36)</f>
        <v>216.62092210196388</v>
      </c>
      <c r="X36" s="114">
        <f>IF((W35-IFERROR(INDEX(FePensRurH1!$B$2:$BJ$92,ROW($A36)-1-RegraSaída!X36,COLUMN(X$1)-1-RegraSaída!X36),0)*PSobreRurH!X36)*(1-txMortH!X36*FaPensRurH!X36)&lt;0,0,W35-IFERROR(INDEX(FePensRurH1!$B$2:$BJ$92,ROW($A36)-1-RegraSaída!X36,COLUMN(X$1)-1-RegraSaída!X36),0)*PSobreRurH!X36)*(1-txMortH!X36*FaPensRurH!X36)</f>
        <v>193.97767800429031</v>
      </c>
      <c r="Y36" s="114">
        <f>IF((X35-IFERROR(INDEX(FePensRurH1!$B$2:$BJ$92,ROW($A36)-1-RegraSaída!Y36,COLUMN(Y$1)-1-RegraSaída!Y36),0)*PSobreRurH!Y36)*(1-txMortH!Y36*FaPensRurH!Y36)&lt;0,0,X35-IFERROR(INDEX(FePensRurH1!$B$2:$BJ$92,ROW($A36)-1-RegraSaída!Y36,COLUMN(Y$1)-1-RegraSaída!Y36),0)*PSobreRurH!Y36)*(1-txMortH!Y36*FaPensRurH!Y36)</f>
        <v>114.61047181227403</v>
      </c>
      <c r="Z36" s="114">
        <f>IF((Y35-IFERROR(INDEX(FePensRurH1!$B$2:$BJ$92,ROW($A36)-1-RegraSaída!Z36,COLUMN(Z$1)-1-RegraSaída!Z36),0)*PSobreRurH!Z36)*(1-txMortH!Z36*FaPensRurH!Z36)&lt;0,0,Y35-IFERROR(INDEX(FePensRurH1!$B$2:$BJ$92,ROW($A36)-1-RegraSaída!Z36,COLUMN(Z$1)-1-RegraSaída!Z36),0)*PSobreRurH!Z36)*(1-txMortH!Z36*FaPensRurH!Z36)</f>
        <v>52.424960385359746</v>
      </c>
      <c r="AA36" s="114">
        <f>IF((Z35-IFERROR(INDEX(FePensRurH1!$B$2:$BJ$92,ROW($A36)-1-RegraSaída!AA36,COLUMN(AA$1)-1-RegraSaída!AA36),0)*PSobreRurH!AA36)*(1-txMortH!AA36*FaPensRurH!AA36)&lt;0,0,Z35-IFERROR(INDEX(FePensRurH1!$B$2:$BJ$92,ROW($A36)-1-RegraSaída!AA36,COLUMN(AA$1)-1-RegraSaída!AA36),0)*PSobreRurH!AA36)*(1-txMortH!AA36*FaPensRurH!AA36)</f>
        <v>0</v>
      </c>
      <c r="AB36" s="114">
        <f>IF((AA35-IFERROR(INDEX(FePensRurH1!$B$2:$BJ$92,ROW($A36)-1-RegraSaída!AB36,COLUMN(AB$1)-1-RegraSaída!AB36),0)*PSobreRurH!AB36)*(1-txMortH!AB36*FaPensRurH!AB36)&lt;0,0,AA35-IFERROR(INDEX(FePensRurH1!$B$2:$BJ$92,ROW($A36)-1-RegraSaída!AB36,COLUMN(AB$1)-1-RegraSaída!AB36),0)*PSobreRurH!AB36)*(1-txMortH!AB36*FaPensRurH!AB36)</f>
        <v>2.7729618369516624E-14</v>
      </c>
      <c r="AC36" s="114">
        <f>IF((AB35-IFERROR(INDEX(FePensRurH1!$B$2:$BJ$92,ROW($A36)-1-RegraSaída!AC36,COLUMN(AC$1)-1-RegraSaída!AC36),0)*PSobreRurH!AC36)*(1-txMortH!AC36*FaPensRurH!AC36)&lt;0,0,AB35-IFERROR(INDEX(FePensRurH1!$B$2:$BJ$92,ROW($A36)-1-RegraSaída!AC36,COLUMN(AC$1)-1-RegraSaída!AC36),0)*PSobreRurH!AC36)*(1-txMortH!AC36*FaPensRurH!AC36)</f>
        <v>0</v>
      </c>
      <c r="AD36" s="114">
        <f>IF((AC35-IFERROR(INDEX(FePensRurH1!$B$2:$BJ$92,ROW($A36)-1-RegraSaída!AD36,COLUMN(AD$1)-1-RegraSaída!AD36),0)*PSobreRurH!AD36)*(1-txMortH!AD36*FaPensRurH!AD36)&lt;0,0,AC35-IFERROR(INDEX(FePensRurH1!$B$2:$BJ$92,ROW($A36)-1-RegraSaída!AD36,COLUMN(AD$1)-1-RegraSaída!AD36),0)*PSobreRurH!AD36)*(1-txMortH!AD36*FaPensRurH!AD36)</f>
        <v>4.0928676955638868E-14</v>
      </c>
      <c r="AE36" s="114">
        <f>IF((AD35-IFERROR(INDEX(FePensRurH1!$B$2:$BJ$92,ROW($A36)-1-RegraSaída!AE36,COLUMN(AE$1)-1-RegraSaída!AE36),0)*PSobreRurH!AE36)*(1-txMortH!AE36*FaPensRurH!AE36)&lt;0,0,AD35-IFERROR(INDEX(FePensRurH1!$B$2:$BJ$92,ROW($A36)-1-RegraSaída!AE36,COLUMN(AE$1)-1-RegraSaída!AE36),0)*PSobreRurH!AE36)*(1-txMortH!AE36*FaPensRurH!AE36)</f>
        <v>1.3488629052474625E-14</v>
      </c>
      <c r="AF36" s="114">
        <f>IF((AE35-IFERROR(INDEX(FePensRurH1!$B$2:$BJ$92,ROW($A36)-1-RegraSaída!AF36,COLUMN(AF$1)-1-RegraSaída!AF36),0)*PSobreRurH!AF36)*(1-txMortH!AF36*FaPensRurH!AF36)&lt;0,0,AE35-IFERROR(INDEX(FePensRurH1!$B$2:$BJ$92,ROW($A36)-1-RegraSaída!AF36,COLUMN(AF$1)-1-RegraSaída!AF36),0)*PSobreRurH!AF36)*(1-txMortH!AF36*FaPensRurH!AF36)</f>
        <v>2.6789406492349562E-14</v>
      </c>
      <c r="AG36" s="114">
        <f>IF((AF35-IFERROR(INDEX(FePensRurH1!$B$2:$BJ$92,ROW($A36)-1-RegraSaída!AG36,COLUMN(AG$1)-1-RegraSaída!AG36),0)*PSobreRurH!AG36)*(1-txMortH!AG36*FaPensRurH!AG36)&lt;0,0,AF35-IFERROR(INDEX(FePensRurH1!$B$2:$BJ$92,ROW($A36)-1-RegraSaída!AG36,COLUMN(AG$1)-1-RegraSaída!AG36),0)*PSobreRurH!AG36)*(1-txMortH!AG36*FaPensRurH!AG36)</f>
        <v>0</v>
      </c>
      <c r="AH36" s="114">
        <f>IF((AG35-IFERROR(INDEX(FePensRurH1!$B$2:$BJ$92,ROW($A36)-1-RegraSaída!AH36,COLUMN(AH$1)-1-RegraSaída!AH36),0)*PSobreRurH!AH36)*(1-txMortH!AH36*FaPensRurH!AH36)&lt;0,0,AG35-IFERROR(INDEX(FePensRurH1!$B$2:$BJ$92,ROW($A36)-1-RegraSaída!AH36,COLUMN(AH$1)-1-RegraSaída!AH36),0)*PSobreRurH!AH36)*(1-txMortH!AH36*FaPensRurH!AH36)</f>
        <v>0</v>
      </c>
      <c r="AI36" s="114">
        <f>IF((AH35-IFERROR(INDEX(FePensRurH1!$B$2:$BJ$92,ROW($A36)-1-RegraSaída!AI36,COLUMN(AI$1)-1-RegraSaída!AI36),0)*PSobreRurH!AI36)*(1-txMortH!AI36*FaPensRurH!AI36)&lt;0,0,AH35-IFERROR(INDEX(FePensRurH1!$B$2:$BJ$92,ROW($A36)-1-RegraSaída!AI36,COLUMN(AI$1)-1-RegraSaída!AI36),0)*PSobreRurH!AI36)*(1-txMortH!AI36*FaPensRurH!AI36)</f>
        <v>0</v>
      </c>
      <c r="AJ36" s="114">
        <f>IF((AI35-IFERROR(INDEX(FePensRurH1!$B$2:$BJ$92,ROW($A36)-1-RegraSaída!AJ36,COLUMN(AJ$1)-1-RegraSaída!AJ36),0)*PSobreRurH!AJ36)*(1-txMortH!AJ36*FaPensRurH!AJ36)&lt;0,0,AI35-IFERROR(INDEX(FePensRurH1!$B$2:$BJ$92,ROW($A36)-1-RegraSaída!AJ36,COLUMN(AJ$1)-1-RegraSaída!AJ36),0)*PSobreRurH!AJ36)*(1-txMortH!AJ36*FaPensRurH!AJ36)</f>
        <v>0</v>
      </c>
      <c r="AK36" s="114">
        <f>IF((AJ35-IFERROR(INDEX(FePensRurH1!$B$2:$BJ$92,ROW($A36)-1-RegraSaída!AK36,COLUMN(AK$1)-1-RegraSaída!AK36),0)*PSobreRurH!AK36)*(1-txMortH!AK36*FaPensRurH!AK36)&lt;0,0,AJ35-IFERROR(INDEX(FePensRurH1!$B$2:$BJ$92,ROW($A36)-1-RegraSaída!AK36,COLUMN(AK$1)-1-RegraSaída!AK36),0)*PSobreRurH!AK36)*(1-txMortH!AK36*FaPensRurH!AK36)</f>
        <v>0</v>
      </c>
      <c r="AL36" s="114">
        <f>IF((AK35-IFERROR(INDEX(FePensRurH1!$B$2:$BJ$92,ROW($A36)-1-RegraSaída!AL36,COLUMN(AL$1)-1-RegraSaída!AL36),0)*PSobreRurH!AL36)*(1-txMortH!AL36*FaPensRurH!AL36)&lt;0,0,AK35-IFERROR(INDEX(FePensRurH1!$B$2:$BJ$92,ROW($A36)-1-RegraSaída!AL36,COLUMN(AL$1)-1-RegraSaída!AL36),0)*PSobreRurH!AL36)*(1-txMortH!AL36*FaPensRurH!AL36)</f>
        <v>0</v>
      </c>
      <c r="AM36" s="114">
        <f>IF((AL35-IFERROR(INDEX(FePensRurH1!$B$2:$BJ$92,ROW($A36)-1-RegraSaída!AM36,COLUMN(AM$1)-1-RegraSaída!AM36),0)*PSobreRurH!AM36)*(1-txMortH!AM36*FaPensRurH!AM36)&lt;0,0,AL35-IFERROR(INDEX(FePensRurH1!$B$2:$BJ$92,ROW($A36)-1-RegraSaída!AM36,COLUMN(AM$1)-1-RegraSaída!AM36),0)*PSobreRurH!AM36)*(1-txMortH!AM36*FaPensRurH!AM36)</f>
        <v>0</v>
      </c>
      <c r="AN36" s="114">
        <f>IF((AM35-IFERROR(INDEX(FePensRurH1!$B$2:$BJ$92,ROW($A36)-1-RegraSaída!AN36,COLUMN(AN$1)-1-RegraSaída!AN36),0)*PSobreRurH!AN36)*(1-txMortH!AN36*FaPensRurH!AN36)&lt;0,0,AM35-IFERROR(INDEX(FePensRurH1!$B$2:$BJ$92,ROW($A36)-1-RegraSaída!AN36,COLUMN(AN$1)-1-RegraSaída!AN36),0)*PSobreRurH!AN36)*(1-txMortH!AN36*FaPensRurH!AN36)</f>
        <v>0</v>
      </c>
      <c r="AO36" s="114">
        <f>IF((AN35-IFERROR(INDEX(FePensRurH1!$B$2:$BJ$92,ROW($A36)-1-RegraSaída!AO36,COLUMN(AO$1)-1-RegraSaída!AO36),0)*PSobreRurH!AO36)*(1-txMortH!AO36*FaPensRurH!AO36)&lt;0,0,AN35-IFERROR(INDEX(FePensRurH1!$B$2:$BJ$92,ROW($A36)-1-RegraSaída!AO36,COLUMN(AO$1)-1-RegraSaída!AO36),0)*PSobreRurH!AO36)*(1-txMortH!AO36*FaPensRurH!AO36)</f>
        <v>0</v>
      </c>
      <c r="AP36" s="114">
        <f>IF((AO35-IFERROR(INDEX(FePensRurH1!$B$2:$BJ$92,ROW($A36)-1-RegraSaída!AP36,COLUMN(AP$1)-1-RegraSaída!AP36),0)*PSobreRurH!AP36)*(1-txMortH!AP36*FaPensRurH!AP36)&lt;0,0,AO35-IFERROR(INDEX(FePensRurH1!$B$2:$BJ$92,ROW($A36)-1-RegraSaída!AP36,COLUMN(AP$1)-1-RegraSaída!AP36),0)*PSobreRurH!AP36)*(1-txMortH!AP36*FaPensRurH!AP36)</f>
        <v>4.7651801346172109E-14</v>
      </c>
      <c r="AQ36" s="114">
        <f>IF((AP35-IFERROR(INDEX(FePensRurH1!$B$2:$BJ$92,ROW($A36)-1-RegraSaída!AQ36,COLUMN(AQ$1)-1-RegraSaída!AQ36),0)*PSobreRurH!AQ36)*(1-txMortH!AQ36*FaPensRurH!AQ36)&lt;0,0,AP35-IFERROR(INDEX(FePensRurH1!$B$2:$BJ$92,ROW($A36)-1-RegraSaída!AQ36,COLUMN(AQ$1)-1-RegraSaída!AQ36),0)*PSobreRurH!AQ36)*(1-txMortH!AQ36*FaPensRurH!AQ36)</f>
        <v>0</v>
      </c>
      <c r="AR36" s="114">
        <f>IF((AQ35-IFERROR(INDEX(FePensRurH1!$B$2:$BJ$92,ROW($A36)-1-RegraSaída!AR36,COLUMN(AR$1)-1-RegraSaída!AR36),0)*PSobreRurH!AR36)*(1-txMortH!AR36*FaPensRurH!AR36)&lt;0,0,AQ35-IFERROR(INDEX(FePensRurH1!$B$2:$BJ$92,ROW($A36)-1-RegraSaída!AR36,COLUMN(AR$1)-1-RegraSaída!AR36),0)*PSobreRurH!AR36)*(1-txMortH!AR36*FaPensRurH!AR36)</f>
        <v>0</v>
      </c>
      <c r="AS36" s="114">
        <f>IF((AR35-IFERROR(INDEX(FePensRurH1!$B$2:$BJ$92,ROW($A36)-1-RegraSaída!AS36,COLUMN(AS$1)-1-RegraSaída!AS36),0)*PSobreRurH!AS36)*(1-txMortH!AS36*FaPensRurH!AS36)&lt;0,0,AR35-IFERROR(INDEX(FePensRurH1!$B$2:$BJ$92,ROW($A36)-1-RegraSaída!AS36,COLUMN(AS$1)-1-RegraSaída!AS36),0)*PSobreRurH!AS36)*(1-txMortH!AS36*FaPensRurH!AS36)</f>
        <v>4.4807808969857161E-14</v>
      </c>
      <c r="AT36" s="114">
        <f>IF((AS35-IFERROR(INDEX(FePensRurH1!$B$2:$BJ$92,ROW($A36)-1-RegraSaída!AT36,COLUMN(AT$1)-1-RegraSaída!AT36),0)*PSobreRurH!AT36)*(1-txMortH!AT36*FaPensRurH!AT36)&lt;0,0,AS35-IFERROR(INDEX(FePensRurH1!$B$2:$BJ$92,ROW($A36)-1-RegraSaída!AT36,COLUMN(AT$1)-1-RegraSaída!AT36),0)*PSobreRurH!AT36)*(1-txMortH!AT36*FaPensRurH!AT36)</f>
        <v>4.4673044884786222E-14</v>
      </c>
      <c r="AU36" s="114">
        <f>IF((AT35-IFERROR(INDEX(FePensRurH1!$B$2:$BJ$92,ROW($A36)-1-RegraSaída!AU36,COLUMN(AU$1)-1-RegraSaída!AU36),0)*PSobreRurH!AU36)*(1-txMortH!AU36*FaPensRurH!AU36)&lt;0,0,AT35-IFERROR(INDEX(FePensRurH1!$B$2:$BJ$92,ROW($A36)-1-RegraSaída!AU36,COLUMN(AU$1)-1-RegraSaída!AU36),0)*PSobreRurH!AU36)*(1-txMortH!AU36*FaPensRurH!AU36)</f>
        <v>0</v>
      </c>
      <c r="AV36" s="114">
        <f>IF((AU35-IFERROR(INDEX(FePensRurH1!$B$2:$BJ$92,ROW($A36)-1-RegraSaída!AV36,COLUMN(AV$1)-1-RegraSaída!AV36),0)*PSobreRurH!AV36)*(1-txMortH!AV36*FaPensRurH!AV36)&lt;0,0,AU35-IFERROR(INDEX(FePensRurH1!$B$2:$BJ$92,ROW($A36)-1-RegraSaída!AV36,COLUMN(AV$1)-1-RegraSaída!AV36),0)*PSobreRurH!AV36)*(1-txMortH!AV36*FaPensRurH!AV36)</f>
        <v>5.0196909205367919E-14</v>
      </c>
      <c r="AW36" s="114">
        <f>IF((AV35-IFERROR(INDEX(FePensRurH1!$B$2:$BJ$92,ROW($A36)-1-RegraSaída!AW36,COLUMN(AW$1)-1-RegraSaída!AW36),0)*PSobreRurH!AW36)*(1-txMortH!AW36*FaPensRurH!AW36)&lt;0,0,AV35-IFERROR(INDEX(FePensRurH1!$B$2:$BJ$92,ROW($A36)-1-RegraSaída!AW36,COLUMN(AW$1)-1-RegraSaída!AW36),0)*PSobreRurH!AW36)*(1-txMortH!AW36*FaPensRurH!AW36)</f>
        <v>0</v>
      </c>
      <c r="AX36" s="114">
        <f>IF((AW35-IFERROR(INDEX(FePensRurH1!$B$2:$BJ$92,ROW($A36)-1-RegraSaída!AX36,COLUMN(AX$1)-1-RegraSaída!AX36),0)*PSobreRurH!AX36)*(1-txMortH!AX36*FaPensRurH!AX36)&lt;0,0,AW35-IFERROR(INDEX(FePensRurH1!$B$2:$BJ$92,ROW($A36)-1-RegraSaída!AX36,COLUMN(AX$1)-1-RegraSaída!AX36),0)*PSobreRurH!AX36)*(1-txMortH!AX36*FaPensRurH!AX36)</f>
        <v>0</v>
      </c>
      <c r="AY36" s="114">
        <f>IF((AX35-IFERROR(INDEX(FePensRurH1!$B$2:$BJ$92,ROW($A36)-1-RegraSaída!AY36,COLUMN(AY$1)-1-RegraSaída!AY36),0)*PSobreRurH!AY36)*(1-txMortH!AY36*FaPensRurH!AY36)&lt;0,0,AX35-IFERROR(INDEX(FePensRurH1!$B$2:$BJ$92,ROW($A36)-1-RegraSaída!AY36,COLUMN(AY$1)-1-RegraSaída!AY36),0)*PSobreRurH!AY36)*(1-txMortH!AY36*FaPensRurH!AY36)</f>
        <v>0</v>
      </c>
      <c r="AZ36" s="114">
        <f>IF((AY35-IFERROR(INDEX(FePensRurH1!$B$2:$BJ$92,ROW($A36)-1-RegraSaída!AZ36,COLUMN(AZ$1)-1-RegraSaída!AZ36),0)*PSobreRurH!AZ36)*(1-txMortH!AZ36*FaPensRurH!AZ36)&lt;0,0,AY35-IFERROR(INDEX(FePensRurH1!$B$2:$BJ$92,ROW($A36)-1-RegraSaída!AZ36,COLUMN(AZ$1)-1-RegraSaída!AZ36),0)*PSobreRurH!AZ36)*(1-txMortH!AZ36*FaPensRurH!AZ36)</f>
        <v>0</v>
      </c>
      <c r="BA36" s="114">
        <f>IF((AZ35-IFERROR(INDEX(FePensRurH1!$B$2:$BJ$92,ROW($A36)-1-RegraSaída!BA36,COLUMN(BA$1)-1-RegraSaída!BA36),0)*PSobreRurH!BA36)*(1-txMortH!BA36*FaPensRurH!BA36)&lt;0,0,AZ35-IFERROR(INDEX(FePensRurH1!$B$2:$BJ$92,ROW($A36)-1-RegraSaída!BA36,COLUMN(BA$1)-1-RegraSaída!BA36),0)*PSobreRurH!BA36)*(1-txMortH!BA36*FaPensRurH!BA36)</f>
        <v>0</v>
      </c>
      <c r="BB36" s="114">
        <f>IF((BA35-IFERROR(INDEX(FePensRurH1!$B$2:$BJ$92,ROW($A36)-1-RegraSaída!BB36,COLUMN(BB$1)-1-RegraSaída!BB36),0)*PSobreRurH!BB36)*(1-txMortH!BB36*FaPensRurH!BB36)&lt;0,0,BA35-IFERROR(INDEX(FePensRurH1!$B$2:$BJ$92,ROW($A36)-1-RegraSaída!BB36,COLUMN(BB$1)-1-RegraSaída!BB36),0)*PSobreRurH!BB36)*(1-txMortH!BB36*FaPensRurH!BB36)</f>
        <v>0</v>
      </c>
      <c r="BC36" s="114">
        <f>IF((BB35-IFERROR(INDEX(FePensRurH1!$B$2:$BJ$92,ROW($A36)-1-RegraSaída!BC36,COLUMN(BC$1)-1-RegraSaída!BC36),0)*PSobreRurH!BC36)*(1-txMortH!BC36*FaPensRurH!BC36)&lt;0,0,BB35-IFERROR(INDEX(FePensRurH1!$B$2:$BJ$92,ROW($A36)-1-RegraSaída!BC36,COLUMN(BC$1)-1-RegraSaída!BC36),0)*PSobreRurH!BC36)*(1-txMortH!BC36*FaPensRurH!BC36)</f>
        <v>0</v>
      </c>
      <c r="BD36" s="114">
        <f>IF((BC35-IFERROR(INDEX(FePensRurH1!$B$2:$BJ$92,ROW($A36)-1-RegraSaída!BD36,COLUMN(BD$1)-1-RegraSaída!BD36),0)*PSobreRurH!BD36)*(1-txMortH!BD36*FaPensRurH!BD36)&lt;0,0,BC35-IFERROR(INDEX(FePensRurH1!$B$2:$BJ$92,ROW($A36)-1-RegraSaída!BD36,COLUMN(BD$1)-1-RegraSaída!BD36),0)*PSobreRurH!BD36)*(1-txMortH!BD36*FaPensRurH!BD36)</f>
        <v>0</v>
      </c>
      <c r="BE36" s="114">
        <f>IF((BD35-IFERROR(INDEX(FePensRurH1!$B$2:$BJ$92,ROW($A36)-1-RegraSaída!BE36,COLUMN(BE$1)-1-RegraSaída!BE36),0)*PSobreRurH!BE36)*(1-txMortH!BE36*FaPensRurH!BE36)&lt;0,0,BD35-IFERROR(INDEX(FePensRurH1!$B$2:$BJ$92,ROW($A36)-1-RegraSaída!BE36,COLUMN(BE$1)-1-RegraSaída!BE36),0)*PSobreRurH!BE36)*(1-txMortH!BE36*FaPensRurH!BE36)</f>
        <v>0</v>
      </c>
      <c r="BF36" s="114">
        <f>IF((BE35-IFERROR(INDEX(FePensRurH1!$B$2:$BJ$92,ROW($A36)-1-RegraSaída!BF36,COLUMN(BF$1)-1-RegraSaída!BF36),0)*PSobreRurH!BF36)*(1-txMortH!BF36*FaPensRurH!BF36)&lt;0,0,BE35-IFERROR(INDEX(FePensRurH1!$B$2:$BJ$92,ROW($A36)-1-RegraSaída!BF36,COLUMN(BF$1)-1-RegraSaída!BF36),0)*PSobreRurH!BF36)*(1-txMortH!BF36*FaPensRurH!BF36)</f>
        <v>0</v>
      </c>
      <c r="BG36" s="114">
        <f>IF((BF35-IFERROR(INDEX(FePensRurH1!$B$2:$BJ$92,ROW($A36)-1-RegraSaída!BG36,COLUMN(BG$1)-1-RegraSaída!BG36),0)*PSobreRurH!BG36)*(1-txMortH!BG36*FaPensRurH!BG36)&lt;0,0,BF35-IFERROR(INDEX(FePensRurH1!$B$2:$BJ$92,ROW($A36)-1-RegraSaída!BG36,COLUMN(BG$1)-1-RegraSaída!BG36),0)*PSobreRurH!BG36)*(1-txMortH!BG36*FaPensRurH!BG36)</f>
        <v>0</v>
      </c>
      <c r="BH36" s="114">
        <f>IF((BG35-IFERROR(INDEX(FePensRurH1!$B$2:$BJ$92,ROW($A36)-1-RegraSaída!BH36,COLUMN(BH$1)-1-RegraSaída!BH36),0)*PSobreRurH!BH36)*(1-txMortH!BH36*FaPensRurH!BH36)&lt;0,0,BG35-IFERROR(INDEX(FePensRurH1!$B$2:$BJ$92,ROW($A36)-1-RegraSaída!BH36,COLUMN(BH$1)-1-RegraSaída!BH36),0)*PSobreRurH!BH36)*(1-txMortH!BH36*FaPensRurH!BH36)</f>
        <v>0</v>
      </c>
      <c r="BI36" s="114">
        <f>IF((BH35-IFERROR(INDEX(FePensRurH1!$B$2:$BJ$92,ROW($A36)-1-RegraSaída!BI36,COLUMN(BI$1)-1-RegraSaída!BI36),0)*PSobreRurH!BI36)*(1-txMortH!BI36*FaPensRurH!BI36)&lt;0,0,BH35-IFERROR(INDEX(FePensRurH1!$B$2:$BJ$92,ROW($A36)-1-RegraSaída!BI36,COLUMN(BI$1)-1-RegraSaída!BI36),0)*PSobreRurH!BI36)*(1-txMortH!BI36*FaPensRurH!BI36)</f>
        <v>0</v>
      </c>
      <c r="BJ36" s="114">
        <f>IF((BI35-IFERROR(INDEX(FePensRurH1!$B$2:$BJ$92,ROW($A36)-1-RegraSaída!BJ36,COLUMN(BJ$1)-1-RegraSaída!BJ36),0)*PSobreRurH!BJ36)*(1-txMortH!BJ36*FaPensRurH!BJ36)&lt;0,0,BI35-IFERROR(INDEX(FePensRurH1!$B$2:$BJ$92,ROW($A36)-1-RegraSaída!BJ36,COLUMN(BJ$1)-1-RegraSaída!BJ36),0)*PSobreRurH!BJ36)*(1-txMortH!BJ36*FaPensRurH!BJ36)</f>
        <v>0</v>
      </c>
    </row>
    <row r="37" spans="1:62" s="113" customFormat="1" x14ac:dyDescent="0.3">
      <c r="A37" s="94">
        <v>35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95"/>
      <c r="O37" s="95"/>
      <c r="P37" s="96"/>
      <c r="Q37" s="99">
        <f>(P36 - IFERROR(INDEX(FePensRurH1!$B$2:$BJ$92,ROW($A37)- 1 - RegraSaída!Q37,COLUMN(Q$1)- 1 - RegraSaída!Q37),0)*PSobreRurH!Q37)*(1-txMortH!Q37*FaPensRurH!Q37) + FePensRurH1!Q37</f>
        <v>150.47700714980394</v>
      </c>
      <c r="R37" s="99">
        <f>(Q36 - IFERROR(INDEX(FePensRurH1!$B$2:$BJ$92,ROW($A37)- 1 - RegraSaída!R37,COLUMN(R$1)- 1 - RegraSaída!R37),0)*PSobreRurH!R37)*(1-txMortH!R37*FaPensRurH!R37) + FePensRurH1!R37</f>
        <v>264.30245979194677</v>
      </c>
      <c r="S37" s="99">
        <f>(R36 - IFERROR(INDEX(FePensRurH1!$B$2:$BJ$92,ROW($A37)- 1 - RegraSaída!S37,COLUMN(S$1)- 1 - RegraSaída!S37),0)*PSobreRurH!S37)*(1-txMortH!S37*FaPensRurH!S37) + FePensRurH1!S37</f>
        <v>372.96021960501048</v>
      </c>
      <c r="T37" s="114">
        <f>IF((S36-IFERROR(INDEX(FePensRurH1!$B$2:$BJ$92,ROW($A37)-1-RegraSaída!T37,COLUMN(T$1)-1-RegraSaída!T37),0)*PSobreRurH!T37)*(1-txMortH!T37*FaPensRurH!T37)&lt;0,0,S36-IFERROR(INDEX(FePensRurH1!$B$2:$BJ$92,ROW($A37)-1-RegraSaída!T37,COLUMN(T$1)-1-RegraSaída!T37),0)*PSobreRurH!T37)*(1-txMortH!T37*FaPensRurH!T37)</f>
        <v>331.20352354961909</v>
      </c>
      <c r="U37" s="114">
        <f>IF((T36-IFERROR(INDEX(FePensRurH1!$B$2:$BJ$92,ROW($A37)-1-RegraSaída!U37,COLUMN(U$1)-1-RegraSaída!U37),0)*PSobreRurH!U37)*(1-txMortH!U37*FaPensRurH!U37)&lt;0,0,T36-IFERROR(INDEX(FePensRurH1!$B$2:$BJ$92,ROW($A37)-1-RegraSaída!U37,COLUMN(U$1)-1-RegraSaída!U37),0)*PSobreRurH!U37)*(1-txMortH!U37*FaPensRurH!U37)</f>
        <v>294.73483528890517</v>
      </c>
      <c r="V37" s="114">
        <f>IF((U36-IFERROR(INDEX(FePensRurH1!$B$2:$BJ$92,ROW($A37)-1-RegraSaída!V37,COLUMN(V$1)-1-RegraSaída!V37),0)*PSobreRurH!V37)*(1-txMortH!V37*FaPensRurH!V37)&lt;0,0,U36-IFERROR(INDEX(FePensRurH1!$B$2:$BJ$92,ROW($A37)-1-RegraSaída!V37,COLUMN(V$1)-1-RegraSaída!V37),0)*PSobreRurH!V37)*(1-txMortH!V37*FaPensRurH!V37)</f>
        <v>258.72168877204359</v>
      </c>
      <c r="W37" s="114">
        <f>IF((V36-IFERROR(INDEX(FePensRurH1!$B$2:$BJ$92,ROW($A37)-1-RegraSaída!W37,COLUMN(W$1)-1-RegraSaída!W37),0)*PSobreRurH!W37)*(1-txMortH!W37*FaPensRurH!W37)&lt;0,0,V36-IFERROR(INDEX(FePensRurH1!$B$2:$BJ$92,ROW($A37)-1-RegraSaída!W37,COLUMN(W$1)-1-RegraSaída!W37),0)*PSobreRurH!W37)*(1-txMortH!W37*FaPensRurH!W37)</f>
        <v>235.29302014106864</v>
      </c>
      <c r="X37" s="114">
        <f>IF((W36-IFERROR(INDEX(FePensRurH1!$B$2:$BJ$92,ROW($A37)-1-RegraSaída!X37,COLUMN(X$1)-1-RegraSaída!X37),0)*PSobreRurH!X37)*(1-txMortH!X37*FaPensRurH!X37)&lt;0,0,W36-IFERROR(INDEX(FePensRurH1!$B$2:$BJ$92,ROW($A37)-1-RegraSaída!X37,COLUMN(X$1)-1-RegraSaída!X37),0)*PSobreRurH!X37)*(1-txMortH!X37*FaPensRurH!X37)</f>
        <v>215.68721649747548</v>
      </c>
      <c r="Y37" s="114">
        <f>IF((X36-IFERROR(INDEX(FePensRurH1!$B$2:$BJ$92,ROW($A37)-1-RegraSaída!Y37,COLUMN(Y$1)-1-RegraSaída!Y37),0)*PSobreRurH!Y37)*(1-txMortH!Y37*FaPensRurH!Y37)&lt;0,0,X36-IFERROR(INDEX(FePensRurH1!$B$2:$BJ$92,ROW($A37)-1-RegraSaída!Y37,COLUMN(Y$1)-1-RegraSaída!Y37),0)*PSobreRurH!Y37)*(1-txMortH!Y37*FaPensRurH!Y37)</f>
        <v>193.1593742686743</v>
      </c>
      <c r="Z37" s="114">
        <f>IF((Y36-IFERROR(INDEX(FePensRurH1!$B$2:$BJ$92,ROW($A37)-1-RegraSaída!Z37,COLUMN(Z$1)-1-RegraSaída!Z37),0)*PSobreRurH!Z37)*(1-txMortH!Z37*FaPensRurH!Z37)&lt;0,0,Y36-IFERROR(INDEX(FePensRurH1!$B$2:$BJ$92,ROW($A37)-1-RegraSaída!Z37,COLUMN(Z$1)-1-RegraSaída!Z37),0)*PSobreRurH!Z37)*(1-txMortH!Z37*FaPensRurH!Z37)</f>
        <v>114.13792588112133</v>
      </c>
      <c r="AA37" s="114">
        <f>IF((Z36-IFERROR(INDEX(FePensRurH1!$B$2:$BJ$92,ROW($A37)-1-RegraSaída!AA37,COLUMN(AA$1)-1-RegraSaída!AA37),0)*PSobreRurH!AA37)*(1-txMortH!AA37*FaPensRurH!AA37)&lt;0,0,Z36-IFERROR(INDEX(FePensRurH1!$B$2:$BJ$92,ROW($A37)-1-RegraSaída!AA37,COLUMN(AA$1)-1-RegraSaída!AA37),0)*PSobreRurH!AA37)*(1-txMortH!AA37*FaPensRurH!AA37)</f>
        <v>52.21385279862271</v>
      </c>
      <c r="AB37" s="114">
        <f>IF((AA36-IFERROR(INDEX(FePensRurH1!$B$2:$BJ$92,ROW($A37)-1-RegraSaída!AB37,COLUMN(AB$1)-1-RegraSaída!AB37),0)*PSobreRurH!AB37)*(1-txMortH!AB37*FaPensRurH!AB37)&lt;0,0,AA36-IFERROR(INDEX(FePensRurH1!$B$2:$BJ$92,ROW($A37)-1-RegraSaída!AB37,COLUMN(AB$1)-1-RegraSaída!AB37),0)*PSobreRurH!AB37)*(1-txMortH!AB37*FaPensRurH!AB37)</f>
        <v>0</v>
      </c>
      <c r="AC37" s="114">
        <f>IF((AB36-IFERROR(INDEX(FePensRurH1!$B$2:$BJ$92,ROW($A37)-1-RegraSaída!AC37,COLUMN(AC$1)-1-RegraSaída!AC37),0)*PSobreRurH!AC37)*(1-txMortH!AC37*FaPensRurH!AC37)&lt;0,0,AB36-IFERROR(INDEX(FePensRurH1!$B$2:$BJ$92,ROW($A37)-1-RegraSaída!AC37,COLUMN(AC$1)-1-RegraSaída!AC37),0)*PSobreRurH!AC37)*(1-txMortH!AC37*FaPensRurH!AC37)</f>
        <v>2.7622849835444099E-14</v>
      </c>
      <c r="AD37" s="114">
        <f>IF((AC36-IFERROR(INDEX(FePensRurH1!$B$2:$BJ$92,ROW($A37)-1-RegraSaída!AD37,COLUMN(AD$1)-1-RegraSaída!AD37),0)*PSobreRurH!AD37)*(1-txMortH!AD37*FaPensRurH!AD37)&lt;0,0,AC36-IFERROR(INDEX(FePensRurH1!$B$2:$BJ$92,ROW($A37)-1-RegraSaída!AD37,COLUMN(AD$1)-1-RegraSaída!AD37),0)*PSobreRurH!AD37)*(1-txMortH!AD37*FaPensRurH!AD37)</f>
        <v>0</v>
      </c>
      <c r="AE37" s="114">
        <f>IF((AD36-IFERROR(INDEX(FePensRurH1!$B$2:$BJ$92,ROW($A37)-1-RegraSaída!AE37,COLUMN(AE$1)-1-RegraSaída!AE37),0)*PSobreRurH!AE37)*(1-txMortH!AE37*FaPensRurH!AE37)&lt;0,0,AD36-IFERROR(INDEX(FePensRurH1!$B$2:$BJ$92,ROW($A37)-1-RegraSaída!AE37,COLUMN(AE$1)-1-RegraSaída!AE37),0)*PSobreRurH!AE37)*(1-txMortH!AE37*FaPensRurH!AE37)</f>
        <v>4.0777129302346243E-14</v>
      </c>
      <c r="AF37" s="114">
        <f>IF((AE36-IFERROR(INDEX(FePensRurH1!$B$2:$BJ$92,ROW($A37)-1-RegraSaída!AF37,COLUMN(AF$1)-1-RegraSaída!AF37),0)*PSobreRurH!AF37)*(1-txMortH!AF37*FaPensRurH!AF37)&lt;0,0,AE36-IFERROR(INDEX(FePensRurH1!$B$2:$BJ$92,ROW($A37)-1-RegraSaída!AF37,COLUMN(AF$1)-1-RegraSaída!AF37),0)*PSobreRurH!AF37)*(1-txMortH!AF37*FaPensRurH!AF37)</f>
        <v>1.3439348889669162E-14</v>
      </c>
      <c r="AG37" s="114">
        <f>IF((AF36-IFERROR(INDEX(FePensRurH1!$B$2:$BJ$92,ROW($A37)-1-RegraSaída!AG37,COLUMN(AG$1)-1-RegraSaída!AG37),0)*PSobreRurH!AG37)*(1-txMortH!AG37*FaPensRurH!AG37)&lt;0,0,AF36-IFERROR(INDEX(FePensRurH1!$B$2:$BJ$92,ROW($A37)-1-RegraSaída!AG37,COLUMN(AG$1)-1-RegraSaída!AG37),0)*PSobreRurH!AG37)*(1-txMortH!AG37*FaPensRurH!AG37)</f>
        <v>2.6692568601816134E-14</v>
      </c>
      <c r="AH37" s="114">
        <f>IF((AG36-IFERROR(INDEX(FePensRurH1!$B$2:$BJ$92,ROW($A37)-1-RegraSaída!AH37,COLUMN(AH$1)-1-RegraSaída!AH37),0)*PSobreRurH!AH37)*(1-txMortH!AH37*FaPensRurH!AH37)&lt;0,0,AG36-IFERROR(INDEX(FePensRurH1!$B$2:$BJ$92,ROW($A37)-1-RegraSaída!AH37,COLUMN(AH$1)-1-RegraSaída!AH37),0)*PSobreRurH!AH37)*(1-txMortH!AH37*FaPensRurH!AH37)</f>
        <v>0</v>
      </c>
      <c r="AI37" s="114">
        <f>IF((AH36-IFERROR(INDEX(FePensRurH1!$B$2:$BJ$92,ROW($A37)-1-RegraSaída!AI37,COLUMN(AI$1)-1-RegraSaída!AI37),0)*PSobreRurH!AI37)*(1-txMortH!AI37*FaPensRurH!AI37)&lt;0,0,AH36-IFERROR(INDEX(FePensRurH1!$B$2:$BJ$92,ROW($A37)-1-RegraSaída!AI37,COLUMN(AI$1)-1-RegraSaída!AI37),0)*PSobreRurH!AI37)*(1-txMortH!AI37*FaPensRurH!AI37)</f>
        <v>0</v>
      </c>
      <c r="AJ37" s="114">
        <f>IF((AI36-IFERROR(INDEX(FePensRurH1!$B$2:$BJ$92,ROW($A37)-1-RegraSaída!AJ37,COLUMN(AJ$1)-1-RegraSaída!AJ37),0)*PSobreRurH!AJ37)*(1-txMortH!AJ37*FaPensRurH!AJ37)&lt;0,0,AI36-IFERROR(INDEX(FePensRurH1!$B$2:$BJ$92,ROW($A37)-1-RegraSaída!AJ37,COLUMN(AJ$1)-1-RegraSaída!AJ37),0)*PSobreRurH!AJ37)*(1-txMortH!AJ37*FaPensRurH!AJ37)</f>
        <v>0</v>
      </c>
      <c r="AK37" s="114">
        <f>IF((AJ36-IFERROR(INDEX(FePensRurH1!$B$2:$BJ$92,ROW($A37)-1-RegraSaída!AK37,COLUMN(AK$1)-1-RegraSaída!AK37),0)*PSobreRurH!AK37)*(1-txMortH!AK37*FaPensRurH!AK37)&lt;0,0,AJ36-IFERROR(INDEX(FePensRurH1!$B$2:$BJ$92,ROW($A37)-1-RegraSaída!AK37,COLUMN(AK$1)-1-RegraSaída!AK37),0)*PSobreRurH!AK37)*(1-txMortH!AK37*FaPensRurH!AK37)</f>
        <v>0</v>
      </c>
      <c r="AL37" s="114">
        <f>IF((AK36-IFERROR(INDEX(FePensRurH1!$B$2:$BJ$92,ROW($A37)-1-RegraSaída!AL37,COLUMN(AL$1)-1-RegraSaída!AL37),0)*PSobreRurH!AL37)*(1-txMortH!AL37*FaPensRurH!AL37)&lt;0,0,AK36-IFERROR(INDEX(FePensRurH1!$B$2:$BJ$92,ROW($A37)-1-RegraSaída!AL37,COLUMN(AL$1)-1-RegraSaída!AL37),0)*PSobreRurH!AL37)*(1-txMortH!AL37*FaPensRurH!AL37)</f>
        <v>0</v>
      </c>
      <c r="AM37" s="114">
        <f>IF((AL36-IFERROR(INDEX(FePensRurH1!$B$2:$BJ$92,ROW($A37)-1-RegraSaída!AM37,COLUMN(AM$1)-1-RegraSaída!AM37),0)*PSobreRurH!AM37)*(1-txMortH!AM37*FaPensRurH!AM37)&lt;0,0,AL36-IFERROR(INDEX(FePensRurH1!$B$2:$BJ$92,ROW($A37)-1-RegraSaída!AM37,COLUMN(AM$1)-1-RegraSaída!AM37),0)*PSobreRurH!AM37)*(1-txMortH!AM37*FaPensRurH!AM37)</f>
        <v>0</v>
      </c>
      <c r="AN37" s="114">
        <f>IF((AM36-IFERROR(INDEX(FePensRurH1!$B$2:$BJ$92,ROW($A37)-1-RegraSaída!AN37,COLUMN(AN$1)-1-RegraSaída!AN37),0)*PSobreRurH!AN37)*(1-txMortH!AN37*FaPensRurH!AN37)&lt;0,0,AM36-IFERROR(INDEX(FePensRurH1!$B$2:$BJ$92,ROW($A37)-1-RegraSaída!AN37,COLUMN(AN$1)-1-RegraSaída!AN37),0)*PSobreRurH!AN37)*(1-txMortH!AN37*FaPensRurH!AN37)</f>
        <v>0</v>
      </c>
      <c r="AO37" s="114">
        <f>IF((AN36-IFERROR(INDEX(FePensRurH1!$B$2:$BJ$92,ROW($A37)-1-RegraSaída!AO37,COLUMN(AO$1)-1-RegraSaída!AO37),0)*PSobreRurH!AO37)*(1-txMortH!AO37*FaPensRurH!AO37)&lt;0,0,AN36-IFERROR(INDEX(FePensRurH1!$B$2:$BJ$92,ROW($A37)-1-RegraSaída!AO37,COLUMN(AO$1)-1-RegraSaída!AO37),0)*PSobreRurH!AO37)*(1-txMortH!AO37*FaPensRurH!AO37)</f>
        <v>0</v>
      </c>
      <c r="AP37" s="114">
        <f>IF((AO36-IFERROR(INDEX(FePensRurH1!$B$2:$BJ$92,ROW($A37)-1-RegraSaída!AP37,COLUMN(AP$1)-1-RegraSaída!AP37),0)*PSobreRurH!AP37)*(1-txMortH!AP37*FaPensRurH!AP37)&lt;0,0,AO36-IFERROR(INDEX(FePensRurH1!$B$2:$BJ$92,ROW($A37)-1-RegraSaída!AP37,COLUMN(AP$1)-1-RegraSaída!AP37),0)*PSobreRurH!AP37)*(1-txMortH!AP37*FaPensRurH!AP37)</f>
        <v>0</v>
      </c>
      <c r="AQ37" s="114">
        <f>IF((AP36-IFERROR(INDEX(FePensRurH1!$B$2:$BJ$92,ROW($A37)-1-RegraSaída!AQ37,COLUMN(AQ$1)-1-RegraSaída!AQ37),0)*PSobreRurH!AQ37)*(1-txMortH!AQ37*FaPensRurH!AQ37)&lt;0,0,AP36-IFERROR(INDEX(FePensRurH1!$B$2:$BJ$92,ROW($A37)-1-RegraSaída!AQ37,COLUMN(AQ$1)-1-RegraSaída!AQ37),0)*PSobreRurH!AQ37)*(1-txMortH!AQ37*FaPensRurH!AQ37)</f>
        <v>4.7505123560851571E-14</v>
      </c>
      <c r="AR37" s="114">
        <f>IF((AQ36-IFERROR(INDEX(FePensRurH1!$B$2:$BJ$92,ROW($A37)-1-RegraSaída!AR37,COLUMN(AR$1)-1-RegraSaída!AR37),0)*PSobreRurH!AR37)*(1-txMortH!AR37*FaPensRurH!AR37)&lt;0,0,AQ36-IFERROR(INDEX(FePensRurH1!$B$2:$BJ$92,ROW($A37)-1-RegraSaída!AR37,COLUMN(AR$1)-1-RegraSaída!AR37),0)*PSobreRurH!AR37)*(1-txMortH!AR37*FaPensRurH!AR37)</f>
        <v>0</v>
      </c>
      <c r="AS37" s="114">
        <f>IF((AR36-IFERROR(INDEX(FePensRurH1!$B$2:$BJ$92,ROW($A37)-1-RegraSaída!AS37,COLUMN(AS$1)-1-RegraSaída!AS37),0)*PSobreRurH!AS37)*(1-txMortH!AS37*FaPensRurH!AS37)&lt;0,0,AR36-IFERROR(INDEX(FePensRurH1!$B$2:$BJ$92,ROW($A37)-1-RegraSaída!AS37,COLUMN(AS$1)-1-RegraSaída!AS37),0)*PSobreRurH!AS37)*(1-txMortH!AS37*FaPensRurH!AS37)</f>
        <v>0</v>
      </c>
      <c r="AT37" s="114">
        <f>IF((AS36-IFERROR(INDEX(FePensRurH1!$B$2:$BJ$92,ROW($A37)-1-RegraSaída!AT37,COLUMN(AT$1)-1-RegraSaída!AT37),0)*PSobreRurH!AT37)*(1-txMortH!AT37*FaPensRurH!AT37)&lt;0,0,AS36-IFERROR(INDEX(FePensRurH1!$B$2:$BJ$92,ROW($A37)-1-RegraSaída!AT37,COLUMN(AT$1)-1-RegraSaída!AT37),0)*PSobreRurH!AT37)*(1-txMortH!AT37*FaPensRurH!AT37)</f>
        <v>4.4675087791394897E-14</v>
      </c>
      <c r="AU37" s="114">
        <f>IF((AT36-IFERROR(INDEX(FePensRurH1!$B$2:$BJ$92,ROW($A37)-1-RegraSaída!AU37,COLUMN(AU$1)-1-RegraSaída!AU37),0)*PSobreRurH!AU37)*(1-txMortH!AU37*FaPensRurH!AU37)&lt;0,0,AT36-IFERROR(INDEX(FePensRurH1!$B$2:$BJ$92,ROW($A37)-1-RegraSaída!AU37,COLUMN(AU$1)-1-RegraSaída!AU37),0)*PSobreRurH!AU37)*(1-txMortH!AU37*FaPensRurH!AU37)</f>
        <v>4.4542591575865753E-14</v>
      </c>
      <c r="AV37" s="114">
        <f>IF((AU36-IFERROR(INDEX(FePensRurH1!$B$2:$BJ$92,ROW($A37)-1-RegraSaída!AV37,COLUMN(AV$1)-1-RegraSaída!AV37),0)*PSobreRurH!AV37)*(1-txMortH!AV37*FaPensRurH!AV37)&lt;0,0,AU36-IFERROR(INDEX(FePensRurH1!$B$2:$BJ$92,ROW($A37)-1-RegraSaída!AV37,COLUMN(AV$1)-1-RegraSaída!AV37),0)*PSobreRurH!AV37)*(1-txMortH!AV37*FaPensRurH!AV37)</f>
        <v>0</v>
      </c>
      <c r="AW37" s="114">
        <f>IF((AV36-IFERROR(INDEX(FePensRurH1!$B$2:$BJ$92,ROW($A37)-1-RegraSaída!AW37,COLUMN(AW$1)-1-RegraSaída!AW37),0)*PSobreRurH!AW37)*(1-txMortH!AW37*FaPensRurH!AW37)&lt;0,0,AV36-IFERROR(INDEX(FePensRurH1!$B$2:$BJ$92,ROW($A37)-1-RegraSaída!AW37,COLUMN(AW$1)-1-RegraSaída!AW37),0)*PSobreRurH!AW37)*(1-txMortH!AW37*FaPensRurH!AW37)</f>
        <v>5.0053669494959328E-14</v>
      </c>
      <c r="AX37" s="114">
        <f>IF((AW36-IFERROR(INDEX(FePensRurH1!$B$2:$BJ$92,ROW($A37)-1-RegraSaída!AX37,COLUMN(AX$1)-1-RegraSaída!AX37),0)*PSobreRurH!AX37)*(1-txMortH!AX37*FaPensRurH!AX37)&lt;0,0,AW36-IFERROR(INDEX(FePensRurH1!$B$2:$BJ$92,ROW($A37)-1-RegraSaída!AX37,COLUMN(AX$1)-1-RegraSaída!AX37),0)*PSobreRurH!AX37)*(1-txMortH!AX37*FaPensRurH!AX37)</f>
        <v>0</v>
      </c>
      <c r="AY37" s="114">
        <f>IF((AX36-IFERROR(INDEX(FePensRurH1!$B$2:$BJ$92,ROW($A37)-1-RegraSaída!AY37,COLUMN(AY$1)-1-RegraSaída!AY37),0)*PSobreRurH!AY37)*(1-txMortH!AY37*FaPensRurH!AY37)&lt;0,0,AX36-IFERROR(INDEX(FePensRurH1!$B$2:$BJ$92,ROW($A37)-1-RegraSaída!AY37,COLUMN(AY$1)-1-RegraSaída!AY37),0)*PSobreRurH!AY37)*(1-txMortH!AY37*FaPensRurH!AY37)</f>
        <v>0</v>
      </c>
      <c r="AZ37" s="114">
        <f>IF((AY36-IFERROR(INDEX(FePensRurH1!$B$2:$BJ$92,ROW($A37)-1-RegraSaída!AZ37,COLUMN(AZ$1)-1-RegraSaída!AZ37),0)*PSobreRurH!AZ37)*(1-txMortH!AZ37*FaPensRurH!AZ37)&lt;0,0,AY36-IFERROR(INDEX(FePensRurH1!$B$2:$BJ$92,ROW($A37)-1-RegraSaída!AZ37,COLUMN(AZ$1)-1-RegraSaída!AZ37),0)*PSobreRurH!AZ37)*(1-txMortH!AZ37*FaPensRurH!AZ37)</f>
        <v>0</v>
      </c>
      <c r="BA37" s="114">
        <f>IF((AZ36-IFERROR(INDEX(FePensRurH1!$B$2:$BJ$92,ROW($A37)-1-RegraSaída!BA37,COLUMN(BA$1)-1-RegraSaída!BA37),0)*PSobreRurH!BA37)*(1-txMortH!BA37*FaPensRurH!BA37)&lt;0,0,AZ36-IFERROR(INDEX(FePensRurH1!$B$2:$BJ$92,ROW($A37)-1-RegraSaída!BA37,COLUMN(BA$1)-1-RegraSaída!BA37),0)*PSobreRurH!BA37)*(1-txMortH!BA37*FaPensRurH!BA37)</f>
        <v>0</v>
      </c>
      <c r="BB37" s="114">
        <f>IF((BA36-IFERROR(INDEX(FePensRurH1!$B$2:$BJ$92,ROW($A37)-1-RegraSaída!BB37,COLUMN(BB$1)-1-RegraSaída!BB37),0)*PSobreRurH!BB37)*(1-txMortH!BB37*FaPensRurH!BB37)&lt;0,0,BA36-IFERROR(INDEX(FePensRurH1!$B$2:$BJ$92,ROW($A37)-1-RegraSaída!BB37,COLUMN(BB$1)-1-RegraSaída!BB37),0)*PSobreRurH!BB37)*(1-txMortH!BB37*FaPensRurH!BB37)</f>
        <v>0</v>
      </c>
      <c r="BC37" s="114">
        <f>IF((BB36-IFERROR(INDEX(FePensRurH1!$B$2:$BJ$92,ROW($A37)-1-RegraSaída!BC37,COLUMN(BC$1)-1-RegraSaída!BC37),0)*PSobreRurH!BC37)*(1-txMortH!BC37*FaPensRurH!BC37)&lt;0,0,BB36-IFERROR(INDEX(FePensRurH1!$B$2:$BJ$92,ROW($A37)-1-RegraSaída!BC37,COLUMN(BC$1)-1-RegraSaída!BC37),0)*PSobreRurH!BC37)*(1-txMortH!BC37*FaPensRurH!BC37)</f>
        <v>0</v>
      </c>
      <c r="BD37" s="114">
        <f>IF((BC36-IFERROR(INDEX(FePensRurH1!$B$2:$BJ$92,ROW($A37)-1-RegraSaída!BD37,COLUMN(BD$1)-1-RegraSaída!BD37),0)*PSobreRurH!BD37)*(1-txMortH!BD37*FaPensRurH!BD37)&lt;0,0,BC36-IFERROR(INDEX(FePensRurH1!$B$2:$BJ$92,ROW($A37)-1-RegraSaída!BD37,COLUMN(BD$1)-1-RegraSaída!BD37),0)*PSobreRurH!BD37)*(1-txMortH!BD37*FaPensRurH!BD37)</f>
        <v>0</v>
      </c>
      <c r="BE37" s="114">
        <f>IF((BD36-IFERROR(INDEX(FePensRurH1!$B$2:$BJ$92,ROW($A37)-1-RegraSaída!BE37,COLUMN(BE$1)-1-RegraSaída!BE37),0)*PSobreRurH!BE37)*(1-txMortH!BE37*FaPensRurH!BE37)&lt;0,0,BD36-IFERROR(INDEX(FePensRurH1!$B$2:$BJ$92,ROW($A37)-1-RegraSaída!BE37,COLUMN(BE$1)-1-RegraSaída!BE37),0)*PSobreRurH!BE37)*(1-txMortH!BE37*FaPensRurH!BE37)</f>
        <v>0</v>
      </c>
      <c r="BF37" s="114">
        <f>IF((BE36-IFERROR(INDEX(FePensRurH1!$B$2:$BJ$92,ROW($A37)-1-RegraSaída!BF37,COLUMN(BF$1)-1-RegraSaída!BF37),0)*PSobreRurH!BF37)*(1-txMortH!BF37*FaPensRurH!BF37)&lt;0,0,BE36-IFERROR(INDEX(FePensRurH1!$B$2:$BJ$92,ROW($A37)-1-RegraSaída!BF37,COLUMN(BF$1)-1-RegraSaída!BF37),0)*PSobreRurH!BF37)*(1-txMortH!BF37*FaPensRurH!BF37)</f>
        <v>0</v>
      </c>
      <c r="BG37" s="114">
        <f>IF((BF36-IFERROR(INDEX(FePensRurH1!$B$2:$BJ$92,ROW($A37)-1-RegraSaída!BG37,COLUMN(BG$1)-1-RegraSaída!BG37),0)*PSobreRurH!BG37)*(1-txMortH!BG37*FaPensRurH!BG37)&lt;0,0,BF36-IFERROR(INDEX(FePensRurH1!$B$2:$BJ$92,ROW($A37)-1-RegraSaída!BG37,COLUMN(BG$1)-1-RegraSaída!BG37),0)*PSobreRurH!BG37)*(1-txMortH!BG37*FaPensRurH!BG37)</f>
        <v>0</v>
      </c>
      <c r="BH37" s="114">
        <f>IF((BG36-IFERROR(INDEX(FePensRurH1!$B$2:$BJ$92,ROW($A37)-1-RegraSaída!BH37,COLUMN(BH$1)-1-RegraSaída!BH37),0)*PSobreRurH!BH37)*(1-txMortH!BH37*FaPensRurH!BH37)&lt;0,0,BG36-IFERROR(INDEX(FePensRurH1!$B$2:$BJ$92,ROW($A37)-1-RegraSaída!BH37,COLUMN(BH$1)-1-RegraSaída!BH37),0)*PSobreRurH!BH37)*(1-txMortH!BH37*FaPensRurH!BH37)</f>
        <v>0</v>
      </c>
      <c r="BI37" s="114">
        <f>IF((BH36-IFERROR(INDEX(FePensRurH1!$B$2:$BJ$92,ROW($A37)-1-RegraSaída!BI37,COLUMN(BI$1)-1-RegraSaída!BI37),0)*PSobreRurH!BI37)*(1-txMortH!BI37*FaPensRurH!BI37)&lt;0,0,BH36-IFERROR(INDEX(FePensRurH1!$B$2:$BJ$92,ROW($A37)-1-RegraSaída!BI37,COLUMN(BI$1)-1-RegraSaída!BI37),0)*PSobreRurH!BI37)*(1-txMortH!BI37*FaPensRurH!BI37)</f>
        <v>0</v>
      </c>
      <c r="BJ37" s="114">
        <f>IF((BI36-IFERROR(INDEX(FePensRurH1!$B$2:$BJ$92,ROW($A37)-1-RegraSaída!BJ37,COLUMN(BJ$1)-1-RegraSaída!BJ37),0)*PSobreRurH!BJ37)*(1-txMortH!BJ37*FaPensRurH!BJ37)&lt;0,0,BI36-IFERROR(INDEX(FePensRurH1!$B$2:$BJ$92,ROW($A37)-1-RegraSaída!BJ37,COLUMN(BJ$1)-1-RegraSaída!BJ37),0)*PSobreRurH!BJ37)*(1-txMortH!BJ37*FaPensRurH!BJ37)</f>
        <v>0</v>
      </c>
    </row>
    <row r="38" spans="1:62" s="113" customFormat="1" x14ac:dyDescent="0.3">
      <c r="A38" s="94">
        <v>36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  <c r="O38" s="95"/>
      <c r="P38" s="96"/>
      <c r="Q38" s="99">
        <f>(P37 - IFERROR(INDEX(FePensRurH1!$B$2:$BJ$92,ROW($A38)- 1 - RegraSaída!Q38,COLUMN(Q$1)- 1 - RegraSaída!Q38),0)*PSobreRurH!Q38)*(1-txMortH!Q38*FaPensRurH!Q38) + FePensRurH1!Q38</f>
        <v>136.84665826171357</v>
      </c>
      <c r="R38" s="99">
        <f>(Q37 - IFERROR(INDEX(FePensRurH1!$B$2:$BJ$92,ROW($A38)- 1 - RegraSaída!R38,COLUMN(R$1)- 1 - RegraSaída!R38),0)*PSobreRurH!R38)*(1-txMortH!R38*FaPensRurH!R38) + FePensRurH1!R38</f>
        <v>280.25395955161923</v>
      </c>
      <c r="S38" s="99">
        <f>(R37 - IFERROR(INDEX(FePensRurH1!$B$2:$BJ$92,ROW($A38)- 1 - RegraSaída!S38,COLUMN(S$1)- 1 - RegraSaída!S38),0)*PSobreRurH!S38)*(1-txMortH!S38*FaPensRurH!S38) + FePensRurH1!S38</f>
        <v>387.08292041537379</v>
      </c>
      <c r="T38" s="114">
        <f>IF((S37-IFERROR(INDEX(FePensRurH1!$B$2:$BJ$92,ROW($A38)-1-RegraSaída!T38,COLUMN(T$1)-1-RegraSaída!T38),0)*PSobreRurH!T38)*(1-txMortH!T38*FaPensRurH!T38)&lt;0,0,S37-IFERROR(INDEX(FePensRurH1!$B$2:$BJ$92,ROW($A38)-1-RegraSaída!T38,COLUMN(T$1)-1-RegraSaída!T38),0)*PSobreRurH!T38)*(1-txMortH!T38*FaPensRurH!T38)</f>
        <v>370.95324935101922</v>
      </c>
      <c r="U38" s="114">
        <f>IF((T37-IFERROR(INDEX(FePensRurH1!$B$2:$BJ$92,ROW($A38)-1-RegraSaída!U38,COLUMN(U$1)-1-RegraSaída!U38),0)*PSobreRurH!U38)*(1-txMortH!U38*FaPensRurH!U38)&lt;0,0,T37-IFERROR(INDEX(FePensRurH1!$B$2:$BJ$92,ROW($A38)-1-RegraSaída!U38,COLUMN(U$1)-1-RegraSaída!U38),0)*PSobreRurH!U38)*(1-txMortH!U38*FaPensRurH!U38)</f>
        <v>329.46154252375408</v>
      </c>
      <c r="V38" s="114">
        <f>IF((U37-IFERROR(INDEX(FePensRurH1!$B$2:$BJ$92,ROW($A38)-1-RegraSaída!V38,COLUMN(V$1)-1-RegraSaída!V38),0)*PSobreRurH!V38)*(1-txMortH!V38*FaPensRurH!V38)&lt;0,0,U37-IFERROR(INDEX(FePensRurH1!$B$2:$BJ$92,ROW($A38)-1-RegraSaída!V38,COLUMN(V$1)-1-RegraSaída!V38),0)*PSobreRurH!V38)*(1-txMortH!V38*FaPensRurH!V38)</f>
        <v>293.21876115636013</v>
      </c>
      <c r="W38" s="114">
        <f>IF((V37-IFERROR(INDEX(FePensRurH1!$B$2:$BJ$92,ROW($A38)-1-RegraSaída!W38,COLUMN(W$1)-1-RegraSaída!W38),0)*PSobreRurH!W38)*(1-txMortH!W38*FaPensRurH!W38)&lt;0,0,V37-IFERROR(INDEX(FePensRurH1!$B$2:$BJ$92,ROW($A38)-1-RegraSaída!W38,COLUMN(W$1)-1-RegraSaída!W38),0)*PSobreRurH!W38)*(1-txMortH!W38*FaPensRurH!W38)</f>
        <v>257.41689791630677</v>
      </c>
      <c r="X38" s="114">
        <f>IF((W37-IFERROR(INDEX(FePensRurH1!$B$2:$BJ$92,ROW($A38)-1-RegraSaída!X38,COLUMN(X$1)-1-RegraSaída!X38),0)*PSobreRurH!X38)*(1-txMortH!X38*FaPensRurH!X38)&lt;0,0,W37-IFERROR(INDEX(FePensRurH1!$B$2:$BJ$92,ROW($A38)-1-RegraSaída!X38,COLUMN(X$1)-1-RegraSaída!X38),0)*PSobreRurH!X38)*(1-txMortH!X38*FaPensRurH!X38)</f>
        <v>234.13118172274201</v>
      </c>
      <c r="Y38" s="114">
        <f>IF((X37-IFERROR(INDEX(FePensRurH1!$B$2:$BJ$92,ROW($A38)-1-RegraSaída!Y38,COLUMN(Y$1)-1-RegraSaída!Y38),0)*PSobreRurH!Y38)*(1-txMortH!Y38*FaPensRurH!Y38)&lt;0,0,X37-IFERROR(INDEX(FePensRurH1!$B$2:$BJ$92,ROW($A38)-1-RegraSaída!Y38,COLUMN(Y$1)-1-RegraSaída!Y38),0)*PSobreRurH!Y38)*(1-txMortH!Y38*FaPensRurH!Y38)</f>
        <v>214.6448478396249</v>
      </c>
      <c r="Z38" s="114">
        <f>IF((Y37-IFERROR(INDEX(FePensRurH1!$B$2:$BJ$92,ROW($A38)-1-RegraSaída!Z38,COLUMN(Z$1)-1-RegraSaída!Z38),0)*PSobreRurH!Z38)*(1-txMortH!Z38*FaPensRurH!Z38)&lt;0,0,Y37-IFERROR(INDEX(FePensRurH1!$B$2:$BJ$92,ROW($A38)-1-RegraSaída!Z38,COLUMN(Z$1)-1-RegraSaída!Z38),0)*PSobreRurH!Z38)*(1-txMortH!Z38*FaPensRurH!Z38)</f>
        <v>192.24521777549432</v>
      </c>
      <c r="AA38" s="114">
        <f>IF((Z37-IFERROR(INDEX(FePensRurH1!$B$2:$BJ$92,ROW($A38)-1-RegraSaída!AA38,COLUMN(AA$1)-1-RegraSaída!AA38),0)*PSobreRurH!AA38)*(1-txMortH!AA38*FaPensRurH!AA38)&lt;0,0,Z37-IFERROR(INDEX(FePensRurH1!$B$2:$BJ$92,ROW($A38)-1-RegraSaída!AA38,COLUMN(AA$1)-1-RegraSaída!AA38),0)*PSobreRurH!AA38)*(1-txMortH!AA38*FaPensRurH!AA38)</f>
        <v>113.61014389628068</v>
      </c>
      <c r="AB38" s="114">
        <f>IF((AA37-IFERROR(INDEX(FePensRurH1!$B$2:$BJ$92,ROW($A38)-1-RegraSaída!AB38,COLUMN(AB$1)-1-RegraSaída!AB38),0)*PSobreRurH!AB38)*(1-txMortH!AB38*FaPensRurH!AB38)&lt;0,0,AA37-IFERROR(INDEX(FePensRurH1!$B$2:$BJ$92,ROW($A38)-1-RegraSaída!AB38,COLUMN(AB$1)-1-RegraSaída!AB38),0)*PSobreRurH!AB38)*(1-txMortH!AB38*FaPensRurH!AB38)</f>
        <v>51.978169928180314</v>
      </c>
      <c r="AC38" s="114">
        <f>IF((AB37-IFERROR(INDEX(FePensRurH1!$B$2:$BJ$92,ROW($A38)-1-RegraSaída!AC38,COLUMN(AC$1)-1-RegraSaída!AC38),0)*PSobreRurH!AC38)*(1-txMortH!AC38*FaPensRurH!AC38)&lt;0,0,AB37-IFERROR(INDEX(FePensRurH1!$B$2:$BJ$92,ROW($A38)-1-RegraSaída!AC38,COLUMN(AC$1)-1-RegraSaída!AC38),0)*PSobreRurH!AC38)*(1-txMortH!AC38*FaPensRurH!AC38)</f>
        <v>0</v>
      </c>
      <c r="AD38" s="114">
        <f>IF((AC37-IFERROR(INDEX(FePensRurH1!$B$2:$BJ$92,ROW($A38)-1-RegraSaída!AD38,COLUMN(AD$1)-1-RegraSaída!AD38),0)*PSobreRurH!AD38)*(1-txMortH!AD38*FaPensRurH!AD38)&lt;0,0,AC37-IFERROR(INDEX(FePensRurH1!$B$2:$BJ$92,ROW($A38)-1-RegraSaída!AD38,COLUMN(AD$1)-1-RegraSaída!AD38),0)*PSobreRurH!AD38)*(1-txMortH!AD38*FaPensRurH!AD38)</f>
        <v>2.7503278730658163E-14</v>
      </c>
      <c r="AE38" s="114">
        <f>IF((AD37-IFERROR(INDEX(FePensRurH1!$B$2:$BJ$92,ROW($A38)-1-RegraSaída!AE38,COLUMN(AE$1)-1-RegraSaída!AE38),0)*PSobreRurH!AE38)*(1-txMortH!AE38*FaPensRurH!AE38)&lt;0,0,AD37-IFERROR(INDEX(FePensRurH1!$B$2:$BJ$92,ROW($A38)-1-RegraSaída!AE38,COLUMN(AE$1)-1-RegraSaída!AE38),0)*PSobreRurH!AE38)*(1-txMortH!AE38*FaPensRurH!AE38)</f>
        <v>0</v>
      </c>
      <c r="AF38" s="114">
        <f>IF((AE37-IFERROR(INDEX(FePensRurH1!$B$2:$BJ$92,ROW($A38)-1-RegraSaída!AF38,COLUMN(AF$1)-1-RegraSaída!AF38),0)*PSobreRurH!AF38)*(1-txMortH!AF38*FaPensRurH!AF38)&lt;0,0,AE37-IFERROR(INDEX(FePensRurH1!$B$2:$BJ$92,ROW($A38)-1-RegraSaída!AF38,COLUMN(AF$1)-1-RegraSaída!AF38),0)*PSobreRurH!AF38)*(1-txMortH!AF38*FaPensRurH!AF38)</f>
        <v>4.0606240103698554E-14</v>
      </c>
      <c r="AG38" s="114">
        <f>IF((AF37-IFERROR(INDEX(FePensRurH1!$B$2:$BJ$92,ROW($A38)-1-RegraSaída!AG38,COLUMN(AG$1)-1-RegraSaída!AG38),0)*PSobreRurH!AG38)*(1-txMortH!AG38*FaPensRurH!AG38)&lt;0,0,AF37-IFERROR(INDEX(FePensRurH1!$B$2:$BJ$92,ROW($A38)-1-RegraSaída!AG38,COLUMN(AG$1)-1-RegraSaída!AG38),0)*PSobreRurH!AG38)*(1-txMortH!AG38*FaPensRurH!AG38)</f>
        <v>1.3383744528303611E-14</v>
      </c>
      <c r="AH38" s="114">
        <f>IF((AG37-IFERROR(INDEX(FePensRurH1!$B$2:$BJ$92,ROW($A38)-1-RegraSaída!AH38,COLUMN(AH$1)-1-RegraSaída!AH38),0)*PSobreRurH!AH38)*(1-txMortH!AH38*FaPensRurH!AH38)&lt;0,0,AG37-IFERROR(INDEX(FePensRurH1!$B$2:$BJ$92,ROW($A38)-1-RegraSaída!AH38,COLUMN(AH$1)-1-RegraSaída!AH38),0)*PSobreRurH!AH38)*(1-txMortH!AH38*FaPensRurH!AH38)</f>
        <v>2.6584093331935021E-14</v>
      </c>
      <c r="AI38" s="114">
        <f>IF((AH37-IFERROR(INDEX(FePensRurH1!$B$2:$BJ$92,ROW($A38)-1-RegraSaída!AI38,COLUMN(AI$1)-1-RegraSaída!AI38),0)*PSobreRurH!AI38)*(1-txMortH!AI38*FaPensRurH!AI38)&lt;0,0,AH37-IFERROR(INDEX(FePensRurH1!$B$2:$BJ$92,ROW($A38)-1-RegraSaída!AI38,COLUMN(AI$1)-1-RegraSaída!AI38),0)*PSobreRurH!AI38)*(1-txMortH!AI38*FaPensRurH!AI38)</f>
        <v>0</v>
      </c>
      <c r="AJ38" s="114">
        <f>IF((AI37-IFERROR(INDEX(FePensRurH1!$B$2:$BJ$92,ROW($A38)-1-RegraSaída!AJ38,COLUMN(AJ$1)-1-RegraSaída!AJ38),0)*PSobreRurH!AJ38)*(1-txMortH!AJ38*FaPensRurH!AJ38)&lt;0,0,AI37-IFERROR(INDEX(FePensRurH1!$B$2:$BJ$92,ROW($A38)-1-RegraSaída!AJ38,COLUMN(AJ$1)-1-RegraSaída!AJ38),0)*PSobreRurH!AJ38)*(1-txMortH!AJ38*FaPensRurH!AJ38)</f>
        <v>0</v>
      </c>
      <c r="AK38" s="114">
        <f>IF((AJ37-IFERROR(INDEX(FePensRurH1!$B$2:$BJ$92,ROW($A38)-1-RegraSaída!AK38,COLUMN(AK$1)-1-RegraSaída!AK38),0)*PSobreRurH!AK38)*(1-txMortH!AK38*FaPensRurH!AK38)&lt;0,0,AJ37-IFERROR(INDEX(FePensRurH1!$B$2:$BJ$92,ROW($A38)-1-RegraSaída!AK38,COLUMN(AK$1)-1-RegraSaída!AK38),0)*PSobreRurH!AK38)*(1-txMortH!AK38*FaPensRurH!AK38)</f>
        <v>0</v>
      </c>
      <c r="AL38" s="114">
        <f>IF((AK37-IFERROR(INDEX(FePensRurH1!$B$2:$BJ$92,ROW($A38)-1-RegraSaída!AL38,COLUMN(AL$1)-1-RegraSaída!AL38),0)*PSobreRurH!AL38)*(1-txMortH!AL38*FaPensRurH!AL38)&lt;0,0,AK37-IFERROR(INDEX(FePensRurH1!$B$2:$BJ$92,ROW($A38)-1-RegraSaída!AL38,COLUMN(AL$1)-1-RegraSaída!AL38),0)*PSobreRurH!AL38)*(1-txMortH!AL38*FaPensRurH!AL38)</f>
        <v>0</v>
      </c>
      <c r="AM38" s="114">
        <f>IF((AL37-IFERROR(INDEX(FePensRurH1!$B$2:$BJ$92,ROW($A38)-1-RegraSaída!AM38,COLUMN(AM$1)-1-RegraSaída!AM38),0)*PSobreRurH!AM38)*(1-txMortH!AM38*FaPensRurH!AM38)&lt;0,0,AL37-IFERROR(INDEX(FePensRurH1!$B$2:$BJ$92,ROW($A38)-1-RegraSaída!AM38,COLUMN(AM$1)-1-RegraSaída!AM38),0)*PSobreRurH!AM38)*(1-txMortH!AM38*FaPensRurH!AM38)</f>
        <v>0</v>
      </c>
      <c r="AN38" s="114">
        <f>IF((AM37-IFERROR(INDEX(FePensRurH1!$B$2:$BJ$92,ROW($A38)-1-RegraSaída!AN38,COLUMN(AN$1)-1-RegraSaída!AN38),0)*PSobreRurH!AN38)*(1-txMortH!AN38*FaPensRurH!AN38)&lt;0,0,AM37-IFERROR(INDEX(FePensRurH1!$B$2:$BJ$92,ROW($A38)-1-RegraSaída!AN38,COLUMN(AN$1)-1-RegraSaída!AN38),0)*PSobreRurH!AN38)*(1-txMortH!AN38*FaPensRurH!AN38)</f>
        <v>0</v>
      </c>
      <c r="AO38" s="114">
        <f>IF((AN37-IFERROR(INDEX(FePensRurH1!$B$2:$BJ$92,ROW($A38)-1-RegraSaída!AO38,COLUMN(AO$1)-1-RegraSaída!AO38),0)*PSobreRurH!AO38)*(1-txMortH!AO38*FaPensRurH!AO38)&lt;0,0,AN37-IFERROR(INDEX(FePensRurH1!$B$2:$BJ$92,ROW($A38)-1-RegraSaída!AO38,COLUMN(AO$1)-1-RegraSaída!AO38),0)*PSobreRurH!AO38)*(1-txMortH!AO38*FaPensRurH!AO38)</f>
        <v>0</v>
      </c>
      <c r="AP38" s="114">
        <f>IF((AO37-IFERROR(INDEX(FePensRurH1!$B$2:$BJ$92,ROW($A38)-1-RegraSaída!AP38,COLUMN(AP$1)-1-RegraSaída!AP38),0)*PSobreRurH!AP38)*(1-txMortH!AP38*FaPensRurH!AP38)&lt;0,0,AO37-IFERROR(INDEX(FePensRurH1!$B$2:$BJ$92,ROW($A38)-1-RegraSaída!AP38,COLUMN(AP$1)-1-RegraSaída!AP38),0)*PSobreRurH!AP38)*(1-txMortH!AP38*FaPensRurH!AP38)</f>
        <v>0</v>
      </c>
      <c r="AQ38" s="114">
        <f>IF((AP37-IFERROR(INDEX(FePensRurH1!$B$2:$BJ$92,ROW($A38)-1-RegraSaída!AQ38,COLUMN(AQ$1)-1-RegraSaída!AQ38),0)*PSobreRurH!AQ38)*(1-txMortH!AQ38*FaPensRurH!AQ38)&lt;0,0,AP37-IFERROR(INDEX(FePensRurH1!$B$2:$BJ$92,ROW($A38)-1-RegraSaída!AQ38,COLUMN(AQ$1)-1-RegraSaída!AQ38),0)*PSobreRurH!AQ38)*(1-txMortH!AQ38*FaPensRurH!AQ38)</f>
        <v>0</v>
      </c>
      <c r="AR38" s="114">
        <f>IF((AQ37-IFERROR(INDEX(FePensRurH1!$B$2:$BJ$92,ROW($A38)-1-RegraSaída!AR38,COLUMN(AR$1)-1-RegraSaída!AR38),0)*PSobreRurH!AR38)*(1-txMortH!AR38*FaPensRurH!AR38)&lt;0,0,AQ37-IFERROR(INDEX(FePensRurH1!$B$2:$BJ$92,ROW($A38)-1-RegraSaída!AR38,COLUMN(AR$1)-1-RegraSaída!AR38),0)*PSobreRurH!AR38)*(1-txMortH!AR38*FaPensRurH!AR38)</f>
        <v>4.7339669021286995E-14</v>
      </c>
      <c r="AS38" s="114">
        <f>IF((AR37-IFERROR(INDEX(FePensRurH1!$B$2:$BJ$92,ROW($A38)-1-RegraSaída!AS38,COLUMN(AS$1)-1-RegraSaída!AS38),0)*PSobreRurH!AS38)*(1-txMortH!AS38*FaPensRurH!AS38)&lt;0,0,AR37-IFERROR(INDEX(FePensRurH1!$B$2:$BJ$92,ROW($A38)-1-RegraSaída!AS38,COLUMN(AS$1)-1-RegraSaída!AS38),0)*PSobreRurH!AS38)*(1-txMortH!AS38*FaPensRurH!AS38)</f>
        <v>0</v>
      </c>
      <c r="AT38" s="114">
        <f>IF((AS37-IFERROR(INDEX(FePensRurH1!$B$2:$BJ$92,ROW($A38)-1-RegraSaída!AT38,COLUMN(AT$1)-1-RegraSaída!AT38),0)*PSobreRurH!AT38)*(1-txMortH!AT38*FaPensRurH!AT38)&lt;0,0,AS37-IFERROR(INDEX(FePensRurH1!$B$2:$BJ$92,ROW($A38)-1-RegraSaída!AT38,COLUMN(AT$1)-1-RegraSaída!AT38),0)*PSobreRurH!AT38)*(1-txMortH!AT38*FaPensRurH!AT38)</f>
        <v>0</v>
      </c>
      <c r="AU38" s="114">
        <f>IF((AT37-IFERROR(INDEX(FePensRurH1!$B$2:$BJ$92,ROW($A38)-1-RegraSaída!AU38,COLUMN(AU$1)-1-RegraSaída!AU38),0)*PSobreRurH!AU38)*(1-txMortH!AU38*FaPensRurH!AU38)&lt;0,0,AT37-IFERROR(INDEX(FePensRurH1!$B$2:$BJ$92,ROW($A38)-1-RegraSaída!AU38,COLUMN(AU$1)-1-RegraSaída!AU38),0)*PSobreRurH!AU38)*(1-txMortH!AU38*FaPensRurH!AU38)</f>
        <v>4.4525208702026484E-14</v>
      </c>
      <c r="AV38" s="114">
        <f>IF((AU37-IFERROR(INDEX(FePensRurH1!$B$2:$BJ$92,ROW($A38)-1-RegraSaída!AV38,COLUMN(AV$1)-1-RegraSaída!AV38),0)*PSobreRurH!AV38)*(1-txMortH!AV38*FaPensRurH!AV38)&lt;0,0,AU37-IFERROR(INDEX(FePensRurH1!$B$2:$BJ$92,ROW($A38)-1-RegraSaída!AV38,COLUMN(AV$1)-1-RegraSaída!AV38),0)*PSobreRurH!AV38)*(1-txMortH!AV38*FaPensRurH!AV38)</f>
        <v>4.4394996522928028E-14</v>
      </c>
      <c r="AW38" s="114">
        <f>IF((AV37-IFERROR(INDEX(FePensRurH1!$B$2:$BJ$92,ROW($A38)-1-RegraSaída!AW38,COLUMN(AW$1)-1-RegraSaída!AW38),0)*PSobreRurH!AW38)*(1-txMortH!AW38*FaPensRurH!AW38)&lt;0,0,AV37-IFERROR(INDEX(FePensRurH1!$B$2:$BJ$92,ROW($A38)-1-RegraSaída!AW38,COLUMN(AW$1)-1-RegraSaída!AW38),0)*PSobreRurH!AW38)*(1-txMortH!AW38*FaPensRurH!AW38)</f>
        <v>0</v>
      </c>
      <c r="AX38" s="114">
        <f>IF((AW37-IFERROR(INDEX(FePensRurH1!$B$2:$BJ$92,ROW($A38)-1-RegraSaída!AX38,COLUMN(AX$1)-1-RegraSaída!AX38),0)*PSobreRurH!AX38)*(1-txMortH!AX38*FaPensRurH!AX38)&lt;0,0,AW37-IFERROR(INDEX(FePensRurH1!$B$2:$BJ$92,ROW($A38)-1-RegraSaída!AX38,COLUMN(AX$1)-1-RegraSaída!AX38),0)*PSobreRurH!AX38)*(1-txMortH!AX38*FaPensRurH!AX38)</f>
        <v>4.9891459439795942E-14</v>
      </c>
      <c r="AY38" s="114">
        <f>IF((AX37-IFERROR(INDEX(FePensRurH1!$B$2:$BJ$92,ROW($A38)-1-RegraSaída!AY38,COLUMN(AY$1)-1-RegraSaída!AY38),0)*PSobreRurH!AY38)*(1-txMortH!AY38*FaPensRurH!AY38)&lt;0,0,AX37-IFERROR(INDEX(FePensRurH1!$B$2:$BJ$92,ROW($A38)-1-RegraSaída!AY38,COLUMN(AY$1)-1-RegraSaída!AY38),0)*PSobreRurH!AY38)*(1-txMortH!AY38*FaPensRurH!AY38)</f>
        <v>0</v>
      </c>
      <c r="AZ38" s="114">
        <f>IF((AY37-IFERROR(INDEX(FePensRurH1!$B$2:$BJ$92,ROW($A38)-1-RegraSaída!AZ38,COLUMN(AZ$1)-1-RegraSaída!AZ38),0)*PSobreRurH!AZ38)*(1-txMortH!AZ38*FaPensRurH!AZ38)&lt;0,0,AY37-IFERROR(INDEX(FePensRurH1!$B$2:$BJ$92,ROW($A38)-1-RegraSaída!AZ38,COLUMN(AZ$1)-1-RegraSaída!AZ38),0)*PSobreRurH!AZ38)*(1-txMortH!AZ38*FaPensRurH!AZ38)</f>
        <v>0</v>
      </c>
      <c r="BA38" s="114">
        <f>IF((AZ37-IFERROR(INDEX(FePensRurH1!$B$2:$BJ$92,ROW($A38)-1-RegraSaída!BA38,COLUMN(BA$1)-1-RegraSaída!BA38),0)*PSobreRurH!BA38)*(1-txMortH!BA38*FaPensRurH!BA38)&lt;0,0,AZ37-IFERROR(INDEX(FePensRurH1!$B$2:$BJ$92,ROW($A38)-1-RegraSaída!BA38,COLUMN(BA$1)-1-RegraSaída!BA38),0)*PSobreRurH!BA38)*(1-txMortH!BA38*FaPensRurH!BA38)</f>
        <v>0</v>
      </c>
      <c r="BB38" s="114">
        <f>IF((BA37-IFERROR(INDEX(FePensRurH1!$B$2:$BJ$92,ROW($A38)-1-RegraSaída!BB38,COLUMN(BB$1)-1-RegraSaída!BB38),0)*PSobreRurH!BB38)*(1-txMortH!BB38*FaPensRurH!BB38)&lt;0,0,BA37-IFERROR(INDEX(FePensRurH1!$B$2:$BJ$92,ROW($A38)-1-RegraSaída!BB38,COLUMN(BB$1)-1-RegraSaída!BB38),0)*PSobreRurH!BB38)*(1-txMortH!BB38*FaPensRurH!BB38)</f>
        <v>0</v>
      </c>
      <c r="BC38" s="114">
        <f>IF((BB37-IFERROR(INDEX(FePensRurH1!$B$2:$BJ$92,ROW($A38)-1-RegraSaída!BC38,COLUMN(BC$1)-1-RegraSaída!BC38),0)*PSobreRurH!BC38)*(1-txMortH!BC38*FaPensRurH!BC38)&lt;0,0,BB37-IFERROR(INDEX(FePensRurH1!$B$2:$BJ$92,ROW($A38)-1-RegraSaída!BC38,COLUMN(BC$1)-1-RegraSaída!BC38),0)*PSobreRurH!BC38)*(1-txMortH!BC38*FaPensRurH!BC38)</f>
        <v>0</v>
      </c>
      <c r="BD38" s="114">
        <f>IF((BC37-IFERROR(INDEX(FePensRurH1!$B$2:$BJ$92,ROW($A38)-1-RegraSaída!BD38,COLUMN(BD$1)-1-RegraSaída!BD38),0)*PSobreRurH!BD38)*(1-txMortH!BD38*FaPensRurH!BD38)&lt;0,0,BC37-IFERROR(INDEX(FePensRurH1!$B$2:$BJ$92,ROW($A38)-1-RegraSaída!BD38,COLUMN(BD$1)-1-RegraSaída!BD38),0)*PSobreRurH!BD38)*(1-txMortH!BD38*FaPensRurH!BD38)</f>
        <v>0</v>
      </c>
      <c r="BE38" s="114">
        <f>IF((BD37-IFERROR(INDEX(FePensRurH1!$B$2:$BJ$92,ROW($A38)-1-RegraSaída!BE38,COLUMN(BE$1)-1-RegraSaída!BE38),0)*PSobreRurH!BE38)*(1-txMortH!BE38*FaPensRurH!BE38)&lt;0,0,BD37-IFERROR(INDEX(FePensRurH1!$B$2:$BJ$92,ROW($A38)-1-RegraSaída!BE38,COLUMN(BE$1)-1-RegraSaída!BE38),0)*PSobreRurH!BE38)*(1-txMortH!BE38*FaPensRurH!BE38)</f>
        <v>0</v>
      </c>
      <c r="BF38" s="114">
        <f>IF((BE37-IFERROR(INDEX(FePensRurH1!$B$2:$BJ$92,ROW($A38)-1-RegraSaída!BF38,COLUMN(BF$1)-1-RegraSaída!BF38),0)*PSobreRurH!BF38)*(1-txMortH!BF38*FaPensRurH!BF38)&lt;0,0,BE37-IFERROR(INDEX(FePensRurH1!$B$2:$BJ$92,ROW($A38)-1-RegraSaída!BF38,COLUMN(BF$1)-1-RegraSaída!BF38),0)*PSobreRurH!BF38)*(1-txMortH!BF38*FaPensRurH!BF38)</f>
        <v>0</v>
      </c>
      <c r="BG38" s="114">
        <f>IF((BF37-IFERROR(INDEX(FePensRurH1!$B$2:$BJ$92,ROW($A38)-1-RegraSaída!BG38,COLUMN(BG$1)-1-RegraSaída!BG38),0)*PSobreRurH!BG38)*(1-txMortH!BG38*FaPensRurH!BG38)&lt;0,0,BF37-IFERROR(INDEX(FePensRurH1!$B$2:$BJ$92,ROW($A38)-1-RegraSaída!BG38,COLUMN(BG$1)-1-RegraSaída!BG38),0)*PSobreRurH!BG38)*(1-txMortH!BG38*FaPensRurH!BG38)</f>
        <v>0</v>
      </c>
      <c r="BH38" s="114">
        <f>IF((BG37-IFERROR(INDEX(FePensRurH1!$B$2:$BJ$92,ROW($A38)-1-RegraSaída!BH38,COLUMN(BH$1)-1-RegraSaída!BH38),0)*PSobreRurH!BH38)*(1-txMortH!BH38*FaPensRurH!BH38)&lt;0,0,BG37-IFERROR(INDEX(FePensRurH1!$B$2:$BJ$92,ROW($A38)-1-RegraSaída!BH38,COLUMN(BH$1)-1-RegraSaída!BH38),0)*PSobreRurH!BH38)*(1-txMortH!BH38*FaPensRurH!BH38)</f>
        <v>0</v>
      </c>
      <c r="BI38" s="114">
        <f>IF((BH37-IFERROR(INDEX(FePensRurH1!$B$2:$BJ$92,ROW($A38)-1-RegraSaída!BI38,COLUMN(BI$1)-1-RegraSaída!BI38),0)*PSobreRurH!BI38)*(1-txMortH!BI38*FaPensRurH!BI38)&lt;0,0,BH37-IFERROR(INDEX(FePensRurH1!$B$2:$BJ$92,ROW($A38)-1-RegraSaída!BI38,COLUMN(BI$1)-1-RegraSaída!BI38),0)*PSobreRurH!BI38)*(1-txMortH!BI38*FaPensRurH!BI38)</f>
        <v>0</v>
      </c>
      <c r="BJ38" s="114">
        <f>IF((BI37-IFERROR(INDEX(FePensRurH1!$B$2:$BJ$92,ROW($A38)-1-RegraSaída!BJ38,COLUMN(BJ$1)-1-RegraSaída!BJ38),0)*PSobreRurH!BJ38)*(1-txMortH!BJ38*FaPensRurH!BJ38)&lt;0,0,BI37-IFERROR(INDEX(FePensRurH1!$B$2:$BJ$92,ROW($A38)-1-RegraSaída!BJ38,COLUMN(BJ$1)-1-RegraSaída!BJ38),0)*PSobreRurH!BJ38)*(1-txMortH!BJ38*FaPensRurH!BJ38)</f>
        <v>0</v>
      </c>
    </row>
    <row r="39" spans="1:62" s="113" customFormat="1" x14ac:dyDescent="0.3">
      <c r="A39" s="94">
        <v>37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  <c r="O39" s="95"/>
      <c r="P39" s="96"/>
      <c r="Q39" s="99">
        <f>(P38 - IFERROR(INDEX(FePensRurH1!$B$2:$BJ$92,ROW($A39)- 1 - RegraSaída!Q39,COLUMN(Q$1)- 1 - RegraSaída!Q39),0)*PSobreRurH!Q39)*(1-txMortH!Q39*FaPensRurH!Q39) + FePensRurH1!Q39</f>
        <v>157.97276930967433</v>
      </c>
      <c r="R39" s="99">
        <f>(Q38 - IFERROR(INDEX(FePensRurH1!$B$2:$BJ$92,ROW($A39)- 1 - RegraSaída!R39,COLUMN(R$1)- 1 - RegraSaída!R39),0)*PSobreRurH!R39)*(1-txMortH!R39*FaPensRurH!R39) + FePensRurH1!R39</f>
        <v>289.46554227492135</v>
      </c>
      <c r="S39" s="99">
        <f>(R38 - IFERROR(INDEX(FePensRurH1!$B$2:$BJ$92,ROW($A39)- 1 - RegraSaída!S39,COLUMN(S$1)- 1 - RegraSaída!S39),0)*PSobreRurH!S39)*(1-txMortH!S39*FaPensRurH!S39) + FePensRurH1!S39</f>
        <v>426.18444628627651</v>
      </c>
      <c r="T39" s="114">
        <f>IF((S38-IFERROR(INDEX(FePensRurH1!$B$2:$BJ$92,ROW($A39)-1-RegraSaída!T39,COLUMN(T$1)-1-RegraSaída!T39),0)*PSobreRurH!T39)*(1-txMortH!T39*FaPensRurH!T39)&lt;0,0,S38-IFERROR(INDEX(FePensRurH1!$B$2:$BJ$92,ROW($A39)-1-RegraSaída!T39,COLUMN(T$1)-1-RegraSaída!T39),0)*PSobreRurH!T39)*(1-txMortH!T39*FaPensRurH!T39)</f>
        <v>384.74783120658998</v>
      </c>
      <c r="U39" s="114">
        <f>IF((T38-IFERROR(INDEX(FePensRurH1!$B$2:$BJ$92,ROW($A39)-1-RegraSaída!U39,COLUMN(U$1)-1-RegraSaída!U39),0)*PSobreRurH!U39)*(1-txMortH!U39*FaPensRurH!U39)&lt;0,0,T38-IFERROR(INDEX(FePensRurH1!$B$2:$BJ$92,ROW($A39)-1-RegraSaída!U39,COLUMN(U$1)-1-RegraSaída!U39),0)*PSobreRurH!U39)*(1-txMortH!U39*FaPensRurH!U39)</f>
        <v>368.76323621668411</v>
      </c>
      <c r="V39" s="114">
        <f>IF((U38-IFERROR(INDEX(FePensRurH1!$B$2:$BJ$92,ROW($A39)-1-RegraSaída!V39,COLUMN(V$1)-1-RegraSaída!V39),0)*PSobreRurH!V39)*(1-txMortH!V39*FaPensRurH!V39)&lt;0,0,U38-IFERROR(INDEX(FePensRurH1!$B$2:$BJ$92,ROW($A39)-1-RegraSaída!V39,COLUMN(V$1)-1-RegraSaída!V39),0)*PSobreRurH!V39)*(1-txMortH!V39*FaPensRurH!V39)</f>
        <v>327.55606520131238</v>
      </c>
      <c r="W39" s="114">
        <f>IF((V38-IFERROR(INDEX(FePensRurH1!$B$2:$BJ$92,ROW($A39)-1-RegraSaída!W39,COLUMN(W$1)-1-RegraSaída!W39),0)*PSobreRurH!W39)*(1-txMortH!W39*FaPensRurH!W39)&lt;0,0,V38-IFERROR(INDEX(FePensRurH1!$B$2:$BJ$92,ROW($A39)-1-RegraSaída!W39,COLUMN(W$1)-1-RegraSaída!W39),0)*PSobreRurH!W39)*(1-txMortH!W39*FaPensRurH!W39)</f>
        <v>291.55549365268848</v>
      </c>
      <c r="X39" s="114">
        <f>IF((W38-IFERROR(INDEX(FePensRurH1!$B$2:$BJ$92,ROW($A39)-1-RegraSaída!X39,COLUMN(X$1)-1-RegraSaída!X39),0)*PSobreRurH!X39)*(1-txMortH!X39*FaPensRurH!X39)&lt;0,0,W38-IFERROR(INDEX(FePensRurH1!$B$2:$BJ$92,ROW($A39)-1-RegraSaída!X39,COLUMN(X$1)-1-RegraSaída!X39),0)*PSobreRurH!X39)*(1-txMortH!X39*FaPensRurH!X39)</f>
        <v>255.98746918523528</v>
      </c>
      <c r="Y39" s="114">
        <f>IF((X38-IFERROR(INDEX(FePensRurH1!$B$2:$BJ$92,ROW($A39)-1-RegraSaída!Y39,COLUMN(Y$1)-1-RegraSaída!Y39),0)*PSobreRurH!Y39)*(1-txMortH!Y39*FaPensRurH!Y39)&lt;0,0,X38-IFERROR(INDEX(FePensRurH1!$B$2:$BJ$92,ROW($A39)-1-RegraSaída!Y39,COLUMN(Y$1)-1-RegraSaída!Y39),0)*PSobreRurH!Y39)*(1-txMortH!Y39*FaPensRurH!Y39)</f>
        <v>232.86057289338163</v>
      </c>
      <c r="Z39" s="114">
        <f>IF((Y38-IFERROR(INDEX(FePensRurH1!$B$2:$BJ$92,ROW($A39)-1-RegraSaída!Z39,COLUMN(Z$1)-1-RegraSaída!Z39),0)*PSobreRurH!Z39)*(1-txMortH!Z39*FaPensRurH!Z39)&lt;0,0,Y38-IFERROR(INDEX(FePensRurH1!$B$2:$BJ$92,ROW($A39)-1-RegraSaída!Z39,COLUMN(Z$1)-1-RegraSaída!Z39),0)*PSobreRurH!Z39)*(1-txMortH!Z39*FaPensRurH!Z39)</f>
        <v>213.50403876720435</v>
      </c>
      <c r="AA39" s="114">
        <f>IF((Z38-IFERROR(INDEX(FePensRurH1!$B$2:$BJ$92,ROW($A39)-1-RegraSaída!AA39,COLUMN(AA$1)-1-RegraSaída!AA39),0)*PSobreRurH!AA39)*(1-txMortH!AA39*FaPensRurH!AA39)&lt;0,0,Z38-IFERROR(INDEX(FePensRurH1!$B$2:$BJ$92,ROW($A39)-1-RegraSaída!AA39,COLUMN(AA$1)-1-RegraSaída!AA39),0)*PSobreRurH!AA39)*(1-txMortH!AA39*FaPensRurH!AA39)</f>
        <v>133.43767833738124</v>
      </c>
      <c r="AB39" s="114">
        <f>IF((AA38-IFERROR(INDEX(FePensRurH1!$B$2:$BJ$92,ROW($A39)-1-RegraSaída!AB39,COLUMN(AB$1)-1-RegraSaída!AB39),0)*PSobreRurH!AB39)*(1-txMortH!AB39*FaPensRurH!AB39)&lt;0,0,AA38-IFERROR(INDEX(FePensRurH1!$B$2:$BJ$92,ROW($A39)-1-RegraSaída!AB39,COLUMN(AB$1)-1-RegraSaída!AB39),0)*PSobreRurH!AB39)*(1-txMortH!AB39*FaPensRurH!AB39)</f>
        <v>58.794319255329768</v>
      </c>
      <c r="AC39" s="114">
        <f>IF((AB38-IFERROR(INDEX(FePensRurH1!$B$2:$BJ$92,ROW($A39)-1-RegraSaída!AC39,COLUMN(AC$1)-1-RegraSaída!AC39),0)*PSobreRurH!AC39)*(1-txMortH!AC39*FaPensRurH!AC39)&lt;0,0,AB38-IFERROR(INDEX(FePensRurH1!$B$2:$BJ$92,ROW($A39)-1-RegraSaída!AC39,COLUMN(AC$1)-1-RegraSaída!AC39),0)*PSobreRurH!AC39)*(1-txMortH!AC39*FaPensRurH!AC39)</f>
        <v>0</v>
      </c>
      <c r="AD39" s="114">
        <f>IF((AC38-IFERROR(INDEX(FePensRurH1!$B$2:$BJ$92,ROW($A39)-1-RegraSaída!AD39,COLUMN(AD$1)-1-RegraSaída!AD39),0)*PSobreRurH!AD39)*(1-txMortH!AD39*FaPensRurH!AD39)&lt;0,0,AC38-IFERROR(INDEX(FePensRurH1!$B$2:$BJ$92,ROW($A39)-1-RegraSaída!AD39,COLUMN(AD$1)-1-RegraSaída!AD39),0)*PSobreRurH!AD39)*(1-txMortH!AD39*FaPensRurH!AD39)</f>
        <v>0</v>
      </c>
      <c r="AE39" s="114">
        <f>IF((AD38-IFERROR(INDEX(FePensRurH1!$B$2:$BJ$92,ROW($A39)-1-RegraSaída!AE39,COLUMN(AE$1)-1-RegraSaída!AE39),0)*PSobreRurH!AE39)*(1-txMortH!AE39*FaPensRurH!AE39)&lt;0,0,AD38-IFERROR(INDEX(FePensRurH1!$B$2:$BJ$92,ROW($A39)-1-RegraSaída!AE39,COLUMN(AE$1)-1-RegraSaída!AE39),0)*PSobreRurH!AE39)*(1-txMortH!AE39*FaPensRurH!AE39)</f>
        <v>2.7372000952677093E-14</v>
      </c>
      <c r="AF39" s="114">
        <f>IF((AE38-IFERROR(INDEX(FePensRurH1!$B$2:$BJ$92,ROW($A39)-1-RegraSaída!AF39,COLUMN(AF$1)-1-RegraSaída!AF39),0)*PSobreRurH!AF39)*(1-txMortH!AF39*FaPensRurH!AF39)&lt;0,0,AE38-IFERROR(INDEX(FePensRurH1!$B$2:$BJ$92,ROW($A39)-1-RegraSaída!AF39,COLUMN(AF$1)-1-RegraSaída!AF39),0)*PSobreRurH!AF39)*(1-txMortH!AF39*FaPensRurH!AF39)</f>
        <v>0</v>
      </c>
      <c r="AG39" s="114">
        <f>IF((AF38-IFERROR(INDEX(FePensRurH1!$B$2:$BJ$92,ROW($A39)-1-RegraSaída!AG39,COLUMN(AG$1)-1-RegraSaída!AG39),0)*PSobreRurH!AG39)*(1-txMortH!AG39*FaPensRurH!AG39)&lt;0,0,AF38-IFERROR(INDEX(FePensRurH1!$B$2:$BJ$92,ROW($A39)-1-RegraSaída!AG39,COLUMN(AG$1)-1-RegraSaída!AG39),0)*PSobreRurH!AG39)*(1-txMortH!AG39*FaPensRurH!AG39)</f>
        <v>4.0417413310947826E-14</v>
      </c>
      <c r="AH39" s="114">
        <f>IF((AG38-IFERROR(INDEX(FePensRurH1!$B$2:$BJ$92,ROW($A39)-1-RegraSaída!AH39,COLUMN(AH$1)-1-RegraSaída!AH39),0)*PSobreRurH!AH39)*(1-txMortH!AH39*FaPensRurH!AH39)&lt;0,0,AG38-IFERROR(INDEX(FePensRurH1!$B$2:$BJ$92,ROW($A39)-1-RegraSaída!AH39,COLUMN(AH$1)-1-RegraSaída!AH39),0)*PSobreRurH!AH39)*(1-txMortH!AH39*FaPensRurH!AH39)</f>
        <v>1.3322611192844568E-14</v>
      </c>
      <c r="AI39" s="114">
        <f>IF((AH38-IFERROR(INDEX(FePensRurH1!$B$2:$BJ$92,ROW($A39)-1-RegraSaída!AI39,COLUMN(AI$1)-1-RegraSaída!AI39),0)*PSobreRurH!AI39)*(1-txMortH!AI39*FaPensRurH!AI39)&lt;0,0,AH38-IFERROR(INDEX(FePensRurH1!$B$2:$BJ$92,ROW($A39)-1-RegraSaída!AI39,COLUMN(AI$1)-1-RegraSaída!AI39),0)*PSobreRurH!AI39)*(1-txMortH!AI39*FaPensRurH!AI39)</f>
        <v>2.6464721484070169E-14</v>
      </c>
      <c r="AJ39" s="114">
        <f>IF((AI38-IFERROR(INDEX(FePensRurH1!$B$2:$BJ$92,ROW($A39)-1-RegraSaída!AJ39,COLUMN(AJ$1)-1-RegraSaída!AJ39),0)*PSobreRurH!AJ39)*(1-txMortH!AJ39*FaPensRurH!AJ39)&lt;0,0,AI38-IFERROR(INDEX(FePensRurH1!$B$2:$BJ$92,ROW($A39)-1-RegraSaída!AJ39,COLUMN(AJ$1)-1-RegraSaída!AJ39),0)*PSobreRurH!AJ39)*(1-txMortH!AJ39*FaPensRurH!AJ39)</f>
        <v>0</v>
      </c>
      <c r="AK39" s="114">
        <f>IF((AJ38-IFERROR(INDEX(FePensRurH1!$B$2:$BJ$92,ROW($A39)-1-RegraSaída!AK39,COLUMN(AK$1)-1-RegraSaída!AK39),0)*PSobreRurH!AK39)*(1-txMortH!AK39*FaPensRurH!AK39)&lt;0,0,AJ38-IFERROR(INDEX(FePensRurH1!$B$2:$BJ$92,ROW($A39)-1-RegraSaída!AK39,COLUMN(AK$1)-1-RegraSaída!AK39),0)*PSobreRurH!AK39)*(1-txMortH!AK39*FaPensRurH!AK39)</f>
        <v>0</v>
      </c>
      <c r="AL39" s="114">
        <f>IF((AK38-IFERROR(INDEX(FePensRurH1!$B$2:$BJ$92,ROW($A39)-1-RegraSaída!AL39,COLUMN(AL$1)-1-RegraSaída!AL39),0)*PSobreRurH!AL39)*(1-txMortH!AL39*FaPensRurH!AL39)&lt;0,0,AK38-IFERROR(INDEX(FePensRurH1!$B$2:$BJ$92,ROW($A39)-1-RegraSaída!AL39,COLUMN(AL$1)-1-RegraSaída!AL39),0)*PSobreRurH!AL39)*(1-txMortH!AL39*FaPensRurH!AL39)</f>
        <v>0</v>
      </c>
      <c r="AM39" s="114">
        <f>IF((AL38-IFERROR(INDEX(FePensRurH1!$B$2:$BJ$92,ROW($A39)-1-RegraSaída!AM39,COLUMN(AM$1)-1-RegraSaída!AM39),0)*PSobreRurH!AM39)*(1-txMortH!AM39*FaPensRurH!AM39)&lt;0,0,AL38-IFERROR(INDEX(FePensRurH1!$B$2:$BJ$92,ROW($A39)-1-RegraSaída!AM39,COLUMN(AM$1)-1-RegraSaída!AM39),0)*PSobreRurH!AM39)*(1-txMortH!AM39*FaPensRurH!AM39)</f>
        <v>0</v>
      </c>
      <c r="AN39" s="114">
        <f>IF((AM38-IFERROR(INDEX(FePensRurH1!$B$2:$BJ$92,ROW($A39)-1-RegraSaída!AN39,COLUMN(AN$1)-1-RegraSaída!AN39),0)*PSobreRurH!AN39)*(1-txMortH!AN39*FaPensRurH!AN39)&lt;0,0,AM38-IFERROR(INDEX(FePensRurH1!$B$2:$BJ$92,ROW($A39)-1-RegraSaída!AN39,COLUMN(AN$1)-1-RegraSaída!AN39),0)*PSobreRurH!AN39)*(1-txMortH!AN39*FaPensRurH!AN39)</f>
        <v>0</v>
      </c>
      <c r="AO39" s="114">
        <f>IF((AN38-IFERROR(INDEX(FePensRurH1!$B$2:$BJ$92,ROW($A39)-1-RegraSaída!AO39,COLUMN(AO$1)-1-RegraSaída!AO39),0)*PSobreRurH!AO39)*(1-txMortH!AO39*FaPensRurH!AO39)&lt;0,0,AN38-IFERROR(INDEX(FePensRurH1!$B$2:$BJ$92,ROW($A39)-1-RegraSaída!AO39,COLUMN(AO$1)-1-RegraSaída!AO39),0)*PSobreRurH!AO39)*(1-txMortH!AO39*FaPensRurH!AO39)</f>
        <v>0</v>
      </c>
      <c r="AP39" s="114">
        <f>IF((AO38-IFERROR(INDEX(FePensRurH1!$B$2:$BJ$92,ROW($A39)-1-RegraSaída!AP39,COLUMN(AP$1)-1-RegraSaída!AP39),0)*PSobreRurH!AP39)*(1-txMortH!AP39*FaPensRurH!AP39)&lt;0,0,AO38-IFERROR(INDEX(FePensRurH1!$B$2:$BJ$92,ROW($A39)-1-RegraSaída!AP39,COLUMN(AP$1)-1-RegraSaída!AP39),0)*PSobreRurH!AP39)*(1-txMortH!AP39*FaPensRurH!AP39)</f>
        <v>0</v>
      </c>
      <c r="AQ39" s="114">
        <f>IF((AP38-IFERROR(INDEX(FePensRurH1!$B$2:$BJ$92,ROW($A39)-1-RegraSaída!AQ39,COLUMN(AQ$1)-1-RegraSaída!AQ39),0)*PSobreRurH!AQ39)*(1-txMortH!AQ39*FaPensRurH!AQ39)&lt;0,0,AP38-IFERROR(INDEX(FePensRurH1!$B$2:$BJ$92,ROW($A39)-1-RegraSaída!AQ39,COLUMN(AQ$1)-1-RegraSaída!AQ39),0)*PSobreRurH!AQ39)*(1-txMortH!AQ39*FaPensRurH!AQ39)</f>
        <v>0</v>
      </c>
      <c r="AR39" s="114">
        <f>IF((AQ38-IFERROR(INDEX(FePensRurH1!$B$2:$BJ$92,ROW($A39)-1-RegraSaída!AR39,COLUMN(AR$1)-1-RegraSaída!AR39),0)*PSobreRurH!AR39)*(1-txMortH!AR39*FaPensRurH!AR39)&lt;0,0,AQ38-IFERROR(INDEX(FePensRurH1!$B$2:$BJ$92,ROW($A39)-1-RegraSaída!AR39,COLUMN(AR$1)-1-RegraSaída!AR39),0)*PSobreRurH!AR39)*(1-txMortH!AR39*FaPensRurH!AR39)</f>
        <v>0</v>
      </c>
      <c r="AS39" s="114">
        <f>IF((AR38-IFERROR(INDEX(FePensRurH1!$B$2:$BJ$92,ROW($A39)-1-RegraSaída!AS39,COLUMN(AS$1)-1-RegraSaída!AS39),0)*PSobreRurH!AS39)*(1-txMortH!AS39*FaPensRurH!AS39)&lt;0,0,AR38-IFERROR(INDEX(FePensRurH1!$B$2:$BJ$92,ROW($A39)-1-RegraSaída!AS39,COLUMN(AS$1)-1-RegraSaída!AS39),0)*PSobreRurH!AS39)*(1-txMortH!AS39*FaPensRurH!AS39)</f>
        <v>4.7156559082004602E-14</v>
      </c>
      <c r="AT39" s="114">
        <f>IF((AS38-IFERROR(INDEX(FePensRurH1!$B$2:$BJ$92,ROW($A39)-1-RegraSaída!AT39,COLUMN(AT$1)-1-RegraSaída!AT39),0)*PSobreRurH!AT39)*(1-txMortH!AT39*FaPensRurH!AT39)&lt;0,0,AS38-IFERROR(INDEX(FePensRurH1!$B$2:$BJ$92,ROW($A39)-1-RegraSaída!AT39,COLUMN(AT$1)-1-RegraSaída!AT39),0)*PSobreRurH!AT39)*(1-txMortH!AT39*FaPensRurH!AT39)</f>
        <v>0</v>
      </c>
      <c r="AU39" s="114">
        <f>IF((AT38-IFERROR(INDEX(FePensRurH1!$B$2:$BJ$92,ROW($A39)-1-RegraSaída!AU39,COLUMN(AU$1)-1-RegraSaída!AU39),0)*PSobreRurH!AU39)*(1-txMortH!AU39*FaPensRurH!AU39)&lt;0,0,AT38-IFERROR(INDEX(FePensRurH1!$B$2:$BJ$92,ROW($A39)-1-RegraSaída!AU39,COLUMN(AU$1)-1-RegraSaída!AU39),0)*PSobreRurH!AU39)*(1-txMortH!AU39*FaPensRurH!AU39)</f>
        <v>0</v>
      </c>
      <c r="AV39" s="114">
        <f>IF((AU38-IFERROR(INDEX(FePensRurH1!$B$2:$BJ$92,ROW($A39)-1-RegraSaída!AV39,COLUMN(AV$1)-1-RegraSaída!AV39),0)*PSobreRurH!AV39)*(1-txMortH!AV39*FaPensRurH!AV39)&lt;0,0,AU38-IFERROR(INDEX(FePensRurH1!$B$2:$BJ$92,ROW($A39)-1-RegraSaída!AV39,COLUMN(AV$1)-1-RegraSaída!AV39),0)*PSobreRurH!AV39)*(1-txMortH!AV39*FaPensRurH!AV39)</f>
        <v>4.4359394701856011E-14</v>
      </c>
      <c r="AW39" s="114">
        <f>IF((AV38-IFERROR(INDEX(FePensRurH1!$B$2:$BJ$92,ROW($A39)-1-RegraSaída!AW39,COLUMN(AW$1)-1-RegraSaída!AW39),0)*PSobreRurH!AW39)*(1-txMortH!AW39*FaPensRurH!AW39)&lt;0,0,AV38-IFERROR(INDEX(FePensRurH1!$B$2:$BJ$92,ROW($A39)-1-RegraSaída!AW39,COLUMN(AW$1)-1-RegraSaída!AW39),0)*PSobreRurH!AW39)*(1-txMortH!AW39*FaPensRurH!AW39)</f>
        <v>4.4231495102948747E-14</v>
      </c>
      <c r="AX39" s="114">
        <f>IF((AW38-IFERROR(INDEX(FePensRurH1!$B$2:$BJ$92,ROW($A39)-1-RegraSaída!AX39,COLUMN(AX$1)-1-RegraSaída!AX39),0)*PSobreRurH!AX39)*(1-txMortH!AX39*FaPensRurH!AX39)&lt;0,0,AW38-IFERROR(INDEX(FePensRurH1!$B$2:$BJ$92,ROW($A39)-1-RegraSaída!AX39,COLUMN(AX$1)-1-RegraSaída!AX39),0)*PSobreRurH!AX39)*(1-txMortH!AX39*FaPensRurH!AX39)</f>
        <v>0</v>
      </c>
      <c r="AY39" s="114">
        <f>IF((AX38-IFERROR(INDEX(FePensRurH1!$B$2:$BJ$92,ROW($A39)-1-RegraSaída!AY39,COLUMN(AY$1)-1-RegraSaída!AY39),0)*PSobreRurH!AY39)*(1-txMortH!AY39*FaPensRurH!AY39)&lt;0,0,AX38-IFERROR(INDEX(FePensRurH1!$B$2:$BJ$92,ROW($A39)-1-RegraSaída!AY39,COLUMN(AY$1)-1-RegraSaída!AY39),0)*PSobreRurH!AY39)*(1-txMortH!AY39*FaPensRurH!AY39)</f>
        <v>4.9711564176404242E-14</v>
      </c>
      <c r="AZ39" s="114">
        <f>IF((AY38-IFERROR(INDEX(FePensRurH1!$B$2:$BJ$92,ROW($A39)-1-RegraSaída!AZ39,COLUMN(AZ$1)-1-RegraSaída!AZ39),0)*PSobreRurH!AZ39)*(1-txMortH!AZ39*FaPensRurH!AZ39)&lt;0,0,AY38-IFERROR(INDEX(FePensRurH1!$B$2:$BJ$92,ROW($A39)-1-RegraSaída!AZ39,COLUMN(AZ$1)-1-RegraSaída!AZ39),0)*PSobreRurH!AZ39)*(1-txMortH!AZ39*FaPensRurH!AZ39)</f>
        <v>0</v>
      </c>
      <c r="BA39" s="114">
        <f>IF((AZ38-IFERROR(INDEX(FePensRurH1!$B$2:$BJ$92,ROW($A39)-1-RegraSaída!BA39,COLUMN(BA$1)-1-RegraSaída!BA39),0)*PSobreRurH!BA39)*(1-txMortH!BA39*FaPensRurH!BA39)&lt;0,0,AZ38-IFERROR(INDEX(FePensRurH1!$B$2:$BJ$92,ROW($A39)-1-RegraSaída!BA39,COLUMN(BA$1)-1-RegraSaída!BA39),0)*PSobreRurH!BA39)*(1-txMortH!BA39*FaPensRurH!BA39)</f>
        <v>0</v>
      </c>
      <c r="BB39" s="114">
        <f>IF((BA38-IFERROR(INDEX(FePensRurH1!$B$2:$BJ$92,ROW($A39)-1-RegraSaída!BB39,COLUMN(BB$1)-1-RegraSaída!BB39),0)*PSobreRurH!BB39)*(1-txMortH!BB39*FaPensRurH!BB39)&lt;0,0,BA38-IFERROR(INDEX(FePensRurH1!$B$2:$BJ$92,ROW($A39)-1-RegraSaída!BB39,COLUMN(BB$1)-1-RegraSaída!BB39),0)*PSobreRurH!BB39)*(1-txMortH!BB39*FaPensRurH!BB39)</f>
        <v>0</v>
      </c>
      <c r="BC39" s="114">
        <f>IF((BB38-IFERROR(INDEX(FePensRurH1!$B$2:$BJ$92,ROW($A39)-1-RegraSaída!BC39,COLUMN(BC$1)-1-RegraSaída!BC39),0)*PSobreRurH!BC39)*(1-txMortH!BC39*FaPensRurH!BC39)&lt;0,0,BB38-IFERROR(INDEX(FePensRurH1!$B$2:$BJ$92,ROW($A39)-1-RegraSaída!BC39,COLUMN(BC$1)-1-RegraSaída!BC39),0)*PSobreRurH!BC39)*(1-txMortH!BC39*FaPensRurH!BC39)</f>
        <v>0</v>
      </c>
      <c r="BD39" s="114">
        <f>IF((BC38-IFERROR(INDEX(FePensRurH1!$B$2:$BJ$92,ROW($A39)-1-RegraSaída!BD39,COLUMN(BD$1)-1-RegraSaída!BD39),0)*PSobreRurH!BD39)*(1-txMortH!BD39*FaPensRurH!BD39)&lt;0,0,BC38-IFERROR(INDEX(FePensRurH1!$B$2:$BJ$92,ROW($A39)-1-RegraSaída!BD39,COLUMN(BD$1)-1-RegraSaída!BD39),0)*PSobreRurH!BD39)*(1-txMortH!BD39*FaPensRurH!BD39)</f>
        <v>0</v>
      </c>
      <c r="BE39" s="114">
        <f>IF((BD38-IFERROR(INDEX(FePensRurH1!$B$2:$BJ$92,ROW($A39)-1-RegraSaída!BE39,COLUMN(BE$1)-1-RegraSaída!BE39),0)*PSobreRurH!BE39)*(1-txMortH!BE39*FaPensRurH!BE39)&lt;0,0,BD38-IFERROR(INDEX(FePensRurH1!$B$2:$BJ$92,ROW($A39)-1-RegraSaída!BE39,COLUMN(BE$1)-1-RegraSaída!BE39),0)*PSobreRurH!BE39)*(1-txMortH!BE39*FaPensRurH!BE39)</f>
        <v>0</v>
      </c>
      <c r="BF39" s="114">
        <f>IF((BE38-IFERROR(INDEX(FePensRurH1!$B$2:$BJ$92,ROW($A39)-1-RegraSaída!BF39,COLUMN(BF$1)-1-RegraSaída!BF39),0)*PSobreRurH!BF39)*(1-txMortH!BF39*FaPensRurH!BF39)&lt;0,0,BE38-IFERROR(INDEX(FePensRurH1!$B$2:$BJ$92,ROW($A39)-1-RegraSaída!BF39,COLUMN(BF$1)-1-RegraSaída!BF39),0)*PSobreRurH!BF39)*(1-txMortH!BF39*FaPensRurH!BF39)</f>
        <v>0</v>
      </c>
      <c r="BG39" s="114">
        <f>IF((BF38-IFERROR(INDEX(FePensRurH1!$B$2:$BJ$92,ROW($A39)-1-RegraSaída!BG39,COLUMN(BG$1)-1-RegraSaída!BG39),0)*PSobreRurH!BG39)*(1-txMortH!BG39*FaPensRurH!BG39)&lt;0,0,BF38-IFERROR(INDEX(FePensRurH1!$B$2:$BJ$92,ROW($A39)-1-RegraSaída!BG39,COLUMN(BG$1)-1-RegraSaída!BG39),0)*PSobreRurH!BG39)*(1-txMortH!BG39*FaPensRurH!BG39)</f>
        <v>0</v>
      </c>
      <c r="BH39" s="114">
        <f>IF((BG38-IFERROR(INDEX(FePensRurH1!$B$2:$BJ$92,ROW($A39)-1-RegraSaída!BH39,COLUMN(BH$1)-1-RegraSaída!BH39),0)*PSobreRurH!BH39)*(1-txMortH!BH39*FaPensRurH!BH39)&lt;0,0,BG38-IFERROR(INDEX(FePensRurH1!$B$2:$BJ$92,ROW($A39)-1-RegraSaída!BH39,COLUMN(BH$1)-1-RegraSaída!BH39),0)*PSobreRurH!BH39)*(1-txMortH!BH39*FaPensRurH!BH39)</f>
        <v>0</v>
      </c>
      <c r="BI39" s="114">
        <f>IF((BH38-IFERROR(INDEX(FePensRurH1!$B$2:$BJ$92,ROW($A39)-1-RegraSaída!BI39,COLUMN(BI$1)-1-RegraSaída!BI39),0)*PSobreRurH!BI39)*(1-txMortH!BI39*FaPensRurH!BI39)&lt;0,0,BH38-IFERROR(INDEX(FePensRurH1!$B$2:$BJ$92,ROW($A39)-1-RegraSaída!BI39,COLUMN(BI$1)-1-RegraSaída!BI39),0)*PSobreRurH!BI39)*(1-txMortH!BI39*FaPensRurH!BI39)</f>
        <v>0</v>
      </c>
      <c r="BJ39" s="114">
        <f>IF((BI38-IFERROR(INDEX(FePensRurH1!$B$2:$BJ$92,ROW($A39)-1-RegraSaída!BJ39,COLUMN(BJ$1)-1-RegraSaída!BJ39),0)*PSobreRurH!BJ39)*(1-txMortH!BJ39*FaPensRurH!BJ39)&lt;0,0,BI38-IFERROR(INDEX(FePensRurH1!$B$2:$BJ$92,ROW($A39)-1-RegraSaída!BJ39,COLUMN(BJ$1)-1-RegraSaída!BJ39),0)*PSobreRurH!BJ39)*(1-txMortH!BJ39*FaPensRurH!BJ39)</f>
        <v>0</v>
      </c>
    </row>
    <row r="40" spans="1:62" s="113" customFormat="1" x14ac:dyDescent="0.3">
      <c r="A40" s="94">
        <v>38</v>
      </c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  <c r="O40" s="95"/>
      <c r="P40" s="96"/>
      <c r="Q40" s="99">
        <f>(P39 - IFERROR(INDEX(FePensRurH1!$B$2:$BJ$92,ROW($A40)- 1 - RegraSaída!Q40,COLUMN(Q$1)- 1 - RegraSaída!Q40),0)*PSobreRurH!Q40)*(1-txMortH!Q40*FaPensRurH!Q40) + FePensRurH1!Q40</f>
        <v>185.50639319336025</v>
      </c>
      <c r="R40" s="99">
        <f>(Q39 - IFERROR(INDEX(FePensRurH1!$B$2:$BJ$92,ROW($A40)- 1 - RegraSaída!R40,COLUMN(R$1)- 1 - RegraSaída!R40),0)*PSobreRurH!R40)*(1-txMortH!R40*FaPensRurH!R40) + FePensRurH1!R40</f>
        <v>339.77633214735761</v>
      </c>
      <c r="S40" s="99">
        <f>(R39 - IFERROR(INDEX(FePensRurH1!$B$2:$BJ$92,ROW($A40)- 1 - RegraSaída!S40,COLUMN(S$1)- 1 - RegraSaída!S40),0)*PSobreRurH!S40)*(1-txMortH!S40*FaPensRurH!S40) + FePensRurH1!S40</f>
        <v>467.16981857609807</v>
      </c>
      <c r="T40" s="114">
        <f>IF((S39-IFERROR(INDEX(FePensRurH1!$B$2:$BJ$92,ROW($A40)-1-RegraSaída!T40,COLUMN(T$1)-1-RegraSaída!T40),0)*PSobreRurH!T40)*(1-txMortH!T40*FaPensRurH!T40)&lt;0,0,S39-IFERROR(INDEX(FePensRurH1!$B$2:$BJ$92,ROW($A40)-1-RegraSaída!T40,COLUMN(T$1)-1-RegraSaída!T40),0)*PSobreRurH!T40)*(1-txMortH!T40*FaPensRurH!T40)</f>
        <v>423.73881590324544</v>
      </c>
      <c r="U40" s="114">
        <f>IF((T39-IFERROR(INDEX(FePensRurH1!$B$2:$BJ$92,ROW($A40)-1-RegraSaída!U40,COLUMN(U$1)-1-RegraSaída!U40),0)*PSobreRurH!U40)*(1-txMortH!U40*FaPensRurH!U40)&lt;0,0,T39-IFERROR(INDEX(FePensRurH1!$B$2:$BJ$92,ROW($A40)-1-RegraSaída!U40,COLUMN(U$1)-1-RegraSaída!U40),0)*PSobreRurH!U40)*(1-txMortH!U40*FaPensRurH!U40)</f>
        <v>382.58647337651081</v>
      </c>
      <c r="V40" s="114">
        <f>IF((U39-IFERROR(INDEX(FePensRurH1!$B$2:$BJ$92,ROW($A40)-1-RegraSaída!V40,COLUMN(V$1)-1-RegraSaída!V40),0)*PSobreRurH!V40)*(1-txMortH!V40*FaPensRurH!V40)&lt;0,0,U39-IFERROR(INDEX(FePensRurH1!$B$2:$BJ$92,ROW($A40)-1-RegraSaída!V40,COLUMN(V$1)-1-RegraSaída!V40),0)*PSobreRurH!V40)*(1-txMortH!V40*FaPensRurH!V40)</f>
        <v>366.73104666287236</v>
      </c>
      <c r="W40" s="114">
        <f>IF((V39-IFERROR(INDEX(FePensRurH1!$B$2:$BJ$92,ROW($A40)-1-RegraSaída!W40,COLUMN(W$1)-1-RegraSaída!W40),0)*PSobreRurH!W40)*(1-txMortH!W40*FaPensRurH!W40)&lt;0,0,V39-IFERROR(INDEX(FePensRurH1!$B$2:$BJ$92,ROW($A40)-1-RegraSaída!W40,COLUMN(W$1)-1-RegraSaída!W40),0)*PSobreRurH!W40)*(1-txMortH!W40*FaPensRurH!W40)</f>
        <v>325.78388677485191</v>
      </c>
      <c r="X40" s="114">
        <f>IF((W39-IFERROR(INDEX(FePensRurH1!$B$2:$BJ$92,ROW($A40)-1-RegraSaída!X40,COLUMN(X$1)-1-RegraSaída!X40),0)*PSobreRurH!X40)*(1-txMortH!X40*FaPensRurH!X40)&lt;0,0,W39-IFERROR(INDEX(FePensRurH1!$B$2:$BJ$92,ROW($A40)-1-RegraSaída!X40,COLUMN(X$1)-1-RegraSaída!X40),0)*PSobreRurH!X40)*(1-txMortH!X40*FaPensRurH!X40)</f>
        <v>290.01071985565733</v>
      </c>
      <c r="Y40" s="114">
        <f>IF((X39-IFERROR(INDEX(FePensRurH1!$B$2:$BJ$92,ROW($A40)-1-RegraSaída!Y40,COLUMN(Y$1)-1-RegraSaída!Y40),0)*PSobreRurH!Y40)*(1-txMortH!Y40*FaPensRurH!Y40)&lt;0,0,X39-IFERROR(INDEX(FePensRurH1!$B$2:$BJ$92,ROW($A40)-1-RegraSaída!Y40,COLUMN(Y$1)-1-RegraSaída!Y40),0)*PSobreRurH!Y40)*(1-txMortH!Y40*FaPensRurH!Y40)</f>
        <v>254.66133427516894</v>
      </c>
      <c r="Z40" s="114">
        <f>IF((Y39-IFERROR(INDEX(FePensRurH1!$B$2:$BJ$92,ROW($A40)-1-RegraSaída!Z40,COLUMN(Z$1)-1-RegraSaída!Z40),0)*PSobreRurH!Z40)*(1-txMortH!Z40*FaPensRurH!Z40)&lt;0,0,Y39-IFERROR(INDEX(FePensRurH1!$B$2:$BJ$92,ROW($A40)-1-RegraSaída!Z40,COLUMN(Z$1)-1-RegraSaída!Z40),0)*PSobreRurH!Z40)*(1-txMortH!Z40*FaPensRurH!Z40)</f>
        <v>231.68115720006509</v>
      </c>
      <c r="AA40" s="114">
        <f>IF((Z39-IFERROR(INDEX(FePensRurH1!$B$2:$BJ$92,ROW($A40)-1-RegraSaída!AA40,COLUMN(AA$1)-1-RegraSaída!AA40),0)*PSobreRurH!AA40)*(1-txMortH!AA40*FaPensRurH!AA40)&lt;0,0,Z39-IFERROR(INDEX(FePensRurH1!$B$2:$BJ$92,ROW($A40)-1-RegraSaída!AA40,COLUMN(AA$1)-1-RegraSaída!AA40),0)*PSobreRurH!AA40)*(1-txMortH!AA40*FaPensRurH!AA40)</f>
        <v>147.19286575215725</v>
      </c>
      <c r="AB40" s="114">
        <f>IF((AA39-IFERROR(INDEX(FePensRurH1!$B$2:$BJ$92,ROW($A40)-1-RegraSaída!AB40,COLUMN(AB$1)-1-RegraSaída!AB40),0)*PSobreRurH!AB40)*(1-txMortH!AB40*FaPensRurH!AB40)&lt;0,0,AA39-IFERROR(INDEX(FePensRurH1!$B$2:$BJ$92,ROW($A40)-1-RegraSaída!AB40,COLUMN(AB$1)-1-RegraSaída!AB40),0)*PSobreRurH!AB40)*(1-txMortH!AB40*FaPensRurH!AB40)</f>
        <v>71.556004872106385</v>
      </c>
      <c r="AC40" s="114">
        <f>IF((AB39-IFERROR(INDEX(FePensRurH1!$B$2:$BJ$92,ROW($A40)-1-RegraSaída!AC40,COLUMN(AC$1)-1-RegraSaída!AC40),0)*PSobreRurH!AC40)*(1-txMortH!AC40*FaPensRurH!AC40)&lt;0,0,AB39-IFERROR(INDEX(FePensRurH1!$B$2:$BJ$92,ROW($A40)-1-RegraSaída!AC40,COLUMN(AC$1)-1-RegraSaída!AC40),0)*PSobreRurH!AC40)*(1-txMortH!AC40*FaPensRurH!AC40)</f>
        <v>1.4143489379803916E-14</v>
      </c>
      <c r="AD40" s="114">
        <f>IF((AC39-IFERROR(INDEX(FePensRurH1!$B$2:$BJ$92,ROW($A40)-1-RegraSaída!AD40,COLUMN(AD$1)-1-RegraSaída!AD40),0)*PSobreRurH!AD40)*(1-txMortH!AD40*FaPensRurH!AD40)&lt;0,0,AC39-IFERROR(INDEX(FePensRurH1!$B$2:$BJ$92,ROW($A40)-1-RegraSaída!AD40,COLUMN(AD$1)-1-RegraSaída!AD40),0)*PSobreRurH!AD40)*(1-txMortH!AD40*FaPensRurH!AD40)</f>
        <v>0</v>
      </c>
      <c r="AE40" s="114">
        <f>IF((AD39-IFERROR(INDEX(FePensRurH1!$B$2:$BJ$92,ROW($A40)-1-RegraSaída!AE40,COLUMN(AE$1)-1-RegraSaída!AE40),0)*PSobreRurH!AE40)*(1-txMortH!AE40*FaPensRurH!AE40)&lt;0,0,AD39-IFERROR(INDEX(FePensRurH1!$B$2:$BJ$92,ROW($A40)-1-RegraSaída!AE40,COLUMN(AE$1)-1-RegraSaída!AE40),0)*PSobreRurH!AE40)*(1-txMortH!AE40*FaPensRurH!AE40)</f>
        <v>0</v>
      </c>
      <c r="AF40" s="114">
        <f>IF((AE39-IFERROR(INDEX(FePensRurH1!$B$2:$BJ$92,ROW($A40)-1-RegraSaída!AF40,COLUMN(AF$1)-1-RegraSaída!AF40),0)*PSobreRurH!AF40)*(1-txMortH!AF40*FaPensRurH!AF40)&lt;0,0,AE39-IFERROR(INDEX(FePensRurH1!$B$2:$BJ$92,ROW($A40)-1-RegraSaída!AF40,COLUMN(AF$1)-1-RegraSaída!AF40),0)*PSobreRurH!AF40)*(1-txMortH!AF40*FaPensRurH!AF40)</f>
        <v>2.7249032411171676E-14</v>
      </c>
      <c r="AG40" s="114">
        <f>IF((AF39-IFERROR(INDEX(FePensRurH1!$B$2:$BJ$92,ROW($A40)-1-RegraSaída!AG40,COLUMN(AG$1)-1-RegraSaída!AG40),0)*PSobreRurH!AG40)*(1-txMortH!AG40*FaPensRurH!AG40)&lt;0,0,AF39-IFERROR(INDEX(FePensRurH1!$B$2:$BJ$92,ROW($A40)-1-RegraSaída!AG40,COLUMN(AG$1)-1-RegraSaída!AG40),0)*PSobreRurH!AG40)*(1-txMortH!AG40*FaPensRurH!AG40)</f>
        <v>0</v>
      </c>
      <c r="AH40" s="114">
        <f>IF((AG39-IFERROR(INDEX(FePensRurH1!$B$2:$BJ$92,ROW($A40)-1-RegraSaída!AH40,COLUMN(AH$1)-1-RegraSaída!AH40),0)*PSobreRurH!AH40)*(1-txMortH!AH40*FaPensRurH!AH40)&lt;0,0,AG39-IFERROR(INDEX(FePensRurH1!$B$2:$BJ$92,ROW($A40)-1-RegraSaída!AH40,COLUMN(AH$1)-1-RegraSaída!AH40),0)*PSobreRurH!AH40)*(1-txMortH!AH40*FaPensRurH!AH40)</f>
        <v>4.0241317527593376E-14</v>
      </c>
      <c r="AI40" s="114">
        <f>IF((AH39-IFERROR(INDEX(FePensRurH1!$B$2:$BJ$92,ROW($A40)-1-RegraSaída!AI40,COLUMN(AI$1)-1-RegraSaída!AI40),0)*PSobreRurH!AI40)*(1-txMortH!AI40*FaPensRurH!AI40)&lt;0,0,AH39-IFERROR(INDEX(FePensRurH1!$B$2:$BJ$92,ROW($A40)-1-RegraSaída!AI40,COLUMN(AI$1)-1-RegraSaída!AI40),0)*PSobreRurH!AI40)*(1-txMortH!AI40*FaPensRurH!AI40)</f>
        <v>1.3265546461406292E-14</v>
      </c>
      <c r="AJ40" s="114">
        <f>IF((AI39-IFERROR(INDEX(FePensRurH1!$B$2:$BJ$92,ROW($A40)-1-RegraSaída!AJ40,COLUMN(AJ$1)-1-RegraSaída!AJ40),0)*PSobreRurH!AJ40)*(1-txMortH!AJ40*FaPensRurH!AJ40)&lt;0,0,AI39-IFERROR(INDEX(FePensRurH1!$B$2:$BJ$92,ROW($A40)-1-RegraSaída!AJ40,COLUMN(AJ$1)-1-RegraSaída!AJ40),0)*PSobreRurH!AJ40)*(1-txMortH!AJ40*FaPensRurH!AJ40)</f>
        <v>2.6353183884783486E-14</v>
      </c>
      <c r="AK40" s="114">
        <f>IF((AJ39-IFERROR(INDEX(FePensRurH1!$B$2:$BJ$92,ROW($A40)-1-RegraSaída!AK40,COLUMN(AK$1)-1-RegraSaída!AK40),0)*PSobreRurH!AK40)*(1-txMortH!AK40*FaPensRurH!AK40)&lt;0,0,AJ39-IFERROR(INDEX(FePensRurH1!$B$2:$BJ$92,ROW($A40)-1-RegraSaída!AK40,COLUMN(AK$1)-1-RegraSaída!AK40),0)*PSobreRurH!AK40)*(1-txMortH!AK40*FaPensRurH!AK40)</f>
        <v>0</v>
      </c>
      <c r="AL40" s="114">
        <f>IF((AK39-IFERROR(INDEX(FePensRurH1!$B$2:$BJ$92,ROW($A40)-1-RegraSaída!AL40,COLUMN(AL$1)-1-RegraSaída!AL40),0)*PSobreRurH!AL40)*(1-txMortH!AL40*FaPensRurH!AL40)&lt;0,0,AK39-IFERROR(INDEX(FePensRurH1!$B$2:$BJ$92,ROW($A40)-1-RegraSaída!AL40,COLUMN(AL$1)-1-RegraSaída!AL40),0)*PSobreRurH!AL40)*(1-txMortH!AL40*FaPensRurH!AL40)</f>
        <v>0</v>
      </c>
      <c r="AM40" s="114">
        <f>IF((AL39-IFERROR(INDEX(FePensRurH1!$B$2:$BJ$92,ROW($A40)-1-RegraSaída!AM40,COLUMN(AM$1)-1-RegraSaída!AM40),0)*PSobreRurH!AM40)*(1-txMortH!AM40*FaPensRurH!AM40)&lt;0,0,AL39-IFERROR(INDEX(FePensRurH1!$B$2:$BJ$92,ROW($A40)-1-RegraSaída!AM40,COLUMN(AM$1)-1-RegraSaída!AM40),0)*PSobreRurH!AM40)*(1-txMortH!AM40*FaPensRurH!AM40)</f>
        <v>0</v>
      </c>
      <c r="AN40" s="114">
        <f>IF((AM39-IFERROR(INDEX(FePensRurH1!$B$2:$BJ$92,ROW($A40)-1-RegraSaída!AN40,COLUMN(AN$1)-1-RegraSaída!AN40),0)*PSobreRurH!AN40)*(1-txMortH!AN40*FaPensRurH!AN40)&lt;0,0,AM39-IFERROR(INDEX(FePensRurH1!$B$2:$BJ$92,ROW($A40)-1-RegraSaída!AN40,COLUMN(AN$1)-1-RegraSaída!AN40),0)*PSobreRurH!AN40)*(1-txMortH!AN40*FaPensRurH!AN40)</f>
        <v>0</v>
      </c>
      <c r="AO40" s="114">
        <f>IF((AN39-IFERROR(INDEX(FePensRurH1!$B$2:$BJ$92,ROW($A40)-1-RegraSaída!AO40,COLUMN(AO$1)-1-RegraSaída!AO40),0)*PSobreRurH!AO40)*(1-txMortH!AO40*FaPensRurH!AO40)&lt;0,0,AN39-IFERROR(INDEX(FePensRurH1!$B$2:$BJ$92,ROW($A40)-1-RegraSaída!AO40,COLUMN(AO$1)-1-RegraSaída!AO40),0)*PSobreRurH!AO40)*(1-txMortH!AO40*FaPensRurH!AO40)</f>
        <v>0</v>
      </c>
      <c r="AP40" s="114">
        <f>IF((AO39-IFERROR(INDEX(FePensRurH1!$B$2:$BJ$92,ROW($A40)-1-RegraSaída!AP40,COLUMN(AP$1)-1-RegraSaída!AP40),0)*PSobreRurH!AP40)*(1-txMortH!AP40*FaPensRurH!AP40)&lt;0,0,AO39-IFERROR(INDEX(FePensRurH1!$B$2:$BJ$92,ROW($A40)-1-RegraSaída!AP40,COLUMN(AP$1)-1-RegraSaída!AP40),0)*PSobreRurH!AP40)*(1-txMortH!AP40*FaPensRurH!AP40)</f>
        <v>0</v>
      </c>
      <c r="AQ40" s="114">
        <f>IF((AP39-IFERROR(INDEX(FePensRurH1!$B$2:$BJ$92,ROW($A40)-1-RegraSaída!AQ40,COLUMN(AQ$1)-1-RegraSaída!AQ40),0)*PSobreRurH!AQ40)*(1-txMortH!AQ40*FaPensRurH!AQ40)&lt;0,0,AP39-IFERROR(INDEX(FePensRurH1!$B$2:$BJ$92,ROW($A40)-1-RegraSaída!AQ40,COLUMN(AQ$1)-1-RegraSaída!AQ40),0)*PSobreRurH!AQ40)*(1-txMortH!AQ40*FaPensRurH!AQ40)</f>
        <v>0</v>
      </c>
      <c r="AR40" s="114">
        <f>IF((AQ39-IFERROR(INDEX(FePensRurH1!$B$2:$BJ$92,ROW($A40)-1-RegraSaída!AR40,COLUMN(AR$1)-1-RegraSaída!AR40),0)*PSobreRurH!AR40)*(1-txMortH!AR40*FaPensRurH!AR40)&lt;0,0,AQ39-IFERROR(INDEX(FePensRurH1!$B$2:$BJ$92,ROW($A40)-1-RegraSaída!AR40,COLUMN(AR$1)-1-RegraSaída!AR40),0)*PSobreRurH!AR40)*(1-txMortH!AR40*FaPensRurH!AR40)</f>
        <v>0</v>
      </c>
      <c r="AS40" s="114">
        <f>IF((AR39-IFERROR(INDEX(FePensRurH1!$B$2:$BJ$92,ROW($A40)-1-RegraSaída!AS40,COLUMN(AS$1)-1-RegraSaída!AS40),0)*PSobreRurH!AS40)*(1-txMortH!AS40*FaPensRurH!AS40)&lt;0,0,AR39-IFERROR(INDEX(FePensRurH1!$B$2:$BJ$92,ROW($A40)-1-RegraSaída!AS40,COLUMN(AS$1)-1-RegraSaída!AS40),0)*PSobreRurH!AS40)*(1-txMortH!AS40*FaPensRurH!AS40)</f>
        <v>0</v>
      </c>
      <c r="AT40" s="114">
        <f>IF((AS39-IFERROR(INDEX(FePensRurH1!$B$2:$BJ$92,ROW($A40)-1-RegraSaída!AT40,COLUMN(AT$1)-1-RegraSaída!AT40),0)*PSobreRurH!AT40)*(1-txMortH!AT40*FaPensRurH!AT40)&lt;0,0,AS39-IFERROR(INDEX(FePensRurH1!$B$2:$BJ$92,ROW($A40)-1-RegraSaída!AT40,COLUMN(AT$1)-1-RegraSaída!AT40),0)*PSobreRurH!AT40)*(1-txMortH!AT40*FaPensRurH!AT40)</f>
        <v>4.6984669140889842E-14</v>
      </c>
      <c r="AU40" s="114">
        <f>IF((AT39-IFERROR(INDEX(FePensRurH1!$B$2:$BJ$92,ROW($A40)-1-RegraSaída!AU40,COLUMN(AU$1)-1-RegraSaída!AU40),0)*PSobreRurH!AU40)*(1-txMortH!AU40*FaPensRurH!AU40)&lt;0,0,AT39-IFERROR(INDEX(FePensRurH1!$B$2:$BJ$92,ROW($A40)-1-RegraSaída!AU40,COLUMN(AU$1)-1-RegraSaída!AU40),0)*PSobreRurH!AU40)*(1-txMortH!AU40*FaPensRurH!AU40)</f>
        <v>0</v>
      </c>
      <c r="AV40" s="114">
        <f>IF((AU39-IFERROR(INDEX(FePensRurH1!$B$2:$BJ$92,ROW($A40)-1-RegraSaída!AV40,COLUMN(AV$1)-1-RegraSaída!AV40),0)*PSobreRurH!AV40)*(1-txMortH!AV40*FaPensRurH!AV40)&lt;0,0,AU39-IFERROR(INDEX(FePensRurH1!$B$2:$BJ$92,ROW($A40)-1-RegraSaída!AV40,COLUMN(AV$1)-1-RegraSaída!AV40),0)*PSobreRurH!AV40)*(1-txMortH!AV40*FaPensRurH!AV40)</f>
        <v>0</v>
      </c>
      <c r="AW40" s="114">
        <f>IF((AV39-IFERROR(INDEX(FePensRurH1!$B$2:$BJ$92,ROW($A40)-1-RegraSaída!AW40,COLUMN(AW$1)-1-RegraSaída!AW40),0)*PSobreRurH!AW40)*(1-txMortH!AW40*FaPensRurH!AW40)&lt;0,0,AV39-IFERROR(INDEX(FePensRurH1!$B$2:$BJ$92,ROW($A40)-1-RegraSaída!AW40,COLUMN(AW$1)-1-RegraSaída!AW40),0)*PSobreRurH!AW40)*(1-txMortH!AW40*FaPensRurH!AW40)</f>
        <v>4.4203566815453304E-14</v>
      </c>
      <c r="AX40" s="114">
        <f>IF((AW39-IFERROR(INDEX(FePensRurH1!$B$2:$BJ$92,ROW($A40)-1-RegraSaída!AX40,COLUMN(AX$1)-1-RegraSaída!AX40),0)*PSobreRurH!AX40)*(1-txMortH!AX40*FaPensRurH!AX40)&lt;0,0,AW39-IFERROR(INDEX(FePensRurH1!$B$2:$BJ$92,ROW($A40)-1-RegraSaída!AX40,COLUMN(AX$1)-1-RegraSaída!AX40),0)*PSobreRurH!AX40)*(1-txMortH!AX40*FaPensRurH!AX40)</f>
        <v>4.4077858742557674E-14</v>
      </c>
      <c r="AY40" s="114">
        <f>IF((AX39-IFERROR(INDEX(FePensRurH1!$B$2:$BJ$92,ROW($A40)-1-RegraSaída!AY40,COLUMN(AY$1)-1-RegraSaída!AY40),0)*PSobreRurH!AY40)*(1-txMortH!AY40*FaPensRurH!AY40)&lt;0,0,AX39-IFERROR(INDEX(FePensRurH1!$B$2:$BJ$92,ROW($A40)-1-RegraSaída!AY40,COLUMN(AY$1)-1-RegraSaída!AY40),0)*PSobreRurH!AY40)*(1-txMortH!AY40*FaPensRurH!AY40)</f>
        <v>0</v>
      </c>
      <c r="AZ40" s="114">
        <f>IF((AY39-IFERROR(INDEX(FePensRurH1!$B$2:$BJ$92,ROW($A40)-1-RegraSaída!AZ40,COLUMN(AZ$1)-1-RegraSaída!AZ40),0)*PSobreRurH!AZ40)*(1-txMortH!AZ40*FaPensRurH!AZ40)&lt;0,0,AY39-IFERROR(INDEX(FePensRurH1!$B$2:$BJ$92,ROW($A40)-1-RegraSaída!AZ40,COLUMN(AZ$1)-1-RegraSaída!AZ40),0)*PSobreRurH!AZ40)*(1-txMortH!AZ40*FaPensRurH!AZ40)</f>
        <v>4.9542059005367042E-14</v>
      </c>
      <c r="BA40" s="114">
        <f>IF((AZ39-IFERROR(INDEX(FePensRurH1!$B$2:$BJ$92,ROW($A40)-1-RegraSaída!BA40,COLUMN(BA$1)-1-RegraSaída!BA40),0)*PSobreRurH!BA40)*(1-txMortH!BA40*FaPensRurH!BA40)&lt;0,0,AZ39-IFERROR(INDEX(FePensRurH1!$B$2:$BJ$92,ROW($A40)-1-RegraSaída!BA40,COLUMN(BA$1)-1-RegraSaída!BA40),0)*PSobreRurH!BA40)*(1-txMortH!BA40*FaPensRurH!BA40)</f>
        <v>0</v>
      </c>
      <c r="BB40" s="114">
        <f>IF((BA39-IFERROR(INDEX(FePensRurH1!$B$2:$BJ$92,ROW($A40)-1-RegraSaída!BB40,COLUMN(BB$1)-1-RegraSaída!BB40),0)*PSobreRurH!BB40)*(1-txMortH!BB40*FaPensRurH!BB40)&lt;0,0,BA39-IFERROR(INDEX(FePensRurH1!$B$2:$BJ$92,ROW($A40)-1-RegraSaída!BB40,COLUMN(BB$1)-1-RegraSaída!BB40),0)*PSobreRurH!BB40)*(1-txMortH!BB40*FaPensRurH!BB40)</f>
        <v>0</v>
      </c>
      <c r="BC40" s="114">
        <f>IF((BB39-IFERROR(INDEX(FePensRurH1!$B$2:$BJ$92,ROW($A40)-1-RegraSaída!BC40,COLUMN(BC$1)-1-RegraSaída!BC40),0)*PSobreRurH!BC40)*(1-txMortH!BC40*FaPensRurH!BC40)&lt;0,0,BB39-IFERROR(INDEX(FePensRurH1!$B$2:$BJ$92,ROW($A40)-1-RegraSaída!BC40,COLUMN(BC$1)-1-RegraSaída!BC40),0)*PSobreRurH!BC40)*(1-txMortH!BC40*FaPensRurH!BC40)</f>
        <v>0</v>
      </c>
      <c r="BD40" s="114">
        <f>IF((BC39-IFERROR(INDEX(FePensRurH1!$B$2:$BJ$92,ROW($A40)-1-RegraSaída!BD40,COLUMN(BD$1)-1-RegraSaída!BD40),0)*PSobreRurH!BD40)*(1-txMortH!BD40*FaPensRurH!BD40)&lt;0,0,BC39-IFERROR(INDEX(FePensRurH1!$B$2:$BJ$92,ROW($A40)-1-RegraSaída!BD40,COLUMN(BD$1)-1-RegraSaída!BD40),0)*PSobreRurH!BD40)*(1-txMortH!BD40*FaPensRurH!BD40)</f>
        <v>0</v>
      </c>
      <c r="BE40" s="114">
        <f>IF((BD39-IFERROR(INDEX(FePensRurH1!$B$2:$BJ$92,ROW($A40)-1-RegraSaída!BE40,COLUMN(BE$1)-1-RegraSaída!BE40),0)*PSobreRurH!BE40)*(1-txMortH!BE40*FaPensRurH!BE40)&lt;0,0,BD39-IFERROR(INDEX(FePensRurH1!$B$2:$BJ$92,ROW($A40)-1-RegraSaída!BE40,COLUMN(BE$1)-1-RegraSaída!BE40),0)*PSobreRurH!BE40)*(1-txMortH!BE40*FaPensRurH!BE40)</f>
        <v>0</v>
      </c>
      <c r="BF40" s="114">
        <f>IF((BE39-IFERROR(INDEX(FePensRurH1!$B$2:$BJ$92,ROW($A40)-1-RegraSaída!BF40,COLUMN(BF$1)-1-RegraSaída!BF40),0)*PSobreRurH!BF40)*(1-txMortH!BF40*FaPensRurH!BF40)&lt;0,0,BE39-IFERROR(INDEX(FePensRurH1!$B$2:$BJ$92,ROW($A40)-1-RegraSaída!BF40,COLUMN(BF$1)-1-RegraSaída!BF40),0)*PSobreRurH!BF40)*(1-txMortH!BF40*FaPensRurH!BF40)</f>
        <v>0</v>
      </c>
      <c r="BG40" s="114">
        <f>IF((BF39-IFERROR(INDEX(FePensRurH1!$B$2:$BJ$92,ROW($A40)-1-RegraSaída!BG40,COLUMN(BG$1)-1-RegraSaída!BG40),0)*PSobreRurH!BG40)*(1-txMortH!BG40*FaPensRurH!BG40)&lt;0,0,BF39-IFERROR(INDEX(FePensRurH1!$B$2:$BJ$92,ROW($A40)-1-RegraSaída!BG40,COLUMN(BG$1)-1-RegraSaída!BG40),0)*PSobreRurH!BG40)*(1-txMortH!BG40*FaPensRurH!BG40)</f>
        <v>0</v>
      </c>
      <c r="BH40" s="114">
        <f>IF((BG39-IFERROR(INDEX(FePensRurH1!$B$2:$BJ$92,ROW($A40)-1-RegraSaída!BH40,COLUMN(BH$1)-1-RegraSaída!BH40),0)*PSobreRurH!BH40)*(1-txMortH!BH40*FaPensRurH!BH40)&lt;0,0,BG39-IFERROR(INDEX(FePensRurH1!$B$2:$BJ$92,ROW($A40)-1-RegraSaída!BH40,COLUMN(BH$1)-1-RegraSaída!BH40),0)*PSobreRurH!BH40)*(1-txMortH!BH40*FaPensRurH!BH40)</f>
        <v>0</v>
      </c>
      <c r="BI40" s="114">
        <f>IF((BH39-IFERROR(INDEX(FePensRurH1!$B$2:$BJ$92,ROW($A40)-1-RegraSaída!BI40,COLUMN(BI$1)-1-RegraSaída!BI40),0)*PSobreRurH!BI40)*(1-txMortH!BI40*FaPensRurH!BI40)&lt;0,0,BH39-IFERROR(INDEX(FePensRurH1!$B$2:$BJ$92,ROW($A40)-1-RegraSaída!BI40,COLUMN(BI$1)-1-RegraSaída!BI40),0)*PSobreRurH!BI40)*(1-txMortH!BI40*FaPensRurH!BI40)</f>
        <v>0</v>
      </c>
      <c r="BJ40" s="114">
        <f>IF((BI39-IFERROR(INDEX(FePensRurH1!$B$2:$BJ$92,ROW($A40)-1-RegraSaída!BJ40,COLUMN(BJ$1)-1-RegraSaída!BJ40),0)*PSobreRurH!BJ40)*(1-txMortH!BJ40*FaPensRurH!BJ40)&lt;0,0,BI39-IFERROR(INDEX(FePensRurH1!$B$2:$BJ$92,ROW($A40)-1-RegraSaída!BJ40,COLUMN(BJ$1)-1-RegraSaída!BJ40),0)*PSobreRurH!BJ40)*(1-txMortH!BJ40*FaPensRurH!BJ40)</f>
        <v>0</v>
      </c>
    </row>
    <row r="41" spans="1:62" s="113" customFormat="1" x14ac:dyDescent="0.3">
      <c r="A41" s="94">
        <v>39</v>
      </c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M41" s="95"/>
      <c r="N41" s="95"/>
      <c r="O41" s="95"/>
      <c r="P41" s="96"/>
      <c r="Q41" s="99">
        <f>(P40 - IFERROR(INDEX(FePensRurH1!$B$2:$BJ$92,ROW($A41)- 1 - RegraSaída!Q41,COLUMN(Q$1)- 1 - RegraSaída!Q41),0)*PSobreRurH!Q41)*(1-txMortH!Q41*FaPensRurH!Q41) + FePensRurH1!Q41</f>
        <v>197.49968739468764</v>
      </c>
      <c r="R41" s="99">
        <f>(Q40 - IFERROR(INDEX(FePensRurH1!$B$2:$BJ$92,ROW($A41)- 1 - RegraSaída!R41,COLUMN(R$1)- 1 - RegraSaída!R41),0)*PSobreRurH!R41)*(1-txMortH!R41*FaPensRurH!R41) + FePensRurH1!R41</f>
        <v>380.36215198403005</v>
      </c>
      <c r="S41" s="99">
        <f>(R40 - IFERROR(INDEX(FePensRurH1!$B$2:$BJ$92,ROW($A41)- 1 - RegraSaída!S41,COLUMN(S$1)- 1 - RegraSaída!S41),0)*PSobreRurH!S41)*(1-txMortH!S41*FaPensRurH!S41) + FePensRurH1!S41</f>
        <v>532.90723105428799</v>
      </c>
      <c r="T41" s="114">
        <f>IF((S40-IFERROR(INDEX(FePensRurH1!$B$2:$BJ$92,ROW($A41)-1-RegraSaída!T41,COLUMN(T$1)-1-RegraSaída!T41),0)*PSobreRurH!T41)*(1-txMortH!T41*FaPensRurH!T41)&lt;0,0,S40-IFERROR(INDEX(FePensRurH1!$B$2:$BJ$92,ROW($A41)-1-RegraSaída!T41,COLUMN(T$1)-1-RegraSaída!T41),0)*PSobreRurH!T41)*(1-txMortH!T41*FaPensRurH!T41)</f>
        <v>464.6450047354719</v>
      </c>
      <c r="U41" s="114">
        <f>IF((T40-IFERROR(INDEX(FePensRurH1!$B$2:$BJ$92,ROW($A41)-1-RegraSaída!U41,COLUMN(U$1)-1-RegraSaída!U41),0)*PSobreRurH!U41)*(1-txMortH!U41*FaPensRurH!U41)&lt;0,0,T40-IFERROR(INDEX(FePensRurH1!$B$2:$BJ$92,ROW($A41)-1-RegraSaída!U41,COLUMN(U$1)-1-RegraSaída!U41),0)*PSobreRurH!U41)*(1-txMortH!U41*FaPensRurH!U41)</f>
        <v>421.4952123147105</v>
      </c>
      <c r="V41" s="114">
        <f>IF((U40-IFERROR(INDEX(FePensRurH1!$B$2:$BJ$92,ROW($A41)-1-RegraSaída!V41,COLUMN(V$1)-1-RegraSaída!V41),0)*PSobreRurH!V41)*(1-txMortH!V41*FaPensRurH!V41)&lt;0,0,U40-IFERROR(INDEX(FePensRurH1!$B$2:$BJ$92,ROW($A41)-1-RegraSaída!V41,COLUMN(V$1)-1-RegraSaída!V41),0)*PSobreRurH!V41)*(1-txMortH!V41*FaPensRurH!V41)</f>
        <v>380.59951248907464</v>
      </c>
      <c r="W41" s="114">
        <f>IF((V40-IFERROR(INDEX(FePensRurH1!$B$2:$BJ$92,ROW($A41)-1-RegraSaída!W41,COLUMN(W$1)-1-RegraSaída!W41),0)*PSobreRurH!W41)*(1-txMortH!W41*FaPensRurH!W41)&lt;0,0,V40-IFERROR(INDEX(FePensRurH1!$B$2:$BJ$92,ROW($A41)-1-RegraSaída!W41,COLUMN(W$1)-1-RegraSaída!W41),0)*PSobreRurH!W41)*(1-txMortH!W41*FaPensRurH!W41)</f>
        <v>364.85919513620934</v>
      </c>
      <c r="X41" s="114">
        <f>IF((W40-IFERROR(INDEX(FePensRurH1!$B$2:$BJ$92,ROW($A41)-1-RegraSaída!X41,COLUMN(X$1)-1-RegraSaída!X41),0)*PSobreRurH!X41)*(1-txMortH!X41*FaPensRurH!X41)&lt;0,0,W40-IFERROR(INDEX(FePensRurH1!$B$2:$BJ$92,ROW($A41)-1-RegraSaída!X41,COLUMN(X$1)-1-RegraSaída!X41),0)*PSobreRurH!X41)*(1-txMortH!X41*FaPensRurH!X41)</f>
        <v>324.15171130194517</v>
      </c>
      <c r="Y41" s="114">
        <f>IF((X40-IFERROR(INDEX(FePensRurH1!$B$2:$BJ$92,ROW($A41)-1-RegraSaída!Y41,COLUMN(Y$1)-1-RegraSaída!Y41),0)*PSobreRurH!Y41)*(1-txMortH!Y41*FaPensRurH!Y41)&lt;0,0,X40-IFERROR(INDEX(FePensRurH1!$B$2:$BJ$92,ROW($A41)-1-RegraSaída!Y41,COLUMN(Y$1)-1-RegraSaída!Y41),0)*PSobreRurH!Y41)*(1-txMortH!Y41*FaPensRurH!Y41)</f>
        <v>288.5898645215114</v>
      </c>
      <c r="Z41" s="114">
        <f>IF((Y40-IFERROR(INDEX(FePensRurH1!$B$2:$BJ$92,ROW($A41)-1-RegraSaída!Z41,COLUMN(Z$1)-1-RegraSaída!Z41),0)*PSobreRurH!Z41)*(1-txMortH!Z41*FaPensRurH!Z41)&lt;0,0,Y40-IFERROR(INDEX(FePensRurH1!$B$2:$BJ$92,ROW($A41)-1-RegraSaída!Z41,COLUMN(Z$1)-1-RegraSaída!Z41),0)*PSobreRurH!Z41)*(1-txMortH!Z41*FaPensRurH!Z41)</f>
        <v>253.44058268332034</v>
      </c>
      <c r="AA41" s="114">
        <f>IF((Z40-IFERROR(INDEX(FePensRurH1!$B$2:$BJ$92,ROW($A41)-1-RegraSaída!AA41,COLUMN(AA$1)-1-RegraSaída!AA41),0)*PSobreRurH!AA41)*(1-txMortH!AA41*FaPensRurH!AA41)&lt;0,0,Z40-IFERROR(INDEX(FePensRurH1!$B$2:$BJ$92,ROW($A41)-1-RegraSaída!AA41,COLUMN(AA$1)-1-RegraSaída!AA41),0)*PSobreRurH!AA41)*(1-txMortH!AA41*FaPensRurH!AA41)</f>
        <v>150.95210936974732</v>
      </c>
      <c r="AB41" s="114">
        <f>IF((AA40-IFERROR(INDEX(FePensRurH1!$B$2:$BJ$92,ROW($A41)-1-RegraSaída!AB41,COLUMN(AB$1)-1-RegraSaída!AB41),0)*PSobreRurH!AB41)*(1-txMortH!AB41*FaPensRurH!AB41)&lt;0,0,AA40-IFERROR(INDEX(FePensRurH1!$B$2:$BJ$92,ROW($A41)-1-RegraSaída!AB41,COLUMN(AB$1)-1-RegraSaída!AB41),0)*PSobreRurH!AB41)*(1-txMortH!AB41*FaPensRurH!AB41)</f>
        <v>71.917533406371305</v>
      </c>
      <c r="AC41" s="114">
        <f>IF((AB40-IFERROR(INDEX(FePensRurH1!$B$2:$BJ$92,ROW($A41)-1-RegraSaída!AC41,COLUMN(AC$1)-1-RegraSaída!AC41),0)*PSobreRurH!AC41)*(1-txMortH!AC41*FaPensRurH!AC41)&lt;0,0,AB40-IFERROR(INDEX(FePensRurH1!$B$2:$BJ$92,ROW($A41)-1-RegraSaída!AC41,COLUMN(AC$1)-1-RegraSaída!AC41),0)*PSobreRurH!AC41)*(1-txMortH!AC41*FaPensRurH!AC41)</f>
        <v>2.8294039388576622E-14</v>
      </c>
      <c r="AD41" s="114">
        <f>IF((AC40-IFERROR(INDEX(FePensRurH1!$B$2:$BJ$92,ROW($A41)-1-RegraSaída!AD41,COLUMN(AD$1)-1-RegraSaída!AD41),0)*PSobreRurH!AD41)*(1-txMortH!AD41*FaPensRurH!AD41)&lt;0,0,AC40-IFERROR(INDEX(FePensRurH1!$B$2:$BJ$92,ROW($A41)-1-RegraSaída!AD41,COLUMN(AD$1)-1-RegraSaída!AD41),0)*PSobreRurH!AD41)*(1-txMortH!AD41*FaPensRurH!AD41)</f>
        <v>1.4081189558270317E-14</v>
      </c>
      <c r="AE41" s="114">
        <f>IF((AD40-IFERROR(INDEX(FePensRurH1!$B$2:$BJ$92,ROW($A41)-1-RegraSaída!AE41,COLUMN(AE$1)-1-RegraSaída!AE41),0)*PSobreRurH!AE41)*(1-txMortH!AE41*FaPensRurH!AE41)&lt;0,0,AD40-IFERROR(INDEX(FePensRurH1!$B$2:$BJ$92,ROW($A41)-1-RegraSaída!AE41,COLUMN(AE$1)-1-RegraSaída!AE41),0)*PSobreRurH!AE41)*(1-txMortH!AE41*FaPensRurH!AE41)</f>
        <v>0</v>
      </c>
      <c r="AF41" s="114">
        <f>IF((AE40-IFERROR(INDEX(FePensRurH1!$B$2:$BJ$92,ROW($A41)-1-RegraSaída!AF41,COLUMN(AF$1)-1-RegraSaída!AF41),0)*PSobreRurH!AF41)*(1-txMortH!AF41*FaPensRurH!AF41)&lt;0,0,AE40-IFERROR(INDEX(FePensRurH1!$B$2:$BJ$92,ROW($A41)-1-RegraSaída!AF41,COLUMN(AF$1)-1-RegraSaída!AF41),0)*PSobreRurH!AF41)*(1-txMortH!AF41*FaPensRurH!AF41)</f>
        <v>0</v>
      </c>
      <c r="AG41" s="114">
        <f>IF((AF40-IFERROR(INDEX(FePensRurH1!$B$2:$BJ$92,ROW($A41)-1-RegraSaída!AG41,COLUMN(AG$1)-1-RegraSaída!AG41),0)*PSobreRurH!AG41)*(1-txMortH!AG41*FaPensRurH!AG41)&lt;0,0,AF40-IFERROR(INDEX(FePensRurH1!$B$2:$BJ$92,ROW($A41)-1-RegraSaída!AG41,COLUMN(AG$1)-1-RegraSaída!AG41),0)*PSobreRurH!AG41)*(1-txMortH!AG41*FaPensRurH!AG41)</f>
        <v>2.7134422204292703E-14</v>
      </c>
      <c r="AH41" s="114">
        <f>IF((AG40-IFERROR(INDEX(FePensRurH1!$B$2:$BJ$92,ROW($A41)-1-RegraSaída!AH41,COLUMN(AH$1)-1-RegraSaída!AH41),0)*PSobreRurH!AH41)*(1-txMortH!AH41*FaPensRurH!AH41)&lt;0,0,AG40-IFERROR(INDEX(FePensRurH1!$B$2:$BJ$92,ROW($A41)-1-RegraSaída!AH41,COLUMN(AH$1)-1-RegraSaída!AH41),0)*PSobreRurH!AH41)*(1-txMortH!AH41*FaPensRurH!AH41)</f>
        <v>0</v>
      </c>
      <c r="AI41" s="114">
        <f>IF((AH40-IFERROR(INDEX(FePensRurH1!$B$2:$BJ$92,ROW($A41)-1-RegraSaída!AI41,COLUMN(AI$1)-1-RegraSaída!AI41),0)*PSobreRurH!AI41)*(1-txMortH!AI41*FaPensRurH!AI41)&lt;0,0,AH40-IFERROR(INDEX(FePensRurH1!$B$2:$BJ$92,ROW($A41)-1-RegraSaída!AI41,COLUMN(AI$1)-1-RegraSaída!AI41),0)*PSobreRurH!AI41)*(1-txMortH!AI41*FaPensRurH!AI41)</f>
        <v>4.0077772113792809E-14</v>
      </c>
      <c r="AJ41" s="114">
        <f>IF((AI40-IFERROR(INDEX(FePensRurH1!$B$2:$BJ$92,ROW($A41)-1-RegraSaída!AJ41,COLUMN(AJ$1)-1-RegraSaída!AJ41),0)*PSobreRurH!AJ41)*(1-txMortH!AJ41*FaPensRurH!AJ41)&lt;0,0,AI40-IFERROR(INDEX(FePensRurH1!$B$2:$BJ$92,ROW($A41)-1-RegraSaída!AJ41,COLUMN(AJ$1)-1-RegraSaída!AJ41),0)*PSobreRurH!AJ41)*(1-txMortH!AJ41*FaPensRurH!AJ41)</f>
        <v>1.3212436098683948E-14</v>
      </c>
      <c r="AK41" s="114">
        <f>IF((AJ40-IFERROR(INDEX(FePensRurH1!$B$2:$BJ$92,ROW($A41)-1-RegraSaída!AK41,COLUMN(AK$1)-1-RegraSaída!AK41),0)*PSobreRurH!AK41)*(1-txMortH!AK41*FaPensRurH!AK41)&lt;0,0,AJ40-IFERROR(INDEX(FePensRurH1!$B$2:$BJ$92,ROW($A41)-1-RegraSaída!AK41,COLUMN(AK$1)-1-RegraSaída!AK41),0)*PSobreRurH!AK41)*(1-txMortH!AK41*FaPensRurH!AK41)</f>
        <v>2.6249486054865282E-14</v>
      </c>
      <c r="AL41" s="114">
        <f>IF((AK40-IFERROR(INDEX(FePensRurH1!$B$2:$BJ$92,ROW($A41)-1-RegraSaída!AL41,COLUMN(AL$1)-1-RegraSaída!AL41),0)*PSobreRurH!AL41)*(1-txMortH!AL41*FaPensRurH!AL41)&lt;0,0,AK40-IFERROR(INDEX(FePensRurH1!$B$2:$BJ$92,ROW($A41)-1-RegraSaída!AL41,COLUMN(AL$1)-1-RegraSaída!AL41),0)*PSobreRurH!AL41)*(1-txMortH!AL41*FaPensRurH!AL41)</f>
        <v>0</v>
      </c>
      <c r="AM41" s="114">
        <f>IF((AL40-IFERROR(INDEX(FePensRurH1!$B$2:$BJ$92,ROW($A41)-1-RegraSaída!AM41,COLUMN(AM$1)-1-RegraSaída!AM41),0)*PSobreRurH!AM41)*(1-txMortH!AM41*FaPensRurH!AM41)&lt;0,0,AL40-IFERROR(INDEX(FePensRurH1!$B$2:$BJ$92,ROW($A41)-1-RegraSaída!AM41,COLUMN(AM$1)-1-RegraSaída!AM41),0)*PSobreRurH!AM41)*(1-txMortH!AM41*FaPensRurH!AM41)</f>
        <v>0</v>
      </c>
      <c r="AN41" s="114">
        <f>IF((AM40-IFERROR(INDEX(FePensRurH1!$B$2:$BJ$92,ROW($A41)-1-RegraSaída!AN41,COLUMN(AN$1)-1-RegraSaída!AN41),0)*PSobreRurH!AN41)*(1-txMortH!AN41*FaPensRurH!AN41)&lt;0,0,AM40-IFERROR(INDEX(FePensRurH1!$B$2:$BJ$92,ROW($A41)-1-RegraSaída!AN41,COLUMN(AN$1)-1-RegraSaída!AN41),0)*PSobreRurH!AN41)*(1-txMortH!AN41*FaPensRurH!AN41)</f>
        <v>0</v>
      </c>
      <c r="AO41" s="114">
        <f>IF((AN40-IFERROR(INDEX(FePensRurH1!$B$2:$BJ$92,ROW($A41)-1-RegraSaída!AO41,COLUMN(AO$1)-1-RegraSaída!AO41),0)*PSobreRurH!AO41)*(1-txMortH!AO41*FaPensRurH!AO41)&lt;0,0,AN40-IFERROR(INDEX(FePensRurH1!$B$2:$BJ$92,ROW($A41)-1-RegraSaída!AO41,COLUMN(AO$1)-1-RegraSaída!AO41),0)*PSobreRurH!AO41)*(1-txMortH!AO41*FaPensRurH!AO41)</f>
        <v>0</v>
      </c>
      <c r="AP41" s="114">
        <f>IF((AO40-IFERROR(INDEX(FePensRurH1!$B$2:$BJ$92,ROW($A41)-1-RegraSaída!AP41,COLUMN(AP$1)-1-RegraSaída!AP41),0)*PSobreRurH!AP41)*(1-txMortH!AP41*FaPensRurH!AP41)&lt;0,0,AO40-IFERROR(INDEX(FePensRurH1!$B$2:$BJ$92,ROW($A41)-1-RegraSaída!AP41,COLUMN(AP$1)-1-RegraSaída!AP41),0)*PSobreRurH!AP41)*(1-txMortH!AP41*FaPensRurH!AP41)</f>
        <v>0</v>
      </c>
      <c r="AQ41" s="114">
        <f>IF((AP40-IFERROR(INDEX(FePensRurH1!$B$2:$BJ$92,ROW($A41)-1-RegraSaída!AQ41,COLUMN(AQ$1)-1-RegraSaída!AQ41),0)*PSobreRurH!AQ41)*(1-txMortH!AQ41*FaPensRurH!AQ41)&lt;0,0,AP40-IFERROR(INDEX(FePensRurH1!$B$2:$BJ$92,ROW($A41)-1-RegraSaída!AQ41,COLUMN(AQ$1)-1-RegraSaída!AQ41),0)*PSobreRurH!AQ41)*(1-txMortH!AQ41*FaPensRurH!AQ41)</f>
        <v>0</v>
      </c>
      <c r="AR41" s="114">
        <f>IF((AQ40-IFERROR(INDEX(FePensRurH1!$B$2:$BJ$92,ROW($A41)-1-RegraSaída!AR41,COLUMN(AR$1)-1-RegraSaída!AR41),0)*PSobreRurH!AR41)*(1-txMortH!AR41*FaPensRurH!AR41)&lt;0,0,AQ40-IFERROR(INDEX(FePensRurH1!$B$2:$BJ$92,ROW($A41)-1-RegraSaída!AR41,COLUMN(AR$1)-1-RegraSaída!AR41),0)*PSobreRurH!AR41)*(1-txMortH!AR41*FaPensRurH!AR41)</f>
        <v>0</v>
      </c>
      <c r="AS41" s="114">
        <f>IF((AR40-IFERROR(INDEX(FePensRurH1!$B$2:$BJ$92,ROW($A41)-1-RegraSaída!AS41,COLUMN(AS$1)-1-RegraSaída!AS41),0)*PSobreRurH!AS41)*(1-txMortH!AS41*FaPensRurH!AS41)&lt;0,0,AR40-IFERROR(INDEX(FePensRurH1!$B$2:$BJ$92,ROW($A41)-1-RegraSaída!AS41,COLUMN(AS$1)-1-RegraSaída!AS41),0)*PSobreRurH!AS41)*(1-txMortH!AS41*FaPensRurH!AS41)</f>
        <v>0</v>
      </c>
      <c r="AT41" s="114">
        <f>IF((AS40-IFERROR(INDEX(FePensRurH1!$B$2:$BJ$92,ROW($A41)-1-RegraSaída!AT41,COLUMN(AT$1)-1-RegraSaída!AT41),0)*PSobreRurH!AT41)*(1-txMortH!AT41*FaPensRurH!AT41)&lt;0,0,AS40-IFERROR(INDEX(FePensRurH1!$B$2:$BJ$92,ROW($A41)-1-RegraSaída!AT41,COLUMN(AT$1)-1-RegraSaída!AT41),0)*PSobreRurH!AT41)*(1-txMortH!AT41*FaPensRurH!AT41)</f>
        <v>0</v>
      </c>
      <c r="AU41" s="114">
        <f>IF((AT40-IFERROR(INDEX(FePensRurH1!$B$2:$BJ$92,ROW($A41)-1-RegraSaída!AU41,COLUMN(AU$1)-1-RegraSaída!AU41),0)*PSobreRurH!AU41)*(1-txMortH!AU41*FaPensRurH!AU41)&lt;0,0,AT40-IFERROR(INDEX(FePensRurH1!$B$2:$BJ$92,ROW($A41)-1-RegraSaída!AU41,COLUMN(AU$1)-1-RegraSaída!AU41),0)*PSobreRurH!AU41)*(1-txMortH!AU41*FaPensRurH!AU41)</f>
        <v>4.6823296672548959E-14</v>
      </c>
      <c r="AV41" s="114">
        <f>IF((AU40-IFERROR(INDEX(FePensRurH1!$B$2:$BJ$92,ROW($A41)-1-RegraSaída!AV41,COLUMN(AV$1)-1-RegraSaída!AV41),0)*PSobreRurH!AV41)*(1-txMortH!AV41*FaPensRurH!AV41)&lt;0,0,AU40-IFERROR(INDEX(FePensRurH1!$B$2:$BJ$92,ROW($A41)-1-RegraSaída!AV41,COLUMN(AV$1)-1-RegraSaída!AV41),0)*PSobreRurH!AV41)*(1-txMortH!AV41*FaPensRurH!AV41)</f>
        <v>0</v>
      </c>
      <c r="AW41" s="114">
        <f>IF((AV40-IFERROR(INDEX(FePensRurH1!$B$2:$BJ$92,ROW($A41)-1-RegraSaída!AW41,COLUMN(AW$1)-1-RegraSaída!AW41),0)*PSobreRurH!AW41)*(1-txMortH!AW41*FaPensRurH!AW41)&lt;0,0,AV40-IFERROR(INDEX(FePensRurH1!$B$2:$BJ$92,ROW($A41)-1-RegraSaída!AW41,COLUMN(AW$1)-1-RegraSaída!AW41),0)*PSobreRurH!AW41)*(1-txMortH!AW41*FaPensRurH!AW41)</f>
        <v>0</v>
      </c>
      <c r="AX41" s="114">
        <f>IF((AW40-IFERROR(INDEX(FePensRurH1!$B$2:$BJ$92,ROW($A41)-1-RegraSaída!AX41,COLUMN(AX$1)-1-RegraSaída!AX41),0)*PSobreRurH!AX41)*(1-txMortH!AX41*FaPensRurH!AX41)&lt;0,0,AW40-IFERROR(INDEX(FePensRurH1!$B$2:$BJ$92,ROW($A41)-1-RegraSaída!AX41,COLUMN(AX$1)-1-RegraSaída!AX41),0)*PSobreRurH!AX41)*(1-txMortH!AX41*FaPensRurH!AX41)</f>
        <v>4.4056708452993173E-14</v>
      </c>
      <c r="AY41" s="114">
        <f>IF((AX40-IFERROR(INDEX(FePensRurH1!$B$2:$BJ$92,ROW($A41)-1-RegraSaída!AY41,COLUMN(AY$1)-1-RegraSaída!AY41),0)*PSobreRurH!AY41)*(1-txMortH!AY41*FaPensRurH!AY41)&lt;0,0,AX40-IFERROR(INDEX(FePensRurH1!$B$2:$BJ$92,ROW($A41)-1-RegraSaída!AY41,COLUMN(AY$1)-1-RegraSaída!AY41),0)*PSobreRurH!AY41)*(1-txMortH!AY41*FaPensRurH!AY41)</f>
        <v>4.3933112088371704E-14</v>
      </c>
      <c r="AZ41" s="114">
        <f>IF((AY40-IFERROR(INDEX(FePensRurH1!$B$2:$BJ$92,ROW($A41)-1-RegraSaída!AZ41,COLUMN(AZ$1)-1-RegraSaída!AZ41),0)*PSobreRurH!AZ41)*(1-txMortH!AZ41*FaPensRurH!AZ41)&lt;0,0,AY40-IFERROR(INDEX(FePensRurH1!$B$2:$BJ$92,ROW($A41)-1-RegraSaída!AZ41,COLUMN(AZ$1)-1-RegraSaída!AZ41),0)*PSobreRurH!AZ41)*(1-txMortH!AZ41*FaPensRurH!AZ41)</f>
        <v>0</v>
      </c>
      <c r="BA41" s="114">
        <f>IF((AZ40-IFERROR(INDEX(FePensRurH1!$B$2:$BJ$92,ROW($A41)-1-RegraSaída!BA41,COLUMN(BA$1)-1-RegraSaída!BA41),0)*PSobreRurH!BA41)*(1-txMortH!BA41*FaPensRurH!BA41)&lt;0,0,AZ40-IFERROR(INDEX(FePensRurH1!$B$2:$BJ$92,ROW($A41)-1-RegraSaída!BA41,COLUMN(BA$1)-1-RegraSaída!BA41),0)*PSobreRurH!BA41)*(1-txMortH!BA41*FaPensRurH!BA41)</f>
        <v>4.9382139747938399E-14</v>
      </c>
      <c r="BB41" s="114">
        <f>IF((BA40-IFERROR(INDEX(FePensRurH1!$B$2:$BJ$92,ROW($A41)-1-RegraSaída!BB41,COLUMN(BB$1)-1-RegraSaída!BB41),0)*PSobreRurH!BB41)*(1-txMortH!BB41*FaPensRurH!BB41)&lt;0,0,BA40-IFERROR(INDEX(FePensRurH1!$B$2:$BJ$92,ROW($A41)-1-RegraSaída!BB41,COLUMN(BB$1)-1-RegraSaída!BB41),0)*PSobreRurH!BB41)*(1-txMortH!BB41*FaPensRurH!BB41)</f>
        <v>0</v>
      </c>
      <c r="BC41" s="114">
        <f>IF((BB40-IFERROR(INDEX(FePensRurH1!$B$2:$BJ$92,ROW($A41)-1-RegraSaída!BC41,COLUMN(BC$1)-1-RegraSaída!BC41),0)*PSobreRurH!BC41)*(1-txMortH!BC41*FaPensRurH!BC41)&lt;0,0,BB40-IFERROR(INDEX(FePensRurH1!$B$2:$BJ$92,ROW($A41)-1-RegraSaída!BC41,COLUMN(BC$1)-1-RegraSaída!BC41),0)*PSobreRurH!BC41)*(1-txMortH!BC41*FaPensRurH!BC41)</f>
        <v>0</v>
      </c>
      <c r="BD41" s="114">
        <f>IF((BC40-IFERROR(INDEX(FePensRurH1!$B$2:$BJ$92,ROW($A41)-1-RegraSaída!BD41,COLUMN(BD$1)-1-RegraSaída!BD41),0)*PSobreRurH!BD41)*(1-txMortH!BD41*FaPensRurH!BD41)&lt;0,0,BC40-IFERROR(INDEX(FePensRurH1!$B$2:$BJ$92,ROW($A41)-1-RegraSaída!BD41,COLUMN(BD$1)-1-RegraSaída!BD41),0)*PSobreRurH!BD41)*(1-txMortH!BD41*FaPensRurH!BD41)</f>
        <v>0</v>
      </c>
      <c r="BE41" s="114">
        <f>IF((BD40-IFERROR(INDEX(FePensRurH1!$B$2:$BJ$92,ROW($A41)-1-RegraSaída!BE41,COLUMN(BE$1)-1-RegraSaída!BE41),0)*PSobreRurH!BE41)*(1-txMortH!BE41*FaPensRurH!BE41)&lt;0,0,BD40-IFERROR(INDEX(FePensRurH1!$B$2:$BJ$92,ROW($A41)-1-RegraSaída!BE41,COLUMN(BE$1)-1-RegraSaída!BE41),0)*PSobreRurH!BE41)*(1-txMortH!BE41*FaPensRurH!BE41)</f>
        <v>0</v>
      </c>
      <c r="BF41" s="114">
        <f>IF((BE40-IFERROR(INDEX(FePensRurH1!$B$2:$BJ$92,ROW($A41)-1-RegraSaída!BF41,COLUMN(BF$1)-1-RegraSaída!BF41),0)*PSobreRurH!BF41)*(1-txMortH!BF41*FaPensRurH!BF41)&lt;0,0,BE40-IFERROR(INDEX(FePensRurH1!$B$2:$BJ$92,ROW($A41)-1-RegraSaída!BF41,COLUMN(BF$1)-1-RegraSaída!BF41),0)*PSobreRurH!BF41)*(1-txMortH!BF41*FaPensRurH!BF41)</f>
        <v>0</v>
      </c>
      <c r="BG41" s="114">
        <f>IF((BF40-IFERROR(INDEX(FePensRurH1!$B$2:$BJ$92,ROW($A41)-1-RegraSaída!BG41,COLUMN(BG$1)-1-RegraSaída!BG41),0)*PSobreRurH!BG41)*(1-txMortH!BG41*FaPensRurH!BG41)&lt;0,0,BF40-IFERROR(INDEX(FePensRurH1!$B$2:$BJ$92,ROW($A41)-1-RegraSaída!BG41,COLUMN(BG$1)-1-RegraSaída!BG41),0)*PSobreRurH!BG41)*(1-txMortH!BG41*FaPensRurH!BG41)</f>
        <v>0</v>
      </c>
      <c r="BH41" s="114">
        <f>IF((BG40-IFERROR(INDEX(FePensRurH1!$B$2:$BJ$92,ROW($A41)-1-RegraSaída!BH41,COLUMN(BH$1)-1-RegraSaída!BH41),0)*PSobreRurH!BH41)*(1-txMortH!BH41*FaPensRurH!BH41)&lt;0,0,BG40-IFERROR(INDEX(FePensRurH1!$B$2:$BJ$92,ROW($A41)-1-RegraSaída!BH41,COLUMN(BH$1)-1-RegraSaída!BH41),0)*PSobreRurH!BH41)*(1-txMortH!BH41*FaPensRurH!BH41)</f>
        <v>0</v>
      </c>
      <c r="BI41" s="114">
        <f>IF((BH40-IFERROR(INDEX(FePensRurH1!$B$2:$BJ$92,ROW($A41)-1-RegraSaída!BI41,COLUMN(BI$1)-1-RegraSaída!BI41),0)*PSobreRurH!BI41)*(1-txMortH!BI41*FaPensRurH!BI41)&lt;0,0,BH40-IFERROR(INDEX(FePensRurH1!$B$2:$BJ$92,ROW($A41)-1-RegraSaída!BI41,COLUMN(BI$1)-1-RegraSaída!BI41),0)*PSobreRurH!BI41)*(1-txMortH!BI41*FaPensRurH!BI41)</f>
        <v>0</v>
      </c>
      <c r="BJ41" s="114">
        <f>IF((BI40-IFERROR(INDEX(FePensRurH1!$B$2:$BJ$92,ROW($A41)-1-RegraSaída!BJ41,COLUMN(BJ$1)-1-RegraSaída!BJ41),0)*PSobreRurH!BJ41)*(1-txMortH!BJ41*FaPensRurH!BJ41)&lt;0,0,BI40-IFERROR(INDEX(FePensRurH1!$B$2:$BJ$92,ROW($A41)-1-RegraSaída!BJ41,COLUMN(BJ$1)-1-RegraSaída!BJ41),0)*PSobreRurH!BJ41)*(1-txMortH!BJ41*FaPensRurH!BJ41)</f>
        <v>0</v>
      </c>
    </row>
    <row r="42" spans="1:62" s="113" customFormat="1" x14ac:dyDescent="0.3">
      <c r="A42" s="94">
        <v>40</v>
      </c>
      <c r="B42" s="95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  <c r="O42" s="95"/>
      <c r="P42" s="96"/>
      <c r="Q42" s="99">
        <f>(P41 - IFERROR(INDEX(FePensRurH1!$B$2:$BJ$92,ROW($A42)- 1 - RegraSaída!Q42,COLUMN(Q$1)- 1 - RegraSaída!Q42),0)*PSobreRurH!Q42)*(1-txMortH!Q42*FaPensRurH!Q42) + FePensRurH1!Q42</f>
        <v>236.18924258898863</v>
      </c>
      <c r="R42" s="99">
        <f>(Q41 - IFERROR(INDEX(FePensRurH1!$B$2:$BJ$92,ROW($A42)- 1 - RegraSaída!R42,COLUMN(R$1)- 1 - RegraSaída!R42),0)*PSobreRurH!R42)*(1-txMortH!R42*FaPensRurH!R42) + FePensRurH1!R42</f>
        <v>431.03642864885592</v>
      </c>
      <c r="S42" s="99">
        <f>(R41 - IFERROR(INDEX(FePensRurH1!$B$2:$BJ$92,ROW($A42)- 1 - RegraSaída!S42,COLUMN(S$1)- 1 - RegraSaída!S42),0)*PSobreRurH!S42)*(1-txMortH!S42*FaPensRurH!S42) + FePensRurH1!S42</f>
        <v>612.26038515811183</v>
      </c>
      <c r="T42" s="114">
        <f>IF((S41-IFERROR(INDEX(FePensRurH1!$B$2:$BJ$92,ROW($A42)-1-RegraSaída!T42,COLUMN(T$1)-1-RegraSaída!T42),0)*PSobreRurH!T42)*(1-txMortH!T42*FaPensRurH!T42)&lt;0,0,S41-IFERROR(INDEX(FePensRurH1!$B$2:$BJ$92,ROW($A42)-1-RegraSaída!T42,COLUMN(T$1)-1-RegraSaída!T42),0)*PSobreRurH!T42)*(1-txMortH!T42*FaPensRurH!T42)</f>
        <v>529.44199736150654</v>
      </c>
      <c r="U42" s="114">
        <f>IF((T41-IFERROR(INDEX(FePensRurH1!$B$2:$BJ$92,ROW($A42)-1-RegraSaída!U42,COLUMN(U$1)-1-RegraSaída!U42),0)*PSobreRurH!U42)*(1-txMortH!U42*FaPensRurH!U42)&lt;0,0,T41-IFERROR(INDEX(FePensRurH1!$B$2:$BJ$92,ROW($A42)-1-RegraSaída!U42,COLUMN(U$1)-1-RegraSaída!U42),0)*PSobreRurH!U42)*(1-txMortH!U42*FaPensRurH!U42)</f>
        <v>461.68416108237631</v>
      </c>
      <c r="V42" s="114">
        <f>IF((U41-IFERROR(INDEX(FePensRurH1!$B$2:$BJ$92,ROW($A42)-1-RegraSaída!V42,COLUMN(V$1)-1-RegraSaída!V42),0)*PSobreRurH!V42)*(1-txMortH!V42*FaPensRurH!V42)&lt;0,0,U41-IFERROR(INDEX(FePensRurH1!$B$2:$BJ$92,ROW($A42)-1-RegraSaída!V42,COLUMN(V$1)-1-RegraSaída!V42),0)*PSobreRurH!V42)*(1-txMortH!V42*FaPensRurH!V42)</f>
        <v>418.85799134799953</v>
      </c>
      <c r="W42" s="114">
        <f>IF((V41-IFERROR(INDEX(FePensRurH1!$B$2:$BJ$92,ROW($A42)-1-RegraSaída!W42,COLUMN(W$1)-1-RegraSaída!W42),0)*PSobreRurH!W42)*(1-txMortH!W42*FaPensRurH!W42)&lt;0,0,V41-IFERROR(INDEX(FePensRurH1!$B$2:$BJ$92,ROW($A42)-1-RegraSaída!W42,COLUMN(W$1)-1-RegraSaída!W42),0)*PSobreRurH!W42)*(1-txMortH!W42*FaPensRurH!W42)</f>
        <v>378.25995992593482</v>
      </c>
      <c r="X42" s="114">
        <f>IF((W41-IFERROR(INDEX(FePensRurH1!$B$2:$BJ$92,ROW($A42)-1-RegraSaída!X42,COLUMN(X$1)-1-RegraSaída!X42),0)*PSobreRurH!X42)*(1-txMortH!X42*FaPensRurH!X42)&lt;0,0,W41-IFERROR(INDEX(FePensRurH1!$B$2:$BJ$92,ROW($A42)-1-RegraSaída!X42,COLUMN(X$1)-1-RegraSaída!X42),0)*PSobreRurH!X42)*(1-txMortH!X42*FaPensRurH!X42)</f>
        <v>362.65762736754147</v>
      </c>
      <c r="Y42" s="114">
        <f>IF((X41-IFERROR(INDEX(FePensRurH1!$B$2:$BJ$92,ROW($A42)-1-RegraSaída!Y42,COLUMN(Y$1)-1-RegraSaída!Y42),0)*PSobreRurH!Y42)*(1-txMortH!Y42*FaPensRurH!Y42)&lt;0,0,X41-IFERROR(INDEX(FePensRurH1!$B$2:$BJ$92,ROW($A42)-1-RegraSaída!Y42,COLUMN(Y$1)-1-RegraSaída!Y42),0)*PSobreRurH!Y42)*(1-txMortH!Y42*FaPensRurH!Y42)</f>
        <v>322.23300520648507</v>
      </c>
      <c r="Z42" s="114">
        <f>IF((Y41-IFERROR(INDEX(FePensRurH1!$B$2:$BJ$92,ROW($A42)-1-RegraSaída!Z42,COLUMN(Z$1)-1-RegraSaída!Z42),0)*PSobreRurH!Z42)*(1-txMortH!Z42*FaPensRurH!Z42)&lt;0,0,Y41-IFERROR(INDEX(FePensRurH1!$B$2:$BJ$92,ROW($A42)-1-RegraSaída!Z42,COLUMN(Z$1)-1-RegraSaída!Z42),0)*PSobreRurH!Z42)*(1-txMortH!Z42*FaPensRurH!Z42)</f>
        <v>286.91682533922585</v>
      </c>
      <c r="AA42" s="114">
        <f>IF((Z41-IFERROR(INDEX(FePensRurH1!$B$2:$BJ$92,ROW($A42)-1-RegraSaída!AA42,COLUMN(AA$1)-1-RegraSaída!AA42),0)*PSobreRurH!AA42)*(1-txMortH!AA42*FaPensRurH!AA42)&lt;0,0,Z41-IFERROR(INDEX(FePensRurH1!$B$2:$BJ$92,ROW($A42)-1-RegraSaída!AA42,COLUMN(AA$1)-1-RegraSaída!AA42),0)*PSobreRurH!AA42)*(1-txMortH!AA42*FaPensRurH!AA42)</f>
        <v>252.00338503537594</v>
      </c>
      <c r="AB42" s="114">
        <f>IF((AA41-IFERROR(INDEX(FePensRurH1!$B$2:$BJ$92,ROW($A42)-1-RegraSaída!AB42,COLUMN(AB$1)-1-RegraSaída!AB42),0)*PSobreRurH!AB42)*(1-txMortH!AB42*FaPensRurH!AB42)&lt;0,0,AA41-IFERROR(INDEX(FePensRurH1!$B$2:$BJ$92,ROW($A42)-1-RegraSaída!AB42,COLUMN(AB$1)-1-RegraSaída!AB42),0)*PSobreRurH!AB42)*(1-txMortH!AB42*FaPensRurH!AB42)</f>
        <v>150.11407688577432</v>
      </c>
      <c r="AC42" s="114">
        <f>IF((AB41-IFERROR(INDEX(FePensRurH1!$B$2:$BJ$92,ROW($A42)-1-RegraSaída!AC42,COLUMN(AC$1)-1-RegraSaída!AC42),0)*PSobreRurH!AC42)*(1-txMortH!AC42*FaPensRurH!AC42)&lt;0,0,AB41-IFERROR(INDEX(FePensRurH1!$B$2:$BJ$92,ROW($A42)-1-RegraSaída!AC42,COLUMN(AC$1)-1-RegraSaída!AC42),0)*PSobreRurH!AC42)*(1-txMortH!AC42*FaPensRurH!AC42)</f>
        <v>71.526150864915309</v>
      </c>
      <c r="AD42" s="114">
        <f>IF((AC41-IFERROR(INDEX(FePensRurH1!$B$2:$BJ$92,ROW($A42)-1-RegraSaída!AD42,COLUMN(AD$1)-1-RegraSaída!AD42),0)*PSobreRurH!AD42)*(1-txMortH!AD42*FaPensRurH!AD42)&lt;0,0,AC41-IFERROR(INDEX(FePensRurH1!$B$2:$BJ$92,ROW($A42)-1-RegraSaída!AD42,COLUMN(AD$1)-1-RegraSaída!AD42),0)*PSobreRurH!AD42)*(1-txMortH!AD42*FaPensRurH!AD42)</f>
        <v>2.814293367565265E-14</v>
      </c>
      <c r="AE42" s="114">
        <f>IF((AD41-IFERROR(INDEX(FePensRurH1!$B$2:$BJ$92,ROW($A42)-1-RegraSaída!AE42,COLUMN(AE$1)-1-RegraSaída!AE42),0)*PSobreRurH!AE42)*(1-txMortH!AE42*FaPensRurH!AE42)&lt;0,0,AD41-IFERROR(INDEX(FePensRurH1!$B$2:$BJ$92,ROW($A42)-1-RegraSaída!AE42,COLUMN(AE$1)-1-RegraSaída!AE42),0)*PSobreRurH!AE42)*(1-txMortH!AE42*FaPensRurH!AE42)</f>
        <v>1.4007362022616522E-14</v>
      </c>
      <c r="AF42" s="114">
        <f>IF((AE41-IFERROR(INDEX(FePensRurH1!$B$2:$BJ$92,ROW($A42)-1-RegraSaída!AF42,COLUMN(AF$1)-1-RegraSaída!AF42),0)*PSobreRurH!AF42)*(1-txMortH!AF42*FaPensRurH!AF42)&lt;0,0,AE41-IFERROR(INDEX(FePensRurH1!$B$2:$BJ$92,ROW($A42)-1-RegraSaída!AF42,COLUMN(AF$1)-1-RegraSaída!AF42),0)*PSobreRurH!AF42)*(1-txMortH!AF42*FaPensRurH!AF42)</f>
        <v>0</v>
      </c>
      <c r="AG42" s="114">
        <f>IF((AF41-IFERROR(INDEX(FePensRurH1!$B$2:$BJ$92,ROW($A42)-1-RegraSaída!AG42,COLUMN(AG$1)-1-RegraSaída!AG42),0)*PSobreRurH!AG42)*(1-txMortH!AG42*FaPensRurH!AG42)&lt;0,0,AF41-IFERROR(INDEX(FePensRurH1!$B$2:$BJ$92,ROW($A42)-1-RegraSaída!AG42,COLUMN(AG$1)-1-RegraSaída!AG42),0)*PSobreRurH!AG42)*(1-txMortH!AG42*FaPensRurH!AG42)</f>
        <v>0</v>
      </c>
      <c r="AH42" s="114">
        <f>IF((AG41-IFERROR(INDEX(FePensRurH1!$B$2:$BJ$92,ROW($A42)-1-RegraSaída!AH42,COLUMN(AH$1)-1-RegraSaída!AH42),0)*PSobreRurH!AH42)*(1-txMortH!AH42*FaPensRurH!AH42)&lt;0,0,AG41-IFERROR(INDEX(FePensRurH1!$B$2:$BJ$92,ROW($A42)-1-RegraSaída!AH42,COLUMN(AH$1)-1-RegraSaída!AH42),0)*PSobreRurH!AH42)*(1-txMortH!AH42*FaPensRurH!AH42)</f>
        <v>2.6998368862398445E-14</v>
      </c>
      <c r="AI42" s="114">
        <f>IF((AH41-IFERROR(INDEX(FePensRurH1!$B$2:$BJ$92,ROW($A42)-1-RegraSaída!AI42,COLUMN(AI$1)-1-RegraSaída!AI42),0)*PSobreRurH!AI42)*(1-txMortH!AI42*FaPensRurH!AI42)&lt;0,0,AH41-IFERROR(INDEX(FePensRurH1!$B$2:$BJ$92,ROW($A42)-1-RegraSaída!AI42,COLUMN(AI$1)-1-RegraSaída!AI42),0)*PSobreRurH!AI42)*(1-txMortH!AI42*FaPensRurH!AI42)</f>
        <v>0</v>
      </c>
      <c r="AJ42" s="114">
        <f>IF((AI41-IFERROR(INDEX(FePensRurH1!$B$2:$BJ$92,ROW($A42)-1-RegraSaída!AJ42,COLUMN(AJ$1)-1-RegraSaída!AJ42),0)*PSobreRurH!AJ42)*(1-txMortH!AJ42*FaPensRurH!AJ42)&lt;0,0,AI41-IFERROR(INDEX(FePensRurH1!$B$2:$BJ$92,ROW($A42)-1-RegraSaída!AJ42,COLUMN(AJ$1)-1-RegraSaída!AJ42),0)*PSobreRurH!AJ42)*(1-txMortH!AJ42*FaPensRurH!AJ42)</f>
        <v>3.9882995281653459E-14</v>
      </c>
      <c r="AK42" s="114">
        <f>IF((AJ41-IFERROR(INDEX(FePensRurH1!$B$2:$BJ$92,ROW($A42)-1-RegraSaída!AK42,COLUMN(AK$1)-1-RegraSaída!AK42),0)*PSobreRurH!AK42)*(1-txMortH!AK42*FaPensRurH!AK42)&lt;0,0,AJ41-IFERROR(INDEX(FePensRurH1!$B$2:$BJ$92,ROW($A42)-1-RegraSaída!AK42,COLUMN(AK$1)-1-RegraSaída!AK42),0)*PSobreRurH!AK42)*(1-txMortH!AK42*FaPensRurH!AK42)</f>
        <v>1.3149186381000136E-14</v>
      </c>
      <c r="AL42" s="114">
        <f>IF((AK41-IFERROR(INDEX(FePensRurH1!$B$2:$BJ$92,ROW($A42)-1-RegraSaída!AL42,COLUMN(AL$1)-1-RegraSaída!AL42),0)*PSobreRurH!AL42)*(1-txMortH!AL42*FaPensRurH!AL42)&lt;0,0,AK41-IFERROR(INDEX(FePensRurH1!$B$2:$BJ$92,ROW($A42)-1-RegraSaída!AL42,COLUMN(AL$1)-1-RegraSaída!AL42),0)*PSobreRurH!AL42)*(1-txMortH!AL42*FaPensRurH!AL42)</f>
        <v>2.6125857571241539E-14</v>
      </c>
      <c r="AM42" s="114">
        <f>IF((AL41-IFERROR(INDEX(FePensRurH1!$B$2:$BJ$92,ROW($A42)-1-RegraSaída!AM42,COLUMN(AM$1)-1-RegraSaída!AM42),0)*PSobreRurH!AM42)*(1-txMortH!AM42*FaPensRurH!AM42)&lt;0,0,AL41-IFERROR(INDEX(FePensRurH1!$B$2:$BJ$92,ROW($A42)-1-RegraSaída!AM42,COLUMN(AM$1)-1-RegraSaída!AM42),0)*PSobreRurH!AM42)*(1-txMortH!AM42*FaPensRurH!AM42)</f>
        <v>0</v>
      </c>
      <c r="AN42" s="114">
        <f>IF((AM41-IFERROR(INDEX(FePensRurH1!$B$2:$BJ$92,ROW($A42)-1-RegraSaída!AN42,COLUMN(AN$1)-1-RegraSaída!AN42),0)*PSobreRurH!AN42)*(1-txMortH!AN42*FaPensRurH!AN42)&lt;0,0,AM41-IFERROR(INDEX(FePensRurH1!$B$2:$BJ$92,ROW($A42)-1-RegraSaída!AN42,COLUMN(AN$1)-1-RegraSaída!AN42),0)*PSobreRurH!AN42)*(1-txMortH!AN42*FaPensRurH!AN42)</f>
        <v>0</v>
      </c>
      <c r="AO42" s="114">
        <f>IF((AN41-IFERROR(INDEX(FePensRurH1!$B$2:$BJ$92,ROW($A42)-1-RegraSaída!AO42,COLUMN(AO$1)-1-RegraSaída!AO42),0)*PSobreRurH!AO42)*(1-txMortH!AO42*FaPensRurH!AO42)&lt;0,0,AN41-IFERROR(INDEX(FePensRurH1!$B$2:$BJ$92,ROW($A42)-1-RegraSaída!AO42,COLUMN(AO$1)-1-RegraSaída!AO42),0)*PSobreRurH!AO42)*(1-txMortH!AO42*FaPensRurH!AO42)</f>
        <v>0</v>
      </c>
      <c r="AP42" s="114">
        <f>IF((AO41-IFERROR(INDEX(FePensRurH1!$B$2:$BJ$92,ROW($A42)-1-RegraSaída!AP42,COLUMN(AP$1)-1-RegraSaída!AP42),0)*PSobreRurH!AP42)*(1-txMortH!AP42*FaPensRurH!AP42)&lt;0,0,AO41-IFERROR(INDEX(FePensRurH1!$B$2:$BJ$92,ROW($A42)-1-RegraSaída!AP42,COLUMN(AP$1)-1-RegraSaída!AP42),0)*PSobreRurH!AP42)*(1-txMortH!AP42*FaPensRurH!AP42)</f>
        <v>0</v>
      </c>
      <c r="AQ42" s="114">
        <f>IF((AP41-IFERROR(INDEX(FePensRurH1!$B$2:$BJ$92,ROW($A42)-1-RegraSaída!AQ42,COLUMN(AQ$1)-1-RegraSaída!AQ42),0)*PSobreRurH!AQ42)*(1-txMortH!AQ42*FaPensRurH!AQ42)&lt;0,0,AP41-IFERROR(INDEX(FePensRurH1!$B$2:$BJ$92,ROW($A42)-1-RegraSaída!AQ42,COLUMN(AQ$1)-1-RegraSaída!AQ42),0)*PSobreRurH!AQ42)*(1-txMortH!AQ42*FaPensRurH!AQ42)</f>
        <v>0</v>
      </c>
      <c r="AR42" s="114">
        <f>IF((AQ41-IFERROR(INDEX(FePensRurH1!$B$2:$BJ$92,ROW($A42)-1-RegraSaída!AR42,COLUMN(AR$1)-1-RegraSaída!AR42),0)*PSobreRurH!AR42)*(1-txMortH!AR42*FaPensRurH!AR42)&lt;0,0,AQ41-IFERROR(INDEX(FePensRurH1!$B$2:$BJ$92,ROW($A42)-1-RegraSaída!AR42,COLUMN(AR$1)-1-RegraSaída!AR42),0)*PSobreRurH!AR42)*(1-txMortH!AR42*FaPensRurH!AR42)</f>
        <v>0</v>
      </c>
      <c r="AS42" s="114">
        <f>IF((AR41-IFERROR(INDEX(FePensRurH1!$B$2:$BJ$92,ROW($A42)-1-RegraSaída!AS42,COLUMN(AS$1)-1-RegraSaída!AS42),0)*PSobreRurH!AS42)*(1-txMortH!AS42*FaPensRurH!AS42)&lt;0,0,AR41-IFERROR(INDEX(FePensRurH1!$B$2:$BJ$92,ROW($A42)-1-RegraSaída!AS42,COLUMN(AS$1)-1-RegraSaída!AS42),0)*PSobreRurH!AS42)*(1-txMortH!AS42*FaPensRurH!AS42)</f>
        <v>0</v>
      </c>
      <c r="AT42" s="114">
        <f>IF((AS41-IFERROR(INDEX(FePensRurH1!$B$2:$BJ$92,ROW($A42)-1-RegraSaída!AT42,COLUMN(AT$1)-1-RegraSaída!AT42),0)*PSobreRurH!AT42)*(1-txMortH!AT42*FaPensRurH!AT42)&lt;0,0,AS41-IFERROR(INDEX(FePensRurH1!$B$2:$BJ$92,ROW($A42)-1-RegraSaída!AT42,COLUMN(AT$1)-1-RegraSaída!AT42),0)*PSobreRurH!AT42)*(1-txMortH!AT42*FaPensRurH!AT42)</f>
        <v>0</v>
      </c>
      <c r="AU42" s="114">
        <f>IF((AT41-IFERROR(INDEX(FePensRurH1!$B$2:$BJ$92,ROW($A42)-1-RegraSaída!AU42,COLUMN(AU$1)-1-RegraSaída!AU42),0)*PSobreRurH!AU42)*(1-txMortH!AU42*FaPensRurH!AU42)&lt;0,0,AT41-IFERROR(INDEX(FePensRurH1!$B$2:$BJ$92,ROW($A42)-1-RegraSaída!AU42,COLUMN(AU$1)-1-RegraSaída!AU42),0)*PSobreRurH!AU42)*(1-txMortH!AU42*FaPensRurH!AU42)</f>
        <v>0</v>
      </c>
      <c r="AV42" s="114">
        <f>IF((AU41-IFERROR(INDEX(FePensRurH1!$B$2:$BJ$92,ROW($A42)-1-RegraSaída!AV42,COLUMN(AV$1)-1-RegraSaída!AV42),0)*PSobreRurH!AV42)*(1-txMortH!AV42*FaPensRurH!AV42)&lt;0,0,AU41-IFERROR(INDEX(FePensRurH1!$B$2:$BJ$92,ROW($A42)-1-RegraSaída!AV42,COLUMN(AV$1)-1-RegraSaída!AV42),0)*PSobreRurH!AV42)*(1-txMortH!AV42*FaPensRurH!AV42)</f>
        <v>4.6628526945591505E-14</v>
      </c>
      <c r="AW42" s="114">
        <f>IF((AV41-IFERROR(INDEX(FePensRurH1!$B$2:$BJ$92,ROW($A42)-1-RegraSaída!AW42,COLUMN(AW$1)-1-RegraSaída!AW42),0)*PSobreRurH!AW42)*(1-txMortH!AW42*FaPensRurH!AW42)&lt;0,0,AV41-IFERROR(INDEX(FePensRurH1!$B$2:$BJ$92,ROW($A42)-1-RegraSaída!AW42,COLUMN(AW$1)-1-RegraSaída!AW42),0)*PSobreRurH!AW42)*(1-txMortH!AW42*FaPensRurH!AW42)</f>
        <v>0</v>
      </c>
      <c r="AX42" s="114">
        <f>IF((AW41-IFERROR(INDEX(FePensRurH1!$B$2:$BJ$92,ROW($A42)-1-RegraSaída!AX42,COLUMN(AX$1)-1-RegraSaída!AX42),0)*PSobreRurH!AX42)*(1-txMortH!AX42*FaPensRurH!AX42)&lt;0,0,AW41-IFERROR(INDEX(FePensRurH1!$B$2:$BJ$92,ROW($A42)-1-RegraSaída!AX42,COLUMN(AX$1)-1-RegraSaída!AX42),0)*PSobreRurH!AX42)*(1-txMortH!AX42*FaPensRurH!AX42)</f>
        <v>0</v>
      </c>
      <c r="AY42" s="114">
        <f>IF((AX41-IFERROR(INDEX(FePensRurH1!$B$2:$BJ$92,ROW($A42)-1-RegraSaída!AY42,COLUMN(AY$1)-1-RegraSaída!AY42),0)*PSobreRurH!AY42)*(1-txMortH!AY42*FaPensRurH!AY42)&lt;0,0,AX41-IFERROR(INDEX(FePensRurH1!$B$2:$BJ$92,ROW($A42)-1-RegraSaída!AY42,COLUMN(AY$1)-1-RegraSaída!AY42),0)*PSobreRurH!AY42)*(1-txMortH!AY42*FaPensRurH!AY42)</f>
        <v>4.3878872698687155E-14</v>
      </c>
      <c r="AZ42" s="114">
        <f>IF((AY41-IFERROR(INDEX(FePensRurH1!$B$2:$BJ$92,ROW($A42)-1-RegraSaída!AZ42,COLUMN(AZ$1)-1-RegraSaída!AZ42),0)*PSobreRurH!AZ42)*(1-txMortH!AZ42*FaPensRurH!AZ42)&lt;0,0,AY41-IFERROR(INDEX(FePensRurH1!$B$2:$BJ$92,ROW($A42)-1-RegraSaída!AZ42,COLUMN(AZ$1)-1-RegraSaída!AZ42),0)*PSobreRurH!AZ42)*(1-txMortH!AZ42*FaPensRurH!AZ42)</f>
        <v>4.3757752211865536E-14</v>
      </c>
      <c r="BA42" s="114">
        <f>IF((AZ41-IFERROR(INDEX(FePensRurH1!$B$2:$BJ$92,ROW($A42)-1-RegraSaída!BA42,COLUMN(BA$1)-1-RegraSaída!BA42),0)*PSobreRurH!BA42)*(1-txMortH!BA42*FaPensRurH!BA42)&lt;0,0,AZ41-IFERROR(INDEX(FePensRurH1!$B$2:$BJ$92,ROW($A42)-1-RegraSaída!BA42,COLUMN(BA$1)-1-RegraSaída!BA42),0)*PSobreRurH!BA42)*(1-txMortH!BA42*FaPensRurH!BA42)</f>
        <v>0</v>
      </c>
      <c r="BB42" s="114">
        <f>IF((BA41-IFERROR(INDEX(FePensRurH1!$B$2:$BJ$92,ROW($A42)-1-RegraSaída!BB42,COLUMN(BB$1)-1-RegraSaída!BB42),0)*PSobreRurH!BB42)*(1-txMortH!BB42*FaPensRurH!BB42)&lt;0,0,BA41-IFERROR(INDEX(FePensRurH1!$B$2:$BJ$92,ROW($A42)-1-RegraSaída!BB42,COLUMN(BB$1)-1-RegraSaída!BB42),0)*PSobreRurH!BB42)*(1-txMortH!BB42*FaPensRurH!BB42)</f>
        <v>4.9188402751321325E-14</v>
      </c>
      <c r="BC42" s="114">
        <f>IF((BB41-IFERROR(INDEX(FePensRurH1!$B$2:$BJ$92,ROW($A42)-1-RegraSaída!BC42,COLUMN(BC$1)-1-RegraSaída!BC42),0)*PSobreRurH!BC42)*(1-txMortH!BC42*FaPensRurH!BC42)&lt;0,0,BB41-IFERROR(INDEX(FePensRurH1!$B$2:$BJ$92,ROW($A42)-1-RegraSaída!BC42,COLUMN(BC$1)-1-RegraSaída!BC42),0)*PSobreRurH!BC42)*(1-txMortH!BC42*FaPensRurH!BC42)</f>
        <v>0</v>
      </c>
      <c r="BD42" s="114">
        <f>IF((BC41-IFERROR(INDEX(FePensRurH1!$B$2:$BJ$92,ROW($A42)-1-RegraSaída!BD42,COLUMN(BD$1)-1-RegraSaída!BD42),0)*PSobreRurH!BD42)*(1-txMortH!BD42*FaPensRurH!BD42)&lt;0,0,BC41-IFERROR(INDEX(FePensRurH1!$B$2:$BJ$92,ROW($A42)-1-RegraSaída!BD42,COLUMN(BD$1)-1-RegraSaída!BD42),0)*PSobreRurH!BD42)*(1-txMortH!BD42*FaPensRurH!BD42)</f>
        <v>0</v>
      </c>
      <c r="BE42" s="114">
        <f>IF((BD41-IFERROR(INDEX(FePensRurH1!$B$2:$BJ$92,ROW($A42)-1-RegraSaída!BE42,COLUMN(BE$1)-1-RegraSaída!BE42),0)*PSobreRurH!BE42)*(1-txMortH!BE42*FaPensRurH!BE42)&lt;0,0,BD41-IFERROR(INDEX(FePensRurH1!$B$2:$BJ$92,ROW($A42)-1-RegraSaída!BE42,COLUMN(BE$1)-1-RegraSaída!BE42),0)*PSobreRurH!BE42)*(1-txMortH!BE42*FaPensRurH!BE42)</f>
        <v>0</v>
      </c>
      <c r="BF42" s="114">
        <f>IF((BE41-IFERROR(INDEX(FePensRurH1!$B$2:$BJ$92,ROW($A42)-1-RegraSaída!BF42,COLUMN(BF$1)-1-RegraSaída!BF42),0)*PSobreRurH!BF42)*(1-txMortH!BF42*FaPensRurH!BF42)&lt;0,0,BE41-IFERROR(INDEX(FePensRurH1!$B$2:$BJ$92,ROW($A42)-1-RegraSaída!BF42,COLUMN(BF$1)-1-RegraSaída!BF42),0)*PSobreRurH!BF42)*(1-txMortH!BF42*FaPensRurH!BF42)</f>
        <v>0</v>
      </c>
      <c r="BG42" s="114">
        <f>IF((BF41-IFERROR(INDEX(FePensRurH1!$B$2:$BJ$92,ROW($A42)-1-RegraSaída!BG42,COLUMN(BG$1)-1-RegraSaída!BG42),0)*PSobreRurH!BG42)*(1-txMortH!BG42*FaPensRurH!BG42)&lt;0,0,BF41-IFERROR(INDEX(FePensRurH1!$B$2:$BJ$92,ROW($A42)-1-RegraSaída!BG42,COLUMN(BG$1)-1-RegraSaída!BG42),0)*PSobreRurH!BG42)*(1-txMortH!BG42*FaPensRurH!BG42)</f>
        <v>0</v>
      </c>
      <c r="BH42" s="114">
        <f>IF((BG41-IFERROR(INDEX(FePensRurH1!$B$2:$BJ$92,ROW($A42)-1-RegraSaída!BH42,COLUMN(BH$1)-1-RegraSaída!BH42),0)*PSobreRurH!BH42)*(1-txMortH!BH42*FaPensRurH!BH42)&lt;0,0,BG41-IFERROR(INDEX(FePensRurH1!$B$2:$BJ$92,ROW($A42)-1-RegraSaída!BH42,COLUMN(BH$1)-1-RegraSaída!BH42),0)*PSobreRurH!BH42)*(1-txMortH!BH42*FaPensRurH!BH42)</f>
        <v>0</v>
      </c>
      <c r="BI42" s="114">
        <f>IF((BH41-IFERROR(INDEX(FePensRurH1!$B$2:$BJ$92,ROW($A42)-1-RegraSaída!BI42,COLUMN(BI$1)-1-RegraSaída!BI42),0)*PSobreRurH!BI42)*(1-txMortH!BI42*FaPensRurH!BI42)&lt;0,0,BH41-IFERROR(INDEX(FePensRurH1!$B$2:$BJ$92,ROW($A42)-1-RegraSaída!BI42,COLUMN(BI$1)-1-RegraSaída!BI42),0)*PSobreRurH!BI42)*(1-txMortH!BI42*FaPensRurH!BI42)</f>
        <v>0</v>
      </c>
      <c r="BJ42" s="114">
        <f>IF((BI41-IFERROR(INDEX(FePensRurH1!$B$2:$BJ$92,ROW($A42)-1-RegraSaída!BJ42,COLUMN(BJ$1)-1-RegraSaída!BJ42),0)*PSobreRurH!BJ42)*(1-txMortH!BJ42*FaPensRurH!BJ42)&lt;0,0,BI41-IFERROR(INDEX(FePensRurH1!$B$2:$BJ$92,ROW($A42)-1-RegraSaída!BJ42,COLUMN(BJ$1)-1-RegraSaída!BJ42),0)*PSobreRurH!BJ42)*(1-txMortH!BJ42*FaPensRurH!BJ42)</f>
        <v>0</v>
      </c>
    </row>
    <row r="43" spans="1:62" s="113" customFormat="1" x14ac:dyDescent="0.3">
      <c r="A43" s="94">
        <v>41</v>
      </c>
      <c r="B43" s="95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  <c r="O43" s="95"/>
      <c r="P43" s="96"/>
      <c r="Q43" s="99">
        <f>(P42 - IFERROR(INDEX(FePensRurH1!$B$2:$BJ$92,ROW($A43)- 1 - RegraSaída!Q43,COLUMN(Q$1)- 1 - RegraSaída!Q43),0)*PSobreRurH!Q43)*(1-txMortH!Q43*FaPensRurH!Q43) + FePensRurH1!Q43</f>
        <v>235.78224053985358</v>
      </c>
      <c r="R43" s="99">
        <f>(Q42 - IFERROR(INDEX(FePensRurH1!$B$2:$BJ$92,ROW($A43)- 1 - RegraSaída!R43,COLUMN(R$1)- 1 - RegraSaída!R43),0)*PSobreRurH!R43)*(1-txMortH!R43*FaPensRurH!R43) + FePensRurH1!R43</f>
        <v>468.76541817474634</v>
      </c>
      <c r="S43" s="99">
        <f>(R42 - IFERROR(INDEX(FePensRurH1!$B$2:$BJ$92,ROW($A43)- 1 - RegraSaída!S43,COLUMN(S$1)- 1 - RegraSaída!S43),0)*PSobreRurH!S43)*(1-txMortH!S43*FaPensRurH!S43) + FePensRurH1!S43</f>
        <v>661.67836816891577</v>
      </c>
      <c r="T43" s="114">
        <f>IF((S42-IFERROR(INDEX(FePensRurH1!$B$2:$BJ$92,ROW($A43)-1-RegraSaída!T43,COLUMN(T$1)-1-RegraSaída!T43),0)*PSobreRurH!T43)*(1-txMortH!T43*FaPensRurH!T43)&lt;0,0,S42-IFERROR(INDEX(FePensRurH1!$B$2:$BJ$92,ROW($A43)-1-RegraSaída!T43,COLUMN(T$1)-1-RegraSaída!T43),0)*PSobreRurH!T43)*(1-txMortH!T43*FaPensRurH!T43)</f>
        <v>607.07153806536689</v>
      </c>
      <c r="U43" s="114">
        <f>IF((T42-IFERROR(INDEX(FePensRurH1!$B$2:$BJ$92,ROW($A43)-1-RegraSaída!U43,COLUMN(U$1)-1-RegraSaída!U43),0)*PSobreRurH!U43)*(1-txMortH!U43*FaPensRurH!U43)&lt;0,0,T42-IFERROR(INDEX(FePensRurH1!$B$2:$BJ$92,ROW($A43)-1-RegraSaída!U43,COLUMN(U$1)-1-RegraSaída!U43),0)*PSobreRurH!U43)*(1-txMortH!U43*FaPensRurH!U43)</f>
        <v>525.04756778998944</v>
      </c>
      <c r="V43" s="114">
        <f>IF((U42-IFERROR(INDEX(FePensRurH1!$B$2:$BJ$92,ROW($A43)-1-RegraSaída!V43,COLUMN(V$1)-1-RegraSaída!V43),0)*PSobreRurH!V43)*(1-txMortH!V43*FaPensRurH!V43)&lt;0,0,U42-IFERROR(INDEX(FePensRurH1!$B$2:$BJ$92,ROW($A43)-1-RegraSaída!V43,COLUMN(V$1)-1-RegraSaída!V43),0)*PSobreRurH!V43)*(1-txMortH!V43*FaPensRurH!V43)</f>
        <v>457.92253167953839</v>
      </c>
      <c r="W43" s="114">
        <f>IF((V42-IFERROR(INDEX(FePensRurH1!$B$2:$BJ$92,ROW($A43)-1-RegraSaída!W43,COLUMN(W$1)-1-RegraSaída!W43),0)*PSobreRurH!W43)*(1-txMortH!W43*FaPensRurH!W43)&lt;0,0,V42-IFERROR(INDEX(FePensRurH1!$B$2:$BJ$92,ROW($A43)-1-RegraSaída!W43,COLUMN(W$1)-1-RegraSaída!W43),0)*PSobreRurH!W43)*(1-txMortH!W43*FaPensRurH!W43)</f>
        <v>415.50255901894218</v>
      </c>
      <c r="X43" s="114">
        <f>IF((W42-IFERROR(INDEX(FePensRurH1!$B$2:$BJ$92,ROW($A43)-1-RegraSaída!X43,COLUMN(X$1)-1-RegraSaída!X43),0)*PSobreRurH!X43)*(1-txMortH!X43*FaPensRurH!X43)&lt;0,0,W42-IFERROR(INDEX(FePensRurH1!$B$2:$BJ$92,ROW($A43)-1-RegraSaída!X43,COLUMN(X$1)-1-RegraSaída!X43),0)*PSobreRurH!X43)*(1-txMortH!X43*FaPensRurH!X43)</f>
        <v>375.28364444720199</v>
      </c>
      <c r="Y43" s="114">
        <f>IF((X42-IFERROR(INDEX(FePensRurH1!$B$2:$BJ$92,ROW($A43)-1-RegraSaída!Y43,COLUMN(Y$1)-1-RegraSaída!Y43),0)*PSobreRurH!Y43)*(1-txMortH!Y43*FaPensRurH!Y43)&lt;0,0,X42-IFERROR(INDEX(FePensRurH1!$B$2:$BJ$92,ROW($A43)-1-RegraSaída!Y43,COLUMN(Y$1)-1-RegraSaída!Y43),0)*PSobreRurH!Y43)*(1-txMortH!Y43*FaPensRurH!Y43)</f>
        <v>359.85764679723451</v>
      </c>
      <c r="Z43" s="114">
        <f>IF((Y42-IFERROR(INDEX(FePensRurH1!$B$2:$BJ$92,ROW($A43)-1-RegraSaída!Z43,COLUMN(Z$1)-1-RegraSaída!Z43),0)*PSobreRurH!Z43)*(1-txMortH!Z43*FaPensRurH!Z43)&lt;0,0,Y42-IFERROR(INDEX(FePensRurH1!$B$2:$BJ$92,ROW($A43)-1-RegraSaída!Z43,COLUMN(Z$1)-1-RegraSaída!Z43),0)*PSobreRurH!Z43)*(1-txMortH!Z43*FaPensRurH!Z43)</f>
        <v>319.7931789687982</v>
      </c>
      <c r="AA43" s="114">
        <f>IF((Z42-IFERROR(INDEX(FePensRurH1!$B$2:$BJ$92,ROW($A43)-1-RegraSaída!AA43,COLUMN(AA$1)-1-RegraSaída!AA43),0)*PSobreRurH!AA43)*(1-txMortH!AA43*FaPensRurH!AA43)&lt;0,0,Z42-IFERROR(INDEX(FePensRurH1!$B$2:$BJ$92,ROW($A43)-1-RegraSaída!AA43,COLUMN(AA$1)-1-RegraSaída!AA43),0)*PSobreRurH!AA43)*(1-txMortH!AA43*FaPensRurH!AA43)</f>
        <v>284.78869491461404</v>
      </c>
      <c r="AB43" s="114">
        <f>IF((AA42-IFERROR(INDEX(FePensRurH1!$B$2:$BJ$92,ROW($A43)-1-RegraSaída!AB43,COLUMN(AB$1)-1-RegraSaída!AB43),0)*PSobreRurH!AB43)*(1-txMortH!AB43*FaPensRurH!AB43)&lt;0,0,AA42-IFERROR(INDEX(FePensRurH1!$B$2:$BJ$92,ROW($A43)-1-RegraSaída!AB43,COLUMN(AB$1)-1-RegraSaída!AB43),0)*PSobreRurH!AB43)*(1-txMortH!AB43*FaPensRurH!AB43)</f>
        <v>250.17515494664639</v>
      </c>
      <c r="AC43" s="114">
        <f>IF((AB42-IFERROR(INDEX(FePensRurH1!$B$2:$BJ$92,ROW($A43)-1-RegraSaída!AC43,COLUMN(AC$1)-1-RegraSaída!AC43),0)*PSobreRurH!AC43)*(1-txMortH!AC43*FaPensRurH!AC43)&lt;0,0,AB42-IFERROR(INDEX(FePensRurH1!$B$2:$BJ$92,ROW($A43)-1-RegraSaída!AC43,COLUMN(AC$1)-1-RegraSaída!AC43),0)*PSobreRurH!AC43)*(1-txMortH!AC43*FaPensRurH!AC43)</f>
        <v>149.0466154561565</v>
      </c>
      <c r="AD43" s="114">
        <f>IF((AC42-IFERROR(INDEX(FePensRurH1!$B$2:$BJ$92,ROW($A43)-1-RegraSaída!AD43,COLUMN(AD$1)-1-RegraSaída!AD43),0)*PSobreRurH!AD43)*(1-txMortH!AD43*FaPensRurH!AD43)&lt;0,0,AC42-IFERROR(INDEX(FePensRurH1!$B$2:$BJ$92,ROW($A43)-1-RegraSaída!AD43,COLUMN(AD$1)-1-RegraSaída!AD43),0)*PSobreRurH!AD43)*(1-txMortH!AD43*FaPensRurH!AD43)</f>
        <v>71.026551479396346</v>
      </c>
      <c r="AE43" s="114">
        <f>IF((AD42-IFERROR(INDEX(FePensRurH1!$B$2:$BJ$92,ROW($A43)-1-RegraSaída!AE43,COLUMN(AE$1)-1-RegraSaída!AE43),0)*PSobreRurH!AE43)*(1-txMortH!AE43*FaPensRurH!AE43)&lt;0,0,AD42-IFERROR(INDEX(FePensRurH1!$B$2:$BJ$92,ROW($A43)-1-RegraSaída!AE43,COLUMN(AE$1)-1-RegraSaída!AE43),0)*PSobreRurH!AE43)*(1-txMortH!AE43*FaPensRurH!AE43)</f>
        <v>2.794991777766357E-14</v>
      </c>
      <c r="AF43" s="114">
        <f>IF((AE42-IFERROR(INDEX(FePensRurH1!$B$2:$BJ$92,ROW($A43)-1-RegraSaída!AF43,COLUMN(AF$1)-1-RegraSaída!AF43),0)*PSobreRurH!AF43)*(1-txMortH!AF43*FaPensRurH!AF43)&lt;0,0,AE42-IFERROR(INDEX(FePensRurH1!$B$2:$BJ$92,ROW($A43)-1-RegraSaída!AF43,COLUMN(AF$1)-1-RegraSaída!AF43),0)*PSobreRurH!AF43)*(1-txMortH!AF43*FaPensRurH!AF43)</f>
        <v>1.3912635610988835E-14</v>
      </c>
      <c r="AG43" s="114">
        <f>IF((AF42-IFERROR(INDEX(FePensRurH1!$B$2:$BJ$92,ROW($A43)-1-RegraSaída!AG43,COLUMN(AG$1)-1-RegraSaída!AG43),0)*PSobreRurH!AG43)*(1-txMortH!AG43*FaPensRurH!AG43)&lt;0,0,AF42-IFERROR(INDEX(FePensRurH1!$B$2:$BJ$92,ROW($A43)-1-RegraSaída!AG43,COLUMN(AG$1)-1-RegraSaída!AG43),0)*PSobreRurH!AG43)*(1-txMortH!AG43*FaPensRurH!AG43)</f>
        <v>0</v>
      </c>
      <c r="AH43" s="114">
        <f>IF((AG42-IFERROR(INDEX(FePensRurH1!$B$2:$BJ$92,ROW($A43)-1-RegraSaída!AH43,COLUMN(AH$1)-1-RegraSaída!AH43),0)*PSobreRurH!AH43)*(1-txMortH!AH43*FaPensRurH!AH43)&lt;0,0,AG42-IFERROR(INDEX(FePensRurH1!$B$2:$BJ$92,ROW($A43)-1-RegraSaída!AH43,COLUMN(AH$1)-1-RegraSaída!AH43),0)*PSobreRurH!AH43)*(1-txMortH!AH43*FaPensRurH!AH43)</f>
        <v>0</v>
      </c>
      <c r="AI43" s="114">
        <f>IF((AH42-IFERROR(INDEX(FePensRurH1!$B$2:$BJ$92,ROW($A43)-1-RegraSaída!AI43,COLUMN(AI$1)-1-RegraSaída!AI43),0)*PSobreRurH!AI43)*(1-txMortH!AI43*FaPensRurH!AI43)&lt;0,0,AH42-IFERROR(INDEX(FePensRurH1!$B$2:$BJ$92,ROW($A43)-1-RegraSaída!AI43,COLUMN(AI$1)-1-RegraSaída!AI43),0)*PSobreRurH!AI43)*(1-txMortH!AI43*FaPensRurH!AI43)</f>
        <v>2.6824138787094238E-14</v>
      </c>
      <c r="AJ43" s="114">
        <f>IF((AI42-IFERROR(INDEX(FePensRurH1!$B$2:$BJ$92,ROW($A43)-1-RegraSaída!AJ43,COLUMN(AJ$1)-1-RegraSaída!AJ43),0)*PSobreRurH!AJ43)*(1-txMortH!AJ43*FaPensRurH!AJ43)&lt;0,0,AI42-IFERROR(INDEX(FePensRurH1!$B$2:$BJ$92,ROW($A43)-1-RegraSaída!AJ43,COLUMN(AJ$1)-1-RegraSaída!AJ43),0)*PSobreRurH!AJ43)*(1-txMortH!AJ43*FaPensRurH!AJ43)</f>
        <v>0</v>
      </c>
      <c r="AK43" s="114">
        <f>IF((AJ42-IFERROR(INDEX(FePensRurH1!$B$2:$BJ$92,ROW($A43)-1-RegraSaída!AK43,COLUMN(AK$1)-1-RegraSaída!AK43),0)*PSobreRurH!AK43)*(1-txMortH!AK43*FaPensRurH!AK43)&lt;0,0,AJ42-IFERROR(INDEX(FePensRurH1!$B$2:$BJ$92,ROW($A43)-1-RegraSaída!AK43,COLUMN(AK$1)-1-RegraSaída!AK43),0)*PSobreRurH!AK43)*(1-txMortH!AK43*FaPensRurH!AK43)</f>
        <v>3.9633165622016068E-14</v>
      </c>
      <c r="AL43" s="114">
        <f>IF((AK42-IFERROR(INDEX(FePensRurH1!$B$2:$BJ$92,ROW($A43)-1-RegraSaída!AL43,COLUMN(AL$1)-1-RegraSaída!AL43),0)*PSobreRurH!AL43)*(1-txMortH!AL43*FaPensRurH!AL43)&lt;0,0,AK42-IFERROR(INDEX(FePensRurH1!$B$2:$BJ$92,ROW($A43)-1-RegraSaída!AL43,COLUMN(AL$1)-1-RegraSaída!AL43),0)*PSobreRurH!AL43)*(1-txMortH!AL43*FaPensRurH!AL43)</f>
        <v>1.3068066184139788E-14</v>
      </c>
      <c r="AM43" s="114">
        <f>IF((AL42-IFERROR(INDEX(FePensRurH1!$B$2:$BJ$92,ROW($A43)-1-RegraSaída!AM43,COLUMN(AM$1)-1-RegraSaída!AM43),0)*PSobreRurH!AM43)*(1-txMortH!AM43*FaPensRurH!AM43)&lt;0,0,AL42-IFERROR(INDEX(FePensRurH1!$B$2:$BJ$92,ROW($A43)-1-RegraSaída!AM43,COLUMN(AM$1)-1-RegraSaída!AM43),0)*PSobreRurH!AM43)*(1-txMortH!AM43*FaPensRurH!AM43)</f>
        <v>2.5966884639858095E-14</v>
      </c>
      <c r="AN43" s="114">
        <f>IF((AM42-IFERROR(INDEX(FePensRurH1!$B$2:$BJ$92,ROW($A43)-1-RegraSaída!AN43,COLUMN(AN$1)-1-RegraSaída!AN43),0)*PSobreRurH!AN43)*(1-txMortH!AN43*FaPensRurH!AN43)&lt;0,0,AM42-IFERROR(INDEX(FePensRurH1!$B$2:$BJ$92,ROW($A43)-1-RegraSaída!AN43,COLUMN(AN$1)-1-RegraSaída!AN43),0)*PSobreRurH!AN43)*(1-txMortH!AN43*FaPensRurH!AN43)</f>
        <v>0</v>
      </c>
      <c r="AO43" s="114">
        <f>IF((AN42-IFERROR(INDEX(FePensRurH1!$B$2:$BJ$92,ROW($A43)-1-RegraSaída!AO43,COLUMN(AO$1)-1-RegraSaída!AO43),0)*PSobreRurH!AO43)*(1-txMortH!AO43*FaPensRurH!AO43)&lt;0,0,AN42-IFERROR(INDEX(FePensRurH1!$B$2:$BJ$92,ROW($A43)-1-RegraSaída!AO43,COLUMN(AO$1)-1-RegraSaída!AO43),0)*PSobreRurH!AO43)*(1-txMortH!AO43*FaPensRurH!AO43)</f>
        <v>0</v>
      </c>
      <c r="AP43" s="114">
        <f>IF((AO42-IFERROR(INDEX(FePensRurH1!$B$2:$BJ$92,ROW($A43)-1-RegraSaída!AP43,COLUMN(AP$1)-1-RegraSaída!AP43),0)*PSobreRurH!AP43)*(1-txMortH!AP43*FaPensRurH!AP43)&lt;0,0,AO42-IFERROR(INDEX(FePensRurH1!$B$2:$BJ$92,ROW($A43)-1-RegraSaída!AP43,COLUMN(AP$1)-1-RegraSaída!AP43),0)*PSobreRurH!AP43)*(1-txMortH!AP43*FaPensRurH!AP43)</f>
        <v>0</v>
      </c>
      <c r="AQ43" s="114">
        <f>IF((AP42-IFERROR(INDEX(FePensRurH1!$B$2:$BJ$92,ROW($A43)-1-RegraSaída!AQ43,COLUMN(AQ$1)-1-RegraSaída!AQ43),0)*PSobreRurH!AQ43)*(1-txMortH!AQ43*FaPensRurH!AQ43)&lt;0,0,AP42-IFERROR(INDEX(FePensRurH1!$B$2:$BJ$92,ROW($A43)-1-RegraSaída!AQ43,COLUMN(AQ$1)-1-RegraSaída!AQ43),0)*PSobreRurH!AQ43)*(1-txMortH!AQ43*FaPensRurH!AQ43)</f>
        <v>0</v>
      </c>
      <c r="AR43" s="114">
        <f>IF((AQ42-IFERROR(INDEX(FePensRurH1!$B$2:$BJ$92,ROW($A43)-1-RegraSaída!AR43,COLUMN(AR$1)-1-RegraSaída!AR43),0)*PSobreRurH!AR43)*(1-txMortH!AR43*FaPensRurH!AR43)&lt;0,0,AQ42-IFERROR(INDEX(FePensRurH1!$B$2:$BJ$92,ROW($A43)-1-RegraSaída!AR43,COLUMN(AR$1)-1-RegraSaída!AR43),0)*PSobreRurH!AR43)*(1-txMortH!AR43*FaPensRurH!AR43)</f>
        <v>0</v>
      </c>
      <c r="AS43" s="114">
        <f>IF((AR42-IFERROR(INDEX(FePensRurH1!$B$2:$BJ$92,ROW($A43)-1-RegraSaída!AS43,COLUMN(AS$1)-1-RegraSaída!AS43),0)*PSobreRurH!AS43)*(1-txMortH!AS43*FaPensRurH!AS43)&lt;0,0,AR42-IFERROR(INDEX(FePensRurH1!$B$2:$BJ$92,ROW($A43)-1-RegraSaída!AS43,COLUMN(AS$1)-1-RegraSaída!AS43),0)*PSobreRurH!AS43)*(1-txMortH!AS43*FaPensRurH!AS43)</f>
        <v>0</v>
      </c>
      <c r="AT43" s="114">
        <f>IF((AS42-IFERROR(INDEX(FePensRurH1!$B$2:$BJ$92,ROW($A43)-1-RegraSaída!AT43,COLUMN(AT$1)-1-RegraSaída!AT43),0)*PSobreRurH!AT43)*(1-txMortH!AT43*FaPensRurH!AT43)&lt;0,0,AS42-IFERROR(INDEX(FePensRurH1!$B$2:$BJ$92,ROW($A43)-1-RegraSaída!AT43,COLUMN(AT$1)-1-RegraSaída!AT43),0)*PSobreRurH!AT43)*(1-txMortH!AT43*FaPensRurH!AT43)</f>
        <v>0</v>
      </c>
      <c r="AU43" s="114">
        <f>IF((AT42-IFERROR(INDEX(FePensRurH1!$B$2:$BJ$92,ROW($A43)-1-RegraSaída!AU43,COLUMN(AU$1)-1-RegraSaída!AU43),0)*PSobreRurH!AU43)*(1-txMortH!AU43*FaPensRurH!AU43)&lt;0,0,AT42-IFERROR(INDEX(FePensRurH1!$B$2:$BJ$92,ROW($A43)-1-RegraSaída!AU43,COLUMN(AU$1)-1-RegraSaída!AU43),0)*PSobreRurH!AU43)*(1-txMortH!AU43*FaPensRurH!AU43)</f>
        <v>0</v>
      </c>
      <c r="AV43" s="114">
        <f>IF((AU42-IFERROR(INDEX(FePensRurH1!$B$2:$BJ$92,ROW($A43)-1-RegraSaída!AV43,COLUMN(AV$1)-1-RegraSaída!AV43),0)*PSobreRurH!AV43)*(1-txMortH!AV43*FaPensRurH!AV43)&lt;0,0,AU42-IFERROR(INDEX(FePensRurH1!$B$2:$BJ$92,ROW($A43)-1-RegraSaída!AV43,COLUMN(AV$1)-1-RegraSaída!AV43),0)*PSobreRurH!AV43)*(1-txMortH!AV43*FaPensRurH!AV43)</f>
        <v>0</v>
      </c>
      <c r="AW43" s="114">
        <f>IF((AV42-IFERROR(INDEX(FePensRurH1!$B$2:$BJ$92,ROW($A43)-1-RegraSaída!AW43,COLUMN(AW$1)-1-RegraSaída!AW43),0)*PSobreRurH!AW43)*(1-txMortH!AW43*FaPensRurH!AW43)&lt;0,0,AV42-IFERROR(INDEX(FePensRurH1!$B$2:$BJ$92,ROW($A43)-1-RegraSaída!AW43,COLUMN(AW$1)-1-RegraSaída!AW43),0)*PSobreRurH!AW43)*(1-txMortH!AW43*FaPensRurH!AW43)</f>
        <v>4.6376502323352096E-14</v>
      </c>
      <c r="AX43" s="114">
        <f>IF((AW42-IFERROR(INDEX(FePensRurH1!$B$2:$BJ$92,ROW($A43)-1-RegraSaída!AX43,COLUMN(AX$1)-1-RegraSaída!AX43),0)*PSobreRurH!AX43)*(1-txMortH!AX43*FaPensRurH!AX43)&lt;0,0,AW42-IFERROR(INDEX(FePensRurH1!$B$2:$BJ$92,ROW($A43)-1-RegraSaída!AX43,COLUMN(AX$1)-1-RegraSaída!AX43),0)*PSobreRurH!AX43)*(1-txMortH!AX43*FaPensRurH!AX43)</f>
        <v>0</v>
      </c>
      <c r="AY43" s="114">
        <f>IF((AX42-IFERROR(INDEX(FePensRurH1!$B$2:$BJ$92,ROW($A43)-1-RegraSaída!AY43,COLUMN(AY$1)-1-RegraSaída!AY43),0)*PSobreRurH!AY43)*(1-txMortH!AY43*FaPensRurH!AY43)&lt;0,0,AX42-IFERROR(INDEX(FePensRurH1!$B$2:$BJ$92,ROW($A43)-1-RegraSaída!AY43,COLUMN(AY$1)-1-RegraSaída!AY43),0)*PSobreRurH!AY43)*(1-txMortH!AY43*FaPensRurH!AY43)</f>
        <v>0</v>
      </c>
      <c r="AZ43" s="114">
        <f>IF((AY42-IFERROR(INDEX(FePensRurH1!$B$2:$BJ$92,ROW($A43)-1-RegraSaída!AZ43,COLUMN(AZ$1)-1-RegraSaída!AZ43),0)*PSobreRurH!AZ43)*(1-txMortH!AZ43*FaPensRurH!AZ43)&lt;0,0,AY42-IFERROR(INDEX(FePensRurH1!$B$2:$BJ$92,ROW($A43)-1-RegraSaída!AZ43,COLUMN(AZ$1)-1-RegraSaída!AZ43),0)*PSobreRurH!AZ43)*(1-txMortH!AZ43*FaPensRurH!AZ43)</f>
        <v>4.3648581809944404E-14</v>
      </c>
      <c r="BA43" s="114">
        <f>IF((AZ42-IFERROR(INDEX(FePensRurH1!$B$2:$BJ$92,ROW($A43)-1-RegraSaída!BA43,COLUMN(BA$1)-1-RegraSaída!BA43),0)*PSobreRurH!BA43)*(1-txMortH!BA43*FaPensRurH!BA43)&lt;0,0,AZ42-IFERROR(INDEX(FePensRurH1!$B$2:$BJ$92,ROW($A43)-1-RegraSaída!BA43,COLUMN(BA$1)-1-RegraSaída!BA43),0)*PSobreRurH!BA43)*(1-txMortH!BA43*FaPensRurH!BA43)</f>
        <v>4.3530286219476708E-14</v>
      </c>
      <c r="BB43" s="114">
        <f>IF((BA42-IFERROR(INDEX(FePensRurH1!$B$2:$BJ$92,ROW($A43)-1-RegraSaída!BB43,COLUMN(BB$1)-1-RegraSaída!BB43),0)*PSobreRurH!BB43)*(1-txMortH!BB43*FaPensRurH!BB43)&lt;0,0,BA42-IFERROR(INDEX(FePensRurH1!$B$2:$BJ$92,ROW($A43)-1-RegraSaída!BB43,COLUMN(BB$1)-1-RegraSaída!BB43),0)*PSobreRurH!BB43)*(1-txMortH!BB43*FaPensRurH!BB43)</f>
        <v>0</v>
      </c>
      <c r="BC43" s="114">
        <f>IF((BB42-IFERROR(INDEX(FePensRurH1!$B$2:$BJ$92,ROW($A43)-1-RegraSaída!BC43,COLUMN(BC$1)-1-RegraSaída!BC43),0)*PSobreRurH!BC43)*(1-txMortH!BC43*FaPensRurH!BC43)&lt;0,0,BB42-IFERROR(INDEX(FePensRurH1!$B$2:$BJ$92,ROW($A43)-1-RegraSaída!BC43,COLUMN(BC$1)-1-RegraSaída!BC43),0)*PSobreRurH!BC43)*(1-txMortH!BC43*FaPensRurH!BC43)</f>
        <v>4.8936839243825697E-14</v>
      </c>
      <c r="BD43" s="114">
        <f>IF((BC42-IFERROR(INDEX(FePensRurH1!$B$2:$BJ$92,ROW($A43)-1-RegraSaída!BD43,COLUMN(BD$1)-1-RegraSaída!BD43),0)*PSobreRurH!BD43)*(1-txMortH!BD43*FaPensRurH!BD43)&lt;0,0,BC42-IFERROR(INDEX(FePensRurH1!$B$2:$BJ$92,ROW($A43)-1-RegraSaída!BD43,COLUMN(BD$1)-1-RegraSaída!BD43),0)*PSobreRurH!BD43)*(1-txMortH!BD43*FaPensRurH!BD43)</f>
        <v>0</v>
      </c>
      <c r="BE43" s="114">
        <f>IF((BD42-IFERROR(INDEX(FePensRurH1!$B$2:$BJ$92,ROW($A43)-1-RegraSaída!BE43,COLUMN(BE$1)-1-RegraSaída!BE43),0)*PSobreRurH!BE43)*(1-txMortH!BE43*FaPensRurH!BE43)&lt;0,0,BD42-IFERROR(INDEX(FePensRurH1!$B$2:$BJ$92,ROW($A43)-1-RegraSaída!BE43,COLUMN(BE$1)-1-RegraSaída!BE43),0)*PSobreRurH!BE43)*(1-txMortH!BE43*FaPensRurH!BE43)</f>
        <v>0</v>
      </c>
      <c r="BF43" s="114">
        <f>IF((BE42-IFERROR(INDEX(FePensRurH1!$B$2:$BJ$92,ROW($A43)-1-RegraSaída!BF43,COLUMN(BF$1)-1-RegraSaída!BF43),0)*PSobreRurH!BF43)*(1-txMortH!BF43*FaPensRurH!BF43)&lt;0,0,BE42-IFERROR(INDEX(FePensRurH1!$B$2:$BJ$92,ROW($A43)-1-RegraSaída!BF43,COLUMN(BF$1)-1-RegraSaída!BF43),0)*PSobreRurH!BF43)*(1-txMortH!BF43*FaPensRurH!BF43)</f>
        <v>0</v>
      </c>
      <c r="BG43" s="114">
        <f>IF((BF42-IFERROR(INDEX(FePensRurH1!$B$2:$BJ$92,ROW($A43)-1-RegraSaída!BG43,COLUMN(BG$1)-1-RegraSaída!BG43),0)*PSobreRurH!BG43)*(1-txMortH!BG43*FaPensRurH!BG43)&lt;0,0,BF42-IFERROR(INDEX(FePensRurH1!$B$2:$BJ$92,ROW($A43)-1-RegraSaída!BG43,COLUMN(BG$1)-1-RegraSaída!BG43),0)*PSobreRurH!BG43)*(1-txMortH!BG43*FaPensRurH!BG43)</f>
        <v>0</v>
      </c>
      <c r="BH43" s="114">
        <f>IF((BG42-IFERROR(INDEX(FePensRurH1!$B$2:$BJ$92,ROW($A43)-1-RegraSaída!BH43,COLUMN(BH$1)-1-RegraSaída!BH43),0)*PSobreRurH!BH43)*(1-txMortH!BH43*FaPensRurH!BH43)&lt;0,0,BG42-IFERROR(INDEX(FePensRurH1!$B$2:$BJ$92,ROW($A43)-1-RegraSaída!BH43,COLUMN(BH$1)-1-RegraSaída!BH43),0)*PSobreRurH!BH43)*(1-txMortH!BH43*FaPensRurH!BH43)</f>
        <v>0</v>
      </c>
      <c r="BI43" s="114">
        <f>IF((BH42-IFERROR(INDEX(FePensRurH1!$B$2:$BJ$92,ROW($A43)-1-RegraSaída!BI43,COLUMN(BI$1)-1-RegraSaída!BI43),0)*PSobreRurH!BI43)*(1-txMortH!BI43*FaPensRurH!BI43)&lt;0,0,BH42-IFERROR(INDEX(FePensRurH1!$B$2:$BJ$92,ROW($A43)-1-RegraSaída!BI43,COLUMN(BI$1)-1-RegraSaída!BI43),0)*PSobreRurH!BI43)*(1-txMortH!BI43*FaPensRurH!BI43)</f>
        <v>0</v>
      </c>
      <c r="BJ43" s="114">
        <f>IF((BI42-IFERROR(INDEX(FePensRurH1!$B$2:$BJ$92,ROW($A43)-1-RegraSaída!BJ43,COLUMN(BJ$1)-1-RegraSaída!BJ43),0)*PSobreRurH!BJ43)*(1-txMortH!BJ43*FaPensRurH!BJ43)&lt;0,0,BI42-IFERROR(INDEX(FePensRurH1!$B$2:$BJ$92,ROW($A43)-1-RegraSaída!BJ43,COLUMN(BJ$1)-1-RegraSaída!BJ43),0)*PSobreRurH!BJ43)*(1-txMortH!BJ43*FaPensRurH!BJ43)</f>
        <v>0</v>
      </c>
    </row>
    <row r="44" spans="1:62" s="113" customFormat="1" x14ac:dyDescent="0.3">
      <c r="A44" s="94">
        <v>42</v>
      </c>
      <c r="B44" s="95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  <c r="O44" s="95"/>
      <c r="P44" s="96"/>
      <c r="Q44" s="99">
        <f>(P43 - IFERROR(INDEX(FePensRurH1!$B$2:$BJ$92,ROW($A44)- 1 - RegraSaída!Q44,COLUMN(Q$1)- 1 - RegraSaída!Q44),0)*PSobreRurH!Q44)*(1-txMortH!Q44*FaPensRurH!Q44) + FePensRurH1!Q44</f>
        <v>258.81764286405752</v>
      </c>
      <c r="R44" s="99">
        <f>(Q43 - IFERROR(INDEX(FePensRurH1!$B$2:$BJ$92,ROW($A44)- 1 - RegraSaída!R44,COLUMN(R$1)- 1 - RegraSaída!R44),0)*PSobreRurH!R44)*(1-txMortH!R44*FaPensRurH!R44) + FePensRurH1!R44</f>
        <v>490.65010567365914</v>
      </c>
      <c r="S44" s="99">
        <f>(R43 - IFERROR(INDEX(FePensRurH1!$B$2:$BJ$92,ROW($A44)- 1 - RegraSaída!S44,COLUMN(S$1)- 1 - RegraSaída!S44),0)*PSobreRurH!S44)*(1-txMortH!S44*FaPensRurH!S44) + FePensRurH1!S44</f>
        <v>721.57048335749073</v>
      </c>
      <c r="T44" s="114">
        <f>IF((S43-IFERROR(INDEX(FePensRurH1!$B$2:$BJ$92,ROW($A44)-1-RegraSaída!T44,COLUMN(T$1)-1-RegraSaída!T44),0)*PSobreRurH!T44)*(1-txMortH!T44*FaPensRurH!T44)&lt;0,0,S43-IFERROR(INDEX(FePensRurH1!$B$2:$BJ$92,ROW($A44)-1-RegraSaída!T44,COLUMN(T$1)-1-RegraSaída!T44),0)*PSobreRurH!T44)*(1-txMortH!T44*FaPensRurH!T44)</f>
        <v>656.74589268151976</v>
      </c>
      <c r="U44" s="114">
        <f>IF((T43-IFERROR(INDEX(FePensRurH1!$B$2:$BJ$92,ROW($A44)-1-RegraSaída!U44,COLUMN(U$1)-1-RegraSaída!U44),0)*PSobreRurH!U44)*(1-txMortH!U44*FaPensRurH!U44)&lt;0,0,T43-IFERROR(INDEX(FePensRurH1!$B$2:$BJ$92,ROW($A44)-1-RegraSaída!U44,COLUMN(U$1)-1-RegraSaída!U44),0)*PSobreRurH!U44)*(1-txMortH!U44*FaPensRurH!U44)</f>
        <v>602.64109913094921</v>
      </c>
      <c r="V44" s="114">
        <f>IF((U43-IFERROR(INDEX(FePensRurH1!$B$2:$BJ$92,ROW($A44)-1-RegraSaída!V44,COLUMN(V$1)-1-RegraSaída!V44),0)*PSobreRurH!V44)*(1-txMortH!V44*FaPensRurH!V44)&lt;0,0,U43-IFERROR(INDEX(FePensRurH1!$B$2:$BJ$92,ROW($A44)-1-RegraSaída!V44,COLUMN(V$1)-1-RegraSaída!V44),0)*PSobreRurH!V44)*(1-txMortH!V44*FaPensRurH!V44)</f>
        <v>521.28767443576589</v>
      </c>
      <c r="W44" s="114">
        <f>IF((V43-IFERROR(INDEX(FePensRurH1!$B$2:$BJ$92,ROW($A44)-1-RegraSaída!W44,COLUMN(W$1)-1-RegraSaída!W44),0)*PSobreRurH!W44)*(1-txMortH!W44*FaPensRurH!W44)&lt;0,0,V43-IFERROR(INDEX(FePensRurH1!$B$2:$BJ$92,ROW($A44)-1-RegraSaída!W44,COLUMN(W$1)-1-RegraSaída!W44),0)*PSobreRurH!W44)*(1-txMortH!W44*FaPensRurH!W44)</f>
        <v>454.69802760810973</v>
      </c>
      <c r="X44" s="114">
        <f>IF((W43-IFERROR(INDEX(FePensRurH1!$B$2:$BJ$92,ROW($A44)-1-RegraSaída!X44,COLUMN(X$1)-1-RegraSaída!X44),0)*PSobreRurH!X44)*(1-txMortH!X44*FaPensRurH!X44)&lt;0,0,W43-IFERROR(INDEX(FePensRurH1!$B$2:$BJ$92,ROW($A44)-1-RegraSaída!X44,COLUMN(X$1)-1-RegraSaída!X44),0)*PSobreRurH!X44)*(1-txMortH!X44*FaPensRurH!X44)</f>
        <v>412.62767611935629</v>
      </c>
      <c r="Y44" s="114">
        <f>IF((X43-IFERROR(INDEX(FePensRurH1!$B$2:$BJ$92,ROW($A44)-1-RegraSaída!Y44,COLUMN(Y$1)-1-RegraSaída!Y44),0)*PSobreRurH!Y44)*(1-txMortH!Y44*FaPensRurH!Y44)&lt;0,0,X43-IFERROR(INDEX(FePensRurH1!$B$2:$BJ$92,ROW($A44)-1-RegraSaída!Y44,COLUMN(Y$1)-1-RegraSaída!Y44),0)*PSobreRurH!Y44)*(1-txMortH!Y44*FaPensRurH!Y44)</f>
        <v>372.73430130481484</v>
      </c>
      <c r="Z44" s="114">
        <f>IF((Y43-IFERROR(INDEX(FePensRurH1!$B$2:$BJ$92,ROW($A44)-1-RegraSaída!Z44,COLUMN(Z$1)-1-RegraSaída!Z44),0)*PSobreRurH!Z44)*(1-txMortH!Z44*FaPensRurH!Z44)&lt;0,0,Y43-IFERROR(INDEX(FePensRurH1!$B$2:$BJ$92,ROW($A44)-1-RegraSaída!Z44,COLUMN(Z$1)-1-RegraSaída!Z44),0)*PSobreRurH!Z44)*(1-txMortH!Z44*FaPensRurH!Z44)</f>
        <v>357.45816173972747</v>
      </c>
      <c r="AA44" s="114">
        <f>IF((Z43-IFERROR(INDEX(FePensRurH1!$B$2:$BJ$92,ROW($A44)-1-RegraSaída!AA44,COLUMN(AA$1)-1-RegraSaída!AA44),0)*PSobreRurH!AA44)*(1-txMortH!AA44*FaPensRurH!AA44)&lt;0,0,Z43-IFERROR(INDEX(FePensRurH1!$B$2:$BJ$92,ROW($A44)-1-RegraSaída!AA44,COLUMN(AA$1)-1-RegraSaída!AA44),0)*PSobreRurH!AA44)*(1-txMortH!AA44*FaPensRurH!AA44)</f>
        <v>317.70280671686032</v>
      </c>
      <c r="AB44" s="114">
        <f>IF((AA43-IFERROR(INDEX(FePensRurH1!$B$2:$BJ$92,ROW($A44)-1-RegraSaída!AB44,COLUMN(AB$1)-1-RegraSaída!AB44),0)*PSobreRurH!AB44)*(1-txMortH!AB44*FaPensRurH!AB44)&lt;0,0,AA43-IFERROR(INDEX(FePensRurH1!$B$2:$BJ$92,ROW($A44)-1-RegraSaída!AB44,COLUMN(AB$1)-1-RegraSaída!AB44),0)*PSobreRurH!AB44)*(1-txMortH!AB44*FaPensRurH!AB44)</f>
        <v>282.96543337496729</v>
      </c>
      <c r="AC44" s="114">
        <f>IF((AB43-IFERROR(INDEX(FePensRurH1!$B$2:$BJ$92,ROW($A44)-1-RegraSaída!AC44,COLUMN(AC$1)-1-RegraSaída!AC44),0)*PSobreRurH!AC44)*(1-txMortH!AC44*FaPensRurH!AC44)&lt;0,0,AB43-IFERROR(INDEX(FePensRurH1!$B$2:$BJ$92,ROW($A44)-1-RegraSaída!AC44,COLUMN(AC$1)-1-RegraSaída!AC44),0)*PSobreRurH!AC44)*(1-txMortH!AC44*FaPensRurH!AC44)</f>
        <v>248.60673568489025</v>
      </c>
      <c r="AD44" s="114">
        <f>IF((AC43-IFERROR(INDEX(FePensRurH1!$B$2:$BJ$92,ROW($A44)-1-RegraSaída!AD44,COLUMN(AD$1)-1-RegraSaída!AD44),0)*PSobreRurH!AD44)*(1-txMortH!AD44*FaPensRurH!AD44)&lt;0,0,AC43-IFERROR(INDEX(FePensRurH1!$B$2:$BJ$92,ROW($A44)-1-RegraSaída!AD44,COLUMN(AD$1)-1-RegraSaída!AD44),0)*PSobreRurH!AD44)*(1-txMortH!AD44*FaPensRurH!AD44)</f>
        <v>148.12946979488714</v>
      </c>
      <c r="AE44" s="114">
        <f>IF((AD43-IFERROR(INDEX(FePensRurH1!$B$2:$BJ$92,ROW($A44)-1-RegraSaída!AE44,COLUMN(AE$1)-1-RegraSaída!AE44),0)*PSobreRurH!AE44)*(1-txMortH!AE44*FaPensRurH!AE44)&lt;0,0,AD43-IFERROR(INDEX(FePensRurH1!$B$2:$BJ$92,ROW($A44)-1-RegraSaída!AE44,COLUMN(AE$1)-1-RegraSaída!AE44),0)*PSobreRurH!AE44)*(1-txMortH!AE44*FaPensRurH!AE44)</f>
        <v>70.597066803850382</v>
      </c>
      <c r="AF44" s="114">
        <f>IF((AE43-IFERROR(INDEX(FePensRurH1!$B$2:$BJ$92,ROW($A44)-1-RegraSaída!AF44,COLUMN(AF$1)-1-RegraSaída!AF44),0)*PSobreRurH!AF44)*(1-txMortH!AF44*FaPensRurH!AF44)&lt;0,0,AE43-IFERROR(INDEX(FePensRurH1!$B$2:$BJ$92,ROW($A44)-1-RegraSaída!AF44,COLUMN(AF$1)-1-RegraSaída!AF44),0)*PSobreRurH!AF44)*(1-txMortH!AF44*FaPensRurH!AF44)</f>
        <v>2.7783331977400472E-14</v>
      </c>
      <c r="AG44" s="114">
        <f>IF((AF43-IFERROR(INDEX(FePensRurH1!$B$2:$BJ$92,ROW($A44)-1-RegraSaída!AG44,COLUMN(AG$1)-1-RegraSaída!AG44),0)*PSobreRurH!AG44)*(1-txMortH!AG44*FaPensRurH!AG44)&lt;0,0,AF43-IFERROR(INDEX(FePensRurH1!$B$2:$BJ$92,ROW($A44)-1-RegraSaída!AG44,COLUMN(AG$1)-1-RegraSaída!AG44),0)*PSobreRurH!AG44)*(1-txMortH!AG44*FaPensRurH!AG44)</f>
        <v>1.3830825215241988E-14</v>
      </c>
      <c r="AH44" s="114">
        <f>IF((AG43-IFERROR(INDEX(FePensRurH1!$B$2:$BJ$92,ROW($A44)-1-RegraSaída!AH44,COLUMN(AH$1)-1-RegraSaída!AH44),0)*PSobreRurH!AH44)*(1-txMortH!AH44*FaPensRurH!AH44)&lt;0,0,AG43-IFERROR(INDEX(FePensRurH1!$B$2:$BJ$92,ROW($A44)-1-RegraSaída!AH44,COLUMN(AH$1)-1-RegraSaída!AH44),0)*PSobreRurH!AH44)*(1-txMortH!AH44*FaPensRurH!AH44)</f>
        <v>0</v>
      </c>
      <c r="AI44" s="114">
        <f>IF((AH43-IFERROR(INDEX(FePensRurH1!$B$2:$BJ$92,ROW($A44)-1-RegraSaída!AI44,COLUMN(AI$1)-1-RegraSaída!AI44),0)*PSobreRurH!AI44)*(1-txMortH!AI44*FaPensRurH!AI44)&lt;0,0,AH43-IFERROR(INDEX(FePensRurH1!$B$2:$BJ$92,ROW($A44)-1-RegraSaída!AI44,COLUMN(AI$1)-1-RegraSaída!AI44),0)*PSobreRurH!AI44)*(1-txMortH!AI44*FaPensRurH!AI44)</f>
        <v>0</v>
      </c>
      <c r="AJ44" s="114">
        <f>IF((AI43-IFERROR(INDEX(FePensRurH1!$B$2:$BJ$92,ROW($A44)-1-RegraSaída!AJ44,COLUMN(AJ$1)-1-RegraSaída!AJ44),0)*PSobreRurH!AJ44)*(1-txMortH!AJ44*FaPensRurH!AJ44)&lt;0,0,AI43-IFERROR(INDEX(FePensRurH1!$B$2:$BJ$92,ROW($A44)-1-RegraSaída!AJ44,COLUMN(AJ$1)-1-RegraSaída!AJ44),0)*PSobreRurH!AJ44)*(1-txMortH!AJ44*FaPensRurH!AJ44)</f>
        <v>2.6673795092754925E-14</v>
      </c>
      <c r="AK44" s="114">
        <f>IF((AJ43-IFERROR(INDEX(FePensRurH1!$B$2:$BJ$92,ROW($A44)-1-RegraSaída!AK44,COLUMN(AK$1)-1-RegraSaída!AK44),0)*PSobreRurH!AK44)*(1-txMortH!AK44*FaPensRurH!AK44)&lt;0,0,AJ43-IFERROR(INDEX(FePensRurH1!$B$2:$BJ$92,ROW($A44)-1-RegraSaída!AK44,COLUMN(AK$1)-1-RegraSaída!AK44),0)*PSobreRurH!AK44)*(1-txMortH!AK44*FaPensRurH!AK44)</f>
        <v>0</v>
      </c>
      <c r="AL44" s="114">
        <f>IF((AK43-IFERROR(INDEX(FePensRurH1!$B$2:$BJ$92,ROW($A44)-1-RegraSaída!AL44,COLUMN(AL$1)-1-RegraSaída!AL44),0)*PSobreRurH!AL44)*(1-txMortH!AL44*FaPensRurH!AL44)&lt;0,0,AK43-IFERROR(INDEX(FePensRurH1!$B$2:$BJ$92,ROW($A44)-1-RegraSaída!AL44,COLUMN(AL$1)-1-RegraSaída!AL44),0)*PSobreRurH!AL44)*(1-txMortH!AL44*FaPensRurH!AL44)</f>
        <v>3.9417657472993599E-14</v>
      </c>
      <c r="AM44" s="114">
        <f>IF((AL43-IFERROR(INDEX(FePensRurH1!$B$2:$BJ$92,ROW($A44)-1-RegraSaída!AM44,COLUMN(AM$1)-1-RegraSaída!AM44),0)*PSobreRurH!AM44)*(1-txMortH!AM44*FaPensRurH!AM44)&lt;0,0,AL43-IFERROR(INDEX(FePensRurH1!$B$2:$BJ$92,ROW($A44)-1-RegraSaída!AM44,COLUMN(AM$1)-1-RegraSaída!AM44),0)*PSobreRurH!AM44)*(1-txMortH!AM44*FaPensRurH!AM44)</f>
        <v>1.2997972243879973E-14</v>
      </c>
      <c r="AN44" s="114">
        <f>IF((AM43-IFERROR(INDEX(FePensRurH1!$B$2:$BJ$92,ROW($A44)-1-RegraSaída!AN44,COLUMN(AN$1)-1-RegraSaída!AN44),0)*PSobreRurH!AN44)*(1-txMortH!AN44*FaPensRurH!AN44)&lt;0,0,AM43-IFERROR(INDEX(FePensRurH1!$B$2:$BJ$92,ROW($A44)-1-RegraSaída!AN44,COLUMN(AN$1)-1-RegraSaída!AN44),0)*PSobreRurH!AN44)*(1-txMortH!AN44*FaPensRurH!AN44)</f>
        <v>2.5829526305526235E-14</v>
      </c>
      <c r="AO44" s="114">
        <f>IF((AN43-IFERROR(INDEX(FePensRurH1!$B$2:$BJ$92,ROW($A44)-1-RegraSaída!AO44,COLUMN(AO$1)-1-RegraSaída!AO44),0)*PSobreRurH!AO44)*(1-txMortH!AO44*FaPensRurH!AO44)&lt;0,0,AN43-IFERROR(INDEX(FePensRurH1!$B$2:$BJ$92,ROW($A44)-1-RegraSaída!AO44,COLUMN(AO$1)-1-RegraSaída!AO44),0)*PSobreRurH!AO44)*(1-txMortH!AO44*FaPensRurH!AO44)</f>
        <v>0</v>
      </c>
      <c r="AP44" s="114">
        <f>IF((AO43-IFERROR(INDEX(FePensRurH1!$B$2:$BJ$92,ROW($A44)-1-RegraSaída!AP44,COLUMN(AP$1)-1-RegraSaída!AP44),0)*PSobreRurH!AP44)*(1-txMortH!AP44*FaPensRurH!AP44)&lt;0,0,AO43-IFERROR(INDEX(FePensRurH1!$B$2:$BJ$92,ROW($A44)-1-RegraSaída!AP44,COLUMN(AP$1)-1-RegraSaída!AP44),0)*PSobreRurH!AP44)*(1-txMortH!AP44*FaPensRurH!AP44)</f>
        <v>0</v>
      </c>
      <c r="AQ44" s="114">
        <f>IF((AP43-IFERROR(INDEX(FePensRurH1!$B$2:$BJ$92,ROW($A44)-1-RegraSaída!AQ44,COLUMN(AQ$1)-1-RegraSaída!AQ44),0)*PSobreRurH!AQ44)*(1-txMortH!AQ44*FaPensRurH!AQ44)&lt;0,0,AP43-IFERROR(INDEX(FePensRurH1!$B$2:$BJ$92,ROW($A44)-1-RegraSaída!AQ44,COLUMN(AQ$1)-1-RegraSaída!AQ44),0)*PSobreRurH!AQ44)*(1-txMortH!AQ44*FaPensRurH!AQ44)</f>
        <v>0</v>
      </c>
      <c r="AR44" s="114">
        <f>IF((AQ43-IFERROR(INDEX(FePensRurH1!$B$2:$BJ$92,ROW($A44)-1-RegraSaída!AR44,COLUMN(AR$1)-1-RegraSaída!AR44),0)*PSobreRurH!AR44)*(1-txMortH!AR44*FaPensRurH!AR44)&lt;0,0,AQ43-IFERROR(INDEX(FePensRurH1!$B$2:$BJ$92,ROW($A44)-1-RegraSaída!AR44,COLUMN(AR$1)-1-RegraSaída!AR44),0)*PSobreRurH!AR44)*(1-txMortH!AR44*FaPensRurH!AR44)</f>
        <v>0</v>
      </c>
      <c r="AS44" s="114">
        <f>IF((AR43-IFERROR(INDEX(FePensRurH1!$B$2:$BJ$92,ROW($A44)-1-RegraSaída!AS44,COLUMN(AS$1)-1-RegraSaída!AS44),0)*PSobreRurH!AS44)*(1-txMortH!AS44*FaPensRurH!AS44)&lt;0,0,AR43-IFERROR(INDEX(FePensRurH1!$B$2:$BJ$92,ROW($A44)-1-RegraSaída!AS44,COLUMN(AS$1)-1-RegraSaída!AS44),0)*PSobreRurH!AS44)*(1-txMortH!AS44*FaPensRurH!AS44)</f>
        <v>0</v>
      </c>
      <c r="AT44" s="114">
        <f>IF((AS43-IFERROR(INDEX(FePensRurH1!$B$2:$BJ$92,ROW($A44)-1-RegraSaída!AT44,COLUMN(AT$1)-1-RegraSaída!AT44),0)*PSobreRurH!AT44)*(1-txMortH!AT44*FaPensRurH!AT44)&lt;0,0,AS43-IFERROR(INDEX(FePensRurH1!$B$2:$BJ$92,ROW($A44)-1-RegraSaída!AT44,COLUMN(AT$1)-1-RegraSaída!AT44),0)*PSobreRurH!AT44)*(1-txMortH!AT44*FaPensRurH!AT44)</f>
        <v>0</v>
      </c>
      <c r="AU44" s="114">
        <f>IF((AT43-IFERROR(INDEX(FePensRurH1!$B$2:$BJ$92,ROW($A44)-1-RegraSaída!AU44,COLUMN(AU$1)-1-RegraSaída!AU44),0)*PSobreRurH!AU44)*(1-txMortH!AU44*FaPensRurH!AU44)&lt;0,0,AT43-IFERROR(INDEX(FePensRurH1!$B$2:$BJ$92,ROW($A44)-1-RegraSaída!AU44,COLUMN(AU$1)-1-RegraSaída!AU44),0)*PSobreRurH!AU44)*(1-txMortH!AU44*FaPensRurH!AU44)</f>
        <v>0</v>
      </c>
      <c r="AV44" s="114">
        <f>IF((AU43-IFERROR(INDEX(FePensRurH1!$B$2:$BJ$92,ROW($A44)-1-RegraSaída!AV44,COLUMN(AV$1)-1-RegraSaída!AV44),0)*PSobreRurH!AV44)*(1-txMortH!AV44*FaPensRurH!AV44)&lt;0,0,AU43-IFERROR(INDEX(FePensRurH1!$B$2:$BJ$92,ROW($A44)-1-RegraSaída!AV44,COLUMN(AV$1)-1-RegraSaída!AV44),0)*PSobreRurH!AV44)*(1-txMortH!AV44*FaPensRurH!AV44)</f>
        <v>0</v>
      </c>
      <c r="AW44" s="114">
        <f>IF((AV43-IFERROR(INDEX(FePensRurH1!$B$2:$BJ$92,ROW($A44)-1-RegraSaída!AW44,COLUMN(AW$1)-1-RegraSaída!AW44),0)*PSobreRurH!AW44)*(1-txMortH!AW44*FaPensRurH!AW44)&lt;0,0,AV43-IFERROR(INDEX(FePensRurH1!$B$2:$BJ$92,ROW($A44)-1-RegraSaída!AW44,COLUMN(AW$1)-1-RegraSaída!AW44),0)*PSobreRurH!AW44)*(1-txMortH!AW44*FaPensRurH!AW44)</f>
        <v>0</v>
      </c>
      <c r="AX44" s="114">
        <f>IF((AW43-IFERROR(INDEX(FePensRurH1!$B$2:$BJ$92,ROW($A44)-1-RegraSaída!AX44,COLUMN(AX$1)-1-RegraSaída!AX44),0)*PSobreRurH!AX44)*(1-txMortH!AX44*FaPensRurH!AX44)&lt;0,0,AW43-IFERROR(INDEX(FePensRurH1!$B$2:$BJ$92,ROW($A44)-1-RegraSaída!AX44,COLUMN(AX$1)-1-RegraSaída!AX44),0)*PSobreRurH!AX44)*(1-txMortH!AX44*FaPensRurH!AX44)</f>
        <v>4.6157631890544741E-14</v>
      </c>
      <c r="AY44" s="114">
        <f>IF((AX43-IFERROR(INDEX(FePensRurH1!$B$2:$BJ$92,ROW($A44)-1-RegraSaída!AY44,COLUMN(AY$1)-1-RegraSaída!AY44),0)*PSobreRurH!AY44)*(1-txMortH!AY44*FaPensRurH!AY44)&lt;0,0,AX43-IFERROR(INDEX(FePensRurH1!$B$2:$BJ$92,ROW($A44)-1-RegraSaída!AY44,COLUMN(AY$1)-1-RegraSaída!AY44),0)*PSobreRurH!AY44)*(1-txMortH!AY44*FaPensRurH!AY44)</f>
        <v>0</v>
      </c>
      <c r="AZ44" s="114">
        <f>IF((AY43-IFERROR(INDEX(FePensRurH1!$B$2:$BJ$92,ROW($A44)-1-RegraSaída!AZ44,COLUMN(AZ$1)-1-RegraSaída!AZ44),0)*PSobreRurH!AZ44)*(1-txMortH!AZ44*FaPensRurH!AZ44)&lt;0,0,AY43-IFERROR(INDEX(FePensRurH1!$B$2:$BJ$92,ROW($A44)-1-RegraSaída!AZ44,COLUMN(AZ$1)-1-RegraSaída!AZ44),0)*PSobreRurH!AZ44)*(1-txMortH!AZ44*FaPensRurH!AZ44)</f>
        <v>0</v>
      </c>
      <c r="BA44" s="114">
        <f>IF((AZ43-IFERROR(INDEX(FePensRurH1!$B$2:$BJ$92,ROW($A44)-1-RegraSaída!BA44,COLUMN(BA$1)-1-RegraSaída!BA44),0)*PSobreRurH!BA44)*(1-txMortH!BA44*FaPensRurH!BA44)&lt;0,0,AZ43-IFERROR(INDEX(FePensRurH1!$B$2:$BJ$92,ROW($A44)-1-RegraSaída!BA44,COLUMN(BA$1)-1-RegraSaída!BA44),0)*PSobreRurH!BA44)*(1-txMortH!BA44*FaPensRurH!BA44)</f>
        <v>4.3448599773687406E-14</v>
      </c>
      <c r="BB44" s="114">
        <f>IF((BA43-IFERROR(INDEX(FePensRurH1!$B$2:$BJ$92,ROW($A44)-1-RegraSaída!BB44,COLUMN(BB$1)-1-RegraSaída!BB44),0)*PSobreRurH!BB44)*(1-txMortH!BB44*FaPensRurH!BB44)&lt;0,0,BA43-IFERROR(INDEX(FePensRurH1!$B$2:$BJ$92,ROW($A44)-1-RegraSaída!BB44,COLUMN(BB$1)-1-RegraSaída!BB44),0)*PSobreRurH!BB44)*(1-txMortH!BB44*FaPensRurH!BB44)</f>
        <v>4.3332549256087958E-14</v>
      </c>
      <c r="BC44" s="114">
        <f>IF((BB43-IFERROR(INDEX(FePensRurH1!$B$2:$BJ$92,ROW($A44)-1-RegraSaída!BC44,COLUMN(BC$1)-1-RegraSaída!BC44),0)*PSobreRurH!BC44)*(1-txMortH!BC44*FaPensRurH!BC44)&lt;0,0,BB43-IFERROR(INDEX(FePensRurH1!$B$2:$BJ$92,ROW($A44)-1-RegraSaída!BC44,COLUMN(BC$1)-1-RegraSaída!BC44),0)*PSobreRurH!BC44)*(1-txMortH!BC44*FaPensRurH!BC44)</f>
        <v>0</v>
      </c>
      <c r="BD44" s="114">
        <f>IF((BC43-IFERROR(INDEX(FePensRurH1!$B$2:$BJ$92,ROW($A44)-1-RegraSaída!BD44,COLUMN(BD$1)-1-RegraSaída!BD44),0)*PSobreRurH!BD44)*(1-txMortH!BD44*FaPensRurH!BD44)&lt;0,0,BC43-IFERROR(INDEX(FePensRurH1!$B$2:$BJ$92,ROW($A44)-1-RegraSaída!BD44,COLUMN(BD$1)-1-RegraSaída!BD44),0)*PSobreRurH!BD44)*(1-txMortH!BD44*FaPensRurH!BD44)</f>
        <v>4.87176861491765E-14</v>
      </c>
      <c r="BE44" s="114">
        <f>IF((BD43-IFERROR(INDEX(FePensRurH1!$B$2:$BJ$92,ROW($A44)-1-RegraSaída!BE44,COLUMN(BE$1)-1-RegraSaída!BE44),0)*PSobreRurH!BE44)*(1-txMortH!BE44*FaPensRurH!BE44)&lt;0,0,BD43-IFERROR(INDEX(FePensRurH1!$B$2:$BJ$92,ROW($A44)-1-RegraSaída!BE44,COLUMN(BE$1)-1-RegraSaída!BE44),0)*PSobreRurH!BE44)*(1-txMortH!BE44*FaPensRurH!BE44)</f>
        <v>0</v>
      </c>
      <c r="BF44" s="114">
        <f>IF((BE43-IFERROR(INDEX(FePensRurH1!$B$2:$BJ$92,ROW($A44)-1-RegraSaída!BF44,COLUMN(BF$1)-1-RegraSaída!BF44),0)*PSobreRurH!BF44)*(1-txMortH!BF44*FaPensRurH!BF44)&lt;0,0,BE43-IFERROR(INDEX(FePensRurH1!$B$2:$BJ$92,ROW($A44)-1-RegraSaída!BF44,COLUMN(BF$1)-1-RegraSaída!BF44),0)*PSobreRurH!BF44)*(1-txMortH!BF44*FaPensRurH!BF44)</f>
        <v>0</v>
      </c>
      <c r="BG44" s="114">
        <f>IF((BF43-IFERROR(INDEX(FePensRurH1!$B$2:$BJ$92,ROW($A44)-1-RegraSaída!BG44,COLUMN(BG$1)-1-RegraSaída!BG44),0)*PSobreRurH!BG44)*(1-txMortH!BG44*FaPensRurH!BG44)&lt;0,0,BF43-IFERROR(INDEX(FePensRurH1!$B$2:$BJ$92,ROW($A44)-1-RegraSaída!BG44,COLUMN(BG$1)-1-RegraSaída!BG44),0)*PSobreRurH!BG44)*(1-txMortH!BG44*FaPensRurH!BG44)</f>
        <v>0</v>
      </c>
      <c r="BH44" s="114">
        <f>IF((BG43-IFERROR(INDEX(FePensRurH1!$B$2:$BJ$92,ROW($A44)-1-RegraSaída!BH44,COLUMN(BH$1)-1-RegraSaída!BH44),0)*PSobreRurH!BH44)*(1-txMortH!BH44*FaPensRurH!BH44)&lt;0,0,BG43-IFERROR(INDEX(FePensRurH1!$B$2:$BJ$92,ROW($A44)-1-RegraSaída!BH44,COLUMN(BH$1)-1-RegraSaída!BH44),0)*PSobreRurH!BH44)*(1-txMortH!BH44*FaPensRurH!BH44)</f>
        <v>0</v>
      </c>
      <c r="BI44" s="114">
        <f>IF((BH43-IFERROR(INDEX(FePensRurH1!$B$2:$BJ$92,ROW($A44)-1-RegraSaída!BI44,COLUMN(BI$1)-1-RegraSaída!BI44),0)*PSobreRurH!BI44)*(1-txMortH!BI44*FaPensRurH!BI44)&lt;0,0,BH43-IFERROR(INDEX(FePensRurH1!$B$2:$BJ$92,ROW($A44)-1-RegraSaída!BI44,COLUMN(BI$1)-1-RegraSaída!BI44),0)*PSobreRurH!BI44)*(1-txMortH!BI44*FaPensRurH!BI44)</f>
        <v>0</v>
      </c>
      <c r="BJ44" s="114">
        <f>IF((BI43-IFERROR(INDEX(FePensRurH1!$B$2:$BJ$92,ROW($A44)-1-RegraSaída!BJ44,COLUMN(BJ$1)-1-RegraSaída!BJ44),0)*PSobreRurH!BJ44)*(1-txMortH!BJ44*FaPensRurH!BJ44)&lt;0,0,BI43-IFERROR(INDEX(FePensRurH1!$B$2:$BJ$92,ROW($A44)-1-RegraSaída!BJ44,COLUMN(BJ$1)-1-RegraSaída!BJ44),0)*PSobreRurH!BJ44)*(1-txMortH!BJ44*FaPensRurH!BJ44)</f>
        <v>0</v>
      </c>
    </row>
    <row r="45" spans="1:62" s="113" customFormat="1" x14ac:dyDescent="0.3">
      <c r="A45" s="94">
        <v>43</v>
      </c>
      <c r="B45" s="95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  <c r="O45" s="95"/>
      <c r="P45" s="96"/>
      <c r="Q45" s="99">
        <f>(P44 - IFERROR(INDEX(FePensRurH1!$B$2:$BJ$92,ROW($A45)- 1 - RegraSaída!Q45,COLUMN(Q$1)- 1 - RegraSaída!Q45),0)*PSobreRurH!Q45)*(1-txMortH!Q45*FaPensRurH!Q45) + FePensRurH1!Q45</f>
        <v>254.5769361133855</v>
      </c>
      <c r="R45" s="99">
        <f>(Q44 - IFERROR(INDEX(FePensRurH1!$B$2:$BJ$92,ROW($A45)- 1 - RegraSaída!R45,COLUMN(R$1)- 1 - RegraSaída!R45),0)*PSobreRurH!R45)*(1-txMortH!R45*FaPensRurH!R45) + FePensRurH1!R45</f>
        <v>509.83644671041765</v>
      </c>
      <c r="S45" s="99">
        <f>(R44 - IFERROR(INDEX(FePensRurH1!$B$2:$BJ$92,ROW($A45)- 1 - RegraSaída!S45,COLUMN(S$1)- 1 - RegraSaída!S45),0)*PSobreRurH!S45)*(1-txMortH!S45*FaPensRurH!S45) + FePensRurH1!S45</f>
        <v>740.05282975292414</v>
      </c>
      <c r="T45" s="114">
        <f>IF((S44-IFERROR(INDEX(FePensRurH1!$B$2:$BJ$92,ROW($A45)-1-RegraSaída!T45,COLUMN(T$1)-1-RegraSaída!T45),0)*PSobreRurH!T45)*(1-txMortH!T45*FaPensRurH!T45)&lt;0,0,S44-IFERROR(INDEX(FePensRurH1!$B$2:$BJ$92,ROW($A45)-1-RegraSaída!T45,COLUMN(T$1)-1-RegraSaída!T45),0)*PSobreRurH!T45)*(1-txMortH!T45*FaPensRurH!T45)</f>
        <v>717.44257475329186</v>
      </c>
      <c r="U45" s="114">
        <f>IF((T44-IFERROR(INDEX(FePensRurH1!$B$2:$BJ$92,ROW($A45)-1-RegraSaída!U45,COLUMN(U$1)-1-RegraSaída!U45),0)*PSobreRurH!U45)*(1-txMortH!U45*FaPensRurH!U45)&lt;0,0,T44-IFERROR(INDEX(FePensRurH1!$B$2:$BJ$92,ROW($A45)-1-RegraSaída!U45,COLUMN(U$1)-1-RegraSaída!U45),0)*PSobreRurH!U45)*(1-txMortH!U45*FaPensRurH!U45)</f>
        <v>653.06760372547024</v>
      </c>
      <c r="V45" s="114">
        <f>IF((U44-IFERROR(INDEX(FePensRurH1!$B$2:$BJ$92,ROW($A45)-1-RegraSaída!V45,COLUMN(V$1)-1-RegraSaída!V45),0)*PSobreRurH!V45)*(1-txMortH!V45*FaPensRurH!V45)&lt;0,0,U44-IFERROR(INDEX(FePensRurH1!$B$2:$BJ$92,ROW($A45)-1-RegraSaída!V45,COLUMN(V$1)-1-RegraSaída!V45),0)*PSobreRurH!V45)*(1-txMortH!V45*FaPensRurH!V45)</f>
        <v>599.32886408945831</v>
      </c>
      <c r="W45" s="114">
        <f>IF((V44-IFERROR(INDEX(FePensRurH1!$B$2:$BJ$92,ROW($A45)-1-RegraSaída!W45,COLUMN(W$1)-1-RegraSaída!W45),0)*PSobreRurH!W45)*(1-txMortH!W45*FaPensRurH!W45)&lt;0,0,V44-IFERROR(INDEX(FePensRurH1!$B$2:$BJ$92,ROW($A45)-1-RegraSaída!W45,COLUMN(W$1)-1-RegraSaída!W45),0)*PSobreRurH!W45)*(1-txMortH!W45*FaPensRurH!W45)</f>
        <v>518.47282120006946</v>
      </c>
      <c r="X45" s="114">
        <f>IF((W44-IFERROR(INDEX(FePensRurH1!$B$2:$BJ$92,ROW($A45)-1-RegraSaída!X45,COLUMN(X$1)-1-RegraSaída!X45),0)*PSobreRurH!X45)*(1-txMortH!X45*FaPensRurH!X45)&lt;0,0,W44-IFERROR(INDEX(FePensRurH1!$B$2:$BJ$92,ROW($A45)-1-RegraSaída!X45,COLUMN(X$1)-1-RegraSaída!X45),0)*PSobreRurH!X45)*(1-txMortH!X45*FaPensRurH!X45)</f>
        <v>452.28438011296385</v>
      </c>
      <c r="Y45" s="114">
        <f>IF((X44-IFERROR(INDEX(FePensRurH1!$B$2:$BJ$92,ROW($A45)-1-RegraSaída!Y45,COLUMN(Y$1)-1-RegraSaída!Y45),0)*PSobreRurH!Y45)*(1-txMortH!Y45*FaPensRurH!Y45)&lt;0,0,X44-IFERROR(INDEX(FePensRurH1!$B$2:$BJ$92,ROW($A45)-1-RegraSaída!Y45,COLUMN(Y$1)-1-RegraSaída!Y45),0)*PSobreRurH!Y45)*(1-txMortH!Y45*FaPensRurH!Y45)</f>
        <v>410.47593097225831</v>
      </c>
      <c r="Z45" s="114">
        <f>IF((Y44-IFERROR(INDEX(FePensRurH1!$B$2:$BJ$92,ROW($A45)-1-RegraSaída!Z45,COLUMN(Z$1)-1-RegraSaída!Z45),0)*PSobreRurH!Z45)*(1-txMortH!Z45*FaPensRurH!Z45)&lt;0,0,Y44-IFERROR(INDEX(FePensRurH1!$B$2:$BJ$92,ROW($A45)-1-RegraSaída!Z45,COLUMN(Z$1)-1-RegraSaída!Z45),0)*PSobreRurH!Z45)*(1-txMortH!Z45*FaPensRurH!Z45)</f>
        <v>370.82613899521698</v>
      </c>
      <c r="AA45" s="114">
        <f>IF((Z44-IFERROR(INDEX(FePensRurH1!$B$2:$BJ$92,ROW($A45)-1-RegraSaída!AA45,COLUMN(AA$1)-1-RegraSaída!AA45),0)*PSobreRurH!AA45)*(1-txMortH!AA45*FaPensRurH!AA45)&lt;0,0,Z44-IFERROR(INDEX(FePensRurH1!$B$2:$BJ$92,ROW($A45)-1-RegraSaída!AA45,COLUMN(AA$1)-1-RegraSaída!AA45),0)*PSobreRurH!AA45)*(1-txMortH!AA45*FaPensRurH!AA45)</f>
        <v>355.66224815152566</v>
      </c>
      <c r="AB45" s="114">
        <f>IF((AA44-IFERROR(INDEX(FePensRurH1!$B$2:$BJ$92,ROW($A45)-1-RegraSaída!AB45,COLUMN(AB$1)-1-RegraSaída!AB45),0)*PSobreRurH!AB45)*(1-txMortH!AB45*FaPensRurH!AB45)&lt;0,0,AA44-IFERROR(INDEX(FePensRurH1!$B$2:$BJ$92,ROW($A45)-1-RegraSaída!AB45,COLUMN(AB$1)-1-RegraSaída!AB45),0)*PSobreRurH!AB45)*(1-txMortH!AB45*FaPensRurH!AB45)</f>
        <v>316.13851601202373</v>
      </c>
      <c r="AC45" s="114">
        <f>IF((AB44-IFERROR(INDEX(FePensRurH1!$B$2:$BJ$92,ROW($A45)-1-RegraSaída!AC45,COLUMN(AC$1)-1-RegraSaída!AC45),0)*PSobreRurH!AC45)*(1-txMortH!AC45*FaPensRurH!AC45)&lt;0,0,AB44-IFERROR(INDEX(FePensRurH1!$B$2:$BJ$92,ROW($A45)-1-RegraSaída!AC45,COLUMN(AC$1)-1-RegraSaída!AC45),0)*PSobreRurH!AC45)*(1-txMortH!AC45*FaPensRurH!AC45)</f>
        <v>281.59898499704826</v>
      </c>
      <c r="AD45" s="114">
        <f>IF((AC44-IFERROR(INDEX(FePensRurH1!$B$2:$BJ$92,ROW($A45)-1-RegraSaída!AD45,COLUMN(AD$1)-1-RegraSaída!AD45),0)*PSobreRurH!AD45)*(1-txMortH!AD45*FaPensRurH!AD45)&lt;0,0,AC44-IFERROR(INDEX(FePensRurH1!$B$2:$BJ$92,ROW($A45)-1-RegraSaída!AD45,COLUMN(AD$1)-1-RegraSaída!AD45),0)*PSobreRurH!AD45)*(1-txMortH!AD45*FaPensRurH!AD45)</f>
        <v>247.4300323788552</v>
      </c>
      <c r="AE45" s="114">
        <f>IF((AD44-IFERROR(INDEX(FePensRurH1!$B$2:$BJ$92,ROW($A45)-1-RegraSaída!AE45,COLUMN(AE$1)-1-RegraSaída!AE45),0)*PSobreRurH!AE45)*(1-txMortH!AE45*FaPensRurH!AE45)&lt;0,0,AD44-IFERROR(INDEX(FePensRurH1!$B$2:$BJ$92,ROW($A45)-1-RegraSaída!AE45,COLUMN(AE$1)-1-RegraSaída!AE45),0)*PSobreRurH!AE45)*(1-txMortH!AE45*FaPensRurH!AE45)</f>
        <v>147.44068317599729</v>
      </c>
      <c r="AF45" s="114">
        <f>IF((AE44-IFERROR(INDEX(FePensRurH1!$B$2:$BJ$92,ROW($A45)-1-RegraSaída!AF45,COLUMN(AF$1)-1-RegraSaída!AF45),0)*PSobreRurH!AF45)*(1-txMortH!AF45*FaPensRurH!AF45)&lt;0,0,AE44-IFERROR(INDEX(FePensRurH1!$B$2:$BJ$92,ROW($A45)-1-RegraSaída!AF45,COLUMN(AF$1)-1-RegraSaída!AF45),0)*PSobreRurH!AF45)*(1-txMortH!AF45*FaPensRurH!AF45)</f>
        <v>70.273302616786381</v>
      </c>
      <c r="AG45" s="114">
        <f>IF((AF44-IFERROR(INDEX(FePensRurH1!$B$2:$BJ$92,ROW($A45)-1-RegraSaída!AG45,COLUMN(AG$1)-1-RegraSaída!AG45),0)*PSobreRurH!AG45)*(1-txMortH!AG45*FaPensRurH!AG45)&lt;0,0,AF44-IFERROR(INDEX(FePensRurH1!$B$2:$BJ$92,ROW($A45)-1-RegraSaída!AG45,COLUMN(AG$1)-1-RegraSaída!AG45),0)*PSobreRurH!AG45)*(1-txMortH!AG45*FaPensRurH!AG45)</f>
        <v>2.765765975185954E-14</v>
      </c>
      <c r="AH45" s="114">
        <f>IF((AG44-IFERROR(INDEX(FePensRurH1!$B$2:$BJ$92,ROW($A45)-1-RegraSaída!AH45,COLUMN(AH$1)-1-RegraSaída!AH45),0)*PSobreRurH!AH45)*(1-txMortH!AH45*FaPensRurH!AH45)&lt;0,0,AG44-IFERROR(INDEX(FePensRurH1!$B$2:$BJ$92,ROW($A45)-1-RegraSaída!AH45,COLUMN(AH$1)-1-RegraSaída!AH45),0)*PSobreRurH!AH45)*(1-txMortH!AH45*FaPensRurH!AH45)</f>
        <v>1.3769307820942847E-14</v>
      </c>
      <c r="AI45" s="114">
        <f>IF((AH44-IFERROR(INDEX(FePensRurH1!$B$2:$BJ$92,ROW($A45)-1-RegraSaída!AI45,COLUMN(AI$1)-1-RegraSaída!AI45),0)*PSobreRurH!AI45)*(1-txMortH!AI45*FaPensRurH!AI45)&lt;0,0,AH44-IFERROR(INDEX(FePensRurH1!$B$2:$BJ$92,ROW($A45)-1-RegraSaída!AI45,COLUMN(AI$1)-1-RegraSaída!AI45),0)*PSobreRurH!AI45)*(1-txMortH!AI45*FaPensRurH!AI45)</f>
        <v>0</v>
      </c>
      <c r="AJ45" s="114">
        <f>IF((AI44-IFERROR(INDEX(FePensRurH1!$B$2:$BJ$92,ROW($A45)-1-RegraSaída!AJ45,COLUMN(AJ$1)-1-RegraSaída!AJ45),0)*PSobreRurH!AJ45)*(1-txMortH!AJ45*FaPensRurH!AJ45)&lt;0,0,AI44-IFERROR(INDEX(FePensRurH1!$B$2:$BJ$92,ROW($A45)-1-RegraSaída!AJ45,COLUMN(AJ$1)-1-RegraSaída!AJ45),0)*PSobreRurH!AJ45)*(1-txMortH!AJ45*FaPensRurH!AJ45)</f>
        <v>0</v>
      </c>
      <c r="AK45" s="114">
        <f>IF((AJ44-IFERROR(INDEX(FePensRurH1!$B$2:$BJ$92,ROW($A45)-1-RegraSaída!AK45,COLUMN(AK$1)-1-RegraSaída!AK45),0)*PSobreRurH!AK45)*(1-txMortH!AK45*FaPensRurH!AK45)&lt;0,0,AJ44-IFERROR(INDEX(FePensRurH1!$B$2:$BJ$92,ROW($A45)-1-RegraSaída!AK45,COLUMN(AK$1)-1-RegraSaída!AK45),0)*PSobreRurH!AK45)*(1-txMortH!AK45*FaPensRurH!AK45)</f>
        <v>2.6560497103723775E-14</v>
      </c>
      <c r="AL45" s="114">
        <f>IF((AK44-IFERROR(INDEX(FePensRurH1!$B$2:$BJ$92,ROW($A45)-1-RegraSaída!AL45,COLUMN(AL$1)-1-RegraSaída!AL45),0)*PSobreRurH!AL45)*(1-txMortH!AL45*FaPensRurH!AL45)&lt;0,0,AK44-IFERROR(INDEX(FePensRurH1!$B$2:$BJ$92,ROW($A45)-1-RegraSaída!AL45,COLUMN(AL$1)-1-RegraSaída!AL45),0)*PSobreRurH!AL45)*(1-txMortH!AL45*FaPensRurH!AL45)</f>
        <v>0</v>
      </c>
      <c r="AM45" s="114">
        <f>IF((AL44-IFERROR(INDEX(FePensRurH1!$B$2:$BJ$92,ROW($A45)-1-RegraSaída!AM45,COLUMN(AM$1)-1-RegraSaída!AM45),0)*PSobreRurH!AM45)*(1-txMortH!AM45*FaPensRurH!AM45)&lt;0,0,AL44-IFERROR(INDEX(FePensRurH1!$B$2:$BJ$92,ROW($A45)-1-RegraSaída!AM45,COLUMN(AM$1)-1-RegraSaída!AM45),0)*PSobreRurH!AM45)*(1-txMortH!AM45*FaPensRurH!AM45)</f>
        <v>3.9255020351418432E-14</v>
      </c>
      <c r="AN45" s="114">
        <f>IF((AM44-IFERROR(INDEX(FePensRurH1!$B$2:$BJ$92,ROW($A45)-1-RegraSaída!AN45,COLUMN(AN$1)-1-RegraSaída!AN45),0)*PSobreRurH!AN45)*(1-txMortH!AN45*FaPensRurH!AN45)&lt;0,0,AM44-IFERROR(INDEX(FePensRurH1!$B$2:$BJ$92,ROW($A45)-1-RegraSaída!AN45,COLUMN(AN$1)-1-RegraSaída!AN45),0)*PSobreRurH!AN45)*(1-txMortH!AN45*FaPensRurH!AN45)</f>
        <v>1.2945077783078778E-14</v>
      </c>
      <c r="AO45" s="114">
        <f>IF((AN44-IFERROR(INDEX(FePensRurH1!$B$2:$BJ$92,ROW($A45)-1-RegraSaída!AO45,COLUMN(AO$1)-1-RegraSaída!AO45),0)*PSobreRurH!AO45)*(1-txMortH!AO45*FaPensRurH!AO45)&lt;0,0,AN44-IFERROR(INDEX(FePensRurH1!$B$2:$BJ$92,ROW($A45)-1-RegraSaída!AO45,COLUMN(AO$1)-1-RegraSaída!AO45),0)*PSobreRurH!AO45)*(1-txMortH!AO45*FaPensRurH!AO45)</f>
        <v>2.5725879095617747E-14</v>
      </c>
      <c r="AP45" s="114">
        <f>IF((AO44-IFERROR(INDEX(FePensRurH1!$B$2:$BJ$92,ROW($A45)-1-RegraSaída!AP45,COLUMN(AP$1)-1-RegraSaída!AP45),0)*PSobreRurH!AP45)*(1-txMortH!AP45*FaPensRurH!AP45)&lt;0,0,AO44-IFERROR(INDEX(FePensRurH1!$B$2:$BJ$92,ROW($A45)-1-RegraSaída!AP45,COLUMN(AP$1)-1-RegraSaída!AP45),0)*PSobreRurH!AP45)*(1-txMortH!AP45*FaPensRurH!AP45)</f>
        <v>0</v>
      </c>
      <c r="AQ45" s="114">
        <f>IF((AP44-IFERROR(INDEX(FePensRurH1!$B$2:$BJ$92,ROW($A45)-1-RegraSaída!AQ45,COLUMN(AQ$1)-1-RegraSaída!AQ45),0)*PSobreRurH!AQ45)*(1-txMortH!AQ45*FaPensRurH!AQ45)&lt;0,0,AP44-IFERROR(INDEX(FePensRurH1!$B$2:$BJ$92,ROW($A45)-1-RegraSaída!AQ45,COLUMN(AQ$1)-1-RegraSaída!AQ45),0)*PSobreRurH!AQ45)*(1-txMortH!AQ45*FaPensRurH!AQ45)</f>
        <v>0</v>
      </c>
      <c r="AR45" s="114">
        <f>IF((AQ44-IFERROR(INDEX(FePensRurH1!$B$2:$BJ$92,ROW($A45)-1-RegraSaída!AR45,COLUMN(AR$1)-1-RegraSaída!AR45),0)*PSobreRurH!AR45)*(1-txMortH!AR45*FaPensRurH!AR45)&lt;0,0,AQ44-IFERROR(INDEX(FePensRurH1!$B$2:$BJ$92,ROW($A45)-1-RegraSaída!AR45,COLUMN(AR$1)-1-RegraSaída!AR45),0)*PSobreRurH!AR45)*(1-txMortH!AR45*FaPensRurH!AR45)</f>
        <v>0</v>
      </c>
      <c r="AS45" s="114">
        <f>IF((AR44-IFERROR(INDEX(FePensRurH1!$B$2:$BJ$92,ROW($A45)-1-RegraSaída!AS45,COLUMN(AS$1)-1-RegraSaída!AS45),0)*PSobreRurH!AS45)*(1-txMortH!AS45*FaPensRurH!AS45)&lt;0,0,AR44-IFERROR(INDEX(FePensRurH1!$B$2:$BJ$92,ROW($A45)-1-RegraSaída!AS45,COLUMN(AS$1)-1-RegraSaída!AS45),0)*PSobreRurH!AS45)*(1-txMortH!AS45*FaPensRurH!AS45)</f>
        <v>0</v>
      </c>
      <c r="AT45" s="114">
        <f>IF((AS44-IFERROR(INDEX(FePensRurH1!$B$2:$BJ$92,ROW($A45)-1-RegraSaída!AT45,COLUMN(AT$1)-1-RegraSaída!AT45),0)*PSobreRurH!AT45)*(1-txMortH!AT45*FaPensRurH!AT45)&lt;0,0,AS44-IFERROR(INDEX(FePensRurH1!$B$2:$BJ$92,ROW($A45)-1-RegraSaída!AT45,COLUMN(AT$1)-1-RegraSaída!AT45),0)*PSobreRurH!AT45)*(1-txMortH!AT45*FaPensRurH!AT45)</f>
        <v>0</v>
      </c>
      <c r="AU45" s="114">
        <f>IF((AT44-IFERROR(INDEX(FePensRurH1!$B$2:$BJ$92,ROW($A45)-1-RegraSaída!AU45,COLUMN(AU$1)-1-RegraSaída!AU45),0)*PSobreRurH!AU45)*(1-txMortH!AU45*FaPensRurH!AU45)&lt;0,0,AT44-IFERROR(INDEX(FePensRurH1!$B$2:$BJ$92,ROW($A45)-1-RegraSaída!AU45,COLUMN(AU$1)-1-RegraSaída!AU45),0)*PSobreRurH!AU45)*(1-txMortH!AU45*FaPensRurH!AU45)</f>
        <v>0</v>
      </c>
      <c r="AV45" s="114">
        <f>IF((AU44-IFERROR(INDEX(FePensRurH1!$B$2:$BJ$92,ROW($A45)-1-RegraSaída!AV45,COLUMN(AV$1)-1-RegraSaída!AV45),0)*PSobreRurH!AV45)*(1-txMortH!AV45*FaPensRurH!AV45)&lt;0,0,AU44-IFERROR(INDEX(FePensRurH1!$B$2:$BJ$92,ROW($A45)-1-RegraSaída!AV45,COLUMN(AV$1)-1-RegraSaída!AV45),0)*PSobreRurH!AV45)*(1-txMortH!AV45*FaPensRurH!AV45)</f>
        <v>0</v>
      </c>
      <c r="AW45" s="114">
        <f>IF((AV44-IFERROR(INDEX(FePensRurH1!$B$2:$BJ$92,ROW($A45)-1-RegraSaída!AW45,COLUMN(AW$1)-1-RegraSaída!AW45),0)*PSobreRurH!AW45)*(1-txMortH!AW45*FaPensRurH!AW45)&lt;0,0,AV44-IFERROR(INDEX(FePensRurH1!$B$2:$BJ$92,ROW($A45)-1-RegraSaída!AW45,COLUMN(AW$1)-1-RegraSaída!AW45),0)*PSobreRurH!AW45)*(1-txMortH!AW45*FaPensRurH!AW45)</f>
        <v>0</v>
      </c>
      <c r="AX45" s="114">
        <f>IF((AW44-IFERROR(INDEX(FePensRurH1!$B$2:$BJ$92,ROW($A45)-1-RegraSaída!AX45,COLUMN(AX$1)-1-RegraSaída!AX45),0)*PSobreRurH!AX45)*(1-txMortH!AX45*FaPensRurH!AX45)&lt;0,0,AW44-IFERROR(INDEX(FePensRurH1!$B$2:$BJ$92,ROW($A45)-1-RegraSaída!AX45,COLUMN(AX$1)-1-RegraSaída!AX45),0)*PSobreRurH!AX45)*(1-txMortH!AX45*FaPensRurH!AX45)</f>
        <v>0</v>
      </c>
      <c r="AY45" s="114">
        <f>IF((AX44-IFERROR(INDEX(FePensRurH1!$B$2:$BJ$92,ROW($A45)-1-RegraSaída!AY45,COLUMN(AY$1)-1-RegraSaída!AY45),0)*PSobreRurH!AY45)*(1-txMortH!AY45*FaPensRurH!AY45)&lt;0,0,AX44-IFERROR(INDEX(FePensRurH1!$B$2:$BJ$92,ROW($A45)-1-RegraSaída!AY45,COLUMN(AY$1)-1-RegraSaída!AY45),0)*PSobreRurH!AY45)*(1-txMortH!AY45*FaPensRurH!AY45)</f>
        <v>4.5991623459828372E-14</v>
      </c>
      <c r="AZ45" s="114">
        <f>IF((AY44-IFERROR(INDEX(FePensRurH1!$B$2:$BJ$92,ROW($A45)-1-RegraSaída!AZ45,COLUMN(AZ$1)-1-RegraSaída!AZ45),0)*PSobreRurH!AZ45)*(1-txMortH!AZ45*FaPensRurH!AZ45)&lt;0,0,AY44-IFERROR(INDEX(FePensRurH1!$B$2:$BJ$92,ROW($A45)-1-RegraSaída!AZ45,COLUMN(AZ$1)-1-RegraSaída!AZ45),0)*PSobreRurH!AZ45)*(1-txMortH!AZ45*FaPensRurH!AZ45)</f>
        <v>0</v>
      </c>
      <c r="BA45" s="114">
        <f>IF((AZ44-IFERROR(INDEX(FePensRurH1!$B$2:$BJ$92,ROW($A45)-1-RegraSaída!BA45,COLUMN(BA$1)-1-RegraSaída!BA45),0)*PSobreRurH!BA45)*(1-txMortH!BA45*FaPensRurH!BA45)&lt;0,0,AZ44-IFERROR(INDEX(FePensRurH1!$B$2:$BJ$92,ROW($A45)-1-RegraSaída!BA45,COLUMN(BA$1)-1-RegraSaída!BA45),0)*PSobreRurH!BA45)*(1-txMortH!BA45*FaPensRurH!BA45)</f>
        <v>0</v>
      </c>
      <c r="BB45" s="114">
        <f>IF((BA44-IFERROR(INDEX(FePensRurH1!$B$2:$BJ$92,ROW($A45)-1-RegraSaída!BB45,COLUMN(BB$1)-1-RegraSaída!BB45),0)*PSobreRurH!BB45)*(1-txMortH!BB45*FaPensRurH!BB45)&lt;0,0,BA44-IFERROR(INDEX(FePensRurH1!$B$2:$BJ$92,ROW($A45)-1-RegraSaída!BB45,COLUMN(BB$1)-1-RegraSaída!BB45),0)*PSobreRurH!BB45)*(1-txMortH!BB45*FaPensRurH!BB45)</f>
        <v>4.3296777821615308E-14</v>
      </c>
      <c r="BC45" s="114">
        <f>IF((BB44-IFERROR(INDEX(FePensRurH1!$B$2:$BJ$92,ROW($A45)-1-RegraSaída!BC45,COLUMN(BC$1)-1-RegraSaída!BC45),0)*PSobreRurH!BC45)*(1-txMortH!BC45*FaPensRurH!BC45)&lt;0,0,BB44-IFERROR(INDEX(FePensRurH1!$B$2:$BJ$92,ROW($A45)-1-RegraSaída!BC45,COLUMN(BC$1)-1-RegraSaída!BC45),0)*PSobreRurH!BC45)*(1-txMortH!BC45*FaPensRurH!BC45)</f>
        <v>4.3182267952345488E-14</v>
      </c>
      <c r="BD45" s="114">
        <f>IF((BC44-IFERROR(INDEX(FePensRurH1!$B$2:$BJ$92,ROW($A45)-1-RegraSaída!BD45,COLUMN(BD$1)-1-RegraSaída!BD45),0)*PSobreRurH!BD45)*(1-txMortH!BD45*FaPensRurH!BD45)&lt;0,0,BC44-IFERROR(INDEX(FePensRurH1!$B$2:$BJ$92,ROW($A45)-1-RegraSaída!BD45,COLUMN(BD$1)-1-RegraSaída!BD45),0)*PSobreRurH!BD45)*(1-txMortH!BD45*FaPensRurH!BD45)</f>
        <v>0</v>
      </c>
      <c r="BE45" s="114">
        <f>IF((BD44-IFERROR(INDEX(FePensRurH1!$B$2:$BJ$92,ROW($A45)-1-RegraSaída!BE45,COLUMN(BE$1)-1-RegraSaída!BE45),0)*PSobreRurH!BE45)*(1-txMortH!BE45*FaPensRurH!BE45)&lt;0,0,BD44-IFERROR(INDEX(FePensRurH1!$B$2:$BJ$92,ROW($A45)-1-RegraSaída!BE45,COLUMN(BE$1)-1-RegraSaída!BE45),0)*PSobreRurH!BE45)*(1-txMortH!BE45*FaPensRurH!BE45)</f>
        <v>4.8551115376272907E-14</v>
      </c>
      <c r="BF45" s="114">
        <f>IF((BE44-IFERROR(INDEX(FePensRurH1!$B$2:$BJ$92,ROW($A45)-1-RegraSaída!BF45,COLUMN(BF$1)-1-RegraSaída!BF45),0)*PSobreRurH!BF45)*(1-txMortH!BF45*FaPensRurH!BF45)&lt;0,0,BE44-IFERROR(INDEX(FePensRurH1!$B$2:$BJ$92,ROW($A45)-1-RegraSaída!BF45,COLUMN(BF$1)-1-RegraSaída!BF45),0)*PSobreRurH!BF45)*(1-txMortH!BF45*FaPensRurH!BF45)</f>
        <v>0</v>
      </c>
      <c r="BG45" s="114">
        <f>IF((BF44-IFERROR(INDEX(FePensRurH1!$B$2:$BJ$92,ROW($A45)-1-RegraSaída!BG45,COLUMN(BG$1)-1-RegraSaída!BG45),0)*PSobreRurH!BG45)*(1-txMortH!BG45*FaPensRurH!BG45)&lt;0,0,BF44-IFERROR(INDEX(FePensRurH1!$B$2:$BJ$92,ROW($A45)-1-RegraSaída!BG45,COLUMN(BG$1)-1-RegraSaída!BG45),0)*PSobreRurH!BG45)*(1-txMortH!BG45*FaPensRurH!BG45)</f>
        <v>0</v>
      </c>
      <c r="BH45" s="114">
        <f>IF((BG44-IFERROR(INDEX(FePensRurH1!$B$2:$BJ$92,ROW($A45)-1-RegraSaída!BH45,COLUMN(BH$1)-1-RegraSaída!BH45),0)*PSobreRurH!BH45)*(1-txMortH!BH45*FaPensRurH!BH45)&lt;0,0,BG44-IFERROR(INDEX(FePensRurH1!$B$2:$BJ$92,ROW($A45)-1-RegraSaída!BH45,COLUMN(BH$1)-1-RegraSaída!BH45),0)*PSobreRurH!BH45)*(1-txMortH!BH45*FaPensRurH!BH45)</f>
        <v>0</v>
      </c>
      <c r="BI45" s="114">
        <f>IF((BH44-IFERROR(INDEX(FePensRurH1!$B$2:$BJ$92,ROW($A45)-1-RegraSaída!BI45,COLUMN(BI$1)-1-RegraSaída!BI45),0)*PSobreRurH!BI45)*(1-txMortH!BI45*FaPensRurH!BI45)&lt;0,0,BH44-IFERROR(INDEX(FePensRurH1!$B$2:$BJ$92,ROW($A45)-1-RegraSaída!BI45,COLUMN(BI$1)-1-RegraSaída!BI45),0)*PSobreRurH!BI45)*(1-txMortH!BI45*FaPensRurH!BI45)</f>
        <v>0</v>
      </c>
      <c r="BJ45" s="114">
        <f>IF((BI44-IFERROR(INDEX(FePensRurH1!$B$2:$BJ$92,ROW($A45)-1-RegraSaída!BJ45,COLUMN(BJ$1)-1-RegraSaída!BJ45),0)*PSobreRurH!BJ45)*(1-txMortH!BJ45*FaPensRurH!BJ45)&lt;0,0,BI44-IFERROR(INDEX(FePensRurH1!$B$2:$BJ$92,ROW($A45)-1-RegraSaída!BJ45,COLUMN(BJ$1)-1-RegraSaída!BJ45),0)*PSobreRurH!BJ45)*(1-txMortH!BJ45*FaPensRurH!BJ45)</f>
        <v>0</v>
      </c>
    </row>
    <row r="46" spans="1:62" s="113" customFormat="1" x14ac:dyDescent="0.3">
      <c r="A46" s="94">
        <v>44</v>
      </c>
      <c r="B46" s="95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  <c r="O46" s="95"/>
      <c r="P46" s="96"/>
      <c r="Q46" s="99">
        <f>(P45 - IFERROR(INDEX(FePensRurH1!$B$2:$BJ$92,ROW($A46)- 1 - RegraSaída!Q46,COLUMN(Q$1)- 1 - RegraSaída!Q46),0)*PSobreRurH!Q46)*(1-txMortH!Q46*FaPensRurH!Q46) + FePensRurH1!Q46</f>
        <v>274.49791929453346</v>
      </c>
      <c r="R46" s="99">
        <f>(Q45 - IFERROR(INDEX(FePensRurH1!$B$2:$BJ$92,ROW($A46)- 1 - RegraSaída!R46,COLUMN(R$1)- 1 - RegraSaída!R46),0)*PSobreRurH!R46)*(1-txMortH!R46*FaPensRurH!R46) + FePensRurH1!R46</f>
        <v>527.01967466411429</v>
      </c>
      <c r="S46" s="99">
        <f>(R45 - IFERROR(INDEX(FePensRurH1!$B$2:$BJ$92,ROW($A46)- 1 - RegraSaída!S46,COLUMN(S$1)- 1 - RegraSaída!S46),0)*PSobreRurH!S46)*(1-txMortH!S46*FaPensRurH!S46) + FePensRurH1!S46</f>
        <v>779.71709664620334</v>
      </c>
      <c r="T46" s="114">
        <f>IF((S45-IFERROR(INDEX(FePensRurH1!$B$2:$BJ$92,ROW($A46)-1-RegraSaída!T46,COLUMN(T$1)-1-RegraSaída!T46),0)*PSobreRurH!T46)*(1-txMortH!T46*FaPensRurH!T46)&lt;0,0,S45-IFERROR(INDEX(FePensRurH1!$B$2:$BJ$92,ROW($A46)-1-RegraSaída!T46,COLUMN(T$1)-1-RegraSaída!T46),0)*PSobreRurH!T46)*(1-txMortH!T46*FaPensRurH!T46)</f>
        <v>734.93050500424204</v>
      </c>
      <c r="U46" s="114">
        <f>IF((T45-IFERROR(INDEX(FePensRurH1!$B$2:$BJ$92,ROW($A46)-1-RegraSaída!U46,COLUMN(U$1)-1-RegraSaída!U46),0)*PSobreRurH!U46)*(1-txMortH!U46*FaPensRurH!U46)&lt;0,0,T45-IFERROR(INDEX(FePensRurH1!$B$2:$BJ$92,ROW($A46)-1-RegraSaída!U46,COLUMN(U$1)-1-RegraSaída!U46),0)*PSobreRurH!U46)*(1-txMortH!U46*FaPensRurH!U46)</f>
        <v>712.57374858735022</v>
      </c>
      <c r="V46" s="114">
        <f>IF((U45-IFERROR(INDEX(FePensRurH1!$B$2:$BJ$92,ROW($A46)-1-RegraSaída!V46,COLUMN(V$1)-1-RegraSaída!V46),0)*PSobreRurH!V46)*(1-txMortH!V46*FaPensRurH!V46)&lt;0,0,U45-IFERROR(INDEX(FePensRurH1!$B$2:$BJ$92,ROW($A46)-1-RegraSaída!V46,COLUMN(V$1)-1-RegraSaída!V46),0)*PSobreRurH!V46)*(1-txMortH!V46*FaPensRurH!V46)</f>
        <v>648.71895018076998</v>
      </c>
      <c r="W46" s="114">
        <f>IF((V45-IFERROR(INDEX(FePensRurH1!$B$2:$BJ$92,ROW($A46)-1-RegraSaída!W46,COLUMN(W$1)-1-RegraSaída!W46),0)*PSobreRurH!W46)*(1-txMortH!W46*FaPensRurH!W46)&lt;0,0,V45-IFERROR(INDEX(FePensRurH1!$B$2:$BJ$92,ROW($A46)-1-RegraSaída!W46,COLUMN(W$1)-1-RegraSaída!W46),0)*PSobreRurH!W46)*(1-txMortH!W46*FaPensRurH!W46)</f>
        <v>595.40535380958386</v>
      </c>
      <c r="X46" s="114">
        <f>IF((W45-IFERROR(INDEX(FePensRurH1!$B$2:$BJ$92,ROW($A46)-1-RegraSaída!X46,COLUMN(X$1)-1-RegraSaída!X46),0)*PSobreRurH!X46)*(1-txMortH!X46*FaPensRurH!X46)&lt;0,0,W45-IFERROR(INDEX(FePensRurH1!$B$2:$BJ$92,ROW($A46)-1-RegraSaída!X46,COLUMN(X$1)-1-RegraSaída!X46),0)*PSobreRurH!X46)*(1-txMortH!X46*FaPensRurH!X46)</f>
        <v>515.13806063941649</v>
      </c>
      <c r="Y46" s="114">
        <f>IF((X45-IFERROR(INDEX(FePensRurH1!$B$2:$BJ$92,ROW($A46)-1-RegraSaída!Y46,COLUMN(Y$1)-1-RegraSaída!Y46),0)*PSobreRurH!Y46)*(1-txMortH!Y46*FaPensRurH!Y46)&lt;0,0,X45-IFERROR(INDEX(FePensRurH1!$B$2:$BJ$92,ROW($A46)-1-RegraSaída!Y46,COLUMN(Y$1)-1-RegraSaída!Y46),0)*PSobreRurH!Y46)*(1-txMortH!Y46*FaPensRurH!Y46)</f>
        <v>449.42608213450194</v>
      </c>
      <c r="Z46" s="114">
        <f>IF((Y45-IFERROR(INDEX(FePensRurH1!$B$2:$BJ$92,ROW($A46)-1-RegraSaída!Z46,COLUMN(Z$1)-1-RegraSaída!Z46),0)*PSobreRurH!Z46)*(1-txMortH!Z46*FaPensRurH!Z46)&lt;0,0,Y45-IFERROR(INDEX(FePensRurH1!$B$2:$BJ$92,ROW($A46)-1-RegraSaída!Z46,COLUMN(Z$1)-1-RegraSaída!Z46),0)*PSobreRurH!Z46)*(1-txMortH!Z46*FaPensRurH!Z46)</f>
        <v>407.92543570896783</v>
      </c>
      <c r="AA46" s="114">
        <f>IF((Z45-IFERROR(INDEX(FePensRurH1!$B$2:$BJ$92,ROW($A46)-1-RegraSaída!AA46,COLUMN(AA$1)-1-RegraSaída!AA46),0)*PSobreRurH!AA46)*(1-txMortH!AA46*FaPensRurH!AA46)&lt;0,0,Z45-IFERROR(INDEX(FePensRurH1!$B$2:$BJ$92,ROW($A46)-1-RegraSaída!AA46,COLUMN(AA$1)-1-RegraSaída!AA46),0)*PSobreRurH!AA46)*(1-txMortH!AA46*FaPensRurH!AA46)</f>
        <v>368.56309067361775</v>
      </c>
      <c r="AB46" s="114">
        <f>IF((AA45-IFERROR(INDEX(FePensRurH1!$B$2:$BJ$92,ROW($A46)-1-RegraSaída!AB46,COLUMN(AB$1)-1-RegraSaída!AB46),0)*PSobreRurH!AB46)*(1-txMortH!AB46*FaPensRurH!AB46)&lt;0,0,AA45-IFERROR(INDEX(FePensRurH1!$B$2:$BJ$92,ROW($A46)-1-RegraSaída!AB46,COLUMN(AB$1)-1-RegraSaída!AB46),0)*PSobreRurH!AB46)*(1-txMortH!AB46*FaPensRurH!AB46)</f>
        <v>353.53133920695279</v>
      </c>
      <c r="AC46" s="114">
        <f>IF((AB45-IFERROR(INDEX(FePensRurH1!$B$2:$BJ$92,ROW($A46)-1-RegraSaída!AC46,COLUMN(AC$1)-1-RegraSaída!AC46),0)*PSobreRurH!AC46)*(1-txMortH!AC46*FaPensRurH!AC46)&lt;0,0,AB45-IFERROR(INDEX(FePensRurH1!$B$2:$BJ$92,ROW($A46)-1-RegraSaída!AC46,COLUMN(AC$1)-1-RegraSaída!AC46),0)*PSobreRurH!AC46)*(1-txMortH!AC46*FaPensRurH!AC46)</f>
        <v>314.27846343071207</v>
      </c>
      <c r="AD46" s="114">
        <f>IF((AC45-IFERROR(INDEX(FePensRurH1!$B$2:$BJ$92,ROW($A46)-1-RegraSaída!AD46,COLUMN(AD$1)-1-RegraSaída!AD46),0)*PSobreRurH!AD46)*(1-txMortH!AD46*FaPensRurH!AD46)&lt;0,0,AC45-IFERROR(INDEX(FePensRurH1!$B$2:$BJ$92,ROW($A46)-1-RegraSaída!AD46,COLUMN(AD$1)-1-RegraSaída!AD46),0)*PSobreRurH!AD46)*(1-txMortH!AD46*FaPensRurH!AD46)</f>
        <v>279.97185756938109</v>
      </c>
      <c r="AE46" s="114">
        <f>IF((AD45-IFERROR(INDEX(FePensRurH1!$B$2:$BJ$92,ROW($A46)-1-RegraSaída!AE46,COLUMN(AE$1)-1-RegraSaída!AE46),0)*PSobreRurH!AE46)*(1-txMortH!AE46*FaPensRurH!AE46)&lt;0,0,AD45-IFERROR(INDEX(FePensRurH1!$B$2:$BJ$92,ROW($A46)-1-RegraSaída!AE46,COLUMN(AE$1)-1-RegraSaída!AE46),0)*PSobreRurH!AE46)*(1-txMortH!AE46*FaPensRurH!AE46)</f>
        <v>246.02594398583358</v>
      </c>
      <c r="AF46" s="114">
        <f>IF((AE45-IFERROR(INDEX(FePensRurH1!$B$2:$BJ$92,ROW($A46)-1-RegraSaída!AF46,COLUMN(AF$1)-1-RegraSaída!AF46),0)*PSobreRurH!AF46)*(1-txMortH!AF46*FaPensRurH!AF46)&lt;0,0,AE45-IFERROR(INDEX(FePensRurH1!$B$2:$BJ$92,ROW($A46)-1-RegraSaída!AF46,COLUMN(AF$1)-1-RegraSaída!AF46),0)*PSobreRurH!AF46)*(1-txMortH!AF46*FaPensRurH!AF46)</f>
        <v>146.61573090436579</v>
      </c>
      <c r="AG46" s="114">
        <f>IF((AF45-IFERROR(INDEX(FePensRurH1!$B$2:$BJ$92,ROW($A46)-1-RegraSaída!AG46,COLUMN(AG$1)-1-RegraSaída!AG46),0)*PSobreRurH!AG46)*(1-txMortH!AG46*FaPensRurH!AG46)&lt;0,0,AF45-IFERROR(INDEX(FePensRurH1!$B$2:$BJ$92,ROW($A46)-1-RegraSaída!AG46,COLUMN(AG$1)-1-RegraSaída!AG46),0)*PSobreRurH!AG46)*(1-txMortH!AG46*FaPensRurH!AG46)</f>
        <v>69.885174868916138</v>
      </c>
      <c r="AH46" s="114">
        <f>IF((AG45-IFERROR(INDEX(FePensRurH1!$B$2:$BJ$92,ROW($A46)-1-RegraSaída!AH46,COLUMN(AH$1)-1-RegraSaída!AH46),0)*PSobreRurH!AH46)*(1-txMortH!AH46*FaPensRurH!AH46)&lt;0,0,AG45-IFERROR(INDEX(FePensRurH1!$B$2:$BJ$92,ROW($A46)-1-RegraSaída!AH46,COLUMN(AH$1)-1-RegraSaída!AH46),0)*PSobreRurH!AH46)*(1-txMortH!AH46*FaPensRurH!AH46)</f>
        <v>2.7507300319873155E-14</v>
      </c>
      <c r="AI46" s="114">
        <f>IF((AH45-IFERROR(INDEX(FePensRurH1!$B$2:$BJ$92,ROW($A46)-1-RegraSaída!AI46,COLUMN(AI$1)-1-RegraSaída!AI46),0)*PSobreRurH!AI46)*(1-txMortH!AI46*FaPensRurH!AI46)&lt;0,0,AH45-IFERROR(INDEX(FePensRurH1!$B$2:$BJ$92,ROW($A46)-1-RegraSaída!AI46,COLUMN(AI$1)-1-RegraSaída!AI46),0)*PSobreRurH!AI46)*(1-txMortH!AI46*FaPensRurH!AI46)</f>
        <v>1.3695658770832269E-14</v>
      </c>
      <c r="AJ46" s="114">
        <f>IF((AI45-IFERROR(INDEX(FePensRurH1!$B$2:$BJ$92,ROW($A46)-1-RegraSaída!AJ46,COLUMN(AJ$1)-1-RegraSaída!AJ46),0)*PSobreRurH!AJ46)*(1-txMortH!AJ46*FaPensRurH!AJ46)&lt;0,0,AI45-IFERROR(INDEX(FePensRurH1!$B$2:$BJ$92,ROW($A46)-1-RegraSaída!AJ46,COLUMN(AJ$1)-1-RegraSaída!AJ46),0)*PSobreRurH!AJ46)*(1-txMortH!AJ46*FaPensRurH!AJ46)</f>
        <v>0</v>
      </c>
      <c r="AK46" s="114">
        <f>IF((AJ45-IFERROR(INDEX(FePensRurH1!$B$2:$BJ$92,ROW($A46)-1-RegraSaída!AK46,COLUMN(AK$1)-1-RegraSaída!AK46),0)*PSobreRurH!AK46)*(1-txMortH!AK46*FaPensRurH!AK46)&lt;0,0,AJ45-IFERROR(INDEX(FePensRurH1!$B$2:$BJ$92,ROW($A46)-1-RegraSaída!AK46,COLUMN(AK$1)-1-RegraSaída!AK46),0)*PSobreRurH!AK46)*(1-txMortH!AK46*FaPensRurH!AK46)</f>
        <v>0</v>
      </c>
      <c r="AL46" s="114">
        <f>IF((AK45-IFERROR(INDEX(FePensRurH1!$B$2:$BJ$92,ROW($A46)-1-RegraSaída!AL46,COLUMN(AL$1)-1-RegraSaída!AL46),0)*PSobreRurH!AL46)*(1-txMortH!AL46*FaPensRurH!AL46)&lt;0,0,AK45-IFERROR(INDEX(FePensRurH1!$B$2:$BJ$92,ROW($A46)-1-RegraSaída!AL46,COLUMN(AL$1)-1-RegraSaída!AL46),0)*PSobreRurH!AL46)*(1-txMortH!AL46*FaPensRurH!AL46)</f>
        <v>2.6424394021472138E-14</v>
      </c>
      <c r="AM46" s="114">
        <f>IF((AL45-IFERROR(INDEX(FePensRurH1!$B$2:$BJ$92,ROW($A46)-1-RegraSaída!AM46,COLUMN(AM$1)-1-RegraSaída!AM46),0)*PSobreRurH!AM46)*(1-txMortH!AM46*FaPensRurH!AM46)&lt;0,0,AL45-IFERROR(INDEX(FePensRurH1!$B$2:$BJ$92,ROW($A46)-1-RegraSaída!AM46,COLUMN(AM$1)-1-RegraSaída!AM46),0)*PSobreRurH!AM46)*(1-txMortH!AM46*FaPensRurH!AM46)</f>
        <v>0</v>
      </c>
      <c r="AN46" s="114">
        <f>IF((AM45-IFERROR(INDEX(FePensRurH1!$B$2:$BJ$92,ROW($A46)-1-RegraSaída!AN46,COLUMN(AN$1)-1-RegraSaída!AN46),0)*PSobreRurH!AN46)*(1-txMortH!AN46*FaPensRurH!AN46)&lt;0,0,AM45-IFERROR(INDEX(FePensRurH1!$B$2:$BJ$92,ROW($A46)-1-RegraSaída!AN46,COLUMN(AN$1)-1-RegraSaída!AN46),0)*PSobreRurH!AN46)*(1-txMortH!AN46*FaPensRurH!AN46)</f>
        <v>3.9059103995397568E-14</v>
      </c>
      <c r="AO46" s="114">
        <f>IF((AN45-IFERROR(INDEX(FePensRurH1!$B$2:$BJ$92,ROW($A46)-1-RegraSaída!AO46,COLUMN(AO$1)-1-RegraSaída!AO46),0)*PSobreRurH!AO46)*(1-txMortH!AO46*FaPensRurH!AO46)&lt;0,0,AN45-IFERROR(INDEX(FePensRurH1!$B$2:$BJ$92,ROW($A46)-1-RegraSaída!AO46,COLUMN(AO$1)-1-RegraSaída!AO46),0)*PSobreRurH!AO46)*(1-txMortH!AO46*FaPensRurH!AO46)</f>
        <v>1.2881326053515002E-14</v>
      </c>
      <c r="AP46" s="114">
        <f>IF((AO45-IFERROR(INDEX(FePensRurH1!$B$2:$BJ$92,ROW($A46)-1-RegraSaída!AP46,COLUMN(AP$1)-1-RegraSaída!AP46),0)*PSobreRurH!AP46)*(1-txMortH!AP46*FaPensRurH!AP46)&lt;0,0,AO45-IFERROR(INDEX(FePensRurH1!$B$2:$BJ$92,ROW($A46)-1-RegraSaída!AP46,COLUMN(AP$1)-1-RegraSaída!AP46),0)*PSobreRurH!AP46)*(1-txMortH!AP46*FaPensRurH!AP46)</f>
        <v>2.5600683336773369E-14</v>
      </c>
      <c r="AQ46" s="114">
        <f>IF((AP45-IFERROR(INDEX(FePensRurH1!$B$2:$BJ$92,ROW($A46)-1-RegraSaída!AQ46,COLUMN(AQ$1)-1-RegraSaída!AQ46),0)*PSobreRurH!AQ46)*(1-txMortH!AQ46*FaPensRurH!AQ46)&lt;0,0,AP45-IFERROR(INDEX(FePensRurH1!$B$2:$BJ$92,ROW($A46)-1-RegraSaída!AQ46,COLUMN(AQ$1)-1-RegraSaída!AQ46),0)*PSobreRurH!AQ46)*(1-txMortH!AQ46*FaPensRurH!AQ46)</f>
        <v>0</v>
      </c>
      <c r="AR46" s="114">
        <f>IF((AQ45-IFERROR(INDEX(FePensRurH1!$B$2:$BJ$92,ROW($A46)-1-RegraSaída!AR46,COLUMN(AR$1)-1-RegraSaída!AR46),0)*PSobreRurH!AR46)*(1-txMortH!AR46*FaPensRurH!AR46)&lt;0,0,AQ45-IFERROR(INDEX(FePensRurH1!$B$2:$BJ$92,ROW($A46)-1-RegraSaída!AR46,COLUMN(AR$1)-1-RegraSaída!AR46),0)*PSobreRurH!AR46)*(1-txMortH!AR46*FaPensRurH!AR46)</f>
        <v>0</v>
      </c>
      <c r="AS46" s="114">
        <f>IF((AR45-IFERROR(INDEX(FePensRurH1!$B$2:$BJ$92,ROW($A46)-1-RegraSaída!AS46,COLUMN(AS$1)-1-RegraSaída!AS46),0)*PSobreRurH!AS46)*(1-txMortH!AS46*FaPensRurH!AS46)&lt;0,0,AR45-IFERROR(INDEX(FePensRurH1!$B$2:$BJ$92,ROW($A46)-1-RegraSaída!AS46,COLUMN(AS$1)-1-RegraSaída!AS46),0)*PSobreRurH!AS46)*(1-txMortH!AS46*FaPensRurH!AS46)</f>
        <v>0</v>
      </c>
      <c r="AT46" s="114">
        <f>IF((AS45-IFERROR(INDEX(FePensRurH1!$B$2:$BJ$92,ROW($A46)-1-RegraSaída!AT46,COLUMN(AT$1)-1-RegraSaída!AT46),0)*PSobreRurH!AT46)*(1-txMortH!AT46*FaPensRurH!AT46)&lt;0,0,AS45-IFERROR(INDEX(FePensRurH1!$B$2:$BJ$92,ROW($A46)-1-RegraSaída!AT46,COLUMN(AT$1)-1-RegraSaída!AT46),0)*PSobreRurH!AT46)*(1-txMortH!AT46*FaPensRurH!AT46)</f>
        <v>0</v>
      </c>
      <c r="AU46" s="114">
        <f>IF((AT45-IFERROR(INDEX(FePensRurH1!$B$2:$BJ$92,ROW($A46)-1-RegraSaída!AU46,COLUMN(AU$1)-1-RegraSaída!AU46),0)*PSobreRurH!AU46)*(1-txMortH!AU46*FaPensRurH!AU46)&lt;0,0,AT45-IFERROR(INDEX(FePensRurH1!$B$2:$BJ$92,ROW($A46)-1-RegraSaída!AU46,COLUMN(AU$1)-1-RegraSaída!AU46),0)*PSobreRurH!AU46)*(1-txMortH!AU46*FaPensRurH!AU46)</f>
        <v>0</v>
      </c>
      <c r="AV46" s="114">
        <f>IF((AU45-IFERROR(INDEX(FePensRurH1!$B$2:$BJ$92,ROW($A46)-1-RegraSaída!AV46,COLUMN(AV$1)-1-RegraSaída!AV46),0)*PSobreRurH!AV46)*(1-txMortH!AV46*FaPensRurH!AV46)&lt;0,0,AU45-IFERROR(INDEX(FePensRurH1!$B$2:$BJ$92,ROW($A46)-1-RegraSaída!AV46,COLUMN(AV$1)-1-RegraSaída!AV46),0)*PSobreRurH!AV46)*(1-txMortH!AV46*FaPensRurH!AV46)</f>
        <v>0</v>
      </c>
      <c r="AW46" s="114">
        <f>IF((AV45-IFERROR(INDEX(FePensRurH1!$B$2:$BJ$92,ROW($A46)-1-RegraSaída!AW46,COLUMN(AW$1)-1-RegraSaída!AW46),0)*PSobreRurH!AW46)*(1-txMortH!AW46*FaPensRurH!AW46)&lt;0,0,AV45-IFERROR(INDEX(FePensRurH1!$B$2:$BJ$92,ROW($A46)-1-RegraSaída!AW46,COLUMN(AW$1)-1-RegraSaída!AW46),0)*PSobreRurH!AW46)*(1-txMortH!AW46*FaPensRurH!AW46)</f>
        <v>0</v>
      </c>
      <c r="AX46" s="114">
        <f>IF((AW45-IFERROR(INDEX(FePensRurH1!$B$2:$BJ$92,ROW($A46)-1-RegraSaída!AX46,COLUMN(AX$1)-1-RegraSaída!AX46),0)*PSobreRurH!AX46)*(1-txMortH!AX46*FaPensRurH!AX46)&lt;0,0,AW45-IFERROR(INDEX(FePensRurH1!$B$2:$BJ$92,ROW($A46)-1-RegraSaída!AX46,COLUMN(AX$1)-1-RegraSaída!AX46),0)*PSobreRurH!AX46)*(1-txMortH!AX46*FaPensRurH!AX46)</f>
        <v>0</v>
      </c>
      <c r="AY46" s="114">
        <f>IF((AX45-IFERROR(INDEX(FePensRurH1!$B$2:$BJ$92,ROW($A46)-1-RegraSaída!AY46,COLUMN(AY$1)-1-RegraSaída!AY46),0)*PSobreRurH!AY46)*(1-txMortH!AY46*FaPensRurH!AY46)&lt;0,0,AX45-IFERROR(INDEX(FePensRurH1!$B$2:$BJ$92,ROW($A46)-1-RegraSaída!AY46,COLUMN(AY$1)-1-RegraSaída!AY46),0)*PSobreRurH!AY46)*(1-txMortH!AY46*FaPensRurH!AY46)</f>
        <v>0</v>
      </c>
      <c r="AZ46" s="114">
        <f>IF((AY45-IFERROR(INDEX(FePensRurH1!$B$2:$BJ$92,ROW($A46)-1-RegraSaída!AZ46,COLUMN(AZ$1)-1-RegraSaída!AZ46),0)*PSobreRurH!AZ46)*(1-txMortH!AZ46*FaPensRurH!AZ46)&lt;0,0,AY45-IFERROR(INDEX(FePensRurH1!$B$2:$BJ$92,ROW($A46)-1-RegraSaída!AZ46,COLUMN(AZ$1)-1-RegraSaída!AZ46),0)*PSobreRurH!AZ46)*(1-txMortH!AZ46*FaPensRurH!AZ46)</f>
        <v>4.5789620993602905E-14</v>
      </c>
      <c r="BA46" s="114">
        <f>IF((AZ45-IFERROR(INDEX(FePensRurH1!$B$2:$BJ$92,ROW($A46)-1-RegraSaída!BA46,COLUMN(BA$1)-1-RegraSaída!BA46),0)*PSobreRurH!BA46)*(1-txMortH!BA46*FaPensRurH!BA46)&lt;0,0,AZ45-IFERROR(INDEX(FePensRurH1!$B$2:$BJ$92,ROW($A46)-1-RegraSaída!BA46,COLUMN(BA$1)-1-RegraSaída!BA46),0)*PSobreRurH!BA46)*(1-txMortH!BA46*FaPensRurH!BA46)</f>
        <v>0</v>
      </c>
      <c r="BB46" s="114">
        <f>IF((BA45-IFERROR(INDEX(FePensRurH1!$B$2:$BJ$92,ROW($A46)-1-RegraSaída!BB46,COLUMN(BB$1)-1-RegraSaída!BB46),0)*PSobreRurH!BB46)*(1-txMortH!BB46*FaPensRurH!BB46)&lt;0,0,BA45-IFERROR(INDEX(FePensRurH1!$B$2:$BJ$92,ROW($A46)-1-RegraSaída!BB46,COLUMN(BB$1)-1-RegraSaída!BB46),0)*PSobreRurH!BB46)*(1-txMortH!BB46*FaPensRurH!BB46)</f>
        <v>0</v>
      </c>
      <c r="BC46" s="114">
        <f>IF((BB45-IFERROR(INDEX(FePensRurH1!$B$2:$BJ$92,ROW($A46)-1-RegraSaída!BC46,COLUMN(BC$1)-1-RegraSaída!BC46),0)*PSobreRurH!BC46)*(1-txMortH!BC46*FaPensRurH!BC46)&lt;0,0,BB45-IFERROR(INDEX(FePensRurH1!$B$2:$BJ$92,ROW($A46)-1-RegraSaída!BC46,COLUMN(BC$1)-1-RegraSaída!BC46),0)*PSobreRurH!BC46)*(1-txMortH!BC46*FaPensRurH!BC46)</f>
        <v>4.3111292682264744E-14</v>
      </c>
      <c r="BD46" s="114">
        <f>IF((BC45-IFERROR(INDEX(FePensRurH1!$B$2:$BJ$92,ROW($A46)-1-RegraSaída!BD46,COLUMN(BD$1)-1-RegraSaída!BD46),0)*PSobreRurH!BD46)*(1-txMortH!BD46*FaPensRurH!BD46)&lt;0,0,BC45-IFERROR(INDEX(FePensRurH1!$B$2:$BJ$92,ROW($A46)-1-RegraSaída!BD46,COLUMN(BD$1)-1-RegraSaída!BD46),0)*PSobreRurH!BD46)*(1-txMortH!BD46*FaPensRurH!BD46)</f>
        <v>4.299834106072553E-14</v>
      </c>
      <c r="BE46" s="114">
        <f>IF((BD45-IFERROR(INDEX(FePensRurH1!$B$2:$BJ$92,ROW($A46)-1-RegraSaída!BE46,COLUMN(BE$1)-1-RegraSaída!BE46),0)*PSobreRurH!BE46)*(1-txMortH!BE46*FaPensRurH!BE46)&lt;0,0,BD45-IFERROR(INDEX(FePensRurH1!$B$2:$BJ$92,ROW($A46)-1-RegraSaída!BE46,COLUMN(BE$1)-1-RegraSaída!BE46),0)*PSobreRurH!BE46)*(1-txMortH!BE46*FaPensRurH!BE46)</f>
        <v>0</v>
      </c>
      <c r="BF46" s="114">
        <f>IF((BE45-IFERROR(INDEX(FePensRurH1!$B$2:$BJ$92,ROW($A46)-1-RegraSaída!BF46,COLUMN(BF$1)-1-RegraSaída!BF46),0)*PSobreRurH!BF46)*(1-txMortH!BF46*FaPensRurH!BF46)&lt;0,0,BE45-IFERROR(INDEX(FePensRurH1!$B$2:$BJ$92,ROW($A46)-1-RegraSaída!BF46,COLUMN(BF$1)-1-RegraSaída!BF46),0)*PSobreRurH!BF46)*(1-txMortH!BF46*FaPensRurH!BF46)</f>
        <v>4.8347335341318238E-14</v>
      </c>
      <c r="BG46" s="114">
        <f>IF((BF45-IFERROR(INDEX(FePensRurH1!$B$2:$BJ$92,ROW($A46)-1-RegraSaída!BG46,COLUMN(BG$1)-1-RegraSaída!BG46),0)*PSobreRurH!BG46)*(1-txMortH!BG46*FaPensRurH!BG46)&lt;0,0,BF45-IFERROR(INDEX(FePensRurH1!$B$2:$BJ$92,ROW($A46)-1-RegraSaída!BG46,COLUMN(BG$1)-1-RegraSaída!BG46),0)*PSobreRurH!BG46)*(1-txMortH!BG46*FaPensRurH!BG46)</f>
        <v>0</v>
      </c>
      <c r="BH46" s="114">
        <f>IF((BG45-IFERROR(INDEX(FePensRurH1!$B$2:$BJ$92,ROW($A46)-1-RegraSaída!BH46,COLUMN(BH$1)-1-RegraSaída!BH46),0)*PSobreRurH!BH46)*(1-txMortH!BH46*FaPensRurH!BH46)&lt;0,0,BG45-IFERROR(INDEX(FePensRurH1!$B$2:$BJ$92,ROW($A46)-1-RegraSaída!BH46,COLUMN(BH$1)-1-RegraSaída!BH46),0)*PSobreRurH!BH46)*(1-txMortH!BH46*FaPensRurH!BH46)</f>
        <v>0</v>
      </c>
      <c r="BI46" s="114">
        <f>IF((BH45-IFERROR(INDEX(FePensRurH1!$B$2:$BJ$92,ROW($A46)-1-RegraSaída!BI46,COLUMN(BI$1)-1-RegraSaída!BI46),0)*PSobreRurH!BI46)*(1-txMortH!BI46*FaPensRurH!BI46)&lt;0,0,BH45-IFERROR(INDEX(FePensRurH1!$B$2:$BJ$92,ROW($A46)-1-RegraSaída!BI46,COLUMN(BI$1)-1-RegraSaída!BI46),0)*PSobreRurH!BI46)*(1-txMortH!BI46*FaPensRurH!BI46)</f>
        <v>0</v>
      </c>
      <c r="BJ46" s="114">
        <f>IF((BI45-IFERROR(INDEX(FePensRurH1!$B$2:$BJ$92,ROW($A46)-1-RegraSaída!BJ46,COLUMN(BJ$1)-1-RegraSaída!BJ46),0)*PSobreRurH!BJ46)*(1-txMortH!BJ46*FaPensRurH!BJ46)&lt;0,0,BI45-IFERROR(INDEX(FePensRurH1!$B$2:$BJ$92,ROW($A46)-1-RegraSaída!BJ46,COLUMN(BJ$1)-1-RegraSaída!BJ46),0)*PSobreRurH!BJ46)*(1-txMortH!BJ46*FaPensRurH!BJ46)</f>
        <v>0</v>
      </c>
    </row>
    <row r="47" spans="1:62" s="113" customFormat="1" x14ac:dyDescent="0.3">
      <c r="A47" s="94">
        <v>45</v>
      </c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  <c r="O47" s="95"/>
      <c r="P47" s="96"/>
      <c r="Q47" s="99">
        <f>(P46 - IFERROR(INDEX(FePensRurH1!$B$2:$BJ$92,ROW($A47)- 1 - RegraSaída!Q47,COLUMN(Q$1)- 1 - RegraSaída!Q47),0)*PSobreRurH!Q47)*(1-txMortH!Q47*FaPensRurH!Q47) + FePensRurH1!Q47</f>
        <v>276.41253504362351</v>
      </c>
      <c r="R47" s="99">
        <f>(Q46 - IFERROR(INDEX(FePensRurH1!$B$2:$BJ$92,ROW($A47)- 1 - RegraSaída!R47,COLUMN(R$1)- 1 - RegraSaída!R47),0)*PSobreRurH!R47)*(1-txMortH!R47*FaPensRurH!R47) + FePensRurH1!R47</f>
        <v>549.28073871680874</v>
      </c>
      <c r="S47" s="99">
        <f>(R46 - IFERROR(INDEX(FePensRurH1!$B$2:$BJ$92,ROW($A47)- 1 - RegraSaída!S47,COLUMN(S$1)- 1 - RegraSaída!S47),0)*PSobreRurH!S47)*(1-txMortH!S47*FaPensRurH!S47) + FePensRurH1!S47</f>
        <v>800.72085968779936</v>
      </c>
      <c r="T47" s="114">
        <f>IF((S46-IFERROR(INDEX(FePensRurH1!$B$2:$BJ$92,ROW($A47)-1-RegraSaída!T47,COLUMN(T$1)-1-RegraSaída!T47),0)*PSobreRurH!T47)*(1-txMortH!T47*FaPensRurH!T47)&lt;0,0,S46-IFERROR(INDEX(FePensRurH1!$B$2:$BJ$92,ROW($A47)-1-RegraSaída!T47,COLUMN(T$1)-1-RegraSaída!T47),0)*PSobreRurH!T47)*(1-txMortH!T47*FaPensRurH!T47)</f>
        <v>774.32189805334588</v>
      </c>
      <c r="U47" s="114">
        <f>IF((T46-IFERROR(INDEX(FePensRurH1!$B$2:$BJ$92,ROW($A47)-1-RegraSaída!U47,COLUMN(U$1)-1-RegraSaída!U47),0)*PSobreRurH!U47)*(1-txMortH!U47*FaPensRurH!U47)&lt;0,0,T46-IFERROR(INDEX(FePensRurH1!$B$2:$BJ$92,ROW($A47)-1-RegraSaída!U47,COLUMN(U$1)-1-RegraSaída!U47),0)*PSobreRurH!U47)*(1-txMortH!U47*FaPensRurH!U47)</f>
        <v>729.94395792471209</v>
      </c>
      <c r="V47" s="114">
        <f>IF((U46-IFERROR(INDEX(FePensRurH1!$B$2:$BJ$92,ROW($A47)-1-RegraSaída!V47,COLUMN(V$1)-1-RegraSaída!V47),0)*PSobreRurH!V47)*(1-txMortH!V47*FaPensRurH!V47)&lt;0,0,U46-IFERROR(INDEX(FePensRurH1!$B$2:$BJ$92,ROW($A47)-1-RegraSaída!V47,COLUMN(V$1)-1-RegraSaída!V47),0)*PSobreRurH!V47)*(1-txMortH!V47*FaPensRurH!V47)</f>
        <v>707.82518351420617</v>
      </c>
      <c r="W47" s="114">
        <f>IF((V46-IFERROR(INDEX(FePensRurH1!$B$2:$BJ$92,ROW($A47)-1-RegraSaída!W47,COLUMN(W$1)-1-RegraSaída!W47),0)*PSobreRurH!W47)*(1-txMortH!W47*FaPensRurH!W47)&lt;0,0,V46-IFERROR(INDEX(FePensRurH1!$B$2:$BJ$92,ROW($A47)-1-RegraSaída!W47,COLUMN(W$1)-1-RegraSaída!W47),0)*PSobreRurH!W47)*(1-txMortH!W47*FaPensRurH!W47)</f>
        <v>644.46716478957308</v>
      </c>
      <c r="X47" s="114">
        <f>IF((W46-IFERROR(INDEX(FePensRurH1!$B$2:$BJ$92,ROW($A47)-1-RegraSaída!X47,COLUMN(X$1)-1-RegraSaída!X47),0)*PSobreRurH!X47)*(1-txMortH!X47*FaPensRurH!X47)&lt;0,0,W46-IFERROR(INDEX(FePensRurH1!$B$2:$BJ$92,ROW($A47)-1-RegraSaída!X47,COLUMN(X$1)-1-RegraSaída!X47),0)*PSobreRurH!X47)*(1-txMortH!X47*FaPensRurH!X47)</f>
        <v>591.57105847991079</v>
      </c>
      <c r="Y47" s="114">
        <f>IF((X46-IFERROR(INDEX(FePensRurH1!$B$2:$BJ$92,ROW($A47)-1-RegraSaída!Y47,COLUMN(Y$1)-1-RegraSaída!Y47),0)*PSobreRurH!Y47)*(1-txMortH!Y47*FaPensRurH!Y47)&lt;0,0,X46-IFERROR(INDEX(FePensRurH1!$B$2:$BJ$92,ROW($A47)-1-RegraSaída!Y47,COLUMN(Y$1)-1-RegraSaída!Y47),0)*PSobreRurH!Y47)*(1-txMortH!Y47*FaPensRurH!Y47)</f>
        <v>511.87746602413819</v>
      </c>
      <c r="Z47" s="114">
        <f>IF((Y46-IFERROR(INDEX(FePensRurH1!$B$2:$BJ$92,ROW($A47)-1-RegraSaída!Z47,COLUMN(Z$1)-1-RegraSaída!Z47),0)*PSobreRurH!Z47)*(1-txMortH!Z47*FaPensRurH!Z47)&lt;0,0,Y46-IFERROR(INDEX(FePensRurH1!$B$2:$BJ$92,ROW($A47)-1-RegraSaída!Z47,COLUMN(Z$1)-1-RegraSaída!Z47),0)*PSobreRurH!Z47)*(1-txMortH!Z47*FaPensRurH!Z47)</f>
        <v>446.62877395049674</v>
      </c>
      <c r="AA47" s="114">
        <f>IF((Z46-IFERROR(INDEX(FePensRurH1!$B$2:$BJ$92,ROW($A47)-1-RegraSaída!AA47,COLUMN(AA$1)-1-RegraSaída!AA47),0)*PSobreRurH!AA47)*(1-txMortH!AA47*FaPensRurH!AA47)&lt;0,0,Z46-IFERROR(INDEX(FePensRurH1!$B$2:$BJ$92,ROW($A47)-1-RegraSaída!AA47,COLUMN(AA$1)-1-RegraSaída!AA47),0)*PSobreRurH!AA47)*(1-txMortH!AA47*FaPensRurH!AA47)</f>
        <v>405.42739622614772</v>
      </c>
      <c r="AB47" s="114">
        <f>IF((AA46-IFERROR(INDEX(FePensRurH1!$B$2:$BJ$92,ROW($A47)-1-RegraSaída!AB47,COLUMN(AB$1)-1-RegraSaída!AB47),0)*PSobreRurH!AB47)*(1-txMortH!AB47*FaPensRurH!AB47)&lt;0,0,AA46-IFERROR(INDEX(FePensRurH1!$B$2:$BJ$92,ROW($A47)-1-RegraSaída!AB47,COLUMN(AB$1)-1-RegraSaída!AB47),0)*PSobreRurH!AB47)*(1-txMortH!AB47*FaPensRurH!AB47)</f>
        <v>366.34317114543637</v>
      </c>
      <c r="AC47" s="114">
        <f>IF((AB46-IFERROR(INDEX(FePensRurH1!$B$2:$BJ$92,ROW($A47)-1-RegraSaída!AC47,COLUMN(AC$1)-1-RegraSaída!AC47),0)*PSobreRurH!AC47)*(1-txMortH!AC47*FaPensRurH!AC47)&lt;0,0,AB46-IFERROR(INDEX(FePensRurH1!$B$2:$BJ$92,ROW($A47)-1-RegraSaída!AC47,COLUMN(AC$1)-1-RegraSaída!AC47),0)*PSobreRurH!AC47)*(1-txMortH!AC47*FaPensRurH!AC47)</f>
        <v>351.43803941043075</v>
      </c>
      <c r="AD47" s="114">
        <f>IF((AC46-IFERROR(INDEX(FePensRurH1!$B$2:$BJ$92,ROW($A47)-1-RegraSaída!AD47,COLUMN(AD$1)-1-RegraSaída!AD47),0)*PSobreRurH!AD47)*(1-txMortH!AD47*FaPensRurH!AD47)&lt;0,0,AC46-IFERROR(INDEX(FePensRurH1!$B$2:$BJ$92,ROW($A47)-1-RegraSaída!AD47,COLUMN(AD$1)-1-RegraSaída!AD47),0)*PSobreRurH!AD47)*(1-txMortH!AD47*FaPensRurH!AD47)</f>
        <v>312.44673835305986</v>
      </c>
      <c r="AE47" s="114">
        <f>IF((AD46-IFERROR(INDEX(FePensRurH1!$B$2:$BJ$92,ROW($A47)-1-RegraSaída!AE47,COLUMN(AE$1)-1-RegraSaída!AE47),0)*PSobreRurH!AE47)*(1-txMortH!AE47*FaPensRurH!AE47)&lt;0,0,AD46-IFERROR(INDEX(FePensRurH1!$B$2:$BJ$92,ROW($A47)-1-RegraSaída!AE47,COLUMN(AE$1)-1-RegraSaída!AE47),0)*PSobreRurH!AE47)*(1-txMortH!AE47*FaPensRurH!AE47)</f>
        <v>278.36695945795901</v>
      </c>
      <c r="AF47" s="114">
        <f>IF((AE46-IFERROR(INDEX(FePensRurH1!$B$2:$BJ$92,ROW($A47)-1-RegraSaída!AF47,COLUMN(AF$1)-1-RegraSaída!AF47),0)*PSobreRurH!AF47)*(1-txMortH!AF47*FaPensRurH!AF47)&lt;0,0,AE46-IFERROR(INDEX(FePensRurH1!$B$2:$BJ$92,ROW($A47)-1-RegraSaída!AF47,COLUMN(AF$1)-1-RegraSaída!AF47),0)*PSobreRurH!AF47)*(1-txMortH!AF47*FaPensRurH!AF47)</f>
        <v>166.94779139700242</v>
      </c>
      <c r="AG47" s="114">
        <f>IF((AF46-IFERROR(INDEX(FePensRurH1!$B$2:$BJ$92,ROW($A47)-1-RegraSaída!AG47,COLUMN(AG$1)-1-RegraSaída!AG47),0)*PSobreRurH!AG47)*(1-txMortH!AG47*FaPensRurH!AG47)&lt;0,0,AF46-IFERROR(INDEX(FePensRurH1!$B$2:$BJ$92,ROW($A47)-1-RegraSaída!AG47,COLUMN(AG$1)-1-RegraSaída!AG47),0)*PSobreRurH!AG47)*(1-txMortH!AG47*FaPensRurH!AG47)</f>
        <v>72.899207115451873</v>
      </c>
      <c r="AH47" s="114">
        <f>IF((AG46-IFERROR(INDEX(FePensRurH1!$B$2:$BJ$92,ROW($A47)-1-RegraSaída!AH47,COLUMN(AH$1)-1-RegraSaída!AH47),0)*PSobreRurH!AH47)*(1-txMortH!AH47*FaPensRurH!AH47)&lt;0,0,AG46-IFERROR(INDEX(FePensRurH1!$B$2:$BJ$92,ROW($A47)-1-RegraSaída!AH47,COLUMN(AH$1)-1-RegraSaída!AH47),0)*PSobreRurH!AH47)*(1-txMortH!AH47*FaPensRurH!AH47)</f>
        <v>0</v>
      </c>
      <c r="AI47" s="114">
        <f>IF((AH46-IFERROR(INDEX(FePensRurH1!$B$2:$BJ$92,ROW($A47)-1-RegraSaída!AI47,COLUMN(AI$1)-1-RegraSaída!AI47),0)*PSobreRurH!AI47)*(1-txMortH!AI47*FaPensRurH!AI47)&lt;0,0,AH46-IFERROR(INDEX(FePensRurH1!$B$2:$BJ$92,ROW($A47)-1-RegraSaída!AI47,COLUMN(AI$1)-1-RegraSaída!AI47),0)*PSobreRurH!AI47)*(1-txMortH!AI47*FaPensRurH!AI47)</f>
        <v>2.7358349179061076E-14</v>
      </c>
      <c r="AJ47" s="114">
        <f>IF((AI46-IFERROR(INDEX(FePensRurH1!$B$2:$BJ$92,ROW($A47)-1-RegraSaída!AJ47,COLUMN(AJ$1)-1-RegraSaída!AJ47),0)*PSobreRurH!AJ47)*(1-txMortH!AJ47*FaPensRurH!AJ47)&lt;0,0,AI46-IFERROR(INDEX(FePensRurH1!$B$2:$BJ$92,ROW($A47)-1-RegraSaída!AJ47,COLUMN(AJ$1)-1-RegraSaída!AJ47),0)*PSobreRurH!AJ47)*(1-txMortH!AJ47*FaPensRurH!AJ47)</f>
        <v>1.3622554412774413E-14</v>
      </c>
      <c r="AK47" s="114">
        <f>IF((AJ46-IFERROR(INDEX(FePensRurH1!$B$2:$BJ$92,ROW($A47)-1-RegraSaída!AK47,COLUMN(AK$1)-1-RegraSaída!AK47),0)*PSobreRurH!AK47)*(1-txMortH!AK47*FaPensRurH!AK47)&lt;0,0,AJ46-IFERROR(INDEX(FePensRurH1!$B$2:$BJ$92,ROW($A47)-1-RegraSaída!AK47,COLUMN(AK$1)-1-RegraSaída!AK47),0)*PSobreRurH!AK47)*(1-txMortH!AK47*FaPensRurH!AK47)</f>
        <v>0</v>
      </c>
      <c r="AL47" s="114">
        <f>IF((AK46-IFERROR(INDEX(FePensRurH1!$B$2:$BJ$92,ROW($A47)-1-RegraSaída!AL47,COLUMN(AL$1)-1-RegraSaída!AL47),0)*PSobreRurH!AL47)*(1-txMortH!AL47*FaPensRurH!AL47)&lt;0,0,AK46-IFERROR(INDEX(FePensRurH1!$B$2:$BJ$92,ROW($A47)-1-RegraSaída!AL47,COLUMN(AL$1)-1-RegraSaída!AL47),0)*PSobreRurH!AL47)*(1-txMortH!AL47*FaPensRurH!AL47)</f>
        <v>0</v>
      </c>
      <c r="AM47" s="114">
        <f>IF((AL46-IFERROR(INDEX(FePensRurH1!$B$2:$BJ$92,ROW($A47)-1-RegraSaída!AM47,COLUMN(AM$1)-1-RegraSaída!AM47),0)*PSobreRurH!AM47)*(1-txMortH!AM47*FaPensRurH!AM47)&lt;0,0,AL46-IFERROR(INDEX(FePensRurH1!$B$2:$BJ$92,ROW($A47)-1-RegraSaída!AM47,COLUMN(AM$1)-1-RegraSaída!AM47),0)*PSobreRurH!AM47)*(1-txMortH!AM47*FaPensRurH!AM47)</f>
        <v>2.6288703405145378E-14</v>
      </c>
      <c r="AN47" s="114">
        <f>IF((AM46-IFERROR(INDEX(FePensRurH1!$B$2:$BJ$92,ROW($A47)-1-RegraSaída!AN47,COLUMN(AN$1)-1-RegraSaída!AN47),0)*PSobreRurH!AN47)*(1-txMortH!AN47*FaPensRurH!AN47)&lt;0,0,AM46-IFERROR(INDEX(FePensRurH1!$B$2:$BJ$92,ROW($A47)-1-RegraSaída!AN47,COLUMN(AN$1)-1-RegraSaída!AN47),0)*PSobreRurH!AN47)*(1-txMortH!AN47*FaPensRurH!AN47)</f>
        <v>0</v>
      </c>
      <c r="AO47" s="114">
        <f>IF((AN46-IFERROR(INDEX(FePensRurH1!$B$2:$BJ$92,ROW($A47)-1-RegraSaída!AO47,COLUMN(AO$1)-1-RegraSaída!AO47),0)*PSobreRurH!AO47)*(1-txMortH!AO47*FaPensRurH!AO47)&lt;0,0,AN46-IFERROR(INDEX(FePensRurH1!$B$2:$BJ$92,ROW($A47)-1-RegraSaída!AO47,COLUMN(AO$1)-1-RegraSaída!AO47),0)*PSobreRurH!AO47)*(1-txMortH!AO47*FaPensRurH!AO47)</f>
        <v>3.8863464533725213E-14</v>
      </c>
      <c r="AP47" s="114">
        <f>IF((AO46-IFERROR(INDEX(FePensRurH1!$B$2:$BJ$92,ROW($A47)-1-RegraSaída!AP47,COLUMN(AP$1)-1-RegraSaída!AP47),0)*PSobreRurH!AP47)*(1-txMortH!AP47*FaPensRurH!AP47)&lt;0,0,AO46-IFERROR(INDEX(FePensRurH1!$B$2:$BJ$92,ROW($A47)-1-RegraSaída!AP47,COLUMN(AP$1)-1-RegraSaída!AP47),0)*PSobreRurH!AP47)*(1-txMortH!AP47*FaPensRurH!AP47)</f>
        <v>1.2817520663664847E-14</v>
      </c>
      <c r="AQ47" s="114">
        <f>IF((AP46-IFERROR(INDEX(FePensRurH1!$B$2:$BJ$92,ROW($A47)-1-RegraSaída!AQ47,COLUMN(AQ$1)-1-RegraSaída!AQ47),0)*PSobreRurH!AQ47)*(1-txMortH!AQ47*FaPensRurH!AQ47)&lt;0,0,AP46-IFERROR(INDEX(FePensRurH1!$B$2:$BJ$92,ROW($A47)-1-RegraSaída!AQ47,COLUMN(AQ$1)-1-RegraSaída!AQ47),0)*PSobreRurH!AQ47)*(1-txMortH!AQ47*FaPensRurH!AQ47)</f>
        <v>2.5475221499290228E-14</v>
      </c>
      <c r="AR47" s="114">
        <f>IF((AQ46-IFERROR(INDEX(FePensRurH1!$B$2:$BJ$92,ROW($A47)-1-RegraSaída!AR47,COLUMN(AR$1)-1-RegraSaída!AR47),0)*PSobreRurH!AR47)*(1-txMortH!AR47*FaPensRurH!AR47)&lt;0,0,AQ46-IFERROR(INDEX(FePensRurH1!$B$2:$BJ$92,ROW($A47)-1-RegraSaída!AR47,COLUMN(AR$1)-1-RegraSaída!AR47),0)*PSobreRurH!AR47)*(1-txMortH!AR47*FaPensRurH!AR47)</f>
        <v>0</v>
      </c>
      <c r="AS47" s="114">
        <f>IF((AR46-IFERROR(INDEX(FePensRurH1!$B$2:$BJ$92,ROW($A47)-1-RegraSaída!AS47,COLUMN(AS$1)-1-RegraSaída!AS47),0)*PSobreRurH!AS47)*(1-txMortH!AS47*FaPensRurH!AS47)&lt;0,0,AR46-IFERROR(INDEX(FePensRurH1!$B$2:$BJ$92,ROW($A47)-1-RegraSaída!AS47,COLUMN(AS$1)-1-RegraSaída!AS47),0)*PSobreRurH!AS47)*(1-txMortH!AS47*FaPensRurH!AS47)</f>
        <v>0</v>
      </c>
      <c r="AT47" s="114">
        <f>IF((AS46-IFERROR(INDEX(FePensRurH1!$B$2:$BJ$92,ROW($A47)-1-RegraSaída!AT47,COLUMN(AT$1)-1-RegraSaída!AT47),0)*PSobreRurH!AT47)*(1-txMortH!AT47*FaPensRurH!AT47)&lt;0,0,AS46-IFERROR(INDEX(FePensRurH1!$B$2:$BJ$92,ROW($A47)-1-RegraSaída!AT47,COLUMN(AT$1)-1-RegraSaída!AT47),0)*PSobreRurH!AT47)*(1-txMortH!AT47*FaPensRurH!AT47)</f>
        <v>0</v>
      </c>
      <c r="AU47" s="114">
        <f>IF((AT46-IFERROR(INDEX(FePensRurH1!$B$2:$BJ$92,ROW($A47)-1-RegraSaída!AU47,COLUMN(AU$1)-1-RegraSaída!AU47),0)*PSobreRurH!AU47)*(1-txMortH!AU47*FaPensRurH!AU47)&lt;0,0,AT46-IFERROR(INDEX(FePensRurH1!$B$2:$BJ$92,ROW($A47)-1-RegraSaída!AU47,COLUMN(AU$1)-1-RegraSaída!AU47),0)*PSobreRurH!AU47)*(1-txMortH!AU47*FaPensRurH!AU47)</f>
        <v>0</v>
      </c>
      <c r="AV47" s="114">
        <f>IF((AU46-IFERROR(INDEX(FePensRurH1!$B$2:$BJ$92,ROW($A47)-1-RegraSaída!AV47,COLUMN(AV$1)-1-RegraSaída!AV47),0)*PSobreRurH!AV47)*(1-txMortH!AV47*FaPensRurH!AV47)&lt;0,0,AU46-IFERROR(INDEX(FePensRurH1!$B$2:$BJ$92,ROW($A47)-1-RegraSaída!AV47,COLUMN(AV$1)-1-RegraSaída!AV47),0)*PSobreRurH!AV47)*(1-txMortH!AV47*FaPensRurH!AV47)</f>
        <v>0</v>
      </c>
      <c r="AW47" s="114">
        <f>IF((AV46-IFERROR(INDEX(FePensRurH1!$B$2:$BJ$92,ROW($A47)-1-RegraSaída!AW47,COLUMN(AW$1)-1-RegraSaída!AW47),0)*PSobreRurH!AW47)*(1-txMortH!AW47*FaPensRurH!AW47)&lt;0,0,AV46-IFERROR(INDEX(FePensRurH1!$B$2:$BJ$92,ROW($A47)-1-RegraSaída!AW47,COLUMN(AW$1)-1-RegraSaída!AW47),0)*PSobreRurH!AW47)*(1-txMortH!AW47*FaPensRurH!AW47)</f>
        <v>0</v>
      </c>
      <c r="AX47" s="114">
        <f>IF((AW46-IFERROR(INDEX(FePensRurH1!$B$2:$BJ$92,ROW($A47)-1-RegraSaída!AX47,COLUMN(AX$1)-1-RegraSaída!AX47),0)*PSobreRurH!AX47)*(1-txMortH!AX47*FaPensRurH!AX47)&lt;0,0,AW46-IFERROR(INDEX(FePensRurH1!$B$2:$BJ$92,ROW($A47)-1-RegraSaída!AX47,COLUMN(AX$1)-1-RegraSaída!AX47),0)*PSobreRurH!AX47)*(1-txMortH!AX47*FaPensRurH!AX47)</f>
        <v>0</v>
      </c>
      <c r="AY47" s="114">
        <f>IF((AX46-IFERROR(INDEX(FePensRurH1!$B$2:$BJ$92,ROW($A47)-1-RegraSaída!AY47,COLUMN(AY$1)-1-RegraSaída!AY47),0)*PSobreRurH!AY47)*(1-txMortH!AY47*FaPensRurH!AY47)&lt;0,0,AX46-IFERROR(INDEX(FePensRurH1!$B$2:$BJ$92,ROW($A47)-1-RegraSaída!AY47,COLUMN(AY$1)-1-RegraSaída!AY47),0)*PSobreRurH!AY47)*(1-txMortH!AY47*FaPensRurH!AY47)</f>
        <v>0</v>
      </c>
      <c r="AZ47" s="114">
        <f>IF((AY46-IFERROR(INDEX(FePensRurH1!$B$2:$BJ$92,ROW($A47)-1-RegraSaída!AZ47,COLUMN(AZ$1)-1-RegraSaída!AZ47),0)*PSobreRurH!AZ47)*(1-txMortH!AZ47*FaPensRurH!AZ47)&lt;0,0,AY46-IFERROR(INDEX(FePensRurH1!$B$2:$BJ$92,ROW($A47)-1-RegraSaída!AZ47,COLUMN(AZ$1)-1-RegraSaída!AZ47),0)*PSobreRurH!AZ47)*(1-txMortH!AZ47*FaPensRurH!AZ47)</f>
        <v>0</v>
      </c>
      <c r="BA47" s="114">
        <f>IF((AZ46-IFERROR(INDEX(FePensRurH1!$B$2:$BJ$92,ROW($A47)-1-RegraSaída!BA47,COLUMN(BA$1)-1-RegraSaída!BA47),0)*PSobreRurH!BA47)*(1-txMortH!BA47*FaPensRurH!BA47)&lt;0,0,AZ46-IFERROR(INDEX(FePensRurH1!$B$2:$BJ$92,ROW($A47)-1-RegraSaída!BA47,COLUMN(BA$1)-1-RegraSaída!BA47),0)*PSobreRurH!BA47)*(1-txMortH!BA47*FaPensRurH!BA47)</f>
        <v>4.5585079921248105E-14</v>
      </c>
      <c r="BB47" s="114">
        <f>IF((BA46-IFERROR(INDEX(FePensRurH1!$B$2:$BJ$92,ROW($A47)-1-RegraSaída!BB47,COLUMN(BB$1)-1-RegraSaída!BB47),0)*PSobreRurH!BB47)*(1-txMortH!BB47*FaPensRurH!BB47)&lt;0,0,BA46-IFERROR(INDEX(FePensRurH1!$B$2:$BJ$92,ROW($A47)-1-RegraSaída!BB47,COLUMN(BB$1)-1-RegraSaída!BB47),0)*PSobreRurH!BB47)*(1-txMortH!BB47*FaPensRurH!BB47)</f>
        <v>0</v>
      </c>
      <c r="BC47" s="114">
        <f>IF((BB46-IFERROR(INDEX(FePensRurH1!$B$2:$BJ$92,ROW($A47)-1-RegraSaída!BC47,COLUMN(BC$1)-1-RegraSaída!BC47),0)*PSobreRurH!BC47)*(1-txMortH!BC47*FaPensRurH!BC47)&lt;0,0,BB46-IFERROR(INDEX(FePensRurH1!$B$2:$BJ$92,ROW($A47)-1-RegraSaída!BC47,COLUMN(BC$1)-1-RegraSaída!BC47),0)*PSobreRurH!BC47)*(1-txMortH!BC47*FaPensRurH!BC47)</f>
        <v>0</v>
      </c>
      <c r="BD47" s="114">
        <f>IF((BC46-IFERROR(INDEX(FePensRurH1!$B$2:$BJ$92,ROW($A47)-1-RegraSaída!BD47,COLUMN(BD$1)-1-RegraSaída!BD47),0)*PSobreRurH!BD47)*(1-txMortH!BD47*FaPensRurH!BD47)&lt;0,0,BC46-IFERROR(INDEX(FePensRurH1!$B$2:$BJ$92,ROW($A47)-1-RegraSaída!BD47,COLUMN(BD$1)-1-RegraSaída!BD47),0)*PSobreRurH!BD47)*(1-txMortH!BD47*FaPensRurH!BD47)</f>
        <v>4.2922783828282512E-14</v>
      </c>
      <c r="BE47" s="114">
        <f>IF((BD46-IFERROR(INDEX(FePensRurH1!$B$2:$BJ$92,ROW($A47)-1-RegraSaída!BE47,COLUMN(BE$1)-1-RegraSaída!BE47),0)*PSobreRurH!BE47)*(1-txMortH!BE47*FaPensRurH!BE47)&lt;0,0,BD46-IFERROR(INDEX(FePensRurH1!$B$2:$BJ$92,ROW($A47)-1-RegraSaída!BE47,COLUMN(BE$1)-1-RegraSaída!BE47),0)*PSobreRurH!BE47)*(1-txMortH!BE47*FaPensRurH!BE47)</f>
        <v>4.2811387063491646E-14</v>
      </c>
      <c r="BF47" s="114">
        <f>IF((BE46-IFERROR(INDEX(FePensRurH1!$B$2:$BJ$92,ROW($A47)-1-RegraSaída!BF47,COLUMN(BF$1)-1-RegraSaída!BF47),0)*PSobreRurH!BF47)*(1-txMortH!BF47*FaPensRurH!BF47)&lt;0,0,BE46-IFERROR(INDEX(FePensRurH1!$B$2:$BJ$92,ROW($A47)-1-RegraSaída!BF47,COLUMN(BF$1)-1-RegraSaída!BF47),0)*PSobreRurH!BF47)*(1-txMortH!BF47*FaPensRurH!BF47)</f>
        <v>0</v>
      </c>
      <c r="BG47" s="114">
        <f>IF((BF46-IFERROR(INDEX(FePensRurH1!$B$2:$BJ$92,ROW($A47)-1-RegraSaída!BG47,COLUMN(BG$1)-1-RegraSaída!BG47),0)*PSobreRurH!BG47)*(1-txMortH!BG47*FaPensRurH!BG47)&lt;0,0,BF46-IFERROR(INDEX(FePensRurH1!$B$2:$BJ$92,ROW($A47)-1-RegraSaída!BG47,COLUMN(BG$1)-1-RegraSaída!BG47),0)*PSobreRurH!BG47)*(1-txMortH!BG47*FaPensRurH!BG47)</f>
        <v>4.8139812528446548E-14</v>
      </c>
      <c r="BH47" s="114">
        <f>IF((BG46-IFERROR(INDEX(FePensRurH1!$B$2:$BJ$92,ROW($A47)-1-RegraSaída!BH47,COLUMN(BH$1)-1-RegraSaída!BH47),0)*PSobreRurH!BH47)*(1-txMortH!BH47*FaPensRurH!BH47)&lt;0,0,BG46-IFERROR(INDEX(FePensRurH1!$B$2:$BJ$92,ROW($A47)-1-RegraSaída!BH47,COLUMN(BH$1)-1-RegraSaída!BH47),0)*PSobreRurH!BH47)*(1-txMortH!BH47*FaPensRurH!BH47)</f>
        <v>0</v>
      </c>
      <c r="BI47" s="114">
        <f>IF((BH46-IFERROR(INDEX(FePensRurH1!$B$2:$BJ$92,ROW($A47)-1-RegraSaída!BI47,COLUMN(BI$1)-1-RegraSaída!BI47),0)*PSobreRurH!BI47)*(1-txMortH!BI47*FaPensRurH!BI47)&lt;0,0,BH46-IFERROR(INDEX(FePensRurH1!$B$2:$BJ$92,ROW($A47)-1-RegraSaída!BI47,COLUMN(BI$1)-1-RegraSaída!BI47),0)*PSobreRurH!BI47)*(1-txMortH!BI47*FaPensRurH!BI47)</f>
        <v>0</v>
      </c>
      <c r="BJ47" s="114">
        <f>IF((BI46-IFERROR(INDEX(FePensRurH1!$B$2:$BJ$92,ROW($A47)-1-RegraSaída!BJ47,COLUMN(BJ$1)-1-RegraSaída!BJ47),0)*PSobreRurH!BJ47)*(1-txMortH!BJ47*FaPensRurH!BJ47)&lt;0,0,BI46-IFERROR(INDEX(FePensRurH1!$B$2:$BJ$92,ROW($A47)-1-RegraSaída!BJ47,COLUMN(BJ$1)-1-RegraSaída!BJ47),0)*PSobreRurH!BJ47)*(1-txMortH!BJ47*FaPensRurH!BJ47)</f>
        <v>0</v>
      </c>
    </row>
    <row r="48" spans="1:62" s="113" customFormat="1" x14ac:dyDescent="0.3">
      <c r="A48" s="94">
        <v>46</v>
      </c>
      <c r="B48" s="95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  <c r="O48" s="95"/>
      <c r="P48" s="96"/>
      <c r="Q48" s="99">
        <f>(P47 - IFERROR(INDEX(FePensRurH1!$B$2:$BJ$92,ROW($A48)- 1 - RegraSaída!Q48,COLUMN(Q$1)- 1 - RegraSaída!Q48),0)*PSobreRurH!Q48)*(1-txMortH!Q48*FaPensRurH!Q48) + FePensRurH1!Q48</f>
        <v>298.58420834848658</v>
      </c>
      <c r="R48" s="99">
        <f>(Q47 - IFERROR(INDEX(FePensRurH1!$B$2:$BJ$92,ROW($A48)- 1 - RegraSaída!R48,COLUMN(R$1)- 1 - RegraSaída!R48),0)*PSobreRurH!R48)*(1-txMortH!R48*FaPensRurH!R48) + FePensRurH1!R48</f>
        <v>572.08161413037487</v>
      </c>
      <c r="S48" s="99">
        <f>(R47 - IFERROR(INDEX(FePensRurH1!$B$2:$BJ$92,ROW($A48)- 1 - RegraSaída!S48,COLUMN(S$1)- 1 - RegraSaída!S48),0)*PSobreRurH!S48)*(1-txMortH!S48*FaPensRurH!S48) + FePensRurH1!S48</f>
        <v>844.16662908052228</v>
      </c>
      <c r="T48" s="114">
        <f>IF((S47-IFERROR(INDEX(FePensRurH1!$B$2:$BJ$92,ROW($A48)-1-RegraSaída!T48,COLUMN(T$1)-1-RegraSaída!T48),0)*PSobreRurH!T48)*(1-txMortH!T48*FaPensRurH!T48)&lt;0,0,S47-IFERROR(INDEX(FePensRurH1!$B$2:$BJ$92,ROW($A48)-1-RegraSaída!T48,COLUMN(T$1)-1-RegraSaída!T48),0)*PSobreRurH!T48)*(1-txMortH!T48*FaPensRurH!T48)</f>
        <v>795.1213861654154</v>
      </c>
      <c r="U48" s="114">
        <f>IF((T47-IFERROR(INDEX(FePensRurH1!$B$2:$BJ$92,ROW($A48)-1-RegraSaída!U48,COLUMN(U$1)-1-RegraSaída!U48),0)*PSobreRurH!U48)*(1-txMortH!U48*FaPensRurH!U48)&lt;0,0,T47-IFERROR(INDEX(FePensRurH1!$B$2:$BJ$92,ROW($A48)-1-RegraSaída!U48,COLUMN(U$1)-1-RegraSaída!U48),0)*PSobreRurH!U48)*(1-txMortH!U48*FaPensRurH!U48)</f>
        <v>769.01261809252196</v>
      </c>
      <c r="V48" s="114">
        <f>IF((U47-IFERROR(INDEX(FePensRurH1!$B$2:$BJ$92,ROW($A48)-1-RegraSaída!V48,COLUMN(V$1)-1-RegraSaída!V48),0)*PSobreRurH!V48)*(1-txMortH!V48*FaPensRurH!V48)&lt;0,0,U47-IFERROR(INDEX(FePensRurH1!$B$2:$BJ$92,ROW($A48)-1-RegraSaída!V48,COLUMN(V$1)-1-RegraSaída!V48),0)*PSobreRurH!V48)*(1-txMortH!V48*FaPensRurH!V48)</f>
        <v>725.02887746334341</v>
      </c>
      <c r="W48" s="114">
        <f>IF((V47-IFERROR(INDEX(FePensRurH1!$B$2:$BJ$92,ROW($A48)-1-RegraSaída!W48,COLUMN(W$1)-1-RegraSaída!W48),0)*PSobreRurH!W48)*(1-txMortH!W48*FaPensRurH!W48)&lt;0,0,V47-IFERROR(INDEX(FePensRurH1!$B$2:$BJ$92,ROW($A48)-1-RegraSaída!W48,COLUMN(W$1)-1-RegraSaída!W48),0)*PSobreRurH!W48)*(1-txMortH!W48*FaPensRurH!W48)</f>
        <v>703.13790455099206</v>
      </c>
      <c r="X48" s="114">
        <f>IF((W47-IFERROR(INDEX(FePensRurH1!$B$2:$BJ$92,ROW($A48)-1-RegraSaída!X48,COLUMN(X$1)-1-RegraSaída!X48),0)*PSobreRurH!X48)*(1-txMortH!X48*FaPensRurH!X48)&lt;0,0,W47-IFERROR(INDEX(FePensRurH1!$B$2:$BJ$92,ROW($A48)-1-RegraSaída!X48,COLUMN(X$1)-1-RegraSaída!X48),0)*PSobreRurH!X48)*(1-txMortH!X48*FaPensRurH!X48)</f>
        <v>640.26917393783469</v>
      </c>
      <c r="Y48" s="114">
        <f>IF((X47-IFERROR(INDEX(FePensRurH1!$B$2:$BJ$92,ROW($A48)-1-RegraSaída!Y48,COLUMN(Y$1)-1-RegraSaída!Y48),0)*PSobreRurH!Y48)*(1-txMortH!Y48*FaPensRurH!Y48)&lt;0,0,X47-IFERROR(INDEX(FePensRurH1!$B$2:$BJ$92,ROW($A48)-1-RegraSaída!Y48,COLUMN(Y$1)-1-RegraSaída!Y48),0)*PSobreRurH!Y48)*(1-txMortH!Y48*FaPensRurH!Y48)</f>
        <v>587.7858301874686</v>
      </c>
      <c r="Z48" s="114">
        <f>IF((Y47-IFERROR(INDEX(FePensRurH1!$B$2:$BJ$92,ROW($A48)-1-RegraSaída!Z48,COLUMN(Z$1)-1-RegraSaída!Z48),0)*PSobreRurH!Z48)*(1-txMortH!Z48*FaPensRurH!Z48)&lt;0,0,Y47-IFERROR(INDEX(FePensRurH1!$B$2:$BJ$92,ROW($A48)-1-RegraSaída!Z48,COLUMN(Z$1)-1-RegraSaída!Z48),0)*PSobreRurH!Z48)*(1-txMortH!Z48*FaPensRurH!Z48)</f>
        <v>508.65758408872114</v>
      </c>
      <c r="AA48" s="114">
        <f>IF((Z47-IFERROR(INDEX(FePensRurH1!$B$2:$BJ$92,ROW($A48)-1-RegraSaída!AA48,COLUMN(AA$1)-1-RegraSaída!AA48),0)*PSobreRurH!AA48)*(1-txMortH!AA48*FaPensRurH!AA48)&lt;0,0,Z47-IFERROR(INDEX(FePensRurH1!$B$2:$BJ$92,ROW($A48)-1-RegraSaída!AA48,COLUMN(AA$1)-1-RegraSaída!AA48),0)*PSobreRurH!AA48)*(1-txMortH!AA48*FaPensRurH!AA48)</f>
        <v>443.86423118037652</v>
      </c>
      <c r="AB48" s="114">
        <f>IF((AA47-IFERROR(INDEX(FePensRurH1!$B$2:$BJ$92,ROW($A48)-1-RegraSaída!AB48,COLUMN(AB$1)-1-RegraSaída!AB48),0)*PSobreRurH!AB48)*(1-txMortH!AB48*FaPensRurH!AB48)&lt;0,0,AA47-IFERROR(INDEX(FePensRurH1!$B$2:$BJ$92,ROW($A48)-1-RegraSaída!AB48,COLUMN(AB$1)-1-RegraSaída!AB48),0)*PSobreRurH!AB48)*(1-txMortH!AB48*FaPensRurH!AB48)</f>
        <v>402.95791791856237</v>
      </c>
      <c r="AC48" s="114">
        <f>IF((AB47-IFERROR(INDEX(FePensRurH1!$B$2:$BJ$92,ROW($A48)-1-RegraSaída!AC48,COLUMN(AC$1)-1-RegraSaída!AC48),0)*PSobreRurH!AC48)*(1-txMortH!AC48*FaPensRurH!AC48)&lt;0,0,AB47-IFERROR(INDEX(FePensRurH1!$B$2:$BJ$92,ROW($A48)-1-RegraSaída!AC48,COLUMN(AC$1)-1-RegraSaída!AC48),0)*PSobreRurH!AC48)*(1-txMortH!AC48*FaPensRurH!AC48)</f>
        <v>364.14490259032374</v>
      </c>
      <c r="AD48" s="114">
        <f>IF((AC47-IFERROR(INDEX(FePensRurH1!$B$2:$BJ$92,ROW($A48)-1-RegraSaída!AD48,COLUMN(AD$1)-1-RegraSaída!AD48),0)*PSobreRurH!AD48)*(1-txMortH!AD48*FaPensRurH!AD48)&lt;0,0,AC47-IFERROR(INDEX(FePensRurH1!$B$2:$BJ$92,ROW($A48)-1-RegraSaída!AD48,COLUMN(AD$1)-1-RegraSaída!AD48),0)*PSobreRurH!AD48)*(1-txMortH!AD48*FaPensRurH!AD48)</f>
        <v>349.36237476853182</v>
      </c>
      <c r="AE48" s="114">
        <f>IF((AD47-IFERROR(INDEX(FePensRurH1!$B$2:$BJ$92,ROW($A48)-1-RegraSaída!AE48,COLUMN(AE$1)-1-RegraSaída!AE48),0)*PSobreRurH!AE48)*(1-txMortH!AE48*FaPensRurH!AE48)&lt;0,0,AD47-IFERROR(INDEX(FePensRurH1!$B$2:$BJ$92,ROW($A48)-1-RegraSaída!AE48,COLUMN(AE$1)-1-RegraSaída!AE48),0)*PSobreRurH!AE48)*(1-txMortH!AE48*FaPensRurH!AE48)</f>
        <v>310.62878959785741</v>
      </c>
      <c r="AF48" s="114">
        <f>IF((AE47-IFERROR(INDEX(FePensRurH1!$B$2:$BJ$92,ROW($A48)-1-RegraSaída!AF48,COLUMN(AF$1)-1-RegraSaída!AF48),0)*PSobreRurH!AF48)*(1-txMortH!AF48*FaPensRurH!AF48)&lt;0,0,AE47-IFERROR(INDEX(FePensRurH1!$B$2:$BJ$92,ROW($A48)-1-RegraSaída!AF48,COLUMN(AF$1)-1-RegraSaída!AF48),0)*PSobreRurH!AF48)*(1-txMortH!AF48*FaPensRurH!AF48)</f>
        <v>195.48908276517056</v>
      </c>
      <c r="AG48" s="114">
        <f>IF((AF47-IFERROR(INDEX(FePensRurH1!$B$2:$BJ$92,ROW($A48)-1-RegraSaída!AG48,COLUMN(AG$1)-1-RegraSaída!AG48),0)*PSobreRurH!AG48)*(1-txMortH!AG48*FaPensRurH!AG48)&lt;0,0,AF47-IFERROR(INDEX(FePensRurH1!$B$2:$BJ$92,ROW($A48)-1-RegraSaída!AG48,COLUMN(AG$1)-1-RegraSaída!AG48),0)*PSobreRurH!AG48)*(1-txMortH!AG48*FaPensRurH!AG48)</f>
        <v>89.934508216276512</v>
      </c>
      <c r="AH48" s="114">
        <f>IF((AG47-IFERROR(INDEX(FePensRurH1!$B$2:$BJ$92,ROW($A48)-1-RegraSaída!AH48,COLUMN(AH$1)-1-RegraSaída!AH48),0)*PSobreRurH!AH48)*(1-txMortH!AH48*FaPensRurH!AH48)&lt;0,0,AG47-IFERROR(INDEX(FePensRurH1!$B$2:$BJ$92,ROW($A48)-1-RegraSaída!AH48,COLUMN(AH$1)-1-RegraSaída!AH48),0)*PSobreRurH!AH48)*(1-txMortH!AH48*FaPensRurH!AH48)</f>
        <v>5.6526348387624376E-14</v>
      </c>
      <c r="AI48" s="114">
        <f>IF((AH47-IFERROR(INDEX(FePensRurH1!$B$2:$BJ$92,ROW($A48)-1-RegraSaída!AI48,COLUMN(AI$1)-1-RegraSaída!AI48),0)*PSobreRurH!AI48)*(1-txMortH!AI48*FaPensRurH!AI48)&lt;0,0,AH47-IFERROR(INDEX(FePensRurH1!$B$2:$BJ$92,ROW($A48)-1-RegraSaída!AI48,COLUMN(AI$1)-1-RegraSaída!AI48),0)*PSobreRurH!AI48)*(1-txMortH!AI48*FaPensRurH!AI48)</f>
        <v>0</v>
      </c>
      <c r="AJ48" s="114">
        <f>IF((AI47-IFERROR(INDEX(FePensRurH1!$B$2:$BJ$92,ROW($A48)-1-RegraSaída!AJ48,COLUMN(AJ$1)-1-RegraSaída!AJ48),0)*PSobreRurH!AJ48)*(1-txMortH!AJ48*FaPensRurH!AJ48)&lt;0,0,AI47-IFERROR(INDEX(FePensRurH1!$B$2:$BJ$92,ROW($A48)-1-RegraSaída!AJ48,COLUMN(AJ$1)-1-RegraSaída!AJ48),0)*PSobreRurH!AJ48)*(1-txMortH!AJ48*FaPensRurH!AJ48)</f>
        <v>2.7209954651458981E-14</v>
      </c>
      <c r="AK48" s="114">
        <f>IF((AJ47-IFERROR(INDEX(FePensRurH1!$B$2:$BJ$92,ROW($A48)-1-RegraSaída!AK48,COLUMN(AK$1)-1-RegraSaída!AK48),0)*PSobreRurH!AK48)*(1-txMortH!AK48*FaPensRurH!AK48)&lt;0,0,AJ47-IFERROR(INDEX(FePensRurH1!$B$2:$BJ$92,ROW($A48)-1-RegraSaída!AK48,COLUMN(AK$1)-1-RegraSaída!AK48),0)*PSobreRurH!AK48)*(1-txMortH!AK48*FaPensRurH!AK48)</f>
        <v>1.3549646844625885E-14</v>
      </c>
      <c r="AL48" s="114">
        <f>IF((AK47-IFERROR(INDEX(FePensRurH1!$B$2:$BJ$92,ROW($A48)-1-RegraSaída!AL48,COLUMN(AL$1)-1-RegraSaída!AL48),0)*PSobreRurH!AL48)*(1-txMortH!AL48*FaPensRurH!AL48)&lt;0,0,AK47-IFERROR(INDEX(FePensRurH1!$B$2:$BJ$92,ROW($A48)-1-RegraSaída!AL48,COLUMN(AL$1)-1-RegraSaída!AL48),0)*PSobreRurH!AL48)*(1-txMortH!AL48*FaPensRurH!AL48)</f>
        <v>0</v>
      </c>
      <c r="AM48" s="114">
        <f>IF((AL47-IFERROR(INDEX(FePensRurH1!$B$2:$BJ$92,ROW($A48)-1-RegraSaída!AM48,COLUMN(AM$1)-1-RegraSaída!AM48),0)*PSobreRurH!AM48)*(1-txMortH!AM48*FaPensRurH!AM48)&lt;0,0,AL47-IFERROR(INDEX(FePensRurH1!$B$2:$BJ$92,ROW($A48)-1-RegraSaída!AM48,COLUMN(AM$1)-1-RegraSaída!AM48),0)*PSobreRurH!AM48)*(1-txMortH!AM48*FaPensRurH!AM48)</f>
        <v>0</v>
      </c>
      <c r="AN48" s="114">
        <f>IF((AM47-IFERROR(INDEX(FePensRurH1!$B$2:$BJ$92,ROW($A48)-1-RegraSaída!AN48,COLUMN(AN$1)-1-RegraSaída!AN48),0)*PSobreRurH!AN48)*(1-txMortH!AN48*FaPensRurH!AN48)&lt;0,0,AM47-IFERROR(INDEX(FePensRurH1!$B$2:$BJ$92,ROW($A48)-1-RegraSaída!AN48,COLUMN(AN$1)-1-RegraSaída!AN48),0)*PSobreRurH!AN48)*(1-txMortH!AN48*FaPensRurH!AN48)</f>
        <v>2.615308309673986E-14</v>
      </c>
      <c r="AO48" s="114">
        <f>IF((AN47-IFERROR(INDEX(FePensRurH1!$B$2:$BJ$92,ROW($A48)-1-RegraSaída!AO48,COLUMN(AO$1)-1-RegraSaída!AO48),0)*PSobreRurH!AO48)*(1-txMortH!AO48*FaPensRurH!AO48)&lt;0,0,AN47-IFERROR(INDEX(FePensRurH1!$B$2:$BJ$92,ROW($A48)-1-RegraSaída!AO48,COLUMN(AO$1)-1-RegraSaída!AO48),0)*PSobreRurH!AO48)*(1-txMortH!AO48*FaPensRurH!AO48)</f>
        <v>0</v>
      </c>
      <c r="AP48" s="114">
        <f>IF((AO47-IFERROR(INDEX(FePensRurH1!$B$2:$BJ$92,ROW($A48)-1-RegraSaída!AP48,COLUMN(AP$1)-1-RegraSaída!AP48),0)*PSobreRurH!AP48)*(1-txMortH!AP48*FaPensRurH!AP48)&lt;0,0,AO47-IFERROR(INDEX(FePensRurH1!$B$2:$BJ$92,ROW($A48)-1-RegraSaída!AP48,COLUMN(AP$1)-1-RegraSaída!AP48),0)*PSobreRurH!AP48)*(1-txMortH!AP48*FaPensRurH!AP48)</f>
        <v>3.8667567612294539E-14</v>
      </c>
      <c r="AQ48" s="114">
        <f>IF((AP47-IFERROR(INDEX(FePensRurH1!$B$2:$BJ$92,ROW($A48)-1-RegraSaída!AQ48,COLUMN(AQ$1)-1-RegraSaída!AQ48),0)*PSobreRurH!AQ48)*(1-txMortH!AQ48*FaPensRurH!AQ48)&lt;0,0,AP47-IFERROR(INDEX(FePensRurH1!$B$2:$BJ$92,ROW($A48)-1-RegraSaída!AQ48,COLUMN(AQ$1)-1-RegraSaída!AQ48),0)*PSobreRurH!AQ48)*(1-txMortH!AQ48*FaPensRurH!AQ48)</f>
        <v>1.2753581830283262E-14</v>
      </c>
      <c r="AR48" s="114">
        <f>IF((AQ47-IFERROR(INDEX(FePensRurH1!$B$2:$BJ$92,ROW($A48)-1-RegraSaída!AR48,COLUMN(AR$1)-1-RegraSaída!AR48),0)*PSobreRurH!AR48)*(1-txMortH!AR48*FaPensRurH!AR48)&lt;0,0,AQ47-IFERROR(INDEX(FePensRurH1!$B$2:$BJ$92,ROW($A48)-1-RegraSaída!AR48,COLUMN(AR$1)-1-RegraSaída!AR48),0)*PSobreRurH!AR48)*(1-txMortH!AR48*FaPensRurH!AR48)</f>
        <v>2.5349468087080552E-14</v>
      </c>
      <c r="AS48" s="114">
        <f>IF((AR47-IFERROR(INDEX(FePensRurH1!$B$2:$BJ$92,ROW($A48)-1-RegraSaída!AS48,COLUMN(AS$1)-1-RegraSaída!AS48),0)*PSobreRurH!AS48)*(1-txMortH!AS48*FaPensRurH!AS48)&lt;0,0,AR47-IFERROR(INDEX(FePensRurH1!$B$2:$BJ$92,ROW($A48)-1-RegraSaída!AS48,COLUMN(AS$1)-1-RegraSaída!AS48),0)*PSobreRurH!AS48)*(1-txMortH!AS48*FaPensRurH!AS48)</f>
        <v>0</v>
      </c>
      <c r="AT48" s="114">
        <f>IF((AS47-IFERROR(INDEX(FePensRurH1!$B$2:$BJ$92,ROW($A48)-1-RegraSaída!AT48,COLUMN(AT$1)-1-RegraSaída!AT48),0)*PSobreRurH!AT48)*(1-txMortH!AT48*FaPensRurH!AT48)&lt;0,0,AS47-IFERROR(INDEX(FePensRurH1!$B$2:$BJ$92,ROW($A48)-1-RegraSaída!AT48,COLUMN(AT$1)-1-RegraSaída!AT48),0)*PSobreRurH!AT48)*(1-txMortH!AT48*FaPensRurH!AT48)</f>
        <v>0</v>
      </c>
      <c r="AU48" s="114">
        <f>IF((AT47-IFERROR(INDEX(FePensRurH1!$B$2:$BJ$92,ROW($A48)-1-RegraSaída!AU48,COLUMN(AU$1)-1-RegraSaída!AU48),0)*PSobreRurH!AU48)*(1-txMortH!AU48*FaPensRurH!AU48)&lt;0,0,AT47-IFERROR(INDEX(FePensRurH1!$B$2:$BJ$92,ROW($A48)-1-RegraSaída!AU48,COLUMN(AU$1)-1-RegraSaída!AU48),0)*PSobreRurH!AU48)*(1-txMortH!AU48*FaPensRurH!AU48)</f>
        <v>0</v>
      </c>
      <c r="AV48" s="114">
        <f>IF((AU47-IFERROR(INDEX(FePensRurH1!$B$2:$BJ$92,ROW($A48)-1-RegraSaída!AV48,COLUMN(AV$1)-1-RegraSaída!AV48),0)*PSobreRurH!AV48)*(1-txMortH!AV48*FaPensRurH!AV48)&lt;0,0,AU47-IFERROR(INDEX(FePensRurH1!$B$2:$BJ$92,ROW($A48)-1-RegraSaída!AV48,COLUMN(AV$1)-1-RegraSaída!AV48),0)*PSobreRurH!AV48)*(1-txMortH!AV48*FaPensRurH!AV48)</f>
        <v>0</v>
      </c>
      <c r="AW48" s="114">
        <f>IF((AV47-IFERROR(INDEX(FePensRurH1!$B$2:$BJ$92,ROW($A48)-1-RegraSaída!AW48,COLUMN(AW$1)-1-RegraSaída!AW48),0)*PSobreRurH!AW48)*(1-txMortH!AW48*FaPensRurH!AW48)&lt;0,0,AV47-IFERROR(INDEX(FePensRurH1!$B$2:$BJ$92,ROW($A48)-1-RegraSaída!AW48,COLUMN(AW$1)-1-RegraSaída!AW48),0)*PSobreRurH!AW48)*(1-txMortH!AW48*FaPensRurH!AW48)</f>
        <v>0</v>
      </c>
      <c r="AX48" s="114">
        <f>IF((AW47-IFERROR(INDEX(FePensRurH1!$B$2:$BJ$92,ROW($A48)-1-RegraSaída!AX48,COLUMN(AX$1)-1-RegraSaída!AX48),0)*PSobreRurH!AX48)*(1-txMortH!AX48*FaPensRurH!AX48)&lt;0,0,AW47-IFERROR(INDEX(FePensRurH1!$B$2:$BJ$92,ROW($A48)-1-RegraSaída!AX48,COLUMN(AX$1)-1-RegraSaída!AX48),0)*PSobreRurH!AX48)*(1-txMortH!AX48*FaPensRurH!AX48)</f>
        <v>0</v>
      </c>
      <c r="AY48" s="114">
        <f>IF((AX47-IFERROR(INDEX(FePensRurH1!$B$2:$BJ$92,ROW($A48)-1-RegraSaída!AY48,COLUMN(AY$1)-1-RegraSaída!AY48),0)*PSobreRurH!AY48)*(1-txMortH!AY48*FaPensRurH!AY48)&lt;0,0,AX47-IFERROR(INDEX(FePensRurH1!$B$2:$BJ$92,ROW($A48)-1-RegraSaída!AY48,COLUMN(AY$1)-1-RegraSaída!AY48),0)*PSobreRurH!AY48)*(1-txMortH!AY48*FaPensRurH!AY48)</f>
        <v>0</v>
      </c>
      <c r="AZ48" s="114">
        <f>IF((AY47-IFERROR(INDEX(FePensRurH1!$B$2:$BJ$92,ROW($A48)-1-RegraSaída!AZ48,COLUMN(AZ$1)-1-RegraSaída!AZ48),0)*PSobreRurH!AZ48)*(1-txMortH!AZ48*FaPensRurH!AZ48)&lt;0,0,AY47-IFERROR(INDEX(FePensRurH1!$B$2:$BJ$92,ROW($A48)-1-RegraSaída!AZ48,COLUMN(AZ$1)-1-RegraSaída!AZ48),0)*PSobreRurH!AZ48)*(1-txMortH!AZ48*FaPensRurH!AZ48)</f>
        <v>0</v>
      </c>
      <c r="BA48" s="114">
        <f>IF((AZ47-IFERROR(INDEX(FePensRurH1!$B$2:$BJ$92,ROW($A48)-1-RegraSaída!BA48,COLUMN(BA$1)-1-RegraSaída!BA48),0)*PSobreRurH!BA48)*(1-txMortH!BA48*FaPensRurH!BA48)&lt;0,0,AZ47-IFERROR(INDEX(FePensRurH1!$B$2:$BJ$92,ROW($A48)-1-RegraSaída!BA48,COLUMN(BA$1)-1-RegraSaída!BA48),0)*PSobreRurH!BA48)*(1-txMortH!BA48*FaPensRurH!BA48)</f>
        <v>0</v>
      </c>
      <c r="BB48" s="114">
        <f>IF((BA47-IFERROR(INDEX(FePensRurH1!$B$2:$BJ$92,ROW($A48)-1-RegraSaída!BB48,COLUMN(BB$1)-1-RegraSaída!BB48),0)*PSobreRurH!BB48)*(1-txMortH!BB48*FaPensRurH!BB48)&lt;0,0,BA47-IFERROR(INDEX(FePensRurH1!$B$2:$BJ$92,ROW($A48)-1-RegraSaída!BB48,COLUMN(BB$1)-1-RegraSaída!BB48),0)*PSobreRurH!BB48)*(1-txMortH!BB48*FaPensRurH!BB48)</f>
        <v>4.5378715123806035E-14</v>
      </c>
      <c r="BC48" s="114">
        <f>IF((BB47-IFERROR(INDEX(FePensRurH1!$B$2:$BJ$92,ROW($A48)-1-RegraSaída!BC48,COLUMN(BC$1)-1-RegraSaída!BC48),0)*PSobreRurH!BC48)*(1-txMortH!BC48*FaPensRurH!BC48)&lt;0,0,BB47-IFERROR(INDEX(FePensRurH1!$B$2:$BJ$92,ROW($A48)-1-RegraSaída!BC48,COLUMN(BC$1)-1-RegraSaída!BC48),0)*PSobreRurH!BC48)*(1-txMortH!BC48*FaPensRurH!BC48)</f>
        <v>0</v>
      </c>
      <c r="BD48" s="114">
        <f>IF((BC47-IFERROR(INDEX(FePensRurH1!$B$2:$BJ$92,ROW($A48)-1-RegraSaída!BD48,COLUMN(BD$1)-1-RegraSaída!BD48),0)*PSobreRurH!BD48)*(1-txMortH!BD48*FaPensRurH!BD48)&lt;0,0,BC47-IFERROR(INDEX(FePensRurH1!$B$2:$BJ$92,ROW($A48)-1-RegraSaída!BD48,COLUMN(BD$1)-1-RegraSaída!BD48),0)*PSobreRurH!BD48)*(1-txMortH!BD48*FaPensRurH!BD48)</f>
        <v>0</v>
      </c>
      <c r="BE48" s="114">
        <f>IF((BD47-IFERROR(INDEX(FePensRurH1!$B$2:$BJ$92,ROW($A48)-1-RegraSaída!BE48,COLUMN(BE$1)-1-RegraSaída!BE48),0)*PSobreRurH!BE48)*(1-txMortH!BE48*FaPensRurH!BE48)&lt;0,0,BD47-IFERROR(INDEX(FePensRurH1!$B$2:$BJ$92,ROW($A48)-1-RegraSaída!BE48,COLUMN(BE$1)-1-RegraSaída!BE48),0)*PSobreRurH!BE48)*(1-txMortH!BE48*FaPensRurH!BE48)</f>
        <v>4.2732255953967021E-14</v>
      </c>
      <c r="BF48" s="114">
        <f>IF((BE47-IFERROR(INDEX(FePensRurH1!$B$2:$BJ$92,ROW($A48)-1-RegraSaída!BF48,COLUMN(BF$1)-1-RegraSaída!BF48),0)*PSobreRurH!BF48)*(1-txMortH!BF48*FaPensRurH!BF48)&lt;0,0,BE47-IFERROR(INDEX(FePensRurH1!$B$2:$BJ$92,ROW($A48)-1-RegraSaída!BF48,COLUMN(BF$1)-1-RegraSaída!BF48),0)*PSobreRurH!BF48)*(1-txMortH!BF48*FaPensRurH!BF48)</f>
        <v>4.2622494157490991E-14</v>
      </c>
      <c r="BG48" s="114">
        <f>IF((BF47-IFERROR(INDEX(FePensRurH1!$B$2:$BJ$92,ROW($A48)-1-RegraSaída!BG48,COLUMN(BG$1)-1-RegraSaída!BG48),0)*PSobreRurH!BG48)*(1-txMortH!BG48*FaPensRurH!BG48)&lt;0,0,BF47-IFERROR(INDEX(FePensRurH1!$B$2:$BJ$92,ROW($A48)-1-RegraSaída!BG48,COLUMN(BG$1)-1-RegraSaída!BG48),0)*PSobreRurH!BG48)*(1-txMortH!BG48*FaPensRurH!BG48)</f>
        <v>0</v>
      </c>
      <c r="BH48" s="114">
        <f>IF((BG47-IFERROR(INDEX(FePensRurH1!$B$2:$BJ$92,ROW($A48)-1-RegraSaída!BH48,COLUMN(BH$1)-1-RegraSaída!BH48),0)*PSobreRurH!BH48)*(1-txMortH!BH48*FaPensRurH!BH48)&lt;0,0,BG47-IFERROR(INDEX(FePensRurH1!$B$2:$BJ$92,ROW($A48)-1-RegraSaída!BH48,COLUMN(BH$1)-1-RegraSaída!BH48),0)*PSobreRurH!BH48)*(1-txMortH!BH48*FaPensRurH!BH48)</f>
        <v>4.792992002614952E-14</v>
      </c>
      <c r="BI48" s="114">
        <f>IF((BH47-IFERROR(INDEX(FePensRurH1!$B$2:$BJ$92,ROW($A48)-1-RegraSaída!BI48,COLUMN(BI$1)-1-RegraSaída!BI48),0)*PSobreRurH!BI48)*(1-txMortH!BI48*FaPensRurH!BI48)&lt;0,0,BH47-IFERROR(INDEX(FePensRurH1!$B$2:$BJ$92,ROW($A48)-1-RegraSaída!BI48,COLUMN(BI$1)-1-RegraSaída!BI48),0)*PSobreRurH!BI48)*(1-txMortH!BI48*FaPensRurH!BI48)</f>
        <v>0</v>
      </c>
      <c r="BJ48" s="114">
        <f>IF((BI47-IFERROR(INDEX(FePensRurH1!$B$2:$BJ$92,ROW($A48)-1-RegraSaída!BJ48,COLUMN(BJ$1)-1-RegraSaída!BJ48),0)*PSobreRurH!BJ48)*(1-txMortH!BJ48*FaPensRurH!BJ48)&lt;0,0,BI47-IFERROR(INDEX(FePensRurH1!$B$2:$BJ$92,ROW($A48)-1-RegraSaída!BJ48,COLUMN(BJ$1)-1-RegraSaída!BJ48),0)*PSobreRurH!BJ48)*(1-txMortH!BJ48*FaPensRurH!BJ48)</f>
        <v>0</v>
      </c>
    </row>
    <row r="49" spans="1:62" s="113" customFormat="1" x14ac:dyDescent="0.3">
      <c r="A49" s="94">
        <v>47</v>
      </c>
      <c r="B49" s="95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  <c r="O49" s="95"/>
      <c r="P49" s="96"/>
      <c r="Q49" s="99">
        <f>(P48 - IFERROR(INDEX(FePensRurH1!$B$2:$BJ$92,ROW($A49)- 1 - RegraSaída!Q49,COLUMN(Q$1)- 1 - RegraSaída!Q49),0)*PSobreRurH!Q49)*(1-txMortH!Q49*FaPensRurH!Q49) + FePensRurH1!Q49</f>
        <v>340.53698204520964</v>
      </c>
      <c r="R49" s="99">
        <f>(Q48 - IFERROR(INDEX(FePensRurH1!$B$2:$BJ$92,ROW($A49)- 1 - RegraSaída!R49,COLUMN(R$1)- 1 - RegraSaída!R49),0)*PSobreRurH!R49)*(1-txMortH!R49*FaPensRurH!R49) + FePensRurH1!R49</f>
        <v>633.3689315332449</v>
      </c>
      <c r="S49" s="99">
        <f>(R48 - IFERROR(INDEX(FePensRurH1!$B$2:$BJ$92,ROW($A49)- 1 - RegraSaída!S49,COLUMN(S$1)- 1 - RegraSaída!S49),0)*PSobreRurH!S49)*(1-txMortH!S49*FaPensRurH!S49) + FePensRurH1!S49</f>
        <v>904.78500525217589</v>
      </c>
      <c r="T49" s="114">
        <f>IF((S48-IFERROR(INDEX(FePensRurH1!$B$2:$BJ$92,ROW($A49)-1-RegraSaída!T49,COLUMN(T$1)-1-RegraSaída!T49),0)*PSobreRurH!T49)*(1-txMortH!T49*FaPensRurH!T49)&lt;0,0,S48-IFERROR(INDEX(FePensRurH1!$B$2:$BJ$92,ROW($A49)-1-RegraSaída!T49,COLUMN(T$1)-1-RegraSaída!T49),0)*PSobreRurH!T49)*(1-txMortH!T49*FaPensRurH!T49)</f>
        <v>838.11843817509396</v>
      </c>
      <c r="U49" s="114">
        <f>IF((T48-IFERROR(INDEX(FePensRurH1!$B$2:$BJ$92,ROW($A49)-1-RegraSaída!U49,COLUMN(U$1)-1-RegraSaída!U49),0)*PSobreRurH!U49)*(1-txMortH!U49*FaPensRurH!U49)&lt;0,0,T48-IFERROR(INDEX(FePensRurH1!$B$2:$BJ$92,ROW($A49)-1-RegraSaída!U49,COLUMN(U$1)-1-RegraSaída!U49),0)*PSobreRurH!U49)*(1-txMortH!U49*FaPensRurH!U49)</f>
        <v>789.54032726697869</v>
      </c>
      <c r="V49" s="114">
        <f>IF((U48-IFERROR(INDEX(FePensRurH1!$B$2:$BJ$92,ROW($A49)-1-RegraSaída!V49,COLUMN(V$1)-1-RegraSaída!V49),0)*PSobreRurH!V49)*(1-txMortH!V49*FaPensRurH!V49)&lt;0,0,U48-IFERROR(INDEX(FePensRurH1!$B$2:$BJ$92,ROW($A49)-1-RegraSaída!V49,COLUMN(V$1)-1-RegraSaída!V49),0)*PSobreRurH!V49)*(1-txMortH!V49*FaPensRurH!V49)</f>
        <v>763.71293314740524</v>
      </c>
      <c r="W49" s="114">
        <f>IF((V48-IFERROR(INDEX(FePensRurH1!$B$2:$BJ$92,ROW($A49)-1-RegraSaída!W49,COLUMN(W$1)-1-RegraSaída!W49),0)*PSobreRurH!W49)*(1-txMortH!W49*FaPensRurH!W49)&lt;0,0,V48-IFERROR(INDEX(FePensRurH1!$B$2:$BJ$92,ROW($A49)-1-RegraSaída!W49,COLUMN(W$1)-1-RegraSaída!W49),0)*PSobreRurH!W49)*(1-txMortH!W49*FaPensRurH!W49)</f>
        <v>720.1165144268133</v>
      </c>
      <c r="X49" s="114">
        <f>IF((W48-IFERROR(INDEX(FePensRurH1!$B$2:$BJ$92,ROW($A49)-1-RegraSaída!X49,COLUMN(X$1)-1-RegraSaída!X49),0)*PSobreRurH!X49)*(1-txMortH!X49*FaPensRurH!X49)&lt;0,0,W48-IFERROR(INDEX(FePensRurH1!$B$2:$BJ$92,ROW($A49)-1-RegraSaída!X49,COLUMN(X$1)-1-RegraSaída!X49),0)*PSobreRurH!X49)*(1-txMortH!X49*FaPensRurH!X49)</f>
        <v>698.45120740508457</v>
      </c>
      <c r="Y49" s="114">
        <f>IF((X48-IFERROR(INDEX(FePensRurH1!$B$2:$BJ$92,ROW($A49)-1-RegraSaída!Y49,COLUMN(Y$1)-1-RegraSaída!Y49),0)*PSobreRurH!Y49)*(1-txMortH!Y49*FaPensRurH!Y49)&lt;0,0,X48-IFERROR(INDEX(FePensRurH1!$B$2:$BJ$92,ROW($A49)-1-RegraSaída!Y49,COLUMN(Y$1)-1-RegraSaída!Y49),0)*PSobreRurH!Y49)*(1-txMortH!Y49*FaPensRurH!Y49)</f>
        <v>636.07428822642009</v>
      </c>
      <c r="Z49" s="114">
        <f>IF((Y48-IFERROR(INDEX(FePensRurH1!$B$2:$BJ$92,ROW($A49)-1-RegraSaída!Z49,COLUMN(Z$1)-1-RegraSaída!Z49),0)*PSobreRurH!Z49)*(1-txMortH!Z49*FaPensRurH!Z49)&lt;0,0,Y48-IFERROR(INDEX(FePensRurH1!$B$2:$BJ$92,ROW($A49)-1-RegraSaída!Z49,COLUMN(Z$1)-1-RegraSaída!Z49),0)*PSobreRurH!Z49)*(1-txMortH!Z49*FaPensRurH!Z49)</f>
        <v>584.00063191860932</v>
      </c>
      <c r="AA49" s="114">
        <f>IF((Z48-IFERROR(INDEX(FePensRurH1!$B$2:$BJ$92,ROW($A49)-1-RegraSaída!AA49,COLUMN(AA$1)-1-RegraSaída!AA49),0)*PSobreRurH!AA49)*(1-txMortH!AA49*FaPensRurH!AA49)&lt;0,0,Z48-IFERROR(INDEX(FePensRurH1!$B$2:$BJ$92,ROW($A49)-1-RegraSaída!AA49,COLUMN(AA$1)-1-RegraSaída!AA49),0)*PSobreRurH!AA49)*(1-txMortH!AA49*FaPensRurH!AA49)</f>
        <v>505.4379576741236</v>
      </c>
      <c r="AB49" s="114">
        <f>IF((AA48-IFERROR(INDEX(FePensRurH1!$B$2:$BJ$92,ROW($A49)-1-RegraSaída!AB49,COLUMN(AB$1)-1-RegraSaída!AB49),0)*PSobreRurH!AB49)*(1-txMortH!AB49*FaPensRurH!AB49)&lt;0,0,AA48-IFERROR(INDEX(FePensRurH1!$B$2:$BJ$92,ROW($A49)-1-RegraSaída!AB49,COLUMN(AB$1)-1-RegraSaída!AB49),0)*PSobreRurH!AB49)*(1-txMortH!AB49*FaPensRurH!AB49)</f>
        <v>441.09894634667046</v>
      </c>
      <c r="AC49" s="114">
        <f>IF((AB48-IFERROR(INDEX(FePensRurH1!$B$2:$BJ$92,ROW($A49)-1-RegraSaída!AC49,COLUMN(AC$1)-1-RegraSaída!AC49),0)*PSobreRurH!AC49)*(1-txMortH!AC49*FaPensRurH!AC49)&lt;0,0,AB48-IFERROR(INDEX(FePensRurH1!$B$2:$BJ$92,ROW($A49)-1-RegraSaída!AC49,COLUMN(AC$1)-1-RegraSaída!AC49),0)*PSobreRurH!AC49)*(1-txMortH!AC49*FaPensRurH!AC49)</f>
        <v>400.48474886778467</v>
      </c>
      <c r="AD49" s="114">
        <f>IF((AC48-IFERROR(INDEX(FePensRurH1!$B$2:$BJ$92,ROW($A49)-1-RegraSaída!AD49,COLUMN(AD$1)-1-RegraSaída!AD49),0)*PSobreRurH!AD49)*(1-txMortH!AD49*FaPensRurH!AD49)&lt;0,0,AC48-IFERROR(INDEX(FePensRurH1!$B$2:$BJ$92,ROW($A49)-1-RegraSaída!AD49,COLUMN(AD$1)-1-RegraSaída!AD49),0)*PSobreRurH!AD49)*(1-txMortH!AD49*FaPensRurH!AD49)</f>
        <v>361.94131015021765</v>
      </c>
      <c r="AE49" s="114">
        <f>IF((AD48-IFERROR(INDEX(FePensRurH1!$B$2:$BJ$92,ROW($A49)-1-RegraSaída!AE49,COLUMN(AE$1)-1-RegraSaída!AE49),0)*PSobreRurH!AE49)*(1-txMortH!AE49*FaPensRurH!AE49)&lt;0,0,AD48-IFERROR(INDEX(FePensRurH1!$B$2:$BJ$92,ROW($A49)-1-RegraSaída!AE49,COLUMN(AE$1)-1-RegraSaída!AE49),0)*PSobreRurH!AE49)*(1-txMortH!AE49*FaPensRurH!AE49)</f>
        <v>347.27995141455517</v>
      </c>
      <c r="AF49" s="114">
        <f>IF((AE48-IFERROR(INDEX(FePensRurH1!$B$2:$BJ$92,ROW($A49)-1-RegraSaída!AF49,COLUMN(AF$1)-1-RegraSaída!AF49),0)*PSobreRurH!AF49)*(1-txMortH!AF49*FaPensRurH!AF49)&lt;0,0,AE48-IFERROR(INDEX(FePensRurH1!$B$2:$BJ$92,ROW($A49)-1-RegraSaída!AF49,COLUMN(AF$1)-1-RegraSaída!AF49),0)*PSobreRurH!AF49)*(1-txMortH!AF49*FaPensRurH!AF49)</f>
        <v>207.76436373519289</v>
      </c>
      <c r="AG49" s="114">
        <f>IF((AF48-IFERROR(INDEX(FePensRurH1!$B$2:$BJ$92,ROW($A49)-1-RegraSaída!AG49,COLUMN(AG$1)-1-RegraSaída!AG49),0)*PSobreRurH!AG49)*(1-txMortH!AG49*FaPensRurH!AG49)&lt;0,0,AF48-IFERROR(INDEX(FePensRurH1!$B$2:$BJ$92,ROW($A49)-1-RegraSaída!AG49,COLUMN(AG$1)-1-RegraSaída!AG49),0)*PSobreRurH!AG49)*(1-txMortH!AG49*FaPensRurH!AG49)</f>
        <v>100.11741214079125</v>
      </c>
      <c r="AH49" s="114">
        <f>IF((AG48-IFERROR(INDEX(FePensRurH1!$B$2:$BJ$92,ROW($A49)-1-RegraSaída!AH49,COLUMN(AH$1)-1-RegraSaída!AH49),0)*PSobreRurH!AH49)*(1-txMortH!AH49*FaPensRurH!AH49)&lt;0,0,AG48-IFERROR(INDEX(FePensRurH1!$B$2:$BJ$92,ROW($A49)-1-RegraSaída!AH49,COLUMN(AH$1)-1-RegraSaída!AH49),0)*PSobreRurH!AH49)*(1-txMortH!AH49*FaPensRurH!AH49)</f>
        <v>0</v>
      </c>
      <c r="AI49" s="114">
        <f>IF((AH48-IFERROR(INDEX(FePensRurH1!$B$2:$BJ$92,ROW($A49)-1-RegraSaída!AI49,COLUMN(AI$1)-1-RegraSaída!AI49),0)*PSobreRurH!AI49)*(1-txMortH!AI49*FaPensRurH!AI49)&lt;0,0,AH48-IFERROR(INDEX(FePensRurH1!$B$2:$BJ$92,ROW($A49)-1-RegraSaída!AI49,COLUMN(AI$1)-1-RegraSaída!AI49),0)*PSobreRurH!AI49)*(1-txMortH!AI49*FaPensRurH!AI49)</f>
        <v>5.6207586582675031E-14</v>
      </c>
      <c r="AJ49" s="114">
        <f>IF((AI48-IFERROR(INDEX(FePensRurH1!$B$2:$BJ$92,ROW($A49)-1-RegraSaída!AJ49,COLUMN(AJ$1)-1-RegraSaída!AJ49),0)*PSobreRurH!AJ49)*(1-txMortH!AJ49*FaPensRurH!AJ49)&lt;0,0,AI48-IFERROR(INDEX(FePensRurH1!$B$2:$BJ$92,ROW($A49)-1-RegraSaída!AJ49,COLUMN(AJ$1)-1-RegraSaída!AJ49),0)*PSobreRurH!AJ49)*(1-txMortH!AJ49*FaPensRurH!AJ49)</f>
        <v>0</v>
      </c>
      <c r="AK49" s="114">
        <f>IF((AJ48-IFERROR(INDEX(FePensRurH1!$B$2:$BJ$92,ROW($A49)-1-RegraSaída!AK49,COLUMN(AK$1)-1-RegraSaída!AK49),0)*PSobreRurH!AK49)*(1-txMortH!AK49*FaPensRurH!AK49)&lt;0,0,AJ48-IFERROR(INDEX(FePensRurH1!$B$2:$BJ$92,ROW($A49)-1-RegraSaída!AK49,COLUMN(AK$1)-1-RegraSaída!AK49),0)*PSobreRurH!AK49)*(1-txMortH!AK49*FaPensRurH!AK49)</f>
        <v>2.7060614952956905E-14</v>
      </c>
      <c r="AL49" s="114">
        <f>IF((AK48-IFERROR(INDEX(FePensRurH1!$B$2:$BJ$92,ROW($A49)-1-RegraSaída!AL49,COLUMN(AL$1)-1-RegraSaída!AL49),0)*PSobreRurH!AL49)*(1-txMortH!AL49*FaPensRurH!AL49)&lt;0,0,AK48-IFERROR(INDEX(FePensRurH1!$B$2:$BJ$92,ROW($A49)-1-RegraSaída!AL49,COLUMN(AL$1)-1-RegraSaída!AL49),0)*PSobreRurH!AL49)*(1-txMortH!AL49*FaPensRurH!AL49)</f>
        <v>1.3476238948313321E-14</v>
      </c>
      <c r="AM49" s="114">
        <f>IF((AL48-IFERROR(INDEX(FePensRurH1!$B$2:$BJ$92,ROW($A49)-1-RegraSaída!AM49,COLUMN(AM$1)-1-RegraSaída!AM49),0)*PSobreRurH!AM49)*(1-txMortH!AM49*FaPensRurH!AM49)&lt;0,0,AL48-IFERROR(INDEX(FePensRurH1!$B$2:$BJ$92,ROW($A49)-1-RegraSaída!AM49,COLUMN(AM$1)-1-RegraSaída!AM49),0)*PSobreRurH!AM49)*(1-txMortH!AM49*FaPensRurH!AM49)</f>
        <v>0</v>
      </c>
      <c r="AN49" s="114">
        <f>IF((AM48-IFERROR(INDEX(FePensRurH1!$B$2:$BJ$92,ROW($A49)-1-RegraSaída!AN49,COLUMN(AN$1)-1-RegraSaída!AN49),0)*PSobreRurH!AN49)*(1-txMortH!AN49*FaPensRurH!AN49)&lt;0,0,AM48-IFERROR(INDEX(FePensRurH1!$B$2:$BJ$92,ROW($A49)-1-RegraSaída!AN49,COLUMN(AN$1)-1-RegraSaída!AN49),0)*PSobreRurH!AN49)*(1-txMortH!AN49*FaPensRurH!AN49)</f>
        <v>0</v>
      </c>
      <c r="AO49" s="114">
        <f>IF((AN48-IFERROR(INDEX(FePensRurH1!$B$2:$BJ$92,ROW($A49)-1-RegraSaída!AO49,COLUMN(AO$1)-1-RegraSaída!AO49),0)*PSobreRurH!AO49)*(1-txMortH!AO49*FaPensRurH!AO49)&lt;0,0,AN48-IFERROR(INDEX(FePensRurH1!$B$2:$BJ$92,ROW($A49)-1-RegraSaída!AO49,COLUMN(AO$1)-1-RegraSaída!AO49),0)*PSobreRurH!AO49)*(1-txMortH!AO49*FaPensRurH!AO49)</f>
        <v>2.6016396455806376E-14</v>
      </c>
      <c r="AP49" s="114">
        <f>IF((AO48-IFERROR(INDEX(FePensRurH1!$B$2:$BJ$92,ROW($A49)-1-RegraSaída!AP49,COLUMN(AP$1)-1-RegraSaída!AP49),0)*PSobreRurH!AP49)*(1-txMortH!AP49*FaPensRurH!AP49)&lt;0,0,AO48-IFERROR(INDEX(FePensRurH1!$B$2:$BJ$92,ROW($A49)-1-RegraSaída!AP49,COLUMN(AP$1)-1-RegraSaída!AP49),0)*PSobreRurH!AP49)*(1-txMortH!AP49*FaPensRurH!AP49)</f>
        <v>0</v>
      </c>
      <c r="AQ49" s="114">
        <f>IF((AP48-IFERROR(INDEX(FePensRurH1!$B$2:$BJ$92,ROW($A49)-1-RegraSaída!AQ49,COLUMN(AQ$1)-1-RegraSaída!AQ49),0)*PSobreRurH!AQ49)*(1-txMortH!AQ49*FaPensRurH!AQ49)&lt;0,0,AP48-IFERROR(INDEX(FePensRurH1!$B$2:$BJ$92,ROW($A49)-1-RegraSaída!AQ49,COLUMN(AQ$1)-1-RegraSaída!AQ49),0)*PSobreRurH!AQ49)*(1-txMortH!AQ49*FaPensRurH!AQ49)</f>
        <v>3.846976546732807E-14</v>
      </c>
      <c r="AR49" s="114">
        <f>IF((AQ48-IFERROR(INDEX(FePensRurH1!$B$2:$BJ$92,ROW($A49)-1-RegraSaída!AR49,COLUMN(AR$1)-1-RegraSaída!AR49),0)*PSobreRurH!AR49)*(1-txMortH!AR49*FaPensRurH!AR49)&lt;0,0,AQ48-IFERROR(INDEX(FePensRurH1!$B$2:$BJ$92,ROW($A49)-1-RegraSaída!AR49,COLUMN(AR$1)-1-RegraSaída!AR49),0)*PSobreRurH!AR49)*(1-txMortH!AR49*FaPensRurH!AR49)</f>
        <v>1.2689023727993829E-14</v>
      </c>
      <c r="AS49" s="114">
        <f>IF((AR48-IFERROR(INDEX(FePensRurH1!$B$2:$BJ$92,ROW($A49)-1-RegraSaída!AS49,COLUMN(AS$1)-1-RegraSaída!AS49),0)*PSobreRurH!AS49)*(1-txMortH!AS49*FaPensRurH!AS49)&lt;0,0,AR48-IFERROR(INDEX(FePensRurH1!$B$2:$BJ$92,ROW($A49)-1-RegraSaída!AS49,COLUMN(AS$1)-1-RegraSaída!AS49),0)*PSobreRurH!AS49)*(1-txMortH!AS49*FaPensRurH!AS49)</f>
        <v>2.5222511605836332E-14</v>
      </c>
      <c r="AT49" s="114">
        <f>IF((AS48-IFERROR(INDEX(FePensRurH1!$B$2:$BJ$92,ROW($A49)-1-RegraSaída!AT49,COLUMN(AT$1)-1-RegraSaída!AT49),0)*PSobreRurH!AT49)*(1-txMortH!AT49*FaPensRurH!AT49)&lt;0,0,AS48-IFERROR(INDEX(FePensRurH1!$B$2:$BJ$92,ROW($A49)-1-RegraSaída!AT49,COLUMN(AT$1)-1-RegraSaída!AT49),0)*PSobreRurH!AT49)*(1-txMortH!AT49*FaPensRurH!AT49)</f>
        <v>0</v>
      </c>
      <c r="AU49" s="114">
        <f>IF((AT48-IFERROR(INDEX(FePensRurH1!$B$2:$BJ$92,ROW($A49)-1-RegraSaída!AU49,COLUMN(AU$1)-1-RegraSaída!AU49),0)*PSobreRurH!AU49)*(1-txMortH!AU49*FaPensRurH!AU49)&lt;0,0,AT48-IFERROR(INDEX(FePensRurH1!$B$2:$BJ$92,ROW($A49)-1-RegraSaída!AU49,COLUMN(AU$1)-1-RegraSaída!AU49),0)*PSobreRurH!AU49)*(1-txMortH!AU49*FaPensRurH!AU49)</f>
        <v>0</v>
      </c>
      <c r="AV49" s="114">
        <f>IF((AU48-IFERROR(INDEX(FePensRurH1!$B$2:$BJ$92,ROW($A49)-1-RegraSaída!AV49,COLUMN(AV$1)-1-RegraSaída!AV49),0)*PSobreRurH!AV49)*(1-txMortH!AV49*FaPensRurH!AV49)&lt;0,0,AU48-IFERROR(INDEX(FePensRurH1!$B$2:$BJ$92,ROW($A49)-1-RegraSaída!AV49,COLUMN(AV$1)-1-RegraSaída!AV49),0)*PSobreRurH!AV49)*(1-txMortH!AV49*FaPensRurH!AV49)</f>
        <v>0</v>
      </c>
      <c r="AW49" s="114">
        <f>IF((AV48-IFERROR(INDEX(FePensRurH1!$B$2:$BJ$92,ROW($A49)-1-RegraSaída!AW49,COLUMN(AW$1)-1-RegraSaída!AW49),0)*PSobreRurH!AW49)*(1-txMortH!AW49*FaPensRurH!AW49)&lt;0,0,AV48-IFERROR(INDEX(FePensRurH1!$B$2:$BJ$92,ROW($A49)-1-RegraSaída!AW49,COLUMN(AW$1)-1-RegraSaída!AW49),0)*PSobreRurH!AW49)*(1-txMortH!AW49*FaPensRurH!AW49)</f>
        <v>0</v>
      </c>
      <c r="AX49" s="114">
        <f>IF((AW48-IFERROR(INDEX(FePensRurH1!$B$2:$BJ$92,ROW($A49)-1-RegraSaída!AX49,COLUMN(AX$1)-1-RegraSaída!AX49),0)*PSobreRurH!AX49)*(1-txMortH!AX49*FaPensRurH!AX49)&lt;0,0,AW48-IFERROR(INDEX(FePensRurH1!$B$2:$BJ$92,ROW($A49)-1-RegraSaída!AX49,COLUMN(AX$1)-1-RegraSaída!AX49),0)*PSobreRurH!AX49)*(1-txMortH!AX49*FaPensRurH!AX49)</f>
        <v>0</v>
      </c>
      <c r="AY49" s="114">
        <f>IF((AX48-IFERROR(INDEX(FePensRurH1!$B$2:$BJ$92,ROW($A49)-1-RegraSaída!AY49,COLUMN(AY$1)-1-RegraSaída!AY49),0)*PSobreRurH!AY49)*(1-txMortH!AY49*FaPensRurH!AY49)&lt;0,0,AX48-IFERROR(INDEX(FePensRurH1!$B$2:$BJ$92,ROW($A49)-1-RegraSaída!AY49,COLUMN(AY$1)-1-RegraSaída!AY49),0)*PSobreRurH!AY49)*(1-txMortH!AY49*FaPensRurH!AY49)</f>
        <v>0</v>
      </c>
      <c r="AZ49" s="114">
        <f>IF((AY48-IFERROR(INDEX(FePensRurH1!$B$2:$BJ$92,ROW($A49)-1-RegraSaída!AZ49,COLUMN(AZ$1)-1-RegraSaída!AZ49),0)*PSobreRurH!AZ49)*(1-txMortH!AZ49*FaPensRurH!AZ49)&lt;0,0,AY48-IFERROR(INDEX(FePensRurH1!$B$2:$BJ$92,ROW($A49)-1-RegraSaída!AZ49,COLUMN(AZ$1)-1-RegraSaída!AZ49),0)*PSobreRurH!AZ49)*(1-txMortH!AZ49*FaPensRurH!AZ49)</f>
        <v>0</v>
      </c>
      <c r="BA49" s="114">
        <f>IF((AZ48-IFERROR(INDEX(FePensRurH1!$B$2:$BJ$92,ROW($A49)-1-RegraSaída!BA49,COLUMN(BA$1)-1-RegraSaída!BA49),0)*PSobreRurH!BA49)*(1-txMortH!BA49*FaPensRurH!BA49)&lt;0,0,AZ48-IFERROR(INDEX(FePensRurH1!$B$2:$BJ$92,ROW($A49)-1-RegraSaída!BA49,COLUMN(BA$1)-1-RegraSaída!BA49),0)*PSobreRurH!BA49)*(1-txMortH!BA49*FaPensRurH!BA49)</f>
        <v>0</v>
      </c>
      <c r="BB49" s="114">
        <f>IF((BA48-IFERROR(INDEX(FePensRurH1!$B$2:$BJ$92,ROW($A49)-1-RegraSaída!BB49,COLUMN(BB$1)-1-RegraSaída!BB49),0)*PSobreRurH!BB49)*(1-txMortH!BB49*FaPensRurH!BB49)&lt;0,0,BA48-IFERROR(INDEX(FePensRurH1!$B$2:$BJ$92,ROW($A49)-1-RegraSaída!BB49,COLUMN(BB$1)-1-RegraSaída!BB49),0)*PSobreRurH!BB49)*(1-txMortH!BB49*FaPensRurH!BB49)</f>
        <v>0</v>
      </c>
      <c r="BC49" s="114">
        <f>IF((BB48-IFERROR(INDEX(FePensRurH1!$B$2:$BJ$92,ROW($A49)-1-RegraSaída!BC49,COLUMN(BC$1)-1-RegraSaída!BC49),0)*PSobreRurH!BC49)*(1-txMortH!BC49*FaPensRurH!BC49)&lt;0,0,BB48-IFERROR(INDEX(FePensRurH1!$B$2:$BJ$92,ROW($A49)-1-RegraSaída!BC49,COLUMN(BC$1)-1-RegraSaída!BC49),0)*PSobreRurH!BC49)*(1-txMortH!BC49*FaPensRurH!BC49)</f>
        <v>4.5169581776536776E-14</v>
      </c>
      <c r="BD49" s="114">
        <f>IF((BC48-IFERROR(INDEX(FePensRurH1!$B$2:$BJ$92,ROW($A49)-1-RegraSaída!BD49,COLUMN(BD$1)-1-RegraSaída!BD49),0)*PSobreRurH!BD49)*(1-txMortH!BD49*FaPensRurH!BD49)&lt;0,0,BC48-IFERROR(INDEX(FePensRurH1!$B$2:$BJ$92,ROW($A49)-1-RegraSaída!BD49,COLUMN(BD$1)-1-RegraSaída!BD49),0)*PSobreRurH!BD49)*(1-txMortH!BD49*FaPensRurH!BD49)</f>
        <v>0</v>
      </c>
      <c r="BE49" s="114">
        <f>IF((BD48-IFERROR(INDEX(FePensRurH1!$B$2:$BJ$92,ROW($A49)-1-RegraSaída!BE49,COLUMN(BE$1)-1-RegraSaída!BE49),0)*PSobreRurH!BE49)*(1-txMortH!BE49*FaPensRurH!BE49)&lt;0,0,BD48-IFERROR(INDEX(FePensRurH1!$B$2:$BJ$92,ROW($A49)-1-RegraSaída!BE49,COLUMN(BE$1)-1-RegraSaída!BE49),0)*PSobreRurH!BE49)*(1-txMortH!BE49*FaPensRurH!BE49)</f>
        <v>0</v>
      </c>
      <c r="BF49" s="114">
        <f>IF((BE48-IFERROR(INDEX(FePensRurH1!$B$2:$BJ$92,ROW($A49)-1-RegraSaída!BF49,COLUMN(BF$1)-1-RegraSaída!BF49),0)*PSobreRurH!BF49)*(1-txMortH!BF49*FaPensRurH!BF49)&lt;0,0,BE48-IFERROR(INDEX(FePensRurH1!$B$2:$BJ$92,ROW($A49)-1-RegraSaída!BF49,COLUMN(BF$1)-1-RegraSaída!BF49),0)*PSobreRurH!BF49)*(1-txMortH!BF49*FaPensRurH!BF49)</f>
        <v>4.2538892599023824E-14</v>
      </c>
      <c r="BG49" s="114">
        <f>IF((BF48-IFERROR(INDEX(FePensRurH1!$B$2:$BJ$92,ROW($A49)-1-RegraSaída!BG49,COLUMN(BG$1)-1-RegraSaída!BG49),0)*PSobreRurH!BG49)*(1-txMortH!BG49*FaPensRurH!BG49)&lt;0,0,BF48-IFERROR(INDEX(FePensRurH1!$B$2:$BJ$92,ROW($A49)-1-RegraSaída!BG49,COLUMN(BG$1)-1-RegraSaída!BG49),0)*PSobreRurH!BG49)*(1-txMortH!BG49*FaPensRurH!BG49)</f>
        <v>4.2430785452978863E-14</v>
      </c>
      <c r="BH49" s="114">
        <f>IF((BG48-IFERROR(INDEX(FePensRurH1!$B$2:$BJ$92,ROW($A49)-1-RegraSaída!BH49,COLUMN(BH$1)-1-RegraSaída!BH49),0)*PSobreRurH!BH49)*(1-txMortH!BH49*FaPensRurH!BH49)&lt;0,0,BG48-IFERROR(INDEX(FePensRurH1!$B$2:$BJ$92,ROW($A49)-1-RegraSaída!BH49,COLUMN(BH$1)-1-RegraSaída!BH49),0)*PSobreRurH!BH49)*(1-txMortH!BH49*FaPensRurH!BH49)</f>
        <v>0</v>
      </c>
      <c r="BI49" s="114">
        <f>IF((BH48-IFERROR(INDEX(FePensRurH1!$B$2:$BJ$92,ROW($A49)-1-RegraSaída!BI49,COLUMN(BI$1)-1-RegraSaída!BI49),0)*PSobreRurH!BI49)*(1-txMortH!BI49*FaPensRurH!BI49)&lt;0,0,BH48-IFERROR(INDEX(FePensRurH1!$B$2:$BJ$92,ROW($A49)-1-RegraSaída!BI49,COLUMN(BI$1)-1-RegraSaída!BI49),0)*PSobreRurH!BI49)*(1-txMortH!BI49*FaPensRurH!BI49)</f>
        <v>4.7716906116248013E-14</v>
      </c>
      <c r="BJ49" s="114">
        <f>IF((BI48-IFERROR(INDEX(FePensRurH1!$B$2:$BJ$92,ROW($A49)-1-RegraSaída!BJ49,COLUMN(BJ$1)-1-RegraSaída!BJ49),0)*PSobreRurH!BJ49)*(1-txMortH!BJ49*FaPensRurH!BJ49)&lt;0,0,BI48-IFERROR(INDEX(FePensRurH1!$B$2:$BJ$92,ROW($A49)-1-RegraSaída!BJ49,COLUMN(BJ$1)-1-RegraSaída!BJ49),0)*PSobreRurH!BJ49)*(1-txMortH!BJ49*FaPensRurH!BJ49)</f>
        <v>0</v>
      </c>
    </row>
    <row r="50" spans="1:62" s="113" customFormat="1" x14ac:dyDescent="0.3">
      <c r="A50" s="94">
        <v>48</v>
      </c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95"/>
      <c r="M50" s="95"/>
      <c r="N50" s="95"/>
      <c r="O50" s="95"/>
      <c r="P50" s="96"/>
      <c r="Q50" s="99">
        <f>(P49 - IFERROR(INDEX(FePensRurH1!$B$2:$BJ$92,ROW($A50)- 1 - RegraSaída!Q50,COLUMN(Q$1)- 1 - RegraSaída!Q50),0)*PSobreRurH!Q50)*(1-txMortH!Q50*FaPensRurH!Q50) + FePensRurH1!Q50</f>
        <v>398.47840886176903</v>
      </c>
      <c r="R50" s="99">
        <f>(Q49 - IFERROR(INDEX(FePensRurH1!$B$2:$BJ$92,ROW($A50)- 1 - RegraSaída!R50,COLUMN(R$1)- 1 - RegraSaída!R50),0)*PSobreRurH!R50)*(1-txMortH!R50*FaPensRurH!R50) + FePensRurH1!R50</f>
        <v>730.5850742059913</v>
      </c>
      <c r="S50" s="99">
        <f>(R49 - IFERROR(INDEX(FePensRurH1!$B$2:$BJ$92,ROW($A50)- 1 - RegraSaída!S50,COLUMN(S$1)- 1 - RegraSaída!S50),0)*PSobreRurH!S50)*(1-txMortH!S50*FaPensRurH!S50) + FePensRurH1!S50</f>
        <v>1018.5473347445898</v>
      </c>
      <c r="T50" s="114">
        <f>IF((S49-IFERROR(INDEX(FePensRurH1!$B$2:$BJ$92,ROW($A50)-1-RegraSaída!T50,COLUMN(T$1)-1-RegraSaída!T50),0)*PSobreRurH!T50)*(1-txMortH!T50*FaPensRurH!T50)&lt;0,0,S49-IFERROR(INDEX(FePensRurH1!$B$2:$BJ$92,ROW($A50)-1-RegraSaída!T50,COLUMN(T$1)-1-RegraSaída!T50),0)*PSobreRurH!T50)*(1-txMortH!T50*FaPensRurH!T50)</f>
        <v>897.66534166920269</v>
      </c>
      <c r="U50" s="114">
        <f>IF((T49-IFERROR(INDEX(FePensRurH1!$B$2:$BJ$92,ROW($A50)-1-RegraSaída!U50,COLUMN(U$1)-1-RegraSaída!U50),0)*PSobreRurH!U50)*(1-txMortH!U50*FaPensRurH!U50)&lt;0,0,T49-IFERROR(INDEX(FePensRurH1!$B$2:$BJ$92,ROW($A50)-1-RegraSaída!U50,COLUMN(U$1)-1-RegraSaída!U50),0)*PSobreRurH!U50)*(1-txMortH!U50*FaPensRurH!U50)</f>
        <v>831.65586631213841</v>
      </c>
      <c r="V50" s="114">
        <f>IF((U49-IFERROR(INDEX(FePensRurH1!$B$2:$BJ$92,ROW($A50)-1-RegraSaída!V50,COLUMN(V$1)-1-RegraSaída!V50),0)*PSobreRurH!V50)*(1-txMortH!V50*FaPensRurH!V50)&lt;0,0,U49-IFERROR(INDEX(FePensRurH1!$B$2:$BJ$92,ROW($A50)-1-RegraSaída!V50,COLUMN(V$1)-1-RegraSaída!V50),0)*PSobreRurH!V50)*(1-txMortH!V50*FaPensRurH!V50)</f>
        <v>783.56866623378664</v>
      </c>
      <c r="W50" s="114">
        <f>IF((V49-IFERROR(INDEX(FePensRurH1!$B$2:$BJ$92,ROW($A50)-1-RegraSaída!W50,COLUMN(W$1)-1-RegraSaída!W50),0)*PSobreRurH!W50)*(1-txMortH!W50*FaPensRurH!W50)&lt;0,0,V49-IFERROR(INDEX(FePensRurH1!$B$2:$BJ$92,ROW($A50)-1-RegraSaída!W50,COLUMN(W$1)-1-RegraSaída!W50),0)*PSobreRurH!W50)*(1-txMortH!W50*FaPensRurH!W50)</f>
        <v>758.0359911307213</v>
      </c>
      <c r="X50" s="114">
        <f>IF((W49-IFERROR(INDEX(FePensRurH1!$B$2:$BJ$92,ROW($A50)-1-RegraSaída!X50,COLUMN(X$1)-1-RegraSaída!X50),0)*PSobreRurH!X50)*(1-txMortH!X50*FaPensRurH!X50)&lt;0,0,W49-IFERROR(INDEX(FePensRurH1!$B$2:$BJ$92,ROW($A50)-1-RegraSaída!X50,COLUMN(X$1)-1-RegraSaída!X50),0)*PSobreRurH!X50)*(1-txMortH!X50*FaPensRurH!X50)</f>
        <v>714.85268093558216</v>
      </c>
      <c r="Y50" s="114">
        <f>IF((X49-IFERROR(INDEX(FePensRurH1!$B$2:$BJ$92,ROW($A50)-1-RegraSaída!Y50,COLUMN(Y$1)-1-RegraSaída!Y50),0)*PSobreRurH!Y50)*(1-txMortH!Y50*FaPensRurH!Y50)&lt;0,0,X49-IFERROR(INDEX(FePensRurH1!$B$2:$BJ$92,ROW($A50)-1-RegraSaída!Y50,COLUMN(Y$1)-1-RegraSaída!Y50),0)*PSobreRurH!Y50)*(1-txMortH!Y50*FaPensRurH!Y50)</f>
        <v>693.42992684082935</v>
      </c>
      <c r="Z50" s="114">
        <f>IF((Y49-IFERROR(INDEX(FePensRurH1!$B$2:$BJ$92,ROW($A50)-1-RegraSaída!Z50,COLUMN(Z$1)-1-RegraSaída!Z50),0)*PSobreRurH!Z50)*(1-txMortH!Z50*FaPensRurH!Z50)&lt;0,0,Y49-IFERROR(INDEX(FePensRurH1!$B$2:$BJ$92,ROW($A50)-1-RegraSaída!Z50,COLUMN(Z$1)-1-RegraSaída!Z50),0)*PSobreRurH!Z50)*(1-txMortH!Z50*FaPensRurH!Z50)</f>
        <v>631.57758143329556</v>
      </c>
      <c r="AA50" s="114">
        <f>IF((Z49-IFERROR(INDEX(FePensRurH1!$B$2:$BJ$92,ROW($A50)-1-RegraSaída!AA50,COLUMN(AA$1)-1-RegraSaída!AA50),0)*PSobreRurH!AA50)*(1-txMortH!AA50*FaPensRurH!AA50)&lt;0,0,Z49-IFERROR(INDEX(FePensRurH1!$B$2:$BJ$92,ROW($A50)-1-RegraSaída!AA50,COLUMN(AA$1)-1-RegraSaída!AA50),0)*PSobreRurH!AA50)*(1-txMortH!AA50*FaPensRurH!AA50)</f>
        <v>579.9426569198497</v>
      </c>
      <c r="AB50" s="114">
        <f>IF((AA49-IFERROR(INDEX(FePensRurH1!$B$2:$BJ$92,ROW($A50)-1-RegraSaída!AB50,COLUMN(AB$1)-1-RegraSaída!AB50),0)*PSobreRurH!AB50)*(1-txMortH!AB50*FaPensRurH!AB50)&lt;0,0,AA49-IFERROR(INDEX(FePensRurH1!$B$2:$BJ$92,ROW($A50)-1-RegraSaída!AB50,COLUMN(AB$1)-1-RegraSaída!AB50),0)*PSobreRurH!AB50)*(1-txMortH!AB50*FaPensRurH!AB50)</f>
        <v>501.98434850846917</v>
      </c>
      <c r="AC50" s="114">
        <f>IF((AB49-IFERROR(INDEX(FePensRurH1!$B$2:$BJ$92,ROW($A50)-1-RegraSaída!AC50,COLUMN(AC$1)-1-RegraSaída!AC50),0)*PSobreRurH!AC50)*(1-txMortH!AC50*FaPensRurH!AC50)&lt;0,0,AB49-IFERROR(INDEX(FePensRurH1!$B$2:$BJ$92,ROW($A50)-1-RegraSaída!AC50,COLUMN(AC$1)-1-RegraSaída!AC50),0)*PSobreRurH!AC50)*(1-txMortH!AC50*FaPensRurH!AC50)</f>
        <v>438.13060236829955</v>
      </c>
      <c r="AD50" s="114">
        <f>IF((AC49-IFERROR(INDEX(FePensRurH1!$B$2:$BJ$92,ROW($A50)-1-RegraSaída!AD50,COLUMN(AD$1)-1-RegraSaída!AD50),0)*PSobreRurH!AD50)*(1-txMortH!AD50*FaPensRurH!AD50)&lt;0,0,AC49-IFERROR(INDEX(FePensRurH1!$B$2:$BJ$92,ROW($A50)-1-RegraSaída!AD50,COLUMN(AD$1)-1-RegraSaída!AD50),0)*PSobreRurH!AD50)*(1-txMortH!AD50*FaPensRurH!AD50)</f>
        <v>397.82642069629429</v>
      </c>
      <c r="AE50" s="114">
        <f>IF((AD49-IFERROR(INDEX(FePensRurH1!$B$2:$BJ$92,ROW($A50)-1-RegraSaída!AE50,COLUMN(AE$1)-1-RegraSaída!AE50),0)*PSobreRurH!AE50)*(1-txMortH!AE50*FaPensRurH!AE50)&lt;0,0,AD49-IFERROR(INDEX(FePensRurH1!$B$2:$BJ$92,ROW($A50)-1-RegraSaída!AE50,COLUMN(AE$1)-1-RegraSaída!AE50),0)*PSobreRurH!AE50)*(1-txMortH!AE50*FaPensRurH!AE50)</f>
        <v>359.57181580106658</v>
      </c>
      <c r="AF50" s="114">
        <f>IF((AE49-IFERROR(INDEX(FePensRurH1!$B$2:$BJ$92,ROW($A50)-1-RegraSaída!AF50,COLUMN(AF$1)-1-RegraSaída!AF50),0)*PSobreRurH!AF50)*(1-txMortH!AF50*FaPensRurH!AF50)&lt;0,0,AE49-IFERROR(INDEX(FePensRurH1!$B$2:$BJ$92,ROW($A50)-1-RegraSaída!AF50,COLUMN(AF$1)-1-RegraSaída!AF50),0)*PSobreRurH!AF50)*(1-txMortH!AF50*FaPensRurH!AF50)</f>
        <v>232.10390606635758</v>
      </c>
      <c r="AG50" s="114">
        <f>IF((AF49-IFERROR(INDEX(FePensRurH1!$B$2:$BJ$92,ROW($A50)-1-RegraSaída!AG50,COLUMN(AG$1)-1-RegraSaída!AG50),0)*PSobreRurH!AG50)*(1-txMortH!AG50*FaPensRurH!AG50)&lt;0,0,AF49-IFERROR(INDEX(FePensRurH1!$B$2:$BJ$92,ROW($A50)-1-RegraSaída!AG50,COLUMN(AG$1)-1-RegraSaída!AG50),0)*PSobreRurH!AG50)*(1-txMortH!AG50*FaPensRurH!AG50)</f>
        <v>101.33533801780847</v>
      </c>
      <c r="AH50" s="114">
        <f>IF((AG49-IFERROR(INDEX(FePensRurH1!$B$2:$BJ$92,ROW($A50)-1-RegraSaída!AH50,COLUMN(AH$1)-1-RegraSaída!AH50),0)*PSobreRurH!AH50)*(1-txMortH!AH50*FaPensRurH!AH50)&lt;0,0,AG49-IFERROR(INDEX(FePensRurH1!$B$2:$BJ$92,ROW($A50)-1-RegraSaída!AH50,COLUMN(AH$1)-1-RegraSaída!AH50),0)*PSobreRurH!AH50)*(1-txMortH!AH50*FaPensRurH!AH50)</f>
        <v>8.4728882780200356E-14</v>
      </c>
      <c r="AI50" s="114">
        <f>IF((AH49-IFERROR(INDEX(FePensRurH1!$B$2:$BJ$92,ROW($A50)-1-RegraSaída!AI50,COLUMN(AI$1)-1-RegraSaída!AI50),0)*PSobreRurH!AI50)*(1-txMortH!AI50*FaPensRurH!AI50)&lt;0,0,AH49-IFERROR(INDEX(FePensRurH1!$B$2:$BJ$92,ROW($A50)-1-RegraSaída!AI50,COLUMN(AI$1)-1-RegraSaída!AI50),0)*PSobreRurH!AI50)*(1-txMortH!AI50*FaPensRurH!AI50)</f>
        <v>0</v>
      </c>
      <c r="AJ50" s="114">
        <f>IF((AI49-IFERROR(INDEX(FePensRurH1!$B$2:$BJ$92,ROW($A50)-1-RegraSaída!AJ50,COLUMN(AJ$1)-1-RegraSaída!AJ50),0)*PSobreRurH!AJ50)*(1-txMortH!AJ50*FaPensRurH!AJ50)&lt;0,0,AI49-IFERROR(INDEX(FePensRurH1!$B$2:$BJ$92,ROW($A50)-1-RegraSaída!AJ50,COLUMN(AJ$1)-1-RegraSaída!AJ50),0)*PSobreRurH!AJ50)*(1-txMortH!AJ50*FaPensRurH!AJ50)</f>
        <v>5.5863845662787923E-14</v>
      </c>
      <c r="AK50" s="114">
        <f>IF((AJ49-IFERROR(INDEX(FePensRurH1!$B$2:$BJ$92,ROW($A50)-1-RegraSaída!AK50,COLUMN(AK$1)-1-RegraSaída!AK50),0)*PSobreRurH!AK50)*(1-txMortH!AK50*FaPensRurH!AK50)&lt;0,0,AJ49-IFERROR(INDEX(FePensRurH1!$B$2:$BJ$92,ROW($A50)-1-RegraSaída!AK50,COLUMN(AK$1)-1-RegraSaída!AK50),0)*PSobreRurH!AK50)*(1-txMortH!AK50*FaPensRurH!AK50)</f>
        <v>0</v>
      </c>
      <c r="AL50" s="114">
        <f>IF((AK49-IFERROR(INDEX(FePensRurH1!$B$2:$BJ$92,ROW($A50)-1-RegraSaída!AL50,COLUMN(AL$1)-1-RegraSaída!AL50),0)*PSobreRurH!AL50)*(1-txMortH!AL50*FaPensRurH!AL50)&lt;0,0,AK49-IFERROR(INDEX(FePensRurH1!$B$2:$BJ$92,ROW($A50)-1-RegraSaída!AL50,COLUMN(AL$1)-1-RegraSaída!AL50),0)*PSobreRurH!AL50)*(1-txMortH!AL50*FaPensRurH!AL50)</f>
        <v>2.6899418256382913E-14</v>
      </c>
      <c r="AM50" s="114">
        <f>IF((AL49-IFERROR(INDEX(FePensRurH1!$B$2:$BJ$92,ROW($A50)-1-RegraSaída!AM50,COLUMN(AM$1)-1-RegraSaída!AM50),0)*PSobreRurH!AM50)*(1-txMortH!AM50*FaPensRurH!AM50)&lt;0,0,AL49-IFERROR(INDEX(FePensRurH1!$B$2:$BJ$92,ROW($A50)-1-RegraSaída!AM50,COLUMN(AM$1)-1-RegraSaída!AM50),0)*PSobreRurH!AM50)*(1-txMortH!AM50*FaPensRurH!AM50)</f>
        <v>1.339691200611658E-14</v>
      </c>
      <c r="AN50" s="114">
        <f>IF((AM49-IFERROR(INDEX(FePensRurH1!$B$2:$BJ$92,ROW($A50)-1-RegraSaída!AN50,COLUMN(AN$1)-1-RegraSaída!AN50),0)*PSobreRurH!AN50)*(1-txMortH!AN50*FaPensRurH!AN50)&lt;0,0,AM49-IFERROR(INDEX(FePensRurH1!$B$2:$BJ$92,ROW($A50)-1-RegraSaída!AN50,COLUMN(AN$1)-1-RegraSaída!AN50),0)*PSobreRurH!AN50)*(1-txMortH!AN50*FaPensRurH!AN50)</f>
        <v>0</v>
      </c>
      <c r="AO50" s="114">
        <f>IF((AN49-IFERROR(INDEX(FePensRurH1!$B$2:$BJ$92,ROW($A50)-1-RegraSaída!AO50,COLUMN(AO$1)-1-RegraSaída!AO50),0)*PSobreRurH!AO50)*(1-txMortH!AO50*FaPensRurH!AO50)&lt;0,0,AN49-IFERROR(INDEX(FePensRurH1!$B$2:$BJ$92,ROW($A50)-1-RegraSaída!AO50,COLUMN(AO$1)-1-RegraSaída!AO50),0)*PSobreRurH!AO50)*(1-txMortH!AO50*FaPensRurH!AO50)</f>
        <v>0</v>
      </c>
      <c r="AP50" s="114">
        <f>IF((AO49-IFERROR(INDEX(FePensRurH1!$B$2:$BJ$92,ROW($A50)-1-RegraSaída!AP50,COLUMN(AP$1)-1-RegraSaída!AP50),0)*PSobreRurH!AP50)*(1-txMortH!AP50*FaPensRurH!AP50)&lt;0,0,AO49-IFERROR(INDEX(FePensRurH1!$B$2:$BJ$92,ROW($A50)-1-RegraSaída!AP50,COLUMN(AP$1)-1-RegraSaída!AP50),0)*PSobreRurH!AP50)*(1-txMortH!AP50*FaPensRurH!AP50)</f>
        <v>2.5868529073537715E-14</v>
      </c>
      <c r="AQ50" s="114">
        <f>IF((AP49-IFERROR(INDEX(FePensRurH1!$B$2:$BJ$92,ROW($A50)-1-RegraSaída!AQ50,COLUMN(AQ$1)-1-RegraSaída!AQ50),0)*PSobreRurH!AQ50)*(1-txMortH!AQ50*FaPensRurH!AQ50)&lt;0,0,AP49-IFERROR(INDEX(FePensRurH1!$B$2:$BJ$92,ROW($A50)-1-RegraSaída!AQ50,COLUMN(AQ$1)-1-RegraSaída!AQ50),0)*PSobreRurH!AQ50)*(1-txMortH!AQ50*FaPensRurH!AQ50)</f>
        <v>0</v>
      </c>
      <c r="AR50" s="114">
        <f>IF((AQ49-IFERROR(INDEX(FePensRurH1!$B$2:$BJ$92,ROW($A50)-1-RegraSaída!AR50,COLUMN(AR$1)-1-RegraSaída!AR50),0)*PSobreRurH!AR50)*(1-txMortH!AR50*FaPensRurH!AR50)&lt;0,0,AQ49-IFERROR(INDEX(FePensRurH1!$B$2:$BJ$92,ROW($A50)-1-RegraSaída!AR50,COLUMN(AR$1)-1-RegraSaída!AR50),0)*PSobreRurH!AR50)*(1-txMortH!AR50*FaPensRurH!AR50)</f>
        <v>3.82556519279862E-14</v>
      </c>
      <c r="AS50" s="114">
        <f>IF((AR49-IFERROR(INDEX(FePensRurH1!$B$2:$BJ$92,ROW($A50)-1-RegraSaída!AS50,COLUMN(AS$1)-1-RegraSaída!AS50),0)*PSobreRurH!AS50)*(1-txMortH!AS50*FaPensRurH!AS50)&lt;0,0,AR49-IFERROR(INDEX(FePensRurH1!$B$2:$BJ$92,ROW($A50)-1-RegraSaída!AS50,COLUMN(AS$1)-1-RegraSaída!AS50),0)*PSobreRurH!AS50)*(1-txMortH!AS50*FaPensRurH!AS50)</f>
        <v>1.2619150432604662E-14</v>
      </c>
      <c r="AT50" s="114">
        <f>IF((AS49-IFERROR(INDEX(FePensRurH1!$B$2:$BJ$92,ROW($A50)-1-RegraSaída!AT50,COLUMN(AT$1)-1-RegraSaída!AT50),0)*PSobreRurH!AT50)*(1-txMortH!AT50*FaPensRurH!AT50)&lt;0,0,AS49-IFERROR(INDEX(FePensRurH1!$B$2:$BJ$92,ROW($A50)-1-RegraSaída!AT50,COLUMN(AT$1)-1-RegraSaída!AT50),0)*PSobreRurH!AT50)*(1-txMortH!AT50*FaPensRurH!AT50)</f>
        <v>2.5085015392447069E-14</v>
      </c>
      <c r="AU50" s="114">
        <f>IF((AT49-IFERROR(INDEX(FePensRurH1!$B$2:$BJ$92,ROW($A50)-1-RegraSaída!AU50,COLUMN(AU$1)-1-RegraSaída!AU50),0)*PSobreRurH!AU50)*(1-txMortH!AU50*FaPensRurH!AU50)&lt;0,0,AT49-IFERROR(INDEX(FePensRurH1!$B$2:$BJ$92,ROW($A50)-1-RegraSaída!AU50,COLUMN(AU$1)-1-RegraSaída!AU50),0)*PSobreRurH!AU50)*(1-txMortH!AU50*FaPensRurH!AU50)</f>
        <v>0</v>
      </c>
      <c r="AV50" s="114">
        <f>IF((AU49-IFERROR(INDEX(FePensRurH1!$B$2:$BJ$92,ROW($A50)-1-RegraSaída!AV50,COLUMN(AV$1)-1-RegraSaída!AV50),0)*PSobreRurH!AV50)*(1-txMortH!AV50*FaPensRurH!AV50)&lt;0,0,AU49-IFERROR(INDEX(FePensRurH1!$B$2:$BJ$92,ROW($A50)-1-RegraSaída!AV50,COLUMN(AV$1)-1-RegraSaída!AV50),0)*PSobreRurH!AV50)*(1-txMortH!AV50*FaPensRurH!AV50)</f>
        <v>0</v>
      </c>
      <c r="AW50" s="114">
        <f>IF((AV49-IFERROR(INDEX(FePensRurH1!$B$2:$BJ$92,ROW($A50)-1-RegraSaída!AW50,COLUMN(AW$1)-1-RegraSaída!AW50),0)*PSobreRurH!AW50)*(1-txMortH!AW50*FaPensRurH!AW50)&lt;0,0,AV49-IFERROR(INDEX(FePensRurH1!$B$2:$BJ$92,ROW($A50)-1-RegraSaída!AW50,COLUMN(AW$1)-1-RegraSaída!AW50),0)*PSobreRurH!AW50)*(1-txMortH!AW50*FaPensRurH!AW50)</f>
        <v>0</v>
      </c>
      <c r="AX50" s="114">
        <f>IF((AW49-IFERROR(INDEX(FePensRurH1!$B$2:$BJ$92,ROW($A50)-1-RegraSaída!AX50,COLUMN(AX$1)-1-RegraSaída!AX50),0)*PSobreRurH!AX50)*(1-txMortH!AX50*FaPensRurH!AX50)&lt;0,0,AW49-IFERROR(INDEX(FePensRurH1!$B$2:$BJ$92,ROW($A50)-1-RegraSaída!AX50,COLUMN(AX$1)-1-RegraSaída!AX50),0)*PSobreRurH!AX50)*(1-txMortH!AX50*FaPensRurH!AX50)</f>
        <v>0</v>
      </c>
      <c r="AY50" s="114">
        <f>IF((AX49-IFERROR(INDEX(FePensRurH1!$B$2:$BJ$92,ROW($A50)-1-RegraSaída!AY50,COLUMN(AY$1)-1-RegraSaída!AY50),0)*PSobreRurH!AY50)*(1-txMortH!AY50*FaPensRurH!AY50)&lt;0,0,AX49-IFERROR(INDEX(FePensRurH1!$B$2:$BJ$92,ROW($A50)-1-RegraSaída!AY50,COLUMN(AY$1)-1-RegraSaída!AY50),0)*PSobreRurH!AY50)*(1-txMortH!AY50*FaPensRurH!AY50)</f>
        <v>0</v>
      </c>
      <c r="AZ50" s="114">
        <f>IF((AY49-IFERROR(INDEX(FePensRurH1!$B$2:$BJ$92,ROW($A50)-1-RegraSaída!AZ50,COLUMN(AZ$1)-1-RegraSaída!AZ50),0)*PSobreRurH!AZ50)*(1-txMortH!AZ50*FaPensRurH!AZ50)&lt;0,0,AY49-IFERROR(INDEX(FePensRurH1!$B$2:$BJ$92,ROW($A50)-1-RegraSaída!AZ50,COLUMN(AZ$1)-1-RegraSaída!AZ50),0)*PSobreRurH!AZ50)*(1-txMortH!AZ50*FaPensRurH!AZ50)</f>
        <v>0</v>
      </c>
      <c r="BA50" s="114">
        <f>IF((AZ49-IFERROR(INDEX(FePensRurH1!$B$2:$BJ$92,ROW($A50)-1-RegraSaída!BA50,COLUMN(BA$1)-1-RegraSaída!BA50),0)*PSobreRurH!BA50)*(1-txMortH!BA50*FaPensRurH!BA50)&lt;0,0,AZ49-IFERROR(INDEX(FePensRurH1!$B$2:$BJ$92,ROW($A50)-1-RegraSaída!BA50,COLUMN(BA$1)-1-RegraSaída!BA50),0)*PSobreRurH!BA50)*(1-txMortH!BA50*FaPensRurH!BA50)</f>
        <v>0</v>
      </c>
      <c r="BB50" s="114">
        <f>IF((BA49-IFERROR(INDEX(FePensRurH1!$B$2:$BJ$92,ROW($A50)-1-RegraSaída!BB50,COLUMN(BB$1)-1-RegraSaída!BB50),0)*PSobreRurH!BB50)*(1-txMortH!BB50*FaPensRurH!BB50)&lt;0,0,BA49-IFERROR(INDEX(FePensRurH1!$B$2:$BJ$92,ROW($A50)-1-RegraSaída!BB50,COLUMN(BB$1)-1-RegraSaída!BB50),0)*PSobreRurH!BB50)*(1-txMortH!BB50*FaPensRurH!BB50)</f>
        <v>0</v>
      </c>
      <c r="BC50" s="114">
        <f>IF((BB49-IFERROR(INDEX(FePensRurH1!$B$2:$BJ$92,ROW($A50)-1-RegraSaída!BC50,COLUMN(BC$1)-1-RegraSaída!BC50),0)*PSobreRurH!BC50)*(1-txMortH!BC50*FaPensRurH!BC50)&lt;0,0,BB49-IFERROR(INDEX(FePensRurH1!$B$2:$BJ$92,ROW($A50)-1-RegraSaída!BC50,COLUMN(BC$1)-1-RegraSaída!BC50),0)*PSobreRurH!BC50)*(1-txMortH!BC50*FaPensRurH!BC50)</f>
        <v>0</v>
      </c>
      <c r="BD50" s="114">
        <f>IF((BC49-IFERROR(INDEX(FePensRurH1!$B$2:$BJ$92,ROW($A50)-1-RegraSaída!BD50,COLUMN(BD$1)-1-RegraSaída!BD50),0)*PSobreRurH!BD50)*(1-txMortH!BD50*FaPensRurH!BD50)&lt;0,0,BC49-IFERROR(INDEX(FePensRurH1!$B$2:$BJ$92,ROW($A50)-1-RegraSaída!BD50,COLUMN(BD$1)-1-RegraSaída!BD50),0)*PSobreRurH!BD50)*(1-txMortH!BD50*FaPensRurH!BD50)</f>
        <v>4.4942196627428092E-14</v>
      </c>
      <c r="BE50" s="114">
        <f>IF((BD49-IFERROR(INDEX(FePensRurH1!$B$2:$BJ$92,ROW($A50)-1-RegraSaída!BE50,COLUMN(BE$1)-1-RegraSaída!BE50),0)*PSobreRurH!BE50)*(1-txMortH!BE50*FaPensRurH!BE50)&lt;0,0,BD49-IFERROR(INDEX(FePensRurH1!$B$2:$BJ$92,ROW($A50)-1-RegraSaída!BE50,COLUMN(BE$1)-1-RegraSaída!BE50),0)*PSobreRurH!BE50)*(1-txMortH!BE50*FaPensRurH!BE50)</f>
        <v>0</v>
      </c>
      <c r="BF50" s="114">
        <f>IF((BE49-IFERROR(INDEX(FePensRurH1!$B$2:$BJ$92,ROW($A50)-1-RegraSaída!BF50,COLUMN(BF$1)-1-RegraSaída!BF50),0)*PSobreRurH!BF50)*(1-txMortH!BF50*FaPensRurH!BF50)&lt;0,0,BE49-IFERROR(INDEX(FePensRurH1!$B$2:$BJ$92,ROW($A50)-1-RegraSaída!BF50,COLUMN(BF$1)-1-RegraSaída!BF50),0)*PSobreRurH!BF50)*(1-txMortH!BF50*FaPensRurH!BF50)</f>
        <v>0</v>
      </c>
      <c r="BG50" s="114">
        <f>IF((BF49-IFERROR(INDEX(FePensRurH1!$B$2:$BJ$92,ROW($A50)-1-RegraSaída!BG50,COLUMN(BG$1)-1-RegraSaída!BG50),0)*PSobreRurH!BG50)*(1-txMortH!BG50*FaPensRurH!BG50)&lt;0,0,BF49-IFERROR(INDEX(FePensRurH1!$B$2:$BJ$92,ROW($A50)-1-RegraSaída!BG50,COLUMN(BG$1)-1-RegraSaída!BG50),0)*PSobreRurH!BG50)*(1-txMortH!BG50*FaPensRurH!BG50)</f>
        <v>4.2328522889315465E-14</v>
      </c>
      <c r="BH50" s="114">
        <f>IF((BG49-IFERROR(INDEX(FePensRurH1!$B$2:$BJ$92,ROW($A50)-1-RegraSaída!BH50,COLUMN(BH$1)-1-RegraSaída!BH50),0)*PSobreRurH!BH50)*(1-txMortH!BH50*FaPensRurH!BH50)&lt;0,0,BG49-IFERROR(INDEX(FePensRurH1!$B$2:$BJ$92,ROW($A50)-1-RegraSaída!BH50,COLUMN(BH$1)-1-RegraSaída!BH50),0)*PSobreRurH!BH50)*(1-txMortH!BH50*FaPensRurH!BH50)</f>
        <v>4.2222189304045363E-14</v>
      </c>
      <c r="BI50" s="114">
        <f>IF((BH49-IFERROR(INDEX(FePensRurH1!$B$2:$BJ$92,ROW($A50)-1-RegraSaída!BI50,COLUMN(BI$1)-1-RegraSaída!BI50),0)*PSobreRurH!BI50)*(1-txMortH!BI50*FaPensRurH!BI50)&lt;0,0,BH49-IFERROR(INDEX(FePensRurH1!$B$2:$BJ$92,ROW($A50)-1-RegraSaída!BI50,COLUMN(BI$1)-1-RegraSaída!BI50),0)*PSobreRurH!BI50)*(1-txMortH!BI50*FaPensRurH!BI50)</f>
        <v>0</v>
      </c>
      <c r="BJ50" s="114">
        <f>IF((BI49-IFERROR(INDEX(FePensRurH1!$B$2:$BJ$92,ROW($A50)-1-RegraSaída!BJ50,COLUMN(BJ$1)-1-RegraSaída!BJ50),0)*PSobreRurH!BJ50)*(1-txMortH!BJ50*FaPensRurH!BJ50)&lt;0,0,BI49-IFERROR(INDEX(FePensRurH1!$B$2:$BJ$92,ROW($A50)-1-RegraSaída!BJ50,COLUMN(BJ$1)-1-RegraSaída!BJ50),0)*PSobreRurH!BJ50)*(1-txMortH!BJ50*FaPensRurH!BJ50)</f>
        <v>4.7484050317959816E-14</v>
      </c>
    </row>
    <row r="51" spans="1:62" s="113" customFormat="1" x14ac:dyDescent="0.3">
      <c r="A51" s="94">
        <v>49</v>
      </c>
      <c r="B51" s="95"/>
      <c r="C51" s="95"/>
      <c r="D51" s="95"/>
      <c r="E51" s="95"/>
      <c r="F51" s="95"/>
      <c r="G51" s="95"/>
      <c r="H51" s="95"/>
      <c r="I51" s="95"/>
      <c r="J51" s="95"/>
      <c r="K51" s="95"/>
      <c r="L51" s="95"/>
      <c r="M51" s="95"/>
      <c r="N51" s="95"/>
      <c r="O51" s="95"/>
      <c r="P51" s="96"/>
      <c r="Q51" s="99">
        <f>(P50 - IFERROR(INDEX(FePensRurH1!$B$2:$BJ$92,ROW($A51)- 1 - RegraSaída!Q51,COLUMN(Q$1)- 1 - RegraSaída!Q51),0)*PSobreRurH!Q51)*(1-txMortH!Q51*FaPensRurH!Q51) + FePensRurH1!Q51</f>
        <v>407.74824806811534</v>
      </c>
      <c r="R51" s="99">
        <f>(Q50 - IFERROR(INDEX(FePensRurH1!$B$2:$BJ$92,ROW($A51)- 1 - RegraSaída!R51,COLUMN(R$1)- 1 - RegraSaída!R51),0)*PSobreRurH!R51)*(1-txMortH!R51*FaPensRurH!R51) + FePensRurH1!R51</f>
        <v>797.81634871911081</v>
      </c>
      <c r="S51" s="99">
        <f>(R50 - IFERROR(INDEX(FePensRurH1!$B$2:$BJ$92,ROW($A51)- 1 - RegraSaída!S51,COLUMN(S$1)- 1 - RegraSaída!S51),0)*PSobreRurH!S51)*(1-txMortH!S51*FaPensRurH!S51) + FePensRurH1!S51</f>
        <v>1123.2166067958237</v>
      </c>
      <c r="T51" s="114">
        <f>IF((S50-IFERROR(INDEX(FePensRurH1!$B$2:$BJ$92,ROW($A51)-1-RegraSaída!T51,COLUMN(T$1)-1-RegraSaída!T51),0)*PSobreRurH!T51)*(1-txMortH!T51*FaPensRurH!T51)&lt;0,0,S50-IFERROR(INDEX(FePensRurH1!$B$2:$BJ$92,ROW($A51)-1-RegraSaída!T51,COLUMN(T$1)-1-RegraSaída!T51),0)*PSobreRurH!T51)*(1-txMortH!T51*FaPensRurH!T51)</f>
        <v>1010.3825821073066</v>
      </c>
      <c r="U51" s="114">
        <f>IF((T50-IFERROR(INDEX(FePensRurH1!$B$2:$BJ$92,ROW($A51)-1-RegraSaída!U51,COLUMN(U$1)-1-RegraSaída!U51),0)*PSobreRurH!U51)*(1-txMortH!U51*FaPensRurH!U51)&lt;0,0,T50-IFERROR(INDEX(FePensRurH1!$B$2:$BJ$92,ROW($A51)-1-RegraSaída!U51,COLUMN(U$1)-1-RegraSaída!U51),0)*PSobreRurH!U51)*(1-txMortH!U51*FaPensRurH!U51)</f>
        <v>890.6105454754113</v>
      </c>
      <c r="V51" s="114">
        <f>IF((U50-IFERROR(INDEX(FePensRurH1!$B$2:$BJ$92,ROW($A51)-1-RegraSaída!V51,COLUMN(V$1)-1-RegraSaída!V51),0)*PSobreRurH!V51)*(1-txMortH!V51*FaPensRurH!V51)&lt;0,0,U50-IFERROR(INDEX(FePensRurH1!$B$2:$BJ$92,ROW($A51)-1-RegraSaída!V51,COLUMN(V$1)-1-RegraSaída!V51),0)*PSobreRurH!V51)*(1-txMortH!V51*FaPensRurH!V51)</f>
        <v>825.24372141009303</v>
      </c>
      <c r="W51" s="114">
        <f>IF((V50-IFERROR(INDEX(FePensRurH1!$B$2:$BJ$92,ROW($A51)-1-RegraSaída!W51,COLUMN(W$1)-1-RegraSaída!W51),0)*PSobreRurH!W51)*(1-txMortH!W51*FaPensRurH!W51)&lt;0,0,V50-IFERROR(INDEX(FePensRurH1!$B$2:$BJ$92,ROW($A51)-1-RegraSaída!W51,COLUMN(W$1)-1-RegraSaída!W51),0)*PSobreRurH!W51)*(1-txMortH!W51*FaPensRurH!W51)</f>
        <v>777.63637458999131</v>
      </c>
      <c r="X51" s="114">
        <f>IF((W50-IFERROR(INDEX(FePensRurH1!$B$2:$BJ$92,ROW($A51)-1-RegraSaída!X51,COLUMN(X$1)-1-RegraSaída!X51),0)*PSobreRurH!X51)*(1-txMortH!X51*FaPensRurH!X51)&lt;0,0,W50-IFERROR(INDEX(FePensRurH1!$B$2:$BJ$92,ROW($A51)-1-RegraSaída!X51,COLUMN(X$1)-1-RegraSaída!X51),0)*PSobreRurH!X51)*(1-txMortH!X51*FaPensRurH!X51)</f>
        <v>752.39444609973407</v>
      </c>
      <c r="Y51" s="114">
        <f>IF((X50-IFERROR(INDEX(FePensRurH1!$B$2:$BJ$92,ROW($A51)-1-RegraSaída!Y51,COLUMN(Y$1)-1-RegraSaída!Y51),0)*PSobreRurH!Y51)*(1-txMortH!Y51*FaPensRurH!Y51)&lt;0,0,X50-IFERROR(INDEX(FePensRurH1!$B$2:$BJ$92,ROW($A51)-1-RegraSaída!Y51,COLUMN(Y$1)-1-RegraSaída!Y51),0)*PSobreRurH!Y51)*(1-txMortH!Y51*FaPensRurH!Y51)</f>
        <v>709.62024290423574</v>
      </c>
      <c r="Z51" s="114">
        <f>IF((Y50-IFERROR(INDEX(FePensRurH1!$B$2:$BJ$92,ROW($A51)-1-RegraSaída!Z51,COLUMN(Z$1)-1-RegraSaída!Z51),0)*PSobreRurH!Z51)*(1-txMortH!Z51*FaPensRurH!Z51)&lt;0,0,Y50-IFERROR(INDEX(FePensRurH1!$B$2:$BJ$92,ROW($A51)-1-RegraSaída!Z51,COLUMN(Z$1)-1-RegraSaída!Z51),0)*PSobreRurH!Z51)*(1-txMortH!Z51*FaPensRurH!Z51)</f>
        <v>688.43645722421081</v>
      </c>
      <c r="AA51" s="114">
        <f>IF((Z50-IFERROR(INDEX(FePensRurH1!$B$2:$BJ$92,ROW($A51)-1-RegraSaída!AA51,COLUMN(AA$1)-1-RegraSaída!AA51),0)*PSobreRurH!AA51)*(1-txMortH!AA51*FaPensRurH!AA51)&lt;0,0,Z50-IFERROR(INDEX(FePensRurH1!$B$2:$BJ$92,ROW($A51)-1-RegraSaída!AA51,COLUMN(AA$1)-1-RegraSaída!AA51),0)*PSobreRurH!AA51)*(1-txMortH!AA51*FaPensRurH!AA51)</f>
        <v>627.10143060375935</v>
      </c>
      <c r="AB51" s="114">
        <f>IF((AA50-IFERROR(INDEX(FePensRurH1!$B$2:$BJ$92,ROW($A51)-1-RegraSaída!AB51,COLUMN(AB$1)-1-RegraSaída!AB51),0)*PSobreRurH!AB51)*(1-txMortH!AB51*FaPensRurH!AB51)&lt;0,0,AA50-IFERROR(INDEX(FePensRurH1!$B$2:$BJ$92,ROW($A51)-1-RegraSaída!AB51,COLUMN(AB$1)-1-RegraSaída!AB51),0)*PSobreRurH!AB51)*(1-txMortH!AB51*FaPensRurH!AB51)</f>
        <v>575.90049627826397</v>
      </c>
      <c r="AC51" s="114">
        <f>IF((AB50-IFERROR(INDEX(FePensRurH1!$B$2:$BJ$92,ROW($A51)-1-RegraSaída!AC51,COLUMN(AC$1)-1-RegraSaída!AC51),0)*PSobreRurH!AC51)*(1-txMortH!AC51*FaPensRurH!AC51)&lt;0,0,AB50-IFERROR(INDEX(FePensRurH1!$B$2:$BJ$92,ROW($A51)-1-RegraSaída!AC51,COLUMN(AC$1)-1-RegraSaída!AC51),0)*PSobreRurH!AC51)*(1-txMortH!AC51*FaPensRurH!AC51)</f>
        <v>498.53854868446371</v>
      </c>
      <c r="AD51" s="114">
        <f>IF((AC50-IFERROR(INDEX(FePensRurH1!$B$2:$BJ$92,ROW($A51)-1-RegraSaída!AD51,COLUMN(AD$1)-1-RegraSaída!AD51),0)*PSobreRurH!AD51)*(1-txMortH!AD51*FaPensRurH!AD51)&lt;0,0,AC50-IFERROR(INDEX(FePensRurH1!$B$2:$BJ$92,ROW($A51)-1-RegraSaída!AD51,COLUMN(AD$1)-1-RegraSaída!AD51),0)*PSobreRurH!AD51)*(1-txMortH!AD51*FaPensRurH!AD51)</f>
        <v>435.1648733181525</v>
      </c>
      <c r="AE51" s="114">
        <f>IF((AD50-IFERROR(INDEX(FePensRurH1!$B$2:$BJ$92,ROW($A51)-1-RegraSaída!AE51,COLUMN(AE$1)-1-RegraSaída!AE51),0)*PSobreRurH!AE51)*(1-txMortH!AE51*FaPensRurH!AE51)&lt;0,0,AD50-IFERROR(INDEX(FePensRurH1!$B$2:$BJ$92,ROW($A51)-1-RegraSaída!AE51,COLUMN(AE$1)-1-RegraSaída!AE51),0)*PSobreRurH!AE51)*(1-txMortH!AE51*FaPensRurH!AE51)</f>
        <v>395.16850365315685</v>
      </c>
      <c r="AF51" s="114">
        <f>IF((AE50-IFERROR(INDEX(FePensRurH1!$B$2:$BJ$92,ROW($A51)-1-RegraSaída!AF51,COLUMN(AF$1)-1-RegraSaída!AF51),0)*PSobreRurH!AF51)*(1-txMortH!AF51*FaPensRurH!AF51)&lt;0,0,AE50-IFERROR(INDEX(FePensRurH1!$B$2:$BJ$92,ROW($A51)-1-RegraSaída!AF51,COLUMN(AF$1)-1-RegraSaída!AF51),0)*PSobreRurH!AF51)*(1-txMortH!AF51*FaPensRurH!AF51)</f>
        <v>244.80431568408127</v>
      </c>
      <c r="AG51" s="114">
        <f>IF((AF50-IFERROR(INDEX(FePensRurH1!$B$2:$BJ$92,ROW($A51)-1-RegraSaída!AG51,COLUMN(AG$1)-1-RegraSaída!AG51),0)*PSobreRurH!AG51)*(1-txMortH!AG51*FaPensRurH!AG51)&lt;0,0,AF50-IFERROR(INDEX(FePensRurH1!$B$2:$BJ$92,ROW($A51)-1-RegraSaída!AG51,COLUMN(AG$1)-1-RegraSaída!AG51),0)*PSobreRurH!AG51)*(1-txMortH!AG51*FaPensRurH!AG51)</f>
        <v>124.19239321051177</v>
      </c>
      <c r="AH51" s="114">
        <f>IF((AG50-IFERROR(INDEX(FePensRurH1!$B$2:$BJ$92,ROW($A51)-1-RegraSaída!AH51,COLUMN(AH$1)-1-RegraSaída!AH51),0)*PSobreRurH!AH51)*(1-txMortH!AH51*FaPensRurH!AH51)&lt;0,0,AG50-IFERROR(INDEX(FePensRurH1!$B$2:$BJ$92,ROW($A51)-1-RegraSaída!AH51,COLUMN(AH$1)-1-RegraSaída!AH51),0)*PSobreRurH!AH51)*(1-txMortH!AH51*FaPensRurH!AH51)</f>
        <v>0</v>
      </c>
      <c r="AI51" s="114">
        <f>IF((AH50-IFERROR(INDEX(FePensRurH1!$B$2:$BJ$92,ROW($A51)-1-RegraSaída!AI51,COLUMN(AI$1)-1-RegraSaída!AI51),0)*PSobreRurH!AI51)*(1-txMortH!AI51*FaPensRurH!AI51)&lt;0,0,AH50-IFERROR(INDEX(FePensRurH1!$B$2:$BJ$92,ROW($A51)-1-RegraSaída!AI51,COLUMN(AI$1)-1-RegraSaída!AI51),0)*PSobreRurH!AI51)*(1-txMortH!AI51*FaPensRurH!AI51)</f>
        <v>8.4192279050251278E-14</v>
      </c>
      <c r="AJ51" s="114">
        <f>IF((AI50-IFERROR(INDEX(FePensRurH1!$B$2:$BJ$92,ROW($A51)-1-RegraSaída!AJ51,COLUMN(AJ$1)-1-RegraSaída!AJ51),0)*PSobreRurH!AJ51)*(1-txMortH!AJ51*FaPensRurH!AJ51)&lt;0,0,AI50-IFERROR(INDEX(FePensRurH1!$B$2:$BJ$92,ROW($A51)-1-RegraSaída!AJ51,COLUMN(AJ$1)-1-RegraSaída!AJ51),0)*PSobreRurH!AJ51)*(1-txMortH!AJ51*FaPensRurH!AJ51)</f>
        <v>0</v>
      </c>
      <c r="AK51" s="114">
        <f>IF((AJ50-IFERROR(INDEX(FePensRurH1!$B$2:$BJ$92,ROW($A51)-1-RegraSaída!AK51,COLUMN(AK$1)-1-RegraSaída!AK51),0)*PSobreRurH!AK51)*(1-txMortH!AK51*FaPensRurH!AK51)&lt;0,0,AJ50-IFERROR(INDEX(FePensRurH1!$B$2:$BJ$92,ROW($A51)-1-RegraSaída!AK51,COLUMN(AK$1)-1-RegraSaída!AK51),0)*PSobreRurH!AK51)*(1-txMortH!AK51*FaPensRurH!AK51)</f>
        <v>5.5519148345039141E-14</v>
      </c>
      <c r="AL51" s="114">
        <f>IF((AK50-IFERROR(INDEX(FePensRurH1!$B$2:$BJ$92,ROW($A51)-1-RegraSaída!AL51,COLUMN(AL$1)-1-RegraSaída!AL51),0)*PSobreRurH!AL51)*(1-txMortH!AL51*FaPensRurH!AL51)&lt;0,0,AK50-IFERROR(INDEX(FePensRurH1!$B$2:$BJ$92,ROW($A51)-1-RegraSaída!AL51,COLUMN(AL$1)-1-RegraSaída!AL51),0)*PSobreRurH!AL51)*(1-txMortH!AL51*FaPensRurH!AL51)</f>
        <v>0</v>
      </c>
      <c r="AM51" s="114">
        <f>IF((AL50-IFERROR(INDEX(FePensRurH1!$B$2:$BJ$92,ROW($A51)-1-RegraSaída!AM51,COLUMN(AM$1)-1-RegraSaída!AM51),0)*PSobreRurH!AM51)*(1-txMortH!AM51*FaPensRurH!AM51)&lt;0,0,AL50-IFERROR(INDEX(FePensRurH1!$B$2:$BJ$92,ROW($A51)-1-RegraSaída!AM51,COLUMN(AM$1)-1-RegraSaída!AM51),0)*PSobreRurH!AM51)*(1-txMortH!AM51*FaPensRurH!AM51)</f>
        <v>2.6737448193381602E-14</v>
      </c>
      <c r="AN51" s="114">
        <f>IF((AM50-IFERROR(INDEX(FePensRurH1!$B$2:$BJ$92,ROW($A51)-1-RegraSaída!AN51,COLUMN(AN$1)-1-RegraSaída!AN51),0)*PSobreRurH!AN51)*(1-txMortH!AN51*FaPensRurH!AN51)&lt;0,0,AM50-IFERROR(INDEX(FePensRurH1!$B$2:$BJ$92,ROW($A51)-1-RegraSaída!AN51,COLUMN(AN$1)-1-RegraSaída!AN51),0)*PSobreRurH!AN51)*(1-txMortH!AN51*FaPensRurH!AN51)</f>
        <v>1.3317154994056042E-14</v>
      </c>
      <c r="AO51" s="114">
        <f>IF((AN50-IFERROR(INDEX(FePensRurH1!$B$2:$BJ$92,ROW($A51)-1-RegraSaída!AO51,COLUMN(AO$1)-1-RegraSaída!AO51),0)*PSobreRurH!AO51)*(1-txMortH!AO51*FaPensRurH!AO51)&lt;0,0,AN50-IFERROR(INDEX(FePensRurH1!$B$2:$BJ$92,ROW($A51)-1-RegraSaída!AO51,COLUMN(AO$1)-1-RegraSaída!AO51),0)*PSobreRurH!AO51)*(1-txMortH!AO51*FaPensRurH!AO51)</f>
        <v>0</v>
      </c>
      <c r="AP51" s="114">
        <f>IF((AO50-IFERROR(INDEX(FePensRurH1!$B$2:$BJ$92,ROW($A51)-1-RegraSaída!AP51,COLUMN(AP$1)-1-RegraSaída!AP51),0)*PSobreRurH!AP51)*(1-txMortH!AP51*FaPensRurH!AP51)&lt;0,0,AO50-IFERROR(INDEX(FePensRurH1!$B$2:$BJ$92,ROW($A51)-1-RegraSaída!AP51,COLUMN(AP$1)-1-RegraSaída!AP51),0)*PSobreRurH!AP51)*(1-txMortH!AP51*FaPensRurH!AP51)</f>
        <v>0</v>
      </c>
      <c r="AQ51" s="114">
        <f>IF((AP50-IFERROR(INDEX(FePensRurH1!$B$2:$BJ$92,ROW($A51)-1-RegraSaída!AQ51,COLUMN(AQ$1)-1-RegraSaída!AQ51),0)*PSobreRurH!AQ51)*(1-txMortH!AQ51*FaPensRurH!AQ51)&lt;0,0,AP50-IFERROR(INDEX(FePensRurH1!$B$2:$BJ$92,ROW($A51)-1-RegraSaída!AQ51,COLUMN(AQ$1)-1-RegraSaída!AQ51),0)*PSobreRurH!AQ51)*(1-txMortH!AQ51*FaPensRurH!AQ51)</f>
        <v>2.5719529774633155E-14</v>
      </c>
      <c r="AR51" s="114">
        <f>IF((AQ50-IFERROR(INDEX(FePensRurH1!$B$2:$BJ$92,ROW($A51)-1-RegraSaída!AR51,COLUMN(AR$1)-1-RegraSaída!AR51),0)*PSobreRurH!AR51)*(1-txMortH!AR51*FaPensRurH!AR51)&lt;0,0,AQ50-IFERROR(INDEX(FePensRurH1!$B$2:$BJ$92,ROW($A51)-1-RegraSaída!AR51,COLUMN(AR$1)-1-RegraSaída!AR51),0)*PSobreRurH!AR51)*(1-txMortH!AR51*FaPensRurH!AR51)</f>
        <v>0</v>
      </c>
      <c r="AS51" s="114">
        <f>IF((AR50-IFERROR(INDEX(FePensRurH1!$B$2:$BJ$92,ROW($A51)-1-RegraSaída!AS51,COLUMN(AS$1)-1-RegraSaída!AS51),0)*PSobreRurH!AS51)*(1-txMortH!AS51*FaPensRurH!AS51)&lt;0,0,AR50-IFERROR(INDEX(FePensRurH1!$B$2:$BJ$92,ROW($A51)-1-RegraSaída!AS51,COLUMN(AS$1)-1-RegraSaída!AS51),0)*PSobreRurH!AS51)*(1-txMortH!AS51*FaPensRurH!AS51)</f>
        <v>3.8039697826559627E-14</v>
      </c>
      <c r="AT51" s="114">
        <f>IF((AS50-IFERROR(INDEX(FePensRurH1!$B$2:$BJ$92,ROW($A51)-1-RegraSaída!AT51,COLUMN(AT$1)-1-RegraSaída!AT51),0)*PSobreRurH!AT51)*(1-txMortH!AT51*FaPensRurH!AT51)&lt;0,0,AS50-IFERROR(INDEX(FePensRurH1!$B$2:$BJ$92,ROW($A51)-1-RegraSaída!AT51,COLUMN(AT$1)-1-RegraSaída!AT51),0)*PSobreRurH!AT51)*(1-txMortH!AT51*FaPensRurH!AT51)</f>
        <v>1.254864635426326E-14</v>
      </c>
      <c r="AU51" s="114">
        <f>IF((AT50-IFERROR(INDEX(FePensRurH1!$B$2:$BJ$92,ROW($A51)-1-RegraSaída!AU51,COLUMN(AU$1)-1-RegraSaída!AU51),0)*PSobreRurH!AU51)*(1-txMortH!AU51*FaPensRurH!AU51)&lt;0,0,AT50-IFERROR(INDEX(FePensRurH1!$B$2:$BJ$92,ROW($A51)-1-RegraSaída!AU51,COLUMN(AU$1)-1-RegraSaída!AU51),0)*PSobreRurH!AU51)*(1-txMortH!AU51*FaPensRurH!AU51)</f>
        <v>2.4946040877154897E-14</v>
      </c>
      <c r="AV51" s="114">
        <f>IF((AU50-IFERROR(INDEX(FePensRurH1!$B$2:$BJ$92,ROW($A51)-1-RegraSaída!AV51,COLUMN(AV$1)-1-RegraSaída!AV51),0)*PSobreRurH!AV51)*(1-txMortH!AV51*FaPensRurH!AV51)&lt;0,0,AU50-IFERROR(INDEX(FePensRurH1!$B$2:$BJ$92,ROW($A51)-1-RegraSaída!AV51,COLUMN(AV$1)-1-RegraSaída!AV51),0)*PSobreRurH!AV51)*(1-txMortH!AV51*FaPensRurH!AV51)</f>
        <v>0</v>
      </c>
      <c r="AW51" s="114">
        <f>IF((AV50-IFERROR(INDEX(FePensRurH1!$B$2:$BJ$92,ROW($A51)-1-RegraSaída!AW51,COLUMN(AW$1)-1-RegraSaída!AW51),0)*PSobreRurH!AW51)*(1-txMortH!AW51*FaPensRurH!AW51)&lt;0,0,AV50-IFERROR(INDEX(FePensRurH1!$B$2:$BJ$92,ROW($A51)-1-RegraSaída!AW51,COLUMN(AW$1)-1-RegraSaída!AW51),0)*PSobreRurH!AW51)*(1-txMortH!AW51*FaPensRurH!AW51)</f>
        <v>0</v>
      </c>
      <c r="AX51" s="114">
        <f>IF((AW50-IFERROR(INDEX(FePensRurH1!$B$2:$BJ$92,ROW($A51)-1-RegraSaída!AX51,COLUMN(AX$1)-1-RegraSaída!AX51),0)*PSobreRurH!AX51)*(1-txMortH!AX51*FaPensRurH!AX51)&lt;0,0,AW50-IFERROR(INDEX(FePensRurH1!$B$2:$BJ$92,ROW($A51)-1-RegraSaída!AX51,COLUMN(AX$1)-1-RegraSaída!AX51),0)*PSobreRurH!AX51)*(1-txMortH!AX51*FaPensRurH!AX51)</f>
        <v>0</v>
      </c>
      <c r="AY51" s="114">
        <f>IF((AX50-IFERROR(INDEX(FePensRurH1!$B$2:$BJ$92,ROW($A51)-1-RegraSaída!AY51,COLUMN(AY$1)-1-RegraSaída!AY51),0)*PSobreRurH!AY51)*(1-txMortH!AY51*FaPensRurH!AY51)&lt;0,0,AX50-IFERROR(INDEX(FePensRurH1!$B$2:$BJ$92,ROW($A51)-1-RegraSaída!AY51,COLUMN(AY$1)-1-RegraSaída!AY51),0)*PSobreRurH!AY51)*(1-txMortH!AY51*FaPensRurH!AY51)</f>
        <v>0</v>
      </c>
      <c r="AZ51" s="114">
        <f>IF((AY50-IFERROR(INDEX(FePensRurH1!$B$2:$BJ$92,ROW($A51)-1-RegraSaída!AZ51,COLUMN(AZ$1)-1-RegraSaída!AZ51),0)*PSobreRurH!AZ51)*(1-txMortH!AZ51*FaPensRurH!AZ51)&lt;0,0,AY50-IFERROR(INDEX(FePensRurH1!$B$2:$BJ$92,ROW($A51)-1-RegraSaída!AZ51,COLUMN(AZ$1)-1-RegraSaída!AZ51),0)*PSobreRurH!AZ51)*(1-txMortH!AZ51*FaPensRurH!AZ51)</f>
        <v>0</v>
      </c>
      <c r="BA51" s="114">
        <f>IF((AZ50-IFERROR(INDEX(FePensRurH1!$B$2:$BJ$92,ROW($A51)-1-RegraSaída!BA51,COLUMN(BA$1)-1-RegraSaída!BA51),0)*PSobreRurH!BA51)*(1-txMortH!BA51*FaPensRurH!BA51)&lt;0,0,AZ50-IFERROR(INDEX(FePensRurH1!$B$2:$BJ$92,ROW($A51)-1-RegraSaída!BA51,COLUMN(BA$1)-1-RegraSaída!BA51),0)*PSobreRurH!BA51)*(1-txMortH!BA51*FaPensRurH!BA51)</f>
        <v>0</v>
      </c>
      <c r="BB51" s="114">
        <f>IF((BA50-IFERROR(INDEX(FePensRurH1!$B$2:$BJ$92,ROW($A51)-1-RegraSaída!BB51,COLUMN(BB$1)-1-RegraSaída!BB51),0)*PSobreRurH!BB51)*(1-txMortH!BB51*FaPensRurH!BB51)&lt;0,0,BA50-IFERROR(INDEX(FePensRurH1!$B$2:$BJ$92,ROW($A51)-1-RegraSaída!BB51,COLUMN(BB$1)-1-RegraSaída!BB51),0)*PSobreRurH!BB51)*(1-txMortH!BB51*FaPensRurH!BB51)</f>
        <v>0</v>
      </c>
      <c r="BC51" s="114">
        <f>IF((BB50-IFERROR(INDEX(FePensRurH1!$B$2:$BJ$92,ROW($A51)-1-RegraSaída!BC51,COLUMN(BC$1)-1-RegraSaída!BC51),0)*PSobreRurH!BC51)*(1-txMortH!BC51*FaPensRurH!BC51)&lt;0,0,BB50-IFERROR(INDEX(FePensRurH1!$B$2:$BJ$92,ROW($A51)-1-RegraSaída!BC51,COLUMN(BC$1)-1-RegraSaída!BC51),0)*PSobreRurH!BC51)*(1-txMortH!BC51*FaPensRurH!BC51)</f>
        <v>0</v>
      </c>
      <c r="BD51" s="114">
        <f>IF((BC50-IFERROR(INDEX(FePensRurH1!$B$2:$BJ$92,ROW($A51)-1-RegraSaída!BD51,COLUMN(BD$1)-1-RegraSaída!BD51),0)*PSobreRurH!BD51)*(1-txMortH!BD51*FaPensRurH!BD51)&lt;0,0,BC50-IFERROR(INDEX(FePensRurH1!$B$2:$BJ$92,ROW($A51)-1-RegraSaída!BD51,COLUMN(BD$1)-1-RegraSaída!BD51),0)*PSobreRurH!BD51)*(1-txMortH!BD51*FaPensRurH!BD51)</f>
        <v>0</v>
      </c>
      <c r="BE51" s="114">
        <f>IF((BD50-IFERROR(INDEX(FePensRurH1!$B$2:$BJ$92,ROW($A51)-1-RegraSaída!BE51,COLUMN(BE$1)-1-RegraSaída!BE51),0)*PSobreRurH!BE51)*(1-txMortH!BE51*FaPensRurH!BE51)&lt;0,0,BD50-IFERROR(INDEX(FePensRurH1!$B$2:$BJ$92,ROW($A51)-1-RegraSaída!BE51,COLUMN(BE$1)-1-RegraSaída!BE51),0)*PSobreRurH!BE51)*(1-txMortH!BE51*FaPensRurH!BE51)</f>
        <v>4.4711048002548494E-14</v>
      </c>
      <c r="BF51" s="114">
        <f>IF((BE50-IFERROR(INDEX(FePensRurH1!$B$2:$BJ$92,ROW($A51)-1-RegraSaída!BF51,COLUMN(BF$1)-1-RegraSaída!BF51),0)*PSobreRurH!BF51)*(1-txMortH!BF51*FaPensRurH!BF51)&lt;0,0,BE50-IFERROR(INDEX(FePensRurH1!$B$2:$BJ$92,ROW($A51)-1-RegraSaída!BF51,COLUMN(BF$1)-1-RegraSaída!BF51),0)*PSobreRurH!BF51)*(1-txMortH!BF51*FaPensRurH!BF51)</f>
        <v>0</v>
      </c>
      <c r="BG51" s="114">
        <f>IF((BF50-IFERROR(INDEX(FePensRurH1!$B$2:$BJ$92,ROW($A51)-1-RegraSaída!BG51,COLUMN(BG$1)-1-RegraSaída!BG51),0)*PSobreRurH!BG51)*(1-txMortH!BG51*FaPensRurH!BG51)&lt;0,0,BF50-IFERROR(INDEX(FePensRurH1!$B$2:$BJ$92,ROW($A51)-1-RegraSaída!BG51,COLUMN(BG$1)-1-RegraSaída!BG51),0)*PSobreRurH!BG51)*(1-txMortH!BG51*FaPensRurH!BG51)</f>
        <v>0</v>
      </c>
      <c r="BH51" s="114">
        <f>IF((BG50-IFERROR(INDEX(FePensRurH1!$B$2:$BJ$92,ROW($A51)-1-RegraSaída!BH51,COLUMN(BH$1)-1-RegraSaída!BH51),0)*PSobreRurH!BH51)*(1-txMortH!BH51*FaPensRurH!BH51)&lt;0,0,BG50-IFERROR(INDEX(FePensRurH1!$B$2:$BJ$92,ROW($A51)-1-RegraSaída!BH51,COLUMN(BH$1)-1-RegraSaída!BH51),0)*PSobreRurH!BH51)*(1-txMortH!BH51*FaPensRurH!BH51)</f>
        <v>4.2114545182183601E-14</v>
      </c>
      <c r="BI51" s="114">
        <f>IF((BH50-IFERROR(INDEX(FePensRurH1!$B$2:$BJ$92,ROW($A51)-1-RegraSaída!BI51,COLUMN(BI$1)-1-RegraSaída!BI51),0)*PSobreRurH!BI51)*(1-txMortH!BI51*FaPensRurH!BI51)&lt;0,0,BH50-IFERROR(INDEX(FePensRurH1!$B$2:$BJ$92,ROW($A51)-1-RegraSaída!BI51,COLUMN(BI$1)-1-RegraSaída!BI51),0)*PSobreRurH!BI51)*(1-txMortH!BI51*FaPensRurH!BI51)</f>
        <v>4.2009880245345995E-14</v>
      </c>
      <c r="BJ51" s="114">
        <f>IF((BI50-IFERROR(INDEX(FePensRurH1!$B$2:$BJ$92,ROW($A51)-1-RegraSaída!BJ51,COLUMN(BJ$1)-1-RegraSaída!BJ51),0)*PSobreRurH!BJ51)*(1-txMortH!BJ51*FaPensRurH!BJ51)&lt;0,0,BI50-IFERROR(INDEX(FePensRurH1!$B$2:$BJ$92,ROW($A51)-1-RegraSaída!BJ51,COLUMN(BJ$1)-1-RegraSaída!BJ51),0)*PSobreRurH!BJ51)*(1-txMortH!BJ51*FaPensRurH!BJ51)</f>
        <v>0</v>
      </c>
    </row>
    <row r="52" spans="1:62" s="113" customFormat="1" x14ac:dyDescent="0.3">
      <c r="A52" s="94">
        <v>50</v>
      </c>
      <c r="B52" s="95"/>
      <c r="C52" s="95"/>
      <c r="D52" s="95"/>
      <c r="E52" s="95"/>
      <c r="F52" s="95"/>
      <c r="G52" s="95"/>
      <c r="H52" s="95"/>
      <c r="I52" s="95"/>
      <c r="J52" s="95"/>
      <c r="K52" s="95"/>
      <c r="L52" s="95"/>
      <c r="M52" s="95"/>
      <c r="N52" s="95"/>
      <c r="O52" s="95"/>
      <c r="P52" s="96"/>
      <c r="Q52" s="99">
        <f>(P51 - IFERROR(INDEX(FePensRurH1!$B$2:$BJ$92,ROW($A52)- 1 - RegraSaída!Q52,COLUMN(Q$1)- 1 - RegraSaída!Q52),0)*PSobreRurH!Q52)*(1-txMortH!Q52*FaPensRurH!Q52) + FePensRurH1!Q52</f>
        <v>398.08373720070256</v>
      </c>
      <c r="R52" s="99">
        <f>(Q51 - IFERROR(INDEX(FePensRurH1!$B$2:$BJ$92,ROW($A52)- 1 - RegraSaída!R52,COLUMN(R$1)- 1 - RegraSaída!R52),0)*PSobreRurH!R52)*(1-txMortH!R52*FaPensRurH!R52) + FePensRurH1!R52</f>
        <v>797.54351019928129</v>
      </c>
      <c r="S52" s="99">
        <f>(R51 - IFERROR(INDEX(FePensRurH1!$B$2:$BJ$92,ROW($A52)- 1 - RegraSaída!S52,COLUMN(S$1)- 1 - RegraSaída!S52),0)*PSobreRurH!S52)*(1-txMortH!S52*FaPensRurH!S52) + FePensRurH1!S52</f>
        <v>1180.3924003078496</v>
      </c>
      <c r="T52" s="114">
        <f>IF((S51-IFERROR(INDEX(FePensRurH1!$B$2:$BJ$92,ROW($A52)-1-RegraSaída!T52,COLUMN(T$1)-1-RegraSaída!T52),0)*PSobreRurH!T52)*(1-txMortH!T52*FaPensRurH!T52)&lt;0,0,S51-IFERROR(INDEX(FePensRurH1!$B$2:$BJ$92,ROW($A52)-1-RegraSaída!T52,COLUMN(T$1)-1-RegraSaída!T52),0)*PSobreRurH!T52)*(1-txMortH!T52*FaPensRurH!T52)</f>
        <v>1113.5212299753837</v>
      </c>
      <c r="U52" s="114">
        <f>IF((T51-IFERROR(INDEX(FePensRurH1!$B$2:$BJ$92,ROW($A52)-1-RegraSaída!U52,COLUMN(U$1)-1-RegraSaída!U52),0)*PSobreRurH!U52)*(1-txMortH!U52*FaPensRurH!U52)&lt;0,0,T51-IFERROR(INDEX(FePensRurH1!$B$2:$BJ$92,ROW($A52)-1-RegraSaída!U52,COLUMN(U$1)-1-RegraSaída!U52),0)*PSobreRurH!U52)*(1-txMortH!U52*FaPensRurH!U52)</f>
        <v>1001.8321217179681</v>
      </c>
      <c r="V52" s="114">
        <f>IF((U51-IFERROR(INDEX(FePensRurH1!$B$2:$BJ$92,ROW($A52)-1-RegraSaída!V52,COLUMN(V$1)-1-RegraSaída!V52),0)*PSobreRurH!V52)*(1-txMortH!V52*FaPensRurH!V52)&lt;0,0,U51-IFERROR(INDEX(FePensRurH1!$B$2:$BJ$92,ROW($A52)-1-RegraSaída!V52,COLUMN(V$1)-1-RegraSaída!V52),0)*PSobreRurH!V52)*(1-txMortH!V52*FaPensRurH!V52)</f>
        <v>883.21145839283452</v>
      </c>
      <c r="W52" s="114">
        <f>IF((V51-IFERROR(INDEX(FePensRurH1!$B$2:$BJ$92,ROW($A52)-1-RegraSaída!W52,COLUMN(W$1)-1-RegraSaída!W52),0)*PSobreRurH!W52)*(1-txMortH!W52*FaPensRurH!W52)&lt;0,0,V51-IFERROR(INDEX(FePensRurH1!$B$2:$BJ$92,ROW($A52)-1-RegraSaída!W52,COLUMN(W$1)-1-RegraSaída!W52),0)*PSobreRurH!W52)*(1-txMortH!W52*FaPensRurH!W52)</f>
        <v>818.50766091590992</v>
      </c>
      <c r="X52" s="114">
        <f>IF((W51-IFERROR(INDEX(FePensRurH1!$B$2:$BJ$92,ROW($A52)-1-RegraSaída!X52,COLUMN(X$1)-1-RegraSaída!X52),0)*PSobreRurH!X52)*(1-txMortH!X52*FaPensRurH!X52)&lt;0,0,W51-IFERROR(INDEX(FePensRurH1!$B$2:$BJ$92,ROW($A52)-1-RegraSaída!X52,COLUMN(X$1)-1-RegraSaída!X52),0)*PSobreRurH!X52)*(1-txMortH!X52*FaPensRurH!X52)</f>
        <v>771.40272392367558</v>
      </c>
      <c r="Y52" s="114">
        <f>IF((X51-IFERROR(INDEX(FePensRurH1!$B$2:$BJ$92,ROW($A52)-1-RegraSaída!Y52,COLUMN(Y$1)-1-RegraSaída!Y52),0)*PSobreRurH!Y52)*(1-txMortH!Y52*FaPensRurH!Y52)&lt;0,0,X51-IFERROR(INDEX(FePensRurH1!$B$2:$BJ$92,ROW($A52)-1-RegraSaída!Y52,COLUMN(Y$1)-1-RegraSaída!Y52),0)*PSobreRurH!Y52)*(1-txMortH!Y52*FaPensRurH!Y52)</f>
        <v>746.46249160491561</v>
      </c>
      <c r="Z52" s="114">
        <f>IF((Y51-IFERROR(INDEX(FePensRurH1!$B$2:$BJ$92,ROW($A52)-1-RegraSaída!Z52,COLUMN(Z$1)-1-RegraSaída!Z52),0)*PSobreRurH!Z52)*(1-txMortH!Z52*FaPensRurH!Z52)&lt;0,0,Y51-IFERROR(INDEX(FePensRurH1!$B$2:$BJ$92,ROW($A52)-1-RegraSaída!Z52,COLUMN(Z$1)-1-RegraSaída!Z52),0)*PSobreRurH!Z52)*(1-txMortH!Z52*FaPensRurH!Z52)</f>
        <v>704.11473632544528</v>
      </c>
      <c r="AA52" s="114">
        <f>IF((Z51-IFERROR(INDEX(FePensRurH1!$B$2:$BJ$92,ROW($A52)-1-RegraSaída!AA52,COLUMN(AA$1)-1-RegraSaída!AA52),0)*PSobreRurH!AA52)*(1-txMortH!AA52*FaPensRurH!AA52)&lt;0,0,Z51-IFERROR(INDEX(FePensRurH1!$B$2:$BJ$92,ROW($A52)-1-RegraSaída!AA52,COLUMN(AA$1)-1-RegraSaída!AA52),0)*PSobreRurH!AA52)*(1-txMortH!AA52*FaPensRurH!AA52)</f>
        <v>683.17765931347458</v>
      </c>
      <c r="AB52" s="114">
        <f>IF((AA51-IFERROR(INDEX(FePensRurH1!$B$2:$BJ$92,ROW($A52)-1-RegraSaída!AB52,COLUMN(AB$1)-1-RegraSaída!AB52),0)*PSobreRurH!AB52)*(1-txMortH!AB52*FaPensRurH!AB52)&lt;0,0,AA51-IFERROR(INDEX(FePensRurH1!$B$2:$BJ$92,ROW($A52)-1-RegraSaída!AB52,COLUMN(AB$1)-1-RegraSaída!AB52),0)*PSobreRurH!AB52)*(1-txMortH!AB52*FaPensRurH!AB52)</f>
        <v>622.385292836438</v>
      </c>
      <c r="AC52" s="114">
        <f>IF((AB51-IFERROR(INDEX(FePensRurH1!$B$2:$BJ$92,ROW($A52)-1-RegraSaída!AC52,COLUMN(AC$1)-1-RegraSaída!AC52),0)*PSobreRurH!AC52)*(1-txMortH!AC52*FaPensRurH!AC52)&lt;0,0,AB51-IFERROR(INDEX(FePensRurH1!$B$2:$BJ$92,ROW($A52)-1-RegraSaída!AC52,COLUMN(AC$1)-1-RegraSaída!AC52),0)*PSobreRurH!AC52)*(1-txMortH!AC52*FaPensRurH!AC52)</f>
        <v>571.63486588495346</v>
      </c>
      <c r="AD52" s="114">
        <f>IF((AC51-IFERROR(INDEX(FePensRurH1!$B$2:$BJ$92,ROW($A52)-1-RegraSaída!AD52,COLUMN(AD$1)-1-RegraSaída!AD52),0)*PSobreRurH!AD52)*(1-txMortH!AD52*FaPensRurH!AD52)&lt;0,0,AC51-IFERROR(INDEX(FePensRurH1!$B$2:$BJ$92,ROW($A52)-1-RegraSaída!AD52,COLUMN(AD$1)-1-RegraSaída!AD52),0)*PSobreRurH!AD52)*(1-txMortH!AD52*FaPensRurH!AD52)</f>
        <v>494.89774497837595</v>
      </c>
      <c r="AE52" s="114">
        <f>IF((AD51-IFERROR(INDEX(FePensRurH1!$B$2:$BJ$92,ROW($A52)-1-RegraSaída!AE52,COLUMN(AE$1)-1-RegraSaída!AE52),0)*PSobreRurH!AE52)*(1-txMortH!AE52*FaPensRurH!AE52)&lt;0,0,AD51-IFERROR(INDEX(FePensRurH1!$B$2:$BJ$92,ROW($A52)-1-RegraSaída!AE52,COLUMN(AE$1)-1-RegraSaída!AE52),0)*PSobreRurH!AE52)*(1-txMortH!AE52*FaPensRurH!AE52)</f>
        <v>432.02808068796105</v>
      </c>
      <c r="AF52" s="114">
        <f>IF((AE51-IFERROR(INDEX(FePensRurH1!$B$2:$BJ$92,ROW($A52)-1-RegraSaída!AF52,COLUMN(AF$1)-1-RegraSaída!AF52),0)*PSobreRurH!AF52)*(1-txMortH!AF52*FaPensRurH!AF52)&lt;0,0,AE51-IFERROR(INDEX(FePensRurH1!$B$2:$BJ$92,ROW($A52)-1-RegraSaída!AF52,COLUMN(AF$1)-1-RegraSaída!AF52),0)*PSobreRurH!AF52)*(1-txMortH!AF52*FaPensRurH!AF52)</f>
        <v>255.45433109312523</v>
      </c>
      <c r="AG52" s="114">
        <f>IF((AF51-IFERROR(INDEX(FePensRurH1!$B$2:$BJ$92,ROW($A52)-1-RegraSaída!AG52,COLUMN(AG$1)-1-RegraSaída!AG52),0)*PSobreRurH!AG52)*(1-txMortH!AG52*FaPensRurH!AG52)&lt;0,0,AF51-IFERROR(INDEX(FePensRurH1!$B$2:$BJ$92,ROW($A52)-1-RegraSaída!AG52,COLUMN(AG$1)-1-RegraSaída!AG52),0)*PSobreRurH!AG52)*(1-txMortH!AG52*FaPensRurH!AG52)</f>
        <v>113.83912744924206</v>
      </c>
      <c r="AH52" s="114">
        <f>IF((AG51-IFERROR(INDEX(FePensRurH1!$B$2:$BJ$92,ROW($A52)-1-RegraSaída!AH52,COLUMN(AH$1)-1-RegraSaída!AH52),0)*PSobreRurH!AH52)*(1-txMortH!AH52*FaPensRurH!AH52)&lt;0,0,AG51-IFERROR(INDEX(FePensRurH1!$B$2:$BJ$92,ROW($A52)-1-RegraSaída!AH52,COLUMN(AH$1)-1-RegraSaída!AH52),0)*PSobreRurH!AH52)*(1-txMortH!AH52*FaPensRurH!AH52)</f>
        <v>0</v>
      </c>
      <c r="AI52" s="114">
        <f>IF((AH51-IFERROR(INDEX(FePensRurH1!$B$2:$BJ$92,ROW($A52)-1-RegraSaída!AI52,COLUMN(AI$1)-1-RegraSaída!AI52),0)*PSobreRurH!AI52)*(1-txMortH!AI52*FaPensRurH!AI52)&lt;0,0,AH51-IFERROR(INDEX(FePensRurH1!$B$2:$BJ$92,ROW($A52)-1-RegraSaída!AI52,COLUMN(AI$1)-1-RegraSaída!AI52),0)*PSobreRurH!AI52)*(1-txMortH!AI52*FaPensRurH!AI52)</f>
        <v>0</v>
      </c>
      <c r="AJ52" s="114">
        <f>IF((AI51-IFERROR(INDEX(FePensRurH1!$B$2:$BJ$92,ROW($A52)-1-RegraSaída!AJ52,COLUMN(AJ$1)-1-RegraSaída!AJ52),0)*PSobreRurH!AJ52)*(1-txMortH!AJ52*FaPensRurH!AJ52)&lt;0,0,AI51-IFERROR(INDEX(FePensRurH1!$B$2:$BJ$92,ROW($A52)-1-RegraSaída!AJ52,COLUMN(AJ$1)-1-RegraSaída!AJ52),0)*PSobreRurH!AJ52)*(1-txMortH!AJ52*FaPensRurH!AJ52)</f>
        <v>8.3624526084214013E-14</v>
      </c>
      <c r="AK52" s="114">
        <f>IF((AJ51-IFERROR(INDEX(FePensRurH1!$B$2:$BJ$92,ROW($A52)-1-RegraSaída!AK52,COLUMN(AK$1)-1-RegraSaída!AK52),0)*PSobreRurH!AK52)*(1-txMortH!AK52*FaPensRurH!AK52)&lt;0,0,AJ51-IFERROR(INDEX(FePensRurH1!$B$2:$BJ$92,ROW($A52)-1-RegraSaída!AK52,COLUMN(AK$1)-1-RegraSaída!AK52),0)*PSobreRurH!AK52)*(1-txMortH!AK52*FaPensRurH!AK52)</f>
        <v>0</v>
      </c>
      <c r="AL52" s="114">
        <f>IF((AK51-IFERROR(INDEX(FePensRurH1!$B$2:$BJ$92,ROW($A52)-1-RegraSaída!AL52,COLUMN(AL$1)-1-RegraSaída!AL52),0)*PSobreRurH!AL52)*(1-txMortH!AL52*FaPensRurH!AL52)&lt;0,0,AK51-IFERROR(INDEX(FePensRurH1!$B$2:$BJ$92,ROW($A52)-1-RegraSaída!AL52,COLUMN(AL$1)-1-RegraSaída!AL52),0)*PSobreRurH!AL52)*(1-txMortH!AL52*FaPensRurH!AL52)</f>
        <v>5.5153709044695911E-14</v>
      </c>
      <c r="AM52" s="114">
        <f>IF((AL51-IFERROR(INDEX(FePensRurH1!$B$2:$BJ$92,ROW($A52)-1-RegraSaída!AM52,COLUMN(AM$1)-1-RegraSaída!AM52),0)*PSobreRurH!AM52)*(1-txMortH!AM52*FaPensRurH!AM52)&lt;0,0,AL51-IFERROR(INDEX(FePensRurH1!$B$2:$BJ$92,ROW($A52)-1-RegraSaída!AM52,COLUMN(AM$1)-1-RegraSaída!AM52),0)*PSobreRurH!AM52)*(1-txMortH!AM52*FaPensRurH!AM52)</f>
        <v>0</v>
      </c>
      <c r="AN52" s="114">
        <f>IF((AM51-IFERROR(INDEX(FePensRurH1!$B$2:$BJ$92,ROW($A52)-1-RegraSaída!AN52,COLUMN(AN$1)-1-RegraSaída!AN52),0)*PSobreRurH!AN52)*(1-txMortH!AN52*FaPensRurH!AN52)&lt;0,0,AM51-IFERROR(INDEX(FePensRurH1!$B$2:$BJ$92,ROW($A52)-1-RegraSaída!AN52,COLUMN(AN$1)-1-RegraSaída!AN52),0)*PSobreRurH!AN52)*(1-txMortH!AN52*FaPensRurH!AN52)</f>
        <v>2.6565354646947177E-14</v>
      </c>
      <c r="AO52" s="114">
        <f>IF((AN51-IFERROR(INDEX(FePensRurH1!$B$2:$BJ$92,ROW($A52)-1-RegraSaída!AO52,COLUMN(AO$1)-1-RegraSaída!AO52),0)*PSobreRurH!AO52)*(1-txMortH!AO52*FaPensRurH!AO52)&lt;0,0,AN51-IFERROR(INDEX(FePensRurH1!$B$2:$BJ$92,ROW($A52)-1-RegraSaída!AO52,COLUMN(AO$1)-1-RegraSaída!AO52),0)*PSobreRurH!AO52)*(1-txMortH!AO52*FaPensRurH!AO52)</f>
        <v>1.3232366668633542E-14</v>
      </c>
      <c r="AP52" s="114">
        <f>IF((AO51-IFERROR(INDEX(FePensRurH1!$B$2:$BJ$92,ROW($A52)-1-RegraSaída!AP52,COLUMN(AP$1)-1-RegraSaída!AP52),0)*PSobreRurH!AP52)*(1-txMortH!AP52*FaPensRurH!AP52)&lt;0,0,AO51-IFERROR(INDEX(FePensRurH1!$B$2:$BJ$92,ROW($A52)-1-RegraSaída!AP52,COLUMN(AP$1)-1-RegraSaída!AP52),0)*PSobreRurH!AP52)*(1-txMortH!AP52*FaPensRurH!AP52)</f>
        <v>0</v>
      </c>
      <c r="AQ52" s="114">
        <f>IF((AP51-IFERROR(INDEX(FePensRurH1!$B$2:$BJ$92,ROW($A52)-1-RegraSaída!AQ52,COLUMN(AQ$1)-1-RegraSaída!AQ52),0)*PSobreRurH!AQ52)*(1-txMortH!AQ52*FaPensRurH!AQ52)&lt;0,0,AP51-IFERROR(INDEX(FePensRurH1!$B$2:$BJ$92,ROW($A52)-1-RegraSaída!AQ52,COLUMN(AQ$1)-1-RegraSaída!AQ52),0)*PSobreRurH!AQ52)*(1-txMortH!AQ52*FaPensRurH!AQ52)</f>
        <v>0</v>
      </c>
      <c r="AR52" s="114">
        <f>IF((AQ51-IFERROR(INDEX(FePensRurH1!$B$2:$BJ$92,ROW($A52)-1-RegraSaída!AR52,COLUMN(AR$1)-1-RegraSaída!AR52),0)*PSobreRurH!AR52)*(1-txMortH!AR52*FaPensRurH!AR52)&lt;0,0,AQ51-IFERROR(INDEX(FePensRurH1!$B$2:$BJ$92,ROW($A52)-1-RegraSaída!AR52,COLUMN(AR$1)-1-RegraSaída!AR52),0)*PSobreRurH!AR52)*(1-txMortH!AR52*FaPensRurH!AR52)</f>
        <v>2.5560712372161132E-14</v>
      </c>
      <c r="AS52" s="114">
        <f>IF((AR51-IFERROR(INDEX(FePensRurH1!$B$2:$BJ$92,ROW($A52)-1-RegraSaída!AS52,COLUMN(AS$1)-1-RegraSaída!AS52),0)*PSobreRurH!AS52)*(1-txMortH!AS52*FaPensRurH!AS52)&lt;0,0,AR51-IFERROR(INDEX(FePensRurH1!$B$2:$BJ$92,ROW($A52)-1-RegraSaída!AS52,COLUMN(AS$1)-1-RegraSaída!AS52),0)*PSobreRurH!AS52)*(1-txMortH!AS52*FaPensRurH!AS52)</f>
        <v>0</v>
      </c>
      <c r="AT52" s="114">
        <f>IF((AS51-IFERROR(INDEX(FePensRurH1!$B$2:$BJ$92,ROW($A52)-1-RegraSaída!AT52,COLUMN(AT$1)-1-RegraSaída!AT52),0)*PSobreRurH!AT52)*(1-txMortH!AT52*FaPensRurH!AT52)&lt;0,0,AS51-IFERROR(INDEX(FePensRurH1!$B$2:$BJ$92,ROW($A52)-1-RegraSaída!AT52,COLUMN(AT$1)-1-RegraSaída!AT52),0)*PSobreRurH!AT52)*(1-txMortH!AT52*FaPensRurH!AT52)</f>
        <v>3.7809191596926698E-14</v>
      </c>
      <c r="AU52" s="114">
        <f>IF((AT51-IFERROR(INDEX(FePensRurH1!$B$2:$BJ$92,ROW($A52)-1-RegraSaída!AU52,COLUMN(AU$1)-1-RegraSaída!AU52),0)*PSobreRurH!AU52)*(1-txMortH!AU52*FaPensRurH!AU52)&lt;0,0,AT51-IFERROR(INDEX(FePensRurH1!$B$2:$BJ$92,ROW($A52)-1-RegraSaída!AU52,COLUMN(AU$1)-1-RegraSaída!AU52),0)*PSobreRurH!AU52)*(1-txMortH!AU52*FaPensRurH!AU52)</f>
        <v>1.2473293853761154E-14</v>
      </c>
      <c r="AV52" s="114">
        <f>IF((AU51-IFERROR(INDEX(FePensRurH1!$B$2:$BJ$92,ROW($A52)-1-RegraSaída!AV52,COLUMN(AV$1)-1-RegraSaída!AV52),0)*PSobreRurH!AV52)*(1-txMortH!AV52*FaPensRurH!AV52)&lt;0,0,AU51-IFERROR(INDEX(FePensRurH1!$B$2:$BJ$92,ROW($A52)-1-RegraSaída!AV52,COLUMN(AV$1)-1-RegraSaída!AV52),0)*PSobreRurH!AV52)*(1-txMortH!AV52*FaPensRurH!AV52)</f>
        <v>2.4797446711214997E-14</v>
      </c>
      <c r="AW52" s="114">
        <f>IF((AV51-IFERROR(INDEX(FePensRurH1!$B$2:$BJ$92,ROW($A52)-1-RegraSaída!AW52,COLUMN(AW$1)-1-RegraSaída!AW52),0)*PSobreRurH!AW52)*(1-txMortH!AW52*FaPensRurH!AW52)&lt;0,0,AV51-IFERROR(INDEX(FePensRurH1!$B$2:$BJ$92,ROW($A52)-1-RegraSaída!AW52,COLUMN(AW$1)-1-RegraSaída!AW52),0)*PSobreRurH!AW52)*(1-txMortH!AW52*FaPensRurH!AW52)</f>
        <v>0</v>
      </c>
      <c r="AX52" s="114">
        <f>IF((AW51-IFERROR(INDEX(FePensRurH1!$B$2:$BJ$92,ROW($A52)-1-RegraSaída!AX52,COLUMN(AX$1)-1-RegraSaída!AX52),0)*PSobreRurH!AX52)*(1-txMortH!AX52*FaPensRurH!AX52)&lt;0,0,AW51-IFERROR(INDEX(FePensRurH1!$B$2:$BJ$92,ROW($A52)-1-RegraSaída!AX52,COLUMN(AX$1)-1-RegraSaída!AX52),0)*PSobreRurH!AX52)*(1-txMortH!AX52*FaPensRurH!AX52)</f>
        <v>0</v>
      </c>
      <c r="AY52" s="114">
        <f>IF((AX51-IFERROR(INDEX(FePensRurH1!$B$2:$BJ$92,ROW($A52)-1-RegraSaída!AY52,COLUMN(AY$1)-1-RegraSaída!AY52),0)*PSobreRurH!AY52)*(1-txMortH!AY52*FaPensRurH!AY52)&lt;0,0,AX51-IFERROR(INDEX(FePensRurH1!$B$2:$BJ$92,ROW($A52)-1-RegraSaída!AY52,COLUMN(AY$1)-1-RegraSaída!AY52),0)*PSobreRurH!AY52)*(1-txMortH!AY52*FaPensRurH!AY52)</f>
        <v>0</v>
      </c>
      <c r="AZ52" s="114">
        <f>IF((AY51-IFERROR(INDEX(FePensRurH1!$B$2:$BJ$92,ROW($A52)-1-RegraSaída!AZ52,COLUMN(AZ$1)-1-RegraSaída!AZ52),0)*PSobreRurH!AZ52)*(1-txMortH!AZ52*FaPensRurH!AZ52)&lt;0,0,AY51-IFERROR(INDEX(FePensRurH1!$B$2:$BJ$92,ROW($A52)-1-RegraSaída!AZ52,COLUMN(AZ$1)-1-RegraSaída!AZ52),0)*PSobreRurH!AZ52)*(1-txMortH!AZ52*FaPensRurH!AZ52)</f>
        <v>0</v>
      </c>
      <c r="BA52" s="114">
        <f>IF((AZ51-IFERROR(INDEX(FePensRurH1!$B$2:$BJ$92,ROW($A52)-1-RegraSaída!BA52,COLUMN(BA$1)-1-RegraSaída!BA52),0)*PSobreRurH!BA52)*(1-txMortH!BA52*FaPensRurH!BA52)&lt;0,0,AZ51-IFERROR(INDEX(FePensRurH1!$B$2:$BJ$92,ROW($A52)-1-RegraSaída!BA52,COLUMN(BA$1)-1-RegraSaída!BA52),0)*PSobreRurH!BA52)*(1-txMortH!BA52*FaPensRurH!BA52)</f>
        <v>0</v>
      </c>
      <c r="BB52" s="114">
        <f>IF((BA51-IFERROR(INDEX(FePensRurH1!$B$2:$BJ$92,ROW($A52)-1-RegraSaída!BB52,COLUMN(BB$1)-1-RegraSaída!BB52),0)*PSobreRurH!BB52)*(1-txMortH!BB52*FaPensRurH!BB52)&lt;0,0,BA51-IFERROR(INDEX(FePensRurH1!$B$2:$BJ$92,ROW($A52)-1-RegraSaída!BB52,COLUMN(BB$1)-1-RegraSaída!BB52),0)*PSobreRurH!BB52)*(1-txMortH!BB52*FaPensRurH!BB52)</f>
        <v>0</v>
      </c>
      <c r="BC52" s="114">
        <f>IF((BB51-IFERROR(INDEX(FePensRurH1!$B$2:$BJ$92,ROW($A52)-1-RegraSaída!BC52,COLUMN(BC$1)-1-RegraSaída!BC52),0)*PSobreRurH!BC52)*(1-txMortH!BC52*FaPensRurH!BC52)&lt;0,0,BB51-IFERROR(INDEX(FePensRurH1!$B$2:$BJ$92,ROW($A52)-1-RegraSaída!BC52,COLUMN(BC$1)-1-RegraSaída!BC52),0)*PSobreRurH!BC52)*(1-txMortH!BC52*FaPensRurH!BC52)</f>
        <v>0</v>
      </c>
      <c r="BD52" s="114">
        <f>IF((BC51-IFERROR(INDEX(FePensRurH1!$B$2:$BJ$92,ROW($A52)-1-RegraSaída!BD52,COLUMN(BD$1)-1-RegraSaída!BD52),0)*PSobreRurH!BD52)*(1-txMortH!BD52*FaPensRurH!BD52)&lt;0,0,BC51-IFERROR(INDEX(FePensRurH1!$B$2:$BJ$92,ROW($A52)-1-RegraSaída!BD52,COLUMN(BD$1)-1-RegraSaída!BD52),0)*PSobreRurH!BD52)*(1-txMortH!BD52*FaPensRurH!BD52)</f>
        <v>0</v>
      </c>
      <c r="BE52" s="114">
        <f>IF((BD51-IFERROR(INDEX(FePensRurH1!$B$2:$BJ$92,ROW($A52)-1-RegraSaída!BE52,COLUMN(BE$1)-1-RegraSaída!BE52),0)*PSobreRurH!BE52)*(1-txMortH!BE52*FaPensRurH!BE52)&lt;0,0,BD51-IFERROR(INDEX(FePensRurH1!$B$2:$BJ$92,ROW($A52)-1-RegraSaída!BE52,COLUMN(BE$1)-1-RegraSaída!BE52),0)*PSobreRurH!BE52)*(1-txMortH!BE52*FaPensRurH!BE52)</f>
        <v>0</v>
      </c>
      <c r="BF52" s="114">
        <f>IF((BE51-IFERROR(INDEX(FePensRurH1!$B$2:$BJ$92,ROW($A52)-1-RegraSaída!BF52,COLUMN(BF$1)-1-RegraSaída!BF52),0)*PSobreRurH!BF52)*(1-txMortH!BF52*FaPensRurH!BF52)&lt;0,0,BE51-IFERROR(INDEX(FePensRurH1!$B$2:$BJ$92,ROW($A52)-1-RegraSaída!BF52,COLUMN(BF$1)-1-RegraSaída!BF52),0)*PSobreRurH!BF52)*(1-txMortH!BF52*FaPensRurH!BF52)</f>
        <v>4.4462382782941054E-14</v>
      </c>
      <c r="BG52" s="114">
        <f>IF((BF51-IFERROR(INDEX(FePensRurH1!$B$2:$BJ$92,ROW($A52)-1-RegraSaída!BG52,COLUMN(BG$1)-1-RegraSaída!BG52),0)*PSobreRurH!BG52)*(1-txMortH!BG52*FaPensRurH!BG52)&lt;0,0,BF51-IFERROR(INDEX(FePensRurH1!$B$2:$BJ$92,ROW($A52)-1-RegraSaída!BG52,COLUMN(BG$1)-1-RegraSaída!BG52),0)*PSobreRurH!BG52)*(1-txMortH!BG52*FaPensRurH!BG52)</f>
        <v>0</v>
      </c>
      <c r="BH52" s="114">
        <f>IF((BG51-IFERROR(INDEX(FePensRurH1!$B$2:$BJ$92,ROW($A52)-1-RegraSaída!BH52,COLUMN(BH$1)-1-RegraSaída!BH52),0)*PSobreRurH!BH52)*(1-txMortH!BH52*FaPensRurH!BH52)&lt;0,0,BG51-IFERROR(INDEX(FePensRurH1!$B$2:$BJ$92,ROW($A52)-1-RegraSaída!BH52,COLUMN(BH$1)-1-RegraSaída!BH52),0)*PSobreRurH!BH52)*(1-txMortH!BH52*FaPensRurH!BH52)</f>
        <v>0</v>
      </c>
      <c r="BI52" s="114">
        <f>IF((BH51-IFERROR(INDEX(FePensRurH1!$B$2:$BJ$92,ROW($A52)-1-RegraSaída!BI52,COLUMN(BI$1)-1-RegraSaída!BI52),0)*PSobreRurH!BI52)*(1-txMortH!BI52*FaPensRurH!BI52)&lt;0,0,BH51-IFERROR(INDEX(FePensRurH1!$B$2:$BJ$92,ROW($A52)-1-RegraSaída!BI52,COLUMN(BI$1)-1-RegraSaída!BI52),0)*PSobreRurH!BI52)*(1-txMortH!BI52*FaPensRurH!BI52)</f>
        <v>4.1884023095080852E-14</v>
      </c>
      <c r="BJ52" s="114">
        <f>IF((BI51-IFERROR(INDEX(FePensRurH1!$B$2:$BJ$92,ROW($A52)-1-RegraSaída!BJ52,COLUMN(BJ$1)-1-RegraSaída!BJ52),0)*PSobreRurH!BJ52)*(1-txMortH!BJ52*FaPensRurH!BJ52)&lt;0,0,BI51-IFERROR(INDEX(FePensRurH1!$B$2:$BJ$92,ROW($A52)-1-RegraSaída!BJ52,COLUMN(BJ$1)-1-RegraSaída!BJ52),0)*PSobreRurH!BJ52)*(1-txMortH!BJ52*FaPensRurH!BJ52)</f>
        <v>4.1800284697648524E-14</v>
      </c>
    </row>
    <row r="53" spans="1:62" s="113" customFormat="1" x14ac:dyDescent="0.3">
      <c r="A53" s="94">
        <v>51</v>
      </c>
      <c r="B53" s="95"/>
      <c r="C53" s="95"/>
      <c r="D53" s="95"/>
      <c r="E53" s="95"/>
      <c r="F53" s="95"/>
      <c r="G53" s="95"/>
      <c r="H53" s="95"/>
      <c r="I53" s="95"/>
      <c r="J53" s="95"/>
      <c r="K53" s="95"/>
      <c r="L53" s="95"/>
      <c r="M53" s="95"/>
      <c r="N53" s="95"/>
      <c r="O53" s="95"/>
      <c r="P53" s="96"/>
      <c r="Q53" s="99">
        <f>(P52 - IFERROR(INDEX(FePensRurH1!$B$2:$BJ$92,ROW($A53)- 1 - RegraSaída!Q53,COLUMN(Q$1)- 1 - RegraSaída!Q53),0)*PSobreRurH!Q53)*(1-txMortH!Q53*FaPensRurH!Q53) + FePensRurH1!Q53</f>
        <v>425.09897015949343</v>
      </c>
      <c r="R53" s="99">
        <f>(Q52 - IFERROR(INDEX(FePensRurH1!$B$2:$BJ$92,ROW($A53)- 1 - RegraSaída!R53,COLUMN(R$1)- 1 - RegraSaída!R53),0)*PSobreRurH!R53)*(1-txMortH!R53*FaPensRurH!R53) + FePensRurH1!R53</f>
        <v>814.25230592071694</v>
      </c>
      <c r="S53" s="99">
        <f>(R52 - IFERROR(INDEX(FePensRurH1!$B$2:$BJ$92,ROW($A53)- 1 - RegraSaída!S53,COLUMN(S$1)- 1 - RegraSaída!S53),0)*PSobreRurH!S53)*(1-txMortH!S53*FaPensRurH!S53) + FePensRurH1!S53</f>
        <v>1206.0776075402819</v>
      </c>
      <c r="T53" s="114">
        <f>IF((S52-IFERROR(INDEX(FePensRurH1!$B$2:$BJ$92,ROW($A53)-1-RegraSaída!T53,COLUMN(T$1)-1-RegraSaída!T53),0)*PSobreRurH!T53)*(1-txMortH!T53*FaPensRurH!T53)&lt;0,0,S52-IFERROR(INDEX(FePensRurH1!$B$2:$BJ$92,ROW($A53)-1-RegraSaída!T53,COLUMN(T$1)-1-RegraSaída!T53),0)*PSobreRurH!T53)*(1-txMortH!T53*FaPensRurH!T53)</f>
        <v>1170.1696799619986</v>
      </c>
      <c r="U53" s="114">
        <f>IF((T52-IFERROR(INDEX(FePensRurH1!$B$2:$BJ$92,ROW($A53)-1-RegraSaída!U53,COLUMN(U$1)-1-RegraSaída!U53),0)*PSobreRurH!U53)*(1-txMortH!U53*FaPensRurH!U53)&lt;0,0,T52-IFERROR(INDEX(FePensRurH1!$B$2:$BJ$92,ROW($A53)-1-RegraSaída!U53,COLUMN(U$1)-1-RegraSaída!U53),0)*PSobreRurH!U53)*(1-txMortH!U53*FaPensRurH!U53)</f>
        <v>1104.0669912973538</v>
      </c>
      <c r="V53" s="114">
        <f>IF((U52-IFERROR(INDEX(FePensRurH1!$B$2:$BJ$92,ROW($A53)-1-RegraSaída!V53,COLUMN(V$1)-1-RegraSaída!V53),0)*PSobreRurH!V53)*(1-txMortH!V53*FaPensRurH!V53)&lt;0,0,U52-IFERROR(INDEX(FePensRurH1!$B$2:$BJ$92,ROW($A53)-1-RegraSaída!V53,COLUMN(V$1)-1-RegraSaída!V53),0)*PSobreRurH!V53)*(1-txMortH!V53*FaPensRurH!V53)</f>
        <v>993.48605033857484</v>
      </c>
      <c r="W53" s="114">
        <f>IF((V52-IFERROR(INDEX(FePensRurH1!$B$2:$BJ$92,ROW($A53)-1-RegraSaída!W53,COLUMN(W$1)-1-RegraSaída!W53),0)*PSobreRurH!W53)*(1-txMortH!W53*FaPensRurH!W53)&lt;0,0,V52-IFERROR(INDEX(FePensRurH1!$B$2:$BJ$92,ROW($A53)-1-RegraSaída!W53,COLUMN(W$1)-1-RegraSaída!W53),0)*PSobreRurH!W53)*(1-txMortH!W53*FaPensRurH!W53)</f>
        <v>875.98085125583827</v>
      </c>
      <c r="X53" s="114">
        <f>IF((W52-IFERROR(INDEX(FePensRurH1!$B$2:$BJ$92,ROW($A53)-1-RegraSaída!X53,COLUMN(X$1)-1-RegraSaída!X53),0)*PSobreRurH!X53)*(1-txMortH!X53*FaPensRurH!X53)&lt;0,0,W52-IFERROR(INDEX(FePensRurH1!$B$2:$BJ$92,ROW($A53)-1-RegraSaída!X53,COLUMN(X$1)-1-RegraSaída!X53),0)*PSobreRurH!X53)*(1-txMortH!X53*FaPensRurH!X53)</f>
        <v>811.9245013110127</v>
      </c>
      <c r="Y53" s="114">
        <f>IF((X52-IFERROR(INDEX(FePensRurH1!$B$2:$BJ$92,ROW($A53)-1-RegraSaída!Y53,COLUMN(Y$1)-1-RegraSaída!Y53),0)*PSobreRurH!Y53)*(1-txMortH!Y53*FaPensRurH!Y53)&lt;0,0,X52-IFERROR(INDEX(FePensRurH1!$B$2:$BJ$92,ROW($A53)-1-RegraSaída!Y53,COLUMN(Y$1)-1-RegraSaída!Y53),0)*PSobreRurH!Y53)*(1-txMortH!Y53*FaPensRurH!Y53)</f>
        <v>765.30647895142442</v>
      </c>
      <c r="Z53" s="114">
        <f>IF((Y52-IFERROR(INDEX(FePensRurH1!$B$2:$BJ$92,ROW($A53)-1-RegraSaída!Z53,COLUMN(Z$1)-1-RegraSaída!Z53),0)*PSobreRurH!Z53)*(1-txMortH!Z53*FaPensRurH!Z53)&lt;0,0,Y52-IFERROR(INDEX(FePensRurH1!$B$2:$BJ$92,ROW($A53)-1-RegraSaída!Z53,COLUMN(Z$1)-1-RegraSaída!Z53),0)*PSobreRurH!Z53)*(1-txMortH!Z53*FaPensRurH!Z53)</f>
        <v>740.65875279402292</v>
      </c>
      <c r="AA53" s="114">
        <f>IF((Z52-IFERROR(INDEX(FePensRurH1!$B$2:$BJ$92,ROW($A53)-1-RegraSaída!AA53,COLUMN(AA$1)-1-RegraSaída!AA53),0)*PSobreRurH!AA53)*(1-txMortH!AA53*FaPensRurH!AA53)&lt;0,0,Z52-IFERROR(INDEX(FePensRurH1!$B$2:$BJ$92,ROW($A53)-1-RegraSaída!AA53,COLUMN(AA$1)-1-RegraSaída!AA53),0)*PSobreRurH!AA53)*(1-txMortH!AA53*FaPensRurH!AA53)</f>
        <v>698.72543633814496</v>
      </c>
      <c r="AB53" s="114">
        <f>IF((AA52-IFERROR(INDEX(FePensRurH1!$B$2:$BJ$92,ROW($A53)-1-RegraSaída!AB53,COLUMN(AB$1)-1-RegraSaída!AB53),0)*PSobreRurH!AB53)*(1-txMortH!AB53*FaPensRurH!AB53)&lt;0,0,AA52-IFERROR(INDEX(FePensRurH1!$B$2:$BJ$92,ROW($A53)-1-RegraSaída!AB53,COLUMN(AB$1)-1-RegraSaída!AB53),0)*PSobreRurH!AB53)*(1-txMortH!AB53*FaPensRurH!AB53)</f>
        <v>678.02603885374958</v>
      </c>
      <c r="AC53" s="114">
        <f>IF((AB52-IFERROR(INDEX(FePensRurH1!$B$2:$BJ$92,ROW($A53)-1-RegraSaída!AC53,COLUMN(AC$1)-1-RegraSaída!AC53),0)*PSobreRurH!AC53)*(1-txMortH!AC53*FaPensRurH!AC53)&lt;0,0,AB52-IFERROR(INDEX(FePensRurH1!$B$2:$BJ$92,ROW($A53)-1-RegraSaída!AC53,COLUMN(AC$1)-1-RegraSaída!AC53),0)*PSobreRurH!AC53)*(1-txMortH!AC53*FaPensRurH!AC53)</f>
        <v>617.76046822032606</v>
      </c>
      <c r="AD53" s="114">
        <f>IF((AC52-IFERROR(INDEX(FePensRurH1!$B$2:$BJ$92,ROW($A53)-1-RegraSaída!AD53,COLUMN(AD$1)-1-RegraSaída!AD53),0)*PSobreRurH!AD53)*(1-txMortH!AD53*FaPensRurH!AD53)&lt;0,0,AC52-IFERROR(INDEX(FePensRurH1!$B$2:$BJ$92,ROW($A53)-1-RegraSaída!AD53,COLUMN(AD$1)-1-RegraSaída!AD53),0)*PSobreRurH!AD53)*(1-txMortH!AD53*FaPensRurH!AD53)</f>
        <v>567.44760911855303</v>
      </c>
      <c r="AE53" s="114">
        <f>IF((AD52-IFERROR(INDEX(FePensRurH1!$B$2:$BJ$92,ROW($A53)-1-RegraSaída!AE53,COLUMN(AE$1)-1-RegraSaída!AE53),0)*PSobreRurH!AE53)*(1-txMortH!AE53*FaPensRurH!AE53)&lt;0,0,AD52-IFERROR(INDEX(FePensRurH1!$B$2:$BJ$92,ROW($A53)-1-RegraSaída!AE53,COLUMN(AE$1)-1-RegraSaída!AE53),0)*PSobreRurH!AE53)*(1-txMortH!AE53*FaPensRurH!AE53)</f>
        <v>491.32104789133757</v>
      </c>
      <c r="AF53" s="114">
        <f>IF((AE52-IFERROR(INDEX(FePensRurH1!$B$2:$BJ$92,ROW($A53)-1-RegraSaída!AF53,COLUMN(AF$1)-1-RegraSaída!AF53),0)*PSobreRurH!AF53)*(1-txMortH!AF53*FaPensRurH!AF53)&lt;0,0,AE52-IFERROR(INDEX(FePensRurH1!$B$2:$BJ$92,ROW($A53)-1-RegraSaída!AF53,COLUMN(AF$1)-1-RegraSaída!AF53),0)*PSobreRurH!AF53)*(1-txMortH!AF53*FaPensRurH!AF53)</f>
        <v>304.81948449726292</v>
      </c>
      <c r="AG53" s="114">
        <f>IF((AF52-IFERROR(INDEX(FePensRurH1!$B$2:$BJ$92,ROW($A53)-1-RegraSaída!AG53,COLUMN(AG$1)-1-RegraSaída!AG53),0)*PSobreRurH!AG53)*(1-txMortH!AG53*FaPensRurH!AG53)&lt;0,0,AF52-IFERROR(INDEX(FePensRurH1!$B$2:$BJ$92,ROW($A53)-1-RegraSaída!AG53,COLUMN(AG$1)-1-RegraSaída!AG53),0)*PSobreRurH!AG53)*(1-txMortH!AG53*FaPensRurH!AG53)</f>
        <v>134.98233144711469</v>
      </c>
      <c r="AH53" s="114">
        <f>IF((AG52-IFERROR(INDEX(FePensRurH1!$B$2:$BJ$92,ROW($A53)-1-RegraSaída!AH53,COLUMN(AH$1)-1-RegraSaída!AH53),0)*PSobreRurH!AH53)*(1-txMortH!AH53*FaPensRurH!AH53)&lt;0,0,AG52-IFERROR(INDEX(FePensRurH1!$B$2:$BJ$92,ROW($A53)-1-RegraSaída!AH53,COLUMN(AH$1)-1-RegraSaída!AH53),0)*PSobreRurH!AH53)*(1-txMortH!AH53*FaPensRurH!AH53)</f>
        <v>4.2336529773950866E-14</v>
      </c>
      <c r="AI53" s="114">
        <f>IF((AH52-IFERROR(INDEX(FePensRurH1!$B$2:$BJ$92,ROW($A53)-1-RegraSaída!AI53,COLUMN(AI$1)-1-RegraSaída!AI53),0)*PSobreRurH!AI53)*(1-txMortH!AI53*FaPensRurH!AI53)&lt;0,0,AH52-IFERROR(INDEX(FePensRurH1!$B$2:$BJ$92,ROW($A53)-1-RegraSaída!AI53,COLUMN(AI$1)-1-RegraSaída!AI53),0)*PSobreRurH!AI53)*(1-txMortH!AI53*FaPensRurH!AI53)</f>
        <v>0</v>
      </c>
      <c r="AJ53" s="114">
        <f>IF((AI52-IFERROR(INDEX(FePensRurH1!$B$2:$BJ$92,ROW($A53)-1-RegraSaída!AJ53,COLUMN(AJ$1)-1-RegraSaída!AJ53),0)*PSobreRurH!AJ53)*(1-txMortH!AJ53*FaPensRurH!AJ53)&lt;0,0,AI52-IFERROR(INDEX(FePensRurH1!$B$2:$BJ$92,ROW($A53)-1-RegraSaída!AJ53,COLUMN(AJ$1)-1-RegraSaída!AJ53),0)*PSobreRurH!AJ53)*(1-txMortH!AJ53*FaPensRurH!AJ53)</f>
        <v>0</v>
      </c>
      <c r="AK53" s="114">
        <f>IF((AJ52-IFERROR(INDEX(FePensRurH1!$B$2:$BJ$92,ROW($A53)-1-RegraSaída!AK53,COLUMN(AK$1)-1-RegraSaída!AK53),0)*PSobreRurH!AK53)*(1-txMortH!AK53*FaPensRurH!AK53)&lt;0,0,AJ52-IFERROR(INDEX(FePensRurH1!$B$2:$BJ$92,ROW($A53)-1-RegraSaída!AK53,COLUMN(AK$1)-1-RegraSaída!AK53),0)*PSobreRurH!AK53)*(1-txMortH!AK53*FaPensRurH!AK53)</f>
        <v>8.3065442524478369E-14</v>
      </c>
      <c r="AL53" s="114">
        <f>IF((AK52-IFERROR(INDEX(FePensRurH1!$B$2:$BJ$92,ROW($A53)-1-RegraSaída!AL53,COLUMN(AL$1)-1-RegraSaída!AL53),0)*PSobreRurH!AL53)*(1-txMortH!AL53*FaPensRurH!AL53)&lt;0,0,AK52-IFERROR(INDEX(FePensRurH1!$B$2:$BJ$92,ROW($A53)-1-RegraSaída!AL53,COLUMN(AL$1)-1-RegraSaída!AL53),0)*PSobreRurH!AL53)*(1-txMortH!AL53*FaPensRurH!AL53)</f>
        <v>0</v>
      </c>
      <c r="AM53" s="114">
        <f>IF((AL52-IFERROR(INDEX(FePensRurH1!$B$2:$BJ$92,ROW($A53)-1-RegraSaída!AM53,COLUMN(AM$1)-1-RegraSaída!AM53),0)*PSobreRurH!AM53)*(1-txMortH!AM53*FaPensRurH!AM53)&lt;0,0,AL52-IFERROR(INDEX(FePensRurH1!$B$2:$BJ$92,ROW($A53)-1-RegraSaída!AM53,COLUMN(AM$1)-1-RegraSaída!AM53),0)*PSobreRurH!AM53)*(1-txMortH!AM53*FaPensRurH!AM53)</f>
        <v>5.4793507707526271E-14</v>
      </c>
      <c r="AN53" s="114">
        <f>IF((AM52-IFERROR(INDEX(FePensRurH1!$B$2:$BJ$92,ROW($A53)-1-RegraSaída!AN53,COLUMN(AN$1)-1-RegraSaída!AN53),0)*PSobreRurH!AN53)*(1-txMortH!AN53*FaPensRurH!AN53)&lt;0,0,AM52-IFERROR(INDEX(FePensRurH1!$B$2:$BJ$92,ROW($A53)-1-RegraSaída!AN53,COLUMN(AN$1)-1-RegraSaída!AN53),0)*PSobreRurH!AN53)*(1-txMortH!AN53*FaPensRurH!AN53)</f>
        <v>0</v>
      </c>
      <c r="AO53" s="114">
        <f>IF((AN52-IFERROR(INDEX(FePensRurH1!$B$2:$BJ$92,ROW($A53)-1-RegraSaída!AO53,COLUMN(AO$1)-1-RegraSaída!AO53),0)*PSobreRurH!AO53)*(1-txMortH!AO53*FaPensRurH!AO53)&lt;0,0,AN52-IFERROR(INDEX(FePensRurH1!$B$2:$BJ$92,ROW($A53)-1-RegraSaída!AO53,COLUMN(AO$1)-1-RegraSaída!AO53),0)*PSobreRurH!AO53)*(1-txMortH!AO53*FaPensRurH!AO53)</f>
        <v>2.6395520627081095E-14</v>
      </c>
      <c r="AP53" s="114">
        <f>IF((AO52-IFERROR(INDEX(FePensRurH1!$B$2:$BJ$92,ROW($A53)-1-RegraSaída!AP53,COLUMN(AP$1)-1-RegraSaída!AP53),0)*PSobreRurH!AP53)*(1-txMortH!AP53*FaPensRurH!AP53)&lt;0,0,AO52-IFERROR(INDEX(FePensRurH1!$B$2:$BJ$92,ROW($A53)-1-RegraSaída!AP53,COLUMN(AP$1)-1-RegraSaída!AP53),0)*PSobreRurH!AP53)*(1-txMortH!AP53*FaPensRurH!AP53)</f>
        <v>1.3148657761606572E-14</v>
      </c>
      <c r="AQ53" s="114">
        <f>IF((AP52-IFERROR(INDEX(FePensRurH1!$B$2:$BJ$92,ROW($A53)-1-RegraSaída!AQ53,COLUMN(AQ$1)-1-RegraSaída!AQ53),0)*PSobreRurH!AQ53)*(1-txMortH!AQ53*FaPensRurH!AQ53)&lt;0,0,AP52-IFERROR(INDEX(FePensRurH1!$B$2:$BJ$92,ROW($A53)-1-RegraSaída!AQ53,COLUMN(AQ$1)-1-RegraSaída!AQ53),0)*PSobreRurH!AQ53)*(1-txMortH!AQ53*FaPensRurH!AQ53)</f>
        <v>0</v>
      </c>
      <c r="AR53" s="114">
        <f>IF((AQ52-IFERROR(INDEX(FePensRurH1!$B$2:$BJ$92,ROW($A53)-1-RegraSaída!AR53,COLUMN(AR$1)-1-RegraSaída!AR53),0)*PSobreRurH!AR53)*(1-txMortH!AR53*FaPensRurH!AR53)&lt;0,0,AQ52-IFERROR(INDEX(FePensRurH1!$B$2:$BJ$92,ROW($A53)-1-RegraSaída!AR53,COLUMN(AR$1)-1-RegraSaída!AR53),0)*PSobreRurH!AR53)*(1-txMortH!AR53*FaPensRurH!AR53)</f>
        <v>0</v>
      </c>
      <c r="AS53" s="114">
        <f>IF((AR52-IFERROR(INDEX(FePensRurH1!$B$2:$BJ$92,ROW($A53)-1-RegraSaída!AS53,COLUMN(AS$1)-1-RegraSaída!AS53),0)*PSobreRurH!AS53)*(1-txMortH!AS53*FaPensRurH!AS53)&lt;0,0,AR52-IFERROR(INDEX(FePensRurH1!$B$2:$BJ$92,ROW($A53)-1-RegraSaída!AS53,COLUMN(AS$1)-1-RegraSaída!AS53),0)*PSobreRurH!AS53)*(1-txMortH!AS53*FaPensRurH!AS53)</f>
        <v>2.5403618345445516E-14</v>
      </c>
      <c r="AT53" s="114">
        <f>IF((AS52-IFERROR(INDEX(FePensRurH1!$B$2:$BJ$92,ROW($A53)-1-RegraSaída!AT53,COLUMN(AT$1)-1-RegraSaída!AT53),0)*PSobreRurH!AT53)*(1-txMortH!AT53*FaPensRurH!AT53)&lt;0,0,AS52-IFERROR(INDEX(FePensRurH1!$B$2:$BJ$92,ROW($A53)-1-RegraSaída!AT53,COLUMN(AT$1)-1-RegraSaída!AT53),0)*PSobreRurH!AT53)*(1-txMortH!AT53*FaPensRurH!AT53)</f>
        <v>0</v>
      </c>
      <c r="AU53" s="114">
        <f>IF((AT52-IFERROR(INDEX(FePensRurH1!$B$2:$BJ$92,ROW($A53)-1-RegraSaída!AU53,COLUMN(AU$1)-1-RegraSaída!AU53),0)*PSobreRurH!AU53)*(1-txMortH!AU53*FaPensRurH!AU53)&lt;0,0,AT52-IFERROR(INDEX(FePensRurH1!$B$2:$BJ$92,ROW($A53)-1-RegraSaída!AU53,COLUMN(AU$1)-1-RegraSaída!AU53),0)*PSobreRurH!AU53)*(1-txMortH!AU53*FaPensRurH!AU53)</f>
        <v>3.7580953560545527E-14</v>
      </c>
      <c r="AV53" s="114">
        <f>IF((AU52-IFERROR(INDEX(FePensRurH1!$B$2:$BJ$92,ROW($A53)-1-RegraSaída!AV53,COLUMN(AV$1)-1-RegraSaída!AV53),0)*PSobreRurH!AV53)*(1-txMortH!AV53*FaPensRurH!AV53)&lt;0,0,AU52-IFERROR(INDEX(FePensRurH1!$B$2:$BJ$92,ROW($A53)-1-RegraSaída!AV53,COLUMN(AV$1)-1-RegraSaída!AV53),0)*PSobreRurH!AV53)*(1-txMortH!AV53*FaPensRurH!AV53)</f>
        <v>1.2398633663648819E-14</v>
      </c>
      <c r="AW53" s="114">
        <f>IF((AV52-IFERROR(INDEX(FePensRurH1!$B$2:$BJ$92,ROW($A53)-1-RegraSaída!AW53,COLUMN(AW$1)-1-RegraSaída!AW53),0)*PSobreRurH!AW53)*(1-txMortH!AW53*FaPensRurH!AW53)&lt;0,0,AV52-IFERROR(INDEX(FePensRurH1!$B$2:$BJ$92,ROW($A53)-1-RegraSaída!AW53,COLUMN(AW$1)-1-RegraSaída!AW53),0)*PSobreRurH!AW53)*(1-txMortH!AW53*FaPensRurH!AW53)</f>
        <v>2.4650266007447179E-14</v>
      </c>
      <c r="AX53" s="114">
        <f>IF((AW52-IFERROR(INDEX(FePensRurH1!$B$2:$BJ$92,ROW($A53)-1-RegraSaída!AX53,COLUMN(AX$1)-1-RegraSaída!AX53),0)*PSobreRurH!AX53)*(1-txMortH!AX53*FaPensRurH!AX53)&lt;0,0,AW52-IFERROR(INDEX(FePensRurH1!$B$2:$BJ$92,ROW($A53)-1-RegraSaída!AX53,COLUMN(AX$1)-1-RegraSaída!AX53),0)*PSobreRurH!AX53)*(1-txMortH!AX53*FaPensRurH!AX53)</f>
        <v>0</v>
      </c>
      <c r="AY53" s="114">
        <f>IF((AX52-IFERROR(INDEX(FePensRurH1!$B$2:$BJ$92,ROW($A53)-1-RegraSaída!AY53,COLUMN(AY$1)-1-RegraSaída!AY53),0)*PSobreRurH!AY53)*(1-txMortH!AY53*FaPensRurH!AY53)&lt;0,0,AX52-IFERROR(INDEX(FePensRurH1!$B$2:$BJ$92,ROW($A53)-1-RegraSaída!AY53,COLUMN(AY$1)-1-RegraSaída!AY53),0)*PSobreRurH!AY53)*(1-txMortH!AY53*FaPensRurH!AY53)</f>
        <v>0</v>
      </c>
      <c r="AZ53" s="114">
        <f>IF((AY52-IFERROR(INDEX(FePensRurH1!$B$2:$BJ$92,ROW($A53)-1-RegraSaída!AZ53,COLUMN(AZ$1)-1-RegraSaída!AZ53),0)*PSobreRurH!AZ53)*(1-txMortH!AZ53*FaPensRurH!AZ53)&lt;0,0,AY52-IFERROR(INDEX(FePensRurH1!$B$2:$BJ$92,ROW($A53)-1-RegraSaída!AZ53,COLUMN(AZ$1)-1-RegraSaída!AZ53),0)*PSobreRurH!AZ53)*(1-txMortH!AZ53*FaPensRurH!AZ53)</f>
        <v>0</v>
      </c>
      <c r="BA53" s="114">
        <f>IF((AZ52-IFERROR(INDEX(FePensRurH1!$B$2:$BJ$92,ROW($A53)-1-RegraSaída!BA53,COLUMN(BA$1)-1-RegraSaída!BA53),0)*PSobreRurH!BA53)*(1-txMortH!BA53*FaPensRurH!BA53)&lt;0,0,AZ52-IFERROR(INDEX(FePensRurH1!$B$2:$BJ$92,ROW($A53)-1-RegraSaída!BA53,COLUMN(BA$1)-1-RegraSaída!BA53),0)*PSobreRurH!BA53)*(1-txMortH!BA53*FaPensRurH!BA53)</f>
        <v>0</v>
      </c>
      <c r="BB53" s="114">
        <f>IF((BA52-IFERROR(INDEX(FePensRurH1!$B$2:$BJ$92,ROW($A53)-1-RegraSaída!BB53,COLUMN(BB$1)-1-RegraSaída!BB53),0)*PSobreRurH!BB53)*(1-txMortH!BB53*FaPensRurH!BB53)&lt;0,0,BA52-IFERROR(INDEX(FePensRurH1!$B$2:$BJ$92,ROW($A53)-1-RegraSaída!BB53,COLUMN(BB$1)-1-RegraSaída!BB53),0)*PSobreRurH!BB53)*(1-txMortH!BB53*FaPensRurH!BB53)</f>
        <v>0</v>
      </c>
      <c r="BC53" s="114">
        <f>IF((BB52-IFERROR(INDEX(FePensRurH1!$B$2:$BJ$92,ROW($A53)-1-RegraSaída!BC53,COLUMN(BC$1)-1-RegraSaída!BC53),0)*PSobreRurH!BC53)*(1-txMortH!BC53*FaPensRurH!BC53)&lt;0,0,BB52-IFERROR(INDEX(FePensRurH1!$B$2:$BJ$92,ROW($A53)-1-RegraSaída!BC53,COLUMN(BC$1)-1-RegraSaída!BC53),0)*PSobreRurH!BC53)*(1-txMortH!BC53*FaPensRurH!BC53)</f>
        <v>0</v>
      </c>
      <c r="BD53" s="114">
        <f>IF((BC52-IFERROR(INDEX(FePensRurH1!$B$2:$BJ$92,ROW($A53)-1-RegraSaída!BD53,COLUMN(BD$1)-1-RegraSaída!BD53),0)*PSobreRurH!BD53)*(1-txMortH!BD53*FaPensRurH!BD53)&lt;0,0,BC52-IFERROR(INDEX(FePensRurH1!$B$2:$BJ$92,ROW($A53)-1-RegraSaída!BD53,COLUMN(BD$1)-1-RegraSaída!BD53),0)*PSobreRurH!BD53)*(1-txMortH!BD53*FaPensRurH!BD53)</f>
        <v>0</v>
      </c>
      <c r="BE53" s="114">
        <f>IF((BD52-IFERROR(INDEX(FePensRurH1!$B$2:$BJ$92,ROW($A53)-1-RegraSaída!BE53,COLUMN(BE$1)-1-RegraSaída!BE53),0)*PSobreRurH!BE53)*(1-txMortH!BE53*FaPensRurH!BE53)&lt;0,0,BD52-IFERROR(INDEX(FePensRurH1!$B$2:$BJ$92,ROW($A53)-1-RegraSaída!BE53,COLUMN(BE$1)-1-RegraSaída!BE53),0)*PSobreRurH!BE53)*(1-txMortH!BE53*FaPensRurH!BE53)</f>
        <v>0</v>
      </c>
      <c r="BF53" s="114">
        <f>IF((BE52-IFERROR(INDEX(FePensRurH1!$B$2:$BJ$92,ROW($A53)-1-RegraSaída!BF53,COLUMN(BF$1)-1-RegraSaída!BF53),0)*PSobreRurH!BF53)*(1-txMortH!BF53*FaPensRurH!BF53)&lt;0,0,BE52-IFERROR(INDEX(FePensRurH1!$B$2:$BJ$92,ROW($A53)-1-RegraSaída!BF53,COLUMN(BF$1)-1-RegraSaída!BF53),0)*PSobreRurH!BF53)*(1-txMortH!BF53*FaPensRurH!BF53)</f>
        <v>0</v>
      </c>
      <c r="BG53" s="114">
        <f>IF((BF52-IFERROR(INDEX(FePensRurH1!$B$2:$BJ$92,ROW($A53)-1-RegraSaída!BG53,COLUMN(BG$1)-1-RegraSaída!BG53),0)*PSobreRurH!BG53)*(1-txMortH!BG53*FaPensRurH!BG53)&lt;0,0,BF52-IFERROR(INDEX(FePensRurH1!$B$2:$BJ$92,ROW($A53)-1-RegraSaída!BG53,COLUMN(BG$1)-1-RegraSaída!BG53),0)*PSobreRurH!BG53)*(1-txMortH!BG53*FaPensRurH!BG53)</f>
        <v>4.421496533905196E-14</v>
      </c>
      <c r="BH53" s="114">
        <f>IF((BG52-IFERROR(INDEX(FePensRurH1!$B$2:$BJ$92,ROW($A53)-1-RegraSaída!BH53,COLUMN(BH$1)-1-RegraSaída!BH53),0)*PSobreRurH!BH53)*(1-txMortH!BH53*FaPensRurH!BH53)&lt;0,0,BG52-IFERROR(INDEX(FePensRurH1!$B$2:$BJ$92,ROW($A53)-1-RegraSaída!BH53,COLUMN(BH$1)-1-RegraSaída!BH53),0)*PSobreRurH!BH53)*(1-txMortH!BH53*FaPensRurH!BH53)</f>
        <v>0</v>
      </c>
      <c r="BI53" s="114">
        <f>IF((BH52-IFERROR(INDEX(FePensRurH1!$B$2:$BJ$92,ROW($A53)-1-RegraSaída!BI53,COLUMN(BI$1)-1-RegraSaída!BI53),0)*PSobreRurH!BI53)*(1-txMortH!BI53*FaPensRurH!BI53)&lt;0,0,BH52-IFERROR(INDEX(FePensRurH1!$B$2:$BJ$92,ROW($A53)-1-RegraSaída!BI53,COLUMN(BI$1)-1-RegraSaída!BI53),0)*PSobreRurH!BI53)*(1-txMortH!BI53*FaPensRurH!BI53)</f>
        <v>0</v>
      </c>
      <c r="BJ53" s="114">
        <f>IF((BI52-IFERROR(INDEX(FePensRurH1!$B$2:$BJ$92,ROW($A53)-1-RegraSaída!BJ53,COLUMN(BJ$1)-1-RegraSaída!BJ53),0)*PSobreRurH!BJ53)*(1-txMortH!BJ53*FaPensRurH!BJ53)&lt;0,0,BI52-IFERROR(INDEX(FePensRurH1!$B$2:$BJ$92,ROW($A53)-1-RegraSaída!BJ53,COLUMN(BJ$1)-1-RegraSaída!BJ53),0)*PSobreRurH!BJ53)*(1-txMortH!BJ53*FaPensRurH!BJ53)</f>
        <v>4.1653330051217177E-14</v>
      </c>
    </row>
    <row r="54" spans="1:62" s="113" customFormat="1" x14ac:dyDescent="0.3">
      <c r="A54" s="94">
        <v>52</v>
      </c>
      <c r="B54" s="95"/>
      <c r="C54" s="95"/>
      <c r="D54" s="95"/>
      <c r="E54" s="95"/>
      <c r="F54" s="95"/>
      <c r="G54" s="95"/>
      <c r="H54" s="95"/>
      <c r="I54" s="95"/>
      <c r="J54" s="95"/>
      <c r="K54" s="95"/>
      <c r="L54" s="95"/>
      <c r="M54" s="95"/>
      <c r="N54" s="95"/>
      <c r="O54" s="95"/>
      <c r="P54" s="96"/>
      <c r="Q54" s="99">
        <f>(P53 - IFERROR(INDEX(FePensRurH1!$B$2:$BJ$92,ROW($A54)- 1 - RegraSaída!Q54,COLUMN(Q$1)- 1 - RegraSaída!Q54),0)*PSobreRurH!Q54)*(1-txMortH!Q54*FaPensRurH!Q54) + FePensRurH1!Q54</f>
        <v>417.58630566295648</v>
      </c>
      <c r="R54" s="99">
        <f>(Q53 - IFERROR(INDEX(FePensRurH1!$B$2:$BJ$92,ROW($A54)- 1 - RegraSaída!R54,COLUMN(R$1)- 1 - RegraSaída!R54),0)*PSobreRurH!R54)*(1-txMortH!R54*FaPensRurH!R54) + FePensRurH1!R54</f>
        <v>832.72543556349399</v>
      </c>
      <c r="S54" s="99">
        <f>(R53 - IFERROR(INDEX(FePensRurH1!$B$2:$BJ$92,ROW($A54)- 1 - RegraSaída!S54,COLUMN(S$1)- 1 - RegraSaída!S54),0)*PSobreRurH!S54)*(1-txMortH!S54*FaPensRurH!S54) + FePensRurH1!S54</f>
        <v>1213.6496125176218</v>
      </c>
      <c r="T54" s="114">
        <f>IF((S53-IFERROR(INDEX(FePensRurH1!$B$2:$BJ$92,ROW($A54)-1-RegraSaída!T54,COLUMN(T$1)-1-RegraSaída!T54),0)*PSobreRurH!T54)*(1-txMortH!T54*FaPensRurH!T54)&lt;0,0,S53-IFERROR(INDEX(FePensRurH1!$B$2:$BJ$92,ROW($A54)-1-RegraSaída!T54,COLUMN(T$1)-1-RegraSaída!T54),0)*PSobreRurH!T54)*(1-txMortH!T54*FaPensRurH!T54)</f>
        <v>1193.4620428405306</v>
      </c>
      <c r="U54" s="114">
        <f>IF((T53-IFERROR(INDEX(FePensRurH1!$B$2:$BJ$92,ROW($A54)-1-RegraSaída!U54,COLUMN(U$1)-1-RegraSaída!U54),0)*PSobreRurH!U54)*(1-txMortH!U54*FaPensRurH!U54)&lt;0,0,T53-IFERROR(INDEX(FePensRurH1!$B$2:$BJ$92,ROW($A54)-1-RegraSaída!U54,COLUMN(U$1)-1-RegraSaída!U54),0)*PSobreRurH!U54)*(1-txMortH!U54*FaPensRurH!U54)</f>
        <v>1158.1637628462558</v>
      </c>
      <c r="V54" s="114">
        <f>IF((U53-IFERROR(INDEX(FePensRurH1!$B$2:$BJ$92,ROW($A54)-1-RegraSaída!V54,COLUMN(V$1)-1-RegraSaída!V54),0)*PSobreRurH!V54)*(1-txMortH!V54*FaPensRurH!V54)&lt;0,0,U53-IFERROR(INDEX(FePensRurH1!$B$2:$BJ$92,ROW($A54)-1-RegraSaída!V54,COLUMN(V$1)-1-RegraSaída!V54),0)*PSobreRurH!V54)*(1-txMortH!V54*FaPensRurH!V54)</f>
        <v>1092.9492602772984</v>
      </c>
      <c r="W54" s="114">
        <f>IF((V53-IFERROR(INDEX(FePensRurH1!$B$2:$BJ$92,ROW($A54)-1-RegraSaída!W54,COLUMN(W$1)-1-RegraSaída!W54),0)*PSobreRurH!W54)*(1-txMortH!W54*FaPensRurH!W54)&lt;0,0,V53-IFERROR(INDEX(FePensRurH1!$B$2:$BJ$92,ROW($A54)-1-RegraSaída!W54,COLUMN(W$1)-1-RegraSaída!W54),0)*PSobreRurH!W54)*(1-txMortH!W54*FaPensRurH!W54)</f>
        <v>983.65603802088367</v>
      </c>
      <c r="X54" s="114">
        <f>IF((W53-IFERROR(INDEX(FePensRurH1!$B$2:$BJ$92,ROW($A54)-1-RegraSaída!X54,COLUMN(X$1)-1-RegraSaída!X54),0)*PSobreRurH!X54)*(1-txMortH!X54*FaPensRurH!X54)&lt;0,0,W53-IFERROR(INDEX(FePensRurH1!$B$2:$BJ$92,ROW($A54)-1-RegraSaída!X54,COLUMN(X$1)-1-RegraSaída!X54),0)*PSobreRurH!X54)*(1-txMortH!X54*FaPensRurH!X54)</f>
        <v>867.46452378981337</v>
      </c>
      <c r="Y54" s="114">
        <f>IF((X53-IFERROR(INDEX(FePensRurH1!$B$2:$BJ$92,ROW($A54)-1-RegraSaída!Y54,COLUMN(Y$1)-1-RegraSaída!Y54),0)*PSobreRurH!Y54)*(1-txMortH!Y54*FaPensRurH!Y54)&lt;0,0,X53-IFERROR(INDEX(FePensRurH1!$B$2:$BJ$92,ROW($A54)-1-RegraSaída!Y54,COLUMN(Y$1)-1-RegraSaída!Y54),0)*PSobreRurH!Y54)*(1-txMortH!Y54*FaPensRurH!Y54)</f>
        <v>804.16986066742049</v>
      </c>
      <c r="Z54" s="114">
        <f>IF((Y53-IFERROR(INDEX(FePensRurH1!$B$2:$BJ$92,ROW($A54)-1-RegraSaída!Z54,COLUMN(Z$1)-1-RegraSaída!Z54),0)*PSobreRurH!Z54)*(1-txMortH!Z54*FaPensRurH!Z54)&lt;0,0,Y53-IFERROR(INDEX(FePensRurH1!$B$2:$BJ$92,ROW($A54)-1-RegraSaída!Z54,COLUMN(Z$1)-1-RegraSaída!Z54),0)*PSobreRurH!Z54)*(1-txMortH!Z54*FaPensRurH!Z54)</f>
        <v>758.11845244433005</v>
      </c>
      <c r="AA54" s="114">
        <f>IF((Z53-IFERROR(INDEX(FePensRurH1!$B$2:$BJ$92,ROW($A54)-1-RegraSaída!AA54,COLUMN(AA$1)-1-RegraSaída!AA54),0)*PSobreRurH!AA54)*(1-txMortH!AA54*FaPensRurH!AA54)&lt;0,0,Z53-IFERROR(INDEX(FePensRurH1!$B$2:$BJ$92,ROW($A54)-1-RegraSaída!AA54,COLUMN(AA$1)-1-RegraSaída!AA54),0)*PSobreRurH!AA54)*(1-txMortH!AA54*FaPensRurH!AA54)</f>
        <v>733.81458894834952</v>
      </c>
      <c r="AB54" s="114">
        <f>IF((AA53-IFERROR(INDEX(FePensRurH1!$B$2:$BJ$92,ROW($A54)-1-RegraSaída!AB54,COLUMN(AB$1)-1-RegraSaída!AB54),0)*PSobreRurH!AB54)*(1-txMortH!AB54*FaPensRurH!AB54)&lt;0,0,AA53-IFERROR(INDEX(FePensRurH1!$B$2:$BJ$92,ROW($A54)-1-RegraSaída!AB54,COLUMN(AB$1)-1-RegraSaída!AB54),0)*PSobreRurH!AB54)*(1-txMortH!AB54*FaPensRurH!AB54)</f>
        <v>692.36683720170242</v>
      </c>
      <c r="AC54" s="114">
        <f>IF((AB53-IFERROR(INDEX(FePensRurH1!$B$2:$BJ$92,ROW($A54)-1-RegraSaída!AC54,COLUMN(AC$1)-1-RegraSaída!AC54),0)*PSobreRurH!AC54)*(1-txMortH!AC54*FaPensRurH!AC54)&lt;0,0,AB53-IFERROR(INDEX(FePensRurH1!$B$2:$BJ$92,ROW($A54)-1-RegraSaída!AC54,COLUMN(AC$1)-1-RegraSaída!AC54),0)*PSobreRurH!AC54)*(1-txMortH!AC54*FaPensRurH!AC54)</f>
        <v>671.94319482075332</v>
      </c>
      <c r="AD54" s="114">
        <f>IF((AC53-IFERROR(INDEX(FePensRurH1!$B$2:$BJ$92,ROW($A54)-1-RegraSaída!AD54,COLUMN(AD$1)-1-RegraSaída!AD54),0)*PSobreRurH!AD54)*(1-txMortH!AD54*FaPensRurH!AD54)&lt;0,0,AC53-IFERROR(INDEX(FePensRurH1!$B$2:$BJ$92,ROW($A54)-1-RegraSaída!AD54,COLUMN(AD$1)-1-RegraSaída!AD54),0)*PSobreRurH!AD54)*(1-txMortH!AD54*FaPensRurH!AD54)</f>
        <v>612.29391569800362</v>
      </c>
      <c r="AE54" s="114">
        <f>IF((AD53-IFERROR(INDEX(FePensRurH1!$B$2:$BJ$92,ROW($A54)-1-RegraSaída!AE54,COLUMN(AE$1)-1-RegraSaída!AE54),0)*PSobreRurH!AE54)*(1-txMortH!AE54*FaPensRurH!AE54)&lt;0,0,AD53-IFERROR(INDEX(FePensRurH1!$B$2:$BJ$92,ROW($A54)-1-RegraSaída!AE54,COLUMN(AE$1)-1-RegraSaída!AE54),0)*PSobreRurH!AE54)*(1-txMortH!AE54*FaPensRurH!AE54)</f>
        <v>562.49606662906638</v>
      </c>
      <c r="AF54" s="114">
        <f>IF((AE53-IFERROR(INDEX(FePensRurH1!$B$2:$BJ$92,ROW($A54)-1-RegraSaída!AF54,COLUMN(AF$1)-1-RegraSaída!AF54),0)*PSobreRurH!AF54)*(1-txMortH!AF54*FaPensRurH!AF54)&lt;0,0,AE53-IFERROR(INDEX(FePensRurH1!$B$2:$BJ$92,ROW($A54)-1-RegraSaída!AF54,COLUMN(AF$1)-1-RegraSaída!AF54),0)*PSobreRurH!AF54)*(1-txMortH!AF54*FaPensRurH!AF54)</f>
        <v>344.35190302234821</v>
      </c>
      <c r="AG54" s="114">
        <f>IF((AF53-IFERROR(INDEX(FePensRurH1!$B$2:$BJ$92,ROW($A54)-1-RegraSaída!AG54,COLUMN(AG$1)-1-RegraSaída!AG54),0)*PSobreRurH!AG54)*(1-txMortH!AG54*FaPensRurH!AG54)&lt;0,0,AF53-IFERROR(INDEX(FePensRurH1!$B$2:$BJ$92,ROW($A54)-1-RegraSaída!AG54,COLUMN(AG$1)-1-RegraSaída!AG54),0)*PSobreRurH!AG54)*(1-txMortH!AG54*FaPensRurH!AG54)</f>
        <v>163.31929871734076</v>
      </c>
      <c r="AH54" s="114">
        <f>IF((AG53-IFERROR(INDEX(FePensRurH1!$B$2:$BJ$92,ROW($A54)-1-RegraSaída!AH54,COLUMN(AH$1)-1-RegraSaída!AH54),0)*PSobreRurH!AH54)*(1-txMortH!AH54*FaPensRurH!AH54)&lt;0,0,AG53-IFERROR(INDEX(FePensRurH1!$B$2:$BJ$92,ROW($A54)-1-RegraSaída!AH54,COLUMN(AH$1)-1-RegraSaída!AH54),0)*PSobreRurH!AH54)*(1-txMortH!AH54*FaPensRurH!AH54)</f>
        <v>5.6365908122616351E-14</v>
      </c>
      <c r="AI54" s="114">
        <f>IF((AH53-IFERROR(INDEX(FePensRurH1!$B$2:$BJ$92,ROW($A54)-1-RegraSaída!AI54,COLUMN(AI$1)-1-RegraSaída!AI54),0)*PSobreRurH!AI54)*(1-txMortH!AI54*FaPensRurH!AI54)&lt;0,0,AH53-IFERROR(INDEX(FePensRurH1!$B$2:$BJ$92,ROW($A54)-1-RegraSaída!AI54,COLUMN(AI$1)-1-RegraSaída!AI54),0)*PSobreRurH!AI54)*(1-txMortH!AI54*FaPensRurH!AI54)</f>
        <v>4.1985499057175397E-14</v>
      </c>
      <c r="AJ54" s="114">
        <f>IF((AI53-IFERROR(INDEX(FePensRurH1!$B$2:$BJ$92,ROW($A54)-1-RegraSaída!AJ54,COLUMN(AJ$1)-1-RegraSaída!AJ54),0)*PSobreRurH!AJ54)*(1-txMortH!AJ54*FaPensRurH!AJ54)&lt;0,0,AI53-IFERROR(INDEX(FePensRurH1!$B$2:$BJ$92,ROW($A54)-1-RegraSaída!AJ54,COLUMN(AJ$1)-1-RegraSaída!AJ54),0)*PSobreRurH!AJ54)*(1-txMortH!AJ54*FaPensRurH!AJ54)</f>
        <v>0</v>
      </c>
      <c r="AK54" s="114">
        <f>IF((AJ53-IFERROR(INDEX(FePensRurH1!$B$2:$BJ$92,ROW($A54)-1-RegraSaída!AK54,COLUMN(AK$1)-1-RegraSaída!AK54),0)*PSobreRurH!AK54)*(1-txMortH!AK54*FaPensRurH!AK54)&lt;0,0,AJ53-IFERROR(INDEX(FePensRurH1!$B$2:$BJ$92,ROW($A54)-1-RegraSaída!AK54,COLUMN(AK$1)-1-RegraSaída!AK54),0)*PSobreRurH!AK54)*(1-txMortH!AK54*FaPensRurH!AK54)</f>
        <v>0</v>
      </c>
      <c r="AL54" s="114">
        <f>IF((AK53-IFERROR(INDEX(FePensRurH1!$B$2:$BJ$92,ROW($A54)-1-RegraSaída!AL54,COLUMN(AL$1)-1-RegraSaída!AL54),0)*PSobreRurH!AL54)*(1-txMortH!AL54*FaPensRurH!AL54)&lt;0,0,AK53-IFERROR(INDEX(FePensRurH1!$B$2:$BJ$92,ROW($A54)-1-RegraSaída!AL54,COLUMN(AL$1)-1-RegraSaída!AL54),0)*PSobreRurH!AL54)*(1-txMortH!AL54*FaPensRurH!AL54)</f>
        <v>8.2401539687261908E-14</v>
      </c>
      <c r="AM54" s="114">
        <f>IF((AL53-IFERROR(INDEX(FePensRurH1!$B$2:$BJ$92,ROW($A54)-1-RegraSaída!AM54,COLUMN(AM$1)-1-RegraSaída!AM54),0)*PSobreRurH!AM54)*(1-txMortH!AM54*FaPensRurH!AM54)&lt;0,0,AL53-IFERROR(INDEX(FePensRurH1!$B$2:$BJ$92,ROW($A54)-1-RegraSaída!AM54,COLUMN(AM$1)-1-RegraSaída!AM54),0)*PSobreRurH!AM54)*(1-txMortH!AM54*FaPensRurH!AM54)</f>
        <v>0</v>
      </c>
      <c r="AN54" s="114">
        <f>IF((AM53-IFERROR(INDEX(FePensRurH1!$B$2:$BJ$92,ROW($A54)-1-RegraSaída!AN54,COLUMN(AN$1)-1-RegraSaída!AN54),0)*PSobreRurH!AN54)*(1-txMortH!AN54*FaPensRurH!AN54)&lt;0,0,AM53-IFERROR(INDEX(FePensRurH1!$B$2:$BJ$92,ROW($A54)-1-RegraSaída!AN54,COLUMN(AN$1)-1-RegraSaída!AN54),0)*PSobreRurH!AN54)*(1-txMortH!AN54*FaPensRurH!AN54)</f>
        <v>5.4365257354880383E-14</v>
      </c>
      <c r="AO54" s="114">
        <f>IF((AN53-IFERROR(INDEX(FePensRurH1!$B$2:$BJ$92,ROW($A54)-1-RegraSaída!AO54,COLUMN(AO$1)-1-RegraSaída!AO54),0)*PSobreRurH!AO54)*(1-txMortH!AO54*FaPensRurH!AO54)&lt;0,0,AN53-IFERROR(INDEX(FePensRurH1!$B$2:$BJ$92,ROW($A54)-1-RegraSaída!AO54,COLUMN(AO$1)-1-RegraSaída!AO54),0)*PSobreRurH!AO54)*(1-txMortH!AO54*FaPensRurH!AO54)</f>
        <v>0</v>
      </c>
      <c r="AP54" s="114">
        <f>IF((AO53-IFERROR(INDEX(FePensRurH1!$B$2:$BJ$92,ROW($A54)-1-RegraSaída!AP54,COLUMN(AP$1)-1-RegraSaída!AP54),0)*PSobreRurH!AP54)*(1-txMortH!AP54*FaPensRurH!AP54)&lt;0,0,AO53-IFERROR(INDEX(FePensRurH1!$B$2:$BJ$92,ROW($A54)-1-RegraSaída!AP54,COLUMN(AP$1)-1-RegraSaída!AP54),0)*PSobreRurH!AP54)*(1-txMortH!AP54*FaPensRurH!AP54)</f>
        <v>2.6193522138782721E-14</v>
      </c>
      <c r="AQ54" s="114">
        <f>IF((AP53-IFERROR(INDEX(FePensRurH1!$B$2:$BJ$92,ROW($A54)-1-RegraSaída!AQ54,COLUMN(AQ$1)-1-RegraSaída!AQ54),0)*PSobreRurH!AQ54)*(1-txMortH!AQ54*FaPensRurH!AQ54)&lt;0,0,AP53-IFERROR(INDEX(FePensRurH1!$B$2:$BJ$92,ROW($A54)-1-RegraSaída!AQ54,COLUMN(AQ$1)-1-RegraSaída!AQ54),0)*PSobreRurH!AQ54)*(1-txMortH!AQ54*FaPensRurH!AQ54)</f>
        <v>1.3049060054072213E-14</v>
      </c>
      <c r="AR54" s="114">
        <f>IF((AQ53-IFERROR(INDEX(FePensRurH1!$B$2:$BJ$92,ROW($A54)-1-RegraSaída!AR54,COLUMN(AR$1)-1-RegraSaída!AR54),0)*PSobreRurH!AR54)*(1-txMortH!AR54*FaPensRurH!AR54)&lt;0,0,AQ53-IFERROR(INDEX(FePensRurH1!$B$2:$BJ$92,ROW($A54)-1-RegraSaída!AR54,COLUMN(AR$1)-1-RegraSaída!AR54),0)*PSobreRurH!AR54)*(1-txMortH!AR54*FaPensRurH!AR54)</f>
        <v>0</v>
      </c>
      <c r="AS54" s="114">
        <f>IF((AR53-IFERROR(INDEX(FePensRurH1!$B$2:$BJ$92,ROW($A54)-1-RegraSaída!AS54,COLUMN(AS$1)-1-RegraSaída!AS54),0)*PSobreRurH!AS54)*(1-txMortH!AS54*FaPensRurH!AS54)&lt;0,0,AR53-IFERROR(INDEX(FePensRurH1!$B$2:$BJ$92,ROW($A54)-1-RegraSaída!AS54,COLUMN(AS$1)-1-RegraSaída!AS54),0)*PSobreRurH!AS54)*(1-txMortH!AS54*FaPensRurH!AS54)</f>
        <v>0</v>
      </c>
      <c r="AT54" s="114">
        <f>IF((AS53-IFERROR(INDEX(FePensRurH1!$B$2:$BJ$92,ROW($A54)-1-RegraSaída!AT54,COLUMN(AT$1)-1-RegraSaída!AT54),0)*PSobreRurH!AT54)*(1-txMortH!AT54*FaPensRurH!AT54)&lt;0,0,AS53-IFERROR(INDEX(FePensRurH1!$B$2:$BJ$92,ROW($A54)-1-RegraSaída!AT54,COLUMN(AT$1)-1-RegraSaída!AT54),0)*PSobreRurH!AT54)*(1-txMortH!AT54*FaPensRurH!AT54)</f>
        <v>2.5216459750116468E-14</v>
      </c>
      <c r="AU54" s="114">
        <f>IF((AT53-IFERROR(INDEX(FePensRurH1!$B$2:$BJ$92,ROW($A54)-1-RegraSaída!AU54,COLUMN(AU$1)-1-RegraSaída!AU54),0)*PSobreRurH!AU54)*(1-txMortH!AU54*FaPensRurH!AU54)&lt;0,0,AT53-IFERROR(INDEX(FePensRurH1!$B$2:$BJ$92,ROW($A54)-1-RegraSaída!AU54,COLUMN(AU$1)-1-RegraSaída!AU54),0)*PSobreRurH!AU54)*(1-txMortH!AU54*FaPensRurH!AU54)</f>
        <v>0</v>
      </c>
      <c r="AV54" s="114">
        <f>IF((AU53-IFERROR(INDEX(FePensRurH1!$B$2:$BJ$92,ROW($A54)-1-RegraSaída!AV54,COLUMN(AV$1)-1-RegraSaída!AV54),0)*PSobreRurH!AV54)*(1-txMortH!AV54*FaPensRurH!AV54)&lt;0,0,AU53-IFERROR(INDEX(FePensRurH1!$B$2:$BJ$92,ROW($A54)-1-RegraSaída!AV54,COLUMN(AV$1)-1-RegraSaída!AV54),0)*PSobreRurH!AV54)*(1-txMortH!AV54*FaPensRurH!AV54)</f>
        <v>3.730881091947046E-14</v>
      </c>
      <c r="AW54" s="114">
        <f>IF((AV53-IFERROR(INDEX(FePensRurH1!$B$2:$BJ$92,ROW($A54)-1-RegraSaída!AW54,COLUMN(AW$1)-1-RegraSaída!AW54),0)*PSobreRurH!AW54)*(1-txMortH!AW54*FaPensRurH!AW54)&lt;0,0,AV53-IFERROR(INDEX(FePensRurH1!$B$2:$BJ$92,ROW($A54)-1-RegraSaída!AW54,COLUMN(AW$1)-1-RegraSaída!AW54),0)*PSobreRurH!AW54)*(1-txMortH!AW54*FaPensRurH!AW54)</f>
        <v>1.2309609333588124E-14</v>
      </c>
      <c r="AX54" s="114">
        <f>IF((AW53-IFERROR(INDEX(FePensRurH1!$B$2:$BJ$92,ROW($A54)-1-RegraSaída!AX54,COLUMN(AX$1)-1-RegraSaída!AX54),0)*PSobreRurH!AX54)*(1-txMortH!AX54*FaPensRurH!AX54)&lt;0,0,AW53-IFERROR(INDEX(FePensRurH1!$B$2:$BJ$92,ROW($A54)-1-RegraSaída!AX54,COLUMN(AX$1)-1-RegraSaída!AX54),0)*PSobreRurH!AX54)*(1-txMortH!AX54*FaPensRurH!AX54)</f>
        <v>2.4474615288702014E-14</v>
      </c>
      <c r="AY54" s="114">
        <f>IF((AX53-IFERROR(INDEX(FePensRurH1!$B$2:$BJ$92,ROW($A54)-1-RegraSaída!AY54,COLUMN(AY$1)-1-RegraSaída!AY54),0)*PSobreRurH!AY54)*(1-txMortH!AY54*FaPensRurH!AY54)&lt;0,0,AX53-IFERROR(INDEX(FePensRurH1!$B$2:$BJ$92,ROW($A54)-1-RegraSaída!AY54,COLUMN(AY$1)-1-RegraSaída!AY54),0)*PSobreRurH!AY54)*(1-txMortH!AY54*FaPensRurH!AY54)</f>
        <v>0</v>
      </c>
      <c r="AZ54" s="114">
        <f>IF((AY53-IFERROR(INDEX(FePensRurH1!$B$2:$BJ$92,ROW($A54)-1-RegraSaída!AZ54,COLUMN(AZ$1)-1-RegraSaída!AZ54),0)*PSobreRurH!AZ54)*(1-txMortH!AZ54*FaPensRurH!AZ54)&lt;0,0,AY53-IFERROR(INDEX(FePensRurH1!$B$2:$BJ$92,ROW($A54)-1-RegraSaída!AZ54,COLUMN(AZ$1)-1-RegraSaída!AZ54),0)*PSobreRurH!AZ54)*(1-txMortH!AZ54*FaPensRurH!AZ54)</f>
        <v>0</v>
      </c>
      <c r="BA54" s="114">
        <f>IF((AZ53-IFERROR(INDEX(FePensRurH1!$B$2:$BJ$92,ROW($A54)-1-RegraSaída!BA54,COLUMN(BA$1)-1-RegraSaída!BA54),0)*PSobreRurH!BA54)*(1-txMortH!BA54*FaPensRurH!BA54)&lt;0,0,AZ53-IFERROR(INDEX(FePensRurH1!$B$2:$BJ$92,ROW($A54)-1-RegraSaída!BA54,COLUMN(BA$1)-1-RegraSaída!BA54),0)*PSobreRurH!BA54)*(1-txMortH!BA54*FaPensRurH!BA54)</f>
        <v>0</v>
      </c>
      <c r="BB54" s="114">
        <f>IF((BA53-IFERROR(INDEX(FePensRurH1!$B$2:$BJ$92,ROW($A54)-1-RegraSaída!BB54,COLUMN(BB$1)-1-RegraSaída!BB54),0)*PSobreRurH!BB54)*(1-txMortH!BB54*FaPensRurH!BB54)&lt;0,0,BA53-IFERROR(INDEX(FePensRurH1!$B$2:$BJ$92,ROW($A54)-1-RegraSaída!BB54,COLUMN(BB$1)-1-RegraSaída!BB54),0)*PSobreRurH!BB54)*(1-txMortH!BB54*FaPensRurH!BB54)</f>
        <v>0</v>
      </c>
      <c r="BC54" s="114">
        <f>IF((BB53-IFERROR(INDEX(FePensRurH1!$B$2:$BJ$92,ROW($A54)-1-RegraSaída!BC54,COLUMN(BC$1)-1-RegraSaída!BC54),0)*PSobreRurH!BC54)*(1-txMortH!BC54*FaPensRurH!BC54)&lt;0,0,BB53-IFERROR(INDEX(FePensRurH1!$B$2:$BJ$92,ROW($A54)-1-RegraSaída!BC54,COLUMN(BC$1)-1-RegraSaída!BC54),0)*PSobreRurH!BC54)*(1-txMortH!BC54*FaPensRurH!BC54)</f>
        <v>0</v>
      </c>
      <c r="BD54" s="114">
        <f>IF((BC53-IFERROR(INDEX(FePensRurH1!$B$2:$BJ$92,ROW($A54)-1-RegraSaída!BD54,COLUMN(BD$1)-1-RegraSaída!BD54),0)*PSobreRurH!BD54)*(1-txMortH!BD54*FaPensRurH!BD54)&lt;0,0,BC53-IFERROR(INDEX(FePensRurH1!$B$2:$BJ$92,ROW($A54)-1-RegraSaída!BD54,COLUMN(BD$1)-1-RegraSaída!BD54),0)*PSobreRurH!BD54)*(1-txMortH!BD54*FaPensRurH!BD54)</f>
        <v>0</v>
      </c>
      <c r="BE54" s="114">
        <f>IF((BD53-IFERROR(INDEX(FePensRurH1!$B$2:$BJ$92,ROW($A54)-1-RegraSaída!BE54,COLUMN(BE$1)-1-RegraSaída!BE54),0)*PSobreRurH!BE54)*(1-txMortH!BE54*FaPensRurH!BE54)&lt;0,0,BD53-IFERROR(INDEX(FePensRurH1!$B$2:$BJ$92,ROW($A54)-1-RegraSaída!BE54,COLUMN(BE$1)-1-RegraSaída!BE54),0)*PSobreRurH!BE54)*(1-txMortH!BE54*FaPensRurH!BE54)</f>
        <v>0</v>
      </c>
      <c r="BF54" s="114">
        <f>IF((BE53-IFERROR(INDEX(FePensRurH1!$B$2:$BJ$92,ROW($A54)-1-RegraSaída!BF54,COLUMN(BF$1)-1-RegraSaída!BF54),0)*PSobreRurH!BF54)*(1-txMortH!BF54*FaPensRurH!BF54)&lt;0,0,BE53-IFERROR(INDEX(FePensRurH1!$B$2:$BJ$92,ROW($A54)-1-RegraSaída!BF54,COLUMN(BF$1)-1-RegraSaída!BF54),0)*PSobreRurH!BF54)*(1-txMortH!BF54*FaPensRurH!BF54)</f>
        <v>0</v>
      </c>
      <c r="BG54" s="114">
        <f>IF((BF53-IFERROR(INDEX(FePensRurH1!$B$2:$BJ$92,ROW($A54)-1-RegraSaída!BG54,COLUMN(BG$1)-1-RegraSaída!BG54),0)*PSobreRurH!BG54)*(1-txMortH!BG54*FaPensRurH!BG54)&lt;0,0,BF53-IFERROR(INDEX(FePensRurH1!$B$2:$BJ$92,ROW($A54)-1-RegraSaída!BG54,COLUMN(BG$1)-1-RegraSaída!BG54),0)*PSobreRurH!BG54)*(1-txMortH!BG54*FaPensRurH!BG54)</f>
        <v>0</v>
      </c>
      <c r="BH54" s="114">
        <f>IF((BG53-IFERROR(INDEX(FePensRurH1!$B$2:$BJ$92,ROW($A54)-1-RegraSaída!BH54,COLUMN(BH$1)-1-RegraSaída!BH54),0)*PSobreRurH!BH54)*(1-txMortH!BH54*FaPensRurH!BH54)&lt;0,0,BG53-IFERROR(INDEX(FePensRurH1!$B$2:$BJ$92,ROW($A54)-1-RegraSaída!BH54,COLUMN(BH$1)-1-RegraSaída!BH54),0)*PSobreRurH!BH54)*(1-txMortH!BH54*FaPensRurH!BH54)</f>
        <v>4.3918823811795567E-14</v>
      </c>
      <c r="BI54" s="114">
        <f>IF((BH53-IFERROR(INDEX(FePensRurH1!$B$2:$BJ$92,ROW($A54)-1-RegraSaída!BI54,COLUMN(BI$1)-1-RegraSaída!BI54),0)*PSobreRurH!BI54)*(1-txMortH!BI54*FaPensRurH!BI54)&lt;0,0,BH53-IFERROR(INDEX(FePensRurH1!$B$2:$BJ$92,ROW($A54)-1-RegraSaída!BI54,COLUMN(BI$1)-1-RegraSaída!BI54),0)*PSobreRurH!BI54)*(1-txMortH!BI54*FaPensRurH!BI54)</f>
        <v>0</v>
      </c>
      <c r="BJ54" s="114">
        <f>IF((BI53-IFERROR(INDEX(FePensRurH1!$B$2:$BJ$92,ROW($A54)-1-RegraSaída!BJ54,COLUMN(BJ$1)-1-RegraSaída!BJ54),0)*PSobreRurH!BJ54)*(1-txMortH!BJ54*FaPensRurH!BJ54)&lt;0,0,BI53-IFERROR(INDEX(FePensRurH1!$B$2:$BJ$92,ROW($A54)-1-RegraSaída!BJ54,COLUMN(BJ$1)-1-RegraSaída!BJ54),0)*PSobreRurH!BJ54)*(1-txMortH!BJ54*FaPensRurH!BJ54)</f>
        <v>0</v>
      </c>
    </row>
    <row r="55" spans="1:62" s="113" customFormat="1" x14ac:dyDescent="0.3">
      <c r="A55" s="94">
        <v>53</v>
      </c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95"/>
      <c r="N55" s="95"/>
      <c r="O55" s="95"/>
      <c r="P55" s="96"/>
      <c r="Q55" s="99">
        <f>(P54 - IFERROR(INDEX(FePensRurH1!$B$2:$BJ$92,ROW($A55)- 1 - RegraSaída!Q55,COLUMN(Q$1)- 1 - RegraSaída!Q55),0)*PSobreRurH!Q55)*(1-txMortH!Q55*FaPensRurH!Q55) + FePensRurH1!Q55</f>
        <v>452.24953463964363</v>
      </c>
      <c r="R55" s="99">
        <f>(Q54 - IFERROR(INDEX(FePensRurH1!$B$2:$BJ$92,ROW($A55)- 1 - RegraSaída!R55,COLUMN(R$1)- 1 - RegraSaída!R55),0)*PSobreRurH!R55)*(1-txMortH!R55*FaPensRurH!R55) + FePensRurH1!R55</f>
        <v>860.01605958356811</v>
      </c>
      <c r="S55" s="99">
        <f>(R54 - IFERROR(INDEX(FePensRurH1!$B$2:$BJ$92,ROW($A55)- 1 - RegraSaída!S55,COLUMN(S$1)- 1 - RegraSaída!S55),0)*PSobreRurH!S55)*(1-txMortH!S55*FaPensRurH!S55) + FePensRurH1!S55</f>
        <v>1266.8289010591443</v>
      </c>
      <c r="T55" s="114">
        <f>IF((S54-IFERROR(INDEX(FePensRurH1!$B$2:$BJ$92,ROW($A55)-1-RegraSaída!T55,COLUMN(T$1)-1-RegraSaída!T55),0)*PSobreRurH!T55)*(1-txMortH!T55*FaPensRurH!T55)&lt;0,0,S54-IFERROR(INDEX(FePensRurH1!$B$2:$BJ$92,ROW($A55)-1-RegraSaída!T55,COLUMN(T$1)-1-RegraSaída!T55),0)*PSobreRurH!T55)*(1-txMortH!T55*FaPensRurH!T55)</f>
        <v>1202.042384709679</v>
      </c>
      <c r="U55" s="114">
        <f>IF((T54-IFERROR(INDEX(FePensRurH1!$B$2:$BJ$92,ROW($A55)-1-RegraSaída!U55,COLUMN(U$1)-1-RegraSaída!U55),0)*PSobreRurH!U55)*(1-txMortH!U55*FaPensRurH!U55)&lt;0,0,T54-IFERROR(INDEX(FePensRurH1!$B$2:$BJ$92,ROW($A55)-1-RegraSaída!U55,COLUMN(U$1)-1-RegraSaída!U55),0)*PSobreRurH!U55)*(1-txMortH!U55*FaPensRurH!U55)</f>
        <v>1182.2707928304537</v>
      </c>
      <c r="V55" s="114">
        <f>IF((U54-IFERROR(INDEX(FePensRurH1!$B$2:$BJ$92,ROW($A55)-1-RegraSaída!V55,COLUMN(V$1)-1-RegraSaída!V55),0)*PSobreRurH!V55)*(1-txMortH!V55*FaPensRurH!V55)&lt;0,0,U54-IFERROR(INDEX(FePensRurH1!$B$2:$BJ$92,ROW($A55)-1-RegraSaída!V55,COLUMN(V$1)-1-RegraSaída!V55),0)*PSobreRurH!V55)*(1-txMortH!V55*FaPensRurH!V55)</f>
        <v>1147.5004517764701</v>
      </c>
      <c r="W55" s="114">
        <f>IF((V54-IFERROR(INDEX(FePensRurH1!$B$2:$BJ$92,ROW($A55)-1-RegraSaída!W55,COLUMN(W$1)-1-RegraSaída!W55),0)*PSobreRurH!W55)*(1-txMortH!W55*FaPensRurH!W55)&lt;0,0,V54-IFERROR(INDEX(FePensRurH1!$B$2:$BJ$92,ROW($A55)-1-RegraSaída!W55,COLUMN(W$1)-1-RegraSaída!W55),0)*PSobreRurH!W55)*(1-txMortH!W55*FaPensRurH!W55)</f>
        <v>1083.0614349669397</v>
      </c>
      <c r="X55" s="114">
        <f>IF((W54-IFERROR(INDEX(FePensRurH1!$B$2:$BJ$92,ROW($A55)-1-RegraSaída!X55,COLUMN(X$1)-1-RegraSaída!X55),0)*PSobreRurH!X55)*(1-txMortH!X55*FaPensRurH!X55)&lt;0,0,W54-IFERROR(INDEX(FePensRurH1!$B$2:$BJ$92,ROW($A55)-1-RegraSaída!X55,COLUMN(X$1)-1-RegraSaída!X55),0)*PSobreRurH!X55)*(1-txMortH!X55*FaPensRurH!X55)</f>
        <v>974.91122223646994</v>
      </c>
      <c r="Y55" s="114">
        <f>IF((X54-IFERROR(INDEX(FePensRurH1!$B$2:$BJ$92,ROW($A55)-1-RegraSaída!Y55,COLUMN(Y$1)-1-RegraSaída!Y55),0)*PSobreRurH!Y55)*(1-txMortH!Y55*FaPensRurH!Y55)&lt;0,0,X54-IFERROR(INDEX(FePensRurH1!$B$2:$BJ$92,ROW($A55)-1-RegraSaída!Y55,COLUMN(Y$1)-1-RegraSaída!Y55),0)*PSobreRurH!Y55)*(1-txMortH!Y55*FaPensRurH!Y55)</f>
        <v>859.88762258431962</v>
      </c>
      <c r="Z55" s="114">
        <f>IF((Y54-IFERROR(INDEX(FePensRurH1!$B$2:$BJ$92,ROW($A55)-1-RegraSaída!Z55,COLUMN(Z$1)-1-RegraSaída!Z55),0)*PSobreRurH!Z55)*(1-txMortH!Z55*FaPensRurH!Z55)&lt;0,0,Y54-IFERROR(INDEX(FePensRurH1!$B$2:$BJ$92,ROW($A55)-1-RegraSaída!Z55,COLUMN(Z$1)-1-RegraSaída!Z55),0)*PSobreRurH!Z55)*(1-txMortH!Z55*FaPensRurH!Z55)</f>
        <v>797.26512250752251</v>
      </c>
      <c r="AA55" s="114">
        <f>IF((Z54-IFERROR(INDEX(FePensRurH1!$B$2:$BJ$92,ROW($A55)-1-RegraSaída!AA55,COLUMN(AA$1)-1-RegraSaída!AA55),0)*PSobreRurH!AA55)*(1-txMortH!AA55*FaPensRurH!AA55)&lt;0,0,Z54-IFERROR(INDEX(FePensRurH1!$B$2:$BJ$92,ROW($A55)-1-RegraSaída!AA55,COLUMN(AA$1)-1-RegraSaída!AA55),0)*PSobreRurH!AA55)*(1-txMortH!AA55*FaPensRurH!AA55)</f>
        <v>751.71598711254398</v>
      </c>
      <c r="AB55" s="114">
        <f>IF((AA54-IFERROR(INDEX(FePensRurH1!$B$2:$BJ$92,ROW($A55)-1-RegraSaída!AB55,COLUMN(AB$1)-1-RegraSaída!AB55),0)*PSobreRurH!AB55)*(1-txMortH!AB55*FaPensRurH!AB55)&lt;0,0,AA54-IFERROR(INDEX(FePensRurH1!$B$2:$BJ$92,ROW($A55)-1-RegraSaída!AB55,COLUMN(AB$1)-1-RegraSaída!AB55),0)*PSobreRurH!AB55)*(1-txMortH!AB55*FaPensRurH!AB55)</f>
        <v>727.71481286186975</v>
      </c>
      <c r="AC55" s="114">
        <f>IF((AB54-IFERROR(INDEX(FePensRurH1!$B$2:$BJ$92,ROW($A55)-1-RegraSaída!AC55,COLUMN(AC$1)-1-RegraSaída!AC55),0)*PSobreRurH!AC55)*(1-txMortH!AC55*FaPensRurH!AC55)&lt;0,0,AB54-IFERROR(INDEX(FePensRurH1!$B$2:$BJ$92,ROW($A55)-1-RegraSaída!AC55,COLUMN(AC$1)-1-RegraSaída!AC55),0)*PSobreRurH!AC55)*(1-txMortH!AC55*FaPensRurH!AC55)</f>
        <v>686.69349999574774</v>
      </c>
      <c r="AD55" s="114">
        <f>IF((AC54-IFERROR(INDEX(FePensRurH1!$B$2:$BJ$92,ROW($A55)-1-RegraSaída!AD55,COLUMN(AD$1)-1-RegraSaída!AD55),0)*PSobreRurH!AD55)*(1-txMortH!AD55*FaPensRurH!AD55)&lt;0,0,AC54-IFERROR(INDEX(FePensRurH1!$B$2:$BJ$92,ROW($A55)-1-RegraSaída!AD55,COLUMN(AD$1)-1-RegraSaída!AD55),0)*PSobreRurH!AD55)*(1-txMortH!AD55*FaPensRurH!AD55)</f>
        <v>666.51091222592811</v>
      </c>
      <c r="AE55" s="114">
        <f>IF((AD54-IFERROR(INDEX(FePensRurH1!$B$2:$BJ$92,ROW($A55)-1-RegraSaída!AE55,COLUMN(AE$1)-1-RegraSaída!AE55),0)*PSobreRurH!AE55)*(1-txMortH!AE55*FaPensRurH!AE55)&lt;0,0,AD54-IFERROR(INDEX(FePensRurH1!$B$2:$BJ$92,ROW($A55)-1-RegraSaída!AE55,COLUMN(AE$1)-1-RegraSaída!AE55),0)*PSobreRurH!AE55)*(1-txMortH!AE55*FaPensRurH!AE55)</f>
        <v>607.40997753592194</v>
      </c>
      <c r="AF55" s="114">
        <f>IF((AE54-IFERROR(INDEX(FePensRurH1!$B$2:$BJ$92,ROW($A55)-1-RegraSaída!AF55,COLUMN(AF$1)-1-RegraSaída!AF55),0)*PSobreRurH!AF55)*(1-txMortH!AF55*FaPensRurH!AF55)&lt;0,0,AE54-IFERROR(INDEX(FePensRurH1!$B$2:$BJ$92,ROW($A55)-1-RegraSaída!AF55,COLUMN(AF$1)-1-RegraSaída!AF55),0)*PSobreRurH!AF55)*(1-txMortH!AF55*FaPensRurH!AF55)</f>
        <v>391.04804177406237</v>
      </c>
      <c r="AG55" s="114">
        <f>IF((AF54-IFERROR(INDEX(FePensRurH1!$B$2:$BJ$92,ROW($A55)-1-RegraSaída!AG55,COLUMN(AG$1)-1-RegraSaída!AG55),0)*PSobreRurH!AG55)*(1-txMortH!AG55*FaPensRurH!AG55)&lt;0,0,AF54-IFERROR(INDEX(FePensRurH1!$B$2:$BJ$92,ROW($A55)-1-RegraSaída!AG55,COLUMN(AG$1)-1-RegraSaída!AG55),0)*PSobreRurH!AG55)*(1-txMortH!AG55*FaPensRurH!AG55)</f>
        <v>176.84857292029031</v>
      </c>
      <c r="AH55" s="114">
        <f>IF((AG54-IFERROR(INDEX(FePensRurH1!$B$2:$BJ$92,ROW($A55)-1-RegraSaída!AH55,COLUMN(AH$1)-1-RegraSaída!AH55),0)*PSobreRurH!AH55)*(1-txMortH!AH55*FaPensRurH!AH55)&lt;0,0,AG54-IFERROR(INDEX(FePensRurH1!$B$2:$BJ$92,ROW($A55)-1-RegraSaída!AH55,COLUMN(AH$1)-1-RegraSaída!AH55),0)*PSobreRurH!AH55)*(1-txMortH!AH55*FaPensRurH!AH55)</f>
        <v>2.8203196660968202E-14</v>
      </c>
      <c r="AI55" s="114">
        <f>IF((AH54-IFERROR(INDEX(FePensRurH1!$B$2:$BJ$92,ROW($A55)-1-RegraSaída!AI55,COLUMN(AI$1)-1-RegraSaída!AI55),0)*PSobreRurH!AI55)*(1-txMortH!AI55*FaPensRurH!AI55)&lt;0,0,AH54-IFERROR(INDEX(FePensRurH1!$B$2:$BJ$92,ROW($A55)-1-RegraSaída!AI55,COLUMN(AI$1)-1-RegraSaída!AI55),0)*PSobreRurH!AI55)*(1-txMortH!AI55*FaPensRurH!AI55)</f>
        <v>5.5938153476124273E-14</v>
      </c>
      <c r="AJ55" s="114">
        <f>IF((AI54-IFERROR(INDEX(FePensRurH1!$B$2:$BJ$92,ROW($A55)-1-RegraSaída!AJ55,COLUMN(AJ$1)-1-RegraSaída!AJ55),0)*PSobreRurH!AJ55)*(1-txMortH!AJ55*FaPensRurH!AJ55)&lt;0,0,AI54-IFERROR(INDEX(FePensRurH1!$B$2:$BJ$92,ROW($A55)-1-RegraSaída!AJ55,COLUMN(AJ$1)-1-RegraSaída!AJ55),0)*PSobreRurH!AJ55)*(1-txMortH!AJ55*FaPensRurH!AJ55)</f>
        <v>4.1670928832719777E-14</v>
      </c>
      <c r="AK55" s="114">
        <f>IF((AJ54-IFERROR(INDEX(FePensRurH1!$B$2:$BJ$92,ROW($A55)-1-RegraSaída!AK55,COLUMN(AK$1)-1-RegraSaída!AK55),0)*PSobreRurH!AK55)*(1-txMortH!AK55*FaPensRurH!AK55)&lt;0,0,AJ54-IFERROR(INDEX(FePensRurH1!$B$2:$BJ$92,ROW($A55)-1-RegraSaída!AK55,COLUMN(AK$1)-1-RegraSaída!AK55),0)*PSobreRurH!AK55)*(1-txMortH!AK55*FaPensRurH!AK55)</f>
        <v>0</v>
      </c>
      <c r="AL55" s="114">
        <f>IF((AK54-IFERROR(INDEX(FePensRurH1!$B$2:$BJ$92,ROW($A55)-1-RegraSaída!AL55,COLUMN(AL$1)-1-RegraSaída!AL55),0)*PSobreRurH!AL55)*(1-txMortH!AL55*FaPensRurH!AL55)&lt;0,0,AK54-IFERROR(INDEX(FePensRurH1!$B$2:$BJ$92,ROW($A55)-1-RegraSaída!AL55,COLUMN(AL$1)-1-RegraSaída!AL55),0)*PSobreRurH!AL55)*(1-txMortH!AL55*FaPensRurH!AL55)</f>
        <v>0</v>
      </c>
      <c r="AM55" s="114">
        <f>IF((AL54-IFERROR(INDEX(FePensRurH1!$B$2:$BJ$92,ROW($A55)-1-RegraSaída!AM55,COLUMN(AM$1)-1-RegraSaída!AM55),0)*PSobreRurH!AM55)*(1-txMortH!AM55*FaPensRurH!AM55)&lt;0,0,AL54-IFERROR(INDEX(FePensRurH1!$B$2:$BJ$92,ROW($A55)-1-RegraSaída!AM55,COLUMN(AM$1)-1-RegraSaída!AM55),0)*PSobreRurH!AM55)*(1-txMortH!AM55*FaPensRurH!AM55)</f>
        <v>8.1805677250066E-14</v>
      </c>
      <c r="AN55" s="114">
        <f>IF((AM54-IFERROR(INDEX(FePensRurH1!$B$2:$BJ$92,ROW($A55)-1-RegraSaída!AN55,COLUMN(AN$1)-1-RegraSaída!AN55),0)*PSobreRurH!AN55)*(1-txMortH!AN55*FaPensRurH!AN55)&lt;0,0,AM54-IFERROR(INDEX(FePensRurH1!$B$2:$BJ$92,ROW($A55)-1-RegraSaída!AN55,COLUMN(AN$1)-1-RegraSaída!AN55),0)*PSobreRurH!AN55)*(1-txMortH!AN55*FaPensRurH!AN55)</f>
        <v>0</v>
      </c>
      <c r="AO55" s="114">
        <f>IF((AN54-IFERROR(INDEX(FePensRurH1!$B$2:$BJ$92,ROW($A55)-1-RegraSaída!AO55,COLUMN(AO$1)-1-RegraSaída!AO55),0)*PSobreRurH!AO55)*(1-txMortH!AO55*FaPensRurH!AO55)&lt;0,0,AN54-IFERROR(INDEX(FePensRurH1!$B$2:$BJ$92,ROW($A55)-1-RegraSaída!AO55,COLUMN(AO$1)-1-RegraSaída!AO55),0)*PSobreRurH!AO55)*(1-txMortH!AO55*FaPensRurH!AO55)</f>
        <v>5.3980432489217927E-14</v>
      </c>
      <c r="AP55" s="114">
        <f>IF((AO54-IFERROR(INDEX(FePensRurH1!$B$2:$BJ$92,ROW($A55)-1-RegraSaída!AP55,COLUMN(AP$1)-1-RegraSaída!AP55),0)*PSobreRurH!AP55)*(1-txMortH!AP55*FaPensRurH!AP55)&lt;0,0,AO54-IFERROR(INDEX(FePensRurH1!$B$2:$BJ$92,ROW($A55)-1-RegraSaída!AP55,COLUMN(AP$1)-1-RegraSaída!AP55),0)*PSobreRurH!AP55)*(1-txMortH!AP55*FaPensRurH!AP55)</f>
        <v>0</v>
      </c>
      <c r="AQ55" s="114">
        <f>IF((AP54-IFERROR(INDEX(FePensRurH1!$B$2:$BJ$92,ROW($A55)-1-RegraSaída!AQ55,COLUMN(AQ$1)-1-RegraSaída!AQ55),0)*PSobreRurH!AQ55)*(1-txMortH!AQ55*FaPensRurH!AQ55)&lt;0,0,AP54-IFERROR(INDEX(FePensRurH1!$B$2:$BJ$92,ROW($A55)-1-RegraSaída!AQ55,COLUMN(AQ$1)-1-RegraSaída!AQ55),0)*PSobreRurH!AQ55)*(1-txMortH!AQ55*FaPensRurH!AQ55)</f>
        <v>2.6011933376372941E-14</v>
      </c>
      <c r="AR55" s="114">
        <f>IF((AQ54-IFERROR(INDEX(FePensRurH1!$B$2:$BJ$92,ROW($A55)-1-RegraSaída!AR55,COLUMN(AR$1)-1-RegraSaída!AR55),0)*PSobreRurH!AR55)*(1-txMortH!AR55*FaPensRurH!AR55)&lt;0,0,AQ54-IFERROR(INDEX(FePensRurH1!$B$2:$BJ$92,ROW($A55)-1-RegraSaída!AR55,COLUMN(AR$1)-1-RegraSaída!AR55),0)*PSobreRurH!AR55)*(1-txMortH!AR55*FaPensRurH!AR55)</f>
        <v>1.2959449307446087E-14</v>
      </c>
      <c r="AS55" s="114">
        <f>IF((AR54-IFERROR(INDEX(FePensRurH1!$B$2:$BJ$92,ROW($A55)-1-RegraSaída!AS55,COLUMN(AS$1)-1-RegraSaída!AS55),0)*PSobreRurH!AS55)*(1-txMortH!AS55*FaPensRurH!AS55)&lt;0,0,AR54-IFERROR(INDEX(FePensRurH1!$B$2:$BJ$92,ROW($A55)-1-RegraSaída!AS55,COLUMN(AS$1)-1-RegraSaída!AS55),0)*PSobreRurH!AS55)*(1-txMortH!AS55*FaPensRurH!AS55)</f>
        <v>0</v>
      </c>
      <c r="AT55" s="114">
        <f>IF((AS54-IFERROR(INDEX(FePensRurH1!$B$2:$BJ$92,ROW($A55)-1-RegraSaída!AT55,COLUMN(AT$1)-1-RegraSaída!AT55),0)*PSobreRurH!AT55)*(1-txMortH!AT55*FaPensRurH!AT55)&lt;0,0,AS54-IFERROR(INDEX(FePensRurH1!$B$2:$BJ$92,ROW($A55)-1-RegraSaída!AT55,COLUMN(AT$1)-1-RegraSaída!AT55),0)*PSobreRurH!AT55)*(1-txMortH!AT55*FaPensRurH!AT55)</f>
        <v>0</v>
      </c>
      <c r="AU55" s="114">
        <f>IF((AT54-IFERROR(INDEX(FePensRurH1!$B$2:$BJ$92,ROW($A55)-1-RegraSaída!AU55,COLUMN(AU$1)-1-RegraSaída!AU55),0)*PSobreRurH!AU55)*(1-txMortH!AU55*FaPensRurH!AU55)&lt;0,0,AT54-IFERROR(INDEX(FePensRurH1!$B$2:$BJ$92,ROW($A55)-1-RegraSaída!AU55,COLUMN(AU$1)-1-RegraSaída!AU55),0)*PSobreRurH!AU55)*(1-txMortH!AU55*FaPensRurH!AU55)</f>
        <v>2.5047918597305207E-14</v>
      </c>
      <c r="AV55" s="114">
        <f>IF((AU54-IFERROR(INDEX(FePensRurH1!$B$2:$BJ$92,ROW($A55)-1-RegraSaída!AV55,COLUMN(AV$1)-1-RegraSaída!AV55),0)*PSobreRurH!AV55)*(1-txMortH!AV55*FaPensRurH!AV55)&lt;0,0,AU54-IFERROR(INDEX(FePensRurH1!$B$2:$BJ$92,ROW($A55)-1-RegraSaída!AV55,COLUMN(AV$1)-1-RegraSaída!AV55),0)*PSobreRurH!AV55)*(1-txMortH!AV55*FaPensRurH!AV55)</f>
        <v>0</v>
      </c>
      <c r="AW55" s="114">
        <f>IF((AV54-IFERROR(INDEX(FePensRurH1!$B$2:$BJ$92,ROW($A55)-1-RegraSaída!AW55,COLUMN(AW$1)-1-RegraSaída!AW55),0)*PSobreRurH!AW55)*(1-txMortH!AW55*FaPensRurH!AW55)&lt;0,0,AV54-IFERROR(INDEX(FePensRurH1!$B$2:$BJ$92,ROW($A55)-1-RegraSaída!AW55,COLUMN(AW$1)-1-RegraSaída!AW55),0)*PSobreRurH!AW55)*(1-txMortH!AW55*FaPensRurH!AW55)</f>
        <v>3.7063627067676344E-14</v>
      </c>
      <c r="AX55" s="114">
        <f>IF((AW54-IFERROR(INDEX(FePensRurH1!$B$2:$BJ$92,ROW($A55)-1-RegraSaída!AX55,COLUMN(AX$1)-1-RegraSaída!AX55),0)*PSobreRurH!AX55)*(1-txMortH!AX55*FaPensRurH!AX55)&lt;0,0,AW54-IFERROR(INDEX(FePensRurH1!$B$2:$BJ$92,ROW($A55)-1-RegraSaída!AX55,COLUMN(AX$1)-1-RegraSaída!AX55),0)*PSobreRurH!AX55)*(1-txMortH!AX55*FaPensRurH!AX55)</f>
        <v>1.2229327908145579E-14</v>
      </c>
      <c r="AY55" s="114">
        <f>IF((AX54-IFERROR(INDEX(FePensRurH1!$B$2:$BJ$92,ROW($A55)-1-RegraSaída!AY55,COLUMN(AY$1)-1-RegraSaída!AY55),0)*PSobreRurH!AY55)*(1-txMortH!AY55*FaPensRurH!AY55)&lt;0,0,AX54-IFERROR(INDEX(FePensRurH1!$B$2:$BJ$92,ROW($A55)-1-RegraSaída!AY55,COLUMN(AY$1)-1-RegraSaída!AY55),0)*PSobreRurH!AY55)*(1-txMortH!AY55*FaPensRurH!AY55)</f>
        <v>2.4316059959124112E-14</v>
      </c>
      <c r="AZ55" s="114">
        <f>IF((AY54-IFERROR(INDEX(FePensRurH1!$B$2:$BJ$92,ROW($A55)-1-RegraSaída!AZ55,COLUMN(AZ$1)-1-RegraSaída!AZ55),0)*PSobreRurH!AZ55)*(1-txMortH!AZ55*FaPensRurH!AZ55)&lt;0,0,AY54-IFERROR(INDEX(FePensRurH1!$B$2:$BJ$92,ROW($A55)-1-RegraSaída!AZ55,COLUMN(AZ$1)-1-RegraSaída!AZ55),0)*PSobreRurH!AZ55)*(1-txMortH!AZ55*FaPensRurH!AZ55)</f>
        <v>0</v>
      </c>
      <c r="BA55" s="114">
        <f>IF((AZ54-IFERROR(INDEX(FePensRurH1!$B$2:$BJ$92,ROW($A55)-1-RegraSaída!BA55,COLUMN(BA$1)-1-RegraSaída!BA55),0)*PSobreRurH!BA55)*(1-txMortH!BA55*FaPensRurH!BA55)&lt;0,0,AZ54-IFERROR(INDEX(FePensRurH1!$B$2:$BJ$92,ROW($A55)-1-RegraSaída!BA55,COLUMN(BA$1)-1-RegraSaída!BA55),0)*PSobreRurH!BA55)*(1-txMortH!BA55*FaPensRurH!BA55)</f>
        <v>0</v>
      </c>
      <c r="BB55" s="114">
        <f>IF((BA54-IFERROR(INDEX(FePensRurH1!$B$2:$BJ$92,ROW($A55)-1-RegraSaída!BB55,COLUMN(BB$1)-1-RegraSaída!BB55),0)*PSobreRurH!BB55)*(1-txMortH!BB55*FaPensRurH!BB55)&lt;0,0,BA54-IFERROR(INDEX(FePensRurH1!$B$2:$BJ$92,ROW($A55)-1-RegraSaída!BB55,COLUMN(BB$1)-1-RegraSaída!BB55),0)*PSobreRurH!BB55)*(1-txMortH!BB55*FaPensRurH!BB55)</f>
        <v>0</v>
      </c>
      <c r="BC55" s="114">
        <f>IF((BB54-IFERROR(INDEX(FePensRurH1!$B$2:$BJ$92,ROW($A55)-1-RegraSaída!BC55,COLUMN(BC$1)-1-RegraSaída!BC55),0)*PSobreRurH!BC55)*(1-txMortH!BC55*FaPensRurH!BC55)&lt;0,0,BB54-IFERROR(INDEX(FePensRurH1!$B$2:$BJ$92,ROW($A55)-1-RegraSaída!BC55,COLUMN(BC$1)-1-RegraSaída!BC55),0)*PSobreRurH!BC55)*(1-txMortH!BC55*FaPensRurH!BC55)</f>
        <v>0</v>
      </c>
      <c r="BD55" s="114">
        <f>IF((BC54-IFERROR(INDEX(FePensRurH1!$B$2:$BJ$92,ROW($A55)-1-RegraSaída!BD55,COLUMN(BD$1)-1-RegraSaída!BD55),0)*PSobreRurH!BD55)*(1-txMortH!BD55*FaPensRurH!BD55)&lt;0,0,BC54-IFERROR(INDEX(FePensRurH1!$B$2:$BJ$92,ROW($A55)-1-RegraSaída!BD55,COLUMN(BD$1)-1-RegraSaída!BD55),0)*PSobreRurH!BD55)*(1-txMortH!BD55*FaPensRurH!BD55)</f>
        <v>0</v>
      </c>
      <c r="BE55" s="114">
        <f>IF((BD54-IFERROR(INDEX(FePensRurH1!$B$2:$BJ$92,ROW($A55)-1-RegraSaída!BE55,COLUMN(BE$1)-1-RegraSaída!BE55),0)*PSobreRurH!BE55)*(1-txMortH!BE55*FaPensRurH!BE55)&lt;0,0,BD54-IFERROR(INDEX(FePensRurH1!$B$2:$BJ$92,ROW($A55)-1-RegraSaída!BE55,COLUMN(BE$1)-1-RegraSaída!BE55),0)*PSobreRurH!BE55)*(1-txMortH!BE55*FaPensRurH!BE55)</f>
        <v>0</v>
      </c>
      <c r="BF55" s="114">
        <f>IF((BE54-IFERROR(INDEX(FePensRurH1!$B$2:$BJ$92,ROW($A55)-1-RegraSaída!BF55,COLUMN(BF$1)-1-RegraSaída!BF55),0)*PSobreRurH!BF55)*(1-txMortH!BF55*FaPensRurH!BF55)&lt;0,0,BE54-IFERROR(INDEX(FePensRurH1!$B$2:$BJ$92,ROW($A55)-1-RegraSaída!BF55,COLUMN(BF$1)-1-RegraSaída!BF55),0)*PSobreRurH!BF55)*(1-txMortH!BF55*FaPensRurH!BF55)</f>
        <v>0</v>
      </c>
      <c r="BG55" s="114">
        <f>IF((BF54-IFERROR(INDEX(FePensRurH1!$B$2:$BJ$92,ROW($A55)-1-RegraSaída!BG55,COLUMN(BG$1)-1-RegraSaída!BG55),0)*PSobreRurH!BG55)*(1-txMortH!BG55*FaPensRurH!BG55)&lt;0,0,BF54-IFERROR(INDEX(FePensRurH1!$B$2:$BJ$92,ROW($A55)-1-RegraSaída!BG55,COLUMN(BG$1)-1-RegraSaída!BG55),0)*PSobreRurH!BG55)*(1-txMortH!BG55*FaPensRurH!BG55)</f>
        <v>0</v>
      </c>
      <c r="BH55" s="114">
        <f>IF((BG54-IFERROR(INDEX(FePensRurH1!$B$2:$BJ$92,ROW($A55)-1-RegraSaída!BH55,COLUMN(BH$1)-1-RegraSaída!BH55),0)*PSobreRurH!BH55)*(1-txMortH!BH55*FaPensRurH!BH55)&lt;0,0,BG54-IFERROR(INDEX(FePensRurH1!$B$2:$BJ$92,ROW($A55)-1-RegraSaída!BH55,COLUMN(BH$1)-1-RegraSaída!BH55),0)*PSobreRurH!BH55)*(1-txMortH!BH55*FaPensRurH!BH55)</f>
        <v>0</v>
      </c>
      <c r="BI55" s="114">
        <f>IF((BH54-IFERROR(INDEX(FePensRurH1!$B$2:$BJ$92,ROW($A55)-1-RegraSaída!BI55,COLUMN(BI$1)-1-RegraSaída!BI55),0)*PSobreRurH!BI55)*(1-txMortH!BI55*FaPensRurH!BI55)&lt;0,0,BH54-IFERROR(INDEX(FePensRurH1!$B$2:$BJ$92,ROW($A55)-1-RegraSaída!BI55,COLUMN(BI$1)-1-RegraSaída!BI55),0)*PSobreRurH!BI55)*(1-txMortH!BI55*FaPensRurH!BI55)</f>
        <v>4.3650959215939692E-14</v>
      </c>
      <c r="BJ55" s="114">
        <f>IF((BI54-IFERROR(INDEX(FePensRurH1!$B$2:$BJ$92,ROW($A55)-1-RegraSaída!BJ55,COLUMN(BJ$1)-1-RegraSaída!BJ55),0)*PSobreRurH!BJ55)*(1-txMortH!BJ55*FaPensRurH!BJ55)&lt;0,0,BI54-IFERROR(INDEX(FePensRurH1!$B$2:$BJ$92,ROW($A55)-1-RegraSaída!BJ55,COLUMN(BJ$1)-1-RegraSaída!BJ55),0)*PSobreRurH!BJ55)*(1-txMortH!BJ55*FaPensRurH!BJ55)</f>
        <v>0</v>
      </c>
    </row>
    <row r="56" spans="1:62" s="113" customFormat="1" x14ac:dyDescent="0.3">
      <c r="A56" s="94">
        <v>54</v>
      </c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6"/>
      <c r="Q56" s="99">
        <f>(P55 - IFERROR(INDEX(FePensRurH1!$B$2:$BJ$92,ROW($A56)- 1 - RegraSaída!Q56,COLUMN(Q$1)- 1 - RegraSaída!Q56),0)*PSobreRurH!Q56)*(1-txMortH!Q56*FaPensRurH!Q56) + FePensRurH1!Q56</f>
        <v>521.9472640344519</v>
      </c>
      <c r="R56" s="99">
        <f>(Q55 - IFERROR(INDEX(FePensRurH1!$B$2:$BJ$92,ROW($A56)- 1 - RegraSaída!R56,COLUMN(R$1)- 1 - RegraSaída!R56),0)*PSobreRurH!R56)*(1-txMortH!R56*FaPensRurH!R56) + FePensRurH1!R56</f>
        <v>964.98333817538105</v>
      </c>
      <c r="S56" s="99">
        <f>(R55 - IFERROR(INDEX(FePensRurH1!$B$2:$BJ$92,ROW($A56)- 1 - RegraSaída!S56,COLUMN(S$1)- 1 - RegraSaída!S56),0)*PSobreRurH!S56)*(1-txMortH!S56*FaPensRurH!S56) + FePensRurH1!S56</f>
        <v>1364.4513853323078</v>
      </c>
      <c r="T56" s="114">
        <f>IF((S55-IFERROR(INDEX(FePensRurH1!$B$2:$BJ$92,ROW($A56)-1-RegraSaída!T56,COLUMN(T$1)-1-RegraSaída!T56),0)*PSobreRurH!T56)*(1-txMortH!T56*FaPensRurH!T56)&lt;0,0,S55-IFERROR(INDEX(FePensRurH1!$B$2:$BJ$92,ROW($A56)-1-RegraSaída!T56,COLUMN(T$1)-1-RegraSaída!T56),0)*PSobreRurH!T56)*(1-txMortH!T56*FaPensRurH!T56)</f>
        <v>1255.9957511858968</v>
      </c>
      <c r="U56" s="114">
        <f>IF((T55-IFERROR(INDEX(FePensRurH1!$B$2:$BJ$92,ROW($A56)-1-RegraSaída!U56,COLUMN(U$1)-1-RegraSaída!U56),0)*PSobreRurH!U56)*(1-txMortH!U56*FaPensRurH!U56)&lt;0,0,T55-IFERROR(INDEX(FePensRurH1!$B$2:$BJ$92,ROW($A56)-1-RegraSaída!U56,COLUMN(U$1)-1-RegraSaída!U56),0)*PSobreRurH!U56)*(1-txMortH!U56*FaPensRurH!U56)</f>
        <v>1191.9571049573685</v>
      </c>
      <c r="V56" s="114">
        <f>IF((U55-IFERROR(INDEX(FePensRurH1!$B$2:$BJ$92,ROW($A56)-1-RegraSaída!V56,COLUMN(V$1)-1-RegraSaída!V56),0)*PSobreRurH!V56)*(1-txMortH!V56*FaPensRurH!V56)&lt;0,0,U55-IFERROR(INDEX(FePensRurH1!$B$2:$BJ$92,ROW($A56)-1-RegraSaída!V56,COLUMN(V$1)-1-RegraSaída!V56),0)*PSobreRurH!V56)*(1-txMortH!V56*FaPensRurH!V56)</f>
        <v>1172.5303747522132</v>
      </c>
      <c r="W56" s="114">
        <f>IF((V55-IFERROR(INDEX(FePensRurH1!$B$2:$BJ$92,ROW($A56)-1-RegraSaída!W56,COLUMN(W$1)-1-RegraSaída!W56),0)*PSobreRurH!W56)*(1-txMortH!W56*FaPensRurH!W56)&lt;0,0,V55-IFERROR(INDEX(FePensRurH1!$B$2:$BJ$92,ROW($A56)-1-RegraSaída!W56,COLUMN(W$1)-1-RegraSaída!W56),0)*PSobreRurH!W56)*(1-txMortH!W56*FaPensRurH!W56)</f>
        <v>1138.2026935590325</v>
      </c>
      <c r="X56" s="114">
        <f>IF((W55-IFERROR(INDEX(FePensRurH1!$B$2:$BJ$92,ROW($A56)-1-RegraSaída!X56,COLUMN(X$1)-1-RegraSaída!X56),0)*PSobreRurH!X56)*(1-txMortH!X56*FaPensRurH!X56)&lt;0,0,W55-IFERROR(INDEX(FePensRurH1!$B$2:$BJ$92,ROW($A56)-1-RegraSaída!X56,COLUMN(X$1)-1-RegraSaída!X56),0)*PSobreRurH!X56)*(1-txMortH!X56*FaPensRurH!X56)</f>
        <v>1074.4322654018081</v>
      </c>
      <c r="Y56" s="114">
        <f>IF((X55-IFERROR(INDEX(FePensRurH1!$B$2:$BJ$92,ROW($A56)-1-RegraSaída!Y56,COLUMN(Y$1)-1-RegraSaída!Y56),0)*PSobreRurH!Y56)*(1-txMortH!Y56*FaPensRurH!Y56)&lt;0,0,X55-IFERROR(INDEX(FePensRurH1!$B$2:$BJ$92,ROW($A56)-1-RegraSaída!Y56,COLUMN(Y$1)-1-RegraSaída!Y56),0)*PSobreRurH!Y56)*(1-txMortH!Y56*FaPensRurH!Y56)</f>
        <v>967.27314488426032</v>
      </c>
      <c r="Z56" s="114">
        <f>IF((Y55-IFERROR(INDEX(FePensRurH1!$B$2:$BJ$92,ROW($A56)-1-RegraSaída!Z56,COLUMN(Z$1)-1-RegraSaída!Z56),0)*PSobreRurH!Z56)*(1-txMortH!Z56*FaPensRurH!Z56)&lt;0,0,Y55-IFERROR(INDEX(FePensRurH1!$B$2:$BJ$92,ROW($A56)-1-RegraSaída!Z56,COLUMN(Z$1)-1-RegraSaída!Z56),0)*PSobreRurH!Z56)*(1-txMortH!Z56*FaPensRurH!Z56)</f>
        <v>853.25936473171964</v>
      </c>
      <c r="AA56" s="114">
        <f>IF((Z55-IFERROR(INDEX(FePensRurH1!$B$2:$BJ$92,ROW($A56)-1-RegraSaída!AA56,COLUMN(AA$1)-1-RegraSaída!AA56),0)*PSobreRurH!AA56)*(1-txMortH!AA56*FaPensRurH!AA56)&lt;0,0,Z55-IFERROR(INDEX(FePensRurH1!$B$2:$BJ$92,ROW($A56)-1-RegraSaída!AA56,COLUMN(AA$1)-1-RegraSaída!AA56),0)*PSobreRurH!AA56)*(1-txMortH!AA56*FaPensRurH!AA56)</f>
        <v>791.21732371305711</v>
      </c>
      <c r="AB56" s="114">
        <f>IF((AA55-IFERROR(INDEX(FePensRurH1!$B$2:$BJ$92,ROW($A56)-1-RegraSaída!AB56,COLUMN(AB$1)-1-RegraSaída!AB56),0)*PSobreRurH!AB56)*(1-txMortH!AB56*FaPensRurH!AB56)&lt;0,0,AA55-IFERROR(INDEX(FePensRurH1!$B$2:$BJ$92,ROW($A56)-1-RegraSaída!AB56,COLUMN(AB$1)-1-RegraSaída!AB56),0)*PSobreRurH!AB56)*(1-txMortH!AB56*FaPensRurH!AB56)</f>
        <v>746.10207480086183</v>
      </c>
      <c r="AC56" s="114">
        <f>IF((AB55-IFERROR(INDEX(FePensRurH1!$B$2:$BJ$92,ROW($A56)-1-RegraSaída!AC56,COLUMN(AC$1)-1-RegraSaída!AC56),0)*PSobreRurH!AC56)*(1-txMortH!AC56*FaPensRurH!AC56)&lt;0,0,AB55-IFERROR(INDEX(FePensRurH1!$B$2:$BJ$92,ROW($A56)-1-RegraSaída!AC56,COLUMN(AC$1)-1-RegraSaída!AC56),0)*PSobreRurH!AC56)*(1-txMortH!AC56*FaPensRurH!AC56)</f>
        <v>722.35762987121109</v>
      </c>
      <c r="AD56" s="114">
        <f>IF((AC55-IFERROR(INDEX(FePensRurH1!$B$2:$BJ$92,ROW($A56)-1-RegraSaída!AD56,COLUMN(AD$1)-1-RegraSaída!AD56),0)*PSobreRurH!AD56)*(1-txMortH!AD56*FaPensRurH!AD56)&lt;0,0,AC55-IFERROR(INDEX(FePensRurH1!$B$2:$BJ$92,ROW($A56)-1-RegraSaída!AD56,COLUMN(AD$1)-1-RegraSaída!AD56),0)*PSobreRurH!AD56)*(1-txMortH!AD56*FaPensRurH!AD56)</f>
        <v>681.70377146843441</v>
      </c>
      <c r="AE56" s="114">
        <f>IF((AD55-IFERROR(INDEX(FePensRurH1!$B$2:$BJ$92,ROW($A56)-1-RegraSaída!AE56,COLUMN(AE$1)-1-RegraSaída!AE56),0)*PSobreRurH!AE56)*(1-txMortH!AE56*FaPensRurH!AE56)&lt;0,0,AD55-IFERROR(INDEX(FePensRurH1!$B$2:$BJ$92,ROW($A56)-1-RegraSaída!AE56,COLUMN(AE$1)-1-RegraSaída!AE56),0)*PSobreRurH!AE56)*(1-txMortH!AE56*FaPensRurH!AE56)</f>
        <v>661.72746672447227</v>
      </c>
      <c r="AF56" s="114">
        <f>IF((AE55-IFERROR(INDEX(FePensRurH1!$B$2:$BJ$92,ROW($A56)-1-RegraSaída!AF56,COLUMN(AF$1)-1-RegraSaída!AF56),0)*PSobreRurH!AF56)*(1-txMortH!AF56*FaPensRurH!AF56)&lt;0,0,AE55-IFERROR(INDEX(FePensRurH1!$B$2:$BJ$92,ROW($A56)-1-RegraSaída!AF56,COLUMN(AF$1)-1-RegraSaída!AF56),0)*PSobreRurH!AF56)*(1-txMortH!AF56*FaPensRurH!AF56)</f>
        <v>425.86177637771169</v>
      </c>
      <c r="AG56" s="114">
        <f>IF((AF55-IFERROR(INDEX(FePensRurH1!$B$2:$BJ$92,ROW($A56)-1-RegraSaída!AG56,COLUMN(AG$1)-1-RegraSaída!AG56),0)*PSobreRurH!AG56)*(1-txMortH!AG56*FaPensRurH!AG56)&lt;0,0,AF55-IFERROR(INDEX(FePensRurH1!$B$2:$BJ$92,ROW($A56)-1-RegraSaída!AG56,COLUMN(AG$1)-1-RegraSaída!AG56),0)*PSobreRurH!AG56)*(1-txMortH!AG56*FaPensRurH!AG56)</f>
        <v>212.17548218426245</v>
      </c>
      <c r="AH56" s="114">
        <f>IF((AG55-IFERROR(INDEX(FePensRurH1!$B$2:$BJ$92,ROW($A56)-1-RegraSaída!AH56,COLUMN(AH$1)-1-RegraSaída!AH56),0)*PSobreRurH!AH56)*(1-txMortH!AH56*FaPensRurH!AH56)&lt;0,0,AG55-IFERROR(INDEX(FePensRurH1!$B$2:$BJ$92,ROW($A56)-1-RegraSaída!AH56,COLUMN(AH$1)-1-RegraSaída!AH56),0)*PSobreRurH!AH56)*(1-txMortH!AH56*FaPensRurH!AH56)</f>
        <v>2.5402495343504066E-13</v>
      </c>
      <c r="AI56" s="114">
        <f>IF((AH55-IFERROR(INDEX(FePensRurH1!$B$2:$BJ$92,ROW($A56)-1-RegraSaída!AI56,COLUMN(AI$1)-1-RegraSaída!AI56),0)*PSobreRurH!AI56)*(1-txMortH!AI56*FaPensRurH!AI56)&lt;0,0,AH55-IFERROR(INDEX(FePensRurH1!$B$2:$BJ$92,ROW($A56)-1-RegraSaída!AI56,COLUMN(AI$1)-1-RegraSaída!AI56),0)*PSobreRurH!AI56)*(1-txMortH!AI56*FaPensRurH!AI56)</f>
        <v>2.8010411843554835E-14</v>
      </c>
      <c r="AJ56" s="114">
        <f>IF((AI55-IFERROR(INDEX(FePensRurH1!$B$2:$BJ$92,ROW($A56)-1-RegraSaída!AJ56,COLUMN(AJ$1)-1-RegraSaída!AJ56),0)*PSobreRurH!AJ56)*(1-txMortH!AJ56*FaPensRurH!AJ56)&lt;0,0,AI55-IFERROR(INDEX(FePensRurH1!$B$2:$BJ$92,ROW($A56)-1-RegraSaída!AJ56,COLUMN(AJ$1)-1-RegraSaída!AJ56),0)*PSobreRurH!AJ56)*(1-txMortH!AJ56*FaPensRurH!AJ56)</f>
        <v>5.5560406063227601E-14</v>
      </c>
      <c r="AK56" s="114">
        <f>IF((AJ55-IFERROR(INDEX(FePensRurH1!$B$2:$BJ$92,ROW($A56)-1-RegraSaída!AK56,COLUMN(AK$1)-1-RegraSaída!AK56),0)*PSobreRurH!AK56)*(1-txMortH!AK56*FaPensRurH!AK56)&lt;0,0,AJ55-IFERROR(INDEX(FePensRurH1!$B$2:$BJ$92,ROW($A56)-1-RegraSaída!AK56,COLUMN(AK$1)-1-RegraSaída!AK56),0)*PSobreRurH!AK56)*(1-txMortH!AK56*FaPensRurH!AK56)</f>
        <v>4.139277268308184E-14</v>
      </c>
      <c r="AL56" s="114">
        <f>IF((AK55-IFERROR(INDEX(FePensRurH1!$B$2:$BJ$92,ROW($A56)-1-RegraSaída!AL56,COLUMN(AL$1)-1-RegraSaída!AL56),0)*PSobreRurH!AL56)*(1-txMortH!AL56*FaPensRurH!AL56)&lt;0,0,AK55-IFERROR(INDEX(FePensRurH1!$B$2:$BJ$92,ROW($A56)-1-RegraSaída!AL56,COLUMN(AL$1)-1-RegraSaída!AL56),0)*PSobreRurH!AL56)*(1-txMortH!AL56*FaPensRurH!AL56)</f>
        <v>0</v>
      </c>
      <c r="AM56" s="114">
        <f>IF((AL55-IFERROR(INDEX(FePensRurH1!$B$2:$BJ$92,ROW($A56)-1-RegraSaída!AM56,COLUMN(AM$1)-1-RegraSaída!AM56),0)*PSobreRurH!AM56)*(1-txMortH!AM56*FaPensRurH!AM56)&lt;0,0,AL55-IFERROR(INDEX(FePensRurH1!$B$2:$BJ$92,ROW($A56)-1-RegraSaída!AM56,COLUMN(AM$1)-1-RegraSaída!AM56),0)*PSobreRurH!AM56)*(1-txMortH!AM56*FaPensRurH!AM56)</f>
        <v>0</v>
      </c>
      <c r="AN56" s="114">
        <f>IF((AM55-IFERROR(INDEX(FePensRurH1!$B$2:$BJ$92,ROW($A56)-1-RegraSaída!AN56,COLUMN(AN$1)-1-RegraSaída!AN56),0)*PSobreRurH!AN56)*(1-txMortH!AN56*FaPensRurH!AN56)&lt;0,0,AM55-IFERROR(INDEX(FePensRurH1!$B$2:$BJ$92,ROW($A56)-1-RegraSaída!AN56,COLUMN(AN$1)-1-RegraSaída!AN56),0)*PSobreRurH!AN56)*(1-txMortH!AN56*FaPensRurH!AN56)</f>
        <v>8.1277072707425095E-14</v>
      </c>
      <c r="AO56" s="114">
        <f>IF((AN55-IFERROR(INDEX(FePensRurH1!$B$2:$BJ$92,ROW($A56)-1-RegraSaída!AO56,COLUMN(AO$1)-1-RegraSaída!AO56),0)*PSobreRurH!AO56)*(1-txMortH!AO56*FaPensRurH!AO56)&lt;0,0,AN55-IFERROR(INDEX(FePensRurH1!$B$2:$BJ$92,ROW($A56)-1-RegraSaída!AO56,COLUMN(AO$1)-1-RegraSaída!AO56),0)*PSobreRurH!AO56)*(1-txMortH!AO56*FaPensRurH!AO56)</f>
        <v>0</v>
      </c>
      <c r="AP56" s="114">
        <f>IF((AO55-IFERROR(INDEX(FePensRurH1!$B$2:$BJ$92,ROW($A56)-1-RegraSaída!AP56,COLUMN(AP$1)-1-RegraSaída!AP56),0)*PSobreRurH!AP56)*(1-txMortH!AP56*FaPensRurH!AP56)&lt;0,0,AO55-IFERROR(INDEX(FePensRurH1!$B$2:$BJ$92,ROW($A56)-1-RegraSaída!AP56,COLUMN(AP$1)-1-RegraSaída!AP56),0)*PSobreRurH!AP56)*(1-txMortH!AP56*FaPensRurH!AP56)</f>
        <v>5.3638434494951208E-14</v>
      </c>
      <c r="AQ56" s="114">
        <f>IF((AP55-IFERROR(INDEX(FePensRurH1!$B$2:$BJ$92,ROW($A56)-1-RegraSaída!AQ56,COLUMN(AQ$1)-1-RegraSaída!AQ56),0)*PSobreRurH!AQ56)*(1-txMortH!AQ56*FaPensRurH!AQ56)&lt;0,0,AP55-IFERROR(INDEX(FePensRurH1!$B$2:$BJ$92,ROW($A56)-1-RegraSaída!AQ56,COLUMN(AQ$1)-1-RegraSaída!AQ56),0)*PSobreRurH!AQ56)*(1-txMortH!AQ56*FaPensRurH!AQ56)</f>
        <v>0</v>
      </c>
      <c r="AR56" s="114">
        <f>IF((AQ55-IFERROR(INDEX(FePensRurH1!$B$2:$BJ$92,ROW($A56)-1-RegraSaída!AR56,COLUMN(AR$1)-1-RegraSaída!AR56),0)*PSobreRurH!AR56)*(1-txMortH!AR56*FaPensRurH!AR56)&lt;0,0,AQ55-IFERROR(INDEX(FePensRurH1!$B$2:$BJ$92,ROW($A56)-1-RegraSaída!AR56,COLUMN(AR$1)-1-RegraSaída!AR56),0)*PSobreRurH!AR56)*(1-txMortH!AR56*FaPensRurH!AR56)</f>
        <v>2.585019675076687E-14</v>
      </c>
      <c r="AS56" s="114">
        <f>IF((AR55-IFERROR(INDEX(FePensRurH1!$B$2:$BJ$92,ROW($A56)-1-RegraSaída!AS56,COLUMN(AS$1)-1-RegraSaída!AS56),0)*PSobreRurH!AS56)*(1-txMortH!AS56*FaPensRurH!AS56)&lt;0,0,AR55-IFERROR(INDEX(FePensRurH1!$B$2:$BJ$92,ROW($A56)-1-RegraSaída!AS56,COLUMN(AS$1)-1-RegraSaída!AS56),0)*PSobreRurH!AS56)*(1-txMortH!AS56*FaPensRurH!AS56)</f>
        <v>1.2879555270619594E-14</v>
      </c>
      <c r="AT56" s="114">
        <f>IF((AS55-IFERROR(INDEX(FePensRurH1!$B$2:$BJ$92,ROW($A56)-1-RegraSaída!AT56,COLUMN(AT$1)-1-RegraSaída!AT56),0)*PSobreRurH!AT56)*(1-txMortH!AT56*FaPensRurH!AT56)&lt;0,0,AS55-IFERROR(INDEX(FePensRurH1!$B$2:$BJ$92,ROW($A56)-1-RegraSaída!AT56,COLUMN(AT$1)-1-RegraSaída!AT56),0)*PSobreRurH!AT56)*(1-txMortH!AT56*FaPensRurH!AT56)</f>
        <v>0</v>
      </c>
      <c r="AU56" s="114">
        <f>IF((AT55-IFERROR(INDEX(FePensRurH1!$B$2:$BJ$92,ROW($A56)-1-RegraSaída!AU56,COLUMN(AU$1)-1-RegraSaída!AU56),0)*PSobreRurH!AU56)*(1-txMortH!AU56*FaPensRurH!AU56)&lt;0,0,AT55-IFERROR(INDEX(FePensRurH1!$B$2:$BJ$92,ROW($A56)-1-RegraSaída!AU56,COLUMN(AU$1)-1-RegraSaída!AU56),0)*PSobreRurH!AU56)*(1-txMortH!AU56*FaPensRurH!AU56)</f>
        <v>0</v>
      </c>
      <c r="AV56" s="114">
        <f>IF((AU55-IFERROR(INDEX(FePensRurH1!$B$2:$BJ$92,ROW($A56)-1-RegraSaída!AV56,COLUMN(AV$1)-1-RegraSaída!AV56),0)*PSobreRurH!AV56)*(1-txMortH!AV56*FaPensRurH!AV56)&lt;0,0,AU55-IFERROR(INDEX(FePensRurH1!$B$2:$BJ$92,ROW($A56)-1-RegraSaída!AV56,COLUMN(AV$1)-1-RegraSaída!AV56),0)*PSobreRurH!AV56)*(1-txMortH!AV56*FaPensRurH!AV56)</f>
        <v>2.4897280517607152E-14</v>
      </c>
      <c r="AW56" s="114">
        <f>IF((AV55-IFERROR(INDEX(FePensRurH1!$B$2:$BJ$92,ROW($A56)-1-RegraSaída!AW56,COLUMN(AW$1)-1-RegraSaída!AW56),0)*PSobreRurH!AW56)*(1-txMortH!AW56*FaPensRurH!AW56)&lt;0,0,AV55-IFERROR(INDEX(FePensRurH1!$B$2:$BJ$92,ROW($A56)-1-RegraSaída!AW56,COLUMN(AW$1)-1-RegraSaída!AW56),0)*PSobreRurH!AW56)*(1-txMortH!AW56*FaPensRurH!AW56)</f>
        <v>0</v>
      </c>
      <c r="AX56" s="114">
        <f>IF((AW55-IFERROR(INDEX(FePensRurH1!$B$2:$BJ$92,ROW($A56)-1-RegraSaída!AX56,COLUMN(AX$1)-1-RegraSaída!AX56),0)*PSobreRurH!AX56)*(1-txMortH!AX56*FaPensRurH!AX56)&lt;0,0,AW55-IFERROR(INDEX(FePensRurH1!$B$2:$BJ$92,ROW($A56)-1-RegraSaída!AX56,COLUMN(AX$1)-1-RegraSaída!AX56),0)*PSobreRurH!AX56)*(1-txMortH!AX56*FaPensRurH!AX56)</f>
        <v>3.6844162812703051E-14</v>
      </c>
      <c r="AY56" s="114">
        <f>IF((AX55-IFERROR(INDEX(FePensRurH1!$B$2:$BJ$92,ROW($A56)-1-RegraSaída!AY56,COLUMN(AY$1)-1-RegraSaída!AY56),0)*PSobreRurH!AY56)*(1-txMortH!AY56*FaPensRurH!AY56)&lt;0,0,AX55-IFERROR(INDEX(FePensRurH1!$B$2:$BJ$92,ROW($A56)-1-RegraSaída!AY56,COLUMN(AY$1)-1-RegraSaída!AY56),0)*PSobreRurH!AY56)*(1-txMortH!AY56*FaPensRurH!AY56)</f>
        <v>1.2157376134781677E-14</v>
      </c>
      <c r="AZ56" s="114">
        <f>IF((AY55-IFERROR(INDEX(FePensRurH1!$B$2:$BJ$92,ROW($A56)-1-RegraSaída!AZ56,COLUMN(AZ$1)-1-RegraSaída!AZ56),0)*PSobreRurH!AZ56)*(1-txMortH!AZ56*FaPensRurH!AZ56)&lt;0,0,AY55-IFERROR(INDEX(FePensRurH1!$B$2:$BJ$92,ROW($A56)-1-RegraSaída!AZ56,COLUMN(AZ$1)-1-RegraSaída!AZ56),0)*PSobreRurH!AZ56)*(1-txMortH!AZ56*FaPensRurH!AZ56)</f>
        <v>2.4173908689191008E-14</v>
      </c>
      <c r="BA56" s="114">
        <f>IF((AZ55-IFERROR(INDEX(FePensRurH1!$B$2:$BJ$92,ROW($A56)-1-RegraSaída!BA56,COLUMN(BA$1)-1-RegraSaída!BA56),0)*PSobreRurH!BA56)*(1-txMortH!BA56*FaPensRurH!BA56)&lt;0,0,AZ55-IFERROR(INDEX(FePensRurH1!$B$2:$BJ$92,ROW($A56)-1-RegraSaída!BA56,COLUMN(BA$1)-1-RegraSaída!BA56),0)*PSobreRurH!BA56)*(1-txMortH!BA56*FaPensRurH!BA56)</f>
        <v>0</v>
      </c>
      <c r="BB56" s="114">
        <f>IF((BA55-IFERROR(INDEX(FePensRurH1!$B$2:$BJ$92,ROW($A56)-1-RegraSaída!BB56,COLUMN(BB$1)-1-RegraSaída!BB56),0)*PSobreRurH!BB56)*(1-txMortH!BB56*FaPensRurH!BB56)&lt;0,0,BA55-IFERROR(INDEX(FePensRurH1!$B$2:$BJ$92,ROW($A56)-1-RegraSaída!BB56,COLUMN(BB$1)-1-RegraSaída!BB56),0)*PSobreRurH!BB56)*(1-txMortH!BB56*FaPensRurH!BB56)</f>
        <v>0</v>
      </c>
      <c r="BC56" s="114">
        <f>IF((BB55-IFERROR(INDEX(FePensRurH1!$B$2:$BJ$92,ROW($A56)-1-RegraSaída!BC56,COLUMN(BC$1)-1-RegraSaída!BC56),0)*PSobreRurH!BC56)*(1-txMortH!BC56*FaPensRurH!BC56)&lt;0,0,BB55-IFERROR(INDEX(FePensRurH1!$B$2:$BJ$92,ROW($A56)-1-RegraSaída!BC56,COLUMN(BC$1)-1-RegraSaída!BC56),0)*PSobreRurH!BC56)*(1-txMortH!BC56*FaPensRurH!BC56)</f>
        <v>0</v>
      </c>
      <c r="BD56" s="114">
        <f>IF((BC55-IFERROR(INDEX(FePensRurH1!$B$2:$BJ$92,ROW($A56)-1-RegraSaída!BD56,COLUMN(BD$1)-1-RegraSaída!BD56),0)*PSobreRurH!BD56)*(1-txMortH!BD56*FaPensRurH!BD56)&lt;0,0,BC55-IFERROR(INDEX(FePensRurH1!$B$2:$BJ$92,ROW($A56)-1-RegraSaída!BD56,COLUMN(BD$1)-1-RegraSaída!BD56),0)*PSobreRurH!BD56)*(1-txMortH!BD56*FaPensRurH!BD56)</f>
        <v>0</v>
      </c>
      <c r="BE56" s="114">
        <f>IF((BD55-IFERROR(INDEX(FePensRurH1!$B$2:$BJ$92,ROW($A56)-1-RegraSaída!BE56,COLUMN(BE$1)-1-RegraSaída!BE56),0)*PSobreRurH!BE56)*(1-txMortH!BE56*FaPensRurH!BE56)&lt;0,0,BD55-IFERROR(INDEX(FePensRurH1!$B$2:$BJ$92,ROW($A56)-1-RegraSaída!BE56,COLUMN(BE$1)-1-RegraSaída!BE56),0)*PSobreRurH!BE56)*(1-txMortH!BE56*FaPensRurH!BE56)</f>
        <v>0</v>
      </c>
      <c r="BF56" s="114">
        <f>IF((BE55-IFERROR(INDEX(FePensRurH1!$B$2:$BJ$92,ROW($A56)-1-RegraSaída!BF56,COLUMN(BF$1)-1-RegraSaída!BF56),0)*PSobreRurH!BF56)*(1-txMortH!BF56*FaPensRurH!BF56)&lt;0,0,BE55-IFERROR(INDEX(FePensRurH1!$B$2:$BJ$92,ROW($A56)-1-RegraSaída!BF56,COLUMN(BF$1)-1-RegraSaída!BF56),0)*PSobreRurH!BF56)*(1-txMortH!BF56*FaPensRurH!BF56)</f>
        <v>0</v>
      </c>
      <c r="BG56" s="114">
        <f>IF((BF55-IFERROR(INDEX(FePensRurH1!$B$2:$BJ$92,ROW($A56)-1-RegraSaída!BG56,COLUMN(BG$1)-1-RegraSaída!BG56),0)*PSobreRurH!BG56)*(1-txMortH!BG56*FaPensRurH!BG56)&lt;0,0,BF55-IFERROR(INDEX(FePensRurH1!$B$2:$BJ$92,ROW($A56)-1-RegraSaída!BG56,COLUMN(BG$1)-1-RegraSaída!BG56),0)*PSobreRurH!BG56)*(1-txMortH!BG56*FaPensRurH!BG56)</f>
        <v>0</v>
      </c>
      <c r="BH56" s="114">
        <f>IF((BG55-IFERROR(INDEX(FePensRurH1!$B$2:$BJ$92,ROW($A56)-1-RegraSaída!BH56,COLUMN(BH$1)-1-RegraSaída!BH56),0)*PSobreRurH!BH56)*(1-txMortH!BH56*FaPensRurH!BH56)&lt;0,0,BG55-IFERROR(INDEX(FePensRurH1!$B$2:$BJ$92,ROW($A56)-1-RegraSaída!BH56,COLUMN(BH$1)-1-RegraSaída!BH56),0)*PSobreRurH!BH56)*(1-txMortH!BH56*FaPensRurH!BH56)</f>
        <v>0</v>
      </c>
      <c r="BI56" s="114">
        <f>IF((BH55-IFERROR(INDEX(FePensRurH1!$B$2:$BJ$92,ROW($A56)-1-RegraSaída!BI56,COLUMN(BI$1)-1-RegraSaída!BI56),0)*PSobreRurH!BI56)*(1-txMortH!BI56*FaPensRurH!BI56)&lt;0,0,BH55-IFERROR(INDEX(FePensRurH1!$B$2:$BJ$92,ROW($A56)-1-RegraSaída!BI56,COLUMN(BI$1)-1-RegraSaída!BI56),0)*PSobreRurH!BI56)*(1-txMortH!BI56*FaPensRurH!BI56)</f>
        <v>0</v>
      </c>
      <c r="BJ56" s="114">
        <f>IF((BI55-IFERROR(INDEX(FePensRurH1!$B$2:$BJ$92,ROW($A56)-1-RegraSaída!BJ56,COLUMN(BJ$1)-1-RegraSaída!BJ56),0)*PSobreRurH!BJ56)*(1-txMortH!BJ56*FaPensRurH!BJ56)&lt;0,0,BI55-IFERROR(INDEX(FePensRurH1!$B$2:$BJ$92,ROW($A56)-1-RegraSaída!BJ56,COLUMN(BJ$1)-1-RegraSaída!BJ56),0)*PSobreRurH!BJ56)*(1-txMortH!BJ56*FaPensRurH!BJ56)</f>
        <v>4.3435628948982024E-14</v>
      </c>
    </row>
    <row r="57" spans="1:62" s="113" customFormat="1" x14ac:dyDescent="0.3">
      <c r="A57" s="94">
        <v>55</v>
      </c>
      <c r="B57" s="95"/>
      <c r="C57" s="95"/>
      <c r="D57" s="95"/>
      <c r="E57" s="95"/>
      <c r="F57" s="95"/>
      <c r="G57" s="95"/>
      <c r="H57" s="95"/>
      <c r="I57" s="95"/>
      <c r="J57" s="95"/>
      <c r="K57" s="95"/>
      <c r="L57" s="95"/>
      <c r="M57" s="95"/>
      <c r="N57" s="95"/>
      <c r="O57" s="95"/>
      <c r="P57" s="96"/>
      <c r="Q57" s="99">
        <f>(P56 - IFERROR(INDEX(FePensRurH1!$B$2:$BJ$92,ROW($A57)- 1 - RegraSaída!Q57,COLUMN(Q$1)- 1 - RegraSaída!Q57),0)*PSobreRurH!Q57)*(1-txMortH!Q57*FaPensRurH!Q57) + FePensRurH1!Q57</f>
        <v>539.09895180101705</v>
      </c>
      <c r="R57" s="99">
        <f>(Q56 - IFERROR(INDEX(FePensRurH1!$B$2:$BJ$92,ROW($A57)- 1 - RegraSaída!R57,COLUMN(R$1)- 1 - RegraSaída!R57),0)*PSobreRurH!R57)*(1-txMortH!R57*FaPensRurH!R57) + FePensRurH1!R57</f>
        <v>1049.8881507013789</v>
      </c>
      <c r="S57" s="99">
        <f>(R56 - IFERROR(INDEX(FePensRurH1!$B$2:$BJ$92,ROW($A57)- 1 - RegraSaída!S57,COLUMN(S$1)- 1 - RegraSaída!S57),0)*PSobreRurH!S57)*(1-txMortH!S57*FaPensRurH!S57) + FePensRurH1!S57</f>
        <v>1484.0227942792317</v>
      </c>
      <c r="T57" s="114">
        <f>IF((S56-IFERROR(INDEX(FePensRurH1!$B$2:$BJ$92,ROW($A57)-1-RegraSaída!T57,COLUMN(T$1)-1-RegraSaída!T57),0)*PSobreRurH!T57)*(1-txMortH!T57*FaPensRurH!T57)&lt;0,0,S56-IFERROR(INDEX(FePensRurH1!$B$2:$BJ$92,ROW($A57)-1-RegraSaída!T57,COLUMN(T$1)-1-RegraSaída!T57),0)*PSobreRurH!T57)*(1-txMortH!T57*FaPensRurH!T57)</f>
        <v>1350.9310468453409</v>
      </c>
      <c r="U57" s="114">
        <f>IF((T56-IFERROR(INDEX(FePensRurH1!$B$2:$BJ$92,ROW($A57)-1-RegraSaída!U57,COLUMN(U$1)-1-RegraSaída!U57),0)*PSobreRurH!U57)*(1-txMortH!U57*FaPensRurH!U57)&lt;0,0,T56-IFERROR(INDEX(FePensRurH1!$B$2:$BJ$92,ROW($A57)-1-RegraSaída!U57,COLUMN(U$1)-1-RegraSaída!U57),0)*PSobreRurH!U57)*(1-txMortH!U57*FaPensRurH!U57)</f>
        <v>1243.7746876533447</v>
      </c>
      <c r="V57" s="114">
        <f>IF((U56-IFERROR(INDEX(FePensRurH1!$B$2:$BJ$92,ROW($A57)-1-RegraSaída!V57,COLUMN(V$1)-1-RegraSaída!V57),0)*PSobreRurH!V57)*(1-txMortH!V57*FaPensRurH!V57)&lt;0,0,U56-IFERROR(INDEX(FePensRurH1!$B$2:$BJ$92,ROW($A57)-1-RegraSaída!V57,COLUMN(V$1)-1-RegraSaída!V57),0)*PSobreRurH!V57)*(1-txMortH!V57*FaPensRurH!V57)</f>
        <v>1180.5570658556142</v>
      </c>
      <c r="W57" s="114">
        <f>IF((V56-IFERROR(INDEX(FePensRurH1!$B$2:$BJ$92,ROW($A57)-1-RegraSaída!W57,COLUMN(W$1)-1-RegraSaída!W57),0)*PSobreRurH!W57)*(1-txMortH!W57*FaPensRurH!W57)&lt;0,0,V56-IFERROR(INDEX(FePensRurH1!$B$2:$BJ$92,ROW($A57)-1-RegraSaída!W57,COLUMN(W$1)-1-RegraSaída!W57),0)*PSobreRurH!W57)*(1-txMortH!W57*FaPensRurH!W57)</f>
        <v>1161.499512787806</v>
      </c>
      <c r="X57" s="114">
        <f>IF((W56-IFERROR(INDEX(FePensRurH1!$B$2:$BJ$92,ROW($A57)-1-RegraSaída!X57,COLUMN(X$1)-1-RegraSaída!X57),0)*PSobreRurH!X57)*(1-txMortH!X57*FaPensRurH!X57)&lt;0,0,W56-IFERROR(INDEX(FePensRurH1!$B$2:$BJ$92,ROW($A57)-1-RegraSaída!X57,COLUMN(X$1)-1-RegraSaída!X57),0)*PSobreRurH!X57)*(1-txMortH!X57*FaPensRurH!X57)</f>
        <v>1127.6616649279965</v>
      </c>
      <c r="Y57" s="114">
        <f>IF((X56-IFERROR(INDEX(FePensRurH1!$B$2:$BJ$92,ROW($A57)-1-RegraSaída!Y57,COLUMN(Y$1)-1-RegraSaída!Y57),0)*PSobreRurH!Y57)*(1-txMortH!Y57*FaPensRurH!Y57)&lt;0,0,X56-IFERROR(INDEX(FePensRurH1!$B$2:$BJ$92,ROW($A57)-1-RegraSaída!Y57,COLUMN(Y$1)-1-RegraSaída!Y57),0)*PSobreRurH!Y57)*(1-txMortH!Y57*FaPensRurH!Y57)</f>
        <v>1064.6389464115559</v>
      </c>
      <c r="Z57" s="114">
        <f>IF((Y56-IFERROR(INDEX(FePensRurH1!$B$2:$BJ$92,ROW($A57)-1-RegraSaída!Z57,COLUMN(Z$1)-1-RegraSaída!Z57),0)*PSobreRurH!Z57)*(1-txMortH!Z57*FaPensRurH!Z57)&lt;0,0,Y56-IFERROR(INDEX(FePensRurH1!$B$2:$BJ$92,ROW($A57)-1-RegraSaída!Z57,COLUMN(Z$1)-1-RegraSaída!Z57),0)*PSobreRurH!Z57)*(1-txMortH!Z57*FaPensRurH!Z57)</f>
        <v>958.58851075023074</v>
      </c>
      <c r="AA57" s="114">
        <f>IF((Z56-IFERROR(INDEX(FePensRurH1!$B$2:$BJ$92,ROW($A57)-1-RegraSaída!AA57,COLUMN(AA$1)-1-RegraSaída!AA57),0)*PSobreRurH!AA57)*(1-txMortH!AA57*FaPensRurH!AA57)&lt;0,0,Z56-IFERROR(INDEX(FePensRurH1!$B$2:$BJ$92,ROW($A57)-1-RegraSaída!AA57,COLUMN(AA$1)-1-RegraSaída!AA57),0)*PSobreRurH!AA57)*(1-txMortH!AA57*FaPensRurH!AA57)</f>
        <v>845.7140851311309</v>
      </c>
      <c r="AB57" s="114">
        <f>IF((AA56-IFERROR(INDEX(FePensRurH1!$B$2:$BJ$92,ROW($A57)-1-RegraSaída!AB57,COLUMN(AB$1)-1-RegraSaída!AB57),0)*PSobreRurH!AB57)*(1-txMortH!AB57*FaPensRurH!AB57)&lt;0,0,AA56-IFERROR(INDEX(FePensRurH1!$B$2:$BJ$92,ROW($A57)-1-RegraSaída!AB57,COLUMN(AB$1)-1-RegraSaída!AB57),0)*PSobreRurH!AB57)*(1-txMortH!AB57*FaPensRurH!AB57)</f>
        <v>784.3193494540418</v>
      </c>
      <c r="AC57" s="114">
        <f>IF((AB56-IFERROR(INDEX(FePensRurH1!$B$2:$BJ$92,ROW($A57)-1-RegraSaída!AC57,COLUMN(AC$1)-1-RegraSaída!AC57),0)*PSobreRurH!AC57)*(1-txMortH!AC57*FaPensRurH!AC57)&lt;0,0,AB56-IFERROR(INDEX(FePensRurH1!$B$2:$BJ$92,ROW($A57)-1-RegraSaída!AC57,COLUMN(AC$1)-1-RegraSaída!AC57),0)*PSobreRurH!AC57)*(1-txMortH!AC57*FaPensRurH!AC57)</f>
        <v>739.68844440569694</v>
      </c>
      <c r="AD57" s="114">
        <f>IF((AC56-IFERROR(INDEX(FePensRurH1!$B$2:$BJ$92,ROW($A57)-1-RegraSaída!AD57,COLUMN(AD$1)-1-RegraSaída!AD57),0)*PSobreRurH!AD57)*(1-txMortH!AD57*FaPensRurH!AD57)&lt;0,0,AC56-IFERROR(INDEX(FePensRurH1!$B$2:$BJ$92,ROW($A57)-1-RegraSaída!AD57,COLUMN(AD$1)-1-RegraSaída!AD57),0)*PSobreRurH!AD57)*(1-txMortH!AD57*FaPensRurH!AD57)</f>
        <v>716.22688081062643</v>
      </c>
      <c r="AE57" s="114">
        <f>IF((AD56-IFERROR(INDEX(FePensRurH1!$B$2:$BJ$92,ROW($A57)-1-RegraSaída!AE57,COLUMN(AE$1)-1-RegraSaída!AE57),0)*PSobreRurH!AE57)*(1-txMortH!AE57*FaPensRurH!AE57)&lt;0,0,AD56-IFERROR(INDEX(FePensRurH1!$B$2:$BJ$92,ROW($A57)-1-RegraSaída!AE57,COLUMN(AE$1)-1-RegraSaída!AE57),0)*PSobreRurH!AE57)*(1-txMortH!AE57*FaPensRurH!AE57)</f>
        <v>675.98635524981125</v>
      </c>
      <c r="AF57" s="114">
        <f>IF((AE56-IFERROR(INDEX(FePensRurH1!$B$2:$BJ$92,ROW($A57)-1-RegraSaída!AF57,COLUMN(AF$1)-1-RegraSaída!AF57),0)*PSobreRurH!AF57)*(1-txMortH!AF57*FaPensRurH!AF57)&lt;0,0,AE56-IFERROR(INDEX(FePensRurH1!$B$2:$BJ$92,ROW($A57)-1-RegraSaída!AF57,COLUMN(AF$1)-1-RegraSaída!AF57),0)*PSobreRurH!AF57)*(1-txMortH!AF57*FaPensRurH!AF57)</f>
        <v>444.96410794683464</v>
      </c>
      <c r="AG57" s="114">
        <f>IF((AF56-IFERROR(INDEX(FePensRurH1!$B$2:$BJ$92,ROW($A57)-1-RegraSaída!AG57,COLUMN(AG$1)-1-RegraSaída!AG57),0)*PSobreRurH!AG57)*(1-txMortH!AG57*FaPensRurH!AG57)&lt;0,0,AF56-IFERROR(INDEX(FePensRurH1!$B$2:$BJ$92,ROW($A57)-1-RegraSaída!AG57,COLUMN(AG$1)-1-RegraSaída!AG57),0)*PSobreRurH!AG57)*(1-txMortH!AG57*FaPensRurH!AG57)</f>
        <v>211.87985007438462</v>
      </c>
      <c r="AH57" s="114">
        <f>IF((AG56-IFERROR(INDEX(FePensRurH1!$B$2:$BJ$92,ROW($A57)-1-RegraSaída!AH57,COLUMN(AH$1)-1-RegraSaída!AH57),0)*PSobreRurH!AH57)*(1-txMortH!AH57*FaPensRurH!AH57)&lt;0,0,AG56-IFERROR(INDEX(FePensRurH1!$B$2:$BJ$92,ROW($A57)-1-RegraSaída!AH57,COLUMN(AH$1)-1-RegraSaída!AH57),0)*PSobreRurH!AH57)*(1-txMortH!AH57*FaPensRurH!AH57)</f>
        <v>2.8191870549777942E-14</v>
      </c>
      <c r="AI57" s="114">
        <f>IF((AH56-IFERROR(INDEX(FePensRurH1!$B$2:$BJ$92,ROW($A57)-1-RegraSaída!AI57,COLUMN(AI$1)-1-RegraSaída!AI57),0)*PSobreRurH!AI57)*(1-txMortH!AI57*FaPensRurH!AI57)&lt;0,0,AH56-IFERROR(INDEX(FePensRurH1!$B$2:$BJ$92,ROW($A57)-1-RegraSaída!AI57,COLUMN(AI$1)-1-RegraSaída!AI57),0)*PSobreRurH!AI57)*(1-txMortH!AI57*FaPensRurH!AI57)</f>
        <v>2.5199420974769922E-13</v>
      </c>
      <c r="AJ57" s="114">
        <f>IF((AI56-IFERROR(INDEX(FePensRurH1!$B$2:$BJ$92,ROW($A57)-1-RegraSaída!AJ57,COLUMN(AJ$1)-1-RegraSaída!AJ57),0)*PSobreRurH!AJ57)*(1-txMortH!AJ57*FaPensRurH!AJ57)&lt;0,0,AI56-IFERROR(INDEX(FePensRurH1!$B$2:$BJ$92,ROW($A57)-1-RegraSaída!AJ57,COLUMN(AJ$1)-1-RegraSaída!AJ57),0)*PSobreRurH!AJ57)*(1-txMortH!AJ57*FaPensRurH!AJ57)</f>
        <v>2.7789016024944805E-14</v>
      </c>
      <c r="AK57" s="114">
        <f>IF((AJ56-IFERROR(INDEX(FePensRurH1!$B$2:$BJ$92,ROW($A57)-1-RegraSaída!AK57,COLUMN(AK$1)-1-RegraSaída!AK57),0)*PSobreRurH!AK57)*(1-txMortH!AK57*FaPensRurH!AK57)&lt;0,0,AJ56-IFERROR(INDEX(FePensRurH1!$B$2:$BJ$92,ROW($A57)-1-RegraSaída!AK57,COLUMN(AK$1)-1-RegraSaída!AK57),0)*PSobreRurH!AK57)*(1-txMortH!AK57*FaPensRurH!AK57)</f>
        <v>5.5125974162028786E-14</v>
      </c>
      <c r="AL57" s="114">
        <f>IF((AK56-IFERROR(INDEX(FePensRurH1!$B$2:$BJ$92,ROW($A57)-1-RegraSaída!AL57,COLUMN(AL$1)-1-RegraSaída!AL57),0)*PSobreRurH!AL57)*(1-txMortH!AL57*FaPensRurH!AL57)&lt;0,0,AK56-IFERROR(INDEX(FePensRurH1!$B$2:$BJ$92,ROW($A57)-1-RegraSaída!AL57,COLUMN(AL$1)-1-RegraSaída!AL57),0)*PSobreRurH!AL57)*(1-txMortH!AL57*FaPensRurH!AL57)</f>
        <v>4.1072448494563524E-14</v>
      </c>
      <c r="AM57" s="114">
        <f>IF((AL56-IFERROR(INDEX(FePensRurH1!$B$2:$BJ$92,ROW($A57)-1-RegraSaída!AM57,COLUMN(AM$1)-1-RegraSaída!AM57),0)*PSobreRurH!AM57)*(1-txMortH!AM57*FaPensRurH!AM57)&lt;0,0,AL56-IFERROR(INDEX(FePensRurH1!$B$2:$BJ$92,ROW($A57)-1-RegraSaída!AM57,COLUMN(AM$1)-1-RegraSaída!AM57),0)*PSobreRurH!AM57)*(1-txMortH!AM57*FaPensRurH!AM57)</f>
        <v>0</v>
      </c>
      <c r="AN57" s="114">
        <f>IF((AM56-IFERROR(INDEX(FePensRurH1!$B$2:$BJ$92,ROW($A57)-1-RegraSaída!AN57,COLUMN(AN$1)-1-RegraSaída!AN57),0)*PSobreRurH!AN57)*(1-txMortH!AN57*FaPensRurH!AN57)&lt;0,0,AM56-IFERROR(INDEX(FePensRurH1!$B$2:$BJ$92,ROW($A57)-1-RegraSaída!AN57,COLUMN(AN$1)-1-RegraSaída!AN57),0)*PSobreRurH!AN57)*(1-txMortH!AN57*FaPensRurH!AN57)</f>
        <v>0</v>
      </c>
      <c r="AO57" s="114">
        <f>IF((AN56-IFERROR(INDEX(FePensRurH1!$B$2:$BJ$92,ROW($A57)-1-RegraSaída!AO57,COLUMN(AO$1)-1-RegraSaída!AO57),0)*PSobreRurH!AO57)*(1-txMortH!AO57*FaPensRurH!AO57)&lt;0,0,AN56-IFERROR(INDEX(FePensRurH1!$B$2:$BJ$92,ROW($A57)-1-RegraSaída!AO57,COLUMN(AO$1)-1-RegraSaída!AO57),0)*PSobreRurH!AO57)*(1-txMortH!AO57*FaPensRurH!AO57)</f>
        <v>8.0666083566777606E-14</v>
      </c>
      <c r="AP57" s="114">
        <f>IF((AO56-IFERROR(INDEX(FePensRurH1!$B$2:$BJ$92,ROW($A57)-1-RegraSaída!AP57,COLUMN(AP$1)-1-RegraSaída!AP57),0)*PSobreRurH!AP57)*(1-txMortH!AP57*FaPensRurH!AP57)&lt;0,0,AO56-IFERROR(INDEX(FePensRurH1!$B$2:$BJ$92,ROW($A57)-1-RegraSaída!AP57,COLUMN(AP$1)-1-RegraSaída!AP57),0)*PSobreRurH!AP57)*(1-txMortH!AP57*FaPensRurH!AP57)</f>
        <v>0</v>
      </c>
      <c r="AQ57" s="114">
        <f>IF((AP56-IFERROR(INDEX(FePensRurH1!$B$2:$BJ$92,ROW($A57)-1-RegraSaída!AQ57,COLUMN(AQ$1)-1-RegraSaída!AQ57),0)*PSobreRurH!AQ57)*(1-txMortH!AQ57*FaPensRurH!AQ57)&lt;0,0,AP56-IFERROR(INDEX(FePensRurH1!$B$2:$BJ$92,ROW($A57)-1-RegraSaída!AQ57,COLUMN(AQ$1)-1-RegraSaída!AQ57),0)*PSobreRurH!AQ57)*(1-txMortH!AQ57*FaPensRurH!AQ57)</f>
        <v>5.3242278410788375E-14</v>
      </c>
      <c r="AR57" s="114">
        <f>IF((AQ56-IFERROR(INDEX(FePensRurH1!$B$2:$BJ$92,ROW($A57)-1-RegraSaída!AR57,COLUMN(AR$1)-1-RegraSaída!AR57),0)*PSobreRurH!AR57)*(1-txMortH!AR57*FaPensRurH!AR57)&lt;0,0,AQ56-IFERROR(INDEX(FePensRurH1!$B$2:$BJ$92,ROW($A57)-1-RegraSaída!AR57,COLUMN(AR$1)-1-RegraSaída!AR57),0)*PSobreRurH!AR57)*(1-txMortH!AR57*FaPensRurH!AR57)</f>
        <v>0</v>
      </c>
      <c r="AS57" s="114">
        <f>IF((AR56-IFERROR(INDEX(FePensRurH1!$B$2:$BJ$92,ROW($A57)-1-RegraSaída!AS57,COLUMN(AS$1)-1-RegraSaída!AS57),0)*PSobreRurH!AS57)*(1-txMortH!AS57*FaPensRurH!AS57)&lt;0,0,AR56-IFERROR(INDEX(FePensRurH1!$B$2:$BJ$92,ROW($A57)-1-RegraSaída!AS57,COLUMN(AS$1)-1-RegraSaída!AS57),0)*PSobreRurH!AS57)*(1-txMortH!AS57*FaPensRurH!AS57)</f>
        <v>2.5662354295020799E-14</v>
      </c>
      <c r="AT57" s="114">
        <f>IF((AS56-IFERROR(INDEX(FePensRurH1!$B$2:$BJ$92,ROW($A57)-1-RegraSaída!AT57,COLUMN(AT$1)-1-RegraSaída!AT57),0)*PSobreRurH!AT57)*(1-txMortH!AT57*FaPensRurH!AT57)&lt;0,0,AS56-IFERROR(INDEX(FePensRurH1!$B$2:$BJ$92,ROW($A57)-1-RegraSaída!AT57,COLUMN(AT$1)-1-RegraSaída!AT57),0)*PSobreRurH!AT57)*(1-txMortH!AT57*FaPensRurH!AT57)</f>
        <v>1.2786685455718067E-14</v>
      </c>
      <c r="AU57" s="114">
        <f>IF((AT56-IFERROR(INDEX(FePensRurH1!$B$2:$BJ$92,ROW($A57)-1-RegraSaída!AU57,COLUMN(AU$1)-1-RegraSaída!AU57),0)*PSobreRurH!AU57)*(1-txMortH!AU57*FaPensRurH!AU57)&lt;0,0,AT56-IFERROR(INDEX(FePensRurH1!$B$2:$BJ$92,ROW($A57)-1-RegraSaída!AU57,COLUMN(AU$1)-1-RegraSaída!AU57),0)*PSobreRurH!AU57)*(1-txMortH!AU57*FaPensRurH!AU57)</f>
        <v>0</v>
      </c>
      <c r="AV57" s="114">
        <f>IF((AU56-IFERROR(INDEX(FePensRurH1!$B$2:$BJ$92,ROW($A57)-1-RegraSaída!AV57,COLUMN(AV$1)-1-RegraSaída!AV57),0)*PSobreRurH!AV57)*(1-txMortH!AV57*FaPensRurH!AV57)&lt;0,0,AU56-IFERROR(INDEX(FePensRurH1!$B$2:$BJ$92,ROW($A57)-1-RegraSaída!AV57,COLUMN(AV$1)-1-RegraSaída!AV57),0)*PSobreRurH!AV57)*(1-txMortH!AV57*FaPensRurH!AV57)</f>
        <v>0</v>
      </c>
      <c r="AW57" s="114">
        <f>IF((AV56-IFERROR(INDEX(FePensRurH1!$B$2:$BJ$92,ROW($A57)-1-RegraSaída!AW57,COLUMN(AW$1)-1-RegraSaída!AW57),0)*PSobreRurH!AW57)*(1-txMortH!AW57*FaPensRurH!AW57)&lt;0,0,AV56-IFERROR(INDEX(FePensRurH1!$B$2:$BJ$92,ROW($A57)-1-RegraSaída!AW57,COLUMN(AW$1)-1-RegraSaída!AW57),0)*PSobreRurH!AW57)*(1-txMortH!AW57*FaPensRurH!AW57)</f>
        <v>2.4721642366307456E-14</v>
      </c>
      <c r="AX57" s="114">
        <f>IF((AW56-IFERROR(INDEX(FePensRurH1!$B$2:$BJ$92,ROW($A57)-1-RegraSaída!AX57,COLUMN(AX$1)-1-RegraSaída!AX57),0)*PSobreRurH!AX57)*(1-txMortH!AX57*FaPensRurH!AX57)&lt;0,0,AW56-IFERROR(INDEX(FePensRurH1!$B$2:$BJ$92,ROW($A57)-1-RegraSaída!AX57,COLUMN(AX$1)-1-RegraSaída!AX57),0)*PSobreRurH!AX57)*(1-txMortH!AX57*FaPensRurH!AX57)</f>
        <v>0</v>
      </c>
      <c r="AY57" s="114">
        <f>IF((AX56-IFERROR(INDEX(FePensRurH1!$B$2:$BJ$92,ROW($A57)-1-RegraSaída!AY57,COLUMN(AY$1)-1-RegraSaída!AY57),0)*PSobreRurH!AY57)*(1-txMortH!AY57*FaPensRurH!AY57)&lt;0,0,AX56-IFERROR(INDEX(FePensRurH1!$B$2:$BJ$92,ROW($A57)-1-RegraSaída!AY57,COLUMN(AY$1)-1-RegraSaída!AY57),0)*PSobreRurH!AY57)*(1-txMortH!AY57*FaPensRurH!AY57)</f>
        <v>3.6587740293444173E-14</v>
      </c>
      <c r="AZ57" s="114">
        <f>IF((AY56-IFERROR(INDEX(FePensRurH1!$B$2:$BJ$92,ROW($A57)-1-RegraSaída!AZ57,COLUMN(AZ$1)-1-RegraSaída!AZ57),0)*PSobreRurH!AZ57)*(1-txMortH!AZ57*FaPensRurH!AZ57)&lt;0,0,AY56-IFERROR(INDEX(FePensRurH1!$B$2:$BJ$92,ROW($A57)-1-RegraSaída!AZ57,COLUMN(AZ$1)-1-RegraSaída!AZ57),0)*PSobreRurH!AZ57)*(1-txMortH!AZ57*FaPensRurH!AZ57)</f>
        <v>1.2073263118160101E-14</v>
      </c>
      <c r="BA57" s="114">
        <f>IF((AZ56-IFERROR(INDEX(FePensRurH1!$B$2:$BJ$92,ROW($A57)-1-RegraSaída!BA57,COLUMN(BA$1)-1-RegraSaída!BA57),0)*PSobreRurH!BA57)*(1-txMortH!BA57*FaPensRurH!BA57)&lt;0,0,AZ56-IFERROR(INDEX(FePensRurH1!$B$2:$BJ$92,ROW($A57)-1-RegraSaída!BA57,COLUMN(BA$1)-1-RegraSaída!BA57),0)*PSobreRurH!BA57)*(1-txMortH!BA57*FaPensRurH!BA57)</f>
        <v>2.4007600688224389E-14</v>
      </c>
      <c r="BB57" s="114">
        <f>IF((BA56-IFERROR(INDEX(FePensRurH1!$B$2:$BJ$92,ROW($A57)-1-RegraSaída!BB57,COLUMN(BB$1)-1-RegraSaída!BB57),0)*PSobreRurH!BB57)*(1-txMortH!BB57*FaPensRurH!BB57)&lt;0,0,BA56-IFERROR(INDEX(FePensRurH1!$B$2:$BJ$92,ROW($A57)-1-RegraSaída!BB57,COLUMN(BB$1)-1-RegraSaída!BB57),0)*PSobreRurH!BB57)*(1-txMortH!BB57*FaPensRurH!BB57)</f>
        <v>0</v>
      </c>
      <c r="BC57" s="114">
        <f>IF((BB56-IFERROR(INDEX(FePensRurH1!$B$2:$BJ$92,ROW($A57)-1-RegraSaída!BC57,COLUMN(BC$1)-1-RegraSaída!BC57),0)*PSobreRurH!BC57)*(1-txMortH!BC57*FaPensRurH!BC57)&lt;0,0,BB56-IFERROR(INDEX(FePensRurH1!$B$2:$BJ$92,ROW($A57)-1-RegraSaída!BC57,COLUMN(BC$1)-1-RegraSaída!BC57),0)*PSobreRurH!BC57)*(1-txMortH!BC57*FaPensRurH!BC57)</f>
        <v>0</v>
      </c>
      <c r="BD57" s="114">
        <f>IF((BC56-IFERROR(INDEX(FePensRurH1!$B$2:$BJ$92,ROW($A57)-1-RegraSaída!BD57,COLUMN(BD$1)-1-RegraSaída!BD57),0)*PSobreRurH!BD57)*(1-txMortH!BD57*FaPensRurH!BD57)&lt;0,0,BC56-IFERROR(INDEX(FePensRurH1!$B$2:$BJ$92,ROW($A57)-1-RegraSaída!BD57,COLUMN(BD$1)-1-RegraSaída!BD57),0)*PSobreRurH!BD57)*(1-txMortH!BD57*FaPensRurH!BD57)</f>
        <v>0</v>
      </c>
      <c r="BE57" s="114">
        <f>IF((BD56-IFERROR(INDEX(FePensRurH1!$B$2:$BJ$92,ROW($A57)-1-RegraSaída!BE57,COLUMN(BE$1)-1-RegraSaída!BE57),0)*PSobreRurH!BE57)*(1-txMortH!BE57*FaPensRurH!BE57)&lt;0,0,BD56-IFERROR(INDEX(FePensRurH1!$B$2:$BJ$92,ROW($A57)-1-RegraSaída!BE57,COLUMN(BE$1)-1-RegraSaída!BE57),0)*PSobreRurH!BE57)*(1-txMortH!BE57*FaPensRurH!BE57)</f>
        <v>0</v>
      </c>
      <c r="BF57" s="114">
        <f>IF((BE56-IFERROR(INDEX(FePensRurH1!$B$2:$BJ$92,ROW($A57)-1-RegraSaída!BF57,COLUMN(BF$1)-1-RegraSaída!BF57),0)*PSobreRurH!BF57)*(1-txMortH!BF57*FaPensRurH!BF57)&lt;0,0,BE56-IFERROR(INDEX(FePensRurH1!$B$2:$BJ$92,ROW($A57)-1-RegraSaída!BF57,COLUMN(BF$1)-1-RegraSaída!BF57),0)*PSobreRurH!BF57)*(1-txMortH!BF57*FaPensRurH!BF57)</f>
        <v>0</v>
      </c>
      <c r="BG57" s="114">
        <f>IF((BF56-IFERROR(INDEX(FePensRurH1!$B$2:$BJ$92,ROW($A57)-1-RegraSaída!BG57,COLUMN(BG$1)-1-RegraSaída!BG57),0)*PSobreRurH!BG57)*(1-txMortH!BG57*FaPensRurH!BG57)&lt;0,0,BF56-IFERROR(INDEX(FePensRurH1!$B$2:$BJ$92,ROW($A57)-1-RegraSaída!BG57,COLUMN(BG$1)-1-RegraSaída!BG57),0)*PSobreRurH!BG57)*(1-txMortH!BG57*FaPensRurH!BG57)</f>
        <v>0</v>
      </c>
      <c r="BH57" s="114">
        <f>IF((BG56-IFERROR(INDEX(FePensRurH1!$B$2:$BJ$92,ROW($A57)-1-RegraSaída!BH57,COLUMN(BH$1)-1-RegraSaída!BH57),0)*PSobreRurH!BH57)*(1-txMortH!BH57*FaPensRurH!BH57)&lt;0,0,BG56-IFERROR(INDEX(FePensRurH1!$B$2:$BJ$92,ROW($A57)-1-RegraSaída!BH57,COLUMN(BH$1)-1-RegraSaída!BH57),0)*PSobreRurH!BH57)*(1-txMortH!BH57*FaPensRurH!BH57)</f>
        <v>0</v>
      </c>
      <c r="BI57" s="114">
        <f>IF((BH56-IFERROR(INDEX(FePensRurH1!$B$2:$BJ$92,ROW($A57)-1-RegraSaída!BI57,COLUMN(BI$1)-1-RegraSaída!BI57),0)*PSobreRurH!BI57)*(1-txMortH!BI57*FaPensRurH!BI57)&lt;0,0,BH56-IFERROR(INDEX(FePensRurH1!$B$2:$BJ$92,ROW($A57)-1-RegraSaída!BI57,COLUMN(BI$1)-1-RegraSaída!BI57),0)*PSobreRurH!BI57)*(1-txMortH!BI57*FaPensRurH!BI57)</f>
        <v>0</v>
      </c>
      <c r="BJ57" s="114">
        <f>IF((BI56-IFERROR(INDEX(FePensRurH1!$B$2:$BJ$92,ROW($A57)-1-RegraSaída!BJ57,COLUMN(BJ$1)-1-RegraSaída!BJ57),0)*PSobreRurH!BJ57)*(1-txMortH!BJ57*FaPensRurH!BJ57)&lt;0,0,BI56-IFERROR(INDEX(FePensRurH1!$B$2:$BJ$92,ROW($A57)-1-RegraSaída!BJ57,COLUMN(BJ$1)-1-RegraSaída!BJ57),0)*PSobreRurH!BJ57)*(1-txMortH!BJ57*FaPensRurH!BJ57)</f>
        <v>0</v>
      </c>
    </row>
    <row r="58" spans="1:62" s="113" customFormat="1" x14ac:dyDescent="0.3">
      <c r="A58" s="94">
        <v>56</v>
      </c>
      <c r="B58" s="95"/>
      <c r="C58" s="95"/>
      <c r="D58" s="95"/>
      <c r="E58" s="95"/>
      <c r="F58" s="95"/>
      <c r="G58" s="95"/>
      <c r="H58" s="95"/>
      <c r="I58" s="95"/>
      <c r="J58" s="95"/>
      <c r="K58" s="95"/>
      <c r="L58" s="95"/>
      <c r="M58" s="95"/>
      <c r="N58" s="95"/>
      <c r="O58" s="95"/>
      <c r="P58" s="96"/>
      <c r="Q58" s="99">
        <f>(P57 - IFERROR(INDEX(FePensRurH1!$B$2:$BJ$92,ROW($A58)- 1 - RegraSaída!Q58,COLUMN(Q$1)- 1 - RegraSaída!Q58),0)*PSobreRurH!Q58)*(1-txMortH!Q58*FaPensRurH!Q58) + FePensRurH1!Q58</f>
        <v>533.46208651582867</v>
      </c>
      <c r="R58" s="99">
        <f>(Q57 - IFERROR(INDEX(FePensRurH1!$B$2:$BJ$92,ROW($A58)- 1 - RegraSaída!R58,COLUMN(R$1)- 1 - RegraSaída!R58),0)*PSobreRurH!R58)*(1-txMortH!R58*FaPensRurH!R58) + FePensRurH1!R58</f>
        <v>1063.6533816603571</v>
      </c>
      <c r="S58" s="99">
        <f>(R57 - IFERROR(INDEX(FePensRurH1!$B$2:$BJ$92,ROW($A58)- 1 - RegraSaída!S58,COLUMN(S$1)- 1 - RegraSaída!S58),0)*PSobreRurH!S58)*(1-txMortH!S58*FaPensRurH!S58) + FePensRurH1!S58</f>
        <v>1563.9594255139627</v>
      </c>
      <c r="T58" s="114">
        <f>IF((S57-IFERROR(INDEX(FePensRurH1!$B$2:$BJ$92,ROW($A58)-1-RegraSaída!T58,COLUMN(T$1)-1-RegraSaída!T58),0)*PSobreRurH!T58)*(1-txMortH!T58*FaPensRurH!T58)&lt;0,0,S57-IFERROR(INDEX(FePensRurH1!$B$2:$BJ$92,ROW($A58)-1-RegraSaída!T58,COLUMN(T$1)-1-RegraSaída!T58),0)*PSobreRurH!T58)*(1-txMortH!T58*FaPensRurH!T58)</f>
        <v>1468.1559580064413</v>
      </c>
      <c r="U58" s="114">
        <f>IF((T57-IFERROR(INDEX(FePensRurH1!$B$2:$BJ$92,ROW($A58)-1-RegraSaída!U58,COLUMN(U$1)-1-RegraSaída!U58),0)*PSobreRurH!U58)*(1-txMortH!U58*FaPensRurH!U58)&lt;0,0,T57-IFERROR(INDEX(FePensRurH1!$B$2:$BJ$92,ROW($A58)-1-RegraSaída!U58,COLUMN(U$1)-1-RegraSaída!U58),0)*PSobreRurH!U58)*(1-txMortH!U58*FaPensRurH!U58)</f>
        <v>1336.7439894117661</v>
      </c>
      <c r="V58" s="114">
        <f>IF((U57-IFERROR(INDEX(FePensRurH1!$B$2:$BJ$92,ROW($A58)-1-RegraSaída!V58,COLUMN(V$1)-1-RegraSaída!V58),0)*PSobreRurH!V58)*(1-txMortH!V58*FaPensRurH!V58)&lt;0,0,U57-IFERROR(INDEX(FePensRurH1!$B$2:$BJ$92,ROW($A58)-1-RegraSaída!V58,COLUMN(V$1)-1-RegraSaída!V58),0)*PSobreRurH!V58)*(1-txMortH!V58*FaPensRurH!V58)</f>
        <v>1230.9320912454787</v>
      </c>
      <c r="W58" s="114">
        <f>IF((V57-IFERROR(INDEX(FePensRurH1!$B$2:$BJ$92,ROW($A58)-1-RegraSaída!W58,COLUMN(W$1)-1-RegraSaída!W58),0)*PSobreRurH!W58)*(1-txMortH!W58*FaPensRurH!W58)&lt;0,0,V57-IFERROR(INDEX(FePensRurH1!$B$2:$BJ$92,ROW($A58)-1-RegraSaída!W58,COLUMN(W$1)-1-RegraSaída!W58),0)*PSobreRurH!W58)*(1-txMortH!W58*FaPensRurH!W58)</f>
        <v>1168.5646130672199</v>
      </c>
      <c r="X58" s="114">
        <f>IF((W57-IFERROR(INDEX(FePensRurH1!$B$2:$BJ$92,ROW($A58)-1-RegraSaída!X58,COLUMN(X$1)-1-RegraSaída!X58),0)*PSobreRurH!X58)*(1-txMortH!X58*FaPensRurH!X58)&lt;0,0,W57-IFERROR(INDEX(FePensRurH1!$B$2:$BJ$92,ROW($A58)-1-RegraSaída!X58,COLUMN(X$1)-1-RegraSaída!X58),0)*PSobreRurH!X58)*(1-txMortH!X58*FaPensRurH!X58)</f>
        <v>1149.8854639116298</v>
      </c>
      <c r="Y58" s="114">
        <f>IF((X57-IFERROR(INDEX(FePensRurH1!$B$2:$BJ$92,ROW($A58)-1-RegraSaída!Y58,COLUMN(Y$1)-1-RegraSaída!Y58),0)*PSobreRurH!Y58)*(1-txMortH!Y58*FaPensRurH!Y58)&lt;0,0,X57-IFERROR(INDEX(FePensRurH1!$B$2:$BJ$92,ROW($A58)-1-RegraSaída!Y58,COLUMN(Y$1)-1-RegraSaída!Y58),0)*PSobreRurH!Y58)*(1-txMortH!Y58*FaPensRurH!Y58)</f>
        <v>1116.5571980672119</v>
      </c>
      <c r="Z58" s="114">
        <f>IF((Y57-IFERROR(INDEX(FePensRurH1!$B$2:$BJ$92,ROW($A58)-1-RegraSaída!Z58,COLUMN(Z$1)-1-RegraSaída!Z58),0)*PSobreRurH!Z58)*(1-txMortH!Z58*FaPensRurH!Z58)&lt;0,0,Y57-IFERROR(INDEX(FePensRurH1!$B$2:$BJ$92,ROW($A58)-1-RegraSaída!Z58,COLUMN(Z$1)-1-RegraSaída!Z58),0)*PSobreRurH!Z58)*(1-txMortH!Z58*FaPensRurH!Z58)</f>
        <v>1054.3095648229898</v>
      </c>
      <c r="AA58" s="114">
        <f>IF((Z57-IFERROR(INDEX(FePensRurH1!$B$2:$BJ$92,ROW($A58)-1-RegraSaída!AA58,COLUMN(AA$1)-1-RegraSaída!AA58),0)*PSobreRurH!AA58)*(1-txMortH!AA58*FaPensRurH!AA58)&lt;0,0,Z57-IFERROR(INDEX(FePensRurH1!$B$2:$BJ$92,ROW($A58)-1-RegraSaída!AA58,COLUMN(AA$1)-1-RegraSaída!AA58),0)*PSobreRurH!AA58)*(1-txMortH!AA58*FaPensRurH!AA58)</f>
        <v>949.42143308641346</v>
      </c>
      <c r="AB58" s="114">
        <f>IF((AA57-IFERROR(INDEX(FePensRurH1!$B$2:$BJ$92,ROW($A58)-1-RegraSaída!AB58,COLUMN(AB$1)-1-RegraSaída!AB58),0)*PSobreRurH!AB58)*(1-txMortH!AB58*FaPensRurH!AB58)&lt;0,0,AA57-IFERROR(INDEX(FePensRurH1!$B$2:$BJ$92,ROW($A58)-1-RegraSaída!AB58,COLUMN(AB$1)-1-RegraSaída!AB58),0)*PSobreRurH!AB58)*(1-txMortH!AB58*FaPensRurH!AB58)</f>
        <v>837.74312019562728</v>
      </c>
      <c r="AC58" s="114">
        <f>IF((AB57-IFERROR(INDEX(FePensRurH1!$B$2:$BJ$92,ROW($A58)-1-RegraSaída!AC58,COLUMN(AC$1)-1-RegraSaída!AC58),0)*PSobreRurH!AC58)*(1-txMortH!AC58*FaPensRurH!AC58)&lt;0,0,AB57-IFERROR(INDEX(FePensRurH1!$B$2:$BJ$92,ROW($A58)-1-RegraSaída!AC58,COLUMN(AC$1)-1-RegraSaída!AC58),0)*PSobreRurH!AC58)*(1-txMortH!AC58*FaPensRurH!AC58)</f>
        <v>777.02472179674987</v>
      </c>
      <c r="AD58" s="114">
        <f>IF((AC57-IFERROR(INDEX(FePensRurH1!$B$2:$BJ$92,ROW($A58)-1-RegraSaída!AD58,COLUMN(AD$1)-1-RegraSaída!AD58),0)*PSobreRurH!AD58)*(1-txMortH!AD58*FaPensRurH!AD58)&lt;0,0,AC57-IFERROR(INDEX(FePensRurH1!$B$2:$BJ$92,ROW($A58)-1-RegraSaída!AD58,COLUMN(AD$1)-1-RegraSaída!AD58),0)*PSobreRurH!AD58)*(1-txMortH!AD58*FaPensRurH!AD58)</f>
        <v>732.89806934907244</v>
      </c>
      <c r="AE58" s="114">
        <f>IF((AD57-IFERROR(INDEX(FePensRurH1!$B$2:$BJ$92,ROW($A58)-1-RegraSaída!AE58,COLUMN(AE$1)-1-RegraSaída!AE58),0)*PSobreRurH!AE58)*(1-txMortH!AE58*FaPensRurH!AE58)&lt;0,0,AD57-IFERROR(INDEX(FePensRurH1!$B$2:$BJ$92,ROW($A58)-1-RegraSaída!AE58,COLUMN(AE$1)-1-RegraSaída!AE58),0)*PSobreRurH!AE58)*(1-txMortH!AE58*FaPensRurH!AE58)</f>
        <v>709.73069335020091</v>
      </c>
      <c r="AF58" s="114">
        <f>IF((AE57-IFERROR(INDEX(FePensRurH1!$B$2:$BJ$92,ROW($A58)-1-RegraSaída!AF58,COLUMN(AF$1)-1-RegraSaída!AF58),0)*PSobreRurH!AF58)*(1-txMortH!AF58*FaPensRurH!AF58)&lt;0,0,AE57-IFERROR(INDEX(FePensRurH1!$B$2:$BJ$92,ROW($A58)-1-RegraSaída!AF58,COLUMN(AF$1)-1-RegraSaída!AF58),0)*PSobreRurH!AF58)*(1-txMortH!AF58*FaPensRurH!AF58)</f>
        <v>669.92346172373504</v>
      </c>
      <c r="AG58" s="114">
        <f>IF((AF57-IFERROR(INDEX(FePensRurH1!$B$2:$BJ$92,ROW($A58)-1-RegraSaída!AG58,COLUMN(AG$1)-1-RegraSaída!AG58),0)*PSobreRurH!AG58)*(1-txMortH!AG58*FaPensRurH!AG58)&lt;0,0,AF57-IFERROR(INDEX(FePensRurH1!$B$2:$BJ$92,ROW($A58)-1-RegraSaída!AG58,COLUMN(AG$1)-1-RegraSaída!AG58),0)*PSobreRurH!AG58)*(1-txMortH!AG58*FaPensRurH!AG58)</f>
        <v>441.02269002052327</v>
      </c>
      <c r="AH58" s="114">
        <f>IF((AG57-IFERROR(INDEX(FePensRurH1!$B$2:$BJ$92,ROW($A58)-1-RegraSaída!AH58,COLUMN(AH$1)-1-RegraSaída!AH58),0)*PSobreRurH!AH58)*(1-txMortH!AH58*FaPensRurH!AH58)&lt;0,0,AG57-IFERROR(INDEX(FePensRurH1!$B$2:$BJ$92,ROW($A58)-1-RegraSaída!AH58,COLUMN(AH$1)-1-RegraSaída!AH58),0)*PSobreRurH!AH58)*(1-txMortH!AH58*FaPensRurH!AH58)</f>
        <v>210.02510315439073</v>
      </c>
      <c r="AI58" s="114">
        <f>IF((AH57-IFERROR(INDEX(FePensRurH1!$B$2:$BJ$92,ROW($A58)-1-RegraSaída!AI58,COLUMN(AI$1)-1-RegraSaída!AI58),0)*PSobreRurH!AI58)*(1-txMortH!AI58*FaPensRurH!AI58)&lt;0,0,AH57-IFERROR(INDEX(FePensRurH1!$B$2:$BJ$92,ROW($A58)-1-RegraSaída!AI58,COLUMN(AI$1)-1-RegraSaída!AI58),0)*PSobreRurH!AI58)*(1-txMortH!AI58*FaPensRurH!AI58)</f>
        <v>2.7947894241647868E-14</v>
      </c>
      <c r="AJ58" s="114">
        <f>IF((AI57-IFERROR(INDEX(FePensRurH1!$B$2:$BJ$92,ROW($A58)-1-RegraSaída!AJ58,COLUMN(AJ$1)-1-RegraSaída!AJ58),0)*PSobreRurH!AJ58)*(1-txMortH!AJ58*FaPensRurH!AJ58)&lt;0,0,AI57-IFERROR(INDEX(FePensRurH1!$B$2:$BJ$92,ROW($A58)-1-RegraSaída!AJ58,COLUMN(AJ$1)-1-RegraSaída!AJ58),0)*PSobreRurH!AJ58)*(1-txMortH!AJ58*FaPensRurH!AJ58)</f>
        <v>2.4983725172815903E-13</v>
      </c>
      <c r="AK58" s="114">
        <f>IF((AJ57-IFERROR(INDEX(FePensRurH1!$B$2:$BJ$92,ROW($A58)-1-RegraSaída!AK58,COLUMN(AK$1)-1-RegraSaída!AK58),0)*PSobreRurH!AK58)*(1-txMortH!AK58*FaPensRurH!AK58)&lt;0,0,AJ57-IFERROR(INDEX(FePensRurH1!$B$2:$BJ$92,ROW($A58)-1-RegraSaída!AK58,COLUMN(AK$1)-1-RegraSaída!AK58),0)*PSobreRurH!AK58)*(1-txMortH!AK58*FaPensRurH!AK58)</f>
        <v>2.7553654108829618E-14</v>
      </c>
      <c r="AL58" s="114">
        <f>IF((AK57-IFERROR(INDEX(FePensRurH1!$B$2:$BJ$92,ROW($A58)-1-RegraSaída!AL58,COLUMN(AL$1)-1-RegraSaída!AL58),0)*PSobreRurH!AL58)*(1-txMortH!AL58*FaPensRurH!AL58)&lt;0,0,AK57-IFERROR(INDEX(FePensRurH1!$B$2:$BJ$92,ROW($A58)-1-RegraSaída!AL58,COLUMN(AL$1)-1-RegraSaída!AL58),0)*PSobreRurH!AL58)*(1-txMortH!AL58*FaPensRurH!AL58)</f>
        <v>5.4663757016926017E-14</v>
      </c>
      <c r="AM58" s="114">
        <f>IF((AL57-IFERROR(INDEX(FePensRurH1!$B$2:$BJ$92,ROW($A58)-1-RegraSaída!AM58,COLUMN(AM$1)-1-RegraSaída!AM58),0)*PSobreRurH!AM58)*(1-txMortH!AM58*FaPensRurH!AM58)&lt;0,0,AL57-IFERROR(INDEX(FePensRurH1!$B$2:$BJ$92,ROW($A58)-1-RegraSaída!AM58,COLUMN(AM$1)-1-RegraSaída!AM58),0)*PSobreRurH!AM58)*(1-txMortH!AM58*FaPensRurH!AM58)</f>
        <v>4.073136246044383E-14</v>
      </c>
      <c r="AN58" s="114">
        <f>IF((AM57-IFERROR(INDEX(FePensRurH1!$B$2:$BJ$92,ROW($A58)-1-RegraSaída!AN58,COLUMN(AN$1)-1-RegraSaída!AN58),0)*PSobreRurH!AN58)*(1-txMortH!AN58*FaPensRurH!AN58)&lt;0,0,AM57-IFERROR(INDEX(FePensRurH1!$B$2:$BJ$92,ROW($A58)-1-RegraSaída!AN58,COLUMN(AN$1)-1-RegraSaída!AN58),0)*PSobreRurH!AN58)*(1-txMortH!AN58*FaPensRurH!AN58)</f>
        <v>0</v>
      </c>
      <c r="AO58" s="114">
        <f>IF((AN57-IFERROR(INDEX(FePensRurH1!$B$2:$BJ$92,ROW($A58)-1-RegraSaída!AO58,COLUMN(AO$1)-1-RegraSaída!AO58),0)*PSobreRurH!AO58)*(1-txMortH!AO58*FaPensRurH!AO58)&lt;0,0,AN57-IFERROR(INDEX(FePensRurH1!$B$2:$BJ$92,ROW($A58)-1-RegraSaída!AO58,COLUMN(AO$1)-1-RegraSaída!AO58),0)*PSobreRurH!AO58)*(1-txMortH!AO58*FaPensRurH!AO58)</f>
        <v>0</v>
      </c>
      <c r="AP58" s="114">
        <f>IF((AO57-IFERROR(INDEX(FePensRurH1!$B$2:$BJ$92,ROW($A58)-1-RegraSaída!AP58,COLUMN(AP$1)-1-RegraSaída!AP58),0)*PSobreRurH!AP58)*(1-txMortH!AP58*FaPensRurH!AP58)&lt;0,0,AO57-IFERROR(INDEX(FePensRurH1!$B$2:$BJ$92,ROW($A58)-1-RegraSaída!AP58,COLUMN(AP$1)-1-RegraSaída!AP58),0)*PSobreRurH!AP58)*(1-txMortH!AP58*FaPensRurH!AP58)</f>
        <v>8.0014175004679716E-14</v>
      </c>
      <c r="AQ58" s="114">
        <f>IF((AP57-IFERROR(INDEX(FePensRurH1!$B$2:$BJ$92,ROW($A58)-1-RegraSaída!AQ58,COLUMN(AQ$1)-1-RegraSaída!AQ58),0)*PSobreRurH!AQ58)*(1-txMortH!AQ58*FaPensRurH!AQ58)&lt;0,0,AP57-IFERROR(INDEX(FePensRurH1!$B$2:$BJ$92,ROW($A58)-1-RegraSaída!AQ58,COLUMN(AQ$1)-1-RegraSaída!AQ58),0)*PSobreRurH!AQ58)*(1-txMortH!AQ58*FaPensRurH!AQ58)</f>
        <v>0</v>
      </c>
      <c r="AR58" s="114">
        <f>IF((AQ57-IFERROR(INDEX(FePensRurH1!$B$2:$BJ$92,ROW($A58)-1-RegraSaída!AR58,COLUMN(AR$1)-1-RegraSaída!AR58),0)*PSobreRurH!AR58)*(1-txMortH!AR58*FaPensRurH!AR58)&lt;0,0,AQ57-IFERROR(INDEX(FePensRurH1!$B$2:$BJ$92,ROW($A58)-1-RegraSaída!AR58,COLUMN(AR$1)-1-RegraSaída!AR58),0)*PSobreRurH!AR58)*(1-txMortH!AR58*FaPensRurH!AR58)</f>
        <v>5.2819114412260184E-14</v>
      </c>
      <c r="AS58" s="114">
        <f>IF((AR57-IFERROR(INDEX(FePensRurH1!$B$2:$BJ$92,ROW($A58)-1-RegraSaída!AS58,COLUMN(AS$1)-1-RegraSaída!AS58),0)*PSobreRurH!AS58)*(1-txMortH!AS58*FaPensRurH!AS58)&lt;0,0,AR57-IFERROR(INDEX(FePensRurH1!$B$2:$BJ$92,ROW($A58)-1-RegraSaída!AS58,COLUMN(AS$1)-1-RegraSaída!AS58),0)*PSobreRurH!AS58)*(1-txMortH!AS58*FaPensRurH!AS58)</f>
        <v>0</v>
      </c>
      <c r="AT58" s="114">
        <f>IF((AS57-IFERROR(INDEX(FePensRurH1!$B$2:$BJ$92,ROW($A58)-1-RegraSaída!AT58,COLUMN(AT$1)-1-RegraSaída!AT58),0)*PSobreRurH!AT58)*(1-txMortH!AT58*FaPensRurH!AT58)&lt;0,0,AS57-IFERROR(INDEX(FePensRurH1!$B$2:$BJ$92,ROW($A58)-1-RegraSaída!AT58,COLUMN(AT$1)-1-RegraSaída!AT58),0)*PSobreRurH!AT58)*(1-txMortH!AT58*FaPensRurH!AT58)</f>
        <v>2.5461440159128311E-14</v>
      </c>
      <c r="AU58" s="114">
        <f>IF((AT57-IFERROR(INDEX(FePensRurH1!$B$2:$BJ$92,ROW($A58)-1-RegraSaída!AU58,COLUMN(AU$1)-1-RegraSaída!AU58),0)*PSobreRurH!AU58)*(1-txMortH!AU58*FaPensRurH!AU58)&lt;0,0,AT57-IFERROR(INDEX(FePensRurH1!$B$2:$BJ$92,ROW($A58)-1-RegraSaída!AU58,COLUMN(AU$1)-1-RegraSaída!AU58),0)*PSobreRurH!AU58)*(1-txMortH!AU58*FaPensRurH!AU58)</f>
        <v>1.2687318600938729E-14</v>
      </c>
      <c r="AV58" s="114">
        <f>IF((AU57-IFERROR(INDEX(FePensRurH1!$B$2:$BJ$92,ROW($A58)-1-RegraSaída!AV58,COLUMN(AV$1)-1-RegraSaída!AV58),0)*PSobreRurH!AV58)*(1-txMortH!AV58*FaPensRurH!AV58)&lt;0,0,AU57-IFERROR(INDEX(FePensRurH1!$B$2:$BJ$92,ROW($A58)-1-RegraSaída!AV58,COLUMN(AV$1)-1-RegraSaída!AV58),0)*PSobreRurH!AV58)*(1-txMortH!AV58*FaPensRurH!AV58)</f>
        <v>0</v>
      </c>
      <c r="AW58" s="114">
        <f>IF((AV57-IFERROR(INDEX(FePensRurH1!$B$2:$BJ$92,ROW($A58)-1-RegraSaída!AW58,COLUMN(AW$1)-1-RegraSaída!AW58),0)*PSobreRurH!AW58)*(1-txMortH!AW58*FaPensRurH!AW58)&lt;0,0,AV57-IFERROR(INDEX(FePensRurH1!$B$2:$BJ$92,ROW($A58)-1-RegraSaída!AW58,COLUMN(AW$1)-1-RegraSaída!AW58),0)*PSobreRurH!AW58)*(1-txMortH!AW58*FaPensRurH!AW58)</f>
        <v>0</v>
      </c>
      <c r="AX58" s="114">
        <f>IF((AW57-IFERROR(INDEX(FePensRurH1!$B$2:$BJ$92,ROW($A58)-1-RegraSaída!AX58,COLUMN(AX$1)-1-RegraSaída!AX58),0)*PSobreRurH!AX58)*(1-txMortH!AX58*FaPensRurH!AX58)&lt;0,0,AW57-IFERROR(INDEX(FePensRurH1!$B$2:$BJ$92,ROW($A58)-1-RegraSaída!AX58,COLUMN(AX$1)-1-RegraSaída!AX58),0)*PSobreRurH!AX58)*(1-txMortH!AX58*FaPensRurH!AX58)</f>
        <v>2.4533377603088506E-14</v>
      </c>
      <c r="AY58" s="114">
        <f>IF((AX57-IFERROR(INDEX(FePensRurH1!$B$2:$BJ$92,ROW($A58)-1-RegraSaída!AY58,COLUMN(AY$1)-1-RegraSaída!AY58),0)*PSobreRurH!AY58)*(1-txMortH!AY58*FaPensRurH!AY58)&lt;0,0,AX57-IFERROR(INDEX(FePensRurH1!$B$2:$BJ$92,ROW($A58)-1-RegraSaída!AY58,COLUMN(AY$1)-1-RegraSaída!AY58),0)*PSobreRurH!AY58)*(1-txMortH!AY58*FaPensRurH!AY58)</f>
        <v>0</v>
      </c>
      <c r="AZ58" s="114">
        <f>IF((AY57-IFERROR(INDEX(FePensRurH1!$B$2:$BJ$92,ROW($A58)-1-RegraSaída!AZ58,COLUMN(AZ$1)-1-RegraSaída!AZ58),0)*PSobreRurH!AZ58)*(1-txMortH!AZ58*FaPensRurH!AZ58)&lt;0,0,AY57-IFERROR(INDEX(FePensRurH1!$B$2:$BJ$92,ROW($A58)-1-RegraSaída!AZ58,COLUMN(AZ$1)-1-RegraSaída!AZ58),0)*PSobreRurH!AZ58)*(1-txMortH!AZ58*FaPensRurH!AZ58)</f>
        <v>3.6312569302733996E-14</v>
      </c>
      <c r="BA58" s="114">
        <f>IF((AZ57-IFERROR(INDEX(FePensRurH1!$B$2:$BJ$92,ROW($A58)-1-RegraSaída!BA58,COLUMN(BA$1)-1-RegraSaída!BA58),0)*PSobreRurH!BA58)*(1-txMortH!BA58*FaPensRurH!BA58)&lt;0,0,AZ57-IFERROR(INDEX(FePensRurH1!$B$2:$BJ$92,ROW($A58)-1-RegraSaída!BA58,COLUMN(BA$1)-1-RegraSaída!BA58),0)*PSobreRurH!BA58)*(1-txMortH!BA58*FaPensRurH!BA58)</f>
        <v>1.1982956595528884E-14</v>
      </c>
      <c r="BB58" s="114">
        <f>IF((BA57-IFERROR(INDEX(FePensRurH1!$B$2:$BJ$92,ROW($A58)-1-RegraSaída!BB58,COLUMN(BB$1)-1-RegraSaída!BB58),0)*PSobreRurH!BB58)*(1-txMortH!BB58*FaPensRurH!BB58)&lt;0,0,BA57-IFERROR(INDEX(FePensRurH1!$B$2:$BJ$92,ROW($A58)-1-RegraSaída!BB58,COLUMN(BB$1)-1-RegraSaída!BB58),0)*PSobreRurH!BB58)*(1-txMortH!BB58*FaPensRurH!BB58)</f>
        <v>2.3829020488512438E-14</v>
      </c>
      <c r="BC58" s="114">
        <f>IF((BB57-IFERROR(INDEX(FePensRurH1!$B$2:$BJ$92,ROW($A58)-1-RegraSaída!BC58,COLUMN(BC$1)-1-RegraSaída!BC58),0)*PSobreRurH!BC58)*(1-txMortH!BC58*FaPensRurH!BC58)&lt;0,0,BB57-IFERROR(INDEX(FePensRurH1!$B$2:$BJ$92,ROW($A58)-1-RegraSaída!BC58,COLUMN(BC$1)-1-RegraSaída!BC58),0)*PSobreRurH!BC58)*(1-txMortH!BC58*FaPensRurH!BC58)</f>
        <v>0</v>
      </c>
      <c r="BD58" s="114">
        <f>IF((BC57-IFERROR(INDEX(FePensRurH1!$B$2:$BJ$92,ROW($A58)-1-RegraSaída!BD58,COLUMN(BD$1)-1-RegraSaída!BD58),0)*PSobreRurH!BD58)*(1-txMortH!BD58*FaPensRurH!BD58)&lt;0,0,BC57-IFERROR(INDEX(FePensRurH1!$B$2:$BJ$92,ROW($A58)-1-RegraSaída!BD58,COLUMN(BD$1)-1-RegraSaída!BD58),0)*PSobreRurH!BD58)*(1-txMortH!BD58*FaPensRurH!BD58)</f>
        <v>0</v>
      </c>
      <c r="BE58" s="114">
        <f>IF((BD57-IFERROR(INDEX(FePensRurH1!$B$2:$BJ$92,ROW($A58)-1-RegraSaída!BE58,COLUMN(BE$1)-1-RegraSaída!BE58),0)*PSobreRurH!BE58)*(1-txMortH!BE58*FaPensRurH!BE58)&lt;0,0,BD57-IFERROR(INDEX(FePensRurH1!$B$2:$BJ$92,ROW($A58)-1-RegraSaída!BE58,COLUMN(BE$1)-1-RegraSaída!BE58),0)*PSobreRurH!BE58)*(1-txMortH!BE58*FaPensRurH!BE58)</f>
        <v>0</v>
      </c>
      <c r="BF58" s="114">
        <f>IF((BE57-IFERROR(INDEX(FePensRurH1!$B$2:$BJ$92,ROW($A58)-1-RegraSaída!BF58,COLUMN(BF$1)-1-RegraSaída!BF58),0)*PSobreRurH!BF58)*(1-txMortH!BF58*FaPensRurH!BF58)&lt;0,0,BE57-IFERROR(INDEX(FePensRurH1!$B$2:$BJ$92,ROW($A58)-1-RegraSaída!BF58,COLUMN(BF$1)-1-RegraSaída!BF58),0)*PSobreRurH!BF58)*(1-txMortH!BF58*FaPensRurH!BF58)</f>
        <v>0</v>
      </c>
      <c r="BG58" s="114">
        <f>IF((BF57-IFERROR(INDEX(FePensRurH1!$B$2:$BJ$92,ROW($A58)-1-RegraSaída!BG58,COLUMN(BG$1)-1-RegraSaída!BG58),0)*PSobreRurH!BG58)*(1-txMortH!BG58*FaPensRurH!BG58)&lt;0,0,BF57-IFERROR(INDEX(FePensRurH1!$B$2:$BJ$92,ROW($A58)-1-RegraSaída!BG58,COLUMN(BG$1)-1-RegraSaída!BG58),0)*PSobreRurH!BG58)*(1-txMortH!BG58*FaPensRurH!BG58)</f>
        <v>0</v>
      </c>
      <c r="BH58" s="114">
        <f>IF((BG57-IFERROR(INDEX(FePensRurH1!$B$2:$BJ$92,ROW($A58)-1-RegraSaída!BH58,COLUMN(BH$1)-1-RegraSaída!BH58),0)*PSobreRurH!BH58)*(1-txMortH!BH58*FaPensRurH!BH58)&lt;0,0,BG57-IFERROR(INDEX(FePensRurH1!$B$2:$BJ$92,ROW($A58)-1-RegraSaída!BH58,COLUMN(BH$1)-1-RegraSaída!BH58),0)*PSobreRurH!BH58)*(1-txMortH!BH58*FaPensRurH!BH58)</f>
        <v>0</v>
      </c>
      <c r="BI58" s="114">
        <f>IF((BH57-IFERROR(INDEX(FePensRurH1!$B$2:$BJ$92,ROW($A58)-1-RegraSaída!BI58,COLUMN(BI$1)-1-RegraSaída!BI58),0)*PSobreRurH!BI58)*(1-txMortH!BI58*FaPensRurH!BI58)&lt;0,0,BH57-IFERROR(INDEX(FePensRurH1!$B$2:$BJ$92,ROW($A58)-1-RegraSaída!BI58,COLUMN(BI$1)-1-RegraSaída!BI58),0)*PSobreRurH!BI58)*(1-txMortH!BI58*FaPensRurH!BI58)</f>
        <v>0</v>
      </c>
      <c r="BJ58" s="114">
        <f>IF((BI57-IFERROR(INDEX(FePensRurH1!$B$2:$BJ$92,ROW($A58)-1-RegraSaída!BJ58,COLUMN(BJ$1)-1-RegraSaída!BJ58),0)*PSobreRurH!BJ58)*(1-txMortH!BJ58*FaPensRurH!BJ58)&lt;0,0,BI57-IFERROR(INDEX(FePensRurH1!$B$2:$BJ$92,ROW($A58)-1-RegraSaída!BJ58,COLUMN(BJ$1)-1-RegraSaída!BJ58),0)*PSobreRurH!BJ58)*(1-txMortH!BJ58*FaPensRurH!BJ58)</f>
        <v>0</v>
      </c>
    </row>
    <row r="59" spans="1:62" s="113" customFormat="1" x14ac:dyDescent="0.3">
      <c r="A59" s="94">
        <v>57</v>
      </c>
      <c r="B59" s="95"/>
      <c r="C59" s="95"/>
      <c r="D59" s="95"/>
      <c r="E59" s="95"/>
      <c r="F59" s="95"/>
      <c r="G59" s="95"/>
      <c r="H59" s="95"/>
      <c r="I59" s="95"/>
      <c r="J59" s="95"/>
      <c r="K59" s="95"/>
      <c r="L59" s="95"/>
      <c r="M59" s="95"/>
      <c r="N59" s="95"/>
      <c r="O59" s="95"/>
      <c r="P59" s="96"/>
      <c r="Q59" s="99">
        <f>(P58 - IFERROR(INDEX(FePensRurH1!$B$2:$BJ$92,ROW($A59)- 1 - RegraSaída!Q59,COLUMN(Q$1)- 1 - RegraSaída!Q59),0)*PSobreRurH!Q59)*(1-txMortH!Q59*FaPensRurH!Q59) + FePensRurH1!Q59</f>
        <v>605.23683147173119</v>
      </c>
      <c r="R59" s="99">
        <f>(Q58 - IFERROR(INDEX(FePensRurH1!$B$2:$BJ$92,ROW($A59)- 1 - RegraSaída!R59,COLUMN(R$1)- 1 - RegraSaída!R59),0)*PSobreRurH!R59)*(1-txMortH!R59*FaPensRurH!R59) + FePensRurH1!R59</f>
        <v>1133.0680143327295</v>
      </c>
      <c r="S59" s="99">
        <f>(R58 - IFERROR(INDEX(FePensRurH1!$B$2:$BJ$92,ROW($A59)- 1 - RegraSaída!S59,COLUMN(S$1)- 1 - RegraSaída!S59),0)*PSobreRurH!S59)*(1-txMortH!S59*FaPensRurH!S59) + FePensRurH1!S59</f>
        <v>1654.7467588219865</v>
      </c>
      <c r="T59" s="114">
        <f>IF((S58-IFERROR(INDEX(FePensRurH1!$B$2:$BJ$92,ROW($A59)-1-RegraSaída!T59,COLUMN(T$1)-1-RegraSaída!T59),0)*PSobreRurH!T59)*(1-txMortH!T59*FaPensRurH!T59)&lt;0,0,S58-IFERROR(INDEX(FePensRurH1!$B$2:$BJ$92,ROW($A59)-1-RegraSaída!T59,COLUMN(T$1)-1-RegraSaída!T59),0)*PSobreRurH!T59)*(1-txMortH!T59*FaPensRurH!T59)</f>
        <v>1545.7527030696999</v>
      </c>
      <c r="U59" s="114">
        <f>IF((T58-IFERROR(INDEX(FePensRurH1!$B$2:$BJ$92,ROW($A59)-1-RegraSaída!U59,COLUMN(U$1)-1-RegraSaída!U59),0)*PSobreRurH!U59)*(1-txMortH!U59*FaPensRurH!U59)&lt;0,0,T58-IFERROR(INDEX(FePensRurH1!$B$2:$BJ$92,ROW($A59)-1-RegraSaída!U59,COLUMN(U$1)-1-RegraSaída!U59),0)*PSobreRurH!U59)*(1-txMortH!U59*FaPensRurH!U59)</f>
        <v>1451.3646856215619</v>
      </c>
      <c r="V59" s="114">
        <f>IF((U58-IFERROR(INDEX(FePensRurH1!$B$2:$BJ$92,ROW($A59)-1-RegraSaída!V59,COLUMN(V$1)-1-RegraSaída!V59),0)*PSobreRurH!V59)*(1-txMortH!V59*FaPensRurH!V59)&lt;0,0,U58-IFERROR(INDEX(FePensRurH1!$B$2:$BJ$92,ROW($A59)-1-RegraSaída!V59,COLUMN(V$1)-1-RegraSaída!V59),0)*PSobreRurH!V59)*(1-txMortH!V59*FaPensRurH!V59)</f>
        <v>1321.7170711806948</v>
      </c>
      <c r="W59" s="114">
        <f>IF((V58-IFERROR(INDEX(FePensRurH1!$B$2:$BJ$92,ROW($A59)-1-RegraSaída!W59,COLUMN(W$1)-1-RegraSaída!W59),0)*PSobreRurH!W59)*(1-txMortH!W59*FaPensRurH!W59)&lt;0,0,V58-IFERROR(INDEX(FePensRurH1!$B$2:$BJ$92,ROW($A59)-1-RegraSaída!W59,COLUMN(W$1)-1-RegraSaída!W59),0)*PSobreRurH!W59)*(1-txMortH!W59*FaPensRurH!W59)</f>
        <v>1217.3145625007669</v>
      </c>
      <c r="X59" s="114">
        <f>IF((W58-IFERROR(INDEX(FePensRurH1!$B$2:$BJ$92,ROW($A59)-1-RegraSaída!X59,COLUMN(X$1)-1-RegraSaída!X59),0)*PSobreRurH!X59)*(1-txMortH!X59*FaPensRurH!X59)&lt;0,0,W58-IFERROR(INDEX(FePensRurH1!$B$2:$BJ$92,ROW($A59)-1-RegraSaída!X59,COLUMN(X$1)-1-RegraSaída!X59),0)*PSobreRurH!X59)*(1-txMortH!X59*FaPensRurH!X59)</f>
        <v>1155.8424789557043</v>
      </c>
      <c r="Y59" s="114">
        <f>IF((X58-IFERROR(INDEX(FePensRurH1!$B$2:$BJ$92,ROW($A59)-1-RegraSaída!Y59,COLUMN(Y$1)-1-RegraSaída!Y59),0)*PSobreRurH!Y59)*(1-txMortH!Y59*FaPensRurH!Y59)&lt;0,0,X58-IFERROR(INDEX(FePensRurH1!$B$2:$BJ$92,ROW($A59)-1-RegraSaída!Y59,COLUMN(Y$1)-1-RegraSaída!Y59),0)*PSobreRurH!Y59)*(1-txMortH!Y59*FaPensRurH!Y59)</f>
        <v>1137.5584284176057</v>
      </c>
      <c r="Z59" s="114">
        <f>IF((Y58-IFERROR(INDEX(FePensRurH1!$B$2:$BJ$92,ROW($A59)-1-RegraSaída!Z59,COLUMN(Z$1)-1-RegraSaída!Z59),0)*PSobreRurH!Z59)*(1-txMortH!Z59*FaPensRurH!Z59)&lt;0,0,Y58-IFERROR(INDEX(FePensRurH1!$B$2:$BJ$92,ROW($A59)-1-RegraSaída!Z59,COLUMN(Z$1)-1-RegraSaída!Z59),0)*PSobreRurH!Z59)*(1-txMortH!Z59*FaPensRurH!Z59)</f>
        <v>1104.7647294429401</v>
      </c>
      <c r="AA59" s="114">
        <f>IF((Z58-IFERROR(INDEX(FePensRurH1!$B$2:$BJ$92,ROW($A59)-1-RegraSaída!AA59,COLUMN(AA$1)-1-RegraSaída!AA59),0)*PSobreRurH!AA59)*(1-txMortH!AA59*FaPensRurH!AA59)&lt;0,0,Z58-IFERROR(INDEX(FePensRurH1!$B$2:$BJ$92,ROW($A59)-1-RegraSaída!AA59,COLUMN(AA$1)-1-RegraSaída!AA59),0)*PSobreRurH!AA59)*(1-txMortH!AA59*FaPensRurH!AA59)</f>
        <v>1043.3327423796889</v>
      </c>
      <c r="AB59" s="114">
        <f>IF((AA58-IFERROR(INDEX(FePensRurH1!$B$2:$BJ$92,ROW($A59)-1-RegraSaída!AB59,COLUMN(AB$1)-1-RegraSaída!AB59),0)*PSobreRurH!AB59)*(1-txMortH!AB59*FaPensRurH!AB59)&lt;0,0,AA58-IFERROR(INDEX(FePensRurH1!$B$2:$BJ$92,ROW($A59)-1-RegraSaída!AB59,COLUMN(AB$1)-1-RegraSaída!AB59),0)*PSobreRurH!AB59)*(1-txMortH!AB59*FaPensRurH!AB59)</f>
        <v>939.67636500353217</v>
      </c>
      <c r="AC59" s="114">
        <f>IF((AB58-IFERROR(INDEX(FePensRurH1!$B$2:$BJ$92,ROW($A59)-1-RegraSaída!AC59,COLUMN(AC$1)-1-RegraSaída!AC59),0)*PSobreRurH!AC59)*(1-txMortH!AC59*FaPensRurH!AC59)&lt;0,0,AB58-IFERROR(INDEX(FePensRurH1!$B$2:$BJ$92,ROW($A59)-1-RegraSaída!AC59,COLUMN(AC$1)-1-RegraSaída!AC59),0)*PSobreRurH!AC59)*(1-txMortH!AC59*FaPensRurH!AC59)</f>
        <v>829.26048582332623</v>
      </c>
      <c r="AD59" s="114">
        <f>IF((AC58-IFERROR(INDEX(FePensRurH1!$B$2:$BJ$92,ROW($A59)-1-RegraSaída!AD59,COLUMN(AD$1)-1-RegraSaída!AD59),0)*PSobreRurH!AD59)*(1-txMortH!AD59*FaPensRurH!AD59)&lt;0,0,AC58-IFERROR(INDEX(FePensRurH1!$B$2:$BJ$92,ROW($A59)-1-RegraSaída!AD59,COLUMN(AD$1)-1-RegraSaída!AD59),0)*PSobreRurH!AD59)*(1-txMortH!AD59*FaPensRurH!AD59)</f>
        <v>769.25773488390257</v>
      </c>
      <c r="AE59" s="114">
        <f>IF((AD58-IFERROR(INDEX(FePensRurH1!$B$2:$BJ$92,ROW($A59)-1-RegraSaída!AE59,COLUMN(AE$1)-1-RegraSaída!AE59),0)*PSobreRurH!AE59)*(1-txMortH!AE59*FaPensRurH!AE59)&lt;0,0,AD58-IFERROR(INDEX(FePensRurH1!$B$2:$BJ$92,ROW($A59)-1-RegraSaída!AE59,COLUMN(AE$1)-1-RegraSaída!AE59),0)*PSobreRurH!AE59)*(1-txMortH!AE59*FaPensRurH!AE59)</f>
        <v>725.66257295711853</v>
      </c>
      <c r="AF59" s="114">
        <f>IF((AE58-IFERROR(INDEX(FePensRurH1!$B$2:$BJ$92,ROW($A59)-1-RegraSaída!AF59,COLUMN(AF$1)-1-RegraSaída!AF59),0)*PSobreRurH!AF59)*(1-txMortH!AF59*FaPensRurH!AF59)&lt;0,0,AE58-IFERROR(INDEX(FePensRurH1!$B$2:$BJ$92,ROW($A59)-1-RegraSaída!AF59,COLUMN(AF$1)-1-RegraSaída!AF59),0)*PSobreRurH!AF59)*(1-txMortH!AF59*FaPensRurH!AF59)</f>
        <v>702.79904933160185</v>
      </c>
      <c r="AG59" s="114">
        <f>IF((AF58-IFERROR(INDEX(FePensRurH1!$B$2:$BJ$92,ROW($A59)-1-RegraSaída!AG59,COLUMN(AG$1)-1-RegraSaída!AG59),0)*PSobreRurH!AG59)*(1-txMortH!AG59*FaPensRurH!AG59)&lt;0,0,AF58-IFERROR(INDEX(FePensRurH1!$B$2:$BJ$92,ROW($A59)-1-RegraSaída!AG59,COLUMN(AG$1)-1-RegraSaída!AG59),0)*PSobreRurH!AG59)*(1-txMortH!AG59*FaPensRurH!AG59)</f>
        <v>663.45593700889697</v>
      </c>
      <c r="AH59" s="114">
        <f>IF((AG58-IFERROR(INDEX(FePensRurH1!$B$2:$BJ$92,ROW($A59)-1-RegraSaída!AH59,COLUMN(AH$1)-1-RegraSaída!AH59),0)*PSobreRurH!AH59)*(1-txMortH!AH59*FaPensRurH!AH59)&lt;0,0,AG58-IFERROR(INDEX(FePensRurH1!$B$2:$BJ$92,ROW($A59)-1-RegraSaída!AH59,COLUMN(AH$1)-1-RegraSaída!AH59),0)*PSobreRurH!AH59)*(1-txMortH!AH59*FaPensRurH!AH59)</f>
        <v>436.81518610342624</v>
      </c>
      <c r="AI59" s="114">
        <f>IF((AH58-IFERROR(INDEX(FePensRurH1!$B$2:$BJ$92,ROW($A59)-1-RegraSaída!AI59,COLUMN(AI$1)-1-RegraSaída!AI59),0)*PSobreRurH!AI59)*(1-txMortH!AI59*FaPensRurH!AI59)&lt;0,0,AH58-IFERROR(INDEX(FePensRurH1!$B$2:$BJ$92,ROW($A59)-1-RegraSaída!AI59,COLUMN(AI$1)-1-RegraSaída!AI59),0)*PSobreRurH!AI59)*(1-txMortH!AI59*FaPensRurH!AI59)</f>
        <v>208.04404490551195</v>
      </c>
      <c r="AJ59" s="114">
        <f>IF((AI58-IFERROR(INDEX(FePensRurH1!$B$2:$BJ$92,ROW($A59)-1-RegraSaída!AJ59,COLUMN(AJ$1)-1-RegraSaída!AJ59),0)*PSobreRurH!AJ59)*(1-txMortH!AJ59*FaPensRurH!AJ59)&lt;0,0,AI58-IFERROR(INDEX(FePensRurH1!$B$2:$BJ$92,ROW($A59)-1-RegraSaída!AJ59,COLUMN(AJ$1)-1-RegraSaída!AJ59),0)*PSobreRurH!AJ59)*(1-txMortH!AJ59*FaPensRurH!AJ59)</f>
        <v>2.7687170143906418E-14</v>
      </c>
      <c r="AK59" s="114">
        <f>IF((AJ58-IFERROR(INDEX(FePensRurH1!$B$2:$BJ$92,ROW($A59)-1-RegraSaída!AK59,COLUMN(AK$1)-1-RegraSaída!AK59),0)*PSobreRurH!AK59)*(1-txMortH!AK59*FaPensRurH!AK59)&lt;0,0,AJ58-IFERROR(INDEX(FePensRurH1!$B$2:$BJ$92,ROW($A59)-1-RegraSaída!AK59,COLUMN(AK$1)-1-RegraSaída!AK59),0)*PSobreRurH!AK59)*(1-txMortH!AK59*FaPensRurH!AK59)</f>
        <v>2.4753090422430099E-13</v>
      </c>
      <c r="AL59" s="114">
        <f>IF((AK58-IFERROR(INDEX(FePensRurH1!$B$2:$BJ$92,ROW($A59)-1-RegraSaída!AL59,COLUMN(AL$1)-1-RegraSaída!AL59),0)*PSobreRurH!AL59)*(1-txMortH!AL59*FaPensRurH!AL59)&lt;0,0,AK58-IFERROR(INDEX(FePensRurH1!$B$2:$BJ$92,ROW($A59)-1-RegraSaída!AL59,COLUMN(AL$1)-1-RegraSaída!AL59),0)*PSobreRurH!AL59)*(1-txMortH!AL59*FaPensRurH!AL59)</f>
        <v>2.7301858606797568E-14</v>
      </c>
      <c r="AM59" s="114">
        <f>IF((AL58-IFERROR(INDEX(FePensRurH1!$B$2:$BJ$92,ROW($A59)-1-RegraSaída!AM59,COLUMN(AM$1)-1-RegraSaída!AM59),0)*PSobreRurH!AM59)*(1-txMortH!AM59*FaPensRurH!AM59)&lt;0,0,AL58-IFERROR(INDEX(FePensRurH1!$B$2:$BJ$92,ROW($A59)-1-RegraSaída!AM59,COLUMN(AM$1)-1-RegraSaída!AM59),0)*PSobreRurH!AM59)*(1-txMortH!AM59*FaPensRurH!AM59)</f>
        <v>5.4168973011461284E-14</v>
      </c>
      <c r="AN59" s="114">
        <f>IF((AM58-IFERROR(INDEX(FePensRurH1!$B$2:$BJ$92,ROW($A59)-1-RegraSaída!AN59,COLUMN(AN$1)-1-RegraSaída!AN59),0)*PSobreRurH!AN59)*(1-txMortH!AN59*FaPensRurH!AN59)&lt;0,0,AM58-IFERROR(INDEX(FePensRurH1!$B$2:$BJ$92,ROW($A59)-1-RegraSaída!AN59,COLUMN(AN$1)-1-RegraSaída!AN59),0)*PSobreRurH!AN59)*(1-txMortH!AN59*FaPensRurH!AN59)</f>
        <v>4.0366137322205299E-14</v>
      </c>
      <c r="AO59" s="114">
        <f>IF((AN58-IFERROR(INDEX(FePensRurH1!$B$2:$BJ$92,ROW($A59)-1-RegraSaída!AO59,COLUMN(AO$1)-1-RegraSaída!AO59),0)*PSobreRurH!AO59)*(1-txMortH!AO59*FaPensRurH!AO59)&lt;0,0,AN58-IFERROR(INDEX(FePensRurH1!$B$2:$BJ$92,ROW($A59)-1-RegraSaída!AO59,COLUMN(AO$1)-1-RegraSaída!AO59),0)*PSobreRurH!AO59)*(1-txMortH!AO59*FaPensRurH!AO59)</f>
        <v>0</v>
      </c>
      <c r="AP59" s="114">
        <f>IF((AO58-IFERROR(INDEX(FePensRurH1!$B$2:$BJ$92,ROW($A59)-1-RegraSaída!AP59,COLUMN(AP$1)-1-RegraSaída!AP59),0)*PSobreRurH!AP59)*(1-txMortH!AP59*FaPensRurH!AP59)&lt;0,0,AO58-IFERROR(INDEX(FePensRurH1!$B$2:$BJ$92,ROW($A59)-1-RegraSaída!AP59,COLUMN(AP$1)-1-RegraSaída!AP59),0)*PSobreRurH!AP59)*(1-txMortH!AP59*FaPensRurH!AP59)</f>
        <v>0</v>
      </c>
      <c r="AQ59" s="114">
        <f>IF((AP58-IFERROR(INDEX(FePensRurH1!$B$2:$BJ$92,ROW($A59)-1-RegraSaída!AQ59,COLUMN(AQ$1)-1-RegraSaída!AQ59),0)*PSobreRurH!AQ59)*(1-txMortH!AQ59*FaPensRurH!AQ59)&lt;0,0,AP58-IFERROR(INDEX(FePensRurH1!$B$2:$BJ$92,ROW($A59)-1-RegraSaída!AQ59,COLUMN(AQ$1)-1-RegraSaída!AQ59),0)*PSobreRurH!AQ59)*(1-txMortH!AQ59*FaPensRurH!AQ59)</f>
        <v>7.9315310047440083E-14</v>
      </c>
      <c r="AR59" s="114">
        <f>IF((AQ58-IFERROR(INDEX(FePensRurH1!$B$2:$BJ$92,ROW($A59)-1-RegraSaída!AR59,COLUMN(AR$1)-1-RegraSaída!AR59),0)*PSobreRurH!AR59)*(1-txMortH!AR59*FaPensRurH!AR59)&lt;0,0,AQ58-IFERROR(INDEX(FePensRurH1!$B$2:$BJ$92,ROW($A59)-1-RegraSaída!AR59,COLUMN(AR$1)-1-RegraSaída!AR59),0)*PSobreRurH!AR59)*(1-txMortH!AR59*FaPensRurH!AR59)</f>
        <v>0</v>
      </c>
      <c r="AS59" s="114">
        <f>IF((AR58-IFERROR(INDEX(FePensRurH1!$B$2:$BJ$92,ROW($A59)-1-RegraSaída!AS59,COLUMN(AS$1)-1-RegraSaída!AS59),0)*PSobreRurH!AS59)*(1-txMortH!AS59*FaPensRurH!AS59)&lt;0,0,AR58-IFERROR(INDEX(FePensRurH1!$B$2:$BJ$92,ROW($A59)-1-RegraSaída!AS59,COLUMN(AS$1)-1-RegraSaída!AS59),0)*PSobreRurH!AS59)*(1-txMortH!AS59*FaPensRurH!AS59)</f>
        <v>5.2365061767054898E-14</v>
      </c>
      <c r="AT59" s="114">
        <f>IF((AS58-IFERROR(INDEX(FePensRurH1!$B$2:$BJ$92,ROW($A59)-1-RegraSaída!AT59,COLUMN(AT$1)-1-RegraSaída!AT59),0)*PSobreRurH!AT59)*(1-txMortH!AT59*FaPensRurH!AT59)&lt;0,0,AS58-IFERROR(INDEX(FePensRurH1!$B$2:$BJ$92,ROW($A59)-1-RegraSaída!AT59,COLUMN(AT$1)-1-RegraSaída!AT59),0)*PSobreRurH!AT59)*(1-txMortH!AT59*FaPensRurH!AT59)</f>
        <v>0</v>
      </c>
      <c r="AU59" s="114">
        <f>IF((AT58-IFERROR(INDEX(FePensRurH1!$B$2:$BJ$92,ROW($A59)-1-RegraSaída!AU59,COLUMN(AU$1)-1-RegraSaída!AU59),0)*PSobreRurH!AU59)*(1-txMortH!AU59*FaPensRurH!AU59)&lt;0,0,AT58-IFERROR(INDEX(FePensRurH1!$B$2:$BJ$92,ROW($A59)-1-RegraSaída!AU59,COLUMN(AU$1)-1-RegraSaída!AU59),0)*PSobreRurH!AU59)*(1-txMortH!AU59*FaPensRurH!AU59)</f>
        <v>2.5245786879900096E-14</v>
      </c>
      <c r="AV59" s="114">
        <f>IF((AU58-IFERROR(INDEX(FePensRurH1!$B$2:$BJ$92,ROW($A59)-1-RegraSaída!AV59,COLUMN(AV$1)-1-RegraSaída!AV59),0)*PSobreRurH!AV59)*(1-txMortH!AV59*FaPensRurH!AV59)&lt;0,0,AU58-IFERROR(INDEX(FePensRurH1!$B$2:$BJ$92,ROW($A59)-1-RegraSaída!AV59,COLUMN(AV$1)-1-RegraSaída!AV59),0)*PSobreRurH!AV59)*(1-txMortH!AV59*FaPensRurH!AV59)</f>
        <v>1.2580630733983536E-14</v>
      </c>
      <c r="AW59" s="114">
        <f>IF((AV58-IFERROR(INDEX(FePensRurH1!$B$2:$BJ$92,ROW($A59)-1-RegraSaída!AW59,COLUMN(AW$1)-1-RegraSaída!AW59),0)*PSobreRurH!AW59)*(1-txMortH!AW59*FaPensRurH!AW59)&lt;0,0,AV58-IFERROR(INDEX(FePensRurH1!$B$2:$BJ$92,ROW($A59)-1-RegraSaída!AW59,COLUMN(AW$1)-1-RegraSaída!AW59),0)*PSobreRurH!AW59)*(1-txMortH!AW59*FaPensRurH!AW59)</f>
        <v>0</v>
      </c>
      <c r="AX59" s="114">
        <f>IF((AW58-IFERROR(INDEX(FePensRurH1!$B$2:$BJ$92,ROW($A59)-1-RegraSaída!AX59,COLUMN(AX$1)-1-RegraSaída!AX59),0)*PSobreRurH!AX59)*(1-txMortH!AX59*FaPensRurH!AX59)&lt;0,0,AW58-IFERROR(INDEX(FePensRurH1!$B$2:$BJ$92,ROW($A59)-1-RegraSaída!AX59,COLUMN(AX$1)-1-RegraSaída!AX59),0)*PSobreRurH!AX59)*(1-txMortH!AX59*FaPensRurH!AX59)</f>
        <v>0</v>
      </c>
      <c r="AY59" s="114">
        <f>IF((AX58-IFERROR(INDEX(FePensRurH1!$B$2:$BJ$92,ROW($A59)-1-RegraSaída!AY59,COLUMN(AY$1)-1-RegraSaída!AY59),0)*PSobreRurH!AY59)*(1-txMortH!AY59*FaPensRurH!AY59)&lt;0,0,AX58-IFERROR(INDEX(FePensRurH1!$B$2:$BJ$92,ROW($A59)-1-RegraSaída!AY59,COLUMN(AY$1)-1-RegraSaída!AY59),0)*PSobreRurH!AY59)*(1-txMortH!AY59*FaPensRurH!AY59)</f>
        <v>2.433103799139268E-14</v>
      </c>
      <c r="AZ59" s="114">
        <f>IF((AY58-IFERROR(INDEX(FePensRurH1!$B$2:$BJ$92,ROW($A59)-1-RegraSaída!AZ59,COLUMN(AZ$1)-1-RegraSaída!AZ59),0)*PSobreRurH!AZ59)*(1-txMortH!AZ59*FaPensRurH!AZ59)&lt;0,0,AY58-IFERROR(INDEX(FePensRurH1!$B$2:$BJ$92,ROW($A59)-1-RegraSaída!AZ59,COLUMN(AZ$1)-1-RegraSaída!AZ59),0)*PSobreRurH!AZ59)*(1-txMortH!AZ59*FaPensRurH!AZ59)</f>
        <v>0</v>
      </c>
      <c r="BA59" s="114">
        <f>IF((AZ58-IFERROR(INDEX(FePensRurH1!$B$2:$BJ$92,ROW($A59)-1-RegraSaída!BA59,COLUMN(BA$1)-1-RegraSaída!BA59),0)*PSobreRurH!BA59)*(1-txMortH!BA59*FaPensRurH!BA59)&lt;0,0,AZ58-IFERROR(INDEX(FePensRurH1!$B$2:$BJ$92,ROW($A59)-1-RegraSaída!BA59,COLUMN(BA$1)-1-RegraSaída!BA59),0)*PSobreRurH!BA59)*(1-txMortH!BA59*FaPensRurH!BA59)</f>
        <v>3.6016536512657049E-14</v>
      </c>
      <c r="BB59" s="114">
        <f>IF((BA58-IFERROR(INDEX(FePensRurH1!$B$2:$BJ$92,ROW($A59)-1-RegraSaída!BB59,COLUMN(BB$1)-1-RegraSaída!BB59),0)*PSobreRurH!BB59)*(1-txMortH!BB59*FaPensRurH!BB59)&lt;0,0,BA58-IFERROR(INDEX(FePensRurH1!$B$2:$BJ$92,ROW($A59)-1-RegraSaída!BB59,COLUMN(BB$1)-1-RegraSaída!BB59),0)*PSobreRurH!BB59)*(1-txMortH!BB59*FaPensRurH!BB59)</f>
        <v>1.1885804404654402E-14</v>
      </c>
      <c r="BC59" s="114">
        <f>IF((BB58-IFERROR(INDEX(FePensRurH1!$B$2:$BJ$92,ROW($A59)-1-RegraSaída!BC59,COLUMN(BC$1)-1-RegraSaída!BC59),0)*PSobreRurH!BC59)*(1-txMortH!BC59*FaPensRurH!BC59)&lt;0,0,BB58-IFERROR(INDEX(FePensRurH1!$B$2:$BJ$92,ROW($A59)-1-RegraSaída!BC59,COLUMN(BC$1)-1-RegraSaída!BC59),0)*PSobreRurH!BC59)*(1-txMortH!BC59*FaPensRurH!BC59)</f>
        <v>2.3636904884319795E-14</v>
      </c>
      <c r="BD59" s="114">
        <f>IF((BC58-IFERROR(INDEX(FePensRurH1!$B$2:$BJ$92,ROW($A59)-1-RegraSaída!BD59,COLUMN(BD$1)-1-RegraSaída!BD59),0)*PSobreRurH!BD59)*(1-txMortH!BD59*FaPensRurH!BD59)&lt;0,0,BC58-IFERROR(INDEX(FePensRurH1!$B$2:$BJ$92,ROW($A59)-1-RegraSaída!BD59,COLUMN(BD$1)-1-RegraSaída!BD59),0)*PSobreRurH!BD59)*(1-txMortH!BD59*FaPensRurH!BD59)</f>
        <v>0</v>
      </c>
      <c r="BE59" s="114">
        <f>IF((BD58-IFERROR(INDEX(FePensRurH1!$B$2:$BJ$92,ROW($A59)-1-RegraSaída!BE59,COLUMN(BE$1)-1-RegraSaída!BE59),0)*PSobreRurH!BE59)*(1-txMortH!BE59*FaPensRurH!BE59)&lt;0,0,BD58-IFERROR(INDEX(FePensRurH1!$B$2:$BJ$92,ROW($A59)-1-RegraSaída!BE59,COLUMN(BE$1)-1-RegraSaída!BE59),0)*PSobreRurH!BE59)*(1-txMortH!BE59*FaPensRurH!BE59)</f>
        <v>0</v>
      </c>
      <c r="BF59" s="114">
        <f>IF((BE58-IFERROR(INDEX(FePensRurH1!$B$2:$BJ$92,ROW($A59)-1-RegraSaída!BF59,COLUMN(BF$1)-1-RegraSaída!BF59),0)*PSobreRurH!BF59)*(1-txMortH!BF59*FaPensRurH!BF59)&lt;0,0,BE58-IFERROR(INDEX(FePensRurH1!$B$2:$BJ$92,ROW($A59)-1-RegraSaída!BF59,COLUMN(BF$1)-1-RegraSaída!BF59),0)*PSobreRurH!BF59)*(1-txMortH!BF59*FaPensRurH!BF59)</f>
        <v>0</v>
      </c>
      <c r="BG59" s="114">
        <f>IF((BF58-IFERROR(INDEX(FePensRurH1!$B$2:$BJ$92,ROW($A59)-1-RegraSaída!BG59,COLUMN(BG$1)-1-RegraSaída!BG59),0)*PSobreRurH!BG59)*(1-txMortH!BG59*FaPensRurH!BG59)&lt;0,0,BF58-IFERROR(INDEX(FePensRurH1!$B$2:$BJ$92,ROW($A59)-1-RegraSaída!BG59,COLUMN(BG$1)-1-RegraSaída!BG59),0)*PSobreRurH!BG59)*(1-txMortH!BG59*FaPensRurH!BG59)</f>
        <v>0</v>
      </c>
      <c r="BH59" s="114">
        <f>IF((BG58-IFERROR(INDEX(FePensRurH1!$B$2:$BJ$92,ROW($A59)-1-RegraSaída!BH59,COLUMN(BH$1)-1-RegraSaída!BH59),0)*PSobreRurH!BH59)*(1-txMortH!BH59*FaPensRurH!BH59)&lt;0,0,BG58-IFERROR(INDEX(FePensRurH1!$B$2:$BJ$92,ROW($A59)-1-RegraSaída!BH59,COLUMN(BH$1)-1-RegraSaída!BH59),0)*PSobreRurH!BH59)*(1-txMortH!BH59*FaPensRurH!BH59)</f>
        <v>0</v>
      </c>
      <c r="BI59" s="114">
        <f>IF((BH58-IFERROR(INDEX(FePensRurH1!$B$2:$BJ$92,ROW($A59)-1-RegraSaída!BI59,COLUMN(BI$1)-1-RegraSaída!BI59),0)*PSobreRurH!BI59)*(1-txMortH!BI59*FaPensRurH!BI59)&lt;0,0,BH58-IFERROR(INDEX(FePensRurH1!$B$2:$BJ$92,ROW($A59)-1-RegraSaída!BI59,COLUMN(BI$1)-1-RegraSaída!BI59),0)*PSobreRurH!BI59)*(1-txMortH!BI59*FaPensRurH!BI59)</f>
        <v>0</v>
      </c>
      <c r="BJ59" s="114">
        <f>IF((BI58-IFERROR(INDEX(FePensRurH1!$B$2:$BJ$92,ROW($A59)-1-RegraSaída!BJ59,COLUMN(BJ$1)-1-RegraSaída!BJ59),0)*PSobreRurH!BJ59)*(1-txMortH!BJ59*FaPensRurH!BJ59)&lt;0,0,BI58-IFERROR(INDEX(FePensRurH1!$B$2:$BJ$92,ROW($A59)-1-RegraSaída!BJ59,COLUMN(BJ$1)-1-RegraSaída!BJ59),0)*PSobreRurH!BJ59)*(1-txMortH!BJ59*FaPensRurH!BJ59)</f>
        <v>0</v>
      </c>
    </row>
    <row r="60" spans="1:62" s="113" customFormat="1" x14ac:dyDescent="0.3">
      <c r="A60" s="94">
        <v>58</v>
      </c>
      <c r="B60" s="95"/>
      <c r="C60" s="95"/>
      <c r="D60" s="95"/>
      <c r="E60" s="95"/>
      <c r="F60" s="95"/>
      <c r="G60" s="95"/>
      <c r="H60" s="95"/>
      <c r="I60" s="95"/>
      <c r="J60" s="95"/>
      <c r="K60" s="95"/>
      <c r="L60" s="95"/>
      <c r="M60" s="95"/>
      <c r="N60" s="95"/>
      <c r="O60" s="95"/>
      <c r="P60" s="96"/>
      <c r="Q60" s="99">
        <f>(P59 - IFERROR(INDEX(FePensRurH1!$B$2:$BJ$92,ROW($A60)- 1 - RegraSaída!Q60,COLUMN(Q$1)- 1 - RegraSaída!Q60),0)*PSobreRurH!Q60)*(1-txMortH!Q60*FaPensRurH!Q60) + FePensRurH1!Q60</f>
        <v>687.05027063749924</v>
      </c>
      <c r="R60" s="99">
        <f>(Q59 - IFERROR(INDEX(FePensRurH1!$B$2:$BJ$92,ROW($A60)- 1 - RegraSaída!R60,COLUMN(R$1)- 1 - RegraSaída!R60),0)*PSobreRurH!R60)*(1-txMortH!R60*FaPensRurH!R60) + FePensRurH1!R60</f>
        <v>1290.5506438122611</v>
      </c>
      <c r="S60" s="99">
        <f>(R59 - IFERROR(INDEX(FePensRurH1!$B$2:$BJ$92,ROW($A60)- 1 - RegraSaída!S60,COLUMN(S$1)- 1 - RegraSaída!S60),0)*PSobreRurH!S60)*(1-txMortH!S60*FaPensRurH!S60) + FePensRurH1!S60</f>
        <v>1814.113291124959</v>
      </c>
      <c r="T60" s="114">
        <f>IF((S59-IFERROR(INDEX(FePensRurH1!$B$2:$BJ$92,ROW($A60)-1-RegraSaída!T60,COLUMN(T$1)-1-RegraSaída!T60),0)*PSobreRurH!T60)*(1-txMortH!T60*FaPensRurH!T60)&lt;0,0,S59-IFERROR(INDEX(FePensRurH1!$B$2:$BJ$92,ROW($A60)-1-RegraSaída!T60,COLUMN(T$1)-1-RegraSaída!T60),0)*PSobreRurH!T60)*(1-txMortH!T60*FaPensRurH!T60)</f>
        <v>1634.8752004556316</v>
      </c>
      <c r="U60" s="114">
        <f>IF((T59-IFERROR(INDEX(FePensRurH1!$B$2:$BJ$92,ROW($A60)-1-RegraSaída!U60,COLUMN(U$1)-1-RegraSaída!U60),0)*PSobreRurH!U60)*(1-txMortH!U60*FaPensRurH!U60)&lt;0,0,T59-IFERROR(INDEX(FePensRurH1!$B$2:$BJ$92,ROW($A60)-1-RegraSaída!U60,COLUMN(U$1)-1-RegraSaída!U60),0)*PSobreRurH!U60)*(1-txMortH!U60*FaPensRurH!U60)</f>
        <v>1527.5230219714442</v>
      </c>
      <c r="V60" s="114">
        <f>IF((U59-IFERROR(INDEX(FePensRurH1!$B$2:$BJ$92,ROW($A60)-1-RegraSaída!V60,COLUMN(V$1)-1-RegraSaída!V60),0)*PSobreRurH!V60)*(1-txMortH!V60*FaPensRurH!V60)&lt;0,0,U59-IFERROR(INDEX(FePensRurH1!$B$2:$BJ$92,ROW($A60)-1-RegraSaída!V60,COLUMN(V$1)-1-RegraSaída!V60),0)*PSobreRurH!V60)*(1-txMortH!V60*FaPensRurH!V60)</f>
        <v>1434.5333971765592</v>
      </c>
      <c r="W60" s="114">
        <f>IF((V59-IFERROR(INDEX(FePensRurH1!$B$2:$BJ$92,ROW($A60)-1-RegraSaída!W60,COLUMN(W$1)-1-RegraSaída!W60),0)*PSobreRurH!W60)*(1-txMortH!W60*FaPensRurH!W60)&lt;0,0,V59-IFERROR(INDEX(FePensRurH1!$B$2:$BJ$92,ROW($A60)-1-RegraSaída!W60,COLUMN(W$1)-1-RegraSaída!W60),0)*PSobreRurH!W60)*(1-txMortH!W60*FaPensRurH!W60)</f>
        <v>1306.6387742661032</v>
      </c>
      <c r="X60" s="114">
        <f>IF((W59-IFERROR(INDEX(FePensRurH1!$B$2:$BJ$92,ROW($A60)-1-RegraSaída!X60,COLUMN(X$1)-1-RegraSaída!X60),0)*PSobreRurH!X60)*(1-txMortH!X60*FaPensRurH!X60)&lt;0,0,W59-IFERROR(INDEX(FePensRurH1!$B$2:$BJ$92,ROW($A60)-1-RegraSaída!X60,COLUMN(X$1)-1-RegraSaída!X60),0)*PSobreRurH!X60)*(1-txMortH!X60*FaPensRurH!X60)</f>
        <v>1203.647548504347</v>
      </c>
      <c r="Y60" s="114">
        <f>IF((X59-IFERROR(INDEX(FePensRurH1!$B$2:$BJ$92,ROW($A60)-1-RegraSaída!Y60,COLUMN(Y$1)-1-RegraSaída!Y60),0)*PSobreRurH!Y60)*(1-txMortH!Y60*FaPensRurH!Y60)&lt;0,0,X59-IFERROR(INDEX(FePensRurH1!$B$2:$BJ$92,ROW($A60)-1-RegraSaída!Y60,COLUMN(Y$1)-1-RegraSaída!Y60),0)*PSobreRurH!Y60)*(1-txMortH!Y60*FaPensRurH!Y60)</f>
        <v>1143.0640443144925</v>
      </c>
      <c r="Z60" s="114">
        <f>IF((Y59-IFERROR(INDEX(FePensRurH1!$B$2:$BJ$92,ROW($A60)-1-RegraSaída!Z60,COLUMN(Z$1)-1-RegraSaída!Z60),0)*PSobreRurH!Z60)*(1-txMortH!Z60*FaPensRurH!Z60)&lt;0,0,Y59-IFERROR(INDEX(FePensRurH1!$B$2:$BJ$92,ROW($A60)-1-RegraSaída!Z60,COLUMN(Z$1)-1-RegraSaída!Z60),0)*PSobreRurH!Z60)*(1-txMortH!Z60*FaPensRurH!Z60)</f>
        <v>1125.1704503726132</v>
      </c>
      <c r="AA60" s="114">
        <f>IF((Z59-IFERROR(INDEX(FePensRurH1!$B$2:$BJ$92,ROW($A60)-1-RegraSaída!AA60,COLUMN(AA$1)-1-RegraSaída!AA60),0)*PSobreRurH!AA60)*(1-txMortH!AA60*FaPensRurH!AA60)&lt;0,0,Z59-IFERROR(INDEX(FePensRurH1!$B$2:$BJ$92,ROW($A60)-1-RegraSaída!AA60,COLUMN(AA$1)-1-RegraSaída!AA60),0)*PSobreRurH!AA60)*(1-txMortH!AA60*FaPensRurH!AA60)</f>
        <v>1092.904405765493</v>
      </c>
      <c r="AB60" s="114">
        <f>IF((AA59-IFERROR(INDEX(FePensRurH1!$B$2:$BJ$92,ROW($A60)-1-RegraSaída!AB60,COLUMN(AB$1)-1-RegraSaída!AB60),0)*PSobreRurH!AB60)*(1-txMortH!AB60*FaPensRurH!AB60)&lt;0,0,AA59-IFERROR(INDEX(FePensRurH1!$B$2:$BJ$92,ROW($A60)-1-RegraSaída!AB60,COLUMN(AB$1)-1-RegraSaída!AB60),0)*PSobreRurH!AB60)*(1-txMortH!AB60*FaPensRurH!AB60)</f>
        <v>1032.2877021209849</v>
      </c>
      <c r="AC60" s="114">
        <f>IF((AB59-IFERROR(INDEX(FePensRurH1!$B$2:$BJ$92,ROW($A60)-1-RegraSaída!AC60,COLUMN(AC$1)-1-RegraSaída!AC60),0)*PSobreRurH!AC60)*(1-txMortH!AC60*FaPensRurH!AC60)&lt;0,0,AB59-IFERROR(INDEX(FePensRurH1!$B$2:$BJ$92,ROW($A60)-1-RegraSaída!AC60,COLUMN(AC$1)-1-RegraSaída!AC60),0)*PSobreRurH!AC60)*(1-txMortH!AC60*FaPensRurH!AC60)</f>
        <v>929.86434812298933</v>
      </c>
      <c r="AD60" s="114">
        <f>IF((AC59-IFERROR(INDEX(FePensRurH1!$B$2:$BJ$92,ROW($A60)-1-RegraSaída!AD60,COLUMN(AD$1)-1-RegraSaída!AD60),0)*PSobreRurH!AD60)*(1-txMortH!AD60*FaPensRurH!AD60)&lt;0,0,AC59-IFERROR(INDEX(FePensRurH1!$B$2:$BJ$92,ROW($A60)-1-RegraSaída!AD60,COLUMN(AD$1)-1-RegraSaída!AD60),0)*PSobreRurH!AD60)*(1-txMortH!AD60*FaPensRurH!AD60)</f>
        <v>820.71408069829829</v>
      </c>
      <c r="AE60" s="114">
        <f>IF((AD59-IFERROR(INDEX(FePensRurH1!$B$2:$BJ$92,ROW($A60)-1-RegraSaída!AE60,COLUMN(AE$1)-1-RegraSaída!AE60),0)*PSobreRurH!AE60)*(1-txMortH!AE60*FaPensRurH!AE60)&lt;0,0,AD59-IFERROR(INDEX(FePensRurH1!$B$2:$BJ$92,ROW($A60)-1-RegraSaída!AE60,COLUMN(AE$1)-1-RegraSaída!AE60),0)*PSobreRurH!AE60)*(1-txMortH!AE60*FaPensRurH!AE60)</f>
        <v>761.42580071128498</v>
      </c>
      <c r="AF60" s="114">
        <f>IF((AE59-IFERROR(INDEX(FePensRurH1!$B$2:$BJ$92,ROW($A60)-1-RegraSaída!AF60,COLUMN(AF$1)-1-RegraSaída!AF60),0)*PSobreRurH!AF60)*(1-txMortH!AF60*FaPensRurH!AF60)&lt;0,0,AE59-IFERROR(INDEX(FePensRurH1!$B$2:$BJ$92,ROW($A60)-1-RegraSaída!AF60,COLUMN(AF$1)-1-RegraSaída!AF60),0)*PSobreRurH!AF60)*(1-txMortH!AF60*FaPensRurH!AF60)</f>
        <v>718.35168423871323</v>
      </c>
      <c r="AG60" s="114">
        <f>IF((AF59-IFERROR(INDEX(FePensRurH1!$B$2:$BJ$92,ROW($A60)-1-RegraSaída!AG60,COLUMN(AG$1)-1-RegraSaída!AG60),0)*PSobreRurH!AG60)*(1-txMortH!AG60*FaPensRurH!AG60)&lt;0,0,AF59-IFERROR(INDEX(FePensRurH1!$B$2:$BJ$92,ROW($A60)-1-RegraSaída!AG60,COLUMN(AG$1)-1-RegraSaída!AG60),0)*PSobreRurH!AG60)*(1-txMortH!AG60*FaPensRurH!AG60)</f>
        <v>695.7943288545282</v>
      </c>
      <c r="AH60" s="114">
        <f>IF((AG59-IFERROR(INDEX(FePensRurH1!$B$2:$BJ$92,ROW($A60)-1-RegraSaída!AH60,COLUMN(AH$1)-1-RegraSaída!AH60),0)*PSobreRurH!AH60)*(1-txMortH!AH60*FaPensRurH!AH60)&lt;0,0,AG59-IFERROR(INDEX(FePensRurH1!$B$2:$BJ$92,ROW($A60)-1-RegraSaída!AH60,COLUMN(AH$1)-1-RegraSaída!AH60),0)*PSobreRurH!AH60)*(1-txMortH!AH60*FaPensRurH!AH60)</f>
        <v>656.92160872047316</v>
      </c>
      <c r="AI60" s="114">
        <f>IF((AH59-IFERROR(INDEX(FePensRurH1!$B$2:$BJ$92,ROW($A60)-1-RegraSaída!AI60,COLUMN(AI$1)-1-RegraSaída!AI60),0)*PSobreRurH!AI60)*(1-txMortH!AI60*FaPensRurH!AI60)&lt;0,0,AH59-IFERROR(INDEX(FePensRurH1!$B$2:$BJ$92,ROW($A60)-1-RegraSaída!AI60,COLUMN(AI$1)-1-RegraSaída!AI60),0)*PSobreRurH!AI60)*(1-txMortH!AI60*FaPensRurH!AI60)</f>
        <v>432.56180225035564</v>
      </c>
      <c r="AJ60" s="114">
        <f>IF((AI59-IFERROR(INDEX(FePensRurH1!$B$2:$BJ$92,ROW($A60)-1-RegraSaída!AJ60,COLUMN(AJ$1)-1-RegraSaída!AJ60),0)*PSobreRurH!AJ60)*(1-txMortH!AJ60*FaPensRurH!AJ60)&lt;0,0,AI59-IFERROR(INDEX(FePensRurH1!$B$2:$BJ$92,ROW($A60)-1-RegraSaída!AJ60,COLUMN(AJ$1)-1-RegraSaída!AJ60),0)*PSobreRurH!AJ60)*(1-txMortH!AJ60*FaPensRurH!AJ60)</f>
        <v>206.04041127719978</v>
      </c>
      <c r="AK60" s="114">
        <f>IF((AJ59-IFERROR(INDEX(FePensRurH1!$B$2:$BJ$92,ROW($A60)-1-RegraSaída!AK60,COLUMN(AK$1)-1-RegraSaída!AK60),0)*PSobreRurH!AK60)*(1-txMortH!AK60*FaPensRurH!AK60)&lt;0,0,AJ59-IFERROR(INDEX(FePensRurH1!$B$2:$BJ$92,ROW($A60)-1-RegraSaída!AK60,COLUMN(AK$1)-1-RegraSaída!AK60),0)*PSobreRurH!AK60)*(1-txMortH!AK60*FaPensRurH!AK60)</f>
        <v>2.7423325225645772E-14</v>
      </c>
      <c r="AL60" s="114">
        <f>IF((AK59-IFERROR(INDEX(FePensRurH1!$B$2:$BJ$92,ROW($A60)-1-RegraSaída!AL60,COLUMN(AL$1)-1-RegraSaída!AL60),0)*PSobreRurH!AL60)*(1-txMortH!AL60*FaPensRurH!AL60)&lt;0,0,AK59-IFERROR(INDEX(FePensRurH1!$B$2:$BJ$92,ROW($A60)-1-RegraSaída!AL60,COLUMN(AL$1)-1-RegraSaída!AL60),0)*PSobreRurH!AL60)*(1-txMortH!AL60*FaPensRurH!AL60)</f>
        <v>2.4519566732212579E-13</v>
      </c>
      <c r="AM60" s="114">
        <f>IF((AL59-IFERROR(INDEX(FePensRurH1!$B$2:$BJ$92,ROW($A60)-1-RegraSaída!AM60,COLUMN(AM$1)-1-RegraSaída!AM60),0)*PSobreRurH!AM60)*(1-txMortH!AM60*FaPensRurH!AM60)&lt;0,0,AL59-IFERROR(INDEX(FePensRurH1!$B$2:$BJ$92,ROW($A60)-1-RegraSaída!AM60,COLUMN(AM$1)-1-RegraSaída!AM60),0)*PSobreRurH!AM60)*(1-txMortH!AM60*FaPensRurH!AM60)</f>
        <v>2.7046750943615842E-14</v>
      </c>
      <c r="AN60" s="114">
        <f>IF((AM59-IFERROR(INDEX(FePensRurH1!$B$2:$BJ$92,ROW($A60)-1-RegraSaída!AN60,COLUMN(AN$1)-1-RegraSaída!AN60),0)*PSobreRurH!AN60)*(1-txMortH!AN60*FaPensRurH!AN60)&lt;0,0,AM59-IFERROR(INDEX(FePensRurH1!$B$2:$BJ$92,ROW($A60)-1-RegraSaída!AN60,COLUMN(AN$1)-1-RegraSaída!AN60),0)*PSobreRurH!AN60)*(1-txMortH!AN60*FaPensRurH!AN60)</f>
        <v>5.3667535658794531E-14</v>
      </c>
      <c r="AO60" s="114">
        <f>IF((AN59-IFERROR(INDEX(FePensRurH1!$B$2:$BJ$92,ROW($A60)-1-RegraSaída!AO60,COLUMN(AO$1)-1-RegraSaída!AO60),0)*PSobreRurH!AO60)*(1-txMortH!AO60*FaPensRurH!AO60)&lt;0,0,AN59-IFERROR(INDEX(FePensRurH1!$B$2:$BJ$92,ROW($A60)-1-RegraSaída!AO60,COLUMN(AO$1)-1-RegraSaída!AO60),0)*PSobreRurH!AO60)*(1-txMortH!AO60*FaPensRurH!AO60)</f>
        <v>3.9995890855314859E-14</v>
      </c>
      <c r="AP60" s="114">
        <f>IF((AO59-IFERROR(INDEX(FePensRurH1!$B$2:$BJ$92,ROW($A60)-1-RegraSaída!AP60,COLUMN(AP$1)-1-RegraSaída!AP60),0)*PSobreRurH!AP60)*(1-txMortH!AP60*FaPensRurH!AP60)&lt;0,0,AO59-IFERROR(INDEX(FePensRurH1!$B$2:$BJ$92,ROW($A60)-1-RegraSaída!AP60,COLUMN(AP$1)-1-RegraSaída!AP60),0)*PSobreRurH!AP60)*(1-txMortH!AP60*FaPensRurH!AP60)</f>
        <v>0</v>
      </c>
      <c r="AQ60" s="114">
        <f>IF((AP59-IFERROR(INDEX(FePensRurH1!$B$2:$BJ$92,ROW($A60)-1-RegraSaída!AQ60,COLUMN(AQ$1)-1-RegraSaída!AQ60),0)*PSobreRurH!AQ60)*(1-txMortH!AQ60*FaPensRurH!AQ60)&lt;0,0,AP59-IFERROR(INDEX(FePensRurH1!$B$2:$BJ$92,ROW($A60)-1-RegraSaída!AQ60,COLUMN(AQ$1)-1-RegraSaída!AQ60),0)*PSobreRurH!AQ60)*(1-txMortH!AQ60*FaPensRurH!AQ60)</f>
        <v>0</v>
      </c>
      <c r="AR60" s="114">
        <f>IF((AQ59-IFERROR(INDEX(FePensRurH1!$B$2:$BJ$92,ROW($A60)-1-RegraSaída!AR60,COLUMN(AR$1)-1-RegraSaída!AR60),0)*PSobreRurH!AR60)*(1-txMortH!AR60*FaPensRurH!AR60)&lt;0,0,AQ59-IFERROR(INDEX(FePensRurH1!$B$2:$BJ$92,ROW($A60)-1-RegraSaída!AR60,COLUMN(AR$1)-1-RegraSaída!AR60),0)*PSobreRurH!AR60)*(1-txMortH!AR60*FaPensRurH!AR60)</f>
        <v>7.8605994926829302E-14</v>
      </c>
      <c r="AS60" s="114">
        <f>IF((AR59-IFERROR(INDEX(FePensRurH1!$B$2:$BJ$92,ROW($A60)-1-RegraSaída!AS60,COLUMN(AS$1)-1-RegraSaída!AS60),0)*PSobreRurH!AS60)*(1-txMortH!AS60*FaPensRurH!AS60)&lt;0,0,AR59-IFERROR(INDEX(FePensRurH1!$B$2:$BJ$92,ROW($A60)-1-RegraSaída!AS60,COLUMN(AS$1)-1-RegraSaída!AS60),0)*PSobreRurH!AS60)*(1-txMortH!AS60*FaPensRurH!AS60)</f>
        <v>0</v>
      </c>
      <c r="AT60" s="114">
        <f>IF((AS59-IFERROR(INDEX(FePensRurH1!$B$2:$BJ$92,ROW($A60)-1-RegraSaída!AT60,COLUMN(AT$1)-1-RegraSaída!AT60),0)*PSobreRurH!AT60)*(1-txMortH!AT60*FaPensRurH!AT60)&lt;0,0,AS59-IFERROR(INDEX(FePensRurH1!$B$2:$BJ$92,ROW($A60)-1-RegraSaída!AT60,COLUMN(AT$1)-1-RegraSaída!AT60),0)*PSobreRurH!AT60)*(1-txMortH!AT60*FaPensRurH!AT60)</f>
        <v>5.1903774029418214E-14</v>
      </c>
      <c r="AU60" s="114">
        <f>IF((AT59-IFERROR(INDEX(FePensRurH1!$B$2:$BJ$92,ROW($A60)-1-RegraSaída!AU60,COLUMN(AU$1)-1-RegraSaída!AU60),0)*PSobreRurH!AU60)*(1-txMortH!AU60*FaPensRurH!AU60)&lt;0,0,AT59-IFERROR(INDEX(FePensRurH1!$B$2:$BJ$92,ROW($A60)-1-RegraSaída!AU60,COLUMN(AU$1)-1-RegraSaída!AU60),0)*PSobreRurH!AU60)*(1-txMortH!AU60*FaPensRurH!AU60)</f>
        <v>0</v>
      </c>
      <c r="AV60" s="114">
        <f>IF((AU59-IFERROR(INDEX(FePensRurH1!$B$2:$BJ$92,ROW($A60)-1-RegraSaída!AV60,COLUMN(AV$1)-1-RegraSaída!AV60),0)*PSobreRurH!AV60)*(1-txMortH!AV60*FaPensRurH!AV60)&lt;0,0,AU59-IFERROR(INDEX(FePensRurH1!$B$2:$BJ$92,ROW($A60)-1-RegraSaída!AV60,COLUMN(AV$1)-1-RegraSaída!AV60),0)*PSobreRurH!AV60)*(1-txMortH!AV60*FaPensRurH!AV60)</f>
        <v>2.5026631770774716E-14</v>
      </c>
      <c r="AW60" s="114">
        <f>IF((AV59-IFERROR(INDEX(FePensRurH1!$B$2:$BJ$92,ROW($A60)-1-RegraSaída!AW60,COLUMN(AW$1)-1-RegraSaída!AW60),0)*PSobreRurH!AW60)*(1-txMortH!AW60*FaPensRurH!AW60)&lt;0,0,AV59-IFERROR(INDEX(FePensRurH1!$B$2:$BJ$92,ROW($A60)-1-RegraSaída!AW60,COLUMN(AW$1)-1-RegraSaída!AW60),0)*PSobreRurH!AW60)*(1-txMortH!AW60*FaPensRurH!AW60)</f>
        <v>1.2472144425430405E-14</v>
      </c>
      <c r="AX60" s="114">
        <f>IF((AW59-IFERROR(INDEX(FePensRurH1!$B$2:$BJ$92,ROW($A60)-1-RegraSaída!AX60,COLUMN(AX$1)-1-RegraSaída!AX60),0)*PSobreRurH!AX60)*(1-txMortH!AX60*FaPensRurH!AX60)&lt;0,0,AW59-IFERROR(INDEX(FePensRurH1!$B$2:$BJ$92,ROW($A60)-1-RegraSaída!AX60,COLUMN(AX$1)-1-RegraSaída!AX60),0)*PSobreRurH!AX60)*(1-txMortH!AX60*FaPensRurH!AX60)</f>
        <v>0</v>
      </c>
      <c r="AY60" s="114">
        <f>IF((AX59-IFERROR(INDEX(FePensRurH1!$B$2:$BJ$92,ROW($A60)-1-RegraSaída!AY60,COLUMN(AY$1)-1-RegraSaída!AY60),0)*PSobreRurH!AY60)*(1-txMortH!AY60*FaPensRurH!AY60)&lt;0,0,AX59-IFERROR(INDEX(FePensRurH1!$B$2:$BJ$92,ROW($A60)-1-RegraSaída!AY60,COLUMN(AY$1)-1-RegraSaída!AY60),0)*PSobreRurH!AY60)*(1-txMortH!AY60*FaPensRurH!AY60)</f>
        <v>0</v>
      </c>
      <c r="AZ60" s="114">
        <f>IF((AY59-IFERROR(INDEX(FePensRurH1!$B$2:$BJ$92,ROW($A60)-1-RegraSaída!AZ60,COLUMN(AZ$1)-1-RegraSaída!AZ60),0)*PSobreRurH!AZ60)*(1-txMortH!AZ60*FaPensRurH!AZ60)&lt;0,0,AY59-IFERROR(INDEX(FePensRurH1!$B$2:$BJ$92,ROW($A60)-1-RegraSaída!AZ60,COLUMN(AZ$1)-1-RegraSaída!AZ60),0)*PSobreRurH!AZ60)*(1-txMortH!AZ60*FaPensRurH!AZ60)</f>
        <v>2.4125138183890175E-14</v>
      </c>
      <c r="BA60" s="114">
        <f>IF((AZ59-IFERROR(INDEX(FePensRurH1!$B$2:$BJ$92,ROW($A60)-1-RegraSaída!BA60,COLUMN(BA$1)-1-RegraSaída!BA60),0)*PSobreRurH!BA60)*(1-txMortH!BA60*FaPensRurH!BA60)&lt;0,0,AZ59-IFERROR(INDEX(FePensRurH1!$B$2:$BJ$92,ROW($A60)-1-RegraSaída!BA60,COLUMN(BA$1)-1-RegraSaída!BA60),0)*PSobreRurH!BA60)*(1-txMortH!BA60*FaPensRurH!BA60)</f>
        <v>0</v>
      </c>
      <c r="BB60" s="114">
        <f>IF((BA59-IFERROR(INDEX(FePensRurH1!$B$2:$BJ$92,ROW($A60)-1-RegraSaída!BB60,COLUMN(BB$1)-1-RegraSaída!BB60),0)*PSobreRurH!BB60)*(1-txMortH!BB60*FaPensRurH!BB60)&lt;0,0,BA59-IFERROR(INDEX(FePensRurH1!$B$2:$BJ$92,ROW($A60)-1-RegraSaída!BB60,COLUMN(BB$1)-1-RegraSaída!BB60),0)*PSobreRurH!BB60)*(1-txMortH!BB60*FaPensRurH!BB60)</f>
        <v>3.5715090385829987E-14</v>
      </c>
      <c r="BC60" s="114">
        <f>IF((BB59-IFERROR(INDEX(FePensRurH1!$B$2:$BJ$92,ROW($A60)-1-RegraSaída!BC60,COLUMN(BC$1)-1-RegraSaída!BC60),0)*PSobreRurH!BC60)*(1-txMortH!BC60*FaPensRurH!BC60)&lt;0,0,BB59-IFERROR(INDEX(FePensRurH1!$B$2:$BJ$92,ROW($A60)-1-RegraSaída!BC60,COLUMN(BC$1)-1-RegraSaída!BC60),0)*PSobreRurH!BC60)*(1-txMortH!BC60*FaPensRurH!BC60)</f>
        <v>1.1786876576724194E-14</v>
      </c>
      <c r="BD60" s="114">
        <f>IF((BC59-IFERROR(INDEX(FePensRurH1!$B$2:$BJ$92,ROW($A60)-1-RegraSaída!BD60,COLUMN(BD$1)-1-RegraSaída!BD60),0)*PSobreRurH!BD60)*(1-txMortH!BD60*FaPensRurH!BD60)&lt;0,0,BC59-IFERROR(INDEX(FePensRurH1!$B$2:$BJ$92,ROW($A60)-1-RegraSaída!BD60,COLUMN(BD$1)-1-RegraSaída!BD60),0)*PSobreRurH!BD60)*(1-txMortH!BD60*FaPensRurH!BD60)</f>
        <v>2.3441142789227327E-14</v>
      </c>
      <c r="BE60" s="114">
        <f>IF((BD59-IFERROR(INDEX(FePensRurH1!$B$2:$BJ$92,ROW($A60)-1-RegraSaída!BE60,COLUMN(BE$1)-1-RegraSaída!BE60),0)*PSobreRurH!BE60)*(1-txMortH!BE60*FaPensRurH!BE60)&lt;0,0,BD59-IFERROR(INDEX(FePensRurH1!$B$2:$BJ$92,ROW($A60)-1-RegraSaída!BE60,COLUMN(BE$1)-1-RegraSaída!BE60),0)*PSobreRurH!BE60)*(1-txMortH!BE60*FaPensRurH!BE60)</f>
        <v>0</v>
      </c>
      <c r="BF60" s="114">
        <f>IF((BE59-IFERROR(INDEX(FePensRurH1!$B$2:$BJ$92,ROW($A60)-1-RegraSaída!BF60,COLUMN(BF$1)-1-RegraSaída!BF60),0)*PSobreRurH!BF60)*(1-txMortH!BF60*FaPensRurH!BF60)&lt;0,0,BE59-IFERROR(INDEX(FePensRurH1!$B$2:$BJ$92,ROW($A60)-1-RegraSaída!BF60,COLUMN(BF$1)-1-RegraSaída!BF60),0)*PSobreRurH!BF60)*(1-txMortH!BF60*FaPensRurH!BF60)</f>
        <v>0</v>
      </c>
      <c r="BG60" s="114">
        <f>IF((BF59-IFERROR(INDEX(FePensRurH1!$B$2:$BJ$92,ROW($A60)-1-RegraSaída!BG60,COLUMN(BG$1)-1-RegraSaída!BG60),0)*PSobreRurH!BG60)*(1-txMortH!BG60*FaPensRurH!BG60)&lt;0,0,BF59-IFERROR(INDEX(FePensRurH1!$B$2:$BJ$92,ROW($A60)-1-RegraSaída!BG60,COLUMN(BG$1)-1-RegraSaída!BG60),0)*PSobreRurH!BG60)*(1-txMortH!BG60*FaPensRurH!BG60)</f>
        <v>0</v>
      </c>
      <c r="BH60" s="114">
        <f>IF((BG59-IFERROR(INDEX(FePensRurH1!$B$2:$BJ$92,ROW($A60)-1-RegraSaída!BH60,COLUMN(BH$1)-1-RegraSaída!BH60),0)*PSobreRurH!BH60)*(1-txMortH!BH60*FaPensRurH!BH60)&lt;0,0,BG59-IFERROR(INDEX(FePensRurH1!$B$2:$BJ$92,ROW($A60)-1-RegraSaída!BH60,COLUMN(BH$1)-1-RegraSaída!BH60),0)*PSobreRurH!BH60)*(1-txMortH!BH60*FaPensRurH!BH60)</f>
        <v>0</v>
      </c>
      <c r="BI60" s="114">
        <f>IF((BH59-IFERROR(INDEX(FePensRurH1!$B$2:$BJ$92,ROW($A60)-1-RegraSaída!BI60,COLUMN(BI$1)-1-RegraSaída!BI60),0)*PSobreRurH!BI60)*(1-txMortH!BI60*FaPensRurH!BI60)&lt;0,0,BH59-IFERROR(INDEX(FePensRurH1!$B$2:$BJ$92,ROW($A60)-1-RegraSaída!BI60,COLUMN(BI$1)-1-RegraSaída!BI60),0)*PSobreRurH!BI60)*(1-txMortH!BI60*FaPensRurH!BI60)</f>
        <v>0</v>
      </c>
      <c r="BJ60" s="114">
        <f>IF((BI59-IFERROR(INDEX(FePensRurH1!$B$2:$BJ$92,ROW($A60)-1-RegraSaída!BJ60,COLUMN(BJ$1)-1-RegraSaída!BJ60),0)*PSobreRurH!BJ60)*(1-txMortH!BJ60*FaPensRurH!BJ60)&lt;0,0,BI59-IFERROR(INDEX(FePensRurH1!$B$2:$BJ$92,ROW($A60)-1-RegraSaída!BJ60,COLUMN(BJ$1)-1-RegraSaída!BJ60),0)*PSobreRurH!BJ60)*(1-txMortH!BJ60*FaPensRurH!BJ60)</f>
        <v>0</v>
      </c>
    </row>
    <row r="61" spans="1:62" s="113" customFormat="1" x14ac:dyDescent="0.3">
      <c r="A61" s="94">
        <v>59</v>
      </c>
      <c r="B61" s="95"/>
      <c r="C61" s="95"/>
      <c r="D61" s="95"/>
      <c r="E61" s="95"/>
      <c r="F61" s="95"/>
      <c r="G61" s="95"/>
      <c r="H61" s="95"/>
      <c r="I61" s="95"/>
      <c r="J61" s="95"/>
      <c r="K61" s="95"/>
      <c r="L61" s="95"/>
      <c r="M61" s="95"/>
      <c r="N61" s="95"/>
      <c r="O61" s="95"/>
      <c r="P61" s="96"/>
      <c r="Q61" s="99">
        <f>(P60 - IFERROR(INDEX(FePensRurH1!$B$2:$BJ$92,ROW($A61)- 1 - RegraSaída!Q61,COLUMN(Q$1)- 1 - RegraSaída!Q61),0)*PSobreRurH!Q61)*(1-txMortH!Q61*FaPensRurH!Q61) + FePensRurH1!Q61</f>
        <v>753.09056369923564</v>
      </c>
      <c r="R61" s="99">
        <f>(Q60 - IFERROR(INDEX(FePensRurH1!$B$2:$BJ$92,ROW($A61)- 1 - RegraSaída!R61,COLUMN(R$1)- 1 - RegraSaída!R61),0)*PSobreRurH!R61)*(1-txMortH!R61*FaPensRurH!R61) + FePensRurH1!R61</f>
        <v>1438.0133804345091</v>
      </c>
      <c r="S61" s="99">
        <f>(R60 - IFERROR(INDEX(FePensRurH1!$B$2:$BJ$92,ROW($A61)- 1 - RegraSaída!S61,COLUMN(S$1)- 1 - RegraSaída!S61),0)*PSobreRurH!S61)*(1-txMortH!S61*FaPensRurH!S61) + FePensRurH1!S61</f>
        <v>2041.6174811782271</v>
      </c>
      <c r="T61" s="114">
        <f>IF((S60-IFERROR(INDEX(FePensRurH1!$B$2:$BJ$92,ROW($A61)-1-RegraSaída!T61,COLUMN(T$1)-1-RegraSaída!T61),0)*PSobreRurH!T61)*(1-txMortH!T61*FaPensRurH!T61)&lt;0,0,S60-IFERROR(INDEX(FePensRurH1!$B$2:$BJ$92,ROW($A61)-1-RegraSaída!T61,COLUMN(T$1)-1-RegraSaída!T61),0)*PSobreRurH!T61)*(1-txMortH!T61*FaPensRurH!T61)</f>
        <v>1791.1391164016761</v>
      </c>
      <c r="U61" s="114">
        <f>IF((T60-IFERROR(INDEX(FePensRurH1!$B$2:$BJ$92,ROW($A61)-1-RegraSaída!U61,COLUMN(U$1)-1-RegraSaída!U61),0)*PSobreRurH!U61)*(1-txMortH!U61*FaPensRurH!U61)&lt;0,0,T60-IFERROR(INDEX(FePensRurH1!$B$2:$BJ$92,ROW($A61)-1-RegraSaída!U61,COLUMN(U$1)-1-RegraSaída!U61),0)*PSobreRurH!U61)*(1-txMortH!U61*FaPensRurH!U61)</f>
        <v>1614.5240730128278</v>
      </c>
      <c r="V61" s="114">
        <f>IF((U60-IFERROR(INDEX(FePensRurH1!$B$2:$BJ$92,ROW($A61)-1-RegraSaída!V61,COLUMN(V$1)-1-RegraSaída!V61),0)*PSobreRurH!V61)*(1-txMortH!V61*FaPensRurH!V61)&lt;0,0,U60-IFERROR(INDEX(FePensRurH1!$B$2:$BJ$92,ROW($A61)-1-RegraSaída!V61,COLUMN(V$1)-1-RegraSaída!V61),0)*PSobreRurH!V61)*(1-txMortH!V61*FaPensRurH!V61)</f>
        <v>1508.8205364765986</v>
      </c>
      <c r="W61" s="114">
        <f>IF((V60-IFERROR(INDEX(FePensRurH1!$B$2:$BJ$92,ROW($A61)-1-RegraSaída!W61,COLUMN(W$1)-1-RegraSaída!W61),0)*PSobreRurH!W61)*(1-txMortH!W61*FaPensRurH!W61)&lt;0,0,V60-IFERROR(INDEX(FePensRurH1!$B$2:$BJ$92,ROW($A61)-1-RegraSaída!W61,COLUMN(W$1)-1-RegraSaída!W61),0)*PSobreRurH!W61)*(1-txMortH!W61*FaPensRurH!W61)</f>
        <v>1417.2322497153243</v>
      </c>
      <c r="X61" s="114">
        <f>IF((W60-IFERROR(INDEX(FePensRurH1!$B$2:$BJ$92,ROW($A61)-1-RegraSaída!X61,COLUMN(X$1)-1-RegraSaída!X61),0)*PSobreRurH!X61)*(1-txMortH!X61*FaPensRurH!X61)&lt;0,0,W60-IFERROR(INDEX(FePensRurH1!$B$2:$BJ$92,ROW($A61)-1-RegraSaída!X61,COLUMN(X$1)-1-RegraSaída!X61),0)*PSobreRurH!X61)*(1-txMortH!X61*FaPensRurH!X61)</f>
        <v>1291.1199635547518</v>
      </c>
      <c r="Y61" s="114">
        <f>IF((X60-IFERROR(INDEX(FePensRurH1!$B$2:$BJ$92,ROW($A61)-1-RegraSaída!Y61,COLUMN(Y$1)-1-RegraSaída!Y61),0)*PSobreRurH!Y61)*(1-txMortH!Y61*FaPensRurH!Y61)&lt;0,0,X60-IFERROR(INDEX(FePensRurH1!$B$2:$BJ$92,ROW($A61)-1-RegraSaída!Y61,COLUMN(Y$1)-1-RegraSaída!Y61),0)*PSobreRurH!Y61)*(1-txMortH!Y61*FaPensRurH!Y61)</f>
        <v>1189.5622054690796</v>
      </c>
      <c r="Z61" s="114">
        <f>IF((Y60-IFERROR(INDEX(FePensRurH1!$B$2:$BJ$92,ROW($A61)-1-RegraSaída!Z61,COLUMN(Z$1)-1-RegraSaída!Z61),0)*PSobreRurH!Z61)*(1-txMortH!Z61*FaPensRurH!Z61)&lt;0,0,Y60-IFERROR(INDEX(FePensRurH1!$B$2:$BJ$92,ROW($A61)-1-RegraSaída!Z61,COLUMN(Z$1)-1-RegraSaída!Z61),0)*PSobreRurH!Z61)*(1-txMortH!Z61*FaPensRurH!Z61)</f>
        <v>1129.876691509668</v>
      </c>
      <c r="AA61" s="114">
        <f>IF((Z60-IFERROR(INDEX(FePensRurH1!$B$2:$BJ$92,ROW($A61)-1-RegraSaída!AA61,COLUMN(AA$1)-1-RegraSaída!AA61),0)*PSobreRurH!AA61)*(1-txMortH!AA61*FaPensRurH!AA61)&lt;0,0,Z60-IFERROR(INDEX(FePensRurH1!$B$2:$BJ$92,ROW($A61)-1-RegraSaída!AA61,COLUMN(AA$1)-1-RegraSaída!AA61),0)*PSobreRurH!AA61)*(1-txMortH!AA61*FaPensRurH!AA61)</f>
        <v>1112.3670836284484</v>
      </c>
      <c r="AB61" s="114">
        <f>IF((AA60-IFERROR(INDEX(FePensRurH1!$B$2:$BJ$92,ROW($A61)-1-RegraSaída!AB61,COLUMN(AB$1)-1-RegraSaída!AB61),0)*PSobreRurH!AB61)*(1-txMortH!AB61*FaPensRurH!AB61)&lt;0,0,AA60-IFERROR(INDEX(FePensRurH1!$B$2:$BJ$92,ROW($A61)-1-RegraSaída!AB61,COLUMN(AB$1)-1-RegraSaída!AB61),0)*PSobreRurH!AB61)*(1-txMortH!AB61*FaPensRurH!AB61)</f>
        <v>1080.6290540055797</v>
      </c>
      <c r="AC61" s="114">
        <f>IF((AB60-IFERROR(INDEX(FePensRurH1!$B$2:$BJ$92,ROW($A61)-1-RegraSaída!AC61,COLUMN(AC$1)-1-RegraSaída!AC61),0)*PSobreRurH!AC61)*(1-txMortH!AC61*FaPensRurH!AC61)&lt;0,0,AB60-IFERROR(INDEX(FePensRurH1!$B$2:$BJ$92,ROW($A61)-1-RegraSaída!AC61,COLUMN(AC$1)-1-RegraSaída!AC61),0)*PSobreRurH!AC61)*(1-txMortH!AC61*FaPensRurH!AC61)</f>
        <v>1020.8400705795181</v>
      </c>
      <c r="AD61" s="114">
        <f>IF((AC60-IFERROR(INDEX(FePensRurH1!$B$2:$BJ$92,ROW($A61)-1-RegraSaída!AD61,COLUMN(AD$1)-1-RegraSaída!AD61),0)*PSobreRurH!AD61)*(1-txMortH!AD61*FaPensRurH!AD61)&lt;0,0,AC60-IFERROR(INDEX(FePensRurH1!$B$2:$BJ$92,ROW($A61)-1-RegraSaída!AD61,COLUMN(AD$1)-1-RegraSaída!AD61),0)*PSobreRurH!AD61)*(1-txMortH!AD61*FaPensRurH!AD61)</f>
        <v>919.67919601198923</v>
      </c>
      <c r="AE61" s="114">
        <f>IF((AD60-IFERROR(INDEX(FePensRurH1!$B$2:$BJ$92,ROW($A61)-1-RegraSaída!AE61,COLUMN(AE$1)-1-RegraSaída!AE61),0)*PSobreRurH!AE61)*(1-txMortH!AE61*FaPensRurH!AE61)&lt;0,0,AD60-IFERROR(INDEX(FePensRurH1!$B$2:$BJ$92,ROW($A61)-1-RegraSaída!AE61,COLUMN(AE$1)-1-RegraSaída!AE61),0)*PSobreRurH!AE61)*(1-txMortH!AE61*FaPensRurH!AE61)</f>
        <v>811.8309188395508</v>
      </c>
      <c r="AF61" s="114">
        <f>IF((AE60-IFERROR(INDEX(FePensRurH1!$B$2:$BJ$92,ROW($A61)-1-RegraSaída!AF61,COLUMN(AF$1)-1-RegraSaída!AF61),0)*PSobreRurH!AF61)*(1-txMortH!AF61*FaPensRurH!AF61)&lt;0,0,AE60-IFERROR(INDEX(FePensRurH1!$B$2:$BJ$92,ROW($A61)-1-RegraSaída!AF61,COLUMN(AF$1)-1-RegraSaída!AF61),0)*PSobreRurH!AF61)*(1-txMortH!AF61*FaPensRurH!AF61)</f>
        <v>753.27375507818908</v>
      </c>
      <c r="AG61" s="114">
        <f>IF((AF60-IFERROR(INDEX(FePensRurH1!$B$2:$BJ$92,ROW($A61)-1-RegraSaída!AG61,COLUMN(AG$1)-1-RegraSaída!AG61),0)*PSobreRurH!AG61)*(1-txMortH!AG61*FaPensRurH!AG61)&lt;0,0,AF60-IFERROR(INDEX(FePensRurH1!$B$2:$BJ$92,ROW($A61)-1-RegraSaída!AG61,COLUMN(AG$1)-1-RegraSaída!AG61),0)*PSobreRurH!AG61)*(1-txMortH!AG61*FaPensRurH!AG61)</f>
        <v>710.7353924408842</v>
      </c>
      <c r="AH61" s="114">
        <f>IF((AG60-IFERROR(INDEX(FePensRurH1!$B$2:$BJ$92,ROW($A61)-1-RegraSaída!AH61,COLUMN(AH$1)-1-RegraSaída!AH61),0)*PSobreRurH!AH61)*(1-txMortH!AH61*FaPensRurH!AH61)&lt;0,0,AG60-IFERROR(INDEX(FePensRurH1!$B$2:$BJ$92,ROW($A61)-1-RegraSaída!AH61,COLUMN(AH$1)-1-RegraSaída!AH61),0)*PSobreRurH!AH61)*(1-txMortH!AH61*FaPensRurH!AH61)</f>
        <v>688.49858305289843</v>
      </c>
      <c r="AI61" s="114">
        <f>IF((AH60-IFERROR(INDEX(FePensRurH1!$B$2:$BJ$92,ROW($A61)-1-RegraSaída!AI61,COLUMN(AI$1)-1-RegraSaída!AI61),0)*PSobreRurH!AI61)*(1-txMortH!AI61*FaPensRurH!AI61)&lt;0,0,AH60-IFERROR(INDEX(FePensRurH1!$B$2:$BJ$92,ROW($A61)-1-RegraSaída!AI61,COLUMN(AI$1)-1-RegraSaída!AI61),0)*PSobreRurH!AI61)*(1-txMortH!AI61*FaPensRurH!AI61)</f>
        <v>650.10712791842559</v>
      </c>
      <c r="AJ61" s="114">
        <f>IF((AI60-IFERROR(INDEX(FePensRurH1!$B$2:$BJ$92,ROW($A61)-1-RegraSaída!AJ61,COLUMN(AJ$1)-1-RegraSaída!AJ61),0)*PSobreRurH!AJ61)*(1-txMortH!AJ61*FaPensRurH!AJ61)&lt;0,0,AI60-IFERROR(INDEX(FePensRurH1!$B$2:$BJ$92,ROW($A61)-1-RegraSaída!AJ61,COLUMN(AJ$1)-1-RegraSaída!AJ61),0)*PSobreRurH!AJ61)*(1-txMortH!AJ61*FaPensRurH!AJ61)</f>
        <v>428.12083022566793</v>
      </c>
      <c r="AK61" s="114">
        <f>IF((AJ60-IFERROR(INDEX(FePensRurH1!$B$2:$BJ$92,ROW($A61)-1-RegraSaída!AK61,COLUMN(AK$1)-1-RegraSaída!AK61),0)*PSobreRurH!AK61)*(1-txMortH!AK61*FaPensRurH!AK61)&lt;0,0,AJ60-IFERROR(INDEX(FePensRurH1!$B$2:$BJ$92,ROW($A61)-1-RegraSaída!AK61,COLUMN(AK$1)-1-RegraSaída!AK61),0)*PSobreRurH!AK61)*(1-txMortH!AK61*FaPensRurH!AK61)</f>
        <v>203.94557594902145</v>
      </c>
      <c r="AL61" s="114">
        <f>IF((AK60-IFERROR(INDEX(FePensRurH1!$B$2:$BJ$92,ROW($A61)-1-RegraSaída!AL61,COLUMN(AL$1)-1-RegraSaída!AL61),0)*PSobreRurH!AL61)*(1-txMortH!AL61*FaPensRurH!AL61)&lt;0,0,AK60-IFERROR(INDEX(FePensRurH1!$B$2:$BJ$92,ROW($A61)-1-RegraSaída!AL61,COLUMN(AL$1)-1-RegraSaída!AL61),0)*PSobreRurH!AL61)*(1-txMortH!AL61*FaPensRurH!AL61)</f>
        <v>2.7147222967297091E-14</v>
      </c>
      <c r="AM61" s="114">
        <f>IF((AL60-IFERROR(INDEX(FePensRurH1!$B$2:$BJ$92,ROW($A61)-1-RegraSaída!AM61,COLUMN(AM$1)-1-RegraSaída!AM61),0)*PSobreRurH!AM61)*(1-txMortH!AM61*FaPensRurH!AM61)&lt;0,0,AL60-IFERROR(INDEX(FePensRurH1!$B$2:$BJ$92,ROW($A61)-1-RegraSaída!AM61,COLUMN(AM$1)-1-RegraSaída!AM61),0)*PSobreRurH!AM61)*(1-txMortH!AM61*FaPensRurH!AM61)</f>
        <v>2.4274877197684606E-13</v>
      </c>
      <c r="AN61" s="114">
        <f>IF((AM60-IFERROR(INDEX(FePensRurH1!$B$2:$BJ$92,ROW($A61)-1-RegraSaída!AN61,COLUMN(AN$1)-1-RegraSaída!AN61),0)*PSobreRurH!AN61)*(1-txMortH!AN61*FaPensRurH!AN61)&lt;0,0,AM60-IFERROR(INDEX(FePensRurH1!$B$2:$BJ$92,ROW($A61)-1-RegraSaída!AN61,COLUMN(AN$1)-1-RegraSaída!AN61),0)*PSobreRurH!AN61)*(1-txMortH!AN61*FaPensRurH!AN61)</f>
        <v>2.6779230926122514E-14</v>
      </c>
      <c r="AO61" s="114">
        <f>IF((AN60-IFERROR(INDEX(FePensRurH1!$B$2:$BJ$92,ROW($A61)-1-RegraSaída!AO61,COLUMN(AO$1)-1-RegraSaída!AO61),0)*PSobreRurH!AO61)*(1-txMortH!AO61*FaPensRurH!AO61)&lt;0,0,AN60-IFERROR(INDEX(FePensRurH1!$B$2:$BJ$92,ROW($A61)-1-RegraSaída!AO61,COLUMN(AO$1)-1-RegraSaída!AO61),0)*PSobreRurH!AO61)*(1-txMortH!AO61*FaPensRurH!AO61)</f>
        <v>5.3141320187531672E-14</v>
      </c>
      <c r="AP61" s="114">
        <f>IF((AO60-IFERROR(INDEX(FePensRurH1!$B$2:$BJ$92,ROW($A61)-1-RegraSaída!AP61,COLUMN(AP$1)-1-RegraSaída!AP61),0)*PSobreRurH!AP61)*(1-txMortH!AP61*FaPensRurH!AP61)&lt;0,0,AO60-IFERROR(INDEX(FePensRurH1!$B$2:$BJ$92,ROW($A61)-1-RegraSaída!AP61,COLUMN(AP$1)-1-RegraSaída!AP61),0)*PSobreRurH!AP61)*(1-txMortH!AP61*FaPensRurH!AP61)</f>
        <v>3.960686304540119E-14</v>
      </c>
      <c r="AQ61" s="114">
        <f>IF((AP60-IFERROR(INDEX(FePensRurH1!$B$2:$BJ$92,ROW($A61)-1-RegraSaída!AQ61,COLUMN(AQ$1)-1-RegraSaída!AQ61),0)*PSobreRurH!AQ61)*(1-txMortH!AQ61*FaPensRurH!AQ61)&lt;0,0,AP60-IFERROR(INDEX(FePensRurH1!$B$2:$BJ$92,ROW($A61)-1-RegraSaída!AQ61,COLUMN(AQ$1)-1-RegraSaída!AQ61),0)*PSobreRurH!AQ61)*(1-txMortH!AQ61*FaPensRurH!AQ61)</f>
        <v>0</v>
      </c>
      <c r="AR61" s="114">
        <f>IF((AQ60-IFERROR(INDEX(FePensRurH1!$B$2:$BJ$92,ROW($A61)-1-RegraSaída!AR61,COLUMN(AR$1)-1-RegraSaída!AR61),0)*PSobreRurH!AR61)*(1-txMortH!AR61*FaPensRurH!AR61)&lt;0,0,AQ60-IFERROR(INDEX(FePensRurH1!$B$2:$BJ$92,ROW($A61)-1-RegraSaída!AR61,COLUMN(AR$1)-1-RegraSaída!AR61),0)*PSobreRurH!AR61)*(1-txMortH!AR61*FaPensRurH!AR61)</f>
        <v>0</v>
      </c>
      <c r="AS61" s="114">
        <f>IF((AR60-IFERROR(INDEX(FePensRurH1!$B$2:$BJ$92,ROW($A61)-1-RegraSaída!AS61,COLUMN(AS$1)-1-RegraSaída!AS61),0)*PSobreRurH!AS61)*(1-txMortH!AS61*FaPensRurH!AS61)&lt;0,0,AR60-IFERROR(INDEX(FePensRurH1!$B$2:$BJ$92,ROW($A61)-1-RegraSaída!AS61,COLUMN(AS$1)-1-RegraSaída!AS61),0)*PSobreRurH!AS61)*(1-txMortH!AS61*FaPensRurH!AS61)</f>
        <v>7.7858627723209272E-14</v>
      </c>
      <c r="AT61" s="114">
        <f>IF((AS60-IFERROR(INDEX(FePensRurH1!$B$2:$BJ$92,ROW($A61)-1-RegraSaída!AT61,COLUMN(AT$1)-1-RegraSaída!AT61),0)*PSobreRurH!AT61)*(1-txMortH!AT61*FaPensRurH!AT61)&lt;0,0,AS60-IFERROR(INDEX(FePensRurH1!$B$2:$BJ$92,ROW($A61)-1-RegraSaída!AT61,COLUMN(AT$1)-1-RegraSaída!AT61),0)*PSobreRurH!AT61)*(1-txMortH!AT61*FaPensRurH!AT61)</f>
        <v>0</v>
      </c>
      <c r="AU61" s="114">
        <f>IF((AT60-IFERROR(INDEX(FePensRurH1!$B$2:$BJ$92,ROW($A61)-1-RegraSaída!AU61,COLUMN(AU$1)-1-RegraSaída!AU61),0)*PSobreRurH!AU61)*(1-txMortH!AU61*FaPensRurH!AU61)&lt;0,0,AT60-IFERROR(INDEX(FePensRurH1!$B$2:$BJ$92,ROW($A61)-1-RegraSaída!AU61,COLUMN(AU$1)-1-RegraSaída!AU61),0)*PSobreRurH!AU61)*(1-txMortH!AU61*FaPensRurH!AU61)</f>
        <v>5.1417050079258355E-14</v>
      </c>
      <c r="AV61" s="114">
        <f>IF((AU60-IFERROR(INDEX(FePensRurH1!$B$2:$BJ$92,ROW($A61)-1-RegraSaída!AV61,COLUMN(AV$1)-1-RegraSaída!AV61),0)*PSobreRurH!AV61)*(1-txMortH!AV61*FaPensRurH!AV61)&lt;0,0,AU60-IFERROR(INDEX(FePensRurH1!$B$2:$BJ$92,ROW($A61)-1-RegraSaída!AV61,COLUMN(AV$1)-1-RegraSaída!AV61),0)*PSobreRurH!AV61)*(1-txMortH!AV61*FaPensRurH!AV61)</f>
        <v>0</v>
      </c>
      <c r="AW61" s="114">
        <f>IF((AV60-IFERROR(INDEX(FePensRurH1!$B$2:$BJ$92,ROW($A61)-1-RegraSaída!AW61,COLUMN(AW$1)-1-RegraSaída!AW61),0)*PSobreRurH!AW61)*(1-txMortH!AW61*FaPensRurH!AW61)&lt;0,0,AV60-IFERROR(INDEX(FePensRurH1!$B$2:$BJ$92,ROW($A61)-1-RegraSaída!AW61,COLUMN(AW$1)-1-RegraSaída!AW61),0)*PSobreRurH!AW61)*(1-txMortH!AW61*FaPensRurH!AW61)</f>
        <v>2.4795008737238411E-14</v>
      </c>
      <c r="AX61" s="114">
        <f>IF((AW60-IFERROR(INDEX(FePensRurH1!$B$2:$BJ$92,ROW($A61)-1-RegraSaída!AX61,COLUMN(AX$1)-1-RegraSaída!AX61),0)*PSobreRurH!AX61)*(1-txMortH!AX61*FaPensRurH!AX61)&lt;0,0,AW60-IFERROR(INDEX(FePensRurH1!$B$2:$BJ$92,ROW($A61)-1-RegraSaída!AX61,COLUMN(AX$1)-1-RegraSaída!AX61),0)*PSobreRurH!AX61)*(1-txMortH!AX61*FaPensRurH!AX61)</f>
        <v>1.2357402853567973E-14</v>
      </c>
      <c r="AY61" s="114">
        <f>IF((AX60-IFERROR(INDEX(FePensRurH1!$B$2:$BJ$92,ROW($A61)-1-RegraSaída!AY61,COLUMN(AY$1)-1-RegraSaída!AY61),0)*PSobreRurH!AY61)*(1-txMortH!AY61*FaPensRurH!AY61)&lt;0,0,AX60-IFERROR(INDEX(FePensRurH1!$B$2:$BJ$92,ROW($A61)-1-RegraSaída!AY61,COLUMN(AY$1)-1-RegraSaída!AY61),0)*PSobreRurH!AY61)*(1-txMortH!AY61*FaPensRurH!AY61)</f>
        <v>0</v>
      </c>
      <c r="AZ61" s="114">
        <f>IF((AY60-IFERROR(INDEX(FePensRurH1!$B$2:$BJ$92,ROW($A61)-1-RegraSaída!AZ61,COLUMN(AZ$1)-1-RegraSaída!AZ61),0)*PSobreRurH!AZ61)*(1-txMortH!AZ61*FaPensRurH!AZ61)&lt;0,0,AY60-IFERROR(INDEX(FePensRurH1!$B$2:$BJ$92,ROW($A61)-1-RegraSaída!AZ61,COLUMN(AZ$1)-1-RegraSaída!AZ61),0)*PSobreRurH!AZ61)*(1-txMortH!AZ61*FaPensRurH!AZ61)</f>
        <v>0</v>
      </c>
      <c r="BA61" s="114">
        <f>IF((AZ60-IFERROR(INDEX(FePensRurH1!$B$2:$BJ$92,ROW($A61)-1-RegraSaída!BA61,COLUMN(BA$1)-1-RegraSaída!BA61),0)*PSobreRurH!BA61)*(1-txMortH!BA61*FaPensRurH!BA61)&lt;0,0,AZ60-IFERROR(INDEX(FePensRurH1!$B$2:$BJ$92,ROW($A61)-1-RegraSaída!BA61,COLUMN(BA$1)-1-RegraSaída!BA61),0)*PSobreRurH!BA61)*(1-txMortH!BA61*FaPensRurH!BA61)</f>
        <v>2.390689288009041E-14</v>
      </c>
      <c r="BB61" s="114">
        <f>IF((BA60-IFERROR(INDEX(FePensRurH1!$B$2:$BJ$92,ROW($A61)-1-RegraSaída!BB61,COLUMN(BB$1)-1-RegraSaída!BB61),0)*PSobreRurH!BB61)*(1-txMortH!BB61*FaPensRurH!BB61)&lt;0,0,BA60-IFERROR(INDEX(FePensRurH1!$B$2:$BJ$92,ROW($A61)-1-RegraSaída!BB61,COLUMN(BB$1)-1-RegraSaída!BB61),0)*PSobreRurH!BB61)*(1-txMortH!BB61*FaPensRurH!BB61)</f>
        <v>0</v>
      </c>
      <c r="BC61" s="114">
        <f>IF((BB60-IFERROR(INDEX(FePensRurH1!$B$2:$BJ$92,ROW($A61)-1-RegraSaída!BC61,COLUMN(BC$1)-1-RegraSaída!BC61),0)*PSobreRurH!BC61)*(1-txMortH!BC61*FaPensRurH!BC61)&lt;0,0,BB60-IFERROR(INDEX(FePensRurH1!$B$2:$BJ$92,ROW($A61)-1-RegraSaída!BC61,COLUMN(BC$1)-1-RegraSaída!BC61),0)*PSobreRurH!BC61)*(1-txMortH!BC61*FaPensRurH!BC61)</f>
        <v>3.5395258852401557E-14</v>
      </c>
      <c r="BD61" s="114">
        <f>IF((BC60-IFERROR(INDEX(FePensRurH1!$B$2:$BJ$92,ROW($A61)-1-RegraSaída!BD61,COLUMN(BD$1)-1-RegraSaída!BD61),0)*PSobreRurH!BD61)*(1-txMortH!BD61*FaPensRurH!BD61)&lt;0,0,BC60-IFERROR(INDEX(FePensRurH1!$B$2:$BJ$92,ROW($A61)-1-RegraSaída!BD61,COLUMN(BD$1)-1-RegraSaída!BD61),0)*PSobreRurH!BD61)*(1-txMortH!BD61*FaPensRurH!BD61)</f>
        <v>1.1681816295661383E-14</v>
      </c>
      <c r="BE61" s="114">
        <f>IF((BD60-IFERROR(INDEX(FePensRurH1!$B$2:$BJ$92,ROW($A61)-1-RegraSaída!BE61,COLUMN(BE$1)-1-RegraSaída!BE61),0)*PSobreRurH!BE61)*(1-txMortH!BE61*FaPensRurH!BE61)&lt;0,0,BD60-IFERROR(INDEX(FePensRurH1!$B$2:$BJ$92,ROW($A61)-1-RegraSaída!BE61,COLUMN(BE$1)-1-RegraSaída!BE61),0)*PSobreRurH!BE61)*(1-txMortH!BE61*FaPensRurH!BE61)</f>
        <v>2.3233117846721773E-14</v>
      </c>
      <c r="BF61" s="114">
        <f>IF((BE60-IFERROR(INDEX(FePensRurH1!$B$2:$BJ$92,ROW($A61)-1-RegraSaída!BF61,COLUMN(BF$1)-1-RegraSaída!BF61),0)*PSobreRurH!BF61)*(1-txMortH!BF61*FaPensRurH!BF61)&lt;0,0,BE60-IFERROR(INDEX(FePensRurH1!$B$2:$BJ$92,ROW($A61)-1-RegraSaída!BF61,COLUMN(BF$1)-1-RegraSaída!BF61),0)*PSobreRurH!BF61)*(1-txMortH!BF61*FaPensRurH!BF61)</f>
        <v>0</v>
      </c>
      <c r="BG61" s="114">
        <f>IF((BF60-IFERROR(INDEX(FePensRurH1!$B$2:$BJ$92,ROW($A61)-1-RegraSaída!BG61,COLUMN(BG$1)-1-RegraSaída!BG61),0)*PSobreRurH!BG61)*(1-txMortH!BG61*FaPensRurH!BG61)&lt;0,0,BF60-IFERROR(INDEX(FePensRurH1!$B$2:$BJ$92,ROW($A61)-1-RegraSaída!BG61,COLUMN(BG$1)-1-RegraSaída!BG61),0)*PSobreRurH!BG61)*(1-txMortH!BG61*FaPensRurH!BG61)</f>
        <v>0</v>
      </c>
      <c r="BH61" s="114">
        <f>IF((BG60-IFERROR(INDEX(FePensRurH1!$B$2:$BJ$92,ROW($A61)-1-RegraSaída!BH61,COLUMN(BH$1)-1-RegraSaída!BH61),0)*PSobreRurH!BH61)*(1-txMortH!BH61*FaPensRurH!BH61)&lt;0,0,BG60-IFERROR(INDEX(FePensRurH1!$B$2:$BJ$92,ROW($A61)-1-RegraSaída!BH61,COLUMN(BH$1)-1-RegraSaída!BH61),0)*PSobreRurH!BH61)*(1-txMortH!BH61*FaPensRurH!BH61)</f>
        <v>0</v>
      </c>
      <c r="BI61" s="114">
        <f>IF((BH60-IFERROR(INDEX(FePensRurH1!$B$2:$BJ$92,ROW($A61)-1-RegraSaída!BI61,COLUMN(BI$1)-1-RegraSaída!BI61),0)*PSobreRurH!BI61)*(1-txMortH!BI61*FaPensRurH!BI61)&lt;0,0,BH60-IFERROR(INDEX(FePensRurH1!$B$2:$BJ$92,ROW($A61)-1-RegraSaída!BI61,COLUMN(BI$1)-1-RegraSaída!BI61),0)*PSobreRurH!BI61)*(1-txMortH!BI61*FaPensRurH!BI61)</f>
        <v>0</v>
      </c>
      <c r="BJ61" s="114">
        <f>IF((BI60-IFERROR(INDEX(FePensRurH1!$B$2:$BJ$92,ROW($A61)-1-RegraSaída!BJ61,COLUMN(BJ$1)-1-RegraSaída!BJ61),0)*PSobreRurH!BJ61)*(1-txMortH!BJ61*FaPensRurH!BJ61)&lt;0,0,BI60-IFERROR(INDEX(FePensRurH1!$B$2:$BJ$92,ROW($A61)-1-RegraSaída!BJ61,COLUMN(BJ$1)-1-RegraSaída!BJ61),0)*PSobreRurH!BJ61)*(1-txMortH!BJ61*FaPensRurH!BJ61)</f>
        <v>0</v>
      </c>
    </row>
    <row r="62" spans="1:62" s="113" customFormat="1" x14ac:dyDescent="0.3">
      <c r="A62" s="94">
        <v>60</v>
      </c>
      <c r="B62" s="95"/>
      <c r="C62" s="95"/>
      <c r="D62" s="95"/>
      <c r="E62" s="95"/>
      <c r="F62" s="95"/>
      <c r="G62" s="95"/>
      <c r="H62" s="95"/>
      <c r="I62" s="95"/>
      <c r="J62" s="95"/>
      <c r="K62" s="95"/>
      <c r="L62" s="95"/>
      <c r="M62" s="95"/>
      <c r="N62" s="95"/>
      <c r="O62" s="95"/>
      <c r="P62" s="96"/>
      <c r="Q62" s="99">
        <f>(P61 - IFERROR(INDEX(FePensRurH1!$B$2:$BJ$92,ROW($A62)- 1 - RegraSaída!Q62,COLUMN(Q$1)- 1 - RegraSaída!Q62),0)*PSobreRurH!Q62)*(1-txMortH!Q62*FaPensRurH!Q62) + FePensRurH1!Q62</f>
        <v>704.44284507054113</v>
      </c>
      <c r="R62" s="99">
        <f>(Q61 - IFERROR(INDEX(FePensRurH1!$B$2:$BJ$92,ROW($A62)- 1 - RegraSaída!R62,COLUMN(R$1)- 1 - RegraSaída!R62),0)*PSobreRurH!R62)*(1-txMortH!R62*FaPensRurH!R62) + FePensRurH1!R62</f>
        <v>1455.508430587003</v>
      </c>
      <c r="S62" s="99">
        <f>(R61 - IFERROR(INDEX(FePensRurH1!$B$2:$BJ$92,ROW($A62)- 1 - RegraSaída!S62,COLUMN(S$1)- 1 - RegraSaída!S62),0)*PSobreRurH!S62)*(1-txMortH!S62*FaPensRurH!S62) + FePensRurH1!S62</f>
        <v>2139.4676403255107</v>
      </c>
      <c r="T62" s="114">
        <f>IF((S61-IFERROR(INDEX(FePensRurH1!$B$2:$BJ$92,ROW($A62)-1-RegraSaída!T62,COLUMN(T$1)-1-RegraSaída!T62),0)*PSobreRurH!T62)*(1-txMortH!T62*FaPensRurH!T62)&lt;0,0,S61-IFERROR(INDEX(FePensRurH1!$B$2:$BJ$92,ROW($A62)-1-RegraSaída!T62,COLUMN(T$1)-1-RegraSaída!T62),0)*PSobreRurH!T62)*(1-txMortH!T62*FaPensRurH!T62)</f>
        <v>2016.0007313421727</v>
      </c>
      <c r="U62" s="114">
        <f>IF((T61-IFERROR(INDEX(FePensRurH1!$B$2:$BJ$92,ROW($A62)-1-RegraSaída!U62,COLUMN(U$1)-1-RegraSaída!U62),0)*PSobreRurH!U62)*(1-txMortH!U62*FaPensRurH!U62)&lt;0,0,T61-IFERROR(INDEX(FePensRurH1!$B$2:$BJ$92,ROW($A62)-1-RegraSaída!U62,COLUMN(U$1)-1-RegraSaída!U62),0)*PSobreRurH!U62)*(1-txMortH!U62*FaPensRurH!U62)</f>
        <v>1769.0261230851308</v>
      </c>
      <c r="V62" s="114">
        <f>IF((U61-IFERROR(INDEX(FePensRurH1!$B$2:$BJ$92,ROW($A62)-1-RegraSaída!V62,COLUMN(V$1)-1-RegraSaída!V62),0)*PSobreRurH!V62)*(1-txMortH!V62*FaPensRurH!V62)&lt;0,0,U61-IFERROR(INDEX(FePensRurH1!$B$2:$BJ$92,ROW($A62)-1-RegraSaída!V62,COLUMN(V$1)-1-RegraSaída!V62),0)*PSobreRurH!V62)*(1-txMortH!V62*FaPensRurH!V62)</f>
        <v>1594.8928606582031</v>
      </c>
      <c r="W62" s="114">
        <f>IF((V61-IFERROR(INDEX(FePensRurH1!$B$2:$BJ$92,ROW($A62)-1-RegraSaída!W62,COLUMN(W$1)-1-RegraSaída!W62),0)*PSobreRurH!W62)*(1-txMortH!W62*FaPensRurH!W62)&lt;0,0,V61-IFERROR(INDEX(FePensRurH1!$B$2:$BJ$92,ROW($A62)-1-RegraSaída!W62,COLUMN(W$1)-1-RegraSaída!W62),0)*PSobreRurH!W62)*(1-txMortH!W62*FaPensRurH!W62)</f>
        <v>1490.7395802482788</v>
      </c>
      <c r="X62" s="114">
        <f>IF((W61-IFERROR(INDEX(FePensRurH1!$B$2:$BJ$92,ROW($A62)-1-RegraSaída!X62,COLUMN(X$1)-1-RegraSaída!X62),0)*PSobreRurH!X62)*(1-txMortH!X62*FaPensRurH!X62)&lt;0,0,W61-IFERROR(INDEX(FePensRurH1!$B$2:$BJ$92,ROW($A62)-1-RegraSaída!X62,COLUMN(X$1)-1-RegraSaída!X62),0)*PSobreRurH!X62)*(1-txMortH!X62*FaPensRurH!X62)</f>
        <v>1400.4810612671793</v>
      </c>
      <c r="Y62" s="114">
        <f>IF((X61-IFERROR(INDEX(FePensRurH1!$B$2:$BJ$92,ROW($A62)-1-RegraSaída!Y62,COLUMN(Y$1)-1-RegraSaída!Y62),0)*PSobreRurH!Y62)*(1-txMortH!Y62*FaPensRurH!Y62)&lt;0,0,X61-IFERROR(INDEX(FePensRurH1!$B$2:$BJ$92,ROW($A62)-1-RegraSaída!Y62,COLUMN(Y$1)-1-RegraSaída!Y62),0)*PSobreRurH!Y62)*(1-txMortH!Y62*FaPensRurH!Y62)</f>
        <v>1276.0690899179767</v>
      </c>
      <c r="Z62" s="114">
        <f>IF((Y61-IFERROR(INDEX(FePensRurH1!$B$2:$BJ$92,ROW($A62)-1-RegraSaída!Z62,COLUMN(Z$1)-1-RegraSaída!Z62),0)*PSobreRurH!Z62)*(1-txMortH!Z62*FaPensRurH!Z62)&lt;0,0,Y61-IFERROR(INDEX(FePensRurH1!$B$2:$BJ$92,ROW($A62)-1-RegraSaída!Z62,COLUMN(Z$1)-1-RegraSaída!Z62),0)*PSobreRurH!Z62)*(1-txMortH!Z62*FaPensRurH!Z62)</f>
        <v>1175.8724958303285</v>
      </c>
      <c r="AA62" s="114">
        <f>IF((Z61-IFERROR(INDEX(FePensRurH1!$B$2:$BJ$92,ROW($A62)-1-RegraSaída!AA62,COLUMN(AA$1)-1-RegraSaída!AA62),0)*PSobreRurH!AA62)*(1-txMortH!AA62*FaPensRurH!AA62)&lt;0,0,Z61-IFERROR(INDEX(FePensRurH1!$B$2:$BJ$92,ROW($A62)-1-RegraSaída!AA62,COLUMN(AA$1)-1-RegraSaída!AA62),0)*PSobreRurH!AA62)*(1-txMortH!AA62*FaPensRurH!AA62)</f>
        <v>1117.0408126920156</v>
      </c>
      <c r="AB62" s="114">
        <f>IF((AA61-IFERROR(INDEX(FePensRurH1!$B$2:$BJ$92,ROW($A62)-1-RegraSaída!AB62,COLUMN(AB$1)-1-RegraSaída!AB62),0)*PSobreRurH!AB62)*(1-txMortH!AB62*FaPensRurH!AB62)&lt;0,0,AA61-IFERROR(INDEX(FePensRurH1!$B$2:$BJ$92,ROW($A62)-1-RegraSaída!AB62,COLUMN(AB$1)-1-RegraSaída!AB62),0)*PSobreRurH!AB62)*(1-txMortH!AB62*FaPensRurH!AB62)</f>
        <v>1099.8823656656293</v>
      </c>
      <c r="AC62" s="114">
        <f>IF((AB61-IFERROR(INDEX(FePensRurH1!$B$2:$BJ$92,ROW($A62)-1-RegraSaída!AC62,COLUMN(AC$1)-1-RegraSaída!AC62),0)*PSobreRurH!AC62)*(1-txMortH!AC62*FaPensRurH!AC62)&lt;0,0,AB61-IFERROR(INDEX(FePensRurH1!$B$2:$BJ$92,ROW($A62)-1-RegraSaída!AC62,COLUMN(AC$1)-1-RegraSaída!AC62),0)*PSobreRurH!AC62)*(1-txMortH!AC62*FaPensRurH!AC62)</f>
        <v>1068.6378842808754</v>
      </c>
      <c r="AD62" s="114">
        <f>IF((AC61-IFERROR(INDEX(FePensRurH1!$B$2:$BJ$92,ROW($A62)-1-RegraSaída!AD62,COLUMN(AD$1)-1-RegraSaída!AD62),0)*PSobreRurH!AD62)*(1-txMortH!AD62*FaPensRurH!AD62)&lt;0,0,AC61-IFERROR(INDEX(FePensRurH1!$B$2:$BJ$92,ROW($A62)-1-RegraSaída!AD62,COLUMN(AD$1)-1-RegraSaída!AD62),0)*PSobreRurH!AD62)*(1-txMortH!AD62*FaPensRurH!AD62)</f>
        <v>1009.6392745131629</v>
      </c>
      <c r="AE62" s="114">
        <f>IF((AD61-IFERROR(INDEX(FePensRurH1!$B$2:$BJ$92,ROW($A62)-1-RegraSaída!AE62,COLUMN(AE$1)-1-RegraSaída!AE62),0)*PSobreRurH!AE62)*(1-txMortH!AE62*FaPensRurH!AE62)&lt;0,0,AD61-IFERROR(INDEX(FePensRurH1!$B$2:$BJ$92,ROW($A62)-1-RegraSaída!AE62,COLUMN(AE$1)-1-RegraSaída!AE62),0)*PSobreRurH!AE62)*(1-txMortH!AE62*FaPensRurH!AE62)</f>
        <v>909.69691062570598</v>
      </c>
      <c r="AF62" s="114">
        <f>IF((AE61-IFERROR(INDEX(FePensRurH1!$B$2:$BJ$92,ROW($A62)-1-RegraSaída!AF62,COLUMN(AF$1)-1-RegraSaída!AF62),0)*PSobreRurH!AF62)*(1-txMortH!AF62*FaPensRurH!AF62)&lt;0,0,AE61-IFERROR(INDEX(FePensRurH1!$B$2:$BJ$92,ROW($A62)-1-RegraSaída!AF62,COLUMN(AF$1)-1-RegraSaída!AF62),0)*PSobreRurH!AF62)*(1-txMortH!AF62*FaPensRurH!AF62)</f>
        <v>803.11565093697379</v>
      </c>
      <c r="AG62" s="114">
        <f>IF((AF61-IFERROR(INDEX(FePensRurH1!$B$2:$BJ$92,ROW($A62)-1-RegraSaída!AG62,COLUMN(AG$1)-1-RegraSaída!AG62),0)*PSobreRurH!AG62)*(1-txMortH!AG62*FaPensRurH!AG62)&lt;0,0,AF61-IFERROR(INDEX(FePensRurH1!$B$2:$BJ$92,ROW($A62)-1-RegraSaída!AG62,COLUMN(AG$1)-1-RegraSaída!AG62),0)*PSobreRurH!AG62)*(1-txMortH!AG62*FaPensRurH!AG62)</f>
        <v>745.26845311559828</v>
      </c>
      <c r="AH62" s="114">
        <f>IF((AG61-IFERROR(INDEX(FePensRurH1!$B$2:$BJ$92,ROW($A62)-1-RegraSaída!AH62,COLUMN(AH$1)-1-RegraSaída!AH62),0)*PSobreRurH!AH62)*(1-txMortH!AH62*FaPensRurH!AH62)&lt;0,0,AG61-IFERROR(INDEX(FePensRurH1!$B$2:$BJ$92,ROW($A62)-1-RegraSaída!AH62,COLUMN(AH$1)-1-RegraSaída!AH62),0)*PSobreRurH!AH62)*(1-txMortH!AH62*FaPensRurH!AH62)</f>
        <v>703.25787360853462</v>
      </c>
      <c r="AI62" s="114">
        <f>IF((AH61-IFERROR(INDEX(FePensRurH1!$B$2:$BJ$92,ROW($A62)-1-RegraSaída!AI62,COLUMN(AI$1)-1-RegraSaída!AI62),0)*PSobreRurH!AI62)*(1-txMortH!AI62*FaPensRurH!AI62)&lt;0,0,AH61-IFERROR(INDEX(FePensRurH1!$B$2:$BJ$92,ROW($A62)-1-RegraSaída!AI62,COLUMN(AI$1)-1-RegraSaída!AI62),0)*PSobreRurH!AI62)*(1-txMortH!AI62*FaPensRurH!AI62)</f>
        <v>681.32519854554744</v>
      </c>
      <c r="AJ62" s="114">
        <f>IF((AI61-IFERROR(INDEX(FePensRurH1!$B$2:$BJ$92,ROW($A62)-1-RegraSaída!AJ62,COLUMN(AJ$1)-1-RegraSaída!AJ62),0)*PSobreRurH!AJ62)*(1-txMortH!AJ62*FaPensRurH!AJ62)&lt;0,0,AI61-IFERROR(INDEX(FePensRurH1!$B$2:$BJ$92,ROW($A62)-1-RegraSaída!AJ62,COLUMN(AJ$1)-1-RegraSaída!AJ62),0)*PSobreRurH!AJ62)*(1-txMortH!AJ62*FaPensRurH!AJ62)</f>
        <v>643.39697202081254</v>
      </c>
      <c r="AK62" s="114">
        <f>IF((AJ61-IFERROR(INDEX(FePensRurH1!$B$2:$BJ$92,ROW($A62)-1-RegraSaída!AK62,COLUMN(AK$1)-1-RegraSaída!AK62),0)*PSobreRurH!AK62)*(1-txMortH!AK62*FaPensRurH!AK62)&lt;0,0,AJ61-IFERROR(INDEX(FePensRurH1!$B$2:$BJ$92,ROW($A62)-1-RegraSaída!AK62,COLUMN(AK$1)-1-RegraSaída!AK62),0)*PSobreRurH!AK62)*(1-txMortH!AK62*FaPensRurH!AK62)</f>
        <v>423.74105082344846</v>
      </c>
      <c r="AL62" s="114">
        <f>IF((AK61-IFERROR(INDEX(FePensRurH1!$B$2:$BJ$92,ROW($A62)-1-RegraSaída!AL62,COLUMN(AL$1)-1-RegraSaída!AL62),0)*PSobreRurH!AL62)*(1-txMortH!AL62*FaPensRurH!AL62)&lt;0,0,AK61-IFERROR(INDEX(FePensRurH1!$B$2:$BJ$92,ROW($A62)-1-RegraSaída!AL62,COLUMN(AL$1)-1-RegraSaída!AL62),0)*PSobreRurH!AL62)*(1-txMortH!AL62*FaPensRurH!AL62)</f>
        <v>201.87686800276185</v>
      </c>
      <c r="AM62" s="114">
        <f>IF((AL61-IFERROR(INDEX(FePensRurH1!$B$2:$BJ$92,ROW($A62)-1-RegraSaída!AM62,COLUMN(AM$1)-1-RegraSaída!AM62),0)*PSobreRurH!AM62)*(1-txMortH!AM62*FaPensRurH!AM62)&lt;0,0,AL61-IFERROR(INDEX(FePensRurH1!$B$2:$BJ$92,ROW($A62)-1-RegraSaída!AM62,COLUMN(AM$1)-1-RegraSaída!AM62),0)*PSobreRurH!AM62)*(1-txMortH!AM62*FaPensRurH!AM62)</f>
        <v>2.6874209434222543E-14</v>
      </c>
      <c r="AN62" s="114">
        <f>IF((AM61-IFERROR(INDEX(FePensRurH1!$B$2:$BJ$92,ROW($A62)-1-RegraSaída!AN62,COLUMN(AN$1)-1-RegraSaída!AN62),0)*PSobreRurH!AN62)*(1-txMortH!AN62*FaPensRurH!AN62)&lt;0,0,AM61-IFERROR(INDEX(FePensRurH1!$B$2:$BJ$92,ROW($A62)-1-RegraSaída!AN62,COLUMN(AN$1)-1-RegraSaída!AN62),0)*PSobreRurH!AN62)*(1-txMortH!AN62*FaPensRurH!AN62)</f>
        <v>2.4032651516636253E-13</v>
      </c>
      <c r="AO62" s="114">
        <f>IF((AN61-IFERROR(INDEX(FePensRurH1!$B$2:$BJ$92,ROW($A62)-1-RegraSaída!AO62,COLUMN(AO$1)-1-RegraSaída!AO62),0)*PSobreRurH!AO62)*(1-txMortH!AO62*FaPensRurH!AO62)&lt;0,0,AN61-IFERROR(INDEX(FePensRurH1!$B$2:$BJ$92,ROW($A62)-1-RegraSaída!AO62,COLUMN(AO$1)-1-RegraSaída!AO62),0)*PSobreRurH!AO62)*(1-txMortH!AO62*FaPensRurH!AO62)</f>
        <v>2.6514159861306329E-14</v>
      </c>
      <c r="AP62" s="114">
        <f>IF((AO61-IFERROR(INDEX(FePensRurH1!$B$2:$BJ$92,ROW($A62)-1-RegraSaída!AP62,COLUMN(AP$1)-1-RegraSaída!AP62),0)*PSobreRurH!AP62)*(1-txMortH!AP62*FaPensRurH!AP62)&lt;0,0,AO61-IFERROR(INDEX(FePensRurH1!$B$2:$BJ$92,ROW($A62)-1-RegraSaída!AP62,COLUMN(AP$1)-1-RegraSaída!AP62),0)*PSobreRurH!AP62)*(1-txMortH!AP62*FaPensRurH!AP62)</f>
        <v>5.2619225151741833E-14</v>
      </c>
      <c r="AQ62" s="114">
        <f>IF((AP61-IFERROR(INDEX(FePensRurH1!$B$2:$BJ$92,ROW($A62)-1-RegraSaída!AQ62,COLUMN(AQ$1)-1-RegraSaída!AQ62),0)*PSobreRurH!AQ62)*(1-txMortH!AQ62*FaPensRurH!AQ62)&lt;0,0,AP61-IFERROR(INDEX(FePensRurH1!$B$2:$BJ$92,ROW($A62)-1-RegraSaída!AQ62,COLUMN(AQ$1)-1-RegraSaída!AQ62),0)*PSobreRurH!AQ62)*(1-txMortH!AQ62*FaPensRurH!AQ62)</f>
        <v>3.9220403633796618E-14</v>
      </c>
      <c r="AR62" s="114">
        <f>IF((AQ61-IFERROR(INDEX(FePensRurH1!$B$2:$BJ$92,ROW($A62)-1-RegraSaída!AR62,COLUMN(AR$1)-1-RegraSaída!AR62),0)*PSobreRurH!AR62)*(1-txMortH!AR62*FaPensRurH!AR62)&lt;0,0,AQ61-IFERROR(INDEX(FePensRurH1!$B$2:$BJ$92,ROW($A62)-1-RegraSaída!AR62,COLUMN(AR$1)-1-RegraSaída!AR62),0)*PSobreRurH!AR62)*(1-txMortH!AR62*FaPensRurH!AR62)</f>
        <v>0</v>
      </c>
      <c r="AS62" s="114">
        <f>IF((AR61-IFERROR(INDEX(FePensRurH1!$B$2:$BJ$92,ROW($A62)-1-RegraSaída!AS62,COLUMN(AS$1)-1-RegraSaída!AS62),0)*PSobreRurH!AS62)*(1-txMortH!AS62*FaPensRurH!AS62)&lt;0,0,AR61-IFERROR(INDEX(FePensRurH1!$B$2:$BJ$92,ROW($A62)-1-RegraSaída!AS62,COLUMN(AS$1)-1-RegraSaída!AS62),0)*PSobreRurH!AS62)*(1-txMortH!AS62*FaPensRurH!AS62)</f>
        <v>0</v>
      </c>
      <c r="AT62" s="114">
        <f>IF((AS61-IFERROR(INDEX(FePensRurH1!$B$2:$BJ$92,ROW($A62)-1-RegraSaída!AT62,COLUMN(AT$1)-1-RegraSaída!AT62),0)*PSobreRurH!AT62)*(1-txMortH!AT62*FaPensRurH!AT62)&lt;0,0,AS61-IFERROR(INDEX(FePensRurH1!$B$2:$BJ$92,ROW($A62)-1-RegraSaída!AT62,COLUMN(AT$1)-1-RegraSaída!AT62),0)*PSobreRurH!AT62)*(1-txMortH!AT62*FaPensRurH!AT62)</f>
        <v>7.7113794871228382E-14</v>
      </c>
      <c r="AU62" s="114">
        <f>IF((AT61-IFERROR(INDEX(FePensRurH1!$B$2:$BJ$92,ROW($A62)-1-RegraSaída!AU62,COLUMN(AU$1)-1-RegraSaída!AU62),0)*PSobreRurH!AU62)*(1-txMortH!AU62*FaPensRurH!AU62)&lt;0,0,AT61-IFERROR(INDEX(FePensRurH1!$B$2:$BJ$92,ROW($A62)-1-RegraSaída!AU62,COLUMN(AU$1)-1-RegraSaída!AU62),0)*PSobreRurH!AU62)*(1-txMortH!AU62*FaPensRurH!AU62)</f>
        <v>0</v>
      </c>
      <c r="AV62" s="114">
        <f>IF((AU61-IFERROR(INDEX(FePensRurH1!$B$2:$BJ$92,ROW($A62)-1-RegraSaída!AV62,COLUMN(AV$1)-1-RegraSaída!AV62),0)*PSobreRurH!AV62)*(1-txMortH!AV62*FaPensRurH!AV62)&lt;0,0,AU61-IFERROR(INDEX(FePensRurH1!$B$2:$BJ$92,ROW($A62)-1-RegraSaída!AV62,COLUMN(AV$1)-1-RegraSaída!AV62),0)*PSobreRurH!AV62)*(1-txMortH!AV62*FaPensRurH!AV62)</f>
        <v>5.093118658156524E-14</v>
      </c>
      <c r="AW62" s="114">
        <f>IF((AV61-IFERROR(INDEX(FePensRurH1!$B$2:$BJ$92,ROW($A62)-1-RegraSaída!AW62,COLUMN(AW$1)-1-RegraSaída!AW62),0)*PSobreRurH!AW62)*(1-txMortH!AW62*FaPensRurH!AW62)&lt;0,0,AV61-IFERROR(INDEX(FePensRurH1!$B$2:$BJ$92,ROW($A62)-1-RegraSaída!AW62,COLUMN(AW$1)-1-RegraSaída!AW62),0)*PSobreRurH!AW62)*(1-txMortH!AW62*FaPensRurH!AW62)</f>
        <v>0</v>
      </c>
      <c r="AX62" s="114">
        <f>IF((AW61-IFERROR(INDEX(FePensRurH1!$B$2:$BJ$92,ROW($A62)-1-RegraSaída!AX62,COLUMN(AX$1)-1-RegraSaída!AX62),0)*PSobreRurH!AX62)*(1-txMortH!AX62*FaPensRurH!AX62)&lt;0,0,AW61-IFERROR(INDEX(FePensRurH1!$B$2:$BJ$92,ROW($A62)-1-RegraSaída!AX62,COLUMN(AX$1)-1-RegraSaída!AX62),0)*PSobreRurH!AX62)*(1-txMortH!AX62*FaPensRurH!AX62)</f>
        <v>2.4563343270890211E-14</v>
      </c>
      <c r="AY62" s="114">
        <f>IF((AX61-IFERROR(INDEX(FePensRurH1!$B$2:$BJ$92,ROW($A62)-1-RegraSaída!AY62,COLUMN(AY$1)-1-RegraSaída!AY62),0)*PSobreRurH!AY62)*(1-txMortH!AY62*FaPensRurH!AY62)&lt;0,0,AX61-IFERROR(INDEX(FePensRurH1!$B$2:$BJ$92,ROW($A62)-1-RegraSaída!AY62,COLUMN(AY$1)-1-RegraSaída!AY62),0)*PSobreRurH!AY62)*(1-txMortH!AY62*FaPensRurH!AY62)</f>
        <v>1.2242539461910879E-14</v>
      </c>
      <c r="AZ62" s="114">
        <f>IF((AY61-IFERROR(INDEX(FePensRurH1!$B$2:$BJ$92,ROW($A62)-1-RegraSaída!AZ62,COLUMN(AZ$1)-1-RegraSaída!AZ62),0)*PSobreRurH!AZ62)*(1-txMortH!AZ62*FaPensRurH!AZ62)&lt;0,0,AY61-IFERROR(INDEX(FePensRurH1!$B$2:$BJ$92,ROW($A62)-1-RegraSaída!AZ62,COLUMN(AZ$1)-1-RegraSaída!AZ62),0)*PSobreRurH!AZ62)*(1-txMortH!AZ62*FaPensRurH!AZ62)</f>
        <v>0</v>
      </c>
      <c r="BA62" s="114">
        <f>IF((AZ61-IFERROR(INDEX(FePensRurH1!$B$2:$BJ$92,ROW($A62)-1-RegraSaída!BA62,COLUMN(BA$1)-1-RegraSaída!BA62),0)*PSobreRurH!BA62)*(1-txMortH!BA62*FaPensRurH!BA62)&lt;0,0,AZ61-IFERROR(INDEX(FePensRurH1!$B$2:$BJ$92,ROW($A62)-1-RegraSaída!BA62,COLUMN(BA$1)-1-RegraSaída!BA62),0)*PSobreRurH!BA62)*(1-txMortH!BA62*FaPensRurH!BA62)</f>
        <v>0</v>
      </c>
      <c r="BB62" s="114">
        <f>IF((BA61-IFERROR(INDEX(FePensRurH1!$B$2:$BJ$92,ROW($A62)-1-RegraSaída!BB62,COLUMN(BB$1)-1-RegraSaída!BB62),0)*PSobreRurH!BB62)*(1-txMortH!BB62*FaPensRurH!BB62)&lt;0,0,BA61-IFERROR(INDEX(FePensRurH1!$B$2:$BJ$92,ROW($A62)-1-RegraSaída!BB62,COLUMN(BB$1)-1-RegraSaída!BB62),0)*PSobreRurH!BB62)*(1-txMortH!BB62*FaPensRurH!BB62)</f>
        <v>2.3687879744563246E-14</v>
      </c>
      <c r="BC62" s="114">
        <f>IF((BB61-IFERROR(INDEX(FePensRurH1!$B$2:$BJ$92,ROW($A62)-1-RegraSaída!BC62,COLUMN(BC$1)-1-RegraSaída!BC62),0)*PSobreRurH!BC62)*(1-txMortH!BC62*FaPensRurH!BC62)&lt;0,0,BB61-IFERROR(INDEX(FePensRurH1!$B$2:$BJ$92,ROW($A62)-1-RegraSaída!BC62,COLUMN(BC$1)-1-RegraSaída!BC62),0)*PSobreRurH!BC62)*(1-txMortH!BC62*FaPensRurH!BC62)</f>
        <v>0</v>
      </c>
      <c r="BD62" s="114">
        <f>IF((BC61-IFERROR(INDEX(FePensRurH1!$B$2:$BJ$92,ROW($A62)-1-RegraSaída!BD62,COLUMN(BD$1)-1-RegraSaída!BD62),0)*PSobreRurH!BD62)*(1-txMortH!BD62*FaPensRurH!BD62)&lt;0,0,BC61-IFERROR(INDEX(FePensRurH1!$B$2:$BJ$92,ROW($A62)-1-RegraSaída!BD62,COLUMN(BD$1)-1-RegraSaída!BD62),0)*PSobreRurH!BD62)*(1-txMortH!BD62*FaPensRurH!BD62)</f>
        <v>3.5073773582155359E-14</v>
      </c>
      <c r="BE62" s="114">
        <f>IF((BD61-IFERROR(INDEX(FePensRurH1!$B$2:$BJ$92,ROW($A62)-1-RegraSaída!BE62,COLUMN(BE$1)-1-RegraSaída!BE62),0)*PSobreRurH!BE62)*(1-txMortH!BE62*FaPensRurH!BE62)&lt;0,0,BD61-IFERROR(INDEX(FePensRurH1!$B$2:$BJ$92,ROW($A62)-1-RegraSaída!BE62,COLUMN(BE$1)-1-RegraSaída!BE62),0)*PSobreRurH!BE62)*(1-txMortH!BE62*FaPensRurH!BE62)</f>
        <v>1.1576144073605266E-14</v>
      </c>
      <c r="BF62" s="114">
        <f>IF((BE61-IFERROR(INDEX(FePensRurH1!$B$2:$BJ$92,ROW($A62)-1-RegraSaída!BF62,COLUMN(BF$1)-1-RegraSaída!BF62),0)*PSobreRurH!BF62)*(1-txMortH!BF62*FaPensRurH!BF62)&lt;0,0,BE61-IFERROR(INDEX(FePensRurH1!$B$2:$BJ$92,ROW($A62)-1-RegraSaída!BF62,COLUMN(BF$1)-1-RegraSaída!BF62),0)*PSobreRurH!BF62)*(1-txMortH!BF62*FaPensRurH!BF62)</f>
        <v>2.3023755403536475E-14</v>
      </c>
      <c r="BG62" s="114">
        <f>IF((BF61-IFERROR(INDEX(FePensRurH1!$B$2:$BJ$92,ROW($A62)-1-RegraSaída!BG62,COLUMN(BG$1)-1-RegraSaída!BG62),0)*PSobreRurH!BG62)*(1-txMortH!BG62*FaPensRurH!BG62)&lt;0,0,BF61-IFERROR(INDEX(FePensRurH1!$B$2:$BJ$92,ROW($A62)-1-RegraSaída!BG62,COLUMN(BG$1)-1-RegraSaída!BG62),0)*PSobreRurH!BG62)*(1-txMortH!BG62*FaPensRurH!BG62)</f>
        <v>0</v>
      </c>
      <c r="BH62" s="114">
        <f>IF((BG61-IFERROR(INDEX(FePensRurH1!$B$2:$BJ$92,ROW($A62)-1-RegraSaída!BH62,COLUMN(BH$1)-1-RegraSaída!BH62),0)*PSobreRurH!BH62)*(1-txMortH!BH62*FaPensRurH!BH62)&lt;0,0,BG61-IFERROR(INDEX(FePensRurH1!$B$2:$BJ$92,ROW($A62)-1-RegraSaída!BH62,COLUMN(BH$1)-1-RegraSaída!BH62),0)*PSobreRurH!BH62)*(1-txMortH!BH62*FaPensRurH!BH62)</f>
        <v>0</v>
      </c>
      <c r="BI62" s="114">
        <f>IF((BH61-IFERROR(INDEX(FePensRurH1!$B$2:$BJ$92,ROW($A62)-1-RegraSaída!BI62,COLUMN(BI$1)-1-RegraSaída!BI62),0)*PSobreRurH!BI62)*(1-txMortH!BI62*FaPensRurH!BI62)&lt;0,0,BH61-IFERROR(INDEX(FePensRurH1!$B$2:$BJ$92,ROW($A62)-1-RegraSaída!BI62,COLUMN(BI$1)-1-RegraSaída!BI62),0)*PSobreRurH!BI62)*(1-txMortH!BI62*FaPensRurH!BI62)</f>
        <v>0</v>
      </c>
      <c r="BJ62" s="114">
        <f>IF((BI61-IFERROR(INDEX(FePensRurH1!$B$2:$BJ$92,ROW($A62)-1-RegraSaída!BJ62,COLUMN(BJ$1)-1-RegraSaída!BJ62),0)*PSobreRurH!BJ62)*(1-txMortH!BJ62*FaPensRurH!BJ62)&lt;0,0,BI61-IFERROR(INDEX(FePensRurH1!$B$2:$BJ$92,ROW($A62)-1-RegraSaída!BJ62,COLUMN(BJ$1)-1-RegraSaída!BJ62),0)*PSobreRurH!BJ62)*(1-txMortH!BJ62*FaPensRurH!BJ62)</f>
        <v>0</v>
      </c>
    </row>
    <row r="63" spans="1:62" s="113" customFormat="1" x14ac:dyDescent="0.3">
      <c r="A63" s="94">
        <v>61</v>
      </c>
      <c r="B63" s="95"/>
      <c r="C63" s="95"/>
      <c r="D63" s="95"/>
      <c r="E63" s="95"/>
      <c r="F63" s="95"/>
      <c r="G63" s="95"/>
      <c r="H63" s="95"/>
      <c r="I63" s="95"/>
      <c r="J63" s="95"/>
      <c r="K63" s="95"/>
      <c r="L63" s="95"/>
      <c r="M63" s="95"/>
      <c r="N63" s="95"/>
      <c r="O63" s="95"/>
      <c r="P63" s="96"/>
      <c r="Q63" s="99">
        <f>(P62 - IFERROR(INDEX(FePensRurH1!$B$2:$BJ$92,ROW($A63)- 1 - RegraSaída!Q63,COLUMN(Q$1)- 1 - RegraSaída!Q63),0)*PSobreRurH!Q63)*(1-txMortH!Q63*FaPensRurH!Q63) + FePensRurH1!Q63</f>
        <v>750.3526809628695</v>
      </c>
      <c r="R63" s="99">
        <f>(Q62 - IFERROR(INDEX(FePensRurH1!$B$2:$BJ$92,ROW($A63)- 1 - RegraSaída!R63,COLUMN(R$1)- 1 - RegraSaída!R63),0)*PSobreRurH!R63)*(1-txMortH!R63*FaPensRurH!R63) + FePensRurH1!R63</f>
        <v>1453.2931719117478</v>
      </c>
      <c r="S63" s="99">
        <f>(R62 - IFERROR(INDEX(FePensRurH1!$B$2:$BJ$92,ROW($A63)- 1 - RegraSaída!S63,COLUMN(S$1)- 1 - RegraSaída!S63),0)*PSobreRurH!S63)*(1-txMortH!S63*FaPensRurH!S63) + FePensRurH1!S63</f>
        <v>2202.5310127503758</v>
      </c>
      <c r="T63" s="114">
        <f>IF((S62-IFERROR(INDEX(FePensRurH1!$B$2:$BJ$92,ROW($A63)-1-RegraSaída!T63,COLUMN(T$1)-1-RegraSaída!T63),0)*PSobreRurH!T63)*(1-txMortH!T63*FaPensRurH!T63)&lt;0,0,S62-IFERROR(INDEX(FePensRurH1!$B$2:$BJ$92,ROW($A63)-1-RegraSaída!T63,COLUMN(T$1)-1-RegraSaída!T63),0)*PSobreRurH!T63)*(1-txMortH!T63*FaPensRurH!T63)</f>
        <v>2108.3188406837376</v>
      </c>
      <c r="U63" s="114">
        <f>IF((T62-IFERROR(INDEX(FePensRurH1!$B$2:$BJ$92,ROW($A63)-1-RegraSaída!U63,COLUMN(U$1)-1-RegraSaída!U63),0)*PSobreRurH!U63)*(1-txMortH!U63*FaPensRurH!U63)&lt;0,0,T62-IFERROR(INDEX(FePensRurH1!$B$2:$BJ$92,ROW($A63)-1-RegraSaída!U63,COLUMN(U$1)-1-RegraSaída!U63),0)*PSobreRurH!U63)*(1-txMortH!U63*FaPensRurH!U63)</f>
        <v>1987.1046356862705</v>
      </c>
      <c r="V63" s="114">
        <f>IF((U62-IFERROR(INDEX(FePensRurH1!$B$2:$BJ$92,ROW($A63)-1-RegraSaída!V63,COLUMN(V$1)-1-RegraSaída!V63),0)*PSobreRurH!V63)*(1-txMortH!V63*FaPensRurH!V63)&lt;0,0,U62-IFERROR(INDEX(FePensRurH1!$B$2:$BJ$92,ROW($A63)-1-RegraSaída!V63,COLUMN(V$1)-1-RegraSaída!V63),0)*PSobreRurH!V63)*(1-txMortH!V63*FaPensRurH!V63)</f>
        <v>1744.0506314489019</v>
      </c>
      <c r="W63" s="114">
        <f>IF((V62-IFERROR(INDEX(FePensRurH1!$B$2:$BJ$92,ROW($A63)-1-RegraSaída!W63,COLUMN(W$1)-1-RegraSaída!W63),0)*PSobreRurH!W63)*(1-txMortH!W63*FaPensRurH!W63)&lt;0,0,V62-IFERROR(INDEX(FePensRurH1!$B$2:$BJ$92,ROW($A63)-1-RegraSaída!W63,COLUMN(W$1)-1-RegraSaída!W63),0)*PSobreRurH!W63)*(1-txMortH!W63*FaPensRurH!W63)</f>
        <v>1572.6902111867871</v>
      </c>
      <c r="X63" s="114">
        <f>IF((W62-IFERROR(INDEX(FePensRurH1!$B$2:$BJ$92,ROW($A63)-1-RegraSaída!X63,COLUMN(X$1)-1-RegraSaída!X63),0)*PSobreRurH!X63)*(1-txMortH!X63*FaPensRurH!X63)&lt;0,0,W62-IFERROR(INDEX(FePensRurH1!$B$2:$BJ$92,ROW($A63)-1-RegraSaída!X63,COLUMN(X$1)-1-RegraSaída!X63),0)*PSobreRurH!X63)*(1-txMortH!X63*FaPensRurH!X63)</f>
        <v>1470.2701668945695</v>
      </c>
      <c r="Y63" s="114">
        <f>IF((X62-IFERROR(INDEX(FePensRurH1!$B$2:$BJ$92,ROW($A63)-1-RegraSaída!Y63,COLUMN(Y$1)-1-RegraSaída!Y63),0)*PSobreRurH!Y63)*(1-txMortH!Y63*FaPensRurH!Y63)&lt;0,0,X62-IFERROR(INDEX(FePensRurH1!$B$2:$BJ$92,ROW($A63)-1-RegraSaída!Y63,COLUMN(Y$1)-1-RegraSaída!Y63),0)*PSobreRurH!Y63)*(1-txMortH!Y63*FaPensRurH!Y63)</f>
        <v>1381.5030713948372</v>
      </c>
      <c r="Z63" s="114">
        <f>IF((Y62-IFERROR(INDEX(FePensRurH1!$B$2:$BJ$92,ROW($A63)-1-RegraSaída!Z63,COLUMN(Z$1)-1-RegraSaída!Z63),0)*PSobreRurH!Z63)*(1-txMortH!Z63*FaPensRurH!Z63)&lt;0,0,Y62-IFERROR(INDEX(FePensRurH1!$B$2:$BJ$92,ROW($A63)-1-RegraSaída!Z63,COLUMN(Z$1)-1-RegraSaída!Z63),0)*PSobreRurH!Z63)*(1-txMortH!Z63*FaPensRurH!Z63)</f>
        <v>1258.9989570634018</v>
      </c>
      <c r="AA63" s="114">
        <f>IF((Z62-IFERROR(INDEX(FePensRurH1!$B$2:$BJ$92,ROW($A63)-1-RegraSaída!AA63,COLUMN(AA$1)-1-RegraSaída!AA63),0)*PSobreRurH!AA63)*(1-txMortH!AA63*FaPensRurH!AA63)&lt;0,0,Z62-IFERROR(INDEX(FePensRurH1!$B$2:$BJ$92,ROW($A63)-1-RegraSaída!AA63,COLUMN(AA$1)-1-RegraSaída!AA63),0)*PSobreRurH!AA63)*(1-txMortH!AA63*FaPensRurH!AA63)</f>
        <v>1160.3324069381092</v>
      </c>
      <c r="AB63" s="114">
        <f>IF((AA62-IFERROR(INDEX(FePensRurH1!$B$2:$BJ$92,ROW($A63)-1-RegraSaída!AB63,COLUMN(AB$1)-1-RegraSaída!AB63),0)*PSobreRurH!AB63)*(1-txMortH!AB63*FaPensRurH!AB63)&lt;0,0,AA62-IFERROR(INDEX(FePensRurH1!$B$2:$BJ$92,ROW($A63)-1-RegraSaída!AB63,COLUMN(AB$1)-1-RegraSaída!AB63),0)*PSobreRurH!AB63)*(1-txMortH!AB63*FaPensRurH!AB63)</f>
        <v>1102.4527395374273</v>
      </c>
      <c r="AC63" s="114">
        <f>IF((AB62-IFERROR(INDEX(FePensRurH1!$B$2:$BJ$92,ROW($A63)-1-RegraSaída!AC63,COLUMN(AC$1)-1-RegraSaída!AC63),0)*PSobreRurH!AC63)*(1-txMortH!AC63*FaPensRurH!AC63)&lt;0,0,AB62-IFERROR(INDEX(FePensRurH1!$B$2:$BJ$92,ROW($A63)-1-RegraSaída!AC63,COLUMN(AC$1)-1-RegraSaída!AC63),0)*PSobreRurH!AC63)*(1-txMortH!AC63*FaPensRurH!AC63)</f>
        <v>1085.6796637985083</v>
      </c>
      <c r="AD63" s="114">
        <f>IF((AC62-IFERROR(INDEX(FePensRurH1!$B$2:$BJ$92,ROW($A63)-1-RegraSaída!AD63,COLUMN(AD$1)-1-RegraSaída!AD63),0)*PSobreRurH!AD63)*(1-txMortH!AD63*FaPensRurH!AD63)&lt;0,0,AC62-IFERROR(INDEX(FePensRurH1!$B$2:$BJ$92,ROW($A63)-1-RegraSaída!AD63,COLUMN(AD$1)-1-RegraSaída!AD63),0)*PSobreRurH!AD63)*(1-txMortH!AD63*FaPensRurH!AD63)</f>
        <v>1054.9841000953134</v>
      </c>
      <c r="AE63" s="114">
        <f>IF((AD62-IFERROR(INDEX(FePensRurH1!$B$2:$BJ$92,ROW($A63)-1-RegraSaída!AE63,COLUMN(AE$1)-1-RegraSaída!AE63),0)*PSobreRurH!AE63)*(1-txMortH!AE63*FaPensRurH!AE63)&lt;0,0,AD62-IFERROR(INDEX(FePensRurH1!$B$2:$BJ$92,ROW($A63)-1-RegraSaída!AE63,COLUMN(AE$1)-1-RegraSaída!AE63),0)*PSobreRurH!AE63)*(1-txMortH!AE63*FaPensRurH!AE63)</f>
        <v>996.8729038061756</v>
      </c>
      <c r="AF63" s="114">
        <f>IF((AE62-IFERROR(INDEX(FePensRurH1!$B$2:$BJ$92,ROW($A63)-1-RegraSaída!AF63,COLUMN(AF$1)-1-RegraSaída!AF63),0)*PSobreRurH!AF63)*(1-txMortH!AF63*FaPensRurH!AF63)&lt;0,0,AE62-IFERROR(INDEX(FePensRurH1!$B$2:$BJ$92,ROW($A63)-1-RegraSaída!AF63,COLUMN(AF$1)-1-RegraSaída!AF63),0)*PSobreRurH!AF63)*(1-txMortH!AF63*FaPensRurH!AF63)</f>
        <v>898.30988073583615</v>
      </c>
      <c r="AG63" s="114">
        <f>IF((AF62-IFERROR(INDEX(FePensRurH1!$B$2:$BJ$92,ROW($A63)-1-RegraSaída!AG63,COLUMN(AG$1)-1-RegraSaída!AG63),0)*PSobreRurH!AG63)*(1-txMortH!AG63*FaPensRurH!AG63)&lt;0,0,AF62-IFERROR(INDEX(FePensRurH1!$B$2:$BJ$92,ROW($A63)-1-RegraSaída!AG63,COLUMN(AG$1)-1-RegraSaída!AG63),0)*PSobreRurH!AG63)*(1-txMortH!AG63*FaPensRurH!AG63)</f>
        <v>793.16873566264667</v>
      </c>
      <c r="AH63" s="114">
        <f>IF((AG62-IFERROR(INDEX(FePensRurH1!$B$2:$BJ$92,ROW($A63)-1-RegraSaída!AH63,COLUMN(AH$1)-1-RegraSaída!AH63),0)*PSobreRurH!AH63)*(1-txMortH!AH63*FaPensRurH!AH63)&lt;0,0,AG62-IFERROR(INDEX(FePensRurH1!$B$2:$BJ$92,ROW($A63)-1-RegraSaída!AH63,COLUMN(AH$1)-1-RegraSaída!AH63),0)*PSobreRurH!AH63)*(1-txMortH!AH63*FaPensRurH!AH63)</f>
        <v>736.12843726418691</v>
      </c>
      <c r="AI63" s="114">
        <f>IF((AH62-IFERROR(INDEX(FePensRurH1!$B$2:$BJ$92,ROW($A63)-1-RegraSaída!AI63,COLUMN(AI$1)-1-RegraSaída!AI63),0)*PSobreRurH!AI63)*(1-txMortH!AI63*FaPensRurH!AI63)&lt;0,0,AH62-IFERROR(INDEX(FePensRurH1!$B$2:$BJ$92,ROW($A63)-1-RegraSaída!AI63,COLUMN(AI$1)-1-RegraSaída!AI63),0)*PSobreRurH!AI63)*(1-txMortH!AI63*FaPensRurH!AI63)</f>
        <v>694.71339086799139</v>
      </c>
      <c r="AJ63" s="114">
        <f>IF((AI62-IFERROR(INDEX(FePensRurH1!$B$2:$BJ$92,ROW($A63)-1-RegraSaída!AJ63,COLUMN(AJ$1)-1-RegraSaída!AJ63),0)*PSobreRurH!AJ63)*(1-txMortH!AJ63*FaPensRurH!AJ63)&lt;0,0,AI62-IFERROR(INDEX(FePensRurH1!$B$2:$BJ$92,ROW($A63)-1-RegraSaída!AJ63,COLUMN(AJ$1)-1-RegraSaída!AJ63),0)*PSobreRurH!AJ63)*(1-txMortH!AJ63*FaPensRurH!AJ63)</f>
        <v>673.12183340609818</v>
      </c>
      <c r="AK63" s="114">
        <f>IF((AJ62-IFERROR(INDEX(FePensRurH1!$B$2:$BJ$92,ROW($A63)-1-RegraSaída!AK63,COLUMN(AK$1)-1-RegraSaída!AK63),0)*PSobreRurH!AK63)*(1-txMortH!AK63*FaPensRurH!AK63)&lt;0,0,AJ62-IFERROR(INDEX(FePensRurH1!$B$2:$BJ$92,ROW($A63)-1-RegraSaída!AK63,COLUMN(AK$1)-1-RegraSaída!AK63),0)*PSobreRurH!AK63)*(1-txMortH!AK63*FaPensRurH!AK63)</f>
        <v>428.97872678217971</v>
      </c>
      <c r="AL63" s="114">
        <f>IF((AK62-IFERROR(INDEX(FePensRurH1!$B$2:$BJ$92,ROW($A63)-1-RegraSaída!AL63,COLUMN(AL$1)-1-RegraSaída!AL63),0)*PSobreRurH!AL63)*(1-txMortH!AL63*FaPensRurH!AL63)&lt;0,0,AK62-IFERROR(INDEX(FePensRurH1!$B$2:$BJ$92,ROW($A63)-1-RegraSaída!AL63,COLUMN(AL$1)-1-RegraSaída!AL63),0)*PSobreRurH!AL63)*(1-txMortH!AL63*FaPensRurH!AL63)</f>
        <v>212.62043287427946</v>
      </c>
      <c r="AM63" s="114">
        <f>IF((AL62-IFERROR(INDEX(FePensRurH1!$B$2:$BJ$92,ROW($A63)-1-RegraSaída!AM63,COLUMN(AM$1)-1-RegraSaída!AM63),0)*PSobreRurH!AM63)*(1-txMortH!AM63*FaPensRurH!AM63)&lt;0,0,AL62-IFERROR(INDEX(FePensRurH1!$B$2:$BJ$92,ROW($A63)-1-RegraSaída!AM63,COLUMN(AM$1)-1-RegraSaída!AM63),0)*PSobreRurH!AM63)*(1-txMortH!AM63*FaPensRurH!AM63)</f>
        <v>0</v>
      </c>
      <c r="AN63" s="114">
        <f>IF((AM62-IFERROR(INDEX(FePensRurH1!$B$2:$BJ$92,ROW($A63)-1-RegraSaída!AN63,COLUMN(AN$1)-1-RegraSaída!AN63),0)*PSobreRurH!AN63)*(1-txMortH!AN63*FaPensRurH!AN63)&lt;0,0,AM62-IFERROR(INDEX(FePensRurH1!$B$2:$BJ$92,ROW($A63)-1-RegraSaída!AN63,COLUMN(AN$1)-1-RegraSaída!AN63),0)*PSobreRurH!AN63)*(1-txMortH!AN63*FaPensRurH!AN63)</f>
        <v>2.6561029768893173E-14</v>
      </c>
      <c r="AO63" s="114">
        <f>IF((AN62-IFERROR(INDEX(FePensRurH1!$B$2:$BJ$92,ROW($A63)-1-RegraSaída!AO63,COLUMN(AO$1)-1-RegraSaída!AO63),0)*PSobreRurH!AO63)*(1-txMortH!AO63*FaPensRurH!AO63)&lt;0,0,AN62-IFERROR(INDEX(FePensRurH1!$B$2:$BJ$92,ROW($A63)-1-RegraSaída!AO63,COLUMN(AO$1)-1-RegraSaída!AO63),0)*PSobreRurH!AO63)*(1-txMortH!AO63*FaPensRurH!AO63)</f>
        <v>2.3754714974518809E-13</v>
      </c>
      <c r="AP63" s="114">
        <f>IF((AO62-IFERROR(INDEX(FePensRurH1!$B$2:$BJ$92,ROW($A63)-1-RegraSaída!AP63,COLUMN(AP$1)-1-RegraSaída!AP63),0)*PSobreRurH!AP63)*(1-txMortH!AP63*FaPensRurH!AP63)&lt;0,0,AO62-IFERROR(INDEX(FePensRurH1!$B$2:$BJ$92,ROW($A63)-1-RegraSaída!AP63,COLUMN(AP$1)-1-RegraSaída!AP63),0)*PSobreRurH!AP63)*(1-txMortH!AP63*FaPensRurH!AP63)</f>
        <v>2.6209749597151294E-14</v>
      </c>
      <c r="AQ63" s="114">
        <f>IF((AP62-IFERROR(INDEX(FePensRurH1!$B$2:$BJ$92,ROW($A63)-1-RegraSaída!AQ63,COLUMN(AQ$1)-1-RegraSaída!AQ63),0)*PSobreRurH!AQ63)*(1-txMortH!AQ63*FaPensRurH!AQ63)&lt;0,0,AP62-IFERROR(INDEX(FePensRurH1!$B$2:$BJ$92,ROW($A63)-1-RegraSaída!AQ63,COLUMN(AQ$1)-1-RegraSaída!AQ63),0)*PSobreRurH!AQ63)*(1-txMortH!AQ63*FaPensRurH!AQ63)</f>
        <v>5.2019154578935542E-14</v>
      </c>
      <c r="AR63" s="114">
        <f>IF((AQ62-IFERROR(INDEX(FePensRurH1!$B$2:$BJ$92,ROW($A63)-1-RegraSaída!AR63,COLUMN(AR$1)-1-RegraSaída!AR63),0)*PSobreRurH!AR63)*(1-txMortH!AR63*FaPensRurH!AR63)&lt;0,0,AQ62-IFERROR(INDEX(FePensRurH1!$B$2:$BJ$92,ROW($A63)-1-RegraSaída!AR63,COLUMN(AR$1)-1-RegraSaída!AR63),0)*PSobreRurH!AR63)*(1-txMortH!AR63*FaPensRurH!AR63)</f>
        <v>3.8776048515581247E-14</v>
      </c>
      <c r="AS63" s="114">
        <f>IF((AR62-IFERROR(INDEX(FePensRurH1!$B$2:$BJ$92,ROW($A63)-1-RegraSaída!AS63,COLUMN(AS$1)-1-RegraSaída!AS63),0)*PSobreRurH!AS63)*(1-txMortH!AS63*FaPensRurH!AS63)&lt;0,0,AR62-IFERROR(INDEX(FePensRurH1!$B$2:$BJ$92,ROW($A63)-1-RegraSaída!AS63,COLUMN(AS$1)-1-RegraSaída!AS63),0)*PSobreRurH!AS63)*(1-txMortH!AS63*FaPensRurH!AS63)</f>
        <v>0</v>
      </c>
      <c r="AT63" s="114">
        <f>IF((AS62-IFERROR(INDEX(FePensRurH1!$B$2:$BJ$92,ROW($A63)-1-RegraSaída!AT63,COLUMN(AT$1)-1-RegraSaída!AT63),0)*PSobreRurH!AT63)*(1-txMortH!AT63*FaPensRurH!AT63)&lt;0,0,AS62-IFERROR(INDEX(FePensRurH1!$B$2:$BJ$92,ROW($A63)-1-RegraSaída!AT63,COLUMN(AT$1)-1-RegraSaída!AT63),0)*PSobreRurH!AT63)*(1-txMortH!AT63*FaPensRurH!AT63)</f>
        <v>0</v>
      </c>
      <c r="AU63" s="114">
        <f>IF((AT62-IFERROR(INDEX(FePensRurH1!$B$2:$BJ$92,ROW($A63)-1-RegraSaída!AU63,COLUMN(AU$1)-1-RegraSaída!AU63),0)*PSobreRurH!AU63)*(1-txMortH!AU63*FaPensRurH!AU63)&lt;0,0,AT62-IFERROR(INDEX(FePensRurH1!$B$2:$BJ$92,ROW($A63)-1-RegraSaída!AU63,COLUMN(AU$1)-1-RegraSaída!AU63),0)*PSobreRurH!AU63)*(1-txMortH!AU63*FaPensRurH!AU63)</f>
        <v>7.6255935438769574E-14</v>
      </c>
      <c r="AV63" s="114">
        <f>IF((AU62-IFERROR(INDEX(FePensRurH1!$B$2:$BJ$92,ROW($A63)-1-RegraSaída!AV63,COLUMN(AV$1)-1-RegraSaída!AV63),0)*PSobreRurH!AV63)*(1-txMortH!AV63*FaPensRurH!AV63)&lt;0,0,AU62-IFERROR(INDEX(FePensRurH1!$B$2:$BJ$92,ROW($A63)-1-RegraSaída!AV63,COLUMN(AV$1)-1-RegraSaída!AV63),0)*PSobreRurH!AV63)*(1-txMortH!AV63*FaPensRurH!AV63)</f>
        <v>0</v>
      </c>
      <c r="AW63" s="114">
        <f>IF((AV62-IFERROR(INDEX(FePensRurH1!$B$2:$BJ$92,ROW($A63)-1-RegraSaída!AW63,COLUMN(AW$1)-1-RegraSaída!AW63),0)*PSobreRurH!AW63)*(1-txMortH!AW63*FaPensRurH!AW63)&lt;0,0,AV62-IFERROR(INDEX(FePensRurH1!$B$2:$BJ$92,ROW($A63)-1-RegraSaída!AW63,COLUMN(AW$1)-1-RegraSaída!AW63),0)*PSobreRurH!AW63)*(1-txMortH!AW63*FaPensRurH!AW63)</f>
        <v>5.0371119888179754E-14</v>
      </c>
      <c r="AX63" s="114">
        <f>IF((AW62-IFERROR(INDEX(FePensRurH1!$B$2:$BJ$92,ROW($A63)-1-RegraSaída!AX63,COLUMN(AX$1)-1-RegraSaída!AX63),0)*PSobreRurH!AX63)*(1-txMortH!AX63*FaPensRurH!AX63)&lt;0,0,AW62-IFERROR(INDEX(FePensRurH1!$B$2:$BJ$92,ROW($A63)-1-RegraSaída!AX63,COLUMN(AX$1)-1-RegraSaída!AX63),0)*PSobreRurH!AX63)*(1-txMortH!AX63*FaPensRurH!AX63)</f>
        <v>0</v>
      </c>
      <c r="AY63" s="114">
        <f>IF((AX62-IFERROR(INDEX(FePensRurH1!$B$2:$BJ$92,ROW($A63)-1-RegraSaída!AY63,COLUMN(AY$1)-1-RegraSaída!AY63),0)*PSobreRurH!AY63)*(1-txMortH!AY63*FaPensRurH!AY63)&lt;0,0,AX62-IFERROR(INDEX(FePensRurH1!$B$2:$BJ$92,ROW($A63)-1-RegraSaída!AY63,COLUMN(AY$1)-1-RegraSaída!AY63),0)*PSobreRurH!AY63)*(1-txMortH!AY63*FaPensRurH!AY63)</f>
        <v>2.4295982075530162E-14</v>
      </c>
      <c r="AZ63" s="114">
        <f>IF((AY62-IFERROR(INDEX(FePensRurH1!$B$2:$BJ$92,ROW($A63)-1-RegraSaída!AZ63,COLUMN(AZ$1)-1-RegraSaída!AZ63),0)*PSobreRurH!AZ63)*(1-txMortH!AZ63*FaPensRurH!AZ63)&lt;0,0,AY62-IFERROR(INDEX(FePensRurH1!$B$2:$BJ$92,ROW($A63)-1-RegraSaída!AZ63,COLUMN(AZ$1)-1-RegraSaída!AZ63),0)*PSobreRurH!AZ63)*(1-txMortH!AZ63*FaPensRurH!AZ63)</f>
        <v>1.2109913404933178E-14</v>
      </c>
      <c r="BA63" s="114">
        <f>IF((AZ62-IFERROR(INDEX(FePensRurH1!$B$2:$BJ$92,ROW($A63)-1-RegraSaída!BA63,COLUMN(BA$1)-1-RegraSaída!BA63),0)*PSobreRurH!BA63)*(1-txMortH!BA63*FaPensRurH!BA63)&lt;0,0,AZ62-IFERROR(INDEX(FePensRurH1!$B$2:$BJ$92,ROW($A63)-1-RegraSaída!BA63,COLUMN(BA$1)-1-RegraSaída!BA63),0)*PSobreRurH!BA63)*(1-txMortH!BA63*FaPensRurH!BA63)</f>
        <v>0</v>
      </c>
      <c r="BB63" s="114">
        <f>IF((BA62-IFERROR(INDEX(FePensRurH1!$B$2:$BJ$92,ROW($A63)-1-RegraSaída!BB63,COLUMN(BB$1)-1-RegraSaída!BB63),0)*PSobreRurH!BB63)*(1-txMortH!BB63*FaPensRurH!BB63)&lt;0,0,BA62-IFERROR(INDEX(FePensRurH1!$B$2:$BJ$92,ROW($A63)-1-RegraSaída!BB63,COLUMN(BB$1)-1-RegraSaída!BB63),0)*PSobreRurH!BB63)*(1-txMortH!BB63*FaPensRurH!BB63)</f>
        <v>0</v>
      </c>
      <c r="BC63" s="114">
        <f>IF((BB62-IFERROR(INDEX(FePensRurH1!$B$2:$BJ$92,ROW($A63)-1-RegraSaída!BC63,COLUMN(BC$1)-1-RegraSaída!BC63),0)*PSobreRurH!BC63)*(1-txMortH!BC63*FaPensRurH!BC63)&lt;0,0,BB62-IFERROR(INDEX(FePensRurH1!$B$2:$BJ$92,ROW($A63)-1-RegraSaída!BC63,COLUMN(BC$1)-1-RegraSaída!BC63),0)*PSobreRurH!BC63)*(1-txMortH!BC63*FaPensRurH!BC63)</f>
        <v>2.3434685253625067E-14</v>
      </c>
      <c r="BD63" s="114">
        <f>IF((BC62-IFERROR(INDEX(FePensRurH1!$B$2:$BJ$92,ROW($A63)-1-RegraSaída!BD63,COLUMN(BD$1)-1-RegraSaída!BD63),0)*PSobreRurH!BD63)*(1-txMortH!BD63*FaPensRurH!BD63)&lt;0,0,BC62-IFERROR(INDEX(FePensRurH1!$B$2:$BJ$92,ROW($A63)-1-RegraSaída!BD63,COLUMN(BD$1)-1-RegraSaída!BD63),0)*PSobreRurH!BD63)*(1-txMortH!BD63*FaPensRurH!BD63)</f>
        <v>0</v>
      </c>
      <c r="BE63" s="114">
        <f>IF((BD62-IFERROR(INDEX(FePensRurH1!$B$2:$BJ$92,ROW($A63)-1-RegraSaída!BE63,COLUMN(BE$1)-1-RegraSaída!BE63),0)*PSobreRurH!BE63)*(1-txMortH!BE63*FaPensRurH!BE63)&lt;0,0,BD62-IFERROR(INDEX(FePensRurH1!$B$2:$BJ$92,ROW($A63)-1-RegraSaída!BE63,COLUMN(BE$1)-1-RegraSaída!BE63),0)*PSobreRurH!BE63)*(1-txMortH!BE63*FaPensRurH!BE63)</f>
        <v>3.4701828850957233E-14</v>
      </c>
      <c r="BF63" s="114">
        <f>IF((BE62-IFERROR(INDEX(FePensRurH1!$B$2:$BJ$92,ROW($A63)-1-RegraSaída!BF63,COLUMN(BF$1)-1-RegraSaída!BF63),0)*PSobreRurH!BF63)*(1-txMortH!BF63*FaPensRurH!BF63)&lt;0,0,BE62-IFERROR(INDEX(FePensRurH1!$B$2:$BJ$92,ROW($A63)-1-RegraSaída!BF63,COLUMN(BF$1)-1-RegraSaída!BF63),0)*PSobreRurH!BF63)*(1-txMortH!BF63*FaPensRurH!BF63)</f>
        <v>1.1453840563236721E-14</v>
      </c>
      <c r="BG63" s="114">
        <f>IF((BF62-IFERROR(INDEX(FePensRurH1!$B$2:$BJ$92,ROW($A63)-1-RegraSaída!BG63,COLUMN(BG$1)-1-RegraSaída!BG63),0)*PSobreRurH!BG63)*(1-txMortH!BG63*FaPensRurH!BG63)&lt;0,0,BF62-IFERROR(INDEX(FePensRurH1!$B$2:$BJ$92,ROW($A63)-1-RegraSaída!BG63,COLUMN(BG$1)-1-RegraSaída!BG63),0)*PSobreRurH!BG63)*(1-txMortH!BG63*FaPensRurH!BG63)</f>
        <v>2.2781362137912106E-14</v>
      </c>
      <c r="BH63" s="114">
        <f>IF((BG62-IFERROR(INDEX(FePensRurH1!$B$2:$BJ$92,ROW($A63)-1-RegraSaída!BH63,COLUMN(BH$1)-1-RegraSaída!BH63),0)*PSobreRurH!BH63)*(1-txMortH!BH63*FaPensRurH!BH63)&lt;0,0,BG62-IFERROR(INDEX(FePensRurH1!$B$2:$BJ$92,ROW($A63)-1-RegraSaída!BH63,COLUMN(BH$1)-1-RegraSaída!BH63),0)*PSobreRurH!BH63)*(1-txMortH!BH63*FaPensRurH!BH63)</f>
        <v>0</v>
      </c>
      <c r="BI63" s="114">
        <f>IF((BH62-IFERROR(INDEX(FePensRurH1!$B$2:$BJ$92,ROW($A63)-1-RegraSaída!BI63,COLUMN(BI$1)-1-RegraSaída!BI63),0)*PSobreRurH!BI63)*(1-txMortH!BI63*FaPensRurH!BI63)&lt;0,0,BH62-IFERROR(INDEX(FePensRurH1!$B$2:$BJ$92,ROW($A63)-1-RegraSaída!BI63,COLUMN(BI$1)-1-RegraSaída!BI63),0)*PSobreRurH!BI63)*(1-txMortH!BI63*FaPensRurH!BI63)</f>
        <v>0</v>
      </c>
      <c r="BJ63" s="114">
        <f>IF((BI62-IFERROR(INDEX(FePensRurH1!$B$2:$BJ$92,ROW($A63)-1-RegraSaída!BJ63,COLUMN(BJ$1)-1-RegraSaída!BJ63),0)*PSobreRurH!BJ63)*(1-txMortH!BJ63*FaPensRurH!BJ63)&lt;0,0,BI62-IFERROR(INDEX(FePensRurH1!$B$2:$BJ$92,ROW($A63)-1-RegraSaída!BJ63,COLUMN(BJ$1)-1-RegraSaída!BJ63),0)*PSobreRurH!BJ63)*(1-txMortH!BJ63*FaPensRurH!BJ63)</f>
        <v>0</v>
      </c>
    </row>
    <row r="64" spans="1:62" s="113" customFormat="1" x14ac:dyDescent="0.3">
      <c r="A64" s="94">
        <v>62</v>
      </c>
      <c r="B64" s="95"/>
      <c r="C64" s="95"/>
      <c r="D64" s="95"/>
      <c r="E64" s="95"/>
      <c r="F64" s="95"/>
      <c r="G64" s="95"/>
      <c r="H64" s="95"/>
      <c r="I64" s="95"/>
      <c r="J64" s="95"/>
      <c r="K64" s="95"/>
      <c r="L64" s="95"/>
      <c r="M64" s="95"/>
      <c r="N64" s="95"/>
      <c r="O64" s="95"/>
      <c r="P64" s="96"/>
      <c r="Q64" s="99">
        <f>(P63 - IFERROR(INDEX(FePensRurH1!$B$2:$BJ$92,ROW($A64)- 1 - RegraSaída!Q64,COLUMN(Q$1)- 1 - RegraSaída!Q64),0)*PSobreRurH!Q64)*(1-txMortH!Q64*FaPensRurH!Q64) + FePensRurH1!Q64</f>
        <v>846.85794657967938</v>
      </c>
      <c r="R64" s="99">
        <f>(Q63 - IFERROR(INDEX(FePensRurH1!$B$2:$BJ$92,ROW($A64)- 1 - RegraSaída!R64,COLUMN(R$1)- 1 - RegraSaída!R64),0)*PSobreRurH!R64)*(1-txMortH!R64*FaPensRurH!R64) + FePensRurH1!R64</f>
        <v>1595.9334706351856</v>
      </c>
      <c r="S64" s="99">
        <f>(R63 - IFERROR(INDEX(FePensRurH1!$B$2:$BJ$92,ROW($A64)- 1 - RegraSaída!S64,COLUMN(S$1)- 1 - RegraSaída!S64),0)*PSobreRurH!S64)*(1-txMortH!S64*FaPensRurH!S64) + FePensRurH1!S64</f>
        <v>2299.5733827967611</v>
      </c>
      <c r="T64" s="114">
        <f>IF((S63-IFERROR(INDEX(FePensRurH1!$B$2:$BJ$92,ROW($A64)-1-RegraSaída!T64,COLUMN(T$1)-1-RegraSaída!T64),0)*PSobreRurH!T64)*(1-txMortH!T64*FaPensRurH!T64)&lt;0,0,S63-IFERROR(INDEX(FePensRurH1!$B$2:$BJ$92,ROW($A64)-1-RegraSaída!T64,COLUMN(T$1)-1-RegraSaída!T64),0)*PSobreRurH!T64)*(1-txMortH!T64*FaPensRurH!T64)</f>
        <v>2169.9216713316277</v>
      </c>
      <c r="U64" s="114">
        <f>IF((T63-IFERROR(INDEX(FePensRurH1!$B$2:$BJ$92,ROW($A64)-1-RegraSaída!U64,COLUMN(U$1)-1-RegraSaída!U64),0)*PSobreRurH!U64)*(1-txMortH!U64*FaPensRurH!U64)&lt;0,0,T63-IFERROR(INDEX(FePensRurH1!$B$2:$BJ$92,ROW($A64)-1-RegraSaída!U64,COLUMN(U$1)-1-RegraSaída!U64),0)*PSobreRurH!U64)*(1-txMortH!U64*FaPensRurH!U64)</f>
        <v>2077.5920489784671</v>
      </c>
      <c r="V64" s="114">
        <f>IF((U63-IFERROR(INDEX(FePensRurH1!$B$2:$BJ$92,ROW($A64)-1-RegraSaída!V64,COLUMN(V$1)-1-RegraSaída!V64),0)*PSobreRurH!V64)*(1-txMortH!V64*FaPensRurH!V64)&lt;0,0,U63-IFERROR(INDEX(FePensRurH1!$B$2:$BJ$92,ROW($A64)-1-RegraSaída!V64,COLUMN(V$1)-1-RegraSaída!V64),0)*PSobreRurH!V64)*(1-txMortH!V64*FaPensRurH!V64)</f>
        <v>1958.5815244067196</v>
      </c>
      <c r="W64" s="114">
        <f>IF((V63-IFERROR(INDEX(FePensRurH1!$B$2:$BJ$92,ROW($A64)-1-RegraSaída!W64,COLUMN(W$1)-1-RegraSaída!W64),0)*PSobreRurH!W64)*(1-txMortH!W64*FaPensRurH!W64)&lt;0,0,V63-IFERROR(INDEX(FePensRurH1!$B$2:$BJ$92,ROW($A64)-1-RegraSaída!W64,COLUMN(W$1)-1-RegraSaída!W64),0)*PSobreRurH!W64)*(1-txMortH!W64*FaPensRurH!W64)</f>
        <v>1719.3693517431832</v>
      </c>
      <c r="X64" s="114">
        <f>IF((W63-IFERROR(INDEX(FePensRurH1!$B$2:$BJ$92,ROW($A64)-1-RegraSaída!X64,COLUMN(X$1)-1-RegraSaída!X64),0)*PSobreRurH!X64)*(1-txMortH!X64*FaPensRurH!X64)&lt;0,0,W63-IFERROR(INDEX(FePensRurH1!$B$2:$BJ$92,ROW($A64)-1-RegraSaída!X64,COLUMN(X$1)-1-RegraSaída!X64),0)*PSobreRurH!X64)*(1-txMortH!X64*FaPensRurH!X64)</f>
        <v>1550.7383820447421</v>
      </c>
      <c r="Y64" s="114">
        <f>IF((X63-IFERROR(INDEX(FePensRurH1!$B$2:$BJ$92,ROW($A64)-1-RegraSaída!Y64,COLUMN(Y$1)-1-RegraSaída!Y64),0)*PSobreRurH!Y64)*(1-txMortH!Y64*FaPensRurH!Y64)&lt;0,0,X63-IFERROR(INDEX(FePensRurH1!$B$2:$BJ$92,ROW($A64)-1-RegraSaída!Y64,COLUMN(Y$1)-1-RegraSaída!Y64),0)*PSobreRurH!Y64)*(1-txMortH!Y64*FaPensRurH!Y64)</f>
        <v>1450.02002785891</v>
      </c>
      <c r="Z64" s="114">
        <f>IF((Y63-IFERROR(INDEX(FePensRurH1!$B$2:$BJ$92,ROW($A64)-1-RegraSaída!Z64,COLUMN(Z$1)-1-RegraSaída!Z64),0)*PSobreRurH!Z64)*(1-txMortH!Z64*FaPensRurH!Z64)&lt;0,0,Y63-IFERROR(INDEX(FePensRurH1!$B$2:$BJ$92,ROW($A64)-1-RegraSaída!Z64,COLUMN(Z$1)-1-RegraSaída!Z64),0)*PSobreRurH!Z64)*(1-txMortH!Z64*FaPensRurH!Z64)</f>
        <v>1362.7166961376718</v>
      </c>
      <c r="AA64" s="114">
        <f>IF((Z63-IFERROR(INDEX(FePensRurH1!$B$2:$BJ$92,ROW($A64)-1-RegraSaída!AA64,COLUMN(AA$1)-1-RegraSaída!AA64),0)*PSobreRurH!AA64)*(1-txMortH!AA64*FaPensRurH!AA64)&lt;0,0,Z63-IFERROR(INDEX(FePensRurH1!$B$2:$BJ$92,ROW($A64)-1-RegraSaída!AA64,COLUMN(AA$1)-1-RegraSaída!AA64),0)*PSobreRurH!AA64)*(1-txMortH!AA64*FaPensRurH!AA64)</f>
        <v>1242.0900957397319</v>
      </c>
      <c r="AB64" s="114">
        <f>IF((AA63-IFERROR(INDEX(FePensRurH1!$B$2:$BJ$92,ROW($A64)-1-RegraSaída!AB64,COLUMN(AB$1)-1-RegraSaída!AB64),0)*PSobreRurH!AB64)*(1-txMortH!AB64*FaPensRurH!AB64)&lt;0,0,AA63-IFERROR(INDEX(FePensRurH1!$B$2:$BJ$92,ROW($A64)-1-RegraSaída!AB64,COLUMN(AB$1)-1-RegraSaída!AB64),0)*PSobreRurH!AB64)*(1-txMortH!AB64*FaPensRurH!AB64)</f>
        <v>1144.9327491998411</v>
      </c>
      <c r="AC64" s="114">
        <f>IF((AB63-IFERROR(INDEX(FePensRurH1!$B$2:$BJ$92,ROW($A64)-1-RegraSaída!AC64,COLUMN(AC$1)-1-RegraSaída!AC64),0)*PSobreRurH!AC64)*(1-txMortH!AC64*FaPensRurH!AC64)&lt;0,0,AB63-IFERROR(INDEX(FePensRurH1!$B$2:$BJ$92,ROW($A64)-1-RegraSaída!AC64,COLUMN(AC$1)-1-RegraSaída!AC64),0)*PSobreRurH!AC64)*(1-txMortH!AC64*FaPensRurH!AC64)</f>
        <v>1087.9834137231412</v>
      </c>
      <c r="AD64" s="114">
        <f>IF((AC63-IFERROR(INDEX(FePensRurH1!$B$2:$BJ$92,ROW($A64)-1-RegraSaída!AD64,COLUMN(AD$1)-1-RegraSaída!AD64),0)*PSobreRurH!AD64)*(1-txMortH!AD64*FaPensRurH!AD64)&lt;0,0,AC63-IFERROR(INDEX(FePensRurH1!$B$2:$BJ$92,ROW($A64)-1-RegraSaída!AD64,COLUMN(AD$1)-1-RegraSaída!AD64),0)*PSobreRurH!AD64)*(1-txMortH!AD64*FaPensRurH!AD64)</f>
        <v>1071.5837519693071</v>
      </c>
      <c r="AE64" s="114">
        <f>IF((AD63-IFERROR(INDEX(FePensRurH1!$B$2:$BJ$92,ROW($A64)-1-RegraSaída!AE64,COLUMN(AE$1)-1-RegraSaída!AE64),0)*PSobreRurH!AE64)*(1-txMortH!AE64*FaPensRurH!AE64)&lt;0,0,AD63-IFERROR(INDEX(FePensRurH1!$B$2:$BJ$92,ROW($A64)-1-RegraSaída!AE64,COLUMN(AE$1)-1-RegraSaída!AE64),0)*PSobreRurH!AE64)*(1-txMortH!AE64*FaPensRurH!AE64)</f>
        <v>1041.4284428906899</v>
      </c>
      <c r="AF64" s="114">
        <f>IF((AE63-IFERROR(INDEX(FePensRurH1!$B$2:$BJ$92,ROW($A64)-1-RegraSaída!AF64,COLUMN(AF$1)-1-RegraSaída!AF64),0)*PSobreRurH!AF64)*(1-txMortH!AF64*FaPensRurH!AF64)&lt;0,0,AE63-IFERROR(INDEX(FePensRurH1!$B$2:$BJ$92,ROW($A64)-1-RegraSaída!AF64,COLUMN(AF$1)-1-RegraSaída!AF64),0)*PSobreRurH!AF64)*(1-txMortH!AF64*FaPensRurH!AF64)</f>
        <v>984.18409431151179</v>
      </c>
      <c r="AG64" s="114">
        <f>IF((AF63-IFERROR(INDEX(FePensRurH1!$B$2:$BJ$92,ROW($A64)-1-RegraSaída!AG64,COLUMN(AG$1)-1-RegraSaída!AG64),0)*PSobreRurH!AG64)*(1-txMortH!AG64*FaPensRurH!AG64)&lt;0,0,AF63-IFERROR(INDEX(FePensRurH1!$B$2:$BJ$92,ROW($A64)-1-RegraSaída!AG64,COLUMN(AG$1)-1-RegraSaída!AG64),0)*PSobreRurH!AG64)*(1-txMortH!AG64*FaPensRurH!AG64)</f>
        <v>886.99041329720194</v>
      </c>
      <c r="AH64" s="114">
        <f>IF((AG63-IFERROR(INDEX(FePensRurH1!$B$2:$BJ$92,ROW($A64)-1-RegraSaída!AH64,COLUMN(AH$1)-1-RegraSaída!AH64),0)*PSobreRurH!AH64)*(1-txMortH!AH64*FaPensRurH!AH64)&lt;0,0,AG63-IFERROR(INDEX(FePensRurH1!$B$2:$BJ$92,ROW($A64)-1-RegraSaída!AH64,COLUMN(AH$1)-1-RegraSaída!AH64),0)*PSobreRurH!AH64)*(1-txMortH!AH64*FaPensRurH!AH64)</f>
        <v>783.27198710743903</v>
      </c>
      <c r="AI64" s="114">
        <f>IF((AH63-IFERROR(INDEX(FePensRurH1!$B$2:$BJ$92,ROW($A64)-1-RegraSaída!AI64,COLUMN(AI$1)-1-RegraSaída!AI64),0)*PSobreRurH!AI64)*(1-txMortH!AI64*FaPensRurH!AI64)&lt;0,0,AH63-IFERROR(INDEX(FePensRurH1!$B$2:$BJ$92,ROW($A64)-1-RegraSaída!AI64,COLUMN(AI$1)-1-RegraSaída!AI64),0)*PSobreRurH!AI64)*(1-txMortH!AI64*FaPensRurH!AI64)</f>
        <v>727.02905507946696</v>
      </c>
      <c r="AJ64" s="114">
        <f>IF((AI63-IFERROR(INDEX(FePensRurH1!$B$2:$BJ$92,ROW($A64)-1-RegraSaída!AJ64,COLUMN(AJ$1)-1-RegraSaída!AJ64),0)*PSobreRurH!AJ64)*(1-txMortH!AJ64*FaPensRurH!AJ64)&lt;0,0,AI63-IFERROR(INDEX(FePensRurH1!$B$2:$BJ$92,ROW($A64)-1-RegraSaída!AJ64,COLUMN(AJ$1)-1-RegraSaída!AJ64),0)*PSobreRurH!AJ64)*(1-txMortH!AJ64*FaPensRurH!AJ64)</f>
        <v>686.20326125674819</v>
      </c>
      <c r="AK64" s="114">
        <f>IF((AJ63-IFERROR(INDEX(FePensRurH1!$B$2:$BJ$92,ROW($A64)-1-RegraSaída!AK64,COLUMN(AK$1)-1-RegraSaída!AK64),0)*PSobreRurH!AK64)*(1-txMortH!AK64*FaPensRurH!AK64)&lt;0,0,AJ63-IFERROR(INDEX(FePensRurH1!$B$2:$BJ$92,ROW($A64)-1-RegraSaída!AK64,COLUMN(AK$1)-1-RegraSaída!AK64),0)*PSobreRurH!AK64)*(1-txMortH!AK64*FaPensRurH!AK64)</f>
        <v>439.60006762844932</v>
      </c>
      <c r="AL64" s="114">
        <f>IF((AK63-IFERROR(INDEX(FePensRurH1!$B$2:$BJ$92,ROW($A64)-1-RegraSaída!AL64,COLUMN(AL$1)-1-RegraSaída!AL64),0)*PSobreRurH!AL64)*(1-txMortH!AL64*FaPensRurH!AL64)&lt;0,0,AK63-IFERROR(INDEX(FePensRurH1!$B$2:$BJ$92,ROW($A64)-1-RegraSaída!AL64,COLUMN(AL$1)-1-RegraSaída!AL64),0)*PSobreRurH!AL64)*(1-txMortH!AL64*FaPensRurH!AL64)</f>
        <v>199.92298904389088</v>
      </c>
      <c r="AM64" s="114">
        <f>IF((AL63-IFERROR(INDEX(FePensRurH1!$B$2:$BJ$92,ROW($A64)-1-RegraSaída!AM64,COLUMN(AM$1)-1-RegraSaída!AM64),0)*PSobreRurH!AM64)*(1-txMortH!AM64*FaPensRurH!AM64)&lt;0,0,AL63-IFERROR(INDEX(FePensRurH1!$B$2:$BJ$92,ROW($A64)-1-RegraSaída!AM64,COLUMN(AM$1)-1-RegraSaída!AM64),0)*PSobreRurH!AM64)*(1-txMortH!AM64*FaPensRurH!AM64)</f>
        <v>0</v>
      </c>
      <c r="AN64" s="114">
        <f>IF((AM63-IFERROR(INDEX(FePensRurH1!$B$2:$BJ$92,ROW($A64)-1-RegraSaída!AN64,COLUMN(AN$1)-1-RegraSaída!AN64),0)*PSobreRurH!AN64)*(1-txMortH!AN64*FaPensRurH!AN64)&lt;0,0,AM63-IFERROR(INDEX(FePensRurH1!$B$2:$BJ$92,ROW($A64)-1-RegraSaída!AN64,COLUMN(AN$1)-1-RegraSaída!AN64),0)*PSobreRurH!AN64)*(1-txMortH!AN64*FaPensRurH!AN64)</f>
        <v>0</v>
      </c>
      <c r="AO64" s="114">
        <f>IF((AN63-IFERROR(INDEX(FePensRurH1!$B$2:$BJ$92,ROW($A64)-1-RegraSaída!AO64,COLUMN(AO$1)-1-RegraSaída!AO64),0)*PSobreRurH!AO64)*(1-txMortH!AO64*FaPensRurH!AO64)&lt;0,0,AN63-IFERROR(INDEX(FePensRurH1!$B$2:$BJ$92,ROW($A64)-1-RegraSaída!AO64,COLUMN(AO$1)-1-RegraSaída!AO64),0)*PSobreRurH!AO64)*(1-txMortH!AO64*FaPensRurH!AO64)</f>
        <v>2.6248502704984137E-14</v>
      </c>
      <c r="AP64" s="114">
        <f>IF((AO63-IFERROR(INDEX(FePensRurH1!$B$2:$BJ$92,ROW($A64)-1-RegraSaída!AP64,COLUMN(AP$1)-1-RegraSaída!AP64),0)*PSobreRurH!AP64)*(1-txMortH!AP64*FaPensRurH!AP64)&lt;0,0,AO63-IFERROR(INDEX(FePensRurH1!$B$2:$BJ$92,ROW($A64)-1-RegraSaída!AP64,COLUMN(AP$1)-1-RegraSaída!AP64),0)*PSobreRurH!AP64)*(1-txMortH!AP64*FaPensRurH!AP64)</f>
        <v>2.347723971057024E-13</v>
      </c>
      <c r="AQ64" s="114">
        <f>IF((AP63-IFERROR(INDEX(FePensRurH1!$B$2:$BJ$92,ROW($A64)-1-RegraSaída!AQ64,COLUMN(AQ$1)-1-RegraSaída!AQ64),0)*PSobreRurH!AQ64)*(1-txMortH!AQ64*FaPensRurH!AQ64)&lt;0,0,AP63-IFERROR(INDEX(FePensRurH1!$B$2:$BJ$92,ROW($A64)-1-RegraSaída!AQ64,COLUMN(AQ$1)-1-RegraSaída!AQ64),0)*PSobreRurH!AQ64)*(1-txMortH!AQ64*FaPensRurH!AQ64)</f>
        <v>2.5905649376919726E-14</v>
      </c>
      <c r="AR64" s="114">
        <f>IF((AQ63-IFERROR(INDEX(FePensRurH1!$B$2:$BJ$92,ROW($A64)-1-RegraSaída!AR64,COLUMN(AR$1)-1-RegraSaída!AR64),0)*PSobreRurH!AR64)*(1-txMortH!AR64*FaPensRurH!AR64)&lt;0,0,AQ63-IFERROR(INDEX(FePensRurH1!$B$2:$BJ$92,ROW($A64)-1-RegraSaída!AR64,COLUMN(AR$1)-1-RegraSaída!AR64),0)*PSobreRurH!AR64)*(1-txMortH!AR64*FaPensRurH!AR64)</f>
        <v>5.1419546625812447E-14</v>
      </c>
      <c r="AS64" s="114">
        <f>IF((AR63-IFERROR(INDEX(FePensRurH1!$B$2:$BJ$92,ROW($A64)-1-RegraSaída!AS64,COLUMN(AS$1)-1-RegraSaída!AS64),0)*PSobreRurH!AS64)*(1-txMortH!AS64*FaPensRurH!AS64)&lt;0,0,AR63-IFERROR(INDEX(FePensRurH1!$B$2:$BJ$92,ROW($A64)-1-RegraSaída!AS64,COLUMN(AS$1)-1-RegraSaída!AS64),0)*PSobreRurH!AS64)*(1-txMortH!AS64*FaPensRurH!AS64)</f>
        <v>3.833193868799923E-14</v>
      </c>
      <c r="AT64" s="114">
        <f>IF((AS63-IFERROR(INDEX(FePensRurH1!$B$2:$BJ$92,ROW($A64)-1-RegraSaída!AT64,COLUMN(AT$1)-1-RegraSaída!AT64),0)*PSobreRurH!AT64)*(1-txMortH!AT64*FaPensRurH!AT64)&lt;0,0,AS63-IFERROR(INDEX(FePensRurH1!$B$2:$BJ$92,ROW($A64)-1-RegraSaída!AT64,COLUMN(AT$1)-1-RegraSaída!AT64),0)*PSobreRurH!AT64)*(1-txMortH!AT64*FaPensRurH!AT64)</f>
        <v>0</v>
      </c>
      <c r="AU64" s="114">
        <f>IF((AT63-IFERROR(INDEX(FePensRurH1!$B$2:$BJ$92,ROW($A64)-1-RegraSaída!AU64,COLUMN(AU$1)-1-RegraSaída!AU64),0)*PSobreRurH!AU64)*(1-txMortH!AU64*FaPensRurH!AU64)&lt;0,0,AT63-IFERROR(INDEX(FePensRurH1!$B$2:$BJ$92,ROW($A64)-1-RegraSaída!AU64,COLUMN(AU$1)-1-RegraSaída!AU64),0)*PSobreRurH!AU64)*(1-txMortH!AU64*FaPensRurH!AU64)</f>
        <v>0</v>
      </c>
      <c r="AV64" s="114">
        <f>IF((AU63-IFERROR(INDEX(FePensRurH1!$B$2:$BJ$92,ROW($A64)-1-RegraSaída!AV64,COLUMN(AV$1)-1-RegraSaída!AV64),0)*PSobreRurH!AV64)*(1-txMortH!AV64*FaPensRurH!AV64)&lt;0,0,AU63-IFERROR(INDEX(FePensRurH1!$B$2:$BJ$92,ROW($A64)-1-RegraSaída!AV64,COLUMN(AV$1)-1-RegraSaída!AV64),0)*PSobreRurH!AV64)*(1-txMortH!AV64*FaPensRurH!AV64)</f>
        <v>7.5397910788553082E-14</v>
      </c>
      <c r="AW64" s="114">
        <f>IF((AV63-IFERROR(INDEX(FePensRurH1!$B$2:$BJ$92,ROW($A64)-1-RegraSaída!AW64,COLUMN(AW$1)-1-RegraSaída!AW64),0)*PSobreRurH!AW64)*(1-txMortH!AW64*FaPensRurH!AW64)&lt;0,0,AV63-IFERROR(INDEX(FePensRurH1!$B$2:$BJ$92,ROW($A64)-1-RegraSaída!AW64,COLUMN(AW$1)-1-RegraSaída!AW64),0)*PSobreRurH!AW64)*(1-txMortH!AW64*FaPensRurH!AW64)</f>
        <v>0</v>
      </c>
      <c r="AX64" s="114">
        <f>IF((AW63-IFERROR(INDEX(FePensRurH1!$B$2:$BJ$92,ROW($A64)-1-RegraSaída!AX64,COLUMN(AX$1)-1-RegraSaída!AX64),0)*PSobreRurH!AX64)*(1-txMortH!AX64*FaPensRurH!AX64)&lt;0,0,AW63-IFERROR(INDEX(FePensRurH1!$B$2:$BJ$92,ROW($A64)-1-RegraSaída!AX64,COLUMN(AX$1)-1-RegraSaída!AX64),0)*PSobreRurH!AX64)*(1-txMortH!AX64*FaPensRurH!AX64)</f>
        <v>4.9810567450466824E-14</v>
      </c>
      <c r="AY64" s="114">
        <f>IF((AX63-IFERROR(INDEX(FePensRurH1!$B$2:$BJ$92,ROW($A64)-1-RegraSaída!AY64,COLUMN(AY$1)-1-RegraSaída!AY64),0)*PSobreRurH!AY64)*(1-txMortH!AY64*FaPensRurH!AY64)&lt;0,0,AX63-IFERROR(INDEX(FePensRurH1!$B$2:$BJ$92,ROW($A64)-1-RegraSaída!AY64,COLUMN(AY$1)-1-RegraSaída!AY64),0)*PSobreRurH!AY64)*(1-txMortH!AY64*FaPensRurH!AY64)</f>
        <v>0</v>
      </c>
      <c r="AZ64" s="114">
        <f>IF((AY63-IFERROR(INDEX(FePensRurH1!$B$2:$BJ$92,ROW($A64)-1-RegraSaída!AZ64,COLUMN(AZ$1)-1-RegraSaída!AZ64),0)*PSobreRurH!AZ64)*(1-txMortH!AZ64*FaPensRurH!AZ64)&lt;0,0,AY63-IFERROR(INDEX(FePensRurH1!$B$2:$BJ$92,ROW($A64)-1-RegraSaída!AZ64,COLUMN(AZ$1)-1-RegraSaída!AZ64),0)*PSobreRurH!AZ64)*(1-txMortH!AZ64*FaPensRurH!AZ64)</f>
        <v>2.4028196627479054E-14</v>
      </c>
      <c r="BA64" s="114">
        <f>IF((AZ63-IFERROR(INDEX(FePensRurH1!$B$2:$BJ$92,ROW($A64)-1-RegraSaída!BA64,COLUMN(BA$1)-1-RegraSaída!BA64),0)*PSobreRurH!BA64)*(1-txMortH!BA64*FaPensRurH!BA64)&lt;0,0,AZ63-IFERROR(INDEX(FePensRurH1!$B$2:$BJ$92,ROW($A64)-1-RegraSaída!BA64,COLUMN(BA$1)-1-RegraSaída!BA64),0)*PSobreRurH!BA64)*(1-txMortH!BA64*FaPensRurH!BA64)</f>
        <v>1.1977069074033427E-14</v>
      </c>
      <c r="BB64" s="114">
        <f>IF((BA63-IFERROR(INDEX(FePensRurH1!$B$2:$BJ$92,ROW($A64)-1-RegraSaída!BB64,COLUMN(BB$1)-1-RegraSaída!BB64),0)*PSobreRurH!BB64)*(1-txMortH!BB64*FaPensRurH!BB64)&lt;0,0,BA63-IFERROR(INDEX(FePensRurH1!$B$2:$BJ$92,ROW($A64)-1-RegraSaída!BB64,COLUMN(BB$1)-1-RegraSaída!BB64),0)*PSobreRurH!BB64)*(1-txMortH!BB64*FaPensRurH!BB64)</f>
        <v>0</v>
      </c>
      <c r="BC64" s="114">
        <f>IF((BB63-IFERROR(INDEX(FePensRurH1!$B$2:$BJ$92,ROW($A64)-1-RegraSaída!BC64,COLUMN(BC$1)-1-RegraSaída!BC64),0)*PSobreRurH!BC64)*(1-txMortH!BC64*FaPensRurH!BC64)&lt;0,0,BB63-IFERROR(INDEX(FePensRurH1!$B$2:$BJ$92,ROW($A64)-1-RegraSaída!BC64,COLUMN(BC$1)-1-RegraSaída!BC64),0)*PSobreRurH!BC64)*(1-txMortH!BC64*FaPensRurH!BC64)</f>
        <v>0</v>
      </c>
      <c r="BD64" s="114">
        <f>IF((BC63-IFERROR(INDEX(FePensRurH1!$B$2:$BJ$92,ROW($A64)-1-RegraSaída!BD64,COLUMN(BD$1)-1-RegraSaída!BD64),0)*PSobreRurH!BD64)*(1-txMortH!BD64*FaPensRurH!BD64)&lt;0,0,BC63-IFERROR(INDEX(FePensRurH1!$B$2:$BJ$92,ROW($A64)-1-RegraSaída!BD64,COLUMN(BD$1)-1-RegraSaída!BD64),0)*PSobreRurH!BD64)*(1-txMortH!BD64*FaPensRurH!BD64)</f>
        <v>2.3180840735443958E-14</v>
      </c>
      <c r="BE64" s="114">
        <f>IF((BD63-IFERROR(INDEX(FePensRurH1!$B$2:$BJ$92,ROW($A64)-1-RegraSaída!BE64,COLUMN(BE$1)-1-RegraSaída!BE64),0)*PSobreRurH!BE64)*(1-txMortH!BE64*FaPensRurH!BE64)&lt;0,0,BD63-IFERROR(INDEX(FePensRurH1!$B$2:$BJ$92,ROW($A64)-1-RegraSaída!BE64,COLUMN(BE$1)-1-RegraSaída!BE64),0)*PSobreRurH!BE64)*(1-txMortH!BE64*FaPensRurH!BE64)</f>
        <v>0</v>
      </c>
      <c r="BF64" s="114">
        <f>IF((BE63-IFERROR(INDEX(FePensRurH1!$B$2:$BJ$92,ROW($A64)-1-RegraSaída!BF64,COLUMN(BF$1)-1-RegraSaída!BF64),0)*PSobreRurH!BF64)*(1-txMortH!BF64*FaPensRurH!BF64)&lt;0,0,BE63-IFERROR(INDEX(FePensRurH1!$B$2:$BJ$92,ROW($A64)-1-RegraSaída!BF64,COLUMN(BF$1)-1-RegraSaída!BF64),0)*PSobreRurH!BF64)*(1-txMortH!BF64*FaPensRurH!BF64)</f>
        <v>3.43288220884764E-14</v>
      </c>
      <c r="BG64" s="114">
        <f>IF((BF63-IFERROR(INDEX(FePensRurH1!$B$2:$BJ$92,ROW($A64)-1-RegraSaída!BG64,COLUMN(BG$1)-1-RegraSaída!BG64),0)*PSobreRurH!BG64)*(1-txMortH!BG64*FaPensRurH!BG64)&lt;0,0,BF63-IFERROR(INDEX(FePensRurH1!$B$2:$BJ$92,ROW($A64)-1-RegraSaída!BG64,COLUMN(BG$1)-1-RegraSaída!BG64),0)*PSobreRurH!BG64)*(1-txMortH!BG64*FaPensRurH!BG64)</f>
        <v>1.1331158137776471E-14</v>
      </c>
      <c r="BH64" s="114">
        <f>IF((BG63-IFERROR(INDEX(FePensRurH1!$B$2:$BJ$92,ROW($A64)-1-RegraSaída!BH64,COLUMN(BH$1)-1-RegraSaída!BH64),0)*PSobreRurH!BH64)*(1-txMortH!BH64*FaPensRurH!BH64)&lt;0,0,BG63-IFERROR(INDEX(FePensRurH1!$B$2:$BJ$92,ROW($A64)-1-RegraSaída!BH64,COLUMN(BH$1)-1-RegraSaída!BH64),0)*PSobreRurH!BH64)*(1-txMortH!BH64*FaPensRurH!BH64)</f>
        <v>2.253820902090332E-14</v>
      </c>
      <c r="BI64" s="114">
        <f>IF((BH63-IFERROR(INDEX(FePensRurH1!$B$2:$BJ$92,ROW($A64)-1-RegraSaída!BI64,COLUMN(BI$1)-1-RegraSaída!BI64),0)*PSobreRurH!BI64)*(1-txMortH!BI64*FaPensRurH!BI64)&lt;0,0,BH63-IFERROR(INDEX(FePensRurH1!$B$2:$BJ$92,ROW($A64)-1-RegraSaída!BI64,COLUMN(BI$1)-1-RegraSaída!BI64),0)*PSobreRurH!BI64)*(1-txMortH!BI64*FaPensRurH!BI64)</f>
        <v>0</v>
      </c>
      <c r="BJ64" s="114">
        <f>IF((BI63-IFERROR(INDEX(FePensRurH1!$B$2:$BJ$92,ROW($A64)-1-RegraSaída!BJ64,COLUMN(BJ$1)-1-RegraSaída!BJ64),0)*PSobreRurH!BJ64)*(1-txMortH!BJ64*FaPensRurH!BJ64)&lt;0,0,BI63-IFERROR(INDEX(FePensRurH1!$B$2:$BJ$92,ROW($A64)-1-RegraSaída!BJ64,COLUMN(BJ$1)-1-RegraSaída!BJ64),0)*PSobreRurH!BJ64)*(1-txMortH!BJ64*FaPensRurH!BJ64)</f>
        <v>0</v>
      </c>
    </row>
    <row r="65" spans="1:62" s="113" customFormat="1" x14ac:dyDescent="0.3">
      <c r="A65" s="94">
        <v>63</v>
      </c>
      <c r="B65" s="95"/>
      <c r="C65" s="95"/>
      <c r="D65" s="95"/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95"/>
      <c r="P65" s="96"/>
      <c r="Q65" s="99">
        <f>(P64 - IFERROR(INDEX(FePensRurH1!$B$2:$BJ$92,ROW($A65)- 1 - RegraSaída!Q65,COLUMN(Q$1)- 1 - RegraSaída!Q65),0)*PSobreRurH!Q65)*(1-txMortH!Q65*FaPensRurH!Q65) + FePensRurH1!Q65</f>
        <v>823.79239090512954</v>
      </c>
      <c r="R65" s="99">
        <f>(Q64 - IFERROR(INDEX(FePensRurH1!$B$2:$BJ$92,ROW($A65)- 1 - RegraSaída!R65,COLUMN(R$1)- 1 - RegraSaída!R65),0)*PSobreRurH!R65)*(1-txMortH!R65*FaPensRurH!R65) + FePensRurH1!R65</f>
        <v>1667.1384122796687</v>
      </c>
      <c r="S65" s="99">
        <f>(R64 - IFERROR(INDEX(FePensRurH1!$B$2:$BJ$92,ROW($A65)- 1 - RegraSaída!S65,COLUMN(S$1)- 1 - RegraSaída!S65),0)*PSobreRurH!S65)*(1-txMortH!S65*FaPensRurH!S65) + FePensRurH1!S65</f>
        <v>2415.3349351200077</v>
      </c>
      <c r="T65" s="114">
        <f>IF((S64-IFERROR(INDEX(FePensRurH1!$B$2:$BJ$92,ROW($A65)-1-RegraSaída!T65,COLUMN(T$1)-1-RegraSaída!T65),0)*PSobreRurH!T65)*(1-txMortH!T65*FaPensRurH!T65)&lt;0,0,S64-IFERROR(INDEX(FePensRurH1!$B$2:$BJ$92,ROW($A65)-1-RegraSaída!T65,COLUMN(T$1)-1-RegraSaída!T65),0)*PSobreRurH!T65)*(1-txMortH!T65*FaPensRurH!T65)</f>
        <v>2262.6357668143964</v>
      </c>
      <c r="U65" s="114">
        <f>IF((T64-IFERROR(INDEX(FePensRurH1!$B$2:$BJ$92,ROW($A65)-1-RegraSaída!U65,COLUMN(U$1)-1-RegraSaída!U65),0)*PSobreRurH!U65)*(1-txMortH!U65*FaPensRurH!U65)&lt;0,0,T64-IFERROR(INDEX(FePensRurH1!$B$2:$BJ$92,ROW($A65)-1-RegraSaída!U65,COLUMN(U$1)-1-RegraSaída!U65),0)*PSobreRurH!U65)*(1-txMortH!U65*FaPensRurH!U65)</f>
        <v>2135.6277788599923</v>
      </c>
      <c r="V65" s="114">
        <f>IF((U64-IFERROR(INDEX(FePensRurH1!$B$2:$BJ$92,ROW($A65)-1-RegraSaída!V65,COLUMN(V$1)-1-RegraSaída!V65),0)*PSobreRurH!V65)*(1-txMortH!V65*FaPensRurH!V65)&lt;0,0,U64-IFERROR(INDEX(FePensRurH1!$B$2:$BJ$92,ROW($A65)-1-RegraSaída!V65,COLUMN(V$1)-1-RegraSaída!V65),0)*PSobreRurH!V65)*(1-txMortH!V65*FaPensRurH!V65)</f>
        <v>2045.253584700627</v>
      </c>
      <c r="W65" s="114">
        <f>IF((V64-IFERROR(INDEX(FePensRurH1!$B$2:$BJ$92,ROW($A65)-1-RegraSaída!W65,COLUMN(W$1)-1-RegraSaída!W65),0)*PSobreRurH!W65)*(1-txMortH!W65*FaPensRurH!W65)&lt;0,0,V64-IFERROR(INDEX(FePensRurH1!$B$2:$BJ$92,ROW($A65)-1-RegraSaída!W65,COLUMN(W$1)-1-RegraSaída!W65),0)*PSobreRurH!W65)*(1-txMortH!W65*FaPensRurH!W65)</f>
        <v>1928.5354632649535</v>
      </c>
      <c r="X65" s="114">
        <f>IF((W64-IFERROR(INDEX(FePensRurH1!$B$2:$BJ$92,ROW($A65)-1-RegraSaída!X65,COLUMN(X$1)-1-RegraSaída!X65),0)*PSobreRurH!X65)*(1-txMortH!X65*FaPensRurH!X65)&lt;0,0,W64-IFERROR(INDEX(FePensRurH1!$B$2:$BJ$92,ROW($A65)-1-RegraSaída!X65,COLUMN(X$1)-1-RegraSaída!X65),0)*PSobreRurH!X65)*(1-txMortH!X65*FaPensRurH!X65)</f>
        <v>1693.3535154662795</v>
      </c>
      <c r="Y65" s="114">
        <f>IF((X64-IFERROR(INDEX(FePensRurH1!$B$2:$BJ$92,ROW($A65)-1-RegraSaída!Y65,COLUMN(Y$1)-1-RegraSaída!Y65),0)*PSobreRurH!Y65)*(1-txMortH!Y65*FaPensRurH!Y65)&lt;0,0,X64-IFERROR(INDEX(FePensRurH1!$B$2:$BJ$92,ROW($A65)-1-RegraSaída!Y65,COLUMN(Y$1)-1-RegraSaída!Y65),0)*PSobreRurH!Y65)*(1-txMortH!Y65*FaPensRurH!Y65)</f>
        <v>1527.5899204929142</v>
      </c>
      <c r="Z65" s="114">
        <f>IF((Y64-IFERROR(INDEX(FePensRurH1!$B$2:$BJ$92,ROW($A65)-1-RegraSaída!Z65,COLUMN(Z$1)-1-RegraSaída!Z65),0)*PSobreRurH!Z65)*(1-txMortH!Z65*FaPensRurH!Z65)&lt;0,0,Y64-IFERROR(INDEX(FePensRurH1!$B$2:$BJ$92,ROW($A65)-1-RegraSaída!Z65,COLUMN(Z$1)-1-RegraSaída!Z65),0)*PSobreRurH!Z65)*(1-txMortH!Z65*FaPensRurH!Z65)</f>
        <v>1428.6498342104157</v>
      </c>
      <c r="AA65" s="114">
        <f>IF((Z64-IFERROR(INDEX(FePensRurH1!$B$2:$BJ$92,ROW($A65)-1-RegraSaída!AA65,COLUMN(AA$1)-1-RegraSaída!AA65),0)*PSobreRurH!AA65)*(1-txMortH!AA65*FaPensRurH!AA65)&lt;0,0,Z64-IFERROR(INDEX(FePensRurH1!$B$2:$BJ$92,ROW($A65)-1-RegraSaída!AA65,COLUMN(AA$1)-1-RegraSaída!AA65),0)*PSobreRurH!AA65)*(1-txMortH!AA65*FaPensRurH!AA65)</f>
        <v>1342.8815088598355</v>
      </c>
      <c r="AB65" s="114">
        <f>IF((AA64-IFERROR(INDEX(FePensRurH1!$B$2:$BJ$92,ROW($A65)-1-RegraSaída!AB65,COLUMN(AB$1)-1-RegraSaída!AB65),0)*PSobreRurH!AB65)*(1-txMortH!AB65*FaPensRurH!AB65)&lt;0,0,AA64-IFERROR(INDEX(FePensRurH1!$B$2:$BJ$92,ROW($A65)-1-RegraSaída!AB65,COLUMN(AB$1)-1-RegraSaída!AB65),0)*PSobreRurH!AB65)*(1-txMortH!AB65*FaPensRurH!AB65)</f>
        <v>1224.2225265043755</v>
      </c>
      <c r="AC65" s="114">
        <f>IF((AB64-IFERROR(INDEX(FePensRurH1!$B$2:$BJ$92,ROW($A65)-1-RegraSaída!AC65,COLUMN(AC$1)-1-RegraSaída!AC65),0)*PSobreRurH!AC65)*(1-txMortH!AC65*FaPensRurH!AC65)&lt;0,0,AB64-IFERROR(INDEX(FePensRurH1!$B$2:$BJ$92,ROW($A65)-1-RegraSaída!AC65,COLUMN(AC$1)-1-RegraSaída!AC65),0)*PSobreRurH!AC65)*(1-txMortH!AC65*FaPensRurH!AC65)</f>
        <v>1128.6511443009765</v>
      </c>
      <c r="AD65" s="114">
        <f>IF((AC64-IFERROR(INDEX(FePensRurH1!$B$2:$BJ$92,ROW($A65)-1-RegraSaída!AD65,COLUMN(AD$1)-1-RegraSaída!AD65),0)*PSobreRurH!AD65)*(1-txMortH!AD65*FaPensRurH!AD65)&lt;0,0,AC64-IFERROR(INDEX(FePensRurH1!$B$2:$BJ$92,ROW($A65)-1-RegraSaída!AD65,COLUMN(AD$1)-1-RegraSaída!AD65),0)*PSobreRurH!AD65)*(1-txMortH!AD65*FaPensRurH!AD65)</f>
        <v>1072.6745956027912</v>
      </c>
      <c r="AE65" s="114">
        <f>IF((AD64-IFERROR(INDEX(FePensRurH1!$B$2:$BJ$92,ROW($A65)-1-RegraSaída!AE65,COLUMN(AE$1)-1-RegraSaída!AE65),0)*PSobreRurH!AE65)*(1-txMortH!AE65*FaPensRurH!AE65)&lt;0,0,AD64-IFERROR(INDEX(FePensRurH1!$B$2:$BJ$92,ROW($A65)-1-RegraSaída!AE65,COLUMN(AE$1)-1-RegraSaída!AE65),0)*PSobreRurH!AE65)*(1-txMortH!AE65*FaPensRurH!AE65)</f>
        <v>1056.6622957148322</v>
      </c>
      <c r="AF65" s="114">
        <f>IF((AE64-IFERROR(INDEX(FePensRurH1!$B$2:$BJ$92,ROW($A65)-1-RegraSaída!AF65,COLUMN(AF$1)-1-RegraSaída!AF65),0)*PSobreRurH!AF65)*(1-txMortH!AF65*FaPensRurH!AF65)&lt;0,0,AE64-IFERROR(INDEX(FePensRurH1!$B$2:$BJ$92,ROW($A65)-1-RegraSaída!AF65,COLUMN(AF$1)-1-RegraSaída!AF65),0)*PSobreRurH!AF65)*(1-txMortH!AF65*FaPensRurH!AF65)</f>
        <v>1027.0557447603717</v>
      </c>
      <c r="AG65" s="114">
        <f>IF((AF64-IFERROR(INDEX(FePensRurH1!$B$2:$BJ$92,ROW($A65)-1-RegraSaída!AG65,COLUMN(AG$1)-1-RegraSaída!AG65),0)*PSobreRurH!AG65)*(1-txMortH!AG65*FaPensRurH!AG65)&lt;0,0,AF64-IFERROR(INDEX(FePensRurH1!$B$2:$BJ$92,ROW($A65)-1-RegraSaída!AG65,COLUMN(AG$1)-1-RegraSaída!AG65),0)*PSobreRurH!AG65)*(1-txMortH!AG65*FaPensRurH!AG65)</f>
        <v>970.72876134569776</v>
      </c>
      <c r="AH65" s="114">
        <f>IF((AG64-IFERROR(INDEX(FePensRurH1!$B$2:$BJ$92,ROW($A65)-1-RegraSaída!AH65,COLUMN(AH$1)-1-RegraSaída!AH65),0)*PSobreRurH!AH65)*(1-txMortH!AH65*FaPensRurH!AH65)&lt;0,0,AG64-IFERROR(INDEX(FePensRurH1!$B$2:$BJ$92,ROW($A65)-1-RegraSaída!AH65,COLUMN(AH$1)-1-RegraSaída!AH65),0)*PSobreRurH!AH65)*(1-txMortH!AH65*FaPensRurH!AH65)</f>
        <v>874.98290196967355</v>
      </c>
      <c r="AI65" s="114">
        <f>IF((AH64-IFERROR(INDEX(FePensRurH1!$B$2:$BJ$92,ROW($A65)-1-RegraSaída!AI65,COLUMN(AI$1)-1-RegraSaída!AI65),0)*PSobreRurH!AI65)*(1-txMortH!AI65*FaPensRurH!AI65)&lt;0,0,AH64-IFERROR(INDEX(FePensRurH1!$B$2:$BJ$92,ROW($A65)-1-RegraSaída!AI65,COLUMN(AI$1)-1-RegraSaída!AI65),0)*PSobreRurH!AI65)*(1-txMortH!AI65*FaPensRurH!AI65)</f>
        <v>772.76715005758615</v>
      </c>
      <c r="AJ65" s="114">
        <f>IF((AI64-IFERROR(INDEX(FePensRurH1!$B$2:$BJ$92,ROW($A65)-1-RegraSaída!AJ65,COLUMN(AJ$1)-1-RegraSaída!AJ65),0)*PSobreRurH!AJ65)*(1-txMortH!AJ65*FaPensRurH!AJ65)&lt;0,0,AI64-IFERROR(INDEX(FePensRurH1!$B$2:$BJ$92,ROW($A65)-1-RegraSaída!AJ65,COLUMN(AJ$1)-1-RegraSaída!AJ65),0)*PSobreRurH!AJ65)*(1-txMortH!AJ65*FaPensRurH!AJ65)</f>
        <v>717.36654792679701</v>
      </c>
      <c r="AK65" s="114">
        <f>IF((AJ64-IFERROR(INDEX(FePensRurH1!$B$2:$BJ$92,ROW($A65)-1-RegraSaída!AK65,COLUMN(AK$1)-1-RegraSaída!AK65),0)*PSobreRurH!AK65)*(1-txMortH!AK65*FaPensRurH!AK65)&lt;0,0,AJ64-IFERROR(INDEX(FePensRurH1!$B$2:$BJ$92,ROW($A65)-1-RegraSaída!AK65,COLUMN(AK$1)-1-RegraSaída!AK65),0)*PSobreRurH!AK65)*(1-txMortH!AK65*FaPensRurH!AK65)</f>
        <v>457.15524316725055</v>
      </c>
      <c r="AL65" s="114">
        <f>IF((AK64-IFERROR(INDEX(FePensRurH1!$B$2:$BJ$92,ROW($A65)-1-RegraSaída!AL65,COLUMN(AL$1)-1-RegraSaída!AL65),0)*PSobreRurH!AL65)*(1-txMortH!AL65*FaPensRurH!AL65)&lt;0,0,AK64-IFERROR(INDEX(FePensRurH1!$B$2:$BJ$92,ROW($A65)-1-RegraSaída!AL65,COLUMN(AL$1)-1-RegraSaída!AL65),0)*PSobreRurH!AL65)*(1-txMortH!AL65*FaPensRurH!AL65)</f>
        <v>215.2008673887203</v>
      </c>
      <c r="AM65" s="114">
        <f>IF((AL64-IFERROR(INDEX(FePensRurH1!$B$2:$BJ$92,ROW($A65)-1-RegraSaída!AM65,COLUMN(AM$1)-1-RegraSaída!AM65),0)*PSobreRurH!AM65)*(1-txMortH!AM65*FaPensRurH!AM65)&lt;0,0,AL64-IFERROR(INDEX(FePensRurH1!$B$2:$BJ$92,ROW($A65)-1-RegraSaída!AM65,COLUMN(AM$1)-1-RegraSaída!AM65),0)*PSobreRurH!AM65)*(1-txMortH!AM65*FaPensRurH!AM65)</f>
        <v>0</v>
      </c>
      <c r="AN65" s="114">
        <f>IF((AM64-IFERROR(INDEX(FePensRurH1!$B$2:$BJ$92,ROW($A65)-1-RegraSaída!AN65,COLUMN(AN$1)-1-RegraSaída!AN65),0)*PSobreRurH!AN65)*(1-txMortH!AN65*FaPensRurH!AN65)&lt;0,0,AM64-IFERROR(INDEX(FePensRurH1!$B$2:$BJ$92,ROW($A65)-1-RegraSaída!AN65,COLUMN(AN$1)-1-RegraSaída!AN65),0)*PSobreRurH!AN65)*(1-txMortH!AN65*FaPensRurH!AN65)</f>
        <v>0</v>
      </c>
      <c r="AO65" s="114">
        <f>IF((AN64-IFERROR(INDEX(FePensRurH1!$B$2:$BJ$92,ROW($A65)-1-RegraSaída!AO65,COLUMN(AO$1)-1-RegraSaída!AO65),0)*PSobreRurH!AO65)*(1-txMortH!AO65*FaPensRurH!AO65)&lt;0,0,AN64-IFERROR(INDEX(FePensRurH1!$B$2:$BJ$92,ROW($A65)-1-RegraSaída!AO65,COLUMN(AO$1)-1-RegraSaída!AO65),0)*PSobreRurH!AO65)*(1-txMortH!AO65*FaPensRurH!AO65)</f>
        <v>0</v>
      </c>
      <c r="AP65" s="114">
        <f>IF((AO64-IFERROR(INDEX(FePensRurH1!$B$2:$BJ$92,ROW($A65)-1-RegraSaída!AP65,COLUMN(AP$1)-1-RegraSaída!AP65),0)*PSobreRurH!AP65)*(1-txMortH!AP65*FaPensRurH!AP65)&lt;0,0,AO64-IFERROR(INDEX(FePensRurH1!$B$2:$BJ$92,ROW($A65)-1-RegraSaída!AP65,COLUMN(AP$1)-1-RegraSaída!AP65),0)*PSobreRurH!AP65)*(1-txMortH!AP65*FaPensRurH!AP65)</f>
        <v>2.5915847373216968E-14</v>
      </c>
      <c r="AQ65" s="114">
        <f>IF((AP64-IFERROR(INDEX(FePensRurH1!$B$2:$BJ$92,ROW($A65)-1-RegraSaída!AQ65,COLUMN(AQ$1)-1-RegraSaída!AQ65),0)*PSobreRurH!AQ65)*(1-txMortH!AQ65*FaPensRurH!AQ65)&lt;0,0,AP64-IFERROR(INDEX(FePensRurH1!$B$2:$BJ$92,ROW($A65)-1-RegraSaída!AQ65,COLUMN(AQ$1)-1-RegraSaída!AQ65),0)*PSobreRurH!AQ65)*(1-txMortH!AQ65*FaPensRurH!AQ65)</f>
        <v>2.3181702292102856E-13</v>
      </c>
      <c r="AR65" s="114">
        <f>IF((AQ64-IFERROR(INDEX(FePensRurH1!$B$2:$BJ$92,ROW($A65)-1-RegraSaída!AR65,COLUMN(AR$1)-1-RegraSaída!AR65),0)*PSobreRurH!AR65)*(1-txMortH!AR65*FaPensRurH!AR65)&lt;0,0,AQ64-IFERROR(INDEX(FePensRurH1!$B$2:$BJ$92,ROW($A65)-1-RegraSaída!AR65,COLUMN(AR$1)-1-RegraSaída!AR65),0)*PSobreRurH!AR65)*(1-txMortH!AR65*FaPensRurH!AR65)</f>
        <v>2.558168147787911E-14</v>
      </c>
      <c r="AS65" s="114">
        <f>IF((AR64-IFERROR(INDEX(FePensRurH1!$B$2:$BJ$92,ROW($A65)-1-RegraSaída!AS65,COLUMN(AS$1)-1-RegraSaída!AS65),0)*PSobreRurH!AS65)*(1-txMortH!AS65*FaPensRurH!AS65)&lt;0,0,AR64-IFERROR(INDEX(FePensRurH1!$B$2:$BJ$92,ROW($A65)-1-RegraSaída!AS65,COLUMN(AS$1)-1-RegraSaída!AS65),0)*PSobreRurH!AS65)*(1-txMortH!AS65*FaPensRurH!AS65)</f>
        <v>5.0780608953480699E-14</v>
      </c>
      <c r="AT65" s="114">
        <f>IF((AS64-IFERROR(INDEX(FePensRurH1!$B$2:$BJ$92,ROW($A65)-1-RegraSaída!AT65,COLUMN(AT$1)-1-RegraSaída!AT65),0)*PSobreRurH!AT65)*(1-txMortH!AT65*FaPensRurH!AT65)&lt;0,0,AS64-IFERROR(INDEX(FePensRurH1!$B$2:$BJ$92,ROW($A65)-1-RegraSaída!AT65,COLUMN(AT$1)-1-RegraSaída!AT65),0)*PSobreRurH!AT65)*(1-txMortH!AT65*FaPensRurH!AT65)</f>
        <v>3.7858485293372761E-14</v>
      </c>
      <c r="AU65" s="114">
        <f>IF((AT64-IFERROR(INDEX(FePensRurH1!$B$2:$BJ$92,ROW($A65)-1-RegraSaída!AU65,COLUMN(AU$1)-1-RegraSaída!AU65),0)*PSobreRurH!AU65)*(1-txMortH!AU65*FaPensRurH!AU65)&lt;0,0,AT64-IFERROR(INDEX(FePensRurH1!$B$2:$BJ$92,ROW($A65)-1-RegraSaída!AU65,COLUMN(AU$1)-1-RegraSaída!AU65),0)*PSobreRurH!AU65)*(1-txMortH!AU65*FaPensRurH!AU65)</f>
        <v>0</v>
      </c>
      <c r="AV65" s="114">
        <f>IF((AU64-IFERROR(INDEX(FePensRurH1!$B$2:$BJ$92,ROW($A65)-1-RegraSaída!AV65,COLUMN(AV$1)-1-RegraSaída!AV65),0)*PSobreRurH!AV65)*(1-txMortH!AV65*FaPensRurH!AV65)&lt;0,0,AU64-IFERROR(INDEX(FePensRurH1!$B$2:$BJ$92,ROW($A65)-1-RegraSaída!AV65,COLUMN(AV$1)-1-RegraSaída!AV65),0)*PSobreRurH!AV65)*(1-txMortH!AV65*FaPensRurH!AV65)</f>
        <v>0</v>
      </c>
      <c r="AW65" s="114">
        <f>IF((AV64-IFERROR(INDEX(FePensRurH1!$B$2:$BJ$92,ROW($A65)-1-RegraSaída!AW65,COLUMN(AW$1)-1-RegraSaída!AW65),0)*PSobreRurH!AW65)*(1-txMortH!AW65*FaPensRurH!AW65)&lt;0,0,AV64-IFERROR(INDEX(FePensRurH1!$B$2:$BJ$92,ROW($A65)-1-RegraSaída!AW65,COLUMN(AW$1)-1-RegraSaída!AW65),0)*PSobreRurH!AW65)*(1-txMortH!AW65*FaPensRurH!AW65)</f>
        <v>7.4482735420675686E-14</v>
      </c>
      <c r="AX65" s="114">
        <f>IF((AW64-IFERROR(INDEX(FePensRurH1!$B$2:$BJ$92,ROW($A65)-1-RegraSaída!AX65,COLUMN(AX$1)-1-RegraSaída!AX65),0)*PSobreRurH!AX65)*(1-txMortH!AX65*FaPensRurH!AX65)&lt;0,0,AW64-IFERROR(INDEX(FePensRurH1!$B$2:$BJ$92,ROW($A65)-1-RegraSaída!AX65,COLUMN(AX$1)-1-RegraSaída!AX65),0)*PSobreRurH!AX65)*(1-txMortH!AX65*FaPensRurH!AX65)</f>
        <v>0</v>
      </c>
      <c r="AY65" s="114">
        <f>IF((AX64-IFERROR(INDEX(FePensRurH1!$B$2:$BJ$92,ROW($A65)-1-RegraSaída!AY65,COLUMN(AY$1)-1-RegraSaída!AY65),0)*PSobreRurH!AY65)*(1-txMortH!AY65*FaPensRurH!AY65)&lt;0,0,AX64-IFERROR(INDEX(FePensRurH1!$B$2:$BJ$92,ROW($A65)-1-RegraSaída!AY65,COLUMN(AY$1)-1-RegraSaída!AY65),0)*PSobreRurH!AY65)*(1-txMortH!AY65*FaPensRurH!AY65)</f>
        <v>4.921212494946306E-14</v>
      </c>
      <c r="AZ65" s="114">
        <f>IF((AY64-IFERROR(INDEX(FePensRurH1!$B$2:$BJ$92,ROW($A65)-1-RegraSaída!AZ65,COLUMN(AZ$1)-1-RegraSaída!AZ65),0)*PSobreRurH!AZ65)*(1-txMortH!AZ65*FaPensRurH!AZ65)&lt;0,0,AY64-IFERROR(INDEX(FePensRurH1!$B$2:$BJ$92,ROW($A65)-1-RegraSaída!AZ65,COLUMN(AZ$1)-1-RegraSaída!AZ65),0)*PSobreRurH!AZ65)*(1-txMortH!AZ65*FaPensRurH!AZ65)</f>
        <v>0</v>
      </c>
      <c r="BA65" s="114">
        <f>IF((AZ64-IFERROR(INDEX(FePensRurH1!$B$2:$BJ$92,ROW($A65)-1-RegraSaída!BA65,COLUMN(BA$1)-1-RegraSaída!BA65),0)*PSobreRurH!BA65)*(1-txMortH!BA65*FaPensRurH!BA65)&lt;0,0,AZ64-IFERROR(INDEX(FePensRurH1!$B$2:$BJ$92,ROW($A65)-1-RegraSaída!BA65,COLUMN(BA$1)-1-RegraSaída!BA65),0)*PSobreRurH!BA65)*(1-txMortH!BA65*FaPensRurH!BA65)</f>
        <v>2.3742228594950774E-14</v>
      </c>
      <c r="BB65" s="114">
        <f>IF((BA64-IFERROR(INDEX(FePensRurH1!$B$2:$BJ$92,ROW($A65)-1-RegraSaída!BB65,COLUMN(BB$1)-1-RegraSaída!BB65),0)*PSobreRurH!BB65)*(1-txMortH!BB65*FaPensRurH!BB65)&lt;0,0,BA64-IFERROR(INDEX(FePensRurH1!$B$2:$BJ$92,ROW($A65)-1-RegraSaída!BB65,COLUMN(BB$1)-1-RegraSaída!BB65),0)*PSobreRurH!BB65)*(1-txMortH!BB65*FaPensRurH!BB65)</f>
        <v>1.1835169870950234E-14</v>
      </c>
      <c r="BC65" s="114">
        <f>IF((BB64-IFERROR(INDEX(FePensRurH1!$B$2:$BJ$92,ROW($A65)-1-RegraSaída!BC65,COLUMN(BC$1)-1-RegraSaída!BC65),0)*PSobreRurH!BC65)*(1-txMortH!BC65*FaPensRurH!BC65)&lt;0,0,BB64-IFERROR(INDEX(FePensRurH1!$B$2:$BJ$92,ROW($A65)-1-RegraSaída!BC65,COLUMN(BC$1)-1-RegraSaída!BC65),0)*PSobreRurH!BC65)*(1-txMortH!BC65*FaPensRurH!BC65)</f>
        <v>0</v>
      </c>
      <c r="BD65" s="114">
        <f>IF((BC64-IFERROR(INDEX(FePensRurH1!$B$2:$BJ$92,ROW($A65)-1-RegraSaída!BD65,COLUMN(BD$1)-1-RegraSaída!BD65),0)*PSobreRurH!BD65)*(1-txMortH!BD65*FaPensRurH!BD65)&lt;0,0,BC64-IFERROR(INDEX(FePensRurH1!$B$2:$BJ$92,ROW($A65)-1-RegraSaída!BD65,COLUMN(BD$1)-1-RegraSaída!BD65),0)*PSobreRurH!BD65)*(1-txMortH!BD65*FaPensRurH!BD65)</f>
        <v>0</v>
      </c>
      <c r="BE65" s="114">
        <f>IF((BD64-IFERROR(INDEX(FePensRurH1!$B$2:$BJ$92,ROW($A65)-1-RegraSaída!BE65,COLUMN(BE$1)-1-RegraSaída!BE65),0)*PSobreRurH!BE65)*(1-txMortH!BE65*FaPensRurH!BE65)&lt;0,0,BD64-IFERROR(INDEX(FePensRurH1!$B$2:$BJ$92,ROW($A65)-1-RegraSaída!BE65,COLUMN(BE$1)-1-RegraSaída!BE65),0)*PSobreRurH!BE65)*(1-txMortH!BE65*FaPensRurH!BE65)</f>
        <v>2.290949186283375E-14</v>
      </c>
      <c r="BF65" s="114">
        <f>IF((BE64-IFERROR(INDEX(FePensRurH1!$B$2:$BJ$92,ROW($A65)-1-RegraSaída!BF65,COLUMN(BF$1)-1-RegraSaída!BF65),0)*PSobreRurH!BF65)*(1-txMortH!BF65*FaPensRurH!BF65)&lt;0,0,BE64-IFERROR(INDEX(FePensRurH1!$B$2:$BJ$92,ROW($A65)-1-RegraSaída!BF65,COLUMN(BF$1)-1-RegraSaída!BF65),0)*PSobreRurH!BF65)*(1-txMortH!BF65*FaPensRurH!BF65)</f>
        <v>0</v>
      </c>
      <c r="BG65" s="114">
        <f>IF((BF64-IFERROR(INDEX(FePensRurH1!$B$2:$BJ$92,ROW($A65)-1-RegraSaída!BG65,COLUMN(BG$1)-1-RegraSaída!BG65),0)*PSobreRurH!BG65)*(1-txMortH!BG65*FaPensRurH!BG65)&lt;0,0,BF64-IFERROR(INDEX(FePensRurH1!$B$2:$BJ$92,ROW($A65)-1-RegraSaída!BG65,COLUMN(BG$1)-1-RegraSaída!BG65),0)*PSobreRurH!BG65)*(1-txMortH!BG65*FaPensRurH!BG65)</f>
        <v>3.3929887882523454E-14</v>
      </c>
      <c r="BH65" s="114">
        <f>IF((BG64-IFERROR(INDEX(FePensRurH1!$B$2:$BJ$92,ROW($A65)-1-RegraSaída!BH65,COLUMN(BH$1)-1-RegraSaída!BH65),0)*PSobreRurH!BH65)*(1-txMortH!BH65*FaPensRurH!BH65)&lt;0,0,BG64-IFERROR(INDEX(FePensRurH1!$B$2:$BJ$92,ROW($A65)-1-RegraSaída!BH65,COLUMN(BH$1)-1-RegraSaída!BH65),0)*PSobreRurH!BH65)*(1-txMortH!BH65*FaPensRurH!BH65)</f>
        <v>1.1199947814310821E-14</v>
      </c>
      <c r="BI65" s="114">
        <f>IF((BH64-IFERROR(INDEX(FePensRurH1!$B$2:$BJ$92,ROW($A65)-1-RegraSaída!BI65,COLUMN(BI$1)-1-RegraSaída!BI65),0)*PSobreRurH!BI65)*(1-txMortH!BI65*FaPensRurH!BI65)&lt;0,0,BH64-IFERROR(INDEX(FePensRurH1!$B$2:$BJ$92,ROW($A65)-1-RegraSaída!BI65,COLUMN(BI$1)-1-RegraSaída!BI65),0)*PSobreRurH!BI65)*(1-txMortH!BI65*FaPensRurH!BI65)</f>
        <v>2.227808765648572E-14</v>
      </c>
      <c r="BJ65" s="114">
        <f>IF((BI64-IFERROR(INDEX(FePensRurH1!$B$2:$BJ$92,ROW($A65)-1-RegraSaída!BJ65,COLUMN(BJ$1)-1-RegraSaída!BJ65),0)*PSobreRurH!BJ65)*(1-txMortH!BJ65*FaPensRurH!BJ65)&lt;0,0,BI64-IFERROR(INDEX(FePensRurH1!$B$2:$BJ$92,ROW($A65)-1-RegraSaída!BJ65,COLUMN(BJ$1)-1-RegraSaída!BJ65),0)*PSobreRurH!BJ65)*(1-txMortH!BJ65*FaPensRurH!BJ65)</f>
        <v>0</v>
      </c>
    </row>
    <row r="66" spans="1:62" s="113" customFormat="1" x14ac:dyDescent="0.3">
      <c r="A66" s="94">
        <v>64</v>
      </c>
      <c r="B66" s="95"/>
      <c r="C66" s="95"/>
      <c r="D66" s="95"/>
      <c r="E66" s="95"/>
      <c r="F66" s="95"/>
      <c r="G66" s="95"/>
      <c r="H66" s="95"/>
      <c r="I66" s="95"/>
      <c r="J66" s="95"/>
      <c r="K66" s="95"/>
      <c r="L66" s="95"/>
      <c r="M66" s="95"/>
      <c r="N66" s="95"/>
      <c r="O66" s="95"/>
      <c r="P66" s="96"/>
      <c r="Q66" s="99">
        <f>(P65 - IFERROR(INDEX(FePensRurH1!$B$2:$BJ$92,ROW($A66)- 1 - RegraSaída!Q66,COLUMN(Q$1)- 1 - RegraSaída!Q66),0)*PSobreRurH!Q66)*(1-txMortH!Q66*FaPensRurH!Q66) + FePensRurH1!Q66</f>
        <v>895.31229724102229</v>
      </c>
      <c r="R66" s="99">
        <f>(Q65 - IFERROR(INDEX(FePensRurH1!$B$2:$BJ$92,ROW($A66)- 1 - RegraSaída!R66,COLUMN(R$1)- 1 - RegraSaída!R66),0)*PSobreRurH!R66)*(1-txMortH!R66*FaPensRurH!R66) + FePensRurH1!R66</f>
        <v>1718.6592269591017</v>
      </c>
      <c r="S66" s="99">
        <f>(R65 - IFERROR(INDEX(FePensRurH1!$B$2:$BJ$92,ROW($A66)- 1 - RegraSaída!S66,COLUMN(S$1)- 1 - RegraSaída!S66),0)*PSobreRurH!S66)*(1-txMortH!S66*FaPensRurH!S66) + FePensRurH1!S66</f>
        <v>2561.4779707253156</v>
      </c>
      <c r="T66" s="114">
        <f>IF((S65-IFERROR(INDEX(FePensRurH1!$B$2:$BJ$92,ROW($A66)-1-RegraSaída!T66,COLUMN(T$1)-1-RegraSaída!T66),0)*PSobreRurH!T66)*(1-txMortH!T66*FaPensRurH!T66)&lt;0,0,S65-IFERROR(INDEX(FePensRurH1!$B$2:$BJ$92,ROW($A66)-1-RegraSaída!T66,COLUMN(T$1)-1-RegraSaída!T66),0)*PSobreRurH!T66)*(1-txMortH!T66*FaPensRurH!T66)</f>
        <v>2376.3503664485243</v>
      </c>
      <c r="U66" s="114">
        <f>IF((T65-IFERROR(INDEX(FePensRurH1!$B$2:$BJ$92,ROW($A66)-1-RegraSaída!U66,COLUMN(U$1)-1-RegraSaída!U66),0)*PSobreRurH!U66)*(1-txMortH!U66*FaPensRurH!U66)&lt;0,0,T65-IFERROR(INDEX(FePensRurH1!$B$2:$BJ$92,ROW($A66)-1-RegraSaída!U66,COLUMN(U$1)-1-RegraSaída!U66),0)*PSobreRurH!U66)*(1-txMortH!U66*FaPensRurH!U66)</f>
        <v>2226.6869835266893</v>
      </c>
      <c r="V66" s="114">
        <f>IF((U65-IFERROR(INDEX(FePensRurH1!$B$2:$BJ$92,ROW($A66)-1-RegraSaída!V66,COLUMN(V$1)-1-RegraSaída!V66),0)*PSobreRurH!V66)*(1-txMortH!V66*FaPensRurH!V66)&lt;0,0,U65-IFERROR(INDEX(FePensRurH1!$B$2:$BJ$92,ROW($A66)-1-RegraSaída!V66,COLUMN(V$1)-1-RegraSaída!V66),0)*PSobreRurH!V66)*(1-txMortH!V66*FaPensRurH!V66)</f>
        <v>2102.2137220399077</v>
      </c>
      <c r="W66" s="114">
        <f>IF((V65-IFERROR(INDEX(FePensRurH1!$B$2:$BJ$92,ROW($A66)-1-RegraSaída!W66,COLUMN(W$1)-1-RegraSaída!W66),0)*PSobreRurH!W66)*(1-txMortH!W66*FaPensRurH!W66)&lt;0,0,V65-IFERROR(INDEX(FePensRurH1!$B$2:$BJ$92,ROW($A66)-1-RegraSaída!W66,COLUMN(W$1)-1-RegraSaída!W66),0)*PSobreRurH!W66)*(1-txMortH!W66*FaPensRurH!W66)</f>
        <v>2013.713781943379</v>
      </c>
      <c r="X66" s="114">
        <f>IF((W65-IFERROR(INDEX(FePensRurH1!$B$2:$BJ$92,ROW($A66)-1-RegraSaída!X66,COLUMN(X$1)-1-RegraSaída!X66),0)*PSobreRurH!X66)*(1-txMortH!X66*FaPensRurH!X66)&lt;0,0,W65-IFERROR(INDEX(FePensRurH1!$B$2:$BJ$92,ROW($A66)-1-RegraSaída!X66,COLUMN(X$1)-1-RegraSaída!X66),0)*PSobreRurH!X66)*(1-txMortH!X66*FaPensRurH!X66)</f>
        <v>1899.2060703475113</v>
      </c>
      <c r="Y66" s="114">
        <f>IF((X65-IFERROR(INDEX(FePensRurH1!$B$2:$BJ$92,ROW($A66)-1-RegraSaída!Y66,COLUMN(Y$1)-1-RegraSaída!Y66),0)*PSobreRurH!Y66)*(1-txMortH!Y66*FaPensRurH!Y66)&lt;0,0,X65-IFERROR(INDEX(FePensRurH1!$B$2:$BJ$92,ROW($A66)-1-RegraSaída!Y66,COLUMN(Y$1)-1-RegraSaída!Y66),0)*PSobreRurH!Y66)*(1-txMortH!Y66*FaPensRurH!Y66)</f>
        <v>1667.942493072223</v>
      </c>
      <c r="Z66" s="114">
        <f>IF((Y65-IFERROR(INDEX(FePensRurH1!$B$2:$BJ$92,ROW($A66)-1-RegraSaída!Z66,COLUMN(Z$1)-1-RegraSaída!Z66),0)*PSobreRurH!Z66)*(1-txMortH!Z66*FaPensRurH!Z66)&lt;0,0,Y65-IFERROR(INDEX(FePensRurH1!$B$2:$BJ$92,ROW($A66)-1-RegraSaída!Z66,COLUMN(Z$1)-1-RegraSaída!Z66),0)*PSobreRurH!Z66)*(1-txMortH!Z66*FaPensRurH!Z66)</f>
        <v>1504.9614235570436</v>
      </c>
      <c r="AA66" s="114">
        <f>IF((Z65-IFERROR(INDEX(FePensRurH1!$B$2:$BJ$92,ROW($A66)-1-RegraSaída!AA66,COLUMN(AA$1)-1-RegraSaída!AA66),0)*PSobreRurH!AA66)*(1-txMortH!AA66*FaPensRurH!AA66)&lt;0,0,Z65-IFERROR(INDEX(FePensRurH1!$B$2:$BJ$92,ROW($A66)-1-RegraSaída!AA66,COLUMN(AA$1)-1-RegraSaída!AA66),0)*PSobreRurH!AA66)*(1-txMortH!AA66*FaPensRurH!AA66)</f>
        <v>1407.7425080168539</v>
      </c>
      <c r="AB66" s="114">
        <f>IF((AA65-IFERROR(INDEX(FePensRurH1!$B$2:$BJ$92,ROW($A66)-1-RegraSaída!AB66,COLUMN(AB$1)-1-RegraSaída!AB66),0)*PSobreRurH!AB66)*(1-txMortH!AB66*FaPensRurH!AB66)&lt;0,0,AA65-IFERROR(INDEX(FePensRurH1!$B$2:$BJ$92,ROW($A66)-1-RegraSaída!AB66,COLUMN(AB$1)-1-RegraSaída!AB66),0)*PSobreRurH!AB66)*(1-txMortH!AB66*FaPensRurH!AB66)</f>
        <v>1323.459140443854</v>
      </c>
      <c r="AC66" s="114">
        <f>IF((AB65-IFERROR(INDEX(FePensRurH1!$B$2:$BJ$92,ROW($A66)-1-RegraSaída!AC66,COLUMN(AC$1)-1-RegraSaída!AC66),0)*PSobreRurH!AC66)*(1-txMortH!AC66*FaPensRurH!AC66)&lt;0,0,AB65-IFERROR(INDEX(FePensRurH1!$B$2:$BJ$92,ROW($A66)-1-RegraSaída!AC66,COLUMN(AC$1)-1-RegraSaída!AC66),0)*PSobreRurH!AC66)*(1-txMortH!AC66*FaPensRurH!AC66)</f>
        <v>1206.7133432993207</v>
      </c>
      <c r="AD66" s="114">
        <f>IF((AC65-IFERROR(INDEX(FePensRurH1!$B$2:$BJ$92,ROW($A66)-1-RegraSaída!AD66,COLUMN(AD$1)-1-RegraSaída!AD66),0)*PSobreRurH!AD66)*(1-txMortH!AD66*FaPensRurH!AD66)&lt;0,0,AC65-IFERROR(INDEX(FePensRurH1!$B$2:$BJ$92,ROW($A66)-1-RegraSaída!AD66,COLUMN(AD$1)-1-RegraSaída!AD66),0)*PSobreRurH!AD66)*(1-txMortH!AD66*FaPensRurH!AD66)</f>
        <v>1112.6841138447617</v>
      </c>
      <c r="AE66" s="114">
        <f>IF((AD65-IFERROR(INDEX(FePensRurH1!$B$2:$BJ$92,ROW($A66)-1-RegraSaída!AE66,COLUMN(AE$1)-1-RegraSaída!AE66),0)*PSobreRurH!AE66)*(1-txMortH!AE66*FaPensRurH!AE66)&lt;0,0,AD65-IFERROR(INDEX(FePensRurH1!$B$2:$BJ$92,ROW($A66)-1-RegraSaída!AE66,COLUMN(AE$1)-1-RegraSaída!AE66),0)*PSobreRurH!AE66)*(1-txMortH!AE66*FaPensRurH!AE66)</f>
        <v>1057.6542463910332</v>
      </c>
      <c r="AF66" s="114">
        <f>IF((AE65-IFERROR(INDEX(FePensRurH1!$B$2:$BJ$92,ROW($A66)-1-RegraSaída!AF66,COLUMN(AF$1)-1-RegraSaída!AF66),0)*PSobreRurH!AF66)*(1-txMortH!AF66*FaPensRurH!AF66)&lt;0,0,AE65-IFERROR(INDEX(FePensRurH1!$B$2:$BJ$92,ROW($A66)-1-RegraSaída!AF66,COLUMN(AF$1)-1-RegraSaída!AF66),0)*PSobreRurH!AF66)*(1-txMortH!AF66*FaPensRurH!AF66)</f>
        <v>1042.0097292765422</v>
      </c>
      <c r="AG66" s="114">
        <f>IF((AF65-IFERROR(INDEX(FePensRurH1!$B$2:$BJ$92,ROW($A66)-1-RegraSaída!AG66,COLUMN(AG$1)-1-RegraSaída!AG66),0)*PSobreRurH!AG66)*(1-txMortH!AG66*FaPensRurH!AG66)&lt;0,0,AF65-IFERROR(INDEX(FePensRurH1!$B$2:$BJ$92,ROW($A66)-1-RegraSaída!AG66,COLUMN(AG$1)-1-RegraSaída!AG66),0)*PSobreRurH!AG66)*(1-txMortH!AG66*FaPensRurH!AG66)</f>
        <v>1012.9374079411421</v>
      </c>
      <c r="AH66" s="114">
        <f>IF((AG65-IFERROR(INDEX(FePensRurH1!$B$2:$BJ$92,ROW($A66)-1-RegraSaída!AH66,COLUMN(AH$1)-1-RegraSaída!AH66),0)*PSobreRurH!AH66)*(1-txMortH!AH66*FaPensRurH!AH66)&lt;0,0,AG65-IFERROR(INDEX(FePensRurH1!$B$2:$BJ$92,ROW($A66)-1-RegraSaída!AH66,COLUMN(AH$1)-1-RegraSaída!AH66),0)*PSobreRurH!AH66)*(1-txMortH!AH66*FaPensRurH!AH66)</f>
        <v>957.51024451140177</v>
      </c>
      <c r="AI66" s="114">
        <f>IF((AH65-IFERROR(INDEX(FePensRurH1!$B$2:$BJ$92,ROW($A66)-1-RegraSaída!AI66,COLUMN(AI$1)-1-RegraSaída!AI66),0)*PSobreRurH!AI66)*(1-txMortH!AI66*FaPensRurH!AI66)&lt;0,0,AH65-IFERROR(INDEX(FePensRurH1!$B$2:$BJ$92,ROW($A66)-1-RegraSaída!AI66,COLUMN(AI$1)-1-RegraSaída!AI66),0)*PSobreRurH!AI66)*(1-txMortH!AI66*FaPensRurH!AI66)</f>
        <v>863.17747817260215</v>
      </c>
      <c r="AJ66" s="114">
        <f>IF((AI65-IFERROR(INDEX(FePensRurH1!$B$2:$BJ$92,ROW($A66)-1-RegraSaída!AJ66,COLUMN(AJ$1)-1-RegraSaída!AJ66),0)*PSobreRurH!AJ66)*(1-txMortH!AJ66*FaPensRurH!AJ66)&lt;0,0,AI65-IFERROR(INDEX(FePensRurH1!$B$2:$BJ$92,ROW($A66)-1-RegraSaída!AJ66,COLUMN(AJ$1)-1-RegraSaída!AJ66),0)*PSobreRurH!AJ66)*(1-txMortH!AJ66*FaPensRurH!AJ66)</f>
        <v>762.43187074792422</v>
      </c>
      <c r="AK66" s="114">
        <f>IF((AJ65-IFERROR(INDEX(FePensRurH1!$B$2:$BJ$92,ROW($A66)-1-RegraSaída!AK66,COLUMN(AK$1)-1-RegraSaída!AK66),0)*PSobreRurH!AK66)*(1-txMortH!AK66*FaPensRurH!AK66)&lt;0,0,AJ65-IFERROR(INDEX(FePensRurH1!$B$2:$BJ$92,ROW($A66)-1-RegraSaída!AK66,COLUMN(AK$1)-1-RegraSaída!AK66),0)*PSobreRurH!AK66)*(1-txMortH!AK66*FaPensRurH!AK66)</f>
        <v>707.85360636941368</v>
      </c>
      <c r="AL66" s="114">
        <f>IF((AK65-IFERROR(INDEX(FePensRurH1!$B$2:$BJ$92,ROW($A66)-1-RegraSaída!AL66,COLUMN(AL$1)-1-RegraSaída!AL66),0)*PSobreRurH!AL66)*(1-txMortH!AL66*FaPensRurH!AL66)&lt;0,0,AK65-IFERROR(INDEX(FePensRurH1!$B$2:$BJ$92,ROW($A66)-1-RegraSaída!AL66,COLUMN(AL$1)-1-RegraSaída!AL66),0)*PSobreRurH!AL66)*(1-txMortH!AL66*FaPensRurH!AL66)</f>
        <v>451.14065270419144</v>
      </c>
      <c r="AM66" s="114">
        <f>IF((AL65-IFERROR(INDEX(FePensRurH1!$B$2:$BJ$92,ROW($A66)-1-RegraSaída!AM66,COLUMN(AM$1)-1-RegraSaída!AM66),0)*PSobreRurH!AM66)*(1-txMortH!AM66*FaPensRurH!AM66)&lt;0,0,AL65-IFERROR(INDEX(FePensRurH1!$B$2:$BJ$92,ROW($A66)-1-RegraSaída!AM66,COLUMN(AM$1)-1-RegraSaída!AM66),0)*PSobreRurH!AM66)*(1-txMortH!AM66*FaPensRurH!AM66)</f>
        <v>212.3919828284827</v>
      </c>
      <c r="AN66" s="114">
        <f>IF((AM65-IFERROR(INDEX(FePensRurH1!$B$2:$BJ$92,ROW($A66)-1-RegraSaída!AN66,COLUMN(AN$1)-1-RegraSaída!AN66),0)*PSobreRurH!AN66)*(1-txMortH!AN66*FaPensRurH!AN66)&lt;0,0,AM65-IFERROR(INDEX(FePensRurH1!$B$2:$BJ$92,ROW($A66)-1-RegraSaída!AN66,COLUMN(AN$1)-1-RegraSaída!AN66),0)*PSobreRurH!AN66)*(1-txMortH!AN66*FaPensRurH!AN66)</f>
        <v>0</v>
      </c>
      <c r="AO66" s="114">
        <f>IF((AN65-IFERROR(INDEX(FePensRurH1!$B$2:$BJ$92,ROW($A66)-1-RegraSaída!AO66,COLUMN(AO$1)-1-RegraSaída!AO66),0)*PSobreRurH!AO66)*(1-txMortH!AO66*FaPensRurH!AO66)&lt;0,0,AN65-IFERROR(INDEX(FePensRurH1!$B$2:$BJ$92,ROW($A66)-1-RegraSaída!AO66,COLUMN(AO$1)-1-RegraSaída!AO66),0)*PSobreRurH!AO66)*(1-txMortH!AO66*FaPensRurH!AO66)</f>
        <v>0</v>
      </c>
      <c r="AP66" s="114">
        <f>IF((AO65-IFERROR(INDEX(FePensRurH1!$B$2:$BJ$92,ROW($A66)-1-RegraSaída!AP66,COLUMN(AP$1)-1-RegraSaída!AP66),0)*PSobreRurH!AP66)*(1-txMortH!AP66*FaPensRurH!AP66)&lt;0,0,AO65-IFERROR(INDEX(FePensRurH1!$B$2:$BJ$92,ROW($A66)-1-RegraSaída!AP66,COLUMN(AP$1)-1-RegraSaída!AP66),0)*PSobreRurH!AP66)*(1-txMortH!AP66*FaPensRurH!AP66)</f>
        <v>0</v>
      </c>
      <c r="AQ66" s="114">
        <f>IF((AP65-IFERROR(INDEX(FePensRurH1!$B$2:$BJ$92,ROW($A66)-1-RegraSaída!AQ66,COLUMN(AQ$1)-1-RegraSaída!AQ66),0)*PSobreRurH!AQ66)*(1-txMortH!AQ66*FaPensRurH!AQ66)&lt;0,0,AP65-IFERROR(INDEX(FePensRurH1!$B$2:$BJ$92,ROW($A66)-1-RegraSaída!AQ66,COLUMN(AQ$1)-1-RegraSaída!AQ66),0)*PSobreRurH!AQ66)*(1-txMortH!AQ66*FaPensRurH!AQ66)</f>
        <v>2.5587170764984688E-14</v>
      </c>
      <c r="AR66" s="114">
        <f>IF((AQ65-IFERROR(INDEX(FePensRurH1!$B$2:$BJ$92,ROW($A66)-1-RegraSaída!AR66,COLUMN(AR$1)-1-RegraSaída!AR66),0)*PSobreRurH!AR66)*(1-txMortH!AR66*FaPensRurH!AR66)&lt;0,0,AQ65-IFERROR(INDEX(FePensRurH1!$B$2:$BJ$92,ROW($A66)-1-RegraSaída!AR66,COLUMN(AR$1)-1-RegraSaída!AR66),0)*PSobreRurH!AR66)*(1-txMortH!AR66*FaPensRurH!AR66)</f>
        <v>2.2889528848336247E-13</v>
      </c>
      <c r="AS66" s="114">
        <f>IF((AR65-IFERROR(INDEX(FePensRurH1!$B$2:$BJ$92,ROW($A66)-1-RegraSaída!AS66,COLUMN(AS$1)-1-RegraSaída!AS66),0)*PSobreRurH!AS66)*(1-txMortH!AS66*FaPensRurH!AS66)&lt;0,0,AR65-IFERROR(INDEX(FePensRurH1!$B$2:$BJ$92,ROW($A66)-1-RegraSaída!AS66,COLUMN(AS$1)-1-RegraSaída!AS66),0)*PSobreRurH!AS66)*(1-txMortH!AS66*FaPensRurH!AS66)</f>
        <v>2.5261334239754772E-14</v>
      </c>
      <c r="AT66" s="114">
        <f>IF((AS65-IFERROR(INDEX(FePensRurH1!$B$2:$BJ$92,ROW($A66)-1-RegraSaída!AT66,COLUMN(AT$1)-1-RegraSaída!AT66),0)*PSobreRurH!AT66)*(1-txMortH!AT66*FaPensRurH!AT66)&lt;0,0,AS65-IFERROR(INDEX(FePensRurH1!$B$2:$BJ$92,ROW($A66)-1-RegraSaída!AT66,COLUMN(AT$1)-1-RegraSaída!AT66),0)*PSobreRurH!AT66)*(1-txMortH!AT66*FaPensRurH!AT66)</f>
        <v>5.0148353834333687E-14</v>
      </c>
      <c r="AU66" s="114">
        <f>IF((AT65-IFERROR(INDEX(FePensRurH1!$B$2:$BJ$92,ROW($A66)-1-RegraSaída!AU66,COLUMN(AU$1)-1-RegraSaída!AU66),0)*PSobreRurH!AU66)*(1-txMortH!AU66*FaPensRurH!AU66)&lt;0,0,AT65-IFERROR(INDEX(FePensRurH1!$B$2:$BJ$92,ROW($A66)-1-RegraSaída!AU66,COLUMN(AU$1)-1-RegraSaída!AU66),0)*PSobreRurH!AU66)*(1-txMortH!AU66*FaPensRurH!AU66)</f>
        <v>3.7389827864745928E-14</v>
      </c>
      <c r="AV66" s="114">
        <f>IF((AU65-IFERROR(INDEX(FePensRurH1!$B$2:$BJ$92,ROW($A66)-1-RegraSaída!AV66,COLUMN(AV$1)-1-RegraSaída!AV66),0)*PSobreRurH!AV66)*(1-txMortH!AV66*FaPensRurH!AV66)&lt;0,0,AU65-IFERROR(INDEX(FePensRurH1!$B$2:$BJ$92,ROW($A66)-1-RegraSaída!AV66,COLUMN(AV$1)-1-RegraSaída!AV66),0)*PSobreRurH!AV66)*(1-txMortH!AV66*FaPensRurH!AV66)</f>
        <v>0</v>
      </c>
      <c r="AW66" s="114">
        <f>IF((AV65-IFERROR(INDEX(FePensRurH1!$B$2:$BJ$92,ROW($A66)-1-RegraSaída!AW66,COLUMN(AW$1)-1-RegraSaída!AW66),0)*PSobreRurH!AW66)*(1-txMortH!AW66*FaPensRurH!AW66)&lt;0,0,AV65-IFERROR(INDEX(FePensRurH1!$B$2:$BJ$92,ROW($A66)-1-RegraSaída!AW66,COLUMN(AW$1)-1-RegraSaída!AW66),0)*PSobreRurH!AW66)*(1-txMortH!AW66*FaPensRurH!AW66)</f>
        <v>0</v>
      </c>
      <c r="AX66" s="114">
        <f>IF((AW65-IFERROR(INDEX(FePensRurH1!$B$2:$BJ$92,ROW($A66)-1-RegraSaída!AX66,COLUMN(AX$1)-1-RegraSaída!AX66),0)*PSobreRurH!AX66)*(1-txMortH!AX66*FaPensRurH!AX66)&lt;0,0,AW65-IFERROR(INDEX(FePensRurH1!$B$2:$BJ$92,ROW($A66)-1-RegraSaída!AX66,COLUMN(AX$1)-1-RegraSaída!AX66),0)*PSobreRurH!AX66)*(1-txMortH!AX66*FaPensRurH!AX66)</f>
        <v>7.3575545902087059E-14</v>
      </c>
      <c r="AY66" s="114">
        <f>IF((AX65-IFERROR(INDEX(FePensRurH1!$B$2:$BJ$92,ROW($A66)-1-RegraSaída!AY66,COLUMN(AY$1)-1-RegraSaída!AY66),0)*PSobreRurH!AY66)*(1-txMortH!AY66*FaPensRurH!AY66)&lt;0,0,AX65-IFERROR(INDEX(FePensRurH1!$B$2:$BJ$92,ROW($A66)-1-RegraSaída!AY66,COLUMN(AY$1)-1-RegraSaída!AY66),0)*PSobreRurH!AY66)*(1-txMortH!AY66*FaPensRurH!AY66)</f>
        <v>0</v>
      </c>
      <c r="AZ66" s="114">
        <f>IF((AY65-IFERROR(INDEX(FePensRurH1!$B$2:$BJ$92,ROW($A66)-1-RegraSaída!AZ66,COLUMN(AZ$1)-1-RegraSaída!AZ66),0)*PSobreRurH!AZ66)*(1-txMortH!AZ66*FaPensRurH!AZ66)&lt;0,0,AY65-IFERROR(INDEX(FePensRurH1!$B$2:$BJ$92,ROW($A66)-1-RegraSaída!AZ66,COLUMN(AZ$1)-1-RegraSaída!AZ66),0)*PSobreRurH!AZ66)*(1-txMortH!AZ66*FaPensRurH!AZ66)</f>
        <v>4.8618415941835619E-14</v>
      </c>
      <c r="BA66" s="114">
        <f>IF((AZ65-IFERROR(INDEX(FePensRurH1!$B$2:$BJ$92,ROW($A66)-1-RegraSaída!BA66,COLUMN(BA$1)-1-RegraSaída!BA66),0)*PSobreRurH!BA66)*(1-txMortH!BA66*FaPensRurH!BA66)&lt;0,0,AZ65-IFERROR(INDEX(FePensRurH1!$B$2:$BJ$92,ROW($A66)-1-RegraSaída!BA66,COLUMN(BA$1)-1-RegraSaída!BA66),0)*PSobreRurH!BA66)*(1-txMortH!BA66*FaPensRurH!BA66)</f>
        <v>0</v>
      </c>
      <c r="BB66" s="114">
        <f>IF((BA65-IFERROR(INDEX(FePensRurH1!$B$2:$BJ$92,ROW($A66)-1-RegraSaída!BB66,COLUMN(BB$1)-1-RegraSaída!BB66),0)*PSobreRurH!BB66)*(1-txMortH!BB66*FaPensRurH!BB66)&lt;0,0,BA65-IFERROR(INDEX(FePensRurH1!$B$2:$BJ$92,ROW($A66)-1-RegraSaída!BB66,COLUMN(BB$1)-1-RegraSaída!BB66),0)*PSobreRurH!BB66)*(1-txMortH!BB66*FaPensRurH!BB66)</f>
        <v>2.3458377352767509E-14</v>
      </c>
      <c r="BC66" s="114">
        <f>IF((BB65-IFERROR(INDEX(FePensRurH1!$B$2:$BJ$92,ROW($A66)-1-RegraSaída!BC66,COLUMN(BC$1)-1-RegraSaída!BC66),0)*PSobreRurH!BC66)*(1-txMortH!BC66*FaPensRurH!BC66)&lt;0,0,BB65-IFERROR(INDEX(FePensRurH1!$B$2:$BJ$92,ROW($A66)-1-RegraSaída!BC66,COLUMN(BC$1)-1-RegraSaída!BC66),0)*PSobreRurH!BC66)*(1-txMortH!BC66*FaPensRurH!BC66)</f>
        <v>1.1694246176567098E-14</v>
      </c>
      <c r="BD66" s="114">
        <f>IF((BC65-IFERROR(INDEX(FePensRurH1!$B$2:$BJ$92,ROW($A66)-1-RegraSaída!BD66,COLUMN(BD$1)-1-RegraSaída!BD66),0)*PSobreRurH!BD66)*(1-txMortH!BD66*FaPensRurH!BD66)&lt;0,0,BC65-IFERROR(INDEX(FePensRurH1!$B$2:$BJ$92,ROW($A66)-1-RegraSaída!BD66,COLUMN(BD$1)-1-RegraSaída!BD66),0)*PSobreRurH!BD66)*(1-txMortH!BD66*FaPensRurH!BD66)</f>
        <v>0</v>
      </c>
      <c r="BE66" s="114">
        <f>IF((BD65-IFERROR(INDEX(FePensRurH1!$B$2:$BJ$92,ROW($A66)-1-RegraSaída!BE66,COLUMN(BE$1)-1-RegraSaída!BE66),0)*PSobreRurH!BE66)*(1-txMortH!BE66*FaPensRurH!BE66)&lt;0,0,BD65-IFERROR(INDEX(FePensRurH1!$B$2:$BJ$92,ROW($A66)-1-RegraSaída!BE66,COLUMN(BE$1)-1-RegraSaída!BE66),0)*PSobreRurH!BE66)*(1-txMortH!BE66*FaPensRurH!BE66)</f>
        <v>0</v>
      </c>
      <c r="BF66" s="114">
        <f>IF((BE65-IFERROR(INDEX(FePensRurH1!$B$2:$BJ$92,ROW($A66)-1-RegraSaída!BF66,COLUMN(BF$1)-1-RegraSaída!BF66),0)*PSobreRurH!BF66)*(1-txMortH!BF66*FaPensRurH!BF66)&lt;0,0,BE65-IFERROR(INDEX(FePensRurH1!$B$2:$BJ$92,ROW($A66)-1-RegraSaída!BF66,COLUMN(BF$1)-1-RegraSaída!BF66),0)*PSobreRurH!BF66)*(1-txMortH!BF66*FaPensRurH!BF66)</f>
        <v>2.2639784248778355E-14</v>
      </c>
      <c r="BG66" s="114">
        <f>IF((BF65-IFERROR(INDEX(FePensRurH1!$B$2:$BJ$92,ROW($A66)-1-RegraSaída!BG66,COLUMN(BG$1)-1-RegraSaída!BG66),0)*PSobreRurH!BG66)*(1-txMortH!BG66*FaPensRurH!BG66)&lt;0,0,BF65-IFERROR(INDEX(FePensRurH1!$B$2:$BJ$92,ROW($A66)-1-RegraSaída!BG66,COLUMN(BG$1)-1-RegraSaída!BG66),0)*PSobreRurH!BG66)*(1-txMortH!BG66*FaPensRurH!BG66)</f>
        <v>0</v>
      </c>
      <c r="BH66" s="114">
        <f>IF((BG65-IFERROR(INDEX(FePensRurH1!$B$2:$BJ$92,ROW($A66)-1-RegraSaída!BH66,COLUMN(BH$1)-1-RegraSaída!BH66),0)*PSobreRurH!BH66)*(1-txMortH!BH66*FaPensRurH!BH66)&lt;0,0,BG65-IFERROR(INDEX(FePensRurH1!$B$2:$BJ$92,ROW($A66)-1-RegraSaída!BH66,COLUMN(BH$1)-1-RegraSaída!BH66),0)*PSobreRurH!BH66)*(1-txMortH!BH66*FaPensRurH!BH66)</f>
        <v>3.3533181152121247E-14</v>
      </c>
      <c r="BI66" s="114">
        <f>IF((BH65-IFERROR(INDEX(FePensRurH1!$B$2:$BJ$92,ROW($A66)-1-RegraSaída!BI66,COLUMN(BI$1)-1-RegraSaída!BI66),0)*PSobreRurH!BI66)*(1-txMortH!BI66*FaPensRurH!BI66)&lt;0,0,BH65-IFERROR(INDEX(FePensRurH1!$B$2:$BJ$92,ROW($A66)-1-RegraSaída!BI66,COLUMN(BI$1)-1-RegraSaída!BI66),0)*PSobreRurH!BI66)*(1-txMortH!BI66*FaPensRurH!BI66)</f>
        <v>1.1069416131772619E-14</v>
      </c>
      <c r="BJ66" s="114">
        <f>IF((BI65-IFERROR(INDEX(FePensRurH1!$B$2:$BJ$92,ROW($A66)-1-RegraSaída!BJ66,COLUMN(BJ$1)-1-RegraSaída!BJ66),0)*PSobreRurH!BJ66)*(1-txMortH!BJ66*FaPensRurH!BJ66)&lt;0,0,BI65-IFERROR(INDEX(FePensRurH1!$B$2:$BJ$92,ROW($A66)-1-RegraSaída!BJ66,COLUMN(BJ$1)-1-RegraSaída!BJ66),0)*PSobreRurH!BJ66)*(1-txMortH!BJ66*FaPensRurH!BJ66)</f>
        <v>2.2044954668747525E-14</v>
      </c>
    </row>
    <row r="67" spans="1:62" s="113" customFormat="1" x14ac:dyDescent="0.3">
      <c r="A67" s="94">
        <v>65</v>
      </c>
      <c r="B67" s="95"/>
      <c r="C67" s="95"/>
      <c r="D67" s="95"/>
      <c r="E67" s="95"/>
      <c r="F67" s="95"/>
      <c r="G67" s="95"/>
      <c r="H67" s="95"/>
      <c r="I67" s="95"/>
      <c r="J67" s="95"/>
      <c r="K67" s="95"/>
      <c r="L67" s="95"/>
      <c r="M67" s="95"/>
      <c r="N67" s="95"/>
      <c r="O67" s="95"/>
      <c r="P67" s="96"/>
      <c r="Q67" s="99">
        <f>(P66 - IFERROR(INDEX(FePensRurH1!$B$2:$BJ$92,ROW($A67)- 1 - RegraSaída!Q67,COLUMN(Q$1)- 1 - RegraSaída!Q67),0)*PSobreRurH!Q67)*(1-txMortH!Q67*FaPensRurH!Q67) + FePensRurH1!Q67</f>
        <v>943.58399823452771</v>
      </c>
      <c r="R67" s="99">
        <f>(Q66 - IFERROR(INDEX(FePensRurH1!$B$2:$BJ$92,ROW($A67)- 1 - RegraSaída!R67,COLUMN(R$1)- 1 - RegraSaída!R67),0)*PSobreRurH!R67)*(1-txMortH!R67*FaPensRurH!R67) + FePensRurH1!R67</f>
        <v>1838.7298082271057</v>
      </c>
      <c r="S67" s="99">
        <f>(R66 - IFERROR(INDEX(FePensRurH1!$B$2:$BJ$92,ROW($A67)- 1 - RegraSaída!S67,COLUMN(S$1)- 1 - RegraSaída!S67),0)*PSobreRurH!S67)*(1-txMortH!S67*FaPensRurH!S67) + FePensRurH1!S67</f>
        <v>2664.0301067913842</v>
      </c>
      <c r="T67" s="114">
        <f>IF((S66-IFERROR(INDEX(FePensRurH1!$B$2:$BJ$92,ROW($A67)-1-RegraSaída!T67,COLUMN(T$1)-1-RegraSaída!T67),0)*PSobreRurH!T67)*(1-txMortH!T67*FaPensRurH!T67)&lt;0,0,S66-IFERROR(INDEX(FePensRurH1!$B$2:$BJ$92,ROW($A67)-1-RegraSaída!T67,COLUMN(T$1)-1-RegraSaída!T67),0)*PSobreRurH!T67)*(1-txMortH!T67*FaPensRurH!T67)</f>
        <v>2518.0543492642528</v>
      </c>
      <c r="U67" s="114">
        <f>IF((T66-IFERROR(INDEX(FePensRurH1!$B$2:$BJ$92,ROW($A67)-1-RegraSaída!U67,COLUMN(U$1)-1-RegraSaída!U67),0)*PSobreRurH!U67)*(1-txMortH!U67*FaPensRurH!U67)&lt;0,0,T66-IFERROR(INDEX(FePensRurH1!$B$2:$BJ$92,ROW($A67)-1-RegraSaída!U67,COLUMN(U$1)-1-RegraSaída!U67),0)*PSobreRurH!U67)*(1-txMortH!U67*FaPensRurH!U67)</f>
        <v>2336.7002574323224</v>
      </c>
      <c r="V67" s="114">
        <f>IF((U66-IFERROR(INDEX(FePensRurH1!$B$2:$BJ$92,ROW($A67)-1-RegraSaída!V67,COLUMN(V$1)-1-RegraSaída!V67),0)*PSobreRurH!V67)*(1-txMortH!V67*FaPensRurH!V67)&lt;0,0,U66-IFERROR(INDEX(FePensRurH1!$B$2:$BJ$92,ROW($A67)-1-RegraSaída!V67,COLUMN(V$1)-1-RegraSaída!V67),0)*PSobreRurH!V67)*(1-txMortH!V67*FaPensRurH!V67)</f>
        <v>2190.0927815001919</v>
      </c>
      <c r="W67" s="114">
        <f>IF((V66-IFERROR(INDEX(FePensRurH1!$B$2:$BJ$92,ROW($A67)-1-RegraSaída!W67,COLUMN(W$1)-1-RegraSaída!W67),0)*PSobreRurH!W67)*(1-txMortH!W67*FaPensRurH!W67)&lt;0,0,V66-IFERROR(INDEX(FePensRurH1!$B$2:$BJ$92,ROW($A67)-1-RegraSaída!W67,COLUMN(W$1)-1-RegraSaída!W67),0)*PSobreRurH!W67)*(1-txMortH!W67*FaPensRurH!W67)</f>
        <v>2068.1654869545059</v>
      </c>
      <c r="X67" s="114">
        <f>IF((W66-IFERROR(INDEX(FePensRurH1!$B$2:$BJ$92,ROW($A67)-1-RegraSaída!X67,COLUMN(X$1)-1-RegraSaída!X67),0)*PSobreRurH!X67)*(1-txMortH!X67*FaPensRurH!X67)&lt;0,0,W66-IFERROR(INDEX(FePensRurH1!$B$2:$BJ$92,ROW($A67)-1-RegraSaída!X67,COLUMN(X$1)-1-RegraSaída!X67),0)*PSobreRurH!X67)*(1-txMortH!X67*FaPensRurH!X67)</f>
        <v>1981.5510133640057</v>
      </c>
      <c r="Y67" s="114">
        <f>IF((X66-IFERROR(INDEX(FePensRurH1!$B$2:$BJ$92,ROW($A67)-1-RegraSaída!Y67,COLUMN(Y$1)-1-RegraSaída!Y67),0)*PSobreRurH!Y67)*(1-txMortH!Y67*FaPensRurH!Y67)&lt;0,0,X66-IFERROR(INDEX(FePensRurH1!$B$2:$BJ$92,ROW($A67)-1-RegraSaída!Y67,COLUMN(Y$1)-1-RegraSaída!Y67),0)*PSobreRurH!Y67)*(1-txMortH!Y67*FaPensRurH!Y67)</f>
        <v>1869.2818256360022</v>
      </c>
      <c r="Z67" s="114">
        <f>IF((Y66-IFERROR(INDEX(FePensRurH1!$B$2:$BJ$92,ROW($A67)-1-RegraSaída!Z67,COLUMN(Z$1)-1-RegraSaída!Z67),0)*PSobreRurH!Z67)*(1-txMortH!Z67*FaPensRurH!Z67)&lt;0,0,Y66-IFERROR(INDEX(FePensRurH1!$B$2:$BJ$92,ROW($A67)-1-RegraSaída!Z67,COLUMN(Z$1)-1-RegraSaída!Z67),0)*PSobreRurH!Z67)*(1-txMortH!Z67*FaPensRurH!Z67)</f>
        <v>1641.9939981265873</v>
      </c>
      <c r="AA67" s="114">
        <f>IF((Z66-IFERROR(INDEX(FePensRurH1!$B$2:$BJ$92,ROW($A67)-1-RegraSaída!AA67,COLUMN(AA$1)-1-RegraSaída!AA67),0)*PSobreRurH!AA67)*(1-txMortH!AA67*FaPensRurH!AA67)&lt;0,0,Z66-IFERROR(INDEX(FePensRurH1!$B$2:$BJ$92,ROW($A67)-1-RegraSaída!AA67,COLUMN(AA$1)-1-RegraSaída!AA67),0)*PSobreRurH!AA67)*(1-txMortH!AA67*FaPensRurH!AA67)</f>
        <v>1481.8339397561303</v>
      </c>
      <c r="AB67" s="114">
        <f>IF((AA66-IFERROR(INDEX(FePensRurH1!$B$2:$BJ$92,ROW($A67)-1-RegraSaída!AB67,COLUMN(AB$1)-1-RegraSaída!AB67),0)*PSobreRurH!AB67)*(1-txMortH!AB67*FaPensRurH!AB67)&lt;0,0,AA66-IFERROR(INDEX(FePensRurH1!$B$2:$BJ$92,ROW($A67)-1-RegraSaída!AB67,COLUMN(AB$1)-1-RegraSaída!AB67),0)*PSobreRurH!AB67)*(1-txMortH!AB67*FaPensRurH!AB67)</f>
        <v>1386.359312430855</v>
      </c>
      <c r="AC67" s="114">
        <f>IF((AB66-IFERROR(INDEX(FePensRurH1!$B$2:$BJ$92,ROW($A67)-1-RegraSaída!AC67,COLUMN(AC$1)-1-RegraSaída!AC67),0)*PSobreRurH!AC67)*(1-txMortH!AC67*FaPensRurH!AC67)&lt;0,0,AB66-IFERROR(INDEX(FePensRurH1!$B$2:$BJ$92,ROW($A67)-1-RegraSaída!AC67,COLUMN(AC$1)-1-RegraSaída!AC67),0)*PSobreRurH!AC67)*(1-txMortH!AC67*FaPensRurH!AC67)</f>
        <v>1303.5769066769174</v>
      </c>
      <c r="AD67" s="114">
        <f>IF((AC66-IFERROR(INDEX(FePensRurH1!$B$2:$BJ$92,ROW($A67)-1-RegraSaída!AD67,COLUMN(AD$1)-1-RegraSaída!AD67),0)*PSobreRurH!AD67)*(1-txMortH!AD67*FaPensRurH!AD67)&lt;0,0,AC66-IFERROR(INDEX(FePensRurH1!$B$2:$BJ$92,ROW($A67)-1-RegraSaída!AD67,COLUMN(AD$1)-1-RegraSaída!AD67),0)*PSobreRurH!AD67)*(1-txMortH!AD67*FaPensRurH!AD67)</f>
        <v>1188.7789524003633</v>
      </c>
      <c r="AE67" s="114">
        <f>IF((AD66-IFERROR(INDEX(FePensRurH1!$B$2:$BJ$92,ROW($A67)-1-RegraSaída!AE67,COLUMN(AE$1)-1-RegraSaída!AE67),0)*PSobreRurH!AE67)*(1-txMortH!AE67*FaPensRurH!AE67)&lt;0,0,AD66-IFERROR(INDEX(FePensRurH1!$B$2:$BJ$92,ROW($A67)-1-RegraSaída!AE67,COLUMN(AE$1)-1-RegraSaída!AE67),0)*PSobreRurH!AE67)*(1-txMortH!AE67*FaPensRurH!AE67)</f>
        <v>1096.3163229908271</v>
      </c>
      <c r="AF67" s="114">
        <f>IF((AE66-IFERROR(INDEX(FePensRurH1!$B$2:$BJ$92,ROW($A67)-1-RegraSaída!AF67,COLUMN(AF$1)-1-RegraSaída!AF67),0)*PSobreRurH!AF67)*(1-txMortH!AF67*FaPensRurH!AF67)&lt;0,0,AE66-IFERROR(INDEX(FePensRurH1!$B$2:$BJ$92,ROW($A67)-1-RegraSaída!AF67,COLUMN(AF$1)-1-RegraSaída!AF67),0)*PSobreRurH!AF67)*(1-txMortH!AF67*FaPensRurH!AF67)</f>
        <v>1042.2604413050956</v>
      </c>
      <c r="AG67" s="114">
        <f>IF((AF66-IFERROR(INDEX(FePensRurH1!$B$2:$BJ$92,ROW($A67)-1-RegraSaída!AG67,COLUMN(AG$1)-1-RegraSaída!AG67),0)*PSobreRurH!AG67)*(1-txMortH!AG67*FaPensRurH!AG67)&lt;0,0,AF66-IFERROR(INDEX(FePensRurH1!$B$2:$BJ$92,ROW($A67)-1-RegraSaída!AG67,COLUMN(AG$1)-1-RegraSaída!AG67),0)*PSobreRurH!AG67)*(1-txMortH!AG67*FaPensRurH!AG67)</f>
        <v>1026.9856910869164</v>
      </c>
      <c r="AH67" s="114">
        <f>IF((AG66-IFERROR(INDEX(FePensRurH1!$B$2:$BJ$92,ROW($A67)-1-RegraSaída!AH67,COLUMN(AH$1)-1-RegraSaída!AH67),0)*PSobreRurH!AH67)*(1-txMortH!AH67*FaPensRurH!AH67)&lt;0,0,AG66-IFERROR(INDEX(FePensRurH1!$B$2:$BJ$92,ROW($A67)-1-RegraSaída!AH67,COLUMN(AH$1)-1-RegraSaída!AH67),0)*PSobreRurH!AH67)*(1-txMortH!AH67*FaPensRurH!AH67)</f>
        <v>998.46653722182077</v>
      </c>
      <c r="AI67" s="114">
        <f>IF((AH66-IFERROR(INDEX(FePensRurH1!$B$2:$BJ$92,ROW($A67)-1-RegraSaída!AI67,COLUMN(AI$1)-1-RegraSaída!AI67),0)*PSobreRurH!AI67)*(1-txMortH!AI67*FaPensRurH!AI67)&lt;0,0,AH66-IFERROR(INDEX(FePensRurH1!$B$2:$BJ$92,ROW($A67)-1-RegraSaída!AI67,COLUMN(AI$1)-1-RegraSaída!AI67),0)*PSobreRurH!AI67)*(1-txMortH!AI67*FaPensRurH!AI67)</f>
        <v>943.95017862544398</v>
      </c>
      <c r="AJ67" s="114">
        <f>IF((AI66-IFERROR(INDEX(FePensRurH1!$B$2:$BJ$92,ROW($A67)-1-RegraSaída!AJ67,COLUMN(AJ$1)-1-RegraSaída!AJ67),0)*PSobreRurH!AJ67)*(1-txMortH!AJ67*FaPensRurH!AJ67)&lt;0,0,AI66-IFERROR(INDEX(FePensRurH1!$B$2:$BJ$92,ROW($A67)-1-RegraSaída!AJ67,COLUMN(AJ$1)-1-RegraSaída!AJ67),0)*PSobreRurH!AJ67)*(1-txMortH!AJ67*FaPensRurH!AJ67)</f>
        <v>851.05905817962082</v>
      </c>
      <c r="AK67" s="114">
        <f>IF((AJ66-IFERROR(INDEX(FePensRurH1!$B$2:$BJ$92,ROW($A67)-1-RegraSaída!AK67,COLUMN(AK$1)-1-RegraSaída!AK67),0)*PSobreRurH!AK67)*(1-txMortH!AK67*FaPensRurH!AK67)&lt;0,0,AJ66-IFERROR(INDEX(FePensRurH1!$B$2:$BJ$92,ROW($A67)-1-RegraSaída!AK67,COLUMN(AK$1)-1-RegraSaída!AK67),0)*PSobreRurH!AK67)*(1-txMortH!AK67*FaPensRurH!AK67)</f>
        <v>751.81505284933291</v>
      </c>
      <c r="AL67" s="114">
        <f>IF((AK66-IFERROR(INDEX(FePensRurH1!$B$2:$BJ$92,ROW($A67)-1-RegraSaída!AL67,COLUMN(AL$1)-1-RegraSaída!AL67),0)*PSobreRurH!AL67)*(1-txMortH!AL67*FaPensRurH!AL67)&lt;0,0,AK66-IFERROR(INDEX(FePensRurH1!$B$2:$BJ$92,ROW($A67)-1-RegraSaída!AL67,COLUMN(AL$1)-1-RegraSaída!AL67),0)*PSobreRurH!AL67)*(1-txMortH!AL67*FaPensRurH!AL67)</f>
        <v>698.07475171150702</v>
      </c>
      <c r="AM67" s="114">
        <f>IF((AL66-IFERROR(INDEX(FePensRurH1!$B$2:$BJ$92,ROW($A67)-1-RegraSaída!AM67,COLUMN(AM$1)-1-RegraSaída!AM67),0)*PSobreRurH!AM67)*(1-txMortH!AM67*FaPensRurH!AM67)&lt;0,0,AL66-IFERROR(INDEX(FePensRurH1!$B$2:$BJ$92,ROW($A67)-1-RegraSaída!AM67,COLUMN(AM$1)-1-RegraSaída!AM67),0)*PSobreRurH!AM67)*(1-txMortH!AM67*FaPensRurH!AM67)</f>
        <v>444.95450999940226</v>
      </c>
      <c r="AN67" s="114">
        <f>IF((AM66-IFERROR(INDEX(FePensRurH1!$B$2:$BJ$92,ROW($A67)-1-RegraSaída!AN67,COLUMN(AN$1)-1-RegraSaída!AN67),0)*PSobreRurH!AN67)*(1-txMortH!AN67*FaPensRurH!AN67)&lt;0,0,AM66-IFERROR(INDEX(FePensRurH1!$B$2:$BJ$92,ROW($A67)-1-RegraSaída!AN67,COLUMN(AN$1)-1-RegraSaída!AN67),0)*PSobreRurH!AN67)*(1-txMortH!AN67*FaPensRurH!AN67)</f>
        <v>209.50095180767212</v>
      </c>
      <c r="AO67" s="114">
        <f>IF((AN66-IFERROR(INDEX(FePensRurH1!$B$2:$BJ$92,ROW($A67)-1-RegraSaída!AO67,COLUMN(AO$1)-1-RegraSaída!AO67),0)*PSobreRurH!AO67)*(1-txMortH!AO67*FaPensRurH!AO67)&lt;0,0,AN66-IFERROR(INDEX(FePensRurH1!$B$2:$BJ$92,ROW($A67)-1-RegraSaída!AO67,COLUMN(AO$1)-1-RegraSaída!AO67),0)*PSobreRurH!AO67)*(1-txMortH!AO67*FaPensRurH!AO67)</f>
        <v>0</v>
      </c>
      <c r="AP67" s="114">
        <f>IF((AO66-IFERROR(INDEX(FePensRurH1!$B$2:$BJ$92,ROW($A67)-1-RegraSaída!AP67,COLUMN(AP$1)-1-RegraSaída!AP67),0)*PSobreRurH!AP67)*(1-txMortH!AP67*FaPensRurH!AP67)&lt;0,0,AO66-IFERROR(INDEX(FePensRurH1!$B$2:$BJ$92,ROW($A67)-1-RegraSaída!AP67,COLUMN(AP$1)-1-RegraSaída!AP67),0)*PSobreRurH!AP67)*(1-txMortH!AP67*FaPensRurH!AP67)</f>
        <v>0</v>
      </c>
      <c r="AQ67" s="114">
        <f>IF((AP66-IFERROR(INDEX(FePensRurH1!$B$2:$BJ$92,ROW($A67)-1-RegraSaída!AQ67,COLUMN(AQ$1)-1-RegraSaída!AQ67),0)*PSobreRurH!AQ67)*(1-txMortH!AQ67*FaPensRurH!AQ67)&lt;0,0,AP66-IFERROR(INDEX(FePensRurH1!$B$2:$BJ$92,ROW($A67)-1-RegraSaída!AQ67,COLUMN(AQ$1)-1-RegraSaída!AQ67),0)*PSobreRurH!AQ67)*(1-txMortH!AQ67*FaPensRurH!AQ67)</f>
        <v>0</v>
      </c>
      <c r="AR67" s="114">
        <f>IF((AQ66-IFERROR(INDEX(FePensRurH1!$B$2:$BJ$92,ROW($A67)-1-RegraSaída!AR67,COLUMN(AR$1)-1-RegraSaída!AR67),0)*PSobreRurH!AR67)*(1-txMortH!AR67*FaPensRurH!AR67)&lt;0,0,AQ66-IFERROR(INDEX(FePensRurH1!$B$2:$BJ$92,ROW($A67)-1-RegraSaída!AR67,COLUMN(AR$1)-1-RegraSaída!AR67),0)*PSobreRurH!AR67)*(1-txMortH!AR67*FaPensRurH!AR67)</f>
        <v>2.5248117494726576E-14</v>
      </c>
      <c r="AS67" s="114">
        <f>IF((AR66-IFERROR(INDEX(FePensRurH1!$B$2:$BJ$92,ROW($A67)-1-RegraSaída!AS67,COLUMN(AS$1)-1-RegraSaída!AS67),0)*PSobreRurH!AS67)*(1-txMortH!AS67*FaPensRurH!AS67)&lt;0,0,AR66-IFERROR(INDEX(FePensRurH1!$B$2:$BJ$92,ROW($A67)-1-RegraSaída!AS67,COLUMN(AS$1)-1-RegraSaída!AS67),0)*PSobreRurH!AS67)*(1-txMortH!AS67*FaPensRurH!AS67)</f>
        <v>2.2588016607202237E-13</v>
      </c>
      <c r="AT67" s="114">
        <f>IF((AS66-IFERROR(INDEX(FePensRurH1!$B$2:$BJ$92,ROW($A67)-1-RegraSaída!AT67,COLUMN(AT$1)-1-RegraSaída!AT67),0)*PSobreRurH!AT67)*(1-txMortH!AT67*FaPensRurH!AT67)&lt;0,0,AS66-IFERROR(INDEX(FePensRurH1!$B$2:$BJ$92,ROW($A67)-1-RegraSaída!AT67,COLUMN(AT$1)-1-RegraSaída!AT67),0)*PSobreRurH!AT67)*(1-txMortH!AT67*FaPensRurH!AT67)</f>
        <v>2.49305534857827E-14</v>
      </c>
      <c r="AU67" s="114">
        <f>IF((AT66-IFERROR(INDEX(FePensRurH1!$B$2:$BJ$92,ROW($A67)-1-RegraSaída!AU67,COLUMN(AU$1)-1-RegraSaída!AU67),0)*PSobreRurH!AU67)*(1-txMortH!AU67*FaPensRurH!AU67)&lt;0,0,AT66-IFERROR(INDEX(FePensRurH1!$B$2:$BJ$92,ROW($A67)-1-RegraSaída!AU67,COLUMN(AU$1)-1-RegraSaída!AU67),0)*PSobreRurH!AU67)*(1-txMortH!AU67*FaPensRurH!AU67)</f>
        <v>4.9495223731109584E-14</v>
      </c>
      <c r="AV67" s="114">
        <f>IF((AU66-IFERROR(INDEX(FePensRurH1!$B$2:$BJ$92,ROW($A67)-1-RegraSaída!AV67,COLUMN(AV$1)-1-RegraSaída!AV67),0)*PSobreRurH!AV67)*(1-txMortH!AV67*FaPensRurH!AV67)&lt;0,0,AU66-IFERROR(INDEX(FePensRurH1!$B$2:$BJ$92,ROW($A67)-1-RegraSaída!AV67,COLUMN(AV$1)-1-RegraSaída!AV67),0)*PSobreRurH!AV67)*(1-txMortH!AV67*FaPensRurH!AV67)</f>
        <v>3.6905558952384168E-14</v>
      </c>
      <c r="AW67" s="114">
        <f>IF((AV66-IFERROR(INDEX(FePensRurH1!$B$2:$BJ$92,ROW($A67)-1-RegraSaída!AW67,COLUMN(AW$1)-1-RegraSaída!AW67),0)*PSobreRurH!AW67)*(1-txMortH!AW67*FaPensRurH!AW67)&lt;0,0,AV66-IFERROR(INDEX(FePensRurH1!$B$2:$BJ$92,ROW($A67)-1-RegraSaída!AW67,COLUMN(AW$1)-1-RegraSaída!AW67),0)*PSobreRurH!AW67)*(1-txMortH!AW67*FaPensRurH!AW67)</f>
        <v>0</v>
      </c>
      <c r="AX67" s="114">
        <f>IF((AW66-IFERROR(INDEX(FePensRurH1!$B$2:$BJ$92,ROW($A67)-1-RegraSaída!AX67,COLUMN(AX$1)-1-RegraSaída!AX67),0)*PSobreRurH!AX67)*(1-txMortH!AX67*FaPensRurH!AX67)&lt;0,0,AW66-IFERROR(INDEX(FePensRurH1!$B$2:$BJ$92,ROW($A67)-1-RegraSaída!AX67,COLUMN(AX$1)-1-RegraSaída!AX67),0)*PSobreRurH!AX67)*(1-txMortH!AX67*FaPensRurH!AX67)</f>
        <v>0</v>
      </c>
      <c r="AY67" s="114">
        <f>IF((AX66-IFERROR(INDEX(FePensRurH1!$B$2:$BJ$92,ROW($A67)-1-RegraSaída!AY67,COLUMN(AY$1)-1-RegraSaída!AY67),0)*PSobreRurH!AY67)*(1-txMortH!AY67*FaPensRurH!AY67)&lt;0,0,AX66-IFERROR(INDEX(FePensRurH1!$B$2:$BJ$92,ROW($A67)-1-RegraSaída!AY67,COLUMN(AY$1)-1-RegraSaída!AY67),0)*PSobreRurH!AY67)*(1-txMortH!AY67*FaPensRurH!AY67)</f>
        <v>7.2636496446204801E-14</v>
      </c>
      <c r="AZ67" s="114">
        <f>IF((AY66-IFERROR(INDEX(FePensRurH1!$B$2:$BJ$92,ROW($A67)-1-RegraSaída!AZ67,COLUMN(AZ$1)-1-RegraSaída!AZ67),0)*PSobreRurH!AZ67)*(1-txMortH!AZ67*FaPensRurH!AZ67)&lt;0,0,AY66-IFERROR(INDEX(FePensRurH1!$B$2:$BJ$92,ROW($A67)-1-RegraSaída!AZ67,COLUMN(AZ$1)-1-RegraSaída!AZ67),0)*PSobreRurH!AZ67)*(1-txMortH!AZ67*FaPensRurH!AZ67)</f>
        <v>0</v>
      </c>
      <c r="BA67" s="114">
        <f>IF((AZ66-IFERROR(INDEX(FePensRurH1!$B$2:$BJ$92,ROW($A67)-1-RegraSaída!BA67,COLUMN(BA$1)-1-RegraSaída!BA67),0)*PSobreRurH!BA67)*(1-txMortH!BA67*FaPensRurH!BA67)&lt;0,0,AZ66-IFERROR(INDEX(FePensRurH1!$B$2:$BJ$92,ROW($A67)-1-RegraSaída!BA67,COLUMN(BA$1)-1-RegraSaída!BA67),0)*PSobreRurH!BA67)*(1-txMortH!BA67*FaPensRurH!BA67)</f>
        <v>4.8003555170192046E-14</v>
      </c>
      <c r="BB67" s="114">
        <f>IF((BA66-IFERROR(INDEX(FePensRurH1!$B$2:$BJ$92,ROW($A67)-1-RegraSaída!BB67,COLUMN(BB$1)-1-RegraSaída!BB67),0)*PSobreRurH!BB67)*(1-txMortH!BB67*FaPensRurH!BB67)&lt;0,0,BA66-IFERROR(INDEX(FePensRurH1!$B$2:$BJ$92,ROW($A67)-1-RegraSaída!BB67,COLUMN(BB$1)-1-RegraSaída!BB67),0)*PSobreRurH!BB67)*(1-txMortH!BB67*FaPensRurH!BB67)</f>
        <v>0</v>
      </c>
      <c r="BC67" s="114">
        <f>IF((BB66-IFERROR(INDEX(FePensRurH1!$B$2:$BJ$92,ROW($A67)-1-RegraSaída!BC67,COLUMN(BC$1)-1-RegraSaída!BC67),0)*PSobreRurH!BC67)*(1-txMortH!BC67*FaPensRurH!BC67)&lt;0,0,BB66-IFERROR(INDEX(FePensRurH1!$B$2:$BJ$92,ROW($A67)-1-RegraSaída!BC67,COLUMN(BC$1)-1-RegraSaída!BC67),0)*PSobreRurH!BC67)*(1-txMortH!BC67*FaPensRurH!BC67)</f>
        <v>2.3164157074322775E-14</v>
      </c>
      <c r="BD67" s="114">
        <f>IF((BC66-IFERROR(INDEX(FePensRurH1!$B$2:$BJ$92,ROW($A67)-1-RegraSaída!BD67,COLUMN(BD$1)-1-RegraSaída!BD67),0)*PSobreRurH!BD67)*(1-txMortH!BD67*FaPensRurH!BD67)&lt;0,0,BC66-IFERROR(INDEX(FePensRurH1!$B$2:$BJ$92,ROW($A67)-1-RegraSaída!BD67,COLUMN(BD$1)-1-RegraSaída!BD67),0)*PSobreRurH!BD67)*(1-txMortH!BD67*FaPensRurH!BD67)</f>
        <v>1.1548109522160865E-14</v>
      </c>
      <c r="BE67" s="114">
        <f>IF((BD66-IFERROR(INDEX(FePensRurH1!$B$2:$BJ$92,ROW($A67)-1-RegraSaída!BE67,COLUMN(BE$1)-1-RegraSaída!BE67),0)*PSobreRurH!BE67)*(1-txMortH!BE67*FaPensRurH!BE67)&lt;0,0,BD66-IFERROR(INDEX(FePensRurH1!$B$2:$BJ$92,ROW($A67)-1-RegraSaída!BE67,COLUMN(BE$1)-1-RegraSaída!BE67),0)*PSobreRurH!BE67)*(1-txMortH!BE67*FaPensRurH!BE67)</f>
        <v>0</v>
      </c>
      <c r="BF67" s="114">
        <f>IF((BE66-IFERROR(INDEX(FePensRurH1!$B$2:$BJ$92,ROW($A67)-1-RegraSaída!BF67,COLUMN(BF$1)-1-RegraSaída!BF67),0)*PSobreRurH!BF67)*(1-txMortH!BF67*FaPensRurH!BF67)&lt;0,0,BE66-IFERROR(INDEX(FePensRurH1!$B$2:$BJ$92,ROW($A67)-1-RegraSaída!BF67,COLUMN(BF$1)-1-RegraSaída!BF67),0)*PSobreRurH!BF67)*(1-txMortH!BF67*FaPensRurH!BF67)</f>
        <v>0</v>
      </c>
      <c r="BG67" s="114">
        <f>IF((BF66-IFERROR(INDEX(FePensRurH1!$B$2:$BJ$92,ROW($A67)-1-RegraSaída!BG67,COLUMN(BG$1)-1-RegraSaída!BG67),0)*PSobreRurH!BG67)*(1-txMortH!BG67*FaPensRurH!BG67)&lt;0,0,BF66-IFERROR(INDEX(FePensRurH1!$B$2:$BJ$92,ROW($A67)-1-RegraSaída!BG67,COLUMN(BG$1)-1-RegraSaída!BG67),0)*PSobreRurH!BG67)*(1-txMortH!BG67*FaPensRurH!BG67)</f>
        <v>2.2359866923078707E-14</v>
      </c>
      <c r="BH67" s="114">
        <f>IF((BG66-IFERROR(INDEX(FePensRurH1!$B$2:$BJ$92,ROW($A67)-1-RegraSaída!BH67,COLUMN(BH$1)-1-RegraSaída!BH67),0)*PSobreRurH!BH67)*(1-txMortH!BH67*FaPensRurH!BH67)&lt;0,0,BG66-IFERROR(INDEX(FePensRurH1!$B$2:$BJ$92,ROW($A67)-1-RegraSaída!BH67,COLUMN(BH$1)-1-RegraSaída!BH67),0)*PSobreRurH!BH67)*(1-txMortH!BH67*FaPensRurH!BH67)</f>
        <v>0</v>
      </c>
      <c r="BI67" s="114">
        <f>IF((BH66-IFERROR(INDEX(FePensRurH1!$B$2:$BJ$92,ROW($A67)-1-RegraSaída!BI67,COLUMN(BI$1)-1-RegraSaída!BI67),0)*PSobreRurH!BI67)*(1-txMortH!BI67*FaPensRurH!BI67)&lt;0,0,BH66-IFERROR(INDEX(FePensRurH1!$B$2:$BJ$92,ROW($A67)-1-RegraSaída!BI67,COLUMN(BI$1)-1-RegraSaída!BI67),0)*PSobreRurH!BI67)*(1-txMortH!BI67*FaPensRurH!BI67)</f>
        <v>3.3121269104998157E-14</v>
      </c>
      <c r="BJ67" s="114">
        <f>IF((BI66-IFERROR(INDEX(FePensRurH1!$B$2:$BJ$92,ROW($A67)-1-RegraSaída!BJ67,COLUMN(BJ$1)-1-RegraSaída!BJ67),0)*PSobreRurH!BJ67)*(1-txMortH!BJ67*FaPensRurH!BJ67)&lt;0,0,BI66-IFERROR(INDEX(FePensRurH1!$B$2:$BJ$92,ROW($A67)-1-RegraSaída!BJ67,COLUMN(BJ$1)-1-RegraSaída!BJ67),0)*PSobreRurH!BJ67)*(1-txMortH!BJ67*FaPensRurH!BJ67)</f>
        <v>1.0944742691929498E-14</v>
      </c>
    </row>
    <row r="68" spans="1:62" s="113" customFormat="1" x14ac:dyDescent="0.3">
      <c r="A68" s="94">
        <v>66</v>
      </c>
      <c r="B68" s="95"/>
      <c r="C68" s="95"/>
      <c r="D68" s="95"/>
      <c r="E68" s="95"/>
      <c r="F68" s="95"/>
      <c r="G68" s="95"/>
      <c r="H68" s="95"/>
      <c r="I68" s="95"/>
      <c r="J68" s="95"/>
      <c r="K68" s="95"/>
      <c r="L68" s="95"/>
      <c r="M68" s="95"/>
      <c r="N68" s="95"/>
      <c r="O68" s="95"/>
      <c r="P68" s="96"/>
      <c r="Q68" s="99">
        <f>(P67 - IFERROR(INDEX(FePensRurH1!$B$2:$BJ$92,ROW($A68)- 1 - RegraSaída!Q68,COLUMN(Q$1)- 1 - RegraSaída!Q68),0)*PSobreRurH!Q68)*(1-txMortH!Q68*FaPensRurH!Q68) + FePensRurH1!Q68</f>
        <v>923.24968754717509</v>
      </c>
      <c r="R68" s="99">
        <f>(Q67 - IFERROR(INDEX(FePensRurH1!$B$2:$BJ$92,ROW($A68)- 1 - RegraSaída!R68,COLUMN(R$1)- 1 - RegraSaída!R68),0)*PSobreRurH!R68)*(1-txMortH!R68*FaPensRurH!R68) + FePensRurH1!R68</f>
        <v>1863.9477885264625</v>
      </c>
      <c r="S68" s="99">
        <f>(R67 - IFERROR(INDEX(FePensRurH1!$B$2:$BJ$92,ROW($A68)- 1 - RegraSaída!S68,COLUMN(S$1)- 1 - RegraSaída!S68),0)*PSobreRurH!S68)*(1-txMortH!S68*FaPensRurH!S68) + FePensRurH1!S68</f>
        <v>2757.6847000637126</v>
      </c>
      <c r="T68" s="114">
        <f>IF((S67-IFERROR(INDEX(FePensRurH1!$B$2:$BJ$92,ROW($A68)-1-RegraSaída!T68,COLUMN(T$1)-1-RegraSaída!T68),0)*PSobreRurH!T68)*(1-txMortH!T68*FaPensRurH!T68)&lt;0,0,S67-IFERROR(INDEX(FePensRurH1!$B$2:$BJ$92,ROW($A68)-1-RegraSaída!T68,COLUMN(T$1)-1-RegraSaída!T68),0)*PSobreRurH!T68)*(1-txMortH!T68*FaPensRurH!T68)</f>
        <v>2610.7685369128994</v>
      </c>
      <c r="U68" s="114">
        <f>IF((T67-IFERROR(INDEX(FePensRurH1!$B$2:$BJ$92,ROW($A68)-1-RegraSaída!U68,COLUMN(U$1)-1-RegraSaída!U68),0)*PSobreRurH!U68)*(1-txMortH!U68*FaPensRurH!U68)&lt;0,0,T67-IFERROR(INDEX(FePensRurH1!$B$2:$BJ$92,ROW($A68)-1-RegraSaída!U68,COLUMN(U$1)-1-RegraSaída!U68),0)*PSobreRurH!U68)*(1-txMortH!U68*FaPensRurH!U68)</f>
        <v>2468.5096092740232</v>
      </c>
      <c r="V68" s="114">
        <f>IF((U67-IFERROR(INDEX(FePensRurH1!$B$2:$BJ$92,ROW($A68)-1-RegraSaída!V68,COLUMN(V$1)-1-RegraSaída!V68),0)*PSobreRurH!V68)*(1-txMortH!V68*FaPensRurH!V68)&lt;0,0,U67-IFERROR(INDEX(FePensRurH1!$B$2:$BJ$92,ROW($A68)-1-RegraSaída!V68,COLUMN(V$1)-1-RegraSaída!V68),0)*PSobreRurH!V68)*(1-txMortH!V68*FaPensRurH!V68)</f>
        <v>2291.4235179318207</v>
      </c>
      <c r="W68" s="114">
        <f>IF((V67-IFERROR(INDEX(FePensRurH1!$B$2:$BJ$92,ROW($A68)-1-RegraSaída!W68,COLUMN(W$1)-1-RegraSaída!W68),0)*PSobreRurH!W68)*(1-txMortH!W68*FaPensRurH!W68)&lt;0,0,V67-IFERROR(INDEX(FePensRurH1!$B$2:$BJ$92,ROW($A68)-1-RegraSaída!W68,COLUMN(W$1)-1-RegraSaída!W68),0)*PSobreRurH!W68)*(1-txMortH!W68*FaPensRurH!W68)</f>
        <v>2148.2731481995852</v>
      </c>
      <c r="X68" s="114">
        <f>IF((W67-IFERROR(INDEX(FePensRurH1!$B$2:$BJ$92,ROW($A68)-1-RegraSaída!X68,COLUMN(X$1)-1-RegraSaída!X68),0)*PSobreRurH!X68)*(1-txMortH!X68*FaPensRurH!X68)&lt;0,0,W67-IFERROR(INDEX(FePensRurH1!$B$2:$BJ$92,ROW($A68)-1-RegraSaída!X68,COLUMN(X$1)-1-RegraSaída!X68),0)*PSobreRurH!X68)*(1-txMortH!X68*FaPensRurH!X68)</f>
        <v>2029.2324127636025</v>
      </c>
      <c r="Y68" s="114">
        <f>IF((X67-IFERROR(INDEX(FePensRurH1!$B$2:$BJ$92,ROW($A68)-1-RegraSaída!Y68,COLUMN(Y$1)-1-RegraSaída!Y68),0)*PSobreRurH!Y68)*(1-txMortH!Y68*FaPensRurH!Y68)&lt;0,0,X67-IFERROR(INDEX(FePensRurH1!$B$2:$BJ$92,ROW($A68)-1-RegraSaída!Y68,COLUMN(Y$1)-1-RegraSaída!Y68),0)*PSobreRurH!Y68)*(1-txMortH!Y68*FaPensRurH!Y68)</f>
        <v>1944.7483634953285</v>
      </c>
      <c r="Z68" s="114">
        <f>IF((Y67-IFERROR(INDEX(FePensRurH1!$B$2:$BJ$92,ROW($A68)-1-RegraSaída!Z68,COLUMN(Z$1)-1-RegraSaída!Z68),0)*PSobreRurH!Z68)*(1-txMortH!Z68*FaPensRurH!Z68)&lt;0,0,Y67-IFERROR(INDEX(FePensRurH1!$B$2:$BJ$92,ROW($A68)-1-RegraSaída!Z68,COLUMN(Z$1)-1-RegraSaída!Z68),0)*PSobreRurH!Z68)*(1-txMortH!Z68*FaPensRurH!Z68)</f>
        <v>1835.0184046002059</v>
      </c>
      <c r="AA68" s="114">
        <f>IF((Z67-IFERROR(INDEX(FePensRurH1!$B$2:$BJ$92,ROW($A68)-1-RegraSaída!AA68,COLUMN(AA$1)-1-RegraSaída!AA68),0)*PSobreRurH!AA68)*(1-txMortH!AA68*FaPensRurH!AA68)&lt;0,0,Z67-IFERROR(INDEX(FePensRurH1!$B$2:$BJ$92,ROW($A68)-1-RegraSaída!AA68,COLUMN(AA$1)-1-RegraSaída!AA68),0)*PSobreRurH!AA68)*(1-txMortH!AA68*FaPensRurH!AA68)</f>
        <v>1612.2656079755263</v>
      </c>
      <c r="AB68" s="114">
        <f>IF((AA67-IFERROR(INDEX(FePensRurH1!$B$2:$BJ$92,ROW($A68)-1-RegraSaída!AB68,COLUMN(AB$1)-1-RegraSaída!AB68),0)*PSobreRurH!AB68)*(1-txMortH!AB68*FaPensRurH!AB68)&lt;0,0,AA67-IFERROR(INDEX(FePensRurH1!$B$2:$BJ$92,ROW($A68)-1-RegraSaída!AB68,COLUMN(AB$1)-1-RegraSaída!AB68),0)*PSobreRurH!AB68)*(1-txMortH!AB68*FaPensRurH!AB68)</f>
        <v>1455.3180923603597</v>
      </c>
      <c r="AC68" s="114">
        <f>IF((AB67-IFERROR(INDEX(FePensRurH1!$B$2:$BJ$92,ROW($A68)-1-RegraSaída!AC68,COLUMN(AC$1)-1-RegraSaída!AC68),0)*PSobreRurH!AC68)*(1-txMortH!AC68*FaPensRurH!AC68)&lt;0,0,AB67-IFERROR(INDEX(FePensRurH1!$B$2:$BJ$92,ROW($A68)-1-RegraSaída!AC68,COLUMN(AC$1)-1-RegraSaída!AC68),0)*PSobreRurH!AC68)*(1-txMortH!AC68*FaPensRurH!AC68)</f>
        <v>1361.8291203412336</v>
      </c>
      <c r="AD68" s="114">
        <f>IF((AC67-IFERROR(INDEX(FePensRurH1!$B$2:$BJ$92,ROW($A68)-1-RegraSaída!AD68,COLUMN(AD$1)-1-RegraSaída!AD68),0)*PSobreRurH!AD68)*(1-txMortH!AD68*FaPensRurH!AD68)&lt;0,0,AC67-IFERROR(INDEX(FePensRurH1!$B$2:$BJ$92,ROW($A68)-1-RegraSaída!AD68,COLUMN(AD$1)-1-RegraSaída!AD68),0)*PSobreRurH!AD68)*(1-txMortH!AD68*FaPensRurH!AD68)</f>
        <v>1280.7577911820181</v>
      </c>
      <c r="AE68" s="114">
        <f>IF((AD67-IFERROR(INDEX(FePensRurH1!$B$2:$BJ$92,ROW($A68)-1-RegraSaída!AE68,COLUMN(AE$1)-1-RegraSaída!AE68),0)*PSobreRurH!AE68)*(1-txMortH!AE68*FaPensRurH!AE68)&lt;0,0,AD67-IFERROR(INDEX(FePensRurH1!$B$2:$BJ$92,ROW($A68)-1-RegraSaída!AE68,COLUMN(AE$1)-1-RegraSaída!AE68),0)*PSobreRurH!AE68)*(1-txMortH!AE68*FaPensRurH!AE68)</f>
        <v>1168.1823284587449</v>
      </c>
      <c r="AF68" s="114">
        <f>IF((AE67-IFERROR(INDEX(FePensRurH1!$B$2:$BJ$92,ROW($A68)-1-RegraSaída!AF68,COLUMN(AF$1)-1-RegraSaída!AF68),0)*PSobreRurH!AF68)*(1-txMortH!AF68*FaPensRurH!AF68)&lt;0,0,AE67-IFERROR(INDEX(FePensRurH1!$B$2:$BJ$92,ROW($A68)-1-RegraSaída!AF68,COLUMN(AF$1)-1-RegraSaída!AF68),0)*PSobreRurH!AF68)*(1-txMortH!AF68*FaPensRurH!AF68)</f>
        <v>1077.5095703983825</v>
      </c>
      <c r="AG68" s="114">
        <f>IF((AF67-IFERROR(INDEX(FePensRurH1!$B$2:$BJ$92,ROW($A68)-1-RegraSaída!AG68,COLUMN(AG$1)-1-RegraSaída!AG68),0)*PSobreRurH!AG68)*(1-txMortH!AG68*FaPensRurH!AG68)&lt;0,0,AF67-IFERROR(INDEX(FePensRurH1!$B$2:$BJ$92,ROW($A68)-1-RegraSaída!AG68,COLUMN(AG$1)-1-RegraSaída!AG68),0)*PSobreRurH!AG68)*(1-txMortH!AG68*FaPensRurH!AG68)</f>
        <v>1024.5642865493703</v>
      </c>
      <c r="AH68" s="114">
        <f>IF((AG67-IFERROR(INDEX(FePensRurH1!$B$2:$BJ$92,ROW($A68)-1-RegraSaída!AH68,COLUMN(AH$1)-1-RegraSaída!AH68),0)*PSobreRurH!AH68)*(1-txMortH!AH68*FaPensRurH!AH68)&lt;0,0,AG67-IFERROR(INDEX(FePensRurH1!$B$2:$BJ$92,ROW($A68)-1-RegraSaída!AH68,COLUMN(AH$1)-1-RegraSaída!AH68),0)*PSobreRurH!AH68)*(1-txMortH!AH68*FaPensRurH!AH68)</f>
        <v>1009.7079047576181</v>
      </c>
      <c r="AI68" s="114">
        <f>IF((AH67-IFERROR(INDEX(FePensRurH1!$B$2:$BJ$92,ROW($A68)-1-RegraSaída!AI68,COLUMN(AI$1)-1-RegraSaída!AI68),0)*PSobreRurH!AI68)*(1-txMortH!AI68*FaPensRurH!AI68)&lt;0,0,AH67-IFERROR(INDEX(FePensRurH1!$B$2:$BJ$92,ROW($A68)-1-RegraSaída!AI68,COLUMN(AI$1)-1-RegraSaída!AI68),0)*PSobreRurH!AI68)*(1-txMortH!AI68*FaPensRurH!AI68)</f>
        <v>981.81389285338912</v>
      </c>
      <c r="AJ68" s="114">
        <f>IF((AI67-IFERROR(INDEX(FePensRurH1!$B$2:$BJ$92,ROW($A68)-1-RegraSaída!AJ68,COLUMN(AJ$1)-1-RegraSaída!AJ68),0)*PSobreRurH!AJ68)*(1-txMortH!AJ68*FaPensRurH!AJ68)&lt;0,0,AI67-IFERROR(INDEX(FePensRurH1!$B$2:$BJ$92,ROW($A68)-1-RegraSaída!AJ68,COLUMN(AJ$1)-1-RegraSaída!AJ68),0)*PSobreRurH!AJ68)*(1-txMortH!AJ68*FaPensRurH!AJ68)</f>
        <v>928.34015025826557</v>
      </c>
      <c r="AK68" s="114">
        <f>IF((AJ67-IFERROR(INDEX(FePensRurH1!$B$2:$BJ$92,ROW($A68)-1-RegraSaída!AK68,COLUMN(AK$1)-1-RegraSaída!AK68),0)*PSobreRurH!AK68)*(1-txMortH!AK68*FaPensRurH!AK68)&lt;0,0,AJ67-IFERROR(INDEX(FePensRurH1!$B$2:$BJ$92,ROW($A68)-1-RegraSaída!AK68,COLUMN(AK$1)-1-RegraSaída!AK68),0)*PSobreRurH!AK68)*(1-txMortH!AK68*FaPensRurH!AK68)</f>
        <v>837.10053539731257</v>
      </c>
      <c r="AL68" s="114">
        <f>IF((AK67-IFERROR(INDEX(FePensRurH1!$B$2:$BJ$92,ROW($A68)-1-RegraSaída!AL68,COLUMN(AL$1)-1-RegraSaída!AL68),0)*PSobreRurH!AL68)*(1-txMortH!AL68*FaPensRurH!AL68)&lt;0,0,AK67-IFERROR(INDEX(FePensRurH1!$B$2:$BJ$92,ROW($A68)-1-RegraSaída!AL68,COLUMN(AL$1)-1-RegraSaída!AL68),0)*PSobreRurH!AL68)*(1-txMortH!AL68*FaPensRurH!AL68)</f>
        <v>739.58061970982919</v>
      </c>
      <c r="AM68" s="114">
        <f>IF((AL67-IFERROR(INDEX(FePensRurH1!$B$2:$BJ$92,ROW($A68)-1-RegraSaída!AM68,COLUMN(AM$1)-1-RegraSaída!AM68),0)*PSobreRurH!AM68)*(1-txMortH!AM68*FaPensRurH!AM68)&lt;0,0,AL67-IFERROR(INDEX(FePensRurH1!$B$2:$BJ$92,ROW($A68)-1-RegraSaída!AM68,COLUMN(AM$1)-1-RegraSaída!AM68),0)*PSobreRurH!AM68)*(1-txMortH!AM68*FaPensRurH!AM68)</f>
        <v>686.7999415514463</v>
      </c>
      <c r="AN68" s="114">
        <f>IF((AM67-IFERROR(INDEX(FePensRurH1!$B$2:$BJ$92,ROW($A68)-1-RegraSaída!AN68,COLUMN(AN$1)-1-RegraSaída!AN68),0)*PSobreRurH!AN68)*(1-txMortH!AN68*FaPensRurH!AN68)&lt;0,0,AM67-IFERROR(INDEX(FePensRurH1!$B$2:$BJ$92,ROW($A68)-1-RegraSaída!AN68,COLUMN(AN$1)-1-RegraSaída!AN68),0)*PSobreRurH!AN68)*(1-txMortH!AN68*FaPensRurH!AN68)</f>
        <v>437.81932947312652</v>
      </c>
      <c r="AO68" s="114">
        <f>IF((AN67-IFERROR(INDEX(FePensRurH1!$B$2:$BJ$92,ROW($A68)-1-RegraSaída!AO68,COLUMN(AO$1)-1-RegraSaída!AO68),0)*PSobreRurH!AO68)*(1-txMortH!AO68*FaPensRurH!AO68)&lt;0,0,AN67-IFERROR(INDEX(FePensRurH1!$B$2:$BJ$92,ROW($A68)-1-RegraSaída!AO68,COLUMN(AO$1)-1-RegraSaída!AO68),0)*PSobreRurH!AO68)*(1-txMortH!AO68*FaPensRurH!AO68)</f>
        <v>206.16517708613637</v>
      </c>
      <c r="AP68" s="114">
        <f>IF((AO67-IFERROR(INDEX(FePensRurH1!$B$2:$BJ$92,ROW($A68)-1-RegraSaída!AP68,COLUMN(AP$1)-1-RegraSaída!AP68),0)*PSobreRurH!AP68)*(1-txMortH!AP68*FaPensRurH!AP68)&lt;0,0,AO67-IFERROR(INDEX(FePensRurH1!$B$2:$BJ$92,ROW($A68)-1-RegraSaída!AP68,COLUMN(AP$1)-1-RegraSaída!AP68),0)*PSobreRurH!AP68)*(1-txMortH!AP68*FaPensRurH!AP68)</f>
        <v>0</v>
      </c>
      <c r="AQ68" s="114">
        <f>IF((AP67-IFERROR(INDEX(FePensRurH1!$B$2:$BJ$92,ROW($A68)-1-RegraSaída!AQ68,COLUMN(AQ$1)-1-RegraSaída!AQ68),0)*PSobreRurH!AQ68)*(1-txMortH!AQ68*FaPensRurH!AQ68)&lt;0,0,AP67-IFERROR(INDEX(FePensRurH1!$B$2:$BJ$92,ROW($A68)-1-RegraSaída!AQ68,COLUMN(AQ$1)-1-RegraSaída!AQ68),0)*PSobreRurH!AQ68)*(1-txMortH!AQ68*FaPensRurH!AQ68)</f>
        <v>0</v>
      </c>
      <c r="AR68" s="114">
        <f>IF((AQ67-IFERROR(INDEX(FePensRurH1!$B$2:$BJ$92,ROW($A68)-1-RegraSaída!AR68,COLUMN(AR$1)-1-RegraSaída!AR68),0)*PSobreRurH!AR68)*(1-txMortH!AR68*FaPensRurH!AR68)&lt;0,0,AQ67-IFERROR(INDEX(FePensRurH1!$B$2:$BJ$92,ROW($A68)-1-RegraSaída!AR68,COLUMN(AR$1)-1-RegraSaída!AR68),0)*PSobreRurH!AR68)*(1-txMortH!AR68*FaPensRurH!AR68)</f>
        <v>0</v>
      </c>
      <c r="AS68" s="114">
        <f>IF((AR67-IFERROR(INDEX(FePensRurH1!$B$2:$BJ$92,ROW($A68)-1-RegraSaída!AS68,COLUMN(AS$1)-1-RegraSaída!AS68),0)*PSobreRurH!AS68)*(1-txMortH!AS68*FaPensRurH!AS68)&lt;0,0,AR67-IFERROR(INDEX(FePensRurH1!$B$2:$BJ$92,ROW($A68)-1-RegraSaída!AS68,COLUMN(AS$1)-1-RegraSaída!AS68),0)*PSobreRurH!AS68)*(1-txMortH!AS68*FaPensRurH!AS68)</f>
        <v>2.4856267742524826E-14</v>
      </c>
      <c r="AT68" s="114">
        <f>IF((AS67-IFERROR(INDEX(FePensRurH1!$B$2:$BJ$92,ROW($A68)-1-RegraSaída!AT68,COLUMN(AT$1)-1-RegraSaída!AT68),0)*PSobreRurH!AT68)*(1-txMortH!AT68*FaPensRurH!AT68)&lt;0,0,AS67-IFERROR(INDEX(FePensRurH1!$B$2:$BJ$92,ROW($A68)-1-RegraSaída!AT68,COLUMN(AT$1)-1-RegraSaída!AT68),0)*PSobreRurH!AT68)*(1-txMortH!AT68*FaPensRurH!AT68)</f>
        <v>2.2239466170558591E-13</v>
      </c>
      <c r="AU68" s="114">
        <f>IF((AT67-IFERROR(INDEX(FePensRurH1!$B$2:$BJ$92,ROW($A68)-1-RegraSaída!AU68,COLUMN(AU$1)-1-RegraSaída!AU68),0)*PSobreRurH!AU68)*(1-txMortH!AU68*FaPensRurH!AU68)&lt;0,0,AT67-IFERROR(INDEX(FePensRurH1!$B$2:$BJ$92,ROW($A68)-1-RegraSaída!AU68,COLUMN(AU$1)-1-RegraSaída!AU68),0)*PSobreRurH!AU68)*(1-txMortH!AU68*FaPensRurH!AU68)</f>
        <v>2.4547971466817528E-14</v>
      </c>
      <c r="AV68" s="114">
        <f>IF((AU67-IFERROR(INDEX(FePensRurH1!$B$2:$BJ$92,ROW($A68)-1-RegraSaída!AV68,COLUMN(AV$1)-1-RegraSaída!AV68),0)*PSobreRurH!AV68)*(1-txMortH!AV68*FaPensRurH!AV68)&lt;0,0,AU67-IFERROR(INDEX(FePensRurH1!$B$2:$BJ$92,ROW($A68)-1-RegraSaída!AV68,COLUMN(AV$1)-1-RegraSaída!AV68),0)*PSobreRurH!AV68)*(1-txMortH!AV68*FaPensRurH!AV68)</f>
        <v>4.873977330655324E-14</v>
      </c>
      <c r="AW68" s="114">
        <f>IF((AV67-IFERROR(INDEX(FePensRurH1!$B$2:$BJ$92,ROW($A68)-1-RegraSaída!AW68,COLUMN(AW$1)-1-RegraSaída!AW68),0)*PSobreRurH!AW68)*(1-txMortH!AW68*FaPensRurH!AW68)&lt;0,0,AV67-IFERROR(INDEX(FePensRurH1!$B$2:$BJ$92,ROW($A68)-1-RegraSaída!AW68,COLUMN(AW$1)-1-RegraSaída!AW68),0)*PSobreRurH!AW68)*(1-txMortH!AW68*FaPensRurH!AW68)</f>
        <v>3.6345158475064437E-14</v>
      </c>
      <c r="AX68" s="114">
        <f>IF((AW67-IFERROR(INDEX(FePensRurH1!$B$2:$BJ$92,ROW($A68)-1-RegraSaída!AX68,COLUMN(AX$1)-1-RegraSaída!AX68),0)*PSobreRurH!AX68)*(1-txMortH!AX68*FaPensRurH!AX68)&lt;0,0,AW67-IFERROR(INDEX(FePensRurH1!$B$2:$BJ$92,ROW($A68)-1-RegraSaída!AX68,COLUMN(AX$1)-1-RegraSaída!AX68),0)*PSobreRurH!AX68)*(1-txMortH!AX68*FaPensRurH!AX68)</f>
        <v>0</v>
      </c>
      <c r="AY68" s="114">
        <f>IF((AX67-IFERROR(INDEX(FePensRurH1!$B$2:$BJ$92,ROW($A68)-1-RegraSaída!AY68,COLUMN(AY$1)-1-RegraSaída!AY68),0)*PSobreRurH!AY68)*(1-txMortH!AY68*FaPensRurH!AY68)&lt;0,0,AX67-IFERROR(INDEX(FePensRurH1!$B$2:$BJ$92,ROW($A68)-1-RegraSaída!AY68,COLUMN(AY$1)-1-RegraSaída!AY68),0)*PSobreRurH!AY68)*(1-txMortH!AY68*FaPensRurH!AY68)</f>
        <v>0</v>
      </c>
      <c r="AZ68" s="114">
        <f>IF((AY67-IFERROR(INDEX(FePensRurH1!$B$2:$BJ$92,ROW($A68)-1-RegraSaída!AZ68,COLUMN(AZ$1)-1-RegraSaída!AZ68),0)*PSobreRurH!AZ68)*(1-txMortH!AZ68*FaPensRurH!AZ68)&lt;0,0,AY67-IFERROR(INDEX(FePensRurH1!$B$2:$BJ$92,ROW($A68)-1-RegraSaída!AZ68,COLUMN(AZ$1)-1-RegraSaída!AZ68),0)*PSobreRurH!AZ68)*(1-txMortH!AZ68*FaPensRurH!AZ68)</f>
        <v>7.1548878506281357E-14</v>
      </c>
      <c r="BA68" s="114">
        <f>IF((AZ67-IFERROR(INDEX(FePensRurH1!$B$2:$BJ$92,ROW($A68)-1-RegraSaída!BA68,COLUMN(BA$1)-1-RegraSaída!BA68),0)*PSobreRurH!BA68)*(1-txMortH!BA68*FaPensRurH!BA68)&lt;0,0,AZ67-IFERROR(INDEX(FePensRurH1!$B$2:$BJ$92,ROW($A68)-1-RegraSaída!BA68,COLUMN(BA$1)-1-RegraSaída!BA68),0)*PSobreRurH!BA68)*(1-txMortH!BA68*FaPensRurH!BA68)</f>
        <v>0</v>
      </c>
      <c r="BB68" s="114">
        <f>IF((BA67-IFERROR(INDEX(FePensRurH1!$B$2:$BJ$92,ROW($A68)-1-RegraSaída!BB68,COLUMN(BB$1)-1-RegraSaída!BB68),0)*PSobreRurH!BB68)*(1-txMortH!BB68*FaPensRurH!BB68)&lt;0,0,BA67-IFERROR(INDEX(FePensRurH1!$B$2:$BJ$92,ROW($A68)-1-RegraSaída!BB68,COLUMN(BB$1)-1-RegraSaída!BB68),0)*PSobreRurH!BB68)*(1-txMortH!BB68*FaPensRurH!BB68)</f>
        <v>4.729105066840738E-14</v>
      </c>
      <c r="BC68" s="114">
        <f>IF((BB67-IFERROR(INDEX(FePensRurH1!$B$2:$BJ$92,ROW($A68)-1-RegraSaída!BC68,COLUMN(BC$1)-1-RegraSaída!BC68),0)*PSobreRurH!BC68)*(1-txMortH!BC68*FaPensRurH!BC68)&lt;0,0,BB67-IFERROR(INDEX(FePensRurH1!$B$2:$BJ$92,ROW($A68)-1-RegraSaída!BC68,COLUMN(BC$1)-1-RegraSaída!BC68),0)*PSobreRurH!BC68)*(1-txMortH!BC68*FaPensRurH!BC68)</f>
        <v>0</v>
      </c>
      <c r="BD68" s="114">
        <f>IF((BC67-IFERROR(INDEX(FePensRurH1!$B$2:$BJ$92,ROW($A68)-1-RegraSaída!BD68,COLUMN(BD$1)-1-RegraSaída!BD68),0)*PSobreRurH!BD68)*(1-txMortH!BD68*FaPensRurH!BD68)&lt;0,0,BC67-IFERROR(INDEX(FePensRurH1!$B$2:$BJ$92,ROW($A68)-1-RegraSaída!BD68,COLUMN(BD$1)-1-RegraSaída!BD68),0)*PSobreRurH!BD68)*(1-txMortH!BD68*FaPensRurH!BD68)</f>
        <v>2.282295980709465E-14</v>
      </c>
      <c r="BE68" s="114">
        <f>IF((BD67-IFERROR(INDEX(FePensRurH1!$B$2:$BJ$92,ROW($A68)-1-RegraSaída!BE68,COLUMN(BE$1)-1-RegraSaída!BE68),0)*PSobreRurH!BE68)*(1-txMortH!BE68*FaPensRurH!BE68)&lt;0,0,BD67-IFERROR(INDEX(FePensRurH1!$B$2:$BJ$92,ROW($A68)-1-RegraSaída!BE68,COLUMN(BE$1)-1-RegraSaída!BE68),0)*PSobreRurH!BE68)*(1-txMortH!BE68*FaPensRurH!BE68)</f>
        <v>1.1378608639572932E-14</v>
      </c>
      <c r="BF68" s="114">
        <f>IF((BE67-IFERROR(INDEX(FePensRurH1!$B$2:$BJ$92,ROW($A68)-1-RegraSaída!BF68,COLUMN(BF$1)-1-RegraSaída!BF68),0)*PSobreRurH!BF68)*(1-txMortH!BF68*FaPensRurH!BF68)&lt;0,0,BE67-IFERROR(INDEX(FePensRurH1!$B$2:$BJ$92,ROW($A68)-1-RegraSaída!BF68,COLUMN(BF$1)-1-RegraSaída!BF68),0)*PSobreRurH!BF68)*(1-txMortH!BF68*FaPensRurH!BF68)</f>
        <v>0</v>
      </c>
      <c r="BG68" s="114">
        <f>IF((BF67-IFERROR(INDEX(FePensRurH1!$B$2:$BJ$92,ROW($A68)-1-RegraSaída!BG68,COLUMN(BG$1)-1-RegraSaída!BG68),0)*PSobreRurH!BG68)*(1-txMortH!BG68*FaPensRurH!BG68)&lt;0,0,BF67-IFERROR(INDEX(FePensRurH1!$B$2:$BJ$92,ROW($A68)-1-RegraSaída!BG68,COLUMN(BG$1)-1-RegraSaída!BG68),0)*PSobreRurH!BG68)*(1-txMortH!BG68*FaPensRurH!BG68)</f>
        <v>0</v>
      </c>
      <c r="BH68" s="114">
        <f>IF((BG67-IFERROR(INDEX(FePensRurH1!$B$2:$BJ$92,ROW($A68)-1-RegraSaída!BH68,COLUMN(BH$1)-1-RegraSaída!BH68),0)*PSobreRurH!BH68)*(1-txMortH!BH68*FaPensRurH!BH68)&lt;0,0,BG67-IFERROR(INDEX(FePensRurH1!$B$2:$BJ$92,ROW($A68)-1-RegraSaída!BH68,COLUMN(BH$1)-1-RegraSaída!BH68),0)*PSobreRurH!BH68)*(1-txMortH!BH68*FaPensRurH!BH68)</f>
        <v>2.2035036168270699E-14</v>
      </c>
      <c r="BI68" s="114">
        <f>IF((BH67-IFERROR(INDEX(FePensRurH1!$B$2:$BJ$92,ROW($A68)-1-RegraSaída!BI68,COLUMN(BI$1)-1-RegraSaída!BI68),0)*PSobreRurH!BI68)*(1-txMortH!BI68*FaPensRurH!BI68)&lt;0,0,BH67-IFERROR(INDEX(FePensRurH1!$B$2:$BJ$92,ROW($A68)-1-RegraSaída!BI68,COLUMN(BI$1)-1-RegraSaída!BI68),0)*PSobreRurH!BI68)*(1-txMortH!BI68*FaPensRurH!BI68)</f>
        <v>0</v>
      </c>
      <c r="BJ68" s="114">
        <f>IF((BI67-IFERROR(INDEX(FePensRurH1!$B$2:$BJ$92,ROW($A68)-1-RegraSaída!BJ68,COLUMN(BJ$1)-1-RegraSaída!BJ68),0)*PSobreRurH!BJ68)*(1-txMortH!BJ68*FaPensRurH!BJ68)&lt;0,0,BI67-IFERROR(INDEX(FePensRurH1!$B$2:$BJ$92,ROW($A68)-1-RegraSaída!BJ68,COLUMN(BJ$1)-1-RegraSaída!BJ68),0)*PSobreRurH!BJ68)*(1-txMortH!BJ68*FaPensRurH!BJ68)</f>
        <v>3.2638366088395743E-14</v>
      </c>
    </row>
    <row r="69" spans="1:62" s="113" customFormat="1" x14ac:dyDescent="0.3">
      <c r="A69" s="94">
        <v>67</v>
      </c>
      <c r="B69" s="95"/>
      <c r="C69" s="95"/>
      <c r="D69" s="95"/>
      <c r="E69" s="95"/>
      <c r="F69" s="95"/>
      <c r="G69" s="95"/>
      <c r="H69" s="95"/>
      <c r="I69" s="95"/>
      <c r="J69" s="95"/>
      <c r="K69" s="95"/>
      <c r="L69" s="95"/>
      <c r="M69" s="95"/>
      <c r="N69" s="95"/>
      <c r="O69" s="95"/>
      <c r="P69" s="96"/>
      <c r="Q69" s="99">
        <f>(P68 - IFERROR(INDEX(FePensRurH1!$B$2:$BJ$92,ROW($A69)- 1 - RegraSaída!Q69,COLUMN(Q$1)- 1 - RegraSaída!Q69),0)*PSobreRurH!Q69)*(1-txMortH!Q69*FaPensRurH!Q69) + FePensRurH1!Q69</f>
        <v>981.4237065182574</v>
      </c>
      <c r="R69" s="99">
        <f>(Q68 - IFERROR(INDEX(FePensRurH1!$B$2:$BJ$92,ROW($A69)- 1 - RegraSaída!R69,COLUMN(R$1)- 1 - RegraSaída!R69),0)*PSobreRurH!R69)*(1-txMortH!R69*FaPensRurH!R69) + FePensRurH1!R69</f>
        <v>1904.3673097599624</v>
      </c>
      <c r="S69" s="99">
        <f>(R68 - IFERROR(INDEX(FePensRurH1!$B$2:$BJ$92,ROW($A69)- 1 - RegraSaída!S69,COLUMN(S$1)- 1 - RegraSaída!S69),0)*PSobreRurH!S69)*(1-txMortH!S69*FaPensRurH!S69) + FePensRurH1!S69</f>
        <v>2844.6243609366365</v>
      </c>
      <c r="T69" s="114">
        <f>IF((S68-IFERROR(INDEX(FePensRurH1!$B$2:$BJ$92,ROW($A69)-1-RegraSaída!T69,COLUMN(T$1)-1-RegraSaída!T69),0)*PSobreRurH!T69)*(1-txMortH!T69*FaPensRurH!T69)&lt;0,0,S68-IFERROR(INDEX(FePensRurH1!$B$2:$BJ$92,ROW($A69)-1-RegraSaída!T69,COLUMN(T$1)-1-RegraSaída!T69),0)*PSobreRurH!T69)*(1-txMortH!T69*FaPensRurH!T69)</f>
        <v>2700.782584017446</v>
      </c>
      <c r="U69" s="114">
        <f>IF((T68-IFERROR(INDEX(FePensRurH1!$B$2:$BJ$92,ROW($A69)-1-RegraSaída!U69,COLUMN(U$1)-1-RegraSaída!U69),0)*PSobreRurH!U69)*(1-txMortH!U69*FaPensRurH!U69)&lt;0,0,T68-IFERROR(INDEX(FePensRurH1!$B$2:$BJ$92,ROW($A69)-1-RegraSaída!U69,COLUMN(U$1)-1-RegraSaída!U69),0)*PSobreRurH!U69)*(1-txMortH!U69*FaPensRurH!U69)</f>
        <v>2557.7500131775278</v>
      </c>
      <c r="V69" s="114">
        <f>IF((U68-IFERROR(INDEX(FePensRurH1!$B$2:$BJ$92,ROW($A69)-1-RegraSaída!V69,COLUMN(V$1)-1-RegraSaída!V69),0)*PSobreRurH!V69)*(1-txMortH!V69*FaPensRurH!V69)&lt;0,0,U68-IFERROR(INDEX(FePensRurH1!$B$2:$BJ$92,ROW($A69)-1-RegraSaída!V69,COLUMN(V$1)-1-RegraSaída!V69),0)*PSobreRurH!V69)*(1-txMortH!V69*FaPensRurH!V69)</f>
        <v>2419.1539791707382</v>
      </c>
      <c r="W69" s="114">
        <f>IF((V68-IFERROR(INDEX(FePensRurH1!$B$2:$BJ$92,ROW($A69)-1-RegraSaída!W69,COLUMN(W$1)-1-RegraSaída!W69),0)*PSobreRurH!W69)*(1-txMortH!W69*FaPensRurH!W69)&lt;0,0,V68-IFERROR(INDEX(FePensRurH1!$B$2:$BJ$92,ROW($A69)-1-RegraSaída!W69,COLUMN(W$1)-1-RegraSaída!W69),0)*PSobreRurH!W69)*(1-txMortH!W69*FaPensRurH!W69)</f>
        <v>2246.2746015661692</v>
      </c>
      <c r="X69" s="114">
        <f>IF((W68-IFERROR(INDEX(FePensRurH1!$B$2:$BJ$92,ROW($A69)-1-RegraSaída!X69,COLUMN(X$1)-1-RegraSaída!X69),0)*PSobreRurH!X69)*(1-txMortH!X69*FaPensRurH!X69)&lt;0,0,W68-IFERROR(INDEX(FePensRurH1!$B$2:$BJ$92,ROW($A69)-1-RegraSaída!X69,COLUMN(X$1)-1-RegraSaída!X69),0)*PSobreRurH!X69)*(1-txMortH!X69*FaPensRurH!X69)</f>
        <v>2106.5446066369595</v>
      </c>
      <c r="Y69" s="114">
        <f>IF((X68-IFERROR(INDEX(FePensRurH1!$B$2:$BJ$92,ROW($A69)-1-RegraSaída!Y69,COLUMN(Y$1)-1-RegraSaída!Y69),0)*PSobreRurH!Y69)*(1-txMortH!Y69*FaPensRurH!Y69)&lt;0,0,X68-IFERROR(INDEX(FePensRurH1!$B$2:$BJ$92,ROW($A69)-1-RegraSaída!Y69,COLUMN(Y$1)-1-RegraSaída!Y69),0)*PSobreRurH!Y69)*(1-txMortH!Y69*FaPensRurH!Y69)</f>
        <v>1990.3556473760173</v>
      </c>
      <c r="Z69" s="114">
        <f>IF((Y68-IFERROR(INDEX(FePensRurH1!$B$2:$BJ$92,ROW($A69)-1-RegraSaída!Z69,COLUMN(Z$1)-1-RegraSaída!Z69),0)*PSobreRurH!Z69)*(1-txMortH!Z69*FaPensRurH!Z69)&lt;0,0,Y68-IFERROR(INDEX(FePensRurH1!$B$2:$BJ$92,ROW($A69)-1-RegraSaída!Z69,COLUMN(Z$1)-1-RegraSaída!Z69),0)*PSobreRurH!Z69)*(1-txMortH!Z69*FaPensRurH!Z69)</f>
        <v>1907.9742283499861</v>
      </c>
      <c r="AA69" s="114">
        <f>IF((Z68-IFERROR(INDEX(FePensRurH1!$B$2:$BJ$92,ROW($A69)-1-RegraSaída!AA69,COLUMN(AA$1)-1-RegraSaída!AA69),0)*PSobreRurH!AA69)*(1-txMortH!AA69*FaPensRurH!AA69)&lt;0,0,Z68-IFERROR(INDEX(FePensRurH1!$B$2:$BJ$92,ROW($A69)-1-RegraSaída!AA69,COLUMN(AA$1)-1-RegraSaída!AA69),0)*PSobreRurH!AA69)*(1-txMortH!AA69*FaPensRurH!AA69)</f>
        <v>1800.7540411426939</v>
      </c>
      <c r="AB69" s="114">
        <f>IF((AA68-IFERROR(INDEX(FePensRurH1!$B$2:$BJ$92,ROW($A69)-1-RegraSaída!AB69,COLUMN(AB$1)-1-RegraSaída!AB69),0)*PSobreRurH!AB69)*(1-txMortH!AB69*FaPensRurH!AB69)&lt;0,0,AA68-IFERROR(INDEX(FePensRurH1!$B$2:$BJ$92,ROW($A69)-1-RegraSaída!AB69,COLUMN(AB$1)-1-RegraSaída!AB69),0)*PSobreRurH!AB69)*(1-txMortH!AB69*FaPensRurH!AB69)</f>
        <v>1582.5157077635122</v>
      </c>
      <c r="AC69" s="114">
        <f>IF((AB68-IFERROR(INDEX(FePensRurH1!$B$2:$BJ$92,ROW($A69)-1-RegraSaída!AC69,COLUMN(AC$1)-1-RegraSaída!AC69),0)*PSobreRurH!AC69)*(1-txMortH!AC69*FaPensRurH!AC69)&lt;0,0,AB68-IFERROR(INDEX(FePensRurH1!$B$2:$BJ$92,ROW($A69)-1-RegraSaída!AC69,COLUMN(AC$1)-1-RegraSaída!AC69),0)*PSobreRurH!AC69)*(1-txMortH!AC69*FaPensRurH!AC69)</f>
        <v>1428.7661085036261</v>
      </c>
      <c r="AD69" s="114">
        <f>IF((AC68-IFERROR(INDEX(FePensRurH1!$B$2:$BJ$92,ROW($A69)-1-RegraSaída!AD69,COLUMN(AD$1)-1-RegraSaída!AD69),0)*PSobreRurH!AD69)*(1-txMortH!AD69*FaPensRurH!AD69)&lt;0,0,AC68-IFERROR(INDEX(FePensRurH1!$B$2:$BJ$92,ROW($A69)-1-RegraSaída!AD69,COLUMN(AD$1)-1-RegraSaída!AD69),0)*PSobreRurH!AD69)*(1-txMortH!AD69*FaPensRurH!AD69)</f>
        <v>1337.2494241809632</v>
      </c>
      <c r="AE69" s="114">
        <f>IF((AD68-IFERROR(INDEX(FePensRurH1!$B$2:$BJ$92,ROW($A69)-1-RegraSaída!AE69,COLUMN(AE$1)-1-RegraSaída!AE69),0)*PSobreRurH!AE69)*(1-txMortH!AE69*FaPensRurH!AE69)&lt;0,0,AD68-IFERROR(INDEX(FePensRurH1!$B$2:$BJ$92,ROW($A69)-1-RegraSaída!AE69,COLUMN(AE$1)-1-RegraSaída!AE69),0)*PSobreRurH!AE69)*(1-txMortH!AE69*FaPensRurH!AE69)</f>
        <v>1257.879261295662</v>
      </c>
      <c r="AF69" s="114">
        <f>IF((AE68-IFERROR(INDEX(FePensRurH1!$B$2:$BJ$92,ROW($A69)-1-RegraSaída!AF69,COLUMN(AF$1)-1-RegraSaída!AF69),0)*PSobreRurH!AF69)*(1-txMortH!AF69*FaPensRurH!AF69)&lt;0,0,AE68-IFERROR(INDEX(FePensRurH1!$B$2:$BJ$92,ROW($A69)-1-RegraSaída!AF69,COLUMN(AF$1)-1-RegraSaída!AF69),0)*PSobreRurH!AF69)*(1-txMortH!AF69*FaPensRurH!AF69)</f>
        <v>1147.5119896927345</v>
      </c>
      <c r="AG69" s="114">
        <f>IF((AF68-IFERROR(INDEX(FePensRurH1!$B$2:$BJ$92,ROW($A69)-1-RegraSaída!AG69,COLUMN(AG$1)-1-RegraSaída!AG69),0)*PSobreRurH!AG69)*(1-txMortH!AG69*FaPensRurH!AG69)&lt;0,0,AF68-IFERROR(INDEX(FePensRurH1!$B$2:$BJ$92,ROW($A69)-1-RegraSaída!AG69,COLUMN(AG$1)-1-RegraSaída!AG69),0)*PSobreRurH!AG69)*(1-txMortH!AG69*FaPensRurH!AG69)</f>
        <v>1058.6269889079083</v>
      </c>
      <c r="AH69" s="114">
        <f>IF((AG68-IFERROR(INDEX(FePensRurH1!$B$2:$BJ$92,ROW($A69)-1-RegraSaída!AH69,COLUMN(AH$1)-1-RegraSaída!AH69),0)*PSobreRurH!AH69)*(1-txMortH!AH69*FaPensRurH!AH69)&lt;0,0,AG68-IFERROR(INDEX(FePensRurH1!$B$2:$BJ$92,ROW($A69)-1-RegraSaída!AH69,COLUMN(AH$1)-1-RegraSaída!AH69),0)*PSobreRurH!AH69)*(1-txMortH!AH69*FaPensRurH!AH69)</f>
        <v>1006.7734618616646</v>
      </c>
      <c r="AI69" s="114">
        <f>IF((AH68-IFERROR(INDEX(FePensRurH1!$B$2:$BJ$92,ROW($A69)-1-RegraSaída!AI69,COLUMN(AI$1)-1-RegraSaída!AI69),0)*PSobreRurH!AI69)*(1-txMortH!AI69*FaPensRurH!AI69)&lt;0,0,AH68-IFERROR(INDEX(FePensRurH1!$B$2:$BJ$92,ROW($A69)-1-RegraSaída!AI69,COLUMN(AI$1)-1-RegraSaída!AI69),0)*PSobreRurH!AI69)*(1-txMortH!AI69*FaPensRurH!AI69)</f>
        <v>992.3272387277093</v>
      </c>
      <c r="AJ69" s="114">
        <f>IF((AI68-IFERROR(INDEX(FePensRurH1!$B$2:$BJ$92,ROW($A69)-1-RegraSaída!AJ69,COLUMN(AJ$1)-1-RegraSaída!AJ69),0)*PSobreRurH!AJ69)*(1-txMortH!AJ69*FaPensRurH!AJ69)&lt;0,0,AI68-IFERROR(INDEX(FePensRurH1!$B$2:$BJ$92,ROW($A69)-1-RegraSaída!AJ69,COLUMN(AJ$1)-1-RegraSaída!AJ69),0)*PSobreRurH!AJ69)*(1-txMortH!AJ69*FaPensRurH!AJ69)</f>
        <v>965.05634295950199</v>
      </c>
      <c r="AK69" s="114">
        <f>IF((AJ68-IFERROR(INDEX(FePensRurH1!$B$2:$BJ$92,ROW($A69)-1-RegraSaída!AK69,COLUMN(AK$1)-1-RegraSaída!AK69),0)*PSobreRurH!AK69)*(1-txMortH!AK69*FaPensRurH!AK69)&lt;0,0,AJ68-IFERROR(INDEX(FePensRurH1!$B$2:$BJ$92,ROW($A69)-1-RegraSaída!AK69,COLUMN(AK$1)-1-RegraSaída!AK69),0)*PSobreRurH!AK69)*(1-txMortH!AK69*FaPensRurH!AK69)</f>
        <v>912.62479724351067</v>
      </c>
      <c r="AL69" s="114">
        <f>IF((AK68-IFERROR(INDEX(FePensRurH1!$B$2:$BJ$92,ROW($A69)-1-RegraSaída!AL69,COLUMN(AL$1)-1-RegraSaída!AL69),0)*PSobreRurH!AL69)*(1-txMortH!AL69*FaPensRurH!AL69)&lt;0,0,AK68-IFERROR(INDEX(FePensRurH1!$B$2:$BJ$92,ROW($A69)-1-RegraSaída!AL69,COLUMN(AL$1)-1-RegraSaída!AL69),0)*PSobreRurH!AL69)*(1-txMortH!AL69*FaPensRurH!AL69)</f>
        <v>823.04097625498594</v>
      </c>
      <c r="AM69" s="114">
        <f>IF((AL68-IFERROR(INDEX(FePensRurH1!$B$2:$BJ$92,ROW($A69)-1-RegraSaída!AM69,COLUMN(AM$1)-1-RegraSaída!AM69),0)*PSobreRurH!AM69)*(1-txMortH!AM69*FaPensRurH!AM69)&lt;0,0,AL68-IFERROR(INDEX(FePensRurH1!$B$2:$BJ$92,ROW($A69)-1-RegraSaída!AM69,COLUMN(AM$1)-1-RegraSaída!AM69),0)*PSobreRurH!AM69)*(1-txMortH!AM69*FaPensRurH!AM69)</f>
        <v>727.25165765806639</v>
      </c>
      <c r="AN69" s="114">
        <f>IF((AM68-IFERROR(INDEX(FePensRurH1!$B$2:$BJ$92,ROW($A69)-1-RegraSaída!AN69,COLUMN(AN$1)-1-RegraSaída!AN69),0)*PSobreRurH!AN69)*(1-txMortH!AN69*FaPensRurH!AN69)&lt;0,0,AM68-IFERROR(INDEX(FePensRurH1!$B$2:$BJ$92,ROW($A69)-1-RegraSaída!AN69,COLUMN(AN$1)-1-RegraSaída!AN69),0)*PSobreRurH!AN69)*(1-txMortH!AN69*FaPensRurH!AN69)</f>
        <v>675.43276398023568</v>
      </c>
      <c r="AO69" s="114">
        <f>IF((AN68-IFERROR(INDEX(FePensRurH1!$B$2:$BJ$92,ROW($A69)-1-RegraSaída!AO69,COLUMN(AO$1)-1-RegraSaída!AO69),0)*PSobreRurH!AO69)*(1-txMortH!AO69*FaPensRurH!AO69)&lt;0,0,AN68-IFERROR(INDEX(FePensRurH1!$B$2:$BJ$92,ROW($A69)-1-RegraSaída!AO69,COLUMN(AO$1)-1-RegraSaída!AO69),0)*PSobreRurH!AO69)*(1-txMortH!AO69*FaPensRurH!AO69)</f>
        <v>430.6242890445094</v>
      </c>
      <c r="AP69" s="114">
        <f>IF((AO68-IFERROR(INDEX(FePensRurH1!$B$2:$BJ$92,ROW($A69)-1-RegraSaída!AP69,COLUMN(AP$1)-1-RegraSaída!AP69),0)*PSobreRurH!AP69)*(1-txMortH!AP69*FaPensRurH!AP69)&lt;0,0,AO68-IFERROR(INDEX(FePensRurH1!$B$2:$BJ$92,ROW($A69)-1-RegraSaída!AP69,COLUMN(AP$1)-1-RegraSaída!AP69),0)*PSobreRurH!AP69)*(1-txMortH!AP69*FaPensRurH!AP69)</f>
        <v>202.80020266385264</v>
      </c>
      <c r="AQ69" s="114">
        <f>IF((AP68-IFERROR(INDEX(FePensRurH1!$B$2:$BJ$92,ROW($A69)-1-RegraSaída!AQ69,COLUMN(AQ$1)-1-RegraSaída!AQ69),0)*PSobreRurH!AQ69)*(1-txMortH!AQ69*FaPensRurH!AQ69)&lt;0,0,AP68-IFERROR(INDEX(FePensRurH1!$B$2:$BJ$92,ROW($A69)-1-RegraSaída!AQ69,COLUMN(AQ$1)-1-RegraSaída!AQ69),0)*PSobreRurH!AQ69)*(1-txMortH!AQ69*FaPensRurH!AQ69)</f>
        <v>0</v>
      </c>
      <c r="AR69" s="114">
        <f>IF((AQ68-IFERROR(INDEX(FePensRurH1!$B$2:$BJ$92,ROW($A69)-1-RegraSaída!AR69,COLUMN(AR$1)-1-RegraSaída!AR69),0)*PSobreRurH!AR69)*(1-txMortH!AR69*FaPensRurH!AR69)&lt;0,0,AQ68-IFERROR(INDEX(FePensRurH1!$B$2:$BJ$92,ROW($A69)-1-RegraSaída!AR69,COLUMN(AR$1)-1-RegraSaída!AR69),0)*PSobreRurH!AR69)*(1-txMortH!AR69*FaPensRurH!AR69)</f>
        <v>0</v>
      </c>
      <c r="AS69" s="114">
        <f>IF((AR68-IFERROR(INDEX(FePensRurH1!$B$2:$BJ$92,ROW($A69)-1-RegraSaída!AS69,COLUMN(AS$1)-1-RegraSaída!AS69),0)*PSobreRurH!AS69)*(1-txMortH!AS69*FaPensRurH!AS69)&lt;0,0,AR68-IFERROR(INDEX(FePensRurH1!$B$2:$BJ$92,ROW($A69)-1-RegraSaída!AS69,COLUMN(AS$1)-1-RegraSaída!AS69),0)*PSobreRurH!AS69)*(1-txMortH!AS69*FaPensRurH!AS69)</f>
        <v>0</v>
      </c>
      <c r="AT69" s="114">
        <f>IF((AS68-IFERROR(INDEX(FePensRurH1!$B$2:$BJ$92,ROW($A69)-1-RegraSaída!AT69,COLUMN(AT$1)-1-RegraSaída!AT69),0)*PSobreRurH!AT69)*(1-txMortH!AT69*FaPensRurH!AT69)&lt;0,0,AS68-IFERROR(INDEX(FePensRurH1!$B$2:$BJ$92,ROW($A69)-1-RegraSaída!AT69,COLUMN(AT$1)-1-RegraSaída!AT69),0)*PSobreRurH!AT69)*(1-txMortH!AT69*FaPensRurH!AT69)</f>
        <v>2.4460401251511053E-14</v>
      </c>
      <c r="AU69" s="114">
        <f>IF((AT68-IFERROR(INDEX(FePensRurH1!$B$2:$BJ$92,ROW($A69)-1-RegraSaída!AU69,COLUMN(AU$1)-1-RegraSaída!AU69),0)*PSobreRurH!AU69)*(1-txMortH!AU69*FaPensRurH!AU69)&lt;0,0,AT68-IFERROR(INDEX(FePensRurH1!$B$2:$BJ$92,ROW($A69)-1-RegraSaída!AU69,COLUMN(AU$1)-1-RegraSaída!AU69),0)*PSobreRurH!AU69)*(1-txMortH!AU69*FaPensRurH!AU69)</f>
        <v>2.1887221883479136E-13</v>
      </c>
      <c r="AV69" s="114">
        <f>IF((AU68-IFERROR(INDEX(FePensRurH1!$B$2:$BJ$92,ROW($A69)-1-RegraSaída!AV69,COLUMN(AV$1)-1-RegraSaída!AV69),0)*PSobreRurH!AV69)*(1-txMortH!AV69*FaPensRurH!AV69)&lt;0,0,AU68-IFERROR(INDEX(FePensRurH1!$B$2:$BJ$92,ROW($A69)-1-RegraSaída!AV69,COLUMN(AV$1)-1-RegraSaída!AV69),0)*PSobreRurH!AV69)*(1-txMortH!AV69*FaPensRurH!AV69)</f>
        <v>2.4161261560952109E-14</v>
      </c>
      <c r="AW69" s="114">
        <f>IF((AV68-IFERROR(INDEX(FePensRurH1!$B$2:$BJ$92,ROW($A69)-1-RegraSaída!AW69,COLUMN(AW$1)-1-RegraSaída!AW69),0)*PSobreRurH!AW69)*(1-txMortH!AW69*FaPensRurH!AW69)&lt;0,0,AV68-IFERROR(INDEX(FePensRurH1!$B$2:$BJ$92,ROW($A69)-1-RegraSaída!AW69,COLUMN(AW$1)-1-RegraSaída!AW69),0)*PSobreRurH!AW69)*(1-txMortH!AW69*FaPensRurH!AW69)</f>
        <v>4.7975900607613783E-14</v>
      </c>
      <c r="AX69" s="114">
        <f>IF((AW68-IFERROR(INDEX(FePensRurH1!$B$2:$BJ$92,ROW($A69)-1-RegraSaída!AX69,COLUMN(AX$1)-1-RegraSaída!AX69),0)*PSobreRurH!AX69)*(1-txMortH!AX69*FaPensRurH!AX69)&lt;0,0,AW68-IFERROR(INDEX(FePensRurH1!$B$2:$BJ$92,ROW($A69)-1-RegraSaída!AX69,COLUMN(AX$1)-1-RegraSaída!AX69),0)*PSobreRurH!AX69)*(1-txMortH!AX69*FaPensRurH!AX69)</f>
        <v>3.5778240170543531E-14</v>
      </c>
      <c r="AY69" s="114">
        <f>IF((AX68-IFERROR(INDEX(FePensRurH1!$B$2:$BJ$92,ROW($A69)-1-RegraSaída!AY69,COLUMN(AY$1)-1-RegraSaída!AY69),0)*PSobreRurH!AY69)*(1-txMortH!AY69*FaPensRurH!AY69)&lt;0,0,AX68-IFERROR(INDEX(FePensRurH1!$B$2:$BJ$92,ROW($A69)-1-RegraSaída!AY69,COLUMN(AY$1)-1-RegraSaída!AY69),0)*PSobreRurH!AY69)*(1-txMortH!AY69*FaPensRurH!AY69)</f>
        <v>0</v>
      </c>
      <c r="AZ69" s="114">
        <f>IF((AY68-IFERROR(INDEX(FePensRurH1!$B$2:$BJ$92,ROW($A69)-1-RegraSaída!AZ69,COLUMN(AZ$1)-1-RegraSaída!AZ69),0)*PSobreRurH!AZ69)*(1-txMortH!AZ69*FaPensRurH!AZ69)&lt;0,0,AY68-IFERROR(INDEX(FePensRurH1!$B$2:$BJ$92,ROW($A69)-1-RegraSaída!AZ69,COLUMN(AZ$1)-1-RegraSaída!AZ69),0)*PSobreRurH!AZ69)*(1-txMortH!AZ69*FaPensRurH!AZ69)</f>
        <v>0</v>
      </c>
      <c r="BA69" s="114">
        <f>IF((AZ68-IFERROR(INDEX(FePensRurH1!$B$2:$BJ$92,ROW($A69)-1-RegraSaída!BA69,COLUMN(BA$1)-1-RegraSaída!BA69),0)*PSobreRurH!BA69)*(1-txMortH!BA69*FaPensRurH!BA69)&lt;0,0,AZ68-IFERROR(INDEX(FePensRurH1!$B$2:$BJ$92,ROW($A69)-1-RegraSaída!BA69,COLUMN(BA$1)-1-RegraSaída!BA69),0)*PSobreRurH!BA69)*(1-txMortH!BA69*FaPensRurH!BA69)</f>
        <v>7.0448115726534505E-14</v>
      </c>
      <c r="BB69" s="114">
        <f>IF((BA68-IFERROR(INDEX(FePensRurH1!$B$2:$BJ$92,ROW($A69)-1-RegraSaída!BB69,COLUMN(BB$1)-1-RegraSaída!BB69),0)*PSobreRurH!BB69)*(1-txMortH!BB69*FaPensRurH!BB69)&lt;0,0,BA68-IFERROR(INDEX(FePensRurH1!$B$2:$BJ$92,ROW($A69)-1-RegraSaída!BB69,COLUMN(BB$1)-1-RegraSaída!BB69),0)*PSobreRurH!BB69)*(1-txMortH!BB69*FaPensRurH!BB69)</f>
        <v>0</v>
      </c>
      <c r="BC69" s="114">
        <f>IF((BB68-IFERROR(INDEX(FePensRurH1!$B$2:$BJ$92,ROW($A69)-1-RegraSaída!BC69,COLUMN(BC$1)-1-RegraSaída!BC69),0)*PSobreRurH!BC69)*(1-txMortH!BC69*FaPensRurH!BC69)&lt;0,0,BB68-IFERROR(INDEX(FePensRurH1!$B$2:$BJ$92,ROW($A69)-1-RegraSaída!BC69,COLUMN(BC$1)-1-RegraSaída!BC69),0)*PSobreRurH!BC69)*(1-txMortH!BC69*FaPensRurH!BC69)</f>
        <v>4.6569442096199003E-14</v>
      </c>
      <c r="BD69" s="114">
        <f>IF((BC68-IFERROR(INDEX(FePensRurH1!$B$2:$BJ$92,ROW($A69)-1-RegraSaída!BD69,COLUMN(BD$1)-1-RegraSaída!BD69),0)*PSobreRurH!BD69)*(1-txMortH!BD69*FaPensRurH!BD69)&lt;0,0,BC68-IFERROR(INDEX(FePensRurH1!$B$2:$BJ$92,ROW($A69)-1-RegraSaída!BD69,COLUMN(BD$1)-1-RegraSaída!BD69),0)*PSobreRurH!BD69)*(1-txMortH!BD69*FaPensRurH!BD69)</f>
        <v>0</v>
      </c>
      <c r="BE69" s="114">
        <f>IF((BD68-IFERROR(INDEX(FePensRurH1!$B$2:$BJ$92,ROW($A69)-1-RegraSaída!BE69,COLUMN(BE$1)-1-RegraSaída!BE69),0)*PSobreRurH!BE69)*(1-txMortH!BE69*FaPensRurH!BE69)&lt;0,0,BD68-IFERROR(INDEX(FePensRurH1!$B$2:$BJ$92,ROW($A69)-1-RegraSaída!BE69,COLUMN(BE$1)-1-RegraSaída!BE69),0)*PSobreRurH!BE69)*(1-txMortH!BE69*FaPensRurH!BE69)</f>
        <v>2.247722308124246E-14</v>
      </c>
      <c r="BF69" s="114">
        <f>IF((BE68-IFERROR(INDEX(FePensRurH1!$B$2:$BJ$92,ROW($A69)-1-RegraSaída!BF69,COLUMN(BF$1)-1-RegraSaída!BF69),0)*PSobreRurH!BF69)*(1-txMortH!BF69*FaPensRurH!BF69)&lt;0,0,BE68-IFERROR(INDEX(FePensRurH1!$B$2:$BJ$92,ROW($A69)-1-RegraSaída!BF69,COLUMN(BF$1)-1-RegraSaída!BF69),0)*PSobreRurH!BF69)*(1-txMortH!BF69*FaPensRurH!BF69)</f>
        <v>1.1206847116348057E-14</v>
      </c>
      <c r="BG69" s="114">
        <f>IF((BF68-IFERROR(INDEX(FePensRurH1!$B$2:$BJ$92,ROW($A69)-1-RegraSaída!BG69,COLUMN(BG$1)-1-RegraSaída!BG69),0)*PSobreRurH!BG69)*(1-txMortH!BG69*FaPensRurH!BG69)&lt;0,0,BF68-IFERROR(INDEX(FePensRurH1!$B$2:$BJ$92,ROW($A69)-1-RegraSaída!BG69,COLUMN(BG$1)-1-RegraSaída!BG69),0)*PSobreRurH!BG69)*(1-txMortH!BG69*FaPensRurH!BG69)</f>
        <v>0</v>
      </c>
      <c r="BH69" s="114">
        <f>IF((BG68-IFERROR(INDEX(FePensRurH1!$B$2:$BJ$92,ROW($A69)-1-RegraSaída!BH69,COLUMN(BH$1)-1-RegraSaída!BH69),0)*PSobreRurH!BH69)*(1-txMortH!BH69*FaPensRurH!BH69)&lt;0,0,BG68-IFERROR(INDEX(FePensRurH1!$B$2:$BJ$92,ROW($A69)-1-RegraSaída!BH69,COLUMN(BH$1)-1-RegraSaída!BH69),0)*PSobreRurH!BH69)*(1-txMortH!BH69*FaPensRurH!BH69)</f>
        <v>0</v>
      </c>
      <c r="BI69" s="114">
        <f>IF((BH68-IFERROR(INDEX(FePensRurH1!$B$2:$BJ$92,ROW($A69)-1-RegraSaída!BI69,COLUMN(BI$1)-1-RegraSaída!BI69),0)*PSobreRurH!BI69)*(1-txMortH!BI69*FaPensRurH!BI69)&lt;0,0,BH68-IFERROR(INDEX(FePensRurH1!$B$2:$BJ$92,ROW($A69)-1-RegraSaída!BI69,COLUMN(BI$1)-1-RegraSaída!BI69),0)*PSobreRurH!BI69)*(1-txMortH!BI69*FaPensRurH!BI69)</f>
        <v>2.1705689334455213E-14</v>
      </c>
      <c r="BJ69" s="114">
        <f>IF((BI68-IFERROR(INDEX(FePensRurH1!$B$2:$BJ$92,ROW($A69)-1-RegraSaída!BJ69,COLUMN(BJ$1)-1-RegraSaída!BJ69),0)*PSobreRurH!BJ69)*(1-txMortH!BJ69*FaPensRurH!BJ69)&lt;0,0,BI68-IFERROR(INDEX(FePensRurH1!$B$2:$BJ$92,ROW($A69)-1-RegraSaída!BJ69,COLUMN(BJ$1)-1-RegraSaída!BJ69),0)*PSobreRurH!BJ69)*(1-txMortH!BJ69*FaPensRurH!BJ69)</f>
        <v>0</v>
      </c>
    </row>
    <row r="70" spans="1:62" s="113" customFormat="1" x14ac:dyDescent="0.3">
      <c r="A70" s="94">
        <v>68</v>
      </c>
      <c r="B70" s="95"/>
      <c r="C70" s="95"/>
      <c r="D70" s="95"/>
      <c r="E70" s="95"/>
      <c r="F70" s="95"/>
      <c r="G70" s="95"/>
      <c r="H70" s="95"/>
      <c r="I70" s="95"/>
      <c r="J70" s="95"/>
      <c r="K70" s="95"/>
      <c r="L70" s="95"/>
      <c r="M70" s="95"/>
      <c r="N70" s="95"/>
      <c r="O70" s="95"/>
      <c r="P70" s="96"/>
      <c r="Q70" s="99">
        <f>(P69 - IFERROR(INDEX(FePensRurH1!$B$2:$BJ$92,ROW($A70)- 1 - RegraSaída!Q70,COLUMN(Q$1)- 1 - RegraSaída!Q70),0)*PSobreRurH!Q70)*(1-txMortH!Q70*FaPensRurH!Q70) + FePensRurH1!Q70</f>
        <v>954.16244301339134</v>
      </c>
      <c r="R70" s="99">
        <f>(Q69 - IFERROR(INDEX(FePensRurH1!$B$2:$BJ$92,ROW($A70)- 1 - RegraSaída!R70,COLUMN(R$1)- 1 - RegraSaída!R70),0)*PSobreRurH!R70)*(1-txMortH!R70*FaPensRurH!R70) + FePensRurH1!R70</f>
        <v>1934.6659165779238</v>
      </c>
      <c r="S70" s="99">
        <f>(R69 - IFERROR(INDEX(FePensRurH1!$B$2:$BJ$92,ROW($A70)- 1 - RegraSaída!S70,COLUMN(S$1)- 1 - RegraSaída!S70),0)*PSobreRurH!S70)*(1-txMortH!S70*FaPensRurH!S70) + FePensRurH1!S70</f>
        <v>2858.2677852962743</v>
      </c>
      <c r="T70" s="114">
        <f>IF((S69-IFERROR(INDEX(FePensRurH1!$B$2:$BJ$92,ROW($A70)-1-RegraSaída!T70,COLUMN(T$1)-1-RegraSaída!T70),0)*PSobreRurH!T70)*(1-txMortH!T70*FaPensRurH!T70)&lt;0,0,S69-IFERROR(INDEX(FePensRurH1!$B$2:$BJ$92,ROW($A70)-1-RegraSaída!T70,COLUMN(T$1)-1-RegraSaída!T70),0)*PSobreRurH!T70)*(1-txMortH!T70*FaPensRurH!T70)</f>
        <v>2783.0691801252492</v>
      </c>
      <c r="U70" s="114">
        <f>IF((T69-IFERROR(INDEX(FePensRurH1!$B$2:$BJ$92,ROW($A70)-1-RegraSaída!U70,COLUMN(U$1)-1-RegraSaída!U70),0)*PSobreRurH!U70)*(1-txMortH!U70*FaPensRurH!U70)&lt;0,0,T69-IFERROR(INDEX(FePensRurH1!$B$2:$BJ$92,ROW($A70)-1-RegraSaída!U70,COLUMN(U$1)-1-RegraSaída!U70),0)*PSobreRurH!U70)*(1-txMortH!U70*FaPensRurH!U70)</f>
        <v>2643.2773902847571</v>
      </c>
      <c r="V70" s="114">
        <f>IF((U69-IFERROR(INDEX(FePensRurH1!$B$2:$BJ$92,ROW($A70)-1-RegraSaída!V70,COLUMN(V$1)-1-RegraSaída!V70),0)*PSobreRurH!V70)*(1-txMortH!V70*FaPensRurH!V70)&lt;0,0,U69-IFERROR(INDEX(FePensRurH1!$B$2:$BJ$92,ROW($A70)-1-RegraSaída!V70,COLUMN(V$1)-1-RegraSaída!V70),0)*PSobreRurH!V70)*(1-txMortH!V70*FaPensRurH!V70)</f>
        <v>2504.1150640200449</v>
      </c>
      <c r="W70" s="114">
        <f>IF((V69-IFERROR(INDEX(FePensRurH1!$B$2:$BJ$92,ROW($A70)-1-RegraSaída!W70,COLUMN(W$1)-1-RegraSaída!W70),0)*PSobreRurH!W70)*(1-txMortH!W70*FaPensRurH!W70)&lt;0,0,V69-IFERROR(INDEX(FePensRurH1!$B$2:$BJ$92,ROW($A70)-1-RegraSaída!W70,COLUMN(W$1)-1-RegraSaída!W70),0)*PSobreRurH!W70)*(1-txMortH!W70*FaPensRurH!W70)</f>
        <v>2369.1830340777337</v>
      </c>
      <c r="X70" s="114">
        <f>IF((W69-IFERROR(INDEX(FePensRurH1!$B$2:$BJ$92,ROW($A70)-1-RegraSaída!X70,COLUMN(X$1)-1-RegraSaída!X70),0)*PSobreRurH!X70)*(1-txMortH!X70*FaPensRurH!X70)&lt;0,0,W69-IFERROR(INDEX(FePensRurH1!$B$2:$BJ$92,ROW($A70)-1-RegraSaída!X70,COLUMN(X$1)-1-RegraSaída!X70),0)*PSobreRurH!X70)*(1-txMortH!X70*FaPensRurH!X70)</f>
        <v>2200.523461104714</v>
      </c>
      <c r="Y70" s="114">
        <f>IF((X69-IFERROR(INDEX(FePensRurH1!$B$2:$BJ$92,ROW($A70)-1-RegraSaída!Y70,COLUMN(Y$1)-1-RegraSaída!Y70),0)*PSobreRurH!Y70)*(1-txMortH!Y70*FaPensRurH!Y70)&lt;0,0,X69-IFERROR(INDEX(FePensRurH1!$B$2:$BJ$92,ROW($A70)-1-RegraSaída!Y70,COLUMN(Y$1)-1-RegraSaída!Y70),0)*PSobreRurH!Y70)*(1-txMortH!Y70*FaPensRurH!Y70)</f>
        <v>2064.2348324423856</v>
      </c>
      <c r="Z70" s="114">
        <f>IF((Y69-IFERROR(INDEX(FePensRurH1!$B$2:$BJ$92,ROW($A70)-1-RegraSaída!Z70,COLUMN(Z$1)-1-RegraSaída!Z70),0)*PSobreRurH!Z70)*(1-txMortH!Z70*FaPensRurH!Z70)&lt;0,0,Y69-IFERROR(INDEX(FePensRurH1!$B$2:$BJ$92,ROW($A70)-1-RegraSaída!Z70,COLUMN(Z$1)-1-RegraSaída!Z70),0)*PSobreRurH!Z70)*(1-txMortH!Z70*FaPensRurH!Z70)</f>
        <v>1950.9073685899036</v>
      </c>
      <c r="AA70" s="114">
        <f>IF((Z69-IFERROR(INDEX(FePensRurH1!$B$2:$BJ$92,ROW($A70)-1-RegraSaída!AA70,COLUMN(AA$1)-1-RegraSaída!AA70),0)*PSobreRurH!AA70)*(1-txMortH!AA70*FaPensRurH!AA70)&lt;0,0,Z69-IFERROR(INDEX(FePensRurH1!$B$2:$BJ$92,ROW($A70)-1-RegraSaída!AA70,COLUMN(AA$1)-1-RegraSaída!AA70),0)*PSobreRurH!AA70)*(1-txMortH!AA70*FaPensRurH!AA70)</f>
        <v>1870.6341175889654</v>
      </c>
      <c r="AB70" s="114">
        <f>IF((AA69-IFERROR(INDEX(FePensRurH1!$B$2:$BJ$92,ROW($A70)-1-RegraSaída!AB70,COLUMN(AB$1)-1-RegraSaída!AB70),0)*PSobreRurH!AB70)*(1-txMortH!AB70*FaPensRurH!AB70)&lt;0,0,AA69-IFERROR(INDEX(FePensRurH1!$B$2:$BJ$92,ROW($A70)-1-RegraSaída!AB70,COLUMN(AB$1)-1-RegraSaída!AB70),0)*PSobreRurH!AB70)*(1-txMortH!AB70*FaPensRurH!AB70)</f>
        <v>1765.9346360885509</v>
      </c>
      <c r="AC70" s="114">
        <f>IF((AB69-IFERROR(INDEX(FePensRurH1!$B$2:$BJ$92,ROW($A70)-1-RegraSaída!AC70,COLUMN(AC$1)-1-RegraSaída!AC70),0)*PSobreRurH!AC70)*(1-txMortH!AC70*FaPensRurH!AC70)&lt;0,0,AB69-IFERROR(INDEX(FePensRurH1!$B$2:$BJ$92,ROW($A70)-1-RegraSaída!AC70,COLUMN(AC$1)-1-RegraSaída!AC70),0)*PSobreRurH!AC70)*(1-txMortH!AC70*FaPensRurH!AC70)</f>
        <v>1552.2641319148274</v>
      </c>
      <c r="AD70" s="114">
        <f>IF((AC69-IFERROR(INDEX(FePensRurH1!$B$2:$BJ$92,ROW($A70)-1-RegraSaída!AD70,COLUMN(AD$1)-1-RegraSaída!AD70),0)*PSobreRurH!AD70)*(1-txMortH!AD70*FaPensRurH!AD70)&lt;0,0,AC69-IFERROR(INDEX(FePensRurH1!$B$2:$BJ$92,ROW($A70)-1-RegraSaída!AD70,COLUMN(AD$1)-1-RegraSaída!AD70),0)*PSobreRurH!AD70)*(1-txMortH!AD70*FaPensRurH!AD70)</f>
        <v>1401.7496426700191</v>
      </c>
      <c r="AE70" s="114">
        <f>IF((AD69-IFERROR(INDEX(FePensRurH1!$B$2:$BJ$92,ROW($A70)-1-RegraSaída!AE70,COLUMN(AE$1)-1-RegraSaída!AE70),0)*PSobreRurH!AE70)*(1-txMortH!AE70*FaPensRurH!AE70)&lt;0,0,AD69-IFERROR(INDEX(FePensRurH1!$B$2:$BJ$92,ROW($A70)-1-RegraSaída!AE70,COLUMN(AE$1)-1-RegraSaída!AE70),0)*PSobreRurH!AE70)*(1-txMortH!AE70*FaPensRurH!AE70)</f>
        <v>1312.2237704587551</v>
      </c>
      <c r="AF70" s="114">
        <f>IF((AE69-IFERROR(INDEX(FePensRurH1!$B$2:$BJ$92,ROW($A70)-1-RegraSaída!AF70,COLUMN(AF$1)-1-RegraSaída!AF70),0)*PSobreRurH!AF70)*(1-txMortH!AF70*FaPensRurH!AF70)&lt;0,0,AE69-IFERROR(INDEX(FePensRurH1!$B$2:$BJ$92,ROW($A70)-1-RegraSaída!AF70,COLUMN(AF$1)-1-RegraSaída!AF70),0)*PSobreRurH!AF70)*(1-txMortH!AF70*FaPensRurH!AF70)</f>
        <v>1234.5478554237004</v>
      </c>
      <c r="AG70" s="114">
        <f>IF((AF69-IFERROR(INDEX(FePensRurH1!$B$2:$BJ$92,ROW($A70)-1-RegraSaída!AG70,COLUMN(AG$1)-1-RegraSaída!AG70),0)*PSobreRurH!AG70)*(1-txMortH!AG70*FaPensRurH!AG70)&lt;0,0,AF69-IFERROR(INDEX(FePensRurH1!$B$2:$BJ$92,ROW($A70)-1-RegraSaída!AG70,COLUMN(AG$1)-1-RegraSaída!AG70),0)*PSobreRurH!AG70)*(1-txMortH!AG70*FaPensRurH!AG70)</f>
        <v>1126.4231015527153</v>
      </c>
      <c r="AH70" s="114">
        <f>IF((AG69-IFERROR(INDEX(FePensRurH1!$B$2:$BJ$92,ROW($A70)-1-RegraSaída!AH70,COLUMN(AH$1)-1-RegraSaída!AH70),0)*PSobreRurH!AH70)*(1-txMortH!AH70*FaPensRurH!AH70)&lt;0,0,AG69-IFERROR(INDEX(FePensRurH1!$B$2:$BJ$92,ROW($A70)-1-RegraSaída!AH70,COLUMN(AH$1)-1-RegraSaída!AH70),0)*PSobreRurH!AH70)*(1-txMortH!AH70*FaPensRurH!AH70)</f>
        <v>1039.348200614864</v>
      </c>
      <c r="AI70" s="114">
        <f>IF((AH69-IFERROR(INDEX(FePensRurH1!$B$2:$BJ$92,ROW($A70)-1-RegraSaída!AI70,COLUMN(AI$1)-1-RegraSaída!AI70),0)*PSobreRurH!AI70)*(1-txMortH!AI70*FaPensRurH!AI70)&lt;0,0,AH69-IFERROR(INDEX(FePensRurH1!$B$2:$BJ$92,ROW($A70)-1-RegraSaída!AI70,COLUMN(AI$1)-1-RegraSaída!AI70),0)*PSobreRurH!AI70)*(1-txMortH!AI70*FaPensRurH!AI70)</f>
        <v>988.59824871236549</v>
      </c>
      <c r="AJ70" s="114">
        <f>IF((AI69-IFERROR(INDEX(FePensRurH1!$B$2:$BJ$92,ROW($A70)-1-RegraSaída!AJ70,COLUMN(AJ$1)-1-RegraSaída!AJ70),0)*PSobreRurH!AJ70)*(1-txMortH!AJ70*FaPensRurH!AJ70)&lt;0,0,AI69-IFERROR(INDEX(FePensRurH1!$B$2:$BJ$92,ROW($A70)-1-RegraSaída!AJ70,COLUMN(AJ$1)-1-RegraSaída!AJ70),0)*PSobreRurH!AJ70)*(1-txMortH!AJ70*FaPensRurH!AJ70)</f>
        <v>974.56470450133054</v>
      </c>
      <c r="AK70" s="114">
        <f>IF((AJ69-IFERROR(INDEX(FePensRurH1!$B$2:$BJ$92,ROW($A70)-1-RegraSaída!AK70,COLUMN(AK$1)-1-RegraSaída!AK70),0)*PSobreRurH!AK70)*(1-txMortH!AK70*FaPensRurH!AK70)&lt;0,0,AJ69-IFERROR(INDEX(FePensRurH1!$B$2:$BJ$92,ROW($A70)-1-RegraSaída!AK70,COLUMN(AK$1)-1-RegraSaída!AK70),0)*PSobreRurH!AK70)*(1-txMortH!AK70*FaPensRurH!AK70)</f>
        <v>947.92301504603142</v>
      </c>
      <c r="AL70" s="114">
        <f>IF((AK69-IFERROR(INDEX(FePensRurH1!$B$2:$BJ$92,ROW($A70)-1-RegraSaída!AL70,COLUMN(AL$1)-1-RegraSaída!AL70),0)*PSobreRurH!AL70)*(1-txMortH!AL70*FaPensRurH!AL70)&lt;0,0,AK69-IFERROR(INDEX(FePensRurH1!$B$2:$BJ$92,ROW($A70)-1-RegraSaída!AL70,COLUMN(AL$1)-1-RegraSaída!AL70),0)*PSobreRurH!AL70)*(1-txMortH!AL70*FaPensRurH!AL70)</f>
        <v>896.54947045042047</v>
      </c>
      <c r="AM70" s="114">
        <f>IF((AL69-IFERROR(INDEX(FePensRurH1!$B$2:$BJ$92,ROW($A70)-1-RegraSaída!AM70,COLUMN(AM$1)-1-RegraSaída!AM70),0)*PSobreRurH!AM70)*(1-txMortH!AM70*FaPensRurH!AM70)&lt;0,0,AL69-IFERROR(INDEX(FePensRurH1!$B$2:$BJ$92,ROW($A70)-1-RegraSaída!AM70,COLUMN(AM$1)-1-RegraSaída!AM70),0)*PSobreRurH!AM70)*(1-txMortH!AM70*FaPensRurH!AM70)</f>
        <v>808.65203378217109</v>
      </c>
      <c r="AN70" s="114">
        <f>IF((AM69-IFERROR(INDEX(FePensRurH1!$B$2:$BJ$92,ROW($A70)-1-RegraSaída!AN70,COLUMN(AN$1)-1-RegraSaída!AN70),0)*PSobreRurH!AN70)*(1-txMortH!AN70*FaPensRurH!AN70)&lt;0,0,AM69-IFERROR(INDEX(FePensRurH1!$B$2:$BJ$92,ROW($A70)-1-RegraSaída!AN70,COLUMN(AN$1)-1-RegraSaída!AN70),0)*PSobreRurH!AN70)*(1-txMortH!AN70*FaPensRurH!AN70)</f>
        <v>714.62810135878578</v>
      </c>
      <c r="AO70" s="114">
        <f>IF((AN69-IFERROR(INDEX(FePensRurH1!$B$2:$BJ$92,ROW($A70)-1-RegraSaída!AO70,COLUMN(AO$1)-1-RegraSaída!AO70),0)*PSobreRurH!AO70)*(1-txMortH!AO70*FaPensRurH!AO70)&lt;0,0,AN69-IFERROR(INDEX(FePensRurH1!$B$2:$BJ$92,ROW($A70)-1-RegraSaída!AO70,COLUMN(AO$1)-1-RegraSaída!AO70),0)*PSobreRurH!AO70)*(1-txMortH!AO70*FaPensRurH!AO70)</f>
        <v>663.79144632787848</v>
      </c>
      <c r="AP70" s="114">
        <f>IF((AO69-IFERROR(INDEX(FePensRurH1!$B$2:$BJ$92,ROW($A70)-1-RegraSaída!AP70,COLUMN(AP$1)-1-RegraSaída!AP70),0)*PSobreRurH!AP70)*(1-txMortH!AP70*FaPensRurH!AP70)&lt;0,0,AO69-IFERROR(INDEX(FePensRurH1!$B$2:$BJ$92,ROW($A70)-1-RegraSaída!AP70,COLUMN(AP$1)-1-RegraSaída!AP70),0)*PSobreRurH!AP70)*(1-txMortH!AP70*FaPensRurH!AP70)</f>
        <v>423.25308564194228</v>
      </c>
      <c r="AQ70" s="114">
        <f>IF((AP69-IFERROR(INDEX(FePensRurH1!$B$2:$BJ$92,ROW($A70)-1-RegraSaída!AQ70,COLUMN(AQ$1)-1-RegraSaída!AQ70),0)*PSobreRurH!AQ70)*(1-txMortH!AQ70*FaPensRurH!AQ70)&lt;0,0,AP69-IFERROR(INDEX(FePensRurH1!$B$2:$BJ$92,ROW($A70)-1-RegraSaída!AQ70,COLUMN(AQ$1)-1-RegraSaída!AQ70),0)*PSobreRurH!AQ70)*(1-txMortH!AQ70*FaPensRurH!AQ70)</f>
        <v>199.35118362491335</v>
      </c>
      <c r="AR70" s="114">
        <f>IF((AQ69-IFERROR(INDEX(FePensRurH1!$B$2:$BJ$92,ROW($A70)-1-RegraSaída!AR70,COLUMN(AR$1)-1-RegraSaída!AR70),0)*PSobreRurH!AR70)*(1-txMortH!AR70*FaPensRurH!AR70)&lt;0,0,AQ69-IFERROR(INDEX(FePensRurH1!$B$2:$BJ$92,ROW($A70)-1-RegraSaída!AR70,COLUMN(AR$1)-1-RegraSaída!AR70),0)*PSobreRurH!AR70)*(1-txMortH!AR70*FaPensRurH!AR70)</f>
        <v>0</v>
      </c>
      <c r="AS70" s="114">
        <f>IF((AR69-IFERROR(INDEX(FePensRurH1!$B$2:$BJ$92,ROW($A70)-1-RegraSaída!AS70,COLUMN(AS$1)-1-RegraSaída!AS70),0)*PSobreRurH!AS70)*(1-txMortH!AS70*FaPensRurH!AS70)&lt;0,0,AR69-IFERROR(INDEX(FePensRurH1!$B$2:$BJ$92,ROW($A70)-1-RegraSaída!AS70,COLUMN(AS$1)-1-RegraSaída!AS70),0)*PSobreRurH!AS70)*(1-txMortH!AS70*FaPensRurH!AS70)</f>
        <v>0</v>
      </c>
      <c r="AT70" s="114">
        <f>IF((AS69-IFERROR(INDEX(FePensRurH1!$B$2:$BJ$92,ROW($A70)-1-RegraSaída!AT70,COLUMN(AT$1)-1-RegraSaída!AT70),0)*PSobreRurH!AT70)*(1-txMortH!AT70*FaPensRurH!AT70)&lt;0,0,AS69-IFERROR(INDEX(FePensRurH1!$B$2:$BJ$92,ROW($A70)-1-RegraSaída!AT70,COLUMN(AT$1)-1-RegraSaída!AT70),0)*PSobreRurH!AT70)*(1-txMortH!AT70*FaPensRurH!AT70)</f>
        <v>0</v>
      </c>
      <c r="AU70" s="114">
        <f>IF((AT69-IFERROR(INDEX(FePensRurH1!$B$2:$BJ$92,ROW($A70)-1-RegraSaída!AU70,COLUMN(AU$1)-1-RegraSaída!AU70),0)*PSobreRurH!AU70)*(1-txMortH!AU70*FaPensRurH!AU70)&lt;0,0,AT69-IFERROR(INDEX(FePensRurH1!$B$2:$BJ$92,ROW($A70)-1-RegraSaída!AU70,COLUMN(AU$1)-1-RegraSaída!AU70),0)*PSobreRurH!AU70)*(1-txMortH!AU70*FaPensRurH!AU70)</f>
        <v>2.4054094649078196E-14</v>
      </c>
      <c r="AV70" s="114">
        <f>IF((AU69-IFERROR(INDEX(FePensRurH1!$B$2:$BJ$92,ROW($A70)-1-RegraSaída!AV70,COLUMN(AV$1)-1-RegraSaída!AV70),0)*PSobreRurH!AV70)*(1-txMortH!AV70*FaPensRurH!AV70)&lt;0,0,AU69-IFERROR(INDEX(FePensRurH1!$B$2:$BJ$92,ROW($A70)-1-RegraSaída!AV70,COLUMN(AV$1)-1-RegraSaída!AV70),0)*PSobreRurH!AV70)*(1-txMortH!AV70*FaPensRurH!AV70)</f>
        <v>2.1525613840411447E-13</v>
      </c>
      <c r="AW70" s="114">
        <f>IF((AV69-IFERROR(INDEX(FePensRurH1!$B$2:$BJ$92,ROW($A70)-1-RegraSaída!AW70,COLUMN(AW$1)-1-RegraSaída!AW70),0)*PSobreRurH!AW70)*(1-txMortH!AW70*FaPensRurH!AW70)&lt;0,0,AV69-IFERROR(INDEX(FePensRurH1!$B$2:$BJ$92,ROW($A70)-1-RegraSaída!AW70,COLUMN(AW$1)-1-RegraSaída!AW70),0)*PSobreRurH!AW70)*(1-txMortH!AW70*FaPensRurH!AW70)</f>
        <v>2.3764136441879235E-14</v>
      </c>
      <c r="AX70" s="114">
        <f>IF((AW69-IFERROR(INDEX(FePensRurH1!$B$2:$BJ$92,ROW($A70)-1-RegraSaída!AX70,COLUMN(AX$1)-1-RegraSaída!AX70),0)*PSobreRurH!AX70)*(1-txMortH!AX70*FaPensRurH!AX70)&lt;0,0,AW69-IFERROR(INDEX(FePensRurH1!$B$2:$BJ$92,ROW($A70)-1-RegraSaída!AX70,COLUMN(AX$1)-1-RegraSaída!AX70),0)*PSobreRurH!AX70)*(1-txMortH!AX70*FaPensRurH!AX70)</f>
        <v>4.7191085255948154E-14</v>
      </c>
      <c r="AY70" s="114">
        <f>IF((AX69-IFERROR(INDEX(FePensRurH1!$B$2:$BJ$92,ROW($A70)-1-RegraSaída!AY70,COLUMN(AY$1)-1-RegraSaída!AY70),0)*PSobreRurH!AY70)*(1-txMortH!AY70*FaPensRurH!AY70)&lt;0,0,AX69-IFERROR(INDEX(FePensRurH1!$B$2:$BJ$92,ROW($A70)-1-RegraSaída!AY70,COLUMN(AY$1)-1-RegraSaída!AY70),0)*PSobreRurH!AY70)*(1-txMortH!AY70*FaPensRurH!AY70)</f>
        <v>3.5195652181869879E-14</v>
      </c>
      <c r="AZ70" s="114">
        <f>IF((AY69-IFERROR(INDEX(FePensRurH1!$B$2:$BJ$92,ROW($A70)-1-RegraSaída!AZ70,COLUMN(AZ$1)-1-RegraSaída!AZ70),0)*PSobreRurH!AZ70)*(1-txMortH!AZ70*FaPensRurH!AZ70)&lt;0,0,AY69-IFERROR(INDEX(FePensRurH1!$B$2:$BJ$92,ROW($A70)-1-RegraSaída!AZ70,COLUMN(AZ$1)-1-RegraSaída!AZ70),0)*PSobreRurH!AZ70)*(1-txMortH!AZ70*FaPensRurH!AZ70)</f>
        <v>0</v>
      </c>
      <c r="BA70" s="114">
        <f>IF((AZ69-IFERROR(INDEX(FePensRurH1!$B$2:$BJ$92,ROW($A70)-1-RegraSaída!BA70,COLUMN(BA$1)-1-RegraSaída!BA70),0)*PSobreRurH!BA70)*(1-txMortH!BA70*FaPensRurH!BA70)&lt;0,0,AZ69-IFERROR(INDEX(FePensRurH1!$B$2:$BJ$92,ROW($A70)-1-RegraSaída!BA70,COLUMN(BA$1)-1-RegraSaída!BA70),0)*PSobreRurH!BA70)*(1-txMortH!BA70*FaPensRurH!BA70)</f>
        <v>0</v>
      </c>
      <c r="BB70" s="114">
        <f>IF((BA69-IFERROR(INDEX(FePensRurH1!$B$2:$BJ$92,ROW($A70)-1-RegraSaída!BB70,COLUMN(BB$1)-1-RegraSaída!BB70),0)*PSobreRurH!BB70)*(1-txMortH!BB70*FaPensRurH!BB70)&lt;0,0,BA69-IFERROR(INDEX(FePensRurH1!$B$2:$BJ$92,ROW($A70)-1-RegraSaída!BB70,COLUMN(BB$1)-1-RegraSaída!BB70),0)*PSobreRurH!BB70)*(1-txMortH!BB70*FaPensRurH!BB70)</f>
        <v>6.9316265651701204E-14</v>
      </c>
      <c r="BC70" s="114">
        <f>IF((BB69-IFERROR(INDEX(FePensRurH1!$B$2:$BJ$92,ROW($A70)-1-RegraSaída!BC70,COLUMN(BC$1)-1-RegraSaída!BC70),0)*PSobreRurH!BC70)*(1-txMortH!BC70*FaPensRurH!BC70)&lt;0,0,BB69-IFERROR(INDEX(FePensRurH1!$B$2:$BJ$92,ROW($A70)-1-RegraSaída!BC70,COLUMN(BC$1)-1-RegraSaída!BC70),0)*PSobreRurH!BC70)*(1-txMortH!BC70*FaPensRurH!BC70)</f>
        <v>0</v>
      </c>
      <c r="BD70" s="114">
        <f>IF((BC69-IFERROR(INDEX(FePensRurH1!$B$2:$BJ$92,ROW($A70)-1-RegraSaída!BD70,COLUMN(BD$1)-1-RegraSaída!BD70),0)*PSobreRurH!BD70)*(1-txMortH!BD70*FaPensRurH!BD70)&lt;0,0,BC69-IFERROR(INDEX(FePensRurH1!$B$2:$BJ$92,ROW($A70)-1-RegraSaída!BD70,COLUMN(BD$1)-1-RegraSaída!BD70),0)*PSobreRurH!BD70)*(1-txMortH!BD70*FaPensRurH!BD70)</f>
        <v>4.5826935215614329E-14</v>
      </c>
      <c r="BE70" s="114">
        <f>IF((BD69-IFERROR(INDEX(FePensRurH1!$B$2:$BJ$92,ROW($A70)-1-RegraSaída!BE70,COLUMN(BE$1)-1-RegraSaída!BE70),0)*PSobreRurH!BE70)*(1-txMortH!BE70*FaPensRurH!BE70)&lt;0,0,BD69-IFERROR(INDEX(FePensRurH1!$B$2:$BJ$92,ROW($A70)-1-RegraSaída!BE70,COLUMN(BE$1)-1-RegraSaída!BE70),0)*PSobreRurH!BE70)*(1-txMortH!BE70*FaPensRurH!BE70)</f>
        <v>0</v>
      </c>
      <c r="BF70" s="114">
        <f>IF((BE69-IFERROR(INDEX(FePensRurH1!$B$2:$BJ$92,ROW($A70)-1-RegraSaída!BF70,COLUMN(BF$1)-1-RegraSaída!BF70),0)*PSobreRurH!BF70)*(1-txMortH!BF70*FaPensRurH!BF70)&lt;0,0,BE69-IFERROR(INDEX(FePensRurH1!$B$2:$BJ$92,ROW($A70)-1-RegraSaída!BF70,COLUMN(BF$1)-1-RegraSaída!BF70),0)*PSobreRurH!BF70)*(1-txMortH!BF70*FaPensRurH!BF70)</f>
        <v>2.2121390815037264E-14</v>
      </c>
      <c r="BG70" s="114">
        <f>IF((BF69-IFERROR(INDEX(FePensRurH1!$B$2:$BJ$92,ROW($A70)-1-RegraSaída!BG70,COLUMN(BG$1)-1-RegraSaída!BG70),0)*PSobreRurH!BG70)*(1-txMortH!BG70*FaPensRurH!BG70)&lt;0,0,BF69-IFERROR(INDEX(FePensRurH1!$B$2:$BJ$92,ROW($A70)-1-RegraSaída!BG70,COLUMN(BG$1)-1-RegraSaída!BG70),0)*PSobreRurH!BG70)*(1-txMortH!BG70*FaPensRurH!BG70)</f>
        <v>1.1030039706048388E-14</v>
      </c>
      <c r="BH70" s="114">
        <f>IF((BG69-IFERROR(INDEX(FePensRurH1!$B$2:$BJ$92,ROW($A70)-1-RegraSaída!BH70,COLUMN(BH$1)-1-RegraSaída!BH70),0)*PSobreRurH!BH70)*(1-txMortH!BH70*FaPensRurH!BH70)&lt;0,0,BG69-IFERROR(INDEX(FePensRurH1!$B$2:$BJ$92,ROW($A70)-1-RegraSaída!BH70,COLUMN(BH$1)-1-RegraSaída!BH70),0)*PSobreRurH!BH70)*(1-txMortH!BH70*FaPensRurH!BH70)</f>
        <v>0</v>
      </c>
      <c r="BI70" s="114">
        <f>IF((BH69-IFERROR(INDEX(FePensRurH1!$B$2:$BJ$92,ROW($A70)-1-RegraSaída!BI70,COLUMN(BI$1)-1-RegraSaída!BI70),0)*PSobreRurH!BI70)*(1-txMortH!BI70*FaPensRurH!BI70)&lt;0,0,BH69-IFERROR(INDEX(FePensRurH1!$B$2:$BJ$92,ROW($A70)-1-RegraSaída!BI70,COLUMN(BI$1)-1-RegraSaída!BI70),0)*PSobreRurH!BI70)*(1-txMortH!BI70*FaPensRurH!BI70)</f>
        <v>0</v>
      </c>
      <c r="BJ70" s="114">
        <f>IF((BI69-IFERROR(INDEX(FePensRurH1!$B$2:$BJ$92,ROW($A70)-1-RegraSaída!BJ70,COLUMN(BJ$1)-1-RegraSaída!BJ70),0)*PSobreRurH!BJ70)*(1-txMortH!BJ70*FaPensRurH!BJ70)&lt;0,0,BI69-IFERROR(INDEX(FePensRurH1!$B$2:$BJ$92,ROW($A70)-1-RegraSaída!BJ70,COLUMN(BJ$1)-1-RegraSaída!BJ70),0)*PSobreRurH!BJ70)*(1-txMortH!BJ70*FaPensRurH!BJ70)</f>
        <v>2.1363148385211661E-14</v>
      </c>
    </row>
    <row r="71" spans="1:62" s="113" customFormat="1" x14ac:dyDescent="0.3">
      <c r="A71" s="94">
        <v>69</v>
      </c>
      <c r="B71" s="95"/>
      <c r="C71" s="95"/>
      <c r="D71" s="95"/>
      <c r="E71" s="95"/>
      <c r="F71" s="95"/>
      <c r="G71" s="95"/>
      <c r="H71" s="95"/>
      <c r="I71" s="95"/>
      <c r="J71" s="95"/>
      <c r="K71" s="95"/>
      <c r="L71" s="95"/>
      <c r="M71" s="95"/>
      <c r="N71" s="95"/>
      <c r="O71" s="95"/>
      <c r="P71" s="96"/>
      <c r="Q71" s="99">
        <f>(P70 - IFERROR(INDEX(FePensRurH1!$B$2:$BJ$92,ROW($A71)- 1 - RegraSaída!Q71,COLUMN(Q$1)- 1 - RegraSaída!Q71),0)*PSobreRurH!Q71)*(1-txMortH!Q71*FaPensRurH!Q71) + FePensRurH1!Q71</f>
        <v>1102.0983429989165</v>
      </c>
      <c r="R71" s="99">
        <f>(Q70 - IFERROR(INDEX(FePensRurH1!$B$2:$BJ$92,ROW($A71)- 1 - RegraSaída!R71,COLUMN(R$1)- 1 - RegraSaída!R71),0)*PSobreRurH!R71)*(1-txMortH!R71*FaPensRurH!R71) + FePensRurH1!R71</f>
        <v>2058.6021498237465</v>
      </c>
      <c r="S71" s="99">
        <f>(R70 - IFERROR(INDEX(FePensRurH1!$B$2:$BJ$92,ROW($A71)- 1 - RegraSaída!S71,COLUMN(S$1)- 1 - RegraSaída!S71),0)*PSobreRurH!S71)*(1-txMortH!S71*FaPensRurH!S71) + FePensRurH1!S71</f>
        <v>3043.1810436763008</v>
      </c>
      <c r="T71" s="114">
        <f>IF((S70-IFERROR(INDEX(FePensRurH1!$B$2:$BJ$92,ROW($A71)-1-RegraSaída!T71,COLUMN(T$1)-1-RegraSaída!T71),0)*PSobreRurH!T71)*(1-txMortH!T71*FaPensRurH!T71)&lt;0,0,S70-IFERROR(INDEX(FePensRurH1!$B$2:$BJ$92,ROW($A71)-1-RegraSaída!T71,COLUMN(T$1)-1-RegraSaída!T71),0)*PSobreRurH!T71)*(1-txMortH!T71*FaPensRurH!T71)</f>
        <v>2792.9137482145907</v>
      </c>
      <c r="U71" s="114">
        <f>IF((T70-IFERROR(INDEX(FePensRurH1!$B$2:$BJ$92,ROW($A71)-1-RegraSaída!U71,COLUMN(U$1)-1-RegraSaída!U71),0)*PSobreRurH!U71)*(1-txMortH!U71*FaPensRurH!U71)&lt;0,0,T70-IFERROR(INDEX(FePensRurH1!$B$2:$BJ$92,ROW($A71)-1-RegraSaída!U71,COLUMN(U$1)-1-RegraSaída!U71),0)*PSobreRurH!U71)*(1-txMortH!U71*FaPensRurH!U71)</f>
        <v>2720.4242961612572</v>
      </c>
      <c r="V71" s="114">
        <f>IF((U70-IFERROR(INDEX(FePensRurH1!$B$2:$BJ$92,ROW($A71)-1-RegraSaída!V71,COLUMN(V$1)-1-RegraSaída!V71),0)*PSobreRurH!V71)*(1-txMortH!V71*FaPensRurH!V71)&lt;0,0,U70-IFERROR(INDEX(FePensRurH1!$B$2:$BJ$92,ROW($A71)-1-RegraSaída!V71,COLUMN(V$1)-1-RegraSaída!V71),0)*PSobreRurH!V71)*(1-txMortH!V71*FaPensRurH!V71)</f>
        <v>2584.6558377892702</v>
      </c>
      <c r="W71" s="114">
        <f>IF((V70-IFERROR(INDEX(FePensRurH1!$B$2:$BJ$92,ROW($A71)-1-RegraSaída!W71,COLUMN(W$1)-1-RegraSaída!W71),0)*PSobreRurH!W71)*(1-txMortH!W71*FaPensRurH!W71)&lt;0,0,V70-IFERROR(INDEX(FePensRurH1!$B$2:$BJ$92,ROW($A71)-1-RegraSaída!W71,COLUMN(W$1)-1-RegraSaída!W71),0)*PSobreRurH!W71)*(1-txMortH!W71*FaPensRurH!W71)</f>
        <v>2449.3561545309281</v>
      </c>
      <c r="X71" s="114">
        <f>IF((W70-IFERROR(INDEX(FePensRurH1!$B$2:$BJ$92,ROW($A71)-1-RegraSaída!X71,COLUMN(X$1)-1-RegraSaída!X71),0)*PSobreRurH!X71)*(1-txMortH!X71*FaPensRurH!X71)&lt;0,0,W70-IFERROR(INDEX(FePensRurH1!$B$2:$BJ$92,ROW($A71)-1-RegraSaída!X71,COLUMN(X$1)-1-RegraSaída!X71),0)*PSobreRurH!X71)*(1-txMortH!X71*FaPensRurH!X71)</f>
        <v>2318.0841029184571</v>
      </c>
      <c r="Y71" s="114">
        <f>IF((X70-IFERROR(INDEX(FePensRurH1!$B$2:$BJ$92,ROW($A71)-1-RegraSaída!Y71,COLUMN(Y$1)-1-RegraSaída!Y71),0)*PSobreRurH!Y71)*(1-txMortH!Y71*FaPensRurH!Y71)&lt;0,0,X70-IFERROR(INDEX(FePensRurH1!$B$2:$BJ$92,ROW($A71)-1-RegraSaída!Y71,COLUMN(Y$1)-1-RegraSaída!Y71),0)*PSobreRurH!Y71)*(1-txMortH!Y71*FaPensRurH!Y71)</f>
        <v>2153.6843500144832</v>
      </c>
      <c r="Z71" s="114">
        <f>IF((Y70-IFERROR(INDEX(FePensRurH1!$B$2:$BJ$92,ROW($A71)-1-RegraSaída!Z71,COLUMN(Z$1)-1-RegraSaída!Z71),0)*PSobreRurH!Z71)*(1-txMortH!Z71*FaPensRurH!Z71)&lt;0,0,Y70-IFERROR(INDEX(FePensRurH1!$B$2:$BJ$92,ROW($A71)-1-RegraSaída!Z71,COLUMN(Z$1)-1-RegraSaída!Z71),0)*PSobreRurH!Z71)*(1-txMortH!Z71*FaPensRurH!Z71)</f>
        <v>2020.8522498604141</v>
      </c>
      <c r="AA71" s="114">
        <f>IF((Z70-IFERROR(INDEX(FePensRurH1!$B$2:$BJ$92,ROW($A71)-1-RegraSaída!AA71,COLUMN(AA$1)-1-RegraSaída!AA71),0)*PSobreRurH!AA71)*(1-txMortH!AA71*FaPensRurH!AA71)&lt;0,0,Z70-IFERROR(INDEX(FePensRurH1!$B$2:$BJ$92,ROW($A71)-1-RegraSaída!AA71,COLUMN(AA$1)-1-RegraSaída!AA71),0)*PSobreRurH!AA71)*(1-txMortH!AA71*FaPensRurH!AA71)</f>
        <v>1910.4090677151112</v>
      </c>
      <c r="AB71" s="114">
        <f>IF((AA70-IFERROR(INDEX(FePensRurH1!$B$2:$BJ$92,ROW($A71)-1-RegraSaída!AB71,COLUMN(AB$1)-1-RegraSaída!AB71),0)*PSobreRurH!AB71)*(1-txMortH!AB71*FaPensRurH!AB71)&lt;0,0,AA70-IFERROR(INDEX(FePensRurH1!$B$2:$BJ$92,ROW($A71)-1-RegraSaída!AB71,COLUMN(AB$1)-1-RegraSaída!AB71),0)*PSobreRurH!AB71)*(1-txMortH!AB71*FaPensRurH!AB71)</f>
        <v>1832.2485778931898</v>
      </c>
      <c r="AC71" s="114">
        <f>IF((AB70-IFERROR(INDEX(FePensRurH1!$B$2:$BJ$92,ROW($A71)-1-RegraSaída!AC71,COLUMN(AC$1)-1-RegraSaída!AC71),0)*PSobreRurH!AC71)*(1-txMortH!AC71*FaPensRurH!AC71)&lt;0,0,AB70-IFERROR(INDEX(FePensRurH1!$B$2:$BJ$92,ROW($A71)-1-RegraSaída!AC71,COLUMN(AC$1)-1-RegraSaída!AC71),0)*PSobreRurH!AC71)*(1-txMortH!AC71*FaPensRurH!AC71)</f>
        <v>1730.0914683444046</v>
      </c>
      <c r="AD71" s="114">
        <f>IF((AC70-IFERROR(INDEX(FePensRurH1!$B$2:$BJ$92,ROW($A71)-1-RegraSaída!AD71,COLUMN(AD$1)-1-RegraSaída!AD71),0)*PSobreRurH!AD71)*(1-txMortH!AD71*FaPensRurH!AD71)&lt;0,0,AC70-IFERROR(INDEX(FePensRurH1!$B$2:$BJ$92,ROW($A71)-1-RegraSaída!AD71,COLUMN(AD$1)-1-RegraSaída!AD71),0)*PSobreRurH!AD71)*(1-txMortH!AD71*FaPensRurH!AD71)</f>
        <v>1521.0894715888207</v>
      </c>
      <c r="AE71" s="114">
        <f>IF((AD70-IFERROR(INDEX(FePensRurH1!$B$2:$BJ$92,ROW($A71)-1-RegraSaída!AE71,COLUMN(AE$1)-1-RegraSaída!AE71),0)*PSobreRurH!AE71)*(1-txMortH!AE71*FaPensRurH!AE71)&lt;0,0,AD70-IFERROR(INDEX(FePensRurH1!$B$2:$BJ$92,ROW($A71)-1-RegraSaída!AE71,COLUMN(AE$1)-1-RegraSaída!AE71),0)*PSobreRurH!AE71)*(1-txMortH!AE71*FaPensRurH!AE71)</f>
        <v>1373.8739974203154</v>
      </c>
      <c r="AF71" s="114">
        <f>IF((AE70-IFERROR(INDEX(FePensRurH1!$B$2:$BJ$92,ROW($A71)-1-RegraSaída!AF71,COLUMN(AF$1)-1-RegraSaída!AF71),0)*PSobreRurH!AF71)*(1-txMortH!AF71*FaPensRurH!AF71)&lt;0,0,AE70-IFERROR(INDEX(FePensRurH1!$B$2:$BJ$92,ROW($A71)-1-RegraSaída!AF71,COLUMN(AF$1)-1-RegraSaída!AF71),0)*PSobreRurH!AF71)*(1-txMortH!AF71*FaPensRurH!AF71)</f>
        <v>1286.3761610252261</v>
      </c>
      <c r="AG71" s="114">
        <f>IF((AF70-IFERROR(INDEX(FePensRurH1!$B$2:$BJ$92,ROW($A71)-1-RegraSaída!AG71,COLUMN(AG$1)-1-RegraSaída!AG71),0)*PSobreRurH!AG71)*(1-txMortH!AG71*FaPensRurH!AG71)&lt;0,0,AF70-IFERROR(INDEX(FePensRurH1!$B$2:$BJ$92,ROW($A71)-1-RegraSaída!AG71,COLUMN(AG$1)-1-RegraSaída!AG71),0)*PSobreRurH!AG71)*(1-txMortH!AG71*FaPensRurH!AG71)</f>
        <v>1210.4290904491663</v>
      </c>
      <c r="AH71" s="114">
        <f>IF((AG70-IFERROR(INDEX(FePensRurH1!$B$2:$BJ$92,ROW($A71)-1-RegraSaída!AH71,COLUMN(AH$1)-1-RegraSaída!AH71),0)*PSobreRurH!AH71)*(1-txMortH!AH71*FaPensRurH!AH71)&lt;0,0,AG70-IFERROR(INDEX(FePensRurH1!$B$2:$BJ$92,ROW($A71)-1-RegraSaída!AH71,COLUMN(AH$1)-1-RegraSaída!AH71),0)*PSobreRurH!AH71)*(1-txMortH!AH71*FaPensRurH!AH71)</f>
        <v>1104.6097613422071</v>
      </c>
      <c r="AI71" s="114">
        <f>IF((AH70-IFERROR(INDEX(FePensRurH1!$B$2:$BJ$92,ROW($A71)-1-RegraSaída!AI71,COLUMN(AI$1)-1-RegraSaída!AI71),0)*PSobreRurH!AI71)*(1-txMortH!AI71*FaPensRurH!AI71)&lt;0,0,AH70-IFERROR(INDEX(FePensRurH1!$B$2:$BJ$92,ROW($A71)-1-RegraSaída!AI71,COLUMN(AI$1)-1-RegraSaída!AI71),0)*PSobreRurH!AI71)*(1-txMortH!AI71*FaPensRurH!AI71)</f>
        <v>1019.3847161683441</v>
      </c>
      <c r="AJ71" s="114">
        <f>IF((AI70-IFERROR(INDEX(FePensRurH1!$B$2:$BJ$92,ROW($A71)-1-RegraSaída!AJ71,COLUMN(AJ$1)-1-RegraSaída!AJ71),0)*PSobreRurH!AJ71)*(1-txMortH!AJ71*FaPensRurH!AJ71)&lt;0,0,AI70-IFERROR(INDEX(FePensRurH1!$B$2:$BJ$92,ROW($A71)-1-RegraSaída!AJ71,COLUMN(AJ$1)-1-RegraSaída!AJ71),0)*PSobreRurH!AJ71)*(1-txMortH!AJ71*FaPensRurH!AJ71)</f>
        <v>969.76184537967526</v>
      </c>
      <c r="AK71" s="114">
        <f>IF((AJ70-IFERROR(INDEX(FePensRurH1!$B$2:$BJ$92,ROW($A71)-1-RegraSaída!AK71,COLUMN(AK$1)-1-RegraSaída!AK71),0)*PSobreRurH!AK71)*(1-txMortH!AK71*FaPensRurH!AK71)&lt;0,0,AJ70-IFERROR(INDEX(FePensRurH1!$B$2:$BJ$92,ROW($A71)-1-RegraSaída!AK71,COLUMN(AK$1)-1-RegraSaída!AK71),0)*PSobreRurH!AK71)*(1-txMortH!AK71*FaPensRurH!AK71)</f>
        <v>956.13904949316156</v>
      </c>
      <c r="AL71" s="114">
        <f>IF((AK70-IFERROR(INDEX(FePensRurH1!$B$2:$BJ$92,ROW($A71)-1-RegraSaída!AL71,COLUMN(AL$1)-1-RegraSaída!AL71),0)*PSobreRurH!AL71)*(1-txMortH!AL71*FaPensRurH!AL71)&lt;0,0,AK70-IFERROR(INDEX(FePensRurH1!$B$2:$BJ$92,ROW($A71)-1-RegraSaída!AL71,COLUMN(AL$1)-1-RegraSaída!AL71),0)*PSobreRurH!AL71)*(1-txMortH!AL71*FaPensRurH!AL71)</f>
        <v>930.13673956709795</v>
      </c>
      <c r="AM71" s="114">
        <f>IF((AL70-IFERROR(INDEX(FePensRurH1!$B$2:$BJ$92,ROW($A71)-1-RegraSaída!AM71,COLUMN(AM$1)-1-RegraSaída!AM71),0)*PSobreRurH!AM71)*(1-txMortH!AM71*FaPensRurH!AM71)&lt;0,0,AL70-IFERROR(INDEX(FePensRurH1!$B$2:$BJ$92,ROW($A71)-1-RegraSaída!AM71,COLUMN(AM$1)-1-RegraSaída!AM71),0)*PSobreRurH!AM71)*(1-txMortH!AM71*FaPensRurH!AM71)</f>
        <v>879.84737711351283</v>
      </c>
      <c r="AN71" s="114">
        <f>IF((AM70-IFERROR(INDEX(FePensRurH1!$B$2:$BJ$92,ROW($A71)-1-RegraSaída!AN71,COLUMN(AN$1)-1-RegraSaída!AN71),0)*PSobreRurH!AN71)*(1-txMortH!AN71*FaPensRurH!AN71)&lt;0,0,AM70-IFERROR(INDEX(FePensRurH1!$B$2:$BJ$92,ROW($A71)-1-RegraSaída!AN71,COLUMN(AN$1)-1-RegraSaída!AN71),0)*PSobreRurH!AN71)*(1-txMortH!AN71*FaPensRurH!AN71)</f>
        <v>793.68812749096469</v>
      </c>
      <c r="AO71" s="114">
        <f>IF((AN70-IFERROR(INDEX(FePensRurH1!$B$2:$BJ$92,ROW($A71)-1-RegraSaída!AO71,COLUMN(AO$1)-1-RegraSaída!AO71),0)*PSobreRurH!AO71)*(1-txMortH!AO71*FaPensRurH!AO71)&lt;0,0,AN70-IFERROR(INDEX(FePensRurH1!$B$2:$BJ$92,ROW($A71)-1-RegraSaída!AO71,COLUMN(AO$1)-1-RegraSaída!AO71),0)*PSobreRurH!AO71)*(1-txMortH!AO71*FaPensRurH!AO71)</f>
        <v>701.49201633178677</v>
      </c>
      <c r="AP71" s="114">
        <f>IF((AO70-IFERROR(INDEX(FePensRurH1!$B$2:$BJ$92,ROW($A71)-1-RegraSaída!AP71,COLUMN(AP$1)-1-RegraSaída!AP71),0)*PSobreRurH!AP71)*(1-txMortH!AP71*FaPensRurH!AP71)&lt;0,0,AO70-IFERROR(INDEX(FePensRurH1!$B$2:$BJ$92,ROW($A71)-1-RegraSaída!AP71,COLUMN(AP$1)-1-RegraSaída!AP71),0)*PSobreRurH!AP71)*(1-txMortH!AP71*FaPensRurH!AP71)</f>
        <v>651.67020746654487</v>
      </c>
      <c r="AQ71" s="114">
        <f>IF((AP70-IFERROR(INDEX(FePensRurH1!$B$2:$BJ$92,ROW($A71)-1-RegraSaída!AQ71,COLUMN(AQ$1)-1-RegraSaída!AQ71),0)*PSobreRurH!AQ71)*(1-txMortH!AQ71*FaPensRurH!AQ71)&lt;0,0,AP70-IFERROR(INDEX(FePensRurH1!$B$2:$BJ$92,ROW($A71)-1-RegraSaída!AQ71,COLUMN(AQ$1)-1-RegraSaída!AQ71),0)*PSobreRurH!AQ71)*(1-txMortH!AQ71*FaPensRurH!AQ71)</f>
        <v>415.57053210689276</v>
      </c>
      <c r="AR71" s="114">
        <f>IF((AQ70-IFERROR(INDEX(FePensRurH1!$B$2:$BJ$92,ROW($A71)-1-RegraSaída!AR71,COLUMN(AR$1)-1-RegraSaída!AR71),0)*PSobreRurH!AR71)*(1-txMortH!AR71*FaPensRurH!AR71)&lt;0,0,AQ70-IFERROR(INDEX(FePensRurH1!$B$2:$BJ$92,ROW($A71)-1-RegraSaída!AR71,COLUMN(AR$1)-1-RegraSaída!AR71),0)*PSobreRurH!AR71)*(1-txMortH!AR71*FaPensRurH!AR71)</f>
        <v>195.75467990871769</v>
      </c>
      <c r="AS71" s="114">
        <f>IF((AR70-IFERROR(INDEX(FePensRurH1!$B$2:$BJ$92,ROW($A71)-1-RegraSaída!AS71,COLUMN(AS$1)-1-RegraSaída!AS71),0)*PSobreRurH!AS71)*(1-txMortH!AS71*FaPensRurH!AS71)&lt;0,0,AR70-IFERROR(INDEX(FePensRurH1!$B$2:$BJ$92,ROW($A71)-1-RegraSaída!AS71,COLUMN(AS$1)-1-RegraSaída!AS71),0)*PSobreRurH!AS71)*(1-txMortH!AS71*FaPensRurH!AS71)</f>
        <v>0</v>
      </c>
      <c r="AT71" s="114">
        <f>IF((AS70-IFERROR(INDEX(FePensRurH1!$B$2:$BJ$92,ROW($A71)-1-RegraSaída!AT71,COLUMN(AT$1)-1-RegraSaída!AT71),0)*PSobreRurH!AT71)*(1-txMortH!AT71*FaPensRurH!AT71)&lt;0,0,AS70-IFERROR(INDEX(FePensRurH1!$B$2:$BJ$92,ROW($A71)-1-RegraSaída!AT71,COLUMN(AT$1)-1-RegraSaída!AT71),0)*PSobreRurH!AT71)*(1-txMortH!AT71*FaPensRurH!AT71)</f>
        <v>0</v>
      </c>
      <c r="AU71" s="114">
        <f>IF((AT70-IFERROR(INDEX(FePensRurH1!$B$2:$BJ$92,ROW($A71)-1-RegraSaída!AU71,COLUMN(AU$1)-1-RegraSaída!AU71),0)*PSobreRurH!AU71)*(1-txMortH!AU71*FaPensRurH!AU71)&lt;0,0,AT70-IFERROR(INDEX(FePensRurH1!$B$2:$BJ$92,ROW($A71)-1-RegraSaída!AU71,COLUMN(AU$1)-1-RegraSaída!AU71),0)*PSobreRurH!AU71)*(1-txMortH!AU71*FaPensRurH!AU71)</f>
        <v>0</v>
      </c>
      <c r="AV71" s="114">
        <f>IF((AU70-IFERROR(INDEX(FePensRurH1!$B$2:$BJ$92,ROW($A71)-1-RegraSaída!AV71,COLUMN(AV$1)-1-RegraSaída!AV71),0)*PSobreRurH!AV71)*(1-txMortH!AV71*FaPensRurH!AV71)&lt;0,0,AU70-IFERROR(INDEX(FePensRurH1!$B$2:$BJ$92,ROW($A71)-1-RegraSaída!AV71,COLUMN(AV$1)-1-RegraSaída!AV71),0)*PSobreRurH!AV71)*(1-txMortH!AV71*FaPensRurH!AV71)</f>
        <v>2.3629322103654109E-14</v>
      </c>
      <c r="AW71" s="114">
        <f>IF((AV70-IFERROR(INDEX(FePensRurH1!$B$2:$BJ$92,ROW($A71)-1-RegraSaída!AW71,COLUMN(AW$1)-1-RegraSaída!AW71),0)*PSobreRurH!AW71)*(1-txMortH!AW71*FaPensRurH!AW71)&lt;0,0,AV70-IFERROR(INDEX(FePensRurH1!$B$2:$BJ$92,ROW($A71)-1-RegraSaída!AW71,COLUMN(AW$1)-1-RegraSaída!AW71),0)*PSobreRurH!AW71)*(1-txMortH!AW71*FaPensRurH!AW71)</f>
        <v>2.1147336558202665E-13</v>
      </c>
      <c r="AX71" s="114">
        <f>IF((AW70-IFERROR(INDEX(FePensRurH1!$B$2:$BJ$92,ROW($A71)-1-RegraSaída!AX71,COLUMN(AX$1)-1-RegraSaída!AX71),0)*PSobreRurH!AX71)*(1-txMortH!AX71*FaPensRurH!AX71)&lt;0,0,AW70-IFERROR(INDEX(FePensRurH1!$B$2:$BJ$92,ROW($A71)-1-RegraSaída!AX71,COLUMN(AX$1)-1-RegraSaída!AX71),0)*PSobreRurH!AX71)*(1-txMortH!AX71*FaPensRurH!AX71)</f>
        <v>2.3348397083130324E-14</v>
      </c>
      <c r="AY71" s="114">
        <f>IF((AX70-IFERROR(INDEX(FePensRurH1!$B$2:$BJ$92,ROW($A71)-1-RegraSaída!AY71,COLUMN(AY$1)-1-RegraSaída!AY71),0)*PSobreRurH!AY71)*(1-txMortH!AY71*FaPensRurH!AY71)&lt;0,0,AX70-IFERROR(INDEX(FePensRurH1!$B$2:$BJ$92,ROW($A71)-1-RegraSaída!AY71,COLUMN(AY$1)-1-RegraSaída!AY71),0)*PSobreRurH!AY71)*(1-txMortH!AY71*FaPensRurH!AY71)</f>
        <v>4.6369155645510966E-14</v>
      </c>
      <c r="AZ71" s="114">
        <f>IF((AY70-IFERROR(INDEX(FePensRurH1!$B$2:$BJ$92,ROW($A71)-1-RegraSaída!AZ71,COLUMN(AZ$1)-1-RegraSaída!AZ71),0)*PSobreRurH!AZ71)*(1-txMortH!AZ71*FaPensRurH!AZ71)&lt;0,0,AY70-IFERROR(INDEX(FePensRurH1!$B$2:$BJ$92,ROW($A71)-1-RegraSaída!AZ71,COLUMN(AZ$1)-1-RegraSaída!AZ71),0)*PSobreRurH!AZ71)*(1-txMortH!AZ71*FaPensRurH!AZ71)</f>
        <v>3.4585265213667584E-14</v>
      </c>
      <c r="BA71" s="114">
        <f>IF((AZ70-IFERROR(INDEX(FePensRurH1!$B$2:$BJ$92,ROW($A71)-1-RegraSaída!BA71,COLUMN(BA$1)-1-RegraSaída!BA71),0)*PSobreRurH!BA71)*(1-txMortH!BA71*FaPensRurH!BA71)&lt;0,0,AZ70-IFERROR(INDEX(FePensRurH1!$B$2:$BJ$92,ROW($A71)-1-RegraSaída!BA71,COLUMN(BA$1)-1-RegraSaída!BA71),0)*PSobreRurH!BA71)*(1-txMortH!BA71*FaPensRurH!BA71)</f>
        <v>0</v>
      </c>
      <c r="BB71" s="114">
        <f>IF((BA70-IFERROR(INDEX(FePensRurH1!$B$2:$BJ$92,ROW($A71)-1-RegraSaída!BB71,COLUMN(BB$1)-1-RegraSaída!BB71),0)*PSobreRurH!BB71)*(1-txMortH!BB71*FaPensRurH!BB71)&lt;0,0,BA70-IFERROR(INDEX(FePensRurH1!$B$2:$BJ$92,ROW($A71)-1-RegraSaída!BB71,COLUMN(BB$1)-1-RegraSaída!BB71),0)*PSobreRurH!BB71)*(1-txMortH!BB71*FaPensRurH!BB71)</f>
        <v>0</v>
      </c>
      <c r="BC71" s="114">
        <f>IF((BB70-IFERROR(INDEX(FePensRurH1!$B$2:$BJ$92,ROW($A71)-1-RegraSaída!BC71,COLUMN(BC$1)-1-RegraSaída!BC71),0)*PSobreRurH!BC71)*(1-txMortH!BC71*FaPensRurH!BC71)&lt;0,0,BB70-IFERROR(INDEX(FePensRurH1!$B$2:$BJ$92,ROW($A71)-1-RegraSaída!BC71,COLUMN(BC$1)-1-RegraSaída!BC71),0)*PSobreRurH!BC71)*(1-txMortH!BC71*FaPensRurH!BC71)</f>
        <v>6.8128629164478177E-14</v>
      </c>
      <c r="BD71" s="114">
        <f>IF((BC70-IFERROR(INDEX(FePensRurH1!$B$2:$BJ$92,ROW($A71)-1-RegraSaída!BD71,COLUMN(BD$1)-1-RegraSaída!BD71),0)*PSobreRurH!BD71)*(1-txMortH!BD71*FaPensRurH!BD71)&lt;0,0,BC70-IFERROR(INDEX(FePensRurH1!$B$2:$BJ$92,ROW($A71)-1-RegraSaída!BD71,COLUMN(BD$1)-1-RegraSaída!BD71),0)*PSobreRurH!BD71)*(1-txMortH!BD71*FaPensRurH!BD71)</f>
        <v>0</v>
      </c>
      <c r="BE71" s="114">
        <f>IF((BD70-IFERROR(INDEX(FePensRurH1!$B$2:$BJ$92,ROW($A71)-1-RegraSaída!BE71,COLUMN(BE$1)-1-RegraSaída!BE71),0)*PSobreRurH!BE71)*(1-txMortH!BE71*FaPensRurH!BE71)&lt;0,0,BD70-IFERROR(INDEX(FePensRurH1!$B$2:$BJ$92,ROW($A71)-1-RegraSaída!BE71,COLUMN(BE$1)-1-RegraSaída!BE71),0)*PSobreRurH!BE71)*(1-txMortH!BE71*FaPensRurH!BE71)</f>
        <v>4.5047081519580322E-14</v>
      </c>
      <c r="BF71" s="114">
        <f>IF((BE70-IFERROR(INDEX(FePensRurH1!$B$2:$BJ$92,ROW($A71)-1-RegraSaída!BF71,COLUMN(BF$1)-1-RegraSaída!BF71),0)*PSobreRurH!BF71)*(1-txMortH!BF71*FaPensRurH!BF71)&lt;0,0,BE70-IFERROR(INDEX(FePensRurH1!$B$2:$BJ$92,ROW($A71)-1-RegraSaída!BF71,COLUMN(BF$1)-1-RegraSaída!BF71),0)*PSobreRurH!BF71)*(1-txMortH!BF71*FaPensRurH!BF71)</f>
        <v>0</v>
      </c>
      <c r="BG71" s="114">
        <f>IF((BF70-IFERROR(INDEX(FePensRurH1!$B$2:$BJ$92,ROW($A71)-1-RegraSaída!BG71,COLUMN(BG$1)-1-RegraSaída!BG71),0)*PSobreRurH!BG71)*(1-txMortH!BG71*FaPensRurH!BG71)&lt;0,0,BF70-IFERROR(INDEX(FePensRurH1!$B$2:$BJ$92,ROW($A71)-1-RegraSaída!BG71,COLUMN(BG$1)-1-RegraSaída!BG71),0)*PSobreRurH!BG71)*(1-txMortH!BG71*FaPensRurH!BG71)</f>
        <v>2.1747418016511262E-14</v>
      </c>
      <c r="BH71" s="114">
        <f>IF((BG70-IFERROR(INDEX(FePensRurH1!$B$2:$BJ$92,ROW($A71)-1-RegraSaída!BH71,COLUMN(BH$1)-1-RegraSaída!BH71),0)*PSobreRurH!BH71)*(1-txMortH!BH71*FaPensRurH!BH71)&lt;0,0,BG70-IFERROR(INDEX(FePensRurH1!$B$2:$BJ$92,ROW($A71)-1-RegraSaída!BH71,COLUMN(BH$1)-1-RegraSaída!BH71),0)*PSobreRurH!BH71)*(1-txMortH!BH71*FaPensRurH!BH71)</f>
        <v>1.0844127691470856E-14</v>
      </c>
      <c r="BI71" s="114">
        <f>IF((BH70-IFERROR(INDEX(FePensRurH1!$B$2:$BJ$92,ROW($A71)-1-RegraSaída!BI71,COLUMN(BI$1)-1-RegraSaída!BI71),0)*PSobreRurH!BI71)*(1-txMortH!BI71*FaPensRurH!BI71)&lt;0,0,BH70-IFERROR(INDEX(FePensRurH1!$B$2:$BJ$92,ROW($A71)-1-RegraSaída!BI71,COLUMN(BI$1)-1-RegraSaída!BI71),0)*PSobreRurH!BI71)*(1-txMortH!BI71*FaPensRurH!BI71)</f>
        <v>0</v>
      </c>
      <c r="BJ71" s="114">
        <f>IF((BI70-IFERROR(INDEX(FePensRurH1!$B$2:$BJ$92,ROW($A71)-1-RegraSaída!BJ71,COLUMN(BJ$1)-1-RegraSaída!BJ71),0)*PSobreRurH!BJ71)*(1-txMortH!BJ71*FaPensRurH!BJ71)&lt;0,0,BI70-IFERROR(INDEX(FePensRurH1!$B$2:$BJ$92,ROW($A71)-1-RegraSaída!BJ71,COLUMN(BJ$1)-1-RegraSaída!BJ71),0)*PSobreRurH!BJ71)*(1-txMortH!BJ71*FaPensRurH!BJ71)</f>
        <v>0</v>
      </c>
    </row>
    <row r="72" spans="1:62" s="113" customFormat="1" x14ac:dyDescent="0.3">
      <c r="A72" s="94">
        <v>70</v>
      </c>
      <c r="B72" s="95"/>
      <c r="C72" s="95"/>
      <c r="D72" s="95"/>
      <c r="E72" s="95"/>
      <c r="F72" s="95"/>
      <c r="G72" s="95"/>
      <c r="H72" s="95"/>
      <c r="I72" s="95"/>
      <c r="J72" s="95"/>
      <c r="K72" s="95"/>
      <c r="L72" s="95"/>
      <c r="M72" s="95"/>
      <c r="N72" s="95"/>
      <c r="O72" s="95"/>
      <c r="P72" s="96"/>
      <c r="Q72" s="99">
        <f>(P71 - IFERROR(INDEX(FePensRurH1!$B$2:$BJ$92,ROW($A72)- 1 - RegraSaída!Q72,COLUMN(Q$1)- 1 - RegraSaída!Q72),0)*PSobreRurH!Q72)*(1-txMortH!Q72*FaPensRurH!Q72) + FePensRurH1!Q72</f>
        <v>1088.9185068051465</v>
      </c>
      <c r="R72" s="99">
        <f>(Q71 - IFERROR(INDEX(FePensRurH1!$B$2:$BJ$92,ROW($A72)- 1 - RegraSaída!R72,COLUMN(R$1)- 1 - RegraSaída!R72),0)*PSobreRurH!R72)*(1-txMortH!R72*FaPensRurH!R72) + FePensRurH1!R72</f>
        <v>2185.7507716332038</v>
      </c>
      <c r="S72" s="99">
        <f>(R71 - IFERROR(INDEX(FePensRurH1!$B$2:$BJ$92,ROW($A72)- 1 - RegraSaída!S72,COLUMN(S$1)- 1 - RegraSaída!S72),0)*PSobreRurH!S72)*(1-txMortH!S72*FaPensRurH!S72) + FePensRurH1!S72</f>
        <v>3143.5941561919954</v>
      </c>
      <c r="T72" s="114">
        <f>IF((S71-IFERROR(INDEX(FePensRurH1!$B$2:$BJ$92,ROW($A72)-1-RegraSaída!T72,COLUMN(T$1)-1-RegraSaída!T72),0)*PSobreRurH!T72)*(1-txMortH!T72*FaPensRurH!T72)&lt;0,0,S71-IFERROR(INDEX(FePensRurH1!$B$2:$BJ$92,ROW($A72)-1-RegraSaída!T72,COLUMN(T$1)-1-RegraSaída!T72),0)*PSobreRurH!T72)*(1-txMortH!T72*FaPensRurH!T72)</f>
        <v>2963.3630375906714</v>
      </c>
      <c r="U72" s="114">
        <f>IF((T71-IFERROR(INDEX(FePensRurH1!$B$2:$BJ$92,ROW($A72)-1-RegraSaída!U72,COLUMN(U$1)-1-RegraSaída!U72),0)*PSobreRurH!U72)*(1-txMortH!U72*FaPensRurH!U72)&lt;0,0,T71-IFERROR(INDEX(FePensRurH1!$B$2:$BJ$92,ROW($A72)-1-RegraSaída!U72,COLUMN(U$1)-1-RegraSaída!U72),0)*PSobreRurH!U72)*(1-txMortH!U72*FaPensRurH!U72)</f>
        <v>2720.7125276783731</v>
      </c>
      <c r="V72" s="114">
        <f>IF((U71-IFERROR(INDEX(FePensRurH1!$B$2:$BJ$92,ROW($A72)-1-RegraSaída!V72,COLUMN(V$1)-1-RegraSaída!V72),0)*PSobreRurH!V72)*(1-txMortH!V72*FaPensRurH!V72)&lt;0,0,U71-IFERROR(INDEX(FePensRurH1!$B$2:$BJ$92,ROW($A72)-1-RegraSaída!V72,COLUMN(V$1)-1-RegraSaída!V72),0)*PSobreRurH!V72)*(1-txMortH!V72*FaPensRurH!V72)</f>
        <v>2651.0850140310367</v>
      </c>
      <c r="W72" s="114">
        <f>IF((V71-IFERROR(INDEX(FePensRurH1!$B$2:$BJ$92,ROW($A72)-1-RegraSaída!W72,COLUMN(W$1)-1-RegraSaída!W72),0)*PSobreRurH!W72)*(1-txMortH!W72*FaPensRurH!W72)&lt;0,0,V71-IFERROR(INDEX(FePensRurH1!$B$2:$BJ$92,ROW($A72)-1-RegraSaída!W72,COLUMN(W$1)-1-RegraSaída!W72),0)*PSobreRurH!W72)*(1-txMortH!W72*FaPensRurH!W72)</f>
        <v>2519.6482277590176</v>
      </c>
      <c r="X72" s="114">
        <f>IF((W71-IFERROR(INDEX(FePensRurH1!$B$2:$BJ$92,ROW($A72)-1-RegraSaída!X72,COLUMN(X$1)-1-RegraSaída!X72),0)*PSobreRurH!X72)*(1-txMortH!X72*FaPensRurH!X72)&lt;0,0,W71-IFERROR(INDEX(FePensRurH1!$B$2:$BJ$92,ROW($A72)-1-RegraSaída!X72,COLUMN(X$1)-1-RegraSaída!X72),0)*PSobreRurH!X72)*(1-txMortH!X72*FaPensRurH!X72)</f>
        <v>2388.5433879440452</v>
      </c>
      <c r="Y72" s="114">
        <f>IF((X71-IFERROR(INDEX(FePensRurH1!$B$2:$BJ$92,ROW($A72)-1-RegraSaída!Y72,COLUMN(Y$1)-1-RegraSaída!Y72),0)*PSobreRurH!Y72)*(1-txMortH!Y72*FaPensRurH!Y72)&lt;0,0,X71-IFERROR(INDEX(FePensRurH1!$B$2:$BJ$92,ROW($A72)-1-RegraSaída!Y72,COLUMN(Y$1)-1-RegraSaída!Y72),0)*PSobreRurH!Y72)*(1-txMortH!Y72*FaPensRurH!Y72)</f>
        <v>2261.2391646756673</v>
      </c>
      <c r="Z72" s="114">
        <f>IF((Y71-IFERROR(INDEX(FePensRurH1!$B$2:$BJ$92,ROW($A72)-1-RegraSaída!Z72,COLUMN(Z$1)-1-RegraSaída!Z72),0)*PSobreRurH!Z72)*(1-txMortH!Z72*FaPensRurH!Z72)&lt;0,0,Y71-IFERROR(INDEX(FePensRurH1!$B$2:$BJ$92,ROW($A72)-1-RegraSaída!Z72,COLUMN(Z$1)-1-RegraSaída!Z72),0)*PSobreRurH!Z72)*(1-txMortH!Z72*FaPensRurH!Z72)</f>
        <v>2101.5042452113889</v>
      </c>
      <c r="AA72" s="114">
        <f>IF((Z71-IFERROR(INDEX(FePensRurH1!$B$2:$BJ$92,ROW($A72)-1-RegraSaída!AA72,COLUMN(AA$1)-1-RegraSaída!AA72),0)*PSobreRurH!AA72)*(1-txMortH!AA72*FaPensRurH!AA72)&lt;0,0,Z71-IFERROR(INDEX(FePensRurH1!$B$2:$BJ$92,ROW($A72)-1-RegraSaída!AA72,COLUMN(AA$1)-1-RegraSaída!AA72),0)*PSobreRurH!AA72)*(1-txMortH!AA72*FaPensRurH!AA72)</f>
        <v>1972.4498634613697</v>
      </c>
      <c r="AB72" s="114">
        <f>IF((AA71-IFERROR(INDEX(FePensRurH1!$B$2:$BJ$92,ROW($A72)-1-RegraSaída!AB72,COLUMN(AB$1)-1-RegraSaída!AB72),0)*PSobreRurH!AB72)*(1-txMortH!AB72*FaPensRurH!AB72)&lt;0,0,AA71-IFERROR(INDEX(FePensRurH1!$B$2:$BJ$92,ROW($A72)-1-RegraSaída!AB72,COLUMN(AB$1)-1-RegraSaída!AB72),0)*PSobreRurH!AB72)*(1-txMortH!AB72*FaPensRurH!AB72)</f>
        <v>1865.1521782003822</v>
      </c>
      <c r="AC72" s="114">
        <f>IF((AB71-IFERROR(INDEX(FePensRurH1!$B$2:$BJ$92,ROW($A72)-1-RegraSaída!AC72,COLUMN(AC$1)-1-RegraSaída!AC72),0)*PSobreRurH!AC72)*(1-txMortH!AC72*FaPensRurH!AC72)&lt;0,0,AB71-IFERROR(INDEX(FePensRurH1!$B$2:$BJ$92,ROW($A72)-1-RegraSaída!AC72,COLUMN(AC$1)-1-RegraSaída!AC72),0)*PSobreRurH!AC72)*(1-txMortH!AC72*FaPensRurH!AC72)</f>
        <v>1789.2964323438496</v>
      </c>
      <c r="AD72" s="114">
        <f>IF((AC71-IFERROR(INDEX(FePensRurH1!$B$2:$BJ$92,ROW($A72)-1-RegraSaída!AD72,COLUMN(AD$1)-1-RegraSaída!AD72),0)*PSobreRurH!AD72)*(1-txMortH!AD72*FaPensRurH!AD72)&lt;0,0,AC71-IFERROR(INDEX(FePensRurH1!$B$2:$BJ$92,ROW($A72)-1-RegraSaída!AD72,COLUMN(AD$1)-1-RegraSaída!AD72),0)*PSobreRurH!AD72)*(1-txMortH!AD72*FaPensRurH!AD72)</f>
        <v>1689.9329676332627</v>
      </c>
      <c r="AE72" s="114">
        <f>IF((AD71-IFERROR(INDEX(FePensRurH1!$B$2:$BJ$92,ROW($A72)-1-RegraSaída!AE72,COLUMN(AE$1)-1-RegraSaída!AE72),0)*PSobreRurH!AE72)*(1-txMortH!AE72*FaPensRurH!AE72)&lt;0,0,AD71-IFERROR(INDEX(FePensRurH1!$B$2:$BJ$92,ROW($A72)-1-RegraSaída!AE72,COLUMN(AE$1)-1-RegraSaída!AE72),0)*PSobreRurH!AE72)*(1-txMortH!AE72*FaPensRurH!AE72)</f>
        <v>1486.1145935627687</v>
      </c>
      <c r="AF72" s="114">
        <f>IF((AE71-IFERROR(INDEX(FePensRurH1!$B$2:$BJ$92,ROW($A72)-1-RegraSaída!AF72,COLUMN(AF$1)-1-RegraSaída!AF72),0)*PSobreRurH!AF72)*(1-txMortH!AF72*FaPensRurH!AF72)&lt;0,0,AE71-IFERROR(INDEX(FePensRurH1!$B$2:$BJ$92,ROW($A72)-1-RegraSaída!AF72,COLUMN(AF$1)-1-RegraSaída!AF72),0)*PSobreRurH!AF72)*(1-txMortH!AF72*FaPensRurH!AF72)</f>
        <v>1342.5823525871347</v>
      </c>
      <c r="AG72" s="114">
        <f>IF((AF71-IFERROR(INDEX(FePensRurH1!$B$2:$BJ$92,ROW($A72)-1-RegraSaída!AG72,COLUMN(AG$1)-1-RegraSaída!AG72),0)*PSobreRurH!AG72)*(1-txMortH!AG72*FaPensRurH!AG72)&lt;0,0,AF71-IFERROR(INDEX(FePensRurH1!$B$2:$BJ$92,ROW($A72)-1-RegraSaída!AG72,COLUMN(AG$1)-1-RegraSaída!AG72),0)*PSobreRurH!AG72)*(1-txMortH!AG72*FaPensRurH!AG72)</f>
        <v>1257.3295654388901</v>
      </c>
      <c r="AH72" s="114">
        <f>IF((AG71-IFERROR(INDEX(FePensRurH1!$B$2:$BJ$92,ROW($A72)-1-RegraSaída!AH72,COLUMN(AH$1)-1-RegraSaída!AH72),0)*PSobreRurH!AH72)*(1-txMortH!AH72*FaPensRurH!AH72)&lt;0,0,AG71-IFERROR(INDEX(FePensRurH1!$B$2:$BJ$92,ROW($A72)-1-RegraSaída!AH72,COLUMN(AH$1)-1-RegraSaída!AH72),0)*PSobreRurH!AH72)*(1-txMortH!AH72*FaPensRurH!AH72)</f>
        <v>1183.3196076395539</v>
      </c>
      <c r="AI72" s="114">
        <f>IF((AH71-IFERROR(INDEX(FePensRurH1!$B$2:$BJ$92,ROW($A72)-1-RegraSaída!AI72,COLUMN(AI$1)-1-RegraSaída!AI72),0)*PSobreRurH!AI72)*(1-txMortH!AI72*FaPensRurH!AI72)&lt;0,0,AH71-IFERROR(INDEX(FePensRurH1!$B$2:$BJ$92,ROW($A72)-1-RegraSaída!AI72,COLUMN(AI$1)-1-RegraSaída!AI72),0)*PSobreRurH!AI72)*(1-txMortH!AI72*FaPensRurH!AI72)</f>
        <v>1080.0641829386886</v>
      </c>
      <c r="AJ72" s="114">
        <f>IF((AI71-IFERROR(INDEX(FePensRurH1!$B$2:$BJ$92,ROW($A72)-1-RegraSaída!AJ72,COLUMN(AJ$1)-1-RegraSaída!AJ72),0)*PSobreRurH!AJ72)*(1-txMortH!AJ72*FaPensRurH!AJ72)&lt;0,0,AI71-IFERROR(INDEX(FePensRurH1!$B$2:$BJ$92,ROW($A72)-1-RegraSaída!AJ72,COLUMN(AJ$1)-1-RegraSaída!AJ72),0)*PSobreRurH!AJ72)*(1-txMortH!AJ72*FaPensRurH!AJ72)</f>
        <v>996.8990800886703</v>
      </c>
      <c r="AK72" s="114">
        <f>IF((AJ71-IFERROR(INDEX(FePensRurH1!$B$2:$BJ$92,ROW($A72)-1-RegraSaída!AK72,COLUMN(AK$1)-1-RegraSaída!AK72),0)*PSobreRurH!AK72)*(1-txMortH!AK72*FaPensRurH!AK72)&lt;0,0,AJ71-IFERROR(INDEX(FePensRurH1!$B$2:$BJ$92,ROW($A72)-1-RegraSaída!AK72,COLUMN(AK$1)-1-RegraSaída!AK72),0)*PSobreRurH!AK72)*(1-txMortH!AK72*FaPensRurH!AK72)</f>
        <v>948.52331789882112</v>
      </c>
      <c r="AL72" s="114">
        <f>IF((AK71-IFERROR(INDEX(FePensRurH1!$B$2:$BJ$92,ROW($A72)-1-RegraSaída!AL72,COLUMN(AL$1)-1-RegraSaída!AL72),0)*PSobreRurH!AL72)*(1-txMortH!AL72*FaPensRurH!AL72)&lt;0,0,AK71-IFERROR(INDEX(FePensRurH1!$B$2:$BJ$92,ROW($A72)-1-RegraSaída!AL72,COLUMN(AL$1)-1-RegraSaída!AL72),0)*PSobreRurH!AL72)*(1-txMortH!AL72*FaPensRurH!AL72)</f>
        <v>935.34525152087451</v>
      </c>
      <c r="AM72" s="114">
        <f>IF((AL71-IFERROR(INDEX(FePensRurH1!$B$2:$BJ$92,ROW($A72)-1-RegraSaída!AM72,COLUMN(AM$1)-1-RegraSaída!AM72),0)*PSobreRurH!AM72)*(1-txMortH!AM72*FaPensRurH!AM72)&lt;0,0,AL71-IFERROR(INDEX(FePensRurH1!$B$2:$BJ$92,ROW($A72)-1-RegraSaída!AM72,COLUMN(AM$1)-1-RegraSaída!AM72),0)*PSobreRurH!AM72)*(1-txMortH!AM72*FaPensRurH!AM72)</f>
        <v>910.04710069929604</v>
      </c>
      <c r="AN72" s="114">
        <f>IF((AM71-IFERROR(INDEX(FePensRurH1!$B$2:$BJ$92,ROW($A72)-1-RegraSaída!AN72,COLUMN(AN$1)-1-RegraSaída!AN72),0)*PSobreRurH!AN72)*(1-txMortH!AN72*FaPensRurH!AN72)&lt;0,0,AM71-IFERROR(INDEX(FePensRurH1!$B$2:$BJ$92,ROW($A72)-1-RegraSaída!AN72,COLUMN(AN$1)-1-RegraSaída!AN72),0)*PSobreRurH!AN72)*(1-txMortH!AN72*FaPensRurH!AN72)</f>
        <v>860.96425146697857</v>
      </c>
      <c r="AO72" s="114">
        <f>IF((AN71-IFERROR(INDEX(FePensRurH1!$B$2:$BJ$92,ROW($A72)-1-RegraSaída!AO72,COLUMN(AO$1)-1-RegraSaída!AO72),0)*PSobreRurH!AO72)*(1-txMortH!AO72*FaPensRurH!AO72)&lt;0,0,AN71-IFERROR(INDEX(FePensRurH1!$B$2:$BJ$92,ROW($A72)-1-RegraSaída!AO72,COLUMN(AO$1)-1-RegraSaída!AO72),0)*PSobreRurH!AO72)*(1-txMortH!AO72*FaPensRurH!AO72)</f>
        <v>776.75744364222874</v>
      </c>
      <c r="AP72" s="114">
        <f>IF((AO71-IFERROR(INDEX(FePensRurH1!$B$2:$BJ$92,ROW($A72)-1-RegraSaída!AP72,COLUMN(AP$1)-1-RegraSaída!AP72),0)*PSobreRurH!AP72)*(1-txMortH!AP72*FaPensRurH!AP72)&lt;0,0,AO71-IFERROR(INDEX(FePensRurH1!$B$2:$BJ$92,ROW($A72)-1-RegraSaída!AP72,COLUMN(AP$1)-1-RegraSaída!AP72),0)*PSobreRurH!AP72)*(1-txMortH!AP72*FaPensRurH!AP72)</f>
        <v>686.61814975979246</v>
      </c>
      <c r="AQ72" s="114">
        <f>IF((AP71-IFERROR(INDEX(FePensRurH1!$B$2:$BJ$92,ROW($A72)-1-RegraSaída!AQ72,COLUMN(AQ$1)-1-RegraSaída!AQ72),0)*PSobreRurH!AQ72)*(1-txMortH!AQ72*FaPensRurH!AQ72)&lt;0,0,AP71-IFERROR(INDEX(FePensRurH1!$B$2:$BJ$92,ROW($A72)-1-RegraSaída!AQ72,COLUMN(AQ$1)-1-RegraSaída!AQ72),0)*PSobreRurH!AQ72)*(1-txMortH!AQ72*FaPensRurH!AQ72)</f>
        <v>637.93291474076273</v>
      </c>
      <c r="AR72" s="114">
        <f>IF((AQ71-IFERROR(INDEX(FePensRurH1!$B$2:$BJ$92,ROW($A72)-1-RegraSaída!AR72,COLUMN(AR$1)-1-RegraSaída!AR72),0)*PSobreRurH!AR72)*(1-txMortH!AR72*FaPensRurH!AR72)&lt;0,0,AQ71-IFERROR(INDEX(FePensRurH1!$B$2:$BJ$92,ROW($A72)-1-RegraSaída!AR72,COLUMN(AR$1)-1-RegraSaída!AR72),0)*PSobreRurH!AR72)*(1-txMortH!AR72*FaPensRurH!AR72)</f>
        <v>406.85760583210276</v>
      </c>
      <c r="AS72" s="114">
        <f>IF((AR71-IFERROR(INDEX(FePensRurH1!$B$2:$BJ$92,ROW($A72)-1-RegraSaída!AS72,COLUMN(AS$1)-1-RegraSaída!AS72),0)*PSobreRurH!AS72)*(1-txMortH!AS72*FaPensRurH!AS72)&lt;0,0,AR71-IFERROR(INDEX(FePensRurH1!$B$2:$BJ$92,ROW($A72)-1-RegraSaída!AS72,COLUMN(AS$1)-1-RegraSaída!AS72),0)*PSobreRurH!AS72)*(1-txMortH!AS72*FaPensRurH!AS72)</f>
        <v>191.67288710960798</v>
      </c>
      <c r="AT72" s="114">
        <f>IF((AS71-IFERROR(INDEX(FePensRurH1!$B$2:$BJ$92,ROW($A72)-1-RegraSaída!AT72,COLUMN(AT$1)-1-RegraSaída!AT72),0)*PSobreRurH!AT72)*(1-txMortH!AT72*FaPensRurH!AT72)&lt;0,0,AS71-IFERROR(INDEX(FePensRurH1!$B$2:$BJ$92,ROW($A72)-1-RegraSaída!AT72,COLUMN(AT$1)-1-RegraSaída!AT72),0)*PSobreRurH!AT72)*(1-txMortH!AT72*FaPensRurH!AT72)</f>
        <v>0</v>
      </c>
      <c r="AU72" s="114">
        <f>IF((AT71-IFERROR(INDEX(FePensRurH1!$B$2:$BJ$92,ROW($A72)-1-RegraSaída!AU72,COLUMN(AU$1)-1-RegraSaída!AU72),0)*PSobreRurH!AU72)*(1-txMortH!AU72*FaPensRurH!AU72)&lt;0,0,AT71-IFERROR(INDEX(FePensRurH1!$B$2:$BJ$92,ROW($A72)-1-RegraSaída!AU72,COLUMN(AU$1)-1-RegraSaída!AU72),0)*PSobreRurH!AU72)*(1-txMortH!AU72*FaPensRurH!AU72)</f>
        <v>0</v>
      </c>
      <c r="AV72" s="114">
        <f>IF((AU71-IFERROR(INDEX(FePensRurH1!$B$2:$BJ$92,ROW($A72)-1-RegraSaída!AV72,COLUMN(AV$1)-1-RegraSaída!AV72),0)*PSobreRurH!AV72)*(1-txMortH!AV72*FaPensRurH!AV72)&lt;0,0,AU71-IFERROR(INDEX(FePensRurH1!$B$2:$BJ$92,ROW($A72)-1-RegraSaída!AV72,COLUMN(AV$1)-1-RegraSaída!AV72),0)*PSobreRurH!AV72)*(1-txMortH!AV72*FaPensRurH!AV72)</f>
        <v>0</v>
      </c>
      <c r="AW72" s="114">
        <f>IF((AV71-IFERROR(INDEX(FePensRurH1!$B$2:$BJ$92,ROW($A72)-1-RegraSaída!AW72,COLUMN(AW$1)-1-RegraSaída!AW72),0)*PSobreRurH!AW72)*(1-txMortH!AW72*FaPensRurH!AW72)&lt;0,0,AV71-IFERROR(INDEX(FePensRurH1!$B$2:$BJ$92,ROW($A72)-1-RegraSaída!AW72,COLUMN(AW$1)-1-RegraSaída!AW72),0)*PSobreRurH!AW72)*(1-txMortH!AW72*FaPensRurH!AW72)</f>
        <v>2.3145907795269074E-14</v>
      </c>
      <c r="AX72" s="114">
        <f>IF((AW71-IFERROR(INDEX(FePensRurH1!$B$2:$BJ$92,ROW($A72)-1-RegraSaída!AX72,COLUMN(AX$1)-1-RegraSaída!AX72),0)*PSobreRurH!AX72)*(1-txMortH!AX72*FaPensRurH!AX72)&lt;0,0,AW71-IFERROR(INDEX(FePensRurH1!$B$2:$BJ$92,ROW($A72)-1-RegraSaída!AX72,COLUMN(AX$1)-1-RegraSaída!AX72),0)*PSobreRurH!AX72)*(1-txMortH!AX72*FaPensRurH!AX72)</f>
        <v>2.0716519342489451E-13</v>
      </c>
      <c r="AY72" s="114">
        <f>IF((AX71-IFERROR(INDEX(FePensRurH1!$B$2:$BJ$92,ROW($A72)-1-RegraSaída!AY72,COLUMN(AY$1)-1-RegraSaída!AY72),0)*PSobreRurH!AY72)*(1-txMortH!AY72*FaPensRurH!AY72)&lt;0,0,AX71-IFERROR(INDEX(FePensRurH1!$B$2:$BJ$92,ROW($A72)-1-RegraSaída!AY72,COLUMN(AY$1)-1-RegraSaída!AY72),0)*PSobreRurH!AY72)*(1-txMortH!AY72*FaPensRurH!AY72)</f>
        <v>2.2874689696781153E-14</v>
      </c>
      <c r="AZ72" s="114">
        <f>IF((AY71-IFERROR(INDEX(FePensRurH1!$B$2:$BJ$92,ROW($A72)-1-RegraSaída!AZ72,COLUMN(AZ$1)-1-RegraSaída!AZ72),0)*PSobreRurH!AZ72)*(1-txMortH!AZ72*FaPensRurH!AZ72)&lt;0,0,AY71-IFERROR(INDEX(FePensRurH1!$B$2:$BJ$92,ROW($A72)-1-RegraSaída!AZ72,COLUMN(AZ$1)-1-RegraSaída!AZ72),0)*PSobreRurH!AZ72)*(1-txMortH!AZ72*FaPensRurH!AZ72)</f>
        <v>4.5432178261291982E-14</v>
      </c>
      <c r="BA72" s="114">
        <f>IF((AZ71-IFERROR(INDEX(FePensRurH1!$B$2:$BJ$92,ROW($A72)-1-RegraSaída!BA72,COLUMN(BA$1)-1-RegraSaída!BA72),0)*PSobreRurH!BA72)*(1-txMortH!BA72*FaPensRurH!BA72)&lt;0,0,AZ71-IFERROR(INDEX(FePensRurH1!$B$2:$BJ$92,ROW($A72)-1-RegraSaída!BA72,COLUMN(BA$1)-1-RegraSaída!BA72),0)*PSobreRurH!BA72)*(1-txMortH!BA72*FaPensRurH!BA72)</f>
        <v>3.3889079811247392E-14</v>
      </c>
      <c r="BB72" s="114">
        <f>IF((BA71-IFERROR(INDEX(FePensRurH1!$B$2:$BJ$92,ROW($A72)-1-RegraSaída!BB72,COLUMN(BB$1)-1-RegraSaída!BB72),0)*PSobreRurH!BB72)*(1-txMortH!BB72*FaPensRurH!BB72)&lt;0,0,BA71-IFERROR(INDEX(FePensRurH1!$B$2:$BJ$92,ROW($A72)-1-RegraSaída!BB72,COLUMN(BB$1)-1-RegraSaída!BB72),0)*PSobreRurH!BB72)*(1-txMortH!BB72*FaPensRurH!BB72)</f>
        <v>0</v>
      </c>
      <c r="BC72" s="114">
        <f>IF((BB71-IFERROR(INDEX(FePensRurH1!$B$2:$BJ$92,ROW($A72)-1-RegraSaída!BC72,COLUMN(BC$1)-1-RegraSaída!BC72),0)*PSobreRurH!BC72)*(1-txMortH!BC72*FaPensRurH!BC72)&lt;0,0,BB71-IFERROR(INDEX(FePensRurH1!$B$2:$BJ$92,ROW($A72)-1-RegraSaída!BC72,COLUMN(BC$1)-1-RegraSaída!BC72),0)*PSobreRurH!BC72)*(1-txMortH!BC72*FaPensRurH!BC72)</f>
        <v>0</v>
      </c>
      <c r="BD72" s="114">
        <f>IF((BC71-IFERROR(INDEX(FePensRurH1!$B$2:$BJ$92,ROW($A72)-1-RegraSaída!BD72,COLUMN(BD$1)-1-RegraSaída!BD72),0)*PSobreRurH!BD72)*(1-txMortH!BD72*FaPensRurH!BD72)&lt;0,0,BC71-IFERROR(INDEX(FePensRurH1!$B$2:$BJ$92,ROW($A72)-1-RegraSaída!BD72,COLUMN(BD$1)-1-RegraSaída!BD72),0)*PSobreRurH!BD72)*(1-txMortH!BD72*FaPensRurH!BD72)</f>
        <v>6.6771720785466956E-14</v>
      </c>
      <c r="BE72" s="114">
        <f>IF((BD71-IFERROR(INDEX(FePensRurH1!$B$2:$BJ$92,ROW($A72)-1-RegraSaída!BE72,COLUMN(BE$1)-1-RegraSaída!BE72),0)*PSobreRurH!BE72)*(1-txMortH!BE72*FaPensRurH!BE72)&lt;0,0,BD71-IFERROR(INDEX(FePensRurH1!$B$2:$BJ$92,ROW($A72)-1-RegraSaída!BE72,COLUMN(BE$1)-1-RegraSaída!BE72),0)*PSobreRurH!BE72)*(1-txMortH!BE72*FaPensRurH!BE72)</f>
        <v>0</v>
      </c>
      <c r="BF72" s="114">
        <f>IF((BE71-IFERROR(INDEX(FePensRurH1!$B$2:$BJ$92,ROW($A72)-1-RegraSaída!BF72,COLUMN(BF$1)-1-RegraSaída!BF72),0)*PSobreRurH!BF72)*(1-txMortH!BF72*FaPensRurH!BF72)&lt;0,0,BE71-IFERROR(INDEX(FePensRurH1!$B$2:$BJ$92,ROW($A72)-1-RegraSaída!BF72,COLUMN(BF$1)-1-RegraSaída!BF72),0)*PSobreRurH!BF72)*(1-txMortH!BF72*FaPensRurH!BF72)</f>
        <v>4.4155396611028168E-14</v>
      </c>
      <c r="BG72" s="114">
        <f>IF((BF71-IFERROR(INDEX(FePensRurH1!$B$2:$BJ$92,ROW($A72)-1-RegraSaída!BG72,COLUMN(BG$1)-1-RegraSaída!BG72),0)*PSobreRurH!BG72)*(1-txMortH!BG72*FaPensRurH!BG72)&lt;0,0,BF71-IFERROR(INDEX(FePensRurH1!$B$2:$BJ$92,ROW($A72)-1-RegraSaída!BG72,COLUMN(BG$1)-1-RegraSaída!BG72),0)*PSobreRurH!BG72)*(1-txMortH!BG72*FaPensRurH!BG72)</f>
        <v>0</v>
      </c>
      <c r="BH72" s="114">
        <f>IF((BG71-IFERROR(INDEX(FePensRurH1!$B$2:$BJ$92,ROW($A72)-1-RegraSaída!BH72,COLUMN(BH$1)-1-RegraSaída!BH72),0)*PSobreRurH!BH72)*(1-txMortH!BH72*FaPensRurH!BH72)&lt;0,0,BG71-IFERROR(INDEX(FePensRurH1!$B$2:$BJ$92,ROW($A72)-1-RegraSaída!BH72,COLUMN(BH$1)-1-RegraSaída!BH72),0)*PSobreRurH!BH72)*(1-txMortH!BH72*FaPensRurH!BH72)</f>
        <v>2.131942062510631E-14</v>
      </c>
      <c r="BI72" s="114">
        <f>IF((BH71-IFERROR(INDEX(FePensRurH1!$B$2:$BJ$92,ROW($A72)-1-RegraSaída!BI72,COLUMN(BI$1)-1-RegraSaída!BI72),0)*PSobreRurH!BI72)*(1-txMortH!BI72*FaPensRurH!BI72)&lt;0,0,BH71-IFERROR(INDEX(FePensRurH1!$B$2:$BJ$92,ROW($A72)-1-RegraSaída!BI72,COLUMN(BI$1)-1-RegraSaída!BI72),0)*PSobreRurH!BI72)*(1-txMortH!BI72*FaPensRurH!BI72)</f>
        <v>1.0631284750507082E-14</v>
      </c>
      <c r="BJ72" s="114">
        <f>IF((BI71-IFERROR(INDEX(FePensRurH1!$B$2:$BJ$92,ROW($A72)-1-RegraSaída!BJ72,COLUMN(BJ$1)-1-RegraSaída!BJ72),0)*PSobreRurH!BJ72)*(1-txMortH!BJ72*FaPensRurH!BJ72)&lt;0,0,BI71-IFERROR(INDEX(FePensRurH1!$B$2:$BJ$92,ROW($A72)-1-RegraSaída!BJ72,COLUMN(BJ$1)-1-RegraSaída!BJ72),0)*PSobreRurH!BJ72)*(1-txMortH!BJ72*FaPensRurH!BJ72)</f>
        <v>0</v>
      </c>
    </row>
    <row r="73" spans="1:62" s="113" customFormat="1" x14ac:dyDescent="0.3">
      <c r="A73" s="94">
        <v>71</v>
      </c>
      <c r="B73" s="95"/>
      <c r="C73" s="95"/>
      <c r="D73" s="95"/>
      <c r="E73" s="95"/>
      <c r="F73" s="95"/>
      <c r="G73" s="95"/>
      <c r="H73" s="95"/>
      <c r="I73" s="95"/>
      <c r="J73" s="95"/>
      <c r="K73" s="95"/>
      <c r="L73" s="95"/>
      <c r="M73" s="95"/>
      <c r="N73" s="95"/>
      <c r="O73" s="95"/>
      <c r="P73" s="96"/>
      <c r="Q73" s="99">
        <f>(P72 - IFERROR(INDEX(FePensRurH1!$B$2:$BJ$92,ROW($A73)- 1 - RegraSaída!Q73,COLUMN(Q$1)- 1 - RegraSaída!Q73),0)*PSobreRurH!Q73)*(1-txMortH!Q73*FaPensRurH!Q73) + FePensRurH1!Q73</f>
        <v>1232.3726246841904</v>
      </c>
      <c r="R73" s="99">
        <f>(Q72 - IFERROR(INDEX(FePensRurH1!$B$2:$BJ$92,ROW($A73)- 1 - RegraSaída!R73,COLUMN(R$1)- 1 - RegraSaída!R73),0)*PSobreRurH!R73)*(1-txMortH!R73*FaPensRurH!R73) + FePensRurH1!R73</f>
        <v>2320.4452948742492</v>
      </c>
      <c r="S73" s="99">
        <f>(R72 - IFERROR(INDEX(FePensRurH1!$B$2:$BJ$92,ROW($A73)- 1 - RegraSaída!S73,COLUMN(S$1)- 1 - RegraSaída!S73),0)*PSobreRurH!S73)*(1-txMortH!S73*FaPensRurH!S73) + FePensRurH1!S73</f>
        <v>3415.8196783529656</v>
      </c>
      <c r="T73" s="114">
        <f>IF((S72-IFERROR(INDEX(FePensRurH1!$B$2:$BJ$92,ROW($A73)-1-RegraSaída!T73,COLUMN(T$1)-1-RegraSaída!T73),0)*PSobreRurH!T73)*(1-txMortH!T73*FaPensRurH!T73)&lt;0,0,S72-IFERROR(INDEX(FePensRurH1!$B$2:$BJ$92,ROW($A73)-1-RegraSaída!T73,COLUMN(T$1)-1-RegraSaída!T73),0)*PSobreRurH!T73)*(1-txMortH!T73*FaPensRurH!T73)</f>
        <v>3053.9725828792511</v>
      </c>
      <c r="U73" s="114">
        <f>IF((T72-IFERROR(INDEX(FePensRurH1!$B$2:$BJ$92,ROW($A73)-1-RegraSaída!U73,COLUMN(U$1)-1-RegraSaída!U73),0)*PSobreRurH!U73)*(1-txMortH!U73*FaPensRurH!U73)&lt;0,0,T72-IFERROR(INDEX(FePensRurH1!$B$2:$BJ$92,ROW($A73)-1-RegraSaída!U73,COLUMN(U$1)-1-RegraSaída!U73),0)*PSobreRurH!U73)*(1-txMortH!U73*FaPensRurH!U73)</f>
        <v>2880.1007331945225</v>
      </c>
      <c r="V73" s="114">
        <f>IF((U72-IFERROR(INDEX(FePensRurH1!$B$2:$BJ$92,ROW($A73)-1-RegraSaída!V73,COLUMN(V$1)-1-RegraSaída!V73),0)*PSobreRurH!V73)*(1-txMortH!V73*FaPensRurH!V73)&lt;0,0,U72-IFERROR(INDEX(FePensRurH1!$B$2:$BJ$92,ROW($A73)-1-RegraSaída!V73,COLUMN(V$1)-1-RegraSaída!V73),0)*PSobreRurH!V73)*(1-txMortH!V73*FaPensRurH!V73)</f>
        <v>2645.3132513722749</v>
      </c>
      <c r="W73" s="114">
        <f>IF((V72-IFERROR(INDEX(FePensRurH1!$B$2:$BJ$92,ROW($A73)-1-RegraSaída!W73,COLUMN(W$1)-1-RegraSaída!W73),0)*PSobreRurH!W73)*(1-txMortH!W73*FaPensRurH!W73)&lt;0,0,V72-IFERROR(INDEX(FePensRurH1!$B$2:$BJ$92,ROW($A73)-1-RegraSaída!W73,COLUMN(W$1)-1-RegraSaída!W73),0)*PSobreRurH!W73)*(1-txMortH!W73*FaPensRurH!W73)</f>
        <v>2578.5805252204832</v>
      </c>
      <c r="X73" s="114">
        <f>IF((W72-IFERROR(INDEX(FePensRurH1!$B$2:$BJ$92,ROW($A73)-1-RegraSaída!X73,COLUMN(X$1)-1-RegraSaída!X73),0)*PSobreRurH!X73)*(1-txMortH!X73*FaPensRurH!X73)&lt;0,0,W72-IFERROR(INDEX(FePensRurH1!$B$2:$BJ$92,ROW($A73)-1-RegraSaída!X73,COLUMN(X$1)-1-RegraSaída!X73),0)*PSobreRurH!X73)*(1-txMortH!X73*FaPensRurH!X73)</f>
        <v>2451.609388119427</v>
      </c>
      <c r="Y73" s="114">
        <f>IF((X72-IFERROR(INDEX(FePensRurH1!$B$2:$BJ$92,ROW($A73)-1-RegraSaída!Y73,COLUMN(Y$1)-1-RegraSaída!Y73),0)*PSobreRurH!Y73)*(1-txMortH!Y73*FaPensRurH!Y73)&lt;0,0,X72-IFERROR(INDEX(FePensRurH1!$B$2:$BJ$92,ROW($A73)-1-RegraSaída!Y73,COLUMN(Y$1)-1-RegraSaída!Y73),0)*PSobreRurH!Y73)*(1-txMortH!Y73*FaPensRurH!Y73)</f>
        <v>2324.8371247275745</v>
      </c>
      <c r="Z73" s="114">
        <f>IF((Y72-IFERROR(INDEX(FePensRurH1!$B$2:$BJ$92,ROW($A73)-1-RegraSaída!Z73,COLUMN(Z$1)-1-RegraSaída!Z73),0)*PSobreRurH!Z73)*(1-txMortH!Z73*FaPensRurH!Z73)&lt;0,0,Y72-IFERROR(INDEX(FePensRurH1!$B$2:$BJ$92,ROW($A73)-1-RegraSaída!Z73,COLUMN(Z$1)-1-RegraSaída!Z73),0)*PSobreRurH!Z73)*(1-txMortH!Z73*FaPensRurH!Z73)</f>
        <v>2201.6345809447453</v>
      </c>
      <c r="AA73" s="114">
        <f>IF((Z72-IFERROR(INDEX(FePensRurH1!$B$2:$BJ$92,ROW($A73)-1-RegraSaída!AA73,COLUMN(AA$1)-1-RegraSaída!AA73),0)*PSobreRurH!AA73)*(1-txMortH!AA73*FaPensRurH!AA73)&lt;0,0,Z72-IFERROR(INDEX(FePensRurH1!$B$2:$BJ$92,ROW($A73)-1-RegraSaída!AA73,COLUMN(AA$1)-1-RegraSaída!AA73),0)*PSobreRurH!AA73)*(1-txMortH!AA73*FaPensRurH!AA73)</f>
        <v>2046.7341119445341</v>
      </c>
      <c r="AB73" s="114">
        <f>IF((AA72-IFERROR(INDEX(FePensRurH1!$B$2:$BJ$92,ROW($A73)-1-RegraSaída!AB73,COLUMN(AB$1)-1-RegraSaída!AB73),0)*PSobreRurH!AB73)*(1-txMortH!AB73*FaPensRurH!AB73)&lt;0,0,AA72-IFERROR(INDEX(FePensRurH1!$B$2:$BJ$92,ROW($A73)-1-RegraSaída!AB73,COLUMN(AB$1)-1-RegraSaída!AB73),0)*PSobreRurH!AB73)*(1-txMortH!AB73*FaPensRurH!AB73)</f>
        <v>1921.6003837528742</v>
      </c>
      <c r="AC73" s="114">
        <f>IF((AB72-IFERROR(INDEX(FePensRurH1!$B$2:$BJ$92,ROW($A73)-1-RegraSaída!AC73,COLUMN(AC$1)-1-RegraSaída!AC73),0)*PSobreRurH!AC73)*(1-txMortH!AC73*FaPensRurH!AC73)&lt;0,0,AB72-IFERROR(INDEX(FePensRurH1!$B$2:$BJ$92,ROW($A73)-1-RegraSaída!AC73,COLUMN(AC$1)-1-RegraSaída!AC73),0)*PSobreRurH!AC73)*(1-txMortH!AC73*FaPensRurH!AC73)</f>
        <v>1817.5635073262624</v>
      </c>
      <c r="AD73" s="114">
        <f>IF((AC72-IFERROR(INDEX(FePensRurH1!$B$2:$BJ$92,ROW($A73)-1-RegraSaída!AD73,COLUMN(AD$1)-1-RegraSaída!AD73),0)*PSobreRurH!AD73)*(1-txMortH!AD73*FaPensRurH!AD73)&lt;0,0,AC72-IFERROR(INDEX(FePensRurH1!$B$2:$BJ$92,ROW($A73)-1-RegraSaída!AD73,COLUMN(AD$1)-1-RegraSaída!AD73),0)*PSobreRurH!AD73)*(1-txMortH!AD73*FaPensRurH!AD73)</f>
        <v>1744.0923752106594</v>
      </c>
      <c r="AE73" s="114">
        <f>IF((AD72-IFERROR(INDEX(FePensRurH1!$B$2:$BJ$92,ROW($A73)-1-RegraSaída!AE73,COLUMN(AE$1)-1-RegraSaída!AE73),0)*PSobreRurH!AE73)*(1-txMortH!AE73*FaPensRurH!AE73)&lt;0,0,AD72-IFERROR(INDEX(FePensRurH1!$B$2:$BJ$92,ROW($A73)-1-RegraSaída!AE73,COLUMN(AE$1)-1-RegraSaída!AE73),0)*PSobreRurH!AE73)*(1-txMortH!AE73*FaPensRurH!AE73)</f>
        <v>1647.6372946541812</v>
      </c>
      <c r="AF73" s="114">
        <f>IF((AE72-IFERROR(INDEX(FePensRurH1!$B$2:$BJ$92,ROW($A73)-1-RegraSaída!AF73,COLUMN(AF$1)-1-RegraSaída!AF73),0)*PSobreRurH!AF73)*(1-txMortH!AF73*FaPensRurH!AF73)&lt;0,0,AE72-IFERROR(INDEX(FePensRurH1!$B$2:$BJ$92,ROW($A73)-1-RegraSaída!AF73,COLUMN(AF$1)-1-RegraSaída!AF73),0)*PSobreRurH!AF73)*(1-txMortH!AF73*FaPensRurH!AF73)</f>
        <v>1449.2503480151061</v>
      </c>
      <c r="AG73" s="114">
        <f>IF((AF72-IFERROR(INDEX(FePensRurH1!$B$2:$BJ$92,ROW($A73)-1-RegraSaída!AG73,COLUMN(AG$1)-1-RegraSaída!AG73),0)*PSobreRurH!AG73)*(1-txMortH!AG73*FaPensRurH!AG73)&lt;0,0,AF72-IFERROR(INDEX(FePensRurH1!$B$2:$BJ$92,ROW($A73)-1-RegraSaída!AG73,COLUMN(AG$1)-1-RegraSaída!AG73),0)*PSobreRurH!AG73)*(1-txMortH!AG73*FaPensRurH!AG73)</f>
        <v>1309.5769955651504</v>
      </c>
      <c r="AH73" s="114">
        <f>IF((AG72-IFERROR(INDEX(FePensRurH1!$B$2:$BJ$92,ROW($A73)-1-RegraSaída!AH73,COLUMN(AH$1)-1-RegraSaída!AH73),0)*PSobreRurH!AH73)*(1-txMortH!AH73*FaPensRurH!AH73)&lt;0,0,AG72-IFERROR(INDEX(FePensRurH1!$B$2:$BJ$92,ROW($A73)-1-RegraSaída!AH73,COLUMN(AH$1)-1-RegraSaída!AH73),0)*PSobreRurH!AH73)*(1-txMortH!AH73*FaPensRurH!AH73)</f>
        <v>1226.6678662457521</v>
      </c>
      <c r="AI73" s="114">
        <f>IF((AH72-IFERROR(INDEX(FePensRurH1!$B$2:$BJ$92,ROW($A73)-1-RegraSaída!AI73,COLUMN(AI$1)-1-RegraSaída!AI73),0)*PSobreRurH!AI73)*(1-txMortH!AI73*FaPensRurH!AI73)&lt;0,0,AH72-IFERROR(INDEX(FePensRurH1!$B$2:$BJ$92,ROW($A73)-1-RegraSaída!AI73,COLUMN(AI$1)-1-RegraSaída!AI73),0)*PSobreRurH!AI73)*(1-txMortH!AI73*FaPensRurH!AI73)</f>
        <v>1154.6837473404278</v>
      </c>
      <c r="AJ73" s="114">
        <f>IF((AI72-IFERROR(INDEX(FePensRurH1!$B$2:$BJ$92,ROW($A73)-1-RegraSaída!AJ73,COLUMN(AJ$1)-1-RegraSaída!AJ73),0)*PSobreRurH!AJ73)*(1-txMortH!AJ73*FaPensRurH!AJ73)&lt;0,0,AI72-IFERROR(INDEX(FePensRurH1!$B$2:$BJ$92,ROW($A73)-1-RegraSaída!AJ73,COLUMN(AJ$1)-1-RegraSaída!AJ73),0)*PSobreRurH!AJ73)*(1-txMortH!AJ73*FaPensRurH!AJ73)</f>
        <v>1054.1174398252524</v>
      </c>
      <c r="AK73" s="114">
        <f>IF((AJ72-IFERROR(INDEX(FePensRurH1!$B$2:$BJ$92,ROW($A73)-1-RegraSaída!AK73,COLUMN(AK$1)-1-RegraSaída!AK73),0)*PSobreRurH!AK73)*(1-txMortH!AK73*FaPensRurH!AK73)&lt;0,0,AJ72-IFERROR(INDEX(FePensRurH1!$B$2:$BJ$92,ROW($A73)-1-RegraSaída!AK73,COLUMN(AK$1)-1-RegraSaída!AK73),0)*PSobreRurH!AK73)*(1-txMortH!AK73*FaPensRurH!AK73)</f>
        <v>973.11628467888977</v>
      </c>
      <c r="AL73" s="114">
        <f>IF((AK72-IFERROR(INDEX(FePensRurH1!$B$2:$BJ$92,ROW($A73)-1-RegraSaída!AL73,COLUMN(AL$1)-1-RegraSaída!AL73),0)*PSobreRurH!AL73)*(1-txMortH!AL73*FaPensRurH!AL73)&lt;0,0,AK72-IFERROR(INDEX(FePensRurH1!$B$2:$BJ$92,ROW($A73)-1-RegraSaída!AL73,COLUMN(AL$1)-1-RegraSaída!AL73),0)*PSobreRurH!AL73)*(1-txMortH!AL73*FaPensRurH!AL73)</f>
        <v>926.04832843697352</v>
      </c>
      <c r="AM73" s="114">
        <f>IF((AL72-IFERROR(INDEX(FePensRurH1!$B$2:$BJ$92,ROW($A73)-1-RegraSaída!AM73,COLUMN(AM$1)-1-RegraSaída!AM73),0)*PSobreRurH!AM73)*(1-txMortH!AM73*FaPensRurH!AM73)&lt;0,0,AL72-IFERROR(INDEX(FePensRurH1!$B$2:$BJ$92,ROW($A73)-1-RegraSaída!AM73,COLUMN(AM$1)-1-RegraSaída!AM73),0)*PSobreRurH!AM73)*(1-txMortH!AM73*FaPensRurH!AM73)</f>
        <v>913.33072881911698</v>
      </c>
      <c r="AN73" s="114">
        <f>IF((AM72-IFERROR(INDEX(FePensRurH1!$B$2:$BJ$92,ROW($A73)-1-RegraSaída!AN73,COLUMN(AN$1)-1-RegraSaída!AN73),0)*PSobreRurH!AN73)*(1-txMortH!AN73*FaPensRurH!AN73)&lt;0,0,AM72-IFERROR(INDEX(FePensRurH1!$B$2:$BJ$92,ROW($A73)-1-RegraSaída!AN73,COLUMN(AN$1)-1-RegraSaída!AN73),0)*PSobreRurH!AN73)*(1-txMortH!AN73*FaPensRurH!AN73)</f>
        <v>888.76254273351833</v>
      </c>
      <c r="AO73" s="114">
        <f>IF((AN72-IFERROR(INDEX(FePensRurH1!$B$2:$BJ$92,ROW($A73)-1-RegraSaída!AO73,COLUMN(AO$1)-1-RegraSaída!AO73),0)*PSobreRurH!AO73)*(1-txMortH!AO73*FaPensRurH!AO73)&lt;0,0,AN72-IFERROR(INDEX(FePensRurH1!$B$2:$BJ$92,ROW($A73)-1-RegraSaída!AO73,COLUMN(AO$1)-1-RegraSaída!AO73),0)*PSobreRurH!AO73)*(1-txMortH!AO73*FaPensRurH!AO73)</f>
        <v>840.9481348993113</v>
      </c>
      <c r="AP73" s="114">
        <f>IF((AO72-IFERROR(INDEX(FePensRurH1!$B$2:$BJ$92,ROW($A73)-1-RegraSaída!AP73,COLUMN(AP$1)-1-RegraSaída!AP73),0)*PSobreRurH!AP73)*(1-txMortH!AP73*FaPensRurH!AP73)&lt;0,0,AO72-IFERROR(INDEX(FePensRurH1!$B$2:$BJ$92,ROW($A73)-1-RegraSaída!AP73,COLUMN(AP$1)-1-RegraSaída!AP73),0)*PSobreRurH!AP73)*(1-txMortH!AP73*FaPensRurH!AP73)</f>
        <v>758.80438574854622</v>
      </c>
      <c r="AQ73" s="114">
        <f>IF((AP72-IFERROR(INDEX(FePensRurH1!$B$2:$BJ$92,ROW($A73)-1-RegraSaída!AQ73,COLUMN(AQ$1)-1-RegraSaída!AQ73),0)*PSobreRurH!AQ73)*(1-txMortH!AQ73*FaPensRurH!AQ73)&lt;0,0,AP72-IFERROR(INDEX(FePensRurH1!$B$2:$BJ$92,ROW($A73)-1-RegraSaída!AQ73,COLUMN(AQ$1)-1-RegraSaída!AQ73),0)*PSobreRurH!AQ73)*(1-txMortH!AQ73*FaPensRurH!AQ73)</f>
        <v>670.83773272244207</v>
      </c>
      <c r="AR73" s="114">
        <f>IF((AQ72-IFERROR(INDEX(FePensRurH1!$B$2:$BJ$92,ROW($A73)-1-RegraSaída!AR73,COLUMN(AR$1)-1-RegraSaída!AR73),0)*PSobreRurH!AR73)*(1-txMortH!AR73*FaPensRurH!AR73)&lt;0,0,AQ72-IFERROR(INDEX(FePensRurH1!$B$2:$BJ$92,ROW($A73)-1-RegraSaída!AR73,COLUMN(AR$1)-1-RegraSaída!AR73),0)*PSobreRurH!AR73)*(1-txMortH!AR73*FaPensRurH!AR73)</f>
        <v>623.35037075415858</v>
      </c>
      <c r="AS73" s="114">
        <f>IF((AR72-IFERROR(INDEX(FePensRurH1!$B$2:$BJ$92,ROW($A73)-1-RegraSaída!AS73,COLUMN(AS$1)-1-RegraSaída!AS73),0)*PSobreRurH!AS73)*(1-txMortH!AS73*FaPensRurH!AS73)&lt;0,0,AR72-IFERROR(INDEX(FePensRurH1!$B$2:$BJ$92,ROW($A73)-1-RegraSaída!AS73,COLUMN(AS$1)-1-RegraSaída!AS73),0)*PSobreRurH!AS73)*(1-txMortH!AS73*FaPensRurH!AS73)</f>
        <v>397.60596857309247</v>
      </c>
      <c r="AT73" s="114">
        <f>IF((AS72-IFERROR(INDEX(FePensRurH1!$B$2:$BJ$92,ROW($A73)-1-RegraSaída!AT73,COLUMN(AT$1)-1-RegraSaída!AT73),0)*PSobreRurH!AT73)*(1-txMortH!AT73*FaPensRurH!AT73)&lt;0,0,AS72-IFERROR(INDEX(FePensRurH1!$B$2:$BJ$92,ROW($A73)-1-RegraSaída!AT73,COLUMN(AT$1)-1-RegraSaída!AT73),0)*PSobreRurH!AT73)*(1-txMortH!AT73*FaPensRurH!AT73)</f>
        <v>187.33613718610164</v>
      </c>
      <c r="AU73" s="114">
        <f>IF((AT72-IFERROR(INDEX(FePensRurH1!$B$2:$BJ$92,ROW($A73)-1-RegraSaída!AU73,COLUMN(AU$1)-1-RegraSaída!AU73),0)*PSobreRurH!AU73)*(1-txMortH!AU73*FaPensRurH!AU73)&lt;0,0,AT72-IFERROR(INDEX(FePensRurH1!$B$2:$BJ$92,ROW($A73)-1-RegraSaída!AU73,COLUMN(AU$1)-1-RegraSaída!AU73),0)*PSobreRurH!AU73)*(1-txMortH!AU73*FaPensRurH!AU73)</f>
        <v>0</v>
      </c>
      <c r="AV73" s="114">
        <f>IF((AU72-IFERROR(INDEX(FePensRurH1!$B$2:$BJ$92,ROW($A73)-1-RegraSaída!AV73,COLUMN(AV$1)-1-RegraSaída!AV73),0)*PSobreRurH!AV73)*(1-txMortH!AV73*FaPensRurH!AV73)&lt;0,0,AU72-IFERROR(INDEX(FePensRurH1!$B$2:$BJ$92,ROW($A73)-1-RegraSaída!AV73,COLUMN(AV$1)-1-RegraSaída!AV73),0)*PSobreRurH!AV73)*(1-txMortH!AV73*FaPensRurH!AV73)</f>
        <v>0</v>
      </c>
      <c r="AW73" s="114">
        <f>IF((AV72-IFERROR(INDEX(FePensRurH1!$B$2:$BJ$92,ROW($A73)-1-RegraSaída!AW73,COLUMN(AW$1)-1-RegraSaída!AW73),0)*PSobreRurH!AW73)*(1-txMortH!AW73*FaPensRurH!AW73)&lt;0,0,AV72-IFERROR(INDEX(FePensRurH1!$B$2:$BJ$92,ROW($A73)-1-RegraSaída!AW73,COLUMN(AW$1)-1-RegraSaída!AW73),0)*PSobreRurH!AW73)*(1-txMortH!AW73*FaPensRurH!AW73)</f>
        <v>0</v>
      </c>
      <c r="AX73" s="114">
        <f>IF((AW72-IFERROR(INDEX(FePensRurH1!$B$2:$BJ$92,ROW($A73)-1-RegraSaída!AX73,COLUMN(AX$1)-1-RegraSaída!AX73),0)*PSobreRurH!AX73)*(1-txMortH!AX73*FaPensRurH!AX73)&lt;0,0,AW72-IFERROR(INDEX(FePensRurH1!$B$2:$BJ$92,ROW($A73)-1-RegraSaída!AX73,COLUMN(AX$1)-1-RegraSaída!AX73),0)*PSobreRurH!AX73)*(1-txMortH!AX73*FaPensRurH!AX73)</f>
        <v>2.2631451449806656E-14</v>
      </c>
      <c r="AY73" s="114">
        <f>IF((AX72-IFERROR(INDEX(FePensRurH1!$B$2:$BJ$92,ROW($A73)-1-RegraSaída!AY73,COLUMN(AY$1)-1-RegraSaída!AY73),0)*PSobreRurH!AY73)*(1-txMortH!AY73*FaPensRurH!AY73)&lt;0,0,AX72-IFERROR(INDEX(FePensRurH1!$B$2:$BJ$92,ROW($A73)-1-RegraSaída!AY73,COLUMN(AY$1)-1-RegraSaída!AY73),0)*PSobreRurH!AY73)*(1-txMortH!AY73*FaPensRurH!AY73)</f>
        <v>2.0257917118569688E-13</v>
      </c>
      <c r="AZ73" s="114">
        <f>IF((AY72-IFERROR(INDEX(FePensRurH1!$B$2:$BJ$92,ROW($A73)-1-RegraSaída!AZ73,COLUMN(AZ$1)-1-RegraSaída!AZ73),0)*PSobreRurH!AZ73)*(1-txMortH!AZ73*FaPensRurH!AZ73)&lt;0,0,AY72-IFERROR(INDEX(FePensRurH1!$B$2:$BJ$92,ROW($A73)-1-RegraSaída!AZ73,COLUMN(AZ$1)-1-RegraSaída!AZ73),0)*PSobreRurH!AZ73)*(1-txMortH!AZ73*FaPensRurH!AZ73)</f>
        <v>2.2370303790275095E-14</v>
      </c>
      <c r="BA73" s="114">
        <f>IF((AZ72-IFERROR(INDEX(FePensRurH1!$B$2:$BJ$92,ROW($A73)-1-RegraSaída!BA73,COLUMN(BA$1)-1-RegraSaída!BA73),0)*PSobreRurH!BA73)*(1-txMortH!BA73*FaPensRurH!BA73)&lt;0,0,AZ72-IFERROR(INDEX(FePensRurH1!$B$2:$BJ$92,ROW($A73)-1-RegraSaída!BA73,COLUMN(BA$1)-1-RegraSaída!BA73),0)*PSobreRurH!BA73)*(1-txMortH!BA73*FaPensRurH!BA73)</f>
        <v>4.4434167418338543E-14</v>
      </c>
      <c r="BB73" s="114">
        <f>IF((BA72-IFERROR(INDEX(FePensRurH1!$B$2:$BJ$92,ROW($A73)-1-RegraSaída!BB73,COLUMN(BB$1)-1-RegraSaída!BB73),0)*PSobreRurH!BB73)*(1-txMortH!BB73*FaPensRurH!BB73)&lt;0,0,BA72-IFERROR(INDEX(FePensRurH1!$B$2:$BJ$92,ROW($A73)-1-RegraSaída!BB73,COLUMN(BB$1)-1-RegraSaída!BB73),0)*PSobreRurH!BB73)*(1-txMortH!BB73*FaPensRurH!BB73)</f>
        <v>3.3147315121839144E-14</v>
      </c>
      <c r="BC73" s="114">
        <f>IF((BB72-IFERROR(INDEX(FePensRurH1!$B$2:$BJ$92,ROW($A73)-1-RegraSaída!BC73,COLUMN(BC$1)-1-RegraSaída!BC73),0)*PSobreRurH!BC73)*(1-txMortH!BC73*FaPensRurH!BC73)&lt;0,0,BB72-IFERROR(INDEX(FePensRurH1!$B$2:$BJ$92,ROW($A73)-1-RegraSaída!BC73,COLUMN(BC$1)-1-RegraSaída!BC73),0)*PSobreRurH!BC73)*(1-txMortH!BC73*FaPensRurH!BC73)</f>
        <v>0</v>
      </c>
      <c r="BD73" s="114">
        <f>IF((BC72-IFERROR(INDEX(FePensRurH1!$B$2:$BJ$92,ROW($A73)-1-RegraSaída!BD73,COLUMN(BD$1)-1-RegraSaída!BD73),0)*PSobreRurH!BD73)*(1-txMortH!BD73*FaPensRurH!BD73)&lt;0,0,BC72-IFERROR(INDEX(FePensRurH1!$B$2:$BJ$92,ROW($A73)-1-RegraSaída!BD73,COLUMN(BD$1)-1-RegraSaída!BD73),0)*PSobreRurH!BD73)*(1-txMortH!BD73*FaPensRurH!BD73)</f>
        <v>0</v>
      </c>
      <c r="BE73" s="114">
        <f>IF((BD72-IFERROR(INDEX(FePensRurH1!$B$2:$BJ$92,ROW($A73)-1-RegraSaída!BE73,COLUMN(BE$1)-1-RegraSaída!BE73),0)*PSobreRurH!BE73)*(1-txMortH!BE73*FaPensRurH!BE73)&lt;0,0,BD72-IFERROR(INDEX(FePensRurH1!$B$2:$BJ$92,ROW($A73)-1-RegraSaída!BE73,COLUMN(BE$1)-1-RegraSaída!BE73),0)*PSobreRurH!BE73)*(1-txMortH!BE73*FaPensRurH!BE73)</f>
        <v>6.5324451676473249E-14</v>
      </c>
      <c r="BF73" s="114">
        <f>IF((BE72-IFERROR(INDEX(FePensRurH1!$B$2:$BJ$92,ROW($A73)-1-RegraSaída!BF73,COLUMN(BF$1)-1-RegraSaída!BF73),0)*PSobreRurH!BF73)*(1-txMortH!BF73*FaPensRurH!BF73)&lt;0,0,BE72-IFERROR(INDEX(FePensRurH1!$B$2:$BJ$92,ROW($A73)-1-RegraSaída!BF73,COLUMN(BF$1)-1-RegraSaída!BF73),0)*PSobreRurH!BF73)*(1-txMortH!BF73*FaPensRurH!BF73)</f>
        <v>0</v>
      </c>
      <c r="BG73" s="114">
        <f>IF((BF72-IFERROR(INDEX(FePensRurH1!$B$2:$BJ$92,ROW($A73)-1-RegraSaída!BG73,COLUMN(BG$1)-1-RegraSaída!BG73),0)*PSobreRurH!BG73)*(1-txMortH!BG73*FaPensRurH!BG73)&lt;0,0,BF72-IFERROR(INDEX(FePensRurH1!$B$2:$BJ$92,ROW($A73)-1-RegraSaída!BG73,COLUMN(BG$1)-1-RegraSaída!BG73),0)*PSobreRurH!BG73)*(1-txMortH!BG73*FaPensRurH!BG73)</f>
        <v>4.3203962039513564E-14</v>
      </c>
      <c r="BH73" s="114">
        <f>IF((BG72-IFERROR(INDEX(FePensRurH1!$B$2:$BJ$92,ROW($A73)-1-RegraSaída!BH73,COLUMN(BH$1)-1-RegraSaída!BH73),0)*PSobreRurH!BH73)*(1-txMortH!BH73*FaPensRurH!BH73)&lt;0,0,BG72-IFERROR(INDEX(FePensRurH1!$B$2:$BJ$92,ROW($A73)-1-RegraSaída!BH73,COLUMN(BH$1)-1-RegraSaída!BH73),0)*PSobreRurH!BH73)*(1-txMortH!BH73*FaPensRurH!BH73)</f>
        <v>0</v>
      </c>
      <c r="BI73" s="114">
        <f>IF((BH72-IFERROR(INDEX(FePensRurH1!$B$2:$BJ$92,ROW($A73)-1-RegraSaída!BI73,COLUMN(BI$1)-1-RegraSaída!BI73),0)*PSobreRurH!BI73)*(1-txMortH!BI73*FaPensRurH!BI73)&lt;0,0,BH72-IFERROR(INDEX(FePensRurH1!$B$2:$BJ$92,ROW($A73)-1-RegraSaída!BI73,COLUMN(BI$1)-1-RegraSaída!BI73),0)*PSobreRurH!BI73)*(1-txMortH!BI73*FaPensRurH!BI73)</f>
        <v>2.0862509484394004E-14</v>
      </c>
      <c r="BJ73" s="114">
        <f>IF((BI72-IFERROR(INDEX(FePensRurH1!$B$2:$BJ$92,ROW($A73)-1-RegraSaída!BJ73,COLUMN(BJ$1)-1-RegraSaída!BJ73),0)*PSobreRurH!BJ73)*(1-txMortH!BJ73*FaPensRurH!BJ73)&lt;0,0,BI72-IFERROR(INDEX(FePensRurH1!$B$2:$BJ$92,ROW($A73)-1-RegraSaída!BJ73,COLUMN(BJ$1)-1-RegraSaída!BJ73),0)*PSobreRurH!BJ73)*(1-txMortH!BJ73*FaPensRurH!BJ73)</f>
        <v>1.0400739905379357E-14</v>
      </c>
    </row>
    <row r="74" spans="1:62" s="113" customFormat="1" x14ac:dyDescent="0.3">
      <c r="A74" s="94">
        <v>72</v>
      </c>
      <c r="B74" s="95"/>
      <c r="C74" s="95"/>
      <c r="D74" s="95"/>
      <c r="E74" s="95"/>
      <c r="F74" s="95"/>
      <c r="G74" s="95"/>
      <c r="H74" s="95"/>
      <c r="I74" s="95"/>
      <c r="J74" s="95"/>
      <c r="K74" s="95"/>
      <c r="L74" s="95"/>
      <c r="M74" s="95"/>
      <c r="N74" s="95"/>
      <c r="O74" s="95"/>
      <c r="P74" s="96"/>
      <c r="Q74" s="99">
        <f>(P73 - IFERROR(INDEX(FePensRurH1!$B$2:$BJ$92,ROW($A74)- 1 - RegraSaída!Q74,COLUMN(Q$1)- 1 - RegraSaída!Q74),0)*PSobreRurH!Q74)*(1-txMortH!Q74*FaPensRurH!Q74) + FePensRurH1!Q74</f>
        <v>1059.0675066368949</v>
      </c>
      <c r="R74" s="99">
        <f>(Q73 - IFERROR(INDEX(FePensRurH1!$B$2:$BJ$92,ROW($A74)- 1 - RegraSaída!R74,COLUMN(R$1)- 1 - RegraSaída!R74),0)*PSobreRurH!R74)*(1-txMortH!R74*FaPensRurH!R74) + FePensRurH1!R74</f>
        <v>2284.7947648645963</v>
      </c>
      <c r="S74" s="99">
        <f>(R73 - IFERROR(INDEX(FePensRurH1!$B$2:$BJ$92,ROW($A74)- 1 - RegraSaída!S74,COLUMN(S$1)- 1 - RegraSaída!S74),0)*PSobreRurH!S74)*(1-txMortH!S74*FaPensRurH!S74) + FePensRurH1!S74</f>
        <v>3369.7363941252911</v>
      </c>
      <c r="T74" s="114">
        <f>IF((S73-IFERROR(INDEX(FePensRurH1!$B$2:$BJ$92,ROW($A74)-1-RegraSaída!T74,COLUMN(T$1)-1-RegraSaída!T74),0)*PSobreRurH!T74)*(1-txMortH!T74*FaPensRurH!T74)&lt;0,0,S73-IFERROR(INDEX(FePensRurH1!$B$2:$BJ$92,ROW($A74)-1-RegraSaída!T74,COLUMN(T$1)-1-RegraSaída!T74),0)*PSobreRurH!T74)*(1-txMortH!T74*FaPensRurH!T74)</f>
        <v>3315.0552551034812</v>
      </c>
      <c r="U74" s="114">
        <f>IF((T73-IFERROR(INDEX(FePensRurH1!$B$2:$BJ$92,ROW($A74)-1-RegraSaída!U74,COLUMN(U$1)-1-RegraSaída!U74),0)*PSobreRurH!U74)*(1-txMortH!U74*FaPensRurH!U74)&lt;0,0,T73-IFERROR(INDEX(FePensRurH1!$B$2:$BJ$92,ROW($A74)-1-RegraSaída!U74,COLUMN(U$1)-1-RegraSaída!U74),0)*PSobreRurH!U74)*(1-txMortH!U74*FaPensRurH!U74)</f>
        <v>2965.1711932161402</v>
      </c>
      <c r="V74" s="114">
        <f>IF((U73-IFERROR(INDEX(FePensRurH1!$B$2:$BJ$92,ROW($A74)-1-RegraSaída!V74,COLUMN(V$1)-1-RegraSaída!V74),0)*PSobreRurH!V74)*(1-txMortH!V74*FaPensRurH!V74)&lt;0,0,U73-IFERROR(INDEX(FePensRurH1!$B$2:$BJ$92,ROW($A74)-1-RegraSaída!V74,COLUMN(V$1)-1-RegraSaída!V74),0)*PSobreRurH!V74)*(1-txMortH!V74*FaPensRurH!V74)</f>
        <v>2797.5127717928763</v>
      </c>
      <c r="W74" s="114">
        <f>IF((V73-IFERROR(INDEX(FePensRurH1!$B$2:$BJ$92,ROW($A74)-1-RegraSaída!W74,COLUMN(W$1)-1-RegraSaída!W74),0)*PSobreRurH!W74)*(1-txMortH!W74*FaPensRurH!W74)&lt;0,0,V73-IFERROR(INDEX(FePensRurH1!$B$2:$BJ$92,ROW($A74)-1-RegraSaída!W74,COLUMN(W$1)-1-RegraSaída!W74),0)*PSobreRurH!W74)*(1-txMortH!W74*FaPensRurH!W74)</f>
        <v>2570.4623698570563</v>
      </c>
      <c r="X74" s="114">
        <f>IF((W73-IFERROR(INDEX(FePensRurH1!$B$2:$BJ$92,ROW($A74)-1-RegraSaída!X74,COLUMN(X$1)-1-RegraSaída!X74),0)*PSobreRurH!X74)*(1-txMortH!X74*FaPensRurH!X74)&lt;0,0,W73-IFERROR(INDEX(FePensRurH1!$B$2:$BJ$92,ROW($A74)-1-RegraSaída!X74,COLUMN(X$1)-1-RegraSaída!X74),0)*PSobreRurH!X74)*(1-txMortH!X74*FaPensRurH!X74)</f>
        <v>2506.5405503774118</v>
      </c>
      <c r="Y74" s="114">
        <f>IF((X73-IFERROR(INDEX(FePensRurH1!$B$2:$BJ$92,ROW($A74)-1-RegraSaída!Y74,COLUMN(Y$1)-1-RegraSaída!Y74),0)*PSobreRurH!Y74)*(1-txMortH!Y74*FaPensRurH!Y74)&lt;0,0,X73-IFERROR(INDEX(FePensRurH1!$B$2:$BJ$92,ROW($A74)-1-RegraSaída!Y74,COLUMN(Y$1)-1-RegraSaída!Y74),0)*PSobreRurH!Y74)*(1-txMortH!Y74*FaPensRurH!Y74)</f>
        <v>2383.9604180201604</v>
      </c>
      <c r="Z74" s="114">
        <f>IF((Y73-IFERROR(INDEX(FePensRurH1!$B$2:$BJ$92,ROW($A74)-1-RegraSaída!Z74,COLUMN(Z$1)-1-RegraSaída!Z74),0)*PSobreRurH!Z74)*(1-txMortH!Z74*FaPensRurH!Z74)&lt;0,0,Y73-IFERROR(INDEX(FePensRurH1!$B$2:$BJ$92,ROW($A74)-1-RegraSaída!Z74,COLUMN(Z$1)-1-RegraSaída!Z74),0)*PSobreRurH!Z74)*(1-txMortH!Z74*FaPensRurH!Z74)</f>
        <v>2261.4509285216654</v>
      </c>
      <c r="AA74" s="114">
        <f>IF((Z73-IFERROR(INDEX(FePensRurH1!$B$2:$BJ$92,ROW($A74)-1-RegraSaída!AA74,COLUMN(AA$1)-1-RegraSaída!AA74),0)*PSobreRurH!AA74)*(1-txMortH!AA74*FaPensRurH!AA74)&lt;0,0,Z73-IFERROR(INDEX(FePensRurH1!$B$2:$BJ$92,ROW($A74)-1-RegraSaída!AA74,COLUMN(AA$1)-1-RegraSaída!AA74),0)*PSobreRurH!AA74)*(1-txMortH!AA74*FaPensRurH!AA74)</f>
        <v>2142.2923357018308</v>
      </c>
      <c r="AB74" s="114">
        <f>IF((AA73-IFERROR(INDEX(FePensRurH1!$B$2:$BJ$92,ROW($A74)-1-RegraSaída!AB74,COLUMN(AB$1)-1-RegraSaída!AB74),0)*PSobreRurH!AB74)*(1-txMortH!AB74*FaPensRurH!AB74)&lt;0,0,AA73-IFERROR(INDEX(FePensRurH1!$B$2:$BJ$92,ROW($A74)-1-RegraSaída!AB74,COLUMN(AB$1)-1-RegraSaída!AB74),0)*PSobreRurH!AB74)*(1-txMortH!AB74*FaPensRurH!AB74)</f>
        <v>1992.1576715424817</v>
      </c>
      <c r="AC74" s="114">
        <f>IF((AB73-IFERROR(INDEX(FePensRurH1!$B$2:$BJ$92,ROW($A74)-1-RegraSaída!AC74,COLUMN(AC$1)-1-RegraSaída!AC74),0)*PSobreRurH!AC74)*(1-txMortH!AC74*FaPensRurH!AC74)&lt;0,0,AB73-IFERROR(INDEX(FePensRurH1!$B$2:$BJ$92,ROW($A74)-1-RegraSaída!AC74,COLUMN(AC$1)-1-RegraSaída!AC74),0)*PSobreRurH!AC74)*(1-txMortH!AC74*FaPensRurH!AC74)</f>
        <v>1870.8917588436284</v>
      </c>
      <c r="AD74" s="114">
        <f>IF((AC73-IFERROR(INDEX(FePensRurH1!$B$2:$BJ$92,ROW($A74)-1-RegraSaída!AD74,COLUMN(AD$1)-1-RegraSaída!AD74),0)*PSobreRurH!AD74)*(1-txMortH!AD74*FaPensRurH!AD74)&lt;0,0,AC73-IFERROR(INDEX(FePensRurH1!$B$2:$BJ$92,ROW($A74)-1-RegraSaída!AD74,COLUMN(AD$1)-1-RegraSaída!AD74),0)*PSobreRurH!AD74)*(1-txMortH!AD74*FaPensRurH!AD74)</f>
        <v>1770.0799313427906</v>
      </c>
      <c r="AE74" s="114">
        <f>IF((AD73-IFERROR(INDEX(FePensRurH1!$B$2:$BJ$92,ROW($A74)-1-RegraSaída!AE74,COLUMN(AE$1)-1-RegraSaída!AE74),0)*PSobreRurH!AE74)*(1-txMortH!AE74*FaPensRurH!AE74)&lt;0,0,AD73-IFERROR(INDEX(FePensRurH1!$B$2:$BJ$92,ROW($A74)-1-RegraSaída!AE74,COLUMN(AE$1)-1-RegraSaída!AE74),0)*PSobreRurH!AE74)*(1-txMortH!AE74*FaPensRurH!AE74)</f>
        <v>1698.9624444749306</v>
      </c>
      <c r="AF74" s="114">
        <f>IF((AE73-IFERROR(INDEX(FePensRurH1!$B$2:$BJ$92,ROW($A74)-1-RegraSaída!AF74,COLUMN(AF$1)-1-RegraSaída!AF74),0)*PSobreRurH!AF74)*(1-txMortH!AF74*FaPensRurH!AF74)&lt;0,0,AE73-IFERROR(INDEX(FePensRurH1!$B$2:$BJ$92,ROW($A74)-1-RegraSaída!AF74,COLUMN(AF$1)-1-RegraSaída!AF74),0)*PSobreRurH!AF74)*(1-txMortH!AF74*FaPensRurH!AF74)</f>
        <v>1605.3652834476261</v>
      </c>
      <c r="AG74" s="114">
        <f>IF((AF73-IFERROR(INDEX(FePensRurH1!$B$2:$BJ$92,ROW($A74)-1-RegraSaída!AG74,COLUMN(AG$1)-1-RegraSaída!AG74),0)*PSobreRurH!AG74)*(1-txMortH!AG74*FaPensRurH!AG74)&lt;0,0,AF73-IFERROR(INDEX(FePensRurH1!$B$2:$BJ$92,ROW($A74)-1-RegraSaída!AG74,COLUMN(AG$1)-1-RegraSaída!AG74),0)*PSobreRurH!AG74)*(1-txMortH!AG74*FaPensRurH!AG74)</f>
        <v>1412.3840358332418</v>
      </c>
      <c r="AH74" s="114">
        <f>IF((AG73-IFERROR(INDEX(FePensRurH1!$B$2:$BJ$92,ROW($A74)-1-RegraSaída!AH74,COLUMN(AH$1)-1-RegraSaída!AH74),0)*PSobreRurH!AH74)*(1-txMortH!AH74*FaPensRurH!AH74)&lt;0,0,AG73-IFERROR(INDEX(FePensRurH1!$B$2:$BJ$92,ROW($A74)-1-RegraSaída!AH74,COLUMN(AH$1)-1-RegraSaída!AH74),0)*PSobreRurH!AH74)*(1-txMortH!AH74*FaPensRurH!AH74)</f>
        <v>1276.5295287597889</v>
      </c>
      <c r="AI74" s="114">
        <f>IF((AH73-IFERROR(INDEX(FePensRurH1!$B$2:$BJ$92,ROW($A74)-1-RegraSaída!AI74,COLUMN(AI$1)-1-RegraSaída!AI74),0)*PSobreRurH!AI74)*(1-txMortH!AI74*FaPensRurH!AI74)&lt;0,0,AH73-IFERROR(INDEX(FePensRurH1!$B$2:$BJ$92,ROW($A74)-1-RegraSaída!AI74,COLUMN(AI$1)-1-RegraSaída!AI74),0)*PSobreRurH!AI74)*(1-txMortH!AI74*FaPensRurH!AI74)</f>
        <v>1195.9495472301583</v>
      </c>
      <c r="AJ74" s="114">
        <f>IF((AI73-IFERROR(INDEX(FePensRurH1!$B$2:$BJ$92,ROW($A74)-1-RegraSaída!AJ74,COLUMN(AJ$1)-1-RegraSaída!AJ74),0)*PSobreRurH!AJ74)*(1-txMortH!AJ74*FaPensRurH!AJ74)&lt;0,0,AI73-IFERROR(INDEX(FePensRurH1!$B$2:$BJ$92,ROW($A74)-1-RegraSaída!AJ74,COLUMN(AJ$1)-1-RegraSaída!AJ74),0)*PSobreRurH!AJ74)*(1-txMortH!AJ74*FaPensRurH!AJ74)</f>
        <v>1125.9796528204358</v>
      </c>
      <c r="AK74" s="114">
        <f>IF((AJ73-IFERROR(INDEX(FePensRurH1!$B$2:$BJ$92,ROW($A74)-1-RegraSaída!AK74,COLUMN(AK$1)-1-RegraSaída!AK74),0)*PSobreRurH!AK74)*(1-txMortH!AK74*FaPensRurH!AK74)&lt;0,0,AJ73-IFERROR(INDEX(FePensRurH1!$B$2:$BJ$92,ROW($A74)-1-RegraSaída!AK74,COLUMN(AK$1)-1-RegraSaída!AK74),0)*PSobreRurH!AK74)*(1-txMortH!AK74*FaPensRurH!AK74)</f>
        <v>1028.094021412548</v>
      </c>
      <c r="AL74" s="114">
        <f>IF((AK73-IFERROR(INDEX(FePensRurH1!$B$2:$BJ$92,ROW($A74)-1-RegraSaída!AL74,COLUMN(AL$1)-1-RegraSaída!AL74),0)*PSobreRurH!AL74)*(1-txMortH!AL74*FaPensRurH!AL74)&lt;0,0,AK73-IFERROR(INDEX(FePensRurH1!$B$2:$BJ$92,ROW($A74)-1-RegraSaída!AL74,COLUMN(AL$1)-1-RegraSaída!AL74),0)*PSobreRurH!AL74)*(1-txMortH!AL74*FaPensRurH!AL74)</f>
        <v>949.25598594022631</v>
      </c>
      <c r="AM74" s="114">
        <f>IF((AL73-IFERROR(INDEX(FePensRurH1!$B$2:$BJ$92,ROW($A74)-1-RegraSaída!AM74,COLUMN(AM$1)-1-RegraSaída!AM74),0)*PSobreRurH!AM74)*(1-txMortH!AM74*FaPensRurH!AM74)&lt;0,0,AL73-IFERROR(INDEX(FePensRurH1!$B$2:$BJ$92,ROW($A74)-1-RegraSaída!AM74,COLUMN(AM$1)-1-RegraSaída!AM74),0)*PSobreRurH!AM74)*(1-txMortH!AM74*FaPensRurH!AM74)</f>
        <v>903.4938772622379</v>
      </c>
      <c r="AN74" s="114">
        <f>IF((AM73-IFERROR(INDEX(FePensRurH1!$B$2:$BJ$92,ROW($A74)-1-RegraSaída!AN74,COLUMN(AN$1)-1-RegraSaída!AN74),0)*PSobreRurH!AN74)*(1-txMortH!AN74*FaPensRurH!AN74)&lt;0,0,AM73-IFERROR(INDEX(FePensRurH1!$B$2:$BJ$92,ROW($A74)-1-RegraSaída!AN74,COLUMN(AN$1)-1-RegraSaída!AN74),0)*PSobreRurH!AN74)*(1-txMortH!AN74*FaPensRurH!AN74)</f>
        <v>891.22639897919203</v>
      </c>
      <c r="AO74" s="114">
        <f>IF((AN73-IFERROR(INDEX(FePensRurH1!$B$2:$BJ$92,ROW($A74)-1-RegraSaída!AO74,COLUMN(AO$1)-1-RegraSaída!AO74),0)*PSobreRurH!AO74)*(1-txMortH!AO74*FaPensRurH!AO74)&lt;0,0,AN73-IFERROR(INDEX(FePensRurH1!$B$2:$BJ$92,ROW($A74)-1-RegraSaída!AO74,COLUMN(AO$1)-1-RegraSaída!AO74),0)*PSobreRurH!AO74)*(1-txMortH!AO74*FaPensRurH!AO74)</f>
        <v>867.38095654782751</v>
      </c>
      <c r="AP74" s="114">
        <f>IF((AO73-IFERROR(INDEX(FePensRurH1!$B$2:$BJ$92,ROW($A74)-1-RegraSaída!AP74,COLUMN(AP$1)-1-RegraSaída!AP74),0)*PSobreRurH!AP74)*(1-txMortH!AP74*FaPensRurH!AP74)&lt;0,0,AO73-IFERROR(INDEX(FePensRurH1!$B$2:$BJ$92,ROW($A74)-1-RegraSaída!AP74,COLUMN(AP$1)-1-RegraSaída!AP74),0)*PSobreRurH!AP74)*(1-txMortH!AP74*FaPensRurH!AP74)</f>
        <v>820.83527788524418</v>
      </c>
      <c r="AQ74" s="114">
        <f>IF((AP73-IFERROR(INDEX(FePensRurH1!$B$2:$BJ$92,ROW($A74)-1-RegraSaída!AQ74,COLUMN(AQ$1)-1-RegraSaída!AQ74),0)*PSobreRurH!AQ74)*(1-txMortH!AQ74*FaPensRurH!AQ74)&lt;0,0,AP73-IFERROR(INDEX(FePensRurH1!$B$2:$BJ$92,ROW($A74)-1-RegraSaída!AQ74,COLUMN(AQ$1)-1-RegraSaída!AQ74),0)*PSobreRurH!AQ74)*(1-txMortH!AQ74*FaPensRurH!AQ74)</f>
        <v>740.75795356115384</v>
      </c>
      <c r="AR74" s="114">
        <f>IF((AQ73-IFERROR(INDEX(FePensRurH1!$B$2:$BJ$92,ROW($A74)-1-RegraSaída!AR74,COLUMN(AR$1)-1-RegraSaída!AR74),0)*PSobreRurH!AR74)*(1-txMortH!AR74*FaPensRurH!AR74)&lt;0,0,AQ73-IFERROR(INDEX(FePensRurH1!$B$2:$BJ$92,ROW($A74)-1-RegraSaída!AR74,COLUMN(AR$1)-1-RegraSaída!AR74),0)*PSobreRurH!AR74)*(1-txMortH!AR74*FaPensRurH!AR74)</f>
        <v>654.96956899214513</v>
      </c>
      <c r="AS74" s="114">
        <f>IF((AR73-IFERROR(INDEX(FePensRurH1!$B$2:$BJ$92,ROW($A74)-1-RegraSaída!AS74,COLUMN(AS$1)-1-RegraSaída!AS74),0)*PSobreRurH!AS74)*(1-txMortH!AS74*FaPensRurH!AS74)&lt;0,0,AR73-IFERROR(INDEX(FePensRurH1!$B$2:$BJ$92,ROW($A74)-1-RegraSaída!AS74,COLUMN(AS$1)-1-RegraSaída!AS74),0)*PSobreRurH!AS74)*(1-txMortH!AS74*FaPensRurH!AS74)</f>
        <v>608.68232721524657</v>
      </c>
      <c r="AT74" s="114">
        <f>IF((AS73-IFERROR(INDEX(FePensRurH1!$B$2:$BJ$92,ROW($A74)-1-RegraSaída!AT74,COLUMN(AT$1)-1-RegraSaída!AT74),0)*PSobreRurH!AT74)*(1-txMortH!AT74*FaPensRurH!AT74)&lt;0,0,AS73-IFERROR(INDEX(FePensRurH1!$B$2:$BJ$92,ROW($A74)-1-RegraSaída!AT74,COLUMN(AT$1)-1-RegraSaída!AT74),0)*PSobreRurH!AT74)*(1-txMortH!AT74*FaPensRurH!AT74)</f>
        <v>388.29674481593651</v>
      </c>
      <c r="AU74" s="114">
        <f>IF((AT73-IFERROR(INDEX(FePensRurH1!$B$2:$BJ$92,ROW($A74)-1-RegraSaída!AU74,COLUMN(AU$1)-1-RegraSaída!AU74),0)*PSobreRurH!AU74)*(1-txMortH!AU74*FaPensRurH!AU74)&lt;0,0,AT73-IFERROR(INDEX(FePensRurH1!$B$2:$BJ$92,ROW($A74)-1-RegraSaída!AU74,COLUMN(AU$1)-1-RegraSaída!AU74),0)*PSobreRurH!AU74)*(1-txMortH!AU74*FaPensRurH!AU74)</f>
        <v>182.97085915983143</v>
      </c>
      <c r="AV74" s="114">
        <f>IF((AU73-IFERROR(INDEX(FePensRurH1!$B$2:$BJ$92,ROW($A74)-1-RegraSaída!AV74,COLUMN(AV$1)-1-RegraSaída!AV74),0)*PSobreRurH!AV74)*(1-txMortH!AV74*FaPensRurH!AV74)&lt;0,0,AU73-IFERROR(INDEX(FePensRurH1!$B$2:$BJ$92,ROW($A74)-1-RegraSaída!AV74,COLUMN(AV$1)-1-RegraSaída!AV74),0)*PSobreRurH!AV74)*(1-txMortH!AV74*FaPensRurH!AV74)</f>
        <v>0</v>
      </c>
      <c r="AW74" s="114">
        <f>IF((AV73-IFERROR(INDEX(FePensRurH1!$B$2:$BJ$92,ROW($A74)-1-RegraSaída!AW74,COLUMN(AW$1)-1-RegraSaída!AW74),0)*PSobreRurH!AW74)*(1-txMortH!AW74*FaPensRurH!AW74)&lt;0,0,AV73-IFERROR(INDEX(FePensRurH1!$B$2:$BJ$92,ROW($A74)-1-RegraSaída!AW74,COLUMN(AW$1)-1-RegraSaída!AW74),0)*PSobreRurH!AW74)*(1-txMortH!AW74*FaPensRurH!AW74)</f>
        <v>0</v>
      </c>
      <c r="AX74" s="114">
        <f>IF((AW73-IFERROR(INDEX(FePensRurH1!$B$2:$BJ$92,ROW($A74)-1-RegraSaída!AX74,COLUMN(AX$1)-1-RegraSaída!AX74),0)*PSobreRurH!AX74)*(1-txMortH!AX74*FaPensRurH!AX74)&lt;0,0,AW73-IFERROR(INDEX(FePensRurH1!$B$2:$BJ$92,ROW($A74)-1-RegraSaída!AX74,COLUMN(AX$1)-1-RegraSaída!AX74),0)*PSobreRurH!AX74)*(1-txMortH!AX74*FaPensRurH!AX74)</f>
        <v>0</v>
      </c>
      <c r="AY74" s="114">
        <f>IF((AX73-IFERROR(INDEX(FePensRurH1!$B$2:$BJ$92,ROW($A74)-1-RegraSaída!AY74,COLUMN(AY$1)-1-RegraSaída!AY74),0)*PSobreRurH!AY74)*(1-txMortH!AY74*FaPensRurH!AY74)&lt;0,0,AX73-IFERROR(INDEX(FePensRurH1!$B$2:$BJ$92,ROW($A74)-1-RegraSaída!AY74,COLUMN(AY$1)-1-RegraSaída!AY74),0)*PSobreRurH!AY74)*(1-txMortH!AY74*FaPensRurH!AY74)</f>
        <v>2.2113017169973205E-14</v>
      </c>
      <c r="AZ74" s="114">
        <f>IF((AY73-IFERROR(INDEX(FePensRurH1!$B$2:$BJ$92,ROW($A74)-1-RegraSaída!AZ74,COLUMN(AZ$1)-1-RegraSaída!AZ74),0)*PSobreRurH!AZ74)*(1-txMortH!AZ74*FaPensRurH!AZ74)&lt;0,0,AY73-IFERROR(INDEX(FePensRurH1!$B$2:$BJ$92,ROW($A74)-1-RegraSaída!AZ74,COLUMN(AZ$1)-1-RegraSaída!AZ74),0)*PSobreRurH!AZ74)*(1-txMortH!AZ74*FaPensRurH!AZ74)</f>
        <v>1.9795686223039292E-13</v>
      </c>
      <c r="BA74" s="114">
        <f>IF((AZ73-IFERROR(INDEX(FePensRurH1!$B$2:$BJ$92,ROW($A74)-1-RegraSaída!BA74,COLUMN(BA$1)-1-RegraSaída!BA74),0)*PSobreRurH!BA74)*(1-txMortH!BA74*FaPensRurH!BA74)&lt;0,0,AZ73-IFERROR(INDEX(FePensRurH1!$B$2:$BJ$92,ROW($A74)-1-RegraSaída!BA74,COLUMN(BA$1)-1-RegraSaída!BA74),0)*PSobreRurH!BA74)*(1-txMortH!BA74*FaPensRurH!BA74)</f>
        <v>2.1861798939861816E-14</v>
      </c>
      <c r="BB74" s="114">
        <f>IF((BA73-IFERROR(INDEX(FePensRurH1!$B$2:$BJ$92,ROW($A74)-1-RegraSaída!BB74,COLUMN(BB$1)-1-RegraSaída!BB74),0)*PSobreRurH!BB74)*(1-txMortH!BB74*FaPensRurH!BB74)&lt;0,0,BA73-IFERROR(INDEX(FePensRurH1!$B$2:$BJ$92,ROW($A74)-1-RegraSaída!BB74,COLUMN(BB$1)-1-RegraSaída!BB74),0)*PSobreRurH!BB74)*(1-txMortH!BB74*FaPensRurH!BB74)</f>
        <v>4.342775680661938E-14</v>
      </c>
      <c r="BC74" s="114">
        <f>IF((BB73-IFERROR(INDEX(FePensRurH1!$B$2:$BJ$92,ROW($A74)-1-RegraSaída!BC74,COLUMN(BC$1)-1-RegraSaída!BC74),0)*PSobreRurH!BC74)*(1-txMortH!BC74*FaPensRurH!BC74)&lt;0,0,BB73-IFERROR(INDEX(FePensRurH1!$B$2:$BJ$92,ROW($A74)-1-RegraSaída!BC74,COLUMN(BC$1)-1-RegraSaída!BC74),0)*PSobreRurH!BC74)*(1-txMortH!BC74*FaPensRurH!BC74)</f>
        <v>3.2399113682054769E-14</v>
      </c>
      <c r="BD74" s="114">
        <f>IF((BC73-IFERROR(INDEX(FePensRurH1!$B$2:$BJ$92,ROW($A74)-1-RegraSaída!BD74,COLUMN(BD$1)-1-RegraSaída!BD74),0)*PSobreRurH!BD74)*(1-txMortH!BD74*FaPensRurH!BD74)&lt;0,0,BC73-IFERROR(INDEX(FePensRurH1!$B$2:$BJ$92,ROW($A74)-1-RegraSaída!BD74,COLUMN(BD$1)-1-RegraSaída!BD74),0)*PSobreRurH!BD74)*(1-txMortH!BD74*FaPensRurH!BD74)</f>
        <v>0</v>
      </c>
      <c r="BE74" s="114">
        <f>IF((BD73-IFERROR(INDEX(FePensRurH1!$B$2:$BJ$92,ROW($A74)-1-RegraSaída!BE74,COLUMN(BE$1)-1-RegraSaída!BE74),0)*PSobreRurH!BE74)*(1-txMortH!BE74*FaPensRurH!BE74)&lt;0,0,BD73-IFERROR(INDEX(FePensRurH1!$B$2:$BJ$92,ROW($A74)-1-RegraSaída!BE74,COLUMN(BE$1)-1-RegraSaída!BE74),0)*PSobreRurH!BE74)*(1-txMortH!BE74*FaPensRurH!BE74)</f>
        <v>0</v>
      </c>
      <c r="BF74" s="114">
        <f>IF((BE73-IFERROR(INDEX(FePensRurH1!$B$2:$BJ$92,ROW($A74)-1-RegraSaída!BF74,COLUMN(BF$1)-1-RegraSaída!BF74),0)*PSobreRurH!BF74)*(1-txMortH!BF74*FaPensRurH!BF74)&lt;0,0,BE73-IFERROR(INDEX(FePensRurH1!$B$2:$BJ$92,ROW($A74)-1-RegraSaída!BF74,COLUMN(BF$1)-1-RegraSaída!BF74),0)*PSobreRurH!BF74)*(1-txMortH!BF74*FaPensRurH!BF74)</f>
        <v>6.3863666947498979E-14</v>
      </c>
      <c r="BG74" s="114">
        <f>IF((BF73-IFERROR(INDEX(FePensRurH1!$B$2:$BJ$92,ROW($A74)-1-RegraSaída!BG74,COLUMN(BG$1)-1-RegraSaída!BG74),0)*PSobreRurH!BG74)*(1-txMortH!BG74*FaPensRurH!BG74)&lt;0,0,BF73-IFERROR(INDEX(FePensRurH1!$B$2:$BJ$92,ROW($A74)-1-RegraSaída!BG74,COLUMN(BG$1)-1-RegraSaída!BG74),0)*PSobreRurH!BG74)*(1-txMortH!BG74*FaPensRurH!BG74)</f>
        <v>0</v>
      </c>
      <c r="BH74" s="114">
        <f>IF((BG73-IFERROR(INDEX(FePensRurH1!$B$2:$BJ$92,ROW($A74)-1-RegraSaída!BH74,COLUMN(BH$1)-1-RegraSaída!BH74),0)*PSobreRurH!BH74)*(1-txMortH!BH74*FaPensRurH!BH74)&lt;0,0,BG73-IFERROR(INDEX(FePensRurH1!$B$2:$BJ$92,ROW($A74)-1-RegraSaída!BH74,COLUMN(BH$1)-1-RegraSaída!BH74),0)*PSobreRurH!BH74)*(1-txMortH!BH74*FaPensRurH!BH74)</f>
        <v>4.224327175204944E-14</v>
      </c>
      <c r="BI74" s="114">
        <f>IF((BH73-IFERROR(INDEX(FePensRurH1!$B$2:$BJ$92,ROW($A74)-1-RegraSaída!BI74,COLUMN(BI$1)-1-RegraSaída!BI74),0)*PSobreRurH!BI74)*(1-txMortH!BI74*FaPensRurH!BI74)&lt;0,0,BH73-IFERROR(INDEX(FePensRurH1!$B$2:$BJ$92,ROW($A74)-1-RegraSaída!BI74,COLUMN(BI$1)-1-RegraSaída!BI74),0)*PSobreRurH!BI74)*(1-txMortH!BI74*FaPensRurH!BI74)</f>
        <v>0</v>
      </c>
      <c r="BJ74" s="114">
        <f>IF((BI73-IFERROR(INDEX(FePensRurH1!$B$2:$BJ$92,ROW($A74)-1-RegraSaída!BJ74,COLUMN(BJ$1)-1-RegraSaída!BJ74),0)*PSobreRurH!BJ74)*(1-txMortH!BJ74*FaPensRurH!BJ74)&lt;0,0,BI73-IFERROR(INDEX(FePensRurH1!$B$2:$BJ$92,ROW($A74)-1-RegraSaída!BJ74,COLUMN(BJ$1)-1-RegraSaída!BJ74),0)*PSobreRurH!BJ74)*(1-txMortH!BJ74*FaPensRurH!BJ74)</f>
        <v>2.0394356377039232E-14</v>
      </c>
    </row>
    <row r="75" spans="1:62" s="113" customFormat="1" x14ac:dyDescent="0.3">
      <c r="A75" s="94">
        <v>73</v>
      </c>
      <c r="B75" s="95"/>
      <c r="C75" s="95"/>
      <c r="D75" s="95"/>
      <c r="E75" s="95"/>
      <c r="F75" s="95"/>
      <c r="G75" s="95"/>
      <c r="H75" s="95"/>
      <c r="I75" s="95"/>
      <c r="J75" s="95"/>
      <c r="K75" s="95"/>
      <c r="L75" s="95"/>
      <c r="M75" s="95"/>
      <c r="N75" s="95"/>
      <c r="O75" s="95"/>
      <c r="P75" s="96"/>
      <c r="Q75" s="99">
        <f>(P74 - IFERROR(INDEX(FePensRurH1!$B$2:$BJ$92,ROW($A75)- 1 - RegraSaída!Q75,COLUMN(Q$1)- 1 - RegraSaída!Q75),0)*PSobreRurH!Q75)*(1-txMortH!Q75*FaPensRurH!Q75) + FePensRurH1!Q75</f>
        <v>1213.1737803579749</v>
      </c>
      <c r="R75" s="99">
        <f>(Q74 - IFERROR(INDEX(FePensRurH1!$B$2:$BJ$92,ROW($A75)- 1 - RegraSaída!R75,COLUMN(R$1)- 1 - RegraSaída!R75),0)*PSobreRurH!R75)*(1-txMortH!R75*FaPensRurH!R75) + FePensRurH1!R75</f>
        <v>2273.9086115961441</v>
      </c>
      <c r="S75" s="99">
        <f>(R74 - IFERROR(INDEX(FePensRurH1!$B$2:$BJ$92,ROW($A75)- 1 - RegraSaída!S75,COLUMN(S$1)- 1 - RegraSaída!S75),0)*PSobreRurH!S75)*(1-txMortH!S75*FaPensRurH!S75) + FePensRurH1!S75</f>
        <v>3496.0366446298658</v>
      </c>
      <c r="T75" s="114">
        <f>IF((S74-IFERROR(INDEX(FePensRurH1!$B$2:$BJ$92,ROW($A75)-1-RegraSaída!T75,COLUMN(T$1)-1-RegraSaída!T75),0)*PSobreRurH!T75)*(1-txMortH!T75*FaPensRurH!T75)&lt;0,0,S74-IFERROR(INDEX(FePensRurH1!$B$2:$BJ$92,ROW($A75)-1-RegraSaída!T75,COLUMN(T$1)-1-RegraSaída!T75),0)*PSobreRurH!T75)*(1-txMortH!T75*FaPensRurH!T75)</f>
        <v>3254.7472339848055</v>
      </c>
      <c r="U75" s="114">
        <f>IF((T74-IFERROR(INDEX(FePensRurH1!$B$2:$BJ$92,ROW($A75)-1-RegraSaída!U75,COLUMN(U$1)-1-RegraSaída!U75),0)*PSobreRurH!U75)*(1-txMortH!U75*FaPensRurH!U75)&lt;0,0,T74-IFERROR(INDEX(FePensRurH1!$B$2:$BJ$92,ROW($A75)-1-RegraSaída!U75,COLUMN(U$1)-1-RegraSaída!U75),0)*PSobreRurH!U75)*(1-txMortH!U75*FaPensRurH!U75)</f>
        <v>3203.558199880978</v>
      </c>
      <c r="V75" s="114">
        <f>IF((U74-IFERROR(INDEX(FePensRurH1!$B$2:$BJ$92,ROW($A75)-1-RegraSaída!V75,COLUMN(V$1)-1-RegraSaída!V75),0)*PSobreRurH!V75)*(1-txMortH!V75*FaPensRurH!V75)&lt;0,0,U74-IFERROR(INDEX(FePensRurH1!$B$2:$BJ$92,ROW($A75)-1-RegraSaída!V75,COLUMN(V$1)-1-RegraSaída!V75),0)*PSobreRurH!V75)*(1-txMortH!V75*FaPensRurH!V75)</f>
        <v>2866.8206217598531</v>
      </c>
      <c r="W75" s="114">
        <f>IF((V74-IFERROR(INDEX(FePensRurH1!$B$2:$BJ$92,ROW($A75)-1-RegraSaída!W75,COLUMN(W$1)-1-RegraSaída!W75),0)*PSobreRurH!W75)*(1-txMortH!W75*FaPensRurH!W75)&lt;0,0,V74-IFERROR(INDEX(FePensRurH1!$B$2:$BJ$92,ROW($A75)-1-RegraSaída!W75,COLUMN(W$1)-1-RegraSaída!W75),0)*PSobreRurH!W75)*(1-txMortH!W75*FaPensRurH!W75)</f>
        <v>2705.9497647631861</v>
      </c>
      <c r="X75" s="114">
        <f>IF((W74-IFERROR(INDEX(FePensRurH1!$B$2:$BJ$92,ROW($A75)-1-RegraSaída!X75,COLUMN(X$1)-1-RegraSaída!X75),0)*PSobreRurH!X75)*(1-txMortH!X75*FaPensRurH!X75)&lt;0,0,W74-IFERROR(INDEX(FePensRurH1!$B$2:$BJ$92,ROW($A75)-1-RegraSaída!X75,COLUMN(X$1)-1-RegraSaída!X75),0)*PSobreRurH!X75)*(1-txMortH!X75*FaPensRurH!X75)</f>
        <v>2487.4175213465096</v>
      </c>
      <c r="Y75" s="114">
        <f>IF((X74-IFERROR(INDEX(FePensRurH1!$B$2:$BJ$92,ROW($A75)-1-RegraSaída!Y75,COLUMN(Y$1)-1-RegraSaída!Y75),0)*PSobreRurH!Y75)*(1-txMortH!Y75*FaPensRurH!Y75)&lt;0,0,X74-IFERROR(INDEX(FePensRurH1!$B$2:$BJ$92,ROW($A75)-1-RegraSaída!Y75,COLUMN(Y$1)-1-RegraSaída!Y75),0)*PSobreRurH!Y75)*(1-txMortH!Y75*FaPensRurH!Y75)</f>
        <v>2426.5588344017251</v>
      </c>
      <c r="Z75" s="114">
        <f>IF((Y74-IFERROR(INDEX(FePensRurH1!$B$2:$BJ$92,ROW($A75)-1-RegraSaída!Z75,COLUMN(Z$1)-1-RegraSaída!Z75),0)*PSobreRurH!Z75)*(1-txMortH!Z75*FaPensRurH!Z75)&lt;0,0,Y74-IFERROR(INDEX(FePensRurH1!$B$2:$BJ$92,ROW($A75)-1-RegraSaída!Z75,COLUMN(Z$1)-1-RegraSaída!Z75),0)*PSobreRurH!Z75)*(1-txMortH!Z75*FaPensRurH!Z75)</f>
        <v>2308.7914958347865</v>
      </c>
      <c r="AA75" s="114">
        <f>IF((Z74-IFERROR(INDEX(FePensRurH1!$B$2:$BJ$92,ROW($A75)-1-RegraSaída!AA75,COLUMN(AA$1)-1-RegraSaída!AA75),0)*PSobreRurH!AA75)*(1-txMortH!AA75*FaPensRurH!AA75)&lt;0,0,Z74-IFERROR(INDEX(FePensRurH1!$B$2:$BJ$92,ROW($A75)-1-RegraSaída!AA75,COLUMN(AA$1)-1-RegraSaída!AA75),0)*PSobreRurH!AA75)*(1-txMortH!AA75*FaPensRurH!AA75)</f>
        <v>2190.9696390486924</v>
      </c>
      <c r="AB75" s="114">
        <f>IF((AA74-IFERROR(INDEX(FePensRurH1!$B$2:$BJ$92,ROW($A75)-1-RegraSaída!AB75,COLUMN(AB$1)-1-RegraSaída!AB75),0)*PSobreRurH!AB75)*(1-txMortH!AB75*FaPensRurH!AB75)&lt;0,0,AA74-IFERROR(INDEX(FePensRurH1!$B$2:$BJ$92,ROW($A75)-1-RegraSaída!AB75,COLUMN(AB$1)-1-RegraSaída!AB75),0)*PSobreRurH!AB75)*(1-txMortH!AB75*FaPensRurH!AB75)</f>
        <v>2076.2501698721135</v>
      </c>
      <c r="AC75" s="114">
        <f>IF((AB74-IFERROR(INDEX(FePensRurH1!$B$2:$BJ$92,ROW($A75)-1-RegraSaída!AC75,COLUMN(AC$1)-1-RegraSaída!AC75),0)*PSobreRurH!AC75)*(1-txMortH!AC75*FaPensRurH!AC75)&lt;0,0,AB74-IFERROR(INDEX(FePensRurH1!$B$2:$BJ$92,ROW($A75)-1-RegraSaída!AC75,COLUMN(AC$1)-1-RegraSaída!AC75),0)*PSobreRurH!AC75)*(1-txMortH!AC75*FaPensRurH!AC75)</f>
        <v>1931.3814267595226</v>
      </c>
      <c r="AD75" s="114">
        <f>IF((AC74-IFERROR(INDEX(FePensRurH1!$B$2:$BJ$92,ROW($A75)-1-RegraSaída!AD75,COLUMN(AD$1)-1-RegraSaída!AD75),0)*PSobreRurH!AD75)*(1-txMortH!AD75*FaPensRurH!AD75)&lt;0,0,AC74-IFERROR(INDEX(FePensRurH1!$B$2:$BJ$92,ROW($A75)-1-RegraSaída!AD75,COLUMN(AD$1)-1-RegraSaída!AD75),0)*PSobreRurH!AD75)*(1-txMortH!AD75*FaPensRurH!AD75)</f>
        <v>1814.3832818043445</v>
      </c>
      <c r="AE75" s="114">
        <f>IF((AD74-IFERROR(INDEX(FePensRurH1!$B$2:$BJ$92,ROW($A75)-1-RegraSaída!AE75,COLUMN(AE$1)-1-RegraSaída!AE75),0)*PSobreRurH!AE75)*(1-txMortH!AE75*FaPensRurH!AE75)&lt;0,0,AD74-IFERROR(INDEX(FePensRurH1!$B$2:$BJ$92,ROW($A75)-1-RegraSaída!AE75,COLUMN(AE$1)-1-RegraSaída!AE75),0)*PSobreRurH!AE75)*(1-txMortH!AE75*FaPensRurH!AE75)</f>
        <v>1717.1332371425428</v>
      </c>
      <c r="AF75" s="114">
        <f>IF((AE74-IFERROR(INDEX(FePensRurH1!$B$2:$BJ$92,ROW($A75)-1-RegraSaída!AF75,COLUMN(AF$1)-1-RegraSaída!AF75),0)*PSobreRurH!AF75)*(1-txMortH!AF75*FaPensRurH!AF75)&lt;0,0,AE74-IFERROR(INDEX(FePensRurH1!$B$2:$BJ$92,ROW($A75)-1-RegraSaída!AF75,COLUMN(AF$1)-1-RegraSaída!AF75),0)*PSobreRurH!AF75)*(1-txMortH!AF75*FaPensRurH!AF75)</f>
        <v>1648.5666864962045</v>
      </c>
      <c r="AG75" s="114">
        <f>IF((AF74-IFERROR(INDEX(FePensRurH1!$B$2:$BJ$92,ROW($A75)-1-RegraSaída!AG75,COLUMN(AG$1)-1-RegraSaída!AG75),0)*PSobreRurH!AG75)*(1-txMortH!AG75*FaPensRurH!AG75)&lt;0,0,AF74-IFERROR(INDEX(FePensRurH1!$B$2:$BJ$92,ROW($A75)-1-RegraSaída!AG75,COLUMN(AG$1)-1-RegraSaída!AG75),0)*PSobreRurH!AG75)*(1-txMortH!AG75*FaPensRurH!AG75)</f>
        <v>1558.1280416871512</v>
      </c>
      <c r="AH75" s="114">
        <f>IF((AG74-IFERROR(INDEX(FePensRurH1!$B$2:$BJ$92,ROW($A75)-1-RegraSaída!AH75,COLUMN(AH$1)-1-RegraSaída!AH75),0)*PSobreRurH!AH75)*(1-txMortH!AH75*FaPensRurH!AH75)&lt;0,0,AG74-IFERROR(INDEX(FePensRurH1!$B$2:$BJ$92,ROW($A75)-1-RegraSaída!AH75,COLUMN(AH$1)-1-RegraSaída!AH75),0)*PSobreRurH!AH75)*(1-txMortH!AH75*FaPensRurH!AH75)</f>
        <v>1371.1576263254346</v>
      </c>
      <c r="AI75" s="114">
        <f>IF((AH74-IFERROR(INDEX(FePensRurH1!$B$2:$BJ$92,ROW($A75)-1-RegraSaída!AI75,COLUMN(AI$1)-1-RegraSaída!AI75),0)*PSobreRurH!AI75)*(1-txMortH!AI75*FaPensRurH!AI75)&lt;0,0,AH74-IFERROR(INDEX(FePensRurH1!$B$2:$BJ$92,ROW($A75)-1-RegraSaída!AI75,COLUMN(AI$1)-1-RegraSaída!AI75),0)*PSobreRurH!AI75)*(1-txMortH!AI75*FaPensRurH!AI75)</f>
        <v>1239.5532989996714</v>
      </c>
      <c r="AJ75" s="114">
        <f>IF((AI74-IFERROR(INDEX(FePensRurH1!$B$2:$BJ$92,ROW($A75)-1-RegraSaída!AJ75,COLUMN(AJ$1)-1-RegraSaída!AJ75),0)*PSobreRurH!AJ75)*(1-txMortH!AJ75*FaPensRurH!AJ75)&lt;0,0,AI74-IFERROR(INDEX(FePensRurH1!$B$2:$BJ$92,ROW($A75)-1-RegraSaída!AJ75,COLUMN(AJ$1)-1-RegraSaída!AJ75),0)*PSobreRurH!AJ75)*(1-txMortH!AJ75*FaPensRurH!AJ75)</f>
        <v>1161.5598034438108</v>
      </c>
      <c r="AK75" s="114">
        <f>IF((AJ74-IFERROR(INDEX(FePensRurH1!$B$2:$BJ$92,ROW($A75)-1-RegraSaída!AK75,COLUMN(AK$1)-1-RegraSaída!AK75),0)*PSobreRurH!AK75)*(1-txMortH!AK75*FaPensRurH!AK75)&lt;0,0,AJ74-IFERROR(INDEX(FePensRurH1!$B$2:$BJ$92,ROW($A75)-1-RegraSaída!AK75,COLUMN(AK$1)-1-RegraSaída!AK75),0)*PSobreRurH!AK75)*(1-txMortH!AK75*FaPensRurH!AK75)</f>
        <v>1093.8268858383281</v>
      </c>
      <c r="AL75" s="114">
        <f>IF((AK74-IFERROR(INDEX(FePensRurH1!$B$2:$BJ$92,ROW($A75)-1-RegraSaída!AL75,COLUMN(AL$1)-1-RegraSaída!AL75),0)*PSobreRurH!AL75)*(1-txMortH!AL75*FaPensRurH!AL75)&lt;0,0,AK74-IFERROR(INDEX(FePensRurH1!$B$2:$BJ$92,ROW($A75)-1-RegraSaída!AL75,COLUMN(AL$1)-1-RegraSaída!AL75),0)*PSobreRurH!AL75)*(1-txMortH!AL75*FaPensRurH!AL75)</f>
        <v>998.93510946780486</v>
      </c>
      <c r="AM75" s="114">
        <f>IF((AL74-IFERROR(INDEX(FePensRurH1!$B$2:$BJ$92,ROW($A75)-1-RegraSaída!AM75,COLUMN(AM$1)-1-RegraSaída!AM75),0)*PSobreRurH!AM75)*(1-txMortH!AM75*FaPensRurH!AM75)&lt;0,0,AL74-IFERROR(INDEX(FePensRurH1!$B$2:$BJ$92,ROW($A75)-1-RegraSaída!AM75,COLUMN(AM$1)-1-RegraSaída!AM75),0)*PSobreRurH!AM75)*(1-txMortH!AM75*FaPensRurH!AM75)</f>
        <v>922.51313369482079</v>
      </c>
      <c r="AN75" s="114">
        <f>IF((AM74-IFERROR(INDEX(FePensRurH1!$B$2:$BJ$92,ROW($A75)-1-RegraSaída!AN75,COLUMN(AN$1)-1-RegraSaída!AN75),0)*PSobreRurH!AN75)*(1-txMortH!AN75*FaPensRurH!AN75)&lt;0,0,AM74-IFERROR(INDEX(FePensRurH1!$B$2:$BJ$92,ROW($A75)-1-RegraSaída!AN75,COLUMN(AN$1)-1-RegraSaída!AN75),0)*PSobreRurH!AN75)*(1-txMortH!AN75*FaPensRurH!AN75)</f>
        <v>878.20027733956306</v>
      </c>
      <c r="AO75" s="114">
        <f>IF((AN74-IFERROR(INDEX(FePensRurH1!$B$2:$BJ$92,ROW($A75)-1-RegraSaída!AO75,COLUMN(AO$1)-1-RegraSaída!AO75),0)*PSobreRurH!AO75)*(1-txMortH!AO75*FaPensRurH!AO75)&lt;0,0,AN74-IFERROR(INDEX(FePensRurH1!$B$2:$BJ$92,ROW($A75)-1-RegraSaída!AO75,COLUMN(AO$1)-1-RegraSaída!AO75),0)*PSobreRurH!AO75)*(1-txMortH!AO75*FaPensRurH!AO75)</f>
        <v>866.42581965942043</v>
      </c>
      <c r="AP75" s="114">
        <f>IF((AO74-IFERROR(INDEX(FePensRurH1!$B$2:$BJ$92,ROW($A75)-1-RegraSaída!AP75,COLUMN(AP$1)-1-RegraSaída!AP75),0)*PSobreRurH!AP75)*(1-txMortH!AP75*FaPensRurH!AP75)&lt;0,0,AO74-IFERROR(INDEX(FePensRurH1!$B$2:$BJ$92,ROW($A75)-1-RegraSaída!AP75,COLUMN(AP$1)-1-RegraSaída!AP75),0)*PSobreRurH!AP75)*(1-txMortH!AP75*FaPensRurH!AP75)</f>
        <v>843.38469728222435</v>
      </c>
      <c r="AQ75" s="114">
        <f>IF((AP74-IFERROR(INDEX(FePensRurH1!$B$2:$BJ$92,ROW($A75)-1-RegraSaída!AQ75,COLUMN(AQ$1)-1-RegraSaída!AQ75),0)*PSobreRurH!AQ75)*(1-txMortH!AQ75*FaPensRurH!AQ75)&lt;0,0,AP74-IFERROR(INDEX(FePensRurH1!$B$2:$BJ$92,ROW($A75)-1-RegraSaída!AQ75,COLUMN(AQ$1)-1-RegraSaída!AQ75),0)*PSobreRurH!AQ75)*(1-txMortH!AQ75*FaPensRurH!AQ75)</f>
        <v>798.25459334544053</v>
      </c>
      <c r="AR75" s="114">
        <f>IF((AQ74-IFERROR(INDEX(FePensRurH1!$B$2:$BJ$92,ROW($A75)-1-RegraSaída!AR75,COLUMN(AR$1)-1-RegraSaída!AR75),0)*PSobreRurH!AR75)*(1-txMortH!AR75*FaPensRurH!AR75)&lt;0,0,AQ74-IFERROR(INDEX(FePensRurH1!$B$2:$BJ$92,ROW($A75)-1-RegraSaída!AR75,COLUMN(AR$1)-1-RegraSaída!AR75),0)*PSobreRurH!AR75)*(1-txMortH!AR75*FaPensRurH!AR75)</f>
        <v>720.48939873582015</v>
      </c>
      <c r="AS75" s="114">
        <f>IF((AR74-IFERROR(INDEX(FePensRurH1!$B$2:$BJ$92,ROW($A75)-1-RegraSaída!AS75,COLUMN(AS$1)-1-RegraSaída!AS75),0)*PSobreRurH!AS75)*(1-txMortH!AS75*FaPensRurH!AS75)&lt;0,0,AR74-IFERROR(INDEX(FePensRurH1!$B$2:$BJ$92,ROW($A75)-1-RegraSaída!AS75,COLUMN(AS$1)-1-RegraSaída!AS75),0)*PSobreRurH!AS75)*(1-txMortH!AS75*FaPensRurH!AS75)</f>
        <v>637.14229180809741</v>
      </c>
      <c r="AT75" s="114">
        <f>IF((AS74-IFERROR(INDEX(FePensRurH1!$B$2:$BJ$92,ROW($A75)-1-RegraSaída!AT75,COLUMN(AT$1)-1-RegraSaída!AT75),0)*PSobreRurH!AT75)*(1-txMortH!AT75*FaPensRurH!AT75)&lt;0,0,AS74-IFERROR(INDEX(FePensRurH1!$B$2:$BJ$92,ROW($A75)-1-RegraSaída!AT75,COLUMN(AT$1)-1-RegraSaída!AT75),0)*PSobreRurH!AT75)*(1-txMortH!AT75*FaPensRurH!AT75)</f>
        <v>592.19754032578862</v>
      </c>
      <c r="AU75" s="114">
        <f>IF((AT74-IFERROR(INDEX(FePensRurH1!$B$2:$BJ$92,ROW($A75)-1-RegraSaída!AU75,COLUMN(AU$1)-1-RegraSaída!AU75),0)*PSobreRurH!AU75)*(1-txMortH!AU75*FaPensRurH!AU75)&lt;0,0,AT74-IFERROR(INDEX(FePensRurH1!$B$2:$BJ$92,ROW($A75)-1-RegraSaída!AU75,COLUMN(AU$1)-1-RegraSaída!AU75),0)*PSobreRurH!AU75)*(1-txMortH!AU75*FaPensRurH!AU75)</f>
        <v>377.83054812715778</v>
      </c>
      <c r="AV75" s="114">
        <f>IF((AU74-IFERROR(INDEX(FePensRurH1!$B$2:$BJ$92,ROW($A75)-1-RegraSaída!AV75,COLUMN(AV$1)-1-RegraSaída!AV75),0)*PSobreRurH!AV75)*(1-txMortH!AV75*FaPensRurH!AV75)&lt;0,0,AU74-IFERROR(INDEX(FePensRurH1!$B$2:$BJ$92,ROW($A75)-1-RegraSaída!AV75,COLUMN(AV$1)-1-RegraSaída!AV75),0)*PSobreRurH!AV75)*(1-txMortH!AV75*FaPensRurH!AV75)</f>
        <v>178.06177314720952</v>
      </c>
      <c r="AW75" s="114">
        <f>IF((AV74-IFERROR(INDEX(FePensRurH1!$B$2:$BJ$92,ROW($A75)-1-RegraSaída!AW75,COLUMN(AW$1)-1-RegraSaída!AW75),0)*PSobreRurH!AW75)*(1-txMortH!AW75*FaPensRurH!AW75)&lt;0,0,AV74-IFERROR(INDEX(FePensRurH1!$B$2:$BJ$92,ROW($A75)-1-RegraSaída!AW75,COLUMN(AW$1)-1-RegraSaída!AW75),0)*PSobreRurH!AW75)*(1-txMortH!AW75*FaPensRurH!AW75)</f>
        <v>0</v>
      </c>
      <c r="AX75" s="114">
        <f>IF((AW74-IFERROR(INDEX(FePensRurH1!$B$2:$BJ$92,ROW($A75)-1-RegraSaída!AX75,COLUMN(AX$1)-1-RegraSaída!AX75),0)*PSobreRurH!AX75)*(1-txMortH!AX75*FaPensRurH!AX75)&lt;0,0,AW74-IFERROR(INDEX(FePensRurH1!$B$2:$BJ$92,ROW($A75)-1-RegraSaída!AX75,COLUMN(AX$1)-1-RegraSaída!AX75),0)*PSobreRurH!AX75)*(1-txMortH!AX75*FaPensRurH!AX75)</f>
        <v>0</v>
      </c>
      <c r="AY75" s="114">
        <f>IF((AX74-IFERROR(INDEX(FePensRurH1!$B$2:$BJ$92,ROW($A75)-1-RegraSaída!AY75,COLUMN(AY$1)-1-RegraSaída!AY75),0)*PSobreRurH!AY75)*(1-txMortH!AY75*FaPensRurH!AY75)&lt;0,0,AX74-IFERROR(INDEX(FePensRurH1!$B$2:$BJ$92,ROW($A75)-1-RegraSaída!AY75,COLUMN(AY$1)-1-RegraSaída!AY75),0)*PSobreRurH!AY75)*(1-txMortH!AY75*FaPensRurH!AY75)</f>
        <v>0</v>
      </c>
      <c r="AZ75" s="114">
        <f>IF((AY74-IFERROR(INDEX(FePensRurH1!$B$2:$BJ$92,ROW($A75)-1-RegraSaída!AZ75,COLUMN(AZ$1)-1-RegraSaída!AZ75),0)*PSobreRurH!AZ75)*(1-txMortH!AZ75*FaPensRurH!AZ75)&lt;0,0,AY74-IFERROR(INDEX(FePensRurH1!$B$2:$BJ$92,ROW($A75)-1-RegraSaída!AZ75,COLUMN(AZ$1)-1-RegraSaída!AZ75),0)*PSobreRurH!AZ75)*(1-txMortH!AZ75*FaPensRurH!AZ75)</f>
        <v>2.1529386893717755E-14</v>
      </c>
      <c r="BA75" s="114">
        <f>IF((AZ74-IFERROR(INDEX(FePensRurH1!$B$2:$BJ$92,ROW($A75)-1-RegraSaída!BA75,COLUMN(BA$1)-1-RegraSaída!BA75),0)*PSobreRurH!BA75)*(1-txMortH!BA75*FaPensRurH!BA75)&lt;0,0,AZ74-IFERROR(INDEX(FePensRurH1!$B$2:$BJ$92,ROW($A75)-1-RegraSaída!BA75,COLUMN(BA$1)-1-RegraSaída!BA75),0)*PSobreRurH!BA75)*(1-txMortH!BA75*FaPensRurH!BA75)</f>
        <v>1.9275185602853559E-13</v>
      </c>
      <c r="BB75" s="114">
        <f>IF((BA74-IFERROR(INDEX(FePensRurH1!$B$2:$BJ$92,ROW($A75)-1-RegraSaída!BB75,COLUMN(BB$1)-1-RegraSaída!BB75),0)*PSobreRurH!BB75)*(1-txMortH!BB75*FaPensRurH!BB75)&lt;0,0,BA74-IFERROR(INDEX(FePensRurH1!$B$2:$BJ$92,ROW($A75)-1-RegraSaída!BB75,COLUMN(BB$1)-1-RegraSaída!BB75),0)*PSobreRurH!BB75)*(1-txMortH!BB75*FaPensRurH!BB75)</f>
        <v>2.128904357200832E-14</v>
      </c>
      <c r="BC75" s="114">
        <f>IF((BB74-IFERROR(INDEX(FePensRurH1!$B$2:$BJ$92,ROW($A75)-1-RegraSaída!BC75,COLUMN(BC$1)-1-RegraSaída!BC75),0)*PSobreRurH!BC75)*(1-txMortH!BC75*FaPensRurH!BC75)&lt;0,0,BB74-IFERROR(INDEX(FePensRurH1!$B$2:$BJ$92,ROW($A75)-1-RegraSaída!BC75,COLUMN(BC$1)-1-RegraSaída!BC75),0)*PSobreRurH!BC75)*(1-txMortH!BC75*FaPensRurH!BC75)</f>
        <v>4.2293896817508769E-14</v>
      </c>
      <c r="BD75" s="114">
        <f>IF((BC74-IFERROR(INDEX(FePensRurH1!$B$2:$BJ$92,ROW($A75)-1-RegraSaída!BD75,COLUMN(BD$1)-1-RegraSaída!BD75),0)*PSobreRurH!BD75)*(1-txMortH!BD75*FaPensRurH!BD75)&lt;0,0,BC74-IFERROR(INDEX(FePensRurH1!$B$2:$BJ$92,ROW($A75)-1-RegraSaída!BD75,COLUMN(BD$1)-1-RegraSaída!BD75),0)*PSobreRurH!BD75)*(1-txMortH!BD75*FaPensRurH!BD75)</f>
        <v>3.1555950202734688E-14</v>
      </c>
      <c r="BE75" s="114">
        <f>IF((BD74-IFERROR(INDEX(FePensRurH1!$B$2:$BJ$92,ROW($A75)-1-RegraSaída!BE75,COLUMN(BE$1)-1-RegraSaída!BE75),0)*PSobreRurH!BE75)*(1-txMortH!BE75*FaPensRurH!BE75)&lt;0,0,BD74-IFERROR(INDEX(FePensRurH1!$B$2:$BJ$92,ROW($A75)-1-RegraSaída!BE75,COLUMN(BE$1)-1-RegraSaída!BE75),0)*PSobreRurH!BE75)*(1-txMortH!BE75*FaPensRurH!BE75)</f>
        <v>0</v>
      </c>
      <c r="BF75" s="114">
        <f>IF((BE74-IFERROR(INDEX(FePensRurH1!$B$2:$BJ$92,ROW($A75)-1-RegraSaída!BF75,COLUMN(BF$1)-1-RegraSaída!BF75),0)*PSobreRurH!BF75)*(1-txMortH!BF75*FaPensRurH!BF75)&lt;0,0,BE74-IFERROR(INDEX(FePensRurH1!$B$2:$BJ$92,ROW($A75)-1-RegraSaída!BF75,COLUMN(BF$1)-1-RegraSaída!BF75),0)*PSobreRurH!BF75)*(1-txMortH!BF75*FaPensRurH!BF75)</f>
        <v>0</v>
      </c>
      <c r="BG75" s="114">
        <f>IF((BF74-IFERROR(INDEX(FePensRurH1!$B$2:$BJ$92,ROW($A75)-1-RegraSaída!BG75,COLUMN(BG$1)-1-RegraSaída!BG75),0)*PSobreRurH!BG75)*(1-txMortH!BG75*FaPensRurH!BG75)&lt;0,0,BF74-IFERROR(INDEX(FePensRurH1!$B$2:$BJ$92,ROW($A75)-1-RegraSaída!BG75,COLUMN(BG$1)-1-RegraSaída!BG75),0)*PSobreRurH!BG75)*(1-txMortH!BG75*FaPensRurH!BG75)</f>
        <v>6.2216561493351849E-14</v>
      </c>
      <c r="BH75" s="114">
        <f>IF((BG74-IFERROR(INDEX(FePensRurH1!$B$2:$BJ$92,ROW($A75)-1-RegraSaída!BH75,COLUMN(BH$1)-1-RegraSaída!BH75),0)*PSobreRurH!BH75)*(1-txMortH!BH75*FaPensRurH!BH75)&lt;0,0,BG74-IFERROR(INDEX(FePensRurH1!$B$2:$BJ$92,ROW($A75)-1-RegraSaída!BH75,COLUMN(BH$1)-1-RegraSaída!BH75),0)*PSobreRurH!BH75)*(1-txMortH!BH75*FaPensRurH!BH75)</f>
        <v>0</v>
      </c>
      <c r="BI75" s="114">
        <f>IF((BH74-IFERROR(INDEX(FePensRurH1!$B$2:$BJ$92,ROW($A75)-1-RegraSaída!BI75,COLUMN(BI$1)-1-RegraSaída!BI75),0)*PSobreRurH!BI75)*(1-txMortH!BI75*FaPensRurH!BI75)&lt;0,0,BH74-IFERROR(INDEX(FePensRurH1!$B$2:$BJ$92,ROW($A75)-1-RegraSaída!BI75,COLUMN(BI$1)-1-RegraSaída!BI75),0)*PSobreRurH!BI75)*(1-txMortH!BI75*FaPensRurH!BI75)</f>
        <v>4.11596138559485E-14</v>
      </c>
      <c r="BJ75" s="114">
        <f>IF((BI74-IFERROR(INDEX(FePensRurH1!$B$2:$BJ$92,ROW($A75)-1-RegraSaída!BJ75,COLUMN(BJ$1)-1-RegraSaída!BJ75),0)*PSobreRurH!BJ75)*(1-txMortH!BJ75*FaPensRurH!BJ75)&lt;0,0,BI74-IFERROR(INDEX(FePensRurH1!$B$2:$BJ$92,ROW($A75)-1-RegraSaída!BJ75,COLUMN(BJ$1)-1-RegraSaída!BJ75),0)*PSobreRurH!BJ75)*(1-txMortH!BJ75*FaPensRurH!BJ75)</f>
        <v>0</v>
      </c>
    </row>
    <row r="76" spans="1:62" s="113" customFormat="1" x14ac:dyDescent="0.3">
      <c r="A76" s="94">
        <v>74</v>
      </c>
      <c r="B76" s="95"/>
      <c r="C76" s="95"/>
      <c r="D76" s="95"/>
      <c r="E76" s="95"/>
      <c r="F76" s="95"/>
      <c r="G76" s="95"/>
      <c r="H76" s="95"/>
      <c r="I76" s="95"/>
      <c r="J76" s="95"/>
      <c r="K76" s="95"/>
      <c r="L76" s="95"/>
      <c r="M76" s="95"/>
      <c r="N76" s="95"/>
      <c r="O76" s="95"/>
      <c r="P76" s="96"/>
      <c r="Q76" s="99">
        <f>(P75 - IFERROR(INDEX(FePensRurH1!$B$2:$BJ$92,ROW($A76)- 1 - RegraSaída!Q76,COLUMN(Q$1)- 1 - RegraSaída!Q76),0)*PSobreRurH!Q76)*(1-txMortH!Q76*FaPensRurH!Q76) + FePensRurH1!Q76</f>
        <v>1108.7759086082754</v>
      </c>
      <c r="R76" s="99">
        <f>(Q75 - IFERROR(INDEX(FePensRurH1!$B$2:$BJ$92,ROW($A76)- 1 - RegraSaída!R76,COLUMN(R$1)- 1 - RegraSaída!R76),0)*PSobreRurH!R76)*(1-txMortH!R76*FaPensRurH!R76) + FePensRurH1!R76</f>
        <v>2315.3318347422678</v>
      </c>
      <c r="S76" s="99">
        <f>(R75 - IFERROR(INDEX(FePensRurH1!$B$2:$BJ$92,ROW($A76)- 1 - RegraSaída!S76,COLUMN(S$1)- 1 - RegraSaída!S76),0)*PSobreRurH!S76)*(1-txMortH!S76*FaPensRurH!S76) + FePensRurH1!S76</f>
        <v>3377.9528575495224</v>
      </c>
      <c r="T76" s="114">
        <f>IF((S75-IFERROR(INDEX(FePensRurH1!$B$2:$BJ$92,ROW($A76)-1-RegraSaída!T76,COLUMN(T$1)-1-RegraSaída!T76),0)*PSobreRurH!T76)*(1-txMortH!T76*FaPensRurH!T76)&lt;0,0,S75-IFERROR(INDEX(FePensRurH1!$B$2:$BJ$92,ROW($A76)-1-RegraSaída!T76,COLUMN(T$1)-1-RegraSaída!T76),0)*PSobreRurH!T76)*(1-txMortH!T76*FaPensRurH!T76)</f>
        <v>3375.1494678058421</v>
      </c>
      <c r="U76" s="114">
        <f>IF((T75-IFERROR(INDEX(FePensRurH1!$B$2:$BJ$92,ROW($A76)-1-RegraSaída!U76,COLUMN(U$1)-1-RegraSaída!U76),0)*PSobreRurH!U76)*(1-txMortH!U76*FaPensRurH!U76)&lt;0,0,T75-IFERROR(INDEX(FePensRurH1!$B$2:$BJ$92,ROW($A76)-1-RegraSaída!U76,COLUMN(U$1)-1-RegraSaída!U76),0)*PSobreRurH!U76)*(1-txMortH!U76*FaPensRurH!U76)</f>
        <v>3143.7719513999418</v>
      </c>
      <c r="V76" s="114">
        <f>IF((U75-IFERROR(INDEX(FePensRurH1!$B$2:$BJ$92,ROW($A76)-1-RegraSaída!V76,COLUMN(V$1)-1-RegraSaída!V76),0)*PSobreRurH!V76)*(1-txMortH!V76*FaPensRurH!V76)&lt;0,0,U75-IFERROR(INDEX(FePensRurH1!$B$2:$BJ$92,ROW($A76)-1-RegraSaída!V76,COLUMN(V$1)-1-RegraSaída!V76),0)*PSobreRurH!V76)*(1-txMortH!V76*FaPensRurH!V76)</f>
        <v>3095.8136769841944</v>
      </c>
      <c r="W76" s="114">
        <f>IF((V75-IFERROR(INDEX(FePensRurH1!$B$2:$BJ$92,ROW($A76)-1-RegraSaída!W76,COLUMN(W$1)-1-RegraSaída!W76),0)*PSobreRurH!W76)*(1-txMortH!W76*FaPensRurH!W76)&lt;0,0,V75-IFERROR(INDEX(FePensRurH1!$B$2:$BJ$92,ROW($A76)-1-RegraSaída!W76,COLUMN(W$1)-1-RegraSaída!W76),0)*PSobreRurH!W76)*(1-txMortH!W76*FaPensRurH!W76)</f>
        <v>2771.647127994695</v>
      </c>
      <c r="X76" s="114">
        <f>IF((W75-IFERROR(INDEX(FePensRurH1!$B$2:$BJ$92,ROW($A76)-1-RegraSaída!X76,COLUMN(X$1)-1-RegraSaída!X76),0)*PSobreRurH!X76)*(1-txMortH!X76*FaPensRurH!X76)&lt;0,0,W75-IFERROR(INDEX(FePensRurH1!$B$2:$BJ$92,ROW($A76)-1-RegraSaída!X76,COLUMN(X$1)-1-RegraSaída!X76),0)*PSobreRurH!X76)*(1-txMortH!X76*FaPensRurH!X76)</f>
        <v>2617.2380223136533</v>
      </c>
      <c r="Y76" s="114">
        <f>IF((X75-IFERROR(INDEX(FePensRurH1!$B$2:$BJ$92,ROW($A76)-1-RegraSaída!Y76,COLUMN(Y$1)-1-RegraSaída!Y76),0)*PSobreRurH!Y76)*(1-txMortH!Y76*FaPensRurH!Y76)&lt;0,0,X75-IFERROR(INDEX(FePensRurH1!$B$2:$BJ$92,ROW($A76)-1-RegraSaída!Y76,COLUMN(Y$1)-1-RegraSaída!Y76),0)*PSobreRurH!Y76)*(1-txMortH!Y76*FaPensRurH!Y76)</f>
        <v>2406.8649189674879</v>
      </c>
      <c r="Z76" s="114">
        <f>IF((Y75-IFERROR(INDEX(FePensRurH1!$B$2:$BJ$92,ROW($A76)-1-RegraSaída!Z76,COLUMN(Z$1)-1-RegraSaída!Z76),0)*PSobreRurH!Z76)*(1-txMortH!Z76*FaPensRurH!Z76)&lt;0,0,Y75-IFERROR(INDEX(FePensRurH1!$B$2:$BJ$92,ROW($A76)-1-RegraSaída!Z76,COLUMN(Z$1)-1-RegraSaída!Z76),0)*PSobreRurH!Z76)*(1-txMortH!Z76*FaPensRurH!Z76)</f>
        <v>2348.8892581787891</v>
      </c>
      <c r="AA76" s="114">
        <f>IF((Z75-IFERROR(INDEX(FePensRurH1!$B$2:$BJ$92,ROW($A76)-1-RegraSaída!AA76,COLUMN(AA$1)-1-RegraSaída!AA76),0)*PSobreRurH!AA76)*(1-txMortH!AA76*FaPensRurH!AA76)&lt;0,0,Z75-IFERROR(INDEX(FePensRurH1!$B$2:$BJ$92,ROW($A76)-1-RegraSaída!AA76,COLUMN(AA$1)-1-RegraSaída!AA76),0)*PSobreRurH!AA76)*(1-txMortH!AA76*FaPensRurH!AA76)</f>
        <v>2235.7163411363467</v>
      </c>
      <c r="AB76" s="114">
        <f>IF((AA75-IFERROR(INDEX(FePensRurH1!$B$2:$BJ$92,ROW($A76)-1-RegraSaída!AB76,COLUMN(AB$1)-1-RegraSaída!AB76),0)*PSobreRurH!AB76)*(1-txMortH!AB76*FaPensRurH!AB76)&lt;0,0,AA75-IFERROR(INDEX(FePensRurH1!$B$2:$BJ$92,ROW($A76)-1-RegraSaída!AB76,COLUMN(AB$1)-1-RegraSaída!AB76),0)*PSobreRurH!AB76)*(1-txMortH!AB76*FaPensRurH!AB76)</f>
        <v>2122.3726404854633</v>
      </c>
      <c r="AC76" s="114">
        <f>IF((AB75-IFERROR(INDEX(FePensRurH1!$B$2:$BJ$92,ROW($A76)-1-RegraSaída!AC76,COLUMN(AC$1)-1-RegraSaída!AC76),0)*PSobreRurH!AC76)*(1-txMortH!AC76*FaPensRurH!AC76)&lt;0,0,AB75-IFERROR(INDEX(FePensRurH1!$B$2:$BJ$92,ROW($A76)-1-RegraSaída!AC76,COLUMN(AC$1)-1-RegraSaída!AC76),0)*PSobreRurH!AC76)*(1-txMortH!AC76*FaPensRurH!AC76)</f>
        <v>2011.9010771760313</v>
      </c>
      <c r="AD76" s="114">
        <f>IF((AC75-IFERROR(INDEX(FePensRurH1!$B$2:$BJ$92,ROW($A76)-1-RegraSaída!AD76,COLUMN(AD$1)-1-RegraSaída!AD76),0)*PSobreRurH!AD76)*(1-txMortH!AD76*FaPensRurH!AD76)&lt;0,0,AC75-IFERROR(INDEX(FePensRurH1!$B$2:$BJ$92,ROW($A76)-1-RegraSaída!AD76,COLUMN(AD$1)-1-RegraSaída!AD76),0)*PSobreRurH!AD76)*(1-txMortH!AD76*FaPensRurH!AD76)</f>
        <v>1872.1104117041057</v>
      </c>
      <c r="AE76" s="114">
        <f>IF((AD75-IFERROR(INDEX(FePensRurH1!$B$2:$BJ$92,ROW($A76)-1-RegraSaída!AE76,COLUMN(AE$1)-1-RegraSaída!AE76),0)*PSobreRurH!AE76)*(1-txMortH!AE76*FaPensRurH!AE76)&lt;0,0,AD75-IFERROR(INDEX(FePensRurH1!$B$2:$BJ$92,ROW($A76)-1-RegraSaída!AE76,COLUMN(AE$1)-1-RegraSaída!AE76),0)*PSobreRurH!AE76)*(1-txMortH!AE76*FaPensRurH!AE76)</f>
        <v>1759.2223498640255</v>
      </c>
      <c r="AF76" s="114">
        <f>IF((AE75-IFERROR(INDEX(FePensRurH1!$B$2:$BJ$92,ROW($A76)-1-RegraSaída!AF76,COLUMN(AF$1)-1-RegraSaída!AF76),0)*PSobreRurH!AF76)*(1-txMortH!AF76*FaPensRurH!AF76)&lt;0,0,AE75-IFERROR(INDEX(FePensRurH1!$B$2:$BJ$92,ROW($A76)-1-RegraSaída!AF76,COLUMN(AF$1)-1-RegraSaída!AF76),0)*PSobreRurH!AF76)*(1-txMortH!AF76*FaPensRurH!AF76)</f>
        <v>1665.3813584265665</v>
      </c>
      <c r="AG76" s="114">
        <f>IF((AF75-IFERROR(INDEX(FePensRurH1!$B$2:$BJ$92,ROW($A76)-1-RegraSaída!AG76,COLUMN(AG$1)-1-RegraSaída!AG76),0)*PSobreRurH!AG76)*(1-txMortH!AG76*FaPensRurH!AG76)&lt;0,0,AF75-IFERROR(INDEX(FePensRurH1!$B$2:$BJ$92,ROW($A76)-1-RegraSaída!AG76,COLUMN(AG$1)-1-RegraSaída!AG76),0)*PSobreRurH!AG76)*(1-txMortH!AG76*FaPensRurH!AG76)</f>
        <v>1599.2528857985956</v>
      </c>
      <c r="AH76" s="114">
        <f>IF((AG75-IFERROR(INDEX(FePensRurH1!$B$2:$BJ$92,ROW($A76)-1-RegraSaída!AH76,COLUMN(AH$1)-1-RegraSaída!AH76),0)*PSobreRurH!AH76)*(1-txMortH!AH76*FaPensRurH!AH76)&lt;0,0,AG75-IFERROR(INDEX(FePensRurH1!$B$2:$BJ$92,ROW($A76)-1-RegraSaída!AH76,COLUMN(AH$1)-1-RegraSaída!AH76),0)*PSobreRurH!AH76)*(1-txMortH!AH76*FaPensRurH!AH76)</f>
        <v>1511.8771877518686</v>
      </c>
      <c r="AI76" s="114">
        <f>IF((AH75-IFERROR(INDEX(FePensRurH1!$B$2:$BJ$92,ROW($A76)-1-RegraSaída!AI76,COLUMN(AI$1)-1-RegraSaída!AI76),0)*PSobreRurH!AI76)*(1-txMortH!AI76*FaPensRurH!AI76)&lt;0,0,AH75-IFERROR(INDEX(FePensRurH1!$B$2:$BJ$92,ROW($A76)-1-RegraSaída!AI76,COLUMN(AI$1)-1-RegraSaída!AI76),0)*PSobreRurH!AI76)*(1-txMortH!AI76*FaPensRurH!AI76)</f>
        <v>1330.7565761057981</v>
      </c>
      <c r="AJ76" s="114">
        <f>IF((AI75-IFERROR(INDEX(FePensRurH1!$B$2:$BJ$92,ROW($A76)-1-RegraSaída!AJ76,COLUMN(AJ$1)-1-RegraSaída!AJ76),0)*PSobreRurH!AJ76)*(1-txMortH!AJ76*FaPensRurH!AJ76)&lt;0,0,AI75-IFERROR(INDEX(FePensRurH1!$B$2:$BJ$92,ROW($A76)-1-RegraSaída!AJ76,COLUMN(AJ$1)-1-RegraSaída!AJ76),0)*PSobreRurH!AJ76)*(1-txMortH!AJ76*FaPensRurH!AJ76)</f>
        <v>1203.290313053845</v>
      </c>
      <c r="AK76" s="114">
        <f>IF((AJ75-IFERROR(INDEX(FePensRurH1!$B$2:$BJ$92,ROW($A76)-1-RegraSaída!AK76,COLUMN(AK$1)-1-RegraSaída!AK76),0)*PSobreRurH!AK76)*(1-txMortH!AK76*FaPensRurH!AK76)&lt;0,0,AJ75-IFERROR(INDEX(FePensRurH1!$B$2:$BJ$92,ROW($A76)-1-RegraSaída!AK76,COLUMN(AK$1)-1-RegraSaída!AK76),0)*PSobreRurH!AK76)*(1-txMortH!AK76*FaPensRurH!AK76)</f>
        <v>1127.8071116387368</v>
      </c>
      <c r="AL76" s="114">
        <f>IF((AK75-IFERROR(INDEX(FePensRurH1!$B$2:$BJ$92,ROW($A76)-1-RegraSaída!AL76,COLUMN(AL$1)-1-RegraSaída!AL76),0)*PSobreRurH!AL76)*(1-txMortH!AL76*FaPensRurH!AL76)&lt;0,0,AK75-IFERROR(INDEX(FePensRurH1!$B$2:$BJ$92,ROW($A76)-1-RegraSaída!AL76,COLUMN(AL$1)-1-RegraSaída!AL76),0)*PSobreRurH!AL76)*(1-txMortH!AL76*FaPensRurH!AL76)</f>
        <v>1062.2483497442072</v>
      </c>
      <c r="AM76" s="114">
        <f>IF((AL75-IFERROR(INDEX(FePensRurH1!$B$2:$BJ$92,ROW($A76)-1-RegraSaída!AM76,COLUMN(AM$1)-1-RegraSaída!AM76),0)*PSobreRurH!AM76)*(1-txMortH!AM76*FaPensRurH!AM76)&lt;0,0,AL75-IFERROR(INDEX(FePensRurH1!$B$2:$BJ$92,ROW($A76)-1-RegraSaída!AM76,COLUMN(AM$1)-1-RegraSaída!AM76),0)*PSobreRurH!AM76)*(1-txMortH!AM76*FaPensRurH!AM76)</f>
        <v>970.28206896752783</v>
      </c>
      <c r="AN76" s="114">
        <f>IF((AM75-IFERROR(INDEX(FePensRurH1!$B$2:$BJ$92,ROW($A76)-1-RegraSaída!AN76,COLUMN(AN$1)-1-RegraSaída!AN76),0)*PSobreRurH!AN76)*(1-txMortH!AN76*FaPensRurH!AN76)&lt;0,0,AM75-IFERROR(INDEX(FePensRurH1!$B$2:$BJ$92,ROW($A76)-1-RegraSaída!AN76,COLUMN(AN$1)-1-RegraSaída!AN76),0)*PSobreRurH!AN76)*(1-txMortH!AN76*FaPensRurH!AN76)</f>
        <v>896.21441244484413</v>
      </c>
      <c r="AO76" s="114">
        <f>IF((AN75-IFERROR(INDEX(FePensRurH1!$B$2:$BJ$92,ROW($A76)-1-RegraSaída!AO76,COLUMN(AO$1)-1-RegraSaída!AO76),0)*PSobreRurH!AO76)*(1-txMortH!AO76*FaPensRurH!AO76)&lt;0,0,AN75-IFERROR(INDEX(FePensRurH1!$B$2:$BJ$92,ROW($A76)-1-RegraSaída!AO76,COLUMN(AO$1)-1-RegraSaída!AO76),0)*PSobreRurH!AO76)*(1-txMortH!AO76*FaPensRurH!AO76)</f>
        <v>853.30701238046686</v>
      </c>
      <c r="AP76" s="114">
        <f>IF((AO75-IFERROR(INDEX(FePensRurH1!$B$2:$BJ$92,ROW($A76)-1-RegraSaída!AP76,COLUMN(AP$1)-1-RegraSaída!AP76),0)*PSobreRurH!AP76)*(1-txMortH!AP76*FaPensRurH!AP76)&lt;0,0,AO75-IFERROR(INDEX(FePensRurH1!$B$2:$BJ$92,ROW($A76)-1-RegraSaída!AP76,COLUMN(AP$1)-1-RegraSaída!AP76),0)*PSobreRurH!AP76)*(1-txMortH!AP76*FaPensRurH!AP76)</f>
        <v>842.00534822376164</v>
      </c>
      <c r="AQ76" s="114">
        <f>IF((AP75-IFERROR(INDEX(FePensRurH1!$B$2:$BJ$92,ROW($A76)-1-RegraSaída!AQ76,COLUMN(AQ$1)-1-RegraSaída!AQ76),0)*PSobreRurH!AQ76)*(1-txMortH!AQ76*FaPensRurH!AQ76)&lt;0,0,AP75-IFERROR(INDEX(FePensRurH1!$B$2:$BJ$92,ROW($A76)-1-RegraSaída!AQ76,COLUMN(AQ$1)-1-RegraSaída!AQ76),0)*PSobreRurH!AQ76)*(1-txMortH!AQ76*FaPensRurH!AQ76)</f>
        <v>819.74318917815367</v>
      </c>
      <c r="AR76" s="114">
        <f>IF((AQ75-IFERROR(INDEX(FePensRurH1!$B$2:$BJ$92,ROW($A76)-1-RegraSaída!AR76,COLUMN(AR$1)-1-RegraSaída!AR76),0)*PSobreRurH!AR76)*(1-txMortH!AR76*FaPensRurH!AR76)&lt;0,0,AQ75-IFERROR(INDEX(FePensRurH1!$B$2:$BJ$92,ROW($A76)-1-RegraSaída!AR76,COLUMN(AR$1)-1-RegraSaída!AR76),0)*PSobreRurH!AR76)*(1-txMortH!AR76*FaPensRurH!AR76)</f>
        <v>775.99278911846091</v>
      </c>
      <c r="AS76" s="114">
        <f>IF((AR75-IFERROR(INDEX(FePensRurH1!$B$2:$BJ$92,ROW($A76)-1-RegraSaída!AS76,COLUMN(AS$1)-1-RegraSaída!AS76),0)*PSobreRurH!AS76)*(1-txMortH!AS76*FaPensRurH!AS76)&lt;0,0,AR75-IFERROR(INDEX(FePensRurH1!$B$2:$BJ$92,ROW($A76)-1-RegraSaída!AS76,COLUMN(AS$1)-1-RegraSaída!AS76),0)*PSobreRurH!AS76)*(1-txMortH!AS76*FaPensRurH!AS76)</f>
        <v>700.49730243334341</v>
      </c>
      <c r="AT76" s="114">
        <f>IF((AS75-IFERROR(INDEX(FePensRurH1!$B$2:$BJ$92,ROW($A76)-1-RegraSaída!AT76,COLUMN(AT$1)-1-RegraSaída!AT76),0)*PSobreRurH!AT76)*(1-txMortH!AT76*FaPensRurH!AT76)&lt;0,0,AS75-IFERROR(INDEX(FePensRurH1!$B$2:$BJ$92,ROW($A76)-1-RegraSaída!AT76,COLUMN(AT$1)-1-RegraSaída!AT76),0)*PSobreRurH!AT76)*(1-txMortH!AT76*FaPensRurH!AT76)</f>
        <v>619.54855252561958</v>
      </c>
      <c r="AU76" s="114">
        <f>IF((AT75-IFERROR(INDEX(FePensRurH1!$B$2:$BJ$92,ROW($A76)-1-RegraSaída!AU76,COLUMN(AU$1)-1-RegraSaída!AU76),0)*PSobreRurH!AU76)*(1-txMortH!AU76*FaPensRurH!AU76)&lt;0,0,AT75-IFERROR(INDEX(FePensRurH1!$B$2:$BJ$92,ROW($A76)-1-RegraSaída!AU76,COLUMN(AU$1)-1-RegraSaída!AU76),0)*PSobreRurH!AU76)*(1-txMortH!AU76*FaPensRurH!AU76)</f>
        <v>575.91944837231881</v>
      </c>
      <c r="AV76" s="114">
        <f>IF((AU75-IFERROR(INDEX(FePensRurH1!$B$2:$BJ$92,ROW($A76)-1-RegraSaída!AV76,COLUMN(AV$1)-1-RegraSaída!AV76),0)*PSobreRurH!AV76)*(1-txMortH!AV76*FaPensRurH!AV76)&lt;0,0,AU75-IFERROR(INDEX(FePensRurH1!$B$2:$BJ$92,ROW($A76)-1-RegraSaída!AV76,COLUMN(AV$1)-1-RegraSaída!AV76),0)*PSobreRurH!AV76)*(1-txMortH!AV76*FaPensRurH!AV76)</f>
        <v>367.49075313373874</v>
      </c>
      <c r="AW76" s="114">
        <f>IF((AV75-IFERROR(INDEX(FePensRurH1!$B$2:$BJ$92,ROW($A76)-1-RegraSaída!AW76,COLUMN(AW$1)-1-RegraSaída!AW76),0)*PSobreRurH!AW76)*(1-txMortH!AW76*FaPensRurH!AW76)&lt;0,0,AV75-IFERROR(INDEX(FePensRurH1!$B$2:$BJ$92,ROW($A76)-1-RegraSaída!AW76,COLUMN(AW$1)-1-RegraSaída!AW76),0)*PSobreRurH!AW76)*(1-txMortH!AW76*FaPensRurH!AW76)</f>
        <v>173.20966811496967</v>
      </c>
      <c r="AX76" s="114">
        <f>IF((AW75-IFERROR(INDEX(FePensRurH1!$B$2:$BJ$92,ROW($A76)-1-RegraSaída!AX76,COLUMN(AX$1)-1-RegraSaída!AX76),0)*PSobreRurH!AX76)*(1-txMortH!AX76*FaPensRurH!AX76)&lt;0,0,AW75-IFERROR(INDEX(FePensRurH1!$B$2:$BJ$92,ROW($A76)-1-RegraSaída!AX76,COLUMN(AX$1)-1-RegraSaída!AX76),0)*PSobreRurH!AX76)*(1-txMortH!AX76*FaPensRurH!AX76)</f>
        <v>0</v>
      </c>
      <c r="AY76" s="114">
        <f>IF((AX75-IFERROR(INDEX(FePensRurH1!$B$2:$BJ$92,ROW($A76)-1-RegraSaída!AY76,COLUMN(AY$1)-1-RegraSaída!AY76),0)*PSobreRurH!AY76)*(1-txMortH!AY76*FaPensRurH!AY76)&lt;0,0,AX75-IFERROR(INDEX(FePensRurH1!$B$2:$BJ$92,ROW($A76)-1-RegraSaída!AY76,COLUMN(AY$1)-1-RegraSaída!AY76),0)*PSobreRurH!AY76)*(1-txMortH!AY76*FaPensRurH!AY76)</f>
        <v>0</v>
      </c>
      <c r="AZ76" s="114">
        <f>IF((AY75-IFERROR(INDEX(FePensRurH1!$B$2:$BJ$92,ROW($A76)-1-RegraSaída!AZ76,COLUMN(AZ$1)-1-RegraSaída!AZ76),0)*PSobreRurH!AZ76)*(1-txMortH!AZ76*FaPensRurH!AZ76)&lt;0,0,AY75-IFERROR(INDEX(FePensRurH1!$B$2:$BJ$92,ROW($A76)-1-RegraSaída!AZ76,COLUMN(AZ$1)-1-RegraSaída!AZ76),0)*PSobreRurH!AZ76)*(1-txMortH!AZ76*FaPensRurH!AZ76)</f>
        <v>0</v>
      </c>
      <c r="BA76" s="114">
        <f>IF((AZ75-IFERROR(INDEX(FePensRurH1!$B$2:$BJ$92,ROW($A76)-1-RegraSaída!BA76,COLUMN(BA$1)-1-RegraSaída!BA76),0)*PSobreRurH!BA76)*(1-txMortH!BA76*FaPensRurH!BA76)&lt;0,0,AZ75-IFERROR(INDEX(FePensRurH1!$B$2:$BJ$92,ROW($A76)-1-RegraSaída!BA76,COLUMN(BA$1)-1-RegraSaída!BA76),0)*PSobreRurH!BA76)*(1-txMortH!BA76*FaPensRurH!BA76)</f>
        <v>2.0951591165111016E-14</v>
      </c>
      <c r="BB76" s="114">
        <f>IF((BA75-IFERROR(INDEX(FePensRurH1!$B$2:$BJ$92,ROW($A76)-1-RegraSaída!BB76,COLUMN(BB$1)-1-RegraSaída!BB76),0)*PSobreRurH!BB76)*(1-txMortH!BB76*FaPensRurH!BB76)&lt;0,0,BA75-IFERROR(INDEX(FePensRurH1!$B$2:$BJ$92,ROW($A76)-1-RegraSaída!BB76,COLUMN(BB$1)-1-RegraSaída!BB76),0)*PSobreRurH!BB76)*(1-txMortH!BB76*FaPensRurH!BB76)</f>
        <v>1.875968213339212E-13</v>
      </c>
      <c r="BC76" s="114">
        <f>IF((BB75-IFERROR(INDEX(FePensRurH1!$B$2:$BJ$92,ROW($A76)-1-RegraSaída!BC76,COLUMN(BC$1)-1-RegraSaída!BC76),0)*PSobreRurH!BC76)*(1-txMortH!BC76*FaPensRurH!BC76)&lt;0,0,BB75-IFERROR(INDEX(FePensRurH1!$B$2:$BJ$92,ROW($A76)-1-RegraSaída!BC76,COLUMN(BC$1)-1-RegraSaída!BC76),0)*PSobreRurH!BC76)*(1-txMortH!BC76*FaPensRurH!BC76)</f>
        <v>2.0721522042711766E-14</v>
      </c>
      <c r="BD76" s="114">
        <f>IF((BC75-IFERROR(INDEX(FePensRurH1!$B$2:$BJ$92,ROW($A76)-1-RegraSaída!BD76,COLUMN(BD$1)-1-RegraSaída!BD76),0)*PSobreRurH!BD76)*(1-txMortH!BD76*FaPensRurH!BD76)&lt;0,0,BC75-IFERROR(INDEX(FePensRurH1!$B$2:$BJ$92,ROW($A76)-1-RegraSaída!BD76,COLUMN(BD$1)-1-RegraSaída!BD76),0)*PSobreRurH!BD76)*(1-txMortH!BD76*FaPensRurH!BD76)</f>
        <v>4.1170010999990717E-14</v>
      </c>
      <c r="BE76" s="114">
        <f>IF((BD75-IFERROR(INDEX(FePensRurH1!$B$2:$BJ$92,ROW($A76)-1-RegraSaída!BE76,COLUMN(BE$1)-1-RegraSaída!BE76),0)*PSobreRurH!BE76)*(1-txMortH!BE76*FaPensRurH!BE76)&lt;0,0,BD75-IFERROR(INDEX(FePensRurH1!$B$2:$BJ$92,ROW($A76)-1-RegraSaída!BE76,COLUMN(BE$1)-1-RegraSaída!BE76),0)*PSobreRurH!BE76)*(1-txMortH!BE76*FaPensRurH!BE76)</f>
        <v>3.0719935310407325E-14</v>
      </c>
      <c r="BF76" s="114">
        <f>IF((BE75-IFERROR(INDEX(FePensRurH1!$B$2:$BJ$92,ROW($A76)-1-RegraSaída!BF76,COLUMN(BF$1)-1-RegraSaída!BF76),0)*PSobreRurH!BF76)*(1-txMortH!BF76*FaPensRurH!BF76)&lt;0,0,BE75-IFERROR(INDEX(FePensRurH1!$B$2:$BJ$92,ROW($A76)-1-RegraSaída!BF76,COLUMN(BF$1)-1-RegraSaída!BF76),0)*PSobreRurH!BF76)*(1-txMortH!BF76*FaPensRurH!BF76)</f>
        <v>0</v>
      </c>
      <c r="BG76" s="114">
        <f>IF((BF75-IFERROR(INDEX(FePensRurH1!$B$2:$BJ$92,ROW($A76)-1-RegraSaída!BG76,COLUMN(BG$1)-1-RegraSaída!BG76),0)*PSobreRurH!BG76)*(1-txMortH!BG76*FaPensRurH!BG76)&lt;0,0,BF75-IFERROR(INDEX(FePensRurH1!$B$2:$BJ$92,ROW($A76)-1-RegraSaída!BG76,COLUMN(BG$1)-1-RegraSaída!BG76),0)*PSobreRurH!BG76)*(1-txMortH!BG76*FaPensRurH!BG76)</f>
        <v>0</v>
      </c>
      <c r="BH76" s="114">
        <f>IF((BG75-IFERROR(INDEX(FePensRurH1!$B$2:$BJ$92,ROW($A76)-1-RegraSaída!BH76,COLUMN(BH$1)-1-RegraSaída!BH76),0)*PSobreRurH!BH76)*(1-txMortH!BH76*FaPensRurH!BH76)&lt;0,0,BG75-IFERROR(INDEX(FePensRurH1!$B$2:$BJ$92,ROW($A76)-1-RegraSaída!BH76,COLUMN(BH$1)-1-RegraSaída!BH76),0)*PSobreRurH!BH76)*(1-txMortH!BH76*FaPensRurH!BH76)</f>
        <v>6.0581881633016373E-14</v>
      </c>
      <c r="BI76" s="114">
        <f>IF((BH75-IFERROR(INDEX(FePensRurH1!$B$2:$BJ$92,ROW($A76)-1-RegraSaída!BI76,COLUMN(BI$1)-1-RegraSaída!BI76),0)*PSobreRurH!BI76)*(1-txMortH!BI76*FaPensRurH!BI76)&lt;0,0,BH75-IFERROR(INDEX(FePensRurH1!$B$2:$BJ$92,ROW($A76)-1-RegraSaída!BI76,COLUMN(BI$1)-1-RegraSaída!BI76),0)*PSobreRurH!BI76)*(1-txMortH!BI76*FaPensRurH!BI76)</f>
        <v>0</v>
      </c>
      <c r="BJ76" s="114">
        <f>IF((BI75-IFERROR(INDEX(FePensRurH1!$B$2:$BJ$92,ROW($A76)-1-RegraSaída!BJ76,COLUMN(BJ$1)-1-RegraSaída!BJ76),0)*PSobreRurH!BJ76)*(1-txMortH!BJ76*FaPensRurH!BJ76)&lt;0,0,BI75-IFERROR(INDEX(FePensRurH1!$B$2:$BJ$92,ROW($A76)-1-RegraSaída!BJ76,COLUMN(BJ$1)-1-RegraSaída!BJ76),0)*PSobreRurH!BJ76)*(1-txMortH!BJ76*FaPensRurH!BJ76)</f>
        <v>4.0196408000420531E-14</v>
      </c>
    </row>
    <row r="77" spans="1:62" s="113" customFormat="1" x14ac:dyDescent="0.3">
      <c r="A77" s="94">
        <v>75</v>
      </c>
      <c r="B77" s="95"/>
      <c r="C77" s="95"/>
      <c r="D77" s="95"/>
      <c r="E77" s="95"/>
      <c r="F77" s="95"/>
      <c r="G77" s="95"/>
      <c r="H77" s="95"/>
      <c r="I77" s="95"/>
      <c r="J77" s="95"/>
      <c r="K77" s="95"/>
      <c r="L77" s="95"/>
      <c r="M77" s="95"/>
      <c r="N77" s="95"/>
      <c r="O77" s="95"/>
      <c r="P77" s="96"/>
      <c r="Q77" s="99">
        <f>(P76 - IFERROR(INDEX(FePensRurH1!$B$2:$BJ$92,ROW($A77)- 1 - RegraSaída!Q77,COLUMN(Q$1)- 1 - RegraSaída!Q77),0)*PSobreRurH!Q77)*(1-txMortH!Q77*FaPensRurH!Q77) + FePensRurH1!Q77</f>
        <v>1132.995444154878</v>
      </c>
      <c r="R77" s="99">
        <f>(Q76 - IFERROR(INDEX(FePensRurH1!$B$2:$BJ$92,ROW($A77)- 1 - RegraSaída!R77,COLUMN(R$1)- 1 - RegraSaída!R77),0)*PSobreRurH!R77)*(1-txMortH!R77*FaPensRurH!R77) + FePensRurH1!R77</f>
        <v>2234.9557785054749</v>
      </c>
      <c r="S77" s="99">
        <f>(R76 - IFERROR(INDEX(FePensRurH1!$B$2:$BJ$92,ROW($A77)- 1 - RegraSaída!S77,COLUMN(S$1)- 1 - RegraSaída!S77),0)*PSobreRurH!S77)*(1-txMortH!S77*FaPensRurH!S77) + FePensRurH1!S77</f>
        <v>3433.2116175889564</v>
      </c>
      <c r="T77" s="114">
        <f>IF((S76-IFERROR(INDEX(FePensRurH1!$B$2:$BJ$92,ROW($A77)-1-RegraSaída!T77,COLUMN(T$1)-1-RegraSaída!T77),0)*PSobreRurH!T77)*(1-txMortH!T77*FaPensRurH!T77)&lt;0,0,S76-IFERROR(INDEX(FePensRurH1!$B$2:$BJ$92,ROW($A77)-1-RegraSaída!T77,COLUMN(T$1)-1-RegraSaída!T77),0)*PSobreRurH!T77)*(1-txMortH!T77*FaPensRurH!T77)</f>
        <v>3242.6113359229034</v>
      </c>
      <c r="U77" s="114">
        <f>IF((T76-IFERROR(INDEX(FePensRurH1!$B$2:$BJ$92,ROW($A77)-1-RegraSaída!U77,COLUMN(U$1)-1-RegraSaída!U77),0)*PSobreRurH!U77)*(1-txMortH!U77*FaPensRurH!U77)&lt;0,0,T76-IFERROR(INDEX(FePensRurH1!$B$2:$BJ$92,ROW($A77)-1-RegraSaída!U77,COLUMN(U$1)-1-RegraSaída!U77),0)*PSobreRurH!U77)*(1-txMortH!U77*FaPensRurH!U77)</f>
        <v>3241.7384585706586</v>
      </c>
      <c r="V77" s="114">
        <f>IF((U76-IFERROR(INDEX(FePensRurH1!$B$2:$BJ$92,ROW($A77)-1-RegraSaída!V77,COLUMN(V$1)-1-RegraSaída!V77),0)*PSobreRurH!V77)*(1-txMortH!V77*FaPensRurH!V77)&lt;0,0,U76-IFERROR(INDEX(FePensRurH1!$B$2:$BJ$92,ROW($A77)-1-RegraSaída!V77,COLUMN(V$1)-1-RegraSaída!V77),0)*PSobreRurH!V77)*(1-txMortH!V77*FaPensRurH!V77)</f>
        <v>3021.1468031718541</v>
      </c>
      <c r="W77" s="114">
        <f>IF((V76-IFERROR(INDEX(FePensRurH1!$B$2:$BJ$92,ROW($A77)-1-RegraSaída!W77,COLUMN(W$1)-1-RegraSaída!W77),0)*PSobreRurH!W77)*(1-txMortH!W77*FaPensRurH!W77)&lt;0,0,V76-IFERROR(INDEX(FePensRurH1!$B$2:$BJ$92,ROW($A77)-1-RegraSaída!W77,COLUMN(W$1)-1-RegraSaída!W77),0)*PSobreRurH!W77)*(1-txMortH!W77*FaPensRurH!W77)</f>
        <v>2976.5834755031055</v>
      </c>
      <c r="X77" s="114">
        <f>IF((W76-IFERROR(INDEX(FePensRurH1!$B$2:$BJ$92,ROW($A77)-1-RegraSaída!X77,COLUMN(X$1)-1-RegraSaída!X77),0)*PSobreRurH!X77)*(1-txMortH!X77*FaPensRurH!X77)&lt;0,0,W76-IFERROR(INDEX(FePensRurH1!$B$2:$BJ$92,ROW($A77)-1-RegraSaída!X77,COLUMN(X$1)-1-RegraSaída!X77),0)*PSobreRurH!X77)*(1-txMortH!X77*FaPensRurH!X77)</f>
        <v>2666.2030963306397</v>
      </c>
      <c r="Y77" s="114">
        <f>IF((X76-IFERROR(INDEX(FePensRurH1!$B$2:$BJ$92,ROW($A77)-1-RegraSaída!Y77,COLUMN(Y$1)-1-RegraSaída!Y77),0)*PSobreRurH!Y77)*(1-txMortH!Y77*FaPensRurH!Y77)&lt;0,0,X76-IFERROR(INDEX(FePensRurH1!$B$2:$BJ$92,ROW($A77)-1-RegraSaída!Y77,COLUMN(Y$1)-1-RegraSaída!Y77),0)*PSobreRurH!Y77)*(1-txMortH!Y77*FaPensRurH!Y77)</f>
        <v>2518.8515461614516</v>
      </c>
      <c r="Z77" s="114">
        <f>IF((Y76-IFERROR(INDEX(FePensRurH1!$B$2:$BJ$92,ROW($A77)-1-RegraSaída!Z77,COLUMN(Z$1)-1-RegraSaída!Z77),0)*PSobreRurH!Z77)*(1-txMortH!Z77*FaPensRurH!Z77)&lt;0,0,Y76-IFERROR(INDEX(FePensRurH1!$B$2:$BJ$92,ROW($A77)-1-RegraSaída!Z77,COLUMN(Z$1)-1-RegraSaída!Z77),0)*PSobreRurH!Z77)*(1-txMortH!Z77*FaPensRurH!Z77)</f>
        <v>2317.4181469386476</v>
      </c>
      <c r="AA77" s="114">
        <f>IF((Z76-IFERROR(INDEX(FePensRurH1!$B$2:$BJ$92,ROW($A77)-1-RegraSaída!AA77,COLUMN(AA$1)-1-RegraSaída!AA77),0)*PSobreRurH!AA77)*(1-txMortH!AA77*FaPensRurH!AA77)&lt;0,0,Z76-IFERROR(INDEX(FePensRurH1!$B$2:$BJ$92,ROW($A77)-1-RegraSaída!AA77,COLUMN(AA$1)-1-RegraSaída!AA77),0)*PSobreRurH!AA77)*(1-txMortH!AA77*FaPensRurH!AA77)</f>
        <v>2262.5425218398532</v>
      </c>
      <c r="AB77" s="114">
        <f>IF((AA76-IFERROR(INDEX(FePensRurH1!$B$2:$BJ$92,ROW($A77)-1-RegraSaída!AB77,COLUMN(AB$1)-1-RegraSaída!AB77),0)*PSobreRurH!AB77)*(1-txMortH!AB77*FaPensRurH!AB77)&lt;0,0,AA76-IFERROR(INDEX(FePensRurH1!$B$2:$BJ$92,ROW($A77)-1-RegraSaída!AB77,COLUMN(AB$1)-1-RegraSaída!AB77),0)*PSobreRurH!AB77)*(1-txMortH!AB77*FaPensRurH!AB77)</f>
        <v>2154.3973254256998</v>
      </c>
      <c r="AC77" s="114">
        <f>IF((AB76-IFERROR(INDEX(FePensRurH1!$B$2:$BJ$92,ROW($A77)-1-RegraSaída!AC77,COLUMN(AC$1)-1-RegraSaída!AC77),0)*PSobreRurH!AC77)*(1-txMortH!AC77*FaPensRurH!AC77)&lt;0,0,AB76-IFERROR(INDEX(FePensRurH1!$B$2:$BJ$92,ROW($A77)-1-RegraSaída!AC77,COLUMN(AC$1)-1-RegraSaída!AC77),0)*PSobreRurH!AC77)*(1-txMortH!AC77*FaPensRurH!AC77)</f>
        <v>2045.9520267577327</v>
      </c>
      <c r="AD77" s="114">
        <f>IF((AC76-IFERROR(INDEX(FePensRurH1!$B$2:$BJ$92,ROW($A77)-1-RegraSaída!AD77,COLUMN(AD$1)-1-RegraSaída!AD77),0)*PSobreRurH!AD77)*(1-txMortH!AD77*FaPensRurH!AD77)&lt;0,0,AC76-IFERROR(INDEX(FePensRurH1!$B$2:$BJ$92,ROW($A77)-1-RegraSaída!AD77,COLUMN(AD$1)-1-RegraSaída!AD77),0)*PSobreRurH!AD77)*(1-txMortH!AD77*FaPensRurH!AD77)</f>
        <v>1940.1504456176353</v>
      </c>
      <c r="AE77" s="114">
        <f>IF((AD76-IFERROR(INDEX(FePensRurH1!$B$2:$BJ$92,ROW($A77)-1-RegraSaída!AE77,COLUMN(AE$1)-1-RegraSaída!AE77),0)*PSobreRurH!AE77)*(1-txMortH!AE77*FaPensRurH!AE77)&lt;0,0,AD76-IFERROR(INDEX(FePensRurH1!$B$2:$BJ$92,ROW($A77)-1-RegraSaída!AE77,COLUMN(AE$1)-1-RegraSaída!AE77),0)*PSobreRurH!AE77)*(1-txMortH!AE77*FaPensRurH!AE77)</f>
        <v>1805.9557452095153</v>
      </c>
      <c r="AF77" s="114">
        <f>IF((AE76-IFERROR(INDEX(FePensRurH1!$B$2:$BJ$92,ROW($A77)-1-RegraSaída!AF77,COLUMN(AF$1)-1-RegraSaída!AF77),0)*PSobreRurH!AF77)*(1-txMortH!AF77*FaPensRurH!AF77)&lt;0,0,AE76-IFERROR(INDEX(FePensRurH1!$B$2:$BJ$92,ROW($A77)-1-RegraSaída!AF77,COLUMN(AF$1)-1-RegraSaída!AF77),0)*PSobreRurH!AF77)*(1-txMortH!AF77*FaPensRurH!AF77)</f>
        <v>1697.6097476264329</v>
      </c>
      <c r="AG77" s="114">
        <f>IF((AF76-IFERROR(INDEX(FePensRurH1!$B$2:$BJ$92,ROW($A77)-1-RegraSaída!AG77,COLUMN(AG$1)-1-RegraSaída!AG77),0)*PSobreRurH!AG77)*(1-txMortH!AG77*FaPensRurH!AG77)&lt;0,0,AF76-IFERROR(INDEX(FePensRurH1!$B$2:$BJ$92,ROW($A77)-1-RegraSaída!AG77,COLUMN(AG$1)-1-RegraSaída!AG77),0)*PSobreRurH!AG77)*(1-txMortH!AG77*FaPensRurH!AG77)</f>
        <v>1607.5076080522294</v>
      </c>
      <c r="AH77" s="114">
        <f>IF((AG76-IFERROR(INDEX(FePensRurH1!$B$2:$BJ$92,ROW($A77)-1-RegraSaída!AH77,COLUMN(AH$1)-1-RegraSaída!AH77),0)*PSobreRurH!AH77)*(1-txMortH!AH77*FaPensRurH!AH77)&lt;0,0,AG76-IFERROR(INDEX(FePensRurH1!$B$2:$BJ$92,ROW($A77)-1-RegraSaída!AH77,COLUMN(AH$1)-1-RegraSaída!AH77),0)*PSobreRurH!AH77)*(1-txMortH!AH77*FaPensRurH!AH77)</f>
        <v>1544.0881985051333</v>
      </c>
      <c r="AI77" s="114">
        <f>IF((AH76-IFERROR(INDEX(FePensRurH1!$B$2:$BJ$92,ROW($A77)-1-RegraSaída!AI77,COLUMN(AI$1)-1-RegraSaída!AI77),0)*PSobreRurH!AI77)*(1-txMortH!AI77*FaPensRurH!AI77)&lt;0,0,AH76-IFERROR(INDEX(FePensRurH1!$B$2:$BJ$92,ROW($A77)-1-RegraSaída!AI77,COLUMN(AI$1)-1-RegraSaída!AI77),0)*PSobreRurH!AI77)*(1-txMortH!AI77*FaPensRurH!AI77)</f>
        <v>1460.0919022636438</v>
      </c>
      <c r="AJ77" s="114">
        <f>IF((AI76-IFERROR(INDEX(FePensRurH1!$B$2:$BJ$92,ROW($A77)-1-RegraSaída!AJ77,COLUMN(AJ$1)-1-RegraSaída!AJ77),0)*PSobreRurH!AJ77)*(1-txMortH!AJ77*FaPensRurH!AJ77)&lt;0,0,AI76-IFERROR(INDEX(FePensRurH1!$B$2:$BJ$92,ROW($A77)-1-RegraSaída!AJ77,COLUMN(AJ$1)-1-RegraSaída!AJ77),0)*PSobreRurH!AJ77)*(1-txMortH!AJ77*FaPensRurH!AJ77)</f>
        <v>1285.4857632773692</v>
      </c>
      <c r="AK77" s="114">
        <f>IF((AJ76-IFERROR(INDEX(FePensRurH1!$B$2:$BJ$92,ROW($A77)-1-RegraSaída!AK77,COLUMN(AK$1)-1-RegraSaída!AK77),0)*PSobreRurH!AK77)*(1-txMortH!AK77*FaPensRurH!AK77)&lt;0,0,AJ76-IFERROR(INDEX(FePensRurH1!$B$2:$BJ$92,ROW($A77)-1-RegraSaída!AK77,COLUMN(AK$1)-1-RegraSaída!AK77),0)*PSobreRurH!AK77)*(1-txMortH!AK77*FaPensRurH!AK77)</f>
        <v>1162.6272810346679</v>
      </c>
      <c r="AL77" s="114">
        <f>IF((AK76-IFERROR(INDEX(FePensRurH1!$B$2:$BJ$92,ROW($A77)-1-RegraSaída!AL77,COLUMN(AL$1)-1-RegraSaída!AL77),0)*PSobreRurH!AL77)*(1-txMortH!AL77*FaPensRurH!AL77)&lt;0,0,AK76-IFERROR(INDEX(FePensRurH1!$B$2:$BJ$92,ROW($A77)-1-RegraSaída!AL77,COLUMN(AL$1)-1-RegraSaída!AL77),0)*PSobreRurH!AL77)*(1-txMortH!AL77*FaPensRurH!AL77)</f>
        <v>1089.9348576039124</v>
      </c>
      <c r="AM77" s="114">
        <f>IF((AL76-IFERROR(INDEX(FePensRurH1!$B$2:$BJ$92,ROW($A77)-1-RegraSaída!AM77,COLUMN(AM$1)-1-RegraSaída!AM77),0)*PSobreRurH!AM77)*(1-txMortH!AM77*FaPensRurH!AM77)&lt;0,0,AL76-IFERROR(INDEX(FePensRurH1!$B$2:$BJ$92,ROW($A77)-1-RegraSaída!AM77,COLUMN(AM$1)-1-RegraSaída!AM77),0)*PSobreRurH!AM77)*(1-txMortH!AM77*FaPensRurH!AM77)</f>
        <v>1026.7930461777266</v>
      </c>
      <c r="AN77" s="114">
        <f>IF((AM76-IFERROR(INDEX(FePensRurH1!$B$2:$BJ$92,ROW($A77)-1-RegraSaída!AN77,COLUMN(AN$1)-1-RegraSaída!AN77),0)*PSobreRurH!AN77)*(1-txMortH!AN77*FaPensRurH!AN77)&lt;0,0,AM76-IFERROR(INDEX(FePensRurH1!$B$2:$BJ$92,ROW($A77)-1-RegraSaída!AN77,COLUMN(AN$1)-1-RegraSaída!AN77),0)*PSobreRurH!AN77)*(1-txMortH!AN77*FaPensRurH!AN77)</f>
        <v>938.08799265909579</v>
      </c>
      <c r="AO77" s="114">
        <f>IF((AN76-IFERROR(INDEX(FePensRurH1!$B$2:$BJ$92,ROW($A77)-1-RegraSaída!AO77,COLUMN(AO$1)-1-RegraSaída!AO77),0)*PSobreRurH!AO77)*(1-txMortH!AO77*FaPensRurH!AO77)&lt;0,0,AN76-IFERROR(INDEX(FePensRurH1!$B$2:$BJ$92,ROW($A77)-1-RegraSaída!AO77,COLUMN(AO$1)-1-RegraSaída!AO77),0)*PSobreRurH!AO77)*(1-txMortH!AO77*FaPensRurH!AO77)</f>
        <v>866.6437650637132</v>
      </c>
      <c r="AP77" s="114">
        <f>IF((AO76-IFERROR(INDEX(FePensRurH1!$B$2:$BJ$92,ROW($A77)-1-RegraSaída!AP77,COLUMN(AP$1)-1-RegraSaída!AP77),0)*PSobreRurH!AP77)*(1-txMortH!AP77*FaPensRurH!AP77)&lt;0,0,AO76-IFERROR(INDEX(FePensRurH1!$B$2:$BJ$92,ROW($A77)-1-RegraSaída!AP77,COLUMN(AP$1)-1-RegraSaída!AP77),0)*PSobreRurH!AP77)*(1-txMortH!AP77*FaPensRurH!AP77)</f>
        <v>825.30059964922123</v>
      </c>
      <c r="AQ77" s="114">
        <f>IF((AP76-IFERROR(INDEX(FePensRurH1!$B$2:$BJ$92,ROW($A77)-1-RegraSaída!AQ77,COLUMN(AQ$1)-1-RegraSaída!AQ77),0)*PSobreRurH!AQ77)*(1-txMortH!AQ77*FaPensRurH!AQ77)&lt;0,0,AP76-IFERROR(INDEX(FePensRurH1!$B$2:$BJ$92,ROW($A77)-1-RegraSaída!AQ77,COLUMN(AQ$1)-1-RegraSaída!AQ77),0)*PSobreRurH!AQ77)*(1-txMortH!AQ77*FaPensRurH!AQ77)</f>
        <v>814.51566526241709</v>
      </c>
      <c r="AR77" s="114">
        <f>IF((AQ76-IFERROR(INDEX(FePensRurH1!$B$2:$BJ$92,ROW($A77)-1-RegraSaída!AR77,COLUMN(AR$1)-1-RegraSaída!AR77),0)*PSobreRurH!AR77)*(1-txMortH!AR77*FaPensRurH!AR77)&lt;0,0,AQ76-IFERROR(INDEX(FePensRurH1!$B$2:$BJ$92,ROW($A77)-1-RegraSaída!AR77,COLUMN(AR$1)-1-RegraSaída!AR77),0)*PSobreRurH!AR77)*(1-txMortH!AR77*FaPensRurH!AR77)</f>
        <v>793.11347763401682</v>
      </c>
      <c r="AS77" s="114">
        <f>IF((AR76-IFERROR(INDEX(FePensRurH1!$B$2:$BJ$92,ROW($A77)-1-RegraSaída!AS77,COLUMN(AS$1)-1-RegraSaída!AS77),0)*PSobreRurH!AS77)*(1-txMortH!AS77*FaPensRurH!AS77)&lt;0,0,AR76-IFERROR(INDEX(FePensRurH1!$B$2:$BJ$92,ROW($A77)-1-RegraSaída!AS77,COLUMN(AS$1)-1-RegraSaída!AS77),0)*PSobreRurH!AS77)*(1-txMortH!AS77*FaPensRurH!AS77)</f>
        <v>750.90249818011546</v>
      </c>
      <c r="AT77" s="114">
        <f>IF((AS76-IFERROR(INDEX(FePensRurH1!$B$2:$BJ$92,ROW($A77)-1-RegraSaída!AT77,COLUMN(AT$1)-1-RegraSaída!AT77),0)*PSobreRurH!AT77)*(1-txMortH!AT77*FaPensRurH!AT77)&lt;0,0,AS76-IFERROR(INDEX(FePensRurH1!$B$2:$BJ$92,ROW($A77)-1-RegraSaída!AT77,COLUMN(AT$1)-1-RegraSaída!AT77),0)*PSobreRurH!AT77)*(1-txMortH!AT77*FaPensRurH!AT77)</f>
        <v>677.95342884432102</v>
      </c>
      <c r="AU77" s="114">
        <f>IF((AT76-IFERROR(INDEX(FePensRurH1!$B$2:$BJ$92,ROW($A77)-1-RegraSaída!AU77,COLUMN(AU$1)-1-RegraSaída!AU77),0)*PSobreRurH!AU77)*(1-txMortH!AU77*FaPensRurH!AU77)&lt;0,0,AT76-IFERROR(INDEX(FePensRurH1!$B$2:$BJ$92,ROW($A77)-1-RegraSaída!AU77,COLUMN(AU$1)-1-RegraSaída!AU77),0)*PSobreRurH!AU77)*(1-txMortH!AU77*FaPensRurH!AU77)</f>
        <v>599.6979360323088</v>
      </c>
      <c r="AV77" s="114">
        <f>IF((AU76-IFERROR(INDEX(FePensRurH1!$B$2:$BJ$92,ROW($A77)-1-RegraSaída!AV77,COLUMN(AV$1)-1-RegraSaída!AV77),0)*PSobreRurH!AV77)*(1-txMortH!AV77*FaPensRurH!AV77)&lt;0,0,AU76-IFERROR(INDEX(FePensRurH1!$B$2:$BJ$92,ROW($A77)-1-RegraSaída!AV77,COLUMN(AV$1)-1-RegraSaída!AV77),0)*PSobreRurH!AV77)*(1-txMortH!AV77*FaPensRurH!AV77)</f>
        <v>557.54394037929819</v>
      </c>
      <c r="AW77" s="114">
        <f>IF((AV76-IFERROR(INDEX(FePensRurH1!$B$2:$BJ$92,ROW($A77)-1-RegraSaída!AW77,COLUMN(AW$1)-1-RegraSaída!AW77),0)*PSobreRurH!AW77)*(1-txMortH!AW77*FaPensRurH!AW77)&lt;0,0,AV76-IFERROR(INDEX(FePensRurH1!$B$2:$BJ$92,ROW($A77)-1-RegraSaída!AW77,COLUMN(AW$1)-1-RegraSaída!AW77),0)*PSobreRurH!AW77)*(1-txMortH!AW77*FaPensRurH!AW77)</f>
        <v>355.81337081965228</v>
      </c>
      <c r="AX77" s="114">
        <f>IF((AW76-IFERROR(INDEX(FePensRurH1!$B$2:$BJ$92,ROW($A77)-1-RegraSaída!AX77,COLUMN(AX$1)-1-RegraSaída!AX77),0)*PSobreRurH!AX77)*(1-txMortH!AX77*FaPensRurH!AX77)&lt;0,0,AW76-IFERROR(INDEX(FePensRurH1!$B$2:$BJ$92,ROW($A77)-1-RegraSaída!AX77,COLUMN(AX$1)-1-RegraSaída!AX77),0)*PSobreRurH!AX77)*(1-txMortH!AX77*FaPensRurH!AX77)</f>
        <v>167.72743684924151</v>
      </c>
      <c r="AY77" s="114">
        <f>IF((AX76-IFERROR(INDEX(FePensRurH1!$B$2:$BJ$92,ROW($A77)-1-RegraSaída!AY77,COLUMN(AY$1)-1-RegraSaída!AY77),0)*PSobreRurH!AY77)*(1-txMortH!AY77*FaPensRurH!AY77)&lt;0,0,AX76-IFERROR(INDEX(FePensRurH1!$B$2:$BJ$92,ROW($A77)-1-RegraSaída!AY77,COLUMN(AY$1)-1-RegraSaída!AY77),0)*PSobreRurH!AY77)*(1-txMortH!AY77*FaPensRurH!AY77)</f>
        <v>0</v>
      </c>
      <c r="AZ77" s="114">
        <f>IF((AY76-IFERROR(INDEX(FePensRurH1!$B$2:$BJ$92,ROW($A77)-1-RegraSaída!AZ77,COLUMN(AZ$1)-1-RegraSaída!AZ77),0)*PSobreRurH!AZ77)*(1-txMortH!AZ77*FaPensRurH!AZ77)&lt;0,0,AY76-IFERROR(INDEX(FePensRurH1!$B$2:$BJ$92,ROW($A77)-1-RegraSaída!AZ77,COLUMN(AZ$1)-1-RegraSaída!AZ77),0)*PSobreRurH!AZ77)*(1-txMortH!AZ77*FaPensRurH!AZ77)</f>
        <v>0</v>
      </c>
      <c r="BA77" s="114">
        <f>IF((AZ76-IFERROR(INDEX(FePensRurH1!$B$2:$BJ$92,ROW($A77)-1-RegraSaída!BA77,COLUMN(BA$1)-1-RegraSaída!BA77),0)*PSobreRurH!BA77)*(1-txMortH!BA77*FaPensRurH!BA77)&lt;0,0,AZ76-IFERROR(INDEX(FePensRurH1!$B$2:$BJ$92,ROW($A77)-1-RegraSaída!BA77,COLUMN(BA$1)-1-RegraSaída!BA77),0)*PSobreRurH!BA77)*(1-txMortH!BA77*FaPensRurH!BA77)</f>
        <v>0</v>
      </c>
      <c r="BB77" s="114">
        <f>IF((BA76-IFERROR(INDEX(FePensRurH1!$B$2:$BJ$92,ROW($A77)-1-RegraSaída!BB77,COLUMN(BB$1)-1-RegraSaída!BB77),0)*PSobreRurH!BB77)*(1-txMortH!BB77*FaPensRurH!BB77)&lt;0,0,BA76-IFERROR(INDEX(FePensRurH1!$B$2:$BJ$92,ROW($A77)-1-RegraSaída!BB77,COLUMN(BB$1)-1-RegraSaída!BB77),0)*PSobreRurH!BB77)*(1-txMortH!BB77*FaPensRurH!BB77)</f>
        <v>2.0297705622697623E-14</v>
      </c>
      <c r="BC77" s="114">
        <f>IF((BB76-IFERROR(INDEX(FePensRurH1!$B$2:$BJ$92,ROW($A77)-1-RegraSaída!BC77,COLUMN(BC$1)-1-RegraSaída!BC77),0)*PSobreRurH!BC77)*(1-txMortH!BC77*FaPensRurH!BC77)&lt;0,0,BB76-IFERROR(INDEX(FePensRurH1!$B$2:$BJ$92,ROW($A77)-1-RegraSaída!BC77,COLUMN(BC$1)-1-RegraSaída!BC77),0)*PSobreRurH!BC77)*(1-txMortH!BC77*FaPensRurH!BC77)</f>
        <v>1.8176036454048923E-13</v>
      </c>
      <c r="BD77" s="114">
        <f>IF((BC76-IFERROR(INDEX(FePensRurH1!$B$2:$BJ$92,ROW($A77)-1-RegraSaída!BD77,COLUMN(BD$1)-1-RegraSaída!BD77),0)*PSobreRurH!BD77)*(1-txMortH!BD77*FaPensRurH!BD77)&lt;0,0,BC76-IFERROR(INDEX(FePensRurH1!$B$2:$BJ$92,ROW($A77)-1-RegraSaída!BD77,COLUMN(BD$1)-1-RegraSaída!BD77),0)*PSobreRurH!BD77)*(1-txMortH!BD77*FaPensRurH!BD77)</f>
        <v>2.0078730752880309E-14</v>
      </c>
      <c r="BE77" s="114">
        <f>IF((BD76-IFERROR(INDEX(FePensRurH1!$B$2:$BJ$92,ROW($A77)-1-RegraSaída!BE77,COLUMN(BE$1)-1-RegraSaída!BE77),0)*PSobreRurH!BE77)*(1-txMortH!BE77*FaPensRurH!BE77)&lt;0,0,BD76-IFERROR(INDEX(FePensRurH1!$B$2:$BJ$92,ROW($A77)-1-RegraSaída!BE77,COLUMN(BE$1)-1-RegraSaída!BE77),0)*PSobreRurH!BE77)*(1-txMortH!BE77*FaPensRurH!BE77)</f>
        <v>3.9896668624133533E-14</v>
      </c>
      <c r="BF77" s="114">
        <f>IF((BE76-IFERROR(INDEX(FePensRurH1!$B$2:$BJ$92,ROW($A77)-1-RegraSaída!BF77,COLUMN(BF$1)-1-RegraSaída!BF77),0)*PSobreRurH!BF77)*(1-txMortH!BF77*FaPensRurH!BF77)&lt;0,0,BE76-IFERROR(INDEX(FePensRurH1!$B$2:$BJ$92,ROW($A77)-1-RegraSaída!BF77,COLUMN(BF$1)-1-RegraSaída!BF77),0)*PSobreRurH!BF77)*(1-txMortH!BF77*FaPensRurH!BF77)</f>
        <v>2.9772484797012271E-14</v>
      </c>
      <c r="BG77" s="114">
        <f>IF((BF76-IFERROR(INDEX(FePensRurH1!$B$2:$BJ$92,ROW($A77)-1-RegraSaída!BG77,COLUMN(BG$1)-1-RegraSaída!BG77),0)*PSobreRurH!BG77)*(1-txMortH!BG77*FaPensRurH!BG77)&lt;0,0,BF76-IFERROR(INDEX(FePensRurH1!$B$2:$BJ$92,ROW($A77)-1-RegraSaída!BG77,COLUMN(BG$1)-1-RegraSaída!BG77),0)*PSobreRurH!BG77)*(1-txMortH!BG77*FaPensRurH!BG77)</f>
        <v>0</v>
      </c>
      <c r="BH77" s="114">
        <f>IF((BG76-IFERROR(INDEX(FePensRurH1!$B$2:$BJ$92,ROW($A77)-1-RegraSaída!BH77,COLUMN(BH$1)-1-RegraSaída!BH77),0)*PSobreRurH!BH77)*(1-txMortH!BH77*FaPensRurH!BH77)&lt;0,0,BG76-IFERROR(INDEX(FePensRurH1!$B$2:$BJ$92,ROW($A77)-1-RegraSaída!BH77,COLUMN(BH$1)-1-RegraSaída!BH77),0)*PSobreRurH!BH77)*(1-txMortH!BH77*FaPensRurH!BH77)</f>
        <v>0</v>
      </c>
      <c r="BI77" s="114">
        <f>IF((BH76-IFERROR(INDEX(FePensRurH1!$B$2:$BJ$92,ROW($A77)-1-RegraSaída!BI77,COLUMN(BI$1)-1-RegraSaída!BI77),0)*PSobreRurH!BI77)*(1-txMortH!BI77*FaPensRurH!BI77)&lt;0,0,BH76-IFERROR(INDEX(FePensRurH1!$B$2:$BJ$92,ROW($A77)-1-RegraSaída!BI77,COLUMN(BI$1)-1-RegraSaída!BI77),0)*PSobreRurH!BI77)*(1-txMortH!BI77*FaPensRurH!BI77)</f>
        <v>5.8727482092353731E-14</v>
      </c>
      <c r="BJ77" s="114">
        <f>IF((BI76-IFERROR(INDEX(FePensRurH1!$B$2:$BJ$92,ROW($A77)-1-RegraSaída!BJ77,COLUMN(BJ$1)-1-RegraSaída!BJ77),0)*PSobreRurH!BJ77)*(1-txMortH!BJ77*FaPensRurH!BJ77)&lt;0,0,BI76-IFERROR(INDEX(FePensRurH1!$B$2:$BJ$92,ROW($A77)-1-RegraSaída!BJ77,COLUMN(BJ$1)-1-RegraSaída!BJ77),0)*PSobreRurH!BJ77)*(1-txMortH!BJ77*FaPensRurH!BJ77)</f>
        <v>0</v>
      </c>
    </row>
    <row r="78" spans="1:62" s="113" customFormat="1" x14ac:dyDescent="0.3">
      <c r="A78" s="94">
        <v>76</v>
      </c>
      <c r="B78" s="95"/>
      <c r="C78" s="95"/>
      <c r="D78" s="95"/>
      <c r="E78" s="95"/>
      <c r="F78" s="95"/>
      <c r="G78" s="95"/>
      <c r="H78" s="95"/>
      <c r="I78" s="95"/>
      <c r="J78" s="95"/>
      <c r="K78" s="95"/>
      <c r="L78" s="95"/>
      <c r="M78" s="95"/>
      <c r="N78" s="95"/>
      <c r="O78" s="95"/>
      <c r="P78" s="96"/>
      <c r="Q78" s="99">
        <f>(P77 - IFERROR(INDEX(FePensRurH1!$B$2:$BJ$92,ROW($A78)- 1 - RegraSaída!Q78,COLUMN(Q$1)- 1 - RegraSaída!Q78),0)*PSobreRurH!Q78)*(1-txMortH!Q78*FaPensRurH!Q78) + FePensRurH1!Q78</f>
        <v>1147.5757901753766</v>
      </c>
      <c r="R78" s="99">
        <f>(Q77 - IFERROR(INDEX(FePensRurH1!$B$2:$BJ$92,ROW($A78)- 1 - RegraSaída!R78,COLUMN(R$1)- 1 - RegraSaída!R78),0)*PSobreRurH!R78)*(1-txMortH!R78*FaPensRurH!R78) + FePensRurH1!R78</f>
        <v>2264.7713547171679</v>
      </c>
      <c r="S78" s="99">
        <f>(R77 - IFERROR(INDEX(FePensRurH1!$B$2:$BJ$92,ROW($A78)- 1 - RegraSaída!S78,COLUMN(S$1)- 1 - RegraSaída!S78),0)*PSobreRurH!S78)*(1-txMortH!S78*FaPensRurH!S78) + FePensRurH1!S78</f>
        <v>3362.9730459969023</v>
      </c>
      <c r="T78" s="114">
        <f>IF((S77-IFERROR(INDEX(FePensRurH1!$B$2:$BJ$92,ROW($A78)-1-RegraSaída!T78,COLUMN(T$1)-1-RegraSaída!T78),0)*PSobreRurH!T78)*(1-txMortH!T78*FaPensRurH!T78)&lt;0,0,S77-IFERROR(INDEX(FePensRurH1!$B$2:$BJ$92,ROW($A78)-1-RegraSaída!T78,COLUMN(T$1)-1-RegraSaída!T78),0)*PSobreRurH!T78)*(1-txMortH!T78*FaPensRurH!T78)</f>
        <v>3291.1850549119572</v>
      </c>
      <c r="U78" s="114">
        <f>IF((T77-IFERROR(INDEX(FePensRurH1!$B$2:$BJ$92,ROW($A78)-1-RegraSaída!U78,COLUMN(U$1)-1-RegraSaída!U78),0)*PSobreRurH!U78)*(1-txMortH!U78*FaPensRurH!U78)&lt;0,0,T77-IFERROR(INDEX(FePensRurH1!$B$2:$BJ$92,ROW($A78)-1-RegraSaída!U78,COLUMN(U$1)-1-RegraSaída!U78),0)*PSobreRurH!U78)*(1-txMortH!U78*FaPensRurH!U78)</f>
        <v>3110.2514867875957</v>
      </c>
      <c r="V78" s="114">
        <f>IF((U77-IFERROR(INDEX(FePensRurH1!$B$2:$BJ$92,ROW($A78)-1-RegraSaída!V78,COLUMN(V$1)-1-RegraSaída!V78),0)*PSobreRurH!V78)*(1-txMortH!V78*FaPensRurH!V78)&lt;0,0,U77-IFERROR(INDEX(FePensRurH1!$B$2:$BJ$92,ROW($A78)-1-RegraSaída!V78,COLUMN(V$1)-1-RegraSaída!V78),0)*PSobreRurH!V78)*(1-txMortH!V78*FaPensRurH!V78)</f>
        <v>3111.1360383210854</v>
      </c>
      <c r="W78" s="114">
        <f>IF((V77-IFERROR(INDEX(FePensRurH1!$B$2:$BJ$92,ROW($A78)-1-RegraSaída!W78,COLUMN(W$1)-1-RegraSaída!W78),0)*PSobreRurH!W78)*(1-txMortH!W78*FaPensRurH!W78)&lt;0,0,V77-IFERROR(INDEX(FePensRurH1!$B$2:$BJ$92,ROW($A78)-1-RegraSaída!W78,COLUMN(W$1)-1-RegraSaída!W78),0)*PSobreRurH!W78)*(1-txMortH!W78*FaPensRurH!W78)</f>
        <v>2900.9779611544045</v>
      </c>
      <c r="X78" s="114">
        <f>IF((W77-IFERROR(INDEX(FePensRurH1!$B$2:$BJ$92,ROW($A78)-1-RegraSaída!X78,COLUMN(X$1)-1-RegraSaída!X78),0)*PSobreRurH!X78)*(1-txMortH!X78*FaPensRurH!X78)&lt;0,0,W77-IFERROR(INDEX(FePensRurH1!$B$2:$BJ$92,ROW($A78)-1-RegraSaída!X78,COLUMN(X$1)-1-RegraSaída!X78),0)*PSobreRurH!X78)*(1-txMortH!X78*FaPensRurH!X78)</f>
        <v>2859.6317885049243</v>
      </c>
      <c r="Y78" s="114">
        <f>IF((X77-IFERROR(INDEX(FePensRurH1!$B$2:$BJ$92,ROW($A78)-1-RegraSaída!Y78,COLUMN(Y$1)-1-RegraSaída!Y78),0)*PSobreRurH!Y78)*(1-txMortH!Y78*FaPensRurH!Y78)&lt;0,0,X77-IFERROR(INDEX(FePensRurH1!$B$2:$BJ$92,ROW($A78)-1-RegraSaída!Y78,COLUMN(Y$1)-1-RegraSaída!Y78),0)*PSobreRurH!Y78)*(1-txMortH!Y78*FaPensRurH!Y78)</f>
        <v>2562.6804129909465</v>
      </c>
      <c r="Z78" s="114">
        <f>IF((Y77-IFERROR(INDEX(FePensRurH1!$B$2:$BJ$92,ROW($A78)-1-RegraSaída!Z78,COLUMN(Z$1)-1-RegraSaída!Z78),0)*PSobreRurH!Z78)*(1-txMortH!Z78*FaPensRurH!Z78)&lt;0,0,Y77-IFERROR(INDEX(FePensRurH1!$B$2:$BJ$92,ROW($A78)-1-RegraSaída!Z78,COLUMN(Z$1)-1-RegraSaída!Z78),0)*PSobreRurH!Z78)*(1-txMortH!Z78*FaPensRurH!Z78)</f>
        <v>2422.174292534462</v>
      </c>
      <c r="AA78" s="114">
        <f>IF((Z77-IFERROR(INDEX(FePensRurH1!$B$2:$BJ$92,ROW($A78)-1-RegraSaída!AA78,COLUMN(AA$1)-1-RegraSaída!AA78),0)*PSobreRurH!AA78)*(1-txMortH!AA78*FaPensRurH!AA78)&lt;0,0,Z77-IFERROR(INDEX(FePensRurH1!$B$2:$BJ$92,ROW($A78)-1-RegraSaída!AA78,COLUMN(AA$1)-1-RegraSaída!AA78),0)*PSobreRurH!AA78)*(1-txMortH!AA78*FaPensRurH!AA78)</f>
        <v>2229.4528651402493</v>
      </c>
      <c r="AB78" s="114">
        <f>IF((AA77-IFERROR(INDEX(FePensRurH1!$B$2:$BJ$92,ROW($A78)-1-RegraSaída!AB78,COLUMN(AB$1)-1-RegraSaída!AB78),0)*PSobreRurH!AB78)*(1-txMortH!AB78*FaPensRurH!AB78)&lt;0,0,AA77-IFERROR(INDEX(FePensRurH1!$B$2:$BJ$92,ROW($A78)-1-RegraSaída!AB78,COLUMN(AB$1)-1-RegraSaída!AB78),0)*PSobreRurH!AB78)*(1-txMortH!AB78*FaPensRurH!AB78)</f>
        <v>2177.5527532634783</v>
      </c>
      <c r="AC78" s="114">
        <f>IF((AB77-IFERROR(INDEX(FePensRurH1!$B$2:$BJ$92,ROW($A78)-1-RegraSaída!AC78,COLUMN(AC$1)-1-RegraSaída!AC78),0)*PSobreRurH!AC78)*(1-txMortH!AC78*FaPensRurH!AC78)&lt;0,0,AB77-IFERROR(INDEX(FePensRurH1!$B$2:$BJ$92,ROW($A78)-1-RegraSaída!AC78,COLUMN(AC$1)-1-RegraSaída!AC78),0)*PSobreRurH!AC78)*(1-txMortH!AC78*FaPensRurH!AC78)</f>
        <v>2074.2912806724717</v>
      </c>
      <c r="AD78" s="114">
        <f>IF((AC77-IFERROR(INDEX(FePensRurH1!$B$2:$BJ$92,ROW($A78)-1-RegraSaída!AD78,COLUMN(AD$1)-1-RegraSaída!AD78),0)*PSobreRurH!AD78)*(1-txMortH!AD78*FaPensRurH!AD78)&lt;0,0,AC77-IFERROR(INDEX(FePensRurH1!$B$2:$BJ$92,ROW($A78)-1-RegraSaída!AD78,COLUMN(AD$1)-1-RegraSaída!AD78),0)*PSobreRurH!AD78)*(1-txMortH!AD78*FaPensRurH!AD78)</f>
        <v>1970.6113323349834</v>
      </c>
      <c r="AE78" s="114">
        <f>IF((AD77-IFERROR(INDEX(FePensRurH1!$B$2:$BJ$92,ROW($A78)-1-RegraSaída!AE78,COLUMN(AE$1)-1-RegraSaída!AE78),0)*PSobreRurH!AE78)*(1-txMortH!AE78*FaPensRurH!AE78)&lt;0,0,AD77-IFERROR(INDEX(FePensRurH1!$B$2:$BJ$92,ROW($A78)-1-RegraSaída!AE78,COLUMN(AE$1)-1-RegraSaída!AE78),0)*PSobreRurH!AE78)*(1-txMortH!AE78*FaPensRurH!AE78)</f>
        <v>1869.3660463213121</v>
      </c>
      <c r="AF78" s="114">
        <f>IF((AE77-IFERROR(INDEX(FePensRurH1!$B$2:$BJ$92,ROW($A78)-1-RegraSaída!AF78,COLUMN(AF$1)-1-RegraSaída!AF78),0)*PSobreRurH!AF78)*(1-txMortH!AF78*FaPensRurH!AF78)&lt;0,0,AE77-IFERROR(INDEX(FePensRurH1!$B$2:$BJ$92,ROW($A78)-1-RegraSaída!AF78,COLUMN(AF$1)-1-RegraSaída!AF78),0)*PSobreRurH!AF78)*(1-txMortH!AF78*FaPensRurH!AF78)</f>
        <v>1740.6353622290012</v>
      </c>
      <c r="AG78" s="114">
        <f>IF((AF77-IFERROR(INDEX(FePensRurH1!$B$2:$BJ$92,ROW($A78)-1-RegraSaída!AG78,COLUMN(AG$1)-1-RegraSaída!AG78),0)*PSobreRurH!AG78)*(1-txMortH!AG78*FaPensRurH!AG78)&lt;0,0,AF77-IFERROR(INDEX(FePensRurH1!$B$2:$BJ$92,ROW($A78)-1-RegraSaída!AG78,COLUMN(AG$1)-1-RegraSaída!AG78),0)*PSobreRurH!AG78)*(1-txMortH!AG78*FaPensRurH!AG78)</f>
        <v>1636.7158857824804</v>
      </c>
      <c r="AH78" s="114">
        <f>IF((AG77-IFERROR(INDEX(FePensRurH1!$B$2:$BJ$92,ROW($A78)-1-RegraSaída!AH78,COLUMN(AH$1)-1-RegraSaída!AH78),0)*PSobreRurH!AH78)*(1-txMortH!AH78*FaPensRurH!AH78)&lt;0,0,AG77-IFERROR(INDEX(FePensRurH1!$B$2:$BJ$92,ROW($A78)-1-RegraSaída!AH78,COLUMN(AH$1)-1-RegraSaída!AH78),0)*PSobreRurH!AH78)*(1-txMortH!AH78*FaPensRurH!AH78)</f>
        <v>1550.2678789619706</v>
      </c>
      <c r="AI78" s="114">
        <f>IF((AH77-IFERROR(INDEX(FePensRurH1!$B$2:$BJ$92,ROW($A78)-1-RegraSaída!AI78,COLUMN(AI$1)-1-RegraSaída!AI78),0)*PSobreRurH!AI78)*(1-txMortH!AI78*FaPensRurH!AI78)&lt;0,0,AH77-IFERROR(INDEX(FePensRurH1!$B$2:$BJ$92,ROW($A78)-1-RegraSaída!AI78,COLUMN(AI$1)-1-RegraSaída!AI78),0)*PSobreRurH!AI78)*(1-txMortH!AI78*FaPensRurH!AI78)</f>
        <v>1489.4902167943744</v>
      </c>
      <c r="AJ78" s="114">
        <f>IF((AI77-IFERROR(INDEX(FePensRurH1!$B$2:$BJ$92,ROW($A78)-1-RegraSaída!AJ78,COLUMN(AJ$1)-1-RegraSaída!AJ78),0)*PSobreRurH!AJ78)*(1-txMortH!AJ78*FaPensRurH!AJ78)&lt;0,0,AI77-IFERROR(INDEX(FePensRurH1!$B$2:$BJ$92,ROW($A78)-1-RegraSaída!AJ78,COLUMN(AJ$1)-1-RegraSaída!AJ78),0)*PSobreRurH!AJ78)*(1-txMortH!AJ78*FaPensRurH!AJ78)</f>
        <v>1408.8117232315674</v>
      </c>
      <c r="AK78" s="114">
        <f>IF((AJ77-IFERROR(INDEX(FePensRurH1!$B$2:$BJ$92,ROW($A78)-1-RegraSaída!AK78,COLUMN(AK$1)-1-RegraSaída!AK78),0)*PSobreRurH!AK78)*(1-txMortH!AK78*FaPensRurH!AK78)&lt;0,0,AJ77-IFERROR(INDEX(FePensRurH1!$B$2:$BJ$92,ROW($A78)-1-RegraSaída!AK78,COLUMN(AK$1)-1-RegraSaída!AK78),0)*PSobreRurH!AK78)*(1-txMortH!AK78*FaPensRurH!AK78)</f>
        <v>1240.6343169724178</v>
      </c>
      <c r="AL78" s="114">
        <f>IF((AK77-IFERROR(INDEX(FePensRurH1!$B$2:$BJ$92,ROW($A78)-1-RegraSaída!AL78,COLUMN(AL$1)-1-RegraSaída!AL78),0)*PSobreRurH!AL78)*(1-txMortH!AL78*FaPensRurH!AL78)&lt;0,0,AK77-IFERROR(INDEX(FePensRurH1!$B$2:$BJ$92,ROW($A78)-1-RegraSaída!AL78,COLUMN(AL$1)-1-RegraSaída!AL78),0)*PSobreRurH!AL78)*(1-txMortH!AL78*FaPensRurH!AL78)</f>
        <v>1122.3199889578859</v>
      </c>
      <c r="AM78" s="114">
        <f>IF((AL77-IFERROR(INDEX(FePensRurH1!$B$2:$BJ$92,ROW($A78)-1-RegraSaída!AM78,COLUMN(AM$1)-1-RegraSaída!AM78),0)*PSobreRurH!AM78)*(1-txMortH!AM78*FaPensRurH!AM78)&lt;0,0,AL77-IFERROR(INDEX(FePensRurH1!$B$2:$BJ$92,ROW($A78)-1-RegraSaída!AM78,COLUMN(AM$1)-1-RegraSaída!AM78),0)*PSobreRurH!AM78)*(1-txMortH!AM78*FaPensRurH!AM78)</f>
        <v>1052.3755587941905</v>
      </c>
      <c r="AN78" s="114">
        <f>IF((AM77-IFERROR(INDEX(FePensRurH1!$B$2:$BJ$92,ROW($A78)-1-RegraSaída!AN78,COLUMN(AN$1)-1-RegraSaída!AN78),0)*PSobreRurH!AN78)*(1-txMortH!AN78*FaPensRurH!AN78)&lt;0,0,AM77-IFERROR(INDEX(FePensRurH1!$B$2:$BJ$92,ROW($A78)-1-RegraSaída!AN78,COLUMN(AN$1)-1-RegraSaída!AN78),0)*PSobreRurH!AN78)*(1-txMortH!AN78*FaPensRurH!AN78)</f>
        <v>991.61465387115834</v>
      </c>
      <c r="AO78" s="114">
        <f>IF((AN77-IFERROR(INDEX(FePensRurH1!$B$2:$BJ$92,ROW($A78)-1-RegraSaída!AO78,COLUMN(AO$1)-1-RegraSaída!AO78),0)*PSobreRurH!AO78)*(1-txMortH!AO78*FaPensRurH!AO78)&lt;0,0,AN77-IFERROR(INDEX(FePensRurH1!$B$2:$BJ$92,ROW($A78)-1-RegraSaída!AO78,COLUMN(AO$1)-1-RegraSaída!AO78),0)*PSobreRurH!AO78)*(1-txMortH!AO78*FaPensRurH!AO78)</f>
        <v>906.1270900571725</v>
      </c>
      <c r="AP78" s="114">
        <f>IF((AO77-IFERROR(INDEX(FePensRurH1!$B$2:$BJ$92,ROW($A78)-1-RegraSaída!AP78,COLUMN(AP$1)-1-RegraSaída!AP78),0)*PSobreRurH!AP78)*(1-txMortH!AP78*FaPensRurH!AP78)&lt;0,0,AO77-IFERROR(INDEX(FePensRurH1!$B$2:$BJ$92,ROW($A78)-1-RegraSaída!AP78,COLUMN(AP$1)-1-RegraSaída!AP78),0)*PSobreRurH!AP78)*(1-txMortH!AP78*FaPensRurH!AP78)</f>
        <v>837.27369303413082</v>
      </c>
      <c r="AQ78" s="114">
        <f>IF((AP77-IFERROR(INDEX(FePensRurH1!$B$2:$BJ$92,ROW($A78)-1-RegraSaída!AQ78,COLUMN(AQ$1)-1-RegraSaída!AQ78),0)*PSobreRurH!AQ78)*(1-txMortH!AQ78*FaPensRurH!AQ78)&lt;0,0,AP77-IFERROR(INDEX(FePensRurH1!$B$2:$BJ$92,ROW($A78)-1-RegraSaída!AQ78,COLUMN(AQ$1)-1-RegraSaída!AQ78),0)*PSobreRurH!AQ78)*(1-txMortH!AQ78*FaPensRurH!AQ78)</f>
        <v>797.47556690982992</v>
      </c>
      <c r="AR78" s="114">
        <f>IF((AQ77-IFERROR(INDEX(FePensRurH1!$B$2:$BJ$92,ROW($A78)-1-RegraSaída!AR78,COLUMN(AR$1)-1-RegraSaída!AR78),0)*PSobreRurH!AR78)*(1-txMortH!AR78*FaPensRurH!AR78)&lt;0,0,AQ77-IFERROR(INDEX(FePensRurH1!$B$2:$BJ$92,ROW($A78)-1-RegraSaída!AR78,COLUMN(AR$1)-1-RegraSaída!AR78),0)*PSobreRurH!AR78)*(1-txMortH!AR78*FaPensRurH!AR78)</f>
        <v>787.19081581418243</v>
      </c>
      <c r="AS78" s="114">
        <f>IF((AR77-IFERROR(INDEX(FePensRurH1!$B$2:$BJ$92,ROW($A78)-1-RegraSaída!AS78,COLUMN(AS$1)-1-RegraSaída!AS78),0)*PSobreRurH!AS78)*(1-txMortH!AS78*FaPensRurH!AS78)&lt;0,0,AR77-IFERROR(INDEX(FePensRurH1!$B$2:$BJ$92,ROW($A78)-1-RegraSaída!AS78,COLUMN(AS$1)-1-RegraSaída!AS78),0)*PSobreRurH!AS78)*(1-txMortH!AS78*FaPensRurH!AS78)</f>
        <v>766.63174526605269</v>
      </c>
      <c r="AT78" s="114">
        <f>IF((AS77-IFERROR(INDEX(FePensRurH1!$B$2:$BJ$92,ROW($A78)-1-RegraSaída!AT78,COLUMN(AT$1)-1-RegraSaída!AT78),0)*PSobreRurH!AT78)*(1-txMortH!AT78*FaPensRurH!AT78)&lt;0,0,AS77-IFERROR(INDEX(FePensRurH1!$B$2:$BJ$92,ROW($A78)-1-RegraSaída!AT78,COLUMN(AT$1)-1-RegraSaída!AT78),0)*PSobreRurH!AT78)*(1-txMortH!AT78*FaPensRurH!AT78)</f>
        <v>725.94354589330362</v>
      </c>
      <c r="AU78" s="114">
        <f>IF((AT77-IFERROR(INDEX(FePensRurH1!$B$2:$BJ$92,ROW($A78)-1-RegraSaída!AU78,COLUMN(AU$1)-1-RegraSaída!AU78),0)*PSobreRurH!AU78)*(1-txMortH!AU78*FaPensRurH!AU78)&lt;0,0,AT77-IFERROR(INDEX(FePensRurH1!$B$2:$BJ$92,ROW($A78)-1-RegraSaída!AU78,COLUMN(AU$1)-1-RegraSaída!AU78),0)*PSobreRurH!AU78)*(1-txMortH!AU78*FaPensRurH!AU78)</f>
        <v>655.51834534279033</v>
      </c>
      <c r="AV78" s="114">
        <f>IF((AU77-IFERROR(INDEX(FePensRurH1!$B$2:$BJ$92,ROW($A78)-1-RegraSaída!AV78,COLUMN(AV$1)-1-RegraSaída!AV78),0)*PSobreRurH!AV78)*(1-txMortH!AV78*FaPensRurH!AV78)&lt;0,0,AU77-IFERROR(INDEX(FePensRurH1!$B$2:$BJ$92,ROW($A78)-1-RegraSaída!AV78,COLUMN(AV$1)-1-RegraSaída!AV78),0)*PSobreRurH!AV78)*(1-txMortH!AV78*FaPensRurH!AV78)</f>
        <v>579.93558883733408</v>
      </c>
      <c r="AW78" s="114">
        <f>IF((AV77-IFERROR(INDEX(FePensRurH1!$B$2:$BJ$92,ROW($A78)-1-RegraSaída!AW78,COLUMN(AW$1)-1-RegraSaída!AW78),0)*PSobreRurH!AW78)*(1-txMortH!AW78*FaPensRurH!AW78)&lt;0,0,AV77-IFERROR(INDEX(FePensRurH1!$B$2:$BJ$92,ROW($A78)-1-RegraSaída!AW78,COLUMN(AW$1)-1-RegraSaída!AW78),0)*PSobreRurH!AW78)*(1-txMortH!AW78*FaPensRurH!AW78)</f>
        <v>539.24432701728415</v>
      </c>
      <c r="AX78" s="114">
        <f>IF((AW77-IFERROR(INDEX(FePensRurH1!$B$2:$BJ$92,ROW($A78)-1-RegraSaída!AX78,COLUMN(AX$1)-1-RegraSaída!AX78),0)*PSobreRurH!AX78)*(1-txMortH!AX78*FaPensRurH!AX78)&lt;0,0,AW77-IFERROR(INDEX(FePensRurH1!$B$2:$BJ$92,ROW($A78)-1-RegraSaída!AX78,COLUMN(AX$1)-1-RegraSaída!AX78),0)*PSobreRurH!AX78)*(1-txMortH!AX78*FaPensRurH!AX78)</f>
        <v>344.18090234755272</v>
      </c>
      <c r="AY78" s="114">
        <f>IF((AX77-IFERROR(INDEX(FePensRurH1!$B$2:$BJ$92,ROW($A78)-1-RegraSaída!AY78,COLUMN(AY$1)-1-RegraSaída!AY78),0)*PSobreRurH!AY78)*(1-txMortH!AY78*FaPensRurH!AY78)&lt;0,0,AX77-IFERROR(INDEX(FePensRurH1!$B$2:$BJ$92,ROW($A78)-1-RegraSaída!AY78,COLUMN(AY$1)-1-RegraSaída!AY78),0)*PSobreRurH!AY78)*(1-txMortH!AY78*FaPensRurH!AY78)</f>
        <v>162.26453660583977</v>
      </c>
      <c r="AZ78" s="114">
        <f>IF((AY77-IFERROR(INDEX(FePensRurH1!$B$2:$BJ$92,ROW($A78)-1-RegraSaída!AZ78,COLUMN(AZ$1)-1-RegraSaída!AZ78),0)*PSobreRurH!AZ78)*(1-txMortH!AZ78*FaPensRurH!AZ78)&lt;0,0,AY77-IFERROR(INDEX(FePensRurH1!$B$2:$BJ$92,ROW($A78)-1-RegraSaída!AZ78,COLUMN(AZ$1)-1-RegraSaída!AZ78),0)*PSobreRurH!AZ78)*(1-txMortH!AZ78*FaPensRurH!AZ78)</f>
        <v>0</v>
      </c>
      <c r="BA78" s="114">
        <f>IF((AZ77-IFERROR(INDEX(FePensRurH1!$B$2:$BJ$92,ROW($A78)-1-RegraSaída!BA78,COLUMN(BA$1)-1-RegraSaída!BA78),0)*PSobreRurH!BA78)*(1-txMortH!BA78*FaPensRurH!BA78)&lt;0,0,AZ77-IFERROR(INDEX(FePensRurH1!$B$2:$BJ$92,ROW($A78)-1-RegraSaída!BA78,COLUMN(BA$1)-1-RegraSaída!BA78),0)*PSobreRurH!BA78)*(1-txMortH!BA78*FaPensRurH!BA78)</f>
        <v>0</v>
      </c>
      <c r="BB78" s="114">
        <f>IF((BA77-IFERROR(INDEX(FePensRurH1!$B$2:$BJ$92,ROW($A78)-1-RegraSaída!BB78,COLUMN(BB$1)-1-RegraSaída!BB78),0)*PSobreRurH!BB78)*(1-txMortH!BB78*FaPensRurH!BB78)&lt;0,0,BA77-IFERROR(INDEX(FePensRurH1!$B$2:$BJ$92,ROW($A78)-1-RegraSaída!BB78,COLUMN(BB$1)-1-RegraSaída!BB78),0)*PSobreRurH!BB78)*(1-txMortH!BB78*FaPensRurH!BB78)</f>
        <v>0</v>
      </c>
      <c r="BC78" s="114">
        <f>IF((BB77-IFERROR(INDEX(FePensRurH1!$B$2:$BJ$92,ROW($A78)-1-RegraSaída!BC78,COLUMN(BC$1)-1-RegraSaída!BC78),0)*PSobreRurH!BC78)*(1-txMortH!BC78*FaPensRurH!BC78)&lt;0,0,BB77-IFERROR(INDEX(FePensRurH1!$B$2:$BJ$92,ROW($A78)-1-RegraSaída!BC78,COLUMN(BC$1)-1-RegraSaída!BC78),0)*PSobreRurH!BC78)*(1-txMortH!BC78*FaPensRurH!BC78)</f>
        <v>1.9645345287831561E-14</v>
      </c>
      <c r="BD78" s="114">
        <f>IF((BC77-IFERROR(INDEX(FePensRurH1!$B$2:$BJ$92,ROW($A78)-1-RegraSaída!BD78,COLUMN(BD$1)-1-RegraSaída!BD78),0)*PSobreRurH!BD78)*(1-txMortH!BD78*FaPensRurH!BD78)&lt;0,0,BC77-IFERROR(INDEX(FePensRurH1!$B$2:$BJ$92,ROW($A78)-1-RegraSaída!BD78,COLUMN(BD$1)-1-RegraSaída!BD78),0)*PSobreRurH!BD78)*(1-txMortH!BD78*FaPensRurH!BD78)</f>
        <v>1.7593582348356811E-13</v>
      </c>
      <c r="BE78" s="114">
        <f>IF((BD77-IFERROR(INDEX(FePensRurH1!$B$2:$BJ$92,ROW($A78)-1-RegraSaída!BE78,COLUMN(BE$1)-1-RegraSaída!BE78),0)*PSobreRurH!BE78)*(1-txMortH!BE78*FaPensRurH!BE78)&lt;0,0,BD77-IFERROR(INDEX(FePensRurH1!$B$2:$BJ$92,ROW($A78)-1-RegraSaída!BE78,COLUMN(BE$1)-1-RegraSaída!BE78),0)*PSobreRurH!BE78)*(1-txMortH!BE78*FaPensRurH!BE78)</f>
        <v>1.9437150674501828E-14</v>
      </c>
      <c r="BF78" s="114">
        <f>IF((BE77-IFERROR(INDEX(FePensRurH1!$B$2:$BJ$92,ROW($A78)-1-RegraSaída!BF78,COLUMN(BF$1)-1-RegraSaída!BF78),0)*PSobreRurH!BF78)*(1-txMortH!BF78*FaPensRurH!BF78)&lt;0,0,BE77-IFERROR(INDEX(FePensRurH1!$B$2:$BJ$92,ROW($A78)-1-RegraSaída!BF78,COLUMN(BF$1)-1-RegraSaída!BF78),0)*PSobreRurH!BF78)*(1-txMortH!BF78*FaPensRurH!BF78)</f>
        <v>3.862544251348634E-14</v>
      </c>
      <c r="BG78" s="114">
        <f>IF((BF77-IFERROR(INDEX(FePensRurH1!$B$2:$BJ$92,ROW($A78)-1-RegraSaída!BG78,COLUMN(BG$1)-1-RegraSaída!BG78),0)*PSobreRurH!BG78)*(1-txMortH!BG78*FaPensRurH!BG78)&lt;0,0,BF77-IFERROR(INDEX(FePensRurH1!$B$2:$BJ$92,ROW($A78)-1-RegraSaída!BG78,COLUMN(BG$1)-1-RegraSaída!BG78),0)*PSobreRurH!BG78)*(1-txMortH!BG78*FaPensRurH!BG78)</f>
        <v>2.8826360714218288E-14</v>
      </c>
      <c r="BH78" s="114">
        <f>IF((BG77-IFERROR(INDEX(FePensRurH1!$B$2:$BJ$92,ROW($A78)-1-RegraSaída!BH78,COLUMN(BH$1)-1-RegraSaída!BH78),0)*PSobreRurH!BH78)*(1-txMortH!BH78*FaPensRurH!BH78)&lt;0,0,BG77-IFERROR(INDEX(FePensRurH1!$B$2:$BJ$92,ROW($A78)-1-RegraSaída!BH78,COLUMN(BH$1)-1-RegraSaída!BH78),0)*PSobreRurH!BH78)*(1-txMortH!BH78*FaPensRurH!BH78)</f>
        <v>0</v>
      </c>
      <c r="BI78" s="114">
        <f>IF((BH77-IFERROR(INDEX(FePensRurH1!$B$2:$BJ$92,ROW($A78)-1-RegraSaída!BI78,COLUMN(BI$1)-1-RegraSaída!BI78),0)*PSobreRurH!BI78)*(1-txMortH!BI78*FaPensRurH!BI78)&lt;0,0,BH77-IFERROR(INDEX(FePensRurH1!$B$2:$BJ$92,ROW($A78)-1-RegraSaída!BI78,COLUMN(BI$1)-1-RegraSaída!BI78),0)*PSobreRurH!BI78)*(1-txMortH!BI78*FaPensRurH!BI78)</f>
        <v>0</v>
      </c>
      <c r="BJ78" s="114">
        <f>IF((BI77-IFERROR(INDEX(FePensRurH1!$B$2:$BJ$92,ROW($A78)-1-RegraSaída!BJ78,COLUMN(BJ$1)-1-RegraSaída!BJ78),0)*PSobreRurH!BJ78)*(1-txMortH!BJ78*FaPensRurH!BJ78)&lt;0,0,BI77-IFERROR(INDEX(FePensRurH1!$B$2:$BJ$92,ROW($A78)-1-RegraSaída!BJ78,COLUMN(BJ$1)-1-RegraSaída!BJ78),0)*PSobreRurH!BJ78)*(1-txMortH!BJ78*FaPensRurH!BJ78)</f>
        <v>5.6834238148873764E-14</v>
      </c>
    </row>
    <row r="79" spans="1:62" s="113" customFormat="1" x14ac:dyDescent="0.3">
      <c r="A79" s="94">
        <v>77</v>
      </c>
      <c r="B79" s="95"/>
      <c r="C79" s="95"/>
      <c r="D79" s="95"/>
      <c r="E79" s="95"/>
      <c r="F79" s="95"/>
      <c r="G79" s="95"/>
      <c r="H79" s="95"/>
      <c r="I79" s="95"/>
      <c r="J79" s="95"/>
      <c r="K79" s="95"/>
      <c r="L79" s="95"/>
      <c r="M79" s="95"/>
      <c r="N79" s="95"/>
      <c r="O79" s="95"/>
      <c r="P79" s="96"/>
      <c r="Q79" s="99">
        <f>(P78 - IFERROR(INDEX(FePensRurH1!$B$2:$BJ$92,ROW($A79)- 1 - RegraSaída!Q79,COLUMN(Q$1)- 1 - RegraSaída!Q79),0)*PSobreRurH!Q79)*(1-txMortH!Q79*FaPensRurH!Q79) + FePensRurH1!Q79</f>
        <v>1072.4959311815262</v>
      </c>
      <c r="R79" s="99">
        <f>(Q78 - IFERROR(INDEX(FePensRurH1!$B$2:$BJ$92,ROW($A79)- 1 - RegraSaída!R79,COLUMN(R$1)- 1 - RegraSaída!R79),0)*PSobreRurH!R79)*(1-txMortH!R79*FaPensRurH!R79) + FePensRurH1!R79</f>
        <v>2183.1075472192429</v>
      </c>
      <c r="S79" s="99">
        <f>(R78 - IFERROR(INDEX(FePensRurH1!$B$2:$BJ$92,ROW($A79)- 1 - RegraSaída!S79,COLUMN(S$1)- 1 - RegraSaída!S79),0)*PSobreRurH!S79)*(1-txMortH!S79*FaPensRurH!S79) + FePensRurH1!S79</f>
        <v>3280.7614383719601</v>
      </c>
      <c r="T79" s="114">
        <f>IF((S78-IFERROR(INDEX(FePensRurH1!$B$2:$BJ$92,ROW($A79)-1-RegraSaída!T79,COLUMN(T$1)-1-RegraSaída!T79),0)*PSobreRurH!T79)*(1-txMortH!T79*FaPensRurH!T79)&lt;0,0,S78-IFERROR(INDEX(FePensRurH1!$B$2:$BJ$92,ROW($A79)-1-RegraSaída!T79,COLUMN(T$1)-1-RegraSaída!T79),0)*PSobreRurH!T79)*(1-txMortH!T79*FaPensRurH!T79)</f>
        <v>3208.6894629619037</v>
      </c>
      <c r="U79" s="114">
        <f>IF((T78-IFERROR(INDEX(FePensRurH1!$B$2:$BJ$92,ROW($A79)-1-RegraSaída!U79,COLUMN(U$1)-1-RegraSaída!U79),0)*PSobreRurH!U79)*(1-txMortH!U79*FaPensRurH!U79)&lt;0,0,T78-IFERROR(INDEX(FePensRurH1!$B$2:$BJ$92,ROW($A79)-1-RegraSaída!U79,COLUMN(U$1)-1-RegraSaída!U79),0)*PSobreRurH!U79)*(1-txMortH!U79*FaPensRurH!U79)</f>
        <v>3142.2237053383283</v>
      </c>
      <c r="V79" s="114">
        <f>IF((U78-IFERROR(INDEX(FePensRurH1!$B$2:$BJ$92,ROW($A79)-1-RegraSaída!V79,COLUMN(V$1)-1-RegraSaída!V79),0)*PSobreRurH!V79)*(1-txMortH!V79*FaPensRurH!V79)&lt;0,0,U78-IFERROR(INDEX(FePensRurH1!$B$2:$BJ$92,ROW($A79)-1-RegraSaída!V79,COLUMN(V$1)-1-RegraSaída!V79),0)*PSobreRurH!V79)*(1-txMortH!V79*FaPensRurH!V79)</f>
        <v>2971.2923169549313</v>
      </c>
      <c r="W79" s="114">
        <f>IF((V78-IFERROR(INDEX(FePensRurH1!$B$2:$BJ$92,ROW($A79)-1-RegraSaída!W79,COLUMN(W$1)-1-RegraSaída!W79),0)*PSobreRurH!W79)*(1-txMortH!W79*FaPensRurH!W79)&lt;0,0,V78-IFERROR(INDEX(FePensRurH1!$B$2:$BJ$92,ROW($A79)-1-RegraSaída!W79,COLUMN(W$1)-1-RegraSaída!W79),0)*PSobreRurH!W79)*(1-txMortH!W79*FaPensRurH!W79)</f>
        <v>2973.8824842609888</v>
      </c>
      <c r="X79" s="114">
        <f>IF((W78-IFERROR(INDEX(FePensRurH1!$B$2:$BJ$92,ROW($A79)-1-RegraSaída!X79,COLUMN(X$1)-1-RegraSaída!X79),0)*PSobreRurH!X79)*(1-txMortH!X79*FaPensRurH!X79)&lt;0,0,W78-IFERROR(INDEX(FePensRurH1!$B$2:$BJ$92,ROW($A79)-1-RegraSaída!X79,COLUMN(X$1)-1-RegraSaída!X79),0)*PSobreRurH!X79)*(1-txMortH!X79*FaPensRurH!X79)</f>
        <v>2774.5535283522399</v>
      </c>
      <c r="Y79" s="114">
        <f>IF((X78-IFERROR(INDEX(FePensRurH1!$B$2:$BJ$92,ROW($A79)-1-RegraSaída!Y79,COLUMN(Y$1)-1-RegraSaída!Y79),0)*PSobreRurH!Y79)*(1-txMortH!Y79*FaPensRurH!Y79)&lt;0,0,X78-IFERROR(INDEX(FePensRurH1!$B$2:$BJ$92,ROW($A79)-1-RegraSaída!Y79,COLUMN(Y$1)-1-RegraSaída!Y79),0)*PSobreRurH!Y79)*(1-txMortH!Y79*FaPensRurH!Y79)</f>
        <v>2736.4993489960957</v>
      </c>
      <c r="Z79" s="114">
        <f>IF((Y78-IFERROR(INDEX(FePensRurH1!$B$2:$BJ$92,ROW($A79)-1-RegraSaída!Z79,COLUMN(Z$1)-1-RegraSaída!Z79),0)*PSobreRurH!Z79)*(1-txMortH!Z79*FaPensRurH!Z79)&lt;0,0,Y78-IFERROR(INDEX(FePensRurH1!$B$2:$BJ$92,ROW($A79)-1-RegraSaída!Z79,COLUMN(Z$1)-1-RegraSaída!Z79),0)*PSobreRurH!Z79)*(1-txMortH!Z79*FaPensRurH!Z79)</f>
        <v>2453.5911217699986</v>
      </c>
      <c r="AA79" s="114">
        <f>IF((Z78-IFERROR(INDEX(FePensRurH1!$B$2:$BJ$92,ROW($A79)-1-RegraSaída!AA79,COLUMN(AA$1)-1-RegraSaída!AA79),0)*PSobreRurH!AA79)*(1-txMortH!AA79*FaPensRurH!AA79)&lt;0,0,Z78-IFERROR(INDEX(FePensRurH1!$B$2:$BJ$92,ROW($A79)-1-RegraSaída!AA79,COLUMN(AA$1)-1-RegraSaída!AA79),0)*PSobreRurH!AA79)*(1-txMortH!AA79*FaPensRurH!AA79)</f>
        <v>2320.2028176536787</v>
      </c>
      <c r="AB79" s="114">
        <f>IF((AA78-IFERROR(INDEX(FePensRurH1!$B$2:$BJ$92,ROW($A79)-1-RegraSaída!AB79,COLUMN(AB$1)-1-RegraSaída!AB79),0)*PSobreRurH!AB79)*(1-txMortH!AB79*FaPensRurH!AB79)&lt;0,0,AA78-IFERROR(INDEX(FePensRurH1!$B$2:$BJ$92,ROW($A79)-1-RegraSaída!AB79,COLUMN(AB$1)-1-RegraSaída!AB79),0)*PSobreRurH!AB79)*(1-txMortH!AB79*FaPensRurH!AB79)</f>
        <v>2136.6038310791218</v>
      </c>
      <c r="AC79" s="114">
        <f>IF((AB78-IFERROR(INDEX(FePensRurH1!$B$2:$BJ$92,ROW($A79)-1-RegraSaída!AC79,COLUMN(AC$1)-1-RegraSaída!AC79),0)*PSobreRurH!AC79)*(1-txMortH!AC79*FaPensRurH!AC79)&lt;0,0,AB78-IFERROR(INDEX(FePensRurH1!$B$2:$BJ$92,ROW($A79)-1-RegraSaída!AC79,COLUMN(AC$1)-1-RegraSaída!AC79),0)*PSobreRurH!AC79)*(1-txMortH!AC79*FaPensRurH!AC79)</f>
        <v>2087.7735354303609</v>
      </c>
      <c r="AD79" s="114">
        <f>IF((AC78-IFERROR(INDEX(FePensRurH1!$B$2:$BJ$92,ROW($A79)-1-RegraSaída!AD79,COLUMN(AD$1)-1-RegraSaída!AD79),0)*PSobreRurH!AD79)*(1-txMortH!AD79*FaPensRurH!AD79)&lt;0,0,AC78-IFERROR(INDEX(FePensRurH1!$B$2:$BJ$92,ROW($A79)-1-RegraSaída!AD79,COLUMN(AD$1)-1-RegraSaída!AD79),0)*PSobreRurH!AD79)*(1-txMortH!AD79*FaPensRurH!AD79)</f>
        <v>1989.6008850200419</v>
      </c>
      <c r="AE79" s="114">
        <f>IF((AD78-IFERROR(INDEX(FePensRurH1!$B$2:$BJ$92,ROW($A79)-1-RegraSaída!AE79,COLUMN(AE$1)-1-RegraSaída!AE79),0)*PSobreRurH!AE79)*(1-txMortH!AE79*FaPensRurH!AE79)&lt;0,0,AD78-IFERROR(INDEX(FePensRurH1!$B$2:$BJ$92,ROW($A79)-1-RegraSaída!AE79,COLUMN(AE$1)-1-RegraSaída!AE79),0)*PSobreRurH!AE79)*(1-txMortH!AE79*FaPensRurH!AE79)</f>
        <v>1890.8986547410034</v>
      </c>
      <c r="AF79" s="114">
        <f>IF((AE78-IFERROR(INDEX(FePensRurH1!$B$2:$BJ$92,ROW($A79)-1-RegraSaída!AF79,COLUMN(AF$1)-1-RegraSaída!AF79),0)*PSobreRurH!AF79)*(1-txMortH!AF79*FaPensRurH!AF79)&lt;0,0,AE78-IFERROR(INDEX(FePensRurH1!$B$2:$BJ$92,ROW($A79)-1-RegraSaída!AF79,COLUMN(AF$1)-1-RegraSaída!AF79),0)*PSobreRurH!AF79)*(1-txMortH!AF79*FaPensRurH!AF79)</f>
        <v>1794.3934972728166</v>
      </c>
      <c r="AG79" s="114">
        <f>IF((AF78-IFERROR(INDEX(FePensRurH1!$B$2:$BJ$92,ROW($A79)-1-RegraSaída!AG79,COLUMN(AG$1)-1-RegraSaída!AG79),0)*PSobreRurH!AG79)*(1-txMortH!AG79*FaPensRurH!AG79)&lt;0,0,AF78-IFERROR(INDEX(FePensRurH1!$B$2:$BJ$92,ROW($A79)-1-RegraSaída!AG79,COLUMN(AG$1)-1-RegraSaída!AG79),0)*PSobreRurH!AG79)*(1-txMortH!AG79*FaPensRurH!AG79)</f>
        <v>1671.3818418411333</v>
      </c>
      <c r="AH79" s="114">
        <f>IF((AG78-IFERROR(INDEX(FePensRurH1!$B$2:$BJ$92,ROW($A79)-1-RegraSaída!AH79,COLUMN(AH$1)-1-RegraSaída!AH79),0)*PSobreRurH!AH79)*(1-txMortH!AH79*FaPensRurH!AH79)&lt;0,0,AG78-IFERROR(INDEX(FePensRurH1!$B$2:$BJ$92,ROW($A79)-1-RegraSaída!AH79,COLUMN(AH$1)-1-RegraSaída!AH79),0)*PSobreRurH!AH79)*(1-txMortH!AH79*FaPensRurH!AH79)</f>
        <v>1572.075912919388</v>
      </c>
      <c r="AI79" s="114">
        <f>IF((AH78-IFERROR(INDEX(FePensRurH1!$B$2:$BJ$92,ROW($A79)-1-RegraSaída!AI79,COLUMN(AI$1)-1-RegraSaída!AI79),0)*PSobreRurH!AI79)*(1-txMortH!AI79*FaPensRurH!AI79)&lt;0,0,AH78-IFERROR(INDEX(FePensRurH1!$B$2:$BJ$92,ROW($A79)-1-RegraSaída!AI79,COLUMN(AI$1)-1-RegraSaída!AI79),0)*PSobreRurH!AI79)*(1-txMortH!AI79*FaPensRurH!AI79)</f>
        <v>1489.4681436310339</v>
      </c>
      <c r="AJ79" s="114">
        <f>IF((AI78-IFERROR(INDEX(FePensRurH1!$B$2:$BJ$92,ROW($A79)-1-RegraSaída!AJ79,COLUMN(AJ$1)-1-RegraSaída!AJ79),0)*PSobreRurH!AJ79)*(1-txMortH!AJ79*FaPensRurH!AJ79)&lt;0,0,AI78-IFERROR(INDEX(FePensRurH1!$B$2:$BJ$92,ROW($A79)-1-RegraSaída!AJ79,COLUMN(AJ$1)-1-RegraSaída!AJ79),0)*PSobreRurH!AJ79)*(1-txMortH!AJ79*FaPensRurH!AJ79)</f>
        <v>1431.4675455876936</v>
      </c>
      <c r="AK79" s="114">
        <f>IF((AJ78-IFERROR(INDEX(FePensRurH1!$B$2:$BJ$92,ROW($A79)-1-RegraSaída!AK79,COLUMN(AK$1)-1-RegraSaída!AK79),0)*PSobreRurH!AK79)*(1-txMortH!AK79*FaPensRurH!AK79)&lt;0,0,AJ78-IFERROR(INDEX(FePensRurH1!$B$2:$BJ$92,ROW($A79)-1-RegraSaída!AK79,COLUMN(AK$1)-1-RegraSaída!AK79),0)*PSobreRurH!AK79)*(1-txMortH!AK79*FaPensRurH!AK79)</f>
        <v>1354.2910286714362</v>
      </c>
      <c r="AL79" s="114">
        <f>IF((AK78-IFERROR(INDEX(FePensRurH1!$B$2:$BJ$92,ROW($A79)-1-RegraSaída!AL79,COLUMN(AL$1)-1-RegraSaída!AL79),0)*PSobreRurH!AL79)*(1-txMortH!AL79*FaPensRurH!AL79)&lt;0,0,AK78-IFERROR(INDEX(FePensRurH1!$B$2:$BJ$92,ROW($A79)-1-RegraSaída!AL79,COLUMN(AL$1)-1-RegraSaída!AL79),0)*PSobreRurH!AL79)*(1-txMortH!AL79*FaPensRurH!AL79)</f>
        <v>1192.9271587423441</v>
      </c>
      <c r="AM79" s="114">
        <f>IF((AL78-IFERROR(INDEX(FePensRurH1!$B$2:$BJ$92,ROW($A79)-1-RegraSaída!AM79,COLUMN(AM$1)-1-RegraSaída!AM79),0)*PSobreRurH!AM79)*(1-txMortH!AM79*FaPensRurH!AM79)&lt;0,0,AL78-IFERROR(INDEX(FePensRurH1!$B$2:$BJ$92,ROW($A79)-1-RegraSaída!AM79,COLUMN(AM$1)-1-RegraSaída!AM79),0)*PSobreRurH!AM79)*(1-txMortH!AM79*FaPensRurH!AM79)</f>
        <v>1079.4236997740913</v>
      </c>
      <c r="AN79" s="114">
        <f>IF((AM78-IFERROR(INDEX(FePensRurH1!$B$2:$BJ$92,ROW($A79)-1-RegraSaída!AN79,COLUMN(AN$1)-1-RegraSaída!AN79),0)*PSobreRurH!AN79)*(1-txMortH!AN79*FaPensRurH!AN79)&lt;0,0,AM78-IFERROR(INDEX(FePensRurH1!$B$2:$BJ$92,ROW($A79)-1-RegraSaída!AN79,COLUMN(AN$1)-1-RegraSaída!AN79),0)*PSobreRurH!AN79)*(1-txMortH!AN79*FaPensRurH!AN79)</f>
        <v>1012.3853138028308</v>
      </c>
      <c r="AO79" s="114">
        <f>IF((AN78-IFERROR(INDEX(FePensRurH1!$B$2:$BJ$92,ROW($A79)-1-RegraSaída!AO79,COLUMN(AO$1)-1-RegraSaída!AO79),0)*PSobreRurH!AO79)*(1-txMortH!AO79*FaPensRurH!AO79)&lt;0,0,AN78-IFERROR(INDEX(FePensRurH1!$B$2:$BJ$92,ROW($A79)-1-RegraSaída!AO79,COLUMN(AO$1)-1-RegraSaída!AO79),0)*PSobreRurH!AO79)*(1-txMortH!AO79*FaPensRurH!AO79)</f>
        <v>954.14229168597853</v>
      </c>
      <c r="AP79" s="114">
        <f>IF((AO78-IFERROR(INDEX(FePensRurH1!$B$2:$BJ$92,ROW($A79)-1-RegraSaída!AP79,COLUMN(AP$1)-1-RegraSaída!AP79),0)*PSobreRurH!AP79)*(1-txMortH!AP79*FaPensRurH!AP79)&lt;0,0,AO78-IFERROR(INDEX(FePensRurH1!$B$2:$BJ$92,ROW($A79)-1-RegraSaída!AP79,COLUMN(AP$1)-1-RegraSaída!AP79),0)*PSobreRurH!AP79)*(1-txMortH!AP79*FaPensRurH!AP79)</f>
        <v>872.06651958953296</v>
      </c>
      <c r="AQ79" s="114">
        <f>IF((AP78-IFERROR(INDEX(FePensRurH1!$B$2:$BJ$92,ROW($A79)-1-RegraSaída!AQ79,COLUMN(AQ$1)-1-RegraSaída!AQ79),0)*PSobreRurH!AQ79)*(1-txMortH!AQ79*FaPensRurH!AQ79)&lt;0,0,AP78-IFERROR(INDEX(FePensRurH1!$B$2:$BJ$92,ROW($A79)-1-RegraSaída!AQ79,COLUMN(AQ$1)-1-RegraSaída!AQ79),0)*PSobreRurH!AQ79)*(1-txMortH!AQ79*FaPensRurH!AQ79)</f>
        <v>805.96396232139466</v>
      </c>
      <c r="AR79" s="114">
        <f>IF((AQ78-IFERROR(INDEX(FePensRurH1!$B$2:$BJ$92,ROW($A79)-1-RegraSaída!AR79,COLUMN(AR$1)-1-RegraSaída!AR79),0)*PSobreRurH!AR79)*(1-txMortH!AR79*FaPensRurH!AR79)&lt;0,0,AQ78-IFERROR(INDEX(FePensRurH1!$B$2:$BJ$92,ROW($A79)-1-RegraSaída!AR79,COLUMN(AR$1)-1-RegraSaída!AR79),0)*PSobreRurH!AR79)*(1-txMortH!AR79*FaPensRurH!AR79)</f>
        <v>767.80217920944892</v>
      </c>
      <c r="AS79" s="114">
        <f>IF((AR78-IFERROR(INDEX(FePensRurH1!$B$2:$BJ$92,ROW($A79)-1-RegraSaída!AS79,COLUMN(AS$1)-1-RegraSaída!AS79),0)*PSobreRurH!AS79)*(1-txMortH!AS79*FaPensRurH!AS79)&lt;0,0,AR78-IFERROR(INDEX(FePensRurH1!$B$2:$BJ$92,ROW($A79)-1-RegraSaída!AS79,COLUMN(AS$1)-1-RegraSaída!AS79),0)*PSobreRurH!AS79)*(1-txMortH!AS79*FaPensRurH!AS79)</f>
        <v>758.03773579400547</v>
      </c>
      <c r="AT79" s="114">
        <f>IF((AS78-IFERROR(INDEX(FePensRurH1!$B$2:$BJ$92,ROW($A79)-1-RegraSaída!AT79,COLUMN(AT$1)-1-RegraSaída!AT79),0)*PSobreRurH!AT79)*(1-txMortH!AT79*FaPensRurH!AT79)&lt;0,0,AS78-IFERROR(INDEX(FePensRurH1!$B$2:$BJ$92,ROW($A79)-1-RegraSaída!AT79,COLUMN(AT$1)-1-RegraSaída!AT79),0)*PSobreRurH!AT79)*(1-txMortH!AT79*FaPensRurH!AT79)</f>
        <v>738.36881067680235</v>
      </c>
      <c r="AU79" s="114">
        <f>IF((AT78-IFERROR(INDEX(FePensRurH1!$B$2:$BJ$92,ROW($A79)-1-RegraSaída!AU79,COLUMN(AU$1)-1-RegraSaída!AU79),0)*PSobreRurH!AU79)*(1-txMortH!AU79*FaPensRurH!AU79)&lt;0,0,AT78-IFERROR(INDEX(FePensRurH1!$B$2:$BJ$92,ROW($A79)-1-RegraSaída!AU79,COLUMN(AU$1)-1-RegraSaída!AU79),0)*PSobreRurH!AU79)*(1-txMortH!AU79*FaPensRurH!AU79)</f>
        <v>699.2980333360756</v>
      </c>
      <c r="AV79" s="114">
        <f>IF((AU78-IFERROR(INDEX(FePensRurH1!$B$2:$BJ$92,ROW($A79)-1-RegraSaída!AV79,COLUMN(AV$1)-1-RegraSaída!AV79),0)*PSobreRurH!AV79)*(1-txMortH!AV79*FaPensRurH!AV79)&lt;0,0,AU78-IFERROR(INDEX(FePensRurH1!$B$2:$BJ$92,ROW($A79)-1-RegraSaída!AV79,COLUMN(AV$1)-1-RegraSaída!AV79),0)*PSobreRurH!AV79)*(1-txMortH!AV79*FaPensRurH!AV79)</f>
        <v>631.5582116614529</v>
      </c>
      <c r="AW79" s="114">
        <f>IF((AV78-IFERROR(INDEX(FePensRurH1!$B$2:$BJ$92,ROW($A79)-1-RegraSaída!AW79,COLUMN(AW$1)-1-RegraSaída!AW79),0)*PSobreRurH!AW79)*(1-txMortH!AW79*FaPensRurH!AW79)&lt;0,0,AV78-IFERROR(INDEX(FePensRurH1!$B$2:$BJ$92,ROW($A79)-1-RegraSaída!AW79,COLUMN(AW$1)-1-RegraSaída!AW79),0)*PSobreRurH!AW79)*(1-txMortH!AW79*FaPensRurH!AW79)</f>
        <v>558.82362287916692</v>
      </c>
      <c r="AX79" s="114">
        <f>IF((AW78-IFERROR(INDEX(FePensRurH1!$B$2:$BJ$92,ROW($A79)-1-RegraSaída!AX79,COLUMN(AX$1)-1-RegraSaída!AX79),0)*PSobreRurH!AX79)*(1-txMortH!AX79*FaPensRurH!AX79)&lt;0,0,AW78-IFERROR(INDEX(FePensRurH1!$B$2:$BJ$92,ROW($A79)-1-RegraSaída!AX79,COLUMN(AX$1)-1-RegraSaída!AX79),0)*PSobreRurH!AX79)*(1-txMortH!AX79*FaPensRurH!AX79)</f>
        <v>519.69034608094489</v>
      </c>
      <c r="AY79" s="114">
        <f>IF((AX78-IFERROR(INDEX(FePensRurH1!$B$2:$BJ$92,ROW($A79)-1-RegraSaída!AY79,COLUMN(AY$1)-1-RegraSaída!AY79),0)*PSobreRurH!AY79)*(1-txMortH!AY79*FaPensRurH!AY79)&lt;0,0,AX78-IFERROR(INDEX(FePensRurH1!$B$2:$BJ$92,ROW($A79)-1-RegraSaída!AY79,COLUMN(AY$1)-1-RegraSaída!AY79),0)*PSobreRurH!AY79)*(1-txMortH!AY79*FaPensRurH!AY79)</f>
        <v>331.74750145211971</v>
      </c>
      <c r="AZ79" s="114">
        <f>IF((AY78-IFERROR(INDEX(FePensRurH1!$B$2:$BJ$92,ROW($A79)-1-RegraSaída!AZ79,COLUMN(AZ$1)-1-RegraSaída!AZ79),0)*PSobreRurH!AZ79)*(1-txMortH!AZ79*FaPensRurH!AZ79)&lt;0,0,AY78-IFERROR(INDEX(FePensRurH1!$B$2:$BJ$92,ROW($A79)-1-RegraSaída!AZ79,COLUMN(AZ$1)-1-RegraSaída!AZ79),0)*PSobreRurH!AZ79)*(1-txMortH!AZ79*FaPensRurH!AZ79)</f>
        <v>156.42352221898065</v>
      </c>
      <c r="BA79" s="114">
        <f>IF((AZ78-IFERROR(INDEX(FePensRurH1!$B$2:$BJ$92,ROW($A79)-1-RegraSaída!BA79,COLUMN(BA$1)-1-RegraSaída!BA79),0)*PSobreRurH!BA79)*(1-txMortH!BA79*FaPensRurH!BA79)&lt;0,0,AZ78-IFERROR(INDEX(FePensRurH1!$B$2:$BJ$92,ROW($A79)-1-RegraSaída!BA79,COLUMN(BA$1)-1-RegraSaída!BA79),0)*PSobreRurH!BA79)*(1-txMortH!BA79*FaPensRurH!BA79)</f>
        <v>0</v>
      </c>
      <c r="BB79" s="114">
        <f>IF((BA78-IFERROR(INDEX(FePensRurH1!$B$2:$BJ$92,ROW($A79)-1-RegraSaída!BB79,COLUMN(BB$1)-1-RegraSaída!BB79),0)*PSobreRurH!BB79)*(1-txMortH!BB79*FaPensRurH!BB79)&lt;0,0,BA78-IFERROR(INDEX(FePensRurH1!$B$2:$BJ$92,ROW($A79)-1-RegraSaída!BB79,COLUMN(BB$1)-1-RegraSaída!BB79),0)*PSobreRurH!BB79)*(1-txMortH!BB79*FaPensRurH!BB79)</f>
        <v>0</v>
      </c>
      <c r="BC79" s="114">
        <f>IF((BB78-IFERROR(INDEX(FePensRurH1!$B$2:$BJ$92,ROW($A79)-1-RegraSaída!BC79,COLUMN(BC$1)-1-RegraSaída!BC79),0)*PSobreRurH!BC79)*(1-txMortH!BC79*FaPensRurH!BC79)&lt;0,0,BB78-IFERROR(INDEX(FePensRurH1!$B$2:$BJ$92,ROW($A79)-1-RegraSaída!BC79,COLUMN(BC$1)-1-RegraSaída!BC79),0)*PSobreRurH!BC79)*(1-txMortH!BC79*FaPensRurH!BC79)</f>
        <v>0</v>
      </c>
      <c r="BD79" s="114">
        <f>IF((BC78-IFERROR(INDEX(FePensRurH1!$B$2:$BJ$92,ROW($A79)-1-RegraSaída!BD79,COLUMN(BD$1)-1-RegraSaída!BD79),0)*PSobreRurH!BD79)*(1-txMortH!BD79*FaPensRurH!BD79)&lt;0,0,BC78-IFERROR(INDEX(FePensRurH1!$B$2:$BJ$92,ROW($A79)-1-RegraSaída!BD79,COLUMN(BD$1)-1-RegraSaída!BD79),0)*PSobreRurH!BD79)*(1-txMortH!BD79*FaPensRurH!BD79)</f>
        <v>1.8947076291445927E-14</v>
      </c>
      <c r="BE79" s="114">
        <f>IF((BD78-IFERROR(INDEX(FePensRurH1!$B$2:$BJ$92,ROW($A79)-1-RegraSaída!BE79,COLUMN(BE$1)-1-RegraSaída!BE79),0)*PSobreRurH!BE79)*(1-txMortH!BE79*FaPensRurH!BE79)&lt;0,0,BD78-IFERROR(INDEX(FePensRurH1!$B$2:$BJ$92,ROW($A79)-1-RegraSaída!BE79,COLUMN(BE$1)-1-RegraSaída!BE79),0)*PSobreRurH!BE79)*(1-txMortH!BE79*FaPensRurH!BE79)</f>
        <v>1.6970048112280836E-13</v>
      </c>
      <c r="BF79" s="114">
        <f>IF((BE78-IFERROR(INDEX(FePensRurH1!$B$2:$BJ$92,ROW($A79)-1-RegraSaída!BF79,COLUMN(BF$1)-1-RegraSaída!BF79),0)*PSobreRurH!BF79)*(1-txMortH!BF79*FaPensRurH!BF79)&lt;0,0,BE78-IFERROR(INDEX(FePensRurH1!$B$2:$BJ$92,ROW($A79)-1-RegraSaída!BF79,COLUMN(BF$1)-1-RegraSaída!BF79),0)*PSobreRurH!BF79)*(1-txMortH!BF79*FaPensRurH!BF79)</f>
        <v>1.8750224579945041E-14</v>
      </c>
      <c r="BG79" s="114">
        <f>IF((BF78-IFERROR(INDEX(FePensRurH1!$B$2:$BJ$92,ROW($A79)-1-RegraSaída!BG79,COLUMN(BG$1)-1-RegraSaída!BG79),0)*PSobreRurH!BG79)*(1-txMortH!BG79*FaPensRurH!BG79)&lt;0,0,BF78-IFERROR(INDEX(FePensRurH1!$B$2:$BJ$92,ROW($A79)-1-RegraSaída!BG79,COLUMN(BG$1)-1-RegraSaída!BG79),0)*PSobreRurH!BG79)*(1-txMortH!BG79*FaPensRurH!BG79)</f>
        <v>3.7264008421289824E-14</v>
      </c>
      <c r="BH79" s="114">
        <f>IF((BG78-IFERROR(INDEX(FePensRurH1!$B$2:$BJ$92,ROW($A79)-1-RegraSaída!BH79,COLUMN(BH$1)-1-RegraSaída!BH79),0)*PSobreRurH!BH79)*(1-txMortH!BH79*FaPensRurH!BH79)&lt;0,0,BG78-IFERROR(INDEX(FePensRurH1!$B$2:$BJ$92,ROW($A79)-1-RegraSaída!BH79,COLUMN(BH$1)-1-RegraSaída!BH79),0)*PSobreRurH!BH79)*(1-txMortH!BH79*FaPensRurH!BH79)</f>
        <v>2.7812824641555999E-14</v>
      </c>
      <c r="BI79" s="114">
        <f>IF((BH78-IFERROR(INDEX(FePensRurH1!$B$2:$BJ$92,ROW($A79)-1-RegraSaída!BI79,COLUMN(BI$1)-1-RegraSaída!BI79),0)*PSobreRurH!BI79)*(1-txMortH!BI79*FaPensRurH!BI79)&lt;0,0,BH78-IFERROR(INDEX(FePensRurH1!$B$2:$BJ$92,ROW($A79)-1-RegraSaída!BI79,COLUMN(BI$1)-1-RegraSaída!BI79),0)*PSobreRurH!BI79)*(1-txMortH!BI79*FaPensRurH!BI79)</f>
        <v>0</v>
      </c>
      <c r="BJ79" s="114">
        <f>IF((BI78-IFERROR(INDEX(FePensRurH1!$B$2:$BJ$92,ROW($A79)-1-RegraSaída!BJ79,COLUMN(BJ$1)-1-RegraSaída!BJ79),0)*PSobreRurH!BJ79)*(1-txMortH!BJ79*FaPensRurH!BJ79)&lt;0,0,BI78-IFERROR(INDEX(FePensRurH1!$B$2:$BJ$92,ROW($A79)-1-RegraSaída!BJ79,COLUMN(BJ$1)-1-RegraSaída!BJ79),0)*PSobreRurH!BJ79)*(1-txMortH!BJ79*FaPensRurH!BJ79)</f>
        <v>0</v>
      </c>
    </row>
    <row r="80" spans="1:62" s="113" customFormat="1" x14ac:dyDescent="0.3">
      <c r="A80" s="94">
        <v>78</v>
      </c>
      <c r="B80" s="95"/>
      <c r="C80" s="95"/>
      <c r="D80" s="95"/>
      <c r="E80" s="95"/>
      <c r="F80" s="95"/>
      <c r="G80" s="95"/>
      <c r="H80" s="95"/>
      <c r="I80" s="95"/>
      <c r="J80" s="95"/>
      <c r="K80" s="95"/>
      <c r="L80" s="95"/>
      <c r="M80" s="95"/>
      <c r="N80" s="95"/>
      <c r="O80" s="95"/>
      <c r="P80" s="96"/>
      <c r="Q80" s="99">
        <f>(P79 - IFERROR(INDEX(FePensRurH1!$B$2:$BJ$92,ROW($A80)- 1 - RegraSaída!Q80,COLUMN(Q$1)- 1 - RegraSaída!Q80),0)*PSobreRurH!Q80)*(1-txMortH!Q80*FaPensRurH!Q80) + FePensRurH1!Q80</f>
        <v>1150.7645461685447</v>
      </c>
      <c r="R80" s="99">
        <f>(Q79 - IFERROR(INDEX(FePensRurH1!$B$2:$BJ$92,ROW($A80)- 1 - RegraSaída!R80,COLUMN(R$1)- 1 - RegraSaída!R80),0)*PSobreRurH!R80)*(1-txMortH!R80*FaPensRurH!R80) + FePensRurH1!R80</f>
        <v>2175.7081668560631</v>
      </c>
      <c r="S80" s="99">
        <f>(R79 - IFERROR(INDEX(FePensRurH1!$B$2:$BJ$92,ROW($A80)- 1 - RegraSaída!S80,COLUMN(S$1)- 1 - RegraSaída!S80),0)*PSobreRurH!S80)*(1-txMortH!S80*FaPensRurH!S80) + FePensRurH1!S80</f>
        <v>3250.0172136100391</v>
      </c>
      <c r="T80" s="114">
        <f>IF((S79-IFERROR(INDEX(FePensRurH1!$B$2:$BJ$92,ROW($A80)-1-RegraSaída!T80,COLUMN(T$1)-1-RegraSaída!T80),0)*PSobreRurH!T80)*(1-txMortH!T80*FaPensRurH!T80)&lt;0,0,S79-IFERROR(INDEX(FePensRurH1!$B$2:$BJ$92,ROW($A80)-1-RegraSaída!T80,COLUMN(T$1)-1-RegraSaída!T80),0)*PSobreRurH!T80)*(1-txMortH!T80*FaPensRurH!T80)</f>
        <v>3114.3129024523055</v>
      </c>
      <c r="U80" s="114">
        <f>IF((T79-IFERROR(INDEX(FePensRurH1!$B$2:$BJ$92,ROW($A80)-1-RegraSaída!U80,COLUMN(U$1)-1-RegraSaída!U80),0)*PSobreRurH!U80)*(1-txMortH!U80*FaPensRurH!U80)&lt;0,0,T79-IFERROR(INDEX(FePensRurH1!$B$2:$BJ$92,ROW($A80)-1-RegraSaída!U80,COLUMN(U$1)-1-RegraSaída!U80),0)*PSobreRurH!U80)*(1-txMortH!U80*FaPensRurH!U80)</f>
        <v>3048.0293112144154</v>
      </c>
      <c r="V80" s="114">
        <f>IF((U79-IFERROR(INDEX(FePensRurH1!$B$2:$BJ$92,ROW($A80)-1-RegraSaída!V80,COLUMN(V$1)-1-RegraSaída!V80),0)*PSobreRurH!V80)*(1-txMortH!V80*FaPensRurH!V80)&lt;0,0,U79-IFERROR(INDEX(FePensRurH1!$B$2:$BJ$92,ROW($A80)-1-RegraSaída!V80,COLUMN(V$1)-1-RegraSaída!V80),0)*PSobreRurH!V80)*(1-txMortH!V80*FaPensRurH!V80)</f>
        <v>2986.9407817475085</v>
      </c>
      <c r="W80" s="114">
        <f>IF((V79-IFERROR(INDEX(FePensRurH1!$B$2:$BJ$92,ROW($A80)-1-RegraSaída!W80,COLUMN(W$1)-1-RegraSaída!W80),0)*PSobreRurH!W80)*(1-txMortH!W80*FaPensRurH!W80)&lt;0,0,V79-IFERROR(INDEX(FePensRurH1!$B$2:$BJ$92,ROW($A80)-1-RegraSaída!W80,COLUMN(W$1)-1-RegraSaída!W80),0)*PSobreRurH!W80)*(1-txMortH!W80*FaPensRurH!W80)</f>
        <v>2826.2765455391218</v>
      </c>
      <c r="X80" s="114">
        <f>IF((W79-IFERROR(INDEX(FePensRurH1!$B$2:$BJ$92,ROW($A80)-1-RegraSaída!X80,COLUMN(X$1)-1-RegraSaída!X80),0)*PSobreRurH!X80)*(1-txMortH!X80*FaPensRurH!X80)&lt;0,0,W79-IFERROR(INDEX(FePensRurH1!$B$2:$BJ$92,ROW($A80)-1-RegraSaída!X80,COLUMN(X$1)-1-RegraSaída!X80),0)*PSobreRurH!X80)*(1-txMortH!X80*FaPensRurH!X80)</f>
        <v>2830.4915217315879</v>
      </c>
      <c r="Y80" s="114">
        <f>IF((X79-IFERROR(INDEX(FePensRurH1!$B$2:$BJ$92,ROW($A80)-1-RegraSaída!Y80,COLUMN(Y$1)-1-RegraSaída!Y80),0)*PSobreRurH!Y80)*(1-txMortH!Y80*FaPensRurH!Y80)&lt;0,0,X79-IFERROR(INDEX(FePensRurH1!$B$2:$BJ$92,ROW($A80)-1-RegraSaída!Y80,COLUMN(Y$1)-1-RegraSaída!Y80),0)*PSobreRurH!Y80)*(1-txMortH!Y80*FaPensRurH!Y80)</f>
        <v>2642.3602329440223</v>
      </c>
      <c r="Z80" s="114">
        <f>IF((Y79-IFERROR(INDEX(FePensRurH1!$B$2:$BJ$92,ROW($A80)-1-RegraSaída!Z80,COLUMN(Z$1)-1-RegraSaída!Z80),0)*PSobreRurH!Z80)*(1-txMortH!Z80*FaPensRurH!Z80)&lt;0,0,Y79-IFERROR(INDEX(FePensRurH1!$B$2:$BJ$92,ROW($A80)-1-RegraSaída!Z80,COLUMN(Z$1)-1-RegraSaída!Z80),0)*PSobreRurH!Z80)*(1-txMortH!Z80*FaPensRurH!Z80)</f>
        <v>2607.6259335302261</v>
      </c>
      <c r="AA80" s="114">
        <f>IF((Z79-IFERROR(INDEX(FePensRurH1!$B$2:$BJ$92,ROW($A80)-1-RegraSaída!AA80,COLUMN(AA$1)-1-RegraSaída!AA80),0)*PSobreRurH!AA80)*(1-txMortH!AA80*FaPensRurH!AA80)&lt;0,0,Z79-IFERROR(INDEX(FePensRurH1!$B$2:$BJ$92,ROW($A80)-1-RegraSaída!AA80,COLUMN(AA$1)-1-RegraSaída!AA80),0)*PSobreRurH!AA80)*(1-txMortH!AA80*FaPensRurH!AA80)</f>
        <v>2339.3122359154431</v>
      </c>
      <c r="AB80" s="114">
        <f>IF((AA79-IFERROR(INDEX(FePensRurH1!$B$2:$BJ$92,ROW($A80)-1-RegraSaída!AB80,COLUMN(AB$1)-1-RegraSaída!AB80),0)*PSobreRurH!AB80)*(1-txMortH!AB80*FaPensRurH!AB80)&lt;0,0,AA79-IFERROR(INDEX(FePensRurH1!$B$2:$BJ$92,ROW($A80)-1-RegraSaída!AB80,COLUMN(AB$1)-1-RegraSaída!AB80),0)*PSobreRurH!AB80)*(1-txMortH!AB80*FaPensRurH!AB80)</f>
        <v>2213.295270336318</v>
      </c>
      <c r="AC80" s="114">
        <f>IF((AB79-IFERROR(INDEX(FePensRurH1!$B$2:$BJ$92,ROW($A80)-1-RegraSaída!AC80,COLUMN(AC$1)-1-RegraSaída!AC80),0)*PSobreRurH!AC80)*(1-txMortH!AC80*FaPensRurH!AC80)&lt;0,0,AB79-IFERROR(INDEX(FePensRurH1!$B$2:$BJ$92,ROW($A80)-1-RegraSaída!AC80,COLUMN(AC$1)-1-RegraSaída!AC80),0)*PSobreRurH!AC80)*(1-txMortH!AC80*FaPensRurH!AC80)</f>
        <v>2039.1600034196515</v>
      </c>
      <c r="AD80" s="114">
        <f>IF((AC79-IFERROR(INDEX(FePensRurH1!$B$2:$BJ$92,ROW($A80)-1-RegraSaída!AD80,COLUMN(AD$1)-1-RegraSaída!AD80),0)*PSobreRurH!AD80)*(1-txMortH!AD80*FaPensRurH!AD80)&lt;0,0,AC79-IFERROR(INDEX(FePensRurH1!$B$2:$BJ$92,ROW($A80)-1-RegraSaída!AD80,COLUMN(AD$1)-1-RegraSaída!AD80),0)*PSobreRurH!AD80)*(1-txMortH!AD80*FaPensRurH!AD80)</f>
        <v>1993.4918973773349</v>
      </c>
      <c r="AE80" s="114">
        <f>IF((AD79-IFERROR(INDEX(FePensRurH1!$B$2:$BJ$92,ROW($A80)-1-RegraSaída!AE80,COLUMN(AE$1)-1-RegraSaída!AE80),0)*PSobreRurH!AE80)*(1-txMortH!AE80*FaPensRurH!AE80)&lt;0,0,AD79-IFERROR(INDEX(FePensRurH1!$B$2:$BJ$92,ROW($A80)-1-RegraSaída!AE80,COLUMN(AE$1)-1-RegraSaída!AE80),0)*PSobreRurH!AE80)*(1-txMortH!AE80*FaPensRurH!AE80)</f>
        <v>1900.5995221196615</v>
      </c>
      <c r="AF80" s="114">
        <f>IF((AE79-IFERROR(INDEX(FePensRurH1!$B$2:$BJ$92,ROW($A80)-1-RegraSaída!AF80,COLUMN(AF$1)-1-RegraSaída!AF80),0)*PSobreRurH!AF80)*(1-txMortH!AF80*FaPensRurH!AF80)&lt;0,0,AE79-IFERROR(INDEX(FePensRurH1!$B$2:$BJ$92,ROW($A80)-1-RegraSaída!AF80,COLUMN(AF$1)-1-RegraSaída!AF80),0)*PSobreRurH!AF80)*(1-txMortH!AF80*FaPensRurH!AF80)</f>
        <v>1807.0060908111172</v>
      </c>
      <c r="AG80" s="114">
        <f>IF((AF79-IFERROR(INDEX(FePensRurH1!$B$2:$BJ$92,ROW($A80)-1-RegraSaída!AG80,COLUMN(AG$1)-1-RegraSaída!AG80),0)*PSobreRurH!AG80)*(1-txMortH!AG80*FaPensRurH!AG80)&lt;0,0,AF79-IFERROR(INDEX(FePensRurH1!$B$2:$BJ$92,ROW($A80)-1-RegraSaída!AG80,COLUMN(AG$1)-1-RegraSaída!AG80),0)*PSobreRurH!AG80)*(1-txMortH!AG80*FaPensRurH!AG80)</f>
        <v>1715.4010797288747</v>
      </c>
      <c r="AH80" s="114">
        <f>IF((AG79-IFERROR(INDEX(FePensRurH1!$B$2:$BJ$92,ROW($A80)-1-RegraSaída!AH80,COLUMN(AH$1)-1-RegraSaída!AH80),0)*PSobreRurH!AH80)*(1-txMortH!AH80*FaPensRurH!AH80)&lt;0,0,AG79-IFERROR(INDEX(FePensRurH1!$B$2:$BJ$92,ROW($A80)-1-RegraSaída!AH80,COLUMN(AH$1)-1-RegraSaída!AH80),0)*PSobreRurH!AH80)*(1-txMortH!AH80*FaPensRurH!AH80)</f>
        <v>1598.3461491877586</v>
      </c>
      <c r="AI80" s="114">
        <f>IF((AH79-IFERROR(INDEX(FePensRurH1!$B$2:$BJ$92,ROW($A80)-1-RegraSaída!AI80,COLUMN(AI$1)-1-RegraSaída!AI80),0)*PSobreRurH!AI80)*(1-txMortH!AI80*FaPensRurH!AI80)&lt;0,0,AH79-IFERROR(INDEX(FePensRurH1!$B$2:$BJ$92,ROW($A80)-1-RegraSaída!AI80,COLUMN(AI$1)-1-RegraSaída!AI80),0)*PSobreRurH!AI80)*(1-txMortH!AI80*FaPensRurH!AI80)</f>
        <v>1503.8566098229055</v>
      </c>
      <c r="AJ80" s="114">
        <f>IF((AI79-IFERROR(INDEX(FePensRurH1!$B$2:$BJ$92,ROW($A80)-1-RegraSaída!AJ80,COLUMN(AJ$1)-1-RegraSaída!AJ80),0)*PSobreRurH!AJ80)*(1-txMortH!AJ80*FaPensRurH!AJ80)&lt;0,0,AI79-IFERROR(INDEX(FePensRurH1!$B$2:$BJ$92,ROW($A80)-1-RegraSaída!AJ80,COLUMN(AJ$1)-1-RegraSaída!AJ80),0)*PSobreRurH!AJ80)*(1-txMortH!AJ80*FaPensRurH!AJ80)</f>
        <v>1425.2703431455188</v>
      </c>
      <c r="AK80" s="114">
        <f>IF((AJ79-IFERROR(INDEX(FePensRurH1!$B$2:$BJ$92,ROW($A80)-1-RegraSaída!AK80,COLUMN(AK$1)-1-RegraSaída!AK80),0)*PSobreRurH!AK80)*(1-txMortH!AK80*FaPensRurH!AK80)&lt;0,0,AJ79-IFERROR(INDEX(FePensRurH1!$B$2:$BJ$92,ROW($A80)-1-RegraSaída!AK80,COLUMN(AK$1)-1-RegraSaída!AK80),0)*PSobreRurH!AK80)*(1-txMortH!AK80*FaPensRurH!AK80)</f>
        <v>1370.1739705267739</v>
      </c>
      <c r="AL80" s="114">
        <f>IF((AK79-IFERROR(INDEX(FePensRurH1!$B$2:$BJ$92,ROW($A80)-1-RegraSaída!AL80,COLUMN(AL$1)-1-RegraSaída!AL80),0)*PSobreRurH!AL80)*(1-txMortH!AL80*FaPensRurH!AL80)&lt;0,0,AK79-IFERROR(INDEX(FePensRurH1!$B$2:$BJ$92,ROW($A80)-1-RegraSaída!AL80,COLUMN(AL$1)-1-RegraSaída!AL80),0)*PSobreRurH!AL80)*(1-txMortH!AL80*FaPensRurH!AL80)</f>
        <v>1296.6693627726042</v>
      </c>
      <c r="AM80" s="114">
        <f>IF((AL79-IFERROR(INDEX(FePensRurH1!$B$2:$BJ$92,ROW($A80)-1-RegraSaída!AM80,COLUMN(AM$1)-1-RegraSaída!AM80),0)*PSobreRurH!AM80)*(1-txMortH!AM80*FaPensRurH!AM80)&lt;0,0,AL79-IFERROR(INDEX(FePensRurH1!$B$2:$BJ$92,ROW($A80)-1-RegraSaída!AM80,COLUMN(AM$1)-1-RegraSaída!AM80),0)*PSobreRurH!AM80)*(1-txMortH!AM80*FaPensRurH!AM80)</f>
        <v>1142.4780195233625</v>
      </c>
      <c r="AN80" s="114">
        <f>IF((AM79-IFERROR(INDEX(FePensRurH1!$B$2:$BJ$92,ROW($A80)-1-RegraSaída!AN80,COLUMN(AN$1)-1-RegraSaída!AN80),0)*PSobreRurH!AN80)*(1-txMortH!AN80*FaPensRurH!AN80)&lt;0,0,AM79-IFERROR(INDEX(FePensRurH1!$B$2:$BJ$92,ROW($A80)-1-RegraSaída!AN80,COLUMN(AN$1)-1-RegraSaída!AN80),0)*PSobreRurH!AN80)*(1-txMortH!AN80*FaPensRurH!AN80)</f>
        <v>1034.0393753295707</v>
      </c>
      <c r="AO80" s="114">
        <f>IF((AN79-IFERROR(INDEX(FePensRurH1!$B$2:$BJ$92,ROW($A80)-1-RegraSaída!AO80,COLUMN(AO$1)-1-RegraSaída!AO80),0)*PSobreRurH!AO80)*(1-txMortH!AO80*FaPensRurH!AO80)&lt;0,0,AN79-IFERROR(INDEX(FePensRurH1!$B$2:$BJ$92,ROW($A80)-1-RegraSaída!AO80,COLUMN(AO$1)-1-RegraSaída!AO80),0)*PSobreRurH!AO80)*(1-txMortH!AO80*FaPensRurH!AO80)</f>
        <v>970.0551881134536</v>
      </c>
      <c r="AP80" s="114">
        <f>IF((AO79-IFERROR(INDEX(FePensRurH1!$B$2:$BJ$92,ROW($A80)-1-RegraSaída!AP80,COLUMN(AP$1)-1-RegraSaída!AP80),0)*PSobreRurH!AP80)*(1-txMortH!AP80*FaPensRurH!AP80)&lt;0,0,AO79-IFERROR(INDEX(FePensRurH1!$B$2:$BJ$92,ROW($A80)-1-RegraSaída!AP80,COLUMN(AP$1)-1-RegraSaída!AP80),0)*PSobreRurH!AP80)*(1-txMortH!AP80*FaPensRurH!AP80)</f>
        <v>914.45902041855197</v>
      </c>
      <c r="AQ80" s="114">
        <f>IF((AP79-IFERROR(INDEX(FePensRurH1!$B$2:$BJ$92,ROW($A80)-1-RegraSaída!AQ80,COLUMN(AQ$1)-1-RegraSaída!AQ80),0)*PSobreRurH!AQ80)*(1-txMortH!AQ80*FaPensRurH!AQ80)&lt;0,0,AP79-IFERROR(INDEX(FePensRurH1!$B$2:$BJ$92,ROW($A80)-1-RegraSaída!AQ80,COLUMN(AQ$1)-1-RegraSaída!AQ80),0)*PSobreRurH!AQ80)*(1-txMortH!AQ80*FaPensRurH!AQ80)</f>
        <v>835.98360656397949</v>
      </c>
      <c r="AR80" s="114">
        <f>IF((AQ79-IFERROR(INDEX(FePensRurH1!$B$2:$BJ$92,ROW($A80)-1-RegraSaída!AR80,COLUMN(AR$1)-1-RegraSaída!AR80),0)*PSobreRurH!AR80)*(1-txMortH!AR80*FaPensRurH!AR80)&lt;0,0,AQ79-IFERROR(INDEX(FePensRurH1!$B$2:$BJ$92,ROW($A80)-1-RegraSaída!AR80,COLUMN(AR$1)-1-RegraSaída!AR80),0)*PSobreRurH!AR80)*(1-txMortH!AR80*FaPensRurH!AR80)</f>
        <v>772.78232286156037</v>
      </c>
      <c r="AS80" s="114">
        <f>IF((AR79-IFERROR(INDEX(FePensRurH1!$B$2:$BJ$92,ROW($A80)-1-RegraSaída!AS80,COLUMN(AS$1)-1-RegraSaída!AS80),0)*PSobreRurH!AS80)*(1-txMortH!AS80*FaPensRurH!AS80)&lt;0,0,AR79-IFERROR(INDEX(FePensRurH1!$B$2:$BJ$92,ROW($A80)-1-RegraSaída!AS80,COLUMN(AS$1)-1-RegraSaída!AS80),0)*PSobreRurH!AS80)*(1-txMortH!AS80*FaPensRurH!AS80)</f>
        <v>736.34000842793637</v>
      </c>
      <c r="AT80" s="114">
        <f>IF((AS79-IFERROR(INDEX(FePensRurH1!$B$2:$BJ$92,ROW($A80)-1-RegraSaída!AT80,COLUMN(AT$1)-1-RegraSaída!AT80),0)*PSobreRurH!AT80)*(1-txMortH!AT80*FaPensRurH!AT80)&lt;0,0,AS79-IFERROR(INDEX(FePensRurH1!$B$2:$BJ$92,ROW($A80)-1-RegraSaída!AT80,COLUMN(AT$1)-1-RegraSaída!AT80),0)*PSobreRurH!AT80)*(1-txMortH!AT80*FaPensRurH!AT80)</f>
        <v>727.11689037152189</v>
      </c>
      <c r="AU80" s="114">
        <f>IF((AT79-IFERROR(INDEX(FePensRurH1!$B$2:$BJ$92,ROW($A80)-1-RegraSaída!AU80,COLUMN(AU$1)-1-RegraSaída!AU80),0)*PSobreRurH!AU80)*(1-txMortH!AU80*FaPensRurH!AU80)&lt;0,0,AT79-IFERROR(INDEX(FePensRurH1!$B$2:$BJ$92,ROW($A80)-1-RegraSaída!AU80,COLUMN(AU$1)-1-RegraSaída!AU80),0)*PSobreRurH!AU80)*(1-txMortH!AU80*FaPensRurH!AU80)</f>
        <v>708.38193075981405</v>
      </c>
      <c r="AV80" s="114">
        <f>IF((AU79-IFERROR(INDEX(FePensRurH1!$B$2:$BJ$92,ROW($A80)-1-RegraSaída!AV80,COLUMN(AV$1)-1-RegraSaída!AV80),0)*PSobreRurH!AV80)*(1-txMortH!AV80*FaPensRurH!AV80)&lt;0,0,AU79-IFERROR(INDEX(FePensRurH1!$B$2:$BJ$92,ROW($A80)-1-RegraSaída!AV80,COLUMN(AV$1)-1-RegraSaída!AV80),0)*PSobreRurH!AV80)*(1-txMortH!AV80*FaPensRurH!AV80)</f>
        <v>671.01695119666306</v>
      </c>
      <c r="AW80" s="114">
        <f>IF((AV79-IFERROR(INDEX(FePensRurH1!$B$2:$BJ$92,ROW($A80)-1-RegraSaída!AW80,COLUMN(AW$1)-1-RegraSaída!AW80),0)*PSobreRurH!AW80)*(1-txMortH!AW80*FaPensRurH!AW80)&lt;0,0,AV79-IFERROR(INDEX(FePensRurH1!$B$2:$BJ$92,ROW($A80)-1-RegraSaída!AW80,COLUMN(AW$1)-1-RegraSaída!AW80),0)*PSobreRurH!AW80)*(1-txMortH!AW80*FaPensRurH!AW80)</f>
        <v>606.11911016688555</v>
      </c>
      <c r="AX80" s="114">
        <f>IF((AW79-IFERROR(INDEX(FePensRurH1!$B$2:$BJ$92,ROW($A80)-1-RegraSaída!AX80,COLUMN(AX$1)-1-RegraSaída!AX80),0)*PSobreRurH!AX80)*(1-txMortH!AX80*FaPensRurH!AX80)&lt;0,0,AW79-IFERROR(INDEX(FePensRurH1!$B$2:$BJ$92,ROW($A80)-1-RegraSaída!AX80,COLUMN(AX$1)-1-RegraSaída!AX80),0)*PSobreRurH!AX80)*(1-txMortH!AX80*FaPensRurH!AX80)</f>
        <v>536.40259518049982</v>
      </c>
      <c r="AY80" s="114">
        <f>IF((AX79-IFERROR(INDEX(FePensRurH1!$B$2:$BJ$92,ROW($A80)-1-RegraSaída!AY80,COLUMN(AY$1)-1-RegraSaída!AY80),0)*PSobreRurH!AY80)*(1-txMortH!AY80*FaPensRurH!AY80)&lt;0,0,AX79-IFERROR(INDEX(FePensRurH1!$B$2:$BJ$92,ROW($A80)-1-RegraSaída!AY80,COLUMN(AY$1)-1-RegraSaída!AY80),0)*PSobreRurH!AY80)*(1-txMortH!AY80*FaPensRurH!AY80)</f>
        <v>498.91780333063934</v>
      </c>
      <c r="AZ80" s="114">
        <f>IF((AY79-IFERROR(INDEX(FePensRurH1!$B$2:$BJ$92,ROW($A80)-1-RegraSaída!AZ80,COLUMN(AZ$1)-1-RegraSaída!AZ80),0)*PSobreRurH!AZ80)*(1-txMortH!AZ80*FaPensRurH!AZ80)&lt;0,0,AY79-IFERROR(INDEX(FePensRurH1!$B$2:$BJ$92,ROW($A80)-1-RegraSaída!AZ80,COLUMN(AZ$1)-1-RegraSaída!AZ80),0)*PSobreRurH!AZ80)*(1-txMortH!AZ80*FaPensRurH!AZ80)</f>
        <v>318.53442246711654</v>
      </c>
      <c r="BA80" s="114">
        <f>IF((AZ79-IFERROR(INDEX(FePensRurH1!$B$2:$BJ$92,ROW($A80)-1-RegraSaída!BA80,COLUMN(BA$1)-1-RegraSaída!BA80),0)*PSobreRurH!BA80)*(1-txMortH!BA80*FaPensRurH!BA80)&lt;0,0,AZ79-IFERROR(INDEX(FePensRurH1!$B$2:$BJ$92,ROW($A80)-1-RegraSaída!BA80,COLUMN(BA$1)-1-RegraSaída!BA80),0)*PSobreRurH!BA80)*(1-txMortH!BA80*FaPensRurH!BA80)</f>
        <v>150.2143649918556</v>
      </c>
      <c r="BB80" s="114">
        <f>IF((BA79-IFERROR(INDEX(FePensRurH1!$B$2:$BJ$92,ROW($A80)-1-RegraSaída!BB80,COLUMN(BB$1)-1-RegraSaída!BB80),0)*PSobreRurH!BB80)*(1-txMortH!BB80*FaPensRurH!BB80)&lt;0,0,BA79-IFERROR(INDEX(FePensRurH1!$B$2:$BJ$92,ROW($A80)-1-RegraSaída!BB80,COLUMN(BB$1)-1-RegraSaída!BB80),0)*PSobreRurH!BB80)*(1-txMortH!BB80*FaPensRurH!BB80)</f>
        <v>0</v>
      </c>
      <c r="BC80" s="114">
        <f>IF((BB79-IFERROR(INDEX(FePensRurH1!$B$2:$BJ$92,ROW($A80)-1-RegraSaída!BC80,COLUMN(BC$1)-1-RegraSaída!BC80),0)*PSobreRurH!BC80)*(1-txMortH!BC80*FaPensRurH!BC80)&lt;0,0,BB79-IFERROR(INDEX(FePensRurH1!$B$2:$BJ$92,ROW($A80)-1-RegraSaída!BC80,COLUMN(BC$1)-1-RegraSaída!BC80),0)*PSobreRurH!BC80)*(1-txMortH!BC80*FaPensRurH!BC80)</f>
        <v>0</v>
      </c>
      <c r="BD80" s="114">
        <f>IF((BC79-IFERROR(INDEX(FePensRurH1!$B$2:$BJ$92,ROW($A80)-1-RegraSaída!BD80,COLUMN(BD$1)-1-RegraSaída!BD80),0)*PSobreRurH!BD80)*(1-txMortH!BD80*FaPensRurH!BD80)&lt;0,0,BC79-IFERROR(INDEX(FePensRurH1!$B$2:$BJ$92,ROW($A80)-1-RegraSaída!BD80,COLUMN(BD$1)-1-RegraSaída!BD80),0)*PSobreRurH!BD80)*(1-txMortH!BD80*FaPensRurH!BD80)</f>
        <v>0</v>
      </c>
      <c r="BE80" s="114">
        <f>IF((BD79-IFERROR(INDEX(FePensRurH1!$B$2:$BJ$92,ROW($A80)-1-RegraSaída!BE80,COLUMN(BE$1)-1-RegraSaída!BE80),0)*PSobreRurH!BE80)*(1-txMortH!BE80*FaPensRurH!BE80)&lt;0,0,BD79-IFERROR(INDEX(FePensRurH1!$B$2:$BJ$92,ROW($A80)-1-RegraSaída!BE80,COLUMN(BE$1)-1-RegraSaída!BE80),0)*PSobreRurH!BE80)*(1-txMortH!BE80*FaPensRurH!BE80)</f>
        <v>1.8204081943127592E-14</v>
      </c>
      <c r="BF80" s="114">
        <f>IF((BE79-IFERROR(INDEX(FePensRurH1!$B$2:$BJ$92,ROW($A80)-1-RegraSaída!BF80,COLUMN(BF$1)-1-RegraSaída!BF80),0)*PSobreRurH!BF80)*(1-txMortH!BF80*FaPensRurH!BF80)&lt;0,0,BE79-IFERROR(INDEX(FePensRurH1!$B$2:$BJ$92,ROW($A80)-1-RegraSaída!BF80,COLUMN(BF$1)-1-RegraSaída!BF80),0)*PSobreRurH!BF80)*(1-txMortH!BF80*FaPensRurH!BF80)</f>
        <v>1.6306463076838591E-13</v>
      </c>
      <c r="BG80" s="114">
        <f>IF((BF79-IFERROR(INDEX(FePensRurH1!$B$2:$BJ$92,ROW($A80)-1-RegraSaída!BG80,COLUMN(BG$1)-1-RegraSaída!BG80),0)*PSobreRurH!BG80)*(1-txMortH!BG80*FaPensRurH!BG80)&lt;0,0,BF79-IFERROR(INDEX(FePensRurH1!$B$2:$BJ$92,ROW($A80)-1-RegraSaída!BG80,COLUMN(BG$1)-1-RegraSaída!BG80),0)*PSobreRurH!BG80)*(1-txMortH!BG80*FaPensRurH!BG80)</f>
        <v>1.8018982957252396E-14</v>
      </c>
      <c r="BH80" s="114">
        <f>IF((BG79-IFERROR(INDEX(FePensRurH1!$B$2:$BJ$92,ROW($A80)-1-RegraSaída!BH80,COLUMN(BH$1)-1-RegraSaída!BH80),0)*PSobreRurH!BH80)*(1-txMortH!BH80*FaPensRurH!BH80)&lt;0,0,BG79-IFERROR(INDEX(FePensRurH1!$B$2:$BJ$92,ROW($A80)-1-RegraSaída!BH80,COLUMN(BH$1)-1-RegraSaída!BH80),0)*PSobreRurH!BH80)*(1-txMortH!BH80*FaPensRurH!BH80)</f>
        <v>3.5814335985075764E-14</v>
      </c>
      <c r="BI80" s="114">
        <f>IF((BH79-IFERROR(INDEX(FePensRurH1!$B$2:$BJ$92,ROW($A80)-1-RegraSaída!BI80,COLUMN(BI$1)-1-RegraSaída!BI80),0)*PSobreRurH!BI80)*(1-txMortH!BI80*FaPensRurH!BI80)&lt;0,0,BH79-IFERROR(INDEX(FePensRurH1!$B$2:$BJ$92,ROW($A80)-1-RegraSaída!BI80,COLUMN(BI$1)-1-RegraSaída!BI80),0)*PSobreRurH!BI80)*(1-txMortH!BI80*FaPensRurH!BI80)</f>
        <v>2.6733385284661546E-14</v>
      </c>
      <c r="BJ80" s="114">
        <f>IF((BI79-IFERROR(INDEX(FePensRurH1!$B$2:$BJ$92,ROW($A80)-1-RegraSaída!BJ80,COLUMN(BJ$1)-1-RegraSaída!BJ80),0)*PSobreRurH!BJ80)*(1-txMortH!BJ80*FaPensRurH!BJ80)&lt;0,0,BI79-IFERROR(INDEX(FePensRurH1!$B$2:$BJ$92,ROW($A80)-1-RegraSaída!BJ80,COLUMN(BJ$1)-1-RegraSaída!BJ80),0)*PSobreRurH!BJ80)*(1-txMortH!BJ80*FaPensRurH!BJ80)</f>
        <v>0</v>
      </c>
    </row>
    <row r="81" spans="1:62" s="113" customFormat="1" x14ac:dyDescent="0.3">
      <c r="A81" s="94">
        <v>79</v>
      </c>
      <c r="B81" s="95"/>
      <c r="C81" s="95"/>
      <c r="D81" s="95"/>
      <c r="E81" s="95"/>
      <c r="F81" s="95"/>
      <c r="G81" s="95"/>
      <c r="H81" s="95"/>
      <c r="I81" s="95"/>
      <c r="J81" s="95"/>
      <c r="K81" s="95"/>
      <c r="L81" s="95"/>
      <c r="M81" s="95"/>
      <c r="N81" s="95"/>
      <c r="O81" s="95"/>
      <c r="P81" s="96"/>
      <c r="Q81" s="99">
        <f>(P80 - IFERROR(INDEX(FePensRurH1!$B$2:$BJ$92,ROW($A81)- 1 - RegraSaída!Q81,COLUMN(Q$1)- 1 - RegraSaída!Q81),0)*PSobreRurH!Q81)*(1-txMortH!Q81*FaPensRurH!Q81) + FePensRurH1!Q81</f>
        <v>1122.1576936672939</v>
      </c>
      <c r="R81" s="99">
        <f>(Q80 - IFERROR(INDEX(FePensRurH1!$B$2:$BJ$92,ROW($A81)- 1 - RegraSaída!R81,COLUMN(R$1)- 1 - RegraSaída!R81),0)*PSobreRurH!R81)*(1-txMortH!R81*FaPensRurH!R81) + FePensRurH1!R81</f>
        <v>2217.141340750426</v>
      </c>
      <c r="S81" s="99">
        <f>(R80 - IFERROR(INDEX(FePensRurH1!$B$2:$BJ$92,ROW($A81)- 1 - RegraSaída!S81,COLUMN(S$1)- 1 - RegraSaída!S81),0)*PSobreRurH!S81)*(1-txMortH!S81*FaPensRurH!S81) + FePensRurH1!S81</f>
        <v>3197.5821009232704</v>
      </c>
      <c r="T81" s="114">
        <f>IF((S80-IFERROR(INDEX(FePensRurH1!$B$2:$BJ$92,ROW($A81)-1-RegraSaída!T81,COLUMN(T$1)-1-RegraSaída!T81),0)*PSobreRurH!T81)*(1-txMortH!T81*FaPensRurH!T81)&lt;0,0,S80-IFERROR(INDEX(FePensRurH1!$B$2:$BJ$92,ROW($A81)-1-RegraSaída!T81,COLUMN(T$1)-1-RegraSaída!T81),0)*PSobreRurH!T81)*(1-txMortH!T81*FaPensRurH!T81)</f>
        <v>3077.2493687015076</v>
      </c>
      <c r="U81" s="114">
        <f>IF((T80-IFERROR(INDEX(FePensRurH1!$B$2:$BJ$92,ROW($A81)-1-RegraSaída!U81,COLUMN(U$1)-1-RegraSaída!U81),0)*PSobreRurH!U81)*(1-txMortH!U81*FaPensRurH!U81)&lt;0,0,T80-IFERROR(INDEX(FePensRurH1!$B$2:$BJ$92,ROW($A81)-1-RegraSaída!U81,COLUMN(U$1)-1-RegraSaída!U81),0)*PSobreRurH!U81)*(1-txMortH!U81*FaPensRurH!U81)</f>
        <v>2950.9357377794122</v>
      </c>
      <c r="V81" s="114">
        <f>IF((U80-IFERROR(INDEX(FePensRurH1!$B$2:$BJ$92,ROW($A81)-1-RegraSaída!V81,COLUMN(V$1)-1-RegraSaída!V81),0)*PSobreRurH!V81)*(1-txMortH!V81*FaPensRurH!V81)&lt;0,0,U80-IFERROR(INDEX(FePensRurH1!$B$2:$BJ$92,ROW($A81)-1-RegraSaída!V81,COLUMN(V$1)-1-RegraSaída!V81),0)*PSobreRurH!V81)*(1-txMortH!V81*FaPensRurH!V81)</f>
        <v>2890.0650385162066</v>
      </c>
      <c r="W81" s="114">
        <f>IF((V80-IFERROR(INDEX(FePensRurH1!$B$2:$BJ$92,ROW($A81)-1-RegraSaída!W81,COLUMN(W$1)-1-RegraSaída!W81),0)*PSobreRurH!W81)*(1-txMortH!W81*FaPensRurH!W81)&lt;0,0,V80-IFERROR(INDEX(FePensRurH1!$B$2:$BJ$92,ROW($A81)-1-RegraSaída!W81,COLUMN(W$1)-1-RegraSaída!W81),0)*PSobreRurH!W81)*(1-txMortH!W81*FaPensRurH!W81)</f>
        <v>2833.9674674173102</v>
      </c>
      <c r="X81" s="114">
        <f>IF((W80-IFERROR(INDEX(FePensRurH1!$B$2:$BJ$92,ROW($A81)-1-RegraSaída!X81,COLUMN(X$1)-1-RegraSaída!X81),0)*PSobreRurH!X81)*(1-txMortH!X81*FaPensRurH!X81)&lt;0,0,W80-IFERROR(INDEX(FePensRurH1!$B$2:$BJ$92,ROW($A81)-1-RegraSaída!X81,COLUMN(X$1)-1-RegraSaída!X81),0)*PSobreRurH!X81)*(1-txMortH!X81*FaPensRurH!X81)</f>
        <v>2683.2079495927351</v>
      </c>
      <c r="Y81" s="114">
        <f>IF((X80-IFERROR(INDEX(FePensRurH1!$B$2:$BJ$92,ROW($A81)-1-RegraSaída!Y81,COLUMN(Y$1)-1-RegraSaída!Y81),0)*PSobreRurH!Y81)*(1-txMortH!Y81*FaPensRurH!Y81)&lt;0,0,X80-IFERROR(INDEX(FePensRurH1!$B$2:$BJ$92,ROW($A81)-1-RegraSaída!Y81,COLUMN(Y$1)-1-RegraSaída!Y81),0)*PSobreRurH!Y81)*(1-txMortH!Y81*FaPensRurH!Y81)</f>
        <v>2688.8210695651264</v>
      </c>
      <c r="Z81" s="114">
        <f>IF((Y80-IFERROR(INDEX(FePensRurH1!$B$2:$BJ$92,ROW($A81)-1-RegraSaída!Z81,COLUMN(Z$1)-1-RegraSaída!Z81),0)*PSobreRurH!Z81)*(1-txMortH!Z81*FaPensRurH!Z81)&lt;0,0,Y80-IFERROR(INDEX(FePensRurH1!$B$2:$BJ$92,ROW($A81)-1-RegraSaída!Z81,COLUMN(Z$1)-1-RegraSaída!Z81),0)*PSobreRurH!Z81)*(1-txMortH!Z81*FaPensRurH!Z81)</f>
        <v>2511.5672982801934</v>
      </c>
      <c r="AA81" s="114">
        <f>IF((Z80-IFERROR(INDEX(FePensRurH1!$B$2:$BJ$92,ROW($A81)-1-RegraSaída!AA81,COLUMN(AA$1)-1-RegraSaída!AA81),0)*PSobreRurH!AA81)*(1-txMortH!AA81*FaPensRurH!AA81)&lt;0,0,Z80-IFERROR(INDEX(FePensRurH1!$B$2:$BJ$92,ROW($A81)-1-RegraSaída!AA81,COLUMN(AA$1)-1-RegraSaída!AA81),0)*PSobreRurH!AA81)*(1-txMortH!AA81*FaPensRurH!AA81)</f>
        <v>2479.9167826379985</v>
      </c>
      <c r="AB81" s="114">
        <f>IF((AA80-IFERROR(INDEX(FePensRurH1!$B$2:$BJ$92,ROW($A81)-1-RegraSaída!AB81,COLUMN(AB$1)-1-RegraSaída!AB81),0)*PSobreRurH!AB81)*(1-txMortH!AB81*FaPensRurH!AB81)&lt;0,0,AA80-IFERROR(INDEX(FePensRurH1!$B$2:$BJ$92,ROW($A81)-1-RegraSaída!AB81,COLUMN(AB$1)-1-RegraSaída!AB81),0)*PSobreRurH!AB81)*(1-txMortH!AB81*FaPensRurH!AB81)</f>
        <v>2225.9106581251972</v>
      </c>
      <c r="AC81" s="114">
        <f>IF((AB80-IFERROR(INDEX(FePensRurH1!$B$2:$BJ$92,ROW($A81)-1-RegraSaída!AC81,COLUMN(AC$1)-1-RegraSaída!AC81),0)*PSobreRurH!AC81)*(1-txMortH!AC81*FaPensRurH!AC81)&lt;0,0,AB80-IFERROR(INDEX(FePensRurH1!$B$2:$BJ$92,ROW($A81)-1-RegraSaída!AC81,COLUMN(AC$1)-1-RegraSaída!AC81),0)*PSobreRurH!AC81)*(1-txMortH!AC81*FaPensRurH!AC81)</f>
        <v>2107.0547271602932</v>
      </c>
      <c r="AD81" s="114">
        <f>IF((AC80-IFERROR(INDEX(FePensRurH1!$B$2:$BJ$92,ROW($A81)-1-RegraSaída!AD81,COLUMN(AD$1)-1-RegraSaída!AD81),0)*PSobreRurH!AD81)*(1-txMortH!AD81*FaPensRurH!AD81)&lt;0,0,AC80-IFERROR(INDEX(FePensRurH1!$B$2:$BJ$92,ROW($A81)-1-RegraSaída!AD81,COLUMN(AD$1)-1-RegraSaída!AD81),0)*PSobreRurH!AD81)*(1-txMortH!AD81*FaPensRurH!AD81)</f>
        <v>1942.1874154585744</v>
      </c>
      <c r="AE81" s="114">
        <f>IF((AD80-IFERROR(INDEX(FePensRurH1!$B$2:$BJ$92,ROW($A81)-1-RegraSaída!AE81,COLUMN(AE$1)-1-RegraSaída!AE81),0)*PSobreRurH!AE81)*(1-txMortH!AE81*FaPensRurH!AE81)&lt;0,0,AD80-IFERROR(INDEX(FePensRurH1!$B$2:$BJ$92,ROW($A81)-1-RegraSaída!AE81,COLUMN(AE$1)-1-RegraSaída!AE81),0)*PSobreRurH!AE81)*(1-txMortH!AE81*FaPensRurH!AE81)</f>
        <v>1899.5583163295275</v>
      </c>
      <c r="AF81" s="114">
        <f>IF((AE80-IFERROR(INDEX(FePensRurH1!$B$2:$BJ$92,ROW($A81)-1-RegraSaída!AF81,COLUMN(AF$1)-1-RegraSaída!AF81),0)*PSobreRurH!AF81)*(1-txMortH!AF81*FaPensRurH!AF81)&lt;0,0,AE80-IFERROR(INDEX(FePensRurH1!$B$2:$BJ$92,ROW($A81)-1-RegraSaída!AF81,COLUMN(AF$1)-1-RegraSaída!AF81),0)*PSobreRurH!AF81)*(1-txMortH!AF81*FaPensRurH!AF81)</f>
        <v>1811.7893844299081</v>
      </c>
      <c r="AG81" s="114">
        <f>IF((AF80-IFERROR(INDEX(FePensRurH1!$B$2:$BJ$92,ROW($A81)-1-RegraSaída!AG81,COLUMN(AG$1)-1-RegraSaída!AG81),0)*PSobreRurH!AG81)*(1-txMortH!AG81*FaPensRurH!AG81)&lt;0,0,AF80-IFERROR(INDEX(FePensRurH1!$B$2:$BJ$92,ROW($A81)-1-RegraSaída!AG81,COLUMN(AG$1)-1-RegraSaída!AG81),0)*PSobreRurH!AG81)*(1-txMortH!AG81*FaPensRurH!AG81)</f>
        <v>1723.1691147091344</v>
      </c>
      <c r="AH81" s="114">
        <f>IF((AG80-IFERROR(INDEX(FePensRurH1!$B$2:$BJ$92,ROW($A81)-1-RegraSaída!AH81,COLUMN(AH$1)-1-RegraSaída!AH81),0)*PSobreRurH!AH81)*(1-txMortH!AH81*FaPensRurH!AH81)&lt;0,0,AG80-IFERROR(INDEX(FePensRurH1!$B$2:$BJ$92,ROW($A81)-1-RegraSaída!AH81,COLUMN(AH$1)-1-RegraSaída!AH81),0)*PSobreRurH!AH81)*(1-txMortH!AH81*FaPensRurH!AH81)</f>
        <v>1636.3704434208159</v>
      </c>
      <c r="AI81" s="114">
        <f>IF((AH80-IFERROR(INDEX(FePensRurH1!$B$2:$BJ$92,ROW($A81)-1-RegraSaída!AI81,COLUMN(AI$1)-1-RegraSaída!AI81),0)*PSobreRurH!AI81)*(1-txMortH!AI81*FaPensRurH!AI81)&lt;0,0,AH80-IFERROR(INDEX(FePensRurH1!$B$2:$BJ$92,ROW($A81)-1-RegraSaída!AI81,COLUMN(AI$1)-1-RegraSaída!AI81),0)*PSobreRurH!AI81)*(1-txMortH!AI81*FaPensRurH!AI81)</f>
        <v>1525.1984541649672</v>
      </c>
      <c r="AJ81" s="114">
        <f>IF((AI80-IFERROR(INDEX(FePensRurH1!$B$2:$BJ$92,ROW($A81)-1-RegraSaída!AJ81,COLUMN(AJ$1)-1-RegraSaída!AJ81),0)*PSobreRurH!AJ81)*(1-txMortH!AJ81*FaPensRurH!AJ81)&lt;0,0,AI80-IFERROR(INDEX(FePensRurH1!$B$2:$BJ$92,ROW($A81)-1-RegraSaída!AJ81,COLUMN(AJ$1)-1-RegraSaída!AJ81),0)*PSobreRurH!AJ81)*(1-txMortH!AJ81*FaPensRurH!AJ81)</f>
        <v>1435.4739700802252</v>
      </c>
      <c r="AK81" s="114">
        <f>IF((AJ80-IFERROR(INDEX(FePensRurH1!$B$2:$BJ$92,ROW($A81)-1-RegraSaída!AK81,COLUMN(AK$1)-1-RegraSaída!AK81),0)*PSobreRurH!AK81)*(1-txMortH!AK81*FaPensRurH!AK81)&lt;0,0,AJ80-IFERROR(INDEX(FePensRurH1!$B$2:$BJ$92,ROW($A81)-1-RegraSaída!AK81,COLUMN(AK$1)-1-RegraSaída!AK81),0)*PSobreRurH!AK81)*(1-txMortH!AK81*FaPensRurH!AK81)</f>
        <v>1360.863877223871</v>
      </c>
      <c r="AL81" s="114">
        <f>IF((AK80-IFERROR(INDEX(FePensRurH1!$B$2:$BJ$92,ROW($A81)-1-RegraSaída!AL81,COLUMN(AL$1)-1-RegraSaída!AL81),0)*PSobreRurH!AL81)*(1-txMortH!AL81*FaPensRurH!AL81)&lt;0,0,AK80-IFERROR(INDEX(FePensRurH1!$B$2:$BJ$92,ROW($A81)-1-RegraSaída!AL81,COLUMN(AL$1)-1-RegraSaída!AL81),0)*PSobreRurH!AL81)*(1-txMortH!AL81*FaPensRurH!AL81)</f>
        <v>1308.6295846164085</v>
      </c>
      <c r="AM81" s="114">
        <f>IF((AL80-IFERROR(INDEX(FePensRurH1!$B$2:$BJ$92,ROW($A81)-1-RegraSaída!AM81,COLUMN(AM$1)-1-RegraSaída!AM81),0)*PSobreRurH!AM81)*(1-txMortH!AM81*FaPensRurH!AM81)&lt;0,0,AL80-IFERROR(INDEX(FePensRurH1!$B$2:$BJ$92,ROW($A81)-1-RegraSaída!AM81,COLUMN(AM$1)-1-RegraSaída!AM81),0)*PSobreRurH!AM81)*(1-txMortH!AM81*FaPensRurH!AM81)</f>
        <v>1238.7629790649489</v>
      </c>
      <c r="AN81" s="114">
        <f>IF((AM80-IFERROR(INDEX(FePensRurH1!$B$2:$BJ$92,ROW($A81)-1-RegraSaída!AN81,COLUMN(AN$1)-1-RegraSaída!AN81),0)*PSobreRurH!AN81)*(1-txMortH!AN81*FaPensRurH!AN81)&lt;0,0,AM80-IFERROR(INDEX(FePensRurH1!$B$2:$BJ$92,ROW($A81)-1-RegraSaída!AN81,COLUMN(AN$1)-1-RegraSaída!AN81),0)*PSobreRurH!AN81)*(1-txMortH!AN81*FaPensRurH!AN81)</f>
        <v>1091.7366865628164</v>
      </c>
      <c r="AO81" s="114">
        <f>IF((AN80-IFERROR(INDEX(FePensRurH1!$B$2:$BJ$92,ROW($A81)-1-RegraSaída!AO81,COLUMN(AO$1)-1-RegraSaída!AO81),0)*PSobreRurH!AO81)*(1-txMortH!AO81*FaPensRurH!AO81)&lt;0,0,AN80-IFERROR(INDEX(FePensRurH1!$B$2:$BJ$92,ROW($A81)-1-RegraSaída!AO81,COLUMN(AO$1)-1-RegraSaída!AO81),0)*PSobreRurH!AO81)*(1-txMortH!AO81*FaPensRurH!AO81)</f>
        <v>988.35693063004396</v>
      </c>
      <c r="AP81" s="114">
        <f>IF((AO80-IFERROR(INDEX(FePensRurH1!$B$2:$BJ$92,ROW($A81)-1-RegraSaída!AP81,COLUMN(AP$1)-1-RegraSaída!AP81),0)*PSobreRurH!AP81)*(1-txMortH!AP81*FaPensRurH!AP81)&lt;0,0,AO80-IFERROR(INDEX(FePensRurH1!$B$2:$BJ$92,ROW($A81)-1-RegraSaída!AP81,COLUMN(AP$1)-1-RegraSaída!AP81),0)*PSobreRurH!AP81)*(1-txMortH!AP81*FaPensRurH!AP81)</f>
        <v>927.41570068406691</v>
      </c>
      <c r="AQ81" s="114">
        <f>IF((AP80-IFERROR(INDEX(FePensRurH1!$B$2:$BJ$92,ROW($A81)-1-RegraSaída!AQ81,COLUMN(AQ$1)-1-RegraSaída!AQ81),0)*PSobreRurH!AQ81)*(1-txMortH!AQ81*FaPensRurH!AQ81)&lt;0,0,AP80-IFERROR(INDEX(FePensRurH1!$B$2:$BJ$92,ROW($A81)-1-RegraSaída!AQ81,COLUMN(AQ$1)-1-RegraSaída!AQ81),0)*PSobreRurH!AQ81)*(1-txMortH!AQ81*FaPensRurH!AQ81)</f>
        <v>874.4573930481148</v>
      </c>
      <c r="AR81" s="114">
        <f>IF((AQ80-IFERROR(INDEX(FePensRurH1!$B$2:$BJ$92,ROW($A81)-1-RegraSaída!AR81,COLUMN(AR$1)-1-RegraSaída!AR81),0)*PSobreRurH!AR81)*(1-txMortH!AR81*FaPensRurH!AR81)&lt;0,0,AQ80-IFERROR(INDEX(FePensRurH1!$B$2:$BJ$92,ROW($A81)-1-RegraSaída!AR81,COLUMN(AR$1)-1-RegraSaída!AR81),0)*PSobreRurH!AR81)*(1-txMortH!AR81*FaPensRurH!AR81)</f>
        <v>799.58839340607642</v>
      </c>
      <c r="AS81" s="114">
        <f>IF((AR80-IFERROR(INDEX(FePensRurH1!$B$2:$BJ$92,ROW($A81)-1-RegraSaída!AS81,COLUMN(AS$1)-1-RegraSaída!AS81),0)*PSobreRurH!AS81)*(1-txMortH!AS81*FaPensRurH!AS81)&lt;0,0,AR80-IFERROR(INDEX(FePensRurH1!$B$2:$BJ$92,ROW($A81)-1-RegraSaída!AS81,COLUMN(AS$1)-1-RegraSaída!AS81),0)*PSobreRurH!AS81)*(1-txMortH!AS81*FaPensRurH!AS81)</f>
        <v>739.28844515714661</v>
      </c>
      <c r="AT81" s="114">
        <f>IF((AS80-IFERROR(INDEX(FePensRurH1!$B$2:$BJ$92,ROW($A81)-1-RegraSaída!AT81,COLUMN(AT$1)-1-RegraSaída!AT81),0)*PSobreRurH!AT81)*(1-txMortH!AT81*FaPensRurH!AT81)&lt;0,0,AS80-IFERROR(INDEX(FePensRurH1!$B$2:$BJ$92,ROW($A81)-1-RegraSaída!AT81,COLUMN(AT$1)-1-RegraSaída!AT81),0)*PSobreRurH!AT81)*(1-txMortH!AT81*FaPensRurH!AT81)</f>
        <v>704.56400704482087</v>
      </c>
      <c r="AU81" s="114">
        <f>IF((AT80-IFERROR(INDEX(FePensRurH1!$B$2:$BJ$92,ROW($A81)-1-RegraSaída!AU81,COLUMN(AU$1)-1-RegraSaída!AU81),0)*PSobreRurH!AU81)*(1-txMortH!AU81*FaPensRurH!AU81)&lt;0,0,AT80-IFERROR(INDEX(FePensRurH1!$B$2:$BJ$92,ROW($A81)-1-RegraSaída!AU81,COLUMN(AU$1)-1-RegraSaída!AU81),0)*PSobreRurH!AU81)*(1-txMortH!AU81*FaPensRurH!AU81)</f>
        <v>695.86933225331302</v>
      </c>
      <c r="AV81" s="114">
        <f>IF((AU80-IFERROR(INDEX(FePensRurH1!$B$2:$BJ$92,ROW($A81)-1-RegraSaída!AV81,COLUMN(AV$1)-1-RegraSaída!AV81),0)*PSobreRurH!AV81)*(1-txMortH!AV81*FaPensRurH!AV81)&lt;0,0,AU80-IFERROR(INDEX(FePensRurH1!$B$2:$BJ$92,ROW($A81)-1-RegraSaída!AV81,COLUMN(AV$1)-1-RegraSaída!AV81),0)*PSobreRurH!AV81)*(1-txMortH!AV81*FaPensRurH!AV81)</f>
        <v>678.06044101152315</v>
      </c>
      <c r="AW81" s="114">
        <f>IF((AV80-IFERROR(INDEX(FePensRurH1!$B$2:$BJ$92,ROW($A81)-1-RegraSaída!AW81,COLUMN(AW$1)-1-RegraSaída!AW81),0)*PSobreRurH!AW81)*(1-txMortH!AW81*FaPensRurH!AW81)&lt;0,0,AV80-IFERROR(INDEX(FePensRurH1!$B$2:$BJ$92,ROW($A81)-1-RegraSaída!AW81,COLUMN(AW$1)-1-RegraSaída!AW81),0)*PSobreRurH!AW81)*(1-txMortH!AW81*FaPensRurH!AW81)</f>
        <v>642.40392127566065</v>
      </c>
      <c r="AX81" s="114">
        <f>IF((AW80-IFERROR(INDEX(FePensRurH1!$B$2:$BJ$92,ROW($A81)-1-RegraSaída!AX81,COLUMN(AX$1)-1-RegraSaída!AX81),0)*PSobreRurH!AX81)*(1-txMortH!AX81*FaPensRurH!AX81)&lt;0,0,AW80-IFERROR(INDEX(FePensRurH1!$B$2:$BJ$92,ROW($A81)-1-RegraSaída!AX81,COLUMN(AX$1)-1-RegraSaída!AX81),0)*PSobreRurH!AX81)*(1-txMortH!AX81*FaPensRurH!AX81)</f>
        <v>580.36853093766376</v>
      </c>
      <c r="AY81" s="114">
        <f>IF((AX80-IFERROR(INDEX(FePensRurH1!$B$2:$BJ$92,ROW($A81)-1-RegraSaída!AY81,COLUMN(AY$1)-1-RegraSaída!AY81),0)*PSobreRurH!AY81)*(1-txMortH!AY81*FaPensRurH!AY81)&lt;0,0,AX80-IFERROR(INDEX(FePensRurH1!$B$2:$BJ$92,ROW($A81)-1-RegraSaída!AY81,COLUMN(AY$1)-1-RegraSaída!AY81),0)*PSobreRurH!AY81)*(1-txMortH!AY81*FaPensRurH!AY81)</f>
        <v>513.69529882205234</v>
      </c>
      <c r="AZ81" s="114">
        <f>IF((AY80-IFERROR(INDEX(FePensRurH1!$B$2:$BJ$92,ROW($A81)-1-RegraSaída!AZ81,COLUMN(AZ$1)-1-RegraSaída!AZ81),0)*PSobreRurH!AZ81)*(1-txMortH!AZ81*FaPensRurH!AZ81)&lt;0,0,AY80-IFERROR(INDEX(FePensRurH1!$B$2:$BJ$92,ROW($A81)-1-RegraSaída!AZ81,COLUMN(AZ$1)-1-RegraSaída!AZ81),0)*PSobreRurH!AZ81)*(1-txMortH!AZ81*FaPensRurH!AZ81)</f>
        <v>477.86841009526955</v>
      </c>
      <c r="BA81" s="114">
        <f>IF((AZ80-IFERROR(INDEX(FePensRurH1!$B$2:$BJ$92,ROW($A81)-1-RegraSaída!BA81,COLUMN(BA$1)-1-RegraSaída!BA81),0)*PSobreRurH!BA81)*(1-txMortH!BA81*FaPensRurH!BA81)&lt;0,0,AZ80-IFERROR(INDEX(FePensRurH1!$B$2:$BJ$92,ROW($A81)-1-RegraSaída!BA81,COLUMN(BA$1)-1-RegraSaída!BA81),0)*PSobreRurH!BA81)*(1-txMortH!BA81*FaPensRurH!BA81)</f>
        <v>305.13800013298237</v>
      </c>
      <c r="BB81" s="114">
        <f>IF((BA80-IFERROR(INDEX(FePensRurH1!$B$2:$BJ$92,ROW($A81)-1-RegraSaída!BB81,COLUMN(BB$1)-1-RegraSaída!BB81),0)*PSobreRurH!BB81)*(1-txMortH!BB81*FaPensRurH!BB81)&lt;0,0,BA80-IFERROR(INDEX(FePensRurH1!$B$2:$BJ$92,ROW($A81)-1-RegraSaída!BB81,COLUMN(BB$1)-1-RegraSaída!BB81),0)*PSobreRurH!BB81)*(1-txMortH!BB81*FaPensRurH!BB81)</f>
        <v>143.91654603010605</v>
      </c>
      <c r="BC81" s="114">
        <f>IF((BB80-IFERROR(INDEX(FePensRurH1!$B$2:$BJ$92,ROW($A81)-1-RegraSaída!BC81,COLUMN(BC$1)-1-RegraSaída!BC81),0)*PSobreRurH!BC81)*(1-txMortH!BC81*FaPensRurH!BC81)&lt;0,0,BB80-IFERROR(INDEX(FePensRurH1!$B$2:$BJ$92,ROW($A81)-1-RegraSaída!BC81,COLUMN(BC$1)-1-RegraSaída!BC81),0)*PSobreRurH!BC81)*(1-txMortH!BC81*FaPensRurH!BC81)</f>
        <v>0</v>
      </c>
      <c r="BD81" s="114">
        <f>IF((BC80-IFERROR(INDEX(FePensRurH1!$B$2:$BJ$92,ROW($A81)-1-RegraSaída!BD81,COLUMN(BD$1)-1-RegraSaída!BD81),0)*PSobreRurH!BD81)*(1-txMortH!BD81*FaPensRurH!BD81)&lt;0,0,BC80-IFERROR(INDEX(FePensRurH1!$B$2:$BJ$92,ROW($A81)-1-RegraSaída!BD81,COLUMN(BD$1)-1-RegraSaída!BD81),0)*PSobreRurH!BD81)*(1-txMortH!BD81*FaPensRurH!BD81)</f>
        <v>0</v>
      </c>
      <c r="BE81" s="114">
        <f>IF((BD80-IFERROR(INDEX(FePensRurH1!$B$2:$BJ$92,ROW($A81)-1-RegraSaída!BE81,COLUMN(BE$1)-1-RegraSaída!BE81),0)*PSobreRurH!BE81)*(1-txMortH!BE81*FaPensRurH!BE81)&lt;0,0,BD80-IFERROR(INDEX(FePensRurH1!$B$2:$BJ$92,ROW($A81)-1-RegraSaída!BE81,COLUMN(BE$1)-1-RegraSaída!BE81),0)*PSobreRurH!BE81)*(1-txMortH!BE81*FaPensRurH!BE81)</f>
        <v>0</v>
      </c>
      <c r="BF81" s="114">
        <f>IF((BE80-IFERROR(INDEX(FePensRurH1!$B$2:$BJ$92,ROW($A81)-1-RegraSaída!BF81,COLUMN(BF$1)-1-RegraSaída!BF81),0)*PSobreRurH!BF81)*(1-txMortH!BF81*FaPensRurH!BF81)&lt;0,0,BE80-IFERROR(INDEX(FePensRurH1!$B$2:$BJ$92,ROW($A81)-1-RegraSaída!BF81,COLUMN(BF$1)-1-RegraSaída!BF81),0)*PSobreRurH!BF81)*(1-txMortH!BF81*FaPensRurH!BF81)</f>
        <v>1.7449286022321614E-14</v>
      </c>
      <c r="BG81" s="114">
        <f>IF((BF80-IFERROR(INDEX(FePensRurH1!$B$2:$BJ$92,ROW($A81)-1-RegraSaída!BG81,COLUMN(BG$1)-1-RegraSaída!BG81),0)*PSobreRurH!BG81)*(1-txMortH!BG81*FaPensRurH!BG81)&lt;0,0,BF80-IFERROR(INDEX(FePensRurH1!$B$2:$BJ$92,ROW($A81)-1-RegraSaída!BG81,COLUMN(BG$1)-1-RegraSaída!BG81),0)*PSobreRurH!BG81)*(1-txMortH!BG81*FaPensRurH!BG81)</f>
        <v>1.563206377334406E-13</v>
      </c>
      <c r="BH81" s="114">
        <f>IF((BG80-IFERROR(INDEX(FePensRurH1!$B$2:$BJ$92,ROW($A81)-1-RegraSaída!BH81,COLUMN(BH$1)-1-RegraSaída!BH81),0)*PSobreRurH!BH81)*(1-txMortH!BH81*FaPensRurH!BH81)&lt;0,0,BG80-IFERROR(INDEX(FePensRurH1!$B$2:$BJ$92,ROW($A81)-1-RegraSaída!BH81,COLUMN(BH$1)-1-RegraSaída!BH81),0)*PSobreRurH!BH81)*(1-txMortH!BH81*FaPensRurH!BH81)</f>
        <v>1.7275496831890522E-14</v>
      </c>
      <c r="BI81" s="114">
        <f>IF((BH80-IFERROR(INDEX(FePensRurH1!$B$2:$BJ$92,ROW($A81)-1-RegraSaída!BI81,COLUMN(BI$1)-1-RegraSaída!BI81),0)*PSobreRurH!BI81)*(1-txMortH!BI81*FaPensRurH!BI81)&lt;0,0,BH80-IFERROR(INDEX(FePensRurH1!$B$2:$BJ$92,ROW($A81)-1-RegraSaída!BI81,COLUMN(BI$1)-1-RegraSaída!BI81),0)*PSobreRurH!BI81)*(1-txMortH!BI81*FaPensRurH!BI81)</f>
        <v>3.4339954166519491E-14</v>
      </c>
      <c r="BJ81" s="114">
        <f>IF((BI80-IFERROR(INDEX(FePensRurH1!$B$2:$BJ$92,ROW($A81)-1-RegraSaída!BJ81,COLUMN(BJ$1)-1-RegraSaída!BJ81),0)*PSobreRurH!BJ81)*(1-txMortH!BJ81*FaPensRurH!BJ81)&lt;0,0,BI80-IFERROR(INDEX(FePensRurH1!$B$2:$BJ$92,ROW($A81)-1-RegraSaída!BJ81,COLUMN(BJ$1)-1-RegraSaída!BJ81),0)*PSobreRurH!BJ81)*(1-txMortH!BJ81*FaPensRurH!BJ81)</f>
        <v>2.5737342712096962E-14</v>
      </c>
    </row>
    <row r="82" spans="1:62" s="113" customFormat="1" x14ac:dyDescent="0.3">
      <c r="A82" s="94">
        <v>80</v>
      </c>
      <c r="B82" s="95"/>
      <c r="C82" s="95"/>
      <c r="D82" s="95"/>
      <c r="E82" s="95"/>
      <c r="F82" s="95"/>
      <c r="G82" s="95"/>
      <c r="H82" s="95"/>
      <c r="I82" s="95"/>
      <c r="J82" s="95"/>
      <c r="K82" s="95"/>
      <c r="L82" s="95"/>
      <c r="M82" s="95"/>
      <c r="N82" s="95"/>
      <c r="O82" s="95"/>
      <c r="P82" s="96"/>
      <c r="Q82" s="99">
        <f>(P81 - IFERROR(INDEX(FePensRurH1!$B$2:$BJ$92,ROW($A82)- 1 - RegraSaída!Q82,COLUMN(Q$1)- 1 - RegraSaída!Q82),0)*PSobreRurH!Q82)*(1-txMortH!Q82*FaPensRurH!Q82) + FePensRurH1!Q82</f>
        <v>978.14870188339432</v>
      </c>
      <c r="R82" s="99">
        <f>(Q81 - IFERROR(INDEX(FePensRurH1!$B$2:$BJ$92,ROW($A82)- 1 - RegraSaída!R82,COLUMN(R$1)- 1 - RegraSaída!R82),0)*PSobreRurH!R82)*(1-txMortH!R82*FaPensRurH!R82) + FePensRurH1!R82</f>
        <v>2031.2340301886159</v>
      </c>
      <c r="S82" s="99">
        <f>(R81 - IFERROR(INDEX(FePensRurH1!$B$2:$BJ$92,ROW($A82)- 1 - RegraSaída!S82,COLUMN(S$1)- 1 - RegraSaída!S82),0)*PSobreRurH!S82)*(1-txMortH!S82*FaPensRurH!S82) + FePensRurH1!S82</f>
        <v>3066.3552570113438</v>
      </c>
      <c r="T82" s="114">
        <f>IF((S81-IFERROR(INDEX(FePensRurH1!$B$2:$BJ$92,ROW($A82)-1-RegraSaída!T82,COLUMN(T$1)-1-RegraSaída!T82),0)*PSobreRurH!T82)*(1-txMortH!T82*FaPensRurH!T82)&lt;0,0,S81-IFERROR(INDEX(FePensRurH1!$B$2:$BJ$92,ROW($A82)-1-RegraSaída!T82,COLUMN(T$1)-1-RegraSaída!T82),0)*PSobreRurH!T82)*(1-txMortH!T82*FaPensRurH!T82)</f>
        <v>3001.4308112491535</v>
      </c>
      <c r="U82" s="114">
        <f>IF((T81-IFERROR(INDEX(FePensRurH1!$B$2:$BJ$92,ROW($A82)-1-RegraSaída!U82,COLUMN(U$1)-1-RegraSaída!U82),0)*PSobreRurH!U82)*(1-txMortH!U82*FaPensRurH!U82)&lt;0,0,T81-IFERROR(INDEX(FePensRurH1!$B$2:$BJ$92,ROW($A82)-1-RegraSaída!U82,COLUMN(U$1)-1-RegraSaída!U82),0)*PSobreRurH!U82)*(1-txMortH!U82*FaPensRurH!U82)</f>
        <v>2890.6854889305469</v>
      </c>
      <c r="V82" s="114">
        <f>IF((U81-IFERROR(INDEX(FePensRurH1!$B$2:$BJ$92,ROW($A82)-1-RegraSaída!V82,COLUMN(V$1)-1-RegraSaída!V82),0)*PSobreRurH!V82)*(1-txMortH!V82*FaPensRurH!V82)&lt;0,0,U81-IFERROR(INDEX(FePensRurH1!$B$2:$BJ$92,ROW($A82)-1-RegraSaída!V82,COLUMN(V$1)-1-RegraSaída!V82),0)*PSobreRurH!V82)*(1-txMortH!V82*FaPensRurH!V82)</f>
        <v>2774.1723584903048</v>
      </c>
      <c r="W82" s="114">
        <f>IF((V81-IFERROR(INDEX(FePensRurH1!$B$2:$BJ$92,ROW($A82)-1-RegraSaída!W82,COLUMN(W$1)-1-RegraSaída!W82),0)*PSobreRurH!W82)*(1-txMortH!W82*FaPensRurH!W82)&lt;0,0,V81-IFERROR(INDEX(FePensRurH1!$B$2:$BJ$92,ROW($A82)-1-RegraSaída!W82,COLUMN(W$1)-1-RegraSaída!W82),0)*PSobreRurH!W82)*(1-txMortH!W82*FaPensRurH!W82)</f>
        <v>2718.8849226244934</v>
      </c>
      <c r="X82" s="114">
        <f>IF((W81-IFERROR(INDEX(FePensRurH1!$B$2:$BJ$92,ROW($A82)-1-RegraSaída!X82,COLUMN(X$1)-1-RegraSaída!X82),0)*PSobreRurH!X82)*(1-txMortH!X82*FaPensRurH!X82)&lt;0,0,W81-IFERROR(INDEX(FePensRurH1!$B$2:$BJ$92,ROW($A82)-1-RegraSaída!X82,COLUMN(X$1)-1-RegraSaída!X82),0)*PSobreRurH!X82)*(1-txMortH!X82*FaPensRurH!X82)</f>
        <v>2667.9100705458968</v>
      </c>
      <c r="Y82" s="114">
        <f>IF((X81-IFERROR(INDEX(FePensRurH1!$B$2:$BJ$92,ROW($A82)-1-RegraSaída!Y82,COLUMN(Y$1)-1-RegraSaída!Y82),0)*PSobreRurH!Y82)*(1-txMortH!Y82*FaPensRurH!Y82)&lt;0,0,X81-IFERROR(INDEX(FePensRurH1!$B$2:$BJ$92,ROW($A82)-1-RegraSaída!Y82,COLUMN(Y$1)-1-RegraSaída!Y82),0)*PSobreRurH!Y82)*(1-txMortH!Y82*FaPensRurH!Y82)</f>
        <v>2527.6551497143068</v>
      </c>
      <c r="Z82" s="114">
        <f>IF((Y81-IFERROR(INDEX(FePensRurH1!$B$2:$BJ$92,ROW($A82)-1-RegraSaída!Z82,COLUMN(Z$1)-1-RegraSaída!Z82),0)*PSobreRurH!Z82)*(1-txMortH!Z82*FaPensRurH!Z82)&lt;0,0,Y81-IFERROR(INDEX(FePensRurH1!$B$2:$BJ$92,ROW($A82)-1-RegraSaída!Z82,COLUMN(Z$1)-1-RegraSaída!Z82),0)*PSobreRurH!Z82)*(1-txMortH!Z82*FaPensRurH!Z82)</f>
        <v>2534.5484753989458</v>
      </c>
      <c r="AA82" s="114">
        <f>IF((Z81-IFERROR(INDEX(FePensRurH1!$B$2:$BJ$92,ROW($A82)-1-RegraSaída!AA82,COLUMN(AA$1)-1-RegraSaída!AA82),0)*PSobreRurH!AA82)*(1-txMortH!AA82*FaPensRurH!AA82)&lt;0,0,Z81-IFERROR(INDEX(FePensRurH1!$B$2:$BJ$92,ROW($A82)-1-RegraSaída!AA82,COLUMN(AA$1)-1-RegraSaída!AA82),0)*PSobreRurH!AA82)*(1-txMortH!AA82*FaPensRurH!AA82)</f>
        <v>2368.9286333346022</v>
      </c>
      <c r="AB82" s="114">
        <f>IF((AA81-IFERROR(INDEX(FePensRurH1!$B$2:$BJ$92,ROW($A82)-1-RegraSaída!AB82,COLUMN(AB$1)-1-RegraSaída!AB82),0)*PSobreRurH!AB82)*(1-txMortH!AB82*FaPensRurH!AB82)&lt;0,0,AA81-IFERROR(INDEX(FePensRurH1!$B$2:$BJ$92,ROW($A82)-1-RegraSaída!AB82,COLUMN(AB$1)-1-RegraSaída!AB82),0)*PSobreRurH!AB82)*(1-txMortH!AB82*FaPensRurH!AB82)</f>
        <v>2340.4182224862307</v>
      </c>
      <c r="AC82" s="114">
        <f>IF((AB81-IFERROR(INDEX(FePensRurH1!$B$2:$BJ$92,ROW($A82)-1-RegraSaída!AC82,COLUMN(AC$1)-1-RegraSaída!AC82),0)*PSobreRurH!AC82)*(1-txMortH!AC82*FaPensRurH!AC82)&lt;0,0,AB81-IFERROR(INDEX(FePensRurH1!$B$2:$BJ$92,ROW($A82)-1-RegraSaída!AC82,COLUMN(AC$1)-1-RegraSaída!AC82),0)*PSobreRurH!AC82)*(1-txMortH!AC82*FaPensRurH!AC82)</f>
        <v>2101.8634498719534</v>
      </c>
      <c r="AD82" s="114">
        <f>IF((AC81-IFERROR(INDEX(FePensRurH1!$B$2:$BJ$92,ROW($A82)-1-RegraSaída!AD82,COLUMN(AD$1)-1-RegraSaída!AD82),0)*PSobreRurH!AD82)*(1-txMortH!AD82*FaPensRurH!AD82)&lt;0,0,AC81-IFERROR(INDEX(FePensRurH1!$B$2:$BJ$92,ROW($A82)-1-RegraSaída!AD82,COLUMN(AD$1)-1-RegraSaída!AD82),0)*PSobreRurH!AD82)*(1-txMortH!AD82*FaPensRurH!AD82)</f>
        <v>1990.6712555139497</v>
      </c>
      <c r="AE82" s="114">
        <f>IF((AD81-IFERROR(INDEX(FePensRurH1!$B$2:$BJ$92,ROW($A82)-1-RegraSaída!AE82,COLUMN(AE$1)-1-RegraSaída!AE82),0)*PSobreRurH!AE82)*(1-txMortH!AE82*FaPensRurH!AE82)&lt;0,0,AD81-IFERROR(INDEX(FePensRurH1!$B$2:$BJ$92,ROW($A82)-1-RegraSaída!AE82,COLUMN(AE$1)-1-RegraSaída!AE82),0)*PSobreRurH!AE82)*(1-txMortH!AE82*FaPensRurH!AE82)</f>
        <v>1835.8333251016104</v>
      </c>
      <c r="AF82" s="114">
        <f>IF((AE81-IFERROR(INDEX(FePensRurH1!$B$2:$BJ$92,ROW($A82)-1-RegraSaída!AF82,COLUMN(AF$1)-1-RegraSaída!AF82),0)*PSobreRurH!AF82)*(1-txMortH!AF82*FaPensRurH!AF82)&lt;0,0,AE81-IFERROR(INDEX(FePensRurH1!$B$2:$BJ$92,ROW($A82)-1-RegraSaída!AF82,COLUMN(AF$1)-1-RegraSaída!AF82),0)*PSobreRurH!AF82)*(1-txMortH!AF82*FaPensRurH!AF82)</f>
        <v>1796.3906894949837</v>
      </c>
      <c r="AG82" s="114">
        <f>IF((AF81-IFERROR(INDEX(FePensRurH1!$B$2:$BJ$92,ROW($A82)-1-RegraSaída!AG82,COLUMN(AG$1)-1-RegraSaída!AG82),0)*PSobreRurH!AG82)*(1-txMortH!AG82*FaPensRurH!AG82)&lt;0,0,AF81-IFERROR(INDEX(FePensRurH1!$B$2:$BJ$92,ROW($A82)-1-RegraSaída!AG82,COLUMN(AG$1)-1-RegraSaída!AG82),0)*PSobreRurH!AG82)*(1-txMortH!AG82*FaPensRurH!AG82)</f>
        <v>1714.0814290361873</v>
      </c>
      <c r="AH82" s="114">
        <f>IF((AG81-IFERROR(INDEX(FePensRurH1!$B$2:$BJ$92,ROW($A82)-1-RegraSaída!AH82,COLUMN(AH$1)-1-RegraSaída!AH82),0)*PSobreRurH!AH82)*(1-txMortH!AH82*FaPensRurH!AH82)&lt;0,0,AG81-IFERROR(INDEX(FePensRurH1!$B$2:$BJ$92,ROW($A82)-1-RegraSaída!AH82,COLUMN(AH$1)-1-RegraSaída!AH82),0)*PSobreRurH!AH82)*(1-txMortH!AH82*FaPensRurH!AH82)</f>
        <v>1630.8549764040306</v>
      </c>
      <c r="AI82" s="114">
        <f>IF((AH81-IFERROR(INDEX(FePensRurH1!$B$2:$BJ$92,ROW($A82)-1-RegraSaída!AI82,COLUMN(AI$1)-1-RegraSaída!AI82),0)*PSobreRurH!AI82)*(1-txMortH!AI82*FaPensRurH!AI82)&lt;0,0,AH81-IFERROR(INDEX(FePensRurH1!$B$2:$BJ$92,ROW($A82)-1-RegraSaída!AI82,COLUMN(AI$1)-1-RegraSaída!AI82),0)*PSobreRurH!AI82)*(1-txMortH!AI82*FaPensRurH!AI82)</f>
        <v>1549.2553238924406</v>
      </c>
      <c r="AJ82" s="114">
        <f>IF((AI81-IFERROR(INDEX(FePensRurH1!$B$2:$BJ$92,ROW($A82)-1-RegraSaída!AJ82,COLUMN(AJ$1)-1-RegraSaída!AJ82),0)*PSobreRurH!AJ82)*(1-txMortH!AJ82*FaPensRurH!AJ82)&lt;0,0,AI81-IFERROR(INDEX(FePensRurH1!$B$2:$BJ$92,ROW($A82)-1-RegraSaída!AJ82,COLUMN(AJ$1)-1-RegraSaída!AJ82),0)*PSobreRurH!AJ82)*(1-txMortH!AJ82*FaPensRurH!AJ82)</f>
        <v>1444.4933120876287</v>
      </c>
      <c r="AK82" s="114">
        <f>IF((AJ81-IFERROR(INDEX(FePensRurH1!$B$2:$BJ$92,ROW($A82)-1-RegraSaída!AK82,COLUMN(AK$1)-1-RegraSaída!AK82),0)*PSobreRurH!AK82)*(1-txMortH!AK82*FaPensRurH!AK82)&lt;0,0,AJ81-IFERROR(INDEX(FePensRurH1!$B$2:$BJ$92,ROW($A82)-1-RegraSaída!AK82,COLUMN(AK$1)-1-RegraSaída!AK82),0)*PSobreRurH!AK82)*(1-txMortH!AK82*FaPensRurH!AK82)</f>
        <v>1359.9597746957731</v>
      </c>
      <c r="AL82" s="114">
        <f>IF((AK81-IFERROR(INDEX(FePensRurH1!$B$2:$BJ$92,ROW($A82)-1-RegraSaída!AL82,COLUMN(AL$1)-1-RegraSaída!AL82),0)*PSobreRurH!AL82)*(1-txMortH!AL82*FaPensRurH!AL82)&lt;0,0,AK81-IFERROR(INDEX(FePensRurH1!$B$2:$BJ$92,ROW($A82)-1-RegraSaída!AL82,COLUMN(AL$1)-1-RegraSaída!AL82),0)*PSobreRurH!AL82)*(1-txMortH!AL82*FaPensRurH!AL82)</f>
        <v>1289.6736090349486</v>
      </c>
      <c r="AM82" s="114">
        <f>IF((AL81-IFERROR(INDEX(FePensRurH1!$B$2:$BJ$92,ROW($A82)-1-RegraSaída!AM82,COLUMN(AM$1)-1-RegraSaída!AM82),0)*PSobreRurH!AM82)*(1-txMortH!AM82*FaPensRurH!AM82)&lt;0,0,AL81-IFERROR(INDEX(FePensRurH1!$B$2:$BJ$92,ROW($A82)-1-RegraSaída!AM82,COLUMN(AM$1)-1-RegraSaída!AM82),0)*PSobreRurH!AM82)*(1-txMortH!AM82*FaPensRurH!AM82)</f>
        <v>1240.5403047814452</v>
      </c>
      <c r="AN82" s="114">
        <f>IF((AM81-IFERROR(INDEX(FePensRurH1!$B$2:$BJ$92,ROW($A82)-1-RegraSaída!AN82,COLUMN(AN$1)-1-RegraSaída!AN82),0)*PSobreRurH!AN82)*(1-txMortH!AN82*FaPensRurH!AN82)&lt;0,0,AM81-IFERROR(INDEX(FePensRurH1!$B$2:$BJ$92,ROW($A82)-1-RegraSaída!AN82,COLUMN(AN$1)-1-RegraSaída!AN82),0)*PSobreRurH!AN82)*(1-txMortH!AN82*FaPensRurH!AN82)</f>
        <v>1174.6429179270035</v>
      </c>
      <c r="AO82" s="114">
        <f>IF((AN81-IFERROR(INDEX(FePensRurH1!$B$2:$BJ$92,ROW($A82)-1-RegraSaída!AO82,COLUMN(AO$1)-1-RegraSaída!AO82),0)*PSobreRurH!AO82)*(1-txMortH!AO82*FaPensRurH!AO82)&lt;0,0,AN81-IFERROR(INDEX(FePensRurH1!$B$2:$BJ$92,ROW($A82)-1-RegraSaída!AO82,COLUMN(AO$1)-1-RegraSaída!AO82),0)*PSobreRurH!AO82)*(1-txMortH!AO82*FaPensRurH!AO82)</f>
        <v>1035.5044084749027</v>
      </c>
      <c r="AP82" s="114">
        <f>IF((AO81-IFERROR(INDEX(FePensRurH1!$B$2:$BJ$92,ROW($A82)-1-RegraSaída!AP82,COLUMN(AP$1)-1-RegraSaída!AP82),0)*PSobreRurH!AP82)*(1-txMortH!AP82*FaPensRurH!AP82)&lt;0,0,AO81-IFERROR(INDEX(FePensRurH1!$B$2:$BJ$92,ROW($A82)-1-RegraSaída!AP82,COLUMN(AP$1)-1-RegraSaída!AP82),0)*PSobreRurH!AP82)*(1-txMortH!AP82*FaPensRurH!AP82)</f>
        <v>937.69113721607664</v>
      </c>
      <c r="AQ82" s="114">
        <f>IF((AP81-IFERROR(INDEX(FePensRurH1!$B$2:$BJ$92,ROW($A82)-1-RegraSaída!AQ82,COLUMN(AQ$1)-1-RegraSaída!AQ82),0)*PSobreRurH!AQ82)*(1-txMortH!AQ82*FaPensRurH!AQ82)&lt;0,0,AP81-IFERROR(INDEX(FePensRurH1!$B$2:$BJ$92,ROW($A82)-1-RegraSaída!AQ82,COLUMN(AQ$1)-1-RegraSaída!AQ82),0)*PSobreRurH!AQ82)*(1-txMortH!AQ82*FaPensRurH!AQ82)</f>
        <v>880.09046181715769</v>
      </c>
      <c r="AR82" s="114">
        <f>IF((AQ81-IFERROR(INDEX(FePensRurH1!$B$2:$BJ$92,ROW($A82)-1-RegraSaída!AR82,COLUMN(AR$1)-1-RegraSaída!AR82),0)*PSobreRurH!AR82)*(1-txMortH!AR82*FaPensRurH!AR82)&lt;0,0,AQ81-IFERROR(INDEX(FePensRurH1!$B$2:$BJ$92,ROW($A82)-1-RegraSaída!AR82,COLUMN(AR$1)-1-RegraSaída!AR82),0)*PSobreRurH!AR82)*(1-txMortH!AR82*FaPensRurH!AR82)</f>
        <v>830.02815478827688</v>
      </c>
      <c r="AS82" s="114">
        <f>IF((AR81-IFERROR(INDEX(FePensRurH1!$B$2:$BJ$92,ROW($A82)-1-RegraSaída!AS82,COLUMN(AS$1)-1-RegraSaída!AS82),0)*PSobreRurH!AS82)*(1-txMortH!AS82*FaPensRurH!AS82)&lt;0,0,AR81-IFERROR(INDEX(FePensRurH1!$B$2:$BJ$92,ROW($A82)-1-RegraSaída!AS82,COLUMN(AS$1)-1-RegraSaída!AS82),0)*PSobreRurH!AS82)*(1-txMortH!AS82*FaPensRurH!AS82)</f>
        <v>759.1349946934497</v>
      </c>
      <c r="AT82" s="114">
        <f>IF((AS81-IFERROR(INDEX(FePensRurH1!$B$2:$BJ$92,ROW($A82)-1-RegraSaída!AT82,COLUMN(AT$1)-1-RegraSaída!AT82),0)*PSobreRurH!AT82)*(1-txMortH!AT82*FaPensRurH!AT82)&lt;0,0,AS81-IFERROR(INDEX(FePensRurH1!$B$2:$BJ$92,ROW($A82)-1-RegraSaída!AT82,COLUMN(AT$1)-1-RegraSaída!AT82),0)*PSobreRurH!AT82)*(1-txMortH!AT82*FaPensRurH!AT82)</f>
        <v>702.03579060491461</v>
      </c>
      <c r="AU82" s="114">
        <f>IF((AT81-IFERROR(INDEX(FePensRurH1!$B$2:$BJ$92,ROW($A82)-1-RegraSaída!AU82,COLUMN(AU$1)-1-RegraSaída!AU82),0)*PSobreRurH!AU82)*(1-txMortH!AU82*FaPensRurH!AU82)&lt;0,0,AT81-IFERROR(INDEX(FePensRurH1!$B$2:$BJ$92,ROW($A82)-1-RegraSaída!AU82,COLUMN(AU$1)-1-RegraSaída!AU82),0)*PSobreRurH!AU82)*(1-txMortH!AU82*FaPensRurH!AU82)</f>
        <v>669.20109026592547</v>
      </c>
      <c r="AV82" s="114">
        <f>IF((AU81-IFERROR(INDEX(FePensRurH1!$B$2:$BJ$92,ROW($A82)-1-RegraSaída!AV82,COLUMN(AV$1)-1-RegraSaída!AV82),0)*PSobreRurH!AV82)*(1-txMortH!AV82*FaPensRurH!AV82)&lt;0,0,AU81-IFERROR(INDEX(FePensRurH1!$B$2:$BJ$92,ROW($A82)-1-RegraSaída!AV82,COLUMN(AV$1)-1-RegraSaída!AV82),0)*PSobreRurH!AV82)*(1-txMortH!AV82*FaPensRurH!AV82)</f>
        <v>661.07228006098728</v>
      </c>
      <c r="AW82" s="114">
        <f>IF((AV81-IFERROR(INDEX(FePensRurH1!$B$2:$BJ$92,ROW($A82)-1-RegraSaída!AW82,COLUMN(AW$1)-1-RegraSaída!AW82),0)*PSobreRurH!AW82)*(1-txMortH!AW82*FaPensRurH!AW82)&lt;0,0,AV81-IFERROR(INDEX(FePensRurH1!$B$2:$BJ$92,ROW($A82)-1-RegraSaída!AW82,COLUMN(AW$1)-1-RegraSaída!AW82),0)*PSobreRurH!AW82)*(1-txMortH!AW82*FaPensRurH!AW82)</f>
        <v>644.27460160869123</v>
      </c>
      <c r="AX82" s="114">
        <f>IF((AW81-IFERROR(INDEX(FePensRurH1!$B$2:$BJ$92,ROW($A82)-1-RegraSaída!AX82,COLUMN(AX$1)-1-RegraSaída!AX82),0)*PSobreRurH!AX82)*(1-txMortH!AX82*FaPensRurH!AX82)&lt;0,0,AW81-IFERROR(INDEX(FePensRurH1!$B$2:$BJ$92,ROW($A82)-1-RegraSaída!AX82,COLUMN(AX$1)-1-RegraSaída!AX82),0)*PSobreRurH!AX82)*(1-txMortH!AX82*FaPensRurH!AX82)</f>
        <v>610.50407194408717</v>
      </c>
      <c r="AY82" s="114">
        <f>IF((AX81-IFERROR(INDEX(FePensRurH1!$B$2:$BJ$92,ROW($A82)-1-RegraSaída!AY82,COLUMN(AY$1)-1-RegraSaída!AY82),0)*PSobreRurH!AY82)*(1-txMortH!AY82*FaPensRurH!AY82)&lt;0,0,AX81-IFERROR(INDEX(FePensRurH1!$B$2:$BJ$92,ROW($A82)-1-RegraSaída!AY82,COLUMN(AY$1)-1-RegraSaída!AY82),0)*PSobreRurH!AY82)*(1-txMortH!AY82*FaPensRurH!AY82)</f>
        <v>551.64378549167714</v>
      </c>
      <c r="AZ82" s="114">
        <f>IF((AY81-IFERROR(INDEX(FePensRurH1!$B$2:$BJ$92,ROW($A82)-1-RegraSaída!AZ82,COLUMN(AZ$1)-1-RegraSaída!AZ82),0)*PSobreRurH!AZ82)*(1-txMortH!AZ82*FaPensRurH!AZ82)&lt;0,0,AY81-IFERROR(INDEX(FePensRurH1!$B$2:$BJ$92,ROW($A82)-1-RegraSaída!AZ82,COLUMN(AZ$1)-1-RegraSaída!AZ82),0)*PSobreRurH!AZ82)*(1-txMortH!AZ82*FaPensRurH!AZ82)</f>
        <v>488.35055882562614</v>
      </c>
      <c r="BA82" s="114">
        <f>IF((AZ81-IFERROR(INDEX(FePensRurH1!$B$2:$BJ$92,ROW($A82)-1-RegraSaída!BA82,COLUMN(BA$1)-1-RegraSaída!BA82),0)*PSobreRurH!BA82)*(1-txMortH!BA82*FaPensRurH!BA82)&lt;0,0,AZ81-IFERROR(INDEX(FePensRurH1!$B$2:$BJ$92,ROW($A82)-1-RegraSaída!BA82,COLUMN(BA$1)-1-RegraSaída!BA82),0)*PSobreRurH!BA82)*(1-txMortH!BA82*FaPensRurH!BA82)</f>
        <v>454.36152210007918</v>
      </c>
      <c r="BB82" s="114">
        <f>IF((BA81-IFERROR(INDEX(FePensRurH1!$B$2:$BJ$92,ROW($A82)-1-RegraSaída!BB82,COLUMN(BB$1)-1-RegraSaída!BB82),0)*PSobreRurH!BB82)*(1-txMortH!BB82*FaPensRurH!BB82)&lt;0,0,BA81-IFERROR(INDEX(FePensRurH1!$B$2:$BJ$92,ROW($A82)-1-RegraSaída!BB82,COLUMN(BB$1)-1-RegraSaída!BB82),0)*PSobreRurH!BB82)*(1-txMortH!BB82*FaPensRurH!BB82)</f>
        <v>290.17069121625281</v>
      </c>
      <c r="BC82" s="114">
        <f>IF((BB81-IFERROR(INDEX(FePensRurH1!$B$2:$BJ$92,ROW($A82)-1-RegraSaída!BC82,COLUMN(BC$1)-1-RegraSaída!BC82),0)*PSobreRurH!BC82)*(1-txMortH!BC82*FaPensRurH!BC82)&lt;0,0,BB81-IFERROR(INDEX(FePensRurH1!$B$2:$BJ$92,ROW($A82)-1-RegraSaída!BC82,COLUMN(BC$1)-1-RegraSaída!BC82),0)*PSobreRurH!BC82)*(1-txMortH!BC82*FaPensRurH!BC82)</f>
        <v>136.87696939741326</v>
      </c>
      <c r="BD82" s="114">
        <f>IF((BC81-IFERROR(INDEX(FePensRurH1!$B$2:$BJ$92,ROW($A82)-1-RegraSaída!BD82,COLUMN(BD$1)-1-RegraSaída!BD82),0)*PSobreRurH!BD82)*(1-txMortH!BD82*FaPensRurH!BD82)&lt;0,0,BC81-IFERROR(INDEX(FePensRurH1!$B$2:$BJ$92,ROW($A82)-1-RegraSaída!BD82,COLUMN(BD$1)-1-RegraSaída!BD82),0)*PSobreRurH!BD82)*(1-txMortH!BD82*FaPensRurH!BD82)</f>
        <v>0</v>
      </c>
      <c r="BE82" s="114">
        <f>IF((BD81-IFERROR(INDEX(FePensRurH1!$B$2:$BJ$92,ROW($A82)-1-RegraSaída!BE82,COLUMN(BE$1)-1-RegraSaída!BE82),0)*PSobreRurH!BE82)*(1-txMortH!BE82*FaPensRurH!BE82)&lt;0,0,BD81-IFERROR(INDEX(FePensRurH1!$B$2:$BJ$92,ROW($A82)-1-RegraSaída!BE82,COLUMN(BE$1)-1-RegraSaída!BE82),0)*PSobreRurH!BE82)*(1-txMortH!BE82*FaPensRurH!BE82)</f>
        <v>0</v>
      </c>
      <c r="BF82" s="114">
        <f>IF((BE81-IFERROR(INDEX(FePensRurH1!$B$2:$BJ$92,ROW($A82)-1-RegraSaída!BF82,COLUMN(BF$1)-1-RegraSaída!BF82),0)*PSobreRurH!BF82)*(1-txMortH!BF82*FaPensRurH!BF82)&lt;0,0,BE81-IFERROR(INDEX(FePensRurH1!$B$2:$BJ$92,ROW($A82)-1-RegraSaída!BF82,COLUMN(BF$1)-1-RegraSaída!BF82),0)*PSobreRurH!BF82)*(1-txMortH!BF82*FaPensRurH!BF82)</f>
        <v>0</v>
      </c>
      <c r="BG82" s="114">
        <f>IF((BF81-IFERROR(INDEX(FePensRurH1!$B$2:$BJ$92,ROW($A82)-1-RegraSaída!BG82,COLUMN(BG$1)-1-RegraSaída!BG82),0)*PSobreRurH!BG82)*(1-txMortH!BG82*FaPensRurH!BG82)&lt;0,0,BF81-IFERROR(INDEX(FePensRurH1!$B$2:$BJ$92,ROW($A82)-1-RegraSaída!BG82,COLUMN(BG$1)-1-RegraSaída!BG82),0)*PSobreRurH!BG82)*(1-txMortH!BG82*FaPensRurH!BG82)</f>
        <v>1.6604185706550086E-14</v>
      </c>
      <c r="BH82" s="114">
        <f>IF((BG81-IFERROR(INDEX(FePensRurH1!$B$2:$BJ$92,ROW($A82)-1-RegraSaída!BH82,COLUMN(BH$1)-1-RegraSaída!BH82),0)*PSobreRurH!BH82)*(1-txMortH!BH82*FaPensRurH!BH82)&lt;0,0,BG81-IFERROR(INDEX(FePensRurH1!$B$2:$BJ$92,ROW($A82)-1-RegraSaída!BH82,COLUMN(BH$1)-1-RegraSaída!BH82),0)*PSobreRurH!BH82)*(1-txMortH!BH82*FaPensRurH!BH82)</f>
        <v>1.4876657846348641E-13</v>
      </c>
      <c r="BI82" s="114">
        <f>IF((BH81-IFERROR(INDEX(FePensRurH1!$B$2:$BJ$92,ROW($A82)-1-RegraSaída!BI82,COLUMN(BI$1)-1-RegraSaída!BI82),0)*PSobreRurH!BI82)*(1-txMortH!BI82*FaPensRurH!BI82)&lt;0,0,BH81-IFERROR(INDEX(FePensRurH1!$B$2:$BJ$92,ROW($A82)-1-RegraSaída!BI82,COLUMN(BI$1)-1-RegraSaída!BI82),0)*PSobreRurH!BI82)*(1-txMortH!BI82*FaPensRurH!BI82)</f>
        <v>1.6442418018032313E-14</v>
      </c>
      <c r="BJ82" s="114">
        <f>IF((BI81-IFERROR(INDEX(FePensRurH1!$B$2:$BJ$92,ROW($A82)-1-RegraSaída!BJ82,COLUMN(BJ$1)-1-RegraSaída!BJ82),0)*PSobreRurH!BJ82)*(1-txMortH!BJ82*FaPensRurH!BJ82)&lt;0,0,BI81-IFERROR(INDEX(FePensRurH1!$B$2:$BJ$92,ROW($A82)-1-RegraSaída!BJ82,COLUMN(BJ$1)-1-RegraSaída!BJ82),0)*PSobreRurH!BJ82)*(1-txMortH!BJ82*FaPensRurH!BJ82)</f>
        <v>3.2802964358789855E-14</v>
      </c>
    </row>
    <row r="83" spans="1:62" s="113" customFormat="1" x14ac:dyDescent="0.3">
      <c r="A83" s="94">
        <v>81</v>
      </c>
      <c r="B83" s="95"/>
      <c r="C83" s="95"/>
      <c r="D83" s="95"/>
      <c r="E83" s="95"/>
      <c r="F83" s="95"/>
      <c r="G83" s="95"/>
      <c r="H83" s="95"/>
      <c r="I83" s="95"/>
      <c r="J83" s="95"/>
      <c r="K83" s="95"/>
      <c r="L83" s="95"/>
      <c r="M83" s="95"/>
      <c r="N83" s="95"/>
      <c r="O83" s="95"/>
      <c r="P83" s="96"/>
      <c r="Q83" s="99">
        <f>(P82 - IFERROR(INDEX(FePensRurH1!$B$2:$BJ$92,ROW($A83)- 1 - RegraSaída!Q83,COLUMN(Q$1)- 1 - RegraSaída!Q83),0)*PSobreRurH!Q83)*(1-txMortH!Q83*FaPensRurH!Q83) + FePensRurH1!Q83</f>
        <v>1374.6309122452813</v>
      </c>
      <c r="R83" s="99">
        <f>(Q82 - IFERROR(INDEX(FePensRurH1!$B$2:$BJ$92,ROW($A83)- 1 - RegraSaída!R83,COLUMN(R$1)- 1 - RegraSaída!R83),0)*PSobreRurH!R83)*(1-txMortH!R83*FaPensRurH!R83) + FePensRurH1!R83</f>
        <v>2299.0086211002772</v>
      </c>
      <c r="S83" s="99">
        <f>(R82 - IFERROR(INDEX(FePensRurH1!$B$2:$BJ$92,ROW($A83)- 1 - RegraSaída!S83,COLUMN(S$1)- 1 - RegraSaída!S83),0)*PSobreRurH!S83)*(1-txMortH!S83*FaPensRurH!S83) + FePensRurH1!S83</f>
        <v>3287.4401221319167</v>
      </c>
      <c r="T83" s="114">
        <f>IF((S82-IFERROR(INDEX(FePensRurH1!$B$2:$BJ$92,ROW($A83)-1-RegraSaída!T83,COLUMN(T$1)-1-RegraSaída!T83),0)*PSobreRurH!T83)*(1-txMortH!T83*FaPensRurH!T83)&lt;0,0,S82-IFERROR(INDEX(FePensRurH1!$B$2:$BJ$92,ROW($A83)-1-RegraSaída!T83,COLUMN(T$1)-1-RegraSaída!T83),0)*PSobreRurH!T83)*(1-txMortH!T83*FaPensRurH!T83)</f>
        <v>2866.4161233068189</v>
      </c>
      <c r="U83" s="114">
        <f>IF((T82-IFERROR(INDEX(FePensRurH1!$B$2:$BJ$92,ROW($A83)-1-RegraSaída!U83,COLUMN(U$1)-1-RegraSaída!U83),0)*PSobreRurH!U83)*(1-txMortH!U83*FaPensRurH!U83)&lt;0,0,T82-IFERROR(INDEX(FePensRurH1!$B$2:$BJ$92,ROW($A83)-1-RegraSaída!U83,COLUMN(U$1)-1-RegraSaída!U83),0)*PSobreRurH!U83)*(1-txMortH!U83*FaPensRurH!U83)</f>
        <v>2808.0021816121007</v>
      </c>
      <c r="V83" s="114">
        <f>IF((U82-IFERROR(INDEX(FePensRurH1!$B$2:$BJ$92,ROW($A83)-1-RegraSaída!V83,COLUMN(V$1)-1-RegraSaída!V83),0)*PSobreRurH!V83)*(1-txMortH!V83*FaPensRurH!V83)&lt;0,0,U82-IFERROR(INDEX(FePensRurH1!$B$2:$BJ$92,ROW($A83)-1-RegraSaída!V83,COLUMN(V$1)-1-RegraSaída!V83),0)*PSobreRurH!V83)*(1-txMortH!V83*FaPensRurH!V83)</f>
        <v>2706.5058822463407</v>
      </c>
      <c r="W83" s="114">
        <f>IF((V82-IFERROR(INDEX(FePensRurH1!$B$2:$BJ$92,ROW($A83)-1-RegraSaída!W83,COLUMN(W$1)-1-RegraSaída!W83),0)*PSobreRurH!W83)*(1-txMortH!W83*FaPensRurH!W83)&lt;0,0,V82-IFERROR(INDEX(FePensRurH1!$B$2:$BJ$92,ROW($A83)-1-RegraSaída!W83,COLUMN(W$1)-1-RegraSaída!W83),0)*PSobreRurH!W83)*(1-txMortH!W83*FaPensRurH!W83)</f>
        <v>2599.405687808031</v>
      </c>
      <c r="X83" s="114">
        <f>IF((W82-IFERROR(INDEX(FePensRurH1!$B$2:$BJ$92,ROW($A83)-1-RegraSaída!X83,COLUMN(X$1)-1-RegraSaída!X83),0)*PSobreRurH!X83)*(1-txMortH!X83*FaPensRurH!X83)&lt;0,0,W82-IFERROR(INDEX(FePensRurH1!$B$2:$BJ$92,ROW($A83)-1-RegraSaída!X83,COLUMN(X$1)-1-RegraSaída!X83),0)*PSobreRurH!X83)*(1-txMortH!X83*FaPensRurH!X83)</f>
        <v>2549.423632702712</v>
      </c>
      <c r="Y83" s="114">
        <f>IF((X82-IFERROR(INDEX(FePensRurH1!$B$2:$BJ$92,ROW($A83)-1-RegraSaída!Y83,COLUMN(Y$1)-1-RegraSaída!Y83),0)*PSobreRurH!Y83)*(1-txMortH!Y83*FaPensRurH!Y83)&lt;0,0,X82-IFERROR(INDEX(FePensRurH1!$B$2:$BJ$92,ROW($A83)-1-RegraSaída!Y83,COLUMN(Y$1)-1-RegraSaída!Y83),0)*PSobreRurH!Y83)*(1-txMortH!Y83*FaPensRurH!Y83)</f>
        <v>2503.3731001805204</v>
      </c>
      <c r="Z83" s="114">
        <f>IF((Y82-IFERROR(INDEX(FePensRurH1!$B$2:$BJ$92,ROW($A83)-1-RegraSaída!Z83,COLUMN(Z$1)-1-RegraSaída!Z83),0)*PSobreRurH!Z83)*(1-txMortH!Z83*FaPensRurH!Z83)&lt;0,0,Y82-IFERROR(INDEX(FePensRurH1!$B$2:$BJ$92,ROW($A83)-1-RegraSaída!Z83,COLUMN(Z$1)-1-RegraSaída!Z83),0)*PSobreRurH!Z83)*(1-txMortH!Z83*FaPensRurH!Z83)</f>
        <v>2373.3362585050882</v>
      </c>
      <c r="AA83" s="114">
        <f>IF((Z82-IFERROR(INDEX(FePensRurH1!$B$2:$BJ$92,ROW($A83)-1-RegraSaída!AA83,COLUMN(AA$1)-1-RegraSaída!AA83),0)*PSobreRurH!AA83)*(1-txMortH!AA83*FaPensRurH!AA83)&lt;0,0,Z82-IFERROR(INDEX(FePensRurH1!$B$2:$BJ$92,ROW($A83)-1-RegraSaída!AA83,COLUMN(AA$1)-1-RegraSaída!AA83),0)*PSobreRurH!AA83)*(1-txMortH!AA83*FaPensRurH!AA83)</f>
        <v>2381.3172731291147</v>
      </c>
      <c r="AB83" s="114">
        <f>IF((AA82-IFERROR(INDEX(FePensRurH1!$B$2:$BJ$92,ROW($A83)-1-RegraSaída!AB83,COLUMN(AB$1)-1-RegraSaída!AB83),0)*PSobreRurH!AB83)*(1-txMortH!AB83*FaPensRurH!AB83)&lt;0,0,AA82-IFERROR(INDEX(FePensRurH1!$B$2:$BJ$92,ROW($A83)-1-RegraSaída!AB83,COLUMN(AB$1)-1-RegraSaída!AB83),0)*PSobreRurH!AB83)*(1-txMortH!AB83*FaPensRurH!AB83)</f>
        <v>2227.0970101429007</v>
      </c>
      <c r="AC83" s="114">
        <f>IF((AB82-IFERROR(INDEX(FePensRurH1!$B$2:$BJ$92,ROW($A83)-1-RegraSaída!AC83,COLUMN(AC$1)-1-RegraSaída!AC83),0)*PSobreRurH!AC83)*(1-txMortH!AC83*FaPensRurH!AC83)&lt;0,0,AB82-IFERROR(INDEX(FePensRurH1!$B$2:$BJ$92,ROW($A83)-1-RegraSaída!AC83,COLUMN(AC$1)-1-RegraSaída!AC83),0)*PSobreRurH!AC83)*(1-txMortH!AC83*FaPensRurH!AC83)</f>
        <v>2201.5733083695764</v>
      </c>
      <c r="AD83" s="114">
        <f>IF((AC82-IFERROR(INDEX(FePensRurH1!$B$2:$BJ$92,ROW($A83)-1-RegraSaída!AD83,COLUMN(AD$1)-1-RegraSaída!AD83),0)*PSobreRurH!AD83)*(1-txMortH!AD83*FaPensRurH!AD83)&lt;0,0,AC82-IFERROR(INDEX(FePensRurH1!$B$2:$BJ$92,ROW($A83)-1-RegraSaída!AD83,COLUMN(AD$1)-1-RegraSaída!AD83),0)*PSobreRurH!AD83)*(1-txMortH!AD83*FaPensRurH!AD83)</f>
        <v>1978.2615812612487</v>
      </c>
      <c r="AE83" s="114">
        <f>IF((AD82-IFERROR(INDEX(FePensRurH1!$B$2:$BJ$92,ROW($A83)-1-RegraSaída!AE83,COLUMN(AE$1)-1-RegraSaída!AE83),0)*PSobreRurH!AE83)*(1-txMortH!AE83*FaPensRurH!AE83)&lt;0,0,AD82-IFERROR(INDEX(FePensRurH1!$B$2:$BJ$92,ROW($A83)-1-RegraSaída!AE83,COLUMN(AE$1)-1-RegraSaída!AE83),0)*PSobreRurH!AE83)*(1-txMortH!AE83*FaPensRurH!AE83)</f>
        <v>1874.610011711889</v>
      </c>
      <c r="AF83" s="114">
        <f>IF((AE82-IFERROR(INDEX(FePensRurH1!$B$2:$BJ$92,ROW($A83)-1-RegraSaída!AF83,COLUMN(AF$1)-1-RegraSaída!AF83),0)*PSobreRurH!AF83)*(1-txMortH!AF83*FaPensRurH!AF83)&lt;0,0,AE82-IFERROR(INDEX(FePensRurH1!$B$2:$BJ$92,ROW($A83)-1-RegraSaída!AF83,COLUMN(AF$1)-1-RegraSaída!AF83),0)*PSobreRurH!AF83)*(1-txMortH!AF83*FaPensRurH!AF83)</f>
        <v>1729.6567895472135</v>
      </c>
      <c r="AG83" s="114">
        <f>IF((AF82-IFERROR(INDEX(FePensRurH1!$B$2:$BJ$92,ROW($A83)-1-RegraSaída!AG83,COLUMN(AG$1)-1-RegraSaída!AG83),0)*PSobreRurH!AG83)*(1-txMortH!AG83*FaPensRurH!AG83)&lt;0,0,AF82-IFERROR(INDEX(FePensRurH1!$B$2:$BJ$92,ROW($A83)-1-RegraSaída!AG83,COLUMN(AG$1)-1-RegraSaída!AG83),0)*PSobreRurH!AG83)*(1-txMortH!AG83*FaPensRurH!AG83)</f>
        <v>1693.2492372025131</v>
      </c>
      <c r="AH83" s="114">
        <f>IF((AG82-IFERROR(INDEX(FePensRurH1!$B$2:$BJ$92,ROW($A83)-1-RegraSaída!AH83,COLUMN(AH$1)-1-RegraSaída!AH83),0)*PSobreRurH!AH83)*(1-txMortH!AH83*FaPensRurH!AH83)&lt;0,0,AG82-IFERROR(INDEX(FePensRurH1!$B$2:$BJ$92,ROW($A83)-1-RegraSaída!AH83,COLUMN(AH$1)-1-RegraSaída!AH83),0)*PSobreRurH!AH83)*(1-txMortH!AH83*FaPensRurH!AH83)</f>
        <v>1616.3062515407955</v>
      </c>
      <c r="AI83" s="114">
        <f>IF((AH82-IFERROR(INDEX(FePensRurH1!$B$2:$BJ$92,ROW($A83)-1-RegraSaída!AI83,COLUMN(AI$1)-1-RegraSaída!AI83),0)*PSobreRurH!AI83)*(1-txMortH!AI83*FaPensRurH!AI83)&lt;0,0,AH82-IFERROR(INDEX(FePensRurH1!$B$2:$BJ$92,ROW($A83)-1-RegraSaída!AI83,COLUMN(AI$1)-1-RegraSaída!AI83),0)*PSobreRurH!AI83)*(1-txMortH!AI83*FaPensRurH!AI83)</f>
        <v>1538.4034871587046</v>
      </c>
      <c r="AJ83" s="114">
        <f>IF((AI82-IFERROR(INDEX(FePensRurH1!$B$2:$BJ$92,ROW($A83)-1-RegraSaída!AJ83,COLUMN(AJ$1)-1-RegraSaída!AJ83),0)*PSobreRurH!AJ83)*(1-txMortH!AJ83*FaPensRurH!AJ83)&lt;0,0,AI82-IFERROR(INDEX(FePensRurH1!$B$2:$BJ$92,ROW($A83)-1-RegraSaída!AJ83,COLUMN(AJ$1)-1-RegraSaída!AJ83),0)*PSobreRurH!AJ83)*(1-txMortH!AJ83*FaPensRurH!AJ83)</f>
        <v>1461.9536726637371</v>
      </c>
      <c r="AK83" s="114">
        <f>IF((AJ82-IFERROR(INDEX(FePensRurH1!$B$2:$BJ$92,ROW($A83)-1-RegraSaída!AK83,COLUMN(AK$1)-1-RegraSaída!AK83),0)*PSobreRurH!AK83)*(1-txMortH!AK83*FaPensRurH!AK83)&lt;0,0,AJ82-IFERROR(INDEX(FePensRurH1!$B$2:$BJ$92,ROW($A83)-1-RegraSaída!AK83,COLUMN(AK$1)-1-RegraSaída!AK83),0)*PSobreRurH!AK83)*(1-txMortH!AK83*FaPensRurH!AK83)</f>
        <v>1363.5637603226112</v>
      </c>
      <c r="AL83" s="114">
        <f>IF((AK82-IFERROR(INDEX(FePensRurH1!$B$2:$BJ$92,ROW($A83)-1-RegraSaída!AL83,COLUMN(AL$1)-1-RegraSaída!AL83),0)*PSobreRurH!AL83)*(1-txMortH!AL83*FaPensRurH!AL83)&lt;0,0,AK82-IFERROR(INDEX(FePensRurH1!$B$2:$BJ$92,ROW($A83)-1-RegraSaída!AL83,COLUMN(AL$1)-1-RegraSaída!AL83),0)*PSobreRurH!AL83)*(1-txMortH!AL83*FaPensRurH!AL83)</f>
        <v>1284.1863223983919</v>
      </c>
      <c r="AM83" s="114">
        <f>IF((AL82-IFERROR(INDEX(FePensRurH1!$B$2:$BJ$92,ROW($A83)-1-RegraSaída!AM83,COLUMN(AM$1)-1-RegraSaída!AM83),0)*PSobreRurH!AM83)*(1-txMortH!AM83*FaPensRurH!AM83)&lt;0,0,AL82-IFERROR(INDEX(FePensRurH1!$B$2:$BJ$92,ROW($A83)-1-RegraSaída!AM83,COLUMN(AM$1)-1-RegraSaída!AM83),0)*PSobreRurH!AM83)*(1-txMortH!AM83*FaPensRurH!AM83)</f>
        <v>1218.1949527811557</v>
      </c>
      <c r="AN83" s="114">
        <f>IF((AM82-IFERROR(INDEX(FePensRurH1!$B$2:$BJ$92,ROW($A83)-1-RegraSaída!AN83,COLUMN(AN$1)-1-RegraSaída!AN83),0)*PSobreRurH!AN83)*(1-txMortH!AN83*FaPensRurH!AN83)&lt;0,0,AM82-IFERROR(INDEX(FePensRurH1!$B$2:$BJ$92,ROW($A83)-1-RegraSaída!AN83,COLUMN(AN$1)-1-RegraSaída!AN83),0)*PSobreRurH!AN83)*(1-txMortH!AN83*FaPensRurH!AN83)</f>
        <v>1172.1334183591052</v>
      </c>
      <c r="AO83" s="114">
        <f>IF((AN82-IFERROR(INDEX(FePensRurH1!$B$2:$BJ$92,ROW($A83)-1-RegraSaída!AO83,COLUMN(AO$1)-1-RegraSaída!AO83),0)*PSobreRurH!AO83)*(1-txMortH!AO83*FaPensRurH!AO83)&lt;0,0,AN82-IFERROR(INDEX(FePensRurH1!$B$2:$BJ$92,ROW($A83)-1-RegraSaída!AO83,COLUMN(AO$1)-1-RegraSaída!AO83),0)*PSobreRurH!AO83)*(1-txMortH!AO83*FaPensRurH!AO83)</f>
        <v>1110.185224955542</v>
      </c>
      <c r="AP83" s="114">
        <f>IF((AO82-IFERROR(INDEX(FePensRurH1!$B$2:$BJ$92,ROW($A83)-1-RegraSaída!AP83,COLUMN(AP$1)-1-RegraSaída!AP83),0)*PSobreRurH!AP83)*(1-txMortH!AP83*FaPensRurH!AP83)&lt;0,0,AO82-IFERROR(INDEX(FePensRurH1!$B$2:$BJ$92,ROW($A83)-1-RegraSaída!AP83,COLUMN(AP$1)-1-RegraSaída!AP83),0)*PSobreRurH!AP83)*(1-txMortH!AP83*FaPensRurH!AP83)</f>
        <v>978.94632529293608</v>
      </c>
      <c r="AQ83" s="114">
        <f>IF((AP82-IFERROR(INDEX(FePensRurH1!$B$2:$BJ$92,ROW($A83)-1-RegraSaída!AQ83,COLUMN(AQ$1)-1-RegraSaída!AQ83),0)*PSobreRurH!AQ83)*(1-txMortH!AQ83*FaPensRurH!AQ83)&lt;0,0,AP82-IFERROR(INDEX(FePensRurH1!$B$2:$BJ$92,ROW($A83)-1-RegraSaída!AQ83,COLUMN(AQ$1)-1-RegraSaída!AQ83),0)*PSobreRurH!AQ83)*(1-txMortH!AQ83*FaPensRurH!AQ83)</f>
        <v>886.70547682347569</v>
      </c>
      <c r="AR83" s="114">
        <f>IF((AQ82-IFERROR(INDEX(FePensRurH1!$B$2:$BJ$92,ROW($A83)-1-RegraSaída!AR83,COLUMN(AR$1)-1-RegraSaída!AR83),0)*PSobreRurH!AR83)*(1-txMortH!AR83*FaPensRurH!AR83)&lt;0,0,AQ82-IFERROR(INDEX(FePensRurH1!$B$2:$BJ$92,ROW($A83)-1-RegraSaída!AR83,COLUMN(AR$1)-1-RegraSaída!AR83),0)*PSobreRurH!AR83)*(1-txMortH!AR83*FaPensRurH!AR83)</f>
        <v>832.44219405362742</v>
      </c>
      <c r="AS83" s="114">
        <f>IF((AR82-IFERROR(INDEX(FePensRurH1!$B$2:$BJ$92,ROW($A83)-1-RegraSaída!AS83,COLUMN(AS$1)-1-RegraSaída!AS83),0)*PSobreRurH!AS83)*(1-txMortH!AS83*FaPensRurH!AS83)&lt;0,0,AR82-IFERROR(INDEX(FePensRurH1!$B$2:$BJ$92,ROW($A83)-1-RegraSaída!AS83,COLUMN(AS$1)-1-RegraSaída!AS83),0)*PSobreRurH!AS83)*(1-txMortH!AS83*FaPensRurH!AS83)</f>
        <v>785.27563095704011</v>
      </c>
      <c r="AT83" s="114">
        <f>IF((AS82-IFERROR(INDEX(FePensRurH1!$B$2:$BJ$92,ROW($A83)-1-RegraSaída!AT83,COLUMN(AT$1)-1-RegraSaída!AT83),0)*PSobreRurH!AT83)*(1-txMortH!AT83*FaPensRurH!AT83)&lt;0,0,AS82-IFERROR(INDEX(FePensRurH1!$B$2:$BJ$92,ROW($A83)-1-RegraSaída!AT83,COLUMN(AT$1)-1-RegraSaída!AT83),0)*PSobreRurH!AT83)*(1-txMortH!AT83*FaPensRurH!AT83)</f>
        <v>718.36731133975502</v>
      </c>
      <c r="AU83" s="114">
        <f>IF((AT82-IFERROR(INDEX(FePensRurH1!$B$2:$BJ$92,ROW($A83)-1-RegraSaída!AU83,COLUMN(AU$1)-1-RegraSaída!AU83),0)*PSobreRurH!AU83)*(1-txMortH!AU83*FaPensRurH!AU83)&lt;0,0,AT82-IFERROR(INDEX(FePensRurH1!$B$2:$BJ$92,ROW($A83)-1-RegraSaída!AU83,COLUMN(AU$1)-1-RegraSaída!AU83),0)*PSobreRurH!AU83)*(1-txMortH!AU83*FaPensRurH!AU83)</f>
        <v>664.47982596742986</v>
      </c>
      <c r="AV83" s="114">
        <f>IF((AU82-IFERROR(INDEX(FePensRurH1!$B$2:$BJ$92,ROW($A83)-1-RegraSaída!AV83,COLUMN(AV$1)-1-RegraSaída!AV83),0)*PSobreRurH!AV83)*(1-txMortH!AV83*FaPensRurH!AV83)&lt;0,0,AU82-IFERROR(INDEX(FePensRurH1!$B$2:$BJ$92,ROW($A83)-1-RegraSaída!AV83,COLUMN(AV$1)-1-RegraSaída!AV83),0)*PSobreRurH!AV83)*(1-txMortH!AV83*FaPensRurH!AV83)</f>
        <v>633.53320078505624</v>
      </c>
      <c r="AW83" s="114">
        <f>IF((AV82-IFERROR(INDEX(FePensRurH1!$B$2:$BJ$92,ROW($A83)-1-RegraSaída!AW83,COLUMN(AW$1)-1-RegraSaída!AW83),0)*PSobreRurH!AW83)*(1-txMortH!AW83*FaPensRurH!AW83)&lt;0,0,AV82-IFERROR(INDEX(FePensRurH1!$B$2:$BJ$92,ROW($A83)-1-RegraSaída!AW83,COLUMN(AW$1)-1-RegraSaída!AW83),0)*PSobreRurH!AW83)*(1-txMortH!AW83*FaPensRurH!AW83)</f>
        <v>625.96103418738676</v>
      </c>
      <c r="AX83" s="114">
        <f>IF((AW82-IFERROR(INDEX(FePensRurH1!$B$2:$BJ$92,ROW($A83)-1-RegraSaída!AX83,COLUMN(AX$1)-1-RegraSaída!AX83),0)*PSobreRurH!AX83)*(1-txMortH!AX83*FaPensRurH!AX83)&lt;0,0,AW82-IFERROR(INDEX(FePensRurH1!$B$2:$BJ$92,ROW($A83)-1-RegraSaída!AX83,COLUMN(AX$1)-1-RegraSaída!AX83),0)*PSobreRurH!AX83)*(1-txMortH!AX83*FaPensRurH!AX83)</f>
        <v>610.17014404299448</v>
      </c>
      <c r="AY83" s="114">
        <f>IF((AX82-IFERROR(INDEX(FePensRurH1!$B$2:$BJ$92,ROW($A83)-1-RegraSaída!AY83,COLUMN(AY$1)-1-RegraSaída!AY83),0)*PSobreRurH!AY83)*(1-txMortH!AY83*FaPensRurH!AY83)&lt;0,0,AX82-IFERROR(INDEX(FePensRurH1!$B$2:$BJ$92,ROW($A83)-1-RegraSaída!AY83,COLUMN(AY$1)-1-RegraSaída!AY83),0)*PSobreRurH!AY83)*(1-txMortH!AY83*FaPensRurH!AY83)</f>
        <v>578.29131369477852</v>
      </c>
      <c r="AZ83" s="114">
        <f>IF((AY82-IFERROR(INDEX(FePensRurH1!$B$2:$BJ$92,ROW($A83)-1-RegraSaída!AZ83,COLUMN(AZ$1)-1-RegraSaída!AZ83),0)*PSobreRurH!AZ83)*(1-txMortH!AZ83*FaPensRurH!AZ83)&lt;0,0,AY82-IFERROR(INDEX(FePensRurH1!$B$2:$BJ$92,ROW($A83)-1-RegraSaída!AZ83,COLUMN(AZ$1)-1-RegraSaída!AZ83),0)*PSobreRurH!AZ83)*(1-txMortH!AZ83*FaPensRurH!AZ83)</f>
        <v>522.62641281705828</v>
      </c>
      <c r="BA83" s="114">
        <f>IF((AZ82-IFERROR(INDEX(FePensRurH1!$B$2:$BJ$92,ROW($A83)-1-RegraSaída!BA83,COLUMN(BA$1)-1-RegraSaída!BA83),0)*PSobreRurH!BA83)*(1-txMortH!BA83*FaPensRurH!BA83)&lt;0,0,AZ82-IFERROR(INDEX(FePensRurH1!$B$2:$BJ$92,ROW($A83)-1-RegraSaída!BA83,COLUMN(BA$1)-1-RegraSaída!BA83),0)*PSobreRurH!BA83)*(1-txMortH!BA83*FaPensRurH!BA83)</f>
        <v>462.73776071120017</v>
      </c>
      <c r="BB83" s="114">
        <f>IF((BA82-IFERROR(INDEX(FePensRurH1!$B$2:$BJ$92,ROW($A83)-1-RegraSaída!BB83,COLUMN(BB$1)-1-RegraSaída!BB83),0)*PSobreRurH!BB83)*(1-txMortH!BB83*FaPensRurH!BB83)&lt;0,0,BA82-IFERROR(INDEX(FePensRurH1!$B$2:$BJ$92,ROW($A83)-1-RegraSaída!BB83,COLUMN(BB$1)-1-RegraSaída!BB83),0)*PSobreRurH!BB83)*(1-txMortH!BB83*FaPensRurH!BB83)</f>
        <v>430.59840214236357</v>
      </c>
      <c r="BC83" s="114">
        <f>IF((BB82-IFERROR(INDEX(FePensRurH1!$B$2:$BJ$92,ROW($A83)-1-RegraSaída!BC83,COLUMN(BC$1)-1-RegraSaída!BC83),0)*PSobreRurH!BC83)*(1-txMortH!BC83*FaPensRurH!BC83)&lt;0,0,BB82-IFERROR(INDEX(FePensRurH1!$B$2:$BJ$92,ROW($A83)-1-RegraSaída!BC83,COLUMN(BC$1)-1-RegraSaída!BC83),0)*PSobreRurH!BC83)*(1-txMortH!BC83*FaPensRurH!BC83)</f>
        <v>275.03595050336213</v>
      </c>
      <c r="BD83" s="114">
        <f>IF((BC82-IFERROR(INDEX(FePensRurH1!$B$2:$BJ$92,ROW($A83)-1-RegraSaída!BD83,COLUMN(BD$1)-1-RegraSaída!BD83),0)*PSobreRurH!BD83)*(1-txMortH!BD83*FaPensRurH!BD83)&lt;0,0,BC82-IFERROR(INDEX(FePensRurH1!$B$2:$BJ$92,ROW($A83)-1-RegraSaída!BD83,COLUMN(BD$1)-1-RegraSaída!BD83),0)*PSobreRurH!BD83)*(1-txMortH!BD83*FaPensRurH!BD83)</f>
        <v>129.75601975533286</v>
      </c>
      <c r="BE83" s="114">
        <f>IF((BD82-IFERROR(INDEX(FePensRurH1!$B$2:$BJ$92,ROW($A83)-1-RegraSaída!BE83,COLUMN(BE$1)-1-RegraSaída!BE83),0)*PSobreRurH!BE83)*(1-txMortH!BE83*FaPensRurH!BE83)&lt;0,0,BD82-IFERROR(INDEX(FePensRurH1!$B$2:$BJ$92,ROW($A83)-1-RegraSaída!BE83,COLUMN(BE$1)-1-RegraSaída!BE83),0)*PSobreRurH!BE83)*(1-txMortH!BE83*FaPensRurH!BE83)</f>
        <v>0</v>
      </c>
      <c r="BF83" s="114">
        <f>IF((BE82-IFERROR(INDEX(FePensRurH1!$B$2:$BJ$92,ROW($A83)-1-RegraSaída!BF83,COLUMN(BF$1)-1-RegraSaída!BF83),0)*PSobreRurH!BF83)*(1-txMortH!BF83*FaPensRurH!BF83)&lt;0,0,BE82-IFERROR(INDEX(FePensRurH1!$B$2:$BJ$92,ROW($A83)-1-RegraSaída!BF83,COLUMN(BF$1)-1-RegraSaída!BF83),0)*PSobreRurH!BF83)*(1-txMortH!BF83*FaPensRurH!BF83)</f>
        <v>0</v>
      </c>
      <c r="BG83" s="114">
        <f>IF((BF82-IFERROR(INDEX(FePensRurH1!$B$2:$BJ$92,ROW($A83)-1-RegraSaída!BG83,COLUMN(BG$1)-1-RegraSaída!BG83),0)*PSobreRurH!BG83)*(1-txMortH!BG83*FaPensRurH!BG83)&lt;0,0,BF82-IFERROR(INDEX(FePensRurH1!$B$2:$BJ$92,ROW($A83)-1-RegraSaída!BG83,COLUMN(BG$1)-1-RegraSaída!BG83),0)*PSobreRurH!BG83)*(1-txMortH!BG83*FaPensRurH!BG83)</f>
        <v>0</v>
      </c>
      <c r="BH83" s="114">
        <f>IF((BG82-IFERROR(INDEX(FePensRurH1!$B$2:$BJ$92,ROW($A83)-1-RegraSaída!BH83,COLUMN(BH$1)-1-RegraSaída!BH83),0)*PSobreRurH!BH83)*(1-txMortH!BH83*FaPensRurH!BH83)&lt;0,0,BG82-IFERROR(INDEX(FePensRurH1!$B$2:$BJ$92,ROW($A83)-1-RegraSaída!BH83,COLUMN(BH$1)-1-RegraSaída!BH83),0)*PSobreRurH!BH83)*(1-txMortH!BH83*FaPensRurH!BH83)</f>
        <v>1.5748408163983806E-14</v>
      </c>
      <c r="BI83" s="114">
        <f>IF((BH82-IFERROR(INDEX(FePensRurH1!$B$2:$BJ$92,ROW($A83)-1-RegraSaída!BI83,COLUMN(BI$1)-1-RegraSaída!BI83),0)*PSobreRurH!BI83)*(1-txMortH!BI83*FaPensRurH!BI83)&lt;0,0,BH82-IFERROR(INDEX(FePensRurH1!$B$2:$BJ$92,ROW($A83)-1-RegraSaída!BI83,COLUMN(BI$1)-1-RegraSaída!BI83),0)*PSobreRurH!BI83)*(1-txMortH!BI83*FaPensRurH!BI83)</f>
        <v>1.4111508623285207E-13</v>
      </c>
      <c r="BJ83" s="114">
        <f>IF((BI82-IFERROR(INDEX(FePensRurH1!$B$2:$BJ$92,ROW($A83)-1-RegraSaída!BJ83,COLUMN(BJ$1)-1-RegraSaída!BJ83),0)*PSobreRurH!BJ83)*(1-txMortH!BJ83*FaPensRurH!BJ83)&lt;0,0,BI82-IFERROR(INDEX(FePensRurH1!$B$2:$BJ$92,ROW($A83)-1-RegraSaída!BJ83,COLUMN(BJ$1)-1-RegraSaída!BJ83),0)*PSobreRurH!BJ83)*(1-txMortH!BJ83*FaPensRurH!BJ83)</f>
        <v>1.5570761348055427E-14</v>
      </c>
    </row>
    <row r="84" spans="1:62" s="113" customFormat="1" x14ac:dyDescent="0.3">
      <c r="A84" s="94">
        <v>82</v>
      </c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95"/>
      <c r="M84" s="95"/>
      <c r="N84" s="95"/>
      <c r="O84" s="95"/>
      <c r="P84" s="96"/>
      <c r="Q84" s="99">
        <f>(P83 - IFERROR(INDEX(FePensRurH1!$B$2:$BJ$92,ROW($A84)- 1 - RegraSaída!Q84,COLUMN(Q$1)- 1 - RegraSaída!Q84),0)*PSobreRurH!Q84)*(1-txMortH!Q84*FaPensRurH!Q84) + FePensRurH1!Q84</f>
        <v>909.85160490288422</v>
      </c>
      <c r="R84" s="99">
        <f>(Q83 - IFERROR(INDEX(FePensRurH1!$B$2:$BJ$92,ROW($A84)- 1 - RegraSaída!R84,COLUMN(R$1)- 1 - RegraSaída!R84),0)*PSobreRurH!R84)*(1-txMortH!R84*FaPensRurH!R84) + FePensRurH1!R84</f>
        <v>2205.3754445838963</v>
      </c>
      <c r="S84" s="99">
        <f>(R83 - IFERROR(INDEX(FePensRurH1!$B$2:$BJ$92,ROW($A84)- 1 - RegraSaída!S84,COLUMN(S$1)- 1 - RegraSaída!S84),0)*PSobreRurH!S84)*(1-txMortH!S84*FaPensRurH!S84) + FePensRurH1!S84</f>
        <v>3074.7616082178401</v>
      </c>
      <c r="T84" s="114">
        <f>IF((S83-IFERROR(INDEX(FePensRurH1!$B$2:$BJ$92,ROW($A84)-1-RegraSaída!T84,COLUMN(T$1)-1-RegraSaída!T84),0)*PSobreRurH!T84)*(1-txMortH!T84*FaPensRurH!T84)&lt;0,0,S83-IFERROR(INDEX(FePensRurH1!$B$2:$BJ$92,ROW($A84)-1-RegraSaída!T84,COLUMN(T$1)-1-RegraSaída!T84),0)*PSobreRurH!T84)*(1-txMortH!T84*FaPensRurH!T84)</f>
        <v>3058.1744510951485</v>
      </c>
      <c r="U84" s="114">
        <f>IF((T83-IFERROR(INDEX(FePensRurH1!$B$2:$BJ$92,ROW($A84)-1-RegraSaída!U84,COLUMN(U$1)-1-RegraSaída!U84),0)*PSobreRurH!U84)*(1-txMortH!U84*FaPensRurH!U84)&lt;0,0,T83-IFERROR(INDEX(FePensRurH1!$B$2:$BJ$92,ROW($A84)-1-RegraSaída!U84,COLUMN(U$1)-1-RegraSaída!U84),0)*PSobreRurH!U84)*(1-txMortH!U84*FaPensRurH!U84)</f>
        <v>2668.7487752105826</v>
      </c>
      <c r="V84" s="114">
        <f>IF((U83-IFERROR(INDEX(FePensRurH1!$B$2:$BJ$92,ROW($A84)-1-RegraSaída!V84,COLUMN(V$1)-1-RegraSaída!V84),0)*PSobreRurH!V84)*(1-txMortH!V84*FaPensRurH!V84)&lt;0,0,U83-IFERROR(INDEX(FePensRurH1!$B$2:$BJ$92,ROW($A84)-1-RegraSaída!V84,COLUMN(V$1)-1-RegraSaída!V84),0)*PSobreRurH!V84)*(1-txMortH!V84*FaPensRurH!V84)</f>
        <v>2616.5474704096064</v>
      </c>
      <c r="W84" s="114">
        <f>IF((V83-IFERROR(INDEX(FePensRurH1!$B$2:$BJ$92,ROW($A84)-1-RegraSaída!W84,COLUMN(W$1)-1-RegraSaída!W84),0)*PSobreRurH!W84)*(1-txMortH!W84*FaPensRurH!W84)&lt;0,0,V83-IFERROR(INDEX(FePensRurH1!$B$2:$BJ$92,ROW($A84)-1-RegraSaída!W84,COLUMN(W$1)-1-RegraSaída!W84),0)*PSobreRurH!W84)*(1-txMortH!W84*FaPensRurH!W84)</f>
        <v>2523.9891332525253</v>
      </c>
      <c r="X84" s="114">
        <f>IF((W83-IFERROR(INDEX(FePensRurH1!$B$2:$BJ$92,ROW($A84)-1-RegraSaída!X84,COLUMN(X$1)-1-RegraSaída!X84),0)*PSobreRurH!X84)*(1-txMortH!X84*FaPensRurH!X84)&lt;0,0,W83-IFERROR(INDEX(FePensRurH1!$B$2:$BJ$92,ROW($A84)-1-RegraSaída!X84,COLUMN(X$1)-1-RegraSaída!X84),0)*PSobreRurH!X84)*(1-txMortH!X84*FaPensRurH!X84)</f>
        <v>2426.0148476878712</v>
      </c>
      <c r="Y84" s="114">
        <f>IF((X83-IFERROR(INDEX(FePensRurH1!$B$2:$BJ$92,ROW($A84)-1-RegraSaída!Y84,COLUMN(Y$1)-1-RegraSaída!Y84),0)*PSobreRurH!Y84)*(1-txMortH!Y84*FaPensRurH!Y84)&lt;0,0,X83-IFERROR(INDEX(FePensRurH1!$B$2:$BJ$92,ROW($A84)-1-RegraSaída!Y84,COLUMN(Y$1)-1-RegraSaída!Y84),0)*PSobreRurH!Y84)*(1-txMortH!Y84*FaPensRurH!Y84)</f>
        <v>2381.1288890706883</v>
      </c>
      <c r="Z84" s="114">
        <f>IF((Y83-IFERROR(INDEX(FePensRurH1!$B$2:$BJ$92,ROW($A84)-1-RegraSaída!Z84,COLUMN(Z$1)-1-RegraSaída!Z84),0)*PSobreRurH!Z84)*(1-txMortH!Z84*FaPensRurH!Z84)&lt;0,0,Y83-IFERROR(INDEX(FePensRurH1!$B$2:$BJ$92,ROW($A84)-1-RegraSaída!Z84,COLUMN(Z$1)-1-RegraSaída!Z84),0)*PSobreRurH!Z84)*(1-txMortH!Z84*FaPensRurH!Z84)</f>
        <v>2339.8038372411079</v>
      </c>
      <c r="AA84" s="114">
        <f>IF((Z83-IFERROR(INDEX(FePensRurH1!$B$2:$BJ$92,ROW($A84)-1-RegraSaída!AA84,COLUMN(AA$1)-1-RegraSaída!AA84),0)*PSobreRurH!AA84)*(1-txMortH!AA84*FaPensRurH!AA84)&lt;0,0,Z83-IFERROR(INDEX(FePensRurH1!$B$2:$BJ$92,ROW($A84)-1-RegraSaída!AA84,COLUMN(AA$1)-1-RegraSaída!AA84),0)*PSobreRurH!AA84)*(1-txMortH!AA84*FaPensRurH!AA84)</f>
        <v>2219.760022683377</v>
      </c>
      <c r="AB84" s="114">
        <f>IF((AA83-IFERROR(INDEX(FePensRurH1!$B$2:$BJ$92,ROW($A84)-1-RegraSaída!AB84,COLUMN(AB$1)-1-RegraSaída!AB84),0)*PSobreRurH!AB84)*(1-txMortH!AB84*FaPensRurH!AB84)&lt;0,0,AA83-IFERROR(INDEX(FePensRurH1!$B$2:$BJ$92,ROW($A84)-1-RegraSaída!AB84,COLUMN(AB$1)-1-RegraSaída!AB84),0)*PSobreRurH!AB84)*(1-txMortH!AB84*FaPensRurH!AB84)</f>
        <v>2228.6876902872459</v>
      </c>
      <c r="AC84" s="114">
        <f>IF((AB83-IFERROR(INDEX(FePensRurH1!$B$2:$BJ$92,ROW($A84)-1-RegraSaída!AC84,COLUMN(AC$1)-1-RegraSaída!AC84),0)*PSobreRurH!AC84)*(1-txMortH!AC84*FaPensRurH!AC84)&lt;0,0,AB83-IFERROR(INDEX(FePensRurH1!$B$2:$BJ$92,ROW($A84)-1-RegraSaída!AC84,COLUMN(AC$1)-1-RegraSaída!AC84),0)*PSobreRurH!AC84)*(1-txMortH!AC84*FaPensRurH!AC84)</f>
        <v>2085.6514815326782</v>
      </c>
      <c r="AD84" s="114">
        <f>IF((AC83-IFERROR(INDEX(FePensRurH1!$B$2:$BJ$92,ROW($A84)-1-RegraSaída!AD84,COLUMN(AD$1)-1-RegraSaída!AD84),0)*PSobreRurH!AD84)*(1-txMortH!AD84*FaPensRurH!AD84)&lt;0,0,AC83-IFERROR(INDEX(FePensRurH1!$B$2:$BJ$92,ROW($A84)-1-RegraSaída!AD84,COLUMN(AD$1)-1-RegraSaída!AD84),0)*PSobreRurH!AD84)*(1-txMortH!AD84*FaPensRurH!AD84)</f>
        <v>2063.0043916690561</v>
      </c>
      <c r="AE84" s="114">
        <f>IF((AD83-IFERROR(INDEX(FePensRurH1!$B$2:$BJ$92,ROW($A84)-1-RegraSaída!AE84,COLUMN(AE$1)-1-RegraSaída!AE84),0)*PSobreRurH!AE84)*(1-txMortH!AE84*FaPensRurH!AE84)&lt;0,0,AD83-IFERROR(INDEX(FePensRurH1!$B$2:$BJ$92,ROW($A84)-1-RegraSaída!AE84,COLUMN(AE$1)-1-RegraSaída!AE84),0)*PSobreRurH!AE84)*(1-txMortH!AE84*FaPensRurH!AE84)</f>
        <v>1854.7986691136289</v>
      </c>
      <c r="AF84" s="114">
        <f>IF((AE83-IFERROR(INDEX(FePensRurH1!$B$2:$BJ$92,ROW($A84)-1-RegraSaída!AF84,COLUMN(AF$1)-1-RegraSaída!AF84),0)*PSobreRurH!AF84)*(1-txMortH!AF84*FaPensRurH!AF84)&lt;0,0,AE83-IFERROR(INDEX(FePensRurH1!$B$2:$BJ$92,ROW($A84)-1-RegraSaída!AF84,COLUMN(AF$1)-1-RegraSaída!AF84),0)*PSobreRurH!AF84)*(1-txMortH!AF84*FaPensRurH!AF84)</f>
        <v>1758.5269889118588</v>
      </c>
      <c r="AG84" s="114">
        <f>IF((AF83-IFERROR(INDEX(FePensRurH1!$B$2:$BJ$92,ROW($A84)-1-RegraSaída!AG84,COLUMN(AG$1)-1-RegraSaída!AG84),0)*PSobreRurH!AG84)*(1-txMortH!AG84*FaPensRurH!AG84)&lt;0,0,AF83-IFERROR(INDEX(FePensRurH1!$B$2:$BJ$92,ROW($A84)-1-RegraSaída!AG84,COLUMN(AG$1)-1-RegraSaída!AG84),0)*PSobreRurH!AG84)*(1-txMortH!AG84*FaPensRurH!AG84)</f>
        <v>1623.313791308228</v>
      </c>
      <c r="AH84" s="114">
        <f>IF((AG83-IFERROR(INDEX(FePensRurH1!$B$2:$BJ$92,ROW($A84)-1-RegraSaída!AH84,COLUMN(AH$1)-1-RegraSaída!AH84),0)*PSobreRurH!AH84)*(1-txMortH!AH84*FaPensRurH!AH84)&lt;0,0,AG83-IFERROR(INDEX(FePensRurH1!$B$2:$BJ$92,ROW($A84)-1-RegraSaída!AH84,COLUMN(AH$1)-1-RegraSaída!AH84),0)*PSobreRurH!AH84)*(1-txMortH!AH84*FaPensRurH!AH84)</f>
        <v>1589.8202080202316</v>
      </c>
      <c r="AI84" s="114">
        <f>IF((AH83-IFERROR(INDEX(FePensRurH1!$B$2:$BJ$92,ROW($A84)-1-RegraSaída!AI84,COLUMN(AI$1)-1-RegraSaída!AI84),0)*PSobreRurH!AI84)*(1-txMortH!AI84*FaPensRurH!AI84)&lt;0,0,AH83-IFERROR(INDEX(FePensRurH1!$B$2:$BJ$92,ROW($A84)-1-RegraSaída!AI84,COLUMN(AI$1)-1-RegraSaída!AI84),0)*PSobreRurH!AI84)*(1-txMortH!AI84*FaPensRurH!AI84)</f>
        <v>1518.1905125472927</v>
      </c>
      <c r="AJ84" s="114">
        <f>IF((AI83-IFERROR(INDEX(FePensRurH1!$B$2:$BJ$92,ROW($A84)-1-RegraSaída!AJ84,COLUMN(AJ$1)-1-RegraSaída!AJ84),0)*PSobreRurH!AJ84)*(1-txMortH!AJ84*FaPensRurH!AJ84)&lt;0,0,AI83-IFERROR(INDEX(FePensRurH1!$B$2:$BJ$92,ROW($A84)-1-RegraSaída!AJ84,COLUMN(AJ$1)-1-RegraSaída!AJ84),0)*PSobreRurH!AJ84)*(1-txMortH!AJ84*FaPensRurH!AJ84)</f>
        <v>1445.5733613199436</v>
      </c>
      <c r="AK84" s="114">
        <f>IF((AJ83-IFERROR(INDEX(FePensRurH1!$B$2:$BJ$92,ROW($A84)-1-RegraSaída!AK84,COLUMN(AK$1)-1-RegraSaída!AK84),0)*PSobreRurH!AK84)*(1-txMortH!AK84*FaPensRurH!AK84)&lt;0,0,AJ83-IFERROR(INDEX(FePensRurH1!$B$2:$BJ$92,ROW($A84)-1-RegraSaída!AK84,COLUMN(AK$1)-1-RegraSaída!AK84),0)*PSobreRurH!AK84)*(1-txMortH!AK84*FaPensRurH!AK84)</f>
        <v>1374.2440593033089</v>
      </c>
      <c r="AL84" s="114">
        <f>IF((AK83-IFERROR(INDEX(FePensRurH1!$B$2:$BJ$92,ROW($A84)-1-RegraSaída!AL84,COLUMN(AL$1)-1-RegraSaída!AL84),0)*PSobreRurH!AL84)*(1-txMortH!AL84*FaPensRurH!AL84)&lt;0,0,AK83-IFERROR(INDEX(FePensRurH1!$B$2:$BJ$92,ROW($A84)-1-RegraSaída!AL84,COLUMN(AL$1)-1-RegraSaída!AL84),0)*PSobreRurH!AL84)*(1-txMortH!AL84*FaPensRurH!AL84)</f>
        <v>1282.2072823708572</v>
      </c>
      <c r="AM84" s="114">
        <f>IF((AL83-IFERROR(INDEX(FePensRurH1!$B$2:$BJ$92,ROW($A84)-1-RegraSaída!AM84,COLUMN(AM$1)-1-RegraSaída!AM84),0)*PSobreRurH!AM84)*(1-txMortH!AM84*FaPensRurH!AM84)&lt;0,0,AL83-IFERROR(INDEX(FePensRurH1!$B$2:$BJ$92,ROW($A84)-1-RegraSaída!AM84,COLUMN(AM$1)-1-RegraSaída!AM84),0)*PSobreRurH!AM84)*(1-txMortH!AM84*FaPensRurH!AM84)</f>
        <v>1207.9708936414445</v>
      </c>
      <c r="AN84" s="114">
        <f>IF((AM83-IFERROR(INDEX(FePensRurH1!$B$2:$BJ$92,ROW($A84)-1-RegraSaída!AN84,COLUMN(AN$1)-1-RegraSaída!AN84),0)*PSobreRurH!AN84)*(1-txMortH!AN84*FaPensRurH!AN84)&lt;0,0,AM83-IFERROR(INDEX(FePensRurH1!$B$2:$BJ$92,ROW($A84)-1-RegraSaída!AN84,COLUMN(AN$1)-1-RegraSaída!AN84),0)*PSobreRurH!AN84)*(1-txMortH!AN84*FaPensRurH!AN84)</f>
        <v>1146.2637176791591</v>
      </c>
      <c r="AO84" s="114">
        <f>IF((AN83-IFERROR(INDEX(FePensRurH1!$B$2:$BJ$92,ROW($A84)-1-RegraSaída!AO84,COLUMN(AO$1)-1-RegraSaída!AO84),0)*PSobreRurH!AO84)*(1-txMortH!AO84*FaPensRurH!AO84)&lt;0,0,AN83-IFERROR(INDEX(FePensRurH1!$B$2:$BJ$92,ROW($A84)-1-RegraSaída!AO84,COLUMN(AO$1)-1-RegraSaída!AO84),0)*PSobreRurH!AO84)*(1-txMortH!AO84*FaPensRurH!AO84)</f>
        <v>1103.2568167318602</v>
      </c>
      <c r="AP84" s="114">
        <f>IF((AO83-IFERROR(INDEX(FePensRurH1!$B$2:$BJ$92,ROW($A84)-1-RegraSaída!AP84,COLUMN(AP$1)-1-RegraSaída!AP84),0)*PSobreRurH!AP84)*(1-txMortH!AP84*FaPensRurH!AP84)&lt;0,0,AO83-IFERROR(INDEX(FePensRurH1!$B$2:$BJ$92,ROW($A84)-1-RegraSaída!AP84,COLUMN(AP$1)-1-RegraSaída!AP84),0)*PSobreRurH!AP84)*(1-txMortH!AP84*FaPensRurH!AP84)</f>
        <v>1045.2537433867601</v>
      </c>
      <c r="AQ84" s="114">
        <f>IF((AP83-IFERROR(INDEX(FePensRurH1!$B$2:$BJ$92,ROW($A84)-1-RegraSaída!AQ84,COLUMN(AQ$1)-1-RegraSaída!AQ84),0)*PSobreRurH!AQ84)*(1-txMortH!AQ84*FaPensRurH!AQ84)&lt;0,0,AP83-IFERROR(INDEX(FePensRurH1!$B$2:$BJ$92,ROW($A84)-1-RegraSaída!AQ84,COLUMN(AQ$1)-1-RegraSaída!AQ84),0)*PSobreRurH!AQ84)*(1-txMortH!AQ84*FaPensRurH!AQ84)</f>
        <v>921.94747332180339</v>
      </c>
      <c r="AR84" s="114">
        <f>IF((AQ83-IFERROR(INDEX(FePensRurH1!$B$2:$BJ$92,ROW($A84)-1-RegraSaída!AR84,COLUMN(AR$1)-1-RegraSaída!AR84),0)*PSobreRurH!AR84)*(1-txMortH!AR84*FaPensRurH!AR84)&lt;0,0,AQ83-IFERROR(INDEX(FePensRurH1!$B$2:$BJ$92,ROW($A84)-1-RegraSaída!AR84,COLUMN(AR$1)-1-RegraSaída!AR84),0)*PSobreRurH!AR84)*(1-txMortH!AR84*FaPensRurH!AR84)</f>
        <v>835.29869877459464</v>
      </c>
      <c r="AS84" s="114">
        <f>IF((AR83-IFERROR(INDEX(FePensRurH1!$B$2:$BJ$92,ROW($A84)-1-RegraSaída!AS84,COLUMN(AS$1)-1-RegraSaída!AS84),0)*PSobreRurH!AS84)*(1-txMortH!AS84*FaPensRurH!AS84)&lt;0,0,AR83-IFERROR(INDEX(FePensRurH1!$B$2:$BJ$92,ROW($A84)-1-RegraSaída!AS84,COLUMN(AS$1)-1-RegraSaída!AS84),0)*PSobreRurH!AS84)*(1-txMortH!AS84*FaPensRurH!AS84)</f>
        <v>784.3801301940224</v>
      </c>
      <c r="AT84" s="114">
        <f>IF((AS83-IFERROR(INDEX(FePensRurH1!$B$2:$BJ$92,ROW($A84)-1-RegraSaída!AT84,COLUMN(AT$1)-1-RegraSaída!AT84),0)*PSobreRurH!AT84)*(1-txMortH!AT84*FaPensRurH!AT84)&lt;0,0,AS83-IFERROR(INDEX(FePensRurH1!$B$2:$BJ$92,ROW($A84)-1-RegraSaída!AT84,COLUMN(AT$1)-1-RegraSaída!AT84),0)*PSobreRurH!AT84)*(1-txMortH!AT84*FaPensRurH!AT84)</f>
        <v>740.11771436663173</v>
      </c>
      <c r="AU84" s="114">
        <f>IF((AT83-IFERROR(INDEX(FePensRurH1!$B$2:$BJ$92,ROW($A84)-1-RegraSaída!AU84,COLUMN(AU$1)-1-RegraSaída!AU84),0)*PSobreRurH!AU84)*(1-txMortH!AU84*FaPensRurH!AU84)&lt;0,0,AT83-IFERROR(INDEX(FePensRurH1!$B$2:$BJ$92,ROW($A84)-1-RegraSaída!AU84,COLUMN(AU$1)-1-RegraSaída!AU84),0)*PSobreRurH!AU84)*(1-txMortH!AU84*FaPensRurH!AU84)</f>
        <v>677.21564337770917</v>
      </c>
      <c r="AV84" s="114">
        <f>IF((AU83-IFERROR(INDEX(FePensRurH1!$B$2:$BJ$92,ROW($A84)-1-RegraSaída!AV84,COLUMN(AV$1)-1-RegraSaída!AV84),0)*PSobreRurH!AV84)*(1-txMortH!AV84*FaPensRurH!AV84)&lt;0,0,AU83-IFERROR(INDEX(FePensRurH1!$B$2:$BJ$92,ROW($A84)-1-RegraSaída!AV84,COLUMN(AV$1)-1-RegraSaída!AV84),0)*PSobreRurH!AV84)*(1-txMortH!AV84*FaPensRurH!AV84)</f>
        <v>626.55542043765945</v>
      </c>
      <c r="AW84" s="114">
        <f>IF((AV83-IFERROR(INDEX(FePensRurH1!$B$2:$BJ$92,ROW($A84)-1-RegraSaída!AW84,COLUMN(AW$1)-1-RegraSaída!AW84),0)*PSobreRurH!AW84)*(1-txMortH!AW84*FaPensRurH!AW84)&lt;0,0,AV83-IFERROR(INDEX(FePensRurH1!$B$2:$BJ$92,ROW($A84)-1-RegraSaída!AW84,COLUMN(AW$1)-1-RegraSaída!AW84),0)*PSobreRurH!AW84)*(1-txMortH!AW84*FaPensRurH!AW84)</f>
        <v>597.50134527771513</v>
      </c>
      <c r="AX84" s="114">
        <f>IF((AW83-IFERROR(INDEX(FePensRurH1!$B$2:$BJ$92,ROW($A84)-1-RegraSaída!AX84,COLUMN(AX$1)-1-RegraSaída!AX84),0)*PSobreRurH!AX84)*(1-txMortH!AX84*FaPensRurH!AX84)&lt;0,0,AW83-IFERROR(INDEX(FePensRurH1!$B$2:$BJ$92,ROW($A84)-1-RegraSaída!AX84,COLUMN(AX$1)-1-RegraSaída!AX84),0)*PSobreRurH!AX84)*(1-txMortH!AX84*FaPensRurH!AX84)</f>
        <v>590.47943589975205</v>
      </c>
      <c r="AY84" s="114">
        <f>IF((AX83-IFERROR(INDEX(FePensRurH1!$B$2:$BJ$92,ROW($A84)-1-RegraSaída!AY84,COLUMN(AY$1)-1-RegraSaída!AY84),0)*PSobreRurH!AY84)*(1-txMortH!AY84*FaPensRurH!AY84)&lt;0,0,AX83-IFERROR(INDEX(FePensRurH1!$B$2:$BJ$92,ROW($A84)-1-RegraSaída!AY84,COLUMN(AY$1)-1-RegraSaída!AY84),0)*PSobreRurH!AY84)*(1-txMortH!AY84*FaPensRurH!AY84)</f>
        <v>575.6948028095278</v>
      </c>
      <c r="AZ84" s="114">
        <f>IF((AY83-IFERROR(INDEX(FePensRurH1!$B$2:$BJ$92,ROW($A84)-1-RegraSaída!AZ84,COLUMN(AZ$1)-1-RegraSaída!AZ84),0)*PSobreRurH!AZ84)*(1-txMortH!AZ84*FaPensRurH!AZ84)&lt;0,0,AY83-IFERROR(INDEX(FePensRurH1!$B$2:$BJ$92,ROW($A84)-1-RegraSaída!AZ84,COLUMN(AZ$1)-1-RegraSaída!AZ84),0)*PSobreRurH!AZ84)*(1-txMortH!AZ84*FaPensRurH!AZ84)</f>
        <v>545.71759448677608</v>
      </c>
      <c r="BA84" s="114">
        <f>IF((AZ83-IFERROR(INDEX(FePensRurH1!$B$2:$BJ$92,ROW($A84)-1-RegraSaída!BA84,COLUMN(BA$1)-1-RegraSaída!BA84),0)*PSobreRurH!BA84)*(1-txMortH!BA84*FaPensRurH!BA84)&lt;0,0,AZ83-IFERROR(INDEX(FePensRurH1!$B$2:$BJ$92,ROW($A84)-1-RegraSaída!BA84,COLUMN(BA$1)-1-RegraSaída!BA84),0)*PSobreRurH!BA84)*(1-txMortH!BA84*FaPensRurH!BA84)</f>
        <v>493.2745185544652</v>
      </c>
      <c r="BB84" s="114">
        <f>IF((BA83-IFERROR(INDEX(FePensRurH1!$B$2:$BJ$92,ROW($A84)-1-RegraSaída!BB84,COLUMN(BB$1)-1-RegraSaída!BB84),0)*PSobreRurH!BB84)*(1-txMortH!BB84*FaPensRurH!BB84)&lt;0,0,BA83-IFERROR(INDEX(FePensRurH1!$B$2:$BJ$92,ROW($A84)-1-RegraSaída!BB84,COLUMN(BB$1)-1-RegraSaída!BB84),0)*PSobreRurH!BB84)*(1-txMortH!BB84*FaPensRurH!BB84)</f>
        <v>436.82258172003549</v>
      </c>
      <c r="BC84" s="114">
        <f>IF((BB83-IFERROR(INDEX(FePensRurH1!$B$2:$BJ$92,ROW($A84)-1-RegraSaída!BC84,COLUMN(BC$1)-1-RegraSaída!BC84),0)*PSobreRurH!BC84)*(1-txMortH!BC84*FaPensRurH!BC84)&lt;0,0,BB83-IFERROR(INDEX(FePensRurH1!$B$2:$BJ$92,ROW($A84)-1-RegraSaída!BC84,COLUMN(BC$1)-1-RegraSaída!BC84),0)*PSobreRurH!BC84)*(1-txMortH!BC84*FaPensRurH!BC84)</f>
        <v>406.54845744645701</v>
      </c>
      <c r="BD84" s="114">
        <f>IF((BC83-IFERROR(INDEX(FePensRurH1!$B$2:$BJ$92,ROW($A84)-1-RegraSaída!BD84,COLUMN(BD$1)-1-RegraSaída!BD84),0)*PSobreRurH!BD84)*(1-txMortH!BD84*FaPensRurH!BD84)&lt;0,0,BC83-IFERROR(INDEX(FePensRurH1!$B$2:$BJ$92,ROW($A84)-1-RegraSaída!BD84,COLUMN(BD$1)-1-RegraSaída!BD84),0)*PSobreRurH!BD84)*(1-txMortH!BD84*FaPensRurH!BD84)</f>
        <v>259.71398286760393</v>
      </c>
      <c r="BE84" s="114">
        <f>IF((BD83-IFERROR(INDEX(FePensRurH1!$B$2:$BJ$92,ROW($A84)-1-RegraSaída!BE84,COLUMN(BE$1)-1-RegraSaída!BE84),0)*PSobreRurH!BE84)*(1-txMortH!BE84*FaPensRurH!BE84)&lt;0,0,BD83-IFERROR(INDEX(FePensRurH1!$B$2:$BJ$92,ROW($A84)-1-RegraSaída!BE84,COLUMN(BE$1)-1-RegraSaída!BE84),0)*PSobreRurH!BE84)*(1-txMortH!BE84*FaPensRurH!BE84)</f>
        <v>122.54534813127697</v>
      </c>
      <c r="BF84" s="114">
        <f>IF((BE83-IFERROR(INDEX(FePensRurH1!$B$2:$BJ$92,ROW($A84)-1-RegraSaída!BF84,COLUMN(BF$1)-1-RegraSaída!BF84),0)*PSobreRurH!BF84)*(1-txMortH!BF84*FaPensRurH!BF84)&lt;0,0,BE83-IFERROR(INDEX(FePensRurH1!$B$2:$BJ$92,ROW($A84)-1-RegraSaída!BF84,COLUMN(BF$1)-1-RegraSaída!BF84),0)*PSobreRurH!BF84)*(1-txMortH!BF84*FaPensRurH!BF84)</f>
        <v>0</v>
      </c>
      <c r="BG84" s="114">
        <f>IF((BF83-IFERROR(INDEX(FePensRurH1!$B$2:$BJ$92,ROW($A84)-1-RegraSaída!BG84,COLUMN(BG$1)-1-RegraSaída!BG84),0)*PSobreRurH!BG84)*(1-txMortH!BG84*FaPensRurH!BG84)&lt;0,0,BF83-IFERROR(INDEX(FePensRurH1!$B$2:$BJ$92,ROW($A84)-1-RegraSaída!BG84,COLUMN(BG$1)-1-RegraSaída!BG84),0)*PSobreRurH!BG84)*(1-txMortH!BG84*FaPensRurH!BG84)</f>
        <v>0</v>
      </c>
      <c r="BH84" s="114">
        <f>IF((BG83-IFERROR(INDEX(FePensRurH1!$B$2:$BJ$92,ROW($A84)-1-RegraSaída!BH84,COLUMN(BH$1)-1-RegraSaída!BH84),0)*PSobreRurH!BH84)*(1-txMortH!BH84*FaPensRurH!BH84)&lt;0,0,BG83-IFERROR(INDEX(FePensRurH1!$B$2:$BJ$92,ROW($A84)-1-RegraSaída!BH84,COLUMN(BH$1)-1-RegraSaída!BH84),0)*PSobreRurH!BH84)*(1-txMortH!BH84*FaPensRurH!BH84)</f>
        <v>0</v>
      </c>
      <c r="BI84" s="114">
        <f>IF((BH83-IFERROR(INDEX(FePensRurH1!$B$2:$BJ$92,ROW($A84)-1-RegraSaída!BI84,COLUMN(BI$1)-1-RegraSaída!BI84),0)*PSobreRurH!BI84)*(1-txMortH!BI84*FaPensRurH!BI84)&lt;0,0,BH83-IFERROR(INDEX(FePensRurH1!$B$2:$BJ$92,ROW($A84)-1-RegraSaída!BI84,COLUMN(BI$1)-1-RegraSaída!BI84),0)*PSobreRurH!BI84)*(1-txMortH!BI84*FaPensRurH!BI84)</f>
        <v>1.4881056233659235E-14</v>
      </c>
      <c r="BJ84" s="114">
        <f>IF((BI83-IFERROR(INDEX(FePensRurH1!$B$2:$BJ$92,ROW($A84)-1-RegraSaída!BJ84,COLUMN(BJ$1)-1-RegraSaída!BJ84),0)*PSobreRurH!BJ84)*(1-txMortH!BJ84*FaPensRurH!BJ84)&lt;0,0,BI83-IFERROR(INDEX(FePensRurH1!$B$2:$BJ$92,ROW($A84)-1-RegraSaída!BJ84,COLUMN(BJ$1)-1-RegraSaída!BJ84),0)*PSobreRurH!BJ84)*(1-txMortH!BJ84*FaPensRurH!BJ84)</f>
        <v>1.3310431521530601E-13</v>
      </c>
    </row>
    <row r="85" spans="1:62" s="113" customFormat="1" x14ac:dyDescent="0.3">
      <c r="A85" s="94">
        <v>83</v>
      </c>
      <c r="B85" s="95"/>
      <c r="C85" s="95"/>
      <c r="D85" s="95"/>
      <c r="E85" s="95"/>
      <c r="F85" s="95"/>
      <c r="G85" s="95"/>
      <c r="H85" s="95"/>
      <c r="I85" s="95"/>
      <c r="J85" s="95"/>
      <c r="K85" s="95"/>
      <c r="L85" s="95"/>
      <c r="M85" s="95"/>
      <c r="N85" s="95"/>
      <c r="O85" s="95"/>
      <c r="P85" s="96"/>
      <c r="Q85" s="99">
        <f>(P84 - IFERROR(INDEX(FePensRurH1!$B$2:$BJ$92,ROW($A85)- 1 - RegraSaída!Q85,COLUMN(Q$1)- 1 - RegraSaída!Q85),0)*PSobreRurH!Q85)*(1-txMortH!Q85*FaPensRurH!Q85) + FePensRurH1!Q85</f>
        <v>784.70168075760421</v>
      </c>
      <c r="R85" s="99">
        <f>(Q84 - IFERROR(INDEX(FePensRurH1!$B$2:$BJ$92,ROW($A85)- 1 - RegraSaída!R85,COLUMN(R$1)- 1 - RegraSaída!R85),0)*PSobreRurH!R85)*(1-txMortH!R85*FaPensRurH!R85) + FePensRurH1!R85</f>
        <v>1645.9884673968127</v>
      </c>
      <c r="S85" s="99">
        <f>(R84 - IFERROR(INDEX(FePensRurH1!$B$2:$BJ$92,ROW($A85)- 1 - RegraSaída!S85,COLUMN(S$1)- 1 - RegraSaída!S85),0)*PSobreRurH!S85)*(1-txMortH!S85*FaPensRurH!S85) + FePensRurH1!S85</f>
        <v>2857.9778201071863</v>
      </c>
      <c r="T85" s="114">
        <f>IF((S84-IFERROR(INDEX(FePensRurH1!$B$2:$BJ$92,ROW($A85)-1-RegraSaída!T85,COLUMN(T$1)-1-RegraSaída!T85),0)*PSobreRurH!T85)*(1-txMortH!T85*FaPensRurH!T85)&lt;0,0,S84-IFERROR(INDEX(FePensRurH1!$B$2:$BJ$92,ROW($A85)-1-RegraSaída!T85,COLUMN(T$1)-1-RegraSaída!T85),0)*PSobreRurH!T85)*(1-txMortH!T85*FaPensRurH!T85)</f>
        <v>2834.22042596966</v>
      </c>
      <c r="U85" s="114">
        <f>IF((T84-IFERROR(INDEX(FePensRurH1!$B$2:$BJ$92,ROW($A85)-1-RegraSaída!U85,COLUMN(U$1)-1-RegraSaída!U85),0)*PSobreRurH!U85)*(1-txMortH!U85*FaPensRurH!U85)&lt;0,0,T84-IFERROR(INDEX(FePensRurH1!$B$2:$BJ$92,ROW($A85)-1-RegraSaída!U85,COLUMN(U$1)-1-RegraSaída!U85),0)*PSobreRurH!U85)*(1-txMortH!U85*FaPensRurH!U85)</f>
        <v>2821.6580653549231</v>
      </c>
      <c r="V85" s="114">
        <f>IF((U84-IFERROR(INDEX(FePensRurH1!$B$2:$BJ$92,ROW($A85)-1-RegraSaída!V85,COLUMN(V$1)-1-RegraSaída!V85),0)*PSobreRurH!V85)*(1-txMortH!V85*FaPensRurH!V85)&lt;0,0,U84-IFERROR(INDEX(FePensRurH1!$B$2:$BJ$92,ROW($A85)-1-RegraSaída!V85,COLUMN(V$1)-1-RegraSaída!V85),0)*PSobreRurH!V85)*(1-txMortH!V85*FaPensRurH!V85)</f>
        <v>2464.6436982148134</v>
      </c>
      <c r="W85" s="114">
        <f>IF((V84-IFERROR(INDEX(FePensRurH1!$B$2:$BJ$92,ROW($A85)-1-RegraSaída!W85,COLUMN(W$1)-1-RegraSaída!W85),0)*PSobreRurH!W85)*(1-txMortH!W85*FaPensRurH!W85)&lt;0,0,V84-IFERROR(INDEX(FePensRurH1!$B$2:$BJ$92,ROW($A85)-1-RegraSaída!W85,COLUMN(W$1)-1-RegraSaída!W85),0)*PSobreRurH!W85)*(1-txMortH!W85*FaPensRurH!W85)</f>
        <v>2418.5488726427225</v>
      </c>
      <c r="X85" s="114">
        <f>IF((W84-IFERROR(INDEX(FePensRurH1!$B$2:$BJ$92,ROW($A85)-1-RegraSaída!X85,COLUMN(X$1)-1-RegraSaída!X85),0)*PSobreRurH!X85)*(1-txMortH!X85*FaPensRurH!X85)&lt;0,0,W84-IFERROR(INDEX(FePensRurH1!$B$2:$BJ$92,ROW($A85)-1-RegraSaída!X85,COLUMN(X$1)-1-RegraSaída!X85),0)*PSobreRurH!X85)*(1-txMortH!X85*FaPensRurH!X85)</f>
        <v>2335.0386053370007</v>
      </c>
      <c r="Y85" s="114">
        <f>IF((X84-IFERROR(INDEX(FePensRurH1!$B$2:$BJ$92,ROW($A85)-1-RegraSaída!Y85,COLUMN(Y$1)-1-RegraSaída!Y85),0)*PSobreRurH!Y85)*(1-txMortH!Y85*FaPensRurH!Y85)&lt;0,0,X84-IFERROR(INDEX(FePensRurH1!$B$2:$BJ$92,ROW($A85)-1-RegraSaída!Y85,COLUMN(Y$1)-1-RegraSaída!Y85),0)*PSobreRurH!Y85)*(1-txMortH!Y85*FaPensRurH!Y85)</f>
        <v>2246.2631749047086</v>
      </c>
      <c r="Z85" s="114">
        <f>IF((Y84-IFERROR(INDEX(FePensRurH1!$B$2:$BJ$92,ROW($A85)-1-RegraSaída!Z85,COLUMN(Z$1)-1-RegraSaída!Z85),0)*PSobreRurH!Z85)*(1-txMortH!Z85*FaPensRurH!Z85)&lt;0,0,Y84-IFERROR(INDEX(FePensRurH1!$B$2:$BJ$92,ROW($A85)-1-RegraSaída!Z85,COLUMN(Z$1)-1-RegraSaída!Z85),0)*PSobreRurH!Z85)*(1-txMortH!Z85*FaPensRurH!Z85)</f>
        <v>2206.5026997547698</v>
      </c>
      <c r="AA85" s="114">
        <f>IF((Z84-IFERROR(INDEX(FePensRurH1!$B$2:$BJ$92,ROW($A85)-1-RegraSaída!AA85,COLUMN(AA$1)-1-RegraSaída!AA85),0)*PSobreRurH!AA85)*(1-txMortH!AA85*FaPensRurH!AA85)&lt;0,0,Z84-IFERROR(INDEX(FePensRurH1!$B$2:$BJ$92,ROW($A85)-1-RegraSaída!AA85,COLUMN(AA$1)-1-RegraSaída!AA85),0)*PSobreRurH!AA85)*(1-txMortH!AA85*FaPensRurH!AA85)</f>
        <v>2169.8807658550895</v>
      </c>
      <c r="AB85" s="114">
        <f>IF((AA84-IFERROR(INDEX(FePensRurH1!$B$2:$BJ$92,ROW($A85)-1-RegraSaída!AB85,COLUMN(AB$1)-1-RegraSaída!AB85),0)*PSobreRurH!AB85)*(1-txMortH!AB85*FaPensRurH!AB85)&lt;0,0,AA84-IFERROR(INDEX(FePensRurH1!$B$2:$BJ$92,ROW($A85)-1-RegraSaída!AB85,COLUMN(AB$1)-1-RegraSaída!AB85),0)*PSobreRurH!AB85)*(1-txMortH!AB85*FaPensRurH!AB85)</f>
        <v>2060.0515402022556</v>
      </c>
      <c r="AC85" s="114">
        <f>IF((AB84-IFERROR(INDEX(FePensRurH1!$B$2:$BJ$92,ROW($A85)-1-RegraSaída!AC85,COLUMN(AC$1)-1-RegraSaída!AC85),0)*PSobreRurH!AC85)*(1-txMortH!AC85*FaPensRurH!AC85)&lt;0,0,AB84-IFERROR(INDEX(FePensRurH1!$B$2:$BJ$92,ROW($A85)-1-RegraSaída!AC85,COLUMN(AC$1)-1-RegraSaída!AC85),0)*PSobreRurH!AC85)*(1-txMortH!AC85*FaPensRurH!AC85)</f>
        <v>2069.8309693727947</v>
      </c>
      <c r="AD85" s="114">
        <f>IF((AC84-IFERROR(INDEX(FePensRurH1!$B$2:$BJ$92,ROW($A85)-1-RegraSaída!AD85,COLUMN(AD$1)-1-RegraSaída!AD85),0)*PSobreRurH!AD85)*(1-txMortH!AD85*FaPensRurH!AD85)&lt;0,0,AC84-IFERROR(INDEX(FePensRurH1!$B$2:$BJ$92,ROW($A85)-1-RegraSaída!AD85,COLUMN(AD$1)-1-RegraSaída!AD85),0)*PSobreRurH!AD85)*(1-txMortH!AD85*FaPensRurH!AD85)</f>
        <v>1938.275733159365</v>
      </c>
      <c r="AE85" s="114">
        <f>IF((AD84-IFERROR(INDEX(FePensRurH1!$B$2:$BJ$92,ROW($A85)-1-RegraSaída!AE85,COLUMN(AE$1)-1-RegraSaída!AE85),0)*PSobreRurH!AE85)*(1-txMortH!AE85*FaPensRurH!AE85)&lt;0,0,AD84-IFERROR(INDEX(FePensRurH1!$B$2:$BJ$92,ROW($A85)-1-RegraSaída!AE85,COLUMN(AE$1)-1-RegraSaída!AE85),0)*PSobreRurH!AE85)*(1-txMortH!AE85*FaPensRurH!AE85)</f>
        <v>1918.4966007639496</v>
      </c>
      <c r="AF85" s="114">
        <f>IF((AE84-IFERROR(INDEX(FePensRurH1!$B$2:$BJ$92,ROW($A85)-1-RegraSaída!AF85,COLUMN(AF$1)-1-RegraSaída!AF85),0)*PSobreRurH!AF85)*(1-txMortH!AF85*FaPensRurH!AF85)&lt;0,0,AE84-IFERROR(INDEX(FePensRurH1!$B$2:$BJ$92,ROW($A85)-1-RegraSaída!AF85,COLUMN(AF$1)-1-RegraSaída!AF85),0)*PSobreRurH!AF85)*(1-txMortH!AF85*FaPensRurH!AF85)</f>
        <v>1725.8660673570994</v>
      </c>
      <c r="AG85" s="114">
        <f>IF((AF84-IFERROR(INDEX(FePensRurH1!$B$2:$BJ$92,ROW($A85)-1-RegraSaída!AG85,COLUMN(AG$1)-1-RegraSaída!AG85),0)*PSobreRurH!AG85)*(1-txMortH!AG85*FaPensRurH!AG85)&lt;0,0,AF84-IFERROR(INDEX(FePensRurH1!$B$2:$BJ$92,ROW($A85)-1-RegraSaída!AG85,COLUMN(AG$1)-1-RegraSaída!AG85),0)*PSobreRurH!AG85)*(1-txMortH!AG85*FaPensRurH!AG85)</f>
        <v>1637.1278298198156</v>
      </c>
      <c r="AH85" s="114">
        <f>IF((AG84-IFERROR(INDEX(FePensRurH1!$B$2:$BJ$92,ROW($A85)-1-RegraSaída!AH85,COLUMN(AH$1)-1-RegraSaída!AH85),0)*PSobreRurH!AH85)*(1-txMortH!AH85*FaPensRurH!AH85)&lt;0,0,AG84-IFERROR(INDEX(FePensRurH1!$B$2:$BJ$92,ROW($A85)-1-RegraSaída!AH85,COLUMN(AH$1)-1-RegraSaída!AH85),0)*PSobreRurH!AH85)*(1-txMortH!AH85*FaPensRurH!AH85)</f>
        <v>1511.9788015847939</v>
      </c>
      <c r="AI85" s="114">
        <f>IF((AH84-IFERROR(INDEX(FePensRurH1!$B$2:$BJ$92,ROW($A85)-1-RegraSaída!AI85,COLUMN(AI$1)-1-RegraSaída!AI85),0)*PSobreRurH!AI85)*(1-txMortH!AI85*FaPensRurH!AI85)&lt;0,0,AH84-IFERROR(INDEX(FePensRurH1!$B$2:$BJ$92,ROW($A85)-1-RegraSaída!AI85,COLUMN(AI$1)-1-RegraSaída!AI85),0)*PSobreRurH!AI85)*(1-txMortH!AI85*FaPensRurH!AI85)</f>
        <v>1481.4570546020636</v>
      </c>
      <c r="AJ85" s="114">
        <f>IF((AI84-IFERROR(INDEX(FePensRurH1!$B$2:$BJ$92,ROW($A85)-1-RegraSaída!AJ85,COLUMN(AJ$1)-1-RegraSaída!AJ85),0)*PSobreRurH!AJ85)*(1-txMortH!AJ85*FaPensRurH!AJ85)&lt;0,0,AI84-IFERROR(INDEX(FePensRurH1!$B$2:$BJ$92,ROW($A85)-1-RegraSaída!AJ85,COLUMN(AJ$1)-1-RegraSaída!AJ85),0)*PSobreRurH!AJ85)*(1-txMortH!AJ85*FaPensRurH!AJ85)</f>
        <v>1415.3288734508337</v>
      </c>
      <c r="AK85" s="114">
        <f>IF((AJ84-IFERROR(INDEX(FePensRurH1!$B$2:$BJ$92,ROW($A85)-1-RegraSaída!AK85,COLUMN(AK$1)-1-RegraSaída!AK85),0)*PSobreRurH!AK85)*(1-txMortH!AK85*FaPensRurH!AK85)&lt;0,0,AJ84-IFERROR(INDEX(FePensRurH1!$B$2:$BJ$92,ROW($A85)-1-RegraSaída!AK85,COLUMN(AK$1)-1-RegraSaída!AK85),0)*PSobreRurH!AK85)*(1-txMortH!AK85*FaPensRurH!AK85)</f>
        <v>1348.1938303886868</v>
      </c>
      <c r="AL85" s="114">
        <f>IF((AK84-IFERROR(INDEX(FePensRurH1!$B$2:$BJ$92,ROW($A85)-1-RegraSaída!AL85,COLUMN(AL$1)-1-RegraSaída!AL85),0)*PSobreRurH!AL85)*(1-txMortH!AL85*FaPensRurH!AL85)&lt;0,0,AK84-IFERROR(INDEX(FePensRurH1!$B$2:$BJ$92,ROW($A85)-1-RegraSaída!AL85,COLUMN(AL$1)-1-RegraSaída!AL85),0)*PSobreRurH!AL85)*(1-txMortH!AL85*FaPensRurH!AL85)</f>
        <v>1282.1805204049408</v>
      </c>
      <c r="AM85" s="114">
        <f>IF((AL84-IFERROR(INDEX(FePensRurH1!$B$2:$BJ$92,ROW($A85)-1-RegraSaída!AM85,COLUMN(AM$1)-1-RegraSaída!AM85),0)*PSobreRurH!AM85)*(1-txMortH!AM85*FaPensRurH!AM85)&lt;0,0,AL84-IFERROR(INDEX(FePensRurH1!$B$2:$BJ$92,ROW($A85)-1-RegraSaída!AM85,COLUMN(AM$1)-1-RegraSaída!AM85),0)*PSobreRurH!AM85)*(1-txMortH!AM85*FaPensRurH!AM85)</f>
        <v>1196.7616462311526</v>
      </c>
      <c r="AN85" s="114">
        <f>IF((AM84-IFERROR(INDEX(FePensRurH1!$B$2:$BJ$92,ROW($A85)-1-RegraSaída!AN85,COLUMN(AN$1)-1-RegraSaída!AN85),0)*PSobreRurH!AN85)*(1-txMortH!AN85*FaPensRurH!AN85)&lt;0,0,AM84-IFERROR(INDEX(FePensRurH1!$B$2:$BJ$92,ROW($A85)-1-RegraSaída!AN85,COLUMN(AN$1)-1-RegraSaída!AN85),0)*PSobreRurH!AN85)*(1-txMortH!AN85*FaPensRurH!AN85)</f>
        <v>1127.8824143995935</v>
      </c>
      <c r="AO85" s="114">
        <f>IF((AN84-IFERROR(INDEX(FePensRurH1!$B$2:$BJ$92,ROW($A85)-1-RegraSaída!AO85,COLUMN(AO$1)-1-RegraSaída!AO85),0)*PSobreRurH!AO85)*(1-txMortH!AO85*FaPensRurH!AO85)&lt;0,0,AN84-IFERROR(INDEX(FePensRurH1!$B$2:$BJ$92,ROW($A85)-1-RegraSaída!AO85,COLUMN(AO$1)-1-RegraSaída!AO85),0)*PSobreRurH!AO85)*(1-txMortH!AO85*FaPensRurH!AO85)</f>
        <v>1070.6357587306354</v>
      </c>
      <c r="AP85" s="114">
        <f>IF((AO84-IFERROR(INDEX(FePensRurH1!$B$2:$BJ$92,ROW($A85)-1-RegraSaída!AP85,COLUMN(AP$1)-1-RegraSaída!AP85),0)*PSobreRurH!AP85)*(1-txMortH!AP85*FaPensRurH!AP85)&lt;0,0,AO84-IFERROR(INDEX(FePensRurH1!$B$2:$BJ$92,ROW($A85)-1-RegraSaída!AP85,COLUMN(AP$1)-1-RegraSaída!AP85),0)*PSobreRurH!AP85)*(1-txMortH!AP85*FaPensRurH!AP85)</f>
        <v>1030.8042935657345</v>
      </c>
      <c r="AQ85" s="114">
        <f>IF((AP84-IFERROR(INDEX(FePensRurH1!$B$2:$BJ$92,ROW($A85)-1-RegraSaída!AQ85,COLUMN(AQ$1)-1-RegraSaída!AQ85),0)*PSobreRurH!AQ85)*(1-txMortH!AQ85*FaPensRurH!AQ85)&lt;0,0,AP84-IFERROR(INDEX(FePensRurH1!$B$2:$BJ$92,ROW($A85)-1-RegraSaída!AQ85,COLUMN(AQ$1)-1-RegraSaída!AQ85),0)*PSobreRurH!AQ85)*(1-txMortH!AQ85*FaPensRurH!AQ85)</f>
        <v>976.92009453563037</v>
      </c>
      <c r="AR85" s="114">
        <f>IF((AQ84-IFERROR(INDEX(FePensRurH1!$B$2:$BJ$92,ROW($A85)-1-RegraSaída!AR85,COLUMN(AR$1)-1-RegraSaída!AR85),0)*PSobreRurH!AR85)*(1-txMortH!AR85*FaPensRurH!AR85)&lt;0,0,AQ84-IFERROR(INDEX(FePensRurH1!$B$2:$BJ$92,ROW($A85)-1-RegraSaída!AR85,COLUMN(AR$1)-1-RegraSaída!AR85),0)*PSobreRurH!AR85)*(1-txMortH!AR85*FaPensRurH!AR85)</f>
        <v>861.93293384121102</v>
      </c>
      <c r="AS85" s="114">
        <f>IF((AR84-IFERROR(INDEX(FePensRurH1!$B$2:$BJ$92,ROW($A85)-1-RegraSaída!AS85,COLUMN(AS$1)-1-RegraSaída!AS85),0)*PSobreRurH!AS85)*(1-txMortH!AS85*FaPensRurH!AS85)&lt;0,0,AR84-IFERROR(INDEX(FePensRurH1!$B$2:$BJ$92,ROW($A85)-1-RegraSaída!AS85,COLUMN(AS$1)-1-RegraSaída!AS85),0)*PSobreRurH!AS85)*(1-txMortH!AS85*FaPensRurH!AS85)</f>
        <v>781.14824045753187</v>
      </c>
      <c r="AT85" s="114">
        <f>IF((AS84-IFERROR(INDEX(FePensRurH1!$B$2:$BJ$92,ROW($A85)-1-RegraSaída!AT85,COLUMN(AT$1)-1-RegraSaída!AT85),0)*PSobreRurH!AT85)*(1-txMortH!AT85*FaPensRurH!AT85)&lt;0,0,AS84-IFERROR(INDEX(FePensRurH1!$B$2:$BJ$92,ROW($A85)-1-RegraSaída!AT85,COLUMN(AT$1)-1-RegraSaída!AT85),0)*PSobreRurH!AT85)*(1-txMortH!AT85*FaPensRurH!AT85)</f>
        <v>733.73253603564865</v>
      </c>
      <c r="AU85" s="114">
        <f>IF((AT84-IFERROR(INDEX(FePensRurH1!$B$2:$BJ$92,ROW($A85)-1-RegraSaída!AU85,COLUMN(AU$1)-1-RegraSaída!AU85),0)*PSobreRurH!AU85)*(1-txMortH!AU85*FaPensRurH!AU85)&lt;0,0,AT84-IFERROR(INDEX(FePensRurH1!$B$2:$BJ$92,ROW($A85)-1-RegraSaída!AU85,COLUMN(AU$1)-1-RegraSaída!AU85),0)*PSobreRurH!AU85)*(1-txMortH!AU85*FaPensRurH!AU85)</f>
        <v>692.51250757158857</v>
      </c>
      <c r="AV85" s="114">
        <f>IF((AU84-IFERROR(INDEX(FePensRurH1!$B$2:$BJ$92,ROW($A85)-1-RegraSaída!AV85,COLUMN(AV$1)-1-RegraSaída!AV85),0)*PSobreRurH!AV85)*(1-txMortH!AV85*FaPensRurH!AV85)&lt;0,0,AU84-IFERROR(INDEX(FePensRurH1!$B$2:$BJ$92,ROW($A85)-1-RegraSaída!AV85,COLUMN(AV$1)-1-RegraSaída!AV85),0)*PSobreRurH!AV85)*(1-txMortH!AV85*FaPensRurH!AV85)</f>
        <v>633.8167642384384</v>
      </c>
      <c r="AW85" s="114">
        <f>IF((AV84-IFERROR(INDEX(FePensRurH1!$B$2:$BJ$92,ROW($A85)-1-RegraSaída!AW85,COLUMN(AW$1)-1-RegraSaída!AW85),0)*PSobreRurH!AW85)*(1-txMortH!AW85*FaPensRurH!AW85)&lt;0,0,AV84-IFERROR(INDEX(FePensRurH1!$B$2:$BJ$92,ROW($A85)-1-RegraSaída!AW85,COLUMN(AW$1)-1-RegraSaída!AW85),0)*PSobreRurH!AW85)*(1-txMortH!AW85*FaPensRurH!AW85)</f>
        <v>586.54337043474663</v>
      </c>
      <c r="AX85" s="114">
        <f>IF((AW84-IFERROR(INDEX(FePensRurH1!$B$2:$BJ$92,ROW($A85)-1-RegraSaída!AX85,COLUMN(AX$1)-1-RegraSaída!AX85),0)*PSobreRurH!AX85)*(1-txMortH!AX85*FaPensRurH!AX85)&lt;0,0,AW84-IFERROR(INDEX(FePensRurH1!$B$2:$BJ$92,ROW($A85)-1-RegraSaída!AX85,COLUMN(AX$1)-1-RegraSaída!AX85),0)*PSobreRurH!AX85)*(1-txMortH!AX85*FaPensRurH!AX85)</f>
        <v>559.47279993990185</v>
      </c>
      <c r="AY85" s="114">
        <f>IF((AX84-IFERROR(INDEX(FePensRurH1!$B$2:$BJ$92,ROW($A85)-1-RegraSaída!AY85,COLUMN(AY$1)-1-RegraSaída!AY85),0)*PSobreRurH!AY85)*(1-txMortH!AY85*FaPensRurH!AY85)&lt;0,0,AX84-IFERROR(INDEX(FePensRurH1!$B$2:$BJ$92,ROW($A85)-1-RegraSaída!AY85,COLUMN(AY$1)-1-RegraSaída!AY85),0)*PSobreRurH!AY85)*(1-txMortH!AY85*FaPensRurH!AY85)</f>
        <v>553.01854172191918</v>
      </c>
      <c r="AZ85" s="114">
        <f>IF((AY84-IFERROR(INDEX(FePensRurH1!$B$2:$BJ$92,ROW($A85)-1-RegraSaída!AZ85,COLUMN(AZ$1)-1-RegraSaída!AZ85),0)*PSobreRurH!AZ85)*(1-txMortH!AZ85*FaPensRurH!AZ85)&lt;0,0,AY84-IFERROR(INDEX(FePensRurH1!$B$2:$BJ$92,ROW($A85)-1-RegraSaída!AZ85,COLUMN(AZ$1)-1-RegraSaída!AZ85),0)*PSobreRurH!AZ85)*(1-txMortH!AZ85*FaPensRurH!AZ85)</f>
        <v>539.28430207221174</v>
      </c>
      <c r="BA85" s="114">
        <f>IF((AZ84-IFERROR(INDEX(FePensRurH1!$B$2:$BJ$92,ROW($A85)-1-RegraSaída!BA85,COLUMN(BA$1)-1-RegraSaída!BA85),0)*PSobreRurH!BA85)*(1-txMortH!BA85*FaPensRurH!BA85)&lt;0,0,AZ84-IFERROR(INDEX(FePensRurH1!$B$2:$BJ$92,ROW($A85)-1-RegraSaída!BA85,COLUMN(BA$1)-1-RegraSaída!BA85),0)*PSobreRurH!BA85)*(1-txMortH!BA85*FaPensRurH!BA85)</f>
        <v>511.30447936108237</v>
      </c>
      <c r="BB85" s="114">
        <f>IF((BA84-IFERROR(INDEX(FePensRurH1!$B$2:$BJ$92,ROW($A85)-1-RegraSaída!BB85,COLUMN(BB$1)-1-RegraSaída!BB85),0)*PSobreRurH!BB85)*(1-txMortH!BB85*FaPensRurH!BB85)&lt;0,0,BA84-IFERROR(INDEX(FePensRurH1!$B$2:$BJ$92,ROW($A85)-1-RegraSaída!BB85,COLUMN(BB$1)-1-RegraSaída!BB85),0)*PSobreRurH!BB85)*(1-txMortH!BB85*FaPensRurH!BB85)</f>
        <v>462.25596445430853</v>
      </c>
      <c r="BC85" s="114">
        <f>IF((BB84-IFERROR(INDEX(FePensRurH1!$B$2:$BJ$92,ROW($A85)-1-RegraSaída!BC85,COLUMN(BC$1)-1-RegraSaída!BC85),0)*PSobreRurH!BC85)*(1-txMortH!BC85*FaPensRurH!BC85)&lt;0,0,BB84-IFERROR(INDEX(FePensRurH1!$B$2:$BJ$92,ROW($A85)-1-RegraSaída!BC85,COLUMN(BC$1)-1-RegraSaída!BC85),0)*PSobreRurH!BC85)*(1-txMortH!BC85*FaPensRurH!BC85)</f>
        <v>409.42861788408788</v>
      </c>
      <c r="BD85" s="114">
        <f>IF((BC84-IFERROR(INDEX(FePensRurH1!$B$2:$BJ$92,ROW($A85)-1-RegraSaída!BD85,COLUMN(BD$1)-1-RegraSaída!BD85),0)*PSobreRurH!BD85)*(1-txMortH!BD85*FaPensRurH!BD85)&lt;0,0,BC84-IFERROR(INDEX(FePensRurH1!$B$2:$BJ$92,ROW($A85)-1-RegraSaída!BD85,COLUMN(BD$1)-1-RegraSaída!BD85),0)*PSobreRurH!BD85)*(1-txMortH!BD85*FaPensRurH!BD85)</f>
        <v>381.11827846625772</v>
      </c>
      <c r="BE85" s="114">
        <f>IF((BD84-IFERROR(INDEX(FePensRurH1!$B$2:$BJ$92,ROW($A85)-1-RegraSaída!BE85,COLUMN(BE$1)-1-RegraSaída!BE85),0)*PSobreRurH!BE85)*(1-txMortH!BE85*FaPensRurH!BE85)&lt;0,0,BD84-IFERROR(INDEX(FePensRurH1!$B$2:$BJ$92,ROW($A85)-1-RegraSaída!BE85,COLUMN(BE$1)-1-RegraSaída!BE85),0)*PSobreRurH!BE85)*(1-txMortH!BE85*FaPensRurH!BE85)</f>
        <v>243.50896492374309</v>
      </c>
      <c r="BF85" s="114">
        <f>IF((BE84-IFERROR(INDEX(FePensRurH1!$B$2:$BJ$92,ROW($A85)-1-RegraSaída!BF85,COLUMN(BF$1)-1-RegraSaída!BF85),0)*PSobreRurH!BF85)*(1-txMortH!BF85*FaPensRurH!BF85)&lt;0,0,BE84-IFERROR(INDEX(FePensRurH1!$B$2:$BJ$92,ROW($A85)-1-RegraSaída!BF85,COLUMN(BF$1)-1-RegraSaída!BF85),0)*PSobreRurH!BF85)*(1-txMortH!BF85*FaPensRurH!BF85)</f>
        <v>114.91748578822661</v>
      </c>
      <c r="BG85" s="114">
        <f>IF((BF84-IFERROR(INDEX(FePensRurH1!$B$2:$BJ$92,ROW($A85)-1-RegraSaída!BG85,COLUMN(BG$1)-1-RegraSaída!BG85),0)*PSobreRurH!BG85)*(1-txMortH!BG85*FaPensRurH!BG85)&lt;0,0,BF84-IFERROR(INDEX(FePensRurH1!$B$2:$BJ$92,ROW($A85)-1-RegraSaída!BG85,COLUMN(BG$1)-1-RegraSaída!BG85),0)*PSobreRurH!BG85)*(1-txMortH!BG85*FaPensRurH!BG85)</f>
        <v>0</v>
      </c>
      <c r="BH85" s="114">
        <f>IF((BG84-IFERROR(INDEX(FePensRurH1!$B$2:$BJ$92,ROW($A85)-1-RegraSaída!BH85,COLUMN(BH$1)-1-RegraSaída!BH85),0)*PSobreRurH!BH85)*(1-txMortH!BH85*FaPensRurH!BH85)&lt;0,0,BG84-IFERROR(INDEX(FePensRurH1!$B$2:$BJ$92,ROW($A85)-1-RegraSaída!BH85,COLUMN(BH$1)-1-RegraSaída!BH85),0)*PSobreRurH!BH85)*(1-txMortH!BH85*FaPensRurH!BH85)</f>
        <v>0</v>
      </c>
      <c r="BI85" s="114">
        <f>IF((BH84-IFERROR(INDEX(FePensRurH1!$B$2:$BJ$92,ROW($A85)-1-RegraSaída!BI85,COLUMN(BI$1)-1-RegraSaída!BI85),0)*PSobreRurH!BI85)*(1-txMortH!BI85*FaPensRurH!BI85)&lt;0,0,BH84-IFERROR(INDEX(FePensRurH1!$B$2:$BJ$92,ROW($A85)-1-RegraSaída!BI85,COLUMN(BI$1)-1-RegraSaída!BI85),0)*PSobreRurH!BI85)*(1-txMortH!BI85*FaPensRurH!BI85)</f>
        <v>0</v>
      </c>
      <c r="BJ85" s="114">
        <f>IF((BI84-IFERROR(INDEX(FePensRurH1!$B$2:$BJ$92,ROW($A85)-1-RegraSaída!BJ85,COLUMN(BJ$1)-1-RegraSaída!BJ85),0)*PSobreRurH!BJ85)*(1-txMortH!BJ85*FaPensRurH!BJ85)&lt;0,0,BI84-IFERROR(INDEX(FePensRurH1!$B$2:$BJ$92,ROW($A85)-1-RegraSaída!BJ85,COLUMN(BJ$1)-1-RegraSaída!BJ85),0)*PSobreRurH!BJ85)*(1-txMortH!BJ85*FaPensRurH!BJ85)</f>
        <v>1.3932550339021246E-14</v>
      </c>
    </row>
    <row r="86" spans="1:62" s="113" customFormat="1" x14ac:dyDescent="0.3">
      <c r="A86" s="94">
        <v>84</v>
      </c>
      <c r="B86" s="95"/>
      <c r="C86" s="95"/>
      <c r="D86" s="95"/>
      <c r="E86" s="95"/>
      <c r="F86" s="95"/>
      <c r="G86" s="95"/>
      <c r="H86" s="95"/>
      <c r="I86" s="95"/>
      <c r="J86" s="95"/>
      <c r="K86" s="95"/>
      <c r="L86" s="95"/>
      <c r="M86" s="95"/>
      <c r="N86" s="95"/>
      <c r="O86" s="95"/>
      <c r="P86" s="96"/>
      <c r="Q86" s="99">
        <f>(P85 - IFERROR(INDEX(FePensRurH1!$B$2:$BJ$92,ROW($A86)- 1 - RegraSaída!Q86,COLUMN(Q$1)- 1 - RegraSaída!Q86),0)*PSobreRurH!Q86)*(1-txMortH!Q86*FaPensRurH!Q86) + FePensRurH1!Q86</f>
        <v>825.81653320352461</v>
      </c>
      <c r="R86" s="99">
        <f>(Q85 - IFERROR(INDEX(FePensRurH1!$B$2:$BJ$92,ROW($A86)- 1 - RegraSaída!R86,COLUMN(R$1)- 1 - RegraSaída!R86),0)*PSobreRurH!R86)*(1-txMortH!R86*FaPensRurH!R86) + FePensRurH1!R86</f>
        <v>1569.0997828358923</v>
      </c>
      <c r="S86" s="99">
        <f>(R85 - IFERROR(INDEX(FePensRurH1!$B$2:$BJ$92,ROW($A86)- 1 - RegraSaída!S86,COLUMN(S$1)- 1 - RegraSaída!S86),0)*PSobreRurH!S86)*(1-txMortH!S86*FaPensRurH!S86) + FePensRurH1!S86</f>
        <v>2388.6441540701844</v>
      </c>
      <c r="T86" s="114">
        <f>IF((S85-IFERROR(INDEX(FePensRurH1!$B$2:$BJ$92,ROW($A86)-1-RegraSaída!T86,COLUMN(T$1)-1-RegraSaída!T86),0)*PSobreRurH!T86)*(1-txMortH!T86*FaPensRurH!T86)&lt;0,0,S85-IFERROR(INDEX(FePensRurH1!$B$2:$BJ$92,ROW($A86)-1-RegraSaída!T86,COLUMN(T$1)-1-RegraSaída!T86),0)*PSobreRurH!T86)*(1-txMortH!T86*FaPensRurH!T86)</f>
        <v>2628.5278741610182</v>
      </c>
      <c r="U86" s="114">
        <f>IF((T85-IFERROR(INDEX(FePensRurH1!$B$2:$BJ$92,ROW($A86)-1-RegraSaída!U86,COLUMN(U$1)-1-RegraSaída!U86),0)*PSobreRurH!U86)*(1-txMortH!U86*FaPensRurH!U86)&lt;0,0,T85-IFERROR(INDEX(FePensRurH1!$B$2:$BJ$92,ROW($A86)-1-RegraSaída!U86,COLUMN(U$1)-1-RegraSaída!U86),0)*PSobreRurH!U86)*(1-txMortH!U86*FaPensRurH!U86)</f>
        <v>2609.1533650624074</v>
      </c>
      <c r="V86" s="114">
        <f>IF((U85-IFERROR(INDEX(FePensRurH1!$B$2:$BJ$92,ROW($A86)-1-RegraSaída!V86,COLUMN(V$1)-1-RegraSaída!V86),0)*PSobreRurH!V86)*(1-txMortH!V86*FaPensRurH!V86)&lt;0,0,U85-IFERROR(INDEX(FePensRurH1!$B$2:$BJ$92,ROW($A86)-1-RegraSaída!V86,COLUMN(V$1)-1-RegraSaída!V86),0)*PSobreRurH!V86)*(1-txMortH!V86*FaPensRurH!V86)</f>
        <v>2599.9392701992906</v>
      </c>
      <c r="W86" s="114">
        <f>IF((V85-IFERROR(INDEX(FePensRurH1!$B$2:$BJ$92,ROW($A86)-1-RegraSaída!W86,COLUMN(W$1)-1-RegraSaída!W86),0)*PSobreRurH!W86)*(1-txMortH!W86*FaPensRurH!W86)&lt;0,0,V85-IFERROR(INDEX(FePensRurH1!$B$2:$BJ$92,ROW($A86)-1-RegraSaída!W86,COLUMN(W$1)-1-RegraSaída!W86),0)*PSobreRurH!W86)*(1-txMortH!W86*FaPensRurH!W86)</f>
        <v>2272.9727517112101</v>
      </c>
      <c r="X86" s="114">
        <f>IF((W85-IFERROR(INDEX(FePensRurH1!$B$2:$BJ$92,ROW($A86)-1-RegraSaída!X86,COLUMN(X$1)-1-RegraSaída!X86),0)*PSobreRurH!X86)*(1-txMortH!X86*FaPensRurH!X86)&lt;0,0,W85-IFERROR(INDEX(FePensRurH1!$B$2:$BJ$92,ROW($A86)-1-RegraSaída!X86,COLUMN(X$1)-1-RegraSaída!X86),0)*PSobreRurH!X86)*(1-txMortH!X86*FaPensRurH!X86)</f>
        <v>2232.2945413166553</v>
      </c>
      <c r="Y86" s="114">
        <f>IF((X85-IFERROR(INDEX(FePensRurH1!$B$2:$BJ$92,ROW($A86)-1-RegraSaída!Y86,COLUMN(Y$1)-1-RegraSaída!Y86),0)*PSobreRurH!Y86)*(1-txMortH!Y86*FaPensRurH!Y86)&lt;0,0,X85-IFERROR(INDEX(FePensRurH1!$B$2:$BJ$92,ROW($A86)-1-RegraSaída!Y86,COLUMN(Y$1)-1-RegraSaída!Y86),0)*PSobreRurH!Y86)*(1-txMortH!Y86*FaPensRurH!Y86)</f>
        <v>2157.0003924242619</v>
      </c>
      <c r="Z86" s="114">
        <f>IF((Y85-IFERROR(INDEX(FePensRurH1!$B$2:$BJ$92,ROW($A86)-1-RegraSaída!Z86,COLUMN(Z$1)-1-RegraSaída!Z86),0)*PSobreRurH!Z86)*(1-txMortH!Z86*FaPensRurH!Z86)&lt;0,0,Y85-IFERROR(INDEX(FePensRurH1!$B$2:$BJ$92,ROW($A86)-1-RegraSaída!Z86,COLUMN(Z$1)-1-RegraSaída!Z86),0)*PSobreRurH!Z86)*(1-txMortH!Z86*FaPensRurH!Z86)</f>
        <v>2076.6392369877267</v>
      </c>
      <c r="AA86" s="114">
        <f>IF((Z85-IFERROR(INDEX(FePensRurH1!$B$2:$BJ$92,ROW($A86)-1-RegraSaída!AA86,COLUMN(AA$1)-1-RegraSaída!AA86),0)*PSobreRurH!AA86)*(1-txMortH!AA86*FaPensRurH!AA86)&lt;0,0,Z85-IFERROR(INDEX(FePensRurH1!$B$2:$BJ$92,ROW($A86)-1-RegraSaída!AA86,COLUMN(AA$1)-1-RegraSaída!AA86),0)*PSobreRurH!AA86)*(1-txMortH!AA86*FaPensRurH!AA86)</f>
        <v>2041.4563282519571</v>
      </c>
      <c r="AB86" s="114">
        <f>IF((AA85-IFERROR(INDEX(FePensRurH1!$B$2:$BJ$92,ROW($A86)-1-RegraSaída!AB86,COLUMN(AB$1)-1-RegraSaída!AB86),0)*PSobreRurH!AB86)*(1-txMortH!AB86*FaPensRurH!AB86)&lt;0,0,AA85-IFERROR(INDEX(FePensRurH1!$B$2:$BJ$92,ROW($A86)-1-RegraSaída!AB86,COLUMN(AB$1)-1-RegraSaída!AB86),0)*PSobreRurH!AB86)*(1-txMortH!AB86*FaPensRurH!AB86)</f>
        <v>2009.0076822041831</v>
      </c>
      <c r="AC86" s="114">
        <f>IF((AB85-IFERROR(INDEX(FePensRurH1!$B$2:$BJ$92,ROW($A86)-1-RegraSaída!AC86,COLUMN(AC$1)-1-RegraSaída!AC86),0)*PSobreRurH!AC86)*(1-txMortH!AC86*FaPensRurH!AC86)&lt;0,0,AB85-IFERROR(INDEX(FePensRurH1!$B$2:$BJ$92,ROW($A86)-1-RegraSaída!AC86,COLUMN(AC$1)-1-RegraSaída!AC86),0)*PSobreRurH!AC86)*(1-txMortH!AC86*FaPensRurH!AC86)</f>
        <v>1908.6221129150051</v>
      </c>
      <c r="AD86" s="114">
        <f>IF((AC85-IFERROR(INDEX(FePensRurH1!$B$2:$BJ$92,ROW($A86)-1-RegraSaída!AD86,COLUMN(AD$1)-1-RegraSaída!AD86),0)*PSobreRurH!AD86)*(1-txMortH!AD86*FaPensRurH!AD86)&lt;0,0,AC85-IFERROR(INDEX(FePensRurH1!$B$2:$BJ$92,ROW($A86)-1-RegraSaída!AD86,COLUMN(AD$1)-1-RegraSaída!AD86),0)*PSobreRurH!AD86)*(1-txMortH!AD86*FaPensRurH!AD86)</f>
        <v>1918.9963680097871</v>
      </c>
      <c r="AE86" s="114">
        <f>IF((AD85-IFERROR(INDEX(FePensRurH1!$B$2:$BJ$92,ROW($A86)-1-RegraSaída!AE86,COLUMN(AE$1)-1-RegraSaída!AE86),0)*PSobreRurH!AE86)*(1-txMortH!AE86*FaPensRurH!AE86)&lt;0,0,AD85-IFERROR(INDEX(FePensRurH1!$B$2:$BJ$92,ROW($A86)-1-RegraSaída!AE86,COLUMN(AE$1)-1-RegraSaída!AE86),0)*PSobreRurH!AE86)*(1-txMortH!AE86*FaPensRurH!AE86)</f>
        <v>1798.1720712540534</v>
      </c>
      <c r="AF86" s="114">
        <f>IF((AE85-IFERROR(INDEX(FePensRurH1!$B$2:$BJ$92,ROW($A86)-1-RegraSaída!AF86,COLUMN(AF$1)-1-RegraSaída!AF86),0)*PSobreRurH!AF86)*(1-txMortH!AF86*FaPensRurH!AF86)&lt;0,0,AE85-IFERROR(INDEX(FePensRurH1!$B$2:$BJ$92,ROW($A86)-1-RegraSaída!AF86,COLUMN(AF$1)-1-RegraSaída!AF86),0)*PSobreRurH!AF86)*(1-txMortH!AF86*FaPensRurH!AF86)</f>
        <v>1780.8762455813796</v>
      </c>
      <c r="AG86" s="114">
        <f>IF((AF85-IFERROR(INDEX(FePensRurH1!$B$2:$BJ$92,ROW($A86)-1-RegraSaída!AG86,COLUMN(AG$1)-1-RegraSaída!AG86),0)*PSobreRurH!AG86)*(1-txMortH!AG86*FaPensRurH!AG86)&lt;0,0,AF85-IFERROR(INDEX(FePensRurH1!$B$2:$BJ$92,ROW($A86)-1-RegraSaída!AG86,COLUMN(AG$1)-1-RegraSaída!AG86),0)*PSobreRurH!AG86)*(1-txMortH!AG86*FaPensRurH!AG86)</f>
        <v>1602.8643955203179</v>
      </c>
      <c r="AH86" s="114">
        <f>IF((AG85-IFERROR(INDEX(FePensRurH1!$B$2:$BJ$92,ROW($A86)-1-RegraSaída!AH86,COLUMN(AH$1)-1-RegraSaída!AH86),0)*PSobreRurH!AH86)*(1-txMortH!AH86*FaPensRurH!AH86)&lt;0,0,AG85-IFERROR(INDEX(FePensRurH1!$B$2:$BJ$92,ROW($A86)-1-RegraSaída!AH86,COLUMN(AH$1)-1-RegraSaída!AH86),0)*PSobreRurH!AH86)*(1-txMortH!AH86*FaPensRurH!AH86)</f>
        <v>1521.175228198153</v>
      </c>
      <c r="AI86" s="114">
        <f>IF((AH85-IFERROR(INDEX(FePensRurH1!$B$2:$BJ$92,ROW($A86)-1-RegraSaída!AI86,COLUMN(AI$1)-1-RegraSaída!AI86),0)*PSobreRurH!AI86)*(1-txMortH!AI86*FaPensRurH!AI86)&lt;0,0,AH85-IFERROR(INDEX(FePensRurH1!$B$2:$BJ$92,ROW($A86)-1-RegraSaída!AI86,COLUMN(AI$1)-1-RegraSaída!AI86),0)*PSobreRurH!AI86)*(1-txMortH!AI86*FaPensRurH!AI86)</f>
        <v>1405.5201558317578</v>
      </c>
      <c r="AJ86" s="114">
        <f>IF((AI85-IFERROR(INDEX(FePensRurH1!$B$2:$BJ$92,ROW($A86)-1-RegraSaída!AJ86,COLUMN(AJ$1)-1-RegraSaída!AJ86),0)*PSobreRurH!AJ86)*(1-txMortH!AJ86*FaPensRurH!AJ86)&lt;0,0,AI85-IFERROR(INDEX(FePensRurH1!$B$2:$BJ$92,ROW($A86)-1-RegraSaída!AJ86,COLUMN(AJ$1)-1-RegraSaída!AJ86),0)*PSobreRurH!AJ86)*(1-txMortH!AJ86*FaPensRurH!AJ86)</f>
        <v>1377.7408841331719</v>
      </c>
      <c r="AK86" s="114">
        <f>IF((AJ85-IFERROR(INDEX(FePensRurH1!$B$2:$BJ$92,ROW($A86)-1-RegraSaída!AK86,COLUMN(AK$1)-1-RegraSaída!AK86),0)*PSobreRurH!AK86)*(1-txMortH!AK86*FaPensRurH!AK86)&lt;0,0,AJ85-IFERROR(INDEX(FePensRurH1!$B$2:$BJ$92,ROW($A86)-1-RegraSaída!AK86,COLUMN(AK$1)-1-RegraSaída!AK86),0)*PSobreRurH!AK86)*(1-txMortH!AK86*FaPensRurH!AK86)</f>
        <v>1316.7877745018236</v>
      </c>
      <c r="AL86" s="114">
        <f>IF((AK85-IFERROR(INDEX(FePensRurH1!$B$2:$BJ$92,ROW($A86)-1-RegraSaída!AL86,COLUMN(AL$1)-1-RegraSaída!AL86),0)*PSobreRurH!AL86)*(1-txMortH!AL86*FaPensRurH!AL86)&lt;0,0,AK85-IFERROR(INDEX(FePensRurH1!$B$2:$BJ$92,ROW($A86)-1-RegraSaída!AL86,COLUMN(AL$1)-1-RegraSaída!AL86),0)*PSobreRurH!AL86)*(1-txMortH!AL86*FaPensRurH!AL86)</f>
        <v>1254.8189609705137</v>
      </c>
      <c r="AM86" s="114">
        <f>IF((AL85-IFERROR(INDEX(FePensRurH1!$B$2:$BJ$92,ROW($A86)-1-RegraSaída!AM86,COLUMN(AM$1)-1-RegraSaída!AM86),0)*PSobreRurH!AM86)*(1-txMortH!AM86*FaPensRurH!AM86)&lt;0,0,AL85-IFERROR(INDEX(FePensRurH1!$B$2:$BJ$92,ROW($A86)-1-RegraSaída!AM86,COLUMN(AM$1)-1-RegraSaída!AM86),0)*PSobreRurH!AM86)*(1-txMortH!AM86*FaPensRurH!AM86)</f>
        <v>1193.8251589339848</v>
      </c>
      <c r="AN86" s="114">
        <f>IF((AM85-IFERROR(INDEX(FePensRurH1!$B$2:$BJ$92,ROW($A86)-1-RegraSaída!AN86,COLUMN(AN$1)-1-RegraSaída!AN86),0)*PSobreRurH!AN86)*(1-txMortH!AN86*FaPensRurH!AN86)&lt;0,0,AM85-IFERROR(INDEX(FePensRurH1!$B$2:$BJ$92,ROW($A86)-1-RegraSaída!AN86,COLUMN(AN$1)-1-RegraSaída!AN86),0)*PSobreRurH!AN86)*(1-txMortH!AN86*FaPensRurH!AN86)</f>
        <v>1114.6909157840983</v>
      </c>
      <c r="AO86" s="114">
        <f>IF((AN85-IFERROR(INDEX(FePensRurH1!$B$2:$BJ$92,ROW($A86)-1-RegraSaída!AO86,COLUMN(AO$1)-1-RegraSaída!AO86),0)*PSobreRurH!AO86)*(1-txMortH!AO86*FaPensRurH!AO86)&lt;0,0,AN85-IFERROR(INDEX(FePensRurH1!$B$2:$BJ$92,ROW($A86)-1-RegraSaída!AO86,COLUMN(AO$1)-1-RegraSaída!AO86),0)*PSobreRurH!AO86)*(1-txMortH!AO86*FaPensRurH!AO86)</f>
        <v>1050.8943757862298</v>
      </c>
      <c r="AP86" s="114">
        <f>IF((AO85-IFERROR(INDEX(FePensRurH1!$B$2:$BJ$92,ROW($A86)-1-RegraSaída!AP86,COLUMN(AP$1)-1-RegraSaída!AP86),0)*PSobreRurH!AP86)*(1-txMortH!AP86*FaPensRurH!AP86)&lt;0,0,AO85-IFERROR(INDEX(FePensRurH1!$B$2:$BJ$92,ROW($A86)-1-RegraSaída!AP86,COLUMN(AP$1)-1-RegraSaída!AP86),0)*PSobreRurH!AP86)*(1-txMortH!AP86*FaPensRurH!AP86)</f>
        <v>997.87835616391487</v>
      </c>
      <c r="AQ86" s="114">
        <f>IF((AP85-IFERROR(INDEX(FePensRurH1!$B$2:$BJ$92,ROW($A86)-1-RegraSaída!AQ86,COLUMN(AQ$1)-1-RegraSaída!AQ86),0)*PSobreRurH!AQ86)*(1-txMortH!AQ86*FaPensRurH!AQ86)&lt;0,0,AP85-IFERROR(INDEX(FePensRurH1!$B$2:$BJ$92,ROW($A86)-1-RegraSaída!AQ86,COLUMN(AQ$1)-1-RegraSaída!AQ86),0)*PSobreRurH!AQ86)*(1-txMortH!AQ86*FaPensRurH!AQ86)</f>
        <v>961.05582255032959</v>
      </c>
      <c r="AR86" s="114">
        <f>IF((AQ85-IFERROR(INDEX(FePensRurH1!$B$2:$BJ$92,ROW($A86)-1-RegraSaída!AR86,COLUMN(AR$1)-1-RegraSaída!AR86),0)*PSobreRurH!AR86)*(1-txMortH!AR86*FaPensRurH!AR86)&lt;0,0,AQ85-IFERROR(INDEX(FePensRurH1!$B$2:$BJ$92,ROW($A86)-1-RegraSaída!AR86,COLUMN(AR$1)-1-RegraSaída!AR86),0)*PSobreRurH!AR86)*(1-txMortH!AR86*FaPensRurH!AR86)</f>
        <v>911.08850498989113</v>
      </c>
      <c r="AS86" s="114">
        <f>IF((AR85-IFERROR(INDEX(FePensRurH1!$B$2:$BJ$92,ROW($A86)-1-RegraSaída!AS86,COLUMN(AS$1)-1-RegraSaída!AS86),0)*PSobreRurH!AS86)*(1-txMortH!AS86*FaPensRurH!AS86)&lt;0,0,AR85-IFERROR(INDEX(FePensRurH1!$B$2:$BJ$92,ROW($A86)-1-RegraSaída!AS86,COLUMN(AS$1)-1-RegraSaída!AS86),0)*PSobreRurH!AS86)*(1-txMortH!AS86*FaPensRurH!AS86)</f>
        <v>804.07630195378295</v>
      </c>
      <c r="AT86" s="114">
        <f>IF((AS85-IFERROR(INDEX(FePensRurH1!$B$2:$BJ$92,ROW($A86)-1-RegraSaída!AT86,COLUMN(AT$1)-1-RegraSaída!AT86),0)*PSobreRurH!AT86)*(1-txMortH!AT86*FaPensRurH!AT86)&lt;0,0,AS85-IFERROR(INDEX(FePensRurH1!$B$2:$BJ$92,ROW($A86)-1-RegraSaída!AT86,COLUMN(AT$1)-1-RegraSaída!AT86),0)*PSobreRurH!AT86)*(1-txMortH!AT86*FaPensRurH!AT86)</f>
        <v>728.91254171516277</v>
      </c>
      <c r="AU86" s="114">
        <f>IF((AT85-IFERROR(INDEX(FePensRurH1!$B$2:$BJ$92,ROW($A86)-1-RegraSaída!AU86,COLUMN(AU$1)-1-RegraSaída!AU86),0)*PSobreRurH!AU86)*(1-txMortH!AU86*FaPensRurH!AU86)&lt;0,0,AT85-IFERROR(INDEX(FePensRurH1!$B$2:$BJ$92,ROW($A86)-1-RegraSaída!AU86,COLUMN(AU$1)-1-RegraSaída!AU86),0)*PSobreRurH!AU86)*(1-txMortH!AU86*FaPensRurH!AU86)</f>
        <v>684.84696256878215</v>
      </c>
      <c r="AV86" s="114">
        <f>IF((AU85-IFERROR(INDEX(FePensRurH1!$B$2:$BJ$92,ROW($A86)-1-RegraSaída!AV86,COLUMN(AV$1)-1-RegraSaída!AV86),0)*PSobreRurH!AV86)*(1-txMortH!AV86*FaPensRurH!AV86)&lt;0,0,AU85-IFERROR(INDEX(FePensRurH1!$B$2:$BJ$92,ROW($A86)-1-RegraSaída!AV86,COLUMN(AV$1)-1-RegraSaída!AV86),0)*PSobreRurH!AV86)*(1-txMortH!AV86*FaPensRurH!AV86)</f>
        <v>646.53395370074293</v>
      </c>
      <c r="AW86" s="114">
        <f>IF((AV85-IFERROR(INDEX(FePensRurH1!$B$2:$BJ$92,ROW($A86)-1-RegraSaída!AW86,COLUMN(AW$1)-1-RegraSaída!AW86),0)*PSobreRurH!AW86)*(1-txMortH!AW86*FaPensRurH!AW86)&lt;0,0,AV85-IFERROR(INDEX(FePensRurH1!$B$2:$BJ$92,ROW($A86)-1-RegraSaída!AW86,COLUMN(AW$1)-1-RegraSaída!AW86),0)*PSobreRurH!AW86)*(1-txMortH!AW86*FaPensRurH!AW86)</f>
        <v>591.87570564339387</v>
      </c>
      <c r="AX86" s="114">
        <f>IF((AW85-IFERROR(INDEX(FePensRurH1!$B$2:$BJ$92,ROW($A86)-1-RegraSaída!AX86,COLUMN(AX$1)-1-RegraSaída!AX86),0)*PSobreRurH!AX86)*(1-txMortH!AX86*FaPensRurH!AX86)&lt;0,0,AW85-IFERROR(INDEX(FePensRurH1!$B$2:$BJ$92,ROW($A86)-1-RegraSaída!AX86,COLUMN(AX$1)-1-RegraSaída!AX86),0)*PSobreRurH!AX86)*(1-txMortH!AX86*FaPensRurH!AX86)</f>
        <v>547.85558388542711</v>
      </c>
      <c r="AY86" s="114">
        <f>IF((AX85-IFERROR(INDEX(FePensRurH1!$B$2:$BJ$92,ROW($A86)-1-RegraSaída!AY86,COLUMN(AY$1)-1-RegraSaída!AY86),0)*PSobreRurH!AY86)*(1-txMortH!AY86*FaPensRurH!AY86)&lt;0,0,AX85-IFERROR(INDEX(FePensRurH1!$B$2:$BJ$92,ROW($A86)-1-RegraSaída!AY86,COLUMN(AY$1)-1-RegraSaída!AY86),0)*PSobreRurH!AY86)*(1-txMortH!AY86*FaPensRurH!AY86)</f>
        <v>522.68333449620957</v>
      </c>
      <c r="AZ86" s="114">
        <f>IF((AY85-IFERROR(INDEX(FePensRurH1!$B$2:$BJ$92,ROW($A86)-1-RegraSaída!AZ86,COLUMN(AZ$1)-1-RegraSaída!AZ86),0)*PSobreRurH!AZ86)*(1-txMortH!AZ86*FaPensRurH!AZ86)&lt;0,0,AY85-IFERROR(INDEX(FePensRurH1!$B$2:$BJ$92,ROW($A86)-1-RegraSaída!AZ86,COLUMN(AZ$1)-1-RegraSaída!AZ86),0)*PSobreRurH!AZ86)*(1-txMortH!AZ86*FaPensRurH!AZ86)</f>
        <v>516.75962533021004</v>
      </c>
      <c r="BA86" s="114">
        <f>IF((AZ85-IFERROR(INDEX(FePensRurH1!$B$2:$BJ$92,ROW($A86)-1-RegraSaída!BA86,COLUMN(BA$1)-1-RegraSaída!BA86),0)*PSobreRurH!BA86)*(1-txMortH!BA86*FaPensRurH!BA86)&lt;0,0,AZ85-IFERROR(INDEX(FePensRurH1!$B$2:$BJ$92,ROW($A86)-1-RegraSaída!BA86,COLUMN(BA$1)-1-RegraSaída!BA86),0)*PSobreRurH!BA86)*(1-txMortH!BA86*FaPensRurH!BA86)</f>
        <v>504.02536381810808</v>
      </c>
      <c r="BB86" s="114">
        <f>IF((BA85-IFERROR(INDEX(FePensRurH1!$B$2:$BJ$92,ROW($A86)-1-RegraSaída!BB86,COLUMN(BB$1)-1-RegraSaída!BB86),0)*PSobreRurH!BB86)*(1-txMortH!BB86*FaPensRurH!BB86)&lt;0,0,BA85-IFERROR(INDEX(FePensRurH1!$B$2:$BJ$92,ROW($A86)-1-RegraSaída!BB86,COLUMN(BB$1)-1-RegraSaída!BB86),0)*PSobreRurH!BB86)*(1-txMortH!BB86*FaPensRurH!BB86)</f>
        <v>477.96344297515151</v>
      </c>
      <c r="BC86" s="114">
        <f>IF((BB85-IFERROR(INDEX(FePensRurH1!$B$2:$BJ$92,ROW($A86)-1-RegraSaída!BC86,COLUMN(BC$1)-1-RegraSaída!BC86),0)*PSobreRurH!BC86)*(1-txMortH!BC86*FaPensRurH!BC86)&lt;0,0,BB85-IFERROR(INDEX(FePensRurH1!$B$2:$BJ$92,ROW($A86)-1-RegraSaída!BC86,COLUMN(BC$1)-1-RegraSaída!BC86),0)*PSobreRurH!BC86)*(1-txMortH!BC86*FaPensRurH!BC86)</f>
        <v>432.19187256646569</v>
      </c>
      <c r="BD86" s="114">
        <f>IF((BC85-IFERROR(INDEX(FePensRurH1!$B$2:$BJ$92,ROW($A86)-1-RegraSaída!BD86,COLUMN(BD$1)-1-RegraSaída!BD86),0)*PSobreRurH!BD86)*(1-txMortH!BD86*FaPensRurH!BD86)&lt;0,0,BC85-IFERROR(INDEX(FePensRurH1!$B$2:$BJ$92,ROW($A86)-1-RegraSaída!BD86,COLUMN(BD$1)-1-RegraSaída!BD86),0)*PSobreRurH!BD86)*(1-txMortH!BD86*FaPensRurH!BD86)</f>
        <v>382.86589625745972</v>
      </c>
      <c r="BE86" s="114">
        <f>IF((BD85-IFERROR(INDEX(FePensRurH1!$B$2:$BJ$92,ROW($A86)-1-RegraSaída!BE86,COLUMN(BE$1)-1-RegraSaída!BE86),0)*PSobreRurH!BE86)*(1-txMortH!BE86*FaPensRurH!BE86)&lt;0,0,BD85-IFERROR(INDEX(FePensRurH1!$B$2:$BJ$92,ROW($A86)-1-RegraSaída!BE86,COLUMN(BE$1)-1-RegraSaída!BE86),0)*PSobreRurH!BE86)*(1-txMortH!BE86*FaPensRurH!BE86)</f>
        <v>356.44937898458113</v>
      </c>
      <c r="BF86" s="114">
        <f>IF((BE85-IFERROR(INDEX(FePensRurH1!$B$2:$BJ$92,ROW($A86)-1-RegraSaída!BF86,COLUMN(BF$1)-1-RegraSaída!BF86),0)*PSobreRurH!BF86)*(1-txMortH!BF86*FaPensRurH!BF86)&lt;0,0,BE85-IFERROR(INDEX(FePensRurH1!$B$2:$BJ$92,ROW($A86)-1-RegraSaída!BF86,COLUMN(BF$1)-1-RegraSaída!BF86),0)*PSobreRurH!BF86)*(1-txMortH!BF86*FaPensRurH!BF86)</f>
        <v>227.78392194745379</v>
      </c>
      <c r="BG86" s="114">
        <f>IF((BF85-IFERROR(INDEX(FePensRurH1!$B$2:$BJ$92,ROW($A86)-1-RegraSaída!BG86,COLUMN(BG$1)-1-RegraSaída!BG86),0)*PSobreRurH!BG86)*(1-txMortH!BG86*FaPensRurH!BG86)&lt;0,0,BF85-IFERROR(INDEX(FePensRurH1!$B$2:$BJ$92,ROW($A86)-1-RegraSaída!BG86,COLUMN(BG$1)-1-RegraSaída!BG86),0)*PSobreRurH!BG86)*(1-txMortH!BG86*FaPensRurH!BG86)</f>
        <v>107.51246239206411</v>
      </c>
      <c r="BH86" s="114">
        <f>IF((BG85-IFERROR(INDEX(FePensRurH1!$B$2:$BJ$92,ROW($A86)-1-RegraSaída!BH86,COLUMN(BH$1)-1-RegraSaída!BH86),0)*PSobreRurH!BH86)*(1-txMortH!BH86*FaPensRurH!BH86)&lt;0,0,BG85-IFERROR(INDEX(FePensRurH1!$B$2:$BJ$92,ROW($A86)-1-RegraSaída!BH86,COLUMN(BH$1)-1-RegraSaída!BH86),0)*PSobreRurH!BH86)*(1-txMortH!BH86*FaPensRurH!BH86)</f>
        <v>0</v>
      </c>
      <c r="BI86" s="114">
        <f>IF((BH85-IFERROR(INDEX(FePensRurH1!$B$2:$BJ$92,ROW($A86)-1-RegraSaída!BI86,COLUMN(BI$1)-1-RegraSaída!BI86),0)*PSobreRurH!BI86)*(1-txMortH!BI86*FaPensRurH!BI86)&lt;0,0,BH85-IFERROR(INDEX(FePensRurH1!$B$2:$BJ$92,ROW($A86)-1-RegraSaída!BI86,COLUMN(BI$1)-1-RegraSaída!BI86),0)*PSobreRurH!BI86)*(1-txMortH!BI86*FaPensRurH!BI86)</f>
        <v>0</v>
      </c>
      <c r="BJ86" s="114">
        <f>IF((BI85-IFERROR(INDEX(FePensRurH1!$B$2:$BJ$92,ROW($A86)-1-RegraSaída!BJ86,COLUMN(BJ$1)-1-RegraSaída!BJ86),0)*PSobreRurH!BJ86)*(1-txMortH!BJ86*FaPensRurH!BJ86)&lt;0,0,BI85-IFERROR(INDEX(FePensRurH1!$B$2:$BJ$92,ROW($A86)-1-RegraSaída!BJ86,COLUMN(BJ$1)-1-RegraSaída!BJ86),0)*PSobreRurH!BJ86)*(1-txMortH!BJ86*FaPensRurH!BJ86)</f>
        <v>0</v>
      </c>
    </row>
    <row r="87" spans="1:62" s="113" customFormat="1" x14ac:dyDescent="0.3">
      <c r="A87" s="94">
        <v>85</v>
      </c>
      <c r="B87" s="95"/>
      <c r="C87" s="95"/>
      <c r="D87" s="95"/>
      <c r="E87" s="95"/>
      <c r="F87" s="95"/>
      <c r="G87" s="95"/>
      <c r="H87" s="95"/>
      <c r="I87" s="95"/>
      <c r="J87" s="95"/>
      <c r="K87" s="95"/>
      <c r="L87" s="95"/>
      <c r="M87" s="95"/>
      <c r="N87" s="95"/>
      <c r="O87" s="95"/>
      <c r="P87" s="96"/>
      <c r="Q87" s="99">
        <f>(P86 - IFERROR(INDEX(FePensRurH1!$B$2:$BJ$92,ROW($A87)- 1 - RegraSaída!Q87,COLUMN(Q$1)- 1 - RegraSaída!Q87),0)*PSobreRurH!Q87)*(1-txMortH!Q87*FaPensRurH!Q87) + FePensRurH1!Q87</f>
        <v>814.98201311113326</v>
      </c>
      <c r="R87" s="99">
        <f>(Q86 - IFERROR(INDEX(FePensRurH1!$B$2:$BJ$92,ROW($A87)- 1 - RegraSaída!R87,COLUMN(R$1)- 1 - RegraSaída!R87),0)*PSobreRurH!R87)*(1-txMortH!R87*FaPensRurH!R87) + FePensRurH1!R87</f>
        <v>1587.2879978412518</v>
      </c>
      <c r="S87" s="99">
        <f>(R86 - IFERROR(INDEX(FePensRurH1!$B$2:$BJ$92,ROW($A87)- 1 - RegraSaída!S87,COLUMN(S$1)- 1 - RegraSaída!S87),0)*PSobreRurH!S87)*(1-txMortH!S87*FaPensRurH!S87) + FePensRurH1!S87</f>
        <v>2288.3206016657819</v>
      </c>
      <c r="T87" s="114">
        <f>IF((S86-IFERROR(INDEX(FePensRurH1!$B$2:$BJ$92,ROW($A87)-1-RegraSaída!T87,COLUMN(T$1)-1-RegraSaída!T87),0)*PSobreRurH!T87)*(1-txMortH!T87*FaPensRurH!T87)&lt;0,0,S86-IFERROR(INDEX(FePensRurH1!$B$2:$BJ$92,ROW($A87)-1-RegraSaída!T87,COLUMN(T$1)-1-RegraSaída!T87),0)*PSobreRurH!T87)*(1-txMortH!T87*FaPensRurH!T87)</f>
        <v>2173.8346003395332</v>
      </c>
      <c r="U87" s="114">
        <f>IF((T86-IFERROR(INDEX(FePensRurH1!$B$2:$BJ$92,ROW($A87)-1-RegraSaída!U87,COLUMN(U$1)-1-RegraSaída!U87),0)*PSobreRurH!U87)*(1-txMortH!U87*FaPensRurH!U87)&lt;0,0,T86-IFERROR(INDEX(FePensRurH1!$B$2:$BJ$92,ROW($A87)-1-RegraSaída!U87,COLUMN(U$1)-1-RegraSaída!U87),0)*PSobreRurH!U87)*(1-txMortH!U87*FaPensRurH!U87)</f>
        <v>2394.5642979570966</v>
      </c>
      <c r="V87" s="114">
        <f>IF((U86-IFERROR(INDEX(FePensRurH1!$B$2:$BJ$92,ROW($A87)-1-RegraSaída!V87,COLUMN(V$1)-1-RegraSaída!V87),0)*PSobreRurH!V87)*(1-txMortH!V87*FaPensRurH!V87)&lt;0,0,U86-IFERROR(INDEX(FePensRurH1!$B$2:$BJ$92,ROW($A87)-1-RegraSaída!V87,COLUMN(V$1)-1-RegraSaída!V87),0)*PSobreRurH!V87)*(1-txMortH!V87*FaPensRurH!V87)</f>
        <v>2379.2220530755444</v>
      </c>
      <c r="W87" s="114">
        <f>IF((V86-IFERROR(INDEX(FePensRurH1!$B$2:$BJ$92,ROW($A87)-1-RegraSaída!W87,COLUMN(W$1)-1-RegraSaída!W87),0)*PSobreRurH!W87)*(1-txMortH!W87*FaPensRurH!W87)&lt;0,0,V86-IFERROR(INDEX(FePensRurH1!$B$2:$BJ$92,ROW($A87)-1-RegraSaída!W87,COLUMN(W$1)-1-RegraSaída!W87),0)*PSobreRurH!W87)*(1-txMortH!W87*FaPensRurH!W87)</f>
        <v>2373.0521592630666</v>
      </c>
      <c r="X87" s="114">
        <f>IF((W86-IFERROR(INDEX(FePensRurH1!$B$2:$BJ$92,ROW($A87)-1-RegraSaída!X87,COLUMN(X$1)-1-RegraSaída!X87),0)*PSobreRurH!X87)*(1-txMortH!X87*FaPensRurH!X87)&lt;0,0,W86-IFERROR(INDEX(FePensRurH1!$B$2:$BJ$92,ROW($A87)-1-RegraSaída!X87,COLUMN(X$1)-1-RegraSaída!X87),0)*PSobreRurH!X87)*(1-txMortH!X87*FaPensRurH!X87)</f>
        <v>2076.4401133221668</v>
      </c>
      <c r="Y87" s="114">
        <f>IF((X86-IFERROR(INDEX(FePensRurH1!$B$2:$BJ$92,ROW($A87)-1-RegraSaída!Y87,COLUMN(Y$1)-1-RegraSaída!Y87),0)*PSobreRurH!Y87)*(1-txMortH!Y87*FaPensRurH!Y87)&lt;0,0,X86-IFERROR(INDEX(FePensRurH1!$B$2:$BJ$92,ROW($A87)-1-RegraSaída!Y87,COLUMN(Y$1)-1-RegraSaída!Y87),0)*PSobreRurH!Y87)*(1-txMortH!Y87*FaPensRurH!Y87)</f>
        <v>2041.0535397903504</v>
      </c>
      <c r="Z87" s="114">
        <f>IF((Y86-IFERROR(INDEX(FePensRurH1!$B$2:$BJ$92,ROW($A87)-1-RegraSaída!Z87,COLUMN(Z$1)-1-RegraSaída!Z87),0)*PSobreRurH!Z87)*(1-txMortH!Z87*FaPensRurH!Z87)&lt;0,0,Y86-IFERROR(INDEX(FePensRurH1!$B$2:$BJ$92,ROW($A87)-1-RegraSaída!Z87,COLUMN(Z$1)-1-RegraSaída!Z87),0)*PSobreRurH!Z87)*(1-txMortH!Z87*FaPensRurH!Z87)</f>
        <v>1973.877874721122</v>
      </c>
      <c r="AA87" s="114">
        <f>IF((Z86-IFERROR(INDEX(FePensRurH1!$B$2:$BJ$92,ROW($A87)-1-RegraSaída!AA87,COLUMN(AA$1)-1-RegraSaída!AA87),0)*PSobreRurH!AA87)*(1-txMortH!AA87*FaPensRurH!AA87)&lt;0,0,Z86-IFERROR(INDEX(FePensRurH1!$B$2:$BJ$92,ROW($A87)-1-RegraSaída!AA87,COLUMN(AA$1)-1-RegraSaída!AA87),0)*PSobreRurH!AA87)*(1-txMortH!AA87*FaPensRurH!AA87)</f>
        <v>1901.9391885366772</v>
      </c>
      <c r="AB87" s="114">
        <f>IF((AA86-IFERROR(INDEX(FePensRurH1!$B$2:$BJ$92,ROW($A87)-1-RegraSaída!AB87,COLUMN(AB$1)-1-RegraSaída!AB87),0)*PSobreRurH!AB87)*(1-txMortH!AB87*FaPensRurH!AB87)&lt;0,0,AA86-IFERROR(INDEX(FePensRurH1!$B$2:$BJ$92,ROW($A87)-1-RegraSaída!AB87,COLUMN(AB$1)-1-RegraSaída!AB87),0)*PSobreRurH!AB87)*(1-txMortH!AB87*FaPensRurH!AB87)</f>
        <v>1871.2027457811007</v>
      </c>
      <c r="AC87" s="114">
        <f>IF((AB86-IFERROR(INDEX(FePensRurH1!$B$2:$BJ$92,ROW($A87)-1-RegraSaída!AC87,COLUMN(AC$1)-1-RegraSaída!AC87),0)*PSobreRurH!AC87)*(1-txMortH!AC87*FaPensRurH!AC87)&lt;0,0,AB86-IFERROR(INDEX(FePensRurH1!$B$2:$BJ$92,ROW($A87)-1-RegraSaída!AC87,COLUMN(AC$1)-1-RegraSaída!AC87),0)*PSobreRurH!AC87)*(1-txMortH!AC87*FaPensRurH!AC87)</f>
        <v>1842.8058300704313</v>
      </c>
      <c r="AD87" s="114">
        <f>IF((AC86-IFERROR(INDEX(FePensRurH1!$B$2:$BJ$92,ROW($A87)-1-RegraSaída!AD87,COLUMN(AD$1)-1-RegraSaída!AD87),0)*PSobreRurH!AD87)*(1-txMortH!AD87*FaPensRurH!AD87)&lt;0,0,AC86-IFERROR(INDEX(FePensRurH1!$B$2:$BJ$92,ROW($A87)-1-RegraSaída!AD87,COLUMN(AD$1)-1-RegraSaída!AD87),0)*PSobreRurH!AD87)*(1-txMortH!AD87*FaPensRurH!AD87)</f>
        <v>1751.9843223003077</v>
      </c>
      <c r="AE87" s="114">
        <f>IF((AD86-IFERROR(INDEX(FePensRurH1!$B$2:$BJ$92,ROW($A87)-1-RegraSaída!AE87,COLUMN(AE$1)-1-RegraSaída!AE87),0)*PSobreRurH!AE87)*(1-txMortH!AE87*FaPensRurH!AE87)&lt;0,0,AD86-IFERROR(INDEX(FePensRurH1!$B$2:$BJ$92,ROW($A87)-1-RegraSaída!AE87,COLUMN(AE$1)-1-RegraSaída!AE87),0)*PSobreRurH!AE87)*(1-txMortH!AE87*FaPensRurH!AE87)</f>
        <v>1762.7150154970072</v>
      </c>
      <c r="AF87" s="114">
        <f>IF((AE86-IFERROR(INDEX(FePensRurH1!$B$2:$BJ$92,ROW($A87)-1-RegraSaída!AF87,COLUMN(AF$1)-1-RegraSaída!AF87),0)*PSobreRurH!AF87)*(1-txMortH!AF87*FaPensRurH!AF87)&lt;0,0,AE86-IFERROR(INDEX(FePensRurH1!$B$2:$BJ$92,ROW($A87)-1-RegraSaída!AF87,COLUMN(AF$1)-1-RegraSaída!AF87),0)*PSobreRurH!AF87)*(1-txMortH!AF87*FaPensRurH!AF87)</f>
        <v>1652.8424257812158</v>
      </c>
      <c r="AG87" s="114">
        <f>IF((AF86-IFERROR(INDEX(FePensRurH1!$B$2:$BJ$92,ROW($A87)-1-RegraSaída!AG87,COLUMN(AG$1)-1-RegraSaída!AG87),0)*PSobreRurH!AG87)*(1-txMortH!AG87*FaPensRurH!AG87)&lt;0,0,AF86-IFERROR(INDEX(FePensRurH1!$B$2:$BJ$92,ROW($A87)-1-RegraSaída!AG87,COLUMN(AG$1)-1-RegraSaída!AG87),0)*PSobreRurH!AG87)*(1-txMortH!AG87*FaPensRurH!AG87)</f>
        <v>1637.8659993158446</v>
      </c>
      <c r="AH87" s="114">
        <f>IF((AG86-IFERROR(INDEX(FePensRurH1!$B$2:$BJ$92,ROW($A87)-1-RegraSaída!AH87,COLUMN(AH$1)-1-RegraSaída!AH87),0)*PSobreRurH!AH87)*(1-txMortH!AH87*FaPensRurH!AH87)&lt;0,0,AG86-IFERROR(INDEX(FePensRurH1!$B$2:$BJ$92,ROW($A87)-1-RegraSaída!AH87,COLUMN(AH$1)-1-RegraSaída!AH87),0)*PSobreRurH!AH87)*(1-txMortH!AH87*FaPensRurH!AH87)</f>
        <v>1474.9054559335125</v>
      </c>
      <c r="AI87" s="114">
        <f>IF((AH86-IFERROR(INDEX(FePensRurH1!$B$2:$BJ$92,ROW($A87)-1-RegraSaída!AI87,COLUMN(AI$1)-1-RegraSaída!AI87),0)*PSobreRurH!AI87)*(1-txMortH!AI87*FaPensRurH!AI87)&lt;0,0,AH86-IFERROR(INDEX(FePensRurH1!$B$2:$BJ$92,ROW($A87)-1-RegraSaída!AI87,COLUMN(AI$1)-1-RegraSaída!AI87),0)*PSobreRurH!AI87)*(1-txMortH!AI87*FaPensRurH!AI87)</f>
        <v>1400.4193410162015</v>
      </c>
      <c r="AJ87" s="114">
        <f>IF((AI86-IFERROR(INDEX(FePensRurH1!$B$2:$BJ$92,ROW($A87)-1-RegraSaída!AJ87,COLUMN(AJ$1)-1-RegraSaída!AJ87),0)*PSobreRurH!AJ87)*(1-txMortH!AJ87*FaPensRurH!AJ87)&lt;0,0,AI86-IFERROR(INDEX(FePensRurH1!$B$2:$BJ$92,ROW($A87)-1-RegraSaída!AJ87,COLUMN(AJ$1)-1-RegraSaída!AJ87),0)*PSobreRurH!AJ87)*(1-txMortH!AJ87*FaPensRurH!AJ87)</f>
        <v>1294.5414863346825</v>
      </c>
      <c r="AK87" s="114">
        <f>IF((AJ86-IFERROR(INDEX(FePensRurH1!$B$2:$BJ$92,ROW($A87)-1-RegraSaída!AK87,COLUMN(AK$1)-1-RegraSaída!AK87),0)*PSobreRurH!AK87)*(1-txMortH!AK87*FaPensRurH!AK87)&lt;0,0,AJ86-IFERROR(INDEX(FePensRurH1!$B$2:$BJ$92,ROW($A87)-1-RegraSaída!AK87,COLUMN(AK$1)-1-RegraSaída!AK87),0)*PSobreRurH!AK87)*(1-txMortH!AK87*FaPensRurH!AK87)</f>
        <v>1269.522213235487</v>
      </c>
      <c r="AL87" s="114">
        <f>IF((AK86-IFERROR(INDEX(FePensRurH1!$B$2:$BJ$92,ROW($A87)-1-RegraSaída!AL87,COLUMN(AL$1)-1-RegraSaída!AL87),0)*PSobreRurH!AL87)*(1-txMortH!AL87*FaPensRurH!AL87)&lt;0,0,AK86-IFERROR(INDEX(FePensRurH1!$B$2:$BJ$92,ROW($A87)-1-RegraSaída!AL87,COLUMN(AL$1)-1-RegraSaída!AL87),0)*PSobreRurH!AL87)*(1-txMortH!AL87*FaPensRurH!AL87)</f>
        <v>1213.8730297354341</v>
      </c>
      <c r="AM87" s="114">
        <f>IF((AL86-IFERROR(INDEX(FePensRurH1!$B$2:$BJ$92,ROW($A87)-1-RegraSaída!AM87,COLUMN(AM$1)-1-RegraSaída!AM87),0)*PSobreRurH!AM87)*(1-txMortH!AM87*FaPensRurH!AM87)&lt;0,0,AL86-IFERROR(INDEX(FePensRurH1!$B$2:$BJ$92,ROW($A87)-1-RegraSaída!AM87,COLUMN(AM$1)-1-RegraSaída!AM87),0)*PSobreRurH!AM87)*(1-txMortH!AM87*FaPensRurH!AM87)</f>
        <v>1157.214398554662</v>
      </c>
      <c r="AN87" s="114">
        <f>IF((AM86-IFERROR(INDEX(FePensRurH1!$B$2:$BJ$92,ROW($A87)-1-RegraSaída!AN87,COLUMN(AN$1)-1-RegraSaída!AN87),0)*PSobreRurH!AN87)*(1-txMortH!AN87*FaPensRurH!AN87)&lt;0,0,AM86-IFERROR(INDEX(FePensRurH1!$B$2:$BJ$92,ROW($A87)-1-RegraSaída!AN87,COLUMN(AN$1)-1-RegraSaída!AN87),0)*PSobreRurH!AN87)*(1-txMortH!AN87*FaPensRurH!AN87)</f>
        <v>1101.3892271447312</v>
      </c>
      <c r="AO87" s="114">
        <f>IF((AN86-IFERROR(INDEX(FePensRurH1!$B$2:$BJ$92,ROW($A87)-1-RegraSaída!AO87,COLUMN(AO$1)-1-RegraSaída!AO87),0)*PSobreRurH!AO87)*(1-txMortH!AO87*FaPensRurH!AO87)&lt;0,0,AN86-IFERROR(INDEX(FePensRurH1!$B$2:$BJ$92,ROW($A87)-1-RegraSaída!AO87,COLUMN(AO$1)-1-RegraSaída!AO87),0)*PSobreRurH!AO87)*(1-txMortH!AO87*FaPensRurH!AO87)</f>
        <v>1028.7617075171283</v>
      </c>
      <c r="AP87" s="114">
        <f>IF((AO86-IFERROR(INDEX(FePensRurH1!$B$2:$BJ$92,ROW($A87)-1-RegraSaída!AP87,COLUMN(AP$1)-1-RegraSaída!AP87),0)*PSobreRurH!AP87)*(1-txMortH!AP87*FaPensRurH!AP87)&lt;0,0,AO86-IFERROR(INDEX(FePensRurH1!$B$2:$BJ$92,ROW($A87)-1-RegraSaída!AP87,COLUMN(AP$1)-1-RegraSaída!AP87),0)*PSobreRurH!AP87)*(1-txMortH!AP87*FaPensRurH!AP87)</f>
        <v>970.22461719613352</v>
      </c>
      <c r="AQ87" s="114">
        <f>IF((AP86-IFERROR(INDEX(FePensRurH1!$B$2:$BJ$92,ROW($A87)-1-RegraSaída!AQ87,COLUMN(AQ$1)-1-RegraSaída!AQ87),0)*PSobreRurH!AQ87)*(1-txMortH!AQ87*FaPensRurH!AQ87)&lt;0,0,AP86-IFERROR(INDEX(FePensRurH1!$B$2:$BJ$92,ROW($A87)-1-RegraSaída!AQ87,COLUMN(AQ$1)-1-RegraSaída!AQ87),0)*PSobreRurH!AQ87)*(1-txMortH!AQ87*FaPensRurH!AQ87)</f>
        <v>921.586549467601</v>
      </c>
      <c r="AR87" s="114">
        <f>IF((AQ86-IFERROR(INDEX(FePensRurH1!$B$2:$BJ$92,ROW($A87)-1-RegraSaída!AR87,COLUMN(AR$1)-1-RegraSaída!AR87),0)*PSobreRurH!AR87)*(1-txMortH!AR87*FaPensRurH!AR87)&lt;0,0,AQ86-IFERROR(INDEX(FePensRurH1!$B$2:$BJ$92,ROW($A87)-1-RegraSaída!AR87,COLUMN(AR$1)-1-RegraSaída!AR87),0)*PSobreRurH!AR87)*(1-txMortH!AR87*FaPensRurH!AR87)</f>
        <v>887.86731468910705</v>
      </c>
      <c r="AS87" s="114">
        <f>IF((AR86-IFERROR(INDEX(FePensRurH1!$B$2:$BJ$92,ROW($A87)-1-RegraSaída!AS87,COLUMN(AS$1)-1-RegraSaída!AS87),0)*PSobreRurH!AS87)*(1-txMortH!AS87*FaPensRurH!AS87)&lt;0,0,AR86-IFERROR(INDEX(FePensRurH1!$B$2:$BJ$92,ROW($A87)-1-RegraSaída!AS87,COLUMN(AS$1)-1-RegraSaída!AS87),0)*PSobreRurH!AS87)*(1-txMortH!AS87*FaPensRurH!AS87)</f>
        <v>841.96297428156481</v>
      </c>
      <c r="AT87" s="114">
        <f>IF((AS86-IFERROR(INDEX(FePensRurH1!$B$2:$BJ$92,ROW($A87)-1-RegraSaída!AT87,COLUMN(AT$1)-1-RegraSaída!AT87),0)*PSobreRurH!AT87)*(1-txMortH!AT87*FaPensRurH!AT87)&lt;0,0,AS86-IFERROR(INDEX(FePensRurH1!$B$2:$BJ$92,ROW($A87)-1-RegraSaída!AT87,COLUMN(AT$1)-1-RegraSaída!AT87),0)*PSobreRurH!AT87)*(1-txMortH!AT87*FaPensRurH!AT87)</f>
        <v>743.28548620379456</v>
      </c>
      <c r="AU87" s="114">
        <f>IF((AT86-IFERROR(INDEX(FePensRurH1!$B$2:$BJ$92,ROW($A87)-1-RegraSaída!AU87,COLUMN(AU$1)-1-RegraSaída!AU87),0)*PSobreRurH!AU87)*(1-txMortH!AU87*FaPensRurH!AU87)&lt;0,0,AT86-IFERROR(INDEX(FePensRurH1!$B$2:$BJ$92,ROW($A87)-1-RegraSaída!AU87,COLUMN(AU$1)-1-RegraSaída!AU87),0)*PSobreRurH!AU87)*(1-txMortH!AU87*FaPensRurH!AU87)</f>
        <v>673.99442969930647</v>
      </c>
      <c r="AV87" s="114">
        <f>IF((AU86-IFERROR(INDEX(FePensRurH1!$B$2:$BJ$92,ROW($A87)-1-RegraSaída!AV87,COLUMN(AV$1)-1-RegraSaída!AV87),0)*PSobreRurH!AV87)*(1-txMortH!AV87*FaPensRurH!AV87)&lt;0,0,AU86-IFERROR(INDEX(FePensRurH1!$B$2:$BJ$92,ROW($A87)-1-RegraSaída!AV87,COLUMN(AV$1)-1-RegraSaída!AV87),0)*PSobreRurH!AV87)*(1-txMortH!AV87*FaPensRurH!AV87)</f>
        <v>633.41841913930784</v>
      </c>
      <c r="AW87" s="114">
        <f>IF((AV86-IFERROR(INDEX(FePensRurH1!$B$2:$BJ$92,ROW($A87)-1-RegraSaída!AW87,COLUMN(AW$1)-1-RegraSaída!AW87),0)*PSobreRurH!AW87)*(1-txMortH!AW87*FaPensRurH!AW87)&lt;0,0,AV86-IFERROR(INDEX(FePensRurH1!$B$2:$BJ$92,ROW($A87)-1-RegraSaída!AW87,COLUMN(AW$1)-1-RegraSaída!AW87),0)*PSobreRurH!AW87)*(1-txMortH!AW87*FaPensRurH!AW87)</f>
        <v>598.1340165796372</v>
      </c>
      <c r="AX87" s="114">
        <f>IF((AW86-IFERROR(INDEX(FePensRurH1!$B$2:$BJ$92,ROW($A87)-1-RegraSaída!AX87,COLUMN(AX$1)-1-RegraSaída!AX87),0)*PSobreRurH!AX87)*(1-txMortH!AX87*FaPensRurH!AX87)&lt;0,0,AW86-IFERROR(INDEX(FePensRurH1!$B$2:$BJ$92,ROW($A87)-1-RegraSaída!AX87,COLUMN(AX$1)-1-RegraSaída!AX87),0)*PSobreRurH!AX87)*(1-txMortH!AX87*FaPensRurH!AX87)</f>
        <v>547.70211433017437</v>
      </c>
      <c r="AY87" s="114">
        <f>IF((AX86-IFERROR(INDEX(FePensRurH1!$B$2:$BJ$92,ROW($A87)-1-RegraSaída!AY87,COLUMN(AY$1)-1-RegraSaída!AY87),0)*PSobreRurH!AY87)*(1-txMortH!AY87*FaPensRurH!AY87)&lt;0,0,AX86-IFERROR(INDEX(FePensRurH1!$B$2:$BJ$92,ROW($A87)-1-RegraSaída!AY87,COLUMN(AY$1)-1-RegraSaída!AY87),0)*PSobreRurH!AY87)*(1-txMortH!AY87*FaPensRurH!AY87)</f>
        <v>507.08731780883477</v>
      </c>
      <c r="AZ87" s="114">
        <f>IF((AY86-IFERROR(INDEX(FePensRurH1!$B$2:$BJ$92,ROW($A87)-1-RegraSaída!AZ87,COLUMN(AZ$1)-1-RegraSaída!AZ87),0)*PSobreRurH!AZ87)*(1-txMortH!AZ87*FaPensRurH!AZ87)&lt;0,0,AY86-IFERROR(INDEX(FePensRurH1!$B$2:$BJ$92,ROW($A87)-1-RegraSaída!AZ87,COLUMN(AZ$1)-1-RegraSaída!AZ87),0)*PSobreRurH!AZ87)*(1-txMortH!AZ87*FaPensRurH!AZ87)</f>
        <v>483.89550910462486</v>
      </c>
      <c r="BA87" s="114">
        <f>IF((AZ86-IFERROR(INDEX(FePensRurH1!$B$2:$BJ$92,ROW($A87)-1-RegraSaída!BA87,COLUMN(BA$1)-1-RegraSaída!BA87),0)*PSobreRurH!BA87)*(1-txMortH!BA87*FaPensRurH!BA87)&lt;0,0,AZ86-IFERROR(INDEX(FePensRurH1!$B$2:$BJ$92,ROW($A87)-1-RegraSaída!BA87,COLUMN(BA$1)-1-RegraSaída!BA87),0)*PSobreRurH!BA87)*(1-txMortH!BA87*FaPensRurH!BA87)</f>
        <v>478.51271522518329</v>
      </c>
      <c r="BB87" s="114">
        <f>IF((BA86-IFERROR(INDEX(FePensRurH1!$B$2:$BJ$92,ROW($A87)-1-RegraSaída!BB87,COLUMN(BB$1)-1-RegraSaída!BB87),0)*PSobreRurH!BB87)*(1-txMortH!BB87*FaPensRurH!BB87)&lt;0,0,BA86-IFERROR(INDEX(FePensRurH1!$B$2:$BJ$92,ROW($A87)-1-RegraSaída!BB87,COLUMN(BB$1)-1-RegraSaída!BB87),0)*PSobreRurH!BB87)*(1-txMortH!BB87*FaPensRurH!BB87)</f>
        <v>466.81593557670294</v>
      </c>
      <c r="BC87" s="114">
        <f>IF((BB86-IFERROR(INDEX(FePensRurH1!$B$2:$BJ$92,ROW($A87)-1-RegraSaída!BC87,COLUMN(BC$1)-1-RegraSaída!BC87),0)*PSobreRurH!BC87)*(1-txMortH!BC87*FaPensRurH!BC87)&lt;0,0,BB86-IFERROR(INDEX(FePensRurH1!$B$2:$BJ$92,ROW($A87)-1-RegraSaída!BC87,COLUMN(BC$1)-1-RegraSaída!BC87),0)*PSobreRurH!BC87)*(1-txMortH!BC87*FaPensRurH!BC87)</f>
        <v>442.76240252675552</v>
      </c>
      <c r="BD87" s="114">
        <f>IF((BC86-IFERROR(INDEX(FePensRurH1!$B$2:$BJ$92,ROW($A87)-1-RegraSaída!BD87,COLUMN(BD$1)-1-RegraSaída!BD87),0)*PSobreRurH!BD87)*(1-txMortH!BD87*FaPensRurH!BD87)&lt;0,0,BC86-IFERROR(INDEX(FePensRurH1!$B$2:$BJ$92,ROW($A87)-1-RegraSaída!BD87,COLUMN(BD$1)-1-RegraSaída!BD87),0)*PSobreRurH!BD87)*(1-txMortH!BD87*FaPensRurH!BD87)</f>
        <v>400.43697828519379</v>
      </c>
      <c r="BE87" s="114">
        <f>IF((BD86-IFERROR(INDEX(FePensRurH1!$B$2:$BJ$92,ROW($A87)-1-RegraSaída!BE87,COLUMN(BE$1)-1-RegraSaída!BE87),0)*PSobreRurH!BE87)*(1-txMortH!BE87*FaPensRurH!BE87)&lt;0,0,BD86-IFERROR(INDEX(FePensRurH1!$B$2:$BJ$92,ROW($A87)-1-RegraSaída!BE87,COLUMN(BE$1)-1-RegraSaída!BE87),0)*PSobreRurH!BE87)*(1-txMortH!BE87*FaPensRurH!BE87)</f>
        <v>354.79776516426296</v>
      </c>
      <c r="BF87" s="114">
        <f>IF((BE86-IFERROR(INDEX(FePensRurH1!$B$2:$BJ$92,ROW($A87)-1-RegraSaída!BF87,COLUMN(BF$1)-1-RegraSaída!BF87),0)*PSobreRurH!BF87)*(1-txMortH!BF87*FaPensRurH!BF87)&lt;0,0,BE86-IFERROR(INDEX(FePensRurH1!$B$2:$BJ$92,ROW($A87)-1-RegraSaída!BF87,COLUMN(BF$1)-1-RegraSaída!BF87),0)*PSobreRurH!BF87)*(1-txMortH!BF87*FaPensRurH!BF87)</f>
        <v>330.37257746161436</v>
      </c>
      <c r="BG87" s="114">
        <f>IF((BF86-IFERROR(INDEX(FePensRurH1!$B$2:$BJ$92,ROW($A87)-1-RegraSaída!BG87,COLUMN(BG$1)-1-RegraSaída!BG87),0)*PSobreRurH!BG87)*(1-txMortH!BG87*FaPensRurH!BG87)&lt;0,0,BF86-IFERROR(INDEX(FePensRurH1!$B$2:$BJ$92,ROW($A87)-1-RegraSaída!BG87,COLUMN(BG$1)-1-RegraSaída!BG87),0)*PSobreRurH!BG87)*(1-txMortH!BG87*FaPensRurH!BG87)</f>
        <v>211.15467277487605</v>
      </c>
      <c r="BH87" s="114">
        <f>IF((BG86-IFERROR(INDEX(FePensRurH1!$B$2:$BJ$92,ROW($A87)-1-RegraSaída!BH87,COLUMN(BH$1)-1-RegraSaída!BH87),0)*PSobreRurH!BH87)*(1-txMortH!BH87*FaPensRurH!BH87)&lt;0,0,BG86-IFERROR(INDEX(FePensRurH1!$B$2:$BJ$92,ROW($A87)-1-RegraSaída!BH87,COLUMN(BH$1)-1-RegraSaída!BH87),0)*PSobreRurH!BH87)*(1-txMortH!BH87*FaPensRurH!BH87)</f>
        <v>99.67886255249023</v>
      </c>
      <c r="BI87" s="114">
        <f>IF((BH86-IFERROR(INDEX(FePensRurH1!$B$2:$BJ$92,ROW($A87)-1-RegraSaída!BI87,COLUMN(BI$1)-1-RegraSaída!BI87),0)*PSobreRurH!BI87)*(1-txMortH!BI87*FaPensRurH!BI87)&lt;0,0,BH86-IFERROR(INDEX(FePensRurH1!$B$2:$BJ$92,ROW($A87)-1-RegraSaída!BI87,COLUMN(BI$1)-1-RegraSaída!BI87),0)*PSobreRurH!BI87)*(1-txMortH!BI87*FaPensRurH!BI87)</f>
        <v>0</v>
      </c>
      <c r="BJ87" s="114">
        <f>IF((BI86-IFERROR(INDEX(FePensRurH1!$B$2:$BJ$92,ROW($A87)-1-RegraSaída!BJ87,COLUMN(BJ$1)-1-RegraSaída!BJ87),0)*PSobreRurH!BJ87)*(1-txMortH!BJ87*FaPensRurH!BJ87)&lt;0,0,BI86-IFERROR(INDEX(FePensRurH1!$B$2:$BJ$92,ROW($A87)-1-RegraSaída!BJ87,COLUMN(BJ$1)-1-RegraSaída!BJ87),0)*PSobreRurH!BJ87)*(1-txMortH!BJ87*FaPensRurH!BJ87)</f>
        <v>0</v>
      </c>
    </row>
    <row r="88" spans="1:62" s="113" customFormat="1" x14ac:dyDescent="0.3">
      <c r="A88" s="94">
        <v>86</v>
      </c>
      <c r="B88" s="95"/>
      <c r="C88" s="95"/>
      <c r="D88" s="95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6"/>
      <c r="Q88" s="99">
        <f>(P87 - IFERROR(INDEX(FePensRurH1!$B$2:$BJ$92,ROW($A88)- 1 - RegraSaída!Q88,COLUMN(Q$1)- 1 - RegraSaída!Q88),0)*PSobreRurH!Q88)*(1-txMortH!Q88*FaPensRurH!Q88) + FePensRurH1!Q88</f>
        <v>729.71066584813036</v>
      </c>
      <c r="R88" s="99">
        <f>(Q87 - IFERROR(INDEX(FePensRurH1!$B$2:$BJ$92,ROW($A88)- 1 - RegraSaída!R88,COLUMN(R$1)- 1 - RegraSaída!R88),0)*PSobreRurH!R88)*(1-txMortH!R88*FaPensRurH!R88) + FePensRurH1!R88</f>
        <v>1480.7615688665228</v>
      </c>
      <c r="S88" s="99">
        <f>(R87 - IFERROR(INDEX(FePensRurH1!$B$2:$BJ$92,ROW($A88)- 1 - RegraSaída!S88,COLUMN(S$1)- 1 - RegraSaída!S88),0)*PSobreRurH!S88)*(1-txMortH!S88*FaPensRurH!S88) + FePensRurH1!S88</f>
        <v>2199.3799335876388</v>
      </c>
      <c r="T88" s="114">
        <f>IF((S87-IFERROR(INDEX(FePensRurH1!$B$2:$BJ$92,ROW($A88)-1-RegraSaída!T88,COLUMN(T$1)-1-RegraSaída!T88),0)*PSobreRurH!T88)*(1-txMortH!T88*FaPensRurH!T88)&lt;0,0,S87-IFERROR(INDEX(FePensRurH1!$B$2:$BJ$92,ROW($A88)-1-RegraSaída!T88,COLUMN(T$1)-1-RegraSaída!T88),0)*PSobreRurH!T88)*(1-txMortH!T88*FaPensRurH!T88)</f>
        <v>2063.4772271715569</v>
      </c>
      <c r="U88" s="114">
        <f>IF((T87-IFERROR(INDEX(FePensRurH1!$B$2:$BJ$92,ROW($A88)-1-RegraSaída!U88,COLUMN(U$1)-1-RegraSaída!U88),0)*PSobreRurH!U88)*(1-txMortH!U88*FaPensRurH!U88)&lt;0,0,T87-IFERROR(INDEX(FePensRurH1!$B$2:$BJ$92,ROW($A88)-1-RegraSaída!U88,COLUMN(U$1)-1-RegraSaída!U88),0)*PSobreRurH!U88)*(1-txMortH!U88*FaPensRurH!U88)</f>
        <v>1962.659594089879</v>
      </c>
      <c r="V88" s="114">
        <f>IF((U87-IFERROR(INDEX(FePensRurH1!$B$2:$BJ$92,ROW($A88)-1-RegraSaída!V88,COLUMN(V$1)-1-RegraSaída!V88),0)*PSobreRurH!V88)*(1-txMortH!V88*FaPensRurH!V88)&lt;0,0,U87-IFERROR(INDEX(FePensRurH1!$B$2:$BJ$92,ROW($A88)-1-RegraSaída!V88,COLUMN(V$1)-1-RegraSaída!V88),0)*PSobreRurH!V88)*(1-txMortH!V88*FaPensRurH!V88)</f>
        <v>2164.2391105904521</v>
      </c>
      <c r="W88" s="114">
        <f>IF((V87-IFERROR(INDEX(FePensRurH1!$B$2:$BJ$92,ROW($A88)-1-RegraSaída!W88,COLUMN(W$1)-1-RegraSaída!W88),0)*PSobreRurH!W88)*(1-txMortH!W88*FaPensRurH!W88)&lt;0,0,V87-IFERROR(INDEX(FePensRurH1!$B$2:$BJ$92,ROW($A88)-1-RegraSaída!W88,COLUMN(W$1)-1-RegraSaída!W88),0)*PSobreRurH!W88)*(1-txMortH!W88*FaPensRurH!W88)</f>
        <v>2152.5574234584319</v>
      </c>
      <c r="X88" s="114">
        <f>IF((W87-IFERROR(INDEX(FePensRurH1!$B$2:$BJ$92,ROW($A88)-1-RegraSaída!X88,COLUMN(X$1)-1-RegraSaída!X88),0)*PSobreRurH!X88)*(1-txMortH!X88*FaPensRurH!X88)&lt;0,0,W87-IFERROR(INDEX(FePensRurH1!$B$2:$BJ$92,ROW($A88)-1-RegraSaída!X88,COLUMN(X$1)-1-RegraSaída!X88),0)*PSobreRurH!X88)*(1-txMortH!X88*FaPensRurH!X88)</f>
        <v>2149.0842987513347</v>
      </c>
      <c r="Y88" s="114">
        <f>IF((X87-IFERROR(INDEX(FePensRurH1!$B$2:$BJ$92,ROW($A88)-1-RegraSaída!Y88,COLUMN(Y$1)-1-RegraSaída!Y88),0)*PSobreRurH!Y88)*(1-txMortH!Y88*FaPensRurH!Y88)&lt;0,0,X87-IFERROR(INDEX(FePensRurH1!$B$2:$BJ$92,ROW($A88)-1-RegraSaída!Y88,COLUMN(Y$1)-1-RegraSaída!Y88),0)*PSobreRurH!Y88)*(1-txMortH!Y88*FaPensRurH!Y88)</f>
        <v>1882.1649897434143</v>
      </c>
      <c r="Z88" s="114">
        <f>IF((Y87-IFERROR(INDEX(FePensRurH1!$B$2:$BJ$92,ROW($A88)-1-RegraSaída!Z88,COLUMN(Z$1)-1-RegraSaída!Z88),0)*PSobreRurH!Z88)*(1-txMortH!Z88*FaPensRurH!Z88)&lt;0,0,Y87-IFERROR(INDEX(FePensRurH1!$B$2:$BJ$92,ROW($A88)-1-RegraSaída!Z88,COLUMN(Z$1)-1-RegraSaída!Z88),0)*PSobreRurH!Z88)*(1-txMortH!Z88*FaPensRurH!Z88)</f>
        <v>1851.793613949937</v>
      </c>
      <c r="AA88" s="114">
        <f>IF((Z87-IFERROR(INDEX(FePensRurH1!$B$2:$BJ$92,ROW($A88)-1-RegraSaída!AA88,COLUMN(AA$1)-1-RegraSaída!AA88),0)*PSobreRurH!AA88)*(1-txMortH!AA88*FaPensRurH!AA88)&lt;0,0,Z87-IFERROR(INDEX(FePensRurH1!$B$2:$BJ$92,ROW($A88)-1-RegraSaída!AA88,COLUMN(AA$1)-1-RegraSaída!AA88),0)*PSobreRurH!AA88)*(1-txMortH!AA88*FaPensRurH!AA88)</f>
        <v>1792.4487400456026</v>
      </c>
      <c r="AB88" s="114">
        <f>IF((AA87-IFERROR(INDEX(FePensRurH1!$B$2:$BJ$92,ROW($A88)-1-RegraSaída!AB88,COLUMN(AB$1)-1-RegraSaída!AB88),0)*PSobreRurH!AB88)*(1-txMortH!AB88*FaPensRurH!AB88)&lt;0,0,AA87-IFERROR(INDEX(FePensRurH1!$B$2:$BJ$92,ROW($A88)-1-RegraSaída!AB88,COLUMN(AB$1)-1-RegraSaída!AB88),0)*PSobreRurH!AB88)*(1-txMortH!AB88*FaPensRurH!AB88)</f>
        <v>1728.6260459964799</v>
      </c>
      <c r="AC88" s="114">
        <f>IF((AB87-IFERROR(INDEX(FePensRurH1!$B$2:$BJ$92,ROW($A88)-1-RegraSaída!AC88,COLUMN(AC$1)-1-RegraSaída!AC88),0)*PSobreRurH!AC88)*(1-txMortH!AC88*FaPensRurH!AC88)&lt;0,0,AB87-IFERROR(INDEX(FePensRurH1!$B$2:$BJ$92,ROW($A88)-1-RegraSaída!AC88,COLUMN(AC$1)-1-RegraSaída!AC88),0)*PSobreRurH!AC88)*(1-txMortH!AC88*FaPensRurH!AC88)</f>
        <v>1702.1027136520768</v>
      </c>
      <c r="AD88" s="114">
        <f>IF((AC87-IFERROR(INDEX(FePensRurH1!$B$2:$BJ$92,ROW($A88)-1-RegraSaída!AD88,COLUMN(AD$1)-1-RegraSaída!AD88),0)*PSobreRurH!AD88)*(1-txMortH!AD88*FaPensRurH!AD88)&lt;0,0,AC87-IFERROR(INDEX(FePensRurH1!$B$2:$BJ$92,ROW($A88)-1-RegraSaída!AD88,COLUMN(AD$1)-1-RegraSaída!AD88),0)*PSobreRurH!AD88)*(1-txMortH!AD88*FaPensRurH!AD88)</f>
        <v>1677.5679354129061</v>
      </c>
      <c r="AE88" s="114">
        <f>IF((AD87-IFERROR(INDEX(FePensRurH1!$B$2:$BJ$92,ROW($A88)-1-RegraSaída!AE88,COLUMN(AE$1)-1-RegraSaída!AE88),0)*PSobreRurH!AE88)*(1-txMortH!AE88*FaPensRurH!AE88)&lt;0,0,AD87-IFERROR(INDEX(FePensRurH1!$B$2:$BJ$92,ROW($A88)-1-RegraSaída!AE88,COLUMN(AE$1)-1-RegraSaída!AE88),0)*PSobreRurH!AE88)*(1-txMortH!AE88*FaPensRurH!AE88)</f>
        <v>1596.1221767348884</v>
      </c>
      <c r="AF88" s="114">
        <f>IF((AE87-IFERROR(INDEX(FePensRurH1!$B$2:$BJ$92,ROW($A88)-1-RegraSaída!AF88,COLUMN(AF$1)-1-RegraSaída!AF88),0)*PSobreRurH!AF88)*(1-txMortH!AF88*FaPensRurH!AF88)&lt;0,0,AE87-IFERROR(INDEX(FePensRurH1!$B$2:$BJ$92,ROW($A88)-1-RegraSaída!AF88,COLUMN(AF$1)-1-RegraSaída!AF88),0)*PSobreRurH!AF88)*(1-txMortH!AF88*FaPensRurH!AF88)</f>
        <v>1607.0083366556389</v>
      </c>
      <c r="AG88" s="114">
        <f>IF((AF87-IFERROR(INDEX(FePensRurH1!$B$2:$BJ$92,ROW($A88)-1-RegraSaída!AG88,COLUMN(AG$1)-1-RegraSaída!AG88),0)*PSobreRurH!AG88)*(1-txMortH!AG88*FaPensRurH!AG88)&lt;0,0,AF87-IFERROR(INDEX(FePensRurH1!$B$2:$BJ$92,ROW($A88)-1-RegraSaída!AG88,COLUMN(AG$1)-1-RegraSaída!AG88),0)*PSobreRurH!AG88)*(1-txMortH!AG88*FaPensRurH!AG88)</f>
        <v>1507.8312091629555</v>
      </c>
      <c r="AH88" s="114">
        <f>IF((AG87-IFERROR(INDEX(FePensRurH1!$B$2:$BJ$92,ROW($A88)-1-RegraSaída!AH88,COLUMN(AH$1)-1-RegraSaída!AH88),0)*PSobreRurH!AH88)*(1-txMortH!AH88*FaPensRurH!AH88)&lt;0,0,AG87-IFERROR(INDEX(FePensRurH1!$B$2:$BJ$92,ROW($A88)-1-RegraSaída!AH88,COLUMN(AH$1)-1-RegraSaída!AH88),0)*PSobreRurH!AH88)*(1-txMortH!AH88*FaPensRurH!AH88)</f>
        <v>1495.0133825305234</v>
      </c>
      <c r="AI88" s="114">
        <f>IF((AH87-IFERROR(INDEX(FePensRurH1!$B$2:$BJ$92,ROW($A88)-1-RegraSaída!AI88,COLUMN(AI$1)-1-RegraSaída!AI88),0)*PSobreRurH!AI88)*(1-txMortH!AI88*FaPensRurH!AI88)&lt;0,0,AH87-IFERROR(INDEX(FePensRurH1!$B$2:$BJ$92,ROW($A88)-1-RegraSaída!AI88,COLUMN(AI$1)-1-RegraSaída!AI88),0)*PSobreRurH!AI88)*(1-txMortH!AI88*FaPensRurH!AI88)</f>
        <v>1346.9797128382424</v>
      </c>
      <c r="AJ88" s="114">
        <f>IF((AI87-IFERROR(INDEX(FePensRurH1!$B$2:$BJ$92,ROW($A88)-1-RegraSaída!AJ88,COLUMN(AJ$1)-1-RegraSaída!AJ88),0)*PSobreRurH!AJ88)*(1-txMortH!AJ88*FaPensRurH!AJ88)&lt;0,0,AI87-IFERROR(INDEX(FePensRurH1!$B$2:$BJ$92,ROW($A88)-1-RegraSaída!AJ88,COLUMN(AJ$1)-1-RegraSaída!AJ88),0)*PSobreRurH!AJ88)*(1-txMortH!AJ88*FaPensRurH!AJ88)</f>
        <v>1279.6024084269163</v>
      </c>
      <c r="AK88" s="114">
        <f>IF((AJ87-IFERROR(INDEX(FePensRurH1!$B$2:$BJ$92,ROW($A88)-1-RegraSaída!AK88,COLUMN(AK$1)-1-RegraSaída!AK88),0)*PSobreRurH!AK88)*(1-txMortH!AK88*FaPensRurH!AK88)&lt;0,0,AJ87-IFERROR(INDEX(FePensRurH1!$B$2:$BJ$92,ROW($A88)-1-RegraSaída!AK88,COLUMN(AK$1)-1-RegraSaída!AK88),0)*PSobreRurH!AK88)*(1-txMortH!AK88*FaPensRurH!AK88)</f>
        <v>1183.4326986955964</v>
      </c>
      <c r="AL88" s="114">
        <f>IF((AK87-IFERROR(INDEX(FePensRurH1!$B$2:$BJ$92,ROW($A88)-1-RegraSaída!AL88,COLUMN(AL$1)-1-RegraSaída!AL88),0)*PSobreRurH!AL88)*(1-txMortH!AL88*FaPensRurH!AL88)&lt;0,0,AK87-IFERROR(INDEX(FePensRurH1!$B$2:$BJ$92,ROW($A88)-1-RegraSaída!AL88,COLUMN(AL$1)-1-RegraSaída!AL88),0)*PSobreRurH!AL88)*(1-txMortH!AL88*FaPensRurH!AL88)</f>
        <v>1161.1033881526187</v>
      </c>
      <c r="AM88" s="114">
        <f>IF((AL87-IFERROR(INDEX(FePensRurH1!$B$2:$BJ$92,ROW($A88)-1-RegraSaída!AM88,COLUMN(AM$1)-1-RegraSaída!AM88),0)*PSobreRurH!AM88)*(1-txMortH!AM88*FaPensRurH!AM88)&lt;0,0,AL87-IFERROR(INDEX(FePensRurH1!$B$2:$BJ$92,ROW($A88)-1-RegraSaída!AM88,COLUMN(AM$1)-1-RegraSaída!AM88),0)*PSobreRurH!AM88)*(1-txMortH!AM88*FaPensRurH!AM88)</f>
        <v>1110.6963448656925</v>
      </c>
      <c r="AN88" s="114">
        <f>IF((AM87-IFERROR(INDEX(FePensRurH1!$B$2:$BJ$92,ROW($A88)-1-RegraSaída!AN88,COLUMN(AN$1)-1-RegraSaída!AN88),0)*PSobreRurH!AN88)*(1-txMortH!AN88*FaPensRurH!AN88)&lt;0,0,AM87-IFERROR(INDEX(FePensRurH1!$B$2:$BJ$92,ROW($A88)-1-RegraSaída!AN88,COLUMN(AN$1)-1-RegraSaída!AN88),0)*PSobreRurH!AN88)*(1-txMortH!AN88*FaPensRurH!AN88)</f>
        <v>1059.3007225707954</v>
      </c>
      <c r="AO88" s="114">
        <f>IF((AN87-IFERROR(INDEX(FePensRurH1!$B$2:$BJ$92,ROW($A88)-1-RegraSaída!AO88,COLUMN(AO$1)-1-RegraSaída!AO88),0)*PSobreRurH!AO88)*(1-txMortH!AO88*FaPensRurH!AO88)&lt;0,0,AN87-IFERROR(INDEX(FePensRurH1!$B$2:$BJ$92,ROW($A88)-1-RegraSaída!AO88,COLUMN(AO$1)-1-RegraSaída!AO88),0)*PSobreRurH!AO88)*(1-txMortH!AO88*FaPensRurH!AO88)</f>
        <v>1008.6065683958884</v>
      </c>
      <c r="AP88" s="114">
        <f>IF((AO87-IFERROR(INDEX(FePensRurH1!$B$2:$BJ$92,ROW($A88)-1-RegraSaída!AP88,COLUMN(AP$1)-1-RegraSaída!AP88),0)*PSobreRurH!AP88)*(1-txMortH!AP88*FaPensRurH!AP88)&lt;0,0,AO87-IFERROR(INDEX(FePensRurH1!$B$2:$BJ$92,ROW($A88)-1-RegraSaída!AP88,COLUMN(AP$1)-1-RegraSaída!AP88),0)*PSobreRurH!AP88)*(1-txMortH!AP88*FaPensRurH!AP88)</f>
        <v>942.45956033424488</v>
      </c>
      <c r="AQ88" s="114">
        <f>IF((AP87-IFERROR(INDEX(FePensRurH1!$B$2:$BJ$92,ROW($A88)-1-RegraSaída!AQ88,COLUMN(AQ$1)-1-RegraSaída!AQ88),0)*PSobreRurH!AQ88)*(1-txMortH!AQ88*FaPensRurH!AQ88)&lt;0,0,AP87-IFERROR(INDEX(FePensRurH1!$B$2:$BJ$92,ROW($A88)-1-RegraSaída!AQ88,COLUMN(AQ$1)-1-RegraSaída!AQ88),0)*PSobreRurH!AQ88)*(1-txMortH!AQ88*FaPensRurH!AQ88)</f>
        <v>889.16158532545319</v>
      </c>
      <c r="AR88" s="114">
        <f>IF((AQ87-IFERROR(INDEX(FePensRurH1!$B$2:$BJ$92,ROW($A88)-1-RegraSaída!AR88,COLUMN(AR$1)-1-RegraSaída!AR88),0)*PSobreRurH!AR88)*(1-txMortH!AR88*FaPensRurH!AR88)&lt;0,0,AQ87-IFERROR(INDEX(FePensRurH1!$B$2:$BJ$92,ROW($A88)-1-RegraSaída!AR88,COLUMN(AR$1)-1-RegraSaída!AR88),0)*PSobreRurH!AR88)*(1-txMortH!AR88*FaPensRurH!AR88)</f>
        <v>844.88372020810903</v>
      </c>
      <c r="AS88" s="114">
        <f>IF((AR87-IFERROR(INDEX(FePensRurH1!$B$2:$BJ$92,ROW($A88)-1-RegraSaída!AS88,COLUMN(AS$1)-1-RegraSaída!AS88),0)*PSobreRurH!AS88)*(1-txMortH!AS88*FaPensRurH!AS88)&lt;0,0,AR87-IFERROR(INDEX(FePensRurH1!$B$2:$BJ$92,ROW($A88)-1-RegraSaída!AS88,COLUMN(AS$1)-1-RegraSaída!AS88),0)*PSobreRurH!AS88)*(1-txMortH!AS88*FaPensRurH!AS88)</f>
        <v>814.2450989142377</v>
      </c>
      <c r="AT88" s="114">
        <f>IF((AS87-IFERROR(INDEX(FePensRurH1!$B$2:$BJ$92,ROW($A88)-1-RegraSaída!AT88,COLUMN(AT$1)-1-RegraSaída!AT88),0)*PSobreRurH!AT88)*(1-txMortH!AT88*FaPensRurH!AT88)&lt;0,0,AS87-IFERROR(INDEX(FePensRurH1!$B$2:$BJ$92,ROW($A88)-1-RegraSaída!AT88,COLUMN(AT$1)-1-RegraSaída!AT88),0)*PSobreRurH!AT88)*(1-txMortH!AT88*FaPensRurH!AT88)</f>
        <v>772.39451321519368</v>
      </c>
      <c r="AU88" s="114">
        <f>IF((AT87-IFERROR(INDEX(FePensRurH1!$B$2:$BJ$92,ROW($A88)-1-RegraSaída!AU88,COLUMN(AU$1)-1-RegraSaída!AU88),0)*PSobreRurH!AU88)*(1-txMortH!AU88*FaPensRurH!AU88)&lt;0,0,AT87-IFERROR(INDEX(FePensRurH1!$B$2:$BJ$92,ROW($A88)-1-RegraSaída!AU88,COLUMN(AU$1)-1-RegraSaída!AU88),0)*PSobreRurH!AU88)*(1-txMortH!AU88*FaPensRurH!AU88)</f>
        <v>682.07880068037309</v>
      </c>
      <c r="AV88" s="114">
        <f>IF((AU87-IFERROR(INDEX(FePensRurH1!$B$2:$BJ$92,ROW($A88)-1-RegraSaída!AV88,COLUMN(AV$1)-1-RegraSaída!AV88),0)*PSobreRurH!AV88)*(1-txMortH!AV88*FaPensRurH!AV88)&lt;0,0,AU87-IFERROR(INDEX(FePensRurH1!$B$2:$BJ$92,ROW($A88)-1-RegraSaída!AV88,COLUMN(AV$1)-1-RegraSaída!AV88),0)*PSobreRurH!AV88)*(1-txMortH!AV88*FaPensRurH!AV88)</f>
        <v>618.67378328803431</v>
      </c>
      <c r="AW88" s="114">
        <f>IF((AV87-IFERROR(INDEX(FePensRurH1!$B$2:$BJ$92,ROW($A88)-1-RegraSaída!AW88,COLUMN(AW$1)-1-RegraSaída!AW88),0)*PSobreRurH!AW88)*(1-txMortH!AW88*FaPensRurH!AW88)&lt;0,0,AV87-IFERROR(INDEX(FePensRurH1!$B$2:$BJ$92,ROW($A88)-1-RegraSaída!AW88,COLUMN(AW$1)-1-RegraSaída!AW88),0)*PSobreRurH!AW88)*(1-txMortH!AW88*FaPensRurH!AW88)</f>
        <v>581.59006821351034</v>
      </c>
      <c r="AX88" s="114">
        <f>IF((AW87-IFERROR(INDEX(FePensRurH1!$B$2:$BJ$92,ROW($A88)-1-RegraSaída!AX88,COLUMN(AX$1)-1-RegraSaída!AX88),0)*PSobreRurH!AX88)*(1-txMortH!AX88*FaPensRurH!AX88)&lt;0,0,AW87-IFERROR(INDEX(FePensRurH1!$B$2:$BJ$92,ROW($A88)-1-RegraSaída!AX88,COLUMN(AX$1)-1-RegraSaída!AX88),0)*PSobreRurH!AX88)*(1-txMortH!AX88*FaPensRurH!AX88)</f>
        <v>549.33929513405349</v>
      </c>
      <c r="AY88" s="114">
        <f>IF((AX87-IFERROR(INDEX(FePensRurH1!$B$2:$BJ$92,ROW($A88)-1-RegraSaída!AY88,COLUMN(AY$1)-1-RegraSaída!AY88),0)*PSobreRurH!AY88)*(1-txMortH!AY88*FaPensRurH!AY88)&lt;0,0,AX87-IFERROR(INDEX(FePensRurH1!$B$2:$BJ$92,ROW($A88)-1-RegraSaída!AY88,COLUMN(AY$1)-1-RegraSaída!AY88),0)*PSobreRurH!AY88)*(1-txMortH!AY88*FaPensRurH!AY88)</f>
        <v>503.15111362407077</v>
      </c>
      <c r="AZ88" s="114">
        <f>IF((AY87-IFERROR(INDEX(FePensRurH1!$B$2:$BJ$92,ROW($A88)-1-RegraSaída!AZ88,COLUMN(AZ$1)-1-RegraSaída!AZ88),0)*PSobreRurH!AZ88)*(1-txMortH!AZ88*FaPensRurH!AZ88)&lt;0,0,AY87-IFERROR(INDEX(FePensRurH1!$B$2:$BJ$92,ROW($A88)-1-RegraSaída!AZ88,COLUMN(AZ$1)-1-RegraSaída!AZ88),0)*PSobreRurH!AZ88)*(1-txMortH!AZ88*FaPensRurH!AZ88)</f>
        <v>465.95380639836264</v>
      </c>
      <c r="BA88" s="114">
        <f>IF((AZ87-IFERROR(INDEX(FePensRurH1!$B$2:$BJ$92,ROW($A88)-1-RegraSaída!BA88,COLUMN(BA$1)-1-RegraSaída!BA88),0)*PSobreRurH!BA88)*(1-txMortH!BA88*FaPensRurH!BA88)&lt;0,0,AZ87-IFERROR(INDEX(FePensRurH1!$B$2:$BJ$92,ROW($A88)-1-RegraSaída!BA88,COLUMN(BA$1)-1-RegraSaída!BA88),0)*PSobreRurH!BA88)*(1-txMortH!BA88*FaPensRurH!BA88)</f>
        <v>444.74634874599133</v>
      </c>
      <c r="BB88" s="114">
        <f>IF((BA87-IFERROR(INDEX(FePensRurH1!$B$2:$BJ$92,ROW($A88)-1-RegraSaída!BB88,COLUMN(BB$1)-1-RegraSaída!BB88),0)*PSobreRurH!BB88)*(1-txMortH!BB88*FaPensRurH!BB88)&lt;0,0,BA87-IFERROR(INDEX(FePensRurH1!$B$2:$BJ$92,ROW($A88)-1-RegraSaída!BB88,COLUMN(BB$1)-1-RegraSaída!BB88),0)*PSobreRurH!BB88)*(1-txMortH!BB88*FaPensRurH!BB88)</f>
        <v>439.89628861030957</v>
      </c>
      <c r="BC88" s="114">
        <f>IF((BB87-IFERROR(INDEX(FePensRurH1!$B$2:$BJ$92,ROW($A88)-1-RegraSaída!BC88,COLUMN(BC$1)-1-RegraSaída!BC88),0)*PSobreRurH!BC88)*(1-txMortH!BC88*FaPensRurH!BC88)&lt;0,0,BB87-IFERROR(INDEX(FePensRurH1!$B$2:$BJ$92,ROW($A88)-1-RegraSaída!BC88,COLUMN(BC$1)-1-RegraSaída!BC88),0)*PSobreRurH!BC88)*(1-txMortH!BC88*FaPensRurH!BC88)</f>
        <v>429.2340236191535</v>
      </c>
      <c r="BD88" s="114">
        <f>IF((BC87-IFERROR(INDEX(FePensRurH1!$B$2:$BJ$92,ROW($A88)-1-RegraSaída!BD88,COLUMN(BD$1)-1-RegraSaída!BD88),0)*PSobreRurH!BD88)*(1-txMortH!BD88*FaPensRurH!BD88)&lt;0,0,BC87-IFERROR(INDEX(FePensRurH1!$B$2:$BJ$92,ROW($A88)-1-RegraSaída!BD88,COLUMN(BD$1)-1-RegraSaída!BD88),0)*PSobreRurH!BD88)*(1-txMortH!BD88*FaPensRurH!BD88)</f>
        <v>407.19924895067675</v>
      </c>
      <c r="BE88" s="114">
        <f>IF((BD87-IFERROR(INDEX(FePensRurH1!$B$2:$BJ$92,ROW($A88)-1-RegraSaída!BE88,COLUMN(BE$1)-1-RegraSaída!BE88),0)*PSobreRurH!BE88)*(1-txMortH!BE88*FaPensRurH!BE88)&lt;0,0,BD87-IFERROR(INDEX(FePensRurH1!$B$2:$BJ$92,ROW($A88)-1-RegraSaída!BE88,COLUMN(BE$1)-1-RegraSaída!BE88),0)*PSobreRurH!BE88)*(1-txMortH!BE88*FaPensRurH!BE88)</f>
        <v>368.34496162547714</v>
      </c>
      <c r="BF88" s="114">
        <f>IF((BE87-IFERROR(INDEX(FePensRurH1!$B$2:$BJ$92,ROW($A88)-1-RegraSaída!BF88,COLUMN(BF$1)-1-RegraSaída!BF88),0)*PSobreRurH!BF88)*(1-txMortH!BF88*FaPensRurH!BF88)&lt;0,0,BE87-IFERROR(INDEX(FePensRurH1!$B$2:$BJ$92,ROW($A88)-1-RegraSaída!BF88,COLUMN(BF$1)-1-RegraSaída!BF88),0)*PSobreRurH!BF88)*(1-txMortH!BF88*FaPensRurH!BF88)</f>
        <v>326.42312955106604</v>
      </c>
      <c r="BG88" s="114">
        <f>IF((BF87-IFERROR(INDEX(FePensRurH1!$B$2:$BJ$92,ROW($A88)-1-RegraSaída!BG88,COLUMN(BG$1)-1-RegraSaída!BG88),0)*PSobreRurH!BG88)*(1-txMortH!BG88*FaPensRurH!BG88)&lt;0,0,BF87-IFERROR(INDEX(FePensRurH1!$B$2:$BJ$92,ROW($A88)-1-RegraSaída!BG88,COLUMN(BG$1)-1-RegraSaída!BG88),0)*PSobreRurH!BG88)*(1-txMortH!BG88*FaPensRurH!BG88)</f>
        <v>304.00482268973371</v>
      </c>
      <c r="BH88" s="114">
        <f>IF((BG87-IFERROR(INDEX(FePensRurH1!$B$2:$BJ$92,ROW($A88)-1-RegraSaída!BH88,COLUMN(BH$1)-1-RegraSaída!BH88),0)*PSobreRurH!BH88)*(1-txMortH!BH88*FaPensRurH!BH88)&lt;0,0,BG87-IFERROR(INDEX(FePensRurH1!$B$2:$BJ$92,ROW($A88)-1-RegraSaída!BH88,COLUMN(BH$1)-1-RegraSaída!BH88),0)*PSobreRurH!BH88)*(1-txMortH!BH88*FaPensRurH!BH88)</f>
        <v>194.33487297383081</v>
      </c>
      <c r="BI88" s="114">
        <f>IF((BH87-IFERROR(INDEX(FePensRurH1!$B$2:$BJ$92,ROW($A88)-1-RegraSaída!BI88,COLUMN(BI$1)-1-RegraSaída!BI88),0)*PSobreRurH!BI88)*(1-txMortH!BI88*FaPensRurH!BI88)&lt;0,0,BH87-IFERROR(INDEX(FePensRurH1!$B$2:$BJ$92,ROW($A88)-1-RegraSaída!BI88,COLUMN(BI$1)-1-RegraSaída!BI88),0)*PSobreRurH!BI88)*(1-txMortH!BI88*FaPensRurH!BI88)</f>
        <v>91.753564890584158</v>
      </c>
      <c r="BJ88" s="114">
        <f>IF((BI87-IFERROR(INDEX(FePensRurH1!$B$2:$BJ$92,ROW($A88)-1-RegraSaída!BJ88,COLUMN(BJ$1)-1-RegraSaída!BJ88),0)*PSobreRurH!BJ88)*(1-txMortH!BJ88*FaPensRurH!BJ88)&lt;0,0,BI87-IFERROR(INDEX(FePensRurH1!$B$2:$BJ$92,ROW($A88)-1-RegraSaída!BJ88,COLUMN(BJ$1)-1-RegraSaída!BJ88),0)*PSobreRurH!BJ88)*(1-txMortH!BJ88*FaPensRurH!BJ88)</f>
        <v>0</v>
      </c>
    </row>
    <row r="89" spans="1:62" s="113" customFormat="1" x14ac:dyDescent="0.3">
      <c r="A89" s="94">
        <v>87</v>
      </c>
      <c r="B89" s="95"/>
      <c r="C89" s="95"/>
      <c r="D89" s="95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6"/>
      <c r="Q89" s="99">
        <f>(P88 - IFERROR(INDEX(FePensRurH1!$B$2:$BJ$92,ROW($A89)- 1 - RegraSaída!Q89,COLUMN(Q$1)- 1 - RegraSaída!Q89),0)*PSobreRurH!Q89)*(1-txMortH!Q89*FaPensRurH!Q89) + FePensRurH1!Q89</f>
        <v>551.32044292689227</v>
      </c>
      <c r="R89" s="99">
        <f>(Q88 - IFERROR(INDEX(FePensRurH1!$B$2:$BJ$92,ROW($A89)- 1 - RegraSaída!R89,COLUMN(R$1)- 1 - RegraSaída!R89),0)*PSobreRurH!R89)*(1-txMortH!R89*FaPensRurH!R89) + FePensRurH1!R89</f>
        <v>1209.0757498222979</v>
      </c>
      <c r="S89" s="99">
        <f>(R88 - IFERROR(INDEX(FePensRurH1!$B$2:$BJ$92,ROW($A89)- 1 - RegraSaída!S89,COLUMN(S$1)- 1 - RegraSaída!S89),0)*PSobreRurH!S89)*(1-txMortH!S89*FaPensRurH!S89) + FePensRurH1!S89</f>
        <v>1891.1664105443001</v>
      </c>
      <c r="T89" s="114">
        <f>IF((S88-IFERROR(INDEX(FePensRurH1!$B$2:$BJ$92,ROW($A89)-1-RegraSaída!T89,COLUMN(T$1)-1-RegraSaída!T89),0)*PSobreRurH!T89)*(1-txMortH!T89*FaPensRurH!T89)&lt;0,0,S88-IFERROR(INDEX(FePensRurH1!$B$2:$BJ$92,ROW($A89)-1-RegraSaída!T89,COLUMN(T$1)-1-RegraSaída!T89),0)*PSobreRurH!T89)*(1-txMortH!T89*FaPensRurH!T89)</f>
        <v>1965.4696011062622</v>
      </c>
      <c r="U89" s="114">
        <f>IF((T88-IFERROR(INDEX(FePensRurH1!$B$2:$BJ$92,ROW($A89)-1-RegraSaída!U89,COLUMN(U$1)-1-RegraSaída!U89),0)*PSobreRurH!U89)*(1-txMortH!U89*FaPensRurH!U89)&lt;0,0,T88-IFERROR(INDEX(FePensRurH1!$B$2:$BJ$92,ROW($A89)-1-RegraSaída!U89,COLUMN(U$1)-1-RegraSaída!U89),0)*PSobreRurH!U89)*(1-txMortH!U89*FaPensRurH!U89)</f>
        <v>1846.600852243668</v>
      </c>
      <c r="V89" s="114">
        <f>IF((U88-IFERROR(INDEX(FePensRurH1!$B$2:$BJ$92,ROW($A89)-1-RegraSaída!V89,COLUMN(V$1)-1-RegraSaída!V89),0)*PSobreRurH!V89)*(1-txMortH!V89*FaPensRurH!V89)&lt;0,0,U88-IFERROR(INDEX(FePensRurH1!$B$2:$BJ$92,ROW($A89)-1-RegraSaída!V89,COLUMN(V$1)-1-RegraSaída!V89),0)*PSobreRurH!V89)*(1-txMortH!V89*FaPensRurH!V89)</f>
        <v>1758.6116700314979</v>
      </c>
      <c r="W89" s="114">
        <f>IF((V88-IFERROR(INDEX(FePensRurH1!$B$2:$BJ$92,ROW($A89)-1-RegraSaída!W89,COLUMN(W$1)-1-RegraSaída!W89),0)*PSobreRurH!W89)*(1-txMortH!W89*FaPensRurH!W89)&lt;0,0,V88-IFERROR(INDEX(FePensRurH1!$B$2:$BJ$92,ROW($A89)-1-RegraSaída!W89,COLUMN(W$1)-1-RegraSaída!W89),0)*PSobreRurH!W89)*(1-txMortH!W89*FaPensRurH!W89)</f>
        <v>1941.3571448499501</v>
      </c>
      <c r="X89" s="114">
        <f>IF((W88-IFERROR(INDEX(FePensRurH1!$B$2:$BJ$92,ROW($A89)-1-RegraSaída!X89,COLUMN(X$1)-1-RegraSaída!X89),0)*PSobreRurH!X89)*(1-txMortH!X89*FaPensRurH!X89)&lt;0,0,W88-IFERROR(INDEX(FePensRurH1!$B$2:$BJ$92,ROW($A89)-1-RegraSaída!X89,COLUMN(X$1)-1-RegraSaída!X89),0)*PSobreRurH!X89)*(1-txMortH!X89*FaPensRurH!X89)</f>
        <v>1932.9114930710032</v>
      </c>
      <c r="Y89" s="114">
        <f>IF((X88-IFERROR(INDEX(FePensRurH1!$B$2:$BJ$92,ROW($A89)-1-RegraSaída!Y89,COLUMN(Y$1)-1-RegraSaída!Y89),0)*PSobreRurH!Y89)*(1-txMortH!Y89*FaPensRurH!Y89)&lt;0,0,X88-IFERROR(INDEX(FePensRurH1!$B$2:$BJ$92,ROW($A89)-1-RegraSaída!Y89,COLUMN(Y$1)-1-RegraSaída!Y89),0)*PSobreRurH!Y89)*(1-txMortH!Y89*FaPensRurH!Y89)</f>
        <v>1931.8061306445691</v>
      </c>
      <c r="Z89" s="114">
        <f>IF((Y88-IFERROR(INDEX(FePensRurH1!$B$2:$BJ$92,ROW($A89)-1-RegraSaída!Z89,COLUMN(Z$1)-1-RegraSaída!Z89),0)*PSobreRurH!Z89)*(1-txMortH!Z89*FaPensRurH!Z89)&lt;0,0,Y88-IFERROR(INDEX(FePensRurH1!$B$2:$BJ$92,ROW($A89)-1-RegraSaída!Z89,COLUMN(Z$1)-1-RegraSaída!Z89),0)*PSobreRurH!Z89)*(1-txMortH!Z89*FaPensRurH!Z89)</f>
        <v>1693.4488425687562</v>
      </c>
      <c r="AA89" s="114">
        <f>IF((Z88-IFERROR(INDEX(FePensRurH1!$B$2:$BJ$92,ROW($A89)-1-RegraSaída!AA89,COLUMN(AA$1)-1-RegraSaída!AA89),0)*PSobreRurH!AA89)*(1-txMortH!AA89*FaPensRurH!AA89)&lt;0,0,Z88-IFERROR(INDEX(FePensRurH1!$B$2:$BJ$92,ROW($A89)-1-RegraSaída!AA89,COLUMN(AA$1)-1-RegraSaída!AA89),0)*PSobreRurH!AA89)*(1-txMortH!AA89*FaPensRurH!AA89)</f>
        <v>1667.7206703041122</v>
      </c>
      <c r="AB89" s="114">
        <f>IF((AA88-IFERROR(INDEX(FePensRurH1!$B$2:$BJ$92,ROW($A89)-1-RegraSaída!AB89,COLUMN(AB$1)-1-RegraSaída!AB89),0)*PSobreRurH!AB89)*(1-txMortH!AB89*FaPensRurH!AB89)&lt;0,0,AA88-IFERROR(INDEX(FePensRurH1!$B$2:$BJ$92,ROW($A89)-1-RegraSaída!AB89,COLUMN(AB$1)-1-RegraSaída!AB89),0)*PSobreRurH!AB89)*(1-txMortH!AB89*FaPensRurH!AB89)</f>
        <v>1615.7500662782327</v>
      </c>
      <c r="AC89" s="114">
        <f>IF((AB88-IFERROR(INDEX(FePensRurH1!$B$2:$BJ$92,ROW($A89)-1-RegraSaída!AC89,COLUMN(AC$1)-1-RegraSaída!AC89),0)*PSobreRurH!AC89)*(1-txMortH!AC89*FaPensRurH!AC89)&lt;0,0,AB88-IFERROR(INDEX(FePensRurH1!$B$2:$BJ$92,ROW($A89)-1-RegraSaída!AC89,COLUMN(AC$1)-1-RegraSaída!AC89),0)*PSobreRurH!AC89)*(1-txMortH!AC89*FaPensRurH!AC89)</f>
        <v>1559.6180688729326</v>
      </c>
      <c r="AD89" s="114">
        <f>IF((AC88-IFERROR(INDEX(FePensRurH1!$B$2:$BJ$92,ROW($A89)-1-RegraSaída!AD89,COLUMN(AD$1)-1-RegraSaída!AD89),0)*PSobreRurH!AD89)*(1-txMortH!AD89*FaPensRurH!AD89)&lt;0,0,AC88-IFERROR(INDEX(FePensRurH1!$B$2:$BJ$92,ROW($A89)-1-RegraSaída!AD89,COLUMN(AD$1)-1-RegraSaída!AD89),0)*PSobreRurH!AD89)*(1-txMortH!AD89*FaPensRurH!AD89)</f>
        <v>1537.0149325412899</v>
      </c>
      <c r="AE89" s="114">
        <f>IF((AD88-IFERROR(INDEX(FePensRurH1!$B$2:$BJ$92,ROW($A89)-1-RegraSaída!AE89,COLUMN(AE$1)-1-RegraSaída!AE89),0)*PSobreRurH!AE89)*(1-txMortH!AE89*FaPensRurH!AE89)&lt;0,0,AD88-IFERROR(INDEX(FePensRurH1!$B$2:$BJ$92,ROW($A89)-1-RegraSaída!AE89,COLUMN(AE$1)-1-RegraSaída!AE89),0)*PSobreRurH!AE89)*(1-txMortH!AE89*FaPensRurH!AE89)</f>
        <v>1516.0985380058642</v>
      </c>
      <c r="AF89" s="114">
        <f>IF((AE88-IFERROR(INDEX(FePensRurH1!$B$2:$BJ$92,ROW($A89)-1-RegraSaída!AF89,COLUMN(AF$1)-1-RegraSaída!AF89),0)*PSobreRurH!AF89)*(1-txMortH!AF89*FaPensRurH!AF89)&lt;0,0,AE88-IFERROR(INDEX(FePensRurH1!$B$2:$BJ$92,ROW($A89)-1-RegraSaída!AF89,COLUMN(AF$1)-1-RegraSaída!AF89),0)*PSobreRurH!AF89)*(1-txMortH!AF89*FaPensRurH!AF89)</f>
        <v>1443.5744747075325</v>
      </c>
      <c r="AG89" s="114">
        <f>IF((AF88-IFERROR(INDEX(FePensRurH1!$B$2:$BJ$92,ROW($A89)-1-RegraSaída!AG89,COLUMN(AG$1)-1-RegraSaída!AG89),0)*PSobreRurH!AG89)*(1-txMortH!AG89*FaPensRurH!AG89)&lt;0,0,AF88-IFERROR(INDEX(FePensRurH1!$B$2:$BJ$92,ROW($A89)-1-RegraSaída!AG89,COLUMN(AG$1)-1-RegraSaída!AG89),0)*PSobreRurH!AG89)*(1-txMortH!AG89*FaPensRurH!AG89)</f>
        <v>1454.4117349374308</v>
      </c>
      <c r="AH89" s="114">
        <f>IF((AG88-IFERROR(INDEX(FePensRurH1!$B$2:$BJ$92,ROW($A89)-1-RegraSaída!AH89,COLUMN(AH$1)-1-RegraSaída!AH89),0)*PSobreRurH!AH89)*(1-txMortH!AH89*FaPensRurH!AH89)&lt;0,0,AG88-IFERROR(INDEX(FePensRurH1!$B$2:$BJ$92,ROW($A89)-1-RegraSaída!AH89,COLUMN(AH$1)-1-RegraSaída!AH89),0)*PSobreRurH!AH89)*(1-txMortH!AH89*FaPensRurH!AH89)</f>
        <v>1365.4907721035152</v>
      </c>
      <c r="AI89" s="114">
        <f>IF((AH88-IFERROR(INDEX(FePensRurH1!$B$2:$BJ$92,ROW($A89)-1-RegraSaída!AI89,COLUMN(AI$1)-1-RegraSaída!AI89),0)*PSobreRurH!AI89)*(1-txMortH!AI89*FaPensRurH!AI89)&lt;0,0,AH88-IFERROR(INDEX(FePensRurH1!$B$2:$BJ$92,ROW($A89)-1-RegraSaída!AI89,COLUMN(AI$1)-1-RegraSaída!AI89),0)*PSobreRurH!AI89)*(1-txMortH!AI89*FaPensRurH!AI89)</f>
        <v>1354.6688210565349</v>
      </c>
      <c r="AJ89" s="114">
        <f>IF((AI88-IFERROR(INDEX(FePensRurH1!$B$2:$BJ$92,ROW($A89)-1-RegraSaída!AJ89,COLUMN(AJ$1)-1-RegraSaída!AJ89),0)*PSobreRurH!AJ89)*(1-txMortH!AJ89*FaPensRurH!AJ89)&lt;0,0,AI88-IFERROR(INDEX(FePensRurH1!$B$2:$BJ$92,ROW($A89)-1-RegraSaída!AJ89,COLUMN(AJ$1)-1-RegraSaída!AJ89),0)*PSobreRurH!AJ89)*(1-txMortH!AJ89*FaPensRurH!AJ89)</f>
        <v>1221.2073569887129</v>
      </c>
      <c r="AK89" s="114">
        <f>IF((AJ88-IFERROR(INDEX(FePensRurH1!$B$2:$BJ$92,ROW($A89)-1-RegraSaída!AK89,COLUMN(AK$1)-1-RegraSaída!AK89),0)*PSobreRurH!AK89)*(1-txMortH!AK89*FaPensRurH!AK89)&lt;0,0,AJ88-IFERROR(INDEX(FePensRurH1!$B$2:$BJ$92,ROW($A89)-1-RegraSaída!AK89,COLUMN(AK$1)-1-RegraSaída!AK89),0)*PSobreRurH!AK89)*(1-txMortH!AK89*FaPensRurH!AK89)</f>
        <v>1160.7334728796845</v>
      </c>
      <c r="AL89" s="114">
        <f>IF((AK88-IFERROR(INDEX(FePensRurH1!$B$2:$BJ$92,ROW($A89)-1-RegraSaída!AL89,COLUMN(AL$1)-1-RegraSaída!AL89),0)*PSobreRurH!AL89)*(1-txMortH!AL89*FaPensRurH!AL89)&lt;0,0,AK88-IFERROR(INDEX(FePensRurH1!$B$2:$BJ$92,ROW($A89)-1-RegraSaída!AL89,COLUMN(AL$1)-1-RegraSaída!AL89),0)*PSobreRurH!AL89)*(1-txMortH!AL89*FaPensRurH!AL89)</f>
        <v>1074.0443396962967</v>
      </c>
      <c r="AM89" s="114">
        <f>IF((AL88-IFERROR(INDEX(FePensRurH1!$B$2:$BJ$92,ROW($A89)-1-RegraSaída!AM89,COLUMN(AM$1)-1-RegraSaída!AM89),0)*PSobreRurH!AM89)*(1-txMortH!AM89*FaPensRurH!AM89)&lt;0,0,AL88-IFERROR(INDEX(FePensRurH1!$B$2:$BJ$92,ROW($A89)-1-RegraSaída!AM89,COLUMN(AM$1)-1-RegraSaída!AM89),0)*PSobreRurH!AM89)*(1-txMortH!AM89*FaPensRurH!AM89)</f>
        <v>1054.287391350857</v>
      </c>
      <c r="AN89" s="114">
        <f>IF((AM88-IFERROR(INDEX(FePensRurH1!$B$2:$BJ$92,ROW($A89)-1-RegraSaída!AN89,COLUMN(AN$1)-1-RegraSaída!AN89),0)*PSobreRurH!AN89)*(1-txMortH!AN89*FaPensRurH!AN89)&lt;0,0,AM88-IFERROR(INDEX(FePensRurH1!$B$2:$BJ$92,ROW($A89)-1-RegraSaída!AN89,COLUMN(AN$1)-1-RegraSaída!AN89),0)*PSobreRurH!AN89)*(1-txMortH!AN89*FaPensRurH!AN89)</f>
        <v>1008.9801140266555</v>
      </c>
      <c r="AO89" s="114">
        <f>IF((AN88-IFERROR(INDEX(FePensRurH1!$B$2:$BJ$92,ROW($A89)-1-RegraSaída!AO89,COLUMN(AO$1)-1-RegraSaída!AO89),0)*PSobreRurH!AO89)*(1-txMortH!AO89*FaPensRurH!AO89)&lt;0,0,AN88-IFERROR(INDEX(FePensRurH1!$B$2:$BJ$92,ROW($A89)-1-RegraSaída!AO89,COLUMN(AO$1)-1-RegraSaída!AO89),0)*PSobreRurH!AO89)*(1-txMortH!AO89*FaPensRurH!AO89)</f>
        <v>962.71724686474738</v>
      </c>
      <c r="AP89" s="114">
        <f>IF((AO88-IFERROR(INDEX(FePensRurH1!$B$2:$BJ$92,ROW($A89)-1-RegraSaída!AP89,COLUMN(AP$1)-1-RegraSaída!AP89),0)*PSobreRurH!AP89)*(1-txMortH!AP89*FaPensRurH!AP89)&lt;0,0,AO88-IFERROR(INDEX(FePensRurH1!$B$2:$BJ$92,ROW($A89)-1-RegraSaída!AP89,COLUMN(AP$1)-1-RegraSaída!AP89),0)*PSobreRurH!AP89)*(1-txMortH!AP89*FaPensRurH!AP89)</f>
        <v>917.0309963088655</v>
      </c>
      <c r="AQ89" s="114">
        <f>IF((AP88-IFERROR(INDEX(FePensRurH1!$B$2:$BJ$92,ROW($A89)-1-RegraSaída!AQ89,COLUMN(AQ$1)-1-RegraSaída!AQ89),0)*PSobreRurH!AQ89)*(1-txMortH!AQ89*FaPensRurH!AQ89)&lt;0,0,AP88-IFERROR(INDEX(FePensRurH1!$B$2:$BJ$92,ROW($A89)-1-RegraSaída!AQ89,COLUMN(AQ$1)-1-RegraSaída!AQ89),0)*PSobreRurH!AQ89)*(1-txMortH!AQ89*FaPensRurH!AQ89)</f>
        <v>857.23246518473547</v>
      </c>
      <c r="AR89" s="114">
        <f>IF((AQ88-IFERROR(INDEX(FePensRurH1!$B$2:$BJ$92,ROW($A89)-1-RegraSaída!AR89,COLUMN(AR$1)-1-RegraSaída!AR89),0)*PSobreRurH!AR89)*(1-txMortH!AR89*FaPensRurH!AR89)&lt;0,0,AQ88-IFERROR(INDEX(FePensRurH1!$B$2:$BJ$92,ROW($A89)-1-RegraSaída!AR89,COLUMN(AR$1)-1-RegraSaída!AR89),0)*PSobreRurH!AR89)*(1-txMortH!AR89*FaPensRurH!AR89)</f>
        <v>809.06527565997544</v>
      </c>
      <c r="AS89" s="114">
        <f>IF((AR88-IFERROR(INDEX(FePensRurH1!$B$2:$BJ$92,ROW($A89)-1-RegraSaída!AS89,COLUMN(AS$1)-1-RegraSaída!AS89),0)*PSobreRurH!AS89)*(1-txMortH!AS89*FaPensRurH!AS89)&lt;0,0,AR88-IFERROR(INDEX(FePensRurH1!$B$2:$BJ$92,ROW($A89)-1-RegraSaída!AS89,COLUMN(AS$1)-1-RegraSaída!AS89),0)*PSobreRurH!AS89)*(1-txMortH!AS89*FaPensRurH!AS89)</f>
        <v>769.05798401627942</v>
      </c>
      <c r="AT89" s="114">
        <f>IF((AS88-IFERROR(INDEX(FePensRurH1!$B$2:$BJ$92,ROW($A89)-1-RegraSaída!AT89,COLUMN(AT$1)-1-RegraSaída!AT89),0)*PSobreRurH!AT89)*(1-txMortH!AT89*FaPensRurH!AT89)&lt;0,0,AS88-IFERROR(INDEX(FePensRurH1!$B$2:$BJ$92,ROW($A89)-1-RegraSaída!AT89,COLUMN(AT$1)-1-RegraSaída!AT89),0)*PSobreRurH!AT89)*(1-txMortH!AT89*FaPensRurH!AT89)</f>
        <v>741.42843933964195</v>
      </c>
      <c r="AU89" s="114">
        <f>IF((AT88-IFERROR(INDEX(FePensRurH1!$B$2:$BJ$92,ROW($A89)-1-RegraSaída!AU89,COLUMN(AU$1)-1-RegraSaída!AU89),0)*PSobreRurH!AU89)*(1-txMortH!AU89*FaPensRurH!AU89)&lt;0,0,AT88-IFERROR(INDEX(FePensRurH1!$B$2:$BJ$92,ROW($A89)-1-RegraSaída!AU89,COLUMN(AU$1)-1-RegraSaída!AU89),0)*PSobreRurH!AU89)*(1-txMortH!AU89*FaPensRurH!AU89)</f>
        <v>703.55547564091853</v>
      </c>
      <c r="AV89" s="114">
        <f>IF((AU88-IFERROR(INDEX(FePensRurH1!$B$2:$BJ$92,ROW($A89)-1-RegraSaída!AV89,COLUMN(AV$1)-1-RegraSaída!AV89),0)*PSobreRurH!AV89)*(1-txMortH!AV89*FaPensRurH!AV89)&lt;0,0,AU88-IFERROR(INDEX(FePensRurH1!$B$2:$BJ$92,ROW($A89)-1-RegraSaída!AV89,COLUMN(AV$1)-1-RegraSaída!AV89),0)*PSobreRurH!AV89)*(1-txMortH!AV89*FaPensRurH!AV89)</f>
        <v>621.48640659904777</v>
      </c>
      <c r="AW89" s="114">
        <f>IF((AV88-IFERROR(INDEX(FePensRurH1!$B$2:$BJ$92,ROW($A89)-1-RegraSaída!AW89,COLUMN(AW$1)-1-RegraSaída!AW89),0)*PSobreRurH!AW89)*(1-txMortH!AW89*FaPensRurH!AW89)&lt;0,0,AV88-IFERROR(INDEX(FePensRurH1!$B$2:$BJ$92,ROW($A89)-1-RegraSaída!AW89,COLUMN(AW$1)-1-RegraSaída!AW89),0)*PSobreRurH!AW89)*(1-txMortH!AW89*FaPensRurH!AW89)</f>
        <v>563.88411225131063</v>
      </c>
      <c r="AX89" s="114">
        <f>IF((AW88-IFERROR(INDEX(FePensRurH1!$B$2:$BJ$92,ROW($A89)-1-RegraSaída!AX89,COLUMN(AX$1)-1-RegraSaída!AX89),0)*PSobreRurH!AX89)*(1-txMortH!AX89*FaPensRurH!AX89)&lt;0,0,AW88-IFERROR(INDEX(FePensRurH1!$B$2:$BJ$92,ROW($A89)-1-RegraSaída!AX89,COLUMN(AX$1)-1-RegraSaída!AX89),0)*PSobreRurH!AX89)*(1-txMortH!AX89*FaPensRurH!AX89)</f>
        <v>530.24005021593189</v>
      </c>
      <c r="AY89" s="114">
        <f>IF((AX88-IFERROR(INDEX(FePensRurH1!$B$2:$BJ$92,ROW($A89)-1-RegraSaída!AY89,COLUMN(AY$1)-1-RegraSaída!AY89),0)*PSobreRurH!AY89)*(1-txMortH!AY89*FaPensRurH!AY89)&lt;0,0,AX88-IFERROR(INDEX(FePensRurH1!$B$2:$BJ$92,ROW($A89)-1-RegraSaída!AY89,COLUMN(AY$1)-1-RegraSaída!AY89),0)*PSobreRurH!AY89)*(1-txMortH!AY89*FaPensRurH!AY89)</f>
        <v>500.97662467532501</v>
      </c>
      <c r="AZ89" s="114">
        <f>IF((AY88-IFERROR(INDEX(FePensRurH1!$B$2:$BJ$92,ROW($A89)-1-RegraSaída!AZ89,COLUMN(AZ$1)-1-RegraSaída!AZ89),0)*PSobreRurH!AZ89)*(1-txMortH!AZ89*FaPensRurH!AZ89)&lt;0,0,AY88-IFERROR(INDEX(FePensRurH1!$B$2:$BJ$92,ROW($A89)-1-RegraSaída!AZ89,COLUMN(AZ$1)-1-RegraSaída!AZ89),0)*PSobreRurH!AZ89)*(1-txMortH!AZ89*FaPensRurH!AZ89)</f>
        <v>458.97714017607808</v>
      </c>
      <c r="BA89" s="114">
        <f>IF((AZ88-IFERROR(INDEX(FePensRurH1!$B$2:$BJ$92,ROW($A89)-1-RegraSaída!BA89,COLUMN(BA$1)-1-RegraSaída!BA89),0)*PSobreRurH!BA89)*(1-txMortH!BA89*FaPensRurH!BA89)&lt;0,0,AZ88-IFERROR(INDEX(FePensRurH1!$B$2:$BJ$92,ROW($A89)-1-RegraSaída!BA89,COLUMN(BA$1)-1-RegraSaída!BA89),0)*PSobreRurH!BA89)*(1-txMortH!BA89*FaPensRurH!BA89)</f>
        <v>425.15285860693882</v>
      </c>
      <c r="BB89" s="114">
        <f>IF((BA88-IFERROR(INDEX(FePensRurH1!$B$2:$BJ$92,ROW($A89)-1-RegraSaída!BB89,COLUMN(BB$1)-1-RegraSaída!BB89),0)*PSobreRurH!BB89)*(1-txMortH!BB89*FaPensRurH!BB89)&lt;0,0,BA88-IFERROR(INDEX(FePensRurH1!$B$2:$BJ$92,ROW($A89)-1-RegraSaída!BB89,COLUMN(BB$1)-1-RegraSaída!BB89),0)*PSobreRurH!BB89)*(1-txMortH!BB89*FaPensRurH!BB89)</f>
        <v>405.90028955325414</v>
      </c>
      <c r="BC89" s="114">
        <f>IF((BB88-IFERROR(INDEX(FePensRurH1!$B$2:$BJ$92,ROW($A89)-1-RegraSaída!BC89,COLUMN(BC$1)-1-RegraSaída!BC89),0)*PSobreRurH!BC89)*(1-txMortH!BC89*FaPensRurH!BC89)&lt;0,0,BB88-IFERROR(INDEX(FePensRurH1!$B$2:$BJ$92,ROW($A89)-1-RegraSaída!BC89,COLUMN(BC$1)-1-RegraSaída!BC89),0)*PSobreRurH!BC89)*(1-txMortH!BC89*FaPensRurH!BC89)</f>
        <v>401.56601710856614</v>
      </c>
      <c r="BD89" s="114">
        <f>IF((BC88-IFERROR(INDEX(FePensRurH1!$B$2:$BJ$92,ROW($A89)-1-RegraSaída!BD89,COLUMN(BD$1)-1-RegraSaída!BD89),0)*PSobreRurH!BD89)*(1-txMortH!BD89*FaPensRurH!BD89)&lt;0,0,BC88-IFERROR(INDEX(FePensRurH1!$B$2:$BJ$92,ROW($A89)-1-RegraSaída!BD89,COLUMN(BD$1)-1-RegraSaída!BD89),0)*PSobreRurH!BD89)*(1-txMortH!BD89*FaPensRurH!BD89)</f>
        <v>391.91957702895075</v>
      </c>
      <c r="BE89" s="114">
        <f>IF((BD88-IFERROR(INDEX(FePensRurH1!$B$2:$BJ$92,ROW($A89)-1-RegraSaída!BE89,COLUMN(BE$1)-1-RegraSaída!BE89),0)*PSobreRurH!BE89)*(1-txMortH!BE89*FaPensRurH!BE89)&lt;0,0,BD88-IFERROR(INDEX(FePensRurH1!$B$2:$BJ$92,ROW($A89)-1-RegraSaída!BE89,COLUMN(BE$1)-1-RegraSaída!BE89),0)*PSobreRurH!BE89)*(1-txMortH!BE89*FaPensRurH!BE89)</f>
        <v>371.87849812636904</v>
      </c>
      <c r="BF89" s="114">
        <f>IF((BE88-IFERROR(INDEX(FePensRurH1!$B$2:$BJ$92,ROW($A89)-1-RegraSaída!BF89,COLUMN(BF$1)-1-RegraSaída!BF89),0)*PSobreRurH!BF89)*(1-txMortH!BF89*FaPensRurH!BF89)&lt;0,0,BE88-IFERROR(INDEX(FePensRurH1!$B$2:$BJ$92,ROW($A89)-1-RegraSaída!BF89,COLUMN(BF$1)-1-RegraSaída!BF89),0)*PSobreRurH!BF89)*(1-txMortH!BF89*FaPensRurH!BF89)</f>
        <v>336.46204967995078</v>
      </c>
      <c r="BG89" s="114">
        <f>IF((BF88-IFERROR(INDEX(FePensRurH1!$B$2:$BJ$92,ROW($A89)-1-RegraSaída!BG89,COLUMN(BG$1)-1-RegraSaída!BG89),0)*PSobreRurH!BG89)*(1-txMortH!BG89*FaPensRurH!BG89)&lt;0,0,BF88-IFERROR(INDEX(FePensRurH1!$B$2:$BJ$92,ROW($A89)-1-RegraSaída!BG89,COLUMN(BG$1)-1-RegraSaída!BG89),0)*PSobreRurH!BG89)*(1-txMortH!BG89*FaPensRurH!BG89)</f>
        <v>298.2255859345093</v>
      </c>
      <c r="BH89" s="114">
        <f>IF((BG88-IFERROR(INDEX(FePensRurH1!$B$2:$BJ$92,ROW($A89)-1-RegraSaída!BH89,COLUMN(BH$1)-1-RegraSaída!BH89),0)*PSobreRurH!BH89)*(1-txMortH!BH89*FaPensRurH!BH89)&lt;0,0,BG88-IFERROR(INDEX(FePensRurH1!$B$2:$BJ$92,ROW($A89)-1-RegraSaída!BH89,COLUMN(BH$1)-1-RegraSaída!BH89),0)*PSobreRurH!BH89)*(1-txMortH!BH89*FaPensRurH!BH89)</f>
        <v>277.79554567011326</v>
      </c>
      <c r="BI89" s="114">
        <f>IF((BH88-IFERROR(INDEX(FePensRurH1!$B$2:$BJ$92,ROW($A89)-1-RegraSaída!BI89,COLUMN(BI$1)-1-RegraSaída!BI89),0)*PSobreRurH!BI89)*(1-txMortH!BI89*FaPensRurH!BI89)&lt;0,0,BH88-IFERROR(INDEX(FePensRurH1!$B$2:$BJ$92,ROW($A89)-1-RegraSaída!BI89,COLUMN(BI$1)-1-RegraSaída!BI89),0)*PSobreRurH!BI89)*(1-txMortH!BI89*FaPensRurH!BI89)</f>
        <v>177.61160594709892</v>
      </c>
      <c r="BJ89" s="114">
        <f>IF((BI88-IFERROR(INDEX(FePensRurH1!$B$2:$BJ$92,ROW($A89)-1-RegraSaída!BJ89,COLUMN(BJ$1)-1-RegraSaída!BJ89),0)*PSobreRurH!BJ89)*(1-txMortH!BJ89*FaPensRurH!BJ89)&lt;0,0,BI88-IFERROR(INDEX(FePensRurH1!$B$2:$BJ$92,ROW($A89)-1-RegraSaída!BJ89,COLUMN(BJ$1)-1-RegraSaída!BJ89),0)*PSobreRurH!BJ89)*(1-txMortH!BJ89*FaPensRurH!BJ89)</f>
        <v>83.480925105140855</v>
      </c>
    </row>
    <row r="90" spans="1:62" s="113" customFormat="1" x14ac:dyDescent="0.3">
      <c r="A90" s="94">
        <v>88</v>
      </c>
      <c r="B90" s="95"/>
      <c r="C90" s="95"/>
      <c r="D90" s="95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6"/>
      <c r="Q90" s="99">
        <f>(P89 - IFERROR(INDEX(FePensRurH1!$B$2:$BJ$92,ROW($A90)- 1 - RegraSaída!Q90,COLUMN(Q$1)- 1 - RegraSaída!Q90),0)*PSobreRurH!Q90)*(1-txMortH!Q90*FaPensRurH!Q90) + FePensRurH1!Q90</f>
        <v>1164.8017103762477</v>
      </c>
      <c r="R90" s="99">
        <f>(Q89 - IFERROR(INDEX(FePensRurH1!$B$2:$BJ$92,ROW($A90)- 1 - RegraSaída!R90,COLUMN(R$1)- 1 - RegraSaída!R90),0)*PSobreRurH!R90)*(1-txMortH!R90*FaPensRurH!R90) + FePensRurH1!R90</f>
        <v>1661.7210366492552</v>
      </c>
      <c r="S90" s="99">
        <f>(R89 - IFERROR(INDEX(FePensRurH1!$B$2:$BJ$92,ROW($A90)- 1 - RegraSaída!S90,COLUMN(S$1)- 1 - RegraSaída!S90),0)*PSobreRurH!S90)*(1-txMortH!S90*FaPensRurH!S90) + FePensRurH1!S90</f>
        <v>2262.4980880618505</v>
      </c>
      <c r="T90" s="114">
        <f>IF((S89-IFERROR(INDEX(FePensRurH1!$B$2:$BJ$92,ROW($A90)-1-RegraSaída!T90,COLUMN(T$1)-1-RegraSaída!T90),0)*PSobreRurH!T90)*(1-txMortH!T90*FaPensRurH!T90)&lt;0,0,S89-IFERROR(INDEX(FePensRurH1!$B$2:$BJ$92,ROW($A90)-1-RegraSaída!T90,COLUMN(T$1)-1-RegraSaída!T90),0)*PSobreRurH!T90)*(1-txMortH!T90*FaPensRurH!T90)</f>
        <v>1679.6072138646196</v>
      </c>
      <c r="U90" s="114">
        <f>IF((T89-IFERROR(INDEX(FePensRurH1!$B$2:$BJ$92,ROW($A90)-1-RegraSaída!U90,COLUMN(U$1)-1-RegraSaída!U90),0)*PSobreRurH!U90)*(1-txMortH!U90*FaPensRurH!U90)&lt;0,0,T89-IFERROR(INDEX(FePensRurH1!$B$2:$BJ$92,ROW($A90)-1-RegraSaída!U90,COLUMN(U$1)-1-RegraSaída!U90),0)*PSobreRurH!U90)*(1-txMortH!U90*FaPensRurH!U90)</f>
        <v>1748.2104470871034</v>
      </c>
      <c r="V90" s="114">
        <f>IF((U89-IFERROR(INDEX(FePensRurH1!$B$2:$BJ$92,ROW($A90)-1-RegraSaída!V90,COLUMN(V$1)-1-RegraSaída!V90),0)*PSobreRurH!V90)*(1-txMortH!V90*FaPensRurH!V90)&lt;0,0,U89-IFERROR(INDEX(FePensRurH1!$B$2:$BJ$92,ROW($A90)-1-RegraSaída!V90,COLUMN(V$1)-1-RegraSaída!V90),0)*PSobreRurH!V90)*(1-txMortH!V90*FaPensRurH!V90)</f>
        <v>1644.7209614705444</v>
      </c>
      <c r="W90" s="114">
        <f>IF((V89-IFERROR(INDEX(FePensRurH1!$B$2:$BJ$92,ROW($A90)-1-RegraSaída!W90,COLUMN(W$1)-1-RegraSaída!W90),0)*PSobreRurH!W90)*(1-txMortH!W90*FaPensRurH!W90)&lt;0,0,V89-IFERROR(INDEX(FePensRurH1!$B$2:$BJ$92,ROW($A90)-1-RegraSaída!W90,COLUMN(W$1)-1-RegraSaída!W90),0)*PSobreRurH!W90)*(1-txMortH!W90*FaPensRurH!W90)</f>
        <v>1568.351125261818</v>
      </c>
      <c r="X90" s="114">
        <f>IF((W89-IFERROR(INDEX(FePensRurH1!$B$2:$BJ$92,ROW($A90)-1-RegraSaída!X90,COLUMN(X$1)-1-RegraSaída!X90),0)*PSobreRurH!X90)*(1-txMortH!X90*FaPensRurH!X90)&lt;0,0,W89-IFERROR(INDEX(FePensRurH1!$B$2:$BJ$92,ROW($A90)-1-RegraSaída!X90,COLUMN(X$1)-1-RegraSaída!X90),0)*PSobreRurH!X90)*(1-txMortH!X90*FaPensRurH!X90)</f>
        <v>1733.3096753994269</v>
      </c>
      <c r="Y90" s="114">
        <f>IF((X89-IFERROR(INDEX(FePensRurH1!$B$2:$BJ$92,ROW($A90)-1-RegraSaída!Y90,COLUMN(Y$1)-1-RegraSaída!Y90),0)*PSobreRurH!Y90)*(1-txMortH!Y90*FaPensRurH!Y90)&lt;0,0,X89-IFERROR(INDEX(FePensRurH1!$B$2:$BJ$92,ROW($A90)-1-RegraSaída!Y90,COLUMN(Y$1)-1-RegraSaída!Y90),0)*PSobreRurH!Y90)*(1-txMortH!Y90*FaPensRurH!Y90)</f>
        <v>1727.553875964288</v>
      </c>
      <c r="Z90" s="114">
        <f>IF((Y89-IFERROR(INDEX(FePensRurH1!$B$2:$BJ$92,ROW($A90)-1-RegraSaída!Z90,COLUMN(Z$1)-1-RegraSaída!Z90),0)*PSobreRurH!Z90)*(1-txMortH!Z90*FaPensRurH!Z90)&lt;0,0,Y89-IFERROR(INDEX(FePensRurH1!$B$2:$BJ$92,ROW($A90)-1-RegraSaída!Z90,COLUMN(Z$1)-1-RegraSaída!Z90),0)*PSobreRurH!Z90)*(1-txMortH!Z90*FaPensRurH!Z90)</f>
        <v>1728.397021310557</v>
      </c>
      <c r="AA90" s="114">
        <f>IF((Z89-IFERROR(INDEX(FePensRurH1!$B$2:$BJ$92,ROW($A90)-1-RegraSaída!AA90,COLUMN(AA$1)-1-RegraSaída!AA90),0)*PSobreRurH!AA90)*(1-txMortH!AA90*FaPensRurH!AA90)&lt;0,0,Z89-IFERROR(INDEX(FePensRurH1!$B$2:$BJ$92,ROW($A90)-1-RegraSaída!AA90,COLUMN(AA$1)-1-RegraSaída!AA90),0)*PSobreRurH!AA90)*(1-txMortH!AA90*FaPensRurH!AA90)</f>
        <v>1516.5975693190771</v>
      </c>
      <c r="AB90" s="114">
        <f>IF((AA89-IFERROR(INDEX(FePensRurH1!$B$2:$BJ$92,ROW($A90)-1-RegraSaída!AB90,COLUMN(AB$1)-1-RegraSaída!AB90),0)*PSobreRurH!AB90)*(1-txMortH!AB90*FaPensRurH!AB90)&lt;0,0,AA89-IFERROR(INDEX(FePensRurH1!$B$2:$BJ$92,ROW($A90)-1-RegraSaída!AB90,COLUMN(AB$1)-1-RegraSaída!AB90),0)*PSobreRurH!AB90)*(1-txMortH!AB90*FaPensRurH!AB90)</f>
        <v>1494.9524152644119</v>
      </c>
      <c r="AC90" s="114">
        <f>IF((AB89-IFERROR(INDEX(FePensRurH1!$B$2:$BJ$92,ROW($A90)-1-RegraSaída!AC90,COLUMN(AC$1)-1-RegraSaída!AC90),0)*PSobreRurH!AC90)*(1-txMortH!AC90*FaPensRurH!AC90)&lt;0,0,AB89-IFERROR(INDEX(FePensRurH1!$B$2:$BJ$92,ROW($A90)-1-RegraSaída!AC90,COLUMN(AC$1)-1-RegraSaída!AC90),0)*PSobreRurH!AC90)*(1-txMortH!AC90*FaPensRurH!AC90)</f>
        <v>1449.7458702189433</v>
      </c>
      <c r="AD90" s="114">
        <f>IF((AC89-IFERROR(INDEX(FePensRurH1!$B$2:$BJ$92,ROW($A90)-1-RegraSaída!AD90,COLUMN(AD$1)-1-RegraSaída!AD90),0)*PSobreRurH!AD90)*(1-txMortH!AD90*FaPensRurH!AD90)&lt;0,0,AC89-IFERROR(INDEX(FePensRurH1!$B$2:$BJ$92,ROW($A90)-1-RegraSaída!AD90,COLUMN(AD$1)-1-RegraSaída!AD90),0)*PSobreRurH!AD90)*(1-txMortH!AD90*FaPensRurH!AD90)</f>
        <v>1400.6236275117849</v>
      </c>
      <c r="AE90" s="114">
        <f>IF((AD89-IFERROR(INDEX(FePensRurH1!$B$2:$BJ$92,ROW($A90)-1-RegraSaída!AE90,COLUMN(AE$1)-1-RegraSaída!AE90),0)*PSobreRurH!AE90)*(1-txMortH!AE90*FaPensRurH!AE90)&lt;0,0,AD89-IFERROR(INDEX(FePensRurH1!$B$2:$BJ$92,ROW($A90)-1-RegraSaída!AE90,COLUMN(AE$1)-1-RegraSaída!AE90),0)*PSobreRurH!AE90)*(1-txMortH!AE90*FaPensRurH!AE90)</f>
        <v>1381.4983824527835</v>
      </c>
      <c r="AF90" s="114">
        <f>IF((AE89-IFERROR(INDEX(FePensRurH1!$B$2:$BJ$92,ROW($A90)-1-RegraSaída!AF90,COLUMN(AF$1)-1-RegraSaída!AF90),0)*PSobreRurH!AF90)*(1-txMortH!AF90*FaPensRurH!AF90)&lt;0,0,AE89-IFERROR(INDEX(FePensRurH1!$B$2:$BJ$92,ROW($A90)-1-RegraSaída!AF90,COLUMN(AF$1)-1-RegraSaída!AF90),0)*PSobreRurH!AF90)*(1-txMortH!AF90*FaPensRurH!AF90)</f>
        <v>1363.7418151691656</v>
      </c>
      <c r="AG90" s="114">
        <f>IF((AF89-IFERROR(INDEX(FePensRurH1!$B$2:$BJ$92,ROW($A90)-1-RegraSaída!AG90,COLUMN(AG$1)-1-RegraSaída!AG90),0)*PSobreRurH!AG90)*(1-txMortH!AG90*FaPensRurH!AG90)&lt;0,0,AF89-IFERROR(INDEX(FePensRurH1!$B$2:$BJ$92,ROW($A90)-1-RegraSaída!AG90,COLUMN(AG$1)-1-RegraSaída!AG90),0)*PSobreRurH!AG90)*(1-txMortH!AG90*FaPensRurH!AG90)</f>
        <v>1299.408954507106</v>
      </c>
      <c r="AH90" s="114">
        <f>IF((AG89-IFERROR(INDEX(FePensRurH1!$B$2:$BJ$92,ROW($A90)-1-RegraSaída!AH90,COLUMN(AH$1)-1-RegraSaída!AH90),0)*PSobreRurH!AH90)*(1-txMortH!AH90*FaPensRurH!AH90)&lt;0,0,AG89-IFERROR(INDEX(FePensRurH1!$B$2:$BJ$92,ROW($A90)-1-RegraSaída!AH90,COLUMN(AH$1)-1-RegraSaída!AH90),0)*PSobreRurH!AH90)*(1-txMortH!AH90*FaPensRurH!AH90)</f>
        <v>1310.0125007984739</v>
      </c>
      <c r="AI90" s="114">
        <f>IF((AH89-IFERROR(INDEX(FePensRurH1!$B$2:$BJ$92,ROW($A90)-1-RegraSaída!AI90,COLUMN(AI$1)-1-RegraSaída!AI90),0)*PSobreRurH!AI90)*(1-txMortH!AI90*FaPensRurH!AI90)&lt;0,0,AH89-IFERROR(INDEX(FePensRurH1!$B$2:$BJ$92,ROW($A90)-1-RegraSaída!AI90,COLUMN(AI$1)-1-RegraSaída!AI90),0)*PSobreRurH!AI90)*(1-txMortH!AI90*FaPensRurH!AI90)</f>
        <v>1230.6717207007014</v>
      </c>
      <c r="AJ90" s="114">
        <f>IF((AI89-IFERROR(INDEX(FePensRurH1!$B$2:$BJ$92,ROW($A90)-1-RegraSaída!AJ90,COLUMN(AJ$1)-1-RegraSaída!AJ90),0)*PSobreRurH!AJ90)*(1-txMortH!AJ90*FaPensRurH!AJ90)&lt;0,0,AI89-IFERROR(INDEX(FePensRurH1!$B$2:$BJ$92,ROW($A90)-1-RegraSaída!AJ90,COLUMN(AJ$1)-1-RegraSaída!AJ90),0)*PSobreRurH!AJ90)*(1-txMortH!AJ90*FaPensRurH!AJ90)</f>
        <v>1221.6322321654707</v>
      </c>
      <c r="AK90" s="114">
        <f>IF((AJ89-IFERROR(INDEX(FePensRurH1!$B$2:$BJ$92,ROW($A90)-1-RegraSaída!AK90,COLUMN(AK$1)-1-RegraSaída!AK90),0)*PSobreRurH!AK90)*(1-txMortH!AK90*FaPensRurH!AK90)&lt;0,0,AJ89-IFERROR(INDEX(FePensRurH1!$B$2:$BJ$92,ROW($A90)-1-RegraSaída!AK90,COLUMN(AK$1)-1-RegraSaída!AK90),0)*PSobreRurH!AK90)*(1-txMortH!AK90*FaPensRurH!AK90)</f>
        <v>1101.8987016274889</v>
      </c>
      <c r="AL90" s="114">
        <f>IF((AK89-IFERROR(INDEX(FePensRurH1!$B$2:$BJ$92,ROW($A90)-1-RegraSaída!AL90,COLUMN(AL$1)-1-RegraSaída!AL90),0)*PSobreRurH!AL90)*(1-txMortH!AL90*FaPensRurH!AL90)&lt;0,0,AK89-IFERROR(INDEX(FePensRurH1!$B$2:$BJ$92,ROW($A90)-1-RegraSaída!AL90,COLUMN(AL$1)-1-RegraSaída!AL90),0)*PSobreRurH!AL90)*(1-txMortH!AL90*FaPensRurH!AL90)</f>
        <v>1047.8913655612444</v>
      </c>
      <c r="AM90" s="114">
        <f>IF((AL89-IFERROR(INDEX(FePensRurH1!$B$2:$BJ$92,ROW($A90)-1-RegraSaída!AM90,COLUMN(AM$1)-1-RegraSaída!AM90),0)*PSobreRurH!AM90)*(1-txMortH!AM90*FaPensRurH!AM90)&lt;0,0,AL89-IFERROR(INDEX(FePensRurH1!$B$2:$BJ$92,ROW($A90)-1-RegraSaída!AM90,COLUMN(AM$1)-1-RegraSaída!AM90),0)*PSobreRurH!AM90)*(1-txMortH!AM90*FaPensRurH!AM90)</f>
        <v>970.12687959980042</v>
      </c>
      <c r="AN90" s="114">
        <f>IF((AM89-IFERROR(INDEX(FePensRurH1!$B$2:$BJ$92,ROW($A90)-1-RegraSaída!AN90,COLUMN(AN$1)-1-RegraSaída!AN90),0)*PSobreRurH!AN90)*(1-txMortH!AN90*FaPensRurH!AN90)&lt;0,0,AM89-IFERROR(INDEX(FePensRurH1!$B$2:$BJ$92,ROW($A90)-1-RegraSaída!AN90,COLUMN(AN$1)-1-RegraSaída!AN90),0)*PSobreRurH!AN90)*(1-txMortH!AN90*FaPensRurH!AN90)</f>
        <v>952.74340887472545</v>
      </c>
      <c r="AO90" s="114">
        <f>IF((AN89-IFERROR(INDEX(FePensRurH1!$B$2:$BJ$92,ROW($A90)-1-RegraSaída!AO90,COLUMN(AO$1)-1-RegraSaída!AO90),0)*PSobreRurH!AO90)*(1-txMortH!AO90*FaPensRurH!AO90)&lt;0,0,AN89-IFERROR(INDEX(FePensRurH1!$B$2:$BJ$92,ROW($A90)-1-RegraSaída!AO90,COLUMN(AO$1)-1-RegraSaída!AO90),0)*PSobreRurH!AO90)*(1-txMortH!AO90*FaPensRurH!AO90)</f>
        <v>912.22623550381923</v>
      </c>
      <c r="AP90" s="114">
        <f>IF((AO89-IFERROR(INDEX(FePensRurH1!$B$2:$BJ$92,ROW($A90)-1-RegraSaída!AP90,COLUMN(AP$1)-1-RegraSaída!AP90),0)*PSobreRurH!AP90)*(1-txMortH!AP90*FaPensRurH!AP90)&lt;0,0,AO89-IFERROR(INDEX(FePensRurH1!$B$2:$BJ$92,ROW($A90)-1-RegraSaída!AP90,COLUMN(AP$1)-1-RegraSaída!AP90),0)*PSobreRurH!AP90)*(1-txMortH!AP90*FaPensRurH!AP90)</f>
        <v>870.78889058418872</v>
      </c>
      <c r="AQ90" s="114">
        <f>IF((AP89-IFERROR(INDEX(FePensRurH1!$B$2:$BJ$92,ROW($A90)-1-RegraSaída!AQ90,COLUMN(AQ$1)-1-RegraSaída!AQ90),0)*PSobreRurH!AQ90)*(1-txMortH!AQ90*FaPensRurH!AQ90)&lt;0,0,AP89-IFERROR(INDEX(FePensRurH1!$B$2:$BJ$92,ROW($A90)-1-RegraSaída!AQ90,COLUMN(AQ$1)-1-RegraSaída!AQ90),0)*PSobreRurH!AQ90)*(1-txMortH!AQ90*FaPensRurH!AQ90)</f>
        <v>829.81554311463265</v>
      </c>
      <c r="AR90" s="114">
        <f>IF((AQ89-IFERROR(INDEX(FePensRurH1!$B$2:$BJ$92,ROW($A90)-1-RegraSaída!AR90,COLUMN(AR$1)-1-RegraSaída!AR90),0)*PSobreRurH!AR90)*(1-txMortH!AR90*FaPensRurH!AR90)&lt;0,0,AQ89-IFERROR(INDEX(FePensRurH1!$B$2:$BJ$92,ROW($A90)-1-RegraSaída!AR90,COLUMN(AR$1)-1-RegraSaída!AR90),0)*PSobreRurH!AR90)*(1-txMortH!AR90*FaPensRurH!AR90)</f>
        <v>776.01870289686417</v>
      </c>
      <c r="AS90" s="114">
        <f>IF((AR89-IFERROR(INDEX(FePensRurH1!$B$2:$BJ$92,ROW($A90)-1-RegraSaída!AS90,COLUMN(AS$1)-1-RegraSaída!AS90),0)*PSobreRurH!AS90)*(1-txMortH!AS90*FaPensRurH!AS90)&lt;0,0,AR89-IFERROR(INDEX(FePensRurH1!$B$2:$BJ$92,ROW($A90)-1-RegraSaída!AS90,COLUMN(AS$1)-1-RegraSaída!AS90),0)*PSobreRurH!AS90)*(1-txMortH!AS90*FaPensRurH!AS90)</f>
        <v>732.6985076144465</v>
      </c>
      <c r="AT90" s="114">
        <f>IF((AS89-IFERROR(INDEX(FePensRurH1!$B$2:$BJ$92,ROW($A90)-1-RegraSaída!AT90,COLUMN(AT$1)-1-RegraSaída!AT90),0)*PSobreRurH!AT90)*(1-txMortH!AT90*FaPensRurH!AT90)&lt;0,0,AS89-IFERROR(INDEX(FePensRurH1!$B$2:$BJ$92,ROW($A90)-1-RegraSaída!AT90,COLUMN(AT$1)-1-RegraSaída!AT90),0)*PSobreRurH!AT90)*(1-txMortH!AT90*FaPensRurH!AT90)</f>
        <v>696.72455910390318</v>
      </c>
      <c r="AU90" s="114">
        <f>IF((AT89-IFERROR(INDEX(FePensRurH1!$B$2:$BJ$92,ROW($A90)-1-RegraSaída!AU90,COLUMN(AU$1)-1-RegraSaída!AU90),0)*PSobreRurH!AU90)*(1-txMortH!AU90*FaPensRurH!AU90)&lt;0,0,AT89-IFERROR(INDEX(FePensRurH1!$B$2:$BJ$92,ROW($A90)-1-RegraSaída!AU90,COLUMN(AU$1)-1-RegraSaída!AU90),0)*PSobreRurH!AU90)*(1-txMortH!AU90*FaPensRurH!AU90)</f>
        <v>671.93209616534955</v>
      </c>
      <c r="AV90" s="114">
        <f>IF((AU89-IFERROR(INDEX(FePensRurH1!$B$2:$BJ$92,ROW($A90)-1-RegraSaída!AV90,COLUMN(AV$1)-1-RegraSaída!AV90),0)*PSobreRurH!AV90)*(1-txMortH!AV90*FaPensRurH!AV90)&lt;0,0,AU89-IFERROR(INDEX(FePensRurH1!$B$2:$BJ$92,ROW($A90)-1-RegraSaída!AV90,COLUMN(AV$1)-1-RegraSaída!AV90),0)*PSobreRurH!AV90)*(1-txMortH!AV90*FaPensRurH!AV90)</f>
        <v>637.82316631929848</v>
      </c>
      <c r="AW90" s="114">
        <f>IF((AV89-IFERROR(INDEX(FePensRurH1!$B$2:$BJ$92,ROW($A90)-1-RegraSaída!AW90,COLUMN(AW$1)-1-RegraSaída!AW90),0)*PSobreRurH!AW90)*(1-txMortH!AW90*FaPensRurH!AW90)&lt;0,0,AV89-IFERROR(INDEX(FePensRurH1!$B$2:$BJ$92,ROW($A90)-1-RegraSaída!AW90,COLUMN(AW$1)-1-RegraSaída!AW90),0)*PSobreRurH!AW90)*(1-txMortH!AW90*FaPensRurH!AW90)</f>
        <v>563.60089378957196</v>
      </c>
      <c r="AX90" s="114">
        <f>IF((AW89-IFERROR(INDEX(FePensRurH1!$B$2:$BJ$92,ROW($A90)-1-RegraSaída!AX90,COLUMN(AX$1)-1-RegraSaída!AX90),0)*PSobreRurH!AX90)*(1-txMortH!AX90*FaPensRurH!AX90)&lt;0,0,AW89-IFERROR(INDEX(FePensRurH1!$B$2:$BJ$92,ROW($A90)-1-RegraSaída!AX90,COLUMN(AX$1)-1-RegraSaída!AX90),0)*PSobreRurH!AX90)*(1-txMortH!AX90*FaPensRurH!AX90)</f>
        <v>511.5220207949634</v>
      </c>
      <c r="AY90" s="114">
        <f>IF((AX89-IFERROR(INDEX(FePensRurH1!$B$2:$BJ$92,ROW($A90)-1-RegraSaída!AY90,COLUMN(AY$1)-1-RegraSaída!AY90),0)*PSobreRurH!AY90)*(1-txMortH!AY90*FaPensRurH!AY90)&lt;0,0,AX89-IFERROR(INDEX(FePensRurH1!$B$2:$BJ$92,ROW($A90)-1-RegraSaída!AY90,COLUMN(AY$1)-1-RegraSaída!AY90),0)*PSobreRurH!AY90)*(1-txMortH!AY90*FaPensRurH!AY90)</f>
        <v>481.1451326296521</v>
      </c>
      <c r="AZ90" s="114">
        <f>IF((AY89-IFERROR(INDEX(FePensRurH1!$B$2:$BJ$92,ROW($A90)-1-RegraSaída!AZ90,COLUMN(AZ$1)-1-RegraSaída!AZ90),0)*PSobreRurH!AZ90)*(1-txMortH!AZ90*FaPensRurH!AZ90)&lt;0,0,AY89-IFERROR(INDEX(FePensRurH1!$B$2:$BJ$92,ROW($A90)-1-RegraSaída!AZ90,COLUMN(AZ$1)-1-RegraSaída!AZ90),0)*PSobreRurH!AZ90)*(1-txMortH!AZ90*FaPensRurH!AZ90)</f>
        <v>454.71802021916949</v>
      </c>
      <c r="BA90" s="114">
        <f>IF((AZ89-IFERROR(INDEX(FePensRurH1!$B$2:$BJ$92,ROW($A90)-1-RegraSaída!BA90,COLUMN(BA$1)-1-RegraSaída!BA90),0)*PSobreRurH!BA90)*(1-txMortH!BA90*FaPensRurH!BA90)&lt;0,0,AZ89-IFERROR(INDEX(FePensRurH1!$B$2:$BJ$92,ROW($A90)-1-RegraSaída!BA90,COLUMN(BA$1)-1-RegraSaída!BA90),0)*PSobreRurH!BA90)*(1-txMortH!BA90*FaPensRurH!BA90)</f>
        <v>416.70874122856867</v>
      </c>
      <c r="BB90" s="114">
        <f>IF((BA89-IFERROR(INDEX(FePensRurH1!$B$2:$BJ$92,ROW($A90)-1-RegraSaída!BB90,COLUMN(BB$1)-1-RegraSaída!BB90),0)*PSobreRurH!BB90)*(1-txMortH!BB90*FaPensRurH!BB90)&lt;0,0,BA89-IFERROR(INDEX(FePensRurH1!$B$2:$BJ$92,ROW($A90)-1-RegraSaída!BB90,COLUMN(BB$1)-1-RegraSaída!BB90),0)*PSobreRurH!BB90)*(1-txMortH!BB90*FaPensRurH!BB90)</f>
        <v>386.09739682934185</v>
      </c>
      <c r="BC90" s="114">
        <f>IF((BB89-IFERROR(INDEX(FePensRurH1!$B$2:$BJ$92,ROW($A90)-1-RegraSaída!BC90,COLUMN(BC$1)-1-RegraSaída!BC90),0)*PSobreRurH!BC90)*(1-txMortH!BC90*FaPensRurH!BC90)&lt;0,0,BB89-IFERROR(INDEX(FePensRurH1!$B$2:$BJ$92,ROW($A90)-1-RegraSaída!BC90,COLUMN(BC$1)-1-RegraSaída!BC90),0)*PSobreRurH!BC90)*(1-txMortH!BC90*FaPensRurH!BC90)</f>
        <v>368.70259313689041</v>
      </c>
      <c r="BD90" s="114">
        <f>IF((BC89-IFERROR(INDEX(FePensRurH1!$B$2:$BJ$92,ROW($A90)-1-RegraSaída!BD90,COLUMN(BD$1)-1-RegraSaída!BD90),0)*PSobreRurH!BD90)*(1-txMortH!BD90*FaPensRurH!BD90)&lt;0,0,BC89-IFERROR(INDEX(FePensRurH1!$B$2:$BJ$92,ROW($A90)-1-RegraSaída!BD90,COLUMN(BD$1)-1-RegraSaída!BD90),0)*PSobreRurH!BD90)*(1-txMortH!BD90*FaPensRurH!BD90)</f>
        <v>364.85081982853808</v>
      </c>
      <c r="BE90" s="114">
        <f>IF((BD89-IFERROR(INDEX(FePensRurH1!$B$2:$BJ$92,ROW($A90)-1-RegraSaída!BE90,COLUMN(BE$1)-1-RegraSaída!BE90),0)*PSobreRurH!BE90)*(1-txMortH!BE90*FaPensRurH!BE90)&lt;0,0,BD89-IFERROR(INDEX(FePensRurH1!$B$2:$BJ$92,ROW($A90)-1-RegraSaída!BE90,COLUMN(BE$1)-1-RegraSaída!BE90),0)*PSobreRurH!BE90)*(1-txMortH!BE90*FaPensRurH!BE90)</f>
        <v>356.16652687658217</v>
      </c>
      <c r="BF90" s="114">
        <f>IF((BE89-IFERROR(INDEX(FePensRurH1!$B$2:$BJ$92,ROW($A90)-1-RegraSaída!BF90,COLUMN(BF$1)-1-RegraSaída!BF90),0)*PSobreRurH!BF90)*(1-txMortH!BF90*FaPensRurH!BF90)&lt;0,0,BE89-IFERROR(INDEX(FePensRurH1!$B$2:$BJ$92,ROW($A90)-1-RegraSaída!BF90,COLUMN(BF$1)-1-RegraSaída!BF90),0)*PSobreRurH!BF90)*(1-txMortH!BF90*FaPensRurH!BF90)</f>
        <v>338.02423715860698</v>
      </c>
      <c r="BG90" s="114">
        <f>IF((BF89-IFERROR(INDEX(FePensRurH1!$B$2:$BJ$92,ROW($A90)-1-RegraSaída!BG90,COLUMN(BG$1)-1-RegraSaída!BG90),0)*PSobreRurH!BG90)*(1-txMortH!BG90*FaPensRurH!BG90)&lt;0,0,BF89-IFERROR(INDEX(FePensRurH1!$B$2:$BJ$92,ROW($A90)-1-RegraSaída!BG90,COLUMN(BG$1)-1-RegraSaída!BG90),0)*PSobreRurH!BG90)*(1-txMortH!BG90*FaPensRurH!BG90)</f>
        <v>305.89424432433441</v>
      </c>
      <c r="BH90" s="114">
        <f>IF((BG89-IFERROR(INDEX(FePensRurH1!$B$2:$BJ$92,ROW($A90)-1-RegraSaída!BH90,COLUMN(BH$1)-1-RegraSaída!BH90),0)*PSobreRurH!BH90)*(1-txMortH!BH90*FaPensRurH!BH90)&lt;0,0,BG89-IFERROR(INDEX(FePensRurH1!$B$2:$BJ$92,ROW($A90)-1-RegraSaída!BH90,COLUMN(BH$1)-1-RegraSaída!BH90),0)*PSobreRurH!BH90)*(1-txMortH!BH90*FaPensRurH!BH90)</f>
        <v>271.18432567316364</v>
      </c>
      <c r="BI90" s="114">
        <f>IF((BH89-IFERROR(INDEX(FePensRurH1!$B$2:$BJ$92,ROW($A90)-1-RegraSaída!BI90,COLUMN(BI$1)-1-RegraSaída!BI90),0)*PSobreRurH!BI90)*(1-txMortH!BI90*FaPensRurH!BI90)&lt;0,0,BH89-IFERROR(INDEX(FePensRurH1!$B$2:$BJ$92,ROW($A90)-1-RegraSaída!BI90,COLUMN(BI$1)-1-RegraSaída!BI90),0)*PSobreRurH!BI90)*(1-txMortH!BI90*FaPensRurH!BI90)</f>
        <v>252.65356131994619</v>
      </c>
      <c r="BJ90" s="114">
        <f>IF((BI89-IFERROR(INDEX(FePensRurH1!$B$2:$BJ$92,ROW($A90)-1-RegraSaída!BJ90,COLUMN(BJ$1)-1-RegraSaída!BJ90),0)*PSobreRurH!BJ90)*(1-txMortH!BJ90*FaPensRurH!BJ90)&lt;0,0,BI89-IFERROR(INDEX(FePensRurH1!$B$2:$BJ$92,ROW($A90)-1-RegraSaída!BJ90,COLUMN(BJ$1)-1-RegraSaída!BJ90),0)*PSobreRurH!BJ90)*(1-txMortH!BJ90*FaPensRurH!BJ90)</f>
        <v>160.76938334635864</v>
      </c>
    </row>
    <row r="91" spans="1:62" s="113" customFormat="1" x14ac:dyDescent="0.3">
      <c r="A91" s="94">
        <v>89</v>
      </c>
      <c r="B91" s="95"/>
      <c r="C91" s="95"/>
      <c r="D91" s="95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6"/>
      <c r="Q91" s="99">
        <f>(P90 - IFERROR(INDEX(FePensRurH1!$B$2:$BJ$92,ROW($A91)- 1 - RegraSaída!Q91,COLUMN(Q$1)- 1 - RegraSaída!Q91),0)*PSobreRurH!Q91)*(1-txMortH!Q91*FaPensRurH!Q91) + FePensRurH1!Q91</f>
        <v>1329.0994303359021</v>
      </c>
      <c r="R91" s="99">
        <f>(Q90 - IFERROR(INDEX(FePensRurH1!$B$2:$BJ$92,ROW($A91)- 1 - RegraSaída!R91,COLUMN(R$1)- 1 - RegraSaída!R91),0)*PSobreRurH!R91)*(1-txMortH!R91*FaPensRurH!R91) + FePensRurH1!R91</f>
        <v>2399.9073073757486</v>
      </c>
      <c r="S91" s="99">
        <f>(R90 - IFERROR(INDEX(FePensRurH1!$B$2:$BJ$92,ROW($A91)- 1 - RegraSaída!S91,COLUMN(S$1)- 1 - RegraSaída!S91),0)*PSobreRurH!S91)*(1-txMortH!S91*FaPensRurH!S91) + FePensRurH1!S91</f>
        <v>2867.548361963718</v>
      </c>
      <c r="T91" s="114">
        <f>IF((S90-IFERROR(INDEX(FePensRurH1!$B$2:$BJ$92,ROW($A91)-1-RegraSaída!T91,COLUMN(T$1)-1-RegraSaída!T91),0)*PSobreRurH!T91)*(1-txMortH!T91*FaPensRurH!T91)&lt;0,0,S90-IFERROR(INDEX(FePensRurH1!$B$2:$BJ$92,ROW($A91)-1-RegraSaída!T91,COLUMN(T$1)-1-RegraSaída!T91),0)*PSobreRurH!T91)*(1-txMortH!T91*FaPensRurH!T91)</f>
        <v>1991.1391755051354</v>
      </c>
      <c r="U91" s="114">
        <f>IF((T90-IFERROR(INDEX(FePensRurH1!$B$2:$BJ$92,ROW($A91)-1-RegraSaída!U91,COLUMN(U$1)-1-RegraSaída!U91),0)*PSobreRurH!U91)*(1-txMortH!U91*FaPensRurH!U91)&lt;0,0,T90-IFERROR(INDEX(FePensRurH1!$B$2:$BJ$92,ROW($A91)-1-RegraSaída!U91,COLUMN(U$1)-1-RegraSaída!U91),0)*PSobreRurH!U91)*(1-txMortH!U91*FaPensRurH!U91)</f>
        <v>1480.7485759894191</v>
      </c>
      <c r="V91" s="114">
        <f>IF((U90-IFERROR(INDEX(FePensRurH1!$B$2:$BJ$92,ROW($A91)-1-RegraSaída!V91,COLUMN(V$1)-1-RegraSaída!V91),0)*PSobreRurH!V91)*(1-txMortH!V91*FaPensRurH!V91)&lt;0,0,U90-IFERROR(INDEX(FePensRurH1!$B$2:$BJ$92,ROW($A91)-1-RegraSaída!V91,COLUMN(V$1)-1-RegraSaída!V91),0)*PSobreRurH!V91)*(1-txMortH!V91*FaPensRurH!V91)</f>
        <v>1543.830740813135</v>
      </c>
      <c r="W91" s="114">
        <f>IF((V90-IFERROR(INDEX(FePensRurH1!$B$2:$BJ$92,ROW($A91)-1-RegraSaída!W91,COLUMN(W$1)-1-RegraSaída!W91),0)*PSobreRurH!W91)*(1-txMortH!W91*FaPensRurH!W91)&lt;0,0,V90-IFERROR(INDEX(FePensRurH1!$B$2:$BJ$92,ROW($A91)-1-RegraSaída!W91,COLUMN(W$1)-1-RegraSaída!W91),0)*PSobreRurH!W91)*(1-txMortH!W91*FaPensRurH!W91)</f>
        <v>1454.5622337790942</v>
      </c>
      <c r="X91" s="114">
        <f>IF((W90-IFERROR(INDEX(FePensRurH1!$B$2:$BJ$92,ROW($A91)-1-RegraSaída!X91,COLUMN(X$1)-1-RegraSaída!X91),0)*PSobreRurH!X91)*(1-txMortH!X91*FaPensRurH!X91)&lt;0,0,W90-IFERROR(INDEX(FePensRurH1!$B$2:$BJ$92,ROW($A91)-1-RegraSaída!X91,COLUMN(X$1)-1-RegraSaída!X91),0)*PSobreRurH!X91)*(1-txMortH!X91*FaPensRurH!X91)</f>
        <v>1388.9552345249117</v>
      </c>
      <c r="Y91" s="114">
        <f>IF((X90-IFERROR(INDEX(FePensRurH1!$B$2:$BJ$92,ROW($A91)-1-RegraSaída!Y91,COLUMN(Y$1)-1-RegraSaída!Y91),0)*PSobreRurH!Y91)*(1-txMortH!Y91*FaPensRurH!Y91)&lt;0,0,X90-IFERROR(INDEX(FePensRurH1!$B$2:$BJ$92,ROW($A91)-1-RegraSaída!Y91,COLUMN(Y$1)-1-RegraSaída!Y91),0)*PSobreRurH!Y91)*(1-txMortH!Y91*FaPensRurH!Y91)</f>
        <v>1537.0651687732657</v>
      </c>
      <c r="Z91" s="114">
        <f>IF((Y90-IFERROR(INDEX(FePensRurH1!$B$2:$BJ$92,ROW($A91)-1-RegraSaída!Z91,COLUMN(Z$1)-1-RegraSaída!Z91),0)*PSobreRurH!Z91)*(1-txMortH!Z91*FaPensRurH!Z91)&lt;0,0,Y90-IFERROR(INDEX(FePensRurH1!$B$2:$BJ$92,ROW($A91)-1-RegraSaída!Z91,COLUMN(Z$1)-1-RegraSaída!Z91),0)*PSobreRurH!Z91)*(1-txMortH!Z91*FaPensRurH!Z91)</f>
        <v>1533.65974427946</v>
      </c>
      <c r="AA91" s="114">
        <f>IF((Z90-IFERROR(INDEX(FePensRurH1!$B$2:$BJ$92,ROW($A91)-1-RegraSaída!AA91,COLUMN(AA$1)-1-RegraSaída!AA91),0)*PSobreRurH!AA91)*(1-txMortH!AA91*FaPensRurH!AA91)&lt;0,0,Z90-IFERROR(INDEX(FePensRurH1!$B$2:$BJ$92,ROW($A91)-1-RegraSaída!AA91,COLUMN(AA$1)-1-RegraSaída!AA91),0)*PSobreRurH!AA91)*(1-txMortH!AA91*FaPensRurH!AA91)</f>
        <v>1536.1375501345824</v>
      </c>
      <c r="AB91" s="114">
        <f>IF((AA90-IFERROR(INDEX(FePensRurH1!$B$2:$BJ$92,ROW($A91)-1-RegraSaída!AB91,COLUMN(AB$1)-1-RegraSaída!AB91),0)*PSobreRurH!AB91)*(1-txMortH!AB91*FaPensRurH!AB91)&lt;0,0,AA90-IFERROR(INDEX(FePensRurH1!$B$2:$BJ$92,ROW($A91)-1-RegraSaída!AB91,COLUMN(AB$1)-1-RegraSaída!AB91),0)*PSobreRurH!AB91)*(1-txMortH!AB91*FaPensRurH!AB91)</f>
        <v>1349.3844922212666</v>
      </c>
      <c r="AC91" s="114">
        <f>IF((AB90-IFERROR(INDEX(FePensRurH1!$B$2:$BJ$92,ROW($A91)-1-RegraSaída!AC91,COLUMN(AC$1)-1-RegraSaída!AC91),0)*PSobreRurH!AC91)*(1-txMortH!AC91*FaPensRurH!AC91)&lt;0,0,AB90-IFERROR(INDEX(FePensRurH1!$B$2:$BJ$92,ROW($A91)-1-RegraSaída!AC91,COLUMN(AC$1)-1-RegraSaída!AC91),0)*PSobreRurH!AC91)*(1-txMortH!AC91*FaPensRurH!AC91)</f>
        <v>1331.4027512886546</v>
      </c>
      <c r="AD91" s="114">
        <f>IF((AC90-IFERROR(INDEX(FePensRurH1!$B$2:$BJ$92,ROW($A91)-1-RegraSaída!AD91,COLUMN(AD$1)-1-RegraSaída!AD91),0)*PSobreRurH!AD91)*(1-txMortH!AD91*FaPensRurH!AD91)&lt;0,0,AC90-IFERROR(INDEX(FePensRurH1!$B$2:$BJ$92,ROW($A91)-1-RegraSaída!AD91,COLUMN(AD$1)-1-RegraSaída!AD91),0)*PSobreRurH!AD91)*(1-txMortH!AD91*FaPensRurH!AD91)</f>
        <v>1292.595566291935</v>
      </c>
      <c r="AE91" s="114">
        <f>IF((AD90-IFERROR(INDEX(FePensRurH1!$B$2:$BJ$92,ROW($A91)-1-RegraSaída!AE91,COLUMN(AE$1)-1-RegraSaída!AE91),0)*PSobreRurH!AE91)*(1-txMortH!AE91*FaPensRurH!AE91)&lt;0,0,AD90-IFERROR(INDEX(FePensRurH1!$B$2:$BJ$92,ROW($A91)-1-RegraSaída!AE91,COLUMN(AE$1)-1-RegraSaída!AE91),0)*PSobreRurH!AE91)*(1-txMortH!AE91*FaPensRurH!AE91)</f>
        <v>1249.9877845300857</v>
      </c>
      <c r="AF91" s="114">
        <f>IF((AE90-IFERROR(INDEX(FePensRurH1!$B$2:$BJ$92,ROW($A91)-1-RegraSaída!AF91,COLUMN(AF$1)-1-RegraSaída!AF91),0)*PSobreRurH!AF91)*(1-txMortH!AF91*FaPensRurH!AF91)&lt;0,0,AE90-IFERROR(INDEX(FePensRurH1!$B$2:$BJ$92,ROW($A91)-1-RegraSaída!AF91,COLUMN(AF$1)-1-RegraSaída!AF91),0)*PSobreRurH!AF91)*(1-txMortH!AF91*FaPensRurH!AF91)</f>
        <v>1234.0240479039585</v>
      </c>
      <c r="AG91" s="114">
        <f>IF((AF90-IFERROR(INDEX(FePensRurH1!$B$2:$BJ$92,ROW($A91)-1-RegraSaída!AG91,COLUMN(AG$1)-1-RegraSaída!AG91),0)*PSobreRurH!AG91)*(1-txMortH!AG91*FaPensRurH!AG91)&lt;0,0,AF90-IFERROR(INDEX(FePensRurH1!$B$2:$BJ$92,ROW($A91)-1-RegraSaída!AG91,COLUMN(AG$1)-1-RegraSaída!AG91),0)*PSobreRurH!AG91)*(1-txMortH!AG91*FaPensRurH!AG91)</f>
        <v>1219.0732665609526</v>
      </c>
      <c r="AH91" s="114">
        <f>IF((AG90-IFERROR(INDEX(FePensRurH1!$B$2:$BJ$92,ROW($A91)-1-RegraSaída!AH91,COLUMN(AH$1)-1-RegraSaída!AH91),0)*PSobreRurH!AH91)*(1-txMortH!AH91*FaPensRurH!AH91)&lt;0,0,AG90-IFERROR(INDEX(FePensRurH1!$B$2:$BJ$92,ROW($A91)-1-RegraSaída!AH91,COLUMN(AH$1)-1-RegraSaída!AH91),0)*PSobreRurH!AH91)*(1-txMortH!AH91*FaPensRurH!AH91)</f>
        <v>1162.4423130721352</v>
      </c>
      <c r="AI91" s="114">
        <f>IF((AH90-IFERROR(INDEX(FePensRurH1!$B$2:$BJ$92,ROW($A91)-1-RegraSaída!AI91,COLUMN(AI$1)-1-RegraSaída!AI91),0)*PSobreRurH!AI91)*(1-txMortH!AI91*FaPensRurH!AI91)&lt;0,0,AH90-IFERROR(INDEX(FePensRurH1!$B$2:$BJ$92,ROW($A91)-1-RegraSaída!AI91,COLUMN(AI$1)-1-RegraSaída!AI91),0)*PSobreRurH!AI91)*(1-txMortH!AI91*FaPensRurH!AI91)</f>
        <v>1172.7475363161468</v>
      </c>
      <c r="AJ91" s="114">
        <f>IF((AI90-IFERROR(INDEX(FePensRurH1!$B$2:$BJ$92,ROW($A91)-1-RegraSaída!AJ91,COLUMN(AJ$1)-1-RegraSaída!AJ91),0)*PSobreRurH!AJ91)*(1-txMortH!AJ91*FaPensRurH!AJ91)&lt;0,0,AI90-IFERROR(INDEX(FePensRurH1!$B$2:$BJ$92,ROW($A91)-1-RegraSaída!AJ91,COLUMN(AJ$1)-1-RegraSaída!AJ91),0)*PSobreRurH!AJ91)*(1-txMortH!AJ91*FaPensRurH!AJ91)</f>
        <v>1102.4545587098326</v>
      </c>
      <c r="AK91" s="114">
        <f>IF((AJ90-IFERROR(INDEX(FePensRurH1!$B$2:$BJ$92,ROW($A91)-1-RegraSaída!AK91,COLUMN(AK$1)-1-RegraSaída!AK91),0)*PSobreRurH!AK91)*(1-txMortH!AK91*FaPensRurH!AK91)&lt;0,0,AJ90-IFERROR(INDEX(FePensRurH1!$B$2:$BJ$92,ROW($A91)-1-RegraSaída!AK91,COLUMN(AK$1)-1-RegraSaída!AK91),0)*PSobreRurH!AK91)*(1-txMortH!AK91*FaPensRurH!AK91)</f>
        <v>1095.0526022417514</v>
      </c>
      <c r="AL91" s="114">
        <f>IF((AK90-IFERROR(INDEX(FePensRurH1!$B$2:$BJ$92,ROW($A91)-1-RegraSaída!AL91,COLUMN(AL$1)-1-RegraSaída!AL91),0)*PSobreRurH!AL91)*(1-txMortH!AL91*FaPensRurH!AL91)&lt;0,0,AK90-IFERROR(INDEX(FePensRurH1!$B$2:$BJ$92,ROW($A91)-1-RegraSaída!AL91,COLUMN(AL$1)-1-RegraSaída!AL91),0)*PSobreRurH!AL91)*(1-txMortH!AL91*FaPensRurH!AL91)</f>
        <v>988.33454703725363</v>
      </c>
      <c r="AM91" s="114">
        <f>IF((AL90-IFERROR(INDEX(FePensRurH1!$B$2:$BJ$92,ROW($A91)-1-RegraSaída!AM91,COLUMN(AM$1)-1-RegraSaída!AM91),0)*PSobreRurH!AM91)*(1-txMortH!AM91*FaPensRurH!AM91)&lt;0,0,AL90-IFERROR(INDEX(FePensRurH1!$B$2:$BJ$92,ROW($A91)-1-RegraSaída!AM91,COLUMN(AM$1)-1-RegraSaída!AM91),0)*PSobreRurH!AM91)*(1-txMortH!AM91*FaPensRurH!AM91)</f>
        <v>940.43737588146791</v>
      </c>
      <c r="AN91" s="114">
        <f>IF((AM90-IFERROR(INDEX(FePensRurH1!$B$2:$BJ$92,ROW($A91)-1-RegraSaída!AN91,COLUMN(AN$1)-1-RegraSaída!AN91),0)*PSobreRurH!AN91)*(1-txMortH!AN91*FaPensRurH!AN91)&lt;0,0,AM90-IFERROR(INDEX(FePensRurH1!$B$2:$BJ$92,ROW($A91)-1-RegraSaída!AN91,COLUMN(AN$1)-1-RegraSaída!AN91),0)*PSobreRurH!AN91)*(1-txMortH!AN91*FaPensRurH!AN91)</f>
        <v>871.13062815904902</v>
      </c>
      <c r="AO91" s="114">
        <f>IF((AN90-IFERROR(INDEX(FePensRurH1!$B$2:$BJ$92,ROW($A91)-1-RegraSaída!AO91,COLUMN(AO$1)-1-RegraSaída!AO91),0)*PSobreRurH!AO91)*(1-txMortH!AO91*FaPensRurH!AO91)&lt;0,0,AN90-IFERROR(INDEX(FePensRurH1!$B$2:$BJ$92,ROW($A91)-1-RegraSaída!AO91,COLUMN(AO$1)-1-RegraSaída!AO91),0)*PSobreRurH!AO91)*(1-txMortH!AO91*FaPensRurH!AO91)</f>
        <v>855.97599940026305</v>
      </c>
      <c r="AP91" s="114">
        <f>IF((AO90-IFERROR(INDEX(FePensRurH1!$B$2:$BJ$92,ROW($A91)-1-RegraSaída!AP91,COLUMN(AP$1)-1-RegraSaída!AP91),0)*PSobreRurH!AP91)*(1-txMortH!AP91*FaPensRurH!AP91)&lt;0,0,AO90-IFERROR(INDEX(FePensRurH1!$B$2:$BJ$92,ROW($A91)-1-RegraSaída!AP91,COLUMN(AP$1)-1-RegraSaída!AP91),0)*PSobreRurH!AP91)*(1-txMortH!AP91*FaPensRurH!AP91)</f>
        <v>819.99244890257785</v>
      </c>
      <c r="AQ91" s="114">
        <f>IF((AP90-IFERROR(INDEX(FePensRurH1!$B$2:$BJ$92,ROW($A91)-1-RegraSaída!AQ91,COLUMN(AQ$1)-1-RegraSaída!AQ91),0)*PSobreRurH!AQ91)*(1-txMortH!AQ91*FaPensRurH!AQ91)&lt;0,0,AP90-IFERROR(INDEX(FePensRurH1!$B$2:$BJ$92,ROW($A91)-1-RegraSaída!AQ91,COLUMN(AQ$1)-1-RegraSaída!AQ91),0)*PSobreRurH!AQ91)*(1-txMortH!AQ91*FaPensRurH!AQ91)</f>
        <v>783.12228793391705</v>
      </c>
      <c r="AR91" s="114">
        <f>IF((AQ90-IFERROR(INDEX(FePensRurH1!$B$2:$BJ$92,ROW($A91)-1-RegraSaída!AR91,COLUMN(AR$1)-1-RegraSaída!AR91),0)*PSobreRurH!AR91)*(1-txMortH!AR91*FaPensRurH!AR91)&lt;0,0,AQ90-IFERROR(INDEX(FePensRurH1!$B$2:$BJ$92,ROW($A91)-1-RegraSaída!AR91,COLUMN(AR$1)-1-RegraSaída!AR91),0)*PSobreRurH!AR91)*(1-txMortH!AR91*FaPensRurH!AR91)</f>
        <v>746.61591936897355</v>
      </c>
      <c r="AS91" s="114">
        <f>IF((AR90-IFERROR(INDEX(FePensRurH1!$B$2:$BJ$92,ROW($A91)-1-RegraSaída!AS91,COLUMN(AS$1)-1-RegraSaída!AS91),0)*PSobreRurH!AS91)*(1-txMortH!AS91*FaPensRurH!AS91)&lt;0,0,AR90-IFERROR(INDEX(FePensRurH1!$B$2:$BJ$92,ROW($A91)-1-RegraSaída!AS91,COLUMN(AS$1)-1-RegraSaída!AS91),0)*PSobreRurH!AS91)*(1-txMortH!AS91*FaPensRurH!AS91)</f>
        <v>698.52282747139111</v>
      </c>
      <c r="AT91" s="114">
        <f>IF((AS90-IFERROR(INDEX(FePensRurH1!$B$2:$BJ$92,ROW($A91)-1-RegraSaída!AT91,COLUMN(AT$1)-1-RegraSaída!AT91),0)*PSobreRurH!AT91)*(1-txMortH!AT91*FaPensRurH!AT91)&lt;0,0,AS90-IFERROR(INDEX(FePensRurH1!$B$2:$BJ$92,ROW($A91)-1-RegraSaída!AT91,COLUMN(AT$1)-1-RegraSaída!AT91),0)*PSobreRurH!AT91)*(1-txMortH!AT91*FaPensRurH!AT91)</f>
        <v>659.80394987658951</v>
      </c>
      <c r="AU91" s="114">
        <f>IF((AT90-IFERROR(INDEX(FePensRurH1!$B$2:$BJ$92,ROW($A91)-1-RegraSaída!AU91,COLUMN(AU$1)-1-RegraSaída!AU91),0)*PSobreRurH!AU91)*(1-txMortH!AU91*FaPensRurH!AU91)&lt;0,0,AT90-IFERROR(INDEX(FePensRurH1!$B$2:$BJ$92,ROW($A91)-1-RegraSaída!AU91,COLUMN(AU$1)-1-RegraSaída!AU91),0)*PSobreRurH!AU91)*(1-txMortH!AU91*FaPensRurH!AU91)</f>
        <v>627.65925121687928</v>
      </c>
      <c r="AV91" s="114">
        <f>IF((AU90-IFERROR(INDEX(FePensRurH1!$B$2:$BJ$92,ROW($A91)-1-RegraSaída!AV91,COLUMN(AV$1)-1-RegraSaída!AV91),0)*PSobreRurH!AV91)*(1-txMortH!AV91*FaPensRurH!AV91)&lt;0,0,AU90-IFERROR(INDEX(FePensRurH1!$B$2:$BJ$92,ROW($A91)-1-RegraSaída!AV91,COLUMN(AV$1)-1-RegraSaída!AV91),0)*PSobreRurH!AV91)*(1-txMortH!AV91*FaPensRurH!AV91)</f>
        <v>605.55929106118697</v>
      </c>
      <c r="AW91" s="114">
        <f>IF((AV90-IFERROR(INDEX(FePensRurH1!$B$2:$BJ$92,ROW($A91)-1-RegraSaída!AW91,COLUMN(AW$1)-1-RegraSaída!AW91),0)*PSobreRurH!AW91)*(1-txMortH!AW91*FaPensRurH!AW91)&lt;0,0,AV90-IFERROR(INDEX(FePensRurH1!$B$2:$BJ$92,ROW($A91)-1-RegraSaída!AW91,COLUMN(AW$1)-1-RegraSaída!AW91),0)*PSobreRurH!AW91)*(1-txMortH!AW91*FaPensRurH!AW91)</f>
        <v>575.02635276394176</v>
      </c>
      <c r="AX91" s="114">
        <f>IF((AW90-IFERROR(INDEX(FePensRurH1!$B$2:$BJ$92,ROW($A91)-1-RegraSaída!AX91,COLUMN(AX$1)-1-RegraSaída!AX91),0)*PSobreRurH!AX91)*(1-txMortH!AX91*FaPensRurH!AX91)&lt;0,0,AW90-IFERROR(INDEX(FePensRurH1!$B$2:$BJ$92,ROW($A91)-1-RegraSaída!AX91,COLUMN(AX$1)-1-RegraSaída!AX91),0)*PSobreRurH!AX91)*(1-txMortH!AX91*FaPensRurH!AX91)</f>
        <v>508.28763492308451</v>
      </c>
      <c r="AY91" s="114">
        <f>IF((AX90-IFERROR(INDEX(FePensRurH1!$B$2:$BJ$92,ROW($A91)-1-RegraSaída!AY91,COLUMN(AY$1)-1-RegraSaída!AY91),0)*PSobreRurH!AY91)*(1-txMortH!AY91*FaPensRurH!AY91)&lt;0,0,AX90-IFERROR(INDEX(FePensRurH1!$B$2:$BJ$92,ROW($A91)-1-RegraSaída!AY91,COLUMN(AY$1)-1-RegraSaída!AY91),0)*PSobreRurH!AY91)*(1-txMortH!AY91*FaPensRurH!AY91)</f>
        <v>461.47569274866612</v>
      </c>
      <c r="AZ91" s="114">
        <f>IF((AY90-IFERROR(INDEX(FePensRurH1!$B$2:$BJ$92,ROW($A91)-1-RegraSaída!AZ91,COLUMN(AZ$1)-1-RegraSaída!AZ91),0)*PSobreRurH!AZ91)*(1-txMortH!AZ91*FaPensRurH!AZ91)&lt;0,0,AY90-IFERROR(INDEX(FePensRurH1!$B$2:$BJ$92,ROW($A91)-1-RegraSaída!AZ91,COLUMN(AZ$1)-1-RegraSaída!AZ91),0)*PSobreRurH!AZ91)*(1-txMortH!AZ91*FaPensRurH!AZ91)</f>
        <v>434.21077107304541</v>
      </c>
      <c r="BA91" s="114">
        <f>IF((AZ90-IFERROR(INDEX(FePensRurH1!$B$2:$BJ$92,ROW($A91)-1-RegraSaída!BA91,COLUMN(BA$1)-1-RegraSaída!BA91),0)*PSobreRurH!BA91)*(1-txMortH!BA91*FaPensRurH!BA91)&lt;0,0,AZ90-IFERROR(INDEX(FePensRurH1!$B$2:$BJ$92,ROW($A91)-1-RegraSaída!BA91,COLUMN(BA$1)-1-RegraSaída!BA91),0)*PSobreRurH!BA91)*(1-txMortH!BA91*FaPensRurH!BA91)</f>
        <v>410.48409204477059</v>
      </c>
      <c r="BB91" s="114">
        <f>IF((BA90-IFERROR(INDEX(FePensRurH1!$B$2:$BJ$92,ROW($A91)-1-RegraSaída!BB91,COLUMN(BB$1)-1-RegraSaída!BB91),0)*PSobreRurH!BB91)*(1-txMortH!BB91*FaPensRurH!BB91)&lt;0,0,BA90-IFERROR(INDEX(FePensRurH1!$B$2:$BJ$92,ROW($A91)-1-RegraSaída!BB91,COLUMN(BB$1)-1-RegraSaída!BB91),0)*PSobreRurH!BB91)*(1-txMortH!BB91*FaPensRurH!BB91)</f>
        <v>376.28301086793152</v>
      </c>
      <c r="BC91" s="114">
        <f>IF((BB90-IFERROR(INDEX(FePensRurH1!$B$2:$BJ$92,ROW($A91)-1-RegraSaída!BC91,COLUMN(BC$1)-1-RegraSaída!BC91),0)*PSobreRurH!BC91)*(1-txMortH!BC91*FaPensRurH!BC91)&lt;0,0,BB90-IFERROR(INDEX(FePensRurH1!$B$2:$BJ$92,ROW($A91)-1-RegraSaída!BC91,COLUMN(BC$1)-1-RegraSaída!BC91),0)*PSobreRurH!BC91)*(1-txMortH!BC91*FaPensRurH!BC91)</f>
        <v>348.73624951959482</v>
      </c>
      <c r="BD91" s="114">
        <f>IF((BC90-IFERROR(INDEX(FePensRurH1!$B$2:$BJ$92,ROW($A91)-1-RegraSaída!BD91,COLUMN(BD$1)-1-RegraSaída!BD91),0)*PSobreRurH!BD91)*(1-txMortH!BD91*FaPensRurH!BD91)&lt;0,0,BC90-IFERROR(INDEX(FePensRurH1!$B$2:$BJ$92,ROW($A91)-1-RegraSaída!BD91,COLUMN(BD$1)-1-RegraSaída!BD91),0)*PSobreRurH!BD91)*(1-txMortH!BD91*FaPensRurH!BD91)</f>
        <v>333.11137942185633</v>
      </c>
      <c r="BE91" s="114">
        <f>IF((BD90-IFERROR(INDEX(FePensRurH1!$B$2:$BJ$92,ROW($A91)-1-RegraSaída!BE91,COLUMN(BE$1)-1-RegraSaída!BE91),0)*PSobreRurH!BE91)*(1-txMortH!BE91*FaPensRurH!BE91)&lt;0,0,BD90-IFERROR(INDEX(FePensRurH1!$B$2:$BJ$92,ROW($A91)-1-RegraSaída!BE91,COLUMN(BE$1)-1-RegraSaída!BE91),0)*PSobreRurH!BE91)*(1-txMortH!BE91*FaPensRurH!BE91)</f>
        <v>329.71597708345797</v>
      </c>
      <c r="BF91" s="114">
        <f>IF((BE90-IFERROR(INDEX(FePensRurH1!$B$2:$BJ$92,ROW($A91)-1-RegraSaída!BF91,COLUMN(BF$1)-1-RegraSaída!BF91),0)*PSobreRurH!BF91)*(1-txMortH!BF91*FaPensRurH!BF91)&lt;0,0,BE90-IFERROR(INDEX(FePensRurH1!$B$2:$BJ$92,ROW($A91)-1-RegraSaída!BF91,COLUMN(BF$1)-1-RegraSaída!BF91),0)*PSobreRurH!BF91)*(1-txMortH!BF91*FaPensRurH!BF91)</f>
        <v>321.94581839755955</v>
      </c>
      <c r="BG91" s="114">
        <f>IF((BF90-IFERROR(INDEX(FePensRurH1!$B$2:$BJ$92,ROW($A91)-1-RegraSaída!BG91,COLUMN(BG$1)-1-RegraSaída!BG91),0)*PSobreRurH!BG91)*(1-txMortH!BG91*FaPensRurH!BG91)&lt;0,0,BF90-IFERROR(INDEX(FePensRurH1!$B$2:$BJ$92,ROW($A91)-1-RegraSaída!BG91,COLUMN(BG$1)-1-RegraSaída!BG91),0)*PSobreRurH!BG91)*(1-txMortH!BG91*FaPensRurH!BG91)</f>
        <v>305.61546041269253</v>
      </c>
      <c r="BH91" s="114">
        <f>IF((BG90-IFERROR(INDEX(FePensRurH1!$B$2:$BJ$92,ROW($A91)-1-RegraSaída!BH91,COLUMN(BH$1)-1-RegraSaída!BH91),0)*PSobreRurH!BH91)*(1-txMortH!BH91*FaPensRurH!BH91)&lt;0,0,BG90-IFERROR(INDEX(FePensRurH1!$B$2:$BJ$92,ROW($A91)-1-RegraSaída!BH91,COLUMN(BH$1)-1-RegraSaída!BH91),0)*PSobreRurH!BH91)*(1-txMortH!BH91*FaPensRurH!BH91)</f>
        <v>276.6274264903966</v>
      </c>
      <c r="BI91" s="114">
        <f>IF((BH90-IFERROR(INDEX(FePensRurH1!$B$2:$BJ$92,ROW($A91)-1-RegraSaída!BI91,COLUMN(BI$1)-1-RegraSaída!BI91),0)*PSobreRurH!BI91)*(1-txMortH!BI91*FaPensRurH!BI91)&lt;0,0,BH90-IFERROR(INDEX(FePensRurH1!$B$2:$BJ$92,ROW($A91)-1-RegraSaída!BI91,COLUMN(BI$1)-1-RegraSaída!BI91),0)*PSobreRurH!BI91)*(1-txMortH!BI91*FaPensRurH!BI91)</f>
        <v>245.28991464179961</v>
      </c>
      <c r="BJ91" s="114">
        <f>IF((BI90-IFERROR(INDEX(FePensRurH1!$B$2:$BJ$92,ROW($A91)-1-RegraSaída!BJ91,COLUMN(BJ$1)-1-RegraSaída!BJ91),0)*PSobreRurH!BJ91)*(1-txMortH!BJ91*FaPensRurH!BJ91)&lt;0,0,BI90-IFERROR(INDEX(FePensRurH1!$B$2:$BJ$92,ROW($A91)-1-RegraSaída!BJ91,COLUMN(BJ$1)-1-RegraSaída!BJ91),0)*PSobreRurH!BJ91)*(1-txMortH!BJ91*FaPensRurH!BJ91)</f>
        <v>228.5740793695773</v>
      </c>
    </row>
    <row r="92" spans="1:62" x14ac:dyDescent="0.3">
      <c r="A92" s="100">
        <v>90</v>
      </c>
      <c r="B92" s="10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2"/>
      <c r="Q92" s="103">
        <f>(P92 + P91 - IFERROR(INDEX(FePensRurH1!$B$2:$BJ$92,ROW($A92)- 1 - RegraSaída!Q92,COLUMN(Q$1)- 1 - RegraSaída!Q92),0)*PSobreRurH!Q92)*(1-txMortH!Q92*FaPensRurH!Q92) + FePensRurH1!Q92</f>
        <v>1520.348999866892</v>
      </c>
      <c r="R92" s="103">
        <f>(Q92 + Q91 - IFERROR(INDEX(FePensRurH1!$B$2:$BJ$92,ROW($A92)- 1 - RegraSaída!R92,COLUMN(R$1)- 1 - RegraSaída!R92),0)*PSobreRurH!R92)*(1-txMortH!R92*FaPensRurH!R92) + FePensRurH1!R92</f>
        <v>4025.9549484777567</v>
      </c>
      <c r="S92" s="103">
        <f>(R92 + R91 - IFERROR(INDEX(FePensRurH1!$B$2:$BJ$92,ROW($A92)- 1 - RegraSaída!S92,COLUMN(S$1)- 1 - RegraSaída!S92),0)*PSobreRurH!S92)*(1-txMortH!S92*FaPensRurH!S92) + FePensRurH1!S92</f>
        <v>7167.489816123737</v>
      </c>
      <c r="T92" s="115">
        <f>(S92 + S91 - IFERROR(INDEX(FePensRurH1!$B$2:$BJ$92,ROW($A92)- 1 - RegraSaída!T92,COLUMN(T$1)- 1 - RegraSaída!T92),0)*PSobreRurH!T92)*(1-txMortH!T92*FaPensRurH!T92)</f>
        <v>8543.5187143349067</v>
      </c>
      <c r="U92" s="115">
        <f>(T92 + T91 - IFERROR(INDEX(FePensRurH1!$B$2:$BJ$92,ROW($A92)- 1 - RegraSaída!U92,COLUMN(U$1)- 1 - RegraSaída!U92),0)*PSobreRurH!U92)*(1-txMortH!U92*FaPensRurH!U92)</f>
        <v>8981.1887600497867</v>
      </c>
      <c r="V92" s="115">
        <f>(U92 + U91 - IFERROR(INDEX(FePensRurH1!$B$2:$BJ$92,ROW($A92)- 1 - RegraSaída!V92,COLUMN(V$1)- 1 - RegraSaída!V92),0)*PSobreRurH!V92)*(1-txMortH!V92*FaPensRurH!V92)</f>
        <v>8928.1684083897217</v>
      </c>
      <c r="W92" s="115">
        <f>(V92 + V91 - IFERROR(INDEX(FePensRurH1!$B$2:$BJ$92,ROW($A92)- 1 - RegraSaída!W92,COLUMN(W$1)- 1 - RegraSaída!W92),0)*PSobreRurH!W92)*(1-txMortH!W92*FaPensRurH!W92)</f>
        <v>8946.2225081520264</v>
      </c>
      <c r="X92" s="115">
        <f>(W92 + W91 - IFERROR(INDEX(FePensRurH1!$B$2:$BJ$92,ROW($A92)- 1 - RegraSaída!X92,COLUMN(X$1)- 1 - RegraSaída!X92),0)*PSobreRurH!X92)*(1-txMortH!X92*FaPensRurH!X92)</f>
        <v>8894.5538302592504</v>
      </c>
      <c r="Y92" s="115">
        <f>(X92 + X91 - IFERROR(INDEX(FePensRurH1!$B$2:$BJ$92,ROW($A92)- 1 - RegraSaída!Y92,COLUMN(Y$1)- 1 - RegraSaída!Y92),0)*PSobreRurH!Y92)*(1-txMortH!Y92*FaPensRurH!Y92)</f>
        <v>8802.6499108025637</v>
      </c>
      <c r="Z92" s="115">
        <f>(Y92 + Y91 - IFERROR(INDEX(FePensRurH1!$B$2:$BJ$92,ROW($A92)- 1 - RegraSaída!Z92,COLUMN(Z$1)- 1 - RegraSaída!Z92),0)*PSobreRurH!Z92)*(1-txMortH!Z92*FaPensRurH!Z92)</f>
        <v>8859.0772975237651</v>
      </c>
      <c r="AA92" s="115">
        <f>(Z92 + Z91 - IFERROR(INDEX(FePensRurH1!$B$2:$BJ$92,ROW($A92)- 1 - RegraSaída!AA92,COLUMN(AA$1)- 1 - RegraSaída!AA92),0)*PSobreRurH!AA92)*(1-txMortH!AA92*FaPensRurH!AA92)</f>
        <v>8911.9847649835174</v>
      </c>
      <c r="AB92" s="115">
        <f>(AA92 + AA91 - IFERROR(INDEX(FePensRurH1!$B$2:$BJ$92,ROW($A92)- 1 - RegraSaída!AB92,COLUMN(AB$1)- 1 - RegraSaída!AB92),0)*PSobreRurH!AB92)*(1-txMortH!AB92*FaPensRurH!AB92)</f>
        <v>8966.0235652195006</v>
      </c>
      <c r="AC92" s="115">
        <f>(AB92 + AB91 - IFERROR(INDEX(FePensRurH1!$B$2:$BJ$92,ROW($A92)- 1 - RegraSaída!AC92,COLUMN(AC$1)- 1 - RegraSaída!AC92),0)*PSobreRurH!AC92)*(1-txMortH!AC92*FaPensRurH!AC92)</f>
        <v>8860.0679706550363</v>
      </c>
      <c r="AD92" s="115">
        <f>(AC92 + AC91 - IFERROR(INDEX(FePensRurH1!$B$2:$BJ$92,ROW($A92)- 1 - RegraSaída!AD92,COLUMN(AD$1)- 1 - RegraSaída!AD92),0)*PSobreRurH!AD92)*(1-txMortH!AD92*FaPensRurH!AD92)</f>
        <v>8760.9153530123967</v>
      </c>
      <c r="AE92" s="115">
        <f>(AD92 + AD91 - IFERROR(INDEX(FePensRurH1!$B$2:$BJ$92,ROW($A92)- 1 - RegraSaída!AE92,COLUMN(AE$1)- 1 - RegraSaída!AE92),0)*PSobreRurH!AE92)*(1-txMortH!AE92*FaPensRurH!AE92)</f>
        <v>8647.9768189070164</v>
      </c>
      <c r="AF92" s="115">
        <f>(AE92 + AE91 - IFERROR(INDEX(FePensRurH1!$B$2:$BJ$92,ROW($A92)- 1 - RegraSaída!AF92,COLUMN(AF$1)- 1 - RegraSaída!AF92),0)*PSobreRurH!AF92)*(1-txMortH!AF92*FaPensRurH!AF92)</f>
        <v>8517.9937915712035</v>
      </c>
      <c r="AG92" s="115">
        <f>(AF92 + AF91 - IFERROR(INDEX(FePensRurH1!$B$2:$BJ$92,ROW($A92)- 1 - RegraSaída!AG92,COLUMN(AG$1)- 1 - RegraSaída!AG92),0)*PSobreRurH!AG92)*(1-txMortH!AG92*FaPensRurH!AG92)</f>
        <v>8412.0631082549771</v>
      </c>
      <c r="AH92" s="115">
        <f>(AG92 + AG91 - IFERROR(INDEX(FePensRurH1!$B$2:$BJ$92,ROW($A92)- 1 - RegraSaída!AH92,COLUMN(AH$1)- 1 - RegraSaída!AH92),0)*PSobreRurH!AH92)*(1-txMortH!AH92*FaPensRurH!AH92)</f>
        <v>8311.598617440055</v>
      </c>
      <c r="AI92" s="115">
        <f>(AH92 + AH91 - IFERROR(INDEX(FePensRurH1!$B$2:$BJ$92,ROW($A92)- 1 - RegraSaída!AI92,COLUMN(AI$1)- 1 - RegraSaída!AI92),0)*PSobreRurH!AI92)*(1-txMortH!AI92*FaPensRurH!AI92)</f>
        <v>8180.0744705027464</v>
      </c>
      <c r="AJ92" s="115">
        <f>(AI92 + AI91 - IFERROR(INDEX(FePensRurH1!$B$2:$BJ$92,ROW($A92)- 1 - RegraSaída!AJ92,COLUMN(AJ$1)- 1 - RegraSaída!AJ92),0)*PSobreRurH!AJ92)*(1-txMortH!AJ92*FaPensRurH!AJ92)</f>
        <v>8079.8168774413625</v>
      </c>
      <c r="AK92" s="115">
        <f>(AJ92 + AJ91 - IFERROR(INDEX(FePensRurH1!$B$2:$BJ$92,ROW($A92)- 1 - RegraSaída!AK92,COLUMN(AK$1)- 1 - RegraSaída!AK92),0)*PSobreRurH!AK92)*(1-txMortH!AK92*FaPensRurH!AK92)</f>
        <v>7936.7910521610647</v>
      </c>
      <c r="AL92" s="115">
        <f>(AK92 + AK91 - IFERROR(INDEX(FePensRurH1!$B$2:$BJ$92,ROW($A92)- 1 - RegraSaída!AL92,COLUMN(AL$1)- 1 - RegraSaída!AL92),0)*PSobreRurH!AL92)*(1-txMortH!AL92*FaPensRurH!AL92)</f>
        <v>7810.6199620969683</v>
      </c>
      <c r="AM92" s="115">
        <f>(AL92 + AL91 - IFERROR(INDEX(FePensRurH1!$B$2:$BJ$92,ROW($A92)- 1 - RegraSaída!AM92,COLUMN(AM$1)- 1 - RegraSaída!AM92),0)*PSobreRurH!AM92)*(1-txMortH!AM92*FaPensRurH!AM92)</f>
        <v>7612.6756691748615</v>
      </c>
      <c r="AN92" s="115">
        <f>(AM92 + AM91 - IFERROR(INDEX(FePensRurH1!$B$2:$BJ$92,ROW($A92)- 1 - RegraSaída!AN92,COLUMN(AN$1)- 1 - RegraSaída!AN92),0)*PSobreRurH!AN92)*(1-txMortH!AN92*FaPensRurH!AN92)</f>
        <v>7402.9147033947074</v>
      </c>
      <c r="AO92" s="115">
        <f>(AN92 + AN91 - IFERROR(INDEX(FePensRurH1!$B$2:$BJ$92,ROW($A92)- 1 - RegraSaída!AO92,COLUMN(AO$1)- 1 - RegraSaída!AO92),0)*PSobreRurH!AO92)*(1-txMortH!AO92*FaPensRurH!AO92)</f>
        <v>7163.8220453707791</v>
      </c>
      <c r="AP92" s="115">
        <f>(AO92 + AO91 - IFERROR(INDEX(FePensRurH1!$B$2:$BJ$92,ROW($A92)- 1 - RegraSaída!AP92,COLUMN(AP$1)- 1 - RegraSaída!AP92),0)*PSobreRurH!AP92)*(1-txMortH!AP92*FaPensRurH!AP92)</f>
        <v>6945.8034405981907</v>
      </c>
      <c r="AQ92" s="115">
        <f>(AP92 + AP91 - IFERROR(INDEX(FePensRurH1!$B$2:$BJ$92,ROW($A92)- 1 - RegraSaída!AQ92,COLUMN(AQ$1)- 1 - RegraSaída!AQ92),0)*PSobreRurH!AQ92)*(1-txMortH!AQ92*FaPensRurH!AQ92)</f>
        <v>6727.8092116702037</v>
      </c>
      <c r="AR92" s="115">
        <f>(AQ92 + AQ91 - IFERROR(INDEX(FePensRurH1!$B$2:$BJ$92,ROW($A92)- 1 - RegraSaída!AR92,COLUMN(AR$1)- 1 - RegraSaída!AR92),0)*PSobreRurH!AR92)*(1-txMortH!AR92*FaPensRurH!AR92)</f>
        <v>6508.8892888818245</v>
      </c>
      <c r="AS92" s="115">
        <f>(AR92 + AR91 - IFERROR(INDEX(FePensRurH1!$B$2:$BJ$92,ROW($A92)- 1 - RegraSaída!AS92,COLUMN(AS$1)- 1 - RegraSaída!AS92),0)*PSobreRurH!AS92)*(1-txMortH!AS92*FaPensRurH!AS92)</f>
        <v>6289.190860868498</v>
      </c>
      <c r="AT92" s="115">
        <f>(AS92 + AS91 - IFERROR(INDEX(FePensRurH1!$B$2:$BJ$92,ROW($A92)- 1 - RegraSaída!AT92,COLUMN(AT$1)- 1 - RegraSaída!AT92),0)*PSobreRurH!AT92)*(1-txMortH!AT92*FaPensRurH!AT92)</f>
        <v>6058.5333646212184</v>
      </c>
      <c r="AU92" s="115">
        <f>(AT92 + AT91 - IFERROR(INDEX(FePensRurH1!$B$2:$BJ$92,ROW($A92)- 1 - RegraSaída!AU92,COLUMN(AU$1)- 1 - RegraSaída!AU92),0)*PSobreRurH!AU92)*(1-txMortH!AU92*FaPensRurH!AU92)</f>
        <v>5826.2910948798171</v>
      </c>
      <c r="AV92" s="115">
        <f>(AU92 + AU91 - IFERROR(INDEX(FePensRurH1!$B$2:$BJ$92,ROW($A92)- 1 - RegraSaída!AV92,COLUMN(AV$1)- 1 - RegraSaída!AV92),0)*PSobreRurH!AV92)*(1-txMortH!AV92*FaPensRurH!AV92)</f>
        <v>5598.221543939504</v>
      </c>
      <c r="AW92" s="115">
        <f>(AV92 + AV91 - IFERROR(INDEX(FePensRurH1!$B$2:$BJ$92,ROW($A92)- 1 - RegraSaída!AW92,COLUMN(AW$1)- 1 - RegraSaída!AW92),0)*PSobreRurH!AW92)*(1-txMortH!AW92*FaPensRurH!AW92)</f>
        <v>5382.2801804935034</v>
      </c>
      <c r="AX92" s="115">
        <f>(AW92 + AW91 - IFERROR(INDEX(FePensRurH1!$B$2:$BJ$92,ROW($A92)- 1 - RegraSaída!AX92,COLUMN(AX$1)- 1 - RegraSaída!AX92),0)*PSobreRurH!AX92)*(1-txMortH!AX92*FaPensRurH!AX92)</f>
        <v>5169.4314366954368</v>
      </c>
      <c r="AY92" s="115">
        <f>(AX92 + AX91 - IFERROR(INDEX(FePensRurH1!$B$2:$BJ$92,ROW($A92)- 1 - RegraSaída!AY92,COLUMN(AY$1)- 1 - RegraSaída!AY92),0)*PSobreRurH!AY92)*(1-txMortH!AY92*FaPensRurH!AY92)</f>
        <v>4927.7452386204959</v>
      </c>
      <c r="AZ92" s="115">
        <f>(AY92 + AY91 - IFERROR(INDEX(FePensRurH1!$B$2:$BJ$92,ROW($A92)- 1 - RegraSaída!AZ92,COLUMN(AZ$1)- 1 - RegraSaída!AZ92),0)*PSobreRurH!AZ92)*(1-txMortH!AZ92*FaPensRurH!AZ92)</f>
        <v>4678.1845937149283</v>
      </c>
      <c r="BA92" s="115">
        <f>(AZ92 + AZ91 - IFERROR(INDEX(FePensRurH1!$B$2:$BJ$92,ROW($A92)- 1 - RegraSaída!BA92,COLUMN(BA$1)- 1 - RegraSaída!BA92),0)*PSobreRurH!BA92)*(1-txMortH!BA92*FaPensRurH!BA92)</f>
        <v>4438.6045092414161</v>
      </c>
      <c r="BB92" s="115">
        <f>(BA92 + BA91 - IFERROR(INDEX(FePensRurH1!$B$2:$BJ$92,ROW($A92)- 1 - RegraSaída!BB92,COLUMN(BB$1)- 1 - RegraSaída!BB92),0)*PSobreRurH!BB92)*(1-txMortH!BB92*FaPensRurH!BB92)</f>
        <v>4210.6558320283939</v>
      </c>
      <c r="BC92" s="115">
        <f>(BB92 + BB91 - IFERROR(INDEX(FePensRurH1!$B$2:$BJ$92,ROW($A92)- 1 - RegraSaída!BC92,COLUMN(BC$1)- 1 - RegraSaída!BC92),0)*PSobreRurH!BC92)*(1-txMortH!BC92*FaPensRurH!BC92)</f>
        <v>3983.501197287881</v>
      </c>
      <c r="BD92" s="115">
        <f>(BC92 + BC91 - IFERROR(INDEX(FePensRurH1!$B$2:$BJ$92,ROW($A92)- 1 - RegraSaída!BD92,COLUMN(BD$1)- 1 - RegraSaída!BD92),0)*PSobreRurH!BD92)*(1-txMortH!BD92*FaPensRurH!BD92)</f>
        <v>3762.5933701720119</v>
      </c>
      <c r="BE92" s="115">
        <f>(BD92 + BD91 - IFERROR(INDEX(FePensRurH1!$B$2:$BJ$92,ROW($A92)- 1 - RegraSaída!BE92,COLUMN(BE$1)- 1 - RegraSaída!BE92),0)*PSobreRurH!BE92)*(1-txMortH!BE92*FaPensRurH!BE92)</f>
        <v>3557.3622509144498</v>
      </c>
      <c r="BF92" s="115">
        <f>(BE92 + BE91 - IFERROR(INDEX(FePensRurH1!$B$2:$BJ$92,ROW($A92)- 1 - RegraSaída!BF92,COLUMN(BF$1)- 1 - RegraSaída!BF92),0)*PSobreRurH!BF92)*(1-txMortH!BF92*FaPensRurH!BF92)</f>
        <v>3376.4084422226028</v>
      </c>
      <c r="BG92" s="115">
        <f>(BF92 + BF91 - IFERROR(INDEX(FePensRurH1!$B$2:$BJ$92,ROW($A92)- 1 - RegraSaída!BG92,COLUMN(BG$1)- 1 - RegraSaída!BG92),0)*PSobreRurH!BG92)*(1-txMortH!BG92*FaPensRurH!BG92)</f>
        <v>3212.7477051261781</v>
      </c>
      <c r="BH92" s="115">
        <f>(BG92 + BG91 - IFERROR(INDEX(FePensRurH1!$B$2:$BJ$92,ROW($A92)- 1 - RegraSaída!BH92,COLUMN(BH$1)- 1 - RegraSaída!BH92),0)*PSobreRurH!BH92)*(1-txMortH!BH92*FaPensRurH!BH92)</f>
        <v>3056.6535239350333</v>
      </c>
      <c r="BI92" s="115">
        <f>(BH92 + BH91 - IFERROR(INDEX(FePensRurH1!$B$2:$BJ$92,ROW($A92)- 1 - RegraSaída!BI92,COLUMN(BI$1)- 1 - RegraSaída!BI92),0)*PSobreRurH!BI92)*(1-txMortH!BI92*FaPensRurH!BI92)</f>
        <v>2896.1272823336963</v>
      </c>
      <c r="BJ92" s="115">
        <f>(BI92 + BI91 - IFERROR(INDEX(FePensRurH1!$B$2:$BJ$92,ROW($A92)- 1 - RegraSaída!BJ92,COLUMN(BJ$1)- 1 - RegraSaída!BJ92),0)*PSobreRurH!BJ92)*(1-txMortH!BJ92*FaPensRurH!BJ92)</f>
        <v>2729.6840233211915</v>
      </c>
    </row>
    <row r="93" spans="1:62" x14ac:dyDescent="0.3">
      <c r="A93" s="104"/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  <c r="AA93" s="105"/>
      <c r="AB93" s="105"/>
      <c r="AC93" s="105"/>
      <c r="AD93" s="105"/>
      <c r="AE93" s="105"/>
      <c r="AF93" s="105"/>
      <c r="AG93" s="105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</row>
    <row r="94" spans="1:62" s="40" customFormat="1" x14ac:dyDescent="0.3">
      <c r="A94" s="38" t="s">
        <v>4</v>
      </c>
      <c r="B94" s="39">
        <f t="shared" ref="B94:N94" si="0">SUM(B2:B92)</f>
        <v>0</v>
      </c>
      <c r="C94" s="39">
        <f t="shared" si="0"/>
        <v>0</v>
      </c>
      <c r="D94" s="39">
        <f t="shared" si="0"/>
        <v>0</v>
      </c>
      <c r="E94" s="39">
        <f t="shared" si="0"/>
        <v>0</v>
      </c>
      <c r="F94" s="39">
        <f t="shared" si="0"/>
        <v>0</v>
      </c>
      <c r="G94" s="39">
        <f t="shared" si="0"/>
        <v>0</v>
      </c>
      <c r="H94" s="39">
        <f t="shared" si="0"/>
        <v>0</v>
      </c>
      <c r="I94" s="39">
        <f t="shared" si="0"/>
        <v>0</v>
      </c>
      <c r="J94" s="39">
        <f t="shared" si="0"/>
        <v>0</v>
      </c>
      <c r="K94" s="39">
        <f t="shared" si="0"/>
        <v>0</v>
      </c>
      <c r="L94" s="39">
        <f t="shared" si="0"/>
        <v>0</v>
      </c>
      <c r="M94" s="39">
        <f t="shared" si="0"/>
        <v>0</v>
      </c>
      <c r="N94" s="39">
        <f t="shared" si="0"/>
        <v>0</v>
      </c>
      <c r="O94" s="39">
        <f t="shared" ref="O94:BJ94" si="1">SUM(O2:O92)</f>
        <v>0</v>
      </c>
      <c r="P94" s="39">
        <f t="shared" si="1"/>
        <v>0</v>
      </c>
      <c r="Q94" s="39">
        <f t="shared" si="1"/>
        <v>45567.20994404261</v>
      </c>
      <c r="R94" s="39">
        <f t="shared" si="1"/>
        <v>89366.33700610933</v>
      </c>
      <c r="S94" s="39">
        <f t="shared" si="1"/>
        <v>131534.59454057715</v>
      </c>
      <c r="T94" s="39">
        <f t="shared" si="1"/>
        <v>125484.54012001814</v>
      </c>
      <c r="U94" s="39">
        <f t="shared" si="1"/>
        <v>119511.98187485804</v>
      </c>
      <c r="V94" s="39">
        <f t="shared" si="1"/>
        <v>113662.84541027299</v>
      </c>
      <c r="W94" s="39">
        <f t="shared" si="1"/>
        <v>107377.76796149173</v>
      </c>
      <c r="X94" s="39">
        <f t="shared" si="1"/>
        <v>101324.46985320224</v>
      </c>
      <c r="Y94" s="39">
        <f t="shared" si="1"/>
        <v>95500.899786772337</v>
      </c>
      <c r="Z94" s="39">
        <f t="shared" si="1"/>
        <v>90399.228874695546</v>
      </c>
      <c r="AA94" s="39">
        <f t="shared" si="1"/>
        <v>85285.113218059967</v>
      </c>
      <c r="AB94" s="39">
        <f t="shared" si="1"/>
        <v>80374.218394738578</v>
      </c>
      <c r="AC94" s="39">
        <f t="shared" si="1"/>
        <v>75664.013693126006</v>
      </c>
      <c r="AD94" s="39">
        <f t="shared" si="1"/>
        <v>71309.804499629201</v>
      </c>
      <c r="AE94" s="39">
        <f t="shared" si="1"/>
        <v>67134.027376792525</v>
      </c>
      <c r="AF94" s="39">
        <f t="shared" si="1"/>
        <v>61675.11067338688</v>
      </c>
      <c r="AG94" s="39">
        <f t="shared" si="1"/>
        <v>56445.914009821005</v>
      </c>
      <c r="AH94" s="39">
        <f t="shared" si="1"/>
        <v>51400.220566666132</v>
      </c>
      <c r="AI94" s="39">
        <f t="shared" si="1"/>
        <v>47816.356398260796</v>
      </c>
      <c r="AJ94" s="39">
        <f t="shared" si="1"/>
        <v>44347.546679858526</v>
      </c>
      <c r="AK94" s="39">
        <f t="shared" si="1"/>
        <v>40329.757093192566</v>
      </c>
      <c r="AL94" s="39">
        <f t="shared" si="1"/>
        <v>36472.567485020896</v>
      </c>
      <c r="AM94" s="39">
        <f t="shared" si="1"/>
        <v>32988.857368574463</v>
      </c>
      <c r="AN94" s="39">
        <f t="shared" si="1"/>
        <v>30446.373367619977</v>
      </c>
      <c r="AO94" s="39">
        <f t="shared" si="1"/>
        <v>28194.803949201723</v>
      </c>
      <c r="AP94" s="39">
        <f t="shared" si="1"/>
        <v>26062.760697597041</v>
      </c>
      <c r="AQ94" s="39">
        <f t="shared" si="1"/>
        <v>24046.291265130436</v>
      </c>
      <c r="AR94" s="39">
        <f t="shared" si="1"/>
        <v>22142.022310419146</v>
      </c>
      <c r="AS94" s="39">
        <f t="shared" si="1"/>
        <v>20346.49476138689</v>
      </c>
      <c r="AT94" s="39">
        <f t="shared" si="1"/>
        <v>18656.661864106674</v>
      </c>
      <c r="AU94" s="39">
        <f t="shared" si="1"/>
        <v>17069.253611417691</v>
      </c>
      <c r="AV94" s="39">
        <f t="shared" si="1"/>
        <v>15580.361888936484</v>
      </c>
      <c r="AW94" s="39">
        <f t="shared" si="1"/>
        <v>14186.28570151703</v>
      </c>
      <c r="AX94" s="39">
        <f t="shared" si="1"/>
        <v>12883.374399201712</v>
      </c>
      <c r="AY94" s="39">
        <f t="shared" si="1"/>
        <v>11669.538038531809</v>
      </c>
      <c r="AZ94" s="39">
        <f t="shared" si="1"/>
        <v>10541.504688999459</v>
      </c>
      <c r="BA94" s="39">
        <f t="shared" si="1"/>
        <v>9495.2652747626416</v>
      </c>
      <c r="BB94" s="39">
        <f t="shared" si="1"/>
        <v>8527.3763820041531</v>
      </c>
      <c r="BC94" s="39">
        <f t="shared" si="1"/>
        <v>7634.5843509966271</v>
      </c>
      <c r="BD94" s="39">
        <f t="shared" si="1"/>
        <v>6813.565551033882</v>
      </c>
      <c r="BE94" s="39">
        <f t="shared" si="1"/>
        <v>6060.7696718302013</v>
      </c>
      <c r="BF94" s="39">
        <f t="shared" si="1"/>
        <v>5372.3376622070818</v>
      </c>
      <c r="BG94" s="39">
        <f t="shared" si="1"/>
        <v>4745.1549536543889</v>
      </c>
      <c r="BH94" s="39">
        <f t="shared" si="1"/>
        <v>4176.274557295028</v>
      </c>
      <c r="BI94" s="39">
        <f t="shared" si="1"/>
        <v>3663.4359291331257</v>
      </c>
      <c r="BJ94" s="39">
        <f t="shared" si="1"/>
        <v>3202.5084111422689</v>
      </c>
    </row>
    <row r="96" spans="1:62" x14ac:dyDescent="0.3">
      <c r="BJ96" s="98">
        <v>264587.45177016396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A1:BJ94"/>
  <sheetViews>
    <sheetView zoomScaleNormal="100" workbookViewId="0">
      <pane xSplit="14" ySplit="1" topLeftCell="O71" activePane="bottomRight" state="frozen"/>
      <selection activeCell="W92" sqref="W92"/>
      <selection pane="topRight" activeCell="W92" sqref="W92"/>
      <selection pane="bottomLeft" activeCell="W92" sqref="W92"/>
      <selection pane="bottomRight" activeCell="W92" sqref="W92"/>
    </sheetView>
  </sheetViews>
  <sheetFormatPr defaultColWidth="8.85546875" defaultRowHeight="16.5" x14ac:dyDescent="0.3"/>
  <cols>
    <col min="1" max="1" width="8.85546875" style="8"/>
    <col min="2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s="31" customFormat="1" x14ac:dyDescent="0.3">
      <c r="A2" s="29">
        <v>0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30"/>
      <c r="P2" s="59"/>
      <c r="Q2" s="86">
        <f>IF(ROW(FePensRurH1!$A2)-DifIdConj!Q2&gt;1, INDEX(PotPensRurM!Q:Q,ROW(FePensRurH1!$A2)-DifIdConj!Q2)*INDEX(txMortM!Q:Q,ROW(FePensRurH1!$A2)-DifIdConj!Q2)*INDEX(PgPensRurM!Q:Q,ROW(FePensRurH1!$A2)-DifIdConj!Q2),0)</f>
        <v>192.92009864832229</v>
      </c>
      <c r="R2" s="86">
        <f>IF(ROW(FePensRurH1!$A2)-DifIdConj!R2&gt;1, INDEX(PotPensRurM!R:R,ROW(FePensRurH1!$A2)-DifIdConj!R2)*INDEX(txMortM!R:R,ROW(FePensRurH1!$A2)-DifIdConj!R2)*INDEX(PgPensRurM!R:R,ROW(FePensRurH1!$A2)-DifIdConj!R2),0)</f>
        <v>183.36819302075833</v>
      </c>
      <c r="S2" s="86">
        <f>IF(ROW(FePensRurH1!$A2)-DifIdConj!S2&gt;1, INDEX(PotPensRurM!S:S,ROW(FePensRurH1!$A2)-DifIdConj!S2)*INDEX(txMortM!S:S,ROW(FePensRurH1!$A2)-DifIdConj!S2)*INDEX(PgPensRurM!S:S,ROW(FePensRurH1!$A2)-DifIdConj!S2),0)</f>
        <v>174.65756556639752</v>
      </c>
      <c r="T2" s="86"/>
      <c r="U2" s="86"/>
      <c r="V2" s="86"/>
      <c r="W2" s="86"/>
      <c r="X2" s="86"/>
      <c r="Y2" s="86"/>
      <c r="Z2" s="86"/>
      <c r="AA2" s="86"/>
      <c r="AB2" s="86"/>
      <c r="AC2" s="86"/>
      <c r="AD2" s="86"/>
      <c r="AE2" s="86"/>
      <c r="AF2" s="86"/>
      <c r="AG2" s="86"/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7"/>
    </row>
    <row r="3" spans="1:62" s="31" customFormat="1" x14ac:dyDescent="0.3">
      <c r="A3" s="29">
        <v>1</v>
      </c>
      <c r="B3" s="5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32"/>
      <c r="P3" s="59"/>
      <c r="Q3" s="86">
        <f>IF(ROW(FePensRurH1!$A3)-DifIdConj!Q3&gt;1, INDEX(PotPensRurM!Q:Q,ROW(FePensRurH1!$A3)-DifIdConj!Q3)*INDEX(txMortM!Q:Q,ROW(FePensRurH1!$A3)-DifIdConj!Q3)*INDEX(PgPensRurM!Q:Q,ROW(FePensRurH1!$A3)-DifIdConj!Q3),0)</f>
        <v>220.73635145541056</v>
      </c>
      <c r="R3" s="86">
        <f>IF(ROW(FePensRurH1!$A3)-DifIdConj!R3&gt;1, INDEX(PotPensRurM!R:R,ROW(FePensRurH1!$A3)-DifIdConj!R3)*INDEX(txMortM!R:R,ROW(FePensRurH1!$A3)-DifIdConj!R3)*INDEX(PgPensRurM!R:R,ROW(FePensRurH1!$A3)-DifIdConj!R3),0)</f>
        <v>209.94378666474455</v>
      </c>
      <c r="S3" s="86">
        <f>IF(ROW(FePensRurH1!$A3)-DifIdConj!S3&gt;1, INDEX(PotPensRurM!S:S,ROW(FePensRurH1!$A3)-DifIdConj!S3)*INDEX(txMortM!S:S,ROW(FePensRurH1!$A3)-DifIdConj!S3)*INDEX(PgPensRurM!S:S,ROW(FePensRurH1!$A3)-DifIdConj!S3),0)</f>
        <v>199.77605457248558</v>
      </c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86"/>
      <c r="AG3" s="86"/>
      <c r="AH3" s="86"/>
      <c r="AI3" s="86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6"/>
      <c r="BE3" s="86"/>
      <c r="BF3" s="86"/>
      <c r="BG3" s="86"/>
      <c r="BH3" s="86"/>
      <c r="BI3" s="86"/>
      <c r="BJ3" s="87"/>
    </row>
    <row r="4" spans="1:62" s="31" customFormat="1" x14ac:dyDescent="0.3">
      <c r="A4" s="29">
        <v>2</v>
      </c>
      <c r="B4" s="5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32"/>
      <c r="P4" s="59"/>
      <c r="Q4" s="86">
        <f>IF(ROW(FePensRurH1!$A4)-DifIdConj!Q4&gt;1, INDEX(PotPensRurM!Q:Q,ROW(FePensRurH1!$A4)-DifIdConj!Q4)*INDEX(txMortM!Q:Q,ROW(FePensRurH1!$A4)-DifIdConj!Q4)*INDEX(PgPensRurM!Q:Q,ROW(FePensRurH1!$A4)-DifIdConj!Q4),0)</f>
        <v>197.93299702394717</v>
      </c>
      <c r="R4" s="86">
        <f>IF(ROW(FePensRurH1!$A4)-DifIdConj!R4&gt;1, INDEX(PotPensRurM!R:R,ROW(FePensRurH1!$A4)-DifIdConj!R4)*INDEX(txMortM!R:R,ROW(FePensRurH1!$A4)-DifIdConj!R4)*INDEX(PgPensRurM!R:R,ROW(FePensRurH1!$A4)-DifIdConj!R4),0)</f>
        <v>189.12218649811626</v>
      </c>
      <c r="S4" s="86">
        <f>IF(ROW(FePensRurH1!$A4)-DifIdConj!S4&gt;1, INDEX(PotPensRurM!S:S,ROW(FePensRurH1!$A4)-DifIdConj!S4)*INDEX(txMortM!S:S,ROW(FePensRurH1!$A4)-DifIdConj!S4)*INDEX(PgPensRurM!S:S,ROW(FePensRurH1!$A4)-DifIdConj!S4),0)</f>
        <v>181.05595150967957</v>
      </c>
      <c r="T4" s="86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6"/>
      <c r="BE4" s="86"/>
      <c r="BF4" s="86"/>
      <c r="BG4" s="86"/>
      <c r="BH4" s="86"/>
      <c r="BI4" s="86"/>
      <c r="BJ4" s="87"/>
    </row>
    <row r="5" spans="1:62" s="31" customFormat="1" x14ac:dyDescent="0.3">
      <c r="A5" s="29">
        <v>3</v>
      </c>
      <c r="B5" s="5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32"/>
      <c r="P5" s="59"/>
      <c r="Q5" s="86">
        <f>IF(ROW(FePensRurH1!$A5)-DifIdConj!Q5&gt;1, INDEX(PotPensRurM!Q:Q,ROW(FePensRurH1!$A5)-DifIdConj!Q5)*INDEX(txMortM!Q:Q,ROW(FePensRurH1!$A5)-DifIdConj!Q5)*INDEX(PgPensRurM!Q:Q,ROW(FePensRurH1!$A5)-DifIdConj!Q5),0)</f>
        <v>206.06958488506723</v>
      </c>
      <c r="R5" s="86">
        <f>IF(ROW(FePensRurH1!$A5)-DifIdConj!R5&gt;1, INDEX(PotPensRurM!R:R,ROW(FePensRurH1!$A5)-DifIdConj!R5)*INDEX(txMortM!R:R,ROW(FePensRurH1!$A5)-DifIdConj!R5)*INDEX(PgPensRurM!R:R,ROW(FePensRurH1!$A5)-DifIdConj!R5),0)</f>
        <v>197.2707127721267</v>
      </c>
      <c r="S5" s="86">
        <f>IF(ROW(FePensRurH1!$A5)-DifIdConj!S5&gt;1, INDEX(PotPensRurM!S:S,ROW(FePensRurH1!$A5)-DifIdConj!S5)*INDEX(txMortM!S:S,ROW(FePensRurH1!$A5)-DifIdConj!S5)*INDEX(PgPensRurM!S:S,ROW(FePensRurH1!$A5)-DifIdConj!S5),0)</f>
        <v>188.8237955437038</v>
      </c>
      <c r="T5" s="86"/>
      <c r="U5" s="86"/>
      <c r="V5" s="86"/>
      <c r="W5" s="86"/>
      <c r="X5" s="86"/>
      <c r="Y5" s="86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86"/>
      <c r="BI5" s="86"/>
      <c r="BJ5" s="87"/>
    </row>
    <row r="6" spans="1:62" s="31" customFormat="1" x14ac:dyDescent="0.3">
      <c r="A6" s="29">
        <v>4</v>
      </c>
      <c r="B6" s="5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32"/>
      <c r="P6" s="59"/>
      <c r="Q6" s="86">
        <f>IF(ROW(FePensRurH1!$A6)-DifIdConj!Q6&gt;1, INDEX(PotPensRurM!Q:Q,ROW(FePensRurH1!$A6)-DifIdConj!Q6)*INDEX(txMortM!Q:Q,ROW(FePensRurH1!$A6)-DifIdConj!Q6)*INDEX(PgPensRurM!Q:Q,ROW(FePensRurH1!$A6)-DifIdConj!Q6),0)</f>
        <v>182.93779876529484</v>
      </c>
      <c r="R6" s="86">
        <f>IF(ROW(FePensRurH1!$A6)-DifIdConj!R6&gt;1, INDEX(PotPensRurM!R:R,ROW(FePensRurH1!$A6)-DifIdConj!R6)*INDEX(txMortM!R:R,ROW(FePensRurH1!$A6)-DifIdConj!R6)*INDEX(PgPensRurM!R:R,ROW(FePensRurH1!$A6)-DifIdConj!R6),0)</f>
        <v>173.05472033144761</v>
      </c>
      <c r="S6" s="86">
        <f>IF(ROW(FePensRurH1!$A6)-DifIdConj!S6&gt;1, INDEX(PotPensRurM!S:S,ROW(FePensRurH1!$A6)-DifIdConj!S6)*INDEX(txMortM!S:S,ROW(FePensRurH1!$A6)-DifIdConj!S6)*INDEX(PgPensRurM!S:S,ROW(FePensRurH1!$A6)-DifIdConj!S6),0)</f>
        <v>165.79368311474352</v>
      </c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  <c r="BC6" s="86"/>
      <c r="BD6" s="86"/>
      <c r="BE6" s="86"/>
      <c r="BF6" s="86"/>
      <c r="BG6" s="86"/>
      <c r="BH6" s="86"/>
      <c r="BI6" s="86"/>
      <c r="BJ6" s="87"/>
    </row>
    <row r="7" spans="1:62" s="31" customFormat="1" x14ac:dyDescent="0.3">
      <c r="A7" s="29">
        <v>5</v>
      </c>
      <c r="B7" s="5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32"/>
      <c r="P7" s="59"/>
      <c r="Q7" s="86">
        <f>IF(ROW(FePensRurH1!$A7)-DifIdConj!Q7&gt;1, INDEX(PotPensRurM!Q:Q,ROW(FePensRurH1!$A7)-DifIdConj!Q7)*INDEX(txMortM!Q:Q,ROW(FePensRurH1!$A7)-DifIdConj!Q7)*INDEX(PgPensRurM!Q:Q,ROW(FePensRurH1!$A7)-DifIdConj!Q7),0)</f>
        <v>180.02176304046813</v>
      </c>
      <c r="R7" s="86">
        <f>IF(ROW(FePensRurH1!$A7)-DifIdConj!R7&gt;1, INDEX(PotPensRurM!R:R,ROW(FePensRurH1!$A7)-DifIdConj!R7)*INDEX(txMortM!R:R,ROW(FePensRurH1!$A7)-DifIdConj!R7)*INDEX(PgPensRurM!R:R,ROW(FePensRurH1!$A7)-DifIdConj!R7),0)</f>
        <v>163.58499337155584</v>
      </c>
      <c r="S7" s="86">
        <f>IF(ROW(FePensRurH1!$A7)-DifIdConj!S7&gt;1, INDEX(PotPensRurM!S:S,ROW(FePensRurH1!$A7)-DifIdConj!S7)*INDEX(txMortM!S:S,ROW(FePensRurH1!$A7)-DifIdConj!S7)*INDEX(PgPensRurM!S:S,ROW(FePensRurH1!$A7)-DifIdConj!S7),0)</f>
        <v>154.71435577246029</v>
      </c>
      <c r="T7" s="86"/>
      <c r="U7" s="86"/>
      <c r="V7" s="86"/>
      <c r="W7" s="86"/>
      <c r="X7" s="86"/>
      <c r="Y7" s="86"/>
      <c r="Z7" s="86"/>
      <c r="AA7" s="86"/>
      <c r="AB7" s="86"/>
      <c r="AC7" s="86"/>
      <c r="AD7" s="86"/>
      <c r="AE7" s="86"/>
      <c r="AF7" s="86"/>
      <c r="AG7" s="86"/>
      <c r="AH7" s="86"/>
      <c r="AI7" s="86"/>
      <c r="AJ7" s="86"/>
      <c r="AK7" s="86"/>
      <c r="AL7" s="86"/>
      <c r="AM7" s="86"/>
      <c r="AN7" s="86"/>
      <c r="AO7" s="86"/>
      <c r="AP7" s="86"/>
      <c r="AQ7" s="86"/>
      <c r="AR7" s="86"/>
      <c r="AS7" s="86"/>
      <c r="AT7" s="86"/>
      <c r="AU7" s="86"/>
      <c r="AV7" s="86"/>
      <c r="AW7" s="86"/>
      <c r="AX7" s="86"/>
      <c r="AY7" s="86"/>
      <c r="AZ7" s="86"/>
      <c r="BA7" s="86"/>
      <c r="BB7" s="86"/>
      <c r="BC7" s="86"/>
      <c r="BD7" s="86"/>
      <c r="BE7" s="86"/>
      <c r="BF7" s="86"/>
      <c r="BG7" s="86"/>
      <c r="BH7" s="86"/>
      <c r="BI7" s="86"/>
      <c r="BJ7" s="87"/>
    </row>
    <row r="8" spans="1:62" s="31" customFormat="1" x14ac:dyDescent="0.3">
      <c r="A8" s="29">
        <v>6</v>
      </c>
      <c r="B8" s="5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32"/>
      <c r="P8" s="59"/>
      <c r="Q8" s="86">
        <f>IF(ROW(FePensRurH1!$A8)-DifIdConj!Q8&gt;1, INDEX(PotPensRurM!Q:Q,ROW(FePensRurH1!$A8)-DifIdConj!Q8)*INDEX(txMortM!Q:Q,ROW(FePensRurH1!$A8)-DifIdConj!Q8)*INDEX(PgPensRurM!Q:Q,ROW(FePensRurH1!$A8)-DifIdConj!Q8),0)</f>
        <v>171.54674781063099</v>
      </c>
      <c r="R8" s="86">
        <f>IF(ROW(FePensRurH1!$A8)-DifIdConj!R8&gt;1, INDEX(PotPensRurM!R:R,ROW(FePensRurH1!$A8)-DifIdConj!R8)*INDEX(txMortM!R:R,ROW(FePensRurH1!$A8)-DifIdConj!R8)*INDEX(PgPensRurM!R:R,ROW(FePensRurH1!$A8)-DifIdConj!R8),0)</f>
        <v>155.61537487962713</v>
      </c>
      <c r="S8" s="86">
        <f>IF(ROW(FePensRurH1!$A8)-DifIdConj!S8&gt;1, INDEX(PotPensRurM!S:S,ROW(FePensRurH1!$A8)-DifIdConj!S8)*INDEX(txMortM!S:S,ROW(FePensRurH1!$A8)-DifIdConj!S8)*INDEX(PgPensRurM!S:S,ROW(FePensRurH1!$A8)-DifIdConj!S8),0)</f>
        <v>144.23582278605292</v>
      </c>
      <c r="T8" s="86"/>
      <c r="U8" s="86"/>
      <c r="V8" s="86"/>
      <c r="W8" s="86"/>
      <c r="X8" s="86"/>
      <c r="Y8" s="86"/>
      <c r="Z8" s="86"/>
      <c r="AA8" s="86"/>
      <c r="AB8" s="86"/>
      <c r="AC8" s="86"/>
      <c r="AD8" s="86"/>
      <c r="AE8" s="86"/>
      <c r="AF8" s="86"/>
      <c r="AG8" s="86"/>
      <c r="AH8" s="86"/>
      <c r="AI8" s="86"/>
      <c r="AJ8" s="86"/>
      <c r="AK8" s="86"/>
      <c r="AL8" s="86"/>
      <c r="AM8" s="86"/>
      <c r="AN8" s="86"/>
      <c r="AO8" s="86"/>
      <c r="AP8" s="86"/>
      <c r="AQ8" s="86"/>
      <c r="AR8" s="86"/>
      <c r="AS8" s="86"/>
      <c r="AT8" s="86"/>
      <c r="AU8" s="86"/>
      <c r="AV8" s="86"/>
      <c r="AW8" s="86"/>
      <c r="AX8" s="86"/>
      <c r="AY8" s="86"/>
      <c r="AZ8" s="86"/>
      <c r="BA8" s="86"/>
      <c r="BB8" s="86"/>
      <c r="BC8" s="86"/>
      <c r="BD8" s="86"/>
      <c r="BE8" s="86"/>
      <c r="BF8" s="86"/>
      <c r="BG8" s="86"/>
      <c r="BH8" s="86"/>
      <c r="BI8" s="86"/>
      <c r="BJ8" s="87"/>
    </row>
    <row r="9" spans="1:62" s="31" customFormat="1" x14ac:dyDescent="0.3">
      <c r="A9" s="29">
        <v>7</v>
      </c>
      <c r="B9" s="5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32"/>
      <c r="P9" s="59"/>
      <c r="Q9" s="86">
        <f>IF(ROW(FePensRurH1!$A9)-DifIdConj!Q9&gt;1, INDEX(PotPensRurM!Q:Q,ROW(FePensRurH1!$A9)-DifIdConj!Q9)*INDEX(txMortM!Q:Q,ROW(FePensRurH1!$A9)-DifIdConj!Q9)*INDEX(PgPensRurM!Q:Q,ROW(FePensRurH1!$A9)-DifIdConj!Q9),0)</f>
        <v>168.9202697414793</v>
      </c>
      <c r="R9" s="86">
        <f>IF(ROW(FePensRurH1!$A9)-DifIdConj!R9&gt;1, INDEX(PotPensRurM!R:R,ROW(FePensRurH1!$A9)-DifIdConj!R9)*INDEX(txMortM!R:R,ROW(FePensRurH1!$A9)-DifIdConj!R9)*INDEX(PgPensRurM!R:R,ROW(FePensRurH1!$A9)-DifIdConj!R9),0)</f>
        <v>152.49366328363689</v>
      </c>
      <c r="S9" s="86">
        <f>IF(ROW(FePensRurH1!$A9)-DifIdConj!S9&gt;1, INDEX(PotPensRurM!S:S,ROW(FePensRurH1!$A9)-DifIdConj!S9)*INDEX(txMortM!S:S,ROW(FePensRurH1!$A9)-DifIdConj!S9)*INDEX(PgPensRurM!S:S,ROW(FePensRurH1!$A9)-DifIdConj!S9),0)</f>
        <v>139.89993166595775</v>
      </c>
      <c r="T9" s="86"/>
      <c r="U9" s="86"/>
      <c r="V9" s="86"/>
      <c r="W9" s="86"/>
      <c r="X9" s="86"/>
      <c r="Y9" s="86"/>
      <c r="Z9" s="86"/>
      <c r="AA9" s="86"/>
      <c r="AB9" s="86"/>
      <c r="AC9" s="86"/>
      <c r="AD9" s="86"/>
      <c r="AE9" s="86"/>
      <c r="AF9" s="86"/>
      <c r="AG9" s="86"/>
      <c r="AH9" s="86"/>
      <c r="AI9" s="86"/>
      <c r="AJ9" s="86"/>
      <c r="AK9" s="86"/>
      <c r="AL9" s="86"/>
      <c r="AM9" s="86"/>
      <c r="AN9" s="86"/>
      <c r="AO9" s="86"/>
      <c r="AP9" s="86"/>
      <c r="AQ9" s="86"/>
      <c r="AR9" s="86"/>
      <c r="AS9" s="86"/>
      <c r="AT9" s="86"/>
      <c r="AU9" s="86"/>
      <c r="AV9" s="86"/>
      <c r="AW9" s="86"/>
      <c r="AX9" s="86"/>
      <c r="AY9" s="86"/>
      <c r="AZ9" s="86"/>
      <c r="BA9" s="86"/>
      <c r="BB9" s="86"/>
      <c r="BC9" s="86"/>
      <c r="BD9" s="86"/>
      <c r="BE9" s="86"/>
      <c r="BF9" s="86"/>
      <c r="BG9" s="86"/>
      <c r="BH9" s="86"/>
      <c r="BI9" s="86"/>
      <c r="BJ9" s="87"/>
    </row>
    <row r="10" spans="1:62" s="31" customFormat="1" x14ac:dyDescent="0.3">
      <c r="A10" s="29">
        <v>8</v>
      </c>
      <c r="B10" s="5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32"/>
      <c r="P10" s="59"/>
      <c r="Q10" s="86">
        <f>IF(ROW(FePensRurH1!$A10)-DifIdConj!Q10&gt;1, INDEX(PotPensRurM!Q:Q,ROW(FePensRurH1!$A10)-DifIdConj!Q10)*INDEX(txMortM!Q:Q,ROW(FePensRurH1!$A10)-DifIdConj!Q10)*INDEX(PgPensRurM!Q:Q,ROW(FePensRurH1!$A10)-DifIdConj!Q10),0)</f>
        <v>184.72967089857346</v>
      </c>
      <c r="R10" s="86">
        <f>IF(ROW(FePensRurH1!$A10)-DifIdConj!R10&gt;1, INDEX(PotPensRurM!R:R,ROW(FePensRurH1!$A10)-DifIdConj!R10)*INDEX(txMortM!R:R,ROW(FePensRurH1!$A10)-DifIdConj!R10)*INDEX(PgPensRurM!R:R,ROW(FePensRurH1!$A10)-DifIdConj!R10),0)</f>
        <v>166.25670380871614</v>
      </c>
      <c r="S10" s="86">
        <f>IF(ROW(FePensRurH1!$A10)-DifIdConj!S10&gt;1, INDEX(PotPensRurM!S:S,ROW(FePensRurH1!$A10)-DifIdConj!S10)*INDEX(txMortM!S:S,ROW(FePensRurH1!$A10)-DifIdConj!S10)*INDEX(PgPensRurM!S:S,ROW(FePensRurH1!$A10)-DifIdConj!S10),0)</f>
        <v>153.35494901579986</v>
      </c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7"/>
    </row>
    <row r="11" spans="1:62" s="31" customFormat="1" x14ac:dyDescent="0.3">
      <c r="A11" s="29">
        <v>9</v>
      </c>
      <c r="B11" s="5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32"/>
      <c r="P11" s="59"/>
      <c r="Q11" s="86">
        <f>IF(ROW(FePensRurH1!$A11)-DifIdConj!Q11&gt;1, INDEX(PotPensRurM!Q:Q,ROW(FePensRurH1!$A11)-DifIdConj!Q11)*INDEX(txMortM!Q:Q,ROW(FePensRurH1!$A11)-DifIdConj!Q11)*INDEX(PgPensRurM!Q:Q,ROW(FePensRurH1!$A11)-DifIdConj!Q11),0)</f>
        <v>178.03152675978032</v>
      </c>
      <c r="R11" s="86">
        <f>IF(ROW(FePensRurH1!$A11)-DifIdConj!R11&gt;1, INDEX(PotPensRurM!R:R,ROW(FePensRurH1!$A11)-DifIdConj!R11)*INDEX(txMortM!R:R,ROW(FePensRurH1!$A11)-DifIdConj!R11)*INDEX(PgPensRurM!R:R,ROW(FePensRurH1!$A11)-DifIdConj!R11),0)</f>
        <v>160.50226874035582</v>
      </c>
      <c r="S11" s="86">
        <f>IF(ROW(FePensRurH1!$A11)-DifIdConj!S11&gt;1, INDEX(PotPensRurM!S:S,ROW(FePensRurH1!$A11)-DifIdConj!S11)*INDEX(txMortM!S:S,ROW(FePensRurH1!$A11)-DifIdConj!S11)*INDEX(PgPensRurM!S:S,ROW(FePensRurH1!$A11)-DifIdConj!S11),0)</f>
        <v>149.27258782166197</v>
      </c>
      <c r="T11" s="86"/>
      <c r="U11" s="86"/>
      <c r="V11" s="86"/>
      <c r="W11" s="86"/>
      <c r="X11" s="86"/>
      <c r="Y11" s="86"/>
      <c r="Z11" s="86"/>
      <c r="AA11" s="86"/>
      <c r="AB11" s="86"/>
      <c r="AC11" s="86"/>
      <c r="AD11" s="86"/>
      <c r="AE11" s="86"/>
      <c r="AF11" s="86"/>
      <c r="AG11" s="86"/>
      <c r="AH11" s="86"/>
      <c r="AI11" s="86"/>
      <c r="AJ11" s="86"/>
      <c r="AK11" s="86"/>
      <c r="AL11" s="86"/>
      <c r="AM11" s="86"/>
      <c r="AN11" s="86"/>
      <c r="AO11" s="86"/>
      <c r="AP11" s="86"/>
      <c r="AQ11" s="86"/>
      <c r="AR11" s="86"/>
      <c r="AS11" s="86"/>
      <c r="AT11" s="86"/>
      <c r="AU11" s="86"/>
      <c r="AV11" s="86"/>
      <c r="AW11" s="86"/>
      <c r="AX11" s="86"/>
      <c r="AY11" s="86"/>
      <c r="AZ11" s="86"/>
      <c r="BA11" s="86"/>
      <c r="BB11" s="86"/>
      <c r="BC11" s="86"/>
      <c r="BD11" s="86"/>
      <c r="BE11" s="86"/>
      <c r="BF11" s="86"/>
      <c r="BG11" s="86"/>
      <c r="BH11" s="86"/>
      <c r="BI11" s="86"/>
      <c r="BJ11" s="87"/>
    </row>
    <row r="12" spans="1:62" s="31" customFormat="1" x14ac:dyDescent="0.3">
      <c r="A12" s="29">
        <v>10</v>
      </c>
      <c r="B12" s="5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32"/>
      <c r="P12" s="59"/>
      <c r="Q12" s="86">
        <f>IF(ROW(FePensRurH1!$A12)-DifIdConj!Q12&gt;1, INDEX(PotPensRurM!Q:Q,ROW(FePensRurH1!$A12)-DifIdConj!Q12)*INDEX(txMortM!Q:Q,ROW(FePensRurH1!$A12)-DifIdConj!Q12)*INDEX(PgPensRurM!Q:Q,ROW(FePensRurH1!$A12)-DifIdConj!Q12),0)</f>
        <v>190.21861605673504</v>
      </c>
      <c r="R12" s="86">
        <f>IF(ROW(FePensRurH1!$A12)-DifIdConj!R12&gt;1, INDEX(PotPensRurM!R:R,ROW(FePensRurH1!$A12)-DifIdConj!R12)*INDEX(txMortM!R:R,ROW(FePensRurH1!$A12)-DifIdConj!R12)*INDEX(PgPensRurM!R:R,ROW(FePensRurH1!$A12)-DifIdConj!R12),0)</f>
        <v>171.05990652584089</v>
      </c>
      <c r="S12" s="86">
        <f>IF(ROW(FePensRurH1!$A12)-DifIdConj!S12&gt;1, INDEX(PotPensRurM!S:S,ROW(FePensRurH1!$A12)-DifIdConj!S12)*INDEX(txMortM!S:S,ROW(FePensRurH1!$A12)-DifIdConj!S12)*INDEX(PgPensRurM!S:S,ROW(FePensRurH1!$A12)-DifIdConj!S12),0)</f>
        <v>157.37511400377363</v>
      </c>
      <c r="T12" s="86"/>
      <c r="U12" s="86"/>
      <c r="V12" s="86"/>
      <c r="W12" s="86"/>
      <c r="X12" s="86"/>
      <c r="Y12" s="86"/>
      <c r="Z12" s="86"/>
      <c r="AA12" s="86"/>
      <c r="AB12" s="86"/>
      <c r="AC12" s="86"/>
      <c r="AD12" s="86"/>
      <c r="AE12" s="86"/>
      <c r="AF12" s="86"/>
      <c r="AG12" s="86"/>
      <c r="AH12" s="86"/>
      <c r="AI12" s="86"/>
      <c r="AJ12" s="86"/>
      <c r="AK12" s="86"/>
      <c r="AL12" s="86"/>
      <c r="AM12" s="86"/>
      <c r="AN12" s="86"/>
      <c r="AO12" s="86"/>
      <c r="AP12" s="86"/>
      <c r="AQ12" s="86"/>
      <c r="AR12" s="86"/>
      <c r="AS12" s="86"/>
      <c r="AT12" s="86"/>
      <c r="AU12" s="86"/>
      <c r="AV12" s="86"/>
      <c r="AW12" s="86"/>
      <c r="AX12" s="86"/>
      <c r="AY12" s="86"/>
      <c r="AZ12" s="86"/>
      <c r="BA12" s="86"/>
      <c r="BB12" s="86"/>
      <c r="BC12" s="86"/>
      <c r="BD12" s="86"/>
      <c r="BE12" s="86"/>
      <c r="BF12" s="86"/>
      <c r="BG12" s="86"/>
      <c r="BH12" s="86"/>
      <c r="BI12" s="86"/>
      <c r="BJ12" s="87"/>
    </row>
    <row r="13" spans="1:62" s="31" customFormat="1" x14ac:dyDescent="0.3">
      <c r="A13" s="29">
        <v>11</v>
      </c>
      <c r="B13" s="5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32"/>
      <c r="P13" s="59"/>
      <c r="Q13" s="86">
        <f>IF(ROW(FePensRurH1!$A13)-DifIdConj!Q13&gt;1, INDEX(PotPensRurM!Q:Q,ROW(FePensRurH1!$A13)-DifIdConj!Q13)*INDEX(txMortM!Q:Q,ROW(FePensRurH1!$A13)-DifIdConj!Q13)*INDEX(PgPensRurM!Q:Q,ROW(FePensRurH1!$A13)-DifIdConj!Q13),0)</f>
        <v>192.16387351098072</v>
      </c>
      <c r="R13" s="86">
        <f>IF(ROW(FePensRurH1!$A13)-DifIdConj!R13&gt;1, INDEX(PotPensRurM!R:R,ROW(FePensRurH1!$A13)-DifIdConj!R13)*INDEX(txMortM!R:R,ROW(FePensRurH1!$A13)-DifIdConj!R13)*INDEX(PgPensRurM!R:R,ROW(FePensRurH1!$A13)-DifIdConj!R13),0)</f>
        <v>173.05365404580036</v>
      </c>
      <c r="S13" s="86">
        <f>IF(ROW(FePensRurH1!$A13)-DifIdConj!S13&gt;1, INDEX(PotPensRurM!S:S,ROW(FePensRurH1!$A13)-DifIdConj!S13)*INDEX(txMortM!S:S,ROW(FePensRurH1!$A13)-DifIdConj!S13)*INDEX(PgPensRurM!S:S,ROW(FePensRurH1!$A13)-DifIdConj!S13),0)</f>
        <v>159.78266830609172</v>
      </c>
      <c r="T13" s="86"/>
      <c r="U13" s="86"/>
      <c r="V13" s="86"/>
      <c r="W13" s="86"/>
      <c r="X13" s="86"/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86"/>
      <c r="AJ13" s="86"/>
      <c r="AK13" s="86"/>
      <c r="AL13" s="86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6"/>
      <c r="BI13" s="86"/>
      <c r="BJ13" s="87"/>
    </row>
    <row r="14" spans="1:62" s="31" customFormat="1" x14ac:dyDescent="0.3">
      <c r="A14" s="29">
        <v>12</v>
      </c>
      <c r="B14" s="5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32"/>
      <c r="P14" s="59"/>
      <c r="Q14" s="86">
        <f>IF(ROW(FePensRurH1!$A14)-DifIdConj!Q14&gt;1, INDEX(PotPensRurM!Q:Q,ROW(FePensRurH1!$A14)-DifIdConj!Q14)*INDEX(txMortM!Q:Q,ROW(FePensRurH1!$A14)-DifIdConj!Q14)*INDEX(PgPensRurM!Q:Q,ROW(FePensRurH1!$A14)-DifIdConj!Q14),0)</f>
        <v>196.66550805896887</v>
      </c>
      <c r="R14" s="86">
        <f>IF(ROW(FePensRurH1!$A14)-DifIdConj!R14&gt;1, INDEX(PotPensRurM!R:R,ROW(FePensRurH1!$A14)-DifIdConj!R14)*INDEX(txMortM!R:R,ROW(FePensRurH1!$A14)-DifIdConj!R14)*INDEX(PgPensRurM!R:R,ROW(FePensRurH1!$A14)-DifIdConj!R14),0)</f>
        <v>178.12736590586934</v>
      </c>
      <c r="S14" s="86">
        <f>IF(ROW(FePensRurH1!$A14)-DifIdConj!S14&gt;1, INDEX(PotPensRurM!S:S,ROW(FePensRurH1!$A14)-DifIdConj!S14)*INDEX(txMortM!S:S,ROW(FePensRurH1!$A14)-DifIdConj!S14)*INDEX(PgPensRurM!S:S,ROW(FePensRurH1!$A14)-DifIdConj!S14),0)</f>
        <v>164.15659210933057</v>
      </c>
      <c r="T14" s="86"/>
      <c r="U14" s="86"/>
      <c r="V14" s="86"/>
      <c r="W14" s="86"/>
      <c r="X14" s="86"/>
      <c r="Y14" s="86"/>
      <c r="Z14" s="86"/>
      <c r="AA14" s="86"/>
      <c r="AB14" s="86"/>
      <c r="AC14" s="86"/>
      <c r="AD14" s="86"/>
      <c r="AE14" s="86"/>
      <c r="AF14" s="86"/>
      <c r="AG14" s="86"/>
      <c r="AH14" s="86"/>
      <c r="AI14" s="86"/>
      <c r="AJ14" s="86"/>
      <c r="AK14" s="86"/>
      <c r="AL14" s="86"/>
      <c r="AM14" s="86"/>
      <c r="AN14" s="86"/>
      <c r="AO14" s="86"/>
      <c r="AP14" s="86"/>
      <c r="AQ14" s="86"/>
      <c r="AR14" s="86"/>
      <c r="AS14" s="86"/>
      <c r="AT14" s="86"/>
      <c r="AU14" s="86"/>
      <c r="AV14" s="86"/>
      <c r="AW14" s="86"/>
      <c r="AX14" s="86"/>
      <c r="AY14" s="86"/>
      <c r="AZ14" s="86"/>
      <c r="BA14" s="86"/>
      <c r="BB14" s="86"/>
      <c r="BC14" s="86"/>
      <c r="BD14" s="86"/>
      <c r="BE14" s="86"/>
      <c r="BF14" s="86"/>
      <c r="BG14" s="86"/>
      <c r="BH14" s="86"/>
      <c r="BI14" s="86"/>
      <c r="BJ14" s="87"/>
    </row>
    <row r="15" spans="1:62" s="31" customFormat="1" x14ac:dyDescent="0.3">
      <c r="A15" s="29">
        <v>13</v>
      </c>
      <c r="B15" s="5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32"/>
      <c r="P15" s="59"/>
      <c r="Q15" s="86">
        <f>IF(ROW(FePensRurH1!$A15)-DifIdConj!Q15&gt;1, INDEX(PotPensRurM!Q:Q,ROW(FePensRurH1!$A15)-DifIdConj!Q15)*INDEX(txMortM!Q:Q,ROW(FePensRurH1!$A15)-DifIdConj!Q15)*INDEX(PgPensRurM!Q:Q,ROW(FePensRurH1!$A15)-DifIdConj!Q15),0)</f>
        <v>211.37475168805094</v>
      </c>
      <c r="R15" s="86">
        <f>IF(ROW(FePensRurH1!$A15)-DifIdConj!R15&gt;1, INDEX(PotPensRurM!R:R,ROW(FePensRurH1!$A15)-DifIdConj!R15)*INDEX(txMortM!R:R,ROW(FePensRurH1!$A15)-DifIdConj!R15)*INDEX(PgPensRurM!R:R,ROW(FePensRurH1!$A15)-DifIdConj!R15),0)</f>
        <v>191.35278603424371</v>
      </c>
      <c r="S15" s="86">
        <f>IF(ROW(FePensRurH1!$A15)-DifIdConj!S15&gt;1, INDEX(PotPensRurM!S:S,ROW(FePensRurH1!$A15)-DifIdConj!S15)*INDEX(txMortM!S:S,ROW(FePensRurH1!$A15)-DifIdConj!S15)*INDEX(PgPensRurM!S:S,ROW(FePensRurH1!$A15)-DifIdConj!S15),0)</f>
        <v>177.05138199580989</v>
      </c>
      <c r="T15" s="86"/>
      <c r="U15" s="86"/>
      <c r="V15" s="86"/>
      <c r="W15" s="86"/>
      <c r="X15" s="86"/>
      <c r="Y15" s="86"/>
      <c r="Z15" s="86"/>
      <c r="AA15" s="86"/>
      <c r="AB15" s="86"/>
      <c r="AC15" s="86"/>
      <c r="AD15" s="86"/>
      <c r="AE15" s="86"/>
      <c r="AF15" s="86"/>
      <c r="AG15" s="86"/>
      <c r="AH15" s="86"/>
      <c r="AI15" s="86"/>
      <c r="AJ15" s="86"/>
      <c r="AK15" s="86"/>
      <c r="AL15" s="86"/>
      <c r="AM15" s="86"/>
      <c r="AN15" s="86"/>
      <c r="AO15" s="86"/>
      <c r="AP15" s="86"/>
      <c r="AQ15" s="86"/>
      <c r="AR15" s="86"/>
      <c r="AS15" s="86"/>
      <c r="AT15" s="86"/>
      <c r="AU15" s="86"/>
      <c r="AV15" s="86"/>
      <c r="AW15" s="86"/>
      <c r="AX15" s="86"/>
      <c r="AY15" s="86"/>
      <c r="AZ15" s="86"/>
      <c r="BA15" s="86"/>
      <c r="BB15" s="86"/>
      <c r="BC15" s="86"/>
      <c r="BD15" s="86"/>
      <c r="BE15" s="86"/>
      <c r="BF15" s="86"/>
      <c r="BG15" s="86"/>
      <c r="BH15" s="86"/>
      <c r="BI15" s="86"/>
      <c r="BJ15" s="87"/>
    </row>
    <row r="16" spans="1:62" s="31" customFormat="1" x14ac:dyDescent="0.3">
      <c r="A16" s="29">
        <v>14</v>
      </c>
      <c r="B16" s="5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32"/>
      <c r="P16" s="59"/>
      <c r="Q16" s="86">
        <f>IF(ROW(FePensRurH1!$A16)-DifIdConj!Q16&gt;1, INDEX(PotPensRurM!Q:Q,ROW(FePensRurH1!$A16)-DifIdConj!Q16)*INDEX(txMortM!Q:Q,ROW(FePensRurH1!$A16)-DifIdConj!Q16)*INDEX(PgPensRurM!Q:Q,ROW(FePensRurH1!$A16)-DifIdConj!Q16),0)</f>
        <v>204.08265075469862</v>
      </c>
      <c r="R16" s="86">
        <f>IF(ROW(FePensRurH1!$A16)-DifIdConj!R16&gt;1, INDEX(PotPensRurM!R:R,ROW(FePensRurH1!$A16)-DifIdConj!R16)*INDEX(txMortM!R:R,ROW(FePensRurH1!$A16)-DifIdConj!R16)*INDEX(PgPensRurM!R:R,ROW(FePensRurH1!$A16)-DifIdConj!R16),0)</f>
        <v>187.85385608684129</v>
      </c>
      <c r="S16" s="86">
        <f>IF(ROW(FePensRurH1!$A16)-DifIdConj!S16&gt;1, INDEX(PotPensRurM!S:S,ROW(FePensRurH1!$A16)-DifIdConj!S16)*INDEX(txMortM!S:S,ROW(FePensRurH1!$A16)-DifIdConj!S16)*INDEX(PgPensRurM!S:S,ROW(FePensRurH1!$A16)-DifIdConj!S16),0)</f>
        <v>174.95974525484513</v>
      </c>
      <c r="T16" s="86"/>
      <c r="U16" s="86"/>
      <c r="V16" s="86"/>
      <c r="W16" s="86"/>
      <c r="X16" s="86"/>
      <c r="Y16" s="86"/>
      <c r="Z16" s="86"/>
      <c r="AA16" s="86"/>
      <c r="AB16" s="86"/>
      <c r="AC16" s="86"/>
      <c r="AD16" s="86"/>
      <c r="AE16" s="86"/>
      <c r="AF16" s="86"/>
      <c r="AG16" s="86"/>
      <c r="AH16" s="86"/>
      <c r="AI16" s="86"/>
      <c r="AJ16" s="86"/>
      <c r="AK16" s="86"/>
      <c r="AL16" s="86"/>
      <c r="AM16" s="86"/>
      <c r="AN16" s="86"/>
      <c r="AO16" s="86"/>
      <c r="AP16" s="86"/>
      <c r="AQ16" s="86"/>
      <c r="AR16" s="86"/>
      <c r="AS16" s="86"/>
      <c r="AT16" s="86"/>
      <c r="AU16" s="86"/>
      <c r="AV16" s="86"/>
      <c r="AW16" s="86"/>
      <c r="AX16" s="86"/>
      <c r="AY16" s="86"/>
      <c r="AZ16" s="86"/>
      <c r="BA16" s="86"/>
      <c r="BB16" s="86"/>
      <c r="BC16" s="86"/>
      <c r="BD16" s="86"/>
      <c r="BE16" s="86"/>
      <c r="BF16" s="86"/>
      <c r="BG16" s="86"/>
      <c r="BH16" s="86"/>
      <c r="BI16" s="86"/>
      <c r="BJ16" s="87"/>
    </row>
    <row r="17" spans="1:62" s="31" customFormat="1" x14ac:dyDescent="0.3">
      <c r="A17" s="29">
        <v>15</v>
      </c>
      <c r="B17" s="5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32"/>
      <c r="P17" s="59"/>
      <c r="Q17" s="86">
        <f>IF(ROW(FePensRurH1!$A17)-DifIdConj!Q17&gt;1, INDEX(PotPensRurM!Q:Q,ROW(FePensRurH1!$A17)-DifIdConj!Q17)*INDEX(txMortM!Q:Q,ROW(FePensRurH1!$A17)-DifIdConj!Q17)*INDEX(PgPensRurM!Q:Q,ROW(FePensRurH1!$A17)-DifIdConj!Q17),0)</f>
        <v>203.86607647818431</v>
      </c>
      <c r="R17" s="86">
        <f>IF(ROW(FePensRurH1!$A17)-DifIdConj!R17&gt;1, INDEX(PotPensRurM!R:R,ROW(FePensRurH1!$A17)-DifIdConj!R17)*INDEX(txMortM!R:R,ROW(FePensRurH1!$A17)-DifIdConj!R17)*INDEX(PgPensRurM!R:R,ROW(FePensRurH1!$A17)-DifIdConj!R17),0)</f>
        <v>193.48626033291478</v>
      </c>
      <c r="S17" s="86">
        <f>IF(ROW(FePensRurH1!$A17)-DifIdConj!S17&gt;1, INDEX(PotPensRurM!S:S,ROW(FePensRurH1!$A17)-DifIdConj!S17)*INDEX(txMortM!S:S,ROW(FePensRurH1!$A17)-DifIdConj!S17)*INDEX(PgPensRurM!S:S,ROW(FePensRurH1!$A17)-DifIdConj!S17),0)</f>
        <v>183.75518269672463</v>
      </c>
      <c r="T17" s="86"/>
      <c r="U17" s="86"/>
      <c r="V17" s="86"/>
      <c r="W17" s="86"/>
      <c r="X17" s="86"/>
      <c r="Y17" s="86"/>
      <c r="Z17" s="86"/>
      <c r="AA17" s="86"/>
      <c r="AB17" s="86"/>
      <c r="AC17" s="86"/>
      <c r="AD17" s="86"/>
      <c r="AE17" s="86"/>
      <c r="AF17" s="86"/>
      <c r="AG17" s="86"/>
      <c r="AH17" s="86"/>
      <c r="AI17" s="86"/>
      <c r="AJ17" s="86"/>
      <c r="AK17" s="86"/>
      <c r="AL17" s="86"/>
      <c r="AM17" s="86"/>
      <c r="AN17" s="86"/>
      <c r="AO17" s="86"/>
      <c r="AP17" s="86"/>
      <c r="AQ17" s="86"/>
      <c r="AR17" s="86"/>
      <c r="AS17" s="86"/>
      <c r="AT17" s="86"/>
      <c r="AU17" s="86"/>
      <c r="AV17" s="86"/>
      <c r="AW17" s="86"/>
      <c r="AX17" s="86"/>
      <c r="AY17" s="86"/>
      <c r="AZ17" s="86"/>
      <c r="BA17" s="86"/>
      <c r="BB17" s="86"/>
      <c r="BC17" s="86"/>
      <c r="BD17" s="86"/>
      <c r="BE17" s="86"/>
      <c r="BF17" s="86"/>
      <c r="BG17" s="86"/>
      <c r="BH17" s="86"/>
      <c r="BI17" s="86"/>
      <c r="BJ17" s="87"/>
    </row>
    <row r="18" spans="1:62" s="31" customFormat="1" x14ac:dyDescent="0.3">
      <c r="A18" s="29">
        <v>16</v>
      </c>
      <c r="B18" s="5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32"/>
      <c r="P18" s="59"/>
      <c r="Q18" s="86">
        <f>IF(ROW(FePensRurH1!$A18)-DifIdConj!Q18&gt;1, INDEX(PotPensRurM!Q:Q,ROW(FePensRurH1!$A18)-DifIdConj!Q18)*INDEX(txMortM!Q:Q,ROW(FePensRurH1!$A18)-DifIdConj!Q18)*INDEX(PgPensRurM!Q:Q,ROW(FePensRurH1!$A18)-DifIdConj!Q18),0)</f>
        <v>215.27073244699207</v>
      </c>
      <c r="R18" s="86">
        <f>IF(ROW(FePensRurH1!$A18)-DifIdConj!R18&gt;1, INDEX(PotPensRurM!R:R,ROW(FePensRurH1!$A18)-DifIdConj!R18)*INDEX(txMortM!R:R,ROW(FePensRurH1!$A18)-DifIdConj!R18)*INDEX(PgPensRurM!R:R,ROW(FePensRurH1!$A18)-DifIdConj!R18),0)</f>
        <v>203.99607816380461</v>
      </c>
      <c r="S18" s="86">
        <f>IF(ROW(FePensRurH1!$A18)-DifIdConj!S18&gt;1, INDEX(PotPensRurM!S:S,ROW(FePensRurH1!$A18)-DifIdConj!S18)*INDEX(txMortM!S:S,ROW(FePensRurH1!$A18)-DifIdConj!S18)*INDEX(PgPensRurM!S:S,ROW(FePensRurH1!$A18)-DifIdConj!S18),0)</f>
        <v>197.23128559389215</v>
      </c>
      <c r="T18" s="86"/>
      <c r="U18" s="86"/>
      <c r="V18" s="86"/>
      <c r="W18" s="86"/>
      <c r="X18" s="86"/>
      <c r="Y18" s="86"/>
      <c r="Z18" s="86"/>
      <c r="AA18" s="86"/>
      <c r="AB18" s="86"/>
      <c r="AC18" s="86"/>
      <c r="AD18" s="86"/>
      <c r="AE18" s="86"/>
      <c r="AF18" s="86"/>
      <c r="AG18" s="86"/>
      <c r="AH18" s="86"/>
      <c r="AI18" s="86"/>
      <c r="AJ18" s="86"/>
      <c r="AK18" s="86"/>
      <c r="AL18" s="86"/>
      <c r="AM18" s="86"/>
      <c r="AN18" s="86"/>
      <c r="AO18" s="86"/>
      <c r="AP18" s="86"/>
      <c r="AQ18" s="86"/>
      <c r="AR18" s="86"/>
      <c r="AS18" s="86"/>
      <c r="AT18" s="86"/>
      <c r="AU18" s="86"/>
      <c r="AV18" s="86"/>
      <c r="AW18" s="86"/>
      <c r="AX18" s="86"/>
      <c r="AY18" s="86"/>
      <c r="AZ18" s="86"/>
      <c r="BA18" s="86"/>
      <c r="BB18" s="86"/>
      <c r="BC18" s="86"/>
      <c r="BD18" s="86"/>
      <c r="BE18" s="86"/>
      <c r="BF18" s="86"/>
      <c r="BG18" s="86"/>
      <c r="BH18" s="86"/>
      <c r="BI18" s="86"/>
      <c r="BJ18" s="87"/>
    </row>
    <row r="19" spans="1:62" s="31" customFormat="1" x14ac:dyDescent="0.3">
      <c r="A19" s="29">
        <v>17</v>
      </c>
      <c r="B19" s="5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32"/>
      <c r="P19" s="59"/>
      <c r="Q19" s="86">
        <f>IF(ROW(FePensRurH1!$A19)-DifIdConj!Q19&gt;1, INDEX(PotPensRurM!Q:Q,ROW(FePensRurH1!$A19)-DifIdConj!Q19)*INDEX(txMortM!Q:Q,ROW(FePensRurH1!$A19)-DifIdConj!Q19)*INDEX(PgPensRurM!Q:Q,ROW(FePensRurH1!$A19)-DifIdConj!Q19),0)</f>
        <v>204.48258927573451</v>
      </c>
      <c r="R19" s="86">
        <f>IF(ROW(FePensRurH1!$A19)-DifIdConj!R19&gt;1, INDEX(PotPensRurM!R:R,ROW(FePensRurH1!$A19)-DifIdConj!R19)*INDEX(txMortM!R:R,ROW(FePensRurH1!$A19)-DifIdConj!R19)*INDEX(PgPensRurM!R:R,ROW(FePensRurH1!$A19)-DifIdConj!R19),0)</f>
        <v>193.63016135327933</v>
      </c>
      <c r="S19" s="86">
        <f>IF(ROW(FePensRurH1!$A19)-DifIdConj!S19&gt;1, INDEX(PotPensRurM!S:S,ROW(FePensRurH1!$A19)-DifIdConj!S19)*INDEX(txMortM!S:S,ROW(FePensRurH1!$A19)-DifIdConj!S19)*INDEX(PgPensRurM!S:S,ROW(FePensRurH1!$A19)-DifIdConj!S19),0)</f>
        <v>185.63363551568079</v>
      </c>
      <c r="T19" s="86"/>
      <c r="U19" s="86"/>
      <c r="V19" s="86"/>
      <c r="W19" s="86"/>
      <c r="X19" s="86"/>
      <c r="Y19" s="86"/>
      <c r="Z19" s="86"/>
      <c r="AA19" s="86"/>
      <c r="AB19" s="86"/>
      <c r="AC19" s="86"/>
      <c r="AD19" s="86"/>
      <c r="AE19" s="86"/>
      <c r="AF19" s="86"/>
      <c r="AG19" s="86"/>
      <c r="AH19" s="86"/>
      <c r="AI19" s="86"/>
      <c r="AJ19" s="86"/>
      <c r="AK19" s="86"/>
      <c r="AL19" s="86"/>
      <c r="AM19" s="86"/>
      <c r="AN19" s="86"/>
      <c r="AO19" s="86"/>
      <c r="AP19" s="86"/>
      <c r="AQ19" s="86"/>
      <c r="AR19" s="86"/>
      <c r="AS19" s="86"/>
      <c r="AT19" s="86"/>
      <c r="AU19" s="86"/>
      <c r="AV19" s="86"/>
      <c r="AW19" s="86"/>
      <c r="AX19" s="86"/>
      <c r="AY19" s="86"/>
      <c r="AZ19" s="86"/>
      <c r="BA19" s="86"/>
      <c r="BB19" s="86"/>
      <c r="BC19" s="86"/>
      <c r="BD19" s="86"/>
      <c r="BE19" s="86"/>
      <c r="BF19" s="86"/>
      <c r="BG19" s="86"/>
      <c r="BH19" s="86"/>
      <c r="BI19" s="86"/>
      <c r="BJ19" s="87"/>
    </row>
    <row r="20" spans="1:62" s="31" customFormat="1" x14ac:dyDescent="0.3">
      <c r="A20" s="29">
        <v>18</v>
      </c>
      <c r="B20" s="5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32"/>
      <c r="P20" s="59"/>
      <c r="Q20" s="86">
        <f>IF(ROW(FePensRurH1!$A20)-DifIdConj!Q20&gt;1, INDEX(PotPensRurM!Q:Q,ROW(FePensRurH1!$A20)-DifIdConj!Q20)*INDEX(txMortM!Q:Q,ROW(FePensRurH1!$A20)-DifIdConj!Q20)*INDEX(PgPensRurM!Q:Q,ROW(FePensRurH1!$A20)-DifIdConj!Q20),0)</f>
        <v>129.05342697038171</v>
      </c>
      <c r="R20" s="86">
        <f>IF(ROW(FePensRurH1!$A20)-DifIdConj!R20&gt;1, INDEX(PotPensRurM!R:R,ROW(FePensRurH1!$A20)-DifIdConj!R20)*INDEX(txMortM!R:R,ROW(FePensRurH1!$A20)-DifIdConj!R20)*INDEX(PgPensRurM!R:R,ROW(FePensRurH1!$A20)-DifIdConj!R20),0)</f>
        <v>122.36109789132897</v>
      </c>
      <c r="S20" s="86">
        <f>IF(ROW(FePensRurH1!$A20)-DifIdConj!S20&gt;1, INDEX(PotPensRurM!S:S,ROW(FePensRurH1!$A20)-DifIdConj!S20)*INDEX(txMortM!S:S,ROW(FePensRurH1!$A20)-DifIdConj!S20)*INDEX(PgPensRurM!S:S,ROW(FePensRurH1!$A20)-DifIdConj!S20),0)</f>
        <v>116.93488512452944</v>
      </c>
      <c r="T20" s="86"/>
      <c r="U20" s="86"/>
      <c r="V20" s="86"/>
      <c r="W20" s="86"/>
      <c r="X20" s="86"/>
      <c r="Y20" s="86"/>
      <c r="Z20" s="86"/>
      <c r="AA20" s="86"/>
      <c r="AB20" s="86"/>
      <c r="AC20" s="86"/>
      <c r="AD20" s="86"/>
      <c r="AE20" s="86"/>
      <c r="AF20" s="86"/>
      <c r="AG20" s="86"/>
      <c r="AH20" s="86"/>
      <c r="AI20" s="86"/>
      <c r="AJ20" s="86"/>
      <c r="AK20" s="86"/>
      <c r="AL20" s="86"/>
      <c r="AM20" s="86"/>
      <c r="AN20" s="86"/>
      <c r="AO20" s="86"/>
      <c r="AP20" s="86"/>
      <c r="AQ20" s="86"/>
      <c r="AR20" s="86"/>
      <c r="AS20" s="86"/>
      <c r="AT20" s="86"/>
      <c r="AU20" s="86"/>
      <c r="AV20" s="86"/>
      <c r="AW20" s="86"/>
      <c r="AX20" s="86"/>
      <c r="AY20" s="86"/>
      <c r="AZ20" s="86"/>
      <c r="BA20" s="86"/>
      <c r="BB20" s="86"/>
      <c r="BC20" s="86"/>
      <c r="BD20" s="86"/>
      <c r="BE20" s="86"/>
      <c r="BF20" s="86"/>
      <c r="BG20" s="86"/>
      <c r="BH20" s="86"/>
      <c r="BI20" s="86"/>
      <c r="BJ20" s="87"/>
    </row>
    <row r="21" spans="1:62" s="31" customFormat="1" x14ac:dyDescent="0.3">
      <c r="A21" s="29">
        <v>19</v>
      </c>
      <c r="B21" s="5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32"/>
      <c r="P21" s="59"/>
      <c r="Q21" s="86">
        <f>IF(ROW(FePensRurH1!$A21)-DifIdConj!Q21&gt;1, INDEX(PotPensRurM!Q:Q,ROW(FePensRurH1!$A21)-DifIdConj!Q21)*INDEX(txMortM!Q:Q,ROW(FePensRurH1!$A21)-DifIdConj!Q21)*INDEX(PgPensRurM!Q:Q,ROW(FePensRurH1!$A21)-DifIdConj!Q21),0)</f>
        <v>117.10799073776052</v>
      </c>
      <c r="R21" s="86">
        <f>IF(ROW(FePensRurH1!$A21)-DifIdConj!R21&gt;1, INDEX(PotPensRurM!R:R,ROW(FePensRurH1!$A21)-DifIdConj!R21)*INDEX(txMortM!R:R,ROW(FePensRurH1!$A21)-DifIdConj!R21)*INDEX(PgPensRurM!R:R,ROW(FePensRurH1!$A21)-DifIdConj!R21),0)</f>
        <v>111.59146358322266</v>
      </c>
      <c r="S21" s="86">
        <f>IF(ROW(FePensRurH1!$A21)-DifIdConj!S21&gt;1, INDEX(PotPensRurM!S:S,ROW(FePensRurH1!$A21)-DifIdConj!S21)*INDEX(txMortM!S:S,ROW(FePensRurH1!$A21)-DifIdConj!S21)*INDEX(PgPensRurM!S:S,ROW(FePensRurH1!$A21)-DifIdConj!S21),0)</f>
        <v>106.94181926725506</v>
      </c>
      <c r="T21" s="86"/>
      <c r="U21" s="86"/>
      <c r="V21" s="86"/>
      <c r="W21" s="86"/>
      <c r="X21" s="86"/>
      <c r="Y21" s="86"/>
      <c r="Z21" s="86"/>
      <c r="AA21" s="86"/>
      <c r="AB21" s="86"/>
      <c r="AC21" s="86"/>
      <c r="AD21" s="86"/>
      <c r="AE21" s="86"/>
      <c r="AF21" s="86"/>
      <c r="AG21" s="86"/>
      <c r="AH21" s="86"/>
      <c r="AI21" s="86"/>
      <c r="AJ21" s="86"/>
      <c r="AK21" s="86"/>
      <c r="AL21" s="86"/>
      <c r="AM21" s="86"/>
      <c r="AN21" s="86"/>
      <c r="AO21" s="86"/>
      <c r="AP21" s="86"/>
      <c r="AQ21" s="86"/>
      <c r="AR21" s="86"/>
      <c r="AS21" s="86"/>
      <c r="AT21" s="86"/>
      <c r="AU21" s="86"/>
      <c r="AV21" s="86"/>
      <c r="AW21" s="86"/>
      <c r="AX21" s="86"/>
      <c r="AY21" s="86"/>
      <c r="AZ21" s="86"/>
      <c r="BA21" s="86"/>
      <c r="BB21" s="86"/>
      <c r="BC21" s="86"/>
      <c r="BD21" s="86"/>
      <c r="BE21" s="86"/>
      <c r="BF21" s="86"/>
      <c r="BG21" s="86"/>
      <c r="BH21" s="86"/>
      <c r="BI21" s="86"/>
      <c r="BJ21" s="87"/>
    </row>
    <row r="22" spans="1:62" s="31" customFormat="1" x14ac:dyDescent="0.3">
      <c r="A22" s="29">
        <v>20</v>
      </c>
      <c r="B22" s="5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32"/>
      <c r="P22" s="59"/>
      <c r="Q22" s="86">
        <f>IF(ROW(FePensRurH1!$A22)-DifIdConj!Q22&gt;1, INDEX(PotPensRurM!Q:Q,ROW(FePensRurH1!$A22)-DifIdConj!Q22)*INDEX(txMortM!Q:Q,ROW(FePensRurH1!$A22)-DifIdConj!Q22)*INDEX(PgPensRurM!Q:Q,ROW(FePensRurH1!$A22)-DifIdConj!Q22),0)</f>
        <v>69.711234263194456</v>
      </c>
      <c r="R22" s="86">
        <f>IF(ROW(FePensRurH1!$A22)-DifIdConj!R22&gt;1, INDEX(PotPensRurM!R:R,ROW(FePensRurH1!$A22)-DifIdConj!R22)*INDEX(txMortM!R:R,ROW(FePensRurH1!$A22)-DifIdConj!R22)*INDEX(PgPensRurM!R:R,ROW(FePensRurH1!$A22)-DifIdConj!R22),0)</f>
        <v>65.240943378803294</v>
      </c>
      <c r="S22" s="86">
        <f>IF(ROW(FePensRurH1!$A22)-DifIdConj!S22&gt;1, INDEX(PotPensRurM!S:S,ROW(FePensRurH1!$A22)-DifIdConj!S22)*INDEX(txMortM!S:S,ROW(FePensRurH1!$A22)-DifIdConj!S22)*INDEX(PgPensRurM!S:S,ROW(FePensRurH1!$A22)-DifIdConj!S22),0)</f>
        <v>62.710590048015838</v>
      </c>
      <c r="T22" s="86"/>
      <c r="U22" s="86"/>
      <c r="V22" s="86"/>
      <c r="W22" s="86"/>
      <c r="X22" s="86"/>
      <c r="Y22" s="86"/>
      <c r="Z22" s="86"/>
      <c r="AA22" s="86"/>
      <c r="AB22" s="86"/>
      <c r="AC22" s="86"/>
      <c r="AD22" s="86"/>
      <c r="AE22" s="86"/>
      <c r="AF22" s="86"/>
      <c r="AG22" s="86"/>
      <c r="AH22" s="86"/>
      <c r="AI22" s="86"/>
      <c r="AJ22" s="86"/>
      <c r="AK22" s="86"/>
      <c r="AL22" s="86"/>
      <c r="AM22" s="86"/>
      <c r="AN22" s="86"/>
      <c r="AO22" s="86"/>
      <c r="AP22" s="86"/>
      <c r="AQ22" s="86"/>
      <c r="AR22" s="86"/>
      <c r="AS22" s="86"/>
      <c r="AT22" s="86"/>
      <c r="AU22" s="86"/>
      <c r="AV22" s="86"/>
      <c r="AW22" s="86"/>
      <c r="AX22" s="86"/>
      <c r="AY22" s="86"/>
      <c r="AZ22" s="86"/>
      <c r="BA22" s="86"/>
      <c r="BB22" s="86"/>
      <c r="BC22" s="86"/>
      <c r="BD22" s="86"/>
      <c r="BE22" s="86"/>
      <c r="BF22" s="86"/>
      <c r="BG22" s="86"/>
      <c r="BH22" s="86"/>
      <c r="BI22" s="86"/>
      <c r="BJ22" s="87"/>
    </row>
    <row r="23" spans="1:62" s="31" customFormat="1" x14ac:dyDescent="0.3">
      <c r="A23" s="29">
        <v>21</v>
      </c>
      <c r="B23" s="5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32"/>
      <c r="P23" s="59"/>
      <c r="Q23" s="86">
        <f>IF(ROW(FePensRurH1!$A23)-DifIdConj!Q23&gt;1, INDEX(PotPensRurM!Q:Q,ROW(FePensRurH1!$A23)-DifIdConj!Q23)*INDEX(txMortM!Q:Q,ROW(FePensRurH1!$A23)-DifIdConj!Q23)*INDEX(PgPensRurM!Q:Q,ROW(FePensRurH1!$A23)-DifIdConj!Q23),0)</f>
        <v>204.48258927573451</v>
      </c>
      <c r="R23" s="86">
        <f>IF(ROW(FePensRurH1!$A23)-DifIdConj!R23&gt;1, INDEX(PotPensRurM!R:R,ROW(FePensRurH1!$A23)-DifIdConj!R23)*INDEX(txMortM!R:R,ROW(FePensRurH1!$A23)-DifIdConj!R23)*INDEX(PgPensRurM!R:R,ROW(FePensRurH1!$A23)-DifIdConj!R23),0)</f>
        <v>193.63016135327933</v>
      </c>
      <c r="S23" s="86">
        <f>IF(ROW(FePensRurH1!$A23)-DifIdConj!S23&gt;1, INDEX(PotPensRurM!S:S,ROW(FePensRurH1!$A23)-DifIdConj!S23)*INDEX(txMortM!S:S,ROW(FePensRurH1!$A23)-DifIdConj!S23)*INDEX(PgPensRurM!S:S,ROW(FePensRurH1!$A23)-DifIdConj!S23),0)</f>
        <v>185.63363551568079</v>
      </c>
      <c r="T23" s="86"/>
      <c r="U23" s="86"/>
      <c r="V23" s="86"/>
      <c r="W23" s="86"/>
      <c r="X23" s="86"/>
      <c r="Y23" s="86"/>
      <c r="Z23" s="86"/>
      <c r="AA23" s="86"/>
      <c r="AB23" s="86"/>
      <c r="AC23" s="86"/>
      <c r="AD23" s="86"/>
      <c r="AE23" s="86"/>
      <c r="AF23" s="86"/>
      <c r="AG23" s="86"/>
      <c r="AH23" s="86"/>
      <c r="AI23" s="86"/>
      <c r="AJ23" s="86"/>
      <c r="AK23" s="86"/>
      <c r="AL23" s="86"/>
      <c r="AM23" s="86"/>
      <c r="AN23" s="86"/>
      <c r="AO23" s="86"/>
      <c r="AP23" s="86"/>
      <c r="AQ23" s="86"/>
      <c r="AR23" s="86"/>
      <c r="AS23" s="86"/>
      <c r="AT23" s="86"/>
      <c r="AU23" s="86"/>
      <c r="AV23" s="86"/>
      <c r="AW23" s="86"/>
      <c r="AX23" s="86"/>
      <c r="AY23" s="86"/>
      <c r="AZ23" s="86"/>
      <c r="BA23" s="86"/>
      <c r="BB23" s="86"/>
      <c r="BC23" s="86"/>
      <c r="BD23" s="86"/>
      <c r="BE23" s="86"/>
      <c r="BF23" s="86"/>
      <c r="BG23" s="86"/>
      <c r="BH23" s="86"/>
      <c r="BI23" s="86"/>
      <c r="BJ23" s="87"/>
    </row>
    <row r="24" spans="1:62" s="31" customFormat="1" x14ac:dyDescent="0.3">
      <c r="A24" s="29">
        <v>22</v>
      </c>
      <c r="B24" s="5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32"/>
      <c r="P24" s="59"/>
      <c r="Q24" s="86">
        <f>IF(ROW(FePensRurH1!$A24)-DifIdConj!Q24&gt;1, INDEX(PotPensRurM!Q:Q,ROW(FePensRurH1!$A24)-DifIdConj!Q24)*INDEX(txMortM!Q:Q,ROW(FePensRurH1!$A24)-DifIdConj!Q24)*INDEX(PgPensRurM!Q:Q,ROW(FePensRurH1!$A24)-DifIdConj!Q24),0)</f>
        <v>129.05342697038171</v>
      </c>
      <c r="R24" s="86">
        <f>IF(ROW(FePensRurH1!$A24)-DifIdConj!R24&gt;1, INDEX(PotPensRurM!R:R,ROW(FePensRurH1!$A24)-DifIdConj!R24)*INDEX(txMortM!R:R,ROW(FePensRurH1!$A24)-DifIdConj!R24)*INDEX(PgPensRurM!R:R,ROW(FePensRurH1!$A24)-DifIdConj!R24),0)</f>
        <v>122.36109789132897</v>
      </c>
      <c r="S24" s="86">
        <f>IF(ROW(FePensRurH1!$A24)-DifIdConj!S24&gt;1, INDEX(PotPensRurM!S:S,ROW(FePensRurH1!$A24)-DifIdConj!S24)*INDEX(txMortM!S:S,ROW(FePensRurH1!$A24)-DifIdConj!S24)*INDEX(PgPensRurM!S:S,ROW(FePensRurH1!$A24)-DifIdConj!S24),0)</f>
        <v>116.93488512452944</v>
      </c>
      <c r="T24" s="86"/>
      <c r="U24" s="86"/>
      <c r="V24" s="86"/>
      <c r="W24" s="86"/>
      <c r="X24" s="86"/>
      <c r="Y24" s="86"/>
      <c r="Z24" s="86"/>
      <c r="AA24" s="86"/>
      <c r="AB24" s="86"/>
      <c r="AC24" s="86"/>
      <c r="AD24" s="86"/>
      <c r="AE24" s="86"/>
      <c r="AF24" s="86"/>
      <c r="AG24" s="86"/>
      <c r="AH24" s="86"/>
      <c r="AI24" s="86"/>
      <c r="AJ24" s="86"/>
      <c r="AK24" s="86"/>
      <c r="AL24" s="86"/>
      <c r="AM24" s="86"/>
      <c r="AN24" s="86"/>
      <c r="AO24" s="86"/>
      <c r="AP24" s="86"/>
      <c r="AQ24" s="86"/>
      <c r="AR24" s="86"/>
      <c r="AS24" s="86"/>
      <c r="AT24" s="86"/>
      <c r="AU24" s="86"/>
      <c r="AV24" s="86"/>
      <c r="AW24" s="86"/>
      <c r="AX24" s="86"/>
      <c r="AY24" s="86"/>
      <c r="AZ24" s="86"/>
      <c r="BA24" s="86"/>
      <c r="BB24" s="86"/>
      <c r="BC24" s="86"/>
      <c r="BD24" s="86"/>
      <c r="BE24" s="86"/>
      <c r="BF24" s="86"/>
      <c r="BG24" s="86"/>
      <c r="BH24" s="86"/>
      <c r="BI24" s="86"/>
      <c r="BJ24" s="87"/>
    </row>
    <row r="25" spans="1:62" s="31" customFormat="1" x14ac:dyDescent="0.3">
      <c r="A25" s="29">
        <v>23</v>
      </c>
      <c r="B25" s="5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32"/>
      <c r="P25" s="59"/>
      <c r="Q25" s="86">
        <f>IF(ROW(FePensRurH1!$A25)-DifIdConj!Q25&gt;1, INDEX(PotPensRurM!Q:Q,ROW(FePensRurH1!$A25)-DifIdConj!Q25)*INDEX(txMortM!Q:Q,ROW(FePensRurH1!$A25)-DifIdConj!Q25)*INDEX(PgPensRurM!Q:Q,ROW(FePensRurH1!$A25)-DifIdConj!Q25),0)</f>
        <v>117.10799073776052</v>
      </c>
      <c r="R25" s="86">
        <f>IF(ROW(FePensRurH1!$A25)-DifIdConj!R25&gt;1, INDEX(PotPensRurM!R:R,ROW(FePensRurH1!$A25)-DifIdConj!R25)*INDEX(txMortM!R:R,ROW(FePensRurH1!$A25)-DifIdConj!R25)*INDEX(PgPensRurM!R:R,ROW(FePensRurH1!$A25)-DifIdConj!R25),0)</f>
        <v>111.59146358322266</v>
      </c>
      <c r="S25" s="86">
        <f>IF(ROW(FePensRurH1!$A25)-DifIdConj!S25&gt;1, INDEX(PotPensRurM!S:S,ROW(FePensRurH1!$A25)-DifIdConj!S25)*INDEX(txMortM!S:S,ROW(FePensRurH1!$A25)-DifIdConj!S25)*INDEX(PgPensRurM!S:S,ROW(FePensRurH1!$A25)-DifIdConj!S25),0)</f>
        <v>106.94181926725506</v>
      </c>
      <c r="T25" s="86"/>
      <c r="U25" s="86"/>
      <c r="V25" s="86"/>
      <c r="W25" s="86"/>
      <c r="X25" s="86"/>
      <c r="Y25" s="86"/>
      <c r="Z25" s="86"/>
      <c r="AA25" s="86"/>
      <c r="AB25" s="86"/>
      <c r="AC25" s="86"/>
      <c r="AD25" s="86"/>
      <c r="AE25" s="86"/>
      <c r="AF25" s="86"/>
      <c r="AG25" s="86"/>
      <c r="AH25" s="86"/>
      <c r="AI25" s="86"/>
      <c r="AJ25" s="86"/>
      <c r="AK25" s="86"/>
      <c r="AL25" s="86"/>
      <c r="AM25" s="86"/>
      <c r="AN25" s="86"/>
      <c r="AO25" s="86"/>
      <c r="AP25" s="86"/>
      <c r="AQ25" s="86"/>
      <c r="AR25" s="86"/>
      <c r="AS25" s="86"/>
      <c r="AT25" s="86"/>
      <c r="AU25" s="86"/>
      <c r="AV25" s="86"/>
      <c r="AW25" s="86"/>
      <c r="AX25" s="86"/>
      <c r="AY25" s="86"/>
      <c r="AZ25" s="86"/>
      <c r="BA25" s="86"/>
      <c r="BB25" s="86"/>
      <c r="BC25" s="86"/>
      <c r="BD25" s="86"/>
      <c r="BE25" s="86"/>
      <c r="BF25" s="86"/>
      <c r="BG25" s="86"/>
      <c r="BH25" s="86"/>
      <c r="BI25" s="86"/>
      <c r="BJ25" s="87"/>
    </row>
    <row r="26" spans="1:62" s="31" customFormat="1" x14ac:dyDescent="0.3">
      <c r="A26" s="29">
        <v>24</v>
      </c>
      <c r="B26" s="5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32"/>
      <c r="P26" s="59"/>
      <c r="Q26" s="86">
        <f>IF(ROW(FePensRurH1!$A26)-DifIdConj!Q26&gt;1, INDEX(PotPensRurM!Q:Q,ROW(FePensRurH1!$A26)-DifIdConj!Q26)*INDEX(txMortM!Q:Q,ROW(FePensRurH1!$A26)-DifIdConj!Q26)*INDEX(PgPensRurM!Q:Q,ROW(FePensRurH1!$A26)-DifIdConj!Q26),0)</f>
        <v>69.711234263194456</v>
      </c>
      <c r="R26" s="86">
        <f>IF(ROW(FePensRurH1!$A26)-DifIdConj!R26&gt;1, INDEX(PotPensRurM!R:R,ROW(FePensRurH1!$A26)-DifIdConj!R26)*INDEX(txMortM!R:R,ROW(FePensRurH1!$A26)-DifIdConj!R26)*INDEX(PgPensRurM!R:R,ROW(FePensRurH1!$A26)-DifIdConj!R26),0)</f>
        <v>65.240943378803294</v>
      </c>
      <c r="S26" s="86">
        <f>IF(ROW(FePensRurH1!$A26)-DifIdConj!S26&gt;1, INDEX(PotPensRurM!S:S,ROW(FePensRurH1!$A26)-DifIdConj!S26)*INDEX(txMortM!S:S,ROW(FePensRurH1!$A26)-DifIdConj!S26)*INDEX(PgPensRurM!S:S,ROW(FePensRurH1!$A26)-DifIdConj!S26),0)</f>
        <v>62.710590048015838</v>
      </c>
      <c r="T26" s="86"/>
      <c r="U26" s="86"/>
      <c r="V26" s="86"/>
      <c r="W26" s="86"/>
      <c r="X26" s="86"/>
      <c r="Y26" s="86"/>
      <c r="Z26" s="86"/>
      <c r="AA26" s="86"/>
      <c r="AB26" s="86"/>
      <c r="AC26" s="86"/>
      <c r="AD26" s="86"/>
      <c r="AE26" s="86"/>
      <c r="AF26" s="86"/>
      <c r="AG26" s="86"/>
      <c r="AH26" s="86"/>
      <c r="AI26" s="86"/>
      <c r="AJ26" s="86"/>
      <c r="AK26" s="86"/>
      <c r="AL26" s="86"/>
      <c r="AM26" s="86"/>
      <c r="AN26" s="86"/>
      <c r="AO26" s="86"/>
      <c r="AP26" s="86"/>
      <c r="AQ26" s="86"/>
      <c r="AR26" s="86"/>
      <c r="AS26" s="86"/>
      <c r="AT26" s="86"/>
      <c r="AU26" s="86"/>
      <c r="AV26" s="86"/>
      <c r="AW26" s="86"/>
      <c r="AX26" s="86"/>
      <c r="AY26" s="86"/>
      <c r="AZ26" s="86"/>
      <c r="BA26" s="86"/>
      <c r="BB26" s="86"/>
      <c r="BC26" s="86"/>
      <c r="BD26" s="86"/>
      <c r="BE26" s="86"/>
      <c r="BF26" s="86"/>
      <c r="BG26" s="86"/>
      <c r="BH26" s="86"/>
      <c r="BI26" s="86"/>
      <c r="BJ26" s="87"/>
    </row>
    <row r="27" spans="1:62" s="31" customFormat="1" x14ac:dyDescent="0.3">
      <c r="A27" s="29">
        <v>25</v>
      </c>
      <c r="B27" s="5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32"/>
      <c r="P27" s="59"/>
      <c r="Q27" s="86">
        <f>IF(ROW(FePensRurH1!$A27)-DifIdConj!Q27&gt;1, INDEX(PotPensRurM!Q:Q,ROW(FePensRurH1!$A27)-DifIdConj!Q27)*INDEX(txMortM!Q:Q,ROW(FePensRurH1!$A27)-DifIdConj!Q27)*INDEX(PgPensRurM!Q:Q,ROW(FePensRurH1!$A27)-DifIdConj!Q27),0)</f>
        <v>45.630548602075272</v>
      </c>
      <c r="R27" s="86">
        <f>IF(ROW(FePensRurH1!$A27)-DifIdConj!R27&gt;1, INDEX(PotPensRurM!R:R,ROW(FePensRurH1!$A27)-DifIdConj!R27)*INDEX(txMortM!R:R,ROW(FePensRurH1!$A27)-DifIdConj!R27)*INDEX(PgPensRurM!R:R,ROW(FePensRurH1!$A27)-DifIdConj!R27),0)</f>
        <v>42.813197938242581</v>
      </c>
      <c r="S27" s="86">
        <f>IF(ROW(FePensRurH1!$A27)-DifIdConj!S27&gt;1, INDEX(PotPensRurM!S:S,ROW(FePensRurH1!$A27)-DifIdConj!S27)*INDEX(txMortM!S:S,ROW(FePensRurH1!$A27)-DifIdConj!S27)*INDEX(PgPensRurM!S:S,ROW(FePensRurH1!$A27)-DifIdConj!S27),0)</f>
        <v>40.864749815591942</v>
      </c>
      <c r="T27" s="86"/>
      <c r="U27" s="86"/>
      <c r="V27" s="86"/>
      <c r="W27" s="86"/>
      <c r="X27" s="86"/>
      <c r="Y27" s="86"/>
      <c r="Z27" s="86"/>
      <c r="AA27" s="86"/>
      <c r="AB27" s="86"/>
      <c r="AC27" s="86"/>
      <c r="AD27" s="86"/>
      <c r="AE27" s="86"/>
      <c r="AF27" s="86"/>
      <c r="AG27" s="86"/>
      <c r="AH27" s="86"/>
      <c r="AI27" s="86"/>
      <c r="AJ27" s="86"/>
      <c r="AK27" s="86"/>
      <c r="AL27" s="86"/>
      <c r="AM27" s="86"/>
      <c r="AN27" s="86"/>
      <c r="AO27" s="86"/>
      <c r="AP27" s="86"/>
      <c r="AQ27" s="86"/>
      <c r="AR27" s="86"/>
      <c r="AS27" s="86"/>
      <c r="AT27" s="86"/>
      <c r="AU27" s="86"/>
      <c r="AV27" s="86"/>
      <c r="AW27" s="86"/>
      <c r="AX27" s="86"/>
      <c r="AY27" s="86"/>
      <c r="AZ27" s="86"/>
      <c r="BA27" s="86"/>
      <c r="BB27" s="86"/>
      <c r="BC27" s="86"/>
      <c r="BD27" s="86"/>
      <c r="BE27" s="86"/>
      <c r="BF27" s="86"/>
      <c r="BG27" s="86"/>
      <c r="BH27" s="86"/>
      <c r="BI27" s="86"/>
      <c r="BJ27" s="87"/>
    </row>
    <row r="28" spans="1:62" s="31" customFormat="1" x14ac:dyDescent="0.3">
      <c r="A28" s="29">
        <v>26</v>
      </c>
      <c r="B28" s="5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32"/>
      <c r="P28" s="59"/>
      <c r="Q28" s="86">
        <f>IF(ROW(FePensRurH1!$A28)-DifIdConj!Q28&gt;1, INDEX(PotPensRurM!Q:Q,ROW(FePensRurH1!$A28)-DifIdConj!Q28)*INDEX(txMortM!Q:Q,ROW(FePensRurH1!$A28)-DifIdConj!Q28)*INDEX(PgPensRurM!Q:Q,ROW(FePensRurH1!$A28)-DifIdConj!Q28),0)</f>
        <v>55.870073966600799</v>
      </c>
      <c r="R28" s="86">
        <f>IF(ROW(FePensRurH1!$A28)-DifIdConj!R28&gt;1, INDEX(PotPensRurM!R:R,ROW(FePensRurH1!$A28)-DifIdConj!R28)*INDEX(txMortM!R:R,ROW(FePensRurH1!$A28)-DifIdConj!R28)*INDEX(PgPensRurM!R:R,ROW(FePensRurH1!$A28)-DifIdConj!R28),0)</f>
        <v>52.418516279287694</v>
      </c>
      <c r="S28" s="86">
        <f>IF(ROW(FePensRurH1!$A28)-DifIdConj!S28&gt;1, INDEX(PotPensRurM!S:S,ROW(FePensRurH1!$A28)-DifIdConj!S28)*INDEX(txMortM!S:S,ROW(FePensRurH1!$A28)-DifIdConj!S28)*INDEX(PgPensRurM!S:S,ROW(FePensRurH1!$A28)-DifIdConj!S28),0)</f>
        <v>49.902427497881888</v>
      </c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7"/>
    </row>
    <row r="29" spans="1:62" s="31" customFormat="1" x14ac:dyDescent="0.3">
      <c r="A29" s="29">
        <v>27</v>
      </c>
      <c r="B29" s="5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32"/>
      <c r="P29" s="59"/>
      <c r="Q29" s="86">
        <f>IF(ROW(FePensRurH1!$A29)-DifIdConj!Q29&gt;1, INDEX(PotPensRurM!Q:Q,ROW(FePensRurH1!$A29)-DifIdConj!Q29)*INDEX(txMortM!Q:Q,ROW(FePensRurH1!$A29)-DifIdConj!Q29)*INDEX(PgPensRurM!Q:Q,ROW(FePensRurH1!$A29)-DifIdConj!Q29),0)</f>
        <v>62.301250856682984</v>
      </c>
      <c r="R29" s="86">
        <f>IF(ROW(FePensRurH1!$A29)-DifIdConj!R29&gt;1, INDEX(PotPensRurM!R:R,ROW(FePensRurH1!$A29)-DifIdConj!R29)*INDEX(txMortM!R:R,ROW(FePensRurH1!$A29)-DifIdConj!R29)*INDEX(PgPensRurM!R:R,ROW(FePensRurH1!$A29)-DifIdConj!R29),0)</f>
        <v>58.351315643867352</v>
      </c>
      <c r="S29" s="86">
        <f>IF(ROW(FePensRurH1!$A29)-DifIdConj!S29&gt;1, INDEX(PotPensRurM!S:S,ROW(FePensRurH1!$A29)-DifIdConj!S29)*INDEX(txMortM!S:S,ROW(FePensRurH1!$A29)-DifIdConj!S29)*INDEX(PgPensRurM!S:S,ROW(FePensRurH1!$A29)-DifIdConj!S29),0)</f>
        <v>55.550452492961718</v>
      </c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7"/>
    </row>
    <row r="30" spans="1:62" s="31" customFormat="1" x14ac:dyDescent="0.3">
      <c r="A30" s="29">
        <v>28</v>
      </c>
      <c r="B30" s="5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32"/>
      <c r="P30" s="59"/>
      <c r="Q30" s="86">
        <f>IF(ROW(FePensRurH1!$A30)-DifIdConj!Q30&gt;1, INDEX(PotPensRurM!Q:Q,ROW(FePensRurH1!$A30)-DifIdConj!Q30)*INDEX(txMortM!Q:Q,ROW(FePensRurH1!$A30)-DifIdConj!Q30)*INDEX(PgPensRurM!Q:Q,ROW(FePensRurH1!$A30)-DifIdConj!Q30),0)</f>
        <v>69.775040622166259</v>
      </c>
      <c r="R30" s="86">
        <f>IF(ROW(FePensRurH1!$A30)-DifIdConj!R30&gt;1, INDEX(PotPensRurM!R:R,ROW(FePensRurH1!$A30)-DifIdConj!R30)*INDEX(txMortM!R:R,ROW(FePensRurH1!$A30)-DifIdConj!R30)*INDEX(PgPensRurM!R:R,ROW(FePensRurH1!$A30)-DifIdConj!R30),0)</f>
        <v>65.378568752437175</v>
      </c>
      <c r="S30" s="86">
        <f>IF(ROW(FePensRurH1!$A30)-DifIdConj!S30&gt;1, INDEX(PotPensRurM!S:S,ROW(FePensRurH1!$A30)-DifIdConj!S30)*INDEX(txMortM!S:S,ROW(FePensRurH1!$A30)-DifIdConj!S30)*INDEX(PgPensRurM!S:S,ROW(FePensRurH1!$A30)-DifIdConj!S30),0)</f>
        <v>62.384419806673371</v>
      </c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7"/>
    </row>
    <row r="31" spans="1:62" s="31" customFormat="1" x14ac:dyDescent="0.3">
      <c r="A31" s="29">
        <v>29</v>
      </c>
      <c r="B31" s="5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32"/>
      <c r="P31" s="59"/>
      <c r="Q31" s="86">
        <f>IF(ROW(FePensRurH1!$A31)-DifIdConj!Q31&gt;1, INDEX(PotPensRurM!Q:Q,ROW(FePensRurH1!$A31)-DifIdConj!Q31)*INDEX(txMortM!Q:Q,ROW(FePensRurH1!$A31)-DifIdConj!Q31)*INDEX(PgPensRurM!Q:Q,ROW(FePensRurH1!$A31)-DifIdConj!Q31),0)</f>
        <v>85.117689782465177</v>
      </c>
      <c r="R31" s="86">
        <f>IF(ROW(FePensRurH1!$A31)-DifIdConj!R31&gt;1, INDEX(PotPensRurM!R:R,ROW(FePensRurH1!$A31)-DifIdConj!R31)*INDEX(txMortM!R:R,ROW(FePensRurH1!$A31)-DifIdConj!R31)*INDEX(PgPensRurM!R:R,ROW(FePensRurH1!$A31)-DifIdConj!R31),0)</f>
        <v>79.607655757899806</v>
      </c>
      <c r="S31" s="86">
        <f>IF(ROW(FePensRurH1!$A31)-DifIdConj!S31&gt;1, INDEX(PotPensRurM!S:S,ROW(FePensRurH1!$A31)-DifIdConj!S31)*INDEX(txMortM!S:S,ROW(FePensRurH1!$A31)-DifIdConj!S31)*INDEX(PgPensRurM!S:S,ROW(FePensRurH1!$A31)-DifIdConj!S31),0)</f>
        <v>75.906886636923048</v>
      </c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7"/>
    </row>
    <row r="32" spans="1:62" s="31" customFormat="1" x14ac:dyDescent="0.3">
      <c r="A32" s="29">
        <v>30</v>
      </c>
      <c r="B32" s="5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32"/>
      <c r="P32" s="59"/>
      <c r="Q32" s="86">
        <f>IF(ROW(FePensRurH1!$A32)-DifIdConj!Q32&gt;1, INDEX(PotPensRurM!Q:Q,ROW(FePensRurH1!$A32)-DifIdConj!Q32)*INDEX(txMortM!Q:Q,ROW(FePensRurH1!$A32)-DifIdConj!Q32)*INDEX(PgPensRurM!Q:Q,ROW(FePensRurH1!$A32)-DifIdConj!Q32),0)</f>
        <v>84.942206687601626</v>
      </c>
      <c r="R32" s="86">
        <f>IF(ROW(FePensRurH1!$A32)-DifIdConj!R32&gt;1, INDEX(PotPensRurM!R:R,ROW(FePensRurH1!$A32)-DifIdConj!R32)*INDEX(txMortM!R:R,ROW(FePensRurH1!$A32)-DifIdConj!R32)*INDEX(PgPensRurM!R:R,ROW(FePensRurH1!$A32)-DifIdConj!R32),0)</f>
        <v>79.555816756225425</v>
      </c>
      <c r="S32" s="86">
        <f>IF(ROW(FePensRurH1!$A32)-DifIdConj!S32&gt;1, INDEX(PotPensRurM!S:S,ROW(FePensRurH1!$A32)-DifIdConj!S32)*INDEX(txMortM!S:S,ROW(FePensRurH1!$A32)-DifIdConj!S32)*INDEX(PgPensRurM!S:S,ROW(FePensRurH1!$A32)-DifIdConj!S32),0)</f>
        <v>75.719467092871142</v>
      </c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7"/>
    </row>
    <row r="33" spans="1:62" s="31" customFormat="1" x14ac:dyDescent="0.3">
      <c r="A33" s="29">
        <v>31</v>
      </c>
      <c r="B33" s="5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32"/>
      <c r="P33" s="59"/>
      <c r="Q33" s="86">
        <f>IF(ROW(FePensRurH1!$A33)-DifIdConj!Q33&gt;1, INDEX(PotPensRurM!Q:Q,ROW(FePensRurH1!$A33)-DifIdConj!Q33)*INDEX(txMortM!Q:Q,ROW(FePensRurH1!$A33)-DifIdConj!Q33)*INDEX(PgPensRurM!Q:Q,ROW(FePensRurH1!$A33)-DifIdConj!Q33),0)</f>
        <v>88.801655398582653</v>
      </c>
      <c r="R33" s="86">
        <f>IF(ROW(FePensRurH1!$A33)-DifIdConj!R33&gt;1, INDEX(PotPensRurM!R:R,ROW(FePensRurH1!$A33)-DifIdConj!R33)*INDEX(txMortM!R:R,ROW(FePensRurH1!$A33)-DifIdConj!R33)*INDEX(PgPensRurM!R:R,ROW(FePensRurH1!$A33)-DifIdConj!R33),0)</f>
        <v>82.948819020039707</v>
      </c>
      <c r="S33" s="86">
        <f>IF(ROW(FePensRurH1!$A33)-DifIdConj!S33&gt;1, INDEX(PotPensRurM!S:S,ROW(FePensRurH1!$A33)-DifIdConj!S33)*INDEX(txMortM!S:S,ROW(FePensRurH1!$A33)-DifIdConj!S33)*INDEX(PgPensRurM!S:S,ROW(FePensRurH1!$A33)-DifIdConj!S33),0)</f>
        <v>78.912380138285954</v>
      </c>
      <c r="T33" s="86"/>
      <c r="U33" s="86"/>
      <c r="V33" s="86"/>
      <c r="W33" s="86"/>
      <c r="X33" s="86"/>
      <c r="Y33" s="86"/>
      <c r="Z33" s="86"/>
      <c r="AA33" s="86"/>
      <c r="AB33" s="86"/>
      <c r="AC33" s="86"/>
      <c r="AD33" s="86"/>
      <c r="AE33" s="86"/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7"/>
    </row>
    <row r="34" spans="1:62" s="31" customFormat="1" x14ac:dyDescent="0.3">
      <c r="A34" s="29">
        <v>32</v>
      </c>
      <c r="B34" s="5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32"/>
      <c r="P34" s="59"/>
      <c r="Q34" s="86">
        <f>IF(ROW(FePensRurH1!$A34)-DifIdConj!Q34&gt;1, INDEX(PotPensRurM!Q:Q,ROW(FePensRurH1!$A34)-DifIdConj!Q34)*INDEX(txMortM!Q:Q,ROW(FePensRurH1!$A34)-DifIdConj!Q34)*INDEX(PgPensRurM!Q:Q,ROW(FePensRurH1!$A34)-DifIdConj!Q34),0)</f>
        <v>110.24086697164356</v>
      </c>
      <c r="R34" s="86">
        <f>IF(ROW(FePensRurH1!$A34)-DifIdConj!R34&gt;1, INDEX(PotPensRurM!R:R,ROW(FePensRurH1!$A34)-DifIdConj!R34)*INDEX(txMortM!R:R,ROW(FePensRurH1!$A34)-DifIdConj!R34)*INDEX(PgPensRurM!R:R,ROW(FePensRurH1!$A34)-DifIdConj!R34),0)</f>
        <v>102.63976167797007</v>
      </c>
      <c r="S34" s="86">
        <f>IF(ROW(FePensRurH1!$A34)-DifIdConj!S34&gt;1, INDEX(PotPensRurM!S:S,ROW(FePensRurH1!$A34)-DifIdConj!S34)*INDEX(txMortM!S:S,ROW(FePensRurH1!$A34)-DifIdConj!S34)*INDEX(PgPensRurM!S:S,ROW(FePensRurH1!$A34)-DifIdConj!S34),0)</f>
        <v>97.224595161562178</v>
      </c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7"/>
    </row>
    <row r="35" spans="1:62" s="31" customFormat="1" x14ac:dyDescent="0.3">
      <c r="A35" s="29">
        <v>33</v>
      </c>
      <c r="B35" s="5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32"/>
      <c r="P35" s="59"/>
      <c r="Q35" s="86">
        <f>IF(ROW(FePensRurH1!$A35)-DifIdConj!Q35&gt;1, INDEX(PotPensRurM!Q:Q,ROW(FePensRurH1!$A35)-DifIdConj!Q35)*INDEX(txMortM!Q:Q,ROW(FePensRurH1!$A35)-DifIdConj!Q35)*INDEX(PgPensRurM!Q:Q,ROW(FePensRurH1!$A35)-DifIdConj!Q35),0)</f>
        <v>123.43345423732707</v>
      </c>
      <c r="R35" s="86">
        <f>IF(ROW(FePensRurH1!$A35)-DifIdConj!R35&gt;1, INDEX(PotPensRurM!R:R,ROW(FePensRurH1!$A35)-DifIdConj!R35)*INDEX(txMortM!R:R,ROW(FePensRurH1!$A35)-DifIdConj!R35)*INDEX(PgPensRurM!R:R,ROW(FePensRurH1!$A35)-DifIdConj!R35),0)</f>
        <v>114.68776665851485</v>
      </c>
      <c r="S35" s="86">
        <f>IF(ROW(FePensRurH1!$A35)-DifIdConj!S35&gt;1, INDEX(PotPensRurM!S:S,ROW(FePensRurH1!$A35)-DifIdConj!S35)*INDEX(txMortM!S:S,ROW(FePensRurH1!$A35)-DifIdConj!S35)*INDEX(PgPensRurM!S:S,ROW(FePensRurH1!$A35)-DifIdConj!S35),0)</f>
        <v>108.37695800789466</v>
      </c>
      <c r="T35" s="86"/>
      <c r="U35" s="86"/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7"/>
    </row>
    <row r="36" spans="1:62" s="31" customFormat="1" x14ac:dyDescent="0.3">
      <c r="A36" s="29">
        <v>34</v>
      </c>
      <c r="B36" s="5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32"/>
      <c r="P36" s="59"/>
      <c r="Q36" s="86">
        <f>IF(ROW(FePensRurH1!$A36)-DifIdConj!Q36&gt;1, INDEX(PotPensRurM!Q:Q,ROW(FePensRurH1!$A36)-DifIdConj!Q36)*INDEX(txMortM!Q:Q,ROW(FePensRurH1!$A36)-DifIdConj!Q36)*INDEX(PgPensRurM!Q:Q,ROW(FePensRurH1!$A36)-DifIdConj!Q36),0)</f>
        <v>123.079494530399</v>
      </c>
      <c r="R36" s="86">
        <f>IF(ROW(FePensRurH1!$A36)-DifIdConj!R36&gt;1, INDEX(PotPensRurM!R:R,ROW(FePensRurH1!$A36)-DifIdConj!R36)*INDEX(txMortM!R:R,ROW(FePensRurH1!$A36)-DifIdConj!R36)*INDEX(PgPensRurM!R:R,ROW(FePensRurH1!$A36)-DifIdConj!R36),0)</f>
        <v>116.32462664876428</v>
      </c>
      <c r="S36" s="86">
        <f>IF(ROW(FePensRurH1!$A36)-DifIdConj!S36&gt;1, INDEX(PotPensRurM!S:S,ROW(FePensRurH1!$A36)-DifIdConj!S36)*INDEX(txMortM!S:S,ROW(FePensRurH1!$A36)-DifIdConj!S36)*INDEX(PgPensRurM!S:S,ROW(FePensRurH1!$A36)-DifIdConj!S36),0)</f>
        <v>109.90128602512397</v>
      </c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7"/>
    </row>
    <row r="37" spans="1:62" s="31" customFormat="1" x14ac:dyDescent="0.3">
      <c r="A37" s="29">
        <v>35</v>
      </c>
      <c r="B37" s="5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32"/>
      <c r="P37" s="59"/>
      <c r="Q37" s="86">
        <f>IF(ROW(FePensRurH1!$A37)-DifIdConj!Q37&gt;1, INDEX(PotPensRurM!Q:Q,ROW(FePensRurH1!$A37)-DifIdConj!Q37)*INDEX(txMortM!Q:Q,ROW(FePensRurH1!$A37)-DifIdConj!Q37)*INDEX(PgPensRurM!Q:Q,ROW(FePensRurH1!$A37)-DifIdConj!Q37),0)</f>
        <v>150.47700714980394</v>
      </c>
      <c r="R37" s="86">
        <f>IF(ROW(FePensRurH1!$A37)-DifIdConj!R37&gt;1, INDEX(PotPensRurM!R:R,ROW(FePensRurH1!$A37)-DifIdConj!R37)*INDEX(txMortM!R:R,ROW(FePensRurH1!$A37)-DifIdConj!R37)*INDEX(PgPensRurM!R:R,ROW(FePensRurH1!$A37)-DifIdConj!R37),0)</f>
        <v>141.82943482742738</v>
      </c>
      <c r="S37" s="86">
        <f>IF(ROW(FePensRurH1!$A37)-DifIdConj!S37&gt;1, INDEX(PotPensRurM!S:S,ROW(FePensRurH1!$A37)-DifIdConj!S37)*INDEX(txMortM!S:S,ROW(FePensRurH1!$A37)-DifIdConj!S37)*INDEX(PgPensRurM!S:S,ROW(FePensRurH1!$A37)-DifIdConj!S37),0)</f>
        <v>135.12409799991613</v>
      </c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7"/>
    </row>
    <row r="38" spans="1:62" s="31" customFormat="1" x14ac:dyDescent="0.3">
      <c r="A38" s="29">
        <v>36</v>
      </c>
      <c r="B38" s="5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32"/>
      <c r="P38" s="59"/>
      <c r="Q38" s="86">
        <f>IF(ROW(FePensRurH1!$A38)-DifIdConj!Q38&gt;1, INDEX(PotPensRurM!Q:Q,ROW(FePensRurH1!$A38)-DifIdConj!Q38)*INDEX(txMortM!Q:Q,ROW(FePensRurH1!$A38)-DifIdConj!Q38)*INDEX(PgPensRurM!Q:Q,ROW(FePensRurH1!$A38)-DifIdConj!Q38),0)</f>
        <v>136.84665826171357</v>
      </c>
      <c r="R38" s="86">
        <f>IF(ROW(FePensRurH1!$A38)-DifIdConj!R38&gt;1, INDEX(PotPensRurM!R:R,ROW(FePensRurH1!$A38)-DifIdConj!R38)*INDEX(txMortM!R:R,ROW(FePensRurH1!$A38)-DifIdConj!R38)*INDEX(PgPensRurM!R:R,ROW(FePensRurH1!$A38)-DifIdConj!R38),0)</f>
        <v>130.62444461417638</v>
      </c>
      <c r="S38" s="86">
        <f>IF(ROW(FePensRurH1!$A38)-DifIdConj!S38&gt;1, INDEX(PotPensRurM!S:S,ROW(FePensRurH1!$A38)-DifIdConj!S38)*INDEX(txMortM!S:S,ROW(FePensRurH1!$A38)-DifIdConj!S38)*INDEX(PgPensRurM!S:S,ROW(FePensRurH1!$A38)-DifIdConj!S38),0)</f>
        <v>124.23406303021925</v>
      </c>
      <c r="T38" s="86"/>
      <c r="U38" s="86"/>
      <c r="V38" s="86"/>
      <c r="W38" s="86"/>
      <c r="X38" s="86"/>
      <c r="Y38" s="86"/>
      <c r="Z38" s="86"/>
      <c r="AA38" s="86"/>
      <c r="AB38" s="86"/>
      <c r="AC38" s="86"/>
      <c r="AD38" s="86"/>
      <c r="AE38" s="86"/>
      <c r="AF38" s="86"/>
      <c r="AG38" s="86"/>
      <c r="AH38" s="86"/>
      <c r="AI38" s="86"/>
      <c r="AJ38" s="86"/>
      <c r="AK38" s="86"/>
      <c r="AL38" s="86"/>
      <c r="AM38" s="86"/>
      <c r="AN38" s="86"/>
      <c r="AO38" s="86"/>
      <c r="AP38" s="86"/>
      <c r="AQ38" s="86"/>
      <c r="AR38" s="86"/>
      <c r="AS38" s="86"/>
      <c r="AT38" s="86"/>
      <c r="AU38" s="86"/>
      <c r="AV38" s="86"/>
      <c r="AW38" s="86"/>
      <c r="AX38" s="86"/>
      <c r="AY38" s="86"/>
      <c r="AZ38" s="86"/>
      <c r="BA38" s="86"/>
      <c r="BB38" s="86"/>
      <c r="BC38" s="86"/>
      <c r="BD38" s="86"/>
      <c r="BE38" s="86"/>
      <c r="BF38" s="86"/>
      <c r="BG38" s="86"/>
      <c r="BH38" s="86"/>
      <c r="BI38" s="86"/>
      <c r="BJ38" s="87"/>
    </row>
    <row r="39" spans="1:62" s="31" customFormat="1" x14ac:dyDescent="0.3">
      <c r="A39" s="29">
        <v>37</v>
      </c>
      <c r="B39" s="5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32"/>
      <c r="P39" s="59"/>
      <c r="Q39" s="86">
        <f>IF(ROW(FePensRurH1!$A39)-DifIdConj!Q39&gt;1, INDEX(PotPensRurM!Q:Q,ROW(FePensRurH1!$A39)-DifIdConj!Q39)*INDEX(txMortM!Q:Q,ROW(FePensRurH1!$A39)-DifIdConj!Q39)*INDEX(PgPensRurM!Q:Q,ROW(FePensRurH1!$A39)-DifIdConj!Q39),0)</f>
        <v>157.97276930967433</v>
      </c>
      <c r="R39" s="86">
        <f>IF(ROW(FePensRurH1!$A39)-DifIdConj!R39&gt;1, INDEX(PotPensRurM!R:R,ROW(FePensRurH1!$A39)-DifIdConj!R39)*INDEX(txMortM!R:R,ROW(FePensRurH1!$A39)-DifIdConj!R39)*INDEX(PgPensRurM!R:R,ROW(FePensRurH1!$A39)-DifIdConj!R39),0)</f>
        <v>153.48182210343239</v>
      </c>
      <c r="S39" s="86">
        <f>IF(ROW(FePensRurH1!$A39)-DifIdConj!S39&gt;1, INDEX(PotPensRurM!S:S,ROW(FePensRurH1!$A39)-DifIdConj!S39)*INDEX(txMortM!S:S,ROW(FePensRurH1!$A39)-DifIdConj!S39)*INDEX(PgPensRurM!S:S,ROW(FePensRurH1!$A39)-DifIdConj!S39),0)</f>
        <v>147.65839605577807</v>
      </c>
      <c r="T39" s="86"/>
      <c r="U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/>
      <c r="AG39" s="86"/>
      <c r="AH39" s="86"/>
      <c r="AI39" s="86"/>
      <c r="AJ39" s="86"/>
      <c r="AK39" s="86"/>
      <c r="AL39" s="86"/>
      <c r="AM39" s="86"/>
      <c r="AN39" s="86"/>
      <c r="AO39" s="86"/>
      <c r="AP39" s="86"/>
      <c r="AQ39" s="86"/>
      <c r="AR39" s="86"/>
      <c r="AS39" s="86"/>
      <c r="AT39" s="86"/>
      <c r="AU39" s="86"/>
      <c r="AV39" s="86"/>
      <c r="AW39" s="86"/>
      <c r="AX39" s="86"/>
      <c r="AY39" s="86"/>
      <c r="AZ39" s="86"/>
      <c r="BA39" s="86"/>
      <c r="BB39" s="86"/>
      <c r="BC39" s="86"/>
      <c r="BD39" s="86"/>
      <c r="BE39" s="86"/>
      <c r="BF39" s="86"/>
      <c r="BG39" s="86"/>
      <c r="BH39" s="86"/>
      <c r="BI39" s="86"/>
      <c r="BJ39" s="87"/>
    </row>
    <row r="40" spans="1:62" s="31" customFormat="1" x14ac:dyDescent="0.3">
      <c r="A40" s="29">
        <v>38</v>
      </c>
      <c r="B40" s="5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32"/>
      <c r="P40" s="59"/>
      <c r="Q40" s="86">
        <f>IF(ROW(FePensRurH1!$A40)-DifIdConj!Q40&gt;1, INDEX(PotPensRurM!Q:Q,ROW(FePensRurH1!$A40)-DifIdConj!Q40)*INDEX(txMortM!Q:Q,ROW(FePensRurH1!$A40)-DifIdConj!Q40)*INDEX(PgPensRurM!Q:Q,ROW(FePensRurH1!$A40)-DifIdConj!Q40),0)</f>
        <v>185.50639319336025</v>
      </c>
      <c r="R40" s="86">
        <f>IF(ROW(FePensRurH1!$A40)-DifIdConj!R40&gt;1, INDEX(PotPensRurM!R:R,ROW(FePensRurH1!$A40)-DifIdConj!R40)*INDEX(txMortM!R:R,ROW(FePensRurH1!$A40)-DifIdConj!R40)*INDEX(PgPensRurM!R:R,ROW(FePensRurH1!$A40)-DifIdConj!R40),0)</f>
        <v>182.7505452315597</v>
      </c>
      <c r="S40" s="86">
        <f>IF(ROW(FePensRurH1!$A40)-DifIdConj!S40&gt;1, INDEX(PotPensRurM!S:S,ROW(FePensRurH1!$A40)-DifIdConj!S40)*INDEX(txMortM!S:S,ROW(FePensRurH1!$A40)-DifIdConj!S40)*INDEX(PgPensRurM!S:S,ROW(FePensRurH1!$A40)-DifIdConj!S40),0)</f>
        <v>179.40029868976291</v>
      </c>
      <c r="T40" s="86"/>
      <c r="U40" s="86"/>
      <c r="V40" s="86"/>
      <c r="W40" s="86"/>
      <c r="X40" s="86"/>
      <c r="Y40" s="86"/>
      <c r="Z40" s="86"/>
      <c r="AA40" s="86"/>
      <c r="AB40" s="86"/>
      <c r="AC40" s="86"/>
      <c r="AD40" s="86"/>
      <c r="AE40" s="86"/>
      <c r="AF40" s="86"/>
      <c r="AG40" s="86"/>
      <c r="AH40" s="86"/>
      <c r="AI40" s="86"/>
      <c r="AJ40" s="86"/>
      <c r="AK40" s="86"/>
      <c r="AL40" s="86"/>
      <c r="AM40" s="86"/>
      <c r="AN40" s="86"/>
      <c r="AO40" s="86"/>
      <c r="AP40" s="86"/>
      <c r="AQ40" s="86"/>
      <c r="AR40" s="86"/>
      <c r="AS40" s="86"/>
      <c r="AT40" s="86"/>
      <c r="AU40" s="86"/>
      <c r="AV40" s="86"/>
      <c r="AW40" s="86"/>
      <c r="AX40" s="86"/>
      <c r="AY40" s="86"/>
      <c r="AZ40" s="86"/>
      <c r="BA40" s="86"/>
      <c r="BB40" s="86"/>
      <c r="BC40" s="86"/>
      <c r="BD40" s="86"/>
      <c r="BE40" s="86"/>
      <c r="BF40" s="86"/>
      <c r="BG40" s="86"/>
      <c r="BH40" s="86"/>
      <c r="BI40" s="86"/>
      <c r="BJ40" s="87"/>
    </row>
    <row r="41" spans="1:62" s="31" customFormat="1" x14ac:dyDescent="0.3">
      <c r="A41" s="29">
        <v>39</v>
      </c>
      <c r="B41" s="5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32"/>
      <c r="P41" s="59"/>
      <c r="Q41" s="86">
        <f>IF(ROW(FePensRurH1!$A41)-DifIdConj!Q41&gt;1, INDEX(PotPensRurM!Q:Q,ROW(FePensRurH1!$A41)-DifIdConj!Q41)*INDEX(txMortM!Q:Q,ROW(FePensRurH1!$A41)-DifIdConj!Q41)*INDEX(PgPensRurM!Q:Q,ROW(FePensRurH1!$A41)-DifIdConj!Q41),0)</f>
        <v>197.49968739468764</v>
      </c>
      <c r="R41" s="86">
        <f>IF(ROW(FePensRurH1!$A41)-DifIdConj!R41&gt;1, INDEX(PotPensRurM!R:R,ROW(FePensRurH1!$A41)-DifIdConj!R41)*INDEX(txMortM!R:R,ROW(FePensRurH1!$A41)-DifIdConj!R41)*INDEX(PgPensRurM!R:R,ROW(FePensRurH1!$A41)-DifIdConj!R41),0)</f>
        <v>195.90332720357119</v>
      </c>
      <c r="S41" s="86">
        <f>IF(ROW(FePensRurH1!$A41)-DifIdConj!S41&gt;1, INDEX(PotPensRurM!S:S,ROW(FePensRurH1!$A41)-DifIdConj!S41)*INDEX(txMortM!S:S,ROW(FePensRurH1!$A41)-DifIdConj!S41)*INDEX(PgPensRurM!S:S,ROW(FePensRurH1!$A41)-DifIdConj!S41),0)</f>
        <v>195.00537459606815</v>
      </c>
      <c r="T41" s="86"/>
      <c r="U41" s="86"/>
      <c r="V41" s="86"/>
      <c r="W41" s="86"/>
      <c r="X41" s="86"/>
      <c r="Y41" s="86"/>
      <c r="Z41" s="86"/>
      <c r="AA41" s="86"/>
      <c r="AB41" s="86"/>
      <c r="AC41" s="86"/>
      <c r="AD41" s="86"/>
      <c r="AE41" s="86"/>
      <c r="AF41" s="86"/>
      <c r="AG41" s="86"/>
      <c r="AH41" s="86"/>
      <c r="AI41" s="86"/>
      <c r="AJ41" s="86"/>
      <c r="AK41" s="86"/>
      <c r="AL41" s="86"/>
      <c r="AM41" s="86"/>
      <c r="AN41" s="86"/>
      <c r="AO41" s="86"/>
      <c r="AP41" s="86"/>
      <c r="AQ41" s="86"/>
      <c r="AR41" s="86"/>
      <c r="AS41" s="86"/>
      <c r="AT41" s="86"/>
      <c r="AU41" s="86"/>
      <c r="AV41" s="86"/>
      <c r="AW41" s="86"/>
      <c r="AX41" s="86"/>
      <c r="AY41" s="86"/>
      <c r="AZ41" s="86"/>
      <c r="BA41" s="86"/>
      <c r="BB41" s="86"/>
      <c r="BC41" s="86"/>
      <c r="BD41" s="86"/>
      <c r="BE41" s="86"/>
      <c r="BF41" s="86"/>
      <c r="BG41" s="86"/>
      <c r="BH41" s="86"/>
      <c r="BI41" s="86"/>
      <c r="BJ41" s="87"/>
    </row>
    <row r="42" spans="1:62" s="31" customFormat="1" x14ac:dyDescent="0.3">
      <c r="A42" s="29">
        <v>40</v>
      </c>
      <c r="B42" s="5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32"/>
      <c r="P42" s="59"/>
      <c r="Q42" s="86">
        <f>IF(ROW(FePensRurH1!$A42)-DifIdConj!Q42&gt;1, INDEX(PotPensRurM!Q:Q,ROW(FePensRurH1!$A42)-DifIdConj!Q42)*INDEX(txMortM!Q:Q,ROW(FePensRurH1!$A42)-DifIdConj!Q42)*INDEX(PgPensRurM!Q:Q,ROW(FePensRurH1!$A42)-DifIdConj!Q42),0)</f>
        <v>236.18924258898863</v>
      </c>
      <c r="R42" s="86">
        <f>IF(ROW(FePensRurH1!$A42)-DifIdConj!R42&gt;1, INDEX(PotPensRurM!R:R,ROW(FePensRurH1!$A42)-DifIdConj!R42)*INDEX(txMortM!R:R,ROW(FePensRurH1!$A42)-DifIdConj!R42)*INDEX(PgPensRurM!R:R,ROW(FePensRurH1!$A42)-DifIdConj!R42),0)</f>
        <v>234.88055731326065</v>
      </c>
      <c r="S42" s="86">
        <f>IF(ROW(FePensRurH1!$A42)-DifIdConj!S42&gt;1, INDEX(PotPensRurM!S:S,ROW(FePensRurH1!$A42)-DifIdConj!S42)*INDEX(txMortM!S:S,ROW(FePensRurH1!$A42)-DifIdConj!S42)*INDEX(PgPensRurM!S:S,ROW(FePensRurH1!$A42)-DifIdConj!S42),0)</f>
        <v>234.4253624347466</v>
      </c>
      <c r="T42" s="86"/>
      <c r="U42" s="86"/>
      <c r="V42" s="86"/>
      <c r="W42" s="86"/>
      <c r="X42" s="86"/>
      <c r="Y42" s="86"/>
      <c r="Z42" s="86"/>
      <c r="AA42" s="86"/>
      <c r="AB42" s="86"/>
      <c r="AC42" s="86"/>
      <c r="AD42" s="86"/>
      <c r="AE42" s="86"/>
      <c r="AF42" s="86"/>
      <c r="AG42" s="86"/>
      <c r="AH42" s="86"/>
      <c r="AI42" s="86"/>
      <c r="AJ42" s="86"/>
      <c r="AK42" s="86"/>
      <c r="AL42" s="86"/>
      <c r="AM42" s="86"/>
      <c r="AN42" s="86"/>
      <c r="AO42" s="86"/>
      <c r="AP42" s="86"/>
      <c r="AQ42" s="86"/>
      <c r="AR42" s="86"/>
      <c r="AS42" s="86"/>
      <c r="AT42" s="86"/>
      <c r="AU42" s="86"/>
      <c r="AV42" s="86"/>
      <c r="AW42" s="86"/>
      <c r="AX42" s="86"/>
      <c r="AY42" s="86"/>
      <c r="AZ42" s="86"/>
      <c r="BA42" s="86"/>
      <c r="BB42" s="86"/>
      <c r="BC42" s="86"/>
      <c r="BD42" s="86"/>
      <c r="BE42" s="86"/>
      <c r="BF42" s="86"/>
      <c r="BG42" s="86"/>
      <c r="BH42" s="86"/>
      <c r="BI42" s="86"/>
      <c r="BJ42" s="87"/>
    </row>
    <row r="43" spans="1:62" s="31" customFormat="1" x14ac:dyDescent="0.3">
      <c r="A43" s="29">
        <v>41</v>
      </c>
      <c r="B43" s="5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32"/>
      <c r="P43" s="59"/>
      <c r="Q43" s="86">
        <f>IF(ROW(FePensRurH1!$A43)-DifIdConj!Q43&gt;1, INDEX(PotPensRurM!Q:Q,ROW(FePensRurH1!$A43)-DifIdConj!Q43)*INDEX(txMortM!Q:Q,ROW(FePensRurH1!$A43)-DifIdConj!Q43)*INDEX(PgPensRurM!Q:Q,ROW(FePensRurH1!$A43)-DifIdConj!Q43),0)</f>
        <v>235.78224053985358</v>
      </c>
      <c r="R43" s="86">
        <f>IF(ROW(FePensRurH1!$A43)-DifIdConj!R43&gt;1, INDEX(PotPensRurM!R:R,ROW(FePensRurH1!$A43)-DifIdConj!R43)*INDEX(txMortM!R:R,ROW(FePensRurH1!$A43)-DifIdConj!R43)*INDEX(PgPensRurM!R:R,ROW(FePensRurH1!$A43)-DifIdConj!R43),0)</f>
        <v>234.66950766100177</v>
      </c>
      <c r="S43" s="86">
        <f>IF(ROW(FePensRurH1!$A43)-DifIdConj!S43&gt;1, INDEX(PotPensRurM!S:S,ROW(FePensRurH1!$A43)-DifIdConj!S43)*INDEX(txMortM!S:S,ROW(FePensRurH1!$A43)-DifIdConj!S43)*INDEX(PgPensRurM!S:S,ROW(FePensRurH1!$A43)-DifIdConj!S43),0)</f>
        <v>234.3766832191987</v>
      </c>
      <c r="T43" s="86"/>
      <c r="U43" s="86"/>
      <c r="V43" s="86"/>
      <c r="W43" s="86"/>
      <c r="X43" s="86"/>
      <c r="Y43" s="86"/>
      <c r="Z43" s="86"/>
      <c r="AA43" s="86"/>
      <c r="AB43" s="86"/>
      <c r="AC43" s="86"/>
      <c r="AD43" s="86"/>
      <c r="AE43" s="86"/>
      <c r="AF43" s="86"/>
      <c r="AG43" s="86"/>
      <c r="AH43" s="86"/>
      <c r="AI43" s="86"/>
      <c r="AJ43" s="86"/>
      <c r="AK43" s="86"/>
      <c r="AL43" s="86"/>
      <c r="AM43" s="86"/>
      <c r="AN43" s="86"/>
      <c r="AO43" s="86"/>
      <c r="AP43" s="86"/>
      <c r="AQ43" s="86"/>
      <c r="AR43" s="86"/>
      <c r="AS43" s="86"/>
      <c r="AT43" s="86"/>
      <c r="AU43" s="86"/>
      <c r="AV43" s="86"/>
      <c r="AW43" s="86"/>
      <c r="AX43" s="86"/>
      <c r="AY43" s="86"/>
      <c r="AZ43" s="86"/>
      <c r="BA43" s="86"/>
      <c r="BB43" s="86"/>
      <c r="BC43" s="86"/>
      <c r="BD43" s="86"/>
      <c r="BE43" s="86"/>
      <c r="BF43" s="86"/>
      <c r="BG43" s="86"/>
      <c r="BH43" s="86"/>
      <c r="BI43" s="86"/>
      <c r="BJ43" s="87"/>
    </row>
    <row r="44" spans="1:62" s="31" customFormat="1" x14ac:dyDescent="0.3">
      <c r="A44" s="29">
        <v>42</v>
      </c>
      <c r="B44" s="5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32"/>
      <c r="P44" s="59"/>
      <c r="Q44" s="86">
        <f>IF(ROW(FePensRurH1!$A44)-DifIdConj!Q44&gt;1, INDEX(PotPensRurM!Q:Q,ROW(FePensRurH1!$A44)-DifIdConj!Q44)*INDEX(txMortM!Q:Q,ROW(FePensRurH1!$A44)-DifIdConj!Q44)*INDEX(PgPensRurM!Q:Q,ROW(FePensRurH1!$A44)-DifIdConj!Q44),0)</f>
        <v>258.81764286405752</v>
      </c>
      <c r="R44" s="86">
        <f>IF(ROW(FePensRurH1!$A44)-DifIdConj!R44&gt;1, INDEX(PotPensRurM!R:R,ROW(FePensRurH1!$A44)-DifIdConj!R44)*INDEX(txMortM!R:R,ROW(FePensRurH1!$A44)-DifIdConj!R44)*INDEX(PgPensRurM!R:R,ROW(FePensRurH1!$A44)-DifIdConj!R44),0)</f>
        <v>256.70484577945297</v>
      </c>
      <c r="S44" s="86">
        <f>IF(ROW(FePensRurH1!$A44)-DifIdConj!S44&gt;1, INDEX(PotPensRurM!S:S,ROW(FePensRurH1!$A44)-DifIdConj!S44)*INDEX(txMortM!S:S,ROW(FePensRurH1!$A44)-DifIdConj!S44)*INDEX(PgPensRurM!S:S,ROW(FePensRurH1!$A44)-DifIdConj!S44),0)</f>
        <v>256.3747212349835</v>
      </c>
      <c r="T44" s="86"/>
      <c r="U44" s="86"/>
      <c r="V44" s="86"/>
      <c r="W44" s="86"/>
      <c r="X44" s="86"/>
      <c r="Y44" s="86"/>
      <c r="Z44" s="86"/>
      <c r="AA44" s="86"/>
      <c r="AB44" s="86"/>
      <c r="AC44" s="86"/>
      <c r="AD44" s="86"/>
      <c r="AE44" s="86"/>
      <c r="AF44" s="86"/>
      <c r="AG44" s="86"/>
      <c r="AH44" s="86"/>
      <c r="AI44" s="86"/>
      <c r="AJ44" s="86"/>
      <c r="AK44" s="86"/>
      <c r="AL44" s="86"/>
      <c r="AM44" s="86"/>
      <c r="AN44" s="86"/>
      <c r="AO44" s="86"/>
      <c r="AP44" s="86"/>
      <c r="AQ44" s="86"/>
      <c r="AR44" s="86"/>
      <c r="AS44" s="86"/>
      <c r="AT44" s="86"/>
      <c r="AU44" s="86"/>
      <c r="AV44" s="86"/>
      <c r="AW44" s="86"/>
      <c r="AX44" s="86"/>
      <c r="AY44" s="86"/>
      <c r="AZ44" s="86"/>
      <c r="BA44" s="86"/>
      <c r="BB44" s="86"/>
      <c r="BC44" s="86"/>
      <c r="BD44" s="86"/>
      <c r="BE44" s="86"/>
      <c r="BF44" s="86"/>
      <c r="BG44" s="86"/>
      <c r="BH44" s="86"/>
      <c r="BI44" s="86"/>
      <c r="BJ44" s="87"/>
    </row>
    <row r="45" spans="1:62" s="31" customFormat="1" x14ac:dyDescent="0.3">
      <c r="A45" s="29">
        <v>43</v>
      </c>
      <c r="B45" s="5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32"/>
      <c r="P45" s="59"/>
      <c r="Q45" s="86">
        <f>IF(ROW(FePensRurH1!$A45)-DifIdConj!Q45&gt;1, INDEX(PotPensRurM!Q:Q,ROW(FePensRurH1!$A45)-DifIdConj!Q45)*INDEX(txMortM!Q:Q,ROW(FePensRurH1!$A45)-DifIdConj!Q45)*INDEX(PgPensRurM!Q:Q,ROW(FePensRurH1!$A45)-DifIdConj!Q45),0)</f>
        <v>254.5769361133855</v>
      </c>
      <c r="R45" s="86">
        <f>IF(ROW(FePensRurH1!$A45)-DifIdConj!R45&gt;1, INDEX(PotPensRurM!R:R,ROW(FePensRurH1!$A45)-DifIdConj!R45)*INDEX(txMortM!R:R,ROW(FePensRurH1!$A45)-DifIdConj!R45)*INDEX(PgPensRurM!R:R,ROW(FePensRurH1!$A45)-DifIdConj!R45),0)</f>
        <v>252.565405593317</v>
      </c>
      <c r="S45" s="86">
        <f>IF(ROW(FePensRurH1!$A45)-DifIdConj!S45&gt;1, INDEX(PotPensRurM!S:S,ROW(FePensRurH1!$A45)-DifIdConj!S45)*INDEX(txMortM!S:S,ROW(FePensRurH1!$A45)-DifIdConj!S45)*INDEX(PgPensRurM!S:S,ROW(FePensRurH1!$A45)-DifIdConj!S45),0)</f>
        <v>252.2695922815422</v>
      </c>
      <c r="T45" s="86"/>
      <c r="U45" s="86"/>
      <c r="V45" s="86"/>
      <c r="W45" s="86"/>
      <c r="X45" s="86"/>
      <c r="Y45" s="86"/>
      <c r="Z45" s="86"/>
      <c r="AA45" s="86"/>
      <c r="AB45" s="86"/>
      <c r="AC45" s="86"/>
      <c r="AD45" s="86"/>
      <c r="AE45" s="86"/>
      <c r="AF45" s="86"/>
      <c r="AG45" s="86"/>
      <c r="AH45" s="86"/>
      <c r="AI45" s="86"/>
      <c r="AJ45" s="86"/>
      <c r="AK45" s="86"/>
      <c r="AL45" s="86"/>
      <c r="AM45" s="86"/>
      <c r="AN45" s="86"/>
      <c r="AO45" s="86"/>
      <c r="AP45" s="86"/>
      <c r="AQ45" s="86"/>
      <c r="AR45" s="86"/>
      <c r="AS45" s="86"/>
      <c r="AT45" s="86"/>
      <c r="AU45" s="86"/>
      <c r="AV45" s="86"/>
      <c r="AW45" s="86"/>
      <c r="AX45" s="86"/>
      <c r="AY45" s="86"/>
      <c r="AZ45" s="86"/>
      <c r="BA45" s="86"/>
      <c r="BB45" s="86"/>
      <c r="BC45" s="86"/>
      <c r="BD45" s="86"/>
      <c r="BE45" s="86"/>
      <c r="BF45" s="86"/>
      <c r="BG45" s="86"/>
      <c r="BH45" s="86"/>
      <c r="BI45" s="86"/>
      <c r="BJ45" s="87"/>
    </row>
    <row r="46" spans="1:62" s="31" customFormat="1" x14ac:dyDescent="0.3">
      <c r="A46" s="29">
        <v>44</v>
      </c>
      <c r="B46" s="5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32"/>
      <c r="P46" s="59"/>
      <c r="Q46" s="86">
        <f>IF(ROW(FePensRurH1!$A46)-DifIdConj!Q46&gt;1, INDEX(PotPensRurM!Q:Q,ROW(FePensRurH1!$A46)-DifIdConj!Q46)*INDEX(txMortM!Q:Q,ROW(FePensRurH1!$A46)-DifIdConj!Q46)*INDEX(PgPensRurM!Q:Q,ROW(FePensRurH1!$A46)-DifIdConj!Q46),0)</f>
        <v>274.49791929453346</v>
      </c>
      <c r="R46" s="86">
        <f>IF(ROW(FePensRurH1!$A46)-DifIdConj!R46&gt;1, INDEX(PotPensRurM!R:R,ROW(FePensRurH1!$A46)-DifIdConj!R46)*INDEX(txMortM!R:R,ROW(FePensRurH1!$A46)-DifIdConj!R46)*INDEX(PgPensRurM!R:R,ROW(FePensRurH1!$A46)-DifIdConj!R46),0)</f>
        <v>274.28442684320578</v>
      </c>
      <c r="S46" s="86">
        <f>IF(ROW(FePensRurH1!$A46)-DifIdConj!S46&gt;1, INDEX(PotPensRurM!S:S,ROW(FePensRurH1!$A46)-DifIdConj!S46)*INDEX(txMortM!S:S,ROW(FePensRurH1!$A46)-DifIdConj!S46)*INDEX(PgPensRurM!S:S,ROW(FePensRurH1!$A46)-DifIdConj!S46),0)</f>
        <v>273.4838301507271</v>
      </c>
      <c r="T46" s="86"/>
      <c r="U46" s="86"/>
      <c r="V46" s="86"/>
      <c r="W46" s="86"/>
      <c r="X46" s="86"/>
      <c r="Y46" s="86"/>
      <c r="Z46" s="86"/>
      <c r="AA46" s="86"/>
      <c r="AB46" s="86"/>
      <c r="AC46" s="86"/>
      <c r="AD46" s="86"/>
      <c r="AE46" s="86"/>
      <c r="AF46" s="86"/>
      <c r="AG46" s="86"/>
      <c r="AH46" s="86"/>
      <c r="AI46" s="86"/>
      <c r="AJ46" s="86"/>
      <c r="AK46" s="86"/>
      <c r="AL46" s="86"/>
      <c r="AM46" s="86"/>
      <c r="AN46" s="86"/>
      <c r="AO46" s="86"/>
      <c r="AP46" s="86"/>
      <c r="AQ46" s="86"/>
      <c r="AR46" s="86"/>
      <c r="AS46" s="86"/>
      <c r="AT46" s="86"/>
      <c r="AU46" s="86"/>
      <c r="AV46" s="86"/>
      <c r="AW46" s="86"/>
      <c r="AX46" s="86"/>
      <c r="AY46" s="86"/>
      <c r="AZ46" s="86"/>
      <c r="BA46" s="86"/>
      <c r="BB46" s="86"/>
      <c r="BC46" s="86"/>
      <c r="BD46" s="86"/>
      <c r="BE46" s="86"/>
      <c r="BF46" s="86"/>
      <c r="BG46" s="86"/>
      <c r="BH46" s="86"/>
      <c r="BI46" s="86"/>
      <c r="BJ46" s="87"/>
    </row>
    <row r="47" spans="1:62" s="31" customFormat="1" x14ac:dyDescent="0.3">
      <c r="A47" s="29">
        <v>45</v>
      </c>
      <c r="B47" s="5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32"/>
      <c r="P47" s="59"/>
      <c r="Q47" s="86">
        <f>IF(ROW(FePensRurH1!$A47)-DifIdConj!Q47&gt;1, INDEX(PotPensRurM!Q:Q,ROW(FePensRurH1!$A47)-DifIdConj!Q47)*INDEX(txMortM!Q:Q,ROW(FePensRurH1!$A47)-DifIdConj!Q47)*INDEX(PgPensRurM!Q:Q,ROW(FePensRurH1!$A47)-DifIdConj!Q47),0)</f>
        <v>276.41253504362351</v>
      </c>
      <c r="R47" s="86">
        <f>IF(ROW(FePensRurH1!$A47)-DifIdConj!R47&gt;1, INDEX(PotPensRurM!R:R,ROW(FePensRurH1!$A47)-DifIdConj!R47)*INDEX(txMortM!R:R,ROW(FePensRurH1!$A47)-DifIdConj!R47)*INDEX(PgPensRurM!R:R,ROW(FePensRurH1!$A47)-DifIdConj!R47),0)</f>
        <v>276.76652109289267</v>
      </c>
      <c r="S47" s="86">
        <f>IF(ROW(FePensRurH1!$A47)-DifIdConj!S47&gt;1, INDEX(PotPensRurM!S:S,ROW(FePensRurH1!$A47)-DifIdConj!S47)*INDEX(txMortM!S:S,ROW(FePensRurH1!$A47)-DifIdConj!S47)*INDEX(PgPensRurM!S:S,ROW(FePensRurH1!$A47)-DifIdConj!S47),0)</f>
        <v>277.42392375582119</v>
      </c>
      <c r="T47" s="86"/>
      <c r="U47" s="86"/>
      <c r="V47" s="86"/>
      <c r="W47" s="86"/>
      <c r="X47" s="86"/>
      <c r="Y47" s="86"/>
      <c r="Z47" s="86"/>
      <c r="AA47" s="86"/>
      <c r="AB47" s="86"/>
      <c r="AC47" s="86"/>
      <c r="AD47" s="86"/>
      <c r="AE47" s="86"/>
      <c r="AF47" s="86"/>
      <c r="AG47" s="86"/>
      <c r="AH47" s="86"/>
      <c r="AI47" s="86"/>
      <c r="AJ47" s="86"/>
      <c r="AK47" s="86"/>
      <c r="AL47" s="86"/>
      <c r="AM47" s="86"/>
      <c r="AN47" s="86"/>
      <c r="AO47" s="86"/>
      <c r="AP47" s="86"/>
      <c r="AQ47" s="86"/>
      <c r="AR47" s="86"/>
      <c r="AS47" s="86"/>
      <c r="AT47" s="86"/>
      <c r="AU47" s="86"/>
      <c r="AV47" s="86"/>
      <c r="AW47" s="86"/>
      <c r="AX47" s="86"/>
      <c r="AY47" s="86"/>
      <c r="AZ47" s="86"/>
      <c r="BA47" s="86"/>
      <c r="BB47" s="86"/>
      <c r="BC47" s="86"/>
      <c r="BD47" s="86"/>
      <c r="BE47" s="86"/>
      <c r="BF47" s="86"/>
      <c r="BG47" s="86"/>
      <c r="BH47" s="86"/>
      <c r="BI47" s="86"/>
      <c r="BJ47" s="87"/>
    </row>
    <row r="48" spans="1:62" s="31" customFormat="1" x14ac:dyDescent="0.3">
      <c r="A48" s="29">
        <v>46</v>
      </c>
      <c r="B48" s="5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32"/>
      <c r="P48" s="59"/>
      <c r="Q48" s="86">
        <f>IF(ROW(FePensRurH1!$A48)-DifIdConj!Q48&gt;1, INDEX(PotPensRurM!Q:Q,ROW(FePensRurH1!$A48)-DifIdConj!Q48)*INDEX(txMortM!Q:Q,ROW(FePensRurH1!$A48)-DifIdConj!Q48)*INDEX(PgPensRurM!Q:Q,ROW(FePensRurH1!$A48)-DifIdConj!Q48),0)</f>
        <v>298.58420834848658</v>
      </c>
      <c r="R48" s="86">
        <f>IF(ROW(FePensRurH1!$A48)-DifIdConj!R48&gt;1, INDEX(PotPensRurM!R:R,ROW(FePensRurH1!$A48)-DifIdConj!R48)*INDEX(txMortM!R:R,ROW(FePensRurH1!$A48)-DifIdConj!R48)*INDEX(PgPensRurM!R:R,ROW(FePensRurH1!$A48)-DifIdConj!R48),0)</f>
        <v>297.68739075254592</v>
      </c>
      <c r="S48" s="86">
        <f>IF(ROW(FePensRurH1!$A48)-DifIdConj!S48&gt;1, INDEX(PotPensRurM!S:S,ROW(FePensRurH1!$A48)-DifIdConj!S48)*INDEX(txMortM!S:S,ROW(FePensRurH1!$A48)-DifIdConj!S48)*INDEX(PgPensRurM!S:S,ROW(FePensRurH1!$A48)-DifIdConj!S48),0)</f>
        <v>298.80841274747172</v>
      </c>
      <c r="T48" s="86"/>
      <c r="U48" s="86"/>
      <c r="V48" s="86"/>
      <c r="W48" s="86"/>
      <c r="X48" s="86"/>
      <c r="Y48" s="86"/>
      <c r="Z48" s="86"/>
      <c r="AA48" s="86"/>
      <c r="AB48" s="86"/>
      <c r="AC48" s="86"/>
      <c r="AD48" s="86"/>
      <c r="AE48" s="86"/>
      <c r="AF48" s="86"/>
      <c r="AG48" s="86"/>
      <c r="AH48" s="86"/>
      <c r="AI48" s="86"/>
      <c r="AJ48" s="86"/>
      <c r="AK48" s="86"/>
      <c r="AL48" s="86"/>
      <c r="AM48" s="86"/>
      <c r="AN48" s="86"/>
      <c r="AO48" s="86"/>
      <c r="AP48" s="86"/>
      <c r="AQ48" s="86"/>
      <c r="AR48" s="86"/>
      <c r="AS48" s="86"/>
      <c r="AT48" s="86"/>
      <c r="AU48" s="86"/>
      <c r="AV48" s="86"/>
      <c r="AW48" s="86"/>
      <c r="AX48" s="86"/>
      <c r="AY48" s="86"/>
      <c r="AZ48" s="86"/>
      <c r="BA48" s="86"/>
      <c r="BB48" s="86"/>
      <c r="BC48" s="86"/>
      <c r="BD48" s="86"/>
      <c r="BE48" s="86"/>
      <c r="BF48" s="86"/>
      <c r="BG48" s="86"/>
      <c r="BH48" s="86"/>
      <c r="BI48" s="86"/>
      <c r="BJ48" s="87"/>
    </row>
    <row r="49" spans="1:62" s="31" customFormat="1" x14ac:dyDescent="0.3">
      <c r="A49" s="29">
        <v>47</v>
      </c>
      <c r="B49" s="5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32"/>
      <c r="P49" s="59"/>
      <c r="Q49" s="86">
        <f>IF(ROW(FePensRurH1!$A49)-DifIdConj!Q49&gt;1, INDEX(PotPensRurM!Q:Q,ROW(FePensRurH1!$A49)-DifIdConj!Q49)*INDEX(txMortM!Q:Q,ROW(FePensRurH1!$A49)-DifIdConj!Q49)*INDEX(PgPensRurM!Q:Q,ROW(FePensRurH1!$A49)-DifIdConj!Q49),0)</f>
        <v>340.53698204520964</v>
      </c>
      <c r="R49" s="86">
        <f>IF(ROW(FePensRurH1!$A49)-DifIdConj!R49&gt;1, INDEX(PotPensRurM!R:R,ROW(FePensRurH1!$A49)-DifIdConj!R49)*INDEX(txMortM!R:R,ROW(FePensRurH1!$A49)-DifIdConj!R49)*INDEX(PgPensRurM!R:R,ROW(FePensRurH1!$A49)-DifIdConj!R49),0)</f>
        <v>337.01823022155071</v>
      </c>
      <c r="S49" s="86">
        <f>IF(ROW(FePensRurH1!$A49)-DifIdConj!S49&gt;1, INDEX(PotPensRurM!S:S,ROW(FePensRurH1!$A49)-DifIdConj!S49)*INDEX(txMortM!S:S,ROW(FePensRurH1!$A49)-DifIdConj!S49)*INDEX(PgPensRurM!S:S,ROW(FePensRurH1!$A49)-DifIdConj!S49),0)</f>
        <v>336.88790607993383</v>
      </c>
      <c r="T49" s="86"/>
      <c r="U49" s="86"/>
      <c r="V49" s="86"/>
      <c r="W49" s="86"/>
      <c r="X49" s="86"/>
      <c r="Y49" s="86"/>
      <c r="Z49" s="86"/>
      <c r="AA49" s="86"/>
      <c r="AB49" s="86"/>
      <c r="AC49" s="86"/>
      <c r="AD49" s="86"/>
      <c r="AE49" s="86"/>
      <c r="AF49" s="86"/>
      <c r="AG49" s="86"/>
      <c r="AH49" s="86"/>
      <c r="AI49" s="86"/>
      <c r="AJ49" s="86"/>
      <c r="AK49" s="86"/>
      <c r="AL49" s="86"/>
      <c r="AM49" s="86"/>
      <c r="AN49" s="86"/>
      <c r="AO49" s="86"/>
      <c r="AP49" s="86"/>
      <c r="AQ49" s="86"/>
      <c r="AR49" s="86"/>
      <c r="AS49" s="86"/>
      <c r="AT49" s="86"/>
      <c r="AU49" s="86"/>
      <c r="AV49" s="86"/>
      <c r="AW49" s="86"/>
      <c r="AX49" s="86"/>
      <c r="AY49" s="86"/>
      <c r="AZ49" s="86"/>
      <c r="BA49" s="86"/>
      <c r="BB49" s="86"/>
      <c r="BC49" s="86"/>
      <c r="BD49" s="86"/>
      <c r="BE49" s="86"/>
      <c r="BF49" s="86"/>
      <c r="BG49" s="86"/>
      <c r="BH49" s="86"/>
      <c r="BI49" s="86"/>
      <c r="BJ49" s="87"/>
    </row>
    <row r="50" spans="1:62" s="31" customFormat="1" x14ac:dyDescent="0.3">
      <c r="A50" s="29">
        <v>48</v>
      </c>
      <c r="B50" s="5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32"/>
      <c r="P50" s="59"/>
      <c r="Q50" s="86">
        <f>IF(ROW(FePensRurH1!$A50)-DifIdConj!Q50&gt;1, INDEX(PotPensRurM!Q:Q,ROW(FePensRurH1!$A50)-DifIdConj!Q50)*INDEX(txMortM!Q:Q,ROW(FePensRurH1!$A50)-DifIdConj!Q50)*INDEX(PgPensRurM!Q:Q,ROW(FePensRurH1!$A50)-DifIdConj!Q50),0)</f>
        <v>398.47840886176903</v>
      </c>
      <c r="R50" s="86">
        <f>IF(ROW(FePensRurH1!$A50)-DifIdConj!R50&gt;1, INDEX(PotPensRurM!R:R,ROW(FePensRurH1!$A50)-DifIdConj!R50)*INDEX(txMortM!R:R,ROW(FePensRurH1!$A50)-DifIdConj!R50)*INDEX(PgPensRurM!R:R,ROW(FePensRurH1!$A50)-DifIdConj!R50),0)</f>
        <v>392.84596541225835</v>
      </c>
      <c r="S50" s="86">
        <f>IF(ROW(FePensRurH1!$A50)-DifIdConj!S50&gt;1, INDEX(PotPensRurM!S:S,ROW(FePensRurH1!$A50)-DifIdConj!S50)*INDEX(txMortM!S:S,ROW(FePensRurH1!$A50)-DifIdConj!S50)*INDEX(PgPensRurM!S:S,ROW(FePensRurH1!$A50)-DifIdConj!S50),0)</f>
        <v>390.26725636308475</v>
      </c>
      <c r="T50" s="86"/>
      <c r="U50" s="86"/>
      <c r="V50" s="86"/>
      <c r="W50" s="86"/>
      <c r="X50" s="86"/>
      <c r="Y50" s="86"/>
      <c r="Z50" s="86"/>
      <c r="AA50" s="86"/>
      <c r="AB50" s="86"/>
      <c r="AC50" s="86"/>
      <c r="AD50" s="86"/>
      <c r="AE50" s="86"/>
      <c r="AF50" s="86"/>
      <c r="AG50" s="86"/>
      <c r="AH50" s="86"/>
      <c r="AI50" s="86"/>
      <c r="AJ50" s="86"/>
      <c r="AK50" s="86"/>
      <c r="AL50" s="86"/>
      <c r="AM50" s="86"/>
      <c r="AN50" s="86"/>
      <c r="AO50" s="86"/>
      <c r="AP50" s="86"/>
      <c r="AQ50" s="86"/>
      <c r="AR50" s="86"/>
      <c r="AS50" s="86"/>
      <c r="AT50" s="86"/>
      <c r="AU50" s="86"/>
      <c r="AV50" s="86"/>
      <c r="AW50" s="86"/>
      <c r="AX50" s="86"/>
      <c r="AY50" s="86"/>
      <c r="AZ50" s="86"/>
      <c r="BA50" s="86"/>
      <c r="BB50" s="86"/>
      <c r="BC50" s="86"/>
      <c r="BD50" s="86"/>
      <c r="BE50" s="86"/>
      <c r="BF50" s="86"/>
      <c r="BG50" s="86"/>
      <c r="BH50" s="86"/>
      <c r="BI50" s="86"/>
      <c r="BJ50" s="87"/>
    </row>
    <row r="51" spans="1:62" s="31" customFormat="1" x14ac:dyDescent="0.3">
      <c r="A51" s="29">
        <v>49</v>
      </c>
      <c r="B51" s="5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32"/>
      <c r="P51" s="59"/>
      <c r="Q51" s="86">
        <f>IF(ROW(FePensRurH1!$A51)-DifIdConj!Q51&gt;1, INDEX(PotPensRurM!Q:Q,ROW(FePensRurH1!$A51)-DifIdConj!Q51)*INDEX(txMortM!Q:Q,ROW(FePensRurH1!$A51)-DifIdConj!Q51)*INDEX(PgPensRurM!Q:Q,ROW(FePensRurH1!$A51)-DifIdConj!Q51),0)</f>
        <v>407.74824806811534</v>
      </c>
      <c r="R51" s="86">
        <f>IF(ROW(FePensRurH1!$A51)-DifIdConj!R51&gt;1, INDEX(PotPensRurM!R:R,ROW(FePensRurH1!$A51)-DifIdConj!R51)*INDEX(txMortM!R:R,ROW(FePensRurH1!$A51)-DifIdConj!R51)*INDEX(PgPensRurM!R:R,ROW(FePensRurH1!$A51)-DifIdConj!R51),0)</f>
        <v>402.67113927922082</v>
      </c>
      <c r="S51" s="86">
        <f>IF(ROW(FePensRurH1!$A51)-DifIdConj!S51&gt;1, INDEX(PotPensRurM!S:S,ROW(FePensRurH1!$A51)-DifIdConj!S51)*INDEX(txMortM!S:S,ROW(FePensRurH1!$A51)-DifIdConj!S51)*INDEX(PgPensRurM!S:S,ROW(FePensRurH1!$A51)-DifIdConj!S51),0)</f>
        <v>398.60945224810513</v>
      </c>
      <c r="T51" s="86"/>
      <c r="U51" s="86"/>
      <c r="V51" s="86"/>
      <c r="W51" s="86"/>
      <c r="X51" s="86"/>
      <c r="Y51" s="86"/>
      <c r="Z51" s="86"/>
      <c r="AA51" s="86"/>
      <c r="AB51" s="86"/>
      <c r="AC51" s="86"/>
      <c r="AD51" s="86"/>
      <c r="AE51" s="86"/>
      <c r="AF51" s="86"/>
      <c r="AG51" s="86"/>
      <c r="AH51" s="86"/>
      <c r="AI51" s="86"/>
      <c r="AJ51" s="86"/>
      <c r="AK51" s="86"/>
      <c r="AL51" s="86"/>
      <c r="AM51" s="86"/>
      <c r="AN51" s="86"/>
      <c r="AO51" s="86"/>
      <c r="AP51" s="86"/>
      <c r="AQ51" s="86"/>
      <c r="AR51" s="86"/>
      <c r="AS51" s="86"/>
      <c r="AT51" s="86"/>
      <c r="AU51" s="86"/>
      <c r="AV51" s="86"/>
      <c r="AW51" s="86"/>
      <c r="AX51" s="86"/>
      <c r="AY51" s="86"/>
      <c r="AZ51" s="86"/>
      <c r="BA51" s="86"/>
      <c r="BB51" s="86"/>
      <c r="BC51" s="86"/>
      <c r="BD51" s="86"/>
      <c r="BE51" s="86"/>
      <c r="BF51" s="86"/>
      <c r="BG51" s="86"/>
      <c r="BH51" s="86"/>
      <c r="BI51" s="86"/>
      <c r="BJ51" s="87"/>
    </row>
    <row r="52" spans="1:62" s="31" customFormat="1" x14ac:dyDescent="0.3">
      <c r="A52" s="29">
        <v>50</v>
      </c>
      <c r="B52" s="5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32"/>
      <c r="P52" s="59"/>
      <c r="Q52" s="86">
        <f>IF(ROW(FePensRurH1!$A52)-DifIdConj!Q52&gt;1, INDEX(PotPensRurM!Q:Q,ROW(FePensRurH1!$A52)-DifIdConj!Q52)*INDEX(txMortM!Q:Q,ROW(FePensRurH1!$A52)-DifIdConj!Q52)*INDEX(PgPensRurM!Q:Q,ROW(FePensRurH1!$A52)-DifIdConj!Q52),0)</f>
        <v>398.08373720070256</v>
      </c>
      <c r="R52" s="86">
        <f>IF(ROW(FePensRurH1!$A52)-DifIdConj!R52&gt;1, INDEX(PotPensRurM!R:R,ROW(FePensRurH1!$A52)-DifIdConj!R52)*INDEX(txMortM!R:R,ROW(FePensRurH1!$A52)-DifIdConj!R52)*INDEX(PgPensRurM!R:R,ROW(FePensRurH1!$A52)-DifIdConj!R52),0)</f>
        <v>393.46430082155644</v>
      </c>
      <c r="S52" s="86">
        <f>IF(ROW(FePensRurH1!$A52)-DifIdConj!S52&gt;1, INDEX(PotPensRurM!S:S,ROW(FePensRurH1!$A52)-DifIdConj!S52)*INDEX(txMortM!S:S,ROW(FePensRurH1!$A52)-DifIdConj!S52)*INDEX(PgPensRurM!S:S,ROW(FePensRurH1!$A52)-DifIdConj!S52),0)</f>
        <v>389.60630999941236</v>
      </c>
      <c r="T52" s="86"/>
      <c r="U52" s="86"/>
      <c r="V52" s="86"/>
      <c r="W52" s="86"/>
      <c r="X52" s="86"/>
      <c r="Y52" s="86"/>
      <c r="Z52" s="86"/>
      <c r="AA52" s="86"/>
      <c r="AB52" s="86"/>
      <c r="AC52" s="86"/>
      <c r="AD52" s="86"/>
      <c r="AE52" s="86"/>
      <c r="AF52" s="86"/>
      <c r="AG52" s="86"/>
      <c r="AH52" s="86"/>
      <c r="AI52" s="86"/>
      <c r="AJ52" s="86"/>
      <c r="AK52" s="86"/>
      <c r="AL52" s="86"/>
      <c r="AM52" s="86"/>
      <c r="AN52" s="86"/>
      <c r="AO52" s="86"/>
      <c r="AP52" s="86"/>
      <c r="AQ52" s="86"/>
      <c r="AR52" s="86"/>
      <c r="AS52" s="86"/>
      <c r="AT52" s="86"/>
      <c r="AU52" s="86"/>
      <c r="AV52" s="86"/>
      <c r="AW52" s="86"/>
      <c r="AX52" s="86"/>
      <c r="AY52" s="86"/>
      <c r="AZ52" s="86"/>
      <c r="BA52" s="86"/>
      <c r="BB52" s="86"/>
      <c r="BC52" s="86"/>
      <c r="BD52" s="86"/>
      <c r="BE52" s="86"/>
      <c r="BF52" s="86"/>
      <c r="BG52" s="86"/>
      <c r="BH52" s="86"/>
      <c r="BI52" s="86"/>
      <c r="BJ52" s="87"/>
    </row>
    <row r="53" spans="1:62" s="31" customFormat="1" x14ac:dyDescent="0.3">
      <c r="A53" s="29">
        <v>51</v>
      </c>
      <c r="B53" s="5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32"/>
      <c r="P53" s="59"/>
      <c r="Q53" s="86">
        <f>IF(ROW(FePensRurH1!$A53)-DifIdConj!Q53&gt;1, INDEX(PotPensRurM!Q:Q,ROW(FePensRurH1!$A53)-DifIdConj!Q53)*INDEX(txMortM!Q:Q,ROW(FePensRurH1!$A53)-DifIdConj!Q53)*INDEX(PgPensRurM!Q:Q,ROW(FePensRurH1!$A53)-DifIdConj!Q53),0)</f>
        <v>425.09897015949343</v>
      </c>
      <c r="R53" s="86">
        <f>IF(ROW(FePensRurH1!$A53)-DifIdConj!R53&gt;1, INDEX(PotPensRurM!R:R,ROW(FePensRurH1!$A53)-DifIdConj!R53)*INDEX(txMortM!R:R,ROW(FePensRurH1!$A53)-DifIdConj!R53)*INDEX(PgPensRurM!R:R,ROW(FePensRurH1!$A53)-DifIdConj!R53),0)</f>
        <v>419.7611578481056</v>
      </c>
      <c r="S53" s="86">
        <f>IF(ROW(FePensRurH1!$A53)-DifIdConj!S53&gt;1, INDEX(PotPensRurM!S:S,ROW(FePensRurH1!$A53)-DifIdConj!S53)*INDEX(txMortM!S:S,ROW(FePensRurH1!$A53)-DifIdConj!S53)*INDEX(PgPensRurM!S:S,ROW(FePensRurH1!$A53)-DifIdConj!S53),0)</f>
        <v>415.57895438763671</v>
      </c>
      <c r="T53" s="86"/>
      <c r="U53" s="86"/>
      <c r="V53" s="86"/>
      <c r="W53" s="86"/>
      <c r="X53" s="86"/>
      <c r="Y53" s="86"/>
      <c r="Z53" s="86"/>
      <c r="AA53" s="86"/>
      <c r="AB53" s="86"/>
      <c r="AC53" s="86"/>
      <c r="AD53" s="86"/>
      <c r="AE53" s="86"/>
      <c r="AF53" s="86"/>
      <c r="AG53" s="86"/>
      <c r="AH53" s="86"/>
      <c r="AI53" s="86"/>
      <c r="AJ53" s="86"/>
      <c r="AK53" s="86"/>
      <c r="AL53" s="86"/>
      <c r="AM53" s="86"/>
      <c r="AN53" s="86"/>
      <c r="AO53" s="86"/>
      <c r="AP53" s="86"/>
      <c r="AQ53" s="86"/>
      <c r="AR53" s="86"/>
      <c r="AS53" s="86"/>
      <c r="AT53" s="86"/>
      <c r="AU53" s="86"/>
      <c r="AV53" s="86"/>
      <c r="AW53" s="86"/>
      <c r="AX53" s="86"/>
      <c r="AY53" s="86"/>
      <c r="AZ53" s="86"/>
      <c r="BA53" s="86"/>
      <c r="BB53" s="86"/>
      <c r="BC53" s="86"/>
      <c r="BD53" s="86"/>
      <c r="BE53" s="86"/>
      <c r="BF53" s="86"/>
      <c r="BG53" s="86"/>
      <c r="BH53" s="86"/>
      <c r="BI53" s="86"/>
      <c r="BJ53" s="87"/>
    </row>
    <row r="54" spans="1:62" s="31" customFormat="1" x14ac:dyDescent="0.3">
      <c r="A54" s="29">
        <v>52</v>
      </c>
      <c r="B54" s="5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32"/>
      <c r="P54" s="59"/>
      <c r="Q54" s="86">
        <f>IF(ROW(FePensRurH1!$A54)-DifIdConj!Q54&gt;1, INDEX(PotPensRurM!Q:Q,ROW(FePensRurH1!$A54)-DifIdConj!Q54)*INDEX(txMortM!Q:Q,ROW(FePensRurH1!$A54)-DifIdConj!Q54)*INDEX(PgPensRurM!Q:Q,ROW(FePensRurH1!$A54)-DifIdConj!Q54),0)</f>
        <v>417.58630566295648</v>
      </c>
      <c r="R54" s="86">
        <f>IF(ROW(FePensRurH1!$A54)-DifIdConj!R54&gt;1, INDEX(PotPensRurM!R:R,ROW(FePensRurH1!$A54)-DifIdConj!R54)*INDEX(txMortM!R:R,ROW(FePensRurH1!$A54)-DifIdConj!R54)*INDEX(PgPensRurM!R:R,ROW(FePensRurH1!$A54)-DifIdConj!R54),0)</f>
        <v>412.26219004133355</v>
      </c>
      <c r="S54" s="86">
        <f>IF(ROW(FePensRurH1!$A54)-DifIdConj!S54&gt;1, INDEX(PotPensRurM!S:S,ROW(FePensRurH1!$A54)-DifIdConj!S54)*INDEX(txMortM!S:S,ROW(FePensRurH1!$A54)-DifIdConj!S54)*INDEX(PgPensRurM!S:S,ROW(FePensRurH1!$A54)-DifIdConj!S54),0)</f>
        <v>408.09071800789707</v>
      </c>
      <c r="T54" s="86"/>
      <c r="U54" s="86"/>
      <c r="V54" s="86"/>
      <c r="W54" s="86"/>
      <c r="X54" s="86"/>
      <c r="Y54" s="86"/>
      <c r="Z54" s="86"/>
      <c r="AA54" s="86"/>
      <c r="AB54" s="86"/>
      <c r="AC54" s="86"/>
      <c r="AD54" s="86"/>
      <c r="AE54" s="86"/>
      <c r="AF54" s="86"/>
      <c r="AG54" s="86"/>
      <c r="AH54" s="86"/>
      <c r="AI54" s="86"/>
      <c r="AJ54" s="86"/>
      <c r="AK54" s="86"/>
      <c r="AL54" s="86"/>
      <c r="AM54" s="86"/>
      <c r="AN54" s="86"/>
      <c r="AO54" s="86"/>
      <c r="AP54" s="86"/>
      <c r="AQ54" s="86"/>
      <c r="AR54" s="86"/>
      <c r="AS54" s="86"/>
      <c r="AT54" s="86"/>
      <c r="AU54" s="86"/>
      <c r="AV54" s="86"/>
      <c r="AW54" s="86"/>
      <c r="AX54" s="86"/>
      <c r="AY54" s="86"/>
      <c r="AZ54" s="86"/>
      <c r="BA54" s="86"/>
      <c r="BB54" s="86"/>
      <c r="BC54" s="86"/>
      <c r="BD54" s="86"/>
      <c r="BE54" s="86"/>
      <c r="BF54" s="86"/>
      <c r="BG54" s="86"/>
      <c r="BH54" s="86"/>
      <c r="BI54" s="86"/>
      <c r="BJ54" s="87"/>
    </row>
    <row r="55" spans="1:62" s="31" customFormat="1" x14ac:dyDescent="0.3">
      <c r="A55" s="29">
        <v>53</v>
      </c>
      <c r="B55" s="5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32"/>
      <c r="P55" s="59"/>
      <c r="Q55" s="86">
        <f>IF(ROW(FePensRurH1!$A55)-DifIdConj!Q55&gt;1, INDEX(PotPensRurM!Q:Q,ROW(FePensRurH1!$A55)-DifIdConj!Q55)*INDEX(txMortM!Q:Q,ROW(FePensRurH1!$A55)-DifIdConj!Q55)*INDEX(PgPensRurM!Q:Q,ROW(FePensRurH1!$A55)-DifIdConj!Q55),0)</f>
        <v>452.24953463964363</v>
      </c>
      <c r="R55" s="86">
        <f>IF(ROW(FePensRurH1!$A55)-DifIdConj!R55&gt;1, INDEX(PotPensRurM!R:R,ROW(FePensRurH1!$A55)-DifIdConj!R55)*INDEX(txMortM!R:R,ROW(FePensRurH1!$A55)-DifIdConj!R55)*INDEX(PgPensRurM!R:R,ROW(FePensRurH1!$A55)-DifIdConj!R55),0)</f>
        <v>446.59439576419254</v>
      </c>
      <c r="S55" s="86">
        <f>IF(ROW(FePensRurH1!$A55)-DifIdConj!S55&gt;1, INDEX(PotPensRurM!S:S,ROW(FePensRurH1!$A55)-DifIdConj!S55)*INDEX(txMortM!S:S,ROW(FePensRurH1!$A55)-DifIdConj!S55)*INDEX(PgPensRurM!S:S,ROW(FePensRurH1!$A55)-DifIdConj!S55),0)</f>
        <v>442.23186006027322</v>
      </c>
      <c r="T55" s="86"/>
      <c r="U55" s="86"/>
      <c r="V55" s="86"/>
      <c r="W55" s="86"/>
      <c r="X55" s="86"/>
      <c r="Y55" s="86"/>
      <c r="Z55" s="86"/>
      <c r="AA55" s="86"/>
      <c r="AB55" s="86"/>
      <c r="AC55" s="86"/>
      <c r="AD55" s="86"/>
      <c r="AE55" s="86"/>
      <c r="AF55" s="86"/>
      <c r="AG55" s="86"/>
      <c r="AH55" s="86"/>
      <c r="AI55" s="86"/>
      <c r="AJ55" s="86"/>
      <c r="AK55" s="86"/>
      <c r="AL55" s="86"/>
      <c r="AM55" s="86"/>
      <c r="AN55" s="86"/>
      <c r="AO55" s="86"/>
      <c r="AP55" s="86"/>
      <c r="AQ55" s="86"/>
      <c r="AR55" s="86"/>
      <c r="AS55" s="86"/>
      <c r="AT55" s="86"/>
      <c r="AU55" s="86"/>
      <c r="AV55" s="86"/>
      <c r="AW55" s="86"/>
      <c r="AX55" s="86"/>
      <c r="AY55" s="86"/>
      <c r="AZ55" s="86"/>
      <c r="BA55" s="86"/>
      <c r="BB55" s="86"/>
      <c r="BC55" s="86"/>
      <c r="BD55" s="86"/>
      <c r="BE55" s="86"/>
      <c r="BF55" s="86"/>
      <c r="BG55" s="86"/>
      <c r="BH55" s="86"/>
      <c r="BI55" s="86"/>
      <c r="BJ55" s="87"/>
    </row>
    <row r="56" spans="1:62" s="31" customFormat="1" x14ac:dyDescent="0.3">
      <c r="A56" s="29">
        <v>54</v>
      </c>
      <c r="B56" s="5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32"/>
      <c r="P56" s="59"/>
      <c r="Q56" s="86">
        <f>IF(ROW(FePensRurH1!$A56)-DifIdConj!Q56&gt;1, INDEX(PotPensRurM!Q:Q,ROW(FePensRurH1!$A56)-DifIdConj!Q56)*INDEX(txMortM!Q:Q,ROW(FePensRurH1!$A56)-DifIdConj!Q56)*INDEX(PgPensRurM!Q:Q,ROW(FePensRurH1!$A56)-DifIdConj!Q56),0)</f>
        <v>521.9472640344519</v>
      </c>
      <c r="R56" s="86">
        <f>IF(ROW(FePensRurH1!$A56)-DifIdConj!R56&gt;1, INDEX(PotPensRurM!R:R,ROW(FePensRurH1!$A56)-DifIdConj!R56)*INDEX(txMortM!R:R,ROW(FePensRurH1!$A56)-DifIdConj!R56)*INDEX(PgPensRurM!R:R,ROW(FePensRurH1!$A56)-DifIdConj!R56),0)</f>
        <v>516.75995272423074</v>
      </c>
      <c r="S56" s="86">
        <f>IF(ROW(FePensRurH1!$A56)-DifIdConj!S56&gt;1, INDEX(PotPensRurM!S:S,ROW(FePensRurH1!$A56)-DifIdConj!S56)*INDEX(txMortM!S:S,ROW(FePensRurH1!$A56)-DifIdConj!S56)*INDEX(PgPensRurM!S:S,ROW(FePensRurH1!$A56)-DifIdConj!S56),0)</f>
        <v>511.93575320572506</v>
      </c>
      <c r="T56" s="86"/>
      <c r="U56" s="86"/>
      <c r="V56" s="86"/>
      <c r="W56" s="86"/>
      <c r="X56" s="86"/>
      <c r="Y56" s="86"/>
      <c r="Z56" s="86"/>
      <c r="AA56" s="86"/>
      <c r="AB56" s="86"/>
      <c r="AC56" s="86"/>
      <c r="AD56" s="86"/>
      <c r="AE56" s="86"/>
      <c r="AF56" s="86"/>
      <c r="AG56" s="86"/>
      <c r="AH56" s="86"/>
      <c r="AI56" s="86"/>
      <c r="AJ56" s="86"/>
      <c r="AK56" s="86"/>
      <c r="AL56" s="86"/>
      <c r="AM56" s="86"/>
      <c r="AN56" s="86"/>
      <c r="AO56" s="86"/>
      <c r="AP56" s="86"/>
      <c r="AQ56" s="86"/>
      <c r="AR56" s="86"/>
      <c r="AS56" s="86"/>
      <c r="AT56" s="86"/>
      <c r="AU56" s="86"/>
      <c r="AV56" s="86"/>
      <c r="AW56" s="86"/>
      <c r="AX56" s="86"/>
      <c r="AY56" s="86"/>
      <c r="AZ56" s="86"/>
      <c r="BA56" s="86"/>
      <c r="BB56" s="86"/>
      <c r="BC56" s="86"/>
      <c r="BD56" s="86"/>
      <c r="BE56" s="86"/>
      <c r="BF56" s="86"/>
      <c r="BG56" s="86"/>
      <c r="BH56" s="86"/>
      <c r="BI56" s="86"/>
      <c r="BJ56" s="87"/>
    </row>
    <row r="57" spans="1:62" s="31" customFormat="1" x14ac:dyDescent="0.3">
      <c r="A57" s="29">
        <v>55</v>
      </c>
      <c r="B57" s="5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32"/>
      <c r="P57" s="59"/>
      <c r="Q57" s="86">
        <f>IF(ROW(FePensRurH1!$A57)-DifIdConj!Q57&gt;1, INDEX(PotPensRurM!Q:Q,ROW(FePensRurH1!$A57)-DifIdConj!Q57)*INDEX(txMortM!Q:Q,ROW(FePensRurH1!$A57)-DifIdConj!Q57)*INDEX(PgPensRurM!Q:Q,ROW(FePensRurH1!$A57)-DifIdConj!Q57),0)</f>
        <v>539.09895180101705</v>
      </c>
      <c r="R57" s="86">
        <f>IF(ROW(FePensRurH1!$A57)-DifIdConj!R57&gt;1, INDEX(PotPensRurM!R:R,ROW(FePensRurH1!$A57)-DifIdConj!R57)*INDEX(txMortM!R:R,ROW(FePensRurH1!$A57)-DifIdConj!R57)*INDEX(PgPensRurM!R:R,ROW(FePensRurH1!$A57)-DifIdConj!R57),0)</f>
        <v>533.3166606859993</v>
      </c>
      <c r="S57" s="86">
        <f>IF(ROW(FePensRurH1!$A57)-DifIdConj!S57&gt;1, INDEX(PotPensRurM!S:S,ROW(FePensRurH1!$A57)-DifIdConj!S57)*INDEX(txMortM!S:S,ROW(FePensRurH1!$A57)-DifIdConj!S57)*INDEX(PgPensRurM!S:S,ROW(FePensRurH1!$A57)-DifIdConj!S57),0)</f>
        <v>528.78055300094206</v>
      </c>
      <c r="T57" s="86"/>
      <c r="U57" s="86"/>
      <c r="V57" s="86"/>
      <c r="W57" s="86"/>
      <c r="X57" s="86"/>
      <c r="Y57" s="86"/>
      <c r="Z57" s="86"/>
      <c r="AA57" s="86"/>
      <c r="AB57" s="86"/>
      <c r="AC57" s="86"/>
      <c r="AD57" s="86"/>
      <c r="AE57" s="86"/>
      <c r="AF57" s="86"/>
      <c r="AG57" s="86"/>
      <c r="AH57" s="86"/>
      <c r="AI57" s="86"/>
      <c r="AJ57" s="86"/>
      <c r="AK57" s="86"/>
      <c r="AL57" s="86"/>
      <c r="AM57" s="86"/>
      <c r="AN57" s="86"/>
      <c r="AO57" s="86"/>
      <c r="AP57" s="86"/>
      <c r="AQ57" s="86"/>
      <c r="AR57" s="86"/>
      <c r="AS57" s="86"/>
      <c r="AT57" s="86"/>
      <c r="AU57" s="86"/>
      <c r="AV57" s="86"/>
      <c r="AW57" s="86"/>
      <c r="AX57" s="86"/>
      <c r="AY57" s="86"/>
      <c r="AZ57" s="86"/>
      <c r="BA57" s="86"/>
      <c r="BB57" s="86"/>
      <c r="BC57" s="86"/>
      <c r="BD57" s="86"/>
      <c r="BE57" s="86"/>
      <c r="BF57" s="86"/>
      <c r="BG57" s="86"/>
      <c r="BH57" s="86"/>
      <c r="BI57" s="86"/>
      <c r="BJ57" s="87"/>
    </row>
    <row r="58" spans="1:62" s="31" customFormat="1" x14ac:dyDescent="0.3">
      <c r="A58" s="29">
        <v>56</v>
      </c>
      <c r="B58" s="5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32"/>
      <c r="P58" s="59"/>
      <c r="Q58" s="86">
        <f>IF(ROW(FePensRurH1!$A58)-DifIdConj!Q58&gt;1, INDEX(PotPensRurM!Q:Q,ROW(FePensRurH1!$A58)-DifIdConj!Q58)*INDEX(txMortM!Q:Q,ROW(FePensRurH1!$A58)-DifIdConj!Q58)*INDEX(PgPensRurM!Q:Q,ROW(FePensRurH1!$A58)-DifIdConj!Q58),0)</f>
        <v>533.46208651582867</v>
      </c>
      <c r="R58" s="86">
        <f>IF(ROW(FePensRurH1!$A58)-DifIdConj!R58&gt;1, INDEX(PotPensRurM!R:R,ROW(FePensRurH1!$A58)-DifIdConj!R58)*INDEX(txMortM!R:R,ROW(FePensRurH1!$A58)-DifIdConj!R58)*INDEX(PgPensRurM!R:R,ROW(FePensRurH1!$A58)-DifIdConj!R58),0)</f>
        <v>530.54148985565132</v>
      </c>
      <c r="S58" s="86">
        <f>IF(ROW(FePensRurH1!$A58)-DifIdConj!S58&gt;1, INDEX(PotPensRurM!S:S,ROW(FePensRurH1!$A58)-DifIdConj!S58)*INDEX(txMortM!S:S,ROW(FePensRurH1!$A58)-DifIdConj!S58)*INDEX(PgPensRurM!S:S,ROW(FePensRurH1!$A58)-DifIdConj!S58),0)</f>
        <v>525.50597837258704</v>
      </c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  <c r="AX58" s="86"/>
      <c r="AY58" s="86"/>
      <c r="AZ58" s="86"/>
      <c r="BA58" s="86"/>
      <c r="BB58" s="86"/>
      <c r="BC58" s="86"/>
      <c r="BD58" s="86"/>
      <c r="BE58" s="86"/>
      <c r="BF58" s="86"/>
      <c r="BG58" s="86"/>
      <c r="BH58" s="86"/>
      <c r="BI58" s="86"/>
      <c r="BJ58" s="87"/>
    </row>
    <row r="59" spans="1:62" s="31" customFormat="1" x14ac:dyDescent="0.3">
      <c r="A59" s="29">
        <v>57</v>
      </c>
      <c r="B59" s="5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32"/>
      <c r="P59" s="59"/>
      <c r="Q59" s="86">
        <f>IF(ROW(FePensRurH1!$A59)-DifIdConj!Q59&gt;1, INDEX(PotPensRurM!Q:Q,ROW(FePensRurH1!$A59)-DifIdConj!Q59)*INDEX(txMortM!Q:Q,ROW(FePensRurH1!$A59)-DifIdConj!Q59)*INDEX(PgPensRurM!Q:Q,ROW(FePensRurH1!$A59)-DifIdConj!Q59),0)</f>
        <v>605.23683147173119</v>
      </c>
      <c r="R59" s="86">
        <f>IF(ROW(FePensRurH1!$A59)-DifIdConj!R59&gt;1, INDEX(PotPensRurM!R:R,ROW(FePensRurH1!$A59)-DifIdConj!R59)*INDEX(txMortM!R:R,ROW(FePensRurH1!$A59)-DifIdConj!R59)*INDEX(PgPensRurM!R:R,ROW(FePensRurH1!$A59)-DifIdConj!R59),0)</f>
        <v>606.05932376843123</v>
      </c>
      <c r="S59" s="86">
        <f>IF(ROW(FePensRurH1!$A59)-DifIdConj!S59&gt;1, INDEX(PotPensRurM!S:S,ROW(FePensRurH1!$A59)-DifIdConj!S59)*INDEX(txMortM!S:S,ROW(FePensRurH1!$A59)-DifIdConj!S59)*INDEX(PgPensRurM!S:S,ROW(FePensRurH1!$A59)-DifIdConj!S59),0)</f>
        <v>603.70934577785954</v>
      </c>
      <c r="T59" s="86"/>
      <c r="U59" s="86"/>
      <c r="V59" s="86"/>
      <c r="W59" s="86"/>
      <c r="X59" s="86"/>
      <c r="Y59" s="86"/>
      <c r="Z59" s="86"/>
      <c r="AA59" s="86"/>
      <c r="AB59" s="86"/>
      <c r="AC59" s="86"/>
      <c r="AD59" s="86"/>
      <c r="AE59" s="86"/>
      <c r="AF59" s="86"/>
      <c r="AG59" s="86"/>
      <c r="AH59" s="86"/>
      <c r="AI59" s="86"/>
      <c r="AJ59" s="86"/>
      <c r="AK59" s="86"/>
      <c r="AL59" s="86"/>
      <c r="AM59" s="86"/>
      <c r="AN59" s="86"/>
      <c r="AO59" s="86"/>
      <c r="AP59" s="86"/>
      <c r="AQ59" s="86"/>
      <c r="AR59" s="86"/>
      <c r="AS59" s="86"/>
      <c r="AT59" s="86"/>
      <c r="AU59" s="86"/>
      <c r="AV59" s="86"/>
      <c r="AW59" s="86"/>
      <c r="AX59" s="86"/>
      <c r="AY59" s="86"/>
      <c r="AZ59" s="86"/>
      <c r="BA59" s="86"/>
      <c r="BB59" s="86"/>
      <c r="BC59" s="86"/>
      <c r="BD59" s="86"/>
      <c r="BE59" s="86"/>
      <c r="BF59" s="86"/>
      <c r="BG59" s="86"/>
      <c r="BH59" s="86"/>
      <c r="BI59" s="86"/>
      <c r="BJ59" s="87"/>
    </row>
    <row r="60" spans="1:62" s="31" customFormat="1" x14ac:dyDescent="0.3">
      <c r="A60" s="29">
        <v>58</v>
      </c>
      <c r="B60" s="5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32"/>
      <c r="P60" s="59"/>
      <c r="Q60" s="86">
        <f>IF(ROW(FePensRurH1!$A60)-DifIdConj!Q60&gt;1, INDEX(PotPensRurM!Q:Q,ROW(FePensRurH1!$A60)-DifIdConj!Q60)*INDEX(txMortM!Q:Q,ROW(FePensRurH1!$A60)-DifIdConj!Q60)*INDEX(PgPensRurM!Q:Q,ROW(FePensRurH1!$A60)-DifIdConj!Q60),0)</f>
        <v>687.05027063749924</v>
      </c>
      <c r="R60" s="86">
        <f>IF(ROW(FePensRurH1!$A60)-DifIdConj!R60&gt;1, INDEX(PotPensRurM!R:R,ROW(FePensRurH1!$A60)-DifIdConj!R60)*INDEX(txMortM!R:R,ROW(FePensRurH1!$A60)-DifIdConj!R60)*INDEX(PgPensRurM!R:R,ROW(FePensRurH1!$A60)-DifIdConj!R60),0)</f>
        <v>692.86748604372542</v>
      </c>
      <c r="S60" s="86">
        <f>IF(ROW(FePensRurH1!$A60)-DifIdConj!S60&gt;1, INDEX(PotPensRurM!S:S,ROW(FePensRurH1!$A60)-DifIdConj!S60)*INDEX(txMortM!S:S,ROW(FePensRurH1!$A60)-DifIdConj!S60)*INDEX(PgPensRurM!S:S,ROW(FePensRurH1!$A60)-DifIdConj!S60),0)</f>
        <v>694.90969996293256</v>
      </c>
      <c r="T60" s="86"/>
      <c r="U60" s="86"/>
      <c r="V60" s="86"/>
      <c r="W60" s="86"/>
      <c r="X60" s="86"/>
      <c r="Y60" s="86"/>
      <c r="Z60" s="86"/>
      <c r="AA60" s="86"/>
      <c r="AB60" s="86"/>
      <c r="AC60" s="86"/>
      <c r="AD60" s="86"/>
      <c r="AE60" s="86"/>
      <c r="AF60" s="86"/>
      <c r="AG60" s="86"/>
      <c r="AH60" s="86"/>
      <c r="AI60" s="86"/>
      <c r="AJ60" s="86"/>
      <c r="AK60" s="86"/>
      <c r="AL60" s="86"/>
      <c r="AM60" s="86"/>
      <c r="AN60" s="86"/>
      <c r="AO60" s="86"/>
      <c r="AP60" s="86"/>
      <c r="AQ60" s="86"/>
      <c r="AR60" s="86"/>
      <c r="AS60" s="86"/>
      <c r="AT60" s="86"/>
      <c r="AU60" s="86"/>
      <c r="AV60" s="86"/>
      <c r="AW60" s="86"/>
      <c r="AX60" s="86"/>
      <c r="AY60" s="86"/>
      <c r="AZ60" s="86"/>
      <c r="BA60" s="86"/>
      <c r="BB60" s="86"/>
      <c r="BC60" s="86"/>
      <c r="BD60" s="86"/>
      <c r="BE60" s="86"/>
      <c r="BF60" s="86"/>
      <c r="BG60" s="86"/>
      <c r="BH60" s="86"/>
      <c r="BI60" s="86"/>
      <c r="BJ60" s="87"/>
    </row>
    <row r="61" spans="1:62" s="31" customFormat="1" x14ac:dyDescent="0.3">
      <c r="A61" s="29">
        <v>59</v>
      </c>
      <c r="B61" s="5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32"/>
      <c r="P61" s="59"/>
      <c r="Q61" s="86">
        <f>IF(ROW(FePensRurH1!$A61)-DifIdConj!Q61&gt;1, INDEX(PotPensRurM!Q:Q,ROW(FePensRurH1!$A61)-DifIdConj!Q61)*INDEX(txMortM!Q:Q,ROW(FePensRurH1!$A61)-DifIdConj!Q61)*INDEX(PgPensRurM!Q:Q,ROW(FePensRurH1!$A61)-DifIdConj!Q61),0)</f>
        <v>753.09056369923564</v>
      </c>
      <c r="R61" s="86">
        <f>IF(ROW(FePensRurH1!$A61)-DifIdConj!R61&gt;1, INDEX(PotPensRurM!R:R,ROW(FePensRurH1!$A61)-DifIdConj!R61)*INDEX(txMortM!R:R,ROW(FePensRurH1!$A61)-DifIdConj!R61)*INDEX(PgPensRurM!R:R,ROW(FePensRurH1!$A61)-DifIdConj!R61),0)</f>
        <v>759.99220228839317</v>
      </c>
      <c r="S61" s="86">
        <f>IF(ROW(FePensRurH1!$A61)-DifIdConj!S61&gt;1, INDEX(PotPensRurM!S:S,ROW(FePensRurH1!$A61)-DifIdConj!S61)*INDEX(txMortM!S:S,ROW(FePensRurH1!$A61)-DifIdConj!S61)*INDEX(PgPensRurM!S:S,ROW(FePensRurH1!$A61)-DifIdConj!S61),0)</f>
        <v>767.70579835862793</v>
      </c>
      <c r="T61" s="86"/>
      <c r="U61" s="86"/>
      <c r="V61" s="86"/>
      <c r="W61" s="86"/>
      <c r="X61" s="86"/>
      <c r="Y61" s="86"/>
      <c r="Z61" s="86"/>
      <c r="AA61" s="86"/>
      <c r="AB61" s="86"/>
      <c r="AC61" s="86"/>
      <c r="AD61" s="86"/>
      <c r="AE61" s="86"/>
      <c r="AF61" s="86"/>
      <c r="AG61" s="86"/>
      <c r="AH61" s="86"/>
      <c r="AI61" s="86"/>
      <c r="AJ61" s="86"/>
      <c r="AK61" s="86"/>
      <c r="AL61" s="86"/>
      <c r="AM61" s="86"/>
      <c r="AN61" s="86"/>
      <c r="AO61" s="86"/>
      <c r="AP61" s="86"/>
      <c r="AQ61" s="86"/>
      <c r="AR61" s="86"/>
      <c r="AS61" s="86"/>
      <c r="AT61" s="86"/>
      <c r="AU61" s="86"/>
      <c r="AV61" s="86"/>
      <c r="AW61" s="86"/>
      <c r="AX61" s="86"/>
      <c r="AY61" s="86"/>
      <c r="AZ61" s="86"/>
      <c r="BA61" s="86"/>
      <c r="BB61" s="86"/>
      <c r="BC61" s="86"/>
      <c r="BD61" s="86"/>
      <c r="BE61" s="86"/>
      <c r="BF61" s="86"/>
      <c r="BG61" s="86"/>
      <c r="BH61" s="86"/>
      <c r="BI61" s="86"/>
      <c r="BJ61" s="87"/>
    </row>
    <row r="62" spans="1:62" s="31" customFormat="1" x14ac:dyDescent="0.3">
      <c r="A62" s="29">
        <v>60</v>
      </c>
      <c r="B62" s="5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32"/>
      <c r="P62" s="59"/>
      <c r="Q62" s="86">
        <f>IF(ROW(FePensRurH1!$A62)-DifIdConj!Q62&gt;1, INDEX(PotPensRurM!Q:Q,ROW(FePensRurH1!$A62)-DifIdConj!Q62)*INDEX(txMortM!Q:Q,ROW(FePensRurH1!$A62)-DifIdConj!Q62)*INDEX(PgPensRurM!Q:Q,ROW(FePensRurH1!$A62)-DifIdConj!Q62),0)</f>
        <v>704.44284507054113</v>
      </c>
      <c r="R62" s="86">
        <f>IF(ROW(FePensRurH1!$A62)-DifIdConj!R62&gt;1, INDEX(PotPensRurM!R:R,ROW(FePensRurH1!$A62)-DifIdConj!R62)*INDEX(txMortM!R:R,ROW(FePensRurH1!$A62)-DifIdConj!R62)*INDEX(PgPensRurM!R:R,ROW(FePensRurH1!$A62)-DifIdConj!R62),0)</f>
        <v>712.19931770950325</v>
      </c>
      <c r="S62" s="86">
        <f>IF(ROW(FePensRurH1!$A62)-DifIdConj!S62&gt;1, INDEX(PotPensRurM!S:S,ROW(FePensRurH1!$A62)-DifIdConj!S62)*INDEX(txMortM!S:S,ROW(FePensRurH1!$A62)-DifIdConj!S62)*INDEX(PgPensRurM!S:S,ROW(FePensRurH1!$A62)-DifIdConj!S62),0)</f>
        <v>719.80066089568606</v>
      </c>
      <c r="T62" s="86"/>
      <c r="U62" s="86"/>
      <c r="V62" s="86"/>
      <c r="W62" s="86"/>
      <c r="X62" s="86"/>
      <c r="Y62" s="86"/>
      <c r="Z62" s="86"/>
      <c r="AA62" s="86"/>
      <c r="AB62" s="86"/>
      <c r="AC62" s="86"/>
      <c r="AD62" s="86"/>
      <c r="AE62" s="86"/>
      <c r="AF62" s="86"/>
      <c r="AG62" s="86"/>
      <c r="AH62" s="86"/>
      <c r="AI62" s="86"/>
      <c r="AJ62" s="86"/>
      <c r="AK62" s="86"/>
      <c r="AL62" s="86"/>
      <c r="AM62" s="86"/>
      <c r="AN62" s="86"/>
      <c r="AO62" s="86"/>
      <c r="AP62" s="86"/>
      <c r="AQ62" s="86"/>
      <c r="AR62" s="86"/>
      <c r="AS62" s="86"/>
      <c r="AT62" s="86"/>
      <c r="AU62" s="86"/>
      <c r="AV62" s="86"/>
      <c r="AW62" s="86"/>
      <c r="AX62" s="86"/>
      <c r="AY62" s="86"/>
      <c r="AZ62" s="86"/>
      <c r="BA62" s="86"/>
      <c r="BB62" s="86"/>
      <c r="BC62" s="86"/>
      <c r="BD62" s="86"/>
      <c r="BE62" s="86"/>
      <c r="BF62" s="86"/>
      <c r="BG62" s="86"/>
      <c r="BH62" s="86"/>
      <c r="BI62" s="86"/>
      <c r="BJ62" s="87"/>
    </row>
    <row r="63" spans="1:62" s="31" customFormat="1" x14ac:dyDescent="0.3">
      <c r="A63" s="29">
        <v>61</v>
      </c>
      <c r="B63" s="5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32"/>
      <c r="P63" s="59"/>
      <c r="Q63" s="86">
        <f>IF(ROW(FePensRurH1!$A63)-DifIdConj!Q63&gt;1, INDEX(PotPensRurM!Q:Q,ROW(FePensRurH1!$A63)-DifIdConj!Q63)*INDEX(txMortM!Q:Q,ROW(FePensRurH1!$A63)-DifIdConj!Q63)*INDEX(PgPensRurM!Q:Q,ROW(FePensRurH1!$A63)-DifIdConj!Q63),0)</f>
        <v>750.3526809628695</v>
      </c>
      <c r="R63" s="86">
        <f>IF(ROW(FePensRurH1!$A63)-DifIdConj!R63&gt;1, INDEX(PotPensRurM!R:R,ROW(FePensRurH1!$A63)-DifIdConj!R63)*INDEX(txMortM!R:R,ROW(FePensRurH1!$A63)-DifIdConj!R63)*INDEX(PgPensRurM!R:R,ROW(FePensRurH1!$A63)-DifIdConj!R63),0)</f>
        <v>759.4586248090834</v>
      </c>
      <c r="S63" s="86">
        <f>IF(ROW(FePensRurH1!$A63)-DifIdConj!S63&gt;1, INDEX(PotPensRurM!S:S,ROW(FePensRurH1!$A63)-DifIdConj!S63)*INDEX(txMortM!S:S,ROW(FePensRurH1!$A63)-DifIdConj!S63)*INDEX(PgPensRurM!S:S,ROW(FePensRurH1!$A63)-DifIdConj!S63),0)</f>
        <v>768.56456865529753</v>
      </c>
      <c r="T63" s="86"/>
      <c r="U63" s="86"/>
      <c r="V63" s="86"/>
      <c r="W63" s="86"/>
      <c r="X63" s="86"/>
      <c r="Y63" s="86"/>
      <c r="Z63" s="86"/>
      <c r="AA63" s="86"/>
      <c r="AB63" s="86"/>
      <c r="AC63" s="86"/>
      <c r="AD63" s="86"/>
      <c r="AE63" s="86"/>
      <c r="AF63" s="86"/>
      <c r="AG63" s="86"/>
      <c r="AH63" s="86"/>
      <c r="AI63" s="86"/>
      <c r="AJ63" s="86"/>
      <c r="AK63" s="86"/>
      <c r="AL63" s="86"/>
      <c r="AM63" s="86"/>
      <c r="AN63" s="86"/>
      <c r="AO63" s="86"/>
      <c r="AP63" s="86"/>
      <c r="AQ63" s="86"/>
      <c r="AR63" s="86"/>
      <c r="AS63" s="86"/>
      <c r="AT63" s="86"/>
      <c r="AU63" s="86"/>
      <c r="AV63" s="86"/>
      <c r="AW63" s="86"/>
      <c r="AX63" s="86"/>
      <c r="AY63" s="86"/>
      <c r="AZ63" s="86"/>
      <c r="BA63" s="86"/>
      <c r="BB63" s="86"/>
      <c r="BC63" s="86"/>
      <c r="BD63" s="86"/>
      <c r="BE63" s="86"/>
      <c r="BF63" s="86"/>
      <c r="BG63" s="86"/>
      <c r="BH63" s="86"/>
      <c r="BI63" s="86"/>
      <c r="BJ63" s="87"/>
    </row>
    <row r="64" spans="1:62" s="31" customFormat="1" x14ac:dyDescent="0.3">
      <c r="A64" s="29">
        <v>62</v>
      </c>
      <c r="B64" s="5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32"/>
      <c r="P64" s="59"/>
      <c r="Q64" s="86">
        <f>IF(ROW(FePensRurH1!$A64)-DifIdConj!Q64&gt;1, INDEX(PotPensRurM!Q:Q,ROW(FePensRurH1!$A64)-DifIdConj!Q64)*INDEX(txMortM!Q:Q,ROW(FePensRurH1!$A64)-DifIdConj!Q64)*INDEX(PgPensRurM!Q:Q,ROW(FePensRurH1!$A64)-DifIdConj!Q64),0)</f>
        <v>846.85794657967938</v>
      </c>
      <c r="R64" s="86">
        <f>IF(ROW(FePensRurH1!$A64)-DifIdConj!R64&gt;1, INDEX(PotPensRurM!R:R,ROW(FePensRurH1!$A64)-DifIdConj!R64)*INDEX(txMortM!R:R,ROW(FePensRurH1!$A64)-DifIdConj!R64)*INDEX(PgPensRurM!R:R,ROW(FePensRurH1!$A64)-DifIdConj!R64),0)</f>
        <v>857.07319996275294</v>
      </c>
      <c r="S64" s="86">
        <f>IF(ROW(FePensRurH1!$A64)-DifIdConj!S64&gt;1, INDEX(PotPensRurM!S:S,ROW(FePensRurH1!$A64)-DifIdConj!S64)*INDEX(txMortM!S:S,ROW(FePensRurH1!$A64)-DifIdConj!S64)*INDEX(PgPensRurM!S:S,ROW(FePensRurH1!$A64)-DifIdConj!S64),0)</f>
        <v>868.16212633253701</v>
      </c>
      <c r="T64" s="86"/>
      <c r="U64" s="86"/>
      <c r="V64" s="86"/>
      <c r="W64" s="86"/>
      <c r="X64" s="86"/>
      <c r="Y64" s="86"/>
      <c r="Z64" s="86"/>
      <c r="AA64" s="86"/>
      <c r="AB64" s="86"/>
      <c r="AC64" s="86"/>
      <c r="AD64" s="86"/>
      <c r="AE64" s="86"/>
      <c r="AF64" s="86"/>
      <c r="AG64" s="86"/>
      <c r="AH64" s="86"/>
      <c r="AI64" s="86"/>
      <c r="AJ64" s="86"/>
      <c r="AK64" s="86"/>
      <c r="AL64" s="86"/>
      <c r="AM64" s="86"/>
      <c r="AN64" s="86"/>
      <c r="AO64" s="86"/>
      <c r="AP64" s="86"/>
      <c r="AQ64" s="86"/>
      <c r="AR64" s="86"/>
      <c r="AS64" s="86"/>
      <c r="AT64" s="86"/>
      <c r="AU64" s="86"/>
      <c r="AV64" s="86"/>
      <c r="AW64" s="86"/>
      <c r="AX64" s="86"/>
      <c r="AY64" s="86"/>
      <c r="AZ64" s="86"/>
      <c r="BA64" s="86"/>
      <c r="BB64" s="86"/>
      <c r="BC64" s="86"/>
      <c r="BD64" s="86"/>
      <c r="BE64" s="86"/>
      <c r="BF64" s="86"/>
      <c r="BG64" s="86"/>
      <c r="BH64" s="86"/>
      <c r="BI64" s="86"/>
      <c r="BJ64" s="87"/>
    </row>
    <row r="65" spans="1:62" s="31" customFormat="1" x14ac:dyDescent="0.3">
      <c r="A65" s="29">
        <v>63</v>
      </c>
      <c r="B65" s="5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32"/>
      <c r="P65" s="59"/>
      <c r="Q65" s="86">
        <f>IF(ROW(FePensRurH1!$A65)-DifIdConj!Q65&gt;1, INDEX(PotPensRurM!Q:Q,ROW(FePensRurH1!$A65)-DifIdConj!Q65)*INDEX(txMortM!Q:Q,ROW(FePensRurH1!$A65)-DifIdConj!Q65)*INDEX(PgPensRurM!Q:Q,ROW(FePensRurH1!$A65)-DifIdConj!Q65),0)</f>
        <v>823.79239090512954</v>
      </c>
      <c r="R65" s="86">
        <f>IF(ROW(FePensRurH1!$A65)-DifIdConj!R65&gt;1, INDEX(PotPensRurM!R:R,ROW(FePensRurH1!$A65)-DifIdConj!R65)*INDEX(txMortM!R:R,ROW(FePensRurH1!$A65)-DifIdConj!R65)*INDEX(PgPensRurM!R:R,ROW(FePensRurH1!$A65)-DifIdConj!R65),0)</f>
        <v>834.35305369283242</v>
      </c>
      <c r="S65" s="86">
        <f>IF(ROW(FePensRurH1!$A65)-DifIdConj!S65&gt;1, INDEX(PotPensRurM!S:S,ROW(FePensRurH1!$A65)-DifIdConj!S65)*INDEX(txMortM!S:S,ROW(FePensRurH1!$A65)-DifIdConj!S65)*INDEX(PgPensRurM!S:S,ROW(FePensRurH1!$A65)-DifIdConj!S65),0)</f>
        <v>845.45995765920986</v>
      </c>
      <c r="T65" s="86"/>
      <c r="U65" s="86"/>
      <c r="V65" s="86"/>
      <c r="W65" s="86"/>
      <c r="X65" s="86"/>
      <c r="Y65" s="86"/>
      <c r="Z65" s="86"/>
      <c r="AA65" s="86"/>
      <c r="AB65" s="86"/>
      <c r="AC65" s="86"/>
      <c r="AD65" s="86"/>
      <c r="AE65" s="86"/>
      <c r="AF65" s="86"/>
      <c r="AG65" s="86"/>
      <c r="AH65" s="86"/>
      <c r="AI65" s="86"/>
      <c r="AJ65" s="86"/>
      <c r="AK65" s="86"/>
      <c r="AL65" s="86"/>
      <c r="AM65" s="86"/>
      <c r="AN65" s="86"/>
      <c r="AO65" s="86"/>
      <c r="AP65" s="86"/>
      <c r="AQ65" s="86"/>
      <c r="AR65" s="86"/>
      <c r="AS65" s="86"/>
      <c r="AT65" s="86"/>
      <c r="AU65" s="86"/>
      <c r="AV65" s="86"/>
      <c r="AW65" s="86"/>
      <c r="AX65" s="86"/>
      <c r="AY65" s="86"/>
      <c r="AZ65" s="86"/>
      <c r="BA65" s="86"/>
      <c r="BB65" s="86"/>
      <c r="BC65" s="86"/>
      <c r="BD65" s="86"/>
      <c r="BE65" s="86"/>
      <c r="BF65" s="86"/>
      <c r="BG65" s="86"/>
      <c r="BH65" s="86"/>
      <c r="BI65" s="86"/>
      <c r="BJ65" s="87"/>
    </row>
    <row r="66" spans="1:62" s="31" customFormat="1" x14ac:dyDescent="0.3">
      <c r="A66" s="29">
        <v>64</v>
      </c>
      <c r="B66" s="5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32"/>
      <c r="P66" s="59"/>
      <c r="Q66" s="86">
        <f>IF(ROW(FePensRurH1!$A66)-DifIdConj!Q66&gt;1, INDEX(PotPensRurM!Q:Q,ROW(FePensRurH1!$A66)-DifIdConj!Q66)*INDEX(txMortM!Q:Q,ROW(FePensRurH1!$A66)-DifIdConj!Q66)*INDEX(PgPensRurM!Q:Q,ROW(FePensRurH1!$A66)-DifIdConj!Q66),0)</f>
        <v>895.31229724102229</v>
      </c>
      <c r="R66" s="86">
        <f>IF(ROW(FePensRurH1!$A66)-DifIdConj!R66&gt;1, INDEX(PotPensRurM!R:R,ROW(FePensRurH1!$A66)-DifIdConj!R66)*INDEX(txMortM!R:R,ROW(FePensRurH1!$A66)-DifIdConj!R66)*INDEX(PgPensRurM!R:R,ROW(FePensRurH1!$A66)-DifIdConj!R66),0)</f>
        <v>908.61878393091968</v>
      </c>
      <c r="S66" s="86">
        <f>IF(ROW(FePensRurH1!$A66)-DifIdConj!S66&gt;1, INDEX(PotPensRurM!S:S,ROW(FePensRurH1!$A66)-DifIdConj!S66)*INDEX(txMortM!S:S,ROW(FePensRurH1!$A66)-DifIdConj!S66)*INDEX(PgPensRurM!S:S,ROW(FePensRurH1!$A66)-DifIdConj!S66),0)</f>
        <v>921.69973694810699</v>
      </c>
      <c r="T66" s="86"/>
      <c r="U66" s="86"/>
      <c r="V66" s="86"/>
      <c r="W66" s="86"/>
      <c r="X66" s="86"/>
      <c r="Y66" s="86"/>
      <c r="Z66" s="86"/>
      <c r="AA66" s="86"/>
      <c r="AB66" s="86"/>
      <c r="AC66" s="86"/>
      <c r="AD66" s="86"/>
      <c r="AE66" s="86"/>
      <c r="AF66" s="86"/>
      <c r="AG66" s="86"/>
      <c r="AH66" s="86"/>
      <c r="AI66" s="86"/>
      <c r="AJ66" s="86"/>
      <c r="AK66" s="86"/>
      <c r="AL66" s="86"/>
      <c r="AM66" s="86"/>
      <c r="AN66" s="86"/>
      <c r="AO66" s="86"/>
      <c r="AP66" s="86"/>
      <c r="AQ66" s="86"/>
      <c r="AR66" s="86"/>
      <c r="AS66" s="86"/>
      <c r="AT66" s="86"/>
      <c r="AU66" s="86"/>
      <c r="AV66" s="86"/>
      <c r="AW66" s="86"/>
      <c r="AX66" s="86"/>
      <c r="AY66" s="86"/>
      <c r="AZ66" s="86"/>
      <c r="BA66" s="86"/>
      <c r="BB66" s="86"/>
      <c r="BC66" s="86"/>
      <c r="BD66" s="86"/>
      <c r="BE66" s="86"/>
      <c r="BF66" s="86"/>
      <c r="BG66" s="86"/>
      <c r="BH66" s="86"/>
      <c r="BI66" s="86"/>
      <c r="BJ66" s="87"/>
    </row>
    <row r="67" spans="1:62" s="31" customFormat="1" x14ac:dyDescent="0.3">
      <c r="A67" s="29">
        <v>65</v>
      </c>
      <c r="B67" s="5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32"/>
      <c r="P67" s="59"/>
      <c r="Q67" s="86">
        <f>IF(ROW(FePensRurH1!$A67)-DifIdConj!Q67&gt;1, INDEX(PotPensRurM!Q:Q,ROW(FePensRurH1!$A67)-DifIdConj!Q67)*INDEX(txMortM!Q:Q,ROW(FePensRurH1!$A67)-DifIdConj!Q67)*INDEX(PgPensRurM!Q:Q,ROW(FePensRurH1!$A67)-DifIdConj!Q67),0)</f>
        <v>943.58399823452771</v>
      </c>
      <c r="R67" s="86">
        <f>IF(ROW(FePensRurH1!$A67)-DifIdConj!R67&gt;1, INDEX(PotPensRurM!R:R,ROW(FePensRurH1!$A67)-DifIdConj!R67)*INDEX(txMortM!R:R,ROW(FePensRurH1!$A67)-DifIdConj!R67)*INDEX(PgPensRurM!R:R,ROW(FePensRurH1!$A67)-DifIdConj!R67),0)</f>
        <v>959.1150745349031</v>
      </c>
      <c r="S67" s="86">
        <f>IF(ROW(FePensRurH1!$A67)-DifIdConj!S67&gt;1, INDEX(PotPensRurM!S:S,ROW(FePensRurH1!$A67)-DifIdConj!S67)*INDEX(txMortM!S:S,ROW(FePensRurH1!$A67)-DifIdConj!S67)*INDEX(PgPensRurM!S:S,ROW(FePensRurH1!$A67)-DifIdConj!S67),0)</f>
        <v>974.98749317155045</v>
      </c>
      <c r="T67" s="86"/>
      <c r="U67" s="86"/>
      <c r="V67" s="86"/>
      <c r="W67" s="86"/>
      <c r="X67" s="86"/>
      <c r="Y67" s="86"/>
      <c r="Z67" s="86"/>
      <c r="AA67" s="86"/>
      <c r="AB67" s="86"/>
      <c r="AC67" s="86"/>
      <c r="AD67" s="86"/>
      <c r="AE67" s="86"/>
      <c r="AF67" s="86"/>
      <c r="AG67" s="86"/>
      <c r="AH67" s="86"/>
      <c r="AI67" s="86"/>
      <c r="AJ67" s="86"/>
      <c r="AK67" s="86"/>
      <c r="AL67" s="86"/>
      <c r="AM67" s="86"/>
      <c r="AN67" s="86"/>
      <c r="AO67" s="86"/>
      <c r="AP67" s="86"/>
      <c r="AQ67" s="86"/>
      <c r="AR67" s="86"/>
      <c r="AS67" s="86"/>
      <c r="AT67" s="86"/>
      <c r="AU67" s="86"/>
      <c r="AV67" s="86"/>
      <c r="AW67" s="86"/>
      <c r="AX67" s="86"/>
      <c r="AY67" s="86"/>
      <c r="AZ67" s="86"/>
      <c r="BA67" s="86"/>
      <c r="BB67" s="86"/>
      <c r="BC67" s="86"/>
      <c r="BD67" s="86"/>
      <c r="BE67" s="86"/>
      <c r="BF67" s="86"/>
      <c r="BG67" s="86"/>
      <c r="BH67" s="86"/>
      <c r="BI67" s="86"/>
      <c r="BJ67" s="87"/>
    </row>
    <row r="68" spans="1:62" s="31" customFormat="1" x14ac:dyDescent="0.3">
      <c r="A68" s="29">
        <v>66</v>
      </c>
      <c r="B68" s="5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32"/>
      <c r="P68" s="59"/>
      <c r="Q68" s="86">
        <f>IF(ROW(FePensRurH1!$A68)-DifIdConj!Q68&gt;1, INDEX(PotPensRurM!Q:Q,ROW(FePensRurH1!$A68)-DifIdConj!Q68)*INDEX(txMortM!Q:Q,ROW(FePensRurH1!$A68)-DifIdConj!Q68)*INDEX(PgPensRurM!Q:Q,ROW(FePensRurH1!$A68)-DifIdConj!Q68),0)</f>
        <v>923.24968754717509</v>
      </c>
      <c r="R68" s="86">
        <f>IF(ROW(FePensRurH1!$A68)-DifIdConj!R68&gt;1, INDEX(PotPensRurM!R:R,ROW(FePensRurH1!$A68)-DifIdConj!R68)*INDEX(txMortM!R:R,ROW(FePensRurH1!$A68)-DifIdConj!R68)*INDEX(PgPensRurM!R:R,ROW(FePensRurH1!$A68)-DifIdConj!R68),0)</f>
        <v>939.87798386611735</v>
      </c>
      <c r="S68" s="86">
        <f>IF(ROW(FePensRurH1!$A68)-DifIdConj!S68&gt;1, INDEX(PotPensRurM!S:S,ROW(FePensRurH1!$A68)-DifIdConj!S68)*INDEX(txMortM!S:S,ROW(FePensRurH1!$A68)-DifIdConj!S68)*INDEX(PgPensRurM!S:S,ROW(FePensRurH1!$A68)-DifIdConj!S68),0)</f>
        <v>956.33124548696549</v>
      </c>
      <c r="T68" s="86"/>
      <c r="U68" s="86"/>
      <c r="V68" s="86"/>
      <c r="W68" s="86"/>
      <c r="X68" s="86"/>
      <c r="Y68" s="86"/>
      <c r="Z68" s="86"/>
      <c r="AA68" s="86"/>
      <c r="AB68" s="86"/>
      <c r="AC68" s="86"/>
      <c r="AD68" s="86"/>
      <c r="AE68" s="86"/>
      <c r="AF68" s="86"/>
      <c r="AG68" s="86"/>
      <c r="AH68" s="86"/>
      <c r="AI68" s="86"/>
      <c r="AJ68" s="86"/>
      <c r="AK68" s="86"/>
      <c r="AL68" s="86"/>
      <c r="AM68" s="86"/>
      <c r="AN68" s="86"/>
      <c r="AO68" s="86"/>
      <c r="AP68" s="86"/>
      <c r="AQ68" s="86"/>
      <c r="AR68" s="86"/>
      <c r="AS68" s="86"/>
      <c r="AT68" s="86"/>
      <c r="AU68" s="86"/>
      <c r="AV68" s="86"/>
      <c r="AW68" s="86"/>
      <c r="AX68" s="86"/>
      <c r="AY68" s="86"/>
      <c r="AZ68" s="86"/>
      <c r="BA68" s="86"/>
      <c r="BB68" s="86"/>
      <c r="BC68" s="86"/>
      <c r="BD68" s="86"/>
      <c r="BE68" s="86"/>
      <c r="BF68" s="86"/>
      <c r="BG68" s="86"/>
      <c r="BH68" s="86"/>
      <c r="BI68" s="86"/>
      <c r="BJ68" s="87"/>
    </row>
    <row r="69" spans="1:62" s="31" customFormat="1" x14ac:dyDescent="0.3">
      <c r="A69" s="29">
        <v>67</v>
      </c>
      <c r="B69" s="5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32"/>
      <c r="P69" s="59"/>
      <c r="Q69" s="86">
        <f>IF(ROW(FePensRurH1!$A69)-DifIdConj!Q69&gt;1, INDEX(PotPensRurM!Q:Q,ROW(FePensRurH1!$A69)-DifIdConj!Q69)*INDEX(txMortM!Q:Q,ROW(FePensRurH1!$A69)-DifIdConj!Q69)*INDEX(PgPensRurM!Q:Q,ROW(FePensRurH1!$A69)-DifIdConj!Q69),0)</f>
        <v>981.4237065182574</v>
      </c>
      <c r="R69" s="86">
        <f>IF(ROW(FePensRurH1!$A69)-DifIdConj!R69&gt;1, INDEX(PotPensRurM!R:R,ROW(FePensRurH1!$A69)-DifIdConj!R69)*INDEX(txMortM!R:R,ROW(FePensRurH1!$A69)-DifIdConj!R69)*INDEX(PgPensRurM!R:R,ROW(FePensRurH1!$A69)-DifIdConj!R69),0)</f>
        <v>1000.8294702062969</v>
      </c>
      <c r="S69" s="86">
        <f>IF(ROW(FePensRurH1!$A69)-DifIdConj!S69&gt;1, INDEX(PotPensRurM!S:S,ROW(FePensRurH1!$A69)-DifIdConj!S69)*INDEX(txMortM!S:S,ROW(FePensRurH1!$A69)-DifIdConj!S69)*INDEX(PgPensRurM!S:S,ROW(FePensRurH1!$A69)-DifIdConj!S69),0)</f>
        <v>1019.7793938077044</v>
      </c>
      <c r="T69" s="86"/>
      <c r="U69" s="86"/>
      <c r="V69" s="86"/>
      <c r="W69" s="86"/>
      <c r="X69" s="86"/>
      <c r="Y69" s="86"/>
      <c r="Z69" s="86"/>
      <c r="AA69" s="86"/>
      <c r="AB69" s="86"/>
      <c r="AC69" s="86"/>
      <c r="AD69" s="86"/>
      <c r="AE69" s="86"/>
      <c r="AF69" s="86"/>
      <c r="AG69" s="86"/>
      <c r="AH69" s="86"/>
      <c r="AI69" s="86"/>
      <c r="AJ69" s="86"/>
      <c r="AK69" s="86"/>
      <c r="AL69" s="86"/>
      <c r="AM69" s="86"/>
      <c r="AN69" s="86"/>
      <c r="AO69" s="86"/>
      <c r="AP69" s="86"/>
      <c r="AQ69" s="86"/>
      <c r="AR69" s="86"/>
      <c r="AS69" s="86"/>
      <c r="AT69" s="86"/>
      <c r="AU69" s="86"/>
      <c r="AV69" s="86"/>
      <c r="AW69" s="86"/>
      <c r="AX69" s="86"/>
      <c r="AY69" s="86"/>
      <c r="AZ69" s="86"/>
      <c r="BA69" s="86"/>
      <c r="BB69" s="86"/>
      <c r="BC69" s="86"/>
      <c r="BD69" s="86"/>
      <c r="BE69" s="86"/>
      <c r="BF69" s="86"/>
      <c r="BG69" s="86"/>
      <c r="BH69" s="86"/>
      <c r="BI69" s="86"/>
      <c r="BJ69" s="87"/>
    </row>
    <row r="70" spans="1:62" s="31" customFormat="1" x14ac:dyDescent="0.3">
      <c r="A70" s="29">
        <v>68</v>
      </c>
      <c r="B70" s="5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32"/>
      <c r="P70" s="59"/>
      <c r="Q70" s="86">
        <f>IF(ROW(FePensRurH1!$A70)-DifIdConj!Q70&gt;1, INDEX(PotPensRurM!Q:Q,ROW(FePensRurH1!$A70)-DifIdConj!Q70)*INDEX(txMortM!Q:Q,ROW(FePensRurH1!$A70)-DifIdConj!Q70)*INDEX(PgPensRurM!Q:Q,ROW(FePensRurH1!$A70)-DifIdConj!Q70),0)</f>
        <v>954.16244301339134</v>
      </c>
      <c r="R70" s="86">
        <f>IF(ROW(FePensRurH1!$A70)-DifIdConj!R70&gt;1, INDEX(PotPensRurM!R:R,ROW(FePensRurH1!$A70)-DifIdConj!R70)*INDEX(txMortM!R:R,ROW(FePensRurH1!$A70)-DifIdConj!R70)*INDEX(PgPensRurM!R:R,ROW(FePensRurH1!$A70)-DifIdConj!R70),0)</f>
        <v>975.22135836085272</v>
      </c>
      <c r="S70" s="86">
        <f>IF(ROW(FePensRurH1!$A70)-DifIdConj!S70&gt;1, INDEX(PotPensRurM!S:S,ROW(FePensRurH1!$A70)-DifIdConj!S70)*INDEX(txMortM!S:S,ROW(FePensRurH1!$A70)-DifIdConj!S70)*INDEX(PgPensRurM!S:S,ROW(FePensRurH1!$A70)-DifIdConj!S70),0)</f>
        <v>995.81099425767434</v>
      </c>
      <c r="T70" s="86"/>
      <c r="U70" s="86"/>
      <c r="V70" s="86"/>
      <c r="W70" s="86"/>
      <c r="X70" s="86"/>
      <c r="Y70" s="86"/>
      <c r="Z70" s="86"/>
      <c r="AA70" s="86"/>
      <c r="AB70" s="86"/>
      <c r="AC70" s="86"/>
      <c r="AD70" s="86"/>
      <c r="AE70" s="86"/>
      <c r="AF70" s="86"/>
      <c r="AG70" s="86"/>
      <c r="AH70" s="86"/>
      <c r="AI70" s="86"/>
      <c r="AJ70" s="86"/>
      <c r="AK70" s="86"/>
      <c r="AL70" s="86"/>
      <c r="AM70" s="86"/>
      <c r="AN70" s="86"/>
      <c r="AO70" s="86"/>
      <c r="AP70" s="86"/>
      <c r="AQ70" s="86"/>
      <c r="AR70" s="86"/>
      <c r="AS70" s="86"/>
      <c r="AT70" s="86"/>
      <c r="AU70" s="86"/>
      <c r="AV70" s="86"/>
      <c r="AW70" s="86"/>
      <c r="AX70" s="86"/>
      <c r="AY70" s="86"/>
      <c r="AZ70" s="86"/>
      <c r="BA70" s="86"/>
      <c r="BB70" s="86"/>
      <c r="BC70" s="86"/>
      <c r="BD70" s="86"/>
      <c r="BE70" s="86"/>
      <c r="BF70" s="86"/>
      <c r="BG70" s="86"/>
      <c r="BH70" s="86"/>
      <c r="BI70" s="86"/>
      <c r="BJ70" s="87"/>
    </row>
    <row r="71" spans="1:62" s="31" customFormat="1" x14ac:dyDescent="0.3">
      <c r="A71" s="29">
        <v>69</v>
      </c>
      <c r="B71" s="5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32"/>
      <c r="P71" s="59"/>
      <c r="Q71" s="86">
        <f>IF(ROW(FePensRurH1!$A71)-DifIdConj!Q71&gt;1, INDEX(PotPensRurM!Q:Q,ROW(FePensRurH1!$A71)-DifIdConj!Q71)*INDEX(txMortM!Q:Q,ROW(FePensRurH1!$A71)-DifIdConj!Q71)*INDEX(PgPensRurM!Q:Q,ROW(FePensRurH1!$A71)-DifIdConj!Q71),0)</f>
        <v>1102.0983429989165</v>
      </c>
      <c r="R71" s="86">
        <f>IF(ROW(FePensRurH1!$A71)-DifIdConj!R71&gt;1, INDEX(PotPensRurM!R:R,ROW(FePensRurH1!$A71)-DifIdConj!R71)*INDEX(txMortM!R:R,ROW(FePensRurH1!$A71)-DifIdConj!R71)*INDEX(PgPensRurM!R:R,ROW(FePensRurH1!$A71)-DifIdConj!R71),0)</f>
        <v>1126.977962289503</v>
      </c>
      <c r="S71" s="86">
        <f>IF(ROW(FePensRurH1!$A71)-DifIdConj!S71&gt;1, INDEX(PotPensRurM!S:S,ROW(FePensRurH1!$A71)-DifIdConj!S71)*INDEX(txMortM!S:S,ROW(FePensRurH1!$A71)-DifIdConj!S71)*INDEX(PgPensRurM!S:S,ROW(FePensRurH1!$A71)-DifIdConj!S71),0)</f>
        <v>1153.4627183085149</v>
      </c>
      <c r="T71" s="86"/>
      <c r="U71" s="86"/>
      <c r="V71" s="86"/>
      <c r="W71" s="86"/>
      <c r="X71" s="86"/>
      <c r="Y71" s="86"/>
      <c r="Z71" s="86"/>
      <c r="AA71" s="86"/>
      <c r="AB71" s="86"/>
      <c r="AC71" s="86"/>
      <c r="AD71" s="86"/>
      <c r="AE71" s="86"/>
      <c r="AF71" s="86"/>
      <c r="AG71" s="86"/>
      <c r="AH71" s="86"/>
      <c r="AI71" s="86"/>
      <c r="AJ71" s="86"/>
      <c r="AK71" s="86"/>
      <c r="AL71" s="86"/>
      <c r="AM71" s="86"/>
      <c r="AN71" s="86"/>
      <c r="AO71" s="86"/>
      <c r="AP71" s="86"/>
      <c r="AQ71" s="86"/>
      <c r="AR71" s="86"/>
      <c r="AS71" s="86"/>
      <c r="AT71" s="86"/>
      <c r="AU71" s="86"/>
      <c r="AV71" s="86"/>
      <c r="AW71" s="86"/>
      <c r="AX71" s="86"/>
      <c r="AY71" s="86"/>
      <c r="AZ71" s="86"/>
      <c r="BA71" s="86"/>
      <c r="BB71" s="86"/>
      <c r="BC71" s="86"/>
      <c r="BD71" s="86"/>
      <c r="BE71" s="86"/>
      <c r="BF71" s="86"/>
      <c r="BG71" s="86"/>
      <c r="BH71" s="86"/>
      <c r="BI71" s="86"/>
      <c r="BJ71" s="87"/>
    </row>
    <row r="72" spans="1:62" s="31" customFormat="1" x14ac:dyDescent="0.3">
      <c r="A72" s="29">
        <v>70</v>
      </c>
      <c r="B72" s="5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32"/>
      <c r="P72" s="59"/>
      <c r="Q72" s="86">
        <f>IF(ROW(FePensRurH1!$A72)-DifIdConj!Q72&gt;1, INDEX(PotPensRurM!Q:Q,ROW(FePensRurH1!$A72)-DifIdConj!Q72)*INDEX(txMortM!Q:Q,ROW(FePensRurH1!$A72)-DifIdConj!Q72)*INDEX(PgPensRurM!Q:Q,ROW(FePensRurH1!$A72)-DifIdConj!Q72),0)</f>
        <v>1088.9185068051465</v>
      </c>
      <c r="R72" s="86">
        <f>IF(ROW(FePensRurH1!$A72)-DifIdConj!R72&gt;1, INDEX(PotPensRurM!R:R,ROW(FePensRurH1!$A72)-DifIdConj!R72)*INDEX(txMortM!R:R,ROW(FePensRurH1!$A72)-DifIdConj!R72)*INDEX(PgPensRurM!R:R,ROW(FePensRurH1!$A72)-DifIdConj!R72),0)</f>
        <v>1113.4691435308011</v>
      </c>
      <c r="S72" s="86">
        <f>IF(ROW(FePensRurH1!$A72)-DifIdConj!S72&gt;1, INDEX(PotPensRurM!S:S,ROW(FePensRurH1!$A72)-DifIdConj!S72)*INDEX(txMortM!S:S,ROW(FePensRurH1!$A72)-DifIdConj!S72)*INDEX(PgPensRurM!S:S,ROW(FePensRurH1!$A72)-DifIdConj!S72),0)</f>
        <v>1139.8121939997009</v>
      </c>
      <c r="T72" s="86"/>
      <c r="U72" s="86"/>
      <c r="V72" s="86"/>
      <c r="W72" s="86"/>
      <c r="X72" s="86"/>
      <c r="Y72" s="86"/>
      <c r="Z72" s="86"/>
      <c r="AA72" s="86"/>
      <c r="AB72" s="86"/>
      <c r="AC72" s="86"/>
      <c r="AD72" s="86"/>
      <c r="AE72" s="86"/>
      <c r="AF72" s="86"/>
      <c r="AG72" s="86"/>
      <c r="AH72" s="86"/>
      <c r="AI72" s="86"/>
      <c r="AJ72" s="86"/>
      <c r="AK72" s="86"/>
      <c r="AL72" s="86"/>
      <c r="AM72" s="86"/>
      <c r="AN72" s="86"/>
      <c r="AO72" s="86"/>
      <c r="AP72" s="86"/>
      <c r="AQ72" s="86"/>
      <c r="AR72" s="86"/>
      <c r="AS72" s="86"/>
      <c r="AT72" s="86"/>
      <c r="AU72" s="86"/>
      <c r="AV72" s="86"/>
      <c r="AW72" s="86"/>
      <c r="AX72" s="86"/>
      <c r="AY72" s="86"/>
      <c r="AZ72" s="86"/>
      <c r="BA72" s="86"/>
      <c r="BB72" s="86"/>
      <c r="BC72" s="86"/>
      <c r="BD72" s="86"/>
      <c r="BE72" s="86"/>
      <c r="BF72" s="86"/>
      <c r="BG72" s="86"/>
      <c r="BH72" s="86"/>
      <c r="BI72" s="86"/>
      <c r="BJ72" s="87"/>
    </row>
    <row r="73" spans="1:62" s="31" customFormat="1" x14ac:dyDescent="0.3">
      <c r="A73" s="29">
        <v>71</v>
      </c>
      <c r="B73" s="5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32"/>
      <c r="P73" s="59"/>
      <c r="Q73" s="86">
        <f>IF(ROW(FePensRurH1!$A73)-DifIdConj!Q73&gt;1, INDEX(PotPensRurM!Q:Q,ROW(FePensRurH1!$A73)-DifIdConj!Q73)*INDEX(txMortM!Q:Q,ROW(FePensRurH1!$A73)-DifIdConj!Q73)*INDEX(PgPensRurM!Q:Q,ROW(FePensRurH1!$A73)-DifIdConj!Q73),0)</f>
        <v>1232.3726246841904</v>
      </c>
      <c r="R73" s="86">
        <f>IF(ROW(FePensRurH1!$A73)-DifIdConj!R73&gt;1, INDEX(PotPensRurM!R:R,ROW(FePensRurH1!$A73)-DifIdConj!R73)*INDEX(txMortM!R:R,ROW(FePensRurH1!$A73)-DifIdConj!R73)*INDEX(PgPensRurM!R:R,ROW(FePensRurH1!$A73)-DifIdConj!R73),0)</f>
        <v>1263.5306758107663</v>
      </c>
      <c r="S73" s="86">
        <f>IF(ROW(FePensRurH1!$A73)-DifIdConj!S73&gt;1, INDEX(PotPensRurM!S:S,ROW(FePensRurH1!$A73)-DifIdConj!S73)*INDEX(txMortM!S:S,ROW(FePensRurH1!$A73)-DifIdConj!S73)*INDEX(PgPensRurM!S:S,ROW(FePensRurH1!$A73)-DifIdConj!S73),0)</f>
        <v>1293.3198585824089</v>
      </c>
      <c r="T73" s="86"/>
      <c r="U73" s="86"/>
      <c r="V73" s="86"/>
      <c r="W73" s="86"/>
      <c r="X73" s="86"/>
      <c r="Y73" s="86"/>
      <c r="Z73" s="86"/>
      <c r="AA73" s="86"/>
      <c r="AB73" s="86"/>
      <c r="AC73" s="86"/>
      <c r="AD73" s="86"/>
      <c r="AE73" s="86"/>
      <c r="AF73" s="86"/>
      <c r="AG73" s="86"/>
      <c r="AH73" s="86"/>
      <c r="AI73" s="86"/>
      <c r="AJ73" s="86"/>
      <c r="AK73" s="86"/>
      <c r="AL73" s="86"/>
      <c r="AM73" s="86"/>
      <c r="AN73" s="86"/>
      <c r="AO73" s="86"/>
      <c r="AP73" s="86"/>
      <c r="AQ73" s="86"/>
      <c r="AR73" s="86"/>
      <c r="AS73" s="86"/>
      <c r="AT73" s="86"/>
      <c r="AU73" s="86"/>
      <c r="AV73" s="86"/>
      <c r="AW73" s="86"/>
      <c r="AX73" s="86"/>
      <c r="AY73" s="86"/>
      <c r="AZ73" s="86"/>
      <c r="BA73" s="86"/>
      <c r="BB73" s="86"/>
      <c r="BC73" s="86"/>
      <c r="BD73" s="86"/>
      <c r="BE73" s="86"/>
      <c r="BF73" s="86"/>
      <c r="BG73" s="86"/>
      <c r="BH73" s="86"/>
      <c r="BI73" s="86"/>
      <c r="BJ73" s="87"/>
    </row>
    <row r="74" spans="1:62" s="31" customFormat="1" x14ac:dyDescent="0.3">
      <c r="A74" s="29">
        <v>72</v>
      </c>
      <c r="B74" s="5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32"/>
      <c r="P74" s="59"/>
      <c r="Q74" s="86">
        <f>IF(ROW(FePensRurH1!$A74)-DifIdConj!Q74&gt;1, INDEX(PotPensRurM!Q:Q,ROW(FePensRurH1!$A74)-DifIdConj!Q74)*INDEX(txMortM!Q:Q,ROW(FePensRurH1!$A74)-DifIdConj!Q74)*INDEX(PgPensRurM!Q:Q,ROW(FePensRurH1!$A74)-DifIdConj!Q74),0)</f>
        <v>1059.0675066368949</v>
      </c>
      <c r="R74" s="86">
        <f>IF(ROW(FePensRurH1!$A74)-DifIdConj!R74&gt;1, INDEX(PotPensRurM!R:R,ROW(FePensRurH1!$A74)-DifIdConj!R74)*INDEX(txMortM!R:R,ROW(FePensRurH1!$A74)-DifIdConj!R74)*INDEX(PgPensRurM!R:R,ROW(FePensRurH1!$A74)-DifIdConj!R74),0)</f>
        <v>1089.9025520235746</v>
      </c>
      <c r="S74" s="86">
        <f>IF(ROW(FePensRurH1!$A74)-DifIdConj!S74&gt;1, INDEX(PotPensRurM!S:S,ROW(FePensRurH1!$A74)-DifIdConj!S74)*INDEX(txMortM!S:S,ROW(FePensRurH1!$A74)-DifIdConj!S74)*INDEX(PgPensRurM!S:S,ROW(FePensRurH1!$A74)-DifIdConj!S74),0)</f>
        <v>1118.7694030238704</v>
      </c>
      <c r="T74" s="86"/>
      <c r="U74" s="86"/>
      <c r="V74" s="86"/>
      <c r="W74" s="86"/>
      <c r="X74" s="86"/>
      <c r="Y74" s="86"/>
      <c r="Z74" s="86"/>
      <c r="AA74" s="86"/>
      <c r="AB74" s="86"/>
      <c r="AC74" s="86"/>
      <c r="AD74" s="86"/>
      <c r="AE74" s="86"/>
      <c r="AF74" s="86"/>
      <c r="AG74" s="86"/>
      <c r="AH74" s="86"/>
      <c r="AI74" s="86"/>
      <c r="AJ74" s="86"/>
      <c r="AK74" s="86"/>
      <c r="AL74" s="86"/>
      <c r="AM74" s="86"/>
      <c r="AN74" s="86"/>
      <c r="AO74" s="86"/>
      <c r="AP74" s="86"/>
      <c r="AQ74" s="86"/>
      <c r="AR74" s="86"/>
      <c r="AS74" s="86"/>
      <c r="AT74" s="86"/>
      <c r="AU74" s="86"/>
      <c r="AV74" s="86"/>
      <c r="AW74" s="86"/>
      <c r="AX74" s="86"/>
      <c r="AY74" s="86"/>
      <c r="AZ74" s="86"/>
      <c r="BA74" s="86"/>
      <c r="BB74" s="86"/>
      <c r="BC74" s="86"/>
      <c r="BD74" s="86"/>
      <c r="BE74" s="86"/>
      <c r="BF74" s="86"/>
      <c r="BG74" s="86"/>
      <c r="BH74" s="86"/>
      <c r="BI74" s="86"/>
      <c r="BJ74" s="87"/>
    </row>
    <row r="75" spans="1:62" s="31" customFormat="1" x14ac:dyDescent="0.3">
      <c r="A75" s="29">
        <v>73</v>
      </c>
      <c r="B75" s="5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32"/>
      <c r="P75" s="59"/>
      <c r="Q75" s="86">
        <f>IF(ROW(FePensRurH1!$A75)-DifIdConj!Q75&gt;1, INDEX(PotPensRurM!Q:Q,ROW(FePensRurH1!$A75)-DifIdConj!Q75)*INDEX(txMortM!Q:Q,ROW(FePensRurH1!$A75)-DifIdConj!Q75)*INDEX(PgPensRurM!Q:Q,ROW(FePensRurH1!$A75)-DifIdConj!Q75),0)</f>
        <v>1213.1737803579749</v>
      </c>
      <c r="R75" s="86">
        <f>IF(ROW(FePensRurH1!$A75)-DifIdConj!R75&gt;1, INDEX(PotPensRurM!R:R,ROW(FePensRurH1!$A75)-DifIdConj!R75)*INDEX(txMortM!R:R,ROW(FePensRurH1!$A75)-DifIdConj!R75)*INDEX(PgPensRurM!R:R,ROW(FePensRurH1!$A75)-DifIdConj!R75),0)</f>
        <v>1252.0943655067267</v>
      </c>
      <c r="S75" s="86">
        <f>IF(ROW(FePensRurH1!$A75)-DifIdConj!S75&gt;1, INDEX(PotPensRurM!S:S,ROW(FePensRurH1!$A75)-DifIdConj!S75)*INDEX(txMortM!S:S,ROW(FePensRurH1!$A75)-DifIdConj!S75)*INDEX(PgPensRurM!S:S,ROW(FePensRurH1!$A75)-DifIdConj!S75),0)</f>
        <v>1290.3769082759907</v>
      </c>
      <c r="T75" s="86"/>
      <c r="U75" s="86"/>
      <c r="V75" s="86"/>
      <c r="W75" s="86"/>
      <c r="X75" s="86"/>
      <c r="Y75" s="86"/>
      <c r="Z75" s="86"/>
      <c r="AA75" s="86"/>
      <c r="AB75" s="86"/>
      <c r="AC75" s="86"/>
      <c r="AD75" s="86"/>
      <c r="AE75" s="86"/>
      <c r="AF75" s="86"/>
      <c r="AG75" s="86"/>
      <c r="AH75" s="86"/>
      <c r="AI75" s="86"/>
      <c r="AJ75" s="86"/>
      <c r="AK75" s="86"/>
      <c r="AL75" s="86"/>
      <c r="AM75" s="86"/>
      <c r="AN75" s="86"/>
      <c r="AO75" s="86"/>
      <c r="AP75" s="86"/>
      <c r="AQ75" s="86"/>
      <c r="AR75" s="86"/>
      <c r="AS75" s="86"/>
      <c r="AT75" s="86"/>
      <c r="AU75" s="86"/>
      <c r="AV75" s="86"/>
      <c r="AW75" s="86"/>
      <c r="AX75" s="86"/>
      <c r="AY75" s="86"/>
      <c r="AZ75" s="86"/>
      <c r="BA75" s="86"/>
      <c r="BB75" s="86"/>
      <c r="BC75" s="86"/>
      <c r="BD75" s="86"/>
      <c r="BE75" s="86"/>
      <c r="BF75" s="86"/>
      <c r="BG75" s="86"/>
      <c r="BH75" s="86"/>
      <c r="BI75" s="86"/>
      <c r="BJ75" s="87"/>
    </row>
    <row r="76" spans="1:62" s="31" customFormat="1" x14ac:dyDescent="0.3">
      <c r="A76" s="29">
        <v>74</v>
      </c>
      <c r="B76" s="5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32"/>
      <c r="P76" s="59"/>
      <c r="Q76" s="86">
        <f>IF(ROW(FePensRurH1!$A76)-DifIdConj!Q76&gt;1, INDEX(PotPensRurM!Q:Q,ROW(FePensRurH1!$A76)-DifIdConj!Q76)*INDEX(txMortM!Q:Q,ROW(FePensRurH1!$A76)-DifIdConj!Q76)*INDEX(PgPensRurM!Q:Q,ROW(FePensRurH1!$A76)-DifIdConj!Q76),0)</f>
        <v>1108.7759086082754</v>
      </c>
      <c r="R76" s="86">
        <f>IF(ROW(FePensRurH1!$A76)-DifIdConj!R76&gt;1, INDEX(PotPensRurM!R:R,ROW(FePensRurH1!$A76)-DifIdConj!R76)*INDEX(txMortM!R:R,ROW(FePensRurH1!$A76)-DifIdConj!R76)*INDEX(PgPensRurM!R:R,ROW(FePensRurH1!$A76)-DifIdConj!R76),0)</f>
        <v>1145.3513201490639</v>
      </c>
      <c r="S76" s="86">
        <f>IF(ROW(FePensRurH1!$A76)-DifIdConj!S76&gt;1, INDEX(PotPensRurM!S:S,ROW(FePensRurH1!$A76)-DifIdConj!S76)*INDEX(txMortM!S:S,ROW(FePensRurH1!$A76)-DifIdConj!S76)*INDEX(PgPensRurM!S:S,ROW(FePensRurH1!$A76)-DifIdConj!S76),0)</f>
        <v>1183.8125738045746</v>
      </c>
      <c r="T76" s="86"/>
      <c r="U76" s="86"/>
      <c r="V76" s="86"/>
      <c r="W76" s="86"/>
      <c r="X76" s="86"/>
      <c r="Y76" s="86"/>
      <c r="Z76" s="86"/>
      <c r="AA76" s="86"/>
      <c r="AB76" s="86"/>
      <c r="AC76" s="86"/>
      <c r="AD76" s="86"/>
      <c r="AE76" s="86"/>
      <c r="AF76" s="86"/>
      <c r="AG76" s="86"/>
      <c r="AH76" s="86"/>
      <c r="AI76" s="86"/>
      <c r="AJ76" s="86"/>
      <c r="AK76" s="86"/>
      <c r="AL76" s="86"/>
      <c r="AM76" s="86"/>
      <c r="AN76" s="86"/>
      <c r="AO76" s="86"/>
      <c r="AP76" s="86"/>
      <c r="AQ76" s="86"/>
      <c r="AR76" s="86"/>
      <c r="AS76" s="86"/>
      <c r="AT76" s="86"/>
      <c r="AU76" s="86"/>
      <c r="AV76" s="86"/>
      <c r="AW76" s="86"/>
      <c r="AX76" s="86"/>
      <c r="AY76" s="86"/>
      <c r="AZ76" s="86"/>
      <c r="BA76" s="86"/>
      <c r="BB76" s="86"/>
      <c r="BC76" s="86"/>
      <c r="BD76" s="86"/>
      <c r="BE76" s="86"/>
      <c r="BF76" s="86"/>
      <c r="BG76" s="86"/>
      <c r="BH76" s="86"/>
      <c r="BI76" s="86"/>
      <c r="BJ76" s="87"/>
    </row>
    <row r="77" spans="1:62" s="31" customFormat="1" x14ac:dyDescent="0.3">
      <c r="A77" s="29">
        <v>75</v>
      </c>
      <c r="B77" s="5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32"/>
      <c r="P77" s="59"/>
      <c r="Q77" s="86">
        <f>IF(ROW(FePensRurH1!$A77)-DifIdConj!Q77&gt;1, INDEX(PotPensRurM!Q:Q,ROW(FePensRurH1!$A77)-DifIdConj!Q77)*INDEX(txMortM!Q:Q,ROW(FePensRurH1!$A77)-DifIdConj!Q77)*INDEX(PgPensRurM!Q:Q,ROW(FePensRurH1!$A77)-DifIdConj!Q77),0)</f>
        <v>1132.995444154878</v>
      </c>
      <c r="R77" s="86">
        <f>IF(ROW(FePensRurH1!$A77)-DifIdConj!R77&gt;1, INDEX(PotPensRurM!R:R,ROW(FePensRurH1!$A77)-DifIdConj!R77)*INDEX(txMortM!R:R,ROW(FePensRurH1!$A77)-DifIdConj!R77)*INDEX(PgPensRurM!R:R,ROW(FePensRurH1!$A77)-DifIdConj!R77),0)</f>
        <v>1171.8720132815511</v>
      </c>
      <c r="S77" s="86">
        <f>IF(ROW(FePensRurH1!$A77)-DifIdConj!S77&gt;1, INDEX(PotPensRurM!S:S,ROW(FePensRurH1!$A77)-DifIdConj!S77)*INDEX(txMortM!S:S,ROW(FePensRurH1!$A77)-DifIdConj!S77)*INDEX(PgPensRurM!S:S,ROW(FePensRurH1!$A77)-DifIdConj!S77),0)</f>
        <v>1211.9326403511682</v>
      </c>
      <c r="T77" s="86"/>
      <c r="U77" s="86"/>
      <c r="V77" s="86"/>
      <c r="W77" s="86"/>
      <c r="X77" s="86"/>
      <c r="Y77" s="86"/>
      <c r="Z77" s="86"/>
      <c r="AA77" s="86"/>
      <c r="AB77" s="86"/>
      <c r="AC77" s="86"/>
      <c r="AD77" s="86"/>
      <c r="AE77" s="86"/>
      <c r="AF77" s="86"/>
      <c r="AG77" s="86"/>
      <c r="AH77" s="86"/>
      <c r="AI77" s="86"/>
      <c r="AJ77" s="86"/>
      <c r="AK77" s="86"/>
      <c r="AL77" s="86"/>
      <c r="AM77" s="86"/>
      <c r="AN77" s="86"/>
      <c r="AO77" s="86"/>
      <c r="AP77" s="86"/>
      <c r="AQ77" s="86"/>
      <c r="AR77" s="86"/>
      <c r="AS77" s="86"/>
      <c r="AT77" s="86"/>
      <c r="AU77" s="86"/>
      <c r="AV77" s="86"/>
      <c r="AW77" s="86"/>
      <c r="AX77" s="86"/>
      <c r="AY77" s="86"/>
      <c r="AZ77" s="86"/>
      <c r="BA77" s="86"/>
      <c r="BB77" s="86"/>
      <c r="BC77" s="86"/>
      <c r="BD77" s="86"/>
      <c r="BE77" s="86"/>
      <c r="BF77" s="86"/>
      <c r="BG77" s="86"/>
      <c r="BH77" s="86"/>
      <c r="BI77" s="86"/>
      <c r="BJ77" s="87"/>
    </row>
    <row r="78" spans="1:62" s="31" customFormat="1" x14ac:dyDescent="0.3">
      <c r="A78" s="29">
        <v>76</v>
      </c>
      <c r="B78" s="5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32"/>
      <c r="P78" s="59"/>
      <c r="Q78" s="86">
        <f>IF(ROW(FePensRurH1!$A78)-DifIdConj!Q78&gt;1, INDEX(PotPensRurM!Q:Q,ROW(FePensRurH1!$A78)-DifIdConj!Q78)*INDEX(txMortM!Q:Q,ROW(FePensRurH1!$A78)-DifIdConj!Q78)*INDEX(PgPensRurM!Q:Q,ROW(FePensRurH1!$A78)-DifIdConj!Q78),0)</f>
        <v>1147.5757901753766</v>
      </c>
      <c r="R78" s="86">
        <f>IF(ROW(FePensRurH1!$A78)-DifIdConj!R78&gt;1, INDEX(PotPensRurM!R:R,ROW(FePensRurH1!$A78)-DifIdConj!R78)*INDEX(txMortM!R:R,ROW(FePensRurH1!$A78)-DifIdConj!R78)*INDEX(PgPensRurM!R:R,ROW(FePensRurH1!$A78)-DifIdConj!R78),0)</f>
        <v>1179.9825934360235</v>
      </c>
      <c r="S78" s="86">
        <f>IF(ROW(FePensRurH1!$A78)-DifIdConj!S78&gt;1, INDEX(PotPensRurM!S:S,ROW(FePensRurH1!$A78)-DifIdConj!S78)*INDEX(txMortM!S:S,ROW(FePensRurH1!$A78)-DifIdConj!S78)*INDEX(PgPensRurM!S:S,ROW(FePensRurH1!$A78)-DifIdConj!S78),0)</f>
        <v>1221.763265408428</v>
      </c>
      <c r="T78" s="86"/>
      <c r="U78" s="86"/>
      <c r="V78" s="86"/>
      <c r="W78" s="86"/>
      <c r="X78" s="86"/>
      <c r="Y78" s="86"/>
      <c r="Z78" s="86"/>
      <c r="AA78" s="86"/>
      <c r="AB78" s="86"/>
      <c r="AC78" s="86"/>
      <c r="AD78" s="86"/>
      <c r="AE78" s="86"/>
      <c r="AF78" s="86"/>
      <c r="AG78" s="86"/>
      <c r="AH78" s="86"/>
      <c r="AI78" s="86"/>
      <c r="AJ78" s="86"/>
      <c r="AK78" s="86"/>
      <c r="AL78" s="86"/>
      <c r="AM78" s="86"/>
      <c r="AN78" s="86"/>
      <c r="AO78" s="86"/>
      <c r="AP78" s="86"/>
      <c r="AQ78" s="86"/>
      <c r="AR78" s="86"/>
      <c r="AS78" s="86"/>
      <c r="AT78" s="86"/>
      <c r="AU78" s="86"/>
      <c r="AV78" s="86"/>
      <c r="AW78" s="86"/>
      <c r="AX78" s="86"/>
      <c r="AY78" s="86"/>
      <c r="AZ78" s="86"/>
      <c r="BA78" s="86"/>
      <c r="BB78" s="86"/>
      <c r="BC78" s="86"/>
      <c r="BD78" s="86"/>
      <c r="BE78" s="86"/>
      <c r="BF78" s="86"/>
      <c r="BG78" s="86"/>
      <c r="BH78" s="86"/>
      <c r="BI78" s="86"/>
      <c r="BJ78" s="87"/>
    </row>
    <row r="79" spans="1:62" s="31" customFormat="1" x14ac:dyDescent="0.3">
      <c r="A79" s="29">
        <v>77</v>
      </c>
      <c r="B79" s="5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32"/>
      <c r="P79" s="59"/>
      <c r="Q79" s="86">
        <f>IF(ROW(FePensRurH1!$A79)-DifIdConj!Q79&gt;1, INDEX(PotPensRurM!Q:Q,ROW(FePensRurH1!$A79)-DifIdConj!Q79)*INDEX(txMortM!Q:Q,ROW(FePensRurH1!$A79)-DifIdConj!Q79)*INDEX(PgPensRurM!Q:Q,ROW(FePensRurH1!$A79)-DifIdConj!Q79),0)</f>
        <v>1072.4959311815262</v>
      </c>
      <c r="R79" s="86">
        <f>IF(ROW(FePensRurH1!$A79)-DifIdConj!R79&gt;1, INDEX(PotPensRurM!R:R,ROW(FePensRurH1!$A79)-DifIdConj!R79)*INDEX(txMortM!R:R,ROW(FePensRurH1!$A79)-DifIdConj!R79)*INDEX(PgPensRurM!R:R,ROW(FePensRurH1!$A79)-DifIdConj!R79),0)</f>
        <v>1089.6728309196783</v>
      </c>
      <c r="S79" s="86">
        <f>IF(ROW(FePensRurH1!$A79)-DifIdConj!S79&gt;1, INDEX(PotPensRurM!S:S,ROW(FePensRurH1!$A79)-DifIdConj!S79)*INDEX(txMortM!S:S,ROW(FePensRurH1!$A79)-DifIdConj!S79)*INDEX(PgPensRurM!S:S,ROW(FePensRurH1!$A79)-DifIdConj!S79),0)</f>
        <v>1121.3228591409027</v>
      </c>
      <c r="T79" s="86"/>
      <c r="U79" s="86"/>
      <c r="V79" s="86"/>
      <c r="W79" s="86"/>
      <c r="X79" s="86"/>
      <c r="Y79" s="86"/>
      <c r="Z79" s="86"/>
      <c r="AA79" s="86"/>
      <c r="AB79" s="86"/>
      <c r="AC79" s="86"/>
      <c r="AD79" s="86"/>
      <c r="AE79" s="86"/>
      <c r="AF79" s="86"/>
      <c r="AG79" s="86"/>
      <c r="AH79" s="86"/>
      <c r="AI79" s="86"/>
      <c r="AJ79" s="86"/>
      <c r="AK79" s="86"/>
      <c r="AL79" s="86"/>
      <c r="AM79" s="86"/>
      <c r="AN79" s="86"/>
      <c r="AO79" s="86"/>
      <c r="AP79" s="86"/>
      <c r="AQ79" s="86"/>
      <c r="AR79" s="86"/>
      <c r="AS79" s="86"/>
      <c r="AT79" s="86"/>
      <c r="AU79" s="86"/>
      <c r="AV79" s="86"/>
      <c r="AW79" s="86"/>
      <c r="AX79" s="86"/>
      <c r="AY79" s="86"/>
      <c r="AZ79" s="86"/>
      <c r="BA79" s="86"/>
      <c r="BB79" s="86"/>
      <c r="BC79" s="86"/>
      <c r="BD79" s="86"/>
      <c r="BE79" s="86"/>
      <c r="BF79" s="86"/>
      <c r="BG79" s="86"/>
      <c r="BH79" s="86"/>
      <c r="BI79" s="86"/>
      <c r="BJ79" s="87"/>
    </row>
    <row r="80" spans="1:62" s="31" customFormat="1" x14ac:dyDescent="0.3">
      <c r="A80" s="29">
        <v>78</v>
      </c>
      <c r="B80" s="5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32"/>
      <c r="P80" s="59"/>
      <c r="Q80" s="86">
        <f>IF(ROW(FePensRurH1!$A80)-DifIdConj!Q80&gt;1, INDEX(PotPensRurM!Q:Q,ROW(FePensRurH1!$A80)-DifIdConj!Q80)*INDEX(txMortM!Q:Q,ROW(FePensRurH1!$A80)-DifIdConj!Q80)*INDEX(PgPensRurM!Q:Q,ROW(FePensRurH1!$A80)-DifIdConj!Q80),0)</f>
        <v>1150.7645461685447</v>
      </c>
      <c r="R80" s="86">
        <f>IF(ROW(FePensRurH1!$A80)-DifIdConj!R80&gt;1, INDEX(PotPensRurM!R:R,ROW(FePensRurH1!$A80)-DifIdConj!R80)*INDEX(txMortM!R:R,ROW(FePensRurH1!$A80)-DifIdConj!R80)*INDEX(PgPensRurM!R:R,ROW(FePensRurH1!$A80)-DifIdConj!R80),0)</f>
        <v>1159.1829890953502</v>
      </c>
      <c r="S80" s="86">
        <f>IF(ROW(FePensRurH1!$A80)-DifIdConj!S80&gt;1, INDEX(PotPensRurM!S:S,ROW(FePensRurH1!$A80)-DifIdConj!S80)*INDEX(txMortM!S:S,ROW(FePensRurH1!$A80)-DifIdConj!S80)*INDEX(PgPensRurM!S:S,ROW(FePensRurH1!$A80)-DifIdConj!S80),0)</f>
        <v>1179.2094713373783</v>
      </c>
      <c r="T80" s="86"/>
      <c r="U80" s="86"/>
      <c r="V80" s="86"/>
      <c r="W80" s="86"/>
      <c r="X80" s="86"/>
      <c r="Y80" s="86"/>
      <c r="Z80" s="86"/>
      <c r="AA80" s="86"/>
      <c r="AB80" s="86"/>
      <c r="AC80" s="86"/>
      <c r="AD80" s="86"/>
      <c r="AE80" s="86"/>
      <c r="AF80" s="86"/>
      <c r="AG80" s="86"/>
      <c r="AH80" s="86"/>
      <c r="AI80" s="86"/>
      <c r="AJ80" s="86"/>
      <c r="AK80" s="86"/>
      <c r="AL80" s="86"/>
      <c r="AM80" s="86"/>
      <c r="AN80" s="86"/>
      <c r="AO80" s="86"/>
      <c r="AP80" s="86"/>
      <c r="AQ80" s="86"/>
      <c r="AR80" s="86"/>
      <c r="AS80" s="86"/>
      <c r="AT80" s="86"/>
      <c r="AU80" s="86"/>
      <c r="AV80" s="86"/>
      <c r="AW80" s="86"/>
      <c r="AX80" s="86"/>
      <c r="AY80" s="86"/>
      <c r="AZ80" s="86"/>
      <c r="BA80" s="86"/>
      <c r="BB80" s="86"/>
      <c r="BC80" s="86"/>
      <c r="BD80" s="86"/>
      <c r="BE80" s="86"/>
      <c r="BF80" s="86"/>
      <c r="BG80" s="86"/>
      <c r="BH80" s="86"/>
      <c r="BI80" s="86"/>
      <c r="BJ80" s="87"/>
    </row>
    <row r="81" spans="1:62" s="31" customFormat="1" x14ac:dyDescent="0.3">
      <c r="A81" s="29">
        <v>79</v>
      </c>
      <c r="B81" s="5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32"/>
      <c r="P81" s="59"/>
      <c r="Q81" s="86">
        <f>IF(ROW(FePensRurH1!$A81)-DifIdConj!Q81&gt;1, INDEX(PotPensRurM!Q:Q,ROW(FePensRurH1!$A81)-DifIdConj!Q81)*INDEX(txMortM!Q:Q,ROW(FePensRurH1!$A81)-DifIdConj!Q81)*INDEX(PgPensRurM!Q:Q,ROW(FePensRurH1!$A81)-DifIdConj!Q81),0)</f>
        <v>1122.1576936672939</v>
      </c>
      <c r="R81" s="86">
        <f>IF(ROW(FePensRurH1!$A81)-DifIdConj!R81&gt;1, INDEX(PotPensRurM!R:R,ROW(FePensRurH1!$A81)-DifIdConj!R81)*INDEX(txMortM!R:R,ROW(FePensRurH1!$A81)-DifIdConj!R81)*INDEX(PgPensRurM!R:R,ROW(FePensRurH1!$A81)-DifIdConj!R81),0)</f>
        <v>1129.1903592497576</v>
      </c>
      <c r="S81" s="86">
        <f>IF(ROW(FePensRurH1!$A81)-DifIdConj!S81&gt;1, INDEX(PotPensRurM!S:S,ROW(FePensRurH1!$A81)-DifIdConj!S81)*INDEX(txMortM!S:S,ROW(FePensRurH1!$A81)-DifIdConj!S81)*INDEX(PgPensRurM!S:S,ROW(FePensRurH1!$A81)-DifIdConj!S81),0)</f>
        <v>1139.0360910652066</v>
      </c>
      <c r="T81" s="86"/>
      <c r="U81" s="86"/>
      <c r="V81" s="86"/>
      <c r="W81" s="86"/>
      <c r="X81" s="86"/>
      <c r="Y81" s="86"/>
      <c r="Z81" s="86"/>
      <c r="AA81" s="86"/>
      <c r="AB81" s="86"/>
      <c r="AC81" s="86"/>
      <c r="AD81" s="86"/>
      <c r="AE81" s="86"/>
      <c r="AF81" s="86"/>
      <c r="AG81" s="86"/>
      <c r="AH81" s="86"/>
      <c r="AI81" s="86"/>
      <c r="AJ81" s="86"/>
      <c r="AK81" s="86"/>
      <c r="AL81" s="86"/>
      <c r="AM81" s="86"/>
      <c r="AN81" s="86"/>
      <c r="AO81" s="86"/>
      <c r="AP81" s="86"/>
      <c r="AQ81" s="86"/>
      <c r="AR81" s="86"/>
      <c r="AS81" s="86"/>
      <c r="AT81" s="86"/>
      <c r="AU81" s="86"/>
      <c r="AV81" s="86"/>
      <c r="AW81" s="86"/>
      <c r="AX81" s="86"/>
      <c r="AY81" s="86"/>
      <c r="AZ81" s="86"/>
      <c r="BA81" s="86"/>
      <c r="BB81" s="86"/>
      <c r="BC81" s="86"/>
      <c r="BD81" s="86"/>
      <c r="BE81" s="86"/>
      <c r="BF81" s="86"/>
      <c r="BG81" s="86"/>
      <c r="BH81" s="86"/>
      <c r="BI81" s="86"/>
      <c r="BJ81" s="87"/>
    </row>
    <row r="82" spans="1:62" s="31" customFormat="1" x14ac:dyDescent="0.3">
      <c r="A82" s="29">
        <v>80</v>
      </c>
      <c r="B82" s="5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32"/>
      <c r="P82" s="59"/>
      <c r="Q82" s="86">
        <f>IF(ROW(FePensRurH1!$A82)-DifIdConj!Q82&gt;1, INDEX(PotPensRurM!Q:Q,ROW(FePensRurH1!$A82)-DifIdConj!Q82)*INDEX(txMortM!Q:Q,ROW(FePensRurH1!$A82)-DifIdConj!Q82)*INDEX(PgPensRurM!Q:Q,ROW(FePensRurH1!$A82)-DifIdConj!Q82),0)</f>
        <v>978.14870188339432</v>
      </c>
      <c r="R82" s="86">
        <f>IF(ROW(FePensRurH1!$A82)-DifIdConj!R82&gt;1, INDEX(PotPensRurM!R:R,ROW(FePensRurH1!$A82)-DifIdConj!R82)*INDEX(txMortM!R:R,ROW(FePensRurH1!$A82)-DifIdConj!R82)*INDEX(PgPensRurM!R:R,ROW(FePensRurH1!$A82)-DifIdConj!R82),0)</f>
        <v>979.63444364604652</v>
      </c>
      <c r="S82" s="86">
        <f>IF(ROW(FePensRurH1!$A82)-DifIdConj!S82&gt;1, INDEX(PotPensRurM!S:S,ROW(FePensRurH1!$A82)-DifIdConj!S82)*INDEX(txMortM!S:S,ROW(FePensRurH1!$A82)-DifIdConj!S82)*INDEX(PgPensRurM!S:S,ROW(FePensRurH1!$A82)-DifIdConj!S82),0)</f>
        <v>986.88627843994527</v>
      </c>
      <c r="T82" s="86"/>
      <c r="U82" s="86"/>
      <c r="V82" s="86"/>
      <c r="W82" s="86"/>
      <c r="X82" s="86"/>
      <c r="Y82" s="86"/>
      <c r="Z82" s="86"/>
      <c r="AA82" s="86"/>
      <c r="AB82" s="86"/>
      <c r="AC82" s="86"/>
      <c r="AD82" s="86"/>
      <c r="AE82" s="86"/>
      <c r="AF82" s="86"/>
      <c r="AG82" s="86"/>
      <c r="AH82" s="86"/>
      <c r="AI82" s="86"/>
      <c r="AJ82" s="86"/>
      <c r="AK82" s="86"/>
      <c r="AL82" s="86"/>
      <c r="AM82" s="86"/>
      <c r="AN82" s="86"/>
      <c r="AO82" s="86"/>
      <c r="AP82" s="86"/>
      <c r="AQ82" s="86"/>
      <c r="AR82" s="86"/>
      <c r="AS82" s="86"/>
      <c r="AT82" s="86"/>
      <c r="AU82" s="86"/>
      <c r="AV82" s="86"/>
      <c r="AW82" s="86"/>
      <c r="AX82" s="86"/>
      <c r="AY82" s="86"/>
      <c r="AZ82" s="86"/>
      <c r="BA82" s="86"/>
      <c r="BB82" s="86"/>
      <c r="BC82" s="86"/>
      <c r="BD82" s="86"/>
      <c r="BE82" s="86"/>
      <c r="BF82" s="86"/>
      <c r="BG82" s="86"/>
      <c r="BH82" s="86"/>
      <c r="BI82" s="86"/>
      <c r="BJ82" s="87"/>
    </row>
    <row r="83" spans="1:62" s="31" customFormat="1" x14ac:dyDescent="0.3">
      <c r="A83" s="29">
        <v>81</v>
      </c>
      <c r="B83" s="5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32"/>
      <c r="P83" s="59"/>
      <c r="Q83" s="86">
        <f>IF(ROW(FePensRurH1!$A83)-DifIdConj!Q83&gt;1, INDEX(PotPensRurM!Q:Q,ROW(FePensRurH1!$A83)-DifIdConj!Q83)*INDEX(txMortM!Q:Q,ROW(FePensRurH1!$A83)-DifIdConj!Q83)*INDEX(PgPensRurM!Q:Q,ROW(FePensRurH1!$A83)-DifIdConj!Q83),0)</f>
        <v>1374.6309122452813</v>
      </c>
      <c r="R83" s="86">
        <f>IF(ROW(FePensRurH1!$A83)-DifIdConj!R83&gt;1, INDEX(PotPensRurM!R:R,ROW(FePensRurH1!$A83)-DifIdConj!R83)*INDEX(txMortM!R:R,ROW(FePensRurH1!$A83)-DifIdConj!R83)*INDEX(PgPensRurM!R:R,ROW(FePensRurH1!$A83)-DifIdConj!R83),0)</f>
        <v>1386.184659358265</v>
      </c>
      <c r="S83" s="86">
        <f>IF(ROW(FePensRurH1!$A83)-DifIdConj!S83&gt;1, INDEX(PotPensRurM!S:S,ROW(FePensRurH1!$A83)-DifIdConj!S83)*INDEX(txMortM!S:S,ROW(FePensRurH1!$A83)-DifIdConj!S83)*INDEX(PgPensRurM!S:S,ROW(FePensRurH1!$A83)-DifIdConj!S83),0)</f>
        <v>1390.2125711958192</v>
      </c>
      <c r="T83" s="86"/>
      <c r="U83" s="86"/>
      <c r="V83" s="86"/>
      <c r="W83" s="86"/>
      <c r="X83" s="86"/>
      <c r="Y83" s="86"/>
      <c r="Z83" s="86"/>
      <c r="AA83" s="86"/>
      <c r="AB83" s="86"/>
      <c r="AC83" s="86"/>
      <c r="AD83" s="86"/>
      <c r="AE83" s="86"/>
      <c r="AF83" s="86"/>
      <c r="AG83" s="86"/>
      <c r="AH83" s="86"/>
      <c r="AI83" s="86"/>
      <c r="AJ83" s="86"/>
      <c r="AK83" s="86"/>
      <c r="AL83" s="86"/>
      <c r="AM83" s="86"/>
      <c r="AN83" s="86"/>
      <c r="AO83" s="86"/>
      <c r="AP83" s="86"/>
      <c r="AQ83" s="86"/>
      <c r="AR83" s="86"/>
      <c r="AS83" s="86"/>
      <c r="AT83" s="86"/>
      <c r="AU83" s="86"/>
      <c r="AV83" s="86"/>
      <c r="AW83" s="86"/>
      <c r="AX83" s="86"/>
      <c r="AY83" s="86"/>
      <c r="AZ83" s="86"/>
      <c r="BA83" s="86"/>
      <c r="BB83" s="86"/>
      <c r="BC83" s="86"/>
      <c r="BD83" s="86"/>
      <c r="BE83" s="86"/>
      <c r="BF83" s="86"/>
      <c r="BG83" s="86"/>
      <c r="BH83" s="86"/>
      <c r="BI83" s="86"/>
      <c r="BJ83" s="87"/>
    </row>
    <row r="84" spans="1:62" s="31" customFormat="1" x14ac:dyDescent="0.3">
      <c r="A84" s="29">
        <v>82</v>
      </c>
      <c r="B84" s="5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32"/>
      <c r="P84" s="59"/>
      <c r="Q84" s="86">
        <f>IF(ROW(FePensRurH1!$A84)-DifIdConj!Q84&gt;1, INDEX(PotPensRurM!Q:Q,ROW(FePensRurH1!$A84)-DifIdConj!Q84)*INDEX(txMortM!Q:Q,ROW(FePensRurH1!$A84)-DifIdConj!Q84)*INDEX(PgPensRurM!Q:Q,ROW(FePensRurH1!$A84)-DifIdConj!Q84),0)</f>
        <v>909.85160490288422</v>
      </c>
      <c r="R84" s="86">
        <f>IF(ROW(FePensRurH1!$A84)-DifIdConj!R84&gt;1, INDEX(PotPensRurM!R:R,ROW(FePensRurH1!$A84)-DifIdConj!R84)*INDEX(txMortM!R:R,ROW(FePensRurH1!$A84)-DifIdConj!R84)*INDEX(PgPensRurM!R:R,ROW(FePensRurH1!$A84)-DifIdConj!R84),0)</f>
        <v>928.93542898507883</v>
      </c>
      <c r="S84" s="86">
        <f>IF(ROW(FePensRurH1!$A84)-DifIdConj!S84&gt;1, INDEX(PotPensRurM!S:S,ROW(FePensRurH1!$A84)-DifIdConj!S84)*INDEX(txMortM!S:S,ROW(FePensRurH1!$A84)-DifIdConj!S84)*INDEX(PgPensRurM!S:S,ROW(FePensRurH1!$A84)-DifIdConj!S84),0)</f>
        <v>938.0229642623143</v>
      </c>
      <c r="T84" s="86"/>
      <c r="U84" s="86"/>
      <c r="V84" s="86"/>
      <c r="W84" s="86"/>
      <c r="X84" s="86"/>
      <c r="Y84" s="86"/>
      <c r="Z84" s="86"/>
      <c r="AA84" s="86"/>
      <c r="AB84" s="86"/>
      <c r="AC84" s="86"/>
      <c r="AD84" s="86"/>
      <c r="AE84" s="86"/>
      <c r="AF84" s="86"/>
      <c r="AG84" s="86"/>
      <c r="AH84" s="86"/>
      <c r="AI84" s="86"/>
      <c r="AJ84" s="86"/>
      <c r="AK84" s="86"/>
      <c r="AL84" s="86"/>
      <c r="AM84" s="86"/>
      <c r="AN84" s="86"/>
      <c r="AO84" s="86"/>
      <c r="AP84" s="86"/>
      <c r="AQ84" s="86"/>
      <c r="AR84" s="86"/>
      <c r="AS84" s="86"/>
      <c r="AT84" s="86"/>
      <c r="AU84" s="86"/>
      <c r="AV84" s="86"/>
      <c r="AW84" s="86"/>
      <c r="AX84" s="86"/>
      <c r="AY84" s="86"/>
      <c r="AZ84" s="86"/>
      <c r="BA84" s="86"/>
      <c r="BB84" s="86"/>
      <c r="BC84" s="86"/>
      <c r="BD84" s="86"/>
      <c r="BE84" s="86"/>
      <c r="BF84" s="86"/>
      <c r="BG84" s="86"/>
      <c r="BH84" s="86"/>
      <c r="BI84" s="86"/>
      <c r="BJ84" s="87"/>
    </row>
    <row r="85" spans="1:62" s="31" customFormat="1" x14ac:dyDescent="0.3">
      <c r="A85" s="29">
        <v>83</v>
      </c>
      <c r="B85" s="5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32"/>
      <c r="P85" s="59"/>
      <c r="Q85" s="86">
        <f>IF(ROW(FePensRurH1!$A85)-DifIdConj!Q85&gt;1, INDEX(PotPensRurM!Q:Q,ROW(FePensRurH1!$A85)-DifIdConj!Q85)*INDEX(txMortM!Q:Q,ROW(FePensRurH1!$A85)-DifIdConj!Q85)*INDEX(PgPensRurM!Q:Q,ROW(FePensRurH1!$A85)-DifIdConj!Q85),0)</f>
        <v>784.70168075760421</v>
      </c>
      <c r="R85" s="86">
        <f>IF(ROW(FePensRurH1!$A85)-DifIdConj!R85&gt;1, INDEX(PotPensRurM!R:R,ROW(FePensRurH1!$A85)-DifIdConj!R85)*INDEX(txMortM!R:R,ROW(FePensRurH1!$A85)-DifIdConj!R85)*INDEX(PgPensRurM!R:R,ROW(FePensRurH1!$A85)-DifIdConj!R85),0)</f>
        <v>809.04914397478683</v>
      </c>
      <c r="S85" s="86">
        <f>IF(ROW(FePensRurH1!$A85)-DifIdConj!S85&gt;1, INDEX(PotPensRurM!S:S,ROW(FePensRurH1!$A85)-DifIdConj!S85)*INDEX(txMortM!S:S,ROW(FePensRurH1!$A85)-DifIdConj!S85)*INDEX(PgPensRurM!S:S,ROW(FePensRurH1!$A85)-DifIdConj!S85),0)</f>
        <v>827.16241597330225</v>
      </c>
      <c r="T85" s="86"/>
      <c r="U85" s="86"/>
      <c r="V85" s="86"/>
      <c r="W85" s="86"/>
      <c r="X85" s="86"/>
      <c r="Y85" s="86"/>
      <c r="Z85" s="86"/>
      <c r="AA85" s="86"/>
      <c r="AB85" s="86"/>
      <c r="AC85" s="86"/>
      <c r="AD85" s="86"/>
      <c r="AE85" s="86"/>
      <c r="AF85" s="86"/>
      <c r="AG85" s="86"/>
      <c r="AH85" s="86"/>
      <c r="AI85" s="86"/>
      <c r="AJ85" s="86"/>
      <c r="AK85" s="86"/>
      <c r="AL85" s="86"/>
      <c r="AM85" s="86"/>
      <c r="AN85" s="86"/>
      <c r="AO85" s="86"/>
      <c r="AP85" s="86"/>
      <c r="AQ85" s="86"/>
      <c r="AR85" s="86"/>
      <c r="AS85" s="86"/>
      <c r="AT85" s="86"/>
      <c r="AU85" s="86"/>
      <c r="AV85" s="86"/>
      <c r="AW85" s="86"/>
      <c r="AX85" s="86"/>
      <c r="AY85" s="86"/>
      <c r="AZ85" s="86"/>
      <c r="BA85" s="86"/>
      <c r="BB85" s="86"/>
      <c r="BC85" s="86"/>
      <c r="BD85" s="86"/>
      <c r="BE85" s="86"/>
      <c r="BF85" s="86"/>
      <c r="BG85" s="86"/>
      <c r="BH85" s="86"/>
      <c r="BI85" s="86"/>
      <c r="BJ85" s="87"/>
    </row>
    <row r="86" spans="1:62" s="31" customFormat="1" x14ac:dyDescent="0.3">
      <c r="A86" s="29">
        <v>84</v>
      </c>
      <c r="B86" s="5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32"/>
      <c r="P86" s="59"/>
      <c r="Q86" s="86">
        <f>IF(ROW(FePensRurH1!$A86)-DifIdConj!Q86&gt;1, INDEX(PotPensRurM!Q:Q,ROW(FePensRurH1!$A86)-DifIdConj!Q86)*INDEX(txMortM!Q:Q,ROW(FePensRurH1!$A86)-DifIdConj!Q86)*INDEX(PgPensRurM!Q:Q,ROW(FePensRurH1!$A86)-DifIdConj!Q86),0)</f>
        <v>825.81653320352461</v>
      </c>
      <c r="R86" s="86">
        <f>IF(ROW(FePensRurH1!$A86)-DifIdConj!R86&gt;1, INDEX(PotPensRurM!R:R,ROW(FePensRurH1!$A86)-DifIdConj!R86)*INDEX(txMortM!R:R,ROW(FePensRurH1!$A86)-DifIdConj!R86)*INDEX(PgPensRurM!R:R,ROW(FePensRurH1!$A86)-DifIdConj!R86),0)</f>
        <v>848.91649264973842</v>
      </c>
      <c r="S86" s="86">
        <f>IF(ROW(FePensRurH1!$A86)-DifIdConj!S86&gt;1, INDEX(PotPensRurM!S:S,ROW(FePensRurH1!$A86)-DifIdConj!S86)*INDEX(txMortM!S:S,ROW(FePensRurH1!$A86)-DifIdConj!S86)*INDEX(PgPensRurM!S:S,ROW(FePensRurH1!$A86)-DifIdConj!S86),0)</f>
        <v>876.28278725491271</v>
      </c>
      <c r="T86" s="86"/>
      <c r="U86" s="86"/>
      <c r="V86" s="86"/>
      <c r="W86" s="86"/>
      <c r="X86" s="86"/>
      <c r="Y86" s="86"/>
      <c r="Z86" s="86"/>
      <c r="AA86" s="86"/>
      <c r="AB86" s="86"/>
      <c r="AC86" s="86"/>
      <c r="AD86" s="86"/>
      <c r="AE86" s="86"/>
      <c r="AF86" s="86"/>
      <c r="AG86" s="86"/>
      <c r="AH86" s="86"/>
      <c r="AI86" s="86"/>
      <c r="AJ86" s="86"/>
      <c r="AK86" s="86"/>
      <c r="AL86" s="86"/>
      <c r="AM86" s="86"/>
      <c r="AN86" s="86"/>
      <c r="AO86" s="86"/>
      <c r="AP86" s="86"/>
      <c r="AQ86" s="86"/>
      <c r="AR86" s="86"/>
      <c r="AS86" s="86"/>
      <c r="AT86" s="86"/>
      <c r="AU86" s="86"/>
      <c r="AV86" s="86"/>
      <c r="AW86" s="86"/>
      <c r="AX86" s="86"/>
      <c r="AY86" s="86"/>
      <c r="AZ86" s="86"/>
      <c r="BA86" s="86"/>
      <c r="BB86" s="86"/>
      <c r="BC86" s="86"/>
      <c r="BD86" s="86"/>
      <c r="BE86" s="86"/>
      <c r="BF86" s="86"/>
      <c r="BG86" s="86"/>
      <c r="BH86" s="86"/>
      <c r="BI86" s="86"/>
      <c r="BJ86" s="87"/>
    </row>
    <row r="87" spans="1:62" s="31" customFormat="1" x14ac:dyDescent="0.3">
      <c r="A87" s="29">
        <v>85</v>
      </c>
      <c r="B87" s="5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32"/>
      <c r="P87" s="59"/>
      <c r="Q87" s="86">
        <f>IF(ROW(FePensRurH1!$A87)-DifIdConj!Q87&gt;1, INDEX(PotPensRurM!Q:Q,ROW(FePensRurH1!$A87)-DifIdConj!Q87)*INDEX(txMortM!Q:Q,ROW(FePensRurH1!$A87)-DifIdConj!Q87)*INDEX(PgPensRurM!Q:Q,ROW(FePensRurH1!$A87)-DifIdConj!Q87),0)</f>
        <v>814.98201311113326</v>
      </c>
      <c r="R87" s="86">
        <f>IF(ROW(FePensRurH1!$A87)-DifIdConj!R87&gt;1, INDEX(PotPensRurM!R:R,ROW(FePensRurH1!$A87)-DifIdConj!R87)*INDEX(txMortM!R:R,ROW(FePensRurH1!$A87)-DifIdConj!R87)*INDEX(PgPensRurM!R:R,ROW(FePensRurH1!$A87)-DifIdConj!R87),0)</f>
        <v>837.5615775414725</v>
      </c>
      <c r="S87" s="86">
        <f>IF(ROW(FePensRurH1!$A87)-DifIdConj!S87&gt;1, INDEX(PotPensRurM!S:S,ROW(FePensRurH1!$A87)-DifIdConj!S87)*INDEX(txMortM!S:S,ROW(FePensRurH1!$A87)-DifIdConj!S87)*INDEX(PgPensRurM!S:S,ROW(FePensRurH1!$A87)-DifIdConj!S87),0)</f>
        <v>862.01131295995185</v>
      </c>
      <c r="T87" s="86"/>
      <c r="U87" s="86"/>
      <c r="V87" s="86"/>
      <c r="W87" s="86"/>
      <c r="X87" s="86"/>
      <c r="Y87" s="86"/>
      <c r="Z87" s="86"/>
      <c r="AA87" s="86"/>
      <c r="AB87" s="86"/>
      <c r="AC87" s="86"/>
      <c r="AD87" s="86"/>
      <c r="AE87" s="86"/>
      <c r="AF87" s="86"/>
      <c r="AG87" s="86"/>
      <c r="AH87" s="86"/>
      <c r="AI87" s="86"/>
      <c r="AJ87" s="86"/>
      <c r="AK87" s="86"/>
      <c r="AL87" s="86"/>
      <c r="AM87" s="86"/>
      <c r="AN87" s="86"/>
      <c r="AO87" s="86"/>
      <c r="AP87" s="86"/>
      <c r="AQ87" s="86"/>
      <c r="AR87" s="86"/>
      <c r="AS87" s="86"/>
      <c r="AT87" s="86"/>
      <c r="AU87" s="86"/>
      <c r="AV87" s="86"/>
      <c r="AW87" s="86"/>
      <c r="AX87" s="86"/>
      <c r="AY87" s="86"/>
      <c r="AZ87" s="86"/>
      <c r="BA87" s="86"/>
      <c r="BB87" s="86"/>
      <c r="BC87" s="86"/>
      <c r="BD87" s="86"/>
      <c r="BE87" s="86"/>
      <c r="BF87" s="86"/>
      <c r="BG87" s="86"/>
      <c r="BH87" s="86"/>
      <c r="BI87" s="86"/>
      <c r="BJ87" s="87"/>
    </row>
    <row r="88" spans="1:62" s="31" customFormat="1" x14ac:dyDescent="0.3">
      <c r="A88" s="29">
        <v>86</v>
      </c>
      <c r="B88" s="5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32"/>
      <c r="P88" s="59"/>
      <c r="Q88" s="86">
        <f>IF(ROW(FePensRurH1!$A88)-DifIdConj!Q88&gt;1, INDEX(PotPensRurM!Q:Q,ROW(FePensRurH1!$A88)-DifIdConj!Q88)*INDEX(txMortM!Q:Q,ROW(FePensRurH1!$A88)-DifIdConj!Q88)*INDEX(PgPensRurM!Q:Q,ROW(FePensRurH1!$A88)-DifIdConj!Q88),0)</f>
        <v>729.71066584813036</v>
      </c>
      <c r="R88" s="86">
        <f>IF(ROW(FePensRurH1!$A88)-DifIdConj!R88&gt;1, INDEX(PotPensRurM!R:R,ROW(FePensRurH1!$A88)-DifIdConj!R88)*INDEX(txMortM!R:R,ROW(FePensRurH1!$A88)-DifIdConj!R88)*INDEX(PgPensRurM!R:R,ROW(FePensRurH1!$A88)-DifIdConj!R88),0)</f>
        <v>747.89191698297498</v>
      </c>
      <c r="S88" s="86">
        <f>IF(ROW(FePensRurH1!$A88)-DifIdConj!S88&gt;1, INDEX(PotPensRurM!S:S,ROW(FePensRurH1!$A88)-DifIdConj!S88)*INDEX(txMortM!S:S,ROW(FePensRurH1!$A88)-DifIdConj!S88)*INDEX(PgPensRurM!S:S,ROW(FePensRurH1!$A88)-DifIdConj!S88),0)</f>
        <v>769.9828206174933</v>
      </c>
      <c r="T88" s="86"/>
      <c r="U88" s="86"/>
      <c r="V88" s="86"/>
      <c r="W88" s="86"/>
      <c r="X88" s="86"/>
      <c r="Y88" s="86"/>
      <c r="Z88" s="86"/>
      <c r="AA88" s="86"/>
      <c r="AB88" s="86"/>
      <c r="AC88" s="86"/>
      <c r="AD88" s="86"/>
      <c r="AE88" s="86"/>
      <c r="AF88" s="86"/>
      <c r="AG88" s="86"/>
      <c r="AH88" s="86"/>
      <c r="AI88" s="86"/>
      <c r="AJ88" s="86"/>
      <c r="AK88" s="86"/>
      <c r="AL88" s="86"/>
      <c r="AM88" s="86"/>
      <c r="AN88" s="86"/>
      <c r="AO88" s="86"/>
      <c r="AP88" s="86"/>
      <c r="AQ88" s="86"/>
      <c r="AR88" s="86"/>
      <c r="AS88" s="86"/>
      <c r="AT88" s="86"/>
      <c r="AU88" s="86"/>
      <c r="AV88" s="86"/>
      <c r="AW88" s="86"/>
      <c r="AX88" s="86"/>
      <c r="AY88" s="86"/>
      <c r="AZ88" s="86"/>
      <c r="BA88" s="86"/>
      <c r="BB88" s="86"/>
      <c r="BC88" s="86"/>
      <c r="BD88" s="86"/>
      <c r="BE88" s="86"/>
      <c r="BF88" s="86"/>
      <c r="BG88" s="86"/>
      <c r="BH88" s="86"/>
      <c r="BI88" s="86"/>
      <c r="BJ88" s="87"/>
    </row>
    <row r="89" spans="1:62" s="31" customFormat="1" x14ac:dyDescent="0.3">
      <c r="A89" s="29">
        <v>87</v>
      </c>
      <c r="B89" s="5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32"/>
      <c r="P89" s="59"/>
      <c r="Q89" s="86">
        <f>IF(ROW(FePensRurH1!$A89)-DifIdConj!Q89&gt;1, INDEX(PotPensRurM!Q:Q,ROW(FePensRurH1!$A89)-DifIdConj!Q89)*INDEX(txMortM!Q:Q,ROW(FePensRurH1!$A89)-DifIdConj!Q89)*INDEX(PgPensRurM!Q:Q,ROW(FePensRurH1!$A89)-DifIdConj!Q89),0)</f>
        <v>551.32044292689227</v>
      </c>
      <c r="R89" s="86">
        <f>IF(ROW(FePensRurH1!$A89)-DifIdConj!R89&gt;1, INDEX(PotPensRurM!R:R,ROW(FePensRurH1!$A89)-DifIdConj!R89)*INDEX(txMortM!R:R,ROW(FePensRurH1!$A89)-DifIdConj!R89)*INDEX(PgPensRurM!R:R,ROW(FePensRurH1!$A89)-DifIdConj!R89),0)</f>
        <v>558.9330565932944</v>
      </c>
      <c r="S89" s="86">
        <f>IF(ROW(FePensRurH1!$A89)-DifIdConj!S89&gt;1, INDEX(PotPensRurM!S:S,ROW(FePensRurH1!$A89)-DifIdConj!S89)*INDEX(txMortM!S:S,ROW(FePensRurH1!$A89)-DifIdConj!S89)*INDEX(PgPensRurM!S:S,ROW(FePensRurH1!$A89)-DifIdConj!S89),0)</f>
        <v>569.82393452644203</v>
      </c>
      <c r="T89" s="86"/>
      <c r="U89" s="86"/>
      <c r="V89" s="86"/>
      <c r="W89" s="86"/>
      <c r="X89" s="86"/>
      <c r="Y89" s="86"/>
      <c r="Z89" s="86"/>
      <c r="AA89" s="86"/>
      <c r="AB89" s="86"/>
      <c r="AC89" s="86"/>
      <c r="AD89" s="86"/>
      <c r="AE89" s="86"/>
      <c r="AF89" s="86"/>
      <c r="AG89" s="86"/>
      <c r="AH89" s="86"/>
      <c r="AI89" s="86"/>
      <c r="AJ89" s="86"/>
      <c r="AK89" s="86"/>
      <c r="AL89" s="86"/>
      <c r="AM89" s="86"/>
      <c r="AN89" s="86"/>
      <c r="AO89" s="86"/>
      <c r="AP89" s="86"/>
      <c r="AQ89" s="86"/>
      <c r="AR89" s="86"/>
      <c r="AS89" s="86"/>
      <c r="AT89" s="86"/>
      <c r="AU89" s="86"/>
      <c r="AV89" s="86"/>
      <c r="AW89" s="86"/>
      <c r="AX89" s="86"/>
      <c r="AY89" s="86"/>
      <c r="AZ89" s="86"/>
      <c r="BA89" s="86"/>
      <c r="BB89" s="86"/>
      <c r="BC89" s="86"/>
      <c r="BD89" s="86"/>
      <c r="BE89" s="86"/>
      <c r="BF89" s="86"/>
      <c r="BG89" s="86"/>
      <c r="BH89" s="86"/>
      <c r="BI89" s="86"/>
      <c r="BJ89" s="87"/>
    </row>
    <row r="90" spans="1:62" s="31" customFormat="1" x14ac:dyDescent="0.3">
      <c r="A90" s="29">
        <v>88</v>
      </c>
      <c r="B90" s="5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32"/>
      <c r="P90" s="59"/>
      <c r="Q90" s="86">
        <f>IF(ROW(FePensRurH1!$A90)-DifIdConj!Q90&gt;1, INDEX(PotPensRurM!Q:Q,ROW(FePensRurH1!$A90)-DifIdConj!Q90)*INDEX(txMortM!Q:Q,ROW(FePensRurH1!$A90)-DifIdConj!Q90)*INDEX(PgPensRurM!Q:Q,ROW(FePensRurH1!$A90)-DifIdConj!Q90),0)</f>
        <v>1164.8017103762477</v>
      </c>
      <c r="R90" s="86">
        <f>IF(ROW(FePensRurH1!$A90)-DifIdConj!R90&gt;1, INDEX(PotPensRurM!R:R,ROW(FePensRurH1!$A90)-DifIdConj!R90)*INDEX(txMortM!R:R,ROW(FePensRurH1!$A90)-DifIdConj!R90)*INDEX(PgPensRurM!R:R,ROW(FePensRurH1!$A90)-DifIdConj!R90),0)</f>
        <v>1173.6512233530627</v>
      </c>
      <c r="S90" s="86">
        <f>IF(ROW(FePensRurH1!$A90)-DifIdConj!S90&gt;1, INDEX(PotPensRurM!S:S,ROW(FePensRurH1!$A90)-DifIdConj!S90)*INDEX(txMortM!S:S,ROW(FePensRurH1!$A90)-DifIdConj!S90)*INDEX(PgPensRurM!S:S,ROW(FePensRurH1!$A90)-DifIdConj!S90),0)</f>
        <v>1190.3623966953278</v>
      </c>
      <c r="T90" s="86"/>
      <c r="U90" s="86"/>
      <c r="V90" s="86"/>
      <c r="W90" s="86"/>
      <c r="X90" s="86"/>
      <c r="Y90" s="86"/>
      <c r="Z90" s="86"/>
      <c r="AA90" s="86"/>
      <c r="AB90" s="86"/>
      <c r="AC90" s="86"/>
      <c r="AD90" s="86"/>
      <c r="AE90" s="86"/>
      <c r="AF90" s="86"/>
      <c r="AG90" s="86"/>
      <c r="AH90" s="86"/>
      <c r="AI90" s="86"/>
      <c r="AJ90" s="86"/>
      <c r="AK90" s="86"/>
      <c r="AL90" s="86"/>
      <c r="AM90" s="86"/>
      <c r="AN90" s="86"/>
      <c r="AO90" s="86"/>
      <c r="AP90" s="86"/>
      <c r="AQ90" s="86"/>
      <c r="AR90" s="86"/>
      <c r="AS90" s="86"/>
      <c r="AT90" s="86"/>
      <c r="AU90" s="86"/>
      <c r="AV90" s="86"/>
      <c r="AW90" s="86"/>
      <c r="AX90" s="86"/>
      <c r="AY90" s="86"/>
      <c r="AZ90" s="86"/>
      <c r="BA90" s="86"/>
      <c r="BB90" s="86"/>
      <c r="BC90" s="86"/>
      <c r="BD90" s="86"/>
      <c r="BE90" s="86"/>
      <c r="BF90" s="86"/>
      <c r="BG90" s="86"/>
      <c r="BH90" s="86"/>
      <c r="BI90" s="86"/>
      <c r="BJ90" s="87"/>
    </row>
    <row r="91" spans="1:62" s="31" customFormat="1" x14ac:dyDescent="0.3">
      <c r="A91" s="29">
        <v>89</v>
      </c>
      <c r="B91" s="5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32"/>
      <c r="P91" s="59"/>
      <c r="Q91" s="86">
        <f>IF(ROW(FePensRurH1!$A91)-DifIdConj!Q91&gt;1, INDEX(PotPensRurM!Q:Q,ROW(FePensRurH1!$A91)-DifIdConj!Q91)*INDEX(txMortM!Q:Q,ROW(FePensRurH1!$A91)-DifIdConj!Q91)*INDEX(PgPensRurM!Q:Q,ROW(FePensRurH1!$A91)-DifIdConj!Q91),0)</f>
        <v>1329.0994303359021</v>
      </c>
      <c r="R91" s="86">
        <f>IF(ROW(FePensRurH1!$A91)-DifIdConj!R91&gt;1, INDEX(PotPensRurM!R:R,ROW(FePensRurH1!$A91)-DifIdConj!R91)*INDEX(txMortM!R:R,ROW(FePensRurH1!$A91)-DifIdConj!R91)*INDEX(PgPensRurM!R:R,ROW(FePensRurH1!$A91)-DifIdConj!R91),0)</f>
        <v>1378.5630739080623</v>
      </c>
      <c r="S91" s="86">
        <f>IF(ROW(FePensRurH1!$A91)-DifIdConj!S91&gt;1, INDEX(PotPensRurM!S:S,ROW(FePensRurH1!$A91)-DifIdConj!S91)*INDEX(txMortM!S:S,ROW(FePensRurH1!$A91)-DifIdConj!S91)*INDEX(PgPensRurM!S:S,ROW(FePensRurH1!$A91)-DifIdConj!S91),0)</f>
        <v>1407.7629856351391</v>
      </c>
      <c r="T91" s="86"/>
      <c r="U91" s="86"/>
      <c r="V91" s="86"/>
      <c r="W91" s="86"/>
      <c r="X91" s="86"/>
      <c r="Y91" s="86"/>
      <c r="Z91" s="86"/>
      <c r="AA91" s="86"/>
      <c r="AB91" s="86"/>
      <c r="AC91" s="86"/>
      <c r="AD91" s="86"/>
      <c r="AE91" s="86"/>
      <c r="AF91" s="86"/>
      <c r="AG91" s="86"/>
      <c r="AH91" s="86"/>
      <c r="AI91" s="86"/>
      <c r="AJ91" s="86"/>
      <c r="AK91" s="86"/>
      <c r="AL91" s="86"/>
      <c r="AM91" s="86"/>
      <c r="AN91" s="86"/>
      <c r="AO91" s="86"/>
      <c r="AP91" s="86"/>
      <c r="AQ91" s="86"/>
      <c r="AR91" s="86"/>
      <c r="AS91" s="86"/>
      <c r="AT91" s="86"/>
      <c r="AU91" s="86"/>
      <c r="AV91" s="86"/>
      <c r="AW91" s="86"/>
      <c r="AX91" s="86"/>
      <c r="AY91" s="86"/>
      <c r="AZ91" s="86"/>
      <c r="BA91" s="86"/>
      <c r="BB91" s="86"/>
      <c r="BC91" s="86"/>
      <c r="BD91" s="86"/>
      <c r="BE91" s="86"/>
      <c r="BF91" s="86"/>
      <c r="BG91" s="86"/>
      <c r="BH91" s="86"/>
      <c r="BI91" s="86"/>
      <c r="BJ91" s="87"/>
    </row>
    <row r="92" spans="1:62" s="31" customFormat="1" x14ac:dyDescent="0.3">
      <c r="A92" s="54">
        <v>90</v>
      </c>
      <c r="B92" s="7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35"/>
      <c r="P92" s="74"/>
      <c r="Q92" s="88">
        <f>IF(ROW(FePensRurH1!$A92)-DifIdConj!Q92&gt;1, INDEX(PotPensRurM!Q:Q,ROW(FePensRurH1!$A92)-DifIdConj!Q92)*INDEX(txMortM!Q:Q,ROW(FePensRurH1!$A92)-DifIdConj!Q92)*INDEX(PgPensRurM!Q:Q,ROW(FePensRurH1!$A92)-DifIdConj!Q92),0)</f>
        <v>1520.348999866892</v>
      </c>
      <c r="R92" s="88">
        <f>IF(ROW(FePensRurH1!$A92)-DifIdConj!R92&gt;1, INDEX(PotPensRurM!R:R,ROW(FePensRurH1!$A92)-DifIdConj!R92)*INDEX(txMortM!R:R,ROW(FePensRurH1!$A92)-DifIdConj!R92)*INDEX(PgPensRurM!R:R,ROW(FePensRurH1!$A92)-DifIdConj!R92),0)</f>
        <v>1608.2481085137247</v>
      </c>
      <c r="S92" s="88">
        <f>IF(ROW(FePensRurH1!$A92)-DifIdConj!S92&gt;1, INDEX(PotPensRurM!S:S,ROW(FePensRurH1!$A92)-DifIdConj!S92)*INDEX(txMortM!S:S,ROW(FePensRurH1!$A92)-DifIdConj!S92)*INDEX(PgPensRurM!S:S,ROW(FePensRurH1!$A92)-DifIdConj!S92),0)</f>
        <v>1705.7511513217944</v>
      </c>
      <c r="T92" s="88"/>
      <c r="U92" s="88"/>
      <c r="V92" s="88"/>
      <c r="W92" s="88"/>
      <c r="X92" s="88"/>
      <c r="Y92" s="88"/>
      <c r="Z92" s="88"/>
      <c r="AA92" s="88"/>
      <c r="AB92" s="88"/>
      <c r="AC92" s="88"/>
      <c r="AD92" s="88"/>
      <c r="AE92" s="88"/>
      <c r="AF92" s="88"/>
      <c r="AG92" s="88"/>
      <c r="AH92" s="88"/>
      <c r="AI92" s="88"/>
      <c r="AJ92" s="88"/>
      <c r="AK92" s="88"/>
      <c r="AL92" s="88"/>
      <c r="AM92" s="88"/>
      <c r="AN92" s="88"/>
      <c r="AO92" s="88"/>
      <c r="AP92" s="88"/>
      <c r="AQ92" s="88"/>
      <c r="AR92" s="88"/>
      <c r="AS92" s="88"/>
      <c r="AT92" s="88"/>
      <c r="AU92" s="88"/>
      <c r="AV92" s="88"/>
      <c r="AW92" s="88"/>
      <c r="AX92" s="88"/>
      <c r="AY92" s="88"/>
      <c r="AZ92" s="88"/>
      <c r="BA92" s="88"/>
      <c r="BB92" s="88"/>
      <c r="BC92" s="88"/>
      <c r="BD92" s="88"/>
      <c r="BE92" s="88"/>
      <c r="BF92" s="88"/>
      <c r="BG92" s="88"/>
      <c r="BH92" s="88"/>
      <c r="BI92" s="88"/>
      <c r="BJ92" s="89"/>
    </row>
    <row r="94" spans="1:62" x14ac:dyDescent="0.3">
      <c r="A94" s="84" t="s">
        <v>4</v>
      </c>
      <c r="B94" s="85">
        <f t="shared" ref="B94:N94" si="0">SUM(B2:B92)</f>
        <v>0</v>
      </c>
      <c r="C94" s="85">
        <f t="shared" si="0"/>
        <v>0</v>
      </c>
      <c r="D94" s="85">
        <f t="shared" si="0"/>
        <v>0</v>
      </c>
      <c r="E94" s="85">
        <f t="shared" si="0"/>
        <v>0</v>
      </c>
      <c r="F94" s="85">
        <f t="shared" si="0"/>
        <v>0</v>
      </c>
      <c r="G94" s="85">
        <f t="shared" si="0"/>
        <v>0</v>
      </c>
      <c r="H94" s="85">
        <f t="shared" si="0"/>
        <v>0</v>
      </c>
      <c r="I94" s="85">
        <f t="shared" si="0"/>
        <v>0</v>
      </c>
      <c r="J94" s="85">
        <f t="shared" si="0"/>
        <v>0</v>
      </c>
      <c r="K94" s="85">
        <f t="shared" si="0"/>
        <v>0</v>
      </c>
      <c r="L94" s="85">
        <f t="shared" si="0"/>
        <v>0</v>
      </c>
      <c r="M94" s="85">
        <f t="shared" si="0"/>
        <v>0</v>
      </c>
      <c r="N94" s="85">
        <f t="shared" si="0"/>
        <v>0</v>
      </c>
      <c r="O94" s="44">
        <f t="shared" ref="O94:BJ94" si="1">SUM(O2:O92)</f>
        <v>0</v>
      </c>
      <c r="P94" s="44">
        <f t="shared" si="1"/>
        <v>0</v>
      </c>
      <c r="Q94" s="44">
        <f t="shared" si="1"/>
        <v>45567.20994404261</v>
      </c>
      <c r="R94" s="44">
        <f t="shared" si="1"/>
        <v>45832.361409655983</v>
      </c>
      <c r="S94" s="44">
        <f t="shared" si="1"/>
        <v>46235.162271332731</v>
      </c>
      <c r="T94" s="44">
        <f t="shared" si="1"/>
        <v>0</v>
      </c>
      <c r="U94" s="44">
        <f t="shared" si="1"/>
        <v>0</v>
      </c>
      <c r="V94" s="44">
        <f t="shared" si="1"/>
        <v>0</v>
      </c>
      <c r="W94" s="44">
        <f t="shared" si="1"/>
        <v>0</v>
      </c>
      <c r="X94" s="44">
        <f t="shared" si="1"/>
        <v>0</v>
      </c>
      <c r="Y94" s="44">
        <f t="shared" si="1"/>
        <v>0</v>
      </c>
      <c r="Z94" s="44">
        <f t="shared" si="1"/>
        <v>0</v>
      </c>
      <c r="AA94" s="44">
        <f t="shared" si="1"/>
        <v>0</v>
      </c>
      <c r="AB94" s="44">
        <f t="shared" si="1"/>
        <v>0</v>
      </c>
      <c r="AC94" s="44">
        <f t="shared" si="1"/>
        <v>0</v>
      </c>
      <c r="AD94" s="44">
        <f t="shared" si="1"/>
        <v>0</v>
      </c>
      <c r="AE94" s="44">
        <f t="shared" si="1"/>
        <v>0</v>
      </c>
      <c r="AF94" s="44">
        <f t="shared" si="1"/>
        <v>0</v>
      </c>
      <c r="AG94" s="44">
        <f t="shared" si="1"/>
        <v>0</v>
      </c>
      <c r="AH94" s="44">
        <f t="shared" si="1"/>
        <v>0</v>
      </c>
      <c r="AI94" s="44">
        <f t="shared" si="1"/>
        <v>0</v>
      </c>
      <c r="AJ94" s="44">
        <f t="shared" si="1"/>
        <v>0</v>
      </c>
      <c r="AK94" s="44">
        <f t="shared" si="1"/>
        <v>0</v>
      </c>
      <c r="AL94" s="44">
        <f t="shared" si="1"/>
        <v>0</v>
      </c>
      <c r="AM94" s="44">
        <f t="shared" si="1"/>
        <v>0</v>
      </c>
      <c r="AN94" s="44">
        <f t="shared" si="1"/>
        <v>0</v>
      </c>
      <c r="AO94" s="44">
        <f t="shared" si="1"/>
        <v>0</v>
      </c>
      <c r="AP94" s="44">
        <f t="shared" si="1"/>
        <v>0</v>
      </c>
      <c r="AQ94" s="44">
        <f t="shared" si="1"/>
        <v>0</v>
      </c>
      <c r="AR94" s="44">
        <f t="shared" si="1"/>
        <v>0</v>
      </c>
      <c r="AS94" s="44">
        <f t="shared" si="1"/>
        <v>0</v>
      </c>
      <c r="AT94" s="44">
        <f t="shared" si="1"/>
        <v>0</v>
      </c>
      <c r="AU94" s="44">
        <f t="shared" si="1"/>
        <v>0</v>
      </c>
      <c r="AV94" s="44">
        <f t="shared" si="1"/>
        <v>0</v>
      </c>
      <c r="AW94" s="44">
        <f t="shared" si="1"/>
        <v>0</v>
      </c>
      <c r="AX94" s="44">
        <f t="shared" si="1"/>
        <v>0</v>
      </c>
      <c r="AY94" s="44">
        <f t="shared" si="1"/>
        <v>0</v>
      </c>
      <c r="AZ94" s="44">
        <f t="shared" si="1"/>
        <v>0</v>
      </c>
      <c r="BA94" s="44">
        <f t="shared" si="1"/>
        <v>0</v>
      </c>
      <c r="BB94" s="44">
        <f t="shared" si="1"/>
        <v>0</v>
      </c>
      <c r="BC94" s="44">
        <f t="shared" si="1"/>
        <v>0</v>
      </c>
      <c r="BD94" s="44">
        <f t="shared" si="1"/>
        <v>0</v>
      </c>
      <c r="BE94" s="44">
        <f t="shared" si="1"/>
        <v>0</v>
      </c>
      <c r="BF94" s="44">
        <f t="shared" si="1"/>
        <v>0</v>
      </c>
      <c r="BG94" s="44">
        <f t="shared" si="1"/>
        <v>0</v>
      </c>
      <c r="BH94" s="44">
        <f t="shared" si="1"/>
        <v>0</v>
      </c>
      <c r="BI94" s="44">
        <f t="shared" si="1"/>
        <v>0</v>
      </c>
      <c r="BJ94" s="44">
        <f t="shared" si="1"/>
        <v>0</v>
      </c>
    </row>
  </sheetData>
  <hyperlinks>
    <hyperlink ref="A1" location="Índice!A2" display="ÍNDICE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A1:BJ94"/>
  <sheetViews>
    <sheetView workbookViewId="0">
      <pane xSplit="1" ySplit="1" topLeftCell="Q2" activePane="bottomRight" state="frozen"/>
      <selection activeCell="W92" sqref="W92"/>
      <selection pane="topRight" activeCell="W92" sqref="W92"/>
      <selection pane="bottomLeft" activeCell="W92" sqref="W92"/>
      <selection pane="bottomRight" activeCell="T2" sqref="T2"/>
    </sheetView>
  </sheetViews>
  <sheetFormatPr defaultColWidth="8.85546875" defaultRowHeight="16.5" x14ac:dyDescent="0.3"/>
  <cols>
    <col min="1" max="1" width="8.85546875" style="106" customWidth="1"/>
    <col min="2" max="14" width="11.140625" style="98" hidden="1" customWidth="1"/>
    <col min="15" max="62" width="11.140625" style="98" customWidth="1"/>
    <col min="63" max="16384" width="8.85546875" style="98"/>
  </cols>
  <sheetData>
    <row r="1" spans="1:62" s="93" customFormat="1" ht="35.25" customHeight="1" x14ac:dyDescent="0.3">
      <c r="A1" s="90" t="s">
        <v>12</v>
      </c>
      <c r="B1" s="91">
        <v>2000</v>
      </c>
      <c r="C1" s="91">
        <v>2001</v>
      </c>
      <c r="D1" s="91">
        <v>2002</v>
      </c>
      <c r="E1" s="91">
        <v>2003</v>
      </c>
      <c r="F1" s="91">
        <v>2004</v>
      </c>
      <c r="G1" s="91">
        <v>2005</v>
      </c>
      <c r="H1" s="91">
        <v>2006</v>
      </c>
      <c r="I1" s="91">
        <v>2007</v>
      </c>
      <c r="J1" s="91">
        <v>2008</v>
      </c>
      <c r="K1" s="91">
        <v>2009</v>
      </c>
      <c r="L1" s="91">
        <v>2010</v>
      </c>
      <c r="M1" s="91">
        <v>2011</v>
      </c>
      <c r="N1" s="91">
        <v>2012</v>
      </c>
      <c r="O1" s="91">
        <v>2013</v>
      </c>
      <c r="P1" s="92">
        <v>2014</v>
      </c>
      <c r="Q1" s="91">
        <v>2015</v>
      </c>
      <c r="R1" s="91">
        <v>2016</v>
      </c>
      <c r="S1" s="91">
        <v>2017</v>
      </c>
      <c r="T1" s="91">
        <v>2018</v>
      </c>
      <c r="U1" s="91">
        <v>2019</v>
      </c>
      <c r="V1" s="91">
        <v>2020</v>
      </c>
      <c r="W1" s="91">
        <v>2021</v>
      </c>
      <c r="X1" s="91">
        <v>2022</v>
      </c>
      <c r="Y1" s="91">
        <v>2023</v>
      </c>
      <c r="Z1" s="91">
        <v>2024</v>
      </c>
      <c r="AA1" s="91">
        <v>2025</v>
      </c>
      <c r="AB1" s="91">
        <v>2026</v>
      </c>
      <c r="AC1" s="91">
        <v>2027</v>
      </c>
      <c r="AD1" s="91">
        <v>2028</v>
      </c>
      <c r="AE1" s="91">
        <v>2029</v>
      </c>
      <c r="AF1" s="91">
        <v>2030</v>
      </c>
      <c r="AG1" s="91">
        <v>2031</v>
      </c>
      <c r="AH1" s="91">
        <v>2032</v>
      </c>
      <c r="AI1" s="91">
        <v>2033</v>
      </c>
      <c r="AJ1" s="91">
        <v>2034</v>
      </c>
      <c r="AK1" s="91">
        <v>2035</v>
      </c>
      <c r="AL1" s="91">
        <v>2036</v>
      </c>
      <c r="AM1" s="91">
        <v>2037</v>
      </c>
      <c r="AN1" s="91">
        <v>2038</v>
      </c>
      <c r="AO1" s="91">
        <v>2039</v>
      </c>
      <c r="AP1" s="91">
        <v>2040</v>
      </c>
      <c r="AQ1" s="91">
        <v>2041</v>
      </c>
      <c r="AR1" s="91">
        <v>2042</v>
      </c>
      <c r="AS1" s="91">
        <v>2043</v>
      </c>
      <c r="AT1" s="91">
        <v>2044</v>
      </c>
      <c r="AU1" s="91">
        <v>2045</v>
      </c>
      <c r="AV1" s="91">
        <v>2046</v>
      </c>
      <c r="AW1" s="91">
        <v>2047</v>
      </c>
      <c r="AX1" s="91">
        <v>2048</v>
      </c>
      <c r="AY1" s="91">
        <v>2049</v>
      </c>
      <c r="AZ1" s="91">
        <v>2050</v>
      </c>
      <c r="BA1" s="91">
        <v>2051</v>
      </c>
      <c r="BB1" s="91">
        <v>2052</v>
      </c>
      <c r="BC1" s="91">
        <v>2053</v>
      </c>
      <c r="BD1" s="91">
        <v>2054</v>
      </c>
      <c r="BE1" s="91">
        <v>2055</v>
      </c>
      <c r="BF1" s="91">
        <v>2056</v>
      </c>
      <c r="BG1" s="91">
        <v>2057</v>
      </c>
      <c r="BH1" s="91">
        <v>2058</v>
      </c>
      <c r="BI1" s="91">
        <v>2059</v>
      </c>
      <c r="BJ1" s="91">
        <v>2060</v>
      </c>
    </row>
    <row r="2" spans="1:62" x14ac:dyDescent="0.3">
      <c r="A2" s="94">
        <v>0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6"/>
      <c r="Q2" s="97"/>
      <c r="R2" s="97"/>
      <c r="S2" s="97"/>
      <c r="T2" s="97">
        <f>FePensRurH2!T2</f>
        <v>166.61290032867507</v>
      </c>
      <c r="U2" s="97">
        <f>FePensRurH2!U2</f>
        <v>159.20620128018126</v>
      </c>
      <c r="V2" s="97">
        <f>FePensRurH2!V2</f>
        <v>152.41219674520102</v>
      </c>
      <c r="W2" s="97">
        <f>FePensRurH2!W2</f>
        <v>146.2136467593956</v>
      </c>
      <c r="X2" s="97">
        <f>FePensRurH2!X2</f>
        <v>140.42561037450866</v>
      </c>
      <c r="Y2" s="97">
        <f>FePensRurH2!Y2</f>
        <v>135.01030699675289</v>
      </c>
      <c r="Z2" s="97">
        <f>FePensRurH2!Z2</f>
        <v>130.10692435904079</v>
      </c>
      <c r="AA2" s="97">
        <f>FePensRurH2!AA2</f>
        <v>125.44557008451343</v>
      </c>
      <c r="AB2" s="97">
        <f>FePensRurH2!AB2</f>
        <v>121.1623189128149</v>
      </c>
      <c r="AC2" s="97">
        <f>FePensRurH2!AC2</f>
        <v>117.1100753703128</v>
      </c>
      <c r="AD2" s="97">
        <f>FePensRurH2!AD2</f>
        <v>113.40130818896152</v>
      </c>
      <c r="AE2" s="97">
        <f>FePensRurH2!AE2</f>
        <v>110.02021968933585</v>
      </c>
      <c r="AF2" s="97">
        <f>FePensRurH2!AF2</f>
        <v>106.69453256081307</v>
      </c>
      <c r="AG2" s="97">
        <f>FePensRurH2!AG2</f>
        <v>103.80719301938832</v>
      </c>
      <c r="AH2" s="97">
        <f>FePensRurH2!AH2</f>
        <v>101.40801399768418</v>
      </c>
      <c r="AI2" s="97">
        <f>FePensRurH2!AI2</f>
        <v>98.984980061807832</v>
      </c>
      <c r="AJ2" s="97">
        <f>FePensRurH2!AJ2</f>
        <v>96.78480944064637</v>
      </c>
      <c r="AK2" s="97">
        <f>FePensRurH2!AK2</f>
        <v>94.558901395879275</v>
      </c>
      <c r="AL2" s="97">
        <f>FePensRurH2!AL2</f>
        <v>92.423191548202126</v>
      </c>
      <c r="AM2" s="97">
        <f>FePensRurH2!AM2</f>
        <v>90.268702505361603</v>
      </c>
      <c r="AN2" s="97">
        <f>FePensRurH2!AN2</f>
        <v>88.351925266106704</v>
      </c>
      <c r="AO2" s="97">
        <f>FePensRurH2!AO2</f>
        <v>86.316138877595137</v>
      </c>
      <c r="AP2" s="97">
        <f>FePensRurH2!AP2</f>
        <v>84.515939847421635</v>
      </c>
      <c r="AQ2" s="97">
        <f>FePensRurH2!AQ2</f>
        <v>82.594406681976011</v>
      </c>
      <c r="AR2" s="97">
        <f>FePensRurH2!AR2</f>
        <v>80.907625681552588</v>
      </c>
      <c r="AS2" s="97">
        <f>FePensRurH2!AS2</f>
        <v>79.136219694290006</v>
      </c>
      <c r="AT2" s="97">
        <f>FePensRurH2!AT2</f>
        <v>77.504591694692166</v>
      </c>
      <c r="AU2" s="97">
        <f>FePensRurH2!AU2</f>
        <v>75.901962533584765</v>
      </c>
      <c r="AV2" s="97">
        <f>FePensRurH2!AV2</f>
        <v>74.433700405603489</v>
      </c>
      <c r="AW2" s="97">
        <f>FePensRurH2!AW2</f>
        <v>72.995618269063485</v>
      </c>
      <c r="AX2" s="97">
        <f>FePensRurH2!AX2</f>
        <v>71.595564882105947</v>
      </c>
      <c r="AY2" s="97">
        <f>FePensRurH2!AY2</f>
        <v>70.335043686321114</v>
      </c>
      <c r="AZ2" s="97">
        <f>FePensRurH2!AZ2</f>
        <v>69.004236383086962</v>
      </c>
      <c r="BA2" s="97">
        <f>FePensRurH2!BA2</f>
        <v>67.807230201945558</v>
      </c>
      <c r="BB2" s="97">
        <f>FePensRurH2!BB2</f>
        <v>66.740417553895014</v>
      </c>
      <c r="BC2" s="97">
        <f>FePensRurH2!BC2</f>
        <v>65.602560389672774</v>
      </c>
      <c r="BD2" s="97">
        <f>FePensRurH2!BD2</f>
        <v>64.58985685804403</v>
      </c>
      <c r="BE2" s="97">
        <f>FePensRurH2!BE2</f>
        <v>63.60002634151197</v>
      </c>
      <c r="BF2" s="97">
        <f>FePensRurH2!BF2</f>
        <v>62.630948362748057</v>
      </c>
      <c r="BG2" s="97">
        <f>FePensRurH2!BG2</f>
        <v>61.681026638687655</v>
      </c>
      <c r="BH2" s="97">
        <f>FePensRurH2!BH2</f>
        <v>60.842782100374109</v>
      </c>
      <c r="BI2" s="97">
        <f>FePensRurH2!BI2</f>
        <v>59.92647240315415</v>
      </c>
      <c r="BJ2" s="97">
        <f>FePensRurH2!BJ2</f>
        <v>59.116688031524966</v>
      </c>
    </row>
    <row r="3" spans="1:62" x14ac:dyDescent="0.3">
      <c r="A3" s="94">
        <v>1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6"/>
      <c r="Q3" s="99"/>
      <c r="R3" s="99"/>
      <c r="S3" s="99"/>
      <c r="T3" s="99">
        <f>FePensRurH2!T3</f>
        <v>190.80118490445804</v>
      </c>
      <c r="U3" s="99">
        <f>IF((T2 - IFERROR(INDEX(FePensRurH2!$B$2:$BJ$92,ROW($A3)- 1 - RegraSaída!U3,COLUMN(U$1)- 1 - RegraSaída!U3),0)*PSobreRurH!U3)*(1-txMortH!U3*FaPensRurH!U3) &lt;0,0,(T2 - IFERROR(INDEX(FePensRurH2!$B$2:$BJ$92,ROW($A3)- 1 - RegraSaída!U3,COLUMN(U$1)- 1 - RegraSaída!U3),0)*PSobreRurH!U3)*(1-txMortH!U3*FaPensRurH!U3))+ FePensRurH2!U3</f>
        <v>349.00724529093014</v>
      </c>
      <c r="V3" s="99">
        <f>IF((U2 - IFERROR(INDEX(FePensRurH2!$B$2:$BJ$92,ROW($A3)- 1 - RegraSaída!V3,COLUMN(V$1)- 1 - RegraSaída!V3),0)*PSobreRurH!V3)*(1-txMortH!V3*FaPensRurH!V3) &lt;0,0,(U2 - IFERROR(INDEX(FePensRurH2!$B$2:$BJ$92,ROW($A3)- 1 - RegraSaída!V3,COLUMN(V$1)- 1 - RegraSaída!V3),0)*PSobreRurH!V3)*(1-txMortH!V3*FaPensRurH!V3))+ FePensRurH2!V3</f>
        <v>333.70493305347543</v>
      </c>
      <c r="W3" s="99">
        <f>IF((V2 - IFERROR(INDEX(FePensRurH2!$B$2:$BJ$92,ROW($A3)- 1 - RegraSaída!W3,COLUMN(W$1)- 1 - RegraSaída!W3),0)*PSobreRurH!W3)*(1-txMortH!W3*FaPensRurH!W3) &lt;0,0,(V2 - IFERROR(INDEX(FePensRurH2!$B$2:$BJ$92,ROW($A3)- 1 - RegraSaída!W3,COLUMN(W$1)- 1 - RegraSaída!W3),0)*PSobreRurH!W3)*(1-txMortH!W3*FaPensRurH!W3))+ FePensRurH2!W3</f>
        <v>319.24252721986409</v>
      </c>
      <c r="X3" s="99">
        <f>IF((W2 - IFERROR(INDEX(FePensRurH2!$B$2:$BJ$92,ROW($A3)- 1 - RegraSaída!X3,COLUMN(X$1)- 1 - RegraSaída!X3),0)*PSobreRurH!X3)*(1-txMortH!X3*FaPensRurH!X3) &lt;0,0,(W2 - IFERROR(INDEX(FePensRurH2!$B$2:$BJ$92,ROW($A3)- 1 - RegraSaída!X3,COLUMN(X$1)- 1 - RegraSaída!X3),0)*PSobreRurH!X3)*(1-txMortH!X3*FaPensRurH!X3))+ FePensRurH2!X3</f>
        <v>306.39802944191172</v>
      </c>
      <c r="Y3" s="99">
        <f>IF((X2 - IFERROR(INDEX(FePensRurH2!$B$2:$BJ$92,ROW($A3)- 1 - RegraSaída!Y3,COLUMN(Y$1)- 1 - RegraSaída!Y3),0)*PSobreRurH!Y3)*(1-txMortH!Y3*FaPensRurH!Y3) &lt;0,0,(X2 - IFERROR(INDEX(FePensRurH2!$B$2:$BJ$92,ROW($A3)- 1 - RegraSaída!Y3,COLUMN(Y$1)- 1 - RegraSaída!Y3),0)*PSobreRurH!Y3)*(1-txMortH!Y3*FaPensRurH!Y3))+ FePensRurH2!Y3</f>
        <v>294.47527201811988</v>
      </c>
      <c r="Z3" s="99">
        <f>IF((Y2 - IFERROR(INDEX(FePensRurH2!$B$2:$BJ$92,ROW($A3)- 1 - RegraSaída!Z3,COLUMN(Z$1)- 1 - RegraSaída!Z3),0)*PSobreRurH!Z3)*(1-txMortH!Z3*FaPensRurH!Z3) &lt;0,0,(Y2 - IFERROR(INDEX(FePensRurH2!$B$2:$BJ$92,ROW($A3)- 1 - RegraSaída!Z3,COLUMN(Z$1)- 1 - RegraSaída!Z3),0)*PSobreRurH!Z3)*(1-txMortH!Z3*FaPensRurH!Z3))+ FePensRurH2!Z3</f>
        <v>283.20926246437153</v>
      </c>
      <c r="AA3" s="99">
        <f>IF((Z2 - IFERROR(INDEX(FePensRurH2!$B$2:$BJ$92,ROW($A3)- 1 - RegraSaída!AA3,COLUMN(AA$1)- 1 - RegraSaída!AA3),0)*PSobreRurH!AA3)*(1-txMortH!AA3*FaPensRurH!AA3) &lt;0,0,(Z2 - IFERROR(INDEX(FePensRurH2!$B$2:$BJ$92,ROW($A3)- 1 - RegraSaída!AA3,COLUMN(AA$1)- 1 - RegraSaída!AA3),0)*PSobreRurH!AA3)*(1-txMortH!AA3*FaPensRurH!AA3))+ FePensRurH2!AA3</f>
        <v>273.19361229423873</v>
      </c>
      <c r="AB3" s="99">
        <f>IF((AA2 - IFERROR(INDEX(FePensRurH2!$B$2:$BJ$92,ROW($A3)- 1 - RegraSaída!AB3,COLUMN(AB$1)- 1 - RegraSaída!AB3),0)*PSobreRurH!AB3)*(1-txMortH!AB3*FaPensRurH!AB3) &lt;0,0,(AA2 - IFERROR(INDEX(FePensRurH2!$B$2:$BJ$92,ROW($A3)- 1 - RegraSaída!AB3,COLUMN(AB$1)- 1 - RegraSaída!AB3),0)*PSobreRurH!AB3)*(1-txMortH!AB3*FaPensRurH!AB3))+ FePensRurH2!AB3</f>
        <v>263.36318751470816</v>
      </c>
      <c r="AC3" s="99">
        <f>IF((AB2 - IFERROR(INDEX(FePensRurH2!$B$2:$BJ$92,ROW($A3)- 1 - RegraSaída!AC3,COLUMN(AC$1)- 1 - RegraSaída!AC3),0)*PSobreRurH!AC3)*(1-txMortH!AC3*FaPensRurH!AC3) &lt;0,0,(AB2 - IFERROR(INDEX(FePensRurH2!$B$2:$BJ$92,ROW($A3)- 1 - RegraSaída!AC3,COLUMN(AC$1)- 1 - RegraSaída!AC3),0)*PSobreRurH!AC3)*(1-txMortH!AC3*FaPensRurH!AC3))+ FePensRurH2!AC3</f>
        <v>254.25168367350116</v>
      </c>
      <c r="AD3" s="99">
        <f>IF((AC2 - IFERROR(INDEX(FePensRurH2!$B$2:$BJ$92,ROW($A3)- 1 - RegraSaída!AD3,COLUMN(AD$1)- 1 - RegraSaída!AD3),0)*PSobreRurH!AD3)*(1-txMortH!AD3*FaPensRurH!AD3) &lt;0,0,(AC2 - IFERROR(INDEX(FePensRurH2!$B$2:$BJ$92,ROW($A3)- 1 - RegraSaída!AD3,COLUMN(AD$1)- 1 - RegraSaída!AD3),0)*PSobreRurH!AD3)*(1-txMortH!AD3*FaPensRurH!AD3))+ FePensRurH2!AD3</f>
        <v>245.93921718731514</v>
      </c>
      <c r="AE3" s="99">
        <f>IF((AD2 - IFERROR(INDEX(FePensRurH2!$B$2:$BJ$92,ROW($A3)- 1 - RegraSaída!AE3,COLUMN(AE$1)- 1 - RegraSaída!AE3),0)*PSobreRurH!AE3)*(1-txMortH!AE3*FaPensRurH!AE3) &lt;0,0,(AD2 - IFERROR(INDEX(FePensRurH2!$B$2:$BJ$92,ROW($A3)- 1 - RegraSaída!AE3,COLUMN(AE$1)- 1 - RegraSaída!AE3),0)*PSobreRurH!AE3)*(1-txMortH!AE3*FaPensRurH!AE3))+ FePensRurH2!AE3</f>
        <v>238.02703003486238</v>
      </c>
      <c r="AF3" s="99">
        <f>IF((AE2 - IFERROR(INDEX(FePensRurH2!$B$2:$BJ$92,ROW($A3)- 1 - RegraSaída!AF3,COLUMN(AF$1)- 1 - RegraSaída!AF3),0)*PSobreRurH!AF3)*(1-txMortH!AF3*FaPensRurH!AF3) &lt;0,0,(AE2 - IFERROR(INDEX(FePensRurH2!$B$2:$BJ$92,ROW($A3)- 1 - RegraSaída!AF3,COLUMN(AF$1)- 1 - RegraSaída!AF3),0)*PSobreRurH!AF3)*(1-txMortH!AF3*FaPensRurH!AF3))+ FePensRurH2!AF3</f>
        <v>231.74898993353162</v>
      </c>
      <c r="AG3" s="99">
        <f>IF((AF2 - IFERROR(INDEX(FePensRurH2!$B$2:$BJ$92,ROW($A3)- 1 - RegraSaída!AG3,COLUMN(AG$1)- 1 - RegraSaída!AG3),0)*PSobreRurH!AG3)*(1-txMortH!AG3*FaPensRurH!AG3) &lt;0,0,(AF2 - IFERROR(INDEX(FePensRurH2!$B$2:$BJ$92,ROW($A3)- 1 - RegraSaída!AG3,COLUMN(AG$1)- 1 - RegraSaída!AG3),0)*PSobreRurH!AG3)*(1-txMortH!AG3*FaPensRurH!AG3))+ FePensRurH2!AG3</f>
        <v>195.93200248784598</v>
      </c>
      <c r="AH3" s="99">
        <f>IF((AG2 - IFERROR(INDEX(FePensRurH2!$B$2:$BJ$92,ROW($A3)- 1 - RegraSaída!AH3,COLUMN(AH$1)- 1 - RegraSaída!AH3),0)*PSobreRurH!AH3)*(1-txMortH!AH3*FaPensRurH!AH3) &lt;0,0,(AG2 - IFERROR(INDEX(FePensRurH2!$B$2:$BJ$92,ROW($A3)- 1 - RegraSaída!AH3,COLUMN(AH$1)- 1 - RegraSaída!AH3),0)*PSobreRurH!AH3)*(1-txMortH!AH3*FaPensRurH!AH3))+ FePensRurH2!AH3</f>
        <v>190.54533215279332</v>
      </c>
      <c r="AI3" s="99">
        <f>IF((AH2 - IFERROR(INDEX(FePensRurH2!$B$2:$BJ$92,ROW($A3)- 1 - RegraSaída!AI3,COLUMN(AI$1)- 1 - RegraSaída!AI3),0)*PSobreRurH!AI3)*(1-txMortH!AI3*FaPensRurH!AI3) &lt;0,0,(AH2 - IFERROR(INDEX(FePensRurH2!$B$2:$BJ$92,ROW($A3)- 1 - RegraSaída!AI3,COLUMN(AI$1)- 1 - RegraSaída!AI3),0)*PSobreRurH!AI3)*(1-txMortH!AI3*FaPensRurH!AI3))+ FePensRurH2!AI3</f>
        <v>185.93083720037356</v>
      </c>
      <c r="AJ3" s="99">
        <f>IF((AI2 - IFERROR(INDEX(FePensRurH2!$B$2:$BJ$92,ROW($A3)- 1 - RegraSaída!AJ3,COLUMN(AJ$1)- 1 - RegraSaída!AJ3),0)*PSobreRurH!AJ3)*(1-txMortH!AJ3*FaPensRurH!AJ3) &lt;0,0,(AI2 - IFERROR(INDEX(FePensRurH2!$B$2:$BJ$92,ROW($A3)- 1 - RegraSaída!AJ3,COLUMN(AJ$1)- 1 - RegraSaída!AJ3),0)*PSobreRurH!AJ3)*(1-txMortH!AJ3*FaPensRurH!AJ3))+ FePensRurH2!AJ3</f>
        <v>181.349290306364</v>
      </c>
      <c r="AK3" s="99">
        <f>IF((AJ2 - IFERROR(INDEX(FePensRurH2!$B$2:$BJ$92,ROW($A3)- 1 - RegraSaída!AK3,COLUMN(AK$1)- 1 - RegraSaída!AK3),0)*PSobreRurH!AK3)*(1-txMortH!AK3*FaPensRurH!AK3) &lt;0,0,(AJ2 - IFERROR(INDEX(FePensRurH2!$B$2:$BJ$92,ROW($A3)- 1 - RegraSaída!AK3,COLUMN(AK$1)- 1 - RegraSaída!AK3),0)*PSobreRurH!AK3)*(1-txMortH!AK3*FaPensRurH!AK3))+ FePensRurH2!AK3</f>
        <v>177.04740969965181</v>
      </c>
      <c r="AL3" s="99">
        <f>IF((AK2 - IFERROR(INDEX(FePensRurH2!$B$2:$BJ$92,ROW($A3)- 1 - RegraSaída!AL3,COLUMN(AL$1)- 1 - RegraSaída!AL3),0)*PSobreRurH!AL3)*(1-txMortH!AL3*FaPensRurH!AL3) &lt;0,0,(AK2 - IFERROR(INDEX(FePensRurH2!$B$2:$BJ$92,ROW($A3)- 1 - RegraSaída!AL3,COLUMN(AL$1)- 1 - RegraSaída!AL3),0)*PSobreRurH!AL3)*(1-txMortH!AL3*FaPensRurH!AL3))+ FePensRurH2!AL3</f>
        <v>172.89020058708132</v>
      </c>
      <c r="AM3" s="99">
        <f>IF((AL2 - IFERROR(INDEX(FePensRurH2!$B$2:$BJ$92,ROW($A3)- 1 - RegraSaída!AM3,COLUMN(AM$1)- 1 - RegraSaída!AM3),0)*PSobreRurH!AM3)*(1-txMortH!AM3*FaPensRurH!AM3) &lt;0,0,(AL2 - IFERROR(INDEX(FePensRurH2!$B$2:$BJ$92,ROW($A3)- 1 - RegraSaída!AM3,COLUMN(AM$1)- 1 - RegraSaída!AM3),0)*PSobreRurH!AM3)*(1-txMortH!AM3*FaPensRurH!AM3))+ FePensRurH2!AM3</f>
        <v>168.76638669901831</v>
      </c>
      <c r="AN3" s="99">
        <f>IF((AM2 - IFERROR(INDEX(FePensRurH2!$B$2:$BJ$92,ROW($A3)- 1 - RegraSaída!AN3,COLUMN(AN$1)- 1 - RegraSaída!AN3),0)*PSobreRurH!AN3)*(1-txMortH!AN3*FaPensRurH!AN3) &lt;0,0,(AM2 - IFERROR(INDEX(FePensRurH2!$B$2:$BJ$92,ROW($A3)- 1 - RegraSaída!AN3,COLUMN(AN$1)- 1 - RegraSaída!AN3),0)*PSobreRurH!AN3)*(1-txMortH!AN3*FaPensRurH!AN3))+ FePensRurH2!AN3</f>
        <v>164.73739956095687</v>
      </c>
      <c r="AO3" s="99">
        <f>IF((AN2 - IFERROR(INDEX(FePensRurH2!$B$2:$BJ$92,ROW($A3)- 1 - RegraSaída!AO3,COLUMN(AO$1)- 1 - RegraSaída!AO3),0)*PSobreRurH!AO3)*(1-txMortH!AO3*FaPensRurH!AO3) &lt;0,0,(AN2 - IFERROR(INDEX(FePensRurH2!$B$2:$BJ$92,ROW($A3)- 1 - RegraSaída!AO3,COLUMN(AO$1)- 1 - RegraSaída!AO3),0)*PSobreRurH!AO3)*(1-txMortH!AO3*FaPensRurH!AO3))+ FePensRurH2!AO3</f>
        <v>160.94612422648103</v>
      </c>
      <c r="AP3" s="99">
        <f>IF((AO2 - IFERROR(INDEX(FePensRurH2!$B$2:$BJ$92,ROW($A3)- 1 - RegraSaída!AP3,COLUMN(AP$1)- 1 - RegraSaída!AP3),0)*PSobreRurH!AP3)*(1-txMortH!AP3*FaPensRurH!AP3) &lt;0,0,(AO2 - IFERROR(INDEX(FePensRurH2!$B$2:$BJ$92,ROW($A3)- 1 - RegraSaída!AP3,COLUMN(AP$1)- 1 - RegraSaída!AP3),0)*PSobreRurH!AP3)*(1-txMortH!AP3*FaPensRurH!AP3))+ FePensRurH2!AP3</f>
        <v>157.14944568791344</v>
      </c>
      <c r="AQ3" s="99">
        <f>IF((AP2 - IFERROR(INDEX(FePensRurH2!$B$2:$BJ$92,ROW($A3)- 1 - RegraSaída!AQ3,COLUMN(AQ$1)- 1 - RegraSaída!AQ3),0)*PSobreRurH!AQ3)*(1-txMortH!AQ3*FaPensRurH!AQ3) &lt;0,0,(AP2 - IFERROR(INDEX(FePensRurH2!$B$2:$BJ$92,ROW($A3)- 1 - RegraSaída!AQ3,COLUMN(AQ$1)- 1 - RegraSaída!AQ3),0)*PSobreRurH!AQ3)*(1-txMortH!AQ3*FaPensRurH!AQ3))+ FePensRurH2!AQ3</f>
        <v>153.5883545076839</v>
      </c>
      <c r="AR3" s="99">
        <f>IF((AQ2 - IFERROR(INDEX(FePensRurH2!$B$2:$BJ$92,ROW($A3)- 1 - RegraSaída!AR3,COLUMN(AR$1)- 1 - RegraSaída!AR3),0)*PSobreRurH!AR3)*(1-txMortH!AR3*FaPensRurH!AR3) &lt;0,0,(AQ2 - IFERROR(INDEX(FePensRurH2!$B$2:$BJ$92,ROW($A3)- 1 - RegraSaída!AR3,COLUMN(AR$1)- 1 - RegraSaída!AR3),0)*PSobreRurH!AR3)*(1-txMortH!AR3*FaPensRurH!AR3))+ FePensRurH2!AR3</f>
        <v>150.07633810992962</v>
      </c>
      <c r="AS3" s="99">
        <f>IF((AR2 - IFERROR(INDEX(FePensRurH2!$B$2:$BJ$92,ROW($A3)- 1 - RegraSaída!AS3,COLUMN(AS$1)- 1 - RegraSaída!AS3),0)*PSobreRurH!AS3)*(1-txMortH!AS3*FaPensRurH!AS3) &lt;0,0,(AR2 - IFERROR(INDEX(FePensRurH2!$B$2:$BJ$92,ROW($A3)- 1 - RegraSaída!AS3,COLUMN(AS$1)- 1 - RegraSaída!AS3),0)*PSobreRurH!AS3)*(1-txMortH!AS3*FaPensRurH!AS3))+ FePensRurH2!AS3</f>
        <v>146.79907387719754</v>
      </c>
      <c r="AT3" s="99">
        <f>IF((AS2 - IFERROR(INDEX(FePensRurH2!$B$2:$BJ$92,ROW($A3)- 1 - RegraSaída!AT3,COLUMN(AT$1)- 1 - RegraSaída!AT3),0)*PSobreRurH!AT3)*(1-txMortH!AT3*FaPensRurH!AT3) &lt;0,0,(AS2 - IFERROR(INDEX(FePensRurH2!$B$2:$BJ$92,ROW($A3)- 1 - RegraSaída!AT3,COLUMN(AT$1)- 1 - RegraSaída!AT3),0)*PSobreRurH!AT3)*(1-txMortH!AT3*FaPensRurH!AT3))+ FePensRurH2!AT3</f>
        <v>143.49398763020872</v>
      </c>
      <c r="AU3" s="99">
        <f>IF((AT2 - IFERROR(INDEX(FePensRurH2!$B$2:$BJ$92,ROW($A3)- 1 - RegraSaída!AU3,COLUMN(AU$1)- 1 - RegraSaída!AU3),0)*PSobreRurH!AU3)*(1-txMortH!AU3*FaPensRurH!AU3) &lt;0,0,(AT2 - IFERROR(INDEX(FePensRurH2!$B$2:$BJ$92,ROW($A3)- 1 - RegraSaída!AU3,COLUMN(AU$1)- 1 - RegraSaída!AU3),0)*PSobreRurH!AU3)*(1-txMortH!AU3*FaPensRurH!AU3))+ FePensRurH2!AU3</f>
        <v>140.38548234346712</v>
      </c>
      <c r="AV3" s="99">
        <f>IF((AU2 - IFERROR(INDEX(FePensRurH2!$B$2:$BJ$92,ROW($A3)- 1 - RegraSaída!AV3,COLUMN(AV$1)- 1 - RegraSaída!AV3),0)*PSobreRurH!AV3)*(1-txMortH!AV3*FaPensRurH!AV3) &lt;0,0,(AU2 - IFERROR(INDEX(FePensRurH2!$B$2:$BJ$92,ROW($A3)- 1 - RegraSaída!AV3,COLUMN(AV$1)- 1 - RegraSaída!AV3),0)*PSobreRurH!AV3)*(1-txMortH!AV3*FaPensRurH!AV3))+ FePensRurH2!AV3</f>
        <v>137.3627788677984</v>
      </c>
      <c r="AW3" s="99">
        <f>IF((AV2 - IFERROR(INDEX(FePensRurH2!$B$2:$BJ$92,ROW($A3)- 1 - RegraSaída!AW3,COLUMN(AW$1)- 1 - RegraSaída!AW3),0)*PSobreRurH!AW3)*(1-txMortH!AW3*FaPensRurH!AW3) &lt;0,0,(AV2 - IFERROR(INDEX(FePensRurH2!$B$2:$BJ$92,ROW($A3)- 1 - RegraSaída!AW3,COLUMN(AW$1)- 1 - RegraSaída!AW3),0)*PSobreRurH!AW3)*(1-txMortH!AW3*FaPensRurH!AW3))+ FePensRurH2!AW3</f>
        <v>134.53124539783826</v>
      </c>
      <c r="AX3" s="99">
        <f>IF((AW2 - IFERROR(INDEX(FePensRurH2!$B$2:$BJ$92,ROW($A3)- 1 - RegraSaída!AX3,COLUMN(AX$1)- 1 - RegraSaída!AX3),0)*PSobreRurH!AX3)*(1-txMortH!AX3*FaPensRurH!AX3) &lt;0,0,(AW2 - IFERROR(INDEX(FePensRurH2!$B$2:$BJ$92,ROW($A3)- 1 - RegraSaída!AX3,COLUMN(AX$1)- 1 - RegraSaída!AX3),0)*PSobreRurH!AX3)*(1-txMortH!AX3*FaPensRurH!AX3))+ FePensRurH2!AX3</f>
        <v>131.84349786448431</v>
      </c>
      <c r="AY3" s="99">
        <f>IF((AX2 - IFERROR(INDEX(FePensRurH2!$B$2:$BJ$92,ROW($A3)- 1 - RegraSaída!AY3,COLUMN(AY$1)- 1 - RegraSaída!AY3),0)*PSobreRurH!AY3)*(1-txMortH!AY3*FaPensRurH!AY3) &lt;0,0,(AX2 - IFERROR(INDEX(FePensRurH2!$B$2:$BJ$92,ROW($A3)- 1 - RegraSaída!AY3,COLUMN(AY$1)- 1 - RegraSaída!AY3),0)*PSobreRurH!AY3)*(1-txMortH!AY3*FaPensRurH!AY3))+ FePensRurH2!AY3</f>
        <v>129.25058205329526</v>
      </c>
      <c r="AZ3" s="99">
        <f>IF((AY2 - IFERROR(INDEX(FePensRurH2!$B$2:$BJ$92,ROW($A3)- 1 - RegraSaída!AZ3,COLUMN(AZ$1)- 1 - RegraSaída!AZ3),0)*PSobreRurH!AZ3)*(1-txMortH!AZ3*FaPensRurH!AZ3) &lt;0,0,(AY2 - IFERROR(INDEX(FePensRurH2!$B$2:$BJ$92,ROW($A3)- 1 - RegraSaída!AZ3,COLUMN(AZ$1)- 1 - RegraSaída!AZ3),0)*PSobreRurH!AZ3)*(1-txMortH!AZ3*FaPensRurH!AZ3))+ FePensRurH2!AZ3</f>
        <v>126.85400140586137</v>
      </c>
      <c r="BA3" s="99">
        <f>IF((AZ2 - IFERROR(INDEX(FePensRurH2!$B$2:$BJ$92,ROW($A3)- 1 - RegraSaída!BA3,COLUMN(BA$1)- 1 - RegraSaída!BA3),0)*PSobreRurH!BA3)*(1-txMortH!BA3*FaPensRurH!BA3) &lt;0,0,(AZ2 - IFERROR(INDEX(FePensRurH2!$B$2:$BJ$92,ROW($A3)- 1 - RegraSaída!BA3,COLUMN(BA$1)- 1 - RegraSaída!BA3),0)*PSobreRurH!BA3)*(1-txMortH!BA3*FaPensRurH!BA3))+ FePensRurH2!BA3</f>
        <v>124.38713465097818</v>
      </c>
      <c r="BB3" s="99">
        <f>IF((BA2 - IFERROR(INDEX(FePensRurH2!$B$2:$BJ$92,ROW($A3)- 1 - RegraSaída!BB3,COLUMN(BB$1)- 1 - RegraSaída!BB3),0)*PSobreRurH!BB3)*(1-txMortH!BB3*FaPensRurH!BB3) &lt;0,0,(BA2 - IFERROR(INDEX(FePensRurH2!$B$2:$BJ$92,ROW($A3)- 1 - RegraSaída!BB3,COLUMN(BB$1)- 1 - RegraSaída!BB3),0)*PSobreRurH!BB3)*(1-txMortH!BB3*FaPensRurH!BB3))+ FePensRurH2!BB3</f>
        <v>122.16767496335262</v>
      </c>
      <c r="BC3" s="99">
        <f>IF((BB2 - IFERROR(INDEX(FePensRurH2!$B$2:$BJ$92,ROW($A3)- 1 - RegraSaída!BC3,COLUMN(BC$1)- 1 - RegraSaída!BC3),0)*PSobreRurH!BC3)*(1-txMortH!BC3*FaPensRurH!BC3) &lt;0,0,(BB2 - IFERROR(INDEX(FePensRurH2!$B$2:$BJ$92,ROW($A3)- 1 - RegraSaída!BC3,COLUMN(BC$1)- 1 - RegraSaída!BC3),0)*PSobreRurH!BC3)*(1-txMortH!BC3*FaPensRurH!BC3))+ FePensRurH2!BC3</f>
        <v>120.02160583623548</v>
      </c>
      <c r="BD3" s="99">
        <f>IF((BC2 - IFERROR(INDEX(FePensRurH2!$B$2:$BJ$92,ROW($A3)- 1 - RegraSaída!BD3,COLUMN(BD$1)- 1 - RegraSaída!BD3),0)*PSobreRurH!BD3)*(1-txMortH!BD3*FaPensRurH!BD3) &lt;0,0,(BC2 - IFERROR(INDEX(FePensRurH2!$B$2:$BJ$92,ROW($A3)- 1 - RegraSaída!BD3,COLUMN(BD$1)- 1 - RegraSaída!BD3),0)*PSobreRurH!BD3)*(1-txMortH!BD3*FaPensRurH!BD3))+ FePensRurH2!BD3</f>
        <v>117.97490111069401</v>
      </c>
      <c r="BE3" s="99">
        <f>IF((BD2 - IFERROR(INDEX(FePensRurH2!$B$2:$BJ$92,ROW($A3)- 1 - RegraSaída!BE3,COLUMN(BE$1)- 1 - RegraSaída!BE3),0)*PSobreRurH!BE3)*(1-txMortH!BE3*FaPensRurH!BE3) &lt;0,0,(BD2 - IFERROR(INDEX(FePensRurH2!$B$2:$BJ$92,ROW($A3)- 1 - RegraSaída!BE3,COLUMN(BE$1)- 1 - RegraSaída!BE3),0)*PSobreRurH!BE3)*(1-txMortH!BE3*FaPensRurH!BE3))+ FePensRurH2!BE3</f>
        <v>115.99654704516357</v>
      </c>
      <c r="BF3" s="99">
        <f>IF((BE2 - IFERROR(INDEX(FePensRurH2!$B$2:$BJ$92,ROW($A3)- 1 - RegraSaída!BF3,COLUMN(BF$1)- 1 - RegraSaída!BF3),0)*PSobreRurH!BF3)*(1-txMortH!BF3*FaPensRurH!BF3) &lt;0,0,(BE2 - IFERROR(INDEX(FePensRurH2!$B$2:$BJ$92,ROW($A3)- 1 - RegraSaída!BF3,COLUMN(BF$1)- 1 - RegraSaída!BF3),0)*PSobreRurH!BF3)*(1-txMortH!BF3*FaPensRurH!BF3))+ FePensRurH2!BF3</f>
        <v>114.21147491247717</v>
      </c>
      <c r="BG3" s="99">
        <f>IF((BF2 - IFERROR(INDEX(FePensRurH2!$B$2:$BJ$92,ROW($A3)- 1 - RegraSaída!BG3,COLUMN(BG$1)- 1 - RegraSaída!BG3),0)*PSobreRurH!BG3)*(1-txMortH!BG3*FaPensRurH!BG3) &lt;0,0,(BF2 - IFERROR(INDEX(FePensRurH2!$B$2:$BJ$92,ROW($A3)- 1 - RegraSaída!BG3,COLUMN(BG$1)- 1 - RegraSaída!BG3),0)*PSobreRurH!BG3)*(1-txMortH!BG3*FaPensRurH!BG3))+ FePensRurH2!BG3</f>
        <v>112.33354937239403</v>
      </c>
      <c r="BH3" s="99">
        <f>IF((BG2 - IFERROR(INDEX(FePensRurH2!$B$2:$BJ$92,ROW($A3)- 1 - RegraSaída!BH3,COLUMN(BH$1)- 1 - RegraSaída!BH3),0)*PSobreRurH!BH3)*(1-txMortH!BH3*FaPensRurH!BH3) &lt;0,0,(BG2 - IFERROR(INDEX(FePensRurH2!$B$2:$BJ$92,ROW($A3)- 1 - RegraSaída!BH3,COLUMN(BH$1)- 1 - RegraSaída!BH3),0)*PSobreRurH!BH3)*(1-txMortH!BH3*FaPensRurH!BH3))+ FePensRurH2!BH3</f>
        <v>110.58838603217929</v>
      </c>
      <c r="BI3" s="99">
        <f>IF((BH2 - IFERROR(INDEX(FePensRurH2!$B$2:$BJ$92,ROW($A3)- 1 - RegraSaída!BI3,COLUMN(BI$1)- 1 - RegraSaída!BI3),0)*PSobreRurH!BI3)*(1-txMortH!BI3*FaPensRurH!BI3) &lt;0,0,(BH2 - IFERROR(INDEX(FePensRurH2!$B$2:$BJ$92,ROW($A3)- 1 - RegraSaída!BI3,COLUMN(BI$1)- 1 - RegraSaída!BI3),0)*PSobreRurH!BI3)*(1-txMortH!BI3*FaPensRurH!BI3))+ FePensRurH2!BI3</f>
        <v>108.9548998777114</v>
      </c>
      <c r="BJ3" s="99">
        <f>IF((BI2 - IFERROR(INDEX(FePensRurH2!$B$2:$BJ$92,ROW($A3)- 1 - RegraSaída!BJ3,COLUMN(BJ$1)- 1 - RegraSaída!BJ3),0)*PSobreRurH!BJ3)*(1-txMortH!BJ3*FaPensRurH!BJ3) &lt;0,0,(BI2 - IFERROR(INDEX(FePensRurH2!$B$2:$BJ$92,ROW($A3)- 1 - RegraSaída!BJ3,COLUMN(BJ$1)- 1 - RegraSaída!BJ3),0)*PSobreRurH!BJ3)*(1-txMortH!BJ3*FaPensRurH!BJ3))+ FePensRurH2!BJ3</f>
        <v>125.81792059879908</v>
      </c>
    </row>
    <row r="4" spans="1:62" x14ac:dyDescent="0.3">
      <c r="A4" s="94">
        <v>2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95"/>
      <c r="P4" s="96"/>
      <c r="Q4" s="99"/>
      <c r="R4" s="99"/>
      <c r="S4" s="99"/>
      <c r="T4" s="99">
        <f>FePensRurH2!T4</f>
        <v>173.85838798153603</v>
      </c>
      <c r="U4" s="99">
        <f>IF((T3 - IFERROR(INDEX(FePensRurH2!$B$2:$BJ$92,ROW($A4)- 1 - RegraSaída!U4,COLUMN(U$1)- 1 - RegraSaída!U4),0)*PSobreRurH!U4)*(1-txMortH!U4*FaPensRurH!U4) &lt;0,0,(T3 - IFERROR(INDEX(FePensRurH2!$B$2:$BJ$92,ROW($A4)- 1 - RegraSaída!U4,COLUMN(U$1)- 1 - RegraSaída!U4),0)*PSobreRurH!U4)*(1-txMortH!U4*FaPensRurH!U4))+ FePensRurH2!U4</f>
        <v>357.58610528074962</v>
      </c>
      <c r="V4" s="99">
        <f>IF((U3 - IFERROR(INDEX(FePensRurH2!$B$2:$BJ$92,ROW($A4)- 1 - RegraSaída!V4,COLUMN(V$1)- 1 - RegraSaída!V4),0)*PSobreRurH!V4)*(1-txMortH!V4*FaPensRurH!V4) &lt;0,0,(U3 - IFERROR(INDEX(FePensRurH2!$B$2:$BJ$92,ROW($A4)- 1 - RegraSaída!V4,COLUMN(V$1)- 1 - RegraSaída!V4),0)*PSobreRurH!V4)*(1-txMortH!V4*FaPensRurH!V4))+ FePensRurH2!V4</f>
        <v>509.46327359937135</v>
      </c>
      <c r="W4" s="99">
        <f>IF((V3 - IFERROR(INDEX(FePensRurH2!$B$2:$BJ$92,ROW($A4)- 1 - RegraSaída!W4,COLUMN(W$1)- 1 - RegraSaída!W4),0)*PSobreRurH!W4)*(1-txMortH!W4*FaPensRurH!W4) &lt;0,0,(V3 - IFERROR(INDEX(FePensRurH2!$B$2:$BJ$92,ROW($A4)- 1 - RegraSaída!W4,COLUMN(W$1)- 1 - RegraSaída!W4),0)*PSobreRurH!W4)*(1-txMortH!W4*FaPensRurH!W4))+ FePensRurH2!W4</f>
        <v>487.33568560247016</v>
      </c>
      <c r="X4" s="99">
        <f>IF((W3 - IFERROR(INDEX(FePensRurH2!$B$2:$BJ$92,ROW($A4)- 1 - RegraSaída!X4,COLUMN(X$1)- 1 - RegraSaída!X4),0)*PSobreRurH!X4)*(1-txMortH!X4*FaPensRurH!X4) &lt;0,0,(W3 - IFERROR(INDEX(FePensRurH2!$B$2:$BJ$92,ROW($A4)- 1 - RegraSaída!X4,COLUMN(X$1)- 1 - RegraSaída!X4),0)*PSobreRurH!X4)*(1-txMortH!X4*FaPensRurH!X4))+ FePensRurH2!X4</f>
        <v>466.66848362390749</v>
      </c>
      <c r="Y4" s="99">
        <f>IF((X3 - IFERROR(INDEX(FePensRurH2!$B$2:$BJ$92,ROW($A4)- 1 - RegraSaída!Y4,COLUMN(Y$1)- 1 - RegraSaída!Y4),0)*PSobreRurH!Y4)*(1-txMortH!Y4*FaPensRurH!Y4) &lt;0,0,(X3 - IFERROR(INDEX(FePensRurH2!$B$2:$BJ$92,ROW($A4)- 1 - RegraSaída!Y4,COLUMN(Y$1)- 1 - RegraSaída!Y4),0)*PSobreRurH!Y4)*(1-txMortH!Y4*FaPensRurH!Y4))+ FePensRurH2!Y4</f>
        <v>448.48786116129696</v>
      </c>
      <c r="Z4" s="99">
        <f>IF((Y3 - IFERROR(INDEX(FePensRurH2!$B$2:$BJ$92,ROW($A4)- 1 - RegraSaída!Z4,COLUMN(Z$1)- 1 - RegraSaída!Z4),0)*PSobreRurH!Z4)*(1-txMortH!Z4*FaPensRurH!Z4) &lt;0,0,(Y3 - IFERROR(INDEX(FePensRurH2!$B$2:$BJ$92,ROW($A4)- 1 - RegraSaída!Z4,COLUMN(Z$1)- 1 - RegraSaída!Z4),0)*PSobreRurH!Z4)*(1-txMortH!Z4*FaPensRurH!Z4))+ FePensRurH2!Z4</f>
        <v>431.35307497574604</v>
      </c>
      <c r="AA4" s="99">
        <f>IF((Z3 - IFERROR(INDEX(FePensRurH2!$B$2:$BJ$92,ROW($A4)- 1 - RegraSaída!AA4,COLUMN(AA$1)- 1 - RegraSaída!AA4),0)*PSobreRurH!AA4)*(1-txMortH!AA4*FaPensRurH!AA4) &lt;0,0,(Z3 - IFERROR(INDEX(FePensRurH2!$B$2:$BJ$92,ROW($A4)- 1 - RegraSaída!AA4,COLUMN(AA$1)- 1 - RegraSaída!AA4),0)*PSobreRurH!AA4)*(1-txMortH!AA4*FaPensRurH!AA4))+ FePensRurH2!AA4</f>
        <v>415.12322850603664</v>
      </c>
      <c r="AB4" s="99">
        <f>IF((AA3 - IFERROR(INDEX(FePensRurH2!$B$2:$BJ$92,ROW($A4)- 1 - RegraSaída!AB4,COLUMN(AB$1)- 1 - RegraSaída!AB4),0)*PSobreRurH!AB4)*(1-txMortH!AB4*FaPensRurH!AB4) &lt;0,0,(AA3 - IFERROR(INDEX(FePensRurH2!$B$2:$BJ$92,ROW($A4)- 1 - RegraSaída!AB4,COLUMN(AB$1)- 1 - RegraSaída!AB4),0)*PSobreRurH!AB4)*(1-txMortH!AB4*FaPensRurH!AB4))+ FePensRurH2!AB4</f>
        <v>400.51602918863989</v>
      </c>
      <c r="AC4" s="99">
        <f>IF((AB3 - IFERROR(INDEX(FePensRurH2!$B$2:$BJ$92,ROW($A4)- 1 - RegraSaída!AC4,COLUMN(AC$1)- 1 - RegraSaída!AC4),0)*PSobreRurH!AC4)*(1-txMortH!AC4*FaPensRurH!AC4) &lt;0,0,(AB3 - IFERROR(INDEX(FePensRurH2!$B$2:$BJ$92,ROW($A4)- 1 - RegraSaída!AC4,COLUMN(AC$1)- 1 - RegraSaída!AC4),0)*PSobreRurH!AC4)*(1-txMortH!AC4*FaPensRurH!AC4))+ FePensRurH2!AC4</f>
        <v>385.9699593389463</v>
      </c>
      <c r="AD4" s="99">
        <f>IF((AC3 - IFERROR(INDEX(FePensRurH2!$B$2:$BJ$92,ROW($A4)- 1 - RegraSaída!AD4,COLUMN(AD$1)- 1 - RegraSaída!AD4),0)*PSobreRurH!AD4)*(1-txMortH!AD4*FaPensRurH!AD4) &lt;0,0,(AC3 - IFERROR(INDEX(FePensRurH2!$B$2:$BJ$92,ROW($A4)- 1 - RegraSaída!AD4,COLUMN(AD$1)- 1 - RegraSaída!AD4),0)*PSobreRurH!AD4)*(1-txMortH!AD4*FaPensRurH!AD4))+ FePensRurH2!AD4</f>
        <v>373.25967373366757</v>
      </c>
      <c r="AE4" s="99">
        <f>IF((AD3 - IFERROR(INDEX(FePensRurH2!$B$2:$BJ$92,ROW($A4)- 1 - RegraSaída!AE4,COLUMN(AE$1)- 1 - RegraSaída!AE4),0)*PSobreRurH!AE4)*(1-txMortH!AE4*FaPensRurH!AE4) &lt;0,0,(AD3 - IFERROR(INDEX(FePensRurH2!$B$2:$BJ$92,ROW($A4)- 1 - RegraSaída!AE4,COLUMN(AE$1)- 1 - RegraSaída!AE4),0)*PSobreRurH!AE4)*(1-txMortH!AE4*FaPensRurH!AE4))+ FePensRurH2!AE4</f>
        <v>360.60384994601554</v>
      </c>
      <c r="AF4" s="99">
        <f>IF((AE3 - IFERROR(INDEX(FePensRurH2!$B$2:$BJ$92,ROW($A4)- 1 - RegraSaída!AF4,COLUMN(AF$1)- 1 - RegraSaída!AF4),0)*PSobreRurH!AF4)*(1-txMortH!AF4*FaPensRurH!AF4) &lt;0,0,(AE3 - IFERROR(INDEX(FePensRurH2!$B$2:$BJ$92,ROW($A4)- 1 - RegraSaída!AF4,COLUMN(AF$1)- 1 - RegraSaída!AF4),0)*PSobreRurH!AF4)*(1-txMortH!AF4*FaPensRurH!AF4))+ FePensRurH2!AF4</f>
        <v>350.83022395007742</v>
      </c>
      <c r="AG4" s="99">
        <f>IF((AF3 - IFERROR(INDEX(FePensRurH2!$B$2:$BJ$92,ROW($A4)- 1 - RegraSaída!AG4,COLUMN(AG$1)- 1 - RegraSaída!AG4),0)*PSobreRurH!AG4)*(1-txMortH!AG4*FaPensRurH!AG4) &lt;0,0,(AF3 - IFERROR(INDEX(FePensRurH2!$B$2:$BJ$92,ROW($A4)- 1 - RegraSaída!AG4,COLUMN(AG$1)- 1 - RegraSaída!AG4),0)*PSobreRurH!AG4)*(1-txMortH!AG4*FaPensRurH!AG4))+ FePensRurH2!AG4</f>
        <v>343.0630327739583</v>
      </c>
      <c r="AH4" s="99">
        <f>IF((AG3 - IFERROR(INDEX(FePensRurH2!$B$2:$BJ$92,ROW($A4)- 1 - RegraSaída!AH4,COLUMN(AH$1)- 1 - RegraSaída!AH4),0)*PSobreRurH!AH4)*(1-txMortH!AH4*FaPensRurH!AH4) &lt;0,0,(AG3 - IFERROR(INDEX(FePensRurH2!$B$2:$BJ$92,ROW($A4)- 1 - RegraSaída!AH4,COLUMN(AH$1)- 1 - RegraSaída!AH4),0)*PSobreRurH!AH4)*(1-txMortH!AH4*FaPensRurH!AH4))+ FePensRurH2!AH4</f>
        <v>303.89545540999899</v>
      </c>
      <c r="AI4" s="99">
        <f>IF((AH3 - IFERROR(INDEX(FePensRurH2!$B$2:$BJ$92,ROW($A4)- 1 - RegraSaída!AI4,COLUMN(AI$1)- 1 - RegraSaída!AI4),0)*PSobreRurH!AI4)*(1-txMortH!AI4*FaPensRurH!AI4) &lt;0,0,(AH3 - IFERROR(INDEX(FePensRurH2!$B$2:$BJ$92,ROW($A4)- 1 - RegraSaída!AI4,COLUMN(AI$1)- 1 - RegraSaída!AI4),0)*PSobreRurH!AI4)*(1-txMortH!AI4*FaPensRurH!AI4))+ FePensRurH2!AI4</f>
        <v>295.40638700247064</v>
      </c>
      <c r="AJ4" s="99">
        <f>IF((AI3 - IFERROR(INDEX(FePensRurH2!$B$2:$BJ$92,ROW($A4)- 1 - RegraSaída!AJ4,COLUMN(AJ$1)- 1 - RegraSaída!AJ4),0)*PSobreRurH!AJ4)*(1-txMortH!AJ4*FaPensRurH!AJ4) &lt;0,0,(AI3 - IFERROR(INDEX(FePensRurH2!$B$2:$BJ$92,ROW($A4)- 1 - RegraSaída!AJ4,COLUMN(AJ$1)- 1 - RegraSaída!AJ4),0)*PSobreRurH!AJ4)*(1-txMortH!AJ4*FaPensRurH!AJ4))+ FePensRurH2!AJ4</f>
        <v>287.93768582337327</v>
      </c>
      <c r="AK4" s="99">
        <f>IF((AJ3 - IFERROR(INDEX(FePensRurH2!$B$2:$BJ$92,ROW($A4)- 1 - RegraSaída!AK4,COLUMN(AK$1)- 1 - RegraSaída!AK4),0)*PSobreRurH!AK4)*(1-txMortH!AK4*FaPensRurH!AK4) &lt;0,0,(AJ3 - IFERROR(INDEX(FePensRurH2!$B$2:$BJ$92,ROW($A4)- 1 - RegraSaída!AK4,COLUMN(AK$1)- 1 - RegraSaída!AK4),0)*PSobreRurH!AK4)*(1-txMortH!AK4*FaPensRurH!AK4))+ FePensRurH2!AK4</f>
        <v>280.75012454848417</v>
      </c>
      <c r="AL4" s="99">
        <f>IF((AK3 - IFERROR(INDEX(FePensRurH2!$B$2:$BJ$92,ROW($A4)- 1 - RegraSaída!AL4,COLUMN(AL$1)- 1 - RegraSaída!AL4),0)*PSobreRurH!AL4)*(1-txMortH!AL4*FaPensRurH!AL4) &lt;0,0,(AK3 - IFERROR(INDEX(FePensRurH2!$B$2:$BJ$92,ROW($A4)- 1 - RegraSaída!AL4,COLUMN(AL$1)- 1 - RegraSaída!AL4),0)*PSobreRurH!AL4)*(1-txMortH!AL4*FaPensRurH!AL4))+ FePensRurH2!AL4</f>
        <v>273.71813363799339</v>
      </c>
      <c r="AM4" s="99">
        <f>IF((AL3 - IFERROR(INDEX(FePensRurH2!$B$2:$BJ$92,ROW($A4)- 1 - RegraSaída!AM4,COLUMN(AM$1)- 1 - RegraSaída!AM4),0)*PSobreRurH!AM4)*(1-txMortH!AM4*FaPensRurH!AM4) &lt;0,0,(AL3 - IFERROR(INDEX(FePensRurH2!$B$2:$BJ$92,ROW($A4)- 1 - RegraSaída!AM4,COLUMN(AM$1)- 1 - RegraSaída!AM4),0)*PSobreRurH!AM4)*(1-txMortH!AM4*FaPensRurH!AM4))+ FePensRurH2!AM4</f>
        <v>267.07900606744238</v>
      </c>
      <c r="AN4" s="99">
        <f>IF((AM3 - IFERROR(INDEX(FePensRurH2!$B$2:$BJ$92,ROW($A4)- 1 - RegraSaída!AN4,COLUMN(AN$1)- 1 - RegraSaída!AN4),0)*PSobreRurH!AN4)*(1-txMortH!AN4*FaPensRurH!AN4) &lt;0,0,(AM3 - IFERROR(INDEX(FePensRurH2!$B$2:$BJ$92,ROW($A4)- 1 - RegraSaída!AN4,COLUMN(AN$1)- 1 - RegraSaída!AN4),0)*PSobreRurH!AN4)*(1-txMortH!AN4*FaPensRurH!AN4))+ FePensRurH2!AN4</f>
        <v>260.47327372139887</v>
      </c>
      <c r="AO4" s="99">
        <f>IF((AN3 - IFERROR(INDEX(FePensRurH2!$B$2:$BJ$92,ROW($A4)- 1 - RegraSaída!AO4,COLUMN(AO$1)- 1 - RegraSaída!AO4),0)*PSobreRurH!AO4)*(1-txMortH!AO4*FaPensRurH!AO4) &lt;0,0,(AN3 - IFERROR(INDEX(FePensRurH2!$B$2:$BJ$92,ROW($A4)- 1 - RegraSaída!AO4,COLUMN(AO$1)- 1 - RegraSaída!AO4),0)*PSobreRurH!AO4)*(1-txMortH!AO4*FaPensRurH!AO4))+ FePensRurH2!AO4</f>
        <v>253.96236812535687</v>
      </c>
      <c r="AP4" s="99">
        <f>IF((AO3 - IFERROR(INDEX(FePensRurH2!$B$2:$BJ$92,ROW($A4)- 1 - RegraSaída!AP4,COLUMN(AP$1)- 1 - RegraSaída!AP4),0)*PSobreRurH!AP4)*(1-txMortH!AP4*FaPensRurH!AP4) &lt;0,0,(AO3 - IFERROR(INDEX(FePensRurH2!$B$2:$BJ$92,ROW($A4)- 1 - RegraSaída!AP4,COLUMN(AP$1)- 1 - RegraSaída!AP4),0)*PSobreRurH!AP4)*(1-txMortH!AP4*FaPensRurH!AP4))+ FePensRurH2!AP4</f>
        <v>247.81327025579955</v>
      </c>
      <c r="AQ4" s="99">
        <f>IF((AP3 - IFERROR(INDEX(FePensRurH2!$B$2:$BJ$92,ROW($A4)- 1 - RegraSaída!AQ4,COLUMN(AQ$1)- 1 - RegraSaída!AQ4),0)*PSobreRurH!AQ4)*(1-txMortH!AQ4*FaPensRurH!AQ4) &lt;0,0,(AP3 - IFERROR(INDEX(FePensRurH2!$B$2:$BJ$92,ROW($A4)- 1 - RegraSaída!AQ4,COLUMN(AQ$1)- 1 - RegraSaída!AQ4),0)*PSobreRurH!AQ4)*(1-txMortH!AQ4*FaPensRurH!AQ4))+ FePensRurH2!AQ4</f>
        <v>241.65876918215045</v>
      </c>
      <c r="AR4" s="99">
        <f>IF((AQ3 - IFERROR(INDEX(FePensRurH2!$B$2:$BJ$92,ROW($A4)- 1 - RegraSaída!AR4,COLUMN(AR$1)- 1 - RegraSaída!AR4),0)*PSobreRurH!AR4)*(1-txMortH!AR4*FaPensRurH!AR4) &lt;0,0,(AQ3 - IFERROR(INDEX(FePensRurH2!$B$2:$BJ$92,ROW($A4)- 1 - RegraSaída!AR4,COLUMN(AR$1)- 1 - RegraSaída!AR4),0)*PSobreRurH!AR4)*(1-txMortH!AR4*FaPensRurH!AR4))+ FePensRurH2!AR4</f>
        <v>235.86395138973842</v>
      </c>
      <c r="AS4" s="99">
        <f>IF((AR3 - IFERROR(INDEX(FePensRurH2!$B$2:$BJ$92,ROW($A4)- 1 - RegraSaída!AS4,COLUMN(AS$1)- 1 - RegraSaída!AS4),0)*PSobreRurH!AS4)*(1-txMortH!AS4*FaPensRurH!AS4) &lt;0,0,(AR3 - IFERROR(INDEX(FePensRurH2!$B$2:$BJ$92,ROW($A4)- 1 - RegraSaída!AS4,COLUMN(AS$1)- 1 - RegraSaída!AS4),0)*PSobreRurH!AS4)*(1-txMortH!AS4*FaPensRurH!AS4))+ FePensRurH2!AS4</f>
        <v>230.24230430270069</v>
      </c>
      <c r="AT4" s="99">
        <f>IF((AS3 - IFERROR(INDEX(FePensRurH2!$B$2:$BJ$92,ROW($A4)- 1 - RegraSaída!AT4,COLUMN(AT$1)- 1 - RegraSaída!AT4),0)*PSobreRurH!AT4)*(1-txMortH!AT4*FaPensRurH!AT4) &lt;0,0,(AS3 - IFERROR(INDEX(FePensRurH2!$B$2:$BJ$92,ROW($A4)- 1 - RegraSaída!AT4,COLUMN(AT$1)- 1 - RegraSaída!AT4),0)*PSobreRurH!AT4)*(1-txMortH!AT4*FaPensRurH!AT4))+ FePensRurH2!AT4</f>
        <v>224.85540938068516</v>
      </c>
      <c r="AU4" s="99">
        <f>IF((AT3 - IFERROR(INDEX(FePensRurH2!$B$2:$BJ$92,ROW($A4)- 1 - RegraSaída!AU4,COLUMN(AU$1)- 1 - RegraSaída!AU4),0)*PSobreRurH!AU4)*(1-txMortH!AU4*FaPensRurH!AU4) &lt;0,0,(AT3 - IFERROR(INDEX(FePensRurH2!$B$2:$BJ$92,ROW($A4)- 1 - RegraSaída!AU4,COLUMN(AU$1)- 1 - RegraSaída!AU4),0)*PSobreRurH!AU4)*(1-txMortH!AU4*FaPensRurH!AU4))+ FePensRurH2!AU4</f>
        <v>219.44069244441289</v>
      </c>
      <c r="AV4" s="99">
        <f>IF((AU3 - IFERROR(INDEX(FePensRurH2!$B$2:$BJ$92,ROW($A4)- 1 - RegraSaída!AV4,COLUMN(AV$1)- 1 - RegraSaída!AV4),0)*PSobreRurH!AV4)*(1-txMortH!AV4*FaPensRurH!AV4) &lt;0,0,(AU3 - IFERROR(INDEX(FePensRurH2!$B$2:$BJ$92,ROW($A4)- 1 - RegraSaída!AV4,COLUMN(AV$1)- 1 - RegraSaída!AV4),0)*PSobreRurH!AV4)*(1-txMortH!AV4*FaPensRurH!AV4))+ FePensRurH2!AV4</f>
        <v>214.4707483141859</v>
      </c>
      <c r="AW4" s="99">
        <f>IF((AV3 - IFERROR(INDEX(FePensRurH2!$B$2:$BJ$92,ROW($A4)- 1 - RegraSaída!AW4,COLUMN(AW$1)- 1 - RegraSaída!AW4),0)*PSobreRurH!AW4)*(1-txMortH!AW4*FaPensRurH!AW4) &lt;0,0,(AV3 - IFERROR(INDEX(FePensRurH2!$B$2:$BJ$92,ROW($A4)- 1 - RegraSaída!AW4,COLUMN(AW$1)- 1 - RegraSaída!AW4),0)*PSobreRurH!AW4)*(1-txMortH!AW4*FaPensRurH!AW4))+ FePensRurH2!AW4</f>
        <v>209.58660599503179</v>
      </c>
      <c r="AX4" s="99">
        <f>IF((AW3 - IFERROR(INDEX(FePensRurH2!$B$2:$BJ$92,ROW($A4)- 1 - RegraSaída!AX4,COLUMN(AX$1)- 1 - RegraSaída!AX4),0)*PSobreRurH!AX4)*(1-txMortH!AX4*FaPensRurH!AX4) &lt;0,0,(AW3 - IFERROR(INDEX(FePensRurH2!$B$2:$BJ$92,ROW($A4)- 1 - RegraSaída!AX4,COLUMN(AX$1)- 1 - RegraSaída!AX4),0)*PSobreRurH!AX4)*(1-txMortH!AX4*FaPensRurH!AX4))+ FePensRurH2!AX4</f>
        <v>204.89363368158627</v>
      </c>
      <c r="AY4" s="99">
        <f>IF((AX3 - IFERROR(INDEX(FePensRurH2!$B$2:$BJ$92,ROW($A4)- 1 - RegraSaída!AY4,COLUMN(AY$1)- 1 - RegraSaída!AY4),0)*PSobreRurH!AY4)*(1-txMortH!AY4*FaPensRurH!AY4) &lt;0,0,(AX3 - IFERROR(INDEX(FePensRurH2!$B$2:$BJ$92,ROW($A4)- 1 - RegraSaída!AY4,COLUMN(AY$1)- 1 - RegraSaída!AY4),0)*PSobreRurH!AY4)*(1-txMortH!AY4*FaPensRurH!AY4))+ FePensRurH2!AY4</f>
        <v>200.59263915054495</v>
      </c>
      <c r="AZ4" s="99">
        <f>IF((AY3 - IFERROR(INDEX(FePensRurH2!$B$2:$BJ$92,ROW($A4)- 1 - RegraSaída!AZ4,COLUMN(AZ$1)- 1 - RegraSaída!AZ4),0)*PSobreRurH!AZ4)*(1-txMortH!AZ4*FaPensRurH!AZ4) &lt;0,0,(AY3 - IFERROR(INDEX(FePensRurH2!$B$2:$BJ$92,ROW($A4)- 1 - RegraSaída!AZ4,COLUMN(AZ$1)- 1 - RegraSaída!AZ4),0)*PSobreRurH!AZ4)*(1-txMortH!AZ4*FaPensRurH!AZ4))+ FePensRurH2!AZ4</f>
        <v>196.38647634166855</v>
      </c>
      <c r="BA4" s="99">
        <f>IF((AZ3 - IFERROR(INDEX(FePensRurH2!$B$2:$BJ$92,ROW($A4)- 1 - RegraSaída!BA4,COLUMN(BA$1)- 1 - RegraSaída!BA4),0)*PSobreRurH!BA4)*(1-txMortH!BA4*FaPensRurH!BA4) &lt;0,0,(AZ3 - IFERROR(INDEX(FePensRurH2!$B$2:$BJ$92,ROW($A4)- 1 - RegraSaída!BA4,COLUMN(BA$1)- 1 - RegraSaída!BA4),0)*PSobreRurH!BA4)*(1-txMortH!BA4*FaPensRurH!BA4))+ FePensRurH2!BA4</f>
        <v>192.50074461944632</v>
      </c>
      <c r="BB4" s="99">
        <f>IF((BA3 - IFERROR(INDEX(FePensRurH2!$B$2:$BJ$92,ROW($A4)- 1 - RegraSaída!BB4,COLUMN(BB$1)- 1 - RegraSaída!BB4),0)*PSobreRurH!BB4)*(1-txMortH!BB4*FaPensRurH!BB4) &lt;0,0,(BA3 - IFERROR(INDEX(FePensRurH2!$B$2:$BJ$92,ROW($A4)- 1 - RegraSaída!BB4,COLUMN(BB$1)- 1 - RegraSaída!BB4),0)*PSobreRurH!BB4)*(1-txMortH!BB4*FaPensRurH!BB4))+ FePensRurH2!BB4</f>
        <v>188.54472678977487</v>
      </c>
      <c r="BC4" s="99">
        <f>IF((BB3 - IFERROR(INDEX(FePensRurH2!$B$2:$BJ$92,ROW($A4)- 1 - RegraSaída!BC4,COLUMN(BC$1)- 1 - RegraSaída!BC4),0)*PSobreRurH!BC4)*(1-txMortH!BC4*FaPensRurH!BC4) &lt;0,0,(BB3 - IFERROR(INDEX(FePensRurH2!$B$2:$BJ$92,ROW($A4)- 1 - RegraSaída!BC4,COLUMN(BC$1)- 1 - RegraSaída!BC4),0)*PSobreRurH!BC4)*(1-txMortH!BC4*FaPensRurH!BC4))+ FePensRurH2!BC4</f>
        <v>184.83611602736099</v>
      </c>
      <c r="BD4" s="99">
        <f>IF((BC3 - IFERROR(INDEX(FePensRurH2!$B$2:$BJ$92,ROW($A4)- 1 - RegraSaída!BD4,COLUMN(BD$1)- 1 - RegraSaída!BD4),0)*PSobreRurH!BD4)*(1-txMortH!BD4*FaPensRurH!BD4) &lt;0,0,(BC3 - IFERROR(INDEX(FePensRurH2!$B$2:$BJ$92,ROW($A4)- 1 - RegraSaída!BD4,COLUMN(BD$1)- 1 - RegraSaída!BD4),0)*PSobreRurH!BD4)*(1-txMortH!BD4*FaPensRurH!BD4))+ FePensRurH2!BD4</f>
        <v>181.32499174835453</v>
      </c>
      <c r="BE4" s="99">
        <f>IF((BD3 - IFERROR(INDEX(FePensRurH2!$B$2:$BJ$92,ROW($A4)- 1 - RegraSaída!BE4,COLUMN(BE$1)- 1 - RegraSaída!BE4),0)*PSobreRurH!BE4)*(1-txMortH!BE4*FaPensRurH!BE4) &lt;0,0,(BD3 - IFERROR(INDEX(FePensRurH2!$B$2:$BJ$92,ROW($A4)- 1 - RegraSaída!BE4,COLUMN(BE$1)- 1 - RegraSaída!BE4),0)*PSobreRurH!BE4)*(1-txMortH!BE4*FaPensRurH!BE4))+ FePensRurH2!BE4</f>
        <v>178.03732779382281</v>
      </c>
      <c r="BF4" s="99">
        <f>IF((BE3 - IFERROR(INDEX(FePensRurH2!$B$2:$BJ$92,ROW($A4)- 1 - RegraSaída!BF4,COLUMN(BF$1)- 1 - RegraSaída!BF4),0)*PSobreRurH!BF4)*(1-txMortH!BF4*FaPensRurH!BF4) &lt;0,0,(BE3 - IFERROR(INDEX(FePensRurH2!$B$2:$BJ$92,ROW($A4)- 1 - RegraSaída!BF4,COLUMN(BF$1)- 1 - RegraSaída!BF4),0)*PSobreRurH!BF4)*(1-txMortH!BF4*FaPensRurH!BF4))+ FePensRurH2!BF4</f>
        <v>174.81801449930208</v>
      </c>
      <c r="BG4" s="99">
        <f>IF((BF3 - IFERROR(INDEX(FePensRurH2!$B$2:$BJ$92,ROW($A4)- 1 - RegraSaída!BG4,COLUMN(BG$1)- 1 - RegraSaída!BG4),0)*PSobreRurH!BG4)*(1-txMortH!BG4*FaPensRurH!BG4) &lt;0,0,(BF3 - IFERROR(INDEX(FePensRurH2!$B$2:$BJ$92,ROW($A4)- 1 - RegraSaída!BG4,COLUMN(BG$1)- 1 - RegraSaída!BG4),0)*PSobreRurH!BG4)*(1-txMortH!BG4*FaPensRurH!BG4))+ FePensRurH2!BG4</f>
        <v>171.91607906052445</v>
      </c>
      <c r="BH4" s="99">
        <f>IF((BG3 - IFERROR(INDEX(FePensRurH2!$B$2:$BJ$92,ROW($A4)- 1 - RegraSaída!BH4,COLUMN(BH$1)- 1 - RegraSaída!BH4),0)*PSobreRurH!BH4)*(1-txMortH!BH4*FaPensRurH!BH4) &lt;0,0,(BG3 - IFERROR(INDEX(FePensRurH2!$B$2:$BJ$92,ROW($A4)- 1 - RegraSaída!BH4,COLUMN(BH$1)- 1 - RegraSaída!BH4),0)*PSobreRurH!BH4)*(1-txMortH!BH4*FaPensRurH!BH4))+ FePensRurH2!BH4</f>
        <v>168.79719429145106</v>
      </c>
      <c r="BI4" s="99">
        <f>IF((BH3 - IFERROR(INDEX(FePensRurH2!$B$2:$BJ$92,ROW($A4)- 1 - RegraSaída!BI4,COLUMN(BI$1)- 1 - RegraSaída!BI4),0)*PSobreRurH!BI4)*(1-txMortH!BI4*FaPensRurH!BI4) &lt;0,0,(BH3 - IFERROR(INDEX(FePensRurH2!$B$2:$BJ$92,ROW($A4)- 1 - RegraSaída!BI4,COLUMN(BI$1)- 1 - RegraSaída!BI4),0)*PSobreRurH!BI4)*(1-txMortH!BI4*FaPensRurH!BI4))+ FePensRurH2!BI4</f>
        <v>166.05926356804412</v>
      </c>
      <c r="BJ4" s="99">
        <f>IF((BI3 - IFERROR(INDEX(FePensRurH2!$B$2:$BJ$92,ROW($A4)- 1 - RegraSaída!BJ4,COLUMN(BJ$1)- 1 - RegraSaída!BJ4),0)*PSobreRurH!BJ4)*(1-txMortH!BJ4*FaPensRurH!BJ4) &lt;0,0,(BI3 - IFERROR(INDEX(FePensRurH2!$B$2:$BJ$92,ROW($A4)- 1 - RegraSaída!BJ4,COLUMN(BJ$1)- 1 - RegraSaída!BJ4),0)*PSobreRurH!BJ4)*(1-txMortH!BJ4*FaPensRurH!BJ4))+ FePensRurH2!BJ4</f>
        <v>173.23658793940712</v>
      </c>
    </row>
    <row r="5" spans="1:62" x14ac:dyDescent="0.3">
      <c r="A5" s="94">
        <v>3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6"/>
      <c r="Q5" s="99"/>
      <c r="R5" s="99"/>
      <c r="S5" s="99"/>
      <c r="T5" s="99">
        <f>FePensRurH2!T5</f>
        <v>182.48860762238661</v>
      </c>
      <c r="U5" s="99">
        <f>IF((T4 - IFERROR(INDEX(FePensRurH2!$B$2:$BJ$92,ROW($A5)- 1 - RegraSaída!U5,COLUMN(U$1)- 1 - RegraSaída!U5),0)*PSobreRurH!U5)*(1-txMortH!U5*FaPensRurH!U5) &lt;0,0,(T4 - IFERROR(INDEX(FePensRurH2!$B$2:$BJ$92,ROW($A5)- 1 - RegraSaída!U5,COLUMN(U$1)- 1 - RegraSaída!U5),0)*PSobreRurH!U5)*(1-txMortH!U5*FaPensRurH!U5))+ FePensRurH2!U5</f>
        <v>348.27512901314248</v>
      </c>
      <c r="V5" s="99">
        <f>IF((U4 - IFERROR(INDEX(FePensRurH2!$B$2:$BJ$92,ROW($A5)- 1 - RegraSaída!V5,COLUMN(V$1)- 1 - RegraSaída!V5),0)*PSobreRurH!V5)*(1-txMortH!V5*FaPensRurH!V5) &lt;0,0,(U4 - IFERROR(INDEX(FePensRurH2!$B$2:$BJ$92,ROW($A5)- 1 - RegraSaída!V5,COLUMN(V$1)- 1 - RegraSaída!V5),0)*PSobreRurH!V5)*(1-txMortH!V5*FaPensRurH!V5))+ FePensRurH2!V5</f>
        <v>524.63398511874334</v>
      </c>
      <c r="W5" s="99">
        <f>IF((V4 - IFERROR(INDEX(FePensRurH2!$B$2:$BJ$92,ROW($A5)- 1 - RegraSaída!W5,COLUMN(W$1)- 1 - RegraSaída!W5),0)*PSobreRurH!W5)*(1-txMortH!W5*FaPensRurH!W5) &lt;0,0,(V4 - IFERROR(INDEX(FePensRurH2!$B$2:$BJ$92,ROW($A5)- 1 - RegraSaída!W5,COLUMN(W$1)- 1 - RegraSaída!W5),0)*PSobreRurH!W5)*(1-txMortH!W5*FaPensRurH!W5))+ FePensRurH2!W5</f>
        <v>669.21861275241042</v>
      </c>
      <c r="X5" s="99">
        <f>IF((W4 - IFERROR(INDEX(FePensRurH2!$B$2:$BJ$92,ROW($A5)- 1 - RegraSaída!X5,COLUMN(X$1)- 1 - RegraSaída!X5),0)*PSobreRurH!X5)*(1-txMortH!X5*FaPensRurH!X5) &lt;0,0,(W4 - IFERROR(INDEX(FePensRurH2!$B$2:$BJ$92,ROW($A5)- 1 - RegraSaída!X5,COLUMN(X$1)- 1 - RegraSaída!X5),0)*PSobreRurH!X5)*(1-txMortH!X5*FaPensRurH!X5))+ FePensRurH2!X5</f>
        <v>640.4629139029995</v>
      </c>
      <c r="Y5" s="99">
        <f>IF((X4 - IFERROR(INDEX(FePensRurH2!$B$2:$BJ$92,ROW($A5)- 1 - RegraSaída!Y5,COLUMN(Y$1)- 1 - RegraSaída!Y5),0)*PSobreRurH!Y5)*(1-txMortH!Y5*FaPensRurH!Y5) &lt;0,0,(X4 - IFERROR(INDEX(FePensRurH2!$B$2:$BJ$92,ROW($A5)- 1 - RegraSaída!Y5,COLUMN(Y$1)- 1 - RegraSaída!Y5),0)*PSobreRurH!Y5)*(1-txMortH!Y5*FaPensRurH!Y5))+ FePensRurH2!Y5</f>
        <v>614.22351615283389</v>
      </c>
      <c r="Z5" s="99">
        <f>IF((Y4 - IFERROR(INDEX(FePensRurH2!$B$2:$BJ$92,ROW($A5)- 1 - RegraSaída!Z5,COLUMN(Z$1)- 1 - RegraSaída!Z5),0)*PSobreRurH!Z5)*(1-txMortH!Z5*FaPensRurH!Z5) &lt;0,0,(Y4 - IFERROR(INDEX(FePensRurH2!$B$2:$BJ$92,ROW($A5)- 1 - RegraSaída!Z5,COLUMN(Z$1)- 1 - RegraSaída!Z5),0)*PSobreRurH!Z5)*(1-txMortH!Z5*FaPensRurH!Z5))+ FePensRurH2!Z5</f>
        <v>590.9898035783566</v>
      </c>
      <c r="AA5" s="99">
        <f>IF((Z4 - IFERROR(INDEX(FePensRurH2!$B$2:$BJ$92,ROW($A5)- 1 - RegraSaída!AA5,COLUMN(AA$1)- 1 - RegraSaída!AA5),0)*PSobreRurH!AA5)*(1-txMortH!AA5*FaPensRurH!AA5) &lt;0,0,(Z4 - IFERROR(INDEX(FePensRurH2!$B$2:$BJ$92,ROW($A5)- 1 - RegraSaída!AA5,COLUMN(AA$1)- 1 - RegraSaída!AA5),0)*PSobreRurH!AA5)*(1-txMortH!AA5*FaPensRurH!AA5))+ FePensRurH2!AA5</f>
        <v>568.62054854845212</v>
      </c>
      <c r="AB5" s="99">
        <f>IF((AA4 - IFERROR(INDEX(FePensRurH2!$B$2:$BJ$92,ROW($A5)- 1 - RegraSaída!AB5,COLUMN(AB$1)- 1 - RegraSaída!AB5),0)*PSobreRurH!AB5)*(1-txMortH!AB5*FaPensRurH!AB5) &lt;0,0,(AA4 - IFERROR(INDEX(FePensRurH2!$B$2:$BJ$92,ROW($A5)- 1 - RegraSaída!AB5,COLUMN(AB$1)- 1 - RegraSaída!AB5),0)*PSobreRurH!AB5)*(1-txMortH!AB5*FaPensRurH!AB5))+ FePensRurH2!AB5</f>
        <v>546.97590738590588</v>
      </c>
      <c r="AC5" s="99">
        <f>IF((AB4 - IFERROR(INDEX(FePensRurH2!$B$2:$BJ$92,ROW($A5)- 1 - RegraSaída!AC5,COLUMN(AC$1)- 1 - RegraSaída!AC5),0)*PSobreRurH!AC5)*(1-txMortH!AC5*FaPensRurH!AC5) &lt;0,0,(AB4 - IFERROR(INDEX(FePensRurH2!$B$2:$BJ$92,ROW($A5)- 1 - RegraSaída!AC5,COLUMN(AC$1)- 1 - RegraSaída!AC5),0)*PSobreRurH!AC5)*(1-txMortH!AC5*FaPensRurH!AC5))+ FePensRurH2!AC5</f>
        <v>528.00975605248243</v>
      </c>
      <c r="AD5" s="99">
        <f>IF((AC4 - IFERROR(INDEX(FePensRurH2!$B$2:$BJ$92,ROW($A5)- 1 - RegraSaída!AD5,COLUMN(AD$1)- 1 - RegraSaída!AD5),0)*PSobreRurH!AD5)*(1-txMortH!AD5*FaPensRurH!AD5) &lt;0,0,(AC4 - IFERROR(INDEX(FePensRurH2!$B$2:$BJ$92,ROW($A5)- 1 - RegraSaída!AD5,COLUMN(AD$1)- 1 - RegraSaída!AD5),0)*PSobreRurH!AD5)*(1-txMortH!AD5*FaPensRurH!AD5))+ FePensRurH2!AD5</f>
        <v>508.04113251853909</v>
      </c>
      <c r="AE5" s="99">
        <f>IF((AD4 - IFERROR(INDEX(FePensRurH2!$B$2:$BJ$92,ROW($A5)- 1 - RegraSaída!AE5,COLUMN(AE$1)- 1 - RegraSaída!AE5),0)*PSobreRurH!AE5)*(1-txMortH!AE5*FaPensRurH!AE5) &lt;0,0,(AD4 - IFERROR(INDEX(FePensRurH2!$B$2:$BJ$92,ROW($A5)- 1 - RegraSaída!AE5,COLUMN(AE$1)- 1 - RegraSaída!AE5),0)*PSobreRurH!AE5)*(1-txMortH!AE5*FaPensRurH!AE5))+ FePensRurH2!AE5</f>
        <v>493.07462361673072</v>
      </c>
      <c r="AF5" s="99">
        <f>IF((AE4 - IFERROR(INDEX(FePensRurH2!$B$2:$BJ$92,ROW($A5)- 1 - RegraSaída!AF5,COLUMN(AF$1)- 1 - RegraSaída!AF5),0)*PSobreRurH!AF5)*(1-txMortH!AF5*FaPensRurH!AF5) &lt;0,0,(AE4 - IFERROR(INDEX(FePensRurH2!$B$2:$BJ$92,ROW($A5)- 1 - RegraSaída!AF5,COLUMN(AF$1)- 1 - RegraSaída!AF5),0)*PSobreRurH!AF5)*(1-txMortH!AF5*FaPensRurH!AF5))+ FePensRurH2!AF5</f>
        <v>479.03000260795079</v>
      </c>
      <c r="AG5" s="99">
        <f>IF((AF4 - IFERROR(INDEX(FePensRurH2!$B$2:$BJ$92,ROW($A5)- 1 - RegraSaída!AG5,COLUMN(AG$1)- 1 - RegraSaída!AG5),0)*PSobreRurH!AG5)*(1-txMortH!AG5*FaPensRurH!AG5) &lt;0,0,(AF4 - IFERROR(INDEX(FePensRurH2!$B$2:$BJ$92,ROW($A5)- 1 - RegraSaída!AG5,COLUMN(AG$1)- 1 - RegraSaída!AG5),0)*PSobreRurH!AG5)*(1-txMortH!AG5*FaPensRurH!AG5))+ FePensRurH2!AG5</f>
        <v>467.86398630434206</v>
      </c>
      <c r="AH5" s="99">
        <f>IF((AG4 - IFERROR(INDEX(FePensRurH2!$B$2:$BJ$92,ROW($A5)- 1 - RegraSaída!AH5,COLUMN(AH$1)- 1 - RegraSaída!AH5),0)*PSobreRurH!AH5)*(1-txMortH!AH5*FaPensRurH!AH5) &lt;0,0,(AG4 - IFERROR(INDEX(FePensRurH2!$B$2:$BJ$92,ROW($A5)- 1 - RegraSaída!AH5,COLUMN(AH$1)- 1 - RegraSaída!AH5),0)*PSobreRurH!AH5)*(1-txMortH!AH5*FaPensRurH!AH5))+ FePensRurH2!AH5</f>
        <v>456.77444641538551</v>
      </c>
      <c r="AI5" s="99">
        <f>IF((AH4 - IFERROR(INDEX(FePensRurH2!$B$2:$BJ$92,ROW($A5)- 1 - RegraSaída!AI5,COLUMN(AI$1)- 1 - RegraSaída!AI5),0)*PSobreRurH!AI5)*(1-txMortH!AI5*FaPensRurH!AI5) &lt;0,0,(AH4 - IFERROR(INDEX(FePensRurH2!$B$2:$BJ$92,ROW($A5)- 1 - RegraSaída!AI5,COLUMN(AI$1)- 1 - RegraSaída!AI5),0)*PSobreRurH!AI5)*(1-txMortH!AI5*FaPensRurH!AI5))+ FePensRurH2!AI5</f>
        <v>414.1527772965091</v>
      </c>
      <c r="AJ5" s="99">
        <f>IF((AI4 - IFERROR(INDEX(FePensRurH2!$B$2:$BJ$92,ROW($A5)- 1 - RegraSaída!AJ5,COLUMN(AJ$1)- 1 - RegraSaída!AJ5),0)*PSobreRurH!AJ5)*(1-txMortH!AJ5*FaPensRurH!AJ5) &lt;0,0,(AI4 - IFERROR(INDEX(FePensRurH2!$B$2:$BJ$92,ROW($A5)- 1 - RegraSaída!AJ5,COLUMN(AJ$1)- 1 - RegraSaída!AJ5),0)*PSobreRurH!AJ5)*(1-txMortH!AJ5*FaPensRurH!AJ5))+ FePensRurH2!AJ5</f>
        <v>402.69237518047055</v>
      </c>
      <c r="AK5" s="99">
        <f>IF((AJ4 - IFERROR(INDEX(FePensRurH2!$B$2:$BJ$92,ROW($A5)- 1 - RegraSaída!AK5,COLUMN(AK$1)- 1 - RegraSaída!AK5),0)*PSobreRurH!AK5)*(1-txMortH!AK5*FaPensRurH!AK5) &lt;0,0,(AJ4 - IFERROR(INDEX(FePensRurH2!$B$2:$BJ$92,ROW($A5)- 1 - RegraSaída!AK5,COLUMN(AK$1)- 1 - RegraSaída!AK5),0)*PSobreRurH!AK5)*(1-txMortH!AK5*FaPensRurH!AK5))+ FePensRurH2!AK5</f>
        <v>392.42548211011677</v>
      </c>
      <c r="AL5" s="99">
        <f>IF((AK4 - IFERROR(INDEX(FePensRurH2!$B$2:$BJ$92,ROW($A5)- 1 - RegraSaída!AL5,COLUMN(AL$1)- 1 - RegraSaída!AL5),0)*PSobreRurH!AL5)*(1-txMortH!AL5*FaPensRurH!AL5) &lt;0,0,(AK4 - IFERROR(INDEX(FePensRurH2!$B$2:$BJ$92,ROW($A5)- 1 - RegraSaída!AL5,COLUMN(AL$1)- 1 - RegraSaída!AL5),0)*PSobreRurH!AL5)*(1-txMortH!AL5*FaPensRurH!AL5))+ FePensRurH2!AL5</f>
        <v>382.61537282849929</v>
      </c>
      <c r="AM5" s="99">
        <f>IF((AL4 - IFERROR(INDEX(FePensRurH2!$B$2:$BJ$92,ROW($A5)- 1 - RegraSaída!AM5,COLUMN(AM$1)- 1 - RegraSaída!AM5),0)*PSobreRurH!AM5)*(1-txMortH!AM5*FaPensRurH!AM5) &lt;0,0,(AL4 - IFERROR(INDEX(FePensRurH2!$B$2:$BJ$92,ROW($A5)- 1 - RegraSaída!AM5,COLUMN(AM$1)- 1 - RegraSaída!AM5),0)*PSobreRurH!AM5)*(1-txMortH!AM5*FaPensRurH!AM5))+ FePensRurH2!AM5</f>
        <v>372.95921760395009</v>
      </c>
      <c r="AN5" s="99">
        <f>IF((AM4 - IFERROR(INDEX(FePensRurH2!$B$2:$BJ$92,ROW($A5)- 1 - RegraSaída!AN5,COLUMN(AN$1)- 1 - RegraSaída!AN5),0)*PSobreRurH!AN5)*(1-txMortH!AN5*FaPensRurH!AN5) &lt;0,0,(AM4 - IFERROR(INDEX(FePensRurH2!$B$2:$BJ$92,ROW($A5)- 1 - RegraSaída!AN5,COLUMN(AN$1)- 1 - RegraSaída!AN5),0)*PSobreRurH!AN5)*(1-txMortH!AN5*FaPensRurH!AN5))+ FePensRurH2!AN5</f>
        <v>363.87147834443323</v>
      </c>
      <c r="AO5" s="99">
        <f>IF((AN4 - IFERROR(INDEX(FePensRurH2!$B$2:$BJ$92,ROW($A5)- 1 - RegraSaída!AO5,COLUMN(AO$1)- 1 - RegraSaída!AO5),0)*PSobreRurH!AO5)*(1-txMortH!AO5*FaPensRurH!AO5) &lt;0,0,(AN4 - IFERROR(INDEX(FePensRurH2!$B$2:$BJ$92,ROW($A5)- 1 - RegraSaída!AO5,COLUMN(AO$1)- 1 - RegraSaída!AO5),0)*PSobreRurH!AO5)*(1-txMortH!AO5*FaPensRurH!AO5))+ FePensRurH2!AO5</f>
        <v>354.63977625882035</v>
      </c>
      <c r="AP5" s="99">
        <f>IF((AO4 - IFERROR(INDEX(FePensRurH2!$B$2:$BJ$92,ROW($A5)- 1 - RegraSaída!AP5,COLUMN(AP$1)- 1 - RegraSaída!AP5),0)*PSobreRurH!AP5)*(1-txMortH!AP5*FaPensRurH!AP5) &lt;0,0,(AO4 - IFERROR(INDEX(FePensRurH2!$B$2:$BJ$92,ROW($A5)- 1 - RegraSaída!AP5,COLUMN(AP$1)- 1 - RegraSaída!AP5),0)*PSobreRurH!AP5)*(1-txMortH!AP5*FaPensRurH!AP5))+ FePensRurH2!AP5</f>
        <v>345.67890917271416</v>
      </c>
      <c r="AQ5" s="99">
        <f>IF((AP4 - IFERROR(INDEX(FePensRurH2!$B$2:$BJ$92,ROW($A5)- 1 - RegraSaída!AQ5,COLUMN(AQ$1)- 1 - RegraSaída!AQ5),0)*PSobreRurH!AQ5)*(1-txMortH!AQ5*FaPensRurH!AQ5) &lt;0,0,(AP4 - IFERROR(INDEX(FePensRurH2!$B$2:$BJ$92,ROW($A5)- 1 - RegraSaída!AQ5,COLUMN(AQ$1)- 1 - RegraSaída!AQ5),0)*PSobreRurH!AQ5)*(1-txMortH!AQ5*FaPensRurH!AQ5))+ FePensRurH2!AQ5</f>
        <v>337.25467460606137</v>
      </c>
      <c r="AR5" s="99">
        <f>IF((AQ4 - IFERROR(INDEX(FePensRurH2!$B$2:$BJ$92,ROW($A5)- 1 - RegraSaída!AR5,COLUMN(AR$1)- 1 - RegraSaída!AR5),0)*PSobreRurH!AR5)*(1-txMortH!AR5*FaPensRurH!AR5) &lt;0,0,(AQ4 - IFERROR(INDEX(FePensRurH2!$B$2:$BJ$92,ROW($A5)- 1 - RegraSaída!AR5,COLUMN(AR$1)- 1 - RegraSaída!AR5),0)*PSobreRurH!AR5)*(1-txMortH!AR5*FaPensRurH!AR5))+ FePensRurH2!AR5</f>
        <v>328.64885128529102</v>
      </c>
      <c r="AS5" s="99">
        <f>IF((AR4 - IFERROR(INDEX(FePensRurH2!$B$2:$BJ$92,ROW($A5)- 1 - RegraSaída!AS5,COLUMN(AS$1)- 1 - RegraSaída!AS5),0)*PSobreRurH!AS5)*(1-txMortH!AS5*FaPensRurH!AS5) &lt;0,0,(AR4 - IFERROR(INDEX(FePensRurH2!$B$2:$BJ$92,ROW($A5)- 1 - RegraSaída!AS5,COLUMN(AS$1)- 1 - RegraSaída!AS5),0)*PSobreRurH!AS5)*(1-txMortH!AS5*FaPensRurH!AS5))+ FePensRurH2!AS5</f>
        <v>320.75358905783384</v>
      </c>
      <c r="AT5" s="99">
        <f>IF((AS4 - IFERROR(INDEX(FePensRurH2!$B$2:$BJ$92,ROW($A5)- 1 - RegraSaída!AT5,COLUMN(AT$1)- 1 - RegraSaída!AT5),0)*PSobreRurH!AT5)*(1-txMortH!AT5*FaPensRurH!AT5) &lt;0,0,(AS4 - IFERROR(INDEX(FePensRurH2!$B$2:$BJ$92,ROW($A5)- 1 - RegraSaída!AT5,COLUMN(AT$1)- 1 - RegraSaída!AT5),0)*PSobreRurH!AT5)*(1-txMortH!AT5*FaPensRurH!AT5))+ FePensRurH2!AT5</f>
        <v>312.85467917874792</v>
      </c>
      <c r="AU5" s="99">
        <f>IF((AT4 - IFERROR(INDEX(FePensRurH2!$B$2:$BJ$92,ROW($A5)- 1 - RegraSaída!AU5,COLUMN(AU$1)- 1 - RegraSaída!AU5),0)*PSobreRurH!AU5)*(1-txMortH!AU5*FaPensRurH!AU5) &lt;0,0,(AT4 - IFERROR(INDEX(FePensRurH2!$B$2:$BJ$92,ROW($A5)- 1 - RegraSaída!AU5,COLUMN(AU$1)- 1 - RegraSaída!AU5),0)*PSobreRurH!AU5)*(1-txMortH!AU5*FaPensRurH!AU5))+ FePensRurH2!AU5</f>
        <v>305.36609002651028</v>
      </c>
      <c r="AV5" s="99">
        <f>IF((AU4 - IFERROR(INDEX(FePensRurH2!$B$2:$BJ$92,ROW($A5)- 1 - RegraSaída!AV5,COLUMN(AV$1)- 1 - RegraSaída!AV5),0)*PSobreRurH!AV5)*(1-txMortH!AV5*FaPensRurH!AV5) &lt;0,0,(AU4 - IFERROR(INDEX(FePensRurH2!$B$2:$BJ$92,ROW($A5)- 1 - RegraSaída!AV5,COLUMN(AV$1)- 1 - RegraSaída!AV5),0)*PSobreRurH!AV5)*(1-txMortH!AV5*FaPensRurH!AV5))+ FePensRurH2!AV5</f>
        <v>297.84965622304622</v>
      </c>
      <c r="AW5" s="99">
        <f>IF((AV4 - IFERROR(INDEX(FePensRurH2!$B$2:$BJ$92,ROW($A5)- 1 - RegraSaída!AW5,COLUMN(AW$1)- 1 - RegraSaída!AW5),0)*PSobreRurH!AW5)*(1-txMortH!AW5*FaPensRurH!AW5) &lt;0,0,(AV4 - IFERROR(INDEX(FePensRurH2!$B$2:$BJ$92,ROW($A5)- 1 - RegraSaída!AW5,COLUMN(AW$1)- 1 - RegraSaída!AW5),0)*PSobreRurH!AW5)*(1-txMortH!AW5*FaPensRurH!AW5))+ FePensRurH2!AW5</f>
        <v>290.95256028663931</v>
      </c>
      <c r="AX5" s="99">
        <f>IF((AW4 - IFERROR(INDEX(FePensRurH2!$B$2:$BJ$92,ROW($A5)- 1 - RegraSaída!AX5,COLUMN(AX$1)- 1 - RegraSaída!AX5),0)*PSobreRurH!AX5)*(1-txMortH!AX5*FaPensRurH!AX5) &lt;0,0,(AW4 - IFERROR(INDEX(FePensRurH2!$B$2:$BJ$92,ROW($A5)- 1 - RegraSaída!AX5,COLUMN(AX$1)- 1 - RegraSaída!AX5),0)*PSobreRurH!AX5)*(1-txMortH!AX5*FaPensRurH!AX5))+ FePensRurH2!AX5</f>
        <v>284.14156474991034</v>
      </c>
      <c r="AY5" s="99">
        <f>IF((AX4 - IFERROR(INDEX(FePensRurH2!$B$2:$BJ$92,ROW($A5)- 1 - RegraSaída!AY5,COLUMN(AY$1)- 1 - RegraSaída!AY5),0)*PSobreRurH!AY5)*(1-txMortH!AY5*FaPensRurH!AY5) &lt;0,0,(AX4 - IFERROR(INDEX(FePensRurH2!$B$2:$BJ$92,ROW($A5)- 1 - RegraSaída!AY5,COLUMN(AY$1)- 1 - RegraSaída!AY5),0)*PSobreRurH!AY5)*(1-txMortH!AY5*FaPensRurH!AY5))+ FePensRurH2!AY5</f>
        <v>277.69704958455316</v>
      </c>
      <c r="AZ5" s="99">
        <f>IF((AY4 - IFERROR(INDEX(FePensRurH2!$B$2:$BJ$92,ROW($A5)- 1 - RegraSaída!AZ5,COLUMN(AZ$1)- 1 - RegraSaída!AZ5),0)*PSobreRurH!AZ5)*(1-txMortH!AZ5*FaPensRurH!AZ5) &lt;0,0,(AY4 - IFERROR(INDEX(FePensRurH2!$B$2:$BJ$92,ROW($A5)- 1 - RegraSaída!AZ5,COLUMN(AZ$1)- 1 - RegraSaída!AZ5),0)*PSobreRurH!AZ5)*(1-txMortH!AZ5*FaPensRurH!AZ5))+ FePensRurH2!AZ5</f>
        <v>271.81922473974913</v>
      </c>
      <c r="BA5" s="99">
        <f>IF((AZ4 - IFERROR(INDEX(FePensRurH2!$B$2:$BJ$92,ROW($A5)- 1 - RegraSaída!BA5,COLUMN(BA$1)- 1 - RegraSaída!BA5),0)*PSobreRurH!BA5)*(1-txMortH!BA5*FaPensRurH!BA5) &lt;0,0,(AZ4 - IFERROR(INDEX(FePensRurH2!$B$2:$BJ$92,ROW($A5)- 1 - RegraSaída!BA5,COLUMN(BA$1)- 1 - RegraSaída!BA5),0)*PSobreRurH!BA5)*(1-txMortH!BA5*FaPensRurH!BA5))+ FePensRurH2!BA5</f>
        <v>265.8605920377758</v>
      </c>
      <c r="BB5" s="99">
        <f>IF((BA4 - IFERROR(INDEX(FePensRurH2!$B$2:$BJ$92,ROW($A5)- 1 - RegraSaída!BB5,COLUMN(BB$1)- 1 - RegraSaída!BB5),0)*PSobreRurH!BB5)*(1-txMortH!BB5*FaPensRurH!BB5) &lt;0,0,(BA4 - IFERROR(INDEX(FePensRurH2!$B$2:$BJ$92,ROW($A5)- 1 - RegraSaída!BB5,COLUMN(BB$1)- 1 - RegraSaída!BB5),0)*PSobreRurH!BB5)*(1-txMortH!BB5*FaPensRurH!BB5))+ FePensRurH2!BB5</f>
        <v>260.57321047438643</v>
      </c>
      <c r="BC5" s="99">
        <f>IF((BB4 - IFERROR(INDEX(FePensRurH2!$B$2:$BJ$92,ROW($A5)- 1 - RegraSaída!BC5,COLUMN(BC$1)- 1 - RegraSaída!BC5),0)*PSobreRurH!BC5)*(1-txMortH!BC5*FaPensRurH!BC5) &lt;0,0,(BB4 - IFERROR(INDEX(FePensRurH2!$B$2:$BJ$92,ROW($A5)- 1 - RegraSaída!BC5,COLUMN(BC$1)- 1 - RegraSaída!BC5),0)*PSobreRurH!BC5)*(1-txMortH!BC5*FaPensRurH!BC5))+ FePensRurH2!BC5</f>
        <v>255.04007283053096</v>
      </c>
      <c r="BD5" s="99">
        <f>IF((BC4 - IFERROR(INDEX(FePensRurH2!$B$2:$BJ$92,ROW($A5)- 1 - RegraSaída!BD5,COLUMN(BD$1)- 1 - RegraSaída!BD5),0)*PSobreRurH!BD5)*(1-txMortH!BD5*FaPensRurH!BD5) &lt;0,0,(BC4 - IFERROR(INDEX(FePensRurH2!$B$2:$BJ$92,ROW($A5)- 1 - RegraSaída!BD5,COLUMN(BD$1)- 1 - RegraSaída!BD5),0)*PSobreRurH!BD5)*(1-txMortH!BD5*FaPensRurH!BD5))+ FePensRurH2!BD5</f>
        <v>249.75369870424154</v>
      </c>
      <c r="BE5" s="99">
        <f>IF((BD4 - IFERROR(INDEX(FePensRurH2!$B$2:$BJ$92,ROW($A5)- 1 - RegraSaída!BE5,COLUMN(BE$1)- 1 - RegraSaída!BE5),0)*PSobreRurH!BE5)*(1-txMortH!BE5*FaPensRurH!BE5) &lt;0,0,(BD4 - IFERROR(INDEX(FePensRurH2!$B$2:$BJ$92,ROW($A5)- 1 - RegraSaída!BE5,COLUMN(BE$1)- 1 - RegraSaída!BE5),0)*PSobreRurH!BE5)*(1-txMortH!BE5*FaPensRurH!BE5))+ FePensRurH2!BE5</f>
        <v>245.01618944382909</v>
      </c>
      <c r="BF5" s="99">
        <f>IF((BE4 - IFERROR(INDEX(FePensRurH2!$B$2:$BJ$92,ROW($A5)- 1 - RegraSaída!BF5,COLUMN(BF$1)- 1 - RegraSaída!BF5),0)*PSobreRurH!BF5)*(1-txMortH!BF5*FaPensRurH!BF5) &lt;0,0,(BE4 - IFERROR(INDEX(FePensRurH2!$B$2:$BJ$92,ROW($A5)- 1 - RegraSaída!BF5,COLUMN(BF$1)- 1 - RegraSaída!BF5),0)*PSobreRurH!BF5)*(1-txMortH!BF5*FaPensRurH!BF5))+ FePensRurH2!BF5</f>
        <v>240.501548050531</v>
      </c>
      <c r="BG5" s="99">
        <f>IF((BF4 - IFERROR(INDEX(FePensRurH2!$B$2:$BJ$92,ROW($A5)- 1 - RegraSaída!BG5,COLUMN(BG$1)- 1 - RegraSaída!BG5),0)*PSobreRurH!BG5)*(1-txMortH!BG5*FaPensRurH!BG5) &lt;0,0,(BF4 - IFERROR(INDEX(FePensRurH2!$B$2:$BJ$92,ROW($A5)- 1 - RegraSaída!BG5,COLUMN(BG$1)- 1 - RegraSaída!BG5),0)*PSobreRurH!BG5)*(1-txMortH!BG5*FaPensRurH!BG5))+ FePensRurH2!BG5</f>
        <v>235.87962893932593</v>
      </c>
      <c r="BH5" s="99">
        <f>IF((BG4 - IFERROR(INDEX(FePensRurH2!$B$2:$BJ$92,ROW($A5)- 1 - RegraSaída!BH5,COLUMN(BH$1)- 1 - RegraSaída!BH5),0)*PSobreRurH!BH5)*(1-txMortH!BH5*FaPensRurH!BH5) &lt;0,0,(BG4 - IFERROR(INDEX(FePensRurH2!$B$2:$BJ$92,ROW($A5)- 1 - RegraSaída!BH5,COLUMN(BH$1)- 1 - RegraSaída!BH5),0)*PSobreRurH!BH5)*(1-txMortH!BH5*FaPensRurH!BH5))+ FePensRurH2!BH5</f>
        <v>231.74998738931137</v>
      </c>
      <c r="BI5" s="99">
        <f>IF((BH4 - IFERROR(INDEX(FePensRurH2!$B$2:$BJ$92,ROW($A5)- 1 - RegraSaída!BI5,COLUMN(BI$1)- 1 - RegraSaída!BI5),0)*PSobreRurH!BI5)*(1-txMortH!BI5*FaPensRurH!BI5) &lt;0,0,(BH4 - IFERROR(INDEX(FePensRurH2!$B$2:$BJ$92,ROW($A5)- 1 - RegraSaída!BI5,COLUMN(BI$1)- 1 - RegraSaída!BI5),0)*PSobreRurH!BI5)*(1-txMortH!BI5*FaPensRurH!BI5))+ FePensRurH2!BI5</f>
        <v>227.580001208201</v>
      </c>
      <c r="BJ5" s="99">
        <f>IF((BI4 - IFERROR(INDEX(FePensRurH2!$B$2:$BJ$92,ROW($A5)- 1 - RegraSaída!BJ5,COLUMN(BJ$1)- 1 - RegraSaída!BJ5),0)*PSobreRurH!BJ5)*(1-txMortH!BJ5*FaPensRurH!BJ5) &lt;0,0,(BI4 - IFERROR(INDEX(FePensRurH2!$B$2:$BJ$92,ROW($A5)- 1 - RegraSaída!BJ5,COLUMN(BJ$1)- 1 - RegraSaída!BJ5),0)*PSobreRurH!BJ5)*(1-txMortH!BJ5*FaPensRurH!BJ5))+ FePensRurH2!BJ5</f>
        <v>230.28306579653139</v>
      </c>
    </row>
    <row r="6" spans="1:62" x14ac:dyDescent="0.3">
      <c r="A6" s="94">
        <v>4</v>
      </c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6"/>
      <c r="Q6" s="99"/>
      <c r="R6" s="99"/>
      <c r="S6" s="99"/>
      <c r="T6" s="99">
        <f>FePensRurH2!T6</f>
        <v>159.33942781100657</v>
      </c>
      <c r="U6" s="99">
        <f>IF((T5 - IFERROR(INDEX(FePensRurH2!$B$2:$BJ$92,ROW($A6)- 1 - RegraSaída!U6,COLUMN(U$1)- 1 - RegraSaída!U6),0)*PSobreRurH!U6)*(1-txMortH!U6*FaPensRurH!U6) &lt;0,0,(T5 - IFERROR(INDEX(FePensRurH2!$B$2:$BJ$92,ROW($A6)- 1 - RegraSaída!U6,COLUMN(U$1)- 1 - RegraSaída!U6),0)*PSobreRurH!U6)*(1-txMortH!U6*FaPensRurH!U6))+ FePensRurH2!U6</f>
        <v>336.32834192126876</v>
      </c>
      <c r="V6" s="99">
        <f>IF((U5 - IFERROR(INDEX(FePensRurH2!$B$2:$BJ$92,ROW($A6)- 1 - RegraSaída!V6,COLUMN(V$1)- 1 - RegraSaída!V6),0)*PSobreRurH!V6)*(1-txMortH!V6*FaPensRurH!V6) &lt;0,0,(U5 - IFERROR(INDEX(FePensRurH2!$B$2:$BJ$92,ROW($A6)- 1 - RegraSaída!V6,COLUMN(V$1)- 1 - RegraSaída!V6),0)*PSobreRurH!V6)*(1-txMortH!V6*FaPensRurH!V6))+ FePensRurH2!V6</f>
        <v>495.43220969806583</v>
      </c>
      <c r="W6" s="99">
        <f>IF((V5 - IFERROR(INDEX(FePensRurH2!$B$2:$BJ$92,ROW($A6)- 1 - RegraSaída!W6,COLUMN(W$1)- 1 - RegraSaída!W6),0)*PSobreRurH!W6)*(1-txMortH!W6*FaPensRurH!W6) &lt;0,0,(V5 - IFERROR(INDEX(FePensRurH2!$B$2:$BJ$92,ROW($A6)- 1 - RegraSaída!W6,COLUMN(W$1)- 1 - RegraSaída!W6),0)*PSobreRurH!W6)*(1-txMortH!W6*FaPensRurH!W6))+ FePensRurH2!W6</f>
        <v>664.91047777760502</v>
      </c>
      <c r="X6" s="99">
        <f>IF((W5 - IFERROR(INDEX(FePensRurH2!$B$2:$BJ$92,ROW($A6)- 1 - RegraSaída!X6,COLUMN(X$1)- 1 - RegraSaída!X6),0)*PSobreRurH!X6)*(1-txMortH!X6*FaPensRurH!X6) &lt;0,0,(W5 - IFERROR(INDEX(FePensRurH2!$B$2:$BJ$92,ROW($A6)- 1 - RegraSaída!X6,COLUMN(X$1)- 1 - RegraSaída!X6),0)*PSobreRurH!X6)*(1-txMortH!X6*FaPensRurH!X6))+ FePensRurH2!X6</f>
        <v>803.87626028277441</v>
      </c>
      <c r="Y6" s="99">
        <f>IF((X5 - IFERROR(INDEX(FePensRurH2!$B$2:$BJ$92,ROW($A6)- 1 - RegraSaída!Y6,COLUMN(Y$1)- 1 - RegraSaída!Y6),0)*PSobreRurH!Y6)*(1-txMortH!Y6*FaPensRurH!Y6) &lt;0,0,(X5 - IFERROR(INDEX(FePensRurH2!$B$2:$BJ$92,ROW($A6)- 1 - RegraSaída!Y6,COLUMN(Y$1)- 1 - RegraSaída!Y6),0)*PSobreRurH!Y6)*(1-txMortH!Y6*FaPensRurH!Y6))+ FePensRurH2!Y6</f>
        <v>769.33043513872826</v>
      </c>
      <c r="Z6" s="99">
        <f>IF((Y5 - IFERROR(INDEX(FePensRurH2!$B$2:$BJ$92,ROW($A6)- 1 - RegraSaída!Z6,COLUMN(Z$1)- 1 - RegraSaída!Z6),0)*PSobreRurH!Z6)*(1-txMortH!Z6*FaPensRurH!Z6) &lt;0,0,(Y5 - IFERROR(INDEX(FePensRurH2!$B$2:$BJ$92,ROW($A6)- 1 - RegraSaída!Z6,COLUMN(Z$1)- 1 - RegraSaída!Z6),0)*PSobreRurH!Z6)*(1-txMortH!Z6*FaPensRurH!Z6))+ FePensRurH2!Z6</f>
        <v>738.50406094984214</v>
      </c>
      <c r="AA6" s="99">
        <f>IF((Z5 - IFERROR(INDEX(FePensRurH2!$B$2:$BJ$92,ROW($A6)- 1 - RegraSaída!AA6,COLUMN(AA$1)- 1 - RegraSaída!AA6),0)*PSobreRurH!AA6)*(1-txMortH!AA6*FaPensRurH!AA6) &lt;0,0,(Z5 - IFERROR(INDEX(FePensRurH2!$B$2:$BJ$92,ROW($A6)- 1 - RegraSaída!AA6,COLUMN(AA$1)- 1 - RegraSaída!AA6),0)*PSobreRurH!AA6)*(1-txMortH!AA6*FaPensRurH!AA6))+ FePensRurH2!AA6</f>
        <v>713.09915587511603</v>
      </c>
      <c r="AB6" s="99">
        <f>IF((AA5 - IFERROR(INDEX(FePensRurH2!$B$2:$BJ$92,ROW($A6)- 1 - RegraSaída!AB6,COLUMN(AB$1)- 1 - RegraSaída!AB6),0)*PSobreRurH!AB6)*(1-txMortH!AB6*FaPensRurH!AB6) &lt;0,0,(AA5 - IFERROR(INDEX(FePensRurH2!$B$2:$BJ$92,ROW($A6)- 1 - RegraSaída!AB6,COLUMN(AB$1)- 1 - RegraSaída!AB6),0)*PSobreRurH!AB6)*(1-txMortH!AB6*FaPensRurH!AB6))+ FePensRurH2!AB6</f>
        <v>685.32705891251339</v>
      </c>
      <c r="AC6" s="99">
        <f>IF((AB5 - IFERROR(INDEX(FePensRurH2!$B$2:$BJ$92,ROW($A6)- 1 - RegraSaída!AC6,COLUMN(AC$1)- 1 - RegraSaída!AC6),0)*PSobreRurH!AC6)*(1-txMortH!AC6*FaPensRurH!AC6) &lt;0,0,(AB5 - IFERROR(INDEX(FePensRurH2!$B$2:$BJ$92,ROW($A6)- 1 - RegraSaída!AC6,COLUMN(AC$1)- 1 - RegraSaída!AC6),0)*PSobreRurH!AC6)*(1-txMortH!AC6*FaPensRurH!AC6))+ FePensRurH2!AC6</f>
        <v>659.48383021113591</v>
      </c>
      <c r="AD6" s="99">
        <f>IF((AC5 - IFERROR(INDEX(FePensRurH2!$B$2:$BJ$92,ROW($A6)- 1 - RegraSaída!AD6,COLUMN(AD$1)- 1 - RegraSaída!AD6),0)*PSobreRurH!AD6)*(1-txMortH!AD6*FaPensRurH!AD6) &lt;0,0,(AC5 - IFERROR(INDEX(FePensRurH2!$B$2:$BJ$92,ROW($A6)- 1 - RegraSaída!AD6,COLUMN(AD$1)- 1 - RegraSaída!AD6),0)*PSobreRurH!AD6)*(1-txMortH!AD6*FaPensRurH!AD6))+ FePensRurH2!AD6</f>
        <v>636.92871306851339</v>
      </c>
      <c r="AE6" s="99">
        <f>IF((AD5 - IFERROR(INDEX(FePensRurH2!$B$2:$BJ$92,ROW($A6)- 1 - RegraSaída!AE6,COLUMN(AE$1)- 1 - RegraSaída!AE6),0)*PSobreRurH!AE6)*(1-txMortH!AE6*FaPensRurH!AE6) &lt;0,0,(AD5 - IFERROR(INDEX(FePensRurH2!$B$2:$BJ$92,ROW($A6)- 1 - RegraSaída!AE6,COLUMN(AE$1)- 1 - RegraSaída!AE6),0)*PSobreRurH!AE6)*(1-txMortH!AE6*FaPensRurH!AE6))+ FePensRurH2!AE6</f>
        <v>612.15166077215986</v>
      </c>
      <c r="AF6" s="99">
        <f>IF((AE5 - IFERROR(INDEX(FePensRurH2!$B$2:$BJ$92,ROW($A6)- 1 - RegraSaída!AF6,COLUMN(AF$1)- 1 - RegraSaída!AF6),0)*PSobreRurH!AF6)*(1-txMortH!AF6*FaPensRurH!AF6) &lt;0,0,(AE5 - IFERROR(INDEX(FePensRurH2!$B$2:$BJ$92,ROW($A6)- 1 - RegraSaída!AF6,COLUMN(AF$1)- 1 - RegraSaída!AF6),0)*PSobreRurH!AF6)*(1-txMortH!AF6*FaPensRurH!AF6))+ FePensRurH2!AF6</f>
        <v>599.61469967817823</v>
      </c>
      <c r="AG6" s="99">
        <f>IF((AF5 - IFERROR(INDEX(FePensRurH2!$B$2:$BJ$92,ROW($A6)- 1 - RegraSaída!AG6,COLUMN(AG$1)- 1 - RegraSaída!AG6),0)*PSobreRurH!AG6)*(1-txMortH!AG6*FaPensRurH!AG6) &lt;0,0,(AF5 - IFERROR(INDEX(FePensRurH2!$B$2:$BJ$92,ROW($A6)- 1 - RegraSaída!AG6,COLUMN(AG$1)- 1 - RegraSaída!AG6),0)*PSobreRurH!AG6)*(1-txMortH!AG6*FaPensRurH!AG6))+ FePensRurH2!AG6</f>
        <v>584.57325946204264</v>
      </c>
      <c r="AH6" s="99">
        <f>IF((AG5 - IFERROR(INDEX(FePensRurH2!$B$2:$BJ$92,ROW($A6)- 1 - RegraSaída!AH6,COLUMN(AH$1)- 1 - RegraSaída!AH6),0)*PSobreRurH!AH6)*(1-txMortH!AH6*FaPensRurH!AH6) &lt;0,0,(AG5 - IFERROR(INDEX(FePensRurH2!$B$2:$BJ$92,ROW($A6)- 1 - RegraSaída!AH6,COLUMN(AH$1)- 1 - RegraSaída!AH6),0)*PSobreRurH!AH6)*(1-txMortH!AH6*FaPensRurH!AH6))+ FePensRurH2!AH6</f>
        <v>570.4040532025939</v>
      </c>
      <c r="AI6" s="99">
        <f>IF((AH5 - IFERROR(INDEX(FePensRurH2!$B$2:$BJ$92,ROW($A6)- 1 - RegraSaída!AI6,COLUMN(AI$1)- 1 - RegraSaída!AI6),0)*PSobreRurH!AI6)*(1-txMortH!AI6*FaPensRurH!AI6) &lt;0,0,(AH5 - IFERROR(INDEX(FePensRurH2!$B$2:$BJ$92,ROW($A6)- 1 - RegraSaída!AI6,COLUMN(AI$1)- 1 - RegraSaída!AI6),0)*PSobreRurH!AI6)*(1-txMortH!AI6*FaPensRurH!AI6))+ FePensRurH2!AI6</f>
        <v>556.71743865999224</v>
      </c>
      <c r="AJ6" s="99">
        <f>IF((AI5 - IFERROR(INDEX(FePensRurH2!$B$2:$BJ$92,ROW($A6)- 1 - RegraSaída!AJ6,COLUMN(AJ$1)- 1 - RegraSaída!AJ6),0)*PSobreRurH!AJ6)*(1-txMortH!AJ6*FaPensRurH!AJ6) &lt;0,0,(AI5 - IFERROR(INDEX(FePensRurH2!$B$2:$BJ$92,ROW($A6)- 1 - RegraSaída!AJ6,COLUMN(AJ$1)- 1 - RegraSaída!AJ6),0)*PSobreRurH!AJ6)*(1-txMortH!AJ6*FaPensRurH!AJ6))+ FePensRurH2!AJ6</f>
        <v>511.3259252867324</v>
      </c>
      <c r="AK6" s="99">
        <f>IF((AJ5 - IFERROR(INDEX(FePensRurH2!$B$2:$BJ$92,ROW($A6)- 1 - RegraSaída!AK6,COLUMN(AK$1)- 1 - RegraSaída!AK6),0)*PSobreRurH!AK6)*(1-txMortH!AK6*FaPensRurH!AK6) &lt;0,0,(AJ5 - IFERROR(INDEX(FePensRurH2!$B$2:$BJ$92,ROW($A6)- 1 - RegraSaída!AK6,COLUMN(AK$1)- 1 - RegraSaída!AK6),0)*PSobreRurH!AK6)*(1-txMortH!AK6*FaPensRurH!AK6))+ FePensRurH2!AK6</f>
        <v>496.45900603274208</v>
      </c>
      <c r="AL6" s="99">
        <f>IF((AK5 - IFERROR(INDEX(FePensRurH2!$B$2:$BJ$92,ROW($A6)- 1 - RegraSaída!AL6,COLUMN(AL$1)- 1 - RegraSaída!AL6),0)*PSobreRurH!AL6)*(1-txMortH!AL6*FaPensRurH!AL6) &lt;0,0,(AK5 - IFERROR(INDEX(FePensRurH2!$B$2:$BJ$92,ROW($A6)- 1 - RegraSaída!AL6,COLUMN(AL$1)- 1 - RegraSaída!AL6),0)*PSobreRurH!AL6)*(1-txMortH!AL6*FaPensRurH!AL6))+ FePensRurH2!AL6</f>
        <v>484.1921444626841</v>
      </c>
      <c r="AM6" s="99">
        <f>IF((AL5 - IFERROR(INDEX(FePensRurH2!$B$2:$BJ$92,ROW($A6)- 1 - RegraSaída!AM6,COLUMN(AM$1)- 1 - RegraSaída!AM6),0)*PSobreRurH!AM6)*(1-txMortH!AM6*FaPensRurH!AM6) &lt;0,0,(AL5 - IFERROR(INDEX(FePensRurH2!$B$2:$BJ$92,ROW($A6)- 1 - RegraSaída!AM6,COLUMN(AM$1)- 1 - RegraSaída!AM6),0)*PSobreRurH!AM6)*(1-txMortH!AM6*FaPensRurH!AM6))+ FePensRurH2!AM6</f>
        <v>472.17947890408038</v>
      </c>
      <c r="AN6" s="99">
        <f>IF((AM5 - IFERROR(INDEX(FePensRurH2!$B$2:$BJ$92,ROW($A6)- 1 - RegraSaída!AN6,COLUMN(AN$1)- 1 - RegraSaída!AN6),0)*PSobreRurH!AN6)*(1-txMortH!AN6*FaPensRurH!AN6) &lt;0,0,(AM5 - IFERROR(INDEX(FePensRurH2!$B$2:$BJ$92,ROW($A6)- 1 - RegraSaída!AN6,COLUMN(AN$1)- 1 - RegraSaída!AN6),0)*PSobreRurH!AN6)*(1-txMortH!AN6*FaPensRurH!AN6))+ FePensRurH2!AN6</f>
        <v>460.72296288315408</v>
      </c>
      <c r="AO6" s="99">
        <f>IF((AN5 - IFERROR(INDEX(FePensRurH2!$B$2:$BJ$92,ROW($A6)- 1 - RegraSaída!AO6,COLUMN(AO$1)- 1 - RegraSaída!AO6),0)*PSobreRurH!AO6)*(1-txMortH!AO6*FaPensRurH!AO6) &lt;0,0,(AN5 - IFERROR(INDEX(FePensRurH2!$B$2:$BJ$92,ROW($A6)- 1 - RegraSaída!AO6,COLUMN(AO$1)- 1 - RegraSaída!AO6),0)*PSobreRurH!AO6)*(1-txMortH!AO6*FaPensRurH!AO6))+ FePensRurH2!AO6</f>
        <v>448.62814912673269</v>
      </c>
      <c r="AP6" s="99">
        <f>IF((AO5 - IFERROR(INDEX(FePensRurH2!$B$2:$BJ$92,ROW($A6)- 1 - RegraSaída!AP6,COLUMN(AP$1)- 1 - RegraSaída!AP6),0)*PSobreRurH!AP6)*(1-txMortH!AP6*FaPensRurH!AP6) &lt;0,0,(AO5 - IFERROR(INDEX(FePensRurH2!$B$2:$BJ$92,ROW($A6)- 1 - RegraSaída!AP6,COLUMN(AP$1)- 1 - RegraSaída!AP6),0)*PSobreRurH!AP6)*(1-txMortH!AP6*FaPensRurH!AP6))+ FePensRurH2!AP6</f>
        <v>437.19085567148852</v>
      </c>
      <c r="AQ6" s="99">
        <f>IF((AP5 - IFERROR(INDEX(FePensRurH2!$B$2:$BJ$92,ROW($A6)- 1 - RegraSaída!AQ6,COLUMN(AQ$1)- 1 - RegraSaída!AQ6),0)*PSobreRurH!AQ6)*(1-txMortH!AQ6*FaPensRurH!AQ6) &lt;0,0,(AP5 - IFERROR(INDEX(FePensRurH2!$B$2:$BJ$92,ROW($A6)- 1 - RegraSaída!AQ6,COLUMN(AQ$1)- 1 - RegraSaída!AQ6),0)*PSobreRurH!AQ6)*(1-txMortH!AQ6*FaPensRurH!AQ6))+ FePensRurH2!AQ6</f>
        <v>426.42784733510547</v>
      </c>
      <c r="AR6" s="99">
        <f>IF((AQ5 - IFERROR(INDEX(FePensRurH2!$B$2:$BJ$92,ROW($A6)- 1 - RegraSaída!AR6,COLUMN(AR$1)- 1 - RegraSaída!AR6),0)*PSobreRurH!AR6)*(1-txMortH!AR6*FaPensRurH!AR6) &lt;0,0,(AQ5 - IFERROR(INDEX(FePensRurH2!$B$2:$BJ$92,ROW($A6)- 1 - RegraSaída!AR6,COLUMN(AR$1)- 1 - RegraSaída!AR6),0)*PSobreRurH!AR6)*(1-txMortH!AR6*FaPensRurH!AR6))+ FePensRurH2!AR6</f>
        <v>416.00204111211769</v>
      </c>
      <c r="AS6" s="99">
        <f>IF((AR5 - IFERROR(INDEX(FePensRurH2!$B$2:$BJ$92,ROW($A6)- 1 - RegraSaída!AS6,COLUMN(AS$1)- 1 - RegraSaída!AS6),0)*PSobreRurH!AS6)*(1-txMortH!AS6*FaPensRurH!AS6) &lt;0,0,(AR5 - IFERROR(INDEX(FePensRurH2!$B$2:$BJ$92,ROW($A6)- 1 - RegraSaída!AS6,COLUMN(AS$1)- 1 - RegraSaída!AS6),0)*PSobreRurH!AS6)*(1-txMortH!AS6*FaPensRurH!AS6))+ FePensRurH2!AS6</f>
        <v>405.59326522338796</v>
      </c>
      <c r="AT6" s="99">
        <f>IF((AS5 - IFERROR(INDEX(FePensRurH2!$B$2:$BJ$92,ROW($A6)- 1 - RegraSaída!AT6,COLUMN(AT$1)- 1 - RegraSaída!AT6),0)*PSobreRurH!AT6)*(1-txMortH!AT6*FaPensRurH!AT6) &lt;0,0,(AS5 - IFERROR(INDEX(FePensRurH2!$B$2:$BJ$92,ROW($A6)- 1 - RegraSaída!AT6,COLUMN(AT$1)- 1 - RegraSaída!AT6),0)*PSobreRurH!AT6)*(1-txMortH!AT6*FaPensRurH!AT6))+ FePensRurH2!AT6</f>
        <v>394.88456096610196</v>
      </c>
      <c r="AU6" s="99">
        <f>IF((AT5 - IFERROR(INDEX(FePensRurH2!$B$2:$BJ$92,ROW($A6)- 1 - RegraSaída!AU6,COLUMN(AU$1)- 1 - RegraSaída!AU6),0)*PSobreRurH!AU6)*(1-txMortH!AU6*FaPensRurH!AU6) &lt;0,0,(AT5 - IFERROR(INDEX(FePensRurH2!$B$2:$BJ$92,ROW($A6)- 1 - RegraSaída!AU6,COLUMN(AU$1)- 1 - RegraSaída!AU6),0)*PSobreRurH!AU6)*(1-txMortH!AU6*FaPensRurH!AU6))+ FePensRurH2!AU6</f>
        <v>385.18109733882221</v>
      </c>
      <c r="AV6" s="99">
        <f>IF((AU5 - IFERROR(INDEX(FePensRurH2!$B$2:$BJ$92,ROW($A6)- 1 - RegraSaída!AV6,COLUMN(AV$1)- 1 - RegraSaída!AV6),0)*PSobreRurH!AV6)*(1-txMortH!AV6*FaPensRurH!AV6) &lt;0,0,(AU5 - IFERROR(INDEX(FePensRurH2!$B$2:$BJ$92,ROW($A6)- 1 - RegraSaída!AV6,COLUMN(AV$1)- 1 - RegraSaída!AV6),0)*PSobreRurH!AV6)*(1-txMortH!AV6*FaPensRurH!AV6))+ FePensRurH2!AV6</f>
        <v>376.08857703598159</v>
      </c>
      <c r="AW6" s="99">
        <f>IF((AV5 - IFERROR(INDEX(FePensRurH2!$B$2:$BJ$92,ROW($A6)- 1 - RegraSaída!AW6,COLUMN(AW$1)- 1 - RegraSaída!AW6),0)*PSobreRurH!AW6)*(1-txMortH!AW6*FaPensRurH!AW6) &lt;0,0,(AV5 - IFERROR(INDEX(FePensRurH2!$B$2:$BJ$92,ROW($A6)- 1 - RegraSaída!AW6,COLUMN(AW$1)- 1 - RegraSaída!AW6),0)*PSobreRurH!AW6)*(1-txMortH!AW6*FaPensRurH!AW6))+ FePensRurH2!AW6</f>
        <v>366.97100935619585</v>
      </c>
      <c r="AX6" s="99">
        <f>IF((AW5 - IFERROR(INDEX(FePensRurH2!$B$2:$BJ$92,ROW($A6)- 1 - RegraSaída!AX6,COLUMN(AX$1)- 1 - RegraSaída!AX6),0)*PSobreRurH!AX6)*(1-txMortH!AX6*FaPensRurH!AX6) &lt;0,0,(AW5 - IFERROR(INDEX(FePensRurH2!$B$2:$BJ$92,ROW($A6)- 1 - RegraSaída!AX6,COLUMN(AX$1)- 1 - RegraSaída!AX6),0)*PSobreRurH!AX6)*(1-txMortH!AX6*FaPensRurH!AX6))+ FePensRurH2!AX6</f>
        <v>358.46879789601462</v>
      </c>
      <c r="AY6" s="99">
        <f>IF((AX5 - IFERROR(INDEX(FePensRurH2!$B$2:$BJ$92,ROW($A6)- 1 - RegraSaída!AY6,COLUMN(AY$1)- 1 - RegraSaída!AY6),0)*PSobreRurH!AY6)*(1-txMortH!AY6*FaPensRurH!AY6) &lt;0,0,(AX5 - IFERROR(INDEX(FePensRurH2!$B$2:$BJ$92,ROW($A6)- 1 - RegraSaída!AY6,COLUMN(AY$1)- 1 - RegraSaída!AY6),0)*PSobreRurH!AY6)*(1-txMortH!AY6*FaPensRurH!AY6))+ FePensRurH2!AY6</f>
        <v>350.2548427800229</v>
      </c>
      <c r="AZ6" s="99">
        <f>IF((AY5 - IFERROR(INDEX(FePensRurH2!$B$2:$BJ$92,ROW($A6)- 1 - RegraSaída!AZ6,COLUMN(AZ$1)- 1 - RegraSaída!AZ6),0)*PSobreRurH!AZ6)*(1-txMortH!AZ6*FaPensRurH!AZ6) &lt;0,0,(AY5 - IFERROR(INDEX(FePensRurH2!$B$2:$BJ$92,ROW($A6)- 1 - RegraSaída!AZ6,COLUMN(AZ$1)- 1 - RegraSaída!AZ6),0)*PSobreRurH!AZ6)*(1-txMortH!AZ6*FaPensRurH!AZ6))+ FePensRurH2!AZ6</f>
        <v>342.40647783418507</v>
      </c>
      <c r="BA6" s="99">
        <f>IF((AZ5 - IFERROR(INDEX(FePensRurH2!$B$2:$BJ$92,ROW($A6)- 1 - RegraSaída!BA6,COLUMN(BA$1)- 1 - RegraSaída!BA6),0)*PSobreRurH!BA6)*(1-txMortH!BA6*FaPensRurH!BA6) &lt;0,0,(AZ5 - IFERROR(INDEX(FePensRurH2!$B$2:$BJ$92,ROW($A6)- 1 - RegraSaída!BA6,COLUMN(BA$1)- 1 - RegraSaída!BA6),0)*PSobreRurH!BA6)*(1-txMortH!BA6*FaPensRurH!BA6))+ FePensRurH2!BA6</f>
        <v>334.11530774293237</v>
      </c>
      <c r="BB6" s="99">
        <f>IF((BA5 - IFERROR(INDEX(FePensRurH2!$B$2:$BJ$92,ROW($A6)- 1 - RegraSaída!BB6,COLUMN(BB$1)- 1 - RegraSaída!BB6),0)*PSobreRurH!BB6)*(1-txMortH!BB6*FaPensRurH!BB6) &lt;0,0,(BA5 - IFERROR(INDEX(FePensRurH2!$B$2:$BJ$92,ROW($A6)- 1 - RegraSaída!BB6,COLUMN(BB$1)- 1 - RegraSaída!BB6),0)*PSobreRurH!BB6)*(1-txMortH!BB6*FaPensRurH!BB6))+ FePensRurH2!BB6</f>
        <v>326.75191412703475</v>
      </c>
      <c r="BC6" s="99">
        <f>IF((BB5 - IFERROR(INDEX(FePensRurH2!$B$2:$BJ$92,ROW($A6)- 1 - RegraSaída!BC6,COLUMN(BC$1)- 1 - RegraSaída!BC6),0)*PSobreRurH!BC6)*(1-txMortH!BC6*FaPensRurH!BC6) &lt;0,0,(BB5 - IFERROR(INDEX(FePensRurH2!$B$2:$BJ$92,ROW($A6)- 1 - RegraSaída!BC6,COLUMN(BC$1)- 1 - RegraSaída!BC6),0)*PSobreRurH!BC6)*(1-txMortH!BC6*FaPensRurH!BC6))+ FePensRurH2!BC6</f>
        <v>320.4647501794455</v>
      </c>
      <c r="BD6" s="99">
        <f>IF((BC5 - IFERROR(INDEX(FePensRurH2!$B$2:$BJ$92,ROW($A6)- 1 - RegraSaída!BD6,COLUMN(BD$1)- 1 - RegraSaída!BD6),0)*PSobreRurH!BD6)*(1-txMortH!BD6*FaPensRurH!BD6) &lt;0,0,(BC5 - IFERROR(INDEX(FePensRurH2!$B$2:$BJ$92,ROW($A6)- 1 - RegraSaída!BD6,COLUMN(BD$1)- 1 - RegraSaída!BD6),0)*PSobreRurH!BD6)*(1-txMortH!BD6*FaPensRurH!BD6))+ FePensRurH2!BD6</f>
        <v>313.52601092778633</v>
      </c>
      <c r="BE6" s="99">
        <f>IF((BD5 - IFERROR(INDEX(FePensRurH2!$B$2:$BJ$92,ROW($A6)- 1 - RegraSaída!BE6,COLUMN(BE$1)- 1 - RegraSaída!BE6),0)*PSobreRurH!BE6)*(1-txMortH!BE6*FaPensRurH!BE6) &lt;0,0,(BD5 - IFERROR(INDEX(FePensRurH2!$B$2:$BJ$92,ROW($A6)- 1 - RegraSaída!BE6,COLUMN(BE$1)- 1 - RegraSaída!BE6),0)*PSobreRurH!BE6)*(1-txMortH!BE6*FaPensRurH!BE6))+ FePensRurH2!BE6</f>
        <v>307.0355579850218</v>
      </c>
      <c r="BF6" s="99">
        <f>IF((BE5 - IFERROR(INDEX(FePensRurH2!$B$2:$BJ$92,ROW($A6)- 1 - RegraSaída!BF6,COLUMN(BF$1)- 1 - RegraSaída!BF6),0)*PSobreRurH!BF6)*(1-txMortH!BF6*FaPensRurH!BF6) &lt;0,0,(BE5 - IFERROR(INDEX(FePensRurH2!$B$2:$BJ$92,ROW($A6)- 1 - RegraSaída!BF6,COLUMN(BF$1)- 1 - RegraSaída!BF6),0)*PSobreRurH!BF6)*(1-txMortH!BF6*FaPensRurH!BF6))+ FePensRurH2!BF6</f>
        <v>301.29473848472691</v>
      </c>
      <c r="BG6" s="99">
        <f>IF((BF5 - IFERROR(INDEX(FePensRurH2!$B$2:$BJ$92,ROW($A6)- 1 - RegraSaída!BG6,COLUMN(BG$1)- 1 - RegraSaída!BG6),0)*PSobreRurH!BG6)*(1-txMortH!BG6*FaPensRurH!BG6) &lt;0,0,(BF5 - IFERROR(INDEX(FePensRurH2!$B$2:$BJ$92,ROW($A6)- 1 - RegraSaída!BG6,COLUMN(BG$1)- 1 - RegraSaída!BG6),0)*PSobreRurH!BG6)*(1-txMortH!BG6*FaPensRurH!BG6))+ FePensRurH2!BG6</f>
        <v>295.77664853882726</v>
      </c>
      <c r="BH6" s="99">
        <f>IF((BG5 - IFERROR(INDEX(FePensRurH2!$B$2:$BJ$92,ROW($A6)- 1 - RegraSaída!BH6,COLUMN(BH$1)- 1 - RegraSaída!BH6),0)*PSobreRurH!BH6)*(1-txMortH!BH6*FaPensRurH!BH6) &lt;0,0,(BG5 - IFERROR(INDEX(FePensRurH2!$B$2:$BJ$92,ROW($A6)- 1 - RegraSaída!BH6,COLUMN(BH$1)- 1 - RegraSaída!BH6),0)*PSobreRurH!BH6)*(1-txMortH!BH6*FaPensRurH!BH6))+ FePensRurH2!BH6</f>
        <v>289.95020874049158</v>
      </c>
      <c r="BI6" s="99">
        <f>IF((BH5 - IFERROR(INDEX(FePensRurH2!$B$2:$BJ$92,ROW($A6)- 1 - RegraSaída!BI6,COLUMN(BI$1)- 1 - RegraSaída!BI6),0)*PSobreRurH!BI6)*(1-txMortH!BI6*FaPensRurH!BI6) &lt;0,0,(BH5 - IFERROR(INDEX(FePensRurH2!$B$2:$BJ$92,ROW($A6)- 1 - RegraSaída!BI6,COLUMN(BI$1)- 1 - RegraSaída!BI6),0)*PSobreRurH!BI6)*(1-txMortH!BI6*FaPensRurH!BI6))+ FePensRurH2!BI6</f>
        <v>284.81586036487886</v>
      </c>
      <c r="BJ6" s="99">
        <f>IF((BI5 - IFERROR(INDEX(FePensRurH2!$B$2:$BJ$92,ROW($A6)- 1 - RegraSaída!BJ6,COLUMN(BJ$1)- 1 - RegraSaída!BJ6),0)*PSobreRurH!BJ6)*(1-txMortH!BJ6*FaPensRurH!BJ6) &lt;0,0,(BI5 - IFERROR(INDEX(FePensRurH2!$B$2:$BJ$92,ROW($A6)- 1 - RegraSaída!BJ6,COLUMN(BJ$1)- 1 - RegraSaída!BJ6),0)*PSobreRurH!BJ6)*(1-txMortH!BJ6*FaPensRurH!BJ6))+ FePensRurH2!BJ6</f>
        <v>287.489366623715</v>
      </c>
    </row>
    <row r="7" spans="1:62" x14ac:dyDescent="0.3">
      <c r="A7" s="94">
        <v>5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6"/>
      <c r="Q7" s="99"/>
      <c r="R7" s="99"/>
      <c r="S7" s="99"/>
      <c r="T7" s="99">
        <f>FePensRurH2!T7</f>
        <v>147.14822370264349</v>
      </c>
      <c r="U7" s="99">
        <f>IF((T6 - IFERROR(INDEX(FePensRurH2!$B$2:$BJ$92,ROW($A7)- 1 - RegraSaída!U7,COLUMN(U$1)- 1 - RegraSaída!U7),0)*PSobreRurH!U7)*(1-txMortH!U7*FaPensRurH!U7) &lt;0,0,(T6 - IFERROR(INDEX(FePensRurH2!$B$2:$BJ$92,ROW($A7)- 1 - RegraSaída!U7,COLUMN(U$1)- 1 - RegraSaída!U7),0)*PSobreRurH!U7)*(1-txMortH!U7*FaPensRurH!U7))+ FePensRurH2!U7</f>
        <v>300.25119499930253</v>
      </c>
      <c r="V7" s="99">
        <f>IF((U6 - IFERROR(INDEX(FePensRurH2!$B$2:$BJ$92,ROW($A7)- 1 - RegraSaída!V7,COLUMN(V$1)- 1 - RegraSaída!V7),0)*PSobreRurH!V7)*(1-txMortH!V7*FaPensRurH!V7) &lt;0,0,(U6 - IFERROR(INDEX(FePensRurH2!$B$2:$BJ$92,ROW($A7)- 1 - RegraSaída!V7,COLUMN(V$1)- 1 - RegraSaída!V7),0)*PSobreRurH!V7)*(1-txMortH!V7*FaPensRurH!V7))+ FePensRurH2!V7</f>
        <v>470.95900741638206</v>
      </c>
      <c r="W7" s="99">
        <f>IF((V6 - IFERROR(INDEX(FePensRurH2!$B$2:$BJ$92,ROW($A7)- 1 - RegraSaída!W7,COLUMN(W$1)- 1 - RegraSaída!W7),0)*PSobreRurH!W7)*(1-txMortH!W7*FaPensRurH!W7) &lt;0,0,(V6 - IFERROR(INDEX(FePensRurH2!$B$2:$BJ$92,ROW($A7)- 1 - RegraSaída!W7,COLUMN(W$1)- 1 - RegraSaída!W7),0)*PSobreRurH!W7)*(1-txMortH!W7*FaPensRurH!W7))+ FePensRurH2!W7</f>
        <v>625.09897730468697</v>
      </c>
      <c r="X7" s="99">
        <f>IF((W6 - IFERROR(INDEX(FePensRurH2!$B$2:$BJ$92,ROW($A7)- 1 - RegraSaída!X7,COLUMN(X$1)- 1 - RegraSaída!X7),0)*PSobreRurH!X7)*(1-txMortH!X7*FaPensRurH!X7) &lt;0,0,(W6 - IFERROR(INDEX(FePensRurH2!$B$2:$BJ$92,ROW($A7)- 1 - RegraSaída!X7,COLUMN(X$1)- 1 - RegraSaída!X7),0)*PSobreRurH!X7)*(1-txMortH!X7*FaPensRurH!X7))+ FePensRurH2!X7</f>
        <v>788.62419827806116</v>
      </c>
      <c r="Y7" s="99">
        <f>IF((X6 - IFERROR(INDEX(FePensRurH2!$B$2:$BJ$92,ROW($A7)- 1 - RegraSaída!Y7,COLUMN(Y$1)- 1 - RegraSaída!Y7),0)*PSobreRurH!Y7)*(1-txMortH!Y7*FaPensRurH!Y7) &lt;0,0,(X6 - IFERROR(INDEX(FePensRurH2!$B$2:$BJ$92,ROW($A7)- 1 - RegraSaída!Y7,COLUMN(Y$1)- 1 - RegraSaída!Y7),0)*PSobreRurH!Y7)*(1-txMortH!Y7*FaPensRurH!Y7))+ FePensRurH2!Y7</f>
        <v>922.77460666679144</v>
      </c>
      <c r="Z7" s="99">
        <f>IF((Y6 - IFERROR(INDEX(FePensRurH2!$B$2:$BJ$92,ROW($A7)- 1 - RegraSaída!Z7,COLUMN(Z$1)- 1 - RegraSaída!Z7),0)*PSobreRurH!Z7)*(1-txMortH!Z7*FaPensRurH!Z7) &lt;0,0,(Y6 - IFERROR(INDEX(FePensRurH2!$B$2:$BJ$92,ROW($A7)- 1 - RegraSaída!Z7,COLUMN(Z$1)- 1 - RegraSaída!Z7),0)*PSobreRurH!Z7)*(1-txMortH!Z7*FaPensRurH!Z7))+ FePensRurH2!Z7</f>
        <v>881.88664455049945</v>
      </c>
      <c r="AA7" s="99">
        <f>IF((Z6 - IFERROR(INDEX(FePensRurH2!$B$2:$BJ$92,ROW($A7)- 1 - RegraSaída!AA7,COLUMN(AA$1)- 1 - RegraSaída!AA7),0)*PSobreRurH!AA7)*(1-txMortH!AA7*FaPensRurH!AA7) &lt;0,0,(Z6 - IFERROR(INDEX(FePensRurH2!$B$2:$BJ$92,ROW($A7)- 1 - RegraSaída!AA7,COLUMN(AA$1)- 1 - RegraSaída!AA7),0)*PSobreRurH!AA7)*(1-txMortH!AA7*FaPensRurH!AA7))+ FePensRurH2!AA7</f>
        <v>849.36390815985419</v>
      </c>
      <c r="AB7" s="99">
        <f>IF((AA6 - IFERROR(INDEX(FePensRurH2!$B$2:$BJ$92,ROW($A7)- 1 - RegraSaída!AB7,COLUMN(AB$1)- 1 - RegraSaída!AB7),0)*PSobreRurH!AB7)*(1-txMortH!AB7*FaPensRurH!AB7) &lt;0,0,(AA6 - IFERROR(INDEX(FePensRurH2!$B$2:$BJ$92,ROW($A7)- 1 - RegraSaída!AB7,COLUMN(AB$1)- 1 - RegraSaída!AB7),0)*PSobreRurH!AB7)*(1-txMortH!AB7*FaPensRurH!AB7))+ FePensRurH2!AB7</f>
        <v>824.5938599723446</v>
      </c>
      <c r="AC7" s="99">
        <f>IF((AB6 - IFERROR(INDEX(FePensRurH2!$B$2:$BJ$92,ROW($A7)- 1 - RegraSaída!AC7,COLUMN(AC$1)- 1 - RegraSaída!AC7),0)*PSobreRurH!AC7)*(1-txMortH!AC7*FaPensRurH!AC7) &lt;0,0,(AB6 - IFERROR(INDEX(FePensRurH2!$B$2:$BJ$92,ROW($A7)- 1 - RegraSaída!AC7,COLUMN(AC$1)- 1 - RegraSaída!AC7),0)*PSobreRurH!AC7)*(1-txMortH!AC7*FaPensRurH!AC7))+ FePensRurH2!AC7</f>
        <v>791.98564086686144</v>
      </c>
      <c r="AD7" s="99">
        <f>IF((AC6 - IFERROR(INDEX(FePensRurH2!$B$2:$BJ$92,ROW($A7)- 1 - RegraSaída!AD7,COLUMN(AD$1)- 1 - RegraSaída!AD7),0)*PSobreRurH!AD7)*(1-txMortH!AD7*FaPensRurH!AD7) &lt;0,0,(AC6 - IFERROR(INDEX(FePensRurH2!$B$2:$BJ$92,ROW($A7)- 1 - RegraSaída!AD7,COLUMN(AD$1)- 1 - RegraSaída!AD7),0)*PSobreRurH!AD7)*(1-txMortH!AD7*FaPensRurH!AD7))+ FePensRurH2!AD7</f>
        <v>762.3302362620741</v>
      </c>
      <c r="AE7" s="99">
        <f>IF((AD6 - IFERROR(INDEX(FePensRurH2!$B$2:$BJ$92,ROW($A7)- 1 - RegraSaída!AE7,COLUMN(AE$1)- 1 - RegraSaída!AE7),0)*PSobreRurH!AE7)*(1-txMortH!AE7*FaPensRurH!AE7) &lt;0,0,(AD6 - IFERROR(INDEX(FePensRurH2!$B$2:$BJ$92,ROW($A7)- 1 - RegraSaída!AE7,COLUMN(AE$1)- 1 - RegraSaída!AE7),0)*PSobreRurH!AE7)*(1-txMortH!AE7*FaPensRurH!AE7))+ FePensRurH2!AE7</f>
        <v>735.18463959938072</v>
      </c>
      <c r="AF7" s="99">
        <f>IF((AE6 - IFERROR(INDEX(FePensRurH2!$B$2:$BJ$92,ROW($A7)- 1 - RegraSaída!AF7,COLUMN(AF$1)- 1 - RegraSaída!AF7),0)*PSobreRurH!AF7)*(1-txMortH!AF7*FaPensRurH!AF7) &lt;0,0,(AE6 - IFERROR(INDEX(FePensRurH2!$B$2:$BJ$92,ROW($A7)- 1 - RegraSaída!AF7,COLUMN(AF$1)- 1 - RegraSaída!AF7),0)*PSobreRurH!AF7)*(1-txMortH!AF7*FaPensRurH!AF7))+ FePensRurH2!AF7</f>
        <v>715.62738513709553</v>
      </c>
      <c r="AG7" s="99">
        <f>IF((AF6 - IFERROR(INDEX(FePensRurH2!$B$2:$BJ$92,ROW($A7)- 1 - RegraSaída!AG7,COLUMN(AG$1)- 1 - RegraSaída!AG7),0)*PSobreRurH!AG7)*(1-txMortH!AG7*FaPensRurH!AG7) &lt;0,0,(AF6 - IFERROR(INDEX(FePensRurH2!$B$2:$BJ$92,ROW($A7)- 1 - RegraSaída!AG7,COLUMN(AG$1)- 1 - RegraSaída!AG7),0)*PSobreRurH!AG7)*(1-txMortH!AG7*FaPensRurH!AG7))+ FePensRurH2!AG7</f>
        <v>705.44085951285751</v>
      </c>
      <c r="AH7" s="99">
        <f>IF((AG6 - IFERROR(INDEX(FePensRurH2!$B$2:$BJ$92,ROW($A7)- 1 - RegraSaída!AH7,COLUMN(AH$1)- 1 - RegraSaída!AH7),0)*PSobreRurH!AH7)*(1-txMortH!AH7*FaPensRurH!AH7) &lt;0,0,(AG6 - IFERROR(INDEX(FePensRurH2!$B$2:$BJ$92,ROW($A7)- 1 - RegraSaída!AH7,COLUMN(AH$1)- 1 - RegraSaída!AH7),0)*PSobreRurH!AH7)*(1-txMortH!AH7*FaPensRurH!AH7))+ FePensRurH2!AH7</f>
        <v>685.4943412083669</v>
      </c>
      <c r="AI7" s="99">
        <f>IF((AH6 - IFERROR(INDEX(FePensRurH2!$B$2:$BJ$92,ROW($A7)- 1 - RegraSaída!AI7,COLUMN(AI$1)- 1 - RegraSaída!AI7),0)*PSobreRurH!AI7)*(1-txMortH!AI7*FaPensRurH!AI7) &lt;0,0,(AH6 - IFERROR(INDEX(FePensRurH2!$B$2:$BJ$92,ROW($A7)- 1 - RegraSaída!AI7,COLUMN(AI$1)- 1 - RegraSaída!AI7),0)*PSobreRurH!AI7)*(1-txMortH!AI7*FaPensRurH!AI7))+ FePensRurH2!AI7</f>
        <v>669.56486732153041</v>
      </c>
      <c r="AJ7" s="99">
        <f>IF((AI6 - IFERROR(INDEX(FePensRurH2!$B$2:$BJ$92,ROW($A7)- 1 - RegraSaída!AJ7,COLUMN(AJ$1)- 1 - RegraSaída!AJ7),0)*PSobreRurH!AJ7)*(1-txMortH!AJ7*FaPensRurH!AJ7) &lt;0,0,(AI6 - IFERROR(INDEX(FePensRurH2!$B$2:$BJ$92,ROW($A7)- 1 - RegraSaída!AJ7,COLUMN(AJ$1)- 1 - RegraSaída!AJ7),0)*PSobreRurH!AJ7)*(1-txMortH!AJ7*FaPensRurH!AJ7))+ FePensRurH2!AJ7</f>
        <v>654.13229425349607</v>
      </c>
      <c r="AK7" s="99">
        <f>IF((AJ6 - IFERROR(INDEX(FePensRurH2!$B$2:$BJ$92,ROW($A7)- 1 - RegraSaída!AK7,COLUMN(AK$1)- 1 - RegraSaída!AK7),0)*PSobreRurH!AK7)*(1-txMortH!AK7*FaPensRurH!AK7) &lt;0,0,(AJ6 - IFERROR(INDEX(FePensRurH2!$B$2:$BJ$92,ROW($A7)- 1 - RegraSaída!AK7,COLUMN(AK$1)- 1 - RegraSaída!AK7),0)*PSobreRurH!AK7)*(1-txMortH!AK7*FaPensRurH!AK7))+ FePensRurH2!AK7</f>
        <v>605.75360263213679</v>
      </c>
      <c r="AL7" s="99">
        <f>IF((AK6 - IFERROR(INDEX(FePensRurH2!$B$2:$BJ$92,ROW($A7)- 1 - RegraSaída!AL7,COLUMN(AL$1)- 1 - RegraSaída!AL7),0)*PSobreRurH!AL7)*(1-txMortH!AL7*FaPensRurH!AL7) &lt;0,0,(AK6 - IFERROR(INDEX(FePensRurH2!$B$2:$BJ$92,ROW($A7)- 1 - RegraSaída!AL7,COLUMN(AL$1)- 1 - RegraSaída!AL7),0)*PSobreRurH!AL7)*(1-txMortH!AL7*FaPensRurH!AL7))+ FePensRurH2!AL7</f>
        <v>586.26553499370652</v>
      </c>
      <c r="AM7" s="99">
        <f>IF((AL6 - IFERROR(INDEX(FePensRurH2!$B$2:$BJ$92,ROW($A7)- 1 - RegraSaída!AM7,COLUMN(AM$1)- 1 - RegraSaída!AM7),0)*PSobreRurH!AM7)*(1-txMortH!AM7*FaPensRurH!AM7) &lt;0,0,(AL6 - IFERROR(INDEX(FePensRurH2!$B$2:$BJ$92,ROW($A7)- 1 - RegraSaída!AM7,COLUMN(AM$1)- 1 - RegraSaída!AM7),0)*PSobreRurH!AM7)*(1-txMortH!AM7*FaPensRurH!AM7))+ FePensRurH2!AM7</f>
        <v>572.99127029032513</v>
      </c>
      <c r="AN7" s="99">
        <f>IF((AM6 - IFERROR(INDEX(FePensRurH2!$B$2:$BJ$92,ROW($A7)- 1 - RegraSaída!AN7,COLUMN(AN$1)- 1 - RegraSaída!AN7),0)*PSobreRurH!AN7)*(1-txMortH!AN7*FaPensRurH!AN7) &lt;0,0,(AM6 - IFERROR(INDEX(FePensRurH2!$B$2:$BJ$92,ROW($A7)- 1 - RegraSaída!AN7,COLUMN(AN$1)- 1 - RegraSaída!AN7),0)*PSobreRurH!AN7)*(1-txMortH!AN7*FaPensRurH!AN7))+ FePensRurH2!AN7</f>
        <v>559.71125873146264</v>
      </c>
      <c r="AO7" s="99">
        <f>IF((AN6 - IFERROR(INDEX(FePensRurH2!$B$2:$BJ$92,ROW($A7)- 1 - RegraSaída!AO7,COLUMN(AO$1)- 1 - RegraSaída!AO7),0)*PSobreRurH!AO7)*(1-txMortH!AO7*FaPensRurH!AO7) &lt;0,0,(AN6 - IFERROR(INDEX(FePensRurH2!$B$2:$BJ$92,ROW($A7)- 1 - RegraSaída!AO7,COLUMN(AO$1)- 1 - RegraSaída!AO7),0)*PSobreRurH!AO7)*(1-txMortH!AO7*FaPensRurH!AO7))+ FePensRurH2!AO7</f>
        <v>545.69463572537984</v>
      </c>
      <c r="AP7" s="99">
        <f>IF((AO6 - IFERROR(INDEX(FePensRurH2!$B$2:$BJ$92,ROW($A7)- 1 - RegraSaída!AP7,COLUMN(AP$1)- 1 - RegraSaída!AP7),0)*PSobreRurH!AP7)*(1-txMortH!AP7*FaPensRurH!AP7) &lt;0,0,(AO6 - IFERROR(INDEX(FePensRurH2!$B$2:$BJ$92,ROW($A7)- 1 - RegraSaída!AP7,COLUMN(AP$1)- 1 - RegraSaída!AP7),0)*PSobreRurH!AP7)*(1-txMortH!AP7*FaPensRurH!AP7))+ FePensRurH2!AP7</f>
        <v>529.488323519662</v>
      </c>
      <c r="AQ7" s="99">
        <f>IF((AP6 - IFERROR(INDEX(FePensRurH2!$B$2:$BJ$92,ROW($A7)- 1 - RegraSaída!AQ7,COLUMN(AQ$1)- 1 - RegraSaída!AQ7),0)*PSobreRurH!AQ7)*(1-txMortH!AQ7*FaPensRurH!AQ7) &lt;0,0,(AP6 - IFERROR(INDEX(FePensRurH2!$B$2:$BJ$92,ROW($A7)- 1 - RegraSaída!AQ7,COLUMN(AQ$1)- 1 - RegraSaída!AQ7),0)*PSobreRurH!AQ7)*(1-txMortH!AQ7*FaPensRurH!AQ7))+ FePensRurH2!AQ7</f>
        <v>516.77688719061769</v>
      </c>
      <c r="AR7" s="99">
        <f>IF((AQ6 - IFERROR(INDEX(FePensRurH2!$B$2:$BJ$92,ROW($A7)- 1 - RegraSaída!AR7,COLUMN(AR$1)- 1 - RegraSaída!AR7),0)*PSobreRurH!AR7)*(1-txMortH!AR7*FaPensRurH!AR7) &lt;0,0,(AQ6 - IFERROR(INDEX(FePensRurH2!$B$2:$BJ$92,ROW($A7)- 1 - RegraSaída!AR7,COLUMN(AR$1)- 1 - RegraSaída!AR7),0)*PSobreRurH!AR7)*(1-txMortH!AR7*FaPensRurH!AR7))+ FePensRurH2!AR7</f>
        <v>504.75308094131435</v>
      </c>
      <c r="AS7" s="99">
        <f>IF((AR6 - IFERROR(INDEX(FePensRurH2!$B$2:$BJ$92,ROW($A7)- 1 - RegraSaída!AS7,COLUMN(AS$1)- 1 - RegraSaída!AS7),0)*PSobreRurH!AS7)*(1-txMortH!AS7*FaPensRurH!AS7) &lt;0,0,(AR6 - IFERROR(INDEX(FePensRurH2!$B$2:$BJ$92,ROW($A7)- 1 - RegraSaída!AS7,COLUMN(AS$1)- 1 - RegraSaída!AS7),0)*PSobreRurH!AS7)*(1-txMortH!AS7*FaPensRurH!AS7))+ FePensRurH2!AS7</f>
        <v>493.07583974446936</v>
      </c>
      <c r="AT7" s="99">
        <f>IF((AS6 - IFERROR(INDEX(FePensRurH2!$B$2:$BJ$92,ROW($A7)- 1 - RegraSaída!AT7,COLUMN(AT$1)- 1 - RegraSaída!AT7),0)*PSobreRurH!AT7)*(1-txMortH!AT7*FaPensRurH!AT7) &lt;0,0,(AS6 - IFERROR(INDEX(FePensRurH2!$B$2:$BJ$92,ROW($A7)- 1 - RegraSaída!AT7,COLUMN(AT$1)- 1 - RegraSaída!AT7),0)*PSobreRurH!AT7)*(1-txMortH!AT7*FaPensRurH!AT7))+ FePensRurH2!AT7</f>
        <v>480.08630816092716</v>
      </c>
      <c r="AU7" s="99">
        <f>IF((AT6 - IFERROR(INDEX(FePensRurH2!$B$2:$BJ$92,ROW($A7)- 1 - RegraSaída!AU7,COLUMN(AU$1)- 1 - RegraSaída!AU7),0)*PSobreRurH!AU7)*(1-txMortH!AU7*FaPensRurH!AU7) &lt;0,0,(AT6 - IFERROR(INDEX(FePensRurH2!$B$2:$BJ$92,ROW($A7)- 1 - RegraSaída!AU7,COLUMN(AU$1)- 1 - RegraSaída!AU7),0)*PSobreRurH!AU7)*(1-txMortH!AU7*FaPensRurH!AU7))+ FePensRurH2!AU7</f>
        <v>465.2296412209862</v>
      </c>
      <c r="AV7" s="99">
        <f>IF((AU6 - IFERROR(INDEX(FePensRurH2!$B$2:$BJ$92,ROW($A7)- 1 - RegraSaída!AV7,COLUMN(AV$1)- 1 - RegraSaída!AV7),0)*PSobreRurH!AV7)*(1-txMortH!AV7*FaPensRurH!AV7) &lt;0,0,(AU6 - IFERROR(INDEX(FePensRurH2!$B$2:$BJ$92,ROW($A7)- 1 - RegraSaída!AV7,COLUMN(AV$1)- 1 - RegraSaída!AV7),0)*PSobreRurH!AV7)*(1-txMortH!AV7*FaPensRurH!AV7))+ FePensRurH2!AV7</f>
        <v>454.51063376585677</v>
      </c>
      <c r="AW7" s="99">
        <f>IF((AV6 - IFERROR(INDEX(FePensRurH2!$B$2:$BJ$92,ROW($A7)- 1 - RegraSaída!AW7,COLUMN(AW$1)- 1 - RegraSaída!AW7),0)*PSobreRurH!AW7)*(1-txMortH!AW7*FaPensRurH!AW7) &lt;0,0,(AV6 - IFERROR(INDEX(FePensRurH2!$B$2:$BJ$92,ROW($A7)- 1 - RegraSaída!AW7,COLUMN(AW$1)- 1 - RegraSaída!AW7),0)*PSobreRurH!AW7)*(1-txMortH!AW7*FaPensRurH!AW7))+ FePensRurH2!AW7</f>
        <v>444.14830770573684</v>
      </c>
      <c r="AX7" s="99">
        <f>IF((AW6 - IFERROR(INDEX(FePensRurH2!$B$2:$BJ$92,ROW($A7)- 1 - RegraSaída!AX7,COLUMN(AX$1)- 1 - RegraSaída!AX7),0)*PSobreRurH!AX7)*(1-txMortH!AX7*FaPensRurH!AX7) &lt;0,0,(AW6 - IFERROR(INDEX(FePensRurH2!$B$2:$BJ$92,ROW($A7)- 1 - RegraSaída!AX7,COLUMN(AX$1)- 1 - RegraSaída!AX7),0)*PSobreRurH!AX7)*(1-txMortH!AX7*FaPensRurH!AX7))+ FePensRurH2!AX7</f>
        <v>434.0298241115089</v>
      </c>
      <c r="AY7" s="99">
        <f>IF((AX6 - IFERROR(INDEX(FePensRurH2!$B$2:$BJ$92,ROW($A7)- 1 - RegraSaída!AY7,COLUMN(AY$1)- 1 - RegraSaída!AY7),0)*PSobreRurH!AY7)*(1-txMortH!AY7*FaPensRurH!AY7) &lt;0,0,(AX6 - IFERROR(INDEX(FePensRurH2!$B$2:$BJ$92,ROW($A7)- 1 - RegraSaída!AY7,COLUMN(AY$1)- 1 - RegraSaída!AY7),0)*PSobreRurH!AY7)*(1-txMortH!AY7*FaPensRurH!AY7))+ FePensRurH2!AY7</f>
        <v>424.50471834995568</v>
      </c>
      <c r="AZ7" s="99">
        <f>IF((AY6 - IFERROR(INDEX(FePensRurH2!$B$2:$BJ$92,ROW($A7)- 1 - RegraSaída!AZ7,COLUMN(AZ$1)- 1 - RegraSaída!AZ7),0)*PSobreRurH!AZ7)*(1-txMortH!AZ7*FaPensRurH!AZ7) &lt;0,0,(AY6 - IFERROR(INDEX(FePensRurH2!$B$2:$BJ$92,ROW($A7)- 1 - RegraSaída!AZ7,COLUMN(AZ$1)- 1 - RegraSaída!AZ7),0)*PSobreRurH!AZ7)*(1-txMortH!AZ7*FaPensRurH!AZ7))+ FePensRurH2!AZ7</f>
        <v>415.26732064401989</v>
      </c>
      <c r="BA7" s="99">
        <f>IF((AZ6 - IFERROR(INDEX(FePensRurH2!$B$2:$BJ$92,ROW($A7)- 1 - RegraSaída!BA7,COLUMN(BA$1)- 1 - RegraSaída!BA7),0)*PSobreRurH!BA7)*(1-txMortH!BA7*FaPensRurH!BA7) &lt;0,0,(AZ6 - IFERROR(INDEX(FePensRurH2!$B$2:$BJ$92,ROW($A7)- 1 - RegraSaída!BA7,COLUMN(BA$1)- 1 - RegraSaída!BA7),0)*PSobreRurH!BA7)*(1-txMortH!BA7*FaPensRurH!BA7))+ FePensRurH2!BA7</f>
        <v>405.09226597018642</v>
      </c>
      <c r="BB7" s="99">
        <f>IF((BA6 - IFERROR(INDEX(FePensRurH2!$B$2:$BJ$92,ROW($A7)- 1 - RegraSaída!BB7,COLUMN(BB$1)- 1 - RegraSaída!BB7),0)*PSobreRurH!BB7)*(1-txMortH!BB7*FaPensRurH!BB7) &lt;0,0,(BA6 - IFERROR(INDEX(FePensRurH2!$B$2:$BJ$92,ROW($A7)- 1 - RegraSaída!BB7,COLUMN(BB$1)- 1 - RegraSaída!BB7),0)*PSobreRurH!BB7)*(1-txMortH!BB7*FaPensRurH!BB7))+ FePensRurH2!BB7</f>
        <v>393.16891146685043</v>
      </c>
      <c r="BC7" s="99">
        <f>IF((BB6 - IFERROR(INDEX(FePensRurH2!$B$2:$BJ$92,ROW($A7)- 1 - RegraSaída!BC7,COLUMN(BC$1)- 1 - RegraSaída!BC7),0)*PSobreRurH!BC7)*(1-txMortH!BC7*FaPensRurH!BC7) &lt;0,0,(BB6 - IFERROR(INDEX(FePensRurH2!$B$2:$BJ$92,ROW($A7)- 1 - RegraSaída!BC7,COLUMN(BC$1)- 1 - RegraSaída!BC7),0)*PSobreRurH!BC7)*(1-txMortH!BC7*FaPensRurH!BC7))+ FePensRurH2!BC7</f>
        <v>384.78833026732661</v>
      </c>
      <c r="BD7" s="99">
        <f>IF((BC6 - IFERROR(INDEX(FePensRurH2!$B$2:$BJ$92,ROW($A7)- 1 - RegraSaída!BD7,COLUMN(BD$1)- 1 - RegraSaída!BD7),0)*PSobreRurH!BD7)*(1-txMortH!BD7*FaPensRurH!BD7) &lt;0,0,(BC6 - IFERROR(INDEX(FePensRurH2!$B$2:$BJ$92,ROW($A7)- 1 - RegraSaída!BD7,COLUMN(BD$1)- 1 - RegraSaída!BD7),0)*PSobreRurH!BD7)*(1-txMortH!BD7*FaPensRurH!BD7))+ FePensRurH2!BD7</f>
        <v>377.75231451382348</v>
      </c>
      <c r="BE7" s="99">
        <f>IF((BD6 - IFERROR(INDEX(FePensRurH2!$B$2:$BJ$92,ROW($A7)- 1 - RegraSaída!BE7,COLUMN(BE$1)- 1 - RegraSaída!BE7),0)*PSobreRurH!BE7)*(1-txMortH!BE7*FaPensRurH!BE7) &lt;0,0,(BD6 - IFERROR(INDEX(FePensRurH2!$B$2:$BJ$92,ROW($A7)- 1 - RegraSaída!BE7,COLUMN(BE$1)- 1 - RegraSaída!BE7),0)*PSobreRurH!BE7)*(1-txMortH!BE7*FaPensRurH!BE7))+ FePensRurH2!BE7</f>
        <v>369.7839941011909</v>
      </c>
      <c r="BF7" s="99">
        <f>IF((BE6 - IFERROR(INDEX(FePensRurH2!$B$2:$BJ$92,ROW($A7)- 1 - RegraSaída!BF7,COLUMN(BF$1)- 1 - RegraSaída!BF7),0)*PSobreRurH!BF7)*(1-txMortH!BF7*FaPensRurH!BF7) &lt;0,0,(BE6 - IFERROR(INDEX(FePensRurH2!$B$2:$BJ$92,ROW($A7)- 1 - RegraSaída!BF7,COLUMN(BF$1)- 1 - RegraSaída!BF7),0)*PSobreRurH!BF7)*(1-txMortH!BF7*FaPensRurH!BF7))+ FePensRurH2!BF7</f>
        <v>362.52603904982311</v>
      </c>
      <c r="BG7" s="99">
        <f>IF((BF6 - IFERROR(INDEX(FePensRurH2!$B$2:$BJ$92,ROW($A7)- 1 - RegraSaída!BG7,COLUMN(BG$1)- 1 - RegraSaída!BG7),0)*PSobreRurH!BG7)*(1-txMortH!BG7*FaPensRurH!BG7) &lt;0,0,(BF6 - IFERROR(INDEX(FePensRurH2!$B$2:$BJ$92,ROW($A7)- 1 - RegraSaída!BG7,COLUMN(BG$1)- 1 - RegraSaída!BG7),0)*PSobreRurH!BG7)*(1-txMortH!BG7*FaPensRurH!BG7))+ FePensRurH2!BG7</f>
        <v>356.01638865423206</v>
      </c>
      <c r="BH7" s="99">
        <f>IF((BG6 - IFERROR(INDEX(FePensRurH2!$B$2:$BJ$92,ROW($A7)- 1 - RegraSaída!BH7,COLUMN(BH$1)- 1 - RegraSaída!BH7),0)*PSobreRurH!BH7)*(1-txMortH!BH7*FaPensRurH!BH7) &lt;0,0,(BG6 - IFERROR(INDEX(FePensRurH2!$B$2:$BJ$92,ROW($A7)- 1 - RegraSaída!BH7,COLUMN(BH$1)- 1 - RegraSaída!BH7),0)*PSobreRurH!BH7)*(1-txMortH!BH7*FaPensRurH!BH7))+ FePensRurH2!BH7</f>
        <v>349.72731875127801</v>
      </c>
      <c r="BI7" s="99">
        <f>IF((BH6 - IFERROR(INDEX(FePensRurH2!$B$2:$BJ$92,ROW($A7)- 1 - RegraSaída!BI7,COLUMN(BI$1)- 1 - RegraSaída!BI7),0)*PSobreRurH!BI7)*(1-txMortH!BI7*FaPensRurH!BI7) &lt;0,0,(BH6 - IFERROR(INDEX(FePensRurH2!$B$2:$BJ$92,ROW($A7)- 1 - RegraSaída!BI7,COLUMN(BI$1)- 1 - RegraSaída!BI7),0)*PSobreRurH!BI7)*(1-txMortH!BI7*FaPensRurH!BI7))+ FePensRurH2!BI7</f>
        <v>343.1324896591023</v>
      </c>
      <c r="BJ7" s="99">
        <f>IF((BI6 - IFERROR(INDEX(FePensRurH2!$B$2:$BJ$92,ROW($A7)- 1 - RegraSaída!BJ7,COLUMN(BJ$1)- 1 - RegraSaída!BJ7),0)*PSobreRurH!BJ7)*(1-txMortH!BJ7*FaPensRurH!BJ7) &lt;0,0,(BI6 - IFERROR(INDEX(FePensRurH2!$B$2:$BJ$92,ROW($A7)- 1 - RegraSaída!BJ7,COLUMN(BJ$1)- 1 - RegraSaída!BJ7),0)*PSobreRurH!BJ7)*(1-txMortH!BJ7*FaPensRurH!BJ7))+ FePensRurH2!BJ7</f>
        <v>343.19083320666653</v>
      </c>
    </row>
    <row r="8" spans="1:62" x14ac:dyDescent="0.3">
      <c r="A8" s="94">
        <v>6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6"/>
      <c r="Q8" s="99"/>
      <c r="R8" s="99"/>
      <c r="S8" s="99"/>
      <c r="T8" s="99">
        <f>FePensRurH2!T8</f>
        <v>135.70115871587228</v>
      </c>
      <c r="U8" s="99">
        <f>IF((T7 - IFERROR(INDEX(FePensRurH2!$B$2:$BJ$92,ROW($A8)- 1 - RegraSaída!U8,COLUMN(U$1)- 1 - RegraSaída!U8),0)*PSobreRurH!U8)*(1-txMortH!U8*FaPensRurH!U8) &lt;0,0,(T7 - IFERROR(INDEX(FePensRurH2!$B$2:$BJ$92,ROW($A8)- 1 - RegraSaída!U8,COLUMN(U$1)- 1 - RegraSaída!U8),0)*PSobreRurH!U8)*(1-txMortH!U8*FaPensRurH!U8))+ FePensRurH2!U8</f>
        <v>276.39000832130114</v>
      </c>
      <c r="V8" s="99">
        <f>IF((U7 - IFERROR(INDEX(FePensRurH2!$B$2:$BJ$92,ROW($A8)- 1 - RegraSaída!V8,COLUMN(V$1)- 1 - RegraSaída!V8),0)*PSobreRurH!V8)*(1-txMortH!V8*FaPensRurH!V8) &lt;0,0,(U7 - IFERROR(INDEX(FePensRurH2!$B$2:$BJ$92,ROW($A8)- 1 - RegraSaída!V8,COLUMN(V$1)- 1 - RegraSaída!V8),0)*PSobreRurH!V8)*(1-txMortH!V8*FaPensRurH!V8))+ FePensRurH2!V8</f>
        <v>424.44693627398919</v>
      </c>
      <c r="W8" s="99">
        <f>IF((V7 - IFERROR(INDEX(FePensRurH2!$B$2:$BJ$92,ROW($A8)- 1 - RegraSaída!W8,COLUMN(W$1)- 1 - RegraSaída!W8),0)*PSobreRurH!W8)*(1-txMortH!W8*FaPensRurH!W8) &lt;0,0,(V7 - IFERROR(INDEX(FePensRurH2!$B$2:$BJ$92,ROW($A8)- 1 - RegraSaída!W8,COLUMN(W$1)- 1 - RegraSaída!W8),0)*PSobreRurH!W8)*(1-txMortH!W8*FaPensRurH!W8))+ FePensRurH2!W8</f>
        <v>590.63809173504603</v>
      </c>
      <c r="X8" s="99">
        <f>IF((W7 - IFERROR(INDEX(FePensRurH2!$B$2:$BJ$92,ROW($A8)- 1 - RegraSaída!X8,COLUMN(X$1)- 1 - RegraSaída!X8),0)*PSobreRurH!X8)*(1-txMortH!X8*FaPensRurH!X8) &lt;0,0,(W7 - IFERROR(INDEX(FePensRurH2!$B$2:$BJ$92,ROW($A8)- 1 - RegraSaída!X8,COLUMN(X$1)- 1 - RegraSaída!X8),0)*PSobreRurH!X8)*(1-txMortH!X8*FaPensRurH!X8))+ FePensRurH2!X8</f>
        <v>739.72161007812133</v>
      </c>
      <c r="Y8" s="99">
        <f>IF((X7 - IFERROR(INDEX(FePensRurH2!$B$2:$BJ$92,ROW($A8)- 1 - RegraSaída!Y8,COLUMN(Y$1)- 1 - RegraSaída!Y8),0)*PSobreRurH!Y8)*(1-txMortH!Y8*FaPensRurH!Y8) &lt;0,0,(X7 - IFERROR(INDEX(FePensRurH2!$B$2:$BJ$92,ROW($A8)- 1 - RegraSaída!Y8,COLUMN(Y$1)- 1 - RegraSaída!Y8),0)*PSobreRurH!Y8)*(1-txMortH!Y8*FaPensRurH!Y8))+ FePensRurH2!Y8</f>
        <v>899.06260123873028</v>
      </c>
      <c r="Z8" s="99">
        <f>IF((Y7 - IFERROR(INDEX(FePensRurH2!$B$2:$BJ$92,ROW($A8)- 1 - RegraSaída!Z8,COLUMN(Z$1)- 1 - RegraSaída!Z8),0)*PSobreRurH!Z8)*(1-txMortH!Z8*FaPensRurH!Z8) &lt;0,0,(Y7 - IFERROR(INDEX(FePensRurH2!$B$2:$BJ$92,ROW($A8)- 1 - RegraSaída!Z8,COLUMN(Z$1)- 1 - RegraSaída!Z8),0)*PSobreRurH!Z8)*(1-txMortH!Z8*FaPensRurH!Z8))+ FePensRurH2!Z8</f>
        <v>1027.6447733876569</v>
      </c>
      <c r="AA8" s="99">
        <f>IF((Z7 - IFERROR(INDEX(FePensRurH2!$B$2:$BJ$92,ROW($A8)- 1 - RegraSaída!AA8,COLUMN(AA$1)- 1 - RegraSaída!AA8),0)*PSobreRurH!AA8)*(1-txMortH!AA8*FaPensRurH!AA8) &lt;0,0,(Z7 - IFERROR(INDEX(FePensRurH2!$B$2:$BJ$92,ROW($A8)- 1 - RegraSaída!AA8,COLUMN(AA$1)- 1 - RegraSaída!AA8),0)*PSobreRurH!AA8)*(1-txMortH!AA8*FaPensRurH!AA8))+ FePensRurH2!AA8</f>
        <v>984.00929526921561</v>
      </c>
      <c r="AB8" s="99">
        <f>IF((AA7 - IFERROR(INDEX(FePensRurH2!$B$2:$BJ$92,ROW($A8)- 1 - RegraSaída!AB8,COLUMN(AB$1)- 1 - RegraSaída!AB8),0)*PSobreRurH!AB8)*(1-txMortH!AB8*FaPensRurH!AB8) &lt;0,0,(AA7 - IFERROR(INDEX(FePensRurH2!$B$2:$BJ$92,ROW($A8)- 1 - RegraSaída!AB8,COLUMN(AB$1)- 1 - RegraSaída!AB8),0)*PSobreRurH!AB8)*(1-txMortH!AB8*FaPensRurH!AB8))+ FePensRurH2!AB8</f>
        <v>953.53968977450938</v>
      </c>
      <c r="AC8" s="99">
        <f>IF((AB7 - IFERROR(INDEX(FePensRurH2!$B$2:$BJ$92,ROW($A8)- 1 - RegraSaída!AC8,COLUMN(AC$1)- 1 - RegraSaída!AC8),0)*PSobreRurH!AC8)*(1-txMortH!AC8*FaPensRurH!AC8) &lt;0,0,(AB7 - IFERROR(INDEX(FePensRurH2!$B$2:$BJ$92,ROW($A8)- 1 - RegraSaída!AC8,COLUMN(AC$1)- 1 - RegraSaída!AC8),0)*PSobreRurH!AC8)*(1-txMortH!AC8*FaPensRurH!AC8))+ FePensRurH2!AC8</f>
        <v>926.54875693297447</v>
      </c>
      <c r="AD8" s="99">
        <f>IF((AC7 - IFERROR(INDEX(FePensRurH2!$B$2:$BJ$92,ROW($A8)- 1 - RegraSaída!AD8,COLUMN(AD$1)- 1 - RegraSaída!AD8),0)*PSobreRurH!AD8)*(1-txMortH!AD8*FaPensRurH!AD8) &lt;0,0,(AC7 - IFERROR(INDEX(FePensRurH2!$B$2:$BJ$92,ROW($A8)- 1 - RegraSaída!AD8,COLUMN(AD$1)- 1 - RegraSaída!AD8),0)*PSobreRurH!AD8)*(1-txMortH!AD8*FaPensRurH!AD8))+ FePensRurH2!AD8</f>
        <v>889.73530333041163</v>
      </c>
      <c r="AE8" s="99">
        <f>IF((AD7 - IFERROR(INDEX(FePensRurH2!$B$2:$BJ$92,ROW($A8)- 1 - RegraSaída!AE8,COLUMN(AE$1)- 1 - RegraSaída!AE8),0)*PSobreRurH!AE8)*(1-txMortH!AE8*FaPensRurH!AE8) &lt;0,0,(AD7 - IFERROR(INDEX(FePensRurH2!$B$2:$BJ$92,ROW($A8)- 1 - RegraSaída!AE8,COLUMN(AE$1)- 1 - RegraSaída!AE8),0)*PSobreRurH!AE8)*(1-txMortH!AE8*FaPensRurH!AE8))+ FePensRurH2!AE8</f>
        <v>855.29737528589192</v>
      </c>
      <c r="AF8" s="99">
        <f>IF((AE7 - IFERROR(INDEX(FePensRurH2!$B$2:$BJ$92,ROW($A8)- 1 - RegraSaída!AF8,COLUMN(AF$1)- 1 - RegraSaída!AF8),0)*PSobreRurH!AF8)*(1-txMortH!AF8*FaPensRurH!AF8) &lt;0,0,(AE7 - IFERROR(INDEX(FePensRurH2!$B$2:$BJ$92,ROW($A8)- 1 - RegraSaída!AF8,COLUMN(AF$1)- 1 - RegraSaída!AF8),0)*PSobreRurH!AF8)*(1-txMortH!AF8*FaPensRurH!AF8))+ FePensRurH2!AF8</f>
        <v>833.26459453773407</v>
      </c>
      <c r="AG8" s="99">
        <f>IF((AF7 - IFERROR(INDEX(FePensRurH2!$B$2:$BJ$92,ROW($A8)- 1 - RegraSaída!AG8,COLUMN(AG$1)- 1 - RegraSaída!AG8),0)*PSobreRurH!AG8)*(1-txMortH!AG8*FaPensRurH!AG8) &lt;0,0,(AF7 - IFERROR(INDEX(FePensRurH2!$B$2:$BJ$92,ROW($A8)- 1 - RegraSaída!AG8,COLUMN(AG$1)- 1 - RegraSaída!AG8),0)*PSobreRurH!AG8)*(1-txMortH!AG8*FaPensRurH!AG8))+ FePensRurH2!AG8</f>
        <v>819.38819049104268</v>
      </c>
      <c r="AH8" s="99">
        <f>IF((AG7 - IFERROR(INDEX(FePensRurH2!$B$2:$BJ$92,ROW($A8)- 1 - RegraSaída!AH8,COLUMN(AH$1)- 1 - RegraSaída!AH8),0)*PSobreRurH!AH8)*(1-txMortH!AH8*FaPensRurH!AH8) &lt;0,0,(AG7 - IFERROR(INDEX(FePensRurH2!$B$2:$BJ$92,ROW($A8)- 1 - RegraSaída!AH8,COLUMN(AH$1)- 1 - RegraSaída!AH8),0)*PSobreRurH!AH8)*(1-txMortH!AH8*FaPensRurH!AH8))+ FePensRurH2!AH8</f>
        <v>804.67149690153644</v>
      </c>
      <c r="AI8" s="99">
        <f>IF((AH7 - IFERROR(INDEX(FePensRurH2!$B$2:$BJ$92,ROW($A8)- 1 - RegraSaída!AI8,COLUMN(AI$1)- 1 - RegraSaída!AI8),0)*PSobreRurH!AI8)*(1-txMortH!AI8*FaPensRurH!AI8) &lt;0,0,(AH7 - IFERROR(INDEX(FePensRurH2!$B$2:$BJ$92,ROW($A8)- 1 - RegraSaída!AI8,COLUMN(AI$1)- 1 - RegraSaída!AI8),0)*PSobreRurH!AI8)*(1-txMortH!AI8*FaPensRurH!AI8))+ FePensRurH2!AI8</f>
        <v>781.91767985324657</v>
      </c>
      <c r="AJ8" s="99">
        <f>IF((AI7 - IFERROR(INDEX(FePensRurH2!$B$2:$BJ$92,ROW($A8)- 1 - RegraSaída!AJ8,COLUMN(AJ$1)- 1 - RegraSaída!AJ8),0)*PSobreRurH!AJ8)*(1-txMortH!AJ8*FaPensRurH!AJ8) &lt;0,0,(AI7 - IFERROR(INDEX(FePensRurH2!$B$2:$BJ$92,ROW($A8)- 1 - RegraSaída!AJ8,COLUMN(AJ$1)- 1 - RegraSaída!AJ8),0)*PSobreRurH!AJ8)*(1-txMortH!AJ8*FaPensRurH!AJ8))+ FePensRurH2!AJ8</f>
        <v>764.89064555643154</v>
      </c>
      <c r="AK8" s="99">
        <f>IF((AJ7 - IFERROR(INDEX(FePensRurH2!$B$2:$BJ$92,ROW($A8)- 1 - RegraSaída!AK8,COLUMN(AK$1)- 1 - RegraSaída!AK8),0)*PSobreRurH!AK8)*(1-txMortH!AK8*FaPensRurH!AK8) &lt;0,0,(AJ7 - IFERROR(INDEX(FePensRurH2!$B$2:$BJ$92,ROW($A8)- 1 - RegraSaída!AK8,COLUMN(AK$1)- 1 - RegraSaída!AK8),0)*PSobreRurH!AK8)*(1-txMortH!AK8*FaPensRurH!AK8))+ FePensRurH2!AK8</f>
        <v>746.6525600195032</v>
      </c>
      <c r="AL8" s="99">
        <f>IF((AK7 - IFERROR(INDEX(FePensRurH2!$B$2:$BJ$92,ROW($A8)- 1 - RegraSaída!AL8,COLUMN(AL$1)- 1 - RegraSaída!AL8),0)*PSobreRurH!AL8)*(1-txMortH!AL8*FaPensRurH!AL8) &lt;0,0,(AK7 - IFERROR(INDEX(FePensRurH2!$B$2:$BJ$92,ROW($A8)- 1 - RegraSaída!AL8,COLUMN(AL$1)- 1 - RegraSaída!AL8),0)*PSobreRurH!AL8)*(1-txMortH!AL8*FaPensRurH!AL8))+ FePensRurH2!AL8</f>
        <v>694.36775723907033</v>
      </c>
      <c r="AM8" s="99">
        <f>IF((AL7 - IFERROR(INDEX(FePensRurH2!$B$2:$BJ$92,ROW($A8)- 1 - RegraSaída!AM8,COLUMN(AM$1)- 1 - RegraSaída!AM8),0)*PSobreRurH!AM8)*(1-txMortH!AM8*FaPensRurH!AM8) &lt;0,0,(AL7 - IFERROR(INDEX(FePensRurH2!$B$2:$BJ$92,ROW($A8)- 1 - RegraSaída!AM8,COLUMN(AM$1)- 1 - RegraSaída!AM8),0)*PSobreRurH!AM8)*(1-txMortH!AM8*FaPensRurH!AM8))+ FePensRurH2!AM8</f>
        <v>672.06871766263805</v>
      </c>
      <c r="AN8" s="99">
        <f>IF((AM7 - IFERROR(INDEX(FePensRurH2!$B$2:$BJ$92,ROW($A8)- 1 - RegraSaída!AN8,COLUMN(AN$1)- 1 - RegraSaída!AN8),0)*PSobreRurH!AN8)*(1-txMortH!AN8*FaPensRurH!AN8) &lt;0,0,(AM7 - IFERROR(INDEX(FePensRurH2!$B$2:$BJ$92,ROW($A8)- 1 - RegraSaída!AN8,COLUMN(AN$1)- 1 - RegraSaída!AN8),0)*PSobreRurH!AN8)*(1-txMortH!AN8*FaPensRurH!AN8))+ FePensRurH2!AN8</f>
        <v>658.23882581344355</v>
      </c>
      <c r="AO8" s="99">
        <f>IF((AN7 - IFERROR(INDEX(FePensRurH2!$B$2:$BJ$92,ROW($A8)- 1 - RegraSaída!AO8,COLUMN(AO$1)- 1 - RegraSaída!AO8),0)*PSobreRurH!AO8)*(1-txMortH!AO8*FaPensRurH!AO8) &lt;0,0,(AN7 - IFERROR(INDEX(FePensRurH2!$B$2:$BJ$92,ROW($A8)- 1 - RegraSaída!AO8,COLUMN(AO$1)- 1 - RegraSaída!AO8),0)*PSobreRurH!AO8)*(1-txMortH!AO8*FaPensRurH!AO8))+ FePensRurH2!AO8</f>
        <v>642.70734678553777</v>
      </c>
      <c r="AP8" s="99">
        <f>IF((AO7 - IFERROR(INDEX(FePensRurH2!$B$2:$BJ$92,ROW($A8)- 1 - RegraSaída!AP8,COLUMN(AP$1)- 1 - RegraSaída!AP8),0)*PSobreRurH!AP8)*(1-txMortH!AP8*FaPensRurH!AP8) &lt;0,0,(AO7 - IFERROR(INDEX(FePensRurH2!$B$2:$BJ$92,ROW($A8)- 1 - RegraSaída!AP8,COLUMN(AP$1)- 1 - RegraSaída!AP8),0)*PSobreRurH!AP8)*(1-txMortH!AP8*FaPensRurH!AP8))+ FePensRurH2!AP8</f>
        <v>624.74092337616105</v>
      </c>
      <c r="AQ8" s="99">
        <f>IF((AP7 - IFERROR(INDEX(FePensRurH2!$B$2:$BJ$92,ROW($A8)- 1 - RegraSaída!AQ8,COLUMN(AQ$1)- 1 - RegraSaída!AQ8),0)*PSobreRurH!AQ8)*(1-txMortH!AQ8*FaPensRurH!AQ8) &lt;0,0,(AP7 - IFERROR(INDEX(FePensRurH2!$B$2:$BJ$92,ROW($A8)- 1 - RegraSaída!AQ8,COLUMN(AQ$1)- 1 - RegraSaída!AQ8),0)*PSobreRurH!AQ8)*(1-txMortH!AQ8*FaPensRurH!AQ8))+ FePensRurH2!AQ8</f>
        <v>606.28505132363478</v>
      </c>
      <c r="AR8" s="99">
        <f>IF((AQ7 - IFERROR(INDEX(FePensRurH2!$B$2:$BJ$92,ROW($A8)- 1 - RegraSaída!AR8,COLUMN(AR$1)- 1 - RegraSaída!AR8),0)*PSobreRurH!AR8)*(1-txMortH!AR8*FaPensRurH!AR8) &lt;0,0,(AQ7 - IFERROR(INDEX(FePensRurH2!$B$2:$BJ$92,ROW($A8)- 1 - RegraSaída!AR8,COLUMN(AR$1)- 1 - RegraSaída!AR8),0)*PSobreRurH!AR8)*(1-txMortH!AR8*FaPensRurH!AR8))+ FePensRurH2!AR8</f>
        <v>593.02648624835115</v>
      </c>
      <c r="AS8" s="99">
        <f>IF((AR7 - IFERROR(INDEX(FePensRurH2!$B$2:$BJ$92,ROW($A8)- 1 - RegraSaída!AS8,COLUMN(AS$1)- 1 - RegraSaída!AS8),0)*PSobreRurH!AS8)*(1-txMortH!AS8*FaPensRurH!AS8) &lt;0,0,(AR7 - IFERROR(INDEX(FePensRurH2!$B$2:$BJ$92,ROW($A8)- 1 - RegraSaída!AS8,COLUMN(AS$1)- 1 - RegraSaída!AS8),0)*PSobreRurH!AS8)*(1-txMortH!AS8*FaPensRurH!AS8))+ FePensRurH2!AS8</f>
        <v>579.89331508660575</v>
      </c>
      <c r="AT8" s="99">
        <f>IF((AS7 - IFERROR(INDEX(FePensRurH2!$B$2:$BJ$92,ROW($A8)- 1 - RegraSaída!AT8,COLUMN(AT$1)- 1 - RegraSaída!AT8),0)*PSobreRurH!AT8)*(1-txMortH!AT8*FaPensRurH!AT8) &lt;0,0,(AS7 - IFERROR(INDEX(FePensRurH2!$B$2:$BJ$92,ROW($A8)- 1 - RegraSaída!AT8,COLUMN(AT$1)- 1 - RegraSaída!AT8),0)*PSobreRurH!AT8)*(1-txMortH!AT8*FaPensRurH!AT8))+ FePensRurH2!AT8</f>
        <v>565.95997647284639</v>
      </c>
      <c r="AU8" s="99">
        <f>IF((AT7 - IFERROR(INDEX(FePensRurH2!$B$2:$BJ$92,ROW($A8)- 1 - RegraSaída!AU8,COLUMN(AU$1)- 1 - RegraSaída!AU8),0)*PSobreRurH!AU8)*(1-txMortH!AU8*FaPensRurH!AU8) &lt;0,0,(AT7 - IFERROR(INDEX(FePensRurH2!$B$2:$BJ$92,ROW($A8)- 1 - RegraSaída!AU8,COLUMN(AU$1)- 1 - RegraSaída!AU8),0)*PSobreRurH!AU8)*(1-txMortH!AU8*FaPensRurH!AU8))+ FePensRurH2!AU8</f>
        <v>549.28517557606017</v>
      </c>
      <c r="AV8" s="99">
        <f>IF((AU7 - IFERROR(INDEX(FePensRurH2!$B$2:$BJ$92,ROW($A8)- 1 - RegraSaída!AV8,COLUMN(AV$1)- 1 - RegraSaída!AV8),0)*PSobreRurH!AV8)*(1-txMortH!AV8*FaPensRurH!AV8) &lt;0,0,(AU7 - IFERROR(INDEX(FePensRurH2!$B$2:$BJ$92,ROW($A8)- 1 - RegraSaída!AV8,COLUMN(AV$1)- 1 - RegraSaída!AV8),0)*PSobreRurH!AV8)*(1-txMortH!AV8*FaPensRurH!AV8))+ FePensRurH2!AV8</f>
        <v>531.8830463963825</v>
      </c>
      <c r="AW8" s="99">
        <f>IF((AV7 - IFERROR(INDEX(FePensRurH2!$B$2:$BJ$92,ROW($A8)- 1 - RegraSaída!AW8,COLUMN(AW$1)- 1 - RegraSaída!AW8),0)*PSobreRurH!AW8)*(1-txMortH!AW8*FaPensRurH!AW8) &lt;0,0,(AV7 - IFERROR(INDEX(FePensRurH2!$B$2:$BJ$92,ROW($A8)- 1 - RegraSaída!AW8,COLUMN(AW$1)- 1 - RegraSaída!AW8),0)*PSobreRurH!AW8)*(1-txMortH!AW8*FaPensRurH!AW8))+ FePensRurH2!AW8</f>
        <v>520.61430319079523</v>
      </c>
      <c r="AX8" s="99">
        <f>IF((AW7 - IFERROR(INDEX(FePensRurH2!$B$2:$BJ$92,ROW($A8)- 1 - RegraSaída!AX8,COLUMN(AX$1)- 1 - RegraSaída!AX8),0)*PSobreRurH!AX8)*(1-txMortH!AX8*FaPensRurH!AX8) &lt;0,0,(AW7 - IFERROR(INDEX(FePensRurH2!$B$2:$BJ$92,ROW($A8)- 1 - RegraSaída!AX8,COLUMN(AX$1)- 1 - RegraSaída!AX8),0)*PSobreRurH!AX8)*(1-txMortH!AX8*FaPensRurH!AX8))+ FePensRurH2!AX8</f>
        <v>509.13883501002636</v>
      </c>
      <c r="AY8" s="99">
        <f>IF((AX7 - IFERROR(INDEX(FePensRurH2!$B$2:$BJ$92,ROW($A8)- 1 - RegraSaída!AY8,COLUMN(AY$1)- 1 - RegraSaída!AY8),0)*PSobreRurH!AY8)*(1-txMortH!AY8*FaPensRurH!AY8) &lt;0,0,(AX7 - IFERROR(INDEX(FePensRurH2!$B$2:$BJ$92,ROW($A8)- 1 - RegraSaída!AY8,COLUMN(AY$1)- 1 - RegraSaída!AY8),0)*PSobreRurH!AY8)*(1-txMortH!AY8*FaPensRurH!AY8))+ FePensRurH2!AY8</f>
        <v>498.4671177400686</v>
      </c>
      <c r="AZ8" s="99">
        <f>IF((AY7 - IFERROR(INDEX(FePensRurH2!$B$2:$BJ$92,ROW($A8)- 1 - RegraSaída!AZ8,COLUMN(AZ$1)- 1 - RegraSaída!AZ8),0)*PSobreRurH!AZ8)*(1-txMortH!AZ8*FaPensRurH!AZ8) &lt;0,0,(AY7 - IFERROR(INDEX(FePensRurH2!$B$2:$BJ$92,ROW($A8)- 1 - RegraSaída!AZ8,COLUMN(AZ$1)- 1 - RegraSaída!AZ8),0)*PSobreRurH!AZ8)*(1-txMortH!AZ8*FaPensRurH!AZ8))+ FePensRurH2!AZ8</f>
        <v>488.38206607476616</v>
      </c>
      <c r="BA8" s="99">
        <f>IF((AZ7 - IFERROR(INDEX(FePensRurH2!$B$2:$BJ$92,ROW($A8)- 1 - RegraSaída!BA8,COLUMN(BA$1)- 1 - RegraSaída!BA8),0)*PSobreRurH!BA8)*(1-txMortH!BA8*FaPensRurH!BA8) &lt;0,0,(AZ7 - IFERROR(INDEX(FePensRurH2!$B$2:$BJ$92,ROW($A8)- 1 - RegraSaída!BA8,COLUMN(BA$1)- 1 - RegraSaída!BA8),0)*PSobreRurH!BA8)*(1-txMortH!BA8*FaPensRurH!BA8))+ FePensRurH2!BA8</f>
        <v>476.59309071394387</v>
      </c>
      <c r="BB8" s="99">
        <f>IF((BA7 - IFERROR(INDEX(FePensRurH2!$B$2:$BJ$92,ROW($A8)- 1 - RegraSaída!BB8,COLUMN(BB$1)- 1 - RegraSaída!BB8),0)*PSobreRurH!BB8)*(1-txMortH!BB8*FaPensRurH!BB8) &lt;0,0,(BA7 - IFERROR(INDEX(FePensRurH2!$B$2:$BJ$92,ROW($A8)- 1 - RegraSaída!BB8,COLUMN(BB$1)- 1 - RegraSaída!BB8),0)*PSobreRurH!BB8)*(1-txMortH!BB8*FaPensRurH!BB8))+ FePensRurH2!BB8</f>
        <v>463.01635057387261</v>
      </c>
      <c r="BC8" s="99">
        <f>IF((BB7 - IFERROR(INDEX(FePensRurH2!$B$2:$BJ$92,ROW($A8)- 1 - RegraSaída!BC8,COLUMN(BC$1)- 1 - RegraSaída!BC8),0)*PSobreRurH!BC8)*(1-txMortH!BC8*FaPensRurH!BC8) &lt;0,0,(BB7 - IFERROR(INDEX(FePensRurH2!$B$2:$BJ$92,ROW($A8)- 1 - RegraSaída!BC8,COLUMN(BC$1)- 1 - RegraSaída!BC8),0)*PSobreRurH!BC8)*(1-txMortH!BC8*FaPensRurH!BC8))+ FePensRurH2!BC8</f>
        <v>449.11898123945315</v>
      </c>
      <c r="BD8" s="99">
        <f>IF((BC7 - IFERROR(INDEX(FePensRurH2!$B$2:$BJ$92,ROW($A8)- 1 - RegraSaída!BD8,COLUMN(BD$1)- 1 - RegraSaída!BD8),0)*PSobreRurH!BD8)*(1-txMortH!BD8*FaPensRurH!BD8) &lt;0,0,(BC7 - IFERROR(INDEX(FePensRurH2!$B$2:$BJ$92,ROW($A8)- 1 - RegraSaída!BD8,COLUMN(BD$1)- 1 - RegraSaída!BD8),0)*PSobreRurH!BD8)*(1-txMortH!BD8*FaPensRurH!BD8))+ FePensRurH2!BD8</f>
        <v>439.62018154795896</v>
      </c>
      <c r="BE8" s="99">
        <f>IF((BD7 - IFERROR(INDEX(FePensRurH2!$B$2:$BJ$92,ROW($A8)- 1 - RegraSaída!BE8,COLUMN(BE$1)- 1 - RegraSaída!BE8),0)*PSobreRurH!BE8)*(1-txMortH!BE8*FaPensRurH!BE8) &lt;0,0,(BD7 - IFERROR(INDEX(FePensRurH2!$B$2:$BJ$92,ROW($A8)- 1 - RegraSaída!BE8,COLUMN(BE$1)- 1 - RegraSaída!BE8),0)*PSobreRurH!BE8)*(1-txMortH!BE8*FaPensRurH!BE8))+ FePensRurH2!BE8</f>
        <v>432.02786467049231</v>
      </c>
      <c r="BF8" s="99">
        <f>IF((BE7 - IFERROR(INDEX(FePensRurH2!$B$2:$BJ$92,ROW($A8)- 1 - RegraSaída!BF8,COLUMN(BF$1)- 1 - RegraSaída!BF8),0)*PSobreRurH!BF8)*(1-txMortH!BF8*FaPensRurH!BF8) &lt;0,0,(BE7 - IFERROR(INDEX(FePensRurH2!$B$2:$BJ$92,ROW($A8)- 1 - RegraSaída!BF8,COLUMN(BF$1)- 1 - RegraSaída!BF8),0)*PSobreRurH!BF8)*(1-txMortH!BF8*FaPensRurH!BF8))+ FePensRurH2!BF8</f>
        <v>423.49615272930072</v>
      </c>
      <c r="BG8" s="99">
        <f>IF((BF7 - IFERROR(INDEX(FePensRurH2!$B$2:$BJ$92,ROW($A8)- 1 - RegraSaída!BG8,COLUMN(BG$1)- 1 - RegraSaída!BG8),0)*PSobreRurH!BG8)*(1-txMortH!BG8*FaPensRurH!BG8) &lt;0,0,(BF7 - IFERROR(INDEX(FePensRurH2!$B$2:$BJ$92,ROW($A8)- 1 - RegraSaída!BG8,COLUMN(BG$1)- 1 - RegraSaída!BG8),0)*PSobreRurH!BG8)*(1-txMortH!BG8*FaPensRurH!BG8))+ FePensRurH2!BG8</f>
        <v>415.67653705916786</v>
      </c>
      <c r="BH8" s="99">
        <f>IF((BG7 - IFERROR(INDEX(FePensRurH2!$B$2:$BJ$92,ROW($A8)- 1 - RegraSaída!BH8,COLUMN(BH$1)- 1 - RegraSaída!BH8),0)*PSobreRurH!BH8)*(1-txMortH!BH8*FaPensRurH!BH8) &lt;0,0,(BG7 - IFERROR(INDEX(FePensRurH2!$B$2:$BJ$92,ROW($A8)- 1 - RegraSaída!BH8,COLUMN(BH$1)- 1 - RegraSaída!BH8),0)*PSobreRurH!BH8)*(1-txMortH!BH8*FaPensRurH!BH8))+ FePensRurH2!BH8</f>
        <v>408.60463067180854</v>
      </c>
      <c r="BI8" s="99">
        <f>IF((BH7 - IFERROR(INDEX(FePensRurH2!$B$2:$BJ$92,ROW($A8)- 1 - RegraSaída!BI8,COLUMN(BI$1)- 1 - RegraSaída!BI8),0)*PSobreRurH!BI8)*(1-txMortH!BI8*FaPensRurH!BI8) &lt;0,0,(BH7 - IFERROR(INDEX(FePensRurH2!$B$2:$BJ$92,ROW($A8)- 1 - RegraSaída!BI8,COLUMN(BI$1)- 1 - RegraSaída!BI8),0)*PSobreRurH!BI8)*(1-txMortH!BI8*FaPensRurH!BI8))+ FePensRurH2!BI8</f>
        <v>401.75097088955152</v>
      </c>
      <c r="BJ8" s="99">
        <f>IF((BI7 - IFERROR(INDEX(FePensRurH2!$B$2:$BJ$92,ROW($A8)- 1 - RegraSaída!BJ8,COLUMN(BJ$1)- 1 - RegraSaída!BJ8),0)*PSobreRurH!BJ8)*(1-txMortH!BJ8*FaPensRurH!BJ8) &lt;0,0,(BI7 - IFERROR(INDEX(FePensRurH2!$B$2:$BJ$92,ROW($A8)- 1 - RegraSaída!BJ8,COLUMN(BJ$1)- 1 - RegraSaída!BJ8),0)*PSobreRurH!BJ8)*(1-txMortH!BJ8*FaPensRurH!BJ8))+ FePensRurH2!BJ8</f>
        <v>394.59415026942332</v>
      </c>
    </row>
    <row r="9" spans="1:62" x14ac:dyDescent="0.3">
      <c r="A9" s="94">
        <v>7</v>
      </c>
      <c r="B9" s="95"/>
      <c r="C9" s="95"/>
      <c r="D9" s="95"/>
      <c r="E9" s="95"/>
      <c r="F9" s="95"/>
      <c r="G9" s="95"/>
      <c r="H9" s="95"/>
      <c r="I9" s="95"/>
      <c r="J9" s="95"/>
      <c r="K9" s="95"/>
      <c r="L9" s="95"/>
      <c r="M9" s="95"/>
      <c r="N9" s="95"/>
      <c r="O9" s="95"/>
      <c r="P9" s="96"/>
      <c r="Q9" s="99"/>
      <c r="R9" s="99"/>
      <c r="S9" s="99"/>
      <c r="T9" s="99">
        <f>FePensRurH2!T9</f>
        <v>134.15061940571289</v>
      </c>
      <c r="U9" s="99">
        <f>IF((T8 - IFERROR(INDEX(FePensRurH2!$B$2:$BJ$92,ROW($A9)- 1 - RegraSaída!U9,COLUMN(U$1)- 1 - RegraSaída!U9),0)*PSobreRurH!U9)*(1-txMortH!U9*FaPensRurH!U9) &lt;0,0,(T8 - IFERROR(INDEX(FePensRurH2!$B$2:$BJ$92,ROW($A9)- 1 - RegraSaída!U9,COLUMN(U$1)- 1 - RegraSaída!U9),0)*PSobreRurH!U9)*(1-txMortH!U9*FaPensRurH!U9))+ FePensRurH2!U9</f>
        <v>261.6697265874796</v>
      </c>
      <c r="V9" s="99">
        <f>IF((U8 - IFERROR(INDEX(FePensRurH2!$B$2:$BJ$92,ROW($A9)- 1 - RegraSaída!V9,COLUMN(V$1)- 1 - RegraSaída!V9),0)*PSobreRurH!V9)*(1-txMortH!V9*FaPensRurH!V9) &lt;0,0,(U8 - IFERROR(INDEX(FePensRurH2!$B$2:$BJ$92,ROW($A9)- 1 - RegraSaída!V9,COLUMN(V$1)- 1 - RegraSaída!V9),0)*PSobreRurH!V9)*(1-txMortH!V9*FaPensRurH!V9))+ FePensRurH2!V9</f>
        <v>397.45290056470776</v>
      </c>
      <c r="W9" s="99">
        <f>IF((V8 - IFERROR(INDEX(FePensRurH2!$B$2:$BJ$92,ROW($A9)- 1 - RegraSaída!W9,COLUMN(W$1)- 1 - RegraSaída!W9),0)*PSobreRurH!W9)*(1-txMortH!W9*FaPensRurH!W9) &lt;0,0,(V8 - IFERROR(INDEX(FePensRurH2!$B$2:$BJ$92,ROW($A9)- 1 - RegraSaída!W9,COLUMN(W$1)- 1 - RegraSaída!W9),0)*PSobreRurH!W9)*(1-txMortH!W9*FaPensRurH!W9))+ FePensRurH2!W9</f>
        <v>542.76447435180512</v>
      </c>
      <c r="X9" s="99">
        <f>IF((W8 - IFERROR(INDEX(FePensRurH2!$B$2:$BJ$92,ROW($A9)- 1 - RegraSaída!X9,COLUMN(X$1)- 1 - RegraSaída!X9),0)*PSobreRurH!X9)*(1-txMortH!X9*FaPensRurH!X9) &lt;0,0,(W8 - IFERROR(INDEX(FePensRurH2!$B$2:$BJ$92,ROW($A9)- 1 - RegraSaída!X9,COLUMN(X$1)- 1 - RegraSaída!X9),0)*PSobreRurH!X9)*(1-txMortH!X9*FaPensRurH!X9))+ FePensRurH2!X9</f>
        <v>703.71844839931373</v>
      </c>
      <c r="Y9" s="99">
        <f>IF((X8 - IFERROR(INDEX(FePensRurH2!$B$2:$BJ$92,ROW($A9)- 1 - RegraSaída!Y9,COLUMN(Y$1)- 1 - RegraSaída!Y9),0)*PSobreRurH!Y9)*(1-txMortH!Y9*FaPensRurH!Y9) &lt;0,0,(X8 - IFERROR(INDEX(FePensRurH2!$B$2:$BJ$92,ROW($A9)- 1 - RegraSaída!Y9,COLUMN(Y$1)- 1 - RegraSaída!Y9),0)*PSobreRurH!Y9)*(1-txMortH!Y9*FaPensRurH!Y9))+ FePensRurH2!Y9</f>
        <v>847.08685754305134</v>
      </c>
      <c r="Z9" s="99">
        <f>IF((Y8 - IFERROR(INDEX(FePensRurH2!$B$2:$BJ$92,ROW($A9)- 1 - RegraSaída!Z9,COLUMN(Z$1)- 1 - RegraSaída!Z9),0)*PSobreRurH!Z9)*(1-txMortH!Z9*FaPensRurH!Z9) &lt;0,0,(Y8 - IFERROR(INDEX(FePensRurH2!$B$2:$BJ$92,ROW($A9)- 1 - RegraSaída!Z9,COLUMN(Z$1)- 1 - RegraSaída!Z9),0)*PSobreRurH!Z9)*(1-txMortH!Z9*FaPensRurH!Z9))+ FePensRurH2!Z9</f>
        <v>1001.5140841930195</v>
      </c>
      <c r="AA9" s="99">
        <f>IF((Z8 - IFERROR(INDEX(FePensRurH2!$B$2:$BJ$92,ROW($A9)- 1 - RegraSaída!AA9,COLUMN(AA$1)- 1 - RegraSaída!AA9),0)*PSobreRurH!AA9)*(1-txMortH!AA9*FaPensRurH!AA9) &lt;0,0,(Z8 - IFERROR(INDEX(FePensRurH2!$B$2:$BJ$92,ROW($A9)- 1 - RegraSaída!AA9,COLUMN(AA$1)- 1 - RegraSaída!AA9),0)*PSobreRurH!AA9)*(1-txMortH!AA9*FaPensRurH!AA9))+ FePensRurH2!AA9</f>
        <v>1126.9063823107899</v>
      </c>
      <c r="AB9" s="99">
        <f>IF((AA8 - IFERROR(INDEX(FePensRurH2!$B$2:$BJ$92,ROW($A9)- 1 - RegraSaída!AB9,COLUMN(AB$1)- 1 - RegraSaída!AB9),0)*PSobreRurH!AB9)*(1-txMortH!AB9*FaPensRurH!AB9) &lt;0,0,(AA8 - IFERROR(INDEX(FePensRurH2!$B$2:$BJ$92,ROW($A9)- 1 - RegraSaída!AB9,COLUMN(AB$1)- 1 - RegraSaída!AB9),0)*PSobreRurH!AB9)*(1-txMortH!AB9*FaPensRurH!AB9))+ FePensRurH2!AB9</f>
        <v>1084.2121028539971</v>
      </c>
      <c r="AC9" s="99">
        <f>IF((AB8 - IFERROR(INDEX(FePensRurH2!$B$2:$BJ$92,ROW($A9)- 1 - RegraSaída!AC9,COLUMN(AC$1)- 1 - RegraSaída!AC9),0)*PSobreRurH!AC9)*(1-txMortH!AC9*FaPensRurH!AC9) &lt;0,0,(AB8 - IFERROR(INDEX(FePensRurH2!$B$2:$BJ$92,ROW($A9)- 1 - RegraSaída!AC9,COLUMN(AC$1)- 1 - RegraSaída!AC9),0)*PSobreRurH!AC9)*(1-txMortH!AC9*FaPensRurH!AC9))+ FePensRurH2!AC9</f>
        <v>1053.0089769871088</v>
      </c>
      <c r="AD9" s="99">
        <f>IF((AC8 - IFERROR(INDEX(FePensRurH2!$B$2:$BJ$92,ROW($A9)- 1 - RegraSaída!AD9,COLUMN(AD$1)- 1 - RegraSaída!AD9),0)*PSobreRurH!AD9)*(1-txMortH!AD9*FaPensRurH!AD9) &lt;0,0,(AC8 - IFERROR(INDEX(FePensRurH2!$B$2:$BJ$92,ROW($A9)- 1 - RegraSaída!AD9,COLUMN(AD$1)- 1 - RegraSaída!AD9),0)*PSobreRurH!AD9)*(1-txMortH!AD9*FaPensRurH!AD9))+ FePensRurH2!AD9</f>
        <v>1021.7107998958726</v>
      </c>
      <c r="AE9" s="99">
        <f>IF((AD8 - IFERROR(INDEX(FePensRurH2!$B$2:$BJ$92,ROW($A9)- 1 - RegraSaída!AE9,COLUMN(AE$1)- 1 - RegraSaída!AE9),0)*PSobreRurH!AE9)*(1-txMortH!AE9*FaPensRurH!AE9) &lt;0,0,(AD8 - IFERROR(INDEX(FePensRurH2!$B$2:$BJ$92,ROW($A9)- 1 - RegraSaída!AE9,COLUMN(AE$1)- 1 - RegraSaída!AE9),0)*PSobreRurH!AE9)*(1-txMortH!AE9*FaPensRurH!AE9))+ FePensRurH2!AE9</f>
        <v>980.60996704450827</v>
      </c>
      <c r="AF9" s="99">
        <f>IF((AE8 - IFERROR(INDEX(FePensRurH2!$B$2:$BJ$92,ROW($A9)- 1 - RegraSaída!AF9,COLUMN(AF$1)- 1 - RegraSaída!AF9),0)*PSobreRurH!AF9)*(1-txMortH!AF9*FaPensRurH!AF9) &lt;0,0,(AE8 - IFERROR(INDEX(FePensRurH2!$B$2:$BJ$92,ROW($A9)- 1 - RegraSaída!AF9,COLUMN(AF$1)- 1 - RegraSaída!AF9),0)*PSobreRurH!AF9)*(1-txMortH!AF9*FaPensRurH!AF9))+ FePensRurH2!AF9</f>
        <v>950.5452697075325</v>
      </c>
      <c r="AG9" s="99">
        <f>IF((AF8 - IFERROR(INDEX(FePensRurH2!$B$2:$BJ$92,ROW($A9)- 1 - RegraSaída!AG9,COLUMN(AG$1)- 1 - RegraSaída!AG9),0)*PSobreRurH!AG9)*(1-txMortH!AG9*FaPensRurH!AG9) &lt;0,0,(AF8 - IFERROR(INDEX(FePensRurH2!$B$2:$BJ$92,ROW($A9)- 1 - RegraSaída!AG9,COLUMN(AG$1)- 1 - RegraSaída!AG9),0)*PSobreRurH!AG9)*(1-txMortH!AG9*FaPensRurH!AG9))+ FePensRurH2!AG9</f>
        <v>933.69720609794422</v>
      </c>
      <c r="AH9" s="99">
        <f>IF((AG8 - IFERROR(INDEX(FePensRurH2!$B$2:$BJ$92,ROW($A9)- 1 - RegraSaída!AH9,COLUMN(AH$1)- 1 - RegraSaída!AH9),0)*PSobreRurH!AH9)*(1-txMortH!AH9*FaPensRurH!AH9) &lt;0,0,(AG8 - IFERROR(INDEX(FePensRurH2!$B$2:$BJ$92,ROW($A9)- 1 - RegraSaída!AH9,COLUMN(AH$1)- 1 - RegraSaída!AH9),0)*PSobreRurH!AH9)*(1-txMortH!AH9*FaPensRurH!AH9))+ FePensRurH2!AH9</f>
        <v>915.48101562637453</v>
      </c>
      <c r="AI9" s="99">
        <f>IF((AH8 - IFERROR(INDEX(FePensRurH2!$B$2:$BJ$92,ROW($A9)- 1 - RegraSaída!AI9,COLUMN(AI$1)- 1 - RegraSaída!AI9),0)*PSobreRurH!AI9)*(1-txMortH!AI9*FaPensRurH!AI9) &lt;0,0,(AH8 - IFERROR(INDEX(FePensRurH2!$B$2:$BJ$92,ROW($A9)- 1 - RegraSaída!AI9,COLUMN(AI$1)- 1 - RegraSaída!AI9),0)*PSobreRurH!AI9)*(1-txMortH!AI9*FaPensRurH!AI9))+ FePensRurH2!AI9</f>
        <v>898.06386266578886</v>
      </c>
      <c r="AJ9" s="99">
        <f>IF((AI8 - IFERROR(INDEX(FePensRurH2!$B$2:$BJ$92,ROW($A9)- 1 - RegraSaída!AJ9,COLUMN(AJ$1)- 1 - RegraSaída!AJ9),0)*PSobreRurH!AJ9)*(1-txMortH!AJ9*FaPensRurH!AJ9) &lt;0,0,(AI8 - IFERROR(INDEX(FePensRurH2!$B$2:$BJ$92,ROW($A9)- 1 - RegraSaída!AJ9,COLUMN(AJ$1)- 1 - RegraSaída!AJ9),0)*PSobreRurH!AJ9)*(1-txMortH!AJ9*FaPensRurH!AJ9))+ FePensRurH2!AJ9</f>
        <v>874.28515436285898</v>
      </c>
      <c r="AK9" s="99">
        <f>IF((AJ8 - IFERROR(INDEX(FePensRurH2!$B$2:$BJ$92,ROW($A9)- 1 - RegraSaída!AK9,COLUMN(AK$1)- 1 - RegraSaída!AK9),0)*PSobreRurH!AK9)*(1-txMortH!AK9*FaPensRurH!AK9) &lt;0,0,(AJ8 - IFERROR(INDEX(FePensRurH2!$B$2:$BJ$92,ROW($A9)- 1 - RegraSaída!AK9,COLUMN(AK$1)- 1 - RegraSaída!AK9),0)*PSobreRurH!AK9)*(1-txMortH!AK9*FaPensRurH!AK9))+ FePensRurH2!AK9</f>
        <v>854.57819071434983</v>
      </c>
      <c r="AL9" s="99">
        <f>IF((AK8 - IFERROR(INDEX(FePensRurH2!$B$2:$BJ$92,ROW($A9)- 1 - RegraSaída!AL9,COLUMN(AL$1)- 1 - RegraSaída!AL9),0)*PSobreRurH!AL9)*(1-txMortH!AL9*FaPensRurH!AL9) &lt;0,0,(AK8 - IFERROR(INDEX(FePensRurH2!$B$2:$BJ$92,ROW($A9)- 1 - RegraSaída!AL9,COLUMN(AL$1)- 1 - RegraSaída!AL9),0)*PSobreRurH!AL9)*(1-txMortH!AL9*FaPensRurH!AL9))+ FePensRurH2!AL9</f>
        <v>832.01883444256146</v>
      </c>
      <c r="AM9" s="99">
        <f>IF((AL8 - IFERROR(INDEX(FePensRurH2!$B$2:$BJ$92,ROW($A9)- 1 - RegraSaída!AM9,COLUMN(AM$1)- 1 - RegraSaída!AM9),0)*PSobreRurH!AM9)*(1-txMortH!AM9*FaPensRurH!AM9) &lt;0,0,(AL8 - IFERROR(INDEX(FePensRurH2!$B$2:$BJ$92,ROW($A9)- 1 - RegraSaída!AM9,COLUMN(AM$1)- 1 - RegraSaída!AM9),0)*PSobreRurH!AM9)*(1-txMortH!AM9*FaPensRurH!AM9))+ FePensRurH2!AM9</f>
        <v>777.63590768838287</v>
      </c>
      <c r="AN9" s="99">
        <f>IF((AM8 - IFERROR(INDEX(FePensRurH2!$B$2:$BJ$92,ROW($A9)- 1 - RegraSaída!AN9,COLUMN(AN$1)- 1 - RegraSaída!AN9),0)*PSobreRurH!AN9)*(1-txMortH!AN9*FaPensRurH!AN9) &lt;0,0,(AM8 - IFERROR(INDEX(FePensRurH2!$B$2:$BJ$92,ROW($A9)- 1 - RegraSaída!AN9,COLUMN(AN$1)- 1 - RegraSaída!AN9),0)*PSobreRurH!AN9)*(1-txMortH!AN9*FaPensRurH!AN9))+ FePensRurH2!AN9</f>
        <v>754.27895043572505</v>
      </c>
      <c r="AO9" s="99">
        <f>IF((AN8 - IFERROR(INDEX(FePensRurH2!$B$2:$BJ$92,ROW($A9)- 1 - RegraSaída!AO9,COLUMN(AO$1)- 1 - RegraSaída!AO9),0)*PSobreRurH!AO9)*(1-txMortH!AO9*FaPensRurH!AO9) &lt;0,0,(AN8 - IFERROR(INDEX(FePensRurH2!$B$2:$BJ$92,ROW($A9)- 1 - RegraSaída!AO9,COLUMN(AO$1)- 1 - RegraSaída!AO9),0)*PSobreRurH!AO9)*(1-txMortH!AO9*FaPensRurH!AO9))+ FePensRurH2!AO9</f>
        <v>738.28961140931938</v>
      </c>
      <c r="AP9" s="99">
        <f>IF((AO8 - IFERROR(INDEX(FePensRurH2!$B$2:$BJ$92,ROW($A9)- 1 - RegraSaída!AP9,COLUMN(AP$1)- 1 - RegraSaída!AP9),0)*PSobreRurH!AP9)*(1-txMortH!AP9*FaPensRurH!AP9) &lt;0,0,(AO8 - IFERROR(INDEX(FePensRurH2!$B$2:$BJ$92,ROW($A9)- 1 - RegraSaída!AP9,COLUMN(AP$1)- 1 - RegraSaída!AP9),0)*PSobreRurH!AP9)*(1-txMortH!AP9*FaPensRurH!AP9))+ FePensRurH2!AP9</f>
        <v>718.97478946623983</v>
      </c>
      <c r="AQ9" s="99">
        <f>IF((AP8 - IFERROR(INDEX(FePensRurH2!$B$2:$BJ$92,ROW($A9)- 1 - RegraSaída!AQ9,COLUMN(AQ$1)- 1 - RegraSaída!AQ9),0)*PSobreRurH!AQ9)*(1-txMortH!AQ9*FaPensRurH!AQ9) &lt;0,0,(AP8 - IFERROR(INDEX(FePensRurH2!$B$2:$BJ$92,ROW($A9)- 1 - RegraSaída!AQ9,COLUMN(AQ$1)- 1 - RegraSaída!AQ9),0)*PSobreRurH!AQ9)*(1-txMortH!AQ9*FaPensRurH!AQ9))+ FePensRurH2!AQ9</f>
        <v>698.85735023454799</v>
      </c>
      <c r="AR9" s="99">
        <f>IF((AQ8 - IFERROR(INDEX(FePensRurH2!$B$2:$BJ$92,ROW($A9)- 1 - RegraSaída!AR9,COLUMN(AR$1)- 1 - RegraSaída!AR9),0)*PSobreRurH!AR9)*(1-txMortH!AR9*FaPensRurH!AR9) &lt;0,0,(AQ8 - IFERROR(INDEX(FePensRurH2!$B$2:$BJ$92,ROW($A9)- 1 - RegraSaída!AR9,COLUMN(AR$1)- 1 - RegraSaída!AR9),0)*PSobreRurH!AR9)*(1-txMortH!AR9*FaPensRurH!AR9))+ FePensRurH2!AR9</f>
        <v>679.89283719749938</v>
      </c>
      <c r="AS9" s="99">
        <f>IF((AR8 - IFERROR(INDEX(FePensRurH2!$B$2:$BJ$92,ROW($A9)- 1 - RegraSaída!AS9,COLUMN(AS$1)- 1 - RegraSaída!AS9),0)*PSobreRurH!AS9)*(1-txMortH!AS9*FaPensRurH!AS9) &lt;0,0,(AR8 - IFERROR(INDEX(FePensRurH2!$B$2:$BJ$92,ROW($A9)- 1 - RegraSaída!AS9,COLUMN(AS$1)- 1 - RegraSaída!AS9),0)*PSobreRurH!AS9)*(1-txMortH!AS9*FaPensRurH!AS9))+ FePensRurH2!AS9</f>
        <v>666.12940643147169</v>
      </c>
      <c r="AT9" s="99">
        <f>IF((AS8 - IFERROR(INDEX(FePensRurH2!$B$2:$BJ$92,ROW($A9)- 1 - RegraSaída!AT9,COLUMN(AT$1)- 1 - RegraSaída!AT9),0)*PSobreRurH!AT9)*(1-txMortH!AT9*FaPensRurH!AT9) &lt;0,0,(AS8 - IFERROR(INDEX(FePensRurH2!$B$2:$BJ$92,ROW($A9)- 1 - RegraSaída!AT9,COLUMN(AT$1)- 1 - RegraSaída!AT9),0)*PSobreRurH!AT9)*(1-txMortH!AT9*FaPensRurH!AT9))+ FePensRurH2!AT9</f>
        <v>650.56186968165969</v>
      </c>
      <c r="AU9" s="99">
        <f>IF((AT8 - IFERROR(INDEX(FePensRurH2!$B$2:$BJ$92,ROW($A9)- 1 - RegraSaída!AU9,COLUMN(AU$1)- 1 - RegraSaída!AU9),0)*PSobreRurH!AU9)*(1-txMortH!AU9*FaPensRurH!AU9) &lt;0,0,(AT8 - IFERROR(INDEX(FePensRurH2!$B$2:$BJ$92,ROW($A9)- 1 - RegraSaída!AU9,COLUMN(AU$1)- 1 - RegraSaída!AU9),0)*PSobreRurH!AU9)*(1-txMortH!AU9*FaPensRurH!AU9))+ FePensRurH2!AU9</f>
        <v>632.81409361428086</v>
      </c>
      <c r="AV9" s="99">
        <f>IF((AU8 - IFERROR(INDEX(FePensRurH2!$B$2:$BJ$92,ROW($A9)- 1 - RegraSaída!AV9,COLUMN(AV$1)- 1 - RegraSaída!AV9),0)*PSobreRurH!AV9)*(1-txMortH!AV9*FaPensRurH!AV9) &lt;0,0,(AU8 - IFERROR(INDEX(FePensRurH2!$B$2:$BJ$92,ROW($A9)- 1 - RegraSaída!AV9,COLUMN(AV$1)- 1 - RegraSaída!AV9),0)*PSobreRurH!AV9)*(1-txMortH!AV9*FaPensRurH!AV9))+ FePensRurH2!AV9</f>
        <v>614.24482634305377</v>
      </c>
      <c r="AW9" s="99">
        <f>IF((AV8 - IFERROR(INDEX(FePensRurH2!$B$2:$BJ$92,ROW($A9)- 1 - RegraSaída!AW9,COLUMN(AW$1)- 1 - RegraSaída!AW9),0)*PSobreRurH!AW9)*(1-txMortH!AW9*FaPensRurH!AW9) &lt;0,0,(AV8 - IFERROR(INDEX(FePensRurH2!$B$2:$BJ$92,ROW($A9)- 1 - RegraSaída!AW9,COLUMN(AW$1)- 1 - RegraSaída!AW9),0)*PSobreRurH!AW9)*(1-txMortH!AW9*FaPensRurH!AW9))+ FePensRurH2!AW9</f>
        <v>595.78172121395698</v>
      </c>
      <c r="AX9" s="99">
        <f>IF((AW8 - IFERROR(INDEX(FePensRurH2!$B$2:$BJ$92,ROW($A9)- 1 - RegraSaída!AX9,COLUMN(AX$1)- 1 - RegraSaída!AX9),0)*PSobreRurH!AX9)*(1-txMortH!AX9*FaPensRurH!AX9) &lt;0,0,(AW8 - IFERROR(INDEX(FePensRurH2!$B$2:$BJ$92,ROW($A9)- 1 - RegraSaída!AX9,COLUMN(AX$1)- 1 - RegraSaída!AX9),0)*PSobreRurH!AX9)*(1-txMortH!AX9*FaPensRurH!AX9))+ FePensRurH2!AX9</f>
        <v>584.00200615665278</v>
      </c>
      <c r="AY9" s="99">
        <f>IF((AX8 - IFERROR(INDEX(FePensRurH2!$B$2:$BJ$92,ROW($A9)- 1 - RegraSaída!AY9,COLUMN(AY$1)- 1 - RegraSaída!AY9),0)*PSobreRurH!AY9)*(1-txMortH!AY9*FaPensRurH!AY9) &lt;0,0,(AX8 - IFERROR(INDEX(FePensRurH2!$B$2:$BJ$92,ROW($A9)- 1 - RegraSaída!AY9,COLUMN(AY$1)- 1 - RegraSaída!AY9),0)*PSobreRurH!AY9)*(1-txMortH!AY9*FaPensRurH!AY9))+ FePensRurH2!AY9</f>
        <v>571.45666072950814</v>
      </c>
      <c r="AZ9" s="99">
        <f>IF((AY8 - IFERROR(INDEX(FePensRurH2!$B$2:$BJ$92,ROW($A9)- 1 - RegraSaída!AZ9,COLUMN(AZ$1)- 1 - RegraSaída!AZ9),0)*PSobreRurH!AZ9)*(1-txMortH!AZ9*FaPensRurH!AZ9) &lt;0,0,(AY8 - IFERROR(INDEX(FePensRurH2!$B$2:$BJ$92,ROW($A9)- 1 - RegraSaída!AZ9,COLUMN(AZ$1)- 1 - RegraSaída!AZ9),0)*PSobreRurH!AZ9)*(1-txMortH!AZ9*FaPensRurH!AZ9))+ FePensRurH2!AZ9</f>
        <v>560.25047580854198</v>
      </c>
      <c r="BA9" s="99">
        <f>IF((AZ8 - IFERROR(INDEX(FePensRurH2!$B$2:$BJ$92,ROW($A9)- 1 - RegraSaída!BA9,COLUMN(BA$1)- 1 - RegraSaída!BA9),0)*PSobreRurH!BA9)*(1-txMortH!BA9*FaPensRurH!BA9) &lt;0,0,(AZ8 - IFERROR(INDEX(FePensRurH2!$B$2:$BJ$92,ROW($A9)- 1 - RegraSaída!BA9,COLUMN(BA$1)- 1 - RegraSaída!BA9),0)*PSobreRurH!BA9)*(1-txMortH!BA9*FaPensRurH!BA9))+ FePensRurH2!BA9</f>
        <v>547.98763229371059</v>
      </c>
      <c r="BB9" s="99">
        <f>IF((BA8 - IFERROR(INDEX(FePensRurH2!$B$2:$BJ$92,ROW($A9)- 1 - RegraSaída!BB9,COLUMN(BB$1)- 1 - RegraSaída!BB9),0)*PSobreRurH!BB9)*(1-txMortH!BB9*FaPensRurH!BB9) &lt;0,0,(BA8 - IFERROR(INDEX(FePensRurH2!$B$2:$BJ$92,ROW($A9)- 1 - RegraSaída!BB9,COLUMN(BB$1)- 1 - RegraSaída!BB9),0)*PSobreRurH!BB9)*(1-txMortH!BB9*FaPensRurH!BB9))+ FePensRurH2!BB9</f>
        <v>532.65427179467758</v>
      </c>
      <c r="BC9" s="99">
        <f>IF((BB8 - IFERROR(INDEX(FePensRurH2!$B$2:$BJ$92,ROW($A9)- 1 - RegraSaída!BC9,COLUMN(BC$1)- 1 - RegraSaída!BC9),0)*PSobreRurH!BC9)*(1-txMortH!BC9*FaPensRurH!BC9) &lt;0,0,(BB8 - IFERROR(INDEX(FePensRurH2!$B$2:$BJ$92,ROW($A9)- 1 - RegraSaída!BC9,COLUMN(BC$1)- 1 - RegraSaída!BC9),0)*PSobreRurH!BC9)*(1-txMortH!BC9*FaPensRurH!BC9))+ FePensRurH2!BC9</f>
        <v>517.190561886615</v>
      </c>
      <c r="BD9" s="99">
        <f>IF((BC8 - IFERROR(INDEX(FePensRurH2!$B$2:$BJ$92,ROW($A9)- 1 - RegraSaída!BD9,COLUMN(BD$1)- 1 - RegraSaída!BD9),0)*PSobreRurH!BD9)*(1-txMortH!BD9*FaPensRurH!BD9) &lt;0,0,(BC8 - IFERROR(INDEX(FePensRurH2!$B$2:$BJ$92,ROW($A9)- 1 - RegraSaída!BD9,COLUMN(BD$1)- 1 - RegraSaída!BD9),0)*PSobreRurH!BD9)*(1-txMortH!BD9*FaPensRurH!BD9))+ FePensRurH2!BD9</f>
        <v>502.78041783800461</v>
      </c>
      <c r="BE9" s="99">
        <f>IF((BD8 - IFERROR(INDEX(FePensRurH2!$B$2:$BJ$92,ROW($A9)- 1 - RegraSaída!BE9,COLUMN(BE$1)- 1 - RegraSaída!BE9),0)*PSobreRurH!BE9)*(1-txMortH!BE9*FaPensRurH!BE9) &lt;0,0,(BD8 - IFERROR(INDEX(FePensRurH2!$B$2:$BJ$92,ROW($A9)- 1 - RegraSaída!BE9,COLUMN(BE$1)- 1 - RegraSaída!BE9),0)*PSobreRurH!BE9)*(1-txMortH!BE9*FaPensRurH!BE9))+ FePensRurH2!BE9</f>
        <v>492.20704817986677</v>
      </c>
      <c r="BF9" s="99">
        <f>IF((BE8 - IFERROR(INDEX(FePensRurH2!$B$2:$BJ$92,ROW($A9)- 1 - RegraSaída!BF9,COLUMN(BF$1)- 1 - RegraSaída!BF9),0)*PSobreRurH!BF9)*(1-txMortH!BF9*FaPensRurH!BF9) &lt;0,0,(BE8 - IFERROR(INDEX(FePensRurH2!$B$2:$BJ$92,ROW($A9)- 1 - RegraSaída!BF9,COLUMN(BF$1)- 1 - RegraSaída!BF9),0)*PSobreRurH!BF9)*(1-txMortH!BF9*FaPensRurH!BF9))+ FePensRurH2!BF9</f>
        <v>484.0769246229321</v>
      </c>
      <c r="BG9" s="99">
        <f>IF((BF8 - IFERROR(INDEX(FePensRurH2!$B$2:$BJ$92,ROW($A9)- 1 - RegraSaída!BG9,COLUMN(BG$1)- 1 - RegraSaída!BG9),0)*PSobreRurH!BG9)*(1-txMortH!BG9*FaPensRurH!BG9) &lt;0,0,(BF8 - IFERROR(INDEX(FePensRurH2!$B$2:$BJ$92,ROW($A9)- 1 - RegraSaída!BG9,COLUMN(BG$1)- 1 - RegraSaída!BG9),0)*PSobreRurH!BG9)*(1-txMortH!BG9*FaPensRurH!BG9))+ FePensRurH2!BG9</f>
        <v>475.00528536134766</v>
      </c>
      <c r="BH9" s="99">
        <f>IF((BG8 - IFERROR(INDEX(FePensRurH2!$B$2:$BJ$92,ROW($A9)- 1 - RegraSaída!BH9,COLUMN(BH$1)- 1 - RegraSaída!BH9),0)*PSobreRurH!BH9)*(1-txMortH!BH9*FaPensRurH!BH9) &lt;0,0,(BG8 - IFERROR(INDEX(FePensRurH2!$B$2:$BJ$92,ROW($A9)- 1 - RegraSaída!BH9,COLUMN(BH$1)- 1 - RegraSaída!BH9),0)*PSobreRurH!BH9)*(1-txMortH!BH9*FaPensRurH!BH9))+ FePensRurH2!BH9</f>
        <v>466.64844529788854</v>
      </c>
      <c r="BI9" s="99">
        <f>IF((BH8 - IFERROR(INDEX(FePensRurH2!$B$2:$BJ$92,ROW($A9)- 1 - RegraSaída!BI9,COLUMN(BI$1)- 1 - RegraSaída!BI9),0)*PSobreRurH!BI9)*(1-txMortH!BI9*FaPensRurH!BI9) &lt;0,0,(BH8 - IFERROR(INDEX(FePensRurH2!$B$2:$BJ$92,ROW($A9)- 1 - RegraSaída!BI9,COLUMN(BI$1)- 1 - RegraSaída!BI9),0)*PSobreRurH!BI9)*(1-txMortH!BI9*FaPensRurH!BI9))+ FePensRurH2!BI9</f>
        <v>459.03855937237597</v>
      </c>
      <c r="BJ9" s="99">
        <f>IF((BI8 - IFERROR(INDEX(FePensRurH2!$B$2:$BJ$92,ROW($A9)- 1 - RegraSaída!BJ9,COLUMN(BJ$1)- 1 - RegraSaída!BJ9),0)*PSobreRurH!BJ9)*(1-txMortH!BJ9*FaPensRurH!BJ9) &lt;0,0,(BI8 - IFERROR(INDEX(FePensRurH2!$B$2:$BJ$92,ROW($A9)- 1 - RegraSaída!BJ9,COLUMN(BJ$1)- 1 - RegraSaída!BJ9),0)*PSobreRurH!BJ9)*(1-txMortH!BJ9*FaPensRurH!BJ9))+ FePensRurH2!BJ9</f>
        <v>451.64347012777279</v>
      </c>
    </row>
    <row r="10" spans="1:62" x14ac:dyDescent="0.3">
      <c r="A10" s="94">
        <v>8</v>
      </c>
      <c r="B10" s="95"/>
      <c r="C10" s="95"/>
      <c r="D10" s="95"/>
      <c r="E10" s="95"/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6"/>
      <c r="Q10" s="99"/>
      <c r="R10" s="99"/>
      <c r="S10" s="99"/>
      <c r="T10" s="99">
        <f>FePensRurH2!T10</f>
        <v>144.8515197204687</v>
      </c>
      <c r="U10" s="99">
        <f>IF((T9 - IFERROR(INDEX(FePensRurH2!$B$2:$BJ$92,ROW($A10)- 1 - RegraSaída!U10,COLUMN(U$1)- 1 - RegraSaída!U10),0)*PSobreRurH!U10)*(1-txMortH!U10*FaPensRurH!U10) &lt;0,0,(T9 - IFERROR(INDEX(FePensRurH2!$B$2:$BJ$92,ROW($A10)- 1 - RegraSaída!U10,COLUMN(U$1)- 1 - RegraSaída!U10),0)*PSobreRurH!U10)*(1-txMortH!U10*FaPensRurH!U10))+ FePensRurH2!U10</f>
        <v>271.6763998202149</v>
      </c>
      <c r="V10" s="99">
        <f>IF((U9 - IFERROR(INDEX(FePensRurH2!$B$2:$BJ$92,ROW($A10)- 1 - RegraSaída!V10,COLUMN(V$1)- 1 - RegraSaída!V10),0)*PSobreRurH!V10)*(1-txMortH!V10*FaPensRurH!V10) &lt;0,0,(U9 - IFERROR(INDEX(FePensRurH2!$B$2:$BJ$92,ROW($A10)- 1 - RegraSaída!V10,COLUMN(V$1)- 1 - RegraSaída!V10),0)*PSobreRurH!V10)*(1-txMortH!V10*FaPensRurH!V10))+ FePensRurH2!V10</f>
        <v>393.93455149471731</v>
      </c>
      <c r="W10" s="99">
        <f>IF((V9 - IFERROR(INDEX(FePensRurH2!$B$2:$BJ$92,ROW($A10)- 1 - RegraSaída!W10,COLUMN(W$1)- 1 - RegraSaída!W10),0)*PSobreRurH!W10)*(1-txMortH!W10*FaPensRurH!W10) &lt;0,0,(V9 - IFERROR(INDEX(FePensRurH2!$B$2:$BJ$92,ROW($A10)- 1 - RegraSaída!W10,COLUMN(W$1)- 1 - RegraSaída!W10),0)*PSobreRurH!W10)*(1-txMortH!W10*FaPensRurH!W10))+ FePensRurH2!W10</f>
        <v>525.0123659607716</v>
      </c>
      <c r="X10" s="99">
        <f>IF((W9 - IFERROR(INDEX(FePensRurH2!$B$2:$BJ$92,ROW($A10)- 1 - RegraSaída!X10,COLUMN(X$1)- 1 - RegraSaída!X10),0)*PSobreRurH!X10)*(1-txMortH!X10*FaPensRurH!X10) &lt;0,0,(W9 - IFERROR(INDEX(FePensRurH2!$B$2:$BJ$92,ROW($A10)- 1 - RegraSaída!X10,COLUMN(X$1)- 1 - RegraSaída!X10),0)*PSobreRurH!X10)*(1-txMortH!X10*FaPensRurH!X10))+ FePensRurH2!X10</f>
        <v>665.60190138853318</v>
      </c>
      <c r="Y10" s="99">
        <f>IF((X9 - IFERROR(INDEX(FePensRurH2!$B$2:$BJ$92,ROW($A10)- 1 - RegraSaída!Y10,COLUMN(Y$1)- 1 - RegraSaída!Y10),0)*PSobreRurH!Y10)*(1-txMortH!Y10*FaPensRurH!Y10) &lt;0,0,(X9 - IFERROR(INDEX(FePensRurH2!$B$2:$BJ$92,ROW($A10)- 1 - RegraSaída!Y10,COLUMN(Y$1)- 1 - RegraSaída!Y10),0)*PSobreRurH!Y10)*(1-txMortH!Y10*FaPensRurH!Y10))+ FePensRurH2!Y10</f>
        <v>820.37242726640716</v>
      </c>
      <c r="Z10" s="99">
        <f>IF((Y9 - IFERROR(INDEX(FePensRurH2!$B$2:$BJ$92,ROW($A10)- 1 - RegraSaída!Z10,COLUMN(Z$1)- 1 - RegraSaída!Z10),0)*PSobreRurH!Z10)*(1-txMortH!Z10*FaPensRurH!Z10) &lt;0,0,(Y9 - IFERROR(INDEX(FePensRurH2!$B$2:$BJ$92,ROW($A10)- 1 - RegraSaída!Z10,COLUMN(Z$1)- 1 - RegraSaída!Z10),0)*PSobreRurH!Z10)*(1-txMortH!Z10*FaPensRurH!Z10))+ FePensRurH2!Z10</f>
        <v>958.49488022361618</v>
      </c>
      <c r="AA10" s="99">
        <f>IF((Z9 - IFERROR(INDEX(FePensRurH2!$B$2:$BJ$92,ROW($A10)- 1 - RegraSaída!AA10,COLUMN(AA$1)- 1 - RegraSaída!AA10),0)*PSobreRurH!AA10)*(1-txMortH!AA10*FaPensRurH!AA10) &lt;0,0,(Z9 - IFERROR(INDEX(FePensRurH2!$B$2:$BJ$92,ROW($A10)- 1 - RegraSaída!AA10,COLUMN(AA$1)- 1 - RegraSaída!AA10),0)*PSobreRurH!AA10)*(1-txMortH!AA10*FaPensRurH!AA10))+ FePensRurH2!AA10</f>
        <v>1109.9942057373421</v>
      </c>
      <c r="AB10" s="99">
        <f>IF((AA9 - IFERROR(INDEX(FePensRurH2!$B$2:$BJ$92,ROW($A10)- 1 - RegraSaída!AB10,COLUMN(AB$1)- 1 - RegraSaída!AB10),0)*PSobreRurH!AB10)*(1-txMortH!AB10*FaPensRurH!AB10) &lt;0,0,(AA9 - IFERROR(INDEX(FePensRurH2!$B$2:$BJ$92,ROW($A10)- 1 - RegraSaída!AB10,COLUMN(AB$1)- 1 - RegraSaída!AB10),0)*PSobreRurH!AB10)*(1-txMortH!AB10*FaPensRurH!AB10))+ FePensRurH2!AB10</f>
        <v>1235.1918834945977</v>
      </c>
      <c r="AC10" s="99">
        <f>IF((AB9 - IFERROR(INDEX(FePensRurH2!$B$2:$BJ$92,ROW($A10)- 1 - RegraSaída!AC10,COLUMN(AC$1)- 1 - RegraSaída!AC10),0)*PSobreRurH!AC10)*(1-txMortH!AC10*FaPensRurH!AC10) &lt;0,0,(AB9 - IFERROR(INDEX(FePensRurH2!$B$2:$BJ$92,ROW($A10)- 1 - RegraSaída!AC10,COLUMN(AC$1)- 1 - RegraSaída!AC10),0)*PSobreRurH!AC10)*(1-txMortH!AC10*FaPensRurH!AC10))+ FePensRurH2!AC10</f>
        <v>1190.5869422145893</v>
      </c>
      <c r="AD10" s="99">
        <f>IF((AC9 - IFERROR(INDEX(FePensRurH2!$B$2:$BJ$92,ROW($A10)- 1 - RegraSaída!AD10,COLUMN(AD$1)- 1 - RegraSaída!AD10),0)*PSobreRurH!AD10)*(1-txMortH!AD10*FaPensRurH!AD10) &lt;0,0,(AC9 - IFERROR(INDEX(FePensRurH2!$B$2:$BJ$92,ROW($A10)- 1 - RegraSaída!AD10,COLUMN(AD$1)- 1 - RegraSaída!AD10),0)*PSobreRurH!AD10)*(1-txMortH!AD10*FaPensRurH!AD10))+ FePensRurH2!AD10</f>
        <v>1155.378110967285</v>
      </c>
      <c r="AE10" s="99">
        <f>IF((AD9 - IFERROR(INDEX(FePensRurH2!$B$2:$BJ$92,ROW($A10)- 1 - RegraSaída!AE10,COLUMN(AE$1)- 1 - RegraSaída!AE10),0)*PSobreRurH!AE10)*(1-txMortH!AE10*FaPensRurH!AE10) &lt;0,0,(AD9 - IFERROR(INDEX(FePensRurH2!$B$2:$BJ$92,ROW($A10)- 1 - RegraSaída!AE10,COLUMN(AE$1)- 1 - RegraSaída!AE10),0)*PSobreRurH!AE10)*(1-txMortH!AE10*FaPensRurH!AE10))+ FePensRurH2!AE10</f>
        <v>1120.6601641804061</v>
      </c>
      <c r="AF10" s="99">
        <f>IF((AE9 - IFERROR(INDEX(FePensRurH2!$B$2:$BJ$92,ROW($A10)- 1 - RegraSaída!AF10,COLUMN(AF$1)- 1 - RegraSaída!AF10),0)*PSobreRurH!AF10)*(1-txMortH!AF10*FaPensRurH!AF10) &lt;0,0,(AE9 - IFERROR(INDEX(FePensRurH2!$B$2:$BJ$92,ROW($A10)- 1 - RegraSaída!AF10,COLUMN(AF$1)- 1 - RegraSaída!AF10),0)*PSobreRurH!AF10)*(1-txMortH!AF10*FaPensRurH!AF10))+ FePensRurH2!AF10</f>
        <v>1084.2556715769476</v>
      </c>
      <c r="AG10" s="99">
        <f>IF((AF9 - IFERROR(INDEX(FePensRurH2!$B$2:$BJ$92,ROW($A10)- 1 - RegraSaída!AG10,COLUMN(AG$1)- 1 - RegraSaída!AG10),0)*PSobreRurH!AG10)*(1-txMortH!AG10*FaPensRurH!AG10) &lt;0,0,(AF9 - IFERROR(INDEX(FePensRurH2!$B$2:$BJ$92,ROW($A10)- 1 - RegraSaída!AG10,COLUMN(AG$1)- 1 - RegraSaída!AG10),0)*PSobreRurH!AG10)*(1-txMortH!AG10*FaPensRurH!AG10))+ FePensRurH2!AG10</f>
        <v>1058.8660293002024</v>
      </c>
      <c r="AH10" s="99">
        <f>IF((AG9 - IFERROR(INDEX(FePensRurH2!$B$2:$BJ$92,ROW($A10)- 1 - RegraSaída!AH10,COLUMN(AH$1)- 1 - RegraSaída!AH10),0)*PSobreRurH!AH10)*(1-txMortH!AH10*FaPensRurH!AH10) &lt;0,0,(AG9 - IFERROR(INDEX(FePensRurH2!$B$2:$BJ$92,ROW($A10)- 1 - RegraSaída!AH10,COLUMN(AH$1)- 1 - RegraSaída!AH10),0)*PSobreRurH!AH10)*(1-txMortH!AH10*FaPensRurH!AH10))+ FePensRurH2!AH10</f>
        <v>1037.3866772069916</v>
      </c>
      <c r="AI10" s="99">
        <f>IF((AH9 - IFERROR(INDEX(FePensRurH2!$B$2:$BJ$92,ROW($A10)- 1 - RegraSaída!AI10,COLUMN(AI$1)- 1 - RegraSaída!AI10),0)*PSobreRurH!AI10)*(1-txMortH!AI10*FaPensRurH!AI10) &lt;0,0,(AH9 - IFERROR(INDEX(FePensRurH2!$B$2:$BJ$92,ROW($A10)- 1 - RegraSaída!AI10,COLUMN(AI$1)- 1 - RegraSaída!AI10),0)*PSobreRurH!AI10)*(1-txMortH!AI10*FaPensRurH!AI10))+ FePensRurH2!AI10</f>
        <v>1016.2945639637261</v>
      </c>
      <c r="AJ10" s="99">
        <f>IF((AI9 - IFERROR(INDEX(FePensRurH2!$B$2:$BJ$92,ROW($A10)- 1 - RegraSaída!AJ10,COLUMN(AJ$1)- 1 - RegraSaída!AJ10),0)*PSobreRurH!AJ10)*(1-txMortH!AJ10*FaPensRurH!AJ10) &lt;0,0,(AI9 - IFERROR(INDEX(FePensRurH2!$B$2:$BJ$92,ROW($A10)- 1 - RegraSaída!AJ10,COLUMN(AJ$1)- 1 - RegraSaída!AJ10),0)*PSobreRurH!AJ10)*(1-txMortH!AJ10*FaPensRurH!AJ10))+ FePensRurH2!AJ10</f>
        <v>997.7794174918597</v>
      </c>
      <c r="AK10" s="99">
        <f>IF((AJ9 - IFERROR(INDEX(FePensRurH2!$B$2:$BJ$92,ROW($A10)- 1 - RegraSaída!AK10,COLUMN(AK$1)- 1 - RegraSaída!AK10),0)*PSobreRurH!AK10)*(1-txMortH!AK10*FaPensRurH!AK10) &lt;0,0,(AJ9 - IFERROR(INDEX(FePensRurH2!$B$2:$BJ$92,ROW($A10)- 1 - RegraSaída!AK10,COLUMN(AK$1)- 1 - RegraSaída!AK10),0)*PSobreRurH!AK10)*(1-txMortH!AK10*FaPensRurH!AK10))+ FePensRurH2!AK10</f>
        <v>971.15846524539563</v>
      </c>
      <c r="AL10" s="99">
        <f>IF((AK9 - IFERROR(INDEX(FePensRurH2!$B$2:$BJ$92,ROW($A10)- 1 - RegraSaída!AL10,COLUMN(AL$1)- 1 - RegraSaída!AL10),0)*PSobreRurH!AL10)*(1-txMortH!AL10*FaPensRurH!AL10) &lt;0,0,(AK9 - IFERROR(INDEX(FePensRurH2!$B$2:$BJ$92,ROW($A10)- 1 - RegraSaída!AL10,COLUMN(AL$1)- 1 - RegraSaída!AL10),0)*PSobreRurH!AL10)*(1-txMortH!AL10*FaPensRurH!AL10))+ FePensRurH2!AL10</f>
        <v>946.83810235700969</v>
      </c>
      <c r="AM10" s="99">
        <f>IF((AL9 - IFERROR(INDEX(FePensRurH2!$B$2:$BJ$92,ROW($A10)- 1 - RegraSaída!AM10,COLUMN(AM$1)- 1 - RegraSaída!AM10),0)*PSobreRurH!AM10)*(1-txMortH!AM10*FaPensRurH!AM10) &lt;0,0,(AL9 - IFERROR(INDEX(FePensRurH2!$B$2:$BJ$92,ROW($A10)- 1 - RegraSaída!AM10,COLUMN(AM$1)- 1 - RegraSaída!AM10),0)*PSobreRurH!AM10)*(1-txMortH!AM10*FaPensRurH!AM10))+ FePensRurH2!AM10</f>
        <v>921.40675507996514</v>
      </c>
      <c r="AN10" s="99">
        <f>IF((AM9 - IFERROR(INDEX(FePensRurH2!$B$2:$BJ$92,ROW($A10)- 1 - RegraSaída!AN10,COLUMN(AN$1)- 1 - RegraSaída!AN10),0)*PSobreRurH!AN10)*(1-txMortH!AN10*FaPensRurH!AN10) &lt;0,0,(AM9 - IFERROR(INDEX(FePensRurH2!$B$2:$BJ$92,ROW($A10)- 1 - RegraSaída!AN10,COLUMN(AN$1)- 1 - RegraSaída!AN10),0)*PSobreRurH!AN10)*(1-txMortH!AN10*FaPensRurH!AN10))+ FePensRurH2!AN10</f>
        <v>866.53409420201717</v>
      </c>
      <c r="AO10" s="99">
        <f>IF((AN9 - IFERROR(INDEX(FePensRurH2!$B$2:$BJ$92,ROW($A10)- 1 - RegraSaída!AO10,COLUMN(AO$1)- 1 - RegraSaída!AO10),0)*PSobreRurH!AO10)*(1-txMortH!AO10*FaPensRurH!AO10) &lt;0,0,(AN9 - IFERROR(INDEX(FePensRurH2!$B$2:$BJ$92,ROW($A10)- 1 - RegraSaída!AO10,COLUMN(AO$1)- 1 - RegraSaída!AO10),0)*PSobreRurH!AO10)*(1-txMortH!AO10*FaPensRurH!AO10))+ FePensRurH2!AO10</f>
        <v>840.30943786253545</v>
      </c>
      <c r="AP10" s="99">
        <f>IF((AO9 - IFERROR(INDEX(FePensRurH2!$B$2:$BJ$92,ROW($A10)- 1 - RegraSaída!AP10,COLUMN(AP$1)- 1 - RegraSaída!AP10),0)*PSobreRurH!AP10)*(1-txMortH!AP10*FaPensRurH!AP10) &lt;0,0,(AO9 - IFERROR(INDEX(FePensRurH2!$B$2:$BJ$92,ROW($A10)- 1 - RegraSaída!AP10,COLUMN(AP$1)- 1 - RegraSaída!AP10),0)*PSobreRurH!AP10)*(1-txMortH!AP10*FaPensRurH!AP10))+ FePensRurH2!AP10</f>
        <v>820.57039237473305</v>
      </c>
      <c r="AQ10" s="99">
        <f>IF((AP9 - IFERROR(INDEX(FePensRurH2!$B$2:$BJ$92,ROW($A10)- 1 - RegraSaída!AQ10,COLUMN(AQ$1)- 1 - RegraSaída!AQ10),0)*PSobreRurH!AQ10)*(1-txMortH!AQ10*FaPensRurH!AQ10) &lt;0,0,(AP9 - IFERROR(INDEX(FePensRurH2!$B$2:$BJ$92,ROW($A10)- 1 - RegraSaída!AQ10,COLUMN(AQ$1)- 1 - RegraSaída!AQ10),0)*PSobreRurH!AQ10)*(1-txMortH!AQ10*FaPensRurH!AQ10))+ FePensRurH2!AQ10</f>
        <v>798.66580412531709</v>
      </c>
      <c r="AR10" s="99">
        <f>IF((AQ9 - IFERROR(INDEX(FePensRurH2!$B$2:$BJ$92,ROW($A10)- 1 - RegraSaída!AR10,COLUMN(AR$1)- 1 - RegraSaída!AR10),0)*PSobreRurH!AR10)*(1-txMortH!AR10*FaPensRurH!AR10) &lt;0,0,(AQ9 - IFERROR(INDEX(FePensRurH2!$B$2:$BJ$92,ROW($A10)- 1 - RegraSaída!AR10,COLUMN(AR$1)- 1 - RegraSaída!AR10),0)*PSobreRurH!AR10)*(1-txMortH!AR10*FaPensRurH!AR10))+ FePensRurH2!AR10</f>
        <v>778.01409595031726</v>
      </c>
      <c r="AS10" s="99">
        <f>IF((AR9 - IFERROR(INDEX(FePensRurH2!$B$2:$BJ$92,ROW($A10)- 1 - RegraSaída!AS10,COLUMN(AS$1)- 1 - RegraSaída!AS10),0)*PSobreRurH!AS10)*(1-txMortH!AS10*FaPensRurH!AS10) &lt;0,0,(AR9 - IFERROR(INDEX(FePensRurH2!$B$2:$BJ$92,ROW($A10)- 1 - RegraSaída!AS10,COLUMN(AS$1)- 1 - RegraSaída!AS10),0)*PSobreRurH!AS10)*(1-txMortH!AS10*FaPensRurH!AS10))+ FePensRurH2!AS10</f>
        <v>758.52848162801797</v>
      </c>
      <c r="AT10" s="99">
        <f>IF((AS9 - IFERROR(INDEX(FePensRurH2!$B$2:$BJ$92,ROW($A10)- 1 - RegraSaída!AT10,COLUMN(AT$1)- 1 - RegraSaída!AT10),0)*PSobreRurH!AT10)*(1-txMortH!AT10*FaPensRurH!AT10) &lt;0,0,(AS9 - IFERROR(INDEX(FePensRurH2!$B$2:$BJ$92,ROW($A10)- 1 - RegraSaída!AT10,COLUMN(AT$1)- 1 - RegraSaída!AT10),0)*PSobreRurH!AT10)*(1-txMortH!AT10*FaPensRurH!AT10))+ FePensRurH2!AT10</f>
        <v>742.45817612096653</v>
      </c>
      <c r="AU10" s="99">
        <f>IF((AT9 - IFERROR(INDEX(FePensRurH2!$B$2:$BJ$92,ROW($A10)- 1 - RegraSaída!AU10,COLUMN(AU$1)- 1 - RegraSaída!AU10),0)*PSobreRurH!AU10)*(1-txMortH!AU10*FaPensRurH!AU10) &lt;0,0,(AT9 - IFERROR(INDEX(FePensRurH2!$B$2:$BJ$92,ROW($A10)- 1 - RegraSaída!AU10,COLUMN(AU$1)- 1 - RegraSaída!AU10),0)*PSobreRurH!AU10)*(1-txMortH!AU10*FaPensRurH!AU10))+ FePensRurH2!AU10</f>
        <v>722.81045734724285</v>
      </c>
      <c r="AV10" s="99">
        <f>IF((AU9 - IFERROR(INDEX(FePensRurH2!$B$2:$BJ$92,ROW($A10)- 1 - RegraSaída!AV10,COLUMN(AV$1)- 1 - RegraSaída!AV10),0)*PSobreRurH!AV10)*(1-txMortH!AV10*FaPensRurH!AV10) &lt;0,0,(AU9 - IFERROR(INDEX(FePensRurH2!$B$2:$BJ$92,ROW($A10)- 1 - RegraSaída!AV10,COLUMN(AV$1)- 1 - RegraSaída!AV10),0)*PSobreRurH!AV10)*(1-txMortH!AV10*FaPensRurH!AV10))+ FePensRurH2!AV10</f>
        <v>702.74510109367441</v>
      </c>
      <c r="AW10" s="99">
        <f>IF((AV9 - IFERROR(INDEX(FePensRurH2!$B$2:$BJ$92,ROW($A10)- 1 - RegraSaída!AW10,COLUMN(AW$1)- 1 - RegraSaída!AW10),0)*PSobreRurH!AW10)*(1-txMortH!AW10*FaPensRurH!AW10) &lt;0,0,(AV9 - IFERROR(INDEX(FePensRurH2!$B$2:$BJ$92,ROW($A10)- 1 - RegraSaída!AW10,COLUMN(AW$1)- 1 - RegraSaída!AW10),0)*PSobreRurH!AW10)*(1-txMortH!AW10*FaPensRurH!AW10))+ FePensRurH2!AW10</f>
        <v>683.63412099690936</v>
      </c>
      <c r="AX10" s="99">
        <f>IF((AW9 - IFERROR(INDEX(FePensRurH2!$B$2:$BJ$92,ROW($A10)- 1 - RegraSaída!AX10,COLUMN(AX$1)- 1 - RegraSaída!AX10),0)*PSobreRurH!AX10)*(1-txMortH!AX10*FaPensRurH!AX10) &lt;0,0,(AW9 - IFERROR(INDEX(FePensRurH2!$B$2:$BJ$92,ROW($A10)- 1 - RegraSaída!AX10,COLUMN(AX$1)- 1 - RegraSaída!AX10),0)*PSobreRurH!AX10)*(1-txMortH!AX10*FaPensRurH!AX10))+ FePensRurH2!AX10</f>
        <v>664.05708349343411</v>
      </c>
      <c r="AY10" s="99">
        <f>IF((AX9 - IFERROR(INDEX(FePensRurH2!$B$2:$BJ$92,ROW($A10)- 1 - RegraSaída!AY10,COLUMN(AY$1)- 1 - RegraSaída!AY10),0)*PSobreRurH!AY10)*(1-txMortH!AY10*FaPensRurH!AY10) &lt;0,0,(AX9 - IFERROR(INDEX(FePensRurH2!$B$2:$BJ$92,ROW($A10)- 1 - RegraSaída!AY10,COLUMN(AY$1)- 1 - RegraSaída!AY10),0)*PSobreRurH!AY10)*(1-txMortH!AY10*FaPensRurH!AY10))+ FePensRurH2!AY10</f>
        <v>651.72337284858384</v>
      </c>
      <c r="AZ10" s="99">
        <f>IF((AY9 - IFERROR(INDEX(FePensRurH2!$B$2:$BJ$92,ROW($A10)- 1 - RegraSaída!AZ10,COLUMN(AZ$1)- 1 - RegraSaída!AZ10),0)*PSobreRurH!AZ10)*(1-txMortH!AZ10*FaPensRurH!AZ10) &lt;0,0,(AY9 - IFERROR(INDEX(FePensRurH2!$B$2:$BJ$92,ROW($A10)- 1 - RegraSaída!AZ10,COLUMN(AZ$1)- 1 - RegraSaída!AZ10),0)*PSobreRurH!AZ10)*(1-txMortH!AZ10*FaPensRurH!AZ10))+ FePensRurH2!AZ10</f>
        <v>638.02346627012969</v>
      </c>
      <c r="BA10" s="99">
        <f>IF((AZ9 - IFERROR(INDEX(FePensRurH2!$B$2:$BJ$92,ROW($A10)- 1 - RegraSaída!BA10,COLUMN(BA$1)- 1 - RegraSaída!BA10),0)*PSobreRurH!BA10)*(1-txMortH!BA10*FaPensRurH!BA10) &lt;0,0,(AZ9 - IFERROR(INDEX(FePensRurH2!$B$2:$BJ$92,ROW($A10)- 1 - RegraSaída!BA10,COLUMN(BA$1)- 1 - RegraSaída!BA10),0)*PSobreRurH!BA10)*(1-txMortH!BA10*FaPensRurH!BA10))+ FePensRurH2!BA10</f>
        <v>624.78112446456282</v>
      </c>
      <c r="BB10" s="99">
        <f>IF((BA9 - IFERROR(INDEX(FePensRurH2!$B$2:$BJ$92,ROW($A10)- 1 - RegraSaída!BB10,COLUMN(BB$1)- 1 - RegraSaída!BB10),0)*PSobreRurH!BB10)*(1-txMortH!BB10*FaPensRurH!BB10) &lt;0,0,(BA9 - IFERROR(INDEX(FePensRurH2!$B$2:$BJ$92,ROW($A10)- 1 - RegraSaída!BB10,COLUMN(BB$1)- 1 - RegraSaída!BB10),0)*PSobreRurH!BB10)*(1-txMortH!BB10*FaPensRurH!BB10))+ FePensRurH2!BB10</f>
        <v>608.43130712521759</v>
      </c>
      <c r="BC10" s="99">
        <f>IF((BB9 - IFERROR(INDEX(FePensRurH2!$B$2:$BJ$92,ROW($A10)- 1 - RegraSaída!BC10,COLUMN(BC$1)- 1 - RegraSaída!BC10),0)*PSobreRurH!BC10)*(1-txMortH!BC10*FaPensRurH!BC10) &lt;0,0,(BB9 - IFERROR(INDEX(FePensRurH2!$B$2:$BJ$92,ROW($A10)- 1 - RegraSaída!BC10,COLUMN(BC$1)- 1 - RegraSaída!BC10),0)*PSobreRurH!BC10)*(1-txMortH!BC10*FaPensRurH!BC10))+ FePensRurH2!BC10</f>
        <v>591.08279082660897</v>
      </c>
      <c r="BD10" s="99">
        <f>IF((BC9 - IFERROR(INDEX(FePensRurH2!$B$2:$BJ$92,ROW($A10)- 1 - RegraSaída!BD10,COLUMN(BD$1)- 1 - RegraSaída!BD10),0)*PSobreRurH!BD10)*(1-txMortH!BD10*FaPensRurH!BD10) &lt;0,0,(BC9 - IFERROR(INDEX(FePensRurH2!$B$2:$BJ$92,ROW($A10)- 1 - RegraSaída!BD10,COLUMN(BD$1)- 1 - RegraSaída!BD10),0)*PSobreRurH!BD10)*(1-txMortH!BD10*FaPensRurH!BD10))+ FePensRurH2!BD10</f>
        <v>575.08168936789139</v>
      </c>
      <c r="BE10" s="99">
        <f>IF((BD9 - IFERROR(INDEX(FePensRurH2!$B$2:$BJ$92,ROW($A10)- 1 - RegraSaída!BE10,COLUMN(BE$1)- 1 - RegraSaída!BE10),0)*PSobreRurH!BE10)*(1-txMortH!BE10*FaPensRurH!BE10) &lt;0,0,(BD9 - IFERROR(INDEX(FePensRurH2!$B$2:$BJ$92,ROW($A10)- 1 - RegraSaída!BE10,COLUMN(BE$1)- 1 - RegraSaída!BE10),0)*PSobreRurH!BE10)*(1-txMortH!BE10*FaPensRurH!BE10))+ FePensRurH2!BE10</f>
        <v>560.11798083230747</v>
      </c>
      <c r="BF10" s="99">
        <f>IF((BE9 - IFERROR(INDEX(FePensRurH2!$B$2:$BJ$92,ROW($A10)- 1 - RegraSaída!BF10,COLUMN(BF$1)- 1 - RegraSaída!BF10),0)*PSobreRurH!BF10)*(1-txMortH!BF10*FaPensRurH!BF10) &lt;0,0,(BE9 - IFERROR(INDEX(FePensRurH2!$B$2:$BJ$92,ROW($A10)- 1 - RegraSaída!BF10,COLUMN(BF$1)- 1 - RegraSaída!BF10),0)*PSobreRurH!BF10)*(1-txMortH!BF10*FaPensRurH!BF10))+ FePensRurH2!BF10</f>
        <v>548.38753289842066</v>
      </c>
      <c r="BG10" s="99">
        <f>IF((BF9 - IFERROR(INDEX(FePensRurH2!$B$2:$BJ$92,ROW($A10)- 1 - RegraSaída!BG10,COLUMN(BG$1)- 1 - RegraSaída!BG10),0)*PSobreRurH!BG10)*(1-txMortH!BG10*FaPensRurH!BG10) &lt;0,0,(BF9 - IFERROR(INDEX(FePensRurH2!$B$2:$BJ$92,ROW($A10)- 1 - RegraSaída!BG10,COLUMN(BG$1)- 1 - RegraSaída!BG10),0)*PSobreRurH!BG10)*(1-txMortH!BG10*FaPensRurH!BG10))+ FePensRurH2!BG10</f>
        <v>539.68349586420948</v>
      </c>
      <c r="BH10" s="99">
        <f>IF((BG9 - IFERROR(INDEX(FePensRurH2!$B$2:$BJ$92,ROW($A10)- 1 - RegraSaída!BH10,COLUMN(BH$1)- 1 - RegraSaída!BH10),0)*PSobreRurH!BH10)*(1-txMortH!BH10*FaPensRurH!BH10) &lt;0,0,(BG9 - IFERROR(INDEX(FePensRurH2!$B$2:$BJ$92,ROW($A10)- 1 - RegraSaída!BH10,COLUMN(BH$1)- 1 - RegraSaída!BH10),0)*PSobreRurH!BH10)*(1-txMortH!BH10*FaPensRurH!BH10))+ FePensRurH2!BH10</f>
        <v>530.03493738052009</v>
      </c>
      <c r="BI10" s="99">
        <f>IF((BH9 - IFERROR(INDEX(FePensRurH2!$B$2:$BJ$92,ROW($A10)- 1 - RegraSaída!BI10,COLUMN(BI$1)- 1 - RegraSaída!BI10),0)*PSobreRurH!BI10)*(1-txMortH!BI10*FaPensRurH!BI10) &lt;0,0,(BH9 - IFERROR(INDEX(FePensRurH2!$B$2:$BJ$92,ROW($A10)- 1 - RegraSaída!BI10,COLUMN(BI$1)- 1 - RegraSaída!BI10),0)*PSobreRurH!BI10)*(1-txMortH!BI10*FaPensRurH!BI10))+ FePensRurH2!BI10</f>
        <v>521.10492487136503</v>
      </c>
      <c r="BJ10" s="99">
        <f>IF((BI9 - IFERROR(INDEX(FePensRurH2!$B$2:$BJ$92,ROW($A10)- 1 - RegraSaída!BJ10,COLUMN(BJ$1)- 1 - RegraSaída!BJ10),0)*PSobreRurH!BJ10)*(1-txMortH!BJ10*FaPensRurH!BJ10) &lt;0,0,(BI9 - IFERROR(INDEX(FePensRurH2!$B$2:$BJ$92,ROW($A10)- 1 - RegraSaída!BJ10,COLUMN(BJ$1)- 1 - RegraSaída!BJ10),0)*PSobreRurH!BJ10)*(1-txMortH!BJ10*FaPensRurH!BJ10))+ FePensRurH2!BJ10</f>
        <v>512.92098680791696</v>
      </c>
    </row>
    <row r="11" spans="1:62" x14ac:dyDescent="0.3">
      <c r="A11" s="94">
        <v>9</v>
      </c>
      <c r="B11" s="95"/>
      <c r="C11" s="95"/>
      <c r="D11" s="95"/>
      <c r="E11" s="95"/>
      <c r="F11" s="95"/>
      <c r="G11" s="95"/>
      <c r="H11" s="95"/>
      <c r="I11" s="95"/>
      <c r="J11" s="95"/>
      <c r="K11" s="95"/>
      <c r="L11" s="95"/>
      <c r="M11" s="95"/>
      <c r="N11" s="95"/>
      <c r="O11" s="95"/>
      <c r="P11" s="96"/>
      <c r="Q11" s="99"/>
      <c r="R11" s="99"/>
      <c r="S11" s="99"/>
      <c r="T11" s="99">
        <f>FePensRurH2!T11</f>
        <v>141.05574812505674</v>
      </c>
      <c r="U11" s="99">
        <f>IF((T10 - IFERROR(INDEX(FePensRurH2!$B$2:$BJ$92,ROW($A11)- 1 - RegraSaída!U11,COLUMN(U$1)- 1 - RegraSaída!U11),0)*PSobreRurH!U11)*(1-txMortH!U11*FaPensRurH!U11) &lt;0,0,(T10 - IFERROR(INDEX(FePensRurH2!$B$2:$BJ$92,ROW($A11)- 1 - RegraSaída!U11,COLUMN(U$1)- 1 - RegraSaída!U11),0)*PSobreRurH!U11)*(1-txMortH!U11*FaPensRurH!U11))+ FePensRurH2!U11</f>
        <v>278.99387659813442</v>
      </c>
      <c r="V11" s="99">
        <f>IF((U10 - IFERROR(INDEX(FePensRurH2!$B$2:$BJ$92,ROW($A11)- 1 - RegraSaída!V11,COLUMN(V$1)- 1 - RegraSaída!V11),0)*PSobreRurH!V11)*(1-txMortH!V11*FaPensRurH!V11) &lt;0,0,(U10 - IFERROR(INDEX(FePensRurH2!$B$2:$BJ$92,ROW($A11)- 1 - RegraSaída!V11,COLUMN(V$1)- 1 - RegraSaída!V11),0)*PSobreRurH!V11)*(1-txMortH!V11*FaPensRurH!V11))+ FePensRurH2!V11</f>
        <v>400.55767535419528</v>
      </c>
      <c r="W11" s="99">
        <f>IF((V10 - IFERROR(INDEX(FePensRurH2!$B$2:$BJ$92,ROW($A11)- 1 - RegraSaída!W11,COLUMN(W$1)- 1 - RegraSaída!W11),0)*PSobreRurH!W11)*(1-txMortH!W11*FaPensRurH!W11) &lt;0,0,(V10 - IFERROR(INDEX(FePensRurH2!$B$2:$BJ$92,ROW($A11)- 1 - RegraSaída!W11,COLUMN(W$1)- 1 - RegraSaída!W11),0)*PSobreRurH!W11)*(1-txMortH!W11*FaPensRurH!W11))+ FePensRurH2!W11</f>
        <v>520.01634477595167</v>
      </c>
      <c r="X11" s="99">
        <f>IF((W10 - IFERROR(INDEX(FePensRurH2!$B$2:$BJ$92,ROW($A11)- 1 - RegraSaída!X11,COLUMN(X$1)- 1 - RegraSaída!X11),0)*PSobreRurH!X11)*(1-txMortH!X11*FaPensRurH!X11) &lt;0,0,(W10 - IFERROR(INDEX(FePensRurH2!$B$2:$BJ$92,ROW($A11)- 1 - RegraSaída!X11,COLUMN(X$1)- 1 - RegraSaída!X11),0)*PSobreRurH!X11)*(1-txMortH!X11*FaPensRurH!X11))+ FePensRurH2!X11</f>
        <v>646.10621252006445</v>
      </c>
      <c r="Y11" s="99">
        <f>IF((X10 - IFERROR(INDEX(FePensRurH2!$B$2:$BJ$92,ROW($A11)- 1 - RegraSaída!Y11,COLUMN(Y$1)- 1 - RegraSaída!Y11),0)*PSobreRurH!Y11)*(1-txMortH!Y11*FaPensRurH!Y11) &lt;0,0,(X10 - IFERROR(INDEX(FePensRurH2!$B$2:$BJ$92,ROW($A11)- 1 - RegraSaída!Y11,COLUMN(Y$1)- 1 - RegraSaída!Y11),0)*PSobreRurH!Y11)*(1-txMortH!Y11*FaPensRurH!Y11))+ FePensRurH2!Y11</f>
        <v>779.788982656146</v>
      </c>
      <c r="Z11" s="99">
        <f>IF((Y10 - IFERROR(INDEX(FePensRurH2!$B$2:$BJ$92,ROW($A11)- 1 - RegraSaída!Z11,COLUMN(Z$1)- 1 - RegraSaída!Z11),0)*PSobreRurH!Z11)*(1-txMortH!Z11*FaPensRurH!Z11) &lt;0,0,(Y10 - IFERROR(INDEX(FePensRurH2!$B$2:$BJ$92,ROW($A11)- 1 - RegraSaída!Z11,COLUMN(Z$1)- 1 - RegraSaída!Z11),0)*PSobreRurH!Z11)*(1-txMortH!Z11*FaPensRurH!Z11))+ FePensRurH2!Z11</f>
        <v>929.56893235482562</v>
      </c>
      <c r="AA11" s="99">
        <f>IF((Z10 - IFERROR(INDEX(FePensRurH2!$B$2:$BJ$92,ROW($A11)- 1 - RegraSaída!AA11,COLUMN(AA$1)- 1 - RegraSaída!AA11),0)*PSobreRurH!AA11)*(1-txMortH!AA11*FaPensRurH!AA11) &lt;0,0,(Z10 - IFERROR(INDEX(FePensRurH2!$B$2:$BJ$92,ROW($A11)- 1 - RegraSaída!AA11,COLUMN(AA$1)- 1 - RegraSaída!AA11),0)*PSobreRurH!AA11)*(1-txMortH!AA11*FaPensRurH!AA11))+ FePensRurH2!AA11</f>
        <v>1066.5421666674422</v>
      </c>
      <c r="AB11" s="99">
        <f>IF((AA10 - IFERROR(INDEX(FePensRurH2!$B$2:$BJ$92,ROW($A11)- 1 - RegraSaída!AB11,COLUMN(AB$1)- 1 - RegraSaída!AB11),0)*PSobreRurH!AB11)*(1-txMortH!AB11*FaPensRurH!AB11) &lt;0,0,(AA10 - IFERROR(INDEX(FePensRurH2!$B$2:$BJ$92,ROW($A11)- 1 - RegraSaída!AB11,COLUMN(AB$1)- 1 - RegraSaída!AB11),0)*PSobreRurH!AB11)*(1-txMortH!AB11*FaPensRurH!AB11))+ FePensRurH2!AB11</f>
        <v>1217.9890077961159</v>
      </c>
      <c r="AC11" s="99">
        <f>IF((AB10 - IFERROR(INDEX(FePensRurH2!$B$2:$BJ$92,ROW($A11)- 1 - RegraSaída!AC11,COLUMN(AC$1)- 1 - RegraSaída!AC11),0)*PSobreRurH!AC11)*(1-txMortH!AC11*FaPensRurH!AC11) &lt;0,0,(AB10 - IFERROR(INDEX(FePensRurH2!$B$2:$BJ$92,ROW($A11)- 1 - RegraSaída!AC11,COLUMN(AC$1)- 1 - RegraSaída!AC11),0)*PSobreRurH!AC11)*(1-txMortH!AC11*FaPensRurH!AC11))+ FePensRurH2!AC11</f>
        <v>1340.6791312364253</v>
      </c>
      <c r="AD11" s="99">
        <f>IF((AC10 - IFERROR(INDEX(FePensRurH2!$B$2:$BJ$92,ROW($A11)- 1 - RegraSaída!AD11,COLUMN(AD$1)- 1 - RegraSaída!AD11),0)*PSobreRurH!AD11)*(1-txMortH!AD11*FaPensRurH!AD11) &lt;0,0,(AC10 - IFERROR(INDEX(FePensRurH2!$B$2:$BJ$92,ROW($A11)- 1 - RegraSaída!AD11,COLUMN(AD$1)- 1 - RegraSaída!AD11),0)*PSobreRurH!AD11)*(1-txMortH!AD11*FaPensRurH!AD11))+ FePensRurH2!AD11</f>
        <v>1292.2723563333</v>
      </c>
      <c r="AE11" s="99">
        <f>IF((AD10 - IFERROR(INDEX(FePensRurH2!$B$2:$BJ$92,ROW($A11)- 1 - RegraSaída!AE11,COLUMN(AE$1)- 1 - RegraSaída!AE11),0)*PSobreRurH!AE11)*(1-txMortH!AE11*FaPensRurH!AE11) &lt;0,0,(AD10 - IFERROR(INDEX(FePensRurH2!$B$2:$BJ$92,ROW($A11)- 1 - RegraSaída!AE11,COLUMN(AE$1)- 1 - RegraSaída!AE11),0)*PSobreRurH!AE11)*(1-txMortH!AE11*FaPensRurH!AE11))+ FePensRurH2!AE11</f>
        <v>1253.2496035840072</v>
      </c>
      <c r="AF11" s="99">
        <f>IF((AE10 - IFERROR(INDEX(FePensRurH2!$B$2:$BJ$92,ROW($A11)- 1 - RegraSaída!AF11,COLUMN(AF$1)- 1 - RegraSaída!AF11),0)*PSobreRurH!AF11)*(1-txMortH!AF11*FaPensRurH!AF11) &lt;0,0,(AE10 - IFERROR(INDEX(FePensRurH2!$B$2:$BJ$92,ROW($A11)- 1 - RegraSaída!AF11,COLUMN(AF$1)- 1 - RegraSaída!AF11),0)*PSobreRurH!AF11)*(1-txMortH!AF11*FaPensRurH!AF11))+ FePensRurH2!AF11</f>
        <v>1224.2783779529047</v>
      </c>
      <c r="AG11" s="99">
        <f>IF((AF10 - IFERROR(INDEX(FePensRurH2!$B$2:$BJ$92,ROW($A11)- 1 - RegraSaída!AG11,COLUMN(AG$1)- 1 - RegraSaída!AG11),0)*PSobreRurH!AG11)*(1-txMortH!AG11*FaPensRurH!AG11) &lt;0,0,(AF10 - IFERROR(INDEX(FePensRurH2!$B$2:$BJ$92,ROW($A11)- 1 - RegraSaída!AG11,COLUMN(AG$1)- 1 - RegraSaída!AG11),0)*PSobreRurH!AG11)*(1-txMortH!AG11*FaPensRurH!AG11))+ FePensRurH2!AG11</f>
        <v>1191.4392915869523</v>
      </c>
      <c r="AH11" s="99">
        <f>IF((AG10 - IFERROR(INDEX(FePensRurH2!$B$2:$BJ$92,ROW($A11)- 1 - RegraSaída!AH11,COLUMN(AH$1)- 1 - RegraSaída!AH11),0)*PSobreRurH!AH11)*(1-txMortH!AH11*FaPensRurH!AH11) &lt;0,0,(AG10 - IFERROR(INDEX(FePensRurH2!$B$2:$BJ$92,ROW($A11)- 1 - RegraSaída!AH11,COLUMN(AH$1)- 1 - RegraSaída!AH11),0)*PSobreRurH!AH11)*(1-txMortH!AH11*FaPensRurH!AH11))+ FePensRurH2!AH11</f>
        <v>1161.4080630156129</v>
      </c>
      <c r="AI11" s="99">
        <f>IF((AH10 - IFERROR(INDEX(FePensRurH2!$B$2:$BJ$92,ROW($A11)- 1 - RegraSaída!AI11,COLUMN(AI$1)- 1 - RegraSaída!AI11),0)*PSobreRurH!AI11)*(1-txMortH!AI11*FaPensRurH!AI11) &lt;0,0,(AH10 - IFERROR(INDEX(FePensRurH2!$B$2:$BJ$92,ROW($A11)- 1 - RegraSaída!AI11,COLUMN(AI$1)- 1 - RegraSaída!AI11),0)*PSobreRurH!AI11)*(1-txMortH!AI11*FaPensRurH!AI11))+ FePensRurH2!AI11</f>
        <v>1137.2041986852757</v>
      </c>
      <c r="AJ11" s="99">
        <f>IF((AI10 - IFERROR(INDEX(FePensRurH2!$B$2:$BJ$92,ROW($A11)- 1 - RegraSaída!AJ11,COLUMN(AJ$1)- 1 - RegraSaída!AJ11),0)*PSobreRurH!AJ11)*(1-txMortH!AJ11*FaPensRurH!AJ11) &lt;0,0,(AI10 - IFERROR(INDEX(FePensRurH2!$B$2:$BJ$92,ROW($A11)- 1 - RegraSaída!AJ11,COLUMN(AJ$1)- 1 - RegraSaída!AJ11),0)*PSobreRurH!AJ11)*(1-txMortH!AJ11*FaPensRurH!AJ11))+ FePensRurH2!AJ11</f>
        <v>1113.391048848579</v>
      </c>
      <c r="AK11" s="99">
        <f>IF((AJ10 - IFERROR(INDEX(FePensRurH2!$B$2:$BJ$92,ROW($A11)- 1 - RegraSaída!AK11,COLUMN(AK$1)- 1 - RegraSaída!AK11),0)*PSobreRurH!AK11)*(1-txMortH!AK11*FaPensRurH!AK11) &lt;0,0,(AJ10 - IFERROR(INDEX(FePensRurH2!$B$2:$BJ$92,ROW($A11)- 1 - RegraSaída!AK11,COLUMN(AK$1)- 1 - RegraSaída!AK11),0)*PSobreRurH!AK11)*(1-txMortH!AK11*FaPensRurH!AK11))+ FePensRurH2!AK11</f>
        <v>1093.7971728986745</v>
      </c>
      <c r="AL11" s="99">
        <f>IF((AK10 - IFERROR(INDEX(FePensRurH2!$B$2:$BJ$92,ROW($A11)- 1 - RegraSaída!AL11,COLUMN(AL$1)- 1 - RegraSaída!AL11),0)*PSobreRurH!AL11)*(1-txMortH!AL11*FaPensRurH!AL11) &lt;0,0,(AK10 - IFERROR(INDEX(FePensRurH2!$B$2:$BJ$92,ROW($A11)- 1 - RegraSaída!AL11,COLUMN(AL$1)- 1 - RegraSaída!AL11),0)*PSobreRurH!AL11)*(1-txMortH!AL11*FaPensRurH!AL11))+ FePensRurH2!AL11</f>
        <v>1062.8138349439844</v>
      </c>
      <c r="AM11" s="99">
        <f>IF((AL10 - IFERROR(INDEX(FePensRurH2!$B$2:$BJ$92,ROW($A11)- 1 - RegraSaída!AM11,COLUMN(AM$1)- 1 - RegraSaída!AM11),0)*PSobreRurH!AM11)*(1-txMortH!AM11*FaPensRurH!AM11) &lt;0,0,(AL10 - IFERROR(INDEX(FePensRurH2!$B$2:$BJ$92,ROW($A11)- 1 - RegraSaída!AM11,COLUMN(AM$1)- 1 - RegraSaída!AM11),0)*PSobreRurH!AM11)*(1-txMortH!AM11*FaPensRurH!AM11))+ FePensRurH2!AM11</f>
        <v>1035.7684373570694</v>
      </c>
      <c r="AN11" s="99">
        <f>IF((AM10 - IFERROR(INDEX(FePensRurH2!$B$2:$BJ$92,ROW($A11)- 1 - RegraSaída!AN11,COLUMN(AN$1)- 1 - RegraSaída!AN11),0)*PSobreRurH!AN11)*(1-txMortH!AN11*FaPensRurH!AN11) &lt;0,0,(AM10 - IFERROR(INDEX(FePensRurH2!$B$2:$BJ$92,ROW($A11)- 1 - RegraSaída!AN11,COLUMN(AN$1)- 1 - RegraSaída!AN11),0)*PSobreRurH!AN11)*(1-txMortH!AN11*FaPensRurH!AN11))+ FePensRurH2!AN11</f>
        <v>1007.6116920212786</v>
      </c>
      <c r="AO11" s="99">
        <f>IF((AN10 - IFERROR(INDEX(FePensRurH2!$B$2:$BJ$92,ROW($A11)- 1 - RegraSaída!AO11,COLUMN(AO$1)- 1 - RegraSaída!AO11),0)*PSobreRurH!AO11)*(1-txMortH!AO11*FaPensRurH!AO11) &lt;0,0,(AN10 - IFERROR(INDEX(FePensRurH2!$B$2:$BJ$92,ROW($A11)- 1 - RegraSaída!AO11,COLUMN(AO$1)- 1 - RegraSaída!AO11),0)*PSobreRurH!AO11)*(1-txMortH!AO11*FaPensRurH!AO11))+ FePensRurH2!AO11</f>
        <v>952.21188148236138</v>
      </c>
      <c r="AP11" s="99">
        <f>IF((AO10 - IFERROR(INDEX(FePensRurH2!$B$2:$BJ$92,ROW($A11)- 1 - RegraSaída!AP11,COLUMN(AP$1)- 1 - RegraSaída!AP11),0)*PSobreRurH!AP11)*(1-txMortH!AP11*FaPensRurH!AP11) &lt;0,0,(AO10 - IFERROR(INDEX(FePensRurH2!$B$2:$BJ$92,ROW($A11)- 1 - RegraSaída!AP11,COLUMN(AP$1)- 1 - RegraSaída!AP11),0)*PSobreRurH!AP11)*(1-txMortH!AP11*FaPensRurH!AP11))+ FePensRurH2!AP11</f>
        <v>921.62648740212398</v>
      </c>
      <c r="AQ11" s="99">
        <f>IF((AP10 - IFERROR(INDEX(FePensRurH2!$B$2:$BJ$92,ROW($A11)- 1 - RegraSaída!AQ11,COLUMN(AQ$1)- 1 - RegraSaída!AQ11),0)*PSobreRurH!AQ11)*(1-txMortH!AQ11*FaPensRurH!AQ11) &lt;0,0,(AP10 - IFERROR(INDEX(FePensRurH2!$B$2:$BJ$92,ROW($A11)- 1 - RegraSaída!AQ11,COLUMN(AQ$1)- 1 - RegraSaída!AQ11),0)*PSobreRurH!AQ11)*(1-txMortH!AQ11*FaPensRurH!AQ11))+ FePensRurH2!AQ11</f>
        <v>899.98141952199683</v>
      </c>
      <c r="AR11" s="99">
        <f>IF((AQ10 - IFERROR(INDEX(FePensRurH2!$B$2:$BJ$92,ROW($A11)- 1 - RegraSaída!AR11,COLUMN(AR$1)- 1 - RegraSaída!AR11),0)*PSobreRurH!AR11)*(1-txMortH!AR11*FaPensRurH!AR11) &lt;0,0,(AQ10 - IFERROR(INDEX(FePensRurH2!$B$2:$BJ$92,ROW($A11)- 1 - RegraSaída!AR11,COLUMN(AR$1)- 1 - RegraSaída!AR11),0)*PSobreRurH!AR11)*(1-txMortH!AR11*FaPensRurH!AR11))+ FePensRurH2!AR11</f>
        <v>875.61916898725076</v>
      </c>
      <c r="AS11" s="99">
        <f>IF((AR10 - IFERROR(INDEX(FePensRurH2!$B$2:$BJ$92,ROW($A11)- 1 - RegraSaída!AS11,COLUMN(AS$1)- 1 - RegraSaída!AS11),0)*PSobreRurH!AS11)*(1-txMortH!AS11*FaPensRurH!AS11) &lt;0,0,(AR10 - IFERROR(INDEX(FePensRurH2!$B$2:$BJ$92,ROW($A11)- 1 - RegraSaída!AS11,COLUMN(AS$1)- 1 - RegraSaída!AS11),0)*PSobreRurH!AS11)*(1-txMortH!AS11*FaPensRurH!AS11))+ FePensRurH2!AS11</f>
        <v>854.43805090782325</v>
      </c>
      <c r="AT11" s="99">
        <f>IF((AS10 - IFERROR(INDEX(FePensRurH2!$B$2:$BJ$92,ROW($A11)- 1 - RegraSaída!AT11,COLUMN(AT$1)- 1 - RegraSaída!AT11),0)*PSobreRurH!AT11)*(1-txMortH!AT11*FaPensRurH!AT11) &lt;0,0,(AS10 - IFERROR(INDEX(FePensRurH2!$B$2:$BJ$92,ROW($A11)- 1 - RegraSaída!AT11,COLUMN(AT$1)- 1 - RegraSaída!AT11),0)*PSobreRurH!AT11)*(1-txMortH!AT11*FaPensRurH!AT11))+ FePensRurH2!AT11</f>
        <v>834.41493020702012</v>
      </c>
      <c r="AU11" s="99">
        <f>IF((AT10 - IFERROR(INDEX(FePensRurH2!$B$2:$BJ$92,ROW($A11)- 1 - RegraSaída!AU11,COLUMN(AU$1)- 1 - RegraSaída!AU11),0)*PSobreRurH!AU11)*(1-txMortH!AU11*FaPensRurH!AU11) &lt;0,0,(AT10 - IFERROR(INDEX(FePensRurH2!$B$2:$BJ$92,ROW($A11)- 1 - RegraSaída!AU11,COLUMN(AU$1)- 1 - RegraSaída!AU11),0)*PSobreRurH!AU11)*(1-txMortH!AU11*FaPensRurH!AU11))+ FePensRurH2!AU11</f>
        <v>814.51542176374062</v>
      </c>
      <c r="AV11" s="99">
        <f>IF((AU10 - IFERROR(INDEX(FePensRurH2!$B$2:$BJ$92,ROW($A11)- 1 - RegraSaída!AV11,COLUMN(AV$1)- 1 - RegraSaída!AV11),0)*PSobreRurH!AV11)*(1-txMortH!AV11*FaPensRurH!AV11) &lt;0,0,(AU10 - IFERROR(INDEX(FePensRurH2!$B$2:$BJ$92,ROW($A11)- 1 - RegraSaída!AV11,COLUMN(AV$1)- 1 - RegraSaída!AV11),0)*PSobreRurH!AV11)*(1-txMortH!AV11*FaPensRurH!AV11))+ FePensRurH2!AV11</f>
        <v>792.4096512450792</v>
      </c>
      <c r="AW11" s="99">
        <f>IF((AV10 - IFERROR(INDEX(FePensRurH2!$B$2:$BJ$92,ROW($A11)- 1 - RegraSaída!AW11,COLUMN(AW$1)- 1 - RegraSaída!AW11),0)*PSobreRurH!AW11)*(1-txMortH!AW11*FaPensRurH!AW11) &lt;0,0,(AV10 - IFERROR(INDEX(FePensRurH2!$B$2:$BJ$92,ROW($A11)- 1 - RegraSaída!AW11,COLUMN(AW$1)- 1 - RegraSaída!AW11),0)*PSobreRurH!AW11)*(1-txMortH!AW11*FaPensRurH!AW11))+ FePensRurH2!AW11</f>
        <v>770.16306258501254</v>
      </c>
      <c r="AX11" s="99">
        <f>IF((AW10 - IFERROR(INDEX(FePensRurH2!$B$2:$BJ$92,ROW($A11)- 1 - RegraSaída!AX11,COLUMN(AX$1)- 1 - RegraSaída!AX11),0)*PSobreRurH!AX11)*(1-txMortH!AX11*FaPensRurH!AX11) &lt;0,0,(AW10 - IFERROR(INDEX(FePensRurH2!$B$2:$BJ$92,ROW($A11)- 1 - RegraSaída!AX11,COLUMN(AX$1)- 1 - RegraSaída!AX11),0)*PSobreRurH!AX11)*(1-txMortH!AX11*FaPensRurH!AX11))+ FePensRurH2!AX11</f>
        <v>750.51710805752509</v>
      </c>
      <c r="AY11" s="99">
        <f>IF((AX10 - IFERROR(INDEX(FePensRurH2!$B$2:$BJ$92,ROW($A11)- 1 - RegraSaída!AY11,COLUMN(AY$1)- 1 - RegraSaída!AY11),0)*PSobreRurH!AY11)*(1-txMortH!AY11*FaPensRurH!AY11) &lt;0,0,(AX10 - IFERROR(INDEX(FePensRurH2!$B$2:$BJ$92,ROW($A11)- 1 - RegraSaída!AY11,COLUMN(AY$1)- 1 - RegraSaída!AY11),0)*PSobreRurH!AY11)*(1-txMortH!AY11*FaPensRurH!AY11))+ FePensRurH2!AY11</f>
        <v>730.12776381241554</v>
      </c>
      <c r="AZ11" s="99">
        <f>IF((AY10 - IFERROR(INDEX(FePensRurH2!$B$2:$BJ$92,ROW($A11)- 1 - RegraSaída!AZ11,COLUMN(AZ$1)- 1 - RegraSaída!AZ11),0)*PSobreRurH!AZ11)*(1-txMortH!AZ11*FaPensRurH!AZ11) &lt;0,0,(AY10 - IFERROR(INDEX(FePensRurH2!$B$2:$BJ$92,ROW($A11)- 1 - RegraSaída!AZ11,COLUMN(AZ$1)- 1 - RegraSaída!AZ11),0)*PSobreRurH!AZ11)*(1-txMortH!AZ11*FaPensRurH!AZ11))+ FePensRurH2!AZ11</f>
        <v>716.97654836434833</v>
      </c>
      <c r="BA11" s="99">
        <f>IF((AZ10 - IFERROR(INDEX(FePensRurH2!$B$2:$BJ$92,ROW($A11)- 1 - RegraSaída!BA11,COLUMN(BA$1)- 1 - RegraSaída!BA11),0)*PSobreRurH!BA11)*(1-txMortH!BA11*FaPensRurH!BA11) &lt;0,0,(AZ10 - IFERROR(INDEX(FePensRurH2!$B$2:$BJ$92,ROW($A11)- 1 - RegraSaída!BA11,COLUMN(BA$1)- 1 - RegraSaída!BA11),0)*PSobreRurH!BA11)*(1-txMortH!BA11*FaPensRurH!BA11))+ FePensRurH2!BA11</f>
        <v>702.45899102393741</v>
      </c>
      <c r="BB11" s="99">
        <f>IF((BA10 - IFERROR(INDEX(FePensRurH2!$B$2:$BJ$92,ROW($A11)- 1 - RegraSaída!BB11,COLUMN(BB$1)- 1 - RegraSaída!BB11),0)*PSobreRurH!BB11)*(1-txMortH!BB11*FaPensRurH!BB11) &lt;0,0,(BA10 - IFERROR(INDEX(FePensRurH2!$B$2:$BJ$92,ROW($A11)- 1 - RegraSaída!BB11,COLUMN(BB$1)- 1 - RegraSaída!BB11),0)*PSobreRurH!BB11)*(1-txMortH!BB11*FaPensRurH!BB11))+ FePensRurH2!BB11</f>
        <v>685.66317418436381</v>
      </c>
      <c r="BC11" s="99">
        <f>IF((BB10 - IFERROR(INDEX(FePensRurH2!$B$2:$BJ$92,ROW($A11)- 1 - RegraSaída!BC11,COLUMN(BC$1)- 1 - RegraSaída!BC11),0)*PSobreRurH!BC11)*(1-txMortH!BC11*FaPensRurH!BC11) &lt;0,0,(BB10 - IFERROR(INDEX(FePensRurH2!$B$2:$BJ$92,ROW($A11)- 1 - RegraSaída!BC11,COLUMN(BC$1)- 1 - RegraSaída!BC11),0)*PSobreRurH!BC11)*(1-txMortH!BC11*FaPensRurH!BC11))+ FePensRurH2!BC11</f>
        <v>667.12709562685984</v>
      </c>
      <c r="BD11" s="99">
        <f>IF((BC10 - IFERROR(INDEX(FePensRurH2!$B$2:$BJ$92,ROW($A11)- 1 - RegraSaída!BD11,COLUMN(BD$1)- 1 - RegraSaída!BD11),0)*PSobreRurH!BD11)*(1-txMortH!BD11*FaPensRurH!BD11) &lt;0,0,(BC10 - IFERROR(INDEX(FePensRurH2!$B$2:$BJ$92,ROW($A11)- 1 - RegraSaída!BD11,COLUMN(BD$1)- 1 - RegraSaída!BD11),0)*PSobreRurH!BD11)*(1-txMortH!BD11*FaPensRurH!BD11))+ FePensRurH2!BD11</f>
        <v>647.59895167632237</v>
      </c>
      <c r="BE11" s="99">
        <f>IF((BD10 - IFERROR(INDEX(FePensRurH2!$B$2:$BJ$92,ROW($A11)- 1 - RegraSaída!BE11,COLUMN(BE$1)- 1 - RegraSaída!BE11),0)*PSobreRurH!BE11)*(1-txMortH!BE11*FaPensRurH!BE11) &lt;0,0,(BD10 - IFERROR(INDEX(FePensRurH2!$B$2:$BJ$92,ROW($A11)- 1 - RegraSaída!BE11,COLUMN(BE$1)- 1 - RegraSaída!BE11),0)*PSobreRurH!BE11)*(1-txMortH!BE11*FaPensRurH!BE11))+ FePensRurH2!BE11</f>
        <v>631.05740347816834</v>
      </c>
      <c r="BF11" s="99">
        <f>IF((BE10 - IFERROR(INDEX(FePensRurH2!$B$2:$BJ$92,ROW($A11)- 1 - RegraSaída!BF11,COLUMN(BF$1)- 1 - RegraSaída!BF11),0)*PSobreRurH!BF11)*(1-txMortH!BF11*FaPensRurH!BF11) &lt;0,0,(BE10 - IFERROR(INDEX(FePensRurH2!$B$2:$BJ$92,ROW($A11)- 1 - RegraSaída!BF11,COLUMN(BF$1)- 1 - RegraSaída!BF11),0)*PSobreRurH!BF11)*(1-txMortH!BF11*FaPensRurH!BF11))+ FePensRurH2!BF11</f>
        <v>615.55036012572498</v>
      </c>
      <c r="BG11" s="99">
        <f>IF((BF10 - IFERROR(INDEX(FePensRurH2!$B$2:$BJ$92,ROW($A11)- 1 - RegraSaída!BG11,COLUMN(BG$1)- 1 - RegraSaída!BG11),0)*PSobreRurH!BG11)*(1-txMortH!BG11*FaPensRurH!BG11) &lt;0,0,(BF10 - IFERROR(INDEX(FePensRurH2!$B$2:$BJ$92,ROW($A11)- 1 - RegraSaída!BG11,COLUMN(BG$1)- 1 - RegraSaída!BG11),0)*PSobreRurH!BG11)*(1-txMortH!BG11*FaPensRurH!BG11))+ FePensRurH2!BG11</f>
        <v>602.73089654692342</v>
      </c>
      <c r="BH11" s="99">
        <f>IF((BG10 - IFERROR(INDEX(FePensRurH2!$B$2:$BJ$92,ROW($A11)- 1 - RegraSaída!BH11,COLUMN(BH$1)- 1 - RegraSaída!BH11),0)*PSobreRurH!BH11)*(1-txMortH!BH11*FaPensRurH!BH11) &lt;0,0,(BG10 - IFERROR(INDEX(FePensRurH2!$B$2:$BJ$92,ROW($A11)- 1 - RegraSaída!BH11,COLUMN(BH$1)- 1 - RegraSaída!BH11),0)*PSobreRurH!BH11)*(1-txMortH!BH11*FaPensRurH!BH11))+ FePensRurH2!BH11</f>
        <v>593.48174297598848</v>
      </c>
      <c r="BI11" s="99">
        <f>IF((BH10 - IFERROR(INDEX(FePensRurH2!$B$2:$BJ$92,ROW($A11)- 1 - RegraSaída!BI11,COLUMN(BI$1)- 1 - RegraSaída!BI11),0)*PSobreRurH!BI11)*(1-txMortH!BI11*FaPensRurH!BI11) &lt;0,0,(BH10 - IFERROR(INDEX(FePensRurH2!$B$2:$BJ$92,ROW($A11)- 1 - RegraSaída!BI11,COLUMN(BI$1)- 1 - RegraSaída!BI11),0)*PSobreRurH!BI11)*(1-txMortH!BI11*FaPensRurH!BI11))+ FePensRurH2!BI11</f>
        <v>583.2873961893514</v>
      </c>
      <c r="BJ11" s="99">
        <f>IF((BI10 - IFERROR(INDEX(FePensRurH2!$B$2:$BJ$92,ROW($A11)- 1 - RegraSaída!BJ11,COLUMN(BJ$1)- 1 - RegraSaída!BJ11),0)*PSobreRurH!BJ11)*(1-txMortH!BJ11*FaPensRurH!BJ11) &lt;0,0,(BI10 - IFERROR(INDEX(FePensRurH2!$B$2:$BJ$92,ROW($A11)- 1 - RegraSaída!BJ11,COLUMN(BJ$1)- 1 - RegraSaída!BJ11),0)*PSobreRurH!BJ11)*(1-txMortH!BJ11*FaPensRurH!BJ11))+ FePensRurH2!BJ11</f>
        <v>572.45039361051681</v>
      </c>
    </row>
    <row r="12" spans="1:62" x14ac:dyDescent="0.3">
      <c r="A12" s="94">
        <v>10</v>
      </c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6"/>
      <c r="Q12" s="99"/>
      <c r="R12" s="99"/>
      <c r="S12" s="99"/>
      <c r="T12" s="99">
        <f>FePensRurH2!T12</f>
        <v>150.25902189229865</v>
      </c>
      <c r="U12" s="99">
        <f>IF((T11 - IFERROR(INDEX(FePensRurH2!$B$2:$BJ$92,ROW($A12)- 1 - RegraSaída!U12,COLUMN(U$1)- 1 - RegraSaída!U12),0)*PSobreRurH!U12)*(1-txMortH!U12*FaPensRurH!U12) &lt;0,0,(T11 - IFERROR(INDEX(FePensRurH2!$B$2:$BJ$92,ROW($A12)- 1 - RegraSaída!U12,COLUMN(U$1)- 1 - RegraSaída!U12),0)*PSobreRurH!U12)*(1-txMortH!U12*FaPensRurH!U12))+ FePensRurH2!U12</f>
        <v>282.29684327848037</v>
      </c>
      <c r="V12" s="99">
        <f>IF((U11 - IFERROR(INDEX(FePensRurH2!$B$2:$BJ$92,ROW($A12)- 1 - RegraSaída!V12,COLUMN(V$1)- 1 - RegraSaída!V12),0)*PSobreRurH!V12)*(1-txMortH!V12*FaPensRurH!V12) &lt;0,0,(U11 - IFERROR(INDEX(FePensRurH2!$B$2:$BJ$92,ROW($A12)- 1 - RegraSaída!V12,COLUMN(V$1)- 1 - RegraSaída!V12),0)*PSobreRurH!V12)*(1-txMortH!V12*FaPensRurH!V12))+ FePensRurH2!V12</f>
        <v>415.61460116866664</v>
      </c>
      <c r="W12" s="99">
        <f>IF((V11 - IFERROR(INDEX(FePensRurH2!$B$2:$BJ$92,ROW($A12)- 1 - RegraSaída!W12,COLUMN(W$1)- 1 - RegraSaída!W12),0)*PSobreRurH!W12)*(1-txMortH!W12*FaPensRurH!W12) &lt;0,0,(V11 - IFERROR(INDEX(FePensRurH2!$B$2:$BJ$92,ROW($A12)- 1 - RegraSaída!W12,COLUMN(W$1)- 1 - RegraSaída!W12),0)*PSobreRurH!W12)*(1-txMortH!W12*FaPensRurH!W12))+ FePensRurH2!W12</f>
        <v>534.23001195144752</v>
      </c>
      <c r="X12" s="99">
        <f>IF((W11 - IFERROR(INDEX(FePensRurH2!$B$2:$BJ$92,ROW($A12)- 1 - RegraSaída!X12,COLUMN(X$1)- 1 - RegraSaída!X12),0)*PSobreRurH!X12)*(1-txMortH!X12*FaPensRurH!X12) &lt;0,0,(W11 - IFERROR(INDEX(FePensRurH2!$B$2:$BJ$92,ROW($A12)- 1 - RegraSaída!X12,COLUMN(X$1)- 1 - RegraSaída!X12),0)*PSobreRurH!X12)*(1-txMortH!X12*FaPensRurH!X12))+ FePensRurH2!X12</f>
        <v>648.03858392493271</v>
      </c>
      <c r="Y12" s="99">
        <f>IF((X11 - IFERROR(INDEX(FePensRurH2!$B$2:$BJ$92,ROW($A12)- 1 - RegraSaída!Y12,COLUMN(Y$1)- 1 - RegraSaída!Y12),0)*PSobreRurH!Y12)*(1-txMortH!Y12*FaPensRurH!Y12) &lt;0,0,(X11 - IFERROR(INDEX(FePensRurH2!$B$2:$BJ$92,ROW($A12)- 1 - RegraSaída!Y12,COLUMN(Y$1)- 1 - RegraSaída!Y12),0)*PSobreRurH!Y12)*(1-txMortH!Y12*FaPensRurH!Y12))+ FePensRurH2!Y12</f>
        <v>767.43095756832417</v>
      </c>
      <c r="Z12" s="99">
        <f>IF((Y11 - IFERROR(INDEX(FePensRurH2!$B$2:$BJ$92,ROW($A12)- 1 - RegraSaída!Z12,COLUMN(Z$1)- 1 - RegraSaída!Z12),0)*PSobreRurH!Z12)*(1-txMortH!Z12*FaPensRurH!Z12) &lt;0,0,(Y11 - IFERROR(INDEX(FePensRurH2!$B$2:$BJ$92,ROW($A12)- 1 - RegraSaída!Z12,COLUMN(Z$1)- 1 - RegraSaída!Z12),0)*PSobreRurH!Z12)*(1-txMortH!Z12*FaPensRurH!Z12))+ FePensRurH2!Z12</f>
        <v>895.47922734461508</v>
      </c>
      <c r="AA12" s="99">
        <f>IF((Z11 - IFERROR(INDEX(FePensRurH2!$B$2:$BJ$92,ROW($A12)- 1 - RegraSaída!AA12,COLUMN(AA$1)- 1 - RegraSaída!AA12),0)*PSobreRurH!AA12)*(1-txMortH!AA12*FaPensRurH!AA12) &lt;0,0,(Z11 - IFERROR(INDEX(FePensRurH2!$B$2:$BJ$92,ROW($A12)- 1 - RegraSaída!AA12,COLUMN(AA$1)- 1 - RegraSaída!AA12),0)*PSobreRurH!AA12)*(1-txMortH!AA12*FaPensRurH!AA12))+ FePensRurH2!AA12</f>
        <v>1041.7769736813782</v>
      </c>
      <c r="AB12" s="99">
        <f>IF((AA11 - IFERROR(INDEX(FePensRurH2!$B$2:$BJ$92,ROW($A12)- 1 - RegraSaída!AB12,COLUMN(AB$1)- 1 - RegraSaída!AB12),0)*PSobreRurH!AB12)*(1-txMortH!AB12*FaPensRurH!AB12) &lt;0,0,(AA11 - IFERROR(INDEX(FePensRurH2!$B$2:$BJ$92,ROW($A12)- 1 - RegraSaída!AB12,COLUMN(AB$1)- 1 - RegraSaída!AB12),0)*PSobreRurH!AB12)*(1-txMortH!AB12*FaPensRurH!AB12))+ FePensRurH2!AB12</f>
        <v>1180.5086382339755</v>
      </c>
      <c r="AC12" s="99">
        <f>IF((AB11 - IFERROR(INDEX(FePensRurH2!$B$2:$BJ$92,ROW($A12)- 1 - RegraSaída!AC12,COLUMN(AC$1)- 1 - RegraSaída!AC12),0)*PSobreRurH!AC12)*(1-txMortH!AC12*FaPensRurH!AC12) &lt;0,0,(AB11 - IFERROR(INDEX(FePensRurH2!$B$2:$BJ$92,ROW($A12)- 1 - RegraSaída!AC12,COLUMN(AC$1)- 1 - RegraSaída!AC12),0)*PSobreRurH!AC12)*(1-txMortH!AC12*FaPensRurH!AC12))+ FePensRurH2!AC12</f>
        <v>1328.2480299938886</v>
      </c>
      <c r="AD12" s="99">
        <f>IF((AC11 - IFERROR(INDEX(FePensRurH2!$B$2:$BJ$92,ROW($A12)- 1 - RegraSaída!AD12,COLUMN(AD$1)- 1 - RegraSaída!AD12),0)*PSobreRurH!AD12)*(1-txMortH!AD12*FaPensRurH!AD12) &lt;0,0,(AC11 - IFERROR(INDEX(FePensRurH2!$B$2:$BJ$92,ROW($A12)- 1 - RegraSaída!AD12,COLUMN(AD$1)- 1 - RegraSaída!AD12),0)*PSobreRurH!AD12)*(1-txMortH!AD12*FaPensRurH!AD12))+ FePensRurH2!AD12</f>
        <v>1446.2427031621055</v>
      </c>
      <c r="AE12" s="99">
        <f>IF((AD11 - IFERROR(INDEX(FePensRurH2!$B$2:$BJ$92,ROW($A12)- 1 - RegraSaída!AE12,COLUMN(AE$1)- 1 - RegraSaída!AE12),0)*PSobreRurH!AE12)*(1-txMortH!AE12*FaPensRurH!AE12) &lt;0,0,(AD11 - IFERROR(INDEX(FePensRurH2!$B$2:$BJ$92,ROW($A12)- 1 - RegraSaída!AE12,COLUMN(AE$1)- 1 - RegraSaída!AE12),0)*PSobreRurH!AE12)*(1-txMortH!AE12*FaPensRurH!AE12))+ FePensRurH2!AE12</f>
        <v>1395.0879918667576</v>
      </c>
      <c r="AF12" s="99">
        <f>IF((AE11 - IFERROR(INDEX(FePensRurH2!$B$2:$BJ$92,ROW($A12)- 1 - RegraSaída!AF12,COLUMN(AF$1)- 1 - RegraSaída!AF12),0)*PSobreRurH!AF12)*(1-txMortH!AF12*FaPensRurH!AF12) &lt;0,0,(AE11 - IFERROR(INDEX(FePensRurH2!$B$2:$BJ$92,ROW($A12)- 1 - RegraSaída!AF12,COLUMN(AF$1)- 1 - RegraSaída!AF12),0)*PSobreRurH!AF12)*(1-txMortH!AF12*FaPensRurH!AF12))+ FePensRurH2!AF12</f>
        <v>1360.705545473068</v>
      </c>
      <c r="AG12" s="99">
        <f>IF((AF11 - IFERROR(INDEX(FePensRurH2!$B$2:$BJ$92,ROW($A12)- 1 - RegraSaída!AG12,COLUMN(AG$1)- 1 - RegraSaída!AG12),0)*PSobreRurH!AG12)*(1-txMortH!AG12*FaPensRurH!AG12) &lt;0,0,(AF11 - IFERROR(INDEX(FePensRurH2!$B$2:$BJ$92,ROW($A12)- 1 - RegraSaída!AG12,COLUMN(AG$1)- 1 - RegraSaída!AG12),0)*PSobreRurH!AG12)*(1-txMortH!AG12*FaPensRurH!AG12))+ FePensRurH2!AG12</f>
        <v>1336.0608529449883</v>
      </c>
      <c r="AH12" s="99">
        <f>IF((AG11 - IFERROR(INDEX(FePensRurH2!$B$2:$BJ$92,ROW($A12)- 1 - RegraSaída!AH12,COLUMN(AH$1)- 1 - RegraSaída!AH12),0)*PSobreRurH!AH12)*(1-txMortH!AH12*FaPensRurH!AH12) &lt;0,0,(AG11 - IFERROR(INDEX(FePensRurH2!$B$2:$BJ$92,ROW($A12)- 1 - RegraSaída!AH12,COLUMN(AH$1)- 1 - RegraSaída!AH12),0)*PSobreRurH!AH12)*(1-txMortH!AH12*FaPensRurH!AH12))+ FePensRurH2!AH12</f>
        <v>1298.5382396474254</v>
      </c>
      <c r="AI12" s="99">
        <f>IF((AH11 - IFERROR(INDEX(FePensRurH2!$B$2:$BJ$92,ROW($A12)- 1 - RegraSaída!AI12,COLUMN(AI$1)- 1 - RegraSaída!AI12),0)*PSobreRurH!AI12)*(1-txMortH!AI12*FaPensRurH!AI12) &lt;0,0,(AH11 - IFERROR(INDEX(FePensRurH2!$B$2:$BJ$92,ROW($A12)- 1 - RegraSaída!AI12,COLUMN(AI$1)- 1 - RegraSaída!AI12),0)*PSobreRurH!AI12)*(1-txMortH!AI12*FaPensRurH!AI12))+ FePensRurH2!AI12</f>
        <v>1265.636885382123</v>
      </c>
      <c r="AJ12" s="99">
        <f>IF((AI11 - IFERROR(INDEX(FePensRurH2!$B$2:$BJ$92,ROW($A12)- 1 - RegraSaída!AJ12,COLUMN(AJ$1)- 1 - RegraSaída!AJ12),0)*PSobreRurH!AJ12)*(1-txMortH!AJ12*FaPensRurH!AJ12) &lt;0,0,(AI11 - IFERROR(INDEX(FePensRurH2!$B$2:$BJ$92,ROW($A12)- 1 - RegraSaída!AJ12,COLUMN(AJ$1)- 1 - RegraSaída!AJ12),0)*PSobreRurH!AJ12)*(1-txMortH!AJ12*FaPensRurH!AJ12))+ FePensRurH2!AJ12</f>
        <v>1238.5782487902061</v>
      </c>
      <c r="AK12" s="99">
        <f>IF((AJ11 - IFERROR(INDEX(FePensRurH2!$B$2:$BJ$92,ROW($A12)- 1 - RegraSaída!AK12,COLUMN(AK$1)- 1 - RegraSaída!AK12),0)*PSobreRurH!AK12)*(1-txMortH!AK12*FaPensRurH!AK12) &lt;0,0,(AJ11 - IFERROR(INDEX(FePensRurH2!$B$2:$BJ$92,ROW($A12)- 1 - RegraSaída!AK12,COLUMN(AK$1)- 1 - RegraSaída!AK12),0)*PSobreRurH!AK12)*(1-txMortH!AK12*FaPensRurH!AK12))+ FePensRurH2!AK12</f>
        <v>1210.539844401012</v>
      </c>
      <c r="AL12" s="99">
        <f>IF((AK11 - IFERROR(INDEX(FePensRurH2!$B$2:$BJ$92,ROW($A12)- 1 - RegraSaída!AL12,COLUMN(AL$1)- 1 - RegraSaída!AL12),0)*PSobreRurH!AL12)*(1-txMortH!AL12*FaPensRurH!AL12) &lt;0,0,(AK11 - IFERROR(INDEX(FePensRurH2!$B$2:$BJ$92,ROW($A12)- 1 - RegraSaída!AL12,COLUMN(AL$1)- 1 - RegraSaída!AL12),0)*PSobreRurH!AL12)*(1-txMortH!AL12*FaPensRurH!AL12))+ FePensRurH2!AL12</f>
        <v>1189.9914212942165</v>
      </c>
      <c r="AM12" s="99">
        <f>IF((AL11 - IFERROR(INDEX(FePensRurH2!$B$2:$BJ$92,ROW($A12)- 1 - RegraSaída!AM12,COLUMN(AM$1)- 1 - RegraSaída!AM12),0)*PSobreRurH!AM12)*(1-txMortH!AM12*FaPensRurH!AM12) &lt;0,0,(AL11 - IFERROR(INDEX(FePensRurH2!$B$2:$BJ$92,ROW($A12)- 1 - RegraSaída!AM12,COLUMN(AM$1)- 1 - RegraSaída!AM12),0)*PSobreRurH!AM12)*(1-txMortH!AM12*FaPensRurH!AM12))+ FePensRurH2!AM12</f>
        <v>1156.4007317296778</v>
      </c>
      <c r="AN12" s="99">
        <f>IF((AM11 - IFERROR(INDEX(FePensRurH2!$B$2:$BJ$92,ROW($A12)- 1 - RegraSaída!AN12,COLUMN(AN$1)- 1 - RegraSaída!AN12),0)*PSobreRurH!AN12)*(1-txMortH!AN12*FaPensRurH!AN12) &lt;0,0,(AM11 - IFERROR(INDEX(FePensRurH2!$B$2:$BJ$92,ROW($A12)- 1 - RegraSaída!AN12,COLUMN(AN$1)- 1 - RegraSaída!AN12),0)*PSobreRurH!AN12)*(1-txMortH!AN12*FaPensRurH!AN12))+ FePensRurH2!AN12</f>
        <v>1126.7409171210782</v>
      </c>
      <c r="AO12" s="99">
        <f>IF((AN11 - IFERROR(INDEX(FePensRurH2!$B$2:$BJ$92,ROW($A12)- 1 - RegraSaída!AO12,COLUMN(AO$1)- 1 - RegraSaída!AO12),0)*PSobreRurH!AO12)*(1-txMortH!AO12*FaPensRurH!AO12) &lt;0,0,(AN11 - IFERROR(INDEX(FePensRurH2!$B$2:$BJ$92,ROW($A12)- 1 - RegraSaída!AO12,COLUMN(AO$1)- 1 - RegraSaída!AO12),0)*PSobreRurH!AO12)*(1-txMortH!AO12*FaPensRurH!AO12))+ FePensRurH2!AO12</f>
        <v>1094.3576579110174</v>
      </c>
      <c r="AP12" s="99">
        <f>IF((AO11 - IFERROR(INDEX(FePensRurH2!$B$2:$BJ$92,ROW($A12)- 1 - RegraSaída!AP12,COLUMN(AP$1)- 1 - RegraSaída!AP12),0)*PSobreRurH!AP12)*(1-txMortH!AP12*FaPensRurH!AP12) &lt;0,0,(AO11 - IFERROR(INDEX(FePensRurH2!$B$2:$BJ$92,ROW($A12)- 1 - RegraSaída!AP12,COLUMN(AP$1)- 1 - RegraSaída!AP12),0)*PSobreRurH!AP12)*(1-txMortH!AP12*FaPensRurH!AP12))+ FePensRurH2!AP12</f>
        <v>1038.6113421549665</v>
      </c>
      <c r="AQ12" s="99">
        <f>IF((AP11 - IFERROR(INDEX(FePensRurH2!$B$2:$BJ$92,ROW($A12)- 1 - RegraSaída!AQ12,COLUMN(AQ$1)- 1 - RegraSaída!AQ12),0)*PSobreRurH!AQ12)*(1-txMortH!AQ12*FaPensRurH!AQ12) &lt;0,0,(AP11 - IFERROR(INDEX(FePensRurH2!$B$2:$BJ$92,ROW($A12)- 1 - RegraSaída!AQ12,COLUMN(AQ$1)- 1 - RegraSaída!AQ12),0)*PSobreRurH!AQ12)*(1-txMortH!AQ12*FaPensRurH!AQ12))+ FePensRurH2!AQ12</f>
        <v>1005.4713508355757</v>
      </c>
      <c r="AR12" s="99">
        <f>IF((AQ11 - IFERROR(INDEX(FePensRurH2!$B$2:$BJ$92,ROW($A12)- 1 - RegraSaída!AR12,COLUMN(AR$1)- 1 - RegraSaída!AR12),0)*PSobreRurH!AR12)*(1-txMortH!AR12*FaPensRurH!AR12) &lt;0,0,(AQ11 - IFERROR(INDEX(FePensRurH2!$B$2:$BJ$92,ROW($A12)- 1 - RegraSaída!AR12,COLUMN(AR$1)- 1 - RegraSaída!AR12),0)*PSobreRurH!AR12)*(1-txMortH!AR12*FaPensRurH!AR12))+ FePensRurH2!AR12</f>
        <v>981.69975611684799</v>
      </c>
      <c r="AS12" s="99">
        <f>IF((AR11 - IFERROR(INDEX(FePensRurH2!$B$2:$BJ$92,ROW($A12)- 1 - RegraSaída!AS12,COLUMN(AS$1)- 1 - RegraSaída!AS12),0)*PSobreRurH!AS12)*(1-txMortH!AS12*FaPensRurH!AS12) &lt;0,0,(AR11 - IFERROR(INDEX(FePensRurH2!$B$2:$BJ$92,ROW($A12)- 1 - RegraSaída!AS12,COLUMN(AS$1)- 1 - RegraSaída!AS12),0)*PSobreRurH!AS12)*(1-txMortH!AS12*FaPensRurH!AS12))+ FePensRurH2!AS12</f>
        <v>953.60497764791501</v>
      </c>
      <c r="AT12" s="99">
        <f>IF((AS11 - IFERROR(INDEX(FePensRurH2!$B$2:$BJ$92,ROW($A12)- 1 - RegraSaída!AT12,COLUMN(AT$1)- 1 - RegraSaída!AT12),0)*PSobreRurH!AT12)*(1-txMortH!AT12*FaPensRurH!AT12) &lt;0,0,(AS11 - IFERROR(INDEX(FePensRurH2!$B$2:$BJ$92,ROW($A12)- 1 - RegraSaída!AT12,COLUMN(AT$1)- 1 - RegraSaída!AT12),0)*PSobreRurH!AT12)*(1-txMortH!AT12*FaPensRurH!AT12))+ FePensRurH2!AT12</f>
        <v>932.02277141825175</v>
      </c>
      <c r="AU12" s="99">
        <f>IF((AT11 - IFERROR(INDEX(FePensRurH2!$B$2:$BJ$92,ROW($A12)- 1 - RegraSaída!AU12,COLUMN(AU$1)- 1 - RegraSaída!AU12),0)*PSobreRurH!AU12)*(1-txMortH!AU12*FaPensRurH!AU12) &lt;0,0,(AT11 - IFERROR(INDEX(FePensRurH2!$B$2:$BJ$92,ROW($A12)- 1 - RegraSaída!AU12,COLUMN(AU$1)- 1 - RegraSaída!AU12),0)*PSobreRurH!AU12)*(1-txMortH!AU12*FaPensRurH!AU12))+ FePensRurH2!AU12</f>
        <v>911.23635238839086</v>
      </c>
      <c r="AV12" s="99">
        <f>IF((AU11 - IFERROR(INDEX(FePensRurH2!$B$2:$BJ$92,ROW($A12)- 1 - RegraSaída!AV12,COLUMN(AV$1)- 1 - RegraSaída!AV12),0)*PSobreRurH!AV12)*(1-txMortH!AV12*FaPensRurH!AV12) &lt;0,0,(AU11 - IFERROR(INDEX(FePensRurH2!$B$2:$BJ$92,ROW($A12)- 1 - RegraSaída!AV12,COLUMN(AV$1)- 1 - RegraSaída!AV12),0)*PSobreRurH!AV12)*(1-txMortH!AV12*FaPensRurH!AV12))+ FePensRurH2!AV12</f>
        <v>889.19854829267615</v>
      </c>
      <c r="AW12" s="99">
        <f>IF((AV11 - IFERROR(INDEX(FePensRurH2!$B$2:$BJ$92,ROW($A12)- 1 - RegraSaída!AW12,COLUMN(AW$1)- 1 - RegraSaída!AW12),0)*PSobreRurH!AW12)*(1-txMortH!AW12*FaPensRurH!AW12) &lt;0,0,(AV11 - IFERROR(INDEX(FePensRurH2!$B$2:$BJ$92,ROW($A12)- 1 - RegraSaída!AW12,COLUMN(AW$1)- 1 - RegraSaída!AW12),0)*PSobreRurH!AW12)*(1-txMortH!AW12*FaPensRurH!AW12))+ FePensRurH2!AW12</f>
        <v>864.71839220633581</v>
      </c>
      <c r="AX12" s="99">
        <f>IF((AW11 - IFERROR(INDEX(FePensRurH2!$B$2:$BJ$92,ROW($A12)- 1 - RegraSaída!AX12,COLUMN(AX$1)- 1 - RegraSaída!AX12),0)*PSobreRurH!AX12)*(1-txMortH!AX12*FaPensRurH!AX12) &lt;0,0,(AW11 - IFERROR(INDEX(FePensRurH2!$B$2:$BJ$92,ROW($A12)- 1 - RegraSaída!AX12,COLUMN(AX$1)- 1 - RegraSaída!AX12),0)*PSobreRurH!AX12)*(1-txMortH!AX12*FaPensRurH!AX12))+ FePensRurH2!AX12</f>
        <v>838.75513590894525</v>
      </c>
      <c r="AY12" s="99">
        <f>IF((AX11 - IFERROR(INDEX(FePensRurH2!$B$2:$BJ$92,ROW($A12)- 1 - RegraSaída!AY12,COLUMN(AY$1)- 1 - RegraSaída!AY12),0)*PSobreRurH!AY12)*(1-txMortH!AY12*FaPensRurH!AY12) &lt;0,0,(AX11 - IFERROR(INDEX(FePensRurH2!$B$2:$BJ$92,ROW($A12)- 1 - RegraSaída!AY12,COLUMN(AY$1)- 1 - RegraSaída!AY12),0)*PSobreRurH!AY12)*(1-txMortH!AY12*FaPensRurH!AY12))+ FePensRurH2!AY12</f>
        <v>818.36252661319668</v>
      </c>
      <c r="AZ12" s="99">
        <f>IF((AY11 - IFERROR(INDEX(FePensRurH2!$B$2:$BJ$92,ROW($A12)- 1 - RegraSaída!AZ12,COLUMN(AZ$1)- 1 - RegraSaída!AZ12),0)*PSobreRurH!AZ12)*(1-txMortH!AZ12*FaPensRurH!AZ12) &lt;0,0,(AY11 - IFERROR(INDEX(FePensRurH2!$B$2:$BJ$92,ROW($A12)- 1 - RegraSaída!AZ12,COLUMN(AZ$1)- 1 - RegraSaída!AZ12),0)*PSobreRurH!AZ12)*(1-txMortH!AZ12*FaPensRurH!AZ12))+ FePensRurH2!AZ12</f>
        <v>797.47887766040174</v>
      </c>
      <c r="BA12" s="99">
        <f>IF((AZ11 - IFERROR(INDEX(FePensRurH2!$B$2:$BJ$92,ROW($A12)- 1 - RegraSaída!BA12,COLUMN(BA$1)- 1 - RegraSaída!BA12),0)*PSobreRurH!BA12)*(1-txMortH!BA12*FaPensRurH!BA12) &lt;0,0,(AZ11 - IFERROR(INDEX(FePensRurH2!$B$2:$BJ$92,ROW($A12)- 1 - RegraSaída!BA12,COLUMN(BA$1)- 1 - RegraSaída!BA12),0)*PSobreRurH!BA12)*(1-txMortH!BA12*FaPensRurH!BA12))+ FePensRurH2!BA12</f>
        <v>783.27099844399572</v>
      </c>
      <c r="BB12" s="99">
        <f>IF((BA11 - IFERROR(INDEX(FePensRurH2!$B$2:$BJ$92,ROW($A12)- 1 - RegraSaída!BB12,COLUMN(BB$1)- 1 - RegraSaída!BB12),0)*PSobreRurH!BB12)*(1-txMortH!BB12*FaPensRurH!BB12) &lt;0,0,(BA11 - IFERROR(INDEX(FePensRurH2!$B$2:$BJ$92,ROW($A12)- 1 - RegraSaída!BB12,COLUMN(BB$1)- 1 - RegraSaída!BB12),0)*PSobreRurH!BB12)*(1-txMortH!BB12*FaPensRurH!BB12))+ FePensRurH2!BB12</f>
        <v>768.26479842753656</v>
      </c>
      <c r="BC12" s="99">
        <f>IF((BB11 - IFERROR(INDEX(FePensRurH2!$B$2:$BJ$92,ROW($A12)- 1 - RegraSaída!BC12,COLUMN(BC$1)- 1 - RegraSaída!BC12),0)*PSobreRurH!BC12)*(1-txMortH!BC12*FaPensRurH!BC12) &lt;0,0,(BB11 - IFERROR(INDEX(FePensRurH2!$B$2:$BJ$92,ROW($A12)- 1 - RegraSaída!BC12,COLUMN(BC$1)- 1 - RegraSaída!BC12),0)*PSobreRurH!BC12)*(1-txMortH!BC12*FaPensRurH!BC12))+ FePensRurH2!BC12</f>
        <v>749.09594905269273</v>
      </c>
      <c r="BD12" s="99">
        <f>IF((BC11 - IFERROR(INDEX(FePensRurH2!$B$2:$BJ$92,ROW($A12)- 1 - RegraSaída!BD12,COLUMN(BD$1)- 1 - RegraSaída!BD12),0)*PSobreRurH!BD12)*(1-txMortH!BD12*FaPensRurH!BD12) &lt;0,0,(BC11 - IFERROR(INDEX(FePensRurH2!$B$2:$BJ$92,ROW($A12)- 1 - RegraSaída!BD12,COLUMN(BD$1)- 1 - RegraSaída!BD12),0)*PSobreRurH!BD12)*(1-txMortH!BD12*FaPensRurH!BD12))+ FePensRurH2!BD12</f>
        <v>728.6865210701269</v>
      </c>
      <c r="BE12" s="99">
        <f>IF((BD11 - IFERROR(INDEX(FePensRurH2!$B$2:$BJ$92,ROW($A12)- 1 - RegraSaída!BE12,COLUMN(BE$1)- 1 - RegraSaída!BE12),0)*PSobreRurH!BE12)*(1-txMortH!BE12*FaPensRurH!BE12) &lt;0,0,(BD11 - IFERROR(INDEX(FePensRurH2!$B$2:$BJ$92,ROW($A12)- 1 - RegraSaída!BE12,COLUMN(BE$1)- 1 - RegraSaída!BE12),0)*PSobreRurH!BE12)*(1-txMortH!BE12*FaPensRurH!BE12))+ FePensRurH2!BE12</f>
        <v>705.4012386173988</v>
      </c>
      <c r="BF12" s="99">
        <f>IF((BE11 - IFERROR(INDEX(FePensRurH2!$B$2:$BJ$92,ROW($A12)- 1 - RegraSaída!BF12,COLUMN(BF$1)- 1 - RegraSaída!BF12),0)*PSobreRurH!BF12)*(1-txMortH!BF12*FaPensRurH!BF12) &lt;0,0,(BE11 - IFERROR(INDEX(FePensRurH2!$B$2:$BJ$92,ROW($A12)- 1 - RegraSaída!BF12,COLUMN(BF$1)- 1 - RegraSaída!BF12),0)*PSobreRurH!BF12)*(1-txMortH!BF12*FaPensRurH!BF12))+ FePensRurH2!BF12</f>
        <v>688.35017338237969</v>
      </c>
      <c r="BG12" s="99">
        <f>IF((BF11 - IFERROR(INDEX(FePensRurH2!$B$2:$BJ$92,ROW($A12)- 1 - RegraSaída!BG12,COLUMN(BG$1)- 1 - RegraSaída!BG12),0)*PSobreRurH!BG12)*(1-txMortH!BG12*FaPensRurH!BG12) &lt;0,0,(BF11 - IFERROR(INDEX(FePensRurH2!$B$2:$BJ$92,ROW($A12)- 1 - RegraSaída!BG12,COLUMN(BG$1)- 1 - RegraSaída!BG12),0)*PSobreRurH!BG12)*(1-txMortH!BG12*FaPensRurH!BG12))+ FePensRurH2!BG12</f>
        <v>672.08217452013969</v>
      </c>
      <c r="BH12" s="99">
        <f>IF((BG11 - IFERROR(INDEX(FePensRurH2!$B$2:$BJ$92,ROW($A12)- 1 - RegraSaída!BH12,COLUMN(BH$1)- 1 - RegraSaída!BH12),0)*PSobreRurH!BH12)*(1-txMortH!BH12*FaPensRurH!BH12) &lt;0,0,(BG11 - IFERROR(INDEX(FePensRurH2!$B$2:$BJ$92,ROW($A12)- 1 - RegraSaída!BH12,COLUMN(BH$1)- 1 - RegraSaída!BH12),0)*PSobreRurH!BH12)*(1-txMortH!BH12*FaPensRurH!BH12))+ FePensRurH2!BH12</f>
        <v>658.51541271210635</v>
      </c>
      <c r="BI12" s="99">
        <f>IF((BH11 - IFERROR(INDEX(FePensRurH2!$B$2:$BJ$92,ROW($A12)- 1 - RegraSaída!BI12,COLUMN(BI$1)- 1 - RegraSaída!BI12),0)*PSobreRurH!BI12)*(1-txMortH!BI12*FaPensRurH!BI12) &lt;0,0,(BH11 - IFERROR(INDEX(FePensRurH2!$B$2:$BJ$92,ROW($A12)- 1 - RegraSaída!BI12,COLUMN(BI$1)- 1 - RegraSaída!BI12),0)*PSobreRurH!BI12)*(1-txMortH!BI12*FaPensRurH!BI12))+ FePensRurH2!BI12</f>
        <v>648.74001174197872</v>
      </c>
      <c r="BJ12" s="99">
        <f>IF((BI11 - IFERROR(INDEX(FePensRurH2!$B$2:$BJ$92,ROW($A12)- 1 - RegraSaída!BJ12,COLUMN(BJ$1)- 1 - RegraSaída!BJ12),0)*PSobreRurH!BJ12)*(1-txMortH!BJ12*FaPensRurH!BJ12) &lt;0,0,(BI11 - IFERROR(INDEX(FePensRurH2!$B$2:$BJ$92,ROW($A12)- 1 - RegraSaída!BJ12,COLUMN(BJ$1)- 1 - RegraSaída!BJ12),0)*PSobreRurH!BJ12)*(1-txMortH!BJ12*FaPensRurH!BJ12))+ FePensRurH2!BJ12</f>
        <v>636.70946543824857</v>
      </c>
    </row>
    <row r="13" spans="1:62" x14ac:dyDescent="0.3">
      <c r="A13" s="94">
        <v>11</v>
      </c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/>
      <c r="M13" s="95"/>
      <c r="N13" s="95"/>
      <c r="O13" s="95"/>
      <c r="P13" s="96"/>
      <c r="Q13" s="99"/>
      <c r="R13" s="99"/>
      <c r="S13" s="99"/>
      <c r="T13" s="99">
        <f>FePensRurH2!T13</f>
        <v>151.28923743267819</v>
      </c>
      <c r="U13" s="99">
        <f>IF((T12 - IFERROR(INDEX(FePensRurH2!$B$2:$BJ$92,ROW($A13)- 1 - RegraSaída!U13,COLUMN(U$1)- 1 - RegraSaída!U13),0)*PSobreRurH!U13)*(1-txMortH!U13*FaPensRurH!U13) &lt;0,0,(T12 - IFERROR(INDEX(FePensRurH2!$B$2:$BJ$92,ROW($A13)- 1 - RegraSaída!U13,COLUMN(U$1)- 1 - RegraSaída!U13),0)*PSobreRurH!U13)*(1-txMortH!U13*FaPensRurH!U13))+ FePensRurH2!U13</f>
        <v>293.09230910190649</v>
      </c>
      <c r="V13" s="99">
        <f>IF((U12 - IFERROR(INDEX(FePensRurH2!$B$2:$BJ$92,ROW($A13)- 1 - RegraSaída!V13,COLUMN(V$1)- 1 - RegraSaída!V13),0)*PSobreRurH!V13)*(1-txMortH!V13*FaPensRurH!V13) &lt;0,0,(U12 - IFERROR(INDEX(FePensRurH2!$B$2:$BJ$92,ROW($A13)- 1 - RegraSaída!V13,COLUMN(V$1)- 1 - RegraSaída!V13),0)*PSobreRurH!V13)*(1-txMortH!V13*FaPensRurH!V13))+ FePensRurH2!V13</f>
        <v>419.62661979210407</v>
      </c>
      <c r="W13" s="99">
        <f>IF((V12 - IFERROR(INDEX(FePensRurH2!$B$2:$BJ$92,ROW($A13)- 1 - RegraSaída!W13,COLUMN(W$1)- 1 - RegraSaída!W13),0)*PSobreRurH!W13)*(1-txMortH!W13*FaPensRurH!W13) &lt;0,0,(V12 - IFERROR(INDEX(FePensRurH2!$B$2:$BJ$92,ROW($A13)- 1 - RegraSaída!W13,COLUMN(W$1)- 1 - RegraSaída!W13),0)*PSobreRurH!W13)*(1-txMortH!W13*FaPensRurH!W13))+ FePensRurH2!W13</f>
        <v>550.87559454523341</v>
      </c>
      <c r="X13" s="99">
        <f>IF((W12 - IFERROR(INDEX(FePensRurH2!$B$2:$BJ$92,ROW($A13)- 1 - RegraSaída!X13,COLUMN(X$1)- 1 - RegraSaída!X13),0)*PSobreRurH!X13)*(1-txMortH!X13*FaPensRurH!X13) &lt;0,0,(W12 - IFERROR(INDEX(FePensRurH2!$B$2:$BJ$92,ROW($A13)- 1 - RegraSaída!X13,COLUMN(X$1)- 1 - RegraSaída!X13),0)*PSobreRurH!X13)*(1-txMortH!X13*FaPensRurH!X13))+ FePensRurH2!X13</f>
        <v>664.80152106861124</v>
      </c>
      <c r="Y13" s="99">
        <f>IF((X12 - IFERROR(INDEX(FePensRurH2!$B$2:$BJ$92,ROW($A13)- 1 - RegraSaída!Y13,COLUMN(Y$1)- 1 - RegraSaída!Y13),0)*PSobreRurH!Y13)*(1-txMortH!Y13*FaPensRurH!Y13) &lt;0,0,(X12 - IFERROR(INDEX(FePensRurH2!$B$2:$BJ$92,ROW($A13)- 1 - RegraSaída!Y13,COLUMN(Y$1)- 1 - RegraSaída!Y13),0)*PSobreRurH!Y13)*(1-txMortH!Y13*FaPensRurH!Y13))+ FePensRurH2!Y13</f>
        <v>772.09507783761865</v>
      </c>
      <c r="Z13" s="99">
        <f>IF((Y12 - IFERROR(INDEX(FePensRurH2!$B$2:$BJ$92,ROW($A13)- 1 - RegraSaída!Z13,COLUMN(Z$1)- 1 - RegraSaída!Z13),0)*PSobreRurH!Z13)*(1-txMortH!Z13*FaPensRurH!Z13) &lt;0,0,(Y12 - IFERROR(INDEX(FePensRurH2!$B$2:$BJ$92,ROW($A13)- 1 - RegraSaída!Z13,COLUMN(Z$1)- 1 - RegraSaída!Z13),0)*PSobreRurH!Z13)*(1-txMortH!Z13*FaPensRurH!Z13))+ FePensRurH2!Z13</f>
        <v>885.76549811303209</v>
      </c>
      <c r="AA13" s="99">
        <f>IF((Z12 - IFERROR(INDEX(FePensRurH2!$B$2:$BJ$92,ROW($A13)- 1 - RegraSaída!AA13,COLUMN(AA$1)- 1 - RegraSaída!AA13),0)*PSobreRurH!AA13)*(1-txMortH!AA13*FaPensRurH!AA13) &lt;0,0,(Z12 - IFERROR(INDEX(FePensRurH2!$B$2:$BJ$92,ROW($A13)- 1 - RegraSaída!AA13,COLUMN(AA$1)- 1 - RegraSaída!AA13),0)*PSobreRurH!AA13)*(1-txMortH!AA13*FaPensRurH!AA13))+ FePensRurH2!AA13</f>
        <v>1012.3367252350411</v>
      </c>
      <c r="AB13" s="99">
        <f>IF((AA12 - IFERROR(INDEX(FePensRurH2!$B$2:$BJ$92,ROW($A13)- 1 - RegraSaída!AB13,COLUMN(AB$1)- 1 - RegraSaída!AB13),0)*PSobreRurH!AB13)*(1-txMortH!AB13*FaPensRurH!AB13) &lt;0,0,(AA12 - IFERROR(INDEX(FePensRurH2!$B$2:$BJ$92,ROW($A13)- 1 - RegraSaída!AB13,COLUMN(AB$1)- 1 - RegraSaída!AB13),0)*PSobreRurH!AB13)*(1-txMortH!AB13*FaPensRurH!AB13))+ FePensRurH2!AB13</f>
        <v>1158.9729715138842</v>
      </c>
      <c r="AC13" s="99">
        <f>IF((AB12 - IFERROR(INDEX(FePensRurH2!$B$2:$BJ$92,ROW($A13)- 1 - RegraSaída!AC13,COLUMN(AC$1)- 1 - RegraSaída!AC13),0)*PSobreRurH!AC13)*(1-txMortH!AC13*FaPensRurH!AC13) &lt;0,0,(AB12 - IFERROR(INDEX(FePensRurH2!$B$2:$BJ$92,ROW($A13)- 1 - RegraSaída!AC13,COLUMN(AC$1)- 1 - RegraSaída!AC13),0)*PSobreRurH!AC13)*(1-txMortH!AC13*FaPensRurH!AC13))+ FePensRurH2!AC13</f>
        <v>1295.9557037322884</v>
      </c>
      <c r="AD13" s="99">
        <f>IF((AC12 - IFERROR(INDEX(FePensRurH2!$B$2:$BJ$92,ROW($A13)- 1 - RegraSaída!AD13,COLUMN(AD$1)- 1 - RegraSaída!AD13),0)*PSobreRurH!AD13)*(1-txMortH!AD13*FaPensRurH!AD13) &lt;0,0,(AC12 - IFERROR(INDEX(FePensRurH2!$B$2:$BJ$92,ROW($A13)- 1 - RegraSaída!AD13,COLUMN(AD$1)- 1 - RegraSaída!AD13),0)*PSobreRurH!AD13)*(1-txMortH!AD13*FaPensRurH!AD13))+ FePensRurH2!AD13</f>
        <v>1438.2286004257517</v>
      </c>
      <c r="AE13" s="99">
        <f>IF((AD12 - IFERROR(INDEX(FePensRurH2!$B$2:$BJ$92,ROW($A13)- 1 - RegraSaída!AE13,COLUMN(AE$1)- 1 - RegraSaída!AE13),0)*PSobreRurH!AE13)*(1-txMortH!AE13*FaPensRurH!AE13) &lt;0,0,(AD12 - IFERROR(INDEX(FePensRurH2!$B$2:$BJ$92,ROW($A13)- 1 - RegraSaída!AE13,COLUMN(AE$1)- 1 - RegraSaída!AE13),0)*PSobreRurH!AE13)*(1-txMortH!AE13*FaPensRurH!AE13))+ FePensRurH2!AE13</f>
        <v>1552.1231846273129</v>
      </c>
      <c r="AF13" s="99">
        <f>IF((AE12 - IFERROR(INDEX(FePensRurH2!$B$2:$BJ$92,ROW($A13)- 1 - RegraSaída!AF13,COLUMN(AF$1)- 1 - RegraSaída!AF13),0)*PSobreRurH!AF13)*(1-txMortH!AF13*FaPensRurH!AF13) &lt;0,0,(AE12 - IFERROR(INDEX(FePensRurH2!$B$2:$BJ$92,ROW($A13)- 1 - RegraSaída!AF13,COLUMN(AF$1)- 1 - RegraSaída!AF13),0)*PSobreRurH!AF13)*(1-txMortH!AF13*FaPensRurH!AF13))+ FePensRurH2!AF13</f>
        <v>1506.5621096255309</v>
      </c>
      <c r="AG13" s="99">
        <f>IF((AF12 - IFERROR(INDEX(FePensRurH2!$B$2:$BJ$92,ROW($A13)- 1 - RegraSaída!AG13,COLUMN(AG$1)- 1 - RegraSaída!AG13),0)*PSobreRurH!AG13)*(1-txMortH!AG13*FaPensRurH!AG13) &lt;0,0,(AF12 - IFERROR(INDEX(FePensRurH2!$B$2:$BJ$92,ROW($A13)- 1 - RegraSaída!AG13,COLUMN(AG$1)- 1 - RegraSaída!AG13),0)*PSobreRurH!AG13)*(1-txMortH!AG13*FaPensRurH!AG13))+ FePensRurH2!AG13</f>
        <v>1475.8878071080376</v>
      </c>
      <c r="AH13" s="99">
        <f>IF((AG12 - IFERROR(INDEX(FePensRurH2!$B$2:$BJ$92,ROW($A13)- 1 - RegraSaída!AH13,COLUMN(AH$1)- 1 - RegraSaída!AH13),0)*PSobreRurH!AH13)*(1-txMortH!AH13*FaPensRurH!AH13) &lt;0,0,(AG12 - IFERROR(INDEX(FePensRurH2!$B$2:$BJ$92,ROW($A13)- 1 - RegraSaída!AH13,COLUMN(AH$1)- 1 - RegraSaída!AH13),0)*PSobreRurH!AH13)*(1-txMortH!AH13*FaPensRurH!AH13))+ FePensRurH2!AH13</f>
        <v>1446.7995428908407</v>
      </c>
      <c r="AI13" s="99">
        <f>IF((AH12 - IFERROR(INDEX(FePensRurH2!$B$2:$BJ$92,ROW($A13)- 1 - RegraSaída!AI13,COLUMN(AI$1)- 1 - RegraSaída!AI13),0)*PSobreRurH!AI13)*(1-txMortH!AI13*FaPensRurH!AI13) &lt;0,0,(AH12 - IFERROR(INDEX(FePensRurH2!$B$2:$BJ$92,ROW($A13)- 1 - RegraSaída!AI13,COLUMN(AI$1)- 1 - RegraSaída!AI13),0)*PSobreRurH!AI13)*(1-txMortH!AI13*FaPensRurH!AI13))+ FePensRurH2!AI13</f>
        <v>1406.1773108803216</v>
      </c>
      <c r="AJ13" s="99">
        <f>IF((AI12 - IFERROR(INDEX(FePensRurH2!$B$2:$BJ$92,ROW($A13)- 1 - RegraSaída!AJ13,COLUMN(AJ$1)- 1 - RegraSaída!AJ13),0)*PSobreRurH!AJ13)*(1-txMortH!AJ13*FaPensRurH!AJ13) &lt;0,0,(AI12 - IFERROR(INDEX(FePensRurH2!$B$2:$BJ$92,ROW($A13)- 1 - RegraSaída!AJ13,COLUMN(AJ$1)- 1 - RegraSaída!AJ13),0)*PSobreRurH!AJ13)*(1-txMortH!AJ13*FaPensRurH!AJ13))+ FePensRurH2!AJ13</f>
        <v>1370.6975171492033</v>
      </c>
      <c r="AK13" s="99">
        <f>IF((AJ12 - IFERROR(INDEX(FePensRurH2!$B$2:$BJ$92,ROW($A13)- 1 - RegraSaída!AK13,COLUMN(AK$1)- 1 - RegraSaída!AK13),0)*PSobreRurH!AK13)*(1-txMortH!AK13*FaPensRurH!AK13) &lt;0,0,(AJ12 - IFERROR(INDEX(FePensRurH2!$B$2:$BJ$92,ROW($A13)- 1 - RegraSaída!AK13,COLUMN(AK$1)- 1 - RegraSaída!AK13),0)*PSobreRurH!AK13)*(1-txMortH!AK13*FaPensRurH!AK13))+ FePensRurH2!AK13</f>
        <v>1338.9289273718096</v>
      </c>
      <c r="AL13" s="99">
        <f>IF((AK12 - IFERROR(INDEX(FePensRurH2!$B$2:$BJ$92,ROW($A13)- 1 - RegraSaída!AL13,COLUMN(AL$1)- 1 - RegraSaída!AL13),0)*PSobreRurH!AL13)*(1-txMortH!AL13*FaPensRurH!AL13) &lt;0,0,(AK12 - IFERROR(INDEX(FePensRurH2!$B$2:$BJ$92,ROW($A13)- 1 - RegraSaída!AL13,COLUMN(AL$1)- 1 - RegraSaída!AL13),0)*PSobreRurH!AL13)*(1-txMortH!AL13*FaPensRurH!AL13))+ FePensRurH2!AL13</f>
        <v>1308.3023931177468</v>
      </c>
      <c r="AM13" s="99">
        <f>IF((AL12 - IFERROR(INDEX(FePensRurH2!$B$2:$BJ$92,ROW($A13)- 1 - RegraSaída!AM13,COLUMN(AM$1)- 1 - RegraSaída!AM13),0)*PSobreRurH!AM13)*(1-txMortH!AM13*FaPensRurH!AM13) &lt;0,0,(AL12 - IFERROR(INDEX(FePensRurH2!$B$2:$BJ$92,ROW($A13)- 1 - RegraSaída!AM13,COLUMN(AM$1)- 1 - RegraSaída!AM13),0)*PSobreRurH!AM13)*(1-txMortH!AM13*FaPensRurH!AM13))+ FePensRurH2!AM13</f>
        <v>1286.7324626942379</v>
      </c>
      <c r="AN13" s="99">
        <f>IF((AM12 - IFERROR(INDEX(FePensRurH2!$B$2:$BJ$92,ROW($A13)- 1 - RegraSaída!AN13,COLUMN(AN$1)- 1 - RegraSaída!AN13),0)*PSobreRurH!AN13)*(1-txMortH!AN13*FaPensRurH!AN13) &lt;0,0,(AM12 - IFERROR(INDEX(FePensRurH2!$B$2:$BJ$92,ROW($A13)- 1 - RegraSaída!AN13,COLUMN(AN$1)- 1 - RegraSaída!AN13),0)*PSobreRurH!AN13)*(1-txMortH!AN13*FaPensRurH!AN13))+ FePensRurH2!AN13</f>
        <v>1250.5438455969002</v>
      </c>
      <c r="AO13" s="99">
        <f>IF((AN12 - IFERROR(INDEX(FePensRurH2!$B$2:$BJ$92,ROW($A13)- 1 - RegraSaída!AO13,COLUMN(AO$1)- 1 - RegraSaída!AO13),0)*PSobreRurH!AO13)*(1-txMortH!AO13*FaPensRurH!AO13) &lt;0,0,(AN12 - IFERROR(INDEX(FePensRurH2!$B$2:$BJ$92,ROW($A13)- 1 - RegraSaída!AO13,COLUMN(AO$1)- 1 - RegraSaída!AO13),0)*PSobreRurH!AO13)*(1-txMortH!AO13*FaPensRurH!AO13))+ FePensRurH2!AO13</f>
        <v>1216.7022927478415</v>
      </c>
      <c r="AP13" s="99">
        <f>IF((AO12 - IFERROR(INDEX(FePensRurH2!$B$2:$BJ$92,ROW($A13)- 1 - RegraSaída!AP13,COLUMN(AP$1)- 1 - RegraSaída!AP13),0)*PSobreRurH!AP13)*(1-txMortH!AP13*FaPensRurH!AP13) &lt;0,0,(AO12 - IFERROR(INDEX(FePensRurH2!$B$2:$BJ$92,ROW($A13)- 1 - RegraSaída!AP13,COLUMN(AP$1)- 1 - RegraSaída!AP13),0)*PSobreRurH!AP13)*(1-txMortH!AP13*FaPensRurH!AP13))+ FePensRurH2!AP13</f>
        <v>1181.7300184520006</v>
      </c>
      <c r="AQ13" s="99">
        <f>IF((AP12 - IFERROR(INDEX(FePensRurH2!$B$2:$BJ$92,ROW($A13)- 1 - RegraSaída!AQ13,COLUMN(AQ$1)- 1 - RegraSaída!AQ13),0)*PSobreRurH!AQ13)*(1-txMortH!AQ13*FaPensRurH!AQ13) &lt;0,0,(AP12 - IFERROR(INDEX(FePensRurH2!$B$2:$BJ$92,ROW($A13)- 1 - RegraSaída!AQ13,COLUMN(AQ$1)- 1 - RegraSaída!AQ13),0)*PSobreRurH!AQ13)*(1-txMortH!AQ13*FaPensRurH!AQ13))+ FePensRurH2!AQ13</f>
        <v>1125.5445933533219</v>
      </c>
      <c r="AR13" s="99">
        <f>IF((AQ12 - IFERROR(INDEX(FePensRurH2!$B$2:$BJ$92,ROW($A13)- 1 - RegraSaída!AR13,COLUMN(AR$1)- 1 - RegraSaída!AR13),0)*PSobreRurH!AR13)*(1-txMortH!AR13*FaPensRurH!AR13) &lt;0,0,(AQ12 - IFERROR(INDEX(FePensRurH2!$B$2:$BJ$92,ROW($A13)- 1 - RegraSaída!AR13,COLUMN(AR$1)- 1 - RegraSaída!AR13),0)*PSobreRurH!AR13)*(1-txMortH!AR13*FaPensRurH!AR13))+ FePensRurH2!AR13</f>
        <v>1089.8024563671652</v>
      </c>
      <c r="AS13" s="99">
        <f>IF((AR12 - IFERROR(INDEX(FePensRurH2!$B$2:$BJ$92,ROW($A13)- 1 - RegraSaída!AS13,COLUMN(AS$1)- 1 - RegraSaída!AS13),0)*PSobreRurH!AS13)*(1-txMortH!AS13*FaPensRurH!AS13) &lt;0,0,(AR12 - IFERROR(INDEX(FePensRurH2!$B$2:$BJ$92,ROW($A13)- 1 - RegraSaída!AS13,COLUMN(AS$1)- 1 - RegraSaída!AS13),0)*PSobreRurH!AS13)*(1-txMortH!AS13*FaPensRurH!AS13))+ FePensRurH2!AS13</f>
        <v>1062.3542213552485</v>
      </c>
      <c r="AT13" s="99">
        <f>IF((AS12 - IFERROR(INDEX(FePensRurH2!$B$2:$BJ$92,ROW($A13)- 1 - RegraSaída!AT13,COLUMN(AT$1)- 1 - RegraSaída!AT13),0)*PSobreRurH!AT13)*(1-txMortH!AT13*FaPensRurH!AT13) &lt;0,0,(AS12 - IFERROR(INDEX(FePensRurH2!$B$2:$BJ$92,ROW($A13)- 1 - RegraSaída!AT13,COLUMN(AT$1)- 1 - RegraSaída!AT13),0)*PSobreRurH!AT13)*(1-txMortH!AT13*FaPensRurH!AT13))+ FePensRurH2!AT13</f>
        <v>1032.1912914742711</v>
      </c>
      <c r="AU13" s="99">
        <f>IF((AT12 - IFERROR(INDEX(FePensRurH2!$B$2:$BJ$92,ROW($A13)- 1 - RegraSaída!AU13,COLUMN(AU$1)- 1 - RegraSaída!AU13),0)*PSobreRurH!AU13)*(1-txMortH!AU13*FaPensRurH!AU13) &lt;0,0,(AT12 - IFERROR(INDEX(FePensRurH2!$B$2:$BJ$92,ROW($A13)- 1 - RegraSaída!AU13,COLUMN(AU$1)- 1 - RegraSaída!AU13),0)*PSobreRurH!AU13)*(1-txMortH!AU13*FaPensRurH!AU13))+ FePensRurH2!AU13</f>
        <v>1010.1130266648117</v>
      </c>
      <c r="AV13" s="99">
        <f>IF((AU12 - IFERROR(INDEX(FePensRurH2!$B$2:$BJ$92,ROW($A13)- 1 - RegraSaída!AV13,COLUMN(AV$1)- 1 - RegraSaída!AV13),0)*PSobreRurH!AV13)*(1-txMortH!AV13*FaPensRurH!AV13) &lt;0,0,(AU12 - IFERROR(INDEX(FePensRurH2!$B$2:$BJ$92,ROW($A13)- 1 - RegraSaída!AV13,COLUMN(AV$1)- 1 - RegraSaída!AV13),0)*PSobreRurH!AV13)*(1-txMortH!AV13*FaPensRurH!AV13))+ FePensRurH2!AV13</f>
        <v>988.29014306550141</v>
      </c>
      <c r="AW13" s="99">
        <f>IF((AV12 - IFERROR(INDEX(FePensRurH2!$B$2:$BJ$92,ROW($A13)- 1 - RegraSaída!AW13,COLUMN(AW$1)- 1 - RegraSaída!AW13),0)*PSobreRurH!AW13)*(1-txMortH!AW13*FaPensRurH!AW13) &lt;0,0,(AV12 - IFERROR(INDEX(FePensRurH2!$B$2:$BJ$92,ROW($A13)- 1 - RegraSaída!AW13,COLUMN(AW$1)- 1 - RegraSaída!AW13),0)*PSobreRurH!AW13)*(1-txMortH!AW13*FaPensRurH!AW13))+ FePensRurH2!AW13</f>
        <v>964.16262662304052</v>
      </c>
      <c r="AX13" s="99">
        <f>IF((AW12 - IFERROR(INDEX(FePensRurH2!$B$2:$BJ$92,ROW($A13)- 1 - RegraSaída!AX13,COLUMN(AX$1)- 1 - RegraSaída!AX13),0)*PSobreRurH!AX13)*(1-txMortH!AX13*FaPensRurH!AX13) &lt;0,0,(AW12 - IFERROR(INDEX(FePensRurH2!$B$2:$BJ$92,ROW($A13)- 1 - RegraSaída!AX13,COLUMN(AX$1)- 1 - RegraSaída!AX13),0)*PSobreRurH!AX13)*(1-txMortH!AX13*FaPensRurH!AX13))+ FePensRurH2!AX13</f>
        <v>936.01351036233643</v>
      </c>
      <c r="AY13" s="99">
        <f>IF((AX12 - IFERROR(INDEX(FePensRurH2!$B$2:$BJ$92,ROW($A13)- 1 - RegraSaída!AY13,COLUMN(AY$1)- 1 - RegraSaída!AY13),0)*PSobreRurH!AY13)*(1-txMortH!AY13*FaPensRurH!AY13) &lt;0,0,(AX12 - IFERROR(INDEX(FePensRurH2!$B$2:$BJ$92,ROW($A13)- 1 - RegraSaída!AY13,COLUMN(AY$1)- 1 - RegraSaída!AY13),0)*PSobreRurH!AY13)*(1-txMortH!AY13*FaPensRurH!AY13))+ FePensRurH2!AY13</f>
        <v>907.96686499028931</v>
      </c>
      <c r="AZ13" s="99">
        <f>IF((AY12 - IFERROR(INDEX(FePensRurH2!$B$2:$BJ$92,ROW($A13)- 1 - RegraSaída!AZ13,COLUMN(AZ$1)- 1 - RegraSaída!AZ13),0)*PSobreRurH!AZ13)*(1-txMortH!AZ13*FaPensRurH!AZ13) &lt;0,0,(AY12 - IFERROR(INDEX(FePensRurH2!$B$2:$BJ$92,ROW($A13)- 1 - RegraSaída!AZ13,COLUMN(AZ$1)- 1 - RegraSaída!AZ13),0)*PSobreRurH!AZ13)*(1-txMortH!AZ13*FaPensRurH!AZ13))+ FePensRurH2!AZ13</f>
        <v>886.53143071406271</v>
      </c>
      <c r="BA13" s="99">
        <f>IF((AZ12 - IFERROR(INDEX(FePensRurH2!$B$2:$BJ$92,ROW($A13)- 1 - RegraSaída!BA13,COLUMN(BA$1)- 1 - RegraSaída!BA13),0)*PSobreRurH!BA13)*(1-txMortH!BA13*FaPensRurH!BA13) &lt;0,0,(AZ12 - IFERROR(INDEX(FePensRurH2!$B$2:$BJ$92,ROW($A13)- 1 - RegraSaída!BA13,COLUMN(BA$1)- 1 - RegraSaída!BA13),0)*PSobreRurH!BA13)*(1-txMortH!BA13*FaPensRurH!BA13))+ FePensRurH2!BA13</f>
        <v>865.13980107848943</v>
      </c>
      <c r="BB13" s="99">
        <f>IF((BA12 - IFERROR(INDEX(FePensRurH2!$B$2:$BJ$92,ROW($A13)- 1 - RegraSaída!BB13,COLUMN(BB$1)- 1 - RegraSaída!BB13),0)*PSobreRurH!BB13)*(1-txMortH!BB13*FaPensRurH!BB13) &lt;0,0,(BA12 - IFERROR(INDEX(FePensRurH2!$B$2:$BJ$92,ROW($A13)- 1 - RegraSaída!BB13,COLUMN(BB$1)- 1 - RegraSaída!BB13),0)*PSobreRurH!BB13)*(1-txMortH!BB13*FaPensRurH!BB13))+ FePensRurH2!BB13</f>
        <v>849.89500494954518</v>
      </c>
      <c r="BC13" s="99">
        <f>IF((BB12 - IFERROR(INDEX(FePensRurH2!$B$2:$BJ$92,ROW($A13)- 1 - RegraSaída!BC13,COLUMN(BC$1)- 1 - RegraSaída!BC13),0)*PSobreRurH!BC13)*(1-txMortH!BC13*FaPensRurH!BC13) &lt;0,0,(BB12 - IFERROR(INDEX(FePensRurH2!$B$2:$BJ$92,ROW($A13)- 1 - RegraSaída!BC13,COLUMN(BC$1)- 1 - RegraSaída!BC13),0)*PSobreRurH!BC13)*(1-txMortH!BC13*FaPensRurH!BC13))+ FePensRurH2!BC13</f>
        <v>834.39224072243371</v>
      </c>
      <c r="BD13" s="99">
        <f>IF((BC12 - IFERROR(INDEX(FePensRurH2!$B$2:$BJ$92,ROW($A13)- 1 - RegraSaída!BD13,COLUMN(BD$1)- 1 - RegraSaída!BD13),0)*PSobreRurH!BD13)*(1-txMortH!BD13*FaPensRurH!BD13) &lt;0,0,(BC12 - IFERROR(INDEX(FePensRurH2!$B$2:$BJ$92,ROW($A13)- 1 - RegraSaída!BD13,COLUMN(BD$1)- 1 - RegraSaída!BD13),0)*PSobreRurH!BD13)*(1-txMortH!BD13*FaPensRurH!BD13))+ FePensRurH2!BD13</f>
        <v>812.86385670506024</v>
      </c>
      <c r="BE13" s="99">
        <f>IF((BD12 - IFERROR(INDEX(FePensRurH2!$B$2:$BJ$92,ROW($A13)- 1 - RegraSaída!BE13,COLUMN(BE$1)- 1 - RegraSaída!BE13),0)*PSobreRurH!BE13)*(1-txMortH!BE13*FaPensRurH!BE13) &lt;0,0,(BD12 - IFERROR(INDEX(FePensRurH2!$B$2:$BJ$92,ROW($A13)- 1 - RegraSaída!BE13,COLUMN(BE$1)- 1 - RegraSaída!BE13),0)*PSobreRurH!BE13)*(1-txMortH!BE13*FaPensRurH!BE13))+ FePensRurH2!BE13</f>
        <v>789.02200830064305</v>
      </c>
      <c r="BF13" s="99">
        <f>IF((BE12 - IFERROR(INDEX(FePensRurH2!$B$2:$BJ$92,ROW($A13)- 1 - RegraSaída!BF13,COLUMN(BF$1)- 1 - RegraSaída!BF13),0)*PSobreRurH!BF13)*(1-txMortH!BF13*FaPensRurH!BF13) &lt;0,0,(BE12 - IFERROR(INDEX(FePensRurH2!$B$2:$BJ$92,ROW($A13)- 1 - RegraSaída!BF13,COLUMN(BF$1)- 1 - RegraSaída!BF13),0)*PSobreRurH!BF13)*(1-txMortH!BF13*FaPensRurH!BF13))+ FePensRurH2!BF13</f>
        <v>763.63781191700366</v>
      </c>
      <c r="BG13" s="99">
        <f>IF((BF12 - IFERROR(INDEX(FePensRurH2!$B$2:$BJ$92,ROW($A13)- 1 - RegraSaída!BG13,COLUMN(BG$1)- 1 - RegraSaída!BG13),0)*PSobreRurH!BG13)*(1-txMortH!BG13*FaPensRurH!BG13) &lt;0,0,(BF12 - IFERROR(INDEX(FePensRurH2!$B$2:$BJ$92,ROW($A13)- 1 - RegraSaída!BG13,COLUMN(BG$1)- 1 - RegraSaída!BG13),0)*PSobreRurH!BG13)*(1-txMortH!BG13*FaPensRurH!BG13))+ FePensRurH2!BG13</f>
        <v>746.08107437972467</v>
      </c>
      <c r="BH13" s="99">
        <f>IF((BG12 - IFERROR(INDEX(FePensRurH2!$B$2:$BJ$92,ROW($A13)- 1 - RegraSaída!BH13,COLUMN(BH$1)- 1 - RegraSaída!BH13),0)*PSobreRurH!BH13)*(1-txMortH!BH13*FaPensRurH!BH13) &lt;0,0,(BG12 - IFERROR(INDEX(FePensRurH2!$B$2:$BJ$92,ROW($A13)- 1 - RegraSaída!BH13,COLUMN(BH$1)- 1 - RegraSaída!BH13),0)*PSobreRurH!BH13)*(1-txMortH!BH13*FaPensRurH!BH13))+ FePensRurH2!BH13</f>
        <v>728.78409262640935</v>
      </c>
      <c r="BI13" s="99">
        <f>IF((BH12 - IFERROR(INDEX(FePensRurH2!$B$2:$BJ$92,ROW($A13)- 1 - RegraSaída!BI13,COLUMN(BI$1)- 1 - RegraSaída!BI13),0)*PSobreRurH!BI13)*(1-txMortH!BI13*FaPensRurH!BI13) &lt;0,0,(BH12 - IFERROR(INDEX(FePensRurH2!$B$2:$BJ$92,ROW($A13)- 1 - RegraSaída!BI13,COLUMN(BI$1)- 1 - RegraSaída!BI13),0)*PSobreRurH!BI13)*(1-txMortH!BI13*FaPensRurH!BI13))+ FePensRurH2!BI13</f>
        <v>714.70660591790113</v>
      </c>
      <c r="BJ13" s="99">
        <f>IF((BI12 - IFERROR(INDEX(FePensRurH2!$B$2:$BJ$92,ROW($A13)- 1 - RegraSaída!BJ13,COLUMN(BJ$1)- 1 - RegraSaída!BJ13),0)*PSobreRurH!BJ13)*(1-txMortH!BJ13*FaPensRurH!BJ13) &lt;0,0,(BI12 - IFERROR(INDEX(FePensRurH2!$B$2:$BJ$92,ROW($A13)- 1 - RegraSaída!BJ13,COLUMN(BJ$1)- 1 - RegraSaída!BJ13),0)*PSobreRurH!BJ13)*(1-txMortH!BJ13*FaPensRurH!BJ13))+ FePensRurH2!BJ13</f>
        <v>704.40883666991579</v>
      </c>
    </row>
    <row r="14" spans="1:62" x14ac:dyDescent="0.3">
      <c r="A14" s="94">
        <v>12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6"/>
      <c r="Q14" s="99"/>
      <c r="R14" s="99"/>
      <c r="S14" s="99"/>
      <c r="T14" s="99">
        <f>FePensRurH2!T14</f>
        <v>155.02185539620908</v>
      </c>
      <c r="U14" s="99">
        <f>IF((T13 - IFERROR(INDEX(FePensRurH2!$B$2:$BJ$92,ROW($A14)- 1 - RegraSaída!U14,COLUMN(U$1)- 1 - RegraSaída!U14),0)*PSobreRurH!U14)*(1-txMortH!U14*FaPensRurH!U14) &lt;0,0,(T13 - IFERROR(INDEX(FePensRurH2!$B$2:$BJ$92,ROW($A14)- 1 - RegraSaída!U14,COLUMN(U$1)- 1 - RegraSaída!U14),0)*PSobreRurH!U14)*(1-txMortH!U14*FaPensRurH!U14))+ FePensRurH2!U14</f>
        <v>298.5430077658134</v>
      </c>
      <c r="V14" s="99">
        <f>IF((U13 - IFERROR(INDEX(FePensRurH2!$B$2:$BJ$92,ROW($A14)- 1 - RegraSaída!V14,COLUMN(V$1)- 1 - RegraSaída!V14),0)*PSobreRurH!V14)*(1-txMortH!V14*FaPensRurH!V14) &lt;0,0,(U13 - IFERROR(INDEX(FePensRurH2!$B$2:$BJ$92,ROW($A14)- 1 - RegraSaída!V14,COLUMN(V$1)- 1 - RegraSaída!V14),0)*PSobreRurH!V14)*(1-txMortH!V14*FaPensRurH!V14))+ FePensRurH2!V14</f>
        <v>435.01453600013241</v>
      </c>
      <c r="W14" s="99">
        <f>IF((V13 - IFERROR(INDEX(FePensRurH2!$B$2:$BJ$92,ROW($A14)- 1 - RegraSaída!W14,COLUMN(W$1)- 1 - RegraSaída!W14),0)*PSobreRurH!W14)*(1-txMortH!W14*FaPensRurH!W14) &lt;0,0,(V13 - IFERROR(INDEX(FePensRurH2!$B$2:$BJ$92,ROW($A14)- 1 - RegraSaída!W14,COLUMN(W$1)- 1 - RegraSaída!W14),0)*PSobreRurH!W14)*(1-txMortH!W14*FaPensRurH!W14))+ FePensRurH2!W14</f>
        <v>558.11260452417127</v>
      </c>
      <c r="X14" s="99">
        <f>IF((W13 - IFERROR(INDEX(FePensRurH2!$B$2:$BJ$92,ROW($A14)- 1 - RegraSaída!X14,COLUMN(X$1)- 1 - RegraSaída!X14),0)*PSobreRurH!X14)*(1-txMortH!X14*FaPensRurH!X14) &lt;0,0,(W13 - IFERROR(INDEX(FePensRurH2!$B$2:$BJ$92,ROW($A14)- 1 - RegraSaída!X14,COLUMN(X$1)- 1 - RegraSaída!X14),0)*PSobreRurH!X14)*(1-txMortH!X14*FaPensRurH!X14))+ FePensRurH2!X14</f>
        <v>685.92404406715286</v>
      </c>
      <c r="Y14" s="99">
        <f>IF((X13 - IFERROR(INDEX(FePensRurH2!$B$2:$BJ$92,ROW($A14)- 1 - RegraSaída!Y14,COLUMN(Y$1)- 1 - RegraSaída!Y14),0)*PSobreRurH!Y14)*(1-txMortH!Y14*FaPensRurH!Y14) &lt;0,0,(X13 - IFERROR(INDEX(FePensRurH2!$B$2:$BJ$92,ROW($A14)- 1 - RegraSaída!Y14,COLUMN(Y$1)- 1 - RegraSaída!Y14),0)*PSobreRurH!Y14)*(1-txMortH!Y14*FaPensRurH!Y14))+ FePensRurH2!Y14</f>
        <v>791.90023713721075</v>
      </c>
      <c r="Z14" s="99">
        <f>IF((Y13 - IFERROR(INDEX(FePensRurH2!$B$2:$BJ$92,ROW($A14)- 1 - RegraSaída!Z14,COLUMN(Z$1)- 1 - RegraSaída!Z14),0)*PSobreRurH!Z14)*(1-txMortH!Z14*FaPensRurH!Z14) &lt;0,0,(Y13 - IFERROR(INDEX(FePensRurH2!$B$2:$BJ$92,ROW($A14)- 1 - RegraSaída!Z14,COLUMN(Z$1)- 1 - RegraSaída!Z14),0)*PSobreRurH!Z14)*(1-txMortH!Z14*FaPensRurH!Z14))+ FePensRurH2!Z14</f>
        <v>893.14452327316849</v>
      </c>
      <c r="AA14" s="99">
        <f>IF((Z13 - IFERROR(INDEX(FePensRurH2!$B$2:$BJ$92,ROW($A14)- 1 - RegraSaída!AA14,COLUMN(AA$1)- 1 - RegraSaída!AA14),0)*PSobreRurH!AA14)*(1-txMortH!AA14*FaPensRurH!AA14) &lt;0,0,(Z13 - IFERROR(INDEX(FePensRurH2!$B$2:$BJ$92,ROW($A14)- 1 - RegraSaída!AA14,COLUMN(AA$1)- 1 - RegraSaída!AA14),0)*PSobreRurH!AA14)*(1-txMortH!AA14*FaPensRurH!AA14))+ FePensRurH2!AA14</f>
        <v>1006.1319874138846</v>
      </c>
      <c r="AB14" s="99">
        <f>IF((AA13 - IFERROR(INDEX(FePensRurH2!$B$2:$BJ$92,ROW($A14)- 1 - RegraSaída!AB14,COLUMN(AB$1)- 1 - RegraSaída!AB14),0)*PSobreRurH!AB14)*(1-txMortH!AB14*FaPensRurH!AB14) &lt;0,0,(AA13 - IFERROR(INDEX(FePensRurH2!$B$2:$BJ$92,ROW($A14)- 1 - RegraSaída!AB14,COLUMN(AB$1)- 1 - RegraSaída!AB14),0)*PSobreRurH!AB14)*(1-txMortH!AB14*FaPensRurH!AB14))+ FePensRurH2!AB14</f>
        <v>1132.2737923586578</v>
      </c>
      <c r="AC14" s="99">
        <f>IF((AB13 - IFERROR(INDEX(FePensRurH2!$B$2:$BJ$92,ROW($A14)- 1 - RegraSaída!AC14,COLUMN(AC$1)- 1 - RegraSaída!AC14),0)*PSobreRurH!AC14)*(1-txMortH!AC14*FaPensRurH!AC14) &lt;0,0,(AB13 - IFERROR(INDEX(FePensRurH2!$B$2:$BJ$92,ROW($A14)- 1 - RegraSaída!AC14,COLUMN(AC$1)- 1 - RegraSaída!AC14),0)*PSobreRurH!AC14)*(1-txMortH!AC14*FaPensRurH!AC14))+ FePensRurH2!AC14</f>
        <v>1277.3732765442905</v>
      </c>
      <c r="AD14" s="99">
        <f>IF((AC13 - IFERROR(INDEX(FePensRurH2!$B$2:$BJ$92,ROW($A14)- 1 - RegraSaída!AD14,COLUMN(AD$1)- 1 - RegraSaída!AD14),0)*PSobreRurH!AD14)*(1-txMortH!AD14*FaPensRurH!AD14) &lt;0,0,(AC13 - IFERROR(INDEX(FePensRurH2!$B$2:$BJ$92,ROW($A14)- 1 - RegraSaída!AD14,COLUMN(AD$1)- 1 - RegraSaída!AD14),0)*PSobreRurH!AD14)*(1-txMortH!AD14*FaPensRurH!AD14))+ FePensRurH2!AD14</f>
        <v>1409.0966282114532</v>
      </c>
      <c r="AE14" s="99">
        <f>IF((AD13 - IFERROR(INDEX(FePensRurH2!$B$2:$BJ$92,ROW($A14)- 1 - RegraSaída!AE14,COLUMN(AE$1)- 1 - RegraSaída!AE14),0)*PSobreRurH!AE14)*(1-txMortH!AE14*FaPensRurH!AE14) &lt;0,0,(AD13 - IFERROR(INDEX(FePensRurH2!$B$2:$BJ$92,ROW($A14)- 1 - RegraSaída!AE14,COLUMN(AE$1)- 1 - RegraSaída!AE14),0)*PSobreRurH!AE14)*(1-txMortH!AE14*FaPensRurH!AE14))+ FePensRurH2!AE14</f>
        <v>1546.6380140802239</v>
      </c>
      <c r="AF14" s="99">
        <f>IF((AE13 - IFERROR(INDEX(FePensRurH2!$B$2:$BJ$92,ROW($A14)- 1 - RegraSaída!AF14,COLUMN(AF$1)- 1 - RegraSaída!AF14),0)*PSobreRurH!AF14)*(1-txMortH!AF14*FaPensRurH!AF14) &lt;0,0,(AE13 - IFERROR(INDEX(FePensRurH2!$B$2:$BJ$92,ROW($A14)- 1 - RegraSaída!AF14,COLUMN(AF$1)- 1 - RegraSaída!AF14),0)*PSobreRurH!AF14)*(1-txMortH!AF14*FaPensRurH!AF14))+ FePensRurH2!AF14</f>
        <v>1665.4248889951741</v>
      </c>
      <c r="AG14" s="99">
        <f>IF((AF13 - IFERROR(INDEX(FePensRurH2!$B$2:$BJ$92,ROW($A14)- 1 - RegraSaída!AG14,COLUMN(AG$1)- 1 - RegraSaída!AG14),0)*PSobreRurH!AG14)*(1-txMortH!AG14*FaPensRurH!AG14) &lt;0,0,(AF13 - IFERROR(INDEX(FePensRurH2!$B$2:$BJ$92,ROW($A14)- 1 - RegraSaída!AG14,COLUMN(AG$1)- 1 - RegraSaída!AG14),0)*PSobreRurH!AG14)*(1-txMortH!AG14*FaPensRurH!AG14))+ FePensRurH2!AG14</f>
        <v>1624.4387336187974</v>
      </c>
      <c r="AH14" s="99">
        <f>IF((AG13 - IFERROR(INDEX(FePensRurH2!$B$2:$BJ$92,ROW($A14)- 1 - RegraSaída!AH14,COLUMN(AH$1)- 1 - RegraSaída!AH14),0)*PSobreRurH!AH14)*(1-txMortH!AH14*FaPensRurH!AH14) &lt;0,0,(AG13 - IFERROR(INDEX(FePensRurH2!$B$2:$BJ$92,ROW($A14)- 1 - RegraSaída!AH14,COLUMN(AH$1)- 1 - RegraSaída!AH14),0)*PSobreRurH!AH14)*(1-txMortH!AH14*FaPensRurH!AH14))+ FePensRurH2!AH14</f>
        <v>1588.7448179636501</v>
      </c>
      <c r="AI14" s="99">
        <f>IF((AH13 - IFERROR(INDEX(FePensRurH2!$B$2:$BJ$92,ROW($A14)- 1 - RegraSaída!AI14,COLUMN(AI$1)- 1 - RegraSaída!AI14),0)*PSobreRurH!AI14)*(1-txMortH!AI14*FaPensRurH!AI14) &lt;0,0,(AH13 - IFERROR(INDEX(FePensRurH2!$B$2:$BJ$92,ROW($A14)- 1 - RegraSaída!AI14,COLUMN(AI$1)- 1 - RegraSaída!AI14),0)*PSobreRurH!AI14)*(1-txMortH!AI14*FaPensRurH!AI14))+ FePensRurH2!AI14</f>
        <v>1557.0527399085283</v>
      </c>
      <c r="AJ14" s="99">
        <f>IF((AI13 - IFERROR(INDEX(FePensRurH2!$B$2:$BJ$92,ROW($A14)- 1 - RegraSaída!AJ14,COLUMN(AJ$1)- 1 - RegraSaída!AJ14),0)*PSobreRurH!AJ14)*(1-txMortH!AJ14*FaPensRurH!AJ14) &lt;0,0,(AI13 - IFERROR(INDEX(FePensRurH2!$B$2:$BJ$92,ROW($A14)- 1 - RegraSaída!AJ14,COLUMN(AJ$1)- 1 - RegraSaída!AJ14),0)*PSobreRurH!AJ14)*(1-txMortH!AJ14*FaPensRurH!AJ14))+ FePensRurH2!AJ14</f>
        <v>1513.3050468223244</v>
      </c>
      <c r="AK14" s="99">
        <f>IF((AJ13 - IFERROR(INDEX(FePensRurH2!$B$2:$BJ$92,ROW($A14)- 1 - RegraSaída!AK14,COLUMN(AK$1)- 1 - RegraSaída!AK14),0)*PSobreRurH!AK14)*(1-txMortH!AK14*FaPensRurH!AK14) &lt;0,0,(AJ13 - IFERROR(INDEX(FePensRurH2!$B$2:$BJ$92,ROW($A14)- 1 - RegraSaída!AK14,COLUMN(AK$1)- 1 - RegraSaída!AK14),0)*PSobreRurH!AK14)*(1-txMortH!AK14*FaPensRurH!AK14))+ FePensRurH2!AK14</f>
        <v>1473.3423351686772</v>
      </c>
      <c r="AL14" s="99">
        <f>IF((AK13 - IFERROR(INDEX(FePensRurH2!$B$2:$BJ$92,ROW($A14)- 1 - RegraSaída!AL14,COLUMN(AL$1)- 1 - RegraSaída!AL14),0)*PSobreRurH!AL14)*(1-txMortH!AL14*FaPensRurH!AL14) &lt;0,0,(AK13 - IFERROR(INDEX(FePensRurH2!$B$2:$BJ$92,ROW($A14)- 1 - RegraSaída!AL14,COLUMN(AL$1)- 1 - RegraSaída!AL14),0)*PSobreRurH!AL14)*(1-txMortH!AL14*FaPensRurH!AL14))+ FePensRurH2!AL14</f>
        <v>1438.6998791485812</v>
      </c>
      <c r="AM14" s="99">
        <f>IF((AL13 - IFERROR(INDEX(FePensRurH2!$B$2:$BJ$92,ROW($A14)- 1 - RegraSaída!AM14,COLUMN(AM$1)- 1 - RegraSaída!AM14),0)*PSobreRurH!AM14)*(1-txMortH!AM14*FaPensRurH!AM14) &lt;0,0,(AL13 - IFERROR(INDEX(FePensRurH2!$B$2:$BJ$92,ROW($A14)- 1 - RegraSaída!AM14,COLUMN(AM$1)- 1 - RegraSaída!AM14),0)*PSobreRurH!AM14)*(1-txMortH!AM14*FaPensRurH!AM14))+ FePensRurH2!AM14</f>
        <v>1407.0587752517997</v>
      </c>
      <c r="AN14" s="99">
        <f>IF((AM13 - IFERROR(INDEX(FePensRurH2!$B$2:$BJ$92,ROW($A14)- 1 - RegraSaída!AN14,COLUMN(AN$1)- 1 - RegraSaída!AN14),0)*PSobreRurH!AN14)*(1-txMortH!AN14*FaPensRurH!AN14) &lt;0,0,(AM13 - IFERROR(INDEX(FePensRurH2!$B$2:$BJ$92,ROW($A14)- 1 - RegraSaída!AN14,COLUMN(AN$1)- 1 - RegraSaída!AN14),0)*PSobreRurH!AN14)*(1-txMortH!AN14*FaPensRurH!AN14))+ FePensRurH2!AN14</f>
        <v>1382.8477985792138</v>
      </c>
      <c r="AO14" s="99">
        <f>IF((AN13 - IFERROR(INDEX(FePensRurH2!$B$2:$BJ$92,ROW($A14)- 1 - RegraSaída!AO14,COLUMN(AO$1)- 1 - RegraSaída!AO14),0)*PSobreRurH!AO14)*(1-txMortH!AO14*FaPensRurH!AO14) &lt;0,0,(AN13 - IFERROR(INDEX(FePensRurH2!$B$2:$BJ$92,ROW($A14)- 1 - RegraSaída!AO14,COLUMN(AO$1)- 1 - RegraSaída!AO14),0)*PSobreRurH!AO14)*(1-txMortH!AO14*FaPensRurH!AO14))+ FePensRurH2!AO14</f>
        <v>1342.4414303294704</v>
      </c>
      <c r="AP14" s="99">
        <f>IF((AO13 - IFERROR(INDEX(FePensRurH2!$B$2:$BJ$92,ROW($A14)- 1 - RegraSaída!AP14,COLUMN(AP$1)- 1 - RegraSaída!AP14),0)*PSobreRurH!AP14)*(1-txMortH!AP14*FaPensRurH!AP14) &lt;0,0,(AO13 - IFERROR(INDEX(FePensRurH2!$B$2:$BJ$92,ROW($A14)- 1 - RegraSaída!AP14,COLUMN(AP$1)- 1 - RegraSaída!AP14),0)*PSobreRurH!AP14)*(1-txMortH!AP14*FaPensRurH!AP14))+ FePensRurH2!AP14</f>
        <v>1305.9902850897122</v>
      </c>
      <c r="AQ14" s="99">
        <f>IF((AP13 - IFERROR(INDEX(FePensRurH2!$B$2:$BJ$92,ROW($A14)- 1 - RegraSaída!AQ14,COLUMN(AQ$1)- 1 - RegraSaída!AQ14),0)*PSobreRurH!AQ14)*(1-txMortH!AQ14*FaPensRurH!AQ14) &lt;0,0,(AP13 - IFERROR(INDEX(FePensRurH2!$B$2:$BJ$92,ROW($A14)- 1 - RegraSaída!AQ14,COLUMN(AQ$1)- 1 - RegraSaída!AQ14),0)*PSobreRurH!AQ14)*(1-txMortH!AQ14*FaPensRurH!AQ14))+ FePensRurH2!AQ14</f>
        <v>1270.0182521924667</v>
      </c>
      <c r="AR14" s="99">
        <f>IF((AQ13 - IFERROR(INDEX(FePensRurH2!$B$2:$BJ$92,ROW($A14)- 1 - RegraSaída!AR14,COLUMN(AR$1)- 1 - RegraSaída!AR14),0)*PSobreRurH!AR14)*(1-txMortH!AR14*FaPensRurH!AR14) &lt;0,0,(AQ13 - IFERROR(INDEX(FePensRurH2!$B$2:$BJ$92,ROW($A14)- 1 - RegraSaída!AR14,COLUMN(AR$1)- 1 - RegraSaída!AR14),0)*PSobreRurH!AR14)*(1-txMortH!AR14*FaPensRurH!AR14))+ FePensRurH2!AR14</f>
        <v>1211.7660949860401</v>
      </c>
      <c r="AS14" s="99">
        <f>IF((AR13 - IFERROR(INDEX(FePensRurH2!$B$2:$BJ$92,ROW($A14)- 1 - RegraSaída!AS14,COLUMN(AS$1)- 1 - RegraSaída!AS14),0)*PSobreRurH!AS14)*(1-txMortH!AS14*FaPensRurH!AS14) &lt;0,0,(AR13 - IFERROR(INDEX(FePensRurH2!$B$2:$BJ$92,ROW($A14)- 1 - RegraSaída!AS14,COLUMN(AS$1)- 1 - RegraSaída!AS14),0)*PSobreRurH!AS14)*(1-txMortH!AS14*FaPensRurH!AS14))+ FePensRurH2!AS14</f>
        <v>1171.7852527761297</v>
      </c>
      <c r="AT14" s="99">
        <f>IF((AS13 - IFERROR(INDEX(FePensRurH2!$B$2:$BJ$92,ROW($A14)- 1 - RegraSaída!AT14,COLUMN(AT$1)- 1 - RegraSaída!AT14),0)*PSobreRurH!AT14)*(1-txMortH!AT14*FaPensRurH!AT14) &lt;0,0,(AS13 - IFERROR(INDEX(FePensRurH2!$B$2:$BJ$92,ROW($A14)- 1 - RegraSaída!AT14,COLUMN(AT$1)- 1 - RegraSaída!AT14),0)*PSobreRurH!AT14)*(1-txMortH!AT14*FaPensRurH!AT14))+ FePensRurH2!AT14</f>
        <v>1142.2494604423805</v>
      </c>
      <c r="AU14" s="99">
        <f>IF((AT13 - IFERROR(INDEX(FePensRurH2!$B$2:$BJ$92,ROW($A14)- 1 - RegraSaída!AU14,COLUMN(AU$1)- 1 - RegraSaída!AU14),0)*PSobreRurH!AU14)*(1-txMortH!AU14*FaPensRurH!AU14) &lt;0,0,(AT13 - IFERROR(INDEX(FePensRurH2!$B$2:$BJ$92,ROW($A14)- 1 - RegraSaída!AU14,COLUMN(AU$1)- 1 - RegraSaída!AU14),0)*PSobreRurH!AU14)*(1-txMortH!AU14*FaPensRurH!AU14))+ FePensRurH2!AU14</f>
        <v>1111.5983430298888</v>
      </c>
      <c r="AV14" s="99">
        <f>IF((AU13 - IFERROR(INDEX(FePensRurH2!$B$2:$BJ$92,ROW($A14)- 1 - RegraSaída!AV14,COLUMN(AV$1)- 1 - RegraSaída!AV14),0)*PSobreRurH!AV14)*(1-txMortH!AV14*FaPensRurH!AV14) &lt;0,0,(AU13 - IFERROR(INDEX(FePensRurH2!$B$2:$BJ$92,ROW($A14)- 1 - RegraSaída!AV14,COLUMN(AV$1)- 1 - RegraSaída!AV14),0)*PSobreRurH!AV14)*(1-txMortH!AV14*FaPensRurH!AV14))+ FePensRurH2!AV14</f>
        <v>1089.0075630047986</v>
      </c>
      <c r="AW14" s="99">
        <f>IF((AV13 - IFERROR(INDEX(FePensRurH2!$B$2:$BJ$92,ROW($A14)- 1 - RegraSaída!AW14,COLUMN(AW$1)- 1 - RegraSaída!AW14),0)*PSobreRurH!AW14)*(1-txMortH!AW14*FaPensRurH!AW14) &lt;0,0,(AV13 - IFERROR(INDEX(FePensRurH2!$B$2:$BJ$92,ROW($A14)- 1 - RegraSaída!AW14,COLUMN(AW$1)- 1 - RegraSaída!AW14),0)*PSobreRurH!AW14)*(1-txMortH!AW14*FaPensRurH!AW14))+ FePensRurH2!AW14</f>
        <v>1064.8089134056715</v>
      </c>
      <c r="AX14" s="99">
        <f>IF((AW13 - IFERROR(INDEX(FePensRurH2!$B$2:$BJ$92,ROW($A14)- 1 - RegraSaída!AX14,COLUMN(AX$1)- 1 - RegraSaída!AX14),0)*PSobreRurH!AX14)*(1-txMortH!AX14*FaPensRurH!AX14) &lt;0,0,(AW13 - IFERROR(INDEX(FePensRurH2!$B$2:$BJ$92,ROW($A14)- 1 - RegraSaída!AX14,COLUMN(AX$1)- 1 - RegraSaída!AX14),0)*PSobreRurH!AX14)*(1-txMortH!AX14*FaPensRurH!AX14))+ FePensRurH2!AX14</f>
        <v>1036.9727916410909</v>
      </c>
      <c r="AY14" s="99">
        <f>IF((AX13 - IFERROR(INDEX(FePensRurH2!$B$2:$BJ$92,ROW($A14)- 1 - RegraSaída!AY14,COLUMN(AY$1)- 1 - RegraSaída!AY14),0)*PSobreRurH!AY14)*(1-txMortH!AY14*FaPensRurH!AY14) &lt;0,0,(AX13 - IFERROR(INDEX(FePensRurH2!$B$2:$BJ$92,ROW($A14)- 1 - RegraSaída!AY14,COLUMN(AY$1)- 1 - RegraSaída!AY14),0)*PSobreRurH!AY14)*(1-txMortH!AY14*FaPensRurH!AY14))+ FePensRurH2!AY14</f>
        <v>1006.4482557822375</v>
      </c>
      <c r="AZ14" s="99">
        <f>IF((AY13 - IFERROR(INDEX(FePensRurH2!$B$2:$BJ$92,ROW($A14)- 1 - RegraSaída!AZ14,COLUMN(AZ$1)- 1 - RegraSaída!AZ14),0)*PSobreRurH!AZ14)*(1-txMortH!AZ14*FaPensRurH!AZ14) &lt;0,0,(AY13 - IFERROR(INDEX(FePensRurH2!$B$2:$BJ$92,ROW($A14)- 1 - RegraSaída!AZ14,COLUMN(AZ$1)- 1 - RegraSaída!AZ14),0)*PSobreRurH!AZ14)*(1-txMortH!AZ14*FaPensRurH!AZ14))+ FePensRurH2!AZ14</f>
        <v>977.89736527835441</v>
      </c>
      <c r="BA14" s="99">
        <f>IF((AZ13 - IFERROR(INDEX(FePensRurH2!$B$2:$BJ$92,ROW($A14)- 1 - RegraSaída!BA14,COLUMN(BA$1)- 1 - RegraSaída!BA14),0)*PSobreRurH!BA14)*(1-txMortH!BA14*FaPensRurH!BA14) &lt;0,0,(AZ13 - IFERROR(INDEX(FePensRurH2!$B$2:$BJ$92,ROW($A14)- 1 - RegraSaída!BA14,COLUMN(BA$1)- 1 - RegraSaída!BA14),0)*PSobreRurH!BA14)*(1-txMortH!BA14*FaPensRurH!BA14))+ FePensRurH2!BA14</f>
        <v>955.40845428297143</v>
      </c>
      <c r="BB14" s="99">
        <f>IF((BA13 - IFERROR(INDEX(FePensRurH2!$B$2:$BJ$92,ROW($A14)- 1 - RegraSaída!BB14,COLUMN(BB$1)- 1 - RegraSaída!BB14),0)*PSobreRurH!BB14)*(1-txMortH!BB14*FaPensRurH!BB14) &lt;0,0,(BA13 - IFERROR(INDEX(FePensRurH2!$B$2:$BJ$92,ROW($A14)- 1 - RegraSaída!BB14,COLUMN(BB$1)- 1 - RegraSaída!BB14),0)*PSobreRurH!BB14)*(1-txMortH!BB14*FaPensRurH!BB14))+ FePensRurH2!BB14</f>
        <v>933.51739679392711</v>
      </c>
      <c r="BC14" s="99">
        <f>IF((BB13 - IFERROR(INDEX(FePensRurH2!$B$2:$BJ$92,ROW($A14)- 1 - RegraSaída!BC14,COLUMN(BC$1)- 1 - RegraSaída!BC14),0)*PSobreRurH!BC14)*(1-txMortH!BC14*FaPensRurH!BC14) &lt;0,0,(BB13 - IFERROR(INDEX(FePensRurH2!$B$2:$BJ$92,ROW($A14)- 1 - RegraSaída!BC14,COLUMN(BC$1)- 1 - RegraSaída!BC14),0)*PSobreRurH!BC14)*(1-txMortH!BC14*FaPensRurH!BC14))+ FePensRurH2!BC14</f>
        <v>917.23701510573414</v>
      </c>
      <c r="BD14" s="99">
        <f>IF((BC13 - IFERROR(INDEX(FePensRurH2!$B$2:$BJ$92,ROW($A14)- 1 - RegraSaída!BD14,COLUMN(BD$1)- 1 - RegraSaída!BD14),0)*PSobreRurH!BD14)*(1-txMortH!BD14*FaPensRurH!BD14) &lt;0,0,(BC13 - IFERROR(INDEX(FePensRurH2!$B$2:$BJ$92,ROW($A14)- 1 - RegraSaída!BD14,COLUMN(BD$1)- 1 - RegraSaída!BD14),0)*PSobreRurH!BD14)*(1-txMortH!BD14*FaPensRurH!BD14))+ FePensRurH2!BD14</f>
        <v>899.87998191697204</v>
      </c>
      <c r="BE14" s="99">
        <f>IF((BD13 - IFERROR(INDEX(FePensRurH2!$B$2:$BJ$92,ROW($A14)- 1 - RegraSaída!BE14,COLUMN(BE$1)- 1 - RegraSaída!BE14),0)*PSobreRurH!BE14)*(1-txMortH!BE14*FaPensRurH!BE14) &lt;0,0,(BD13 - IFERROR(INDEX(FePensRurH2!$B$2:$BJ$92,ROW($A14)- 1 - RegraSaída!BE14,COLUMN(BE$1)- 1 - RegraSaída!BE14),0)*PSobreRurH!BE14)*(1-txMortH!BE14*FaPensRurH!BE14))+ FePensRurH2!BE14</f>
        <v>874.61461401868189</v>
      </c>
      <c r="BF14" s="99">
        <f>IF((BE13 - IFERROR(INDEX(FePensRurH2!$B$2:$BJ$92,ROW($A14)- 1 - RegraSaída!BF14,COLUMN(BF$1)- 1 - RegraSaída!BF14),0)*PSobreRurH!BF14)*(1-txMortH!BF14*FaPensRurH!BF14) &lt;0,0,(BE13 - IFERROR(INDEX(FePensRurH2!$B$2:$BJ$92,ROW($A14)- 1 - RegraSaída!BF14,COLUMN(BF$1)- 1 - RegraSaída!BF14),0)*PSobreRurH!BF14)*(1-txMortH!BF14*FaPensRurH!BF14))+ FePensRurH2!BF14</f>
        <v>848.37752547218849</v>
      </c>
      <c r="BG14" s="99">
        <f>IF((BF13 - IFERROR(INDEX(FePensRurH2!$B$2:$BJ$92,ROW($A14)- 1 - RegraSaída!BG14,COLUMN(BG$1)- 1 - RegraSaída!BG14),0)*PSobreRurH!BG14)*(1-txMortH!BG14*FaPensRurH!BG14) &lt;0,0,(BF13 - IFERROR(INDEX(FePensRurH2!$B$2:$BJ$92,ROW($A14)- 1 - RegraSaída!BG14,COLUMN(BG$1)- 1 - RegraSaída!BG14),0)*PSobreRurH!BG14)*(1-txMortH!BG14*FaPensRurH!BG14))+ FePensRurH2!BG14</f>
        <v>822.49449716824813</v>
      </c>
      <c r="BH14" s="99">
        <f>IF((BG13 - IFERROR(INDEX(FePensRurH2!$B$2:$BJ$92,ROW($A14)- 1 - RegraSaída!BH14,COLUMN(BH$1)- 1 - RegraSaída!BH14),0)*PSobreRurH!BH14)*(1-txMortH!BH14*FaPensRurH!BH14) &lt;0,0,(BG13 - IFERROR(INDEX(FePensRurH2!$B$2:$BJ$92,ROW($A14)- 1 - RegraSaída!BH14,COLUMN(BH$1)- 1 - RegraSaída!BH14),0)*PSobreRurH!BH14)*(1-txMortH!BH14*FaPensRurH!BH14))+ FePensRurH2!BH14</f>
        <v>804.44040333935448</v>
      </c>
      <c r="BI14" s="99">
        <f>IF((BH13 - IFERROR(INDEX(FePensRurH2!$B$2:$BJ$92,ROW($A14)- 1 - RegraSaída!BI14,COLUMN(BI$1)- 1 - RegraSaída!BI14),0)*PSobreRurH!BI14)*(1-txMortH!BI14*FaPensRurH!BI14) &lt;0,0,(BH13 - IFERROR(INDEX(FePensRurH2!$B$2:$BJ$92,ROW($A14)- 1 - RegraSaída!BI14,COLUMN(BI$1)- 1 - RegraSaída!BI14),0)*PSobreRurH!BI14)*(1-txMortH!BI14*FaPensRurH!BI14))+ FePensRurH2!BI14</f>
        <v>786.09455934722109</v>
      </c>
      <c r="BJ14" s="99">
        <f>IF((BI13 - IFERROR(INDEX(FePensRurH2!$B$2:$BJ$92,ROW($A14)- 1 - RegraSaída!BJ14,COLUMN(BJ$1)- 1 - RegraSaída!BJ14),0)*PSobreRurH!BJ14)*(1-txMortH!BJ14*FaPensRurH!BJ14) &lt;0,0,(BI13 - IFERROR(INDEX(FePensRurH2!$B$2:$BJ$92,ROW($A14)- 1 - RegraSaída!BJ14,COLUMN(BJ$1)- 1 - RegraSaída!BJ14),0)*PSobreRurH!BJ14)*(1-txMortH!BJ14*FaPensRurH!BJ14))+ FePensRurH2!BJ14</f>
        <v>771.49281012474103</v>
      </c>
    </row>
    <row r="15" spans="1:62" x14ac:dyDescent="0.3">
      <c r="A15" s="94">
        <v>13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96"/>
      <c r="Q15" s="99"/>
      <c r="R15" s="99"/>
      <c r="S15" s="99"/>
      <c r="T15" s="99">
        <f>FePensRurH2!T15</f>
        <v>168.184511491981</v>
      </c>
      <c r="U15" s="99">
        <f>IF((T14 - IFERROR(INDEX(FePensRurH2!$B$2:$BJ$92,ROW($A15)- 1 - RegraSaída!U15,COLUMN(U$1)- 1 - RegraSaída!U15),0)*PSobreRurH!U15)*(1-txMortH!U15*FaPensRurH!U15) &lt;0,0,(T14 - IFERROR(INDEX(FePensRurH2!$B$2:$BJ$92,ROW($A15)- 1 - RegraSaída!U15,COLUMN(U$1)- 1 - RegraSaída!U15),0)*PSobreRurH!U15)*(1-txMortH!U15*FaPensRurH!U15))+ FePensRurH2!U15</f>
        <v>313.52853082770696</v>
      </c>
      <c r="V15" s="99">
        <f>IF((U14 - IFERROR(INDEX(FePensRurH2!$B$2:$BJ$92,ROW($A15)- 1 - RegraSaída!V15,COLUMN(V$1)- 1 - RegraSaída!V15),0)*PSobreRurH!V15)*(1-txMortH!V15*FaPensRurH!V15) &lt;0,0,(U14 - IFERROR(INDEX(FePensRurH2!$B$2:$BJ$92,ROW($A15)- 1 - RegraSaída!V15,COLUMN(V$1)- 1 - RegraSaída!V15),0)*PSobreRurH!V15)*(1-txMortH!V15*FaPensRurH!V15))+ FePensRurH2!V15</f>
        <v>452.25599254694987</v>
      </c>
      <c r="W15" s="99">
        <f>IF((V14 - IFERROR(INDEX(FePensRurH2!$B$2:$BJ$92,ROW($A15)- 1 - RegraSaída!W15,COLUMN(W$1)- 1 - RegraSaída!W15),0)*PSobreRurH!W15)*(1-txMortH!W15*FaPensRurH!W15) &lt;0,0,(V14 - IFERROR(INDEX(FePensRurH2!$B$2:$BJ$92,ROW($A15)- 1 - RegraSaída!W15,COLUMN(W$1)- 1 - RegraSaída!W15),0)*PSobreRurH!W15)*(1-txMortH!W15*FaPensRurH!W15))+ FePensRurH2!W15</f>
        <v>586.22186498630958</v>
      </c>
      <c r="X15" s="99">
        <f>IF((W14 - IFERROR(INDEX(FePensRurH2!$B$2:$BJ$92,ROW($A15)- 1 - RegraSaída!X15,COLUMN(X$1)- 1 - RegraSaída!X15),0)*PSobreRurH!X15)*(1-txMortH!X15*FaPensRurH!X15) &lt;0,0,(W14 - IFERROR(INDEX(FePensRurH2!$B$2:$BJ$92,ROW($A15)- 1 - RegraSaída!X15,COLUMN(X$1)- 1 - RegraSaída!X15),0)*PSobreRurH!X15)*(1-txMortH!X15*FaPensRurH!X15))+ FePensRurH2!X15</f>
        <v>702.83975057258158</v>
      </c>
      <c r="Y15" s="99">
        <f>IF((X14 - IFERROR(INDEX(FePensRurH2!$B$2:$BJ$92,ROW($A15)- 1 - RegraSaída!Y15,COLUMN(Y$1)- 1 - RegraSaída!Y15),0)*PSobreRurH!Y15)*(1-txMortH!Y15*FaPensRurH!Y15) &lt;0,0,(X14 - IFERROR(INDEX(FePensRurH2!$B$2:$BJ$92,ROW($A15)- 1 - RegraSaída!Y15,COLUMN(Y$1)- 1 - RegraSaída!Y15),0)*PSobreRurH!Y15)*(1-txMortH!Y15*FaPensRurH!Y15))+ FePensRurH2!Y15</f>
        <v>825.32789951347957</v>
      </c>
      <c r="Z15" s="99">
        <f>IF((Y14 - IFERROR(INDEX(FePensRurH2!$B$2:$BJ$92,ROW($A15)- 1 - RegraSaída!Z15,COLUMN(Z$1)- 1 - RegraSaída!Z15),0)*PSobreRurH!Z15)*(1-txMortH!Z15*FaPensRurH!Z15) &lt;0,0,(Y14 - IFERROR(INDEX(FePensRurH2!$B$2:$BJ$92,ROW($A15)- 1 - RegraSaída!Z15,COLUMN(Z$1)- 1 - RegraSaída!Z15),0)*PSobreRurH!Z15)*(1-txMortH!Z15*FaPensRurH!Z15))+ FePensRurH2!Z15</f>
        <v>923.16922762635318</v>
      </c>
      <c r="AA15" s="99">
        <f>IF((Z14 - IFERROR(INDEX(FePensRurH2!$B$2:$BJ$92,ROW($A15)- 1 - RegraSaída!AA15,COLUMN(AA$1)- 1 - RegraSaída!AA15),0)*PSobreRurH!AA15)*(1-txMortH!AA15*FaPensRurH!AA15) &lt;0,0,(Z14 - IFERROR(INDEX(FePensRurH2!$B$2:$BJ$92,ROW($A15)- 1 - RegraSaída!AA15,COLUMN(AA$1)- 1 - RegraSaída!AA15),0)*PSobreRurH!AA15)*(1-txMortH!AA15*FaPensRurH!AA15))+ FePensRurH2!AA15</f>
        <v>1022.003027677</v>
      </c>
      <c r="AB15" s="99">
        <f>IF((AA14 - IFERROR(INDEX(FePensRurH2!$B$2:$BJ$92,ROW($A15)- 1 - RegraSaída!AB15,COLUMN(AB$1)- 1 - RegraSaída!AB15),0)*PSobreRurH!AB15)*(1-txMortH!AB15*FaPensRurH!AB15) &lt;0,0,(AA14 - IFERROR(INDEX(FePensRurH2!$B$2:$BJ$92,ROW($A15)- 1 - RegraSaída!AB15,COLUMN(AB$1)- 1 - RegraSaída!AB15),0)*PSobreRurH!AB15)*(1-txMortH!AB15*FaPensRurH!AB15))+ FePensRurH2!AB15</f>
        <v>1137.1440246938823</v>
      </c>
      <c r="AC15" s="99">
        <f>IF((AB14 - IFERROR(INDEX(FePensRurH2!$B$2:$BJ$92,ROW($A15)- 1 - RegraSaída!AC15,COLUMN(AC$1)- 1 - RegraSaída!AC15),0)*PSobreRurH!AC15)*(1-txMortH!AC15*FaPensRurH!AC15) &lt;0,0,(AB14 - IFERROR(INDEX(FePensRurH2!$B$2:$BJ$92,ROW($A15)- 1 - RegraSaída!AC15,COLUMN(AC$1)- 1 - RegraSaída!AC15),0)*PSobreRurH!AC15)*(1-txMortH!AC15*FaPensRurH!AC15))+ FePensRurH2!AC15</f>
        <v>1259.1305686219418</v>
      </c>
      <c r="AD15" s="99">
        <f>IF((AC14 - IFERROR(INDEX(FePensRurH2!$B$2:$BJ$92,ROW($A15)- 1 - RegraSaída!AD15,COLUMN(AD$1)- 1 - RegraSaída!AD15),0)*PSobreRurH!AD15)*(1-txMortH!AD15*FaPensRurH!AD15) &lt;0,0,(AC14 - IFERROR(INDEX(FePensRurH2!$B$2:$BJ$92,ROW($A15)- 1 - RegraSaída!AD15,COLUMN(AD$1)- 1 - RegraSaída!AD15),0)*PSobreRurH!AD15)*(1-txMortH!AD15*FaPensRurH!AD15))+ FePensRurH2!AD15</f>
        <v>1399.7775455293236</v>
      </c>
      <c r="AE15" s="99">
        <f>IF((AD14 - IFERROR(INDEX(FePensRurH2!$B$2:$BJ$92,ROW($A15)- 1 - RegraSaída!AE15,COLUMN(AE$1)- 1 - RegraSaída!AE15),0)*PSobreRurH!AE15)*(1-txMortH!AE15*FaPensRurH!AE15) &lt;0,0,(AD14 - IFERROR(INDEX(FePensRurH2!$B$2:$BJ$92,ROW($A15)- 1 - RegraSaída!AE15,COLUMN(AE$1)- 1 - RegraSaída!AE15),0)*PSobreRurH!AE15)*(1-txMortH!AE15*FaPensRurH!AE15))+ FePensRurH2!AE15</f>
        <v>1527.07181385627</v>
      </c>
      <c r="AF15" s="99">
        <f>IF((AE14 - IFERROR(INDEX(FePensRurH2!$B$2:$BJ$92,ROW($A15)- 1 - RegraSaída!AF15,COLUMN(AF$1)- 1 - RegraSaída!AF15),0)*PSobreRurH!AF15)*(1-txMortH!AF15*FaPensRurH!AF15) &lt;0,0,(AE14 - IFERROR(INDEX(FePensRurH2!$B$2:$BJ$92,ROW($A15)- 1 - RegraSaída!AF15,COLUMN(AF$1)- 1 - RegraSaída!AF15),0)*PSobreRurH!AF15)*(1-txMortH!AF15*FaPensRurH!AF15))+ FePensRurH2!AF15</f>
        <v>1668.6595034985917</v>
      </c>
      <c r="AG15" s="99">
        <f>IF((AF14 - IFERROR(INDEX(FePensRurH2!$B$2:$BJ$92,ROW($A15)- 1 - RegraSaída!AG15,COLUMN(AG$1)- 1 - RegraSaída!AG15),0)*PSobreRurH!AG15)*(1-txMortH!AG15*FaPensRurH!AG15) &lt;0,0,(AF14 - IFERROR(INDEX(FePensRurH2!$B$2:$BJ$92,ROW($A15)- 1 - RegraSaída!AG15,COLUMN(AG$1)- 1 - RegraSaída!AG15),0)*PSobreRurH!AG15)*(1-txMortH!AG15*FaPensRurH!AG15))+ FePensRurH2!AG15</f>
        <v>1792.1009594195307</v>
      </c>
      <c r="AH15" s="99">
        <f>IF((AG14 - IFERROR(INDEX(FePensRurH2!$B$2:$BJ$92,ROW($A15)- 1 - RegraSaída!AH15,COLUMN(AH$1)- 1 - RegraSaída!AH15),0)*PSobreRurH!AH15)*(1-txMortH!AH15*FaPensRurH!AH15) &lt;0,0,(AG14 - IFERROR(INDEX(FePensRurH2!$B$2:$BJ$92,ROW($A15)- 1 - RegraSaída!AH15,COLUMN(AH$1)- 1 - RegraSaída!AH15),0)*PSobreRurH!AH15)*(1-txMortH!AH15*FaPensRurH!AH15))+ FePensRurH2!AH15</f>
        <v>1746.0639078257398</v>
      </c>
      <c r="AI15" s="99">
        <f>IF((AH14 - IFERROR(INDEX(FePensRurH2!$B$2:$BJ$92,ROW($A15)- 1 - RegraSaída!AI15,COLUMN(AI$1)- 1 - RegraSaída!AI15),0)*PSobreRurH!AI15)*(1-txMortH!AI15*FaPensRurH!AI15) &lt;0,0,(AH14 - IFERROR(INDEX(FePensRurH2!$B$2:$BJ$92,ROW($A15)- 1 - RegraSaída!AI15,COLUMN(AI$1)- 1 - RegraSaída!AI15),0)*PSobreRurH!AI15)*(1-txMortH!AI15*FaPensRurH!AI15))+ FePensRurH2!AI15</f>
        <v>1707.3138032091217</v>
      </c>
      <c r="AJ15" s="99">
        <f>IF((AI14 - IFERROR(INDEX(FePensRurH2!$B$2:$BJ$92,ROW($A15)- 1 - RegraSaída!AJ15,COLUMN(AJ$1)- 1 - RegraSaída!AJ15),0)*PSobreRurH!AJ15)*(1-txMortH!AJ15*FaPensRurH!AJ15) &lt;0,0,(AI14 - IFERROR(INDEX(FePensRurH2!$B$2:$BJ$92,ROW($A15)- 1 - RegraSaída!AJ15,COLUMN(AJ$1)- 1 - RegraSaída!AJ15),0)*PSobreRurH!AJ15)*(1-txMortH!AJ15*FaPensRurH!AJ15))+ FePensRurH2!AJ15</f>
        <v>1672.5601289015874</v>
      </c>
      <c r="AK15" s="99">
        <f>IF((AJ14 - IFERROR(INDEX(FePensRurH2!$B$2:$BJ$92,ROW($A15)- 1 - RegraSaída!AK15,COLUMN(AK$1)- 1 - RegraSaída!AK15),0)*PSobreRurH!AK15)*(1-txMortH!AK15*FaPensRurH!AK15) &lt;0,0,(AJ14 - IFERROR(INDEX(FePensRurH2!$B$2:$BJ$92,ROW($A15)- 1 - RegraSaída!AK15,COLUMN(AK$1)- 1 - RegraSaída!AK15),0)*PSobreRurH!AK15)*(1-txMortH!AK15*FaPensRurH!AK15))+ FePensRurH2!AK15</f>
        <v>1623.7608914181512</v>
      </c>
      <c r="AL15" s="99">
        <f>IF((AK14 - IFERROR(INDEX(FePensRurH2!$B$2:$BJ$92,ROW($A15)- 1 - RegraSaída!AL15,COLUMN(AL$1)- 1 - RegraSaída!AL15),0)*PSobreRurH!AL15)*(1-txMortH!AL15*FaPensRurH!AL15) &lt;0,0,(AK14 - IFERROR(INDEX(FePensRurH2!$B$2:$BJ$92,ROW($A15)- 1 - RegraSaída!AL15,COLUMN(AL$1)- 1 - RegraSaída!AL15),0)*PSobreRurH!AL15)*(1-txMortH!AL15*FaPensRurH!AL15))+ FePensRurH2!AL15</f>
        <v>1580.7426241010978</v>
      </c>
      <c r="AM15" s="99">
        <f>IF((AL14 - IFERROR(INDEX(FePensRurH2!$B$2:$BJ$92,ROW($A15)- 1 - RegraSaída!AM15,COLUMN(AM$1)- 1 - RegraSaída!AM15),0)*PSobreRurH!AM15)*(1-txMortH!AM15*FaPensRurH!AM15) &lt;0,0,(AL14 - IFERROR(INDEX(FePensRurH2!$B$2:$BJ$92,ROW($A15)- 1 - RegraSaída!AM15,COLUMN(AM$1)- 1 - RegraSaída!AM15),0)*PSobreRurH!AM15)*(1-txMortH!AM15*FaPensRurH!AM15))+ FePensRurH2!AM15</f>
        <v>1545.016479521918</v>
      </c>
      <c r="AN15" s="99">
        <f>IF((AM14 - IFERROR(INDEX(FePensRurH2!$B$2:$BJ$92,ROW($A15)- 1 - RegraSaída!AN15,COLUMN(AN$1)- 1 - RegraSaída!AN15),0)*PSobreRurH!AN15)*(1-txMortH!AN15*FaPensRurH!AN15) &lt;0,0,(AM14 - IFERROR(INDEX(FePensRurH2!$B$2:$BJ$92,ROW($A15)- 1 - RegraSaída!AN15,COLUMN(AN$1)- 1 - RegraSaída!AN15),0)*PSobreRurH!AN15)*(1-txMortH!AN15*FaPensRurH!AN15))+ FePensRurH2!AN15</f>
        <v>1510.5745443197422</v>
      </c>
      <c r="AO15" s="99">
        <f>IF((AN14 - IFERROR(INDEX(FePensRurH2!$B$2:$BJ$92,ROW($A15)- 1 - RegraSaída!AO15,COLUMN(AO$1)- 1 - RegraSaída!AO15),0)*PSobreRurH!AO15)*(1-txMortH!AO15*FaPensRurH!AO15) &lt;0,0,(AN14 - IFERROR(INDEX(FePensRurH2!$B$2:$BJ$92,ROW($A15)- 1 - RegraSaída!AO15,COLUMN(AO$1)- 1 - RegraSaída!AO15),0)*PSobreRurH!AO15)*(1-txMortH!AO15*FaPensRurH!AO15))+ FePensRurH2!AO15</f>
        <v>1481.85434868022</v>
      </c>
      <c r="AP15" s="99">
        <f>IF((AO14 - IFERROR(INDEX(FePensRurH2!$B$2:$BJ$92,ROW($A15)- 1 - RegraSaída!AP15,COLUMN(AP$1)- 1 - RegraSaída!AP15),0)*PSobreRurH!AP15)*(1-txMortH!AP15*FaPensRurH!AP15) &lt;0,0,(AO14 - IFERROR(INDEX(FePensRurH2!$B$2:$BJ$92,ROW($A15)- 1 - RegraSaída!AP15,COLUMN(AP$1)- 1 - RegraSaída!AP15),0)*PSobreRurH!AP15)*(1-txMortH!AP15*FaPensRurH!AP15))+ FePensRurH2!AP15</f>
        <v>1438.67132756359</v>
      </c>
      <c r="AQ15" s="99">
        <f>IF((AP14 - IFERROR(INDEX(FePensRurH2!$B$2:$BJ$92,ROW($A15)- 1 - RegraSaída!AQ15,COLUMN(AQ$1)- 1 - RegraSaída!AQ15),0)*PSobreRurH!AQ15)*(1-txMortH!AQ15*FaPensRurH!AQ15) &lt;0,0,(AP14 - IFERROR(INDEX(FePensRurH2!$B$2:$BJ$92,ROW($A15)- 1 - RegraSaída!AQ15,COLUMN(AQ$1)- 1 - RegraSaída!AQ15),0)*PSobreRurH!AQ15)*(1-txMortH!AQ15*FaPensRurH!AQ15))+ FePensRurH2!AQ15</f>
        <v>1401.1540774876994</v>
      </c>
      <c r="AR15" s="99">
        <f>IF((AQ14 - IFERROR(INDEX(FePensRurH2!$B$2:$BJ$92,ROW($A15)- 1 - RegraSaída!AR15,COLUMN(AR$1)- 1 - RegraSaída!AR15),0)*PSobreRurH!AR15)*(1-txMortH!AR15*FaPensRurH!AR15) &lt;0,0,(AQ14 - IFERROR(INDEX(FePensRurH2!$B$2:$BJ$92,ROW($A15)- 1 - RegraSaída!AR15,COLUMN(AR$1)- 1 - RegraSaída!AR15),0)*PSobreRurH!AR15)*(1-txMortH!AR15*FaPensRurH!AR15))+ FePensRurH2!AR15</f>
        <v>1362.3796950889412</v>
      </c>
      <c r="AS15" s="99">
        <f>IF((AR14 - IFERROR(INDEX(FePensRurH2!$B$2:$BJ$92,ROW($A15)- 1 - RegraSaída!AS15,COLUMN(AS$1)- 1 - RegraSaída!AS15),0)*PSobreRurH!AS15)*(1-txMortH!AS15*FaPensRurH!AS15) &lt;0,0,(AR14 - IFERROR(INDEX(FePensRurH2!$B$2:$BJ$92,ROW($A15)- 1 - RegraSaída!AS15,COLUMN(AS$1)- 1 - RegraSaída!AS15),0)*PSobreRurH!AS15)*(1-txMortH!AS15*FaPensRurH!AS15))+ FePensRurH2!AS15</f>
        <v>1300.204189783843</v>
      </c>
      <c r="AT15" s="99">
        <f>IF((AS14 - IFERROR(INDEX(FePensRurH2!$B$2:$BJ$92,ROW($A15)- 1 - RegraSaída!AT15,COLUMN(AT$1)- 1 - RegraSaída!AT15),0)*PSobreRurH!AT15)*(1-txMortH!AT15*FaPensRurH!AT15) &lt;0,0,(AS14 - IFERROR(INDEX(FePensRurH2!$B$2:$BJ$92,ROW($A15)- 1 - RegraSaída!AT15,COLUMN(AT$1)- 1 - RegraSaída!AT15),0)*PSobreRurH!AT15)*(1-txMortH!AT15*FaPensRurH!AT15))+ FePensRurH2!AT15</f>
        <v>1257.4380312541293</v>
      </c>
      <c r="AU15" s="99">
        <f>IF((AT14 - IFERROR(INDEX(FePensRurH2!$B$2:$BJ$92,ROW($A15)- 1 - RegraSaída!AU15,COLUMN(AU$1)- 1 - RegraSaída!AU15),0)*PSobreRurH!AU15)*(1-txMortH!AU15*FaPensRurH!AU15) &lt;0,0,(AT14 - IFERROR(INDEX(FePensRurH2!$B$2:$BJ$92,ROW($A15)- 1 - RegraSaída!AU15,COLUMN(AU$1)- 1 - RegraSaída!AU15),0)*PSobreRurH!AU15)*(1-txMortH!AU15*FaPensRurH!AU15))+ FePensRurH2!AU15</f>
        <v>1227.3779888428296</v>
      </c>
      <c r="AV15" s="99">
        <f>IF((AU14 - IFERROR(INDEX(FePensRurH2!$B$2:$BJ$92,ROW($A15)- 1 - RegraSaída!AV15,COLUMN(AV$1)- 1 - RegraSaída!AV15),0)*PSobreRurH!AV15)*(1-txMortH!AV15*FaPensRurH!AV15) &lt;0,0,(AU14 - IFERROR(INDEX(FePensRurH2!$B$2:$BJ$92,ROW($A15)- 1 - RegraSaída!AV15,COLUMN(AV$1)- 1 - RegraSaída!AV15),0)*PSobreRurH!AV15)*(1-txMortH!AV15*FaPensRurH!AV15))+ FePensRurH2!AV15</f>
        <v>1196.188287967198</v>
      </c>
      <c r="AW15" s="99">
        <f>IF((AV14 - IFERROR(INDEX(FePensRurH2!$B$2:$BJ$92,ROW($A15)- 1 - RegraSaída!AW15,COLUMN(AW$1)- 1 - RegraSaída!AW15),0)*PSobreRurH!AW15)*(1-txMortH!AW15*FaPensRurH!AW15) &lt;0,0,(AV14 - IFERROR(INDEX(FePensRurH2!$B$2:$BJ$92,ROW($A15)- 1 - RegraSaída!AW15,COLUMN(AW$1)- 1 - RegraSaída!AW15),0)*PSobreRurH!AW15)*(1-txMortH!AW15*FaPensRurH!AW15))+ FePensRurH2!AW15</f>
        <v>1171.3475422098768</v>
      </c>
      <c r="AX15" s="99">
        <f>IF((AW14 - IFERROR(INDEX(FePensRurH2!$B$2:$BJ$92,ROW($A15)- 1 - RegraSaída!AX15,COLUMN(AX$1)- 1 - RegraSaída!AX15),0)*PSobreRurH!AX15)*(1-txMortH!AX15*FaPensRurH!AX15) &lt;0,0,(AW14 - IFERROR(INDEX(FePensRurH2!$B$2:$BJ$92,ROW($A15)- 1 - RegraSaída!AX15,COLUMN(AX$1)- 1 - RegraSaída!AX15),0)*PSobreRurH!AX15)*(1-txMortH!AX15*FaPensRurH!AX15))+ FePensRurH2!AX15</f>
        <v>1143.2022549203996</v>
      </c>
      <c r="AY15" s="99">
        <f>IF((AX14 - IFERROR(INDEX(FePensRurH2!$B$2:$BJ$92,ROW($A15)- 1 - RegraSaída!AY15,COLUMN(AY$1)- 1 - RegraSaída!AY15),0)*PSobreRurH!AY15)*(1-txMortH!AY15*FaPensRurH!AY15) &lt;0,0,(AX14 - IFERROR(INDEX(FePensRurH2!$B$2:$BJ$92,ROW($A15)- 1 - RegraSaída!AY15,COLUMN(AY$1)- 1 - RegraSaída!AY15),0)*PSobreRurH!AY15)*(1-txMortH!AY15*FaPensRurH!AY15))+ FePensRurH2!AY15</f>
        <v>1113.1194762728801</v>
      </c>
      <c r="AZ15" s="99">
        <f>IF((AY14 - IFERROR(INDEX(FePensRurH2!$B$2:$BJ$92,ROW($A15)- 1 - RegraSaída!AZ15,COLUMN(AZ$1)- 1 - RegraSaída!AZ15),0)*PSobreRurH!AZ15)*(1-txMortH!AZ15*FaPensRurH!AZ15) &lt;0,0,(AY14 - IFERROR(INDEX(FePensRurH2!$B$2:$BJ$92,ROW($A15)- 1 - RegraSaída!AZ15,COLUMN(AZ$1)- 1 - RegraSaída!AZ15),0)*PSobreRurH!AZ15)*(1-txMortH!AZ15*FaPensRurH!AZ15))+ FePensRurH2!AZ15</f>
        <v>1081.4807203119499</v>
      </c>
      <c r="BA15" s="99">
        <f>IF((AZ14 - IFERROR(INDEX(FePensRurH2!$B$2:$BJ$92,ROW($A15)- 1 - RegraSaída!BA15,COLUMN(BA$1)- 1 - RegraSaída!BA15),0)*PSobreRurH!BA15)*(1-txMortH!BA15*FaPensRurH!BA15) &lt;0,0,(AZ14 - IFERROR(INDEX(FePensRurH2!$B$2:$BJ$92,ROW($A15)- 1 - RegraSaída!BA15,COLUMN(BA$1)- 1 - RegraSaída!BA15),0)*PSobreRurH!BA15)*(1-txMortH!BA15*FaPensRurH!BA15))+ FePensRurH2!BA15</f>
        <v>1052.3898303885005</v>
      </c>
      <c r="BB15" s="99">
        <f>IF((BA14 - IFERROR(INDEX(FePensRurH2!$B$2:$BJ$92,ROW($A15)- 1 - RegraSaída!BB15,COLUMN(BB$1)- 1 - RegraSaída!BB15),0)*PSobreRurH!BB15)*(1-txMortH!BB15*FaPensRurH!BB15) &lt;0,0,(BA14 - IFERROR(INDEX(FePensRurH2!$B$2:$BJ$92,ROW($A15)- 1 - RegraSaída!BB15,COLUMN(BB$1)- 1 - RegraSaída!BB15),0)*PSobreRurH!BB15)*(1-txMortH!BB15*FaPensRurH!BB15))+ FePensRurH2!BB15</f>
        <v>1028.7909554034759</v>
      </c>
      <c r="BC15" s="99">
        <f>IF((BB14 - IFERROR(INDEX(FePensRurH2!$B$2:$BJ$92,ROW($A15)- 1 - RegraSaída!BC15,COLUMN(BC$1)- 1 - RegraSaída!BC15),0)*PSobreRurH!BC15)*(1-txMortH!BC15*FaPensRurH!BC15) &lt;0,0,(BB14 - IFERROR(INDEX(FePensRurH2!$B$2:$BJ$92,ROW($A15)- 1 - RegraSaída!BC15,COLUMN(BC$1)- 1 - RegraSaída!BC15),0)*PSobreRurH!BC15)*(1-txMortH!BC15*FaPensRurH!BC15))+ FePensRurH2!BC15</f>
        <v>1006.3760419222469</v>
      </c>
      <c r="BD15" s="99">
        <f>IF((BC14 - IFERROR(INDEX(FePensRurH2!$B$2:$BJ$92,ROW($A15)- 1 - RegraSaída!BD15,COLUMN(BD$1)- 1 - RegraSaída!BD15),0)*PSobreRurH!BD15)*(1-txMortH!BD15*FaPensRurH!BD15) &lt;0,0,(BC14 - IFERROR(INDEX(FePensRurH2!$B$2:$BJ$92,ROW($A15)- 1 - RegraSaída!BD15,COLUMN(BD$1)- 1 - RegraSaída!BD15),0)*PSobreRurH!BD15)*(1-txMortH!BD15*FaPensRurH!BD15))+ FePensRurH2!BD15</f>
        <v>987.55033644871037</v>
      </c>
      <c r="BE15" s="99">
        <f>IF((BD14 - IFERROR(INDEX(FePensRurH2!$B$2:$BJ$92,ROW($A15)- 1 - RegraSaída!BE15,COLUMN(BE$1)- 1 - RegraSaída!BE15),0)*PSobreRurH!BE15)*(1-txMortH!BE15*FaPensRurH!BE15) &lt;0,0,(BD14 - IFERROR(INDEX(FePensRurH2!$B$2:$BJ$92,ROW($A15)- 1 - RegraSaída!BE15,COLUMN(BE$1)- 1 - RegraSaída!BE15),0)*PSobreRurH!BE15)*(1-txMortH!BE15*FaPensRurH!BE15))+ FePensRurH2!BE15</f>
        <v>966.48967411705587</v>
      </c>
      <c r="BF15" s="99">
        <f>IF((BE14 - IFERROR(INDEX(FePensRurH2!$B$2:$BJ$92,ROW($A15)- 1 - RegraSaída!BF15,COLUMN(BF$1)- 1 - RegraSaída!BF15),0)*PSobreRurH!BF15)*(1-txMortH!BF15*FaPensRurH!BF15) &lt;0,0,(BE14 - IFERROR(INDEX(FePensRurH2!$B$2:$BJ$92,ROW($A15)- 1 - RegraSaída!BF15,COLUMN(BF$1)- 1 - RegraSaída!BF15),0)*PSobreRurH!BF15)*(1-txMortH!BF15*FaPensRurH!BF15))+ FePensRurH2!BF15</f>
        <v>938.96303161736068</v>
      </c>
      <c r="BG15" s="99">
        <f>IF((BF14 - IFERROR(INDEX(FePensRurH2!$B$2:$BJ$92,ROW($A15)- 1 - RegraSaída!BG15,COLUMN(BG$1)- 1 - RegraSaída!BG15),0)*PSobreRurH!BG15)*(1-txMortH!BG15*FaPensRurH!BG15) &lt;0,0,(BF14 - IFERROR(INDEX(FePensRurH2!$B$2:$BJ$92,ROW($A15)- 1 - RegraSaída!BG15,COLUMN(BG$1)- 1 - RegraSaída!BG15),0)*PSobreRurH!BG15)*(1-txMortH!BG15*FaPensRurH!BG15))+ FePensRurH2!BG15</f>
        <v>911.61802757091073</v>
      </c>
      <c r="BH15" s="99">
        <f>IF((BG14 - IFERROR(INDEX(FePensRurH2!$B$2:$BJ$92,ROW($A15)- 1 - RegraSaída!BH15,COLUMN(BH$1)- 1 - RegraSaída!BH15),0)*PSobreRurH!BH15)*(1-txMortH!BH15*FaPensRurH!BH15) &lt;0,0,(BG14 - IFERROR(INDEX(FePensRurH2!$B$2:$BJ$92,ROW($A15)- 1 - RegraSaída!BH15,COLUMN(BH$1)- 1 - RegraSaída!BH15),0)*PSobreRurH!BH15)*(1-txMortH!BH15*FaPensRurH!BH15))+ FePensRurH2!BH15</f>
        <v>885.20868861845895</v>
      </c>
      <c r="BI15" s="99">
        <f>IF((BH14 - IFERROR(INDEX(FePensRurH2!$B$2:$BJ$92,ROW($A15)- 1 - RegraSaída!BI15,COLUMN(BI$1)- 1 - RegraSaída!BI15),0)*PSobreRurH!BI15)*(1-txMortH!BI15*FaPensRurH!BI15) &lt;0,0,(BH14 - IFERROR(INDEX(FePensRurH2!$B$2:$BJ$92,ROW($A15)- 1 - RegraSaída!BI15,COLUMN(BI$1)- 1 - RegraSaída!BI15),0)*PSobreRurH!BI15)*(1-txMortH!BI15*FaPensRurH!BI15))+ FePensRurH2!BI15</f>
        <v>866.61232027675021</v>
      </c>
      <c r="BJ15" s="99">
        <f>IF((BI14 - IFERROR(INDEX(FePensRurH2!$B$2:$BJ$92,ROW($A15)- 1 - RegraSaída!BJ15,COLUMN(BJ$1)- 1 - RegraSaída!BJ15),0)*PSobreRurH!BJ15)*(1-txMortH!BJ15*FaPensRurH!BJ15) &lt;0,0,(BI14 - IFERROR(INDEX(FePensRurH2!$B$2:$BJ$92,ROW($A15)- 1 - RegraSaída!BJ15,COLUMN(BJ$1)- 1 - RegraSaída!BJ15),0)*PSobreRurH!BJ15)*(1-txMortH!BJ15*FaPensRurH!BJ15))+ FePensRurH2!BJ15</f>
        <v>847.13843032006503</v>
      </c>
    </row>
    <row r="16" spans="1:62" x14ac:dyDescent="0.3">
      <c r="A16" s="94">
        <v>14</v>
      </c>
      <c r="B16" s="95"/>
      <c r="C16" s="95"/>
      <c r="D16" s="95"/>
      <c r="E16" s="95"/>
      <c r="F16" s="95"/>
      <c r="G16" s="95"/>
      <c r="H16" s="95"/>
      <c r="I16" s="95"/>
      <c r="J16" s="95"/>
      <c r="K16" s="95"/>
      <c r="L16" s="95"/>
      <c r="M16" s="95"/>
      <c r="N16" s="95"/>
      <c r="O16" s="95"/>
      <c r="P16" s="96"/>
      <c r="Q16" s="99"/>
      <c r="R16" s="99"/>
      <c r="S16" s="99"/>
      <c r="T16" s="99">
        <f>FePensRurH2!T16</f>
        <v>167.17881630450256</v>
      </c>
      <c r="U16" s="99">
        <f>IF((T15 - IFERROR(INDEX(FePensRurH2!$B$2:$BJ$92,ROW($A16)- 1 - RegraSaída!U16,COLUMN(U$1)- 1 - RegraSaída!U16),0)*PSobreRurH!U16)*(1-txMortH!U16*FaPensRurH!U16) &lt;0,0,(T15 - IFERROR(INDEX(FePensRurH2!$B$2:$BJ$92,ROW($A16)- 1 - RegraSaída!U16,COLUMN(U$1)- 1 - RegraSaída!U16),0)*PSobreRurH!U16)*(1-txMortH!U16*FaPensRurH!U16))+ FePensRurH2!U16</f>
        <v>326.85711534956295</v>
      </c>
      <c r="V16" s="99">
        <f>IF((U15 - IFERROR(INDEX(FePensRurH2!$B$2:$BJ$92,ROW($A16)- 1 - RegraSaída!V16,COLUMN(V$1)- 1 - RegraSaída!V16),0)*PSobreRurH!V16)*(1-txMortH!V16*FaPensRurH!V16) &lt;0,0,(U15 - IFERROR(INDEX(FePensRurH2!$B$2:$BJ$92,ROW($A16)- 1 - RegraSaída!V16,COLUMN(V$1)- 1 - RegraSaída!V16),0)*PSobreRurH!V16)*(1-txMortH!V16*FaPensRurH!V16))+ FePensRurH2!V16</f>
        <v>466.4470692450605</v>
      </c>
      <c r="W16" s="99">
        <f>IF((V15 - IFERROR(INDEX(FePensRurH2!$B$2:$BJ$92,ROW($A16)- 1 - RegraSaída!W16,COLUMN(W$1)- 1 - RegraSaída!W16),0)*PSobreRurH!W16)*(1-txMortH!W16*FaPensRurH!W16) &lt;0,0,(V15 - IFERROR(INDEX(FePensRurH2!$B$2:$BJ$92,ROW($A16)- 1 - RegraSaída!W16,COLUMN(W$1)- 1 - RegraSaída!W16),0)*PSobreRurH!W16)*(1-txMortH!W16*FaPensRurH!W16))+ FePensRurH2!W16</f>
        <v>601.88117476432853</v>
      </c>
      <c r="X16" s="99">
        <f>IF((W15 - IFERROR(INDEX(FePensRurH2!$B$2:$BJ$92,ROW($A16)- 1 - RegraSaída!X16,COLUMN(X$1)- 1 - RegraSaída!X16),0)*PSobreRurH!X16)*(1-txMortH!X16*FaPensRurH!X16) &lt;0,0,(W15 - IFERROR(INDEX(FePensRurH2!$B$2:$BJ$92,ROW($A16)- 1 - RegraSaída!X16,COLUMN(X$1)- 1 - RegraSaída!X16),0)*PSobreRurH!X16)*(1-txMortH!X16*FaPensRurH!X16))+ FePensRurH2!X16</f>
        <v>731.02913098165482</v>
      </c>
      <c r="Y16" s="99">
        <f>IF((X15 - IFERROR(INDEX(FePensRurH2!$B$2:$BJ$92,ROW($A16)- 1 - RegraSaída!Y16,COLUMN(Y$1)- 1 - RegraSaída!Y16),0)*PSobreRurH!Y16)*(1-txMortH!Y16*FaPensRurH!Y16) &lt;0,0,(X15 - IFERROR(INDEX(FePensRurH2!$B$2:$BJ$92,ROW($A16)- 1 - RegraSaída!Y16,COLUMN(Y$1)- 1 - RegraSaída!Y16),0)*PSobreRurH!Y16)*(1-txMortH!Y16*FaPensRurH!Y16))+ FePensRurH2!Y16</f>
        <v>840.01731755873413</v>
      </c>
      <c r="Z16" s="99">
        <f>IF((Y15 - IFERROR(INDEX(FePensRurH2!$B$2:$BJ$92,ROW($A16)- 1 - RegraSaída!Z16,COLUMN(Z$1)- 1 - RegraSaída!Z16),0)*PSobreRurH!Z16)*(1-txMortH!Z16*FaPensRurH!Z16) &lt;0,0,(Y15 - IFERROR(INDEX(FePensRurH2!$B$2:$BJ$92,ROW($A16)- 1 - RegraSaída!Z16,COLUMN(Z$1)- 1 - RegraSaída!Z16),0)*PSobreRurH!Z16)*(1-txMortH!Z16*FaPensRurH!Z16))+ FePensRurH2!Z16</f>
        <v>956.42841641992845</v>
      </c>
      <c r="AA16" s="99">
        <f>IF((Z15 - IFERROR(INDEX(FePensRurH2!$B$2:$BJ$92,ROW($A16)- 1 - RegraSaída!AA16,COLUMN(AA$1)- 1 - RegraSaída!AA16),0)*PSobreRurH!AA16)*(1-txMortH!AA16*FaPensRurH!AA16) &lt;0,0,(Z15 - IFERROR(INDEX(FePensRurH2!$B$2:$BJ$92,ROW($A16)- 1 - RegraSaída!AA16,COLUMN(AA$1)- 1 - RegraSaída!AA16),0)*PSobreRurH!AA16)*(1-txMortH!AA16*FaPensRurH!AA16))+ FePensRurH2!AA16</f>
        <v>1051.159700250993</v>
      </c>
      <c r="AB16" s="99">
        <f>IF((AA15 - IFERROR(INDEX(FePensRurH2!$B$2:$BJ$92,ROW($A16)- 1 - RegraSaída!AB16,COLUMN(AB$1)- 1 - RegraSaída!AB16),0)*PSobreRurH!AB16)*(1-txMortH!AB16*FaPensRurH!AB16) &lt;0,0,(AA15 - IFERROR(INDEX(FePensRurH2!$B$2:$BJ$92,ROW($A16)- 1 - RegraSaída!AB16,COLUMN(AB$1)- 1 - RegraSaída!AB16),0)*PSobreRurH!AB16)*(1-txMortH!AB16*FaPensRurH!AB16))+ FePensRurH2!AB16</f>
        <v>1150.446521036072</v>
      </c>
      <c r="AC16" s="99">
        <f>IF((AB15 - IFERROR(INDEX(FePensRurH2!$B$2:$BJ$92,ROW($A16)- 1 - RegraSaída!AC16,COLUMN(AC$1)- 1 - RegraSaída!AC16),0)*PSobreRurH!AC16)*(1-txMortH!AC16*FaPensRurH!AC16) &lt;0,0,(AB15 - IFERROR(INDEX(FePensRurH2!$B$2:$BJ$92,ROW($A16)- 1 - RegraSaída!AC16,COLUMN(AC$1)- 1 - RegraSaída!AC16),0)*PSobreRurH!AC16)*(1-txMortH!AC16*FaPensRurH!AC16))+ FePensRurH2!AC16</f>
        <v>1261.5618011498559</v>
      </c>
      <c r="AD16" s="99">
        <f>IF((AC15 - IFERROR(INDEX(FePensRurH2!$B$2:$BJ$92,ROW($A16)- 1 - RegraSaída!AD16,COLUMN(AD$1)- 1 - RegraSaída!AD16),0)*PSobreRurH!AD16)*(1-txMortH!AD16*FaPensRurH!AD16) &lt;0,0,(AC15 - IFERROR(INDEX(FePensRurH2!$B$2:$BJ$92,ROW($A16)- 1 - RegraSaída!AD16,COLUMN(AD$1)- 1 - RegraSaída!AD16),0)*PSobreRurH!AD16)*(1-txMortH!AD16*FaPensRurH!AD16))+ FePensRurH2!AD16</f>
        <v>1378.4094113037531</v>
      </c>
      <c r="AE16" s="99">
        <f>IF((AD15 - IFERROR(INDEX(FePensRurH2!$B$2:$BJ$92,ROW($A16)- 1 - RegraSaída!AE16,COLUMN(AE$1)- 1 - RegraSaída!AE16),0)*PSobreRurH!AE16)*(1-txMortH!AE16*FaPensRurH!AE16) &lt;0,0,(AD15 - IFERROR(INDEX(FePensRurH2!$B$2:$BJ$92,ROW($A16)- 1 - RegraSaída!AE16,COLUMN(AE$1)- 1 - RegraSaída!AE16),0)*PSobreRurH!AE16)*(1-txMortH!AE16*FaPensRurH!AE16))+ FePensRurH2!AE16</f>
        <v>1515.2051847660571</v>
      </c>
      <c r="AF16" s="99">
        <f>IF((AE15 - IFERROR(INDEX(FePensRurH2!$B$2:$BJ$92,ROW($A16)- 1 - RegraSaída!AF16,COLUMN(AF$1)- 1 - RegraSaída!AF16),0)*PSobreRurH!AF16)*(1-txMortH!AF16*FaPensRurH!AF16) &lt;0,0,(AE15 - IFERROR(INDEX(FePensRurH2!$B$2:$BJ$92,ROW($A16)- 1 - RegraSaída!AF16,COLUMN(AF$1)- 1 - RegraSaída!AF16),0)*PSobreRurH!AF16)*(1-txMortH!AF16*FaPensRurH!AF16))+ FePensRurH2!AF16</f>
        <v>1644.6405842929807</v>
      </c>
      <c r="AG16" s="99">
        <f>IF((AF15 - IFERROR(INDEX(FePensRurH2!$B$2:$BJ$92,ROW($A16)- 1 - RegraSaída!AG16,COLUMN(AG$1)- 1 - RegraSaída!AG16),0)*PSobreRurH!AG16)*(1-txMortH!AG16*FaPensRurH!AG16) &lt;0,0,(AF15 - IFERROR(INDEX(FePensRurH2!$B$2:$BJ$92,ROW($A16)- 1 - RegraSaída!AG16,COLUMN(AG$1)- 1 - RegraSaída!AG16),0)*PSobreRurH!AG16)*(1-txMortH!AG16*FaPensRurH!AG16))+ FePensRurH2!AG16</f>
        <v>1788.7321870194532</v>
      </c>
      <c r="AH16" s="99">
        <f>IF((AG15 - IFERROR(INDEX(FePensRurH2!$B$2:$BJ$92,ROW($A16)- 1 - RegraSaída!AH16,COLUMN(AH$1)- 1 - RegraSaída!AH16),0)*PSobreRurH!AH16)*(1-txMortH!AH16*FaPensRurH!AH16) &lt;0,0,(AG15 - IFERROR(INDEX(FePensRurH2!$B$2:$BJ$92,ROW($A16)- 1 - RegraSaída!AH16,COLUMN(AH$1)- 1 - RegraSaída!AH16),0)*PSobreRurH!AH16)*(1-txMortH!AH16*FaPensRurH!AH16))+ FePensRurH2!AH16</f>
        <v>1907.5092791182767</v>
      </c>
      <c r="AI16" s="99">
        <f>IF((AH15 - IFERROR(INDEX(FePensRurH2!$B$2:$BJ$92,ROW($A16)- 1 - RegraSaída!AI16,COLUMN(AI$1)- 1 - RegraSaída!AI16),0)*PSobreRurH!AI16)*(1-txMortH!AI16*FaPensRurH!AI16) &lt;0,0,(AH15 - IFERROR(INDEX(FePensRurH2!$B$2:$BJ$92,ROW($A16)- 1 - RegraSaída!AI16,COLUMN(AI$1)- 1 - RegraSaída!AI16),0)*PSobreRurH!AI16)*(1-txMortH!AI16*FaPensRurH!AI16))+ FePensRurH2!AI16</f>
        <v>1857.2046494192216</v>
      </c>
      <c r="AJ16" s="99">
        <f>IF((AI15 - IFERROR(INDEX(FePensRurH2!$B$2:$BJ$92,ROW($A16)- 1 - RegraSaída!AJ16,COLUMN(AJ$1)- 1 - RegraSaída!AJ16),0)*PSobreRurH!AJ16)*(1-txMortH!AJ16*FaPensRurH!AJ16) &lt;0,0,(AI15 - IFERROR(INDEX(FePensRurH2!$B$2:$BJ$92,ROW($A16)- 1 - RegraSaída!AJ16,COLUMN(AJ$1)- 1 - RegraSaída!AJ16),0)*PSobreRurH!AJ16)*(1-txMortH!AJ16*FaPensRurH!AJ16))+ FePensRurH2!AJ16</f>
        <v>1817.5258519224765</v>
      </c>
      <c r="AK16" s="99">
        <f>IF((AJ15 - IFERROR(INDEX(FePensRurH2!$B$2:$BJ$92,ROW($A16)- 1 - RegraSaída!AK16,COLUMN(AK$1)- 1 - RegraSaída!AK16),0)*PSobreRurH!AK16)*(1-txMortH!AK16*FaPensRurH!AK16) &lt;0,0,(AJ15 - IFERROR(INDEX(FePensRurH2!$B$2:$BJ$92,ROW($A16)- 1 - RegraSaída!AK16,COLUMN(AK$1)- 1 - RegraSaída!AK16),0)*PSobreRurH!AK16)*(1-txMortH!AK16*FaPensRurH!AK16))+ FePensRurH2!AK16</f>
        <v>1777.3592095902241</v>
      </c>
      <c r="AL16" s="99">
        <f>IF((AK15 - IFERROR(INDEX(FePensRurH2!$B$2:$BJ$92,ROW($A16)- 1 - RegraSaída!AL16,COLUMN(AL$1)- 1 - RegraSaída!AL16),0)*PSobreRurH!AL16)*(1-txMortH!AL16*FaPensRurH!AL16) &lt;0,0,(AK15 - IFERROR(INDEX(FePensRurH2!$B$2:$BJ$92,ROW($A16)- 1 - RegraSaída!AL16,COLUMN(AL$1)- 1 - RegraSaída!AL16),0)*PSobreRurH!AL16)*(1-txMortH!AL16*FaPensRurH!AL16))+ FePensRurH2!AL16</f>
        <v>1725.8681822108788</v>
      </c>
      <c r="AM16" s="99">
        <f>IF((AL15 - IFERROR(INDEX(FePensRurH2!$B$2:$BJ$92,ROW($A16)- 1 - RegraSaída!AM16,COLUMN(AM$1)- 1 - RegraSaída!AM16),0)*PSobreRurH!AM16)*(1-txMortH!AM16*FaPensRurH!AM16) &lt;0,0,(AL15 - IFERROR(INDEX(FePensRurH2!$B$2:$BJ$92,ROW($A16)- 1 - RegraSaída!AM16,COLUMN(AM$1)- 1 - RegraSaída!AM16),0)*PSobreRurH!AM16)*(1-txMortH!AM16*FaPensRurH!AM16))+ FePensRurH2!AM16</f>
        <v>1680.5442015556287</v>
      </c>
      <c r="AN16" s="99">
        <f>IF((AM15 - IFERROR(INDEX(FePensRurH2!$B$2:$BJ$92,ROW($A16)- 1 - RegraSaída!AN16,COLUMN(AN$1)- 1 - RegraSaída!AN16),0)*PSobreRurH!AN16)*(1-txMortH!AN16*FaPensRurH!AN16) &lt;0,0,(AM15 - IFERROR(INDEX(FePensRurH2!$B$2:$BJ$92,ROW($A16)- 1 - RegraSaída!AN16,COLUMN(AN$1)- 1 - RegraSaída!AN16),0)*PSobreRurH!AN16)*(1-txMortH!AN16*FaPensRurH!AN16))+ FePensRurH2!AN16</f>
        <v>1643.8260613211426</v>
      </c>
      <c r="AO16" s="99">
        <f>IF((AN15 - IFERROR(INDEX(FePensRurH2!$B$2:$BJ$92,ROW($A16)- 1 - RegraSaída!AO16,COLUMN(AO$1)- 1 - RegraSaída!AO16),0)*PSobreRurH!AO16)*(1-txMortH!AO16*FaPensRurH!AO16) &lt;0,0,(AN15 - IFERROR(INDEX(FePensRurH2!$B$2:$BJ$92,ROW($A16)- 1 - RegraSaída!AO16,COLUMN(AO$1)- 1 - RegraSaída!AO16),0)*PSobreRurH!AO16)*(1-txMortH!AO16*FaPensRurH!AO16))+ FePensRurH2!AO16</f>
        <v>1605.7390919997847</v>
      </c>
      <c r="AP16" s="99">
        <f>IF((AO15 - IFERROR(INDEX(FePensRurH2!$B$2:$BJ$92,ROW($A16)- 1 - RegraSaída!AP16,COLUMN(AP$1)- 1 - RegraSaída!AP16),0)*PSobreRurH!AP16)*(1-txMortH!AP16*FaPensRurH!AP16) &lt;0,0,(AO15 - IFERROR(INDEX(FePensRurH2!$B$2:$BJ$92,ROW($A16)- 1 - RegraSaída!AP16,COLUMN(AP$1)- 1 - RegraSaída!AP16),0)*PSobreRurH!AP16)*(1-txMortH!AP16*FaPensRurH!AP16))+ FePensRurH2!AP16</f>
        <v>1573.3583127272022</v>
      </c>
      <c r="AQ16" s="99">
        <f>IF((AP15 - IFERROR(INDEX(FePensRurH2!$B$2:$BJ$92,ROW($A16)- 1 - RegraSaída!AQ16,COLUMN(AQ$1)- 1 - RegraSaída!AQ16),0)*PSobreRurH!AQ16)*(1-txMortH!AQ16*FaPensRurH!AQ16) &lt;0,0,(AP15 - IFERROR(INDEX(FePensRurH2!$B$2:$BJ$92,ROW($A16)- 1 - RegraSaída!AQ16,COLUMN(AQ$1)- 1 - RegraSaída!AQ16),0)*PSobreRurH!AQ16)*(1-txMortH!AQ16*FaPensRurH!AQ16))+ FePensRurH2!AQ16</f>
        <v>1529.2159519211928</v>
      </c>
      <c r="AR16" s="99">
        <f>IF((AQ15 - IFERROR(INDEX(FePensRurH2!$B$2:$BJ$92,ROW($A16)- 1 - RegraSaída!AR16,COLUMN(AR$1)- 1 - RegraSaída!AR16),0)*PSobreRurH!AR16)*(1-txMortH!AR16*FaPensRurH!AR16) &lt;0,0,(AQ15 - IFERROR(INDEX(FePensRurH2!$B$2:$BJ$92,ROW($A16)- 1 - RegraSaída!AR16,COLUMN(AR$1)- 1 - RegraSaída!AR16),0)*PSobreRurH!AR16)*(1-txMortH!AR16*FaPensRurH!AR16))+ FePensRurH2!AR16</f>
        <v>1489.3835382782036</v>
      </c>
      <c r="AS16" s="99">
        <f>IF((AR15 - IFERROR(INDEX(FePensRurH2!$B$2:$BJ$92,ROW($A16)- 1 - RegraSaída!AS16,COLUMN(AS$1)- 1 - RegraSaída!AS16),0)*PSobreRurH!AS16)*(1-txMortH!AS16*FaPensRurH!AS16) &lt;0,0,(AR15 - IFERROR(INDEX(FePensRurH2!$B$2:$BJ$92,ROW($A16)- 1 - RegraSaída!AS16,COLUMN(AS$1)- 1 - RegraSaída!AS16),0)*PSobreRurH!AS16)*(1-txMortH!AS16*FaPensRurH!AS16))+ FePensRurH2!AS16</f>
        <v>1447.1503294331499</v>
      </c>
      <c r="AT16" s="99">
        <f>IF((AS15 - IFERROR(INDEX(FePensRurH2!$B$2:$BJ$92,ROW($A16)- 1 - RegraSaída!AT16,COLUMN(AT$1)- 1 - RegraSaída!AT16),0)*PSobreRurH!AT16)*(1-txMortH!AT16*FaPensRurH!AT16) &lt;0,0,(AS15 - IFERROR(INDEX(FePensRurH2!$B$2:$BJ$92,ROW($A16)- 1 - RegraSaída!AT16,COLUMN(AT$1)- 1 - RegraSaída!AT16),0)*PSobreRurH!AT16)*(1-txMortH!AT16*FaPensRurH!AT16))+ FePensRurH2!AT16</f>
        <v>1382.9315435738915</v>
      </c>
      <c r="AU16" s="99">
        <f>IF((AT15 - IFERROR(INDEX(FePensRurH2!$B$2:$BJ$92,ROW($A16)- 1 - RegraSaída!AU16,COLUMN(AU$1)- 1 - RegraSaída!AU16),0)*PSobreRurH!AU16)*(1-txMortH!AU16*FaPensRurH!AU16) &lt;0,0,(AT15 - IFERROR(INDEX(FePensRurH2!$B$2:$BJ$92,ROW($A16)- 1 - RegraSaída!AU16,COLUMN(AU$1)- 1 - RegraSaída!AU16),0)*PSobreRurH!AU16)*(1-txMortH!AU16*FaPensRurH!AU16))+ FePensRurH2!AU16</f>
        <v>1338.0597084931071</v>
      </c>
      <c r="AV16" s="99">
        <f>IF((AU15 - IFERROR(INDEX(FePensRurH2!$B$2:$BJ$92,ROW($A16)- 1 - RegraSaída!AV16,COLUMN(AV$1)- 1 - RegraSaída!AV16),0)*PSobreRurH!AV16)*(1-txMortH!AV16*FaPensRurH!AV16) &lt;0,0,(AU15 - IFERROR(INDEX(FePensRurH2!$B$2:$BJ$92,ROW($A16)- 1 - RegraSaída!AV16,COLUMN(AV$1)- 1 - RegraSaída!AV16),0)*PSobreRurH!AV16)*(1-txMortH!AV16*FaPensRurH!AV16))+ FePensRurH2!AV16</f>
        <v>1307.6305654287228</v>
      </c>
      <c r="AW16" s="99">
        <f>IF((AV15 - IFERROR(INDEX(FePensRurH2!$B$2:$BJ$92,ROW($A16)- 1 - RegraSaída!AW16,COLUMN(AW$1)- 1 - RegraSaída!AW16),0)*PSobreRurH!AW16)*(1-txMortH!AW16*FaPensRurH!AW16) &lt;0,0,(AV15 - IFERROR(INDEX(FePensRurH2!$B$2:$BJ$92,ROW($A16)- 1 - RegraSaída!AW16,COLUMN(AW$1)- 1 - RegraSaída!AW16),0)*PSobreRurH!AW16)*(1-txMortH!AW16*FaPensRurH!AW16))+ FePensRurH2!AW16</f>
        <v>1275.8525345946002</v>
      </c>
      <c r="AX16" s="99">
        <f>IF((AW15 - IFERROR(INDEX(FePensRurH2!$B$2:$BJ$92,ROW($A16)- 1 - RegraSaída!AX16,COLUMN(AX$1)- 1 - RegraSaída!AX16),0)*PSobreRurH!AX16)*(1-txMortH!AX16*FaPensRurH!AX16) &lt;0,0,(AW15 - IFERROR(INDEX(FePensRurH2!$B$2:$BJ$92,ROW($A16)- 1 - RegraSaída!AX16,COLUMN(AX$1)- 1 - RegraSaída!AX16),0)*PSobreRurH!AX16)*(1-txMortH!AX16*FaPensRurH!AX16))+ FePensRurH2!AX16</f>
        <v>1247.7714726372649</v>
      </c>
      <c r="AY16" s="99">
        <f>IF((AX15 - IFERROR(INDEX(FePensRurH2!$B$2:$BJ$92,ROW($A16)- 1 - RegraSaída!AY16,COLUMN(AY$1)- 1 - RegraSaída!AY16),0)*PSobreRurH!AY16)*(1-txMortH!AY16*FaPensRurH!AY16) &lt;0,0,(AX15 - IFERROR(INDEX(FePensRurH2!$B$2:$BJ$92,ROW($A16)- 1 - RegraSaída!AY16,COLUMN(AY$1)- 1 - RegraSaída!AY16),0)*PSobreRurH!AY16)*(1-txMortH!AY16*FaPensRurH!AY16))+ FePensRurH2!AY16</f>
        <v>1216.5973984517814</v>
      </c>
      <c r="AZ16" s="99">
        <f>IF((AY15 - IFERROR(INDEX(FePensRurH2!$B$2:$BJ$92,ROW($A16)- 1 - RegraSaída!AZ16,COLUMN(AZ$1)- 1 - RegraSaída!AZ16),0)*PSobreRurH!AZ16)*(1-txMortH!AZ16*FaPensRurH!AZ16) &lt;0,0,(AY15 - IFERROR(INDEX(FePensRurH2!$B$2:$BJ$92,ROW($A16)- 1 - RegraSaída!AZ16,COLUMN(AZ$1)- 1 - RegraSaída!AZ16),0)*PSobreRurH!AZ16)*(1-txMortH!AZ16*FaPensRurH!AZ16))+ FePensRurH2!AZ16</f>
        <v>1185.9206224316943</v>
      </c>
      <c r="BA16" s="99">
        <f>IF((AZ15 - IFERROR(INDEX(FePensRurH2!$B$2:$BJ$92,ROW($A16)- 1 - RegraSaída!BA16,COLUMN(BA$1)- 1 - RegraSaída!BA16),0)*PSobreRurH!BA16)*(1-txMortH!BA16*FaPensRurH!BA16) &lt;0,0,(AZ15 - IFERROR(INDEX(FePensRurH2!$B$2:$BJ$92,ROW($A16)- 1 - RegraSaída!BA16,COLUMN(BA$1)- 1 - RegraSaída!BA16),0)*PSobreRurH!BA16)*(1-txMortH!BA16*FaPensRurH!BA16))+ FePensRurH2!BA16</f>
        <v>1153.4646164569451</v>
      </c>
      <c r="BB16" s="99">
        <f>IF((BA15 - IFERROR(INDEX(FePensRurH2!$B$2:$BJ$92,ROW($A16)- 1 - RegraSaída!BB16,COLUMN(BB$1)- 1 - RegraSaída!BB16),0)*PSobreRurH!BB16)*(1-txMortH!BB16*FaPensRurH!BB16) &lt;0,0,(BA15 - IFERROR(INDEX(FePensRurH2!$B$2:$BJ$92,ROW($A16)- 1 - RegraSaída!BB16,COLUMN(BB$1)- 1 - RegraSaída!BB16),0)*PSobreRurH!BB16)*(1-txMortH!BB16*FaPensRurH!BB16))+ FePensRurH2!BB16</f>
        <v>1123.7776864497052</v>
      </c>
      <c r="BC16" s="99">
        <f>IF((BB15 - IFERROR(INDEX(FePensRurH2!$B$2:$BJ$92,ROW($A16)- 1 - RegraSaída!BC16,COLUMN(BC$1)- 1 - RegraSaída!BC16),0)*PSobreRurH!BC16)*(1-txMortH!BC16*FaPensRurH!BC16) &lt;0,0,(BB15 - IFERROR(INDEX(FePensRurH2!$B$2:$BJ$92,ROW($A16)- 1 - RegraSaída!BC16,COLUMN(BC$1)- 1 - RegraSaída!BC16),0)*PSobreRurH!BC16)*(1-txMortH!BC16*FaPensRurH!BC16))+ FePensRurH2!BC16</f>
        <v>1098.0384050389382</v>
      </c>
      <c r="BD16" s="99">
        <f>IF((BC15 - IFERROR(INDEX(FePensRurH2!$B$2:$BJ$92,ROW($A16)- 1 - RegraSaída!BD16,COLUMN(BD$1)- 1 - RegraSaída!BD16),0)*PSobreRurH!BD16)*(1-txMortH!BD16*FaPensRurH!BD16) &lt;0,0,(BC15 - IFERROR(INDEX(FePensRurH2!$B$2:$BJ$92,ROW($A16)- 1 - RegraSaída!BD16,COLUMN(BD$1)- 1 - RegraSaída!BD16),0)*PSobreRurH!BD16)*(1-txMortH!BD16*FaPensRurH!BD16))+ FePensRurH2!BD16</f>
        <v>1075.0221018849791</v>
      </c>
      <c r="BE16" s="99">
        <f>IF((BD15 - IFERROR(INDEX(FePensRurH2!$B$2:$BJ$92,ROW($A16)- 1 - RegraSaída!BE16,COLUMN(BE$1)- 1 - RegraSaída!BE16),0)*PSobreRurH!BE16)*(1-txMortH!BE16*FaPensRurH!BE16) &lt;0,0,(BD15 - IFERROR(INDEX(FePensRurH2!$B$2:$BJ$92,ROW($A16)- 1 - RegraSaída!BE16,COLUMN(BE$1)- 1 - RegraSaída!BE16),0)*PSobreRurH!BE16)*(1-txMortH!BE16*FaPensRurH!BE16))+ FePensRurH2!BE16</f>
        <v>1052.8970405428349</v>
      </c>
      <c r="BF16" s="99">
        <f>IF((BE15 - IFERROR(INDEX(FePensRurH2!$B$2:$BJ$92,ROW($A16)- 1 - RegraSaída!BF16,COLUMN(BF$1)- 1 - RegraSaída!BF16),0)*PSobreRurH!BF16)*(1-txMortH!BF16*FaPensRurH!BF16) &lt;0,0,(BE15 - IFERROR(INDEX(FePensRurH2!$B$2:$BJ$92,ROW($A16)- 1 - RegraSaída!BF16,COLUMN(BF$1)- 1 - RegraSaída!BF16),0)*PSobreRurH!BF16)*(1-txMortH!BF16*FaPensRurH!BF16))+ FePensRurH2!BF16</f>
        <v>1029.885891106557</v>
      </c>
      <c r="BG16" s="99">
        <f>IF((BF15 - IFERROR(INDEX(FePensRurH2!$B$2:$BJ$92,ROW($A16)- 1 - RegraSaída!BG16,COLUMN(BG$1)- 1 - RegraSaída!BG16),0)*PSobreRurH!BG16)*(1-txMortH!BG16*FaPensRurH!BG16) &lt;0,0,(BF15 - IFERROR(INDEX(FePensRurH2!$B$2:$BJ$92,ROW($A16)- 1 - RegraSaída!BG16,COLUMN(BG$1)- 1 - RegraSaída!BG16),0)*PSobreRurH!BG16)*(1-txMortH!BG16*FaPensRurH!BG16))+ FePensRurH2!BG16</f>
        <v>1001.754176928756</v>
      </c>
      <c r="BH16" s="99">
        <f>IF((BG15 - IFERROR(INDEX(FePensRurH2!$B$2:$BJ$92,ROW($A16)- 1 - RegraSaída!BH16,COLUMN(BH$1)- 1 - RegraSaída!BH16),0)*PSobreRurH!BH16)*(1-txMortH!BH16*FaPensRurH!BH16) &lt;0,0,(BG15 - IFERROR(INDEX(FePensRurH2!$B$2:$BJ$92,ROW($A16)- 1 - RegraSaída!BH16,COLUMN(BH$1)- 1 - RegraSaída!BH16),0)*PSobreRurH!BH16)*(1-txMortH!BH16*FaPensRurH!BH16))+ FePensRurH2!BH16</f>
        <v>973.59210689833822</v>
      </c>
      <c r="BI16" s="99">
        <f>IF((BH15 - IFERROR(INDEX(FePensRurH2!$B$2:$BJ$92,ROW($A16)- 1 - RegraSaída!BI16,COLUMN(BI$1)- 1 - RegraSaída!BI16),0)*PSobreRurH!BI16)*(1-txMortH!BI16*FaPensRurH!BI16) &lt;0,0,(BH15 - IFERROR(INDEX(FePensRurH2!$B$2:$BJ$92,ROW($A16)- 1 - RegraSaída!BI16,COLUMN(BI$1)- 1 - RegraSaída!BI16),0)*PSobreRurH!BI16)*(1-txMortH!BI16*FaPensRurH!BI16))+ FePensRurH2!BI16</f>
        <v>945.47213807676223</v>
      </c>
      <c r="BJ16" s="99">
        <f>IF((BI15 - IFERROR(INDEX(FePensRurH2!$B$2:$BJ$92,ROW($A16)- 1 - RegraSaída!BJ16,COLUMN(BJ$1)- 1 - RegraSaída!BJ16),0)*PSobreRurH!BJ16)*(1-txMortH!BJ16*FaPensRurH!BJ16) &lt;0,0,(BI15 - IFERROR(INDEX(FePensRurH2!$B$2:$BJ$92,ROW($A16)- 1 - RegraSaída!BJ16,COLUMN(BJ$1)- 1 - RegraSaída!BJ16),0)*PSobreRurH!BJ16)*(1-txMortH!BJ16*FaPensRurH!BJ16))+ FePensRurH2!BJ16</f>
        <v>914.72427400532445</v>
      </c>
    </row>
    <row r="17" spans="1:62" x14ac:dyDescent="0.3">
      <c r="A17" s="94">
        <v>15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  <c r="O17" s="95"/>
      <c r="P17" s="96"/>
      <c r="Q17" s="99"/>
      <c r="R17" s="99"/>
      <c r="S17" s="99"/>
      <c r="T17" s="99">
        <f>FePensRurH2!T17</f>
        <v>175.48376670596295</v>
      </c>
      <c r="U17" s="99">
        <f>IF((T16 - IFERROR(INDEX(FePensRurH2!$B$2:$BJ$92,ROW($A17)- 1 - RegraSaída!U17,COLUMN(U$1)- 1 - RegraSaída!U17),0)*PSobreRurH!U17)*(1-txMortH!U17*FaPensRurH!U17) &lt;0,0,(T16 - IFERROR(INDEX(FePensRurH2!$B$2:$BJ$92,ROW($A17)- 1 - RegraSaída!U17,COLUMN(U$1)- 1 - RegraSaída!U17),0)*PSobreRurH!U17)*(1-txMortH!U17*FaPensRurH!U17))+ FePensRurH2!U17</f>
        <v>334.80262465263206</v>
      </c>
      <c r="V17" s="99">
        <f>IF((U16 - IFERROR(INDEX(FePensRurH2!$B$2:$BJ$92,ROW($A17)- 1 - RegraSaída!V17,COLUMN(V$1)- 1 - RegraSaída!V17),0)*PSobreRurH!V17)*(1-txMortH!V17*FaPensRurH!V17) &lt;0,0,(U16 - IFERROR(INDEX(FePensRurH2!$B$2:$BJ$92,ROW($A17)- 1 - RegraSaída!V17,COLUMN(V$1)- 1 - RegraSaída!V17),0)*PSobreRurH!V17)*(1-txMortH!V17*FaPensRurH!V17))+ FePensRurH2!V17</f>
        <v>488.6239598475882</v>
      </c>
      <c r="W17" s="99">
        <f>IF((V16 - IFERROR(INDEX(FePensRurH2!$B$2:$BJ$92,ROW($A17)- 1 - RegraSaída!W17,COLUMN(W$1)- 1 - RegraSaída!W17),0)*PSobreRurH!W17)*(1-txMortH!W17*FaPensRurH!W17) &lt;0,0,(V16 - IFERROR(INDEX(FePensRurH2!$B$2:$BJ$92,ROW($A17)- 1 - RegraSaída!W17,COLUMN(W$1)- 1 - RegraSaída!W17),0)*PSobreRurH!W17)*(1-txMortH!W17*FaPensRurH!W17))+ FePensRurH2!W17</f>
        <v>623.43088381697555</v>
      </c>
      <c r="X17" s="99">
        <f>IF((W16 - IFERROR(INDEX(FePensRurH2!$B$2:$BJ$92,ROW($A17)- 1 - RegraSaída!X17,COLUMN(X$1)- 1 - RegraSaída!X17),0)*PSobreRurH!X17)*(1-txMortH!X17*FaPensRurH!X17) &lt;0,0,(W16 - IFERROR(INDEX(FePensRurH2!$B$2:$BJ$92,ROW($A17)- 1 - RegraSaída!X17,COLUMN(X$1)- 1 - RegraSaída!X17),0)*PSobreRurH!X17)*(1-txMortH!X17*FaPensRurH!X17))+ FePensRurH2!X17</f>
        <v>753.47429306854838</v>
      </c>
      <c r="Y17" s="99">
        <f>IF((X16 - IFERROR(INDEX(FePensRurH2!$B$2:$BJ$92,ROW($A17)- 1 - RegraSaída!Y17,COLUMN(Y$1)- 1 - RegraSaída!Y17),0)*PSobreRurH!Y17)*(1-txMortH!Y17*FaPensRurH!Y17) &lt;0,0,(X16 - IFERROR(INDEX(FePensRurH2!$B$2:$BJ$92,ROW($A17)- 1 - RegraSaída!Y17,COLUMN(Y$1)- 1 - RegraSaída!Y17),0)*PSobreRurH!Y17)*(1-txMortH!Y17*FaPensRurH!Y17))+ FePensRurH2!Y17</f>
        <v>876.63748259566455</v>
      </c>
      <c r="Z17" s="99">
        <f>IF((Y16 - IFERROR(INDEX(FePensRurH2!$B$2:$BJ$92,ROW($A17)- 1 - RegraSaída!Z17,COLUMN(Z$1)- 1 - RegraSaída!Z17),0)*PSobreRurH!Z17)*(1-txMortH!Z17*FaPensRurH!Z17) &lt;0,0,(Y16 - IFERROR(INDEX(FePensRurH2!$B$2:$BJ$92,ROW($A17)- 1 - RegraSaída!Z17,COLUMN(Z$1)- 1 - RegraSaída!Z17),0)*PSobreRurH!Z17)*(1-txMortH!Z17*FaPensRurH!Z17))+ FePensRurH2!Z17</f>
        <v>978.28459115856458</v>
      </c>
      <c r="AA17" s="99">
        <f>IF((Z16 - IFERROR(INDEX(FePensRurH2!$B$2:$BJ$92,ROW($A17)- 1 - RegraSaída!AA17,COLUMN(AA$1)- 1 - RegraSaída!AA17),0)*PSobreRurH!AA17)*(1-txMortH!AA17*FaPensRurH!AA17) &lt;0,0,(Z16 - IFERROR(INDEX(FePensRurH2!$B$2:$BJ$92,ROW($A17)- 1 - RegraSaída!AA17,COLUMN(AA$1)- 1 - RegraSaída!AA17),0)*PSobreRurH!AA17)*(1-txMortH!AA17*FaPensRurH!AA17))+ FePensRurH2!AA17</f>
        <v>1091.0717782199995</v>
      </c>
      <c r="AB17" s="99">
        <f>IF((AA16 - IFERROR(INDEX(FePensRurH2!$B$2:$BJ$92,ROW($A17)- 1 - RegraSaída!AB17,COLUMN(AB$1)- 1 - RegraSaída!AB17),0)*PSobreRurH!AB17)*(1-txMortH!AB17*FaPensRurH!AB17) &lt;0,0,(AA16 - IFERROR(INDEX(FePensRurH2!$B$2:$BJ$92,ROW($A17)- 1 - RegraSaída!AB17,COLUMN(AB$1)- 1 - RegraSaída!AB17),0)*PSobreRurH!AB17)*(1-txMortH!AB17*FaPensRurH!AB17))+ FePensRurH2!AB17</f>
        <v>1184.0479909598137</v>
      </c>
      <c r="AC17" s="99">
        <f>IF((AB16 - IFERROR(INDEX(FePensRurH2!$B$2:$BJ$92,ROW($A17)- 1 - RegraSaída!AC17,COLUMN(AC$1)- 1 - RegraSaída!AC17),0)*PSobreRurH!AC17)*(1-txMortH!AC17*FaPensRurH!AC17) &lt;0,0,(AB16 - IFERROR(INDEX(FePensRurH2!$B$2:$BJ$92,ROW($A17)- 1 - RegraSaída!AC17,COLUMN(AC$1)- 1 - RegraSaída!AC17),0)*PSobreRurH!AC17)*(1-txMortH!AC17*FaPensRurH!AC17))+ FePensRurH2!AC17</f>
        <v>1280.6138766920576</v>
      </c>
      <c r="AD17" s="99">
        <f>IF((AC16 - IFERROR(INDEX(FePensRurH2!$B$2:$BJ$92,ROW($A17)- 1 - RegraSaída!AD17,COLUMN(AD$1)- 1 - RegraSaída!AD17),0)*PSobreRurH!AD17)*(1-txMortH!AD17*FaPensRurH!AD17) &lt;0,0,(AC16 - IFERROR(INDEX(FePensRurH2!$B$2:$BJ$92,ROW($A17)- 1 - RegraSaída!AD17,COLUMN(AD$1)- 1 - RegraSaída!AD17),0)*PSobreRurH!AD17)*(1-txMortH!AD17*FaPensRurH!AD17))+ FePensRurH2!AD17</f>
        <v>1385.7344098012866</v>
      </c>
      <c r="AE17" s="99">
        <f>IF((AD16 - IFERROR(INDEX(FePensRurH2!$B$2:$BJ$92,ROW($A17)- 1 - RegraSaída!AE17,COLUMN(AE$1)- 1 - RegraSaída!AE17),0)*PSobreRurH!AE17)*(1-txMortH!AE17*FaPensRurH!AE17) &lt;0,0,(AD16 - IFERROR(INDEX(FePensRurH2!$B$2:$BJ$92,ROW($A17)- 1 - RegraSaída!AE17,COLUMN(AE$1)- 1 - RegraSaída!AE17),0)*PSobreRurH!AE17)*(1-txMortH!AE17*FaPensRurH!AE17))+ FePensRurH2!AE17</f>
        <v>1497.3933272317543</v>
      </c>
      <c r="AF17" s="99">
        <f>IF((AE16 - IFERROR(INDEX(FePensRurH2!$B$2:$BJ$92,ROW($A17)- 1 - RegraSaída!AF17,COLUMN(AF$1)- 1 - RegraSaída!AF17),0)*PSobreRurH!AF17)*(1-txMortH!AF17*FaPensRurH!AF17) &lt;0,0,(AE16 - IFERROR(INDEX(FePensRurH2!$B$2:$BJ$92,ROW($A17)- 1 - RegraSaída!AF17,COLUMN(AF$1)- 1 - RegraSaída!AF17),0)*PSobreRurH!AF17)*(1-txMortH!AF17*FaPensRurH!AF17))+ FePensRurH2!AF17</f>
        <v>1635.5346876137057</v>
      </c>
      <c r="AG17" s="99">
        <f>IF((AF16 - IFERROR(INDEX(FePensRurH2!$B$2:$BJ$92,ROW($A17)- 1 - RegraSaída!AG17,COLUMN(AG$1)- 1 - RegraSaída!AG17),0)*PSobreRurH!AG17)*(1-txMortH!AG17*FaPensRurH!AG17) &lt;0,0,(AF16 - IFERROR(INDEX(FePensRurH2!$B$2:$BJ$92,ROW($A17)- 1 - RegraSaída!AG17,COLUMN(AG$1)- 1 - RegraSaída!AG17),0)*PSobreRurH!AG17)*(1-txMortH!AG17*FaPensRurH!AG17))+ FePensRurH2!AG17</f>
        <v>1764.2585589607609</v>
      </c>
      <c r="AH17" s="99">
        <f>IF((AG16 - IFERROR(INDEX(FePensRurH2!$B$2:$BJ$92,ROW($A17)- 1 - RegraSaída!AH17,COLUMN(AH$1)- 1 - RegraSaída!AH17),0)*PSobreRurH!AH17)*(1-txMortH!AH17*FaPensRurH!AH17) &lt;0,0,(AG16 - IFERROR(INDEX(FePensRurH2!$B$2:$BJ$92,ROW($A17)- 1 - RegraSaída!AH17,COLUMN(AH$1)- 1 - RegraSaída!AH17),0)*PSobreRurH!AH17)*(1-txMortH!AH17*FaPensRurH!AH17))+ FePensRurH2!AH17</f>
        <v>1904.2162377612096</v>
      </c>
      <c r="AI17" s="99">
        <f>IF((AH16 - IFERROR(INDEX(FePensRurH2!$B$2:$BJ$92,ROW($A17)- 1 - RegraSaída!AI17,COLUMN(AI$1)- 1 - RegraSaída!AI17),0)*PSobreRurH!AI17)*(1-txMortH!AI17*FaPensRurH!AI17) &lt;0,0,(AH16 - IFERROR(INDEX(FePensRurH2!$B$2:$BJ$92,ROW($A17)- 1 - RegraSaída!AI17,COLUMN(AI$1)- 1 - RegraSaída!AI17),0)*PSobreRurH!AI17)*(1-txMortH!AI17*FaPensRurH!AI17))+ FePensRurH2!AI17</f>
        <v>2019.1385698173315</v>
      </c>
      <c r="AJ17" s="99">
        <f>IF((AI16 - IFERROR(INDEX(FePensRurH2!$B$2:$BJ$92,ROW($A17)- 1 - RegraSaída!AJ17,COLUMN(AJ$1)- 1 - RegraSaída!AJ17),0)*PSobreRurH!AJ17)*(1-txMortH!AJ17*FaPensRurH!AJ17) &lt;0,0,(AI16 - IFERROR(INDEX(FePensRurH2!$B$2:$BJ$92,ROW($A17)- 1 - RegraSaída!AJ17,COLUMN(AJ$1)- 1 - RegraSaída!AJ17),0)*PSobreRurH!AJ17)*(1-txMortH!AJ17*FaPensRurH!AJ17))+ FePensRurH2!AJ17</f>
        <v>1965.5399917104048</v>
      </c>
      <c r="AK17" s="99">
        <f>IF((AJ16 - IFERROR(INDEX(FePensRurH2!$B$2:$BJ$92,ROW($A17)- 1 - RegraSaída!AK17,COLUMN(AK$1)- 1 - RegraSaída!AK17),0)*PSobreRurH!AK17)*(1-txMortH!AK17*FaPensRurH!AK17) &lt;0,0,(AJ16 - IFERROR(INDEX(FePensRurH2!$B$2:$BJ$92,ROW($A17)- 1 - RegraSaída!AK17,COLUMN(AK$1)- 1 - RegraSaída!AK17),0)*PSobreRurH!AK17)*(1-txMortH!AK17*FaPensRurH!AK17))+ FePensRurH2!AK17</f>
        <v>1923.8410359586171</v>
      </c>
      <c r="AL17" s="99">
        <f>IF((AK16 - IFERROR(INDEX(FePensRurH2!$B$2:$BJ$92,ROW($A17)- 1 - RegraSaída!AL17,COLUMN(AL$1)- 1 - RegraSaída!AL17),0)*PSobreRurH!AL17)*(1-txMortH!AL17*FaPensRurH!AL17) &lt;0,0,(AK16 - IFERROR(INDEX(FePensRurH2!$B$2:$BJ$92,ROW($A17)- 1 - RegraSaída!AL17,COLUMN(AL$1)- 1 - RegraSaída!AL17),0)*PSobreRurH!AL17)*(1-txMortH!AL17*FaPensRurH!AL17))+ FePensRurH2!AL17</f>
        <v>1879.5205489778457</v>
      </c>
      <c r="AM17" s="99">
        <f>IF((AL16 - IFERROR(INDEX(FePensRurH2!$B$2:$BJ$92,ROW($A17)- 1 - RegraSaída!AM17,COLUMN(AM$1)- 1 - RegraSaída!AM17),0)*PSobreRurH!AM17)*(1-txMortH!AM17*FaPensRurH!AM17) &lt;0,0,(AL16 - IFERROR(INDEX(FePensRurH2!$B$2:$BJ$92,ROW($A17)- 1 - RegraSaída!AM17,COLUMN(AM$1)- 1 - RegraSaída!AM17),0)*PSobreRurH!AM17)*(1-txMortH!AM17*FaPensRurH!AM17))+ FePensRurH2!AM17</f>
        <v>1825.8589039508468</v>
      </c>
      <c r="AN17" s="99">
        <f>IF((AM16 - IFERROR(INDEX(FePensRurH2!$B$2:$BJ$92,ROW($A17)- 1 - RegraSaída!AN17,COLUMN(AN$1)- 1 - RegraSaída!AN17),0)*PSobreRurH!AN17)*(1-txMortH!AN17*FaPensRurH!AN17) &lt;0,0,(AM16 - IFERROR(INDEX(FePensRurH2!$B$2:$BJ$92,ROW($A17)- 1 - RegraSaída!AN17,COLUMN(AN$1)- 1 - RegraSaída!AN17),0)*PSobreRurH!AN17)*(1-txMortH!AN17*FaPensRurH!AN17))+ FePensRurH2!AN17</f>
        <v>1777.6578688685747</v>
      </c>
      <c r="AO17" s="99">
        <f>IF((AN16 - IFERROR(INDEX(FePensRurH2!$B$2:$BJ$92,ROW($A17)- 1 - RegraSaída!AO17,COLUMN(AO$1)- 1 - RegraSaída!AO17),0)*PSobreRurH!AO17)*(1-txMortH!AO17*FaPensRurH!AO17) &lt;0,0,(AN16 - IFERROR(INDEX(FePensRurH2!$B$2:$BJ$92,ROW($A17)- 1 - RegraSaída!AO17,COLUMN(AO$1)- 1 - RegraSaída!AO17),0)*PSobreRurH!AO17)*(1-txMortH!AO17*FaPensRurH!AO17))+ FePensRurH2!AO17</f>
        <v>1739.9949991785113</v>
      </c>
      <c r="AP17" s="99">
        <f>IF((AO16 - IFERROR(INDEX(FePensRurH2!$B$2:$BJ$92,ROW($A17)- 1 - RegraSaída!AP17,COLUMN(AP$1)- 1 - RegraSaída!AP17),0)*PSobreRurH!AP17)*(1-txMortH!AP17*FaPensRurH!AP17) &lt;0,0,(AO16 - IFERROR(INDEX(FePensRurH2!$B$2:$BJ$92,ROW($A17)- 1 - RegraSaída!AP17,COLUMN(AP$1)- 1 - RegraSaída!AP17),0)*PSobreRurH!AP17)*(1-txMortH!AP17*FaPensRurH!AP17))+ FePensRurH2!AP17</f>
        <v>1699.0182705166383</v>
      </c>
      <c r="AQ17" s="99">
        <f>IF((AP16 - IFERROR(INDEX(FePensRurH2!$B$2:$BJ$92,ROW($A17)- 1 - RegraSaída!AQ17,COLUMN(AQ$1)- 1 - RegraSaída!AQ17),0)*PSobreRurH!AQ17)*(1-txMortH!AQ17*FaPensRurH!AQ17) &lt;0,0,(AP16 - IFERROR(INDEX(FePensRurH2!$B$2:$BJ$92,ROW($A17)- 1 - RegraSaída!AQ17,COLUMN(AQ$1)- 1 - RegraSaída!AQ17),0)*PSobreRurH!AQ17)*(1-txMortH!AQ17*FaPensRurH!AQ17))+ FePensRurH2!AQ17</f>
        <v>1663.7237184567102</v>
      </c>
      <c r="AR17" s="99">
        <f>IF((AQ16 - IFERROR(INDEX(FePensRurH2!$B$2:$BJ$92,ROW($A17)- 1 - RegraSaída!AR17,COLUMN(AR$1)- 1 - RegraSaída!AR17),0)*PSobreRurH!AR17)*(1-txMortH!AR17*FaPensRurH!AR17) &lt;0,0,(AQ16 - IFERROR(INDEX(FePensRurH2!$B$2:$BJ$92,ROW($A17)- 1 - RegraSaída!AR17,COLUMN(AR$1)- 1 - RegraSaída!AR17),0)*PSobreRurH!AR17)*(1-txMortH!AR17*FaPensRurH!AR17))+ FePensRurH2!AR17</f>
        <v>1617.6772421196431</v>
      </c>
      <c r="AS17" s="99">
        <f>IF((AR16 - IFERROR(INDEX(FePensRurH2!$B$2:$BJ$92,ROW($A17)- 1 - RegraSaída!AS17,COLUMN(AS$1)- 1 - RegraSaída!AS17),0)*PSobreRurH!AS17)*(1-txMortH!AS17*FaPensRurH!AS17) &lt;0,0,(AR16 - IFERROR(INDEX(FePensRurH2!$B$2:$BJ$92,ROW($A17)- 1 - RegraSaída!AS17,COLUMN(AS$1)- 1 - RegraSaída!AS17),0)*PSobreRurH!AS17)*(1-txMortH!AS17*FaPensRurH!AS17))+ FePensRurH2!AS17</f>
        <v>1575.1090939181436</v>
      </c>
      <c r="AT17" s="99">
        <f>IF((AS16 - IFERROR(INDEX(FePensRurH2!$B$2:$BJ$92,ROW($A17)- 1 - RegraSaída!AT17,COLUMN(AT$1)- 1 - RegraSaída!AT17),0)*PSobreRurH!AT17)*(1-txMortH!AT17*FaPensRurH!AT17) &lt;0,0,(AS16 - IFERROR(INDEX(FePensRurH2!$B$2:$BJ$92,ROW($A17)- 1 - RegraSaída!AT17,COLUMN(AT$1)- 1 - RegraSaída!AT17),0)*PSobreRurH!AT17)*(1-txMortH!AT17*FaPensRurH!AT17))+ FePensRurH2!AT17</f>
        <v>1531.0906529951671</v>
      </c>
      <c r="AU17" s="99">
        <f>IF((AT16 - IFERROR(INDEX(FePensRurH2!$B$2:$BJ$92,ROW($A17)- 1 - RegraSaída!AU17,COLUMN(AU$1)- 1 - RegraSaída!AU17),0)*PSobreRurH!AU17)*(1-txMortH!AU17*FaPensRurH!AU17) &lt;0,0,(AT16 - IFERROR(INDEX(FePensRurH2!$B$2:$BJ$92,ROW($A17)- 1 - RegraSaída!AU17,COLUMN(AU$1)- 1 - RegraSaída!AU17),0)*PSobreRurH!AU17)*(1-txMortH!AU17*FaPensRurH!AU17))+ FePensRurH2!AU17</f>
        <v>1465.1604139636927</v>
      </c>
      <c r="AV17" s="99">
        <f>IF((AU16 - IFERROR(INDEX(FePensRurH2!$B$2:$BJ$92,ROW($A17)- 1 - RegraSaída!AV17,COLUMN(AV$1)- 1 - RegraSaída!AV17),0)*PSobreRurH!AV17)*(1-txMortH!AV17*FaPensRurH!AV17) &lt;0,0,(AU16 - IFERROR(INDEX(FePensRurH2!$B$2:$BJ$92,ROW($A17)- 1 - RegraSaída!AV17,COLUMN(AV$1)- 1 - RegraSaída!AV17),0)*PSobreRurH!AV17)*(1-txMortH!AV17*FaPensRurH!AV17))+ FePensRurH2!AV17</f>
        <v>1417.8563999032142</v>
      </c>
      <c r="AW17" s="99">
        <f>IF((AV16 - IFERROR(INDEX(FePensRurH2!$B$2:$BJ$92,ROW($A17)- 1 - RegraSaída!AW17,COLUMN(AW$1)- 1 - RegraSaída!AW17),0)*PSobreRurH!AW17)*(1-txMortH!AW17*FaPensRurH!AW17) &lt;0,0,(AV16 - IFERROR(INDEX(FePensRurH2!$B$2:$BJ$92,ROW($A17)- 1 - RegraSaída!AW17,COLUMN(AW$1)- 1 - RegraSaída!AW17),0)*PSobreRurH!AW17)*(1-txMortH!AW17*FaPensRurH!AW17))+ FePensRurH2!AW17</f>
        <v>1386.8997281880941</v>
      </c>
      <c r="AX17" s="99">
        <f>IF((AW16 - IFERROR(INDEX(FePensRurH2!$B$2:$BJ$92,ROW($A17)- 1 - RegraSaída!AX17,COLUMN(AX$1)- 1 - RegraSaída!AX17),0)*PSobreRurH!AX17)*(1-txMortH!AX17*FaPensRurH!AX17) &lt;0,0,(AW16 - IFERROR(INDEX(FePensRurH2!$B$2:$BJ$92,ROW($A17)- 1 - RegraSaída!AX17,COLUMN(AX$1)- 1 - RegraSaída!AX17),0)*PSobreRurH!AX17)*(1-txMortH!AX17*FaPensRurH!AX17))+ FePensRurH2!AX17</f>
        <v>1354.5969305610579</v>
      </c>
      <c r="AY17" s="99">
        <f>IF((AX16 - IFERROR(INDEX(FePensRurH2!$B$2:$BJ$92,ROW($A17)- 1 - RegraSaída!AY17,COLUMN(AY$1)- 1 - RegraSaída!AY17),0)*PSobreRurH!AY17)*(1-txMortH!AY17*FaPensRurH!AY17) &lt;0,0,(AX16 - IFERROR(INDEX(FePensRurH2!$B$2:$BJ$92,ROW($A17)- 1 - RegraSaída!AY17,COLUMN(AY$1)- 1 - RegraSaída!AY17),0)*PSobreRurH!AY17)*(1-txMortH!AY17*FaPensRurH!AY17))+ FePensRurH2!AY17</f>
        <v>1324.0435352209679</v>
      </c>
      <c r="AZ17" s="99">
        <f>IF((AY16 - IFERROR(INDEX(FePensRurH2!$B$2:$BJ$92,ROW($A17)- 1 - RegraSaída!AZ17,COLUMN(AZ$1)- 1 - RegraSaída!AZ17),0)*PSobreRurH!AZ17)*(1-txMortH!AZ17*FaPensRurH!AZ17) &lt;0,0,(AY16 - IFERROR(INDEX(FePensRurH2!$B$2:$BJ$92,ROW($A17)- 1 - RegraSaída!AZ17,COLUMN(AZ$1)- 1 - RegraSaída!AZ17),0)*PSobreRurH!AZ17)*(1-txMortH!AZ17*FaPensRurH!AZ17))+ FePensRurH2!AZ17</f>
        <v>1290.5531536733631</v>
      </c>
      <c r="BA17" s="99">
        <f>IF((AZ16 - IFERROR(INDEX(FePensRurH2!$B$2:$BJ$92,ROW($A17)- 1 - RegraSaída!BA17,COLUMN(BA$1)- 1 - RegraSaída!BA17),0)*PSobreRurH!BA17)*(1-txMortH!BA17*FaPensRurH!BA17) &lt;0,0,(AZ16 - IFERROR(INDEX(FePensRurH2!$B$2:$BJ$92,ROW($A17)- 1 - RegraSaída!BA17,COLUMN(BA$1)- 1 - RegraSaída!BA17),0)*PSobreRurH!BA17)*(1-txMortH!BA17*FaPensRurH!BA17))+ FePensRurH2!BA17</f>
        <v>1259.1813173404739</v>
      </c>
      <c r="BB17" s="99">
        <f>IF((BA16 - IFERROR(INDEX(FePensRurH2!$B$2:$BJ$92,ROW($A17)- 1 - RegraSaída!BB17,COLUMN(BB$1)- 1 - RegraSaída!BB17),0)*PSobreRurH!BB17)*(1-txMortH!BB17*FaPensRurH!BB17) &lt;0,0,(BA16 - IFERROR(INDEX(FePensRurH2!$B$2:$BJ$92,ROW($A17)- 1 - RegraSaída!BB17,COLUMN(BB$1)- 1 - RegraSaída!BB17),0)*PSobreRurH!BB17)*(1-txMortH!BB17*FaPensRurH!BB17))+ FePensRurH2!BB17</f>
        <v>1226.0305227696963</v>
      </c>
      <c r="BC17" s="99">
        <f>IF((BB16 - IFERROR(INDEX(FePensRurH2!$B$2:$BJ$92,ROW($A17)- 1 - RegraSaída!BC17,COLUMN(BC$1)- 1 - RegraSaída!BC17),0)*PSobreRurH!BC17)*(1-txMortH!BC17*FaPensRurH!BC17) &lt;0,0,(BB16 - IFERROR(INDEX(FePensRurH2!$B$2:$BJ$92,ROW($A17)- 1 - RegraSaída!BC17,COLUMN(BC$1)- 1 - RegraSaída!BC17),0)*PSobreRurH!BC17)*(1-txMortH!BC17*FaPensRurH!BC17))+ FePensRurH2!BC17</f>
        <v>1194.8324536291884</v>
      </c>
      <c r="BD17" s="99">
        <f>IF((BC16 - IFERROR(INDEX(FePensRurH2!$B$2:$BJ$92,ROW($A17)- 1 - RegraSaída!BD17,COLUMN(BD$1)- 1 - RegraSaída!BD17),0)*PSobreRurH!BD17)*(1-txMortH!BD17*FaPensRurH!BD17) &lt;0,0,(BC16 - IFERROR(INDEX(FePensRurH2!$B$2:$BJ$92,ROW($A17)- 1 - RegraSaída!BD17,COLUMN(BD$1)- 1 - RegraSaída!BD17),0)*PSobreRurH!BD17)*(1-txMortH!BD17*FaPensRurH!BD17))+ FePensRurH2!BD17</f>
        <v>1166.6041758144181</v>
      </c>
      <c r="BE17" s="99">
        <f>IF((BD16 - IFERROR(INDEX(FePensRurH2!$B$2:$BJ$92,ROW($A17)- 1 - RegraSaída!BE17,COLUMN(BE$1)- 1 - RegraSaída!BE17),0)*PSobreRurH!BE17)*(1-txMortH!BE17*FaPensRurH!BE17) &lt;0,0,(BD16 - IFERROR(INDEX(FePensRurH2!$B$2:$BJ$92,ROW($A17)- 1 - RegraSaída!BE17,COLUMN(BE$1)- 1 - RegraSaída!BE17),0)*PSobreRurH!BE17)*(1-txMortH!BE17*FaPensRurH!BE17))+ FePensRurH2!BE17</f>
        <v>1142.8550687390241</v>
      </c>
      <c r="BF17" s="99">
        <f>IF((BE16 - IFERROR(INDEX(FePensRurH2!$B$2:$BJ$92,ROW($A17)- 1 - RegraSaída!BF17,COLUMN(BF$1)- 1 - RegraSaída!BF17),0)*PSobreRurH!BF17)*(1-txMortH!BF17*FaPensRurH!BF17) &lt;0,0,(BE16 - IFERROR(INDEX(FePensRurH2!$B$2:$BJ$92,ROW($A17)- 1 - RegraSaída!BF17,COLUMN(BF$1)- 1 - RegraSaída!BF17),0)*PSobreRurH!BF17)*(1-txMortH!BF17*FaPensRurH!BF17))+ FePensRurH2!BF17</f>
        <v>1119.0118791403543</v>
      </c>
      <c r="BG17" s="99">
        <f>IF((BF16 - IFERROR(INDEX(FePensRurH2!$B$2:$BJ$92,ROW($A17)- 1 - RegraSaída!BG17,COLUMN(BG$1)- 1 - RegraSaída!BG17),0)*PSobreRurH!BG17)*(1-txMortH!BG17*FaPensRurH!BG17) &lt;0,0,(BF16 - IFERROR(INDEX(FePensRurH2!$B$2:$BJ$92,ROW($A17)- 1 - RegraSaída!BG17,COLUMN(BG$1)- 1 - RegraSaída!BG17),0)*PSobreRurH!BG17)*(1-txMortH!BG17*FaPensRurH!BG17))+ FePensRurH2!BG17</f>
        <v>1095.276388750673</v>
      </c>
      <c r="BH17" s="99">
        <f>IF((BG16 - IFERROR(INDEX(FePensRurH2!$B$2:$BJ$92,ROW($A17)- 1 - RegraSaída!BH17,COLUMN(BH$1)- 1 - RegraSaída!BH17),0)*PSobreRurH!BH17)*(1-txMortH!BH17*FaPensRurH!BH17) &lt;0,0,(BG16 - IFERROR(INDEX(FePensRurH2!$B$2:$BJ$92,ROW($A17)- 1 - RegraSaída!BH17,COLUMN(BH$1)- 1 - RegraSaída!BH17),0)*PSobreRurH!BH17)*(1-txMortH!BH17*FaPensRurH!BH17))+ FePensRurH2!BH17</f>
        <v>1066.4224299471284</v>
      </c>
      <c r="BI17" s="99">
        <f>IF((BH16 - IFERROR(INDEX(FePensRurH2!$B$2:$BJ$92,ROW($A17)- 1 - RegraSaída!BI17,COLUMN(BI$1)- 1 - RegraSaída!BI17),0)*PSobreRurH!BI17)*(1-txMortH!BI17*FaPensRurH!BI17) &lt;0,0,(BH16 - IFERROR(INDEX(FePensRurH2!$B$2:$BJ$92,ROW($A17)- 1 - RegraSaída!BI17,COLUMN(BI$1)- 1 - RegraSaída!BI17),0)*PSobreRurH!BI17)*(1-txMortH!BI17*FaPensRurH!BI17))+ FePensRurH2!BI17</f>
        <v>1036.7252724156908</v>
      </c>
      <c r="BJ17" s="99">
        <f>IF((BI16 - IFERROR(INDEX(FePensRurH2!$B$2:$BJ$92,ROW($A17)- 1 - RegraSaída!BJ17,COLUMN(BJ$1)- 1 - RegraSaída!BJ17),0)*PSobreRurH!BJ17)*(1-txMortH!BJ17*FaPensRurH!BJ17) &lt;0,0,(BI16 - IFERROR(INDEX(FePensRurH2!$B$2:$BJ$92,ROW($A17)- 1 - RegraSaída!BJ17,COLUMN(BJ$1)- 1 - RegraSaída!BJ17),0)*PSobreRurH!BJ17)*(1-txMortH!BJ17*FaPensRurH!BJ17))+ FePensRurH2!BJ17</f>
        <v>997.89646306485588</v>
      </c>
    </row>
    <row r="18" spans="1:62" x14ac:dyDescent="0.3">
      <c r="A18" s="94">
        <v>16</v>
      </c>
      <c r="B18" s="95"/>
      <c r="C18" s="95"/>
      <c r="D18" s="95"/>
      <c r="E18" s="95"/>
      <c r="F18" s="95"/>
      <c r="G18" s="95"/>
      <c r="H18" s="95"/>
      <c r="I18" s="95"/>
      <c r="J18" s="95"/>
      <c r="K18" s="95"/>
      <c r="L18" s="95"/>
      <c r="M18" s="95"/>
      <c r="N18" s="95"/>
      <c r="O18" s="95"/>
      <c r="P18" s="96"/>
      <c r="Q18" s="99"/>
      <c r="R18" s="99"/>
      <c r="S18" s="99"/>
      <c r="T18" s="99">
        <f>FePensRurH2!T18</f>
        <v>190.01550685265218</v>
      </c>
      <c r="U18" s="99">
        <f>IF((T17 - IFERROR(INDEX(FePensRurH2!$B$2:$BJ$92,ROW($A18)- 1 - RegraSaída!U18,COLUMN(U$1)- 1 - RegraSaída!U18),0)*PSobreRurH!U18)*(1-txMortH!U18*FaPensRurH!U18) &lt;0,0,(T17 - IFERROR(INDEX(FePensRurH2!$B$2:$BJ$92,ROW($A18)- 1 - RegraSaída!U18,COLUMN(U$1)- 1 - RegraSaída!U18),0)*PSobreRurH!U18)*(1-txMortH!U18*FaPensRurH!U18))+ FePensRurH2!U18</f>
        <v>356.63821697768651</v>
      </c>
      <c r="V18" s="99">
        <f>IF((U17 - IFERROR(INDEX(FePensRurH2!$B$2:$BJ$92,ROW($A18)- 1 - RegraSaída!V18,COLUMN(V$1)- 1 - RegraSaída!V18),0)*PSobreRurH!V18)*(1-txMortH!V18*FaPensRurH!V18) &lt;0,0,(U17 - IFERROR(INDEX(FePensRurH2!$B$2:$BJ$92,ROW($A18)- 1 - RegraSaída!V18,COLUMN(V$1)- 1 - RegraSaída!V18),0)*PSobreRurH!V18)*(1-txMortH!V18*FaPensRurH!V18))+ FePensRurH2!V18</f>
        <v>510.30866164934719</v>
      </c>
      <c r="W18" s="99">
        <f>IF((V17 - IFERROR(INDEX(FePensRurH2!$B$2:$BJ$92,ROW($A18)- 1 - RegraSaída!W18,COLUMN(W$1)- 1 - RegraSaída!W18),0)*PSobreRurH!W18)*(1-txMortH!W18*FaPensRurH!W18) &lt;0,0,(V17 - IFERROR(INDEX(FePensRurH2!$B$2:$BJ$92,ROW($A18)- 1 - RegraSaída!W18,COLUMN(W$1)- 1 - RegraSaída!W18),0)*PSobreRurH!W18)*(1-txMortH!W18*FaPensRurH!W18))+ FePensRurH2!W18</f>
        <v>659.85775517727257</v>
      </c>
      <c r="X18" s="99">
        <f>IF((W17 - IFERROR(INDEX(FePensRurH2!$B$2:$BJ$92,ROW($A18)- 1 - RegraSaída!X18,COLUMN(X$1)- 1 - RegraSaída!X18),0)*PSobreRurH!X18)*(1-txMortH!X18*FaPensRurH!X18) &lt;0,0,(W17 - IFERROR(INDEX(FePensRurH2!$B$2:$BJ$92,ROW($A18)- 1 - RegraSaída!X18,COLUMN(X$1)- 1 - RegraSaída!X18),0)*PSobreRurH!X18)*(1-txMortH!X18*FaPensRurH!X18))+ FePensRurH2!X18</f>
        <v>788.95058428896232</v>
      </c>
      <c r="Y18" s="99">
        <f>IF((X17 - IFERROR(INDEX(FePensRurH2!$B$2:$BJ$92,ROW($A18)- 1 - RegraSaída!Y18,COLUMN(Y$1)- 1 - RegraSaída!Y18),0)*PSobreRurH!Y18)*(1-txMortH!Y18*FaPensRurH!Y18) &lt;0,0,(X17 - IFERROR(INDEX(FePensRurH2!$B$2:$BJ$92,ROW($A18)- 1 - RegraSaída!Y18,COLUMN(Y$1)- 1 - RegraSaída!Y18),0)*PSobreRurH!Y18)*(1-txMortH!Y18*FaPensRurH!Y18))+ FePensRurH2!Y18</f>
        <v>911.95669514523331</v>
      </c>
      <c r="Z18" s="99">
        <f>IF((Y17 - IFERROR(INDEX(FePensRurH2!$B$2:$BJ$92,ROW($A18)- 1 - RegraSaída!Z18,COLUMN(Z$1)- 1 - RegraSaída!Z18),0)*PSobreRurH!Z18)*(1-txMortH!Z18*FaPensRurH!Z18) &lt;0,0,(Y17 - IFERROR(INDEX(FePensRurH2!$B$2:$BJ$92,ROW($A18)- 1 - RegraSaída!Z18,COLUMN(Z$1)- 1 - RegraSaída!Z18),0)*PSobreRurH!Z18)*(1-txMortH!Z18*FaPensRurH!Z18))+ FePensRurH2!Z18</f>
        <v>1029.3102392750668</v>
      </c>
      <c r="AA18" s="99">
        <f>IF((Z17 - IFERROR(INDEX(FePensRurH2!$B$2:$BJ$92,ROW($A18)- 1 - RegraSaída!AA18,COLUMN(AA$1)- 1 - RegraSaída!AA18),0)*PSobreRurH!AA18)*(1-txMortH!AA18*FaPensRurH!AA18) &lt;0,0,(Z17 - IFERROR(INDEX(FePensRurH2!$B$2:$BJ$92,ROW($A18)- 1 - RegraSaída!AA18,COLUMN(AA$1)- 1 - RegraSaída!AA18),0)*PSobreRurH!AA18)*(1-txMortH!AA18*FaPensRurH!AA18))+ FePensRurH2!AA18</f>
        <v>1125.9590710007558</v>
      </c>
      <c r="AB18" s="99">
        <f>IF((AA17 - IFERROR(INDEX(FePensRurH2!$B$2:$BJ$92,ROW($A18)- 1 - RegraSaída!AB18,COLUMN(AB$1)- 1 - RegraSaída!AB18),0)*PSobreRurH!AB18)*(1-txMortH!AB18*FaPensRurH!AB18) &lt;0,0,(AA17 - IFERROR(INDEX(FePensRurH2!$B$2:$BJ$92,ROW($A18)- 1 - RegraSaída!AB18,COLUMN(AB$1)- 1 - RegraSaída!AB18),0)*PSobreRurH!AB18)*(1-txMortH!AB18*FaPensRurH!AB18))+ FePensRurH2!AB18</f>
        <v>1237.0375276240234</v>
      </c>
      <c r="AC18" s="99">
        <f>IF((AB17 - IFERROR(INDEX(FePensRurH2!$B$2:$BJ$92,ROW($A18)- 1 - RegraSaída!AC18,COLUMN(AC$1)- 1 - RegraSaída!AC18),0)*PSobreRurH!AC18)*(1-txMortH!AC18*FaPensRurH!AC18) &lt;0,0,(AB17 - IFERROR(INDEX(FePensRurH2!$B$2:$BJ$92,ROW($A18)- 1 - RegraSaída!AC18,COLUMN(AC$1)- 1 - RegraSaída!AC18),0)*PSobreRurH!AC18)*(1-txMortH!AC18*FaPensRurH!AC18))+ FePensRurH2!AC18</f>
        <v>1325.9502719213829</v>
      </c>
      <c r="AD18" s="99">
        <f>IF((AC17 - IFERROR(INDEX(FePensRurH2!$B$2:$BJ$92,ROW($A18)- 1 - RegraSaída!AD18,COLUMN(AD$1)- 1 - RegraSaída!AD18),0)*PSobreRurH!AD18)*(1-txMortH!AD18*FaPensRurH!AD18) &lt;0,0,(AC17 - IFERROR(INDEX(FePensRurH2!$B$2:$BJ$92,ROW($A18)- 1 - RegraSaída!AD18,COLUMN(AD$1)- 1 - RegraSaída!AD18),0)*PSobreRurH!AD18)*(1-txMortH!AD18*FaPensRurH!AD18))+ FePensRurH2!AD18</f>
        <v>1417.405818543205</v>
      </c>
      <c r="AE18" s="99">
        <f>IF((AD17 - IFERROR(INDEX(FePensRurH2!$B$2:$BJ$92,ROW($A18)- 1 - RegraSaída!AE18,COLUMN(AE$1)- 1 - RegraSaída!AE18),0)*PSobreRurH!AE18)*(1-txMortH!AE18*FaPensRurH!AE18) &lt;0,0,(AD17 - IFERROR(INDEX(FePensRurH2!$B$2:$BJ$92,ROW($A18)- 1 - RegraSaída!AE18,COLUMN(AE$1)- 1 - RegraSaída!AE18),0)*PSobreRurH!AE18)*(1-txMortH!AE18*FaPensRurH!AE18))+ FePensRurH2!AE18</f>
        <v>1517.5459528392626</v>
      </c>
      <c r="AF18" s="99">
        <f>IF((AE17 - IFERROR(INDEX(FePensRurH2!$B$2:$BJ$92,ROW($A18)- 1 - RegraSaída!AF18,COLUMN(AF$1)- 1 - RegraSaída!AF18),0)*PSobreRurH!AF18)*(1-txMortH!AF18*FaPensRurH!AF18) &lt;0,0,(AE17 - IFERROR(INDEX(FePensRurH2!$B$2:$BJ$92,ROW($A18)- 1 - RegraSaída!AF18,COLUMN(AF$1)- 1 - RegraSaída!AF18),0)*PSobreRurH!AF18)*(1-txMortH!AF18*FaPensRurH!AF18))+ FePensRurH2!AF18</f>
        <v>1628.7105836448259</v>
      </c>
      <c r="AG18" s="99">
        <f>IF((AF17 - IFERROR(INDEX(FePensRurH2!$B$2:$BJ$92,ROW($A18)- 1 - RegraSaída!AG18,COLUMN(AG$1)- 1 - RegraSaída!AG18),0)*PSobreRurH!AG18)*(1-txMortH!AG18*FaPensRurH!AG18) &lt;0,0,(AF17 - IFERROR(INDEX(FePensRurH2!$B$2:$BJ$92,ROW($A18)- 1 - RegraSaída!AG18,COLUMN(AG$1)- 1 - RegraSaída!AG18),0)*PSobreRurH!AG18)*(1-txMortH!AG18*FaPensRurH!AG18))+ FePensRurH2!AG18</f>
        <v>1766.6103238286323</v>
      </c>
      <c r="AH18" s="99">
        <f>IF((AG17 - IFERROR(INDEX(FePensRurH2!$B$2:$BJ$92,ROW($A18)- 1 - RegraSaída!AH18,COLUMN(AH$1)- 1 - RegraSaída!AH18),0)*PSobreRurH!AH18)*(1-txMortH!AH18*FaPensRurH!AH18) &lt;0,0,(AG17 - IFERROR(INDEX(FePensRurH2!$B$2:$BJ$92,ROW($A18)- 1 - RegraSaída!AH18,COLUMN(AH$1)- 1 - RegraSaída!AH18),0)*PSobreRurH!AH18)*(1-txMortH!AH18*FaPensRurH!AH18))+ FePensRurH2!AH18</f>
        <v>1890.479958469276</v>
      </c>
      <c r="AI18" s="99">
        <f>IF((AH17 - IFERROR(INDEX(FePensRurH2!$B$2:$BJ$92,ROW($A18)- 1 - RegraSaída!AI18,COLUMN(AI$1)- 1 - RegraSaída!AI18),0)*PSobreRurH!AI18)*(1-txMortH!AI18*FaPensRurH!AI18) &lt;0,0,(AH17 - IFERROR(INDEX(FePensRurH2!$B$2:$BJ$92,ROW($A18)- 1 - RegraSaída!AI18,COLUMN(AI$1)- 1 - RegraSaída!AI18),0)*PSobreRurH!AI18)*(1-txMortH!AI18*FaPensRurH!AI18))+ FePensRurH2!AI18</f>
        <v>2026.6165203813459</v>
      </c>
      <c r="AJ18" s="99">
        <f>IF((AI17 - IFERROR(INDEX(FePensRurH2!$B$2:$BJ$92,ROW($A18)- 1 - RegraSaída!AJ18,COLUMN(AJ$1)- 1 - RegraSaída!AJ18),0)*PSobreRurH!AJ18)*(1-txMortH!AJ18*FaPensRurH!AJ18) &lt;0,0,(AI17 - IFERROR(INDEX(FePensRurH2!$B$2:$BJ$92,ROW($A18)- 1 - RegraSaída!AJ18,COLUMN(AJ$1)- 1 - RegraSaída!AJ18),0)*PSobreRurH!AJ18)*(1-txMortH!AJ18*FaPensRurH!AJ18))+ FePensRurH2!AJ18</f>
        <v>2137.7750103189755</v>
      </c>
      <c r="AK18" s="99">
        <f>IF((AJ17 - IFERROR(INDEX(FePensRurH2!$B$2:$BJ$92,ROW($A18)- 1 - RegraSaída!AK18,COLUMN(AK$1)- 1 - RegraSaída!AK18),0)*PSobreRurH!AK18)*(1-txMortH!AK18*FaPensRurH!AK18) &lt;0,0,(AJ17 - IFERROR(INDEX(FePensRurH2!$B$2:$BJ$92,ROW($A18)- 1 - RegraSaída!AK18,COLUMN(AK$1)- 1 - RegraSaída!AK18),0)*PSobreRurH!AK18)*(1-txMortH!AK18*FaPensRurH!AK18))+ FePensRurH2!AK18</f>
        <v>2081.0410869803868</v>
      </c>
      <c r="AL18" s="99">
        <f>IF((AK17 - IFERROR(INDEX(FePensRurH2!$B$2:$BJ$92,ROW($A18)- 1 - RegraSaída!AL18,COLUMN(AL$1)- 1 - RegraSaída!AL18),0)*PSobreRurH!AL18)*(1-txMortH!AL18*FaPensRurH!AL18) &lt;0,0,(AK17 - IFERROR(INDEX(FePensRurH2!$B$2:$BJ$92,ROW($A18)- 1 - RegraSaída!AL18,COLUMN(AL$1)- 1 - RegraSaída!AL18),0)*PSobreRurH!AL18)*(1-txMortH!AL18*FaPensRurH!AL18))+ FePensRurH2!AL18</f>
        <v>2036.180219915412</v>
      </c>
      <c r="AM18" s="99">
        <f>IF((AL17 - IFERROR(INDEX(FePensRurH2!$B$2:$BJ$92,ROW($A18)- 1 - RegraSaída!AM18,COLUMN(AM$1)- 1 - RegraSaída!AM18),0)*PSobreRurH!AM18)*(1-txMortH!AM18*FaPensRurH!AM18) &lt;0,0,(AL17 - IFERROR(INDEX(FePensRurH2!$B$2:$BJ$92,ROW($A18)- 1 - RegraSaída!AM18,COLUMN(AM$1)- 1 - RegraSaída!AM18),0)*PSobreRurH!AM18)*(1-txMortH!AM18*FaPensRurH!AM18))+ FePensRurH2!AM18</f>
        <v>1988.6894538257407</v>
      </c>
      <c r="AN18" s="99">
        <f>IF((AM17 - IFERROR(INDEX(FePensRurH2!$B$2:$BJ$92,ROW($A18)- 1 - RegraSaída!AN18,COLUMN(AN$1)- 1 - RegraSaída!AN18),0)*PSobreRurH!AN18)*(1-txMortH!AN18*FaPensRurH!AN18) &lt;0,0,(AM17 - IFERROR(INDEX(FePensRurH2!$B$2:$BJ$92,ROW($A18)- 1 - RegraSaída!AN18,COLUMN(AN$1)- 1 - RegraSaída!AN18),0)*PSobreRurH!AN18)*(1-txMortH!AN18*FaPensRurH!AN18))+ FePensRurH2!AN18</f>
        <v>1932.0157893859687</v>
      </c>
      <c r="AO18" s="99">
        <f>IF((AN17 - IFERROR(INDEX(FePensRurH2!$B$2:$BJ$92,ROW($A18)- 1 - RegraSaída!AO18,COLUMN(AO$1)- 1 - RegraSaída!AO18),0)*PSobreRurH!AO18)*(1-txMortH!AO18*FaPensRurH!AO18) &lt;0,0,(AN17 - IFERROR(INDEX(FePensRurH2!$B$2:$BJ$92,ROW($A18)- 1 - RegraSaída!AO18,COLUMN(AO$1)- 1 - RegraSaída!AO18),0)*PSobreRurH!AO18)*(1-txMortH!AO18*FaPensRurH!AO18))+ FePensRurH2!AO18</f>
        <v>1881.8435786671314</v>
      </c>
      <c r="AP18" s="99">
        <f>IF((AO17 - IFERROR(INDEX(FePensRurH2!$B$2:$BJ$92,ROW($A18)- 1 - RegraSaída!AP18,COLUMN(AP$1)- 1 - RegraSaída!AP18),0)*PSobreRurH!AP18)*(1-txMortH!AP18*FaPensRurH!AP18) &lt;0,0,(AO17 - IFERROR(INDEX(FePensRurH2!$B$2:$BJ$92,ROW($A18)- 1 - RegraSaída!AP18,COLUMN(AP$1)- 1 - RegraSaída!AP18),0)*PSobreRurH!AP18)*(1-txMortH!AP18*FaPensRurH!AP18))+ FePensRurH2!AP18</f>
        <v>1842.036337750985</v>
      </c>
      <c r="AQ18" s="99">
        <f>IF((AP17 - IFERROR(INDEX(FePensRurH2!$B$2:$BJ$92,ROW($A18)- 1 - RegraSaída!AQ18,COLUMN(AQ$1)- 1 - RegraSaída!AQ18),0)*PSobreRurH!AQ18)*(1-txMortH!AQ18*FaPensRurH!AQ18) &lt;0,0,(AP17 - IFERROR(INDEX(FePensRurH2!$B$2:$BJ$92,ROW($A18)- 1 - RegraSaída!AQ18,COLUMN(AQ$1)- 1 - RegraSaída!AQ18),0)*PSobreRurH!AQ18)*(1-txMortH!AQ18*FaPensRurH!AQ18))+ FePensRurH2!AQ18</f>
        <v>1798.1690041406109</v>
      </c>
      <c r="AR18" s="99">
        <f>IF((AQ17 - IFERROR(INDEX(FePensRurH2!$B$2:$BJ$92,ROW($A18)- 1 - RegraSaída!AR18,COLUMN(AR$1)- 1 - RegraSaída!AR18),0)*PSobreRurH!AR18)*(1-txMortH!AR18*FaPensRurH!AR18) &lt;0,0,(AQ17 - IFERROR(INDEX(FePensRurH2!$B$2:$BJ$92,ROW($A18)- 1 - RegraSaída!AR18,COLUMN(AR$1)- 1 - RegraSaída!AR18),0)*PSobreRurH!AR18)*(1-txMortH!AR18*FaPensRurH!AR18))+ FePensRurH2!AR18</f>
        <v>1759.971796085234</v>
      </c>
      <c r="AS18" s="99">
        <f>IF((AR17 - IFERROR(INDEX(FePensRurH2!$B$2:$BJ$92,ROW($A18)- 1 - RegraSaída!AS18,COLUMN(AS$1)- 1 - RegraSaída!AS18),0)*PSobreRurH!AS18)*(1-txMortH!AS18*FaPensRurH!AS18) &lt;0,0,(AR17 - IFERROR(INDEX(FePensRurH2!$B$2:$BJ$92,ROW($A18)- 1 - RegraSaída!AS18,COLUMN(AS$1)- 1 - RegraSaída!AS18),0)*PSobreRurH!AS18)*(1-txMortH!AS18*FaPensRurH!AS18))+ FePensRurH2!AS18</f>
        <v>1711.1886274301967</v>
      </c>
      <c r="AT18" s="99">
        <f>IF((AS17 - IFERROR(INDEX(FePensRurH2!$B$2:$BJ$92,ROW($A18)- 1 - RegraSaída!AT18,COLUMN(AT$1)- 1 - RegraSaída!AT18),0)*PSobreRurH!AT18)*(1-txMortH!AT18*FaPensRurH!AT18) &lt;0,0,(AS17 - IFERROR(INDEX(FePensRurH2!$B$2:$BJ$92,ROW($A18)- 1 - RegraSaída!AT18,COLUMN(AT$1)- 1 - RegraSaída!AT18),0)*PSobreRurH!AT18)*(1-txMortH!AT18*FaPensRurH!AT18))+ FePensRurH2!AT18</f>
        <v>1666.9208624789082</v>
      </c>
      <c r="AU18" s="99">
        <f>IF((AT17 - IFERROR(INDEX(FePensRurH2!$B$2:$BJ$92,ROW($A18)- 1 - RegraSaída!AU18,COLUMN(AU$1)- 1 - RegraSaída!AU18),0)*PSobreRurH!AU18)*(1-txMortH!AU18*FaPensRurH!AU18) &lt;0,0,(AT17 - IFERROR(INDEX(FePensRurH2!$B$2:$BJ$92,ROW($A18)- 1 - RegraSaída!AU18,COLUMN(AU$1)- 1 - RegraSaída!AU18),0)*PSobreRurH!AU18)*(1-txMortH!AU18*FaPensRurH!AU18))+ FePensRurH2!AU18</f>
        <v>1620.8963638168527</v>
      </c>
      <c r="AV18" s="99">
        <f>IF((AU17 - IFERROR(INDEX(FePensRurH2!$B$2:$BJ$92,ROW($A18)- 1 - RegraSaída!AV18,COLUMN(AV$1)- 1 - RegraSaída!AV18),0)*PSobreRurH!AV18)*(1-txMortH!AV18*FaPensRurH!AV18) &lt;0,0,(AU17 - IFERROR(INDEX(FePensRurH2!$B$2:$BJ$92,ROW($A18)- 1 - RegraSaída!AV18,COLUMN(AV$1)- 1 - RegraSaída!AV18),0)*PSobreRurH!AV18)*(1-txMortH!AV18*FaPensRurH!AV18))+ FePensRurH2!AV18</f>
        <v>1552.392847406539</v>
      </c>
      <c r="AW18" s="99">
        <f>IF((AV17 - IFERROR(INDEX(FePensRurH2!$B$2:$BJ$92,ROW($A18)- 1 - RegraSaída!AW18,COLUMN(AW$1)- 1 - RegraSaída!AW18),0)*PSobreRurH!AW18)*(1-txMortH!AW18*FaPensRurH!AW18) &lt;0,0,(AV17 - IFERROR(INDEX(FePensRurH2!$B$2:$BJ$92,ROW($A18)- 1 - RegraSaída!AW18,COLUMN(AW$1)- 1 - RegraSaída!AW18),0)*PSobreRurH!AW18)*(1-txMortH!AW18*FaPensRurH!AW18))+ FePensRurH2!AW18</f>
        <v>1503.6866862510337</v>
      </c>
      <c r="AX18" s="99">
        <f>IF((AW17 - IFERROR(INDEX(FePensRurH2!$B$2:$BJ$92,ROW($A18)- 1 - RegraSaída!AX18,COLUMN(AX$1)- 1 - RegraSaída!AX18),0)*PSobreRurH!AX18)*(1-txMortH!AX18*FaPensRurH!AX18) &lt;0,0,(AW17 - IFERROR(INDEX(FePensRurH2!$B$2:$BJ$92,ROW($A18)- 1 - RegraSaída!AX18,COLUMN(AX$1)- 1 - RegraSaída!AX18),0)*PSobreRurH!AX18)*(1-txMortH!AX18*FaPensRurH!AX18))+ FePensRurH2!AX18</f>
        <v>1471.9011638241079</v>
      </c>
      <c r="AY18" s="99">
        <f>IF((AX17 - IFERROR(INDEX(FePensRurH2!$B$2:$BJ$92,ROW($A18)- 1 - RegraSaída!AY18,COLUMN(AY$1)- 1 - RegraSaída!AY18),0)*PSobreRurH!AY18)*(1-txMortH!AY18*FaPensRurH!AY18) &lt;0,0,(AX17 - IFERROR(INDEX(FePensRurH2!$B$2:$BJ$92,ROW($A18)- 1 - RegraSaída!AY18,COLUMN(AY$1)- 1 - RegraSaída!AY18),0)*PSobreRurH!AY18)*(1-txMortH!AY18*FaPensRurH!AY18))+ FePensRurH2!AY18</f>
        <v>1438.169514796471</v>
      </c>
      <c r="AZ18" s="99">
        <f>IF((AY17 - IFERROR(INDEX(FePensRurH2!$B$2:$BJ$92,ROW($A18)- 1 - RegraSaída!AZ18,COLUMN(AZ$1)- 1 - RegraSaída!AZ18),0)*PSobreRurH!AZ18)*(1-txMortH!AZ18*FaPensRurH!AZ18) &lt;0,0,(AY17 - IFERROR(INDEX(FePensRurH2!$B$2:$BJ$92,ROW($A18)- 1 - RegraSaída!AZ18,COLUMN(AZ$1)- 1 - RegraSaída!AZ18),0)*PSobreRurH!AZ18)*(1-txMortH!AZ18*FaPensRurH!AZ18))+ FePensRurH2!AZ18</f>
        <v>1405.2808327434252</v>
      </c>
      <c r="BA18" s="99">
        <f>IF((AZ17 - IFERROR(INDEX(FePensRurH2!$B$2:$BJ$92,ROW($A18)- 1 - RegraSaída!BA18,COLUMN(BA$1)- 1 - RegraSaída!BA18),0)*PSobreRurH!BA18)*(1-txMortH!BA18*FaPensRurH!BA18) &lt;0,0,(AZ17 - IFERROR(INDEX(FePensRurH2!$B$2:$BJ$92,ROW($A18)- 1 - RegraSaída!BA18,COLUMN(BA$1)- 1 - RegraSaída!BA18),0)*PSobreRurH!BA18)*(1-txMortH!BA18*FaPensRurH!BA18))+ FePensRurH2!BA18</f>
        <v>1370.3617875006498</v>
      </c>
      <c r="BB18" s="99">
        <f>IF((BA17 - IFERROR(INDEX(FePensRurH2!$B$2:$BJ$92,ROW($A18)- 1 - RegraSaída!BB18,COLUMN(BB$1)- 1 - RegraSaída!BB18),0)*PSobreRurH!BB18)*(1-txMortH!BB18*FaPensRurH!BB18) &lt;0,0,(BA17 - IFERROR(INDEX(FePensRurH2!$B$2:$BJ$92,ROW($A18)- 1 - RegraSaída!BB18,COLUMN(BB$1)- 1 - RegraSaída!BB18),0)*PSobreRurH!BB18)*(1-txMortH!BB18*FaPensRurH!BB18))+ FePensRurH2!BB18</f>
        <v>1338.1565351666891</v>
      </c>
      <c r="BC18" s="99">
        <f>IF((BB17 - IFERROR(INDEX(FePensRurH2!$B$2:$BJ$92,ROW($A18)- 1 - RegraSaída!BC18,COLUMN(BC$1)- 1 - RegraSaída!BC18),0)*PSobreRurH!BC18)*(1-txMortH!BC18*FaPensRurH!BC18) &lt;0,0,(BB17 - IFERROR(INDEX(FePensRurH2!$B$2:$BJ$92,ROW($A18)- 1 - RegraSaída!BC18,COLUMN(BC$1)- 1 - RegraSaída!BC18),0)*PSobreRurH!BC18)*(1-txMortH!BC18*FaPensRurH!BC18))+ FePensRurH2!BC18</f>
        <v>1303.4236448608187</v>
      </c>
      <c r="BD18" s="99">
        <f>IF((BC17 - IFERROR(INDEX(FePensRurH2!$B$2:$BJ$92,ROW($A18)- 1 - RegraSaída!BD18,COLUMN(BD$1)- 1 - RegraSaída!BD18),0)*PSobreRurH!BD18)*(1-txMortH!BD18*FaPensRurH!BD18) &lt;0,0,(BC17 - IFERROR(INDEX(FePensRurH2!$B$2:$BJ$92,ROW($A18)- 1 - RegraSaída!BD18,COLUMN(BD$1)- 1 - RegraSaída!BD18),0)*PSobreRurH!BD18)*(1-txMortH!BD18*FaPensRurH!BD18))+ FePensRurH2!BD18</f>
        <v>1269.7374316621172</v>
      </c>
      <c r="BE18" s="99">
        <f>IF((BD17 - IFERROR(INDEX(FePensRurH2!$B$2:$BJ$92,ROW($A18)- 1 - RegraSaída!BE18,COLUMN(BE$1)- 1 - RegraSaída!BE18),0)*PSobreRurH!BE18)*(1-txMortH!BE18*FaPensRurH!BE18) &lt;0,0,(BD17 - IFERROR(INDEX(FePensRurH2!$B$2:$BJ$92,ROW($A18)- 1 - RegraSaída!BE18,COLUMN(BE$1)- 1 - RegraSaída!BE18),0)*PSobreRurH!BE18)*(1-txMortH!BE18*FaPensRurH!BE18))+ FePensRurH2!BE18</f>
        <v>1240.0617108233937</v>
      </c>
      <c r="BF18" s="99">
        <f>IF((BE17 - IFERROR(INDEX(FePensRurH2!$B$2:$BJ$92,ROW($A18)- 1 - RegraSaída!BF18,COLUMN(BF$1)- 1 - RegraSaída!BF18),0)*PSobreRurH!BF18)*(1-txMortH!BF18*FaPensRurH!BF18) &lt;0,0,(BE17 - IFERROR(INDEX(FePensRurH2!$B$2:$BJ$92,ROW($A18)- 1 - RegraSaída!BF18,COLUMN(BF$1)- 1 - RegraSaída!BF18),0)*PSobreRurH!BF18)*(1-txMortH!BF18*FaPensRurH!BF18))+ FePensRurH2!BF18</f>
        <v>1215.4557254217871</v>
      </c>
      <c r="BG18" s="99">
        <f>IF((BF17 - IFERROR(INDEX(FePensRurH2!$B$2:$BJ$92,ROW($A18)- 1 - RegraSaída!BG18,COLUMN(BG$1)- 1 - RegraSaída!BG18),0)*PSobreRurH!BG18)*(1-txMortH!BG18*FaPensRurH!BG18) &lt;0,0,(BF17 - IFERROR(INDEX(FePensRurH2!$B$2:$BJ$92,ROW($A18)- 1 - RegraSaída!BG18,COLUMN(BG$1)- 1 - RegraSaída!BG18),0)*PSobreRurH!BG18)*(1-txMortH!BG18*FaPensRurH!BG18))+ FePensRurH2!BG18</f>
        <v>1190.7594059786763</v>
      </c>
      <c r="BH18" s="99">
        <f>IF((BG17 - IFERROR(INDEX(FePensRurH2!$B$2:$BJ$92,ROW($A18)- 1 - RegraSaída!BH18,COLUMN(BH$1)- 1 - RegraSaída!BH18),0)*PSobreRurH!BH18)*(1-txMortH!BH18*FaPensRurH!BH18) &lt;0,0,(BG17 - IFERROR(INDEX(FePensRurH2!$B$2:$BJ$92,ROW($A18)- 1 - RegraSaída!BH18,COLUMN(BH$1)- 1 - RegraSaída!BH18),0)*PSobreRurH!BH18)*(1-txMortH!BH18*FaPensRurH!BH18))+ FePensRurH2!BH18</f>
        <v>1166.1701228330228</v>
      </c>
      <c r="BI18" s="99">
        <f>IF((BH17 - IFERROR(INDEX(FePensRurH2!$B$2:$BJ$92,ROW($A18)- 1 - RegraSaída!BI18,COLUMN(BI$1)- 1 - RegraSaída!BI18),0)*PSobreRurH!BI18)*(1-txMortH!BI18*FaPensRurH!BI18) &lt;0,0,(BH17 - IFERROR(INDEX(FePensRurH2!$B$2:$BJ$92,ROW($A18)- 1 - RegraSaída!BI18,COLUMN(BI$1)- 1 - RegraSaída!BI18),0)*PSobreRurH!BI18)*(1-txMortH!BI18*FaPensRurH!BI18))+ FePensRurH2!BI18</f>
        <v>1135.7136637085496</v>
      </c>
      <c r="BJ18" s="99">
        <f>IF((BI17 - IFERROR(INDEX(FePensRurH2!$B$2:$BJ$92,ROW($A18)- 1 - RegraSaída!BJ18,COLUMN(BJ$1)- 1 - RegraSaída!BJ18),0)*PSobreRurH!BJ18)*(1-txMortH!BJ18*FaPensRurH!BJ18) &lt;0,0,(BI17 - IFERROR(INDEX(FePensRurH2!$B$2:$BJ$92,ROW($A18)- 1 - RegraSaída!BJ18,COLUMN(BJ$1)- 1 - RegraSaída!BJ18),0)*PSobreRurH!BJ18)*(1-txMortH!BJ18*FaPensRurH!BJ18))+ FePensRurH2!BJ18</f>
        <v>1104.4084176834867</v>
      </c>
    </row>
    <row r="19" spans="1:62" x14ac:dyDescent="0.3">
      <c r="A19" s="94">
        <v>17</v>
      </c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6"/>
      <c r="Q19" s="99"/>
      <c r="R19" s="99"/>
      <c r="S19" s="99"/>
      <c r="T19" s="99">
        <f>FePensRurH2!T19</f>
        <v>182.06375790960999</v>
      </c>
      <c r="U19" s="99">
        <f>IF((T18 - IFERROR(INDEX(FePensRurH2!$B$2:$BJ$92,ROW($A19)- 1 - RegraSaída!U19,COLUMN(U$1)- 1 - RegraSaída!U19),0)*PSobreRurH!U19)*(1-txMortH!U19*FaPensRurH!U19) &lt;0,0,(T18 - IFERROR(INDEX(FePensRurH2!$B$2:$BJ$92,ROW($A19)- 1 - RegraSaída!U19,COLUMN(U$1)- 1 - RegraSaída!U19),0)*PSobreRurH!U19)*(1-txMortH!U19*FaPensRurH!U19))+ FePensRurH2!U19</f>
        <v>363.85252953600616</v>
      </c>
      <c r="V19" s="99">
        <f>IF((U18 - IFERROR(INDEX(FePensRurH2!$B$2:$BJ$92,ROW($A19)- 1 - RegraSaída!V19,COLUMN(V$1)- 1 - RegraSaída!V19),0)*PSobreRurH!V19)*(1-txMortH!V19*FaPensRurH!V19) &lt;0,0,(U18 - IFERROR(INDEX(FePensRurH2!$B$2:$BJ$92,ROW($A19)- 1 - RegraSaída!V19,COLUMN(V$1)- 1 - RegraSaída!V19),0)*PSobreRurH!V19)*(1-txMortH!V19*FaPensRurH!V19))+ FePensRurH2!V19</f>
        <v>524.08680744481626</v>
      </c>
      <c r="W19" s="99">
        <f>IF((V18 - IFERROR(INDEX(FePensRurH2!$B$2:$BJ$92,ROW($A19)- 1 - RegraSaída!W19,COLUMN(W$1)- 1 - RegraSaída!W19),0)*PSobreRurH!W19)*(1-txMortH!W19*FaPensRurH!W19) &lt;0,0,(V18 - IFERROR(INDEX(FePensRurH2!$B$2:$BJ$92,ROW($A19)- 1 - RegraSaída!W19,COLUMN(W$1)- 1 - RegraSaída!W19),0)*PSobreRurH!W19)*(1-txMortH!W19*FaPensRurH!W19))+ FePensRurH2!W19</f>
        <v>674.29399457564841</v>
      </c>
      <c r="X19" s="99">
        <f>IF((W18 - IFERROR(INDEX(FePensRurH2!$B$2:$BJ$92,ROW($A19)- 1 - RegraSaída!X19,COLUMN(X$1)- 1 - RegraSaída!X19),0)*PSobreRurH!X19)*(1-txMortH!X19*FaPensRurH!X19) &lt;0,0,(W18 - IFERROR(INDEX(FePensRurH2!$B$2:$BJ$92,ROW($A19)- 1 - RegraSaída!X19,COLUMN(X$1)- 1 - RegraSaída!X19),0)*PSobreRurH!X19)*(1-txMortH!X19*FaPensRurH!X19))+ FePensRurH2!X19</f>
        <v>817.8540660232519</v>
      </c>
      <c r="Y19" s="99">
        <f>IF((X18 - IFERROR(INDEX(FePensRurH2!$B$2:$BJ$92,ROW($A19)- 1 - RegraSaída!Y19,COLUMN(Y$1)- 1 - RegraSaída!Y19),0)*PSobreRurH!Y19)*(1-txMortH!Y19*FaPensRurH!Y19) &lt;0,0,(X18 - IFERROR(INDEX(FePensRurH2!$B$2:$BJ$92,ROW($A19)- 1 - RegraSaída!Y19,COLUMN(Y$1)- 1 - RegraSaída!Y19),0)*PSobreRurH!Y19)*(1-txMortH!Y19*FaPensRurH!Y19))+ FePensRurH2!Y19</f>
        <v>940.49401477242952</v>
      </c>
      <c r="Z19" s="99">
        <f>IF((Y18 - IFERROR(INDEX(FePensRurH2!$B$2:$BJ$92,ROW($A19)- 1 - RegraSaída!Z19,COLUMN(Z$1)- 1 - RegraSaída!Z19),0)*PSobreRurH!Z19)*(1-txMortH!Z19*FaPensRurH!Z19) &lt;0,0,(Y18 - IFERROR(INDEX(FePensRurH2!$B$2:$BJ$92,ROW($A19)- 1 - RegraSaída!Z19,COLUMN(Z$1)- 1 - RegraSaída!Z19),0)*PSobreRurH!Z19)*(1-txMortH!Z19*FaPensRurH!Z19))+ FePensRurH2!Z19</f>
        <v>1057.0973063565148</v>
      </c>
      <c r="AA19" s="99">
        <f>IF((Z18 - IFERROR(INDEX(FePensRurH2!$B$2:$BJ$92,ROW($A19)- 1 - RegraSaída!AA19,COLUMN(AA$1)- 1 - RegraSaída!AA19),0)*PSobreRurH!AA19)*(1-txMortH!AA19*FaPensRurH!AA19) &lt;0,0,(Z18 - IFERROR(INDEX(FePensRurH2!$B$2:$BJ$92,ROW($A19)- 1 - RegraSaída!AA19,COLUMN(AA$1)- 1 - RegraSaída!AA19),0)*PSobreRurH!AA19)*(1-txMortH!AA19*FaPensRurH!AA19))+ FePensRurH2!AA19</f>
        <v>1170.2208961878166</v>
      </c>
      <c r="AB19" s="99">
        <f>IF((AA18 - IFERROR(INDEX(FePensRurH2!$B$2:$BJ$92,ROW($A19)- 1 - RegraSaída!AB19,COLUMN(AB$1)- 1 - RegraSaída!AB19),0)*PSobreRurH!AB19)*(1-txMortH!AB19*FaPensRurH!AB19) &lt;0,0,(AA18 - IFERROR(INDEX(FePensRurH2!$B$2:$BJ$92,ROW($A19)- 1 - RegraSaída!AB19,COLUMN(AB$1)- 1 - RegraSaída!AB19),0)*PSobreRurH!AB19)*(1-txMortH!AB19*FaPensRurH!AB19))+ FePensRurH2!AB19</f>
        <v>1264.3006373000781</v>
      </c>
      <c r="AC19" s="99">
        <f>IF((AB18 - IFERROR(INDEX(FePensRurH2!$B$2:$BJ$92,ROW($A19)- 1 - RegraSaída!AC19,COLUMN(AC$1)- 1 - RegraSaída!AC19),0)*PSobreRurH!AC19)*(1-txMortH!AC19*FaPensRurH!AC19) &lt;0,0,(AB18 - IFERROR(INDEX(FePensRurH2!$B$2:$BJ$92,ROW($A19)- 1 - RegraSaída!AC19,COLUMN(AC$1)- 1 - RegraSaída!AC19),0)*PSobreRurH!AC19)*(1-txMortH!AC19*FaPensRurH!AC19))+ FePensRurH2!AC19</f>
        <v>1371.6316480564412</v>
      </c>
      <c r="AD19" s="99">
        <f>IF((AC18 - IFERROR(INDEX(FePensRurH2!$B$2:$BJ$92,ROW($A19)- 1 - RegraSaída!AD19,COLUMN(AD$1)- 1 - RegraSaída!AD19),0)*PSobreRurH!AD19)*(1-txMortH!AD19*FaPensRurH!AD19) &lt;0,0,(AC18 - IFERROR(INDEX(FePensRurH2!$B$2:$BJ$92,ROW($A19)- 1 - RegraSaída!AD19,COLUMN(AD$1)- 1 - RegraSaída!AD19),0)*PSobreRurH!AD19)*(1-txMortH!AD19*FaPensRurH!AD19))+ FePensRurH2!AD19</f>
        <v>1455.3192079374471</v>
      </c>
      <c r="AE19" s="99">
        <f>IF((AD18 - IFERROR(INDEX(FePensRurH2!$B$2:$BJ$92,ROW($A19)- 1 - RegraSaída!AE19,COLUMN(AE$1)- 1 - RegraSaída!AE19),0)*PSobreRurH!AE19)*(1-txMortH!AE19*FaPensRurH!AE19) &lt;0,0,(AD18 - IFERROR(INDEX(FePensRurH2!$B$2:$BJ$92,ROW($A19)- 1 - RegraSaída!AE19,COLUMN(AE$1)- 1 - RegraSaída!AE19),0)*PSobreRurH!AE19)*(1-txMortH!AE19*FaPensRurH!AE19))+ FePensRurH2!AE19</f>
        <v>1541.4121279278836</v>
      </c>
      <c r="AF19" s="99">
        <f>IF((AE18 - IFERROR(INDEX(FePensRurH2!$B$2:$BJ$92,ROW($A19)- 1 - RegraSaída!AF19,COLUMN(AF$1)- 1 - RegraSaída!AF19),0)*PSobreRurH!AF19)*(1-txMortH!AF19*FaPensRurH!AF19) &lt;0,0,(AE18 - IFERROR(INDEX(FePensRurH2!$B$2:$BJ$92,ROW($A19)- 1 - RegraSaída!AF19,COLUMN(AF$1)- 1 - RegraSaída!AF19),0)*PSobreRurH!AF19)*(1-txMortH!AF19*FaPensRurH!AF19))+ FePensRurH2!AF19</f>
        <v>1642.1094777470164</v>
      </c>
      <c r="AG19" s="99">
        <f>IF((AF18 - IFERROR(INDEX(FePensRurH2!$B$2:$BJ$92,ROW($A19)- 1 - RegraSaída!AG19,COLUMN(AG$1)- 1 - RegraSaída!AG19),0)*PSobreRurH!AG19)*(1-txMortH!AG19*FaPensRurH!AG19) &lt;0,0,(AF18 - IFERROR(INDEX(FePensRurH2!$B$2:$BJ$92,ROW($A19)- 1 - RegraSaída!AG19,COLUMN(AG$1)- 1 - RegraSaída!AG19),0)*PSobreRurH!AG19)*(1-txMortH!AG19*FaPensRurH!AG19))+ FePensRurH2!AG19</f>
        <v>1752.5322501074418</v>
      </c>
      <c r="AH19" s="99">
        <f>IF((AG18 - IFERROR(INDEX(FePensRurH2!$B$2:$BJ$92,ROW($A19)- 1 - RegraSaída!AH19,COLUMN(AH$1)- 1 - RegraSaída!AH19),0)*PSobreRurH!AH19)*(1-txMortH!AH19*FaPensRurH!AH19) &lt;0,0,(AG18 - IFERROR(INDEX(FePensRurH2!$B$2:$BJ$92,ROW($A19)- 1 - RegraSaída!AH19,COLUMN(AH$1)- 1 - RegraSaída!AH19),0)*PSobreRurH!AH19)*(1-txMortH!AH19*FaPensRurH!AH19))+ FePensRurH2!AH19</f>
        <v>1885.3660433523307</v>
      </c>
      <c r="AI19" s="99">
        <f>IF((AH18 - IFERROR(INDEX(FePensRurH2!$B$2:$BJ$92,ROW($A19)- 1 - RegraSaída!AI19,COLUMN(AI$1)- 1 - RegraSaída!AI19),0)*PSobreRurH!AI19)*(1-txMortH!AI19*FaPensRurH!AI19) &lt;0,0,(AH18 - IFERROR(INDEX(FePensRurH2!$B$2:$BJ$92,ROW($A19)- 1 - RegraSaída!AI19,COLUMN(AI$1)- 1 - RegraSaída!AI19),0)*PSobreRurH!AI19)*(1-txMortH!AI19*FaPensRurH!AI19))+ FePensRurH2!AI19</f>
        <v>2005.5021251518444</v>
      </c>
      <c r="AJ19" s="99">
        <f>IF((AI18 - IFERROR(INDEX(FePensRurH2!$B$2:$BJ$92,ROW($A19)- 1 - RegraSaída!AJ19,COLUMN(AJ$1)- 1 - RegraSaída!AJ19),0)*PSobreRurH!AJ19)*(1-txMortH!AJ19*FaPensRurH!AJ19) &lt;0,0,(AI18 - IFERROR(INDEX(FePensRurH2!$B$2:$BJ$92,ROW($A19)- 1 - RegraSaída!AJ19,COLUMN(AJ$1)- 1 - RegraSaída!AJ19),0)*PSobreRurH!AJ19)*(1-txMortH!AJ19*FaPensRurH!AJ19))+ FePensRurH2!AJ19</f>
        <v>2137.8809786878578</v>
      </c>
      <c r="AK19" s="99">
        <f>IF((AJ18 - IFERROR(INDEX(FePensRurH2!$B$2:$BJ$92,ROW($A19)- 1 - RegraSaída!AK19,COLUMN(AK$1)- 1 - RegraSaída!AK19),0)*PSobreRurH!AK19)*(1-txMortH!AK19*FaPensRurH!AK19) &lt;0,0,(AJ18 - IFERROR(INDEX(FePensRurH2!$B$2:$BJ$92,ROW($A19)- 1 - RegraSaída!AK19,COLUMN(AK$1)- 1 - RegraSaída!AK19),0)*PSobreRurH!AK19)*(1-txMortH!AK19*FaPensRurH!AK19))+ FePensRurH2!AK19</f>
        <v>2245.3757284567087</v>
      </c>
      <c r="AL19" s="99">
        <f>IF((AK18 - IFERROR(INDEX(FePensRurH2!$B$2:$BJ$92,ROW($A19)- 1 - RegraSaída!AL19,COLUMN(AL$1)- 1 - RegraSaída!AL19),0)*PSobreRurH!AL19)*(1-txMortH!AL19*FaPensRurH!AL19) &lt;0,0,(AK18 - IFERROR(INDEX(FePensRurH2!$B$2:$BJ$92,ROW($A19)- 1 - RegraSaída!AL19,COLUMN(AL$1)- 1 - RegraSaída!AL19),0)*PSobreRurH!AL19)*(1-txMortH!AL19*FaPensRurH!AL19))+ FePensRurH2!AL19</f>
        <v>2185.802219826674</v>
      </c>
      <c r="AM19" s="99">
        <f>IF((AL18 - IFERROR(INDEX(FePensRurH2!$B$2:$BJ$92,ROW($A19)- 1 - RegraSaída!AM19,COLUMN(AM$1)- 1 - RegraSaída!AM19),0)*PSobreRurH!AM19)*(1-txMortH!AM19*FaPensRurH!AM19) &lt;0,0,(AL18 - IFERROR(INDEX(FePensRurH2!$B$2:$BJ$92,ROW($A19)- 1 - RegraSaída!AM19,COLUMN(AM$1)- 1 - RegraSaída!AM19),0)*PSobreRurH!AM19)*(1-txMortH!AM19*FaPensRurH!AM19))+ FePensRurH2!AM19</f>
        <v>2138.0424954776222</v>
      </c>
      <c r="AN19" s="99">
        <f>IF((AM18 - IFERROR(INDEX(FePensRurH2!$B$2:$BJ$92,ROW($A19)- 1 - RegraSaída!AN19,COLUMN(AN$1)- 1 - RegraSaída!AN19),0)*PSobreRurH!AN19)*(1-txMortH!AN19*FaPensRurH!AN19) &lt;0,0,(AM18 - IFERROR(INDEX(FePensRurH2!$B$2:$BJ$92,ROW($A19)- 1 - RegraSaída!AN19,COLUMN(AN$1)- 1 - RegraSaída!AN19),0)*PSobreRurH!AN19)*(1-txMortH!AN19*FaPensRurH!AN19))+ FePensRurH2!AN19</f>
        <v>2087.6397067270091</v>
      </c>
      <c r="AO19" s="99">
        <f>IF((AN18 - IFERROR(INDEX(FePensRurH2!$B$2:$BJ$92,ROW($A19)- 1 - RegraSaída!AO19,COLUMN(AO$1)- 1 - RegraSaída!AO19),0)*PSobreRurH!AO19)*(1-txMortH!AO19*FaPensRurH!AO19) &lt;0,0,(AN18 - IFERROR(INDEX(FePensRurH2!$B$2:$BJ$92,ROW($A19)- 1 - RegraSaída!AO19,COLUMN(AO$1)- 1 - RegraSaída!AO19),0)*PSobreRurH!AO19)*(1-txMortH!AO19*FaPensRurH!AO19))+ FePensRurH2!AO19</f>
        <v>2029.2227662434934</v>
      </c>
      <c r="AP19" s="99">
        <f>IF((AO18 - IFERROR(INDEX(FePensRurH2!$B$2:$BJ$92,ROW($A19)- 1 - RegraSaída!AP19,COLUMN(AP$1)- 1 - RegraSaída!AP19),0)*PSobreRurH!AP19)*(1-txMortH!AP19*FaPensRurH!AP19) &lt;0,0,(AO18 - IFERROR(INDEX(FePensRurH2!$B$2:$BJ$92,ROW($A19)- 1 - RegraSaída!AP19,COLUMN(AP$1)- 1 - RegraSaída!AP19),0)*PSobreRurH!AP19)*(1-txMortH!AP19*FaPensRurH!AP19))+ FePensRurH2!AP19</f>
        <v>1977.2829830037554</v>
      </c>
      <c r="AQ19" s="99">
        <f>IF((AP18 - IFERROR(INDEX(FePensRurH2!$B$2:$BJ$92,ROW($A19)- 1 - RegraSaída!AQ19,COLUMN(AQ$1)- 1 - RegraSaída!AQ19),0)*PSobreRurH!AQ19)*(1-txMortH!AQ19*FaPensRurH!AQ19) &lt;0,0,(AP18 - IFERROR(INDEX(FePensRurH2!$B$2:$BJ$92,ROW($A19)- 1 - RegraSaída!AQ19,COLUMN(AQ$1)- 1 - RegraSaída!AQ19),0)*PSobreRurH!AQ19)*(1-txMortH!AQ19*FaPensRurH!AQ19))+ FePensRurH2!AQ19</f>
        <v>1934.6707882712403</v>
      </c>
      <c r="AR19" s="99">
        <f>IF((AQ18 - IFERROR(INDEX(FePensRurH2!$B$2:$BJ$92,ROW($A19)- 1 - RegraSaída!AR19,COLUMN(AR$1)- 1 - RegraSaída!AR19),0)*PSobreRurH!AR19)*(1-txMortH!AR19*FaPensRurH!AR19) &lt;0,0,(AQ18 - IFERROR(INDEX(FePensRurH2!$B$2:$BJ$92,ROW($A19)- 1 - RegraSaída!AR19,COLUMN(AR$1)- 1 - RegraSaída!AR19),0)*PSobreRurH!AR19)*(1-txMortH!AR19*FaPensRurH!AR19))+ FePensRurH2!AR19</f>
        <v>1888.1523430914499</v>
      </c>
      <c r="AS19" s="99">
        <f>IF((AR18 - IFERROR(INDEX(FePensRurH2!$B$2:$BJ$92,ROW($A19)- 1 - RegraSaída!AS19,COLUMN(AS$1)- 1 - RegraSaída!AS19),0)*PSobreRurH!AS19)*(1-txMortH!AS19*FaPensRurH!AS19) &lt;0,0,(AR18 - IFERROR(INDEX(FePensRurH2!$B$2:$BJ$92,ROW($A19)- 1 - RegraSaída!AS19,COLUMN(AS$1)- 1 - RegraSaída!AS19),0)*PSobreRurH!AS19)*(1-txMortH!AS19*FaPensRurH!AS19))+ FePensRurH2!AS19</f>
        <v>1847.2857396871766</v>
      </c>
      <c r="AT19" s="99">
        <f>IF((AS18 - IFERROR(INDEX(FePensRurH2!$B$2:$BJ$92,ROW($A19)- 1 - RegraSaída!AT19,COLUMN(AT$1)- 1 - RegraSaída!AT19),0)*PSobreRurH!AT19)*(1-txMortH!AT19*FaPensRurH!AT19) &lt;0,0,(AS18 - IFERROR(INDEX(FePensRurH2!$B$2:$BJ$92,ROW($A19)- 1 - RegraSaída!AT19,COLUMN(AT$1)- 1 - RegraSaída!AT19),0)*PSobreRurH!AT19)*(1-txMortH!AT19*FaPensRurH!AT19))+ FePensRurH2!AT19</f>
        <v>1796.9869653684357</v>
      </c>
      <c r="AU19" s="99">
        <f>IF((AT18 - IFERROR(INDEX(FePensRurH2!$B$2:$BJ$92,ROW($A19)- 1 - RegraSaída!AU19,COLUMN(AU$1)- 1 - RegraSaída!AU19),0)*PSobreRurH!AU19)*(1-txMortH!AU19*FaPensRurH!AU19) &lt;0,0,(AT18 - IFERROR(INDEX(FePensRurH2!$B$2:$BJ$92,ROW($A19)- 1 - RegraSaída!AU19,COLUMN(AU$1)- 1 - RegraSaída!AU19),0)*PSobreRurH!AU19)*(1-txMortH!AU19*FaPensRurH!AU19))+ FePensRurH2!AU19</f>
        <v>1751.0319623878379</v>
      </c>
      <c r="AV19" s="99">
        <f>IF((AU18 - IFERROR(INDEX(FePensRurH2!$B$2:$BJ$92,ROW($A19)- 1 - RegraSaída!AV19,COLUMN(AV$1)- 1 - RegraSaída!AV19),0)*PSobreRurH!AV19)*(1-txMortH!AV19*FaPensRurH!AV19) &lt;0,0,(AU18 - IFERROR(INDEX(FePensRurH2!$B$2:$BJ$92,ROW($A19)- 1 - RegraSaída!AV19,COLUMN(AV$1)- 1 - RegraSaída!AV19),0)*PSobreRurH!AV19)*(1-txMortH!AV19*FaPensRurH!AV19))+ FePensRurH2!AV19</f>
        <v>1702.4672903232893</v>
      </c>
      <c r="AW19" s="99">
        <f>IF((AV18 - IFERROR(INDEX(FePensRurH2!$B$2:$BJ$92,ROW($A19)- 1 - RegraSaída!AW19,COLUMN(AW$1)- 1 - RegraSaída!AW19),0)*PSobreRurH!AW19)*(1-txMortH!AW19*FaPensRurH!AW19) &lt;0,0,(AV18 - IFERROR(INDEX(FePensRurH2!$B$2:$BJ$92,ROW($A19)- 1 - RegraSaída!AW19,COLUMN(AW$1)- 1 - RegraSaída!AW19),0)*PSobreRurH!AW19)*(1-txMortH!AW19*FaPensRurH!AW19))+ FePensRurH2!AW19</f>
        <v>1632.4811632156411</v>
      </c>
      <c r="AX19" s="99">
        <f>IF((AW18 - IFERROR(INDEX(FePensRurH2!$B$2:$BJ$92,ROW($A19)- 1 - RegraSaída!AX19,COLUMN(AX$1)- 1 - RegraSaída!AX19),0)*PSobreRurH!AX19)*(1-txMortH!AX19*FaPensRurH!AX19) &lt;0,0,(AW18 - IFERROR(INDEX(FePensRurH2!$B$2:$BJ$92,ROW($A19)- 1 - RegraSaída!AX19,COLUMN(AX$1)- 1 - RegraSaída!AX19),0)*PSobreRurH!AX19)*(1-txMortH!AX19*FaPensRurH!AX19))+ FePensRurH2!AX19</f>
        <v>1583.3791332745284</v>
      </c>
      <c r="AY19" s="99">
        <f>IF((AX18 - IFERROR(INDEX(FePensRurH2!$B$2:$BJ$92,ROW($A19)- 1 - RegraSaída!AY19,COLUMN(AY$1)- 1 - RegraSaída!AY19),0)*PSobreRurH!AY19)*(1-txMortH!AY19*FaPensRurH!AY19) &lt;0,0,(AX18 - IFERROR(INDEX(FePensRurH2!$B$2:$BJ$92,ROW($A19)- 1 - RegraSaída!AY19,COLUMN(AY$1)- 1 - RegraSaída!AY19),0)*PSobreRurH!AY19)*(1-txMortH!AY19*FaPensRurH!AY19))+ FePensRurH2!AY19</f>
        <v>1550.1480793861688</v>
      </c>
      <c r="AZ19" s="99">
        <f>IF((AY18 - IFERROR(INDEX(FePensRurH2!$B$2:$BJ$92,ROW($A19)- 1 - RegraSaída!AZ19,COLUMN(AZ$1)- 1 - RegraSaída!AZ19),0)*PSobreRurH!AZ19)*(1-txMortH!AZ19*FaPensRurH!AZ19) &lt;0,0,(AY18 - IFERROR(INDEX(FePensRurH2!$B$2:$BJ$92,ROW($A19)- 1 - RegraSaída!AZ19,COLUMN(AZ$1)- 1 - RegraSaída!AZ19),0)*PSobreRurH!AZ19)*(1-txMortH!AZ19*FaPensRurH!AZ19))+ FePensRurH2!AZ19</f>
        <v>1514.2624098570752</v>
      </c>
      <c r="BA19" s="99">
        <f>IF((AZ18 - IFERROR(INDEX(FePensRurH2!$B$2:$BJ$92,ROW($A19)- 1 - RegraSaída!BA19,COLUMN(BA$1)- 1 - RegraSaída!BA19),0)*PSobreRurH!BA19)*(1-txMortH!BA19*FaPensRurH!BA19) &lt;0,0,(AZ18 - IFERROR(INDEX(FePensRurH2!$B$2:$BJ$92,ROW($A19)- 1 - RegraSaída!BA19,COLUMN(BA$1)- 1 - RegraSaída!BA19),0)*PSobreRurH!BA19)*(1-txMortH!BA19*FaPensRurH!BA19))+ FePensRurH2!BA19</f>
        <v>1479.9284170511964</v>
      </c>
      <c r="BB19" s="99">
        <f>IF((BA18 - IFERROR(INDEX(FePensRurH2!$B$2:$BJ$92,ROW($A19)- 1 - RegraSaída!BB19,COLUMN(BB$1)- 1 - RegraSaída!BB19),0)*PSobreRurH!BB19)*(1-txMortH!BB19*FaPensRurH!BB19) &lt;0,0,(BA18 - IFERROR(INDEX(FePensRurH2!$B$2:$BJ$92,ROW($A19)- 1 - RegraSaída!BB19,COLUMN(BB$1)- 1 - RegraSaída!BB19),0)*PSobreRurH!BB19)*(1-txMortH!BB19*FaPensRurH!BB19))+ FePensRurH2!BB19</f>
        <v>1444.5673879443141</v>
      </c>
      <c r="BC19" s="99">
        <f>IF((BB18 - IFERROR(INDEX(FePensRurH2!$B$2:$BJ$92,ROW($A19)- 1 - RegraSaída!BC19,COLUMN(BC$1)- 1 - RegraSaída!BC19),0)*PSobreRurH!BC19)*(1-txMortH!BC19*FaPensRurH!BC19) &lt;0,0,(BB18 - IFERROR(INDEX(FePensRurH2!$B$2:$BJ$92,ROW($A19)- 1 - RegraSaída!BC19,COLUMN(BC$1)- 1 - RegraSaída!BC19),0)*PSobreRurH!BC19)*(1-txMortH!BC19*FaPensRurH!BC19))+ FePensRurH2!BC19</f>
        <v>1410.7676039300488</v>
      </c>
      <c r="BD19" s="99">
        <f>IF((BC18 - IFERROR(INDEX(FePensRurH2!$B$2:$BJ$92,ROW($A19)- 1 - RegraSaída!BD19,COLUMN(BD$1)- 1 - RegraSaída!BD19),0)*PSobreRurH!BD19)*(1-txMortH!BD19*FaPensRurH!BD19) &lt;0,0,(BC18 - IFERROR(INDEX(FePensRurH2!$B$2:$BJ$92,ROW($A19)- 1 - RegraSaída!BD19,COLUMN(BD$1)- 1 - RegraSaída!BD19),0)*PSobreRurH!BD19)*(1-txMortH!BD19*FaPensRurH!BD19))+ FePensRurH2!BD19</f>
        <v>1373.8758913528152</v>
      </c>
      <c r="BE19" s="99">
        <f>IF((BD18 - IFERROR(INDEX(FePensRurH2!$B$2:$BJ$92,ROW($A19)- 1 - RegraSaída!BE19,COLUMN(BE$1)- 1 - RegraSaída!BE19),0)*PSobreRurH!BE19)*(1-txMortH!BE19*FaPensRurH!BE19) &lt;0,0,(BD18 - IFERROR(INDEX(FePensRurH2!$B$2:$BJ$92,ROW($A19)- 1 - RegraSaída!BE19,COLUMN(BE$1)- 1 - RegraSaída!BE19),0)*PSobreRurH!BE19)*(1-txMortH!BE19*FaPensRurH!BE19))+ FePensRurH2!BE19</f>
        <v>1338.5862052894522</v>
      </c>
      <c r="BF19" s="99">
        <f>IF((BE18 - IFERROR(INDEX(FePensRurH2!$B$2:$BJ$92,ROW($A19)- 1 - RegraSaída!BF19,COLUMN(BF$1)- 1 - RegraSaída!BF19),0)*PSobreRurH!BF19)*(1-txMortH!BF19*FaPensRurH!BF19) &lt;0,0,(BE18 - IFERROR(INDEX(FePensRurH2!$B$2:$BJ$92,ROW($A19)- 1 - RegraSaída!BF19,COLUMN(BF$1)- 1 - RegraSaída!BF19),0)*PSobreRurH!BF19)*(1-txMortH!BF19*FaPensRurH!BF19))+ FePensRurH2!BF19</f>
        <v>1308.4300543731754</v>
      </c>
      <c r="BG19" s="99">
        <f>IF((BF18 - IFERROR(INDEX(FePensRurH2!$B$2:$BJ$92,ROW($A19)- 1 - RegraSaída!BG19,COLUMN(BG$1)- 1 - RegraSaída!BG19),0)*PSobreRurH!BG19)*(1-txMortH!BG19*FaPensRurH!BG19) &lt;0,0,(BF18 - IFERROR(INDEX(FePensRurH2!$B$2:$BJ$92,ROW($A19)- 1 - RegraSaída!BG19,COLUMN(BG$1)- 1 - RegraSaída!BG19),0)*PSobreRurH!BG19)*(1-txMortH!BG19*FaPensRurH!BG19))+ FePensRurH2!BG19</f>
        <v>1283.0539518298895</v>
      </c>
      <c r="BH19" s="99">
        <f>IF((BG18 - IFERROR(INDEX(FePensRurH2!$B$2:$BJ$92,ROW($A19)- 1 - RegraSaída!BH19,COLUMN(BH$1)- 1 - RegraSaída!BH19),0)*PSobreRurH!BH19)*(1-txMortH!BH19*FaPensRurH!BH19) &lt;0,0,(BG18 - IFERROR(INDEX(FePensRurH2!$B$2:$BJ$92,ROW($A19)- 1 - RegraSaída!BH19,COLUMN(BH$1)- 1 - RegraSaída!BH19),0)*PSobreRurH!BH19)*(1-txMortH!BH19*FaPensRurH!BH19))+ FePensRurH2!BH19</f>
        <v>1257.5863612420455</v>
      </c>
      <c r="BI19" s="99">
        <f>IF((BH18 - IFERROR(INDEX(FePensRurH2!$B$2:$BJ$92,ROW($A19)- 1 - RegraSaída!BI19,COLUMN(BI$1)- 1 - RegraSaída!BI19),0)*PSobreRurH!BI19)*(1-txMortH!BI19*FaPensRurH!BI19) &lt;0,0,(BH18 - IFERROR(INDEX(FePensRurH2!$B$2:$BJ$92,ROW($A19)- 1 - RegraSaída!BI19,COLUMN(BI$1)- 1 - RegraSaída!BI19),0)*PSobreRurH!BI19)*(1-txMortH!BI19*FaPensRurH!BI19))+ FePensRurH2!BI19</f>
        <v>1231.5014782653448</v>
      </c>
      <c r="BJ19" s="99">
        <f>IF((BI18 - IFERROR(INDEX(FePensRurH2!$B$2:$BJ$92,ROW($A19)- 1 - RegraSaída!BJ19,COLUMN(BJ$1)- 1 - RegraSaída!BJ19),0)*PSobreRurH!BJ19)*(1-txMortH!BJ19*FaPensRurH!BJ19) &lt;0,0,(BI18 - IFERROR(INDEX(FePensRurH2!$B$2:$BJ$92,ROW($A19)- 1 - RegraSaída!BJ19,COLUMN(BJ$1)- 1 - RegraSaída!BJ19),0)*PSobreRurH!BJ19)*(1-txMortH!BJ19*FaPensRurH!BJ19))+ FePensRurH2!BJ19</f>
        <v>1199.5558041429176</v>
      </c>
    </row>
    <row r="20" spans="1:62" x14ac:dyDescent="0.3">
      <c r="A20" s="94">
        <v>18</v>
      </c>
      <c r="B20" s="95"/>
      <c r="C20" s="95"/>
      <c r="D20" s="95"/>
      <c r="E20" s="95"/>
      <c r="F20" s="95"/>
      <c r="G20" s="95"/>
      <c r="H20" s="95"/>
      <c r="I20" s="95"/>
      <c r="J20" s="95"/>
      <c r="K20" s="95"/>
      <c r="L20" s="95"/>
      <c r="M20" s="95"/>
      <c r="N20" s="95"/>
      <c r="O20" s="95"/>
      <c r="P20" s="96"/>
      <c r="Q20" s="99"/>
      <c r="R20" s="99"/>
      <c r="S20" s="99"/>
      <c r="T20" s="99">
        <f>FePensRurH2!T20</f>
        <v>113.5887205850031</v>
      </c>
      <c r="U20" s="99">
        <f>IF((T19 - IFERROR(INDEX(FePensRurH2!$B$2:$BJ$92,ROW($A20)- 1 - RegraSaída!U20,COLUMN(U$1)- 1 - RegraSaída!U20),0)*PSobreRurH!U20)*(1-txMortH!U20*FaPensRurH!U20) &lt;0,0,(T19 - IFERROR(INDEX(FePensRurH2!$B$2:$BJ$92,ROW($A20)- 1 - RegraSaída!U20,COLUMN(U$1)- 1 - RegraSaída!U20),0)*PSobreRurH!U20)*(1-txMortH!U20*FaPensRurH!U20))+ FePensRurH2!U20</f>
        <v>292.2654572865045</v>
      </c>
      <c r="V20" s="99">
        <f>IF((U19 - IFERROR(INDEX(FePensRurH2!$B$2:$BJ$92,ROW($A20)- 1 - RegraSaída!V20,COLUMN(V$1)- 1 - RegraSaída!V20),0)*PSobreRurH!V20)*(1-txMortH!V20*FaPensRurH!V20) &lt;0,0,(U19 - IFERROR(INDEX(FePensRurH2!$B$2:$BJ$92,ROW($A20)- 1 - RegraSaída!V20,COLUMN(V$1)- 1 - RegraSaída!V20),0)*PSobreRurH!V20)*(1-txMortH!V20*FaPensRurH!V20))+ FePensRurH2!V20</f>
        <v>469.71728787241233</v>
      </c>
      <c r="W20" s="99">
        <f>IF((V19 - IFERROR(INDEX(FePensRurH2!$B$2:$BJ$92,ROW($A20)- 1 - RegraSaída!W20,COLUMN(W$1)- 1 - RegraSaída!W20),0)*PSobreRurH!W20)*(1-txMortH!W20*FaPensRurH!W20) &lt;0,0,(V19 - IFERROR(INDEX(FePensRurH2!$B$2:$BJ$92,ROW($A20)- 1 - RegraSaída!W20,COLUMN(W$1)- 1 - RegraSaída!W20),0)*PSobreRurH!W20)*(1-txMortH!W20*FaPensRurH!W20))+ FePensRurH2!W20</f>
        <v>626.61476843926096</v>
      </c>
      <c r="X20" s="99">
        <f>IF((W19 - IFERROR(INDEX(FePensRurH2!$B$2:$BJ$92,ROW($A20)- 1 - RegraSaída!X20,COLUMN(X$1)- 1 - RegraSaída!X20),0)*PSobreRurH!X20)*(1-txMortH!X20*FaPensRurH!X20) &lt;0,0,(W19 - IFERROR(INDEX(FePensRurH2!$B$2:$BJ$92,ROW($A20)- 1 - RegraSaída!X20,COLUMN(X$1)- 1 - RegraSaída!X20),0)*PSobreRurH!X20)*(1-txMortH!X20*FaPensRurH!X20))+ FePensRurH2!X20</f>
        <v>772.96119231677631</v>
      </c>
      <c r="Y20" s="99">
        <f>IF((X19 - IFERROR(INDEX(FePensRurH2!$B$2:$BJ$92,ROW($A20)- 1 - RegraSaída!Y20,COLUMN(Y$1)- 1 - RegraSaída!Y20),0)*PSobreRurH!Y20)*(1-txMortH!Y20*FaPensRurH!Y20) &lt;0,0,(X19 - IFERROR(INDEX(FePensRurH2!$B$2:$BJ$92,ROW($A20)- 1 - RegraSaída!Y20,COLUMN(Y$1)- 1 - RegraSaída!Y20),0)*PSobreRurH!Y20)*(1-txMortH!Y20*FaPensRurH!Y20))+ FePensRurH2!Y20</f>
        <v>911.49463110618251</v>
      </c>
      <c r="Z20" s="99">
        <f>IF((Y19 - IFERROR(INDEX(FePensRurH2!$B$2:$BJ$92,ROW($A20)- 1 - RegraSaída!Z20,COLUMN(Z$1)- 1 - RegraSaída!Z20),0)*PSobreRurH!Z20)*(1-txMortH!Z20*FaPensRurH!Z20) &lt;0,0,(Y19 - IFERROR(INDEX(FePensRurH2!$B$2:$BJ$92,ROW($A20)- 1 - RegraSaída!Z20,COLUMN(Z$1)- 1 - RegraSaída!Z20),0)*PSobreRurH!Z20)*(1-txMortH!Z20*FaPensRurH!Z20))+ FePensRurH2!Z20</f>
        <v>1029.6365028740383</v>
      </c>
      <c r="AA20" s="99">
        <f>IF((Z19 - IFERROR(INDEX(FePensRurH2!$B$2:$BJ$92,ROW($A20)- 1 - RegraSaída!AA20,COLUMN(AA$1)- 1 - RegraSaída!AA20),0)*PSobreRurH!AA20)*(1-txMortH!AA20*FaPensRurH!AA20) &lt;0,0,(Z19 - IFERROR(INDEX(FePensRurH2!$B$2:$BJ$92,ROW($A20)- 1 - RegraSaída!AA20,COLUMN(AA$1)- 1 - RegraSaída!AA20),0)*PSobreRurH!AA20)*(1-txMortH!AA20*FaPensRurH!AA20))+ FePensRurH2!AA20</f>
        <v>1143.3585588707847</v>
      </c>
      <c r="AB20" s="99">
        <f>IF((AA19 - IFERROR(INDEX(FePensRurH2!$B$2:$BJ$92,ROW($A20)- 1 - RegraSaída!AB20,COLUMN(AB$1)- 1 - RegraSaída!AB20),0)*PSobreRurH!AB20)*(1-txMortH!AB20*FaPensRurH!AB20) &lt;0,0,(AA19 - IFERROR(INDEX(FePensRurH2!$B$2:$BJ$92,ROW($A20)- 1 - RegraSaída!AB20,COLUMN(AB$1)- 1 - RegraSaída!AB20),0)*PSobreRurH!AB20)*(1-txMortH!AB20*FaPensRurH!AB20))+ FePensRurH2!AB20</f>
        <v>1254.5347681363166</v>
      </c>
      <c r="AC20" s="99">
        <f>IF((AB19 - IFERROR(INDEX(FePensRurH2!$B$2:$BJ$92,ROW($A20)- 1 - RegraSaída!AC20,COLUMN(AC$1)- 1 - RegraSaída!AC20),0)*PSobreRurH!AC20)*(1-txMortH!AC20*FaPensRurH!AC20) &lt;0,0,(AB19 - IFERROR(INDEX(FePensRurH2!$B$2:$BJ$92,ROW($A20)- 1 - RegraSaída!AC20,COLUMN(AC$1)- 1 - RegraSaída!AC20),0)*PSobreRurH!AC20)*(1-txMortH!AC20*FaPensRurH!AC20))+ FePensRurH2!AC20</f>
        <v>1345.8223798767663</v>
      </c>
      <c r="AD20" s="99">
        <f>IF((AC19 - IFERROR(INDEX(FePensRurH2!$B$2:$BJ$92,ROW($A20)- 1 - RegraSaída!AD20,COLUMN(AD$1)- 1 - RegraSaída!AD20),0)*PSobreRurH!AD20)*(1-txMortH!AD20*FaPensRurH!AD20) &lt;0,0,(AC19 - IFERROR(INDEX(FePensRurH2!$B$2:$BJ$92,ROW($A20)- 1 - RegraSaída!AD20,COLUMN(AD$1)- 1 - RegraSaída!AD20),0)*PSobreRurH!AD20)*(1-txMortH!AD20*FaPensRurH!AD20))+ FePensRurH2!AD20</f>
        <v>1449.0467097278283</v>
      </c>
      <c r="AE20" s="99">
        <f>IF((AD19 - IFERROR(INDEX(FePensRurH2!$B$2:$BJ$92,ROW($A20)- 1 - RegraSaída!AE20,COLUMN(AE$1)- 1 - RegraSaída!AE20),0)*PSobreRurH!AE20)*(1-txMortH!AE20*FaPensRurH!AE20) &lt;0,0,(AD19 - IFERROR(INDEX(FePensRurH2!$B$2:$BJ$92,ROW($A20)- 1 - RegraSaída!AE20,COLUMN(AE$1)- 1 - RegraSaída!AE20),0)*PSobreRurH!AE20)*(1-txMortH!AE20*FaPensRurH!AE20))+ FePensRurH2!AE20</f>
        <v>1529.5009006053917</v>
      </c>
      <c r="AF20" s="99">
        <f>IF((AE19 - IFERROR(INDEX(FePensRurH2!$B$2:$BJ$92,ROW($A20)- 1 - RegraSaída!AF20,COLUMN(AF$1)- 1 - RegraSaída!AF20),0)*PSobreRurH!AF20)*(1-txMortH!AF20*FaPensRurH!AF20) &lt;0,0,(AE19 - IFERROR(INDEX(FePensRurH2!$B$2:$BJ$92,ROW($A20)- 1 - RegraSaída!AF20,COLUMN(AF$1)- 1 - RegraSaída!AF20),0)*PSobreRurH!AF20)*(1-txMortH!AF20*FaPensRurH!AF20))+ FePensRurH2!AF20</f>
        <v>1615.3475223306675</v>
      </c>
      <c r="AG20" s="99">
        <f>IF((AF19 - IFERROR(INDEX(FePensRurH2!$B$2:$BJ$92,ROW($A20)- 1 - RegraSaída!AG20,COLUMN(AG$1)- 1 - RegraSaída!AG20),0)*PSobreRurH!AG20)*(1-txMortH!AG20*FaPensRurH!AG20) &lt;0,0,(AF19 - IFERROR(INDEX(FePensRurH2!$B$2:$BJ$92,ROW($A20)- 1 - RegraSaída!AG20,COLUMN(AG$1)- 1 - RegraSaída!AG20),0)*PSobreRurH!AG20)*(1-txMortH!AG20*FaPensRurH!AG20))+ FePensRurH2!AG20</f>
        <v>1715.4700117576303</v>
      </c>
      <c r="AH20" s="99">
        <f>IF((AG19 - IFERROR(INDEX(FePensRurH2!$B$2:$BJ$92,ROW($A20)- 1 - RegraSaída!AH20,COLUMN(AH$1)- 1 - RegraSaída!AH20),0)*PSobreRurH!AH20)*(1-txMortH!AH20*FaPensRurH!AH20) &lt;0,0,(AG19 - IFERROR(INDEX(FePensRurH2!$B$2:$BJ$92,ROW($A20)- 1 - RegraSaída!AH20,COLUMN(AH$1)- 1 - RegraSaída!AH20),0)*PSobreRurH!AH20)*(1-txMortH!AH20*FaPensRurH!AH20))+ FePensRurH2!AH20</f>
        <v>1822.4605965798901</v>
      </c>
      <c r="AI20" s="99">
        <f>IF((AH19 - IFERROR(INDEX(FePensRurH2!$B$2:$BJ$92,ROW($A20)- 1 - RegraSaída!AI20,COLUMN(AI$1)- 1 - RegraSaída!AI20),0)*PSobreRurH!AI20)*(1-txMortH!AI20*FaPensRurH!AI20) &lt;0,0,(AH19 - IFERROR(INDEX(FePensRurH2!$B$2:$BJ$92,ROW($A20)- 1 - RegraSaída!AI20,COLUMN(AI$1)- 1 - RegraSaída!AI20),0)*PSobreRurH!AI20)*(1-txMortH!AI20*FaPensRurH!AI20))+ FePensRurH2!AI20</f>
        <v>1952.4609107896777</v>
      </c>
      <c r="AJ20" s="99">
        <f>IF((AI19 - IFERROR(INDEX(FePensRurH2!$B$2:$BJ$92,ROW($A20)- 1 - RegraSaída!AJ20,COLUMN(AJ$1)- 1 - RegraSaída!AJ20),0)*PSobreRurH!AJ20)*(1-txMortH!AJ20*FaPensRurH!AJ20) &lt;0,0,(AI19 - IFERROR(INDEX(FePensRurH2!$B$2:$BJ$92,ROW($A20)- 1 - RegraSaída!AJ20,COLUMN(AJ$1)- 1 - RegraSaída!AJ20),0)*PSobreRurH!AJ20)*(1-txMortH!AJ20*FaPensRurH!AJ20))+ FePensRurH2!AJ20</f>
        <v>2069.9463541729192</v>
      </c>
      <c r="AK20" s="99">
        <f>IF((AJ19 - IFERROR(INDEX(FePensRurH2!$B$2:$BJ$92,ROW($A20)- 1 - RegraSaída!AK20,COLUMN(AK$1)- 1 - RegraSaída!AK20),0)*PSobreRurH!AK20)*(1-txMortH!AK20*FaPensRurH!AK20) &lt;0,0,(AJ19 - IFERROR(INDEX(FePensRurH2!$B$2:$BJ$92,ROW($A20)- 1 - RegraSaída!AK20,COLUMN(AK$1)- 1 - RegraSaída!AK20),0)*PSobreRurH!AK20)*(1-txMortH!AK20*FaPensRurH!AK20))+ FePensRurH2!AK20</f>
        <v>2199.6375375744155</v>
      </c>
      <c r="AL20" s="99">
        <f>IF((AK19 - IFERROR(INDEX(FePensRurH2!$B$2:$BJ$92,ROW($A20)- 1 - RegraSaída!AL20,COLUMN(AL$1)- 1 - RegraSaída!AL20),0)*PSobreRurH!AL20)*(1-txMortH!AL20*FaPensRurH!AL20) &lt;0,0,(AK19 - IFERROR(INDEX(FePensRurH2!$B$2:$BJ$92,ROW($A20)- 1 - RegraSaída!AL20,COLUMN(AL$1)- 1 - RegraSaída!AL20),0)*PSobreRurH!AL20)*(1-txMortH!AL20*FaPensRurH!AL20))+ FePensRurH2!AL20</f>
        <v>2304.6883193707035</v>
      </c>
      <c r="AM20" s="99">
        <f>IF((AL19 - IFERROR(INDEX(FePensRurH2!$B$2:$BJ$92,ROW($A20)- 1 - RegraSaída!AM20,COLUMN(AM$1)- 1 - RegraSaída!AM20),0)*PSobreRurH!AM20)*(1-txMortH!AM20*FaPensRurH!AM20) &lt;0,0,(AL19 - IFERROR(INDEX(FePensRurH2!$B$2:$BJ$92,ROW($A20)- 1 - RegraSaída!AM20,COLUMN(AM$1)- 1 - RegraSaída!AM20),0)*PSobreRurH!AM20)*(1-txMortH!AM20*FaPensRurH!AM20))+ FePensRurH2!AM20</f>
        <v>2243.5431538430644</v>
      </c>
      <c r="AN20" s="99">
        <f>IF((AM19 - IFERROR(INDEX(FePensRurH2!$B$2:$BJ$92,ROW($A20)- 1 - RegraSaída!AN20,COLUMN(AN$1)- 1 - RegraSaída!AN20),0)*PSobreRurH!AN20)*(1-txMortH!AN20*FaPensRurH!AN20) &lt;0,0,(AM19 - IFERROR(INDEX(FePensRurH2!$B$2:$BJ$92,ROW($A20)- 1 - RegraSaída!AN20,COLUMN(AN$1)- 1 - RegraSaída!AN20),0)*PSobreRurH!AN20)*(1-txMortH!AN20*FaPensRurH!AN20))+ FePensRurH2!AN20</f>
        <v>2194.20077147855</v>
      </c>
      <c r="AO20" s="99">
        <f>IF((AN19 - IFERROR(INDEX(FePensRurH2!$B$2:$BJ$92,ROW($A20)- 1 - RegraSaída!AO20,COLUMN(AO$1)- 1 - RegraSaída!AO20),0)*PSobreRurH!AO20)*(1-txMortH!AO20*FaPensRurH!AO20) &lt;0,0,(AN19 - IFERROR(INDEX(FePensRurH2!$B$2:$BJ$92,ROW($A20)- 1 - RegraSaída!AO20,COLUMN(AO$1)- 1 - RegraSaída!AO20),0)*PSobreRurH!AO20)*(1-txMortH!AO20*FaPensRurH!AO20))+ FePensRurH2!AO20</f>
        <v>2142.8546860127835</v>
      </c>
      <c r="AP20" s="99">
        <f>IF((AO19 - IFERROR(INDEX(FePensRurH2!$B$2:$BJ$92,ROW($A20)- 1 - RegraSaída!AP20,COLUMN(AP$1)- 1 - RegraSaída!AP20),0)*PSobreRurH!AP20)*(1-txMortH!AP20*FaPensRurH!AP20) &lt;0,0,(AO19 - IFERROR(INDEX(FePensRurH2!$B$2:$BJ$92,ROW($A20)- 1 - RegraSaída!AP20,COLUMN(AP$1)- 1 - RegraSaída!AP20),0)*PSobreRurH!AP20)*(1-txMortH!AP20*FaPensRurH!AP20))+ FePensRurH2!AP20</f>
        <v>2083.6194834573344</v>
      </c>
      <c r="AQ20" s="99">
        <f>IF((AP19 - IFERROR(INDEX(FePensRurH2!$B$2:$BJ$92,ROW($A20)- 1 - RegraSaída!AQ20,COLUMN(AQ$1)- 1 - RegraSaída!AQ20),0)*PSobreRurH!AQ20)*(1-txMortH!AQ20*FaPensRurH!AQ20) &lt;0,0,(AP19 - IFERROR(INDEX(FePensRurH2!$B$2:$BJ$92,ROW($A20)- 1 - RegraSaída!AQ20,COLUMN(AQ$1)- 1 - RegraSaída!AQ20),0)*PSobreRurH!AQ20)*(1-txMortH!AQ20*FaPensRurH!AQ20))+ FePensRurH2!AQ20</f>
        <v>2030.2776210420971</v>
      </c>
      <c r="AR20" s="99">
        <f>IF((AQ19 - IFERROR(INDEX(FePensRurH2!$B$2:$BJ$92,ROW($A20)- 1 - RegraSaída!AR20,COLUMN(AR$1)- 1 - RegraSaída!AR20),0)*PSobreRurH!AR20)*(1-txMortH!AR20*FaPensRurH!AR20) &lt;0,0,(AQ19 - IFERROR(INDEX(FePensRurH2!$B$2:$BJ$92,ROW($A20)- 1 - RegraSaída!AR20,COLUMN(AR$1)- 1 - RegraSaída!AR20),0)*PSobreRurH!AR20)*(1-txMortH!AR20*FaPensRurH!AR20))+ FePensRurH2!AR20</f>
        <v>1986.1171077538777</v>
      </c>
      <c r="AS20" s="99">
        <f>IF((AR19 - IFERROR(INDEX(FePensRurH2!$B$2:$BJ$92,ROW($A20)- 1 - RegraSaída!AS20,COLUMN(AS$1)- 1 - RegraSaída!AS20),0)*PSobreRurH!AS20)*(1-txMortH!AS20*FaPensRurH!AS20) &lt;0,0,(AR19 - IFERROR(INDEX(FePensRurH2!$B$2:$BJ$92,ROW($A20)- 1 - RegraSaída!AS20,COLUMN(AS$1)- 1 - RegraSaída!AS20),0)*PSobreRurH!AS20)*(1-txMortH!AS20*FaPensRurH!AS20))+ FePensRurH2!AS20</f>
        <v>1938.2488310521364</v>
      </c>
      <c r="AT20" s="99">
        <f>IF((AS19 - IFERROR(INDEX(FePensRurH2!$B$2:$BJ$92,ROW($A20)- 1 - RegraSaída!AT20,COLUMN(AT$1)- 1 - RegraSaída!AT20),0)*PSobreRurH!AT20)*(1-txMortH!AT20*FaPensRurH!AT20) &lt;0,0,(AS19 - IFERROR(INDEX(FePensRurH2!$B$2:$BJ$92,ROW($A20)- 1 - RegraSaída!AT20,COLUMN(AT$1)- 1 - RegraSaída!AT20),0)*PSobreRurH!AT20)*(1-txMortH!AT20*FaPensRurH!AT20))+ FePensRurH2!AT20</f>
        <v>1896.425136412405</v>
      </c>
      <c r="AU20" s="99">
        <f>IF((AT19 - IFERROR(INDEX(FePensRurH2!$B$2:$BJ$92,ROW($A20)- 1 - RegraSaída!AU20,COLUMN(AU$1)- 1 - RegraSaída!AU20),0)*PSobreRurH!AU20)*(1-txMortH!AU20*FaPensRurH!AU20) &lt;0,0,(AT19 - IFERROR(INDEX(FePensRurH2!$B$2:$BJ$92,ROW($A20)- 1 - RegraSaída!AU20,COLUMN(AU$1)- 1 - RegraSaída!AU20),0)*PSobreRurH!AU20)*(1-txMortH!AU20*FaPensRurH!AU20))+ FePensRurH2!AU20</f>
        <v>1845.3696383834158</v>
      </c>
      <c r="AV20" s="99">
        <f>IF((AU19 - IFERROR(INDEX(FePensRurH2!$B$2:$BJ$92,ROW($A20)- 1 - RegraSaída!AV20,COLUMN(AV$1)- 1 - RegraSaída!AV20),0)*PSobreRurH!AV20)*(1-txMortH!AV20*FaPensRurH!AV20) &lt;0,0,(AU19 - IFERROR(INDEX(FePensRurH2!$B$2:$BJ$92,ROW($A20)- 1 - RegraSaída!AV20,COLUMN(AV$1)- 1 - RegraSaída!AV20),0)*PSobreRurH!AV20)*(1-txMortH!AV20*FaPensRurH!AV20))+ FePensRurH2!AV20</f>
        <v>1797.9059516866462</v>
      </c>
      <c r="AW20" s="99">
        <f>IF((AV19 - IFERROR(INDEX(FePensRurH2!$B$2:$BJ$92,ROW($A20)- 1 - RegraSaída!AW20,COLUMN(AW$1)- 1 - RegraSaída!AW20),0)*PSobreRurH!AW20)*(1-txMortH!AW20*FaPensRurH!AW20) &lt;0,0,(AV19 - IFERROR(INDEX(FePensRurH2!$B$2:$BJ$92,ROW($A20)- 1 - RegraSaída!AW20,COLUMN(AW$1)- 1 - RegraSaída!AW20),0)*PSobreRurH!AW20)*(1-txMortH!AW20*FaPensRurH!AW20))+ FePensRurH2!AW20</f>
        <v>1748.5663926492482</v>
      </c>
      <c r="AX20" s="99">
        <f>IF((AW19 - IFERROR(INDEX(FePensRurH2!$B$2:$BJ$92,ROW($A20)- 1 - RegraSaída!AX20,COLUMN(AX$1)- 1 - RegraSaída!AX20),0)*PSobreRurH!AX20)*(1-txMortH!AX20*FaPensRurH!AX20) &lt;0,0,(AW19 - IFERROR(INDEX(FePensRurH2!$B$2:$BJ$92,ROW($A20)- 1 - RegraSaída!AX20,COLUMN(AX$1)- 1 - RegraSaída!AX20),0)*PSobreRurH!AX20)*(1-txMortH!AX20*FaPensRurH!AX20))+ FePensRurH2!AX20</f>
        <v>1678.4376367170269</v>
      </c>
      <c r="AY20" s="99">
        <f>IF((AX19 - IFERROR(INDEX(FePensRurH2!$B$2:$BJ$92,ROW($A20)- 1 - RegraSaída!AY20,COLUMN(AY$1)- 1 - RegraSaída!AY20),0)*PSobreRurH!AY20)*(1-txMortH!AY20*FaPensRurH!AY20) &lt;0,0,(AX19 - IFERROR(INDEX(FePensRurH2!$B$2:$BJ$92,ROW($A20)- 1 - RegraSaída!AY20,COLUMN(AY$1)- 1 - RegraSaída!AY20),0)*PSobreRurH!AY20)*(1-txMortH!AY20*FaPensRurH!AY20))+ FePensRurH2!AY20</f>
        <v>1628.7322359895163</v>
      </c>
      <c r="AZ20" s="99">
        <f>IF((AY19 - IFERROR(INDEX(FePensRurH2!$B$2:$BJ$92,ROW($A20)- 1 - RegraSaída!AZ20,COLUMN(AZ$1)- 1 - RegraSaída!AZ20),0)*PSobreRurH!AZ20)*(1-txMortH!AZ20*FaPensRurH!AZ20) &lt;0,0,(AY19 - IFERROR(INDEX(FePensRurH2!$B$2:$BJ$92,ROW($A20)- 1 - RegraSaída!AZ20,COLUMN(AZ$1)- 1 - RegraSaída!AZ20),0)*PSobreRurH!AZ20)*(1-txMortH!AZ20*FaPensRurH!AZ20))+ FePensRurH2!AZ20</f>
        <v>1594.2777268192376</v>
      </c>
      <c r="BA20" s="99">
        <f>IF((AZ19 - IFERROR(INDEX(FePensRurH2!$B$2:$BJ$92,ROW($A20)- 1 - RegraSaída!BA20,COLUMN(BA$1)- 1 - RegraSaída!BA20),0)*PSobreRurH!BA20)*(1-txMortH!BA20*FaPensRurH!BA20) &lt;0,0,(AZ19 - IFERROR(INDEX(FePensRurH2!$B$2:$BJ$92,ROW($A20)- 1 - RegraSaída!BA20,COLUMN(BA$1)- 1 - RegraSaída!BA20),0)*PSobreRurH!BA20)*(1-txMortH!BA20*FaPensRurH!BA20))+ FePensRurH2!BA20</f>
        <v>1557.6332663078515</v>
      </c>
      <c r="BB20" s="99">
        <f>IF((BA19 - IFERROR(INDEX(FePensRurH2!$B$2:$BJ$92,ROW($A20)- 1 - RegraSaída!BB20,COLUMN(BB$1)- 1 - RegraSaída!BB20),0)*PSobreRurH!BB20)*(1-txMortH!BB20*FaPensRurH!BB20) &lt;0,0,(BA19 - IFERROR(INDEX(FePensRurH2!$B$2:$BJ$92,ROW($A20)- 1 - RegraSaída!BB20,COLUMN(BB$1)- 1 - RegraSaída!BB20),0)*PSobreRurH!BB20)*(1-txMortH!BB20*FaPensRurH!BB20))+ FePensRurH2!BB20</f>
        <v>1523.070757987706</v>
      </c>
      <c r="BC20" s="99">
        <f>IF((BB19 - IFERROR(INDEX(FePensRurH2!$B$2:$BJ$92,ROW($A20)- 1 - RegraSaída!BC20,COLUMN(BC$1)- 1 - RegraSaída!BC20),0)*PSobreRurH!BC20)*(1-txMortH!BC20*FaPensRurH!BC20) &lt;0,0,(BB19 - IFERROR(INDEX(FePensRurH2!$B$2:$BJ$92,ROW($A20)- 1 - RegraSaída!BC20,COLUMN(BC$1)- 1 - RegraSaída!BC20),0)*PSobreRurH!BC20)*(1-txMortH!BC20*FaPensRurH!BC20))+ FePensRurH2!BC20</f>
        <v>1487.0279667964373</v>
      </c>
      <c r="BD20" s="99">
        <f>IF((BC19 - IFERROR(INDEX(FePensRurH2!$B$2:$BJ$92,ROW($A20)- 1 - RegraSaída!BD20,COLUMN(BD$1)- 1 - RegraSaída!BD20),0)*PSobreRurH!BD20)*(1-txMortH!BD20*FaPensRurH!BD20) &lt;0,0,(BC19 - IFERROR(INDEX(FePensRurH2!$B$2:$BJ$92,ROW($A20)- 1 - RegraSaída!BD20,COLUMN(BD$1)- 1 - RegraSaída!BD20),0)*PSobreRurH!BD20)*(1-txMortH!BD20*FaPensRurH!BD20))+ FePensRurH2!BD20</f>
        <v>1451.906828359618</v>
      </c>
      <c r="BE20" s="99">
        <f>IF((BD19 - IFERROR(INDEX(FePensRurH2!$B$2:$BJ$92,ROW($A20)- 1 - RegraSaída!BE20,COLUMN(BE$1)- 1 - RegraSaída!BE20),0)*PSobreRurH!BE20)*(1-txMortH!BE20*FaPensRurH!BE20) &lt;0,0,(BD19 - IFERROR(INDEX(FePensRurH2!$B$2:$BJ$92,ROW($A20)- 1 - RegraSaída!BE20,COLUMN(BE$1)- 1 - RegraSaída!BE20),0)*PSobreRurH!BE20)*(1-txMortH!BE20*FaPensRurH!BE20))+ FePensRurH2!BE20</f>
        <v>1414.2270356018553</v>
      </c>
      <c r="BF20" s="99">
        <f>IF((BE19 - IFERROR(INDEX(FePensRurH2!$B$2:$BJ$92,ROW($A20)- 1 - RegraSaída!BF20,COLUMN(BF$1)- 1 - RegraSaída!BF20),0)*PSobreRurH!BF20)*(1-txMortH!BF20*FaPensRurH!BF20) &lt;0,0,(BE19 - IFERROR(INDEX(FePensRurH2!$B$2:$BJ$92,ROW($A20)- 1 - RegraSaída!BF20,COLUMN(BF$1)- 1 - RegraSaída!BF20),0)*PSobreRurH!BF20)*(1-txMortH!BF20*FaPensRurH!BF20))+ FePensRurH2!BF20</f>
        <v>1378.5743174197287</v>
      </c>
      <c r="BG20" s="99">
        <f>IF((BF19 - IFERROR(INDEX(FePensRurH2!$B$2:$BJ$92,ROW($A20)- 1 - RegraSaída!BG20,COLUMN(BG$1)- 1 - RegraSaída!BG20),0)*PSobreRurH!BG20)*(1-txMortH!BG20*FaPensRurH!BG20) &lt;0,0,(BF19 - IFERROR(INDEX(FePensRurH2!$B$2:$BJ$92,ROW($A20)- 1 - RegraSaída!BG20,COLUMN(BG$1)- 1 - RegraSaída!BG20),0)*PSobreRurH!BG20)*(1-txMortH!BG20*FaPensRurH!BG20))+ FePensRurH2!BG20</f>
        <v>1348.2320912140747</v>
      </c>
      <c r="BH20" s="99">
        <f>IF((BG19 - IFERROR(INDEX(FePensRurH2!$B$2:$BJ$92,ROW($A20)- 1 - RegraSaída!BH20,COLUMN(BH$1)- 1 - RegraSaída!BH20),0)*PSobreRurH!BH20)*(1-txMortH!BH20*FaPensRurH!BH20) &lt;0,0,(BG19 - IFERROR(INDEX(FePensRurH2!$B$2:$BJ$92,ROW($A20)- 1 - RegraSaída!BH20,COLUMN(BH$1)- 1 - RegraSaída!BH20),0)*PSobreRurH!BH20)*(1-txMortH!BH20*FaPensRurH!BH20))+ FePensRurH2!BH20</f>
        <v>1322.4670397058719</v>
      </c>
      <c r="BI20" s="99">
        <f>IF((BH19 - IFERROR(INDEX(FePensRurH2!$B$2:$BJ$92,ROW($A20)- 1 - RegraSaída!BI20,COLUMN(BI$1)- 1 - RegraSaída!BI20),0)*PSobreRurH!BI20)*(1-txMortH!BI20*FaPensRurH!BI20) &lt;0,0,(BH19 - IFERROR(INDEX(FePensRurH2!$B$2:$BJ$92,ROW($A20)- 1 - RegraSaída!BI20,COLUMN(BI$1)- 1 - RegraSaída!BI20),0)*PSobreRurH!BI20)*(1-txMortH!BI20*FaPensRurH!BI20))+ FePensRurH2!BI20</f>
        <v>1296.0490229103625</v>
      </c>
      <c r="BJ20" s="99">
        <f>IF((BI19 - IFERROR(INDEX(FePensRurH2!$B$2:$BJ$92,ROW($A20)- 1 - RegraSaída!BJ20,COLUMN(BJ$1)- 1 - RegraSaída!BJ20),0)*PSobreRurH!BJ20)*(1-txMortH!BJ20*FaPensRurH!BJ20) &lt;0,0,(BI19 - IFERROR(INDEX(FePensRurH2!$B$2:$BJ$92,ROW($A20)- 1 - RegraSaída!BJ20,COLUMN(BJ$1)- 1 - RegraSaída!BJ20),0)*PSobreRurH!BJ20)*(1-txMortH!BJ20*FaPensRurH!BJ20))+ FePensRurH2!BJ20</f>
        <v>1269.176377854151</v>
      </c>
    </row>
    <row r="21" spans="1:62" x14ac:dyDescent="0.3">
      <c r="A21" s="94">
        <v>19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  <c r="O21" s="95"/>
      <c r="P21" s="96"/>
      <c r="Q21" s="99"/>
      <c r="R21" s="99"/>
      <c r="S21" s="99"/>
      <c r="T21" s="99">
        <f>FePensRurH2!T21</f>
        <v>103.63190297453235</v>
      </c>
      <c r="U21" s="99">
        <f>IF((T20 - IFERROR(INDEX(FePensRurH2!$B$2:$BJ$92,ROW($A21)- 1 - RegraSaída!U21,COLUMN(U$1)- 1 - RegraSaída!U21),0)*PSobreRurH!U21)*(1-txMortH!U21*FaPensRurH!U21) &lt;0,0,(T20 - IFERROR(INDEX(FePensRurH2!$B$2:$BJ$92,ROW($A21)- 1 - RegraSaída!U21,COLUMN(U$1)- 1 - RegraSaída!U21),0)*PSobreRurH!U21)*(1-txMortH!U21*FaPensRurH!U21))+ FePensRurH2!U21</f>
        <v>214.08527035067448</v>
      </c>
      <c r="V21" s="99">
        <f>IF((U20 - IFERROR(INDEX(FePensRurH2!$B$2:$BJ$92,ROW($A21)- 1 - RegraSaída!V21,COLUMN(V$1)- 1 - RegraSaída!V21),0)*PSobreRurH!V21)*(1-txMortH!V21*FaPensRurH!V21) &lt;0,0,(U20 - IFERROR(INDEX(FePensRurH2!$B$2:$BJ$92,ROW($A21)- 1 - RegraSaída!V21,COLUMN(V$1)- 1 - RegraSaída!V21),0)*PSobreRurH!V21)*(1-txMortH!V21*FaPensRurH!V21))+ FePensRurH2!V21</f>
        <v>390.91063155007419</v>
      </c>
      <c r="W21" s="99">
        <f>IF((V20 - IFERROR(INDEX(FePensRurH2!$B$2:$BJ$92,ROW($A21)- 1 - RegraSaída!W21,COLUMN(W$1)- 1 - RegraSaída!W21),0)*PSobreRurH!W21)*(1-txMortH!W21*FaPensRurH!W21) &lt;0,0,(V20 - IFERROR(INDEX(FePensRurH2!$B$2:$BJ$92,ROW($A21)- 1 - RegraSaída!W21,COLUMN(W$1)- 1 - RegraSaída!W21),0)*PSobreRurH!W21)*(1-txMortH!W21*FaPensRurH!W21))+ FePensRurH2!W21</f>
        <v>565.99380587243115</v>
      </c>
      <c r="X21" s="99">
        <f>IF((W20 - IFERROR(INDEX(FePensRurH2!$B$2:$BJ$92,ROW($A21)- 1 - RegraSaída!X21,COLUMN(X$1)- 1 - RegraSaída!X21),0)*PSobreRurH!X21)*(1-txMortH!X21*FaPensRurH!X21) &lt;0,0,(W20 - IFERROR(INDEX(FePensRurH2!$B$2:$BJ$92,ROW($A21)- 1 - RegraSaída!X21,COLUMN(X$1)- 1 - RegraSaída!X21),0)*PSobreRurH!X21)*(1-txMortH!X21*FaPensRurH!X21))+ FePensRurH2!X21</f>
        <v>718.79192355859868</v>
      </c>
      <c r="Y21" s="99">
        <f>IF((X20 - IFERROR(INDEX(FePensRurH2!$B$2:$BJ$92,ROW($A21)- 1 - RegraSaída!Y21,COLUMN(Y$1)- 1 - RegraSaída!Y21),0)*PSobreRurH!Y21)*(1-txMortH!Y21*FaPensRurH!Y21) &lt;0,0,(X20 - IFERROR(INDEX(FePensRurH2!$B$2:$BJ$92,ROW($A21)- 1 - RegraSaída!Y21,COLUMN(Y$1)- 1 - RegraSaída!Y21),0)*PSobreRurH!Y21)*(1-txMortH!Y21*FaPensRurH!Y21))+ FePensRurH2!Y21</f>
        <v>860.83031699404387</v>
      </c>
      <c r="Z21" s="99">
        <f>IF((Y20 - IFERROR(INDEX(FePensRurH2!$B$2:$BJ$92,ROW($A21)- 1 - RegraSaída!Z21,COLUMN(Z$1)- 1 - RegraSaída!Z21),0)*PSobreRurH!Z21)*(1-txMortH!Z21*FaPensRurH!Z21) &lt;0,0,(Y20 - IFERROR(INDEX(FePensRurH2!$B$2:$BJ$92,ROW($A21)- 1 - RegraSaída!Z21,COLUMN(Z$1)- 1 - RegraSaída!Z21),0)*PSobreRurH!Z21)*(1-txMortH!Z21*FaPensRurH!Z21))+ FePensRurH2!Z21</f>
        <v>995.36114139055417</v>
      </c>
      <c r="AA21" s="99">
        <f>IF((Z20 - IFERROR(INDEX(FePensRurH2!$B$2:$BJ$92,ROW($A21)- 1 - RegraSaída!AA21,COLUMN(AA$1)- 1 - RegraSaída!AA21),0)*PSobreRurH!AA21)*(1-txMortH!AA21*FaPensRurH!AA21) &lt;0,0,(Z20 - IFERROR(INDEX(FePensRurH2!$B$2:$BJ$92,ROW($A21)- 1 - RegraSaída!AA21,COLUMN(AA$1)- 1 - RegraSaída!AA21),0)*PSobreRurH!AA21)*(1-txMortH!AA21*FaPensRurH!AA21))+ FePensRurH2!AA21</f>
        <v>1110.8223806958733</v>
      </c>
      <c r="AB21" s="99">
        <f>IF((AA20 - IFERROR(INDEX(FePensRurH2!$B$2:$BJ$92,ROW($A21)- 1 - RegraSaída!AB21,COLUMN(AB$1)- 1 - RegraSaída!AB21),0)*PSobreRurH!AB21)*(1-txMortH!AB21*FaPensRurH!AB21) &lt;0,0,(AA20 - IFERROR(INDEX(FePensRurH2!$B$2:$BJ$92,ROW($A21)- 1 - RegraSaída!AB21,COLUMN(AB$1)- 1 - RegraSaída!AB21),0)*PSobreRurH!AB21)*(1-txMortH!AB21*FaPensRurH!AB21))+ FePensRurH2!AB21</f>
        <v>1222.6962747192199</v>
      </c>
      <c r="AC21" s="99">
        <f>IF((AB20 - IFERROR(INDEX(FePensRurH2!$B$2:$BJ$92,ROW($A21)- 1 - RegraSaída!AC21,COLUMN(AC$1)- 1 - RegraSaída!AC21),0)*PSobreRurH!AC21)*(1-txMortH!AC21*FaPensRurH!AC21) &lt;0,0,(AB20 - IFERROR(INDEX(FePensRurH2!$B$2:$BJ$92,ROW($A21)- 1 - RegraSaída!AC21,COLUMN(AC$1)- 1 - RegraSaída!AC21),0)*PSobreRurH!AC21)*(1-txMortH!AC21*FaPensRurH!AC21))+ FePensRurH2!AC21</f>
        <v>1331.1930777068808</v>
      </c>
      <c r="AD21" s="99">
        <f>IF((AC20 - IFERROR(INDEX(FePensRurH2!$B$2:$BJ$92,ROW($A21)- 1 - RegraSaída!AD21,COLUMN(AD$1)- 1 - RegraSaída!AD21),0)*PSobreRurH!AD21)*(1-txMortH!AD21*FaPensRurH!AD21) &lt;0,0,(AC20 - IFERROR(INDEX(FePensRurH2!$B$2:$BJ$92,ROW($A21)- 1 - RegraSaída!AD21,COLUMN(AD$1)- 1 - RegraSaída!AD21),0)*PSobreRurH!AD21)*(1-txMortH!AD21*FaPensRurH!AD21))+ FePensRurH2!AD21</f>
        <v>1419.2213513606018</v>
      </c>
      <c r="AE21" s="99">
        <f>IF((AD20 - IFERROR(INDEX(FePensRurH2!$B$2:$BJ$92,ROW($A21)- 1 - RegraSaída!AE21,COLUMN(AE$1)- 1 - RegraSaída!AE21),0)*PSobreRurH!AE21)*(1-txMortH!AE21*FaPensRurH!AE21) &lt;0,0,(AD20 - IFERROR(INDEX(FePensRurH2!$B$2:$BJ$92,ROW($A21)- 1 - RegraSaída!AE21,COLUMN(AE$1)- 1 - RegraSaída!AE21),0)*PSobreRurH!AE21)*(1-txMortH!AE21*FaPensRurH!AE21))+ FePensRurH2!AE21</f>
        <v>1518.9023859577267</v>
      </c>
      <c r="AF21" s="99">
        <f>IF((AE20 - IFERROR(INDEX(FePensRurH2!$B$2:$BJ$92,ROW($A21)- 1 - RegraSaída!AF21,COLUMN(AF$1)- 1 - RegraSaída!AF21),0)*PSobreRurH!AF21)*(1-txMortH!AF21*FaPensRurH!AF21) &lt;0,0,(AE20 - IFERROR(INDEX(FePensRurH2!$B$2:$BJ$92,ROW($A21)- 1 - RegraSaída!AF21,COLUMN(AF$1)- 1 - RegraSaída!AF21),0)*PSobreRurH!AF21)*(1-txMortH!AF21*FaPensRurH!AF21))+ FePensRurH2!AF21</f>
        <v>1599.8038103758252</v>
      </c>
      <c r="AG21" s="99">
        <f>IF((AF20 - IFERROR(INDEX(FePensRurH2!$B$2:$BJ$92,ROW($A21)- 1 - RegraSaída!AG21,COLUMN(AG$1)- 1 - RegraSaída!AG21),0)*PSobreRurH!AG21)*(1-txMortH!AG21*FaPensRurH!AG21) &lt;0,0,(AF20 - IFERROR(INDEX(FePensRurH2!$B$2:$BJ$92,ROW($A21)- 1 - RegraSaída!AG21,COLUMN(AG$1)- 1 - RegraSaída!AG21),0)*PSobreRurH!AG21)*(1-txMortH!AG21*FaPensRurH!AG21))+ FePensRurH2!AG21</f>
        <v>1685.1640745550135</v>
      </c>
      <c r="AH21" s="99">
        <f>IF((AG20 - IFERROR(INDEX(FePensRurH2!$B$2:$BJ$92,ROW($A21)- 1 - RegraSaída!AH21,COLUMN(AH$1)- 1 - RegraSaída!AH21),0)*PSobreRurH!AH21)*(1-txMortH!AH21*FaPensRurH!AH21) &lt;0,0,(AG20 - IFERROR(INDEX(FePensRurH2!$B$2:$BJ$92,ROW($A21)- 1 - RegraSaída!AH21,COLUMN(AH$1)- 1 - RegraSaída!AH21),0)*PSobreRurH!AH21)*(1-txMortH!AH21*FaPensRurH!AH21))+ FePensRurH2!AH21</f>
        <v>1782.1100382481795</v>
      </c>
      <c r="AI21" s="99">
        <f>IF((AH20 - IFERROR(INDEX(FePensRurH2!$B$2:$BJ$92,ROW($A21)- 1 - RegraSaída!AI21,COLUMN(AI$1)- 1 - RegraSaída!AI21),0)*PSobreRurH!AI21)*(1-txMortH!AI21*FaPensRurH!AI21) &lt;0,0,(AH20 - IFERROR(INDEX(FePensRurH2!$B$2:$BJ$92,ROW($A21)- 1 - RegraSaída!AI21,COLUMN(AI$1)- 1 - RegraSaída!AI21),0)*PSobreRurH!AI21)*(1-txMortH!AI21*FaPensRurH!AI21))+ FePensRurH2!AI21</f>
        <v>1886.679899198218</v>
      </c>
      <c r="AJ21" s="99">
        <f>IF((AI20 - IFERROR(INDEX(FePensRurH2!$B$2:$BJ$92,ROW($A21)- 1 - RegraSaída!AJ21,COLUMN(AJ$1)- 1 - RegraSaída!AJ21),0)*PSobreRurH!AJ21)*(1-txMortH!AJ21*FaPensRurH!AJ21) &lt;0,0,(AI20 - IFERROR(INDEX(FePensRurH2!$B$2:$BJ$92,ROW($A21)- 1 - RegraSaída!AJ21,COLUMN(AJ$1)- 1 - RegraSaída!AJ21),0)*PSobreRurH!AJ21)*(1-txMortH!AJ21*FaPensRurH!AJ21))+ FePensRurH2!AJ21</f>
        <v>2013.6974925304635</v>
      </c>
      <c r="AK21" s="99">
        <f>IF((AJ20 - IFERROR(INDEX(FePensRurH2!$B$2:$BJ$92,ROW($A21)- 1 - RegraSaída!AK21,COLUMN(AK$1)- 1 - RegraSaída!AK21),0)*PSobreRurH!AK21)*(1-txMortH!AK21*FaPensRurH!AK21) &lt;0,0,(AJ20 - IFERROR(INDEX(FePensRurH2!$B$2:$BJ$92,ROW($A21)- 1 - RegraSaída!AK21,COLUMN(AK$1)- 1 - RegraSaída!AK21),0)*PSobreRurH!AK21)*(1-txMortH!AK21*FaPensRurH!AK21))+ FePensRurH2!AK21</f>
        <v>2129.3811477232293</v>
      </c>
      <c r="AL21" s="99">
        <f>IF((AK20 - IFERROR(INDEX(FePensRurH2!$B$2:$BJ$92,ROW($A21)- 1 - RegraSaída!AL21,COLUMN(AL$1)- 1 - RegraSaída!AL21),0)*PSobreRurH!AL21)*(1-txMortH!AL21*FaPensRurH!AL21) &lt;0,0,(AK20 - IFERROR(INDEX(FePensRurH2!$B$2:$BJ$92,ROW($A21)- 1 - RegraSaída!AL21,COLUMN(AL$1)- 1 - RegraSaída!AL21),0)*PSobreRurH!AL21)*(1-txMortH!AL21*FaPensRurH!AL21))+ FePensRurH2!AL21</f>
        <v>2256.1925229303797</v>
      </c>
      <c r="AM21" s="99">
        <f>IF((AL20 - IFERROR(INDEX(FePensRurH2!$B$2:$BJ$92,ROW($A21)- 1 - RegraSaída!AM21,COLUMN(AM$1)- 1 - RegraSaída!AM21),0)*PSobreRurH!AM21)*(1-txMortH!AM21*FaPensRurH!AM21) &lt;0,0,(AL20 - IFERROR(INDEX(FePensRurH2!$B$2:$BJ$92,ROW($A21)- 1 - RegraSaída!AM21,COLUMN(AM$1)- 1 - RegraSaída!AM21),0)*PSobreRurH!AM21)*(1-txMortH!AM21*FaPensRurH!AM21))+ FePensRurH2!AM21</f>
        <v>2359.6142260406018</v>
      </c>
      <c r="AN21" s="99">
        <f>IF((AM20 - IFERROR(INDEX(FePensRurH2!$B$2:$BJ$92,ROW($A21)- 1 - RegraSaída!AN21,COLUMN(AN$1)- 1 - RegraSaída!AN21),0)*PSobreRurH!AN21)*(1-txMortH!AN21*FaPensRurH!AN21) &lt;0,0,(AM20 - IFERROR(INDEX(FePensRurH2!$B$2:$BJ$92,ROW($A21)- 1 - RegraSaída!AN21,COLUMN(AN$1)- 1 - RegraSaída!AN21),0)*PSobreRurH!AN21)*(1-txMortH!AN21*FaPensRurH!AN21))+ FePensRurH2!AN21</f>
        <v>2296.5058666767322</v>
      </c>
      <c r="AO21" s="99">
        <f>IF((AN20 - IFERROR(INDEX(FePensRurH2!$B$2:$BJ$92,ROW($A21)- 1 - RegraSaída!AO21,COLUMN(AO$1)- 1 - RegraSaída!AO21),0)*PSobreRurH!AO21)*(1-txMortH!AO21*FaPensRurH!AO21) &lt;0,0,(AN20 - IFERROR(INDEX(FePensRurH2!$B$2:$BJ$92,ROW($A21)- 1 - RegraSaída!AO21,COLUMN(AO$1)- 1 - RegraSaída!AO21),0)*PSobreRurH!AO21)*(1-txMortH!AO21*FaPensRurH!AO21))+ FePensRurH2!AO21</f>
        <v>2246.2809772411747</v>
      </c>
      <c r="AP21" s="99">
        <f>IF((AO20 - IFERROR(INDEX(FePensRurH2!$B$2:$BJ$92,ROW($A21)- 1 - RegraSaída!AP21,COLUMN(AP$1)- 1 - RegraSaída!AP21),0)*PSobreRurH!AP21)*(1-txMortH!AP21*FaPensRurH!AP21) &lt;0,0,(AO20 - IFERROR(INDEX(FePensRurH2!$B$2:$BJ$92,ROW($A21)- 1 - RegraSaída!AP21,COLUMN(AP$1)- 1 - RegraSaída!AP21),0)*PSobreRurH!AP21)*(1-txMortH!AP21*FaPensRurH!AP21))+ FePensRurH2!AP21</f>
        <v>2194.0955831296869</v>
      </c>
      <c r="AQ21" s="99">
        <f>IF((AP20 - IFERROR(INDEX(FePensRurH2!$B$2:$BJ$92,ROW($A21)- 1 - RegraSaída!AQ21,COLUMN(AQ$1)- 1 - RegraSaída!AQ21),0)*PSobreRurH!AQ21)*(1-txMortH!AQ21*FaPensRurH!AQ21) &lt;0,0,(AP20 - IFERROR(INDEX(FePensRurH2!$B$2:$BJ$92,ROW($A21)- 1 - RegraSaída!AQ21,COLUMN(AQ$1)- 1 - RegraSaída!AQ21),0)*PSobreRurH!AQ21)*(1-txMortH!AQ21*FaPensRurH!AQ21))+ FePensRurH2!AQ21</f>
        <v>2133.5948395524301</v>
      </c>
      <c r="AR21" s="99">
        <f>IF((AQ20 - IFERROR(INDEX(FePensRurH2!$B$2:$BJ$92,ROW($A21)- 1 - RegraSaída!AR21,COLUMN(AR$1)- 1 - RegraSaída!AR21),0)*PSobreRurH!AR21)*(1-txMortH!AR21*FaPensRurH!AR21) &lt;0,0,(AQ20 - IFERROR(INDEX(FePensRurH2!$B$2:$BJ$92,ROW($A21)- 1 - RegraSaída!AR21,COLUMN(AR$1)- 1 - RegraSaída!AR21),0)*PSobreRurH!AR21)*(1-txMortH!AR21*FaPensRurH!AR21))+ FePensRurH2!AR21</f>
        <v>2079.0169698870623</v>
      </c>
      <c r="AS21" s="99">
        <f>IF((AR20 - IFERROR(INDEX(FePensRurH2!$B$2:$BJ$92,ROW($A21)- 1 - RegraSaída!AS21,COLUMN(AS$1)- 1 - RegraSaída!AS21),0)*PSobreRurH!AS21)*(1-txMortH!AS21*FaPensRurH!AS21) &lt;0,0,(AR20 - IFERROR(INDEX(FePensRurH2!$B$2:$BJ$92,ROW($A21)- 1 - RegraSaída!AS21,COLUMN(AS$1)- 1 - RegraSaída!AS21),0)*PSobreRurH!AS21)*(1-txMortH!AS21*FaPensRurH!AS21))+ FePensRurH2!AS21</f>
        <v>2033.433881525897</v>
      </c>
      <c r="AT21" s="99">
        <f>IF((AS20 - IFERROR(INDEX(FePensRurH2!$B$2:$BJ$92,ROW($A21)- 1 - RegraSaída!AT21,COLUMN(AT$1)- 1 - RegraSaída!AT21),0)*PSobreRurH!AT21)*(1-txMortH!AT21*FaPensRurH!AT21) &lt;0,0,(AS20 - IFERROR(INDEX(FePensRurH2!$B$2:$BJ$92,ROW($A21)- 1 - RegraSaída!AT21,COLUMN(AT$1)- 1 - RegraSaída!AT21),0)*PSobreRurH!AT21)*(1-txMortH!AT21*FaPensRurH!AT21))+ FePensRurH2!AT21</f>
        <v>1984.3739326722821</v>
      </c>
      <c r="AU21" s="99">
        <f>IF((AT20 - IFERROR(INDEX(FePensRurH2!$B$2:$BJ$92,ROW($A21)- 1 - RegraSaída!AU21,COLUMN(AU$1)- 1 - RegraSaída!AU21),0)*PSobreRurH!AU21)*(1-txMortH!AU21*FaPensRurH!AU21) &lt;0,0,(AT20 - IFERROR(INDEX(FePensRurH2!$B$2:$BJ$92,ROW($A21)- 1 - RegraSaída!AU21,COLUMN(AU$1)- 1 - RegraSaída!AU21),0)*PSobreRurH!AU21)*(1-txMortH!AU21*FaPensRurH!AU21))+ FePensRurH2!AU21</f>
        <v>1942.1597352358601</v>
      </c>
      <c r="AV21" s="99">
        <f>IF((AU20 - IFERROR(INDEX(FePensRurH2!$B$2:$BJ$92,ROW($A21)- 1 - RegraSaída!AV21,COLUMN(AV$1)- 1 - RegraSaída!AV21),0)*PSobreRurH!AV21)*(1-txMortH!AV21*FaPensRurH!AV21) &lt;0,0,(AU20 - IFERROR(INDEX(FePensRurH2!$B$2:$BJ$92,ROW($A21)- 1 - RegraSaída!AV21,COLUMN(AV$1)- 1 - RegraSaída!AV21),0)*PSobreRurH!AV21)*(1-txMortH!AV21*FaPensRurH!AV21))+ FePensRurH2!AV21</f>
        <v>1889.9002425729855</v>
      </c>
      <c r="AW21" s="99">
        <f>IF((AV20 - IFERROR(INDEX(FePensRurH2!$B$2:$BJ$92,ROW($A21)- 1 - RegraSaída!AW21,COLUMN(AW$1)- 1 - RegraSaída!AW21),0)*PSobreRurH!AW21)*(1-txMortH!AW21*FaPensRurH!AW21) &lt;0,0,(AV20 - IFERROR(INDEX(FePensRurH2!$B$2:$BJ$92,ROW($A21)- 1 - RegraSaída!AW21,COLUMN(AW$1)- 1 - RegraSaída!AW21),0)*PSobreRurH!AW21)*(1-txMortH!AW21*FaPensRurH!AW21))+ FePensRurH2!AW21</f>
        <v>1841.1301276464269</v>
      </c>
      <c r="AX21" s="99">
        <f>IF((AW20 - IFERROR(INDEX(FePensRurH2!$B$2:$BJ$92,ROW($A21)- 1 - RegraSaída!AX21,COLUMN(AX$1)- 1 - RegraSaída!AX21),0)*PSobreRurH!AX21)*(1-txMortH!AX21*FaPensRurH!AX21) &lt;0,0,(AW20 - IFERROR(INDEX(FePensRurH2!$B$2:$BJ$92,ROW($A21)- 1 - RegraSaída!AX21,COLUMN(AX$1)- 1 - RegraSaída!AX21),0)*PSobreRurH!AX21)*(1-txMortH!AX21*FaPensRurH!AX21))+ FePensRurH2!AX21</f>
        <v>1791.5773807238636</v>
      </c>
      <c r="AY21" s="99">
        <f>IF((AX20 - IFERROR(INDEX(FePensRurH2!$B$2:$BJ$92,ROW($A21)- 1 - RegraSaída!AY21,COLUMN(AY$1)- 1 - RegraSaída!AY21),0)*PSobreRurH!AY21)*(1-txMortH!AY21*FaPensRurH!AY21) &lt;0,0,(AX20 - IFERROR(INDEX(FePensRurH2!$B$2:$BJ$92,ROW($A21)- 1 - RegraSaída!AY21,COLUMN(AY$1)- 1 - RegraSaída!AY21),0)*PSobreRurH!AY21)*(1-txMortH!AY21*FaPensRurH!AY21))+ FePensRurH2!AY21</f>
        <v>1721.3253999087567</v>
      </c>
      <c r="AZ21" s="99">
        <f>IF((AY20 - IFERROR(INDEX(FePensRurH2!$B$2:$BJ$92,ROW($A21)- 1 - RegraSaída!AZ21,COLUMN(AZ$1)- 1 - RegraSaída!AZ21),0)*PSobreRurH!AZ21)*(1-txMortH!AZ21*FaPensRurH!AZ21) &lt;0,0,(AY20 - IFERROR(INDEX(FePensRurH2!$B$2:$BJ$92,ROW($A21)- 1 - RegraSaída!AZ21,COLUMN(AZ$1)- 1 - RegraSaída!AZ21),0)*PSobreRurH!AZ21)*(1-txMortH!AZ21*FaPensRurH!AZ21))+ FePensRurH2!AZ21</f>
        <v>1670.0575333368163</v>
      </c>
      <c r="BA21" s="99">
        <f>IF((AZ20 - IFERROR(INDEX(FePensRurH2!$B$2:$BJ$92,ROW($A21)- 1 - RegraSaída!BA21,COLUMN(BA$1)- 1 - RegraSaída!BA21),0)*PSobreRurH!BA21)*(1-txMortH!BA21*FaPensRurH!BA21) &lt;0,0,(AZ20 - IFERROR(INDEX(FePensRurH2!$B$2:$BJ$92,ROW($A21)- 1 - RegraSaída!BA21,COLUMN(BA$1)- 1 - RegraSaída!BA21),0)*PSobreRurH!BA21)*(1-txMortH!BA21*FaPensRurH!BA21))+ FePensRurH2!BA21</f>
        <v>1634.9273585650394</v>
      </c>
      <c r="BB21" s="99">
        <f>IF((BA20 - IFERROR(INDEX(FePensRurH2!$B$2:$BJ$92,ROW($A21)- 1 - RegraSaída!BB21,COLUMN(BB$1)- 1 - RegraSaída!BB21),0)*PSobreRurH!BB21)*(1-txMortH!BB21*FaPensRurH!BB21) &lt;0,0,(BA20 - IFERROR(INDEX(FePensRurH2!$B$2:$BJ$92,ROW($A21)- 1 - RegraSaída!BB21,COLUMN(BB$1)- 1 - RegraSaída!BB21),0)*PSobreRurH!BB21)*(1-txMortH!BB21*FaPensRurH!BB21))+ FePensRurH2!BB21</f>
        <v>1598.1004923392718</v>
      </c>
      <c r="BC21" s="99">
        <f>IF((BB20 - IFERROR(INDEX(FePensRurH2!$B$2:$BJ$92,ROW($A21)- 1 - RegraSaída!BC21,COLUMN(BC$1)- 1 - RegraSaída!BC21),0)*PSobreRurH!BC21)*(1-txMortH!BC21*FaPensRurH!BC21) &lt;0,0,(BB20 - IFERROR(INDEX(FePensRurH2!$B$2:$BJ$92,ROW($A21)- 1 - RegraSaída!BC21,COLUMN(BC$1)- 1 - RegraSaída!BC21),0)*PSobreRurH!BC21)*(1-txMortH!BC21*FaPensRurH!BC21))+ FePensRurH2!BC21</f>
        <v>1563.3286301304302</v>
      </c>
      <c r="BD21" s="99">
        <f>IF((BC20 - IFERROR(INDEX(FePensRurH2!$B$2:$BJ$92,ROW($A21)- 1 - RegraSaída!BD21,COLUMN(BD$1)- 1 - RegraSaída!BD21),0)*PSobreRurH!BD21)*(1-txMortH!BD21*FaPensRurH!BD21) &lt;0,0,(BC20 - IFERROR(INDEX(FePensRurH2!$B$2:$BJ$92,ROW($A21)- 1 - RegraSaída!BD21,COLUMN(BD$1)- 1 - RegraSaída!BD21),0)*PSobreRurH!BD21)*(1-txMortH!BD21*FaPensRurH!BD21))+ FePensRurH2!BD21</f>
        <v>1525.7399896878164</v>
      </c>
      <c r="BE21" s="99">
        <f>IF((BD20 - IFERROR(INDEX(FePensRurH2!$B$2:$BJ$92,ROW($A21)- 1 - RegraSaída!BE21,COLUMN(BE$1)- 1 - RegraSaída!BE21),0)*PSobreRurH!BE21)*(1-txMortH!BE21*FaPensRurH!BE21) &lt;0,0,(BD20 - IFERROR(INDEX(FePensRurH2!$B$2:$BJ$92,ROW($A21)- 1 - RegraSaída!BE21,COLUMN(BE$1)- 1 - RegraSaída!BE21),0)*PSobreRurH!BE21)*(1-txMortH!BE21*FaPensRurH!BE21))+ FePensRurH2!BE21</f>
        <v>1489.9339362062669</v>
      </c>
      <c r="BF21" s="99">
        <f>IF((BE20 - IFERROR(INDEX(FePensRurH2!$B$2:$BJ$92,ROW($A21)- 1 - RegraSaída!BF21,COLUMN(BF$1)- 1 - RegraSaída!BF21),0)*PSobreRurH!BF21)*(1-txMortH!BF21*FaPensRurH!BF21) &lt;0,0,(BE20 - IFERROR(INDEX(FePensRurH2!$B$2:$BJ$92,ROW($A21)- 1 - RegraSaída!BF21,COLUMN(BF$1)- 1 - RegraSaída!BF21),0)*PSobreRurH!BF21)*(1-txMortH!BF21*FaPensRurH!BF21))+ FePensRurH2!BF21</f>
        <v>1451.943481488817</v>
      </c>
      <c r="BG21" s="99">
        <f>IF((BF20 - IFERROR(INDEX(FePensRurH2!$B$2:$BJ$92,ROW($A21)- 1 - RegraSaída!BG21,COLUMN(BG$1)- 1 - RegraSaída!BG21),0)*PSobreRurH!BG21)*(1-txMortH!BG21*FaPensRurH!BG21) &lt;0,0,(BF20 - IFERROR(INDEX(FePensRurH2!$B$2:$BJ$92,ROW($A21)- 1 - RegraSaída!BG21,COLUMN(BG$1)- 1 - RegraSaída!BG21),0)*PSobreRurH!BG21)*(1-txMortH!BG21*FaPensRurH!BG21))+ FePensRurH2!BG21</f>
        <v>1415.9840317909584</v>
      </c>
      <c r="BH21" s="99">
        <f>IF((BG20 - IFERROR(INDEX(FePensRurH2!$B$2:$BJ$92,ROW($A21)- 1 - RegraSaída!BH21,COLUMN(BH$1)- 1 - RegraSaída!BH21),0)*PSobreRurH!BH21)*(1-txMortH!BH21*FaPensRurH!BH21) &lt;0,0,(BG20 - IFERROR(INDEX(FePensRurH2!$B$2:$BJ$92,ROW($A21)- 1 - RegraSaída!BH21,COLUMN(BH$1)- 1 - RegraSaída!BH21),0)*PSobreRurH!BH21)*(1-txMortH!BH21*FaPensRurH!BH21))+ FePensRurH2!BH21</f>
        <v>1385.0118694752734</v>
      </c>
      <c r="BI21" s="99">
        <f>IF((BH20 - IFERROR(INDEX(FePensRurH2!$B$2:$BJ$92,ROW($A21)- 1 - RegraSaída!BI21,COLUMN(BI$1)- 1 - RegraSaída!BI21),0)*PSobreRurH!BI21)*(1-txMortH!BI21*FaPensRurH!BI21) &lt;0,0,(BH20 - IFERROR(INDEX(FePensRurH2!$B$2:$BJ$92,ROW($A21)- 1 - RegraSaída!BI21,COLUMN(BI$1)- 1 - RegraSaída!BI21),0)*PSobreRurH!BI21)*(1-txMortH!BI21*FaPensRurH!BI21))+ FePensRurH2!BI21</f>
        <v>1358.8110322979976</v>
      </c>
      <c r="BJ21" s="99">
        <f>IF((BI20 - IFERROR(INDEX(FePensRurH2!$B$2:$BJ$92,ROW($A21)- 1 - RegraSaída!BJ21,COLUMN(BJ$1)- 1 - RegraSaída!BJ21),0)*PSobreRurH!BJ21)*(1-txMortH!BJ21*FaPensRurH!BJ21) &lt;0,0,(BI20 - IFERROR(INDEX(FePensRurH2!$B$2:$BJ$92,ROW($A21)- 1 - RegraSaída!BJ21,COLUMN(BJ$1)- 1 - RegraSaída!BJ21),0)*PSobreRurH!BJ21)*(1-txMortH!BJ21*FaPensRurH!BJ21))+ FePensRurH2!BJ21</f>
        <v>1329.5912484598666</v>
      </c>
    </row>
    <row r="22" spans="1:62" x14ac:dyDescent="0.3">
      <c r="A22" s="94">
        <v>20</v>
      </c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6"/>
      <c r="Q22" s="99"/>
      <c r="R22" s="99"/>
      <c r="S22" s="99"/>
      <c r="T22" s="99">
        <f>FePensRurH2!T22</f>
        <v>60.939342716464616</v>
      </c>
      <c r="U22" s="99">
        <f>IF((T21 - IFERROR(INDEX(FePensRurH2!$B$2:$BJ$92,ROW($A22)- 1 - RegraSaída!U22,COLUMN(U$1)- 1 - RegraSaída!U22),0)*PSobreRurH!U22)*(1-txMortH!U22*FaPensRurH!U22) &lt;0,0,(T21 - IFERROR(INDEX(FePensRurH2!$B$2:$BJ$92,ROW($A22)- 1 - RegraSaída!U22,COLUMN(U$1)- 1 - RegraSaída!U22),0)*PSobreRurH!U22)*(1-txMortH!U22*FaPensRurH!U22))+ FePensRurH2!U22</f>
        <v>162.27207261658509</v>
      </c>
      <c r="V22" s="99">
        <f>IF((U21 - IFERROR(INDEX(FePensRurH2!$B$2:$BJ$92,ROW($A22)- 1 - RegraSaída!V22,COLUMN(V$1)- 1 - RegraSaída!V22),0)*PSobreRurH!V22)*(1-txMortH!V22*FaPensRurH!V22) &lt;0,0,(U21 - IFERROR(INDEX(FePensRurH2!$B$2:$BJ$92,ROW($A22)- 1 - RegraSaída!V22,COLUMN(V$1)- 1 - RegraSaída!V22),0)*PSobreRurH!V22)*(1-txMortH!V22*FaPensRurH!V22))+ FePensRurH2!V22</f>
        <v>271.24689713555142</v>
      </c>
      <c r="W22" s="99">
        <f>IF((V21 - IFERROR(INDEX(FePensRurH2!$B$2:$BJ$92,ROW($A22)- 1 - RegraSaída!W22,COLUMN(W$1)- 1 - RegraSaída!W22),0)*PSobreRurH!W22)*(1-txMortH!W22*FaPensRurH!W22) &lt;0,0,(V21 - IFERROR(INDEX(FePensRurH2!$B$2:$BJ$92,ROW($A22)- 1 - RegraSaída!W22,COLUMN(W$1)- 1 - RegraSaída!W22),0)*PSobreRurH!W22)*(1-txMortH!W22*FaPensRurH!W22))+ FePensRurH2!W22</f>
        <v>446.89309981319366</v>
      </c>
      <c r="X22" s="99">
        <f>IF((W21 - IFERROR(INDEX(FePensRurH2!$B$2:$BJ$92,ROW($A22)- 1 - RegraSaída!X22,COLUMN(X$1)- 1 - RegraSaída!X22),0)*PSobreRurH!X22)*(1-txMortH!X22*FaPensRurH!X22) &lt;0,0,(W21 - IFERROR(INDEX(FePensRurH2!$B$2:$BJ$92,ROW($A22)- 1 - RegraSaída!X22,COLUMN(X$1)- 1 - RegraSaída!X22),0)*PSobreRurH!X22)*(1-txMortH!X22*FaPensRurH!X22))+ FePensRurH2!X22</f>
        <v>619.05130237256378</v>
      </c>
      <c r="Y22" s="99">
        <f>IF((X21 - IFERROR(INDEX(FePensRurH2!$B$2:$BJ$92,ROW($A22)- 1 - RegraSaída!Y22,COLUMN(Y$1)- 1 - RegraSaída!Y22),0)*PSobreRurH!Y22)*(1-txMortH!Y22*FaPensRurH!Y22) &lt;0,0,(X21 - IFERROR(INDEX(FePensRurH2!$B$2:$BJ$92,ROW($A22)- 1 - RegraSaída!Y22,COLUMN(Y$1)- 1 - RegraSaída!Y22),0)*PSobreRurH!Y22)*(1-txMortH!Y22*FaPensRurH!Y22))+ FePensRurH2!Y22</f>
        <v>768.63544841900159</v>
      </c>
      <c r="Z22" s="99">
        <f>IF((Y21 - IFERROR(INDEX(FePensRurH2!$B$2:$BJ$92,ROW($A22)- 1 - RegraSaída!Z22,COLUMN(Z$1)- 1 - RegraSaída!Z22),0)*PSobreRurH!Z22)*(1-txMortH!Z22*FaPensRurH!Z22) &lt;0,0,(Y21 - IFERROR(INDEX(FePensRurH2!$B$2:$BJ$92,ROW($A22)- 1 - RegraSaída!Z22,COLUMN(Z$1)- 1 - RegraSaída!Z22),0)*PSobreRurH!Z22)*(1-txMortH!Z22*FaPensRurH!Z22))+ FePensRurH2!Z22</f>
        <v>907.66716534087197</v>
      </c>
      <c r="AA22" s="99">
        <f>IF((Z21 - IFERROR(INDEX(FePensRurH2!$B$2:$BJ$92,ROW($A22)- 1 - RegraSaída!AA22,COLUMN(AA$1)- 1 - RegraSaída!AA22),0)*PSobreRurH!AA22)*(1-txMortH!AA22*FaPensRurH!AA22) &lt;0,0,(Z21 - IFERROR(INDEX(FePensRurH2!$B$2:$BJ$92,ROW($A22)- 1 - RegraSaída!AA22,COLUMN(AA$1)- 1 - RegraSaída!AA22),0)*PSobreRurH!AA22)*(1-txMortH!AA22*FaPensRurH!AA22))+ FePensRurH2!AA22</f>
        <v>1040.2915661197674</v>
      </c>
      <c r="AB22" s="99">
        <f>IF((AA21 - IFERROR(INDEX(FePensRurH2!$B$2:$BJ$92,ROW($A22)- 1 - RegraSaída!AB22,COLUMN(AB$1)- 1 - RegraSaída!AB22),0)*PSobreRurH!AB22)*(1-txMortH!AB22*FaPensRurH!AB22) &lt;0,0,(AA21 - IFERROR(INDEX(FePensRurH2!$B$2:$BJ$92,ROW($A22)- 1 - RegraSaída!AB22,COLUMN(AB$1)- 1 - RegraSaída!AB22),0)*PSobreRurH!AB22)*(1-txMortH!AB22*FaPensRurH!AB22))+ FePensRurH2!AB22</f>
        <v>1154.6417563458288</v>
      </c>
      <c r="AC22" s="99">
        <f>IF((AB21 - IFERROR(INDEX(FePensRurH2!$B$2:$BJ$92,ROW($A22)- 1 - RegraSaída!AC22,COLUMN(AC$1)- 1 - RegraSaída!AC22),0)*PSobreRurH!AC22)*(1-txMortH!AC22*FaPensRurH!AC22) &lt;0,0,(AB21 - IFERROR(INDEX(FePensRurH2!$B$2:$BJ$92,ROW($A22)- 1 - RegraSaída!AC22,COLUMN(AC$1)- 1 - RegraSaída!AC22),0)*PSobreRurH!AC22)*(1-txMortH!AC22*FaPensRurH!AC22))+ FePensRurH2!AC22</f>
        <v>1264.5769714421456</v>
      </c>
      <c r="AD22" s="99">
        <f>IF((AC21 - IFERROR(INDEX(FePensRurH2!$B$2:$BJ$92,ROW($A22)- 1 - RegraSaída!AD22,COLUMN(AD$1)- 1 - RegraSaída!AD22),0)*PSobreRurH!AD22)*(1-txMortH!AD22*FaPensRurH!AD22) &lt;0,0,(AC21 - IFERROR(INDEX(FePensRurH2!$B$2:$BJ$92,ROW($A22)- 1 - RegraSaída!AD22,COLUMN(AD$1)- 1 - RegraSaída!AD22),0)*PSobreRurH!AD22)*(1-txMortH!AD22*FaPensRurH!AD22))+ FePensRurH2!AD22</f>
        <v>1370.562193859477</v>
      </c>
      <c r="AE22" s="99">
        <f>IF((AD21 - IFERROR(INDEX(FePensRurH2!$B$2:$BJ$92,ROW($A22)- 1 - RegraSaída!AE22,COLUMN(AE$1)- 1 - RegraSaída!AE22),0)*PSobreRurH!AE22)*(1-txMortH!AE22*FaPensRurH!AE22) &lt;0,0,(AD21 - IFERROR(INDEX(FePensRurH2!$B$2:$BJ$92,ROW($A22)- 1 - RegraSaída!AE22,COLUMN(AE$1)- 1 - RegraSaída!AE22),0)*PSobreRurH!AE22)*(1-txMortH!AE22*FaPensRurH!AE22))+ FePensRurH2!AE22</f>
        <v>1456.4801275331461</v>
      </c>
      <c r="AF22" s="99">
        <f>IF((AE21 - IFERROR(INDEX(FePensRurH2!$B$2:$BJ$92,ROW($A22)- 1 - RegraSaída!AF22,COLUMN(AF$1)- 1 - RegraSaída!AF22),0)*PSobreRurH!AF22)*(1-txMortH!AF22*FaPensRurH!AF22) &lt;0,0,(AE21 - IFERROR(INDEX(FePensRurH2!$B$2:$BJ$92,ROW($A22)- 1 - RegraSaída!AF22,COLUMN(AF$1)- 1 - RegraSaída!AF22),0)*PSobreRurH!AF22)*(1-txMortH!AF22*FaPensRurH!AF22))+ FePensRurH2!AF22</f>
        <v>1556.0307005167308</v>
      </c>
      <c r="AG22" s="99">
        <f>IF((AF21 - IFERROR(INDEX(FePensRurH2!$B$2:$BJ$92,ROW($A22)- 1 - RegraSaída!AG22,COLUMN(AG$1)- 1 - RegraSaída!AG22),0)*PSobreRurH!AG22)*(1-txMortH!AG22*FaPensRurH!AG22) &lt;0,0,(AF21 - IFERROR(INDEX(FePensRurH2!$B$2:$BJ$92,ROW($A22)- 1 - RegraSaída!AG22,COLUMN(AG$1)- 1 - RegraSaída!AG22),0)*PSobreRurH!AG22)*(1-txMortH!AG22*FaPensRurH!AG22))+ FePensRurH2!AG22</f>
        <v>1636.5116336562025</v>
      </c>
      <c r="AH22" s="99">
        <f>IF((AG21 - IFERROR(INDEX(FePensRurH2!$B$2:$BJ$92,ROW($A22)- 1 - RegraSaída!AH22,COLUMN(AH$1)- 1 - RegraSaída!AH22),0)*PSobreRurH!AH22)*(1-txMortH!AH22*FaPensRurH!AH22) &lt;0,0,(AG21 - IFERROR(INDEX(FePensRurH2!$B$2:$BJ$92,ROW($A22)- 1 - RegraSaída!AH22,COLUMN(AH$1)- 1 - RegraSaída!AH22),0)*PSobreRurH!AH22)*(1-txMortH!AH22*FaPensRurH!AH22))+ FePensRurH2!AH22</f>
        <v>1720.027387511901</v>
      </c>
      <c r="AI22" s="99">
        <f>IF((AH21 - IFERROR(INDEX(FePensRurH2!$B$2:$BJ$92,ROW($A22)- 1 - RegraSaída!AI22,COLUMN(AI$1)- 1 - RegraSaída!AI22),0)*PSobreRurH!AI22)*(1-txMortH!AI22*FaPensRurH!AI22) &lt;0,0,(AH21 - IFERROR(INDEX(FePensRurH2!$B$2:$BJ$92,ROW($A22)- 1 - RegraSaída!AI22,COLUMN(AI$1)- 1 - RegraSaída!AI22),0)*PSobreRurH!AI22)*(1-txMortH!AI22*FaPensRurH!AI22))+ FePensRurH2!AI22</f>
        <v>1815.280409486212</v>
      </c>
      <c r="AJ22" s="99">
        <f>IF((AI21 - IFERROR(INDEX(FePensRurH2!$B$2:$BJ$92,ROW($A22)- 1 - RegraSaída!AJ22,COLUMN(AJ$1)- 1 - RegraSaída!AJ22),0)*PSobreRurH!AJ22)*(1-txMortH!AJ22*FaPensRurH!AJ22) &lt;0,0,(AI21 - IFERROR(INDEX(FePensRurH2!$B$2:$BJ$92,ROW($A22)- 1 - RegraSaída!AJ22,COLUMN(AJ$1)- 1 - RegraSaída!AJ22),0)*PSobreRurH!AJ22)*(1-txMortH!AJ22*FaPensRurH!AJ22))+ FePensRurH2!AJ22</f>
        <v>1917.9595914983208</v>
      </c>
      <c r="AK22" s="99">
        <f>IF((AJ21 - IFERROR(INDEX(FePensRurH2!$B$2:$BJ$92,ROW($A22)- 1 - RegraSaída!AK22,COLUMN(AK$1)- 1 - RegraSaída!AK22),0)*PSobreRurH!AK22)*(1-txMortH!AK22*FaPensRurH!AK22) &lt;0,0,(AJ21 - IFERROR(INDEX(FePensRurH2!$B$2:$BJ$92,ROW($A22)- 1 - RegraSaída!AK22,COLUMN(AK$1)- 1 - RegraSaída!AK22),0)*PSobreRurH!AK22)*(1-txMortH!AK22*FaPensRurH!AK22))+ FePensRurH2!AK22</f>
        <v>2042.9764875934898</v>
      </c>
      <c r="AL22" s="99">
        <f>IF((AK21 - IFERROR(INDEX(FePensRurH2!$B$2:$BJ$92,ROW($A22)- 1 - RegraSaída!AL22,COLUMN(AL$1)- 1 - RegraSaída!AL22),0)*PSobreRurH!AL22)*(1-txMortH!AL22*FaPensRurH!AL22) &lt;0,0,(AK21 - IFERROR(INDEX(FePensRurH2!$B$2:$BJ$92,ROW($A22)- 1 - RegraSaída!AL22,COLUMN(AL$1)- 1 - RegraSaída!AL22),0)*PSobreRurH!AL22)*(1-txMortH!AL22*FaPensRurH!AL22))+ FePensRurH2!AL22</f>
        <v>2157.3663955884408</v>
      </c>
      <c r="AM22" s="99">
        <f>IF((AL21 - IFERROR(INDEX(FePensRurH2!$B$2:$BJ$92,ROW($A22)- 1 - RegraSaída!AM22,COLUMN(AM$1)- 1 - RegraSaída!AM22),0)*PSobreRurH!AM22)*(1-txMortH!AM22*FaPensRurH!AM22) &lt;0,0,(AL21 - IFERROR(INDEX(FePensRurH2!$B$2:$BJ$92,ROW($A22)- 1 - RegraSaída!AM22,COLUMN(AM$1)- 1 - RegraSaída!AM22),0)*PSobreRurH!AM22)*(1-txMortH!AM22*FaPensRurH!AM22))+ FePensRurH2!AM22</f>
        <v>2282.2697285333297</v>
      </c>
      <c r="AN22" s="99">
        <f>IF((AM21 - IFERROR(INDEX(FePensRurH2!$B$2:$BJ$92,ROW($A22)- 1 - RegraSaída!AN22,COLUMN(AN$1)- 1 - RegraSaída!AN22),0)*PSobreRurH!AN22)*(1-txMortH!AN22*FaPensRurH!AN22) &lt;0,0,(AM21 - IFERROR(INDEX(FePensRurH2!$B$2:$BJ$92,ROW($A22)- 1 - RegraSaída!AN22,COLUMN(AN$1)- 1 - RegraSaída!AN22),0)*PSobreRurH!AN22)*(1-txMortH!AN22*FaPensRurH!AN22))+ FePensRurH2!AN22</f>
        <v>2384.5519487717243</v>
      </c>
      <c r="AO22" s="99">
        <f>IF((AN21 - IFERROR(INDEX(FePensRurH2!$B$2:$BJ$92,ROW($A22)- 1 - RegraSaída!AO22,COLUMN(AO$1)- 1 - RegraSaída!AO22),0)*PSobreRurH!AO22)*(1-txMortH!AO22*FaPensRurH!AO22) &lt;0,0,(AN21 - IFERROR(INDEX(FePensRurH2!$B$2:$BJ$92,ROW($A22)- 1 - RegraSaída!AO22,COLUMN(AO$1)- 1 - RegraSaída!AO22),0)*PSobreRurH!AO22)*(1-txMortH!AO22*FaPensRurH!AO22))+ FePensRurH2!AO22</f>
        <v>2320.7235568281803</v>
      </c>
      <c r="AP22" s="99">
        <f>IF((AO21 - IFERROR(INDEX(FePensRurH2!$B$2:$BJ$92,ROW($A22)- 1 - RegraSaída!AP22,COLUMN(AP$1)- 1 - RegraSaída!AP22),0)*PSobreRurH!AP22)*(1-txMortH!AP22*FaPensRurH!AP22) &lt;0,0,(AO21 - IFERROR(INDEX(FePensRurH2!$B$2:$BJ$92,ROW($A22)- 1 - RegraSaída!AP22,COLUMN(AP$1)- 1 - RegraSaída!AP22),0)*PSobreRurH!AP22)*(1-txMortH!AP22*FaPensRurH!AP22))+ FePensRurH2!AP22</f>
        <v>2270.2850041662896</v>
      </c>
      <c r="AQ22" s="99">
        <f>IF((AP21 - IFERROR(INDEX(FePensRurH2!$B$2:$BJ$92,ROW($A22)- 1 - RegraSaída!AQ22,COLUMN(AQ$1)- 1 - RegraSaída!AQ22),0)*PSobreRurH!AQ22)*(1-txMortH!AQ22*FaPensRurH!AQ22) &lt;0,0,(AP21 - IFERROR(INDEX(FePensRurH2!$B$2:$BJ$92,ROW($A22)- 1 - RegraSaída!AQ22,COLUMN(AQ$1)- 1 - RegraSaída!AQ22),0)*PSobreRurH!AQ22)*(1-txMortH!AQ22*FaPensRurH!AQ22))+ FePensRurH2!AQ22</f>
        <v>2217.5705618293009</v>
      </c>
      <c r="AR22" s="99">
        <f>IF((AQ21 - IFERROR(INDEX(FePensRurH2!$B$2:$BJ$92,ROW($A22)- 1 - RegraSaída!AR22,COLUMN(AR$1)- 1 - RegraSaída!AR22),0)*PSobreRurH!AR22)*(1-txMortH!AR22*FaPensRurH!AR22) &lt;0,0,(AQ21 - IFERROR(INDEX(FePensRurH2!$B$2:$BJ$92,ROW($A22)- 1 - RegraSaída!AR22,COLUMN(AR$1)- 1 - RegraSaída!AR22),0)*PSobreRurH!AR22)*(1-txMortH!AR22*FaPensRurH!AR22))+ FePensRurH2!AR22</f>
        <v>2156.6458267463868</v>
      </c>
      <c r="AS22" s="99">
        <f>IF((AR21 - IFERROR(INDEX(FePensRurH2!$B$2:$BJ$92,ROW($A22)- 1 - RegraSaída!AS22,COLUMN(AS$1)- 1 - RegraSaída!AS22),0)*PSobreRurH!AS22)*(1-txMortH!AS22*FaPensRurH!AS22) &lt;0,0,(AR21 - IFERROR(INDEX(FePensRurH2!$B$2:$BJ$92,ROW($A22)- 1 - RegraSaída!AS22,COLUMN(AS$1)- 1 - RegraSaída!AS22),0)*PSobreRurH!AS22)*(1-txMortH!AS22*FaPensRurH!AS22))+ FePensRurH2!AS22</f>
        <v>2101.6236523470561</v>
      </c>
      <c r="AT22" s="99">
        <f>IF((AS21 - IFERROR(INDEX(FePensRurH2!$B$2:$BJ$92,ROW($A22)- 1 - RegraSaída!AT22,COLUMN(AT$1)- 1 - RegraSaída!AT22),0)*PSobreRurH!AT22)*(1-txMortH!AT22*FaPensRurH!AT22) &lt;0,0,(AS21 - IFERROR(INDEX(FePensRurH2!$B$2:$BJ$92,ROW($A22)- 1 - RegraSaída!AT22,COLUMN(AT$1)- 1 - RegraSaída!AT22),0)*PSobreRurH!AT22)*(1-txMortH!AT22*FaPensRurH!AT22))+ FePensRurH2!AT22</f>
        <v>2055.5154470635111</v>
      </c>
      <c r="AU22" s="99">
        <f>IF((AT21 - IFERROR(INDEX(FePensRurH2!$B$2:$BJ$92,ROW($A22)- 1 - RegraSaída!AU22,COLUMN(AU$1)- 1 - RegraSaída!AU22),0)*PSobreRurH!AU22)*(1-txMortH!AU22*FaPensRurH!AU22) &lt;0,0,(AT21 - IFERROR(INDEX(FePensRurH2!$B$2:$BJ$92,ROW($A22)- 1 - RegraSaída!AU22,COLUMN(AU$1)- 1 - RegraSaída!AU22),0)*PSobreRurH!AU22)*(1-txMortH!AU22*FaPensRurH!AU22))+ FePensRurH2!AU22</f>
        <v>2005.9476134304655</v>
      </c>
      <c r="AV22" s="99">
        <f>IF((AU21 - IFERROR(INDEX(FePensRurH2!$B$2:$BJ$92,ROW($A22)- 1 - RegraSaída!AV22,COLUMN(AV$1)- 1 - RegraSaída!AV22),0)*PSobreRurH!AV22)*(1-txMortH!AV22*FaPensRurH!AV22) &lt;0,0,(AU21 - IFERROR(INDEX(FePensRurH2!$B$2:$BJ$92,ROW($A22)- 1 - RegraSaída!AV22,COLUMN(AV$1)- 1 - RegraSaída!AV22),0)*PSobreRurH!AV22)*(1-txMortH!AV22*FaPensRurH!AV22))+ FePensRurH2!AV22</f>
        <v>1963.7116923938402</v>
      </c>
      <c r="AW22" s="99">
        <f>IF((AV21 - IFERROR(INDEX(FePensRurH2!$B$2:$BJ$92,ROW($A22)- 1 - RegraSaída!AW22,COLUMN(AW$1)- 1 - RegraSaída!AW22),0)*PSobreRurH!AW22)*(1-txMortH!AW22*FaPensRurH!AW22) &lt;0,0,(AV21 - IFERROR(INDEX(FePensRurH2!$B$2:$BJ$92,ROW($A22)- 1 - RegraSaída!AW22,COLUMN(AW$1)- 1 - RegraSaída!AW22),0)*PSobreRurH!AW22)*(1-txMortH!AW22*FaPensRurH!AW22))+ FePensRurH2!AW22</f>
        <v>1911.0118652770639</v>
      </c>
      <c r="AX22" s="99">
        <f>IF((AW21 - IFERROR(INDEX(FePensRurH2!$B$2:$BJ$92,ROW($A22)- 1 - RegraSaída!AX22,COLUMN(AX$1)- 1 - RegraSaída!AX22),0)*PSobreRurH!AX22)*(1-txMortH!AX22*FaPensRurH!AX22) &lt;0,0,(AW21 - IFERROR(INDEX(FePensRurH2!$B$2:$BJ$92,ROW($A22)- 1 - RegraSaída!AX22,COLUMN(AX$1)- 1 - RegraSaída!AX22),0)*PSobreRurH!AX22)*(1-txMortH!AX22*FaPensRurH!AX22))+ FePensRurH2!AX22</f>
        <v>1861.7132219228261</v>
      </c>
      <c r="AY22" s="99">
        <f>IF((AX21 - IFERROR(INDEX(FePensRurH2!$B$2:$BJ$92,ROW($A22)- 1 - RegraSaída!AY22,COLUMN(AY$1)- 1 - RegraSaída!AY22),0)*PSobreRurH!AY22)*(1-txMortH!AY22*FaPensRurH!AY22) &lt;0,0,(AX21 - IFERROR(INDEX(FePensRurH2!$B$2:$BJ$92,ROW($A22)- 1 - RegraSaída!AY22,COLUMN(AY$1)- 1 - RegraSaída!AY22),0)*PSobreRurH!AY22)*(1-txMortH!AY22*FaPensRurH!AY22))+ FePensRurH2!AY22</f>
        <v>1812.2465132646544</v>
      </c>
      <c r="AZ22" s="99">
        <f>IF((AY21 - IFERROR(INDEX(FePensRurH2!$B$2:$BJ$92,ROW($A22)- 1 - RegraSaída!AZ22,COLUMN(AZ$1)- 1 - RegraSaída!AZ22),0)*PSobreRurH!AZ22)*(1-txMortH!AZ22*FaPensRurH!AZ22) &lt;0,0,(AY21 - IFERROR(INDEX(FePensRurH2!$B$2:$BJ$92,ROW($A22)- 1 - RegraSaída!AZ22,COLUMN(AZ$1)- 1 - RegraSaída!AZ22),0)*PSobreRurH!AZ22)*(1-txMortH!AZ22*FaPensRurH!AZ22))+ FePensRurH2!AZ22</f>
        <v>1741.9028043809274</v>
      </c>
      <c r="BA22" s="99">
        <f>IF((AZ21 - IFERROR(INDEX(FePensRurH2!$B$2:$BJ$92,ROW($A22)- 1 - RegraSaída!BA22,COLUMN(BA$1)- 1 - RegraSaída!BA22),0)*PSobreRurH!BA22)*(1-txMortH!BA22*FaPensRurH!BA22) &lt;0,0,(AZ21 - IFERROR(INDEX(FePensRurH2!$B$2:$BJ$92,ROW($A22)- 1 - RegraSaída!BA22,COLUMN(BA$1)- 1 - RegraSaída!BA22),0)*PSobreRurH!BA22)*(1-txMortH!BA22*FaPensRurH!BA22))+ FePensRurH2!BA22</f>
        <v>1689.9404216561411</v>
      </c>
      <c r="BB22" s="99">
        <f>IF((BA21 - IFERROR(INDEX(FePensRurH2!$B$2:$BJ$92,ROW($A22)- 1 - RegraSaída!BB22,COLUMN(BB$1)- 1 - RegraSaída!BB22),0)*PSobreRurH!BB22)*(1-txMortH!BB22*FaPensRurH!BB22) &lt;0,0,(BA21 - IFERROR(INDEX(FePensRurH2!$B$2:$BJ$92,ROW($A22)- 1 - RegraSaída!BB22,COLUMN(BB$1)- 1 - RegraSaída!BB22),0)*PSobreRurH!BB22)*(1-txMortH!BB22*FaPensRurH!BB22))+ FePensRurH2!BB22</f>
        <v>1654.8134330987928</v>
      </c>
      <c r="BC22" s="99">
        <f>IF((BB21 - IFERROR(INDEX(FePensRurH2!$B$2:$BJ$92,ROW($A22)- 1 - RegraSaída!BC22,COLUMN(BC$1)- 1 - RegraSaída!BC22),0)*PSobreRurH!BC22)*(1-txMortH!BC22*FaPensRurH!BC22) &lt;0,0,(BB21 - IFERROR(INDEX(FePensRurH2!$B$2:$BJ$92,ROW($A22)- 1 - RegraSaída!BC22,COLUMN(BC$1)- 1 - RegraSaída!BC22),0)*PSobreRurH!BC22)*(1-txMortH!BC22*FaPensRurH!BC22))+ FePensRurH2!BC22</f>
        <v>1618.049599224127</v>
      </c>
      <c r="BD22" s="99">
        <f>IF((BC21 - IFERROR(INDEX(FePensRurH2!$B$2:$BJ$92,ROW($A22)- 1 - RegraSaída!BD22,COLUMN(BD$1)- 1 - RegraSaída!BD22),0)*PSobreRurH!BD22)*(1-txMortH!BD22*FaPensRurH!BD22) &lt;0,0,(BC21 - IFERROR(INDEX(FePensRurH2!$B$2:$BJ$92,ROW($A22)- 1 - RegraSaída!BD22,COLUMN(BD$1)- 1 - RegraSaída!BD22),0)*PSobreRurH!BD22)*(1-txMortH!BD22*FaPensRurH!BD22))+ FePensRurH2!BD22</f>
        <v>1583.0406029026335</v>
      </c>
      <c r="BE22" s="99">
        <f>IF((BD21 - IFERROR(INDEX(FePensRurH2!$B$2:$BJ$92,ROW($A22)- 1 - RegraSaída!BE22,COLUMN(BE$1)- 1 - RegraSaída!BE22),0)*PSobreRurH!BE22)*(1-txMortH!BE22*FaPensRurH!BE22) &lt;0,0,(BD21 - IFERROR(INDEX(FePensRurH2!$B$2:$BJ$92,ROW($A22)- 1 - RegraSaída!BE22,COLUMN(BE$1)- 1 - RegraSaída!BE22),0)*PSobreRurH!BE22)*(1-txMortH!BE22*FaPensRurH!BE22))+ FePensRurH2!BE22</f>
        <v>1544.7242122226141</v>
      </c>
      <c r="BF22" s="99">
        <f>IF((BE21 - IFERROR(INDEX(FePensRurH2!$B$2:$BJ$92,ROW($A22)- 1 - RegraSaída!BF22,COLUMN(BF$1)- 1 - RegraSaída!BF22),0)*PSobreRurH!BF22)*(1-txMortH!BF22*FaPensRurH!BF22) &lt;0,0,(BE21 - IFERROR(INDEX(FePensRurH2!$B$2:$BJ$92,ROW($A22)- 1 - RegraSaída!BF22,COLUMN(BF$1)- 1 - RegraSaída!BF22),0)*PSobreRurH!BF22)*(1-txMortH!BF22*FaPensRurH!BF22))+ FePensRurH2!BF22</f>
        <v>1508.892655558014</v>
      </c>
      <c r="BG22" s="99">
        <f>IF((BF21 - IFERROR(INDEX(FePensRurH2!$B$2:$BJ$92,ROW($A22)- 1 - RegraSaída!BG22,COLUMN(BG$1)- 1 - RegraSaída!BG22),0)*PSobreRurH!BG22)*(1-txMortH!BG22*FaPensRurH!BG22) &lt;0,0,(BF21 - IFERROR(INDEX(FePensRurH2!$B$2:$BJ$92,ROW($A22)- 1 - RegraSaída!BG22,COLUMN(BG$1)- 1 - RegraSaída!BG22),0)*PSobreRurH!BG22)*(1-txMortH!BG22*FaPensRurH!BG22))+ FePensRurH2!BG22</f>
        <v>1470.8275315205481</v>
      </c>
      <c r="BH22" s="99">
        <f>IF((BG21 - IFERROR(INDEX(FePensRurH2!$B$2:$BJ$92,ROW($A22)- 1 - RegraSaída!BH22,COLUMN(BH$1)- 1 - RegraSaída!BH22),0)*PSobreRurH!BH22)*(1-txMortH!BH22*FaPensRurH!BH22) &lt;0,0,(BG21 - IFERROR(INDEX(FePensRurH2!$B$2:$BJ$92,ROW($A22)- 1 - RegraSaída!BH22,COLUMN(BH$1)- 1 - RegraSaída!BH22),0)*PSobreRurH!BH22)*(1-txMortH!BH22*FaPensRurH!BH22))+ FePensRurH2!BH22</f>
        <v>1434.6290503898499</v>
      </c>
      <c r="BI22" s="99">
        <f>IF((BH21 - IFERROR(INDEX(FePensRurH2!$B$2:$BJ$92,ROW($A22)- 1 - RegraSaída!BI22,COLUMN(BI$1)- 1 - RegraSaída!BI22),0)*PSobreRurH!BI22)*(1-txMortH!BI22*FaPensRurH!BI22) &lt;0,0,(BH21 - IFERROR(INDEX(FePensRurH2!$B$2:$BJ$92,ROW($A22)- 1 - RegraSaída!BI22,COLUMN(BI$1)- 1 - RegraSaída!BI22),0)*PSobreRurH!BI22)*(1-txMortH!BI22*FaPensRurH!BI22))+ FePensRurH2!BI22</f>
        <v>1403.1384716661921</v>
      </c>
      <c r="BJ22" s="99">
        <f>IF((BI21 - IFERROR(INDEX(FePensRurH2!$B$2:$BJ$92,ROW($A22)- 1 - RegraSaída!BJ22,COLUMN(BJ$1)- 1 - RegraSaída!BJ22),0)*PSobreRurH!BJ22)*(1-txMortH!BJ22*FaPensRurH!BJ22) &lt;0,0,(BI21 - IFERROR(INDEX(FePensRurH2!$B$2:$BJ$92,ROW($A22)- 1 - RegraSaída!BJ22,COLUMN(BJ$1)- 1 - RegraSaída!BJ22),0)*PSobreRurH!BJ22)*(1-txMortH!BJ22*FaPensRurH!BJ22))+ FePensRurH2!BJ22</f>
        <v>1376.213614877719</v>
      </c>
    </row>
    <row r="23" spans="1:62" x14ac:dyDescent="0.3">
      <c r="A23" s="94">
        <v>21</v>
      </c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/>
      <c r="M23" s="95"/>
      <c r="N23" s="95"/>
      <c r="O23" s="95"/>
      <c r="P23" s="96"/>
      <c r="Q23" s="99"/>
      <c r="R23" s="99"/>
      <c r="S23" s="99"/>
      <c r="T23" s="99">
        <f>FePensRurH2!T23</f>
        <v>182.06375790960999</v>
      </c>
      <c r="U23" s="99">
        <f>IF((T22 - IFERROR(INDEX(FePensRurH2!$B$2:$BJ$92,ROW($A23)- 1 - RegraSaída!U23,COLUMN(U$1)- 1 - RegraSaída!U23),0)*PSobreRurH!U23)*(1-txMortH!U23*FaPensRurH!U23) &lt;0,0,(T22 - IFERROR(INDEX(FePensRurH2!$B$2:$BJ$92,ROW($A23)- 1 - RegraSaída!U23,COLUMN(U$1)- 1 - RegraSaída!U23),0)*PSobreRurH!U23)*(1-txMortH!U23*FaPensRurH!U23))+ FePensRurH2!U23</f>
        <v>174.63841248898279</v>
      </c>
      <c r="V23" s="99">
        <f>IF((U22 - IFERROR(INDEX(FePensRurH2!$B$2:$BJ$92,ROW($A23)- 1 - RegraSaída!V23,COLUMN(V$1)- 1 - RegraSaída!V23),0)*PSobreRurH!V23)*(1-txMortH!V23*FaPensRurH!V23) &lt;0,0,(U22 - IFERROR(INDEX(FePensRurH2!$B$2:$BJ$92,ROW($A23)- 1 - RegraSaída!V23,COLUMN(V$1)- 1 - RegraSaída!V23),0)*PSobreRurH!V23)*(1-txMortH!V23*FaPensRurH!V23))+ FePensRurH2!V23</f>
        <v>168.92660831926952</v>
      </c>
      <c r="W23" s="99">
        <f>IF((V22 - IFERROR(INDEX(FePensRurH2!$B$2:$BJ$92,ROW($A23)- 1 - RegraSaída!W23,COLUMN(W$1)- 1 - RegraSaída!W23),0)*PSobreRurH!W23)*(1-txMortH!W23*FaPensRurH!W23) &lt;0,0,(V22 - IFERROR(INDEX(FePensRurH2!$B$2:$BJ$92,ROW($A23)- 1 - RegraSaída!W23,COLUMN(W$1)- 1 - RegraSaída!W23),0)*PSobreRurH!W23)*(1-txMortH!W23*FaPensRurH!W23))+ FePensRurH2!W23</f>
        <v>166.07070623441288</v>
      </c>
      <c r="X23" s="99">
        <f>IF((W22 - IFERROR(INDEX(FePensRurH2!$B$2:$BJ$92,ROW($A23)- 1 - RegraSaída!X23,COLUMN(X$1)- 1 - RegraSaída!X23),0)*PSobreRurH!X23)*(1-txMortH!X23*FaPensRurH!X23) &lt;0,0,(W22 - IFERROR(INDEX(FePensRurH2!$B$2:$BJ$92,ROW($A23)- 1 - RegraSaída!X23,COLUMN(X$1)- 1 - RegraSaída!X23),0)*PSobreRurH!X23)*(1-txMortH!X23*FaPensRurH!X23))+ FePensRurH2!X23</f>
        <v>160.64449227318528</v>
      </c>
      <c r="Y23" s="99">
        <f>IF((X22 - IFERROR(INDEX(FePensRurH2!$B$2:$BJ$92,ROW($A23)- 1 - RegraSaída!Y23,COLUMN(Y$1)- 1 - RegraSaída!Y23),0)*PSobreRurH!Y23)*(1-txMortH!Y23*FaPensRurH!Y23) &lt;0,0,(X22 - IFERROR(INDEX(FePensRurH2!$B$2:$BJ$92,ROW($A23)- 1 - RegraSaída!Y23,COLUMN(Y$1)- 1 - RegraSaída!Y23),0)*PSobreRurH!Y23)*(1-txMortH!Y23*FaPensRurH!Y23))+ FePensRurH2!Y23</f>
        <v>154.64709789498639</v>
      </c>
      <c r="Z23" s="99">
        <f>IF((Y22 - IFERROR(INDEX(FePensRurH2!$B$2:$BJ$92,ROW($A23)- 1 - RegraSaída!Z23,COLUMN(Z$1)- 1 - RegraSaída!Z23),0)*PSobreRurH!Z23)*(1-txMortH!Z23*FaPensRurH!Z23) &lt;0,0,(Y22 - IFERROR(INDEX(FePensRurH2!$B$2:$BJ$92,ROW($A23)- 1 - RegraSaída!Z23,COLUMN(Z$1)- 1 - RegraSaída!Z23),0)*PSobreRurH!Z23)*(1-txMortH!Z23*FaPensRurH!Z23))+ FePensRurH2!Z23</f>
        <v>148.64970351678747</v>
      </c>
      <c r="AA23" s="99">
        <f>IF((Z22 - IFERROR(INDEX(FePensRurH2!$B$2:$BJ$92,ROW($A23)- 1 - RegraSaída!AA23,COLUMN(AA$1)- 1 - RegraSaída!AA23),0)*PSobreRurH!AA23)*(1-txMortH!AA23*FaPensRurH!AA23) &lt;0,0,(Z22 - IFERROR(INDEX(FePensRurH2!$B$2:$BJ$92,ROW($A23)- 1 - RegraSaída!AA23,COLUMN(AA$1)- 1 - RegraSaída!AA23),0)*PSobreRurH!AA23)*(1-txMortH!AA23*FaPensRurH!AA23))+ FePensRurH2!AA23</f>
        <v>144.79423570223102</v>
      </c>
      <c r="AB23" s="99">
        <f>IF((AA22 - IFERROR(INDEX(FePensRurH2!$B$2:$BJ$92,ROW($A23)- 1 - RegraSaída!AB23,COLUMN(AB$1)- 1 - RegraSaída!AB23),0)*PSobreRurH!AB23)*(1-txMortH!AB23*FaPensRurH!AB23) &lt;0,0,(AA22 - IFERROR(INDEX(FePensRurH2!$B$2:$BJ$92,ROW($A23)- 1 - RegraSaída!AB23,COLUMN(AB$1)- 1 - RegraSaída!AB23),0)*PSobreRurH!AB23)*(1-txMortH!AB23*FaPensRurH!AB23))+ FePensRurH2!AB23</f>
        <v>142.50951403434573</v>
      </c>
      <c r="AC23" s="99">
        <f>IF((AB22 - IFERROR(INDEX(FePensRurH2!$B$2:$BJ$92,ROW($A23)- 1 - RegraSaída!AC23,COLUMN(AC$1)- 1 - RegraSaída!AC23),0)*PSobreRurH!AC23)*(1-txMortH!AC23*FaPensRurH!AC23) &lt;0,0,(AB22 - IFERROR(INDEX(FePensRurH2!$B$2:$BJ$92,ROW($A23)- 1 - RegraSaída!AC23,COLUMN(AC$1)- 1 - RegraSaída!AC23),0)*PSobreRurH!AC23)*(1-txMortH!AC23*FaPensRurH!AC23))+ FePensRurH2!AC23</f>
        <v>139.08243153251789</v>
      </c>
      <c r="AD23" s="99">
        <f>IF((AC22 - IFERROR(INDEX(FePensRurH2!$B$2:$BJ$92,ROW($A23)- 1 - RegraSaída!AD23,COLUMN(AD$1)- 1 - RegraSaída!AD23),0)*PSobreRurH!AD23)*(1-txMortH!AD23*FaPensRurH!AD23) &lt;0,0,(AC22 - IFERROR(INDEX(FePensRurH2!$B$2:$BJ$92,ROW($A23)- 1 - RegraSaída!AD23,COLUMN(AD$1)- 1 - RegraSaída!AD23),0)*PSobreRurH!AD23)*(1-txMortH!AD23*FaPensRurH!AD23))+ FePensRurH2!AD23</f>
        <v>134.08460288401866</v>
      </c>
      <c r="AE23" s="99">
        <f>IF((AD22 - IFERROR(INDEX(FePensRurH2!$B$2:$BJ$92,ROW($A23)- 1 - RegraSaída!AE23,COLUMN(AE$1)- 1 - RegraSaída!AE23),0)*PSobreRurH!AE23)*(1-txMortH!AE23*FaPensRurH!AE23) &lt;0,0,(AD22 - IFERROR(INDEX(FePensRurH2!$B$2:$BJ$92,ROW($A23)- 1 - RegraSaída!AE23,COLUMN(AE$1)- 1 - RegraSaída!AE23),0)*PSobreRurH!AE23)*(1-txMortH!AE23*FaPensRurH!AE23))+ FePensRurH2!AE23</f>
        <v>128.94397913127673</v>
      </c>
      <c r="AF23" s="99">
        <f>IF((AE22 - IFERROR(INDEX(FePensRurH2!$B$2:$BJ$92,ROW($A23)- 1 - RegraSaída!AF23,COLUMN(AF$1)- 1 - RegraSaída!AF23),0)*PSobreRurH!AF23)*(1-txMortH!AF23*FaPensRurH!AF23) &lt;0,0,(AE22 - IFERROR(INDEX(FePensRurH2!$B$2:$BJ$92,ROW($A23)- 1 - RegraSaída!AF23,COLUMN(AF$1)- 1 - RegraSaída!AF23),0)*PSobreRurH!AF23)*(1-txMortH!AF23*FaPensRurH!AF23))+ FePensRurH2!AF23</f>
        <v>129.80074975673384</v>
      </c>
      <c r="AG23" s="99">
        <f>IF((AF22 - IFERROR(INDEX(FePensRurH2!$B$2:$BJ$92,ROW($A23)- 1 - RegraSaída!AG23,COLUMN(AG$1)- 1 - RegraSaída!AG23),0)*PSobreRurH!AG23)*(1-txMortH!AG23*FaPensRurH!AG23) &lt;0,0,(AF22 - IFERROR(INDEX(FePensRurH2!$B$2:$BJ$92,ROW($A23)- 1 - RegraSaída!AG23,COLUMN(AG$1)- 1 - RegraSaída!AG23),0)*PSobreRurH!AG23)*(1-txMortH!AG23*FaPensRurH!AG23))+ FePensRurH2!AG23</f>
        <v>129.3723644440054</v>
      </c>
      <c r="AH23" s="99">
        <f>IF((AG22 - IFERROR(INDEX(FePensRurH2!$B$2:$BJ$92,ROW($A23)- 1 - RegraSaída!AH23,COLUMN(AH$1)- 1 - RegraSaída!AH23),0)*PSobreRurH!AH23)*(1-txMortH!AH23*FaPensRurH!AH23) &lt;0,0,(AG22 - IFERROR(INDEX(FePensRurH2!$B$2:$BJ$92,ROW($A23)- 1 - RegraSaída!AH23,COLUMN(AH$1)- 1 - RegraSaída!AH23),0)*PSobreRurH!AH23)*(1-txMortH!AH23*FaPensRurH!AH23))+ FePensRurH2!AH23</f>
        <v>124.66012600399179</v>
      </c>
      <c r="AI23" s="99">
        <f>IF((AH22 - IFERROR(INDEX(FePensRurH2!$B$2:$BJ$92,ROW($A23)- 1 - RegraSaída!AI23,COLUMN(AI$1)- 1 - RegraSaída!AI23),0)*PSobreRurH!AI23)*(1-txMortH!AI23*FaPensRurH!AI23) &lt;0,0,(AH22 - IFERROR(INDEX(FePensRurH2!$B$2:$BJ$92,ROW($A23)- 1 - RegraSaída!AI23,COLUMN(AI$1)- 1 - RegraSaída!AI23),0)*PSobreRurH!AI23)*(1-txMortH!AI23*FaPensRurH!AI23))+ FePensRurH2!AI23</f>
        <v>121.23304350216402</v>
      </c>
      <c r="AJ23" s="99">
        <f>IF((AI22 - IFERROR(INDEX(FePensRurH2!$B$2:$BJ$92,ROW($A23)- 1 - RegraSaída!AJ23,COLUMN(AJ$1)- 1 - RegraSaída!AJ23),0)*PSobreRurH!AJ23)*(1-txMortH!AJ23*FaPensRurH!AJ23) &lt;0,0,(AI22 - IFERROR(INDEX(FePensRurH2!$B$2:$BJ$92,ROW($A23)- 1 - RegraSaída!AJ23,COLUMN(AJ$1)- 1 - RegraSaída!AJ23),0)*PSobreRurH!AJ23)*(1-txMortH!AJ23*FaPensRurH!AJ23))+ FePensRurH2!AJ23</f>
        <v>117.80596100033588</v>
      </c>
      <c r="AK23" s="99">
        <f>IF((AJ22 - IFERROR(INDEX(FePensRurH2!$B$2:$BJ$92,ROW($A23)- 1 - RegraSaída!AK23,COLUMN(AK$1)- 1 - RegraSaída!AK23),0)*PSobreRurH!AK23)*(1-txMortH!AK23*FaPensRurH!AK23) &lt;0,0,(AJ22 - IFERROR(INDEX(FePensRurH2!$B$2:$BJ$92,ROW($A23)- 1 - RegraSaída!AK23,COLUMN(AK$1)- 1 - RegraSaída!AK23),0)*PSobreRurH!AK23)*(1-txMortH!AK23*FaPensRurH!AK23))+ FePensRurH2!AK23</f>
        <v>114.37887849850792</v>
      </c>
      <c r="AL23" s="99">
        <f>IF((AK22 - IFERROR(INDEX(FePensRurH2!$B$2:$BJ$92,ROW($A23)- 1 - RegraSaída!AL23,COLUMN(AL$1)- 1 - RegraSaída!AL23),0)*PSobreRurH!AL23)*(1-txMortH!AL23*FaPensRurH!AL23) &lt;0,0,(AK22 - IFERROR(INDEX(FePensRurH2!$B$2:$BJ$92,ROW($A23)- 1 - RegraSaída!AL23,COLUMN(AL$1)- 1 - RegraSaída!AL23),0)*PSobreRurH!AL23)*(1-txMortH!AL23*FaPensRurH!AL23))+ FePensRurH2!AL23</f>
        <v>111.23738620516563</v>
      </c>
      <c r="AM23" s="99">
        <f>IF((AL22 - IFERROR(INDEX(FePensRurH2!$B$2:$BJ$92,ROW($A23)- 1 - RegraSaída!AM23,COLUMN(AM$1)- 1 - RegraSaída!AM23),0)*PSobreRurH!AM23)*(1-txMortH!AM23*FaPensRurH!AM23) &lt;0,0,(AL22 - IFERROR(INDEX(FePensRurH2!$B$2:$BJ$92,ROW($A23)- 1 - RegraSaída!AM23,COLUMN(AM$1)- 1 - RegraSaída!AM23),0)*PSobreRurH!AM23)*(1-txMortH!AM23*FaPensRurH!AM23))+ FePensRurH2!AM23</f>
        <v>108.09589391182334</v>
      </c>
      <c r="AN23" s="99">
        <f>IF((AM22 - IFERROR(INDEX(FePensRurH2!$B$2:$BJ$92,ROW($A23)- 1 - RegraSaída!AN23,COLUMN(AN$1)- 1 - RegraSaída!AN23),0)*PSobreRurH!AN23)*(1-txMortH!AN23*FaPensRurH!AN23) &lt;0,0,(AM22 - IFERROR(INDEX(FePensRurH2!$B$2:$BJ$92,ROW($A23)- 1 - RegraSaída!AN23,COLUMN(AN$1)- 1 - RegraSaída!AN23),0)*PSobreRurH!AN23)*(1-txMortH!AN23*FaPensRurH!AN23))+ FePensRurH2!AN23</f>
        <v>104.95440161848106</v>
      </c>
      <c r="AO23" s="99">
        <f>IF((AN22 - IFERROR(INDEX(FePensRurH2!$B$2:$BJ$92,ROW($A23)- 1 - RegraSaída!AO23,COLUMN(AO$1)- 1 - RegraSaída!AO23),0)*PSobreRurH!AO23)*(1-txMortH!AO23*FaPensRurH!AO23) &lt;0,0,(AN22 - IFERROR(INDEX(FePensRurH2!$B$2:$BJ$92,ROW($A23)- 1 - RegraSaída!AO23,COLUMN(AO$1)- 1 - RegraSaída!AO23),0)*PSobreRurH!AO23)*(1-txMortH!AO23*FaPensRurH!AO23))+ FePensRurH2!AO23</f>
        <v>102.95527015908142</v>
      </c>
      <c r="AP23" s="99">
        <f>IF((AO22 - IFERROR(INDEX(FePensRurH2!$B$2:$BJ$92,ROW($A23)- 1 - RegraSaída!AP23,COLUMN(AP$1)- 1 - RegraSaída!AP23),0)*PSobreRurH!AP23)*(1-txMortH!AP23*FaPensRurH!AP23) &lt;0,0,(AO22 - IFERROR(INDEX(FePensRurH2!$B$2:$BJ$92,ROW($A23)- 1 - RegraSaída!AP23,COLUMN(AP$1)- 1 - RegraSaída!AP23),0)*PSobreRurH!AP23)*(1-txMortH!AP23*FaPensRurH!AP23))+ FePensRurH2!AP23</f>
        <v>100.95613869968177</v>
      </c>
      <c r="AQ23" s="99">
        <f>IF((AP22 - IFERROR(INDEX(FePensRurH2!$B$2:$BJ$92,ROW($A23)- 1 - RegraSaída!AQ23,COLUMN(AQ$1)- 1 - RegraSaída!AQ23),0)*PSobreRurH!AQ23)*(1-txMortH!AQ23*FaPensRurH!AQ23) &lt;0,0,(AP22 - IFERROR(INDEX(FePensRurH2!$B$2:$BJ$92,ROW($A23)- 1 - RegraSaída!AQ23,COLUMN(AQ$1)- 1 - RegraSaída!AQ23),0)*PSobreRurH!AQ23)*(1-txMortH!AQ23*FaPensRurH!AQ23))+ FePensRurH2!AQ23</f>
        <v>97.957441510582328</v>
      </c>
      <c r="AR23" s="99">
        <f>IF((AQ22 - IFERROR(INDEX(FePensRurH2!$B$2:$BJ$92,ROW($A23)- 1 - RegraSaída!AR23,COLUMN(AR$1)- 1 - RegraSaída!AR23),0)*PSobreRurH!AR23)*(1-txMortH!AR23*FaPensRurH!AR23) &lt;0,0,(AQ22 - IFERROR(INDEX(FePensRurH2!$B$2:$BJ$92,ROW($A23)- 1 - RegraSaída!AR23,COLUMN(AR$1)- 1 - RegraSaída!AR23),0)*PSobreRurH!AR23)*(1-txMortH!AR23*FaPensRurH!AR23))+ FePensRurH2!AR23</f>
        <v>95.101539425725704</v>
      </c>
      <c r="AS23" s="99">
        <f>IF((AR22 - IFERROR(INDEX(FePensRurH2!$B$2:$BJ$92,ROW($A23)- 1 - RegraSaída!AS23,COLUMN(AS$1)- 1 - RegraSaída!AS23),0)*PSobreRurH!AS23)*(1-txMortH!AS23*FaPensRurH!AS23) &lt;0,0,(AR22 - IFERROR(INDEX(FePensRurH2!$B$2:$BJ$92,ROW($A23)- 1 - RegraSaída!AS23,COLUMN(AS$1)- 1 - RegraSaída!AS23),0)*PSobreRurH!AS23)*(1-txMortH!AS23*FaPensRurH!AS23))+ FePensRurH2!AS23</f>
        <v>92.245637340869308</v>
      </c>
      <c r="AT23" s="99">
        <f>IF((AS22 - IFERROR(INDEX(FePensRurH2!$B$2:$BJ$92,ROW($A23)- 1 - RegraSaída!AT23,COLUMN(AT$1)- 1 - RegraSaída!AT23),0)*PSobreRurH!AT23)*(1-txMortH!AT23*FaPensRurH!AT23) &lt;0,0,(AS22 - IFERROR(INDEX(FePensRurH2!$B$2:$BJ$92,ROW($A23)- 1 - RegraSaída!AT23,COLUMN(AT$1)- 1 - RegraSaída!AT23),0)*PSobreRurH!AT23)*(1-txMortH!AT23*FaPensRurH!AT23))+ FePensRurH2!AT23</f>
        <v>90.53209608995509</v>
      </c>
      <c r="AU23" s="99">
        <f>IF((AT22 - IFERROR(INDEX(FePensRurH2!$B$2:$BJ$92,ROW($A23)- 1 - RegraSaída!AU23,COLUMN(AU$1)- 1 - RegraSaída!AU23),0)*PSobreRurH!AU23)*(1-txMortH!AU23*FaPensRurH!AU23) &lt;0,0,(AT22 - IFERROR(INDEX(FePensRurH2!$B$2:$BJ$92,ROW($A23)- 1 - RegraSaída!AU23,COLUMN(AU$1)- 1 - RegraSaída!AU23),0)*PSobreRurH!AU23)*(1-txMortH!AU23*FaPensRurH!AU23))+ FePensRurH2!AU23</f>
        <v>88.675759734798277</v>
      </c>
      <c r="AV23" s="99">
        <f>IF((AU22 - IFERROR(INDEX(FePensRurH2!$B$2:$BJ$92,ROW($A23)- 1 - RegraSaída!AV23,COLUMN(AV$1)- 1 - RegraSaída!AV23),0)*PSobreRurH!AV23)*(1-txMortH!AV23*FaPensRurH!AV23) &lt;0,0,(AU22 - IFERROR(INDEX(FePensRurH2!$B$2:$BJ$92,ROW($A23)- 1 - RegraSaída!AV23,COLUMN(AV$1)- 1 - RegraSaída!AV23),0)*PSobreRurH!AV23)*(1-txMortH!AV23*FaPensRurH!AV23))+ FePensRurH2!AV23</f>
        <v>85.962652754184489</v>
      </c>
      <c r="AW23" s="99">
        <f>IF((AV22 - IFERROR(INDEX(FePensRurH2!$B$2:$BJ$92,ROW($A23)- 1 - RegraSaída!AW23,COLUMN(AW$1)- 1 - RegraSaída!AW23),0)*PSobreRurH!AW23)*(1-txMortH!AW23*FaPensRurH!AW23) &lt;0,0,(AV22 - IFERROR(INDEX(FePensRurH2!$B$2:$BJ$92,ROW($A23)- 1 - RegraSaída!AW23,COLUMN(AW$1)- 1 - RegraSaída!AW23),0)*PSobreRurH!AW23)*(1-txMortH!AW23*FaPensRurH!AW23))+ FePensRurH2!AW23</f>
        <v>84.249111503270512</v>
      </c>
      <c r="AX23" s="99">
        <f>IF((AW22 - IFERROR(INDEX(FePensRurH2!$B$2:$BJ$92,ROW($A23)- 1 - RegraSaída!AX23,COLUMN(AX$1)- 1 - RegraSaída!AX23),0)*PSobreRurH!AX23)*(1-txMortH!AX23*FaPensRurH!AX23) &lt;0,0,(AW22 - IFERROR(INDEX(FePensRurH2!$B$2:$BJ$92,ROW($A23)- 1 - RegraSaída!AX23,COLUMN(AX$1)- 1 - RegraSaída!AX23),0)*PSobreRurH!AX23)*(1-txMortH!AX23*FaPensRurH!AX23))+ FePensRurH2!AX23</f>
        <v>83.677931086299182</v>
      </c>
      <c r="AY23" s="99">
        <f>IF((AX22 - IFERROR(INDEX(FePensRurH2!$B$2:$BJ$92,ROW($A23)- 1 - RegraSaída!AY23,COLUMN(AY$1)- 1 - RegraSaída!AY23),0)*PSobreRurH!AY23)*(1-txMortH!AY23*FaPensRurH!AY23) &lt;0,0,(AX22 - IFERROR(INDEX(FePensRurH2!$B$2:$BJ$92,ROW($A23)- 1 - RegraSaída!AY23,COLUMN(AY$1)- 1 - RegraSaída!AY23),0)*PSobreRurH!AY23)*(1-txMortH!AY23*FaPensRurH!AY23))+ FePensRurH2!AY23</f>
        <v>82.107184939628041</v>
      </c>
      <c r="AZ23" s="99">
        <f>IF((AY22 - IFERROR(INDEX(FePensRurH2!$B$2:$BJ$92,ROW($A23)- 1 - RegraSaída!AZ23,COLUMN(AZ$1)- 1 - RegraSaída!AZ23),0)*PSobreRurH!AZ23)*(1-txMortH!AZ23*FaPensRurH!AZ23) &lt;0,0,(AY22 - IFERROR(INDEX(FePensRurH2!$B$2:$BJ$92,ROW($A23)- 1 - RegraSaída!AZ23,COLUMN(AZ$1)- 1 - RegraSaída!AZ23),0)*PSobreRurH!AZ23)*(1-txMortH!AZ23*FaPensRurH!AZ23))+ FePensRurH2!AZ23</f>
        <v>79.822463271742748</v>
      </c>
      <c r="BA23" s="99">
        <f>IF((AZ22 - IFERROR(INDEX(FePensRurH2!$B$2:$BJ$92,ROW($A23)- 1 - RegraSaída!BA23,COLUMN(BA$1)- 1 - RegraSaída!BA23),0)*PSobreRurH!BA23)*(1-txMortH!BA23*FaPensRurH!BA23) &lt;0,0,(AZ22 - IFERROR(INDEX(FePensRurH2!$B$2:$BJ$92,ROW($A23)- 1 - RegraSaída!BA23,COLUMN(BA$1)- 1 - RegraSaída!BA23),0)*PSobreRurH!BA23)*(1-txMortH!BA23*FaPensRurH!BA23))+ FePensRurH2!BA23</f>
        <v>78.251717125071579</v>
      </c>
      <c r="BB23" s="99">
        <f>IF((BA22 - IFERROR(INDEX(FePensRurH2!$B$2:$BJ$92,ROW($A23)- 1 - RegraSaída!BB23,COLUMN(BB$1)- 1 - RegraSaída!BB23),0)*PSobreRurH!BB23)*(1-txMortH!BB23*FaPensRurH!BB23) &lt;0,0,(BA22 - IFERROR(INDEX(FePensRurH2!$B$2:$BJ$92,ROW($A23)- 1 - RegraSaída!BB23,COLUMN(BB$1)- 1 - RegraSaída!BB23),0)*PSobreRurH!BB23)*(1-txMortH!BB23*FaPensRurH!BB23))+ FePensRurH2!BB23</f>
        <v>77.680536708100263</v>
      </c>
      <c r="BC23" s="99">
        <f>IF((BB22 - IFERROR(INDEX(FePensRurH2!$B$2:$BJ$92,ROW($A23)- 1 - RegraSaída!BC23,COLUMN(BC$1)- 1 - RegraSaída!BC23),0)*PSobreRurH!BC23)*(1-txMortH!BC23*FaPensRurH!BC23) &lt;0,0,(BB22 - IFERROR(INDEX(FePensRurH2!$B$2:$BJ$92,ROW($A23)- 1 - RegraSaída!BC23,COLUMN(BC$1)- 1 - RegraSaída!BC23),0)*PSobreRurH!BC23)*(1-txMortH!BC23*FaPensRurH!BC23))+ FePensRurH2!BC23</f>
        <v>75.9669954571863</v>
      </c>
      <c r="BD23" s="99">
        <f>IF((BC22 - IFERROR(INDEX(FePensRurH2!$B$2:$BJ$92,ROW($A23)- 1 - RegraSaída!BD23,COLUMN(BD$1)- 1 - RegraSaída!BD23),0)*PSobreRurH!BD23)*(1-txMortH!BD23*FaPensRurH!BD23) &lt;0,0,(BC22 - IFERROR(INDEX(FePensRurH2!$B$2:$BJ$92,ROW($A23)- 1 - RegraSaída!BD23,COLUMN(BD$1)- 1 - RegraSaída!BD23),0)*PSobreRurH!BD23)*(1-txMortH!BD23*FaPensRurH!BD23))+ FePensRurH2!BD23</f>
        <v>73.682273789300993</v>
      </c>
      <c r="BE23" s="99">
        <f>IF((BD22 - IFERROR(INDEX(FePensRurH2!$B$2:$BJ$92,ROW($A23)- 1 - RegraSaída!BE23,COLUMN(BE$1)- 1 - RegraSaída!BE23),0)*PSobreRurH!BE23)*(1-txMortH!BE23*FaPensRurH!BE23) &lt;0,0,(BD22 - IFERROR(INDEX(FePensRurH2!$B$2:$BJ$92,ROW($A23)- 1 - RegraSaída!BE23,COLUMN(BE$1)- 1 - RegraSaída!BE23),0)*PSobreRurH!BE23)*(1-txMortH!BE23*FaPensRurH!BE23))+ FePensRurH2!BE23</f>
        <v>71.968732538387002</v>
      </c>
      <c r="BF23" s="99">
        <f>IF((BE22 - IFERROR(INDEX(FePensRurH2!$B$2:$BJ$92,ROW($A23)- 1 - RegraSaída!BF23,COLUMN(BF$1)- 1 - RegraSaída!BF23),0)*PSobreRurH!BF23)*(1-txMortH!BF23*FaPensRurH!BF23) &lt;0,0,(BE22 - IFERROR(INDEX(FePensRurH2!$B$2:$BJ$92,ROW($A23)- 1 - RegraSaída!BF23,COLUMN(BF$1)- 1 - RegraSaída!BF23),0)*PSobreRurH!BF23)*(1-txMortH!BF23*FaPensRurH!BF23))+ FePensRurH2!BF23</f>
        <v>71.397552121415686</v>
      </c>
      <c r="BG23" s="99">
        <f>IF((BF22 - IFERROR(INDEX(FePensRurH2!$B$2:$BJ$92,ROW($A23)- 1 - RegraSaída!BG23,COLUMN(BG$1)- 1 - RegraSaída!BG23),0)*PSobreRurH!BG23)*(1-txMortH!BG23*FaPensRurH!BG23) &lt;0,0,(BF22 - IFERROR(INDEX(FePensRurH2!$B$2:$BJ$92,ROW($A23)- 1 - RegraSaída!BG23,COLUMN(BG$1)- 1 - RegraSaída!BG23),0)*PSobreRurH!BG23)*(1-txMortH!BG23*FaPensRurH!BG23))+ FePensRurH2!BG23</f>
        <v>70.540781495958697</v>
      </c>
      <c r="BH23" s="99">
        <f>IF((BG22 - IFERROR(INDEX(FePensRurH2!$B$2:$BJ$92,ROW($A23)- 1 - RegraSaída!BH23,COLUMN(BH$1)- 1 - RegraSaída!BH23),0)*PSobreRurH!BH23)*(1-txMortH!BH23*FaPensRurH!BH23) &lt;0,0,(BG22 - IFERROR(INDEX(FePensRurH2!$B$2:$BJ$92,ROW($A23)- 1 - RegraSaída!BH23,COLUMN(BH$1)- 1 - RegraSaída!BH23),0)*PSobreRurH!BH23)*(1-txMortH!BH23*FaPensRurH!BH23))+ FePensRurH2!BH23</f>
        <v>69.684010870501709</v>
      </c>
      <c r="BI23" s="99">
        <f>IF((BH22 - IFERROR(INDEX(FePensRurH2!$B$2:$BJ$92,ROW($A23)- 1 - RegraSaída!BI23,COLUMN(BI$1)- 1 - RegraSaída!BI23),0)*PSobreRurH!BI23)*(1-txMortH!BI23*FaPensRurH!BI23) &lt;0,0,(BH22 - IFERROR(INDEX(FePensRurH2!$B$2:$BJ$92,ROW($A23)- 1 - RegraSaída!BI23,COLUMN(BI$1)- 1 - RegraSaída!BI23),0)*PSobreRurH!BI23)*(1-txMortH!BI23*FaPensRurH!BI23))+ FePensRurH2!BI23</f>
        <v>68.113264723830554</v>
      </c>
      <c r="BJ23" s="99">
        <f>IF((BI22 - IFERROR(INDEX(FePensRurH2!$B$2:$BJ$92,ROW($A23)- 1 - RegraSaída!BJ23,COLUMN(BJ$1)- 1 - RegraSaída!BJ23),0)*PSobreRurH!BJ23)*(1-txMortH!BJ23*FaPensRurH!BJ23) &lt;0,0,(BI22 - IFERROR(INDEX(FePensRurH2!$B$2:$BJ$92,ROW($A23)- 1 - RegraSaída!BJ23,COLUMN(BJ$1)- 1 - RegraSaída!BJ23),0)*PSobreRurH!BJ23)*(1-txMortH!BJ23*FaPensRurH!BJ23))+ FePensRurH2!BJ23</f>
        <v>66.542518577159427</v>
      </c>
    </row>
    <row r="24" spans="1:62" x14ac:dyDescent="0.3">
      <c r="A24" s="94">
        <v>22</v>
      </c>
      <c r="B24" s="95"/>
      <c r="C24" s="95"/>
      <c r="D24" s="95"/>
      <c r="E24" s="95"/>
      <c r="F24" s="95"/>
      <c r="G24" s="95"/>
      <c r="H24" s="95"/>
      <c r="I24" s="95"/>
      <c r="J24" s="95"/>
      <c r="K24" s="95"/>
      <c r="L24" s="95"/>
      <c r="M24" s="95"/>
      <c r="N24" s="95"/>
      <c r="O24" s="95"/>
      <c r="P24" s="96"/>
      <c r="Q24" s="99"/>
      <c r="R24" s="99"/>
      <c r="S24" s="99"/>
      <c r="T24" s="99">
        <f>FePensRurH2!T24</f>
        <v>113.5887205850031</v>
      </c>
      <c r="U24" s="99">
        <f>IF((T23 - IFERROR(INDEX(FePensRurH2!$B$2:$BJ$92,ROW($A24)- 1 - RegraSaída!U24,COLUMN(U$1)- 1 - RegraSaída!U24),0)*PSobreRurH!U24)*(1-txMortH!U24*FaPensRurH!U24) &lt;0,0,(T23 - IFERROR(INDEX(FePensRurH2!$B$2:$BJ$92,ROW($A24)- 1 - RegraSaída!U24,COLUMN(U$1)- 1 - RegraSaída!U24),0)*PSobreRurH!U24)*(1-txMortH!U24*FaPensRurH!U24))+ FePensRurH2!U24</f>
        <v>288.20795163654191</v>
      </c>
      <c r="V24" s="99">
        <f>IF((U23 - IFERROR(INDEX(FePensRurH2!$B$2:$BJ$92,ROW($A24)- 1 - RegraSaída!V24,COLUMN(V$1)- 1 - RegraSaída!V24),0)*PSobreRurH!V24)*(1-txMortH!V24*FaPensRurH!V24) &lt;0,0,(U23 - IFERROR(INDEX(FePensRurH2!$B$2:$BJ$92,ROW($A24)- 1 - RegraSaída!V24,COLUMN(V$1)- 1 - RegraSaída!V24),0)*PSobreRurH!V24)*(1-txMortH!V24*FaPensRurH!V24))+ FePensRurH2!V24</f>
        <v>278.02427267830888</v>
      </c>
      <c r="W24" s="99">
        <f>IF((V23 - IFERROR(INDEX(FePensRurH2!$B$2:$BJ$92,ROW($A24)- 1 - RegraSaída!W24,COLUMN(W$1)- 1 - RegraSaída!W24),0)*PSobreRurH!W24)*(1-txMortH!W24*FaPensRurH!W24) &lt;0,0,(V23 - IFERROR(INDEX(FePensRurH2!$B$2:$BJ$92,ROW($A24)- 1 - RegraSaída!W24,COLUMN(W$1)- 1 - RegraSaída!W24),0)*PSobreRurH!W24)*(1-txMortH!W24*FaPensRurH!W24))+ FePensRurH2!W24</f>
        <v>270.28720351523833</v>
      </c>
      <c r="X24" s="99">
        <f>IF((W23 - IFERROR(INDEX(FePensRurH2!$B$2:$BJ$92,ROW($A24)- 1 - RegraSaída!X24,COLUMN(X$1)- 1 - RegraSaída!X24),0)*PSobreRurH!X24)*(1-txMortH!X24*FaPensRurH!X24) &lt;0,0,(W23 - IFERROR(INDEX(FePensRurH2!$B$2:$BJ$92,ROW($A24)- 1 - RegraSaída!X24,COLUMN(X$1)- 1 - RegraSaída!X24),0)*PSobreRurH!X24)*(1-txMortH!X24*FaPensRurH!X24))+ FePensRurH2!X24</f>
        <v>264.70114936039448</v>
      </c>
      <c r="Y24" s="99">
        <f>IF((X23 - IFERROR(INDEX(FePensRurH2!$B$2:$BJ$92,ROW($A24)- 1 - RegraSaída!Y24,COLUMN(Y$1)- 1 - RegraSaída!Y24),0)*PSobreRurH!Y24)*(1-txMortH!Y24*FaPensRurH!Y24) &lt;0,0,(X23 - IFERROR(INDEX(FePensRurH2!$B$2:$BJ$92,ROW($A24)- 1 - RegraSaída!Y24,COLUMN(Y$1)- 1 - RegraSaída!Y24),0)*PSobreRurH!Y24)*(1-txMortH!Y24*FaPensRurH!Y24))+ FePensRurH2!Y24</f>
        <v>255.33973798445396</v>
      </c>
      <c r="Z24" s="99">
        <f>IF((Y23 - IFERROR(INDEX(FePensRurH2!$B$2:$BJ$92,ROW($A24)- 1 - RegraSaída!Z24,COLUMN(Z$1)- 1 - RegraSaída!Z24),0)*PSobreRurH!Z24)*(1-txMortH!Z24*FaPensRurH!Z24) &lt;0,0,(Y23 - IFERROR(INDEX(FePensRurH2!$B$2:$BJ$92,ROW($A24)- 1 - RegraSaída!Z24,COLUMN(Z$1)- 1 - RegraSaída!Z24),0)*PSobreRurH!Z24)*(1-txMortH!Z24*FaPensRurH!Z24))+ FePensRurH2!Z24</f>
        <v>245.7837819604772</v>
      </c>
      <c r="AA24" s="99">
        <f>IF((Z23 - IFERROR(INDEX(FePensRurH2!$B$2:$BJ$92,ROW($A24)- 1 - RegraSaída!AA24,COLUMN(AA$1)- 1 - RegraSaída!AA24),0)*PSobreRurH!AA24)*(1-txMortH!AA24*FaPensRurH!AA24) &lt;0,0,(Z23 - IFERROR(INDEX(FePensRurH2!$B$2:$BJ$92,ROW($A24)- 1 - RegraSaída!AA24,COLUMN(AA$1)- 1 - RegraSaída!AA24),0)*PSobreRurH!AA24)*(1-txMortH!AA24*FaPensRurH!AA24))+ FePensRurH2!AA24</f>
        <v>237.75685332527959</v>
      </c>
      <c r="AB24" s="99">
        <f>IF((AA23 - IFERROR(INDEX(FePensRurH2!$B$2:$BJ$92,ROW($A24)- 1 - RegraSaída!AB24,COLUMN(AB$1)- 1 - RegraSaída!AB24),0)*PSobreRurH!AB24)*(1-txMortH!AB24*FaPensRurH!AB24) &lt;0,0,(AA23 - IFERROR(INDEX(FePensRurH2!$B$2:$BJ$92,ROW($A24)- 1 - RegraSaída!AB24,COLUMN(AB$1)- 1 - RegraSaída!AB24),0)*PSobreRurH!AB24)*(1-txMortH!AB24*FaPensRurH!AB24))+ FePensRurH2!AB24</f>
        <v>232.71002966535923</v>
      </c>
      <c r="AC24" s="99">
        <f>IF((AB23 - IFERROR(INDEX(FePensRurH2!$B$2:$BJ$92,ROW($A24)- 1 - RegraSaída!AC24,COLUMN(AC$1)- 1 - RegraSaída!AC24),0)*PSobreRurH!AC24)*(1-txMortH!AC24*FaPensRurH!AC24) &lt;0,0,(AB23 - IFERROR(INDEX(FePensRurH2!$B$2:$BJ$92,ROW($A24)- 1 - RegraSaída!AC24,COLUMN(AC$1)- 1 - RegraSaída!AC24),0)*PSobreRurH!AC24)*(1-txMortH!AC24*FaPensRurH!AC24))+ FePensRurH2!AC24</f>
        <v>228.19952529283518</v>
      </c>
      <c r="AD24" s="99">
        <f>IF((AC23 - IFERROR(INDEX(FePensRurH2!$B$2:$BJ$92,ROW($A24)- 1 - RegraSaída!AD24,COLUMN(AD$1)- 1 - RegraSaída!AD24),0)*PSobreRurH!AD24)*(1-txMortH!AD24*FaPensRurH!AD24) &lt;0,0,(AC23 - IFERROR(INDEX(FePensRurH2!$B$2:$BJ$92,ROW($A24)- 1 - RegraSaída!AD24,COLUMN(AD$1)- 1 - RegraSaída!AD24),0)*PSobreRurH!AD24)*(1-txMortH!AD24*FaPensRurH!AD24))+ FePensRurH2!AD24</f>
        <v>221.30625969537419</v>
      </c>
      <c r="AE24" s="99">
        <f>IF((AD23 - IFERROR(INDEX(FePensRurH2!$B$2:$BJ$92,ROW($A24)- 1 - RegraSaída!AE24,COLUMN(AE$1)- 1 - RegraSaída!AE24),0)*PSobreRurH!AE24)*(1-txMortH!AE24*FaPensRurH!AE24) &lt;0,0,(AD23 - IFERROR(INDEX(FePensRurH2!$B$2:$BJ$92,ROW($A24)- 1 - RegraSaída!AE24,COLUMN(AE$1)- 1 - RegraSaída!AE24),0)*PSobreRurH!AE24)*(1-txMortH!AE24*FaPensRurH!AE24))+ FePensRurH2!AE24</f>
        <v>213.60198562515268</v>
      </c>
      <c r="AF24" s="99">
        <f>IF((AE23 - IFERROR(INDEX(FePensRurH2!$B$2:$BJ$92,ROW($A24)- 1 - RegraSaída!AF24,COLUMN(AF$1)- 1 - RegraSaída!AF24),0)*PSobreRurH!AF24)*(1-txMortH!AF24*FaPensRurH!AF24) &lt;0,0,(AE23 - IFERROR(INDEX(FePensRurH2!$B$2:$BJ$92,ROW($A24)- 1 - RegraSaída!AF24,COLUMN(AF$1)- 1 - RegraSaída!AF24),0)*PSobreRurH!AF24)*(1-txMortH!AF24*FaPensRurH!AF24))+ FePensRurH2!AF24</f>
        <v>208.79748005899216</v>
      </c>
      <c r="AG24" s="99">
        <f>IF((AF23 - IFERROR(INDEX(FePensRurH2!$B$2:$BJ$92,ROW($A24)- 1 - RegraSaída!AG24,COLUMN(AG$1)- 1 - RegraSaída!AG24),0)*PSobreRurH!AG24)*(1-txMortH!AG24*FaPensRurH!AG24) &lt;0,0,(AF23 - IFERROR(INDEX(FePensRurH2!$B$2:$BJ$92,ROW($A24)- 1 - RegraSaída!AG24,COLUMN(AG$1)- 1 - RegraSaída!AG24),0)*PSobreRurH!AG24)*(1-txMortH!AG24*FaPensRurH!AG24))+ FePensRurH2!AG24</f>
        <v>209.57860623812826</v>
      </c>
      <c r="AH24" s="99">
        <f>IF((AG23 - IFERROR(INDEX(FePensRurH2!$B$2:$BJ$92,ROW($A24)- 1 - RegraSaída!AH24,COLUMN(AH$1)- 1 - RegraSaída!AH24),0)*PSobreRurH!AH24)*(1-txMortH!AH24*FaPensRurH!AH24) &lt;0,0,(AG23 - IFERROR(INDEX(FePensRurH2!$B$2:$BJ$92,ROW($A24)- 1 - RegraSaída!AH24,COLUMN(AH$1)- 1 - RegraSaída!AH24),0)*PSobreRurH!AH24)*(1-txMortH!AH24*FaPensRurH!AH24))+ FePensRurH2!AH24</f>
        <v>206.23589911174116</v>
      </c>
      <c r="AI24" s="99">
        <f>IF((AH23 - IFERROR(INDEX(FePensRurH2!$B$2:$BJ$92,ROW($A24)- 1 - RegraSaída!AI24,COLUMN(AI$1)- 1 - RegraSaída!AI24),0)*PSobreRurH!AI24)*(1-txMortH!AI24*FaPensRurH!AI24) &lt;0,0,(AH23 - IFERROR(INDEX(FePensRurH2!$B$2:$BJ$92,ROW($A24)- 1 - RegraSaída!AI24,COLUMN(AI$1)- 1 - RegraSaída!AI24),0)*PSobreRurH!AI24)*(1-txMortH!AI24*FaPensRurH!AI24))+ FePensRurH2!AI24</f>
        <v>199.42870553818116</v>
      </c>
      <c r="AJ24" s="99">
        <f>IF((AI23 - IFERROR(INDEX(FePensRurH2!$B$2:$BJ$92,ROW($A24)- 1 - RegraSaída!AJ24,COLUMN(AJ$1)- 1 - RegraSaída!AJ24),0)*PSobreRurH!AJ24)*(1-txMortH!AJ24*FaPensRurH!AJ24) &lt;0,0,(AI23 - IFERROR(INDEX(FePensRurH2!$B$2:$BJ$92,ROW($A24)- 1 - RegraSaída!AJ24,COLUMN(AJ$1)- 1 - RegraSaída!AJ24),0)*PSobreRurH!AJ24)*(1-txMortH!AJ24*FaPensRurH!AJ24))+ FePensRurH2!AJ24</f>
        <v>193.95954084542188</v>
      </c>
      <c r="AK24" s="99">
        <f>IF((AJ23 - IFERROR(INDEX(FePensRurH2!$B$2:$BJ$92,ROW($A24)- 1 - RegraSaída!AK24,COLUMN(AK$1)- 1 - RegraSaída!AK24),0)*PSobreRurH!AK24)*(1-txMortH!AK24*FaPensRurH!AK24) &lt;0,0,(AJ23 - IFERROR(INDEX(FePensRurH2!$B$2:$BJ$92,ROW($A24)- 1 - RegraSaída!AK24,COLUMN(AK$1)- 1 - RegraSaída!AK24),0)*PSobreRurH!AK24)*(1-txMortH!AK24*FaPensRurH!AK24))+ FePensRurH2!AK24</f>
        <v>188.4872533204381</v>
      </c>
      <c r="AL24" s="99">
        <f>IF((AK23 - IFERROR(INDEX(FePensRurH2!$B$2:$BJ$92,ROW($A24)- 1 - RegraSaída!AL24,COLUMN(AL$1)- 1 - RegraSaída!AL24),0)*PSobreRurH!AL24)*(1-txMortH!AL24*FaPensRurH!AL24) &lt;0,0,(AK23 - IFERROR(INDEX(FePensRurH2!$B$2:$BJ$92,ROW($A24)- 1 - RegraSaída!AL24,COLUMN(AL$1)- 1 - RegraSaída!AL24),0)*PSobreRurH!AL24)*(1-txMortH!AL24*FaPensRurH!AL24))+ FePensRurH2!AL24</f>
        <v>183.09918407840479</v>
      </c>
      <c r="AM24" s="99">
        <f>IF((AL23 - IFERROR(INDEX(FePensRurH2!$B$2:$BJ$92,ROW($A24)- 1 - RegraSaída!AM24,COLUMN(AM$1)- 1 - RegraSaída!AM24),0)*PSobreRurH!AM24)*(1-txMortH!AM24*FaPensRurH!AM24) &lt;0,0,(AL23 - IFERROR(INDEX(FePensRurH2!$B$2:$BJ$92,ROW($A24)- 1 - RegraSaída!AM24,COLUMN(AM$1)- 1 - RegraSaída!AM24),0)*PSobreRurH!AM24)*(1-txMortH!AM24*FaPensRurH!AM24))+ FePensRurH2!AM24</f>
        <v>177.98421878209405</v>
      </c>
      <c r="AN24" s="99">
        <f>IF((AM23 - IFERROR(INDEX(FePensRurH2!$B$2:$BJ$92,ROW($A24)- 1 - RegraSaída!AN24,COLUMN(AN$1)- 1 - RegraSaída!AN24),0)*PSobreRurH!AN24)*(1-txMortH!AN24*FaPensRurH!AN24) &lt;0,0,(AM23 - IFERROR(INDEX(FePensRurH2!$B$2:$BJ$92,ROW($A24)- 1 - RegraSaída!AN24,COLUMN(AN$1)- 1 - RegraSaída!AN24),0)*PSobreRurH!AN24)*(1-txMortH!AN24*FaPensRurH!AN24))+ FePensRurH2!AN24</f>
        <v>172.95749425838284</v>
      </c>
      <c r="AO24" s="99">
        <f>IF((AN23 - IFERROR(INDEX(FePensRurH2!$B$2:$BJ$92,ROW($A24)- 1 - RegraSaída!AO24,COLUMN(AO$1)- 1 - RegraSaída!AO24),0)*PSobreRurH!AO24)*(1-txMortH!AO24*FaPensRurH!AO24) &lt;0,0,(AN23 - IFERROR(INDEX(FePensRurH2!$B$2:$BJ$92,ROW($A24)- 1 - RegraSaída!AO24,COLUMN(AO$1)- 1 - RegraSaída!AO24),0)*PSobreRurH!AO24)*(1-txMortH!AO24*FaPensRurH!AO24))+ FePensRurH2!AO24</f>
        <v>168.56249983746545</v>
      </c>
      <c r="AP24" s="99">
        <f>IF((AO23 - IFERROR(INDEX(FePensRurH2!$B$2:$BJ$92,ROW($A24)- 1 - RegraSaída!AP24,COLUMN(AP$1)- 1 - RegraSaída!AP24),0)*PSobreRurH!AP24)*(1-txMortH!AP24*FaPensRurH!AP24) &lt;0,0,(AO23 - IFERROR(INDEX(FePensRurH2!$B$2:$BJ$92,ROW($A24)- 1 - RegraSaída!AP24,COLUMN(AP$1)- 1 - RegraSaída!AP24),0)*PSobreRurH!AP24)*(1-txMortH!AP24*FaPensRurH!AP24))+ FePensRurH2!AP24</f>
        <v>165.37355668886249</v>
      </c>
      <c r="AQ24" s="99">
        <f>IF((AP23 - IFERROR(INDEX(FePensRurH2!$B$2:$BJ$92,ROW($A24)- 1 - RegraSaída!AQ24,COLUMN(AQ$1)- 1 - RegraSaída!AQ24),0)*PSobreRurH!AQ24)*(1-txMortH!AQ24*FaPensRurH!AQ24) &lt;0,0,(AP23 - IFERROR(INDEX(FePensRurH2!$B$2:$BJ$92,ROW($A24)- 1 - RegraSaída!AQ24,COLUMN(AQ$1)- 1 - RegraSaída!AQ24),0)*PSobreRurH!AQ24)*(1-txMortH!AQ24*FaPensRurH!AQ24))+ FePensRurH2!AQ24</f>
        <v>161.63738439662424</v>
      </c>
      <c r="AR24" s="99">
        <f>IF((AQ23 - IFERROR(INDEX(FePensRurH2!$B$2:$BJ$92,ROW($A24)- 1 - RegraSaída!AR24,COLUMN(AR$1)- 1 - RegraSaída!AR24),0)*PSobreRurH!AR24)*(1-txMortH!AR24*FaPensRurH!AR24) &lt;0,0,(AQ23 - IFERROR(INDEX(FePensRurH2!$B$2:$BJ$92,ROW($A24)- 1 - RegraSaída!AR24,COLUMN(AR$1)- 1 - RegraSaída!AR24),0)*PSobreRurH!AR24)*(1-txMortH!AR24*FaPensRurH!AR24))+ FePensRurH2!AR24</f>
        <v>156.8274404438084</v>
      </c>
      <c r="AS24" s="99">
        <f>IF((AR23 - IFERROR(INDEX(FePensRurH2!$B$2:$BJ$92,ROW($A24)- 1 - RegraSaída!AS24,COLUMN(AS$1)- 1 - RegraSaída!AS24),0)*PSobreRurH!AS24)*(1-txMortH!AS24*FaPensRurH!AS24) &lt;0,0,(AR23 - IFERROR(INDEX(FePensRurH2!$B$2:$BJ$92,ROW($A24)- 1 - RegraSaída!AS24,COLUMN(AS$1)- 1 - RegraSaída!AS24),0)*PSobreRurH!AS24)*(1-txMortH!AS24*FaPensRurH!AS24))+ FePensRurH2!AS24</f>
        <v>152.3365530225764</v>
      </c>
      <c r="AT24" s="99">
        <f>IF((AS23 - IFERROR(INDEX(FePensRurH2!$B$2:$BJ$92,ROW($A24)- 1 - RegraSaída!AT24,COLUMN(AT$1)- 1 - RegraSaída!AT24),0)*PSobreRurH!AT24)*(1-txMortH!AT24*FaPensRurH!AT24) &lt;0,0,(AS23 - IFERROR(INDEX(FePensRurH2!$B$2:$BJ$92,ROW($A24)- 1 - RegraSaída!AT24,COLUMN(AT$1)- 1 - RegraSaída!AT24),0)*PSobreRurH!AT24)*(1-txMortH!AT24*FaPensRurH!AT24))+ FePensRurH2!AT24</f>
        <v>148.29636911348112</v>
      </c>
      <c r="AU24" s="99">
        <f>IF((AT23 - IFERROR(INDEX(FePensRurH2!$B$2:$BJ$92,ROW($A24)- 1 - RegraSaída!AU24,COLUMN(AU$1)- 1 - RegraSaída!AU24),0)*PSobreRurH!AU24)*(1-txMortH!AU24*FaPensRurH!AU24) &lt;0,0,(AT23 - IFERROR(INDEX(FePensRurH2!$B$2:$BJ$92,ROW($A24)- 1 - RegraSaída!AU24,COLUMN(AU$1)- 1 - RegraSaída!AU24),0)*PSobreRurH!AU24)*(1-txMortH!AU24*FaPensRurH!AU24))+ FePensRurH2!AU24</f>
        <v>145.55198199549773</v>
      </c>
      <c r="AV24" s="99">
        <f>IF((AU23 - IFERROR(INDEX(FePensRurH2!$B$2:$BJ$92,ROW($A24)- 1 - RegraSaída!AV24,COLUMN(AV$1)- 1 - RegraSaída!AV24),0)*PSobreRurH!AV24)*(1-txMortH!AV24*FaPensRurH!AV24) &lt;0,0,(AU23 - IFERROR(INDEX(FePensRurH2!$B$2:$BJ$92,ROW($A24)- 1 - RegraSaída!AV24,COLUMN(AV$1)- 1 - RegraSaída!AV24),0)*PSobreRurH!AV24)*(1-txMortH!AV24*FaPensRurH!AV24))+ FePensRurH2!AV24</f>
        <v>141.9412918078028</v>
      </c>
      <c r="AW24" s="99">
        <f>IF((AV23 - IFERROR(INDEX(FePensRurH2!$B$2:$BJ$92,ROW($A24)- 1 - RegraSaída!AW24,COLUMN(AW$1)- 1 - RegraSaída!AW24),0)*PSobreRurH!AW24)*(1-txMortH!AW24*FaPensRurH!AW24) &lt;0,0,(AV23 - IFERROR(INDEX(FePensRurH2!$B$2:$BJ$92,ROW($A24)- 1 - RegraSaída!AW24,COLUMN(AW$1)- 1 - RegraSaída!AW24),0)*PSobreRurH!AW24)*(1-txMortH!AW24*FaPensRurH!AW24))+ FePensRurH2!AW24</f>
        <v>138.21550751484941</v>
      </c>
      <c r="AX24" s="99">
        <f>IF((AW23 - IFERROR(INDEX(FePensRurH2!$B$2:$BJ$92,ROW($A24)- 1 - RegraSaída!AX24,COLUMN(AX$1)- 1 - RegraSaída!AX24),0)*PSobreRurH!AX24)*(1-txMortH!AX24*FaPensRurH!AX24) &lt;0,0,(AW23 - IFERROR(INDEX(FePensRurH2!$B$2:$BJ$92,ROW($A24)- 1 - RegraSaída!AX24,COLUMN(AX$1)- 1 - RegraSaída!AX24),0)*PSobreRurH!AX24)*(1-txMortH!AX24*FaPensRurH!AX24))+ FePensRurH2!AX24</f>
        <v>136.0118211940889</v>
      </c>
      <c r="AY24" s="99">
        <f>IF((AX23 - IFERROR(INDEX(FePensRurH2!$B$2:$BJ$92,ROW($A24)- 1 - RegraSaída!AY24,COLUMN(AY$1)- 1 - RegraSaída!AY24),0)*PSobreRurH!AY24)*(1-txMortH!AY24*FaPensRurH!AY24) &lt;0,0,(AX23 - IFERROR(INDEX(FePensRurH2!$B$2:$BJ$92,ROW($A24)- 1 - RegraSaída!AY24,COLUMN(AY$1)- 1 - RegraSaída!AY24),0)*PSobreRurH!AY24)*(1-txMortH!AY24*FaPensRurH!AY24))+ FePensRurH2!AY24</f>
        <v>134.5635356985623</v>
      </c>
      <c r="AZ24" s="99">
        <f>IF((AY23 - IFERROR(INDEX(FePensRurH2!$B$2:$BJ$92,ROW($A24)- 1 - RegraSaída!AZ24,COLUMN(AZ$1)- 1 - RegraSaída!AZ24),0)*PSobreRurH!AZ24)*(1-txMortH!AZ24*FaPensRurH!AZ24) &lt;0,0,(AY23 - IFERROR(INDEX(FePensRurH2!$B$2:$BJ$92,ROW($A24)- 1 - RegraSaída!AZ24,COLUMN(AZ$1)- 1 - RegraSaída!AZ24),0)*PSobreRurH!AZ24)*(1-txMortH!AZ24*FaPensRurH!AZ24))+ FePensRurH2!AZ24</f>
        <v>131.59158526532622</v>
      </c>
      <c r="BA24" s="99">
        <f>IF((AZ23 - IFERROR(INDEX(FePensRurH2!$B$2:$BJ$92,ROW($A24)- 1 - RegraSaída!BA24,COLUMN(BA$1)- 1 - RegraSaída!BA24),0)*PSobreRurH!BA24)*(1-txMortH!BA24*FaPensRurH!BA24) &lt;0,0,(AZ23 - IFERROR(INDEX(FePensRurH2!$B$2:$BJ$92,ROW($A24)- 1 - RegraSaída!BA24,COLUMN(BA$1)- 1 - RegraSaída!BA24),0)*PSobreRurH!BA24)*(1-txMortH!BA24*FaPensRurH!BA24))+ FePensRurH2!BA24</f>
        <v>128.36743077188052</v>
      </c>
      <c r="BB24" s="99">
        <f>IF((BA23 - IFERROR(INDEX(FePensRurH2!$B$2:$BJ$92,ROW($A24)- 1 - RegraSaída!BB24,COLUMN(BB$1)- 1 - RegraSaída!BB24),0)*PSobreRurH!BB24)*(1-txMortH!BB24*FaPensRurH!BB24) &lt;0,0,(BA23 - IFERROR(INDEX(FePensRurH2!$B$2:$BJ$92,ROW($A24)- 1 - RegraSaída!BB24,COLUMN(BB$1)- 1 - RegraSaída!BB24),0)*PSobreRurH!BB24)*(1-txMortH!BB24*FaPensRurH!BB24))+ FePensRurH2!BB24</f>
        <v>126.38618220879158</v>
      </c>
      <c r="BC24" s="99">
        <f>IF((BB23 - IFERROR(INDEX(FePensRurH2!$B$2:$BJ$92,ROW($A24)- 1 - RegraSaída!BC24,COLUMN(BC$1)- 1 - RegraSaída!BC24),0)*PSobreRurH!BC24)*(1-txMortH!BC24*FaPensRurH!BC24) &lt;0,0,(BB23 - IFERROR(INDEX(FePensRurH2!$B$2:$BJ$92,ROW($A24)- 1 - RegraSaída!BC24,COLUMN(BC$1)- 1 - RegraSaída!BC24),0)*PSobreRurH!BC24)*(1-txMortH!BC24*FaPensRurH!BC24))+ FePensRurH2!BC24</f>
        <v>124.936310896206</v>
      </c>
      <c r="BD24" s="99">
        <f>IF((BC23 - IFERROR(INDEX(FePensRurH2!$B$2:$BJ$92,ROW($A24)- 1 - RegraSaída!BD24,COLUMN(BD$1)- 1 - RegraSaída!BD24),0)*PSobreRurH!BD24)*(1-txMortH!BD24*FaPensRurH!BD24) &lt;0,0,(BC23 - IFERROR(INDEX(FePensRurH2!$B$2:$BJ$92,ROW($A24)- 1 - RegraSaída!BD24,COLUMN(BD$1)- 1 - RegraSaída!BD24),0)*PSobreRurH!BD24)*(1-txMortH!BD24*FaPensRurH!BD24))+ FePensRurH2!BD24</f>
        <v>121.72902878309397</v>
      </c>
      <c r="BE24" s="99">
        <f>IF((BD23 - IFERROR(INDEX(FePensRurH2!$B$2:$BJ$92,ROW($A24)- 1 - RegraSaída!BE24,COLUMN(BE$1)- 1 - RegraSaída!BE24),0)*PSobreRurH!BE24)*(1-txMortH!BE24*FaPensRurH!BE24) &lt;0,0,(BD23 - IFERROR(INDEX(FePensRurH2!$B$2:$BJ$92,ROW($A24)- 1 - RegraSaída!BE24,COLUMN(BE$1)- 1 - RegraSaída!BE24),0)*PSobreRurH!BE24)*(1-txMortH!BE24*FaPensRurH!BE24))+ FePensRurH2!BE24</f>
        <v>118.4998118434568</v>
      </c>
      <c r="BF24" s="99">
        <f>IF((BE23 - IFERROR(INDEX(FePensRurH2!$B$2:$BJ$92,ROW($A24)- 1 - RegraSaída!BF24,COLUMN(BF$1)- 1 - RegraSaída!BF24),0)*PSobreRurH!BF24)*(1-txMortH!BF24*FaPensRurH!BF24) &lt;0,0,(BE23 - IFERROR(INDEX(FePensRurH2!$B$2:$BJ$92,ROW($A24)- 1 - RegraSaída!BF24,COLUMN(BF$1)- 1 - RegraSaída!BF24),0)*PSobreRurH!BF24)*(1-txMortH!BF24*FaPensRurH!BF24))+ FePensRurH2!BF24</f>
        <v>116.28322889200849</v>
      </c>
      <c r="BG24" s="99">
        <f>IF((BF23 - IFERROR(INDEX(FePensRurH2!$B$2:$BJ$92,ROW($A24)- 1 - RegraSaída!BG24,COLUMN(BG$1)- 1 - RegraSaída!BG24),0)*PSobreRurH!BG24)*(1-txMortH!BG24*FaPensRurH!BG24) &lt;0,0,(BF23 - IFERROR(INDEX(FePensRurH2!$B$2:$BJ$92,ROW($A24)- 1 - RegraSaída!BG24,COLUMN(BG$1)- 1 - RegraSaída!BG24),0)*PSobreRurH!BG24)*(1-txMortH!BG24*FaPensRurH!BG24))+ FePensRurH2!BG24</f>
        <v>115.37019425287286</v>
      </c>
      <c r="BH24" s="99">
        <f>IF((BG23 - IFERROR(INDEX(FePensRurH2!$B$2:$BJ$92,ROW($A24)- 1 - RegraSaída!BH24,COLUMN(BH$1)- 1 - RegraSaída!BH24),0)*PSobreRurH!BH24)*(1-txMortH!BH24*FaPensRurH!BH24) &lt;0,0,(BG23 - IFERROR(INDEX(FePensRurH2!$B$2:$BJ$92,ROW($A24)- 1 - RegraSaída!BH24,COLUMN(BH$1)- 1 - RegraSaída!BH24),0)*PSobreRurH!BH24)*(1-txMortH!BH24*FaPensRurH!BH24))+ FePensRurH2!BH24</f>
        <v>113.99490100739106</v>
      </c>
      <c r="BI24" s="99">
        <f>IF((BH23 - IFERROR(INDEX(FePensRurH2!$B$2:$BJ$92,ROW($A24)- 1 - RegraSaída!BI24,COLUMN(BI$1)- 1 - RegraSaída!BI24),0)*PSobreRurH!BI24)*(1-txMortH!BI24*FaPensRurH!BI24) &lt;0,0,(BH23 - IFERROR(INDEX(FePensRurH2!$B$2:$BJ$92,ROW($A24)- 1 - RegraSaída!BI24,COLUMN(BI$1)- 1 - RegraSaída!BI24),0)*PSobreRurH!BI24)*(1-txMortH!BI24*FaPensRurH!BI24))+ FePensRurH2!BI24</f>
        <v>112.07715769558303</v>
      </c>
      <c r="BJ24" s="99">
        <f>IF((BI23 - IFERROR(INDEX(FePensRurH2!$B$2:$BJ$92,ROW($A24)- 1 - RegraSaída!BJ24,COLUMN(BJ$1)- 1 - RegraSaída!BJ24),0)*PSobreRurH!BJ24)*(1-txMortH!BJ24*FaPensRurH!BJ24) &lt;0,0,(BI23 - IFERROR(INDEX(FePensRurH2!$B$2:$BJ$92,ROW($A24)- 1 - RegraSaída!BJ24,COLUMN(BJ$1)- 1 - RegraSaída!BJ24),0)*PSobreRurH!BJ24)*(1-txMortH!BJ24*FaPensRurH!BJ24))+ FePensRurH2!BJ24</f>
        <v>109.63261087859439</v>
      </c>
    </row>
    <row r="25" spans="1:62" x14ac:dyDescent="0.3">
      <c r="A25" s="94">
        <v>23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95"/>
      <c r="O25" s="95"/>
      <c r="P25" s="96"/>
      <c r="Q25" s="99"/>
      <c r="R25" s="99"/>
      <c r="S25" s="117"/>
      <c r="T25" s="99">
        <f>FePensRurH2!T25</f>
        <v>103.63190297453235</v>
      </c>
      <c r="U25" s="99">
        <f>IF((T24 - IFERROR(INDEX(FePensRurH2!$B$2:$BJ$92,ROW($A25)- 1 - RegraSaída!U25,COLUMN(U$1)- 1 - RegraSaída!U25),0)*PSobreRurH!U25)*(1-txMortH!U25*FaPensRurH!U25) &lt;0,0,(T24 - IFERROR(INDEX(FePensRurH2!$B$2:$BJ$92,ROW($A25)- 1 - RegraSaída!U25,COLUMN(U$1)- 1 - RegraSaída!U25),0)*PSobreRurH!U25)*(1-txMortH!U25*FaPensRurH!U25))+ FePensRurH2!U25</f>
        <v>212.36348475119547</v>
      </c>
      <c r="V25" s="99">
        <f>IF((U24 - IFERROR(INDEX(FePensRurH2!$B$2:$BJ$92,ROW($A25)- 1 - RegraSaída!V25,COLUMN(V$1)- 1 - RegraSaída!V25),0)*PSobreRurH!V25)*(1-txMortH!V25*FaPensRurH!V25) &lt;0,0,(U24 - IFERROR(INDEX(FePensRurH2!$B$2:$BJ$92,ROW($A25)- 1 - RegraSaída!V25,COLUMN(V$1)- 1 - RegraSaída!V25),0)*PSobreRurH!V25)*(1-txMortH!V25*FaPensRurH!V25))+ FePensRurH2!V25</f>
        <v>382.59306059020889</v>
      </c>
      <c r="W25" s="99">
        <f>IF((V24 - IFERROR(INDEX(FePensRurH2!$B$2:$BJ$92,ROW($A25)- 1 - RegraSaída!W25,COLUMN(W$1)- 1 - RegraSaída!W25),0)*PSobreRurH!W25)*(1-txMortH!W25*FaPensRurH!W25) &lt;0,0,(V24 - IFERROR(INDEX(FePensRurH2!$B$2:$BJ$92,ROW($A25)- 1 - RegraSaída!W25,COLUMN(W$1)- 1 - RegraSaída!W25),0)*PSobreRurH!W25)*(1-txMortH!W25*FaPensRurH!W25))+ FePensRurH2!W25</f>
        <v>371.36657258940699</v>
      </c>
      <c r="X25" s="99">
        <f>IF((W24 - IFERROR(INDEX(FePensRurH2!$B$2:$BJ$92,ROW($A25)- 1 - RegraSaída!X25,COLUMN(X$1)- 1 - RegraSaída!X25),0)*PSobreRurH!X25)*(1-txMortH!X25*FaPensRurH!X25) &lt;0,0,(W24 - IFERROR(INDEX(FePensRurH2!$B$2:$BJ$92,ROW($A25)- 1 - RegraSaída!X25,COLUMN(X$1)- 1 - RegraSaída!X25),0)*PSobreRurH!X25)*(1-txMortH!X25*FaPensRurH!X25))+ FePensRurH2!X25</f>
        <v>360.65302417783158</v>
      </c>
      <c r="Y25" s="99">
        <f>IF((X24 - IFERROR(INDEX(FePensRurH2!$B$2:$BJ$92,ROW($A25)- 1 - RegraSaída!Y25,COLUMN(Y$1)- 1 - RegraSaída!Y25),0)*PSobreRurH!Y25)*(1-txMortH!Y25*FaPensRurH!Y25) &lt;0,0,(X24 - IFERROR(INDEX(FePensRurH2!$B$2:$BJ$92,ROW($A25)- 1 - RegraSaída!Y25,COLUMN(Y$1)- 1 - RegraSaída!Y25),0)*PSobreRurH!Y25)*(1-txMortH!Y25*FaPensRurH!Y25))+ FePensRurH2!Y25</f>
        <v>351.74196888276418</v>
      </c>
      <c r="Z25" s="99">
        <f>IF((Y24 - IFERROR(INDEX(FePensRurH2!$B$2:$BJ$92,ROW($A25)- 1 - RegraSaída!Z25,COLUMN(Z$1)- 1 - RegraSaída!Z25),0)*PSobreRurH!Z25)*(1-txMortH!Z25*FaPensRurH!Z25) &lt;0,0,(Y24 - IFERROR(INDEX(FePensRurH2!$B$2:$BJ$92,ROW($A25)- 1 - RegraSaída!Z25,COLUMN(Z$1)- 1 - RegraSaída!Z25),0)*PSobreRurH!Z25)*(1-txMortH!Z25*FaPensRurH!Z25))+ FePensRurH2!Z25</f>
        <v>339.33492605361204</v>
      </c>
      <c r="AA25" s="99">
        <f>IF((Z24 - IFERROR(INDEX(FePensRurH2!$B$2:$BJ$92,ROW($A25)- 1 - RegraSaída!AA25,COLUMN(AA$1)- 1 - RegraSaída!AA25),0)*PSobreRurH!AA25)*(1-txMortH!AA25*FaPensRurH!AA25) &lt;0,0,(Z24 - IFERROR(INDEX(FePensRurH2!$B$2:$BJ$92,ROW($A25)- 1 - RegraSaída!AA25,COLUMN(AA$1)- 1 - RegraSaída!AA25),0)*PSobreRurH!AA25)*(1-txMortH!AA25*FaPensRurH!AA25))+ FePensRurH2!AA25</f>
        <v>327.91690111635791</v>
      </c>
      <c r="AB25" s="99">
        <f>IF((AA24 - IFERROR(INDEX(FePensRurH2!$B$2:$BJ$92,ROW($A25)- 1 - RegraSaída!AB25,COLUMN(AB$1)- 1 - RegraSaída!AB25),0)*PSobreRurH!AB25)*(1-txMortH!AB25*FaPensRurH!AB25) &lt;0,0,(AA24 - IFERROR(INDEX(FePensRurH2!$B$2:$BJ$92,ROW($A25)- 1 - RegraSaída!AB25,COLUMN(AB$1)- 1 - RegraSaída!AB25),0)*PSobreRurH!AB25)*(1-txMortH!AB25*FaPensRurH!AB25))+ FePensRurH2!AB25</f>
        <v>318.78114080821695</v>
      </c>
      <c r="AC25" s="99">
        <f>IF((AB24 - IFERROR(INDEX(FePensRurH2!$B$2:$BJ$92,ROW($A25)- 1 - RegraSaída!AC25,COLUMN(AC$1)- 1 - RegraSaída!AC25),0)*PSobreRurH!AC25)*(1-txMortH!AC25*FaPensRurH!AC25) &lt;0,0,(AB24 - IFERROR(INDEX(FePensRurH2!$B$2:$BJ$92,ROW($A25)- 1 - RegraSaída!AC25,COLUMN(AC$1)- 1 - RegraSaída!AC25),0)*PSobreRurH!AC25)*(1-txMortH!AC25*FaPensRurH!AC25))+ FePensRurH2!AC25</f>
        <v>311.69403198008547</v>
      </c>
      <c r="AD25" s="99">
        <f>IF((AC24 - IFERROR(INDEX(FePensRurH2!$B$2:$BJ$92,ROW($A25)- 1 - RegraSaída!AD25,COLUMN(AD$1)- 1 - RegraSaída!AD25),0)*PSobreRurH!AD25)*(1-txMortH!AD25*FaPensRurH!AD25) &lt;0,0,(AC24 - IFERROR(INDEX(FePensRurH2!$B$2:$BJ$92,ROW($A25)- 1 - RegraSaída!AD25,COLUMN(AD$1)- 1 - RegraSaída!AD25),0)*PSobreRurH!AD25)*(1-txMortH!AD25*FaPensRurH!AD25))+ FePensRurH2!AD25</f>
        <v>304.42589757147658</v>
      </c>
      <c r="AE25" s="99">
        <f>IF((AD24 - IFERROR(INDEX(FePensRurH2!$B$2:$BJ$92,ROW($A25)- 1 - RegraSaída!AE25,COLUMN(AE$1)- 1 - RegraSaída!AE25),0)*PSobreRurH!AE25)*(1-txMortH!AE25*FaPensRurH!AE25) &lt;0,0,(AD24 - IFERROR(INDEX(FePensRurH2!$B$2:$BJ$92,ROW($A25)- 1 - RegraSaída!AE25,COLUMN(AE$1)- 1 - RegraSaída!AE25),0)*PSobreRurH!AE25)*(1-txMortH!AE25*FaPensRurH!AE25))+ FePensRurH2!AE25</f>
        <v>294.57447327831693</v>
      </c>
      <c r="AF25" s="99">
        <f>IF((AE24 - IFERROR(INDEX(FePensRurH2!$B$2:$BJ$92,ROW($A25)- 1 - RegraSaída!AF25,COLUMN(AF$1)- 1 - RegraSaída!AF25),0)*PSobreRurH!AF25)*(1-txMortH!AF25*FaPensRurH!AF25) &lt;0,0,(AE24 - IFERROR(INDEX(FePensRurH2!$B$2:$BJ$92,ROW($A25)- 1 - RegraSaída!AF25,COLUMN(AF$1)- 1 - RegraSaída!AF25),0)*PSobreRurH!AF25)*(1-txMortH!AF25*FaPensRurH!AF25))+ FePensRurH2!AF25</f>
        <v>287.8266249819124</v>
      </c>
      <c r="AG25" s="99">
        <f>IF((AF24 - IFERROR(INDEX(FePensRurH2!$B$2:$BJ$92,ROW($A25)- 1 - RegraSaída!AG25,COLUMN(AG$1)- 1 - RegraSaída!AG25),0)*PSobreRurH!AG25)*(1-txMortH!AG25*FaPensRurH!AG25) &lt;0,0,(AF24 - IFERROR(INDEX(FePensRurH2!$B$2:$BJ$92,ROW($A25)- 1 - RegraSaída!AG25,COLUMN(AG$1)- 1 - RegraSaída!AG25),0)*PSobreRurH!AG25)*(1-txMortH!AG25*FaPensRurH!AG25))+ FePensRurH2!AG25</f>
        <v>282.98699022663976</v>
      </c>
      <c r="AH25" s="99">
        <f>IF((AG24 - IFERROR(INDEX(FePensRurH2!$B$2:$BJ$92,ROW($A25)- 1 - RegraSaída!AH25,COLUMN(AH$1)- 1 - RegraSaída!AH25),0)*PSobreRurH!AH25)*(1-txMortH!AH25*FaPensRurH!AH25) &lt;0,0,(AG24 - IFERROR(INDEX(FePensRurH2!$B$2:$BJ$92,ROW($A25)- 1 - RegraSaída!AH25,COLUMN(AH$1)- 1 - RegraSaída!AH25),0)*PSobreRurH!AH25)*(1-txMortH!AH25*FaPensRurH!AH25))+ FePensRurH2!AH25</f>
        <v>280.98765434531953</v>
      </c>
      <c r="AI25" s="99">
        <f>IF((AH24 - IFERROR(INDEX(FePensRurH2!$B$2:$BJ$92,ROW($A25)- 1 - RegraSaída!AI25,COLUMN(AI$1)- 1 - RegraSaída!AI25),0)*PSobreRurH!AI25)*(1-txMortH!AI25*FaPensRurH!AI25) &lt;0,0,(AH24 - IFERROR(INDEX(FePensRurH2!$B$2:$BJ$92,ROW($A25)- 1 - RegraSaída!AI25,COLUMN(AI$1)- 1 - RegraSaída!AI25),0)*PSobreRurH!AI25)*(1-txMortH!AI25*FaPensRurH!AI25))+ FePensRurH2!AI25</f>
        <v>275.71745111325868</v>
      </c>
      <c r="AJ25" s="99">
        <f>IF((AI24 - IFERROR(INDEX(FePensRurH2!$B$2:$BJ$92,ROW($A25)- 1 - RegraSaída!AJ25,COLUMN(AJ$1)- 1 - RegraSaída!AJ25),0)*PSobreRurH!AJ25)*(1-txMortH!AJ25*FaPensRurH!AJ25) &lt;0,0,(AI24 - IFERROR(INDEX(FePensRurH2!$B$2:$BJ$92,ROW($A25)- 1 - RegraSaída!AJ25,COLUMN(AJ$1)- 1 - RegraSaída!AJ25),0)*PSobreRurH!AJ25)*(1-txMortH!AJ25*FaPensRurH!AJ25))+ FePensRurH2!AJ25</f>
        <v>266.56145247452503</v>
      </c>
      <c r="AK25" s="99">
        <f>IF((AJ24 - IFERROR(INDEX(FePensRurH2!$B$2:$BJ$92,ROW($A25)- 1 - RegraSaída!AK25,COLUMN(AK$1)- 1 - RegraSaída!AK25),0)*PSobreRurH!AK25)*(1-txMortH!AK25*FaPensRurH!AK25) &lt;0,0,(AJ24 - IFERROR(INDEX(FePensRurH2!$B$2:$BJ$92,ROW($A25)- 1 - RegraSaída!AK25,COLUMN(AK$1)- 1 - RegraSaída!AK25),0)*PSobreRurH!AK25)*(1-txMortH!AK25*FaPensRurH!AK25))+ FePensRurH2!AK25</f>
        <v>259.82048618187468</v>
      </c>
      <c r="AL25" s="99">
        <f>IF((AK24 - IFERROR(INDEX(FePensRurH2!$B$2:$BJ$92,ROW($A25)- 1 - RegraSaída!AL25,COLUMN(AL$1)- 1 - RegraSaída!AL25),0)*PSobreRurH!AL25)*(1-txMortH!AL25*FaPensRurH!AL25) &lt;0,0,(AK24 - IFERROR(INDEX(FePensRurH2!$B$2:$BJ$92,ROW($A25)- 1 - RegraSaída!AL25,COLUMN(AL$1)- 1 - RegraSaída!AL25),0)*PSobreRurH!AL25)*(1-txMortH!AL25*FaPensRurH!AL25))+ FePensRurH2!AL25</f>
        <v>252.04404423890361</v>
      </c>
      <c r="AM25" s="99">
        <f>IF((AL24 - IFERROR(INDEX(FePensRurH2!$B$2:$BJ$92,ROW($A25)- 1 - RegraSaída!AM25,COLUMN(AM$1)- 1 - RegraSaída!AM25),0)*PSobreRurH!AM25)*(1-txMortH!AM25*FaPensRurH!AM25) &lt;0,0,(AL24 - IFERROR(INDEX(FePensRurH2!$B$2:$BJ$92,ROW($A25)- 1 - RegraSaída!AM25,COLUMN(AM$1)- 1 - RegraSaída!AM25),0)*PSobreRurH!AM25)*(1-txMortH!AM25*FaPensRurH!AM25))+ FePensRurH2!AM25</f>
        <v>245.44667878607953</v>
      </c>
      <c r="AN25" s="99">
        <f>IF((AM24 - IFERROR(INDEX(FePensRurH2!$B$2:$BJ$92,ROW($A25)- 1 - RegraSaída!AN25,COLUMN(AN$1)- 1 - RegraSaída!AN25),0)*PSobreRurH!AN25)*(1-txMortH!AN25*FaPensRurH!AN25) &lt;0,0,(AM24 - IFERROR(INDEX(FePensRurH2!$B$2:$BJ$92,ROW($A25)- 1 - RegraSaída!AN25,COLUMN(AN$1)- 1 - RegraSaída!AN25),0)*PSobreRurH!AN25)*(1-txMortH!AN25*FaPensRurH!AN25))+ FePensRurH2!AN25</f>
        <v>238.09189609279275</v>
      </c>
      <c r="AO25" s="99">
        <f>IF((AN24 - IFERROR(INDEX(FePensRurH2!$B$2:$BJ$92,ROW($A25)- 1 - RegraSaída!AO25,COLUMN(AO$1)- 1 - RegraSaída!AO25),0)*PSobreRurH!AO25)*(1-txMortH!AO25*FaPensRurH!AO25) &lt;0,0,(AN24 - IFERROR(INDEX(FePensRurH2!$B$2:$BJ$92,ROW($A25)- 1 - RegraSaída!AO25,COLUMN(AO$1)- 1 - RegraSaída!AO25),0)*PSobreRurH!AO25)*(1-txMortH!AO25*FaPensRurH!AO25))+ FePensRurH2!AO25</f>
        <v>231.92350535331735</v>
      </c>
      <c r="AP25" s="99">
        <f>IF((AO24 - IFERROR(INDEX(FePensRurH2!$B$2:$BJ$92,ROW($A25)- 1 - RegraSaída!AP25,COLUMN(AP$1)- 1 - RegraSaída!AP25),0)*PSobreRurH!AP25)*(1-txMortH!AP25*FaPensRurH!AP25) &lt;0,0,(AO24 - IFERROR(INDEX(FePensRurH2!$B$2:$BJ$92,ROW($A25)- 1 - RegraSaída!AP25,COLUMN(AP$1)- 1 - RegraSaída!AP25),0)*PSobreRurH!AP25)*(1-txMortH!AP25*FaPensRurH!AP25))+ FePensRurH2!AP25</f>
        <v>226.45511194280542</v>
      </c>
      <c r="AQ25" s="99">
        <f>IF((AP24 - IFERROR(INDEX(FePensRurH2!$B$2:$BJ$92,ROW($A25)- 1 - RegraSaída!AQ25,COLUMN(AQ$1)- 1 - RegraSaída!AQ25),0)*PSobreRurH!AQ25)*(1-txMortH!AQ25*FaPensRurH!AQ25) &lt;0,0,(AP24 - IFERROR(INDEX(FePensRurH2!$B$2:$BJ$92,ROW($A25)- 1 - RegraSaída!AQ25,COLUMN(AQ$1)- 1 - RegraSaída!AQ25),0)*PSobreRurH!AQ25)*(1-txMortH!AQ25*FaPensRurH!AQ25))+ FePensRurH2!AQ25</f>
        <v>221.69494848051801</v>
      </c>
      <c r="AR25" s="99">
        <f>IF((AQ24 - IFERROR(INDEX(FePensRurH2!$B$2:$BJ$92,ROW($A25)- 1 - RegraSaída!AR25,COLUMN(AR$1)- 1 - RegraSaída!AR25),0)*PSobreRurH!AR25)*(1-txMortH!AR25*FaPensRurH!AR25) &lt;0,0,(AQ24 - IFERROR(INDEX(FePensRurH2!$B$2:$BJ$92,ROW($A25)- 1 - RegraSaída!AR25,COLUMN(AR$1)- 1 - RegraSaída!AR25),0)*PSobreRurH!AR25)*(1-txMortH!AR25*FaPensRurH!AR25))+ FePensRurH2!AR25</f>
        <v>216.46910440834111</v>
      </c>
      <c r="AS25" s="99">
        <f>IF((AR24 - IFERROR(INDEX(FePensRurH2!$B$2:$BJ$92,ROW($A25)- 1 - RegraSaída!AS25,COLUMN(AS$1)- 1 - RegraSaída!AS25),0)*PSobreRurH!AS25)*(1-txMortH!AS25*FaPensRurH!AS25) &lt;0,0,(AR24 - IFERROR(INDEX(FePensRurH2!$B$2:$BJ$92,ROW($A25)- 1 - RegraSaída!AS25,COLUMN(AS$1)- 1 - RegraSaída!AS25),0)*PSobreRurH!AS25)*(1-txMortH!AS25*FaPensRurH!AS25))+ FePensRurH2!AS25</f>
        <v>210.02645660040457</v>
      </c>
      <c r="AT25" s="99">
        <f>IF((AS24 - IFERROR(INDEX(FePensRurH2!$B$2:$BJ$92,ROW($A25)- 1 - RegraSaída!AT25,COLUMN(AT$1)- 1 - RegraSaída!AT25),0)*PSobreRurH!AT25)*(1-txMortH!AT25*FaPensRurH!AT25) &lt;0,0,(AS24 - IFERROR(INDEX(FePensRurH2!$B$2:$BJ$92,ROW($A25)- 1 - RegraSaída!AT25,COLUMN(AT$1)- 1 - RegraSaída!AT25),0)*PSobreRurH!AT25)*(1-txMortH!AT25*FaPensRurH!AT25))+ FePensRurH2!AT25</f>
        <v>204.13267160837145</v>
      </c>
      <c r="AU25" s="99">
        <f>IF((AT24 - IFERROR(INDEX(FePensRurH2!$B$2:$BJ$92,ROW($A25)- 1 - RegraSaída!AU25,COLUMN(AU$1)- 1 - RegraSaída!AU25),0)*PSobreRurH!AU25)*(1-txMortH!AU25*FaPensRurH!AU25) &lt;0,0,(AT24 - IFERROR(INDEX(FePensRurH2!$B$2:$BJ$92,ROW($A25)- 1 - RegraSaída!AU25,COLUMN(AU$1)- 1 - RegraSaída!AU25),0)*PSobreRurH!AU25)*(1-txMortH!AU25*FaPensRurH!AU25))+ FePensRurH2!AU25</f>
        <v>199.54520672554617</v>
      </c>
      <c r="AV25" s="99">
        <f>IF((AU24 - IFERROR(INDEX(FePensRurH2!$B$2:$BJ$92,ROW($A25)- 1 - RegraSaída!AV25,COLUMN(AV$1)- 1 - RegraSaída!AV25),0)*PSobreRurH!AV25)*(1-txMortH!AV25*FaPensRurH!AV25) &lt;0,0,(AU24 - IFERROR(INDEX(FePensRurH2!$B$2:$BJ$92,ROW($A25)- 1 - RegraSaída!AV25,COLUMN(AV$1)- 1 - RegraSaída!AV25),0)*PSobreRurH!AV25)*(1-txMortH!AV25*FaPensRurH!AV25))+ FePensRurH2!AV25</f>
        <v>195.36286435004953</v>
      </c>
      <c r="AW25" s="99">
        <f>IF((AV24 - IFERROR(INDEX(FePensRurH2!$B$2:$BJ$92,ROW($A25)- 1 - RegraSaída!AW25,COLUMN(AW$1)- 1 - RegraSaída!AW25),0)*PSobreRurH!AW25)*(1-txMortH!AW25*FaPensRurH!AW25) &lt;0,0,(AV24 - IFERROR(INDEX(FePensRurH2!$B$2:$BJ$92,ROW($A25)- 1 - RegraSaída!AW25,COLUMN(AW$1)- 1 - RegraSaída!AW25),0)*PSobreRurH!AW25)*(1-txMortH!AW25*FaPensRurH!AW25))+ FePensRurH2!AW25</f>
        <v>190.25052397516208</v>
      </c>
      <c r="AX25" s="99">
        <f>IF((AW24 - IFERROR(INDEX(FePensRurH2!$B$2:$BJ$92,ROW($A25)- 1 - RegraSaída!AX25,COLUMN(AX$1)- 1 - RegraSaída!AX25),0)*PSobreRurH!AX25)*(1-txMortH!AX25*FaPensRurH!AX25) &lt;0,0,(AW24 - IFERROR(INDEX(FePensRurH2!$B$2:$BJ$92,ROW($A25)- 1 - RegraSaída!AX25,COLUMN(AX$1)- 1 - RegraSaída!AX25),0)*PSobreRurH!AX25)*(1-txMortH!AX25*FaPensRurH!AX25))+ FePensRurH2!AX25</f>
        <v>186.12717092301855</v>
      </c>
      <c r="AY25" s="99">
        <f>IF((AX24 - IFERROR(INDEX(FePensRurH2!$B$2:$BJ$92,ROW($A25)- 1 - RegraSaída!AY25,COLUMN(AY$1)- 1 - RegraSaída!AY25),0)*PSobreRurH!AY25)*(1-txMortH!AY25*FaPensRurH!AY25) &lt;0,0,(AX24 - IFERROR(INDEX(FePensRurH2!$B$2:$BJ$92,ROW($A25)- 1 - RegraSaída!AY25,COLUMN(AY$1)- 1 - RegraSaída!AY25),0)*PSobreRurH!AY25)*(1-txMortH!AY25*FaPensRurH!AY25))+ FePensRurH2!AY25</f>
        <v>183.50006276265509</v>
      </c>
      <c r="AZ25" s="99">
        <f>IF((AY24 - IFERROR(INDEX(FePensRurH2!$B$2:$BJ$92,ROW($A25)- 1 - RegraSaída!AZ25,COLUMN(AZ$1)- 1 - RegraSaída!AZ25),0)*PSobreRurH!AZ25)*(1-txMortH!AZ25*FaPensRurH!AZ25) &lt;0,0,(AY24 - IFERROR(INDEX(FePensRurH2!$B$2:$BJ$92,ROW($A25)- 1 - RegraSaída!AZ25,COLUMN(AZ$1)- 1 - RegraSaída!AZ25),0)*PSobreRurH!AZ25)*(1-txMortH!AZ25*FaPensRurH!AZ25))+ FePensRurH2!AZ25</f>
        <v>180.27829022227843</v>
      </c>
      <c r="BA25" s="99">
        <f>IF((AZ24 - IFERROR(INDEX(FePensRurH2!$B$2:$BJ$92,ROW($A25)- 1 - RegraSaída!BA25,COLUMN(BA$1)- 1 - RegraSaída!BA25),0)*PSobreRurH!BA25)*(1-txMortH!BA25*FaPensRurH!BA25) &lt;0,0,(AZ24 - IFERROR(INDEX(FePensRurH2!$B$2:$BJ$92,ROW($A25)- 1 - RegraSaída!BA25,COLUMN(BA$1)- 1 - RegraSaída!BA25),0)*PSobreRurH!BA25)*(1-txMortH!BA25*FaPensRurH!BA25))+ FePensRurH2!BA25</f>
        <v>176.49508361885842</v>
      </c>
      <c r="BB25" s="99">
        <f>IF((BA24 - IFERROR(INDEX(FePensRurH2!$B$2:$BJ$92,ROW($A25)- 1 - RegraSaída!BB25,COLUMN(BB$1)- 1 - RegraSaída!BB25),0)*PSobreRurH!BB25)*(1-txMortH!BB25*FaPensRurH!BB25) &lt;0,0,(BA24 - IFERROR(INDEX(FePensRurH2!$B$2:$BJ$92,ROW($A25)- 1 - RegraSaída!BB25,COLUMN(BB$1)- 1 - RegraSaída!BB25),0)*PSobreRurH!BB25)*(1-txMortH!BB25*FaPensRurH!BB25))+ FePensRurH2!BB25</f>
        <v>172.93467120501353</v>
      </c>
      <c r="BC25" s="99">
        <f>IF((BB24 - IFERROR(INDEX(FePensRurH2!$B$2:$BJ$92,ROW($A25)- 1 - RegraSaída!BC25,COLUMN(BC$1)- 1 - RegraSaída!BC25),0)*PSobreRurH!BC25)*(1-txMortH!BC25*FaPensRurH!BC25) &lt;0,0,(BB24 - IFERROR(INDEX(FePensRurH2!$B$2:$BJ$92,ROW($A25)- 1 - RegraSaída!BC25,COLUMN(BC$1)- 1 - RegraSaída!BC25),0)*PSobreRurH!BC25)*(1-txMortH!BC25*FaPensRurH!BC25))+ FePensRurH2!BC25</f>
        <v>170.60367824763077</v>
      </c>
      <c r="BD25" s="99">
        <f>IF((BC24 - IFERROR(INDEX(FePensRurH2!$B$2:$BJ$92,ROW($A25)- 1 - RegraSaída!BD25,COLUMN(BD$1)- 1 - RegraSaída!BD25),0)*PSobreRurH!BD25)*(1-txMortH!BD25*FaPensRurH!BD25) &lt;0,0,(BC24 - IFERROR(INDEX(FePensRurH2!$B$2:$BJ$92,ROW($A25)- 1 - RegraSaída!BD25,COLUMN(BD$1)- 1 - RegraSaída!BD25),0)*PSobreRurH!BD25)*(1-txMortH!BD25*FaPensRurH!BD25))+ FePensRurH2!BD25</f>
        <v>167.45402854387154</v>
      </c>
      <c r="BE25" s="99">
        <f>IF((BD24 - IFERROR(INDEX(FePensRurH2!$B$2:$BJ$92,ROW($A25)- 1 - RegraSaída!BE25,COLUMN(BE$1)- 1 - RegraSaída!BE25),0)*PSobreRurH!BE25)*(1-txMortH!BE25*FaPensRurH!BE25) &lt;0,0,(BD24 - IFERROR(INDEX(FePensRurH2!$B$2:$BJ$92,ROW($A25)- 1 - RegraSaída!BE25,COLUMN(BE$1)- 1 - RegraSaída!BE25),0)*PSobreRurH!BE25)*(1-txMortH!BE25*FaPensRurH!BE25))+ FePensRurH2!BE25</f>
        <v>163.43344656274456</v>
      </c>
      <c r="BF25" s="99">
        <f>IF((BE24 - IFERROR(INDEX(FePensRurH2!$B$2:$BJ$92,ROW($A25)- 1 - RegraSaída!BF25,COLUMN(BF$1)- 1 - RegraSaída!BF25),0)*PSobreRurH!BF25)*(1-txMortH!BF25*FaPensRurH!BF25) &lt;0,0,(BE24 - IFERROR(INDEX(FePensRurH2!$B$2:$BJ$92,ROW($A25)- 1 - RegraSaída!BF25,COLUMN(BF$1)- 1 - RegraSaída!BF25),0)*PSobreRurH!BF25)*(1-txMortH!BF25*FaPensRurH!BF25))+ FePensRurH2!BF25</f>
        <v>159.78356562804299</v>
      </c>
      <c r="BG25" s="99">
        <f>IF((BF24 - IFERROR(INDEX(FePensRurH2!$B$2:$BJ$92,ROW($A25)- 1 - RegraSaída!BG25,COLUMN(BG$1)- 1 - RegraSaída!BG25),0)*PSobreRurH!BG25)*(1-txMortH!BG25*FaPensRurH!BG25) &lt;0,0,(BF24 - IFERROR(INDEX(FePensRurH2!$B$2:$BJ$92,ROW($A25)- 1 - RegraSaída!BG25,COLUMN(BG$1)- 1 - RegraSaída!BG25),0)*PSobreRurH!BG25)*(1-txMortH!BG25*FaPensRurH!BG25))+ FePensRurH2!BG25</f>
        <v>157.13328970110223</v>
      </c>
      <c r="BH25" s="99">
        <f>IF((BG24 - IFERROR(INDEX(FePensRurH2!$B$2:$BJ$92,ROW($A25)- 1 - RegraSaída!BH25,COLUMN(BH$1)- 1 - RegraSaída!BH25),0)*PSobreRurH!BH25)*(1-txMortH!BH25*FaPensRurH!BH25) &lt;0,0,(BG24 - IFERROR(INDEX(FePensRurH2!$B$2:$BJ$92,ROW($A25)- 1 - RegraSaída!BH25,COLUMN(BH$1)- 1 - RegraSaída!BH25),0)*PSobreRurH!BH25)*(1-txMortH!BH25*FaPensRurH!BH25))+ FePensRurH2!BH25</f>
        <v>155.454919662105</v>
      </c>
      <c r="BI25" s="99">
        <f>IF((BH24 - IFERROR(INDEX(FePensRurH2!$B$2:$BJ$92,ROW($A25)- 1 - RegraSaída!BI25,COLUMN(BI$1)- 1 - RegraSaída!BI25),0)*PSobreRurH!BI25)*(1-txMortH!BI25*FaPensRurH!BI25) &lt;0,0,(BH24 - IFERROR(INDEX(FePensRurH2!$B$2:$BJ$92,ROW($A25)- 1 - RegraSaída!BI25,COLUMN(BI$1)- 1 - RegraSaída!BI25),0)*PSobreRurH!BI25)*(1-txMortH!BI25*FaPensRurH!BI25))+ FePensRurH2!BI25</f>
        <v>153.55654609183426</v>
      </c>
      <c r="BJ25" s="99">
        <f>IF((BI24 - IFERROR(INDEX(FePensRurH2!$B$2:$BJ$92,ROW($A25)- 1 - RegraSaída!BJ25,COLUMN(BJ$1)- 1 - RegraSaída!BJ25),0)*PSobreRurH!BJ25)*(1-txMortH!BJ25*FaPensRurH!BJ25) &lt;0,0,(BI24 - IFERROR(INDEX(FePensRurH2!$B$2:$BJ$92,ROW($A25)- 1 - RegraSaída!BJ25,COLUMN(BJ$1)- 1 - RegraSaída!BJ25),0)*PSobreRurH!BJ25)*(1-txMortH!BJ25*FaPensRurH!BJ25))+ FePensRurH2!BJ25</f>
        <v>148.19929717556542</v>
      </c>
    </row>
    <row r="26" spans="1:62" x14ac:dyDescent="0.3">
      <c r="A26" s="94">
        <v>24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95"/>
      <c r="O26" s="95"/>
      <c r="P26" s="96"/>
      <c r="Q26" s="99"/>
      <c r="R26" s="99"/>
      <c r="S26" s="99"/>
      <c r="T26" s="99">
        <f>FePensRurH2!T26</f>
        <v>60.939342716464616</v>
      </c>
      <c r="U26" s="99">
        <f>IF((T25 - IFERROR(INDEX(FePensRurH2!$B$2:$BJ$92,ROW($A26)- 1 - RegraSaída!U26,COLUMN(U$1)- 1 - RegraSaída!U26),0)*PSobreRurH!U26)*(1-txMortH!U26*FaPensRurH!U26) &lt;0,0,(T25 - IFERROR(INDEX(FePensRurH2!$B$2:$BJ$92,ROW($A26)- 1 - RegraSaída!U26,COLUMN(U$1)- 1 - RegraSaída!U26),0)*PSobreRurH!U26)*(1-txMortH!U26*FaPensRurH!U26))+ FePensRurH2!U26</f>
        <v>161.27062218922106</v>
      </c>
      <c r="V26" s="99">
        <f>IF((U25 - IFERROR(INDEX(FePensRurH2!$B$2:$BJ$92,ROW($A26)- 1 - RegraSaída!V26,COLUMN(V$1)- 1 - RegraSaída!V26),0)*PSobreRurH!V26)*(1-txMortH!V26*FaPensRurH!V26) &lt;0,0,(U25 - IFERROR(INDEX(FePensRurH2!$B$2:$BJ$92,ROW($A26)- 1 - RegraSaída!V26,COLUMN(V$1)- 1 - RegraSaída!V26),0)*PSobreRurH!V26)*(1-txMortH!V26*FaPensRurH!V26))+ FePensRurH2!V26</f>
        <v>267.52259599378613</v>
      </c>
      <c r="W26" s="99">
        <f>IF((V25 - IFERROR(INDEX(FePensRurH2!$B$2:$BJ$92,ROW($A26)- 1 - RegraSaída!W26,COLUMN(W$1)- 1 - RegraSaída!W26),0)*PSobreRurH!W26)*(1-txMortH!W26*FaPensRurH!W26) &lt;0,0,(V25 - IFERROR(INDEX(FePensRurH2!$B$2:$BJ$92,ROW($A26)- 1 - RegraSaída!W26,COLUMN(W$1)- 1 - RegraSaída!W26),0)*PSobreRurH!W26)*(1-txMortH!W26*FaPensRurH!W26))+ FePensRurH2!W26</f>
        <v>435.07481464918033</v>
      </c>
      <c r="X26" s="99">
        <f>IF((W25 - IFERROR(INDEX(FePensRurH2!$B$2:$BJ$92,ROW($A26)- 1 - RegraSaída!X26,COLUMN(X$1)- 1 - RegraSaída!X26),0)*PSobreRurH!X26)*(1-txMortH!X26*FaPensRurH!X26) &lt;0,0,(W25 - IFERROR(INDEX(FePensRurH2!$B$2:$BJ$92,ROW($A26)- 1 - RegraSaída!X26,COLUMN(X$1)- 1 - RegraSaída!X26),0)*PSobreRurH!X26)*(1-txMortH!X26*FaPensRurH!X26))+ FePensRurH2!X26</f>
        <v>422.49962980797505</v>
      </c>
      <c r="Y26" s="99">
        <f>IF((X25 - IFERROR(INDEX(FePensRurH2!$B$2:$BJ$92,ROW($A26)- 1 - RegraSaída!Y26,COLUMN(Y$1)- 1 - RegraSaída!Y26),0)*PSobreRurH!Y26)*(1-txMortH!Y26*FaPensRurH!Y26) &lt;0,0,(X25 - IFERROR(INDEX(FePensRurH2!$B$2:$BJ$92,ROW($A26)- 1 - RegraSaída!Y26,COLUMN(Y$1)- 1 - RegraSaída!Y26),0)*PSobreRurH!Y26)*(1-txMortH!Y26*FaPensRurH!Y26))+ FePensRurH2!Y26</f>
        <v>409.93569291403077</v>
      </c>
      <c r="Z26" s="99">
        <f>IF((Y25 - IFERROR(INDEX(FePensRurH2!$B$2:$BJ$92,ROW($A26)- 1 - RegraSaída!Z26,COLUMN(Z$1)- 1 - RegraSaída!Z26),0)*PSobreRurH!Z26)*(1-txMortH!Z26*FaPensRurH!Z26) &lt;0,0,(Y25 - IFERROR(INDEX(FePensRurH2!$B$2:$BJ$92,ROW($A26)- 1 - RegraSaída!Z26,COLUMN(Z$1)- 1 - RegraSaída!Z26),0)*PSobreRurH!Z26)*(1-txMortH!Z26*FaPensRurH!Z26))+ FePensRurH2!Z26</f>
        <v>399.21898944233874</v>
      </c>
      <c r="AA26" s="99">
        <f>IF((Z25 - IFERROR(INDEX(FePensRurH2!$B$2:$BJ$92,ROW($A26)- 1 - RegraSaída!AA26,COLUMN(AA$1)- 1 - RegraSaída!AA26),0)*PSobreRurH!AA26)*(1-txMortH!AA26*FaPensRurH!AA26) &lt;0,0,(Z25 - IFERROR(INDEX(FePensRurH2!$B$2:$BJ$92,ROW($A26)- 1 - RegraSaída!AA26,COLUMN(AA$1)- 1 - RegraSaída!AA26),0)*PSobreRurH!AA26)*(1-txMortH!AA26*FaPensRurH!AA26))+ FePensRurH2!AA26</f>
        <v>386.04096825855009</v>
      </c>
      <c r="AB26" s="99">
        <f>IF((AA25 - IFERROR(INDEX(FePensRurH2!$B$2:$BJ$92,ROW($A26)- 1 - RegraSaída!AB26,COLUMN(AB$1)- 1 - RegraSaída!AB26),0)*PSobreRurH!AB26)*(1-txMortH!AB26*FaPensRurH!AB26) &lt;0,0,(AA25 - IFERROR(INDEX(FePensRurH2!$B$2:$BJ$92,ROW($A26)- 1 - RegraSaída!AB26,COLUMN(AB$1)- 1 - RegraSaída!AB26),0)*PSobreRurH!AB26)*(1-txMortH!AB26*FaPensRurH!AB26))+ FePensRurH2!AB26</f>
        <v>374.46329858142991</v>
      </c>
      <c r="AC26" s="99">
        <f>IF((AB25 - IFERROR(INDEX(FePensRurH2!$B$2:$BJ$92,ROW($A26)- 1 - RegraSaída!AC26,COLUMN(AC$1)- 1 - RegraSaída!AC26),0)*PSobreRurH!AC26)*(1-txMortH!AC26*FaPensRurH!AC26) &lt;0,0,(AB25 - IFERROR(INDEX(FePensRurH2!$B$2:$BJ$92,ROW($A26)- 1 - RegraSaída!AC26,COLUMN(AC$1)- 1 - RegraSaída!AC26),0)*PSobreRurH!AC26)*(1-txMortH!AC26*FaPensRurH!AC26))+ FePensRurH2!AC26</f>
        <v>364.24534068850659</v>
      </c>
      <c r="AD26" s="99">
        <f>IF((AC25 - IFERROR(INDEX(FePensRurH2!$B$2:$BJ$92,ROW($A26)- 1 - RegraSaída!AD26,COLUMN(AD$1)- 1 - RegraSaída!AD26),0)*PSobreRurH!AD26)*(1-txMortH!AD26*FaPensRurH!AD26) &lt;0,0,(AC25 - IFERROR(INDEX(FePensRurH2!$B$2:$BJ$92,ROW($A26)- 1 - RegraSaída!AD26,COLUMN(AD$1)- 1 - RegraSaída!AD26),0)*PSobreRurH!AD26)*(1-txMortH!AD26*FaPensRurH!AD26))+ FePensRurH2!AD26</f>
        <v>355.40610734463428</v>
      </c>
      <c r="AE26" s="99">
        <f>IF((AD25 - IFERROR(INDEX(FePensRurH2!$B$2:$BJ$92,ROW($A26)- 1 - RegraSaída!AE26,COLUMN(AE$1)- 1 - RegraSaída!AE26),0)*PSobreRurH!AE26)*(1-txMortH!AE26*FaPensRurH!AE26) &lt;0,0,(AD25 - IFERROR(INDEX(FePensRurH2!$B$2:$BJ$92,ROW($A26)- 1 - RegraSaída!AE26,COLUMN(AE$1)- 1 - RegraSaída!AE26),0)*PSobreRurH!AE26)*(1-txMortH!AE26*FaPensRurH!AE26))+ FePensRurH2!AE26</f>
        <v>346.63891591361249</v>
      </c>
      <c r="AF26" s="99">
        <f>IF((AE25 - IFERROR(INDEX(FePensRurH2!$B$2:$BJ$92,ROW($A26)- 1 - RegraSaída!AF26,COLUMN(AF$1)- 1 - RegraSaída!AF26),0)*PSobreRurH!AF26)*(1-txMortH!AF26*FaPensRurH!AF26) &lt;0,0,(AE25 - IFERROR(INDEX(FePensRurH2!$B$2:$BJ$92,ROW($A26)- 1 - RegraSaída!AF26,COLUMN(AF$1)- 1 - RegraSaída!AF26),0)*PSobreRurH!AF26)*(1-txMortH!AF26*FaPensRurH!AF26))+ FePensRurH2!AF26</f>
        <v>337.39729304040043</v>
      </c>
      <c r="AG26" s="99">
        <f>IF((AF25 - IFERROR(INDEX(FePensRurH2!$B$2:$BJ$92,ROW($A26)- 1 - RegraSaída!AG26,COLUMN(AG$1)- 1 - RegraSaída!AG26),0)*PSobreRurH!AG26)*(1-txMortH!AG26*FaPensRurH!AG26) &lt;0,0,(AF25 - IFERROR(INDEX(FePensRurH2!$B$2:$BJ$92,ROW($A26)- 1 - RegraSaída!AG26,COLUMN(AG$1)- 1 - RegraSaída!AG26),0)*PSobreRurH!AG26)*(1-txMortH!AG26*FaPensRurH!AG26))+ FePensRurH2!AG26</f>
        <v>330.77971916593907</v>
      </c>
      <c r="AH26" s="99">
        <f>IF((AG25 - IFERROR(INDEX(FePensRurH2!$B$2:$BJ$92,ROW($A26)- 1 - RegraSaída!AH26,COLUMN(AH$1)- 1 - RegraSaída!AH26),0)*PSobreRurH!AH26)*(1-txMortH!AH26*FaPensRurH!AH26) &lt;0,0,(AG25 - IFERROR(INDEX(FePensRurH2!$B$2:$BJ$92,ROW($A26)- 1 - RegraSaída!AH26,COLUMN(AH$1)- 1 - RegraSaída!AH26),0)*PSobreRurH!AH26)*(1-txMortH!AH26*FaPensRurH!AH26))+ FePensRurH2!AH26</f>
        <v>324.57613328999128</v>
      </c>
      <c r="AI26" s="99">
        <f>IF((AH25 - IFERROR(INDEX(FePensRurH2!$B$2:$BJ$92,ROW($A26)- 1 - RegraSaída!AI26,COLUMN(AI$1)- 1 - RegraSaída!AI26),0)*PSobreRurH!AI26)*(1-txMortH!AI26*FaPensRurH!AI26) &lt;0,0,(AH25 - IFERROR(INDEX(FePensRurH2!$B$2:$BJ$92,ROW($A26)- 1 - RegraSaída!AI26,COLUMN(AI$1)- 1 - RegraSaída!AI26),0)*PSobreRurH!AI26)*(1-txMortH!AI26*FaPensRurH!AI26))+ FePensRurH2!AI26</f>
        <v>321.41279610360112</v>
      </c>
      <c r="AJ26" s="99">
        <f>IF((AI25 - IFERROR(INDEX(FePensRurH2!$B$2:$BJ$92,ROW($A26)- 1 - RegraSaída!AJ26,COLUMN(AJ$1)- 1 - RegraSaída!AJ26),0)*PSobreRurH!AJ26)*(1-txMortH!AJ26*FaPensRurH!AJ26) &lt;0,0,(AI25 - IFERROR(INDEX(FePensRurH2!$B$2:$BJ$92,ROW($A26)- 1 - RegraSaída!AJ26,COLUMN(AJ$1)- 1 - RegraSaída!AJ26),0)*PSobreRurH!AJ26)*(1-txMortH!AJ26*FaPensRurH!AJ26))+ FePensRurH2!AJ26</f>
        <v>314.84839900447139</v>
      </c>
      <c r="AK26" s="99">
        <f>IF((AJ25 - IFERROR(INDEX(FePensRurH2!$B$2:$BJ$92,ROW($A26)- 1 - RegraSaída!AK26,COLUMN(AK$1)- 1 - RegraSaída!AK26),0)*PSobreRurH!AK26)*(1-txMortH!AK26*FaPensRurH!AK26) &lt;0,0,(AJ25 - IFERROR(INDEX(FePensRurH2!$B$2:$BJ$92,ROW($A26)- 1 - RegraSaída!AK26,COLUMN(AK$1)- 1 - RegraSaída!AK26),0)*PSobreRurH!AK26)*(1-txMortH!AK26*FaPensRurH!AK26))+ FePensRurH2!AK26</f>
        <v>304.44855437288766</v>
      </c>
      <c r="AL26" s="99">
        <f>IF((AK25 - IFERROR(INDEX(FePensRurH2!$B$2:$BJ$92,ROW($A26)- 1 - RegraSaída!AL26,COLUMN(AL$1)- 1 - RegraSaída!AL26),0)*PSobreRurH!AL26)*(1-txMortH!AL26*FaPensRurH!AL26) &lt;0,0,(AK25 - IFERROR(INDEX(FePensRurH2!$B$2:$BJ$92,ROW($A26)- 1 - RegraSaída!AL26,COLUMN(AL$1)- 1 - RegraSaída!AL26),0)*PSobreRurH!AL26)*(1-txMortH!AL26*FaPensRurH!AL26))+ FePensRurH2!AL26</f>
        <v>297.05374251578854</v>
      </c>
      <c r="AM26" s="99">
        <f>IF((AL25 - IFERROR(INDEX(FePensRurH2!$B$2:$BJ$92,ROW($A26)- 1 - RegraSaída!AM26,COLUMN(AM$1)- 1 - RegraSaída!AM26),0)*PSobreRurH!AM26)*(1-txMortH!AM26*FaPensRurH!AM26) &lt;0,0,(AL25 - IFERROR(INDEX(FePensRurH2!$B$2:$BJ$92,ROW($A26)- 1 - RegraSaída!AM26,COLUMN(AM$1)- 1 - RegraSaída!AM26),0)*PSobreRurH!AM26)*(1-txMortH!AM26*FaPensRurH!AM26))+ FePensRurH2!AM26</f>
        <v>288.08172805679999</v>
      </c>
      <c r="AN26" s="99">
        <f>IF((AM25 - IFERROR(INDEX(FePensRurH2!$B$2:$BJ$92,ROW($A26)- 1 - RegraSaída!AN26,COLUMN(AN$1)- 1 - RegraSaída!AN26),0)*PSobreRurH!AN26)*(1-txMortH!AN26*FaPensRurH!AN26) &lt;0,0,(AM25 - IFERROR(INDEX(FePensRurH2!$B$2:$BJ$92,ROW($A26)- 1 - RegraSaída!AN26,COLUMN(AN$1)- 1 - RegraSaída!AN26),0)*PSobreRurH!AN26)*(1-txMortH!AN26*FaPensRurH!AN26))+ FePensRurH2!AN26</f>
        <v>280.86530334172272</v>
      </c>
      <c r="AO26" s="99">
        <f>IF((AN25 - IFERROR(INDEX(FePensRurH2!$B$2:$BJ$92,ROW($A26)- 1 - RegraSaída!AO26,COLUMN(AO$1)- 1 - RegraSaída!AO26),0)*PSobreRurH!AO26)*(1-txMortH!AO26*FaPensRurH!AO26) &lt;0,0,(AN25 - IFERROR(INDEX(FePensRurH2!$B$2:$BJ$92,ROW($A26)- 1 - RegraSaída!AO26,COLUMN(AO$1)- 1 - RegraSaída!AO26),0)*PSobreRurH!AO26)*(1-txMortH!AO26*FaPensRurH!AO26))+ FePensRurH2!AO26</f>
        <v>272.38330568689321</v>
      </c>
      <c r="AP26" s="99">
        <f>IF((AO25 - IFERROR(INDEX(FePensRurH2!$B$2:$BJ$92,ROW($A26)- 1 - RegraSaída!AP26,COLUMN(AP$1)- 1 - RegraSaída!AP26),0)*PSobreRurH!AP26)*(1-txMortH!AP26*FaPensRurH!AP26) &lt;0,0,(AO25 - IFERROR(INDEX(FePensRurH2!$B$2:$BJ$92,ROW($A26)- 1 - RegraSaída!AP26,COLUMN(AP$1)- 1 - RegraSaída!AP26),0)*PSobreRurH!AP26)*(1-txMortH!AP26*FaPensRurH!AP26))+ FePensRurH2!AP26</f>
        <v>265.62194658198814</v>
      </c>
      <c r="AQ26" s="99">
        <f>IF((AP25 - IFERROR(INDEX(FePensRurH2!$B$2:$BJ$92,ROW($A26)- 1 - RegraSaída!AQ26,COLUMN(AQ$1)- 1 - RegraSaída!AQ26),0)*PSobreRurH!AQ26)*(1-txMortH!AQ26*FaPensRurH!AQ26) &lt;0,0,(AP25 - IFERROR(INDEX(FePensRurH2!$B$2:$BJ$92,ROW($A26)- 1 - RegraSaída!AQ26,COLUMN(AQ$1)- 1 - RegraSaída!AQ26),0)*PSobreRurH!AQ26)*(1-txMortH!AQ26*FaPensRurH!AQ26))+ FePensRurH2!AQ26</f>
        <v>259.29739867280449</v>
      </c>
      <c r="AR26" s="99">
        <f>IF((AQ25 - IFERROR(INDEX(FePensRurH2!$B$2:$BJ$92,ROW($A26)- 1 - RegraSaída!AR26,COLUMN(AR$1)- 1 - RegraSaída!AR26),0)*PSobreRurH!AR26)*(1-txMortH!AR26*FaPensRurH!AR26) &lt;0,0,(AQ25 - IFERROR(INDEX(FePensRurH2!$B$2:$BJ$92,ROW($A26)- 1 - RegraSaída!AR26,COLUMN(AR$1)- 1 - RegraSaída!AR26),0)*PSobreRurH!AR26)*(1-txMortH!AR26*FaPensRurH!AR26))+ FePensRurH2!AR26</f>
        <v>253.70321947165914</v>
      </c>
      <c r="AS26" s="99">
        <f>IF((AR25 - IFERROR(INDEX(FePensRurH2!$B$2:$BJ$92,ROW($A26)- 1 - RegraSaída!AS26,COLUMN(AS$1)- 1 - RegraSaída!AS26),0)*PSobreRurH!AS26)*(1-txMortH!AS26*FaPensRurH!AS26) &lt;0,0,(AR25 - IFERROR(INDEX(FePensRurH2!$B$2:$BJ$92,ROW($A26)- 1 - RegraSaída!AS26,COLUMN(AS$1)- 1 - RegraSaída!AS26),0)*PSobreRurH!AS26)*(1-txMortH!AS26*FaPensRurH!AS26))+ FePensRurH2!AS26</f>
        <v>247.68948394273897</v>
      </c>
      <c r="AT26" s="99">
        <f>IF((AS25 - IFERROR(INDEX(FePensRurH2!$B$2:$BJ$92,ROW($A26)- 1 - RegraSaída!AT26,COLUMN(AT$1)- 1 - RegraSaída!AT26),0)*PSobreRurH!AT26)*(1-txMortH!AT26*FaPensRurH!AT26) &lt;0,0,(AS25 - IFERROR(INDEX(FePensRurH2!$B$2:$BJ$92,ROW($A26)- 1 - RegraSaída!AT26,COLUMN(AT$1)- 1 - RegraSaída!AT26),0)*PSobreRurH!AT26)*(1-txMortH!AT26*FaPensRurH!AT26))+ FePensRurH2!AT26</f>
        <v>240.42996317451383</v>
      </c>
      <c r="AU26" s="99">
        <f>IF((AT25 - IFERROR(INDEX(FePensRurH2!$B$2:$BJ$92,ROW($A26)- 1 - RegraSaída!AU26,COLUMN(AU$1)- 1 - RegraSaída!AU26),0)*PSobreRurH!AU26)*(1-txMortH!AU26*FaPensRurH!AU26) &lt;0,0,(AT25 - IFERROR(INDEX(FePensRurH2!$B$2:$BJ$92,ROW($A26)- 1 - RegraSaída!AU26,COLUMN(AU$1)- 1 - RegraSaída!AU26),0)*PSobreRurH!AU26)*(1-txMortH!AU26*FaPensRurH!AU26))+ FePensRurH2!AU26</f>
        <v>233.74916836246692</v>
      </c>
      <c r="AV26" s="99">
        <f>IF((AU25 - IFERROR(INDEX(FePensRurH2!$B$2:$BJ$92,ROW($A26)- 1 - RegraSaída!AV26,COLUMN(AV$1)- 1 - RegraSaída!AV26),0)*PSobreRurH!AV26)*(1-txMortH!AV26*FaPensRurH!AV26) &lt;0,0,(AU25 - IFERROR(INDEX(FePensRurH2!$B$2:$BJ$92,ROW($A26)- 1 - RegraSaída!AV26,COLUMN(AV$1)- 1 - RegraSaída!AV26),0)*PSobreRurH!AV26)*(1-txMortH!AV26*FaPensRurH!AV26))+ FePensRurH2!AV26</f>
        <v>228.9019229914619</v>
      </c>
      <c r="AW26" s="99">
        <f>IF((AV25 - IFERROR(INDEX(FePensRurH2!$B$2:$BJ$92,ROW($A26)- 1 - RegraSaída!AW26,COLUMN(AW$1)- 1 - RegraSaída!AW26),0)*PSobreRurH!AW26)*(1-txMortH!AW26*FaPensRurH!AW26) &lt;0,0,(AV25 - IFERROR(INDEX(FePensRurH2!$B$2:$BJ$92,ROW($A26)- 1 - RegraSaída!AW26,COLUMN(AW$1)- 1 - RegraSaída!AW26),0)*PSobreRurH!AW26)*(1-txMortH!AW26*FaPensRurH!AW26))+ FePensRurH2!AW26</f>
        <v>223.95137544045946</v>
      </c>
      <c r="AX26" s="99">
        <f>IF((AW25 - IFERROR(INDEX(FePensRurH2!$B$2:$BJ$92,ROW($A26)- 1 - RegraSaída!AX26,COLUMN(AX$1)- 1 - RegraSaída!AX26),0)*PSobreRurH!AX26)*(1-txMortH!AX26*FaPensRurH!AX26) &lt;0,0,(AW25 - IFERROR(INDEX(FePensRurH2!$B$2:$BJ$92,ROW($A26)- 1 - RegraSaída!AX26,COLUMN(AX$1)- 1 - RegraSaída!AX26),0)*PSobreRurH!AX26)*(1-txMortH!AX26*FaPensRurH!AX26))+ FePensRurH2!AX26</f>
        <v>218.04240598206988</v>
      </c>
      <c r="AY26" s="99">
        <f>IF((AX25 - IFERROR(INDEX(FePensRurH2!$B$2:$BJ$92,ROW($A26)- 1 - RegraSaída!AY26,COLUMN(AY$1)- 1 - RegraSaída!AY26),0)*PSobreRurH!AY26)*(1-txMortH!AY26*FaPensRurH!AY26) &lt;0,0,(AX25 - IFERROR(INDEX(FePensRurH2!$B$2:$BJ$92,ROW($A26)- 1 - RegraSaída!AY26,COLUMN(AY$1)- 1 - RegraSaída!AY26),0)*PSobreRurH!AY26)*(1-txMortH!AY26*FaPensRurH!AY26))+ FePensRurH2!AY26</f>
        <v>213.73085753831612</v>
      </c>
      <c r="AZ26" s="99">
        <f>IF((AY25 - IFERROR(INDEX(FePensRurH2!$B$2:$BJ$92,ROW($A26)- 1 - RegraSaída!AZ26,COLUMN(AZ$1)- 1 - RegraSaída!AZ26),0)*PSobreRurH!AZ26)*(1-txMortH!AZ26*FaPensRurH!AZ26) &lt;0,0,(AY25 - IFERROR(INDEX(FePensRurH2!$B$2:$BJ$92,ROW($A26)- 1 - RegraSaída!AZ26,COLUMN(AZ$1)- 1 - RegraSaída!AZ26),0)*PSobreRurH!AZ26)*(1-txMortH!AZ26*FaPensRurH!AZ26))+ FePensRurH2!AZ26</f>
        <v>210.61025445884144</v>
      </c>
      <c r="BA26" s="99">
        <f>IF((AZ25 - IFERROR(INDEX(FePensRurH2!$B$2:$BJ$92,ROW($A26)- 1 - RegraSaída!BA26,COLUMN(BA$1)- 1 - RegraSaída!BA26),0)*PSobreRurH!BA26)*(1-txMortH!BA26*FaPensRurH!BA26) &lt;0,0,(AZ25 - IFERROR(INDEX(FePensRurH2!$B$2:$BJ$92,ROW($A26)- 1 - RegraSaída!BA26,COLUMN(BA$1)- 1 - RegraSaída!BA26),0)*PSobreRurH!BA26)*(1-txMortH!BA26*FaPensRurH!BA26))+ FePensRurH2!BA26</f>
        <v>206.43004773417951</v>
      </c>
      <c r="BB26" s="99">
        <f>IF((BA25 - IFERROR(INDEX(FePensRurH2!$B$2:$BJ$92,ROW($A26)- 1 - RegraSaída!BB26,COLUMN(BB$1)- 1 - RegraSaída!BB26),0)*PSobreRurH!BB26)*(1-txMortH!BB26*FaPensRurH!BB26) &lt;0,0,(BA25 - IFERROR(INDEX(FePensRurH2!$B$2:$BJ$92,ROW($A26)- 1 - RegraSaída!BB26,COLUMN(BB$1)- 1 - RegraSaída!BB26),0)*PSobreRurH!BB26)*(1-txMortH!BB26*FaPensRurH!BB26))+ FePensRurH2!BB26</f>
        <v>202.44923598132021</v>
      </c>
      <c r="BC26" s="99">
        <f>IF((BB25 - IFERROR(INDEX(FePensRurH2!$B$2:$BJ$92,ROW($A26)- 1 - RegraSaída!BC26,COLUMN(BC$1)- 1 - RegraSaída!BC26),0)*PSobreRurH!BC26)*(1-txMortH!BC26*FaPensRurH!BC26) &lt;0,0,(BB25 - IFERROR(INDEX(FePensRurH2!$B$2:$BJ$92,ROW($A26)- 1 - RegraSaída!BC26,COLUMN(BC$1)- 1 - RegraSaída!BC26),0)*PSobreRurH!BC26)*(1-txMortH!BC26*FaPensRurH!BC26))+ FePensRurH2!BC26</f>
        <v>198.74089185632354</v>
      </c>
      <c r="BD26" s="99">
        <f>IF((BC25 - IFERROR(INDEX(FePensRurH2!$B$2:$BJ$92,ROW($A26)- 1 - RegraSaída!BD26,COLUMN(BD$1)- 1 - RegraSaída!BD26),0)*PSobreRurH!BD26)*(1-txMortH!BD26*FaPensRurH!BD26) &lt;0,0,(BC25 - IFERROR(INDEX(FePensRurH2!$B$2:$BJ$92,ROW($A26)- 1 - RegraSaída!BD26,COLUMN(BD$1)- 1 - RegraSaída!BD26),0)*PSobreRurH!BD26)*(1-txMortH!BD26*FaPensRurH!BD26))+ FePensRurH2!BD26</f>
        <v>195.98789906553699</v>
      </c>
      <c r="BE26" s="99">
        <f>IF((BD25 - IFERROR(INDEX(FePensRurH2!$B$2:$BJ$92,ROW($A26)- 1 - RegraSaída!BE26,COLUMN(BE$1)- 1 - RegraSaída!BE26),0)*PSobreRurH!BE26)*(1-txMortH!BE26*FaPensRurH!BE26) &lt;0,0,(BD25 - IFERROR(INDEX(FePensRurH2!$B$2:$BJ$92,ROW($A26)- 1 - RegraSaída!BE26,COLUMN(BE$1)- 1 - RegraSaída!BE26),0)*PSobreRurH!BE26)*(1-txMortH!BE26*FaPensRurH!BE26))+ FePensRurH2!BE26</f>
        <v>191.91506217185133</v>
      </c>
      <c r="BF26" s="99">
        <f>IF((BE25 - IFERROR(INDEX(FePensRurH2!$B$2:$BJ$92,ROW($A26)- 1 - RegraSaída!BF26,COLUMN(BF$1)- 1 - RegraSaída!BF26),0)*PSobreRurH!BF26)*(1-txMortH!BF26*FaPensRurH!BF26) &lt;0,0,(BE25 - IFERROR(INDEX(FePensRurH2!$B$2:$BJ$92,ROW($A26)- 1 - RegraSaída!BF26,COLUMN(BF$1)- 1 - RegraSaída!BF26),0)*PSobreRurH!BF26)*(1-txMortH!BF26*FaPensRurH!BF26))+ FePensRurH2!BF26</f>
        <v>187.69713706676251</v>
      </c>
      <c r="BG26" s="99">
        <f>IF((BF25 - IFERROR(INDEX(FePensRurH2!$B$2:$BJ$92,ROW($A26)- 1 - RegraSaída!BG26,COLUMN(BG$1)- 1 - RegraSaída!BG26),0)*PSobreRurH!BG26)*(1-txMortH!BG26*FaPensRurH!BG26) &lt;0,0,(BF25 - IFERROR(INDEX(FePensRurH2!$B$2:$BJ$92,ROW($A26)- 1 - RegraSaída!BG26,COLUMN(BG$1)- 1 - RegraSaída!BG26),0)*PSobreRurH!BG26)*(1-txMortH!BG26*FaPensRurH!BG26))+ FePensRurH2!BG26</f>
        <v>183.80260292049996</v>
      </c>
      <c r="BH26" s="99">
        <f>IF((BG25 - IFERROR(INDEX(FePensRurH2!$B$2:$BJ$92,ROW($A26)- 1 - RegraSaída!BH26,COLUMN(BH$1)- 1 - RegraSaída!BH26),0)*PSobreRurH!BH26)*(1-txMortH!BH26*FaPensRurH!BH26) &lt;0,0,(BG25 - IFERROR(INDEX(FePensRurH2!$B$2:$BJ$92,ROW($A26)- 1 - RegraSaída!BH26,COLUMN(BH$1)- 1 - RegraSaída!BH26),0)*PSobreRurH!BH26)*(1-txMortH!BH26*FaPensRurH!BH26))+ FePensRurH2!BH26</f>
        <v>180.72850786961186</v>
      </c>
      <c r="BI26" s="99">
        <f>IF((BH25 - IFERROR(INDEX(FePensRurH2!$B$2:$BJ$92,ROW($A26)- 1 - RegraSaída!BI26,COLUMN(BI$1)- 1 - RegraSaída!BI26),0)*PSobreRurH!BI26)*(1-txMortH!BI26*FaPensRurH!BI26) &lt;0,0,(BH25 - IFERROR(INDEX(FePensRurH2!$B$2:$BJ$92,ROW($A26)- 1 - RegraSaída!BI26,COLUMN(BI$1)- 1 - RegraSaída!BI26),0)*PSobreRurH!BI26)*(1-txMortH!BI26*FaPensRurH!BI26))+ FePensRurH2!BI26</f>
        <v>178.36278472819882</v>
      </c>
      <c r="BJ26" s="99">
        <f>IF((BI25 - IFERROR(INDEX(FePensRurH2!$B$2:$BJ$92,ROW($A26)- 1 - RegraSaída!BJ26,COLUMN(BJ$1)- 1 - RegraSaída!BJ26),0)*PSobreRurH!BJ26)*(1-txMortH!BJ26*FaPensRurH!BJ26) &lt;0,0,(BI25 - IFERROR(INDEX(FePensRurH2!$B$2:$BJ$92,ROW($A26)- 1 - RegraSaída!BJ26,COLUMN(BJ$1)- 1 - RegraSaída!BJ26),0)*PSobreRurH!BJ26)*(1-txMortH!BJ26*FaPensRurH!BJ26))+ FePensRurH2!BJ26</f>
        <v>175.00451460237002</v>
      </c>
    </row>
    <row r="27" spans="1:62" x14ac:dyDescent="0.3">
      <c r="A27" s="94">
        <v>25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  <c r="O27" s="95"/>
      <c r="P27" s="96"/>
      <c r="Q27" s="99"/>
      <c r="R27" s="99"/>
      <c r="S27" s="99"/>
      <c r="T27" s="99">
        <f>FePensRurH2!T27</f>
        <v>39.706213094015865</v>
      </c>
      <c r="U27" s="99">
        <f>IF((T26 - IFERROR(INDEX(FePensRurH2!$B$2:$BJ$92,ROW($A27)- 1 - RegraSaída!U27,COLUMN(U$1)- 1 - RegraSaída!U27),0)*PSobreRurH!U27)*(1-txMortH!U27*FaPensRurH!U27) &lt;0,0,(T26 - IFERROR(INDEX(FePensRurH2!$B$2:$BJ$92,ROW($A27)- 1 - RegraSaída!U27,COLUMN(U$1)- 1 - RegraSaída!U27),0)*PSobreRurH!U27)*(1-txMortH!U27*FaPensRurH!U27))+ FePensRurH2!U27</f>
        <v>98.622881021817832</v>
      </c>
      <c r="V27" s="99">
        <f>IF((U26 - IFERROR(INDEX(FePensRurH2!$B$2:$BJ$92,ROW($A27)- 1 - RegraSaída!V27,COLUMN(V$1)- 1 - RegraSaída!V27),0)*PSobreRurH!V27)*(1-txMortH!V27*FaPensRurH!V27) &lt;0,0,(U26 - IFERROR(INDEX(FePensRurH2!$B$2:$BJ$92,ROW($A27)- 1 - RegraSaída!V27,COLUMN(V$1)- 1 - RegraSaída!V27),0)*PSobreRurH!V27)*(1-txMortH!V27*FaPensRurH!V27))+ FePensRurH2!V27</f>
        <v>196.79603004724311</v>
      </c>
      <c r="W27" s="99">
        <f>IF((V26 - IFERROR(INDEX(FePensRurH2!$B$2:$BJ$92,ROW($A27)- 1 - RegraSaída!W27,COLUMN(W$1)- 1 - RegraSaída!W27),0)*PSobreRurH!W27)*(1-txMortH!W27*FaPensRurH!W27) &lt;0,0,(V26 - IFERROR(INDEX(FePensRurH2!$B$2:$BJ$92,ROW($A27)- 1 - RegraSaída!W27,COLUMN(W$1)- 1 - RegraSaída!W27),0)*PSobreRurH!W27)*(1-txMortH!W27*FaPensRurH!W27))+ FePensRurH2!W27</f>
        <v>301.24993987498442</v>
      </c>
      <c r="X27" s="99">
        <f>IF((W26 - IFERROR(INDEX(FePensRurH2!$B$2:$BJ$92,ROW($A27)- 1 - RegraSaída!X27,COLUMN(X$1)- 1 - RegraSaída!X27),0)*PSobreRurH!X27)*(1-txMortH!X27*FaPensRurH!X27) &lt;0,0,(W26 - IFERROR(INDEX(FePensRurH2!$B$2:$BJ$92,ROW($A27)- 1 - RegraSaída!X27,COLUMN(X$1)- 1 - RegraSaída!X27),0)*PSobreRurH!X27)*(1-txMortH!X27*FaPensRurH!X27))+ FePensRurH2!X27</f>
        <v>466.01733327940411</v>
      </c>
      <c r="Y27" s="99">
        <f>IF((X26 - IFERROR(INDEX(FePensRurH2!$B$2:$BJ$92,ROW($A27)- 1 - RegraSaída!Y27,COLUMN(Y$1)- 1 - RegraSaída!Y27),0)*PSobreRurH!Y27)*(1-txMortH!Y27*FaPensRurH!Y27) &lt;0,0,(X26 - IFERROR(INDEX(FePensRurH2!$B$2:$BJ$92,ROW($A27)- 1 - RegraSaída!Y27,COLUMN(Y$1)- 1 - RegraSaída!Y27),0)*PSobreRurH!Y27)*(1-txMortH!Y27*FaPensRurH!Y27))+ FePensRurH2!Y27</f>
        <v>452.37978550390829</v>
      </c>
      <c r="Z27" s="99">
        <f>IF((Y26 - IFERROR(INDEX(FePensRurH2!$B$2:$BJ$92,ROW($A27)- 1 - RegraSaída!Z27,COLUMN(Z$1)- 1 - RegraSaída!Z27),0)*PSobreRurH!Z27)*(1-txMortH!Z27*FaPensRurH!Z27) &lt;0,0,(Y26 - IFERROR(INDEX(FePensRurH2!$B$2:$BJ$92,ROW($A27)- 1 - RegraSaída!Z27,COLUMN(Z$1)- 1 - RegraSaída!Z27),0)*PSobreRurH!Z27)*(1-txMortH!Z27*FaPensRurH!Z27))+ FePensRurH2!Z27</f>
        <v>438.8726153519284</v>
      </c>
      <c r="AA27" s="99">
        <f>IF((Z26 - IFERROR(INDEX(FePensRurH2!$B$2:$BJ$92,ROW($A27)- 1 - RegraSaída!AA27,COLUMN(AA$1)- 1 - RegraSaída!AA27),0)*PSobreRurH!AA27)*(1-txMortH!AA27*FaPensRurH!AA27) &lt;0,0,(Z26 - IFERROR(INDEX(FePensRurH2!$B$2:$BJ$92,ROW($A27)- 1 - RegraSaída!AA27,COLUMN(AA$1)- 1 - RegraSaída!AA27),0)*PSobreRurH!AA27)*(1-txMortH!AA27*FaPensRurH!AA27))+ FePensRurH2!AA27</f>
        <v>427.62155072137722</v>
      </c>
      <c r="AB27" s="99">
        <f>IF((AA26 - IFERROR(INDEX(FePensRurH2!$B$2:$BJ$92,ROW($A27)- 1 - RegraSaída!AB27,COLUMN(AB$1)- 1 - RegraSaída!AB27),0)*PSobreRurH!AB27)*(1-txMortH!AB27*FaPensRurH!AB27) &lt;0,0,(AA26 - IFERROR(INDEX(FePensRurH2!$B$2:$BJ$92,ROW($A27)- 1 - RegraSaída!AB27,COLUMN(AB$1)- 1 - RegraSaída!AB27),0)*PSobreRurH!AB27)*(1-txMortH!AB27*FaPensRurH!AB27))+ FePensRurH2!AB27</f>
        <v>414.52197393954282</v>
      </c>
      <c r="AC27" s="99">
        <f>IF((AB26 - IFERROR(INDEX(FePensRurH2!$B$2:$BJ$92,ROW($A27)- 1 - RegraSaída!AC27,COLUMN(AC$1)- 1 - RegraSaída!AC27),0)*PSobreRurH!AC27)*(1-txMortH!AC27*FaPensRurH!AC27) &lt;0,0,(AB26 - IFERROR(INDEX(FePensRurH2!$B$2:$BJ$92,ROW($A27)- 1 - RegraSaída!AC27,COLUMN(AC$1)- 1 - RegraSaída!AC27),0)*PSobreRurH!AC27)*(1-txMortH!AC27*FaPensRurH!AC27))+ FePensRurH2!AC27</f>
        <v>402.5465594891939</v>
      </c>
      <c r="AD27" s="99">
        <f>IF((AC26 - IFERROR(INDEX(FePensRurH2!$B$2:$BJ$92,ROW($A27)- 1 - RegraSaída!AD27,COLUMN(AD$1)- 1 - RegraSaída!AD27),0)*PSobreRurH!AD27)*(1-txMortH!AD27*FaPensRurH!AD27) &lt;0,0,(AC26 - IFERROR(INDEX(FePensRurH2!$B$2:$BJ$92,ROW($A27)- 1 - RegraSaída!AD27,COLUMN(AD$1)- 1 - RegraSaída!AD27),0)*PSobreRurH!AD27)*(1-txMortH!AD27*FaPensRurH!AD27))+ FePensRurH2!AD27</f>
        <v>391.3776666389162</v>
      </c>
      <c r="AE27" s="99">
        <f>IF((AD26 - IFERROR(INDEX(FePensRurH2!$B$2:$BJ$92,ROW($A27)- 1 - RegraSaída!AE27,COLUMN(AE$1)- 1 - RegraSaída!AE27),0)*PSobreRurH!AE27)*(1-txMortH!AE27*FaPensRurH!AE27) &lt;0,0,(AD26 - IFERROR(INDEX(FePensRurH2!$B$2:$BJ$92,ROW($A27)- 1 - RegraSaída!AE27,COLUMN(AE$1)- 1 - RegraSaída!AE27),0)*PSobreRurH!AE27)*(1-txMortH!AE27*FaPensRurH!AE27))+ FePensRurH2!AE27</f>
        <v>381.50945734020854</v>
      </c>
      <c r="AF27" s="99">
        <f>IF((AE26 - IFERROR(INDEX(FePensRurH2!$B$2:$BJ$92,ROW($A27)- 1 - RegraSaída!AF27,COLUMN(AF$1)- 1 - RegraSaída!AF27),0)*PSobreRurH!AF27)*(1-txMortH!AF27*FaPensRurH!AF27) &lt;0,0,(AE26 - IFERROR(INDEX(FePensRurH2!$B$2:$BJ$92,ROW($A27)- 1 - RegraSaída!AF27,COLUMN(AF$1)- 1 - RegraSaída!AF27),0)*PSobreRurH!AF27)*(1-txMortH!AF27*FaPensRurH!AF27))+ FePensRurH2!AF27</f>
        <v>373.15274438103648</v>
      </c>
      <c r="AG27" s="99">
        <f>IF((AF26 - IFERROR(INDEX(FePensRurH2!$B$2:$BJ$92,ROW($A27)- 1 - RegraSaída!AG27,COLUMN(AG$1)- 1 - RegraSaída!AG27),0)*PSobreRurH!AG27)*(1-txMortH!AG27*FaPensRurH!AG27) &lt;0,0,(AF26 - IFERROR(INDEX(FePensRurH2!$B$2:$BJ$92,ROW($A27)- 1 - RegraSaída!AG27,COLUMN(AG$1)- 1 - RegraSaída!AG27),0)*PSobreRurH!AG27)*(1-txMortH!AG27*FaPensRurH!AG27))+ FePensRurH2!AG27</f>
        <v>364.19610472590585</v>
      </c>
      <c r="AH27" s="99">
        <f>IF((AG26 - IFERROR(INDEX(FePensRurH2!$B$2:$BJ$92,ROW($A27)- 1 - RegraSaída!AH27,COLUMN(AH$1)- 1 - RegraSaída!AH27),0)*PSobreRurH!AH27)*(1-txMortH!AH27*FaPensRurH!AH27) &lt;0,0,(AG26 - IFERROR(INDEX(FePensRurH2!$B$2:$BJ$92,ROW($A27)- 1 - RegraSaída!AH27,COLUMN(AH$1)- 1 - RegraSaída!AH27),0)*PSobreRurH!AH27)*(1-txMortH!AH27*FaPensRurH!AH27))+ FePensRurH2!AH27</f>
        <v>356.69777922404148</v>
      </c>
      <c r="AI27" s="99">
        <f>IF((AH26 - IFERROR(INDEX(FePensRurH2!$B$2:$BJ$92,ROW($A27)- 1 - RegraSaída!AI27,COLUMN(AI$1)- 1 - RegraSaída!AI27),0)*PSobreRurH!AI27)*(1-txMortH!AI27*FaPensRurH!AI27) &lt;0,0,(AH26 - IFERROR(INDEX(FePensRurH2!$B$2:$BJ$92,ROW($A27)- 1 - RegraSaída!AI27,COLUMN(AI$1)- 1 - RegraSaída!AI27),0)*PSobreRurH!AI27)*(1-txMortH!AI27*FaPensRurH!AI27))+ FePensRurH2!AI27</f>
        <v>349.8801025800193</v>
      </c>
      <c r="AJ27" s="99">
        <f>IF((AI26 - IFERROR(INDEX(FePensRurH2!$B$2:$BJ$92,ROW($A27)- 1 - RegraSaída!AJ27,COLUMN(AJ$1)- 1 - RegraSaída!AJ27),0)*PSobreRurH!AJ27)*(1-txMortH!AJ27*FaPensRurH!AJ27) &lt;0,0,(AI26 - IFERROR(INDEX(FePensRurH2!$B$2:$BJ$92,ROW($A27)- 1 - RegraSaída!AJ27,COLUMN(AJ$1)- 1 - RegraSaída!AJ27),0)*PSobreRurH!AJ27)*(1-txMortH!AJ27*FaPensRurH!AJ27))+ FePensRurH2!AJ27</f>
        <v>345.85754461572628</v>
      </c>
      <c r="AK27" s="99">
        <f>IF((AJ26 - IFERROR(INDEX(FePensRurH2!$B$2:$BJ$92,ROW($A27)- 1 - RegraSaída!AK27,COLUMN(AK$1)- 1 - RegraSaída!AK27),0)*PSobreRurH!AK27)*(1-txMortH!AK27*FaPensRurH!AK27) &lt;0,0,(AJ26 - IFERROR(INDEX(FePensRurH2!$B$2:$BJ$92,ROW($A27)- 1 - RegraSaída!AK27,COLUMN(AK$1)- 1 - RegraSaída!AK27),0)*PSobreRurH!AK27)*(1-txMortH!AK27*FaPensRurH!AK27))+ FePensRurH2!AK27</f>
        <v>338.5288508470552</v>
      </c>
      <c r="AL27" s="99">
        <f>IF((AK26 - IFERROR(INDEX(FePensRurH2!$B$2:$BJ$92,ROW($A27)- 1 - RegraSaída!AL27,COLUMN(AL$1)- 1 - RegraSaída!AL27),0)*PSobreRurH!AL27)*(1-txMortH!AL27*FaPensRurH!AL27) &lt;0,0,(AK26 - IFERROR(INDEX(FePensRurH2!$B$2:$BJ$92,ROW($A27)- 1 - RegraSaída!AL27,COLUMN(AL$1)- 1 - RegraSaída!AL27),0)*PSobreRurH!AL27)*(1-txMortH!AL27*FaPensRurH!AL27))+ FePensRurH2!AL27</f>
        <v>327.58858359506968</v>
      </c>
      <c r="AM27" s="99">
        <f>IF((AL26 - IFERROR(INDEX(FePensRurH2!$B$2:$BJ$92,ROW($A27)- 1 - RegraSaída!AM27,COLUMN(AM$1)- 1 - RegraSaída!AM27),0)*PSobreRurH!AM27)*(1-txMortH!AM27*FaPensRurH!AM27) &lt;0,0,(AL26 - IFERROR(INDEX(FePensRurH2!$B$2:$BJ$92,ROW($A27)- 1 - RegraSaída!AM27,COLUMN(AM$1)- 1 - RegraSaída!AM27),0)*PSobreRurH!AM27)*(1-txMortH!AM27*FaPensRurH!AM27))+ FePensRurH2!AM27</f>
        <v>319.65822743386212</v>
      </c>
      <c r="AN27" s="99">
        <f>IF((AM26 - IFERROR(INDEX(FePensRurH2!$B$2:$BJ$92,ROW($A27)- 1 - RegraSaída!AN27,COLUMN(AN$1)- 1 - RegraSaída!AN27),0)*PSobreRurH!AN27)*(1-txMortH!AN27*FaPensRurH!AN27) &lt;0,0,(AM26 - IFERROR(INDEX(FePensRurH2!$B$2:$BJ$92,ROW($A27)- 1 - RegraSaída!AN27,COLUMN(AN$1)- 1 - RegraSaída!AN27),0)*PSobreRurH!AN27)*(1-txMortH!AN27*FaPensRurH!AN27))+ FePensRurH2!AN27</f>
        <v>310.17357950115996</v>
      </c>
      <c r="AO27" s="99">
        <f>IF((AN26 - IFERROR(INDEX(FePensRurH2!$B$2:$BJ$92,ROW($A27)- 1 - RegraSaída!AO27,COLUMN(AO$1)- 1 - RegraSaída!AO27),0)*PSobreRurH!AO27)*(1-txMortH!AO27*FaPensRurH!AO27) &lt;0,0,(AN26 - IFERROR(INDEX(FePensRurH2!$B$2:$BJ$92,ROW($A27)- 1 - RegraSaída!AO27,COLUMN(AO$1)- 1 - RegraSaída!AO27),0)*PSobreRurH!AO27)*(1-txMortH!AO27*FaPensRurH!AO27))+ FePensRurH2!AO27</f>
        <v>302.47216990101208</v>
      </c>
      <c r="AP27" s="99">
        <f>IF((AO26 - IFERROR(INDEX(FePensRurH2!$B$2:$BJ$92,ROW($A27)- 1 - RegraSaída!AP27,COLUMN(AP$1)- 1 - RegraSaída!AP27),0)*PSobreRurH!AP27)*(1-txMortH!AP27*FaPensRurH!AP27) &lt;0,0,(AO26 - IFERROR(INDEX(FePensRurH2!$B$2:$BJ$92,ROW($A27)- 1 - RegraSaída!AP27,COLUMN(AP$1)- 1 - RegraSaída!AP27),0)*PSobreRurH!AP27)*(1-txMortH!AP27*FaPensRurH!AP27))+ FePensRurH2!AP27</f>
        <v>293.50175107281029</v>
      </c>
      <c r="AQ27" s="99">
        <f>IF((AP26 - IFERROR(INDEX(FePensRurH2!$B$2:$BJ$92,ROW($A27)- 1 - RegraSaída!AQ27,COLUMN(AQ$1)- 1 - RegraSaída!AQ27),0)*PSobreRurH!AQ27)*(1-txMortH!AQ27*FaPensRurH!AQ27) &lt;0,0,(AP26 - IFERROR(INDEX(FePensRurH2!$B$2:$BJ$92,ROW($A27)- 1 - RegraSaída!AQ27,COLUMN(AQ$1)- 1 - RegraSaída!AQ27),0)*PSobreRurH!AQ27)*(1-txMortH!AQ27*FaPensRurH!AQ27))+ FePensRurH2!AQ27</f>
        <v>286.23856225518381</v>
      </c>
      <c r="AR27" s="99">
        <f>IF((AQ26 - IFERROR(INDEX(FePensRurH2!$B$2:$BJ$92,ROW($A27)- 1 - RegraSaída!AR27,COLUMN(AR$1)- 1 - RegraSaída!AR27),0)*PSobreRurH!AR27)*(1-txMortH!AR27*FaPensRurH!AR27) &lt;0,0,(AQ26 - IFERROR(INDEX(FePensRurH2!$B$2:$BJ$92,ROW($A27)- 1 - RegraSaída!AR27,COLUMN(AR$1)- 1 - RegraSaída!AR27),0)*PSobreRurH!AR27)*(1-txMortH!AR27*FaPensRurH!AR27))+ FePensRurH2!AR27</f>
        <v>279.40488926438866</v>
      </c>
      <c r="AS27" s="99">
        <f>IF((AR26 - IFERROR(INDEX(FePensRurH2!$B$2:$BJ$92,ROW($A27)- 1 - RegraSaída!AS27,COLUMN(AS$1)- 1 - RegraSaída!AS27),0)*PSobreRurH!AS27)*(1-txMortH!AS27*FaPensRurH!AS27) &lt;0,0,(AR26 - IFERROR(INDEX(FePensRurH2!$B$2:$BJ$92,ROW($A27)- 1 - RegraSaída!AS27,COLUMN(AS$1)- 1 - RegraSaída!AS27),0)*PSobreRurH!AS27)*(1-txMortH!AS27*FaPensRurH!AS27))+ FePensRurH2!AS27</f>
        <v>273.3341417794806</v>
      </c>
      <c r="AT27" s="99">
        <f>IF((AS26 - IFERROR(INDEX(FePensRurH2!$B$2:$BJ$92,ROW($A27)- 1 - RegraSaída!AT27,COLUMN(AT$1)- 1 - RegraSaída!AT27),0)*PSobreRurH!AT27)*(1-txMortH!AT27*FaPensRurH!AT27) &lt;0,0,(AS26 - IFERROR(INDEX(FePensRurH2!$B$2:$BJ$92,ROW($A27)- 1 - RegraSaída!AT27,COLUMN(AT$1)- 1 - RegraSaída!AT27),0)*PSobreRurH!AT27)*(1-txMortH!AT27*FaPensRurH!AT27))+ FePensRurH2!AT27</f>
        <v>266.84667406459204</v>
      </c>
      <c r="AU27" s="99">
        <f>IF((AT26 - IFERROR(INDEX(FePensRurH2!$B$2:$BJ$92,ROW($A27)- 1 - RegraSaída!AU27,COLUMN(AU$1)- 1 - RegraSaída!AU27),0)*PSobreRurH!AU27)*(1-txMortH!AU27*FaPensRurH!AU27) &lt;0,0,(AT26 - IFERROR(INDEX(FePensRurH2!$B$2:$BJ$92,ROW($A27)- 1 - RegraSaída!AU27,COLUMN(AU$1)- 1 - RegraSaída!AU27),0)*PSobreRurH!AU27)*(1-txMortH!AU27*FaPensRurH!AU27))+ FePensRurH2!AU27</f>
        <v>259.12047016396576</v>
      </c>
      <c r="AV27" s="99">
        <f>IF((AU26 - IFERROR(INDEX(FePensRurH2!$B$2:$BJ$92,ROW($A27)- 1 - RegraSaída!AV27,COLUMN(AV$1)- 1 - RegraSaída!AV27),0)*PSobreRurH!AV27)*(1-txMortH!AV27*FaPensRurH!AV27) &lt;0,0,(AU26 - IFERROR(INDEX(FePensRurH2!$B$2:$BJ$92,ROW($A27)- 1 - RegraSaída!AV27,COLUMN(AV$1)- 1 - RegraSaída!AV27),0)*PSobreRurH!AV27)*(1-txMortH!AV27*FaPensRurH!AV27))+ FePensRurH2!AV27</f>
        <v>252.14606729414743</v>
      </c>
      <c r="AW27" s="99">
        <f>IF((AV26 - IFERROR(INDEX(FePensRurH2!$B$2:$BJ$92,ROW($A27)- 1 - RegraSaída!AW27,COLUMN(AW$1)- 1 - RegraSaída!AW27),0)*PSobreRurH!AW27)*(1-txMortH!AW27*FaPensRurH!AW27) &lt;0,0,(AV26 - IFERROR(INDEX(FePensRurH2!$B$2:$BJ$92,ROW($A27)- 1 - RegraSaída!AW27,COLUMN(AW$1)- 1 - RegraSaída!AW27),0)*PSobreRurH!AW27)*(1-txMortH!AW27*FaPensRurH!AW27))+ FePensRurH2!AW27</f>
        <v>246.98683458153263</v>
      </c>
      <c r="AX27" s="99">
        <f>IF((AW26 - IFERROR(INDEX(FePensRurH2!$B$2:$BJ$92,ROW($A27)- 1 - RegraSaída!AX27,COLUMN(AX$1)- 1 - RegraSaída!AX27),0)*PSobreRurH!AX27)*(1-txMortH!AX27*FaPensRurH!AX27) &lt;0,0,(AW26 - IFERROR(INDEX(FePensRurH2!$B$2:$BJ$92,ROW($A27)- 1 - RegraSaída!AX27,COLUMN(AX$1)- 1 - RegraSaída!AX27),0)*PSobreRurH!AX27)*(1-txMortH!AX27*FaPensRurH!AX27))+ FePensRurH2!AX27</f>
        <v>241.59692989248487</v>
      </c>
      <c r="AY27" s="99">
        <f>IF((AX26 - IFERROR(INDEX(FePensRurH2!$B$2:$BJ$92,ROW($A27)- 1 - RegraSaída!AY27,COLUMN(AY$1)- 1 - RegraSaída!AY27),0)*PSobreRurH!AY27)*(1-txMortH!AY27*FaPensRurH!AY27) &lt;0,0,(AX26 - IFERROR(INDEX(FePensRurH2!$B$2:$BJ$92,ROW($A27)- 1 - RegraSaída!AY27,COLUMN(AY$1)- 1 - RegraSaída!AY27),0)*PSobreRurH!AY27)*(1-txMortH!AY27*FaPensRurH!AY27))+ FePensRurH2!AY27</f>
        <v>235.38549271662126</v>
      </c>
      <c r="AZ27" s="99">
        <f>IF((AY26 - IFERROR(INDEX(FePensRurH2!$B$2:$BJ$92,ROW($A27)- 1 - RegraSaída!AZ27,COLUMN(AZ$1)- 1 - RegraSaída!AZ27),0)*PSobreRurH!AZ27)*(1-txMortH!AZ27*FaPensRurH!AZ27) &lt;0,0,(AY26 - IFERROR(INDEX(FePensRurH2!$B$2:$BJ$92,ROW($A27)- 1 - RegraSaída!AZ27,COLUMN(AZ$1)- 1 - RegraSaída!AZ27),0)*PSobreRurH!AZ27)*(1-txMortH!AZ27*FaPensRurH!AZ27))+ FePensRurH2!AZ27</f>
        <v>230.79697333632117</v>
      </c>
      <c r="BA27" s="99">
        <f>IF((AZ26 - IFERROR(INDEX(FePensRurH2!$B$2:$BJ$92,ROW($A27)- 1 - RegraSaída!BA27,COLUMN(BA$1)- 1 - RegraSaída!BA27),0)*PSobreRurH!BA27)*(1-txMortH!BA27*FaPensRurH!BA27) &lt;0,0,(AZ26 - IFERROR(INDEX(FePensRurH2!$B$2:$BJ$92,ROW($A27)- 1 - RegraSaída!BA27,COLUMN(BA$1)- 1 - RegraSaída!BA27),0)*PSobreRurH!BA27)*(1-txMortH!BA27*FaPensRurH!BA27))+ FePensRurH2!BA27</f>
        <v>227.23630538237489</v>
      </c>
      <c r="BB27" s="99">
        <f>IF((BA26 - IFERROR(INDEX(FePensRurH2!$B$2:$BJ$92,ROW($A27)- 1 - RegraSaída!BB27,COLUMN(BB$1)- 1 - RegraSaída!BB27),0)*PSobreRurH!BB27)*(1-txMortH!BB27*FaPensRurH!BB27) &lt;0,0,(BA26 - IFERROR(INDEX(FePensRurH2!$B$2:$BJ$92,ROW($A27)- 1 - RegraSaída!BB27,COLUMN(BB$1)- 1 - RegraSaída!BB27),0)*PSobreRurH!BB27)*(1-txMortH!BB27*FaPensRurH!BB27))+ FePensRurH2!BB27</f>
        <v>222.799147102093</v>
      </c>
      <c r="BC27" s="99">
        <f>IF((BB26 - IFERROR(INDEX(FePensRurH2!$B$2:$BJ$92,ROW($A27)- 1 - RegraSaída!BC27,COLUMN(BC$1)- 1 - RegraSaída!BC27),0)*PSobreRurH!BC27)*(1-txMortH!BC27*FaPensRurH!BC27) &lt;0,0,(BB26 - IFERROR(INDEX(FePensRurH2!$B$2:$BJ$92,ROW($A27)- 1 - RegraSaída!BC27,COLUMN(BC$1)- 1 - RegraSaída!BC27),0)*PSobreRurH!BC27)*(1-txMortH!BC27*FaPensRurH!BC27))+ FePensRurH2!BC27</f>
        <v>218.71987277760644</v>
      </c>
      <c r="BD27" s="99">
        <f>IF((BC26 - IFERROR(INDEX(FePensRurH2!$B$2:$BJ$92,ROW($A27)- 1 - RegraSaída!BD27,COLUMN(BD$1)- 1 - RegraSaída!BD27),0)*PSobreRurH!BD27)*(1-txMortH!BD27*FaPensRurH!BD27) &lt;0,0,(BC26 - IFERROR(INDEX(FePensRurH2!$B$2:$BJ$92,ROW($A27)- 1 - RegraSaída!BD27,COLUMN(BD$1)- 1 - RegraSaída!BD27),0)*PSobreRurH!BD27)*(1-txMortH!BD27*FaPensRurH!BD27))+ FePensRurH2!BD27</f>
        <v>214.78649049972717</v>
      </c>
      <c r="BE27" s="99">
        <f>IF((BD26 - IFERROR(INDEX(FePensRurH2!$B$2:$BJ$92,ROW($A27)- 1 - RegraSaída!BE27,COLUMN(BE$1)- 1 - RegraSaída!BE27),0)*PSobreRurH!BE27)*(1-txMortH!BE27*FaPensRurH!BE27) &lt;0,0,(BD26 - IFERROR(INDEX(FePensRurH2!$B$2:$BJ$92,ROW($A27)- 1 - RegraSaída!BE27,COLUMN(BE$1)- 1 - RegraSaída!BE27),0)*PSobreRurH!BE27)*(1-txMortH!BE27*FaPensRurH!BE27))+ FePensRurH2!BE27</f>
        <v>211.62810115087501</v>
      </c>
      <c r="BF27" s="99">
        <f>IF((BE26 - IFERROR(INDEX(FePensRurH2!$B$2:$BJ$92,ROW($A27)- 1 - RegraSaída!BF27,COLUMN(BF$1)- 1 - RegraSaída!BF27),0)*PSobreRurH!BF27)*(1-txMortH!BF27*FaPensRurH!BF27) &lt;0,0,(BE26 - IFERROR(INDEX(FePensRurH2!$B$2:$BJ$92,ROW($A27)- 1 - RegraSaída!BF27,COLUMN(BF$1)- 1 - RegraSaída!BF27),0)*PSobreRurH!BF27)*(1-txMortH!BF27*FaPensRurH!BF27))+ FePensRurH2!BF27</f>
        <v>207.29403046666081</v>
      </c>
      <c r="BG27" s="99">
        <f>IF((BF26 - IFERROR(INDEX(FePensRurH2!$B$2:$BJ$92,ROW($A27)- 1 - RegraSaída!BG27,COLUMN(BG$1)- 1 - RegraSaída!BG27),0)*PSobreRurH!BG27)*(1-txMortH!BG27*FaPensRurH!BG27) &lt;0,0,(BF26 - IFERROR(INDEX(FePensRurH2!$B$2:$BJ$92,ROW($A27)- 1 - RegraSaída!BG27,COLUMN(BG$1)- 1 - RegraSaída!BG27),0)*PSobreRurH!BG27)*(1-txMortH!BG27*FaPensRurH!BG27))+ FePensRurH2!BG27</f>
        <v>202.97387883825164</v>
      </c>
      <c r="BH27" s="99">
        <f>IF((BG26 - IFERROR(INDEX(FePensRurH2!$B$2:$BJ$92,ROW($A27)- 1 - RegraSaída!BH27,COLUMN(BH$1)- 1 - RegraSaída!BH27),0)*PSobreRurH!BH27)*(1-txMortH!BH27*FaPensRurH!BH27) &lt;0,0,(BG26 - IFERROR(INDEX(FePensRurH2!$B$2:$BJ$92,ROW($A27)- 1 - RegraSaída!BH27,COLUMN(BH$1)- 1 - RegraSaída!BH27),0)*PSobreRurH!BH27)*(1-txMortH!BH27*FaPensRurH!BH27))+ FePensRurH2!BH27</f>
        <v>198.7889314721919</v>
      </c>
      <c r="BI27" s="99">
        <f>IF((BH26 - IFERROR(INDEX(FePensRurH2!$B$2:$BJ$92,ROW($A27)- 1 - RegraSaída!BI27,COLUMN(BI$1)- 1 - RegraSaída!BI27),0)*PSobreRurH!BI27)*(1-txMortH!BI27*FaPensRurH!BI27) &lt;0,0,(BH26 - IFERROR(INDEX(FePensRurH2!$B$2:$BJ$92,ROW($A27)- 1 - RegraSaída!BI27,COLUMN(BI$1)- 1 - RegraSaída!BI27),0)*PSobreRurH!BI27)*(1-txMortH!BI27*FaPensRurH!BI27))+ FePensRurH2!BI27</f>
        <v>195.31108950145489</v>
      </c>
      <c r="BJ27" s="99">
        <f>IF((BI26 - IFERROR(INDEX(FePensRurH2!$B$2:$BJ$92,ROW($A27)- 1 - RegraSaída!BJ27,COLUMN(BJ$1)- 1 - RegraSaída!BJ27),0)*PSobreRurH!BJ27)*(1-txMortH!BJ27*FaPensRurH!BJ27) &lt;0,0,(BI26 - IFERROR(INDEX(FePensRurH2!$B$2:$BJ$92,ROW($A27)- 1 - RegraSaída!BJ27,COLUMN(BJ$1)- 1 - RegraSaída!BJ27),0)*PSobreRurH!BJ27)*(1-txMortH!BJ27*FaPensRurH!BJ27))+ FePensRurH2!BJ27</f>
        <v>192.64699076797464</v>
      </c>
    </row>
    <row r="28" spans="1:62" x14ac:dyDescent="0.3">
      <c r="A28" s="94">
        <v>26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  <c r="O28" s="95"/>
      <c r="P28" s="96"/>
      <c r="Q28" s="99"/>
      <c r="R28" s="99"/>
      <c r="S28" s="99"/>
      <c r="T28" s="99">
        <f>FePensRurH2!T28</f>
        <v>48.483095364781185</v>
      </c>
      <c r="U28" s="99">
        <f>IF((T27 - IFERROR(INDEX(FePensRurH2!$B$2:$BJ$92,ROW($A28)- 1 - RegraSaída!U28,COLUMN(U$1)- 1 - RegraSaída!U28),0)*PSobreRurH!U28)*(1-txMortH!U28*FaPensRurH!U28) &lt;0,0,(T27 - IFERROR(INDEX(FePensRurH2!$B$2:$BJ$92,ROW($A28)- 1 - RegraSaída!U28,COLUMN(U$1)- 1 - RegraSaída!U28),0)*PSobreRurH!U28)*(1-txMortH!U28*FaPensRurH!U28))+ FePensRurH2!U28</f>
        <v>86.520734966395366</v>
      </c>
      <c r="V28" s="99">
        <f>IF((U27 - IFERROR(INDEX(FePensRurH2!$B$2:$BJ$92,ROW($A28)- 1 - RegraSaída!V28,COLUMN(V$1)- 1 - RegraSaída!V28),0)*PSobreRurH!V28)*(1-txMortH!V28*FaPensRurH!V28) &lt;0,0,(U27 - IFERROR(INDEX(FePensRurH2!$B$2:$BJ$92,ROW($A28)- 1 - RegraSaída!V28,COLUMN(V$1)- 1 - RegraSaída!V28),0)*PSobreRurH!V28)*(1-txMortH!V28*FaPensRurH!V28))+ FePensRurH2!V28</f>
        <v>144.02606744935048</v>
      </c>
      <c r="W28" s="99">
        <f>IF((V27 - IFERROR(INDEX(FePensRurH2!$B$2:$BJ$92,ROW($A28)- 1 - RegraSaída!W28,COLUMN(W$1)- 1 - RegraSaída!W28),0)*PSobreRurH!W28)*(1-txMortH!W28*FaPensRurH!W28) &lt;0,0,(V27 - IFERROR(INDEX(FePensRurH2!$B$2:$BJ$92,ROW($A28)- 1 - RegraSaída!W28,COLUMN(W$1)- 1 - RegraSaída!W28),0)*PSobreRurH!W28)*(1-txMortH!W28*FaPensRurH!W28))+ FePensRurH2!W28</f>
        <v>241.18551021938083</v>
      </c>
      <c r="X28" s="99">
        <f>IF((W27 - IFERROR(INDEX(FePensRurH2!$B$2:$BJ$92,ROW($A28)- 1 - RegraSaída!X28,COLUMN(X$1)- 1 - RegraSaída!X28),0)*PSobreRurH!X28)*(1-txMortH!X28*FaPensRurH!X28) &lt;0,0,(W27 - IFERROR(INDEX(FePensRurH2!$B$2:$BJ$92,ROW($A28)- 1 - RegraSaída!X28,COLUMN(X$1)- 1 - RegraSaída!X28),0)*PSobreRurH!X28)*(1-txMortH!X28*FaPensRurH!X28))+ FePensRurH2!X28</f>
        <v>343.88825195768823</v>
      </c>
      <c r="Y28" s="99">
        <f>IF((X27 - IFERROR(INDEX(FePensRurH2!$B$2:$BJ$92,ROW($A28)- 1 - RegraSaída!Y28,COLUMN(Y$1)- 1 - RegraSaída!Y28),0)*PSobreRurH!Y28)*(1-txMortH!Y28*FaPensRurH!Y28) &lt;0,0,(X27 - IFERROR(INDEX(FePensRurH2!$B$2:$BJ$92,ROW($A28)- 1 - RegraSaída!Y28,COLUMN(Y$1)- 1 - RegraSaída!Y28),0)*PSobreRurH!Y28)*(1-txMortH!Y28*FaPensRurH!Y28))+ FePensRurH2!Y28</f>
        <v>506.29522465058295</v>
      </c>
      <c r="Z28" s="99">
        <f>IF((Y27 - IFERROR(INDEX(FePensRurH2!$B$2:$BJ$92,ROW($A28)- 1 - RegraSaída!Z28,COLUMN(Z$1)- 1 - RegraSaída!Z28),0)*PSobreRurH!Z28)*(1-txMortH!Z28*FaPensRurH!Z28) &lt;0,0,(Y27 - IFERROR(INDEX(FePensRurH2!$B$2:$BJ$92,ROW($A28)- 1 - RegraSaída!Z28,COLUMN(Z$1)- 1 - RegraSaída!Z28),0)*PSobreRurH!Z28)*(1-txMortH!Z28*FaPensRurH!Z28))+ FePensRurH2!Z28</f>
        <v>491.40762679888059</v>
      </c>
      <c r="AA28" s="99">
        <f>IF((Z27 - IFERROR(INDEX(FePensRurH2!$B$2:$BJ$92,ROW($A28)- 1 - RegraSaída!AA28,COLUMN(AA$1)- 1 - RegraSaída!AA28),0)*PSobreRurH!AA28)*(1-txMortH!AA28*FaPensRurH!AA28) &lt;0,0,(Z27 - IFERROR(INDEX(FePensRurH2!$B$2:$BJ$92,ROW($A28)- 1 - RegraSaída!AA28,COLUMN(AA$1)- 1 - RegraSaída!AA28),0)*PSobreRurH!AA28)*(1-txMortH!AA28*FaPensRurH!AA28))+ FePensRurH2!AA28</f>
        <v>477.18683190426304</v>
      </c>
      <c r="AB28" s="99">
        <f>IF((AA27 - IFERROR(INDEX(FePensRurH2!$B$2:$BJ$92,ROW($A28)- 1 - RegraSaída!AB28,COLUMN(AB$1)- 1 - RegraSaída!AB28),0)*PSobreRurH!AB28)*(1-txMortH!AB28*FaPensRurH!AB28) &lt;0,0,(AA27 - IFERROR(INDEX(FePensRurH2!$B$2:$BJ$92,ROW($A28)- 1 - RegraSaída!AB28,COLUMN(AB$1)- 1 - RegraSaída!AB28),0)*PSobreRurH!AB28)*(1-txMortH!AB28*FaPensRurH!AB28))+ FePensRurH2!AB28</f>
        <v>465.90300634024646</v>
      </c>
      <c r="AC28" s="99">
        <f>IF((AB27 - IFERROR(INDEX(FePensRurH2!$B$2:$BJ$92,ROW($A28)- 1 - RegraSaída!AC28,COLUMN(AC$1)- 1 - RegraSaída!AC28),0)*PSobreRurH!AC28)*(1-txMortH!AC28*FaPensRurH!AC28) &lt;0,0,(AB27 - IFERROR(INDEX(FePensRurH2!$B$2:$BJ$92,ROW($A28)- 1 - RegraSaída!AC28,COLUMN(AC$1)- 1 - RegraSaída!AC28),0)*PSobreRurH!AC28)*(1-txMortH!AC28*FaPensRurH!AC28))+ FePensRurH2!AC28</f>
        <v>452.09125252007635</v>
      </c>
      <c r="AD28" s="99">
        <f>IF((AC27 - IFERROR(INDEX(FePensRurH2!$B$2:$BJ$92,ROW($A28)- 1 - RegraSaída!AD28,COLUMN(AD$1)- 1 - RegraSaída!AD28),0)*PSobreRurH!AD28)*(1-txMortH!AD28*FaPensRurH!AD28) &lt;0,0,(AC27 - IFERROR(INDEX(FePensRurH2!$B$2:$BJ$92,ROW($A28)- 1 - RegraSaída!AD28,COLUMN(AD$1)- 1 - RegraSaída!AD28),0)*PSobreRurH!AD28)*(1-txMortH!AD28*FaPensRurH!AD28))+ FePensRurH2!AD28</f>
        <v>438.81024854702667</v>
      </c>
      <c r="AE28" s="99">
        <f>IF((AD27 - IFERROR(INDEX(FePensRurH2!$B$2:$BJ$92,ROW($A28)- 1 - RegraSaída!AE28,COLUMN(AE$1)- 1 - RegraSaída!AE28),0)*PSobreRurH!AE28)*(1-txMortH!AE28*FaPensRurH!AE28) &lt;0,0,(AD27 - IFERROR(INDEX(FePensRurH2!$B$2:$BJ$92,ROW($A28)- 1 - RegraSaída!AE28,COLUMN(AE$1)- 1 - RegraSaída!AE28),0)*PSobreRurH!AE28)*(1-txMortH!AE28*FaPensRurH!AE28))+ FePensRurH2!AE28</f>
        <v>426.28874539785028</v>
      </c>
      <c r="AF28" s="99">
        <f>IF((AE27 - IFERROR(INDEX(FePensRurH2!$B$2:$BJ$92,ROW($A28)- 1 - RegraSaída!AF28,COLUMN(AF$1)- 1 - RegraSaída!AF28),0)*PSobreRurH!AF28)*(1-txMortH!AF28*FaPensRurH!AF28) &lt;0,0,(AE27 - IFERROR(INDEX(FePensRurH2!$B$2:$BJ$92,ROW($A28)- 1 - RegraSaída!AF28,COLUMN(AF$1)- 1 - RegraSaída!AF28),0)*PSobreRurH!AF28)*(1-txMortH!AF28*FaPensRurH!AF28))+ FePensRurH2!AF28</f>
        <v>416.86404885035552</v>
      </c>
      <c r="AG28" s="99">
        <f>IF((AF27 - IFERROR(INDEX(FePensRurH2!$B$2:$BJ$92,ROW($A28)- 1 - RegraSaída!AG28,COLUMN(AG$1)- 1 - RegraSaída!AG28),0)*PSobreRurH!AG28)*(1-txMortH!AG28*FaPensRurH!AG28) &lt;0,0,(AF27 - IFERROR(INDEX(FePensRurH2!$B$2:$BJ$92,ROW($A28)- 1 - RegraSaída!AG28,COLUMN(AG$1)- 1 - RegraSaída!AG28),0)*PSobreRurH!AG28)*(1-txMortH!AG28*FaPensRurH!AG28))+ FePensRurH2!AG28</f>
        <v>408.78424292102125</v>
      </c>
      <c r="AH28" s="99">
        <f>IF((AG27 - IFERROR(INDEX(FePensRurH2!$B$2:$BJ$92,ROW($A28)- 1 - RegraSaída!AH28,COLUMN(AH$1)- 1 - RegraSaída!AH28),0)*PSobreRurH!AH28)*(1-txMortH!AH28*FaPensRurH!AH28) &lt;0,0,(AG27 - IFERROR(INDEX(FePensRurH2!$B$2:$BJ$92,ROW($A28)- 1 - RegraSaída!AH28,COLUMN(AH$1)- 1 - RegraSaída!AH28),0)*PSobreRurH!AH28)*(1-txMortH!AH28*FaPensRurH!AH28))+ FePensRurH2!AH28</f>
        <v>398.71651024315963</v>
      </c>
      <c r="AI28" s="99">
        <f>IF((AH27 - IFERROR(INDEX(FePensRurH2!$B$2:$BJ$92,ROW($A28)- 1 - RegraSaída!AI28,COLUMN(AI$1)- 1 - RegraSaída!AI28),0)*PSobreRurH!AI28)*(1-txMortH!AI28*FaPensRurH!AI28) &lt;0,0,(AH27 - IFERROR(INDEX(FePensRurH2!$B$2:$BJ$92,ROW($A28)- 1 - RegraSaída!AI28,COLUMN(AI$1)- 1 - RegraSaída!AI28),0)*PSobreRurH!AI28)*(1-txMortH!AI28*FaPensRurH!AI28))+ FePensRurH2!AI28</f>
        <v>390.31560865310746</v>
      </c>
      <c r="AJ28" s="99">
        <f>IF((AI27 - IFERROR(INDEX(FePensRurH2!$B$2:$BJ$92,ROW($A28)- 1 - RegraSaída!AJ28,COLUMN(AJ$1)- 1 - RegraSaída!AJ28),0)*PSobreRurH!AJ28)*(1-txMortH!AJ28*FaPensRurH!AJ28) &lt;0,0,(AI27 - IFERROR(INDEX(FePensRurH2!$B$2:$BJ$92,ROW($A28)- 1 - RegraSaída!AJ28,COLUMN(AJ$1)- 1 - RegraSaída!AJ28),0)*PSobreRurH!AJ28)*(1-txMortH!AJ28*FaPensRurH!AJ28))+ FePensRurH2!AJ28</f>
        <v>382.42157825067272</v>
      </c>
      <c r="AK28" s="99">
        <f>IF((AJ27 - IFERROR(INDEX(FePensRurH2!$B$2:$BJ$92,ROW($A28)- 1 - RegraSaída!AK28,COLUMN(AK$1)- 1 - RegraSaída!AK28),0)*PSobreRurH!AK28)*(1-txMortH!AK28*FaPensRurH!AK28) &lt;0,0,(AJ27 - IFERROR(INDEX(FePensRurH2!$B$2:$BJ$92,ROW($A28)- 1 - RegraSaída!AK28,COLUMN(AK$1)- 1 - RegraSaída!AK28),0)*PSobreRurH!AK28)*(1-txMortH!AK28*FaPensRurH!AK28))+ FePensRurH2!AK28</f>
        <v>377.29311158065968</v>
      </c>
      <c r="AL28" s="99">
        <f>IF((AK27 - IFERROR(INDEX(FePensRurH2!$B$2:$BJ$92,ROW($A28)- 1 - RegraSaída!AL28,COLUMN(AL$1)- 1 - RegraSaída!AL28),0)*PSobreRurH!AL28)*(1-txMortH!AL28*FaPensRurH!AL28) &lt;0,0,(AK27 - IFERROR(INDEX(FePensRurH2!$B$2:$BJ$92,ROW($A28)- 1 - RegraSaída!AL28,COLUMN(AL$1)- 1 - RegraSaída!AL28),0)*PSobreRurH!AL28)*(1-txMortH!AL28*FaPensRurH!AL28))+ FePensRurH2!AL28</f>
        <v>369.20257345336535</v>
      </c>
      <c r="AM28" s="99">
        <f>IF((AL27 - IFERROR(INDEX(FePensRurH2!$B$2:$BJ$92,ROW($A28)- 1 - RegraSaída!AM28,COLUMN(AM$1)- 1 - RegraSaída!AM28),0)*PSobreRurH!AM28)*(1-txMortH!AM28*FaPensRurH!AM28) &lt;0,0,(AL27 - IFERROR(INDEX(FePensRurH2!$B$2:$BJ$92,ROW($A28)- 1 - RegraSaída!AM28,COLUMN(AM$1)- 1 - RegraSaída!AM28),0)*PSobreRurH!AM28)*(1-txMortH!AM28*FaPensRurH!AM28))+ FePensRurH2!AM28</f>
        <v>357.49162920753275</v>
      </c>
      <c r="AN28" s="99">
        <f>IF((AM27 - IFERROR(INDEX(FePensRurH2!$B$2:$BJ$92,ROW($A28)- 1 - RegraSaída!AN28,COLUMN(AN$1)- 1 - RegraSaída!AN28),0)*PSobreRurH!AN28)*(1-txMortH!AN28*FaPensRurH!AN28) &lt;0,0,(AM27 - IFERROR(INDEX(FePensRurH2!$B$2:$BJ$92,ROW($A28)- 1 - RegraSaída!AN28,COLUMN(AN$1)- 1 - RegraSaída!AN28),0)*PSobreRurH!AN28)*(1-txMortH!AN28*FaPensRurH!AN28))+ FePensRurH2!AN28</f>
        <v>348.8324724848697</v>
      </c>
      <c r="AO28" s="99">
        <f>IF((AN27 - IFERROR(INDEX(FePensRurH2!$B$2:$BJ$92,ROW($A28)- 1 - RegraSaída!AO28,COLUMN(AO$1)- 1 - RegraSaída!AO28),0)*PSobreRurH!AO28)*(1-txMortH!AO28*FaPensRurH!AO28) &lt;0,0,(AN27 - IFERROR(INDEX(FePensRurH2!$B$2:$BJ$92,ROW($A28)- 1 - RegraSaída!AO28,COLUMN(AO$1)- 1 - RegraSaída!AO28),0)*PSobreRurH!AO28)*(1-txMortH!AO28*FaPensRurH!AO28))+ FePensRurH2!AO28</f>
        <v>338.62913774550884</v>
      </c>
      <c r="AP28" s="99">
        <f>IF((AO27 - IFERROR(INDEX(FePensRurH2!$B$2:$BJ$92,ROW($A28)- 1 - RegraSaída!AP28,COLUMN(AP$1)- 1 - RegraSaída!AP28),0)*PSobreRurH!AP28)*(1-txMortH!AP28*FaPensRurH!AP28) &lt;0,0,(AO27 - IFERROR(INDEX(FePensRurH2!$B$2:$BJ$92,ROW($A28)- 1 - RegraSaída!AP28,COLUMN(AP$1)- 1 - RegraSaída!AP28),0)*PSobreRurH!AP28)*(1-txMortH!AP28*FaPensRurH!AP28))+ FePensRurH2!AP28</f>
        <v>330.24948543293959</v>
      </c>
      <c r="AQ28" s="99">
        <f>IF((AP27 - IFERROR(INDEX(FePensRurH2!$B$2:$BJ$92,ROW($A28)- 1 - RegraSaída!AQ28,COLUMN(AQ$1)- 1 - RegraSaída!AQ28),0)*PSobreRurH!AQ28)*(1-txMortH!AQ28*FaPensRurH!AQ28) &lt;0,0,(AP27 - IFERROR(INDEX(FePensRurH2!$B$2:$BJ$92,ROW($A28)- 1 - RegraSaída!AQ28,COLUMN(AQ$1)- 1 - RegraSaída!AQ28),0)*PSobreRurH!AQ28)*(1-txMortH!AQ28*FaPensRurH!AQ28))+ FePensRurH2!AQ28</f>
        <v>320.60891608346196</v>
      </c>
      <c r="AR28" s="99">
        <f>IF((AQ27 - IFERROR(INDEX(FePensRurH2!$B$2:$BJ$92,ROW($A28)- 1 - RegraSaída!AR28,COLUMN(AR$1)- 1 - RegraSaída!AR28),0)*PSobreRurH!AR28)*(1-txMortH!AR28*FaPensRurH!AR28) &lt;0,0,(AQ27 - IFERROR(INDEX(FePensRurH2!$B$2:$BJ$92,ROW($A28)- 1 - RegraSaída!AR28,COLUMN(AR$1)- 1 - RegraSaída!AR28),0)*PSobreRurH!AR28)*(1-txMortH!AR28*FaPensRurH!AR28))+ FePensRurH2!AR28</f>
        <v>312.66373058292635</v>
      </c>
      <c r="AS28" s="99">
        <f>IF((AR27 - IFERROR(INDEX(FePensRurH2!$B$2:$BJ$92,ROW($A28)- 1 - RegraSaída!AS28,COLUMN(AS$1)- 1 - RegraSaída!AS28),0)*PSobreRurH!AS28)*(1-txMortH!AS28*FaPensRurH!AS28) &lt;0,0,(AR27 - IFERROR(INDEX(FePensRurH2!$B$2:$BJ$92,ROW($A28)- 1 - RegraSaída!AS28,COLUMN(AS$1)- 1 - RegraSaída!AS28),0)*PSobreRurH!AS28)*(1-txMortH!AS28*FaPensRurH!AS28))+ FePensRurH2!AS28</f>
        <v>305.17195452969918</v>
      </c>
      <c r="AT28" s="99">
        <f>IF((AS27 - IFERROR(INDEX(FePensRurH2!$B$2:$BJ$92,ROW($A28)- 1 - RegraSaída!AT28,COLUMN(AT$1)- 1 - RegraSaída!AT28),0)*PSobreRurH!AT28)*(1-txMortH!AT28*FaPensRurH!AT28) &lt;0,0,(AS27 - IFERROR(INDEX(FePensRurH2!$B$2:$BJ$92,ROW($A28)- 1 - RegraSaída!AT28,COLUMN(AT$1)- 1 - RegraSaída!AT28),0)*PSobreRurH!AT28)*(1-txMortH!AT28*FaPensRurH!AT28))+ FePensRurH2!AT28</f>
        <v>298.46472383974049</v>
      </c>
      <c r="AU28" s="99">
        <f>IF((AT27 - IFERROR(INDEX(FePensRurH2!$B$2:$BJ$92,ROW($A28)- 1 - RegraSaída!AU28,COLUMN(AU$1)- 1 - RegraSaída!AU28),0)*PSobreRurH!AU28)*(1-txMortH!AU28*FaPensRurH!AU28) &lt;0,0,(AT27 - IFERROR(INDEX(FePensRurH2!$B$2:$BJ$92,ROW($A28)- 1 - RegraSaída!AU28,COLUMN(AU$1)- 1 - RegraSaída!AU28),0)*PSobreRurH!AU28)*(1-txMortH!AU28*FaPensRurH!AU28))+ FePensRurH2!AU28</f>
        <v>291.33905109885194</v>
      </c>
      <c r="AV28" s="99">
        <f>IF((AU27 - IFERROR(INDEX(FePensRurH2!$B$2:$BJ$92,ROW($A28)- 1 - RegraSaída!AV28,COLUMN(AV$1)- 1 - RegraSaída!AV28),0)*PSobreRurH!AV28)*(1-txMortH!AV28*FaPensRurH!AV28) &lt;0,0,(AU27 - IFERROR(INDEX(FePensRurH2!$B$2:$BJ$92,ROW($A28)- 1 - RegraSaída!AV28,COLUMN(AV$1)- 1 - RegraSaída!AV28),0)*PSobreRurH!AV28)*(1-txMortH!AV28*FaPensRurH!AV28))+ FePensRurH2!AV28</f>
        <v>283.17288988515071</v>
      </c>
      <c r="AW28" s="99">
        <f>IF((AV27 - IFERROR(INDEX(FePensRurH2!$B$2:$BJ$92,ROW($A28)- 1 - RegraSaída!AW28,COLUMN(AW$1)- 1 - RegraSaída!AW28),0)*PSobreRurH!AW28)*(1-txMortH!AW28*FaPensRurH!AW28) &lt;0,0,(AV27 - IFERROR(INDEX(FePensRurH2!$B$2:$BJ$92,ROW($A28)- 1 - RegraSaída!AW28,COLUMN(AW$1)- 1 - RegraSaída!AW28),0)*PSobreRurH!AW28)*(1-txMortH!AW28*FaPensRurH!AW28))+ FePensRurH2!AW28</f>
        <v>275.81989063159199</v>
      </c>
      <c r="AX28" s="99">
        <f>IF((AW27 - IFERROR(INDEX(FePensRurH2!$B$2:$BJ$92,ROW($A28)- 1 - RegraSaída!AX28,COLUMN(AX$1)- 1 - RegraSaída!AX28),0)*PSobreRurH!AX28)*(1-txMortH!AX28*FaPensRurH!AX28) &lt;0,0,(AW27 - IFERROR(INDEX(FePensRurH2!$B$2:$BJ$92,ROW($A28)- 1 - RegraSaída!AX28,COLUMN(AX$1)- 1 - RegraSaída!AX28),0)*PSobreRurH!AX28)*(1-txMortH!AX28*FaPensRurH!AX28))+ FePensRurH2!AX28</f>
        <v>270.01262672242706</v>
      </c>
      <c r="AY28" s="99">
        <f>IF((AX27 - IFERROR(INDEX(FePensRurH2!$B$2:$BJ$92,ROW($A28)- 1 - RegraSaída!AY28,COLUMN(AY$1)- 1 - RegraSaída!AY28),0)*PSobreRurH!AY28)*(1-txMortH!AY28*FaPensRurH!AY28) &lt;0,0,(AX27 - IFERROR(INDEX(FePensRurH2!$B$2:$BJ$92,ROW($A28)- 1 - RegraSaída!AY28,COLUMN(AY$1)- 1 - RegraSaída!AY28),0)*PSobreRurH!AY28)*(1-txMortH!AY28*FaPensRurH!AY28))+ FePensRurH2!AY28</f>
        <v>264.23059508842209</v>
      </c>
      <c r="AZ28" s="99">
        <f>IF((AY27 - IFERROR(INDEX(FePensRurH2!$B$2:$BJ$92,ROW($A28)- 1 - RegraSaída!AZ28,COLUMN(AZ$1)- 1 - RegraSaída!AZ28),0)*PSobreRurH!AZ28)*(1-txMortH!AZ28*FaPensRurH!AZ28) &lt;0,0,(AY27 - IFERROR(INDEX(FePensRurH2!$B$2:$BJ$92,ROW($A28)- 1 - RegraSaída!AZ28,COLUMN(AZ$1)- 1 - RegraSaída!AZ28),0)*PSobreRurH!AZ28)*(1-txMortH!AZ28*FaPensRurH!AZ28))+ FePensRurH2!AZ28</f>
        <v>257.62879820136396</v>
      </c>
      <c r="BA28" s="99">
        <f>IF((AZ27 - IFERROR(INDEX(FePensRurH2!$B$2:$BJ$92,ROW($A28)- 1 - RegraSaída!BA28,COLUMN(BA$1)- 1 - RegraSaída!BA28),0)*PSobreRurH!BA28)*(1-txMortH!BA28*FaPensRurH!BA28) &lt;0,0,(AZ27 - IFERROR(INDEX(FePensRurH2!$B$2:$BJ$92,ROW($A28)- 1 - RegraSaída!BA28,COLUMN(BA$1)- 1 - RegraSaída!BA28),0)*PSobreRurH!BA28)*(1-txMortH!BA28*FaPensRurH!BA28))+ FePensRurH2!BA28</f>
        <v>252.44413249353266</v>
      </c>
      <c r="BB28" s="99">
        <f>IF((BA27 - IFERROR(INDEX(FePensRurH2!$B$2:$BJ$92,ROW($A28)- 1 - RegraSaída!BB28,COLUMN(BB$1)- 1 - RegraSaída!BB28),0)*PSobreRurH!BB28)*(1-txMortH!BB28*FaPensRurH!BB28) &lt;0,0,(BA27 - IFERROR(INDEX(FePensRurH2!$B$2:$BJ$92,ROW($A28)- 1 - RegraSaída!BB28,COLUMN(BB$1)- 1 - RegraSaída!BB28),0)*PSobreRurH!BB28)*(1-txMortH!BB28*FaPensRurH!BB28))+ FePensRurH2!BB28</f>
        <v>248.53459852503264</v>
      </c>
      <c r="BC28" s="99">
        <f>IF((BB27 - IFERROR(INDEX(FePensRurH2!$B$2:$BJ$92,ROW($A28)- 1 - RegraSaída!BC28,COLUMN(BC$1)- 1 - RegraSaída!BC28),0)*PSobreRurH!BC28)*(1-txMortH!BC28*FaPensRurH!BC28) &lt;0,0,(BB27 - IFERROR(INDEX(FePensRurH2!$B$2:$BJ$92,ROW($A28)- 1 - RegraSaída!BC28,COLUMN(BC$1)- 1 - RegraSaída!BC28),0)*PSobreRurH!BC28)*(1-txMortH!BC28*FaPensRurH!BC28))+ FePensRurH2!BC28</f>
        <v>243.94827729459476</v>
      </c>
      <c r="BD28" s="99">
        <f>IF((BC27 - IFERROR(INDEX(FePensRurH2!$B$2:$BJ$92,ROW($A28)- 1 - RegraSaída!BD28,COLUMN(BD$1)- 1 - RegraSaída!BD28),0)*PSobreRurH!BD28)*(1-txMortH!BD28*FaPensRurH!BD28) &lt;0,0,(BC27 - IFERROR(INDEX(FePensRurH2!$B$2:$BJ$92,ROW($A28)- 1 - RegraSaída!BD28,COLUMN(BD$1)- 1 - RegraSaída!BD28),0)*PSobreRurH!BD28)*(1-txMortH!BD28*FaPensRurH!BD28))+ FePensRurH2!BD28</f>
        <v>239.52569222100735</v>
      </c>
      <c r="BE28" s="99">
        <f>IF((BD27 - IFERROR(INDEX(FePensRurH2!$B$2:$BJ$92,ROW($A28)- 1 - RegraSaída!BE28,COLUMN(BE$1)- 1 - RegraSaída!BE28),0)*PSobreRurH!BE28)*(1-txMortH!BE28*FaPensRurH!BE28) &lt;0,0,(BD27 - IFERROR(INDEX(FePensRurH2!$B$2:$BJ$92,ROW($A28)- 1 - RegraSaída!BE28,COLUMN(BE$1)- 1 - RegraSaída!BE28),0)*PSobreRurH!BE28)*(1-txMortH!BE28*FaPensRurH!BE28))+ FePensRurH2!BE28</f>
        <v>235.1158737032865</v>
      </c>
      <c r="BF28" s="99">
        <f>IF((BE27 - IFERROR(INDEX(FePensRurH2!$B$2:$BJ$92,ROW($A28)- 1 - RegraSaída!BF28,COLUMN(BF$1)- 1 - RegraSaída!BF28),0)*PSobreRurH!BF28)*(1-txMortH!BF28*FaPensRurH!BF28) &lt;0,0,(BE27 - IFERROR(INDEX(FePensRurH2!$B$2:$BJ$92,ROW($A28)- 1 - RegraSaída!BF28,COLUMN(BF$1)- 1 - RegraSaída!BF28),0)*PSobreRurH!BF28)*(1-txMortH!BF28*FaPensRurH!BF28))+ FePensRurH2!BF28</f>
        <v>231.60190234194988</v>
      </c>
      <c r="BG28" s="99">
        <f>IF((BF27 - IFERROR(INDEX(FePensRurH2!$B$2:$BJ$92,ROW($A28)- 1 - RegraSaída!BG28,COLUMN(BG$1)- 1 - RegraSaída!BG28),0)*PSobreRurH!BG28)*(1-txMortH!BG28*FaPensRurH!BG28) &lt;0,0,(BF27 - IFERROR(INDEX(FePensRurH2!$B$2:$BJ$92,ROW($A28)- 1 - RegraSaída!BG28,COLUMN(BG$1)- 1 - RegraSaída!BG28),0)*PSobreRurH!BG28)*(1-txMortH!BG28*FaPensRurH!BG28))+ FePensRurH2!BG28</f>
        <v>227.11300726612959</v>
      </c>
      <c r="BH28" s="99">
        <f>IF((BG27 - IFERROR(INDEX(FePensRurH2!$B$2:$BJ$92,ROW($A28)- 1 - RegraSaída!BH28,COLUMN(BH$1)- 1 - RegraSaída!BH28),0)*PSobreRurH!BH28)*(1-txMortH!BH28*FaPensRurH!BH28) &lt;0,0,(BG27 - IFERROR(INDEX(FePensRurH2!$B$2:$BJ$92,ROW($A28)- 1 - RegraSaída!BH28,COLUMN(BH$1)- 1 - RegraSaída!BH28),0)*PSobreRurH!BH28)*(1-txMortH!BH28*FaPensRurH!BH28))+ FePensRurH2!BH28</f>
        <v>222.44364471861891</v>
      </c>
      <c r="BI28" s="99">
        <f>IF((BH27 - IFERROR(INDEX(FePensRurH2!$B$2:$BJ$92,ROW($A28)- 1 - RegraSaída!BI28,COLUMN(BI$1)- 1 - RegraSaída!BI28),0)*PSobreRurH!BI28)*(1-txMortH!BI28*FaPensRurH!BI28) &lt;0,0,(BH27 - IFERROR(INDEX(FePensRurH2!$B$2:$BJ$92,ROW($A28)- 1 - RegraSaída!BI28,COLUMN(BI$1)- 1 - RegraSaída!BI28),0)*PSobreRurH!BI28)*(1-txMortH!BI28*FaPensRurH!BI28))+ FePensRurH2!BI28</f>
        <v>217.71501172360536</v>
      </c>
      <c r="BJ28" s="99">
        <f>IF((BI27 - IFERROR(INDEX(FePensRurH2!$B$2:$BJ$92,ROW($A28)- 1 - RegraSaída!BJ28,COLUMN(BJ$1)- 1 - RegraSaída!BJ28),0)*PSobreRurH!BJ28)*(1-txMortH!BJ28*FaPensRurH!BJ28) &lt;0,0,(BI27 - IFERROR(INDEX(FePensRurH2!$B$2:$BJ$92,ROW($A28)- 1 - RegraSaída!BJ28,COLUMN(BJ$1)- 1 - RegraSaída!BJ28),0)*PSobreRurH!BJ28)*(1-txMortH!BJ28*FaPensRurH!BJ28))+ FePensRurH2!BJ28</f>
        <v>213.8766884615213</v>
      </c>
    </row>
    <row r="29" spans="1:62" x14ac:dyDescent="0.3">
      <c r="A29" s="94">
        <v>27</v>
      </c>
      <c r="B29" s="95"/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6"/>
      <c r="Q29" s="99"/>
      <c r="R29" s="99"/>
      <c r="S29" s="99"/>
      <c r="T29" s="99">
        <f>FePensRurH2!T29</f>
        <v>53.898661403966095</v>
      </c>
      <c r="U29" s="99">
        <f>IF((T28 - IFERROR(INDEX(FePensRurH2!$B$2:$BJ$92,ROW($A29)- 1 - RegraSaída!U29,COLUMN(U$1)- 1 - RegraSaída!U29),0)*PSobreRurH!U29)*(1-txMortH!U29*FaPensRurH!U29) &lt;0,0,(T28 - IFERROR(INDEX(FePensRurH2!$B$2:$BJ$92,ROW($A29)- 1 - RegraSaída!U29,COLUMN(U$1)- 1 - RegraSaída!U29),0)*PSobreRurH!U29)*(1-txMortH!U29*FaPensRurH!U29))+ FePensRurH2!U29</f>
        <v>100.52883949278981</v>
      </c>
      <c r="V29" s="99">
        <f>IF((U28 - IFERROR(INDEX(FePensRurH2!$B$2:$BJ$92,ROW($A29)- 1 - RegraSaída!V29,COLUMN(V$1)- 1 - RegraSaída!V29),0)*PSobreRurH!V29)*(1-txMortH!V29*FaPensRurH!V29) &lt;0,0,(U28 - IFERROR(INDEX(FePensRurH2!$B$2:$BJ$92,ROW($A29)- 1 - RegraSaída!V29,COLUMN(V$1)- 1 - RegraSaída!V29),0)*PSobreRurH!V29)*(1-txMortH!V29*FaPensRurH!V29))+ FePensRurH2!V29</f>
        <v>137.46350326019601</v>
      </c>
      <c r="W29" s="117">
        <f>IF((V28 - IFERROR(INDEX(FePensRurH2!$B$2:$BJ$92,ROW($A29)- 1 - RegraSaída!W29,COLUMN(W$1)- 1 - RegraSaída!W29),0)*PSobreRurH!W29)*(1-txMortH!W29*FaPensRurH!W29) &lt;0,0,(V28 - IFERROR(INDEX(FePensRurH2!$B$2:$BJ$92,ROW($A29)- 1 - RegraSaída!W29,COLUMN(W$1)- 1 - RegraSaída!W29),0)*PSobreRurH!W29)*(1-txMortH!W29*FaPensRurH!W29))+ FePensRurH2!W29</f>
        <v>194.28423351553968</v>
      </c>
      <c r="X29" s="99">
        <f>IF((W28 - IFERROR(INDEX(FePensRurH2!$B$2:$BJ$92,ROW($A29)- 1 - RegraSaída!X29,COLUMN(X$1)- 1 - RegraSaída!X29),0)*PSobreRurH!X29)*(1-txMortH!X29*FaPensRurH!X29) &lt;0,0,(W28 - IFERROR(INDEX(FePensRurH2!$B$2:$BJ$92,ROW($A29)- 1 - RegraSaída!X29,COLUMN(X$1)- 1 - RegraSaída!X29),0)*PSobreRurH!X29)*(1-txMortH!X29*FaPensRurH!X29))+ FePensRurH2!X29</f>
        <v>290.09463472240856</v>
      </c>
      <c r="Y29" s="99">
        <f>IF((X28 - IFERROR(INDEX(FePensRurH2!$B$2:$BJ$92,ROW($A29)- 1 - RegraSaída!Y29,COLUMN(Y$1)- 1 - RegraSaída!Y29),0)*PSobreRurH!Y29)*(1-txMortH!Y29*FaPensRurH!Y29) &lt;0,0,(X28 - IFERROR(INDEX(FePensRurH2!$B$2:$BJ$92,ROW($A29)- 1 - RegraSaída!Y29,COLUMN(Y$1)- 1 - RegraSaída!Y29),0)*PSobreRurH!Y29)*(1-txMortH!Y29*FaPensRurH!Y29))+ FePensRurH2!Y29</f>
        <v>390.86647472394043</v>
      </c>
      <c r="Z29" s="99">
        <f>IF((Y28 - IFERROR(INDEX(FePensRurH2!$B$2:$BJ$92,ROW($A29)- 1 - RegraSaída!Z29,COLUMN(Z$1)- 1 - RegraSaída!Z29),0)*PSobreRurH!Z29)*(1-txMortH!Z29*FaPensRurH!Z29) &lt;0,0,(Y28 - IFERROR(INDEX(FePensRurH2!$B$2:$BJ$92,ROW($A29)- 1 - RegraSaída!Z29,COLUMN(Z$1)- 1 - RegraSaída!Z29),0)*PSobreRurH!Z29)*(1-txMortH!Z29*FaPensRurH!Z29))+ FePensRurH2!Z29</f>
        <v>386.95755463213442</v>
      </c>
      <c r="AA29" s="99">
        <f>IF((Z28 - IFERROR(INDEX(FePensRurH2!$B$2:$BJ$92,ROW($A29)- 1 - RegraSaída!AA29,COLUMN(AA$1)- 1 - RegraSaída!AA29),0)*PSobreRurH!AA29)*(1-txMortH!AA29*FaPensRurH!AA29) &lt;0,0,(Z28 - IFERROR(INDEX(FePensRurH2!$B$2:$BJ$92,ROW($A29)- 1 - RegraSaída!AA29,COLUMN(AA$1)- 1 - RegraSaída!AA29),0)*PSobreRurH!AA29)*(1-txMortH!AA29*FaPensRurH!AA29))+ FePensRurH2!AA29</f>
        <v>377.80840096246038</v>
      </c>
      <c r="AB29" s="99">
        <f>IF((AA28 - IFERROR(INDEX(FePensRurH2!$B$2:$BJ$92,ROW($A29)- 1 - RegraSaída!AB29,COLUMN(AB$1)- 1 - RegraSaída!AB29),0)*PSobreRurH!AB29)*(1-txMortH!AB29*FaPensRurH!AB29) &lt;0,0,(AA28 - IFERROR(INDEX(FePensRurH2!$B$2:$BJ$92,ROW($A29)- 1 - RegraSaída!AB29,COLUMN(AB$1)- 1 - RegraSaída!AB29),0)*PSobreRurH!AB29)*(1-txMortH!AB29*FaPensRurH!AB29))+ FePensRurH2!AB29</f>
        <v>368.36986048943538</v>
      </c>
      <c r="AC29" s="99">
        <f>IF((AB28 - IFERROR(INDEX(FePensRurH2!$B$2:$BJ$92,ROW($A29)- 1 - RegraSaída!AC29,COLUMN(AC$1)- 1 - RegraSaída!AC29),0)*PSobreRurH!AC29)*(1-txMortH!AC29*FaPensRurH!AC29) &lt;0,0,(AB28 - IFERROR(INDEX(FePensRurH2!$B$2:$BJ$92,ROW($A29)- 1 - RegraSaída!AC29,COLUMN(AC$1)- 1 - RegraSaída!AC29),0)*PSobreRurH!AC29)*(1-txMortH!AC29*FaPensRurH!AC29))+ FePensRurH2!AC29</f>
        <v>358.67887857463131</v>
      </c>
      <c r="AD29" s="99">
        <f>IF((AC28 - IFERROR(INDEX(FePensRurH2!$B$2:$BJ$92,ROW($A29)- 1 - RegraSaída!AD29,COLUMN(AD$1)- 1 - RegraSaída!AD29),0)*PSobreRurH!AD29)*(1-txMortH!AD29*FaPensRurH!AD29) &lt;0,0,(AC28 - IFERROR(INDEX(FePensRurH2!$B$2:$BJ$92,ROW($A29)- 1 - RegraSaída!AD29,COLUMN(AD$1)- 1 - RegraSaída!AD29),0)*PSobreRurH!AD29)*(1-txMortH!AD29*FaPensRurH!AD29))+ FePensRurH2!AD29</f>
        <v>347.95829542118838</v>
      </c>
      <c r="AE29" s="99">
        <f>IF((AD28 - IFERROR(INDEX(FePensRurH2!$B$2:$BJ$92,ROW($A29)- 1 - RegraSaída!AE29,COLUMN(AE$1)- 1 - RegraSaída!AE29),0)*PSobreRurH!AE29)*(1-txMortH!AE29*FaPensRurH!AE29) &lt;0,0,(AD28 - IFERROR(INDEX(FePensRurH2!$B$2:$BJ$92,ROW($A29)- 1 - RegraSaída!AE29,COLUMN(AE$1)- 1 - RegraSaída!AE29),0)*PSobreRurH!AE29)*(1-txMortH!AE29*FaPensRurH!AE29))+ FePensRurH2!AE29</f>
        <v>338.5061187827622</v>
      </c>
      <c r="AF29" s="99">
        <f>IF((AE28 - IFERROR(INDEX(FePensRurH2!$B$2:$BJ$92,ROW($A29)- 1 - RegraSaída!AF29,COLUMN(AF$1)- 1 - RegraSaída!AF29),0)*PSobreRurH!AF29)*(1-txMortH!AF29*FaPensRurH!AF29) &lt;0,0,(AE28 - IFERROR(INDEX(FePensRurH2!$B$2:$BJ$92,ROW($A29)- 1 - RegraSaída!AF29,COLUMN(AF$1)- 1 - RegraSaída!AF29),0)*PSobreRurH!AF29)*(1-txMortH!AF29*FaPensRurH!AF29))+ FePensRurH2!AF29</f>
        <v>331.56418501356126</v>
      </c>
      <c r="AG29" s="99">
        <f>IF((AF28 - IFERROR(INDEX(FePensRurH2!$B$2:$BJ$92,ROW($A29)- 1 - RegraSaída!AG29,COLUMN(AG$1)- 1 - RegraSaída!AG29),0)*PSobreRurH!AG29)*(1-txMortH!AG29*FaPensRurH!AG29) &lt;0,0,(AF28 - IFERROR(INDEX(FePensRurH2!$B$2:$BJ$92,ROW($A29)- 1 - RegraSaída!AG29,COLUMN(AG$1)- 1 - RegraSaída!AG29),0)*PSobreRurH!AG29)*(1-txMortH!AG29*FaPensRurH!AG29))+ FePensRurH2!AG29</f>
        <v>325.85300232949453</v>
      </c>
      <c r="AH29" s="99">
        <f>IF((AG28 - IFERROR(INDEX(FePensRurH2!$B$2:$BJ$92,ROW($A29)- 1 - RegraSaída!AH29,COLUMN(AH$1)- 1 - RegraSaída!AH29),0)*PSobreRurH!AH29)*(1-txMortH!AH29*FaPensRurH!AH29) &lt;0,0,(AG28 - IFERROR(INDEX(FePensRurH2!$B$2:$BJ$92,ROW($A29)- 1 - RegraSaída!AH29,COLUMN(AH$1)- 1 - RegraSaída!AH29),0)*PSobreRurH!AH29)*(1-txMortH!AH29*FaPensRurH!AH29))+ FePensRurH2!AH29</f>
        <v>318.3102786791311</v>
      </c>
      <c r="AI29" s="99">
        <f>IF((AH28 - IFERROR(INDEX(FePensRurH2!$B$2:$BJ$92,ROW($A29)- 1 - RegraSaída!AI29,COLUMN(AI$1)- 1 - RegraSaída!AI29),0)*PSobreRurH!AI29)*(1-txMortH!AI29*FaPensRurH!AI29) &lt;0,0,(AH28 - IFERROR(INDEX(FePensRurH2!$B$2:$BJ$92,ROW($A29)- 1 - RegraSaída!AI29,COLUMN(AI$1)- 1 - RegraSaída!AI29),0)*PSobreRurH!AI29)*(1-txMortH!AI29*FaPensRurH!AI29))+ FePensRurH2!AI29</f>
        <v>310.17343665104841</v>
      </c>
      <c r="AJ29" s="99">
        <f>IF((AI28 - IFERROR(INDEX(FePensRurH2!$B$2:$BJ$92,ROW($A29)- 1 - RegraSaída!AJ29,COLUMN(AJ$1)- 1 - RegraSaída!AJ29),0)*PSobreRurH!AJ29)*(1-txMortH!AJ29*FaPensRurH!AJ29) &lt;0,0,(AI28 - IFERROR(INDEX(FePensRurH2!$B$2:$BJ$92,ROW($A29)- 1 - RegraSaída!AJ29,COLUMN(AJ$1)- 1 - RegraSaída!AJ29),0)*PSobreRurH!AJ29)*(1-txMortH!AJ29*FaPensRurH!AJ29))+ FePensRurH2!AJ29</f>
        <v>304.89755612462994</v>
      </c>
      <c r="AK29" s="99">
        <f>IF((AJ28 - IFERROR(INDEX(FePensRurH2!$B$2:$BJ$92,ROW($A29)- 1 - RegraSaída!AK29,COLUMN(AK$1)- 1 - RegraSaída!AK29),0)*PSobreRurH!AK29)*(1-txMortH!AK29*FaPensRurH!AK29) &lt;0,0,(AJ28 - IFERROR(INDEX(FePensRurH2!$B$2:$BJ$92,ROW($A29)- 1 - RegraSaída!AK29,COLUMN(AK$1)- 1 - RegraSaída!AK29),0)*PSobreRurH!AK29)*(1-txMortH!AK29*FaPensRurH!AK29))+ FePensRurH2!AK29</f>
        <v>300.33421547498182</v>
      </c>
      <c r="AL29" s="99">
        <f>IF((AK28 - IFERROR(INDEX(FePensRurH2!$B$2:$BJ$92,ROW($A29)- 1 - RegraSaída!AL29,COLUMN(AL$1)- 1 - RegraSaída!AL29),0)*PSobreRurH!AL29)*(1-txMortH!AL29*FaPensRurH!AL29) &lt;0,0,(AK28 - IFERROR(INDEX(FePensRurH2!$B$2:$BJ$92,ROW($A29)- 1 - RegraSaída!AL29,COLUMN(AL$1)- 1 - RegraSaída!AL29),0)*PSobreRurH!AL29)*(1-txMortH!AL29*FaPensRurH!AL29))+ FePensRurH2!AL29</f>
        <v>293.28791127510988</v>
      </c>
      <c r="AM29" s="99">
        <f>IF((AL28 - IFERROR(INDEX(FePensRurH2!$B$2:$BJ$92,ROW($A29)- 1 - RegraSaída!AM29,COLUMN(AM$1)- 1 - RegraSaída!AM29),0)*PSobreRurH!AM29)*(1-txMortH!AM29*FaPensRurH!AM29) &lt;0,0,(AL28 - IFERROR(INDEX(FePensRurH2!$B$2:$BJ$92,ROW($A29)- 1 - RegraSaída!AM29,COLUMN(AM$1)- 1 - RegraSaída!AM29),0)*PSobreRurH!AM29)*(1-txMortH!AM29*FaPensRurH!AM29))+ FePensRurH2!AM29</f>
        <v>284.53172057239658</v>
      </c>
      <c r="AN29" s="99">
        <f>IF((AM28 - IFERROR(INDEX(FePensRurH2!$B$2:$BJ$92,ROW($A29)- 1 - RegraSaída!AN29,COLUMN(AN$1)- 1 - RegraSaída!AN29),0)*PSobreRurH!AN29)*(1-txMortH!AN29*FaPensRurH!AN29) &lt;0,0,(AM28 - IFERROR(INDEX(FePensRurH2!$B$2:$BJ$92,ROW($A29)- 1 - RegraSaída!AN29,COLUMN(AN$1)- 1 - RegraSaída!AN29),0)*PSobreRurH!AN29)*(1-txMortH!AN29*FaPensRurH!AN29))+ FePensRurH2!AN29</f>
        <v>276.13846591775649</v>
      </c>
      <c r="AO29" s="99">
        <f>IF((AN28 - IFERROR(INDEX(FePensRurH2!$B$2:$BJ$92,ROW($A29)- 1 - RegraSaída!AO29,COLUMN(AO$1)- 1 - RegraSaída!AO29),0)*PSobreRurH!AO29)*(1-txMortH!AO29*FaPensRurH!AO29) &lt;0,0,(AN28 - IFERROR(INDEX(FePensRurH2!$B$2:$BJ$92,ROW($A29)- 1 - RegraSaída!AO29,COLUMN(AO$1)- 1 - RegraSaída!AO29),0)*PSobreRurH!AO29)*(1-txMortH!AO29*FaPensRurH!AO29))+ FePensRurH2!AO29</f>
        <v>269.6447365126964</v>
      </c>
      <c r="AP29" s="99">
        <f>IF((AO28 - IFERROR(INDEX(FePensRurH2!$B$2:$BJ$92,ROW($A29)- 1 - RegraSaída!AP29,COLUMN(AP$1)- 1 - RegraSaída!AP29),0)*PSobreRurH!AP29)*(1-txMortH!AP29*FaPensRurH!AP29) &lt;0,0,(AO28 - IFERROR(INDEX(FePensRurH2!$B$2:$BJ$92,ROW($A29)- 1 - RegraSaída!AP29,COLUMN(AP$1)- 1 - RegraSaída!AP29),0)*PSobreRurH!AP29)*(1-txMortH!AP29*FaPensRurH!AP29))+ FePensRurH2!AP29</f>
        <v>261.62104642979051</v>
      </c>
      <c r="AQ29" s="99">
        <f>IF((AP28 - IFERROR(INDEX(FePensRurH2!$B$2:$BJ$92,ROW($A29)- 1 - RegraSaída!AQ29,COLUMN(AQ$1)- 1 - RegraSaída!AQ29),0)*PSobreRurH!AQ29)*(1-txMortH!AQ29*FaPensRurH!AQ29) &lt;0,0,(AP28 - IFERROR(INDEX(FePensRurH2!$B$2:$BJ$92,ROW($A29)- 1 - RegraSaída!AQ29,COLUMN(AQ$1)- 1 - RegraSaída!AQ29),0)*PSobreRurH!AQ29)*(1-txMortH!AQ29*FaPensRurH!AQ29))+ FePensRurH2!AQ29</f>
        <v>255.49463816866665</v>
      </c>
      <c r="AR29" s="99">
        <f>IF((AQ28 - IFERROR(INDEX(FePensRurH2!$B$2:$BJ$92,ROW($A29)- 1 - RegraSaída!AR29,COLUMN(AR$1)- 1 - RegraSaída!AR29),0)*PSobreRurH!AR29)*(1-txMortH!AR29*FaPensRurH!AR29) &lt;0,0,(AQ28 - IFERROR(INDEX(FePensRurH2!$B$2:$BJ$92,ROW($A29)- 1 - RegraSaída!AR29,COLUMN(AR$1)- 1 - RegraSaída!AR29),0)*PSobreRurH!AR29)*(1-txMortH!AR29*FaPensRurH!AR29))+ FePensRurH2!AR29</f>
        <v>247.87162776817453</v>
      </c>
      <c r="AS29" s="99">
        <f>IF((AR28 - IFERROR(INDEX(FePensRurH2!$B$2:$BJ$92,ROW($A29)- 1 - RegraSaída!AS29,COLUMN(AS$1)- 1 - RegraSaída!AS29),0)*PSobreRurH!AS29)*(1-txMortH!AS29*FaPensRurH!AS29) &lt;0,0,(AR28 - IFERROR(INDEX(FePensRurH2!$B$2:$BJ$92,ROW($A29)- 1 - RegraSaída!AS29,COLUMN(AS$1)- 1 - RegraSaída!AS29),0)*PSobreRurH!AS29)*(1-txMortH!AS29*FaPensRurH!AS29))+ FePensRurH2!AS29</f>
        <v>241.96716494419385</v>
      </c>
      <c r="AT29" s="99">
        <f>IF((AS28 - IFERROR(INDEX(FePensRurH2!$B$2:$BJ$92,ROW($A29)- 1 - RegraSaída!AT29,COLUMN(AT$1)- 1 - RegraSaída!AT29),0)*PSobreRurH!AT29)*(1-txMortH!AT29*FaPensRurH!AT29) &lt;0,0,(AS28 - IFERROR(INDEX(FePensRurH2!$B$2:$BJ$92,ROW($A29)- 1 - RegraSaída!AT29,COLUMN(AT$1)- 1 - RegraSaída!AT29),0)*PSobreRurH!AT29)*(1-txMortH!AT29*FaPensRurH!AT29))+ FePensRurH2!AT29</f>
        <v>236.51606655778198</v>
      </c>
      <c r="AU29" s="99">
        <f>IF((AT28 - IFERROR(INDEX(FePensRurH2!$B$2:$BJ$92,ROW($A29)- 1 - RegraSaída!AU29,COLUMN(AU$1)- 1 - RegraSaída!AU29),0)*PSobreRurH!AU29)*(1-txMortH!AU29*FaPensRurH!AU29) &lt;0,0,(AT28 - IFERROR(INDEX(FePensRurH2!$B$2:$BJ$92,ROW($A29)- 1 - RegraSaída!AU29,COLUMN(AU$1)- 1 - RegraSaída!AU29),0)*PSobreRurH!AU29)*(1-txMortH!AU29*FaPensRurH!AU29))+ FePensRurH2!AU29</f>
        <v>230.83489357607377</v>
      </c>
      <c r="AV29" s="99">
        <f>IF((AU28 - IFERROR(INDEX(FePensRurH2!$B$2:$BJ$92,ROW($A29)- 1 - RegraSaída!AV29,COLUMN(AV$1)- 1 - RegraSaída!AV29),0)*PSobreRurH!AV29)*(1-txMortH!AV29*FaPensRurH!AV29) &lt;0,0,(AU28 - IFERROR(INDEX(FePensRurH2!$B$2:$BJ$92,ROW($A29)- 1 - RegraSaída!AV29,COLUMN(AV$1)- 1 - RegraSaída!AV29),0)*PSobreRurH!AV29)*(1-txMortH!AV29*FaPensRurH!AV29))+ FePensRurH2!AV29</f>
        <v>224.99687960805608</v>
      </c>
      <c r="AW29" s="99">
        <f>IF((AV28 - IFERROR(INDEX(FePensRurH2!$B$2:$BJ$92,ROW($A29)- 1 - RegraSaída!AW29,COLUMN(AW$1)- 1 - RegraSaída!AW29),0)*PSobreRurH!AW29)*(1-txMortH!AW29*FaPensRurH!AW29) &lt;0,0,(AV28 - IFERROR(INDEX(FePensRurH2!$B$2:$BJ$92,ROW($A29)- 1 - RegraSaída!AW29,COLUMN(AW$1)- 1 - RegraSaída!AW29),0)*PSobreRurH!AW29)*(1-txMortH!AW29*FaPensRurH!AW29))+ FePensRurH2!AW29</f>
        <v>219.02920939076068</v>
      </c>
      <c r="AX29" s="99">
        <f>IF((AW28 - IFERROR(INDEX(FePensRurH2!$B$2:$BJ$92,ROW($A29)- 1 - RegraSaída!AX29,COLUMN(AX$1)- 1 - RegraSaída!AX29),0)*PSobreRurH!AX29)*(1-txMortH!AX29*FaPensRurH!AX29) &lt;0,0,(AW28 - IFERROR(INDEX(FePensRurH2!$B$2:$BJ$92,ROW($A29)- 1 - RegraSaída!AX29,COLUMN(AX$1)- 1 - RegraSaída!AX29),0)*PSobreRurH!AX29)*(1-txMortH!AX29*FaPensRurH!AX29))+ FePensRurH2!AX29</f>
        <v>213.56480988676901</v>
      </c>
      <c r="AY29" s="99">
        <f>IF((AX28 - IFERROR(INDEX(FePensRurH2!$B$2:$BJ$92,ROW($A29)- 1 - RegraSaída!AY29,COLUMN(AY$1)- 1 - RegraSaída!AY29),0)*PSobreRurH!AY29)*(1-txMortH!AY29*FaPensRurH!AY29) &lt;0,0,(AX28 - IFERROR(INDEX(FePensRurH2!$B$2:$BJ$92,ROW($A29)- 1 - RegraSaída!AY29,COLUMN(AY$1)- 1 - RegraSaída!AY29),0)*PSobreRurH!AY29)*(1-txMortH!AY29*FaPensRurH!AY29))+ FePensRurH2!AY29</f>
        <v>209.85677785352934</v>
      </c>
      <c r="AZ29" s="99">
        <f>IF((AY28 - IFERROR(INDEX(FePensRurH2!$B$2:$BJ$92,ROW($A29)- 1 - RegraSaída!AZ29,COLUMN(AZ$1)- 1 - RegraSaída!AZ29),0)*PSobreRurH!AZ29)*(1-txMortH!AZ29*FaPensRurH!AZ29) &lt;0,0,(AY28 - IFERROR(INDEX(FePensRurH2!$B$2:$BJ$92,ROW($A29)- 1 - RegraSaída!AZ29,COLUMN(AZ$1)- 1 - RegraSaída!AZ29),0)*PSobreRurH!AZ29)*(1-txMortH!AZ29*FaPensRurH!AZ29))+ FePensRurH2!AZ29</f>
        <v>205.14889409466491</v>
      </c>
      <c r="BA29" s="99">
        <f>IF((AZ28 - IFERROR(INDEX(FePensRurH2!$B$2:$BJ$92,ROW($A29)- 1 - RegraSaída!BA29,COLUMN(BA$1)- 1 - RegraSaída!BA29),0)*PSobreRurH!BA29)*(1-txMortH!BA29*FaPensRurH!BA29) &lt;0,0,(AZ28 - IFERROR(INDEX(FePensRurH2!$B$2:$BJ$92,ROW($A29)- 1 - RegraSaída!BA29,COLUMN(BA$1)- 1 - RegraSaída!BA29),0)*PSobreRurH!BA29)*(1-txMortH!BA29*FaPensRurH!BA29))+ FePensRurH2!BA29</f>
        <v>199.54531905671794</v>
      </c>
      <c r="BB29" s="99">
        <f>IF((BA28 - IFERROR(INDEX(FePensRurH2!$B$2:$BJ$92,ROW($A29)- 1 - RegraSaída!BB29,COLUMN(BB$1)- 1 - RegraSaída!BB29),0)*PSobreRurH!BB29)*(1-txMortH!BB29*FaPensRurH!BB29) &lt;0,0,(BA28 - IFERROR(INDEX(FePensRurH2!$B$2:$BJ$92,ROW($A29)- 1 - RegraSaída!BB29,COLUMN(BB$1)- 1 - RegraSaída!BB29),0)*PSobreRurH!BB29)*(1-txMortH!BB29*FaPensRurH!BB29))+ FePensRurH2!BB29</f>
        <v>196.37416778717122</v>
      </c>
      <c r="BC29" s="99">
        <f>IF((BB28 - IFERROR(INDEX(FePensRurH2!$B$2:$BJ$92,ROW($A29)- 1 - RegraSaída!BC29,COLUMN(BC$1)- 1 - RegraSaída!BC29),0)*PSobreRurH!BC29)*(1-txMortH!BC29*FaPensRurH!BC29) &lt;0,0,(BB28 - IFERROR(INDEX(FePensRurH2!$B$2:$BJ$92,ROW($A29)- 1 - RegraSaída!BC29,COLUMN(BC$1)- 1 - RegraSaída!BC29),0)*PSobreRurH!BC29)*(1-txMortH!BC29*FaPensRurH!BC29))+ FePensRurH2!BC29</f>
        <v>193.82411977899756</v>
      </c>
      <c r="BD29" s="99">
        <f>IF((BC28 - IFERROR(INDEX(FePensRurH2!$B$2:$BJ$92,ROW($A29)- 1 - RegraSaída!BD29,COLUMN(BD$1)- 1 - RegraSaída!BD29),0)*PSobreRurH!BD29)*(1-txMortH!BD29*FaPensRurH!BD29) &lt;0,0,(BC28 - IFERROR(INDEX(FePensRurH2!$B$2:$BJ$92,ROW($A29)- 1 - RegraSaída!BD29,COLUMN(BD$1)- 1 - RegraSaída!BD29),0)*PSobreRurH!BD29)*(1-txMortH!BD29*FaPensRurH!BD29))+ FePensRurH2!BD29</f>
        <v>189.3285302877878</v>
      </c>
      <c r="BE29" s="99">
        <f>IF((BD28 - IFERROR(INDEX(FePensRurH2!$B$2:$BJ$92,ROW($A29)- 1 - RegraSaída!BE29,COLUMN(BE$1)- 1 - RegraSaída!BE29),0)*PSobreRurH!BE29)*(1-txMortH!BE29*FaPensRurH!BE29) &lt;0,0,(BD28 - IFERROR(INDEX(FePensRurH2!$B$2:$BJ$92,ROW($A29)- 1 - RegraSaída!BE29,COLUMN(BE$1)- 1 - RegraSaída!BE29),0)*PSobreRurH!BE29)*(1-txMortH!BE29*FaPensRurH!BE29))+ FePensRurH2!BE29</f>
        <v>185.71714203109272</v>
      </c>
      <c r="BF29" s="99">
        <f>IF((BE28 - IFERROR(INDEX(FePensRurH2!$B$2:$BJ$92,ROW($A29)- 1 - RegraSaída!BF29,COLUMN(BF$1)- 1 - RegraSaída!BF29),0)*PSobreRurH!BF29)*(1-txMortH!BF29*FaPensRurH!BF29) &lt;0,0,(BE28 - IFERROR(INDEX(FePensRurH2!$B$2:$BJ$92,ROW($A29)- 1 - RegraSaída!BF29,COLUMN(BF$1)- 1 - RegraSaída!BF29),0)*PSobreRurH!BF29)*(1-txMortH!BF29*FaPensRurH!BF29))+ FePensRurH2!BF29</f>
        <v>183.07087685549811</v>
      </c>
      <c r="BG29" s="99">
        <f>IF((BF28 - IFERROR(INDEX(FePensRurH2!$B$2:$BJ$92,ROW($A29)- 1 - RegraSaída!BG29,COLUMN(BG$1)- 1 - RegraSaída!BG29),0)*PSobreRurH!BG29)*(1-txMortH!BG29*FaPensRurH!BG29) &lt;0,0,(BF28 - IFERROR(INDEX(FePensRurH2!$B$2:$BJ$92,ROW($A29)- 1 - RegraSaída!BG29,COLUMN(BG$1)- 1 - RegraSaída!BG29),0)*PSobreRurH!BG29)*(1-txMortH!BG29*FaPensRurH!BG29))+ FePensRurH2!BG29</f>
        <v>180.7984718357767</v>
      </c>
      <c r="BH29" s="99">
        <f>IF((BG28 - IFERROR(INDEX(FePensRurH2!$B$2:$BJ$92,ROW($A29)- 1 - RegraSaída!BH29,COLUMN(BH$1)- 1 - RegraSaída!BH29),0)*PSobreRurH!BH29)*(1-txMortH!BH29*FaPensRurH!BH29) &lt;0,0,(BG28 - IFERROR(INDEX(FePensRurH2!$B$2:$BJ$92,ROW($A29)- 1 - RegraSaída!BH29,COLUMN(BH$1)- 1 - RegraSaída!BH29),0)*PSobreRurH!BH29)*(1-txMortH!BH29*FaPensRurH!BH29))+ FePensRurH2!BH29</f>
        <v>176.4045513172654</v>
      </c>
      <c r="BI29" s="99">
        <f>IF((BH28 - IFERROR(INDEX(FePensRurH2!$B$2:$BJ$92,ROW($A29)- 1 - RegraSaída!BI29,COLUMN(BI$1)- 1 - RegraSaída!BI29),0)*PSobreRurH!BI29)*(1-txMortH!BI29*FaPensRurH!BI29) &lt;0,0,(BH28 - IFERROR(INDEX(FePensRurH2!$B$2:$BJ$92,ROW($A29)- 1 - RegraSaída!BI29,COLUMN(BI$1)- 1 - RegraSaída!BI29),0)*PSobreRurH!BI29)*(1-txMortH!BI29*FaPensRurH!BI29))+ FePensRurH2!BI29</f>
        <v>172.69211327922264</v>
      </c>
      <c r="BJ29" s="99">
        <f>IF((BI28 - IFERROR(INDEX(FePensRurH2!$B$2:$BJ$92,ROW($A29)- 1 - RegraSaída!BJ29,COLUMN(BJ$1)- 1 - RegraSaída!BJ29),0)*PSobreRurH!BJ29)*(1-txMortH!BJ29*FaPensRurH!BJ29) &lt;0,0,(BI28 - IFERROR(INDEX(FePensRurH2!$B$2:$BJ$92,ROW($A29)- 1 - RegraSaída!BJ29,COLUMN(BJ$1)- 1 - RegraSaída!BJ29),0)*PSobreRurH!BJ29)*(1-txMortH!BJ29*FaPensRurH!BJ29))+ FePensRurH2!BJ29</f>
        <v>169.67460937236933</v>
      </c>
    </row>
    <row r="30" spans="1:62" x14ac:dyDescent="0.3">
      <c r="A30" s="94">
        <v>28</v>
      </c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6"/>
      <c r="Q30" s="99"/>
      <c r="R30" s="99"/>
      <c r="S30" s="99"/>
      <c r="T30" s="99">
        <f>FePensRurH2!T30</f>
        <v>60.261985110942078</v>
      </c>
      <c r="U30" s="99">
        <f>IF((T29 - IFERROR(INDEX(FePensRurH2!$B$2:$BJ$92,ROW($A30)- 1 - RegraSaída!U30,COLUMN(U$1)- 1 - RegraSaída!U30),0)*PSobreRurH!U30)*(1-txMortH!U30*FaPensRurH!U30) &lt;0,0,(T29 - IFERROR(INDEX(FePensRurH2!$B$2:$BJ$92,ROW($A30)- 1 - RegraSaída!U30,COLUMN(U$1)- 1 - RegraSaída!U30),0)*PSobreRurH!U30)*(1-txMortH!U30*FaPensRurH!U30))+ FePensRurH2!U30</f>
        <v>111.71321672892168</v>
      </c>
      <c r="V30" s="99">
        <f>IF((U29 - IFERROR(INDEX(FePensRurH2!$B$2:$BJ$92,ROW($A30)- 1 - RegraSaída!V30,COLUMN(V$1)- 1 - RegraSaída!V30),0)*PSobreRurH!V30)*(1-txMortH!V30*FaPensRurH!V30) &lt;0,0,(U29 - IFERROR(INDEX(FePensRurH2!$B$2:$BJ$92,ROW($A30)- 1 - RegraSaída!V30,COLUMN(V$1)- 1 - RegraSaída!V30),0)*PSobreRurH!V30)*(1-txMortH!V30*FaPensRurH!V30))+ FePensRurH2!V30</f>
        <v>156.85054699314449</v>
      </c>
      <c r="W30" s="99">
        <f>IF((V29 - IFERROR(INDEX(FePensRurH2!$B$2:$BJ$92,ROW($A30)- 1 - RegraSaída!W30,COLUMN(W$1)- 1 - RegraSaída!W30),0)*PSobreRurH!W30)*(1-txMortH!W30*FaPensRurH!W30) &lt;0,0,(V29 - IFERROR(INDEX(FePensRurH2!$B$2:$BJ$92,ROW($A30)- 1 - RegraSaída!W30,COLUMN(W$1)- 1 - RegraSaída!W30),0)*PSobreRurH!W30)*(1-txMortH!W30*FaPensRurH!W30))+ FePensRurH2!W30</f>
        <v>193.146132023495</v>
      </c>
      <c r="X30" s="99">
        <f>IF((W29 - IFERROR(INDEX(FePensRurH2!$B$2:$BJ$92,ROW($A30)- 1 - RegraSaída!X30,COLUMN(X$1)- 1 - RegraSaída!X30),0)*PSobreRurH!X30)*(1-txMortH!X30*FaPensRurH!X30) &lt;0,0,(W29 - IFERROR(INDEX(FePensRurH2!$B$2:$BJ$92,ROW($A30)- 1 - RegraSaída!X30,COLUMN(X$1)- 1 - RegraSaída!X30),0)*PSobreRurH!X30)*(1-txMortH!X30*FaPensRurH!X30))+ FePensRurH2!X30</f>
        <v>248.45801467933182</v>
      </c>
      <c r="Y30" s="99">
        <f>IF((X29 - IFERROR(INDEX(FePensRurH2!$B$2:$BJ$92,ROW($A30)- 1 - RegraSaída!Y30,COLUMN(Y$1)- 1 - RegraSaída!Y30),0)*PSobreRurH!Y30)*(1-txMortH!Y30*FaPensRurH!Y30) &lt;0,0,(X29 - IFERROR(INDEX(FePensRurH2!$B$2:$BJ$92,ROW($A30)- 1 - RegraSaída!Y30,COLUMN(Y$1)- 1 - RegraSaída!Y30),0)*PSobreRurH!Y30)*(1-txMortH!Y30*FaPensRurH!Y30))+ FePensRurH2!Y30</f>
        <v>341.82674581874369</v>
      </c>
      <c r="Z30" s="99">
        <f>IF((Y29 - IFERROR(INDEX(FePensRurH2!$B$2:$BJ$92,ROW($A30)- 1 - RegraSaída!Z30,COLUMN(Z$1)- 1 - RegraSaída!Z30),0)*PSobreRurH!Z30)*(1-txMortH!Z30*FaPensRurH!Z30) &lt;0,0,(Y29 - IFERROR(INDEX(FePensRurH2!$B$2:$BJ$92,ROW($A30)- 1 - RegraSaída!Z30,COLUMN(Z$1)- 1 - RegraSaída!Z30),0)*PSobreRurH!Z30)*(1-txMortH!Z30*FaPensRurH!Z30))+ FePensRurH2!Z30</f>
        <v>336.02999389143241</v>
      </c>
      <c r="AA30" s="99">
        <f>IF((Z29 - IFERROR(INDEX(FePensRurH2!$B$2:$BJ$92,ROW($A30)- 1 - RegraSaída!AA30,COLUMN(AA$1)- 1 - RegraSaída!AA30),0)*PSobreRurH!AA30)*(1-txMortH!AA30*FaPensRurH!AA30) &lt;0,0,(Z29 - IFERROR(INDEX(FePensRurH2!$B$2:$BJ$92,ROW($A30)- 1 - RegraSaída!AA30,COLUMN(AA$1)- 1 - RegraSaída!AA30),0)*PSobreRurH!AA30)*(1-txMortH!AA30*FaPensRurH!AA30))+ FePensRurH2!AA30</f>
        <v>333.97207157749529</v>
      </c>
      <c r="AB30" s="99">
        <f>IF((AA29 - IFERROR(INDEX(FePensRurH2!$B$2:$BJ$92,ROW($A30)- 1 - RegraSaída!AB30,COLUMN(AB$1)- 1 - RegraSaída!AB30),0)*PSobreRurH!AB30)*(1-txMortH!AB30*FaPensRurH!AB30) &lt;0,0,(AA29 - IFERROR(INDEX(FePensRurH2!$B$2:$BJ$92,ROW($A30)- 1 - RegraSaída!AB30,COLUMN(AB$1)- 1 - RegraSaída!AB30),0)*PSobreRurH!AB30)*(1-txMortH!AB30*FaPensRurH!AB30))+ FePensRurH2!AB30</f>
        <v>327.50112064051541</v>
      </c>
      <c r="AC30" s="99">
        <f>IF((AB29 - IFERROR(INDEX(FePensRurH2!$B$2:$BJ$92,ROW($A30)- 1 - RegraSaída!AC30,COLUMN(AC$1)- 1 - RegraSaída!AC30),0)*PSobreRurH!AC30)*(1-txMortH!AC30*FaPensRurH!AC30) &lt;0,0,(AB29 - IFERROR(INDEX(FePensRurH2!$B$2:$BJ$92,ROW($A30)- 1 - RegraSaída!AC30,COLUMN(AC$1)- 1 - RegraSaída!AC30),0)*PSobreRurH!AC30)*(1-txMortH!AC30*FaPensRurH!AC30))+ FePensRurH2!AC30</f>
        <v>319.11230235034969</v>
      </c>
      <c r="AD30" s="99">
        <f>IF((AC29 - IFERROR(INDEX(FePensRurH2!$B$2:$BJ$92,ROW($A30)- 1 - RegraSaída!AD30,COLUMN(AD$1)- 1 - RegraSaída!AD30),0)*PSobreRurH!AD30)*(1-txMortH!AD30*FaPensRurH!AD30) &lt;0,0,(AC29 - IFERROR(INDEX(FePensRurH2!$B$2:$BJ$92,ROW($A30)- 1 - RegraSaída!AD30,COLUMN(AD$1)- 1 - RegraSaída!AD30),0)*PSobreRurH!AD30)*(1-txMortH!AD30*FaPensRurH!AD30))+ FePensRurH2!AD30</f>
        <v>310.4155600134842</v>
      </c>
      <c r="AE30" s="99">
        <f>IF((AD29 - IFERROR(INDEX(FePensRurH2!$B$2:$BJ$92,ROW($A30)- 1 - RegraSaída!AE30,COLUMN(AE$1)- 1 - RegraSaída!AE30),0)*PSobreRurH!AE30)*(1-txMortH!AE30*FaPensRurH!AE30) &lt;0,0,(AD29 - IFERROR(INDEX(FePensRurH2!$B$2:$BJ$92,ROW($A30)- 1 - RegraSaída!AE30,COLUMN(AE$1)- 1 - RegraSaída!AE30),0)*PSobreRurH!AE30)*(1-txMortH!AE30*FaPensRurH!AE30))+ FePensRurH2!AE30</f>
        <v>301.81452285970045</v>
      </c>
      <c r="AF30" s="99">
        <f>IF((AE29 - IFERROR(INDEX(FePensRurH2!$B$2:$BJ$92,ROW($A30)- 1 - RegraSaída!AF30,COLUMN(AF$1)- 1 - RegraSaída!AF30),0)*PSobreRurH!AF30)*(1-txMortH!AF30*FaPensRurH!AF30) &lt;0,0,(AE29 - IFERROR(INDEX(FePensRurH2!$B$2:$BJ$92,ROW($A30)- 1 - RegraSaída!AF30,COLUMN(AF$1)- 1 - RegraSaída!AF30),0)*PSobreRurH!AF30)*(1-txMortH!AF30*FaPensRurH!AF30))+ FePensRurH2!AF30</f>
        <v>296.45556652885267</v>
      </c>
      <c r="AG30" s="99">
        <f>IF((AF29 - IFERROR(INDEX(FePensRurH2!$B$2:$BJ$92,ROW($A30)- 1 - RegraSaída!AG30,COLUMN(AG$1)- 1 - RegraSaída!AG30),0)*PSobreRurH!AG30)*(1-txMortH!AG30*FaPensRurH!AG30) &lt;0,0,(AF29 - IFERROR(INDEX(FePensRurH2!$B$2:$BJ$92,ROW($A30)- 1 - RegraSaída!AG30,COLUMN(AG$1)- 1 - RegraSaída!AG30),0)*PSobreRurH!AG30)*(1-txMortH!AG30*FaPensRurH!AG30))+ FePensRurH2!AG30</f>
        <v>291.68857748060248</v>
      </c>
      <c r="AH30" s="99">
        <f>IF((AG29 - IFERROR(INDEX(FePensRurH2!$B$2:$BJ$92,ROW($A30)- 1 - RegraSaída!AH30,COLUMN(AH$1)- 1 - RegraSaída!AH30),0)*PSobreRurH!AH30)*(1-txMortH!AH30*FaPensRurH!AH30) &lt;0,0,(AG29 - IFERROR(INDEX(FePensRurH2!$B$2:$BJ$92,ROW($A30)- 1 - RegraSaída!AH30,COLUMN(AH$1)- 1 - RegraSaída!AH30),0)*PSobreRurH!AH30)*(1-txMortH!AH30*FaPensRurH!AH30))+ FePensRurH2!AH30</f>
        <v>285.36955744194876</v>
      </c>
      <c r="AI30" s="99">
        <f>IF((AH29 - IFERROR(INDEX(FePensRurH2!$B$2:$BJ$92,ROW($A30)- 1 - RegraSaída!AI30,COLUMN(AI$1)- 1 - RegraSaída!AI30),0)*PSobreRurH!AI30)*(1-txMortH!AI30*FaPensRurH!AI30) &lt;0,0,(AH29 - IFERROR(INDEX(FePensRurH2!$B$2:$BJ$92,ROW($A30)- 1 - RegraSaída!AI30,COLUMN(AI$1)- 1 - RegraSaída!AI30),0)*PSobreRurH!AI30)*(1-txMortH!AI30*FaPensRurH!AI30))+ FePensRurH2!AI30</f>
        <v>278.76650587011721</v>
      </c>
      <c r="AJ30" s="99">
        <f>IF((AI29 - IFERROR(INDEX(FePensRurH2!$B$2:$BJ$92,ROW($A30)- 1 - RegraSaída!AJ30,COLUMN(AJ$1)- 1 - RegraSaída!AJ30),0)*PSobreRurH!AJ30)*(1-txMortH!AJ30*FaPensRurH!AJ30) &lt;0,0,(AI29 - IFERROR(INDEX(FePensRurH2!$B$2:$BJ$92,ROW($A30)- 1 - RegraSaída!AJ30,COLUMN(AJ$1)- 1 - RegraSaída!AJ30),0)*PSobreRurH!AJ30)*(1-txMortH!AJ30*FaPensRurH!AJ30))+ FePensRurH2!AJ30</f>
        <v>272.52705228345786</v>
      </c>
      <c r="AK30" s="99">
        <f>IF((AJ29 - IFERROR(INDEX(FePensRurH2!$B$2:$BJ$92,ROW($A30)- 1 - RegraSaída!AK30,COLUMN(AK$1)- 1 - RegraSaída!AK30),0)*PSobreRurH!AK30)*(1-txMortH!AK30*FaPensRurH!AK30) &lt;0,0,(AJ29 - IFERROR(INDEX(FePensRurH2!$B$2:$BJ$92,ROW($A30)- 1 - RegraSaída!AK30,COLUMN(AK$1)- 1 - RegraSaída!AK30),0)*PSobreRurH!AK30)*(1-txMortH!AK30*FaPensRurH!AK30))+ FePensRurH2!AK30</f>
        <v>268.19197911050674</v>
      </c>
      <c r="AL30" s="99">
        <f>IF((AK29 - IFERROR(INDEX(FePensRurH2!$B$2:$BJ$92,ROW($A30)- 1 - RegraSaída!AL30,COLUMN(AL$1)- 1 - RegraSaída!AL30),0)*PSobreRurH!AL30)*(1-txMortH!AL30*FaPensRurH!AL30) &lt;0,0,(AK29 - IFERROR(INDEX(FePensRurH2!$B$2:$BJ$92,ROW($A30)- 1 - RegraSaída!AL30,COLUMN(AL$1)- 1 - RegraSaída!AL30),0)*PSobreRurH!AL30)*(1-txMortH!AL30*FaPensRurH!AL30))+ FePensRurH2!AL30</f>
        <v>262.58930764303642</v>
      </c>
      <c r="AM30" s="99">
        <f>IF((AL29 - IFERROR(INDEX(FePensRurH2!$B$2:$BJ$92,ROW($A30)- 1 - RegraSaída!AM30,COLUMN(AM$1)- 1 - RegraSaída!AM30),0)*PSobreRurH!AM30)*(1-txMortH!AM30*FaPensRurH!AM30) &lt;0,0,(AL29 - IFERROR(INDEX(FePensRurH2!$B$2:$BJ$92,ROW($A30)- 1 - RegraSaída!AM30,COLUMN(AM$1)- 1 - RegraSaída!AM30),0)*PSobreRurH!AM30)*(1-txMortH!AM30*FaPensRurH!AM30))+ FePensRurH2!AM30</f>
        <v>254.2791809167451</v>
      </c>
      <c r="AN30" s="99">
        <f>IF((AM29 - IFERROR(INDEX(FePensRurH2!$B$2:$BJ$92,ROW($A30)- 1 - RegraSaída!AN30,COLUMN(AN$1)- 1 - RegraSaída!AN30),0)*PSobreRurH!AN30)*(1-txMortH!AN30*FaPensRurH!AN30) &lt;0,0,(AM29 - IFERROR(INDEX(FePensRurH2!$B$2:$BJ$92,ROW($A30)- 1 - RegraSaída!AN30,COLUMN(AN$1)- 1 - RegraSaída!AN30),0)*PSobreRurH!AN30)*(1-txMortH!AN30*FaPensRurH!AN30))+ FePensRurH2!AN30</f>
        <v>247.25026442939929</v>
      </c>
      <c r="AO30" s="99">
        <f>IF((AN29 - IFERROR(INDEX(FePensRurH2!$B$2:$BJ$92,ROW($A30)- 1 - RegraSaída!AO30,COLUMN(AO$1)- 1 - RegraSaída!AO30),0)*PSobreRurH!AO30)*(1-txMortH!AO30*FaPensRurH!AO30) &lt;0,0,(AN29 - IFERROR(INDEX(FePensRurH2!$B$2:$BJ$92,ROW($A30)- 1 - RegraSaída!AO30,COLUMN(AO$1)- 1 - RegraSaída!AO30),0)*PSobreRurH!AO30)*(1-txMortH!AO30*FaPensRurH!AO30))+ FePensRurH2!AO30</f>
        <v>240.02519827146676</v>
      </c>
      <c r="AP30" s="99">
        <f>IF((AO29 - IFERROR(INDEX(FePensRurH2!$B$2:$BJ$92,ROW($A30)- 1 - RegraSaída!AP30,COLUMN(AP$1)- 1 - RegraSaída!AP30),0)*PSobreRurH!AP30)*(1-txMortH!AP30*FaPensRurH!AP30) &lt;0,0,(AO29 - IFERROR(INDEX(FePensRurH2!$B$2:$BJ$92,ROW($A30)- 1 - RegraSaída!AP30,COLUMN(AP$1)- 1 - RegraSaída!AP30),0)*PSobreRurH!AP30)*(1-txMortH!AP30*FaPensRurH!AP30))+ FePensRurH2!AP30</f>
        <v>234.55794882115873</v>
      </c>
      <c r="AQ30" s="99">
        <f>IF((AP29 - IFERROR(INDEX(FePensRurH2!$B$2:$BJ$92,ROW($A30)- 1 - RegraSaída!AQ30,COLUMN(AQ$1)- 1 - RegraSaída!AQ30),0)*PSobreRurH!AQ30)*(1-txMortH!AQ30*FaPensRurH!AQ30) &lt;0,0,(AP29 - IFERROR(INDEX(FePensRurH2!$B$2:$BJ$92,ROW($A30)- 1 - RegraSaída!AQ30,COLUMN(AQ$1)- 1 - RegraSaída!AQ30),0)*PSobreRurH!AQ30)*(1-txMortH!AQ30*FaPensRurH!AQ30))+ FePensRurH2!AQ30</f>
        <v>227.35228195345087</v>
      </c>
      <c r="AR30" s="99">
        <f>IF((AQ29 - IFERROR(INDEX(FePensRurH2!$B$2:$BJ$92,ROW($A30)- 1 - RegraSaída!AR30,COLUMN(AR$1)- 1 - RegraSaída!AR30),0)*PSobreRurH!AR30)*(1-txMortH!AR30*FaPensRurH!AR30) &lt;0,0,(AQ29 - IFERROR(INDEX(FePensRurH2!$B$2:$BJ$92,ROW($A30)- 1 - RegraSaída!AR30,COLUMN(AR$1)- 1 - RegraSaída!AR30),0)*PSobreRurH!AR30)*(1-txMortH!AR30*FaPensRurH!AR30))+ FePensRurH2!AR30</f>
        <v>222.51784440041934</v>
      </c>
      <c r="AS30" s="99">
        <f>IF((AR29 - IFERROR(INDEX(FePensRurH2!$B$2:$BJ$92,ROW($A30)- 1 - RegraSaída!AS30,COLUMN(AS$1)- 1 - RegraSaída!AS30),0)*PSobreRurH!AS30)*(1-txMortH!AS30*FaPensRurH!AS30) &lt;0,0,(AR29 - IFERROR(INDEX(FePensRurH2!$B$2:$BJ$92,ROW($A30)- 1 - RegraSaída!AS30,COLUMN(AS$1)- 1 - RegraSaída!AS30),0)*PSobreRurH!AS30)*(1-txMortH!AS30*FaPensRurH!AS30))+ FePensRurH2!AS30</f>
        <v>215.71161052804229</v>
      </c>
      <c r="AT30" s="99">
        <f>IF((AS29 - IFERROR(INDEX(FePensRurH2!$B$2:$BJ$92,ROW($A30)- 1 - RegraSaída!AT30,COLUMN(AT$1)- 1 - RegraSaída!AT30),0)*PSobreRurH!AT30)*(1-txMortH!AT30*FaPensRurH!AT30) &lt;0,0,(AS29 - IFERROR(INDEX(FePensRurH2!$B$2:$BJ$92,ROW($A30)- 1 - RegraSaída!AT30,COLUMN(AT$1)- 1 - RegraSaída!AT30),0)*PSobreRurH!AT30)*(1-txMortH!AT30*FaPensRurH!AT30))+ FePensRurH2!AT30</f>
        <v>211.08878260879902</v>
      </c>
      <c r="AU30" s="99">
        <f>IF((AT29 - IFERROR(INDEX(FePensRurH2!$B$2:$BJ$92,ROW($A30)- 1 - RegraSaída!AU30,COLUMN(AU$1)- 1 - RegraSaída!AU30),0)*PSobreRurH!AU30)*(1-txMortH!AU30*FaPensRurH!AU30) &lt;0,0,(AT29 - IFERROR(INDEX(FePensRurH2!$B$2:$BJ$92,ROW($A30)- 1 - RegraSaída!AU30,COLUMN(AU$1)- 1 - RegraSaída!AU30),0)*PSobreRurH!AU30)*(1-txMortH!AU30*FaPensRurH!AU30))+ FePensRurH2!AU30</f>
        <v>205.78938303395228</v>
      </c>
      <c r="AV30" s="99">
        <f>IF((AU29 - IFERROR(INDEX(FePensRurH2!$B$2:$BJ$92,ROW($A30)- 1 - RegraSaída!AV30,COLUMN(AV$1)- 1 - RegraSaída!AV30),0)*PSobreRurH!AV30)*(1-txMortH!AV30*FaPensRurH!AV30) &lt;0,0,(AU29 - IFERROR(INDEX(FePensRurH2!$B$2:$BJ$92,ROW($A30)- 1 - RegraSaída!AV30,COLUMN(AV$1)- 1 - RegraSaída!AV30),0)*PSobreRurH!AV30)*(1-txMortH!AV30*FaPensRurH!AV30))+ FePensRurH2!AV30</f>
        <v>200.71395138488714</v>
      </c>
      <c r="AW30" s="99">
        <f>IF((AV29 - IFERROR(INDEX(FePensRurH2!$B$2:$BJ$92,ROW($A30)- 1 - RegraSaída!AW30,COLUMN(AW$1)- 1 - RegraSaída!AW30),0)*PSobreRurH!AW30)*(1-txMortH!AW30*FaPensRurH!AW30) &lt;0,0,(AV29 - IFERROR(INDEX(FePensRurH2!$B$2:$BJ$92,ROW($A30)- 1 - RegraSaída!AW30,COLUMN(AW$1)- 1 - RegraSaída!AW30),0)*PSobreRurH!AW30)*(1-txMortH!AW30*FaPensRurH!AW30))+ FePensRurH2!AW30</f>
        <v>196.00091238066128</v>
      </c>
      <c r="AX30" s="99">
        <f>IF((AW29 - IFERROR(INDEX(FePensRurH2!$B$2:$BJ$92,ROW($A30)- 1 - RegraSaída!AX30,COLUMN(AX$1)- 1 - RegraSaída!AX30),0)*PSobreRurH!AX30)*(1-txMortH!AX30*FaPensRurH!AX30) &lt;0,0,(AW29 - IFERROR(INDEX(FePensRurH2!$B$2:$BJ$92,ROW($A30)- 1 - RegraSaída!AX30,COLUMN(AX$1)- 1 - RegraSaída!AX30),0)*PSobreRurH!AX30)*(1-txMortH!AX30*FaPensRurH!AX30))+ FePensRurH2!AX30</f>
        <v>191.02141915694455</v>
      </c>
      <c r="AY30" s="99">
        <f>IF((AX29 - IFERROR(INDEX(FePensRurH2!$B$2:$BJ$92,ROW($A30)- 1 - RegraSaída!AY30,COLUMN(AY$1)- 1 - RegraSaída!AY30),0)*PSobreRurH!AY30)*(1-txMortH!AY30*FaPensRurH!AY30) &lt;0,0,(AX29 - IFERROR(INDEX(FePensRurH2!$B$2:$BJ$92,ROW($A30)- 1 - RegraSaída!AY30,COLUMN(AY$1)- 1 - RegraSaída!AY30),0)*PSobreRurH!AY30)*(1-txMortH!AY30*FaPensRurH!AY30))+ FePensRurH2!AY30</f>
        <v>186.37010352383911</v>
      </c>
      <c r="AZ30" s="99">
        <f>IF((AY29 - IFERROR(INDEX(FePensRurH2!$B$2:$BJ$92,ROW($A30)- 1 - RegraSaída!AZ30,COLUMN(AZ$1)- 1 - RegraSaída!AZ30),0)*PSobreRurH!AZ30)*(1-txMortH!AZ30*FaPensRurH!AZ30) &lt;0,0,(AY29 - IFERROR(INDEX(FePensRurH2!$B$2:$BJ$92,ROW($A30)- 1 - RegraSaída!AZ30,COLUMN(AZ$1)- 1 - RegraSaída!AZ30),0)*PSobreRurH!AZ30)*(1-txMortH!AZ30*FaPensRurH!AZ30))+ FePensRurH2!AZ30</f>
        <v>183.56517268689043</v>
      </c>
      <c r="BA30" s="99">
        <f>IF((AZ29 - IFERROR(INDEX(FePensRurH2!$B$2:$BJ$92,ROW($A30)- 1 - RegraSaída!BA30,COLUMN(BA$1)- 1 - RegraSaída!BA30),0)*PSobreRurH!BA30)*(1-txMortH!BA30*FaPensRurH!BA30) &lt;0,0,(AZ29 - IFERROR(INDEX(FePensRurH2!$B$2:$BJ$92,ROW($A30)- 1 - RegraSaída!BA30,COLUMN(BA$1)- 1 - RegraSaída!BA30),0)*PSobreRurH!BA30)*(1-txMortH!BA30*FaPensRurH!BA30))+ FePensRurH2!BA30</f>
        <v>179.10635641364033</v>
      </c>
      <c r="BB30" s="99">
        <f>IF((BA29 - IFERROR(INDEX(FePensRurH2!$B$2:$BJ$92,ROW($A30)- 1 - RegraSaída!BB30,COLUMN(BB$1)- 1 - RegraSaída!BB30),0)*PSobreRurH!BB30)*(1-txMortH!BB30*FaPensRurH!BB30) &lt;0,0,(BA29 - IFERROR(INDEX(FePensRurH2!$B$2:$BJ$92,ROW($A30)- 1 - RegraSaída!BB30,COLUMN(BB$1)- 1 - RegraSaída!BB30),0)*PSobreRurH!BB30)*(1-txMortH!BB30*FaPensRurH!BB30))+ FePensRurH2!BB30</f>
        <v>174.47802426669017</v>
      </c>
      <c r="BC30" s="99">
        <f>IF((BB29 - IFERROR(INDEX(FePensRurH2!$B$2:$BJ$92,ROW($A30)- 1 - RegraSaída!BC30,COLUMN(BC$1)- 1 - RegraSaída!BC30),0)*PSobreRurH!BC30)*(1-txMortH!BC30*FaPensRurH!BC30) &lt;0,0,(BB29 - IFERROR(INDEX(FePensRurH2!$B$2:$BJ$92,ROW($A30)- 1 - RegraSaída!BC30,COLUMN(BC$1)- 1 - RegraSaída!BC30),0)*PSobreRurH!BC30)*(1-txMortH!BC30*FaPensRurH!BC30))+ FePensRurH2!BC30</f>
        <v>172.04039267063933</v>
      </c>
      <c r="BD30" s="99">
        <f>IF((BC29 - IFERROR(INDEX(FePensRurH2!$B$2:$BJ$92,ROW($A30)- 1 - RegraSaída!BD30,COLUMN(BD$1)- 1 - RegraSaída!BD30),0)*PSobreRurH!BD30)*(1-txMortH!BD30*FaPensRurH!BD30) &lt;0,0,(BC29 - IFERROR(INDEX(FePensRurH2!$B$2:$BJ$92,ROW($A30)- 1 - RegraSaída!BD30,COLUMN(BD$1)- 1 - RegraSaída!BD30),0)*PSobreRurH!BD30)*(1-txMortH!BD30*FaPensRurH!BD30))+ FePensRurH2!BD30</f>
        <v>169.74469579834732</v>
      </c>
      <c r="BE30" s="99">
        <f>IF((BD29 - IFERROR(INDEX(FePensRurH2!$B$2:$BJ$92,ROW($A30)- 1 - RegraSaída!BE30,COLUMN(BE$1)- 1 - RegraSaída!BE30),0)*PSobreRurH!BE30)*(1-txMortH!BE30*FaPensRurH!BE30) &lt;0,0,(BD29 - IFERROR(INDEX(FePensRurH2!$B$2:$BJ$92,ROW($A30)- 1 - RegraSaída!BE30,COLUMN(BE$1)- 1 - RegraSaída!BE30),0)*PSobreRurH!BE30)*(1-txMortH!BE30*FaPensRurH!BE30))+ FePensRurH2!BE30</f>
        <v>165.21838080642766</v>
      </c>
      <c r="BF30" s="99">
        <f>IF((BE29 - IFERROR(INDEX(FePensRurH2!$B$2:$BJ$92,ROW($A30)- 1 - RegraSaída!BF30,COLUMN(BF$1)- 1 - RegraSaída!BF30),0)*PSobreRurH!BF30)*(1-txMortH!BF30*FaPensRurH!BF30) &lt;0,0,(BE29 - IFERROR(INDEX(FePensRurH2!$B$2:$BJ$92,ROW($A30)- 1 - RegraSaída!BF30,COLUMN(BF$1)- 1 - RegraSaída!BF30),0)*PSobreRurH!BF30)*(1-txMortH!BF30*FaPensRurH!BF30))+ FePensRurH2!BF30</f>
        <v>162.53821154879381</v>
      </c>
      <c r="BG30" s="99">
        <f>IF((BF29 - IFERROR(INDEX(FePensRurH2!$B$2:$BJ$92,ROW($A30)- 1 - RegraSaída!BG30,COLUMN(BG$1)- 1 - RegraSaída!BG30),0)*PSobreRurH!BG30)*(1-txMortH!BG30*FaPensRurH!BG30) &lt;0,0,(BF29 - IFERROR(INDEX(FePensRurH2!$B$2:$BJ$92,ROW($A30)- 1 - RegraSaída!BG30,COLUMN(BG$1)- 1 - RegraSaída!BG30),0)*PSobreRurH!BG30)*(1-txMortH!BG30*FaPensRurH!BG30))+ FePensRurH2!BG30</f>
        <v>160.64964616110061</v>
      </c>
      <c r="BH30" s="99">
        <f>IF((BG29 - IFERROR(INDEX(FePensRurH2!$B$2:$BJ$92,ROW($A30)- 1 - RegraSaída!BH30,COLUMN(BH$1)- 1 - RegraSaída!BH30),0)*PSobreRurH!BH30)*(1-txMortH!BH30*FaPensRurH!BH30) &lt;0,0,(BG29 - IFERROR(INDEX(FePensRurH2!$B$2:$BJ$92,ROW($A30)- 1 - RegraSaída!BH30,COLUMN(BH$1)- 1 - RegraSaída!BH30),0)*PSobreRurH!BH30)*(1-txMortH!BH30*FaPensRurH!BH30))+ FePensRurH2!BH30</f>
        <v>158.35658566255785</v>
      </c>
      <c r="BI30" s="99">
        <f>IF((BH29 - IFERROR(INDEX(FePensRurH2!$B$2:$BJ$92,ROW($A30)- 1 - RegraSaída!BI30,COLUMN(BI$1)- 1 - RegraSaída!BI30),0)*PSobreRurH!BI30)*(1-txMortH!BI30*FaPensRurH!BI30) &lt;0,0,(BH29 - IFERROR(INDEX(FePensRurH2!$B$2:$BJ$92,ROW($A30)- 1 - RegraSaída!BI30,COLUMN(BI$1)- 1 - RegraSaída!BI30),0)*PSobreRurH!BI30)*(1-txMortH!BI30*FaPensRurH!BI30))+ FePensRurH2!BI30</f>
        <v>154.20011372109121</v>
      </c>
      <c r="BJ30" s="99">
        <f>IF((BI29 - IFERROR(INDEX(FePensRurH2!$B$2:$BJ$92,ROW($A30)- 1 - RegraSaída!BJ30,COLUMN(BJ$1)- 1 - RegraSaída!BJ30),0)*PSobreRurH!BJ30)*(1-txMortH!BJ30*FaPensRurH!BJ30) &lt;0,0,(BI29 - IFERROR(INDEX(FePensRurH2!$B$2:$BJ$92,ROW($A30)- 1 - RegraSaída!BJ30,COLUMN(BJ$1)- 1 - RegraSaída!BJ30),0)*PSobreRurH!BJ30)*(1-txMortH!BJ30*FaPensRurH!BJ30))+ FePensRurH2!BJ30</f>
        <v>150.40787885443251</v>
      </c>
    </row>
    <row r="31" spans="1:62" x14ac:dyDescent="0.3">
      <c r="A31" s="94">
        <v>29</v>
      </c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  <c r="O31" s="95"/>
      <c r="P31" s="96"/>
      <c r="Q31" s="99"/>
      <c r="R31" s="99"/>
      <c r="S31" s="99"/>
      <c r="T31" s="99">
        <f>FePensRurH2!T31</f>
        <v>73.563066193637795</v>
      </c>
      <c r="U31" s="99">
        <f>IF((T30 - IFERROR(INDEX(FePensRurH2!$B$2:$BJ$92,ROW($A31)- 1 - RegraSaída!U31,COLUMN(U$1)- 1 - RegraSaída!U31),0)*PSobreRurH!U31)*(1-txMortH!U31*FaPensRurH!U31) &lt;0,0,(T30 - IFERROR(INDEX(FePensRurH2!$B$2:$BJ$92,ROW($A31)- 1 - RegraSaída!U31,COLUMN(U$1)- 1 - RegraSaída!U31),0)*PSobreRurH!U31)*(1-txMortH!U31*FaPensRurH!U31))+ FePensRurH2!U31</f>
        <v>131.07173460145361</v>
      </c>
      <c r="V31" s="99">
        <f>IF((U30 - IFERROR(INDEX(FePensRurH2!$B$2:$BJ$92,ROW($A31)- 1 - RegraSaída!V31,COLUMN(V$1)- 1 - RegraSaída!V31),0)*PSobreRurH!V31)*(1-txMortH!V31*FaPensRurH!V31) &lt;0,0,(U30 - IFERROR(INDEX(FePensRurH2!$B$2:$BJ$92,ROW($A31)- 1 - RegraSaída!V31,COLUMN(V$1)- 1 - RegraSaída!V31),0)*PSobreRurH!V31)*(1-txMortH!V31*FaPensRurH!V31))+ FePensRurH2!V31</f>
        <v>180.74236830846817</v>
      </c>
      <c r="W31" s="99">
        <f>IF((V30 - IFERROR(INDEX(FePensRurH2!$B$2:$BJ$92,ROW($A31)- 1 - RegraSaída!W31,COLUMN(W$1)- 1 - RegraSaída!W31),0)*PSobreRurH!W31)*(1-txMortH!W31*FaPensRurH!W31) &lt;0,0,(V30 - IFERROR(INDEX(FePensRurH2!$B$2:$BJ$92,ROW($A31)- 1 - RegraSaída!W31,COLUMN(W$1)- 1 - RegraSaída!W31),0)*PSobreRurH!W31)*(1-txMortH!W31*FaPensRurH!W31))+ FePensRurH2!W31</f>
        <v>224.96518313559346</v>
      </c>
      <c r="X31" s="99">
        <f>IF((W30 - IFERROR(INDEX(FePensRurH2!$B$2:$BJ$92,ROW($A31)- 1 - RegraSaída!X31,COLUMN(X$1)- 1 - RegraSaída!X31),0)*PSobreRurH!X31)*(1-txMortH!X31*FaPensRurH!X31) &lt;0,0,(W30 - IFERROR(INDEX(FePensRurH2!$B$2:$BJ$92,ROW($A31)- 1 - RegraSaída!X31,COLUMN(X$1)- 1 - RegraSaída!X31),0)*PSobreRurH!X31)*(1-txMortH!X31*FaPensRurH!X31))+ FePensRurH2!X31</f>
        <v>260.03885022756884</v>
      </c>
      <c r="Y31" s="99">
        <f>IF((X30 - IFERROR(INDEX(FePensRurH2!$B$2:$BJ$92,ROW($A31)- 1 - RegraSaída!Y31,COLUMN(Y$1)- 1 - RegraSaída!Y31),0)*PSobreRurH!Y31)*(1-txMortH!Y31*FaPensRurH!Y31) &lt;0,0,(X30 - IFERROR(INDEX(FePensRurH2!$B$2:$BJ$92,ROW($A31)- 1 - RegraSaída!Y31,COLUMN(Y$1)- 1 - RegraSaída!Y31),0)*PSobreRurH!Y31)*(1-txMortH!Y31*FaPensRurH!Y31))+ FePensRurH2!Y31</f>
        <v>313.45775738806486</v>
      </c>
      <c r="Z31" s="99">
        <f>IF((Y30 - IFERROR(INDEX(FePensRurH2!$B$2:$BJ$92,ROW($A31)- 1 - RegraSaída!Z31,COLUMN(Z$1)- 1 - RegraSaída!Z31),0)*PSobreRurH!Z31)*(1-txMortH!Z31*FaPensRurH!Z31) &lt;0,0,(Y30 - IFERROR(INDEX(FePensRurH2!$B$2:$BJ$92,ROW($A31)- 1 - RegraSaída!Z31,COLUMN(Z$1)- 1 - RegraSaída!Z31),0)*PSobreRurH!Z31)*(1-txMortH!Z31*FaPensRurH!Z31))+ FePensRurH2!Z31</f>
        <v>308.43166943291362</v>
      </c>
      <c r="AA31" s="99">
        <f>IF((Z30 - IFERROR(INDEX(FePensRurH2!$B$2:$BJ$92,ROW($A31)- 1 - RegraSaída!AA31,COLUMN(AA$1)- 1 - RegraSaída!AA31),0)*PSobreRurH!AA31)*(1-txMortH!AA31*FaPensRurH!AA31) &lt;0,0,(Z30 - IFERROR(INDEX(FePensRurH2!$B$2:$BJ$92,ROW($A31)- 1 - RegraSaída!AA31,COLUMN(AA$1)- 1 - RegraSaída!AA31),0)*PSobreRurH!AA31)*(1-txMortH!AA31*FaPensRurH!AA31))+ FePensRurH2!AA31</f>
        <v>304.24720320821143</v>
      </c>
      <c r="AB31" s="99">
        <f>IF((AA30 - IFERROR(INDEX(FePensRurH2!$B$2:$BJ$92,ROW($A31)- 1 - RegraSaída!AB31,COLUMN(AB$1)- 1 - RegraSaída!AB31),0)*PSobreRurH!AB31)*(1-txMortH!AB31*FaPensRurH!AB31) &lt;0,0,(AA30 - IFERROR(INDEX(FePensRurH2!$B$2:$BJ$92,ROW($A31)- 1 - RegraSaída!AB31,COLUMN(AB$1)- 1 - RegraSaída!AB31),0)*PSobreRurH!AB31)*(1-txMortH!AB31*FaPensRurH!AB31))+ FePensRurH2!AB31</f>
        <v>303.75683739389126</v>
      </c>
      <c r="AC31" s="99">
        <f>IF((AB30 - IFERROR(INDEX(FePensRurH2!$B$2:$BJ$92,ROW($A31)- 1 - RegraSaída!AC31,COLUMN(AC$1)- 1 - RegraSaída!AC31),0)*PSobreRurH!AC31)*(1-txMortH!AC31*FaPensRurH!AC31) &lt;0,0,(AB30 - IFERROR(INDEX(FePensRurH2!$B$2:$BJ$92,ROW($A31)- 1 - RegraSaída!AC31,COLUMN(AC$1)- 1 - RegraSaída!AC31),0)*PSobreRurH!AC31)*(1-txMortH!AC31*FaPensRurH!AC31))+ FePensRurH2!AC31</f>
        <v>297.41581831010797</v>
      </c>
      <c r="AD31" s="99">
        <f>IF((AC30 - IFERROR(INDEX(FePensRurH2!$B$2:$BJ$92,ROW($A31)- 1 - RegraSaída!AD31,COLUMN(AD$1)- 1 - RegraSaída!AD31),0)*PSobreRurH!AD31)*(1-txMortH!AD31*FaPensRurH!AD31) &lt;0,0,(AC30 - IFERROR(INDEX(FePensRurH2!$B$2:$BJ$92,ROW($A31)- 1 - RegraSaída!AD31,COLUMN(AD$1)- 1 - RegraSaída!AD31),0)*PSobreRurH!AD31)*(1-txMortH!AD31*FaPensRurH!AD31))+ FePensRurH2!AD31</f>
        <v>289.74472862778566</v>
      </c>
      <c r="AE31" s="99">
        <f>IF((AD30 - IFERROR(INDEX(FePensRurH2!$B$2:$BJ$92,ROW($A31)- 1 - RegraSaída!AE31,COLUMN(AE$1)- 1 - RegraSaída!AE31),0)*PSobreRurH!AE31)*(1-txMortH!AE31*FaPensRurH!AE31) &lt;0,0,(AD30 - IFERROR(INDEX(FePensRurH2!$B$2:$BJ$92,ROW($A31)- 1 - RegraSaída!AE31,COLUMN(AE$1)- 1 - RegraSaída!AE31),0)*PSobreRurH!AE31)*(1-txMortH!AE31*FaPensRurH!AE31))+ FePensRurH2!AE31</f>
        <v>282.3562267708578</v>
      </c>
      <c r="AF31" s="99">
        <f>IF((AE30 - IFERROR(INDEX(FePensRurH2!$B$2:$BJ$92,ROW($A31)- 1 - RegraSaída!AF31,COLUMN(AF$1)- 1 - RegraSaída!AF31),0)*PSobreRurH!AF31)*(1-txMortH!AF31*FaPensRurH!AF31) &lt;0,0,(AE30 - IFERROR(INDEX(FePensRurH2!$B$2:$BJ$92,ROW($A31)- 1 - RegraSaída!AF31,COLUMN(AF$1)- 1 - RegraSaída!AF31),0)*PSobreRurH!AF31)*(1-txMortH!AF31*FaPensRurH!AF31))+ FePensRurH2!AF31</f>
        <v>277.40594733844392</v>
      </c>
      <c r="AG31" s="99">
        <f>IF((AF30 - IFERROR(INDEX(FePensRurH2!$B$2:$BJ$92,ROW($A31)- 1 - RegraSaída!AG31,COLUMN(AG$1)- 1 - RegraSaída!AG31),0)*PSobreRurH!AG31)*(1-txMortH!AG31*FaPensRurH!AG31) &lt;0,0,(AF30 - IFERROR(INDEX(FePensRurH2!$B$2:$BJ$92,ROW($A31)- 1 - RegraSaída!AG31,COLUMN(AG$1)- 1 - RegraSaída!AG31),0)*PSobreRurH!AG31)*(1-txMortH!AG31*FaPensRurH!AG31))+ FePensRurH2!AG31</f>
        <v>274.25749208546642</v>
      </c>
      <c r="AH31" s="99">
        <f>IF((AG30 - IFERROR(INDEX(FePensRurH2!$B$2:$BJ$92,ROW($A31)- 1 - RegraSaída!AH31,COLUMN(AH$1)- 1 - RegraSaída!AH31),0)*PSobreRurH!AH31)*(1-txMortH!AH31*FaPensRurH!AH31) &lt;0,0,(AG30 - IFERROR(INDEX(FePensRurH2!$B$2:$BJ$92,ROW($A31)- 1 - RegraSaída!AH31,COLUMN(AH$1)- 1 - RegraSaída!AH31),0)*PSobreRurH!AH31)*(1-txMortH!AH31*FaPensRurH!AH31))+ FePensRurH2!AH31</f>
        <v>268.5509608691753</v>
      </c>
      <c r="AI31" s="99">
        <f>IF((AH30 - IFERROR(INDEX(FePensRurH2!$B$2:$BJ$92,ROW($A31)- 1 - RegraSaída!AI31,COLUMN(AI$1)- 1 - RegraSaída!AI31),0)*PSobreRurH!AI31)*(1-txMortH!AI31*FaPensRurH!AI31) &lt;0,0,(AH30 - IFERROR(INDEX(FePensRurH2!$B$2:$BJ$92,ROW($A31)- 1 - RegraSaída!AI31,COLUMN(AI$1)- 1 - RegraSaída!AI31),0)*PSobreRurH!AI31)*(1-txMortH!AI31*FaPensRurH!AI31))+ FePensRurH2!AI31</f>
        <v>262.15181594200521</v>
      </c>
      <c r="AJ31" s="99">
        <f>IF((AI30 - IFERROR(INDEX(FePensRurH2!$B$2:$BJ$92,ROW($A31)- 1 - RegraSaída!AJ31,COLUMN(AJ$1)- 1 - RegraSaída!AJ31),0)*PSobreRurH!AJ31)*(1-txMortH!AJ31*FaPensRurH!AJ31) &lt;0,0,(AI30 - IFERROR(INDEX(FePensRurH2!$B$2:$BJ$92,ROW($A31)- 1 - RegraSaída!AJ31,COLUMN(AJ$1)- 1 - RegraSaída!AJ31),0)*PSobreRurH!AJ31)*(1-txMortH!AJ31*FaPensRurH!AJ31))+ FePensRurH2!AJ31</f>
        <v>256.50811467119661</v>
      </c>
      <c r="AK31" s="99">
        <f>IF((AJ30 - IFERROR(INDEX(FePensRurH2!$B$2:$BJ$92,ROW($A31)- 1 - RegraSaída!AK31,COLUMN(AK$1)- 1 - RegraSaída!AK31),0)*PSobreRurH!AK31)*(1-txMortH!AK31*FaPensRurH!AK31) &lt;0,0,(AJ30 - IFERROR(INDEX(FePensRurH2!$B$2:$BJ$92,ROW($A31)- 1 - RegraSaída!AK31,COLUMN(AK$1)- 1 - RegraSaída!AK31),0)*PSobreRurH!AK31)*(1-txMortH!AK31*FaPensRurH!AK31))+ FePensRurH2!AK31</f>
        <v>251.20854532658186</v>
      </c>
      <c r="AL31" s="99">
        <f>IF((AK30 - IFERROR(INDEX(FePensRurH2!$B$2:$BJ$92,ROW($A31)- 1 - RegraSaída!AL31,COLUMN(AL$1)- 1 - RegraSaída!AL31),0)*PSobreRurH!AL31)*(1-txMortH!AL31*FaPensRurH!AL31) &lt;0,0,(AK30 - IFERROR(INDEX(FePensRurH2!$B$2:$BJ$92,ROW($A31)- 1 - RegraSaída!AL31,COLUMN(AL$1)- 1 - RegraSaída!AL31),0)*PSobreRurH!AL31)*(1-txMortH!AL31*FaPensRurH!AL31))+ FePensRurH2!AL31</f>
        <v>244.41902973041726</v>
      </c>
      <c r="AM31" s="99">
        <f>IF((AL30 - IFERROR(INDEX(FePensRurH2!$B$2:$BJ$92,ROW($A31)- 1 - RegraSaída!AM31,COLUMN(AM$1)- 1 - RegraSaída!AM31),0)*PSobreRurH!AM31)*(1-txMortH!AM31*FaPensRurH!AM31) &lt;0,0,(AL30 - IFERROR(INDEX(FePensRurH2!$B$2:$BJ$92,ROW($A31)- 1 - RegraSaída!AM31,COLUMN(AM$1)- 1 - RegraSaída!AM31),0)*PSobreRurH!AM31)*(1-txMortH!AM31*FaPensRurH!AM31))+ FePensRurH2!AM31</f>
        <v>237.94089072294841</v>
      </c>
      <c r="AN31" s="99">
        <f>IF((AM30 - IFERROR(INDEX(FePensRurH2!$B$2:$BJ$92,ROW($A31)- 1 - RegraSaída!AN31,COLUMN(AN$1)- 1 - RegraSaída!AN31),0)*PSobreRurH!AN31)*(1-txMortH!AN31*FaPensRurH!AN31) &lt;0,0,(AM30 - IFERROR(INDEX(FePensRurH2!$B$2:$BJ$92,ROW($A31)- 1 - RegraSaída!AN31,COLUMN(AN$1)- 1 - RegraSaída!AN31),0)*PSobreRurH!AN31)*(1-txMortH!AN31*FaPensRurH!AN31))+ FePensRurH2!AN31</f>
        <v>230.44463086425068</v>
      </c>
      <c r="AO31" s="99">
        <f>IF((AN30 - IFERROR(INDEX(FePensRurH2!$B$2:$BJ$92,ROW($A31)- 1 - RegraSaída!AO31,COLUMN(AO$1)- 1 - RegraSaída!AO31),0)*PSobreRurH!AO31)*(1-txMortH!AO31*FaPensRurH!AO31) &lt;0,0,(AN30 - IFERROR(INDEX(FePensRurH2!$B$2:$BJ$92,ROW($A31)- 1 - RegraSaída!AO31,COLUMN(AO$1)- 1 - RegraSaída!AO31),0)*PSobreRurH!AO31)*(1-txMortH!AO31*FaPensRurH!AO31))+ FePensRurH2!AO31</f>
        <v>224.14503349679674</v>
      </c>
      <c r="AP31" s="99">
        <f>IF((AO30 - IFERROR(INDEX(FePensRurH2!$B$2:$BJ$92,ROW($A31)- 1 - RegraSaída!AP31,COLUMN(AP$1)- 1 - RegraSaída!AP31),0)*PSobreRurH!AP31)*(1-txMortH!AP31*FaPensRurH!AP31) &lt;0,0,(AO30 - IFERROR(INDEX(FePensRurH2!$B$2:$BJ$92,ROW($A31)- 1 - RegraSaída!AP31,COLUMN(AP$1)- 1 - RegraSaída!AP31),0)*PSobreRurH!AP31)*(1-txMortH!AP31*FaPensRurH!AP31))+ FePensRurH2!AP31</f>
        <v>218.13926854034153</v>
      </c>
      <c r="AQ31" s="99">
        <f>IF((AP30 - IFERROR(INDEX(FePensRurH2!$B$2:$BJ$92,ROW($A31)- 1 - RegraSaída!AQ31,COLUMN(AQ$1)- 1 - RegraSaída!AQ31),0)*PSobreRurH!AQ31)*(1-txMortH!AQ31*FaPensRurH!AQ31) &lt;0,0,(AP30 - IFERROR(INDEX(FePensRurH2!$B$2:$BJ$92,ROW($A31)- 1 - RegraSaída!AQ31,COLUMN(AQ$1)- 1 - RegraSaída!AQ31),0)*PSobreRurH!AQ31)*(1-txMortH!AQ31*FaPensRurH!AQ31))+ FePensRurH2!AQ31</f>
        <v>212.55808908376653</v>
      </c>
      <c r="AR31" s="99">
        <f>IF((AQ30 - IFERROR(INDEX(FePensRurH2!$B$2:$BJ$92,ROW($A31)- 1 - RegraSaída!AR31,COLUMN(AR$1)- 1 - RegraSaída!AR31),0)*PSobreRurH!AR31)*(1-txMortH!AR31*FaPensRurH!AR31) &lt;0,0,(AQ30 - IFERROR(INDEX(FePensRurH2!$B$2:$BJ$92,ROW($A31)- 1 - RegraSaída!AR31,COLUMN(AR$1)- 1 - RegraSaída!AR31),0)*PSobreRurH!AR31)*(1-txMortH!AR31*FaPensRurH!AR31))+ FePensRurH2!AR31</f>
        <v>206.30309791394731</v>
      </c>
      <c r="AS31" s="99">
        <f>IF((AR30 - IFERROR(INDEX(FePensRurH2!$B$2:$BJ$92,ROW($A31)- 1 - RegraSaída!AS31,COLUMN(AS$1)- 1 - RegraSaída!AS31),0)*PSobreRurH!AS31)*(1-txMortH!AS31*FaPensRurH!AS31) &lt;0,0,(AR30 - IFERROR(INDEX(FePensRurH2!$B$2:$BJ$92,ROW($A31)- 1 - RegraSaída!AS31,COLUMN(AS$1)- 1 - RegraSaída!AS31),0)*PSobreRurH!AS31)*(1-txMortH!AS31*FaPensRurH!AS31))+ FePensRurH2!AS31</f>
        <v>201.93941002999316</v>
      </c>
      <c r="AT31" s="99">
        <f>IF((AS30 - IFERROR(INDEX(FePensRurH2!$B$2:$BJ$92,ROW($A31)- 1 - RegraSaída!AT31,COLUMN(AT$1)- 1 - RegraSaída!AT31),0)*PSobreRurH!AT31)*(1-txMortH!AT31*FaPensRurH!AT31) &lt;0,0,(AS30 - IFERROR(INDEX(FePensRurH2!$B$2:$BJ$92,ROW($A31)- 1 - RegraSaída!AT31,COLUMN(AT$1)- 1 - RegraSaída!AT31),0)*PSobreRurH!AT31)*(1-txMortH!AT31*FaPensRurH!AT31))+ FePensRurH2!AT31</f>
        <v>196.05707779286038</v>
      </c>
      <c r="AU31" s="99">
        <f>IF((AT30 - IFERROR(INDEX(FePensRurH2!$B$2:$BJ$92,ROW($A31)- 1 - RegraSaída!AU31,COLUMN(AU$1)- 1 - RegraSaída!AU31),0)*PSobreRurH!AU31)*(1-txMortH!AU31*FaPensRurH!AU31) &lt;0,0,(AT30 - IFERROR(INDEX(FePensRurH2!$B$2:$BJ$92,ROW($A31)- 1 - RegraSaída!AU31,COLUMN(AU$1)- 1 - RegraSaída!AU31),0)*PSobreRurH!AU31)*(1-txMortH!AU31*FaPensRurH!AU31))+ FePensRurH2!AU31</f>
        <v>191.87662719285396</v>
      </c>
      <c r="AV31" s="99">
        <f>IF((AU30 - IFERROR(INDEX(FePensRurH2!$B$2:$BJ$92,ROW($A31)- 1 - RegraSaída!AV31,COLUMN(AV$1)- 1 - RegraSaída!AV31),0)*PSobreRurH!AV31)*(1-txMortH!AV31*FaPensRurH!AV31) &lt;0,0,(AU30 - IFERROR(INDEX(FePensRurH2!$B$2:$BJ$92,ROW($A31)- 1 - RegraSaída!AV31,COLUMN(AV$1)- 1 - RegraSaída!AV31),0)*PSobreRurH!AV31)*(1-txMortH!AV31*FaPensRurH!AV31))+ FePensRurH2!AV31</f>
        <v>186.45483106294012</v>
      </c>
      <c r="AW31" s="99">
        <f>IF((AV30 - IFERROR(INDEX(FePensRurH2!$B$2:$BJ$92,ROW($A31)- 1 - RegraSaída!AW31,COLUMN(AW$1)- 1 - RegraSaída!AW31),0)*PSobreRurH!AW31)*(1-txMortH!AW31*FaPensRurH!AW31) &lt;0,0,(AV30 - IFERROR(INDEX(FePensRurH2!$B$2:$BJ$92,ROW($A31)- 1 - RegraSaída!AW31,COLUMN(AW$1)- 1 - RegraSaída!AW31),0)*PSobreRurH!AW31)*(1-txMortH!AW31*FaPensRurH!AW31))+ FePensRurH2!AW31</f>
        <v>182.24872842796947</v>
      </c>
      <c r="AX31" s="99">
        <f>IF((AW30 - IFERROR(INDEX(FePensRurH2!$B$2:$BJ$92,ROW($A31)- 1 - RegraSaída!AX31,COLUMN(AX$1)- 1 - RegraSaída!AX31),0)*PSobreRurH!AX31)*(1-txMortH!AX31*FaPensRurH!AX31) &lt;0,0,(AW30 - IFERROR(INDEX(FePensRurH2!$B$2:$BJ$92,ROW($A31)- 1 - RegraSaída!AX31,COLUMN(AX$1)- 1 - RegraSaída!AX31),0)*PSobreRurH!AX31)*(1-txMortH!AX31*FaPensRurH!AX31))+ FePensRurH2!AX31</f>
        <v>178.08565957350018</v>
      </c>
      <c r="AY31" s="99">
        <f>IF((AX30 - IFERROR(INDEX(FePensRurH2!$B$2:$BJ$92,ROW($A31)- 1 - RegraSaída!AY31,COLUMN(AY$1)- 1 - RegraSaída!AY31),0)*PSobreRurH!AY31)*(1-txMortH!AY31*FaPensRurH!AY31) &lt;0,0,(AX30 - IFERROR(INDEX(FePensRurH2!$B$2:$BJ$92,ROW($A31)- 1 - RegraSaída!AY31,COLUMN(AY$1)- 1 - RegraSaída!AY31),0)*PSobreRurH!AY31)*(1-txMortH!AY31*FaPensRurH!AY31))+ FePensRurH2!AY31</f>
        <v>173.80909663178392</v>
      </c>
      <c r="AZ31" s="99">
        <f>IF((AY30 - IFERROR(INDEX(FePensRurH2!$B$2:$BJ$92,ROW($A31)- 1 - RegraSaída!AZ31,COLUMN(AZ$1)- 1 - RegraSaída!AZ31),0)*PSobreRurH!AZ31)*(1-txMortH!AZ31*FaPensRurH!AZ31) &lt;0,0,(AY30 - IFERROR(INDEX(FePensRurH2!$B$2:$BJ$92,ROW($A31)- 1 - RegraSaída!AZ31,COLUMN(AZ$1)- 1 - RegraSaída!AZ31),0)*PSobreRurH!AZ31)*(1-txMortH!AZ31*FaPensRurH!AZ31))+ FePensRurH2!AZ31</f>
        <v>169.67522899144967</v>
      </c>
      <c r="BA31" s="99">
        <f>IF((AZ30 - IFERROR(INDEX(FePensRurH2!$B$2:$BJ$92,ROW($A31)- 1 - RegraSaída!BA31,COLUMN(BA$1)- 1 - RegraSaída!BA31),0)*PSobreRurH!BA31)*(1-txMortH!BA31*FaPensRurH!BA31) &lt;0,0,(AZ30 - IFERROR(INDEX(FePensRurH2!$B$2:$BJ$92,ROW($A31)- 1 - RegraSaída!BA31,COLUMN(BA$1)- 1 - RegraSaída!BA31),0)*PSobreRurH!BA31)*(1-txMortH!BA31*FaPensRurH!BA31))+ FePensRurH2!BA31</f>
        <v>167.09142273685831</v>
      </c>
      <c r="BB31" s="99">
        <f>IF((BA30 - IFERROR(INDEX(FePensRurH2!$B$2:$BJ$92,ROW($A31)- 1 - RegraSaída!BB31,COLUMN(BB$1)- 1 - RegraSaída!BB31),0)*PSobreRurH!BB31)*(1-txMortH!BB31*FaPensRurH!BB31) &lt;0,0,(BA30 - IFERROR(INDEX(FePensRurH2!$B$2:$BJ$92,ROW($A31)- 1 - RegraSaída!BB31,COLUMN(BB$1)- 1 - RegraSaída!BB31),0)*PSobreRurH!BB31)*(1-txMortH!BB31*FaPensRurH!BB31))+ FePensRurH2!BB31</f>
        <v>163.19341137718629</v>
      </c>
      <c r="BC31" s="99">
        <f>IF((BB30 - IFERROR(INDEX(FePensRurH2!$B$2:$BJ$92,ROW($A31)- 1 - RegraSaída!BC31,COLUMN(BC$1)- 1 - RegraSaída!BC31),0)*PSobreRurH!BC31)*(1-txMortH!BC31*FaPensRurH!BC31) &lt;0,0,(BB30 - IFERROR(INDEX(FePensRurH2!$B$2:$BJ$92,ROW($A31)- 1 - RegraSaída!BC31,COLUMN(BC$1)- 1 - RegraSaída!BC31),0)*PSobreRurH!BC31)*(1-txMortH!BC31*FaPensRurH!BC31))+ FePensRurH2!BC31</f>
        <v>159.20238648415125</v>
      </c>
      <c r="BD31" s="99">
        <f>IF((BC30 - IFERROR(INDEX(FePensRurH2!$B$2:$BJ$92,ROW($A31)- 1 - RegraSaída!BD31,COLUMN(BD$1)- 1 - RegraSaída!BD31),0)*PSobreRurH!BD31)*(1-txMortH!BD31*FaPensRurH!BD31) &lt;0,0,(BC30 - IFERROR(INDEX(FePensRurH2!$B$2:$BJ$92,ROW($A31)- 1 - RegraSaída!BD31,COLUMN(BD$1)- 1 - RegraSaída!BD31),0)*PSobreRurH!BD31)*(1-txMortH!BD31*FaPensRurH!BD31))+ FePensRurH2!BD31</f>
        <v>156.88307301478727</v>
      </c>
      <c r="BE31" s="99">
        <f>IF((BD30 - IFERROR(INDEX(FePensRurH2!$B$2:$BJ$92,ROW($A31)- 1 - RegraSaída!BE31,COLUMN(BE$1)- 1 - RegraSaída!BE31),0)*PSobreRurH!BE31)*(1-txMortH!BE31*FaPensRurH!BE31) &lt;0,0,(BD30 - IFERROR(INDEX(FePensRurH2!$B$2:$BJ$92,ROW($A31)- 1 - RegraSaída!BE31,COLUMN(BE$1)- 1 - RegraSaída!BE31),0)*PSobreRurH!BE31)*(1-txMortH!BE31*FaPensRurH!BE31))+ FePensRurH2!BE31</f>
        <v>154.41333763821098</v>
      </c>
      <c r="BF31" s="99">
        <f>IF((BE30 - IFERROR(INDEX(FePensRurH2!$B$2:$BJ$92,ROW($A31)- 1 - RegraSaída!BF31,COLUMN(BF$1)- 1 - RegraSaída!BF31),0)*PSobreRurH!BF31)*(1-txMortH!BF31*FaPensRurH!BF31) &lt;0,0,(BE30 - IFERROR(INDEX(FePensRurH2!$B$2:$BJ$92,ROW($A31)- 1 - RegraSaída!BF31,COLUMN(BF$1)- 1 - RegraSaída!BF31),0)*PSobreRurH!BF31)*(1-txMortH!BF31*FaPensRurH!BF31))+ FePensRurH2!BF31</f>
        <v>150.63551873241329</v>
      </c>
      <c r="BG31" s="99">
        <f>IF((BF30 - IFERROR(INDEX(FePensRurH2!$B$2:$BJ$92,ROW($A31)- 1 - RegraSaída!BG31,COLUMN(BG$1)- 1 - RegraSaída!BG31),0)*PSobreRurH!BG31)*(1-txMortH!BG31*FaPensRurH!BG31) &lt;0,0,(BF30 - IFERROR(INDEX(FePensRurH2!$B$2:$BJ$92,ROW($A31)- 1 - RegraSaída!BG31,COLUMN(BG$1)- 1 - RegraSaída!BG31),0)*PSobreRurH!BG31)*(1-txMortH!BG31*FaPensRurH!BG31))+ FePensRurH2!BG31</f>
        <v>148.53439288587762</v>
      </c>
      <c r="BH31" s="99">
        <f>IF((BG30 - IFERROR(INDEX(FePensRurH2!$B$2:$BJ$92,ROW($A31)- 1 - RegraSaída!BH31,COLUMN(BH$1)- 1 - RegraSaída!BH31),0)*PSobreRurH!BH31)*(1-txMortH!BH31*FaPensRurH!BH31) &lt;0,0,(BG30 - IFERROR(INDEX(FePensRurH2!$B$2:$BJ$92,ROW($A31)- 1 - RegraSaída!BH31,COLUMN(BH$1)- 1 - RegraSaída!BH31),0)*PSobreRurH!BH31)*(1-txMortH!BH31*FaPensRurH!BH31))+ FePensRurH2!BH31</f>
        <v>146.51974643549465</v>
      </c>
      <c r="BI31" s="99">
        <f>IF((BH30 - IFERROR(INDEX(FePensRurH2!$B$2:$BJ$92,ROW($A31)- 1 - RegraSaída!BI31,COLUMN(BI$1)- 1 - RegraSaída!BI31),0)*PSobreRurH!BI31)*(1-txMortH!BI31*FaPensRurH!BI31) &lt;0,0,(BH30 - IFERROR(INDEX(FePensRurH2!$B$2:$BJ$92,ROW($A31)- 1 - RegraSaída!BI31,COLUMN(BI$1)- 1 - RegraSaída!BI31),0)*PSobreRurH!BI31)*(1-txMortH!BI31*FaPensRurH!BI31))+ FePensRurH2!BI31</f>
        <v>143.86072024306569</v>
      </c>
      <c r="BJ31" s="99">
        <f>IF((BI30 - IFERROR(INDEX(FePensRurH2!$B$2:$BJ$92,ROW($A31)- 1 - RegraSaída!BJ31,COLUMN(BJ$1)- 1 - RegraSaída!BJ31),0)*PSobreRurH!BJ31)*(1-txMortH!BJ31*FaPensRurH!BJ31) &lt;0,0,(BI30 - IFERROR(INDEX(FePensRurH2!$B$2:$BJ$92,ROW($A31)- 1 - RegraSaída!BJ31,COLUMN(BJ$1)- 1 - RegraSaída!BJ31),0)*PSobreRurH!BJ31)*(1-txMortH!BJ31*FaPensRurH!BJ31))+ FePensRurH2!BJ31</f>
        <v>139.76822840899868</v>
      </c>
    </row>
    <row r="32" spans="1:62" x14ac:dyDescent="0.3">
      <c r="A32" s="94">
        <v>30</v>
      </c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95"/>
      <c r="O32" s="95"/>
      <c r="P32" s="96"/>
      <c r="Q32" s="99"/>
      <c r="R32" s="99"/>
      <c r="S32" s="99"/>
      <c r="T32" s="99">
        <f>FePensRurH2!T32</f>
        <v>73.200651657335527</v>
      </c>
      <c r="U32" s="99">
        <f>IF((T31 - IFERROR(INDEX(FePensRurH2!$B$2:$BJ$92,ROW($A32)- 1 - RegraSaída!U32,COLUMN(U$1)- 1 - RegraSaída!U32),0)*PSobreRurH!U32)*(1-txMortH!U32*FaPensRurH!U32) &lt;0,0,(T31 - IFERROR(INDEX(FePensRurH2!$B$2:$BJ$92,ROW($A32)- 1 - RegraSaída!U32,COLUMN(U$1)- 1 - RegraSaída!U32),0)*PSobreRurH!U32)*(1-txMortH!U32*FaPensRurH!U32))+ FePensRurH2!U32</f>
        <v>143.61978502203993</v>
      </c>
      <c r="V32" s="99">
        <f>IF((U31 - IFERROR(INDEX(FePensRurH2!$B$2:$BJ$92,ROW($A32)- 1 - RegraSaída!V32,COLUMN(V$1)- 1 - RegraSaída!V32),0)*PSobreRurH!V32)*(1-txMortH!V32*FaPensRurH!V32) &lt;0,0,(U31 - IFERROR(INDEX(FePensRurH2!$B$2:$BJ$92,ROW($A32)- 1 - RegraSaída!V32,COLUMN(V$1)- 1 - RegraSaída!V32),0)*PSobreRurH!V32)*(1-txMortH!V32*FaPensRurH!V32))+ FePensRurH2!V32</f>
        <v>198.72830880923129</v>
      </c>
      <c r="W32" s="99">
        <f>IF((V31 - IFERROR(INDEX(FePensRurH2!$B$2:$BJ$92,ROW($A32)- 1 - RegraSaída!W32,COLUMN(W$1)- 1 - RegraSaída!W32),0)*PSobreRurH!W32)*(1-txMortH!W32*FaPensRurH!W32) &lt;0,0,(V31 - IFERROR(INDEX(FePensRurH2!$B$2:$BJ$92,ROW($A32)- 1 - RegraSaída!W32,COLUMN(W$1)- 1 - RegraSaída!W32),0)*PSobreRurH!W32)*(1-txMortH!W32*FaPensRurH!W32))+ FePensRurH2!W32</f>
        <v>247.08321740959991</v>
      </c>
      <c r="X32" s="99">
        <f>IF((W31 - IFERROR(INDEX(FePensRurH2!$B$2:$BJ$92,ROW($A32)- 1 - RegraSaída!X32,COLUMN(X$1)- 1 - RegraSaída!X32),0)*PSobreRurH!X32)*(1-txMortH!X32*FaPensRurH!X32) &lt;0,0,(W31 - IFERROR(INDEX(FePensRurH2!$B$2:$BJ$92,ROW($A32)- 1 - RegraSaída!X32,COLUMN(X$1)- 1 - RegraSaída!X32),0)*PSobreRurH!X32)*(1-txMortH!X32*FaPensRurH!X32))+ FePensRurH2!X32</f>
        <v>289.49820123149186</v>
      </c>
      <c r="Y32" s="99">
        <f>IF((X31 - IFERROR(INDEX(FePensRurH2!$B$2:$BJ$92,ROW($A32)- 1 - RegraSaída!Y32,COLUMN(Y$1)- 1 - RegraSaída!Y32),0)*PSobreRurH!Y32)*(1-txMortH!Y32*FaPensRurH!Y32) &lt;0,0,(X31 - IFERROR(INDEX(FePensRurH2!$B$2:$BJ$92,ROW($A32)- 1 - RegraSaída!Y32,COLUMN(Y$1)- 1 - RegraSaída!Y32),0)*PSobreRurH!Y32)*(1-txMortH!Y32*FaPensRurH!Y32))+ FePensRurH2!Y32</f>
        <v>322.51437917775337</v>
      </c>
      <c r="Z32" s="99">
        <f>IF((Y31 - IFERROR(INDEX(FePensRurH2!$B$2:$BJ$92,ROW($A32)- 1 - RegraSaída!Z32,COLUMN(Z$1)- 1 - RegraSaída!Z32),0)*PSobreRurH!Z32)*(1-txMortH!Z32*FaPensRurH!Z32) &lt;0,0,(Y31 - IFERROR(INDEX(FePensRurH2!$B$2:$BJ$92,ROW($A32)- 1 - RegraSaída!Z32,COLUMN(Z$1)- 1 - RegraSaída!Z32),0)*PSobreRurH!Z32)*(1-txMortH!Z32*FaPensRurH!Z32))+ FePensRurH2!Z32</f>
        <v>316.90772426816926</v>
      </c>
      <c r="AA32" s="99">
        <f>IF((Z31 - IFERROR(INDEX(FePensRurH2!$B$2:$BJ$92,ROW($A32)- 1 - RegraSaída!AA32,COLUMN(AA$1)- 1 - RegraSaída!AA32),0)*PSobreRurH!AA32)*(1-txMortH!AA32*FaPensRurH!AA32) &lt;0,0,(Z31 - IFERROR(INDEX(FePensRurH2!$B$2:$BJ$92,ROW($A32)- 1 - RegraSaída!AA32,COLUMN(AA$1)- 1 - RegraSaída!AA32),0)*PSobreRurH!AA32)*(1-txMortH!AA32*FaPensRurH!AA32))+ FePensRurH2!AA32</f>
        <v>312.78616263799211</v>
      </c>
      <c r="AB32" s="99">
        <f>IF((AA31 - IFERROR(INDEX(FePensRurH2!$B$2:$BJ$92,ROW($A32)- 1 - RegraSaída!AB32,COLUMN(AB$1)- 1 - RegraSaída!AB32),0)*PSobreRurH!AB32)*(1-txMortH!AB32*FaPensRurH!AB32) &lt;0,0,(AA31 - IFERROR(INDEX(FePensRurH2!$B$2:$BJ$92,ROW($A32)- 1 - RegraSaída!AB32,COLUMN(AB$1)- 1 - RegraSaída!AB32),0)*PSobreRurH!AB32)*(1-txMortH!AB32*FaPensRurH!AB32))+ FePensRurH2!AB32</f>
        <v>309.52473730581596</v>
      </c>
      <c r="AC32" s="99">
        <f>IF((AB31 - IFERROR(INDEX(FePensRurH2!$B$2:$BJ$92,ROW($A32)- 1 - RegraSaída!AC32,COLUMN(AC$1)- 1 - RegraSaída!AC32),0)*PSobreRurH!AC32)*(1-txMortH!AC32*FaPensRurH!AC32) &lt;0,0,(AB31 - IFERROR(INDEX(FePensRurH2!$B$2:$BJ$92,ROW($A32)- 1 - RegraSaída!AC32,COLUMN(AC$1)- 1 - RegraSaída!AC32),0)*PSobreRurH!AC32)*(1-txMortH!AC32*FaPensRurH!AC32))+ FePensRurH2!AC32</f>
        <v>309.14890306213931</v>
      </c>
      <c r="AD32" s="99">
        <f>IF((AC31 - IFERROR(INDEX(FePensRurH2!$B$2:$BJ$92,ROW($A32)- 1 - RegraSaída!AD32,COLUMN(AD$1)- 1 - RegraSaída!AD32),0)*PSobreRurH!AD32)*(1-txMortH!AD32*FaPensRurH!AD32) &lt;0,0,(AC31 - IFERROR(INDEX(FePensRurH2!$B$2:$BJ$92,ROW($A32)- 1 - RegraSaída!AD32,COLUMN(AD$1)- 1 - RegraSaída!AD32),0)*PSobreRurH!AD32)*(1-txMortH!AD32*FaPensRurH!AD32))+ FePensRurH2!AD32</f>
        <v>302.47838094567993</v>
      </c>
      <c r="AE32" s="99">
        <f>IF((AD31 - IFERROR(INDEX(FePensRurH2!$B$2:$BJ$92,ROW($A32)- 1 - RegraSaída!AE32,COLUMN(AE$1)- 1 - RegraSaída!AE32),0)*PSobreRurH!AE32)*(1-txMortH!AE32*FaPensRurH!AE32) &lt;0,0,(AD31 - IFERROR(INDEX(FePensRurH2!$B$2:$BJ$92,ROW($A32)- 1 - RegraSaída!AE32,COLUMN(AE$1)- 1 - RegraSaída!AE32),0)*PSobreRurH!AE32)*(1-txMortH!AE32*FaPensRurH!AE32))+ FePensRurH2!AE32</f>
        <v>294.69976798355862</v>
      </c>
      <c r="AF32" s="99">
        <f>IF((AE31 - IFERROR(INDEX(FePensRurH2!$B$2:$BJ$92,ROW($A32)- 1 - RegraSaída!AF32,COLUMN(AF$1)- 1 - RegraSaída!AF32),0)*PSobreRurH!AF32)*(1-txMortH!AF32*FaPensRurH!AF32) &lt;0,0,(AE31 - IFERROR(INDEX(FePensRurH2!$B$2:$BJ$92,ROW($A32)- 1 - RegraSaída!AF32,COLUMN(AF$1)- 1 - RegraSaída!AF32),0)*PSobreRurH!AF32)*(1-txMortH!AF32*FaPensRurH!AF32))+ FePensRurH2!AF32</f>
        <v>289.85485440967761</v>
      </c>
      <c r="AG32" s="99">
        <f>IF((AF31 - IFERROR(INDEX(FePensRurH2!$B$2:$BJ$92,ROW($A32)- 1 - RegraSaída!AG32,COLUMN(AG$1)- 1 - RegraSaída!AG32),0)*PSobreRurH!AG32)*(1-txMortH!AG32*FaPensRurH!AG32) &lt;0,0,(AF31 - IFERROR(INDEX(FePensRurH2!$B$2:$BJ$92,ROW($A32)- 1 - RegraSaída!AG32,COLUMN(AG$1)- 1 - RegraSaída!AG32),0)*PSobreRurH!AG32)*(1-txMortH!AG32*FaPensRurH!AG32))+ FePensRurH2!AG32</f>
        <v>286.31912324427594</v>
      </c>
      <c r="AH32" s="99">
        <f>IF((AG31 - IFERROR(INDEX(FePensRurH2!$B$2:$BJ$92,ROW($A32)- 1 - RegraSaída!AH32,COLUMN(AH$1)- 1 - RegraSaída!AH32),0)*PSobreRurH!AH32)*(1-txMortH!AH32*FaPensRurH!AH32) &lt;0,0,(AG31 - IFERROR(INDEX(FePensRurH2!$B$2:$BJ$92,ROW($A32)- 1 - RegraSaída!AH32,COLUMN(AH$1)- 1 - RegraSaída!AH32),0)*PSobreRurH!AH32)*(1-txMortH!AH32*FaPensRurH!AH32))+ FePensRurH2!AH32</f>
        <v>281.52339300608628</v>
      </c>
      <c r="AI32" s="99">
        <f>IF((AH31 - IFERROR(INDEX(FePensRurH2!$B$2:$BJ$92,ROW($A32)- 1 - RegraSaída!AI32,COLUMN(AI$1)- 1 - RegraSaída!AI32),0)*PSobreRurH!AI32)*(1-txMortH!AI32*FaPensRurH!AI32) &lt;0,0,(AH31 - IFERROR(INDEX(FePensRurH2!$B$2:$BJ$92,ROW($A32)- 1 - RegraSaída!AI32,COLUMN(AI$1)- 1 - RegraSaída!AI32),0)*PSobreRurH!AI32)*(1-txMortH!AI32*FaPensRurH!AI32))+ FePensRurH2!AI32</f>
        <v>275.06746177971468</v>
      </c>
      <c r="AJ32" s="99">
        <f>IF((AI31 - IFERROR(INDEX(FePensRurH2!$B$2:$BJ$92,ROW($A32)- 1 - RegraSaída!AJ32,COLUMN(AJ$1)- 1 - RegraSaída!AJ32),0)*PSobreRurH!AJ32)*(1-txMortH!AJ32*FaPensRurH!AJ32) &lt;0,0,(AI31 - IFERROR(INDEX(FePensRurH2!$B$2:$BJ$92,ROW($A32)- 1 - RegraSaída!AJ32,COLUMN(AJ$1)- 1 - RegraSaída!AJ32),0)*PSobreRurH!AJ32)*(1-txMortH!AJ32*FaPensRurH!AJ32))+ FePensRurH2!AJ32</f>
        <v>268.55596371398593</v>
      </c>
      <c r="AK32" s="99">
        <f>IF((AJ31 - IFERROR(INDEX(FePensRurH2!$B$2:$BJ$92,ROW($A32)- 1 - RegraSaída!AK32,COLUMN(AK$1)- 1 - RegraSaída!AK32),0)*PSobreRurH!AK32)*(1-txMortH!AK32*FaPensRurH!AK32) &lt;0,0,(AJ31 - IFERROR(INDEX(FePensRurH2!$B$2:$BJ$92,ROW($A32)- 1 - RegraSaída!AK32,COLUMN(AK$1)- 1 - RegraSaída!AK32),0)*PSobreRurH!AK32)*(1-txMortH!AK32*FaPensRurH!AK32))+ FePensRurH2!AK32</f>
        <v>262.58990367821627</v>
      </c>
      <c r="AL32" s="99">
        <f>IF((AK31 - IFERROR(INDEX(FePensRurH2!$B$2:$BJ$92,ROW($A32)- 1 - RegraSaída!AL32,COLUMN(AL$1)- 1 - RegraSaída!AL32),0)*PSobreRurH!AL32)*(1-txMortH!AL32*FaPensRurH!AL32) &lt;0,0,(AK31 - IFERROR(INDEX(FePensRurH2!$B$2:$BJ$92,ROW($A32)- 1 - RegraSaída!AL32,COLUMN(AL$1)- 1 - RegraSaída!AL32),0)*PSobreRurH!AL32)*(1-txMortH!AL32*FaPensRurH!AL32))+ FePensRurH2!AL32</f>
        <v>255.27547453776674</v>
      </c>
      <c r="AM32" s="99">
        <f>IF((AL31 - IFERROR(INDEX(FePensRurH2!$B$2:$BJ$92,ROW($A32)- 1 - RegraSaída!AM32,COLUMN(AM$1)- 1 - RegraSaída!AM32),0)*PSobreRurH!AM32)*(1-txMortH!AM32*FaPensRurH!AM32) &lt;0,0,(AL31 - IFERROR(INDEX(FePensRurH2!$B$2:$BJ$92,ROW($A32)- 1 - RegraSaída!AM32,COLUMN(AM$1)- 1 - RegraSaída!AM32),0)*PSobreRurH!AM32)*(1-txMortH!AM32*FaPensRurH!AM32))+ FePensRurH2!AM32</f>
        <v>247.26640560725181</v>
      </c>
      <c r="AN32" s="99">
        <f>IF((AM31 - IFERROR(INDEX(FePensRurH2!$B$2:$BJ$92,ROW($A32)- 1 - RegraSaída!AN32,COLUMN(AN$1)- 1 - RegraSaída!AN32),0)*PSobreRurH!AN32)*(1-txMortH!AN32*FaPensRurH!AN32) &lt;0,0,(AM31 - IFERROR(INDEX(FePensRurH2!$B$2:$BJ$92,ROW($A32)- 1 - RegraSaída!AN32,COLUMN(AN$1)- 1 - RegraSaída!AN32),0)*PSobreRurH!AN32)*(1-txMortH!AN32*FaPensRurH!AN32))+ FePensRurH2!AN32</f>
        <v>240.72872758525983</v>
      </c>
      <c r="AO32" s="99">
        <f>IF((AN31 - IFERROR(INDEX(FePensRurH2!$B$2:$BJ$92,ROW($A32)- 1 - RegraSaída!AO32,COLUMN(AO$1)- 1 - RegraSaída!AO32),0)*PSobreRurH!AO32)*(1-txMortH!AO32*FaPensRurH!AO32) &lt;0,0,(AN31 - IFERROR(INDEX(FePensRurH2!$B$2:$BJ$92,ROW($A32)- 1 - RegraSaída!AO32,COLUMN(AO$1)- 1 - RegraSaída!AO32),0)*PSobreRurH!AO32)*(1-txMortH!AO32*FaPensRurH!AO32))+ FePensRurH2!AO32</f>
        <v>233.02410802583276</v>
      </c>
      <c r="AP32" s="99">
        <f>IF((AO31 - IFERROR(INDEX(FePensRurH2!$B$2:$BJ$92,ROW($A32)- 1 - RegraSaída!AP32,COLUMN(AP$1)- 1 - RegraSaída!AP32),0)*PSobreRurH!AP32)*(1-txMortH!AP32*FaPensRurH!AP32) &lt;0,0,(AO31 - IFERROR(INDEX(FePensRurH2!$B$2:$BJ$92,ROW($A32)- 1 - RegraSaída!AP32,COLUMN(AP$1)- 1 - RegraSaída!AP32),0)*PSobreRurH!AP32)*(1-txMortH!AP32*FaPensRurH!AP32))+ FePensRurH2!AP32</f>
        <v>227.01677511693754</v>
      </c>
      <c r="AQ32" s="99">
        <f>IF((AP31 - IFERROR(INDEX(FePensRurH2!$B$2:$BJ$92,ROW($A32)- 1 - RegraSaída!AQ32,COLUMN(AQ$1)- 1 - RegraSaída!AQ32),0)*PSobreRurH!AQ32)*(1-txMortH!AQ32*FaPensRurH!AQ32) &lt;0,0,(AP31 - IFERROR(INDEX(FePensRurH2!$B$2:$BJ$92,ROW($A32)- 1 - RegraSaída!AQ32,COLUMN(AQ$1)- 1 - RegraSaída!AQ32),0)*PSobreRurH!AQ32)*(1-txMortH!AQ32*FaPensRurH!AQ32))+ FePensRurH2!AQ32</f>
        <v>221.0267503122837</v>
      </c>
      <c r="AR32" s="99">
        <f>IF((AQ31 - IFERROR(INDEX(FePensRurH2!$B$2:$BJ$92,ROW($A32)- 1 - RegraSaída!AR32,COLUMN(AR$1)- 1 - RegraSaída!AR32),0)*PSobreRurH!AR32)*(1-txMortH!AR32*FaPensRurH!AR32) &lt;0,0,(AQ31 - IFERROR(INDEX(FePensRurH2!$B$2:$BJ$92,ROW($A32)- 1 - RegraSaída!AR32,COLUMN(AR$1)- 1 - RegraSaída!AR32),0)*PSobreRurH!AR32)*(1-txMortH!AR32*FaPensRurH!AR32))+ FePensRurH2!AR32</f>
        <v>214.89873038722308</v>
      </c>
      <c r="AS32" s="99">
        <f>IF((AR31 - IFERROR(INDEX(FePensRurH2!$B$2:$BJ$92,ROW($A32)- 1 - RegraSaída!AS32,COLUMN(AS$1)- 1 - RegraSaída!AS32),0)*PSobreRurH!AS32)*(1-txMortH!AS32*FaPensRurH!AS32) &lt;0,0,(AR31 - IFERROR(INDEX(FePensRurH2!$B$2:$BJ$92,ROW($A32)- 1 - RegraSaída!AS32,COLUMN(AS$1)- 1 - RegraSaída!AS32),0)*PSobreRurH!AS32)*(1-txMortH!AS32*FaPensRurH!AS32))+ FePensRurH2!AS32</f>
        <v>208.97110116815946</v>
      </c>
      <c r="AT32" s="99">
        <f>IF((AS31 - IFERROR(INDEX(FePensRurH2!$B$2:$BJ$92,ROW($A32)- 1 - RegraSaída!AT32,COLUMN(AT$1)- 1 - RegraSaída!AT32),0)*PSobreRurH!AT32)*(1-txMortH!AT32*FaPensRurH!AT32) &lt;0,0,(AS31 - IFERROR(INDEX(FePensRurH2!$B$2:$BJ$92,ROW($A32)- 1 - RegraSaída!AT32,COLUMN(AT$1)- 1 - RegraSaída!AT32),0)*PSobreRurH!AT32)*(1-txMortH!AT32*FaPensRurH!AT32))+ FePensRurH2!AT32</f>
        <v>204.35439999275178</v>
      </c>
      <c r="AU32" s="99">
        <f>IF((AT31 - IFERROR(INDEX(FePensRurH2!$B$2:$BJ$92,ROW($A32)- 1 - RegraSaída!AU32,COLUMN(AU$1)- 1 - RegraSaída!AU32),0)*PSobreRurH!AU32)*(1-txMortH!AU32*FaPensRurH!AU32) &lt;0,0,(AT31 - IFERROR(INDEX(FePensRurH2!$B$2:$BJ$92,ROW($A32)- 1 - RegraSaída!AU32,COLUMN(AU$1)- 1 - RegraSaída!AU32),0)*PSobreRurH!AU32)*(1-txMortH!AU32*FaPensRurH!AU32))+ FePensRurH2!AU32</f>
        <v>198.71750761611588</v>
      </c>
      <c r="AV32" s="99">
        <f>IF((AU31 - IFERROR(INDEX(FePensRurH2!$B$2:$BJ$92,ROW($A32)- 1 - RegraSaída!AV32,COLUMN(AV$1)- 1 - RegraSaída!AV32),0)*PSobreRurH!AV32)*(1-txMortH!AV32*FaPensRurH!AV32) &lt;0,0,(AU31 - IFERROR(INDEX(FePensRurH2!$B$2:$BJ$92,ROW($A32)- 1 - RegraSaída!AV32,COLUMN(AV$1)- 1 - RegraSaída!AV32),0)*PSobreRurH!AV32)*(1-txMortH!AV32*FaPensRurH!AV32))+ FePensRurH2!AV32</f>
        <v>194.28327828925907</v>
      </c>
      <c r="AW32" s="99">
        <f>IF((AV31 - IFERROR(INDEX(FePensRurH2!$B$2:$BJ$92,ROW($A32)- 1 - RegraSaída!AW32,COLUMN(AW$1)- 1 - RegraSaída!AW32),0)*PSobreRurH!AW32)*(1-txMortH!AW32*FaPensRurH!AW32) &lt;0,0,(AV31 - IFERROR(INDEX(FePensRurH2!$B$2:$BJ$92,ROW($A32)- 1 - RegraSaída!AW32,COLUMN(AW$1)- 1 - RegraSaída!AW32),0)*PSobreRurH!AW32)*(1-txMortH!AW32*FaPensRurH!AW32))+ FePensRurH2!AW32</f>
        <v>188.89539805683148</v>
      </c>
      <c r="AX32" s="99">
        <f>IF((AW31 - IFERROR(INDEX(FePensRurH2!$B$2:$BJ$92,ROW($A32)- 1 - RegraSaída!AX32,COLUMN(AX$1)- 1 - RegraSaída!AX32),0)*PSobreRurH!AX32)*(1-txMortH!AX32*FaPensRurH!AX32) &lt;0,0,(AW31 - IFERROR(INDEX(FePensRurH2!$B$2:$BJ$92,ROW($A32)- 1 - RegraSaída!AX32,COLUMN(AX$1)- 1 - RegraSaída!AX32),0)*PSobreRurH!AX32)*(1-txMortH!AX32*FaPensRurH!AX32))+ FePensRurH2!AX32</f>
        <v>184.67650520503111</v>
      </c>
      <c r="AY32" s="99">
        <f>IF((AX31 - IFERROR(INDEX(FePensRurH2!$B$2:$BJ$92,ROW($A32)- 1 - RegraSaída!AY32,COLUMN(AY$1)- 1 - RegraSaída!AY32),0)*PSobreRurH!AY32)*(1-txMortH!AY32*FaPensRurH!AY32) &lt;0,0,(AX31 - IFERROR(INDEX(FePensRurH2!$B$2:$BJ$92,ROW($A32)- 1 - RegraSaída!AY32,COLUMN(AY$1)- 1 - RegraSaída!AY32),0)*PSobreRurH!AY32)*(1-txMortH!AY32*FaPensRurH!AY32))+ FePensRurH2!AY32</f>
        <v>180.50223632621135</v>
      </c>
      <c r="AZ32" s="99">
        <f>IF((AY31 - IFERROR(INDEX(FePensRurH2!$B$2:$BJ$92,ROW($A32)- 1 - RegraSaída!AZ32,COLUMN(AZ$1)- 1 - RegraSaída!AZ32),0)*PSobreRurH!AZ32)*(1-txMortH!AZ32*FaPensRurH!AZ32) &lt;0,0,(AY31 - IFERROR(INDEX(FePensRurH2!$B$2:$BJ$92,ROW($A32)- 1 - RegraSaída!AZ32,COLUMN(AZ$1)- 1 - RegraSaída!AZ32),0)*PSobreRurH!AZ32)*(1-txMortH!AZ32*FaPensRurH!AZ32))+ FePensRurH2!AZ32</f>
        <v>176.25457633972843</v>
      </c>
      <c r="BA32" s="99">
        <f>IF((AZ31 - IFERROR(INDEX(FePensRurH2!$B$2:$BJ$92,ROW($A32)- 1 - RegraSaída!BA32,COLUMN(BA$1)- 1 - RegraSaída!BA32),0)*PSobreRurH!BA32)*(1-txMortH!BA32*FaPensRurH!BA32) &lt;0,0,(AZ31 - IFERROR(INDEX(FePensRurH2!$B$2:$BJ$92,ROW($A32)- 1 - RegraSaída!BA32,COLUMN(BA$1)- 1 - RegraSaída!BA32),0)*PSobreRurH!BA32)*(1-txMortH!BA32*FaPensRurH!BA32))+ FePensRurH2!BA32</f>
        <v>172.37482872999007</v>
      </c>
      <c r="BB32" s="99">
        <f>IF((BA31 - IFERROR(INDEX(FePensRurH2!$B$2:$BJ$92,ROW($A32)- 1 - RegraSaída!BB32,COLUMN(BB$1)- 1 - RegraSaída!BB32),0)*PSobreRurH!BB32)*(1-txMortH!BB32*FaPensRurH!BB32) &lt;0,0,(BA31 - IFERROR(INDEX(FePensRurH2!$B$2:$BJ$92,ROW($A32)- 1 - RegraSaída!BB32,COLUMN(BB$1)- 1 - RegraSaída!BB32),0)*PSobreRurH!BB32)*(1-txMortH!BB32*FaPensRurH!BB32))+ FePensRurH2!BB32</f>
        <v>169.51171568758639</v>
      </c>
      <c r="BC32" s="99">
        <f>IF((BB31 - IFERROR(INDEX(FePensRurH2!$B$2:$BJ$92,ROW($A32)- 1 - RegraSaída!BC32,COLUMN(BC$1)- 1 - RegraSaída!BC32),0)*PSobreRurH!BC32)*(1-txMortH!BC32*FaPensRurH!BC32) &lt;0,0,(BB31 - IFERROR(INDEX(FePensRurH2!$B$2:$BJ$92,ROW($A32)- 1 - RegraSaída!BC32,COLUMN(BC$1)- 1 - RegraSaída!BC32),0)*PSobreRurH!BC32)*(1-txMortH!BC32*FaPensRurH!BC32))+ FePensRurH2!BC32</f>
        <v>165.6351717154842</v>
      </c>
      <c r="BD32" s="99">
        <f>IF((BC31 - IFERROR(INDEX(FePensRurH2!$B$2:$BJ$92,ROW($A32)- 1 - RegraSaída!BD32,COLUMN(BD$1)- 1 - RegraSaída!BD32),0)*PSobreRurH!BD32)*(1-txMortH!BD32*FaPensRurH!BD32) &lt;0,0,(BC31 - IFERROR(INDEX(FePensRurH2!$B$2:$BJ$92,ROW($A32)- 1 - RegraSaída!BD32,COLUMN(BD$1)- 1 - RegraSaída!BD32),0)*PSobreRurH!BD32)*(1-txMortH!BD32*FaPensRurH!BD32))+ FePensRurH2!BD32</f>
        <v>161.93793411307269</v>
      </c>
      <c r="BE32" s="99">
        <f>IF((BD31 - IFERROR(INDEX(FePensRurH2!$B$2:$BJ$92,ROW($A32)- 1 - RegraSaída!BE32,COLUMN(BE$1)- 1 - RegraSaída!BE32),0)*PSobreRurH!BE32)*(1-txMortH!BE32*FaPensRurH!BE32) &lt;0,0,(BD31 - IFERROR(INDEX(FePensRurH2!$B$2:$BJ$92,ROW($A32)- 1 - RegraSaída!BE32,COLUMN(BE$1)- 1 - RegraSaída!BE32),0)*PSobreRurH!BE32)*(1-txMortH!BE32*FaPensRurH!BE32))+ FePensRurH2!BE32</f>
        <v>159.29826172079348</v>
      </c>
      <c r="BF32" s="99">
        <f>IF((BE31 - IFERROR(INDEX(FePensRurH2!$B$2:$BJ$92,ROW($A32)- 1 - RegraSaída!BF32,COLUMN(BF$1)- 1 - RegraSaída!BF32),0)*PSobreRurH!BF32)*(1-txMortH!BF32*FaPensRurH!BF32) &lt;0,0,(BE31 - IFERROR(INDEX(FePensRurH2!$B$2:$BJ$92,ROW($A32)- 1 - RegraSaída!BF32,COLUMN(BF$1)- 1 - RegraSaída!BF32),0)*PSobreRurH!BF32)*(1-txMortH!BF32*FaPensRurH!BF32))+ FePensRurH2!BF32</f>
        <v>156.55864681641452</v>
      </c>
      <c r="BG32" s="99">
        <f>IF((BF31 - IFERROR(INDEX(FePensRurH2!$B$2:$BJ$92,ROW($A32)- 1 - RegraSaída!BG32,COLUMN(BG$1)- 1 - RegraSaída!BG32),0)*PSobreRurH!BG32)*(1-txMortH!BG32*FaPensRurH!BG32) &lt;0,0,(BF31 - IFERROR(INDEX(FePensRurH2!$B$2:$BJ$92,ROW($A32)- 1 - RegraSaída!BG32,COLUMN(BG$1)- 1 - RegraSaída!BG32),0)*PSobreRurH!BG32)*(1-txMortH!BG32*FaPensRurH!BG32))+ FePensRurH2!BG32</f>
        <v>153.31305224519596</v>
      </c>
      <c r="BH32" s="99">
        <f>IF((BG31 - IFERROR(INDEX(FePensRurH2!$B$2:$BJ$92,ROW($A32)- 1 - RegraSaída!BH32,COLUMN(BH$1)- 1 - RegraSaída!BH32),0)*PSobreRurH!BH32)*(1-txMortH!BH32*FaPensRurH!BH32) &lt;0,0,(BG31 - IFERROR(INDEX(FePensRurH2!$B$2:$BJ$92,ROW($A32)- 1 - RegraSaída!BH32,COLUMN(BH$1)- 1 - RegraSaída!BH32),0)*PSobreRurH!BH32)*(1-txMortH!BH32*FaPensRurH!BH32))+ FePensRurH2!BH32</f>
        <v>151.00331236032594</v>
      </c>
      <c r="BI32" s="99">
        <f>IF((BH31 - IFERROR(INDEX(FePensRurH2!$B$2:$BJ$92,ROW($A32)- 1 - RegraSaída!BI32,COLUMN(BI$1)- 1 - RegraSaída!BI32),0)*PSobreRurH!BI32)*(1-txMortH!BI32*FaPensRurH!BI32) &lt;0,0,(BH31 - IFERROR(INDEX(FePensRurH2!$B$2:$BJ$92,ROW($A32)- 1 - RegraSaída!BI32,COLUMN(BI$1)- 1 - RegraSaída!BI32),0)*PSobreRurH!BI32)*(1-txMortH!BI32*FaPensRurH!BI32))+ FePensRurH2!BI32</f>
        <v>148.50576890258105</v>
      </c>
      <c r="BJ32" s="99">
        <f>IF((BI31 - IFERROR(INDEX(FePensRurH2!$B$2:$BJ$92,ROW($A32)- 1 - RegraSaída!BJ32,COLUMN(BJ$1)- 1 - RegraSaída!BJ32),0)*PSobreRurH!BJ32)*(1-txMortH!BJ32*FaPensRurH!BJ32) &lt;0,0,(BI31 - IFERROR(INDEX(FePensRurH2!$B$2:$BJ$92,ROW($A32)- 1 - RegraSaída!BJ32,COLUMN(BJ$1)- 1 - RegraSaída!BJ32),0)*PSobreRurH!BJ32)*(1-txMortH!BJ32*FaPensRurH!BJ32))+ FePensRurH2!BJ32</f>
        <v>145.8520027004968</v>
      </c>
    </row>
    <row r="33" spans="1:62" x14ac:dyDescent="0.3">
      <c r="A33" s="94">
        <v>31</v>
      </c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/>
      <c r="M33" s="95"/>
      <c r="N33" s="95"/>
      <c r="O33" s="95"/>
      <c r="P33" s="96"/>
      <c r="Q33" s="99"/>
      <c r="R33" s="99"/>
      <c r="S33" s="99"/>
      <c r="T33" s="99">
        <f>FePensRurH2!T33</f>
        <v>76.490516809233711</v>
      </c>
      <c r="U33" s="99">
        <f>IF((T32 - IFERROR(INDEX(FePensRurH2!$B$2:$BJ$92,ROW($A33)- 1 - RegraSaída!U33,COLUMN(U$1)- 1 - RegraSaída!U33),0)*PSobreRurH!U33)*(1-txMortH!U33*FaPensRurH!U33) &lt;0,0,(T32 - IFERROR(INDEX(FePensRurH2!$B$2:$BJ$92,ROW($A33)- 1 - RegraSaída!U33,COLUMN(U$1)- 1 - RegraSaída!U33),0)*PSobreRurH!U33)*(1-txMortH!U33*FaPensRurH!U33))+ FePensRurH2!U33</f>
        <v>146.58466419360178</v>
      </c>
      <c r="V33" s="99">
        <f>IF((U32 - IFERROR(INDEX(FePensRurH2!$B$2:$BJ$92,ROW($A33)- 1 - RegraSaída!V33,COLUMN(V$1)- 1 - RegraSaída!V33),0)*PSobreRurH!V33)*(1-txMortH!V33*FaPensRurH!V33) &lt;0,0,(U32 - IFERROR(INDEX(FePensRurH2!$B$2:$BJ$92,ROW($A33)- 1 - RegraSaída!V33,COLUMN(V$1)- 1 - RegraSaída!V33),0)*PSobreRurH!V33)*(1-txMortH!V33*FaPensRurH!V33))+ FePensRurH2!V33</f>
        <v>214.78969159555015</v>
      </c>
      <c r="W33" s="99">
        <f>IF((V32 - IFERROR(INDEX(FePensRurH2!$B$2:$BJ$92,ROW($A33)- 1 - RegraSaída!W33,COLUMN(W$1)- 1 - RegraSaída!W33),0)*PSobreRurH!W33)*(1-txMortH!W33*FaPensRurH!W33) &lt;0,0,(V32 - IFERROR(INDEX(FePensRurH2!$B$2:$BJ$92,ROW($A33)- 1 - RegraSaída!W33,COLUMN(W$1)- 1 - RegraSaída!W33),0)*PSobreRurH!W33)*(1-txMortH!W33*FaPensRurH!W33))+ FePensRurH2!W33</f>
        <v>268.50083289835885</v>
      </c>
      <c r="X33" s="99">
        <f>IF((W32 - IFERROR(INDEX(FePensRurH2!$B$2:$BJ$92,ROW($A33)- 1 - RegraSaída!X33,COLUMN(X$1)- 1 - RegraSaída!X33),0)*PSobreRurH!X33)*(1-txMortH!X33*FaPensRurH!X33) &lt;0,0,(W32 - IFERROR(INDEX(FePensRurH2!$B$2:$BJ$92,ROW($A33)- 1 - RegraSaída!X33,COLUMN(X$1)- 1 - RegraSaída!X33),0)*PSobreRurH!X33)*(1-txMortH!X33*FaPensRurH!X33))+ FePensRurH2!X33</f>
        <v>315.36416063476076</v>
      </c>
      <c r="Y33" s="99">
        <f>IF((X32 - IFERROR(INDEX(FePensRurH2!$B$2:$BJ$92,ROW($A33)- 1 - RegraSaída!Y33,COLUMN(Y$1)- 1 - RegraSaída!Y33),0)*PSobreRurH!Y33)*(1-txMortH!Y33*FaPensRurH!Y33) &lt;0,0,(X32 - IFERROR(INDEX(FePensRurH2!$B$2:$BJ$92,ROW($A33)- 1 - RegraSaída!Y33,COLUMN(Y$1)- 1 - RegraSaída!Y33),0)*PSobreRurH!Y33)*(1-txMortH!Y33*FaPensRurH!Y33))+ FePensRurH2!Y33</f>
        <v>355.62076252090679</v>
      </c>
      <c r="Z33" s="99">
        <f>IF((Y32 - IFERROR(INDEX(FePensRurH2!$B$2:$BJ$92,ROW($A33)- 1 - RegraSaída!Z33,COLUMN(Z$1)- 1 - RegraSaída!Z33),0)*PSobreRurH!Z33)*(1-txMortH!Z33*FaPensRurH!Z33) &lt;0,0,(Y32 - IFERROR(INDEX(FePensRurH2!$B$2:$BJ$92,ROW($A33)- 1 - RegraSaída!Z33,COLUMN(Z$1)- 1 - RegraSaída!Z33),0)*PSobreRurH!Z33)*(1-txMortH!Z33*FaPensRurH!Z33))+ FePensRurH2!Z33</f>
        <v>349.33141243921756</v>
      </c>
      <c r="AA33" s="99">
        <f>IF((Z32 - IFERROR(INDEX(FePensRurH2!$B$2:$BJ$92,ROW($A33)- 1 - RegraSaída!AA33,COLUMN(AA$1)- 1 - RegraSaída!AA33),0)*PSobreRurH!AA33)*(1-txMortH!AA33*FaPensRurH!AA33) &lt;0,0,(Z32 - IFERROR(INDEX(FePensRurH2!$B$2:$BJ$92,ROW($A33)- 1 - RegraSaída!AA33,COLUMN(AA$1)- 1 - RegraSaída!AA33),0)*PSobreRurH!AA33)*(1-txMortH!AA33*FaPensRurH!AA33))+ FePensRurH2!AA33</f>
        <v>343.99338989897501</v>
      </c>
      <c r="AB33" s="99">
        <f>IF((AA32 - IFERROR(INDEX(FePensRurH2!$B$2:$BJ$92,ROW($A33)- 1 - RegraSaída!AB33,COLUMN(AB$1)- 1 - RegraSaída!AB33),0)*PSobreRurH!AB33)*(1-txMortH!AB33*FaPensRurH!AB33) &lt;0,0,(AA32 - IFERROR(INDEX(FePensRurH2!$B$2:$BJ$92,ROW($A33)- 1 - RegraSaída!AB33,COLUMN(AB$1)- 1 - RegraSaída!AB33),0)*PSobreRurH!AB33)*(1-txMortH!AB33*FaPensRurH!AB33))+ FePensRurH2!AB33</f>
        <v>340.97248000393375</v>
      </c>
      <c r="AC33" s="99">
        <f>IF((AB32 - IFERROR(INDEX(FePensRurH2!$B$2:$BJ$92,ROW($A33)- 1 - RegraSaída!AC33,COLUMN(AC$1)- 1 - RegraSaída!AC33),0)*PSobreRurH!AC33)*(1-txMortH!AC33*FaPensRurH!AC33) &lt;0,0,(AB32 - IFERROR(INDEX(FePensRurH2!$B$2:$BJ$92,ROW($A33)- 1 - RegraSaída!AC33,COLUMN(AC$1)- 1 - RegraSaída!AC33),0)*PSobreRurH!AC33)*(1-txMortH!AC33*FaPensRurH!AC33))+ FePensRurH2!AC33</f>
        <v>337.26948054050871</v>
      </c>
      <c r="AD33" s="99">
        <f>IF((AC32 - IFERROR(INDEX(FePensRurH2!$B$2:$BJ$92,ROW($A33)- 1 - RegraSaída!AD33,COLUMN(AD$1)- 1 - RegraSaída!AD33),0)*PSobreRurH!AD33)*(1-txMortH!AD33*FaPensRurH!AD33) &lt;0,0,(AC32 - IFERROR(INDEX(FePensRurH2!$B$2:$BJ$92,ROW($A33)- 1 - RegraSaída!AD33,COLUMN(AD$1)- 1 - RegraSaída!AD33),0)*PSobreRurH!AD33)*(1-txMortH!AD33*FaPensRurH!AD33))+ FePensRurH2!AD33</f>
        <v>336.42514602903879</v>
      </c>
      <c r="AE33" s="99">
        <f>IF((AD32 - IFERROR(INDEX(FePensRurH2!$B$2:$BJ$92,ROW($A33)- 1 - RegraSaída!AE33,COLUMN(AE$1)- 1 - RegraSaída!AE33),0)*PSobreRurH!AE33)*(1-txMortH!AE33*FaPensRurH!AE33) &lt;0,0,(AD32 - IFERROR(INDEX(FePensRurH2!$B$2:$BJ$92,ROW($A33)- 1 - RegraSaída!AE33,COLUMN(AE$1)- 1 - RegraSaída!AE33),0)*PSobreRurH!AE33)*(1-txMortH!AE33*FaPensRurH!AE33))+ FePensRurH2!AE33</f>
        <v>329.02167611843049</v>
      </c>
      <c r="AF33" s="99">
        <f>IF((AE32 - IFERROR(INDEX(FePensRurH2!$B$2:$BJ$92,ROW($A33)- 1 - RegraSaída!AF33,COLUMN(AF$1)- 1 - RegraSaída!AF33),0)*PSobreRurH!AF33)*(1-txMortH!AF33*FaPensRurH!AF33) &lt;0,0,(AE32 - IFERROR(INDEX(FePensRurH2!$B$2:$BJ$92,ROW($A33)- 1 - RegraSaída!AF33,COLUMN(AF$1)- 1 - RegraSaída!AF33),0)*PSobreRurH!AF33)*(1-txMortH!AF33*FaPensRurH!AF33))+ FePensRurH2!AF33</f>
        <v>323.12707390130026</v>
      </c>
      <c r="AG33" s="99">
        <f>IF((AF32 - IFERROR(INDEX(FePensRurH2!$B$2:$BJ$92,ROW($A33)- 1 - RegraSaída!AG33,COLUMN(AG$1)- 1 - RegraSaída!AG33),0)*PSobreRurH!AG33)*(1-txMortH!AG33*FaPensRurH!AG33) &lt;0,0,(AF32 - IFERROR(INDEX(FePensRurH2!$B$2:$BJ$92,ROW($A33)- 1 - RegraSaída!AG33,COLUMN(AG$1)- 1 - RegraSaída!AG33),0)*PSobreRurH!AG33)*(1-txMortH!AG33*FaPensRurH!AG33))+ FePensRurH2!AG33</f>
        <v>319.6058312989062</v>
      </c>
      <c r="AH33" s="99">
        <f>IF((AG32 - IFERROR(INDEX(FePensRurH2!$B$2:$BJ$92,ROW($A33)- 1 - RegraSaída!AH33,COLUMN(AH$1)- 1 - RegraSaída!AH33),0)*PSobreRurH!AH33)*(1-txMortH!AH33*FaPensRurH!AH33) &lt;0,0,(AG32 - IFERROR(INDEX(FePensRurH2!$B$2:$BJ$92,ROW($A33)- 1 - RegraSaída!AH33,COLUMN(AH$1)- 1 - RegraSaída!AH33),0)*PSobreRurH!AH33)*(1-txMortH!AH33*FaPensRurH!AH33))+ FePensRurH2!AH33</f>
        <v>314.12453279675134</v>
      </c>
      <c r="AI33" s="99">
        <f>IF((AH32 - IFERROR(INDEX(FePensRurH2!$B$2:$BJ$92,ROW($A33)- 1 - RegraSaída!AI33,COLUMN(AI$1)- 1 - RegraSaída!AI33),0)*PSobreRurH!AI33)*(1-txMortH!AI33*FaPensRurH!AI33) &lt;0,0,(AH32 - IFERROR(INDEX(FePensRurH2!$B$2:$BJ$92,ROW($A33)- 1 - RegraSaída!AI33,COLUMN(AI$1)- 1 - RegraSaída!AI33),0)*PSobreRurH!AI33)*(1-txMortH!AI33*FaPensRurH!AI33))+ FePensRurH2!AI33</f>
        <v>307.81602803555234</v>
      </c>
      <c r="AJ33" s="99">
        <f>IF((AI32 - IFERROR(INDEX(FePensRurH2!$B$2:$BJ$92,ROW($A33)- 1 - RegraSaída!AJ33,COLUMN(AJ$1)- 1 - RegraSaída!AJ33),0)*PSobreRurH!AJ33)*(1-txMortH!AJ33*FaPensRurH!AJ33) &lt;0,0,(AI32 - IFERROR(INDEX(FePensRurH2!$B$2:$BJ$92,ROW($A33)- 1 - RegraSaída!AJ33,COLUMN(AJ$1)- 1 - RegraSaída!AJ33),0)*PSobreRurH!AJ33)*(1-txMortH!AJ33*FaPensRurH!AJ33))+ FePensRurH2!AJ33</f>
        <v>300.43609312365106</v>
      </c>
      <c r="AK33" s="99">
        <f>IF((AJ32 - IFERROR(INDEX(FePensRurH2!$B$2:$BJ$92,ROW($A33)- 1 - RegraSaída!AK33,COLUMN(AK$1)- 1 - RegraSaída!AK33),0)*PSobreRurH!AK33)*(1-txMortH!AK33*FaPensRurH!AK33) &lt;0,0,(AJ32 - IFERROR(INDEX(FePensRurH2!$B$2:$BJ$92,ROW($A33)- 1 - RegraSaída!AK33,COLUMN(AK$1)- 1 - RegraSaída!AK33),0)*PSobreRurH!AK33)*(1-txMortH!AK33*FaPensRurH!AK33))+ FePensRurH2!AK33</f>
        <v>293.0473594753164</v>
      </c>
      <c r="AL33" s="99">
        <f>IF((AK32 - IFERROR(INDEX(FePensRurH2!$B$2:$BJ$92,ROW($A33)- 1 - RegraSaída!AL33,COLUMN(AL$1)- 1 - RegraSaída!AL33),0)*PSobreRurH!AL33)*(1-txMortH!AL33*FaPensRurH!AL33) &lt;0,0,(AK32 - IFERROR(INDEX(FePensRurH2!$B$2:$BJ$92,ROW($A33)- 1 - RegraSaída!AL33,COLUMN(AL$1)- 1 - RegraSaída!AL33),0)*PSobreRurH!AL33)*(1-txMortH!AL33*FaPensRurH!AL33))+ FePensRurH2!AL33</f>
        <v>285.19529162093505</v>
      </c>
      <c r="AM33" s="99">
        <f>IF((AL32 - IFERROR(INDEX(FePensRurH2!$B$2:$BJ$92,ROW($A33)- 1 - RegraSaída!AM33,COLUMN(AM$1)- 1 - RegraSaída!AM33),0)*PSobreRurH!AM33)*(1-txMortH!AM33*FaPensRurH!AM33) &lt;0,0,(AL32 - IFERROR(INDEX(FePensRurH2!$B$2:$BJ$92,ROW($A33)- 1 - RegraSaída!AM33,COLUMN(AM$1)- 1 - RegraSaída!AM33),0)*PSobreRurH!AM33)*(1-txMortH!AM33*FaPensRurH!AM33))+ FePensRurH2!AM33</f>
        <v>276.40725531097263</v>
      </c>
      <c r="AN33" s="99">
        <f>IF((AM32 - IFERROR(INDEX(FePensRurH2!$B$2:$BJ$92,ROW($A33)- 1 - RegraSaída!AN33,COLUMN(AN$1)- 1 - RegraSaída!AN33),0)*PSobreRurH!AN33)*(1-txMortH!AN33*FaPensRurH!AN33) &lt;0,0,(AM32 - IFERROR(INDEX(FePensRurH2!$B$2:$BJ$92,ROW($A33)- 1 - RegraSaída!AN33,COLUMN(AN$1)- 1 - RegraSaída!AN33),0)*PSobreRurH!AN33)*(1-txMortH!AN33*FaPensRurH!AN33))+ FePensRurH2!AN33</f>
        <v>267.83208960559324</v>
      </c>
      <c r="AO33" s="99">
        <f>IF((AN32 - IFERROR(INDEX(FePensRurH2!$B$2:$BJ$92,ROW($A33)- 1 - RegraSaída!AO33,COLUMN(AO$1)- 1 - RegraSaída!AO33),0)*PSobreRurH!AO33)*(1-txMortH!AO33*FaPensRurH!AO33) &lt;0,0,(AN32 - IFERROR(INDEX(FePensRurH2!$B$2:$BJ$92,ROW($A33)- 1 - RegraSaída!AO33,COLUMN(AO$1)- 1 - RegraSaída!AO33),0)*PSobreRurH!AO33)*(1-txMortH!AO33*FaPensRurH!AO33))+ FePensRurH2!AO33</f>
        <v>260.46893086397466</v>
      </c>
      <c r="AP33" s="99">
        <f>IF((AO32 - IFERROR(INDEX(FePensRurH2!$B$2:$BJ$92,ROW($A33)- 1 - RegraSaída!AP33,COLUMN(AP$1)- 1 - RegraSaída!AP33),0)*PSobreRurH!AP33)*(1-txMortH!AP33*FaPensRurH!AP33) &lt;0,0,(AO32 - IFERROR(INDEX(FePensRurH2!$B$2:$BJ$92,ROW($A33)- 1 - RegraSaída!AP33,COLUMN(AP$1)- 1 - RegraSaída!AP33),0)*PSobreRurH!AP33)*(1-txMortH!AP33*FaPensRurH!AP33))+ FePensRurH2!AP33</f>
        <v>252.52622368982838</v>
      </c>
      <c r="AQ33" s="99">
        <f>IF((AP32 - IFERROR(INDEX(FePensRurH2!$B$2:$BJ$92,ROW($A33)- 1 - RegraSaída!AQ33,COLUMN(AQ$1)- 1 - RegraSaída!AQ33),0)*PSobreRurH!AQ33)*(1-txMortH!AQ33*FaPensRurH!AQ33) &lt;0,0,(AP32 - IFERROR(INDEX(FePensRurH2!$B$2:$BJ$92,ROW($A33)- 1 - RegraSaída!AQ33,COLUMN(AQ$1)- 1 - RegraSaída!AQ33),0)*PSobreRurH!AQ33)*(1-txMortH!AQ33*FaPensRurH!AQ33))+ FePensRurH2!AQ33</f>
        <v>245.93858011160023</v>
      </c>
      <c r="AR33" s="99">
        <f>IF((AQ32 - IFERROR(INDEX(FePensRurH2!$B$2:$BJ$92,ROW($A33)- 1 - RegraSaída!AR33,COLUMN(AR$1)- 1 - RegraSaída!AR33),0)*PSobreRurH!AR33)*(1-txMortH!AR33*FaPensRurH!AR33) &lt;0,0,(AQ32 - IFERROR(INDEX(FePensRurH2!$B$2:$BJ$92,ROW($A33)- 1 - RegraSaída!AR33,COLUMN(AR$1)- 1 - RegraSaída!AR33),0)*PSobreRurH!AR33)*(1-txMortH!AR33*FaPensRurH!AR33))+ FePensRurH2!AR33</f>
        <v>239.27384313799988</v>
      </c>
      <c r="AS33" s="99">
        <f>IF((AR32 - IFERROR(INDEX(FePensRurH2!$B$2:$BJ$92,ROW($A33)- 1 - RegraSaída!AS33,COLUMN(AS$1)- 1 - RegraSaída!AS33),0)*PSobreRurH!AS33)*(1-txMortH!AS33*FaPensRurH!AS33) &lt;0,0,(AR32 - IFERROR(INDEX(FePensRurH2!$B$2:$BJ$92,ROW($A33)- 1 - RegraSaída!AS33,COLUMN(AS$1)- 1 - RegraSaída!AS33),0)*PSobreRurH!AS33)*(1-txMortH!AS33*FaPensRurH!AS33))+ FePensRurH2!AS33</f>
        <v>232.70225089590718</v>
      </c>
      <c r="AT33" s="99">
        <f>IF((AS32 - IFERROR(INDEX(FePensRurH2!$B$2:$BJ$92,ROW($A33)- 1 - RegraSaída!AT33,COLUMN(AT$1)- 1 - RegraSaída!AT33),0)*PSobreRurH!AT33)*(1-txMortH!AT33*FaPensRurH!AT33) &lt;0,0,(AS32 - IFERROR(INDEX(FePensRurH2!$B$2:$BJ$92,ROW($A33)- 1 - RegraSaída!AT33,COLUMN(AT$1)- 1 - RegraSaída!AT33),0)*PSobreRurH!AT33)*(1-txMortH!AT33*FaPensRurH!AT33))+ FePensRurH2!AT33</f>
        <v>226.40985127225252</v>
      </c>
      <c r="AU33" s="99">
        <f>IF((AT32 - IFERROR(INDEX(FePensRurH2!$B$2:$BJ$92,ROW($A33)- 1 - RegraSaída!AU33,COLUMN(AU$1)- 1 - RegraSaída!AU33),0)*PSobreRurH!AU33)*(1-txMortH!AU33*FaPensRurH!AU33) &lt;0,0,(AT32 - IFERROR(INDEX(FePensRurH2!$B$2:$BJ$92,ROW($A33)- 1 - RegraSaída!AU33,COLUMN(AU$1)- 1 - RegraSaída!AU33),0)*PSobreRurH!AU33)*(1-txMortH!AU33*FaPensRurH!AU33))+ FePensRurH2!AU33</f>
        <v>221.37218834784929</v>
      </c>
      <c r="AV33" s="99">
        <f>IF((AU32 - IFERROR(INDEX(FePensRurH2!$B$2:$BJ$92,ROW($A33)- 1 - RegraSaída!AV33,COLUMN(AV$1)- 1 - RegraSaída!AV33),0)*PSobreRurH!AV33)*(1-txMortH!AV33*FaPensRurH!AV33) &lt;0,0,(AU32 - IFERROR(INDEX(FePensRurH2!$B$2:$BJ$92,ROW($A33)- 1 - RegraSaída!AV33,COLUMN(AV$1)- 1 - RegraSaída!AV33),0)*PSobreRurH!AV33)*(1-txMortH!AV33*FaPensRurH!AV33))+ FePensRurH2!AV33</f>
        <v>215.31971828167576</v>
      </c>
      <c r="AW33" s="99">
        <f>IF((AV32 - IFERROR(INDEX(FePensRurH2!$B$2:$BJ$92,ROW($A33)- 1 - RegraSaída!AW33,COLUMN(AW$1)- 1 - RegraSaída!AW33),0)*PSobreRurH!AW33)*(1-txMortH!AW33*FaPensRurH!AW33) &lt;0,0,(AV32 - IFERROR(INDEX(FePensRurH2!$B$2:$BJ$92,ROW($A33)- 1 - RegraSaída!AW33,COLUMN(AW$1)- 1 - RegraSaída!AW33),0)*PSobreRurH!AW33)*(1-txMortH!AW33*FaPensRurH!AW33))+ FePensRurH2!AW33</f>
        <v>210.5438773874838</v>
      </c>
      <c r="AX33" s="99">
        <f>IF((AW32 - IFERROR(INDEX(FePensRurH2!$B$2:$BJ$92,ROW($A33)- 1 - RegraSaída!AX33,COLUMN(AX$1)- 1 - RegraSaída!AX33),0)*PSobreRurH!AX33)*(1-txMortH!AX33*FaPensRurH!AX33) &lt;0,0,(AW32 - IFERROR(INDEX(FePensRurH2!$B$2:$BJ$92,ROW($A33)- 1 - RegraSaída!AX33,COLUMN(AX$1)- 1 - RegraSaída!AX33),0)*PSobreRurH!AX33)*(1-txMortH!AX33*FaPensRurH!AX33))+ FePensRurH2!AX33</f>
        <v>204.81924677063336</v>
      </c>
      <c r="AY33" s="99">
        <f>IF((AX32 - IFERROR(INDEX(FePensRurH2!$B$2:$BJ$92,ROW($A33)- 1 - RegraSaída!AY33,COLUMN(AY$1)- 1 - RegraSaída!AY33),0)*PSobreRurH!AY33)*(1-txMortH!AY33*FaPensRurH!AY33) &lt;0,0,(AX32 - IFERROR(INDEX(FePensRurH2!$B$2:$BJ$92,ROW($A33)- 1 - RegraSaída!AY33,COLUMN(AY$1)- 1 - RegraSaída!AY33),0)*PSobreRurH!AY33)*(1-txMortH!AY33*FaPensRurH!AY33))+ FePensRurH2!AY33</f>
        <v>200.20986176685571</v>
      </c>
      <c r="AZ33" s="99">
        <f>IF((AY32 - IFERROR(INDEX(FePensRurH2!$B$2:$BJ$92,ROW($A33)- 1 - RegraSaída!AZ33,COLUMN(AZ$1)- 1 - RegraSaída!AZ33),0)*PSobreRurH!AZ33)*(1-txMortH!AZ33*FaPensRurH!AZ33) &lt;0,0,(AY32 - IFERROR(INDEX(FePensRurH2!$B$2:$BJ$92,ROW($A33)- 1 - RegraSaída!AZ33,COLUMN(AZ$1)- 1 - RegraSaída!AZ33),0)*PSobreRurH!AZ33)*(1-txMortH!AZ33*FaPensRurH!AZ33))+ FePensRurH2!AZ33</f>
        <v>195.68427216711612</v>
      </c>
      <c r="BA33" s="99">
        <f>IF((AZ32 - IFERROR(INDEX(FePensRurH2!$B$2:$BJ$92,ROW($A33)- 1 - RegraSaída!BA33,COLUMN(BA$1)- 1 - RegraSaída!BA33),0)*PSobreRurH!BA33)*(1-txMortH!BA33*FaPensRurH!BA33) &lt;0,0,(AZ32 - IFERROR(INDEX(FePensRurH2!$B$2:$BJ$92,ROW($A33)- 1 - RegraSaída!BA33,COLUMN(BA$1)- 1 - RegraSaída!BA33),0)*PSobreRurH!BA33)*(1-txMortH!BA33*FaPensRurH!BA33))+ FePensRurH2!BA33</f>
        <v>191.36593571315063</v>
      </c>
      <c r="BB33" s="99">
        <f>IF((BA32 - IFERROR(INDEX(FePensRurH2!$B$2:$BJ$92,ROW($A33)- 1 - RegraSaída!BB33,COLUMN(BB$1)- 1 - RegraSaída!BB33),0)*PSobreRurH!BB33)*(1-txMortH!BB33*FaPensRurH!BB33) &lt;0,0,(BA32 - IFERROR(INDEX(FePensRurH2!$B$2:$BJ$92,ROW($A33)- 1 - RegraSaída!BB33,COLUMN(BB$1)- 1 - RegraSaída!BB33),0)*PSobreRurH!BB33)*(1-txMortH!BB33*FaPensRurH!BB33))+ FePensRurH2!BB33</f>
        <v>187.23741856837228</v>
      </c>
      <c r="BC33" s="99">
        <f>IF((BB32 - IFERROR(INDEX(FePensRurH2!$B$2:$BJ$92,ROW($A33)- 1 - RegraSaída!BC33,COLUMN(BC$1)- 1 - RegraSaída!BC33),0)*PSobreRurH!BC33)*(1-txMortH!BC33*FaPensRurH!BC33) &lt;0,0,(BB32 - IFERROR(INDEX(FePensRurH2!$B$2:$BJ$92,ROW($A33)- 1 - RegraSaída!BC33,COLUMN(BC$1)- 1 - RegraSaída!BC33),0)*PSobreRurH!BC33)*(1-txMortH!BC33*FaPensRurH!BC33))+ FePensRurH2!BC33</f>
        <v>183.87955645791536</v>
      </c>
      <c r="BD33" s="99">
        <f>IF((BC32 - IFERROR(INDEX(FePensRurH2!$B$2:$BJ$92,ROW($A33)- 1 - RegraSaída!BD33,COLUMN(BD$1)- 1 - RegraSaída!BD33),0)*PSobreRurH!BD33)*(1-txMortH!BD33*FaPensRurH!BD33) &lt;0,0,(BC32 - IFERROR(INDEX(FePensRurH2!$B$2:$BJ$92,ROW($A33)- 1 - RegraSaída!BD33,COLUMN(BD$1)- 1 - RegraSaída!BD33),0)*PSobreRurH!BD33)*(1-txMortH!BD33*FaPensRurH!BD33))+ FePensRurH2!BD33</f>
        <v>179.88116868851549</v>
      </c>
      <c r="BE33" s="99">
        <f>IF((BD32 - IFERROR(INDEX(FePensRurH2!$B$2:$BJ$92,ROW($A33)- 1 - RegraSaída!BE33,COLUMN(BE$1)- 1 - RegraSaída!BE33),0)*PSobreRurH!BE33)*(1-txMortH!BE33*FaPensRurH!BE33) &lt;0,0,(BD32 - IFERROR(INDEX(FePensRurH2!$B$2:$BJ$92,ROW($A33)- 1 - RegraSaída!BE33,COLUMN(BE$1)- 1 - RegraSaída!BE33),0)*PSobreRurH!BE33)*(1-txMortH!BE33*FaPensRurH!BE33))+ FePensRurH2!BE33</f>
        <v>176.0165434724226</v>
      </c>
      <c r="BF33" s="99">
        <f>IF((BE32 - IFERROR(INDEX(FePensRurH2!$B$2:$BJ$92,ROW($A33)- 1 - RegraSaída!BF33,COLUMN(BF$1)- 1 - RegraSaída!BF33),0)*PSobreRurH!BF33)*(1-txMortH!BF33*FaPensRurH!BF33) &lt;0,0,(BE32 - IFERROR(INDEX(FePensRurH2!$B$2:$BJ$92,ROW($A33)- 1 - RegraSaída!BF33,COLUMN(BF$1)- 1 - RegraSaída!BF33),0)*PSobreRurH!BF33)*(1-txMortH!BF33*FaPensRurH!BF33))+ FePensRurH2!BF33</f>
        <v>172.83148236355566</v>
      </c>
      <c r="BG33" s="99">
        <f>IF((BF32 - IFERROR(INDEX(FePensRurH2!$B$2:$BJ$92,ROW($A33)- 1 - RegraSaída!BG33,COLUMN(BG$1)- 1 - RegraSaída!BG33),0)*PSobreRurH!BG33)*(1-txMortH!BG33*FaPensRurH!BG33) &lt;0,0,(BF32 - IFERROR(INDEX(FePensRurH2!$B$2:$BJ$92,ROW($A33)- 1 - RegraSaída!BG33,COLUMN(BG$1)- 1 - RegraSaída!BG33),0)*PSobreRurH!BG33)*(1-txMortH!BG33*FaPensRurH!BG33))+ FePensRurH2!BG33</f>
        <v>170.02137816976156</v>
      </c>
      <c r="BH33" s="99">
        <f>IF((BG32 - IFERROR(INDEX(FePensRurH2!$B$2:$BJ$92,ROW($A33)- 1 - RegraSaída!BH33,COLUMN(BH$1)- 1 - RegraSaída!BH33),0)*PSobreRurH!BH33)*(1-txMortH!BH33*FaPensRurH!BH33) &lt;0,0,(BG32 - IFERROR(INDEX(FePensRurH2!$B$2:$BJ$92,ROW($A33)- 1 - RegraSaída!BH33,COLUMN(BH$1)- 1 - RegraSaída!BH33),0)*PSobreRurH!BH33)*(1-txMortH!BH33*FaPensRurH!BH33))+ FePensRurH2!BH33</f>
        <v>166.60982733407778</v>
      </c>
      <c r="BI33" s="99">
        <f>IF((BH32 - IFERROR(INDEX(FePensRurH2!$B$2:$BJ$92,ROW($A33)- 1 - RegraSaída!BI33,COLUMN(BI$1)- 1 - RegraSaída!BI33),0)*PSobreRurH!BI33)*(1-txMortH!BI33*FaPensRurH!BI33) &lt;0,0,(BH32 - IFERROR(INDEX(FePensRurH2!$B$2:$BJ$92,ROW($A33)- 1 - RegraSaída!BI33,COLUMN(BI$1)- 1 - RegraSaída!BI33),0)*PSobreRurH!BI33)*(1-txMortH!BI33*FaPensRurH!BI33))+ FePensRurH2!BI33</f>
        <v>163.73554519669707</v>
      </c>
      <c r="BJ33" s="99">
        <f>IF((BI32 - IFERROR(INDEX(FePensRurH2!$B$2:$BJ$92,ROW($A33)- 1 - RegraSaída!BJ33,COLUMN(BJ$1)- 1 - RegraSaída!BJ33),0)*PSobreRurH!BJ33)*(1-txMortH!BJ33*FaPensRurH!BJ33) &lt;0,0,(BI32 - IFERROR(INDEX(FePensRurH2!$B$2:$BJ$92,ROW($A33)- 1 - RegraSaída!BJ33,COLUMN(BJ$1)- 1 - RegraSaída!BJ33),0)*PSobreRurH!BJ33)*(1-txMortH!BJ33*FaPensRurH!BJ33))+ FePensRurH2!BJ33</f>
        <v>161.04160530023853</v>
      </c>
    </row>
    <row r="34" spans="1:62" x14ac:dyDescent="0.3">
      <c r="A34" s="94">
        <v>32</v>
      </c>
      <c r="B34" s="95"/>
      <c r="C34" s="95"/>
      <c r="D34" s="95"/>
      <c r="E34" s="95"/>
      <c r="F34" s="95"/>
      <c r="G34" s="95"/>
      <c r="H34" s="95"/>
      <c r="I34" s="95"/>
      <c r="J34" s="95"/>
      <c r="K34" s="95"/>
      <c r="L34" s="95"/>
      <c r="M34" s="95"/>
      <c r="N34" s="95"/>
      <c r="O34" s="95"/>
      <c r="P34" s="96"/>
      <c r="Q34" s="99"/>
      <c r="R34" s="99"/>
      <c r="S34" s="99"/>
      <c r="T34" s="99">
        <f>FePensRurH2!T34</f>
        <v>94.094728275931899</v>
      </c>
      <c r="U34" s="99">
        <f>IF((T33 - IFERROR(INDEX(FePensRurH2!$B$2:$BJ$92,ROW($A34)- 1 - RegraSaída!U34,COLUMN(U$1)- 1 - RegraSaída!U34),0)*PSobreRurH!U34)*(1-txMortH!U34*FaPensRurH!U34) &lt;0,0,(T33 - IFERROR(INDEX(FePensRurH2!$B$2:$BJ$92,ROW($A34)- 1 - RegraSaída!U34,COLUMN(U$1)- 1 - RegraSaída!U34),0)*PSobreRurH!U34)*(1-txMortH!U34*FaPensRurH!U34))+ FePensRurH2!U34</f>
        <v>167.0274122000298</v>
      </c>
      <c r="V34" s="99">
        <f>IF((U33 - IFERROR(INDEX(FePensRurH2!$B$2:$BJ$92,ROW($A34)- 1 - RegraSaída!V34,COLUMN(V$1)- 1 - RegraSaída!V34),0)*PSobreRurH!V34)*(1-txMortH!V34*FaPensRurH!V34) &lt;0,0,(U33 - IFERROR(INDEX(FePensRurH2!$B$2:$BJ$92,ROW($A34)- 1 - RegraSaída!V34,COLUMN(V$1)- 1 - RegraSaída!V34),0)*PSobreRurH!V34)*(1-txMortH!V34*FaPensRurH!V34))+ FePensRurH2!V34</f>
        <v>234.48603409180595</v>
      </c>
      <c r="W34" s="99">
        <f>IF((V33 - IFERROR(INDEX(FePensRurH2!$B$2:$BJ$92,ROW($A34)- 1 - RegraSaída!W34,COLUMN(W$1)- 1 - RegraSaída!W34),0)*PSobreRurH!W34)*(1-txMortH!W34*FaPensRurH!W34) &lt;0,0,(V33 - IFERROR(INDEX(FePensRurH2!$B$2:$BJ$92,ROW($A34)- 1 - RegraSaída!W34,COLUMN(W$1)- 1 - RegraSaída!W34),0)*PSobreRurH!W34)*(1-txMortH!W34*FaPensRurH!W34))+ FePensRurH2!W34</f>
        <v>300.73363839573619</v>
      </c>
      <c r="X34" s="99">
        <f>IF((W33 - IFERROR(INDEX(FePensRurH2!$B$2:$BJ$92,ROW($A34)- 1 - RegraSaída!X34,COLUMN(X$1)- 1 - RegraSaída!X34),0)*PSobreRurH!X34)*(1-txMortH!X34*FaPensRurH!X34) &lt;0,0,(W33 - IFERROR(INDEX(FePensRurH2!$B$2:$BJ$92,ROW($A34)- 1 - RegraSaída!X34,COLUMN(X$1)- 1 - RegraSaída!X34),0)*PSobreRurH!X34)*(1-txMortH!X34*FaPensRurH!X34))+ FePensRurH2!X34</f>
        <v>352.62366409511191</v>
      </c>
      <c r="Y34" s="99">
        <f>IF((X33 - IFERROR(INDEX(FePensRurH2!$B$2:$BJ$92,ROW($A34)- 1 - RegraSaída!Y34,COLUMN(Y$1)- 1 - RegraSaída!Y34),0)*PSobreRurH!Y34)*(1-txMortH!Y34*FaPensRurH!Y34) &lt;0,0,(X33 - IFERROR(INDEX(FePensRurH2!$B$2:$BJ$92,ROW($A34)- 1 - RegraSaída!Y34,COLUMN(Y$1)- 1 - RegraSaída!Y34),0)*PSobreRurH!Y34)*(1-txMortH!Y34*FaPensRurH!Y34))+ FePensRurH2!Y34</f>
        <v>396.79596305061341</v>
      </c>
      <c r="Z34" s="99">
        <f>IF((Y33 - IFERROR(INDEX(FePensRurH2!$B$2:$BJ$92,ROW($A34)- 1 - RegraSaída!Z34,COLUMN(Z$1)- 1 - RegraSaída!Z34),0)*PSobreRurH!Z34)*(1-txMortH!Z34*FaPensRurH!Z34) &lt;0,0,(Y33 - IFERROR(INDEX(FePensRurH2!$B$2:$BJ$92,ROW($A34)- 1 - RegraSaída!Z34,COLUMN(Z$1)- 1 - RegraSaída!Z34),0)*PSobreRurH!Z34)*(1-txMortH!Z34*FaPensRurH!Z34))+ FePensRurH2!Z34</f>
        <v>388.83735633272244</v>
      </c>
      <c r="AA34" s="99">
        <f>IF((Z33 - IFERROR(INDEX(FePensRurH2!$B$2:$BJ$92,ROW($A34)- 1 - RegraSaída!AA34,COLUMN(AA$1)- 1 - RegraSaída!AA34),0)*PSobreRurH!AA34)*(1-txMortH!AA34*FaPensRurH!AA34) &lt;0,0,(Z33 - IFERROR(INDEX(FePensRurH2!$B$2:$BJ$92,ROW($A34)- 1 - RegraSaída!AA34,COLUMN(AA$1)- 1 - RegraSaída!AA34),0)*PSobreRurH!AA34)*(1-txMortH!AA34*FaPensRurH!AA34))+ FePensRurH2!AA34</f>
        <v>382.9251727795945</v>
      </c>
      <c r="AB34" s="99">
        <f>IF((AA33 - IFERROR(INDEX(FePensRurH2!$B$2:$BJ$92,ROW($A34)- 1 - RegraSaída!AB34,COLUMN(AB$1)- 1 - RegraSaída!AB34),0)*PSobreRurH!AB34)*(1-txMortH!AB34*FaPensRurH!AB34) &lt;0,0,(AA33 - IFERROR(INDEX(FePensRurH2!$B$2:$BJ$92,ROW($A34)- 1 - RegraSaída!AB34,COLUMN(AB$1)- 1 - RegraSaída!AB34),0)*PSobreRurH!AB34)*(1-txMortH!AB34*FaPensRurH!AB34))+ FePensRurH2!AB34</f>
        <v>378.81761771697199</v>
      </c>
      <c r="AC34" s="99">
        <f>IF((AB33 - IFERROR(INDEX(FePensRurH2!$B$2:$BJ$92,ROW($A34)- 1 - RegraSaída!AC34,COLUMN(AC$1)- 1 - RegraSaída!AC34),0)*PSobreRurH!AC34)*(1-txMortH!AC34*FaPensRurH!AC34) &lt;0,0,(AB33 - IFERROR(INDEX(FePensRurH2!$B$2:$BJ$92,ROW($A34)- 1 - RegraSaída!AC34,COLUMN(AC$1)- 1 - RegraSaída!AC34),0)*PSobreRurH!AC34)*(1-txMortH!AC34*FaPensRurH!AC34))+ FePensRurH2!AC34</f>
        <v>375.39240158273248</v>
      </c>
      <c r="AD34" s="99">
        <f>IF((AC33 - IFERROR(INDEX(FePensRurH2!$B$2:$BJ$92,ROW($A34)- 1 - RegraSaída!AD34,COLUMN(AD$1)- 1 - RegraSaída!AD34),0)*PSobreRurH!AD34)*(1-txMortH!AD34*FaPensRurH!AD34) &lt;0,0,(AC33 - IFERROR(INDEX(FePensRurH2!$B$2:$BJ$92,ROW($A34)- 1 - RegraSaída!AD34,COLUMN(AD$1)- 1 - RegraSaída!AD34),0)*PSobreRurH!AD34)*(1-txMortH!AD34*FaPensRurH!AD34))+ FePensRurH2!AD34</f>
        <v>370.56923366367198</v>
      </c>
      <c r="AE34" s="99">
        <f>IF((AD33 - IFERROR(INDEX(FePensRurH2!$B$2:$BJ$92,ROW($A34)- 1 - RegraSaída!AE34,COLUMN(AE$1)- 1 - RegraSaída!AE34),0)*PSobreRurH!AE34)*(1-txMortH!AE34*FaPensRurH!AE34) &lt;0,0,(AD33 - IFERROR(INDEX(FePensRurH2!$B$2:$BJ$92,ROW($A34)- 1 - RegraSaída!AE34,COLUMN(AE$1)- 1 - RegraSaída!AE34),0)*PSobreRurH!AE34)*(1-txMortH!AE34*FaPensRurH!AE34))+ FePensRurH2!AE34</f>
        <v>369.61215868585521</v>
      </c>
      <c r="AF34" s="99">
        <f>IF((AE33 - IFERROR(INDEX(FePensRurH2!$B$2:$BJ$92,ROW($A34)- 1 - RegraSaída!AF34,COLUMN(AF$1)- 1 - RegraSaída!AF34),0)*PSobreRurH!AF34)*(1-txMortH!AF34*FaPensRurH!AF34) &lt;0,0,(AE33 - IFERROR(INDEX(FePensRurH2!$B$2:$BJ$92,ROW($A34)- 1 - RegraSaída!AF34,COLUMN(AF$1)- 1 - RegraSaída!AF34),0)*PSobreRurH!AF34)*(1-txMortH!AF34*FaPensRurH!AF34))+ FePensRurH2!AF34</f>
        <v>364.59889113998054</v>
      </c>
      <c r="AG34" s="99">
        <f>IF((AF33 - IFERROR(INDEX(FePensRurH2!$B$2:$BJ$92,ROW($A34)- 1 - RegraSaída!AG34,COLUMN(AG$1)- 1 - RegraSaída!AG34),0)*PSobreRurH!AG34)*(1-txMortH!AG34*FaPensRurH!AG34) &lt;0,0,(AF33 - IFERROR(INDEX(FePensRurH2!$B$2:$BJ$92,ROW($A34)- 1 - RegraSaída!AG34,COLUMN(AG$1)- 1 - RegraSaída!AG34),0)*PSobreRurH!AG34)*(1-txMortH!AG34*FaPensRurH!AG34))+ FePensRurH2!AG34</f>
        <v>360.42016777012338</v>
      </c>
      <c r="AH34" s="99">
        <f>IF((AG33 - IFERROR(INDEX(FePensRurH2!$B$2:$BJ$92,ROW($A34)- 1 - RegraSaída!AH34,COLUMN(AH$1)- 1 - RegraSaída!AH34),0)*PSobreRurH!AH34)*(1-txMortH!AH34*FaPensRurH!AH34) &lt;0,0,(AG33 - IFERROR(INDEX(FePensRurH2!$B$2:$BJ$92,ROW($A34)- 1 - RegraSaída!AH34,COLUMN(AH$1)- 1 - RegraSaída!AH34),0)*PSobreRurH!AH34)*(1-txMortH!AH34*FaPensRurH!AH34))+ FePensRurH2!AH34</f>
        <v>354.46215161210864</v>
      </c>
      <c r="AI34" s="99">
        <f>IF((AH33 - IFERROR(INDEX(FePensRurH2!$B$2:$BJ$92,ROW($A34)- 1 - RegraSaída!AI34,COLUMN(AI$1)- 1 - RegraSaída!AI34),0)*PSobreRurH!AI34)*(1-txMortH!AI34*FaPensRurH!AI34) &lt;0,0,(AH33 - IFERROR(INDEX(FePensRurH2!$B$2:$BJ$92,ROW($A34)- 1 - RegraSaída!AI34,COLUMN(AI$1)- 1 - RegraSaída!AI34),0)*PSobreRurH!AI34)*(1-txMortH!AI34*FaPensRurH!AI34))+ FePensRurH2!AI34</f>
        <v>347.25968115902066</v>
      </c>
      <c r="AJ34" s="99">
        <f>IF((AI33 - IFERROR(INDEX(FePensRurH2!$B$2:$BJ$92,ROW($A34)- 1 - RegraSaída!AJ34,COLUMN(AJ$1)- 1 - RegraSaída!AJ34),0)*PSobreRurH!AJ34)*(1-txMortH!AJ34*FaPensRurH!AJ34) &lt;0,0,(AI33 - IFERROR(INDEX(FePensRurH2!$B$2:$BJ$92,ROW($A34)- 1 - RegraSaída!AJ34,COLUMN(AJ$1)- 1 - RegraSaída!AJ34),0)*PSobreRurH!AJ34)*(1-txMortH!AJ34*FaPensRurH!AJ34))+ FePensRurH2!AJ34</f>
        <v>339.736981667191</v>
      </c>
      <c r="AK34" s="99">
        <f>IF((AJ33 - IFERROR(INDEX(FePensRurH2!$B$2:$BJ$92,ROW($A34)- 1 - RegraSaída!AK34,COLUMN(AK$1)- 1 - RegraSaída!AK34),0)*PSobreRurH!AK34)*(1-txMortH!AK34*FaPensRurH!AK34) &lt;0,0,(AJ33 - IFERROR(INDEX(FePensRurH2!$B$2:$BJ$92,ROW($A34)- 1 - RegraSaída!AK34,COLUMN(AK$1)- 1 - RegraSaída!AK34),0)*PSobreRurH!AK34)*(1-txMortH!AK34*FaPensRurH!AK34))+ FePensRurH2!AK34</f>
        <v>331.27623480191102</v>
      </c>
      <c r="AL34" s="99">
        <f>IF((AK33 - IFERROR(INDEX(FePensRurH2!$B$2:$BJ$92,ROW($A34)- 1 - RegraSaída!AL34,COLUMN(AL$1)- 1 - RegraSaída!AL34),0)*PSobreRurH!AL34)*(1-txMortH!AL34*FaPensRurH!AL34) &lt;0,0,(AK33 - IFERROR(INDEX(FePensRurH2!$B$2:$BJ$92,ROW($A34)- 1 - RegraSaída!AL34,COLUMN(AL$1)- 1 - RegraSaída!AL34),0)*PSobreRurH!AL34)*(1-txMortH!AL34*FaPensRurH!AL34))+ FePensRurH2!AL34</f>
        <v>321.44027519155759</v>
      </c>
      <c r="AM34" s="99">
        <f>IF((AL33 - IFERROR(INDEX(FePensRurH2!$B$2:$BJ$92,ROW($A34)- 1 - RegraSaída!AM34,COLUMN(AM$1)- 1 - RegraSaída!AM34),0)*PSobreRurH!AM34)*(1-txMortH!AM34*FaPensRurH!AM34) &lt;0,0,(AL33 - IFERROR(INDEX(FePensRurH2!$B$2:$BJ$92,ROW($A34)- 1 - RegraSaída!AM34,COLUMN(AM$1)- 1 - RegraSaída!AM34),0)*PSobreRurH!AM34)*(1-txMortH!AM34*FaPensRurH!AM34))+ FePensRurH2!AM34</f>
        <v>311.79044372856197</v>
      </c>
      <c r="AN34" s="99">
        <f>IF((AM33 - IFERROR(INDEX(FePensRurH2!$B$2:$BJ$92,ROW($A34)- 1 - RegraSaída!AN34,COLUMN(AN$1)- 1 - RegraSaída!AN34),0)*PSobreRurH!AN34)*(1-txMortH!AN34*FaPensRurH!AN34) &lt;0,0,(AM33 - IFERROR(INDEX(FePensRurH2!$B$2:$BJ$92,ROW($A34)- 1 - RegraSaída!AN34,COLUMN(AN$1)- 1 - RegraSaída!AN34),0)*PSobreRurH!AN34)*(1-txMortH!AN34*FaPensRurH!AN34))+ FePensRurH2!AN34</f>
        <v>302.17035110376435</v>
      </c>
      <c r="AO34" s="99">
        <f>IF((AN33 - IFERROR(INDEX(FePensRurH2!$B$2:$BJ$92,ROW($A34)- 1 - RegraSaída!AO34,COLUMN(AO$1)- 1 - RegraSaída!AO34),0)*PSobreRurH!AO34)*(1-txMortH!AO34*FaPensRurH!AO34) &lt;0,0,(AN33 - IFERROR(INDEX(FePensRurH2!$B$2:$BJ$92,ROW($A34)- 1 - RegraSaída!AO34,COLUMN(AO$1)- 1 - RegraSaída!AO34),0)*PSobreRurH!AO34)*(1-txMortH!AO34*FaPensRurH!AO34))+ FePensRurH2!AO34</f>
        <v>292.64406329971541</v>
      </c>
      <c r="AP34" s="99">
        <f>IF((AO33 - IFERROR(INDEX(FePensRurH2!$B$2:$BJ$92,ROW($A34)- 1 - RegraSaída!AP34,COLUMN(AP$1)- 1 - RegraSaída!AP34),0)*PSobreRurH!AP34)*(1-txMortH!AP34*FaPensRurH!AP34) &lt;0,0,(AO33 - IFERROR(INDEX(FePensRurH2!$B$2:$BJ$92,ROW($A34)- 1 - RegraSaída!AP34,COLUMN(AP$1)- 1 - RegraSaída!AP34),0)*PSobreRurH!AP34)*(1-txMortH!AP34*FaPensRurH!AP34))+ FePensRurH2!AP34</f>
        <v>284.87768045384291</v>
      </c>
      <c r="AQ34" s="99">
        <f>IF((AP33 - IFERROR(INDEX(FePensRurH2!$B$2:$BJ$92,ROW($A34)- 1 - RegraSaída!AQ34,COLUMN(AQ$1)- 1 - RegraSaída!AQ34),0)*PSobreRurH!AQ34)*(1-txMortH!AQ34*FaPensRurH!AQ34) &lt;0,0,(AP33 - IFERROR(INDEX(FePensRurH2!$B$2:$BJ$92,ROW($A34)- 1 - RegraSaída!AQ34,COLUMN(AQ$1)- 1 - RegraSaída!AQ34),0)*PSobreRurH!AQ34)*(1-txMortH!AQ34*FaPensRurH!AQ34))+ FePensRurH2!AQ34</f>
        <v>276.28744343535277</v>
      </c>
      <c r="AR34" s="99">
        <f>IF((AQ33 - IFERROR(INDEX(FePensRurH2!$B$2:$BJ$92,ROW($A34)- 1 - RegraSaída!AR34,COLUMN(AR$1)- 1 - RegraSaída!AR34),0)*PSobreRurH!AR34)*(1-txMortH!AR34*FaPensRurH!AR34) &lt;0,0,(AQ33 - IFERROR(INDEX(FePensRurH2!$B$2:$BJ$92,ROW($A34)- 1 - RegraSaída!AR34,COLUMN(AR$1)- 1 - RegraSaída!AR34),0)*PSobreRurH!AR34)*(1-txMortH!AR34*FaPensRurH!AR34))+ FePensRurH2!AR34</f>
        <v>268.78386474225334</v>
      </c>
      <c r="AS34" s="99">
        <f>IF((AR33 - IFERROR(INDEX(FePensRurH2!$B$2:$BJ$92,ROW($A34)- 1 - RegraSaída!AS34,COLUMN(AS$1)- 1 - RegraSaída!AS34),0)*PSobreRurH!AS34)*(1-txMortH!AS34*FaPensRurH!AS34) &lt;0,0,(AR33 - IFERROR(INDEX(FePensRurH2!$B$2:$BJ$92,ROW($A34)- 1 - RegraSaída!AS34,COLUMN(AS$1)- 1 - RegraSaída!AS34),0)*PSobreRurH!AS34)*(1-txMortH!AS34*FaPensRurH!AS34))+ FePensRurH2!AS34</f>
        <v>261.63139356017382</v>
      </c>
      <c r="AT34" s="99">
        <f>IF((AS33 - IFERROR(INDEX(FePensRurH2!$B$2:$BJ$92,ROW($A34)- 1 - RegraSaída!AT34,COLUMN(AT$1)- 1 - RegraSaída!AT34),0)*PSobreRurH!AT34)*(1-txMortH!AT34*FaPensRurH!AT34) &lt;0,0,(AS33 - IFERROR(INDEX(FePensRurH2!$B$2:$BJ$92,ROW($A34)- 1 - RegraSaída!AT34,COLUMN(AT$1)- 1 - RegraSaída!AT34),0)*PSobreRurH!AT34)*(1-txMortH!AT34*FaPensRurH!AT34))+ FePensRurH2!AT34</f>
        <v>254.50864166591055</v>
      </c>
      <c r="AU34" s="99">
        <f>IF((AT33 - IFERROR(INDEX(FePensRurH2!$B$2:$BJ$92,ROW($A34)- 1 - RegraSaída!AU34,COLUMN(AU$1)- 1 - RegraSaída!AU34),0)*PSobreRurH!AU34)*(1-txMortH!AU34*FaPensRurH!AU34) &lt;0,0,(AT33 - IFERROR(INDEX(FePensRurH2!$B$2:$BJ$92,ROW($A34)- 1 - RegraSaída!AU34,COLUMN(AU$1)- 1 - RegraSaída!AU34),0)*PSobreRurH!AU34)*(1-txMortH!AU34*FaPensRurH!AU34))+ FePensRurH2!AU34</f>
        <v>247.7636059541806</v>
      </c>
      <c r="AV34" s="99">
        <f>IF((AU33 - IFERROR(INDEX(FePensRurH2!$B$2:$BJ$92,ROW($A34)- 1 - RegraSaída!AV34,COLUMN(AV$1)- 1 - RegraSaída!AV34),0)*PSobreRurH!AV34)*(1-txMortH!AV34*FaPensRurH!AV34) &lt;0,0,(AU33 - IFERROR(INDEX(FePensRurH2!$B$2:$BJ$92,ROW($A34)- 1 - RegraSaída!AV34,COLUMN(AV$1)- 1 - RegraSaída!AV34),0)*PSobreRurH!AV34)*(1-txMortH!AV34*FaPensRurH!AV34))+ FePensRurH2!AV34</f>
        <v>242.205384069019</v>
      </c>
      <c r="AW34" s="99">
        <f>IF((AV33 - IFERROR(INDEX(FePensRurH2!$B$2:$BJ$92,ROW($A34)- 1 - RegraSaída!AW34,COLUMN(AW$1)- 1 - RegraSaída!AW34),0)*PSobreRurH!AW34)*(1-txMortH!AW34*FaPensRurH!AW34) &lt;0,0,(AV33 - IFERROR(INDEX(FePensRurH2!$B$2:$BJ$92,ROW($A34)- 1 - RegraSaída!AW34,COLUMN(AW$1)- 1 - RegraSaída!AW34),0)*PSobreRurH!AW34)*(1-txMortH!AW34*FaPensRurH!AW34))+ FePensRurH2!AW34</f>
        <v>235.63597702608214</v>
      </c>
      <c r="AX34" s="99">
        <f>IF((AW33 - IFERROR(INDEX(FePensRurH2!$B$2:$BJ$92,ROW($A34)- 1 - RegraSaída!AX34,COLUMN(AX$1)- 1 - RegraSaída!AX34),0)*PSobreRurH!AX34)*(1-txMortH!AX34*FaPensRurH!AX34) &lt;0,0,(AW33 - IFERROR(INDEX(FePensRurH2!$B$2:$BJ$92,ROW($A34)- 1 - RegraSaída!AX34,COLUMN(AX$1)- 1 - RegraSaída!AX34),0)*PSobreRurH!AX34)*(1-txMortH!AX34*FaPensRurH!AX34))+ FePensRurH2!AX34</f>
        <v>230.43579160785328</v>
      </c>
      <c r="AY34" s="99">
        <f>IF((AX33 - IFERROR(INDEX(FePensRurH2!$B$2:$BJ$92,ROW($A34)- 1 - RegraSaída!AY34,COLUMN(AY$1)- 1 - RegraSaída!AY34),0)*PSobreRurH!AY34)*(1-txMortH!AY34*FaPensRurH!AY34) &lt;0,0,(AX33 - IFERROR(INDEX(FePensRurH2!$B$2:$BJ$92,ROW($A34)- 1 - RegraSaída!AY34,COLUMN(AY$1)- 1 - RegraSaída!AY34),0)*PSobreRurH!AY34)*(1-txMortH!AY34*FaPensRurH!AY34))+ FePensRurH2!AY34</f>
        <v>224.26414237824076</v>
      </c>
      <c r="AZ34" s="99">
        <f>IF((AY33 - IFERROR(INDEX(FePensRurH2!$B$2:$BJ$92,ROW($A34)- 1 - RegraSaída!AZ34,COLUMN(AZ$1)- 1 - RegraSaída!AZ34),0)*PSobreRurH!AZ34)*(1-txMortH!AZ34*FaPensRurH!AZ34) &lt;0,0,(AY33 - IFERROR(INDEX(FePensRurH2!$B$2:$BJ$92,ROW($A34)- 1 - RegraSaída!AZ34,COLUMN(AZ$1)- 1 - RegraSaída!AZ34),0)*PSobreRurH!AZ34)*(1-txMortH!AZ34*FaPensRurH!AZ34))+ FePensRurH2!AZ34</f>
        <v>219.22118991227055</v>
      </c>
      <c r="BA34" s="99">
        <f>IF((AZ33 - IFERROR(INDEX(FePensRurH2!$B$2:$BJ$92,ROW($A34)- 1 - RegraSaída!BA34,COLUMN(BA$1)- 1 - RegraSaída!BA34),0)*PSobreRurH!BA34)*(1-txMortH!BA34*FaPensRurH!BA34) &lt;0,0,(AZ33 - IFERROR(INDEX(FePensRurH2!$B$2:$BJ$92,ROW($A34)- 1 - RegraSaída!BA34,COLUMN(BA$1)- 1 - RegraSaída!BA34),0)*PSobreRurH!BA34)*(1-txMortH!BA34*FaPensRurH!BA34))+ FePensRurH2!BA34</f>
        <v>214.60512561538127</v>
      </c>
      <c r="BB34" s="99">
        <f>IF((BA33 - IFERROR(INDEX(FePensRurH2!$B$2:$BJ$92,ROW($A34)- 1 - RegraSaída!BB34,COLUMN(BB$1)- 1 - RegraSaída!BB34),0)*PSobreRurH!BB34)*(1-txMortH!BB34*FaPensRurH!BB34) &lt;0,0,(BA33 - IFERROR(INDEX(FePensRurH2!$B$2:$BJ$92,ROW($A34)- 1 - RegraSaída!BB34,COLUMN(BB$1)- 1 - RegraSaída!BB34),0)*PSobreRurH!BB34)*(1-txMortH!BB34*FaPensRurH!BB34))+ FePensRurH2!BB34</f>
        <v>209.95922524228735</v>
      </c>
      <c r="BC34" s="99">
        <f>IF((BB33 - IFERROR(INDEX(FePensRurH2!$B$2:$BJ$92,ROW($A34)- 1 - RegraSaída!BC34,COLUMN(BC$1)- 1 - RegraSaída!BC34),0)*PSobreRurH!BC34)*(1-txMortH!BC34*FaPensRurH!BC34) &lt;0,0,(BB33 - IFERROR(INDEX(FePensRurH2!$B$2:$BJ$92,ROW($A34)- 1 - RegraSaída!BC34,COLUMN(BC$1)- 1 - RegraSaída!BC34),0)*PSobreRurH!BC34)*(1-txMortH!BC34*FaPensRurH!BC34))+ FePensRurH2!BC34</f>
        <v>205.19421320607086</v>
      </c>
      <c r="BD34" s="99">
        <f>IF((BC33 - IFERROR(INDEX(FePensRurH2!$B$2:$BJ$92,ROW($A34)- 1 - RegraSaída!BD34,COLUMN(BD$1)- 1 - RegraSaída!BD34),0)*PSobreRurH!BD34)*(1-txMortH!BD34*FaPensRurH!BD34) &lt;0,0,(BC33 - IFERROR(INDEX(FePensRurH2!$B$2:$BJ$92,ROW($A34)- 1 - RegraSaída!BD34,COLUMN(BD$1)- 1 - RegraSaída!BD34),0)*PSobreRurH!BD34)*(1-txMortH!BD34*FaPensRurH!BD34))+ FePensRurH2!BD34</f>
        <v>201.79178281989434</v>
      </c>
      <c r="BE34" s="99">
        <f>IF((BD33 - IFERROR(INDEX(FePensRurH2!$B$2:$BJ$92,ROW($A34)- 1 - RegraSaída!BE34,COLUMN(BE$1)- 1 - RegraSaída!BE34),0)*PSobreRurH!BE34)*(1-txMortH!BE34*FaPensRurH!BE34) &lt;0,0,(BD33 - IFERROR(INDEX(FePensRurH2!$B$2:$BJ$92,ROW($A34)- 1 - RegraSaída!BE34,COLUMN(BE$1)- 1 - RegraSaída!BE34),0)*PSobreRurH!BE34)*(1-txMortH!BE34*FaPensRurH!BE34))+ FePensRurH2!BE34</f>
        <v>197.45329593098216</v>
      </c>
      <c r="BF34" s="99">
        <f>IF((BE33 - IFERROR(INDEX(FePensRurH2!$B$2:$BJ$92,ROW($A34)- 1 - RegraSaída!BF34,COLUMN(BF$1)- 1 - RegraSaída!BF34),0)*PSobreRurH!BF34)*(1-txMortH!BF34*FaPensRurH!BF34) &lt;0,0,(BE33 - IFERROR(INDEX(FePensRurH2!$B$2:$BJ$92,ROW($A34)- 1 - RegraSaída!BF34,COLUMN(BF$1)- 1 - RegraSaída!BF34),0)*PSobreRurH!BF34)*(1-txMortH!BF34*FaPensRurH!BF34))+ FePensRurH2!BF34</f>
        <v>193.051849039019</v>
      </c>
      <c r="BG34" s="99">
        <f>IF((BF33 - IFERROR(INDEX(FePensRurH2!$B$2:$BJ$92,ROW($A34)- 1 - RegraSaída!BG34,COLUMN(BG$1)- 1 - RegraSaída!BG34),0)*PSobreRurH!BG34)*(1-txMortH!BG34*FaPensRurH!BG34) &lt;0,0,(BF33 - IFERROR(INDEX(FePensRurH2!$B$2:$BJ$92,ROW($A34)- 1 - RegraSaída!BG34,COLUMN(BG$1)- 1 - RegraSaída!BG34),0)*PSobreRurH!BG34)*(1-txMortH!BG34*FaPensRurH!BG34))+ FePensRurH2!BG34</f>
        <v>189.71035885656187</v>
      </c>
      <c r="BH34" s="99">
        <f>IF((BG33 - IFERROR(INDEX(FePensRurH2!$B$2:$BJ$92,ROW($A34)- 1 - RegraSaída!BH34,COLUMN(BH$1)- 1 - RegraSaída!BH34),0)*PSobreRurH!BH34)*(1-txMortH!BH34*FaPensRurH!BH34) &lt;0,0,(BG33 - IFERROR(INDEX(FePensRurH2!$B$2:$BJ$92,ROW($A34)- 1 - RegraSaída!BH34,COLUMN(BH$1)- 1 - RegraSaída!BH34),0)*PSobreRurH!BH34)*(1-txMortH!BH34*FaPensRurH!BH34))+ FePensRurH2!BH34</f>
        <v>186.59054732574219</v>
      </c>
      <c r="BI34" s="99">
        <f>IF((BH33 - IFERROR(INDEX(FePensRurH2!$B$2:$BJ$92,ROW($A34)- 1 - RegraSaída!BI34,COLUMN(BI$1)- 1 - RegraSaída!BI34),0)*PSobreRurH!BI34)*(1-txMortH!BI34*FaPensRurH!BI34) &lt;0,0,(BH33 - IFERROR(INDEX(FePensRurH2!$B$2:$BJ$92,ROW($A34)- 1 - RegraSaída!BI34,COLUMN(BI$1)- 1 - RegraSaída!BI34),0)*PSobreRurH!BI34)*(1-txMortH!BI34*FaPensRurH!BI34))+ FePensRurH2!BI34</f>
        <v>182.48716808441898</v>
      </c>
      <c r="BJ34" s="99">
        <f>IF((BI33 - IFERROR(INDEX(FePensRurH2!$B$2:$BJ$92,ROW($A34)- 1 - RegraSaída!BJ34,COLUMN(BJ$1)- 1 - RegraSaída!BJ34),0)*PSobreRurH!BJ34)*(1-txMortH!BJ34*FaPensRurH!BJ34) &lt;0,0,(BI33 - IFERROR(INDEX(FePensRurH2!$B$2:$BJ$92,ROW($A34)- 1 - RegraSaída!BJ34,COLUMN(BJ$1)- 1 - RegraSaída!BJ34),0)*PSobreRurH!BJ34)*(1-txMortH!BJ34*FaPensRurH!BJ34))+ FePensRurH2!BJ34</f>
        <v>179.40141091175818</v>
      </c>
    </row>
    <row r="35" spans="1:62" x14ac:dyDescent="0.3">
      <c r="A35" s="94">
        <v>33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95"/>
      <c r="O35" s="95"/>
      <c r="P35" s="96"/>
      <c r="Q35" s="99"/>
      <c r="R35" s="99"/>
      <c r="S35" s="99"/>
      <c r="T35" s="99">
        <f>FePensRurH2!T35</f>
        <v>104.74948531895549</v>
      </c>
      <c r="U35" s="99">
        <f>IF((T34 - IFERROR(INDEX(FePensRurH2!$B$2:$BJ$92,ROW($A35)- 1 - RegraSaída!U35,COLUMN(U$1)- 1 - RegraSaída!U35),0)*PSobreRurH!U35)*(1-txMortH!U35*FaPensRurH!U35) &lt;0,0,(T34 - IFERROR(INDEX(FePensRurH2!$B$2:$BJ$92,ROW($A35)- 1 - RegraSaída!U35,COLUMN(U$1)- 1 - RegraSaída!U35),0)*PSobreRurH!U35)*(1-txMortH!U35*FaPensRurH!U35))+ FePensRurH2!U35</f>
        <v>195.31590460343128</v>
      </c>
      <c r="V35" s="99">
        <f>IF((U34 - IFERROR(INDEX(FePensRurH2!$B$2:$BJ$92,ROW($A35)- 1 - RegraSaída!V35,COLUMN(V$1)- 1 - RegraSaída!V35),0)*PSobreRurH!V35)*(1-txMortH!V35*FaPensRurH!V35) &lt;0,0,(U34 - IFERROR(INDEX(FePensRurH2!$B$2:$BJ$92,ROW($A35)- 1 - RegraSaída!V35,COLUMN(V$1)- 1 - RegraSaída!V35),0)*PSobreRurH!V35)*(1-txMortH!V35*FaPensRurH!V35))+ FePensRurH2!V35</f>
        <v>265.06183966199859</v>
      </c>
      <c r="W35" s="99">
        <f>IF((V34 - IFERROR(INDEX(FePensRurH2!$B$2:$BJ$92,ROW($A35)- 1 - RegraSaída!W35,COLUMN(W$1)- 1 - RegraSaída!W35),0)*PSobreRurH!W35)*(1-txMortH!W35*FaPensRurH!W35) &lt;0,0,(V34 - IFERROR(INDEX(FePensRurH2!$B$2:$BJ$92,ROW($A35)- 1 - RegraSaída!W35,COLUMN(W$1)- 1 - RegraSaída!W35),0)*PSobreRurH!W35)*(1-txMortH!W35*FaPensRurH!W35))+ FePensRurH2!W35</f>
        <v>330.66790948733194</v>
      </c>
      <c r="X35" s="99">
        <f>IF((W34 - IFERROR(INDEX(FePensRurH2!$B$2:$BJ$92,ROW($A35)- 1 - RegraSaída!X35,COLUMN(X$1)- 1 - RegraSaída!X35),0)*PSobreRurH!X35)*(1-txMortH!X35*FaPensRurH!X35) &lt;0,0,(W34 - IFERROR(INDEX(FePensRurH2!$B$2:$BJ$92,ROW($A35)- 1 - RegraSaída!X35,COLUMN(X$1)- 1 - RegraSaída!X35),0)*PSobreRurH!X35)*(1-txMortH!X35*FaPensRurH!X35))+ FePensRurH2!X35</f>
        <v>394.44242328516185</v>
      </c>
      <c r="Y35" s="99">
        <f>IF((X34 - IFERROR(INDEX(FePensRurH2!$B$2:$BJ$92,ROW($A35)- 1 - RegraSaída!Y35,COLUMN(Y$1)- 1 - RegraSaída!Y35),0)*PSobreRurH!Y35)*(1-txMortH!Y35*FaPensRurH!Y35) &lt;0,0,(X34 - IFERROR(INDEX(FePensRurH2!$B$2:$BJ$92,ROW($A35)- 1 - RegraSaída!Y35,COLUMN(Y$1)- 1 - RegraSaída!Y35),0)*PSobreRurH!Y35)*(1-txMortH!Y35*FaPensRurH!Y35))+ FePensRurH2!Y35</f>
        <v>443.70734584810418</v>
      </c>
      <c r="Z35" s="99">
        <f>IF((Y34 - IFERROR(INDEX(FePensRurH2!$B$2:$BJ$92,ROW($A35)- 1 - RegraSaída!Z35,COLUMN(Z$1)- 1 - RegraSaída!Z35),0)*PSobreRurH!Z35)*(1-txMortH!Z35*FaPensRurH!Z35) &lt;0,0,(Y34 - IFERROR(INDEX(FePensRurH2!$B$2:$BJ$92,ROW($A35)- 1 - RegraSaída!Z35,COLUMN(Z$1)- 1 - RegraSaída!Z35),0)*PSobreRurH!Z35)*(1-txMortH!Z35*FaPensRurH!Z35))+ FePensRurH2!Z35</f>
        <v>485.30531807062619</v>
      </c>
      <c r="AA35" s="99">
        <f>IF((Z34 - IFERROR(INDEX(FePensRurH2!$B$2:$BJ$92,ROW($A35)- 1 - RegraSaída!AA35,COLUMN(AA$1)- 1 - RegraSaída!AA35),0)*PSobreRurH!AA35)*(1-txMortH!AA35*FaPensRurH!AA35) &lt;0,0,(Z34 - IFERROR(INDEX(FePensRurH2!$B$2:$BJ$92,ROW($A35)- 1 - RegraSaída!AA35,COLUMN(AA$1)- 1 - RegraSaída!AA35),0)*PSobreRurH!AA35)*(1-txMortH!AA35*FaPensRurH!AA35))+ FePensRurH2!AA35</f>
        <v>476.04347485142881</v>
      </c>
      <c r="AB35" s="99">
        <f>IF((AA34 - IFERROR(INDEX(FePensRurH2!$B$2:$BJ$92,ROW($A35)- 1 - RegraSaída!AB35,COLUMN(AB$1)- 1 - RegraSaída!AB35),0)*PSobreRurH!AB35)*(1-txMortH!AB35*FaPensRurH!AB35) &lt;0,0,(AA34 - IFERROR(INDEX(FePensRurH2!$B$2:$BJ$92,ROW($A35)- 1 - RegraSaída!AB35,COLUMN(AB$1)- 1 - RegraSaída!AB35),0)*PSobreRurH!AB35)*(1-txMortH!AB35*FaPensRurH!AB35))+ FePensRurH2!AB35</f>
        <v>470.40567075935621</v>
      </c>
      <c r="AC35" s="99">
        <f>IF((AB34 - IFERROR(INDEX(FePensRurH2!$B$2:$BJ$92,ROW($A35)- 1 - RegraSaída!AC35,COLUMN(AC$1)- 1 - RegraSaída!AC35),0)*PSobreRurH!AC35)*(1-txMortH!AC35*FaPensRurH!AC35) &lt;0,0,(AB34 - IFERROR(INDEX(FePensRurH2!$B$2:$BJ$92,ROW($A35)- 1 - RegraSaída!AC35,COLUMN(AC$1)- 1 - RegraSaída!AC35),0)*PSobreRurH!AC35)*(1-txMortH!AC35*FaPensRurH!AC35))+ FePensRurH2!AC35</f>
        <v>465.81289226556135</v>
      </c>
      <c r="AD35" s="99">
        <f>IF((AC34 - IFERROR(INDEX(FePensRurH2!$B$2:$BJ$92,ROW($A35)- 1 - RegraSaída!AD35,COLUMN(AD$1)- 1 - RegraSaída!AD35),0)*PSobreRurH!AD35)*(1-txMortH!AD35*FaPensRurH!AD35) &lt;0,0,(AC34 - IFERROR(INDEX(FePensRurH2!$B$2:$BJ$92,ROW($A35)- 1 - RegraSaída!AD35,COLUMN(AD$1)- 1 - RegraSaída!AD35),0)*PSobreRurH!AD35)*(1-txMortH!AD35*FaPensRurH!AD35))+ FePensRurH2!AD35</f>
        <v>460.50260146015137</v>
      </c>
      <c r="AE35" s="99">
        <f>IF((AD34 - IFERROR(INDEX(FePensRurH2!$B$2:$BJ$92,ROW($A35)- 1 - RegraSaída!AE35,COLUMN(AE$1)- 1 - RegraSaída!AE35),0)*PSobreRurH!AE35)*(1-txMortH!AE35*FaPensRurH!AE35) &lt;0,0,(AD34 - IFERROR(INDEX(FePensRurH2!$B$2:$BJ$92,ROW($A35)- 1 - RegraSaída!AE35,COLUMN(AE$1)- 1 - RegraSaída!AE35),0)*PSobreRurH!AE35)*(1-txMortH!AE35*FaPensRurH!AE35))+ FePensRurH2!AE35</f>
        <v>453.99812985063602</v>
      </c>
      <c r="AF35" s="99">
        <f>IF((AE34 - IFERROR(INDEX(FePensRurH2!$B$2:$BJ$92,ROW($A35)- 1 - RegraSaída!AF35,COLUMN(AF$1)- 1 - RegraSaída!AF35),0)*PSobreRurH!AF35)*(1-txMortH!AF35*FaPensRurH!AF35) &lt;0,0,(AE34 - IFERROR(INDEX(FePensRurH2!$B$2:$BJ$92,ROW($A35)- 1 - RegraSaída!AF35,COLUMN(AF$1)- 1 - RegraSaída!AF35),0)*PSobreRurH!AF35)*(1-txMortH!AF35*FaPensRurH!AF35))+ FePensRurH2!AF35</f>
        <v>455.29736091299907</v>
      </c>
      <c r="AG35" s="99">
        <f>IF((AF34 - IFERROR(INDEX(FePensRurH2!$B$2:$BJ$92,ROW($A35)- 1 - RegraSaída!AG35,COLUMN(AG$1)- 1 - RegraSaída!AG35),0)*PSobreRurH!AG35)*(1-txMortH!AG35*FaPensRurH!AG35) &lt;0,0,(AF34 - IFERROR(INDEX(FePensRurH2!$B$2:$BJ$92,ROW($A35)- 1 - RegraSaída!AG35,COLUMN(AG$1)- 1 - RegraSaída!AG35),0)*PSobreRurH!AG35)*(1-txMortH!AG35*FaPensRurH!AG35))+ FePensRurH2!AG35</f>
        <v>451.06850659564128</v>
      </c>
      <c r="AH35" s="99">
        <f>IF((AG34 - IFERROR(INDEX(FePensRurH2!$B$2:$BJ$92,ROW($A35)- 1 - RegraSaída!AH35,COLUMN(AH$1)- 1 - RegraSaída!AH35),0)*PSobreRurH!AH35)*(1-txMortH!AH35*FaPensRurH!AH35) &lt;0,0,(AG34 - IFERROR(INDEX(FePensRurH2!$B$2:$BJ$92,ROW($A35)- 1 - RegraSaída!AH35,COLUMN(AH$1)- 1 - RegraSaída!AH35),0)*PSobreRurH!AH35)*(1-txMortH!AH35*FaPensRurH!AH35))+ FePensRurH2!AH35</f>
        <v>443.80900491827953</v>
      </c>
      <c r="AI35" s="99">
        <f>IF((AH34 - IFERROR(INDEX(FePensRurH2!$B$2:$BJ$92,ROW($A35)- 1 - RegraSaída!AI35,COLUMN(AI$1)- 1 - RegraSaída!AI35),0)*PSobreRurH!AI35)*(1-txMortH!AI35*FaPensRurH!AI35) &lt;0,0,(AH34 - IFERROR(INDEX(FePensRurH2!$B$2:$BJ$92,ROW($A35)- 1 - RegraSaída!AI35,COLUMN(AI$1)- 1 - RegraSaída!AI35),0)*PSobreRurH!AI35)*(1-txMortH!AI35*FaPensRurH!AI35))+ FePensRurH2!AI35</f>
        <v>435.12505630685598</v>
      </c>
      <c r="AJ35" s="99">
        <f>IF((AI34 - IFERROR(INDEX(FePensRurH2!$B$2:$BJ$92,ROW($A35)- 1 - RegraSaída!AJ35,COLUMN(AJ$1)- 1 - RegraSaída!AJ35),0)*PSobreRurH!AJ35)*(1-txMortH!AJ35*FaPensRurH!AJ35) &lt;0,0,(AI34 - IFERROR(INDEX(FePensRurH2!$B$2:$BJ$92,ROW($A35)- 1 - RegraSaída!AJ35,COLUMN(AJ$1)- 1 - RegraSaída!AJ35),0)*PSobreRurH!AJ35)*(1-txMortH!AJ35*FaPensRurH!AJ35))+ FePensRurH2!AJ35</f>
        <v>425.29873687527515</v>
      </c>
      <c r="AK35" s="99">
        <f>IF((AJ34 - IFERROR(INDEX(FePensRurH2!$B$2:$BJ$92,ROW($A35)- 1 - RegraSaída!AK35,COLUMN(AK$1)- 1 - RegraSaída!AK35),0)*PSobreRurH!AK35)*(1-txMortH!AK35*FaPensRurH!AK35) &lt;0,0,(AJ34 - IFERROR(INDEX(FePensRurH2!$B$2:$BJ$92,ROW($A35)- 1 - RegraSaída!AK35,COLUMN(AK$1)- 1 - RegraSaída!AK35),0)*PSobreRurH!AK35)*(1-txMortH!AK35*FaPensRurH!AK35))+ FePensRurH2!AK35</f>
        <v>415.10021830221092</v>
      </c>
      <c r="AL35" s="99">
        <f>IF((AK34 - IFERROR(INDEX(FePensRurH2!$B$2:$BJ$92,ROW($A35)- 1 - RegraSaída!AL35,COLUMN(AL$1)- 1 - RegraSaída!AL35),0)*PSobreRurH!AL35)*(1-txMortH!AL35*FaPensRurH!AL35) &lt;0,0,(AK34 - IFERROR(INDEX(FePensRurH2!$B$2:$BJ$92,ROW($A35)- 1 - RegraSaída!AL35,COLUMN(AL$1)- 1 - RegraSaída!AL35),0)*PSobreRurH!AL35)*(1-txMortH!AL35*FaPensRurH!AL35))+ FePensRurH2!AL35</f>
        <v>404.06637900172814</v>
      </c>
      <c r="AM35" s="99">
        <f>IF((AL34 - IFERROR(INDEX(FePensRurH2!$B$2:$BJ$92,ROW($A35)- 1 - RegraSaída!AM35,COLUMN(AM$1)- 1 - RegraSaída!AM35),0)*PSobreRurH!AM35)*(1-txMortH!AM35*FaPensRurH!AM35) &lt;0,0,(AL34 - IFERROR(INDEX(FePensRurH2!$B$2:$BJ$92,ROW($A35)- 1 - RegraSaída!AM35,COLUMN(AM$1)- 1 - RegraSaída!AM35),0)*PSobreRurH!AM35)*(1-txMortH!AM35*FaPensRurH!AM35))+ FePensRurH2!AM35</f>
        <v>392.40710805330957</v>
      </c>
      <c r="AN35" s="99">
        <f>IF((AM34 - IFERROR(INDEX(FePensRurH2!$B$2:$BJ$92,ROW($A35)- 1 - RegraSaída!AN35,COLUMN(AN$1)- 1 - RegraSaída!AN35),0)*PSobreRurH!AN35)*(1-txMortH!AN35*FaPensRurH!AN35) &lt;0,0,(AM34 - IFERROR(INDEX(FePensRurH2!$B$2:$BJ$92,ROW($A35)- 1 - RegraSaída!AN35,COLUMN(AN$1)- 1 - RegraSaída!AN35),0)*PSobreRurH!AN35)*(1-txMortH!AN35*FaPensRurH!AN35))+ FePensRurH2!AN35</f>
        <v>380.68107662455822</v>
      </c>
      <c r="AO35" s="99">
        <f>IF((AN34 - IFERROR(INDEX(FePensRurH2!$B$2:$BJ$92,ROW($A35)- 1 - RegraSaída!AO35,COLUMN(AO$1)- 1 - RegraSaída!AO35),0)*PSobreRurH!AO35)*(1-txMortH!AO35*FaPensRurH!AO35) &lt;0,0,(AN34 - IFERROR(INDEX(FePensRurH2!$B$2:$BJ$92,ROW($A35)- 1 - RegraSaída!AO35,COLUMN(AO$1)- 1 - RegraSaída!AO35),0)*PSobreRurH!AO35)*(1-txMortH!AO35*FaPensRurH!AO35))+ FePensRurH2!AO35</f>
        <v>368.93225064496437</v>
      </c>
      <c r="AP35" s="99">
        <f>IF((AO34 - IFERROR(INDEX(FePensRurH2!$B$2:$BJ$92,ROW($A35)- 1 - RegraSaída!AP35,COLUMN(AP$1)- 1 - RegraSaída!AP35),0)*PSobreRurH!AP35)*(1-txMortH!AP35*FaPensRurH!AP35) &lt;0,0,(AO34 - IFERROR(INDEX(FePensRurH2!$B$2:$BJ$92,ROW($A35)- 1 - RegraSaída!AP35,COLUMN(AP$1)- 1 - RegraSaída!AP35),0)*PSobreRurH!AP35)*(1-txMortH!AP35*FaPensRurH!AP35))+ FePensRurH2!AP35</f>
        <v>357.82204590533297</v>
      </c>
      <c r="AQ35" s="99">
        <f>IF((AP34 - IFERROR(INDEX(FePensRurH2!$B$2:$BJ$92,ROW($A35)- 1 - RegraSaída!AQ35,COLUMN(AQ$1)- 1 - RegraSaída!AQ35),0)*PSobreRurH!AQ35)*(1-txMortH!AQ35*FaPensRurH!AQ35) &lt;0,0,(AP34 - IFERROR(INDEX(FePensRurH2!$B$2:$BJ$92,ROW($A35)- 1 - RegraSaída!AQ35,COLUMN(AQ$1)- 1 - RegraSaída!AQ35),0)*PSobreRurH!AQ35)*(1-txMortH!AQ35*FaPensRurH!AQ35))+ FePensRurH2!AQ35</f>
        <v>348.06615726415851</v>
      </c>
      <c r="AR35" s="99">
        <f>IF((AQ34 - IFERROR(INDEX(FePensRurH2!$B$2:$BJ$92,ROW($A35)- 1 - RegraSaída!AR35,COLUMN(AR$1)- 1 - RegraSaída!AR35),0)*PSobreRurH!AR35)*(1-txMortH!AR35*FaPensRurH!AR35) &lt;0,0,(AQ34 - IFERROR(INDEX(FePensRurH2!$B$2:$BJ$92,ROW($A35)- 1 - RegraSaída!AR35,COLUMN(AR$1)- 1 - RegraSaída!AR35),0)*PSobreRurH!AR35)*(1-txMortH!AR35*FaPensRurH!AR35))+ FePensRurH2!AR35</f>
        <v>337.29007057095549</v>
      </c>
      <c r="AS35" s="99">
        <f>IF((AR34 - IFERROR(INDEX(FePensRurH2!$B$2:$BJ$92,ROW($A35)- 1 - RegraSaída!AS35,COLUMN(AS$1)- 1 - RegraSaída!AS35),0)*PSobreRurH!AS35)*(1-txMortH!AS35*FaPensRurH!AS35) &lt;0,0,(AR34 - IFERROR(INDEX(FePensRurH2!$B$2:$BJ$92,ROW($A35)- 1 - RegraSaída!AS35,COLUMN(AS$1)- 1 - RegraSaída!AS35),0)*PSobreRurH!AS35)*(1-txMortH!AS35*FaPensRurH!AS35))+ FePensRurH2!AS35</f>
        <v>328.33923061171504</v>
      </c>
      <c r="AT35" s="99">
        <f>IF((AS34 - IFERROR(INDEX(FePensRurH2!$B$2:$BJ$92,ROW($A35)- 1 - RegraSaída!AT35,COLUMN(AT$1)- 1 - RegraSaída!AT35),0)*PSobreRurH!AT35)*(1-txMortH!AT35*FaPensRurH!AT35) &lt;0,0,(AS34 - IFERROR(INDEX(FePensRurH2!$B$2:$BJ$92,ROW($A35)- 1 - RegraSaída!AT35,COLUMN(AT$1)- 1 - RegraSaída!AT35),0)*PSobreRurH!AT35)*(1-txMortH!AT35*FaPensRurH!AT35))+ FePensRurH2!AT35</f>
        <v>319.78541486238697</v>
      </c>
      <c r="AU35" s="99">
        <f>IF((AT34 - IFERROR(INDEX(FePensRurH2!$B$2:$BJ$92,ROW($A35)- 1 - RegraSaída!AU35,COLUMN(AU$1)- 1 - RegraSaída!AU35),0)*PSobreRurH!AU35)*(1-txMortH!AU35*FaPensRurH!AU35) &lt;0,0,(AT34 - IFERROR(INDEX(FePensRurH2!$B$2:$BJ$92,ROW($A35)- 1 - RegraSaída!AU35,COLUMN(AU$1)- 1 - RegraSaída!AU35),0)*PSobreRurH!AU35)*(1-txMortH!AU35*FaPensRurH!AU35))+ FePensRurH2!AU35</f>
        <v>311.26071092467589</v>
      </c>
      <c r="AV35" s="99">
        <f>IF((AU34 - IFERROR(INDEX(FePensRurH2!$B$2:$BJ$92,ROW($A35)- 1 - RegraSaída!AV35,COLUMN(AV$1)- 1 - RegraSaída!AV35),0)*PSobreRurH!AV35)*(1-txMortH!AV35*FaPensRurH!AV35) &lt;0,0,(AU34 - IFERROR(INDEX(FePensRurH2!$B$2:$BJ$92,ROW($A35)- 1 - RegraSaída!AV35,COLUMN(AV$1)- 1 - RegraSaída!AV35),0)*PSobreRurH!AV35)*(1-txMortH!AV35*FaPensRurH!AV35))+ FePensRurH2!AV35</f>
        <v>302.86297343500894</v>
      </c>
      <c r="AW35" s="99">
        <f>IF((AV34 - IFERROR(INDEX(FePensRurH2!$B$2:$BJ$92,ROW($A35)- 1 - RegraSaída!AW35,COLUMN(AW$1)- 1 - RegraSaída!AW35),0)*PSobreRurH!AW35)*(1-txMortH!AW35*FaPensRurH!AW35) &lt;0,0,(AV34 - IFERROR(INDEX(FePensRurH2!$B$2:$BJ$92,ROW($A35)- 1 - RegraSaída!AW35,COLUMN(AW$1)- 1 - RegraSaída!AW35),0)*PSobreRurH!AW35)*(1-txMortH!AW35*FaPensRurH!AW35))+ FePensRurH2!AW35</f>
        <v>296.34137561758445</v>
      </c>
      <c r="AX35" s="99">
        <f>IF((AW34 - IFERROR(INDEX(FePensRurH2!$B$2:$BJ$92,ROW($A35)- 1 - RegraSaída!AX35,COLUMN(AX$1)- 1 - RegraSaída!AX35),0)*PSobreRurH!AX35)*(1-txMortH!AX35*FaPensRurH!AX35) &lt;0,0,(AW34 - IFERROR(INDEX(FePensRurH2!$B$2:$BJ$92,ROW($A35)- 1 - RegraSaída!AX35,COLUMN(AX$1)- 1 - RegraSaída!AX35),0)*PSobreRurH!AX35)*(1-txMortH!AX35*FaPensRurH!AX35))+ FePensRurH2!AX35</f>
        <v>288.16421703977568</v>
      </c>
      <c r="AY35" s="99">
        <f>IF((AX34 - IFERROR(INDEX(FePensRurH2!$B$2:$BJ$92,ROW($A35)- 1 - RegraSaída!AY35,COLUMN(AY$1)- 1 - RegraSaída!AY35),0)*PSobreRurH!AY35)*(1-txMortH!AY35*FaPensRurH!AY35) &lt;0,0,(AX34 - IFERROR(INDEX(FePensRurH2!$B$2:$BJ$92,ROW($A35)- 1 - RegraSaída!AY35,COLUMN(AY$1)- 1 - RegraSaída!AY35),0)*PSobreRurH!AY35)*(1-txMortH!AY35*FaPensRurH!AY35))+ FePensRurH2!AY35</f>
        <v>282.04818207453576</v>
      </c>
      <c r="AZ35" s="99">
        <f>IF((AY34 - IFERROR(INDEX(FePensRurH2!$B$2:$BJ$92,ROW($A35)- 1 - RegraSaída!AZ35,COLUMN(AZ$1)- 1 - RegraSaída!AZ35),0)*PSobreRurH!AZ35)*(1-txMortH!AZ35*FaPensRurH!AZ35) &lt;0,0,(AY34 - IFERROR(INDEX(FePensRurH2!$B$2:$BJ$92,ROW($A35)- 1 - RegraSaída!AZ35,COLUMN(AZ$1)- 1 - RegraSaída!AZ35),0)*PSobreRurH!AZ35)*(1-txMortH!AZ35*FaPensRurH!AZ35))+ FePensRurH2!AZ35</f>
        <v>274.36745720079591</v>
      </c>
      <c r="BA35" s="99">
        <f>IF((AZ34 - IFERROR(INDEX(FePensRurH2!$B$2:$BJ$92,ROW($A35)- 1 - RegraSaída!BA35,COLUMN(BA$1)- 1 - RegraSaída!BA35),0)*PSobreRurH!BA35)*(1-txMortH!BA35*FaPensRurH!BA35) &lt;0,0,(AZ34 - IFERROR(INDEX(FePensRurH2!$B$2:$BJ$92,ROW($A35)- 1 - RegraSaída!BA35,COLUMN(BA$1)- 1 - RegraSaída!BA35),0)*PSobreRurH!BA35)*(1-txMortH!BA35*FaPensRurH!BA35))+ FePensRurH2!BA35</f>
        <v>268.50393022245316</v>
      </c>
      <c r="BB35" s="99">
        <f>IF((BA34 - IFERROR(INDEX(FePensRurH2!$B$2:$BJ$92,ROW($A35)- 1 - RegraSaída!BB35,COLUMN(BB$1)- 1 - RegraSaída!BB35),0)*PSobreRurH!BB35)*(1-txMortH!BB35*FaPensRurH!BB35) &lt;0,0,(BA34 - IFERROR(INDEX(FePensRurH2!$B$2:$BJ$92,ROW($A35)- 1 - RegraSaída!BB35,COLUMN(BB$1)- 1 - RegraSaída!BB35),0)*PSobreRurH!BB35)*(1-txMortH!BB35*FaPensRurH!BB35))+ FePensRurH2!BB35</f>
        <v>263.01567128125816</v>
      </c>
      <c r="BC35" s="99">
        <f>IF((BB34 - IFERROR(INDEX(FePensRurH2!$B$2:$BJ$92,ROW($A35)- 1 - RegraSaída!BC35,COLUMN(BC$1)- 1 - RegraSaída!BC35),0)*PSobreRurH!BC35)*(1-txMortH!BC35*FaPensRurH!BC35) &lt;0,0,(BB34 - IFERROR(INDEX(FePensRurH2!$B$2:$BJ$92,ROW($A35)- 1 - RegraSaída!BC35,COLUMN(BC$1)- 1 - RegraSaída!BC35),0)*PSobreRurH!BC35)*(1-txMortH!BC35*FaPensRurH!BC35))+ FePensRurH2!BC35</f>
        <v>257.20076940668184</v>
      </c>
      <c r="BD35" s="99">
        <f>IF((BC34 - IFERROR(INDEX(FePensRurH2!$B$2:$BJ$92,ROW($A35)- 1 - RegraSaída!BD35,COLUMN(BD$1)- 1 - RegraSaída!BD35),0)*PSobreRurH!BD35)*(1-txMortH!BD35*FaPensRurH!BD35) &lt;0,0,(BC34 - IFERROR(INDEX(FePensRurH2!$B$2:$BJ$92,ROW($A35)- 1 - RegraSaída!BD35,COLUMN(BD$1)- 1 - RegraSaída!BD35),0)*PSobreRurH!BD35)*(1-txMortH!BD35*FaPensRurH!BD35))+ FePensRurH2!BD35</f>
        <v>251.31522721259182</v>
      </c>
      <c r="BE35" s="99">
        <f>IF((BD34 - IFERROR(INDEX(FePensRurH2!$B$2:$BJ$92,ROW($A35)- 1 - RegraSaída!BE35,COLUMN(BE$1)- 1 - RegraSaída!BE35),0)*PSobreRurH!BE35)*(1-txMortH!BE35*FaPensRurH!BE35) &lt;0,0,(BD34 - IFERROR(INDEX(FePensRurH2!$B$2:$BJ$92,ROW($A35)- 1 - RegraSaída!BE35,COLUMN(BE$1)- 1 - RegraSaída!BE35),0)*PSobreRurH!BE35)*(1-txMortH!BE35*FaPensRurH!BE35))+ FePensRurH2!BE35</f>
        <v>247.48303554237313</v>
      </c>
      <c r="BF35" s="99">
        <f>IF((BE34 - IFERROR(INDEX(FePensRurH2!$B$2:$BJ$92,ROW($A35)- 1 - RegraSaída!BF35,COLUMN(BF$1)- 1 - RegraSaída!BF35),0)*PSobreRurH!BF35)*(1-txMortH!BF35*FaPensRurH!BF35) &lt;0,0,(BE34 - IFERROR(INDEX(FePensRurH2!$B$2:$BJ$92,ROW($A35)- 1 - RegraSaída!BF35,COLUMN(BF$1)- 1 - RegraSaída!BF35),0)*PSobreRurH!BF35)*(1-txMortH!BF35*FaPensRurH!BF35))+ FePensRurH2!BF35</f>
        <v>242.07288541621773</v>
      </c>
      <c r="BG35" s="99">
        <f>IF((BF34 - IFERROR(INDEX(FePensRurH2!$B$2:$BJ$92,ROW($A35)- 1 - RegraSaída!BG35,COLUMN(BG$1)- 1 - RegraSaída!BG35),0)*PSobreRurH!BG35)*(1-txMortH!BG35*FaPensRurH!BG35) &lt;0,0,(BF34 - IFERROR(INDEX(FePensRurH2!$B$2:$BJ$92,ROW($A35)- 1 - RegraSaída!BG35,COLUMN(BG$1)- 1 - RegraSaída!BG35),0)*PSobreRurH!BG35)*(1-txMortH!BG35*FaPensRurH!BG35))+ FePensRurH2!BG35</f>
        <v>236.5986332280161</v>
      </c>
      <c r="BH35" s="99">
        <f>IF((BG34 - IFERROR(INDEX(FePensRurH2!$B$2:$BJ$92,ROW($A35)- 1 - RegraSaída!BH35,COLUMN(BH$1)- 1 - RegraSaída!BH35),0)*PSobreRurH!BH35)*(1-txMortH!BH35*FaPensRurH!BH35) &lt;0,0,(BG34 - IFERROR(INDEX(FePensRurH2!$B$2:$BJ$92,ROW($A35)- 1 - RegraSaída!BH35,COLUMN(BH$1)- 1 - RegraSaída!BH35),0)*PSobreRurH!BH35)*(1-txMortH!BH35*FaPensRurH!BH35))+ FePensRurH2!BH35</f>
        <v>232.77557625145846</v>
      </c>
      <c r="BI35" s="99">
        <f>IF((BH34 - IFERROR(INDEX(FePensRurH2!$B$2:$BJ$92,ROW($A35)- 1 - RegraSaída!BI35,COLUMN(BI$1)- 1 - RegraSaída!BI35),0)*PSobreRurH!BI35)*(1-txMortH!BI35*FaPensRurH!BI35) &lt;0,0,(BH34 - IFERROR(INDEX(FePensRurH2!$B$2:$BJ$92,ROW($A35)- 1 - RegraSaída!BI35,COLUMN(BI$1)- 1 - RegraSaída!BI35),0)*PSobreRurH!BI35)*(1-txMortH!BI35*FaPensRurH!BI35))+ FePensRurH2!BI35</f>
        <v>228.67653082603687</v>
      </c>
      <c r="BJ35" s="99">
        <f>IF((BI34 - IFERROR(INDEX(FePensRurH2!$B$2:$BJ$92,ROW($A35)- 1 - RegraSaída!BJ35,COLUMN(BJ$1)- 1 - RegraSaída!BJ35),0)*PSobreRurH!BJ35)*(1-txMortH!BJ35*FaPensRurH!BJ35) &lt;0,0,(BI34 - IFERROR(INDEX(FePensRurH2!$B$2:$BJ$92,ROW($A35)- 1 - RegraSaída!BJ35,COLUMN(BJ$1)- 1 - RegraSaída!BJ35),0)*PSobreRurH!BJ35)*(1-txMortH!BJ35*FaPensRurH!BJ35))+ FePensRurH2!BJ35</f>
        <v>220.16579295895039</v>
      </c>
    </row>
    <row r="36" spans="1:62" x14ac:dyDescent="0.3">
      <c r="A36" s="94">
        <v>34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95"/>
      <c r="O36" s="95"/>
      <c r="P36" s="96"/>
      <c r="Q36" s="99"/>
      <c r="R36" s="99"/>
      <c r="S36" s="99"/>
      <c r="T36" s="99">
        <f>FePensRurH2!T36</f>
        <v>105.71575439294541</v>
      </c>
      <c r="U36" s="99">
        <f>IF((T35 - IFERROR(INDEX(FePensRurH2!$B$2:$BJ$92,ROW($A36)- 1 - RegraSaída!U36,COLUMN(U$1)- 1 - RegraSaída!U36),0)*PSobreRurH!U36)*(1-txMortH!U36*FaPensRurH!U36) &lt;0,0,(T35 - IFERROR(INDEX(FePensRurH2!$B$2:$BJ$92,ROW($A36)- 1 - RegraSaída!U36,COLUMN(U$1)- 1 - RegraSaída!U36),0)*PSobreRurH!U36)*(1-txMortH!U36*FaPensRurH!U36))+ FePensRurH2!U36</f>
        <v>206.4596263564618</v>
      </c>
      <c r="V36" s="99">
        <f>IF((U35 - IFERROR(INDEX(FePensRurH2!$B$2:$BJ$92,ROW($A36)- 1 - RegraSaída!V36,COLUMN(V$1)- 1 - RegraSaída!V36),0)*PSobreRurH!V36)*(1-txMortH!V36*FaPensRurH!V36) &lt;0,0,(U35 - IFERROR(INDEX(FePensRurH2!$B$2:$BJ$92,ROW($A36)- 1 - RegraSaída!V36,COLUMN(V$1)- 1 - RegraSaída!V36),0)*PSobreRurH!V36)*(1-txMortH!V36*FaPensRurH!V36))+ FePensRurH2!V36</f>
        <v>294.28749024024313</v>
      </c>
      <c r="W36" s="99">
        <f>IF((V35 - IFERROR(INDEX(FePensRurH2!$B$2:$BJ$92,ROW($A36)- 1 - RegraSaída!W36,COLUMN(W$1)- 1 - RegraSaída!W36),0)*PSobreRurH!W36)*(1-txMortH!W36*FaPensRurH!W36) &lt;0,0,(V35 - IFERROR(INDEX(FePensRurH2!$B$2:$BJ$92,ROW($A36)- 1 - RegraSaída!W36,COLUMN(W$1)- 1 - RegraSaída!W36),0)*PSobreRurH!W36)*(1-txMortH!W36*FaPensRurH!W36))+ FePensRurH2!W36</f>
        <v>361.34273306627324</v>
      </c>
      <c r="X36" s="99">
        <f>IF((W35 - IFERROR(INDEX(FePensRurH2!$B$2:$BJ$92,ROW($A36)- 1 - RegraSaída!X36,COLUMN(X$1)- 1 - RegraSaída!X36),0)*PSobreRurH!X36)*(1-txMortH!X36*FaPensRurH!X36) &lt;0,0,(W35 - IFERROR(INDEX(FePensRurH2!$B$2:$BJ$92,ROW($A36)- 1 - RegraSaída!X36,COLUMN(X$1)- 1 - RegraSaída!X36),0)*PSobreRurH!X36)*(1-txMortH!X36*FaPensRurH!X36))+ FePensRurH2!X36</f>
        <v>424.58724267175069</v>
      </c>
      <c r="Y36" s="99">
        <f>IF((X35 - IFERROR(INDEX(FePensRurH2!$B$2:$BJ$92,ROW($A36)- 1 - RegraSaída!Y36,COLUMN(Y$1)- 1 - RegraSaída!Y36),0)*PSobreRurH!Y36)*(1-txMortH!Y36*FaPensRurH!Y36) &lt;0,0,(X35 - IFERROR(INDEX(FePensRurH2!$B$2:$BJ$92,ROW($A36)- 1 - RegraSaída!Y36,COLUMN(Y$1)- 1 - RegraSaída!Y36),0)*PSobreRurH!Y36)*(1-txMortH!Y36*FaPensRurH!Y36))+ FePensRurH2!Y36</f>
        <v>485.49312022066135</v>
      </c>
      <c r="Z36" s="99">
        <f>IF((Y35 - IFERROR(INDEX(FePensRurH2!$B$2:$BJ$92,ROW($A36)- 1 - RegraSaída!Z36,COLUMN(Z$1)- 1 - RegraSaída!Z36),0)*PSobreRurH!Z36)*(1-txMortH!Z36*FaPensRurH!Z36) &lt;0,0,(Y35 - IFERROR(INDEX(FePensRurH2!$B$2:$BJ$92,ROW($A36)- 1 - RegraSaída!Z36,COLUMN(Z$1)- 1 - RegraSaída!Z36),0)*PSobreRurH!Z36)*(1-txMortH!Z36*FaPensRurH!Z36))+ FePensRurH2!Z36</f>
        <v>532.22839701634507</v>
      </c>
      <c r="AA36" s="99">
        <f>IF((Z35 - IFERROR(INDEX(FePensRurH2!$B$2:$BJ$92,ROW($A36)- 1 - RegraSaída!AA36,COLUMN(AA$1)- 1 - RegraSaída!AA36),0)*PSobreRurH!AA36)*(1-txMortH!AA36*FaPensRurH!AA36) &lt;0,0,(Z35 - IFERROR(INDEX(FePensRurH2!$B$2:$BJ$92,ROW($A36)- 1 - RegraSaída!AA36,COLUMN(AA$1)- 1 - RegraSaída!AA36),0)*PSobreRurH!AA36)*(1-txMortH!AA36*FaPensRurH!AA36))+ FePensRurH2!AA36</f>
        <v>572.17576698425717</v>
      </c>
      <c r="AB36" s="99">
        <f>IF((AA35 - IFERROR(INDEX(FePensRurH2!$B$2:$BJ$92,ROW($A36)- 1 - RegraSaída!AB36,COLUMN(AB$1)- 1 - RegraSaída!AB36),0)*PSobreRurH!AB36)*(1-txMortH!AB36*FaPensRurH!AB36) &lt;0,0,(AA35 - IFERROR(INDEX(FePensRurH2!$B$2:$BJ$92,ROW($A36)- 1 - RegraSaída!AB36,COLUMN(AB$1)- 1 - RegraSaída!AB36),0)*PSobreRurH!AB36)*(1-txMortH!AB36*FaPensRurH!AB36))+ FePensRurH2!AB36</f>
        <v>562.22946306781284</v>
      </c>
      <c r="AC36" s="99">
        <f>IF((AB35 - IFERROR(INDEX(FePensRurH2!$B$2:$BJ$92,ROW($A36)- 1 - RegraSaída!AC36,COLUMN(AC$1)- 1 - RegraSaída!AC36),0)*PSobreRurH!AC36)*(1-txMortH!AC36*FaPensRurH!AC36) &lt;0,0,(AB35 - IFERROR(INDEX(FePensRurH2!$B$2:$BJ$92,ROW($A36)- 1 - RegraSaída!AC36,COLUMN(AC$1)- 1 - RegraSaída!AC36),0)*PSobreRurH!AC36)*(1-txMortH!AC36*FaPensRurH!AC36))+ FePensRurH2!AC36</f>
        <v>555.59204154919064</v>
      </c>
      <c r="AD36" s="99">
        <f>IF((AC35 - IFERROR(INDEX(FePensRurH2!$B$2:$BJ$92,ROW($A36)- 1 - RegraSaída!AD36,COLUMN(AD$1)- 1 - RegraSaída!AD36),0)*PSobreRurH!AD36)*(1-txMortH!AD36*FaPensRurH!AD36) &lt;0,0,(AC35 - IFERROR(INDEX(FePensRurH2!$B$2:$BJ$92,ROW($A36)- 1 - RegraSaída!AD36,COLUMN(AD$1)- 1 - RegraSaída!AD36),0)*PSobreRurH!AD36)*(1-txMortH!AD36*FaPensRurH!AD36))+ FePensRurH2!AD36</f>
        <v>549.40890411131625</v>
      </c>
      <c r="AE36" s="99">
        <f>IF((AD35 - IFERROR(INDEX(FePensRurH2!$B$2:$BJ$92,ROW($A36)- 1 - RegraSaída!AE36,COLUMN(AE$1)- 1 - RegraSaída!AE36),0)*PSobreRurH!AE36)*(1-txMortH!AE36*FaPensRurH!AE36) &lt;0,0,(AD35 - IFERROR(INDEX(FePensRurH2!$B$2:$BJ$92,ROW($A36)- 1 - RegraSaída!AE36,COLUMN(AE$1)- 1 - RegraSaída!AE36),0)*PSobreRurH!AE36)*(1-txMortH!AE36*FaPensRurH!AE36))+ FePensRurH2!AE36</f>
        <v>542.46802304043467</v>
      </c>
      <c r="AF36" s="99">
        <f>IF((AE35 - IFERROR(INDEX(FePensRurH2!$B$2:$BJ$92,ROW($A36)- 1 - RegraSaída!AF36,COLUMN(AF$1)- 1 - RegraSaída!AF36),0)*PSobreRurH!AF36)*(1-txMortH!AF36*FaPensRurH!AF36) &lt;0,0,(AE35 - IFERROR(INDEX(FePensRurH2!$B$2:$BJ$92,ROW($A36)- 1 - RegraSaída!AF36,COLUMN(AF$1)- 1 - RegraSaída!AF36),0)*PSobreRurH!AF36)*(1-txMortH!AF36*FaPensRurH!AF36))+ FePensRurH2!AF36</f>
        <v>536.43156866518837</v>
      </c>
      <c r="AG36" s="99">
        <f>IF((AF35 - IFERROR(INDEX(FePensRurH2!$B$2:$BJ$92,ROW($A36)- 1 - RegraSaída!AG36,COLUMN(AG$1)- 1 - RegraSaída!AG36),0)*PSobreRurH!AG36)*(1-txMortH!AG36*FaPensRurH!AG36) &lt;0,0,(AF35 - IFERROR(INDEX(FePensRurH2!$B$2:$BJ$92,ROW($A36)- 1 - RegraSaída!AG36,COLUMN(AG$1)- 1 - RegraSaída!AG36),0)*PSobreRurH!AG36)*(1-txMortH!AG36*FaPensRurH!AG36))+ FePensRurH2!AG36</f>
        <v>539.48538994705109</v>
      </c>
      <c r="AH36" s="99">
        <f>IF((AG35 - IFERROR(INDEX(FePensRurH2!$B$2:$BJ$92,ROW($A36)- 1 - RegraSaída!AH36,COLUMN(AH$1)- 1 - RegraSaída!AH36),0)*PSobreRurH!AH36)*(1-txMortH!AH36*FaPensRurH!AH36) &lt;0,0,(AG35 - IFERROR(INDEX(FePensRurH2!$B$2:$BJ$92,ROW($A36)- 1 - RegraSaída!AH36,COLUMN(AH$1)- 1 - RegraSaída!AH36),0)*PSobreRurH!AH36)*(1-txMortH!AH36*FaPensRurH!AH36))+ FePensRurH2!AH36</f>
        <v>532.49423194609005</v>
      </c>
      <c r="AI36" s="99">
        <f>IF((AH35 - IFERROR(INDEX(FePensRurH2!$B$2:$BJ$92,ROW($A36)- 1 - RegraSaída!AI36,COLUMN(AI$1)- 1 - RegraSaída!AI36),0)*PSobreRurH!AI36)*(1-txMortH!AI36*FaPensRurH!AI36) &lt;0,0,(AH35 - IFERROR(INDEX(FePensRurH2!$B$2:$BJ$92,ROW($A36)- 1 - RegraSaída!AI36,COLUMN(AI$1)- 1 - RegraSaída!AI36),0)*PSobreRurH!AI36)*(1-txMortH!AI36*FaPensRurH!AI36))+ FePensRurH2!AI36</f>
        <v>522.23686125197707</v>
      </c>
      <c r="AJ36" s="99">
        <f>IF((AI35 - IFERROR(INDEX(FePensRurH2!$B$2:$BJ$92,ROW($A36)- 1 - RegraSaída!AJ36,COLUMN(AJ$1)- 1 - RegraSaída!AJ36),0)*PSobreRurH!AJ36)*(1-txMortH!AJ36*FaPensRurH!AJ36) &lt;0,0,(AI35 - IFERROR(INDEX(FePensRurH2!$B$2:$BJ$92,ROW($A36)- 1 - RegraSaída!AJ36,COLUMN(AJ$1)- 1 - RegraSaída!AJ36),0)*PSobreRurH!AJ36)*(1-txMortH!AJ36*FaPensRurH!AJ36))+ FePensRurH2!AJ36</f>
        <v>511.18129128790036</v>
      </c>
      <c r="AK36" s="99">
        <f>IF((AJ35 - IFERROR(INDEX(FePensRurH2!$B$2:$BJ$92,ROW($A36)- 1 - RegraSaída!AK36,COLUMN(AK$1)- 1 - RegraSaída!AK36),0)*PSobreRurH!AK36)*(1-txMortH!AK36*FaPensRurH!AK36) &lt;0,0,(AJ35 - IFERROR(INDEX(FePensRurH2!$B$2:$BJ$92,ROW($A36)- 1 - RegraSaída!AK36,COLUMN(AK$1)- 1 - RegraSaída!AK36),0)*PSobreRurH!AK36)*(1-txMortH!AK36*FaPensRurH!AK36))+ FePensRurH2!AK36</f>
        <v>499.06508365406285</v>
      </c>
      <c r="AL36" s="99">
        <f>IF((AK35 - IFERROR(INDEX(FePensRurH2!$B$2:$BJ$92,ROW($A36)- 1 - RegraSaída!AL36,COLUMN(AL$1)- 1 - RegraSaída!AL36),0)*PSobreRurH!AL36)*(1-txMortH!AL36*FaPensRurH!AL36) &lt;0,0,(AK35 - IFERROR(INDEX(FePensRurH2!$B$2:$BJ$92,ROW($A36)- 1 - RegraSaída!AL36,COLUMN(AL$1)- 1 - RegraSaída!AL36),0)*PSobreRurH!AL36)*(1-txMortH!AL36*FaPensRurH!AL36))+ FePensRurH2!AL36</f>
        <v>486.53743866415289</v>
      </c>
      <c r="AM36" s="99">
        <f>IF((AL35 - IFERROR(INDEX(FePensRurH2!$B$2:$BJ$92,ROW($A36)- 1 - RegraSaída!AM36,COLUMN(AM$1)- 1 - RegraSaída!AM36),0)*PSobreRurH!AM36)*(1-txMortH!AM36*FaPensRurH!AM36) &lt;0,0,(AL35 - IFERROR(INDEX(FePensRurH2!$B$2:$BJ$92,ROW($A36)- 1 - RegraSaída!AM36,COLUMN(AM$1)- 1 - RegraSaída!AM36),0)*PSobreRurH!AM36)*(1-txMortH!AM36*FaPensRurH!AM36))+ FePensRurH2!AM36</f>
        <v>473.25764642775493</v>
      </c>
      <c r="AN36" s="99">
        <f>IF((AM35 - IFERROR(INDEX(FePensRurH2!$B$2:$BJ$92,ROW($A36)- 1 - RegraSaída!AN36,COLUMN(AN$1)- 1 - RegraSaída!AN36),0)*PSobreRurH!AN36)*(1-txMortH!AN36*FaPensRurH!AN36) &lt;0,0,(AM35 - IFERROR(INDEX(FePensRurH2!$B$2:$BJ$92,ROW($A36)- 1 - RegraSaída!AN36,COLUMN(AN$1)- 1 - RegraSaída!AN36),0)*PSobreRurH!AN36)*(1-txMortH!AN36*FaPensRurH!AN36))+ FePensRurH2!AN36</f>
        <v>459.64286749952777</v>
      </c>
      <c r="AO36" s="99">
        <f>IF((AN35 - IFERROR(INDEX(FePensRurH2!$B$2:$BJ$92,ROW($A36)- 1 - RegraSaída!AO36,COLUMN(AO$1)- 1 - RegraSaída!AO36),0)*PSobreRurH!AO36)*(1-txMortH!AO36*FaPensRurH!AO36) &lt;0,0,(AN35 - IFERROR(INDEX(FePensRurH2!$B$2:$BJ$92,ROW($A36)- 1 - RegraSaída!AO36,COLUMN(AO$1)- 1 - RegraSaída!AO36),0)*PSobreRurH!AO36)*(1-txMortH!AO36*FaPensRurH!AO36))+ FePensRurH2!AO36</f>
        <v>446.07816928723025</v>
      </c>
      <c r="AP36" s="99">
        <f>IF((AO35 - IFERROR(INDEX(FePensRurH2!$B$2:$BJ$92,ROW($A36)- 1 - RegraSaída!AP36,COLUMN(AP$1)- 1 - RegraSaída!AP36),0)*PSobreRurH!AP36)*(1-txMortH!AP36*FaPensRurH!AP36) &lt;0,0,(AO35 - IFERROR(INDEX(FePensRurH2!$B$2:$BJ$92,ROW($A36)- 1 - RegraSaída!AP36,COLUMN(AP$1)- 1 - RegraSaída!AP36),0)*PSobreRurH!AP36)*(1-txMortH!AP36*FaPensRurH!AP36))+ FePensRurH2!AP36</f>
        <v>432.78364333436554</v>
      </c>
      <c r="AQ36" s="99">
        <f>IF((AP35 - IFERROR(INDEX(FePensRurH2!$B$2:$BJ$92,ROW($A36)- 1 - RegraSaída!AQ36,COLUMN(AQ$1)- 1 - RegraSaída!AQ36),0)*PSobreRurH!AQ36)*(1-txMortH!AQ36*FaPensRurH!AQ36) &lt;0,0,(AP35 - IFERROR(INDEX(FePensRurH2!$B$2:$BJ$92,ROW($A36)- 1 - RegraSaída!AQ36,COLUMN(AQ$1)- 1 - RegraSaída!AQ36),0)*PSobreRurH!AQ36)*(1-txMortH!AQ36*FaPensRurH!AQ36))+ FePensRurH2!AQ36</f>
        <v>419.91449115261202</v>
      </c>
      <c r="AR36" s="99">
        <f>IF((AQ35 - IFERROR(INDEX(FePensRurH2!$B$2:$BJ$92,ROW($A36)- 1 - RegraSaída!AR36,COLUMN(AR$1)- 1 - RegraSaída!AR36),0)*PSobreRurH!AR36)*(1-txMortH!AR36*FaPensRurH!AR36) &lt;0,0,(AQ35 - IFERROR(INDEX(FePensRurH2!$B$2:$BJ$92,ROW($A36)- 1 - RegraSaída!AR36,COLUMN(AR$1)- 1 - RegraSaída!AR36),0)*PSobreRurH!AR36)*(1-txMortH!AR36*FaPensRurH!AR36))+ FePensRurH2!AR36</f>
        <v>408.14447864411397</v>
      </c>
      <c r="AS36" s="99">
        <f>IF((AR35 - IFERROR(INDEX(FePensRurH2!$B$2:$BJ$92,ROW($A36)- 1 - RegraSaída!AS36,COLUMN(AS$1)- 1 - RegraSaída!AS36),0)*PSobreRurH!AS36)*(1-txMortH!AS36*FaPensRurH!AS36) &lt;0,0,(AR35 - IFERROR(INDEX(FePensRurH2!$B$2:$BJ$92,ROW($A36)- 1 - RegraSaída!AS36,COLUMN(AS$1)- 1 - RegraSaída!AS36),0)*PSobreRurH!AS36)*(1-txMortH!AS36*FaPensRurH!AS36))+ FePensRurH2!AS36</f>
        <v>395.43809581863587</v>
      </c>
      <c r="AT36" s="99">
        <f>IF((AS35 - IFERROR(INDEX(FePensRurH2!$B$2:$BJ$92,ROW($A36)- 1 - RegraSaída!AT36,COLUMN(AT$1)- 1 - RegraSaída!AT36),0)*PSobreRurH!AT36)*(1-txMortH!AT36*FaPensRurH!AT36) &lt;0,0,(AS35 - IFERROR(INDEX(FePensRurH2!$B$2:$BJ$92,ROW($A36)- 1 - RegraSaída!AT36,COLUMN(AT$1)- 1 - RegraSaída!AT36),0)*PSobreRurH!AT36)*(1-txMortH!AT36*FaPensRurH!AT36))+ FePensRurH2!AT36</f>
        <v>385.17067115028357</v>
      </c>
      <c r="AU36" s="99">
        <f>IF((AT35 - IFERROR(INDEX(FePensRurH2!$B$2:$BJ$92,ROW($A36)- 1 - RegraSaída!AU36,COLUMN(AU$1)- 1 - RegraSaída!AU36),0)*PSobreRurH!AU36)*(1-txMortH!AU36*FaPensRurH!AU36) &lt;0,0,(AT35 - IFERROR(INDEX(FePensRurH2!$B$2:$BJ$92,ROW($A36)- 1 - RegraSaída!AU36,COLUMN(AU$1)- 1 - RegraSaída!AU36),0)*PSobreRurH!AU36)*(1-txMortH!AU36*FaPensRurH!AU36))+ FePensRurH2!AU36</f>
        <v>375.37910201218028</v>
      </c>
      <c r="AV36" s="99">
        <f>IF((AU35 - IFERROR(INDEX(FePensRurH2!$B$2:$BJ$92,ROW($A36)- 1 - RegraSaída!AV36,COLUMN(AV$1)- 1 - RegraSaída!AV36),0)*PSobreRurH!AV36)*(1-txMortH!AV36*FaPensRurH!AV36) &lt;0,0,(AU35 - IFERROR(INDEX(FePensRurH2!$B$2:$BJ$92,ROW($A36)- 1 - RegraSaída!AV36,COLUMN(AV$1)- 1 - RegraSaída!AV36),0)*PSobreRurH!AV36)*(1-txMortH!AV36*FaPensRurH!AV36))+ FePensRurH2!AV36</f>
        <v>365.3254151529411</v>
      </c>
      <c r="AW36" s="99">
        <f>IF((AV35 - IFERROR(INDEX(FePensRurH2!$B$2:$BJ$92,ROW($A36)- 1 - RegraSaída!AW36,COLUMN(AW$1)- 1 - RegraSaída!AW36),0)*PSobreRurH!AW36)*(1-txMortH!AW36*FaPensRurH!AW36) &lt;0,0,(AV35 - IFERROR(INDEX(FePensRurH2!$B$2:$BJ$92,ROW($A36)- 1 - RegraSaída!AW36,COLUMN(AW$1)- 1 - RegraSaída!AW36),0)*PSobreRurH!AW36)*(1-txMortH!AW36*FaPensRurH!AW36))+ FePensRurH2!AW36</f>
        <v>355.48033092606437</v>
      </c>
      <c r="AX36" s="99">
        <f>IF((AW35 - IFERROR(INDEX(FePensRurH2!$B$2:$BJ$92,ROW($A36)- 1 - RegraSaída!AX36,COLUMN(AX$1)- 1 - RegraSaída!AX36),0)*PSobreRurH!AX36)*(1-txMortH!AX36*FaPensRurH!AX36) &lt;0,0,(AW35 - IFERROR(INDEX(FePensRurH2!$B$2:$BJ$92,ROW($A36)- 1 - RegraSaída!AX36,COLUMN(AX$1)- 1 - RegraSaída!AX36),0)*PSobreRurH!AX36)*(1-txMortH!AX36*FaPensRurH!AX36))+ FePensRurH2!AX36</f>
        <v>348.08056052664392</v>
      </c>
      <c r="AY36" s="99">
        <f>IF((AX35 - IFERROR(INDEX(FePensRurH2!$B$2:$BJ$92,ROW($A36)- 1 - RegraSaída!AY36,COLUMN(AY$1)- 1 - RegraSaída!AY36),0)*PSobreRurH!AY36)*(1-txMortH!AY36*FaPensRurH!AY36) &lt;0,0,(AX35 - IFERROR(INDEX(FePensRurH2!$B$2:$BJ$92,ROW($A36)- 1 - RegraSaída!AY36,COLUMN(AY$1)- 1 - RegraSaída!AY36),0)*PSobreRurH!AY36)*(1-txMortH!AY36*FaPensRurH!AY36))+ FePensRurH2!AY36</f>
        <v>338.53340747298762</v>
      </c>
      <c r="AZ36" s="99">
        <f>IF((AY35 - IFERROR(INDEX(FePensRurH2!$B$2:$BJ$92,ROW($A36)- 1 - RegraSaída!AZ36,COLUMN(AZ$1)- 1 - RegraSaída!AZ36),0)*PSobreRurH!AZ36)*(1-txMortH!AZ36*FaPensRurH!AZ36) &lt;0,0,(AY35 - IFERROR(INDEX(FePensRurH2!$B$2:$BJ$92,ROW($A36)- 1 - RegraSaída!AZ36,COLUMN(AZ$1)- 1 - RegraSaída!AZ36),0)*PSobreRurH!AZ36)*(1-txMortH!AZ36*FaPensRurH!AZ36))+ FePensRurH2!AZ36</f>
        <v>331.58176142404341</v>
      </c>
      <c r="BA36" s="99">
        <f>IF((AZ35 - IFERROR(INDEX(FePensRurH2!$B$2:$BJ$92,ROW($A36)- 1 - RegraSaída!BA36,COLUMN(BA$1)- 1 - RegraSaída!BA36),0)*PSobreRurH!BA36)*(1-txMortH!BA36*FaPensRurH!BA36) &lt;0,0,(AZ35 - IFERROR(INDEX(FePensRurH2!$B$2:$BJ$92,ROW($A36)- 1 - RegraSaída!BA36,COLUMN(BA$1)- 1 - RegraSaída!BA36),0)*PSobreRurH!BA36)*(1-txMortH!BA36*FaPensRurH!BA36))+ FePensRurH2!BA36</f>
        <v>322.56996274695462</v>
      </c>
      <c r="BB36" s="99">
        <f>IF((BA35 - IFERROR(INDEX(FePensRurH2!$B$2:$BJ$92,ROW($A36)- 1 - RegraSaída!BB36,COLUMN(BB$1)- 1 - RegraSaída!BB36),0)*PSobreRurH!BB36)*(1-txMortH!BB36*FaPensRurH!BB36) &lt;0,0,(BA35 - IFERROR(INDEX(FePensRurH2!$B$2:$BJ$92,ROW($A36)- 1 - RegraSaída!BB36,COLUMN(BB$1)- 1 - RegraSaída!BB36),0)*PSobreRurH!BB36)*(1-txMortH!BB36*FaPensRurH!BB36))+ FePensRurH2!BB36</f>
        <v>315.94529727956387</v>
      </c>
      <c r="BC36" s="99">
        <f>IF((BB35 - IFERROR(INDEX(FePensRurH2!$B$2:$BJ$92,ROW($A36)- 1 - RegraSaída!BC36,COLUMN(BC$1)- 1 - RegraSaída!BC36),0)*PSobreRurH!BC36)*(1-txMortH!BC36*FaPensRurH!BC36) &lt;0,0,(BB35 - IFERROR(INDEX(FePensRurH2!$B$2:$BJ$92,ROW($A36)- 1 - RegraSaída!BC36,COLUMN(BC$1)- 1 - RegraSaída!BC36),0)*PSobreRurH!BC36)*(1-txMortH!BC36*FaPensRurH!BC36))+ FePensRurH2!BC36</f>
        <v>309.36752032050464</v>
      </c>
      <c r="BD36" s="99">
        <f>IF((BC35 - IFERROR(INDEX(FePensRurH2!$B$2:$BJ$92,ROW($A36)- 1 - RegraSaída!BD36,COLUMN(BD$1)- 1 - RegraSaída!BD36),0)*PSobreRurH!BD36)*(1-txMortH!BD36*FaPensRurH!BD36) &lt;0,0,(BC35 - IFERROR(INDEX(FePensRurH2!$B$2:$BJ$92,ROW($A36)- 1 - RegraSaída!BD36,COLUMN(BD$1)- 1 - RegraSaída!BD36),0)*PSobreRurH!BD36)*(1-txMortH!BD36*FaPensRurH!BD36))+ FePensRurH2!BD36</f>
        <v>302.54363571962278</v>
      </c>
      <c r="BE36" s="99">
        <f>IF((BD35 - IFERROR(INDEX(FePensRurH2!$B$2:$BJ$92,ROW($A36)- 1 - RegraSaída!BE36,COLUMN(BE$1)- 1 - RegraSaída!BE36),0)*PSobreRurH!BE36)*(1-txMortH!BE36*FaPensRurH!BE36) &lt;0,0,(BD35 - IFERROR(INDEX(FePensRurH2!$B$2:$BJ$92,ROW($A36)- 1 - RegraSaída!BE36,COLUMN(BE$1)- 1 - RegraSaída!BE36),0)*PSobreRurH!BE36)*(1-txMortH!BE36*FaPensRurH!BE36))+ FePensRurH2!BE36</f>
        <v>295.68914896581794</v>
      </c>
      <c r="BF36" s="99">
        <f>IF((BE35 - IFERROR(INDEX(FePensRurH2!$B$2:$BJ$92,ROW($A36)- 1 - RegraSaída!BF36,COLUMN(BF$1)- 1 - RegraSaída!BF36),0)*PSobreRurH!BF36)*(1-txMortH!BF36*FaPensRurH!BF36) &lt;0,0,(BE35 - IFERROR(INDEX(FePensRurH2!$B$2:$BJ$92,ROW($A36)- 1 - RegraSaída!BF36,COLUMN(BF$1)- 1 - RegraSaída!BF36),0)*PSobreRurH!BF36)*(1-txMortH!BF36*FaPensRurH!BF36))+ FePensRurH2!BF36</f>
        <v>291.38243247331229</v>
      </c>
      <c r="BG36" s="99">
        <f>IF((BF35 - IFERROR(INDEX(FePensRurH2!$B$2:$BJ$92,ROW($A36)- 1 - RegraSaída!BG36,COLUMN(BG$1)- 1 - RegraSaída!BG36),0)*PSobreRurH!BG36)*(1-txMortH!BG36*FaPensRurH!BG36) &lt;0,0,(BF35 - IFERROR(INDEX(FePensRurH2!$B$2:$BJ$92,ROW($A36)- 1 - RegraSaída!BG36,COLUMN(BG$1)- 1 - RegraSaída!BG36),0)*PSobreRurH!BG36)*(1-txMortH!BG36*FaPensRurH!BG36))+ FePensRurH2!BG36</f>
        <v>285.04392309162313</v>
      </c>
      <c r="BH36" s="99">
        <f>IF((BG35 - IFERROR(INDEX(FePensRurH2!$B$2:$BJ$92,ROW($A36)- 1 - RegraSaída!BH36,COLUMN(BH$1)- 1 - RegraSaída!BH36),0)*PSobreRurH!BH36)*(1-txMortH!BH36*FaPensRurH!BH36) &lt;0,0,(BG35 - IFERROR(INDEX(FePensRurH2!$B$2:$BJ$92,ROW($A36)- 1 - RegraSaída!BH36,COLUMN(BH$1)- 1 - RegraSaída!BH36),0)*PSobreRurH!BH36)*(1-txMortH!BH36*FaPensRurH!BH36))+ FePensRurH2!BH36</f>
        <v>278.59831657480009</v>
      </c>
      <c r="BI36" s="99">
        <f>IF((BH35 - IFERROR(INDEX(FePensRurH2!$B$2:$BJ$92,ROW($A36)- 1 - RegraSaída!BI36,COLUMN(BI$1)- 1 - RegraSaída!BI36),0)*PSobreRurH!BI36)*(1-txMortH!BI36*FaPensRurH!BI36) &lt;0,0,(BH35 - IFERROR(INDEX(FePensRurH2!$B$2:$BJ$92,ROW($A36)- 1 - RegraSaída!BI36,COLUMN(BI$1)- 1 - RegraSaída!BI36),0)*PSobreRurH!BI36)*(1-txMortH!BI36*FaPensRurH!BI36))+ FePensRurH2!BI36</f>
        <v>274.33712489307919</v>
      </c>
      <c r="BJ36" s="99">
        <f>IF((BI35 - IFERROR(INDEX(FePensRurH2!$B$2:$BJ$92,ROW($A36)- 1 - RegraSaída!BJ36,COLUMN(BJ$1)- 1 - RegraSaída!BJ36),0)*PSobreRurH!BJ36)*(1-txMortH!BJ36*FaPensRurH!BJ36) &lt;0,0,(BI35 - IFERROR(INDEX(FePensRurH2!$B$2:$BJ$92,ROW($A36)- 1 - RegraSaída!BJ36,COLUMN(BJ$1)- 1 - RegraSaída!BJ36),0)*PSobreRurH!BJ36)*(1-txMortH!BJ36*FaPensRurH!BJ36))+ FePensRurH2!BJ36</f>
        <v>266.51894654816959</v>
      </c>
    </row>
    <row r="37" spans="1:62" x14ac:dyDescent="0.3">
      <c r="A37" s="94">
        <v>35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95"/>
      <c r="O37" s="95"/>
      <c r="P37" s="96"/>
      <c r="Q37" s="99"/>
      <c r="R37" s="99"/>
      <c r="S37" s="99"/>
      <c r="T37" s="99">
        <f>FePensRurH2!T37</f>
        <v>129.57485372887237</v>
      </c>
      <c r="U37" s="99">
        <f>IF((T36 - IFERROR(INDEX(FePensRurH2!$B$2:$BJ$92,ROW($A37)- 1 - RegraSaída!U37,COLUMN(U$1)- 1 - RegraSaída!U37),0)*PSobreRurH!U37)*(1-txMortH!U37*FaPensRurH!U37) &lt;0,0,(T36 - IFERROR(INDEX(FePensRurH2!$B$2:$BJ$92,ROW($A37)- 1 - RegraSaída!U37,COLUMN(U$1)- 1 - RegraSaída!U37),0)*PSobreRurH!U37)*(1-txMortH!U37*FaPensRurH!U37))+ FePensRurH2!U37</f>
        <v>229.99687327331876</v>
      </c>
      <c r="V37" s="99">
        <f>IF((U36 - IFERROR(INDEX(FePensRurH2!$B$2:$BJ$92,ROW($A37)- 1 - RegraSaída!V37,COLUMN(V$1)- 1 - RegraSaída!V37),0)*PSobreRurH!V37)*(1-txMortH!V37*FaPensRurH!V37) &lt;0,0,(U36 - IFERROR(INDEX(FePensRurH2!$B$2:$BJ$92,ROW($A37)- 1 - RegraSaída!V37,COLUMN(V$1)- 1 - RegraSaída!V37),0)*PSobreRurH!V37)*(1-txMortH!V37*FaPensRurH!V37))+ FePensRurH2!V37</f>
        <v>326.92421108300925</v>
      </c>
      <c r="W37" s="99">
        <f>IF((V36 - IFERROR(INDEX(FePensRurH2!$B$2:$BJ$92,ROW($A37)- 1 - RegraSaída!W37,COLUMN(W$1)- 1 - RegraSaída!W37),0)*PSobreRurH!W37)*(1-txMortH!W37*FaPensRurH!W37) &lt;0,0,(V36 - IFERROR(INDEX(FePensRurH2!$B$2:$BJ$92,ROW($A37)- 1 - RegraSaída!W37,COLUMN(W$1)- 1 - RegraSaída!W37),0)*PSobreRurH!W37)*(1-txMortH!W37*FaPensRurH!W37))+ FePensRurH2!W37</f>
        <v>412.07214908380911</v>
      </c>
      <c r="X37" s="99">
        <f>IF((W36 - IFERROR(INDEX(FePensRurH2!$B$2:$BJ$92,ROW($A37)- 1 - RegraSaída!X37,COLUMN(X$1)- 1 - RegraSaída!X37),0)*PSobreRurH!X37)*(1-txMortH!X37*FaPensRurH!X37) &lt;0,0,(W36 - IFERROR(INDEX(FePensRurH2!$B$2:$BJ$92,ROW($A37)- 1 - RegraSaída!X37,COLUMN(X$1)- 1 - RegraSaída!X37),0)*PSobreRurH!X37)*(1-txMortH!X37*FaPensRurH!X37))+ FePensRurH2!X37</f>
        <v>475.8106790381085</v>
      </c>
      <c r="Y37" s="99">
        <f>IF((X36 - IFERROR(INDEX(FePensRurH2!$B$2:$BJ$92,ROW($A37)- 1 - RegraSaída!Y37,COLUMN(Y$1)- 1 - RegraSaída!Y37),0)*PSobreRurH!Y37)*(1-txMortH!Y37*FaPensRurH!Y37) &lt;0,0,(X36 - IFERROR(INDEX(FePensRurH2!$B$2:$BJ$92,ROW($A37)- 1 - RegraSaída!Y37,COLUMN(Y$1)- 1 - RegraSaída!Y37),0)*PSobreRurH!Y37)*(1-txMortH!Y37*FaPensRurH!Y37))+ FePensRurH2!Y37</f>
        <v>535.86195392823845</v>
      </c>
      <c r="Z37" s="99">
        <f>IF((Y36 - IFERROR(INDEX(FePensRurH2!$B$2:$BJ$92,ROW($A37)- 1 - RegraSaída!Z37,COLUMN(Z$1)- 1 - RegraSaída!Z37),0)*PSobreRurH!Z37)*(1-txMortH!Z37*FaPensRurH!Z37) &lt;0,0,(Y36 - IFERROR(INDEX(FePensRurH2!$B$2:$BJ$92,ROW($A37)- 1 - RegraSaída!Z37,COLUMN(Z$1)- 1 - RegraSaída!Z37),0)*PSobreRurH!Z37)*(1-txMortH!Z37*FaPensRurH!Z37))+ FePensRurH2!Z37</f>
        <v>593.73638880546798</v>
      </c>
      <c r="AA37" s="99">
        <f>IF((Z36 - IFERROR(INDEX(FePensRurH2!$B$2:$BJ$92,ROW($A37)- 1 - RegraSaída!AA37,COLUMN(AA$1)- 1 - RegraSaída!AA37),0)*PSobreRurH!AA37)*(1-txMortH!AA37*FaPensRurH!AA37) &lt;0,0,(Z36 - IFERROR(INDEX(FePensRurH2!$B$2:$BJ$92,ROW($A37)- 1 - RegraSaída!AA37,COLUMN(AA$1)- 1 - RegraSaída!AA37),0)*PSobreRurH!AA37)*(1-txMortH!AA37*FaPensRurH!AA37))+ FePensRurH2!AA37</f>
        <v>638.34169871279209</v>
      </c>
      <c r="AB37" s="99">
        <f>IF((AA36 - IFERROR(INDEX(FePensRurH2!$B$2:$BJ$92,ROW($A37)- 1 - RegraSaída!AB37,COLUMN(AB$1)- 1 - RegraSaída!AB37),0)*PSobreRurH!AB37)*(1-txMortH!AB37*FaPensRurH!AB37) &lt;0,0,(AA36 - IFERROR(INDEX(FePensRurH2!$B$2:$BJ$92,ROW($A37)- 1 - RegraSaída!AB37,COLUMN(AB$1)- 1 - RegraSaída!AB37),0)*PSobreRurH!AB37)*(1-txMortH!AB37*FaPensRurH!AB37))+ FePensRurH2!AB37</f>
        <v>677.07320607233396</v>
      </c>
      <c r="AC37" s="99">
        <f>IF((AB36 - IFERROR(INDEX(FePensRurH2!$B$2:$BJ$92,ROW($A37)- 1 - RegraSaída!AC37,COLUMN(AC$1)- 1 - RegraSaída!AC37),0)*PSobreRurH!AC37)*(1-txMortH!AC37*FaPensRurH!AC37) &lt;0,0,(AB36 - IFERROR(INDEX(FePensRurH2!$B$2:$BJ$92,ROW($A37)- 1 - RegraSaída!AC37,COLUMN(AC$1)- 1 - RegraSaída!AC37),0)*PSobreRurH!AC37)*(1-txMortH!AC37*FaPensRurH!AC37))+ FePensRurH2!AC37</f>
        <v>665.50032810049038</v>
      </c>
      <c r="AD37" s="99">
        <f>IF((AC36 - IFERROR(INDEX(FePensRurH2!$B$2:$BJ$92,ROW($A37)- 1 - RegraSaída!AD37,COLUMN(AD$1)- 1 - RegraSaída!AD37),0)*PSobreRurH!AD37)*(1-txMortH!AD37*FaPensRurH!AD37) &lt;0,0,(AC36 - IFERROR(INDEX(FePensRurH2!$B$2:$BJ$92,ROW($A37)- 1 - RegraSaída!AD37,COLUMN(AD$1)- 1 - RegraSaída!AD37),0)*PSobreRurH!AD37)*(1-txMortH!AD37*FaPensRurH!AD37))+ FePensRurH2!AD37</f>
        <v>656.71218051208461</v>
      </c>
      <c r="AE37" s="99">
        <f>IF((AD36 - IFERROR(INDEX(FePensRurH2!$B$2:$BJ$92,ROW($A37)- 1 - RegraSaída!AE37,COLUMN(AE$1)- 1 - RegraSaída!AE37),0)*PSobreRurH!AE37)*(1-txMortH!AE37*FaPensRurH!AE37) &lt;0,0,(AD36 - IFERROR(INDEX(FePensRurH2!$B$2:$BJ$92,ROW($A37)- 1 - RegraSaída!AE37,COLUMN(AE$1)- 1 - RegraSaída!AE37),0)*PSobreRurH!AE37)*(1-txMortH!AE37*FaPensRurH!AE37))+ FePensRurH2!AE37</f>
        <v>648.50957062616988</v>
      </c>
      <c r="AF37" s="99">
        <f>IF((AE36 - IFERROR(INDEX(FePensRurH2!$B$2:$BJ$92,ROW($A37)- 1 - RegraSaída!AF37,COLUMN(AF$1)- 1 - RegraSaída!AF37),0)*PSobreRurH!AF37)*(1-txMortH!AF37*FaPensRurH!AF37) &lt;0,0,(AE36 - IFERROR(INDEX(FePensRurH2!$B$2:$BJ$92,ROW($A37)- 1 - RegraSaída!AF37,COLUMN(AF$1)- 1 - RegraSaída!AF37),0)*PSobreRurH!AF37)*(1-txMortH!AF37*FaPensRurH!AF37))+ FePensRurH2!AF37</f>
        <v>642.22228294266051</v>
      </c>
      <c r="AG37" s="99">
        <f>IF((AF36 - IFERROR(INDEX(FePensRurH2!$B$2:$BJ$92,ROW($A37)- 1 - RegraSaída!AG37,COLUMN(AG$1)- 1 - RegraSaída!AG37),0)*PSobreRurH!AG37)*(1-txMortH!AG37*FaPensRurH!AG37) &lt;0,0,(AF36 - IFERROR(INDEX(FePensRurH2!$B$2:$BJ$92,ROW($A37)- 1 - RegraSaída!AG37,COLUMN(AG$1)- 1 - RegraSaída!AG37),0)*PSobreRurH!AG37)*(1-txMortH!AG37*FaPensRurH!AG37))+ FePensRurH2!AG37</f>
        <v>636.59857955003918</v>
      </c>
      <c r="AH37" s="99">
        <f>IF((AG36 - IFERROR(INDEX(FePensRurH2!$B$2:$BJ$92,ROW($A37)- 1 - RegraSaída!AH37,COLUMN(AH$1)- 1 - RegraSaída!AH37),0)*PSobreRurH!AH37)*(1-txMortH!AH37*FaPensRurH!AH37) &lt;0,0,(AG36 - IFERROR(INDEX(FePensRurH2!$B$2:$BJ$92,ROW($A37)- 1 - RegraSaída!AH37,COLUMN(AH$1)- 1 - RegraSaída!AH37),0)*PSobreRurH!AH37)*(1-txMortH!AH37*FaPensRurH!AH37))+ FePensRurH2!AH37</f>
        <v>638.47497903684587</v>
      </c>
      <c r="AI37" s="99">
        <f>IF((AH36 - IFERROR(INDEX(FePensRurH2!$B$2:$BJ$92,ROW($A37)- 1 - RegraSaída!AI37,COLUMN(AI$1)- 1 - RegraSaída!AI37),0)*PSobreRurH!AI37)*(1-txMortH!AI37*FaPensRurH!AI37) &lt;0,0,(AH36 - IFERROR(INDEX(FePensRurH2!$B$2:$BJ$92,ROW($A37)- 1 - RegraSaída!AI37,COLUMN(AI$1)- 1 - RegraSaída!AI37),0)*PSobreRurH!AI37)*(1-txMortH!AI37*FaPensRurH!AI37))+ FePensRurH2!AI37</f>
        <v>627.97860453090425</v>
      </c>
      <c r="AJ37" s="99">
        <f>IF((AI36 - IFERROR(INDEX(FePensRurH2!$B$2:$BJ$92,ROW($A37)- 1 - RegraSaída!AJ37,COLUMN(AJ$1)- 1 - RegraSaída!AJ37),0)*PSobreRurH!AJ37)*(1-txMortH!AJ37*FaPensRurH!AJ37) &lt;0,0,(AI36 - IFERROR(INDEX(FePensRurH2!$B$2:$BJ$92,ROW($A37)- 1 - RegraSaída!AJ37,COLUMN(AJ$1)- 1 - RegraSaída!AJ37),0)*PSobreRurH!AJ37)*(1-txMortH!AJ37*FaPensRurH!AJ37))+ FePensRurH2!AJ37</f>
        <v>614.64312052459218</v>
      </c>
      <c r="AK37" s="99">
        <f>IF((AJ36 - IFERROR(INDEX(FePensRurH2!$B$2:$BJ$92,ROW($A37)- 1 - RegraSaída!AK37,COLUMN(AK$1)- 1 - RegraSaída!AK37),0)*PSobreRurH!AK37)*(1-txMortH!AK37*FaPensRurH!AK37) &lt;0,0,(AJ36 - IFERROR(INDEX(FePensRurH2!$B$2:$BJ$92,ROW($A37)- 1 - RegraSaída!AK37,COLUMN(AK$1)- 1 - RegraSaída!AK37),0)*PSobreRurH!AK37)*(1-txMortH!AK37*FaPensRurH!AK37))+ FePensRurH2!AK37</f>
        <v>600.92692363738126</v>
      </c>
      <c r="AL37" s="99">
        <f>IF((AK36 - IFERROR(INDEX(FePensRurH2!$B$2:$BJ$92,ROW($A37)- 1 - RegraSaída!AL37,COLUMN(AL$1)- 1 - RegraSaída!AL37),0)*PSobreRurH!AL37)*(1-txMortH!AL37*FaPensRurH!AL37) &lt;0,0,(AK36 - IFERROR(INDEX(FePensRurH2!$B$2:$BJ$92,ROW($A37)- 1 - RegraSaída!AL37,COLUMN(AL$1)- 1 - RegraSaída!AL37),0)*PSobreRurH!AL37)*(1-txMortH!AL37*FaPensRurH!AL37))+ FePensRurH2!AL37</f>
        <v>586.15018334211913</v>
      </c>
      <c r="AM37" s="99">
        <f>IF((AL36 - IFERROR(INDEX(FePensRurH2!$B$2:$BJ$92,ROW($A37)- 1 - RegraSaída!AM37,COLUMN(AM$1)- 1 - RegraSaída!AM37),0)*PSobreRurH!AM37)*(1-txMortH!AM37*FaPensRurH!AM37) &lt;0,0,(AL36 - IFERROR(INDEX(FePensRurH2!$B$2:$BJ$92,ROW($A37)- 1 - RegraSaída!AM37,COLUMN(AM$1)- 1 - RegraSaída!AM37),0)*PSobreRurH!AM37)*(1-txMortH!AM37*FaPensRurH!AM37))+ FePensRurH2!AM37</f>
        <v>570.96387013555614</v>
      </c>
      <c r="AN37" s="99">
        <f>IF((AM36 - IFERROR(INDEX(FePensRurH2!$B$2:$BJ$92,ROW($A37)- 1 - RegraSaída!AN37,COLUMN(AN$1)- 1 - RegraSaída!AN37),0)*PSobreRurH!AN37)*(1-txMortH!AN37*FaPensRurH!AN37) &lt;0,0,(AM36 - IFERROR(INDEX(FePensRurH2!$B$2:$BJ$92,ROW($A37)- 1 - RegraSaída!AN37,COLUMN(AN$1)- 1 - RegraSaída!AN37),0)*PSobreRurH!AN37)*(1-txMortH!AN37*FaPensRurH!AN37))+ FePensRurH2!AN37</f>
        <v>555.06910812461604</v>
      </c>
      <c r="AO37" s="99">
        <f>IF((AN36 - IFERROR(INDEX(FePensRurH2!$B$2:$BJ$92,ROW($A37)- 1 - RegraSaída!AO37,COLUMN(AO$1)- 1 - RegraSaída!AO37),0)*PSobreRurH!AO37)*(1-txMortH!AO37*FaPensRurH!AO37) &lt;0,0,(AN36 - IFERROR(INDEX(FePensRurH2!$B$2:$BJ$92,ROW($A37)- 1 - RegraSaída!AO37,COLUMN(AO$1)- 1 - RegraSaída!AO37),0)*PSobreRurH!AO37)*(1-txMortH!AO37*FaPensRurH!AO37))+ FePensRurH2!AO37</f>
        <v>539.20680088661595</v>
      </c>
      <c r="AP37" s="99">
        <f>IF((AO36 - IFERROR(INDEX(FePensRurH2!$B$2:$BJ$92,ROW($A37)- 1 - RegraSaída!AP37,COLUMN(AP$1)- 1 - RegraSaída!AP37),0)*PSobreRurH!AP37)*(1-txMortH!AP37*FaPensRurH!AP37) &lt;0,0,(AO36 - IFERROR(INDEX(FePensRurH2!$B$2:$BJ$92,ROW($A37)- 1 - RegraSaída!AP37,COLUMN(AP$1)- 1 - RegraSaída!AP37),0)*PSobreRurH!AP37)*(1-txMortH!AP37*FaPensRurH!AP37))+ FePensRurH2!AP37</f>
        <v>523.85212355791396</v>
      </c>
      <c r="AQ37" s="99">
        <f>IF((AP36 - IFERROR(INDEX(FePensRurH2!$B$2:$BJ$92,ROW($A37)- 1 - RegraSaída!AQ37,COLUMN(AQ$1)- 1 - RegraSaída!AQ37),0)*PSobreRurH!AQ37)*(1-txMortH!AQ37*FaPensRurH!AQ37) &lt;0,0,(AP36 - IFERROR(INDEX(FePensRurH2!$B$2:$BJ$92,ROW($A37)- 1 - RegraSaída!AQ37,COLUMN(AQ$1)- 1 - RegraSaída!AQ37),0)*PSobreRurH!AQ37)*(1-txMortH!AQ37*FaPensRurH!AQ37))+ FePensRurH2!AQ37</f>
        <v>508.44724921841714</v>
      </c>
      <c r="AR37" s="99">
        <f>IF((AQ36 - IFERROR(INDEX(FePensRurH2!$B$2:$BJ$92,ROW($A37)- 1 - RegraSaída!AR37,COLUMN(AR$1)- 1 - RegraSaída!AR37),0)*PSobreRurH!AR37)*(1-txMortH!AR37*FaPensRurH!AR37) &lt;0,0,(AQ36 - IFERROR(INDEX(FePensRurH2!$B$2:$BJ$92,ROW($A37)- 1 - RegraSaída!AR37,COLUMN(AR$1)- 1 - RegraSaída!AR37),0)*PSobreRurH!AR37)*(1-txMortH!AR37*FaPensRurH!AR37))+ FePensRurH2!AR37</f>
        <v>493.13791231072935</v>
      </c>
      <c r="AS37" s="99">
        <f>IF((AR36 - IFERROR(INDEX(FePensRurH2!$B$2:$BJ$92,ROW($A37)- 1 - RegraSaída!AS37,COLUMN(AS$1)- 1 - RegraSaída!AS37),0)*PSobreRurH!AS37)*(1-txMortH!AS37*FaPensRurH!AS37) &lt;0,0,(AR36 - IFERROR(INDEX(FePensRurH2!$B$2:$BJ$92,ROW($A37)- 1 - RegraSaída!AS37,COLUMN(AS$1)- 1 - RegraSaída!AS37),0)*PSobreRurH!AS37)*(1-txMortH!AS37*FaPensRurH!AS37))+ FePensRurH2!AS37</f>
        <v>479.10674856634159</v>
      </c>
      <c r="AT37" s="99">
        <f>IF((AS36 - IFERROR(INDEX(FePensRurH2!$B$2:$BJ$92,ROW($A37)- 1 - RegraSaída!AT37,COLUMN(AT$1)- 1 - RegraSaída!AT37),0)*PSobreRurH!AT37)*(1-txMortH!AT37*FaPensRurH!AT37) &lt;0,0,(AS36 - IFERROR(INDEX(FePensRurH2!$B$2:$BJ$92,ROW($A37)- 1 - RegraSaída!AT37,COLUMN(AT$1)- 1 - RegraSaída!AT37),0)*PSobreRurH!AT37)*(1-txMortH!AT37*FaPensRurH!AT37))+ FePensRurH2!AT37</f>
        <v>464.51098795350117</v>
      </c>
      <c r="AU37" s="99">
        <f>IF((AT36 - IFERROR(INDEX(FePensRurH2!$B$2:$BJ$92,ROW($A37)- 1 - RegraSaída!AU37,COLUMN(AU$1)- 1 - RegraSaída!AU37),0)*PSobreRurH!AU37)*(1-txMortH!AU37*FaPensRurH!AU37) &lt;0,0,(AT36 - IFERROR(INDEX(FePensRurH2!$B$2:$BJ$92,ROW($A37)- 1 - RegraSaída!AU37,COLUMN(AU$1)- 1 - RegraSaída!AU37),0)*PSobreRurH!AU37)*(1-txMortH!AU37*FaPensRurH!AU37))+ FePensRurH2!AU37</f>
        <v>452.7178015147872</v>
      </c>
      <c r="AV37" s="99">
        <f>IF((AU36 - IFERROR(INDEX(FePensRurH2!$B$2:$BJ$92,ROW($A37)- 1 - RegraSaída!AV37,COLUMN(AV$1)- 1 - RegraSaída!AV37),0)*PSobreRurH!AV37)*(1-txMortH!AV37*FaPensRurH!AV37) &lt;0,0,(AU36 - IFERROR(INDEX(FePensRurH2!$B$2:$BJ$92,ROW($A37)- 1 - RegraSaída!AV37,COLUMN(AV$1)- 1 - RegraSaída!AV37),0)*PSobreRurH!AV37)*(1-txMortH!AV37*FaPensRurH!AV37))+ FePensRurH2!AV37</f>
        <v>441.16401644236316</v>
      </c>
      <c r="AW37" s="99">
        <f>IF((AV36 - IFERROR(INDEX(FePensRurH2!$B$2:$BJ$92,ROW($A37)- 1 - RegraSaída!AW37,COLUMN(AW$1)- 1 - RegraSaída!AW37),0)*PSobreRurH!AW37)*(1-txMortH!AW37*FaPensRurH!AW37) &lt;0,0,(AV36 - IFERROR(INDEX(FePensRurH2!$B$2:$BJ$92,ROW($A37)- 1 - RegraSaída!AW37,COLUMN(AW$1)- 1 - RegraSaída!AW37),0)*PSobreRurH!AW37)*(1-txMortH!AW37*FaPensRurH!AW37))+ FePensRurH2!AW37</f>
        <v>429.34782756254907</v>
      </c>
      <c r="AX37" s="99">
        <f>IF((AW36 - IFERROR(INDEX(FePensRurH2!$B$2:$BJ$92,ROW($A37)- 1 - RegraSaída!AX37,COLUMN(AX$1)- 1 - RegraSaída!AX37),0)*PSobreRurH!AX37)*(1-txMortH!AX37*FaPensRurH!AX37) &lt;0,0,(AW36 - IFERROR(INDEX(FePensRurH2!$B$2:$BJ$92,ROW($A37)- 1 - RegraSaída!AX37,COLUMN(AX$1)- 1 - RegraSaída!AX37),0)*PSobreRurH!AX37)*(1-txMortH!AX37*FaPensRurH!AX37))+ FePensRurH2!AX37</f>
        <v>418.15541985055523</v>
      </c>
      <c r="AY37" s="99">
        <f>IF((AX36 - IFERROR(INDEX(FePensRurH2!$B$2:$BJ$92,ROW($A37)- 1 - RegraSaída!AY37,COLUMN(AY$1)- 1 - RegraSaída!AY37),0)*PSobreRurH!AY37)*(1-txMortH!AY37*FaPensRurH!AY37) &lt;0,0,(AX36 - IFERROR(INDEX(FePensRurH2!$B$2:$BJ$92,ROW($A37)- 1 - RegraSaída!AY37,COLUMN(AY$1)- 1 - RegraSaída!AY37),0)*PSobreRurH!AY37)*(1-txMortH!AY37*FaPensRurH!AY37))+ FePensRurH2!AY37</f>
        <v>409.39785933464543</v>
      </c>
      <c r="AZ37" s="99">
        <f>IF((AY36 - IFERROR(INDEX(FePensRurH2!$B$2:$BJ$92,ROW($A37)- 1 - RegraSaída!AZ37,COLUMN(AZ$1)- 1 - RegraSaída!AZ37),0)*PSobreRurH!AZ37)*(1-txMortH!AZ37*FaPensRurH!AZ37) &lt;0,0,(AY36 - IFERROR(INDEX(FePensRurH2!$B$2:$BJ$92,ROW($A37)- 1 - RegraSaída!AZ37,COLUMN(AZ$1)- 1 - RegraSaída!AZ37),0)*PSobreRurH!AZ37)*(1-txMortH!AZ37*FaPensRurH!AZ37))+ FePensRurH2!AZ37</f>
        <v>398.59087972192799</v>
      </c>
      <c r="BA37" s="99">
        <f>IF((AZ36 - IFERROR(INDEX(FePensRurH2!$B$2:$BJ$92,ROW($A37)- 1 - RegraSaída!BA37,COLUMN(BA$1)- 1 - RegraSaída!BA37),0)*PSobreRurH!BA37)*(1-txMortH!BA37*FaPensRurH!BA37) &lt;0,0,(AZ36 - IFERROR(INDEX(FePensRurH2!$B$2:$BJ$92,ROW($A37)- 1 - RegraSaída!BA37,COLUMN(BA$1)- 1 - RegraSaída!BA37),0)*PSobreRurH!BA37)*(1-txMortH!BA37*FaPensRurH!BA37))+ FePensRurH2!BA37</f>
        <v>390.37475387491435</v>
      </c>
      <c r="BB37" s="99">
        <f>IF((BA36 - IFERROR(INDEX(FePensRurH2!$B$2:$BJ$92,ROW($A37)- 1 - RegraSaída!BB37,COLUMN(BB$1)- 1 - RegraSaída!BB37),0)*PSobreRurH!BB37)*(1-txMortH!BB37*FaPensRurH!BB37) &lt;0,0,(BA36 - IFERROR(INDEX(FePensRurH2!$B$2:$BJ$92,ROW($A37)- 1 - RegraSaída!BB37,COLUMN(BB$1)- 1 - RegraSaída!BB37),0)*PSobreRurH!BB37)*(1-txMortH!BB37*FaPensRurH!BB37))+ FePensRurH2!BB37</f>
        <v>380.10105653713265</v>
      </c>
      <c r="BC37" s="99">
        <f>IF((BB36 - IFERROR(INDEX(FePensRurH2!$B$2:$BJ$92,ROW($A37)- 1 - RegraSaída!BC37,COLUMN(BC$1)- 1 - RegraSaída!BC37),0)*PSobreRurH!BC37)*(1-txMortH!BC37*FaPensRurH!BC37) &lt;0,0,(BB36 - IFERROR(INDEX(FePensRurH2!$B$2:$BJ$92,ROW($A37)- 1 - RegraSaída!BC37,COLUMN(BC$1)- 1 - RegraSaída!BC37),0)*PSobreRurH!BC37)*(1-txMortH!BC37*FaPensRurH!BC37))+ FePensRurH2!BC37</f>
        <v>372.29849235156848</v>
      </c>
      <c r="BD37" s="99">
        <f>IF((BC36 - IFERROR(INDEX(FePensRurH2!$B$2:$BJ$92,ROW($A37)- 1 - RegraSaída!BD37,COLUMN(BD$1)- 1 - RegraSaída!BD37),0)*PSobreRurH!BD37)*(1-txMortH!BD37*FaPensRurH!BD37) &lt;0,0,(BC36 - IFERROR(INDEX(FePensRurH2!$B$2:$BJ$92,ROW($A37)- 1 - RegraSaída!BD37,COLUMN(BD$1)- 1 - RegraSaída!BD37),0)*PSobreRurH!BD37)*(1-txMortH!BD37*FaPensRurH!BD37))+ FePensRurH2!BD37</f>
        <v>364.49890352851475</v>
      </c>
      <c r="BE37" s="99">
        <f>IF((BD36 - IFERROR(INDEX(FePensRurH2!$B$2:$BJ$92,ROW($A37)- 1 - RegraSaída!BE37,COLUMN(BE$1)- 1 - RegraSaída!BE37),0)*PSobreRurH!BE37)*(1-txMortH!BE37*FaPensRurH!BE37) &lt;0,0,(BD36 - IFERROR(INDEX(FePensRurH2!$B$2:$BJ$92,ROW($A37)- 1 - RegraSaída!BE37,COLUMN(BE$1)- 1 - RegraSaída!BE37),0)*PSobreRurH!BE37)*(1-txMortH!BE37*FaPensRurH!BE37))+ FePensRurH2!BE37</f>
        <v>356.49585733956985</v>
      </c>
      <c r="BF37" s="99">
        <f>IF((BE36 - IFERROR(INDEX(FePensRurH2!$B$2:$BJ$92,ROW($A37)- 1 - RegraSaída!BF37,COLUMN(BF$1)- 1 - RegraSaída!BF37),0)*PSobreRurH!BF37)*(1-txMortH!BF37*FaPensRurH!BF37) &lt;0,0,(BE36 - IFERROR(INDEX(FePensRurH2!$B$2:$BJ$92,ROW($A37)- 1 - RegraSaída!BF37,COLUMN(BF$1)- 1 - RegraSaída!BF37),0)*PSobreRurH!BF37)*(1-txMortH!BF37*FaPensRurH!BF37))+ FePensRurH2!BF37</f>
        <v>348.78687530812101</v>
      </c>
      <c r="BG37" s="99">
        <f>IF((BF36 - IFERROR(INDEX(FePensRurH2!$B$2:$BJ$92,ROW($A37)- 1 - RegraSaída!BG37,COLUMN(BG$1)- 1 - RegraSaída!BG37),0)*PSobreRurH!BG37)*(1-txMortH!BG37*FaPensRurH!BG37) &lt;0,0,(BF36 - IFERROR(INDEX(FePensRurH2!$B$2:$BJ$92,ROW($A37)- 1 - RegraSaída!BG37,COLUMN(BG$1)- 1 - RegraSaída!BG37),0)*PSobreRurH!BG37)*(1-txMortH!BG37*FaPensRurH!BG37))+ FePensRurH2!BG37</f>
        <v>343.62145332793841</v>
      </c>
      <c r="BH37" s="99">
        <f>IF((BG36 - IFERROR(INDEX(FePensRurH2!$B$2:$BJ$92,ROW($A37)- 1 - RegraSaída!BH37,COLUMN(BH$1)- 1 - RegraSaída!BH37),0)*PSobreRurH!BH37)*(1-txMortH!BH37*FaPensRurH!BH37) &lt;0,0,(BG36 - IFERROR(INDEX(FePensRurH2!$B$2:$BJ$92,ROW($A37)- 1 - RegraSaída!BH37,COLUMN(BH$1)- 1 - RegraSaída!BH37),0)*PSobreRurH!BH37)*(1-txMortH!BH37*FaPensRurH!BH37))+ FePensRurH2!BH37</f>
        <v>336.19429447165174</v>
      </c>
      <c r="BI37" s="99">
        <f>IF((BH36 - IFERROR(INDEX(FePensRurH2!$B$2:$BJ$92,ROW($A37)- 1 - RegraSaída!BI37,COLUMN(BI$1)- 1 - RegraSaída!BI37),0)*PSobreRurH!BI37)*(1-txMortH!BI37*FaPensRurH!BI37) &lt;0,0,(BH36 - IFERROR(INDEX(FePensRurH2!$B$2:$BJ$92,ROW($A37)- 1 - RegraSaída!BI37,COLUMN(BI$1)- 1 - RegraSaída!BI37),0)*PSobreRurH!BI37)*(1-txMortH!BI37*FaPensRurH!BI37))+ FePensRurH2!BI37</f>
        <v>328.93739049653493</v>
      </c>
      <c r="BJ37" s="99">
        <f>IF((BI36 - IFERROR(INDEX(FePensRurH2!$B$2:$BJ$92,ROW($A37)- 1 - RegraSaída!BJ37,COLUMN(BJ$1)- 1 - RegraSaída!BJ37),0)*PSobreRurH!BJ37)*(1-txMortH!BJ37*FaPensRurH!BJ37) &lt;0,0,(BI36 - IFERROR(INDEX(FePensRurH2!$B$2:$BJ$92,ROW($A37)- 1 - RegraSaída!BJ37,COLUMN(BJ$1)- 1 - RegraSaída!BJ37),0)*PSobreRurH!BJ37)*(1-txMortH!BJ37*FaPensRurH!BJ37))+ FePensRurH2!BJ37</f>
        <v>324.16592923813482</v>
      </c>
    </row>
    <row r="38" spans="1:62" x14ac:dyDescent="0.3">
      <c r="A38" s="94">
        <v>36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  <c r="O38" s="95"/>
      <c r="P38" s="96"/>
      <c r="Q38" s="99"/>
      <c r="R38" s="99"/>
      <c r="S38" s="99"/>
      <c r="T38" s="99">
        <f>FePensRurH2!T38</f>
        <v>119.39923485814641</v>
      </c>
      <c r="U38" s="99">
        <f>IF((T37 - IFERROR(INDEX(FePensRurH2!$B$2:$BJ$92,ROW($A38)- 1 - RegraSaída!U38,COLUMN(U$1)- 1 - RegraSaída!U38),0)*PSobreRurH!U38)*(1-txMortH!U38*FaPensRurH!U38) &lt;0,0,(T37 - IFERROR(INDEX(FePensRurH2!$B$2:$BJ$92,ROW($A38)- 1 - RegraSaída!U38,COLUMN(U$1)- 1 - RegraSaída!U38),0)*PSobreRurH!U38)*(1-txMortH!U38*FaPensRurH!U38))+ FePensRurH2!U38</f>
        <v>243.62592311191116</v>
      </c>
      <c r="V38" s="99">
        <f>IF((U37 - IFERROR(INDEX(FePensRurH2!$B$2:$BJ$92,ROW($A38)- 1 - RegraSaída!V38,COLUMN(V$1)- 1 - RegraSaída!V38),0)*PSobreRurH!V38)*(1-txMortH!V38*FaPensRurH!V38) &lt;0,0,(U37 - IFERROR(INDEX(FePensRurH2!$B$2:$BJ$92,ROW($A38)- 1 - RegraSaída!V38,COLUMN(V$1)- 1 - RegraSaída!V38),0)*PSobreRurH!V38)*(1-txMortH!V38*FaPensRurH!V38))+ FePensRurH2!V38</f>
        <v>339.38422021897082</v>
      </c>
      <c r="W38" s="99">
        <f>IF((V37 - IFERROR(INDEX(FePensRurH2!$B$2:$BJ$92,ROW($A38)- 1 - RegraSaída!W38,COLUMN(W$1)- 1 - RegraSaída!W38),0)*PSobreRurH!W38)*(1-txMortH!W38*FaPensRurH!W38) &lt;0,0,(V37 - IFERROR(INDEX(FePensRurH2!$B$2:$BJ$92,ROW($A38)- 1 - RegraSaída!W38,COLUMN(W$1)- 1 - RegraSaída!W38),0)*PSobreRurH!W38)*(1-txMortH!W38*FaPensRurH!W38))+ FePensRurH2!W38</f>
        <v>433.53356885163896</v>
      </c>
      <c r="X38" s="99">
        <f>IF((W37 - IFERROR(INDEX(FePensRurH2!$B$2:$BJ$92,ROW($A38)- 1 - RegraSaída!X38,COLUMN(X$1)- 1 - RegraSaída!X38),0)*PSobreRurH!X38)*(1-txMortH!X38*FaPensRurH!X38) &lt;0,0,(W37 - IFERROR(INDEX(FePensRurH2!$B$2:$BJ$92,ROW($A38)- 1 - RegraSaída!X38,COLUMN(X$1)- 1 - RegraSaída!X38),0)*PSobreRurH!X38)*(1-txMortH!X38*FaPensRurH!X38))+ FePensRurH2!X38</f>
        <v>515.81503627188306</v>
      </c>
      <c r="Y38" s="99">
        <f>IF((X37 - IFERROR(INDEX(FePensRurH2!$B$2:$BJ$92,ROW($A38)- 1 - RegraSaída!Y38,COLUMN(Y$1)- 1 - RegraSaída!Y38),0)*PSobreRurH!Y38)*(1-txMortH!Y38*FaPensRurH!Y38) &lt;0,0,(X37 - IFERROR(INDEX(FePensRurH2!$B$2:$BJ$92,ROW($A38)- 1 - RegraSaída!Y38,COLUMN(Y$1)- 1 - RegraSaída!Y38),0)*PSobreRurH!Y38)*(1-txMortH!Y38*FaPensRurH!Y38))+ FePensRurH2!Y38</f>
        <v>576.38792626905683</v>
      </c>
      <c r="Z38" s="99">
        <f>IF((Y37 - IFERROR(INDEX(FePensRurH2!$B$2:$BJ$92,ROW($A38)- 1 - RegraSaída!Z38,COLUMN(Z$1)- 1 - RegraSaída!Z38),0)*PSobreRurH!Z38)*(1-txMortH!Z38*FaPensRurH!Z38) &lt;0,0,(Y37 - IFERROR(INDEX(FePensRurH2!$B$2:$BJ$92,ROW($A38)- 1 - RegraSaída!Z38,COLUMN(Z$1)- 1 - RegraSaída!Z38),0)*PSobreRurH!Z38)*(1-txMortH!Z38*FaPensRurH!Z38))+ FePensRurH2!Z38</f>
        <v>633.59603677696873</v>
      </c>
      <c r="AA38" s="99">
        <f>IF((Z37 - IFERROR(INDEX(FePensRurH2!$B$2:$BJ$92,ROW($A38)- 1 - RegraSaída!AA38,COLUMN(AA$1)- 1 - RegraSaída!AA38),0)*PSobreRurH!AA38)*(1-txMortH!AA38*FaPensRurH!AA38) &lt;0,0,(Z37 - IFERROR(INDEX(FePensRurH2!$B$2:$BJ$92,ROW($A38)- 1 - RegraSaída!AA38,COLUMN(AA$1)- 1 - RegraSaída!AA38),0)*PSobreRurH!AA38)*(1-txMortH!AA38*FaPensRurH!AA38))+ FePensRurH2!AA38</f>
        <v>689.36915181256632</v>
      </c>
      <c r="AB38" s="99">
        <f>IF((AA37 - IFERROR(INDEX(FePensRurH2!$B$2:$BJ$92,ROW($A38)- 1 - RegraSaída!AB38,COLUMN(AB$1)- 1 - RegraSaída!AB38),0)*PSobreRurH!AB38)*(1-txMortH!AB38*FaPensRurH!AB38) &lt;0,0,(AA37 - IFERROR(INDEX(FePensRurH2!$B$2:$BJ$92,ROW($A38)- 1 - RegraSaída!AB38,COLUMN(AB$1)- 1 - RegraSaída!AB38),0)*PSobreRurH!AB38)*(1-txMortH!AB38*FaPensRurH!AB38))+ FePensRurH2!AB38</f>
        <v>732.87162934835555</v>
      </c>
      <c r="AC38" s="99">
        <f>IF((AB37 - IFERROR(INDEX(FePensRurH2!$B$2:$BJ$92,ROW($A38)- 1 - RegraSaída!AC38,COLUMN(AC$1)- 1 - RegraSaída!AC38),0)*PSobreRurH!AC38)*(1-txMortH!AC38*FaPensRurH!AC38) &lt;0,0,(AB37 - IFERROR(INDEX(FePensRurH2!$B$2:$BJ$92,ROW($A38)- 1 - RegraSaída!AC38,COLUMN(AC$1)- 1 - RegraSaída!AC38),0)*PSobreRurH!AC38)*(1-txMortH!AC38*FaPensRurH!AC38))+ FePensRurH2!AC38</f>
        <v>769.81575314655595</v>
      </c>
      <c r="AD38" s="99">
        <f>IF((AC37 - IFERROR(INDEX(FePensRurH2!$B$2:$BJ$92,ROW($A38)- 1 - RegraSaída!AD38,COLUMN(AD$1)- 1 - RegraSaída!AD38),0)*PSobreRurH!AD38)*(1-txMortH!AD38*FaPensRurH!AD38) &lt;0,0,(AC37 - IFERROR(INDEX(FePensRurH2!$B$2:$BJ$92,ROW($A38)- 1 - RegraSaída!AD38,COLUMN(AD$1)- 1 - RegraSaída!AD38),0)*PSobreRurH!AD38)*(1-txMortH!AD38*FaPensRurH!AD38))+ FePensRurH2!AD38</f>
        <v>756.20503164815045</v>
      </c>
      <c r="AE38" s="99">
        <f>IF((AD37 - IFERROR(INDEX(FePensRurH2!$B$2:$BJ$92,ROW($A38)- 1 - RegraSaída!AE38,COLUMN(AE$1)- 1 - RegraSaída!AE38),0)*PSobreRurH!AE38)*(1-txMortH!AE38*FaPensRurH!AE38) &lt;0,0,(AD37 - IFERROR(INDEX(FePensRurH2!$B$2:$BJ$92,ROW($A38)- 1 - RegraSaída!AE38,COLUMN(AE$1)- 1 - RegraSaída!AE38),0)*PSobreRurH!AE38)*(1-txMortH!AE38*FaPensRurH!AE38))+ FePensRurH2!AE38</f>
        <v>745.82813098062763</v>
      </c>
      <c r="AF38" s="99">
        <f>IF((AE37 - IFERROR(INDEX(FePensRurH2!$B$2:$BJ$92,ROW($A38)- 1 - RegraSaída!AF38,COLUMN(AF$1)- 1 - RegraSaída!AF38),0)*PSobreRurH!AF38)*(1-txMortH!AF38*FaPensRurH!AF38) &lt;0,0,(AE37 - IFERROR(INDEX(FePensRurH2!$B$2:$BJ$92,ROW($A38)- 1 - RegraSaída!AF38,COLUMN(AF$1)- 1 - RegraSaída!AF38),0)*PSobreRurH!AF38)*(1-txMortH!AF38*FaPensRurH!AF38))+ FePensRurH2!AF38</f>
        <v>738.07394538433903</v>
      </c>
      <c r="AG38" s="99">
        <f>IF((AF37 - IFERROR(INDEX(FePensRurH2!$B$2:$BJ$92,ROW($A38)- 1 - RegraSaída!AG38,COLUMN(AG$1)- 1 - RegraSaída!AG38),0)*PSobreRurH!AG38)*(1-txMortH!AG38*FaPensRurH!AG38) &lt;0,0,(AF37 - IFERROR(INDEX(FePensRurH2!$B$2:$BJ$92,ROW($A38)- 1 - RegraSaída!AG38,COLUMN(AG$1)- 1 - RegraSaída!AG38),0)*PSobreRurH!AG38)*(1-txMortH!AG38*FaPensRurH!AG38))+ FePensRurH2!AG38</f>
        <v>732.51996024555376</v>
      </c>
      <c r="AH38" s="99">
        <f>IF((AG37 - IFERROR(INDEX(FePensRurH2!$B$2:$BJ$92,ROW($A38)- 1 - RegraSaída!AH38,COLUMN(AH$1)- 1 - RegraSaída!AH38),0)*PSobreRurH!AH38)*(1-txMortH!AH38*FaPensRurH!AH38) &lt;0,0,(AG37 - IFERROR(INDEX(FePensRurH2!$B$2:$BJ$92,ROW($A38)- 1 - RegraSaída!AH38,COLUMN(AH$1)- 1 - RegraSaída!AH38),0)*PSobreRurH!AH38)*(1-txMortH!AH38*FaPensRurH!AH38))+ FePensRurH2!AH38</f>
        <v>724.99037591819729</v>
      </c>
      <c r="AI38" s="99">
        <f>IF((AH37 - IFERROR(INDEX(FePensRurH2!$B$2:$BJ$92,ROW($A38)- 1 - RegraSaída!AI38,COLUMN(AI$1)- 1 - RegraSaída!AI38),0)*PSobreRurH!AI38)*(1-txMortH!AI38*FaPensRurH!AI38) &lt;0,0,(AH37 - IFERROR(INDEX(FePensRurH2!$B$2:$BJ$92,ROW($A38)- 1 - RegraSaída!AI38,COLUMN(AI$1)- 1 - RegraSaída!AI38),0)*PSobreRurH!AI38)*(1-txMortH!AI38*FaPensRurH!AI38))+ FePensRurH2!AI38</f>
        <v>725.47331870970402</v>
      </c>
      <c r="AJ38" s="99">
        <f>IF((AI37 - IFERROR(INDEX(FePensRurH2!$B$2:$BJ$92,ROW($A38)- 1 - RegraSaída!AJ38,COLUMN(AJ$1)- 1 - RegraSaída!AJ38),0)*PSobreRurH!AJ38)*(1-txMortH!AJ38*FaPensRurH!AJ38) &lt;0,0,(AI37 - IFERROR(INDEX(FePensRurH2!$B$2:$BJ$92,ROW($A38)- 1 - RegraSaída!AJ38,COLUMN(AJ$1)- 1 - RegraSaída!AJ38),0)*PSobreRurH!AJ38)*(1-txMortH!AJ38*FaPensRurH!AJ38))+ FePensRurH2!AJ38</f>
        <v>712.24221579345158</v>
      </c>
      <c r="AK38" s="99">
        <f>IF((AJ37 - IFERROR(INDEX(FePensRurH2!$B$2:$BJ$92,ROW($A38)- 1 - RegraSaída!AK38,COLUMN(AK$1)- 1 - RegraSaída!AK38),0)*PSobreRurH!AK38)*(1-txMortH!AK38*FaPensRurH!AK38) &lt;0,0,(AJ37 - IFERROR(INDEX(FePensRurH2!$B$2:$BJ$92,ROW($A38)- 1 - RegraSaída!AK38,COLUMN(AK$1)- 1 - RegraSaída!AK38),0)*PSobreRurH!AK38)*(1-txMortH!AK38*FaPensRurH!AK38))+ FePensRurH2!AK38</f>
        <v>696.47624332248279</v>
      </c>
      <c r="AL38" s="99">
        <f>IF((AK37 - IFERROR(INDEX(FePensRurH2!$B$2:$BJ$92,ROW($A38)- 1 - RegraSaída!AL38,COLUMN(AL$1)- 1 - RegraSaída!AL38),0)*PSobreRurH!AL38)*(1-txMortH!AL38*FaPensRurH!AL38) &lt;0,0,(AK37 - IFERROR(INDEX(FePensRurH2!$B$2:$BJ$92,ROW($A38)- 1 - RegraSaída!AL38,COLUMN(AL$1)- 1 - RegraSaída!AL38),0)*PSobreRurH!AL38)*(1-txMortH!AL38*FaPensRurH!AL38))+ FePensRurH2!AL38</f>
        <v>680.41327807552113</v>
      </c>
      <c r="AM38" s="99">
        <f>IF((AL37 - IFERROR(INDEX(FePensRurH2!$B$2:$BJ$92,ROW($A38)- 1 - RegraSaída!AM38,COLUMN(AM$1)- 1 - RegraSaída!AM38),0)*PSobreRurH!AM38)*(1-txMortH!AM38*FaPensRurH!AM38) &lt;0,0,(AL37 - IFERROR(INDEX(FePensRurH2!$B$2:$BJ$92,ROW($A38)- 1 - RegraSaída!AM38,COLUMN(AM$1)- 1 - RegraSaída!AM38),0)*PSobreRurH!AM38)*(1-txMortH!AM38*FaPensRurH!AM38))+ FePensRurH2!AM38</f>
        <v>663.24966608260888</v>
      </c>
      <c r="AN38" s="99">
        <f>IF((AM37 - IFERROR(INDEX(FePensRurH2!$B$2:$BJ$92,ROW($A38)- 1 - RegraSaída!AN38,COLUMN(AN$1)- 1 - RegraSaída!AN38),0)*PSobreRurH!AN38)*(1-txMortH!AN38*FaPensRurH!AN38) &lt;0,0,(AM37 - IFERROR(INDEX(FePensRurH2!$B$2:$BJ$92,ROW($A38)- 1 - RegraSaída!AN38,COLUMN(AN$1)- 1 - RegraSaída!AN38),0)*PSobreRurH!AN38)*(1-txMortH!AN38*FaPensRurH!AN38))+ FePensRurH2!AN38</f>
        <v>645.71546171863747</v>
      </c>
      <c r="AO38" s="99">
        <f>IF((AN37 - IFERROR(INDEX(FePensRurH2!$B$2:$BJ$92,ROW($A38)- 1 - RegraSaída!AO38,COLUMN(AO$1)- 1 - RegraSaída!AO38),0)*PSobreRurH!AO38)*(1-txMortH!AO38*FaPensRurH!AO38) &lt;0,0,(AN37 - IFERROR(INDEX(FePensRurH2!$B$2:$BJ$92,ROW($A38)- 1 - RegraSaída!AO38,COLUMN(AO$1)- 1 - RegraSaída!AO38),0)*PSobreRurH!AO38)*(1-txMortH!AO38*FaPensRurH!AO38))+ FePensRurH2!AO38</f>
        <v>627.80530447931301</v>
      </c>
      <c r="AP38" s="99">
        <f>IF((AO37 - IFERROR(INDEX(FePensRurH2!$B$2:$BJ$92,ROW($A38)- 1 - RegraSaída!AP38,COLUMN(AP$1)- 1 - RegraSaída!AP38),0)*PSobreRurH!AP38)*(1-txMortH!AP38*FaPensRurH!AP38) &lt;0,0,(AO37 - IFERROR(INDEX(FePensRurH2!$B$2:$BJ$92,ROW($A38)- 1 - RegraSaída!AP38,COLUMN(AP$1)- 1 - RegraSaída!AP38),0)*PSobreRurH!AP38)*(1-txMortH!AP38*FaPensRurH!AP38))+ FePensRurH2!AP38</f>
        <v>610.25952966508987</v>
      </c>
      <c r="AQ38" s="99">
        <f>IF((AP37 - IFERROR(INDEX(FePensRurH2!$B$2:$BJ$92,ROW($A38)- 1 - RegraSaída!AQ38,COLUMN(AQ$1)- 1 - RegraSaída!AQ38),0)*PSobreRurH!AQ38)*(1-txMortH!AQ38*FaPensRurH!AQ38) &lt;0,0,(AP37 - IFERROR(INDEX(FePensRurH2!$B$2:$BJ$92,ROW($A38)- 1 - RegraSaída!AQ38,COLUMN(AQ$1)- 1 - RegraSaída!AQ38),0)*PSobreRurH!AQ38)*(1-txMortH!AQ38*FaPensRurH!AQ38))+ FePensRurH2!AQ38</f>
        <v>592.96810345394931</v>
      </c>
      <c r="AR38" s="99">
        <f>IF((AQ37 - IFERROR(INDEX(FePensRurH2!$B$2:$BJ$92,ROW($A38)- 1 - RegraSaída!AR38,COLUMN(AR$1)- 1 - RegraSaída!AR38),0)*PSobreRurH!AR38)*(1-txMortH!AR38*FaPensRurH!AR38) &lt;0,0,(AQ37 - IFERROR(INDEX(FePensRurH2!$B$2:$BJ$92,ROW($A38)- 1 - RegraSaída!AR38,COLUMN(AR$1)- 1 - RegraSaída!AR38),0)*PSobreRurH!AR38)*(1-txMortH!AR38*FaPensRurH!AR38))+ FePensRurH2!AR38</f>
        <v>575.37299161637236</v>
      </c>
      <c r="AS38" s="99">
        <f>IF((AR37 - IFERROR(INDEX(FePensRurH2!$B$2:$BJ$92,ROW($A38)- 1 - RegraSaída!AS38,COLUMN(AS$1)- 1 - RegraSaída!AS38),0)*PSobreRurH!AS38)*(1-txMortH!AS38*FaPensRurH!AS38) &lt;0,0,(AR37 - IFERROR(INDEX(FePensRurH2!$B$2:$BJ$92,ROW($A38)- 1 - RegraSaída!AS38,COLUMN(AS$1)- 1 - RegraSaída!AS38),0)*PSobreRurH!AS38)*(1-txMortH!AS38*FaPensRurH!AS38))+ FePensRurH2!AS38</f>
        <v>557.90894118602046</v>
      </c>
      <c r="AT38" s="99">
        <f>IF((AS37 - IFERROR(INDEX(FePensRurH2!$B$2:$BJ$92,ROW($A38)- 1 - RegraSaída!AT38,COLUMN(AT$1)- 1 - RegraSaída!AT38),0)*PSobreRurH!AT38)*(1-txMortH!AT38*FaPensRurH!AT38) &lt;0,0,(AS37 - IFERROR(INDEX(FePensRurH2!$B$2:$BJ$92,ROW($A38)- 1 - RegraSaída!AT38,COLUMN(AT$1)- 1 - RegraSaída!AT38),0)*PSobreRurH!AT38)*(1-txMortH!AT38*FaPensRurH!AT38))+ FePensRurH2!AT38</f>
        <v>542.13801734618096</v>
      </c>
      <c r="AU38" s="99">
        <f>IF((AT37 - IFERROR(INDEX(FePensRurH2!$B$2:$BJ$92,ROW($A38)- 1 - RegraSaída!AU38,COLUMN(AU$1)- 1 - RegraSaída!AU38),0)*PSobreRurH!AU38)*(1-txMortH!AU38*FaPensRurH!AU38) &lt;0,0,(AT37 - IFERROR(INDEX(FePensRurH2!$B$2:$BJ$92,ROW($A38)- 1 - RegraSaída!AU38,COLUMN(AU$1)- 1 - RegraSaída!AU38),0)*PSobreRurH!AU38)*(1-txMortH!AU38*FaPensRurH!AU38))+ FePensRurH2!AU38</f>
        <v>526.1837583022492</v>
      </c>
      <c r="AV38" s="99">
        <f>IF((AU37 - IFERROR(INDEX(FePensRurH2!$B$2:$BJ$92,ROW($A38)- 1 - RegraSaída!AV38,COLUMN(AV$1)- 1 - RegraSaída!AV38),0)*PSobreRurH!AV38)*(1-txMortH!AV38*FaPensRurH!AV38) &lt;0,0,(AU37 - IFERROR(INDEX(FePensRurH2!$B$2:$BJ$92,ROW($A38)- 1 - RegraSaída!AV38,COLUMN(AV$1)- 1 - RegraSaída!AV38),0)*PSobreRurH!AV38)*(1-txMortH!AV38*FaPensRurH!AV38))+ FePensRurH2!AV38</f>
        <v>512.72511154765516</v>
      </c>
      <c r="AW38" s="99">
        <f>IF((AV37 - IFERROR(INDEX(FePensRurH2!$B$2:$BJ$92,ROW($A38)- 1 - RegraSaída!AW38,COLUMN(AW$1)- 1 - RegraSaída!AW38),0)*PSobreRurH!AW38)*(1-txMortH!AW38*FaPensRurH!AW38) &lt;0,0,(AV37 - IFERROR(INDEX(FePensRurH2!$B$2:$BJ$92,ROW($A38)- 1 - RegraSaída!AW38,COLUMN(AW$1)- 1 - RegraSaída!AW38),0)*PSobreRurH!AW38)*(1-txMortH!AW38*FaPensRurH!AW38))+ FePensRurH2!AW38</f>
        <v>499.58614660352873</v>
      </c>
      <c r="AX38" s="99">
        <f>IF((AW37 - IFERROR(INDEX(FePensRurH2!$B$2:$BJ$92,ROW($A38)- 1 - RegraSaída!AX38,COLUMN(AX$1)- 1 - RegraSaída!AX38),0)*PSobreRurH!AX38)*(1-txMortH!AX38*FaPensRurH!AX38) &lt;0,0,(AW37 - IFERROR(INDEX(FePensRurH2!$B$2:$BJ$92,ROW($A38)- 1 - RegraSaída!AX38,COLUMN(AX$1)- 1 - RegraSaída!AX38),0)*PSobreRurH!AX38)*(1-txMortH!AX38*FaPensRurH!AX38))+ FePensRurH2!AX38</f>
        <v>486.52091423660704</v>
      </c>
      <c r="AY38" s="99">
        <f>IF((AX37 - IFERROR(INDEX(FePensRurH2!$B$2:$BJ$92,ROW($A38)- 1 - RegraSaída!AY38,COLUMN(AY$1)- 1 - RegraSaída!AY38),0)*PSobreRurH!AY38)*(1-txMortH!AY38*FaPensRurH!AY38) &lt;0,0,(AX37 - IFERROR(INDEX(FePensRurH2!$B$2:$BJ$92,ROW($A38)- 1 - RegraSaída!AY38,COLUMN(AY$1)- 1 - RegraSaída!AY38),0)*PSobreRurH!AY38)*(1-txMortH!AY38*FaPensRurH!AY38))+ FePensRurH2!AY38</f>
        <v>474.11712958291895</v>
      </c>
      <c r="AZ38" s="99">
        <f>IF((AY37 - IFERROR(INDEX(FePensRurH2!$B$2:$BJ$92,ROW($A38)- 1 - RegraSaída!AZ38,COLUMN(AZ$1)- 1 - RegraSaída!AZ38),0)*PSobreRurH!AZ38)*(1-txMortH!AZ38*FaPensRurH!AZ38) &lt;0,0,(AY37 - IFERROR(INDEX(FePensRurH2!$B$2:$BJ$92,ROW($A38)- 1 - RegraSaída!AZ38,COLUMN(AZ$1)- 1 - RegraSaída!AZ38),0)*PSobreRurH!AZ38)*(1-txMortH!AZ38*FaPensRurH!AZ38))+ FePensRurH2!AZ38</f>
        <v>464.13764867176525</v>
      </c>
      <c r="BA38" s="99">
        <f>IF((AZ37 - IFERROR(INDEX(FePensRurH2!$B$2:$BJ$92,ROW($A38)- 1 - RegraSaída!BA38,COLUMN(BA$1)- 1 - RegraSaída!BA38),0)*PSobreRurH!BA38)*(1-txMortH!BA38*FaPensRurH!BA38) &lt;0,0,(AZ37 - IFERROR(INDEX(FePensRurH2!$B$2:$BJ$92,ROW($A38)- 1 - RegraSaída!BA38,COLUMN(BA$1)- 1 - RegraSaída!BA38),0)*PSobreRurH!BA38)*(1-txMortH!BA38*FaPensRurH!BA38))+ FePensRurH2!BA38</f>
        <v>452.20049986922277</v>
      </c>
      <c r="BB38" s="99">
        <f>IF((BA37 - IFERROR(INDEX(FePensRurH2!$B$2:$BJ$92,ROW($A38)- 1 - RegraSaída!BB38,COLUMN(BB$1)- 1 - RegraSaída!BB38),0)*PSobreRurH!BB38)*(1-txMortH!BB38*FaPensRurH!BB38) &lt;0,0,(BA37 - IFERROR(INDEX(FePensRurH2!$B$2:$BJ$92,ROW($A38)- 1 - RegraSaída!BB38,COLUMN(BB$1)- 1 - RegraSaída!BB38),0)*PSobreRurH!BB38)*(1-txMortH!BB38*FaPensRurH!BB38))+ FePensRurH2!BB38</f>
        <v>442.84549963856171</v>
      </c>
      <c r="BC38" s="99">
        <f>IF((BB37 - IFERROR(INDEX(FePensRurH2!$B$2:$BJ$92,ROW($A38)- 1 - RegraSaída!BC38,COLUMN(BC$1)- 1 - RegraSaída!BC38),0)*PSobreRurH!BC38)*(1-txMortH!BC38*FaPensRurH!BC38) &lt;0,0,(BB37 - IFERROR(INDEX(FePensRurH2!$B$2:$BJ$92,ROW($A38)- 1 - RegraSaída!BC38,COLUMN(BC$1)- 1 - RegraSaída!BC38),0)*PSobreRurH!BC38)*(1-txMortH!BC38*FaPensRurH!BC38))+ FePensRurH2!BC38</f>
        <v>431.43719641498654</v>
      </c>
      <c r="BD38" s="99">
        <f>IF((BC37 - IFERROR(INDEX(FePensRurH2!$B$2:$BJ$92,ROW($A38)- 1 - RegraSaída!BD38,COLUMN(BD$1)- 1 - RegraSaída!BD38),0)*PSobreRurH!BD38)*(1-txMortH!BD38*FaPensRurH!BD38) &lt;0,0,(BC37 - IFERROR(INDEX(FePensRurH2!$B$2:$BJ$92,ROW($A38)- 1 - RegraSaída!BD38,COLUMN(BD$1)- 1 - RegraSaída!BD38),0)*PSobreRurH!BD38)*(1-txMortH!BD38*FaPensRurH!BD38))+ FePensRurH2!BD38</f>
        <v>422.57587868374924</v>
      </c>
      <c r="BE38" s="99">
        <f>IF((BD37 - IFERROR(INDEX(FePensRurH2!$B$2:$BJ$92,ROW($A38)- 1 - RegraSaída!BE38,COLUMN(BE$1)- 1 - RegraSaída!BE38),0)*PSobreRurH!BE38)*(1-txMortH!BE38*FaPensRurH!BE38) &lt;0,0,(BD37 - IFERROR(INDEX(FePensRurH2!$B$2:$BJ$92,ROW($A38)- 1 - RegraSaída!BE38,COLUMN(BE$1)- 1 - RegraSaída!BE38),0)*PSobreRurH!BE38)*(1-txMortH!BE38*FaPensRurH!BE38))+ FePensRurH2!BE38</f>
        <v>413.71551545326099</v>
      </c>
      <c r="BF38" s="99">
        <f>IF((BE37 - IFERROR(INDEX(FePensRurH2!$B$2:$BJ$92,ROW($A38)- 1 - RegraSaída!BF38,COLUMN(BF$1)- 1 - RegraSaída!BF38),0)*PSobreRurH!BF38)*(1-txMortH!BF38*FaPensRurH!BF38) &lt;0,0,(BE37 - IFERROR(INDEX(FePensRurH2!$B$2:$BJ$92,ROW($A38)- 1 - RegraSaída!BF38,COLUMN(BF$1)- 1 - RegraSaída!BF38),0)*PSobreRurH!BF38)*(1-txMortH!BF38*FaPensRurH!BF38))+ FePensRurH2!BF38</f>
        <v>404.90424506541416</v>
      </c>
      <c r="BG38" s="99">
        <f>IF((BF37 - IFERROR(INDEX(FePensRurH2!$B$2:$BJ$92,ROW($A38)- 1 - RegraSaída!BG38,COLUMN(BG$1)- 1 - RegraSaída!BG38),0)*PSobreRurH!BG38)*(1-txMortH!BG38*FaPensRurH!BG38) &lt;0,0,(BF37 - IFERROR(INDEX(FePensRurH2!$B$2:$BJ$92,ROW($A38)- 1 - RegraSaída!BG38,COLUMN(BG$1)- 1 - RegraSaída!BG38),0)*PSobreRurH!BG38)*(1-txMortH!BG38*FaPensRurH!BG38))+ FePensRurH2!BG38</f>
        <v>396.42907922876043</v>
      </c>
      <c r="BH38" s="99">
        <f>IF((BG37 - IFERROR(INDEX(FePensRurH2!$B$2:$BJ$92,ROW($A38)- 1 - RegraSaída!BH38,COLUMN(BH$1)- 1 - RegraSaída!BH38),0)*PSobreRurH!BH38)*(1-txMortH!BH38*FaPensRurH!BH38) &lt;0,0,(BG37 - IFERROR(INDEX(FePensRurH2!$B$2:$BJ$92,ROW($A38)- 1 - RegraSaída!BH38,COLUMN(BH$1)- 1 - RegraSaída!BH38),0)*PSobreRurH!BH38)*(1-txMortH!BH38*FaPensRurH!BH38))+ FePensRurH2!BH38</f>
        <v>390.27807014674232</v>
      </c>
      <c r="BI38" s="99">
        <f>IF((BH37 - IFERROR(INDEX(FePensRurH2!$B$2:$BJ$92,ROW($A38)- 1 - RegraSaída!BI38,COLUMN(BI$1)- 1 - RegraSaída!BI38),0)*PSobreRurH!BI38)*(1-txMortH!BI38*FaPensRurH!BI38) &lt;0,0,(BH37 - IFERROR(INDEX(FePensRurH2!$B$2:$BJ$92,ROW($A38)- 1 - RegraSaída!BI38,COLUMN(BI$1)- 1 - RegraSaída!BI38),0)*PSobreRurH!BI38)*(1-txMortH!BI38*FaPensRurH!BI38))+ FePensRurH2!BI38</f>
        <v>382.12221365700054</v>
      </c>
      <c r="BJ38" s="99">
        <f>IF((BI37 - IFERROR(INDEX(FePensRurH2!$B$2:$BJ$92,ROW($A38)- 1 - RegraSaída!BJ38,COLUMN(BJ$1)- 1 - RegraSaída!BJ38),0)*PSobreRurH!BJ38)*(1-txMortH!BJ38*FaPensRurH!BJ38) &lt;0,0,(BI37 - IFERROR(INDEX(FePensRurH2!$B$2:$BJ$92,ROW($A38)- 1 - RegraSaída!BJ38,COLUMN(BJ$1)- 1 - RegraSaída!BJ38),0)*PSobreRurH!BJ38)*(1-txMortH!BJ38*FaPensRurH!BJ38))+ FePensRurH2!BJ38</f>
        <v>374.38435148821389</v>
      </c>
    </row>
    <row r="39" spans="1:62" x14ac:dyDescent="0.3">
      <c r="A39" s="94">
        <v>37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  <c r="O39" s="95"/>
      <c r="P39" s="96"/>
      <c r="Q39" s="99"/>
      <c r="R39" s="99"/>
      <c r="S39" s="99"/>
      <c r="T39" s="99">
        <f>FePensRurH2!T39</f>
        <v>141.73626787172279</v>
      </c>
      <c r="U39" s="99">
        <f>IF((T38 - IFERROR(INDEX(FePensRurH2!$B$2:$BJ$92,ROW($A39)- 1 - RegraSaída!U39,COLUMN(U$1)- 1 - RegraSaída!U39),0)*PSobreRurH!U39)*(1-txMortH!U39*FaPensRurH!U39) &lt;0,0,(T38 - IFERROR(INDEX(FePensRurH2!$B$2:$BJ$92,ROW($A39)- 1 - RegraSaída!U39,COLUMN(U$1)- 1 - RegraSaída!U39),0)*PSobreRurH!U39)*(1-txMortH!U39*FaPensRurH!U39))+ FePensRurH2!U39</f>
        <v>254.95263160646249</v>
      </c>
      <c r="V39" s="99">
        <f>IF((U38 - IFERROR(INDEX(FePensRurH2!$B$2:$BJ$92,ROW($A39)- 1 - RegraSaída!V39,COLUMN(V$1)- 1 - RegraSaída!V39),0)*PSobreRurH!V39)*(1-txMortH!V39*FaPensRurH!V39) &lt;0,0,(U38 - IFERROR(INDEX(FePensRurH2!$B$2:$BJ$92,ROW($A39)- 1 - RegraSaída!V39,COLUMN(V$1)- 1 - RegraSaída!V39),0)*PSobreRurH!V39)*(1-txMortH!V39*FaPensRurH!V39))+ FePensRurH2!V39</f>
        <v>373.54007808294148</v>
      </c>
      <c r="W39" s="99">
        <f>IF((V38 - IFERROR(INDEX(FePensRurH2!$B$2:$BJ$92,ROW($A39)- 1 - RegraSaída!W39,COLUMN(W$1)- 1 - RegraSaída!W39),0)*PSobreRurH!W39)*(1-txMortH!W39*FaPensRurH!W39) &lt;0,0,(V38 - IFERROR(INDEX(FePensRurH2!$B$2:$BJ$92,ROW($A39)- 1 - RegraSaída!W39,COLUMN(W$1)- 1 - RegraSaída!W39),0)*PSobreRurH!W39)*(1-txMortH!W39*FaPensRurH!W39))+ FePensRurH2!W39</f>
        <v>464.63678440769843</v>
      </c>
      <c r="X39" s="99">
        <f>IF((W38 - IFERROR(INDEX(FePensRurH2!$B$2:$BJ$92,ROW($A39)- 1 - RegraSaída!X39,COLUMN(X$1)- 1 - RegraSaída!X39),0)*PSobreRurH!X39)*(1-txMortH!X39*FaPensRurH!X39) &lt;0,0,(W38 - IFERROR(INDEX(FePensRurH2!$B$2:$BJ$92,ROW($A39)- 1 - RegraSaída!X39,COLUMN(X$1)- 1 - RegraSaída!X39),0)*PSobreRurH!X39)*(1-txMortH!X39*FaPensRurH!X39))+ FePensRurH2!X39</f>
        <v>555.14540363114702</v>
      </c>
      <c r="Y39" s="99">
        <f>IF((X38 - IFERROR(INDEX(FePensRurH2!$B$2:$BJ$92,ROW($A39)- 1 - RegraSaída!Y39,COLUMN(Y$1)- 1 - RegraSaída!Y39),0)*PSobreRurH!Y39)*(1-txMortH!Y39*FaPensRurH!Y39) &lt;0,0,(X38 - IFERROR(INDEX(FePensRurH2!$B$2:$BJ$92,ROW($A39)- 1 - RegraSaída!Y39,COLUMN(Y$1)- 1 - RegraSaída!Y39),0)*PSobreRurH!Y39)*(1-txMortH!Y39*FaPensRurH!Y39))+ FePensRurH2!Y39</f>
        <v>633.92587163307928</v>
      </c>
      <c r="Z39" s="99">
        <f>IF((Y38 - IFERROR(INDEX(FePensRurH2!$B$2:$BJ$92,ROW($A39)- 1 - RegraSaída!Z39,COLUMN(Z$1)- 1 - RegraSaída!Z39),0)*PSobreRurH!Z39)*(1-txMortH!Z39*FaPensRurH!Z39) &lt;0,0,(Y38 - IFERROR(INDEX(FePensRurH2!$B$2:$BJ$92,ROW($A39)- 1 - RegraSaída!Z39,COLUMN(Z$1)- 1 - RegraSaída!Z39),0)*PSobreRurH!Z39)*(1-txMortH!Z39*FaPensRurH!Z39))+ FePensRurH2!Z39</f>
        <v>691.17485128138321</v>
      </c>
      <c r="AA39" s="99">
        <f>IF((Z38 - IFERROR(INDEX(FePensRurH2!$B$2:$BJ$92,ROW($A39)- 1 - RegraSaída!AA39,COLUMN(AA$1)- 1 - RegraSaída!AA39),0)*PSobreRurH!AA39)*(1-txMortH!AA39*FaPensRurH!AA39) &lt;0,0,(Z38 - IFERROR(INDEX(FePensRurH2!$B$2:$BJ$92,ROW($A39)- 1 - RegraSaída!AA39,COLUMN(AA$1)- 1 - RegraSaída!AA39),0)*PSobreRurH!AA39)*(1-txMortH!AA39*FaPensRurH!AA39))+ FePensRurH2!AA39</f>
        <v>745.88362175671682</v>
      </c>
      <c r="AB39" s="99">
        <f>IF((AA38 - IFERROR(INDEX(FePensRurH2!$B$2:$BJ$92,ROW($A39)- 1 - RegraSaída!AB39,COLUMN(AB$1)- 1 - RegraSaída!AB39),0)*PSobreRurH!AB39)*(1-txMortH!AB39*FaPensRurH!AB39) &lt;0,0,(AA38 - IFERROR(INDEX(FePensRurH2!$B$2:$BJ$92,ROW($A39)- 1 - RegraSaída!AB39,COLUMN(AB$1)- 1 - RegraSaída!AB39),0)*PSobreRurH!AB39)*(1-txMortH!AB39*FaPensRurH!AB39))+ FePensRurH2!AB39</f>
        <v>800.06655870488305</v>
      </c>
      <c r="AC39" s="99">
        <f>IF((AB38 - IFERROR(INDEX(FePensRurH2!$B$2:$BJ$92,ROW($A39)- 1 - RegraSaída!AC39,COLUMN(AC$1)- 1 - RegraSaída!AC39),0)*PSobreRurH!AC39)*(1-txMortH!AC39*FaPensRurH!AC39) &lt;0,0,(AB38 - IFERROR(INDEX(FePensRurH2!$B$2:$BJ$92,ROW($A39)- 1 - RegraSaída!AC39,COLUMN(AC$1)- 1 - RegraSaída!AC39),0)*PSobreRurH!AC39)*(1-txMortH!AC39*FaPensRurH!AC39))+ FePensRurH2!AC39</f>
        <v>841.65408719168579</v>
      </c>
      <c r="AD39" s="99">
        <f>IF((AC38 - IFERROR(INDEX(FePensRurH2!$B$2:$BJ$92,ROW($A39)- 1 - RegraSaída!AD39,COLUMN(AD$1)- 1 - RegraSaída!AD39),0)*PSobreRurH!AD39)*(1-txMortH!AD39*FaPensRurH!AD39) &lt;0,0,(AC38 - IFERROR(INDEX(FePensRurH2!$B$2:$BJ$92,ROW($A39)- 1 - RegraSaída!AD39,COLUMN(AD$1)- 1 - RegraSaída!AD39),0)*PSobreRurH!AD39)*(1-txMortH!AD39*FaPensRurH!AD39))+ FePensRurH2!AD39</f>
        <v>825.56815331954795</v>
      </c>
      <c r="AE39" s="99">
        <f>IF((AD38 - IFERROR(INDEX(FePensRurH2!$B$2:$BJ$92,ROW($A39)- 1 - RegraSaída!AE39,COLUMN(AE$1)- 1 - RegraSaída!AE39),0)*PSobreRurH!AE39)*(1-txMortH!AE39*FaPensRurH!AE39) &lt;0,0,(AD38 - IFERROR(INDEX(FePensRurH2!$B$2:$BJ$92,ROW($A39)- 1 - RegraSaída!AE39,COLUMN(AE$1)- 1 - RegraSaída!AE39),0)*PSobreRurH!AE39)*(1-txMortH!AE39*FaPensRurH!AE39))+ FePensRurH2!AE39</f>
        <v>811.09372217708551</v>
      </c>
      <c r="AF39" s="99">
        <f>IF((AE38 - IFERROR(INDEX(FePensRurH2!$B$2:$BJ$92,ROW($A39)- 1 - RegraSaída!AF39,COLUMN(AF$1)- 1 - RegraSaída!AF39),0)*PSobreRurH!AF39)*(1-txMortH!AF39*FaPensRurH!AF39) &lt;0,0,(AE38 - IFERROR(INDEX(FePensRurH2!$B$2:$BJ$92,ROW($A39)- 1 - RegraSaída!AF39,COLUMN(AF$1)- 1 - RegraSaída!AF39),0)*PSobreRurH!AF39)*(1-txMortH!AF39*FaPensRurH!AF39))+ FePensRurH2!AF39</f>
        <v>802.22763866247942</v>
      </c>
      <c r="AG39" s="99">
        <f>IF((AF38 - IFERROR(INDEX(FePensRurH2!$B$2:$BJ$92,ROW($A39)- 1 - RegraSaída!AG39,COLUMN(AG$1)- 1 - RegraSaída!AG39),0)*PSobreRurH!AG39)*(1-txMortH!AG39*FaPensRurH!AG39) &lt;0,0,(AF38 - IFERROR(INDEX(FePensRurH2!$B$2:$BJ$92,ROW($A39)- 1 - RegraSaída!AG39,COLUMN(AG$1)- 1 - RegraSaída!AG39),0)*PSobreRurH!AG39)*(1-txMortH!AG39*FaPensRurH!AG39))+ FePensRurH2!AG39</f>
        <v>795.48063617505682</v>
      </c>
      <c r="AH39" s="99">
        <f>IF((AG38 - IFERROR(INDEX(FePensRurH2!$B$2:$BJ$92,ROW($A39)- 1 - RegraSaída!AH39,COLUMN(AH$1)- 1 - RegraSaída!AH39),0)*PSobreRurH!AH39)*(1-txMortH!AH39*FaPensRurH!AH39) &lt;0,0,(AG38 - IFERROR(INDEX(FePensRurH2!$B$2:$BJ$92,ROW($A39)- 1 - RegraSaída!AH39,COLUMN(AH$1)- 1 - RegraSaída!AH39),0)*PSobreRurH!AH39)*(1-txMortH!AH39*FaPensRurH!AH39))+ FePensRurH2!AH39</f>
        <v>788.46515504661909</v>
      </c>
      <c r="AI39" s="99">
        <f>IF((AH38 - IFERROR(INDEX(FePensRurH2!$B$2:$BJ$92,ROW($A39)- 1 - RegraSaída!AI39,COLUMN(AI$1)- 1 - RegraSaída!AI39),0)*PSobreRurH!AI39)*(1-txMortH!AI39*FaPensRurH!AI39) &lt;0,0,(AH38 - IFERROR(INDEX(FePensRurH2!$B$2:$BJ$92,ROW($A39)- 1 - RegraSaída!AI39,COLUMN(AI$1)- 1 - RegraSaída!AI39),0)*PSobreRurH!AI39)*(1-txMortH!AI39*FaPensRurH!AI39))+ FePensRurH2!AI39</f>
        <v>779.33085376360486</v>
      </c>
      <c r="AJ39" s="99">
        <f>IF((AI38 - IFERROR(INDEX(FePensRurH2!$B$2:$BJ$92,ROW($A39)- 1 - RegraSaída!AJ39,COLUMN(AJ$1)- 1 - RegraSaída!AJ39),0)*PSobreRurH!AJ39)*(1-txMortH!AJ39*FaPensRurH!AJ39) &lt;0,0,(AI38 - IFERROR(INDEX(FePensRurH2!$B$2:$BJ$92,ROW($A39)- 1 - RegraSaída!AJ39,COLUMN(AJ$1)- 1 - RegraSaída!AJ39),0)*PSobreRurH!AJ39)*(1-txMortH!AJ39*FaPensRurH!AJ39))+ FePensRurH2!AJ39</f>
        <v>779.27108431074782</v>
      </c>
      <c r="AK39" s="99">
        <f>IF((AJ38 - IFERROR(INDEX(FePensRurH2!$B$2:$BJ$92,ROW($A39)- 1 - RegraSaída!AK39,COLUMN(AK$1)- 1 - RegraSaída!AK39),0)*PSobreRurH!AK39)*(1-txMortH!AK39*FaPensRurH!AK39) &lt;0,0,(AJ38 - IFERROR(INDEX(FePensRurH2!$B$2:$BJ$92,ROW($A39)- 1 - RegraSaída!AK39,COLUMN(AK$1)- 1 - RegraSaída!AK39),0)*PSobreRurH!AK39)*(1-txMortH!AK39*FaPensRurH!AK39))+ FePensRurH2!AK39</f>
        <v>764.00164005011584</v>
      </c>
      <c r="AL39" s="99">
        <f>IF((AK38 - IFERROR(INDEX(FePensRurH2!$B$2:$BJ$92,ROW($A39)- 1 - RegraSaída!AL39,COLUMN(AL$1)- 1 - RegraSaída!AL39),0)*PSobreRurH!AL39)*(1-txMortH!AL39*FaPensRurH!AL39) &lt;0,0,(AK38 - IFERROR(INDEX(FePensRurH2!$B$2:$BJ$92,ROW($A39)- 1 - RegraSaída!AL39,COLUMN(AL$1)- 1 - RegraSaída!AL39),0)*PSobreRurH!AL39)*(1-txMortH!AL39*FaPensRurH!AL39))+ FePensRurH2!AL39</f>
        <v>745.66911455265142</v>
      </c>
      <c r="AM39" s="99">
        <f>IF((AL38 - IFERROR(INDEX(FePensRurH2!$B$2:$BJ$92,ROW($A39)- 1 - RegraSaída!AM39,COLUMN(AM$1)- 1 - RegraSaída!AM39),0)*PSobreRurH!AM39)*(1-txMortH!AM39*FaPensRurH!AM39) &lt;0,0,(AL38 - IFERROR(INDEX(FePensRurH2!$B$2:$BJ$92,ROW($A39)- 1 - RegraSaída!AM39,COLUMN(AM$1)- 1 - RegraSaída!AM39),0)*PSobreRurH!AM39)*(1-txMortH!AM39*FaPensRurH!AM39))+ FePensRurH2!AM39</f>
        <v>727.63012715459013</v>
      </c>
      <c r="AN39" s="99">
        <f>IF((AM38 - IFERROR(INDEX(FePensRurH2!$B$2:$BJ$92,ROW($A39)- 1 - RegraSaída!AN39,COLUMN(AN$1)- 1 - RegraSaída!AN39),0)*PSobreRurH!AN39)*(1-txMortH!AN39*FaPensRurH!AN39) &lt;0,0,(AM38 - IFERROR(INDEX(FePensRurH2!$B$2:$BJ$92,ROW($A39)- 1 - RegraSaída!AN39,COLUMN(AN$1)- 1 - RegraSaída!AN39),0)*PSobreRurH!AN39)*(1-txMortH!AN39*FaPensRurH!AN39))+ FePensRurH2!AN39</f>
        <v>709.34447403856109</v>
      </c>
      <c r="AO39" s="99">
        <f>IF((AN38 - IFERROR(INDEX(FePensRurH2!$B$2:$BJ$92,ROW($A39)- 1 - RegraSaída!AO39,COLUMN(AO$1)- 1 - RegraSaída!AO39),0)*PSobreRurH!AO39)*(1-txMortH!AO39*FaPensRurH!AO39) &lt;0,0,(AN38 - IFERROR(INDEX(FePensRurH2!$B$2:$BJ$92,ROW($A39)- 1 - RegraSaída!AO39,COLUMN(AO$1)- 1 - RegraSaída!AO39),0)*PSobreRurH!AO39)*(1-txMortH!AO39*FaPensRurH!AO39))+ FePensRurH2!AO39</f>
        <v>690.87594675822561</v>
      </c>
      <c r="AP39" s="99">
        <f>IF((AO38 - IFERROR(INDEX(FePensRurH2!$B$2:$BJ$92,ROW($A39)- 1 - RegraSaída!AP39,COLUMN(AP$1)- 1 - RegraSaída!AP39),0)*PSobreRurH!AP39)*(1-txMortH!AP39*FaPensRurH!AP39) &lt;0,0,(AO38 - IFERROR(INDEX(FePensRurH2!$B$2:$BJ$92,ROW($A39)- 1 - RegraSaída!AP39,COLUMN(AP$1)- 1 - RegraSaída!AP39),0)*PSobreRurH!AP39)*(1-txMortH!AP39*FaPensRurH!AP39))+ FePensRurH2!AP39</f>
        <v>670.75934032565192</v>
      </c>
      <c r="AQ39" s="99">
        <f>IF((AP38 - IFERROR(INDEX(FePensRurH2!$B$2:$BJ$92,ROW($A39)- 1 - RegraSaída!AQ39,COLUMN(AQ$1)- 1 - RegraSaída!AQ39),0)*PSobreRurH!AQ39)*(1-txMortH!AQ39*FaPensRurH!AQ39) &lt;0,0,(AP38 - IFERROR(INDEX(FePensRurH2!$B$2:$BJ$92,ROW($A39)- 1 - RegraSaída!AQ39,COLUMN(AQ$1)- 1 - RegraSaída!AQ39),0)*PSobreRurH!AQ39)*(1-txMortH!AQ39*FaPensRurH!AQ39))+ FePensRurH2!AQ39</f>
        <v>650.58854730951191</v>
      </c>
      <c r="AR39" s="99">
        <f>IF((AQ38 - IFERROR(INDEX(FePensRurH2!$B$2:$BJ$92,ROW($A39)- 1 - RegraSaída!AR39,COLUMN(AR$1)- 1 - RegraSaída!AR39),0)*PSobreRurH!AR39)*(1-txMortH!AR39*FaPensRurH!AR39) &lt;0,0,(AQ38 - IFERROR(INDEX(FePensRurH2!$B$2:$BJ$92,ROW($A39)- 1 - RegraSaída!AR39,COLUMN(AR$1)- 1 - RegraSaída!AR39),0)*PSobreRurH!AR39)*(1-txMortH!AR39*FaPensRurH!AR39))+ FePensRurH2!AR39</f>
        <v>632.03977001359897</v>
      </c>
      <c r="AS39" s="99">
        <f>IF((AR38 - IFERROR(INDEX(FePensRurH2!$B$2:$BJ$92,ROW($A39)- 1 - RegraSaída!AS39,COLUMN(AS$1)- 1 - RegraSaída!AS39),0)*PSobreRurH!AS39)*(1-txMortH!AS39*FaPensRurH!AS39) &lt;0,0,(AR38 - IFERROR(INDEX(FePensRurH2!$B$2:$BJ$92,ROW($A39)- 1 - RegraSaída!AS39,COLUMN(AS$1)- 1 - RegraSaída!AS39),0)*PSobreRurH!AS39)*(1-txMortH!AS39*FaPensRurH!AS39))+ FePensRurH2!AS39</f>
        <v>612.92780969208343</v>
      </c>
      <c r="AT39" s="99">
        <f>IF((AS38 - IFERROR(INDEX(FePensRurH2!$B$2:$BJ$92,ROW($A39)- 1 - RegraSaída!AT39,COLUMN(AT$1)- 1 - RegraSaída!AT39),0)*PSobreRurH!AT39)*(1-txMortH!AT39*FaPensRurH!AT39) &lt;0,0,(AS38 - IFERROR(INDEX(FePensRurH2!$B$2:$BJ$92,ROW($A39)- 1 - RegraSaída!AT39,COLUMN(AT$1)- 1 - RegraSaída!AT39),0)*PSobreRurH!AT39)*(1-txMortH!AT39*FaPensRurH!AT39))+ FePensRurH2!AT39</f>
        <v>594.68050724796842</v>
      </c>
      <c r="AU39" s="99">
        <f>IF((AT38 - IFERROR(INDEX(FePensRurH2!$B$2:$BJ$92,ROW($A39)- 1 - RegraSaída!AU39,COLUMN(AU$1)- 1 - RegraSaída!AU39),0)*PSobreRurH!AU39)*(1-txMortH!AU39*FaPensRurH!AU39) &lt;0,0,(AT38 - IFERROR(INDEX(FePensRurH2!$B$2:$BJ$92,ROW($A39)- 1 - RegraSaída!AU39,COLUMN(AU$1)- 1 - RegraSaída!AU39),0)*PSobreRurH!AU39)*(1-txMortH!AU39*FaPensRurH!AU39))+ FePensRurH2!AU39</f>
        <v>578.45215836341515</v>
      </c>
      <c r="AV39" s="99">
        <f>IF((AU38 - IFERROR(INDEX(FePensRurH2!$B$2:$BJ$92,ROW($A39)- 1 - RegraSaída!AV39,COLUMN(AV$1)- 1 - RegraSaída!AV39),0)*PSobreRurH!AV39)*(1-txMortH!AV39*FaPensRurH!AV39) &lt;0,0,(AU38 - IFERROR(INDEX(FePensRurH2!$B$2:$BJ$92,ROW($A39)- 1 - RegraSaída!AV39,COLUMN(AV$1)- 1 - RegraSaída!AV39),0)*PSobreRurH!AV39)*(1-txMortH!AV39*FaPensRurH!AV39))+ FePensRurH2!AV39</f>
        <v>561.47070207962145</v>
      </c>
      <c r="AW39" s="99">
        <f>IF((AV38 - IFERROR(INDEX(FePensRurH2!$B$2:$BJ$92,ROW($A39)- 1 - RegraSaída!AW39,COLUMN(AW$1)- 1 - RegraSaída!AW39),0)*PSobreRurH!AW39)*(1-txMortH!AW39*FaPensRurH!AW39) &lt;0,0,(AV38 - IFERROR(INDEX(FePensRurH2!$B$2:$BJ$92,ROW($A39)- 1 - RegraSaída!AW39,COLUMN(AW$1)- 1 - RegraSaída!AW39),0)*PSobreRurH!AW39)*(1-txMortH!AW39*FaPensRurH!AW39))+ FePensRurH2!AW39</f>
        <v>547.002433612358</v>
      </c>
      <c r="AX39" s="99">
        <f>IF((AW38 - IFERROR(INDEX(FePensRurH2!$B$2:$BJ$92,ROW($A39)- 1 - RegraSaída!AX39,COLUMN(AX$1)- 1 - RegraSaída!AX39),0)*PSobreRurH!AX39)*(1-txMortH!AX39*FaPensRurH!AX39) &lt;0,0,(AW38 - IFERROR(INDEX(FePensRurH2!$B$2:$BJ$92,ROW($A39)- 1 - RegraSaída!AX39,COLUMN(AX$1)- 1 - RegraSaída!AX39),0)*PSobreRurH!AX39)*(1-txMortH!AX39*FaPensRurH!AX39))+ FePensRurH2!AX39</f>
        <v>533.25056661780934</v>
      </c>
      <c r="AY39" s="99">
        <f>IF((AX38 - IFERROR(INDEX(FePensRurH2!$B$2:$BJ$92,ROW($A39)- 1 - RegraSaída!AY39,COLUMN(AY$1)- 1 - RegraSaída!AY39),0)*PSobreRurH!AY39)*(1-txMortH!AY39*FaPensRurH!AY39) &lt;0,0,(AX38 - IFERROR(INDEX(FePensRurH2!$B$2:$BJ$92,ROW($A39)- 1 - RegraSaída!AY39,COLUMN(AY$1)- 1 - RegraSaída!AY39),0)*PSobreRurH!AY39)*(1-txMortH!AY39*FaPensRurH!AY39))+ FePensRurH2!AY39</f>
        <v>519.58613379272742</v>
      </c>
      <c r="AZ39" s="99">
        <f>IF((AY38 - IFERROR(INDEX(FePensRurH2!$B$2:$BJ$92,ROW($A39)- 1 - RegraSaída!AZ39,COLUMN(AZ$1)- 1 - RegraSaída!AZ39),0)*PSobreRurH!AZ39)*(1-txMortH!AZ39*FaPensRurH!AZ39) &lt;0,0,(AY38 - IFERROR(INDEX(FePensRurH2!$B$2:$BJ$92,ROW($A39)- 1 - RegraSaída!AZ39,COLUMN(AZ$1)- 1 - RegraSaída!AZ39),0)*PSobreRurH!AZ39)*(1-txMortH!AZ39*FaPensRurH!AZ39))+ FePensRurH2!AZ39</f>
        <v>506.62892342589583</v>
      </c>
      <c r="BA39" s="99">
        <f>IF((AZ38 - IFERROR(INDEX(FePensRurH2!$B$2:$BJ$92,ROW($A39)- 1 - RegraSaída!BA39,COLUMN(BA$1)- 1 - RegraSaída!BA39),0)*PSobreRurH!BA39)*(1-txMortH!BA39*FaPensRurH!BA39) &lt;0,0,(AZ38 - IFERROR(INDEX(FePensRurH2!$B$2:$BJ$92,ROW($A39)- 1 - RegraSaída!BA39,COLUMN(BA$1)- 1 - RegraSaída!BA39),0)*PSobreRurH!BA39)*(1-txMortH!BA39*FaPensRurH!BA39))+ FePensRurH2!BA39</f>
        <v>496.07223764930313</v>
      </c>
      <c r="BB39" s="99">
        <f>IF((BA38 - IFERROR(INDEX(FePensRurH2!$B$2:$BJ$92,ROW($A39)- 1 - RegraSaída!BB39,COLUMN(BB$1)- 1 - RegraSaída!BB39),0)*PSobreRurH!BB39)*(1-txMortH!BB39*FaPensRurH!BB39) &lt;0,0,(BA38 - IFERROR(INDEX(FePensRurH2!$B$2:$BJ$92,ROW($A39)- 1 - RegraSaída!BB39,COLUMN(BB$1)- 1 - RegraSaída!BB39),0)*PSobreRurH!BB39)*(1-txMortH!BB39*FaPensRurH!BB39))+ FePensRurH2!BB39</f>
        <v>483.61494302861638</v>
      </c>
      <c r="BC39" s="99">
        <f>IF((BB38 - IFERROR(INDEX(FePensRurH2!$B$2:$BJ$92,ROW($A39)- 1 - RegraSaída!BC39,COLUMN(BC$1)- 1 - RegraSaída!BC39),0)*PSobreRurH!BC39)*(1-txMortH!BC39*FaPensRurH!BC39) &lt;0,0,(BB38 - IFERROR(INDEX(FePensRurH2!$B$2:$BJ$92,ROW($A39)- 1 - RegraSaída!BC39,COLUMN(BC$1)- 1 - RegraSaída!BC39),0)*PSobreRurH!BC39)*(1-txMortH!BC39*FaPensRurH!BC39))+ FePensRurH2!BC39</f>
        <v>473.69468922534344</v>
      </c>
      <c r="BD39" s="99">
        <f>IF((BC38 - IFERROR(INDEX(FePensRurH2!$B$2:$BJ$92,ROW($A39)- 1 - RegraSaída!BD39,COLUMN(BD$1)- 1 - RegraSaída!BD39),0)*PSobreRurH!BD39)*(1-txMortH!BD39*FaPensRurH!BD39) &lt;0,0,(BC38 - IFERROR(INDEX(FePensRurH2!$B$2:$BJ$92,ROW($A39)- 1 - RegraSaída!BD39,COLUMN(BD$1)- 1 - RegraSaída!BD39),0)*PSobreRurH!BD39)*(1-txMortH!BD39*FaPensRurH!BD39))+ FePensRurH2!BD39</f>
        <v>461.78047971265966</v>
      </c>
      <c r="BE39" s="99">
        <f>IF((BD38 - IFERROR(INDEX(FePensRurH2!$B$2:$BJ$92,ROW($A39)- 1 - RegraSaída!BE39,COLUMN(BE$1)- 1 - RegraSaída!BE39),0)*PSobreRurH!BE39)*(1-txMortH!BE39*FaPensRurH!BE39) &lt;0,0,(BD38 - IFERROR(INDEX(FePensRurH2!$B$2:$BJ$92,ROW($A39)- 1 - RegraSaída!BE39,COLUMN(BE$1)- 1 - RegraSaída!BE39),0)*PSobreRurH!BE39)*(1-txMortH!BE39*FaPensRurH!BE39))+ FePensRurH2!BE39</f>
        <v>452.36937399178476</v>
      </c>
      <c r="BF39" s="99">
        <f>IF((BE38 - IFERROR(INDEX(FePensRurH2!$B$2:$BJ$92,ROW($A39)- 1 - RegraSaída!BF39,COLUMN(BF$1)- 1 - RegraSaída!BF39),0)*PSobreRurH!BF39)*(1-txMortH!BF39*FaPensRurH!BF39) &lt;0,0,(BE38 - IFERROR(INDEX(FePensRurH2!$B$2:$BJ$92,ROW($A39)- 1 - RegraSaída!BF39,COLUMN(BF$1)- 1 - RegraSaída!BF39),0)*PSobreRurH!BF39)*(1-txMortH!BF39*FaPensRurH!BF39))+ FePensRurH2!BF39</f>
        <v>443.11227531281838</v>
      </c>
      <c r="BG39" s="99">
        <f>IF((BF38 - IFERROR(INDEX(FePensRurH2!$B$2:$BJ$92,ROW($A39)- 1 - RegraSaída!BG39,COLUMN(BG$1)- 1 - RegraSaída!BG39),0)*PSobreRurH!BG39)*(1-txMortH!BG39*FaPensRurH!BG39) &lt;0,0,(BF38 - IFERROR(INDEX(FePensRurH2!$B$2:$BJ$92,ROW($A39)- 1 - RegraSaída!BG39,COLUMN(BG$1)- 1 - RegraSaída!BG39),0)*PSobreRurH!BG39)*(1-txMortH!BG39*FaPensRurH!BG39))+ FePensRurH2!BG39</f>
        <v>433.89206809617593</v>
      </c>
      <c r="BH39" s="99">
        <f>IF((BG38 - IFERROR(INDEX(FePensRurH2!$B$2:$BJ$92,ROW($A39)- 1 - RegraSaída!BH39,COLUMN(BH$1)- 1 - RegraSaída!BH39),0)*PSobreRurH!BH39)*(1-txMortH!BH39*FaPensRurH!BH39) &lt;0,0,(BG38 - IFERROR(INDEX(FePensRurH2!$B$2:$BJ$92,ROW($A39)- 1 - RegraSaída!BH39,COLUMN(BH$1)- 1 - RegraSaída!BH39),0)*PSobreRurH!BH39)*(1-txMortH!BH39*FaPensRurH!BH39))+ FePensRurH2!BH39</f>
        <v>424.93149713297873</v>
      </c>
      <c r="BI39" s="99">
        <f>IF((BH38 - IFERROR(INDEX(FePensRurH2!$B$2:$BJ$92,ROW($A39)- 1 - RegraSaída!BI39,COLUMN(BI$1)- 1 - RegraSaída!BI39),0)*PSobreRurH!BI39)*(1-txMortH!BI39*FaPensRurH!BI39) &lt;0,0,(BH38 - IFERROR(INDEX(FePensRurH2!$B$2:$BJ$92,ROW($A39)- 1 - RegraSaída!BI39,COLUMN(BI$1)- 1 - RegraSaída!BI39),0)*PSobreRurH!BI39)*(1-txMortH!BI39*FaPensRurH!BI39))+ FePensRurH2!BI39</f>
        <v>418.42426137954124</v>
      </c>
      <c r="BJ39" s="99">
        <f>IF((BI38 - IFERROR(INDEX(FePensRurH2!$B$2:$BJ$92,ROW($A39)- 1 - RegraSaída!BJ39,COLUMN(BJ$1)- 1 - RegraSaída!BJ39),0)*PSobreRurH!BJ39)*(1-txMortH!BJ39*FaPensRurH!BJ39) &lt;0,0,(BI38 - IFERROR(INDEX(FePensRurH2!$B$2:$BJ$92,ROW($A39)- 1 - RegraSaída!BJ39,COLUMN(BJ$1)- 1 - RegraSaída!BJ39),0)*PSobreRurH!BJ39)*(1-txMortH!BJ39*FaPensRurH!BJ39))+ FePensRurH2!BJ39</f>
        <v>410.22603494938716</v>
      </c>
    </row>
    <row r="40" spans="1:62" x14ac:dyDescent="0.3">
      <c r="A40" s="94">
        <v>38</v>
      </c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  <c r="O40" s="95"/>
      <c r="P40" s="96"/>
      <c r="Q40" s="99"/>
      <c r="R40" s="99"/>
      <c r="S40" s="99"/>
      <c r="T40" s="99">
        <f>FePensRurH2!T40</f>
        <v>174.1047477043422</v>
      </c>
      <c r="U40" s="99">
        <f>IF((T39 - IFERROR(INDEX(FePensRurH2!$B$2:$BJ$92,ROW($A40)- 1 - RegraSaída!U40,COLUMN(U$1)- 1 - RegraSaída!U40),0)*PSobreRurH!U40)*(1-txMortH!U40*FaPensRurH!U40) &lt;0,0,(T39 - IFERROR(INDEX(FePensRurH2!$B$2:$BJ$92,ROW($A40)- 1 - RegraSaída!U40,COLUMN(U$1)- 1 - RegraSaída!U40),0)*PSobreRurH!U40)*(1-txMortH!U40*FaPensRurH!U40))+ FePensRurH2!U40</f>
        <v>308.39834165306956</v>
      </c>
      <c r="V40" s="99">
        <f>IF((U39 - IFERROR(INDEX(FePensRurH2!$B$2:$BJ$92,ROW($A40)- 1 - RegraSaída!V40,COLUMN(V$1)- 1 - RegraSaída!V40),0)*PSobreRurH!V40)*(1-txMortH!V40*FaPensRurH!V40) &lt;0,0,(U39 - IFERROR(INDEX(FePensRurH2!$B$2:$BJ$92,ROW($A40)- 1 - RegraSaída!V40,COLUMN(V$1)- 1 - RegraSaída!V40),0)*PSobreRurH!V40)*(1-txMortH!V40*FaPensRurH!V40))+ FePensRurH2!V40</f>
        <v>414.89982869634792</v>
      </c>
      <c r="W40" s="99">
        <f>IF((V39 - IFERROR(INDEX(FePensRurH2!$B$2:$BJ$92,ROW($A40)- 1 - RegraSaída!W40,COLUMN(W$1)- 1 - RegraSaída!W40),0)*PSobreRurH!W40)*(1-txMortH!W40*FaPensRurH!W40) &lt;0,0,(V39 - IFERROR(INDEX(FePensRurH2!$B$2:$BJ$92,ROW($A40)- 1 - RegraSaída!W40,COLUMN(W$1)- 1 - RegraSaída!W40),0)*PSobreRurH!W40)*(1-txMortH!W40*FaPensRurH!W40))+ FePensRurH2!W40</f>
        <v>527.46768498949541</v>
      </c>
      <c r="X40" s="99">
        <f>IF((W39 - IFERROR(INDEX(FePensRurH2!$B$2:$BJ$92,ROW($A40)- 1 - RegraSaída!X40,COLUMN(X$1)- 1 - RegraSaída!X40),0)*PSobreRurH!X40)*(1-txMortH!X40*FaPensRurH!X40) &lt;0,0,(W39 - IFERROR(INDEX(FePensRurH2!$B$2:$BJ$92,ROW($A40)- 1 - RegraSaída!X40,COLUMN(X$1)- 1 - RegraSaída!X40),0)*PSobreRurH!X40)*(1-txMortH!X40*FaPensRurH!X40))+ FePensRurH2!X40</f>
        <v>613.36834323093751</v>
      </c>
      <c r="Y40" s="99">
        <f>IF((X39 - IFERROR(INDEX(FePensRurH2!$B$2:$BJ$92,ROW($A40)- 1 - RegraSaída!Y40,COLUMN(Y$1)- 1 - RegraSaída!Y40),0)*PSobreRurH!Y40)*(1-txMortH!Y40*FaPensRurH!Y40) &lt;0,0,(X39 - IFERROR(INDEX(FePensRurH2!$B$2:$BJ$92,ROW($A40)- 1 - RegraSaída!Y40,COLUMN(Y$1)- 1 - RegraSaída!Y40),0)*PSobreRurH!Y40)*(1-txMortH!Y40*FaPensRurH!Y40))+ FePensRurH2!Y40</f>
        <v>699.13997608783347</v>
      </c>
      <c r="Z40" s="99">
        <f>IF((Y39 - IFERROR(INDEX(FePensRurH2!$B$2:$BJ$92,ROW($A40)- 1 - RegraSaída!Z40,COLUMN(Z$1)- 1 - RegraSaída!Z40),0)*PSobreRurH!Z40)*(1-txMortH!Z40*FaPensRurH!Z40) &lt;0,0,(Y39 - IFERROR(INDEX(FePensRurH2!$B$2:$BJ$92,ROW($A40)- 1 - RegraSaída!Z40,COLUMN(Z$1)- 1 - RegraSaída!Z40),0)*PSobreRurH!Z40)*(1-txMortH!Z40*FaPensRurH!Z40))+ FePensRurH2!Z40</f>
        <v>774.23533895398009</v>
      </c>
      <c r="AA40" s="99">
        <f>IF((Z39 - IFERROR(INDEX(FePensRurH2!$B$2:$BJ$92,ROW($A40)- 1 - RegraSaída!AA40,COLUMN(AA$1)- 1 - RegraSaída!AA40),0)*PSobreRurH!AA40)*(1-txMortH!AA40*FaPensRurH!AA40) &lt;0,0,(Z39 - IFERROR(INDEX(FePensRurH2!$B$2:$BJ$92,ROW($A40)- 1 - RegraSaída!AA40,COLUMN(AA$1)- 1 - RegraSaída!AA40),0)*PSobreRurH!AA40)*(1-txMortH!AA40*FaPensRurH!AA40))+ FePensRurH2!AA40</f>
        <v>828.18808714039528</v>
      </c>
      <c r="AB40" s="99">
        <f>IF((AA39 - IFERROR(INDEX(FePensRurH2!$B$2:$BJ$92,ROW($A40)- 1 - RegraSaída!AB40,COLUMN(AB$1)- 1 - RegraSaída!AB40),0)*PSobreRurH!AB40)*(1-txMortH!AB40*FaPensRurH!AB40) &lt;0,0,(AA39 - IFERROR(INDEX(FePensRurH2!$B$2:$BJ$92,ROW($A40)- 1 - RegraSaída!AB40,COLUMN(AB$1)- 1 - RegraSaída!AB40),0)*PSobreRurH!AB40)*(1-txMortH!AB40*FaPensRurH!AB40))+ FePensRurH2!AB40</f>
        <v>880.98322156243194</v>
      </c>
      <c r="AC40" s="99">
        <f>IF((AB39 - IFERROR(INDEX(FePensRurH2!$B$2:$BJ$92,ROW($A40)- 1 - RegraSaída!AC40,COLUMN(AC$1)- 1 - RegraSaída!AC40),0)*PSobreRurH!AC40)*(1-txMortH!AC40*FaPensRurH!AC40) &lt;0,0,(AB39 - IFERROR(INDEX(FePensRurH2!$B$2:$BJ$92,ROW($A40)- 1 - RegraSaída!AC40,COLUMN(AC$1)- 1 - RegraSaída!AC40),0)*PSobreRurH!AC40)*(1-txMortH!AC40*FaPensRurH!AC40))+ FePensRurH2!AC40</f>
        <v>932.5532954693723</v>
      </c>
      <c r="AD40" s="99">
        <f>IF((AC39 - IFERROR(INDEX(FePensRurH2!$B$2:$BJ$92,ROW($A40)- 1 - RegraSaída!AD40,COLUMN(AD$1)- 1 - RegraSaída!AD40),0)*PSobreRurH!AD40)*(1-txMortH!AD40*FaPensRurH!AD40) &lt;0,0,(AC39 - IFERROR(INDEX(FePensRurH2!$B$2:$BJ$92,ROW($A40)- 1 - RegraSaída!AD40,COLUMN(AD$1)- 1 - RegraSaída!AD40),0)*PSobreRurH!AD40)*(1-txMortH!AD40*FaPensRurH!AD40))+ FePensRurH2!AD40</f>
        <v>914.55868923485616</v>
      </c>
      <c r="AE40" s="99">
        <f>IF((AD39 - IFERROR(INDEX(FePensRurH2!$B$2:$BJ$92,ROW($A40)- 1 - RegraSaída!AE40,COLUMN(AE$1)- 1 - RegraSaída!AE40),0)*PSobreRurH!AE40)*(1-txMortH!AE40*FaPensRurH!AE40) &lt;0,0,(AD39 - IFERROR(INDEX(FePensRurH2!$B$2:$BJ$92,ROW($A40)- 1 - RegraSaída!AE40,COLUMN(AE$1)- 1 - RegraSaída!AE40),0)*PSobreRurH!AE40)*(1-txMortH!AE40*FaPensRurH!AE40))+ FePensRurH2!AE40</f>
        <v>897.53809463649816</v>
      </c>
      <c r="AF40" s="99">
        <f>IF((AE39 - IFERROR(INDEX(FePensRurH2!$B$2:$BJ$92,ROW($A40)- 1 - RegraSaída!AF40,COLUMN(AF$1)- 1 - RegraSaída!AF40),0)*PSobreRurH!AF40)*(1-txMortH!AF40*FaPensRurH!AF40) &lt;0,0,(AE39 - IFERROR(INDEX(FePensRurH2!$B$2:$BJ$92,ROW($A40)- 1 - RegraSaída!AF40,COLUMN(AF$1)- 1 - RegraSaída!AF40),0)*PSobreRurH!AF40)*(1-txMortH!AF40*FaPensRurH!AF40))+ FePensRurH2!AF40</f>
        <v>883.70017968359923</v>
      </c>
      <c r="AG40" s="99">
        <f>IF((AF39 - IFERROR(INDEX(FePensRurH2!$B$2:$BJ$92,ROW($A40)- 1 - RegraSaída!AG40,COLUMN(AG$1)- 1 - RegraSaída!AG40),0)*PSobreRurH!AG40)*(1-txMortH!AG40*FaPensRurH!AG40) &lt;0,0,(AF39 - IFERROR(INDEX(FePensRurH2!$B$2:$BJ$92,ROW($A40)- 1 - RegraSaída!AG40,COLUMN(AG$1)- 1 - RegraSaída!AG40),0)*PSobreRurH!AG40)*(1-txMortH!AG40*FaPensRurH!AG40))+ FePensRurH2!AG40</f>
        <v>875.95141048170581</v>
      </c>
      <c r="AH40" s="99">
        <f>IF((AG39 - IFERROR(INDEX(FePensRurH2!$B$2:$BJ$92,ROW($A40)- 1 - RegraSaída!AH40,COLUMN(AH$1)- 1 - RegraSaída!AH40),0)*PSobreRurH!AH40)*(1-txMortH!AH40*FaPensRurH!AH40) &lt;0,0,(AG39 - IFERROR(INDEX(FePensRurH2!$B$2:$BJ$92,ROW($A40)- 1 - RegraSaída!AH40,COLUMN(AH$1)- 1 - RegraSaída!AH40),0)*PSobreRurH!AH40)*(1-txMortH!AH40*FaPensRurH!AH40))+ FePensRurH2!AH40</f>
        <v>867.85770112321325</v>
      </c>
      <c r="AI40" s="99">
        <f>IF((AH39 - IFERROR(INDEX(FePensRurH2!$B$2:$BJ$92,ROW($A40)- 1 - RegraSaída!AI40,COLUMN(AI$1)- 1 - RegraSaída!AI40),0)*PSobreRurH!AI40)*(1-txMortH!AI40*FaPensRurH!AI40) &lt;0,0,(AH39 - IFERROR(INDEX(FePensRurH2!$B$2:$BJ$92,ROW($A40)- 1 - RegraSaída!AI40,COLUMN(AI$1)- 1 - RegraSaída!AI40),0)*PSobreRurH!AI40)*(1-txMortH!AI40*FaPensRurH!AI40))+ FePensRurH2!AI40</f>
        <v>859.42265292490583</v>
      </c>
      <c r="AJ40" s="99">
        <f>IF((AI39 - IFERROR(INDEX(FePensRurH2!$B$2:$BJ$92,ROW($A40)- 1 - RegraSaída!AJ40,COLUMN(AJ$1)- 1 - RegraSaída!AJ40),0)*PSobreRurH!AJ40)*(1-txMortH!AJ40*FaPensRurH!AJ40) &lt;0,0,(AI39 - IFERROR(INDEX(FePensRurH2!$B$2:$BJ$92,ROW($A40)- 1 - RegraSaída!AJ40,COLUMN(AJ$1)- 1 - RegraSaída!AJ40),0)*PSobreRurH!AJ40)*(1-txMortH!AJ40*FaPensRurH!AJ40))+ FePensRurH2!AJ40</f>
        <v>848.50076013707917</v>
      </c>
      <c r="AK40" s="99">
        <f>IF((AJ39 - IFERROR(INDEX(FePensRurH2!$B$2:$BJ$92,ROW($A40)- 1 - RegraSaída!AK40,COLUMN(AK$1)- 1 - RegraSaída!AK40),0)*PSobreRurH!AK40)*(1-txMortH!AK40*FaPensRurH!AK40) &lt;0,0,(AJ39 - IFERROR(INDEX(FePensRurH2!$B$2:$BJ$92,ROW($A40)- 1 - RegraSaída!AK40,COLUMN(AK$1)- 1 - RegraSaída!AK40),0)*PSobreRurH!AK40)*(1-txMortH!AK40*FaPensRurH!AK40))+ FePensRurH2!AK40</f>
        <v>847.61852367453923</v>
      </c>
      <c r="AL40" s="99">
        <f>IF((AK39 - IFERROR(INDEX(FePensRurH2!$B$2:$BJ$92,ROW($A40)- 1 - RegraSaída!AL40,COLUMN(AL$1)- 1 - RegraSaída!AL40),0)*PSobreRurH!AL40)*(1-txMortH!AL40*FaPensRurH!AL40) &lt;0,0,(AK39 - IFERROR(INDEX(FePensRurH2!$B$2:$BJ$92,ROW($A40)- 1 - RegraSaída!AL40,COLUMN(AL$1)- 1 - RegraSaída!AL40),0)*PSobreRurH!AL40)*(1-txMortH!AL40*FaPensRurH!AL40))+ FePensRurH2!AL40</f>
        <v>829.24961540420099</v>
      </c>
      <c r="AM40" s="99">
        <f>IF((AL39 - IFERROR(INDEX(FePensRurH2!$B$2:$BJ$92,ROW($A40)- 1 - RegraSaída!AM40,COLUMN(AM$1)- 1 - RegraSaída!AM40),0)*PSobreRurH!AM40)*(1-txMortH!AM40*FaPensRurH!AM40) &lt;0,0,(AL39 - IFERROR(INDEX(FePensRurH2!$B$2:$BJ$92,ROW($A40)- 1 - RegraSaída!AM40,COLUMN(AM$1)- 1 - RegraSaída!AM40),0)*PSobreRurH!AM40)*(1-txMortH!AM40*FaPensRurH!AM40))+ FePensRurH2!AM40</f>
        <v>808.71010457425882</v>
      </c>
      <c r="AN40" s="99">
        <f>IF((AM39 - IFERROR(INDEX(FePensRurH2!$B$2:$BJ$92,ROW($A40)- 1 - RegraSaída!AN40,COLUMN(AN$1)- 1 - RegraSaída!AN40),0)*PSobreRurH!AN40)*(1-txMortH!AN40*FaPensRurH!AN40) &lt;0,0,(AM39 - IFERROR(INDEX(FePensRurH2!$B$2:$BJ$92,ROW($A40)- 1 - RegraSaída!AN40,COLUMN(AN$1)- 1 - RegraSaída!AN40),0)*PSobreRurH!AN40)*(1-txMortH!AN40*FaPensRurH!AN40))+ FePensRurH2!AN40</f>
        <v>788.63937293366916</v>
      </c>
      <c r="AO40" s="99">
        <f>IF((AN39 - IFERROR(INDEX(FePensRurH2!$B$2:$BJ$92,ROW($A40)- 1 - RegraSaída!AO40,COLUMN(AO$1)- 1 - RegraSaída!AO40),0)*PSobreRurH!AO40)*(1-txMortH!AO40*FaPensRurH!AO40) &lt;0,0,(AN39 - IFERROR(INDEX(FePensRurH2!$B$2:$BJ$92,ROW($A40)- 1 - RegraSaída!AO40,COLUMN(AO$1)- 1 - RegraSaída!AO40),0)*PSobreRurH!AO40)*(1-txMortH!AO40*FaPensRurH!AO40))+ FePensRurH2!AO40</f>
        <v>768.87965529497114</v>
      </c>
      <c r="AP40" s="99">
        <f>IF((AO39 - IFERROR(INDEX(FePensRurH2!$B$2:$BJ$92,ROW($A40)- 1 - RegraSaída!AP40,COLUMN(AP$1)- 1 - RegraSaída!AP40),0)*PSobreRurH!AP40)*(1-txMortH!AP40*FaPensRurH!AP40) &lt;0,0,(AO39 - IFERROR(INDEX(FePensRurH2!$B$2:$BJ$92,ROW($A40)- 1 - RegraSaída!AP40,COLUMN(AP$1)- 1 - RegraSaída!AP40),0)*PSobreRurH!AP40)*(1-txMortH!AP40*FaPensRurH!AP40))+ FePensRurH2!AP40</f>
        <v>747.50734056454326</v>
      </c>
      <c r="AQ40" s="99">
        <f>IF((AP39 - IFERROR(INDEX(FePensRurH2!$B$2:$BJ$92,ROW($A40)- 1 - RegraSaída!AQ40,COLUMN(AQ$1)- 1 - RegraSaída!AQ40),0)*PSobreRurH!AQ40)*(1-txMortH!AQ40*FaPensRurH!AQ40) &lt;0,0,(AP39 - IFERROR(INDEX(FePensRurH2!$B$2:$BJ$92,ROW($A40)- 1 - RegraSaída!AQ40,COLUMN(AQ$1)- 1 - RegraSaída!AQ40),0)*PSobreRurH!AQ40)*(1-txMortH!AQ40*FaPensRurH!AQ40))+ FePensRurH2!AQ40</f>
        <v>724.58218806135665</v>
      </c>
      <c r="AR40" s="99">
        <f>IF((AQ39 - IFERROR(INDEX(FePensRurH2!$B$2:$BJ$92,ROW($A40)- 1 - RegraSaída!AR40,COLUMN(AR$1)- 1 - RegraSaída!AR40),0)*PSobreRurH!AR40)*(1-txMortH!AR40*FaPensRurH!AR40) &lt;0,0,(AQ39 - IFERROR(INDEX(FePensRurH2!$B$2:$BJ$92,ROW($A40)- 1 - RegraSaída!AR40,COLUMN(AR$1)- 1 - RegraSaída!AR40),0)*PSobreRurH!AR40)*(1-txMortH!AR40*FaPensRurH!AR40))+ FePensRurH2!AR40</f>
        <v>703.15467656070302</v>
      </c>
      <c r="AS40" s="99">
        <f>IF((AR39 - IFERROR(INDEX(FePensRurH2!$B$2:$BJ$92,ROW($A40)- 1 - RegraSaída!AS40,COLUMN(AS$1)- 1 - RegraSaída!AS40),0)*PSobreRurH!AS40)*(1-txMortH!AS40*FaPensRurH!AS40) &lt;0,0,(AR39 - IFERROR(INDEX(FePensRurH2!$B$2:$BJ$92,ROW($A40)- 1 - RegraSaída!AS40,COLUMN(AS$1)- 1 - RegraSaída!AS40),0)*PSobreRurH!AS40)*(1-txMortH!AS40*FaPensRurH!AS40))+ FePensRurH2!AS40</f>
        <v>683.19419351221916</v>
      </c>
      <c r="AT40" s="99">
        <f>IF((AS39 - IFERROR(INDEX(FePensRurH2!$B$2:$BJ$92,ROW($A40)- 1 - RegraSaída!AT40,COLUMN(AT$1)- 1 - RegraSaída!AT40),0)*PSobreRurH!AT40)*(1-txMortH!AT40*FaPensRurH!AT40) &lt;0,0,(AS39 - IFERROR(INDEX(FePensRurH2!$B$2:$BJ$92,ROW($A40)- 1 - RegraSaída!AT40,COLUMN(AT$1)- 1 - RegraSaída!AT40),0)*PSobreRurH!AT40)*(1-txMortH!AT40*FaPensRurH!AT40))+ FePensRurH2!AT40</f>
        <v>662.56649499618061</v>
      </c>
      <c r="AU40" s="99">
        <f>IF((AT39 - IFERROR(INDEX(FePensRurH2!$B$2:$BJ$92,ROW($A40)- 1 - RegraSaída!AU40,COLUMN(AU$1)- 1 - RegraSaída!AU40),0)*PSobreRurH!AU40)*(1-txMortH!AU40*FaPensRurH!AU40) &lt;0,0,(AT39 - IFERROR(INDEX(FePensRurH2!$B$2:$BJ$92,ROW($A40)- 1 - RegraSaída!AU40,COLUMN(AU$1)- 1 - RegraSaída!AU40),0)*PSobreRurH!AU40)*(1-txMortH!AU40*FaPensRurH!AU40))+ FePensRurH2!AU40</f>
        <v>643.97661587622747</v>
      </c>
      <c r="AV40" s="99">
        <f>IF((AU39 - IFERROR(INDEX(FePensRurH2!$B$2:$BJ$92,ROW($A40)- 1 - RegraSaída!AV40,COLUMN(AV$1)- 1 - RegraSaída!AV40),0)*PSobreRurH!AV40)*(1-txMortH!AV40*FaPensRurH!AV40) &lt;0,0,(AU39 - IFERROR(INDEX(FePensRurH2!$B$2:$BJ$92,ROW($A40)- 1 - RegraSaída!AV40,COLUMN(AV$1)- 1 - RegraSaída!AV40),0)*PSobreRurH!AV40)*(1-txMortH!AV40*FaPensRurH!AV40))+ FePensRurH2!AV40</f>
        <v>626.20561767504557</v>
      </c>
      <c r="AW40" s="99">
        <f>IF((AV39 - IFERROR(INDEX(FePensRurH2!$B$2:$BJ$92,ROW($A40)- 1 - RegraSaída!AW40,COLUMN(AW$1)- 1 - RegraSaída!AW40),0)*PSobreRurH!AW40)*(1-txMortH!AW40*FaPensRurH!AW40) &lt;0,0,(AV39 - IFERROR(INDEX(FePensRurH2!$B$2:$BJ$92,ROW($A40)- 1 - RegraSaída!AW40,COLUMN(AW$1)- 1 - RegraSaída!AW40),0)*PSobreRurH!AW40)*(1-txMortH!AW40*FaPensRurH!AW40))+ FePensRurH2!AW40</f>
        <v>607.77408755387592</v>
      </c>
      <c r="AX40" s="99">
        <f>IF((AW39 - IFERROR(INDEX(FePensRurH2!$B$2:$BJ$92,ROW($A40)- 1 - RegraSaída!AX40,COLUMN(AX$1)- 1 - RegraSaída!AX40),0)*PSobreRurH!AX40)*(1-txMortH!AX40*FaPensRurH!AX40) &lt;0,0,(AW39 - IFERROR(INDEX(FePensRurH2!$B$2:$BJ$92,ROW($A40)- 1 - RegraSaída!AX40,COLUMN(AX$1)- 1 - RegraSaída!AX40),0)*PSobreRurH!AX40)*(1-txMortH!AX40*FaPensRurH!AX40))+ FePensRurH2!AX40</f>
        <v>592.94404214846668</v>
      </c>
      <c r="AY40" s="99">
        <f>IF((AX39 - IFERROR(INDEX(FePensRurH2!$B$2:$BJ$92,ROW($A40)- 1 - RegraSaída!AY40,COLUMN(AY$1)- 1 - RegraSaída!AY40),0)*PSobreRurH!AY40)*(1-txMortH!AY40*FaPensRurH!AY40) &lt;0,0,(AX39 - IFERROR(INDEX(FePensRurH2!$B$2:$BJ$92,ROW($A40)- 1 - RegraSaída!AY40,COLUMN(AY$1)- 1 - RegraSaída!AY40),0)*PSobreRurH!AY40)*(1-txMortH!AY40*FaPensRurH!AY40))+ FePensRurH2!AY40</f>
        <v>577.96363903053384</v>
      </c>
      <c r="AZ40" s="99">
        <f>IF((AY39 - IFERROR(INDEX(FePensRurH2!$B$2:$BJ$92,ROW($A40)- 1 - RegraSaída!AZ40,COLUMN(AZ$1)- 1 - RegraSaída!AZ40),0)*PSobreRurH!AZ40)*(1-txMortH!AZ40*FaPensRurH!AZ40) &lt;0,0,(AY39 - IFERROR(INDEX(FePensRurH2!$B$2:$BJ$92,ROW($A40)- 1 - RegraSaída!AZ40,COLUMN(AZ$1)- 1 - RegraSaída!AZ40),0)*PSobreRurH!AZ40)*(1-txMortH!AZ40*FaPensRurH!AZ40))+ FePensRurH2!AZ40</f>
        <v>563.53640161109161</v>
      </c>
      <c r="BA40" s="99">
        <f>IF((AZ39 - IFERROR(INDEX(FePensRurH2!$B$2:$BJ$92,ROW($A40)- 1 - RegraSaída!BA40,COLUMN(BA$1)- 1 - RegraSaída!BA40),0)*PSobreRurH!BA40)*(1-txMortH!BA40*FaPensRurH!BA40) &lt;0,0,(AZ39 - IFERROR(INDEX(FePensRurH2!$B$2:$BJ$92,ROW($A40)- 1 - RegraSaída!BA40,COLUMN(BA$1)- 1 - RegraSaída!BA40),0)*PSobreRurH!BA40)*(1-txMortH!BA40*FaPensRurH!BA40))+ FePensRurH2!BA40</f>
        <v>550.08958559889652</v>
      </c>
      <c r="BB40" s="99">
        <f>IF((BA39 - IFERROR(INDEX(FePensRurH2!$B$2:$BJ$92,ROW($A40)- 1 - RegraSaída!BB40,COLUMN(BB$1)- 1 - RegraSaída!BB40),0)*PSobreRurH!BB40)*(1-txMortH!BB40*FaPensRurH!BB40) &lt;0,0,(BA39 - IFERROR(INDEX(FePensRurH2!$B$2:$BJ$92,ROW($A40)- 1 - RegraSaída!BB40,COLUMN(BB$1)- 1 - RegraSaída!BB40),0)*PSobreRurH!BB40)*(1-txMortH!BB40*FaPensRurH!BB40))+ FePensRurH2!BB40</f>
        <v>538.60079555828793</v>
      </c>
      <c r="BC40" s="99">
        <f>IF((BB39 - IFERROR(INDEX(FePensRurH2!$B$2:$BJ$92,ROW($A40)- 1 - RegraSaída!BC40,COLUMN(BC$1)- 1 - RegraSaída!BC40),0)*PSobreRurH!BC40)*(1-txMortH!BC40*FaPensRurH!BC40) &lt;0,0,(BB39 - IFERROR(INDEX(FePensRurH2!$B$2:$BJ$92,ROW($A40)- 1 - RegraSaída!BC40,COLUMN(BC$1)- 1 - RegraSaída!BC40),0)*PSobreRurH!BC40)*(1-txMortH!BC40*FaPensRurH!BC40))+ FePensRurH2!BC40</f>
        <v>525.3097217715756</v>
      </c>
      <c r="BD40" s="99">
        <f>IF((BC39 - IFERROR(INDEX(FePensRurH2!$B$2:$BJ$92,ROW($A40)- 1 - RegraSaída!BD40,COLUMN(BD$1)- 1 - RegraSaída!BD40),0)*PSobreRurH!BD40)*(1-txMortH!BD40*FaPensRurH!BD40) &lt;0,0,(BC39 - IFERROR(INDEX(FePensRurH2!$B$2:$BJ$92,ROW($A40)- 1 - RegraSaída!BD40,COLUMN(BD$1)- 1 - RegraSaída!BD40),0)*PSobreRurH!BD40)*(1-txMortH!BD40*FaPensRurH!BD40))+ FePensRurH2!BD40</f>
        <v>514.75893444982455</v>
      </c>
      <c r="BE40" s="99">
        <f>IF((BD39 - IFERROR(INDEX(FePensRurH2!$B$2:$BJ$92,ROW($A40)- 1 - RegraSaída!BE40,COLUMN(BE$1)- 1 - RegraSaída!BE40),0)*PSobreRurH!BE40)*(1-txMortH!BE40*FaPensRurH!BE40) &lt;0,0,(BD39 - IFERROR(INDEX(FePensRurH2!$B$2:$BJ$92,ROW($A40)- 1 - RegraSaída!BE40,COLUMN(BE$1)- 1 - RegraSaída!BE40),0)*PSobreRurH!BE40)*(1-txMortH!BE40*FaPensRurH!BE40))+ FePensRurH2!BE40</f>
        <v>502.13572166721588</v>
      </c>
      <c r="BF40" s="99">
        <f>IF((BE39 - IFERROR(INDEX(FePensRurH2!$B$2:$BJ$92,ROW($A40)- 1 - RegraSaída!BF40,COLUMN(BF$1)- 1 - RegraSaída!BF40),0)*PSobreRurH!BF40)*(1-txMortH!BF40*FaPensRurH!BF40) &lt;0,0,(BE39 - IFERROR(INDEX(FePensRurH2!$B$2:$BJ$92,ROW($A40)- 1 - RegraSaída!BF40,COLUMN(BF$1)- 1 - RegraSaída!BF40),0)*PSobreRurH!BF40)*(1-txMortH!BF40*FaPensRurH!BF40))+ FePensRurH2!BF40</f>
        <v>492.1473198895203</v>
      </c>
      <c r="BG40" s="99">
        <f>IF((BF39 - IFERROR(INDEX(FePensRurH2!$B$2:$BJ$92,ROW($A40)- 1 - RegraSaída!BG40,COLUMN(BG$1)- 1 - RegraSaída!BG40),0)*PSobreRurH!BG40)*(1-txMortH!BG40*FaPensRurH!BG40) &lt;0,0,(BF39 - IFERROR(INDEX(FePensRurH2!$B$2:$BJ$92,ROW($A40)- 1 - RegraSaída!BG40,COLUMN(BG$1)- 1 - RegraSaída!BG40),0)*PSobreRurH!BG40)*(1-txMortH!BG40*FaPensRurH!BG40))+ FePensRurH2!BG40</f>
        <v>482.36713934024709</v>
      </c>
      <c r="BH40" s="99">
        <f>IF((BG39 - IFERROR(INDEX(FePensRurH2!$B$2:$BJ$92,ROW($A40)- 1 - RegraSaída!BH40,COLUMN(BH$1)- 1 - RegraSaída!BH40),0)*PSobreRurH!BH40)*(1-txMortH!BH40*FaPensRurH!BH40) &lt;0,0,(BG39 - IFERROR(INDEX(FePensRurH2!$B$2:$BJ$92,ROW($A40)- 1 - RegraSaída!BH40,COLUMN(BH$1)- 1 - RegraSaída!BH40),0)*PSobreRurH!BH40)*(1-txMortH!BH40*FaPensRurH!BH40))+ FePensRurH2!BH40</f>
        <v>472.51711244232825</v>
      </c>
      <c r="BI40" s="99">
        <f>IF((BH39 - IFERROR(INDEX(FePensRurH2!$B$2:$BJ$92,ROW($A40)- 1 - RegraSaída!BI40,COLUMN(BI$1)- 1 - RegraSaída!BI40),0)*PSobreRurH!BI40)*(1-txMortH!BI40*FaPensRurH!BI40) &lt;0,0,(BH39 - IFERROR(INDEX(FePensRurH2!$B$2:$BJ$92,ROW($A40)- 1 - RegraSaída!BI40,COLUMN(BI$1)- 1 - RegraSaída!BI40),0)*PSobreRurH!BI40)*(1-txMortH!BI40*FaPensRurH!BI40))+ FePensRurH2!BI40</f>
        <v>462.92590729709724</v>
      </c>
      <c r="BJ40" s="99">
        <f>IF((BI39 - IFERROR(INDEX(FePensRurH2!$B$2:$BJ$92,ROW($A40)- 1 - RegraSaída!BJ40,COLUMN(BJ$1)- 1 - RegraSaída!BJ40),0)*PSobreRurH!BJ40)*(1-txMortH!BJ40*FaPensRurH!BJ40) &lt;0,0,(BI39 - IFERROR(INDEX(FePensRurH2!$B$2:$BJ$92,ROW($A40)- 1 - RegraSaída!BJ40,COLUMN(BJ$1)- 1 - RegraSaída!BJ40),0)*PSobreRurH!BJ40)*(1-txMortH!BJ40*FaPensRurH!BJ40))+ FePensRurH2!BJ40</f>
        <v>449.0501338179289</v>
      </c>
    </row>
    <row r="41" spans="1:62" x14ac:dyDescent="0.3">
      <c r="A41" s="94">
        <v>39</v>
      </c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M41" s="95"/>
      <c r="N41" s="95"/>
      <c r="O41" s="95"/>
      <c r="P41" s="96"/>
      <c r="Q41" s="99"/>
      <c r="R41" s="99"/>
      <c r="S41" s="99"/>
      <c r="T41" s="99">
        <f>FePensRurH2!T41</f>
        <v>193.059810613145</v>
      </c>
      <c r="U41" s="99">
        <f>IF((T40 - IFERROR(INDEX(FePensRurH2!$B$2:$BJ$92,ROW($A41)- 1 - RegraSaída!U41,COLUMN(U$1)- 1 - RegraSaída!U41),0)*PSobreRurH!U41)*(1-txMortH!U41*FaPensRurH!U41) &lt;0,0,(T40 - IFERROR(INDEX(FePensRurH2!$B$2:$BJ$92,ROW($A41)- 1 - RegraSaída!U41,COLUMN(U$1)- 1 - RegraSaída!U41),0)*PSobreRurH!U41)*(1-txMortH!U41*FaPensRurH!U41))+ FePensRurH2!U41</f>
        <v>361.05454145034571</v>
      </c>
      <c r="V41" s="99">
        <f>IF((U40 - IFERROR(INDEX(FePensRurH2!$B$2:$BJ$92,ROW($A41)- 1 - RegraSaída!V41,COLUMN(V$1)- 1 - RegraSaída!V41),0)*PSobreRurH!V41)*(1-txMortH!V41*FaPensRurH!V41) &lt;0,0,(U40 - IFERROR(INDEX(FePensRurH2!$B$2:$BJ$92,ROW($A41)- 1 - RegraSaída!V41,COLUMN(V$1)- 1 - RegraSaída!V41),0)*PSobreRurH!V41)*(1-txMortH!V41*FaPensRurH!V41))+ FePensRurH2!V41</f>
        <v>487.83389937107421</v>
      </c>
      <c r="W41" s="99">
        <f>IF((V40 - IFERROR(INDEX(FePensRurH2!$B$2:$BJ$92,ROW($A41)- 1 - RegraSaída!W41,COLUMN(W$1)- 1 - RegraSaída!W41),0)*PSobreRurH!W41)*(1-txMortH!W41*FaPensRurH!W41) &lt;0,0,(V40 - IFERROR(INDEX(FePensRurH2!$B$2:$BJ$92,ROW($A41)- 1 - RegraSaída!W41,COLUMN(W$1)- 1 - RegraSaída!W41),0)*PSobreRurH!W41)*(1-txMortH!W41*FaPensRurH!W41))+ FePensRurH2!W41</f>
        <v>587.73321601121813</v>
      </c>
      <c r="X41" s="99">
        <f>IF((W40 - IFERROR(INDEX(FePensRurH2!$B$2:$BJ$92,ROW($A41)- 1 - RegraSaída!X41,COLUMN(X$1)- 1 - RegraSaída!X41),0)*PSobreRurH!X41)*(1-txMortH!X41*FaPensRurH!X41) &lt;0,0,(W40 - IFERROR(INDEX(FePensRurH2!$B$2:$BJ$92,ROW($A41)- 1 - RegraSaída!X41,COLUMN(X$1)- 1 - RegraSaída!X41),0)*PSobreRurH!X41)*(1-txMortH!X41*FaPensRurH!X41))+ FePensRurH2!X41</f>
        <v>693.83971003621514</v>
      </c>
      <c r="Y41" s="99">
        <f>IF((X40 - IFERROR(INDEX(FePensRurH2!$B$2:$BJ$92,ROW($A41)- 1 - RegraSaída!Y41,COLUMN(Y$1)- 1 - RegraSaída!Y41),0)*PSobreRurH!Y41)*(1-txMortH!Y41*FaPensRurH!Y41) &lt;0,0,(X40 - IFERROR(INDEX(FePensRurH2!$B$2:$BJ$92,ROW($A41)- 1 - RegraSaída!Y41,COLUMN(Y$1)- 1 - RegraSaída!Y41),0)*PSobreRurH!Y41)*(1-txMortH!Y41*FaPensRurH!Y41))+ FePensRurH2!Y41</f>
        <v>773.99017499910315</v>
      </c>
      <c r="Z41" s="99">
        <f>IF((Y40 - IFERROR(INDEX(FePensRurH2!$B$2:$BJ$92,ROW($A41)- 1 - RegraSaída!Z41,COLUMN(Z$1)- 1 - RegraSaída!Z41),0)*PSobreRurH!Z41)*(1-txMortH!Z41*FaPensRurH!Z41) &lt;0,0,(Y40 - IFERROR(INDEX(FePensRurH2!$B$2:$BJ$92,ROW($A41)- 1 - RegraSaída!Z41,COLUMN(Z$1)- 1 - RegraSaída!Z41),0)*PSobreRurH!Z41)*(1-txMortH!Z41*FaPensRurH!Z41))+ FePensRurH2!Z41</f>
        <v>855.02548849018081</v>
      </c>
      <c r="AA41" s="99">
        <f>IF((Z40 - IFERROR(INDEX(FePensRurH2!$B$2:$BJ$92,ROW($A41)- 1 - RegraSaída!AA41,COLUMN(AA$1)- 1 - RegraSaída!AA41),0)*PSobreRurH!AA41)*(1-txMortH!AA41*FaPensRurH!AA41) &lt;0,0,(Z40 - IFERROR(INDEX(FePensRurH2!$B$2:$BJ$92,ROW($A41)- 1 - RegraSaída!AA41,COLUMN(AA$1)- 1 - RegraSaída!AA41),0)*PSobreRurH!AA41)*(1-txMortH!AA41*FaPensRurH!AA41))+ FePensRurH2!AA41</f>
        <v>926.9467052683176</v>
      </c>
      <c r="AB41" s="99">
        <f>IF((AA40 - IFERROR(INDEX(FePensRurH2!$B$2:$BJ$92,ROW($A41)- 1 - RegraSaída!AB41,COLUMN(AB$1)- 1 - RegraSaída!AB41),0)*PSobreRurH!AB41)*(1-txMortH!AB41*FaPensRurH!AB41) &lt;0,0,(AA40 - IFERROR(INDEX(FePensRurH2!$B$2:$BJ$92,ROW($A41)- 1 - RegraSaída!AB41,COLUMN(AB$1)- 1 - RegraSaída!AB41),0)*PSobreRurH!AB41)*(1-txMortH!AB41*FaPensRurH!AB41))+ FePensRurH2!AB41</f>
        <v>978.08809372338021</v>
      </c>
      <c r="AC41" s="99">
        <f>IF((AB40 - IFERROR(INDEX(FePensRurH2!$B$2:$BJ$92,ROW($A41)- 1 - RegraSaída!AC41,COLUMN(AC$1)- 1 - RegraSaída!AC41),0)*PSobreRurH!AC41)*(1-txMortH!AC41*FaPensRurH!AC41) &lt;0,0,(AB40 - IFERROR(INDEX(FePensRurH2!$B$2:$BJ$92,ROW($A41)- 1 - RegraSaída!AC41,COLUMN(AC$1)- 1 - RegraSaída!AC41),0)*PSobreRurH!AC41)*(1-txMortH!AC41*FaPensRurH!AC41))+ FePensRurH2!AC41</f>
        <v>1028.0814365996459</v>
      </c>
      <c r="AD41" s="99">
        <f>IF((AC40 - IFERROR(INDEX(FePensRurH2!$B$2:$BJ$92,ROW($A41)- 1 - RegraSaída!AD41,COLUMN(AD$1)- 1 - RegraSaída!AD41),0)*PSobreRurH!AD41)*(1-txMortH!AD41*FaPensRurH!AD41) &lt;0,0,(AC40 - IFERROR(INDEX(FePensRurH2!$B$2:$BJ$92,ROW($A41)- 1 - RegraSaída!AD41,COLUMN(AD$1)- 1 - RegraSaída!AD41),0)*PSobreRurH!AD41)*(1-txMortH!AD41*FaPensRurH!AD41))+ FePensRurH2!AD41</f>
        <v>1007.0783812149976</v>
      </c>
      <c r="AE41" s="99">
        <f>IF((AD40 - IFERROR(INDEX(FePensRurH2!$B$2:$BJ$92,ROW($A41)- 1 - RegraSaída!AE41,COLUMN(AE$1)- 1 - RegraSaída!AE41),0)*PSobreRurH!AE41)*(1-txMortH!AE41*FaPensRurH!AE41) &lt;0,0,(AD40 - IFERROR(INDEX(FePensRurH2!$B$2:$BJ$92,ROW($A41)- 1 - RegraSaída!AE41,COLUMN(AE$1)- 1 - RegraSaída!AE41),0)*PSobreRurH!AE41)*(1-txMortH!AE41*FaPensRurH!AE41))+ FePensRurH2!AE41</f>
        <v>988.60114004620038</v>
      </c>
      <c r="AF41" s="99">
        <f>IF((AE40 - IFERROR(INDEX(FePensRurH2!$B$2:$BJ$92,ROW($A41)- 1 - RegraSaída!AF41,COLUMN(AF$1)- 1 - RegraSaída!AF41),0)*PSobreRurH!AF41)*(1-txMortH!AF41*FaPensRurH!AF41) &lt;0,0,(AE40 - IFERROR(INDEX(FePensRurH2!$B$2:$BJ$92,ROW($A41)- 1 - RegraSaída!AF41,COLUMN(AF$1)- 1 - RegraSaída!AF41),0)*PSobreRurH!AF41)*(1-txMortH!AF41*FaPensRurH!AF41))+ FePensRurH2!AF41</f>
        <v>972.21927698307002</v>
      </c>
      <c r="AG41" s="99">
        <f>IF((AF40 - IFERROR(INDEX(FePensRurH2!$B$2:$BJ$92,ROW($A41)- 1 - RegraSaída!AG41,COLUMN(AG$1)- 1 - RegraSaída!AG41),0)*PSobreRurH!AG41)*(1-txMortH!AG41*FaPensRurH!AG41) &lt;0,0,(AF40 - IFERROR(INDEX(FePensRurH2!$B$2:$BJ$92,ROW($A41)- 1 - RegraSaída!AG41,COLUMN(AG$1)- 1 - RegraSaída!AG41),0)*PSobreRurH!AG41)*(1-txMortH!AG41*FaPensRurH!AG41))+ FePensRurH2!AG41</f>
        <v>958.633650945618</v>
      </c>
      <c r="AH41" s="99">
        <f>IF((AG40 - IFERROR(INDEX(FePensRurH2!$B$2:$BJ$92,ROW($A41)- 1 - RegraSaída!AH41,COLUMN(AH$1)- 1 - RegraSaída!AH41),0)*PSobreRurH!AH41)*(1-txMortH!AH41*FaPensRurH!AH41) &lt;0,0,(AG40 - IFERROR(INDEX(FePensRurH2!$B$2:$BJ$92,ROW($A41)- 1 - RegraSaída!AH41,COLUMN(AH$1)- 1 - RegraSaída!AH41),0)*PSobreRurH!AH41)*(1-txMortH!AH41*FaPensRurH!AH41))+ FePensRurH2!AH41</f>
        <v>949.78037758988376</v>
      </c>
      <c r="AI41" s="99">
        <f>IF((AH40 - IFERROR(INDEX(FePensRurH2!$B$2:$BJ$92,ROW($A41)- 1 - RegraSaída!AI41,COLUMN(AI$1)- 1 - RegraSaída!AI41),0)*PSobreRurH!AI41)*(1-txMortH!AI41*FaPensRurH!AI41) &lt;0,0,(AH40 - IFERROR(INDEX(FePensRurH2!$B$2:$BJ$92,ROW($A41)- 1 - RegraSaída!AI41,COLUMN(AI$1)- 1 - RegraSaída!AI41),0)*PSobreRurH!AI41)*(1-txMortH!AI41*FaPensRurH!AI41))+ FePensRurH2!AI41</f>
        <v>940.77856566936919</v>
      </c>
      <c r="AJ41" s="99">
        <f>IF((AI40 - IFERROR(INDEX(FePensRurH2!$B$2:$BJ$92,ROW($A41)- 1 - RegraSaída!AJ41,COLUMN(AJ$1)- 1 - RegraSaída!AJ41),0)*PSobreRurH!AJ41)*(1-txMortH!AJ41*FaPensRurH!AJ41) &lt;0,0,(AI40 - IFERROR(INDEX(FePensRurH2!$B$2:$BJ$92,ROW($A41)- 1 - RegraSaída!AJ41,COLUMN(AJ$1)- 1 - RegraSaída!AJ41),0)*PSobreRurH!AJ41)*(1-txMortH!AJ41*FaPensRurH!AJ41))+ FePensRurH2!AJ41</f>
        <v>931.19168071470358</v>
      </c>
      <c r="AK41" s="99">
        <f>IF((AJ40 - IFERROR(INDEX(FePensRurH2!$B$2:$BJ$92,ROW($A41)- 1 - RegraSaída!AK41,COLUMN(AK$1)- 1 - RegraSaída!AK41),0)*PSobreRurH!AK41)*(1-txMortH!AK41*FaPensRurH!AK41) &lt;0,0,(AJ40 - IFERROR(INDEX(FePensRurH2!$B$2:$BJ$92,ROW($A41)- 1 - RegraSaída!AK41,COLUMN(AK$1)- 1 - RegraSaída!AK41),0)*PSobreRurH!AK41)*(1-txMortH!AK41*FaPensRurH!AK41))+ FePensRurH2!AK41</f>
        <v>918.10032896611187</v>
      </c>
      <c r="AL41" s="99">
        <f>IF((AK40 - IFERROR(INDEX(FePensRurH2!$B$2:$BJ$92,ROW($A41)- 1 - RegraSaída!AL41,COLUMN(AL$1)- 1 - RegraSaída!AL41),0)*PSobreRurH!AL41)*(1-txMortH!AL41*FaPensRurH!AL41) &lt;0,0,(AK40 - IFERROR(INDEX(FePensRurH2!$B$2:$BJ$92,ROW($A41)- 1 - RegraSaída!AL41,COLUMN(AL$1)- 1 - RegraSaída!AL41),0)*PSobreRurH!AL41)*(1-txMortH!AL41*FaPensRurH!AL41))+ FePensRurH2!AL41</f>
        <v>915.75864324073314</v>
      </c>
      <c r="AM41" s="99">
        <f>IF((AL40 - IFERROR(INDEX(FePensRurH2!$B$2:$BJ$92,ROW($A41)- 1 - RegraSaída!AM41,COLUMN(AM$1)- 1 - RegraSaída!AM41),0)*PSobreRurH!AM41)*(1-txMortH!AM41*FaPensRurH!AM41) &lt;0,0,(AL40 - IFERROR(INDEX(FePensRurH2!$B$2:$BJ$92,ROW($A41)- 1 - RegraSaída!AM41,COLUMN(AM$1)- 1 - RegraSaída!AM41),0)*PSobreRurH!AM41)*(1-txMortH!AM41*FaPensRurH!AM41))+ FePensRurH2!AM41</f>
        <v>895.13562704973197</v>
      </c>
      <c r="AN41" s="99">
        <f>IF((AM40 - IFERROR(INDEX(FePensRurH2!$B$2:$BJ$92,ROW($A41)- 1 - RegraSaída!AN41,COLUMN(AN$1)- 1 - RegraSaída!AN41),0)*PSobreRurH!AN41)*(1-txMortH!AN41*FaPensRurH!AN41) &lt;0,0,(AM40 - IFERROR(INDEX(FePensRurH2!$B$2:$BJ$92,ROW($A41)- 1 - RegraSaída!AN41,COLUMN(AN$1)- 1 - RegraSaída!AN41),0)*PSobreRurH!AN41)*(1-txMortH!AN41*FaPensRurH!AN41))+ FePensRurH2!AN41</f>
        <v>873.12957463419752</v>
      </c>
      <c r="AO41" s="99">
        <f>IF((AN40 - IFERROR(INDEX(FePensRurH2!$B$2:$BJ$92,ROW($A41)- 1 - RegraSaída!AO41,COLUMN(AO$1)- 1 - RegraSaída!AO41),0)*PSobreRurH!AO41)*(1-txMortH!AO41*FaPensRurH!AO41) &lt;0,0,(AN40 - IFERROR(INDEX(FePensRurH2!$B$2:$BJ$92,ROW($A41)- 1 - RegraSaída!AO41,COLUMN(AO$1)- 1 - RegraSaída!AO41),0)*PSobreRurH!AO41)*(1-txMortH!AO41*FaPensRurH!AO41))+ FePensRurH2!AO41</f>
        <v>850.91493408241422</v>
      </c>
      <c r="AP41" s="99">
        <f>IF((AO40 - IFERROR(INDEX(FePensRurH2!$B$2:$BJ$92,ROW($A41)- 1 - RegraSaída!AP41,COLUMN(AP$1)- 1 - RegraSaída!AP41),0)*PSobreRurH!AP41)*(1-txMortH!AP41*FaPensRurH!AP41) &lt;0,0,(AO40 - IFERROR(INDEX(FePensRurH2!$B$2:$BJ$92,ROW($A41)- 1 - RegraSaída!AP41,COLUMN(AP$1)- 1 - RegraSaída!AP41),0)*PSobreRurH!AP41)*(1-txMortH!AP41*FaPensRurH!AP41))+ FePensRurH2!AP41</f>
        <v>827.37943444234259</v>
      </c>
      <c r="AQ41" s="99">
        <f>IF((AP40 - IFERROR(INDEX(FePensRurH2!$B$2:$BJ$92,ROW($A41)- 1 - RegraSaída!AQ41,COLUMN(AQ$1)- 1 - RegraSaída!AQ41),0)*PSobreRurH!AQ41)*(1-txMortH!AQ41*FaPensRurH!AQ41) &lt;0,0,(AP40 - IFERROR(INDEX(FePensRurH2!$B$2:$BJ$92,ROW($A41)- 1 - RegraSaída!AQ41,COLUMN(AQ$1)- 1 - RegraSaída!AQ41),0)*PSobreRurH!AQ41)*(1-txMortH!AQ41*FaPensRurH!AQ41))+ FePensRurH2!AQ41</f>
        <v>802.99473769780877</v>
      </c>
      <c r="AR41" s="99">
        <f>IF((AQ40 - IFERROR(INDEX(FePensRurH2!$B$2:$BJ$92,ROW($A41)- 1 - RegraSaída!AR41,COLUMN(AR$1)- 1 - RegraSaída!AR41),0)*PSobreRurH!AR41)*(1-txMortH!AR41*FaPensRurH!AR41) &lt;0,0,(AQ40 - IFERROR(INDEX(FePensRurH2!$B$2:$BJ$92,ROW($A41)- 1 - RegraSaída!AR41,COLUMN(AR$1)- 1 - RegraSaída!AR41),0)*PSobreRurH!AR41)*(1-txMortH!AR41*FaPensRurH!AR41))+ FePensRurH2!AR41</f>
        <v>778.97732451702711</v>
      </c>
      <c r="AS41" s="99">
        <f>IF((AR40 - IFERROR(INDEX(FePensRurH2!$B$2:$BJ$92,ROW($A41)- 1 - RegraSaída!AS41,COLUMN(AS$1)- 1 - RegraSaída!AS41),0)*PSobreRurH!AS41)*(1-txMortH!AS41*FaPensRurH!AS41) &lt;0,0,(AR40 - IFERROR(INDEX(FePensRurH2!$B$2:$BJ$92,ROW($A41)- 1 - RegraSaída!AS41,COLUMN(AS$1)- 1 - RegraSaída!AS41),0)*PSobreRurH!AS41)*(1-txMortH!AS41*FaPensRurH!AS41))+ FePensRurH2!AS41</f>
        <v>756.85901552887458</v>
      </c>
      <c r="AT41" s="99">
        <f>IF((AS40 - IFERROR(INDEX(FePensRurH2!$B$2:$BJ$92,ROW($A41)- 1 - RegraSaída!AT41,COLUMN(AT$1)- 1 - RegraSaída!AT41),0)*PSobreRurH!AT41)*(1-txMortH!AT41*FaPensRurH!AT41) &lt;0,0,(AS40 - IFERROR(INDEX(FePensRurH2!$B$2:$BJ$92,ROW($A41)- 1 - RegraSaída!AT41,COLUMN(AT$1)- 1 - RegraSaída!AT41),0)*PSobreRurH!AT41)*(1-txMortH!AT41*FaPensRurH!AT41))+ FePensRurH2!AT41</f>
        <v>736.29913975709849</v>
      </c>
      <c r="AU41" s="99">
        <f>IF((AT40 - IFERROR(INDEX(FePensRurH2!$B$2:$BJ$92,ROW($A41)- 1 - RegraSaída!AU41,COLUMN(AU$1)- 1 - RegraSaída!AU41),0)*PSobreRurH!AU41)*(1-txMortH!AU41*FaPensRurH!AU41) &lt;0,0,(AT40 - IFERROR(INDEX(FePensRurH2!$B$2:$BJ$92,ROW($A41)- 1 - RegraSaída!AU41,COLUMN(AU$1)- 1 - RegraSaída!AU41),0)*PSobreRurH!AU41)*(1-txMortH!AU41*FaPensRurH!AU41))+ FePensRurH2!AU41</f>
        <v>714.61558853045119</v>
      </c>
      <c r="AV41" s="99">
        <f>IF((AU40 - IFERROR(INDEX(FePensRurH2!$B$2:$BJ$92,ROW($A41)- 1 - RegraSaída!AV41,COLUMN(AV$1)- 1 - RegraSaída!AV41),0)*PSobreRurH!AV41)*(1-txMortH!AV41*FaPensRurH!AV41) &lt;0,0,(AU40 - IFERROR(INDEX(FePensRurH2!$B$2:$BJ$92,ROW($A41)- 1 - RegraSaída!AV41,COLUMN(AV$1)- 1 - RegraSaída!AV41),0)*PSobreRurH!AV41)*(1-txMortH!AV41*FaPensRurH!AV41))+ FePensRurH2!AV41</f>
        <v>695.09985081751915</v>
      </c>
      <c r="AW41" s="99">
        <f>IF((AV40 - IFERROR(INDEX(FePensRurH2!$B$2:$BJ$92,ROW($A41)- 1 - RegraSaída!AW41,COLUMN(AW$1)- 1 - RegraSaída!AW41),0)*PSobreRurH!AW41)*(1-txMortH!AW41*FaPensRurH!AW41) &lt;0,0,(AV40 - IFERROR(INDEX(FePensRurH2!$B$2:$BJ$92,ROW($A41)- 1 - RegraSaída!AW41,COLUMN(AW$1)- 1 - RegraSaída!AW41),0)*PSobreRurH!AW41)*(1-txMortH!AW41*FaPensRurH!AW41))+ FePensRurH2!AW41</f>
        <v>675.53016577490541</v>
      </c>
      <c r="AX41" s="99">
        <f>IF((AW40 - IFERROR(INDEX(FePensRurH2!$B$2:$BJ$92,ROW($A41)- 1 - RegraSaída!AX41,COLUMN(AX$1)- 1 - RegraSaída!AX41),0)*PSobreRurH!AX41)*(1-txMortH!AX41*FaPensRurH!AX41) &lt;0,0,(AW40 - IFERROR(INDEX(FePensRurH2!$B$2:$BJ$92,ROW($A41)- 1 - RegraSaída!AX41,COLUMN(AX$1)- 1 - RegraSaída!AX41),0)*PSobreRurH!AX41)*(1-txMortH!AX41*FaPensRurH!AX41))+ FePensRurH2!AX41</f>
        <v>656.47791820180828</v>
      </c>
      <c r="AY41" s="99">
        <f>IF((AX40 - IFERROR(INDEX(FePensRurH2!$B$2:$BJ$92,ROW($A41)- 1 - RegraSaída!AY41,COLUMN(AY$1)- 1 - RegraSaída!AY41),0)*PSobreRurH!AY41)*(1-txMortH!AY41*FaPensRurH!AY41) &lt;0,0,(AX40 - IFERROR(INDEX(FePensRurH2!$B$2:$BJ$92,ROW($A41)- 1 - RegraSaída!AY41,COLUMN(AY$1)- 1 - RegraSaída!AY41),0)*PSobreRurH!AY41)*(1-txMortH!AY41*FaPensRurH!AY41))+ FePensRurH2!AY41</f>
        <v>641.28625254563099</v>
      </c>
      <c r="AZ41" s="99">
        <f>IF((AY40 - IFERROR(INDEX(FePensRurH2!$B$2:$BJ$92,ROW($A41)- 1 - RegraSaída!AZ41,COLUMN(AZ$1)- 1 - RegraSaída!AZ41),0)*PSobreRurH!AZ41)*(1-txMortH!AZ41*FaPensRurH!AZ41) &lt;0,0,(AY40 - IFERROR(INDEX(FePensRurH2!$B$2:$BJ$92,ROW($A41)- 1 - RegraSaída!AZ41,COLUMN(AZ$1)- 1 - RegraSaída!AZ41),0)*PSobreRurH!AZ41)*(1-txMortH!AZ41*FaPensRurH!AZ41))+ FePensRurH2!AZ41</f>
        <v>624.85412816144799</v>
      </c>
      <c r="BA41" s="99">
        <f>IF((AZ40 - IFERROR(INDEX(FePensRurH2!$B$2:$BJ$92,ROW($A41)- 1 - RegraSaída!BA41,COLUMN(BA$1)- 1 - RegraSaída!BA41),0)*PSobreRurH!BA41)*(1-txMortH!BA41*FaPensRurH!BA41) &lt;0,0,(AZ40 - IFERROR(INDEX(FePensRurH2!$B$2:$BJ$92,ROW($A41)- 1 - RegraSaída!BA41,COLUMN(BA$1)- 1 - RegraSaída!BA41),0)*PSobreRurH!BA41)*(1-txMortH!BA41*FaPensRurH!BA41))+ FePensRurH2!BA41</f>
        <v>610.05055463185136</v>
      </c>
      <c r="BB41" s="99">
        <f>IF((BA40 - IFERROR(INDEX(FePensRurH2!$B$2:$BJ$92,ROW($A41)- 1 - RegraSaída!BB41,COLUMN(BB$1)- 1 - RegraSaída!BB41),0)*PSobreRurH!BB41)*(1-txMortH!BB41*FaPensRurH!BB41) &lt;0,0,(BA40 - IFERROR(INDEX(FePensRurH2!$B$2:$BJ$92,ROW($A41)- 1 - RegraSaída!BB41,COLUMN(BB$1)- 1 - RegraSaída!BB41),0)*PSobreRurH!BB41)*(1-txMortH!BB41*FaPensRurH!BB41))+ FePensRurH2!BB41</f>
        <v>596.14929584518416</v>
      </c>
      <c r="BC41" s="99">
        <f>IF((BB40 - IFERROR(INDEX(FePensRurH2!$B$2:$BJ$92,ROW($A41)- 1 - RegraSaída!BC41,COLUMN(BC$1)- 1 - RegraSaída!BC41),0)*PSobreRurH!BC41)*(1-txMortH!BC41*FaPensRurH!BC41) &lt;0,0,(BB40 - IFERROR(INDEX(FePensRurH2!$B$2:$BJ$92,ROW($A41)- 1 - RegraSaída!BC41,COLUMN(BC$1)- 1 - RegraSaída!BC41),0)*PSobreRurH!BC41)*(1-txMortH!BC41*FaPensRurH!BC41))+ FePensRurH2!BC41</f>
        <v>583.4438567269716</v>
      </c>
      <c r="BD41" s="99">
        <f>IF((BC40 - IFERROR(INDEX(FePensRurH2!$B$2:$BJ$92,ROW($A41)- 1 - RegraSaída!BD41,COLUMN(BD$1)- 1 - RegraSaída!BD41),0)*PSobreRurH!BD41)*(1-txMortH!BD41*FaPensRurH!BD41) &lt;0,0,(BC40 - IFERROR(INDEX(FePensRurH2!$B$2:$BJ$92,ROW($A41)- 1 - RegraSaída!BD41,COLUMN(BD$1)- 1 - RegraSaída!BD41),0)*PSobreRurH!BD41)*(1-txMortH!BD41*FaPensRurH!BD41))+ FePensRurH2!BD41</f>
        <v>569.40974235825252</v>
      </c>
      <c r="BE41" s="99">
        <f>IF((BD40 - IFERROR(INDEX(FePensRurH2!$B$2:$BJ$92,ROW($A41)- 1 - RegraSaída!BE41,COLUMN(BE$1)- 1 - RegraSaída!BE41),0)*PSobreRurH!BE41)*(1-txMortH!BE41*FaPensRurH!BE41) &lt;0,0,(BD40 - IFERROR(INDEX(FePensRurH2!$B$2:$BJ$92,ROW($A41)- 1 - RegraSaída!BE41,COLUMN(BE$1)- 1 - RegraSaída!BE41),0)*PSobreRurH!BE41)*(1-txMortH!BE41*FaPensRurH!BE41))+ FePensRurH2!BE41</f>
        <v>558.30105140625892</v>
      </c>
      <c r="BF41" s="99">
        <f>IF((BE40 - IFERROR(INDEX(FePensRurH2!$B$2:$BJ$92,ROW($A41)- 1 - RegraSaída!BF41,COLUMN(BF$1)- 1 - RegraSaída!BF41),0)*PSobreRurH!BF41)*(1-txMortH!BF41*FaPensRurH!BF41) &lt;0,0,(BE40 - IFERROR(INDEX(FePensRurH2!$B$2:$BJ$92,ROW($A41)- 1 - RegraSaída!BF41,COLUMN(BF$1)- 1 - RegraSaída!BF41),0)*PSobreRurH!BF41)*(1-txMortH!BF41*FaPensRurH!BF41))+ FePensRurH2!BF41</f>
        <v>545.04996492958037</v>
      </c>
      <c r="BG41" s="99">
        <f>IF((BF40 - IFERROR(INDEX(FePensRurH2!$B$2:$BJ$92,ROW($A41)- 1 - RegraSaída!BG41,COLUMN(BG$1)- 1 - RegraSaída!BG41),0)*PSobreRurH!BG41)*(1-txMortH!BG41*FaPensRurH!BG41) &lt;0,0,(BF40 - IFERROR(INDEX(FePensRurH2!$B$2:$BJ$92,ROW($A41)- 1 - RegraSaída!BG41,COLUMN(BG$1)- 1 - RegraSaída!BG41),0)*PSobreRurH!BG41)*(1-txMortH!BG41*FaPensRurH!BG41))+ FePensRurH2!BG41</f>
        <v>534.56734025723131</v>
      </c>
      <c r="BH41" s="99">
        <f>IF((BG40 - IFERROR(INDEX(FePensRurH2!$B$2:$BJ$92,ROW($A41)- 1 - RegraSaída!BH41,COLUMN(BH$1)- 1 - RegraSaída!BH41),0)*PSobreRurH!BH41)*(1-txMortH!BH41*FaPensRurH!BH41) &lt;0,0,(BG40 - IFERROR(INDEX(FePensRurH2!$B$2:$BJ$92,ROW($A41)- 1 - RegraSaída!BH41,COLUMN(BH$1)- 1 - RegraSaída!BH41),0)*PSobreRurH!BH41)*(1-txMortH!BH41*FaPensRurH!BH41))+ FePensRurH2!BH41</f>
        <v>524.1755947701289</v>
      </c>
      <c r="BI41" s="99">
        <f>IF((BH40 - IFERROR(INDEX(FePensRurH2!$B$2:$BJ$92,ROW($A41)- 1 - RegraSaída!BI41,COLUMN(BI$1)- 1 - RegraSaída!BI41),0)*PSobreRurH!BI41)*(1-txMortH!BI41*FaPensRurH!BI41) &lt;0,0,(BH40 - IFERROR(INDEX(FePensRurH2!$B$2:$BJ$92,ROW($A41)- 1 - RegraSaída!BI41,COLUMN(BI$1)- 1 - RegraSaída!BI41),0)*PSobreRurH!BI41)*(1-txMortH!BI41*FaPensRurH!BI41))+ FePensRurH2!BI41</f>
        <v>513.76365378780793</v>
      </c>
      <c r="BJ41" s="99">
        <f>IF((BI40 - IFERROR(INDEX(FePensRurH2!$B$2:$BJ$92,ROW($A41)- 1 - RegraSaída!BJ41,COLUMN(BJ$1)- 1 - RegraSaída!BJ41),0)*PSobreRurH!BJ41)*(1-txMortH!BJ41*FaPensRurH!BJ41) &lt;0,0,(BI40 - IFERROR(INDEX(FePensRurH2!$B$2:$BJ$92,ROW($A41)- 1 - RegraSaída!BJ41,COLUMN(BJ$1)- 1 - RegraSaída!BJ41),0)*PSobreRurH!BJ41)*(1-txMortH!BJ41*FaPensRurH!BJ41))+ FePensRurH2!BJ41</f>
        <v>497.24090941378449</v>
      </c>
    </row>
    <row r="42" spans="1:62" x14ac:dyDescent="0.3">
      <c r="A42" s="94">
        <v>40</v>
      </c>
      <c r="B42" s="95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  <c r="O42" s="95"/>
      <c r="P42" s="96"/>
      <c r="Q42" s="99"/>
      <c r="R42" s="99"/>
      <c r="S42" s="99"/>
      <c r="T42" s="99">
        <f>FePensRurH2!T42</f>
        <v>234.82365795344646</v>
      </c>
      <c r="U42" s="99">
        <f>IF((T41 - IFERROR(INDEX(FePensRurH2!$B$2:$BJ$92,ROW($A42)- 1 - RegraSaída!U42,COLUMN(U$1)- 1 - RegraSaída!U42),0)*PSobreRurH!U42)*(1-txMortH!U42*FaPensRurH!U42) &lt;0,0,(T41 - IFERROR(INDEX(FePensRurH2!$B$2:$BJ$92,ROW($A42)- 1 - RegraSaída!U42,COLUMN(U$1)- 1 - RegraSaída!U42),0)*PSobreRurH!U42)*(1-txMortH!U42*FaPensRurH!U42))+ FePensRurH2!U42</f>
        <v>424.60486227884849</v>
      </c>
      <c r="V42" s="99">
        <f>IF((U41 - IFERROR(INDEX(FePensRurH2!$B$2:$BJ$92,ROW($A42)- 1 - RegraSaída!V42,COLUMN(V$1)- 1 - RegraSaída!V42),0)*PSobreRurH!V42)*(1-txMortH!V42*FaPensRurH!V42) &lt;0,0,(U41 - IFERROR(INDEX(FePensRurH2!$B$2:$BJ$92,ROW($A42)- 1 - RegraSaída!V42,COLUMN(V$1)- 1 - RegraSaída!V42),0)*PSobreRurH!V42)*(1-txMortH!V42*FaPensRurH!V42))+ FePensRurH2!V42</f>
        <v>585.71013400650099</v>
      </c>
      <c r="W42" s="99">
        <f>IF((V41 - IFERROR(INDEX(FePensRurH2!$B$2:$BJ$92,ROW($A42)- 1 - RegraSaída!W42,COLUMN(W$1)- 1 - RegraSaída!W42),0)*PSobreRurH!W42)*(1-txMortH!W42*FaPensRurH!W42) &lt;0,0,(V41 - IFERROR(INDEX(FePensRurH2!$B$2:$BJ$92,ROW($A42)- 1 - RegraSaída!W42,COLUMN(W$1)- 1 - RegraSaída!W42),0)*PSobreRurH!W42)*(1-txMortH!W42*FaPensRurH!W42))+ FePensRurH2!W42</f>
        <v>703.78391152338656</v>
      </c>
      <c r="X42" s="99">
        <f>IF((W41 - IFERROR(INDEX(FePensRurH2!$B$2:$BJ$92,ROW($A42)- 1 - RegraSaída!X42,COLUMN(X$1)- 1 - RegraSaída!X42),0)*PSobreRurH!X42)*(1-txMortH!X42*FaPensRurH!X42) &lt;0,0,(W41 - IFERROR(INDEX(FePensRurH2!$B$2:$BJ$92,ROW($A42)- 1 - RegraSaída!X42,COLUMN(X$1)- 1 - RegraSaída!X42),0)*PSobreRurH!X42)*(1-txMortH!X42*FaPensRurH!X42))+ FePensRurH2!X42</f>
        <v>796.02313847782148</v>
      </c>
      <c r="Y42" s="99">
        <f>IF((X41 - IFERROR(INDEX(FePensRurH2!$B$2:$BJ$92,ROW($A42)- 1 - RegraSaída!Y42,COLUMN(Y$1)- 1 - RegraSaída!Y42),0)*PSobreRurH!Y42)*(1-txMortH!Y42*FaPensRurH!Y42) &lt;0,0,(X41 - IFERROR(INDEX(FePensRurH2!$B$2:$BJ$92,ROW($A42)- 1 - RegraSaída!Y42,COLUMN(Y$1)- 1 - RegraSaída!Y42),0)*PSobreRurH!Y42)*(1-txMortH!Y42*FaPensRurH!Y42))+ FePensRurH2!Y42</f>
        <v>894.17216105140994</v>
      </c>
      <c r="Z42" s="99">
        <f>IF((Y41 - IFERROR(INDEX(FePensRurH2!$B$2:$BJ$92,ROW($A42)- 1 - RegraSaída!Z42,COLUMN(Z$1)- 1 - RegraSaída!Z42),0)*PSobreRurH!Z42)*(1-txMortH!Z42*FaPensRurH!Z42) &lt;0,0,(Y41 - IFERROR(INDEX(FePensRurH2!$B$2:$BJ$92,ROW($A42)- 1 - RegraSaída!Z42,COLUMN(Z$1)- 1 - RegraSaída!Z42),0)*PSobreRurH!Z42)*(1-txMortH!Z42*FaPensRurH!Z42))+ FePensRurH2!Z42</f>
        <v>967.56980088595492</v>
      </c>
      <c r="AA42" s="99">
        <f>IF((Z41 - IFERROR(INDEX(FePensRurH2!$B$2:$BJ$92,ROW($A42)- 1 - RegraSaída!AA42,COLUMN(AA$1)- 1 - RegraSaída!AA42),0)*PSobreRurH!AA42)*(1-txMortH!AA42*FaPensRurH!AA42) &lt;0,0,(Z41 - IFERROR(INDEX(FePensRurH2!$B$2:$BJ$92,ROW($A42)- 1 - RegraSaída!AA42,COLUMN(AA$1)- 1 - RegraSaída!AA42),0)*PSobreRurH!AA42)*(1-txMortH!AA42*FaPensRurH!AA42))+ FePensRurH2!AA42</f>
        <v>1043.6346778791294</v>
      </c>
      <c r="AB42" s="99">
        <f>IF((AA41 - IFERROR(INDEX(FePensRurH2!$B$2:$BJ$92,ROW($A42)- 1 - RegraSaída!AB42,COLUMN(AB$1)- 1 - RegraSaída!AB42),0)*PSobreRurH!AB42)*(1-txMortH!AB42*FaPensRurH!AB42) &lt;0,0,(AA41 - IFERROR(INDEX(FePensRurH2!$B$2:$BJ$92,ROW($A42)- 1 - RegraSaída!AB42,COLUMN(AB$1)- 1 - RegraSaída!AB42),0)*PSobreRurH!AB42)*(1-txMortH!AB42*FaPensRurH!AB42))+ FePensRurH2!AB42</f>
        <v>1112.2996831259022</v>
      </c>
      <c r="AC42" s="99">
        <f>IF((AB41 - IFERROR(INDEX(FePensRurH2!$B$2:$BJ$92,ROW($A42)- 1 - RegraSaída!AC42,COLUMN(AC$1)- 1 - RegraSaída!AC42),0)*PSobreRurH!AC42)*(1-txMortH!AC42*FaPensRurH!AC42) &lt;0,0,(AB41 - IFERROR(INDEX(FePensRurH2!$B$2:$BJ$92,ROW($A42)- 1 - RegraSaída!AC42,COLUMN(AC$1)- 1 - RegraSaída!AC42),0)*PSobreRurH!AC42)*(1-txMortH!AC42*FaPensRurH!AC42))+ FePensRurH2!AC42</f>
        <v>1159.9641324899117</v>
      </c>
      <c r="AD42" s="99">
        <f>IF((AC41 - IFERROR(INDEX(FePensRurH2!$B$2:$BJ$92,ROW($A42)- 1 - RegraSaída!AD42,COLUMN(AD$1)- 1 - RegraSaída!AD42),0)*PSobreRurH!AD42)*(1-txMortH!AD42*FaPensRurH!AD42) &lt;0,0,(AC41 - IFERROR(INDEX(FePensRurH2!$B$2:$BJ$92,ROW($A42)- 1 - RegraSaída!AD42,COLUMN(AD$1)- 1 - RegraSaída!AD42),0)*PSobreRurH!AD42)*(1-txMortH!AD42*FaPensRurH!AD42))+ FePensRurH2!AD42</f>
        <v>1205.7499562207113</v>
      </c>
      <c r="AE42" s="99">
        <f>IF((AD41 - IFERROR(INDEX(FePensRurH2!$B$2:$BJ$92,ROW($A42)- 1 - RegraSaída!AE42,COLUMN(AE$1)- 1 - RegraSaída!AE42),0)*PSobreRurH!AE42)*(1-txMortH!AE42*FaPensRurH!AE42) &lt;0,0,(AD41 - IFERROR(INDEX(FePensRurH2!$B$2:$BJ$92,ROW($A42)- 1 - RegraSaída!AE42,COLUMN(AE$1)- 1 - RegraSaída!AE42),0)*PSobreRurH!AE42)*(1-txMortH!AE42*FaPensRurH!AE42))+ FePensRurH2!AE42</f>
        <v>1181.1450614953878</v>
      </c>
      <c r="AF42" s="99">
        <f>IF((AE41 - IFERROR(INDEX(FePensRurH2!$B$2:$BJ$92,ROW($A42)- 1 - RegraSaída!AF42,COLUMN(AF$1)- 1 - RegraSaída!AF42),0)*PSobreRurH!AF42)*(1-txMortH!AF42*FaPensRurH!AF42) &lt;0,0,(AE41 - IFERROR(INDEX(FePensRurH2!$B$2:$BJ$92,ROW($A42)- 1 - RegraSaída!AF42,COLUMN(AF$1)- 1 - RegraSaída!AF42),0)*PSobreRurH!AF42)*(1-txMortH!AF42*FaPensRurH!AF42))+ FePensRurH2!AF42</f>
        <v>1161.6450036505455</v>
      </c>
      <c r="AG42" s="99">
        <f>IF((AF41 - IFERROR(INDEX(FePensRurH2!$B$2:$BJ$92,ROW($A42)- 1 - RegraSaída!AG42,COLUMN(AG$1)- 1 - RegraSaída!AG42),0)*PSobreRurH!AG42)*(1-txMortH!AG42*FaPensRurH!AG42) &lt;0,0,(AF41 - IFERROR(INDEX(FePensRurH2!$B$2:$BJ$92,ROW($A42)- 1 - RegraSaída!AG42,COLUMN(AG$1)- 1 - RegraSaída!AG42),0)*PSobreRurH!AG42)*(1-txMortH!AG42*FaPensRurH!AG42))+ FePensRurH2!AG42</f>
        <v>1144.3882502127331</v>
      </c>
      <c r="AH42" s="99">
        <f>IF((AG41 - IFERROR(INDEX(FePensRurH2!$B$2:$BJ$92,ROW($A42)- 1 - RegraSaída!AH42,COLUMN(AH$1)- 1 - RegraSaída!AH42),0)*PSobreRurH!AH42)*(1-txMortH!AH42*FaPensRurH!AH42) &lt;0,0,(AG41 - IFERROR(INDEX(FePensRurH2!$B$2:$BJ$92,ROW($A42)- 1 - RegraSaída!AH42,COLUMN(AH$1)- 1 - RegraSaída!AH42),0)*PSobreRurH!AH42)*(1-txMortH!AH42*FaPensRurH!AH42))+ FePensRurH2!AH42</f>
        <v>1128.1097532732936</v>
      </c>
      <c r="AI42" s="99">
        <f>IF((AH41 - IFERROR(INDEX(FePensRurH2!$B$2:$BJ$92,ROW($A42)- 1 - RegraSaída!AI42,COLUMN(AI$1)- 1 - RegraSaída!AI42),0)*PSobreRurH!AI42)*(1-txMortH!AI42*FaPensRurH!AI42) &lt;0,0,(AH41 - IFERROR(INDEX(FePensRurH2!$B$2:$BJ$92,ROW($A42)- 1 - RegraSaída!AI42,COLUMN(AI$1)- 1 - RegraSaída!AI42),0)*PSobreRurH!AI42)*(1-txMortH!AI42*FaPensRurH!AI42))+ FePensRurH2!AI42</f>
        <v>1116.5336808596278</v>
      </c>
      <c r="AJ42" s="99">
        <f>IF((AI41 - IFERROR(INDEX(FePensRurH2!$B$2:$BJ$92,ROW($A42)- 1 - RegraSaída!AJ42,COLUMN(AJ$1)- 1 - RegraSaída!AJ42),0)*PSobreRurH!AJ42)*(1-txMortH!AJ42*FaPensRurH!AJ42) &lt;0,0,(AI41 - IFERROR(INDEX(FePensRurH2!$B$2:$BJ$92,ROW($A42)- 1 - RegraSaída!AJ42,COLUMN(AJ$1)- 1 - RegraSaída!AJ42),0)*PSobreRurH!AJ42)*(1-txMortH!AJ42*FaPensRurH!AJ42))+ FePensRurH2!AJ42</f>
        <v>1104.8561110976716</v>
      </c>
      <c r="AK42" s="99">
        <f>IF((AJ41 - IFERROR(INDEX(FePensRurH2!$B$2:$BJ$92,ROW($A42)- 1 - RegraSaída!AK42,COLUMN(AK$1)- 1 - RegraSaída!AK42),0)*PSobreRurH!AK42)*(1-txMortH!AK42*FaPensRurH!AK42) &lt;0,0,(AJ41 - IFERROR(INDEX(FePensRurH2!$B$2:$BJ$92,ROW($A42)- 1 - RegraSaída!AK42,COLUMN(AK$1)- 1 - RegraSaída!AK42),0)*PSobreRurH!AK42)*(1-txMortH!AK42*FaPensRurH!AK42))+ FePensRurH2!AK42</f>
        <v>1092.5386747578095</v>
      </c>
      <c r="AL42" s="99">
        <f>IF((AK41 - IFERROR(INDEX(FePensRurH2!$B$2:$BJ$92,ROW($A42)- 1 - RegraSaída!AL42,COLUMN(AL$1)- 1 - RegraSaída!AL42),0)*PSobreRurH!AL42)*(1-txMortH!AL42*FaPensRurH!AL42) &lt;0,0,(AK41 - IFERROR(INDEX(FePensRurH2!$B$2:$BJ$92,ROW($A42)- 1 - RegraSaída!AL42,COLUMN(AL$1)- 1 - RegraSaída!AL42),0)*PSobreRurH!AL42)*(1-txMortH!AL42*FaPensRurH!AL42))+ FePensRurH2!AL42</f>
        <v>1076.8498723349383</v>
      </c>
      <c r="AM42" s="99">
        <f>IF((AL41 - IFERROR(INDEX(FePensRurH2!$B$2:$BJ$92,ROW($A42)- 1 - RegraSaída!AM42,COLUMN(AM$1)- 1 - RegraSaída!AM42),0)*PSobreRurH!AM42)*(1-txMortH!AM42*FaPensRurH!AM42) &lt;0,0,(AL41 - IFERROR(INDEX(FePensRurH2!$B$2:$BJ$92,ROW($A42)- 1 - RegraSaída!AM42,COLUMN(AM$1)- 1 - RegraSaída!AM42),0)*PSobreRurH!AM42)*(1-txMortH!AM42*FaPensRurH!AM42))+ FePensRurH2!AM42</f>
        <v>1074.0042388401785</v>
      </c>
      <c r="AN42" s="99">
        <f>IF((AM41 - IFERROR(INDEX(FePensRurH2!$B$2:$BJ$92,ROW($A42)- 1 - RegraSaída!AN42,COLUMN(AN$1)- 1 - RegraSaída!AN42),0)*PSobreRurH!AN42)*(1-txMortH!AN42*FaPensRurH!AN42) &lt;0,0,(AM41 - IFERROR(INDEX(FePensRurH2!$B$2:$BJ$92,ROW($A42)- 1 - RegraSaída!AN42,COLUMN(AN$1)- 1 - RegraSaída!AN42),0)*PSobreRurH!AN42)*(1-txMortH!AN42*FaPensRurH!AN42))+ FePensRurH2!AN42</f>
        <v>1049.1042622519833</v>
      </c>
      <c r="AO42" s="99">
        <f>IF((AN41 - IFERROR(INDEX(FePensRurH2!$B$2:$BJ$92,ROW($A42)- 1 - RegraSaída!AO42,COLUMN(AO$1)- 1 - RegraSaída!AO42),0)*PSobreRurH!AO42)*(1-txMortH!AO42*FaPensRurH!AO42) &lt;0,0,(AN41 - IFERROR(INDEX(FePensRurH2!$B$2:$BJ$92,ROW($A42)- 1 - RegraSaída!AO42,COLUMN(AO$1)- 1 - RegraSaída!AO42),0)*PSobreRurH!AO42)*(1-txMortH!AO42*FaPensRurH!AO42))+ FePensRurH2!AO42</f>
        <v>1022.474746596695</v>
      </c>
      <c r="AP42" s="99">
        <f>IF((AO41 - IFERROR(INDEX(FePensRurH2!$B$2:$BJ$92,ROW($A42)- 1 - RegraSaída!AP42,COLUMN(AP$1)- 1 - RegraSaída!AP42),0)*PSobreRurH!AP42)*(1-txMortH!AP42*FaPensRurH!AP42) &lt;0,0,(AO41 - IFERROR(INDEX(FePensRurH2!$B$2:$BJ$92,ROW($A42)- 1 - RegraSaída!AP42,COLUMN(AP$1)- 1 - RegraSaída!AP42),0)*PSobreRurH!AP42)*(1-txMortH!AP42*FaPensRurH!AP42))+ FePensRurH2!AP42</f>
        <v>996.08288233923292</v>
      </c>
      <c r="AQ42" s="99">
        <f>IF((AP41 - IFERROR(INDEX(FePensRurH2!$B$2:$BJ$92,ROW($A42)- 1 - RegraSaída!AQ42,COLUMN(AQ$1)- 1 - RegraSaída!AQ42),0)*PSobreRurH!AQ42)*(1-txMortH!AQ42*FaPensRurH!AQ42) &lt;0,0,(AP41 - IFERROR(INDEX(FePensRurH2!$B$2:$BJ$92,ROW($A42)- 1 - RegraSaída!AQ42,COLUMN(AQ$1)- 1 - RegraSaída!AQ42),0)*PSobreRurH!AQ42)*(1-txMortH!AQ42*FaPensRurH!AQ42))+ FePensRurH2!AQ42</f>
        <v>968.76729170858869</v>
      </c>
      <c r="AR42" s="99">
        <f>IF((AQ41 - IFERROR(INDEX(FePensRurH2!$B$2:$BJ$92,ROW($A42)- 1 - RegraSaída!AR42,COLUMN(AR$1)- 1 - RegraSaída!AR42),0)*PSobreRurH!AR42)*(1-txMortH!AR42*FaPensRurH!AR42) &lt;0,0,(AQ41 - IFERROR(INDEX(FePensRurH2!$B$2:$BJ$92,ROW($A42)- 1 - RegraSaída!AR42,COLUMN(AR$1)- 1 - RegraSaída!AR42),0)*PSobreRurH!AR42)*(1-txMortH!AR42*FaPensRurH!AR42))+ FePensRurH2!AR42</f>
        <v>940.77886738018458</v>
      </c>
      <c r="AS42" s="99">
        <f>IF((AR41 - IFERROR(INDEX(FePensRurH2!$B$2:$BJ$92,ROW($A42)- 1 - RegraSaída!AS42,COLUMN(AS$1)- 1 - RegraSaída!AS42),0)*PSobreRurH!AS42)*(1-txMortH!AS42*FaPensRurH!AS42) &lt;0,0,(AR41 - IFERROR(INDEX(FePensRurH2!$B$2:$BJ$92,ROW($A42)- 1 - RegraSaída!AS42,COLUMN(AS$1)- 1 - RegraSaída!AS42),0)*PSobreRurH!AS42)*(1-txMortH!AS42*FaPensRurH!AS42))+ FePensRurH2!AS42</f>
        <v>913.49471467683861</v>
      </c>
      <c r="AT42" s="99">
        <f>IF((AS41 - IFERROR(INDEX(FePensRurH2!$B$2:$BJ$92,ROW($A42)- 1 - RegraSaída!AT42,COLUMN(AT$1)- 1 - RegraSaída!AT42),0)*PSobreRurH!AT42)*(1-txMortH!AT42*FaPensRurH!AT42) &lt;0,0,(AS41 - IFERROR(INDEX(FePensRurH2!$B$2:$BJ$92,ROW($A42)- 1 - RegraSaída!AT42,COLUMN(AT$1)- 1 - RegraSaída!AT42),0)*PSobreRurH!AT42)*(1-txMortH!AT42*FaPensRurH!AT42))+ FePensRurH2!AT42</f>
        <v>888.60752773046909</v>
      </c>
      <c r="AU42" s="99">
        <f>IF((AT41 - IFERROR(INDEX(FePensRurH2!$B$2:$BJ$92,ROW($A42)- 1 - RegraSaída!AU42,COLUMN(AU$1)- 1 - RegraSaída!AU42),0)*PSobreRurH!AU42)*(1-txMortH!AU42*FaPensRurH!AU42) &lt;0,0,(AT41 - IFERROR(INDEX(FePensRurH2!$B$2:$BJ$92,ROW($A42)- 1 - RegraSaída!AU42,COLUMN(AU$1)- 1 - RegraSaída!AU42),0)*PSobreRurH!AU42)*(1-txMortH!AU42*FaPensRurH!AU42))+ FePensRurH2!AU42</f>
        <v>864.98181218393393</v>
      </c>
      <c r="AV42" s="99">
        <f>IF((AU41 - IFERROR(INDEX(FePensRurH2!$B$2:$BJ$92,ROW($A42)- 1 - RegraSaída!AV42,COLUMN(AV$1)- 1 - RegraSaída!AV42),0)*PSobreRurH!AV42)*(1-txMortH!AV42*FaPensRurH!AV42) &lt;0,0,(AU41 - IFERROR(INDEX(FePensRurH2!$B$2:$BJ$92,ROW($A42)- 1 - RegraSaída!AV42,COLUMN(AV$1)- 1 - RegraSaída!AV42),0)*PSobreRurH!AV42)*(1-txMortH!AV42*FaPensRurH!AV42))+ FePensRurH2!AV42</f>
        <v>839.78037777041959</v>
      </c>
      <c r="AW42" s="99">
        <f>IF((AV41 - IFERROR(INDEX(FePensRurH2!$B$2:$BJ$92,ROW($A42)- 1 - RegraSaída!AW42,COLUMN(AW$1)- 1 - RegraSaída!AW42),0)*PSobreRurH!AW42)*(1-txMortH!AW42*FaPensRurH!AW42) &lt;0,0,(AV41 - IFERROR(INDEX(FePensRurH2!$B$2:$BJ$92,ROW($A42)- 1 - RegraSaída!AW42,COLUMN(AW$1)- 1 - RegraSaída!AW42),0)*PSobreRurH!AW42)*(1-txMortH!AW42*FaPensRurH!AW42))+ FePensRurH2!AW42</f>
        <v>816.90666674040324</v>
      </c>
      <c r="AX42" s="99">
        <f>IF((AW41 - IFERROR(INDEX(FePensRurH2!$B$2:$BJ$92,ROW($A42)- 1 - RegraSaída!AX42,COLUMN(AX$1)- 1 - RegraSaída!AX42),0)*PSobreRurH!AX42)*(1-txMortH!AX42*FaPensRurH!AX42) &lt;0,0,(AW41 - IFERROR(INDEX(FePensRurH2!$B$2:$BJ$92,ROW($A42)- 1 - RegraSaída!AX42,COLUMN(AX$1)- 1 - RegraSaída!AX42),0)*PSobreRurH!AX42)*(1-txMortH!AX42*FaPensRurH!AX42))+ FePensRurH2!AX42</f>
        <v>794.54027986876633</v>
      </c>
      <c r="AY42" s="99">
        <f>IF((AX41 - IFERROR(INDEX(FePensRurH2!$B$2:$BJ$92,ROW($A42)- 1 - RegraSaída!AY42,COLUMN(AY$1)- 1 - RegraSaída!AY42),0)*PSobreRurH!AY42)*(1-txMortH!AY42*FaPensRurH!AY42) &lt;0,0,(AX41 - IFERROR(INDEX(FePensRurH2!$B$2:$BJ$92,ROW($A42)- 1 - RegraSaída!AY42,COLUMN(AY$1)- 1 - RegraSaída!AY42),0)*PSobreRurH!AY42)*(1-txMortH!AY42*FaPensRurH!AY42))+ FePensRurH2!AY42</f>
        <v>773.14598994038192</v>
      </c>
      <c r="AZ42" s="99">
        <f>IF((AY41 - IFERROR(INDEX(FePensRurH2!$B$2:$BJ$92,ROW($A42)- 1 - RegraSaída!AZ42,COLUMN(AZ$1)- 1 - RegraSaída!AZ42),0)*PSobreRurH!AZ42)*(1-txMortH!AZ42*FaPensRurH!AZ42) &lt;0,0,(AY41 - IFERROR(INDEX(FePensRurH2!$B$2:$BJ$92,ROW($A42)- 1 - RegraSaída!AZ42,COLUMN(AZ$1)- 1 - RegraSaída!AZ42),0)*PSobreRurH!AZ42)*(1-txMortH!AZ42*FaPensRurH!AZ42))+ FePensRurH2!AZ42</f>
        <v>755.31333418045654</v>
      </c>
      <c r="BA42" s="99">
        <f>IF((AZ41 - IFERROR(INDEX(FePensRurH2!$B$2:$BJ$92,ROW($A42)- 1 - RegraSaída!BA42,COLUMN(BA$1)- 1 - RegraSaída!BA42),0)*PSobreRurH!BA42)*(1-txMortH!BA42*FaPensRurH!BA42) &lt;0,0,(AZ41 - IFERROR(INDEX(FePensRurH2!$B$2:$BJ$92,ROW($A42)- 1 - RegraSaída!BA42,COLUMN(BA$1)- 1 - RegraSaída!BA42),0)*PSobreRurH!BA42)*(1-txMortH!BA42*FaPensRurH!BA42))+ FePensRurH2!BA42</f>
        <v>736.29220562642217</v>
      </c>
      <c r="BB42" s="99">
        <f>IF((BA41 - IFERROR(INDEX(FePensRurH2!$B$2:$BJ$92,ROW($A42)- 1 - RegraSaída!BB42,COLUMN(BB$1)- 1 - RegraSaída!BB42),0)*PSobreRurH!BB42)*(1-txMortH!BB42*FaPensRurH!BB42) &lt;0,0,(BA41 - IFERROR(INDEX(FePensRurH2!$B$2:$BJ$92,ROW($A42)- 1 - RegraSaída!BB42,COLUMN(BB$1)- 1 - RegraSaída!BB42),0)*PSobreRurH!BB42)*(1-txMortH!BB42*FaPensRurH!BB42))+ FePensRurH2!BB42</f>
        <v>719.40753479092689</v>
      </c>
      <c r="BC42" s="99">
        <f>IF((BB41 - IFERROR(INDEX(FePensRurH2!$B$2:$BJ$92,ROW($A42)- 1 - RegraSaída!BC42,COLUMN(BC$1)- 1 - RegraSaída!BC42),0)*PSobreRurH!BC42)*(1-txMortH!BC42*FaPensRurH!BC42) &lt;0,0,(BB41 - IFERROR(INDEX(FePensRurH2!$B$2:$BJ$92,ROW($A42)- 1 - RegraSaída!BC42,COLUMN(BC$1)- 1 - RegraSaída!BC42),0)*PSobreRurH!BC42)*(1-txMortH!BC42*FaPensRurH!BC42))+ FePensRurH2!BC42</f>
        <v>703.076103896821</v>
      </c>
      <c r="BD42" s="99">
        <f>IF((BC41 - IFERROR(INDEX(FePensRurH2!$B$2:$BJ$92,ROW($A42)- 1 - RegraSaída!BD42,COLUMN(BD$1)- 1 - RegraSaída!BD42),0)*PSobreRurH!BD42)*(1-txMortH!BD42*FaPensRurH!BD42) &lt;0,0,(BC41 - IFERROR(INDEX(FePensRurH2!$B$2:$BJ$92,ROW($A42)- 1 - RegraSaída!BD42,COLUMN(BD$1)- 1 - RegraSaída!BD42),0)*PSobreRurH!BD42)*(1-txMortH!BD42*FaPensRurH!BD42))+ FePensRurH2!BD42</f>
        <v>688.04376481217457</v>
      </c>
      <c r="BE42" s="99">
        <f>IF((BD41 - IFERROR(INDEX(FePensRurH2!$B$2:$BJ$92,ROW($A42)- 1 - RegraSaída!BE42,COLUMN(BE$1)- 1 - RegraSaída!BE42),0)*PSobreRurH!BE42)*(1-txMortH!BE42*FaPensRurH!BE42) &lt;0,0,(BD41 - IFERROR(INDEX(FePensRurH2!$B$2:$BJ$92,ROW($A42)- 1 - RegraSaída!BE42,COLUMN(BE$1)- 1 - RegraSaída!BE42),0)*PSobreRurH!BE42)*(1-txMortH!BE42*FaPensRurH!BE42))+ FePensRurH2!BE42</f>
        <v>672.09328117134726</v>
      </c>
      <c r="BF42" s="99">
        <f>IF((BE41 - IFERROR(INDEX(FePensRurH2!$B$2:$BJ$92,ROW($A42)- 1 - RegraSaída!BF42,COLUMN(BF$1)- 1 - RegraSaída!BF42),0)*PSobreRurH!BF42)*(1-txMortH!BF42*FaPensRurH!BF42) &lt;0,0,(BE41 - IFERROR(INDEX(FePensRurH2!$B$2:$BJ$92,ROW($A42)- 1 - RegraSaída!BF42,COLUMN(BF$1)- 1 - RegraSaída!BF42),0)*PSobreRurH!BF42)*(1-txMortH!BF42*FaPensRurH!BF42))+ FePensRurH2!BF42</f>
        <v>659.10742988156881</v>
      </c>
      <c r="BG42" s="99">
        <f>IF((BF41 - IFERROR(INDEX(FePensRurH2!$B$2:$BJ$92,ROW($A42)- 1 - RegraSaída!BG42,COLUMN(BG$1)- 1 - RegraSaída!BG42),0)*PSobreRurH!BG42)*(1-txMortH!BG42*FaPensRurH!BG42) &lt;0,0,(BF41 - IFERROR(INDEX(FePensRurH2!$B$2:$BJ$92,ROW($A42)- 1 - RegraSaída!BG42,COLUMN(BG$1)- 1 - RegraSaída!BG42),0)*PSobreRurH!BG42)*(1-txMortH!BG42*FaPensRurH!BG42))+ FePensRurH2!BG42</f>
        <v>644.09865462263474</v>
      </c>
      <c r="BH42" s="99">
        <f>IF((BG41 - IFERROR(INDEX(FePensRurH2!$B$2:$BJ$92,ROW($A42)- 1 - RegraSaída!BH42,COLUMN(BH$1)- 1 - RegraSaída!BH42),0)*PSobreRurH!BH42)*(1-txMortH!BH42*FaPensRurH!BH42) &lt;0,0,(BG41 - IFERROR(INDEX(FePensRurH2!$B$2:$BJ$92,ROW($A42)- 1 - RegraSaída!BH42,COLUMN(BH$1)- 1 - RegraSaída!BH42),0)*PSobreRurH!BH42)*(1-txMortH!BH42*FaPensRurH!BH42))+ FePensRurH2!BH42</f>
        <v>631.85156492113356</v>
      </c>
      <c r="BI42" s="99">
        <f>IF((BH41 - IFERROR(INDEX(FePensRurH2!$B$2:$BJ$92,ROW($A42)- 1 - RegraSaída!BI42,COLUMN(BI$1)- 1 - RegraSaída!BI42),0)*PSobreRurH!BI42)*(1-txMortH!BI42*FaPensRurH!BI42) &lt;0,0,(BH41 - IFERROR(INDEX(FePensRurH2!$B$2:$BJ$92,ROW($A42)- 1 - RegraSaída!BI42,COLUMN(BI$1)- 1 - RegraSaída!BI42),0)*PSobreRurH!BI42)*(1-txMortH!BI42*FaPensRurH!BI42))+ FePensRurH2!BI42</f>
        <v>619.68798221604652</v>
      </c>
      <c r="BJ42" s="99">
        <f>IF((BI41 - IFERROR(INDEX(FePensRurH2!$B$2:$BJ$92,ROW($A42)- 1 - RegraSaída!BJ42,COLUMN(BJ$1)- 1 - RegraSaída!BJ42),0)*PSobreRurH!BJ42)*(1-txMortH!BJ42*FaPensRurH!BJ42) &lt;0,0,(BI41 - IFERROR(INDEX(FePensRurH2!$B$2:$BJ$92,ROW($A42)- 1 - RegraSaída!BJ42,COLUMN(BJ$1)- 1 - RegraSaída!BJ42),0)*PSobreRurH!BJ42)*(1-txMortH!BJ42*FaPensRurH!BJ42))+ FePensRurH2!BJ42</f>
        <v>608.03303364650367</v>
      </c>
    </row>
    <row r="43" spans="1:62" x14ac:dyDescent="0.3">
      <c r="A43" s="94">
        <v>41</v>
      </c>
      <c r="B43" s="95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  <c r="O43" s="95"/>
      <c r="P43" s="96"/>
      <c r="Q43" s="99"/>
      <c r="R43" s="99"/>
      <c r="S43" s="99"/>
      <c r="T43" s="99">
        <f>FePensRurH2!T43</f>
        <v>235.02089699116553</v>
      </c>
      <c r="U43" s="99">
        <f>IF((T42 - IFERROR(INDEX(FePensRurH2!$B$2:$BJ$92,ROW($A43)- 1 - RegraSaída!U43,COLUMN(U$1)- 1 - RegraSaída!U43),0)*PSobreRurH!U43)*(1-txMortH!U43*FaPensRurH!U43) &lt;0,0,(T42 - IFERROR(INDEX(FePensRurH2!$B$2:$BJ$92,ROW($A43)- 1 - RegraSaída!U43,COLUMN(U$1)- 1 - RegraSaída!U43),0)*PSobreRurH!U43)*(1-txMortH!U43*FaPensRurH!U43))+ FePensRurH2!U43</f>
        <v>468.24688086132335</v>
      </c>
      <c r="V43" s="99">
        <f>IF((U42 - IFERROR(INDEX(FePensRurH2!$B$2:$BJ$92,ROW($A43)- 1 - RegraSaída!V43,COLUMN(V$1)- 1 - RegraSaída!V43),0)*PSobreRurH!V43)*(1-txMortH!V43*FaPensRurH!V43) &lt;0,0,(U42 - IFERROR(INDEX(FePensRurH2!$B$2:$BJ$92,ROW($A43)- 1 - RegraSaída!V43,COLUMN(V$1)- 1 - RegraSaída!V43),0)*PSobreRurH!V43)*(1-txMortH!V43*FaPensRurH!V43))+ FePensRurH2!V43</f>
        <v>654.93637543270597</v>
      </c>
      <c r="W43" s="99">
        <f>IF((V42 - IFERROR(INDEX(FePensRurH2!$B$2:$BJ$92,ROW($A43)- 1 - RegraSaída!W43,COLUMN(W$1)- 1 - RegraSaída!W43),0)*PSobreRurH!W43)*(1-txMortH!W43*FaPensRurH!W43) &lt;0,0,(V42 - IFERROR(INDEX(FePensRurH2!$B$2:$BJ$92,ROW($A43)- 1 - RegraSaída!W43,COLUMN(W$1)- 1 - RegraSaída!W43),0)*PSobreRurH!W43)*(1-txMortH!W43*FaPensRurH!W43))+ FePensRurH2!W43</f>
        <v>809.36256443210425</v>
      </c>
      <c r="X43" s="99">
        <f>IF((W42 - IFERROR(INDEX(FePensRurH2!$B$2:$BJ$92,ROW($A43)- 1 - RegraSaída!X43,COLUMN(X$1)- 1 - RegraSaída!X43),0)*PSobreRurH!X43)*(1-txMortH!X43*FaPensRurH!X43) &lt;0,0,(W42 - IFERROR(INDEX(FePensRurH2!$B$2:$BJ$92,ROW($A43)- 1 - RegraSaída!X43,COLUMN(X$1)- 1 - RegraSaída!X43),0)*PSobreRurH!X43)*(1-txMortH!X43*FaPensRurH!X43))+ FePensRurH2!X43</f>
        <v>918.62590553964174</v>
      </c>
      <c r="Y43" s="99">
        <f>IF((X42 - IFERROR(INDEX(FePensRurH2!$B$2:$BJ$92,ROW($A43)- 1 - RegraSaída!Y43,COLUMN(Y$1)- 1 - RegraSaída!Y43),0)*PSobreRurH!Y43)*(1-txMortH!Y43*FaPensRurH!Y43) &lt;0,0,(X42 - IFERROR(INDEX(FePensRurH2!$B$2:$BJ$92,ROW($A43)- 1 - RegraSaída!Y43,COLUMN(Y$1)- 1 - RegraSaída!Y43),0)*PSobreRurH!Y43)*(1-txMortH!Y43*FaPensRurH!Y43))+ FePensRurH2!Y43</f>
        <v>1003.1705844726466</v>
      </c>
      <c r="Z43" s="99">
        <f>IF((Y42 - IFERROR(INDEX(FePensRurH2!$B$2:$BJ$92,ROW($A43)- 1 - RegraSaída!Z43,COLUMN(Z$1)- 1 - RegraSaída!Z43),0)*PSobreRurH!Z43)*(1-txMortH!Z43*FaPensRurH!Z43) &lt;0,0,(Y42 - IFERROR(INDEX(FePensRurH2!$B$2:$BJ$92,ROW($A43)- 1 - RegraSaída!Z43,COLUMN(Z$1)- 1 - RegraSaída!Z43),0)*PSobreRurH!Z43)*(1-txMortH!Z43*FaPensRurH!Z43))+ FePensRurH2!Z43</f>
        <v>1093.1988459036097</v>
      </c>
      <c r="AA43" s="99">
        <f>IF((Z42 - IFERROR(INDEX(FePensRurH2!$B$2:$BJ$92,ROW($A43)- 1 - RegraSaída!AA43,COLUMN(AA$1)- 1 - RegraSaída!AA43),0)*PSobreRurH!AA43)*(1-txMortH!AA43*FaPensRurH!AA43) &lt;0,0,(Z42 - IFERROR(INDEX(FePensRurH2!$B$2:$BJ$92,ROW($A43)- 1 - RegraSaída!AA43,COLUMN(AA$1)- 1 - RegraSaída!AA43),0)*PSobreRurH!AA43)*(1-txMortH!AA43*FaPensRurH!AA43))+ FePensRurH2!AA43</f>
        <v>1160.3921989913833</v>
      </c>
      <c r="AB43" s="99">
        <f>IF((AA42 - IFERROR(INDEX(FePensRurH2!$B$2:$BJ$92,ROW($A43)- 1 - RegraSaída!AB43,COLUMN(AB$1)- 1 - RegraSaída!AB43),0)*PSobreRurH!AB43)*(1-txMortH!AB43*FaPensRurH!AB43) &lt;0,0,(AA42 - IFERROR(INDEX(FePensRurH2!$B$2:$BJ$92,ROW($A43)- 1 - RegraSaída!AB43,COLUMN(AB$1)- 1 - RegraSaída!AB43),0)*PSobreRurH!AB43)*(1-txMortH!AB43*FaPensRurH!AB43))+ FePensRurH2!AB43</f>
        <v>1232.3142747657521</v>
      </c>
      <c r="AC43" s="99">
        <f>IF((AB42 - IFERROR(INDEX(FePensRurH2!$B$2:$BJ$92,ROW($A43)- 1 - RegraSaída!AC43,COLUMN(AC$1)- 1 - RegraSaída!AC43),0)*PSobreRurH!AC43)*(1-txMortH!AC43*FaPensRurH!AC43) &lt;0,0,(AB42 - IFERROR(INDEX(FePensRurH2!$B$2:$BJ$92,ROW($A43)- 1 - RegraSaída!AC43,COLUMN(AC$1)- 1 - RegraSaída!AC43),0)*PSobreRurH!AC43)*(1-txMortH!AC43*FaPensRurH!AC43))+ FePensRurH2!AC43</f>
        <v>1297.010036201317</v>
      </c>
      <c r="AD43" s="99">
        <f>IF((AC42 - IFERROR(INDEX(FePensRurH2!$B$2:$BJ$92,ROW($A43)- 1 - RegraSaída!AD43,COLUMN(AD$1)- 1 - RegraSaída!AD43),0)*PSobreRurH!AD43)*(1-txMortH!AD43*FaPensRurH!AD43) &lt;0,0,(AC42 - IFERROR(INDEX(FePensRurH2!$B$2:$BJ$92,ROW($A43)- 1 - RegraSaída!AD43,COLUMN(AD$1)- 1 - RegraSaída!AD43),0)*PSobreRurH!AD43)*(1-txMortH!AD43*FaPensRurH!AD43))+ FePensRurH2!AD43</f>
        <v>1340.4994632289677</v>
      </c>
      <c r="AE43" s="99">
        <f>IF((AD42 - IFERROR(INDEX(FePensRurH2!$B$2:$BJ$92,ROW($A43)- 1 - RegraSaída!AE43,COLUMN(AE$1)- 1 - RegraSaída!AE43),0)*PSobreRurH!AE43)*(1-txMortH!AE43*FaPensRurH!AE43) &lt;0,0,(AD42 - IFERROR(INDEX(FePensRurH2!$B$2:$BJ$92,ROW($A43)- 1 - RegraSaída!AE43,COLUMN(AE$1)- 1 - RegraSaída!AE43),0)*PSobreRurH!AE43)*(1-txMortH!AE43*FaPensRurH!AE43))+ FePensRurH2!AE43</f>
        <v>1382.4283409548241</v>
      </c>
      <c r="AF43" s="99">
        <f>IF((AE42 - IFERROR(INDEX(FePensRurH2!$B$2:$BJ$92,ROW($A43)- 1 - RegraSaída!AF43,COLUMN(AF$1)- 1 - RegraSaída!AF43),0)*PSobreRurH!AF43)*(1-txMortH!AF43*FaPensRurH!AF43) &lt;0,0,(AE42 - IFERROR(INDEX(FePensRurH2!$B$2:$BJ$92,ROW($A43)- 1 - RegraSaída!AF43,COLUMN(AF$1)- 1 - RegraSaída!AF43),0)*PSobreRurH!AF43)*(1-txMortH!AF43*FaPensRurH!AF43))+ FePensRurH2!AF43</f>
        <v>1356.4069665921793</v>
      </c>
      <c r="AG43" s="99">
        <f>IF((AF42 - IFERROR(INDEX(FePensRurH2!$B$2:$BJ$92,ROW($A43)- 1 - RegraSaída!AG43,COLUMN(AG$1)- 1 - RegraSaída!AG43),0)*PSobreRurH!AG43)*(1-txMortH!AG43*FaPensRurH!AG43) &lt;0,0,(AF42 - IFERROR(INDEX(FePensRurH2!$B$2:$BJ$92,ROW($A43)- 1 - RegraSaída!AG43,COLUMN(AG$1)- 1 - RegraSaída!AG43),0)*PSobreRurH!AG43)*(1-txMortH!AG43*FaPensRurH!AG43))+ FePensRurH2!AG43</f>
        <v>1336.0908068953195</v>
      </c>
      <c r="AH43" s="99">
        <f>IF((AG42 - IFERROR(INDEX(FePensRurH2!$B$2:$BJ$92,ROW($A43)- 1 - RegraSaída!AH43,COLUMN(AH$1)- 1 - RegraSaída!AH43),0)*PSobreRurH!AH43)*(1-txMortH!AH43*FaPensRurH!AH43) &lt;0,0,(AG42 - IFERROR(INDEX(FePensRurH2!$B$2:$BJ$92,ROW($A43)- 1 - RegraSaída!AH43,COLUMN(AH$1)- 1 - RegraSaída!AH43),0)*PSobreRurH!AH43)*(1-txMortH!AH43*FaPensRurH!AH43))+ FePensRurH2!AH43</f>
        <v>1316.0900946268496</v>
      </c>
      <c r="AI43" s="99">
        <f>IF((AH42 - IFERROR(INDEX(FePensRurH2!$B$2:$BJ$92,ROW($A43)- 1 - RegraSaída!AI43,COLUMN(AI$1)- 1 - RegraSaída!AI43),0)*PSobreRurH!AI43)*(1-txMortH!AI43*FaPensRurH!AI43) &lt;0,0,(AH42 - IFERROR(INDEX(FePensRurH2!$B$2:$BJ$92,ROW($A43)- 1 - RegraSaída!AI43,COLUMN(AI$1)- 1 - RegraSaída!AI43),0)*PSobreRurH!AI43)*(1-txMortH!AI43*FaPensRurH!AI43))+ FePensRurH2!AI43</f>
        <v>1297.1099738277089</v>
      </c>
      <c r="AJ43" s="99">
        <f>IF((AI42 - IFERROR(INDEX(FePensRurH2!$B$2:$BJ$92,ROW($A43)- 1 - RegraSaída!AJ43,COLUMN(AJ$1)- 1 - RegraSaída!AJ43),0)*PSobreRurH!AJ43)*(1-txMortH!AJ43*FaPensRurH!AJ43) &lt;0,0,(AI42 - IFERROR(INDEX(FePensRurH2!$B$2:$BJ$92,ROW($A43)- 1 - RegraSaída!AJ43,COLUMN(AJ$1)- 1 - RegraSaída!AJ43),0)*PSobreRurH!AJ43)*(1-txMortH!AJ43*FaPensRurH!AJ43))+ FePensRurH2!AJ43</f>
        <v>1282.7861966778669</v>
      </c>
      <c r="AK43" s="99">
        <f>IF((AJ42 - IFERROR(INDEX(FePensRurH2!$B$2:$BJ$92,ROW($A43)- 1 - RegraSaída!AK43,COLUMN(AK$1)- 1 - RegraSaída!AK43),0)*PSobreRurH!AK43)*(1-txMortH!AK43*FaPensRurH!AK43) &lt;0,0,(AJ42 - IFERROR(INDEX(FePensRurH2!$B$2:$BJ$92,ROW($A43)- 1 - RegraSaída!AK43,COLUMN(AK$1)- 1 - RegraSaída!AK43),0)*PSobreRurH!AK43)*(1-txMortH!AK43*FaPensRurH!AK43))+ FePensRurH2!AK43</f>
        <v>1268.4176110409924</v>
      </c>
      <c r="AL43" s="99">
        <f>IF((AK42 - IFERROR(INDEX(FePensRurH2!$B$2:$BJ$92,ROW($A43)- 1 - RegraSaída!AL43,COLUMN(AL$1)- 1 - RegraSaída!AL43),0)*PSobreRurH!AL43)*(1-txMortH!AL43*FaPensRurH!AL43) &lt;0,0,(AK42 - IFERROR(INDEX(FePensRurH2!$B$2:$BJ$92,ROW($A43)- 1 - RegraSaída!AL43,COLUMN(AL$1)- 1 - RegraSaída!AL43),0)*PSobreRurH!AL43)*(1-txMortH!AL43*FaPensRurH!AL43))+ FePensRurH2!AL43</f>
        <v>1253.8797951318884</v>
      </c>
      <c r="AM43" s="99">
        <f>IF((AL42 - IFERROR(INDEX(FePensRurH2!$B$2:$BJ$92,ROW($A43)- 1 - RegraSaída!AM43,COLUMN(AM$1)- 1 - RegraSaída!AM43),0)*PSobreRurH!AM43)*(1-txMortH!AM43*FaPensRurH!AM43) &lt;0,0,(AL42 - IFERROR(INDEX(FePensRurH2!$B$2:$BJ$92,ROW($A43)- 1 - RegraSaída!AM43,COLUMN(AM$1)- 1 - RegraSaída!AM43),0)*PSobreRurH!AM43)*(1-txMortH!AM43*FaPensRurH!AM43))+ FePensRurH2!AM43</f>
        <v>1236.0359949459373</v>
      </c>
      <c r="AN43" s="99">
        <f>IF((AM42 - IFERROR(INDEX(FePensRurH2!$B$2:$BJ$92,ROW($A43)- 1 - RegraSaída!AN43,COLUMN(AN$1)- 1 - RegraSaída!AN43),0)*PSobreRurH!AN43)*(1-txMortH!AN43*FaPensRurH!AN43) &lt;0,0,(AM42 - IFERROR(INDEX(FePensRurH2!$B$2:$BJ$92,ROW($A43)- 1 - RegraSaída!AN43,COLUMN(AN$1)- 1 - RegraSaída!AN43),0)*PSobreRurH!AN43)*(1-txMortH!AN43*FaPensRurH!AN43))+ FePensRurH2!AN43</f>
        <v>1232.1844016381106</v>
      </c>
      <c r="AO43" s="99">
        <f>IF((AN42 - IFERROR(INDEX(FePensRurH2!$B$2:$BJ$92,ROW($A43)- 1 - RegraSaída!AO43,COLUMN(AO$1)- 1 - RegraSaída!AO43),0)*PSobreRurH!AO43)*(1-txMortH!AO43*FaPensRurH!AO43) &lt;0,0,(AN42 - IFERROR(INDEX(FePensRurH2!$B$2:$BJ$92,ROW($A43)- 1 - RegraSaída!AO43,COLUMN(AO$1)- 1 - RegraSaída!AO43),0)*PSobreRurH!AO43)*(1-txMortH!AO43*FaPensRurH!AO43))+ FePensRurH2!AO43</f>
        <v>1202.5436789630605</v>
      </c>
      <c r="AP43" s="99">
        <f>IF((AO42 - IFERROR(INDEX(FePensRurH2!$B$2:$BJ$92,ROW($A43)- 1 - RegraSaída!AP43,COLUMN(AP$1)- 1 - RegraSaída!AP43),0)*PSobreRurH!AP43)*(1-txMortH!AP43*FaPensRurH!AP43) &lt;0,0,(AO42 - IFERROR(INDEX(FePensRurH2!$B$2:$BJ$92,ROW($A43)- 1 - RegraSaída!AP43,COLUMN(AP$1)- 1 - RegraSaída!AP43),0)*PSobreRurH!AP43)*(1-txMortH!AP43*FaPensRurH!AP43))+ FePensRurH2!AP43</f>
        <v>1171.7535909754574</v>
      </c>
      <c r="AQ43" s="99">
        <f>IF((AP42 - IFERROR(INDEX(FePensRurH2!$B$2:$BJ$92,ROW($A43)- 1 - RegraSaída!AQ43,COLUMN(AQ$1)- 1 - RegraSaída!AQ43),0)*PSobreRurH!AQ43)*(1-txMortH!AQ43*FaPensRurH!AQ43) &lt;0,0,(AP42 - IFERROR(INDEX(FePensRurH2!$B$2:$BJ$92,ROW($A43)- 1 - RegraSaída!AQ43,COLUMN(AQ$1)- 1 - RegraSaída!AQ43),0)*PSobreRurH!AQ43)*(1-txMortH!AQ43*FaPensRurH!AQ43))+ FePensRurH2!AQ43</f>
        <v>1141.6006878925407</v>
      </c>
      <c r="AR43" s="99">
        <f>IF((AQ42 - IFERROR(INDEX(FePensRurH2!$B$2:$BJ$92,ROW($A43)- 1 - RegraSaída!AR43,COLUMN(AR$1)- 1 - RegraSaída!AR43),0)*PSobreRurH!AR43)*(1-txMortH!AR43*FaPensRurH!AR43) &lt;0,0,(AQ42 - IFERROR(INDEX(FePensRurH2!$B$2:$BJ$92,ROW($A43)- 1 - RegraSaída!AR43,COLUMN(AR$1)- 1 - RegraSaída!AR43),0)*PSobreRurH!AR43)*(1-txMortH!AR43*FaPensRurH!AR43))+ FePensRurH2!AR43</f>
        <v>1110.5832189498885</v>
      </c>
      <c r="AS43" s="99">
        <f>IF((AR42 - IFERROR(INDEX(FePensRurH2!$B$2:$BJ$92,ROW($A43)- 1 - RegraSaída!AS43,COLUMN(AS$1)- 1 - RegraSaída!AS43),0)*PSobreRurH!AS43)*(1-txMortH!AS43*FaPensRurH!AS43) &lt;0,0,(AR42 - IFERROR(INDEX(FePensRurH2!$B$2:$BJ$92,ROW($A43)- 1 - RegraSaída!AS43,COLUMN(AS$1)- 1 - RegraSaída!AS43),0)*PSobreRurH!AS43)*(1-txMortH!AS43*FaPensRurH!AS43))+ FePensRurH2!AS43</f>
        <v>1079.3625047592209</v>
      </c>
      <c r="AT43" s="99">
        <f>IF((AS42 - IFERROR(INDEX(FePensRurH2!$B$2:$BJ$92,ROW($A43)- 1 - RegraSaída!AT43,COLUMN(AT$1)- 1 - RegraSaída!AT43),0)*PSobreRurH!AT43)*(1-txMortH!AT43*FaPensRurH!AT43) &lt;0,0,(AS42 - IFERROR(INDEX(FePensRurH2!$B$2:$BJ$92,ROW($A43)- 1 - RegraSaída!AT43,COLUMN(AT$1)- 1 - RegraSaída!AT43),0)*PSobreRurH!AT43)*(1-txMortH!AT43*FaPensRurH!AT43))+ FePensRurH2!AT43</f>
        <v>1049.3066408102459</v>
      </c>
      <c r="AU43" s="99">
        <f>IF((AT42 - IFERROR(INDEX(FePensRurH2!$B$2:$BJ$92,ROW($A43)- 1 - RegraSaída!AU43,COLUMN(AU$1)- 1 - RegraSaída!AU43),0)*PSobreRurH!AU43)*(1-txMortH!AU43*FaPensRurH!AU43) &lt;0,0,(AT42 - IFERROR(INDEX(FePensRurH2!$B$2:$BJ$92,ROW($A43)- 1 - RegraSaída!AU43,COLUMN(AU$1)- 1 - RegraSaída!AU43),0)*PSobreRurH!AU43)*(1-txMortH!AU43*FaPensRurH!AU43))+ FePensRurH2!AU43</f>
        <v>1021.2162903836688</v>
      </c>
      <c r="AV43" s="99">
        <f>IF((AU42 - IFERROR(INDEX(FePensRurH2!$B$2:$BJ$92,ROW($A43)- 1 - RegraSaída!AV43,COLUMN(AV$1)- 1 - RegraSaída!AV43),0)*PSobreRurH!AV43)*(1-txMortH!AV43*FaPensRurH!AV43) &lt;0,0,(AU42 - IFERROR(INDEX(FePensRurH2!$B$2:$BJ$92,ROW($A43)- 1 - RegraSaída!AV43,COLUMN(AV$1)- 1 - RegraSaída!AV43),0)*PSobreRurH!AV43)*(1-txMortH!AV43*FaPensRurH!AV43))+ FePensRurH2!AV43</f>
        <v>994.02119077330349</v>
      </c>
      <c r="AW43" s="99">
        <f>IF((AV42 - IFERROR(INDEX(FePensRurH2!$B$2:$BJ$92,ROW($A43)- 1 - RegraSaída!AW43,COLUMN(AW$1)- 1 - RegraSaída!AW43),0)*PSobreRurH!AW43)*(1-txMortH!AW43*FaPensRurH!AW43) &lt;0,0,(AV42 - IFERROR(INDEX(FePensRurH2!$B$2:$BJ$92,ROW($A43)- 1 - RegraSaída!AW43,COLUMN(AW$1)- 1 - RegraSaída!AW43),0)*PSobreRurH!AW43)*(1-txMortH!AW43*FaPensRurH!AW43))+ FePensRurH2!AW43</f>
        <v>965.31402808942573</v>
      </c>
      <c r="AX43" s="99">
        <f>IF((AW42 - IFERROR(INDEX(FePensRurH2!$B$2:$BJ$92,ROW($A43)- 1 - RegraSaída!AX43,COLUMN(AX$1)- 1 - RegraSaída!AX43),0)*PSobreRurH!AX43)*(1-txMortH!AX43*FaPensRurH!AX43) &lt;0,0,(AW42 - IFERROR(INDEX(FePensRurH2!$B$2:$BJ$92,ROW($A43)- 1 - RegraSaída!AX43,COLUMN(AX$1)- 1 - RegraSaída!AX43),0)*PSobreRurH!AX43)*(1-txMortH!AX43*FaPensRurH!AX43))+ FePensRurH2!AX43</f>
        <v>939.50156768422426</v>
      </c>
      <c r="AY43" s="99">
        <f>IF((AX42 - IFERROR(INDEX(FePensRurH2!$B$2:$BJ$92,ROW($A43)- 1 - RegraSaída!AY43,COLUMN(AY$1)- 1 - RegraSaída!AY43),0)*PSobreRurH!AY43)*(1-txMortH!AY43*FaPensRurH!AY43) &lt;0,0,(AX42 - IFERROR(INDEX(FePensRurH2!$B$2:$BJ$92,ROW($A43)- 1 - RegraSaída!AY43,COLUMN(AY$1)- 1 - RegraSaída!AY43),0)*PSobreRurH!AY43)*(1-txMortH!AY43*FaPensRurH!AY43))+ FePensRurH2!AY43</f>
        <v>914.71807247525351</v>
      </c>
      <c r="AZ43" s="99">
        <f>IF((AY42 - IFERROR(INDEX(FePensRurH2!$B$2:$BJ$92,ROW($A43)- 1 - RegraSaída!AZ43,COLUMN(AZ$1)- 1 - RegraSaída!AZ43),0)*PSobreRurH!AZ43)*(1-txMortH!AZ43*FaPensRurH!AZ43) &lt;0,0,(AY42 - IFERROR(INDEX(FePensRurH2!$B$2:$BJ$92,ROW($A43)- 1 - RegraSaída!AZ43,COLUMN(AZ$1)- 1 - RegraSaída!AZ43),0)*PSobreRurH!AZ43)*(1-txMortH!AZ43*FaPensRurH!AZ43))+ FePensRurH2!AZ43</f>
        <v>890.61040650124698</v>
      </c>
      <c r="BA43" s="99">
        <f>IF((AZ42 - IFERROR(INDEX(FePensRurH2!$B$2:$BJ$92,ROW($A43)- 1 - RegraSaída!BA43,COLUMN(BA$1)- 1 - RegraSaída!BA43),0)*PSobreRurH!BA43)*(1-txMortH!BA43*FaPensRurH!BA43) &lt;0,0,(AZ42 - IFERROR(INDEX(FePensRurH2!$B$2:$BJ$92,ROW($A43)- 1 - RegraSaída!BA43,COLUMN(BA$1)- 1 - RegraSaída!BA43),0)*PSobreRurH!BA43)*(1-txMortH!BA43*FaPensRurH!BA43))+ FePensRurH2!BA43</f>
        <v>870.03945150183779</v>
      </c>
      <c r="BB43" s="99">
        <f>IF((BA42 - IFERROR(INDEX(FePensRurH2!$B$2:$BJ$92,ROW($A43)- 1 - RegraSaída!BB43,COLUMN(BB$1)- 1 - RegraSaída!BB43),0)*PSobreRurH!BB43)*(1-txMortH!BB43*FaPensRurH!BB43) &lt;0,0,(BA42 - IFERROR(INDEX(FePensRurH2!$B$2:$BJ$92,ROW($A43)- 1 - RegraSaída!BB43,COLUMN(BB$1)- 1 - RegraSaída!BB43),0)*PSobreRurH!BB43)*(1-txMortH!BB43*FaPensRurH!BB43))+ FePensRurH2!BB43</f>
        <v>848.86609137952382</v>
      </c>
      <c r="BC43" s="99">
        <f>IF((BB42 - IFERROR(INDEX(FePensRurH2!$B$2:$BJ$92,ROW($A43)- 1 - RegraSaída!BC43,COLUMN(BC$1)- 1 - RegraSaída!BC43),0)*PSobreRurH!BC43)*(1-txMortH!BC43*FaPensRurH!BC43) &lt;0,0,(BB42 - IFERROR(INDEX(FePensRurH2!$B$2:$BJ$92,ROW($A43)- 1 - RegraSaída!BC43,COLUMN(BC$1)- 1 - RegraSaída!BC43),0)*PSobreRurH!BC43)*(1-txMortH!BC43*FaPensRurH!BC43))+ FePensRurH2!BC43</f>
        <v>829.46129286514815</v>
      </c>
      <c r="BD43" s="99">
        <f>IF((BC42 - IFERROR(INDEX(FePensRurH2!$B$2:$BJ$92,ROW($A43)- 1 - RegraSaída!BD43,COLUMN(BD$1)- 1 - RegraSaída!BD43),0)*PSobreRurH!BD43)*(1-txMortH!BD43*FaPensRurH!BD43) &lt;0,0,(BC42 - IFERROR(INDEX(FePensRurH2!$B$2:$BJ$92,ROW($A43)- 1 - RegraSaída!BD43,COLUMN(BD$1)- 1 - RegraSaída!BD43),0)*PSobreRurH!BD43)*(1-txMortH!BD43*FaPensRurH!BD43))+ FePensRurH2!BD43</f>
        <v>810.71823680670207</v>
      </c>
      <c r="BE43" s="99">
        <f>IF((BD42 - IFERROR(INDEX(FePensRurH2!$B$2:$BJ$92,ROW($A43)- 1 - RegraSaída!BE43,COLUMN(BE$1)- 1 - RegraSaída!BE43),0)*PSobreRurH!BE43)*(1-txMortH!BE43*FaPensRurH!BE43) &lt;0,0,(BD42 - IFERROR(INDEX(FePensRurH2!$B$2:$BJ$92,ROW($A43)- 1 - RegraSaída!BE43,COLUMN(BE$1)- 1 - RegraSaída!BE43),0)*PSobreRurH!BE43)*(1-txMortH!BE43*FaPensRurH!BE43))+ FePensRurH2!BE43</f>
        <v>793.68118514405285</v>
      </c>
      <c r="BF43" s="99">
        <f>IF((BE42 - IFERROR(INDEX(FePensRurH2!$B$2:$BJ$92,ROW($A43)- 1 - RegraSaída!BF43,COLUMN(BF$1)- 1 - RegraSaída!BF43),0)*PSobreRurH!BF43)*(1-txMortH!BF43*FaPensRurH!BF43) &lt;0,0,(BE42 - IFERROR(INDEX(FePensRurH2!$B$2:$BJ$92,ROW($A43)- 1 - RegraSaída!BF43,COLUMN(BF$1)- 1 - RegraSaída!BF43),0)*PSobreRurH!BF43)*(1-txMortH!BF43*FaPensRurH!BF43))+ FePensRurH2!BF43</f>
        <v>775.84626253987381</v>
      </c>
      <c r="BG43" s="99">
        <f>IF((BF42 - IFERROR(INDEX(FePensRurH2!$B$2:$BJ$92,ROW($A43)- 1 - RegraSaída!BG43,COLUMN(BG$1)- 1 - RegraSaída!BG43),0)*PSobreRurH!BG43)*(1-txMortH!BG43*FaPensRurH!BG43) &lt;0,0,(BF42 - IFERROR(INDEX(FePensRurH2!$B$2:$BJ$92,ROW($A43)- 1 - RegraSaída!BG43,COLUMN(BG$1)- 1 - RegraSaída!BG43),0)*PSobreRurH!BG43)*(1-txMortH!BG43*FaPensRurH!BG43))+ FePensRurH2!BG43</f>
        <v>760.95561223532548</v>
      </c>
      <c r="BH43" s="99">
        <f>IF((BG42 - IFERROR(INDEX(FePensRurH2!$B$2:$BJ$92,ROW($A43)- 1 - RegraSaída!BH43,COLUMN(BH$1)- 1 - RegraSaída!BH43),0)*PSobreRurH!BH43)*(1-txMortH!BH43*FaPensRurH!BH43) &lt;0,0,(BG42 - IFERROR(INDEX(FePensRurH2!$B$2:$BJ$92,ROW($A43)- 1 - RegraSaída!BH43,COLUMN(BH$1)- 1 - RegraSaída!BH43),0)*PSobreRurH!BH43)*(1-txMortH!BH43*FaPensRurH!BH43))+ FePensRurH2!BH43</f>
        <v>744.16938022051932</v>
      </c>
      <c r="BI43" s="99">
        <f>IF((BH42 - IFERROR(INDEX(FePensRurH2!$B$2:$BJ$92,ROW($A43)- 1 - RegraSaída!BI43,COLUMN(BI$1)- 1 - RegraSaída!BI43),0)*PSobreRurH!BI43)*(1-txMortH!BI43*FaPensRurH!BI43) &lt;0,0,(BH42 - IFERROR(INDEX(FePensRurH2!$B$2:$BJ$92,ROW($A43)- 1 - RegraSaída!BI43,COLUMN(BI$1)- 1 - RegraSaída!BI43),0)*PSobreRurH!BI43)*(1-txMortH!BI43*FaPensRurH!BI43))+ FePensRurH2!BI43</f>
        <v>730.12618912636128</v>
      </c>
      <c r="BJ43" s="99">
        <f>IF((BI42 - IFERROR(INDEX(FePensRurH2!$B$2:$BJ$92,ROW($A43)- 1 - RegraSaída!BJ43,COLUMN(BJ$1)- 1 - RegraSaída!BJ43),0)*PSobreRurH!BJ43)*(1-txMortH!BJ43*FaPensRurH!BJ43) &lt;0,0,(BI42 - IFERROR(INDEX(FePensRurH2!$B$2:$BJ$92,ROW($A43)- 1 - RegraSaída!BJ43,COLUMN(BJ$1)- 1 - RegraSaída!BJ43),0)*PSobreRurH!BJ43)*(1-txMortH!BJ43*FaPensRurH!BJ43))+ FePensRurH2!BJ43</f>
        <v>716.5618786341422</v>
      </c>
    </row>
    <row r="44" spans="1:62" x14ac:dyDescent="0.3">
      <c r="A44" s="94">
        <v>42</v>
      </c>
      <c r="B44" s="95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  <c r="O44" s="95"/>
      <c r="P44" s="96"/>
      <c r="Q44" s="99"/>
      <c r="R44" s="99"/>
      <c r="S44" s="99"/>
      <c r="T44" s="99">
        <f>FePensRurH2!T44</f>
        <v>257.56316959507359</v>
      </c>
      <c r="U44" s="99">
        <f>IF((T43 - IFERROR(INDEX(FePensRurH2!$B$2:$BJ$92,ROW($A44)- 1 - RegraSaída!U44,COLUMN(U$1)- 1 - RegraSaída!U44),0)*PSobreRurH!U44)*(1-txMortH!U44*FaPensRurH!U44) &lt;0,0,(T43 - IFERROR(INDEX(FePensRurH2!$B$2:$BJ$92,ROW($A44)- 1 - RegraSaída!U44,COLUMN(U$1)- 1 - RegraSaída!U44),0)*PSobreRurH!U44)*(1-txMortH!U44*FaPensRurH!U44))+ FePensRurH2!U44</f>
        <v>491.59514613474926</v>
      </c>
      <c r="V44" s="99">
        <f>IF((U43 - IFERROR(INDEX(FePensRurH2!$B$2:$BJ$92,ROW($A44)- 1 - RegraSaída!V44,COLUMN(V$1)- 1 - RegraSaída!V44),0)*PSobreRurH!V44)*(1-txMortH!V44*FaPensRurH!V44) &lt;0,0,(U43 - IFERROR(INDEX(FePensRurH2!$B$2:$BJ$92,ROW($A44)- 1 - RegraSaída!V44,COLUMN(V$1)- 1 - RegraSaída!V44),0)*PSobreRurH!V44)*(1-txMortH!V44*FaPensRurH!V44))+ FePensRurH2!V44</f>
        <v>724.17355745145369</v>
      </c>
      <c r="W44" s="99">
        <f>IF((V43 - IFERROR(INDEX(FePensRurH2!$B$2:$BJ$92,ROW($A44)- 1 - RegraSaída!W44,COLUMN(W$1)- 1 - RegraSaída!W44),0)*PSobreRurH!W44)*(1-txMortH!W44*FaPensRurH!W44) &lt;0,0,(V43 - IFERROR(INDEX(FePensRurH2!$B$2:$BJ$92,ROW($A44)- 1 - RegraSaída!W44,COLUMN(W$1)- 1 - RegraSaída!W44),0)*PSobreRurH!W44)*(1-txMortH!W44*FaPensRurH!W44))+ FePensRurH2!W44</f>
        <v>907.88774966282153</v>
      </c>
      <c r="X44" s="99">
        <f>IF((W43 - IFERROR(INDEX(FePensRurH2!$B$2:$BJ$92,ROW($A44)- 1 - RegraSaída!X44,COLUMN(X$1)- 1 - RegraSaída!X44),0)*PSobreRurH!X44)*(1-txMortH!X44*FaPensRurH!X44) &lt;0,0,(W43 - IFERROR(INDEX(FePensRurH2!$B$2:$BJ$92,ROW($A44)- 1 - RegraSaída!X44,COLUMN(X$1)- 1 - RegraSaída!X44),0)*PSobreRurH!X44)*(1-txMortH!X44*FaPensRurH!X44))+ FePensRurH2!X44</f>
        <v>1055.1853976071607</v>
      </c>
      <c r="Y44" s="99">
        <f>IF((X43 - IFERROR(INDEX(FePensRurH2!$B$2:$BJ$92,ROW($A44)- 1 - RegraSaída!Y44,COLUMN(Y$1)- 1 - RegraSaída!Y44),0)*PSobreRurH!Y44)*(1-txMortH!Y44*FaPensRurH!Y44) &lt;0,0,(X43 - IFERROR(INDEX(FePensRurH2!$B$2:$BJ$92,ROW($A44)- 1 - RegraSaída!Y44,COLUMN(Y$1)- 1 - RegraSaída!Y44),0)*PSobreRurH!Y44)*(1-txMortH!Y44*FaPensRurH!Y44))+ FePensRurH2!Y44</f>
        <v>1155.4892931039949</v>
      </c>
      <c r="Z44" s="99">
        <f>IF((Y43 - IFERROR(INDEX(FePensRurH2!$B$2:$BJ$92,ROW($A44)- 1 - RegraSaída!Z44,COLUMN(Z$1)- 1 - RegraSaída!Z44),0)*PSobreRurH!Z44)*(1-txMortH!Z44*FaPensRurH!Z44) &lt;0,0,(Y43 - IFERROR(INDEX(FePensRurH2!$B$2:$BJ$92,ROW($A44)- 1 - RegraSaída!Z44,COLUMN(Z$1)- 1 - RegraSaída!Z44),0)*PSobreRurH!Z44)*(1-txMortH!Z44*FaPensRurH!Z44))+ FePensRurH2!Z44</f>
        <v>1231.7283208889874</v>
      </c>
      <c r="AA44" s="99">
        <f>IF((Z43 - IFERROR(INDEX(FePensRurH2!$B$2:$BJ$92,ROW($A44)- 1 - RegraSaída!AA44,COLUMN(AA$1)- 1 - RegraSaída!AA44),0)*PSobreRurH!AA44)*(1-txMortH!AA44*FaPensRurH!AA44) &lt;0,0,(Z43 - IFERROR(INDEX(FePensRurH2!$B$2:$BJ$92,ROW($A44)- 1 - RegraSaída!AA44,COLUMN(AA$1)- 1 - RegraSaída!AA44),0)*PSobreRurH!AA44)*(1-txMortH!AA44*FaPensRurH!AA44))+ FePensRurH2!AA44</f>
        <v>1313.5088119043564</v>
      </c>
      <c r="AB44" s="99">
        <f>IF((AA43 - IFERROR(INDEX(FePensRurH2!$B$2:$BJ$92,ROW($A44)- 1 - RegraSaída!AB44,COLUMN(AB$1)- 1 - RegraSaída!AB44),0)*PSobreRurH!AB44)*(1-txMortH!AB44*FaPensRurH!AB44) &lt;0,0,(AA43 - IFERROR(INDEX(FePensRurH2!$B$2:$BJ$92,ROW($A44)- 1 - RegraSaída!AB44,COLUMN(AB$1)- 1 - RegraSaída!AB44),0)*PSobreRurH!AB44)*(1-txMortH!AB44*FaPensRurH!AB44))+ FePensRurH2!AB44</f>
        <v>1374.7408565441428</v>
      </c>
      <c r="AC44" s="99">
        <f>IF((AB43 - IFERROR(INDEX(FePensRurH2!$B$2:$BJ$92,ROW($A44)- 1 - RegraSaída!AC44,COLUMN(AC$1)- 1 - RegraSaída!AC44),0)*PSobreRurH!AC44)*(1-txMortH!AC44*FaPensRurH!AC44) &lt;0,0,(AB43 - IFERROR(INDEX(FePensRurH2!$B$2:$BJ$92,ROW($A44)- 1 - RegraSaída!AC44,COLUMN(AC$1)- 1 - RegraSaída!AC44),0)*PSobreRurH!AC44)*(1-txMortH!AC44*FaPensRurH!AC44))+ FePensRurH2!AC44</f>
        <v>1441.6784462271414</v>
      </c>
      <c r="AD44" s="99">
        <f>IF((AC43 - IFERROR(INDEX(FePensRurH2!$B$2:$BJ$92,ROW($A44)- 1 - RegraSaída!AD44,COLUMN(AD$1)- 1 - RegraSaída!AD44),0)*PSobreRurH!AD44)*(1-txMortH!AD44*FaPensRurH!AD44) &lt;0,0,(AC43 - IFERROR(INDEX(FePensRurH2!$B$2:$BJ$92,ROW($A44)- 1 - RegraSaída!AD44,COLUMN(AD$1)- 1 - RegraSaída!AD44),0)*PSobreRurH!AD44)*(1-txMortH!AD44*FaPensRurH!AD44))+ FePensRurH2!AD44</f>
        <v>1502.0253514375449</v>
      </c>
      <c r="AE44" s="99">
        <f>IF((AD43 - IFERROR(INDEX(FePensRurH2!$B$2:$BJ$92,ROW($A44)- 1 - RegraSaída!AE44,COLUMN(AE$1)- 1 - RegraSaída!AE44),0)*PSobreRurH!AE44)*(1-txMortH!AE44*FaPensRurH!AE44) &lt;0,0,(AD43 - IFERROR(INDEX(FePensRurH2!$B$2:$BJ$92,ROW($A44)- 1 - RegraSaída!AE44,COLUMN(AE$1)- 1 - RegraSaída!AE44),0)*PSobreRurH!AE44)*(1-txMortH!AE44*FaPensRurH!AE44))+ FePensRurH2!AE44</f>
        <v>1540.9003683723492</v>
      </c>
      <c r="AF44" s="99">
        <f>IF((AE43 - IFERROR(INDEX(FePensRurH2!$B$2:$BJ$92,ROW($A44)- 1 - RegraSaída!AF44,COLUMN(AF$1)- 1 - RegraSaída!AF44),0)*PSobreRurH!AF44)*(1-txMortH!AF44*FaPensRurH!AF44) &lt;0,0,(AE43 - IFERROR(INDEX(FePensRurH2!$B$2:$BJ$92,ROW($A44)- 1 - RegraSaída!AF44,COLUMN(AF$1)- 1 - RegraSaída!AF44),0)*PSobreRurH!AF44)*(1-txMortH!AF44*FaPensRurH!AF44))+ FePensRurH2!AF44</f>
        <v>1581.0448954047529</v>
      </c>
      <c r="AG44" s="99">
        <f>IF((AF43 - IFERROR(INDEX(FePensRurH2!$B$2:$BJ$92,ROW($A44)- 1 - RegraSaída!AG44,COLUMN(AG$1)- 1 - RegraSaída!AG44),0)*PSobreRurH!AG44)*(1-txMortH!AG44*FaPensRurH!AG44) &lt;0,0,(AF43 - IFERROR(INDEX(FePensRurH2!$B$2:$BJ$92,ROW($A44)- 1 - RegraSaída!AG44,COLUMN(AG$1)- 1 - RegraSaída!AG44),0)*PSobreRurH!AG44)*(1-txMortH!AG44*FaPensRurH!AG44))+ FePensRurH2!AG44</f>
        <v>1553.8343856300733</v>
      </c>
      <c r="AH44" s="99">
        <f>IF((AG43 - IFERROR(INDEX(FePensRurH2!$B$2:$BJ$92,ROW($A44)- 1 - RegraSaída!AH44,COLUMN(AH$1)- 1 - RegraSaída!AH44),0)*PSobreRurH!AH44)*(1-txMortH!AH44*FaPensRurH!AH44) &lt;0,0,(AG43 - IFERROR(INDEX(FePensRurH2!$B$2:$BJ$92,ROW($A44)- 1 - RegraSaída!AH44,COLUMN(AH$1)- 1 - RegraSaída!AH44),0)*PSobreRurH!AH44)*(1-txMortH!AH44*FaPensRurH!AH44))+ FePensRurH2!AH44</f>
        <v>1530.2697018680328</v>
      </c>
      <c r="AI44" s="99">
        <f>IF((AH43 - IFERROR(INDEX(FePensRurH2!$B$2:$BJ$92,ROW($A44)- 1 - RegraSaída!AI44,COLUMN(AI$1)- 1 - RegraSaída!AI44),0)*PSobreRurH!AI44)*(1-txMortH!AI44*FaPensRurH!AI44) &lt;0,0,(AH43 - IFERROR(INDEX(FePensRurH2!$B$2:$BJ$92,ROW($A44)- 1 - RegraSaída!AI44,COLUMN(AI$1)- 1 - RegraSaída!AI44),0)*PSobreRurH!AI44)*(1-txMortH!AI44*FaPensRurH!AI44))+ FePensRurH2!AI44</f>
        <v>1507.1406334705616</v>
      </c>
      <c r="AJ44" s="99">
        <f>IF((AI43 - IFERROR(INDEX(FePensRurH2!$B$2:$BJ$92,ROW($A44)- 1 - RegraSaída!AJ44,COLUMN(AJ$1)- 1 - RegraSaída!AJ44),0)*PSobreRurH!AJ44)*(1-txMortH!AJ44*FaPensRurH!AJ44) &lt;0,0,(AI43 - IFERROR(INDEX(FePensRurH2!$B$2:$BJ$92,ROW($A44)- 1 - RegraSaída!AJ44,COLUMN(AJ$1)- 1 - RegraSaída!AJ44),0)*PSobreRurH!AJ44)*(1-txMortH!AJ44*FaPensRurH!AJ44))+ FePensRurH2!AJ44</f>
        <v>1485.0755989899058</v>
      </c>
      <c r="AK44" s="99">
        <f>IF((AJ43 - IFERROR(INDEX(FePensRurH2!$B$2:$BJ$92,ROW($A44)- 1 - RegraSaída!AK44,COLUMN(AK$1)- 1 - RegraSaída!AK44),0)*PSobreRurH!AK44)*(1-txMortH!AK44*FaPensRurH!AK44) &lt;0,0,(AJ43 - IFERROR(INDEX(FePensRurH2!$B$2:$BJ$92,ROW($A44)- 1 - RegraSaída!AK44,COLUMN(AK$1)- 1 - RegraSaída!AK44),0)*PSobreRurH!AK44)*(1-txMortH!AK44*FaPensRurH!AK44))+ FePensRurH2!AK44</f>
        <v>1467.7039476309455</v>
      </c>
      <c r="AL44" s="99">
        <f>IF((AK43 - IFERROR(INDEX(FePensRurH2!$B$2:$BJ$92,ROW($A44)- 1 - RegraSaída!AL44,COLUMN(AL$1)- 1 - RegraSaída!AL44),0)*PSobreRurH!AL44)*(1-txMortH!AL44*FaPensRurH!AL44) &lt;0,0,(AK43 - IFERROR(INDEX(FePensRurH2!$B$2:$BJ$92,ROW($A44)- 1 - RegraSaída!AL44,COLUMN(AL$1)- 1 - RegraSaída!AL44),0)*PSobreRurH!AL44)*(1-txMortH!AL44*FaPensRurH!AL44))+ FePensRurH2!AL44</f>
        <v>1450.7478892092774</v>
      </c>
      <c r="AM44" s="99">
        <f>IF((AL43 - IFERROR(INDEX(FePensRurH2!$B$2:$BJ$92,ROW($A44)- 1 - RegraSaída!AM44,COLUMN(AM$1)- 1 - RegraSaída!AM44),0)*PSobreRurH!AM44)*(1-txMortH!AM44*FaPensRurH!AM44) &lt;0,0,(AL43 - IFERROR(INDEX(FePensRurH2!$B$2:$BJ$92,ROW($A44)- 1 - RegraSaída!AM44,COLUMN(AM$1)- 1 - RegraSaída!AM44),0)*PSobreRurH!AM44)*(1-txMortH!AM44*FaPensRurH!AM44))+ FePensRurH2!AM44</f>
        <v>1434.2688795656572</v>
      </c>
      <c r="AN44" s="99">
        <f>IF((AM43 - IFERROR(INDEX(FePensRurH2!$B$2:$BJ$92,ROW($A44)- 1 - RegraSaída!AN44,COLUMN(AN$1)- 1 - RegraSaída!AN44),0)*PSobreRurH!AN44)*(1-txMortH!AN44*FaPensRurH!AN44) &lt;0,0,(AM43 - IFERROR(INDEX(FePensRurH2!$B$2:$BJ$92,ROW($A44)- 1 - RegraSaída!AN44,COLUMN(AN$1)- 1 - RegraSaída!AN44),0)*PSobreRurH!AN44)*(1-txMortH!AN44*FaPensRurH!AN44))+ FePensRurH2!AN44</f>
        <v>1413.443069419784</v>
      </c>
      <c r="AO44" s="99">
        <f>IF((AN43 - IFERROR(INDEX(FePensRurH2!$B$2:$BJ$92,ROW($A44)- 1 - RegraSaída!AO44,COLUMN(AO$1)- 1 - RegraSaída!AO44),0)*PSobreRurH!AO44)*(1-txMortH!AO44*FaPensRurH!AO44) &lt;0,0,(AN43 - IFERROR(INDEX(FePensRurH2!$B$2:$BJ$92,ROW($A44)- 1 - RegraSaída!AO44,COLUMN(AO$1)- 1 - RegraSaída!AO44),0)*PSobreRurH!AO44)*(1-txMortH!AO44*FaPensRurH!AO44))+ FePensRurH2!AO44</f>
        <v>1407.8539529740804</v>
      </c>
      <c r="AP44" s="99">
        <f>IF((AO43 - IFERROR(INDEX(FePensRurH2!$B$2:$BJ$92,ROW($A44)- 1 - RegraSaída!AP44,COLUMN(AP$1)- 1 - RegraSaída!AP44),0)*PSobreRurH!AP44)*(1-txMortH!AP44*FaPensRurH!AP44) &lt;0,0,(AO43 - IFERROR(INDEX(FePensRurH2!$B$2:$BJ$92,ROW($A44)- 1 - RegraSaída!AP44,COLUMN(AP$1)- 1 - RegraSaída!AP44),0)*PSobreRurH!AP44)*(1-txMortH!AP44*FaPensRurH!AP44))+ FePensRurH2!AP44</f>
        <v>1373.4268001784269</v>
      </c>
      <c r="AQ44" s="99">
        <f>IF((AP43 - IFERROR(INDEX(FePensRurH2!$B$2:$BJ$92,ROW($A44)- 1 - RegraSaída!AQ44,COLUMN(AQ$1)- 1 - RegraSaída!AQ44),0)*PSobreRurH!AQ44)*(1-txMortH!AQ44*FaPensRurH!AQ44) &lt;0,0,(AP43 - IFERROR(INDEX(FePensRurH2!$B$2:$BJ$92,ROW($A44)- 1 - RegraSaída!AQ44,COLUMN(AQ$1)- 1 - RegraSaída!AQ44),0)*PSobreRurH!AQ44)*(1-txMortH!AQ44*FaPensRurH!AQ44))+ FePensRurH2!AQ44</f>
        <v>1338.5073311018709</v>
      </c>
      <c r="AR44" s="99">
        <f>IF((AQ43 - IFERROR(INDEX(FePensRurH2!$B$2:$BJ$92,ROW($A44)- 1 - RegraSaída!AR44,COLUMN(AR$1)- 1 - RegraSaída!AR44),0)*PSobreRurH!AR44)*(1-txMortH!AR44*FaPensRurH!AR44) &lt;0,0,(AQ43 - IFERROR(INDEX(FePensRurH2!$B$2:$BJ$92,ROW($A44)- 1 - RegraSaída!AR44,COLUMN(AR$1)- 1 - RegraSaída!AR44),0)*PSobreRurH!AR44)*(1-txMortH!AR44*FaPensRurH!AR44))+ FePensRurH2!AR44</f>
        <v>1304.1512435308716</v>
      </c>
      <c r="AS44" s="99">
        <f>IF((AR43 - IFERROR(INDEX(FePensRurH2!$B$2:$BJ$92,ROW($A44)- 1 - RegraSaída!AS44,COLUMN(AS$1)- 1 - RegraSaída!AS44),0)*PSobreRurH!AS44)*(1-txMortH!AS44*FaPensRurH!AS44) &lt;0,0,(AR43 - IFERROR(INDEX(FePensRurH2!$B$2:$BJ$92,ROW($A44)- 1 - RegraSaída!AS44,COLUMN(AS$1)- 1 - RegraSaída!AS44),0)*PSobreRurH!AS44)*(1-txMortH!AS44*FaPensRurH!AS44))+ FePensRurH2!AS44</f>
        <v>1269.5254294998176</v>
      </c>
      <c r="AT44" s="99">
        <f>IF((AS43 - IFERROR(INDEX(FePensRurH2!$B$2:$BJ$92,ROW($A44)- 1 - RegraSaída!AT44,COLUMN(AT$1)- 1 - RegraSaída!AT44),0)*PSobreRurH!AT44)*(1-txMortH!AT44*FaPensRurH!AT44) &lt;0,0,(AS43 - IFERROR(INDEX(FePensRurH2!$B$2:$BJ$92,ROW($A44)- 1 - RegraSaída!AT44,COLUMN(AT$1)- 1 - RegraSaída!AT44),0)*PSobreRurH!AT44)*(1-txMortH!AT44*FaPensRurH!AT44))+ FePensRurH2!AT44</f>
        <v>1235.0905571715457</v>
      </c>
      <c r="AU44" s="99">
        <f>IF((AT43 - IFERROR(INDEX(FePensRurH2!$B$2:$BJ$92,ROW($A44)- 1 - RegraSaída!AU44,COLUMN(AU$1)- 1 - RegraSaída!AU44),0)*PSobreRurH!AU44)*(1-txMortH!AU44*FaPensRurH!AU44) &lt;0,0,(AT43 - IFERROR(INDEX(FePensRurH2!$B$2:$BJ$92,ROW($A44)- 1 - RegraSaída!AU44,COLUMN(AU$1)- 1 - RegraSaída!AU44),0)*PSobreRurH!AU44)*(1-txMortH!AU44*FaPensRurH!AU44))+ FePensRurH2!AU44</f>
        <v>1201.4097271690468</v>
      </c>
      <c r="AV44" s="99">
        <f>IF((AU43 - IFERROR(INDEX(FePensRurH2!$B$2:$BJ$92,ROW($A44)- 1 - RegraSaída!AV44,COLUMN(AV$1)- 1 - RegraSaída!AV44),0)*PSobreRurH!AV44)*(1-txMortH!AV44*FaPensRurH!AV44) &lt;0,0,(AU43 - IFERROR(INDEX(FePensRurH2!$B$2:$BJ$92,ROW($A44)- 1 - RegraSaída!AV44,COLUMN(AV$1)- 1 - RegraSaída!AV44),0)*PSobreRurH!AV44)*(1-txMortH!AV44*FaPensRurH!AV44))+ FePensRurH2!AV44</f>
        <v>1169.2147057082695</v>
      </c>
      <c r="AW44" s="99">
        <f>IF((AV43 - IFERROR(INDEX(FePensRurH2!$B$2:$BJ$92,ROW($A44)- 1 - RegraSaída!AW44,COLUMN(AW$1)- 1 - RegraSaída!AW44),0)*PSobreRurH!AW44)*(1-txMortH!AW44*FaPensRurH!AW44) &lt;0,0,(AV43 - IFERROR(INDEX(FePensRurH2!$B$2:$BJ$92,ROW($A44)- 1 - RegraSaída!AW44,COLUMN(AW$1)- 1 - RegraSaída!AW44),0)*PSobreRurH!AW44)*(1-txMortH!AW44*FaPensRurH!AW44))+ FePensRurH2!AW44</f>
        <v>1137.9743705259439</v>
      </c>
      <c r="AX44" s="99">
        <f>IF((AW43 - IFERROR(INDEX(FePensRurH2!$B$2:$BJ$92,ROW($A44)- 1 - RegraSaída!AX44,COLUMN(AX$1)- 1 - RegraSaída!AX44),0)*PSobreRurH!AX44)*(1-txMortH!AX44*FaPensRurH!AX44) &lt;0,0,(AW43 - IFERROR(INDEX(FePensRurH2!$B$2:$BJ$92,ROW($A44)- 1 - RegraSaída!AX44,COLUMN(AX$1)- 1 - RegraSaída!AX44),0)*PSobreRurH!AX44)*(1-txMortH!AX44*FaPensRurH!AX44))+ FePensRurH2!AX44</f>
        <v>1105.8150255989051</v>
      </c>
      <c r="AY44" s="99">
        <f>IF((AX43 - IFERROR(INDEX(FePensRurH2!$B$2:$BJ$92,ROW($A44)- 1 - RegraSaída!AY44,COLUMN(AY$1)- 1 - RegraSaída!AY44),0)*PSobreRurH!AY44)*(1-txMortH!AY44*FaPensRurH!AY44) &lt;0,0,(AX43 - IFERROR(INDEX(FePensRurH2!$B$2:$BJ$92,ROW($A44)- 1 - RegraSaída!AY44,COLUMN(AY$1)- 1 - RegraSaída!AY44),0)*PSobreRurH!AY44)*(1-txMortH!AY44*FaPensRurH!AY44))+ FePensRurH2!AY44</f>
        <v>1077.1945124087347</v>
      </c>
      <c r="AZ44" s="99">
        <f>IF((AY43 - IFERROR(INDEX(FePensRurH2!$B$2:$BJ$92,ROW($A44)- 1 - RegraSaída!AZ44,COLUMN(AZ$1)- 1 - RegraSaída!AZ44),0)*PSobreRurH!AZ44)*(1-txMortH!AZ44*FaPensRurH!AZ44) &lt;0,0,(AY43 - IFERROR(INDEX(FePensRurH2!$B$2:$BJ$92,ROW($A44)- 1 - RegraSaída!AZ44,COLUMN(AZ$1)- 1 - RegraSaída!AZ44),0)*PSobreRurH!AZ44)*(1-txMortH!AZ44*FaPensRurH!AZ44))+ FePensRurH2!AZ44</f>
        <v>1049.2052080216633</v>
      </c>
      <c r="BA44" s="99">
        <f>IF((AZ43 - IFERROR(INDEX(FePensRurH2!$B$2:$BJ$92,ROW($A44)- 1 - RegraSaída!BA44,COLUMN(BA$1)- 1 - RegraSaída!BA44),0)*PSobreRurH!BA44)*(1-txMortH!BA44*FaPensRurH!BA44) &lt;0,0,(AZ43 - IFERROR(INDEX(FePensRurH2!$B$2:$BJ$92,ROW($A44)- 1 - RegraSaída!BA44,COLUMN(BA$1)- 1 - RegraSaída!BA44),0)*PSobreRurH!BA44)*(1-txMortH!BA44*FaPensRurH!BA44))+ FePensRurH2!BA44</f>
        <v>1022.0130643518625</v>
      </c>
      <c r="BB44" s="99">
        <f>IF((BA43 - IFERROR(INDEX(FePensRurH2!$B$2:$BJ$92,ROW($A44)- 1 - RegraSaída!BB44,COLUMN(BB$1)- 1 - RegraSaída!BB44),0)*PSobreRurH!BB44)*(1-txMortH!BB44*FaPensRurH!BB44) &lt;0,0,(BA43 - IFERROR(INDEX(FePensRurH2!$B$2:$BJ$92,ROW($A44)- 1 - RegraSaída!BB44,COLUMN(BB$1)- 1 - RegraSaída!BB44),0)*PSobreRurH!BB44)*(1-txMortH!BB44*FaPensRurH!BB44))+ FePensRurH2!BB44</f>
        <v>998.86337632257505</v>
      </c>
      <c r="BC44" s="99">
        <f>IF((BB43 - IFERROR(INDEX(FePensRurH2!$B$2:$BJ$92,ROW($A44)- 1 - RegraSaída!BC44,COLUMN(BC$1)- 1 - RegraSaída!BC44),0)*PSobreRurH!BC44)*(1-txMortH!BC44*FaPensRurH!BC44) &lt;0,0,(BB43 - IFERROR(INDEX(FePensRurH2!$B$2:$BJ$92,ROW($A44)- 1 - RegraSaída!BC44,COLUMN(BC$1)- 1 - RegraSaída!BC44),0)*PSobreRurH!BC44)*(1-txMortH!BC44*FaPensRurH!BC44))+ FePensRurH2!BC44</f>
        <v>974.77870033889508</v>
      </c>
      <c r="BD44" s="99">
        <f>IF((BC43 - IFERROR(INDEX(FePensRurH2!$B$2:$BJ$92,ROW($A44)- 1 - RegraSaída!BD44,COLUMN(BD$1)- 1 - RegraSaída!BD44),0)*PSobreRurH!BD44)*(1-txMortH!BD44*FaPensRurH!BD44) &lt;0,0,(BC43 - IFERROR(INDEX(FePensRurH2!$B$2:$BJ$92,ROW($A44)- 1 - RegraSaída!BD44,COLUMN(BD$1)- 1 - RegraSaída!BD44),0)*PSobreRurH!BD44)*(1-txMortH!BD44*FaPensRurH!BD44))+ FePensRurH2!BD44</f>
        <v>952.51455418879686</v>
      </c>
      <c r="BE44" s="99">
        <f>IF((BD43 - IFERROR(INDEX(FePensRurH2!$B$2:$BJ$92,ROW($A44)- 1 - RegraSaída!BE44,COLUMN(BE$1)- 1 - RegraSaída!BE44),0)*PSobreRurH!BE44)*(1-txMortH!BE44*FaPensRurH!BE44) &lt;0,0,(BD43 - IFERROR(INDEX(FePensRurH2!$B$2:$BJ$92,ROW($A44)- 1 - RegraSaída!BE44,COLUMN(BE$1)- 1 - RegraSaída!BE44),0)*PSobreRurH!BE44)*(1-txMortH!BE44*FaPensRurH!BE44))+ FePensRurH2!BE44</f>
        <v>931.50591193183016</v>
      </c>
      <c r="BF44" s="99">
        <f>IF((BE43 - IFERROR(INDEX(FePensRurH2!$B$2:$BJ$92,ROW($A44)- 1 - RegraSaída!BF44,COLUMN(BF$1)- 1 - RegraSaída!BF44),0)*PSobreRurH!BF44)*(1-txMortH!BF44*FaPensRurH!BF44) &lt;0,0,(BE43 - IFERROR(INDEX(FePensRurH2!$B$2:$BJ$92,ROW($A44)- 1 - RegraSaída!BF44,COLUMN(BF$1)- 1 - RegraSaída!BF44),0)*PSobreRurH!BF44)*(1-txMortH!BF44*FaPensRurH!BF44))+ FePensRurH2!BF44</f>
        <v>912.26142869142961</v>
      </c>
      <c r="BG44" s="99">
        <f>IF((BF43 - IFERROR(INDEX(FePensRurH2!$B$2:$BJ$92,ROW($A44)- 1 - RegraSaída!BG44,COLUMN(BG$1)- 1 - RegraSaída!BG44),0)*PSobreRurH!BG44)*(1-txMortH!BG44*FaPensRurH!BG44) &lt;0,0,(BF43 - IFERROR(INDEX(FePensRurH2!$B$2:$BJ$92,ROW($A44)- 1 - RegraSaída!BG44,COLUMN(BG$1)- 1 - RegraSaída!BG44),0)*PSobreRurH!BG44)*(1-txMortH!BG44*FaPensRurH!BG44))+ FePensRurH2!BG44</f>
        <v>892.21725887822345</v>
      </c>
      <c r="BH44" s="99">
        <f>IF((BG43 - IFERROR(INDEX(FePensRurH2!$B$2:$BJ$92,ROW($A44)- 1 - RegraSaída!BH44,COLUMN(BH$1)- 1 - RegraSaída!BH44),0)*PSobreRurH!BH44)*(1-txMortH!BH44*FaPensRurH!BH44) &lt;0,0,(BG43 - IFERROR(INDEX(FePensRurH2!$B$2:$BJ$92,ROW($A44)- 1 - RegraSaída!BH44,COLUMN(BH$1)- 1 - RegraSaída!BH44),0)*PSobreRurH!BH44)*(1-txMortH!BH44*FaPensRurH!BH44))+ FePensRurH2!BH44</f>
        <v>875.23528088852038</v>
      </c>
      <c r="BI44" s="99">
        <f>IF((BH43 - IFERROR(INDEX(FePensRurH2!$B$2:$BJ$92,ROW($A44)- 1 - RegraSaída!BI44,COLUMN(BI$1)- 1 - RegraSaída!BI44),0)*PSobreRurH!BI44)*(1-txMortH!BI44*FaPensRurH!BI44) &lt;0,0,(BH43 - IFERROR(INDEX(FePensRurH2!$B$2:$BJ$92,ROW($A44)- 1 - RegraSaída!BI44,COLUMN(BI$1)- 1 - RegraSaída!BI44),0)*PSobreRurH!BI44)*(1-txMortH!BI44*FaPensRurH!BI44))+ FePensRurH2!BI44</f>
        <v>856.42734415141592</v>
      </c>
      <c r="BJ44" s="99">
        <f>IF((BI43 - IFERROR(INDEX(FePensRurH2!$B$2:$BJ$92,ROW($A44)- 1 - RegraSaída!BJ44,COLUMN(BJ$1)- 1 - RegraSaída!BJ44),0)*PSobreRurH!BJ44)*(1-txMortH!BJ44*FaPensRurH!BJ44) &lt;0,0,(BI43 - IFERROR(INDEX(FePensRurH2!$B$2:$BJ$92,ROW($A44)- 1 - RegraSaída!BJ44,COLUMN(BJ$1)- 1 - RegraSaída!BJ44),0)*PSobreRurH!BJ44)*(1-txMortH!BJ44*FaPensRurH!BJ44))+ FePensRurH2!BJ44</f>
        <v>840.79869626850336</v>
      </c>
    </row>
    <row r="45" spans="1:62" x14ac:dyDescent="0.3">
      <c r="A45" s="94">
        <v>43</v>
      </c>
      <c r="B45" s="95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  <c r="O45" s="95"/>
      <c r="P45" s="96"/>
      <c r="Q45" s="99"/>
      <c r="R45" s="99"/>
      <c r="S45" s="99"/>
      <c r="T45" s="99">
        <f>FePensRurH2!T45</f>
        <v>253.45284552864135</v>
      </c>
      <c r="U45" s="99">
        <f>IF((T44 - IFERROR(INDEX(FePensRurH2!$B$2:$BJ$92,ROW($A45)- 1 - RegraSaída!U45,COLUMN(U$1)- 1 - RegraSaída!U45),0)*PSobreRurH!U45)*(1-txMortH!U45*FaPensRurH!U45) &lt;0,0,(T44 - IFERROR(INDEX(FePensRurH2!$B$2:$BJ$92,ROW($A45)- 1 - RegraSaída!U45,COLUMN(U$1)- 1 - RegraSaída!U45),0)*PSobreRurH!U45)*(1-txMortH!U45*FaPensRurH!U45))+ FePensRurH2!U45</f>
        <v>511.17085247781642</v>
      </c>
      <c r="V45" s="99">
        <f>IF((U44 - IFERROR(INDEX(FePensRurH2!$B$2:$BJ$92,ROW($A45)- 1 - RegraSaída!V45,COLUMN(V$1)- 1 - RegraSaída!V45),0)*PSobreRurH!V45)*(1-txMortH!V45*FaPensRurH!V45) &lt;0,0,(U44 - IFERROR(INDEX(FePensRurH2!$B$2:$BJ$92,ROW($A45)- 1 - RegraSaída!V45,COLUMN(V$1)- 1 - RegraSaída!V45),0)*PSobreRurH!V45)*(1-txMortH!V45*FaPensRurH!V45))+ FePensRurH2!V45</f>
        <v>744.83091902937917</v>
      </c>
      <c r="W45" s="99">
        <f>IF((V44 - IFERROR(INDEX(FePensRurH2!$B$2:$BJ$92,ROW($A45)- 1 - RegraSaída!W45,COLUMN(W$1)- 1 - RegraSaída!W45),0)*PSobreRurH!W45)*(1-txMortH!W45*FaPensRurH!W45) &lt;0,0,(V44 - IFERROR(INDEX(FePensRurH2!$B$2:$BJ$92,ROW($A45)- 1 - RegraSaída!W45,COLUMN(W$1)- 1 - RegraSaída!W45),0)*PSobreRurH!W45)*(1-txMortH!W45*FaPensRurH!W45))+ FePensRurH2!W45</f>
        <v>977.85739134137452</v>
      </c>
      <c r="X45" s="99">
        <f>IF((W44 - IFERROR(INDEX(FePensRurH2!$B$2:$BJ$92,ROW($A45)- 1 - RegraSaída!X45,COLUMN(X$1)- 1 - RegraSaída!X45),0)*PSobreRurH!X45)*(1-txMortH!X45*FaPensRurH!X45) &lt;0,0,(W44 - IFERROR(INDEX(FePensRurH2!$B$2:$BJ$92,ROW($A45)- 1 - RegraSaída!X45,COLUMN(X$1)- 1 - RegraSaída!X45),0)*PSobreRurH!X45)*(1-txMortH!X45*FaPensRurH!X45))+ FePensRurH2!X45</f>
        <v>1159.1244637967636</v>
      </c>
      <c r="Y45" s="99">
        <f>IF((X44 - IFERROR(INDEX(FePensRurH2!$B$2:$BJ$92,ROW($A45)- 1 - RegraSaída!Y45,COLUMN(Y$1)- 1 - RegraSaída!Y45),0)*PSobreRurH!Y45)*(1-txMortH!Y45*FaPensRurH!Y45) &lt;0,0,(X44 - IFERROR(INDEX(FePensRurH2!$B$2:$BJ$92,ROW($A45)- 1 - RegraSaída!Y45,COLUMN(Y$1)- 1 - RegraSaída!Y45),0)*PSobreRurH!Y45)*(1-txMortH!Y45*FaPensRurH!Y45))+ FePensRurH2!Y45</f>
        <v>1299.4676428726966</v>
      </c>
      <c r="Z45" s="99">
        <f>IF((Y44 - IFERROR(INDEX(FePensRurH2!$B$2:$BJ$92,ROW($A45)- 1 - RegraSaída!Z45,COLUMN(Z$1)- 1 - RegraSaída!Z45),0)*PSobreRurH!Z45)*(1-txMortH!Z45*FaPensRurH!Z45) &lt;0,0,(Y44 - IFERROR(INDEX(FePensRurH2!$B$2:$BJ$92,ROW($A45)- 1 - RegraSaída!Z45,COLUMN(Z$1)- 1 - RegraSaída!Z45),0)*PSobreRurH!Z45)*(1-txMortH!Z45*FaPensRurH!Z45))+ FePensRurH2!Z45</f>
        <v>1391.7858632833093</v>
      </c>
      <c r="AA45" s="99">
        <f>IF((Z44 - IFERROR(INDEX(FePensRurH2!$B$2:$BJ$92,ROW($A45)- 1 - RegraSaída!AA45,COLUMN(AA$1)- 1 - RegraSaída!AA45),0)*PSobreRurH!AA45)*(1-txMortH!AA45*FaPensRurH!AA45) &lt;0,0,(Z44 - IFERROR(INDEX(FePensRurH2!$B$2:$BJ$92,ROW($A45)- 1 - RegraSaída!AA45,COLUMN(AA$1)- 1 - RegraSaída!AA45),0)*PSobreRurH!AA45)*(1-txMortH!AA45*FaPensRurH!AA45))+ FePensRurH2!AA45</f>
        <v>1460.2974111598371</v>
      </c>
      <c r="AB45" s="99">
        <f>IF((AA44 - IFERROR(INDEX(FePensRurH2!$B$2:$BJ$92,ROW($A45)- 1 - RegraSaída!AB45,COLUMN(AB$1)- 1 - RegraSaída!AB45),0)*PSobreRurH!AB45)*(1-txMortH!AB45*FaPensRurH!AB45) &lt;0,0,(AA44 - IFERROR(INDEX(FePensRurH2!$B$2:$BJ$92,ROW($A45)- 1 - RegraSaída!AB45,COLUMN(AB$1)- 1 - RegraSaída!AB45),0)*PSobreRurH!AB45)*(1-txMortH!AB45*FaPensRurH!AB45))+ FePensRurH2!AB45</f>
        <v>1534.9951547013673</v>
      </c>
      <c r="AC45" s="99">
        <f>IF((AB44 - IFERROR(INDEX(FePensRurH2!$B$2:$BJ$92,ROW($A45)- 1 - RegraSaída!AC45,COLUMN(AC$1)- 1 - RegraSaída!AC45),0)*PSobreRurH!AC45)*(1-txMortH!AC45*FaPensRurH!AC45) &lt;0,0,(AB44 - IFERROR(INDEX(FePensRurH2!$B$2:$BJ$92,ROW($A45)- 1 - RegraSaída!AC45,COLUMN(AC$1)- 1 - RegraSaída!AC45),0)*PSobreRurH!AC45)*(1-txMortH!AC45*FaPensRurH!AC45))+ FePensRurH2!AC45</f>
        <v>1590.0805017787795</v>
      </c>
      <c r="AD45" s="99">
        <f>IF((AC44 - IFERROR(INDEX(FePensRurH2!$B$2:$BJ$92,ROW($A45)- 1 - RegraSaída!AD45,COLUMN(AD$1)- 1 - RegraSaída!AD45),0)*PSobreRurH!AD45)*(1-txMortH!AD45*FaPensRurH!AD45) &lt;0,0,(AC44 - IFERROR(INDEX(FePensRurH2!$B$2:$BJ$92,ROW($A45)- 1 - RegraSaída!AD45,COLUMN(AD$1)- 1 - RegraSaída!AD45),0)*PSobreRurH!AD45)*(1-txMortH!AD45*FaPensRurH!AD45))+ FePensRurH2!AD45</f>
        <v>1651.6267008247887</v>
      </c>
      <c r="AE45" s="99">
        <f>IF((AD44 - IFERROR(INDEX(FePensRurH2!$B$2:$BJ$92,ROW($A45)- 1 - RegraSaída!AE45,COLUMN(AE$1)- 1 - RegraSaída!AE45),0)*PSobreRurH!AE45)*(1-txMortH!AE45*FaPensRurH!AE45) &lt;0,0,(AD44 - IFERROR(INDEX(FePensRurH2!$B$2:$BJ$92,ROW($A45)- 1 - RegraSaída!AE45,COLUMN(AE$1)- 1 - RegraSaída!AE45),0)*PSobreRurH!AE45)*(1-txMortH!AE45*FaPensRurH!AE45))+ FePensRurH2!AE45</f>
        <v>1708.144999669898</v>
      </c>
      <c r="AF45" s="99">
        <f>IF((AE44 - IFERROR(INDEX(FePensRurH2!$B$2:$BJ$92,ROW($A45)- 1 - RegraSaída!AF45,COLUMN(AF$1)- 1 - RegraSaída!AF45),0)*PSobreRurH!AF45)*(1-txMortH!AF45*FaPensRurH!AF45) &lt;0,0,(AE44 - IFERROR(INDEX(FePensRurH2!$B$2:$BJ$92,ROW($A45)- 1 - RegraSaída!AF45,COLUMN(AF$1)- 1 - RegraSaída!AF45),0)*PSobreRurH!AF45)*(1-txMortH!AF45*FaPensRurH!AF45))+ FePensRurH2!AF45</f>
        <v>1745.1035347476768</v>
      </c>
      <c r="AG45" s="99">
        <f>IF((AF44 - IFERROR(INDEX(FePensRurH2!$B$2:$BJ$92,ROW($A45)- 1 - RegraSaída!AG45,COLUMN(AG$1)- 1 - RegraSaída!AG45),0)*PSobreRurH!AG45)*(1-txMortH!AG45*FaPensRurH!AG45) &lt;0,0,(AF44 - IFERROR(INDEX(FePensRurH2!$B$2:$BJ$92,ROW($A45)- 1 - RegraSaída!AG45,COLUMN(AG$1)- 1 - RegraSaída!AG45),0)*PSobreRurH!AG45)*(1-txMortH!AG45*FaPensRurH!AG45))+ FePensRurH2!AG45</f>
        <v>1783.1516986071747</v>
      </c>
      <c r="AH45" s="99">
        <f>IF((AG44 - IFERROR(INDEX(FePensRurH2!$B$2:$BJ$92,ROW($A45)- 1 - RegraSaída!AH45,COLUMN(AH$1)- 1 - RegraSaída!AH45),0)*PSobreRurH!AH45)*(1-txMortH!AH45*FaPensRurH!AH45) &lt;0,0,(AG44 - IFERROR(INDEX(FePensRurH2!$B$2:$BJ$92,ROW($A45)- 1 - RegraSaída!AH45,COLUMN(AH$1)- 1 - RegraSaída!AH45),0)*PSobreRurH!AH45)*(1-txMortH!AH45*FaPensRurH!AH45))+ FePensRurH2!AH45</f>
        <v>1752.9275583553695</v>
      </c>
      <c r="AI45" s="99">
        <f>IF((AH44 - IFERROR(INDEX(FePensRurH2!$B$2:$BJ$92,ROW($A45)- 1 - RegraSaída!AI45,COLUMN(AI$1)- 1 - RegraSaída!AI45),0)*PSobreRurH!AI45)*(1-txMortH!AI45*FaPensRurH!AI45) &lt;0,0,(AH44 - IFERROR(INDEX(FePensRurH2!$B$2:$BJ$92,ROW($A45)- 1 - RegraSaída!AI45,COLUMN(AI$1)- 1 - RegraSaída!AI45),0)*PSobreRurH!AI45)*(1-txMortH!AI45*FaPensRurH!AI45))+ FePensRurH2!AI45</f>
        <v>1725.9686750170733</v>
      </c>
      <c r="AJ45" s="99">
        <f>IF((AI44 - IFERROR(INDEX(FePensRurH2!$B$2:$BJ$92,ROW($A45)- 1 - RegraSaída!AJ45,COLUMN(AJ$1)- 1 - RegraSaída!AJ45),0)*PSobreRurH!AJ45)*(1-txMortH!AJ45*FaPensRurH!AJ45) &lt;0,0,(AI44 - IFERROR(INDEX(FePensRurH2!$B$2:$BJ$92,ROW($A45)- 1 - RegraSaída!AJ45,COLUMN(AJ$1)- 1 - RegraSaída!AJ45),0)*PSobreRurH!AJ45)*(1-txMortH!AJ45*FaPensRurH!AJ45))+ FePensRurH2!AJ45</f>
        <v>1700.0203263159187</v>
      </c>
      <c r="AK45" s="99">
        <f>IF((AJ44 - IFERROR(INDEX(FePensRurH2!$B$2:$BJ$92,ROW($A45)- 1 - RegraSaída!AK45,COLUMN(AK$1)- 1 - RegraSaída!AK45),0)*PSobreRurH!AK45)*(1-txMortH!AK45*FaPensRurH!AK45) &lt;0,0,(AJ44 - IFERROR(INDEX(FePensRurH2!$B$2:$BJ$92,ROW($A45)- 1 - RegraSaída!AK45,COLUMN(AK$1)- 1 - RegraSaída!AK45),0)*PSobreRurH!AK45)*(1-txMortH!AK45*FaPensRurH!AK45))+ FePensRurH2!AK45</f>
        <v>1674.6552572944311</v>
      </c>
      <c r="AL45" s="99">
        <f>IF((AK44 - IFERROR(INDEX(FePensRurH2!$B$2:$BJ$92,ROW($A45)- 1 - RegraSaída!AL45,COLUMN(AL$1)- 1 - RegraSaída!AL45),0)*PSobreRurH!AL45)*(1-txMortH!AL45*FaPensRurH!AL45) &lt;0,0,(AK44 - IFERROR(INDEX(FePensRurH2!$B$2:$BJ$92,ROW($A45)- 1 - RegraSaída!AL45,COLUMN(AL$1)- 1 - RegraSaída!AL45),0)*PSobreRurH!AL45)*(1-txMortH!AL45*FaPensRurH!AL45))+ FePensRurH2!AL45</f>
        <v>1655.0857198876799</v>
      </c>
      <c r="AM45" s="99">
        <f>IF((AL44 - IFERROR(INDEX(FePensRurH2!$B$2:$BJ$92,ROW($A45)- 1 - RegraSaída!AM45,COLUMN(AM$1)- 1 - RegraSaída!AM45),0)*PSobreRurH!AM45)*(1-txMortH!AM45*FaPensRurH!AM45) &lt;0,0,(AL44 - IFERROR(INDEX(FePensRurH2!$B$2:$BJ$92,ROW($A45)- 1 - RegraSaída!AM45,COLUMN(AM$1)- 1 - RegraSaída!AM45),0)*PSobreRurH!AM45)*(1-txMortH!AM45*FaPensRurH!AM45))+ FePensRurH2!AM45</f>
        <v>1635.857507725746</v>
      </c>
      <c r="AN45" s="99">
        <f>IF((AM44 - IFERROR(INDEX(FePensRurH2!$B$2:$BJ$92,ROW($A45)- 1 - RegraSaída!AN45,COLUMN(AN$1)- 1 - RegraSaída!AN45),0)*PSobreRurH!AN45)*(1-txMortH!AN45*FaPensRurH!AN45) &lt;0,0,(AM44 - IFERROR(INDEX(FePensRurH2!$B$2:$BJ$92,ROW($A45)- 1 - RegraSaída!AN45,COLUMN(AN$1)- 1 - RegraSaída!AN45),0)*PSobreRurH!AN45)*(1-txMortH!AN45*FaPensRurH!AN45))+ FePensRurH2!AN45</f>
        <v>1617.1019394792688</v>
      </c>
      <c r="AO45" s="99">
        <f>IF((AN44 - IFERROR(INDEX(FePensRurH2!$B$2:$BJ$92,ROW($A45)- 1 - RegraSaída!AO45,COLUMN(AO$1)- 1 - RegraSaída!AO45),0)*PSobreRurH!AO45)*(1-txMortH!AO45*FaPensRurH!AO45) &lt;0,0,(AN44 - IFERROR(INDEX(FePensRurH2!$B$2:$BJ$92,ROW($A45)- 1 - RegraSaída!AO45,COLUMN(AO$1)- 1 - RegraSaída!AO45),0)*PSobreRurH!AO45)*(1-txMortH!AO45*FaPensRurH!AO45))+ FePensRurH2!AO45</f>
        <v>1593.1279090369694</v>
      </c>
      <c r="AP45" s="99">
        <f>IF((AO44 - IFERROR(INDEX(FePensRurH2!$B$2:$BJ$92,ROW($A45)- 1 - RegraSaída!AP45,COLUMN(AP$1)- 1 - RegraSaída!AP45),0)*PSobreRurH!AP45)*(1-txMortH!AP45*FaPensRurH!AP45) &lt;0,0,(AO44 - IFERROR(INDEX(FePensRurH2!$B$2:$BJ$92,ROW($A45)- 1 - RegraSaída!AP45,COLUMN(AP$1)- 1 - RegraSaída!AP45),0)*PSobreRurH!AP45)*(1-txMortH!AP45*FaPensRurH!AP45))+ FePensRurH2!AP45</f>
        <v>1586.6245430941108</v>
      </c>
      <c r="AQ45" s="99">
        <f>IF((AP44 - IFERROR(INDEX(FePensRurH2!$B$2:$BJ$92,ROW($A45)- 1 - RegraSaída!AQ45,COLUMN(AQ$1)- 1 - RegraSaída!AQ45),0)*PSobreRurH!AQ45)*(1-txMortH!AQ45*FaPensRurH!AQ45) &lt;0,0,(AP44 - IFERROR(INDEX(FePensRurH2!$B$2:$BJ$92,ROW($A45)- 1 - RegraSaída!AQ45,COLUMN(AQ$1)- 1 - RegraSaída!AQ45),0)*PSobreRurH!AQ45)*(1-txMortH!AQ45*FaPensRurH!AQ45))+ FePensRurH2!AQ45</f>
        <v>1547.6043496740429</v>
      </c>
      <c r="AR45" s="99">
        <f>IF((AQ44 - IFERROR(INDEX(FePensRurH2!$B$2:$BJ$92,ROW($A45)- 1 - RegraSaída!AR45,COLUMN(AR$1)- 1 - RegraSaída!AR45),0)*PSobreRurH!AR45)*(1-txMortH!AR45*FaPensRurH!AR45) &lt;0,0,(AQ44 - IFERROR(INDEX(FePensRurH2!$B$2:$BJ$92,ROW($A45)- 1 - RegraSaída!AR45,COLUMN(AR$1)- 1 - RegraSaída!AR45),0)*PSobreRurH!AR45)*(1-txMortH!AR45*FaPensRurH!AR45))+ FePensRurH2!AR45</f>
        <v>1508.6819171295799</v>
      </c>
      <c r="AS45" s="99">
        <f>IF((AR44 - IFERROR(INDEX(FePensRurH2!$B$2:$BJ$92,ROW($A45)- 1 - RegraSaída!AS45,COLUMN(AS$1)- 1 - RegraSaída!AS45),0)*PSobreRurH!AS45)*(1-txMortH!AS45*FaPensRurH!AS45) &lt;0,0,(AR44 - IFERROR(INDEX(FePensRurH2!$B$2:$BJ$92,ROW($A45)- 1 - RegraSaída!AS45,COLUMN(AS$1)- 1 - RegraSaída!AS45),0)*PSobreRurH!AS45)*(1-txMortH!AS45*FaPensRurH!AS45))+ FePensRurH2!AS45</f>
        <v>1470.3169671865808</v>
      </c>
      <c r="AT45" s="99">
        <f>IF((AS44 - IFERROR(INDEX(FePensRurH2!$B$2:$BJ$92,ROW($A45)- 1 - RegraSaída!AT45,COLUMN(AT$1)- 1 - RegraSaída!AT45),0)*PSobreRurH!AT45)*(1-txMortH!AT45*FaPensRurH!AT45) &lt;0,0,(AS44 - IFERROR(INDEX(FePensRurH2!$B$2:$BJ$92,ROW($A45)- 1 - RegraSaída!AT45,COLUMN(AT$1)- 1 - RegraSaída!AT45),0)*PSobreRurH!AT45)*(1-txMortH!AT45*FaPensRurH!AT45))+ FePensRurH2!AT45</f>
        <v>1432.6275668013657</v>
      </c>
      <c r="AU45" s="99">
        <f>IF((AT44 - IFERROR(INDEX(FePensRurH2!$B$2:$BJ$92,ROW($A45)- 1 - RegraSaída!AU45,COLUMN(AU$1)- 1 - RegraSaída!AU45),0)*PSobreRurH!AU45)*(1-txMortH!AU45*FaPensRurH!AU45) &lt;0,0,(AT44 - IFERROR(INDEX(FePensRurH2!$B$2:$BJ$92,ROW($A45)- 1 - RegraSaída!AU45,COLUMN(AU$1)- 1 - RegraSaída!AU45),0)*PSobreRurH!AU45)*(1-txMortH!AU45*FaPensRurH!AU45))+ FePensRurH2!AU45</f>
        <v>1394.1147609877507</v>
      </c>
      <c r="AV45" s="99">
        <f>IF((AU44 - IFERROR(INDEX(FePensRurH2!$B$2:$BJ$92,ROW($A45)- 1 - RegraSaída!AV45,COLUMN(AV$1)- 1 - RegraSaída!AV45),0)*PSobreRurH!AV45)*(1-txMortH!AV45*FaPensRurH!AV45) &lt;0,0,(AU44 - IFERROR(INDEX(FePensRurH2!$B$2:$BJ$92,ROW($A45)- 1 - RegraSaída!AV45,COLUMN(AV$1)- 1 - RegraSaída!AV45),0)*PSobreRurH!AV45)*(1-txMortH!AV45*FaPensRurH!AV45))+ FePensRurH2!AV45</f>
        <v>1356.404680273203</v>
      </c>
      <c r="AW45" s="99">
        <f>IF((AV44 - IFERROR(INDEX(FePensRurH2!$B$2:$BJ$92,ROW($A45)- 1 - RegraSaída!AW45,COLUMN(AW$1)- 1 - RegraSaída!AW45),0)*PSobreRurH!AW45)*(1-txMortH!AW45*FaPensRurH!AW45) &lt;0,0,(AV44 - IFERROR(INDEX(FePensRurH2!$B$2:$BJ$92,ROW($A45)- 1 - RegraSaída!AW45,COLUMN(AW$1)- 1 - RegraSaída!AW45),0)*PSobreRurH!AW45)*(1-txMortH!AW45*FaPensRurH!AW45))+ FePensRurH2!AW45</f>
        <v>1320.2907819304753</v>
      </c>
      <c r="AX45" s="99">
        <f>IF((AW44 - IFERROR(INDEX(FePensRurH2!$B$2:$BJ$92,ROW($A45)- 1 - RegraSaída!AX45,COLUMN(AX$1)- 1 - RegraSaída!AX45),0)*PSobreRurH!AX45)*(1-txMortH!AX45*FaPensRurH!AX45) &lt;0,0,(AW44 - IFERROR(INDEX(FePensRurH2!$B$2:$BJ$92,ROW($A45)- 1 - RegraSaída!AX45,COLUMN(AX$1)- 1 - RegraSaída!AX45),0)*PSobreRurH!AX45)*(1-txMortH!AX45*FaPensRurH!AX45))+ FePensRurH2!AX45</f>
        <v>1285.1217570489505</v>
      </c>
      <c r="AY45" s="99">
        <f>IF((AX44 - IFERROR(INDEX(FePensRurH2!$B$2:$BJ$92,ROW($A45)- 1 - RegraSaída!AY45,COLUMN(AY$1)- 1 - RegraSaída!AY45),0)*PSobreRurH!AY45)*(1-txMortH!AY45*FaPensRurH!AY45) &lt;0,0,(AX44 - IFERROR(INDEX(FePensRurH2!$B$2:$BJ$92,ROW($A45)- 1 - RegraSaída!AY45,COLUMN(AY$1)- 1 - RegraSaída!AY45),0)*PSobreRurH!AY45)*(1-txMortH!AY45*FaPensRurH!AY45))+ FePensRurH2!AY45</f>
        <v>1250.0403709825043</v>
      </c>
      <c r="AZ45" s="99">
        <f>IF((AY44 - IFERROR(INDEX(FePensRurH2!$B$2:$BJ$92,ROW($A45)- 1 - RegraSaída!AZ45,COLUMN(AZ$1)- 1 - RegraSaída!AZ45),0)*PSobreRurH!AZ45)*(1-txMortH!AZ45*FaPensRurH!AZ45) &lt;0,0,(AY44 - IFERROR(INDEX(FePensRurH2!$B$2:$BJ$92,ROW($A45)- 1 - RegraSaída!AZ45,COLUMN(AZ$1)- 1 - RegraSaída!AZ45),0)*PSobreRurH!AZ45)*(1-txMortH!AZ45*FaPensRurH!AZ45))+ FePensRurH2!AZ45</f>
        <v>1218.6641591804741</v>
      </c>
      <c r="BA45" s="99">
        <f>IF((AZ44 - IFERROR(INDEX(FePensRurH2!$B$2:$BJ$92,ROW($A45)- 1 - RegraSaída!BA45,COLUMN(BA$1)- 1 - RegraSaída!BA45),0)*PSobreRurH!BA45)*(1-txMortH!BA45*FaPensRurH!BA45) &lt;0,0,(AZ44 - IFERROR(INDEX(FePensRurH2!$B$2:$BJ$92,ROW($A45)- 1 - RegraSaída!BA45,COLUMN(BA$1)- 1 - RegraSaída!BA45),0)*PSobreRurH!BA45)*(1-txMortH!BA45*FaPensRurH!BA45))+ FePensRurH2!BA45</f>
        <v>1187.1422840302619</v>
      </c>
      <c r="BB45" s="99">
        <f>IF((BA44 - IFERROR(INDEX(FePensRurH2!$B$2:$BJ$92,ROW($A45)- 1 - RegraSaída!BB45,COLUMN(BB$1)- 1 - RegraSaída!BB45),0)*PSobreRurH!BB45)*(1-txMortH!BB45*FaPensRurH!BB45) &lt;0,0,(BA44 - IFERROR(INDEX(FePensRurH2!$B$2:$BJ$92,ROW($A45)- 1 - RegraSaída!BB45,COLUMN(BB$1)- 1 - RegraSaída!BB45),0)*PSobreRurH!BB45)*(1-txMortH!BB45*FaPensRurH!BB45))+ FePensRurH2!BB45</f>
        <v>1157.3557868392445</v>
      </c>
      <c r="BC45" s="99">
        <f>IF((BB44 - IFERROR(INDEX(FePensRurH2!$B$2:$BJ$92,ROW($A45)- 1 - RegraSaída!BC45,COLUMN(BC$1)- 1 - RegraSaída!BC45),0)*PSobreRurH!BC45)*(1-txMortH!BC45*FaPensRurH!BC45) &lt;0,0,(BB44 - IFERROR(INDEX(FePensRurH2!$B$2:$BJ$92,ROW($A45)- 1 - RegraSaída!BC45,COLUMN(BC$1)- 1 - RegraSaída!BC45),0)*PSobreRurH!BC45)*(1-txMortH!BC45*FaPensRurH!BC45))+ FePensRurH2!BC45</f>
        <v>1131.2958608300003</v>
      </c>
      <c r="BD45" s="99">
        <f>IF((BC44 - IFERROR(INDEX(FePensRurH2!$B$2:$BJ$92,ROW($A45)- 1 - RegraSaída!BD45,COLUMN(BD$1)- 1 - RegraSaída!BD45),0)*PSobreRurH!BD45)*(1-txMortH!BD45*FaPensRurH!BD45) &lt;0,0,(BC44 - IFERROR(INDEX(FePensRurH2!$B$2:$BJ$92,ROW($A45)- 1 - RegraSaída!BD45,COLUMN(BD$1)- 1 - RegraSaída!BD45),0)*PSobreRurH!BD45)*(1-txMortH!BD45*FaPensRurH!BD45))+ FePensRurH2!BD45</f>
        <v>1103.9446831313878</v>
      </c>
      <c r="BE45" s="99">
        <f>IF((BD44 - IFERROR(INDEX(FePensRurH2!$B$2:$BJ$92,ROW($A45)- 1 - RegraSaída!BE45,COLUMN(BE$1)- 1 - RegraSaída!BE45),0)*PSobreRurH!BE45)*(1-txMortH!BE45*FaPensRurH!BE45) &lt;0,0,(BD44 - IFERROR(INDEX(FePensRurH2!$B$2:$BJ$92,ROW($A45)- 1 - RegraSaída!BE45,COLUMN(BE$1)- 1 - RegraSaída!BE45),0)*PSobreRurH!BE45)*(1-txMortH!BE45*FaPensRurH!BE45))+ FePensRurH2!BE45</f>
        <v>1079.7114795846926</v>
      </c>
      <c r="BF45" s="99">
        <f>IF((BE44 - IFERROR(INDEX(FePensRurH2!$B$2:$BJ$92,ROW($A45)- 1 - RegraSaída!BF45,COLUMN(BF$1)- 1 - RegraSaída!BF45),0)*PSobreRurH!BF45)*(1-txMortH!BF45*FaPensRurH!BF45) &lt;0,0,(BE44 - IFERROR(INDEX(FePensRurH2!$B$2:$BJ$92,ROW($A45)- 1 - RegraSaída!BF45,COLUMN(BF$1)- 1 - RegraSaída!BF45),0)*PSobreRurH!BF45)*(1-txMortH!BF45*FaPensRurH!BF45))+ FePensRurH2!BF45</f>
        <v>1056.0779037588929</v>
      </c>
      <c r="BG45" s="99">
        <f>IF((BF44 - IFERROR(INDEX(FePensRurH2!$B$2:$BJ$92,ROW($A45)- 1 - RegraSaída!BG45,COLUMN(BG$1)- 1 - RegraSaída!BG45),0)*PSobreRurH!BG45)*(1-txMortH!BG45*FaPensRurH!BG45) &lt;0,0,(BF44 - IFERROR(INDEX(FePensRurH2!$B$2:$BJ$92,ROW($A45)- 1 - RegraSaída!BG45,COLUMN(BG$1)- 1 - RegraSaída!BG45),0)*PSobreRurH!BG45)*(1-txMortH!BG45*FaPensRurH!BG45))+ FePensRurH2!BG45</f>
        <v>1034.6711381305618</v>
      </c>
      <c r="BH45" s="99">
        <f>IF((BG44 - IFERROR(INDEX(FePensRurH2!$B$2:$BJ$92,ROW($A45)- 1 - RegraSaída!BH45,COLUMN(BH$1)- 1 - RegraSaída!BH45),0)*PSobreRurH!BH45)*(1-txMortH!BH45*FaPensRurH!BH45) &lt;0,0,(BG44 - IFERROR(INDEX(FePensRurH2!$B$2:$BJ$92,ROW($A45)- 1 - RegraSaída!BH45,COLUMN(BH$1)- 1 - RegraSaída!BH45),0)*PSobreRurH!BH45)*(1-txMortH!BH45*FaPensRurH!BH45))+ FePensRurH2!BH45</f>
        <v>1012.4079162822072</v>
      </c>
      <c r="BI45" s="99">
        <f>IF((BH44 - IFERROR(INDEX(FePensRurH2!$B$2:$BJ$92,ROW($A45)- 1 - RegraSaída!BI45,COLUMN(BI$1)- 1 - RegraSaída!BI45),0)*PSobreRurH!BI45)*(1-txMortH!BI45*FaPensRurH!BI45) &lt;0,0,(BH44 - IFERROR(INDEX(FePensRurH2!$B$2:$BJ$92,ROW($A45)- 1 - RegraSaída!BI45,COLUMN(BI$1)- 1 - RegraSaída!BI45),0)*PSobreRurH!BI45)*(1-txMortH!BI45*FaPensRurH!BI45))+ FePensRurH2!BI45</f>
        <v>993.42835427328805</v>
      </c>
      <c r="BJ45" s="99">
        <f>IF((BI44 - IFERROR(INDEX(FePensRurH2!$B$2:$BJ$92,ROW($A45)- 1 - RegraSaída!BJ45,COLUMN(BJ$1)- 1 - RegraSaída!BJ45),0)*PSobreRurH!BJ45)*(1-txMortH!BJ45*FaPensRurH!BJ45) &lt;0,0,(BI44 - IFERROR(INDEX(FePensRurH2!$B$2:$BJ$92,ROW($A45)- 1 - RegraSaída!BJ45,COLUMN(BJ$1)- 1 - RegraSaída!BJ45),0)*PSobreRurH!BJ45)*(1-txMortH!BJ45*FaPensRurH!BJ45))+ FePensRurH2!BJ45</f>
        <v>956.64143121126017</v>
      </c>
    </row>
    <row r="46" spans="1:62" x14ac:dyDescent="0.3">
      <c r="A46" s="94">
        <v>44</v>
      </c>
      <c r="B46" s="95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  <c r="O46" s="95"/>
      <c r="P46" s="96"/>
      <c r="Q46" s="99"/>
      <c r="R46" s="99"/>
      <c r="S46" s="99"/>
      <c r="T46" s="99">
        <f>FePensRurH2!T46</f>
        <v>274.71141174586114</v>
      </c>
      <c r="U46" s="99">
        <f>IF((T45 - IFERROR(INDEX(FePensRurH2!$B$2:$BJ$92,ROW($A46)- 1 - RegraSaída!U46,COLUMN(U$1)- 1 - RegraSaída!U46),0)*PSobreRurH!U46)*(1-txMortH!U46*FaPensRurH!U46) &lt;0,0,(T45 - IFERROR(INDEX(FePensRurH2!$B$2:$BJ$92,ROW($A46)- 1 - RegraSaída!U46,COLUMN(U$1)- 1 - RegraSaída!U46),0)*PSobreRurH!U46)*(1-txMortH!U46*FaPensRurH!U46))+ FePensRurH2!U46</f>
        <v>528.47241239989</v>
      </c>
      <c r="V46" s="99">
        <f>IF((U45 - IFERROR(INDEX(FePensRurH2!$B$2:$BJ$92,ROW($A46)- 1 - RegraSaída!V46,COLUMN(V$1)- 1 - RegraSaída!V46),0)*PSobreRurH!V46)*(1-txMortH!V46*FaPensRurH!V46) &lt;0,0,(U45 - IFERROR(INDEX(FePensRurH2!$B$2:$BJ$92,ROW($A46)- 1 - RegraSaída!V46,COLUMN(V$1)- 1 - RegraSaída!V46),0)*PSobreRurH!V46)*(1-txMortH!V46*FaPensRurH!V46))+ FePensRurH2!V46</f>
        <v>786.3213384077676</v>
      </c>
      <c r="W46" s="99">
        <f>IF((V45 - IFERROR(INDEX(FePensRurH2!$B$2:$BJ$92,ROW($A46)- 1 - RegraSaída!W46,COLUMN(W$1)- 1 - RegraSaída!W46),0)*PSobreRurH!W46)*(1-txMortH!W46*FaPensRurH!W46) &lt;0,0,(V45 - IFERROR(INDEX(FePensRurH2!$B$2:$BJ$92,ROW($A46)- 1 - RegraSaída!W46,COLUMN(W$1)- 1 - RegraSaída!W46),0)*PSobreRurH!W46)*(1-txMortH!W46*FaPensRurH!W46))+ FePensRurH2!W46</f>
        <v>1019.9502285232518</v>
      </c>
      <c r="X46" s="99">
        <f>IF((W45 - IFERROR(INDEX(FePensRurH2!$B$2:$BJ$92,ROW($A46)- 1 - RegraSaída!X46,COLUMN(X$1)- 1 - RegraSaída!X46),0)*PSobreRurH!X46)*(1-txMortH!X46*FaPensRurH!X46) &lt;0,0,(W45 - IFERROR(INDEX(FePensRurH2!$B$2:$BJ$92,ROW($A46)- 1 - RegraSaída!X46,COLUMN(X$1)- 1 - RegraSaída!X46),0)*PSobreRurH!X46)*(1-txMortH!X46*FaPensRurH!X46))+ FePensRurH2!X46</f>
        <v>1253.6981938270185</v>
      </c>
      <c r="Y46" s="99">
        <f>IF((X45 - IFERROR(INDEX(FePensRurH2!$B$2:$BJ$92,ROW($A46)- 1 - RegraSaída!Y46,COLUMN(Y$1)- 1 - RegraSaída!Y46),0)*PSobreRurH!Y46)*(1-txMortH!Y46*FaPensRurH!Y46) &lt;0,0,(X45 - IFERROR(INDEX(FePensRurH2!$B$2:$BJ$92,ROW($A46)- 1 - RegraSaída!Y46,COLUMN(Y$1)- 1 - RegraSaída!Y46),0)*PSobreRurH!Y46)*(1-txMortH!Y46*FaPensRurH!Y46))+ FePensRurH2!Y46</f>
        <v>1432.5951008052762</v>
      </c>
      <c r="Z46" s="99">
        <f>IF((Y45 - IFERROR(INDEX(FePensRurH2!$B$2:$BJ$92,ROW($A46)- 1 - RegraSaída!Z46,COLUMN(Z$1)- 1 - RegraSaída!Z46),0)*PSobreRurH!Z46)*(1-txMortH!Z46*FaPensRurH!Z46) &lt;0,0,(Y45 - IFERROR(INDEX(FePensRurH2!$B$2:$BJ$92,ROW($A46)- 1 - RegraSaída!Z46,COLUMN(Z$1)- 1 - RegraSaída!Z46),0)*PSobreRurH!Z46)*(1-txMortH!Z46*FaPensRurH!Z46))+ FePensRurH2!Z46</f>
        <v>1565.9980564870737</v>
      </c>
      <c r="AA46" s="99">
        <f>IF((Z45 - IFERROR(INDEX(FePensRurH2!$B$2:$BJ$92,ROW($A46)- 1 - RegraSaída!AA46,COLUMN(AA$1)- 1 - RegraSaída!AA46),0)*PSobreRurH!AA46)*(1-txMortH!AA46*FaPensRurH!AA46) &lt;0,0,(Z45 - IFERROR(INDEX(FePensRurH2!$B$2:$BJ$92,ROW($A46)- 1 - RegraSaída!AA46,COLUMN(AA$1)- 1 - RegraSaída!AA46),0)*PSobreRurH!AA46)*(1-txMortH!AA46*FaPensRurH!AA46))+ FePensRurH2!AA46</f>
        <v>1649.7841353788895</v>
      </c>
      <c r="AB46" s="99">
        <f>IF((AA45 - IFERROR(INDEX(FePensRurH2!$B$2:$BJ$92,ROW($A46)- 1 - RegraSaída!AB46,COLUMN(AB$1)- 1 - RegraSaída!AB46),0)*PSobreRurH!AB46)*(1-txMortH!AB46*FaPensRurH!AB46) &lt;0,0,(AA45 - IFERROR(INDEX(FePensRurH2!$B$2:$BJ$92,ROW($A46)- 1 - RegraSaída!AB46,COLUMN(AB$1)- 1 - RegraSaída!AB46),0)*PSobreRurH!AB46)*(1-txMortH!AB46*FaPensRurH!AB46))+ FePensRurH2!AB46</f>
        <v>1710.4611796133802</v>
      </c>
      <c r="AC46" s="99">
        <f>IF((AB45 - IFERROR(INDEX(FePensRurH2!$B$2:$BJ$92,ROW($A46)- 1 - RegraSaída!AC46,COLUMN(AC$1)- 1 - RegraSaída!AC46),0)*PSobreRurH!AC46)*(1-txMortH!AC46*FaPensRurH!AC46) &lt;0,0,(AB45 - IFERROR(INDEX(FePensRurH2!$B$2:$BJ$92,ROW($A46)- 1 - RegraSaída!AC46,COLUMN(AC$1)- 1 - RegraSaída!AC46),0)*PSobreRurH!AC46)*(1-txMortH!AC46*FaPensRurH!AC46))+ FePensRurH2!AC46</f>
        <v>1777.6713601741596</v>
      </c>
      <c r="AD46" s="99">
        <f>IF((AC45 - IFERROR(INDEX(FePensRurH2!$B$2:$BJ$92,ROW($A46)- 1 - RegraSaída!AD46,COLUMN(AD$1)- 1 - RegraSaída!AD46),0)*PSobreRurH!AD46)*(1-txMortH!AD46*FaPensRurH!AD46) &lt;0,0,(AC45 - IFERROR(INDEX(FePensRurH2!$B$2:$BJ$92,ROW($A46)- 1 - RegraSaída!AD46,COLUMN(AD$1)- 1 - RegraSaída!AD46),0)*PSobreRurH!AD46)*(1-txMortH!AD46*FaPensRurH!AD46))+ FePensRurH2!AD46</f>
        <v>1825.768584494763</v>
      </c>
      <c r="AE46" s="99">
        <f>IF((AD45 - IFERROR(INDEX(FePensRurH2!$B$2:$BJ$92,ROW($A46)- 1 - RegraSaída!AE46,COLUMN(AE$1)- 1 - RegraSaída!AE46),0)*PSobreRurH!AE46)*(1-txMortH!AE46*FaPensRurH!AE46) &lt;0,0,(AD45 - IFERROR(INDEX(FePensRurH2!$B$2:$BJ$92,ROW($A46)- 1 - RegraSaída!AE46,COLUMN(AE$1)- 1 - RegraSaída!AE46),0)*PSobreRurH!AE46)*(1-txMortH!AE46*FaPensRurH!AE46))+ FePensRurH2!AE46</f>
        <v>1881.846137056657</v>
      </c>
      <c r="AF46" s="99">
        <f>IF((AE45 - IFERROR(INDEX(FePensRurH2!$B$2:$BJ$92,ROW($A46)- 1 - RegraSaída!AF46,COLUMN(AF$1)- 1 - RegraSaída!AF46),0)*PSobreRurH!AF46)*(1-txMortH!AF46*FaPensRurH!AF46) &lt;0,0,(AE45 - IFERROR(INDEX(FePensRurH2!$B$2:$BJ$92,ROW($A46)- 1 - RegraSaída!AF46,COLUMN(AF$1)- 1 - RegraSaída!AF46),0)*PSobreRurH!AF46)*(1-txMortH!AF46*FaPensRurH!AF46))+ FePensRurH2!AF46</f>
        <v>1935.884537234175</v>
      </c>
      <c r="AG46" s="99">
        <f>IF((AF45 - IFERROR(INDEX(FePensRurH2!$B$2:$BJ$92,ROW($A46)- 1 - RegraSaída!AG46,COLUMN(AG$1)- 1 - RegraSaída!AG46),0)*PSobreRurH!AG46)*(1-txMortH!AG46*FaPensRurH!AG46) &lt;0,0,(AF45 - IFERROR(INDEX(FePensRurH2!$B$2:$BJ$92,ROW($A46)- 1 - RegraSaída!AG46,COLUMN(AG$1)- 1 - RegraSaída!AG46),0)*PSobreRurH!AG46)*(1-txMortH!AG46*FaPensRurH!AG46))+ FePensRurH2!AG46</f>
        <v>1970.7871763481353</v>
      </c>
      <c r="AH46" s="99">
        <f>IF((AG45 - IFERROR(INDEX(FePensRurH2!$B$2:$BJ$92,ROW($A46)- 1 - RegraSaída!AH46,COLUMN(AH$1)- 1 - RegraSaída!AH46),0)*PSobreRurH!AH46)*(1-txMortH!AH46*FaPensRurH!AH46) &lt;0,0,(AG45 - IFERROR(INDEX(FePensRurH2!$B$2:$BJ$92,ROW($A46)- 1 - RegraSaída!AH46,COLUMN(AH$1)- 1 - RegraSaída!AH46),0)*PSobreRurH!AH46)*(1-txMortH!AH46*FaPensRurH!AH46))+ FePensRurH2!AH46</f>
        <v>2004.7233848324806</v>
      </c>
      <c r="AI46" s="99">
        <f>IF((AH45 - IFERROR(INDEX(FePensRurH2!$B$2:$BJ$92,ROW($A46)- 1 - RegraSaída!AI46,COLUMN(AI$1)- 1 - RegraSaída!AI46),0)*PSobreRurH!AI46)*(1-txMortH!AI46*FaPensRurH!AI46) &lt;0,0,(AH45 - IFERROR(INDEX(FePensRurH2!$B$2:$BJ$92,ROW($A46)- 1 - RegraSaída!AI46,COLUMN(AI$1)- 1 - RegraSaída!AI46),0)*PSobreRurH!AI46)*(1-txMortH!AI46*FaPensRurH!AI46))+ FePensRurH2!AI46</f>
        <v>1971.4013465716689</v>
      </c>
      <c r="AJ46" s="99">
        <f>IF((AI45 - IFERROR(INDEX(FePensRurH2!$B$2:$BJ$92,ROW($A46)- 1 - RegraSaída!AJ46,COLUMN(AJ$1)- 1 - RegraSaída!AJ46),0)*PSobreRurH!AJ46)*(1-txMortH!AJ46*FaPensRurH!AJ46) &lt;0,0,(AI45 - IFERROR(INDEX(FePensRurH2!$B$2:$BJ$92,ROW($A46)- 1 - RegraSaída!AJ46,COLUMN(AJ$1)- 1 - RegraSaída!AJ46),0)*PSobreRurH!AJ46)*(1-txMortH!AJ46*FaPensRurH!AJ46))+ FePensRurH2!AJ46</f>
        <v>1940.9264921248134</v>
      </c>
      <c r="AK46" s="99">
        <f>IF((AJ45 - IFERROR(INDEX(FePensRurH2!$B$2:$BJ$92,ROW($A46)- 1 - RegraSaída!AK46,COLUMN(AK$1)- 1 - RegraSaída!AK46),0)*PSobreRurH!AK46)*(1-txMortH!AK46*FaPensRurH!AK46) &lt;0,0,(AJ45 - IFERROR(INDEX(FePensRurH2!$B$2:$BJ$92,ROW($A46)- 1 - RegraSaída!AK46,COLUMN(AK$1)- 1 - RegraSaída!AK46),0)*PSobreRurH!AK46)*(1-txMortH!AK46*FaPensRurH!AK46))+ FePensRurH2!AK46</f>
        <v>1912.1458003634973</v>
      </c>
      <c r="AL46" s="99">
        <f>IF((AK45 - IFERROR(INDEX(FePensRurH2!$B$2:$BJ$92,ROW($A46)- 1 - RegraSaída!AL46,COLUMN(AL$1)- 1 - RegraSaída!AL46),0)*PSobreRurH!AL46)*(1-txMortH!AL46*FaPensRurH!AL46) &lt;0,0,(AK45 - IFERROR(INDEX(FePensRurH2!$B$2:$BJ$92,ROW($A46)- 1 - RegraSaída!AL46,COLUMN(AL$1)- 1 - RegraSaída!AL46),0)*PSobreRurH!AL46)*(1-txMortH!AL46*FaPensRurH!AL46))+ FePensRurH2!AL46</f>
        <v>1883.8895498732834</v>
      </c>
      <c r="AM46" s="99">
        <f>IF((AL45 - IFERROR(INDEX(FePensRurH2!$B$2:$BJ$92,ROW($A46)- 1 - RegraSaída!AM46,COLUMN(AM$1)- 1 - RegraSaída!AM46),0)*PSobreRurH!AM46)*(1-txMortH!AM46*FaPensRurH!AM46) &lt;0,0,(AL45 - IFERROR(INDEX(FePensRurH2!$B$2:$BJ$92,ROW($A46)- 1 - RegraSaída!AM46,COLUMN(AM$1)- 1 - RegraSaída!AM46),0)*PSobreRurH!AM46)*(1-txMortH!AM46*FaPensRurH!AM46))+ FePensRurH2!AM46</f>
        <v>1862.3424514335181</v>
      </c>
      <c r="AN46" s="99">
        <f>IF((AM45 - IFERROR(INDEX(FePensRurH2!$B$2:$BJ$92,ROW($A46)- 1 - RegraSaída!AN46,COLUMN(AN$1)- 1 - RegraSaída!AN46),0)*PSobreRurH!AN46)*(1-txMortH!AN46*FaPensRurH!AN46) &lt;0,0,(AM45 - IFERROR(INDEX(FePensRurH2!$B$2:$BJ$92,ROW($A46)- 1 - RegraSaída!AN46,COLUMN(AN$1)- 1 - RegraSaída!AN46),0)*PSobreRurH!AN46)*(1-txMortH!AN46*FaPensRurH!AN46))+ FePensRurH2!AN46</f>
        <v>1840.3316515655758</v>
      </c>
      <c r="AO46" s="99">
        <f>IF((AN45 - IFERROR(INDEX(FePensRurH2!$B$2:$BJ$92,ROW($A46)- 1 - RegraSaída!AO46,COLUMN(AO$1)- 1 - RegraSaída!AO46),0)*PSobreRurH!AO46)*(1-txMortH!AO46*FaPensRurH!AO46) &lt;0,0,(AN45 - IFERROR(INDEX(FePensRurH2!$B$2:$BJ$92,ROW($A46)- 1 - RegraSaída!AO46,COLUMN(AO$1)- 1 - RegraSaída!AO46),0)*PSobreRurH!AO46)*(1-txMortH!AO46*FaPensRurH!AO46))+ FePensRurH2!AO46</f>
        <v>1819.1078854011432</v>
      </c>
      <c r="AP46" s="99">
        <f>IF((AO45 - IFERROR(INDEX(FePensRurH2!$B$2:$BJ$92,ROW($A46)- 1 - RegraSaída!AP46,COLUMN(AP$1)- 1 - RegraSaída!AP46),0)*PSobreRurH!AP46)*(1-txMortH!AP46*FaPensRurH!AP46) &lt;0,0,(AO45 - IFERROR(INDEX(FePensRurH2!$B$2:$BJ$92,ROW($A46)- 1 - RegraSaída!AP46,COLUMN(AP$1)- 1 - RegraSaída!AP46),0)*PSobreRurH!AP46)*(1-txMortH!AP46*FaPensRurH!AP46))+ FePensRurH2!AP46</f>
        <v>1792.7294478456813</v>
      </c>
      <c r="AQ46" s="99">
        <f>IF((AP45 - IFERROR(INDEX(FePensRurH2!$B$2:$BJ$92,ROW($A46)- 1 - RegraSaída!AQ46,COLUMN(AQ$1)- 1 - RegraSaída!AQ46),0)*PSobreRurH!AQ46)*(1-txMortH!AQ46*FaPensRurH!AQ46) &lt;0,0,(AP45 - IFERROR(INDEX(FePensRurH2!$B$2:$BJ$92,ROW($A46)- 1 - RegraSaída!AQ46,COLUMN(AQ$1)- 1 - RegraSaída!AQ46),0)*PSobreRurH!AQ46)*(1-txMortH!AQ46*FaPensRurH!AQ46))+ FePensRurH2!AQ46</f>
        <v>1785.7562535595059</v>
      </c>
      <c r="AR46" s="99">
        <f>IF((AQ45 - IFERROR(INDEX(FePensRurH2!$B$2:$BJ$92,ROW($A46)- 1 - RegraSaída!AR46,COLUMN(AR$1)- 1 - RegraSaída!AR46),0)*PSobreRurH!AR46)*(1-txMortH!AR46*FaPensRurH!AR46) &lt;0,0,(AQ45 - IFERROR(INDEX(FePensRurH2!$B$2:$BJ$92,ROW($A46)- 1 - RegraSaída!AR46,COLUMN(AR$1)- 1 - RegraSaída!AR46),0)*PSobreRurH!AR46)*(1-txMortH!AR46*FaPensRurH!AR46))+ FePensRurH2!AR46</f>
        <v>1741.7774192941565</v>
      </c>
      <c r="AS46" s="99">
        <f>IF((AR45 - IFERROR(INDEX(FePensRurH2!$B$2:$BJ$92,ROW($A46)- 1 - RegraSaída!AS46,COLUMN(AS$1)- 1 - RegraSaída!AS46),0)*PSobreRurH!AS46)*(1-txMortH!AS46*FaPensRurH!AS46) &lt;0,0,(AR45 - IFERROR(INDEX(FePensRurH2!$B$2:$BJ$92,ROW($A46)- 1 - RegraSaída!AS46,COLUMN(AS$1)- 1 - RegraSaída!AS46),0)*PSobreRurH!AS46)*(1-txMortH!AS46*FaPensRurH!AS46))+ FePensRurH2!AS46</f>
        <v>1698.85177247666</v>
      </c>
      <c r="AT46" s="99">
        <f>IF((AS45 - IFERROR(INDEX(FePensRurH2!$B$2:$BJ$92,ROW($A46)- 1 - RegraSaída!AT46,COLUMN(AT$1)- 1 - RegraSaída!AT46),0)*PSobreRurH!AT46)*(1-txMortH!AT46*FaPensRurH!AT46) &lt;0,0,(AS45 - IFERROR(INDEX(FePensRurH2!$B$2:$BJ$92,ROW($A46)- 1 - RegraSaída!AT46,COLUMN(AT$1)- 1 - RegraSaída!AT46),0)*PSobreRurH!AT46)*(1-txMortH!AT46*FaPensRurH!AT46))+ FePensRurH2!AT46</f>
        <v>1656.41690875834</v>
      </c>
      <c r="AU46" s="99">
        <f>IF((AT45 - IFERROR(INDEX(FePensRurH2!$B$2:$BJ$92,ROW($A46)- 1 - RegraSaída!AU46,COLUMN(AU$1)- 1 - RegraSaída!AU46),0)*PSobreRurH!AU46)*(1-txMortH!AU46*FaPensRurH!AU46) &lt;0,0,(AT45 - IFERROR(INDEX(FePensRurH2!$B$2:$BJ$92,ROW($A46)- 1 - RegraSaída!AU46,COLUMN(AU$1)- 1 - RegraSaída!AU46),0)*PSobreRurH!AU46)*(1-txMortH!AU46*FaPensRurH!AU46))+ FePensRurH2!AU46</f>
        <v>1614.6520168717975</v>
      </c>
      <c r="AV46" s="99">
        <f>IF((AU45 - IFERROR(INDEX(FePensRurH2!$B$2:$BJ$92,ROW($A46)- 1 - RegraSaída!AV46,COLUMN(AV$1)- 1 - RegraSaída!AV46),0)*PSobreRurH!AV46)*(1-txMortH!AV46*FaPensRurH!AV46) &lt;0,0,(AU45 - IFERROR(INDEX(FePensRurH2!$B$2:$BJ$92,ROW($A46)- 1 - RegraSaída!AV46,COLUMN(AV$1)- 1 - RegraSaída!AV46),0)*PSobreRurH!AV46)*(1-txMortH!AV46*FaPensRurH!AV46))+ FePensRurH2!AV46</f>
        <v>1571.1969562178067</v>
      </c>
      <c r="AW46" s="99">
        <f>IF((AV45 - IFERROR(INDEX(FePensRurH2!$B$2:$BJ$92,ROW($A46)- 1 - RegraSaída!AW46,COLUMN(AW$1)- 1 - RegraSaída!AW46),0)*PSobreRurH!AW46)*(1-txMortH!AW46*FaPensRurH!AW46) &lt;0,0,(AV45 - IFERROR(INDEX(FePensRurH2!$B$2:$BJ$92,ROW($A46)- 1 - RegraSaída!AW46,COLUMN(AW$1)- 1 - RegraSaída!AW46),0)*PSobreRurH!AW46)*(1-txMortH!AW46*FaPensRurH!AW46))+ FePensRurH2!AW46</f>
        <v>1529.3980575246198</v>
      </c>
      <c r="AX46" s="99">
        <f>IF((AW45 - IFERROR(INDEX(FePensRurH2!$B$2:$BJ$92,ROW($A46)- 1 - RegraSaída!AX46,COLUMN(AX$1)- 1 - RegraSaída!AX46),0)*PSobreRurH!AX46)*(1-txMortH!AX46*FaPensRurH!AX46) &lt;0,0,(AW45 - IFERROR(INDEX(FePensRurH2!$B$2:$BJ$92,ROW($A46)- 1 - RegraSaída!AX46,COLUMN(AX$1)- 1 - RegraSaída!AX46),0)*PSobreRurH!AX46)*(1-txMortH!AX46*FaPensRurH!AX46))+ FePensRurH2!AX46</f>
        <v>1489.2852329024095</v>
      </c>
      <c r="AY46" s="99">
        <f>IF((AX45 - IFERROR(INDEX(FePensRurH2!$B$2:$BJ$92,ROW($A46)- 1 - RegraSaída!AY46,COLUMN(AY$1)- 1 - RegraSaída!AY46),0)*PSobreRurH!AY46)*(1-txMortH!AY46*FaPensRurH!AY46) &lt;0,0,(AX45 - IFERROR(INDEX(FePensRurH2!$B$2:$BJ$92,ROW($A46)- 1 - RegraSaída!AY46,COLUMN(AY$1)- 1 - RegraSaída!AY46),0)*PSobreRurH!AY46)*(1-txMortH!AY46*FaPensRurH!AY46))+ FePensRurH2!AY46</f>
        <v>1450.1590004248415</v>
      </c>
      <c r="AZ46" s="99">
        <f>IF((AY45 - IFERROR(INDEX(FePensRurH2!$B$2:$BJ$92,ROW($A46)- 1 - RegraSaída!AZ46,COLUMN(AZ$1)- 1 - RegraSaída!AZ46),0)*PSobreRurH!AZ46)*(1-txMortH!AZ46*FaPensRurH!AZ46) &lt;0,0,(AY45 - IFERROR(INDEX(FePensRurH2!$B$2:$BJ$92,ROW($A46)- 1 - RegraSaída!AZ46,COLUMN(AZ$1)- 1 - RegraSaída!AZ46),0)*PSobreRurH!AZ46)*(1-txMortH!AZ46*FaPensRurH!AZ46))+ FePensRurH2!AZ46</f>
        <v>1412.0348245237756</v>
      </c>
      <c r="BA46" s="99">
        <f>IF((AZ45 - IFERROR(INDEX(FePensRurH2!$B$2:$BJ$92,ROW($A46)- 1 - RegraSaída!BA46,COLUMN(BA$1)- 1 - RegraSaída!BA46),0)*PSobreRurH!BA46)*(1-txMortH!BA46*FaPensRurH!BA46) &lt;0,0,(AZ45 - IFERROR(INDEX(FePensRurH2!$B$2:$BJ$92,ROW($A46)- 1 - RegraSaída!BA46,COLUMN(BA$1)- 1 - RegraSaída!BA46),0)*PSobreRurH!BA46)*(1-txMortH!BA46*FaPensRurH!BA46))+ FePensRurH2!BA46</f>
        <v>1377.7462365901924</v>
      </c>
      <c r="BB46" s="99">
        <f>IF((BA45 - IFERROR(INDEX(FePensRurH2!$B$2:$BJ$92,ROW($A46)- 1 - RegraSaída!BB46,COLUMN(BB$1)- 1 - RegraSaída!BB46),0)*PSobreRurH!BB46)*(1-txMortH!BB46*FaPensRurH!BB46) &lt;0,0,(BA45 - IFERROR(INDEX(FePensRurH2!$B$2:$BJ$92,ROW($A46)- 1 - RegraSaída!BB46,COLUMN(BB$1)- 1 - RegraSaída!BB46),0)*PSobreRurH!BB46)*(1-txMortH!BB46*FaPensRurH!BB46))+ FePensRurH2!BB46</f>
        <v>1342.6158672695533</v>
      </c>
      <c r="BC46" s="99">
        <f>IF((BB45 - IFERROR(INDEX(FePensRurH2!$B$2:$BJ$92,ROW($A46)- 1 - RegraSaída!BC46,COLUMN(BC$1)- 1 - RegraSaída!BC46),0)*PSobreRurH!BC46)*(1-txMortH!BC46*FaPensRurH!BC46) &lt;0,0,(BB45 - IFERROR(INDEX(FePensRurH2!$B$2:$BJ$92,ROW($A46)- 1 - RegraSaída!BC46,COLUMN(BC$1)- 1 - RegraSaída!BC46),0)*PSobreRurH!BC46)*(1-txMortH!BC46*FaPensRurH!BC46))+ FePensRurH2!BC46</f>
        <v>1309.7415646808415</v>
      </c>
      <c r="BD46" s="99">
        <f>IF((BC45 - IFERROR(INDEX(FePensRurH2!$B$2:$BJ$92,ROW($A46)- 1 - RegraSaída!BD46,COLUMN(BD$1)- 1 - RegraSaída!BD46),0)*PSobreRurH!BD46)*(1-txMortH!BD46*FaPensRurH!BD46) &lt;0,0,(BC45 - IFERROR(INDEX(FePensRurH2!$B$2:$BJ$92,ROW($A46)- 1 - RegraSaída!BD46,COLUMN(BD$1)- 1 - RegraSaída!BD46),0)*PSobreRurH!BD46)*(1-txMortH!BD46*FaPensRurH!BD46))+ FePensRurH2!BD46</f>
        <v>1280.2986263202149</v>
      </c>
      <c r="BE46" s="99">
        <f>IF((BD45 - IFERROR(INDEX(FePensRurH2!$B$2:$BJ$92,ROW($A46)- 1 - RegraSaída!BE46,COLUMN(BE$1)- 1 - RegraSaída!BE46),0)*PSobreRurH!BE46)*(1-txMortH!BE46*FaPensRurH!BE46) &lt;0,0,(BD45 - IFERROR(INDEX(FePensRurH2!$B$2:$BJ$92,ROW($A46)- 1 - RegraSaída!BE46,COLUMN(BE$1)- 1 - RegraSaída!BE46),0)*PSobreRurH!BE46)*(1-txMortH!BE46*FaPensRurH!BE46))+ FePensRurH2!BE46</f>
        <v>1250.0537229300817</v>
      </c>
      <c r="BF46" s="99">
        <f>IF((BE45 - IFERROR(INDEX(FePensRurH2!$B$2:$BJ$92,ROW($A46)- 1 - RegraSaída!BF46,COLUMN(BF$1)- 1 - RegraSaída!BF46),0)*PSobreRurH!BF46)*(1-txMortH!BF46*FaPensRurH!BF46) &lt;0,0,(BE45 - IFERROR(INDEX(FePensRurH2!$B$2:$BJ$92,ROW($A46)- 1 - RegraSaída!BF46,COLUMN(BF$1)- 1 - RegraSaída!BF46),0)*PSobreRurH!BF46)*(1-txMortH!BF46*FaPensRurH!BF46))+ FePensRurH2!BF46</f>
        <v>1223.7170588081549</v>
      </c>
      <c r="BG46" s="99">
        <f>IF((BF45 - IFERROR(INDEX(FePensRurH2!$B$2:$BJ$92,ROW($A46)- 1 - RegraSaída!BG46,COLUMN(BG$1)- 1 - RegraSaída!BG46),0)*PSobreRurH!BG46)*(1-txMortH!BG46*FaPensRurH!BG46) &lt;0,0,(BF45 - IFERROR(INDEX(FePensRurH2!$B$2:$BJ$92,ROW($A46)- 1 - RegraSaída!BG46,COLUMN(BG$1)- 1 - RegraSaída!BG46),0)*PSobreRurH!BG46)*(1-txMortH!BG46*FaPensRurH!BG46))+ FePensRurH2!BG46</f>
        <v>1197.0601044211326</v>
      </c>
      <c r="BH46" s="99">
        <f>IF((BG45 - IFERROR(INDEX(FePensRurH2!$B$2:$BJ$92,ROW($A46)- 1 - RegraSaída!BH46,COLUMN(BH$1)- 1 - RegraSaída!BH46),0)*PSobreRurH!BH46)*(1-txMortH!BH46*FaPensRurH!BH46) &lt;0,0,(BG45 - IFERROR(INDEX(FePensRurH2!$B$2:$BJ$92,ROW($A46)- 1 - RegraSaída!BH46,COLUMN(BH$1)- 1 - RegraSaída!BH46),0)*PSobreRurH!BH46)*(1-txMortH!BH46*FaPensRurH!BH46))+ FePensRurH2!BH46</f>
        <v>1173.3175565622423</v>
      </c>
      <c r="BI46" s="99">
        <f>IF((BH45 - IFERROR(INDEX(FePensRurH2!$B$2:$BJ$92,ROW($A46)- 1 - RegraSaída!BI46,COLUMN(BI$1)- 1 - RegraSaída!BI46),0)*PSobreRurH!BI46)*(1-txMortH!BI46*FaPensRurH!BI46) &lt;0,0,(BH45 - IFERROR(INDEX(FePensRurH2!$B$2:$BJ$92,ROW($A46)- 1 - RegraSaída!BI46,COLUMN(BI$1)- 1 - RegraSaída!BI46),0)*PSobreRurH!BI46)*(1-txMortH!BI46*FaPensRurH!BI46))+ FePensRurH2!BI46</f>
        <v>1148.8238027612169</v>
      </c>
      <c r="BJ46" s="99">
        <f>IF((BI45 - IFERROR(INDEX(FePensRurH2!$B$2:$BJ$92,ROW($A46)- 1 - RegraSaída!BJ46,COLUMN(BJ$1)- 1 - RegraSaída!BJ46),0)*PSobreRurH!BJ46)*(1-txMortH!BJ46*FaPensRurH!BJ46) &lt;0,0,(BI45 - IFERROR(INDEX(FePensRurH2!$B$2:$BJ$92,ROW($A46)- 1 - RegraSaída!BJ46,COLUMN(BJ$1)- 1 - RegraSaída!BJ46),0)*PSobreRurH!BJ46)*(1-txMortH!BJ46*FaPensRurH!BJ46))+ FePensRurH2!BJ46</f>
        <v>1113.6201277586767</v>
      </c>
    </row>
    <row r="47" spans="1:62" x14ac:dyDescent="0.3">
      <c r="A47" s="94">
        <v>45</v>
      </c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  <c r="O47" s="95"/>
      <c r="P47" s="96"/>
      <c r="Q47" s="99"/>
      <c r="R47" s="99"/>
      <c r="S47" s="99"/>
      <c r="T47" s="99">
        <f>FePensRurH2!T47</f>
        <v>277.82847924070029</v>
      </c>
      <c r="U47" s="99">
        <f>IF((T46 - IFERROR(INDEX(FePensRurH2!$B$2:$BJ$92,ROW($A47)- 1 - RegraSaída!U47,COLUMN(U$1)- 1 - RegraSaída!U47),0)*PSobreRurH!U47)*(1-txMortH!U47*FaPensRurH!U47) &lt;0,0,(T46 - IFERROR(INDEX(FePensRurH2!$B$2:$BJ$92,ROW($A47)- 1 - RegraSaída!U47,COLUMN(U$1)- 1 - RegraSaída!U47),0)*PSobreRurH!U47)*(1-txMortH!U47*FaPensRurH!U47))+ FePensRurH2!U47</f>
        <v>552.04133252083557</v>
      </c>
      <c r="V47" s="99">
        <f>IF((U46 - IFERROR(INDEX(FePensRurH2!$B$2:$BJ$92,ROW($A47)- 1 - RegraSaída!V47,COLUMN(V$1)- 1 - RegraSaída!V47),0)*PSobreRurH!V47)*(1-txMortH!V47*FaPensRurH!V47) &lt;0,0,(U46 - IFERROR(INDEX(FePensRurH2!$B$2:$BJ$92,ROW($A47)- 1 - RegraSaída!V47,COLUMN(V$1)- 1 - RegraSaída!V47),0)*PSobreRurH!V47)*(1-txMortH!V47*FaPensRurH!V47))+ FePensRurH2!V47</f>
        <v>806.42017041822248</v>
      </c>
      <c r="W47" s="99">
        <f>IF((V46 - IFERROR(INDEX(FePensRurH2!$B$2:$BJ$92,ROW($A47)- 1 - RegraSaída!W47,COLUMN(W$1)- 1 - RegraSaída!W47),0)*PSobreRurH!W47)*(1-txMortH!W47*FaPensRurH!W47) &lt;0,0,(V46 - IFERROR(INDEX(FePensRurH2!$B$2:$BJ$92,ROW($A47)- 1 - RegraSaída!W47,COLUMN(W$1)- 1 - RegraSaída!W47),0)*PSobreRurH!W47)*(1-txMortH!W47*FaPensRurH!W47))+ FePensRurH2!W47</f>
        <v>1064.8116540356441</v>
      </c>
      <c r="X47" s="99">
        <f>IF((W46 - IFERROR(INDEX(FePensRurH2!$B$2:$BJ$92,ROW($A47)- 1 - RegraSaída!X47,COLUMN(X$1)- 1 - RegraSaída!X47),0)*PSobreRurH!X47)*(1-txMortH!X47*FaPensRurH!X47) &lt;0,0,(W46 - IFERROR(INDEX(FePensRurH2!$B$2:$BJ$92,ROW($A47)- 1 - RegraSaída!X47,COLUMN(X$1)- 1 - RegraSaída!X47),0)*PSobreRurH!X47)*(1-txMortH!X47*FaPensRurH!X47))+ FePensRurH2!X47</f>
        <v>1299.1498269370459</v>
      </c>
      <c r="Y47" s="99">
        <f>IF((X46 - IFERROR(INDEX(FePensRurH2!$B$2:$BJ$92,ROW($A47)- 1 - RegraSaída!Y47,COLUMN(Y$1)- 1 - RegraSaída!Y47),0)*PSobreRurH!Y47)*(1-txMortH!Y47*FaPensRurH!Y47) &lt;0,0,(X46 - IFERROR(INDEX(FePensRurH2!$B$2:$BJ$92,ROW($A47)- 1 - RegraSaída!Y47,COLUMN(Y$1)- 1 - RegraSaída!Y47),0)*PSobreRurH!Y47)*(1-txMortH!Y47*FaPensRurH!Y47))+ FePensRurH2!Y47</f>
        <v>1533.4523615159665</v>
      </c>
      <c r="Z47" s="99">
        <f>IF((Y46 - IFERROR(INDEX(FePensRurH2!$B$2:$BJ$92,ROW($A47)- 1 - RegraSaída!Z47,COLUMN(Z$1)- 1 - RegraSaída!Z47),0)*PSobreRurH!Z47)*(1-txMortH!Z47*FaPensRurH!Z47) &lt;0,0,(Y46 - IFERROR(INDEX(FePensRurH2!$B$2:$BJ$92,ROW($A47)- 1 - RegraSaída!Z47,COLUMN(Z$1)- 1 - RegraSaída!Z47),0)*PSobreRurH!Z47)*(1-txMortH!Z47*FaPensRurH!Z47))+ FePensRurH2!Z47</f>
        <v>1710.4070730040214</v>
      </c>
      <c r="AA47" s="99">
        <f>IF((Z46 - IFERROR(INDEX(FePensRurH2!$B$2:$BJ$92,ROW($A47)- 1 - RegraSaída!AA47,COLUMN(AA$1)- 1 - RegraSaída!AA47),0)*PSobreRurH!AA47)*(1-txMortH!AA47*FaPensRurH!AA47) &lt;0,0,(Z46 - IFERROR(INDEX(FePensRurH2!$B$2:$BJ$92,ROW($A47)- 1 - RegraSaída!AA47,COLUMN(AA$1)- 1 - RegraSaída!AA47),0)*PSobreRurH!AA47)*(1-txMortH!AA47*FaPensRurH!AA47))+ FePensRurH2!AA47</f>
        <v>1837.2708978642181</v>
      </c>
      <c r="AB47" s="99">
        <f>IF((AA46 - IFERROR(INDEX(FePensRurH2!$B$2:$BJ$92,ROW($A47)- 1 - RegraSaída!AB47,COLUMN(AB$1)- 1 - RegraSaída!AB47),0)*PSobreRurH!AB47)*(1-txMortH!AB47*FaPensRurH!AB47) &lt;0,0,(AA46 - IFERROR(INDEX(FePensRurH2!$B$2:$BJ$92,ROW($A47)- 1 - RegraSaída!AB47,COLUMN(AB$1)- 1 - RegraSaída!AB47),0)*PSobreRurH!AB47)*(1-txMortH!AB47*FaPensRurH!AB47))+ FePensRurH2!AB47</f>
        <v>1912.7704428894597</v>
      </c>
      <c r="AC47" s="99">
        <f>IF((AB46 - IFERROR(INDEX(FePensRurH2!$B$2:$BJ$92,ROW($A47)- 1 - RegraSaída!AC47,COLUMN(AC$1)- 1 - RegraSaída!AC47),0)*PSobreRurH!AC47)*(1-txMortH!AC47*FaPensRurH!AC47) &lt;0,0,(AB46 - IFERROR(INDEX(FePensRurH2!$B$2:$BJ$92,ROW($A47)- 1 - RegraSaída!AC47,COLUMN(AC$1)- 1 - RegraSaída!AC47),0)*PSobreRurH!AC47)*(1-txMortH!AC47*FaPensRurH!AC47))+ FePensRurH2!AC47</f>
        <v>1965.5700316479249</v>
      </c>
      <c r="AD47" s="99">
        <f>IF((AC46 - IFERROR(INDEX(FePensRurH2!$B$2:$BJ$92,ROW($A47)- 1 - RegraSaída!AD47,COLUMN(AD$1)- 1 - RegraSaída!AD47),0)*PSobreRurH!AD47)*(1-txMortH!AD47*FaPensRurH!AD47) &lt;0,0,(AC46 - IFERROR(INDEX(FePensRurH2!$B$2:$BJ$92,ROW($A47)- 1 - RegraSaída!AD47,COLUMN(AD$1)- 1 - RegraSaída!AD47),0)*PSobreRurH!AD47)*(1-txMortH!AD47*FaPensRurH!AD47))+ FePensRurH2!AD47</f>
        <v>2025.012312065279</v>
      </c>
      <c r="AE47" s="99">
        <f>IF((AD46 - IFERROR(INDEX(FePensRurH2!$B$2:$BJ$92,ROW($A47)- 1 - RegraSaída!AE47,COLUMN(AE$1)- 1 - RegraSaída!AE47),0)*PSobreRurH!AE47)*(1-txMortH!AE47*FaPensRurH!AE47) &lt;0,0,(AD46 - IFERROR(INDEX(FePensRurH2!$B$2:$BJ$92,ROW($A47)- 1 - RegraSaída!AE47,COLUMN(AE$1)- 1 - RegraSaída!AE47),0)*PSobreRurH!AE47)*(1-txMortH!AE47*FaPensRurH!AE47))+ FePensRurH2!AE47</f>
        <v>2065.9753229182033</v>
      </c>
      <c r="AF47" s="99">
        <f>IF((AE46 - IFERROR(INDEX(FePensRurH2!$B$2:$BJ$92,ROW($A47)- 1 - RegraSaída!AF47,COLUMN(AF$1)- 1 - RegraSaída!AF47),0)*PSobreRurH!AF47)*(1-txMortH!AF47*FaPensRurH!AF47) &lt;0,0,(AE46 - IFERROR(INDEX(FePensRurH2!$B$2:$BJ$92,ROW($A47)- 1 - RegraSaída!AF47,COLUMN(AF$1)- 1 - RegraSaída!AF47),0)*PSobreRurH!AF47)*(1-txMortH!AF47*FaPensRurH!AF47))+ FePensRurH2!AF47</f>
        <v>2118.2440746193661</v>
      </c>
      <c r="AG47" s="99">
        <f>IF((AF46 - IFERROR(INDEX(FePensRurH2!$B$2:$BJ$92,ROW($A47)- 1 - RegraSaída!AG47,COLUMN(AG$1)- 1 - RegraSaída!AG47),0)*PSobreRurH!AG47)*(1-txMortH!AG47*FaPensRurH!AG47) &lt;0,0,(AF46 - IFERROR(INDEX(FePensRurH2!$B$2:$BJ$92,ROW($A47)- 1 - RegraSaída!AG47,COLUMN(AG$1)- 1 - RegraSaída!AG47),0)*PSobreRurH!AG47)*(1-txMortH!AG47*FaPensRurH!AG47))+ FePensRurH2!AG47</f>
        <v>2170.0993775546121</v>
      </c>
      <c r="AH47" s="99">
        <f>IF((AG46 - IFERROR(INDEX(FePensRurH2!$B$2:$BJ$92,ROW($A47)- 1 - RegraSaída!AH47,COLUMN(AH$1)- 1 - RegraSaída!AH47),0)*PSobreRurH!AH47)*(1-txMortH!AH47*FaPensRurH!AH47) &lt;0,0,(AG46 - IFERROR(INDEX(FePensRurH2!$B$2:$BJ$92,ROW($A47)- 1 - RegraSaída!AH47,COLUMN(AH$1)- 1 - RegraSaída!AH47),0)*PSobreRurH!AH47)*(1-txMortH!AH47*FaPensRurH!AH47))+ FePensRurH2!AH47</f>
        <v>2201.2245222560355</v>
      </c>
      <c r="AI47" s="99">
        <f>IF((AH46 - IFERROR(INDEX(FePensRurH2!$B$2:$BJ$92,ROW($A47)- 1 - RegraSaída!AI47,COLUMN(AI$1)- 1 - RegraSaída!AI47),0)*PSobreRurH!AI47)*(1-txMortH!AI47*FaPensRurH!AI47) &lt;0,0,(AH46 - IFERROR(INDEX(FePensRurH2!$B$2:$BJ$92,ROW($A47)- 1 - RegraSaída!AI47,COLUMN(AI$1)- 1 - RegraSaída!AI47),0)*PSobreRurH!AI47)*(1-txMortH!AI47*FaPensRurH!AI47))+ FePensRurH2!AI47</f>
        <v>2163.9410464659823</v>
      </c>
      <c r="AJ47" s="99">
        <f>IF((AI46 - IFERROR(INDEX(FePensRurH2!$B$2:$BJ$92,ROW($A47)- 1 - RegraSaída!AJ47,COLUMN(AJ$1)- 1 - RegraSaída!AJ47),0)*PSobreRurH!AJ47)*(1-txMortH!AJ47*FaPensRurH!AJ47) &lt;0,0,(AI46 - IFERROR(INDEX(FePensRurH2!$B$2:$BJ$92,ROW($A47)- 1 - RegraSaída!AJ47,COLUMN(AJ$1)- 1 - RegraSaída!AJ47),0)*PSobreRurH!AJ47)*(1-txMortH!AJ47*FaPensRurH!AJ47))+ FePensRurH2!AJ47</f>
        <v>2129.1877610002971</v>
      </c>
      <c r="AK47" s="99">
        <f>IF((AJ46 - IFERROR(INDEX(FePensRurH2!$B$2:$BJ$92,ROW($A47)- 1 - RegraSaída!AK47,COLUMN(AK$1)- 1 - RegraSaída!AK47),0)*PSobreRurH!AK47)*(1-txMortH!AK47*FaPensRurH!AK47) &lt;0,0,(AJ46 - IFERROR(INDEX(FePensRurH2!$B$2:$BJ$92,ROW($A47)- 1 - RegraSaída!AK47,COLUMN(AK$1)- 1 - RegraSaída!AK47),0)*PSobreRurH!AK47)*(1-txMortH!AK47*FaPensRurH!AK47))+ FePensRurH2!AK47</f>
        <v>2096.8927605911308</v>
      </c>
      <c r="AL47" s="99">
        <f>IF((AK46 - IFERROR(INDEX(FePensRurH2!$B$2:$BJ$92,ROW($A47)- 1 - RegraSaída!AL47,COLUMN(AL$1)- 1 - RegraSaída!AL47),0)*PSobreRurH!AL47)*(1-txMortH!AL47*FaPensRurH!AL47) &lt;0,0,(AK46 - IFERROR(INDEX(FePensRurH2!$B$2:$BJ$92,ROW($A47)- 1 - RegraSaída!AL47,COLUMN(AL$1)- 1 - RegraSaída!AL47),0)*PSobreRurH!AL47)*(1-txMortH!AL47*FaPensRurH!AL47))+ FePensRurH2!AL47</f>
        <v>2066.0477707943664</v>
      </c>
      <c r="AM47" s="99">
        <f>IF((AL46 - IFERROR(INDEX(FePensRurH2!$B$2:$BJ$92,ROW($A47)- 1 - RegraSaída!AM47,COLUMN(AM$1)- 1 - RegraSaída!AM47),0)*PSobreRurH!AM47)*(1-txMortH!AM47*FaPensRurH!AM47) &lt;0,0,(AL46 - IFERROR(INDEX(FePensRurH2!$B$2:$BJ$92,ROW($A47)- 1 - RegraSaída!AM47,COLUMN(AM$1)- 1 - RegraSaída!AM47),0)*PSobreRurH!AM47)*(1-txMortH!AM47*FaPensRurH!AM47))+ FePensRurH2!AM47</f>
        <v>2036.6578509715262</v>
      </c>
      <c r="AN47" s="99">
        <f>IF((AM46 - IFERROR(INDEX(FePensRurH2!$B$2:$BJ$92,ROW($A47)- 1 - RegraSaída!AN47,COLUMN(AN$1)- 1 - RegraSaída!AN47),0)*PSobreRurH!AN47)*(1-txMortH!AN47*FaPensRurH!AN47) &lt;0,0,(AM46 - IFERROR(INDEX(FePensRurH2!$B$2:$BJ$92,ROW($A47)- 1 - RegraSaída!AN47,COLUMN(AN$1)- 1 - RegraSaída!AN47),0)*PSobreRurH!AN47)*(1-txMortH!AN47*FaPensRurH!AN47))+ FePensRurH2!AN47</f>
        <v>2013.8997567121253</v>
      </c>
      <c r="AO47" s="99">
        <f>IF((AN46 - IFERROR(INDEX(FePensRurH2!$B$2:$BJ$92,ROW($A47)- 1 - RegraSaída!AO47,COLUMN(AO$1)- 1 - RegraSaída!AO47),0)*PSobreRurH!AO47)*(1-txMortH!AO47*FaPensRurH!AO47) &lt;0,0,(AN46 - IFERROR(INDEX(FePensRurH2!$B$2:$BJ$92,ROW($A47)- 1 - RegraSaída!AO47,COLUMN(AO$1)- 1 - RegraSaída!AO47),0)*PSobreRurH!AO47)*(1-txMortH!AO47*FaPensRurH!AO47))+ FePensRurH2!AO47</f>
        <v>1990.5353795064807</v>
      </c>
      <c r="AP47" s="99">
        <f>IF((AO46 - IFERROR(INDEX(FePensRurH2!$B$2:$BJ$92,ROW($A47)- 1 - RegraSaída!AP47,COLUMN(AP$1)- 1 - RegraSaída!AP47),0)*PSobreRurH!AP47)*(1-txMortH!AP47*FaPensRurH!AP47) &lt;0,0,(AO46 - IFERROR(INDEX(FePensRurH2!$B$2:$BJ$92,ROW($A47)- 1 - RegraSaída!AP47,COLUMN(AP$1)- 1 - RegraSaída!AP47),0)*PSobreRurH!AP47)*(1-txMortH!AP47*FaPensRurH!AP47))+ FePensRurH2!AP47</f>
        <v>1967.875730628758</v>
      </c>
      <c r="AQ47" s="99">
        <f>IF((AP46 - IFERROR(INDEX(FePensRurH2!$B$2:$BJ$92,ROW($A47)- 1 - RegraSaída!AQ47,COLUMN(AQ$1)- 1 - RegraSaída!AQ47),0)*PSobreRurH!AQ47)*(1-txMortH!AQ47*FaPensRurH!AQ47) &lt;0,0,(AP46 - IFERROR(INDEX(FePensRurH2!$B$2:$BJ$92,ROW($A47)- 1 - RegraSaída!AQ47,COLUMN(AQ$1)- 1 - RegraSaída!AQ47),0)*PSobreRurH!AQ47)*(1-txMortH!AQ47*FaPensRurH!AQ47))+ FePensRurH2!AQ47</f>
        <v>1938.8733279066562</v>
      </c>
      <c r="AR47" s="99">
        <f>IF((AQ46 - IFERROR(INDEX(FePensRurH2!$B$2:$BJ$92,ROW($A47)- 1 - RegraSaída!AR47,COLUMN(AR$1)- 1 - RegraSaída!AR47),0)*PSobreRurH!AR47)*(1-txMortH!AR47*FaPensRurH!AR47) &lt;0,0,(AQ46 - IFERROR(INDEX(FePensRurH2!$B$2:$BJ$92,ROW($A47)- 1 - RegraSaída!AR47,COLUMN(AR$1)- 1 - RegraSaída!AR47),0)*PSobreRurH!AR47)*(1-txMortH!AR47*FaPensRurH!AR47))+ FePensRurH2!AR47</f>
        <v>1930.8536795683024</v>
      </c>
      <c r="AS47" s="99">
        <f>IF((AR46 - IFERROR(INDEX(FePensRurH2!$B$2:$BJ$92,ROW($A47)- 1 - RegraSaída!AS47,COLUMN(AS$1)- 1 - RegraSaída!AS47),0)*PSobreRurH!AS47)*(1-txMortH!AS47*FaPensRurH!AS47) &lt;0,0,(AR46 - IFERROR(INDEX(FePensRurH2!$B$2:$BJ$92,ROW($A47)- 1 - RegraSaída!AS47,COLUMN(AS$1)- 1 - RegraSaída!AS47),0)*PSobreRurH!AS47)*(1-txMortH!AS47*FaPensRurH!AS47))+ FePensRurH2!AS47</f>
        <v>1884.2213572642249</v>
      </c>
      <c r="AT47" s="99">
        <f>IF((AS46 - IFERROR(INDEX(FePensRurH2!$B$2:$BJ$92,ROW($A47)- 1 - RegraSaída!AT47,COLUMN(AT$1)- 1 - RegraSaída!AT47),0)*PSobreRurH!AT47)*(1-txMortH!AT47*FaPensRurH!AT47) &lt;0,0,(AS46 - IFERROR(INDEX(FePensRurH2!$B$2:$BJ$92,ROW($A47)- 1 - RegraSaída!AT47,COLUMN(AT$1)- 1 - RegraSaída!AT47),0)*PSobreRurH!AT47)*(1-txMortH!AT47*FaPensRurH!AT47))+ FePensRurH2!AT47</f>
        <v>1839.3407051659474</v>
      </c>
      <c r="AU47" s="99">
        <f>IF((AT46 - IFERROR(INDEX(FePensRurH2!$B$2:$BJ$92,ROW($A47)- 1 - RegraSaída!AU47,COLUMN(AU$1)- 1 - RegraSaída!AU47),0)*PSobreRurH!AU47)*(1-txMortH!AU47*FaPensRurH!AU47) &lt;0,0,(AT46 - IFERROR(INDEX(FePensRurH2!$B$2:$BJ$92,ROW($A47)- 1 - RegraSaída!AU47,COLUMN(AU$1)- 1 - RegraSaída!AU47),0)*PSobreRurH!AU47)*(1-txMortH!AU47*FaPensRurH!AU47))+ FePensRurH2!AU47</f>
        <v>1791.8619019120158</v>
      </c>
      <c r="AV47" s="99">
        <f>IF((AU46 - IFERROR(INDEX(FePensRurH2!$B$2:$BJ$92,ROW($A47)- 1 - RegraSaída!AV47,COLUMN(AV$1)- 1 - RegraSaída!AV47),0)*PSobreRurH!AV47)*(1-txMortH!AV47*FaPensRurH!AV47) &lt;0,0,(AU46 - IFERROR(INDEX(FePensRurH2!$B$2:$BJ$92,ROW($A47)- 1 - RegraSaída!AV47,COLUMN(AV$1)- 1 - RegraSaída!AV47),0)*PSobreRurH!AV47)*(1-txMortH!AV47*FaPensRurH!AV47))+ FePensRurH2!AV47</f>
        <v>1744.7860720302644</v>
      </c>
      <c r="AW47" s="99">
        <f>IF((AV46 - IFERROR(INDEX(FePensRurH2!$B$2:$BJ$92,ROW($A47)- 1 - RegraSaída!AW47,COLUMN(AW$1)- 1 - RegraSaída!AW47),0)*PSobreRurH!AW47)*(1-txMortH!AW47*FaPensRurH!AW47) &lt;0,0,(AV46 - IFERROR(INDEX(FePensRurH2!$B$2:$BJ$92,ROW($A47)- 1 - RegraSaída!AW47,COLUMN(AW$1)- 1 - RegraSaída!AW47),0)*PSobreRurH!AW47)*(1-txMortH!AW47*FaPensRurH!AW47))+ FePensRurH2!AW47</f>
        <v>1698.7939821525467</v>
      </c>
      <c r="AX47" s="99">
        <f>IF((AW46 - IFERROR(INDEX(FePensRurH2!$B$2:$BJ$92,ROW($A47)- 1 - RegraSaída!AX47,COLUMN(AX$1)- 1 - RegraSaída!AX47),0)*PSobreRurH!AX47)*(1-txMortH!AX47*FaPensRurH!AX47) &lt;0,0,(AW46 - IFERROR(INDEX(FePensRurH2!$B$2:$BJ$92,ROW($A47)- 1 - RegraSaída!AX47,COLUMN(AX$1)- 1 - RegraSaída!AX47),0)*PSobreRurH!AX47)*(1-txMortH!AX47*FaPensRurH!AX47))+ FePensRurH2!AX47</f>
        <v>1654.8266867121433</v>
      </c>
      <c r="AY47" s="99">
        <f>IF((AX46 - IFERROR(INDEX(FePensRurH2!$B$2:$BJ$92,ROW($A47)- 1 - RegraSaída!AY47,COLUMN(AY$1)- 1 - RegraSaída!AY47),0)*PSobreRurH!AY47)*(1-txMortH!AY47*FaPensRurH!AY47) &lt;0,0,(AX46 - IFERROR(INDEX(FePensRurH2!$B$2:$BJ$92,ROW($A47)- 1 - RegraSaída!AY47,COLUMN(AY$1)- 1 - RegraSaída!AY47),0)*PSobreRurH!AY47)*(1-txMortH!AY47*FaPensRurH!AY47))+ FePensRurH2!AY47</f>
        <v>1612.5486005489552</v>
      </c>
      <c r="AZ47" s="99">
        <f>IF((AY46 - IFERROR(INDEX(FePensRurH2!$B$2:$BJ$92,ROW($A47)- 1 - RegraSaída!AZ47,COLUMN(AZ$1)- 1 - RegraSaída!AZ47),0)*PSobreRurH!AZ47)*(1-txMortH!AZ47*FaPensRurH!AZ47) &lt;0,0,(AY46 - IFERROR(INDEX(FePensRurH2!$B$2:$BJ$92,ROW($A47)- 1 - RegraSaída!AZ47,COLUMN(AZ$1)- 1 - RegraSaída!AZ47),0)*PSobreRurH!AZ47)*(1-txMortH!AZ47*FaPensRurH!AZ47))+ FePensRurH2!AZ47</f>
        <v>1571.6751596031972</v>
      </c>
      <c r="BA47" s="99">
        <f>IF((AZ46 - IFERROR(INDEX(FePensRurH2!$B$2:$BJ$92,ROW($A47)- 1 - RegraSaída!BA47,COLUMN(BA$1)- 1 - RegraSaída!BA47),0)*PSobreRurH!BA47)*(1-txMortH!BA47*FaPensRurH!BA47) &lt;0,0,(AZ46 - IFERROR(INDEX(FePensRurH2!$B$2:$BJ$92,ROW($A47)- 1 - RegraSaída!BA47,COLUMN(BA$1)- 1 - RegraSaída!BA47),0)*PSobreRurH!BA47)*(1-txMortH!BA47*FaPensRurH!BA47))+ FePensRurH2!BA47</f>
        <v>1532.0131132637944</v>
      </c>
      <c r="BB47" s="99">
        <f>IF((BA46 - IFERROR(INDEX(FePensRurH2!$B$2:$BJ$92,ROW($A47)- 1 - RegraSaída!BB47,COLUMN(BB$1)- 1 - RegraSaída!BB47),0)*PSobreRurH!BB47)*(1-txMortH!BB47*FaPensRurH!BB47) &lt;0,0,(BA46 - IFERROR(INDEX(FePensRurH2!$B$2:$BJ$92,ROW($A47)- 1 - RegraSaída!BB47,COLUMN(BB$1)- 1 - RegraSaída!BB47),0)*PSobreRurH!BB47)*(1-txMortH!BB47*FaPensRurH!BB47))+ FePensRurH2!BB47</f>
        <v>1495.5453542877258</v>
      </c>
      <c r="BC47" s="99">
        <f>IF((BB46 - IFERROR(INDEX(FePensRurH2!$B$2:$BJ$92,ROW($A47)- 1 - RegraSaída!BC47,COLUMN(BC$1)- 1 - RegraSaída!BC47),0)*PSobreRurH!BC47)*(1-txMortH!BC47*FaPensRurH!BC47) &lt;0,0,(BB46 - IFERROR(INDEX(FePensRurH2!$B$2:$BJ$92,ROW($A47)- 1 - RegraSaída!BC47,COLUMN(BC$1)- 1 - RegraSaída!BC47),0)*PSobreRurH!BC47)*(1-txMortH!BC47*FaPensRurH!BC47))+ FePensRurH2!BC47</f>
        <v>1458.2473255822038</v>
      </c>
      <c r="BD47" s="99">
        <f>IF((BC46 - IFERROR(INDEX(FePensRurH2!$B$2:$BJ$92,ROW($A47)- 1 - RegraSaída!BD47,COLUMN(BD$1)- 1 - RegraSaída!BD47),0)*PSobreRurH!BD47)*(1-txMortH!BD47*FaPensRurH!BD47) &lt;0,0,(BC46 - IFERROR(INDEX(FePensRurH2!$B$2:$BJ$92,ROW($A47)- 1 - RegraSaída!BD47,COLUMN(BD$1)- 1 - RegraSaída!BD47),0)*PSobreRurH!BD47)*(1-txMortH!BD47*FaPensRurH!BD47))+ FePensRurH2!BD47</f>
        <v>1423.2657945030278</v>
      </c>
      <c r="BE47" s="99">
        <f>IF((BD46 - IFERROR(INDEX(FePensRurH2!$B$2:$BJ$92,ROW($A47)- 1 - RegraSaída!BE47,COLUMN(BE$1)- 1 - RegraSaída!BE47),0)*PSobreRurH!BE47)*(1-txMortH!BE47*FaPensRurH!BE47) &lt;0,0,(BD46 - IFERROR(INDEX(FePensRurH2!$B$2:$BJ$92,ROW($A47)- 1 - RegraSaída!BE47,COLUMN(BE$1)- 1 - RegraSaída!BE47),0)*PSobreRurH!BE47)*(1-txMortH!BE47*FaPensRurH!BE47))+ FePensRurH2!BE47</f>
        <v>1391.8247072188515</v>
      </c>
      <c r="BF47" s="99">
        <f>IF((BE46 - IFERROR(INDEX(FePensRurH2!$B$2:$BJ$92,ROW($A47)- 1 - RegraSaída!BF47,COLUMN(BF$1)- 1 - RegraSaída!BF47),0)*PSobreRurH!BF47)*(1-txMortH!BF47*FaPensRurH!BF47) &lt;0,0,(BE46 - IFERROR(INDEX(FePensRurH2!$B$2:$BJ$92,ROW($A47)- 1 - RegraSaída!BF47,COLUMN(BF$1)- 1 - RegraSaída!BF47),0)*PSobreRurH!BF47)*(1-txMortH!BF47*FaPensRurH!BF47))+ FePensRurH2!BF47</f>
        <v>1360.3530115974145</v>
      </c>
      <c r="BG47" s="99">
        <f>IF((BF46 - IFERROR(INDEX(FePensRurH2!$B$2:$BJ$92,ROW($A47)- 1 - RegraSaída!BG47,COLUMN(BG$1)- 1 - RegraSaída!BG47),0)*PSobreRurH!BG47)*(1-txMortH!BG47*FaPensRurH!BG47) &lt;0,0,(BF46 - IFERROR(INDEX(FePensRurH2!$B$2:$BJ$92,ROW($A47)- 1 - RegraSaída!BG47,COLUMN(BG$1)- 1 - RegraSaída!BG47),0)*PSobreRurH!BG47)*(1-txMortH!BG47*FaPensRurH!BG47))+ FePensRurH2!BG47</f>
        <v>1332.4336989242577</v>
      </c>
      <c r="BH47" s="99">
        <f>IF((BG46 - IFERROR(INDEX(FePensRurH2!$B$2:$BJ$92,ROW($A47)- 1 - RegraSaída!BH47,COLUMN(BH$1)- 1 - RegraSaída!BH47),0)*PSobreRurH!BH47)*(1-txMortH!BH47*FaPensRurH!BH47) &lt;0,0,(BG46 - IFERROR(INDEX(FePensRurH2!$B$2:$BJ$92,ROW($A47)- 1 - RegraSaída!BH47,COLUMN(BH$1)- 1 - RegraSaída!BH47),0)*PSobreRurH!BH47)*(1-txMortH!BH47*FaPensRurH!BH47))+ FePensRurH2!BH47</f>
        <v>1304.0153942053666</v>
      </c>
      <c r="BI47" s="99">
        <f>IF((BH46 - IFERROR(INDEX(FePensRurH2!$B$2:$BJ$92,ROW($A47)- 1 - RegraSaída!BI47,COLUMN(BI$1)- 1 - RegraSaída!BI47),0)*PSobreRurH!BI47)*(1-txMortH!BI47*FaPensRurH!BI47) &lt;0,0,(BH46 - IFERROR(INDEX(FePensRurH2!$B$2:$BJ$92,ROW($A47)- 1 - RegraSaída!BI47,COLUMN(BI$1)- 1 - RegraSaída!BI47),0)*PSobreRurH!BI47)*(1-txMortH!BI47*FaPensRurH!BI47))+ FePensRurH2!BI47</f>
        <v>1278.8587029087403</v>
      </c>
      <c r="BJ47" s="99">
        <f>IF((BI46 - IFERROR(INDEX(FePensRurH2!$B$2:$BJ$92,ROW($A47)- 1 - RegraSaída!BJ47,COLUMN(BJ$1)- 1 - RegraSaída!BJ47),0)*PSobreRurH!BJ47)*(1-txMortH!BJ47*FaPensRurH!BJ47) &lt;0,0,(BI46 - IFERROR(INDEX(FePensRurH2!$B$2:$BJ$92,ROW($A47)- 1 - RegraSaída!BJ47,COLUMN(BJ$1)- 1 - RegraSaída!BJ47),0)*PSobreRurH!BJ47)*(1-txMortH!BJ47*FaPensRurH!BJ47))+ FePensRurH2!BJ47</f>
        <v>1253.9152614990555</v>
      </c>
    </row>
    <row r="48" spans="1:62" x14ac:dyDescent="0.3">
      <c r="A48" s="94">
        <v>46</v>
      </c>
      <c r="B48" s="95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  <c r="O48" s="95"/>
      <c r="P48" s="96"/>
      <c r="Q48" s="99"/>
      <c r="R48" s="99"/>
      <c r="S48" s="99"/>
      <c r="T48" s="99">
        <f>FePensRurH2!T48</f>
        <v>300.20969024112901</v>
      </c>
      <c r="U48" s="99">
        <f>IF((T47 - IFERROR(INDEX(FePensRurH2!$B$2:$BJ$92,ROW($A48)- 1 - RegraSaída!U48,COLUMN(U$1)- 1 - RegraSaída!U48),0)*PSobreRurH!U48)*(1-txMortH!U48*FaPensRurH!U48) &lt;0,0,(T47 - IFERROR(INDEX(FePensRurH2!$B$2:$BJ$92,ROW($A48)- 1 - RegraSaída!U48,COLUMN(U$1)- 1 - RegraSaída!U48),0)*PSobreRurH!U48)*(1-txMortH!U48*FaPensRurH!U48))+ FePensRurH2!U48</f>
        <v>576.86185190847527</v>
      </c>
      <c r="V48" s="99">
        <f>IF((U47 - IFERROR(INDEX(FePensRurH2!$B$2:$BJ$92,ROW($A48)- 1 - RegraSaída!V48,COLUMN(V$1)- 1 - RegraSaída!V48),0)*PSobreRurH!V48)*(1-txMortH!V48*FaPensRurH!V48) &lt;0,0,(U47 - IFERROR(INDEX(FePensRurH2!$B$2:$BJ$92,ROW($A48)- 1 - RegraSaída!V48,COLUMN(V$1)- 1 - RegraSaída!V48),0)*PSobreRurH!V48)*(1-txMortH!V48*FaPensRurH!V48))+ FePensRurH2!V48</f>
        <v>850.83194540581007</v>
      </c>
      <c r="W48" s="99">
        <f>IF((V47 - IFERROR(INDEX(FePensRurH2!$B$2:$BJ$92,ROW($A48)- 1 - RegraSaída!W48,COLUMN(W$1)- 1 - RegraSaída!W48),0)*PSobreRurH!W48)*(1-txMortH!W48*FaPensRurH!W48) &lt;0,0,(V47 - IFERROR(INDEX(FePensRurH2!$B$2:$BJ$92,ROW($A48)- 1 - RegraSaída!W48,COLUMN(W$1)- 1 - RegraSaída!W48),0)*PSobreRurH!W48)*(1-txMortH!W48*FaPensRurH!W48))+ FePensRurH2!W48</f>
        <v>1106.2221740296668</v>
      </c>
      <c r="X48" s="99">
        <f>IF((W47 - IFERROR(INDEX(FePensRurH2!$B$2:$BJ$92,ROW($A48)- 1 - RegraSaída!X48,COLUMN(X$1)- 1 - RegraSaída!X48),0)*PSobreRurH!X48)*(1-txMortH!X48*FaPensRurH!X48) &lt;0,0,(W47 - IFERROR(INDEX(FePensRurH2!$B$2:$BJ$92,ROW($A48)- 1 - RegraSaída!X48,COLUMN(X$1)- 1 - RegraSaída!X48),0)*PSobreRurH!X48)*(1-txMortH!X48*FaPensRurH!X48))+ FePensRurH2!X48</f>
        <v>1365.8763768082335</v>
      </c>
      <c r="Y48" s="99">
        <f>IF((X47 - IFERROR(INDEX(FePensRurH2!$B$2:$BJ$92,ROW($A48)- 1 - RegraSaída!Y48,COLUMN(Y$1)- 1 - RegraSaída!Y48),0)*PSobreRurH!Y48)*(1-txMortH!Y48*FaPensRurH!Y48) &lt;0,0,(X47 - IFERROR(INDEX(FePensRurH2!$B$2:$BJ$92,ROW($A48)- 1 - RegraSaída!Y48,COLUMN(Y$1)- 1 - RegraSaída!Y48),0)*PSobreRurH!Y48)*(1-txMortH!Y48*FaPensRurH!Y48))+ FePensRurH2!Y48</f>
        <v>1601.1920223774753</v>
      </c>
      <c r="Z48" s="99">
        <f>IF((Y47 - IFERROR(INDEX(FePensRurH2!$B$2:$BJ$92,ROW($A48)- 1 - RegraSaída!Z48,COLUMN(Z$1)- 1 - RegraSaída!Z48),0)*PSobreRurH!Z48)*(1-txMortH!Z48*FaPensRurH!Z48) &lt;0,0,(Y47 - IFERROR(INDEX(FePensRurH2!$B$2:$BJ$92,ROW($A48)- 1 - RegraSaída!Z48,COLUMN(Z$1)- 1 - RegraSaída!Z48),0)*PSobreRurH!Z48)*(1-txMortH!Z48*FaPensRurH!Z48))+ FePensRurH2!Z48</f>
        <v>1836.1231566613853</v>
      </c>
      <c r="AA48" s="99">
        <f>IF((Z47 - IFERROR(INDEX(FePensRurH2!$B$2:$BJ$92,ROW($A48)- 1 - RegraSaída!AA48,COLUMN(AA$1)- 1 - RegraSaída!AA48),0)*PSobreRurH!AA48)*(1-txMortH!AA48*FaPensRurH!AA48) &lt;0,0,(Z47 - IFERROR(INDEX(FePensRurH2!$B$2:$BJ$92,ROW($A48)- 1 - RegraSaída!AA48,COLUMN(AA$1)- 1 - RegraSaída!AA48),0)*PSobreRurH!AA48)*(1-txMortH!AA48*FaPensRurH!AA48))+ FePensRurH2!AA48</f>
        <v>2011.6322632491308</v>
      </c>
      <c r="AB48" s="99">
        <f>IF((AA47 - IFERROR(INDEX(FePensRurH2!$B$2:$BJ$92,ROW($A48)- 1 - RegraSaída!AB48,COLUMN(AB$1)- 1 - RegraSaída!AB48),0)*PSobreRurH!AB48)*(1-txMortH!AB48*FaPensRurH!AB48) &lt;0,0,(AA47 - IFERROR(INDEX(FePensRurH2!$B$2:$BJ$92,ROW($A48)- 1 - RegraSaída!AB48,COLUMN(AB$1)- 1 - RegraSaída!AB48),0)*PSobreRurH!AB48)*(1-txMortH!AB48*FaPensRurH!AB48))+ FePensRurH2!AB48</f>
        <v>2131.8947902388522</v>
      </c>
      <c r="AC48" s="99">
        <f>IF((AB47 - IFERROR(INDEX(FePensRurH2!$B$2:$BJ$92,ROW($A48)- 1 - RegraSaída!AC48,COLUMN(AC$1)- 1 - RegraSaída!AC48),0)*PSobreRurH!AC48)*(1-txMortH!AC48*FaPensRurH!AC48) &lt;0,0,(AB47 - IFERROR(INDEX(FePensRurH2!$B$2:$BJ$92,ROW($A48)- 1 - RegraSaída!AC48,COLUMN(AC$1)- 1 - RegraSaída!AC48),0)*PSobreRurH!AC48)*(1-txMortH!AC48*FaPensRurH!AC48))+ FePensRurH2!AC48</f>
        <v>2198.6998614859504</v>
      </c>
      <c r="AD48" s="99">
        <f>IF((AC47 - IFERROR(INDEX(FePensRurH2!$B$2:$BJ$92,ROW($A48)- 1 - RegraSaída!AD48,COLUMN(AD$1)- 1 - RegraSaída!AD48),0)*PSobreRurH!AD48)*(1-txMortH!AD48*FaPensRurH!AD48) &lt;0,0,(AC47 - IFERROR(INDEX(FePensRurH2!$B$2:$BJ$92,ROW($A48)- 1 - RegraSaída!AD48,COLUMN(AD$1)- 1 - RegraSaída!AD48),0)*PSobreRurH!AD48)*(1-txMortH!AD48*FaPensRurH!AD48))+ FePensRurH2!AD48</f>
        <v>2243.0164960839775</v>
      </c>
      <c r="AE48" s="99">
        <f>IF((AD47 - IFERROR(INDEX(FePensRurH2!$B$2:$BJ$92,ROW($A48)- 1 - RegraSaída!AE48,COLUMN(AE$1)- 1 - RegraSaída!AE48),0)*PSobreRurH!AE48)*(1-txMortH!AE48*FaPensRurH!AE48) &lt;0,0,(AD47 - IFERROR(INDEX(FePensRurH2!$B$2:$BJ$92,ROW($A48)- 1 - RegraSaída!AE48,COLUMN(AE$1)- 1 - RegraSaída!AE48),0)*PSobreRurH!AE48)*(1-txMortH!AE48*FaPensRurH!AE48))+ FePensRurH2!AE48</f>
        <v>2293.7096274793512</v>
      </c>
      <c r="AF48" s="99">
        <f>IF((AE47 - IFERROR(INDEX(FePensRurH2!$B$2:$BJ$92,ROW($A48)- 1 - RegraSaída!AF48,COLUMN(AF$1)- 1 - RegraSaída!AF48),0)*PSobreRurH!AF48)*(1-txMortH!AF48*FaPensRurH!AF48) &lt;0,0,(AE47 - IFERROR(INDEX(FePensRurH2!$B$2:$BJ$92,ROW($A48)- 1 - RegraSaída!AF48,COLUMN(AF$1)- 1 - RegraSaída!AF48),0)*PSobreRurH!AF48)*(1-txMortH!AF48*FaPensRurH!AF48))+ FePensRurH2!AF48</f>
        <v>2328.6605568488785</v>
      </c>
      <c r="AG48" s="99">
        <f>IF((AF47 - IFERROR(INDEX(FePensRurH2!$B$2:$BJ$92,ROW($A48)- 1 - RegraSaída!AG48,COLUMN(AG$1)- 1 - RegraSaída!AG48),0)*PSobreRurH!AG48)*(1-txMortH!AG48*FaPensRurH!AG48) &lt;0,0,(AF47 - IFERROR(INDEX(FePensRurH2!$B$2:$BJ$92,ROW($A48)- 1 - RegraSaída!AG48,COLUMN(AG$1)- 1 - RegraSaída!AG48),0)*PSobreRurH!AG48)*(1-txMortH!AG48*FaPensRurH!AG48))+ FePensRurH2!AG48</f>
        <v>2377.3188828177481</v>
      </c>
      <c r="AH48" s="99">
        <f>IF((AG47 - IFERROR(INDEX(FePensRurH2!$B$2:$BJ$92,ROW($A48)- 1 - RegraSaída!AH48,COLUMN(AH$1)- 1 - RegraSaída!AH48),0)*PSobreRurH!AH48)*(1-txMortH!AH48*FaPensRurH!AH48) &lt;0,0,(AG47 - IFERROR(INDEX(FePensRurH2!$B$2:$BJ$92,ROW($A48)- 1 - RegraSaída!AH48,COLUMN(AH$1)- 1 - RegraSaída!AH48),0)*PSobreRurH!AH48)*(1-txMortH!AH48*FaPensRurH!AH48))+ FePensRurH2!AH48</f>
        <v>2425.4144409449036</v>
      </c>
      <c r="AI48" s="99">
        <f>IF((AH47 - IFERROR(INDEX(FePensRurH2!$B$2:$BJ$92,ROW($A48)- 1 - RegraSaída!AI48,COLUMN(AI$1)- 1 - RegraSaída!AI48),0)*PSobreRurH!AI48)*(1-txMortH!AI48*FaPensRurH!AI48) &lt;0,0,(AH47 - IFERROR(INDEX(FePensRurH2!$B$2:$BJ$92,ROW($A48)- 1 - RegraSaída!AI48,COLUMN(AI$1)- 1 - RegraSaída!AI48),0)*PSobreRurH!AI48)*(1-txMortH!AI48*FaPensRurH!AI48))+ FePensRurH2!AI48</f>
        <v>2382.0136334390472</v>
      </c>
      <c r="AJ48" s="99">
        <f>IF((AI47 - IFERROR(INDEX(FePensRurH2!$B$2:$BJ$92,ROW($A48)- 1 - RegraSaída!AJ48,COLUMN(AJ$1)- 1 - RegraSaída!AJ48),0)*PSobreRurH!AJ48)*(1-txMortH!AJ48*FaPensRurH!AJ48) &lt;0,0,(AI47 - IFERROR(INDEX(FePensRurH2!$B$2:$BJ$92,ROW($A48)- 1 - RegraSaída!AJ48,COLUMN(AJ$1)- 1 - RegraSaída!AJ48),0)*PSobreRurH!AJ48)*(1-txMortH!AJ48*FaPensRurH!AJ48))+ FePensRurH2!AJ48</f>
        <v>2343.0734425466394</v>
      </c>
      <c r="AK48" s="99">
        <f>IF((AJ47 - IFERROR(INDEX(FePensRurH2!$B$2:$BJ$92,ROW($A48)- 1 - RegraSaída!AK48,COLUMN(AK$1)- 1 - RegraSaída!AK48),0)*PSobreRurH!AK48)*(1-txMortH!AK48*FaPensRurH!AK48) &lt;0,0,(AJ47 - IFERROR(INDEX(FePensRurH2!$B$2:$BJ$92,ROW($A48)- 1 - RegraSaída!AK48,COLUMN(AK$1)- 1 - RegraSaída!AK48),0)*PSobreRurH!AK48)*(1-txMortH!AK48*FaPensRurH!AK48))+ FePensRurH2!AK48</f>
        <v>2306.0336916815022</v>
      </c>
      <c r="AL48" s="99">
        <f>IF((AK47 - IFERROR(INDEX(FePensRurH2!$B$2:$BJ$92,ROW($A48)- 1 - RegraSaída!AL48,COLUMN(AL$1)- 1 - RegraSaída!AL48),0)*PSobreRurH!AL48)*(1-txMortH!AL48*FaPensRurH!AL48) &lt;0,0,(AK47 - IFERROR(INDEX(FePensRurH2!$B$2:$BJ$92,ROW($A48)- 1 - RegraSaída!AL48,COLUMN(AL$1)- 1 - RegraSaída!AL48),0)*PSobreRurH!AL48)*(1-txMortH!AL48*FaPensRurH!AL48))+ FePensRurH2!AL48</f>
        <v>2271.4151942433682</v>
      </c>
      <c r="AM48" s="99">
        <f>IF((AL47 - IFERROR(INDEX(FePensRurH2!$B$2:$BJ$92,ROW($A48)- 1 - RegraSaída!AM48,COLUMN(AM$1)- 1 - RegraSaída!AM48),0)*PSobreRurH!AM48)*(1-txMortH!AM48*FaPensRurH!AM48) &lt;0,0,(AL47 - IFERROR(INDEX(FePensRurH2!$B$2:$BJ$92,ROW($A48)- 1 - RegraSaída!AM48,COLUMN(AM$1)- 1 - RegraSaída!AM48),0)*PSobreRurH!AM48)*(1-txMortH!AM48*FaPensRurH!AM48))+ FePensRurH2!AM48</f>
        <v>2239.048643250243</v>
      </c>
      <c r="AN48" s="99">
        <f>IF((AM47 - IFERROR(INDEX(FePensRurH2!$B$2:$BJ$92,ROW($A48)- 1 - RegraSaída!AN48,COLUMN(AN$1)- 1 - RegraSaída!AN48),0)*PSobreRurH!AN48)*(1-txMortH!AN48*FaPensRurH!AN48) &lt;0,0,(AM47 - IFERROR(INDEX(FePensRurH2!$B$2:$BJ$92,ROW($A48)- 1 - RegraSaída!AN48,COLUMN(AN$1)- 1 - RegraSaída!AN48),0)*PSobreRurH!AN48)*(1-txMortH!AN48*FaPensRurH!AN48))+ FePensRurH2!AN48</f>
        <v>2208.3609794966023</v>
      </c>
      <c r="AO48" s="99">
        <f>IF((AN47 - IFERROR(INDEX(FePensRurH2!$B$2:$BJ$92,ROW($A48)- 1 - RegraSaída!AO48,COLUMN(AO$1)- 1 - RegraSaída!AO48),0)*PSobreRurH!AO48)*(1-txMortH!AO48*FaPensRurH!AO48) &lt;0,0,(AN47 - IFERROR(INDEX(FePensRurH2!$B$2:$BJ$92,ROW($A48)- 1 - RegraSaída!AO48,COLUMN(AO$1)- 1 - RegraSaída!AO48),0)*PSobreRurH!AO48)*(1-txMortH!AO48*FaPensRurH!AO48))+ FePensRurH2!AO48</f>
        <v>2184.0121003543086</v>
      </c>
      <c r="AP48" s="99">
        <f>IF((AO47 - IFERROR(INDEX(FePensRurH2!$B$2:$BJ$92,ROW($A48)- 1 - RegraSaída!AP48,COLUMN(AP$1)- 1 - RegraSaída!AP48),0)*PSobreRurH!AP48)*(1-txMortH!AP48*FaPensRurH!AP48) &lt;0,0,(AO47 - IFERROR(INDEX(FePensRurH2!$B$2:$BJ$92,ROW($A48)- 1 - RegraSaída!AP48,COLUMN(AP$1)- 1 - RegraSaída!AP48),0)*PSobreRurH!AP48)*(1-txMortH!AP48*FaPensRurH!AP48))+ FePensRurH2!AP48</f>
        <v>2159.2932104884444</v>
      </c>
      <c r="AQ48" s="99">
        <f>IF((AP47 - IFERROR(INDEX(FePensRurH2!$B$2:$BJ$92,ROW($A48)- 1 - RegraSaída!AQ48,COLUMN(AQ$1)- 1 - RegraSaída!AQ48),0)*PSobreRurH!AQ48)*(1-txMortH!AQ48*FaPensRurH!AQ48) &lt;0,0,(AP47 - IFERROR(INDEX(FePensRurH2!$B$2:$BJ$92,ROW($A48)- 1 - RegraSaída!AQ48,COLUMN(AQ$1)- 1 - RegraSaída!AQ48),0)*PSobreRurH!AQ48)*(1-txMortH!AQ48*FaPensRurH!AQ48))+ FePensRurH2!AQ48</f>
        <v>2133.9575775965327</v>
      </c>
      <c r="AR48" s="99">
        <f>IF((AQ47 - IFERROR(INDEX(FePensRurH2!$B$2:$BJ$92,ROW($A48)- 1 - RegraSaída!AR48,COLUMN(AR$1)- 1 - RegraSaída!AR48),0)*PSobreRurH!AR48)*(1-txMortH!AR48*FaPensRurH!AR48) &lt;0,0,(AQ47 - IFERROR(INDEX(FePensRurH2!$B$2:$BJ$92,ROW($A48)- 1 - RegraSaída!AR48,COLUMN(AR$1)- 1 - RegraSaída!AR48),0)*PSobreRurH!AR48)*(1-txMortH!AR48*FaPensRurH!AR48))+ FePensRurH2!AR48</f>
        <v>2102.4099771024116</v>
      </c>
      <c r="AS48" s="99">
        <f>IF((AR47 - IFERROR(INDEX(FePensRurH2!$B$2:$BJ$92,ROW($A48)- 1 - RegraSaída!AS48,COLUMN(AS$1)- 1 - RegraSaída!AS48),0)*PSobreRurH!AS48)*(1-txMortH!AS48*FaPensRurH!AS48) &lt;0,0,(AR47 - IFERROR(INDEX(FePensRurH2!$B$2:$BJ$92,ROW($A48)- 1 - RegraSaída!AS48,COLUMN(AS$1)- 1 - RegraSaída!AS48),0)*PSobreRurH!AS48)*(1-txMortH!AS48*FaPensRurH!AS48))+ FePensRurH2!AS48</f>
        <v>2094.5687884192985</v>
      </c>
      <c r="AT48" s="99">
        <f>IF((AS47 - IFERROR(INDEX(FePensRurH2!$B$2:$BJ$92,ROW($A48)- 1 - RegraSaída!AT48,COLUMN(AT$1)- 1 - RegraSaída!AT48),0)*PSobreRurH!AT48)*(1-txMortH!AT48*FaPensRurH!AT48) &lt;0,0,(AS47 - IFERROR(INDEX(FePensRurH2!$B$2:$BJ$92,ROW($A48)- 1 - RegraSaída!AT48,COLUMN(AT$1)- 1 - RegraSaída!AT48),0)*PSobreRurH!AT48)*(1-txMortH!AT48*FaPensRurH!AT48))+ FePensRurH2!AT48</f>
        <v>2045.4496385124589</v>
      </c>
      <c r="AU48" s="99">
        <f>IF((AT47 - IFERROR(INDEX(FePensRurH2!$B$2:$BJ$92,ROW($A48)- 1 - RegraSaída!AU48,COLUMN(AU$1)- 1 - RegraSaída!AU48),0)*PSobreRurH!AU48)*(1-txMortH!AU48*FaPensRurH!AU48) &lt;0,0,(AT47 - IFERROR(INDEX(FePensRurH2!$B$2:$BJ$92,ROW($A48)- 1 - RegraSaída!AU48,COLUMN(AU$1)- 1 - RegraSaída!AU48),0)*PSobreRurH!AU48)*(1-txMortH!AU48*FaPensRurH!AU48))+ FePensRurH2!AU48</f>
        <v>1995.0485791003255</v>
      </c>
      <c r="AV48" s="99">
        <f>IF((AU47 - IFERROR(INDEX(FePensRurH2!$B$2:$BJ$92,ROW($A48)- 1 - RegraSaída!AV48,COLUMN(AV$1)- 1 - RegraSaída!AV48),0)*PSobreRurH!AV48)*(1-txMortH!AV48*FaPensRurH!AV48) &lt;0,0,(AU47 - IFERROR(INDEX(FePensRurH2!$B$2:$BJ$92,ROW($A48)- 1 - RegraSaída!AV48,COLUMN(AV$1)- 1 - RegraSaída!AV48),0)*PSobreRurH!AV48)*(1-txMortH!AV48*FaPensRurH!AV48))+ FePensRurH2!AV48</f>
        <v>1941.6595258896846</v>
      </c>
      <c r="AW48" s="99">
        <f>IF((AV47 - IFERROR(INDEX(FePensRurH2!$B$2:$BJ$92,ROW($A48)- 1 - RegraSaída!AW48,COLUMN(AW$1)- 1 - RegraSaída!AW48),0)*PSobreRurH!AW48)*(1-txMortH!AW48*FaPensRurH!AW48) &lt;0,0,(AV47 - IFERROR(INDEX(FePensRurH2!$B$2:$BJ$92,ROW($A48)- 1 - RegraSaída!AW48,COLUMN(AW$1)- 1 - RegraSaída!AW48),0)*PSobreRurH!AW48)*(1-txMortH!AW48*FaPensRurH!AW48))+ FePensRurH2!AW48</f>
        <v>1891.5918660848345</v>
      </c>
      <c r="AX48" s="99">
        <f>IF((AW47 - IFERROR(INDEX(FePensRurH2!$B$2:$BJ$92,ROW($A48)- 1 - RegraSaída!AX48,COLUMN(AX$1)- 1 - RegraSaída!AX48),0)*PSobreRurH!AX48)*(1-txMortH!AX48*FaPensRurH!AX48) &lt;0,0,(AW47 - IFERROR(INDEX(FePensRurH2!$B$2:$BJ$92,ROW($A48)- 1 - RegraSaída!AX48,COLUMN(AX$1)- 1 - RegraSaída!AX48),0)*PSobreRurH!AX48)*(1-txMortH!AX48*FaPensRurH!AX48))+ FePensRurH2!AX48</f>
        <v>1843.1656425022372</v>
      </c>
      <c r="AY48" s="99">
        <f>IF((AX47 - IFERROR(INDEX(FePensRurH2!$B$2:$BJ$92,ROW($A48)- 1 - RegraSaída!AY48,COLUMN(AY$1)- 1 - RegraSaída!AY48),0)*PSobreRurH!AY48)*(1-txMortH!AY48*FaPensRurH!AY48) &lt;0,0,(AX47 - IFERROR(INDEX(FePensRurH2!$B$2:$BJ$92,ROW($A48)- 1 - RegraSaída!AY48,COLUMN(AY$1)- 1 - RegraSaída!AY48),0)*PSobreRurH!AY48)*(1-txMortH!AY48*FaPensRurH!AY48))+ FePensRurH2!AY48</f>
        <v>1796.6798068080445</v>
      </c>
      <c r="AZ48" s="99">
        <f>IF((AY47 - IFERROR(INDEX(FePensRurH2!$B$2:$BJ$92,ROW($A48)- 1 - RegraSaída!AZ48,COLUMN(AZ$1)- 1 - RegraSaída!AZ48),0)*PSobreRurH!AZ48)*(1-txMortH!AZ48*FaPensRurH!AZ48) &lt;0,0,(AY47 - IFERROR(INDEX(FePensRurH2!$B$2:$BJ$92,ROW($A48)- 1 - RegraSaída!AZ48,COLUMN(AZ$1)- 1 - RegraSaída!AZ48),0)*PSobreRurH!AZ48)*(1-txMortH!AZ48*FaPensRurH!AZ48))+ FePensRurH2!AZ48</f>
        <v>1752.325462258133</v>
      </c>
      <c r="BA48" s="99">
        <f>IF((AZ47 - IFERROR(INDEX(FePensRurH2!$B$2:$BJ$92,ROW($A48)- 1 - RegraSaída!BA48,COLUMN(BA$1)- 1 - RegraSaída!BA48),0)*PSobreRurH!BA48)*(1-txMortH!BA48*FaPensRurH!BA48) &lt;0,0,(AZ47 - IFERROR(INDEX(FePensRurH2!$B$2:$BJ$92,ROW($A48)- 1 - RegraSaída!BA48,COLUMN(BA$1)- 1 - RegraSaída!BA48),0)*PSobreRurH!BA48)*(1-txMortH!BA48*FaPensRurH!BA48))+ FePensRurH2!BA48</f>
        <v>1709.4932759779581</v>
      </c>
      <c r="BB48" s="99">
        <f>IF((BA47 - IFERROR(INDEX(FePensRurH2!$B$2:$BJ$92,ROW($A48)- 1 - RegraSaída!BB48,COLUMN(BB$1)- 1 - RegraSaída!BB48),0)*PSobreRurH!BB48)*(1-txMortH!BB48*FaPensRurH!BB48) &lt;0,0,(BA47 - IFERROR(INDEX(FePensRurH2!$B$2:$BJ$92,ROW($A48)- 1 - RegraSaída!BB48,COLUMN(BB$1)- 1 - RegraSaída!BB48),0)*PSobreRurH!BB48)*(1-txMortH!BB48*FaPensRurH!BB48))+ FePensRurH2!BB48</f>
        <v>1667.3152197887407</v>
      </c>
      <c r="BC48" s="99">
        <f>IF((BB47 - IFERROR(INDEX(FePensRurH2!$B$2:$BJ$92,ROW($A48)- 1 - RegraSaída!BC48,COLUMN(BC$1)- 1 - RegraSaída!BC48),0)*PSobreRurH!BC48)*(1-txMortH!BC48*FaPensRurH!BC48) &lt;0,0,(BB47 - IFERROR(INDEX(FePensRurH2!$B$2:$BJ$92,ROW($A48)- 1 - RegraSaída!BC48,COLUMN(BC$1)- 1 - RegraSaída!BC48),0)*PSobreRurH!BC48)*(1-txMortH!BC48*FaPensRurH!BC48))+ FePensRurH2!BC48</f>
        <v>1628.2282538973138</v>
      </c>
      <c r="BD48" s="99">
        <f>IF((BC47 - IFERROR(INDEX(FePensRurH2!$B$2:$BJ$92,ROW($A48)- 1 - RegraSaída!BD48,COLUMN(BD$1)- 1 - RegraSaída!BD48),0)*PSobreRurH!BD48)*(1-txMortH!BD48*FaPensRurH!BD48) &lt;0,0,(BC47 - IFERROR(INDEX(FePensRurH2!$B$2:$BJ$92,ROW($A48)- 1 - RegraSaída!BD48,COLUMN(BD$1)- 1 - RegraSaída!BD48),0)*PSobreRurH!BD48)*(1-txMortH!BD48*FaPensRurH!BD48))+ FePensRurH2!BD48</f>
        <v>1588.4791621524753</v>
      </c>
      <c r="BE48" s="99">
        <f>IF((BD47 - IFERROR(INDEX(FePensRurH2!$B$2:$BJ$92,ROW($A48)- 1 - RegraSaída!BE48,COLUMN(BE$1)- 1 - RegraSaída!BE48),0)*PSobreRurH!BE48)*(1-txMortH!BE48*FaPensRurH!BE48) &lt;0,0,(BD47 - IFERROR(INDEX(FePensRurH2!$B$2:$BJ$92,ROW($A48)- 1 - RegraSaída!BE48,COLUMN(BE$1)- 1 - RegraSaída!BE48),0)*PSobreRurH!BE48)*(1-txMortH!BE48*FaPensRurH!BE48))+ FePensRurH2!BE48</f>
        <v>1551.1561711618167</v>
      </c>
      <c r="BF48" s="99">
        <f>IF((BE47 - IFERROR(INDEX(FePensRurH2!$B$2:$BJ$92,ROW($A48)- 1 - RegraSaída!BF48,COLUMN(BF$1)- 1 - RegraSaída!BF48),0)*PSobreRurH!BF48)*(1-txMortH!BF48*FaPensRurH!BF48) &lt;0,0,(BE47 - IFERROR(INDEX(FePensRurH2!$B$2:$BJ$92,ROW($A48)- 1 - RegraSaída!BF48,COLUMN(BF$1)- 1 - RegraSaída!BF48),0)*PSobreRurH!BF48)*(1-txMortH!BF48*FaPensRurH!BF48))+ FePensRurH2!BF48</f>
        <v>1518.1307453680738</v>
      </c>
      <c r="BG48" s="99">
        <f>IF((BF47 - IFERROR(INDEX(FePensRurH2!$B$2:$BJ$92,ROW($A48)- 1 - RegraSaída!BG48,COLUMN(BG$1)- 1 - RegraSaída!BG48),0)*PSobreRurH!BG48)*(1-txMortH!BG48*FaPensRurH!BG48) &lt;0,0,(BF47 - IFERROR(INDEX(FePensRurH2!$B$2:$BJ$92,ROW($A48)- 1 - RegraSaída!BG48,COLUMN(BG$1)- 1 - RegraSaída!BG48),0)*PSobreRurH!BG48)*(1-txMortH!BG48*FaPensRurH!BG48))+ FePensRurH2!BG48</f>
        <v>1484.8325004176488</v>
      </c>
      <c r="BH48" s="99">
        <f>IF((BG47 - IFERROR(INDEX(FePensRurH2!$B$2:$BJ$92,ROW($A48)- 1 - RegraSaída!BH48,COLUMN(BH$1)- 1 - RegraSaída!BH48),0)*PSobreRurH!BH48)*(1-txMortH!BH48*FaPensRurH!BH48) &lt;0,0,(BG47 - IFERROR(INDEX(FePensRurH2!$B$2:$BJ$92,ROW($A48)- 1 - RegraSaída!BH48,COLUMN(BH$1)- 1 - RegraSaída!BH48),0)*PSobreRurH!BH48)*(1-txMortH!BH48*FaPensRurH!BH48))+ FePensRurH2!BH48</f>
        <v>1454.8620519234287</v>
      </c>
      <c r="BI48" s="99">
        <f>IF((BH47 - IFERROR(INDEX(FePensRurH2!$B$2:$BJ$92,ROW($A48)- 1 - RegraSaída!BI48,COLUMN(BI$1)- 1 - RegraSaída!BI48),0)*PSobreRurH!BI48)*(1-txMortH!BI48*FaPensRurH!BI48) &lt;0,0,(BH47 - IFERROR(INDEX(FePensRurH2!$B$2:$BJ$92,ROW($A48)- 1 - RegraSaída!BI48,COLUMN(BI$1)- 1 - RegraSaída!BI48),0)*PSobreRurH!BI48)*(1-txMortH!BI48*FaPensRurH!BI48))+ FePensRurH2!BI48</f>
        <v>1424.7671394678127</v>
      </c>
      <c r="BJ48" s="99">
        <f>IF((BI47 - IFERROR(INDEX(FePensRurH2!$B$2:$BJ$92,ROW($A48)- 1 - RegraSaída!BJ48,COLUMN(BJ$1)- 1 - RegraSaída!BJ48),0)*PSobreRurH!BJ48)*(1-txMortH!BJ48*FaPensRurH!BJ48) &lt;0,0,(BI47 - IFERROR(INDEX(FePensRurH2!$B$2:$BJ$92,ROW($A48)- 1 - RegraSaída!BJ48,COLUMN(BJ$1)- 1 - RegraSaída!BJ48),0)*PSobreRurH!BJ48)*(1-txMortH!BJ48*FaPensRurH!BJ48))+ FePensRurH2!BJ48</f>
        <v>1398.4564983698515</v>
      </c>
    </row>
    <row r="49" spans="1:62" x14ac:dyDescent="0.3">
      <c r="A49" s="94">
        <v>47</v>
      </c>
      <c r="B49" s="95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  <c r="O49" s="95"/>
      <c r="P49" s="96"/>
      <c r="Q49" s="99"/>
      <c r="R49" s="99"/>
      <c r="S49" s="99"/>
      <c r="T49" s="99">
        <f>FePensRurH2!T49</f>
        <v>339.16857855823116</v>
      </c>
      <c r="U49" s="99">
        <f>IF((T48 - IFERROR(INDEX(FePensRurH2!$B$2:$BJ$92,ROW($A49)- 1 - RegraSaída!U49,COLUMN(U$1)- 1 - RegraSaída!U49),0)*PSobreRurH!U49)*(1-txMortH!U49*FaPensRurH!U49) &lt;0,0,(T48 - IFERROR(INDEX(FePensRurH2!$B$2:$BJ$92,ROW($A49)- 1 - RegraSaída!U49,COLUMN(U$1)- 1 - RegraSaída!U49),0)*PSobreRurH!U49)*(1-txMortH!U49*FaPensRurH!U49))+ FePensRurH2!U49</f>
        <v>639.03043442572937</v>
      </c>
      <c r="V49" s="99">
        <f>IF((U48 - IFERROR(INDEX(FePensRurH2!$B$2:$BJ$92,ROW($A49)- 1 - RegraSaída!V49,COLUMN(V$1)- 1 - RegraSaída!V49),0)*PSobreRurH!V49)*(1-txMortH!V49*FaPensRurH!V49) &lt;0,0,(U48 - IFERROR(INDEX(FePensRurH2!$B$2:$BJ$92,ROW($A49)- 1 - RegraSaída!V49,COLUMN(V$1)- 1 - RegraSaída!V49),0)*PSobreRurH!V49)*(1-txMortH!V49*FaPensRurH!V49))+ FePensRurH2!V49</f>
        <v>914.98725433042068</v>
      </c>
      <c r="W49" s="99">
        <f>IF((V48 - IFERROR(INDEX(FePensRurH2!$B$2:$BJ$92,ROW($A49)- 1 - RegraSaída!W49,COLUMN(W$1)- 1 - RegraSaída!W49),0)*PSobreRurH!W49)*(1-txMortH!W49*FaPensRurH!W49) &lt;0,0,(V48 - IFERROR(INDEX(FePensRurH2!$B$2:$BJ$92,ROW($A49)- 1 - RegraSaída!W49,COLUMN(W$1)- 1 - RegraSaída!W49),0)*PSobreRurH!W49)*(1-txMortH!W49*FaPensRurH!W49))+ FePensRurH2!W49</f>
        <v>1189.1881117894263</v>
      </c>
      <c r="X49" s="99">
        <f>IF((W48 - IFERROR(INDEX(FePensRurH2!$B$2:$BJ$92,ROW($A49)- 1 - RegraSaída!X49,COLUMN(X$1)- 1 - RegraSaída!X49),0)*PSobreRurH!X49)*(1-txMortH!X49*FaPensRurH!X49) &lt;0,0,(W48 - IFERROR(INDEX(FePensRurH2!$B$2:$BJ$92,ROW($A49)- 1 - RegraSaída!X49,COLUMN(X$1)- 1 - RegraSaída!X49),0)*PSobreRurH!X49)*(1-txMortH!X49*FaPensRurH!X49))+ FePensRurH2!X49</f>
        <v>1446.0974333252843</v>
      </c>
      <c r="Y49" s="99">
        <f>IF((X48 - IFERROR(INDEX(FePensRurH2!$B$2:$BJ$92,ROW($A49)- 1 - RegraSaída!Y49,COLUMN(Y$1)- 1 - RegraSaída!Y49),0)*PSobreRurH!Y49)*(1-txMortH!Y49*FaPensRurH!Y49) &lt;0,0,(X48 - IFERROR(INDEX(FePensRurH2!$B$2:$BJ$92,ROW($A49)- 1 - RegraSaída!Y49,COLUMN(Y$1)- 1 - RegraSaída!Y49),0)*PSobreRurH!Y49)*(1-txMortH!Y49*FaPensRurH!Y49))+ FePensRurH2!Y49</f>
        <v>1707.7600809005935</v>
      </c>
      <c r="Z49" s="99">
        <f>IF((Y48 - IFERROR(INDEX(FePensRurH2!$B$2:$BJ$92,ROW($A49)- 1 - RegraSaída!Z49,COLUMN(Z$1)- 1 - RegraSaída!Z49),0)*PSobreRurH!Z49)*(1-txMortH!Z49*FaPensRurH!Z49) &lt;0,0,(Y48 - IFERROR(INDEX(FePensRurH2!$B$2:$BJ$92,ROW($A49)- 1 - RegraSaída!Z49,COLUMN(Z$1)- 1 - RegraSaída!Z49),0)*PSobreRurH!Z49)*(1-txMortH!Z49*FaPensRurH!Z49))+ FePensRurH2!Z49</f>
        <v>1944.1894818012534</v>
      </c>
      <c r="AA49" s="99">
        <f>IF((Z48 - IFERROR(INDEX(FePensRurH2!$B$2:$BJ$92,ROW($A49)- 1 - RegraSaída!AA49,COLUMN(AA$1)- 1 - RegraSaída!AA49),0)*PSobreRurH!AA49)*(1-txMortH!AA49*FaPensRurH!AA49) &lt;0,0,(Z48 - IFERROR(INDEX(FePensRurH2!$B$2:$BJ$92,ROW($A49)- 1 - RegraSaída!AA49,COLUMN(AA$1)- 1 - RegraSaída!AA49),0)*PSobreRurH!AA49)*(1-txMortH!AA49*FaPensRurH!AA49))+ FePensRurH2!AA49</f>
        <v>2180.6770117683027</v>
      </c>
      <c r="AB49" s="99">
        <f>IF((AA48 - IFERROR(INDEX(FePensRurH2!$B$2:$BJ$92,ROW($A49)- 1 - RegraSaída!AB49,COLUMN(AB$1)- 1 - RegraSaída!AB49),0)*PSobreRurH!AB49)*(1-txMortH!AB49*FaPensRurH!AB49) &lt;0,0,(AA48 - IFERROR(INDEX(FePensRurH2!$B$2:$BJ$92,ROW($A49)- 1 - RegraSaída!AB49,COLUMN(AB$1)- 1 - RegraSaída!AB49),0)*PSobreRurH!AB49)*(1-txMortH!AB49*FaPensRurH!AB49))+ FePensRurH2!AB49</f>
        <v>2355.0149766320665</v>
      </c>
      <c r="AC49" s="99">
        <f>IF((AB48 - IFERROR(INDEX(FePensRurH2!$B$2:$BJ$92,ROW($A49)- 1 - RegraSaída!AC49,COLUMN(AC$1)- 1 - RegraSaída!AC49),0)*PSobreRurH!AC49)*(1-txMortH!AC49*FaPensRurH!AC49) &lt;0,0,(AB48 - IFERROR(INDEX(FePensRurH2!$B$2:$BJ$92,ROW($A49)- 1 - RegraSaída!AC49,COLUMN(AC$1)- 1 - RegraSaída!AC49),0)*PSobreRurH!AC49)*(1-txMortH!AC49*FaPensRurH!AC49))+ FePensRurH2!AC49</f>
        <v>2468.2743932522972</v>
      </c>
      <c r="AD49" s="99">
        <f>IF((AC48 - IFERROR(INDEX(FePensRurH2!$B$2:$BJ$92,ROW($A49)- 1 - RegraSaída!AD49,COLUMN(AD$1)- 1 - RegraSaída!AD49),0)*PSobreRurH!AD49)*(1-txMortH!AD49*FaPensRurH!AD49) &lt;0,0,(AC48 - IFERROR(INDEX(FePensRurH2!$B$2:$BJ$92,ROW($A49)- 1 - RegraSaída!AD49,COLUMN(AD$1)- 1 - RegraSaída!AD49),0)*PSobreRurH!AD49)*(1-txMortH!AD49*FaPensRurH!AD49))+ FePensRurH2!AD49</f>
        <v>2525.0844881824332</v>
      </c>
      <c r="AE49" s="99">
        <f>IF((AD48 - IFERROR(INDEX(FePensRurH2!$B$2:$BJ$92,ROW($A49)- 1 - RegraSaída!AE49,COLUMN(AE$1)- 1 - RegraSaída!AE49),0)*PSobreRurH!AE49)*(1-txMortH!AE49*FaPensRurH!AE49) &lt;0,0,(AD48 - IFERROR(INDEX(FePensRurH2!$B$2:$BJ$92,ROW($A49)- 1 - RegraSaída!AE49,COLUMN(AE$1)- 1 - RegraSaída!AE49),0)*PSobreRurH!AE49)*(1-txMortH!AE49*FaPensRurH!AE49))+ FePensRurH2!AE49</f>
        <v>2559.6925708276367</v>
      </c>
      <c r="AF49" s="99">
        <f>IF((AE48 - IFERROR(INDEX(FePensRurH2!$B$2:$BJ$92,ROW($A49)- 1 - RegraSaída!AF49,COLUMN(AF$1)- 1 - RegraSaída!AF49),0)*PSobreRurH!AF49)*(1-txMortH!AF49*FaPensRurH!AF49) &lt;0,0,(AE48 - IFERROR(INDEX(FePensRurH2!$B$2:$BJ$92,ROW($A49)- 1 - RegraSaída!AF49,COLUMN(AF$1)- 1 - RegraSaída!AF49),0)*PSobreRurH!AF49)*(1-txMortH!AF49*FaPensRurH!AF49))+ FePensRurH2!AF49</f>
        <v>2602.4403503390513</v>
      </c>
      <c r="AG49" s="99">
        <f>IF((AF48 - IFERROR(INDEX(FePensRurH2!$B$2:$BJ$92,ROW($A49)- 1 - RegraSaída!AG49,COLUMN(AG$1)- 1 - RegraSaída!AG49),0)*PSobreRurH!AG49)*(1-txMortH!AG49*FaPensRurH!AG49) &lt;0,0,(AF48 - IFERROR(INDEX(FePensRurH2!$B$2:$BJ$92,ROW($A49)- 1 - RegraSaída!AG49,COLUMN(AG$1)- 1 - RegraSaída!AG49),0)*PSobreRurH!AG49)*(1-txMortH!AG49*FaPensRurH!AG49))+ FePensRurH2!AG49</f>
        <v>2631.1167187844003</v>
      </c>
      <c r="AH49" s="99">
        <f>IF((AG48 - IFERROR(INDEX(FePensRurH2!$B$2:$BJ$92,ROW($A49)- 1 - RegraSaída!AH49,COLUMN(AH$1)- 1 - RegraSaída!AH49),0)*PSobreRurH!AH49)*(1-txMortH!AH49*FaPensRurH!AH49) &lt;0,0,(AG48 - IFERROR(INDEX(FePensRurH2!$B$2:$BJ$92,ROW($A49)- 1 - RegraSaída!AH49,COLUMN(AH$1)- 1 - RegraSaída!AH49),0)*PSobreRurH!AH49)*(1-txMortH!AH49*FaPensRurH!AH49))+ FePensRurH2!AH49</f>
        <v>2674.0877095266296</v>
      </c>
      <c r="AI49" s="99">
        <f>IF((AH48 - IFERROR(INDEX(FePensRurH2!$B$2:$BJ$92,ROW($A49)- 1 - RegraSaída!AI49,COLUMN(AI$1)- 1 - RegraSaída!AI49),0)*PSobreRurH!AI49)*(1-txMortH!AI49*FaPensRurH!AI49) &lt;0,0,(AH48 - IFERROR(INDEX(FePensRurH2!$B$2:$BJ$92,ROW($A49)- 1 - RegraSaída!AI49,COLUMN(AI$1)- 1 - RegraSaída!AI49),0)*PSobreRurH!AI49)*(1-txMortH!AI49*FaPensRurH!AI49))+ FePensRurH2!AI49</f>
        <v>2631.123532341795</v>
      </c>
      <c r="AJ49" s="99">
        <f>IF((AI48 - IFERROR(INDEX(FePensRurH2!$B$2:$BJ$92,ROW($A49)- 1 - RegraSaída!AJ49,COLUMN(AJ$1)- 1 - RegraSaída!AJ49),0)*PSobreRurH!AJ49)*(1-txMortH!AJ49*FaPensRurH!AJ49) &lt;0,0,(AI48 - IFERROR(INDEX(FePensRurH2!$B$2:$BJ$92,ROW($A49)- 1 - RegraSaída!AJ49,COLUMN(AJ$1)- 1 - RegraSaída!AJ49),0)*PSobreRurH!AJ49)*(1-txMortH!AJ49*FaPensRurH!AJ49))+ FePensRurH2!AJ49</f>
        <v>2585.9730908264664</v>
      </c>
      <c r="AK49" s="99">
        <f>IF((AJ48 - IFERROR(INDEX(FePensRurH2!$B$2:$BJ$92,ROW($A49)- 1 - RegraSaída!AK49,COLUMN(AK$1)- 1 - RegraSaída!AK49),0)*PSobreRurH!AK49)*(1-txMortH!AK49*FaPensRurH!AK49) &lt;0,0,(AJ48 - IFERROR(INDEX(FePensRurH2!$B$2:$BJ$92,ROW($A49)- 1 - RegraSaída!AK49,COLUMN(AK$1)- 1 - RegraSaída!AK49),0)*PSobreRurH!AK49)*(1-txMortH!AK49*FaPensRurH!AK49))+ FePensRurH2!AK49</f>
        <v>2544.277268924182</v>
      </c>
      <c r="AL49" s="99">
        <f>IF((AK48 - IFERROR(INDEX(FePensRurH2!$B$2:$BJ$92,ROW($A49)- 1 - RegraSaída!AL49,COLUMN(AL$1)- 1 - RegraSaída!AL49),0)*PSobreRurH!AL49)*(1-txMortH!AL49*FaPensRurH!AL49) &lt;0,0,(AK48 - IFERROR(INDEX(FePensRurH2!$B$2:$BJ$92,ROW($A49)- 1 - RegraSaída!AL49,COLUMN(AL$1)- 1 - RegraSaída!AL49),0)*PSobreRurH!AL49)*(1-txMortH!AL49*FaPensRurH!AL49))+ FePensRurH2!AL49</f>
        <v>2504.6498917229401</v>
      </c>
      <c r="AM49" s="99">
        <f>IF((AL48 - IFERROR(INDEX(FePensRurH2!$B$2:$BJ$92,ROW($A49)- 1 - RegraSaída!AM49,COLUMN(AM$1)- 1 - RegraSaída!AM49),0)*PSobreRurH!AM49)*(1-txMortH!AM49*FaPensRurH!AM49) &lt;0,0,(AL48 - IFERROR(INDEX(FePensRurH2!$B$2:$BJ$92,ROW($A49)- 1 - RegraSaída!AM49,COLUMN(AM$1)- 1 - RegraSaída!AM49),0)*PSobreRurH!AM49)*(1-txMortH!AM49*FaPensRurH!AM49))+ FePensRurH2!AM49</f>
        <v>2468.0678115286323</v>
      </c>
      <c r="AN49" s="99">
        <f>IF((AM48 - IFERROR(INDEX(FePensRurH2!$B$2:$BJ$92,ROW($A49)- 1 - RegraSaída!AN49,COLUMN(AN$1)- 1 - RegraSaída!AN49),0)*PSobreRurH!AN49)*(1-txMortH!AN49*FaPensRurH!AN49) &lt;0,0,(AM48 - IFERROR(INDEX(FePensRurH2!$B$2:$BJ$92,ROW($A49)- 1 - RegraSaída!AN49,COLUMN(AN$1)- 1 - RegraSaída!AN49),0)*PSobreRurH!AN49)*(1-txMortH!AN49*FaPensRurH!AN49))+ FePensRurH2!AN49</f>
        <v>2434.346526568525</v>
      </c>
      <c r="AO49" s="99">
        <f>IF((AN48 - IFERROR(INDEX(FePensRurH2!$B$2:$BJ$92,ROW($A49)- 1 - RegraSaída!AO49,COLUMN(AO$1)- 1 - RegraSaída!AO49),0)*PSobreRurH!AO49)*(1-txMortH!AO49*FaPensRurH!AO49) &lt;0,0,(AN48 - IFERROR(INDEX(FePensRurH2!$B$2:$BJ$92,ROW($A49)- 1 - RegraSaída!AO49,COLUMN(AO$1)- 1 - RegraSaída!AO49),0)*PSobreRurH!AO49)*(1-txMortH!AO49*FaPensRurH!AO49))+ FePensRurH2!AO49</f>
        <v>2401.9797937830281</v>
      </c>
      <c r="AP49" s="99">
        <f>IF((AO48 - IFERROR(INDEX(FePensRurH2!$B$2:$BJ$92,ROW($A49)- 1 - RegraSaída!AP49,COLUMN(AP$1)- 1 - RegraSaída!AP49),0)*PSobreRurH!AP49)*(1-txMortH!AP49*FaPensRurH!AP49) &lt;0,0,(AO48 - IFERROR(INDEX(FePensRurH2!$B$2:$BJ$92,ROW($A49)- 1 - RegraSaída!AP49,COLUMN(AP$1)- 1 - RegraSaída!AP49),0)*PSobreRurH!AP49)*(1-txMortH!AP49*FaPensRurH!AP49))+ FePensRurH2!AP49</f>
        <v>2375.9078253608909</v>
      </c>
      <c r="AQ49" s="99">
        <f>IF((AP48 - IFERROR(INDEX(FePensRurH2!$B$2:$BJ$92,ROW($A49)- 1 - RegraSaída!AQ49,COLUMN(AQ$1)- 1 - RegraSaída!AQ49),0)*PSobreRurH!AQ49)*(1-txMortH!AQ49*FaPensRurH!AQ49) &lt;0,0,(AP48 - IFERROR(INDEX(FePensRurH2!$B$2:$BJ$92,ROW($A49)- 1 - RegraSaída!AQ49,COLUMN(AQ$1)- 1 - RegraSaída!AQ49),0)*PSobreRurH!AQ49)*(1-txMortH!AQ49*FaPensRurH!AQ49))+ FePensRurH2!AQ49</f>
        <v>2348.39425669303</v>
      </c>
      <c r="AR49" s="99">
        <f>IF((AQ48 - IFERROR(INDEX(FePensRurH2!$B$2:$BJ$92,ROW($A49)- 1 - RegraSaída!AR49,COLUMN(AR$1)- 1 - RegraSaída!AR49),0)*PSobreRurH!AR49)*(1-txMortH!AR49*FaPensRurH!AR49) &lt;0,0,(AQ48 - IFERROR(INDEX(FePensRurH2!$B$2:$BJ$92,ROW($A49)- 1 - RegraSaída!AR49,COLUMN(AR$1)- 1 - RegraSaída!AR49),0)*PSobreRurH!AR49)*(1-txMortH!AR49*FaPensRurH!AR49))+ FePensRurH2!AR49</f>
        <v>2320.4010124772471</v>
      </c>
      <c r="AS49" s="99">
        <f>IF((AR48 - IFERROR(INDEX(FePensRurH2!$B$2:$BJ$92,ROW($A49)- 1 - RegraSaída!AS49,COLUMN(AS$1)- 1 - RegraSaída!AS49),0)*PSobreRurH!AS49)*(1-txMortH!AS49*FaPensRurH!AS49) &lt;0,0,(AR48 - IFERROR(INDEX(FePensRurH2!$B$2:$BJ$92,ROW($A49)- 1 - RegraSaída!AS49,COLUMN(AS$1)- 1 - RegraSaída!AS49),0)*PSobreRurH!AS49)*(1-txMortH!AS49*FaPensRurH!AS49))+ FePensRurH2!AS49</f>
        <v>2287.4617157491862</v>
      </c>
      <c r="AT49" s="99">
        <f>IF((AS48 - IFERROR(INDEX(FePensRurH2!$B$2:$BJ$92,ROW($A49)- 1 - RegraSaída!AT49,COLUMN(AT$1)- 1 - RegraSaída!AT49),0)*PSobreRurH!AT49)*(1-txMortH!AT49*FaPensRurH!AT49) &lt;0,0,(AS48 - IFERROR(INDEX(FePensRurH2!$B$2:$BJ$92,ROW($A49)- 1 - RegraSaída!AT49,COLUMN(AT$1)- 1 - RegraSaída!AT49),0)*PSobreRurH!AT49)*(1-txMortH!AT49*FaPensRurH!AT49))+ FePensRurH2!AT49</f>
        <v>2280.4410650668933</v>
      </c>
      <c r="AU49" s="99">
        <f>IF((AT48 - IFERROR(INDEX(FePensRurH2!$B$2:$BJ$92,ROW($A49)- 1 - RegraSaída!AU49,COLUMN(AU$1)- 1 - RegraSaída!AU49),0)*PSobreRurH!AU49)*(1-txMortH!AU49*FaPensRurH!AU49) &lt;0,0,(AT48 - IFERROR(INDEX(FePensRurH2!$B$2:$BJ$92,ROW($A49)- 1 - RegraSaída!AU49,COLUMN(AU$1)- 1 - RegraSaída!AU49),0)*PSobreRurH!AU49)*(1-txMortH!AU49*FaPensRurH!AU49))+ FePensRurH2!AU49</f>
        <v>2224.7102920958955</v>
      </c>
      <c r="AV49" s="99">
        <f>IF((AU48 - IFERROR(INDEX(FePensRurH2!$B$2:$BJ$92,ROW($A49)- 1 - RegraSaída!AV49,COLUMN(AV$1)- 1 - RegraSaída!AV49),0)*PSobreRurH!AV49)*(1-txMortH!AV49*FaPensRurH!AV49) &lt;0,0,(AU48 - IFERROR(INDEX(FePensRurH2!$B$2:$BJ$92,ROW($A49)- 1 - RegraSaída!AV49,COLUMN(AV$1)- 1 - RegraSaída!AV49),0)*PSobreRurH!AV49)*(1-txMortH!AV49*FaPensRurH!AV49))+ FePensRurH2!AV49</f>
        <v>2167.309694150249</v>
      </c>
      <c r="AW49" s="99">
        <f>IF((AV48 - IFERROR(INDEX(FePensRurH2!$B$2:$BJ$92,ROW($A49)- 1 - RegraSaída!AW49,COLUMN(AW$1)- 1 - RegraSaída!AW49),0)*PSobreRurH!AW49)*(1-txMortH!AW49*FaPensRurH!AW49) &lt;0,0,(AV48 - IFERROR(INDEX(FePensRurH2!$B$2:$BJ$92,ROW($A49)- 1 - RegraSaída!AW49,COLUMN(AW$1)- 1 - RegraSaída!AW49),0)*PSobreRurH!AW49)*(1-txMortH!AW49*FaPensRurH!AW49))+ FePensRurH2!AW49</f>
        <v>2110.7093406823956</v>
      </c>
      <c r="AX49" s="99">
        <f>IF((AW48 - IFERROR(INDEX(FePensRurH2!$B$2:$BJ$92,ROW($A49)- 1 - RegraSaída!AX49,COLUMN(AX$1)- 1 - RegraSaída!AX49),0)*PSobreRurH!AX49)*(1-txMortH!AX49*FaPensRurH!AX49) &lt;0,0,(AW48 - IFERROR(INDEX(FePensRurH2!$B$2:$BJ$92,ROW($A49)- 1 - RegraSaída!AX49,COLUMN(AX$1)- 1 - RegraSaída!AX49),0)*PSobreRurH!AX49)*(1-txMortH!AX49*FaPensRurH!AX49))+ FePensRurH2!AX49</f>
        <v>2057.8283162146281</v>
      </c>
      <c r="AY49" s="99">
        <f>IF((AX48 - IFERROR(INDEX(FePensRurH2!$B$2:$BJ$92,ROW($A49)- 1 - RegraSaída!AY49,COLUMN(AY$1)- 1 - RegraSaída!AY49),0)*PSobreRurH!AY49)*(1-txMortH!AY49*FaPensRurH!AY49) &lt;0,0,(AX48 - IFERROR(INDEX(FePensRurH2!$B$2:$BJ$92,ROW($A49)- 1 - RegraSaída!AY49,COLUMN(AY$1)- 1 - RegraSaída!AY49),0)*PSobreRurH!AY49)*(1-txMortH!AY49*FaPensRurH!AY49))+ FePensRurH2!AY49</f>
        <v>2006.6946670362431</v>
      </c>
      <c r="AZ49" s="99">
        <f>IF((AY48 - IFERROR(INDEX(FePensRurH2!$B$2:$BJ$92,ROW($A49)- 1 - RegraSaída!AZ49,COLUMN(AZ$1)- 1 - RegraSaída!AZ49),0)*PSobreRurH!AZ49)*(1-txMortH!AZ49*FaPensRurH!AZ49) &lt;0,0,(AY48 - IFERROR(INDEX(FePensRurH2!$B$2:$BJ$92,ROW($A49)- 1 - RegraSaída!AZ49,COLUMN(AZ$1)- 1 - RegraSaída!AZ49),0)*PSobreRurH!AZ49)*(1-txMortH!AZ49*FaPensRurH!AZ49))+ FePensRurH2!AZ49</f>
        <v>1957.9208812861918</v>
      </c>
      <c r="BA49" s="99">
        <f>IF((AZ48 - IFERROR(INDEX(FePensRurH2!$B$2:$BJ$92,ROW($A49)- 1 - RegraSaída!BA49,COLUMN(BA$1)- 1 - RegraSaída!BA49),0)*PSobreRurH!BA49)*(1-txMortH!BA49*FaPensRurH!BA49) &lt;0,0,(AZ48 - IFERROR(INDEX(FePensRurH2!$B$2:$BJ$92,ROW($A49)- 1 - RegraSaída!BA49,COLUMN(BA$1)- 1 - RegraSaída!BA49),0)*PSobreRurH!BA49)*(1-txMortH!BA49*FaPensRurH!BA49))+ FePensRurH2!BA49</f>
        <v>1911.4125657822531</v>
      </c>
      <c r="BB49" s="99">
        <f>IF((BA48 - IFERROR(INDEX(FePensRurH2!$B$2:$BJ$92,ROW($A49)- 1 - RegraSaída!BB49,COLUMN(BB$1)- 1 - RegraSaída!BB49),0)*PSobreRurH!BB49)*(1-txMortH!BB49*FaPensRurH!BB49) &lt;0,0,(BA48 - IFERROR(INDEX(FePensRurH2!$B$2:$BJ$92,ROW($A49)- 1 - RegraSaída!BB49,COLUMN(BB$1)- 1 - RegraSaída!BB49),0)*PSobreRurH!BB49)*(1-txMortH!BB49*FaPensRurH!BB49))+ FePensRurH2!BB49</f>
        <v>1865.6256843423946</v>
      </c>
      <c r="BC49" s="99">
        <f>IF((BB48 - IFERROR(INDEX(FePensRurH2!$B$2:$BJ$92,ROW($A49)- 1 - RegraSaída!BC49,COLUMN(BC$1)- 1 - RegraSaída!BC49),0)*PSobreRurH!BC49)*(1-txMortH!BC49*FaPensRurH!BC49) &lt;0,0,(BB48 - IFERROR(INDEX(FePensRurH2!$B$2:$BJ$92,ROW($A49)- 1 - RegraSaída!BC49,COLUMN(BC$1)- 1 - RegraSaída!BC49),0)*PSobreRurH!BC49)*(1-txMortH!BC49*FaPensRurH!BC49))+ FePensRurH2!BC49</f>
        <v>1820.40642121836</v>
      </c>
      <c r="BD49" s="99">
        <f>IF((BC48 - IFERROR(INDEX(FePensRurH2!$B$2:$BJ$92,ROW($A49)- 1 - RegraSaída!BD49,COLUMN(BD$1)- 1 - RegraSaída!BD49),0)*PSobreRurH!BD49)*(1-txMortH!BD49*FaPensRurH!BD49) &lt;0,0,(BC48 - IFERROR(INDEX(FePensRurH2!$B$2:$BJ$92,ROW($A49)- 1 - RegraSaída!BD49,COLUMN(BD$1)- 1 - RegraSaída!BD49),0)*PSobreRurH!BD49)*(1-txMortH!BD49*FaPensRurH!BD49))+ FePensRurH2!BD49</f>
        <v>1778.4272248984248</v>
      </c>
      <c r="BE49" s="99">
        <f>IF((BD48 - IFERROR(INDEX(FePensRurH2!$B$2:$BJ$92,ROW($A49)- 1 - RegraSaída!BE49,COLUMN(BE$1)- 1 - RegraSaída!BE49),0)*PSobreRurH!BE49)*(1-txMortH!BE49*FaPensRurH!BE49) &lt;0,0,(BD48 - IFERROR(INDEX(FePensRurH2!$B$2:$BJ$92,ROW($A49)- 1 - RegraSaída!BE49,COLUMN(BE$1)- 1 - RegraSaída!BE49),0)*PSobreRurH!BE49)*(1-txMortH!BE49*FaPensRurH!BE49))+ FePensRurH2!BE49</f>
        <v>1736.0625631570981</v>
      </c>
      <c r="BF49" s="99">
        <f>IF((BE48 - IFERROR(INDEX(FePensRurH2!$B$2:$BJ$92,ROW($A49)- 1 - RegraSaída!BF49,COLUMN(BF$1)- 1 - RegraSaída!BF49),0)*PSobreRurH!BF49)*(1-txMortH!BF49*FaPensRurH!BF49) &lt;0,0,(BE48 - IFERROR(INDEX(FePensRurH2!$B$2:$BJ$92,ROW($A49)- 1 - RegraSaída!BF49,COLUMN(BF$1)- 1 - RegraSaída!BF49),0)*PSobreRurH!BF49)*(1-txMortH!BF49*FaPensRurH!BF49))+ FePensRurH2!BF49</f>
        <v>1696.869218209202</v>
      </c>
      <c r="BG49" s="99">
        <f>IF((BF48 - IFERROR(INDEX(FePensRurH2!$B$2:$BJ$92,ROW($A49)- 1 - RegraSaída!BG49,COLUMN(BG$1)- 1 - RegraSaída!BG49),0)*PSobreRurH!BG49)*(1-txMortH!BG49*FaPensRurH!BG49) &lt;0,0,(BF48 - IFERROR(INDEX(FePensRurH2!$B$2:$BJ$92,ROW($A49)- 1 - RegraSaída!BG49,COLUMN(BG$1)- 1 - RegraSaída!BG49),0)*PSobreRurH!BG49)*(1-txMortH!BG49*FaPensRurH!BG49))+ FePensRurH2!BG49</f>
        <v>1661.6489062626488</v>
      </c>
      <c r="BH49" s="99">
        <f>IF((BG48 - IFERROR(INDEX(FePensRurH2!$B$2:$BJ$92,ROW($A49)- 1 - RegraSaída!BH49,COLUMN(BH$1)- 1 - RegraSaída!BH49),0)*PSobreRurH!BH49)*(1-txMortH!BH49*FaPensRurH!BH49) &lt;0,0,(BG48 - IFERROR(INDEX(FePensRurH2!$B$2:$BJ$92,ROW($A49)- 1 - RegraSaída!BH49,COLUMN(BH$1)- 1 - RegraSaída!BH49),0)*PSobreRurH!BH49)*(1-txMortH!BH49*FaPensRurH!BH49))+ FePensRurH2!BH49</f>
        <v>1625.9802476175009</v>
      </c>
      <c r="BI49" s="99">
        <f>IF((BH48 - IFERROR(INDEX(FePensRurH2!$B$2:$BJ$92,ROW($A49)- 1 - RegraSaída!BI49,COLUMN(BI$1)- 1 - RegraSaída!BI49),0)*PSobreRurH!BI49)*(1-txMortH!BI49*FaPensRurH!BI49) &lt;0,0,(BH48 - IFERROR(INDEX(FePensRurH2!$B$2:$BJ$92,ROW($A49)- 1 - RegraSaída!BI49,COLUMN(BI$1)- 1 - RegraSaída!BI49),0)*PSobreRurH!BI49)*(1-txMortH!BI49*FaPensRurH!BI49))+ FePensRurH2!BI49</f>
        <v>1594.1459613473437</v>
      </c>
      <c r="BJ49" s="99">
        <f>IF((BI48 - IFERROR(INDEX(FePensRurH2!$B$2:$BJ$92,ROW($A49)- 1 - RegraSaída!BJ49,COLUMN(BJ$1)- 1 - RegraSaída!BJ49),0)*PSobreRurH!BJ49)*(1-txMortH!BJ49*FaPensRurH!BJ49) &lt;0,0,(BI48 - IFERROR(INDEX(FePensRurH2!$B$2:$BJ$92,ROW($A49)- 1 - RegraSaída!BJ49,COLUMN(BJ$1)- 1 - RegraSaída!BJ49),0)*PSobreRurH!BJ49)*(1-txMortH!BJ49*FaPensRurH!BJ49))+ FePensRurH2!BJ49</f>
        <v>1562.717645824383</v>
      </c>
    </row>
    <row r="50" spans="1:62" x14ac:dyDescent="0.3">
      <c r="A50" s="94">
        <v>48</v>
      </c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95"/>
      <c r="M50" s="95"/>
      <c r="N50" s="95"/>
      <c r="O50" s="95"/>
      <c r="P50" s="96"/>
      <c r="Q50" s="99"/>
      <c r="R50" s="99"/>
      <c r="S50" s="99"/>
      <c r="T50" s="99">
        <f>FePensRurH2!T50</f>
        <v>391.21730706541183</v>
      </c>
      <c r="U50" s="99">
        <f>IF((T49 - IFERROR(INDEX(FePensRurH2!$B$2:$BJ$92,ROW($A50)- 1 - RegraSaída!U50,COLUMN(U$1)- 1 - RegraSaída!U50),0)*PSobreRurH!U50)*(1-txMortH!U50*FaPensRurH!U50) &lt;0,0,(T49 - IFERROR(INDEX(FePensRurH2!$B$2:$BJ$92,ROW($A50)- 1 - RegraSaída!U50,COLUMN(U$1)- 1 - RegraSaída!U50),0)*PSobreRurH!U50)*(1-txMortH!U50*FaPensRurH!U50))+ FePensRurH2!U50</f>
        <v>730.68863409716892</v>
      </c>
      <c r="V50" s="99">
        <f>IF((U49 - IFERROR(INDEX(FePensRurH2!$B$2:$BJ$92,ROW($A50)- 1 - RegraSaída!V50,COLUMN(V$1)- 1 - RegraSaída!V50),0)*PSobreRurH!V50)*(1-txMortH!V50*FaPensRurH!V50) &lt;0,0,(U49 - IFERROR(INDEX(FePensRurH2!$B$2:$BJ$92,ROW($A50)- 1 - RegraSaída!V50,COLUMN(V$1)- 1 - RegraSaída!V50),0)*PSobreRurH!V50)*(1-txMortH!V50*FaPensRurH!V50))+ FePensRurH2!V50</f>
        <v>1031.1826218196211</v>
      </c>
      <c r="W50" s="99">
        <f>IF((V49 - IFERROR(INDEX(FePensRurH2!$B$2:$BJ$92,ROW($A50)- 1 - RegraSaída!W50,COLUMN(W$1)- 1 - RegraSaída!W50),0)*PSobreRurH!W50)*(1-txMortH!W50*FaPensRurH!W50) &lt;0,0,(V49 - IFERROR(INDEX(FePensRurH2!$B$2:$BJ$92,ROW($A50)- 1 - RegraSaída!W50,COLUMN(W$1)- 1 - RegraSaída!W50),0)*PSobreRurH!W50)*(1-txMortH!W50*FaPensRurH!W50))+ FePensRurH2!W50</f>
        <v>1306.9356899541756</v>
      </c>
      <c r="X50" s="99">
        <f>IF((W49 - IFERROR(INDEX(FePensRurH2!$B$2:$BJ$92,ROW($A50)- 1 - RegraSaída!X50,COLUMN(X$1)- 1 - RegraSaída!X50),0)*PSobreRurH!X50)*(1-txMortH!X50*FaPensRurH!X50) &lt;0,0,(W49 - IFERROR(INDEX(FePensRurH2!$B$2:$BJ$92,ROW($A50)- 1 - RegraSaída!X50,COLUMN(X$1)- 1 - RegraSaída!X50),0)*PSobreRurH!X50)*(1-txMortH!X50*FaPensRurH!X50))+ FePensRurH2!X50</f>
        <v>1582.027650334373</v>
      </c>
      <c r="Y50" s="99">
        <f>IF((X49 - IFERROR(INDEX(FePensRurH2!$B$2:$BJ$92,ROW($A50)- 1 - RegraSaída!Y50,COLUMN(Y$1)- 1 - RegraSaída!Y50),0)*PSobreRurH!Y50)*(1-txMortH!Y50*FaPensRurH!Y50) &lt;0,0,(X49 - IFERROR(INDEX(FePensRurH2!$B$2:$BJ$92,ROW($A50)- 1 - RegraSaída!Y50,COLUMN(Y$1)- 1 - RegraSaída!Y50),0)*PSobreRurH!Y50)*(1-txMortH!Y50*FaPensRurH!Y50))+ FePensRurH2!Y50</f>
        <v>1841.4407117785111</v>
      </c>
      <c r="Z50" s="99">
        <f>IF((Y49 - IFERROR(INDEX(FePensRurH2!$B$2:$BJ$92,ROW($A50)- 1 - RegraSaída!Z50,COLUMN(Z$1)- 1 - RegraSaída!Z50),0)*PSobreRurH!Z50)*(1-txMortH!Z50*FaPensRurH!Z50) &lt;0,0,(Y49 - IFERROR(INDEX(FePensRurH2!$B$2:$BJ$92,ROW($A50)- 1 - RegraSaída!Z50,COLUMN(Z$1)- 1 - RegraSaída!Z50),0)*PSobreRurH!Z50)*(1-txMortH!Z50*FaPensRurH!Z50))+ FePensRurH2!Z50</f>
        <v>2105.769725328948</v>
      </c>
      <c r="AA50" s="99">
        <f>IF((Z49 - IFERROR(INDEX(FePensRurH2!$B$2:$BJ$92,ROW($A50)- 1 - RegraSaída!AA50,COLUMN(AA$1)- 1 - RegraSaída!AA50),0)*PSobreRurH!AA50)*(1-txMortH!AA50*FaPensRurH!AA50) &lt;0,0,(Z49 - IFERROR(INDEX(FePensRurH2!$B$2:$BJ$92,ROW($A50)- 1 - RegraSaída!AA50,COLUMN(AA$1)- 1 - RegraSaída!AA50),0)*PSobreRurH!AA50)*(1-txMortH!AA50*FaPensRurH!AA50))+ FePensRurH2!AA50</f>
        <v>2344.4950676531535</v>
      </c>
      <c r="AB50" s="99">
        <f>IF((AA49 - IFERROR(INDEX(FePensRurH2!$B$2:$BJ$92,ROW($A50)- 1 - RegraSaída!AB50,COLUMN(AB$1)- 1 - RegraSaída!AB50),0)*PSobreRurH!AB50)*(1-txMortH!AB50*FaPensRurH!AB50) &lt;0,0,(AA49 - IFERROR(INDEX(FePensRurH2!$B$2:$BJ$92,ROW($A50)- 1 - RegraSaída!AB50,COLUMN(AB$1)- 1 - RegraSaída!AB50),0)*PSobreRurH!AB50)*(1-txMortH!AB50*FaPensRurH!AB50))+ FePensRurH2!AB50</f>
        <v>2583.7989635855183</v>
      </c>
      <c r="AC50" s="99">
        <f>IF((AB49 - IFERROR(INDEX(FePensRurH2!$B$2:$BJ$92,ROW($A50)- 1 - RegraSaída!AC50,COLUMN(AC$1)- 1 - RegraSaída!AC50),0)*PSobreRurH!AC50)*(1-txMortH!AC50*FaPensRurH!AC50) &lt;0,0,(AB49 - IFERROR(INDEX(FePensRurH2!$B$2:$BJ$92,ROW($A50)- 1 - RegraSaída!AC50,COLUMN(AC$1)- 1 - RegraSaída!AC50),0)*PSobreRurH!AC50)*(1-txMortH!AC50*FaPensRurH!AC50))+ FePensRurH2!AC50</f>
        <v>2756.5786330333326</v>
      </c>
      <c r="AD50" s="99">
        <f>IF((AC49 - IFERROR(INDEX(FePensRurH2!$B$2:$BJ$92,ROW($A50)- 1 - RegraSaída!AD50,COLUMN(AD$1)- 1 - RegraSaída!AD50),0)*PSobreRurH!AD50)*(1-txMortH!AD50*FaPensRurH!AD50) &lt;0,0,(AC49 - IFERROR(INDEX(FePensRurH2!$B$2:$BJ$92,ROW($A50)- 1 - RegraSaída!AD50,COLUMN(AD$1)- 1 - RegraSaída!AD50),0)*PSobreRurH!AD50)*(1-txMortH!AD50*FaPensRurH!AD50))+ FePensRurH2!AD50</f>
        <v>2862.3803041714646</v>
      </c>
      <c r="AE50" s="99">
        <f>IF((AD49 - IFERROR(INDEX(FePensRurH2!$B$2:$BJ$92,ROW($A50)- 1 - RegraSaída!AE50,COLUMN(AE$1)- 1 - RegraSaída!AE50),0)*PSobreRurH!AE50)*(1-txMortH!AE50*FaPensRurH!AE50) &lt;0,0,(AD49 - IFERROR(INDEX(FePensRurH2!$B$2:$BJ$92,ROW($A50)- 1 - RegraSaída!AE50,COLUMN(AE$1)- 1 - RegraSaída!AE50),0)*PSobreRurH!AE50)*(1-txMortH!AE50*FaPensRurH!AE50))+ FePensRurH2!AE50</f>
        <v>2907.6428604572097</v>
      </c>
      <c r="AF50" s="99">
        <f>IF((AE49 - IFERROR(INDEX(FePensRurH2!$B$2:$BJ$92,ROW($A50)- 1 - RegraSaída!AF50,COLUMN(AF$1)- 1 - RegraSaída!AF50),0)*PSobreRurH!AF50)*(1-txMortH!AF50*FaPensRurH!AF50) &lt;0,0,(AE49 - IFERROR(INDEX(FePensRurH2!$B$2:$BJ$92,ROW($A50)- 1 - RegraSaída!AF50,COLUMN(AF$1)- 1 - RegraSaída!AF50),0)*PSobreRurH!AF50)*(1-txMortH!AF50*FaPensRurH!AF50))+ FePensRurH2!AF50</f>
        <v>2932.8655638862656</v>
      </c>
      <c r="AG50" s="99">
        <f>IF((AF49 - IFERROR(INDEX(FePensRurH2!$B$2:$BJ$92,ROW($A50)- 1 - RegraSaída!AG50,COLUMN(AG$1)- 1 - RegraSaída!AG50),0)*PSobreRurH!AG50)*(1-txMortH!AG50*FaPensRurH!AG50) &lt;0,0,(AF49 - IFERROR(INDEX(FePensRurH2!$B$2:$BJ$92,ROW($A50)- 1 - RegraSaída!AG50,COLUMN(AG$1)- 1 - RegraSaída!AG50),0)*PSobreRurH!AG50)*(1-txMortH!AG50*FaPensRurH!AG50))+ FePensRurH2!AG50</f>
        <v>2966.7346813404761</v>
      </c>
      <c r="AH50" s="99">
        <f>IF((AG49 - IFERROR(INDEX(FePensRurH2!$B$2:$BJ$92,ROW($A50)- 1 - RegraSaída!AH50,COLUMN(AH$1)- 1 - RegraSaída!AH50),0)*PSobreRurH!AH50)*(1-txMortH!AH50*FaPensRurH!AH50) &lt;0,0,(AG49 - IFERROR(INDEX(FePensRurH2!$B$2:$BJ$92,ROW($A50)- 1 - RegraSaída!AH50,COLUMN(AH$1)- 1 - RegraSaída!AH50),0)*PSobreRurH!AH50)*(1-txMortH!AH50*FaPensRurH!AH50))+ FePensRurH2!AH50</f>
        <v>2986.1069062815759</v>
      </c>
      <c r="AI50" s="99">
        <f>IF((AH49 - IFERROR(INDEX(FePensRurH2!$B$2:$BJ$92,ROW($A50)- 1 - RegraSaída!AI50,COLUMN(AI$1)- 1 - RegraSaída!AI50),0)*PSobreRurH!AI50)*(1-txMortH!AI50*FaPensRurH!AI50) &lt;0,0,(AH49 - IFERROR(INDEX(FePensRurH2!$B$2:$BJ$92,ROW($A50)- 1 - RegraSaída!AI50,COLUMN(AI$1)- 1 - RegraSaída!AI50),0)*PSobreRurH!AI50)*(1-txMortH!AI50*FaPensRurH!AI50))+ FePensRurH2!AI50</f>
        <v>2926.1443818307921</v>
      </c>
      <c r="AJ50" s="99">
        <f>IF((AI49 - IFERROR(INDEX(FePensRurH2!$B$2:$BJ$92,ROW($A50)- 1 - RegraSaída!AJ50,COLUMN(AJ$1)- 1 - RegraSaída!AJ50),0)*PSobreRurH!AJ50)*(1-txMortH!AJ50*FaPensRurH!AJ50) &lt;0,0,(AI49 - IFERROR(INDEX(FePensRurH2!$B$2:$BJ$92,ROW($A50)- 1 - RegraSaída!AJ50,COLUMN(AJ$1)- 1 - RegraSaída!AJ50),0)*PSobreRurH!AJ50)*(1-txMortH!AJ50*FaPensRurH!AJ50))+ FePensRurH2!AJ50</f>
        <v>2881.2464843607077</v>
      </c>
      <c r="AK50" s="99">
        <f>IF((AJ49 - IFERROR(INDEX(FePensRurH2!$B$2:$BJ$92,ROW($A50)- 1 - RegraSaída!AK50,COLUMN(AK$1)- 1 - RegraSaída!AK50),0)*PSobreRurH!AK50)*(1-txMortH!AK50*FaPensRurH!AK50) &lt;0,0,(AJ49 - IFERROR(INDEX(FePensRurH2!$B$2:$BJ$92,ROW($A50)- 1 - RegraSaída!AK50,COLUMN(AK$1)- 1 - RegraSaída!AK50),0)*PSobreRurH!AK50)*(1-txMortH!AK50*FaPensRurH!AK50))+ FePensRurH2!AK50</f>
        <v>2834.0622189815494</v>
      </c>
      <c r="AL50" s="99">
        <f>IF((AK49 - IFERROR(INDEX(FePensRurH2!$B$2:$BJ$92,ROW($A50)- 1 - RegraSaída!AL50,COLUMN(AL$1)- 1 - RegraSaída!AL50),0)*PSobreRurH!AL50)*(1-txMortH!AL50*FaPensRurH!AL50) &lt;0,0,(AK49 - IFERROR(INDEX(FePensRurH2!$B$2:$BJ$92,ROW($A50)- 1 - RegraSaída!AL50,COLUMN(AL$1)- 1 - RegraSaída!AL50),0)*PSobreRurH!AL50)*(1-txMortH!AL50*FaPensRurH!AL50))+ FePensRurH2!AL50</f>
        <v>2788.2274532156625</v>
      </c>
      <c r="AM50" s="99">
        <f>IF((AL49 - IFERROR(INDEX(FePensRurH2!$B$2:$BJ$92,ROW($A50)- 1 - RegraSaída!AM50,COLUMN(AM$1)- 1 - RegraSaída!AM50),0)*PSobreRurH!AM50)*(1-txMortH!AM50*FaPensRurH!AM50) &lt;0,0,(AL49 - IFERROR(INDEX(FePensRurH2!$B$2:$BJ$92,ROW($A50)- 1 - RegraSaída!AM50,COLUMN(AM$1)- 1 - RegraSaída!AM50),0)*PSobreRurH!AM50)*(1-txMortH!AM50*FaPensRurH!AM50))+ FePensRurH2!AM50</f>
        <v>2747.0648830352598</v>
      </c>
      <c r="AN50" s="99">
        <f>IF((AM49 - IFERROR(INDEX(FePensRurH2!$B$2:$BJ$92,ROW($A50)- 1 - RegraSaída!AN50,COLUMN(AN$1)- 1 - RegraSaída!AN50),0)*PSobreRurH!AN50)*(1-txMortH!AN50*FaPensRurH!AN50) &lt;0,0,(AM49 - IFERROR(INDEX(FePensRurH2!$B$2:$BJ$92,ROW($A50)- 1 - RegraSaída!AN50,COLUMN(AN$1)- 1 - RegraSaída!AN50),0)*PSobreRurH!AN50)*(1-txMortH!AN50*FaPensRurH!AN50))+ FePensRurH2!AN50</f>
        <v>2708.7545149480802</v>
      </c>
      <c r="AO50" s="99">
        <f>IF((AN49 - IFERROR(INDEX(FePensRurH2!$B$2:$BJ$92,ROW($A50)- 1 - RegraSaída!AO50,COLUMN(AO$1)- 1 - RegraSaída!AO50),0)*PSobreRurH!AO50)*(1-txMortH!AO50*FaPensRurH!AO50) &lt;0,0,(AN49 - IFERROR(INDEX(FePensRurH2!$B$2:$BJ$92,ROW($A50)- 1 - RegraSaída!AO50,COLUMN(AO$1)- 1 - RegraSaída!AO50),0)*PSobreRurH!AO50)*(1-txMortH!AO50*FaPensRurH!AO50))+ FePensRurH2!AO50</f>
        <v>2672.9589769055065</v>
      </c>
      <c r="AP50" s="99">
        <f>IF((AO49 - IFERROR(INDEX(FePensRurH2!$B$2:$BJ$92,ROW($A50)- 1 - RegraSaída!AP50,COLUMN(AP$1)- 1 - RegraSaída!AP50),0)*PSobreRurH!AP50)*(1-txMortH!AP50*FaPensRurH!AP50) &lt;0,0,(AO49 - IFERROR(INDEX(FePensRurH2!$B$2:$BJ$92,ROW($A50)- 1 - RegraSaída!AP50,COLUMN(AP$1)- 1 - RegraSaída!AP50),0)*PSobreRurH!AP50)*(1-txMortH!AP50*FaPensRurH!AP50))+ FePensRurH2!AP50</f>
        <v>2638.7293980682689</v>
      </c>
      <c r="AQ50" s="99">
        <f>IF((AP49 - IFERROR(INDEX(FePensRurH2!$B$2:$BJ$92,ROW($A50)- 1 - RegraSaída!AQ50,COLUMN(AQ$1)- 1 - RegraSaída!AQ50),0)*PSobreRurH!AQ50)*(1-txMortH!AQ50*FaPensRurH!AQ50) &lt;0,0,(AP49 - IFERROR(INDEX(FePensRurH2!$B$2:$BJ$92,ROW($A50)- 1 - RegraSaída!AQ50,COLUMN(AQ$1)- 1 - RegraSaída!AQ50),0)*PSobreRurH!AQ50)*(1-txMortH!AQ50*FaPensRurH!AQ50))+ FePensRurH2!AQ50</f>
        <v>2609.9551912568363</v>
      </c>
      <c r="AR50" s="99">
        <f>IF((AQ49 - IFERROR(INDEX(FePensRurH2!$B$2:$BJ$92,ROW($A50)- 1 - RegraSaída!AR50,COLUMN(AR$1)- 1 - RegraSaída!AR50),0)*PSobreRurH!AR50)*(1-txMortH!AR50*FaPensRurH!AR50) &lt;0,0,(AQ49 - IFERROR(INDEX(FePensRurH2!$B$2:$BJ$92,ROW($A50)- 1 - RegraSaída!AR50,COLUMN(AR$1)- 1 - RegraSaída!AR50),0)*PSobreRurH!AR50)*(1-txMortH!AR50*FaPensRurH!AR50))+ FePensRurH2!AR50</f>
        <v>2579.3569884684739</v>
      </c>
      <c r="AS50" s="99">
        <f>IF((AR49 - IFERROR(INDEX(FePensRurH2!$B$2:$BJ$92,ROW($A50)- 1 - RegraSaída!AS50,COLUMN(AS$1)- 1 - RegraSaída!AS50),0)*PSobreRurH!AS50)*(1-txMortH!AS50*FaPensRurH!AS50) &lt;0,0,(AR49 - IFERROR(INDEX(FePensRurH2!$B$2:$BJ$92,ROW($A50)- 1 - RegraSaída!AS50,COLUMN(AS$1)- 1 - RegraSaída!AS50),0)*PSobreRurH!AS50)*(1-txMortH!AS50*FaPensRurH!AS50))+ FePensRurH2!AS50</f>
        <v>2550.1211971518928</v>
      </c>
      <c r="AT50" s="99">
        <f>IF((AS49 - IFERROR(INDEX(FePensRurH2!$B$2:$BJ$92,ROW($A50)- 1 - RegraSaída!AT50,COLUMN(AT$1)- 1 - RegraSaída!AT50),0)*PSobreRurH!AT50)*(1-txMortH!AT50*FaPensRurH!AT50) &lt;0,0,(AS49 - IFERROR(INDEX(FePensRurH2!$B$2:$BJ$92,ROW($A50)- 1 - RegraSaída!AT50,COLUMN(AT$1)- 1 - RegraSaída!AT50),0)*PSobreRurH!AT50)*(1-txMortH!AT50*FaPensRurH!AT50))+ FePensRurH2!AT50</f>
        <v>2515.5731378587425</v>
      </c>
      <c r="AU50" s="99">
        <f>IF((AT49 - IFERROR(INDEX(FePensRurH2!$B$2:$BJ$92,ROW($A50)- 1 - RegraSaída!AU50,COLUMN(AU$1)- 1 - RegraSaída!AU50),0)*PSobreRurH!AU50)*(1-txMortH!AU50*FaPensRurH!AU50) &lt;0,0,(AT49 - IFERROR(INDEX(FePensRurH2!$B$2:$BJ$92,ROW($A50)- 1 - RegraSaída!AU50,COLUMN(AU$1)- 1 - RegraSaída!AU50),0)*PSobreRurH!AU50)*(1-txMortH!AU50*FaPensRurH!AU50))+ FePensRurH2!AU50</f>
        <v>2506.8815671389229</v>
      </c>
      <c r="AV50" s="99">
        <f>IF((AU49 - IFERROR(INDEX(FePensRurH2!$B$2:$BJ$92,ROW($A50)- 1 - RegraSaída!AV50,COLUMN(AV$1)- 1 - RegraSaída!AV50),0)*PSobreRurH!AV50)*(1-txMortH!AV50*FaPensRurH!AV50) &lt;0,0,(AU49 - IFERROR(INDEX(FePensRurH2!$B$2:$BJ$92,ROW($A50)- 1 - RegraSaída!AV50,COLUMN(AV$1)- 1 - RegraSaída!AV50),0)*PSobreRurH!AV50)*(1-txMortH!AV50*FaPensRurH!AV50))+ FePensRurH2!AV50</f>
        <v>2442.9079008456697</v>
      </c>
      <c r="AW50" s="99">
        <f>IF((AV49 - IFERROR(INDEX(FePensRurH2!$B$2:$BJ$92,ROW($A50)- 1 - RegraSaída!AW50,COLUMN(AW$1)- 1 - RegraSaída!AW50),0)*PSobreRurH!AW50)*(1-txMortH!AW50*FaPensRurH!AW50) &lt;0,0,(AV49 - IFERROR(INDEX(FePensRurH2!$B$2:$BJ$92,ROW($A50)- 1 - RegraSaída!AW50,COLUMN(AW$1)- 1 - RegraSaída!AW50),0)*PSobreRurH!AW50)*(1-txMortH!AW50*FaPensRurH!AW50))+ FePensRurH2!AW50</f>
        <v>2382.0458030460177</v>
      </c>
      <c r="AX50" s="99">
        <f>IF((AW49 - IFERROR(INDEX(FePensRurH2!$B$2:$BJ$92,ROW($A50)- 1 - RegraSaída!AX50,COLUMN(AX$1)- 1 - RegraSaída!AX50),0)*PSobreRurH!AX50)*(1-txMortH!AX50*FaPensRurH!AX50) &lt;0,0,(AW49 - IFERROR(INDEX(FePensRurH2!$B$2:$BJ$92,ROW($A50)- 1 - RegraSaída!AX50,COLUMN(AX$1)- 1 - RegraSaída!AX50),0)*PSobreRurH!AX50)*(1-txMortH!AX50*FaPensRurH!AX50))+ FePensRurH2!AX50</f>
        <v>2321.6581258980395</v>
      </c>
      <c r="AY50" s="99">
        <f>IF((AX49 - IFERROR(INDEX(FePensRurH2!$B$2:$BJ$92,ROW($A50)- 1 - RegraSaída!AY50,COLUMN(AY$1)- 1 - RegraSaída!AY50),0)*PSobreRurH!AY50)*(1-txMortH!AY50*FaPensRurH!AY50) &lt;0,0,(AX49 - IFERROR(INDEX(FePensRurH2!$B$2:$BJ$92,ROW($A50)- 1 - RegraSaída!AY50,COLUMN(AY$1)- 1 - RegraSaída!AY50),0)*PSobreRurH!AY50)*(1-txMortH!AY50*FaPensRurH!AY50))+ FePensRurH2!AY50</f>
        <v>2265.35422594181</v>
      </c>
      <c r="AZ50" s="99">
        <f>IF((AY49 - IFERROR(INDEX(FePensRurH2!$B$2:$BJ$92,ROW($A50)- 1 - RegraSaída!AZ50,COLUMN(AZ$1)- 1 - RegraSaída!AZ50),0)*PSobreRurH!AZ50)*(1-txMortH!AZ50*FaPensRurH!AZ50) &lt;0,0,(AY49 - IFERROR(INDEX(FePensRurH2!$B$2:$BJ$92,ROW($A50)- 1 - RegraSaída!AZ50,COLUMN(AZ$1)- 1 - RegraSaída!AZ50),0)*PSobreRurH!AZ50)*(1-txMortH!AZ50*FaPensRurH!AZ50))+ FePensRurH2!AZ50</f>
        <v>2210.8370151982076</v>
      </c>
      <c r="BA50" s="99">
        <f>IF((AZ49 - IFERROR(INDEX(FePensRurH2!$B$2:$BJ$92,ROW($A50)- 1 - RegraSaída!BA50,COLUMN(BA$1)- 1 - RegraSaída!BA50),0)*PSobreRurH!BA50)*(1-txMortH!BA50*FaPensRurH!BA50) &lt;0,0,(AZ49 - IFERROR(INDEX(FePensRurH2!$B$2:$BJ$92,ROW($A50)- 1 - RegraSaída!BA50,COLUMN(BA$1)- 1 - RegraSaída!BA50),0)*PSobreRurH!BA50)*(1-txMortH!BA50*FaPensRurH!BA50))+ FePensRurH2!BA50</f>
        <v>2159.1093703485549</v>
      </c>
      <c r="BB50" s="99">
        <f>IF((BA49 - IFERROR(INDEX(FePensRurH2!$B$2:$BJ$92,ROW($A50)- 1 - RegraSaída!BB50,COLUMN(BB$1)- 1 - RegraSaída!BB50),0)*PSobreRurH!BB50)*(1-txMortH!BB50*FaPensRurH!BB50) &lt;0,0,(BA49 - IFERROR(INDEX(FePensRurH2!$B$2:$BJ$92,ROW($A50)- 1 - RegraSaída!BB50,COLUMN(BB$1)- 1 - RegraSaída!BB50),0)*PSobreRurH!BB50)*(1-txMortH!BB50*FaPensRurH!BB50))+ FePensRurH2!BB50</f>
        <v>2109.0004005690466</v>
      </c>
      <c r="BC50" s="99">
        <f>IF((BB49 - IFERROR(INDEX(FePensRurH2!$B$2:$BJ$92,ROW($A50)- 1 - RegraSaída!BC50,COLUMN(BC$1)- 1 - RegraSaída!BC50),0)*PSobreRurH!BC50)*(1-txMortH!BC50*FaPensRurH!BC50) &lt;0,0,(BB49 - IFERROR(INDEX(FePensRurH2!$B$2:$BJ$92,ROW($A50)- 1 - RegraSaída!BC50,COLUMN(BC$1)- 1 - RegraSaída!BC50),0)*PSobreRurH!BC50)*(1-txMortH!BC50*FaPensRurH!BC50))+ FePensRurH2!BC50</f>
        <v>2059.5062983551838</v>
      </c>
      <c r="BD50" s="99">
        <f>IF((BC49 - IFERROR(INDEX(FePensRurH2!$B$2:$BJ$92,ROW($A50)- 1 - RegraSaída!BD50,COLUMN(BD$1)- 1 - RegraSaída!BD50),0)*PSobreRurH!BD50)*(1-txMortH!BD50*FaPensRurH!BD50) &lt;0,0,(BC49 - IFERROR(INDEX(FePensRurH2!$B$2:$BJ$92,ROW($A50)- 1 - RegraSaída!BD50,COLUMN(BD$1)- 1 - RegraSaída!BD50),0)*PSobreRurH!BD50)*(1-txMortH!BD50*FaPensRurH!BD50))+ FePensRurH2!BD50</f>
        <v>2010.6833792684633</v>
      </c>
      <c r="BE50" s="99">
        <f>IF((BD49 - IFERROR(INDEX(FePensRurH2!$B$2:$BJ$92,ROW($A50)- 1 - RegraSaída!BE50,COLUMN(BE$1)- 1 - RegraSaída!BE50),0)*PSobreRurH!BE50)*(1-txMortH!BE50*FaPensRurH!BE50) &lt;0,0,(BD49 - IFERROR(INDEX(FePensRurH2!$B$2:$BJ$92,ROW($A50)- 1 - RegraSaída!BE50,COLUMN(BE$1)- 1 - RegraSaída!BE50),0)*PSobreRurH!BE50)*(1-txMortH!BE50*FaPensRurH!BE50))+ FePensRurH2!BE50</f>
        <v>1964.8366575685313</v>
      </c>
      <c r="BF50" s="99">
        <f>IF((BE49 - IFERROR(INDEX(FePensRurH2!$B$2:$BJ$92,ROW($A50)- 1 - RegraSaída!BF50,COLUMN(BF$1)- 1 - RegraSaída!BF50),0)*PSobreRurH!BF50)*(1-txMortH!BF50*FaPensRurH!BF50) &lt;0,0,(BE49 - IFERROR(INDEX(FePensRurH2!$B$2:$BJ$92,ROW($A50)- 1 - RegraSaída!BF50,COLUMN(BF$1)- 1 - RegraSaída!BF50),0)*PSobreRurH!BF50)*(1-txMortH!BF50*FaPensRurH!BF50))+ FePensRurH2!BF50</f>
        <v>1920.1360231493327</v>
      </c>
      <c r="BG50" s="99">
        <f>IF((BF49 - IFERROR(INDEX(FePensRurH2!$B$2:$BJ$92,ROW($A50)- 1 - RegraSaída!BG50,COLUMN(BG$1)- 1 - RegraSaída!BG50),0)*PSobreRurH!BG50)*(1-txMortH!BG50*FaPensRurH!BG50) &lt;0,0,(BF49 - IFERROR(INDEX(FePensRurH2!$B$2:$BJ$92,ROW($A50)- 1 - RegraSaída!BG50,COLUMN(BG$1)- 1 - RegraSaída!BG50),0)*PSobreRurH!BG50)*(1-txMortH!BG50*FaPensRurH!BG50))+ FePensRurH2!BG50</f>
        <v>1878.4397596092022</v>
      </c>
      <c r="BH50" s="99">
        <f>IF((BG49 - IFERROR(INDEX(FePensRurH2!$B$2:$BJ$92,ROW($A50)- 1 - RegraSaída!BH50,COLUMN(BH$1)- 1 - RegraSaída!BH50),0)*PSobreRurH!BH50)*(1-txMortH!BH50*FaPensRurH!BH50) &lt;0,0,(BG49 - IFERROR(INDEX(FePensRurH2!$B$2:$BJ$92,ROW($A50)- 1 - RegraSaída!BH50,COLUMN(BH$1)- 1 - RegraSaída!BH50),0)*PSobreRurH!BH50)*(1-txMortH!BH50*FaPensRurH!BH50))+ FePensRurH2!BH50</f>
        <v>1839.7920631864745</v>
      </c>
      <c r="BI50" s="99">
        <f>IF((BH49 - IFERROR(INDEX(FePensRurH2!$B$2:$BJ$92,ROW($A50)- 1 - RegraSaída!BI50,COLUMN(BI$1)- 1 - RegraSaída!BI50),0)*PSobreRurH!BI50)*(1-txMortH!BI50*FaPensRurH!BI50) &lt;0,0,(BH49 - IFERROR(INDEX(FePensRurH2!$B$2:$BJ$92,ROW($A50)- 1 - RegraSaída!BI50,COLUMN(BI$1)- 1 - RegraSaída!BI50),0)*PSobreRurH!BI50)*(1-txMortH!BI50*FaPensRurH!BI50))+ FePensRurH2!BI50</f>
        <v>1801.6725914863573</v>
      </c>
      <c r="BJ50" s="99">
        <f>IF((BI49 - IFERROR(INDEX(FePensRurH2!$B$2:$BJ$92,ROW($A50)- 1 - RegraSaída!BJ50,COLUMN(BJ$1)- 1 - RegraSaída!BJ50),0)*PSobreRurH!BJ50)*(1-txMortH!BJ50*FaPensRurH!BJ50) &lt;0,0,(BI49 - IFERROR(INDEX(FePensRurH2!$B$2:$BJ$92,ROW($A50)- 1 - RegraSaída!BJ50,COLUMN(BJ$1)- 1 - RegraSaída!BJ50),0)*PSobreRurH!BJ50)*(1-txMortH!BJ50*FaPensRurH!BJ50))+ FePensRurH2!BJ50</f>
        <v>1735.8454721573485</v>
      </c>
    </row>
    <row r="51" spans="1:62" x14ac:dyDescent="0.3">
      <c r="A51" s="94">
        <v>49</v>
      </c>
      <c r="B51" s="95"/>
      <c r="C51" s="95"/>
      <c r="D51" s="95"/>
      <c r="E51" s="95"/>
      <c r="F51" s="95"/>
      <c r="G51" s="95"/>
      <c r="H51" s="95"/>
      <c r="I51" s="95"/>
      <c r="J51" s="95"/>
      <c r="K51" s="95"/>
      <c r="L51" s="95"/>
      <c r="M51" s="95"/>
      <c r="N51" s="95"/>
      <c r="O51" s="95"/>
      <c r="P51" s="96"/>
      <c r="Q51" s="99"/>
      <c r="R51" s="99"/>
      <c r="S51" s="99"/>
      <c r="T51" s="99">
        <f>FePensRurH2!T51</f>
        <v>397.31196889094315</v>
      </c>
      <c r="U51" s="99">
        <f>IF((T50 - IFERROR(INDEX(FePensRurH2!$B$2:$BJ$92,ROW($A51)- 1 - RegraSaída!U51,COLUMN(U$1)- 1 - RegraSaída!U51),0)*PSobreRurH!U51)*(1-txMortH!U51*FaPensRurH!U51) &lt;0,0,(T50 - IFERROR(INDEX(FePensRurH2!$B$2:$BJ$92,ROW($A51)- 1 - RegraSaída!U51,COLUMN(U$1)- 1 - RegraSaída!U51),0)*PSobreRurH!U51)*(1-txMortH!U51*FaPensRurH!U51))+ FePensRurH2!U51</f>
        <v>786.80857552199836</v>
      </c>
      <c r="V51" s="99">
        <f>IF((U50 - IFERROR(INDEX(FePensRurH2!$B$2:$BJ$92,ROW($A51)- 1 - RegraSaída!V51,COLUMN(V$1)- 1 - RegraSaída!V51),0)*PSobreRurH!V51)*(1-txMortH!V51*FaPensRurH!V51) &lt;0,0,(U50 - IFERROR(INDEX(FePensRurH2!$B$2:$BJ$92,ROW($A51)- 1 - RegraSaída!V51,COLUMN(V$1)- 1 - RegraSaída!V51),0)*PSobreRurH!V51)*(1-txMortH!V51*FaPensRurH!V51))+ FePensRurH2!V51</f>
        <v>1127.5004460457862</v>
      </c>
      <c r="W51" s="99">
        <f>IF((V50 - IFERROR(INDEX(FePensRurH2!$B$2:$BJ$92,ROW($A51)- 1 - RegraSaída!W51,COLUMN(W$1)- 1 - RegraSaída!W51),0)*PSobreRurH!W51)*(1-txMortH!W51*FaPensRurH!W51) &lt;0,0,(V50 - IFERROR(INDEX(FePensRurH2!$B$2:$BJ$92,ROW($A51)- 1 - RegraSaída!W51,COLUMN(W$1)- 1 - RegraSaída!W51),0)*PSobreRurH!W51)*(1-txMortH!W51*FaPensRurH!W51))+ FePensRurH2!W51</f>
        <v>1429.2059078373788</v>
      </c>
      <c r="X51" s="99">
        <f>IF((W50 - IFERROR(INDEX(FePensRurH2!$B$2:$BJ$92,ROW($A51)- 1 - RegraSaída!X51,COLUMN(X$1)- 1 - RegraSaída!X51),0)*PSobreRurH!X51)*(1-txMortH!X51*FaPensRurH!X51) &lt;0,0,(W50 - IFERROR(INDEX(FePensRurH2!$B$2:$BJ$92,ROW($A51)- 1 - RegraSaída!X51,COLUMN(X$1)- 1 - RegraSaída!X51),0)*PSobreRurH!X51)*(1-txMortH!X51*FaPensRurH!X51))+ FePensRurH2!X51</f>
        <v>1705.4650176676387</v>
      </c>
      <c r="Y51" s="99">
        <f>IF((X50 - IFERROR(INDEX(FePensRurH2!$B$2:$BJ$92,ROW($A51)- 1 - RegraSaída!Y51,COLUMN(Y$1)- 1 - RegraSaída!Y51),0)*PSobreRurH!Y51)*(1-txMortH!Y51*FaPensRurH!Y51) &lt;0,0,(X50 - IFERROR(INDEX(FePensRurH2!$B$2:$BJ$92,ROW($A51)- 1 - RegraSaída!Y51,COLUMN(Y$1)- 1 - RegraSaída!Y51),0)*PSobreRurH!Y51)*(1-txMortH!Y51*FaPensRurH!Y51))+ FePensRurH2!Y51</f>
        <v>1981.8064720889527</v>
      </c>
      <c r="Z51" s="99">
        <f>IF((Y50 - IFERROR(INDEX(FePensRurH2!$B$2:$BJ$92,ROW($A51)- 1 - RegraSaída!Z51,COLUMN(Z$1)- 1 - RegraSaída!Z51),0)*PSobreRurH!Z51)*(1-txMortH!Z51*FaPensRurH!Z51) &lt;0,0,(Y50 - IFERROR(INDEX(FePensRurH2!$B$2:$BJ$92,ROW($A51)- 1 - RegraSaída!Z51,COLUMN(Z$1)- 1 - RegraSaída!Z51),0)*PSobreRurH!Z51)*(1-txMortH!Z51*FaPensRurH!Z51))+ FePensRurH2!Z51</f>
        <v>2244.4467912435734</v>
      </c>
      <c r="AA51" s="99">
        <f>IF((Z50 - IFERROR(INDEX(FePensRurH2!$B$2:$BJ$92,ROW($A51)- 1 - RegraSaída!AA51,COLUMN(AA$1)- 1 - RegraSaída!AA51),0)*PSobreRurH!AA51)*(1-txMortH!AA51*FaPensRurH!AA51) &lt;0,0,(Z50 - IFERROR(INDEX(FePensRurH2!$B$2:$BJ$92,ROW($A51)- 1 - RegraSaída!AA51,COLUMN(AA$1)- 1 - RegraSaída!AA51),0)*PSobreRurH!AA51)*(1-txMortH!AA51*FaPensRurH!AA51))+ FePensRurH2!AA51</f>
        <v>2512.1328049610847</v>
      </c>
      <c r="AB51" s="99">
        <f>IF((AA50 - IFERROR(INDEX(FePensRurH2!$B$2:$BJ$92,ROW($A51)- 1 - RegraSaída!AB51,COLUMN(AB$1)- 1 - RegraSaída!AB51),0)*PSobreRurH!AB51)*(1-txMortH!AB51*FaPensRurH!AB51) &lt;0,0,(AA50 - IFERROR(INDEX(FePensRurH2!$B$2:$BJ$92,ROW($A51)- 1 - RegraSaída!AB51,COLUMN(AB$1)- 1 - RegraSaída!AB51),0)*PSobreRurH!AB51)*(1-txMortH!AB51*FaPensRurH!AB51))+ FePensRurH2!AB51</f>
        <v>2754.2363494597444</v>
      </c>
      <c r="AC51" s="99">
        <f>IF((AB50 - IFERROR(INDEX(FePensRurH2!$B$2:$BJ$92,ROW($A51)- 1 - RegraSaída!AC51,COLUMN(AC$1)- 1 - RegraSaída!AC51),0)*PSobreRurH!AC51)*(1-txMortH!AC51*FaPensRurH!AC51) &lt;0,0,(AB50 - IFERROR(INDEX(FePensRurH2!$B$2:$BJ$92,ROW($A51)- 1 - RegraSaída!AC51,COLUMN(AC$1)- 1 - RegraSaída!AC51),0)*PSobreRurH!AC51)*(1-txMortH!AC51*FaPensRurH!AC51))+ FePensRurH2!AC51</f>
        <v>2996.54525781749</v>
      </c>
      <c r="AD51" s="99">
        <f>IF((AC50 - IFERROR(INDEX(FePensRurH2!$B$2:$BJ$92,ROW($A51)- 1 - RegraSaída!AD51,COLUMN(AD$1)- 1 - RegraSaída!AD51),0)*PSobreRurH!AD51)*(1-txMortH!AD51*FaPensRurH!AD51) &lt;0,0,(AC50 - IFERROR(INDEX(FePensRurH2!$B$2:$BJ$92,ROW($A51)- 1 - RegraSaída!AD51,COLUMN(AD$1)- 1 - RegraSaída!AD51),0)*PSobreRurH!AD51)*(1-txMortH!AD51*FaPensRurH!AD51))+ FePensRurH2!AD51</f>
        <v>3167.6682603605373</v>
      </c>
      <c r="AE51" s="99">
        <f>IF((AD50 - IFERROR(INDEX(FePensRurH2!$B$2:$BJ$92,ROW($A51)- 1 - RegraSaída!AE51,COLUMN(AE$1)- 1 - RegraSaída!AE51),0)*PSobreRurH!AE51)*(1-txMortH!AE51*FaPensRurH!AE51) &lt;0,0,(AD50 - IFERROR(INDEX(FePensRurH2!$B$2:$BJ$92,ROW($A51)- 1 - RegraSaída!AE51,COLUMN(AE$1)- 1 - RegraSaída!AE51),0)*PSobreRurH!AE51)*(1-txMortH!AE51*FaPensRurH!AE51))+ FePensRurH2!AE51</f>
        <v>3266.4616864348113</v>
      </c>
      <c r="AF51" s="99">
        <f>IF((AE50 - IFERROR(INDEX(FePensRurH2!$B$2:$BJ$92,ROW($A51)- 1 - RegraSaída!AF51,COLUMN(AF$1)- 1 - RegraSaída!AF51),0)*PSobreRurH!AF51)*(1-txMortH!AF51*FaPensRurH!AF51) &lt;0,0,(AE50 - IFERROR(INDEX(FePensRurH2!$B$2:$BJ$92,ROW($A51)- 1 - RegraSaída!AF51,COLUMN(AF$1)- 1 - RegraSaída!AF51),0)*PSobreRurH!AF51)*(1-txMortH!AF51*FaPensRurH!AF51))+ FePensRurH2!AF51</f>
        <v>3301.3547532235139</v>
      </c>
      <c r="AG51" s="99">
        <f>IF((AF50 - IFERROR(INDEX(FePensRurH2!$B$2:$BJ$92,ROW($A51)- 1 - RegraSaída!AG51,COLUMN(AG$1)- 1 - RegraSaída!AG51),0)*PSobreRurH!AG51)*(1-txMortH!AG51*FaPensRurH!AG51) &lt;0,0,(AF50 - IFERROR(INDEX(FePensRurH2!$B$2:$BJ$92,ROW($A51)- 1 - RegraSaída!AG51,COLUMN(AG$1)- 1 - RegraSaída!AG51),0)*PSobreRurH!AG51)*(1-txMortH!AG51*FaPensRurH!AG51))+ FePensRurH2!AG51</f>
        <v>3317.3948631278718</v>
      </c>
      <c r="AH51" s="99">
        <f>IF((AG50 - IFERROR(INDEX(FePensRurH2!$B$2:$BJ$92,ROW($A51)- 1 - RegraSaída!AH51,COLUMN(AH$1)- 1 - RegraSaída!AH51),0)*PSobreRurH!AH51)*(1-txMortH!AH51*FaPensRurH!AH51) &lt;0,0,(AG50 - IFERROR(INDEX(FePensRurH2!$B$2:$BJ$92,ROW($A51)- 1 - RegraSaída!AH51,COLUMN(AH$1)- 1 - RegraSaída!AH51),0)*PSobreRurH!AH51)*(1-txMortH!AH51*FaPensRurH!AH51))+ FePensRurH2!AH51</f>
        <v>3340.3149672608797</v>
      </c>
      <c r="AI51" s="99">
        <f>IF((AH50 - IFERROR(INDEX(FePensRurH2!$B$2:$BJ$92,ROW($A51)- 1 - RegraSaída!AI51,COLUMN(AI$1)- 1 - RegraSaída!AI51),0)*PSobreRurH!AI51)*(1-txMortH!AI51*FaPensRurH!AI51) &lt;0,0,(AH50 - IFERROR(INDEX(FePensRurH2!$B$2:$BJ$92,ROW($A51)- 1 - RegraSaída!AI51,COLUMN(AI$1)- 1 - RegraSaída!AI51),0)*PSobreRurH!AI51)*(1-txMortH!AI51*FaPensRurH!AI51))+ FePensRurH2!AI51</f>
        <v>3253.2274334368667</v>
      </c>
      <c r="AJ51" s="99">
        <f>IF((AI50 - IFERROR(INDEX(FePensRurH2!$B$2:$BJ$92,ROW($A51)- 1 - RegraSaída!AJ51,COLUMN(AJ$1)- 1 - RegraSaída!AJ51),0)*PSobreRurH!AJ51)*(1-txMortH!AJ51*FaPensRurH!AJ51) &lt;0,0,(AI50 - IFERROR(INDEX(FePensRurH2!$B$2:$BJ$92,ROW($A51)- 1 - RegraSaída!AJ51,COLUMN(AJ$1)- 1 - RegraSaída!AJ51),0)*PSobreRurH!AJ51)*(1-txMortH!AJ51*FaPensRurH!AJ51))+ FePensRurH2!AJ51</f>
        <v>3190.1491326217629</v>
      </c>
      <c r="AK51" s="99">
        <f>IF((AJ50 - IFERROR(INDEX(FePensRurH2!$B$2:$BJ$92,ROW($A51)- 1 - RegraSaída!AK51,COLUMN(AK$1)- 1 - RegraSaída!AK51),0)*PSobreRurH!AK51)*(1-txMortH!AK51*FaPensRurH!AK51) &lt;0,0,(AJ50 - IFERROR(INDEX(FePensRurH2!$B$2:$BJ$92,ROW($A51)- 1 - RegraSaída!AK51,COLUMN(AK$1)- 1 - RegraSaída!AK51),0)*PSobreRurH!AK51)*(1-txMortH!AK51*FaPensRurH!AK51))+ FePensRurH2!AK51</f>
        <v>3143.1064488732268</v>
      </c>
      <c r="AL51" s="99">
        <f>IF((AK50 - IFERROR(INDEX(FePensRurH2!$B$2:$BJ$92,ROW($A51)- 1 - RegraSaída!AL51,COLUMN(AL$1)- 1 - RegraSaída!AL51),0)*PSobreRurH!AL51)*(1-txMortH!AL51*FaPensRurH!AL51) &lt;0,0,(AK50 - IFERROR(INDEX(FePensRurH2!$B$2:$BJ$92,ROW($A51)- 1 - RegraSaída!AL51,COLUMN(AL$1)- 1 - RegraSaída!AL51),0)*PSobreRurH!AL51)*(1-txMortH!AL51*FaPensRurH!AL51))+ FePensRurH2!AL51</f>
        <v>3093.7159377994117</v>
      </c>
      <c r="AM51" s="99">
        <f>IF((AL50 - IFERROR(INDEX(FePensRurH2!$B$2:$BJ$92,ROW($A51)- 1 - RegraSaída!AM51,COLUMN(AM$1)- 1 - RegraSaída!AM51),0)*PSobreRurH!AM51)*(1-txMortH!AM51*FaPensRurH!AM51) &lt;0,0,(AL50 - IFERROR(INDEX(FePensRurH2!$B$2:$BJ$92,ROW($A51)- 1 - RegraSaída!AM51,COLUMN(AM$1)- 1 - RegraSaída!AM51),0)*PSobreRurH!AM51)*(1-txMortH!AM51*FaPensRurH!AM51))+ FePensRurH2!AM51</f>
        <v>3044.683964360258</v>
      </c>
      <c r="AN51" s="99">
        <f>IF((AM50 - IFERROR(INDEX(FePensRurH2!$B$2:$BJ$92,ROW($A51)- 1 - RegraSaída!AN51,COLUMN(AN$1)- 1 - RegraSaída!AN51),0)*PSobreRurH!AN51)*(1-txMortH!AN51*FaPensRurH!AN51) &lt;0,0,(AM50 - IFERROR(INDEX(FePensRurH2!$B$2:$BJ$92,ROW($A51)- 1 - RegraSaída!AN51,COLUMN(AN$1)- 1 - RegraSaída!AN51),0)*PSobreRurH!AN51)*(1-txMortH!AN51*FaPensRurH!AN51))+ FePensRurH2!AN51</f>
        <v>3002.4912319803097</v>
      </c>
      <c r="AO51" s="99">
        <f>IF((AN50 - IFERROR(INDEX(FePensRurH2!$B$2:$BJ$92,ROW($A51)- 1 - RegraSaída!AO51,COLUMN(AO$1)- 1 - RegraSaída!AO51),0)*PSobreRurH!AO51)*(1-txMortH!AO51*FaPensRurH!AO51) &lt;0,0,(AN50 - IFERROR(INDEX(FePensRurH2!$B$2:$BJ$92,ROW($A51)- 1 - RegraSaída!AO51,COLUMN(AO$1)- 1 - RegraSaída!AO51),0)*PSobreRurH!AO51)*(1-txMortH!AO51*FaPensRurH!AO51))+ FePensRurH2!AO51</f>
        <v>2962.6908515848449</v>
      </c>
      <c r="AP51" s="99">
        <f>IF((AO50 - IFERROR(INDEX(FePensRurH2!$B$2:$BJ$92,ROW($A51)- 1 - RegraSaída!AP51,COLUMN(AP$1)- 1 - RegraSaída!AP51),0)*PSobreRurH!AP51)*(1-txMortH!AP51*FaPensRurH!AP51) &lt;0,0,(AO50 - IFERROR(INDEX(FePensRurH2!$B$2:$BJ$92,ROW($A51)- 1 - RegraSaída!AP51,COLUMN(AP$1)- 1 - RegraSaída!AP51),0)*PSobreRurH!AP51)*(1-txMortH!AP51*FaPensRurH!AP51))+ FePensRurH2!AP51</f>
        <v>2924.7244112592607</v>
      </c>
      <c r="AQ51" s="99">
        <f>IF((AP50 - IFERROR(INDEX(FePensRurH2!$B$2:$BJ$92,ROW($A51)- 1 - RegraSaída!AQ51,COLUMN(AQ$1)- 1 - RegraSaída!AQ51),0)*PSobreRurH!AQ51)*(1-txMortH!AQ51*FaPensRurH!AQ51) &lt;0,0,(AP50 - IFERROR(INDEX(FePensRurH2!$B$2:$BJ$92,ROW($A51)- 1 - RegraSaída!AQ51,COLUMN(AQ$1)- 1 - RegraSaída!AQ51),0)*PSobreRurH!AQ51)*(1-txMortH!AQ51*FaPensRurH!AQ51))+ FePensRurH2!AQ51</f>
        <v>2888.2139476354928</v>
      </c>
      <c r="AR51" s="99">
        <f>IF((AQ50 - IFERROR(INDEX(FePensRurH2!$B$2:$BJ$92,ROW($A51)- 1 - RegraSaída!AR51,COLUMN(AR$1)- 1 - RegraSaída!AR51),0)*PSobreRurH!AR51)*(1-txMortH!AR51*FaPensRurH!AR51) &lt;0,0,(AQ50 - IFERROR(INDEX(FePensRurH2!$B$2:$BJ$92,ROW($A51)- 1 - RegraSaída!AR51,COLUMN(AR$1)- 1 - RegraSaída!AR51),0)*PSobreRurH!AR51)*(1-txMortH!AR51*FaPensRurH!AR51))+ FePensRurH2!AR51</f>
        <v>2857.5101729077755</v>
      </c>
      <c r="AS51" s="99">
        <f>IF((AR50 - IFERROR(INDEX(FePensRurH2!$B$2:$BJ$92,ROW($A51)- 1 - RegraSaída!AS51,COLUMN(AS$1)- 1 - RegraSaída!AS51),0)*PSobreRurH!AS51)*(1-txMortH!AS51*FaPensRurH!AS51) &lt;0,0,(AR50 - IFERROR(INDEX(FePensRurH2!$B$2:$BJ$92,ROW($A51)- 1 - RegraSaída!AS51,COLUMN(AS$1)- 1 - RegraSaída!AS51),0)*PSobreRurH!AS51)*(1-txMortH!AS51*FaPensRurH!AS51))+ FePensRurH2!AS51</f>
        <v>2825.1401672130232</v>
      </c>
      <c r="AT51" s="99">
        <f>IF((AS50 - IFERROR(INDEX(FePensRurH2!$B$2:$BJ$92,ROW($A51)- 1 - RegraSaída!AT51,COLUMN(AT$1)- 1 - RegraSaída!AT51),0)*PSobreRurH!AT51)*(1-txMortH!AT51*FaPensRurH!AT51) &lt;0,0,(AS50 - IFERROR(INDEX(FePensRurH2!$B$2:$BJ$92,ROW($A51)- 1 - RegraSaída!AT51,COLUMN(AT$1)- 1 - RegraSaída!AT51),0)*PSobreRurH!AT51)*(1-txMortH!AT51*FaPensRurH!AT51))+ FePensRurH2!AT51</f>
        <v>2794.5616616698389</v>
      </c>
      <c r="AU51" s="99">
        <f>IF((AT50 - IFERROR(INDEX(FePensRurH2!$B$2:$BJ$92,ROW($A51)- 1 - RegraSaída!AU51,COLUMN(AU$1)- 1 - RegraSaída!AU51),0)*PSobreRurH!AU51)*(1-txMortH!AU51*FaPensRurH!AU51) &lt;0,0,(AT50 - IFERROR(INDEX(FePensRurH2!$B$2:$BJ$92,ROW($A51)- 1 - RegraSaída!AU51,COLUMN(AU$1)- 1 - RegraSaída!AU51),0)*PSobreRurH!AU51)*(1-txMortH!AU51*FaPensRurH!AU51))+ FePensRurH2!AU51</f>
        <v>2756.4238101786136</v>
      </c>
      <c r="AV51" s="99">
        <f>IF((AU50 - IFERROR(INDEX(FePensRurH2!$B$2:$BJ$92,ROW($A51)- 1 - RegraSaída!AV51,COLUMN(AV$1)- 1 - RegraSaída!AV51),0)*PSobreRurH!AV51)*(1-txMortH!AV51*FaPensRurH!AV51) &lt;0,0,(AU50 - IFERROR(INDEX(FePensRurH2!$B$2:$BJ$92,ROW($A51)- 1 - RegraSaída!AV51,COLUMN(AV$1)- 1 - RegraSaída!AV51),0)*PSobreRurH!AV51)*(1-txMortH!AV51*FaPensRurH!AV51))+ FePensRurH2!AV51</f>
        <v>2746.4875932903092</v>
      </c>
      <c r="AW51" s="99">
        <f>IF((AV50 - IFERROR(INDEX(FePensRurH2!$B$2:$BJ$92,ROW($A51)- 1 - RegraSaída!AW51,COLUMN(AW$1)- 1 - RegraSaída!AW51),0)*PSobreRurH!AW51)*(1-txMortH!AW51*FaPensRurH!AW51) &lt;0,0,(AV50 - IFERROR(INDEX(FePensRurH2!$B$2:$BJ$92,ROW($A51)- 1 - RegraSaída!AW51,COLUMN(AW$1)- 1 - RegraSaída!AW51),0)*PSobreRurH!AW51)*(1-txMortH!AW51*FaPensRurH!AW51))+ FePensRurH2!AW51</f>
        <v>2678.1976597376788</v>
      </c>
      <c r="AX51" s="99">
        <f>IF((AW50 - IFERROR(INDEX(FePensRurH2!$B$2:$BJ$92,ROW($A51)- 1 - RegraSaída!AX51,COLUMN(AX$1)- 1 - RegraSaída!AX51),0)*PSobreRurH!AX51)*(1-txMortH!AX51*FaPensRurH!AX51) &lt;0,0,(AW50 - IFERROR(INDEX(FePensRurH2!$B$2:$BJ$92,ROW($A51)- 1 - RegraSaída!AX51,COLUMN(AX$1)- 1 - RegraSaída!AX51),0)*PSobreRurH!AX51)*(1-txMortH!AX51*FaPensRurH!AX51))+ FePensRurH2!AX51</f>
        <v>2614.1307220570443</v>
      </c>
      <c r="AY51" s="99">
        <f>IF((AX50 - IFERROR(INDEX(FePensRurH2!$B$2:$BJ$92,ROW($A51)- 1 - RegraSaída!AY51,COLUMN(AY$1)- 1 - RegraSaída!AY51),0)*PSobreRurH!AY51)*(1-txMortH!AY51*FaPensRurH!AY51) &lt;0,0,(AX50 - IFERROR(INDEX(FePensRurH2!$B$2:$BJ$92,ROW($A51)- 1 - RegraSaída!AY51,COLUMN(AY$1)- 1 - RegraSaída!AY51),0)*PSobreRurH!AY51)*(1-txMortH!AY51*FaPensRurH!AY51))+ FePensRurH2!AY51</f>
        <v>2549.5143560256784</v>
      </c>
      <c r="AZ51" s="99">
        <f>IF((AY50 - IFERROR(INDEX(FePensRurH2!$B$2:$BJ$92,ROW($A51)- 1 - RegraSaída!AZ51,COLUMN(AZ$1)- 1 - RegraSaída!AZ51),0)*PSobreRurH!AZ51)*(1-txMortH!AZ51*FaPensRurH!AZ51) &lt;0,0,(AY50 - IFERROR(INDEX(FePensRurH2!$B$2:$BJ$92,ROW($A51)- 1 - RegraSaída!AZ51,COLUMN(AZ$1)- 1 - RegraSaída!AZ51),0)*PSobreRurH!AZ51)*(1-txMortH!AZ51*FaPensRurH!AZ51))+ FePensRurH2!AZ51</f>
        <v>2489.7293294680194</v>
      </c>
      <c r="BA51" s="99">
        <f>IF((AZ50 - IFERROR(INDEX(FePensRurH2!$B$2:$BJ$92,ROW($A51)- 1 - RegraSaída!BA51,COLUMN(BA$1)- 1 - RegraSaída!BA51),0)*PSobreRurH!BA51)*(1-txMortH!BA51*FaPensRurH!BA51) &lt;0,0,(AZ50 - IFERROR(INDEX(FePensRurH2!$B$2:$BJ$92,ROW($A51)- 1 - RegraSaída!BA51,COLUMN(BA$1)- 1 - RegraSaída!BA51),0)*PSobreRurH!BA51)*(1-txMortH!BA51*FaPensRurH!BA51))+ FePensRurH2!BA51</f>
        <v>2431.2457431638909</v>
      </c>
      <c r="BB51" s="99">
        <f>IF((BA50 - IFERROR(INDEX(FePensRurH2!$B$2:$BJ$92,ROW($A51)- 1 - RegraSaída!BB51,COLUMN(BB$1)- 1 - RegraSaída!BB51),0)*PSobreRurH!BB51)*(1-txMortH!BB51*FaPensRurH!BB51) &lt;0,0,(BA50 - IFERROR(INDEX(FePensRurH2!$B$2:$BJ$92,ROW($A51)- 1 - RegraSaída!BB51,COLUMN(BB$1)- 1 - RegraSaída!BB51),0)*PSobreRurH!BB51)*(1-txMortH!BB51*FaPensRurH!BB51))+ FePensRurH2!BB51</f>
        <v>2375.5000078522298</v>
      </c>
      <c r="BC51" s="99">
        <f>IF((BB50 - IFERROR(INDEX(FePensRurH2!$B$2:$BJ$92,ROW($A51)- 1 - RegraSaída!BC51,COLUMN(BC$1)- 1 - RegraSaída!BC51),0)*PSobreRurH!BC51)*(1-txMortH!BC51*FaPensRurH!BC51) &lt;0,0,(BB50 - IFERROR(INDEX(FePensRurH2!$B$2:$BJ$92,ROW($A51)- 1 - RegraSaída!BC51,COLUMN(BC$1)- 1 - RegraSaída!BC51),0)*PSobreRurH!BC51)*(1-txMortH!BC51*FaPensRurH!BC51))+ FePensRurH2!BC51</f>
        <v>2321.6113852308276</v>
      </c>
      <c r="BD51" s="99">
        <f>IF((BC50 - IFERROR(INDEX(FePensRurH2!$B$2:$BJ$92,ROW($A51)- 1 - RegraSaída!BD51,COLUMN(BD$1)- 1 - RegraSaída!BD51),0)*PSobreRurH!BD51)*(1-txMortH!BD51*FaPensRurH!BD51) &lt;0,0,(BC50 - IFERROR(INDEX(FePensRurH2!$B$2:$BJ$92,ROW($A51)- 1 - RegraSaída!BD51,COLUMN(BD$1)- 1 - RegraSaída!BD51),0)*PSobreRurH!BD51)*(1-txMortH!BD51*FaPensRurH!BD51))+ FePensRurH2!BD51</f>
        <v>2268.324288276237</v>
      </c>
      <c r="BE51" s="99">
        <f>IF((BD50 - IFERROR(INDEX(FePensRurH2!$B$2:$BJ$92,ROW($A51)- 1 - RegraSaída!BE51,COLUMN(BE$1)- 1 - RegraSaída!BE51),0)*PSobreRurH!BE51)*(1-txMortH!BE51*FaPensRurH!BE51) &lt;0,0,(BD50 - IFERROR(INDEX(FePensRurH2!$B$2:$BJ$92,ROW($A51)- 1 - RegraSaída!BE51,COLUMN(BE$1)- 1 - RegraSaída!BE51),0)*PSobreRurH!BE51)*(1-txMortH!BE51*FaPensRurH!BE51))+ FePensRurH2!BE51</f>
        <v>2215.5948228654743</v>
      </c>
      <c r="BF51" s="99">
        <f>IF((BE50 - IFERROR(INDEX(FePensRurH2!$B$2:$BJ$92,ROW($A51)- 1 - RegraSaída!BF51,COLUMN(BF$1)- 1 - RegraSaída!BF51),0)*PSobreRurH!BF51)*(1-txMortH!BF51*FaPensRurH!BF51) &lt;0,0,(BE50 - IFERROR(INDEX(FePensRurH2!$B$2:$BJ$92,ROW($A51)- 1 - RegraSaída!BF51,COLUMN(BF$1)- 1 - RegraSaída!BF51),0)*PSobreRurH!BF51)*(1-txMortH!BF51*FaPensRurH!BF51))+ FePensRurH2!BF51</f>
        <v>2166.2465936983726</v>
      </c>
      <c r="BG51" s="99">
        <f>IF((BF50 - IFERROR(INDEX(FePensRurH2!$B$2:$BJ$92,ROW($A51)- 1 - RegraSaída!BG51,COLUMN(BG$1)- 1 - RegraSaída!BG51),0)*PSobreRurH!BG51)*(1-txMortH!BG51*FaPensRurH!BG51) &lt;0,0,(BF50 - IFERROR(INDEX(FePensRurH2!$B$2:$BJ$92,ROW($A51)- 1 - RegraSaída!BG51,COLUMN(BG$1)- 1 - RegraSaída!BG51),0)*PSobreRurH!BG51)*(1-txMortH!BG51*FaPensRurH!BG51))+ FePensRurH2!BG51</f>
        <v>2118.7759237158275</v>
      </c>
      <c r="BH51" s="99">
        <f>IF((BG50 - IFERROR(INDEX(FePensRurH2!$B$2:$BJ$92,ROW($A51)- 1 - RegraSaída!BH51,COLUMN(BH$1)- 1 - RegraSaída!BH51),0)*PSobreRurH!BH51)*(1-txMortH!BH51*FaPensRurH!BH51) &lt;0,0,(BG50 - IFERROR(INDEX(FePensRurH2!$B$2:$BJ$92,ROW($A51)- 1 - RegraSaída!BH51,COLUMN(BH$1)- 1 - RegraSaída!BH51),0)*PSobreRurH!BH51)*(1-txMortH!BH51*FaPensRurH!BH51))+ FePensRurH2!BH51</f>
        <v>2074.1094133418269</v>
      </c>
      <c r="BI51" s="99">
        <f>IF((BH50 - IFERROR(INDEX(FePensRurH2!$B$2:$BJ$92,ROW($A51)- 1 - RegraSaída!BI51,COLUMN(BI$1)- 1 - RegraSaída!BI51),0)*PSobreRurH!BI51)*(1-txMortH!BI51*FaPensRurH!BI51) &lt;0,0,(BH50 - IFERROR(INDEX(FePensRurH2!$B$2:$BJ$92,ROW($A51)- 1 - RegraSaída!BI51,COLUMN(BI$1)- 1 - RegraSaída!BI51),0)*PSobreRurH!BI51)*(1-txMortH!BI51*FaPensRurH!BI51))+ FePensRurH2!BI51</f>
        <v>2032.0552629019942</v>
      </c>
      <c r="BJ51" s="99">
        <f>IF((BI50 - IFERROR(INDEX(FePensRurH2!$B$2:$BJ$92,ROW($A51)- 1 - RegraSaída!BJ51,COLUMN(BJ$1)- 1 - RegraSaída!BJ51),0)*PSobreRurH!BJ51)*(1-txMortH!BJ51*FaPensRurH!BJ51) &lt;0,0,(BI50 - IFERROR(INDEX(FePensRurH2!$B$2:$BJ$92,ROW($A51)- 1 - RegraSaída!BJ51,COLUMN(BJ$1)- 1 - RegraSaída!BJ51),0)*PSobreRurH!BJ51)*(1-txMortH!BJ51*FaPensRurH!BJ51))+ FePensRurH2!BJ51</f>
        <v>1965.6843792789907</v>
      </c>
    </row>
    <row r="52" spans="1:62" x14ac:dyDescent="0.3">
      <c r="A52" s="94">
        <v>50</v>
      </c>
      <c r="B52" s="95"/>
      <c r="C52" s="95"/>
      <c r="D52" s="95"/>
      <c r="E52" s="95"/>
      <c r="F52" s="95"/>
      <c r="G52" s="95"/>
      <c r="H52" s="95"/>
      <c r="I52" s="95"/>
      <c r="J52" s="95"/>
      <c r="K52" s="95"/>
      <c r="L52" s="95"/>
      <c r="M52" s="95"/>
      <c r="N52" s="95"/>
      <c r="O52" s="95"/>
      <c r="P52" s="96"/>
      <c r="Q52" s="99"/>
      <c r="R52" s="99"/>
      <c r="S52" s="99"/>
      <c r="T52" s="99">
        <f>FePensRurH2!T52</f>
        <v>386.66205384567081</v>
      </c>
      <c r="U52" s="99">
        <f>IF((T51 - IFERROR(INDEX(FePensRurH2!$B$2:$BJ$92,ROW($A52)- 1 - RegraSaída!U52,COLUMN(U$1)- 1 - RegraSaída!U52),0)*PSobreRurH!U52)*(1-txMortH!U52*FaPensRurH!U52) &lt;0,0,(T51 - IFERROR(INDEX(FePensRurH2!$B$2:$BJ$92,ROW($A52)- 1 - RegraSaída!U52,COLUMN(U$1)- 1 - RegraSaída!U52),0)*PSobreRurH!U52)*(1-txMortH!U52*FaPensRurH!U52))+ FePensRurH2!U52</f>
        <v>779.44418189260364</v>
      </c>
      <c r="V52" s="99">
        <f>IF((U51 - IFERROR(INDEX(FePensRurH2!$B$2:$BJ$92,ROW($A52)- 1 - RegraSaída!V52,COLUMN(V$1)- 1 - RegraSaída!V52),0)*PSobreRurH!V52)*(1-txMortH!V52*FaPensRurH!V52) &lt;0,0,(U51 - IFERROR(INDEX(FePensRurH2!$B$2:$BJ$92,ROW($A52)- 1 - RegraSaída!V52,COLUMN(V$1)- 1 - RegraSaída!V52),0)*PSobreRurH!V52)*(1-txMortH!V52*FaPensRurH!V52))+ FePensRurH2!V52</f>
        <v>1167.8476514435908</v>
      </c>
      <c r="W52" s="99">
        <f>IF((V51 - IFERROR(INDEX(FePensRurH2!$B$2:$BJ$92,ROW($A52)- 1 - RegraSaída!W52,COLUMN(W$1)- 1 - RegraSaída!W52),0)*PSobreRurH!W52)*(1-txMortH!W52*FaPensRurH!W52) &lt;0,0,(V51 - IFERROR(INDEX(FePensRurH2!$B$2:$BJ$92,ROW($A52)- 1 - RegraSaída!W52,COLUMN(W$1)- 1 - RegraSaída!W52),0)*PSobreRurH!W52)*(1-txMortH!W52*FaPensRurH!W52))+ FePensRurH2!W52</f>
        <v>1509.9340433649927</v>
      </c>
      <c r="X52" s="99">
        <f>IF((W51 - IFERROR(INDEX(FePensRurH2!$B$2:$BJ$92,ROW($A52)- 1 - RegraSaída!X52,COLUMN(X$1)- 1 - RegraSaída!X52),0)*PSobreRurH!X52)*(1-txMortH!X52*FaPensRurH!X52) &lt;0,0,(W51 - IFERROR(INDEX(FePensRurH2!$B$2:$BJ$92,ROW($A52)- 1 - RegraSaída!X52,COLUMN(X$1)- 1 - RegraSaída!X52),0)*PSobreRurH!X52)*(1-txMortH!X52*FaPensRurH!X52))+ FePensRurH2!X52</f>
        <v>1812.5840801756608</v>
      </c>
      <c r="Y52" s="99">
        <f>IF((X51 - IFERROR(INDEX(FePensRurH2!$B$2:$BJ$92,ROW($A52)- 1 - RegraSaída!Y52,COLUMN(Y$1)- 1 - RegraSaída!Y52),0)*PSobreRurH!Y52)*(1-txMortH!Y52*FaPensRurH!Y52) &lt;0,0,(X51 - IFERROR(INDEX(FePensRurH2!$B$2:$BJ$92,ROW($A52)- 1 - RegraSaída!Y52,COLUMN(Y$1)- 1 - RegraSaída!Y52),0)*PSobreRurH!Y52)*(1-txMortH!Y52*FaPensRurH!Y52))+ FePensRurH2!Y52</f>
        <v>2089.696590556141</v>
      </c>
      <c r="Z52" s="99">
        <f>IF((Y51 - IFERROR(INDEX(FePensRurH2!$B$2:$BJ$92,ROW($A52)- 1 - RegraSaída!Z52,COLUMN(Z$1)- 1 - RegraSaída!Z52),0)*PSobreRurH!Z52)*(1-txMortH!Z52*FaPensRurH!Z52) &lt;0,0,(Y51 - IFERROR(INDEX(FePensRurH2!$B$2:$BJ$92,ROW($A52)- 1 - RegraSaída!Z52,COLUMN(Z$1)- 1 - RegraSaída!Z52),0)*PSobreRurH!Z52)*(1-txMortH!Z52*FaPensRurH!Z52))+ FePensRurH2!Z52</f>
        <v>2367.408086111383</v>
      </c>
      <c r="AA52" s="99">
        <f>IF((Z51 - IFERROR(INDEX(FePensRurH2!$B$2:$BJ$92,ROW($A52)- 1 - RegraSaída!AA52,COLUMN(AA$1)- 1 - RegraSaída!AA52),0)*PSobreRurH!AA52)*(1-txMortH!AA52*FaPensRurH!AA52) &lt;0,0,(Z51 - IFERROR(INDEX(FePensRurH2!$B$2:$BJ$92,ROW($A52)- 1 - RegraSaída!AA52,COLUMN(AA$1)- 1 - RegraSaída!AA52),0)*PSobreRurH!AA52)*(1-txMortH!AA52*FaPensRurH!AA52))+ FePensRurH2!AA52</f>
        <v>2633.5078336688453</v>
      </c>
      <c r="AB52" s="99">
        <f>IF((AA51 - IFERROR(INDEX(FePensRurH2!$B$2:$BJ$92,ROW($A52)- 1 - RegraSaída!AB52,COLUMN(AB$1)- 1 - RegraSaída!AB52),0)*PSobreRurH!AB52)*(1-txMortH!AB52*FaPensRurH!AB52) &lt;0,0,(AA51 - IFERROR(INDEX(FePensRurH2!$B$2:$BJ$92,ROW($A52)- 1 - RegraSaída!AB52,COLUMN(AB$1)- 1 - RegraSaída!AB52),0)*PSobreRurH!AB52)*(1-txMortH!AB52*FaPensRurH!AB52))+ FePensRurH2!AB52</f>
        <v>2904.9284553924504</v>
      </c>
      <c r="AC52" s="99">
        <f>IF((AB51 - IFERROR(INDEX(FePensRurH2!$B$2:$BJ$92,ROW($A52)- 1 - RegraSaída!AC52,COLUMN(AC$1)- 1 - RegraSaída!AC52),0)*PSobreRurH!AC52)*(1-txMortH!AC52*FaPensRurH!AC52) &lt;0,0,(AB51 - IFERROR(INDEX(FePensRurH2!$B$2:$BJ$92,ROW($A52)- 1 - RegraSaída!AC52,COLUMN(AC$1)- 1 - RegraSaída!AC52),0)*PSobreRurH!AC52)*(1-txMortH!AC52*FaPensRurH!AC52))+ FePensRurH2!AC52</f>
        <v>3150.2452232907035</v>
      </c>
      <c r="AD52" s="99">
        <f>IF((AC51 - IFERROR(INDEX(FePensRurH2!$B$2:$BJ$92,ROW($A52)- 1 - RegraSaída!AD52,COLUMN(AD$1)- 1 - RegraSaída!AD52),0)*PSobreRurH!AD52)*(1-txMortH!AD52*FaPensRurH!AD52) &lt;0,0,(AC51 - IFERROR(INDEX(FePensRurH2!$B$2:$BJ$92,ROW($A52)- 1 - RegraSaída!AD52,COLUMN(AD$1)- 1 - RegraSaída!AD52),0)*PSobreRurH!AD52)*(1-txMortH!AD52*FaPensRurH!AD52))+ FePensRurH2!AD52</f>
        <v>3395.2841536258588</v>
      </c>
      <c r="AE52" s="99">
        <f>IF((AD51 - IFERROR(INDEX(FePensRurH2!$B$2:$BJ$92,ROW($A52)- 1 - RegraSaída!AE52,COLUMN(AE$1)- 1 - RegraSaída!AE52),0)*PSobreRurH!AE52)*(1-txMortH!AE52*FaPensRurH!AE52) &lt;0,0,(AD51 - IFERROR(INDEX(FePensRurH2!$B$2:$BJ$92,ROW($A52)- 1 - RegraSaída!AE52,COLUMN(AE$1)- 1 - RegraSaída!AE52),0)*PSobreRurH!AE52)*(1-txMortH!AE52*FaPensRurH!AE52))+ FePensRurH2!AE52</f>
        <v>3565.1527507540736</v>
      </c>
      <c r="AF52" s="99">
        <f>IF((AE51 - IFERROR(INDEX(FePensRurH2!$B$2:$BJ$92,ROW($A52)- 1 - RegraSaída!AF52,COLUMN(AF$1)- 1 - RegraSaída!AF52),0)*PSobreRurH!AF52)*(1-txMortH!AF52*FaPensRurH!AF52) &lt;0,0,(AE51 - IFERROR(INDEX(FePensRurH2!$B$2:$BJ$92,ROW($A52)- 1 - RegraSaída!AF52,COLUMN(AF$1)- 1 - RegraSaída!AF52),0)*PSobreRurH!AF52)*(1-txMortH!AF52*FaPensRurH!AF52))+ FePensRurH2!AF52</f>
        <v>3658.2225443419993</v>
      </c>
      <c r="AG52" s="99">
        <f>IF((AF51 - IFERROR(INDEX(FePensRurH2!$B$2:$BJ$92,ROW($A52)- 1 - RegraSaída!AG52,COLUMN(AG$1)- 1 - RegraSaída!AG52),0)*PSobreRurH!AG52)*(1-txMortH!AG52*FaPensRurH!AG52) &lt;0,0,(AF51 - IFERROR(INDEX(FePensRurH2!$B$2:$BJ$92,ROW($A52)- 1 - RegraSaída!AG52,COLUMN(AG$1)- 1 - RegraSaída!AG52),0)*PSobreRurH!AG52)*(1-txMortH!AG52*FaPensRurH!AG52))+ FePensRurH2!AG52</f>
        <v>3683.4317848716605</v>
      </c>
      <c r="AH52" s="99">
        <f>IF((AG51 - IFERROR(INDEX(FePensRurH2!$B$2:$BJ$92,ROW($A52)- 1 - RegraSaída!AH52,COLUMN(AH$1)- 1 - RegraSaída!AH52),0)*PSobreRurH!AH52)*(1-txMortH!AH52*FaPensRurH!AH52) &lt;0,0,(AG51 - IFERROR(INDEX(FePensRurH2!$B$2:$BJ$92,ROW($A52)- 1 - RegraSaída!AH52,COLUMN(AH$1)- 1 - RegraSaída!AH52),0)*PSobreRurH!AH52)*(1-txMortH!AH52*FaPensRurH!AH52))+ FePensRurH2!AH52</f>
        <v>3689.3664973570508</v>
      </c>
      <c r="AI52" s="99">
        <f>IF((AH51 - IFERROR(INDEX(FePensRurH2!$B$2:$BJ$92,ROW($A52)- 1 - RegraSaída!AI52,COLUMN(AI$1)- 1 - RegraSaída!AI52),0)*PSobreRurH!AI52)*(1-txMortH!AI52*FaPensRurH!AI52) &lt;0,0,(AH51 - IFERROR(INDEX(FePensRurH2!$B$2:$BJ$92,ROW($A52)- 1 - RegraSaída!AI52,COLUMN(AI$1)- 1 - RegraSaída!AI52),0)*PSobreRurH!AI52)*(1-txMortH!AI52*FaPensRurH!AI52))+ FePensRurH2!AI52</f>
        <v>3583.2677332265825</v>
      </c>
      <c r="AJ52" s="99">
        <f>IF((AI51 - IFERROR(INDEX(FePensRurH2!$B$2:$BJ$92,ROW($A52)- 1 - RegraSaída!AJ52,COLUMN(AJ$1)- 1 - RegraSaída!AJ52),0)*PSobreRurH!AJ52)*(1-txMortH!AJ52*FaPensRurH!AJ52) &lt;0,0,(AI51 - IFERROR(INDEX(FePensRurH2!$B$2:$BJ$92,ROW($A52)- 1 - RegraSaída!AJ52,COLUMN(AJ$1)- 1 - RegraSaída!AJ52),0)*PSobreRurH!AJ52)*(1-txMortH!AJ52*FaPensRurH!AJ52))+ FePensRurH2!AJ52</f>
        <v>3491.8839670613961</v>
      </c>
      <c r="AK52" s="99">
        <f>IF((AJ51 - IFERROR(INDEX(FePensRurH2!$B$2:$BJ$92,ROW($A52)- 1 - RegraSaída!AK52,COLUMN(AK$1)- 1 - RegraSaída!AK52),0)*PSobreRurH!AK52)*(1-txMortH!AK52*FaPensRurH!AK52) &lt;0,0,(AJ51 - IFERROR(INDEX(FePensRurH2!$B$2:$BJ$92,ROW($A52)- 1 - RegraSaída!AK52,COLUMN(AK$1)- 1 - RegraSaída!AK52),0)*PSobreRurH!AK52)*(1-txMortH!AK52*FaPensRurH!AK52))+ FePensRurH2!AK52</f>
        <v>3426.2170445615611</v>
      </c>
      <c r="AL52" s="99">
        <f>IF((AK51 - IFERROR(INDEX(FePensRurH2!$B$2:$BJ$92,ROW($A52)- 1 - RegraSaída!AL52,COLUMN(AL$1)- 1 - RegraSaída!AL52),0)*PSobreRurH!AL52)*(1-txMortH!AL52*FaPensRurH!AL52) &lt;0,0,(AK51 - IFERROR(INDEX(FePensRurH2!$B$2:$BJ$92,ROW($A52)- 1 - RegraSaída!AL52,COLUMN(AL$1)- 1 - RegraSaída!AL52),0)*PSobreRurH!AL52)*(1-txMortH!AL52*FaPensRurH!AL52))+ FePensRurH2!AL52</f>
        <v>3377.6840872023463</v>
      </c>
      <c r="AM52" s="99">
        <f>IF((AL51 - IFERROR(INDEX(FePensRurH2!$B$2:$BJ$92,ROW($A52)- 1 - RegraSaída!AM52,COLUMN(AM$1)- 1 - RegraSaída!AM52),0)*PSobreRurH!AM52)*(1-txMortH!AM52*FaPensRurH!AM52) &lt;0,0,(AL51 - IFERROR(INDEX(FePensRurH2!$B$2:$BJ$92,ROW($A52)- 1 - RegraSaída!AM52,COLUMN(AM$1)- 1 - RegraSaída!AM52),0)*PSobreRurH!AM52)*(1-txMortH!AM52*FaPensRurH!AM52))+ FePensRurH2!AM52</f>
        <v>3326.7462588750013</v>
      </c>
      <c r="AN52" s="99">
        <f>IF((AM51 - IFERROR(INDEX(FePensRurH2!$B$2:$BJ$92,ROW($A52)- 1 - RegraSaída!AN52,COLUMN(AN$1)- 1 - RegraSaída!AN52),0)*PSobreRurH!AN52)*(1-txMortH!AN52*FaPensRurH!AN52) &lt;0,0,(AM51 - IFERROR(INDEX(FePensRurH2!$B$2:$BJ$92,ROW($A52)- 1 - RegraSaída!AN52,COLUMN(AN$1)- 1 - RegraSaída!AN52),0)*PSobreRurH!AN52)*(1-txMortH!AN52*FaPensRurH!AN52))+ FePensRurH2!AN52</f>
        <v>3276.3514823985488</v>
      </c>
      <c r="AO52" s="99">
        <f>IF((AN51 - IFERROR(INDEX(FePensRurH2!$B$2:$BJ$92,ROW($A52)- 1 - RegraSaída!AO52,COLUMN(AO$1)- 1 - RegraSaída!AO52),0)*PSobreRurH!AO52)*(1-txMortH!AO52*FaPensRurH!AO52) &lt;0,0,(AN51 - IFERROR(INDEX(FePensRurH2!$B$2:$BJ$92,ROW($A52)- 1 - RegraSaída!AO52,COLUMN(AO$1)- 1 - RegraSaída!AO52),0)*PSobreRurH!AO52)*(1-txMortH!AO52*FaPensRurH!AO52))+ FePensRurH2!AO52</f>
        <v>3233.299144487572</v>
      </c>
      <c r="AP52" s="99">
        <f>IF((AO51 - IFERROR(INDEX(FePensRurH2!$B$2:$BJ$92,ROW($A52)- 1 - RegraSaída!AP52,COLUMN(AP$1)- 1 - RegraSaída!AP52),0)*PSobreRurH!AP52)*(1-txMortH!AP52*FaPensRurH!AP52) &lt;0,0,(AO51 - IFERROR(INDEX(FePensRurH2!$B$2:$BJ$92,ROW($A52)- 1 - RegraSaída!AP52,COLUMN(AP$1)- 1 - RegraSaída!AP52),0)*PSobreRurH!AP52)*(1-txMortH!AP52*FaPensRurH!AP52))+ FePensRurH2!AP52</f>
        <v>3192.0649205052005</v>
      </c>
      <c r="AQ52" s="99">
        <f>IF((AP51 - IFERROR(INDEX(FePensRurH2!$B$2:$BJ$92,ROW($A52)- 1 - RegraSaída!AQ52,COLUMN(AQ$1)- 1 - RegraSaída!AQ52),0)*PSobreRurH!AQ52)*(1-txMortH!AQ52*FaPensRurH!AQ52) &lt;0,0,(AP51 - IFERROR(INDEX(FePensRurH2!$B$2:$BJ$92,ROW($A52)- 1 - RegraSaída!AQ52,COLUMN(AQ$1)- 1 - RegraSaída!AQ52),0)*PSobreRurH!AQ52)*(1-txMortH!AQ52*FaPensRurH!AQ52))+ FePensRurH2!AQ52</f>
        <v>3152.0331713727287</v>
      </c>
      <c r="AR52" s="99">
        <f>IF((AQ51 - IFERROR(INDEX(FePensRurH2!$B$2:$BJ$92,ROW($A52)- 1 - RegraSaída!AR52,COLUMN(AR$1)- 1 - RegraSaída!AR52),0)*PSobreRurH!AR52)*(1-txMortH!AR52*FaPensRurH!AR52) &lt;0,0,(AQ51 - IFERROR(INDEX(FePensRurH2!$B$2:$BJ$92,ROW($A52)- 1 - RegraSaída!AR52,COLUMN(AR$1)- 1 - RegraSaída!AR52),0)*PSobreRurH!AR52)*(1-txMortH!AR52*FaPensRurH!AR52))+ FePensRurH2!AR52</f>
        <v>3114.0946826445879</v>
      </c>
      <c r="AS52" s="99">
        <f>IF((AR51 - IFERROR(INDEX(FePensRurH2!$B$2:$BJ$92,ROW($A52)- 1 - RegraSaída!AS52,COLUMN(AS$1)- 1 - RegraSaída!AS52),0)*PSobreRurH!AS52)*(1-txMortH!AS52*FaPensRurH!AS52) &lt;0,0,(AR51 - IFERROR(INDEX(FePensRurH2!$B$2:$BJ$92,ROW($A52)- 1 - RegraSaída!AS52,COLUMN(AS$1)- 1 - RegraSaída!AS52),0)*PSobreRurH!AS52)*(1-txMortH!AS52*FaPensRurH!AS52))+ FePensRurH2!AS52</f>
        <v>3082.4514749934356</v>
      </c>
      <c r="AT52" s="99">
        <f>IF((AS51 - IFERROR(INDEX(FePensRurH2!$B$2:$BJ$92,ROW($A52)- 1 - RegraSaída!AT52,COLUMN(AT$1)- 1 - RegraSaída!AT52),0)*PSobreRurH!AT52)*(1-txMortH!AT52*FaPensRurH!AT52) &lt;0,0,(AS51 - IFERROR(INDEX(FePensRurH2!$B$2:$BJ$92,ROW($A52)- 1 - RegraSaída!AT52,COLUMN(AT$1)- 1 - RegraSaída!AT52),0)*PSobreRurH!AT52)*(1-txMortH!AT52*FaPensRurH!AT52))+ FePensRurH2!AT52</f>
        <v>3049.079944509047</v>
      </c>
      <c r="AU52" s="99">
        <f>IF((AT51 - IFERROR(INDEX(FePensRurH2!$B$2:$BJ$92,ROW($A52)- 1 - RegraSaída!AU52,COLUMN(AU$1)- 1 - RegraSaída!AU52),0)*PSobreRurH!AU52)*(1-txMortH!AU52*FaPensRurH!AU52) &lt;0,0,(AT51 - IFERROR(INDEX(FePensRurH2!$B$2:$BJ$92,ROW($A52)- 1 - RegraSaída!AU52,COLUMN(AU$1)- 1 - RegraSaída!AU52),0)*PSobreRurH!AU52)*(1-txMortH!AU52*FaPensRurH!AU52))+ FePensRurH2!AU52</f>
        <v>3015.3479653946774</v>
      </c>
      <c r="AV52" s="99">
        <f>IF((AU51 - IFERROR(INDEX(FePensRurH2!$B$2:$BJ$92,ROW($A52)- 1 - RegraSaída!AV52,COLUMN(AV$1)- 1 - RegraSaída!AV52),0)*PSobreRurH!AV52)*(1-txMortH!AV52*FaPensRurH!AV52) &lt;0,0,(AU51 - IFERROR(INDEX(FePensRurH2!$B$2:$BJ$92,ROW($A52)- 1 - RegraSaída!AV52,COLUMN(AV$1)- 1 - RegraSaída!AV52),0)*PSobreRurH!AV52)*(1-txMortH!AV52*FaPensRurH!AV52))+ FePensRurH2!AV52</f>
        <v>2974.0417947670016</v>
      </c>
      <c r="AW52" s="99">
        <f>IF((AV51 - IFERROR(INDEX(FePensRurH2!$B$2:$BJ$92,ROW($A52)- 1 - RegraSaída!AW52,COLUMN(AW$1)- 1 - RegraSaída!AW52),0)*PSobreRurH!AW52)*(1-txMortH!AW52*FaPensRurH!AW52) &lt;0,0,(AV51 - IFERROR(INDEX(FePensRurH2!$B$2:$BJ$92,ROW($A52)- 1 - RegraSaída!AW52,COLUMN(AW$1)- 1 - RegraSaída!AW52),0)*PSobreRurH!AW52)*(1-txMortH!AW52*FaPensRurH!AW52))+ FePensRurH2!AW52</f>
        <v>2965.3404290587614</v>
      </c>
      <c r="AX52" s="99">
        <f>IF((AW51 - IFERROR(INDEX(FePensRurH2!$B$2:$BJ$92,ROW($A52)- 1 - RegraSaída!AX52,COLUMN(AX$1)- 1 - RegraSaída!AX52),0)*PSobreRurH!AX52)*(1-txMortH!AX52*FaPensRurH!AX52) &lt;0,0,(AW51 - IFERROR(INDEX(FePensRurH2!$B$2:$BJ$92,ROW($A52)- 1 - RegraSaída!AX52,COLUMN(AX$1)- 1 - RegraSaída!AX52),0)*PSobreRurH!AX52)*(1-txMortH!AX52*FaPensRurH!AX52))+ FePensRurH2!AX52</f>
        <v>2894.3021677603997</v>
      </c>
      <c r="AY52" s="99">
        <f>IF((AX51 - IFERROR(INDEX(FePensRurH2!$B$2:$BJ$92,ROW($A52)- 1 - RegraSaída!AY52,COLUMN(AY$1)- 1 - RegraSaída!AY52),0)*PSobreRurH!AY52)*(1-txMortH!AY52*FaPensRurH!AY52) &lt;0,0,(AX51 - IFERROR(INDEX(FePensRurH2!$B$2:$BJ$92,ROW($A52)- 1 - RegraSaída!AY52,COLUMN(AY$1)- 1 - RegraSaída!AY52),0)*PSobreRurH!AY52)*(1-txMortH!AY52*FaPensRurH!AY52))+ FePensRurH2!AY52</f>
        <v>2827.0205847780776</v>
      </c>
      <c r="AZ52" s="99">
        <f>IF((AY51 - IFERROR(INDEX(FePensRurH2!$B$2:$BJ$92,ROW($A52)- 1 - RegraSaída!AZ52,COLUMN(AZ$1)- 1 - RegraSaída!AZ52),0)*PSobreRurH!AZ52)*(1-txMortH!AZ52*FaPensRurH!AZ52) &lt;0,0,(AY51 - IFERROR(INDEX(FePensRurH2!$B$2:$BJ$92,ROW($A52)- 1 - RegraSaída!AZ52,COLUMN(AZ$1)- 1 - RegraSaída!AZ52),0)*PSobreRurH!AZ52)*(1-txMortH!AZ52*FaPensRurH!AZ52))+ FePensRurH2!AZ52</f>
        <v>2759.2279349457085</v>
      </c>
      <c r="BA52" s="99">
        <f>IF((AZ51 - IFERROR(INDEX(FePensRurH2!$B$2:$BJ$92,ROW($A52)- 1 - RegraSaída!BA52,COLUMN(BA$1)- 1 - RegraSaída!BA52),0)*PSobreRurH!BA52)*(1-txMortH!BA52*FaPensRurH!BA52) &lt;0,0,(AZ51 - IFERROR(INDEX(FePensRurH2!$B$2:$BJ$92,ROW($A52)- 1 - RegraSaída!BA52,COLUMN(BA$1)- 1 - RegraSaída!BA52),0)*PSobreRurH!BA52)*(1-txMortH!BA52*FaPensRurH!BA52))+ FePensRurH2!BA52</f>
        <v>2696.1315009295117</v>
      </c>
      <c r="BB52" s="99">
        <f>IF((BA51 - IFERROR(INDEX(FePensRurH2!$B$2:$BJ$92,ROW($A52)- 1 - RegraSaída!BB52,COLUMN(BB$1)- 1 - RegraSaída!BB52),0)*PSobreRurH!BB52)*(1-txMortH!BB52*FaPensRurH!BB52) &lt;0,0,(BA51 - IFERROR(INDEX(FePensRurH2!$B$2:$BJ$92,ROW($A52)- 1 - RegraSaída!BB52,COLUMN(BB$1)- 1 - RegraSaída!BB52),0)*PSobreRurH!BB52)*(1-txMortH!BB52*FaPensRurH!BB52))+ FePensRurH2!BB52</f>
        <v>2633.9094090326412</v>
      </c>
      <c r="BC52" s="99">
        <f>IF((BB51 - IFERROR(INDEX(FePensRurH2!$B$2:$BJ$92,ROW($A52)- 1 - RegraSaída!BC52,COLUMN(BC$1)- 1 - RegraSaída!BC52),0)*PSobreRurH!BC52)*(1-txMortH!BC52*FaPensRurH!BC52) &lt;0,0,(BB51 - IFERROR(INDEX(FePensRurH2!$B$2:$BJ$92,ROW($A52)- 1 - RegraSaída!BC52,COLUMN(BC$1)- 1 - RegraSaída!BC52),0)*PSobreRurH!BC52)*(1-txMortH!BC52*FaPensRurH!BC52))+ FePensRurH2!BC52</f>
        <v>2574.8168450716698</v>
      </c>
      <c r="BD52" s="99">
        <f>IF((BC51 - IFERROR(INDEX(FePensRurH2!$B$2:$BJ$92,ROW($A52)- 1 - RegraSaída!BD52,COLUMN(BD$1)- 1 - RegraSaída!BD52),0)*PSobreRurH!BD52)*(1-txMortH!BD52*FaPensRurH!BD52) &lt;0,0,(BC51 - IFERROR(INDEX(FePensRurH2!$B$2:$BJ$92,ROW($A52)- 1 - RegraSaída!BD52,COLUMN(BD$1)- 1 - RegraSaída!BD52),0)*PSobreRurH!BD52)*(1-txMortH!BD52*FaPensRurH!BD52))+ FePensRurH2!BD52</f>
        <v>2517.6911314468293</v>
      </c>
      <c r="BE52" s="99">
        <f>IF((BD51 - IFERROR(INDEX(FePensRurH2!$B$2:$BJ$92,ROW($A52)- 1 - RegraSaída!BE52,COLUMN(BE$1)- 1 - RegraSaída!BE52),0)*PSobreRurH!BE52)*(1-txMortH!BE52*FaPensRurH!BE52) &lt;0,0,(BD51 - IFERROR(INDEX(FePensRurH2!$B$2:$BJ$92,ROW($A52)- 1 - RegraSaída!BE52,COLUMN(BE$1)- 1 - RegraSaída!BE52),0)*PSobreRurH!BE52)*(1-txMortH!BE52*FaPensRurH!BE52))+ FePensRurH2!BE52</f>
        <v>2460.7766758809339</v>
      </c>
      <c r="BF52" s="99">
        <f>IF((BE51 - IFERROR(INDEX(FePensRurH2!$B$2:$BJ$92,ROW($A52)- 1 - RegraSaída!BF52,COLUMN(BF$1)- 1 - RegraSaída!BF52),0)*PSobreRurH!BF52)*(1-txMortH!BF52*FaPensRurH!BF52) &lt;0,0,(BE51 - IFERROR(INDEX(FePensRurH2!$B$2:$BJ$92,ROW($A52)- 1 - RegraSaída!BF52,COLUMN(BF$1)- 1 - RegraSaída!BF52),0)*PSobreRurH!BF52)*(1-txMortH!BF52*FaPensRurH!BF52))+ FePensRurH2!BF52</f>
        <v>2404.922729688582</v>
      </c>
      <c r="BG52" s="99">
        <f>IF((BF51 - IFERROR(INDEX(FePensRurH2!$B$2:$BJ$92,ROW($A52)- 1 - RegraSaída!BG52,COLUMN(BG$1)- 1 - RegraSaída!BG52),0)*PSobreRurH!BG52)*(1-txMortH!BG52*FaPensRurH!BG52) &lt;0,0,(BF51 - IFERROR(INDEX(FePensRurH2!$B$2:$BJ$92,ROW($A52)- 1 - RegraSaída!BG52,COLUMN(BG$1)- 1 - RegraSaída!BG52),0)*PSobreRurH!BG52)*(1-txMortH!BG52*FaPensRurH!BG52))+ FePensRurH2!BG52</f>
        <v>2352.9322411173875</v>
      </c>
      <c r="BH52" s="99">
        <f>IF((BG51 - IFERROR(INDEX(FePensRurH2!$B$2:$BJ$92,ROW($A52)- 1 - RegraSaída!BH52,COLUMN(BH$1)- 1 - RegraSaída!BH52),0)*PSobreRurH!BH52)*(1-txMortH!BH52*FaPensRurH!BH52) &lt;0,0,(BG51 - IFERROR(INDEX(FePensRurH2!$B$2:$BJ$92,ROW($A52)- 1 - RegraSaída!BH52,COLUMN(BH$1)- 1 - RegraSaída!BH52),0)*PSobreRurH!BH52)*(1-txMortH!BH52*FaPensRurH!BH52))+ FePensRurH2!BH52</f>
        <v>2302.7828174591596</v>
      </c>
      <c r="BI52" s="99">
        <f>IF((BH51 - IFERROR(INDEX(FePensRurH2!$B$2:$BJ$92,ROW($A52)- 1 - RegraSaída!BI52,COLUMN(BI$1)- 1 - RegraSaída!BI52),0)*PSobreRurH!BI52)*(1-txMortH!BI52*FaPensRurH!BI52) &lt;0,0,(BH51 - IFERROR(INDEX(FePensRurH2!$B$2:$BJ$92,ROW($A52)- 1 - RegraSaída!BI52,COLUMN(BI$1)- 1 - RegraSaída!BI52),0)*PSobreRurH!BI52)*(1-txMortH!BI52*FaPensRurH!BI52))+ FePensRurH2!BI52</f>
        <v>2255.3353011130721</v>
      </c>
      <c r="BJ52" s="99">
        <f>IF((BI51 - IFERROR(INDEX(FePensRurH2!$B$2:$BJ$92,ROW($A52)- 1 - RegraSaída!BJ52,COLUMN(BJ$1)- 1 - RegraSaída!BJ52),0)*PSobreRurH!BJ52)*(1-txMortH!BJ52*FaPensRurH!BJ52) &lt;0,0,(BI51 - IFERROR(INDEX(FePensRurH2!$B$2:$BJ$92,ROW($A52)- 1 - RegraSaída!BJ52,COLUMN(BJ$1)- 1 - RegraSaída!BJ52),0)*PSobreRurH!BJ52)*(1-txMortH!BJ52*FaPensRurH!BJ52))+ FePensRurH2!BJ52</f>
        <v>2212.1002867882225</v>
      </c>
    </row>
    <row r="53" spans="1:62" x14ac:dyDescent="0.3">
      <c r="A53" s="94">
        <v>51</v>
      </c>
      <c r="B53" s="95"/>
      <c r="C53" s="95"/>
      <c r="D53" s="95"/>
      <c r="E53" s="95"/>
      <c r="F53" s="95"/>
      <c r="G53" s="95"/>
      <c r="H53" s="95"/>
      <c r="I53" s="95"/>
      <c r="J53" s="95"/>
      <c r="K53" s="95"/>
      <c r="L53" s="95"/>
      <c r="M53" s="95"/>
      <c r="N53" s="95"/>
      <c r="O53" s="95"/>
      <c r="P53" s="96"/>
      <c r="Q53" s="99"/>
      <c r="R53" s="99"/>
      <c r="S53" s="99"/>
      <c r="T53" s="99">
        <f>FePensRurH2!T53</f>
        <v>412.55235977808701</v>
      </c>
      <c r="U53" s="99">
        <f>IF((T52 - IFERROR(INDEX(FePensRurH2!$B$2:$BJ$92,ROW($A53)- 1 - RegraSaída!U53,COLUMN(U$1)- 1 - RegraSaída!U53),0)*PSobreRurH!U53)*(1-txMortH!U53*FaPensRurH!U53) &lt;0,0,(T52 - IFERROR(INDEX(FePensRurH2!$B$2:$BJ$92,ROW($A53)- 1 - RegraSaída!U53,COLUMN(U$1)- 1 - RegraSaída!U53),0)*PSobreRurH!U53)*(1-txMortH!U53*FaPensRurH!U53))+ FePensRurH2!U53</f>
        <v>792.95993319023114</v>
      </c>
      <c r="V53" s="99">
        <f>IF((U52 - IFERROR(INDEX(FePensRurH2!$B$2:$BJ$92,ROW($A53)- 1 - RegraSaída!V53,COLUMN(V$1)- 1 - RegraSaída!V53),0)*PSobreRurH!V53)*(1-txMortH!V53*FaPensRurH!V53) &lt;0,0,(U52 - IFERROR(INDEX(FePensRurH2!$B$2:$BJ$92,ROW($A53)- 1 - RegraSaída!V53,COLUMN(V$1)- 1 - RegraSaída!V53),0)*PSobreRurH!V53)*(1-txMortH!V53*FaPensRurH!V53))+ FePensRurH2!V53</f>
        <v>1181.9262570531114</v>
      </c>
      <c r="W53" s="99">
        <f>IF((V52 - IFERROR(INDEX(FePensRurH2!$B$2:$BJ$92,ROW($A53)- 1 - RegraSaída!W53,COLUMN(W$1)- 1 - RegraSaída!W53),0)*PSobreRurH!W53)*(1-txMortH!W53*FaPensRurH!W53) &lt;0,0,(V52 - IFERROR(INDEX(FePensRurH2!$B$2:$BJ$92,ROW($A53)- 1 - RegraSaída!W53,COLUMN(W$1)- 1 - RegraSaída!W53),0)*PSobreRurH!W53)*(1-txMortH!W53*FaPensRurH!W53))+ FePensRurH2!W53</f>
        <v>1570.1237896451048</v>
      </c>
      <c r="X53" s="99">
        <f>IF((W52 - IFERROR(INDEX(FePensRurH2!$B$2:$BJ$92,ROW($A53)- 1 - RegraSaída!X53,COLUMN(X$1)- 1 - RegraSaída!X53),0)*PSobreRurH!X53)*(1-txMortH!X53*FaPensRurH!X53) &lt;0,0,(W52 - IFERROR(INDEX(FePensRurH2!$B$2:$BJ$92,ROW($A53)- 1 - RegraSaída!X53,COLUMN(X$1)- 1 - RegraSaída!X53),0)*PSobreRurH!X53)*(1-txMortH!X53*FaPensRurH!X53))+ FePensRurH2!X53</f>
        <v>1913.6989520832858</v>
      </c>
      <c r="Y53" s="99">
        <f>IF((X52 - IFERROR(INDEX(FePensRurH2!$B$2:$BJ$92,ROW($A53)- 1 - RegraSaída!Y53,COLUMN(Y$1)- 1 - RegraSaída!Y53),0)*PSobreRurH!Y53)*(1-txMortH!Y53*FaPensRurH!Y53) &lt;0,0,(X52 - IFERROR(INDEX(FePensRurH2!$B$2:$BJ$92,ROW($A53)- 1 - RegraSaída!Y53,COLUMN(Y$1)- 1 - RegraSaída!Y53),0)*PSobreRurH!Y53)*(1-txMortH!Y53*FaPensRurH!Y53))+ FePensRurH2!Y53</f>
        <v>2217.6355373203942</v>
      </c>
      <c r="Z53" s="99">
        <f>IF((Y52 - IFERROR(INDEX(FePensRurH2!$B$2:$BJ$92,ROW($A53)- 1 - RegraSaída!Z53,COLUMN(Z$1)- 1 - RegraSaída!Z53),0)*PSobreRurH!Z53)*(1-txMortH!Z53*FaPensRurH!Z53) &lt;0,0,(Y52 - IFERROR(INDEX(FePensRurH2!$B$2:$BJ$92,ROW($A53)- 1 - RegraSaída!Z53,COLUMN(Z$1)- 1 - RegraSaída!Z53),0)*PSobreRurH!Z53)*(1-txMortH!Z53*FaPensRurH!Z53))+ FePensRurH2!Z53</f>
        <v>2496.1819427972923</v>
      </c>
      <c r="AA53" s="99">
        <f>IF((Z52 - IFERROR(INDEX(FePensRurH2!$B$2:$BJ$92,ROW($A53)- 1 - RegraSaída!AA53,COLUMN(AA$1)- 1 - RegraSaída!AA53),0)*PSobreRurH!AA53)*(1-txMortH!AA53*FaPensRurH!AA53) &lt;0,0,(Z52 - IFERROR(INDEX(FePensRurH2!$B$2:$BJ$92,ROW($A53)- 1 - RegraSaída!AA53,COLUMN(AA$1)- 1 - RegraSaída!AA53),0)*PSobreRurH!AA53)*(1-txMortH!AA53*FaPensRurH!AA53))+ FePensRurH2!AA53</f>
        <v>2776.1478230668195</v>
      </c>
      <c r="AB53" s="99">
        <f>IF((AA52 - IFERROR(INDEX(FePensRurH2!$B$2:$BJ$92,ROW($A53)- 1 - RegraSaída!AB53,COLUMN(AB$1)- 1 - RegraSaída!AB53),0)*PSobreRurH!AB53)*(1-txMortH!AB53*FaPensRurH!AB53) &lt;0,0,(AA52 - IFERROR(INDEX(FePensRurH2!$B$2:$BJ$92,ROW($A53)- 1 - RegraSaída!AB53,COLUMN(AB$1)- 1 - RegraSaída!AB53),0)*PSobreRurH!AB53)*(1-txMortH!AB53*FaPensRurH!AB53))+ FePensRurH2!AB53</f>
        <v>3046.8926690053663</v>
      </c>
      <c r="AC53" s="99">
        <f>IF((AB52 - IFERROR(INDEX(FePensRurH2!$B$2:$BJ$92,ROW($A53)- 1 - RegraSaída!AC53,COLUMN(AC$1)- 1 - RegraSaída!AC53),0)*PSobreRurH!AC53)*(1-txMortH!AC53*FaPensRurH!AC53) &lt;0,0,(AB52 - IFERROR(INDEX(FePensRurH2!$B$2:$BJ$92,ROW($A53)- 1 - RegraSaída!AC53,COLUMN(AC$1)- 1 - RegraSaída!AC53),0)*PSobreRurH!AC53)*(1-txMortH!AC53*FaPensRurH!AC53))+ FePensRurH2!AC53</f>
        <v>3322.0336258460234</v>
      </c>
      <c r="AD53" s="99">
        <f>IF((AC52 - IFERROR(INDEX(FePensRurH2!$B$2:$BJ$92,ROW($A53)- 1 - RegraSaída!AD53,COLUMN(AD$1)- 1 - RegraSaída!AD53),0)*PSobreRurH!AD53)*(1-txMortH!AD53*FaPensRurH!AD53) &lt;0,0,(AC52 - IFERROR(INDEX(FePensRurH2!$B$2:$BJ$92,ROW($A53)- 1 - RegraSaída!AD53,COLUMN(AD$1)- 1 - RegraSaída!AD53),0)*PSobreRurH!AD53)*(1-txMortH!AD53*FaPensRurH!AD53))+ FePensRurH2!AD53</f>
        <v>3570.6481579194156</v>
      </c>
      <c r="AE53" s="99">
        <f>IF((AD52 - IFERROR(INDEX(FePensRurH2!$B$2:$BJ$92,ROW($A53)- 1 - RegraSaída!AE53,COLUMN(AE$1)- 1 - RegraSaída!AE53),0)*PSobreRurH!AE53)*(1-txMortH!AE53*FaPensRurH!AE53) &lt;0,0,(AD52 - IFERROR(INDEX(FePensRurH2!$B$2:$BJ$92,ROW($A53)- 1 - RegraSaída!AE53,COLUMN(AE$1)- 1 - RegraSaída!AE53),0)*PSobreRurH!AE53)*(1-txMortH!AE53*FaPensRurH!AE53))+ FePensRurH2!AE53</f>
        <v>3819.0121235405677</v>
      </c>
      <c r="AF53" s="99">
        <f>IF((AE52 - IFERROR(INDEX(FePensRurH2!$B$2:$BJ$92,ROW($A53)- 1 - RegraSaída!AF53,COLUMN(AF$1)- 1 - RegraSaída!AF53),0)*PSobreRurH!AF53)*(1-txMortH!AF53*FaPensRurH!AF53) &lt;0,0,(AE52 - IFERROR(INDEX(FePensRurH2!$B$2:$BJ$92,ROW($A53)- 1 - RegraSaída!AF53,COLUMN(AF$1)- 1 - RegraSaída!AF53),0)*PSobreRurH!AF53)*(1-txMortH!AF53*FaPensRurH!AF53))+ FePensRurH2!AF53</f>
        <v>3989.2996402385338</v>
      </c>
      <c r="AG53" s="99">
        <f>IF((AF52 - IFERROR(INDEX(FePensRurH2!$B$2:$BJ$92,ROW($A53)- 1 - RegraSaída!AG53,COLUMN(AG$1)- 1 - RegraSaída!AG53),0)*PSobreRurH!AG53)*(1-txMortH!AG53*FaPensRurH!AG53) &lt;0,0,(AF52 - IFERROR(INDEX(FePensRurH2!$B$2:$BJ$92,ROW($A53)- 1 - RegraSaída!AG53,COLUMN(AG$1)- 1 - RegraSaída!AG53),0)*PSobreRurH!AG53)*(1-txMortH!AG53*FaPensRurH!AG53))+ FePensRurH2!AG53</f>
        <v>4076.3449484354041</v>
      </c>
      <c r="AH53" s="99">
        <f>IF((AG52 - IFERROR(INDEX(FePensRurH2!$B$2:$BJ$92,ROW($A53)- 1 - RegraSaída!AH53,COLUMN(AH$1)- 1 - RegraSaída!AH53),0)*PSobreRurH!AH53)*(1-txMortH!AH53*FaPensRurH!AH53) &lt;0,0,(AG52 - IFERROR(INDEX(FePensRurH2!$B$2:$BJ$92,ROW($A53)- 1 - RegraSaída!AH53,COLUMN(AH$1)- 1 - RegraSaída!AH53),0)*PSobreRurH!AH53)*(1-txMortH!AH53*FaPensRurH!AH53))+ FePensRurH2!AH53</f>
        <v>4090.437479434283</v>
      </c>
      <c r="AI53" s="99">
        <f>IF((AH52 - IFERROR(INDEX(FePensRurH2!$B$2:$BJ$92,ROW($A53)- 1 - RegraSaída!AI53,COLUMN(AI$1)- 1 - RegraSaída!AI53),0)*PSobreRurH!AI53)*(1-txMortH!AI53*FaPensRurH!AI53) &lt;0,0,(AH52 - IFERROR(INDEX(FePensRurH2!$B$2:$BJ$92,ROW($A53)- 1 - RegraSaída!AI53,COLUMN(AI$1)- 1 - RegraSaída!AI53),0)*PSobreRurH!AI53)*(1-txMortH!AI53*FaPensRurH!AI53))+ FePensRurH2!AI53</f>
        <v>3976.8377683639906</v>
      </c>
      <c r="AJ53" s="99">
        <f>IF((AI52 - IFERROR(INDEX(FePensRurH2!$B$2:$BJ$92,ROW($A53)- 1 - RegraSaída!AJ53,COLUMN(AJ$1)- 1 - RegraSaída!AJ53),0)*PSobreRurH!AJ53)*(1-txMortH!AJ53*FaPensRurH!AJ53) &lt;0,0,(AI52 - IFERROR(INDEX(FePensRurH2!$B$2:$BJ$92,ROW($A53)- 1 - RegraSaída!AJ53,COLUMN(AJ$1)- 1 - RegraSaída!AJ53),0)*PSobreRurH!AJ53)*(1-txMortH!AJ53*FaPensRurH!AJ53))+ FePensRurH2!AJ53</f>
        <v>3864.3138652923076</v>
      </c>
      <c r="AK53" s="99">
        <f>IF((AJ52 - IFERROR(INDEX(FePensRurH2!$B$2:$BJ$92,ROW($A53)- 1 - RegraSaída!AK53,COLUMN(AK$1)- 1 - RegraSaída!AK53),0)*PSobreRurH!AK53)*(1-txMortH!AK53*FaPensRurH!AK53) &lt;0,0,(AJ52 - IFERROR(INDEX(FePensRurH2!$B$2:$BJ$92,ROW($A53)- 1 - RegraSaída!AK53,COLUMN(AK$1)- 1 - RegraSaída!AK53),0)*PSobreRurH!AK53)*(1-txMortH!AK53*FaPensRurH!AK53))+ FePensRurH2!AK53</f>
        <v>3767.8443369362167</v>
      </c>
      <c r="AL53" s="99">
        <f>IF((AK52 - IFERROR(INDEX(FePensRurH2!$B$2:$BJ$92,ROW($A53)- 1 - RegraSaída!AL53,COLUMN(AL$1)- 1 - RegraSaída!AL53),0)*PSobreRurH!AL53)*(1-txMortH!AL53*FaPensRurH!AL53) &lt;0,0,(AK52 - IFERROR(INDEX(FePensRurH2!$B$2:$BJ$92,ROW($A53)- 1 - RegraSaída!AL53,COLUMN(AL$1)- 1 - RegraSaída!AL53),0)*PSobreRurH!AL53)*(1-txMortH!AL53*FaPensRurH!AL53))+ FePensRurH2!AL53</f>
        <v>3698.6287096237156</v>
      </c>
      <c r="AM53" s="99">
        <f>IF((AL52 - IFERROR(INDEX(FePensRurH2!$B$2:$BJ$92,ROW($A53)- 1 - RegraSaída!AM53,COLUMN(AM$1)- 1 - RegraSaída!AM53),0)*PSobreRurH!AM53)*(1-txMortH!AM53*FaPensRurH!AM53) &lt;0,0,(AL52 - IFERROR(INDEX(FePensRurH2!$B$2:$BJ$92,ROW($A53)- 1 - RegraSaída!AM53,COLUMN(AM$1)- 1 - RegraSaída!AM53),0)*PSobreRurH!AM53)*(1-txMortH!AM53*FaPensRurH!AM53))+ FePensRurH2!AM53</f>
        <v>3648.5112593381773</v>
      </c>
      <c r="AN53" s="99">
        <f>IF((AM52 - IFERROR(INDEX(FePensRurH2!$B$2:$BJ$92,ROW($A53)- 1 - RegraSaída!AN53,COLUMN(AN$1)- 1 - RegraSaída!AN53),0)*PSobreRurH!AN53)*(1-txMortH!AN53*FaPensRurH!AN53) &lt;0,0,(AM52 - IFERROR(INDEX(FePensRurH2!$B$2:$BJ$92,ROW($A53)- 1 - RegraSaída!AN53,COLUMN(AN$1)- 1 - RegraSaída!AN53),0)*PSobreRurH!AN53)*(1-txMortH!AN53*FaPensRurH!AN53))+ FePensRurH2!AN53</f>
        <v>3595.9945108091197</v>
      </c>
      <c r="AO53" s="99">
        <f>IF((AN52 - IFERROR(INDEX(FePensRurH2!$B$2:$BJ$92,ROW($A53)- 1 - RegraSaída!AO53,COLUMN(AO$1)- 1 - RegraSaída!AO53),0)*PSobreRurH!AO53)*(1-txMortH!AO53*FaPensRurH!AO53) &lt;0,0,(AN52 - IFERROR(INDEX(FePensRurH2!$B$2:$BJ$92,ROW($A53)- 1 - RegraSaída!AO53,COLUMN(AO$1)- 1 - RegraSaída!AO53),0)*PSobreRurH!AO53)*(1-txMortH!AO53*FaPensRurH!AO53))+ FePensRurH2!AO53</f>
        <v>3544.0167926513877</v>
      </c>
      <c r="AP53" s="99">
        <f>IF((AO52 - IFERROR(INDEX(FePensRurH2!$B$2:$BJ$92,ROW($A53)- 1 - RegraSaída!AP53,COLUMN(AP$1)- 1 - RegraSaída!AP53),0)*PSobreRurH!AP53)*(1-txMortH!AP53*FaPensRurH!AP53) &lt;0,0,(AO52 - IFERROR(INDEX(FePensRurH2!$B$2:$BJ$92,ROW($A53)- 1 - RegraSaída!AP53,COLUMN(AP$1)- 1 - RegraSaída!AP53),0)*PSobreRurH!AP53)*(1-txMortH!AP53*FaPensRurH!AP53))+ FePensRurH2!AP53</f>
        <v>3499.0109013151705</v>
      </c>
      <c r="AQ53" s="99">
        <f>IF((AP52 - IFERROR(INDEX(FePensRurH2!$B$2:$BJ$92,ROW($A53)- 1 - RegraSaída!AQ53,COLUMN(AQ$1)- 1 - RegraSaída!AQ53),0)*PSobreRurH!AQ53)*(1-txMortH!AQ53*FaPensRurH!AQ53) &lt;0,0,(AP52 - IFERROR(INDEX(FePensRurH2!$B$2:$BJ$92,ROW($A53)- 1 - RegraSaída!AQ53,COLUMN(AQ$1)- 1 - RegraSaída!AQ53),0)*PSobreRurH!AQ53)*(1-txMortH!AQ53*FaPensRurH!AQ53))+ FePensRurH2!AQ53</f>
        <v>3455.1194679720165</v>
      </c>
      <c r="AR53" s="99">
        <f>IF((AQ52 - IFERROR(INDEX(FePensRurH2!$B$2:$BJ$92,ROW($A53)- 1 - RegraSaída!AR53,COLUMN(AR$1)- 1 - RegraSaída!AR53),0)*PSobreRurH!AR53)*(1-txMortH!AR53*FaPensRurH!AR53) &lt;0,0,(AQ52 - IFERROR(INDEX(FePensRurH2!$B$2:$BJ$92,ROW($A53)- 1 - RegraSaída!AR53,COLUMN(AR$1)- 1 - RegraSaída!AR53),0)*PSobreRurH!AR53)*(1-txMortH!AR53*FaPensRurH!AR53))+ FePensRurH2!AR53</f>
        <v>3413.2894652339473</v>
      </c>
      <c r="AS53" s="99">
        <f>IF((AR52 - IFERROR(INDEX(FePensRurH2!$B$2:$BJ$92,ROW($A53)- 1 - RegraSaída!AS53,COLUMN(AS$1)- 1 - RegraSaída!AS53),0)*PSobreRurH!AS53)*(1-txMortH!AS53*FaPensRurH!AS53) &lt;0,0,(AR52 - IFERROR(INDEX(FePensRurH2!$B$2:$BJ$92,ROW($A53)- 1 - RegraSaída!AS53,COLUMN(AS$1)- 1 - RegraSaída!AS53),0)*PSobreRurH!AS53)*(1-txMortH!AS53*FaPensRurH!AS53))+ FePensRurH2!AS53</f>
        <v>3374.1274044066927</v>
      </c>
      <c r="AT53" s="99">
        <f>IF((AS52 - IFERROR(INDEX(FePensRurH2!$B$2:$BJ$92,ROW($A53)- 1 - RegraSaída!AT53,COLUMN(AT$1)- 1 - RegraSaída!AT53),0)*PSobreRurH!AT53)*(1-txMortH!AT53*FaPensRurH!AT53) &lt;0,0,(AS52 - IFERROR(INDEX(FePensRurH2!$B$2:$BJ$92,ROW($A53)- 1 - RegraSaída!AT53,COLUMN(AT$1)- 1 - RegraSaída!AT53),0)*PSobreRurH!AT53)*(1-txMortH!AT53*FaPensRurH!AT53))+ FePensRurH2!AT53</f>
        <v>3340.7979448565143</v>
      </c>
      <c r="AU53" s="99">
        <f>IF((AT52 - IFERROR(INDEX(FePensRurH2!$B$2:$BJ$92,ROW($A53)- 1 - RegraSaída!AU53,COLUMN(AU$1)- 1 - RegraSaída!AU53),0)*PSobreRurH!AU53)*(1-txMortH!AU53*FaPensRurH!AU53) &lt;0,0,(AT52 - IFERROR(INDEX(FePensRurH2!$B$2:$BJ$92,ROW($A53)- 1 - RegraSaída!AU53,COLUMN(AU$1)- 1 - RegraSaída!AU53),0)*PSobreRurH!AU53)*(1-txMortH!AU53*FaPensRurH!AU53))+ FePensRurH2!AU53</f>
        <v>3304.3312640826757</v>
      </c>
      <c r="AV53" s="99">
        <f>IF((AU52 - IFERROR(INDEX(FePensRurH2!$B$2:$BJ$92,ROW($A53)- 1 - RegraSaída!AV53,COLUMN(AV$1)- 1 - RegraSaída!AV53),0)*PSobreRurH!AV53)*(1-txMortH!AV53*FaPensRurH!AV53) &lt;0,0,(AU52 - IFERROR(INDEX(FePensRurH2!$B$2:$BJ$92,ROW($A53)- 1 - RegraSaída!AV53,COLUMN(AV$1)- 1 - RegraSaída!AV53),0)*PSobreRurH!AV53)*(1-txMortH!AV53*FaPensRurH!AV53))+ FePensRurH2!AV53</f>
        <v>3267.6091909731963</v>
      </c>
      <c r="AW53" s="99">
        <f>IF((AV52 - IFERROR(INDEX(FePensRurH2!$B$2:$BJ$92,ROW($A53)- 1 - RegraSaída!AW53,COLUMN(AW$1)- 1 - RegraSaída!AW53),0)*PSobreRurH!AW53)*(1-txMortH!AW53*FaPensRurH!AW53) &lt;0,0,(AV52 - IFERROR(INDEX(FePensRurH2!$B$2:$BJ$92,ROW($A53)- 1 - RegraSaída!AW53,COLUMN(AW$1)- 1 - RegraSaída!AW53),0)*PSobreRurH!AW53)*(1-txMortH!AW53*FaPensRurH!AW53))+ FePensRurH2!AW53</f>
        <v>3225.150253502652</v>
      </c>
      <c r="AX53" s="99">
        <f>IF((AW52 - IFERROR(INDEX(FePensRurH2!$B$2:$BJ$92,ROW($A53)- 1 - RegraSaída!AX53,COLUMN(AX$1)- 1 - RegraSaída!AX53),0)*PSobreRurH!AX53)*(1-txMortH!AX53*FaPensRurH!AX53) &lt;0,0,(AW52 - IFERROR(INDEX(FePensRurH2!$B$2:$BJ$92,ROW($A53)- 1 - RegraSaída!AX53,COLUMN(AX$1)- 1 - RegraSaída!AX53),0)*PSobreRurH!AX53)*(1-txMortH!AX53*FaPensRurH!AX53))+ FePensRurH2!AX53</f>
        <v>3217.8880504213148</v>
      </c>
      <c r="AY53" s="99">
        <f>IF((AX52 - IFERROR(INDEX(FePensRurH2!$B$2:$BJ$92,ROW($A53)- 1 - RegraSaída!AY53,COLUMN(AY$1)- 1 - RegraSaída!AY53),0)*PSobreRurH!AY53)*(1-txMortH!AY53*FaPensRurH!AY53) &lt;0,0,(AX52 - IFERROR(INDEX(FePensRurH2!$B$2:$BJ$92,ROW($A53)- 1 - RegraSaída!AY53,COLUMN(AY$1)- 1 - RegraSaída!AY53),0)*PSobreRurH!AY53)*(1-txMortH!AY53*FaPensRurH!AY53))+ FePensRurH2!AY53</f>
        <v>3142.8840589394822</v>
      </c>
      <c r="AZ53" s="99">
        <f>IF((AY52 - IFERROR(INDEX(FePensRurH2!$B$2:$BJ$92,ROW($A53)- 1 - RegraSaída!AZ53,COLUMN(AZ$1)- 1 - RegraSaída!AZ53),0)*PSobreRurH!AZ53)*(1-txMortH!AZ53*FaPensRurH!AZ53) &lt;0,0,(AY52 - IFERROR(INDEX(FePensRurH2!$B$2:$BJ$92,ROW($A53)- 1 - RegraSaída!AZ53,COLUMN(AZ$1)- 1 - RegraSaída!AZ53),0)*PSobreRurH!AZ53)*(1-txMortH!AZ53*FaPensRurH!AZ53))+ FePensRurH2!AZ53</f>
        <v>3071.8470240071174</v>
      </c>
      <c r="BA53" s="99">
        <f>IF((AZ52 - IFERROR(INDEX(FePensRurH2!$B$2:$BJ$92,ROW($A53)- 1 - RegraSaída!BA53,COLUMN(BA$1)- 1 - RegraSaída!BA53),0)*PSobreRurH!BA53)*(1-txMortH!BA53*FaPensRurH!BA53) &lt;0,0,(AZ52 - IFERROR(INDEX(FePensRurH2!$B$2:$BJ$92,ROW($A53)- 1 - RegraSaída!BA53,COLUMN(BA$1)- 1 - RegraSaída!BA53),0)*PSobreRurH!BA53)*(1-txMortH!BA53*FaPensRurH!BA53))+ FePensRurH2!BA53</f>
        <v>3000.1695113233468</v>
      </c>
      <c r="BB53" s="99">
        <f>IF((BA52 - IFERROR(INDEX(FePensRurH2!$B$2:$BJ$92,ROW($A53)- 1 - RegraSaída!BB53,COLUMN(BB$1)- 1 - RegraSaída!BB53),0)*PSobreRurH!BB53)*(1-txMortH!BB53*FaPensRurH!BB53) &lt;0,0,(BA52 - IFERROR(INDEX(FePensRurH2!$B$2:$BJ$92,ROW($A53)- 1 - RegraSaída!BB53,COLUMN(BB$1)- 1 - RegraSaída!BB53),0)*PSobreRurH!BB53)*(1-txMortH!BB53*FaPensRurH!BB53))+ FePensRurH2!BB53</f>
        <v>2932.5806242871108</v>
      </c>
      <c r="BC53" s="99">
        <f>IF((BB52 - IFERROR(INDEX(FePensRurH2!$B$2:$BJ$92,ROW($A53)- 1 - RegraSaída!BC53,COLUMN(BC$1)- 1 - RegraSaída!BC53),0)*PSobreRurH!BC53)*(1-txMortH!BC53*FaPensRurH!BC53) &lt;0,0,(BB52 - IFERROR(INDEX(FePensRurH2!$B$2:$BJ$92,ROW($A53)- 1 - RegraSaída!BC53,COLUMN(BC$1)- 1 - RegraSaída!BC53),0)*PSobreRurH!BC53)*(1-txMortH!BC53*FaPensRurH!BC53))+ FePensRurH2!BC53</f>
        <v>2866.3101324575491</v>
      </c>
      <c r="BD53" s="99">
        <f>IF((BC52 - IFERROR(INDEX(FePensRurH2!$B$2:$BJ$92,ROW($A53)- 1 - RegraSaída!BD53,COLUMN(BD$1)- 1 - RegraSaída!BD53),0)*PSobreRurH!BD53)*(1-txMortH!BD53*FaPensRurH!BD53) &lt;0,0,(BC52 - IFERROR(INDEX(FePensRurH2!$B$2:$BJ$92,ROW($A53)- 1 - RegraSaída!BD53,COLUMN(BD$1)- 1 - RegraSaída!BD53),0)*PSobreRurH!BD53)*(1-txMortH!BD53*FaPensRurH!BD53))+ FePensRurH2!BD53</f>
        <v>2803.3343997154307</v>
      </c>
      <c r="BE53" s="99">
        <f>IF((BD52 - IFERROR(INDEX(FePensRurH2!$B$2:$BJ$92,ROW($A53)- 1 - RegraSaída!BE53,COLUMN(BE$1)- 1 - RegraSaída!BE53),0)*PSobreRurH!BE53)*(1-txMortH!BE53*FaPensRurH!BE53) &lt;0,0,(BD52 - IFERROR(INDEX(FePensRurH2!$B$2:$BJ$92,ROW($A53)- 1 - RegraSaída!BE53,COLUMN(BE$1)- 1 - RegraSaída!BE53),0)*PSobreRurH!BE53)*(1-txMortH!BE53*FaPensRurH!BE53))+ FePensRurH2!BE53</f>
        <v>2741.9997468727347</v>
      </c>
      <c r="BF53" s="99">
        <f>IF((BE52 - IFERROR(INDEX(FePensRurH2!$B$2:$BJ$92,ROW($A53)- 1 - RegraSaída!BF53,COLUMN(BF$1)- 1 - RegraSaída!BF53),0)*PSobreRurH!BF53)*(1-txMortH!BF53*FaPensRurH!BF53) &lt;0,0,(BE52 - IFERROR(INDEX(FePensRurH2!$B$2:$BJ$92,ROW($A53)- 1 - RegraSaída!BF53,COLUMN(BF$1)- 1 - RegraSaída!BF53),0)*PSobreRurH!BF53)*(1-txMortH!BF53*FaPensRurH!BF53))+ FePensRurH2!BF53</f>
        <v>2681.2224494068628</v>
      </c>
      <c r="BG53" s="99">
        <f>IF((BF52 - IFERROR(INDEX(FePensRurH2!$B$2:$BJ$92,ROW($A53)- 1 - RegraSaída!BG53,COLUMN(BG$1)- 1 - RegraSaída!BG53),0)*PSobreRurH!BG53)*(1-txMortH!BG53*FaPensRurH!BG53) &lt;0,0,(BF52 - IFERROR(INDEX(FePensRurH2!$B$2:$BJ$92,ROW($A53)- 1 - RegraSaída!BG53,COLUMN(BG$1)- 1 - RegraSaída!BG53),0)*PSobreRurH!BG53)*(1-txMortH!BG53*FaPensRurH!BG53))+ FePensRurH2!BG53</f>
        <v>2621.9481718205334</v>
      </c>
      <c r="BH53" s="99">
        <f>IF((BG52 - IFERROR(INDEX(FePensRurH2!$B$2:$BJ$92,ROW($A53)- 1 - RegraSaída!BH53,COLUMN(BH$1)- 1 - RegraSaída!BH53),0)*PSobreRurH!BH53)*(1-txMortH!BH53*FaPensRurH!BH53) &lt;0,0,(BG52 - IFERROR(INDEX(FePensRurH2!$B$2:$BJ$92,ROW($A53)- 1 - RegraSaída!BH53,COLUMN(BH$1)- 1 - RegraSaída!BH53),0)*PSobreRurH!BH53)*(1-txMortH!BH53*FaPensRurH!BH53))+ FePensRurH2!BH53</f>
        <v>2566.6363617424545</v>
      </c>
      <c r="BI53" s="99">
        <f>IF((BH52 - IFERROR(INDEX(FePensRurH2!$B$2:$BJ$92,ROW($A53)- 1 - RegraSaída!BI53,COLUMN(BI$1)- 1 - RegraSaída!BI53),0)*PSobreRurH!BI53)*(1-txMortH!BI53*FaPensRurH!BI53) &lt;0,0,(BH52 - IFERROR(INDEX(FePensRurH2!$B$2:$BJ$92,ROW($A53)- 1 - RegraSaída!BI53,COLUMN(BI$1)- 1 - RegraSaída!BI53),0)*PSobreRurH!BI53)*(1-txMortH!BI53*FaPensRurH!BI53))+ FePensRurH2!BI53</f>
        <v>2512.9828570150298</v>
      </c>
      <c r="BJ53" s="99">
        <f>IF((BI52 - IFERROR(INDEX(FePensRurH2!$B$2:$BJ$92,ROW($A53)- 1 - RegraSaída!BJ53,COLUMN(BJ$1)- 1 - RegraSaída!BJ53),0)*PSobreRurH!BJ53)*(1-txMortH!BJ53*FaPensRurH!BJ53) &lt;0,0,(BI52 - IFERROR(INDEX(FePensRurH2!$B$2:$BJ$92,ROW($A53)- 1 - RegraSaída!BJ53,COLUMN(BJ$1)- 1 - RegraSaída!BJ53),0)*PSobreRurH!BJ53)*(1-txMortH!BJ53*FaPensRurH!BJ53))+ FePensRurH2!BJ53</f>
        <v>2462.8674585409872</v>
      </c>
    </row>
    <row r="54" spans="1:62" x14ac:dyDescent="0.3">
      <c r="A54" s="94">
        <v>52</v>
      </c>
      <c r="B54" s="95"/>
      <c r="C54" s="95"/>
      <c r="D54" s="95"/>
      <c r="E54" s="95"/>
      <c r="F54" s="95"/>
      <c r="G54" s="95"/>
      <c r="H54" s="95"/>
      <c r="I54" s="95"/>
      <c r="J54" s="95"/>
      <c r="K54" s="95"/>
      <c r="L54" s="95"/>
      <c r="M54" s="95"/>
      <c r="N54" s="95"/>
      <c r="O54" s="95"/>
      <c r="P54" s="96"/>
      <c r="Q54" s="99"/>
      <c r="R54" s="99"/>
      <c r="S54" s="99"/>
      <c r="T54" s="99">
        <f>FePensRurH2!T54</f>
        <v>404.9621139828198</v>
      </c>
      <c r="U54" s="99">
        <f>IF((T53 - IFERROR(INDEX(FePensRurH2!$B$2:$BJ$92,ROW($A54)- 1 - RegraSaída!U54,COLUMN(U$1)- 1 - RegraSaída!U54),0)*PSobreRurH!U54)*(1-txMortH!U54*FaPensRurH!U54) &lt;0,0,(T53 - IFERROR(INDEX(FePensRurH2!$B$2:$BJ$92,ROW($A54)- 1 - RegraSaída!U54,COLUMN(U$1)- 1 - RegraSaída!U54),0)*PSobreRurH!U54)*(1-txMortH!U54*FaPensRurH!U54))+ FePensRurH2!U54</f>
        <v>810.42752986518349</v>
      </c>
      <c r="V54" s="99">
        <f>IF((U53 - IFERROR(INDEX(FePensRurH2!$B$2:$BJ$92,ROW($A54)- 1 - RegraSaída!V54,COLUMN(V$1)- 1 - RegraSaída!V54),0)*PSobreRurH!V54)*(1-txMortH!V54*FaPensRurH!V54) &lt;0,0,(U53 - IFERROR(INDEX(FePensRurH2!$B$2:$BJ$92,ROW($A54)- 1 - RegraSaída!V54,COLUMN(V$1)- 1 - RegraSaída!V54),0)*PSobreRurH!V54)*(1-txMortH!V54*FaPensRurH!V54))+ FePensRurH2!V54</f>
        <v>1184.7227611846956</v>
      </c>
      <c r="W54" s="99">
        <f>IF((V53 - IFERROR(INDEX(FePensRurH2!$B$2:$BJ$92,ROW($A54)- 1 - RegraSaída!W54,COLUMN(W$1)- 1 - RegraSaída!W54),0)*PSobreRurH!W54)*(1-txMortH!W54*FaPensRurH!W54) &lt;0,0,(V53 - IFERROR(INDEX(FePensRurH2!$B$2:$BJ$92,ROW($A54)- 1 - RegraSaída!W54,COLUMN(W$1)- 1 - RegraSaída!W54),0)*PSobreRurH!W54)*(1-txMortH!W54*FaPensRurH!W54))+ FePensRurH2!W54</f>
        <v>1569.9795037670292</v>
      </c>
      <c r="X54" s="99">
        <f>IF((W53 - IFERROR(INDEX(FePensRurH2!$B$2:$BJ$92,ROW($A54)- 1 - RegraSaída!X54,COLUMN(X$1)- 1 - RegraSaída!X54),0)*PSobreRurH!X54)*(1-txMortH!X54*FaPensRurH!X54) &lt;0,0,(W53 - IFERROR(INDEX(FePensRurH2!$B$2:$BJ$92,ROW($A54)- 1 - RegraSaída!X54,COLUMN(X$1)- 1 - RegraSaída!X54),0)*PSobreRurH!X54)*(1-txMortH!X54*FaPensRurH!X54))+ FePensRurH2!X54</f>
        <v>1957.2413594004877</v>
      </c>
      <c r="Y54" s="99">
        <f>IF((X53 - IFERROR(INDEX(FePensRurH2!$B$2:$BJ$92,ROW($A54)- 1 - RegraSaída!Y54,COLUMN(Y$1)- 1 - RegraSaída!Y54),0)*PSobreRurH!Y54)*(1-txMortH!Y54*FaPensRurH!Y54) &lt;0,0,(X53 - IFERROR(INDEX(FePensRurH2!$B$2:$BJ$92,ROW($A54)- 1 - RegraSaída!Y54,COLUMN(Y$1)- 1 - RegraSaída!Y54),0)*PSobreRurH!Y54)*(1-txMortH!Y54*FaPensRurH!Y54))+ FePensRurH2!Y54</f>
        <v>2301.920303974588</v>
      </c>
      <c r="Z54" s="99">
        <f>IF((Y53 - IFERROR(INDEX(FePensRurH2!$B$2:$BJ$92,ROW($A54)- 1 - RegraSaída!Z54,COLUMN(Z$1)- 1 - RegraSaída!Z54),0)*PSobreRurH!Z54)*(1-txMortH!Z54*FaPensRurH!Z54) &lt;0,0,(Y53 - IFERROR(INDEX(FePensRurH2!$B$2:$BJ$92,ROW($A54)- 1 - RegraSaída!Z54,COLUMN(Z$1)- 1 - RegraSaída!Z54),0)*PSobreRurH!Z54)*(1-txMortH!Z54*FaPensRurH!Z54))+ FePensRurH2!Z54</f>
        <v>2607.147844997663</v>
      </c>
      <c r="AA54" s="99">
        <f>IF((Z53 - IFERROR(INDEX(FePensRurH2!$B$2:$BJ$92,ROW($A54)- 1 - RegraSaída!AA54,COLUMN(AA$1)- 1 - RegraSaída!AA54),0)*PSobreRurH!AA54)*(1-txMortH!AA54*FaPensRurH!AA54) &lt;0,0,(Z53 - IFERROR(INDEX(FePensRurH2!$B$2:$BJ$92,ROW($A54)- 1 - RegraSaída!AA54,COLUMN(AA$1)- 1 - RegraSaída!AA54),0)*PSobreRurH!AA54)*(1-txMortH!AA54*FaPensRurH!AA54))+ FePensRurH2!AA54</f>
        <v>2887.1342134717088</v>
      </c>
      <c r="AB54" s="99">
        <f>IF((AA53 - IFERROR(INDEX(FePensRurH2!$B$2:$BJ$92,ROW($A54)- 1 - RegraSaída!AB54,COLUMN(AB$1)- 1 - RegraSaída!AB54),0)*PSobreRurH!AB54)*(1-txMortH!AB54*FaPensRurH!AB54) &lt;0,0,(AA53 - IFERROR(INDEX(FePensRurH2!$B$2:$BJ$92,ROW($A54)- 1 - RegraSaída!AB54,COLUMN(AB$1)- 1 - RegraSaída!AB54),0)*PSobreRurH!AB54)*(1-txMortH!AB54*FaPensRurH!AB54))+ FePensRurH2!AB54</f>
        <v>3169.6779295602928</v>
      </c>
      <c r="AC54" s="99">
        <f>IF((AB53 - IFERROR(INDEX(FePensRurH2!$B$2:$BJ$92,ROW($A54)- 1 - RegraSaída!AC54,COLUMN(AC$1)- 1 - RegraSaída!AC54),0)*PSobreRurH!AC54)*(1-txMortH!AC54*FaPensRurH!AC54) &lt;0,0,(AB53 - IFERROR(INDEX(FePensRurH2!$B$2:$BJ$92,ROW($A54)- 1 - RegraSaída!AC54,COLUMN(AC$1)- 1 - RegraSaída!AC54),0)*PSobreRurH!AC54)*(1-txMortH!AC54*FaPensRurH!AC54))+ FePensRurH2!AC54</f>
        <v>3444.3892645277529</v>
      </c>
      <c r="AD54" s="99">
        <f>IF((AC53 - IFERROR(INDEX(FePensRurH2!$B$2:$BJ$92,ROW($A54)- 1 - RegraSaída!AD54,COLUMN(AD$1)- 1 - RegraSaída!AD54),0)*PSobreRurH!AD54)*(1-txMortH!AD54*FaPensRurH!AD54) &lt;0,0,(AC53 - IFERROR(INDEX(FePensRurH2!$B$2:$BJ$92,ROW($A54)- 1 - RegraSaída!AD54,COLUMN(AD$1)- 1 - RegraSaída!AD54),0)*PSobreRurH!AD54)*(1-txMortH!AD54*FaPensRurH!AD54))+ FePensRurH2!AD54</f>
        <v>3722.7377250819122</v>
      </c>
      <c r="AE54" s="99">
        <f>IF((AD53 - IFERROR(INDEX(FePensRurH2!$B$2:$BJ$92,ROW($A54)- 1 - RegraSaída!AE54,COLUMN(AE$1)- 1 - RegraSaída!AE54),0)*PSobreRurH!AE54)*(1-txMortH!AE54*FaPensRurH!AE54) &lt;0,0,(AD53 - IFERROR(INDEX(FePensRurH2!$B$2:$BJ$92,ROW($A54)- 1 - RegraSaída!AE54,COLUMN(AE$1)- 1 - RegraSaída!AE54),0)*PSobreRurH!AE54)*(1-txMortH!AE54*FaPensRurH!AE54))+ FePensRurH2!AE54</f>
        <v>3974.3666752293011</v>
      </c>
      <c r="AF54" s="99">
        <f>IF((AE53 - IFERROR(INDEX(FePensRurH2!$B$2:$BJ$92,ROW($A54)- 1 - RegraSaída!AF54,COLUMN(AF$1)- 1 - RegraSaída!AF54),0)*PSobreRurH!AF54)*(1-txMortH!AF54*FaPensRurH!AF54) &lt;0,0,(AE53 - IFERROR(INDEX(FePensRurH2!$B$2:$BJ$92,ROW($A54)- 1 - RegraSaída!AF54,COLUMN(AF$1)- 1 - RegraSaída!AF54),0)*PSobreRurH!AF54)*(1-txMortH!AF54*FaPensRurH!AF54))+ FePensRurH2!AF54</f>
        <v>4227.4270156505008</v>
      </c>
      <c r="AG54" s="99">
        <f>IF((AF53 - IFERROR(INDEX(FePensRurH2!$B$2:$BJ$92,ROW($A54)- 1 - RegraSaída!AG54,COLUMN(AG$1)- 1 - RegraSaída!AG54),0)*PSobreRurH!AG54)*(1-txMortH!AG54*FaPensRurH!AG54) &lt;0,0,(AF53 - IFERROR(INDEX(FePensRurH2!$B$2:$BJ$92,ROW($A54)- 1 - RegraSaída!AG54,COLUMN(AG$1)- 1 - RegraSaída!AG54),0)*PSobreRurH!AG54)*(1-txMortH!AG54*FaPensRurH!AG54))+ FePensRurH2!AG54</f>
        <v>4398.0658486471202</v>
      </c>
      <c r="AH54" s="99">
        <f>IF((AG53 - IFERROR(INDEX(FePensRurH2!$B$2:$BJ$92,ROW($A54)- 1 - RegraSaída!AH54,COLUMN(AH$1)- 1 - RegraSaída!AH54),0)*PSobreRurH!AH54)*(1-txMortH!AH54*FaPensRurH!AH54) &lt;0,0,(AG53 - IFERROR(INDEX(FePensRurH2!$B$2:$BJ$92,ROW($A54)- 1 - RegraSaída!AH54,COLUMN(AH$1)- 1 - RegraSaída!AH54),0)*PSobreRurH!AH54)*(1-txMortH!AH54*FaPensRurH!AH54))+ FePensRurH2!AH54</f>
        <v>4478.0755002281967</v>
      </c>
      <c r="AI54" s="99">
        <f>IF((AH53 - IFERROR(INDEX(FePensRurH2!$B$2:$BJ$92,ROW($A54)- 1 - RegraSaída!AI54,COLUMN(AI$1)- 1 - RegraSaída!AI54),0)*PSobreRurH!AI54)*(1-txMortH!AI54*FaPensRurH!AI54) &lt;0,0,(AH53 - IFERROR(INDEX(FePensRurH2!$B$2:$BJ$92,ROW($A54)- 1 - RegraSaída!AI54,COLUMN(AI$1)- 1 - RegraSaída!AI54),0)*PSobreRurH!AI54)*(1-txMortH!AI54*FaPensRurH!AI54))+ FePensRurH2!AI54</f>
        <v>4352.67143691007</v>
      </c>
      <c r="AJ54" s="99">
        <f>IF((AI53 - IFERROR(INDEX(FePensRurH2!$B$2:$BJ$92,ROW($A54)- 1 - RegraSaída!AJ54,COLUMN(AJ$1)- 1 - RegraSaída!AJ54),0)*PSobreRurH!AJ54)*(1-txMortH!AJ54*FaPensRurH!AJ54) &lt;0,0,(AI53 - IFERROR(INDEX(FePensRurH2!$B$2:$BJ$92,ROW($A54)- 1 - RegraSaída!AJ54,COLUMN(AJ$1)- 1 - RegraSaída!AJ54),0)*PSobreRurH!AJ54)*(1-txMortH!AJ54*FaPensRurH!AJ54))+ FePensRurH2!AJ54</f>
        <v>4234.3468624032548</v>
      </c>
      <c r="AK54" s="99">
        <f>IF((AJ53 - IFERROR(INDEX(FePensRurH2!$B$2:$BJ$92,ROW($A54)- 1 - RegraSaída!AK54,COLUMN(AK$1)- 1 - RegraSaída!AK54),0)*PSobreRurH!AK54)*(1-txMortH!AK54*FaPensRurH!AK54) &lt;0,0,(AJ53 - IFERROR(INDEX(FePensRurH2!$B$2:$BJ$92,ROW($A54)- 1 - RegraSaída!AK54,COLUMN(AK$1)- 1 - RegraSaída!AK54),0)*PSobreRurH!AK54)*(1-txMortH!AK54*FaPensRurH!AK54))+ FePensRurH2!AK54</f>
        <v>4116.4532906815311</v>
      </c>
      <c r="AL54" s="99">
        <f>IF((AK53 - IFERROR(INDEX(FePensRurH2!$B$2:$BJ$92,ROW($A54)- 1 - RegraSaída!AL54,COLUMN(AL$1)- 1 - RegraSaída!AL54),0)*PSobreRurH!AL54)*(1-txMortH!AL54*FaPensRurH!AL54) &lt;0,0,(AK53 - IFERROR(INDEX(FePensRurH2!$B$2:$BJ$92,ROW($A54)- 1 - RegraSaída!AL54,COLUMN(AL$1)- 1 - RegraSaída!AL54),0)*PSobreRurH!AL54)*(1-txMortH!AL54*FaPensRurH!AL54))+ FePensRurH2!AL54</f>
        <v>4015.6629717464475</v>
      </c>
      <c r="AM54" s="99">
        <f>IF((AL53 - IFERROR(INDEX(FePensRurH2!$B$2:$BJ$92,ROW($A54)- 1 - RegraSaída!AM54,COLUMN(AM$1)- 1 - RegraSaída!AM54),0)*PSobreRurH!AM54)*(1-txMortH!AM54*FaPensRurH!AM54) &lt;0,0,(AL53 - IFERROR(INDEX(FePensRurH2!$B$2:$BJ$92,ROW($A54)- 1 - RegraSaída!AM54,COLUMN(AM$1)- 1 - RegraSaída!AM54),0)*PSobreRurH!AM54)*(1-txMortH!AM54*FaPensRurH!AM54))+ FePensRurH2!AM54</f>
        <v>3943.9003126313592</v>
      </c>
      <c r="AN54" s="99">
        <f>IF((AM53 - IFERROR(INDEX(FePensRurH2!$B$2:$BJ$92,ROW($A54)- 1 - RegraSaída!AN54,COLUMN(AN$1)- 1 - RegraSaída!AN54),0)*PSobreRurH!AN54)*(1-txMortH!AN54*FaPensRurH!AN54) &lt;0,0,(AM53 - IFERROR(INDEX(FePensRurH2!$B$2:$BJ$92,ROW($A54)- 1 - RegraSaída!AN54,COLUMN(AN$1)- 1 - RegraSaída!AN54),0)*PSobreRurH!AN54)*(1-txMortH!AN54*FaPensRurH!AN54))+ FePensRurH2!AN54</f>
        <v>3893.331962800306</v>
      </c>
      <c r="AO54" s="99">
        <f>IF((AN53 - IFERROR(INDEX(FePensRurH2!$B$2:$BJ$92,ROW($A54)- 1 - RegraSaída!AO54,COLUMN(AO$1)- 1 - RegraSaída!AO54),0)*PSobreRurH!AO54)*(1-txMortH!AO54*FaPensRurH!AO54) &lt;0,0,(AN53 - IFERROR(INDEX(FePensRurH2!$B$2:$BJ$92,ROW($A54)- 1 - RegraSaída!AO54,COLUMN(AO$1)- 1 - RegraSaída!AO54),0)*PSobreRurH!AO54)*(1-txMortH!AO54*FaPensRurH!AO54))+ FePensRurH2!AO54</f>
        <v>3840.057417373022</v>
      </c>
      <c r="AP54" s="99">
        <f>IF((AO53 - IFERROR(INDEX(FePensRurH2!$B$2:$BJ$92,ROW($A54)- 1 - RegraSaída!AP54,COLUMN(AP$1)- 1 - RegraSaída!AP54),0)*PSobreRurH!AP54)*(1-txMortH!AP54*FaPensRurH!AP54) &lt;0,0,(AO53 - IFERROR(INDEX(FePensRurH2!$B$2:$BJ$92,ROW($A54)- 1 - RegraSaída!AP54,COLUMN(AP$1)- 1 - RegraSaída!AP54),0)*PSobreRurH!AP54)*(1-txMortH!AP54*FaPensRurH!AP54))+ FePensRurH2!AP54</f>
        <v>3786.3245038785149</v>
      </c>
      <c r="AQ54" s="99">
        <f>IF((AP53 - IFERROR(INDEX(FePensRurH2!$B$2:$BJ$92,ROW($A54)- 1 - RegraSaída!AQ54,COLUMN(AQ$1)- 1 - RegraSaída!AQ54),0)*PSobreRurH!AQ54)*(1-txMortH!AQ54*FaPensRurH!AQ54) &lt;0,0,(AP53 - IFERROR(INDEX(FePensRurH2!$B$2:$BJ$92,ROW($A54)- 1 - RegraSaída!AQ54,COLUMN(AQ$1)- 1 - RegraSaída!AQ54),0)*PSobreRurH!AQ54)*(1-txMortH!AQ54*FaPensRurH!AQ54))+ FePensRurH2!AQ54</f>
        <v>3739.0153838703054</v>
      </c>
      <c r="AR54" s="99">
        <f>IF((AQ53 - IFERROR(INDEX(FePensRurH2!$B$2:$BJ$92,ROW($A54)- 1 - RegraSaída!AR54,COLUMN(AR$1)- 1 - RegraSaída!AR54),0)*PSobreRurH!AR54)*(1-txMortH!AR54*FaPensRurH!AR54) &lt;0,0,(AQ53 - IFERROR(INDEX(FePensRurH2!$B$2:$BJ$92,ROW($A54)- 1 - RegraSaída!AR54,COLUMN(AR$1)- 1 - RegraSaída!AR54),0)*PSobreRurH!AR54)*(1-txMortH!AR54*FaPensRurH!AR54))+ FePensRurH2!AR54</f>
        <v>3693.3734079540964</v>
      </c>
      <c r="AS54" s="99">
        <f>IF((AR53 - IFERROR(INDEX(FePensRurH2!$B$2:$BJ$92,ROW($A54)- 1 - RegraSaída!AS54,COLUMN(AS$1)- 1 - RegraSaída!AS54),0)*PSobreRurH!AS54)*(1-txMortH!AS54*FaPensRurH!AS54) &lt;0,0,(AR53 - IFERROR(INDEX(FePensRurH2!$B$2:$BJ$92,ROW($A54)- 1 - RegraSaída!AS54,COLUMN(AS$1)- 1 - RegraSaída!AS54),0)*PSobreRurH!AS54)*(1-txMortH!AS54*FaPensRurH!AS54))+ FePensRurH2!AS54</f>
        <v>3650.7528871117011</v>
      </c>
      <c r="AT54" s="99">
        <f>IF((AS53 - IFERROR(INDEX(FePensRurH2!$B$2:$BJ$92,ROW($A54)- 1 - RegraSaída!AT54,COLUMN(AT$1)- 1 - RegraSaída!AT54),0)*PSobreRurH!AT54)*(1-txMortH!AT54*FaPensRurH!AT54) &lt;0,0,(AS53 - IFERROR(INDEX(FePensRurH2!$B$2:$BJ$92,ROW($A54)- 1 - RegraSaída!AT54,COLUMN(AT$1)- 1 - RegraSaída!AT54),0)*PSobreRurH!AT54)*(1-txMortH!AT54*FaPensRurH!AT54))+ FePensRurH2!AT54</f>
        <v>3610.5851320276374</v>
      </c>
      <c r="AU54" s="99">
        <f>IF((AT53 - IFERROR(INDEX(FePensRurH2!$B$2:$BJ$92,ROW($A54)- 1 - RegraSaída!AU54,COLUMN(AU$1)- 1 - RegraSaída!AU54),0)*PSobreRurH!AU54)*(1-txMortH!AU54*FaPensRurH!AU54) &lt;0,0,(AT53 - IFERROR(INDEX(FePensRurH2!$B$2:$BJ$92,ROW($A54)- 1 - RegraSaída!AU54,COLUMN(AU$1)- 1 - RegraSaída!AU54),0)*PSobreRurH!AU54)*(1-txMortH!AU54*FaPensRurH!AU54))+ FePensRurH2!AU54</f>
        <v>3573.8617618704375</v>
      </c>
      <c r="AV54" s="99">
        <f>IF((AU53 - IFERROR(INDEX(FePensRurH2!$B$2:$BJ$92,ROW($A54)- 1 - RegraSaída!AV54,COLUMN(AV$1)- 1 - RegraSaída!AV54),0)*PSobreRurH!AV54)*(1-txMortH!AV54*FaPensRurH!AV54) &lt;0,0,(AU53 - IFERROR(INDEX(FePensRurH2!$B$2:$BJ$92,ROW($A54)- 1 - RegraSaída!AV54,COLUMN(AV$1)- 1 - RegraSaída!AV54),0)*PSobreRurH!AV54)*(1-txMortH!AV54*FaPensRurH!AV54))+ FePensRurH2!AV54</f>
        <v>3534.5109383545141</v>
      </c>
      <c r="AW54" s="99">
        <f>IF((AV53 - IFERROR(INDEX(FePensRurH2!$B$2:$BJ$92,ROW($A54)- 1 - RegraSaída!AW54,COLUMN(AW$1)- 1 - RegraSaída!AW54),0)*PSobreRurH!AW54)*(1-txMortH!AW54*FaPensRurH!AW54) &lt;0,0,(AV53 - IFERROR(INDEX(FePensRurH2!$B$2:$BJ$92,ROW($A54)- 1 - RegraSaída!AW54,COLUMN(AW$1)- 1 - RegraSaída!AW54),0)*PSobreRurH!AW54)*(1-txMortH!AW54*FaPensRurH!AW54))+ FePensRurH2!AW54</f>
        <v>3497.3946083690216</v>
      </c>
      <c r="AX54" s="99">
        <f>IF((AW53 - IFERROR(INDEX(FePensRurH2!$B$2:$BJ$92,ROW($A54)- 1 - RegraSaída!AX54,COLUMN(AX$1)- 1 - RegraSaída!AX54),0)*PSobreRurH!AX54)*(1-txMortH!AX54*FaPensRurH!AX54) &lt;0,0,(AW53 - IFERROR(INDEX(FePensRurH2!$B$2:$BJ$92,ROW($A54)- 1 - RegraSaída!AX54,COLUMN(AX$1)- 1 - RegraSaída!AX54),0)*PSobreRurH!AX54)*(1-txMortH!AX54*FaPensRurH!AX54))+ FePensRurH2!AX54</f>
        <v>3454.5434617885489</v>
      </c>
      <c r="AY54" s="99">
        <f>IF((AX53 - IFERROR(INDEX(FePensRurH2!$B$2:$BJ$92,ROW($A54)- 1 - RegraSaída!AY54,COLUMN(AY$1)- 1 - RegraSaída!AY54),0)*PSobreRurH!AY54)*(1-txMortH!AY54*FaPensRurH!AY54) &lt;0,0,(AX53 - IFERROR(INDEX(FePensRurH2!$B$2:$BJ$92,ROW($A54)- 1 - RegraSaída!AY54,COLUMN(AY$1)- 1 - RegraSaída!AY54),0)*PSobreRurH!AY54)*(1-txMortH!AY54*FaPensRurH!AY54))+ FePensRurH2!AY54</f>
        <v>3448.5918541815772</v>
      </c>
      <c r="AZ54" s="99">
        <f>IF((AY53 - IFERROR(INDEX(FePensRurH2!$B$2:$BJ$92,ROW($A54)- 1 - RegraSaída!AZ54,COLUMN(AZ$1)- 1 - RegraSaída!AZ54),0)*PSobreRurH!AZ54)*(1-txMortH!AZ54*FaPensRurH!AZ54) &lt;0,0,(AY53 - IFERROR(INDEX(FePensRurH2!$B$2:$BJ$92,ROW($A54)- 1 - RegraSaída!AZ54,COLUMN(AZ$1)- 1 - RegraSaída!AZ54),0)*PSobreRurH!AZ54)*(1-txMortH!AZ54*FaPensRurH!AZ54))+ FePensRurH2!AZ54</f>
        <v>3370.3651630245754</v>
      </c>
      <c r="BA54" s="99">
        <f>IF((AZ53 - IFERROR(INDEX(FePensRurH2!$B$2:$BJ$92,ROW($A54)- 1 - RegraSaída!BA54,COLUMN(BA$1)- 1 - RegraSaída!BA54),0)*PSobreRurH!BA54)*(1-txMortH!BA54*FaPensRurH!BA54) &lt;0,0,(AZ53 - IFERROR(INDEX(FePensRurH2!$B$2:$BJ$92,ROW($A54)- 1 - RegraSaída!BA54,COLUMN(BA$1)- 1 - RegraSaída!BA54),0)*PSobreRurH!BA54)*(1-txMortH!BA54*FaPensRurH!BA54))+ FePensRurH2!BA54</f>
        <v>3296.1351696511101</v>
      </c>
      <c r="BB54" s="99">
        <f>IF((BA53 - IFERROR(INDEX(FePensRurH2!$B$2:$BJ$92,ROW($A54)- 1 - RegraSaída!BB54,COLUMN(BB$1)- 1 - RegraSaída!BB54),0)*PSobreRurH!BB54)*(1-txMortH!BB54*FaPensRurH!BB54) &lt;0,0,(BA53 - IFERROR(INDEX(FePensRurH2!$B$2:$BJ$92,ROW($A54)- 1 - RegraSaída!BB54,COLUMN(BB$1)- 1 - RegraSaída!BB54),0)*PSobreRurH!BB54)*(1-txMortH!BB54*FaPensRurH!BB54))+ FePensRurH2!BB54</f>
        <v>3220.6541660121088</v>
      </c>
      <c r="BC54" s="99">
        <f>IF((BB53 - IFERROR(INDEX(FePensRurH2!$B$2:$BJ$92,ROW($A54)- 1 - RegraSaída!BC54,COLUMN(BC$1)- 1 - RegraSaída!BC54),0)*PSobreRurH!BC54)*(1-txMortH!BC54*FaPensRurH!BC54) &lt;0,0,(BB53 - IFERROR(INDEX(FePensRurH2!$B$2:$BJ$92,ROW($A54)- 1 - RegraSaída!BC54,COLUMN(BC$1)- 1 - RegraSaída!BC54),0)*PSobreRurH!BC54)*(1-txMortH!BC54*FaPensRurH!BC54))+ FePensRurH2!BC54</f>
        <v>3149.6081986822292</v>
      </c>
      <c r="BD54" s="99">
        <f>IF((BC53 - IFERROR(INDEX(FePensRurH2!$B$2:$BJ$92,ROW($A54)- 1 - RegraSaída!BD54,COLUMN(BD$1)- 1 - RegraSaída!BD54),0)*PSobreRurH!BD54)*(1-txMortH!BD54*FaPensRurH!BD54) &lt;0,0,(BC53 - IFERROR(INDEX(FePensRurH2!$B$2:$BJ$92,ROW($A54)- 1 - RegraSaída!BD54,COLUMN(BD$1)- 1 - RegraSaída!BD54),0)*PSobreRurH!BD54)*(1-txMortH!BD54*FaPensRurH!BD54))+ FePensRurH2!BD54</f>
        <v>3079.9428652732954</v>
      </c>
      <c r="BE54" s="99">
        <f>IF((BD53 - IFERROR(INDEX(FePensRurH2!$B$2:$BJ$92,ROW($A54)- 1 - RegraSaída!BE54,COLUMN(BE$1)- 1 - RegraSaída!BE54),0)*PSobreRurH!BE54)*(1-txMortH!BE54*FaPensRurH!BE54) &lt;0,0,(BD53 - IFERROR(INDEX(FePensRurH2!$B$2:$BJ$92,ROW($A54)- 1 - RegraSaída!BE54,COLUMN(BE$1)- 1 - RegraSaída!BE54),0)*PSobreRurH!BE54)*(1-txMortH!BE54*FaPensRurH!BE54))+ FePensRurH2!BE54</f>
        <v>3013.1829870655292</v>
      </c>
      <c r="BF54" s="99">
        <f>IF((BE53 - IFERROR(INDEX(FePensRurH2!$B$2:$BJ$92,ROW($A54)- 1 - RegraSaída!BF54,COLUMN(BF$1)- 1 - RegraSaída!BF54),0)*PSobreRurH!BF54)*(1-txMortH!BF54*FaPensRurH!BF54) &lt;0,0,(BE53 - IFERROR(INDEX(FePensRurH2!$B$2:$BJ$92,ROW($A54)- 1 - RegraSaída!BF54,COLUMN(BF$1)- 1 - RegraSaída!BF54),0)*PSobreRurH!BF54)*(1-txMortH!BF54*FaPensRurH!BF54))+ FePensRurH2!BF54</f>
        <v>2948.3725462992716</v>
      </c>
      <c r="BG54" s="99">
        <f>IF((BF53 - IFERROR(INDEX(FePensRurH2!$B$2:$BJ$92,ROW($A54)- 1 - RegraSaída!BG54,COLUMN(BG$1)- 1 - RegraSaída!BG54),0)*PSobreRurH!BG54)*(1-txMortH!BG54*FaPensRurH!BG54) &lt;0,0,(BF53 - IFERROR(INDEX(FePensRurH2!$B$2:$BJ$92,ROW($A54)- 1 - RegraSaída!BG54,COLUMN(BG$1)- 1 - RegraSaída!BG54),0)*PSobreRurH!BG54)*(1-txMortH!BG54*FaPensRurH!BG54))+ FePensRurH2!BG54</f>
        <v>2884.6036303613696</v>
      </c>
      <c r="BH54" s="99">
        <f>IF((BG53 - IFERROR(INDEX(FePensRurH2!$B$2:$BJ$92,ROW($A54)- 1 - RegraSaída!BH54,COLUMN(BH$1)- 1 - RegraSaída!BH54),0)*PSobreRurH!BH54)*(1-txMortH!BH54*FaPensRurH!BH54) &lt;0,0,(BG53 - IFERROR(INDEX(FePensRurH2!$B$2:$BJ$92,ROW($A54)- 1 - RegraSaída!BH54,COLUMN(BH$1)- 1 - RegraSaída!BH54),0)*PSobreRurH!BH54)*(1-txMortH!BH54*FaPensRurH!BH54))+ FePensRurH2!BH54</f>
        <v>2822.3825467740598</v>
      </c>
      <c r="BI54" s="99">
        <f>IF((BH53 - IFERROR(INDEX(FePensRurH2!$B$2:$BJ$92,ROW($A54)- 1 - RegraSaída!BI54,COLUMN(BI$1)- 1 - RegraSaída!BI54),0)*PSobreRurH!BI54)*(1-txMortH!BI54*FaPensRurH!BI54) &lt;0,0,(BH53 - IFERROR(INDEX(FePensRurH2!$B$2:$BJ$92,ROW($A54)- 1 - RegraSaída!BI54,COLUMN(BI$1)- 1 - RegraSaída!BI54),0)*PSobreRurH!BI54)*(1-txMortH!BI54*FaPensRurH!BI54))+ FePensRurH2!BI54</f>
        <v>2763.8577047597714</v>
      </c>
      <c r="BJ54" s="99">
        <f>IF((BI53 - IFERROR(INDEX(FePensRurH2!$B$2:$BJ$92,ROW($A54)- 1 - RegraSaída!BJ54,COLUMN(BJ$1)- 1 - RegraSaída!BJ54),0)*PSobreRurH!BJ54)*(1-txMortH!BJ54*FaPensRurH!BJ54) &lt;0,0,(BI53 - IFERROR(INDEX(FePensRurH2!$B$2:$BJ$92,ROW($A54)- 1 - RegraSaída!BJ54,COLUMN(BJ$1)- 1 - RegraSaída!BJ54),0)*PSobreRurH!BJ54)*(1-txMortH!BJ54*FaPensRurH!BJ54))+ FePensRurH2!BJ54</f>
        <v>2707.7387855947591</v>
      </c>
    </row>
    <row r="55" spans="1:62" x14ac:dyDescent="0.3">
      <c r="A55" s="94">
        <v>53</v>
      </c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95"/>
      <c r="N55" s="95"/>
      <c r="O55" s="95"/>
      <c r="P55" s="96"/>
      <c r="Q55" s="99"/>
      <c r="R55" s="99"/>
      <c r="S55" s="99"/>
      <c r="T55" s="99">
        <f>FePensRurH2!T55</f>
        <v>438.73105980404159</v>
      </c>
      <c r="U55" s="99">
        <f>IF((T54 - IFERROR(INDEX(FePensRurH2!$B$2:$BJ$92,ROW($A55)- 1 - RegraSaída!U55,COLUMN(U$1)- 1 - RegraSaída!U55),0)*PSobreRurH!U55)*(1-txMortH!U55*FaPensRurH!U55) &lt;0,0,(T54 - IFERROR(INDEX(FePensRurH2!$B$2:$BJ$92,ROW($A55)- 1 - RegraSaída!U55,COLUMN(U$1)- 1 - RegraSaída!U55),0)*PSobreRurH!U55)*(1-txMortH!U55*FaPensRurH!U55))+ FePensRurH2!U55</f>
        <v>837.0412922927203</v>
      </c>
      <c r="V55" s="99">
        <f>IF((U54 - IFERROR(INDEX(FePensRurH2!$B$2:$BJ$92,ROW($A55)- 1 - RegraSaída!V55,COLUMN(V$1)- 1 - RegraSaída!V55),0)*PSobreRurH!V55)*(1-txMortH!V55*FaPensRurH!V55) &lt;0,0,(U54 - IFERROR(INDEX(FePensRurH2!$B$2:$BJ$92,ROW($A55)- 1 - RegraSaída!V55,COLUMN(V$1)- 1 - RegraSaída!V55),0)*PSobreRurH!V55)*(1-txMortH!V55*FaPensRurH!V55))+ FePensRurH2!V55</f>
        <v>1236.3110687641472</v>
      </c>
      <c r="W55" s="99">
        <f>IF((V54 - IFERROR(INDEX(FePensRurH2!$B$2:$BJ$92,ROW($A55)- 1 - RegraSaída!W55,COLUMN(W$1)- 1 - RegraSaída!W55),0)*PSobreRurH!W55)*(1-txMortH!W55*FaPensRurH!W55) &lt;0,0,(V54 - IFERROR(INDEX(FePensRurH2!$B$2:$BJ$92,ROW($A55)- 1 - RegraSaída!W55,COLUMN(W$1)- 1 - RegraSaída!W55),0)*PSobreRurH!W55)*(1-txMortH!W55*FaPensRurH!W55))+ FePensRurH2!W55</f>
        <v>1605.3571183205077</v>
      </c>
      <c r="X55" s="99">
        <f>IF((W54 - IFERROR(INDEX(FePensRurH2!$B$2:$BJ$92,ROW($A55)- 1 - RegraSaída!X55,COLUMN(X$1)- 1 - RegraSaída!X55),0)*PSobreRurH!X55)*(1-txMortH!X55*FaPensRurH!X55) &lt;0,0,(W54 - IFERROR(INDEX(FePensRurH2!$B$2:$BJ$92,ROW($A55)- 1 - RegraSaída!X55,COLUMN(X$1)- 1 - RegraSaída!X55),0)*PSobreRurH!X55)*(1-txMortH!X55*FaPensRurH!X55))+ FePensRurH2!X55</f>
        <v>1987.3746546884822</v>
      </c>
      <c r="Y55" s="99">
        <f>IF((X54 - IFERROR(INDEX(FePensRurH2!$B$2:$BJ$92,ROW($A55)- 1 - RegraSaída!Y55,COLUMN(Y$1)- 1 - RegraSaída!Y55),0)*PSobreRurH!Y55)*(1-txMortH!Y55*FaPensRurH!Y55) &lt;0,0,(X54 - IFERROR(INDEX(FePensRurH2!$B$2:$BJ$92,ROW($A55)- 1 - RegraSaída!Y55,COLUMN(Y$1)- 1 - RegraSaída!Y55),0)*PSobreRurH!Y55)*(1-txMortH!Y55*FaPensRurH!Y55))+ FePensRurH2!Y55</f>
        <v>2374.5681443839612</v>
      </c>
      <c r="Z55" s="99">
        <f>IF((Y54 - IFERROR(INDEX(FePensRurH2!$B$2:$BJ$92,ROW($A55)- 1 - RegraSaída!Z55,COLUMN(Z$1)- 1 - RegraSaída!Z55),0)*PSobreRurH!Z55)*(1-txMortH!Z55*FaPensRurH!Z55) &lt;0,0,(Y54 - IFERROR(INDEX(FePensRurH2!$B$2:$BJ$92,ROW($A55)- 1 - RegraSaída!Z55,COLUMN(Z$1)- 1 - RegraSaída!Z55),0)*PSobreRurH!Z55)*(1-txMortH!Z55*FaPensRurH!Z55))+ FePensRurH2!Z55</f>
        <v>2721.6407060232241</v>
      </c>
      <c r="AA55" s="99">
        <f>IF((Z54 - IFERROR(INDEX(FePensRurH2!$B$2:$BJ$92,ROW($A55)- 1 - RegraSaída!AA55,COLUMN(AA$1)- 1 - RegraSaída!AA55),0)*PSobreRurH!AA55)*(1-txMortH!AA55*FaPensRurH!AA55) &lt;0,0,(Z54 - IFERROR(INDEX(FePensRurH2!$B$2:$BJ$92,ROW($A55)- 1 - RegraSaída!AA55,COLUMN(AA$1)- 1 - RegraSaída!AA55),0)*PSobreRurH!AA55)*(1-txMortH!AA55*FaPensRurH!AA55))+ FePensRurH2!AA55</f>
        <v>3029.4084301515145</v>
      </c>
      <c r="AB55" s="99">
        <f>IF((AA54 - IFERROR(INDEX(FePensRurH2!$B$2:$BJ$92,ROW($A55)- 1 - RegraSaída!AB55,COLUMN(AB$1)- 1 - RegraSaída!AB55),0)*PSobreRurH!AB55)*(1-txMortH!AB55*FaPensRurH!AB55) &lt;0,0,(AA54 - IFERROR(INDEX(FePensRurH2!$B$2:$BJ$92,ROW($A55)- 1 - RegraSaída!AB55,COLUMN(AB$1)- 1 - RegraSaída!AB55),0)*PSobreRurH!AB55)*(1-txMortH!AB55*FaPensRurH!AB55))+ FePensRurH2!AB55</f>
        <v>3311.9377301247587</v>
      </c>
      <c r="AC55" s="99">
        <f>IF((AB54 - IFERROR(INDEX(FePensRurH2!$B$2:$BJ$92,ROW($A55)- 1 - RegraSaída!AC55,COLUMN(AC$1)- 1 - RegraSaída!AC55),0)*PSobreRurH!AC55)*(1-txMortH!AC55*FaPensRurH!AC55) &lt;0,0,(AB54 - IFERROR(INDEX(FePensRurH2!$B$2:$BJ$92,ROW($A55)- 1 - RegraSaída!AC55,COLUMN(AC$1)- 1 - RegraSaída!AC55),0)*PSobreRurH!AC55)*(1-txMortH!AC55*FaPensRurH!AC55))+ FePensRurH2!AC55</f>
        <v>3597.7859295294138</v>
      </c>
      <c r="AD55" s="99">
        <f>IF((AC54 - IFERROR(INDEX(FePensRurH2!$B$2:$BJ$92,ROW($A55)- 1 - RegraSaída!AD55,COLUMN(AD$1)- 1 - RegraSaída!AD55),0)*PSobreRurH!AD55)*(1-txMortH!AD55*FaPensRurH!AD55) &lt;0,0,(AC54 - IFERROR(INDEX(FePensRurH2!$B$2:$BJ$92,ROW($A55)- 1 - RegraSaída!AD55,COLUMN(AD$1)- 1 - RegraSaída!AD55),0)*PSobreRurH!AD55)*(1-txMortH!AD55*FaPensRurH!AD55))+ FePensRurH2!AD55</f>
        <v>3876.6561862501458</v>
      </c>
      <c r="AE55" s="99">
        <f>IF((AD54 - IFERROR(INDEX(FePensRurH2!$B$2:$BJ$92,ROW($A55)- 1 - RegraSaída!AE55,COLUMN(AE$1)- 1 - RegraSaída!AE55),0)*PSobreRurH!AE55)*(1-txMortH!AE55*FaPensRurH!AE55) &lt;0,0,(AD54 - IFERROR(INDEX(FePensRurH2!$B$2:$BJ$92,ROW($A55)- 1 - RegraSaída!AE55,COLUMN(AE$1)- 1 - RegraSaída!AE55),0)*PSobreRurH!AE55)*(1-txMortH!AE55*FaPensRurH!AE55))+ FePensRurH2!AE55</f>
        <v>4159.5116246233401</v>
      </c>
      <c r="AF55" s="99">
        <f>IF((AE54 - IFERROR(INDEX(FePensRurH2!$B$2:$BJ$92,ROW($A55)- 1 - RegraSaída!AF55,COLUMN(AF$1)- 1 - RegraSaída!AF55),0)*PSobreRurH!AF55)*(1-txMortH!AF55*FaPensRurH!AF55) &lt;0,0,(AE54 - IFERROR(INDEX(FePensRurH2!$B$2:$BJ$92,ROW($A55)- 1 - RegraSaída!AF55,COLUMN(AF$1)- 1 - RegraSaída!AF55),0)*PSobreRurH!AF55)*(1-txMortH!AF55*FaPensRurH!AF55))+ FePensRurH2!AF55</f>
        <v>4415.4217384105841</v>
      </c>
      <c r="AG55" s="99">
        <f>IF((AF54 - IFERROR(INDEX(FePensRurH2!$B$2:$BJ$92,ROW($A55)- 1 - RegraSaída!AG55,COLUMN(AG$1)- 1 - RegraSaída!AG55),0)*PSobreRurH!AG55)*(1-txMortH!AG55*FaPensRurH!AG55) &lt;0,0,(AF54 - IFERROR(INDEX(FePensRurH2!$B$2:$BJ$92,ROW($A55)- 1 - RegraSaída!AG55,COLUMN(AG$1)- 1 - RegraSaída!AG55),0)*PSobreRurH!AG55)*(1-txMortH!AG55*FaPensRurH!AG55))+ FePensRurH2!AG55</f>
        <v>4673.9388534242453</v>
      </c>
      <c r="AH55" s="99">
        <f>IF((AG54 - IFERROR(INDEX(FePensRurH2!$B$2:$BJ$92,ROW($A55)- 1 - RegraSaída!AH55,COLUMN(AH$1)- 1 - RegraSaída!AH55),0)*PSobreRurH!AH55)*(1-txMortH!AH55*FaPensRurH!AH55) &lt;0,0,(AG54 - IFERROR(INDEX(FePensRurH2!$B$2:$BJ$92,ROW($A55)- 1 - RegraSaída!AH55,COLUMN(AH$1)- 1 - RegraSaída!AH55),0)*PSobreRurH!AH55)*(1-txMortH!AH55*FaPensRurH!AH55))+ FePensRurH2!AH55</f>
        <v>4843.9159802472986</v>
      </c>
      <c r="AI55" s="99">
        <f>IF((AH54 - IFERROR(INDEX(FePensRurH2!$B$2:$BJ$92,ROW($A55)- 1 - RegraSaída!AI55,COLUMN(AI$1)- 1 - RegraSaída!AI55),0)*PSobreRurH!AI55)*(1-txMortH!AI55*FaPensRurH!AI55) &lt;0,0,(AH54 - IFERROR(INDEX(FePensRurH2!$B$2:$BJ$92,ROW($A55)- 1 - RegraSaída!AI55,COLUMN(AI$1)- 1 - RegraSaída!AI55),0)*PSobreRurH!AI55)*(1-txMortH!AI55*FaPensRurH!AI55))+ FePensRurH2!AI55</f>
        <v>4759.0645909983014</v>
      </c>
      <c r="AJ55" s="99">
        <f>IF((AI54 - IFERROR(INDEX(FePensRurH2!$B$2:$BJ$92,ROW($A55)- 1 - RegraSaída!AJ55,COLUMN(AJ$1)- 1 - RegraSaída!AJ55),0)*PSobreRurH!AJ55)*(1-txMortH!AJ55*FaPensRurH!AJ55) &lt;0,0,(AI54 - IFERROR(INDEX(FePensRurH2!$B$2:$BJ$92,ROW($A55)- 1 - RegraSaída!AJ55,COLUMN(AJ$1)- 1 - RegraSaída!AJ55),0)*PSobreRurH!AJ55)*(1-txMortH!AJ55*FaPensRurH!AJ55))+ FePensRurH2!AJ55</f>
        <v>4628.8551847743711</v>
      </c>
      <c r="AK55" s="99">
        <f>IF((AJ54 - IFERROR(INDEX(FePensRurH2!$B$2:$BJ$92,ROW($A55)- 1 - RegraSaída!AK55,COLUMN(AK$1)- 1 - RegraSaída!AK55),0)*PSobreRurH!AK55)*(1-txMortH!AK55*FaPensRurH!AK55) &lt;0,0,(AJ54 - IFERROR(INDEX(FePensRurH2!$B$2:$BJ$92,ROW($A55)- 1 - RegraSaída!AK55,COLUMN(AK$1)- 1 - RegraSaída!AK55),0)*PSobreRurH!AK55)*(1-txMortH!AK55*FaPensRurH!AK55))+ FePensRurH2!AK55</f>
        <v>4505.959788094895</v>
      </c>
      <c r="AL55" s="99">
        <f>IF((AK54 - IFERROR(INDEX(FePensRurH2!$B$2:$BJ$92,ROW($A55)- 1 - RegraSaída!AL55,COLUMN(AL$1)- 1 - RegraSaída!AL55),0)*PSobreRurH!AL55)*(1-txMortH!AL55*FaPensRurH!AL55) &lt;0,0,(AK54 - IFERROR(INDEX(FePensRurH2!$B$2:$BJ$92,ROW($A55)- 1 - RegraSaída!AL55,COLUMN(AL$1)- 1 - RegraSaída!AL55),0)*PSobreRurH!AL55)*(1-txMortH!AL55*FaPensRurH!AL55))+ FePensRurH2!AL55</f>
        <v>4382.6254334203104</v>
      </c>
      <c r="AM55" s="99">
        <f>IF((AL54 - IFERROR(INDEX(FePensRurH2!$B$2:$BJ$92,ROW($A55)- 1 - RegraSaída!AM55,COLUMN(AM$1)- 1 - RegraSaída!AM55),0)*PSobreRurH!AM55)*(1-txMortH!AM55*FaPensRurH!AM55) &lt;0,0,(AL54 - IFERROR(INDEX(FePensRurH2!$B$2:$BJ$92,ROW($A55)- 1 - RegraSaída!AM55,COLUMN(AM$1)- 1 - RegraSaída!AM55),0)*PSobreRurH!AM55)*(1-txMortH!AM55*FaPensRurH!AM55))+ FePensRurH2!AM55</f>
        <v>4277.2746699494701</v>
      </c>
      <c r="AN55" s="99">
        <f>IF((AM54 - IFERROR(INDEX(FePensRurH2!$B$2:$BJ$92,ROW($A55)- 1 - RegraSaída!AN55,COLUMN(AN$1)- 1 - RegraSaída!AN55),0)*PSobreRurH!AN55)*(1-txMortH!AN55*FaPensRurH!AN55) &lt;0,0,(AM54 - IFERROR(INDEX(FePensRurH2!$B$2:$BJ$92,ROW($A55)- 1 - RegraSaída!AN55,COLUMN(AN$1)- 1 - RegraSaída!AN55),0)*PSobreRurH!AN55)*(1-txMortH!AN55*FaPensRurH!AN55))+ FePensRurH2!AN55</f>
        <v>4203.8812060789678</v>
      </c>
      <c r="AO55" s="99">
        <f>IF((AN54 - IFERROR(INDEX(FePensRurH2!$B$2:$BJ$92,ROW($A55)- 1 - RegraSaída!AO55,COLUMN(AO$1)- 1 - RegraSaída!AO55),0)*PSobreRurH!AO55)*(1-txMortH!AO55*FaPensRurH!AO55) &lt;0,0,(AN54 - IFERROR(INDEX(FePensRurH2!$B$2:$BJ$92,ROW($A55)- 1 - RegraSaída!AO55,COLUMN(AO$1)- 1 - RegraSaída!AO55),0)*PSobreRurH!AO55)*(1-txMortH!AO55*FaPensRurH!AO55))+ FePensRurH2!AO55</f>
        <v>4153.0709003484553</v>
      </c>
      <c r="AP55" s="99">
        <f>IF((AO54 - IFERROR(INDEX(FePensRurH2!$B$2:$BJ$92,ROW($A55)- 1 - RegraSaída!AP55,COLUMN(AP$1)- 1 - RegraSaída!AP55),0)*PSobreRurH!AP55)*(1-txMortH!AP55*FaPensRurH!AP55) &lt;0,0,(AO54 - IFERROR(INDEX(FePensRurH2!$B$2:$BJ$92,ROW($A55)- 1 - RegraSaída!AP55,COLUMN(AP$1)- 1 - RegraSaída!AP55),0)*PSobreRurH!AP55)*(1-txMortH!AP55*FaPensRurH!AP55))+ FePensRurH2!AP55</f>
        <v>4098.5793956146372</v>
      </c>
      <c r="AQ55" s="99">
        <f>IF((AP54 - IFERROR(INDEX(FePensRurH2!$B$2:$BJ$92,ROW($A55)- 1 - RegraSaída!AQ55,COLUMN(AQ$1)- 1 - RegraSaída!AQ55),0)*PSobreRurH!AQ55)*(1-txMortH!AQ55*FaPensRurH!AQ55) &lt;0,0,(AP54 - IFERROR(INDEX(FePensRurH2!$B$2:$BJ$92,ROW($A55)- 1 - RegraSaída!AQ55,COLUMN(AQ$1)- 1 - RegraSaída!AQ55),0)*PSobreRurH!AQ55)*(1-txMortH!AQ55*FaPensRurH!AQ55))+ FePensRurH2!AQ55</f>
        <v>4042.5573515336864</v>
      </c>
      <c r="AR55" s="99">
        <f>IF((AQ54 - IFERROR(INDEX(FePensRurH2!$B$2:$BJ$92,ROW($A55)- 1 - RegraSaída!AR55,COLUMN(AR$1)- 1 - RegraSaída!AR55),0)*PSobreRurH!AR55)*(1-txMortH!AR55*FaPensRurH!AR55) &lt;0,0,(AQ54 - IFERROR(INDEX(FePensRurH2!$B$2:$BJ$92,ROW($A55)- 1 - RegraSaída!AR55,COLUMN(AR$1)- 1 - RegraSaída!AR55),0)*PSobreRurH!AR55)*(1-txMortH!AR55*FaPensRurH!AR55))+ FePensRurH2!AR55</f>
        <v>3993.4299673461064</v>
      </c>
      <c r="AS55" s="99">
        <f>IF((AR54 - IFERROR(INDEX(FePensRurH2!$B$2:$BJ$92,ROW($A55)- 1 - RegraSaída!AS55,COLUMN(AS$1)- 1 - RegraSaída!AS55),0)*PSobreRurH!AS55)*(1-txMortH!AS55*FaPensRurH!AS55) &lt;0,0,(AR54 - IFERROR(INDEX(FePensRurH2!$B$2:$BJ$92,ROW($A55)- 1 - RegraSaída!AS55,COLUMN(AS$1)- 1 - RegraSaída!AS55),0)*PSobreRurH!AS55)*(1-txMortH!AS55*FaPensRurH!AS55))+ FePensRurH2!AS55</f>
        <v>3947.0492237260905</v>
      </c>
      <c r="AT55" s="99">
        <f>IF((AS54 - IFERROR(INDEX(FePensRurH2!$B$2:$BJ$92,ROW($A55)- 1 - RegraSaída!AT55,COLUMN(AT$1)- 1 - RegraSaída!AT55),0)*PSobreRurH!AT55)*(1-txMortH!AT55*FaPensRurH!AT55) &lt;0,0,(AS54 - IFERROR(INDEX(FePensRurH2!$B$2:$BJ$92,ROW($A55)- 1 - RegraSaída!AT55,COLUMN(AT$1)- 1 - RegraSaída!AT55),0)*PSobreRurH!AT55)*(1-txMortH!AT55*FaPensRurH!AT55))+ FePensRurH2!AT55</f>
        <v>3903.262381578289</v>
      </c>
      <c r="AU55" s="99">
        <f>IF((AT54 - IFERROR(INDEX(FePensRurH2!$B$2:$BJ$92,ROW($A55)- 1 - RegraSaída!AU55,COLUMN(AU$1)- 1 - RegraSaída!AU55),0)*PSobreRurH!AU55)*(1-txMortH!AU55*FaPensRurH!AU55) &lt;0,0,(AT54 - IFERROR(INDEX(FePensRurH2!$B$2:$BJ$92,ROW($A55)- 1 - RegraSaída!AU55,COLUMN(AU$1)- 1 - RegraSaída!AU55),0)*PSobreRurH!AU55)*(1-txMortH!AU55*FaPensRurH!AU55))+ FePensRurH2!AU55</f>
        <v>3860.2558134628835</v>
      </c>
      <c r="AV55" s="99">
        <f>IF((AU54 - IFERROR(INDEX(FePensRurH2!$B$2:$BJ$92,ROW($A55)- 1 - RegraSaída!AV55,COLUMN(AV$1)- 1 - RegraSaída!AV55),0)*PSobreRurH!AV55)*(1-txMortH!AV55*FaPensRurH!AV55) &lt;0,0,(AU54 - IFERROR(INDEX(FePensRurH2!$B$2:$BJ$92,ROW($A55)- 1 - RegraSaída!AV55,COLUMN(AV$1)- 1 - RegraSaída!AV55),0)*PSobreRurH!AV55)*(1-txMortH!AV55*FaPensRurH!AV55))+ FePensRurH2!AV55</f>
        <v>3820.427017196841</v>
      </c>
      <c r="AW55" s="99">
        <f>IF((AV54 - IFERROR(INDEX(FePensRurH2!$B$2:$BJ$92,ROW($A55)- 1 - RegraSaída!AW55,COLUMN(AW$1)- 1 - RegraSaída!AW55),0)*PSobreRurH!AW55)*(1-txMortH!AW55*FaPensRurH!AW55) &lt;0,0,(AV54 - IFERROR(INDEX(FePensRurH2!$B$2:$BJ$92,ROW($A55)- 1 - RegraSaída!AW55,COLUMN(AW$1)- 1 - RegraSaída!AW55),0)*PSobreRurH!AW55)*(1-txMortH!AW55*FaPensRurH!AW55))+ FePensRurH2!AW55</f>
        <v>3780.5546171983565</v>
      </c>
      <c r="AX55" s="99">
        <f>IF((AW54 - IFERROR(INDEX(FePensRurH2!$B$2:$BJ$92,ROW($A55)- 1 - RegraSaída!AX55,COLUMN(AX$1)- 1 - RegraSaída!AX55),0)*PSobreRurH!AX55)*(1-txMortH!AX55*FaPensRurH!AX55) &lt;0,0,(AW54 - IFERROR(INDEX(FePensRurH2!$B$2:$BJ$92,ROW($A55)- 1 - RegraSaída!AX55,COLUMN(AX$1)- 1 - RegraSaída!AX55),0)*PSobreRurH!AX55)*(1-txMortH!AX55*FaPensRurH!AX55))+ FePensRurH2!AX55</f>
        <v>3743.7059420241135</v>
      </c>
      <c r="AY55" s="99">
        <f>IF((AX54 - IFERROR(INDEX(FePensRurH2!$B$2:$BJ$92,ROW($A55)- 1 - RegraSaída!AY55,COLUMN(AY$1)- 1 - RegraSaída!AY55),0)*PSobreRurH!AY55)*(1-txMortH!AY55*FaPensRurH!AY55) &lt;0,0,(AX54 - IFERROR(INDEX(FePensRurH2!$B$2:$BJ$92,ROW($A55)- 1 - RegraSaída!AY55,COLUMN(AY$1)- 1 - RegraSaída!AY55),0)*PSobreRurH!AY55)*(1-txMortH!AY55*FaPensRurH!AY55))+ FePensRurH2!AY55</f>
        <v>3700.1538264776227</v>
      </c>
      <c r="AZ55" s="99">
        <f>IF((AY54 - IFERROR(INDEX(FePensRurH2!$B$2:$BJ$92,ROW($A55)- 1 - RegraSaída!AZ55,COLUMN(AZ$1)- 1 - RegraSaída!AZ55),0)*PSobreRurH!AZ55)*(1-txMortH!AZ55*FaPensRurH!AZ55) &lt;0,0,(AY54 - IFERROR(INDEX(FePensRurH2!$B$2:$BJ$92,ROW($A55)- 1 - RegraSaída!AZ55,COLUMN(AZ$1)- 1 - RegraSaída!AZ55),0)*PSobreRurH!AZ55)*(1-txMortH!AZ55*FaPensRurH!AZ55))+ FePensRurH2!AZ55</f>
        <v>3695.4289026127553</v>
      </c>
      <c r="BA55" s="99">
        <f>IF((AZ54 - IFERROR(INDEX(FePensRurH2!$B$2:$BJ$92,ROW($A55)- 1 - RegraSaída!BA55,COLUMN(BA$1)- 1 - RegraSaída!BA55),0)*PSobreRurH!BA55)*(1-txMortH!BA55*FaPensRurH!BA55) &lt;0,0,(AZ54 - IFERROR(INDEX(FePensRurH2!$B$2:$BJ$92,ROW($A55)- 1 - RegraSaída!BA55,COLUMN(BA$1)- 1 - RegraSaída!BA55),0)*PSobreRurH!BA55)*(1-txMortH!BA55*FaPensRurH!BA55))+ FePensRurH2!BA55</f>
        <v>3614.4590177755863</v>
      </c>
      <c r="BB55" s="99">
        <f>IF((BA54 - IFERROR(INDEX(FePensRurH2!$B$2:$BJ$92,ROW($A55)- 1 - RegraSaída!BB55,COLUMN(BB$1)- 1 - RegraSaída!BB55),0)*PSobreRurH!BB55)*(1-txMortH!BB55*FaPensRurH!BB55) &lt;0,0,(BA54 - IFERROR(INDEX(FePensRurH2!$B$2:$BJ$92,ROW($A55)- 1 - RegraSaída!BB55,COLUMN(BB$1)- 1 - RegraSaída!BB55),0)*PSobreRurH!BB55)*(1-txMortH!BB55*FaPensRurH!BB55))+ FePensRurH2!BB55</f>
        <v>3536.0469397536458</v>
      </c>
      <c r="BC55" s="99">
        <f>IF((BB54 - IFERROR(INDEX(FePensRurH2!$B$2:$BJ$92,ROW($A55)- 1 - RegraSaída!BC55,COLUMN(BC$1)- 1 - RegraSaída!BC55),0)*PSobreRurH!BC55)*(1-txMortH!BC55*FaPensRurH!BC55) &lt;0,0,(BB54 - IFERROR(INDEX(FePensRurH2!$B$2:$BJ$92,ROW($A55)- 1 - RegraSaída!BC55,COLUMN(BC$1)- 1 - RegraSaída!BC55),0)*PSobreRurH!BC55)*(1-txMortH!BC55*FaPensRurH!BC55))+ FePensRurH2!BC55</f>
        <v>3457.5925272362456</v>
      </c>
      <c r="BD55" s="99">
        <f>IF((BC54 - IFERROR(INDEX(FePensRurH2!$B$2:$BJ$92,ROW($A55)- 1 - RegraSaída!BD55,COLUMN(BD$1)- 1 - RegraSaída!BD55),0)*PSobreRurH!BD55)*(1-txMortH!BD55*FaPensRurH!BD55) &lt;0,0,(BC54 - IFERROR(INDEX(FePensRurH2!$B$2:$BJ$92,ROW($A55)- 1 - RegraSaída!BD55,COLUMN(BD$1)- 1 - RegraSaída!BD55),0)*PSobreRurH!BD55)*(1-txMortH!BD55*FaPensRurH!BD55))+ FePensRurH2!BD55</f>
        <v>3383.0424576930332</v>
      </c>
      <c r="BE55" s="99">
        <f>IF((BD54 - IFERROR(INDEX(FePensRurH2!$B$2:$BJ$92,ROW($A55)- 1 - RegraSaída!BE55,COLUMN(BE$1)- 1 - RegraSaída!BE55),0)*PSobreRurH!BE55)*(1-txMortH!BE55*FaPensRurH!BE55) &lt;0,0,(BD54 - IFERROR(INDEX(FePensRurH2!$B$2:$BJ$92,ROW($A55)- 1 - RegraSaída!BE55,COLUMN(BE$1)- 1 - RegraSaída!BE55),0)*PSobreRurH!BE55)*(1-txMortH!BE55*FaPensRurH!BE55))+ FePensRurH2!BE55</f>
        <v>3309.489532900941</v>
      </c>
      <c r="BF55" s="99">
        <f>IF((BE54 - IFERROR(INDEX(FePensRurH2!$B$2:$BJ$92,ROW($A55)- 1 - RegraSaída!BF55,COLUMN(BF$1)- 1 - RegraSaída!BF55),0)*PSobreRurH!BF55)*(1-txMortH!BF55*FaPensRurH!BF55) &lt;0,0,(BE54 - IFERROR(INDEX(FePensRurH2!$B$2:$BJ$92,ROW($A55)- 1 - RegraSaída!BF55,COLUMN(BF$1)- 1 - RegraSaída!BF55),0)*PSobreRurH!BF55)*(1-txMortH!BF55*FaPensRurH!BF55))+ FePensRurH2!BF55</f>
        <v>3238.7447088897025</v>
      </c>
      <c r="BG55" s="99">
        <f>IF((BF54 - IFERROR(INDEX(FePensRurH2!$B$2:$BJ$92,ROW($A55)- 1 - RegraSaída!BG55,COLUMN(BG$1)- 1 - RegraSaída!BG55),0)*PSobreRurH!BG55)*(1-txMortH!BG55*FaPensRurH!BG55) &lt;0,0,(BF54 - IFERROR(INDEX(FePensRurH2!$B$2:$BJ$92,ROW($A55)- 1 - RegraSaída!BG55,COLUMN(BG$1)- 1 - RegraSaída!BG55),0)*PSobreRurH!BG55)*(1-txMortH!BG55*FaPensRurH!BG55))+ FePensRurH2!BG55</f>
        <v>3170.7134890082089</v>
      </c>
      <c r="BH55" s="99">
        <f>IF((BG54 - IFERROR(INDEX(FePensRurH2!$B$2:$BJ$92,ROW($A55)- 1 - RegraSaída!BH55,COLUMN(BH$1)- 1 - RegraSaída!BH55),0)*PSobreRurH!BH55)*(1-txMortH!BH55*FaPensRurH!BH55) &lt;0,0,(BG54 - IFERROR(INDEX(FePensRurH2!$B$2:$BJ$92,ROW($A55)- 1 - RegraSaída!BH55,COLUMN(BH$1)- 1 - RegraSaída!BH55),0)*PSobreRurH!BH55)*(1-txMortH!BH55*FaPensRurH!BH55))+ FePensRurH2!BH55</f>
        <v>3103.4726433457549</v>
      </c>
      <c r="BI55" s="99">
        <f>IF((BH54 - IFERROR(INDEX(FePensRurH2!$B$2:$BJ$92,ROW($A55)- 1 - RegraSaída!BI55,COLUMN(BI$1)- 1 - RegraSaída!BI55),0)*PSobreRurH!BI55)*(1-txMortH!BI55*FaPensRurH!BI55) &lt;0,0,(BH54 - IFERROR(INDEX(FePensRurH2!$B$2:$BJ$92,ROW($A55)- 1 - RegraSaída!BI55,COLUMN(BI$1)- 1 - RegraSaída!BI55),0)*PSobreRurH!BI55)*(1-txMortH!BI55*FaPensRurH!BI55))+ FePensRurH2!BI55</f>
        <v>3038.178888248694</v>
      </c>
      <c r="BJ55" s="99">
        <f>IF((BI54 - IFERROR(INDEX(FePensRurH2!$B$2:$BJ$92,ROW($A55)- 1 - RegraSaída!BJ55,COLUMN(BJ$1)- 1 - RegraSaída!BJ55),0)*PSobreRurH!BJ55)*(1-txMortH!BJ55*FaPensRurH!BJ55) &lt;0,0,(BI54 - IFERROR(INDEX(FePensRurH2!$B$2:$BJ$92,ROW($A55)- 1 - RegraSaída!BJ55,COLUMN(BJ$1)- 1 - RegraSaída!BJ55),0)*PSobreRurH!BJ55)*(1-txMortH!BJ55*FaPensRurH!BJ55))+ FePensRurH2!BJ55</f>
        <v>2940.2953989215534</v>
      </c>
    </row>
    <row r="56" spans="1:62" x14ac:dyDescent="0.3">
      <c r="A56" s="94">
        <v>54</v>
      </c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6"/>
      <c r="Q56" s="99"/>
      <c r="R56" s="99"/>
      <c r="S56" s="99"/>
      <c r="T56" s="99">
        <f>FePensRurH2!T56</f>
        <v>508.14901594926357</v>
      </c>
      <c r="U56" s="99">
        <f>IF((T55 - IFERROR(INDEX(FePensRurH2!$B$2:$BJ$92,ROW($A56)- 1 - RegraSaída!U56,COLUMN(U$1)- 1 - RegraSaída!U56),0)*PSobreRurH!U56)*(1-txMortH!U56*FaPensRurH!U56) &lt;0,0,(T55 - IFERROR(INDEX(FePensRurH2!$B$2:$BJ$92,ROW($A56)- 1 - RegraSaída!U56,COLUMN(U$1)- 1 - RegraSaída!U56),0)*PSobreRurH!U56)*(1-txMortH!U56*FaPensRurH!U56))+ FePensRurH2!U56</f>
        <v>939.56795163334482</v>
      </c>
      <c r="V56" s="99">
        <f>IF((U55 - IFERROR(INDEX(FePensRurH2!$B$2:$BJ$92,ROW($A56)- 1 - RegraSaída!V56,COLUMN(V$1)- 1 - RegraSaída!V56),0)*PSobreRurH!V56)*(1-txMortH!V56*FaPensRurH!V56) &lt;0,0,(U55 - IFERROR(INDEX(FePensRurH2!$B$2:$BJ$92,ROW($A56)- 1 - RegraSaída!V56,COLUMN(V$1)- 1 - RegraSaída!V56),0)*PSobreRurH!V56)*(1-txMortH!V56*FaPensRurH!V56))+ FePensRurH2!V56</f>
        <v>1332.173117863626</v>
      </c>
      <c r="W56" s="99">
        <f>IF((V55 - IFERROR(INDEX(FePensRurH2!$B$2:$BJ$92,ROW($A56)- 1 - RegraSaída!W56,COLUMN(W$1)- 1 - RegraSaída!W56),0)*PSobreRurH!W56)*(1-txMortH!W56*FaPensRurH!W56) &lt;0,0,(V55 - IFERROR(INDEX(FePensRurH2!$B$2:$BJ$92,ROW($A56)- 1 - RegraSaída!W56,COLUMN(W$1)- 1 - RegraSaída!W56),0)*PSobreRurH!W56)*(1-txMortH!W56*FaPensRurH!W56))+ FePensRurH2!W56</f>
        <v>1726.0911567516193</v>
      </c>
      <c r="X56" s="99">
        <f>IF((W55 - IFERROR(INDEX(FePensRurH2!$B$2:$BJ$92,ROW($A56)- 1 - RegraSaída!X56,COLUMN(X$1)- 1 - RegraSaída!X56),0)*PSobreRurH!X56)*(1-txMortH!X56*FaPensRurH!X56) &lt;0,0,(W55 - IFERROR(INDEX(FePensRurH2!$B$2:$BJ$92,ROW($A56)- 1 - RegraSaída!X56,COLUMN(X$1)- 1 - RegraSaída!X56),0)*PSobreRurH!X56)*(1-txMortH!X56*FaPensRurH!X56))+ FePensRurH2!X56</f>
        <v>2090.2891371488317</v>
      </c>
      <c r="Y56" s="99">
        <f>IF((X55 - IFERROR(INDEX(FePensRurH2!$B$2:$BJ$92,ROW($A56)- 1 - RegraSaída!Y56,COLUMN(Y$1)- 1 - RegraSaída!Y56),0)*PSobreRurH!Y56)*(1-txMortH!Y56*FaPensRurH!Y56) &lt;0,0,(X55 - IFERROR(INDEX(FePensRurH2!$B$2:$BJ$92,ROW($A56)- 1 - RegraSaída!Y56,COLUMN(Y$1)- 1 - RegraSaída!Y56),0)*PSobreRurH!Y56)*(1-txMortH!Y56*FaPensRurH!Y56))+ FePensRurH2!Y56</f>
        <v>2469.6305584203437</v>
      </c>
      <c r="Z56" s="99">
        <f>IF((Y55 - IFERROR(INDEX(FePensRurH2!$B$2:$BJ$92,ROW($A56)- 1 - RegraSaída!Z56,COLUMN(Z$1)- 1 - RegraSaída!Z56),0)*PSobreRurH!Z56)*(1-txMortH!Z56*FaPensRurH!Z56) &lt;0,0,(Y55 - IFERROR(INDEX(FePensRurH2!$B$2:$BJ$92,ROW($A56)- 1 - RegraSaída!Z56,COLUMN(Z$1)- 1 - RegraSaída!Z56),0)*PSobreRurH!Z56)*(1-txMortH!Z56*FaPensRurH!Z56))+ FePensRurH2!Z56</f>
        <v>2858.1885415419256</v>
      </c>
      <c r="AA56" s="99">
        <f>IF((Z55 - IFERROR(INDEX(FePensRurH2!$B$2:$BJ$92,ROW($A56)- 1 - RegraSaída!AA56,COLUMN(AA$1)- 1 - RegraSaída!AA56),0)*PSobreRurH!AA56)*(1-txMortH!AA56*FaPensRurH!AA56) &lt;0,0,(Z55 - IFERROR(INDEX(FePensRurH2!$B$2:$BJ$92,ROW($A56)- 1 - RegraSaída!AA56,COLUMN(AA$1)- 1 - RegraSaída!AA56),0)*PSobreRurH!AA56)*(1-txMortH!AA56*FaPensRurH!AA56))+ FePensRurH2!AA56</f>
        <v>3209.5592090169625</v>
      </c>
      <c r="AB56" s="99">
        <f>IF((AA55 - IFERROR(INDEX(FePensRurH2!$B$2:$BJ$92,ROW($A56)- 1 - RegraSaída!AB56,COLUMN(AB$1)- 1 - RegraSaída!AB56),0)*PSobreRurH!AB56)*(1-txMortH!AB56*FaPensRurH!AB56) &lt;0,0,(AA55 - IFERROR(INDEX(FePensRurH2!$B$2:$BJ$92,ROW($A56)- 1 - RegraSaída!AB56,COLUMN(AB$1)- 1 - RegraSaída!AB56),0)*PSobreRurH!AB56)*(1-txMortH!AB56*FaPensRurH!AB56))+ FePensRurH2!AB56</f>
        <v>3521.4694439968912</v>
      </c>
      <c r="AC56" s="99">
        <f>IF((AB55 - IFERROR(INDEX(FePensRurH2!$B$2:$BJ$92,ROW($A56)- 1 - RegraSaída!AC56,COLUMN(AC$1)- 1 - RegraSaída!AC56),0)*PSobreRurH!AC56)*(1-txMortH!AC56*FaPensRurH!AC56) &lt;0,0,(AB55 - IFERROR(INDEX(FePensRurH2!$B$2:$BJ$92,ROW($A56)- 1 - RegraSaída!AC56,COLUMN(AC$1)- 1 - RegraSaída!AC56),0)*PSobreRurH!AC56)*(1-txMortH!AC56*FaPensRurH!AC56))+ FePensRurH2!AC56</f>
        <v>3807.3768644942043</v>
      </c>
      <c r="AD56" s="99">
        <f>IF((AC55 - IFERROR(INDEX(FePensRurH2!$B$2:$BJ$92,ROW($A56)- 1 - RegraSaída!AD56,COLUMN(AD$1)- 1 - RegraSaída!AD56),0)*PSobreRurH!AD56)*(1-txMortH!AD56*FaPensRurH!AD56) &lt;0,0,(AC55 - IFERROR(INDEX(FePensRurH2!$B$2:$BJ$92,ROW($A56)- 1 - RegraSaída!AD56,COLUMN(AD$1)- 1 - RegraSaída!AD56),0)*PSobreRurH!AD56)*(1-txMortH!AD56*FaPensRurH!AD56))+ FePensRurH2!AD56</f>
        <v>4097.532918712197</v>
      </c>
      <c r="AE56" s="99">
        <f>IF((AD55 - IFERROR(INDEX(FePensRurH2!$B$2:$BJ$92,ROW($A56)- 1 - RegraSaída!AE56,COLUMN(AE$1)- 1 - RegraSaída!AE56),0)*PSobreRurH!AE56)*(1-txMortH!AE56*FaPensRurH!AE56) &lt;0,0,(AD55 - IFERROR(INDEX(FePensRurH2!$B$2:$BJ$92,ROW($A56)- 1 - RegraSaída!AE56,COLUMN(AE$1)- 1 - RegraSaída!AE56),0)*PSobreRurH!AE56)*(1-txMortH!AE56*FaPensRurH!AE56))+ FePensRurH2!AE56</f>
        <v>4382.2452477503921</v>
      </c>
      <c r="AF56" s="99">
        <f>IF((AE55 - IFERROR(INDEX(FePensRurH2!$B$2:$BJ$92,ROW($A56)- 1 - RegraSaída!AF56,COLUMN(AF$1)- 1 - RegraSaída!AF56),0)*PSobreRurH!AF56)*(1-txMortH!AF56*FaPensRurH!AF56) &lt;0,0,(AE55 - IFERROR(INDEX(FePensRurH2!$B$2:$BJ$92,ROW($A56)- 1 - RegraSaída!AF56,COLUMN(AF$1)- 1 - RegraSaída!AF56),0)*PSobreRurH!AF56)*(1-txMortH!AF56*FaPensRurH!AF56))+ FePensRurH2!AF56</f>
        <v>4670.9055611099038</v>
      </c>
      <c r="AG56" s="99">
        <f>IF((AF55 - IFERROR(INDEX(FePensRurH2!$B$2:$BJ$92,ROW($A56)- 1 - RegraSaída!AG56,COLUMN(AG$1)- 1 - RegraSaída!AG56),0)*PSobreRurH!AG56)*(1-txMortH!AG56*FaPensRurH!AG56) &lt;0,0,(AF55 - IFERROR(INDEX(FePensRurH2!$B$2:$BJ$92,ROW($A56)- 1 - RegraSaída!AG56,COLUMN(AG$1)- 1 - RegraSaída!AG56),0)*PSobreRurH!AG56)*(1-txMortH!AG56*FaPensRurH!AG56))+ FePensRurH2!AG56</f>
        <v>4931.993808763059</v>
      </c>
      <c r="AH56" s="99">
        <f>IF((AG55 - IFERROR(INDEX(FePensRurH2!$B$2:$BJ$92,ROW($A56)- 1 - RegraSaída!AH56,COLUMN(AH$1)- 1 - RegraSaída!AH56),0)*PSobreRurH!AH56)*(1-txMortH!AH56*FaPensRurH!AH56) &lt;0,0,(AG55 - IFERROR(INDEX(FePensRurH2!$B$2:$BJ$92,ROW($A56)- 1 - RegraSaída!AH56,COLUMN(AH$1)- 1 - RegraSaída!AH56),0)*PSobreRurH!AH56)*(1-txMortH!AH56*FaPensRurH!AH56))+ FePensRurH2!AH56</f>
        <v>5195.8015550833097</v>
      </c>
      <c r="AI56" s="99">
        <f>IF((AH55 - IFERROR(INDEX(FePensRurH2!$B$2:$BJ$92,ROW($A56)- 1 - RegraSaída!AI56,COLUMN(AI$1)- 1 - RegraSaída!AI56),0)*PSobreRurH!AI56)*(1-txMortH!AI56*FaPensRurH!AI56) &lt;0,0,(AH55 - IFERROR(INDEX(FePensRurH2!$B$2:$BJ$92,ROW($A56)- 1 - RegraSaída!AI56,COLUMN(AI$1)- 1 - RegraSaída!AI56),0)*PSobreRurH!AI56)*(1-txMortH!AI56*FaPensRurH!AI56))+ FePensRurH2!AI56</f>
        <v>5191.4876658132061</v>
      </c>
      <c r="AJ56" s="99">
        <f>IF((AI55 - IFERROR(INDEX(FePensRurH2!$B$2:$BJ$92,ROW($A56)- 1 - RegraSaída!AJ56,COLUMN(AJ$1)- 1 - RegraSaída!AJ56),0)*PSobreRurH!AJ56)*(1-txMortH!AJ56*FaPensRurH!AJ56) &lt;0,0,(AI55 - IFERROR(INDEX(FePensRurH2!$B$2:$BJ$92,ROW($A56)- 1 - RegraSaída!AJ56,COLUMN(AJ$1)- 1 - RegraSaída!AJ56),0)*PSobreRurH!AJ56)*(1-txMortH!AJ56*FaPensRurH!AJ56))+ FePensRurH2!AJ56</f>
        <v>5104.0387165054926</v>
      </c>
      <c r="AK56" s="99">
        <f>IF((AJ55 - IFERROR(INDEX(FePensRurH2!$B$2:$BJ$92,ROW($A56)- 1 - RegraSaída!AK56,COLUMN(AK$1)- 1 - RegraSaída!AK56),0)*PSobreRurH!AK56)*(1-txMortH!AK56*FaPensRurH!AK56) &lt;0,0,(AJ55 - IFERROR(INDEX(FePensRurH2!$B$2:$BJ$92,ROW($A56)- 1 - RegraSaída!AK56,COLUMN(AK$1)- 1 - RegraSaída!AK56),0)*PSobreRurH!AK56)*(1-txMortH!AK56*FaPensRurH!AK56))+ FePensRurH2!AK56</f>
        <v>4967.8707994939314</v>
      </c>
      <c r="AL56" s="99">
        <f>IF((AK55 - IFERROR(INDEX(FePensRurH2!$B$2:$BJ$92,ROW($A56)- 1 - RegraSaída!AL56,COLUMN(AL$1)- 1 - RegraSaída!AL56),0)*PSobreRurH!AL56)*(1-txMortH!AL56*FaPensRurH!AL56) &lt;0,0,(AK55 - IFERROR(INDEX(FePensRurH2!$B$2:$BJ$92,ROW($A56)- 1 - RegraSaída!AL56,COLUMN(AL$1)- 1 - RegraSaída!AL56),0)*PSobreRurH!AL56)*(1-txMortH!AL56*FaPensRurH!AL56))+ FePensRurH2!AL56</f>
        <v>4839.2022975979062</v>
      </c>
      <c r="AM56" s="99">
        <f>IF((AL55 - IFERROR(INDEX(FePensRurH2!$B$2:$BJ$92,ROW($A56)- 1 - RegraSaída!AM56,COLUMN(AM$1)- 1 - RegraSaída!AM56),0)*PSobreRurH!AM56)*(1-txMortH!AM56*FaPensRurH!AM56) &lt;0,0,(AL55 - IFERROR(INDEX(FePensRurH2!$B$2:$BJ$92,ROW($A56)- 1 - RegraSaída!AM56,COLUMN(AM$1)- 1 - RegraSaída!AM56),0)*PSobreRurH!AM56)*(1-txMortH!AM56*FaPensRurH!AM56))+ FePensRurH2!AM56</f>
        <v>4709.0833131312202</v>
      </c>
      <c r="AN56" s="99">
        <f>IF((AM55 - IFERROR(INDEX(FePensRurH2!$B$2:$BJ$92,ROW($A56)- 1 - RegraSaída!AN56,COLUMN(AN$1)- 1 - RegraSaída!AN56),0)*PSobreRurH!AN56)*(1-txMortH!AN56*FaPensRurH!AN56) &lt;0,0,(AM55 - IFERROR(INDEX(FePensRurH2!$B$2:$BJ$92,ROW($A56)- 1 - RegraSaída!AN56,COLUMN(AN$1)- 1 - RegraSaída!AN56),0)*PSobreRurH!AN56)*(1-txMortH!AN56*FaPensRurH!AN56))+ FePensRurH2!AN56</f>
        <v>4598.6414493189895</v>
      </c>
      <c r="AO56" s="99">
        <f>IF((AN55 - IFERROR(INDEX(FePensRurH2!$B$2:$BJ$92,ROW($A56)- 1 - RegraSaída!AO56,COLUMN(AO$1)- 1 - RegraSaída!AO56),0)*PSobreRurH!AO56)*(1-txMortH!AO56*FaPensRurH!AO56) &lt;0,0,(AN55 - IFERROR(INDEX(FePensRurH2!$B$2:$BJ$92,ROW($A56)- 1 - RegraSaída!AO56,COLUMN(AO$1)- 1 - RegraSaída!AO56),0)*PSobreRurH!AO56)*(1-txMortH!AO56*FaPensRurH!AO56))+ FePensRurH2!AO56</f>
        <v>4523.0773746074556</v>
      </c>
      <c r="AP56" s="99">
        <f>IF((AO55 - IFERROR(INDEX(FePensRurH2!$B$2:$BJ$92,ROW($A56)- 1 - RegraSaída!AP56,COLUMN(AP$1)- 1 - RegraSaída!AP56),0)*PSobreRurH!AP56)*(1-txMortH!AP56*FaPensRurH!AP56) &lt;0,0,(AO55 - IFERROR(INDEX(FePensRurH2!$B$2:$BJ$92,ROW($A56)- 1 - RegraSaída!AP56,COLUMN(AP$1)- 1 - RegraSaída!AP56),0)*PSobreRurH!AP56)*(1-txMortH!AP56*FaPensRurH!AP56))+ FePensRurH2!AP56</f>
        <v>4470.8370639707464</v>
      </c>
      <c r="AQ56" s="99">
        <f>IF((AP55 - IFERROR(INDEX(FePensRurH2!$B$2:$BJ$92,ROW($A56)- 1 - RegraSaída!AQ56,COLUMN(AQ$1)- 1 - RegraSaída!AQ56),0)*PSobreRurH!AQ56)*(1-txMortH!AQ56*FaPensRurH!AQ56) &lt;0,0,(AP55 - IFERROR(INDEX(FePensRurH2!$B$2:$BJ$92,ROW($A56)- 1 - RegraSaída!AQ56,COLUMN(AQ$1)- 1 - RegraSaída!AQ56),0)*PSobreRurH!AQ56)*(1-txMortH!AQ56*FaPensRurH!AQ56))+ FePensRurH2!AQ56</f>
        <v>4414.3051840792887</v>
      </c>
      <c r="AR56" s="99">
        <f>IF((AQ55 - IFERROR(INDEX(FePensRurH2!$B$2:$BJ$92,ROW($A56)- 1 - RegraSaída!AR56,COLUMN(AR$1)- 1 - RegraSaída!AR56),0)*PSobreRurH!AR56)*(1-txMortH!AR56*FaPensRurH!AR56) &lt;0,0,(AQ55 - IFERROR(INDEX(FePensRurH2!$B$2:$BJ$92,ROW($A56)- 1 - RegraSaída!AR56,COLUMN(AR$1)- 1 - RegraSaída!AR56),0)*PSobreRurH!AR56)*(1-txMortH!AR56*FaPensRurH!AR56))+ FePensRurH2!AR56</f>
        <v>4356.3345475738306</v>
      </c>
      <c r="AS56" s="99">
        <f>IF((AR55 - IFERROR(INDEX(FePensRurH2!$B$2:$BJ$92,ROW($A56)- 1 - RegraSaída!AS56,COLUMN(AS$1)- 1 - RegraSaída!AS56),0)*PSobreRurH!AS56)*(1-txMortH!AS56*FaPensRurH!AS56) &lt;0,0,(AR55 - IFERROR(INDEX(FePensRurH2!$B$2:$BJ$92,ROW($A56)- 1 - RegraSaída!AS56,COLUMN(AS$1)- 1 - RegraSaída!AS56),0)*PSobreRurH!AS56)*(1-txMortH!AS56*FaPensRurH!AS56))+ FePensRurH2!AS56</f>
        <v>4305.7544130404913</v>
      </c>
      <c r="AT56" s="99">
        <f>IF((AS55 - IFERROR(INDEX(FePensRurH2!$B$2:$BJ$92,ROW($A56)- 1 - RegraSaída!AT56,COLUMN(AT$1)- 1 - RegraSaída!AT56),0)*PSobreRurH!AT56)*(1-txMortH!AT56*FaPensRurH!AT56) &lt;0,0,(AS55 - IFERROR(INDEX(FePensRurH2!$B$2:$BJ$92,ROW($A56)- 1 - RegraSaída!AT56,COLUMN(AT$1)- 1 - RegraSaída!AT56),0)*PSobreRurH!AT56)*(1-txMortH!AT56*FaPensRurH!AT56))+ FePensRurH2!AT56</f>
        <v>4258.2341143812382</v>
      </c>
      <c r="AU56" s="99">
        <f>IF((AT55 - IFERROR(INDEX(FePensRurH2!$B$2:$BJ$92,ROW($A56)- 1 - RegraSaída!AU56,COLUMN(AU$1)- 1 - RegraSaída!AU56),0)*PSobreRurH!AU56)*(1-txMortH!AU56*FaPensRurH!AU56) &lt;0,0,(AT55 - IFERROR(INDEX(FePensRurH2!$B$2:$BJ$92,ROW($A56)- 1 - RegraSaída!AU56,COLUMN(AU$1)- 1 - RegraSaída!AU56),0)*PSobreRurH!AU56)*(1-txMortH!AU56*FaPensRurH!AU56))+ FePensRurH2!AU56</f>
        <v>4211.2579639913174</v>
      </c>
      <c r="AV56" s="99">
        <f>IF((AU55 - IFERROR(INDEX(FePensRurH2!$B$2:$BJ$92,ROW($A56)- 1 - RegraSaída!AV56,COLUMN(AV$1)- 1 - RegraSaída!AV56),0)*PSobreRurH!AV56)*(1-txMortH!AV56*FaPensRurH!AV56) &lt;0,0,(AU55 - IFERROR(INDEX(FePensRurH2!$B$2:$BJ$92,ROW($A56)- 1 - RegraSaída!AV56,COLUMN(AV$1)- 1 - RegraSaída!AV56),0)*PSobreRurH!AV56)*(1-txMortH!AV56*FaPensRurH!AV56))+ FePensRurH2!AV56</f>
        <v>4165.5992187612164</v>
      </c>
      <c r="AW56" s="99">
        <f>IF((AV55 - IFERROR(INDEX(FePensRurH2!$B$2:$BJ$92,ROW($A56)- 1 - RegraSaída!AW56,COLUMN(AW$1)- 1 - RegraSaída!AW56),0)*PSobreRurH!AW56)*(1-txMortH!AW56*FaPensRurH!AW56) &lt;0,0,(AV55 - IFERROR(INDEX(FePensRurH2!$B$2:$BJ$92,ROW($A56)- 1 - RegraSaída!AW56,COLUMN(AW$1)- 1 - RegraSaída!AW56),0)*PSobreRurH!AW56)*(1-txMortH!AW56*FaPensRurH!AW56))+ FePensRurH2!AW56</f>
        <v>4125.1345973371181</v>
      </c>
      <c r="AX56" s="99">
        <f>IF((AW55 - IFERROR(INDEX(FePensRurH2!$B$2:$BJ$92,ROW($A56)- 1 - RegraSaída!AX56,COLUMN(AX$1)- 1 - RegraSaída!AX56),0)*PSobreRurH!AX56)*(1-txMortH!AX56*FaPensRurH!AX56) &lt;0,0,(AW55 - IFERROR(INDEX(FePensRurH2!$B$2:$BJ$92,ROW($A56)- 1 - RegraSaída!AX56,COLUMN(AX$1)- 1 - RegraSaída!AX56),0)*PSobreRurH!AX56)*(1-txMortH!AX56*FaPensRurH!AX56))+ FePensRurH2!AX56</f>
        <v>4084.6823060578749</v>
      </c>
      <c r="AY56" s="99">
        <f>IF((AX55 - IFERROR(INDEX(FePensRurH2!$B$2:$BJ$92,ROW($A56)- 1 - RegraSaída!AY56,COLUMN(AY$1)- 1 - RegraSaída!AY56),0)*PSobreRurH!AY56)*(1-txMortH!AY56*FaPensRurH!AY56) &lt;0,0,(AX55 - IFERROR(INDEX(FePensRurH2!$B$2:$BJ$92,ROW($A56)- 1 - RegraSaída!AY56,COLUMN(AY$1)- 1 - RegraSaída!AY56),0)*PSobreRurH!AY56)*(1-txMortH!AY56*FaPensRurH!AY56))+ FePensRurH2!AY56</f>
        <v>4047.5715626838542</v>
      </c>
      <c r="AZ56" s="99">
        <f>IF((AY55 - IFERROR(INDEX(FePensRurH2!$B$2:$BJ$92,ROW($A56)- 1 - RegraSaída!AZ56,COLUMN(AZ$1)- 1 - RegraSaída!AZ56),0)*PSobreRurH!AZ56)*(1-txMortH!AZ56*FaPensRurH!AZ56) &lt;0,0,(AY55 - IFERROR(INDEX(FePensRurH2!$B$2:$BJ$92,ROW($A56)- 1 - RegraSaída!AZ56,COLUMN(AZ$1)- 1 - RegraSaída!AZ56),0)*PSobreRurH!AZ56)*(1-txMortH!AZ56*FaPensRurH!AZ56))+ FePensRurH2!AZ56</f>
        <v>4002.6786950050018</v>
      </c>
      <c r="BA56" s="99">
        <f>IF((AZ55 - IFERROR(INDEX(FePensRurH2!$B$2:$BJ$92,ROW($A56)- 1 - RegraSaída!BA56,COLUMN(BA$1)- 1 - RegraSaída!BA56),0)*PSobreRurH!BA56)*(1-txMortH!BA56*FaPensRurH!BA56) &lt;0,0,(AZ55 - IFERROR(INDEX(FePensRurH2!$B$2:$BJ$92,ROW($A56)- 1 - RegraSaída!BA56,COLUMN(BA$1)- 1 - RegraSaída!BA56),0)*PSobreRurH!BA56)*(1-txMortH!BA56*FaPensRurH!BA56))+ FePensRurH2!BA56</f>
        <v>3999.5687463742361</v>
      </c>
      <c r="BB56" s="99">
        <f>IF((BA55 - IFERROR(INDEX(FePensRurH2!$B$2:$BJ$92,ROW($A56)- 1 - RegraSaída!BB56,COLUMN(BB$1)- 1 - RegraSaída!BB56),0)*PSobreRurH!BB56)*(1-txMortH!BB56*FaPensRurH!BB56) &lt;0,0,(BA55 - IFERROR(INDEX(FePensRurH2!$B$2:$BJ$92,ROW($A56)- 1 - RegraSaída!BB56,COLUMN(BB$1)- 1 - RegraSaída!BB56),0)*PSobreRurH!BB56)*(1-txMortH!BB56*FaPensRurH!BB56))+ FePensRurH2!BB56</f>
        <v>3914.5670995342289</v>
      </c>
      <c r="BC56" s="99">
        <f>IF((BB55 - IFERROR(INDEX(FePensRurH2!$B$2:$BJ$92,ROW($A56)- 1 - RegraSaída!BC56,COLUMN(BC$1)- 1 - RegraSaída!BC56),0)*PSobreRurH!BC56)*(1-txMortH!BC56*FaPensRurH!BC56) &lt;0,0,(BB55 - IFERROR(INDEX(FePensRurH2!$B$2:$BJ$92,ROW($A56)- 1 - RegraSaída!BC56,COLUMN(BC$1)- 1 - RegraSaída!BC56),0)*PSobreRurH!BC56)*(1-txMortH!BC56*FaPensRurH!BC56))+ FePensRurH2!BC56</f>
        <v>3831.6316709223311</v>
      </c>
      <c r="BD56" s="99">
        <f>IF((BC55 - IFERROR(INDEX(FePensRurH2!$B$2:$BJ$92,ROW($A56)- 1 - RegraSaída!BD56,COLUMN(BD$1)- 1 - RegraSaída!BD56),0)*PSobreRurH!BD56)*(1-txMortH!BD56*FaPensRurH!BD56) &lt;0,0,(BC55 - IFERROR(INDEX(FePensRurH2!$B$2:$BJ$92,ROW($A56)- 1 - RegraSaída!BD56,COLUMN(BD$1)- 1 - RegraSaída!BD56),0)*PSobreRurH!BD56)*(1-txMortH!BD56*FaPensRurH!BD56))+ FePensRurH2!BD56</f>
        <v>3749.7613975935192</v>
      </c>
      <c r="BE56" s="99">
        <f>IF((BD55 - IFERROR(INDEX(FePensRurH2!$B$2:$BJ$92,ROW($A56)- 1 - RegraSaída!BE56,COLUMN(BE$1)- 1 - RegraSaída!BE56),0)*PSobreRurH!BE56)*(1-txMortH!BE56*FaPensRurH!BE56) &lt;0,0,(BD55 - IFERROR(INDEX(FePensRurH2!$B$2:$BJ$92,ROW($A56)- 1 - RegraSaída!BE56,COLUMN(BE$1)- 1 - RegraSaída!BE56),0)*PSobreRurH!BE56)*(1-txMortH!BE56*FaPensRurH!BE56))+ FePensRurH2!BE56</f>
        <v>3670.4668002262911</v>
      </c>
      <c r="BF56" s="99">
        <f>IF((BE55 - IFERROR(INDEX(FePensRurH2!$B$2:$BJ$92,ROW($A56)- 1 - RegraSaída!BF56,COLUMN(BF$1)- 1 - RegraSaída!BF56),0)*PSobreRurH!BF56)*(1-txMortH!BF56*FaPensRurH!BF56) &lt;0,0,(BE55 - IFERROR(INDEX(FePensRurH2!$B$2:$BJ$92,ROW($A56)- 1 - RegraSaída!BF56,COLUMN(BF$1)- 1 - RegraSaída!BF56),0)*PSobreRurH!BF56)*(1-txMortH!BF56*FaPensRurH!BF56))+ FePensRurH2!BF56</f>
        <v>3592.1553509648497</v>
      </c>
      <c r="BG56" s="99">
        <f>IF((BF55 - IFERROR(INDEX(FePensRurH2!$B$2:$BJ$92,ROW($A56)- 1 - RegraSaída!BG56,COLUMN(BG$1)- 1 - RegraSaída!BG56),0)*PSobreRurH!BG56)*(1-txMortH!BG56*FaPensRurH!BG56) &lt;0,0,(BF55 - IFERROR(INDEX(FePensRurH2!$B$2:$BJ$92,ROW($A56)- 1 - RegraSaída!BG56,COLUMN(BG$1)- 1 - RegraSaída!BG56),0)*PSobreRurH!BG56)*(1-txMortH!BG56*FaPensRurH!BG56))+ FePensRurH2!BG56</f>
        <v>3516.6454235721385</v>
      </c>
      <c r="BH56" s="99">
        <f>IF((BG55 - IFERROR(INDEX(FePensRurH2!$B$2:$BJ$92,ROW($A56)- 1 - RegraSaída!BH56,COLUMN(BH$1)- 1 - RegraSaída!BH56),0)*PSobreRurH!BH56)*(1-txMortH!BH56*FaPensRurH!BH56) &lt;0,0,(BG55 - IFERROR(INDEX(FePensRurH2!$B$2:$BJ$92,ROW($A56)- 1 - RegraSaída!BH56,COLUMN(BH$1)- 1 - RegraSaída!BH56),0)*PSobreRurH!BH56)*(1-txMortH!BH56*FaPensRurH!BH56))+ FePensRurH2!BH56</f>
        <v>3444.2329916501185</v>
      </c>
      <c r="BI56" s="99">
        <f>IF((BH55 - IFERROR(INDEX(FePensRurH2!$B$2:$BJ$92,ROW($A56)- 1 - RegraSaída!BI56,COLUMN(BI$1)- 1 - RegraSaída!BI56),0)*PSobreRurH!BI56)*(1-txMortH!BI56*FaPensRurH!BI56) &lt;0,0,(BH55 - IFERROR(INDEX(FePensRurH2!$B$2:$BJ$92,ROW($A56)- 1 - RegraSaída!BI56,COLUMN(BI$1)- 1 - RegraSaída!BI56),0)*PSobreRurH!BI56)*(1-txMortH!BI56*FaPensRurH!BI56))+ FePensRurH2!BI56</f>
        <v>3372.306747380655</v>
      </c>
      <c r="BJ56" s="99">
        <f>IF((BI55 - IFERROR(INDEX(FePensRurH2!$B$2:$BJ$92,ROW($A56)- 1 - RegraSaída!BJ56,COLUMN(BJ$1)- 1 - RegraSaída!BJ56),0)*PSobreRurH!BJ56)*(1-txMortH!BJ56*FaPensRurH!BJ56) &lt;0,0,(BI55 - IFERROR(INDEX(FePensRurH2!$B$2:$BJ$92,ROW($A56)- 1 - RegraSaída!BJ56,COLUMN(BJ$1)- 1 - RegraSaída!BJ56),0)*PSobreRurH!BJ56)*(1-txMortH!BJ56*FaPensRurH!BJ56))+ FePensRurH2!BJ56</f>
        <v>3270.3324140811656</v>
      </c>
    </row>
    <row r="57" spans="1:62" x14ac:dyDescent="0.3">
      <c r="A57" s="94">
        <v>55</v>
      </c>
      <c r="B57" s="95"/>
      <c r="C57" s="95"/>
      <c r="D57" s="95"/>
      <c r="E57" s="95"/>
      <c r="F57" s="95"/>
      <c r="G57" s="95"/>
      <c r="H57" s="95"/>
      <c r="I57" s="95"/>
      <c r="J57" s="95"/>
      <c r="K57" s="95"/>
      <c r="L57" s="95"/>
      <c r="M57" s="95"/>
      <c r="N57" s="95"/>
      <c r="O57" s="95"/>
      <c r="P57" s="96"/>
      <c r="Q57" s="99"/>
      <c r="R57" s="99"/>
      <c r="S57" s="99"/>
      <c r="T57" s="99">
        <f>FePensRurH2!T57</f>
        <v>524.99215537386158</v>
      </c>
      <c r="U57" s="99">
        <f>IF((T56 - IFERROR(INDEX(FePensRurH2!$B$2:$BJ$92,ROW($A57)- 1 - RegraSaída!U57,COLUMN(U$1)- 1 - RegraSaída!U57),0)*PSobreRurH!U57)*(1-txMortH!U57*FaPensRurH!U57) &lt;0,0,(T56 - IFERROR(INDEX(FePensRurH2!$B$2:$BJ$92,ROW($A57)- 1 - RegraSaída!U57,COLUMN(U$1)- 1 - RegraSaída!U57),0)*PSobreRurH!U57)*(1-txMortH!U57*FaPensRurH!U57))+ FePensRurH2!U57</f>
        <v>1024.5080874662415</v>
      </c>
      <c r="V57" s="99">
        <f>IF((U56 - IFERROR(INDEX(FePensRurH2!$B$2:$BJ$92,ROW($A57)- 1 - RegraSaída!V57,COLUMN(V$1)- 1 - RegraSaída!V57),0)*PSobreRurH!V57)*(1-txMortH!V57*FaPensRurH!V57) &lt;0,0,(U56 - IFERROR(INDEX(FePensRurH2!$B$2:$BJ$92,ROW($A57)- 1 - RegraSaída!V57,COLUMN(V$1)- 1 - RegraSaída!V57),0)*PSobreRurH!V57)*(1-txMortH!V57*FaPensRurH!V57))+ FePensRurH2!V57</f>
        <v>1448.9941034224494</v>
      </c>
      <c r="W57" s="99">
        <f>IF((V56 - IFERROR(INDEX(FePensRurH2!$B$2:$BJ$92,ROW($A57)- 1 - RegraSaída!W57,COLUMN(W$1)- 1 - RegraSaída!W57),0)*PSobreRurH!W57)*(1-txMortH!W57*FaPensRurH!W57) &lt;0,0,(V56 - IFERROR(INDEX(FePensRurH2!$B$2:$BJ$92,ROW($A57)- 1 - RegraSaída!W57,COLUMN(W$1)- 1 - RegraSaída!W57),0)*PSobreRurH!W57)*(1-txMortH!W57*FaPensRurH!W57))+ FePensRurH2!W57</f>
        <v>1835.8095550250159</v>
      </c>
      <c r="X57" s="99">
        <f>IF((W56 - IFERROR(INDEX(FePensRurH2!$B$2:$BJ$92,ROW($A57)- 1 - RegraSaída!X57,COLUMN(X$1)- 1 - RegraSaída!X57),0)*PSobreRurH!X57)*(1-txMortH!X57*FaPensRurH!X57) &lt;0,0,(W56 - IFERROR(INDEX(FePensRurH2!$B$2:$BJ$92,ROW($A57)- 1 - RegraSaída!X57,COLUMN(X$1)- 1 - RegraSaída!X57),0)*PSobreRurH!X57)*(1-txMortH!X57*FaPensRurH!X57))+ FePensRurH2!X57</f>
        <v>2224.1313653068578</v>
      </c>
      <c r="Y57" s="99">
        <f>IF((X56 - IFERROR(INDEX(FePensRurH2!$B$2:$BJ$92,ROW($A57)- 1 - RegraSaída!Y57,COLUMN(Y$1)- 1 - RegraSaída!Y57),0)*PSobreRurH!Y57)*(1-txMortH!Y57*FaPensRurH!Y57) &lt;0,0,(X56 - IFERROR(INDEX(FePensRurH2!$B$2:$BJ$92,ROW($A57)- 1 - RegraSaída!Y57,COLUMN(Y$1)- 1 - RegraSaída!Y57),0)*PSobreRurH!Y57)*(1-txMortH!Y57*FaPensRurH!Y57))+ FePensRurH2!Y57</f>
        <v>2583.5174911220201</v>
      </c>
      <c r="Z57" s="99">
        <f>IF((Y56 - IFERROR(INDEX(FePensRurH2!$B$2:$BJ$92,ROW($A57)- 1 - RegraSaída!Z57,COLUMN(Z$1)- 1 - RegraSaída!Z57),0)*PSobreRurH!Z57)*(1-txMortH!Z57*FaPensRurH!Z57) &lt;0,0,(Y56 - IFERROR(INDEX(FePensRurH2!$B$2:$BJ$92,ROW($A57)- 1 - RegraSaída!Z57,COLUMN(Z$1)- 1 - RegraSaída!Z57),0)*PSobreRurH!Z57)*(1-txMortH!Z57*FaPensRurH!Z57))+ FePensRurH2!Z57</f>
        <v>2960.0870671719958</v>
      </c>
      <c r="AA57" s="99">
        <f>IF((Z56 - IFERROR(INDEX(FePensRurH2!$B$2:$BJ$92,ROW($A57)- 1 - RegraSaída!AA57,COLUMN(AA$1)- 1 - RegraSaída!AA57),0)*PSobreRurH!AA57)*(1-txMortH!AA57*FaPensRurH!AA57) &lt;0,0,(Z56 - IFERROR(INDEX(FePensRurH2!$B$2:$BJ$92,ROW($A57)- 1 - RegraSaída!AA57,COLUMN(AA$1)- 1 - RegraSaída!AA57),0)*PSobreRurH!AA57)*(1-txMortH!AA57*FaPensRurH!AA57))+ FePensRurH2!AA57</f>
        <v>3350.2794044482862</v>
      </c>
      <c r="AB57" s="99">
        <f>IF((AA56 - IFERROR(INDEX(FePensRurH2!$B$2:$BJ$92,ROW($A57)- 1 - RegraSaída!AB57,COLUMN(AB$1)- 1 - RegraSaída!AB57),0)*PSobreRurH!AB57)*(1-txMortH!AB57*FaPensRurH!AB57) &lt;0,0,(AA56 - IFERROR(INDEX(FePensRurH2!$B$2:$BJ$92,ROW($A57)- 1 - RegraSaída!AB57,COLUMN(AB$1)- 1 - RegraSaída!AB57),0)*PSobreRurH!AB57)*(1-txMortH!AB57*FaPensRurH!AB57))+ FePensRurH2!AB57</f>
        <v>3706.3704633346179</v>
      </c>
      <c r="AC57" s="99">
        <f>IF((AB56 - IFERROR(INDEX(FePensRurH2!$B$2:$BJ$92,ROW($A57)- 1 - RegraSaída!AC57,COLUMN(AC$1)- 1 - RegraSaída!AC57),0)*PSobreRurH!AC57)*(1-txMortH!AC57*FaPensRurH!AC57) &lt;0,0,(AB56 - IFERROR(INDEX(FePensRurH2!$B$2:$BJ$92,ROW($A57)- 1 - RegraSaída!AC57,COLUMN(AC$1)- 1 - RegraSaída!AC57),0)*PSobreRurH!AC57)*(1-txMortH!AC57*FaPensRurH!AC57))+ FePensRurH2!AC57</f>
        <v>4022.1720820662281</v>
      </c>
      <c r="AD57" s="99">
        <f>IF((AC56 - IFERROR(INDEX(FePensRurH2!$B$2:$BJ$92,ROW($A57)- 1 - RegraSaída!AD57,COLUMN(AD$1)- 1 - RegraSaída!AD57),0)*PSobreRurH!AD57)*(1-txMortH!AD57*FaPensRurH!AD57) &lt;0,0,(AC56 - IFERROR(INDEX(FePensRurH2!$B$2:$BJ$92,ROW($A57)- 1 - RegraSaída!AD57,COLUMN(AD$1)- 1 - RegraSaída!AD57),0)*PSobreRurH!AD57)*(1-txMortH!AD57*FaPensRurH!AD57))+ FePensRurH2!AD57</f>
        <v>4311.4703263207939</v>
      </c>
      <c r="AE57" s="99">
        <f>IF((AD56 - IFERROR(INDEX(FePensRurH2!$B$2:$BJ$92,ROW($A57)- 1 - RegraSaída!AE57,COLUMN(AE$1)- 1 - RegraSaída!AE57),0)*PSobreRurH!AE57)*(1-txMortH!AE57*FaPensRurH!AE57) &lt;0,0,(AD56 - IFERROR(INDEX(FePensRurH2!$B$2:$BJ$92,ROW($A57)- 1 - RegraSaída!AE57,COLUMN(AE$1)- 1 - RegraSaída!AE57),0)*PSobreRurH!AE57)*(1-txMortH!AE57*FaPensRurH!AE57))+ FePensRurH2!AE57</f>
        <v>4606.2040017959771</v>
      </c>
      <c r="AF57" s="99">
        <f>IF((AE56 - IFERROR(INDEX(FePensRurH2!$B$2:$BJ$92,ROW($A57)- 1 - RegraSaída!AF57,COLUMN(AF$1)- 1 - RegraSaída!AF57),0)*PSobreRurH!AF57)*(1-txMortH!AF57*FaPensRurH!AF57) &lt;0,0,(AE56 - IFERROR(INDEX(FePensRurH2!$B$2:$BJ$92,ROW($A57)- 1 - RegraSaída!AF57,COLUMN(AF$1)- 1 - RegraSaída!AF57),0)*PSobreRurH!AF57)*(1-txMortH!AF57*FaPensRurH!AF57))+ FePensRurH2!AF57</f>
        <v>4897.4040042814031</v>
      </c>
      <c r="AG57" s="99">
        <f>IF((AF56 - IFERROR(INDEX(FePensRurH2!$B$2:$BJ$92,ROW($A57)- 1 - RegraSaída!AG57,COLUMN(AG$1)- 1 - RegraSaída!AG57),0)*PSobreRurH!AG57)*(1-txMortH!AG57*FaPensRurH!AG57) &lt;0,0,(AF56 - IFERROR(INDEX(FePensRurH2!$B$2:$BJ$92,ROW($A57)- 1 - RegraSaída!AG57,COLUMN(AG$1)- 1 - RegraSaída!AG57),0)*PSobreRurH!AG57)*(1-txMortH!AG57*FaPensRurH!AG57))+ FePensRurH2!AG57</f>
        <v>5191.4553683326549</v>
      </c>
      <c r="AH57" s="99">
        <f>IF((AG56 - IFERROR(INDEX(FePensRurH2!$B$2:$BJ$92,ROW($A57)- 1 - RegraSaída!AH57,COLUMN(AH$1)- 1 - RegraSaída!AH57),0)*PSobreRurH!AH57)*(1-txMortH!AH57*FaPensRurH!AH57) &lt;0,0,(AG56 - IFERROR(INDEX(FePensRurH2!$B$2:$BJ$92,ROW($A57)- 1 - RegraSaída!AH57,COLUMN(AH$1)- 1 - RegraSaída!AH57),0)*PSobreRurH!AH57)*(1-txMortH!AH57*FaPensRurH!AH57))+ FePensRurH2!AH57</f>
        <v>5457.3788772733715</v>
      </c>
      <c r="AI57" s="99">
        <f>IF((AH56 - IFERROR(INDEX(FePensRurH2!$B$2:$BJ$92,ROW($A57)- 1 - RegraSaída!AI57,COLUMN(AI$1)- 1 - RegraSaída!AI57),0)*PSobreRurH!AI57)*(1-txMortH!AI57*FaPensRurH!AI57) &lt;0,0,(AH56 - IFERROR(INDEX(FePensRurH2!$B$2:$BJ$92,ROW($A57)- 1 - RegraSaída!AI57,COLUMN(AI$1)- 1 - RegraSaída!AI57),0)*PSobreRurH!AI57)*(1-txMortH!AI57*FaPensRurH!AI57))+ FePensRurH2!AI57</f>
        <v>5515.3942964926946</v>
      </c>
      <c r="AJ57" s="99">
        <f>IF((AI56 - IFERROR(INDEX(FePensRurH2!$B$2:$BJ$92,ROW($A57)- 1 - RegraSaída!AJ57,COLUMN(AJ$1)- 1 - RegraSaída!AJ57),0)*PSobreRurH!AJ57)*(1-txMortH!AJ57*FaPensRurH!AJ57) &lt;0,0,(AI56 - IFERROR(INDEX(FePensRurH2!$B$2:$BJ$92,ROW($A57)- 1 - RegraSaída!AJ57,COLUMN(AJ$1)- 1 - RegraSaída!AJ57),0)*PSobreRurH!AJ57)*(1-txMortH!AJ57*FaPensRurH!AJ57))+ FePensRurH2!AJ57</f>
        <v>5513.8444539011007</v>
      </c>
      <c r="AK57" s="99">
        <f>IF((AJ56 - IFERROR(INDEX(FePensRurH2!$B$2:$BJ$92,ROW($A57)- 1 - RegraSaída!AK57,COLUMN(AK$1)- 1 - RegraSaída!AK57),0)*PSobreRurH!AK57)*(1-txMortH!AK57*FaPensRurH!AK57) &lt;0,0,(AJ56 - IFERROR(INDEX(FePensRurH2!$B$2:$BJ$92,ROW($A57)- 1 - RegraSaída!AK57,COLUMN(AK$1)- 1 - RegraSaída!AK57),0)*PSobreRurH!AK57)*(1-txMortH!AK57*FaPensRurH!AK57))+ FePensRurH2!AK57</f>
        <v>5424.7125527368635</v>
      </c>
      <c r="AL57" s="99">
        <f>IF((AK56 - IFERROR(INDEX(FePensRurH2!$B$2:$BJ$92,ROW($A57)- 1 - RegraSaída!AL57,COLUMN(AL$1)- 1 - RegraSaída!AL57),0)*PSobreRurH!AL57)*(1-txMortH!AL57*FaPensRurH!AL57) &lt;0,0,(AK56 - IFERROR(INDEX(FePensRurH2!$B$2:$BJ$92,ROW($A57)- 1 - RegraSaída!AL57,COLUMN(AL$1)- 1 - RegraSaída!AL57),0)*PSobreRurH!AL57)*(1-txMortH!AL57*FaPensRurH!AL57))+ FePensRurH2!AL57</f>
        <v>5283.8894786501933</v>
      </c>
      <c r="AM57" s="99">
        <f>IF((AL56 - IFERROR(INDEX(FePensRurH2!$B$2:$BJ$92,ROW($A57)- 1 - RegraSaída!AM57,COLUMN(AM$1)- 1 - RegraSaída!AM57),0)*PSobreRurH!AM57)*(1-txMortH!AM57*FaPensRurH!AM57) &lt;0,0,(AL56 - IFERROR(INDEX(FePensRurH2!$B$2:$BJ$92,ROW($A57)- 1 - RegraSaída!AM57,COLUMN(AM$1)- 1 - RegraSaída!AM57),0)*PSobreRurH!AM57)*(1-txMortH!AM57*FaPensRurH!AM57))+ FePensRurH2!AM57</f>
        <v>5150.0660379320379</v>
      </c>
      <c r="AN57" s="99">
        <f>IF((AM56 - IFERROR(INDEX(FePensRurH2!$B$2:$BJ$92,ROW($A57)- 1 - RegraSaída!AN57,COLUMN(AN$1)- 1 - RegraSaída!AN57),0)*PSobreRurH!AN57)*(1-txMortH!AN57*FaPensRurH!AN57) &lt;0,0,(AM56 - IFERROR(INDEX(FePensRurH2!$B$2:$BJ$92,ROW($A57)- 1 - RegraSaída!AN57,COLUMN(AN$1)- 1 - RegraSaída!AN57),0)*PSobreRurH!AN57)*(1-txMortH!AN57*FaPensRurH!AN57))+ FePensRurH2!AN57</f>
        <v>5014.714353114221</v>
      </c>
      <c r="AO57" s="99">
        <f>IF((AN56 - IFERROR(INDEX(FePensRurH2!$B$2:$BJ$92,ROW($A57)- 1 - RegraSaída!AO57,COLUMN(AO$1)- 1 - RegraSaída!AO57),0)*PSobreRurH!AO57)*(1-txMortH!AO57*FaPensRurH!AO57) &lt;0,0,(AN56 - IFERROR(INDEX(FePensRurH2!$B$2:$BJ$92,ROW($A57)- 1 - RegraSaída!AO57,COLUMN(AO$1)- 1 - RegraSaída!AO57),0)*PSobreRurH!AO57)*(1-txMortH!AO57*FaPensRurH!AO57))+ FePensRurH2!AO57</f>
        <v>4900.1846602390879</v>
      </c>
      <c r="AP57" s="99">
        <f>IF((AO56 - IFERROR(INDEX(FePensRurH2!$B$2:$BJ$92,ROW($A57)- 1 - RegraSaída!AP57,COLUMN(AP$1)- 1 - RegraSaída!AP57),0)*PSobreRurH!AP57)*(1-txMortH!AP57*FaPensRurH!AP57) &lt;0,0,(AO56 - IFERROR(INDEX(FePensRurH2!$B$2:$BJ$92,ROW($A57)- 1 - RegraSaída!AP57,COLUMN(AP$1)- 1 - RegraSaída!AP57),0)*PSobreRurH!AP57)*(1-txMortH!AP57*FaPensRurH!AP57))+ FePensRurH2!AP57</f>
        <v>4822.4975027348273</v>
      </c>
      <c r="AQ57" s="99">
        <f>IF((AP56 - IFERROR(INDEX(FePensRurH2!$B$2:$BJ$92,ROW($A57)- 1 - RegraSaída!AQ57,COLUMN(AQ$1)- 1 - RegraSaída!AQ57),0)*PSobreRurH!AQ57)*(1-txMortH!AQ57*FaPensRurH!AQ57) &lt;0,0,(AP56 - IFERROR(INDEX(FePensRurH2!$B$2:$BJ$92,ROW($A57)- 1 - RegraSaída!AQ57,COLUMN(AQ$1)- 1 - RegraSaída!AQ57),0)*PSobreRurH!AQ57)*(1-txMortH!AQ57*FaPensRurH!AQ57))+ FePensRurH2!AQ57</f>
        <v>4769.1707347777983</v>
      </c>
      <c r="AR57" s="99">
        <f>IF((AQ56 - IFERROR(INDEX(FePensRurH2!$B$2:$BJ$92,ROW($A57)- 1 - RegraSaída!AR57,COLUMN(AR$1)- 1 - RegraSaída!AR57),0)*PSobreRurH!AR57)*(1-txMortH!AR57*FaPensRurH!AR57) &lt;0,0,(AQ56 - IFERROR(INDEX(FePensRurH2!$B$2:$BJ$92,ROW($A57)- 1 - RegraSaída!AR57,COLUMN(AR$1)- 1 - RegraSaída!AR57),0)*PSobreRurH!AR57)*(1-txMortH!AR57*FaPensRurH!AR57))+ FePensRurH2!AR57</f>
        <v>4711.4473693291366</v>
      </c>
      <c r="AS57" s="99">
        <f>IF((AR56 - IFERROR(INDEX(FePensRurH2!$B$2:$BJ$92,ROW($A57)- 1 - RegraSaída!AS57,COLUMN(AS$1)- 1 - RegraSaída!AS57),0)*PSobreRurH!AS57)*(1-txMortH!AS57*FaPensRurH!AS57) &lt;0,0,(AR56 - IFERROR(INDEX(FePensRurH2!$B$2:$BJ$92,ROW($A57)- 1 - RegraSaída!AS57,COLUMN(AS$1)- 1 - RegraSaída!AS57),0)*PSobreRurH!AS57)*(1-txMortH!AS57*FaPensRurH!AS57))+ FePensRurH2!AS57</f>
        <v>4652.598113223271</v>
      </c>
      <c r="AT57" s="99">
        <f>IF((AS56 - IFERROR(INDEX(FePensRurH2!$B$2:$BJ$92,ROW($A57)- 1 - RegraSaída!AT57,COLUMN(AT$1)- 1 - RegraSaída!AT57),0)*PSobreRurH!AT57)*(1-txMortH!AT57*FaPensRurH!AT57) &lt;0,0,(AS56 - IFERROR(INDEX(FePensRurH2!$B$2:$BJ$92,ROW($A57)- 1 - RegraSaída!AT57,COLUMN(AT$1)- 1 - RegraSaída!AT57),0)*PSobreRurH!AT57)*(1-txMortH!AT57*FaPensRurH!AT57))+ FePensRurH2!AT57</f>
        <v>4601.2381938362096</v>
      </c>
      <c r="AU57" s="99">
        <f>IF((AT56 - IFERROR(INDEX(FePensRurH2!$B$2:$BJ$92,ROW($A57)- 1 - RegraSaída!AU57,COLUMN(AU$1)- 1 - RegraSaída!AU57),0)*PSobreRurH!AU57)*(1-txMortH!AU57*FaPensRurH!AU57) &lt;0,0,(AT56 - IFERROR(INDEX(FePensRurH2!$B$2:$BJ$92,ROW($A57)- 1 - RegraSaída!AU57,COLUMN(AU$1)- 1 - RegraSaída!AU57),0)*PSobreRurH!AU57)*(1-txMortH!AU57*FaPensRurH!AU57))+ FePensRurH2!AU57</f>
        <v>4550.8812791623241</v>
      </c>
      <c r="AV57" s="99">
        <f>IF((AU56 - IFERROR(INDEX(FePensRurH2!$B$2:$BJ$92,ROW($A57)- 1 - RegraSaída!AV57,COLUMN(AV$1)- 1 - RegraSaída!AV57),0)*PSobreRurH!AV57)*(1-txMortH!AV57*FaPensRurH!AV57) &lt;0,0,(AU56 - IFERROR(INDEX(FePensRurH2!$B$2:$BJ$92,ROW($A57)- 1 - RegraSaída!AV57,COLUMN(AV$1)- 1 - RegraSaída!AV57),0)*PSobreRurH!AV57)*(1-txMortH!AV57*FaPensRurH!AV57))+ FePensRurH2!AV57</f>
        <v>4501.5935125800906</v>
      </c>
      <c r="AW57" s="99">
        <f>IF((AV56 - IFERROR(INDEX(FePensRurH2!$B$2:$BJ$92,ROW($A57)- 1 - RegraSaída!AW57,COLUMN(AW$1)- 1 - RegraSaída!AW57),0)*PSobreRurH!AW57)*(1-txMortH!AW57*FaPensRurH!AW57) &lt;0,0,(AV56 - IFERROR(INDEX(FePensRurH2!$B$2:$BJ$92,ROW($A57)- 1 - RegraSaída!AW57,COLUMN(AW$1)- 1 - RegraSaída!AW57),0)*PSobreRurH!AW57)*(1-txMortH!AW57*FaPensRurH!AW57))+ FePensRurH2!AW57</f>
        <v>4455.7099367105629</v>
      </c>
      <c r="AX57" s="99">
        <f>IF((AW56 - IFERROR(INDEX(FePensRurH2!$B$2:$BJ$92,ROW($A57)- 1 - RegraSaída!AX57,COLUMN(AX$1)- 1 - RegraSaída!AX57),0)*PSobreRurH!AX57)*(1-txMortH!AX57*FaPensRurH!AX57) &lt;0,0,(AW56 - IFERROR(INDEX(FePensRurH2!$B$2:$BJ$92,ROW($A57)- 1 - RegraSaída!AX57,COLUMN(AX$1)- 1 - RegraSaída!AX57),0)*PSobreRurH!AX57)*(1-txMortH!AX57*FaPensRurH!AX57))+ FePensRurH2!AX57</f>
        <v>4415.097240965536</v>
      </c>
      <c r="AY57" s="99">
        <f>IF((AX56 - IFERROR(INDEX(FePensRurH2!$B$2:$BJ$92,ROW($A57)- 1 - RegraSaída!AY57,COLUMN(AY$1)- 1 - RegraSaída!AY57),0)*PSobreRurH!AY57)*(1-txMortH!AY57*FaPensRurH!AY57) &lt;0,0,(AX56 - IFERROR(INDEX(FePensRurH2!$B$2:$BJ$92,ROW($A57)- 1 - RegraSaída!AY57,COLUMN(AY$1)- 1 - RegraSaída!AY57),0)*PSobreRurH!AY57)*(1-txMortH!AY57*FaPensRurH!AY57))+ FePensRurH2!AY57</f>
        <v>4374.5403763914674</v>
      </c>
      <c r="AZ57" s="99">
        <f>IF((AY56 - IFERROR(INDEX(FePensRurH2!$B$2:$BJ$92,ROW($A57)- 1 - RegraSaída!AZ57,COLUMN(AZ$1)- 1 - RegraSaída!AZ57),0)*PSobreRurH!AZ57)*(1-txMortH!AZ57*FaPensRurH!AZ57) &lt;0,0,(AY56 - IFERROR(INDEX(FePensRurH2!$B$2:$BJ$92,ROW($A57)- 1 - RegraSaída!AZ57,COLUMN(AZ$1)- 1 - RegraSaída!AZ57),0)*PSobreRurH!AZ57)*(1-txMortH!AZ57*FaPensRurH!AZ57))+ FePensRurH2!AZ57</f>
        <v>4337.2905237273199</v>
      </c>
      <c r="BA57" s="99">
        <f>IF((AZ56 - IFERROR(INDEX(FePensRurH2!$B$2:$BJ$92,ROW($A57)- 1 - RegraSaída!BA57,COLUMN(BA$1)- 1 - RegraSaída!BA57),0)*PSobreRurH!BA57)*(1-txMortH!BA57*FaPensRurH!BA57) &lt;0,0,(AZ56 - IFERROR(INDEX(FePensRurH2!$B$2:$BJ$92,ROW($A57)- 1 - RegraSaída!BA57,COLUMN(BA$1)- 1 - RegraSaída!BA57),0)*PSobreRurH!BA57)*(1-txMortH!BA57*FaPensRurH!BA57))+ FePensRurH2!BA57</f>
        <v>4291.561930494684</v>
      </c>
      <c r="BB57" s="99">
        <f>IF((BA56 - IFERROR(INDEX(FePensRurH2!$B$2:$BJ$92,ROW($A57)- 1 - RegraSaída!BB57,COLUMN(BB$1)- 1 - RegraSaída!BB57),0)*PSobreRurH!BB57)*(1-txMortH!BB57*FaPensRurH!BB57) &lt;0,0,(BA56 - IFERROR(INDEX(FePensRurH2!$B$2:$BJ$92,ROW($A57)- 1 - RegraSaída!BB57,COLUMN(BB$1)- 1 - RegraSaída!BB57),0)*PSobreRurH!BB57)*(1-txMortH!BB57*FaPensRurH!BB57))+ FePensRurH2!BB57</f>
        <v>4290.2903941945133</v>
      </c>
      <c r="BC57" s="99">
        <f>IF((BB56 - IFERROR(INDEX(FePensRurH2!$B$2:$BJ$92,ROW($A57)- 1 - RegraSaída!BC57,COLUMN(BC$1)- 1 - RegraSaída!BC57),0)*PSobreRurH!BC57)*(1-txMortH!BC57*FaPensRurH!BC57) &lt;0,0,(BB56 - IFERROR(INDEX(FePensRurH2!$B$2:$BJ$92,ROW($A57)- 1 - RegraSaída!BC57,COLUMN(BC$1)- 1 - RegraSaída!BC57),0)*PSobreRurH!BC57)*(1-txMortH!BC57*FaPensRurH!BC57))+ FePensRurH2!BC57</f>
        <v>4201.8214462862234</v>
      </c>
      <c r="BD57" s="99">
        <f>IF((BC56 - IFERROR(INDEX(FePensRurH2!$B$2:$BJ$92,ROW($A57)- 1 - RegraSaída!BD57,COLUMN(BD$1)- 1 - RegraSaída!BD57),0)*PSobreRurH!BD57)*(1-txMortH!BD57*FaPensRurH!BD57) &lt;0,0,(BC56 - IFERROR(INDEX(FePensRurH2!$B$2:$BJ$92,ROW($A57)- 1 - RegraSaída!BD57,COLUMN(BD$1)- 1 - RegraSaída!BD57),0)*PSobreRurH!BD57)*(1-txMortH!BD57*FaPensRurH!BD57))+ FePensRurH2!BD57</f>
        <v>4115.797677006025</v>
      </c>
      <c r="BE57" s="99">
        <f>IF((BD56 - IFERROR(INDEX(FePensRurH2!$B$2:$BJ$92,ROW($A57)- 1 - RegraSaída!BE57,COLUMN(BE$1)- 1 - RegraSaída!BE57),0)*PSobreRurH!BE57)*(1-txMortH!BE57*FaPensRurH!BE57) &lt;0,0,(BD56 - IFERROR(INDEX(FePensRurH2!$B$2:$BJ$92,ROW($A57)- 1 - RegraSaída!BE57,COLUMN(BE$1)- 1 - RegraSaída!BE57),0)*PSobreRurH!BE57)*(1-txMortH!BE57*FaPensRurH!BE57))+ FePensRurH2!BE57</f>
        <v>4030.2341728900697</v>
      </c>
      <c r="BF57" s="99">
        <f>IF((BE56 - IFERROR(INDEX(FePensRurH2!$B$2:$BJ$92,ROW($A57)- 1 - RegraSaída!BF57,COLUMN(BF$1)- 1 - RegraSaída!BF57),0)*PSobreRurH!BF57)*(1-txMortH!BF57*FaPensRurH!BF57) &lt;0,0,(BE56 - IFERROR(INDEX(FePensRurH2!$B$2:$BJ$92,ROW($A57)- 1 - RegraSaída!BF57,COLUMN(BF$1)- 1 - RegraSaída!BF57),0)*PSobreRurH!BF57)*(1-txMortH!BF57*FaPensRurH!BF57))+ FePensRurH2!BF57</f>
        <v>3946.7546241089385</v>
      </c>
      <c r="BG57" s="99">
        <f>IF((BF56 - IFERROR(INDEX(FePensRurH2!$B$2:$BJ$92,ROW($A57)- 1 - RegraSaída!BG57,COLUMN(BG$1)- 1 - RegraSaída!BG57),0)*PSobreRurH!BG57)*(1-txMortH!BG57*FaPensRurH!BG57) &lt;0,0,(BF56 - IFERROR(INDEX(FePensRurH2!$B$2:$BJ$92,ROW($A57)- 1 - RegraSaída!BG57,COLUMN(BG$1)- 1 - RegraSaída!BG57),0)*PSobreRurH!BG57)*(1-txMortH!BG57*FaPensRurH!BG57))+ FePensRurH2!BG57</f>
        <v>3864.0792913878963</v>
      </c>
      <c r="BH57" s="99">
        <f>IF((BG56 - IFERROR(INDEX(FePensRurH2!$B$2:$BJ$92,ROW($A57)- 1 - RegraSaída!BH57,COLUMN(BH$1)- 1 - RegraSaída!BH57),0)*PSobreRurH!BH57)*(1-txMortH!BH57*FaPensRurH!BH57) &lt;0,0,(BG56 - IFERROR(INDEX(FePensRurH2!$B$2:$BJ$92,ROW($A57)- 1 - RegraSaída!BH57,COLUMN(BH$1)- 1 - RegraSaída!BH57),0)*PSobreRurH!BH57)*(1-txMortH!BH57*FaPensRurH!BH57))+ FePensRurH2!BH57</f>
        <v>3784.2730048875496</v>
      </c>
      <c r="BI57" s="99">
        <f>IF((BH56 - IFERROR(INDEX(FePensRurH2!$B$2:$BJ$92,ROW($A57)- 1 - RegraSaída!BI57,COLUMN(BI$1)- 1 - RegraSaída!BI57),0)*PSobreRurH!BI57)*(1-txMortH!BI57*FaPensRurH!BI57) &lt;0,0,(BH56 - IFERROR(INDEX(FePensRurH2!$B$2:$BJ$92,ROW($A57)- 1 - RegraSaída!BI57,COLUMN(BI$1)- 1 - RegraSaída!BI57),0)*PSobreRurH!BI57)*(1-txMortH!BI57*FaPensRurH!BI57))+ FePensRurH2!BI57</f>
        <v>3707.463478201847</v>
      </c>
      <c r="BJ57" s="99">
        <f>IF((BI56 - IFERROR(INDEX(FePensRurH2!$B$2:$BJ$92,ROW($A57)- 1 - RegraSaída!BJ57,COLUMN(BJ$1)- 1 - RegraSaída!BJ57),0)*PSobreRurH!BJ57)*(1-txMortH!BJ57*FaPensRurH!BJ57) &lt;0,0,(BI56 - IFERROR(INDEX(FePensRurH2!$B$2:$BJ$92,ROW($A57)- 1 - RegraSaída!BJ57,COLUMN(BJ$1)- 1 - RegraSaída!BJ57),0)*PSobreRurH!BJ57)*(1-txMortH!BJ57*FaPensRurH!BJ57))+ FePensRurH2!BJ57</f>
        <v>3634.738663942449</v>
      </c>
    </row>
    <row r="58" spans="1:62" x14ac:dyDescent="0.3">
      <c r="A58" s="94">
        <v>56</v>
      </c>
      <c r="B58" s="95"/>
      <c r="C58" s="95"/>
      <c r="D58" s="95"/>
      <c r="E58" s="95"/>
      <c r="F58" s="95"/>
      <c r="G58" s="95"/>
      <c r="H58" s="95"/>
      <c r="I58" s="95"/>
      <c r="J58" s="95"/>
      <c r="K58" s="95"/>
      <c r="L58" s="95"/>
      <c r="M58" s="95"/>
      <c r="N58" s="95"/>
      <c r="O58" s="95"/>
      <c r="P58" s="96"/>
      <c r="Q58" s="99"/>
      <c r="R58" s="99"/>
      <c r="S58" s="99"/>
      <c r="T58" s="99">
        <f>FePensRurH2!T58</f>
        <v>521.62863453062755</v>
      </c>
      <c r="U58" s="99">
        <f>IF((T57 - IFERROR(INDEX(FePensRurH2!$B$2:$BJ$92,ROW($A58)- 1 - RegraSaída!U58,COLUMN(U$1)- 1 - RegraSaída!U58),0)*PSobreRurH!U58)*(1-txMortH!U58*FaPensRurH!U58) &lt;0,0,(T57 - IFERROR(INDEX(FePensRurH2!$B$2:$BJ$92,ROW($A58)- 1 - RegraSaída!U58,COLUMN(U$1)- 1 - RegraSaída!U58),0)*PSobreRurH!U58)*(1-txMortH!U58*FaPensRurH!U58))+ FePensRurH2!U58</f>
        <v>1037.7336929767985</v>
      </c>
      <c r="V58" s="99">
        <f>IF((U57 - IFERROR(INDEX(FePensRurH2!$B$2:$BJ$92,ROW($A58)- 1 - RegraSaída!V58,COLUMN(V$1)- 1 - RegraSaída!V58),0)*PSobreRurH!V58)*(1-txMortH!V58*FaPensRurH!V58) &lt;0,0,(U57 - IFERROR(INDEX(FePensRurH2!$B$2:$BJ$92,ROW($A58)- 1 - RegraSaída!V58,COLUMN(V$1)- 1 - RegraSaída!V58),0)*PSobreRurH!V58)*(1-txMortH!V58*FaPensRurH!V58))+ FePensRurH2!V58</f>
        <v>1529.1630634392052</v>
      </c>
      <c r="W58" s="99">
        <f>IF((V57 - IFERROR(INDEX(FePensRurH2!$B$2:$BJ$92,ROW($A58)- 1 - RegraSaída!W58,COLUMN(W$1)- 1 - RegraSaída!W58),0)*PSobreRurH!W58)*(1-txMortH!W58*FaPensRurH!W58) &lt;0,0,(V57 - IFERROR(INDEX(FePensRurH2!$B$2:$BJ$92,ROW($A58)- 1 - RegraSaída!W58,COLUMN(W$1)- 1 - RegraSaída!W58),0)*PSobreRurH!W58)*(1-txMortH!W58*FaPensRurH!W58))+ FePensRurH2!W58</f>
        <v>1946.9402107783208</v>
      </c>
      <c r="X58" s="99">
        <f>IF((W57 - IFERROR(INDEX(FePensRurH2!$B$2:$BJ$92,ROW($A58)- 1 - RegraSaída!X58,COLUMN(X$1)- 1 - RegraSaída!X58),0)*PSobreRurH!X58)*(1-txMortH!X58*FaPensRurH!X58) &lt;0,0,(W57 - IFERROR(INDEX(FePensRurH2!$B$2:$BJ$92,ROW($A58)- 1 - RegraSaída!X58,COLUMN(X$1)- 1 - RegraSaída!X58),0)*PSobreRurH!X58)*(1-txMortH!X58*FaPensRurH!X58))+ FePensRurH2!X58</f>
        <v>2328.0034643420013</v>
      </c>
      <c r="Y58" s="99">
        <f>IF((X57 - IFERROR(INDEX(FePensRurH2!$B$2:$BJ$92,ROW($A58)- 1 - RegraSaída!Y58,COLUMN(Y$1)- 1 - RegraSaída!Y58),0)*PSobreRurH!Y58)*(1-txMortH!Y58*FaPensRurH!Y58) &lt;0,0,(X57 - IFERROR(INDEX(FePensRurH2!$B$2:$BJ$92,ROW($A58)- 1 - RegraSaída!Y58,COLUMN(Y$1)- 1 - RegraSaída!Y58),0)*PSobreRurH!Y58)*(1-txMortH!Y58*FaPensRurH!Y58))+ FePensRurH2!Y58</f>
        <v>2711.0176696877666</v>
      </c>
      <c r="Z58" s="99">
        <f>IF((Y57 - IFERROR(INDEX(FePensRurH2!$B$2:$BJ$92,ROW($A58)- 1 - RegraSaída!Z58,COLUMN(Z$1)- 1 - RegraSaída!Z58),0)*PSobreRurH!Z58)*(1-txMortH!Z58*FaPensRurH!Z58) &lt;0,0,(Y57 - IFERROR(INDEX(FePensRurH2!$B$2:$BJ$92,ROW($A58)- 1 - RegraSaída!Z58,COLUMN(Z$1)- 1 - RegraSaída!Z58),0)*PSobreRurH!Z58)*(1-txMortH!Z58*FaPensRurH!Z58))+ FePensRurH2!Z58</f>
        <v>3065.7290135679327</v>
      </c>
      <c r="AA58" s="99">
        <f>IF((Z57 - IFERROR(INDEX(FePensRurH2!$B$2:$BJ$92,ROW($A58)- 1 - RegraSaída!AA58,COLUMN(AA$1)- 1 - RegraSaída!AA58),0)*PSobreRurH!AA58)*(1-txMortH!AA58*FaPensRurH!AA58) &lt;0,0,(Z57 - IFERROR(INDEX(FePensRurH2!$B$2:$BJ$92,ROW($A58)- 1 - RegraSaída!AA58,COLUMN(AA$1)- 1 - RegraSaída!AA58),0)*PSobreRurH!AA58)*(1-txMortH!AA58*FaPensRurH!AA58))+ FePensRurH2!AA58</f>
        <v>3440.013632906464</v>
      </c>
      <c r="AB58" s="99">
        <f>IF((AA57 - IFERROR(INDEX(FePensRurH2!$B$2:$BJ$92,ROW($A58)- 1 - RegraSaída!AB58,COLUMN(AB$1)- 1 - RegraSaída!AB58),0)*PSobreRurH!AB58)*(1-txMortH!AB58*FaPensRurH!AB58) &lt;0,0,(AA57 - IFERROR(INDEX(FePensRurH2!$B$2:$BJ$92,ROW($A58)- 1 - RegraSaída!AB58,COLUMN(AB$1)- 1 - RegraSaída!AB58),0)*PSobreRurH!AB58)*(1-txMortH!AB58*FaPensRurH!AB58))+ FePensRurH2!AB58</f>
        <v>3832.1233373670216</v>
      </c>
      <c r="AC58" s="99">
        <f>IF((AB57 - IFERROR(INDEX(FePensRurH2!$B$2:$BJ$92,ROW($A58)- 1 - RegraSaída!AC58,COLUMN(AC$1)- 1 - RegraSaída!AC58),0)*PSobreRurH!AC58)*(1-txMortH!AC58*FaPensRurH!AC58) &lt;0,0,(AB57 - IFERROR(INDEX(FePensRurH2!$B$2:$BJ$92,ROW($A58)- 1 - RegraSaída!AC58,COLUMN(AC$1)- 1 - RegraSaída!AC58),0)*PSobreRurH!AC58)*(1-txMortH!AC58*FaPensRurH!AC58))+ FePensRurH2!AC58</f>
        <v>4192.5205873229597</v>
      </c>
      <c r="AD58" s="99">
        <f>IF((AC57 - IFERROR(INDEX(FePensRurH2!$B$2:$BJ$92,ROW($A58)- 1 - RegraSaída!AD58,COLUMN(AD$1)- 1 - RegraSaída!AD58),0)*PSobreRurH!AD58)*(1-txMortH!AD58*FaPensRurH!AD58) &lt;0,0,(AC57 - IFERROR(INDEX(FePensRurH2!$B$2:$BJ$92,ROW($A58)- 1 - RegraSaída!AD58,COLUMN(AD$1)- 1 - RegraSaída!AD58),0)*PSobreRurH!AD58)*(1-txMortH!AD58*FaPensRurH!AD58))+ FePensRurH2!AD58</f>
        <v>4512.2146279926874</v>
      </c>
      <c r="AE58" s="99">
        <f>IF((AD57 - IFERROR(INDEX(FePensRurH2!$B$2:$BJ$92,ROW($A58)- 1 - RegraSaída!AE58,COLUMN(AE$1)- 1 - RegraSaída!AE58),0)*PSobreRurH!AE58)*(1-txMortH!AE58*FaPensRurH!AE58) &lt;0,0,(AD57 - IFERROR(INDEX(FePensRurH2!$B$2:$BJ$92,ROW($A58)- 1 - RegraSaída!AE58,COLUMN(AE$1)- 1 - RegraSaída!AE58),0)*PSobreRurH!AE58)*(1-txMortH!AE58*FaPensRurH!AE58))+ FePensRurH2!AE58</f>
        <v>4330.2932251436614</v>
      </c>
      <c r="AF58" s="99">
        <f>IF((AE57 - IFERROR(INDEX(FePensRurH2!$B$2:$BJ$92,ROW($A58)- 1 - RegraSaída!AF58,COLUMN(AF$1)- 1 - RegraSaída!AF58),0)*PSobreRurH!AF58)*(1-txMortH!AF58*FaPensRurH!AF58) &lt;0,0,(AE57 - IFERROR(INDEX(FePensRurH2!$B$2:$BJ$92,ROW($A58)- 1 - RegraSaída!AF58,COLUMN(AF$1)- 1 - RegraSaída!AF58),0)*PSobreRurH!AF58)*(1-txMortH!AF58*FaPensRurH!AF58))+ FePensRurH2!AF58</f>
        <v>4622.7440354027167</v>
      </c>
      <c r="AG58" s="99">
        <f>IF((AF57 - IFERROR(INDEX(FePensRurH2!$B$2:$BJ$92,ROW($A58)- 1 - RegraSaída!AG58,COLUMN(AG$1)- 1 - RegraSaída!AG58),0)*PSobreRurH!AG58)*(1-txMortH!AG58*FaPensRurH!AG58) &lt;0,0,(AF57 - IFERROR(INDEX(FePensRurH2!$B$2:$BJ$92,ROW($A58)- 1 - RegraSaída!AG58,COLUMN(AG$1)- 1 - RegraSaída!AG58),0)*PSobreRurH!AG58)*(1-txMortH!AG58*FaPensRurH!AG58))+ FePensRurH2!AG58</f>
        <v>4911.8391553574575</v>
      </c>
      <c r="AH58" s="99">
        <f>IF((AG57 - IFERROR(INDEX(FePensRurH2!$B$2:$BJ$92,ROW($A58)- 1 - RegraSaída!AH58,COLUMN(AH$1)- 1 - RegraSaída!AH58),0)*PSobreRurH!AH58)*(1-txMortH!AH58*FaPensRurH!AH58) &lt;0,0,(AG57 - IFERROR(INDEX(FePensRurH2!$B$2:$BJ$92,ROW($A58)- 1 - RegraSaída!AH58,COLUMN(AH$1)- 1 - RegraSaída!AH58),0)*PSobreRurH!AH58)*(1-txMortH!AH58*FaPensRurH!AH58))+ FePensRurH2!AH58</f>
        <v>5203.7389479447611</v>
      </c>
      <c r="AI58" s="99">
        <f>IF((AH57 - IFERROR(INDEX(FePensRurH2!$B$2:$BJ$92,ROW($A58)- 1 - RegraSaída!AI58,COLUMN(AI$1)- 1 - RegraSaída!AI58),0)*PSobreRurH!AI58)*(1-txMortH!AI58*FaPensRurH!AI58) &lt;0,0,(AH57 - IFERROR(INDEX(FePensRurH2!$B$2:$BJ$92,ROW($A58)- 1 - RegraSaída!AI58,COLUMN(AI$1)- 1 - RegraSaída!AI58),0)*PSobreRurH!AI58)*(1-txMortH!AI58*FaPensRurH!AI58))+ FePensRurH2!AI58</f>
        <v>5467.7379798639404</v>
      </c>
      <c r="AJ58" s="99">
        <f>IF((AI57 - IFERROR(INDEX(FePensRurH2!$B$2:$BJ$92,ROW($A58)- 1 - RegraSaída!AJ58,COLUMN(AJ$1)- 1 - RegraSaída!AJ58),0)*PSobreRurH!AJ58)*(1-txMortH!AJ58*FaPensRurH!AJ58) &lt;0,0,(AI57 - IFERROR(INDEX(FePensRurH2!$B$2:$BJ$92,ROW($A58)- 1 - RegraSaída!AJ58,COLUMN(AJ$1)- 1 - RegraSaída!AJ58),0)*PSobreRurH!AJ58)*(1-txMortH!AJ58*FaPensRurH!AJ58))+ FePensRurH2!AJ58</f>
        <v>5525.6758618775166</v>
      </c>
      <c r="AK58" s="99">
        <f>IF((AJ57 - IFERROR(INDEX(FePensRurH2!$B$2:$BJ$92,ROW($A58)- 1 - RegraSaída!AK58,COLUMN(AK$1)- 1 - RegraSaída!AK58),0)*PSobreRurH!AK58)*(1-txMortH!AK58*FaPensRurH!AK58) &lt;0,0,(AJ57 - IFERROR(INDEX(FePensRurH2!$B$2:$BJ$92,ROW($A58)- 1 - RegraSaída!AK58,COLUMN(AK$1)- 1 - RegraSaída!AK58),0)*PSobreRurH!AK58)*(1-txMortH!AK58*FaPensRurH!AK58))+ FePensRurH2!AK58</f>
        <v>5523.9745864950537</v>
      </c>
      <c r="AL58" s="99">
        <f>IF((AK57 - IFERROR(INDEX(FePensRurH2!$B$2:$BJ$92,ROW($A58)- 1 - RegraSaída!AL58,COLUMN(AL$1)- 1 - RegraSaída!AL58),0)*PSobreRurH!AL58)*(1-txMortH!AL58*FaPensRurH!AL58) &lt;0,0,(AK57 - IFERROR(INDEX(FePensRurH2!$B$2:$BJ$92,ROW($A58)- 1 - RegraSaída!AL58,COLUMN(AL$1)- 1 - RegraSaída!AL58),0)*PSobreRurH!AL58)*(1-txMortH!AL58*FaPensRurH!AL58))+ FePensRurH2!AL58</f>
        <v>5434.5777295735488</v>
      </c>
      <c r="AM58" s="99">
        <f>IF((AL57 - IFERROR(INDEX(FePensRurH2!$B$2:$BJ$92,ROW($A58)- 1 - RegraSaída!AM58,COLUMN(AM$1)- 1 - RegraSaída!AM58),0)*PSobreRurH!AM58)*(1-txMortH!AM58*FaPensRurH!AM58) &lt;0,0,(AL57 - IFERROR(INDEX(FePensRurH2!$B$2:$BJ$92,ROW($A58)- 1 - RegraSaída!AM58,COLUMN(AM$1)- 1 - RegraSaída!AM58),0)*PSobreRurH!AM58)*(1-txMortH!AM58*FaPensRurH!AM58))+ FePensRurH2!AM58</f>
        <v>5293.3777563155945</v>
      </c>
      <c r="AN58" s="99">
        <f>IF((AM57 - IFERROR(INDEX(FePensRurH2!$B$2:$BJ$92,ROW($A58)- 1 - RegraSaída!AN58,COLUMN(AN$1)- 1 - RegraSaída!AN58),0)*PSobreRurH!AN58)*(1-txMortH!AN58*FaPensRurH!AN58) &lt;0,0,(AM57 - IFERROR(INDEX(FePensRurH2!$B$2:$BJ$92,ROW($A58)- 1 - RegraSaída!AN58,COLUMN(AN$1)- 1 - RegraSaída!AN58),0)*PSobreRurH!AN58)*(1-txMortH!AN58*FaPensRurH!AN58))+ FePensRurH2!AN58</f>
        <v>5159.1954136155155</v>
      </c>
      <c r="AO58" s="99">
        <f>IF((AN57 - IFERROR(INDEX(FePensRurH2!$B$2:$BJ$92,ROW($A58)- 1 - RegraSaída!AO58,COLUMN(AO$1)- 1 - RegraSaída!AO58),0)*PSobreRurH!AO58)*(1-txMortH!AO58*FaPensRurH!AO58) &lt;0,0,(AN57 - IFERROR(INDEX(FePensRurH2!$B$2:$BJ$92,ROW($A58)- 1 - RegraSaída!AO58,COLUMN(AO$1)- 1 - RegraSaída!AO58),0)*PSobreRurH!AO58)*(1-txMortH!AO58*FaPensRurH!AO58))+ FePensRurH2!AO58</f>
        <v>5023.4783625644504</v>
      </c>
      <c r="AP58" s="99">
        <f>IF((AO57 - IFERROR(INDEX(FePensRurH2!$B$2:$BJ$92,ROW($A58)- 1 - RegraSaída!AP58,COLUMN(AP$1)- 1 - RegraSaída!AP58),0)*PSobreRurH!AP58)*(1-txMortH!AP58*FaPensRurH!AP58) &lt;0,0,(AO57 - IFERROR(INDEX(FePensRurH2!$B$2:$BJ$92,ROW($A58)- 1 - RegraSaída!AP58,COLUMN(AP$1)- 1 - RegraSaída!AP58),0)*PSobreRurH!AP58)*(1-txMortH!AP58*FaPensRurH!AP58))+ FePensRurH2!AP58</f>
        <v>4908.5841496812809</v>
      </c>
      <c r="AQ58" s="99">
        <f>IF((AP57 - IFERROR(INDEX(FePensRurH2!$B$2:$BJ$92,ROW($A58)- 1 - RegraSaída!AQ58,COLUMN(AQ$1)- 1 - RegraSaída!AQ58),0)*PSobreRurH!AQ58)*(1-txMortH!AQ58*FaPensRurH!AQ58) &lt;0,0,(AP57 - IFERROR(INDEX(FePensRurH2!$B$2:$BJ$92,ROW($A58)- 1 - RegraSaída!AQ58,COLUMN(AQ$1)- 1 - RegraSaída!AQ58),0)*PSobreRurH!AQ58)*(1-txMortH!AQ58*FaPensRurH!AQ58))+ FePensRurH2!AQ58</f>
        <v>4830.6502899074439</v>
      </c>
      <c r="AR58" s="99">
        <f>IF((AQ57 - IFERROR(INDEX(FePensRurH2!$B$2:$BJ$92,ROW($A58)- 1 - RegraSaída!AR58,COLUMN(AR$1)- 1 - RegraSaída!AR58),0)*PSobreRurH!AR58)*(1-txMortH!AR58*FaPensRurH!AR58) &lt;0,0,(AQ57 - IFERROR(INDEX(FePensRurH2!$B$2:$BJ$92,ROW($A58)- 1 - RegraSaída!AR58,COLUMN(AR$1)- 1 - RegraSaída!AR58),0)*PSobreRurH!AR58)*(1-txMortH!AR58*FaPensRurH!AR58))+ FePensRurH2!AR58</f>
        <v>4777.1680878112911</v>
      </c>
      <c r="AS58" s="99">
        <f>IF((AR57 - IFERROR(INDEX(FePensRurH2!$B$2:$BJ$92,ROW($A58)- 1 - RegraSaída!AS58,COLUMN(AS$1)- 1 - RegraSaída!AS58),0)*PSobreRurH!AS58)*(1-txMortH!AS58*FaPensRurH!AS58) &lt;0,0,(AR57 - IFERROR(INDEX(FePensRurH2!$B$2:$BJ$92,ROW($A58)- 1 - RegraSaída!AS58,COLUMN(AS$1)- 1 - RegraSaída!AS58),0)*PSobreRurH!AS58)*(1-txMortH!AS58*FaPensRurH!AS58))+ FePensRurH2!AS58</f>
        <v>4719.2400402053981</v>
      </c>
      <c r="AT58" s="99">
        <f>IF((AS57 - IFERROR(INDEX(FePensRurH2!$B$2:$BJ$92,ROW($A58)- 1 - RegraSaída!AT58,COLUMN(AT$1)- 1 - RegraSaída!AT58),0)*PSobreRurH!AT58)*(1-txMortH!AT58*FaPensRurH!AT58) &lt;0,0,(AS57 - IFERROR(INDEX(FePensRurH2!$B$2:$BJ$92,ROW($A58)- 1 - RegraSaída!AT58,COLUMN(AT$1)- 1 - RegraSaída!AT58),0)*PSobreRurH!AT58)*(1-txMortH!AT58*FaPensRurH!AT58))+ FePensRurH2!AT58</f>
        <v>4660.1892139015999</v>
      </c>
      <c r="AU58" s="99">
        <f>IF((AT57 - IFERROR(INDEX(FePensRurH2!$B$2:$BJ$92,ROW($A58)- 1 - RegraSaída!AU58,COLUMN(AU$1)- 1 - RegraSaída!AU58),0)*PSobreRurH!AU58)*(1-txMortH!AU58*FaPensRurH!AU58) &lt;0,0,(AT57 - IFERROR(INDEX(FePensRurH2!$B$2:$BJ$92,ROW($A58)- 1 - RegraSaída!AU58,COLUMN(AU$1)- 1 - RegraSaída!AU58),0)*PSobreRurH!AU58)*(1-txMortH!AU58*FaPensRurH!AU58))+ FePensRurH2!AU58</f>
        <v>4608.6107085289714</v>
      </c>
      <c r="AV58" s="99">
        <f>IF((AU57 - IFERROR(INDEX(FePensRurH2!$B$2:$BJ$92,ROW($A58)- 1 - RegraSaída!AV58,COLUMN(AV$1)- 1 - RegraSaída!AV58),0)*PSobreRurH!AV58)*(1-txMortH!AV58*FaPensRurH!AV58) &lt;0,0,(AU57 - IFERROR(INDEX(FePensRurH2!$B$2:$BJ$92,ROW($A58)- 1 - RegraSaída!AV58,COLUMN(AV$1)- 1 - RegraSaída!AV58),0)*PSobreRurH!AV58)*(1-txMortH!AV58*FaPensRurH!AV58))+ FePensRurH2!AV58</f>
        <v>4558.0897511487019</v>
      </c>
      <c r="AW58" s="99">
        <f>IF((AV57 - IFERROR(INDEX(FePensRurH2!$B$2:$BJ$92,ROW($A58)- 1 - RegraSaída!AW58,COLUMN(AW$1)- 1 - RegraSaída!AW58),0)*PSobreRurH!AW58)*(1-txMortH!AW58*FaPensRurH!AW58) &lt;0,0,(AV57 - IFERROR(INDEX(FePensRurH2!$B$2:$BJ$92,ROW($A58)- 1 - RegraSaída!AW58,COLUMN(AW$1)- 1 - RegraSaída!AW58),0)*PSobreRurH!AW58)*(1-txMortH!AW58*FaPensRurH!AW58))+ FePensRurH2!AW58</f>
        <v>4508.6993625057057</v>
      </c>
      <c r="AX58" s="99">
        <f>IF((AW57 - IFERROR(INDEX(FePensRurH2!$B$2:$BJ$92,ROW($A58)- 1 - RegraSaída!AX58,COLUMN(AX$1)- 1 - RegraSaída!AX58),0)*PSobreRurH!AX58)*(1-txMortH!AX58*FaPensRurH!AX58) &lt;0,0,(AW57 - IFERROR(INDEX(FePensRurH2!$B$2:$BJ$92,ROW($A58)- 1 - RegraSaída!AX58,COLUMN(AX$1)- 1 - RegraSaída!AX58),0)*PSobreRurH!AX58)*(1-txMortH!AX58*FaPensRurH!AX58))+ FePensRurH2!AX58</f>
        <v>4462.7081495294942</v>
      </c>
      <c r="AY58" s="99">
        <f>IF((AX57 - IFERROR(INDEX(FePensRurH2!$B$2:$BJ$92,ROW($A58)- 1 - RegraSaída!AY58,COLUMN(AY$1)- 1 - RegraSaída!AY58),0)*PSobreRurH!AY58)*(1-txMortH!AY58*FaPensRurH!AY58) &lt;0,0,(AX57 - IFERROR(INDEX(FePensRurH2!$B$2:$BJ$92,ROW($A58)- 1 - RegraSaída!AY58,COLUMN(AY$1)- 1 - RegraSaída!AY58),0)*PSobreRurH!AY58)*(1-txMortH!AY58*FaPensRurH!AY58))+ FePensRurH2!AY58</f>
        <v>4421.9599867062016</v>
      </c>
      <c r="AZ58" s="99">
        <f>IF((AY57 - IFERROR(INDEX(FePensRurH2!$B$2:$BJ$92,ROW($A58)- 1 - RegraSaída!AZ58,COLUMN(AZ$1)- 1 - RegraSaída!AZ58),0)*PSobreRurH!AZ58)*(1-txMortH!AZ58*FaPensRurH!AZ58) &lt;0,0,(AY57 - IFERROR(INDEX(FePensRurH2!$B$2:$BJ$92,ROW($A58)- 1 - RegraSaída!AZ58,COLUMN(AZ$1)- 1 - RegraSaída!AZ58),0)*PSobreRurH!AZ58)*(1-txMortH!AZ58*FaPensRurH!AZ58))+ FePensRurH2!AZ58</f>
        <v>4381.2810420169544</v>
      </c>
      <c r="BA58" s="99">
        <f>IF((AZ57 - IFERROR(INDEX(FePensRurH2!$B$2:$BJ$92,ROW($A58)- 1 - RegraSaída!BA58,COLUMN(BA$1)- 1 - RegraSaída!BA58),0)*PSobreRurH!BA58)*(1-txMortH!BA58*FaPensRurH!BA58) &lt;0,0,(AZ57 - IFERROR(INDEX(FePensRurH2!$B$2:$BJ$92,ROW($A58)- 1 - RegraSaída!BA58,COLUMN(BA$1)- 1 - RegraSaída!BA58),0)*PSobreRurH!BA58)*(1-txMortH!BA58*FaPensRurH!BA58))+ FePensRurH2!BA58</f>
        <v>4343.9177001058224</v>
      </c>
      <c r="BB58" s="99">
        <f>IF((BA57 - IFERROR(INDEX(FePensRurH2!$B$2:$BJ$92,ROW($A58)- 1 - RegraSaída!BB58,COLUMN(BB$1)- 1 - RegraSaída!BB58),0)*PSobreRurH!BB58)*(1-txMortH!BB58*FaPensRurH!BB58) &lt;0,0,(BA57 - IFERROR(INDEX(FePensRurH2!$B$2:$BJ$92,ROW($A58)- 1 - RegraSaída!BB58,COLUMN(BB$1)- 1 - RegraSaída!BB58),0)*PSobreRurH!BB58)*(1-txMortH!BB58*FaPensRurH!BB58))+ FePensRurH2!BB58</f>
        <v>4298.1035413244981</v>
      </c>
      <c r="BC58" s="99">
        <f>IF((BB57 - IFERROR(INDEX(FePensRurH2!$B$2:$BJ$92,ROW($A58)- 1 - RegraSaída!BC58,COLUMN(BC$1)- 1 - RegraSaída!BC58),0)*PSobreRurH!BC58)*(1-txMortH!BC58*FaPensRurH!BC58) &lt;0,0,(BB57 - IFERROR(INDEX(FePensRurH2!$B$2:$BJ$92,ROW($A58)- 1 - RegraSaída!BC58,COLUMN(BC$1)- 1 - RegraSaída!BC58),0)*PSobreRurH!BC58)*(1-txMortH!BC58*FaPensRurH!BC58))+ FePensRurH2!BC58</f>
        <v>4296.8007924517005</v>
      </c>
      <c r="BD58" s="99">
        <f>IF((BC57 - IFERROR(INDEX(FePensRurH2!$B$2:$BJ$92,ROW($A58)- 1 - RegraSaída!BD58,COLUMN(BD$1)- 1 - RegraSaída!BD58),0)*PSobreRurH!BD58)*(1-txMortH!BD58*FaPensRurH!BD58) &lt;0,0,(BC57 - IFERROR(INDEX(FePensRurH2!$B$2:$BJ$92,ROW($A58)- 1 - RegraSaída!BD58,COLUMN(BD$1)- 1 - RegraSaída!BD58),0)*PSobreRurH!BD58)*(1-txMortH!BD58*FaPensRurH!BD58))+ FePensRurH2!BD58</f>
        <v>4208.1806781811847</v>
      </c>
      <c r="BE58" s="99">
        <f>IF((BD57 - IFERROR(INDEX(FePensRurH2!$B$2:$BJ$92,ROW($A58)- 1 - RegraSaída!BE58,COLUMN(BE$1)- 1 - RegraSaída!BE58),0)*PSobreRurH!BE58)*(1-txMortH!BE58*FaPensRurH!BE58) &lt;0,0,(BD57 - IFERROR(INDEX(FePensRurH2!$B$2:$BJ$92,ROW($A58)- 1 - RegraSaída!BE58,COLUMN(BE$1)- 1 - RegraSaída!BE58),0)*PSobreRurH!BE58)*(1-txMortH!BE58*FaPensRurH!BE58))+ FePensRurH2!BE58</f>
        <v>4122.0078206661374</v>
      </c>
      <c r="BF58" s="99">
        <f>IF((BE57 - IFERROR(INDEX(FePensRurH2!$B$2:$BJ$92,ROW($A58)- 1 - RegraSaída!BF58,COLUMN(BF$1)- 1 - RegraSaída!BF58),0)*PSobreRurH!BF58)*(1-txMortH!BF58*FaPensRurH!BF58) &lt;0,0,(BE57 - IFERROR(INDEX(FePensRurH2!$B$2:$BJ$92,ROW($A58)- 1 - RegraSaída!BF58,COLUMN(BF$1)- 1 - RegraSaída!BF58),0)*PSobreRurH!BF58)*(1-txMortH!BF58*FaPensRurH!BF58))+ FePensRurH2!BF58</f>
        <v>4036.2873923637862</v>
      </c>
      <c r="BG58" s="99">
        <f>IF((BF57 - IFERROR(INDEX(FePensRurH2!$B$2:$BJ$92,ROW($A58)- 1 - RegraSaída!BG58,COLUMN(BG$1)- 1 - RegraSaída!BG58),0)*PSobreRurH!BG58)*(1-txMortH!BG58*FaPensRurH!BG58) &lt;0,0,(BF57 - IFERROR(INDEX(FePensRurH2!$B$2:$BJ$92,ROW($A58)- 1 - RegraSaída!BG58,COLUMN(BG$1)- 1 - RegraSaída!BG58),0)*PSobreRurH!BG58)*(1-txMortH!BG58*FaPensRurH!BG58))+ FePensRurH2!BG58</f>
        <v>3952.6285312595446</v>
      </c>
      <c r="BH58" s="99">
        <f>IF((BG57 - IFERROR(INDEX(FePensRurH2!$B$2:$BJ$92,ROW($A58)- 1 - RegraSaída!BH58,COLUMN(BH$1)- 1 - RegraSaída!BH58),0)*PSobreRurH!BH58)*(1-txMortH!BH58*FaPensRurH!BH58) &lt;0,0,(BG57 - IFERROR(INDEX(FePensRurH2!$B$2:$BJ$92,ROW($A58)- 1 - RegraSaída!BH58,COLUMN(BH$1)- 1 - RegraSaída!BH58),0)*PSobreRurH!BH58)*(1-txMortH!BH58*FaPensRurH!BH58))+ FePensRurH2!BH58</f>
        <v>3869.7966534122324</v>
      </c>
      <c r="BI58" s="99">
        <f>IF((BH57 - IFERROR(INDEX(FePensRurH2!$B$2:$BJ$92,ROW($A58)- 1 - RegraSaída!BI58,COLUMN(BI$1)- 1 - RegraSaída!BI58),0)*PSobreRurH!BI58)*(1-txMortH!BI58*FaPensRurH!BI58) &lt;0,0,(BH57 - IFERROR(INDEX(FePensRurH2!$B$2:$BJ$92,ROW($A58)- 1 - RegraSaída!BI58,COLUMN(BI$1)- 1 - RegraSaída!BI58),0)*PSobreRurH!BI58)*(1-txMortH!BI58*FaPensRurH!BI58))+ FePensRurH2!BI58</f>
        <v>3789.8534353195596</v>
      </c>
      <c r="BJ58" s="99">
        <f>IF((BI57 - IFERROR(INDEX(FePensRurH2!$B$2:$BJ$92,ROW($A58)- 1 - RegraSaída!BJ58,COLUMN(BJ$1)- 1 - RegraSaída!BJ58),0)*PSobreRurH!BJ58)*(1-txMortH!BJ58*FaPensRurH!BJ58) &lt;0,0,(BI57 - IFERROR(INDEX(FePensRurH2!$B$2:$BJ$92,ROW($A58)- 1 - RegraSaída!BJ58,COLUMN(BJ$1)- 1 - RegraSaída!BJ58),0)*PSobreRurH!BJ58)*(1-txMortH!BJ58*FaPensRurH!BJ58))+ FePensRurH2!BJ58</f>
        <v>3712.8688752719918</v>
      </c>
    </row>
    <row r="59" spans="1:62" x14ac:dyDescent="0.3">
      <c r="A59" s="94">
        <v>57</v>
      </c>
      <c r="B59" s="95"/>
      <c r="C59" s="95"/>
      <c r="D59" s="95"/>
      <c r="E59" s="95"/>
      <c r="F59" s="95"/>
      <c r="G59" s="95"/>
      <c r="H59" s="95"/>
      <c r="I59" s="95"/>
      <c r="J59" s="95"/>
      <c r="K59" s="95"/>
      <c r="L59" s="95"/>
      <c r="M59" s="95"/>
      <c r="N59" s="95"/>
      <c r="O59" s="95"/>
      <c r="P59" s="96"/>
      <c r="Q59" s="99"/>
      <c r="R59" s="99"/>
      <c r="S59" s="99"/>
      <c r="T59" s="99">
        <f>FePensRurH2!T59</f>
        <v>598.71564254789484</v>
      </c>
      <c r="U59" s="99">
        <f>IF((T58 - IFERROR(INDEX(FePensRurH2!$B$2:$BJ$92,ROW($A59)- 1 - RegraSaída!U59,COLUMN(U$1)- 1 - RegraSaída!U59),0)*PSobreRurH!U59)*(1-txMortH!U59*FaPensRurH!U59) &lt;0,0,(T58 - IFERROR(INDEX(FePensRurH2!$B$2:$BJ$92,ROW($A59)- 1 - RegraSaída!U59,COLUMN(U$1)- 1 - RegraSaída!U59),0)*PSobreRurH!U59)*(1-txMortH!U59*FaPensRurH!U59))+ FePensRurH2!U59</f>
        <v>1110.3834575034107</v>
      </c>
      <c r="V59" s="99">
        <f>IF((U58 - IFERROR(INDEX(FePensRurH2!$B$2:$BJ$92,ROW($A59)- 1 - RegraSaída!V59,COLUMN(V$1)- 1 - RegraSaída!V59),0)*PSobreRurH!V59)*(1-txMortH!V59*FaPensRurH!V59) &lt;0,0,(U58 - IFERROR(INDEX(FePensRurH2!$B$2:$BJ$92,ROW($A59)- 1 - RegraSaída!V59,COLUMN(V$1)- 1 - RegraSaída!V59),0)*PSobreRurH!V59)*(1-txMortH!V59*FaPensRurH!V59))+ FePensRurH2!V59</f>
        <v>1617.381290889783</v>
      </c>
      <c r="W59" s="99">
        <f>IF((V58 - IFERROR(INDEX(FePensRurH2!$B$2:$BJ$92,ROW($A59)- 1 - RegraSaída!W59,COLUMN(W$1)- 1 - RegraSaída!W59),0)*PSobreRurH!W59)*(1-txMortH!W59*FaPensRurH!W59) &lt;0,0,(V58 - IFERROR(INDEX(FePensRurH2!$B$2:$BJ$92,ROW($A59)- 1 - RegraSaída!W59,COLUMN(W$1)- 1 - RegraSaída!W59),0)*PSobreRurH!W59)*(1-txMortH!W59*FaPensRurH!W59))+ FePensRurH2!W59</f>
        <v>2100.6807604261962</v>
      </c>
      <c r="X59" s="99">
        <f>IF((W58 - IFERROR(INDEX(FePensRurH2!$B$2:$BJ$92,ROW($A59)- 1 - RegraSaída!X59,COLUMN(X$1)- 1 - RegraSaída!X59),0)*PSobreRurH!X59)*(1-txMortH!X59*FaPensRurH!X59) &lt;0,0,(W58 - IFERROR(INDEX(FePensRurH2!$B$2:$BJ$92,ROW($A59)- 1 - RegraSaída!X59,COLUMN(X$1)- 1 - RegraSaída!X59),0)*PSobreRurH!X59)*(1-txMortH!X59*FaPensRurH!X59))+ FePensRurH2!X59</f>
        <v>2511.3584359891461</v>
      </c>
      <c r="Y59" s="99">
        <f>IF((X58 - IFERROR(INDEX(FePensRurH2!$B$2:$BJ$92,ROW($A59)- 1 - RegraSaída!Y59,COLUMN(Y$1)- 1 - RegraSaída!Y59),0)*PSobreRurH!Y59)*(1-txMortH!Y59*FaPensRurH!Y59) &lt;0,0,(X58 - IFERROR(INDEX(FePensRurH2!$B$2:$BJ$92,ROW($A59)- 1 - RegraSaída!Y59,COLUMN(Y$1)- 1 - RegraSaída!Y59),0)*PSobreRurH!Y59)*(1-txMortH!Y59*FaPensRurH!Y59))+ FePensRurH2!Y59</f>
        <v>2886.6637680557637</v>
      </c>
      <c r="Z59" s="99">
        <f>IF((Y58 - IFERROR(INDEX(FePensRurH2!$B$2:$BJ$92,ROW($A59)- 1 - RegraSaída!Z59,COLUMN(Z$1)- 1 - RegraSaída!Z59),0)*PSobreRurH!Z59)*(1-txMortH!Z59*FaPensRurH!Z59) &lt;0,0,(Y58 - IFERROR(INDEX(FePensRurH2!$B$2:$BJ$92,ROW($A59)- 1 - RegraSaída!Z59,COLUMN(Z$1)- 1 - RegraSaída!Z59),0)*PSobreRurH!Z59)*(1-txMortH!Z59*FaPensRurH!Z59))+ FePensRurH2!Z59</f>
        <v>3264.1811795276162</v>
      </c>
      <c r="AA59" s="99">
        <f>IF((Z58 - IFERROR(INDEX(FePensRurH2!$B$2:$BJ$92,ROW($A59)- 1 - RegraSaída!AA59,COLUMN(AA$1)- 1 - RegraSaída!AA59),0)*PSobreRurH!AA59)*(1-txMortH!AA59*FaPensRurH!AA59) &lt;0,0,(Z58 - IFERROR(INDEX(FePensRurH2!$B$2:$BJ$92,ROW($A59)- 1 - RegraSaída!AA59,COLUMN(AA$1)- 1 - RegraSaída!AA59),0)*PSobreRurH!AA59)*(1-txMortH!AA59*FaPensRurH!AA59))+ FePensRurH2!AA59</f>
        <v>3614.5488404259595</v>
      </c>
      <c r="AB59" s="99">
        <f>IF((AA58 - IFERROR(INDEX(FePensRurH2!$B$2:$BJ$92,ROW($A59)- 1 - RegraSaída!AB59,COLUMN(AB$1)- 1 - RegraSaída!AB59),0)*PSobreRurH!AB59)*(1-txMortH!AB59*FaPensRurH!AB59) &lt;0,0,(AA58 - IFERROR(INDEX(FePensRurH2!$B$2:$BJ$92,ROW($A59)- 1 - RegraSaída!AB59,COLUMN(AB$1)- 1 - RegraSaída!AB59),0)*PSobreRurH!AB59)*(1-txMortH!AB59*FaPensRurH!AB59))+ FePensRurH2!AB59</f>
        <v>3987.2641286579146</v>
      </c>
      <c r="AC59" s="99">
        <f>IF((AB58 - IFERROR(INDEX(FePensRurH2!$B$2:$BJ$92,ROW($A59)- 1 - RegraSaída!AC59,COLUMN(AC$1)- 1 - RegraSaída!AC59),0)*PSobreRurH!AC59)*(1-txMortH!AC59*FaPensRurH!AC59) &lt;0,0,(AB58 - IFERROR(INDEX(FePensRurH2!$B$2:$BJ$92,ROW($A59)- 1 - RegraSaída!AC59,COLUMN(AC$1)- 1 - RegraSaída!AC59),0)*PSobreRurH!AC59)*(1-txMortH!AC59*FaPensRurH!AC59))+ FePensRurH2!AC59</f>
        <v>4381.7553575772909</v>
      </c>
      <c r="AD59" s="99">
        <f>IF((AC58 - IFERROR(INDEX(FePensRurH2!$B$2:$BJ$92,ROW($A59)- 1 - RegraSaída!AD59,COLUMN(AD$1)- 1 - RegraSaída!AD59),0)*PSobreRurH!AD59)*(1-txMortH!AD59*FaPensRurH!AD59) &lt;0,0,(AC58 - IFERROR(INDEX(FePensRurH2!$B$2:$BJ$92,ROW($A59)- 1 - RegraSaída!AD59,COLUMN(AD$1)- 1 - RegraSaída!AD59),0)*PSobreRurH!AD59)*(1-txMortH!AD59*FaPensRurH!AD59))+ FePensRurH2!AD59</f>
        <v>4747.3898834828778</v>
      </c>
      <c r="AE59" s="99">
        <f>IF((AD58 - IFERROR(INDEX(FePensRurH2!$B$2:$BJ$92,ROW($A59)- 1 - RegraSaída!AE59,COLUMN(AE$1)- 1 - RegraSaída!AE59),0)*PSobreRurH!AE59)*(1-txMortH!AE59*FaPensRurH!AE59) &lt;0,0,(AD58 - IFERROR(INDEX(FePensRurH2!$B$2:$BJ$92,ROW($A59)- 1 - RegraSaída!AE59,COLUMN(AE$1)- 1 - RegraSaída!AE59),0)*PSobreRurH!AE59)*(1-txMortH!AE59*FaPensRurH!AE59))+ FePensRurH2!AE59</f>
        <v>5072.1411227240651</v>
      </c>
      <c r="AF59" s="99">
        <f>IF((AE58 - IFERROR(INDEX(FePensRurH2!$B$2:$BJ$92,ROW($A59)- 1 - RegraSaída!AF59,COLUMN(AF$1)- 1 - RegraSaída!AF59),0)*PSobreRurH!AF59)*(1-txMortH!AF59*FaPensRurH!AF59) &lt;0,0,(AE58 - IFERROR(INDEX(FePensRurH2!$B$2:$BJ$92,ROW($A59)- 1 - RegraSaída!AF59,COLUMN(AF$1)- 1 - RegraSaída!AF59),0)*PSobreRurH!AF59)*(1-txMortH!AF59*FaPensRurH!AF59))+ FePensRurH2!AF59</f>
        <v>4900.5815678423223</v>
      </c>
      <c r="AG59" s="99">
        <f>IF((AF58 - IFERROR(INDEX(FePensRurH2!$B$2:$BJ$92,ROW($A59)- 1 - RegraSaída!AG59,COLUMN(AG$1)- 1 - RegraSaída!AG59),0)*PSobreRurH!AG59)*(1-txMortH!AG59*FaPensRurH!AG59) &lt;0,0,(AF58 - IFERROR(INDEX(FePensRurH2!$B$2:$BJ$92,ROW($A59)- 1 - RegraSaída!AG59,COLUMN(AG$1)- 1 - RegraSaída!AG59),0)*PSobreRurH!AG59)*(1-txMortH!AG59*FaPensRurH!AG59))+ FePensRurH2!AG59</f>
        <v>5199.1559209633324</v>
      </c>
      <c r="AH59" s="99">
        <f>IF((AG58 - IFERROR(INDEX(FePensRurH2!$B$2:$BJ$92,ROW($A59)- 1 - RegraSaída!AH59,COLUMN(AH$1)- 1 - RegraSaída!AH59),0)*PSobreRurH!AH59)*(1-txMortH!AH59*FaPensRurH!AH59) &lt;0,0,(AG58 - IFERROR(INDEX(FePensRurH2!$B$2:$BJ$92,ROW($A59)- 1 - RegraSaída!AH59,COLUMN(AH$1)- 1 - RegraSaída!AH59),0)*PSobreRurH!AH59)*(1-txMortH!AH59*FaPensRurH!AH59))+ FePensRurH2!AH59</f>
        <v>5494.596420684049</v>
      </c>
      <c r="AI59" s="99">
        <f>IF((AH58 - IFERROR(INDEX(FePensRurH2!$B$2:$BJ$92,ROW($A59)- 1 - RegraSaída!AI59,COLUMN(AI$1)- 1 - RegraSaída!AI59),0)*PSobreRurH!AI59)*(1-txMortH!AI59*FaPensRurH!AI59) &lt;0,0,(AH58 - IFERROR(INDEX(FePensRurH2!$B$2:$BJ$92,ROW($A59)- 1 - RegraSaída!AI59,COLUMN(AI$1)- 1 - RegraSaída!AI59),0)*PSobreRurH!AI59)*(1-txMortH!AI59*FaPensRurH!AI59))+ FePensRurH2!AI59</f>
        <v>5793.0850385328922</v>
      </c>
      <c r="AJ59" s="99">
        <f>IF((AI58 - IFERROR(INDEX(FePensRurH2!$B$2:$BJ$92,ROW($A59)- 1 - RegraSaída!AJ59,COLUMN(AJ$1)- 1 - RegraSaída!AJ59),0)*PSobreRurH!AJ59)*(1-txMortH!AJ59*FaPensRurH!AJ59) &lt;0,0,(AI58 - IFERROR(INDEX(FePensRurH2!$B$2:$BJ$92,ROW($A59)- 1 - RegraSaída!AJ59,COLUMN(AJ$1)- 1 - RegraSaída!AJ59),0)*PSobreRurH!AJ59)*(1-txMortH!AJ59*FaPensRurH!AJ59))+ FePensRurH2!AJ59</f>
        <v>6062.9737533042407</v>
      </c>
      <c r="AK59" s="99">
        <f>IF((AJ58 - IFERROR(INDEX(FePensRurH2!$B$2:$BJ$92,ROW($A59)- 1 - RegraSaída!AK59,COLUMN(AK$1)- 1 - RegraSaída!AK59),0)*PSobreRurH!AK59)*(1-txMortH!AK59*FaPensRurH!AK59) &lt;0,0,(AJ58 - IFERROR(INDEX(FePensRurH2!$B$2:$BJ$92,ROW($A59)- 1 - RegraSaída!AK59,COLUMN(AK$1)- 1 - RegraSaída!AK59),0)*PSobreRurH!AK59)*(1-txMortH!AK59*FaPensRurH!AK59))+ FePensRurH2!AK59</f>
        <v>6129.2525092502274</v>
      </c>
      <c r="AL59" s="99">
        <f>IF((AK58 - IFERROR(INDEX(FePensRurH2!$B$2:$BJ$92,ROW($A59)- 1 - RegraSaída!AL59,COLUMN(AL$1)- 1 - RegraSaída!AL59),0)*PSobreRurH!AL59)*(1-txMortH!AL59*FaPensRurH!AL59) &lt;0,0,(AK58 - IFERROR(INDEX(FePensRurH2!$B$2:$BJ$92,ROW($A59)- 1 - RegraSaída!AL59,COLUMN(AL$1)- 1 - RegraSaída!AL59),0)*PSobreRurH!AL59)*(1-txMortH!AL59*FaPensRurH!AL59))+ FePensRurH2!AL59</f>
        <v>6129.8433124253625</v>
      </c>
      <c r="AM59" s="99">
        <f>IF((AL58 - IFERROR(INDEX(FePensRurH2!$B$2:$BJ$92,ROW($A59)- 1 - RegraSaída!AM59,COLUMN(AM$1)- 1 - RegraSaída!AM59),0)*PSobreRurH!AM59)*(1-txMortH!AM59*FaPensRurH!AM59) &lt;0,0,(AL58 - IFERROR(INDEX(FePensRurH2!$B$2:$BJ$92,ROW($A59)- 1 - RegraSaída!AM59,COLUMN(AM$1)- 1 - RegraSaída!AM59),0)*PSobreRurH!AM59)*(1-txMortH!AM59*FaPensRurH!AM59))+ FePensRurH2!AM59</f>
        <v>6033.1585785694178</v>
      </c>
      <c r="AN59" s="99">
        <f>IF((AM58 - IFERROR(INDEX(FePensRurH2!$B$2:$BJ$92,ROW($A59)- 1 - RegraSaída!AN59,COLUMN(AN$1)- 1 - RegraSaída!AN59),0)*PSobreRurH!AN59)*(1-txMortH!AN59*FaPensRurH!AN59) &lt;0,0,(AM58 - IFERROR(INDEX(FePensRurH2!$B$2:$BJ$92,ROW($A59)- 1 - RegraSaída!AN59,COLUMN(AN$1)- 1 - RegraSaída!AN59),0)*PSobreRurH!AN59)*(1-txMortH!AN59*FaPensRurH!AN59))+ FePensRurH2!AN59</f>
        <v>5879.232794454615</v>
      </c>
      <c r="AO59" s="99">
        <f>IF((AN58 - IFERROR(INDEX(FePensRurH2!$B$2:$BJ$92,ROW($A59)- 1 - RegraSaída!AO59,COLUMN(AO$1)- 1 - RegraSaída!AO59),0)*PSobreRurH!AO59)*(1-txMortH!AO59*FaPensRurH!AO59) &lt;0,0,(AN58 - IFERROR(INDEX(FePensRurH2!$B$2:$BJ$92,ROW($A59)- 1 - RegraSaída!AO59,COLUMN(AO$1)- 1 - RegraSaída!AO59),0)*PSobreRurH!AO59)*(1-txMortH!AO59*FaPensRurH!AO59))+ FePensRurH2!AO59</f>
        <v>5732.986450889256</v>
      </c>
      <c r="AP59" s="99">
        <f>IF((AO58 - IFERROR(INDEX(FePensRurH2!$B$2:$BJ$92,ROW($A59)- 1 - RegraSaída!AP59,COLUMN(AP$1)- 1 - RegraSaída!AP59),0)*PSobreRurH!AP59)*(1-txMortH!AP59*FaPensRurH!AP59) &lt;0,0,(AO58 - IFERROR(INDEX(FePensRurH2!$B$2:$BJ$92,ROW($A59)- 1 - RegraSaída!AP59,COLUMN(AP$1)- 1 - RegraSaída!AP59),0)*PSobreRurH!AP59)*(1-txMortH!AP59*FaPensRurH!AP59))+ FePensRurH2!AP59</f>
        <v>5584.2912227626866</v>
      </c>
      <c r="AQ59" s="99">
        <f>IF((AP58 - IFERROR(INDEX(FePensRurH2!$B$2:$BJ$92,ROW($A59)- 1 - RegraSaída!AQ59,COLUMN(AQ$1)- 1 - RegraSaída!AQ59),0)*PSobreRurH!AQ59)*(1-txMortH!AQ59*FaPensRurH!AQ59) &lt;0,0,(AP58 - IFERROR(INDEX(FePensRurH2!$B$2:$BJ$92,ROW($A59)- 1 - RegraSaída!AQ59,COLUMN(AQ$1)- 1 - RegraSaída!AQ59),0)*PSobreRurH!AQ59)*(1-txMortH!AQ59*FaPensRurH!AQ59))+ FePensRurH2!AQ59</f>
        <v>5458.8457228925872</v>
      </c>
      <c r="AR59" s="99">
        <f>IF((AQ58 - IFERROR(INDEX(FePensRurH2!$B$2:$BJ$92,ROW($A59)- 1 - RegraSaída!AR59,COLUMN(AR$1)- 1 - RegraSaída!AR59),0)*PSobreRurH!AR59)*(1-txMortH!AR59*FaPensRurH!AR59) &lt;0,0,(AQ58 - IFERROR(INDEX(FePensRurH2!$B$2:$BJ$92,ROW($A59)- 1 - RegraSaída!AR59,COLUMN(AR$1)- 1 - RegraSaída!AR59),0)*PSobreRurH!AR59)*(1-txMortH!AR59*FaPensRurH!AR59))+ FePensRurH2!AR59</f>
        <v>5374.7705318466296</v>
      </c>
      <c r="AS59" s="99">
        <f>IF((AR58 - IFERROR(INDEX(FePensRurH2!$B$2:$BJ$92,ROW($A59)- 1 - RegraSaída!AS59,COLUMN(AS$1)- 1 - RegraSaída!AS59),0)*PSobreRurH!AS59)*(1-txMortH!AS59*FaPensRurH!AS59) &lt;0,0,(AR58 - IFERROR(INDEX(FePensRurH2!$B$2:$BJ$92,ROW($A59)- 1 - RegraSaída!AS59,COLUMN(AS$1)- 1 - RegraSaída!AS59),0)*PSobreRurH!AS59)*(1-txMortH!AS59*FaPensRurH!AS59))+ FePensRurH2!AS59</f>
        <v>5317.7213365270709</v>
      </c>
      <c r="AT59" s="99">
        <f>IF((AS58 - IFERROR(INDEX(FePensRurH2!$B$2:$BJ$92,ROW($A59)- 1 - RegraSaída!AT59,COLUMN(AT$1)- 1 - RegraSaída!AT59),0)*PSobreRurH!AT59)*(1-txMortH!AT59*FaPensRurH!AT59) &lt;0,0,(AS58 - IFERROR(INDEX(FePensRurH2!$B$2:$BJ$92,ROW($A59)- 1 - RegraSaída!AT59,COLUMN(AT$1)- 1 - RegraSaída!AT59),0)*PSobreRurH!AT59)*(1-txMortH!AT59*FaPensRurH!AT59))+ FePensRurH2!AT59</f>
        <v>5255.0677567406565</v>
      </c>
      <c r="AU59" s="99">
        <f>IF((AT58 - IFERROR(INDEX(FePensRurH2!$B$2:$BJ$92,ROW($A59)- 1 - RegraSaída!AU59,COLUMN(AU$1)- 1 - RegraSaída!AU59),0)*PSobreRurH!AU59)*(1-txMortH!AU59*FaPensRurH!AU59) &lt;0,0,(AT58 - IFERROR(INDEX(FePensRurH2!$B$2:$BJ$92,ROW($A59)- 1 - RegraSaída!AU59,COLUMN(AU$1)- 1 - RegraSaída!AU59),0)*PSobreRurH!AU59)*(1-txMortH!AU59*FaPensRurH!AU59))+ FePensRurH2!AU59</f>
        <v>5190.9992570340319</v>
      </c>
      <c r="AV59" s="99">
        <f>IF((AU58 - IFERROR(INDEX(FePensRurH2!$B$2:$BJ$92,ROW($A59)- 1 - RegraSaída!AV59,COLUMN(AV$1)- 1 - RegraSaída!AV59),0)*PSobreRurH!AV59)*(1-txMortH!AV59*FaPensRurH!AV59) &lt;0,0,(AU58 - IFERROR(INDEX(FePensRurH2!$B$2:$BJ$92,ROW($A59)- 1 - RegraSaída!AV59,COLUMN(AV$1)- 1 - RegraSaída!AV59),0)*PSobreRurH!AV59)*(1-txMortH!AV59*FaPensRurH!AV59))+ FePensRurH2!AV59</f>
        <v>5135.2027817555672</v>
      </c>
      <c r="AW59" s="99">
        <f>IF((AV58 - IFERROR(INDEX(FePensRurH2!$B$2:$BJ$92,ROW($A59)- 1 - RegraSaída!AW59,COLUMN(AW$1)- 1 - RegraSaída!AW59),0)*PSobreRurH!AW59)*(1-txMortH!AW59*FaPensRurH!AW59) &lt;0,0,(AV58 - IFERROR(INDEX(FePensRurH2!$B$2:$BJ$92,ROW($A59)- 1 - RegraSaída!AW59,COLUMN(AW$1)- 1 - RegraSaída!AW59),0)*PSobreRurH!AW59)*(1-txMortH!AW59*FaPensRurH!AW59))+ FePensRurH2!AW59</f>
        <v>5081.1886571047544</v>
      </c>
      <c r="AX59" s="99">
        <f>IF((AW58 - IFERROR(INDEX(FePensRurH2!$B$2:$BJ$92,ROW($A59)- 1 - RegraSaída!AX59,COLUMN(AX$1)- 1 - RegraSaída!AX59),0)*PSobreRurH!AX59)*(1-txMortH!AX59*FaPensRurH!AX59) &lt;0,0,(AW58 - IFERROR(INDEX(FePensRurH2!$B$2:$BJ$92,ROW($A59)- 1 - RegraSaída!AX59,COLUMN(AX$1)- 1 - RegraSaída!AX59),0)*PSobreRurH!AX59)*(1-txMortH!AX59*FaPensRurH!AX59))+ FePensRurH2!AX59</f>
        <v>5028.6905988745948</v>
      </c>
      <c r="AY59" s="99">
        <f>IF((AX58 - IFERROR(INDEX(FePensRurH2!$B$2:$BJ$92,ROW($A59)- 1 - RegraSaída!AY59,COLUMN(AY$1)- 1 - RegraSaída!AY59),0)*PSobreRurH!AY59)*(1-txMortH!AY59*FaPensRurH!AY59) &lt;0,0,(AX58 - IFERROR(INDEX(FePensRurH2!$B$2:$BJ$92,ROW($A59)- 1 - RegraSaída!AY59,COLUMN(AY$1)- 1 - RegraSaída!AY59),0)*PSobreRurH!AY59)*(1-txMortH!AY59*FaPensRurH!AY59))+ FePensRurH2!AY59</f>
        <v>4979.6741720559894</v>
      </c>
      <c r="AZ59" s="99">
        <f>IF((AY58 - IFERROR(INDEX(FePensRurH2!$B$2:$BJ$92,ROW($A59)- 1 - RegraSaída!AZ59,COLUMN(AZ$1)- 1 - RegraSaída!AZ59),0)*PSobreRurH!AZ59)*(1-txMortH!AZ59*FaPensRurH!AZ59) &lt;0,0,(AY58 - IFERROR(INDEX(FePensRurH2!$B$2:$BJ$92,ROW($A59)- 1 - RegraSaída!AZ59,COLUMN(AZ$1)- 1 - RegraSaída!AZ59),0)*PSobreRurH!AZ59)*(1-txMortH!AZ59*FaPensRurH!AZ59))+ FePensRurH2!AZ59</f>
        <v>4935.841656707923</v>
      </c>
      <c r="BA59" s="99">
        <f>IF((AZ58 - IFERROR(INDEX(FePensRurH2!$B$2:$BJ$92,ROW($A59)- 1 - RegraSaída!BA59,COLUMN(BA$1)- 1 - RegraSaída!BA59),0)*PSobreRurH!BA59)*(1-txMortH!BA59*FaPensRurH!BA59) &lt;0,0,(AZ58 - IFERROR(INDEX(FePensRurH2!$B$2:$BJ$92,ROW($A59)- 1 - RegraSaída!BA59,COLUMN(BA$1)- 1 - RegraSaída!BA59),0)*PSobreRurH!BA59)*(1-txMortH!BA59*FaPensRurH!BA59))+ FePensRurH2!BA59</f>
        <v>4892.6969292720059</v>
      </c>
      <c r="BB59" s="99">
        <f>IF((BA58 - IFERROR(INDEX(FePensRurH2!$B$2:$BJ$92,ROW($A59)- 1 - RegraSaída!BB59,COLUMN(BB$1)- 1 - RegraSaída!BB59),0)*PSobreRurH!BB59)*(1-txMortH!BB59*FaPensRurH!BB59) &lt;0,0,(BA58 - IFERROR(INDEX(FePensRurH2!$B$2:$BJ$92,ROW($A59)- 1 - RegraSaída!BB59,COLUMN(BB$1)- 1 - RegraSaída!BB59),0)*PSobreRurH!BB59)*(1-txMortH!BB59*FaPensRurH!BB59))+ FePensRurH2!BB59</f>
        <v>4853.1891535395707</v>
      </c>
      <c r="BC59" s="99">
        <f>IF((BB58 - IFERROR(INDEX(FePensRurH2!$B$2:$BJ$92,ROW($A59)- 1 - RegraSaída!BC59,COLUMN(BC$1)- 1 - RegraSaída!BC59),0)*PSobreRurH!BC59)*(1-txMortH!BC59*FaPensRurH!BC59) &lt;0,0,(BB58 - IFERROR(INDEX(FePensRurH2!$B$2:$BJ$92,ROW($A59)- 1 - RegraSaída!BC59,COLUMN(BC$1)- 1 - RegraSaída!BC59),0)*PSobreRurH!BC59)*(1-txMortH!BC59*FaPensRurH!BC59))+ FePensRurH2!BC59</f>
        <v>4804.1223271213739</v>
      </c>
      <c r="BD59" s="99">
        <f>IF((BC58 - IFERROR(INDEX(FePensRurH2!$B$2:$BJ$92,ROW($A59)- 1 - RegraSaída!BD59,COLUMN(BD$1)- 1 - RegraSaída!BD59),0)*PSobreRurH!BD59)*(1-txMortH!BD59*FaPensRurH!BD59) &lt;0,0,(BC58 - IFERROR(INDEX(FePensRurH2!$B$2:$BJ$92,ROW($A59)- 1 - RegraSaída!BD59,COLUMN(BD$1)- 1 - RegraSaída!BD59),0)*PSobreRurH!BD59)*(1-txMortH!BD59*FaPensRurH!BD59))+ FePensRurH2!BD59</f>
        <v>4804.4681547081946</v>
      </c>
      <c r="BE59" s="99">
        <f>IF((BD58 - IFERROR(INDEX(FePensRurH2!$B$2:$BJ$92,ROW($A59)- 1 - RegraSaída!BE59,COLUMN(BE$1)- 1 - RegraSaída!BE59),0)*PSobreRurH!BE59)*(1-txMortH!BE59*FaPensRurH!BE59) &lt;0,0,(BD58 - IFERROR(INDEX(FePensRurH2!$B$2:$BJ$92,ROW($A59)- 1 - RegraSaída!BE59,COLUMN(BE$1)- 1 - RegraSaída!BE59),0)*PSobreRurH!BE59)*(1-txMortH!BE59*FaPensRurH!BE59))+ FePensRurH2!BE59</f>
        <v>4707.2683548625173</v>
      </c>
      <c r="BF59" s="99">
        <f>IF((BE58 - IFERROR(INDEX(FePensRurH2!$B$2:$BJ$92,ROW($A59)- 1 - RegraSaída!BF59,COLUMN(BF$1)- 1 - RegraSaída!BF59),0)*PSobreRurH!BF59)*(1-txMortH!BF59*FaPensRurH!BF59) &lt;0,0,(BE58 - IFERROR(INDEX(FePensRurH2!$B$2:$BJ$92,ROW($A59)- 1 - RegraSaída!BF59,COLUMN(BF$1)- 1 - RegraSaída!BF59),0)*PSobreRurH!BF59)*(1-txMortH!BF59*FaPensRurH!BF59))+ FePensRurH2!BF59</f>
        <v>4612.4877923916192</v>
      </c>
      <c r="BG59" s="99">
        <f>IF((BF58 - IFERROR(INDEX(FePensRurH2!$B$2:$BJ$92,ROW($A59)- 1 - RegraSaída!BG59,COLUMN(BG$1)- 1 - RegraSaída!BG59),0)*PSobreRurH!BG59)*(1-txMortH!BG59*FaPensRurH!BG59) &lt;0,0,(BF58 - IFERROR(INDEX(FePensRurH2!$B$2:$BJ$92,ROW($A59)- 1 - RegraSaída!BG59,COLUMN(BG$1)- 1 - RegraSaída!BG59),0)*PSobreRurH!BG59)*(1-txMortH!BG59*FaPensRurH!BG59))+ FePensRurH2!BG59</f>
        <v>4518.0096849957326</v>
      </c>
      <c r="BH59" s="99">
        <f>IF((BG58 - IFERROR(INDEX(FePensRurH2!$B$2:$BJ$92,ROW($A59)- 1 - RegraSaída!BH59,COLUMN(BH$1)- 1 - RegraSaída!BH59),0)*PSobreRurH!BH59)*(1-txMortH!BH59*FaPensRurH!BH59) &lt;0,0,(BG58 - IFERROR(INDEX(FePensRurH2!$B$2:$BJ$92,ROW($A59)- 1 - RegraSaída!BH59,COLUMN(BH$1)- 1 - RegraSaída!BH59),0)*PSobreRurH!BH59)*(1-txMortH!BH59*FaPensRurH!BH59))+ FePensRurH2!BH59</f>
        <v>4425.9158574882349</v>
      </c>
      <c r="BI59" s="99">
        <f>IF((BH58 - IFERROR(INDEX(FePensRurH2!$B$2:$BJ$92,ROW($A59)- 1 - RegraSaída!BI59,COLUMN(BI$1)- 1 - RegraSaída!BI59),0)*PSobreRurH!BI59)*(1-txMortH!BI59*FaPensRurH!BI59) &lt;0,0,(BH58 - IFERROR(INDEX(FePensRurH2!$B$2:$BJ$92,ROW($A59)- 1 - RegraSaída!BI59,COLUMN(BI$1)- 1 - RegraSaída!BI59),0)*PSobreRurH!BI59)*(1-txMortH!BI59*FaPensRurH!BI59))+ FePensRurH2!BI59</f>
        <v>4334.9868292707506</v>
      </c>
      <c r="BJ59" s="99">
        <f>IF((BI58 - IFERROR(INDEX(FePensRurH2!$B$2:$BJ$92,ROW($A59)- 1 - RegraSaída!BJ59,COLUMN(BJ$1)- 1 - RegraSaída!BJ59),0)*PSobreRurH!BJ59)*(1-txMortH!BJ59*FaPensRurH!BJ59) &lt;0,0,(BI58 - IFERROR(INDEX(FePensRurH2!$B$2:$BJ$92,ROW($A59)- 1 - RegraSaída!BJ59,COLUMN(BJ$1)- 1 - RegraSaída!BJ59),0)*PSobreRurH!BJ59)*(1-txMortH!BJ59*FaPensRurH!BJ59))+ FePensRurH2!BJ59</f>
        <v>4248.2781879794575</v>
      </c>
    </row>
    <row r="60" spans="1:62" x14ac:dyDescent="0.3">
      <c r="A60" s="94">
        <v>58</v>
      </c>
      <c r="B60" s="95"/>
      <c r="C60" s="95"/>
      <c r="D60" s="95"/>
      <c r="E60" s="95"/>
      <c r="F60" s="95"/>
      <c r="G60" s="95"/>
      <c r="H60" s="95"/>
      <c r="I60" s="95"/>
      <c r="J60" s="95"/>
      <c r="K60" s="95"/>
      <c r="L60" s="95"/>
      <c r="M60" s="95"/>
      <c r="N60" s="95"/>
      <c r="O60" s="95"/>
      <c r="P60" s="96"/>
      <c r="Q60" s="99"/>
      <c r="R60" s="99"/>
      <c r="S60" s="99"/>
      <c r="T60" s="99">
        <f>FePensRurH2!T60</f>
        <v>693.48633874651557</v>
      </c>
      <c r="U60" s="99">
        <f>IF((T59 - IFERROR(INDEX(FePensRurH2!$B$2:$BJ$92,ROW($A60)- 1 - RegraSaída!U60,COLUMN(U$1)- 1 - RegraSaída!U60),0)*PSobreRurH!U60)*(1-txMortH!U60*FaPensRurH!U60) &lt;0,0,(T59 - IFERROR(INDEX(FePensRurH2!$B$2:$BJ$92,ROW($A60)- 1 - RegraSaída!U60,COLUMN(U$1)- 1 - RegraSaída!U60),0)*PSobreRurH!U60)*(1-txMortH!U60*FaPensRurH!U60))+ FePensRurH2!U60</f>
        <v>1279.6951839979074</v>
      </c>
      <c r="V60" s="99">
        <f>IF((U59 - IFERROR(INDEX(FePensRurH2!$B$2:$BJ$92,ROW($A60)- 1 - RegraSaída!V60,COLUMN(V$1)- 1 - RegraSaída!V60),0)*PSobreRurH!V60)*(1-txMortH!V60*FaPensRurH!V60) &lt;0,0,(U59 - IFERROR(INDEX(FePensRurH2!$B$2:$BJ$92,ROW($A60)- 1 - RegraSaída!V60,COLUMN(V$1)- 1 - RegraSaída!V60),0)*PSobreRurH!V60)*(1-txMortH!V60*FaPensRurH!V60))+ FePensRurH2!V60</f>
        <v>1781.8956882516491</v>
      </c>
      <c r="W60" s="99">
        <f>IF((V59 - IFERROR(INDEX(FePensRurH2!$B$2:$BJ$92,ROW($A60)- 1 - RegraSaída!W60,COLUMN(W$1)- 1 - RegraSaída!W60),0)*PSobreRurH!W60)*(1-txMortH!W60*FaPensRurH!W60) &lt;0,0,(V59 - IFERROR(INDEX(FePensRurH2!$B$2:$BJ$92,ROW($A60)- 1 - RegraSaída!W60,COLUMN(W$1)- 1 - RegraSaída!W60),0)*PSobreRurH!W60)*(1-txMortH!W60*FaPensRurH!W60))+ FePensRurH2!W60</f>
        <v>2280.101193283841</v>
      </c>
      <c r="X60" s="99">
        <f>IF((W59 - IFERROR(INDEX(FePensRurH2!$B$2:$BJ$92,ROW($A60)- 1 - RegraSaída!X60,COLUMN(X$1)- 1 - RegraSaída!X60),0)*PSobreRurH!X60)*(1-txMortH!X60*FaPensRurH!X60) &lt;0,0,(W59 - IFERROR(INDEX(FePensRurH2!$B$2:$BJ$92,ROW($A60)- 1 - RegraSaída!X60,COLUMN(X$1)- 1 - RegraSaída!X60),0)*PSobreRurH!X60)*(1-txMortH!X60*FaPensRurH!X60))+ FePensRurH2!X60</f>
        <v>2755.1729384561454</v>
      </c>
      <c r="Y60" s="99">
        <f>IF((X59 - IFERROR(INDEX(FePensRurH2!$B$2:$BJ$92,ROW($A60)- 1 - RegraSaída!Y60,COLUMN(Y$1)- 1 - RegraSaída!Y60),0)*PSobreRurH!Y60)*(1-txMortH!Y60*FaPensRurH!Y60) &lt;0,0,(X59 - IFERROR(INDEX(FePensRurH2!$B$2:$BJ$92,ROW($A60)- 1 - RegraSaída!Y60,COLUMN(Y$1)- 1 - RegraSaída!Y60),0)*PSobreRurH!Y60)*(1-txMortH!Y60*FaPensRurH!Y60))+ FePensRurH2!Y60</f>
        <v>3159.1336838060256</v>
      </c>
      <c r="Z60" s="99">
        <f>IF((Y59 - IFERROR(INDEX(FePensRurH2!$B$2:$BJ$92,ROW($A60)- 1 - RegraSaída!Z60,COLUMN(Z$1)- 1 - RegraSaída!Z60),0)*PSobreRurH!Z60)*(1-txMortH!Z60*FaPensRurH!Z60) &lt;0,0,(Y59 - IFERROR(INDEX(FePensRurH2!$B$2:$BJ$92,ROW($A60)- 1 - RegraSaída!Z60,COLUMN(Z$1)- 1 - RegraSaída!Z60),0)*PSobreRurH!Z60)*(1-txMortH!Z60*FaPensRurH!Z60))+ FePensRurH2!Z60</f>
        <v>3528.9730215000491</v>
      </c>
      <c r="AA60" s="99">
        <f>IF((Z59 - IFERROR(INDEX(FePensRurH2!$B$2:$BJ$92,ROW($A60)- 1 - RegraSaída!AA60,COLUMN(AA$1)- 1 - RegraSaída!AA60),0)*PSobreRurH!AA60)*(1-txMortH!AA60*FaPensRurH!AA60) &lt;0,0,(Z59 - IFERROR(INDEX(FePensRurH2!$B$2:$BJ$92,ROW($A60)- 1 - RegraSaída!AA60,COLUMN(AA$1)- 1 - RegraSaída!AA60),0)*PSobreRurH!AA60)*(1-txMortH!AA60*FaPensRurH!AA60))+ FePensRurH2!AA60</f>
        <v>3901.5216638132288</v>
      </c>
      <c r="AB60" s="99">
        <f>IF((AA59 - IFERROR(INDEX(FePensRurH2!$B$2:$BJ$92,ROW($A60)- 1 - RegraSaída!AB60,COLUMN(AB$1)- 1 - RegraSaída!AB60),0)*PSobreRurH!AB60)*(1-txMortH!AB60*FaPensRurH!AB60) &lt;0,0,(AA59 - IFERROR(INDEX(FePensRurH2!$B$2:$BJ$92,ROW($A60)- 1 - RegraSaída!AB60,COLUMN(AB$1)- 1 - RegraSaída!AB60),0)*PSobreRurH!AB60)*(1-txMortH!AB60*FaPensRurH!AB60))+ FePensRurH2!AB60</f>
        <v>4248.2962682716989</v>
      </c>
      <c r="AC60" s="99">
        <f>IF((AB59 - IFERROR(INDEX(FePensRurH2!$B$2:$BJ$92,ROW($A60)- 1 - RegraSaída!AC60,COLUMN(AC$1)- 1 - RegraSaída!AC60),0)*PSobreRurH!AC60)*(1-txMortH!AC60*FaPensRurH!AC60) &lt;0,0,(AB59 - IFERROR(INDEX(FePensRurH2!$B$2:$BJ$92,ROW($A60)- 1 - RegraSaída!AC60,COLUMN(AC$1)- 1 - RegraSaída!AC60),0)*PSobreRurH!AC60)*(1-txMortH!AC60*FaPensRurH!AC60))+ FePensRurH2!AC60</f>
        <v>4619.7457210309603</v>
      </c>
      <c r="AD60" s="99">
        <f>IF((AC59 - IFERROR(INDEX(FePensRurH2!$B$2:$BJ$92,ROW($A60)- 1 - RegraSaída!AD60,COLUMN(AD$1)- 1 - RegraSaída!AD60),0)*PSobreRurH!AD60)*(1-txMortH!AD60*FaPensRurH!AD60) &lt;0,0,(AC59 - IFERROR(INDEX(FePensRurH2!$B$2:$BJ$92,ROW($A60)- 1 - RegraSaída!AD60,COLUMN(AD$1)- 1 - RegraSaída!AD60),0)*PSobreRurH!AD60)*(1-txMortH!AD60*FaPensRurH!AD60))+ FePensRurH2!AD60</f>
        <v>5017.5822550022849</v>
      </c>
      <c r="AE60" s="99">
        <f>IF((AD59 - IFERROR(INDEX(FePensRurH2!$B$2:$BJ$92,ROW($A60)- 1 - RegraSaída!AE60,COLUMN(AE$1)- 1 - RegraSaída!AE60),0)*PSobreRurH!AE60)*(1-txMortH!AE60*FaPensRurH!AE60) &lt;0,0,(AD59 - IFERROR(INDEX(FePensRurH2!$B$2:$BJ$92,ROW($A60)- 1 - RegraSaída!AE60,COLUMN(AE$1)- 1 - RegraSaída!AE60),0)*PSobreRurH!AE60)*(1-txMortH!AE60*FaPensRurH!AE60))+ FePensRurH2!AE60</f>
        <v>5390.3144282849889</v>
      </c>
      <c r="AF60" s="99">
        <f>IF((AE59 - IFERROR(INDEX(FePensRurH2!$B$2:$BJ$92,ROW($A60)- 1 - RegraSaída!AF60,COLUMN(AF$1)- 1 - RegraSaída!AF60),0)*PSobreRurH!AF60)*(1-txMortH!AF60*FaPensRurH!AF60) &lt;0,0,(AE59 - IFERROR(INDEX(FePensRurH2!$B$2:$BJ$92,ROW($A60)- 1 - RegraSaída!AF60,COLUMN(AF$1)- 1 - RegraSaída!AF60),0)*PSobreRurH!AF60)*(1-txMortH!AF60*FaPensRurH!AF60))+ FePensRurH2!AF60</f>
        <v>5721.8911170807205</v>
      </c>
      <c r="AG60" s="99">
        <f>IF((AF59 - IFERROR(INDEX(FePensRurH2!$B$2:$BJ$92,ROW($A60)- 1 - RegraSaída!AG60,COLUMN(AG$1)- 1 - RegraSaída!AG60),0)*PSobreRurH!AG60)*(1-txMortH!AG60*FaPensRurH!AG60) &lt;0,0,(AF59 - IFERROR(INDEX(FePensRurH2!$B$2:$BJ$92,ROW($A60)- 1 - RegraSaída!AG60,COLUMN(AG$1)- 1 - RegraSaída!AG60),0)*PSobreRurH!AG60)*(1-txMortH!AG60*FaPensRurH!AG60))+ FePensRurH2!AG60</f>
        <v>5561.6239481589055</v>
      </c>
      <c r="AH60" s="99">
        <f>IF((AG59 - IFERROR(INDEX(FePensRurH2!$B$2:$BJ$92,ROW($A60)- 1 - RegraSaída!AH60,COLUMN(AH$1)- 1 - RegraSaída!AH60),0)*PSobreRurH!AH60)*(1-txMortH!AH60*FaPensRurH!AH60) &lt;0,0,(AG59 - IFERROR(INDEX(FePensRurH2!$B$2:$BJ$92,ROW($A60)- 1 - RegraSaída!AH60,COLUMN(AH$1)- 1 - RegraSaída!AH60),0)*PSobreRurH!AH60)*(1-txMortH!AH60*FaPensRurH!AH60))+ FePensRurH2!AH60</f>
        <v>5866.6853491483489</v>
      </c>
      <c r="AI60" s="99">
        <f>IF((AH59 - IFERROR(INDEX(FePensRurH2!$B$2:$BJ$92,ROW($A60)- 1 - RegraSaída!AI60,COLUMN(AI$1)- 1 - RegraSaída!AI60),0)*PSobreRurH!AI60)*(1-txMortH!AI60*FaPensRurH!AI60) &lt;0,0,(AH59 - IFERROR(INDEX(FePensRurH2!$B$2:$BJ$92,ROW($A60)- 1 - RegraSaída!AI60,COLUMN(AI$1)- 1 - RegraSaída!AI60),0)*PSobreRurH!AI60)*(1-txMortH!AI60*FaPensRurH!AI60))+ FePensRurH2!AI60</f>
        <v>6170.1644656581875</v>
      </c>
      <c r="AJ60" s="99">
        <f>IF((AI59 - IFERROR(INDEX(FePensRurH2!$B$2:$BJ$92,ROW($A60)- 1 - RegraSaída!AJ60,COLUMN(AJ$1)- 1 - RegraSaída!AJ60),0)*PSobreRurH!AJ60)*(1-txMortH!AJ60*FaPensRurH!AJ60) &lt;0,0,(AI59 - IFERROR(INDEX(FePensRurH2!$B$2:$BJ$92,ROW($A60)- 1 - RegraSaída!AJ60,COLUMN(AJ$1)- 1 - RegraSaída!AJ60),0)*PSobreRurH!AJ60)*(1-txMortH!AJ60*FaPensRurH!AJ60))+ FePensRurH2!AJ60</f>
        <v>6476.945660850487</v>
      </c>
      <c r="AK60" s="99">
        <f>IF((AJ59 - IFERROR(INDEX(FePensRurH2!$B$2:$BJ$92,ROW($A60)- 1 - RegraSaída!AK60,COLUMN(AK$1)- 1 - RegraSaída!AK60),0)*PSobreRurH!AK60)*(1-txMortH!AK60*FaPensRurH!AK60) &lt;0,0,(AJ59 - IFERROR(INDEX(FePensRurH2!$B$2:$BJ$92,ROW($A60)- 1 - RegraSaída!AK60,COLUMN(AK$1)- 1 - RegraSaída!AK60),0)*PSobreRurH!AK60)*(1-txMortH!AK60*FaPensRurH!AK60))+ FePensRurH2!AK60</f>
        <v>6754.2559497277862</v>
      </c>
      <c r="AL60" s="99">
        <f>IF((AK59 - IFERROR(INDEX(FePensRurH2!$B$2:$BJ$92,ROW($A60)- 1 - RegraSaída!AL60,COLUMN(AL$1)- 1 - RegraSaída!AL60),0)*PSobreRurH!AL60)*(1-txMortH!AL60*FaPensRurH!AL60) &lt;0,0,(AK59 - IFERROR(INDEX(FePensRurH2!$B$2:$BJ$92,ROW($A60)- 1 - RegraSaída!AL60,COLUMN(AL$1)- 1 - RegraSaída!AL60),0)*PSobreRurH!AL60)*(1-txMortH!AL60*FaPensRurH!AL60))+ FePensRurH2!AL60</f>
        <v>6831.0081969262956</v>
      </c>
      <c r="AM60" s="99">
        <f>IF((AL59 - IFERROR(INDEX(FePensRurH2!$B$2:$BJ$92,ROW($A60)- 1 - RegraSaída!AM60,COLUMN(AM$1)- 1 - RegraSaída!AM60),0)*PSobreRurH!AM60)*(1-txMortH!AM60*FaPensRurH!AM60) &lt;0,0,(AL59 - IFERROR(INDEX(FePensRurH2!$B$2:$BJ$92,ROW($A60)- 1 - RegraSaída!AM60,COLUMN(AM$1)- 1 - RegraSaída!AM60),0)*PSobreRurH!AM60)*(1-txMortH!AM60*FaPensRurH!AM60))+ FePensRurH2!AM60</f>
        <v>6834.497707075443</v>
      </c>
      <c r="AN60" s="99">
        <f>IF((AM59 - IFERROR(INDEX(FePensRurH2!$B$2:$BJ$92,ROW($A60)- 1 - RegraSaída!AN60,COLUMN(AN$1)- 1 - RegraSaída!AN60),0)*PSobreRurH!AN60)*(1-txMortH!AN60*FaPensRurH!AN60) &lt;0,0,(AM59 - IFERROR(INDEX(FePensRurH2!$B$2:$BJ$92,ROW($A60)- 1 - RegraSaída!AN60,COLUMN(AN$1)- 1 - RegraSaída!AN60),0)*PSobreRurH!AN60)*(1-txMortH!AN60*FaPensRurH!AN60))+ FePensRurH2!AN60</f>
        <v>6730.0825952863324</v>
      </c>
      <c r="AO60" s="99">
        <f>IF((AN59 - IFERROR(INDEX(FePensRurH2!$B$2:$BJ$92,ROW($A60)- 1 - RegraSaída!AO60,COLUMN(AO$1)- 1 - RegraSaída!AO60),0)*PSobreRurH!AO60)*(1-txMortH!AO60*FaPensRurH!AO60) &lt;0,0,(AN59 - IFERROR(INDEX(FePensRurH2!$B$2:$BJ$92,ROW($A60)- 1 - RegraSaída!AO60,COLUMN(AO$1)- 1 - RegraSaída!AO60),0)*PSobreRurH!AO60)*(1-txMortH!AO60*FaPensRurH!AO60))+ FePensRurH2!AO60</f>
        <v>6561.4944441275438</v>
      </c>
      <c r="AP60" s="99">
        <f>IF((AO59 - IFERROR(INDEX(FePensRurH2!$B$2:$BJ$92,ROW($A60)- 1 - RegraSaída!AP60,COLUMN(AP$1)- 1 - RegraSaída!AP60),0)*PSobreRurH!AP60)*(1-txMortH!AP60*FaPensRurH!AP60) &lt;0,0,(AO59 - IFERROR(INDEX(FePensRurH2!$B$2:$BJ$92,ROW($A60)- 1 - RegraSaída!AP60,COLUMN(AP$1)- 1 - RegraSaída!AP60),0)*PSobreRurH!AP60)*(1-txMortH!AP60*FaPensRurH!AP60))+ FePensRurH2!AP60</f>
        <v>6401.8809813237121</v>
      </c>
      <c r="AQ60" s="99">
        <f>IF((AP59 - IFERROR(INDEX(FePensRurH2!$B$2:$BJ$92,ROW($A60)- 1 - RegraSaída!AQ60,COLUMN(AQ$1)- 1 - RegraSaída!AQ60),0)*PSobreRurH!AQ60)*(1-txMortH!AQ60*FaPensRurH!AQ60) &lt;0,0,(AP59 - IFERROR(INDEX(FePensRurH2!$B$2:$BJ$92,ROW($A60)- 1 - RegraSaída!AQ60,COLUMN(AQ$1)- 1 - RegraSaída!AQ60),0)*PSobreRurH!AQ60)*(1-txMortH!AQ60*FaPensRurH!AQ60))+ FePensRurH2!AQ60</f>
        <v>6238.194428750834</v>
      </c>
      <c r="AR60" s="99">
        <f>IF((AQ59 - IFERROR(INDEX(FePensRurH2!$B$2:$BJ$92,ROW($A60)- 1 - RegraSaída!AR60,COLUMN(AR$1)- 1 - RegraSaída!AR60),0)*PSobreRurH!AR60)*(1-txMortH!AR60*FaPensRurH!AR60) &lt;0,0,(AQ59 - IFERROR(INDEX(FePensRurH2!$B$2:$BJ$92,ROW($A60)- 1 - RegraSaída!AR60,COLUMN(AR$1)- 1 - RegraSaída!AR60),0)*PSobreRurH!AR60)*(1-txMortH!AR60*FaPensRurH!AR60))+ FePensRurH2!AR60</f>
        <v>6101.0383103333616</v>
      </c>
      <c r="AS60" s="99">
        <f>IF((AR59 - IFERROR(INDEX(FePensRurH2!$B$2:$BJ$92,ROW($A60)- 1 - RegraSaída!AS60,COLUMN(AS$1)- 1 - RegraSaída!AS60),0)*PSobreRurH!AS60)*(1-txMortH!AS60*FaPensRurH!AS60) &lt;0,0,(AR59 - IFERROR(INDEX(FePensRurH2!$B$2:$BJ$92,ROW($A60)- 1 - RegraSaída!AS60,COLUMN(AS$1)- 1 - RegraSaída!AS60),0)*PSobreRurH!AS60)*(1-txMortH!AS60*FaPensRurH!AS60))+ FePensRurH2!AS60</f>
        <v>6009.7898371117917</v>
      </c>
      <c r="AT60" s="99">
        <f>IF((AS59 - IFERROR(INDEX(FePensRurH2!$B$2:$BJ$92,ROW($A60)- 1 - RegraSaída!AT60,COLUMN(AT$1)- 1 - RegraSaída!AT60),0)*PSobreRurH!AT60)*(1-txMortH!AT60*FaPensRurH!AT60) &lt;0,0,(AS59 - IFERROR(INDEX(FePensRurH2!$B$2:$BJ$92,ROW($A60)- 1 - RegraSaída!AT60,COLUMN(AT$1)- 1 - RegraSaída!AT60),0)*PSobreRurH!AT60)*(1-txMortH!AT60*FaPensRurH!AT60))+ FePensRurH2!AT60</f>
        <v>5948.5208419137216</v>
      </c>
      <c r="AU60" s="99">
        <f>IF((AT59 - IFERROR(INDEX(FePensRurH2!$B$2:$BJ$92,ROW($A60)- 1 - RegraSaída!AU60,COLUMN(AU$1)- 1 - RegraSaída!AU60),0)*PSobreRurH!AU60)*(1-txMortH!AU60*FaPensRurH!AU60) &lt;0,0,(AT59 - IFERROR(INDEX(FePensRurH2!$B$2:$BJ$92,ROW($A60)- 1 - RegraSaída!AU60,COLUMN(AU$1)- 1 - RegraSaída!AU60),0)*PSobreRurH!AU60)*(1-txMortH!AU60*FaPensRurH!AU60))+ FePensRurH2!AU60</f>
        <v>5880.4519083915402</v>
      </c>
      <c r="AV60" s="99">
        <f>IF((AU59 - IFERROR(INDEX(FePensRurH2!$B$2:$BJ$92,ROW($A60)- 1 - RegraSaída!AV60,COLUMN(AV$1)- 1 - RegraSaída!AV60),0)*PSobreRurH!AV60)*(1-txMortH!AV60*FaPensRurH!AV60) &lt;0,0,(AU59 - IFERROR(INDEX(FePensRurH2!$B$2:$BJ$92,ROW($A60)- 1 - RegraSaída!AV60,COLUMN(AV$1)- 1 - RegraSaída!AV60),0)*PSobreRurH!AV60)*(1-txMortH!AV60*FaPensRurH!AV60))+ FePensRurH2!AV60</f>
        <v>5811.079810837984</v>
      </c>
      <c r="AW60" s="99">
        <f>IF((AV59 - IFERROR(INDEX(FePensRurH2!$B$2:$BJ$92,ROW($A60)- 1 - RegraSaída!AW60,COLUMN(AW$1)- 1 - RegraSaída!AW60),0)*PSobreRurH!AW60)*(1-txMortH!AW60*FaPensRurH!AW60) &lt;0,0,(AV59 - IFERROR(INDEX(FePensRurH2!$B$2:$BJ$92,ROW($A60)- 1 - RegraSaída!AW60,COLUMN(AW$1)- 1 - RegraSaída!AW60),0)*PSobreRurH!AW60)*(1-txMortH!AW60*FaPensRurH!AW60))+ FePensRurH2!AW60</f>
        <v>5751.2982065374345</v>
      </c>
      <c r="AX60" s="99">
        <f>IF((AW59 - IFERROR(INDEX(FePensRurH2!$B$2:$BJ$92,ROW($A60)- 1 - RegraSaída!AX60,COLUMN(AX$1)- 1 - RegraSaída!AX60),0)*PSobreRurH!AX60)*(1-txMortH!AX60*FaPensRurH!AX60) &lt;0,0,(AW59 - IFERROR(INDEX(FePensRurH2!$B$2:$BJ$92,ROW($A60)- 1 - RegraSaída!AX60,COLUMN(AX$1)- 1 - RegraSaída!AX60),0)*PSobreRurH!AX60)*(1-txMortH!AX60*FaPensRurH!AX60))+ FePensRurH2!AX60</f>
        <v>5693.137340803707</v>
      </c>
      <c r="AY60" s="99">
        <f>IF((AX59 - IFERROR(INDEX(FePensRurH2!$B$2:$BJ$92,ROW($A60)- 1 - RegraSaída!AY60,COLUMN(AY$1)- 1 - RegraSaída!AY60),0)*PSobreRurH!AY60)*(1-txMortH!AY60*FaPensRurH!AY60) &lt;0,0,(AX59 - IFERROR(INDEX(FePensRurH2!$B$2:$BJ$92,ROW($A60)- 1 - RegraSaída!AY60,COLUMN(AY$1)- 1 - RegraSaída!AY60),0)*PSobreRurH!AY60)*(1-txMortH!AY60*FaPensRurH!AY60))+ FePensRurH2!AY60</f>
        <v>5636.9082410563669</v>
      </c>
      <c r="AZ60" s="99">
        <f>IF((AY59 - IFERROR(INDEX(FePensRurH2!$B$2:$BJ$92,ROW($A60)- 1 - RegraSaída!AZ60,COLUMN(AZ$1)- 1 - RegraSaída!AZ60),0)*PSobreRurH!AZ60)*(1-txMortH!AZ60*FaPensRurH!AZ60) &lt;0,0,(AY59 - IFERROR(INDEX(FePensRurH2!$B$2:$BJ$92,ROW($A60)- 1 - RegraSaída!AZ60,COLUMN(AZ$1)- 1 - RegraSaída!AZ60),0)*PSobreRurH!AZ60)*(1-txMortH!AZ60*FaPensRurH!AZ60))+ FePensRurH2!AZ60</f>
        <v>5584.7920489915105</v>
      </c>
      <c r="BA60" s="99">
        <f>IF((AZ59 - IFERROR(INDEX(FePensRurH2!$B$2:$BJ$92,ROW($A60)- 1 - RegraSaída!BA60,COLUMN(BA$1)- 1 - RegraSaída!BA60),0)*PSobreRurH!BA60)*(1-txMortH!BA60*FaPensRurH!BA60) &lt;0,0,(AZ59 - IFERROR(INDEX(FePensRurH2!$B$2:$BJ$92,ROW($A60)- 1 - RegraSaída!BA60,COLUMN(BA$1)- 1 - RegraSaída!BA60),0)*PSobreRurH!BA60)*(1-txMortH!BA60*FaPensRurH!BA60))+ FePensRurH2!BA60</f>
        <v>5537.2898293151038</v>
      </c>
      <c r="BB60" s="99">
        <f>IF((BA59 - IFERROR(INDEX(FePensRurH2!$B$2:$BJ$92,ROW($A60)- 1 - RegraSaída!BB60,COLUMN(BB$1)- 1 - RegraSaída!BB60),0)*PSobreRurH!BB60)*(1-txMortH!BB60*FaPensRurH!BB60) &lt;0,0,(BA59 - IFERROR(INDEX(FePensRurH2!$B$2:$BJ$92,ROW($A60)- 1 - RegraSaída!BB60,COLUMN(BB$1)- 1 - RegraSaída!BB60),0)*PSobreRurH!BB60)*(1-txMortH!BB60*FaPensRurH!BB60))+ FePensRurH2!BB60</f>
        <v>5492.1355015221616</v>
      </c>
      <c r="BC60" s="99">
        <f>IF((BB59 - IFERROR(INDEX(FePensRurH2!$B$2:$BJ$92,ROW($A60)- 1 - RegraSaída!BC60,COLUMN(BC$1)- 1 - RegraSaída!BC60),0)*PSobreRurH!BC60)*(1-txMortH!BC60*FaPensRurH!BC60) &lt;0,0,(BB59 - IFERROR(INDEX(FePensRurH2!$B$2:$BJ$92,ROW($A60)- 1 - RegraSaída!BC60,COLUMN(BC$1)- 1 - RegraSaída!BC60),0)*PSobreRurH!BC60)*(1-txMortH!BC60*FaPensRurH!BC60))+ FePensRurH2!BC60</f>
        <v>5449.9039876413281</v>
      </c>
      <c r="BD60" s="99">
        <f>IF((BC59 - IFERROR(INDEX(FePensRurH2!$B$2:$BJ$92,ROW($A60)- 1 - RegraSaída!BD60,COLUMN(BD$1)- 1 - RegraSaída!BD60),0)*PSobreRurH!BD60)*(1-txMortH!BD60*FaPensRurH!BD60) &lt;0,0,(BC59 - IFERROR(INDEX(FePensRurH2!$B$2:$BJ$92,ROW($A60)- 1 - RegraSaída!BD60,COLUMN(BD$1)- 1 - RegraSaída!BD60),0)*PSobreRurH!BD60)*(1-txMortH!BD60*FaPensRurH!BD60))+ FePensRurH2!BD60</f>
        <v>5397.3587618693982</v>
      </c>
      <c r="BE60" s="99">
        <f>IF((BD59 - IFERROR(INDEX(FePensRurH2!$B$2:$BJ$92,ROW($A60)- 1 - RegraSaída!BE60,COLUMN(BE$1)- 1 - RegraSaída!BE60),0)*PSobreRurH!BE60)*(1-txMortH!BE60*FaPensRurH!BE60) &lt;0,0,(BD59 - IFERROR(INDEX(FePensRurH2!$B$2:$BJ$92,ROW($A60)- 1 - RegraSaída!BE60,COLUMN(BE$1)- 1 - RegraSaída!BE60),0)*PSobreRurH!BE60)*(1-txMortH!BE60*FaPensRurH!BE60))+ FePensRurH2!BE60</f>
        <v>5399.4444033198388</v>
      </c>
      <c r="BF60" s="99">
        <f>IF((BE59 - IFERROR(INDEX(FePensRurH2!$B$2:$BJ$92,ROW($A60)- 1 - RegraSaída!BF60,COLUMN(BF$1)- 1 - RegraSaída!BF60),0)*PSobreRurH!BF60)*(1-txMortH!BF60*FaPensRurH!BF60) &lt;0,0,(BE59 - IFERROR(INDEX(FePensRurH2!$B$2:$BJ$92,ROW($A60)- 1 - RegraSaída!BF60,COLUMN(BF$1)- 1 - RegraSaída!BF60),0)*PSobreRurH!BF60)*(1-txMortH!BF60*FaPensRurH!BF60))+ FePensRurH2!BF60</f>
        <v>5292.5336820923758</v>
      </c>
      <c r="BG60" s="99">
        <f>IF((BF59 - IFERROR(INDEX(FePensRurH2!$B$2:$BJ$92,ROW($A60)- 1 - RegraSaída!BG60,COLUMN(BG$1)- 1 - RegraSaída!BG60),0)*PSobreRurH!BG60)*(1-txMortH!BG60*FaPensRurH!BG60) &lt;0,0,(BF59 - IFERROR(INDEX(FePensRurH2!$B$2:$BJ$92,ROW($A60)- 1 - RegraSaída!BG60,COLUMN(BG$1)- 1 - RegraSaída!BG60),0)*PSobreRurH!BG60)*(1-txMortH!BG60*FaPensRurH!BG60))+ FePensRurH2!BG60</f>
        <v>5187.4929447095919</v>
      </c>
      <c r="BH60" s="99">
        <f>IF((BG59 - IFERROR(INDEX(FePensRurH2!$B$2:$BJ$92,ROW($A60)- 1 - RegraSaída!BH60,COLUMN(BH$1)- 1 - RegraSaída!BH60),0)*PSobreRurH!BH60)*(1-txMortH!BH60*FaPensRurH!BH60) &lt;0,0,(BG59 - IFERROR(INDEX(FePensRurH2!$B$2:$BJ$92,ROW($A60)- 1 - RegraSaída!BH60,COLUMN(BH$1)- 1 - RegraSaída!BH60),0)*PSobreRurH!BH60)*(1-txMortH!BH60*FaPensRurH!BH60))+ FePensRurH2!BH60</f>
        <v>5083.1019891780361</v>
      </c>
      <c r="BI60" s="99">
        <f>IF((BH59 - IFERROR(INDEX(FePensRurH2!$B$2:$BJ$92,ROW($A60)- 1 - RegraSaída!BI60,COLUMN(BI$1)- 1 - RegraSaída!BI60),0)*PSobreRurH!BI60)*(1-txMortH!BI60*FaPensRurH!BI60) &lt;0,0,(BH59 - IFERROR(INDEX(FePensRurH2!$B$2:$BJ$92,ROW($A60)- 1 - RegraSaída!BI60,COLUMN(BI$1)- 1 - RegraSaída!BI60),0)*PSobreRurH!BI60)*(1-txMortH!BI60*FaPensRurH!BI60))+ FePensRurH2!BI60</f>
        <v>4981.7554585514972</v>
      </c>
      <c r="BJ60" s="99">
        <f>IF((BI59 - IFERROR(INDEX(FePensRurH2!$B$2:$BJ$92,ROW($A60)- 1 - RegraSaída!BJ60,COLUMN(BJ$1)- 1 - RegraSaída!BJ60),0)*PSobreRurH!BJ60)*(1-txMortH!BJ60*FaPensRurH!BJ60) &lt;0,0,(BI59 - IFERROR(INDEX(FePensRurH2!$B$2:$BJ$92,ROW($A60)- 1 - RegraSaída!BJ60,COLUMN(BJ$1)- 1 - RegraSaída!BJ60),0)*PSobreRurH!BJ60)*(1-txMortH!BJ60*FaPensRurH!BJ60))+ FePensRurH2!BJ60</f>
        <v>4820.148045916224</v>
      </c>
    </row>
    <row r="61" spans="1:62" x14ac:dyDescent="0.3">
      <c r="A61" s="94">
        <v>59</v>
      </c>
      <c r="B61" s="95"/>
      <c r="C61" s="95"/>
      <c r="D61" s="95"/>
      <c r="E61" s="95"/>
      <c r="F61" s="95"/>
      <c r="G61" s="95"/>
      <c r="H61" s="95"/>
      <c r="I61" s="95"/>
      <c r="J61" s="95"/>
      <c r="K61" s="95"/>
      <c r="L61" s="95"/>
      <c r="M61" s="95"/>
      <c r="N61" s="95"/>
      <c r="O61" s="95"/>
      <c r="P61" s="96"/>
      <c r="Q61" s="99"/>
      <c r="R61" s="99"/>
      <c r="S61" s="99"/>
      <c r="T61" s="99">
        <f>FePensRurH2!T61</f>
        <v>771.30161006054186</v>
      </c>
      <c r="U61" s="99">
        <f>IF((T60 - IFERROR(INDEX(FePensRurH2!$B$2:$BJ$92,ROW($A61)- 1 - RegraSaída!U61,COLUMN(U$1)- 1 - RegraSaída!U61),0)*PSobreRurH!U61)*(1-txMortH!U61*FaPensRurH!U61) &lt;0,0,(T60 - IFERROR(INDEX(FePensRurH2!$B$2:$BJ$92,ROW($A61)- 1 - RegraSaída!U61,COLUMN(U$1)- 1 - RegraSaída!U61),0)*PSobreRurH!U61)*(1-txMortH!U61*FaPensRurH!U61))+ FePensRurH2!U61</f>
        <v>1454.8214154763209</v>
      </c>
      <c r="V61" s="99">
        <f>IF((U60 - IFERROR(INDEX(FePensRurH2!$B$2:$BJ$92,ROW($A61)- 1 - RegraSaída!V61,COLUMN(V$1)- 1 - RegraSaída!V61),0)*PSobreRurH!V61)*(1-txMortH!V61*FaPensRurH!V61) &lt;0,0,(U60 - IFERROR(INDEX(FePensRurH2!$B$2:$BJ$92,ROW($A61)- 1 - RegraSaída!V61,COLUMN(V$1)- 1 - RegraSaída!V61),0)*PSobreRurH!V61)*(1-txMortH!V61*FaPensRurH!V61))+ FePensRurH2!V61</f>
        <v>2029.4129402355513</v>
      </c>
      <c r="W61" s="99">
        <f>IF((V60 - IFERROR(INDEX(FePensRurH2!$B$2:$BJ$92,ROW($A61)- 1 - RegraSaída!W61,COLUMN(W$1)- 1 - RegraSaída!W61),0)*PSobreRurH!W61)*(1-txMortH!W61*FaPensRurH!W61) &lt;0,0,(V60 - IFERROR(INDEX(FePensRurH2!$B$2:$BJ$92,ROW($A61)- 1 - RegraSaída!W61,COLUMN(W$1)- 1 - RegraSaída!W61),0)*PSobreRurH!W61)*(1-txMortH!W61*FaPensRurH!W61))+ FePensRurH2!W61</f>
        <v>2522.1952963275935</v>
      </c>
      <c r="X61" s="99">
        <f>IF((W60 - IFERROR(INDEX(FePensRurH2!$B$2:$BJ$92,ROW($A61)- 1 - RegraSaída!X61,COLUMN(X$1)- 1 - RegraSaída!X61),0)*PSobreRurH!X61)*(1-txMortH!X61*FaPensRurH!X61) &lt;0,0,(W60 - IFERROR(INDEX(FePensRurH2!$B$2:$BJ$92,ROW($A61)- 1 - RegraSaída!X61,COLUMN(X$1)- 1 - RegraSaída!X61),0)*PSobreRurH!X61)*(1-txMortH!X61*FaPensRurH!X61))+ FePensRurH2!X61</f>
        <v>3011.7949383082414</v>
      </c>
      <c r="Y61" s="99">
        <f>IF((X60 - IFERROR(INDEX(FePensRurH2!$B$2:$BJ$92,ROW($A61)- 1 - RegraSaída!Y61,COLUMN(Y$1)- 1 - RegraSaída!Y61),0)*PSobreRurH!Y61)*(1-txMortH!Y61*FaPensRurH!Y61) &lt;0,0,(X60 - IFERROR(INDEX(FePensRurH2!$B$2:$BJ$92,ROW($A61)- 1 - RegraSaída!Y61,COLUMN(Y$1)- 1 - RegraSaída!Y61),0)*PSobreRurH!Y61)*(1-txMortH!Y61*FaPensRurH!Y61))+ FePensRurH2!Y61</f>
        <v>3478.8637257897394</v>
      </c>
      <c r="Z61" s="99">
        <f>IF((Y60 - IFERROR(INDEX(FePensRurH2!$B$2:$BJ$92,ROW($A61)- 1 - RegraSaída!Z61,COLUMN(Z$1)- 1 - RegraSaída!Z61),0)*PSobreRurH!Z61)*(1-txMortH!Z61*FaPensRurH!Z61) &lt;0,0,(Y60 - IFERROR(INDEX(FePensRurH2!$B$2:$BJ$92,ROW($A61)- 1 - RegraSaída!Z61,COLUMN(Z$1)- 1 - RegraSaída!Z61),0)*PSobreRurH!Z61)*(1-txMortH!Z61*FaPensRurH!Z61))+ FePensRurH2!Z61</f>
        <v>3876.3577812125109</v>
      </c>
      <c r="AA61" s="99">
        <f>IF((Z60 - IFERROR(INDEX(FePensRurH2!$B$2:$BJ$92,ROW($A61)- 1 - RegraSaída!AA61,COLUMN(AA$1)- 1 - RegraSaída!AA61),0)*PSobreRurH!AA61)*(1-txMortH!AA61*FaPensRurH!AA61) &lt;0,0,(Z60 - IFERROR(INDEX(FePensRurH2!$B$2:$BJ$92,ROW($A61)- 1 - RegraSaída!AA61,COLUMN(AA$1)- 1 - RegraSaída!AA61),0)*PSobreRurH!AA61)*(1-txMortH!AA61*FaPensRurH!AA61))+ FePensRurH2!AA61</f>
        <v>4241.3852648350112</v>
      </c>
      <c r="AB61" s="99">
        <f>IF((AA60 - IFERROR(INDEX(FePensRurH2!$B$2:$BJ$92,ROW($A61)- 1 - RegraSaída!AB61,COLUMN(AB$1)- 1 - RegraSaída!AB61),0)*PSobreRurH!AB61)*(1-txMortH!AB61*FaPensRurH!AB61) &lt;0,0,(AA60 - IFERROR(INDEX(FePensRurH2!$B$2:$BJ$92,ROW($A61)- 1 - RegraSaída!AB61,COLUMN(AB$1)- 1 - RegraSaída!AB61),0)*PSobreRurH!AB61)*(1-txMortH!AB61*FaPensRurH!AB61))+ FePensRurH2!AB61</f>
        <v>4609.5729373191953</v>
      </c>
      <c r="AC61" s="99">
        <f>IF((AB60 - IFERROR(INDEX(FePensRurH2!$B$2:$BJ$92,ROW($A61)- 1 - RegraSaída!AC61,COLUMN(AC$1)- 1 - RegraSaída!AC61),0)*PSobreRurH!AC61)*(1-txMortH!AC61*FaPensRurH!AC61) &lt;0,0,(AB60 - IFERROR(INDEX(FePensRurH2!$B$2:$BJ$92,ROW($A61)- 1 - RegraSaída!AC61,COLUMN(AC$1)- 1 - RegraSaída!AC61),0)*PSobreRurH!AC61)*(1-txMortH!AC61*FaPensRurH!AC61))+ FePensRurH2!AC61</f>
        <v>4952.535124445536</v>
      </c>
      <c r="AD61" s="99">
        <f>IF((AC60 - IFERROR(INDEX(FePensRurH2!$B$2:$BJ$92,ROW($A61)- 1 - RegraSaída!AD61,COLUMN(AD$1)- 1 - RegraSaída!AD61),0)*PSobreRurH!AD61)*(1-txMortH!AD61*FaPensRurH!AD61) &lt;0,0,(AC60 - IFERROR(INDEX(FePensRurH2!$B$2:$BJ$92,ROW($A61)- 1 - RegraSaída!AD61,COLUMN(AD$1)- 1 - RegraSaída!AD61),0)*PSobreRurH!AD61)*(1-txMortH!AD61*FaPensRurH!AD61))+ FePensRurH2!AD61</f>
        <v>5323.394420642162</v>
      </c>
      <c r="AE61" s="99">
        <f>IF((AD60 - IFERROR(INDEX(FePensRurH2!$B$2:$BJ$92,ROW($A61)- 1 - RegraSaída!AE61,COLUMN(AE$1)- 1 - RegraSaída!AE61),0)*PSobreRurH!AE61)*(1-txMortH!AE61*FaPensRurH!AE61) &lt;0,0,(AD60 - IFERROR(INDEX(FePensRurH2!$B$2:$BJ$92,ROW($A61)- 1 - RegraSaída!AE61,COLUMN(AE$1)- 1 - RegraSaída!AE61),0)*PSobreRurH!AE61)*(1-txMortH!AE61*FaPensRurH!AE61))+ FePensRurH2!AE61</f>
        <v>5725.6435346657445</v>
      </c>
      <c r="AF61" s="99">
        <f>IF((AE60 - IFERROR(INDEX(FePensRurH2!$B$2:$BJ$92,ROW($A61)- 1 - RegraSaída!AF61,COLUMN(AF$1)- 1 - RegraSaída!AF61),0)*PSobreRurH!AF61)*(1-txMortH!AF61*FaPensRurH!AF61) &lt;0,0,(AE60 - IFERROR(INDEX(FePensRurH2!$B$2:$BJ$92,ROW($A61)- 1 - RegraSaída!AF61,COLUMN(AF$1)- 1 - RegraSaída!AF61),0)*PSobreRurH!AF61)*(1-txMortH!AF61*FaPensRurH!AF61))+ FePensRurH2!AF61</f>
        <v>6106.3416399323432</v>
      </c>
      <c r="AG61" s="99">
        <f>IF((AF60 - IFERROR(INDEX(FePensRurH2!$B$2:$BJ$92,ROW($A61)- 1 - RegraSaída!AG61,COLUMN(AG$1)- 1 - RegraSaída!AG61),0)*PSobreRurH!AG61)*(1-txMortH!AG61*FaPensRurH!AG61) &lt;0,0,(AF60 - IFERROR(INDEX(FePensRurH2!$B$2:$BJ$92,ROW($A61)- 1 - RegraSaída!AG61,COLUMN(AG$1)- 1 - RegraSaída!AG61),0)*PSobreRurH!AG61)*(1-txMortH!AG61*FaPensRurH!AG61))+ FePensRurH2!AG61</f>
        <v>6445.2279658215539</v>
      </c>
      <c r="AH61" s="99">
        <f>IF((AG60 - IFERROR(INDEX(FePensRurH2!$B$2:$BJ$92,ROW($A61)- 1 - RegraSaída!AH61,COLUMN(AH$1)- 1 - RegraSaída!AH61),0)*PSobreRurH!AH61)*(1-txMortH!AH61*FaPensRurH!AH61) &lt;0,0,(AG60 - IFERROR(INDEX(FePensRurH2!$B$2:$BJ$92,ROW($A61)- 1 - RegraSaída!AH61,COLUMN(AH$1)- 1 - RegraSaída!AH61),0)*PSobreRurH!AH61)*(1-txMortH!AH61*FaPensRurH!AH61))+ FePensRurH2!AH61</f>
        <v>6296.0100746640001</v>
      </c>
      <c r="AI61" s="99">
        <f>IF((AH60 - IFERROR(INDEX(FePensRurH2!$B$2:$BJ$92,ROW($A61)- 1 - RegraSaída!AI61,COLUMN(AI$1)- 1 - RegraSaída!AI61),0)*PSobreRurH!AI61)*(1-txMortH!AI61*FaPensRurH!AI61) &lt;0,0,(AH60 - IFERROR(INDEX(FePensRurH2!$B$2:$BJ$92,ROW($A61)- 1 - RegraSaída!AI61,COLUMN(AI$1)- 1 - RegraSaída!AI61),0)*PSobreRurH!AI61)*(1-txMortH!AI61*FaPensRurH!AI61))+ FePensRurH2!AI61</f>
        <v>6609.0860782394693</v>
      </c>
      <c r="AJ61" s="99">
        <f>IF((AI60 - IFERROR(INDEX(FePensRurH2!$B$2:$BJ$92,ROW($A61)- 1 - RegraSaída!AJ61,COLUMN(AJ$1)- 1 - RegraSaída!AJ61),0)*PSobreRurH!AJ61)*(1-txMortH!AJ61*FaPensRurH!AJ61) &lt;0,0,(AI60 - IFERROR(INDEX(FePensRurH2!$B$2:$BJ$92,ROW($A61)- 1 - RegraSaída!AJ61,COLUMN(AJ$1)- 1 - RegraSaída!AJ61),0)*PSobreRurH!AJ61)*(1-txMortH!AJ61*FaPensRurH!AJ61))+ FePensRurH2!AJ61</f>
        <v>6921.9067011443431</v>
      </c>
      <c r="AK61" s="99">
        <f>IF((AJ60 - IFERROR(INDEX(FePensRurH2!$B$2:$BJ$92,ROW($A61)- 1 - RegraSaída!AK61,COLUMN(AK$1)- 1 - RegraSaída!AK61),0)*PSobreRurH!AK61)*(1-txMortH!AK61*FaPensRurH!AK61) &lt;0,0,(AJ60 - IFERROR(INDEX(FePensRurH2!$B$2:$BJ$92,ROW($A61)- 1 - RegraSaída!AK61,COLUMN(AK$1)- 1 - RegraSaída!AK61),0)*PSobreRurH!AK61)*(1-txMortH!AK61*FaPensRurH!AK61))+ FePensRurH2!AK61</f>
        <v>7238.7105091376061</v>
      </c>
      <c r="AL61" s="99">
        <f>IF((AK60 - IFERROR(INDEX(FePensRurH2!$B$2:$BJ$92,ROW($A61)- 1 - RegraSaída!AL61,COLUMN(AL$1)- 1 - RegraSaída!AL61),0)*PSobreRurH!AL61)*(1-txMortH!AL61*FaPensRurH!AL61) &lt;0,0,(AK60 - IFERROR(INDEX(FePensRurH2!$B$2:$BJ$92,ROW($A61)- 1 - RegraSaída!AL61,COLUMN(AL$1)- 1 - RegraSaída!AL61),0)*PSobreRurH!AL61)*(1-txMortH!AL61*FaPensRurH!AL61))+ FePensRurH2!AL61</f>
        <v>7525.0631363782313</v>
      </c>
      <c r="AM61" s="99">
        <f>IF((AL60 - IFERROR(INDEX(FePensRurH2!$B$2:$BJ$92,ROW($A61)- 1 - RegraSaída!AM61,COLUMN(AM$1)- 1 - RegraSaída!AM61),0)*PSobreRurH!AM61)*(1-txMortH!AM61*FaPensRurH!AM61) &lt;0,0,(AL60 - IFERROR(INDEX(FePensRurH2!$B$2:$BJ$92,ROW($A61)- 1 - RegraSaída!AM61,COLUMN(AM$1)- 1 - RegraSaída!AM61),0)*PSobreRurH!AM61)*(1-txMortH!AM61*FaPensRurH!AM61))+ FePensRurH2!AM61</f>
        <v>7614.0025486205159</v>
      </c>
      <c r="AN61" s="99">
        <f>IF((AM60 - IFERROR(INDEX(FePensRurH2!$B$2:$BJ$92,ROW($A61)- 1 - RegraSaída!AN61,COLUMN(AN$1)- 1 - RegraSaída!AN61),0)*PSobreRurH!AN61)*(1-txMortH!AN61*FaPensRurH!AN61) &lt;0,0,(AM60 - IFERROR(INDEX(FePensRurH2!$B$2:$BJ$92,ROW($A61)- 1 - RegraSaída!AN61,COLUMN(AN$1)- 1 - RegraSaída!AN61),0)*PSobreRurH!AN61)*(1-txMortH!AN61*FaPensRurH!AN61))+ FePensRurH2!AN61</f>
        <v>7621.6567773742318</v>
      </c>
      <c r="AO61" s="99">
        <f>IF((AN60 - IFERROR(INDEX(FePensRurH2!$B$2:$BJ$92,ROW($A61)- 1 - RegraSaída!AO61,COLUMN(AO$1)- 1 - RegraSaída!AO61),0)*PSobreRurH!AO61)*(1-txMortH!AO61*FaPensRurH!AO61) &lt;0,0,(AN60 - IFERROR(INDEX(FePensRurH2!$B$2:$BJ$92,ROW($A61)- 1 - RegraSaída!AO61,COLUMN(AO$1)- 1 - RegraSaída!AO61),0)*PSobreRurH!AO61)*(1-txMortH!AO61*FaPensRurH!AO61))+ FePensRurH2!AO61</f>
        <v>7509.1092227425333</v>
      </c>
      <c r="AP61" s="99">
        <f>IF((AO60 - IFERROR(INDEX(FePensRurH2!$B$2:$BJ$92,ROW($A61)- 1 - RegraSaída!AP61,COLUMN(AP$1)- 1 - RegraSaída!AP61),0)*PSobreRurH!AP61)*(1-txMortH!AP61*FaPensRurH!AP61) &lt;0,0,(AO60 - IFERROR(INDEX(FePensRurH2!$B$2:$BJ$92,ROW($A61)- 1 - RegraSaída!AP61,COLUMN(AP$1)- 1 - RegraSaída!AP61),0)*PSobreRurH!AP61)*(1-txMortH!AP61*FaPensRurH!AP61))+ FePensRurH2!AP61</f>
        <v>7324.4194991090744</v>
      </c>
      <c r="AQ61" s="99">
        <f>IF((AP60 - IFERROR(INDEX(FePensRurH2!$B$2:$BJ$92,ROW($A61)- 1 - RegraSaída!AQ61,COLUMN(AQ$1)- 1 - RegraSaída!AQ61),0)*PSobreRurH!AQ61)*(1-txMortH!AQ61*FaPensRurH!AQ61) &lt;0,0,(AP60 - IFERROR(INDEX(FePensRurH2!$B$2:$BJ$92,ROW($A61)- 1 - RegraSaída!AQ61,COLUMN(AQ$1)- 1 - RegraSaída!AQ61),0)*PSobreRurH!AQ61)*(1-txMortH!AQ61*FaPensRurH!AQ61))+ FePensRurH2!AQ61</f>
        <v>7150.6021327444796</v>
      </c>
      <c r="AR61" s="99">
        <f>IF((AQ60 - IFERROR(INDEX(FePensRurH2!$B$2:$BJ$92,ROW($A61)- 1 - RegraSaída!AR61,COLUMN(AR$1)- 1 - RegraSaída!AR61),0)*PSobreRurH!AR61)*(1-txMortH!AR61*FaPensRurH!AR61) &lt;0,0,(AQ60 - IFERROR(INDEX(FePensRurH2!$B$2:$BJ$92,ROW($A61)- 1 - RegraSaída!AR61,COLUMN(AR$1)- 1 - RegraSaída!AR61),0)*PSobreRurH!AR61)*(1-txMortH!AR61*FaPensRurH!AR61))+ FePensRurH2!AR61</f>
        <v>6970.4084605442113</v>
      </c>
      <c r="AS61" s="99">
        <f>IF((AR60 - IFERROR(INDEX(FePensRurH2!$B$2:$BJ$92,ROW($A61)- 1 - RegraSaída!AS61,COLUMN(AS$1)- 1 - RegraSaída!AS61),0)*PSobreRurH!AS61)*(1-txMortH!AS61*FaPensRurH!AS61) &lt;0,0,(AR60 - IFERROR(INDEX(FePensRurH2!$B$2:$BJ$92,ROW($A61)- 1 - RegraSaída!AS61,COLUMN(AS$1)- 1 - RegraSaída!AS61),0)*PSobreRurH!AS61)*(1-txMortH!AS61*FaPensRurH!AS61))+ FePensRurH2!AS61</f>
        <v>6820.2483817063157</v>
      </c>
      <c r="AT61" s="99">
        <f>IF((AS60 - IFERROR(INDEX(FePensRurH2!$B$2:$BJ$92,ROW($A61)- 1 - RegraSaída!AT61,COLUMN(AT$1)- 1 - RegraSaída!AT61),0)*PSobreRurH!AT61)*(1-txMortH!AT61*FaPensRurH!AT61) &lt;0,0,(AS60 - IFERROR(INDEX(FePensRurH2!$B$2:$BJ$92,ROW($A61)- 1 - RegraSaída!AT61,COLUMN(AT$1)- 1 - RegraSaída!AT61),0)*PSobreRurH!AT61)*(1-txMortH!AT61*FaPensRurH!AT61))+ FePensRurH2!AT61</f>
        <v>6721.0955497472087</v>
      </c>
      <c r="AU61" s="99">
        <f>IF((AT60 - IFERROR(INDEX(FePensRurH2!$B$2:$BJ$92,ROW($A61)- 1 - RegraSaída!AU61,COLUMN(AU$1)- 1 - RegraSaída!AU61),0)*PSobreRurH!AU61)*(1-txMortH!AU61*FaPensRurH!AU61) &lt;0,0,(AT60 - IFERROR(INDEX(FePensRurH2!$B$2:$BJ$92,ROW($A61)- 1 - RegraSaída!AU61,COLUMN(AU$1)- 1 - RegraSaída!AU61),0)*PSobreRurH!AU61)*(1-txMortH!AU61*FaPensRurH!AU61))+ FePensRurH2!AU61</f>
        <v>6655.1670854408667</v>
      </c>
      <c r="AV61" s="99">
        <f>IF((AU60 - IFERROR(INDEX(FePensRurH2!$B$2:$BJ$92,ROW($A61)- 1 - RegraSaída!AV61,COLUMN(AV$1)- 1 - RegraSaída!AV61),0)*PSobreRurH!AV61)*(1-txMortH!AV61*FaPensRurH!AV61) &lt;0,0,(AU60 - IFERROR(INDEX(FePensRurH2!$B$2:$BJ$92,ROW($A61)- 1 - RegraSaída!AV61,COLUMN(AV$1)- 1 - RegraSaída!AV61),0)*PSobreRurH!AV61)*(1-txMortH!AV61*FaPensRurH!AV61))+ FePensRurH2!AV61</f>
        <v>6581.6818642466969</v>
      </c>
      <c r="AW61" s="99">
        <f>IF((AV60 - IFERROR(INDEX(FePensRurH2!$B$2:$BJ$92,ROW($A61)- 1 - RegraSaída!AW61,COLUMN(AW$1)- 1 - RegraSaída!AW61),0)*PSobreRurH!AW61)*(1-txMortH!AW61*FaPensRurH!AW61) &lt;0,0,(AV60 - IFERROR(INDEX(FePensRurH2!$B$2:$BJ$92,ROW($A61)- 1 - RegraSaída!AW61,COLUMN(AW$1)- 1 - RegraSaída!AW61),0)*PSobreRurH!AW61)*(1-txMortH!AW61*FaPensRurH!AW61))+ FePensRurH2!AW61</f>
        <v>6507.25663347716</v>
      </c>
      <c r="AX61" s="99">
        <f>IF((AW60 - IFERROR(INDEX(FePensRurH2!$B$2:$BJ$92,ROW($A61)- 1 - RegraSaída!AX61,COLUMN(AX$1)- 1 - RegraSaída!AX61),0)*PSobreRurH!AX61)*(1-txMortH!AX61*FaPensRurH!AX61) &lt;0,0,(AW60 - IFERROR(INDEX(FePensRurH2!$B$2:$BJ$92,ROW($A61)- 1 - RegraSaída!AX61,COLUMN(AX$1)- 1 - RegraSaída!AX61),0)*PSobreRurH!AX61)*(1-txMortH!AX61*FaPensRurH!AX61))+ FePensRurH2!AX61</f>
        <v>6443.300249554919</v>
      </c>
      <c r="AY61" s="99">
        <f>IF((AX60 - IFERROR(INDEX(FePensRurH2!$B$2:$BJ$92,ROW($A61)- 1 - RegraSaída!AY61,COLUMN(AY$1)- 1 - RegraSaída!AY61),0)*PSobreRurH!AY61)*(1-txMortH!AY61*FaPensRurH!AY61) &lt;0,0,(AX60 - IFERROR(INDEX(FePensRurH2!$B$2:$BJ$92,ROW($A61)- 1 - RegraSaída!AY61,COLUMN(AY$1)- 1 - RegraSaída!AY61),0)*PSobreRurH!AY61)*(1-txMortH!AY61*FaPensRurH!AY61))+ FePensRurH2!AY61</f>
        <v>6380.4599914480114</v>
      </c>
      <c r="AZ61" s="99">
        <f>IF((AY60 - IFERROR(INDEX(FePensRurH2!$B$2:$BJ$92,ROW($A61)- 1 - RegraSaída!AZ61,COLUMN(AZ$1)- 1 - RegraSaída!AZ61),0)*PSobreRurH!AZ61)*(1-txMortH!AZ61*FaPensRurH!AZ61) &lt;0,0,(AY60 - IFERROR(INDEX(FePensRurH2!$B$2:$BJ$92,ROW($A61)- 1 - RegraSaída!AZ61,COLUMN(AZ$1)- 1 - RegraSaída!AZ61),0)*PSobreRurH!AZ61)*(1-txMortH!AZ61*FaPensRurH!AZ61))+ FePensRurH2!AZ61</f>
        <v>6320.4139103343259</v>
      </c>
      <c r="BA61" s="99">
        <f>IF((AZ60 - IFERROR(INDEX(FePensRurH2!$B$2:$BJ$92,ROW($A61)- 1 - RegraSaída!BA61,COLUMN(BA$1)- 1 - RegraSaída!BA61),0)*PSobreRurH!BA61)*(1-txMortH!BA61*FaPensRurH!BA61) &lt;0,0,(AZ60 - IFERROR(INDEX(FePensRurH2!$B$2:$BJ$92,ROW($A61)- 1 - RegraSaída!BA61,COLUMN(BA$1)- 1 - RegraSaída!BA61),0)*PSobreRurH!BA61)*(1-txMortH!BA61*FaPensRurH!BA61))+ FePensRurH2!BA61</f>
        <v>6265.0895962903151</v>
      </c>
      <c r="BB61" s="99">
        <f>IF((BA60 - IFERROR(INDEX(FePensRurH2!$B$2:$BJ$92,ROW($A61)- 1 - RegraSaída!BB61,COLUMN(BB$1)- 1 - RegraSaída!BB61),0)*PSobreRurH!BB61)*(1-txMortH!BB61*FaPensRurH!BB61) &lt;0,0,(BA60 - IFERROR(INDEX(FePensRurH2!$B$2:$BJ$92,ROW($A61)- 1 - RegraSaída!BB61,COLUMN(BB$1)- 1 - RegraSaída!BB61),0)*PSobreRurH!BB61)*(1-txMortH!BB61*FaPensRurH!BB61))+ FePensRurH2!BB61</f>
        <v>6213.9131421214679</v>
      </c>
      <c r="BC61" s="99">
        <f>IF((BB60 - IFERROR(INDEX(FePensRurH2!$B$2:$BJ$92,ROW($A61)- 1 - RegraSaída!BC61,COLUMN(BC$1)- 1 - RegraSaída!BC61),0)*PSobreRurH!BC61)*(1-txMortH!BC61*FaPensRurH!BC61) &lt;0,0,(BB60 - IFERROR(INDEX(FePensRurH2!$B$2:$BJ$92,ROW($A61)- 1 - RegraSaída!BC61,COLUMN(BC$1)- 1 - RegraSaída!BC61),0)*PSobreRurH!BC61)*(1-txMortH!BC61*FaPensRurH!BC61))+ FePensRurH2!BC61</f>
        <v>6166.58108883358</v>
      </c>
      <c r="BD61" s="99">
        <f>IF((BC60 - IFERROR(INDEX(FePensRurH2!$B$2:$BJ$92,ROW($A61)- 1 - RegraSaída!BD61,COLUMN(BD$1)- 1 - RegraSaída!BD61),0)*PSobreRurH!BD61)*(1-txMortH!BD61*FaPensRurH!BD61) &lt;0,0,(BC60 - IFERROR(INDEX(FePensRurH2!$B$2:$BJ$92,ROW($A61)- 1 - RegraSaída!BD61,COLUMN(BD$1)- 1 - RegraSaída!BD61),0)*PSobreRurH!BD61)*(1-txMortH!BD61*FaPensRurH!BD61))+ FePensRurH2!BD61</f>
        <v>6121.5334989264948</v>
      </c>
      <c r="BE61" s="99">
        <f>IF((BD60 - IFERROR(INDEX(FePensRurH2!$B$2:$BJ$92,ROW($A61)- 1 - RegraSaída!BE61,COLUMN(BE$1)- 1 - RegraSaída!BE61),0)*PSobreRurH!BE61)*(1-txMortH!BE61*FaPensRurH!BE61) &lt;0,0,(BD60 - IFERROR(INDEX(FePensRurH2!$B$2:$BJ$92,ROW($A61)- 1 - RegraSaída!BE61,COLUMN(BE$1)- 1 - RegraSaída!BE61),0)*PSobreRurH!BE61)*(1-txMortH!BE61*FaPensRurH!BE61))+ FePensRurH2!BE61</f>
        <v>6065.1432252298273</v>
      </c>
      <c r="BF61" s="99">
        <f>IF((BE60 - IFERROR(INDEX(FePensRurH2!$B$2:$BJ$92,ROW($A61)- 1 - RegraSaída!BF61,COLUMN(BF$1)- 1 - RegraSaída!BF61),0)*PSobreRurH!BF61)*(1-txMortH!BF61*FaPensRurH!BF61) &lt;0,0,(BE60 - IFERROR(INDEX(FePensRurH2!$B$2:$BJ$92,ROW($A61)- 1 - RegraSaída!BF61,COLUMN(BF$1)- 1 - RegraSaída!BF61),0)*PSobreRurH!BF61)*(1-txMortH!BF61*FaPensRurH!BF61))+ FePensRurH2!BF61</f>
        <v>6069.4082794596297</v>
      </c>
      <c r="BG61" s="99">
        <f>IF((BF60 - IFERROR(INDEX(FePensRurH2!$B$2:$BJ$92,ROW($A61)- 1 - RegraSaída!BG61,COLUMN(BG$1)- 1 - RegraSaída!BG61),0)*PSobreRurH!BG61)*(1-txMortH!BG61*FaPensRurH!BG61) &lt;0,0,(BF60 - IFERROR(INDEX(FePensRurH2!$B$2:$BJ$92,ROW($A61)- 1 - RegraSaída!BG61,COLUMN(BG$1)- 1 - RegraSaída!BG61),0)*PSobreRurH!BG61)*(1-txMortH!BG61*FaPensRurH!BG61))+ FePensRurH2!BG61</f>
        <v>5951.6872317945272</v>
      </c>
      <c r="BH61" s="99">
        <f>IF((BG60 - IFERROR(INDEX(FePensRurH2!$B$2:$BJ$92,ROW($A61)- 1 - RegraSaída!BH61,COLUMN(BH$1)- 1 - RegraSaída!BH61),0)*PSobreRurH!BH61)*(1-txMortH!BH61*FaPensRurH!BH61) &lt;0,0,(BG60 - IFERROR(INDEX(FePensRurH2!$B$2:$BJ$92,ROW($A61)- 1 - RegraSaída!BH61,COLUMN(BH$1)- 1 - RegraSaída!BH61),0)*PSobreRurH!BH61)*(1-txMortH!BH61*FaPensRurH!BH61))+ FePensRurH2!BH61</f>
        <v>5835.2776909965523</v>
      </c>
      <c r="BI61" s="99">
        <f>IF((BH60 - IFERROR(INDEX(FePensRurH2!$B$2:$BJ$92,ROW($A61)- 1 - RegraSaída!BI61,COLUMN(BI$1)- 1 - RegraSaída!BI61),0)*PSobreRurH!BI61)*(1-txMortH!BI61*FaPensRurH!BI61) &lt;0,0,(BH60 - IFERROR(INDEX(FePensRurH2!$B$2:$BJ$92,ROW($A61)- 1 - RegraSaída!BI61,COLUMN(BI$1)- 1 - RegraSaída!BI61),0)*PSobreRurH!BI61)*(1-txMortH!BI61*FaPensRurH!BI61))+ FePensRurH2!BI61</f>
        <v>5720.3016819312579</v>
      </c>
      <c r="BJ61" s="99">
        <f>IF((BI60 - IFERROR(INDEX(FePensRurH2!$B$2:$BJ$92,ROW($A61)- 1 - RegraSaída!BJ61,COLUMN(BJ$1)- 1 - RegraSaída!BJ61),0)*PSobreRurH!BJ61)*(1-txMortH!BJ61*FaPensRurH!BJ61) &lt;0,0,(BI60 - IFERROR(INDEX(FePensRurH2!$B$2:$BJ$92,ROW($A61)- 1 - RegraSaída!BJ61,COLUMN(BJ$1)- 1 - RegraSaída!BJ61),0)*PSobreRurH!BJ61)*(1-txMortH!BJ61*FaPensRurH!BJ61))+ FePensRurH2!BJ61</f>
        <v>5555.7579565961423</v>
      </c>
    </row>
    <row r="62" spans="1:62" x14ac:dyDescent="0.3">
      <c r="A62" s="94">
        <v>60</v>
      </c>
      <c r="B62" s="95"/>
      <c r="C62" s="95"/>
      <c r="D62" s="95"/>
      <c r="E62" s="95"/>
      <c r="F62" s="95"/>
      <c r="G62" s="95"/>
      <c r="H62" s="95"/>
      <c r="I62" s="95"/>
      <c r="J62" s="95"/>
      <c r="K62" s="95"/>
      <c r="L62" s="95"/>
      <c r="M62" s="95"/>
      <c r="N62" s="95"/>
      <c r="O62" s="95"/>
      <c r="P62" s="96"/>
      <c r="Q62" s="99"/>
      <c r="R62" s="99"/>
      <c r="S62" s="99"/>
      <c r="T62" s="99">
        <f>FePensRurH2!T62</f>
        <v>727.71226298742749</v>
      </c>
      <c r="U62" s="99">
        <f>IF((T61 - IFERROR(INDEX(FePensRurH2!$B$2:$BJ$92,ROW($A62)- 1 - RegraSaída!U62,COLUMN(U$1)- 1 - RegraSaída!U62),0)*PSobreRurH!U62)*(1-txMortH!U62*FaPensRurH!U62) &lt;0,0,(T61 - IFERROR(INDEX(FePensRurH2!$B$2:$BJ$92,ROW($A62)- 1 - RegraSaída!U62,COLUMN(U$1)- 1 - RegraSaída!U62),0)*PSobreRurH!U62)*(1-txMortH!U62*FaPensRurH!U62))+ FePensRurH2!U62</f>
        <v>1493.5766356068987</v>
      </c>
      <c r="V62" s="99">
        <f>IF((U61 - IFERROR(INDEX(FePensRurH2!$B$2:$BJ$92,ROW($A62)- 1 - RegraSaída!V62,COLUMN(V$1)- 1 - RegraSaída!V62),0)*PSobreRurH!V62)*(1-txMortH!V62*FaPensRurH!V62) &lt;0,0,(U61 - IFERROR(INDEX(FePensRurH2!$B$2:$BJ$92,ROW($A62)- 1 - RegraSaída!V62,COLUMN(V$1)- 1 - RegraSaída!V62),0)*PSobreRurH!V62)*(1-txMortH!V62*FaPensRurH!V62))+ FePensRurH2!V62</f>
        <v>2167.998610778287</v>
      </c>
      <c r="W62" s="99">
        <f>IF((V61 - IFERROR(INDEX(FePensRurH2!$B$2:$BJ$92,ROW($A62)- 1 - RegraSaída!W62,COLUMN(W$1)- 1 - RegraSaída!W62),0)*PSobreRurH!W62)*(1-txMortH!W62*FaPensRurH!W62) &lt;0,0,(V61 - IFERROR(INDEX(FePensRurH2!$B$2:$BJ$92,ROW($A62)- 1 - RegraSaída!W62,COLUMN(W$1)- 1 - RegraSaída!W62),0)*PSobreRurH!W62)*(1-txMortH!W62*FaPensRurH!W62))+ FePensRurH2!W62</f>
        <v>2732.5988868150062</v>
      </c>
      <c r="X62" s="99">
        <f>IF((W61 - IFERROR(INDEX(FePensRurH2!$B$2:$BJ$92,ROW($A62)- 1 - RegraSaída!X62,COLUMN(X$1)- 1 - RegraSaída!X62),0)*PSobreRurH!X62)*(1-txMortH!X62*FaPensRurH!X62) &lt;0,0,(W61 - IFERROR(INDEX(FePensRurH2!$B$2:$BJ$92,ROW($A62)- 1 - RegraSaída!X62,COLUMN(X$1)- 1 - RegraSaída!X62),0)*PSobreRurH!X62)*(1-txMortH!X62*FaPensRurH!X62))+ FePensRurH2!X62</f>
        <v>3216.6832469871197</v>
      </c>
      <c r="Y62" s="99">
        <f>IF((X61 - IFERROR(INDEX(FePensRurH2!$B$2:$BJ$92,ROW($A62)- 1 - RegraSaída!Y62,COLUMN(Y$1)- 1 - RegraSaída!Y62),0)*PSobreRurH!Y62)*(1-txMortH!Y62*FaPensRurH!Y62) &lt;0,0,(X61 - IFERROR(INDEX(FePensRurH2!$B$2:$BJ$92,ROW($A62)- 1 - RegraSaída!Y62,COLUMN(Y$1)- 1 - RegraSaída!Y62),0)*PSobreRurH!Y62)*(1-txMortH!Y62*FaPensRurH!Y62))+ FePensRurH2!Y62</f>
        <v>3698.5031161597658</v>
      </c>
      <c r="Z62" s="99">
        <f>IF((Y61 - IFERROR(INDEX(FePensRurH2!$B$2:$BJ$92,ROW($A62)- 1 - RegraSaída!Z62,COLUMN(Z$1)- 1 - RegraSaída!Z62),0)*PSobreRurH!Z62)*(1-txMortH!Z62*FaPensRurH!Z62) &lt;0,0,(Y61 - IFERROR(INDEX(FePensRurH2!$B$2:$BJ$92,ROW($A62)- 1 - RegraSaída!Z62,COLUMN(Z$1)- 1 - RegraSaída!Z62),0)*PSobreRurH!Z62)*(1-txMortH!Z62*FaPensRurH!Z62))+ FePensRurH2!Z62</f>
        <v>4158.4738273409703</v>
      </c>
      <c r="AA62" s="99">
        <f>IF((Z61 - IFERROR(INDEX(FePensRurH2!$B$2:$BJ$92,ROW($A62)- 1 - RegraSaída!AA62,COLUMN(AA$1)- 1 - RegraSaída!AA62),0)*PSobreRurH!AA62)*(1-txMortH!AA62*FaPensRurH!AA62) &lt;0,0,(Z61 - IFERROR(INDEX(FePensRurH2!$B$2:$BJ$92,ROW($A62)- 1 - RegraSaída!AA62,COLUMN(AA$1)- 1 - RegraSaída!AA62),0)*PSobreRurH!AA62)*(1-txMortH!AA62*FaPensRurH!AA62))+ FePensRurH2!AA62</f>
        <v>4550.4666581415868</v>
      </c>
      <c r="AB62" s="99">
        <f>IF((AA61 - IFERROR(INDEX(FePensRurH2!$B$2:$BJ$92,ROW($A62)- 1 - RegraSaída!AB62,COLUMN(AB$1)- 1 - RegraSaída!AB62),0)*PSobreRurH!AB62)*(1-txMortH!AB62*FaPensRurH!AB62) &lt;0,0,(AA61 - IFERROR(INDEX(FePensRurH2!$B$2:$BJ$92,ROW($A62)- 1 - RegraSaída!AB62,COLUMN(AB$1)- 1 - RegraSaída!AB62),0)*PSobreRurH!AB62)*(1-txMortH!AB62*FaPensRurH!AB62))+ FePensRurH2!AB62</f>
        <v>4911.4106742191761</v>
      </c>
      <c r="AC62" s="99">
        <f>IF((AB61 - IFERROR(INDEX(FePensRurH2!$B$2:$BJ$92,ROW($A62)- 1 - RegraSaída!AC62,COLUMN(AC$1)- 1 - RegraSaída!AC62),0)*PSobreRurH!AC62)*(1-txMortH!AC62*FaPensRurH!AC62) &lt;0,0,(AB61 - IFERROR(INDEX(FePensRurH2!$B$2:$BJ$92,ROW($A62)- 1 - RegraSaída!AC62,COLUMN(AC$1)- 1 - RegraSaída!AC62),0)*PSobreRurH!AC62)*(1-txMortH!AC62*FaPensRurH!AC62))+ FePensRurH2!AC62</f>
        <v>5275.5346920147376</v>
      </c>
      <c r="AD62" s="99">
        <f>IF((AC61 - IFERROR(INDEX(FePensRurH2!$B$2:$BJ$92,ROW($A62)- 1 - RegraSaída!AD62,COLUMN(AD$1)- 1 - RegraSaída!AD62),0)*PSobreRurH!AD62)*(1-txMortH!AD62*FaPensRurH!AD62) &lt;0,0,(AC61 - IFERROR(INDEX(FePensRurH2!$B$2:$BJ$92,ROW($A62)- 1 - RegraSaída!AD62,COLUMN(AD$1)- 1 - RegraSaída!AD62),0)*PSobreRurH!AD62)*(1-txMortH!AD62*FaPensRurH!AD62))+ FePensRurH2!AD62</f>
        <v>5614.8415976460037</v>
      </c>
      <c r="AE62" s="99">
        <f>IF((AD61 - IFERROR(INDEX(FePensRurH2!$B$2:$BJ$92,ROW($A62)- 1 - RegraSaída!AE62,COLUMN(AE$1)- 1 - RegraSaída!AE62),0)*PSobreRurH!AE62)*(1-txMortH!AE62*FaPensRurH!AE62) &lt;0,0,(AD61 - IFERROR(INDEX(FePensRurH2!$B$2:$BJ$92,ROW($A62)- 1 - RegraSaída!AE62,COLUMN(AE$1)- 1 - RegraSaída!AE62),0)*PSobreRurH!AE62)*(1-txMortH!AE62*FaPensRurH!AE62))+ FePensRurH2!AE62</f>
        <v>5985.6212919095478</v>
      </c>
      <c r="AF62" s="99">
        <f>IF((AE61 - IFERROR(INDEX(FePensRurH2!$B$2:$BJ$92,ROW($A62)- 1 - RegraSaída!AF62,COLUMN(AF$1)- 1 - RegraSaída!AF62),0)*PSobreRurH!AF62)*(1-txMortH!AF62*FaPensRurH!AF62) &lt;0,0,(AE61 - IFERROR(INDEX(FePensRurH2!$B$2:$BJ$92,ROW($A62)- 1 - RegraSaída!AF62,COLUMN(AF$1)- 1 - RegraSaída!AF62),0)*PSobreRurH!AF62)*(1-txMortH!AF62*FaPensRurH!AF62))+ FePensRurH2!AF62</f>
        <v>6392.5096773241712</v>
      </c>
      <c r="AG62" s="99">
        <f>IF((AF61 - IFERROR(INDEX(FePensRurH2!$B$2:$BJ$92,ROW($A62)- 1 - RegraSaída!AG62,COLUMN(AG$1)- 1 - RegraSaída!AG62),0)*PSobreRurH!AG62)*(1-txMortH!AG62*FaPensRurH!AG62) &lt;0,0,(AF61 - IFERROR(INDEX(FePensRurH2!$B$2:$BJ$92,ROW($A62)- 1 - RegraSaída!AG62,COLUMN(AG$1)- 1 - RegraSaída!AG62),0)*PSobreRurH!AG62)*(1-txMortH!AG62*FaPensRurH!AG62))+ FePensRurH2!AG62</f>
        <v>6780.173879467352</v>
      </c>
      <c r="AH62" s="99">
        <f>IF((AG61 - IFERROR(INDEX(FePensRurH2!$B$2:$BJ$92,ROW($A62)- 1 - RegraSaída!AH62,COLUMN(AH$1)- 1 - RegraSaída!AH62),0)*PSobreRurH!AH62)*(1-txMortH!AH62*FaPensRurH!AH62) &lt;0,0,(AG61 - IFERROR(INDEX(FePensRurH2!$B$2:$BJ$92,ROW($A62)- 1 - RegraSaída!AH62,COLUMN(AH$1)- 1 - RegraSaída!AH62),0)*PSobreRurH!AH62)*(1-txMortH!AH62*FaPensRurH!AH62))+ FePensRurH2!AH62</f>
        <v>7125.7116556364663</v>
      </c>
      <c r="AI62" s="99">
        <f>IF((AH61 - IFERROR(INDEX(FePensRurH2!$B$2:$BJ$92,ROW($A62)- 1 - RegraSaída!AI62,COLUMN(AI$1)- 1 - RegraSaída!AI62),0)*PSobreRurH!AI62)*(1-txMortH!AI62*FaPensRurH!AI62) &lt;0,0,(AH61 - IFERROR(INDEX(FePensRurH2!$B$2:$BJ$92,ROW($A62)- 1 - RegraSaída!AI62,COLUMN(AI$1)- 1 - RegraSaída!AI62),0)*PSobreRurH!AI62)*(1-txMortH!AI62*FaPensRurH!AI62))+ FePensRurH2!AI62</f>
        <v>6987.6512664807606</v>
      </c>
      <c r="AJ62" s="99">
        <f>IF((AI61 - IFERROR(INDEX(FePensRurH2!$B$2:$BJ$92,ROW($A62)- 1 - RegraSaída!AJ62,COLUMN(AJ$1)- 1 - RegraSaída!AJ62),0)*PSobreRurH!AJ62)*(1-txMortH!AJ62*FaPensRurH!AJ62) &lt;0,0,(AI61 - IFERROR(INDEX(FePensRurH2!$B$2:$BJ$92,ROW($A62)- 1 - RegraSaída!AJ62,COLUMN(AJ$1)- 1 - RegraSaída!AJ62),0)*PSobreRurH!AJ62)*(1-txMortH!AJ62*FaPensRurH!AJ62))+ FePensRurH2!AJ62</f>
        <v>7308.0881956528629</v>
      </c>
      <c r="AK62" s="99">
        <f>IF((AJ61 - IFERROR(INDEX(FePensRurH2!$B$2:$BJ$92,ROW($A62)- 1 - RegraSaída!AK62,COLUMN(AK$1)- 1 - RegraSaída!AK62),0)*PSobreRurH!AK62)*(1-txMortH!AK62*FaPensRurH!AK62) &lt;0,0,(AJ61 - IFERROR(INDEX(FePensRurH2!$B$2:$BJ$92,ROW($A62)- 1 - RegraSaída!AK62,COLUMN(AK$1)- 1 - RegraSaída!AK62),0)*PSobreRurH!AK62)*(1-txMortH!AK62*FaPensRurH!AK62))+ FePensRurH2!AK62</f>
        <v>7630.2574567722386</v>
      </c>
      <c r="AL62" s="99">
        <f>IF((AK61 - IFERROR(INDEX(FePensRurH2!$B$2:$BJ$92,ROW($A62)- 1 - RegraSaída!AL62,COLUMN(AL$1)- 1 - RegraSaída!AL62),0)*PSobreRurH!AL62)*(1-txMortH!AL62*FaPensRurH!AL62) &lt;0,0,(AK61 - IFERROR(INDEX(FePensRurH2!$B$2:$BJ$92,ROW($A62)- 1 - RegraSaída!AL62,COLUMN(AL$1)- 1 - RegraSaída!AL62),0)*PSobreRurH!AL62)*(1-txMortH!AL62*FaPensRurH!AL62))+ FePensRurH2!AL62</f>
        <v>7956.6521945594395</v>
      </c>
      <c r="AM62" s="99">
        <f>IF((AL61 - IFERROR(INDEX(FePensRurH2!$B$2:$BJ$92,ROW($A62)- 1 - RegraSaída!AM62,COLUMN(AM$1)- 1 - RegraSaída!AM62),0)*PSobreRurH!AM62)*(1-txMortH!AM62*FaPensRurH!AM62) &lt;0,0,(AL61 - IFERROR(INDEX(FePensRurH2!$B$2:$BJ$92,ROW($A62)- 1 - RegraSaída!AM62,COLUMN(AM$1)- 1 - RegraSaída!AM62),0)*PSobreRurH!AM62)*(1-txMortH!AM62*FaPensRurH!AM62))+ FePensRurH2!AM62</f>
        <v>8252.1284723765348</v>
      </c>
      <c r="AN62" s="99">
        <f>IF((AM61 - IFERROR(INDEX(FePensRurH2!$B$2:$BJ$92,ROW($A62)- 1 - RegraSaída!AN62,COLUMN(AN$1)- 1 - RegraSaída!AN62),0)*PSobreRurH!AN62)*(1-txMortH!AN62*FaPensRurH!AN62) &lt;0,0,(AM61 - IFERROR(INDEX(FePensRurH2!$B$2:$BJ$92,ROW($A62)- 1 - RegraSaída!AN62,COLUMN(AN$1)- 1 - RegraSaída!AN62),0)*PSobreRurH!AN62)*(1-txMortH!AN62*FaPensRurH!AN62))+ FePensRurH2!AN62</f>
        <v>8353.1801591777585</v>
      </c>
      <c r="AO62" s="99">
        <f>IF((AN61 - IFERROR(INDEX(FePensRurH2!$B$2:$BJ$92,ROW($A62)- 1 - RegraSaída!AO62,COLUMN(AO$1)- 1 - RegraSaída!AO62),0)*PSobreRurH!AO62)*(1-txMortH!AO62*FaPensRurH!AO62) &lt;0,0,(AN61 - IFERROR(INDEX(FePensRurH2!$B$2:$BJ$92,ROW($A62)- 1 - RegraSaída!AO62,COLUMN(AO$1)- 1 - RegraSaída!AO62),0)*PSobreRurH!AO62)*(1-txMortH!AO62*FaPensRurH!AO62))+ FePensRurH2!AO62</f>
        <v>8364.9362469517255</v>
      </c>
      <c r="AP62" s="99">
        <f>IF((AO61 - IFERROR(INDEX(FePensRurH2!$B$2:$BJ$92,ROW($A62)- 1 - RegraSaída!AP62,COLUMN(AP$1)- 1 - RegraSaída!AP62),0)*PSobreRurH!AP62)*(1-txMortH!AP62*FaPensRurH!AP62) &lt;0,0,(AO61 - IFERROR(INDEX(FePensRurH2!$B$2:$BJ$92,ROW($A62)- 1 - RegraSaída!AP62,COLUMN(AP$1)- 1 - RegraSaída!AP62),0)*PSobreRurH!AP62)*(1-txMortH!AP62*FaPensRurH!AP62))+ FePensRurH2!AP62</f>
        <v>8244.9037338227972</v>
      </c>
      <c r="AQ62" s="99">
        <f>IF((AP61 - IFERROR(INDEX(FePensRurH2!$B$2:$BJ$92,ROW($A62)- 1 - RegraSaída!AQ62,COLUMN(AQ$1)- 1 - RegraSaída!AQ62),0)*PSobreRurH!AQ62)*(1-txMortH!AQ62*FaPensRurH!AQ62) &lt;0,0,(AP61 - IFERROR(INDEX(FePensRurH2!$B$2:$BJ$92,ROW($A62)- 1 - RegraSaída!AQ62,COLUMN(AQ$1)- 1 - RegraSaída!AQ62),0)*PSobreRurH!AQ62)*(1-txMortH!AQ62*FaPensRurH!AQ62))+ FePensRurH2!AQ62</f>
        <v>8046.0257905376193</v>
      </c>
      <c r="AR62" s="99">
        <f>IF((AQ61 - IFERROR(INDEX(FePensRurH2!$B$2:$BJ$92,ROW($A62)- 1 - RegraSaída!AR62,COLUMN(AR$1)- 1 - RegraSaída!AR62),0)*PSobreRurH!AR62)*(1-txMortH!AR62*FaPensRurH!AR62) &lt;0,0,(AQ61 - IFERROR(INDEX(FePensRurH2!$B$2:$BJ$92,ROW($A62)- 1 - RegraSaída!AR62,COLUMN(AR$1)- 1 - RegraSaída!AR62),0)*PSobreRurH!AR62)*(1-txMortH!AR62*FaPensRurH!AR62))+ FePensRurH2!AR62</f>
        <v>7858.4069082110427</v>
      </c>
      <c r="AS62" s="99">
        <f>IF((AR61 - IFERROR(INDEX(FePensRurH2!$B$2:$BJ$92,ROW($A62)- 1 - RegraSaída!AS62,COLUMN(AS$1)- 1 - RegraSaída!AS62),0)*PSobreRurH!AS62)*(1-txMortH!AS62*FaPensRurH!AS62) &lt;0,0,(AR61 - IFERROR(INDEX(FePensRurH2!$B$2:$BJ$92,ROW($A62)- 1 - RegraSaída!AS62,COLUMN(AS$1)- 1 - RegraSaída!AS62),0)*PSobreRurH!AS62)*(1-txMortH!AS62*FaPensRurH!AS62))+ FePensRurH2!AS62</f>
        <v>7663.1422703257722</v>
      </c>
      <c r="AT62" s="99">
        <f>IF((AS61 - IFERROR(INDEX(FePensRurH2!$B$2:$BJ$92,ROW($A62)- 1 - RegraSaída!AT62,COLUMN(AT$1)- 1 - RegraSaída!AT62),0)*PSobreRurH!AT62)*(1-txMortH!AT62*FaPensRurH!AT62) &lt;0,0,(AS61 - IFERROR(INDEX(FePensRurH2!$B$2:$BJ$92,ROW($A62)- 1 - RegraSaída!AT62,COLUMN(AT$1)- 1 - RegraSaída!AT62),0)*PSobreRurH!AT62)*(1-txMortH!AT62*FaPensRurH!AT62))+ FePensRurH2!AT62</f>
        <v>7500.7099048765322</v>
      </c>
      <c r="AU62" s="99">
        <f>IF((AT61 - IFERROR(INDEX(FePensRurH2!$B$2:$BJ$92,ROW($A62)- 1 - RegraSaída!AU62,COLUMN(AU$1)- 1 - RegraSaída!AU62),0)*PSobreRurH!AU62)*(1-txMortH!AU62*FaPensRurH!AU62) &lt;0,0,(AT61 - IFERROR(INDEX(FePensRurH2!$B$2:$BJ$92,ROW($A62)- 1 - RegraSaída!AU62,COLUMN(AU$1)- 1 - RegraSaída!AU62),0)*PSobreRurH!AU62)*(1-txMortH!AU62*FaPensRurH!AU62))+ FePensRurH2!AU62</f>
        <v>7394.1599068663581</v>
      </c>
      <c r="AV62" s="99">
        <f>IF((AU61 - IFERROR(INDEX(FePensRurH2!$B$2:$BJ$92,ROW($A62)- 1 - RegraSaída!AV62,COLUMN(AV$1)- 1 - RegraSaída!AV62),0)*PSobreRurH!AV62)*(1-txMortH!AV62*FaPensRurH!AV62) &lt;0,0,(AU61 - IFERROR(INDEX(FePensRurH2!$B$2:$BJ$92,ROW($A62)- 1 - RegraSaída!AV62,COLUMN(AV$1)- 1 - RegraSaída!AV62),0)*PSobreRurH!AV62)*(1-txMortH!AV62*FaPensRurH!AV62))+ FePensRurH2!AV62</f>
        <v>7324.3352198631701</v>
      </c>
      <c r="AW62" s="99">
        <f>IF((AV61 - IFERROR(INDEX(FePensRurH2!$B$2:$BJ$92,ROW($A62)- 1 - RegraSaída!AW62,COLUMN(AW$1)- 1 - RegraSaída!AW62),0)*PSobreRurH!AW62)*(1-txMortH!AW62*FaPensRurH!AW62) &lt;0,0,(AV61 - IFERROR(INDEX(FePensRurH2!$B$2:$BJ$92,ROW($A62)- 1 - RegraSaída!AW62,COLUMN(AW$1)- 1 - RegraSaída!AW62),0)*PSobreRurH!AW62)*(1-txMortH!AW62*FaPensRurH!AW62))+ FePensRurH2!AW62</f>
        <v>7246.537687921792</v>
      </c>
      <c r="AX62" s="99">
        <f>IF((AW61 - IFERROR(INDEX(FePensRurH2!$B$2:$BJ$92,ROW($A62)- 1 - RegraSaída!AX62,COLUMN(AX$1)- 1 - RegraSaída!AX62),0)*PSobreRurH!AX62)*(1-txMortH!AX62*FaPensRurH!AX62) &lt;0,0,(AW61 - IFERROR(INDEX(FePensRurH2!$B$2:$BJ$92,ROW($A62)- 1 - RegraSaída!AX62,COLUMN(AX$1)- 1 - RegraSaída!AX62),0)*PSobreRurH!AX62)*(1-txMortH!AX62*FaPensRurH!AX62))+ FePensRurH2!AX62</f>
        <v>7167.7063746928234</v>
      </c>
      <c r="AY62" s="99">
        <f>IF((AX61 - IFERROR(INDEX(FePensRurH2!$B$2:$BJ$92,ROW($A62)- 1 - RegraSaída!AY62,COLUMN(AY$1)- 1 - RegraSaída!AY62),0)*PSobreRurH!AY62)*(1-txMortH!AY62*FaPensRurH!AY62) &lt;0,0,(AX61 - IFERROR(INDEX(FePensRurH2!$B$2:$BJ$92,ROW($A62)- 1 - RegraSaída!AY62,COLUMN(AY$1)- 1 - RegraSaída!AY62),0)*PSobreRurH!AY62)*(1-txMortH!AY62*FaPensRurH!AY62))+ FePensRurH2!AY62</f>
        <v>7099.2797939034645</v>
      </c>
      <c r="AZ62" s="99">
        <f>IF((AY61 - IFERROR(INDEX(FePensRurH2!$B$2:$BJ$92,ROW($A62)- 1 - RegraSaída!AZ62,COLUMN(AZ$1)- 1 - RegraSaída!AZ62),0)*PSobreRurH!AZ62)*(1-txMortH!AZ62*FaPensRurH!AZ62) &lt;0,0,(AY61 - IFERROR(INDEX(FePensRurH2!$B$2:$BJ$92,ROW($A62)- 1 - RegraSaída!AZ62,COLUMN(AZ$1)- 1 - RegraSaída!AZ62),0)*PSobreRurH!AZ62)*(1-txMortH!AZ62*FaPensRurH!AZ62))+ FePensRurH2!AZ62</f>
        <v>7032.4506420147363</v>
      </c>
      <c r="BA62" s="99">
        <f>IF((AZ61 - IFERROR(INDEX(FePensRurH2!$B$2:$BJ$92,ROW($A62)- 1 - RegraSaída!BA62,COLUMN(BA$1)- 1 - RegraSaída!BA62),0)*PSobreRurH!BA62)*(1-txMortH!BA62*FaPensRurH!BA62) &lt;0,0,(AZ61 - IFERROR(INDEX(FePensRurH2!$B$2:$BJ$92,ROW($A62)- 1 - RegraSaída!BA62,COLUMN(BA$1)- 1 - RegraSaída!BA62),0)*PSobreRurH!BA62)*(1-txMortH!BA62*FaPensRurH!BA62))+ FePensRurH2!BA62</f>
        <v>6969.178168237233</v>
      </c>
      <c r="BB62" s="99">
        <f>IF((BA61 - IFERROR(INDEX(FePensRurH2!$B$2:$BJ$92,ROW($A62)- 1 - RegraSaída!BB62,COLUMN(BB$1)- 1 - RegraSaída!BB62),0)*PSobreRurH!BB62)*(1-txMortH!BB62*FaPensRurH!BB62) &lt;0,0,(BA61 - IFERROR(INDEX(FePensRurH2!$B$2:$BJ$92,ROW($A62)- 1 - RegraSaída!BB62,COLUMN(BB$1)- 1 - RegraSaída!BB62),0)*PSobreRurH!BB62)*(1-txMortH!BB62*FaPensRurH!BB62))+ FePensRurH2!BB62</f>
        <v>6910.6895330055431</v>
      </c>
      <c r="BC62" s="99">
        <f>IF((BB61 - IFERROR(INDEX(FePensRurH2!$B$2:$BJ$92,ROW($A62)- 1 - RegraSaída!BC62,COLUMN(BC$1)- 1 - RegraSaída!BC62),0)*PSobreRurH!BC62)*(1-txMortH!BC62*FaPensRurH!BC62) &lt;0,0,(BB61 - IFERROR(INDEX(FePensRurH2!$B$2:$BJ$92,ROW($A62)- 1 - RegraSaída!BC62,COLUMN(BC$1)- 1 - RegraSaída!BC62),0)*PSobreRurH!BC62)*(1-txMortH!BC62*FaPensRurH!BC62))+ FePensRurH2!BC62</f>
        <v>6856.8135850949302</v>
      </c>
      <c r="BD62" s="99">
        <f>IF((BC61 - IFERROR(INDEX(FePensRurH2!$B$2:$BJ$92,ROW($A62)- 1 - RegraSaída!BD62,COLUMN(BD$1)- 1 - RegraSaída!BD62),0)*PSobreRurH!BD62)*(1-txMortH!BD62*FaPensRurH!BD62) &lt;0,0,(BC61 - IFERROR(INDEX(FePensRurH2!$B$2:$BJ$92,ROW($A62)- 1 - RegraSaída!BD62,COLUMN(BD$1)- 1 - RegraSaída!BD62),0)*PSobreRurH!BD62)*(1-txMortH!BD62*FaPensRurH!BD62))+ FePensRurH2!BD62</f>
        <v>6807.2581240794734</v>
      </c>
      <c r="BE62" s="99">
        <f>IF((BD61 - IFERROR(INDEX(FePensRurH2!$B$2:$BJ$92,ROW($A62)- 1 - RegraSaída!BE62,COLUMN(BE$1)- 1 - RegraSaída!BE62),0)*PSobreRurH!BE62)*(1-txMortH!BE62*FaPensRurH!BE62) &lt;0,0,(BD61 - IFERROR(INDEX(FePensRurH2!$B$2:$BJ$92,ROW($A62)- 1 - RegraSaída!BE62,COLUMN(BE$1)- 1 - RegraSaída!BE62),0)*PSobreRurH!BE62)*(1-txMortH!BE62*FaPensRurH!BE62))+ FePensRurH2!BE62</f>
        <v>6759.8460897326559</v>
      </c>
      <c r="BF62" s="99">
        <f>IF((BE61 - IFERROR(INDEX(FePensRurH2!$B$2:$BJ$92,ROW($A62)- 1 - RegraSaída!BF62,COLUMN(BF$1)- 1 - RegraSaída!BF62),0)*PSobreRurH!BF62)*(1-txMortH!BF62*FaPensRurH!BF62) &lt;0,0,(BE61 - IFERROR(INDEX(FePensRurH2!$B$2:$BJ$92,ROW($A62)- 1 - RegraSaída!BF62,COLUMN(BF$1)- 1 - RegraSaída!BF62),0)*PSobreRurH!BF62)*(1-txMortH!BF62*FaPensRurH!BF62))+ FePensRurH2!BF62</f>
        <v>6699.676366446567</v>
      </c>
      <c r="BG62" s="99">
        <f>IF((BF61 - IFERROR(INDEX(FePensRurH2!$B$2:$BJ$92,ROW($A62)- 1 - RegraSaída!BG62,COLUMN(BG$1)- 1 - RegraSaída!BG62),0)*PSobreRurH!BG62)*(1-txMortH!BG62*FaPensRurH!BG62) &lt;0,0,(BF61 - IFERROR(INDEX(FePensRurH2!$B$2:$BJ$92,ROW($A62)- 1 - RegraSaída!BG62,COLUMN(BG$1)- 1 - RegraSaída!BG62),0)*PSobreRurH!BG62)*(1-txMortH!BG62*FaPensRurH!BG62))+ FePensRurH2!BG62</f>
        <v>6706.3382797384138</v>
      </c>
      <c r="BH62" s="99">
        <f>IF((BG61 - IFERROR(INDEX(FePensRurH2!$B$2:$BJ$92,ROW($A62)- 1 - RegraSaída!BH62,COLUMN(BH$1)- 1 - RegraSaída!BH62),0)*PSobreRurH!BH62)*(1-txMortH!BH62*FaPensRurH!BH62) &lt;0,0,(BG61 - IFERROR(INDEX(FePensRurH2!$B$2:$BJ$92,ROW($A62)- 1 - RegraSaída!BH62,COLUMN(BH$1)- 1 - RegraSaída!BH62),0)*PSobreRurH!BH62)*(1-txMortH!BH62*FaPensRurH!BH62))+ FePensRurH2!BH62</f>
        <v>6578.1808117307346</v>
      </c>
      <c r="BI62" s="99">
        <f>IF((BH61 - IFERROR(INDEX(FePensRurH2!$B$2:$BJ$92,ROW($A62)- 1 - RegraSaída!BI62,COLUMN(BI$1)- 1 - RegraSaída!BI62),0)*PSobreRurH!BI62)*(1-txMortH!BI62*FaPensRurH!BI62) &lt;0,0,(BH61 - IFERROR(INDEX(FePensRurH2!$B$2:$BJ$92,ROW($A62)- 1 - RegraSaída!BI62,COLUMN(BI$1)- 1 - RegraSaída!BI62),0)*PSobreRurH!BI62)*(1-txMortH!BI62*FaPensRurH!BI62))+ FePensRurH2!BI62</f>
        <v>6451.6648429865691</v>
      </c>
      <c r="BJ62" s="99">
        <f>IF((BI61 - IFERROR(INDEX(FePensRurH2!$B$2:$BJ$92,ROW($A62)- 1 - RegraSaída!BJ62,COLUMN(BJ$1)- 1 - RegraSaída!BJ62),0)*PSobreRurH!BJ62)*(1-txMortH!BJ62*FaPensRurH!BJ62) &lt;0,0,(BI61 - IFERROR(INDEX(FePensRurH2!$B$2:$BJ$92,ROW($A62)- 1 - RegraSaída!BJ62,COLUMN(BJ$1)- 1 - RegraSaída!BJ62),0)*PSobreRurH!BJ62)*(1-txMortH!BJ62*FaPensRurH!BJ62))+ FePensRurH2!BJ62</f>
        <v>6333.7909501557724</v>
      </c>
    </row>
    <row r="63" spans="1:62" x14ac:dyDescent="0.3">
      <c r="A63" s="94">
        <v>61</v>
      </c>
      <c r="B63" s="95"/>
      <c r="C63" s="95"/>
      <c r="D63" s="95"/>
      <c r="E63" s="95"/>
      <c r="F63" s="95"/>
      <c r="G63" s="95"/>
      <c r="H63" s="95"/>
      <c r="I63" s="95"/>
      <c r="J63" s="95"/>
      <c r="K63" s="95"/>
      <c r="L63" s="95"/>
      <c r="M63" s="95"/>
      <c r="N63" s="95"/>
      <c r="O63" s="95"/>
      <c r="P63" s="96"/>
      <c r="Q63" s="99"/>
      <c r="R63" s="99"/>
      <c r="S63" s="99"/>
      <c r="T63" s="99">
        <f>FePensRurH2!T63</f>
        <v>777.38416206609588</v>
      </c>
      <c r="U63" s="99">
        <f>IF((T62 - IFERROR(INDEX(FePensRurH2!$B$2:$BJ$92,ROW($A63)- 1 - RegraSaída!U63,COLUMN(U$1)- 1 - RegraSaída!U63),0)*PSobreRurH!U63)*(1-txMortH!U63*FaPensRurH!U63) &lt;0,0,(T62 - IFERROR(INDEX(FePensRurH2!$B$2:$BJ$92,ROW($A63)- 1 - RegraSaída!U63,COLUMN(U$1)- 1 - RegraSaída!U63),0)*PSobreRurH!U63)*(1-txMortH!U63*FaPensRurH!U63))+ FePensRurH2!U63</f>
        <v>1503.7717957187158</v>
      </c>
      <c r="V63" s="99">
        <f>IF((U62 - IFERROR(INDEX(FePensRurH2!$B$2:$BJ$92,ROW($A63)- 1 - RegraSaída!V63,COLUMN(V$1)- 1 - RegraSaída!V63),0)*PSobreRurH!V63)*(1-txMortH!V63*FaPensRurH!V63) &lt;0,0,(U62 - IFERROR(INDEX(FePensRurH2!$B$2:$BJ$92,ROW($A63)- 1 - RegraSaída!V63,COLUMN(V$1)- 1 - RegraSaída!V63),0)*PSobreRurH!V63)*(1-txMortH!V63*FaPensRurH!V63))+ FePensRurH2!V63</f>
        <v>2264.0771427955142</v>
      </c>
      <c r="W63" s="99">
        <f>IF((V62 - IFERROR(INDEX(FePensRurH2!$B$2:$BJ$92,ROW($A63)- 1 - RegraSaída!W63,COLUMN(W$1)- 1 - RegraSaída!W63),0)*PSobreRurH!W63)*(1-txMortH!W63*FaPensRurH!W63) &lt;0,0,(V62 - IFERROR(INDEX(FePensRurH2!$B$2:$BJ$92,ROW($A63)- 1 - RegraSaída!W63,COLUMN(W$1)- 1 - RegraSaída!W63),0)*PSobreRurH!W63)*(1-txMortH!W63*FaPensRurH!W63))+ FePensRurH2!W63</f>
        <v>2929.404847373818</v>
      </c>
      <c r="X63" s="99">
        <f>IF((W62 - IFERROR(INDEX(FePensRurH2!$B$2:$BJ$92,ROW($A63)- 1 - RegraSaída!X63,COLUMN(X$1)- 1 - RegraSaída!X63),0)*PSobreRurH!X63)*(1-txMortH!X63*FaPensRurH!X63) &lt;0,0,(W62 - IFERROR(INDEX(FePensRurH2!$B$2:$BJ$92,ROW($A63)- 1 - RegraSaída!X63,COLUMN(X$1)- 1 - RegraSaída!X63),0)*PSobreRurH!X63)*(1-txMortH!X63*FaPensRurH!X63))+ FePensRurH2!X63</f>
        <v>3483.0565747042428</v>
      </c>
      <c r="Y63" s="99">
        <f>IF((X62 - IFERROR(INDEX(FePensRurH2!$B$2:$BJ$92,ROW($A63)- 1 - RegraSaída!Y63,COLUMN(Y$1)- 1 - RegraSaída!Y63),0)*PSobreRurH!Y63)*(1-txMortH!Y63*FaPensRurH!Y63) &lt;0,0,(X62 - IFERROR(INDEX(FePensRurH2!$B$2:$BJ$92,ROW($A63)- 1 - RegraSaída!Y63,COLUMN(Y$1)- 1 - RegraSaída!Y63),0)*PSobreRurH!Y63)*(1-txMortH!Y63*FaPensRurH!Y63))+ FePensRurH2!Y63</f>
        <v>3958.1521629411527</v>
      </c>
      <c r="Z63" s="99">
        <f>IF((Y62 - IFERROR(INDEX(FePensRurH2!$B$2:$BJ$92,ROW($A63)- 1 - RegraSaída!Z63,COLUMN(Z$1)- 1 - RegraSaída!Z63),0)*PSobreRurH!Z63)*(1-txMortH!Z63*FaPensRurH!Z63) &lt;0,0,(Y62 - IFERROR(INDEX(FePensRurH2!$B$2:$BJ$92,ROW($A63)- 1 - RegraSaída!Z63,COLUMN(Z$1)- 1 - RegraSaída!Z63),0)*PSobreRurH!Z63)*(1-txMortH!Z63*FaPensRurH!Z63))+ FePensRurH2!Z63</f>
        <v>4431.9098764060582</v>
      </c>
      <c r="AA63" s="99">
        <f>IF((Z62 - IFERROR(INDEX(FePensRurH2!$B$2:$BJ$92,ROW($A63)- 1 - RegraSaída!AA63,COLUMN(AA$1)- 1 - RegraSaída!AA63),0)*PSobreRurH!AA63)*(1-txMortH!AA63*FaPensRurH!AA63) &lt;0,0,(Z62 - IFERROR(INDEX(FePensRurH2!$B$2:$BJ$92,ROW($A63)- 1 - RegraSaída!AA63,COLUMN(AA$1)- 1 - RegraSaída!AA63),0)*PSobreRurH!AA63)*(1-txMortH!AA63*FaPensRurH!AA63))+ FePensRurH2!AA63</f>
        <v>4884.3939304949745</v>
      </c>
      <c r="AB63" s="99">
        <f>IF((AA62 - IFERROR(INDEX(FePensRurH2!$B$2:$BJ$92,ROW($A63)- 1 - RegraSaída!AB63,COLUMN(AB$1)- 1 - RegraSaída!AB63),0)*PSobreRurH!AB63)*(1-txMortH!AB63*FaPensRurH!AB63) &lt;0,0,(AA62 - IFERROR(INDEX(FePensRurH2!$B$2:$BJ$92,ROW($A63)- 1 - RegraSaída!AB63,COLUMN(AB$1)- 1 - RegraSaída!AB63),0)*PSobreRurH!AB63)*(1-txMortH!AB63*FaPensRurH!AB63))+ FePensRurH2!AB63</f>
        <v>5270.8862941895604</v>
      </c>
      <c r="AC63" s="99">
        <f>IF((AB62 - IFERROR(INDEX(FePensRurH2!$B$2:$BJ$92,ROW($A63)- 1 - RegraSaída!AC63,COLUMN(AC$1)- 1 - RegraSaída!AC63),0)*PSobreRurH!AC63)*(1-txMortH!AC63*FaPensRurH!AC63) &lt;0,0,(AB62 - IFERROR(INDEX(FePensRurH2!$B$2:$BJ$92,ROW($A63)- 1 - RegraSaída!AC63,COLUMN(AC$1)- 1 - RegraSaída!AC63),0)*PSobreRurH!AC63)*(1-txMortH!AC63*FaPensRurH!AC63))+ FePensRurH2!AC63</f>
        <v>5627.3785966023579</v>
      </c>
      <c r="AD63" s="99">
        <f>IF((AC62 - IFERROR(INDEX(FePensRurH2!$B$2:$BJ$92,ROW($A63)- 1 - RegraSaída!AD63,COLUMN(AD$1)- 1 - RegraSaída!AD63),0)*PSobreRurH!AD63)*(1-txMortH!AD63*FaPensRurH!AD63) &lt;0,0,(AC62 - IFERROR(INDEX(FePensRurH2!$B$2:$BJ$92,ROW($A63)- 1 - RegraSaída!AD63,COLUMN(AD$1)- 1 - RegraSaída!AD63),0)*PSobreRurH!AD63)*(1-txMortH!AD63*FaPensRurH!AD63))+ FePensRurH2!AD63</f>
        <v>5987.5760679730274</v>
      </c>
      <c r="AE63" s="99">
        <f>IF((AD62 - IFERROR(INDEX(FePensRurH2!$B$2:$BJ$92,ROW($A63)- 1 - RegraSaída!AE63,COLUMN(AE$1)- 1 - RegraSaída!AE63),0)*PSobreRurH!AE63)*(1-txMortH!AE63*FaPensRurH!AE63) &lt;0,0,(AD62 - IFERROR(INDEX(FePensRurH2!$B$2:$BJ$92,ROW($A63)- 1 - RegraSaída!AE63,COLUMN(AE$1)- 1 - RegraSaída!AE63),0)*PSobreRurH!AE63)*(1-txMortH!AE63*FaPensRurH!AE63))+ FePensRurH2!AE63</f>
        <v>6323.0616107672513</v>
      </c>
      <c r="AF63" s="99">
        <f>IF((AE62 - IFERROR(INDEX(FePensRurH2!$B$2:$BJ$92,ROW($A63)- 1 - RegraSaída!AF63,COLUMN(AF$1)- 1 - RegraSaída!AF63),0)*PSobreRurH!AF63)*(1-txMortH!AF63*FaPensRurH!AF63) &lt;0,0,(AE62 - IFERROR(INDEX(FePensRurH2!$B$2:$BJ$92,ROW($A63)- 1 - RegraSaída!AF63,COLUMN(AF$1)- 1 - RegraSaída!AF63),0)*PSobreRurH!AF63)*(1-txMortH!AF63*FaPensRurH!AF63))+ FePensRurH2!AF63</f>
        <v>6694.6098951840104</v>
      </c>
      <c r="AG63" s="99">
        <f>IF((AF62 - IFERROR(INDEX(FePensRurH2!$B$2:$BJ$92,ROW($A63)- 1 - RegraSaída!AG63,COLUMN(AG$1)- 1 - RegraSaída!AG63),0)*PSobreRurH!AG63)*(1-txMortH!AG63*FaPensRurH!AG63) &lt;0,0,(AF62 - IFERROR(INDEX(FePensRurH2!$B$2:$BJ$92,ROW($A63)- 1 - RegraSaída!AG63,COLUMN(AG$1)- 1 - RegraSaída!AG63),0)*PSobreRurH!AG63)*(1-txMortH!AG63*FaPensRurH!AG63))+ FePensRurH2!AG63</f>
        <v>7105.9538399372159</v>
      </c>
      <c r="AH63" s="99">
        <f>IF((AG62 - IFERROR(INDEX(FePensRurH2!$B$2:$BJ$92,ROW($A63)- 1 - RegraSaída!AH63,COLUMN(AH$1)- 1 - RegraSaída!AH63),0)*PSobreRurH!AH63)*(1-txMortH!AH63*FaPensRurH!AH63) &lt;0,0,(AG62 - IFERROR(INDEX(FePensRurH2!$B$2:$BJ$92,ROW($A63)- 1 - RegraSaída!AH63,COLUMN(AH$1)- 1 - RegraSaída!AH63),0)*PSobreRurH!AH63)*(1-txMortH!AH63*FaPensRurH!AH63))+ FePensRurH2!AH63</f>
        <v>7501.4370740463883</v>
      </c>
      <c r="AI63" s="99">
        <f>IF((AH62 - IFERROR(INDEX(FePensRurH2!$B$2:$BJ$92,ROW($A63)- 1 - RegraSaída!AI63,COLUMN(AI$1)- 1 - RegraSaída!AI63),0)*PSobreRurH!AI63)*(1-txMortH!AI63*FaPensRurH!AI63) &lt;0,0,(AH62 - IFERROR(INDEX(FePensRurH2!$B$2:$BJ$92,ROW($A63)- 1 - RegraSaída!AI63,COLUMN(AI$1)- 1 - RegraSaída!AI63),0)*PSobreRurH!AI63)*(1-txMortH!AI63*FaPensRurH!AI63))+ FePensRurH2!AI63</f>
        <v>7854.7185867082089</v>
      </c>
      <c r="AJ63" s="99">
        <f>IF((AI62 - IFERROR(INDEX(FePensRurH2!$B$2:$BJ$92,ROW($A63)- 1 - RegraSaída!AJ63,COLUMN(AJ$1)- 1 - RegraSaída!AJ63),0)*PSobreRurH!AJ63)*(1-txMortH!AJ63*FaPensRurH!AJ63) &lt;0,0,(AI62 - IFERROR(INDEX(FePensRurH2!$B$2:$BJ$92,ROW($A63)- 1 - RegraSaída!AJ63,COLUMN(AJ$1)- 1 - RegraSaída!AJ63),0)*PSobreRurH!AJ63)*(1-txMortH!AJ63*FaPensRurH!AJ63))+ FePensRurH2!AJ63</f>
        <v>7728.7797489207105</v>
      </c>
      <c r="AK63" s="99">
        <f>IF((AJ62 - IFERROR(INDEX(FePensRurH2!$B$2:$BJ$92,ROW($A63)- 1 - RegraSaída!AK63,COLUMN(AK$1)- 1 - RegraSaída!AK63),0)*PSobreRurH!AK63)*(1-txMortH!AK63*FaPensRurH!AK63) &lt;0,0,(AJ62 - IFERROR(INDEX(FePensRurH2!$B$2:$BJ$92,ROW($A63)- 1 - RegraSaída!AK63,COLUMN(AK$1)- 1 - RegraSaída!AK63),0)*PSobreRurH!AK63)*(1-txMortH!AK63*FaPensRurH!AK63))+ FePensRurH2!AK63</f>
        <v>8057.3884304184785</v>
      </c>
      <c r="AL63" s="99">
        <f>IF((AK62 - IFERROR(INDEX(FePensRurH2!$B$2:$BJ$92,ROW($A63)- 1 - RegraSaída!AL63,COLUMN(AL$1)- 1 - RegraSaída!AL63),0)*PSobreRurH!AL63)*(1-txMortH!AL63*FaPensRurH!AL63) &lt;0,0,(AK62 - IFERROR(INDEX(FePensRurH2!$B$2:$BJ$92,ROW($A63)- 1 - RegraSaída!AL63,COLUMN(AL$1)- 1 - RegraSaída!AL63),0)*PSobreRurH!AL63)*(1-txMortH!AL63*FaPensRurH!AL63))+ FePensRurH2!AL63</f>
        <v>8389.8616276228786</v>
      </c>
      <c r="AM63" s="99">
        <f>IF((AL62 - IFERROR(INDEX(FePensRurH2!$B$2:$BJ$92,ROW($A63)- 1 - RegraSaída!AM63,COLUMN(AM$1)- 1 - RegraSaída!AM63),0)*PSobreRurH!AM63)*(1-txMortH!AM63*FaPensRurH!AM63) &lt;0,0,(AL62 - IFERROR(INDEX(FePensRurH2!$B$2:$BJ$92,ROW($A63)- 1 - RegraSaída!AM63,COLUMN(AM$1)- 1 - RegraSaída!AM63),0)*PSobreRurH!AM63)*(1-txMortH!AM63*FaPensRurH!AM63))+ FePensRurH2!AM63</f>
        <v>8726.8381193113273</v>
      </c>
      <c r="AN63" s="99">
        <f>IF((AM62 - IFERROR(INDEX(FePensRurH2!$B$2:$BJ$92,ROW($A63)- 1 - RegraSaída!AN63,COLUMN(AN$1)- 1 - RegraSaída!AN63),0)*PSobreRurH!AN63)*(1-txMortH!AN63*FaPensRurH!AN63) &lt;0,0,(AM62 - IFERROR(INDEX(FePensRurH2!$B$2:$BJ$92,ROW($A63)- 1 - RegraSaída!AN63,COLUMN(AN$1)- 1 - RegraSaída!AN63),0)*PSobreRurH!AN63)*(1-txMortH!AN63*FaPensRurH!AN63))+ FePensRurH2!AN63</f>
        <v>8825.8727863088407</v>
      </c>
      <c r="AO63" s="99">
        <f>IF((AN62 - IFERROR(INDEX(FePensRurH2!$B$2:$BJ$92,ROW($A63)- 1 - RegraSaída!AO63,COLUMN(AO$1)- 1 - RegraSaída!AO63),0)*PSobreRurH!AO63)*(1-txMortH!AO63*FaPensRurH!AO63) &lt;0,0,(AN62 - IFERROR(INDEX(FePensRurH2!$B$2:$BJ$92,ROW($A63)- 1 - RegraSaída!AO63,COLUMN(AO$1)- 1 - RegraSaída!AO63),0)*PSobreRurH!AO63)*(1-txMortH!AO63*FaPensRurH!AO63))+ FePensRurH2!AO63</f>
        <v>8939.3891434322013</v>
      </c>
      <c r="AP63" s="99">
        <f>IF((AO62 - IFERROR(INDEX(FePensRurH2!$B$2:$BJ$92,ROW($A63)- 1 - RegraSaída!AP63,COLUMN(AP$1)- 1 - RegraSaída!AP63),0)*PSobreRurH!AP63)*(1-txMortH!AP63*FaPensRurH!AP63) &lt;0,0,(AO62 - IFERROR(INDEX(FePensRurH2!$B$2:$BJ$92,ROW($A63)- 1 - RegraSaída!AP63,COLUMN(AP$1)- 1 - RegraSaída!AP63),0)*PSobreRurH!AP63)*(1-txMortH!AP63*FaPensRurH!AP63))+ FePensRurH2!AP63</f>
        <v>8956.6518887493021</v>
      </c>
      <c r="AQ63" s="99">
        <f>IF((AP62 - IFERROR(INDEX(FePensRurH2!$B$2:$BJ$92,ROW($A63)- 1 - RegraSaída!AQ63,COLUMN(AQ$1)- 1 - RegraSaída!AQ63),0)*PSobreRurH!AQ63)*(1-txMortH!AQ63*FaPensRurH!AQ63) &lt;0,0,(AP62 - IFERROR(INDEX(FePensRurH2!$B$2:$BJ$92,ROW($A63)- 1 - RegraSaída!AQ63,COLUMN(AQ$1)- 1 - RegraSaída!AQ63),0)*PSobreRurH!AQ63)*(1-txMortH!AQ63*FaPensRurH!AQ63))+ FePensRurH2!AQ63</f>
        <v>8834.0657103468948</v>
      </c>
      <c r="AR63" s="99">
        <f>IF((AQ62 - IFERROR(INDEX(FePensRurH2!$B$2:$BJ$92,ROW($A63)- 1 - RegraSaída!AR63,COLUMN(AR$1)- 1 - RegraSaída!AR63),0)*PSobreRurH!AR63)*(1-txMortH!AR63*FaPensRurH!AR63) &lt;0,0,(AQ62 - IFERROR(INDEX(FePensRurH2!$B$2:$BJ$92,ROW($A63)- 1 - RegraSaída!AR63,COLUMN(AR$1)- 1 - RegraSaída!AR63),0)*PSobreRurH!AR63)*(1-txMortH!AR63*FaPensRurH!AR63))+ FePensRurH2!AR63</f>
        <v>8626.8079871036261</v>
      </c>
      <c r="AS63" s="99">
        <f>IF((AR62 - IFERROR(INDEX(FePensRurH2!$B$2:$BJ$92,ROW($A63)- 1 - RegraSaída!AS63,COLUMN(AS$1)- 1 - RegraSaída!AS63),0)*PSobreRurH!AS63)*(1-txMortH!AS63*FaPensRurH!AS63) &lt;0,0,(AR62 - IFERROR(INDEX(FePensRurH2!$B$2:$BJ$92,ROW($A63)- 1 - RegraSaída!AS63,COLUMN(AS$1)- 1 - RegraSaída!AS63),0)*PSobreRurH!AS63)*(1-txMortH!AS63*FaPensRurH!AS63))+ FePensRurH2!AS63</f>
        <v>8430.4016238357635</v>
      </c>
      <c r="AT63" s="99">
        <f>IF((AS62 - IFERROR(INDEX(FePensRurH2!$B$2:$BJ$92,ROW($A63)- 1 - RegraSaída!AT63,COLUMN(AT$1)- 1 - RegraSaída!AT63),0)*PSobreRurH!AT63)*(1-txMortH!AT63*FaPensRurH!AT63) &lt;0,0,(AS62 - IFERROR(INDEX(FePensRurH2!$B$2:$BJ$92,ROW($A63)- 1 - RegraSaída!AT63,COLUMN(AT$1)- 1 - RegraSaída!AT63),0)*PSobreRurH!AT63)*(1-txMortH!AT63*FaPensRurH!AT63))+ FePensRurH2!AT63</f>
        <v>8225.8997615381704</v>
      </c>
      <c r="AU63" s="99">
        <f>IF((AT62 - IFERROR(INDEX(FePensRurH2!$B$2:$BJ$92,ROW($A63)- 1 - RegraSaída!AU63,COLUMN(AU$1)- 1 - RegraSaída!AU63),0)*PSobreRurH!AU63)*(1-txMortH!AU63*FaPensRurH!AU63) &lt;0,0,(AT62 - IFERROR(INDEX(FePensRurH2!$B$2:$BJ$92,ROW($A63)- 1 - RegraSaída!AU63,COLUMN(AU$1)- 1 - RegraSaída!AU63),0)*PSobreRurH!AU63)*(1-txMortH!AU63*FaPensRurH!AU63))+ FePensRurH2!AU63</f>
        <v>8055.193772327495</v>
      </c>
      <c r="AV63" s="99">
        <f>IF((AU62 - IFERROR(INDEX(FePensRurH2!$B$2:$BJ$92,ROW($A63)- 1 - RegraSaída!AV63,COLUMN(AV$1)- 1 - RegraSaída!AV63),0)*PSobreRurH!AV63)*(1-txMortH!AV63*FaPensRurH!AV63) &lt;0,0,(AU62 - IFERROR(INDEX(FePensRurH2!$B$2:$BJ$92,ROW($A63)- 1 - RegraSaída!AV63,COLUMN(AV$1)- 1 - RegraSaída!AV63),0)*PSobreRurH!AV63)*(1-txMortH!AV63*FaPensRurH!AV63))+ FePensRurH2!AV63</f>
        <v>7944.3422626393085</v>
      </c>
      <c r="AW63" s="99">
        <f>IF((AV62 - IFERROR(INDEX(FePensRurH2!$B$2:$BJ$92,ROW($A63)- 1 - RegraSaída!AW63,COLUMN(AW$1)- 1 - RegraSaída!AW63),0)*PSobreRurH!AW63)*(1-txMortH!AW63*FaPensRurH!AW63) &lt;0,0,(AV62 - IFERROR(INDEX(FePensRurH2!$B$2:$BJ$92,ROW($A63)- 1 - RegraSaída!AW63,COLUMN(AW$1)- 1 - RegraSaída!AW63),0)*PSobreRurH!AW63)*(1-txMortH!AW63*FaPensRurH!AW63))+ FePensRurH2!AW63</f>
        <v>7874.3297227743142</v>
      </c>
      <c r="AX63" s="99">
        <f>IF((AW62 - IFERROR(INDEX(FePensRurH2!$B$2:$BJ$92,ROW($A63)- 1 - RegraSaída!AX63,COLUMN(AX$1)- 1 - RegraSaída!AX63),0)*PSobreRurH!AX63)*(1-txMortH!AX63*FaPensRurH!AX63) &lt;0,0,(AW62 - IFERROR(INDEX(FePensRurH2!$B$2:$BJ$92,ROW($A63)- 1 - RegraSaída!AX63,COLUMN(AX$1)- 1 - RegraSaída!AX63),0)*PSobreRurH!AX63)*(1-txMortH!AX63*FaPensRurH!AX63))+ FePensRurH2!AX63</f>
        <v>7795.7430523037419</v>
      </c>
      <c r="AY63" s="99">
        <f>IF((AX62 - IFERROR(INDEX(FePensRurH2!$B$2:$BJ$92,ROW($A63)- 1 - RegraSaída!AY63,COLUMN(AY$1)- 1 - RegraSaída!AY63),0)*PSobreRurH!AY63)*(1-txMortH!AY63*FaPensRurH!AY63) &lt;0,0,(AX62 - IFERROR(INDEX(FePensRurH2!$B$2:$BJ$92,ROW($A63)- 1 - RegraSaída!AY63,COLUMN(AY$1)- 1 - RegraSaída!AY63),0)*PSobreRurH!AY63)*(1-txMortH!AY63*FaPensRurH!AY63))+ FePensRurH2!AY63</f>
        <v>7714.8747958040267</v>
      </c>
      <c r="AZ63" s="99">
        <f>IF((AY62 - IFERROR(INDEX(FePensRurH2!$B$2:$BJ$92,ROW($A63)- 1 - RegraSaída!AZ63,COLUMN(AZ$1)- 1 - RegraSaída!AZ63),0)*PSobreRurH!AZ63)*(1-txMortH!AZ63*FaPensRurH!AZ63) &lt;0,0,(AY62 - IFERROR(INDEX(FePensRurH2!$B$2:$BJ$92,ROW($A63)- 1 - RegraSaída!AZ63,COLUMN(AZ$1)- 1 - RegraSaída!AZ63),0)*PSobreRurH!AZ63)*(1-txMortH!AZ63*FaPensRurH!AZ63))+ FePensRurH2!AZ63</f>
        <v>7643.0220115771781</v>
      </c>
      <c r="BA63" s="99">
        <f>IF((AZ62 - IFERROR(INDEX(FePensRurH2!$B$2:$BJ$92,ROW($A63)- 1 - RegraSaída!BA63,COLUMN(BA$1)- 1 - RegraSaída!BA63),0)*PSobreRurH!BA63)*(1-txMortH!BA63*FaPensRurH!BA63) &lt;0,0,(AZ62 - IFERROR(INDEX(FePensRurH2!$B$2:$BJ$92,ROW($A63)- 1 - RegraSaída!BA63,COLUMN(BA$1)- 1 - RegraSaída!BA63),0)*PSobreRurH!BA63)*(1-txMortH!BA63*FaPensRurH!BA63))+ FePensRurH2!BA63</f>
        <v>7573.1455716895807</v>
      </c>
      <c r="BB63" s="99">
        <f>IF((BA62 - IFERROR(INDEX(FePensRurH2!$B$2:$BJ$92,ROW($A63)- 1 - RegraSaída!BB63,COLUMN(BB$1)- 1 - RegraSaída!BB63),0)*PSobreRurH!BB63)*(1-txMortH!BB63*FaPensRurH!BB63) &lt;0,0,(BA62 - IFERROR(INDEX(FePensRurH2!$B$2:$BJ$92,ROW($A63)- 1 - RegraSaída!BB63,COLUMN(BB$1)- 1 - RegraSaída!BB63),0)*PSobreRurH!BB63)*(1-txMortH!BB63*FaPensRurH!BB63))+ FePensRurH2!BB63</f>
        <v>7508.9637707570073</v>
      </c>
      <c r="BC63" s="99">
        <f>IF((BB62 - IFERROR(INDEX(FePensRurH2!$B$2:$BJ$92,ROW($A63)- 1 - RegraSaída!BC63,COLUMN(BC$1)- 1 - RegraSaída!BC63),0)*PSobreRurH!BC63)*(1-txMortH!BC63*FaPensRurH!BC63) &lt;0,0,(BB62 - IFERROR(INDEX(FePensRurH2!$B$2:$BJ$92,ROW($A63)- 1 - RegraSaída!BC63,COLUMN(BC$1)- 1 - RegraSaída!BC63),0)*PSobreRurH!BC63)*(1-txMortH!BC63*FaPensRurH!BC63))+ FePensRurH2!BC63</f>
        <v>7450.0642730544978</v>
      </c>
      <c r="BD63" s="99">
        <f>IF((BC62 - IFERROR(INDEX(FePensRurH2!$B$2:$BJ$92,ROW($A63)- 1 - RegraSaída!BD63,COLUMN(BD$1)- 1 - RegraSaída!BD63),0)*PSobreRurH!BD63)*(1-txMortH!BD63*FaPensRurH!BD63) &lt;0,0,(BC62 - IFERROR(INDEX(FePensRurH2!$B$2:$BJ$92,ROW($A63)- 1 - RegraSaída!BD63,COLUMN(BD$1)- 1 - RegraSaída!BD63),0)*PSobreRurH!BD63)*(1-txMortH!BD63*FaPensRurH!BD63))+ FePensRurH2!BD63</f>
        <v>7396.2342742253586</v>
      </c>
      <c r="BE63" s="99">
        <f>IF((BD62 - IFERROR(INDEX(FePensRurH2!$B$2:$BJ$92,ROW($A63)- 1 - RegraSaída!BE63,COLUMN(BE$1)- 1 - RegraSaída!BE63),0)*PSobreRurH!BE63)*(1-txMortH!BE63*FaPensRurH!BE63) &lt;0,0,(BD62 - IFERROR(INDEX(FePensRurH2!$B$2:$BJ$92,ROW($A63)- 1 - RegraSaída!BE63,COLUMN(BE$1)- 1 - RegraSaída!BE63),0)*PSobreRurH!BE63)*(1-txMortH!BE63*FaPensRurH!BE63))+ FePensRurH2!BE63</f>
        <v>7346.7993304172487</v>
      </c>
      <c r="BF63" s="99">
        <f>IF((BE62 - IFERROR(INDEX(FePensRurH2!$B$2:$BJ$92,ROW($A63)- 1 - RegraSaída!BF63,COLUMN(BF$1)- 1 - RegraSaída!BF63),0)*PSobreRurH!BF63)*(1-txMortH!BF63*FaPensRurH!BF63) &lt;0,0,(BE62 - IFERROR(INDEX(FePensRurH2!$B$2:$BJ$92,ROW($A63)- 1 - RegraSaída!BF63,COLUMN(BF$1)- 1 - RegraSaída!BF63),0)*PSobreRurH!BF63)*(1-txMortH!BF63*FaPensRurH!BF63))+ FePensRurH2!BF63</f>
        <v>7298.881460902574</v>
      </c>
      <c r="BG63" s="99">
        <f>IF((BF62 - IFERROR(INDEX(FePensRurH2!$B$2:$BJ$92,ROW($A63)- 1 - RegraSaída!BG63,COLUMN(BG$1)- 1 - RegraSaída!BG63),0)*PSobreRurH!BG63)*(1-txMortH!BG63*FaPensRurH!BG63) &lt;0,0,(BF62 - IFERROR(INDEX(FePensRurH2!$B$2:$BJ$92,ROW($A63)- 1 - RegraSaída!BG63,COLUMN(BG$1)- 1 - RegraSaída!BG63),0)*PSobreRurH!BG63)*(1-txMortH!BG63*FaPensRurH!BG63))+ FePensRurH2!BG63</f>
        <v>7236.6750246225365</v>
      </c>
      <c r="BH63" s="99">
        <f>IF((BG62 - IFERROR(INDEX(FePensRurH2!$B$2:$BJ$92,ROW($A63)- 1 - RegraSaída!BH63,COLUMN(BH$1)- 1 - RegraSaída!BH63),0)*PSobreRurH!BH63)*(1-txMortH!BH63*FaPensRurH!BH63) &lt;0,0,(BG62 - IFERROR(INDEX(FePensRurH2!$B$2:$BJ$92,ROW($A63)- 1 - RegraSaída!BH63,COLUMN(BH$1)- 1 - RegraSaída!BH63),0)*PSobreRurH!BH63)*(1-txMortH!BH63*FaPensRurH!BH63))+ FePensRurH2!BH63</f>
        <v>7246.8830228450724</v>
      </c>
      <c r="BI63" s="99">
        <f>IF((BH62 - IFERROR(INDEX(FePensRurH2!$B$2:$BJ$92,ROW($A63)- 1 - RegraSaída!BI63,COLUMN(BI$1)- 1 - RegraSaída!BI63),0)*PSobreRurH!BI63)*(1-txMortH!BI63*FaPensRurH!BI63) &lt;0,0,(BH62 - IFERROR(INDEX(FePensRurH2!$B$2:$BJ$92,ROW($A63)- 1 - RegraSaída!BI63,COLUMN(BI$1)- 1 - RegraSaída!BI63),0)*PSobreRurH!BI63)*(1-txMortH!BI63*FaPensRurH!BI63))+ FePensRurH2!BI63</f>
        <v>7112.2613295071651</v>
      </c>
      <c r="BJ63" s="99">
        <f>IF((BI62 - IFERROR(INDEX(FePensRurH2!$B$2:$BJ$92,ROW($A63)- 1 - RegraSaída!BJ63,COLUMN(BJ$1)- 1 - RegraSaída!BJ63),0)*PSobreRurH!BJ63)*(1-txMortH!BJ63*FaPensRurH!BJ63) &lt;0,0,(BI62 - IFERROR(INDEX(FePensRurH2!$B$2:$BJ$92,ROW($A63)- 1 - RegraSaída!BJ63,COLUMN(BJ$1)- 1 - RegraSaída!BJ63),0)*PSobreRurH!BJ63)*(1-txMortH!BJ63*FaPensRurH!BJ63))+ FePensRurH2!BJ63</f>
        <v>6981.571365999167</v>
      </c>
    </row>
    <row r="64" spans="1:62" x14ac:dyDescent="0.3">
      <c r="A64" s="94">
        <v>62</v>
      </c>
      <c r="B64" s="95"/>
      <c r="C64" s="95"/>
      <c r="D64" s="95"/>
      <c r="E64" s="95"/>
      <c r="F64" s="95"/>
      <c r="G64" s="95"/>
      <c r="H64" s="95"/>
      <c r="I64" s="95"/>
      <c r="J64" s="95"/>
      <c r="K64" s="95"/>
      <c r="L64" s="95"/>
      <c r="M64" s="95"/>
      <c r="N64" s="95"/>
      <c r="O64" s="95"/>
      <c r="P64" s="96"/>
      <c r="Q64" s="99"/>
      <c r="R64" s="99"/>
      <c r="S64" s="99"/>
      <c r="T64" s="99">
        <f>FePensRurH2!T64</f>
        <v>879.45266954540762</v>
      </c>
      <c r="U64" s="99">
        <f>IF((T63 - IFERROR(INDEX(FePensRurH2!$B$2:$BJ$92,ROW($A64)- 1 - RegraSaída!U64,COLUMN(U$1)- 1 - RegraSaída!U64),0)*PSobreRurH!U64)*(1-txMortH!U64*FaPensRurH!U64) &lt;0,0,(T63 - IFERROR(INDEX(FePensRurH2!$B$2:$BJ$92,ROW($A64)- 1 - RegraSaída!U64,COLUMN(U$1)- 1 - RegraSaída!U64),0)*PSobreRurH!U64)*(1-txMortH!U64*FaPensRurH!U64))+ FePensRurH2!U64</f>
        <v>1656.2600767460888</v>
      </c>
      <c r="V64" s="99">
        <f>IF((U63 - IFERROR(INDEX(FePensRurH2!$B$2:$BJ$92,ROW($A64)- 1 - RegraSaída!V64,COLUMN(V$1)- 1 - RegraSaída!V64),0)*PSobreRurH!V64)*(1-txMortH!V64*FaPensRurH!V64) &lt;0,0,(U63 - IFERROR(INDEX(FePensRurH2!$B$2:$BJ$92,ROW($A64)- 1 - RegraSaída!V64,COLUMN(V$1)- 1 - RegraSaída!V64),0)*PSobreRurH!V64)*(1-txMortH!V64*FaPensRurH!V64))+ FePensRurH2!V64</f>
        <v>2383.4809896421839</v>
      </c>
      <c r="W64" s="99">
        <f>IF((V63 - IFERROR(INDEX(FePensRurH2!$B$2:$BJ$92,ROW($A64)- 1 - RegraSaída!W64,COLUMN(W$1)- 1 - RegraSaída!W64),0)*PSobreRurH!W64)*(1-txMortH!W64*FaPensRurH!W64) &lt;0,0,(V63 - IFERROR(INDEX(FePensRurH2!$B$2:$BJ$92,ROW($A64)- 1 - RegraSaída!W64,COLUMN(W$1)- 1 - RegraSaída!W64),0)*PSobreRurH!W64)*(1-txMortH!W64*FaPensRurH!W64))+ FePensRurH2!W64</f>
        <v>3139.9844544258594</v>
      </c>
      <c r="X64" s="99">
        <f>IF((W63 - IFERROR(INDEX(FePensRurH2!$B$2:$BJ$92,ROW($A64)- 1 - RegraSaída!X64,COLUMN(X$1)- 1 - RegraSaída!X64),0)*PSobreRurH!X64)*(1-txMortH!X64*FaPensRurH!X64) &lt;0,0,(W63 - IFERROR(INDEX(FePensRurH2!$B$2:$BJ$92,ROW($A64)- 1 - RegraSaída!X64,COLUMN(X$1)- 1 - RegraSaída!X64),0)*PSobreRurH!X64)*(1-txMortH!X64*FaPensRurH!X64))+ FePensRurH2!X64</f>
        <v>3797.0013012144391</v>
      </c>
      <c r="Y64" s="99">
        <f>IF((X63 - IFERROR(INDEX(FePensRurH2!$B$2:$BJ$92,ROW($A64)- 1 - RegraSaída!Y64,COLUMN(Y$1)- 1 - RegraSaída!Y64),0)*PSobreRurH!Y64)*(1-txMortH!Y64*FaPensRurH!Y64) &lt;0,0,(X63 - IFERROR(INDEX(FePensRurH2!$B$2:$BJ$92,ROW($A64)- 1 - RegraSaída!Y64,COLUMN(Y$1)- 1 - RegraSaída!Y64),0)*PSobreRurH!Y64)*(1-txMortH!Y64*FaPensRurH!Y64))+ FePensRurH2!Y64</f>
        <v>4340.007777974547</v>
      </c>
      <c r="Z64" s="99">
        <f>IF((Y63 - IFERROR(INDEX(FePensRurH2!$B$2:$BJ$92,ROW($A64)- 1 - RegraSaída!Z64,COLUMN(Z$1)- 1 - RegraSaída!Z64),0)*PSobreRurH!Z64)*(1-txMortH!Z64*FaPensRurH!Z64) &lt;0,0,(Y63 - IFERROR(INDEX(FePensRurH2!$B$2:$BJ$92,ROW($A64)- 1 - RegraSaída!Z64,COLUMN(Z$1)- 1 - RegraSaída!Z64),0)*PSobreRurH!Z64)*(1-txMortH!Z64*FaPensRurH!Z64))+ FePensRurH2!Z64</f>
        <v>4806.3609702765407</v>
      </c>
      <c r="AA64" s="99">
        <f>IF((Z63 - IFERROR(INDEX(FePensRurH2!$B$2:$BJ$92,ROW($A64)- 1 - RegraSaída!AA64,COLUMN(AA$1)- 1 - RegraSaída!AA64),0)*PSobreRurH!AA64)*(1-txMortH!AA64*FaPensRurH!AA64) &lt;0,0,(Z63 - IFERROR(INDEX(FePensRurH2!$B$2:$BJ$92,ROW($A64)- 1 - RegraSaída!AA64,COLUMN(AA$1)- 1 - RegraSaída!AA64),0)*PSobreRurH!AA64)*(1-txMortH!AA64*FaPensRurH!AA64))+ FePensRurH2!AA64</f>
        <v>5272.7411635215913</v>
      </c>
      <c r="AB64" s="99">
        <f>IF((AA63 - IFERROR(INDEX(FePensRurH2!$B$2:$BJ$92,ROW($A64)- 1 - RegraSaída!AB64,COLUMN(AB$1)- 1 - RegraSaída!AB64),0)*PSobreRurH!AB64)*(1-txMortH!AB64*FaPensRurH!AB64) &lt;0,0,(AA63 - IFERROR(INDEX(FePensRurH2!$B$2:$BJ$92,ROW($A64)- 1 - RegraSaída!AB64,COLUMN(AB$1)- 1 - RegraSaída!AB64),0)*PSobreRurH!AB64)*(1-txMortH!AB64*FaPensRurH!AB64))+ FePensRurH2!AB64</f>
        <v>5717.9068546871476</v>
      </c>
      <c r="AC64" s="99">
        <f>IF((AB63 - IFERROR(INDEX(FePensRurH2!$B$2:$BJ$92,ROW($A64)- 1 - RegraSaída!AC64,COLUMN(AC$1)- 1 - RegraSaída!AC64),0)*PSobreRurH!AC64)*(1-txMortH!AC64*FaPensRurH!AC64) &lt;0,0,(AB63 - IFERROR(INDEX(FePensRurH2!$B$2:$BJ$92,ROW($A64)- 1 - RegraSaída!AC64,COLUMN(AC$1)- 1 - RegraSaída!AC64),0)*PSobreRurH!AC64)*(1-txMortH!AC64*FaPensRurH!AC64))+ FePensRurH2!AC64</f>
        <v>6099.1042318991622</v>
      </c>
      <c r="AD64" s="99">
        <f>IF((AC63 - IFERROR(INDEX(FePensRurH2!$B$2:$BJ$92,ROW($A64)- 1 - RegraSaída!AD64,COLUMN(AD$1)- 1 - RegraSaída!AD64),0)*PSobreRurH!AD64)*(1-txMortH!AD64*FaPensRurH!AD64) &lt;0,0,(AC63 - IFERROR(INDEX(FePensRurH2!$B$2:$BJ$92,ROW($A64)- 1 - RegraSaída!AD64,COLUMN(AD$1)- 1 - RegraSaída!AD64),0)*PSobreRurH!AD64)*(1-txMortH!AD64*FaPensRurH!AD64))+ FePensRurH2!AD64</f>
        <v>6451.8465586793618</v>
      </c>
      <c r="AE64" s="99">
        <f>IF((AD63 - IFERROR(INDEX(FePensRurH2!$B$2:$BJ$92,ROW($A64)- 1 - RegraSaída!AE64,COLUMN(AE$1)- 1 - RegraSaída!AE64),0)*PSobreRurH!AE64)*(1-txMortH!AE64*FaPensRurH!AE64) &lt;0,0,(AD63 - IFERROR(INDEX(FePensRurH2!$B$2:$BJ$92,ROW($A64)- 1 - RegraSaída!AE64,COLUMN(AE$1)- 1 - RegraSaída!AE64),0)*PSobreRurH!AE64)*(1-txMortH!AE64*FaPensRurH!AE64))+ FePensRurH2!AE64</f>
        <v>6808.7093828123043</v>
      </c>
      <c r="AF64" s="99">
        <f>IF((AE63 - IFERROR(INDEX(FePensRurH2!$B$2:$BJ$92,ROW($A64)- 1 - RegraSaída!AF64,COLUMN(AF$1)- 1 - RegraSaída!AF64),0)*PSobreRurH!AF64)*(1-txMortH!AF64*FaPensRurH!AF64) &lt;0,0,(AE63 - IFERROR(INDEX(FePensRurH2!$B$2:$BJ$92,ROW($A64)- 1 - RegraSaída!AF64,COLUMN(AF$1)- 1 - RegraSaída!AF64),0)*PSobreRurH!AF64)*(1-txMortH!AF64*FaPensRurH!AF64))+ FePensRurH2!AF64</f>
        <v>7142.3265710483738</v>
      </c>
      <c r="AG64" s="99">
        <f>IF((AF63 - IFERROR(INDEX(FePensRurH2!$B$2:$BJ$92,ROW($A64)- 1 - RegraSaída!AG64,COLUMN(AG$1)- 1 - RegraSaída!AG64),0)*PSobreRurH!AG64)*(1-txMortH!AG64*FaPensRurH!AG64) &lt;0,0,(AF63 - IFERROR(INDEX(FePensRurH2!$B$2:$BJ$92,ROW($A64)- 1 - RegraSaída!AG64,COLUMN(AG$1)- 1 - RegraSaída!AG64),0)*PSobreRurH!AG64)*(1-txMortH!AG64*FaPensRurH!AG64))+ FePensRurH2!AG64</f>
        <v>7514.8396940388911</v>
      </c>
      <c r="AH64" s="99">
        <f>IF((AG63 - IFERROR(INDEX(FePensRurH2!$B$2:$BJ$92,ROW($A64)- 1 - RegraSaída!AH64,COLUMN(AH$1)- 1 - RegraSaída!AH64),0)*PSobreRurH!AH64)*(1-txMortH!AH64*FaPensRurH!AH64) &lt;0,0,(AG63 - IFERROR(INDEX(FePensRurH2!$B$2:$BJ$92,ROW($A64)- 1 - RegraSaída!AH64,COLUMN(AH$1)- 1 - RegraSaída!AH64),0)*PSobreRurH!AH64)*(1-txMortH!AH64*FaPensRurH!AH64))+ FePensRurH2!AH64</f>
        <v>7931.7562240348698</v>
      </c>
      <c r="AI64" s="99">
        <f>IF((AH63 - IFERROR(INDEX(FePensRurH2!$B$2:$BJ$92,ROW($A64)- 1 - RegraSaída!AI64,COLUMN(AI$1)- 1 - RegraSaída!AI64),0)*PSobreRurH!AI64)*(1-txMortH!AI64*FaPensRurH!AI64) &lt;0,0,(AH63 - IFERROR(INDEX(FePensRurH2!$B$2:$BJ$92,ROW($A64)- 1 - RegraSaída!AI64,COLUMN(AI$1)- 1 - RegraSaída!AI64),0)*PSobreRurH!AI64)*(1-txMortH!AI64*FaPensRurH!AI64))+ FePensRurH2!AI64</f>
        <v>8337.6940132203435</v>
      </c>
      <c r="AJ64" s="99">
        <f>IF((AI63 - IFERROR(INDEX(FePensRurH2!$B$2:$BJ$92,ROW($A64)- 1 - RegraSaída!AJ64,COLUMN(AJ$1)- 1 - RegraSaída!AJ64),0)*PSobreRurH!AJ64)*(1-txMortH!AJ64*FaPensRurH!AJ64) &lt;0,0,(AI63 - IFERROR(INDEX(FePensRurH2!$B$2:$BJ$92,ROW($A64)- 1 - RegraSaída!AJ64,COLUMN(AJ$1)- 1 - RegraSaída!AJ64),0)*PSobreRurH!AJ64)*(1-txMortH!AJ64*FaPensRurH!AJ64))+ FePensRurH2!AJ64</f>
        <v>8700.2517953062525</v>
      </c>
      <c r="AK64" s="99">
        <f>IF((AJ63 - IFERROR(INDEX(FePensRurH2!$B$2:$BJ$92,ROW($A64)- 1 - RegraSaída!AK64,COLUMN(AK$1)- 1 - RegraSaída!AK64),0)*PSobreRurH!AK64)*(1-txMortH!AK64*FaPensRurH!AK64) &lt;0,0,(AJ63 - IFERROR(INDEX(FePensRurH2!$B$2:$BJ$92,ROW($A64)- 1 - RegraSaída!AK64,COLUMN(AK$1)- 1 - RegraSaída!AK64),0)*PSobreRurH!AK64)*(1-txMortH!AK64*FaPensRurH!AK64))+ FePensRurH2!AK64</f>
        <v>8588.2872253374444</v>
      </c>
      <c r="AL64" s="99">
        <f>IF((AK63 - IFERROR(INDEX(FePensRurH2!$B$2:$BJ$92,ROW($A64)- 1 - RegraSaída!AL64,COLUMN(AL$1)- 1 - RegraSaída!AL64),0)*PSobreRurH!AL64)*(1-txMortH!AL64*FaPensRurH!AL64) &lt;0,0,(AK63 - IFERROR(INDEX(FePensRurH2!$B$2:$BJ$92,ROW($A64)- 1 - RegraSaída!AL64,COLUMN(AL$1)- 1 - RegraSaída!AL64),0)*PSobreRurH!AL64)*(1-txMortH!AL64*FaPensRurH!AL64))+ FePensRurH2!AL64</f>
        <v>8927.1472594284805</v>
      </c>
      <c r="AM64" s="99">
        <f>IF((AL63 - IFERROR(INDEX(FePensRurH2!$B$2:$BJ$92,ROW($A64)- 1 - RegraSaída!AM64,COLUMN(AM$1)- 1 - RegraSaída!AM64),0)*PSobreRurH!AM64)*(1-txMortH!AM64*FaPensRurH!AM64) &lt;0,0,(AL63 - IFERROR(INDEX(FePensRurH2!$B$2:$BJ$92,ROW($A64)- 1 - RegraSaída!AM64,COLUMN(AM$1)- 1 - RegraSaída!AM64),0)*PSobreRurH!AM64)*(1-txMortH!AM64*FaPensRurH!AM64))+ FePensRurH2!AM64</f>
        <v>9272.4278693607903</v>
      </c>
      <c r="AN64" s="99">
        <f>IF((AM63 - IFERROR(INDEX(FePensRurH2!$B$2:$BJ$92,ROW($A64)- 1 - RegraSaída!AN64,COLUMN(AN$1)- 1 - RegraSaída!AN64),0)*PSobreRurH!AN64)*(1-txMortH!AN64*FaPensRurH!AN64) &lt;0,0,(AM63 - IFERROR(INDEX(FePensRurH2!$B$2:$BJ$92,ROW($A64)- 1 - RegraSaída!AN64,COLUMN(AN$1)- 1 - RegraSaída!AN64),0)*PSobreRurH!AN64)*(1-txMortH!AN64*FaPensRurH!AN64))+ FePensRurH2!AN64</f>
        <v>9397.6220717088763</v>
      </c>
      <c r="AO64" s="99">
        <f>IF((AN63 - IFERROR(INDEX(FePensRurH2!$B$2:$BJ$92,ROW($A64)- 1 - RegraSaída!AO64,COLUMN(AO$1)- 1 - RegraSaída!AO64),0)*PSobreRurH!AO64)*(1-txMortH!AO64*FaPensRurH!AO64) &lt;0,0,(AN63 - IFERROR(INDEX(FePensRurH2!$B$2:$BJ$92,ROW($A64)- 1 - RegraSaída!AO64,COLUMN(AO$1)- 1 - RegraSaída!AO64),0)*PSobreRurH!AO64)*(1-txMortH!AO64*FaPensRurH!AO64))+ FePensRurH2!AO64</f>
        <v>9510.7510046337611</v>
      </c>
      <c r="AP64" s="99">
        <f>IF((AO63 - IFERROR(INDEX(FePensRurH2!$B$2:$BJ$92,ROW($A64)- 1 - RegraSaída!AP64,COLUMN(AP$1)- 1 - RegraSaída!AP64),0)*PSobreRurH!AP64)*(1-txMortH!AP64*FaPensRurH!AP64) &lt;0,0,(AO63 - IFERROR(INDEX(FePensRurH2!$B$2:$BJ$92,ROW($A64)- 1 - RegraSaída!AP64,COLUMN(AP$1)- 1 - RegraSaída!AP64),0)*PSobreRurH!AP64)*(1-txMortH!AP64*FaPensRurH!AP64))+ FePensRurH2!AP64</f>
        <v>9638.0926718035535</v>
      </c>
      <c r="AQ64" s="99">
        <f>IF((AP63 - IFERROR(INDEX(FePensRurH2!$B$2:$BJ$92,ROW($A64)- 1 - RegraSaída!AQ64,COLUMN(AQ$1)- 1 - RegraSaída!AQ64),0)*PSobreRurH!AQ64)*(1-txMortH!AQ64*FaPensRurH!AQ64) &lt;0,0,(AP63 - IFERROR(INDEX(FePensRurH2!$B$2:$BJ$92,ROW($A64)- 1 - RegraSaída!AQ64,COLUMN(AQ$1)- 1 - RegraSaída!AQ64),0)*PSobreRurH!AQ64)*(1-txMortH!AQ64*FaPensRurH!AQ64))+ FePensRurH2!AQ64</f>
        <v>9662.5576107145171</v>
      </c>
      <c r="AR64" s="99">
        <f>IF((AQ63 - IFERROR(INDEX(FePensRurH2!$B$2:$BJ$92,ROW($A64)- 1 - RegraSaída!AR64,COLUMN(AR$1)- 1 - RegraSaída!AR64),0)*PSobreRurH!AR64)*(1-txMortH!AR64*FaPensRurH!AR64) &lt;0,0,(AQ63 - IFERROR(INDEX(FePensRurH2!$B$2:$BJ$92,ROW($A64)- 1 - RegraSaída!AR64,COLUMN(AR$1)- 1 - RegraSaída!AR64),0)*PSobreRurH!AR64)*(1-txMortH!AR64*FaPensRurH!AR64))+ FePensRurH2!AR64</f>
        <v>9536.5460131416276</v>
      </c>
      <c r="AS64" s="99">
        <f>IF((AR63 - IFERROR(INDEX(FePensRurH2!$B$2:$BJ$92,ROW($A64)- 1 - RegraSaída!AS64,COLUMN(AS$1)- 1 - RegraSaída!AS64),0)*PSobreRurH!AS64)*(1-txMortH!AS64*FaPensRurH!AS64) &lt;0,0,(AR63 - IFERROR(INDEX(FePensRurH2!$B$2:$BJ$92,ROW($A64)- 1 - RegraSaída!AS64,COLUMN(AS$1)- 1 - RegraSaída!AS64),0)*PSobreRurH!AS64)*(1-txMortH!AS64*FaPensRurH!AS64))+ FePensRurH2!AS64</f>
        <v>9318.4561253539978</v>
      </c>
      <c r="AT64" s="99">
        <f>IF((AS63 - IFERROR(INDEX(FePensRurH2!$B$2:$BJ$92,ROW($A64)- 1 - RegraSaída!AT64,COLUMN(AT$1)- 1 - RegraSaída!AT64),0)*PSobreRurH!AT64)*(1-txMortH!AT64*FaPensRurH!AT64) &lt;0,0,(AS63 - IFERROR(INDEX(FePensRurH2!$B$2:$BJ$92,ROW($A64)- 1 - RegraSaída!AT64,COLUMN(AT$1)- 1 - RegraSaída!AT64),0)*PSobreRurH!AT64)*(1-txMortH!AT64*FaPensRurH!AT64))+ FePensRurH2!AT64</f>
        <v>9111.7233136330142</v>
      </c>
      <c r="AU64" s="99">
        <f>IF((AT63 - IFERROR(INDEX(FePensRurH2!$B$2:$BJ$92,ROW($A64)- 1 - RegraSaída!AU64,COLUMN(AU$1)- 1 - RegraSaída!AU64),0)*PSobreRurH!AU64)*(1-txMortH!AU64*FaPensRurH!AU64) &lt;0,0,(AT63 - IFERROR(INDEX(FePensRurH2!$B$2:$BJ$92,ROW($A64)- 1 - RegraSaída!AU64,COLUMN(AU$1)- 1 - RegraSaída!AU64),0)*PSobreRurH!AU64)*(1-txMortH!AU64*FaPensRurH!AU64))+ FePensRurH2!AU64</f>
        <v>8895.4227103564481</v>
      </c>
      <c r="AV64" s="99">
        <f>IF((AU63 - IFERROR(INDEX(FePensRurH2!$B$2:$BJ$92,ROW($A64)- 1 - RegraSaída!AV64,COLUMN(AV$1)- 1 - RegraSaída!AV64),0)*PSobreRurH!AV64)*(1-txMortH!AV64*FaPensRurH!AV64) &lt;0,0,(AU63 - IFERROR(INDEX(FePensRurH2!$B$2:$BJ$92,ROW($A64)- 1 - RegraSaída!AV64,COLUMN(AV$1)- 1 - RegraSaída!AV64),0)*PSobreRurH!AV64)*(1-txMortH!AV64*FaPensRurH!AV64))+ FePensRurH2!AV64</f>
        <v>8714.4982381677182</v>
      </c>
      <c r="AW64" s="99">
        <f>IF((AV63 - IFERROR(INDEX(FePensRurH2!$B$2:$BJ$92,ROW($A64)- 1 - RegraSaída!AW64,COLUMN(AW$1)- 1 - RegraSaída!AW64),0)*PSobreRurH!AW64)*(1-txMortH!AW64*FaPensRurH!AW64) &lt;0,0,(AV63 - IFERROR(INDEX(FePensRurH2!$B$2:$BJ$92,ROW($A64)- 1 - RegraSaída!AW64,COLUMN(AW$1)- 1 - RegraSaída!AW64),0)*PSobreRurH!AW64)*(1-txMortH!AW64*FaPensRurH!AW64))+ FePensRurH2!AW64</f>
        <v>8599.8618467420256</v>
      </c>
      <c r="AX64" s="99">
        <f>IF((AW63 - IFERROR(INDEX(FePensRurH2!$B$2:$BJ$92,ROW($A64)- 1 - RegraSaída!AX64,COLUMN(AX$1)- 1 - RegraSaída!AX64),0)*PSobreRurH!AX64)*(1-txMortH!AX64*FaPensRurH!AX64) &lt;0,0,(AW63 - IFERROR(INDEX(FePensRurH2!$B$2:$BJ$92,ROW($A64)- 1 - RegraSaída!AX64,COLUMN(AX$1)- 1 - RegraSaída!AX64),0)*PSobreRurH!AX64)*(1-txMortH!AX64*FaPensRurH!AX64))+ FePensRurH2!AX64</f>
        <v>8529.8185818672755</v>
      </c>
      <c r="AY64" s="99">
        <f>IF((AX63 - IFERROR(INDEX(FePensRurH2!$B$2:$BJ$92,ROW($A64)- 1 - RegraSaída!AY64,COLUMN(AY$1)- 1 - RegraSaída!AY64),0)*PSobreRurH!AY64)*(1-txMortH!AY64*FaPensRurH!AY64) &lt;0,0,(AX63 - IFERROR(INDEX(FePensRurH2!$B$2:$BJ$92,ROW($A64)- 1 - RegraSaída!AY64,COLUMN(AY$1)- 1 - RegraSaída!AY64),0)*PSobreRurH!AY64)*(1-txMortH!AY64*FaPensRurH!AY64))+ FePensRurH2!AY64</f>
        <v>8449.4675899251561</v>
      </c>
      <c r="AZ64" s="99">
        <f>IF((AY63 - IFERROR(INDEX(FePensRurH2!$B$2:$BJ$92,ROW($A64)- 1 - RegraSaída!AZ64,COLUMN(AZ$1)- 1 - RegraSaída!AZ64),0)*PSobreRurH!AZ64)*(1-txMortH!AZ64*FaPensRurH!AZ64) &lt;0,0,(AY63 - IFERROR(INDEX(FePensRurH2!$B$2:$BJ$92,ROW($A64)- 1 - RegraSaída!AZ64,COLUMN(AZ$1)- 1 - RegraSaída!AZ64),0)*PSobreRurH!AZ64)*(1-txMortH!AZ64*FaPensRurH!AZ64))+ FePensRurH2!AZ64</f>
        <v>8363.7255366223617</v>
      </c>
      <c r="BA64" s="99">
        <f>IF((AZ63 - IFERROR(INDEX(FePensRurH2!$B$2:$BJ$92,ROW($A64)- 1 - RegraSaída!BA64,COLUMN(BA$1)- 1 - RegraSaída!BA64),0)*PSobreRurH!BA64)*(1-txMortH!BA64*FaPensRurH!BA64) &lt;0,0,(AZ63 - IFERROR(INDEX(FePensRurH2!$B$2:$BJ$92,ROW($A64)- 1 - RegraSaída!BA64,COLUMN(BA$1)- 1 - RegraSaída!BA64),0)*PSobreRurH!BA64)*(1-txMortH!BA64*FaPensRurH!BA64))+ FePensRurH2!BA64</f>
        <v>8287.8665872394013</v>
      </c>
      <c r="BB64" s="99">
        <f>IF((BA63 - IFERROR(INDEX(FePensRurH2!$B$2:$BJ$92,ROW($A64)- 1 - RegraSaída!BB64,COLUMN(BB$1)- 1 - RegraSaída!BB64),0)*PSobreRurH!BB64)*(1-txMortH!BB64*FaPensRurH!BB64) &lt;0,0,(BA63 - IFERROR(INDEX(FePensRurH2!$B$2:$BJ$92,ROW($A64)- 1 - RegraSaída!BB64,COLUMN(BB$1)- 1 - RegraSaída!BB64),0)*PSobreRurH!BB64)*(1-txMortH!BB64*FaPensRurH!BB64))+ FePensRurH2!BB64</f>
        <v>8216.3743649728676</v>
      </c>
      <c r="BC64" s="99">
        <f>IF((BB63 - IFERROR(INDEX(FePensRurH2!$B$2:$BJ$92,ROW($A64)- 1 - RegraSaída!BC64,COLUMN(BC$1)- 1 - RegraSaída!BC64),0)*PSobreRurH!BC64)*(1-txMortH!BC64*FaPensRurH!BC64) &lt;0,0,(BB63 - IFERROR(INDEX(FePensRurH2!$B$2:$BJ$92,ROW($A64)- 1 - RegraSaída!BC64,COLUMN(BC$1)- 1 - RegraSaída!BC64),0)*PSobreRurH!BC64)*(1-txMortH!BC64*FaPensRurH!BC64))+ FePensRurH2!BC64</f>
        <v>8151.3718344259796</v>
      </c>
      <c r="BD64" s="99">
        <f>IF((BC63 - IFERROR(INDEX(FePensRurH2!$B$2:$BJ$92,ROW($A64)- 1 - RegraSaída!BD64,COLUMN(BD$1)- 1 - RegraSaída!BD64),0)*PSobreRurH!BD64)*(1-txMortH!BD64*FaPensRurH!BD64) &lt;0,0,(BC63 - IFERROR(INDEX(FePensRurH2!$B$2:$BJ$92,ROW($A64)- 1 - RegraSaída!BD64,COLUMN(BD$1)- 1 - RegraSaída!BD64),0)*PSobreRurH!BD64)*(1-txMortH!BD64*FaPensRurH!BD64))+ FePensRurH2!BD64</f>
        <v>8092.3345973982077</v>
      </c>
      <c r="BE64" s="99">
        <f>IF((BD63 - IFERROR(INDEX(FePensRurH2!$B$2:$BJ$92,ROW($A64)- 1 - RegraSaída!BE64,COLUMN(BE$1)- 1 - RegraSaída!BE64),0)*PSobreRurH!BE64)*(1-txMortH!BE64*FaPensRurH!BE64) &lt;0,0,(BD63 - IFERROR(INDEX(FePensRurH2!$B$2:$BJ$92,ROW($A64)- 1 - RegraSaída!BE64,COLUMN(BE$1)- 1 - RegraSaída!BE64),0)*PSobreRurH!BE64)*(1-txMortH!BE64*FaPensRurH!BE64))+ FePensRurH2!BE64</f>
        <v>8038.2580324820856</v>
      </c>
      <c r="BF64" s="99">
        <f>IF((BE63 - IFERROR(INDEX(FePensRurH2!$B$2:$BJ$92,ROW($A64)- 1 - RegraSaída!BF64,COLUMN(BF$1)- 1 - RegraSaída!BF64),0)*PSobreRurH!BF64)*(1-txMortH!BF64*FaPensRurH!BF64) &lt;0,0,(BE63 - IFERROR(INDEX(FePensRurH2!$B$2:$BJ$92,ROW($A64)- 1 - RegraSaída!BF64,COLUMN(BF$1)- 1 - RegraSaída!BF64),0)*PSobreRurH!BF64)*(1-txMortH!BF64*FaPensRurH!BF64))+ FePensRurH2!BF64</f>
        <v>7988.3696931615505</v>
      </c>
      <c r="BG64" s="99">
        <f>IF((BF63 - IFERROR(INDEX(FePensRurH2!$B$2:$BJ$92,ROW($A64)- 1 - RegraSaída!BG64,COLUMN(BG$1)- 1 - RegraSaída!BG64),0)*PSobreRurH!BG64)*(1-txMortH!BG64*FaPensRurH!BG64) &lt;0,0,(BF63 - IFERROR(INDEX(FePensRurH2!$B$2:$BJ$92,ROW($A64)- 1 - RegraSaída!BG64,COLUMN(BG$1)- 1 - RegraSaída!BG64),0)*PSobreRurH!BG64)*(1-txMortH!BG64*FaPensRurH!BG64))+ FePensRurH2!BG64</f>
        <v>7939.1800406218463</v>
      </c>
      <c r="BH64" s="99">
        <f>IF((BG63 - IFERROR(INDEX(FePensRurH2!$B$2:$BJ$92,ROW($A64)- 1 - RegraSaída!BH64,COLUMN(BH$1)- 1 - RegraSaída!BH64),0)*PSobreRurH!BH64)*(1-txMortH!BH64*FaPensRurH!BH64) &lt;0,0,(BG63 - IFERROR(INDEX(FePensRurH2!$B$2:$BJ$92,ROW($A64)- 1 - RegraSaída!BH64,COLUMN(BH$1)- 1 - RegraSaída!BH64),0)*PSobreRurH!BH64)*(1-txMortH!BH64*FaPensRurH!BH64))+ FePensRurH2!BH64</f>
        <v>7874.8552323229851</v>
      </c>
      <c r="BI64" s="99">
        <f>IF((BH63 - IFERROR(INDEX(FePensRurH2!$B$2:$BJ$92,ROW($A64)- 1 - RegraSaída!BI64,COLUMN(BI$1)- 1 - RegraSaída!BI64),0)*PSobreRurH!BI64)*(1-txMortH!BI64*FaPensRurH!BI64) &lt;0,0,(BH63 - IFERROR(INDEX(FePensRurH2!$B$2:$BJ$92,ROW($A64)- 1 - RegraSaída!BI64,COLUMN(BI$1)- 1 - RegraSaída!BI64),0)*PSobreRurH!BI64)*(1-txMortH!BI64*FaPensRurH!BI64))+ FePensRurH2!BI64</f>
        <v>7890.120276027109</v>
      </c>
      <c r="BJ64" s="99">
        <f>IF((BI63 - IFERROR(INDEX(FePensRurH2!$B$2:$BJ$92,ROW($A64)- 1 - RegraSaída!BJ64,COLUMN(BJ$1)- 1 - RegraSaída!BJ64),0)*PSobreRurH!BJ64)*(1-txMortH!BJ64*FaPensRurH!BJ64) &lt;0,0,(BI63 - IFERROR(INDEX(FePensRurH2!$B$2:$BJ$92,ROW($A64)- 1 - RegraSaída!BJ64,COLUMN(BJ$1)- 1 - RegraSaída!BJ64),0)*PSobreRurH!BJ64)*(1-txMortH!BJ64*FaPensRurH!BJ64))+ FePensRurH2!BJ64</f>
        <v>7750.4806652289117</v>
      </c>
    </row>
    <row r="65" spans="1:62" x14ac:dyDescent="0.3">
      <c r="A65" s="94">
        <v>63</v>
      </c>
      <c r="B65" s="95"/>
      <c r="C65" s="95"/>
      <c r="D65" s="95"/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95"/>
      <c r="P65" s="96"/>
      <c r="Q65" s="99"/>
      <c r="R65" s="99"/>
      <c r="S65" s="99"/>
      <c r="T65" s="99">
        <f>FePensRurH2!T65</f>
        <v>857.78073091152999</v>
      </c>
      <c r="U65" s="99">
        <f>IF((T64 - IFERROR(INDEX(FePensRurH2!$B$2:$BJ$92,ROW($A65)- 1 - RegraSaída!U65,COLUMN(U$1)- 1 - RegraSaída!U65),0)*PSobreRurH!U65)*(1-txMortH!U65*FaPensRurH!U65) &lt;0,0,(T64 - IFERROR(INDEX(FePensRurH2!$B$2:$BJ$92,ROW($A65)- 1 - RegraSaída!U65,COLUMN(U$1)- 1 - RegraSaída!U65),0)*PSobreRurH!U65)*(1-txMortH!U65*FaPensRurH!U65))+ FePensRurH2!U65</f>
        <v>1735.4730407921456</v>
      </c>
      <c r="V65" s="99">
        <f>IF((U64 - IFERROR(INDEX(FePensRurH2!$B$2:$BJ$92,ROW($A65)- 1 - RegraSaída!V65,COLUMN(V$1)- 1 - RegraSaída!V65),0)*PSobreRurH!V65)*(1-txMortH!V65*FaPensRurH!V65) &lt;0,0,(U64 - IFERROR(INDEX(FePensRurH2!$B$2:$BJ$92,ROW($A65)- 1 - RegraSaída!V65,COLUMN(V$1)- 1 - RegraSaída!V65),0)*PSobreRurH!V65)*(1-txMortH!V65*FaPensRurH!V65))+ FePensRurH2!V65</f>
        <v>2512.4165252069129</v>
      </c>
      <c r="W65" s="99">
        <f>IF((V64 - IFERROR(INDEX(FePensRurH2!$B$2:$BJ$92,ROW($A65)- 1 - RegraSaída!W65,COLUMN(W$1)- 1 - RegraSaída!W65),0)*PSobreRurH!W65)*(1-txMortH!W65*FaPensRurH!W65) &lt;0,0,(V64 - IFERROR(INDEX(FePensRurH2!$B$2:$BJ$92,ROW($A65)- 1 - RegraSaída!W65,COLUMN(W$1)- 1 - RegraSaída!W65),0)*PSobreRurH!W65)*(1-txMortH!W65*FaPensRurH!W65))+ FePensRurH2!W65</f>
        <v>3240.5672308356588</v>
      </c>
      <c r="X65" s="99">
        <f>IF((W64 - IFERROR(INDEX(FePensRurH2!$B$2:$BJ$92,ROW($A65)- 1 - RegraSaída!X65,COLUMN(X$1)- 1 - RegraSaída!X65),0)*PSobreRurH!X65)*(1-txMortH!X65*FaPensRurH!X65) &lt;0,0,(W64 - IFERROR(INDEX(FePensRurH2!$B$2:$BJ$92,ROW($A65)- 1 - RegraSaída!X65,COLUMN(X$1)- 1 - RegraSaída!X65),0)*PSobreRurH!X65)*(1-txMortH!X65*FaPensRurH!X65))+ FePensRurH2!X65</f>
        <v>3993.3463331620333</v>
      </c>
      <c r="Y65" s="99">
        <f>IF((X64 - IFERROR(INDEX(FePensRurH2!$B$2:$BJ$92,ROW($A65)- 1 - RegraSaída!Y65,COLUMN(Y$1)- 1 - RegraSaída!Y65),0)*PSobreRurH!Y65)*(1-txMortH!Y65*FaPensRurH!Y65) &lt;0,0,(X64 - IFERROR(INDEX(FePensRurH2!$B$2:$BJ$92,ROW($A65)- 1 - RegraSaída!Y65,COLUMN(Y$1)- 1 - RegraSaída!Y65),0)*PSobreRurH!Y65)*(1-txMortH!Y65*FaPensRurH!Y65))+ FePensRurH2!Y65</f>
        <v>4642.4089786957911</v>
      </c>
      <c r="Z65" s="99">
        <f>IF((Y64 - IFERROR(INDEX(FePensRurH2!$B$2:$BJ$92,ROW($A65)- 1 - RegraSaída!Z65,COLUMN(Z$1)- 1 - RegraSaída!Z65),0)*PSobreRurH!Z65)*(1-txMortH!Z65*FaPensRurH!Z65) &lt;0,0,(Y64 - IFERROR(INDEX(FePensRurH2!$B$2:$BJ$92,ROW($A65)- 1 - RegraSaída!Z65,COLUMN(Z$1)- 1 - RegraSaída!Z65),0)*PSobreRurH!Z65)*(1-txMortH!Z65*FaPensRurH!Z65))+ FePensRurH2!Z65</f>
        <v>5175.4617939313421</v>
      </c>
      <c r="AA65" s="99">
        <f>IF((Z64 - IFERROR(INDEX(FePensRurH2!$B$2:$BJ$92,ROW($A65)- 1 - RegraSaída!AA65,COLUMN(AA$1)- 1 - RegraSaída!AA65),0)*PSobreRurH!AA65)*(1-txMortH!AA65*FaPensRurH!AA65) &lt;0,0,(Z64 - IFERROR(INDEX(FePensRurH2!$B$2:$BJ$92,ROW($A65)- 1 - RegraSaída!AA65,COLUMN(AA$1)- 1 - RegraSaída!AA65),0)*PSobreRurH!AA65)*(1-txMortH!AA65*FaPensRurH!AA65))+ FePensRurH2!AA65</f>
        <v>5633.9363533284895</v>
      </c>
      <c r="AB65" s="99">
        <f>IF((AA64 - IFERROR(INDEX(FePensRurH2!$B$2:$BJ$92,ROW($A65)- 1 - RegraSaída!AB65,COLUMN(AB$1)- 1 - RegraSaída!AB65),0)*PSobreRurH!AB65)*(1-txMortH!AB65*FaPensRurH!AB65) &lt;0,0,(AA64 - IFERROR(INDEX(FePensRurH2!$B$2:$BJ$92,ROW($A65)- 1 - RegraSaída!AB65,COLUMN(AB$1)- 1 - RegraSaída!AB65),0)*PSobreRurH!AB65)*(1-txMortH!AB65*FaPensRurH!AB65))+ FePensRurH2!AB65</f>
        <v>6093.7596656789592</v>
      </c>
      <c r="AC65" s="99">
        <f>IF((AB64 - IFERROR(INDEX(FePensRurH2!$B$2:$BJ$92,ROW($A65)- 1 - RegraSaída!AC65,COLUMN(AC$1)- 1 - RegraSaída!AC65),0)*PSobreRurH!AC65)*(1-txMortH!AC65*FaPensRurH!AC65) &lt;0,0,(AB64 - IFERROR(INDEX(FePensRurH2!$B$2:$BJ$92,ROW($A65)- 1 - RegraSaída!AC65,COLUMN(AC$1)- 1 - RegraSaída!AC65),0)*PSobreRurH!AC65)*(1-txMortH!AC65*FaPensRurH!AC65))+ FePensRurH2!AC65</f>
        <v>6532.1876762580769</v>
      </c>
      <c r="AD65" s="99">
        <f>IF((AC64 - IFERROR(INDEX(FePensRurH2!$B$2:$BJ$92,ROW($A65)- 1 - RegraSaída!AD65,COLUMN(AD$1)- 1 - RegraSaída!AD65),0)*PSobreRurH!AD65)*(1-txMortH!AD65*FaPensRurH!AD65) &lt;0,0,(AC64 - IFERROR(INDEX(FePensRurH2!$B$2:$BJ$92,ROW($A65)- 1 - RegraSaída!AD65,COLUMN(AD$1)- 1 - RegraSaída!AD65),0)*PSobreRurH!AD65)*(1-txMortH!AD65*FaPensRurH!AD65))+ FePensRurH2!AD65</f>
        <v>6908.5134361575529</v>
      </c>
      <c r="AE65" s="99">
        <f>IF((AD64 - IFERROR(INDEX(FePensRurH2!$B$2:$BJ$92,ROW($A65)- 1 - RegraSaída!AE65,COLUMN(AE$1)- 1 - RegraSaída!AE65),0)*PSobreRurH!AE65)*(1-txMortH!AE65*FaPensRurH!AE65) &lt;0,0,(AD64 - IFERROR(INDEX(FePensRurH2!$B$2:$BJ$92,ROW($A65)- 1 - RegraSaída!AE65,COLUMN(AE$1)- 1 - RegraSaída!AE65),0)*PSobreRurH!AE65)*(1-txMortH!AE65*FaPensRurH!AE65))+ FePensRurH2!AE65</f>
        <v>7258.2670748215533</v>
      </c>
      <c r="AF65" s="99">
        <f>IF((AE64 - IFERROR(INDEX(FePensRurH2!$B$2:$BJ$92,ROW($A65)- 1 - RegraSaída!AF65,COLUMN(AF$1)- 1 - RegraSaída!AF65),0)*PSobreRurH!AF65)*(1-txMortH!AF65*FaPensRurH!AF65) &lt;0,0,(AE64 - IFERROR(INDEX(FePensRurH2!$B$2:$BJ$92,ROW($A65)- 1 - RegraSaída!AF65,COLUMN(AF$1)- 1 - RegraSaída!AF65),0)*PSobreRurH!AF65)*(1-txMortH!AF65*FaPensRurH!AF65))+ FePensRurH2!AF65</f>
        <v>7612.2776995241311</v>
      </c>
      <c r="AG65" s="99">
        <f>IF((AF64 - IFERROR(INDEX(FePensRurH2!$B$2:$BJ$92,ROW($A65)- 1 - RegraSaída!AG65,COLUMN(AG$1)- 1 - RegraSaída!AG65),0)*PSobreRurH!AG65)*(1-txMortH!AG65*FaPensRurH!AG65) &lt;0,0,(AF64 - IFERROR(INDEX(FePensRurH2!$B$2:$BJ$92,ROW($A65)- 1 - RegraSaída!AG65,COLUMN(AG$1)- 1 - RegraSaída!AG65),0)*PSobreRurH!AG65)*(1-txMortH!AG65*FaPensRurH!AG65))+ FePensRurH2!AG65</f>
        <v>7943.4286363441297</v>
      </c>
      <c r="AH65" s="99">
        <f>IF((AG64 - IFERROR(INDEX(FePensRurH2!$B$2:$BJ$92,ROW($A65)- 1 - RegraSaída!AH65,COLUMN(AH$1)- 1 - RegraSaída!AH65),0)*PSobreRurH!AH65)*(1-txMortH!AH65*FaPensRurH!AH65) &lt;0,0,(AG64 - IFERROR(INDEX(FePensRurH2!$B$2:$BJ$92,ROW($A65)- 1 - RegraSaída!AH65,COLUMN(AH$1)- 1 - RegraSaída!AH65),0)*PSobreRurH!AH65)*(1-txMortH!AH65*FaPensRurH!AH65))+ FePensRurH2!AH65</f>
        <v>8315.802474644528</v>
      </c>
      <c r="AI65" s="99">
        <f>IF((AH64 - IFERROR(INDEX(FePensRurH2!$B$2:$BJ$92,ROW($A65)- 1 - RegraSaída!AI65,COLUMN(AI$1)- 1 - RegraSaída!AI65),0)*PSobreRurH!AI65)*(1-txMortH!AI65*FaPensRurH!AI65) &lt;0,0,(AH64 - IFERROR(INDEX(FePensRurH2!$B$2:$BJ$92,ROW($A65)- 1 - RegraSaída!AI65,COLUMN(AI$1)- 1 - RegraSaída!AI65),0)*PSobreRurH!AI65)*(1-txMortH!AI65*FaPensRurH!AI65))+ FePensRurH2!AI65</f>
        <v>8739.4838951904294</v>
      </c>
      <c r="AJ65" s="99">
        <f>IF((AI64 - IFERROR(INDEX(FePensRurH2!$B$2:$BJ$92,ROW($A65)- 1 - RegraSaída!AJ65,COLUMN(AJ$1)- 1 - RegraSaída!AJ65),0)*PSobreRurH!AJ65)*(1-txMortH!AJ65*FaPensRurH!AJ65) &lt;0,0,(AI64 - IFERROR(INDEX(FePensRurH2!$B$2:$BJ$92,ROW($A65)- 1 - RegraSaída!AJ65,COLUMN(AJ$1)- 1 - RegraSaída!AJ65),0)*PSobreRurH!AJ65)*(1-txMortH!AJ65*FaPensRurH!AJ65))+ FePensRurH2!AJ65</f>
        <v>9155.7355000278785</v>
      </c>
      <c r="AK65" s="99">
        <f>IF((AJ64 - IFERROR(INDEX(FePensRurH2!$B$2:$BJ$92,ROW($A65)- 1 - RegraSaída!AK65,COLUMN(AK$1)- 1 - RegraSaída!AK65),0)*PSobreRurH!AK65)*(1-txMortH!AK65*FaPensRurH!AK65) &lt;0,0,(AJ64 - IFERROR(INDEX(FePensRurH2!$B$2:$BJ$92,ROW($A65)- 1 - RegraSaída!AK65,COLUMN(AK$1)- 1 - RegraSaída!AK65),0)*PSobreRurH!AK65)*(1-txMortH!AK65*FaPensRurH!AK65))+ FePensRurH2!AK65</f>
        <v>9527.9928837363132</v>
      </c>
      <c r="AL65" s="99">
        <f>IF((AK64 - IFERROR(INDEX(FePensRurH2!$B$2:$BJ$92,ROW($A65)- 1 - RegraSaída!AL65,COLUMN(AL$1)- 1 - RegraSaída!AL65),0)*PSobreRurH!AL65)*(1-txMortH!AL65*FaPensRurH!AL65) &lt;0,0,(AK64 - IFERROR(INDEX(FePensRurH2!$B$2:$BJ$92,ROW($A65)- 1 - RegraSaída!AL65,COLUMN(AL$1)- 1 - RegraSaída!AL65),0)*PSobreRurH!AL65)*(1-txMortH!AL65*FaPensRurH!AL65))+ FePensRurH2!AL65</f>
        <v>9430.6913283302056</v>
      </c>
      <c r="AM65" s="99">
        <f>IF((AL64 - IFERROR(INDEX(FePensRurH2!$B$2:$BJ$92,ROW($A65)- 1 - RegraSaída!AM65,COLUMN(AM$1)- 1 - RegraSaída!AM65),0)*PSobreRurH!AM65)*(1-txMortH!AM65*FaPensRurH!AM65) &lt;0,0,(AL64 - IFERROR(INDEX(FePensRurH2!$B$2:$BJ$92,ROW($A65)- 1 - RegraSaída!AM65,COLUMN(AM$1)- 1 - RegraSaída!AM65),0)*PSobreRurH!AM65)*(1-txMortH!AM65*FaPensRurH!AM65))+ FePensRurH2!AM65</f>
        <v>9780.1457313864994</v>
      </c>
      <c r="AN65" s="99">
        <f>IF((AM64 - IFERROR(INDEX(FePensRurH2!$B$2:$BJ$92,ROW($A65)- 1 - RegraSaída!AN65,COLUMN(AN$1)- 1 - RegraSaída!AN65),0)*PSobreRurH!AN65)*(1-txMortH!AN65*FaPensRurH!AN65) &lt;0,0,(AM64 - IFERROR(INDEX(FePensRurH2!$B$2:$BJ$92,ROW($A65)- 1 - RegraSaída!AN65,COLUMN(AN$1)- 1 - RegraSaída!AN65),0)*PSobreRurH!AN65)*(1-txMortH!AN65*FaPensRurH!AN65))+ FePensRurH2!AN65</f>
        <v>9918.8440091505945</v>
      </c>
      <c r="AO65" s="99">
        <f>IF((AN64 - IFERROR(INDEX(FePensRurH2!$B$2:$BJ$92,ROW($A65)- 1 - RegraSaída!AO65,COLUMN(AO$1)- 1 - RegraSaída!AO65),0)*PSobreRurH!AO65)*(1-txMortH!AO65*FaPensRurH!AO65) &lt;0,0,(AN64 - IFERROR(INDEX(FePensRurH2!$B$2:$BJ$92,ROW($A65)- 1 - RegraSaída!AO65,COLUMN(AO$1)- 1 - RegraSaída!AO65),0)*PSobreRurH!AO65)*(1-txMortH!AO65*FaPensRurH!AO65))+ FePensRurH2!AO65</f>
        <v>10059.032023371341</v>
      </c>
      <c r="AP65" s="99">
        <f>IF((AO64 - IFERROR(INDEX(FePensRurH2!$B$2:$BJ$92,ROW($A65)- 1 - RegraSaída!AP65,COLUMN(AP$1)- 1 - RegraSaída!AP65),0)*PSobreRurH!AP65)*(1-txMortH!AP65*FaPensRurH!AP65) &lt;0,0,(AO64 - IFERROR(INDEX(FePensRurH2!$B$2:$BJ$92,ROW($A65)- 1 - RegraSaída!AP65,COLUMN(AP$1)- 1 - RegraSaída!AP65),0)*PSobreRurH!AP65)*(1-txMortH!AP65*FaPensRurH!AP65))+ FePensRurH2!AP65</f>
        <v>10186.025870215433</v>
      </c>
      <c r="AQ65" s="99">
        <f>IF((AP64 - IFERROR(INDEX(FePensRurH2!$B$2:$BJ$92,ROW($A65)- 1 - RegraSaída!AQ65,COLUMN(AQ$1)- 1 - RegraSaída!AQ65),0)*PSobreRurH!AQ65)*(1-txMortH!AQ65*FaPensRurH!AQ65) &lt;0,0,(AP64 - IFERROR(INDEX(FePensRurH2!$B$2:$BJ$92,ROW($A65)- 1 - RegraSaída!AQ65,COLUMN(AQ$1)- 1 - RegraSaída!AQ65),0)*PSobreRurH!AQ65)*(1-txMortH!AQ65*FaPensRurH!AQ65))+ FePensRurH2!AQ65</f>
        <v>10327.989840992226</v>
      </c>
      <c r="AR65" s="99">
        <f>IF((AQ64 - IFERROR(INDEX(FePensRurH2!$B$2:$BJ$92,ROW($A65)- 1 - RegraSaída!AR65,COLUMN(AR$1)- 1 - RegraSaída!AR65),0)*PSobreRurH!AR65)*(1-txMortH!AR65*FaPensRurH!AR65) &lt;0,0,(AQ64 - IFERROR(INDEX(FePensRurH2!$B$2:$BJ$92,ROW($A65)- 1 - RegraSaída!AR65,COLUMN(AR$1)- 1 - RegraSaída!AR65),0)*PSobreRurH!AR65)*(1-txMortH!AR65*FaPensRurH!AR65))+ FePensRurH2!AR65</f>
        <v>10359.98889488772</v>
      </c>
      <c r="AS65" s="99">
        <f>IF((AR64 - IFERROR(INDEX(FePensRurH2!$B$2:$BJ$92,ROW($A65)- 1 - RegraSaída!AS65,COLUMN(AS$1)- 1 - RegraSaída!AS65),0)*PSobreRurH!AS65)*(1-txMortH!AS65*FaPensRurH!AS65) &lt;0,0,(AR64 - IFERROR(INDEX(FePensRurH2!$B$2:$BJ$92,ROW($A65)- 1 - RegraSaída!AS65,COLUMN(AS$1)- 1 - RegraSaída!AS65),0)*PSobreRurH!AS65)*(1-txMortH!AS65*FaPensRurH!AS65))+ FePensRurH2!AS65</f>
        <v>10230.760189230081</v>
      </c>
      <c r="AT65" s="99">
        <f>IF((AS64 - IFERROR(INDEX(FePensRurH2!$B$2:$BJ$92,ROW($A65)- 1 - RegraSaída!AT65,COLUMN(AT$1)- 1 - RegraSaída!AT65),0)*PSobreRurH!AT65)*(1-txMortH!AT65*FaPensRurH!AT65) &lt;0,0,(AS64 - IFERROR(INDEX(FePensRurH2!$B$2:$BJ$92,ROW($A65)- 1 - RegraSaída!AT65,COLUMN(AT$1)- 1 - RegraSaída!AT65),0)*PSobreRurH!AT65)*(1-txMortH!AT65*FaPensRurH!AT65))+ FePensRurH2!AT65</f>
        <v>10002.402621751964</v>
      </c>
      <c r="AU65" s="99">
        <f>IF((AT64 - IFERROR(INDEX(FePensRurH2!$B$2:$BJ$92,ROW($A65)- 1 - RegraSaída!AU65,COLUMN(AU$1)- 1 - RegraSaída!AU65),0)*PSobreRurH!AU65)*(1-txMortH!AU65*FaPensRurH!AU65) &lt;0,0,(AT64 - IFERROR(INDEX(FePensRurH2!$B$2:$BJ$92,ROW($A65)- 1 - RegraSaída!AU65,COLUMN(AU$1)- 1 - RegraSaída!AU65),0)*PSobreRurH!AU65)*(1-txMortH!AU65*FaPensRurH!AU65))+ FePensRurH2!AU65</f>
        <v>9785.5578674995122</v>
      </c>
      <c r="AV65" s="99">
        <f>IF((AU64 - IFERROR(INDEX(FePensRurH2!$B$2:$BJ$92,ROW($A65)- 1 - RegraSaída!AV65,COLUMN(AV$1)- 1 - RegraSaída!AV65),0)*PSobreRurH!AV65)*(1-txMortH!AV65*FaPensRurH!AV65) &lt;0,0,(AU64 - IFERROR(INDEX(FePensRurH2!$B$2:$BJ$92,ROW($A65)- 1 - RegraSaída!AV65,COLUMN(AV$1)- 1 - RegraSaída!AV65),0)*PSobreRurH!AV65)*(1-txMortH!AV65*FaPensRurH!AV65))+ FePensRurH2!AV65</f>
        <v>9557.6441388064941</v>
      </c>
      <c r="AW65" s="99">
        <f>IF((AV64 - IFERROR(INDEX(FePensRurH2!$B$2:$BJ$92,ROW($A65)- 1 - RegraSaída!AW65,COLUMN(AW$1)- 1 - RegraSaída!AW65),0)*PSobreRurH!AW65)*(1-txMortH!AW65*FaPensRurH!AW65) &lt;0,0,(AV64 - IFERROR(INDEX(FePensRurH2!$B$2:$BJ$92,ROW($A65)- 1 - RegraSaída!AW65,COLUMN(AW$1)- 1 - RegraSaída!AW65),0)*PSobreRurH!AW65)*(1-txMortH!AW65*FaPensRurH!AW65))+ FePensRurH2!AW65</f>
        <v>9367.8100439801037</v>
      </c>
      <c r="AX65" s="99">
        <f>IF((AW64 - IFERROR(INDEX(FePensRurH2!$B$2:$BJ$92,ROW($A65)- 1 - RegraSaída!AX65,COLUMN(AX$1)- 1 - RegraSaída!AX65),0)*PSobreRurH!AX65)*(1-txMortH!AX65*FaPensRurH!AX65) &lt;0,0,(AW64 - IFERROR(INDEX(FePensRurH2!$B$2:$BJ$92,ROW($A65)- 1 - RegraSaída!AX65,COLUMN(AX$1)- 1 - RegraSaída!AX65),0)*PSobreRurH!AX65)*(1-txMortH!AX65*FaPensRurH!AX65))+ FePensRurH2!AX65</f>
        <v>9250.6286989579785</v>
      </c>
      <c r="AY65" s="99">
        <f>IF((AX64 - IFERROR(INDEX(FePensRurH2!$B$2:$BJ$92,ROW($A65)- 1 - RegraSaída!AY65,COLUMN(AY$1)- 1 - RegraSaída!AY65),0)*PSobreRurH!AY65)*(1-txMortH!AY65*FaPensRurH!AY65) &lt;0,0,(AX64 - IFERROR(INDEX(FePensRurH2!$B$2:$BJ$92,ROW($A65)- 1 - RegraSaída!AY65,COLUMN(AY$1)- 1 - RegraSaída!AY65),0)*PSobreRurH!AY65)*(1-txMortH!AY65*FaPensRurH!AY65))+ FePensRurH2!AY65</f>
        <v>9180.3573176105128</v>
      </c>
      <c r="AZ65" s="99">
        <f>IF((AY64 - IFERROR(INDEX(FePensRurH2!$B$2:$BJ$92,ROW($A65)- 1 - RegraSaída!AZ65,COLUMN(AZ$1)- 1 - RegraSaída!AZ65),0)*PSobreRurH!AZ65)*(1-txMortH!AZ65*FaPensRurH!AZ65) &lt;0,0,(AY64 - IFERROR(INDEX(FePensRurH2!$B$2:$BJ$92,ROW($A65)- 1 - RegraSaída!AZ65,COLUMN(AZ$1)- 1 - RegraSaída!AZ65),0)*PSobreRurH!AZ65)*(1-txMortH!AZ65*FaPensRurH!AZ65))+ FePensRurH2!AZ65</f>
        <v>9095.6557239786234</v>
      </c>
      <c r="BA65" s="99">
        <f>IF((AZ64 - IFERROR(INDEX(FePensRurH2!$B$2:$BJ$92,ROW($A65)- 1 - RegraSaída!BA65,COLUMN(BA$1)- 1 - RegraSaída!BA65),0)*PSobreRurH!BA65)*(1-txMortH!BA65*FaPensRurH!BA65) &lt;0,0,(AZ64 - IFERROR(INDEX(FePensRurH2!$B$2:$BJ$92,ROW($A65)- 1 - RegraSaída!BA65,COLUMN(BA$1)- 1 - RegraSaída!BA65),0)*PSobreRurH!BA65)*(1-txMortH!BA65*FaPensRurH!BA65))+ FePensRurH2!BA65</f>
        <v>9006.6416059763287</v>
      </c>
      <c r="BB65" s="99">
        <f>IF((BA64 - IFERROR(INDEX(FePensRurH2!$B$2:$BJ$92,ROW($A65)- 1 - RegraSaída!BB65,COLUMN(BB$1)- 1 - RegraSaída!BB65),0)*PSobreRurH!BB65)*(1-txMortH!BB65*FaPensRurH!BB65) &lt;0,0,(BA64 - IFERROR(INDEX(FePensRurH2!$B$2:$BJ$92,ROW($A65)- 1 - RegraSaída!BB65,COLUMN(BB$1)- 1 - RegraSaída!BB65),0)*PSobreRurH!BB65)*(1-txMortH!BB65*FaPensRurH!BB65))+ FePensRurH2!BB65</f>
        <v>8928.587941770762</v>
      </c>
      <c r="BC65" s="99">
        <f>IF((BB64 - IFERROR(INDEX(FePensRurH2!$B$2:$BJ$92,ROW($A65)- 1 - RegraSaída!BC65,COLUMN(BC$1)- 1 - RegraSaída!BC65),0)*PSobreRurH!BC65)*(1-txMortH!BC65*FaPensRurH!BC65) &lt;0,0,(BB64 - IFERROR(INDEX(FePensRurH2!$B$2:$BJ$92,ROW($A65)- 1 - RegraSaída!BC65,COLUMN(BC$1)- 1 - RegraSaída!BC65),0)*PSobreRurH!BC65)*(1-txMortH!BC65*FaPensRurH!BC65))+ FePensRurH2!BC65</f>
        <v>8856.2204163089154</v>
      </c>
      <c r="BD65" s="99">
        <f>IF((BC64 - IFERROR(INDEX(FePensRurH2!$B$2:$BJ$92,ROW($A65)- 1 - RegraSaída!BD65,COLUMN(BD$1)- 1 - RegraSaída!BD65),0)*PSobreRurH!BD65)*(1-txMortH!BD65*FaPensRurH!BD65) &lt;0,0,(BC64 - IFERROR(INDEX(FePensRurH2!$B$2:$BJ$92,ROW($A65)- 1 - RegraSaída!BD65,COLUMN(BD$1)- 1 - RegraSaída!BD65),0)*PSobreRurH!BD65)*(1-txMortH!BD65*FaPensRurH!BD65))+ FePensRurH2!BD65</f>
        <v>8790.6934863921178</v>
      </c>
      <c r="BE65" s="99">
        <f>IF((BD64 - IFERROR(INDEX(FePensRurH2!$B$2:$BJ$92,ROW($A65)- 1 - RegraSaída!BE65,COLUMN(BE$1)- 1 - RegraSaída!BE65),0)*PSobreRurH!BE65)*(1-txMortH!BE65*FaPensRurH!BE65) &lt;0,0,(BD64 - IFERROR(INDEX(FePensRurH2!$B$2:$BJ$92,ROW($A65)- 1 - RegraSaída!BE65,COLUMN(BE$1)- 1 - RegraSaída!BE65),0)*PSobreRurH!BE65)*(1-txMortH!BE65*FaPensRurH!BE65))+ FePensRurH2!BE65</f>
        <v>8731.7374267000559</v>
      </c>
      <c r="BF65" s="99">
        <f>IF((BE64 - IFERROR(INDEX(FePensRurH2!$B$2:$BJ$92,ROW($A65)- 1 - RegraSaída!BF65,COLUMN(BF$1)- 1 - RegraSaída!BF65),0)*PSobreRurH!BF65)*(1-txMortH!BF65*FaPensRurH!BF65) &lt;0,0,(BE64 - IFERROR(INDEX(FePensRurH2!$B$2:$BJ$92,ROW($A65)- 1 - RegraSaída!BF65,COLUMN(BF$1)- 1 - RegraSaída!BF65),0)*PSobreRurH!BF65)*(1-txMortH!BF65*FaPensRurH!BF65))+ FePensRurH2!BF65</f>
        <v>8676.7292260627928</v>
      </c>
      <c r="BG65" s="99">
        <f>IF((BF64 - IFERROR(INDEX(FePensRurH2!$B$2:$BJ$92,ROW($A65)- 1 - RegraSaída!BG65,COLUMN(BG$1)- 1 - RegraSaída!BG65),0)*PSobreRurH!BG65)*(1-txMortH!BG65*FaPensRurH!BG65) &lt;0,0,(BF64 - IFERROR(INDEX(FePensRurH2!$B$2:$BJ$92,ROW($A65)- 1 - RegraSaída!BG65,COLUMN(BG$1)- 1 - RegraSaída!BG65),0)*PSobreRurH!BG65)*(1-txMortH!BG65*FaPensRurH!BG65))+ FePensRurH2!BG65</f>
        <v>8626.5587635753982</v>
      </c>
      <c r="BH65" s="99">
        <f>IF((BG64 - IFERROR(INDEX(FePensRurH2!$B$2:$BJ$92,ROW($A65)- 1 - RegraSaída!BH65,COLUMN(BH$1)- 1 - RegraSaída!BH65),0)*PSobreRurH!BH65)*(1-txMortH!BH65*FaPensRurH!BH65) &lt;0,0,(BG64 - IFERROR(INDEX(FePensRurH2!$B$2:$BJ$92,ROW($A65)- 1 - RegraSaída!BH65,COLUMN(BH$1)- 1 - RegraSaída!BH65),0)*PSobreRurH!BH65)*(1-txMortH!BH65*FaPensRurH!BH65))+ FePensRurH2!BH65</f>
        <v>8576.4815810669079</v>
      </c>
      <c r="BI65" s="99">
        <f>IF((BH64 - IFERROR(INDEX(FePensRurH2!$B$2:$BJ$92,ROW($A65)- 1 - RegraSaída!BI65,COLUMN(BI$1)- 1 - RegraSaída!BI65),0)*PSobreRurH!BI65)*(1-txMortH!BI65*FaPensRurH!BI65) &lt;0,0,(BH64 - IFERROR(INDEX(FePensRurH2!$B$2:$BJ$92,ROW($A65)- 1 - RegraSaída!BI65,COLUMN(BI$1)- 1 - RegraSaída!BI65),0)*PSobreRurH!BI65)*(1-txMortH!BI65*FaPensRurH!BI65))+ FePensRurH2!BI65</f>
        <v>8510.6971396301033</v>
      </c>
      <c r="BJ65" s="99">
        <f>IF((BI64 - IFERROR(INDEX(FePensRurH2!$B$2:$BJ$92,ROW($A65)- 1 - RegraSaída!BJ65,COLUMN(BJ$1)- 1 - RegraSaída!BJ65),0)*PSobreRurH!BJ65)*(1-txMortH!BJ65*FaPensRurH!BJ65) &lt;0,0,(BI64 - IFERROR(INDEX(FePensRurH2!$B$2:$BJ$92,ROW($A65)- 1 - RegraSaída!BJ65,COLUMN(BJ$1)- 1 - RegraSaída!BJ65),0)*PSobreRurH!BJ65)*(1-txMortH!BJ65*FaPensRurH!BJ65))+ FePensRurH2!BJ65</f>
        <v>8429.3560667396305</v>
      </c>
    </row>
    <row r="66" spans="1:62" x14ac:dyDescent="0.3">
      <c r="A66" s="94">
        <v>64</v>
      </c>
      <c r="B66" s="95"/>
      <c r="C66" s="95"/>
      <c r="D66" s="95"/>
      <c r="E66" s="95"/>
      <c r="F66" s="95"/>
      <c r="G66" s="95"/>
      <c r="H66" s="95"/>
      <c r="I66" s="95"/>
      <c r="J66" s="95"/>
      <c r="K66" s="95"/>
      <c r="L66" s="95"/>
      <c r="M66" s="95"/>
      <c r="N66" s="95"/>
      <c r="O66" s="95"/>
      <c r="P66" s="96"/>
      <c r="Q66" s="99"/>
      <c r="R66" s="99"/>
      <c r="S66" s="99"/>
      <c r="T66" s="99">
        <f>FePensRurH2!T66</f>
        <v>935.57005781977966</v>
      </c>
      <c r="U66" s="99">
        <f>IF((T65 - IFERROR(INDEX(FePensRurH2!$B$2:$BJ$92,ROW($A66)- 1 - RegraSaída!U66,COLUMN(U$1)- 1 - RegraSaída!U66),0)*PSobreRurH!U66)*(1-txMortH!U66*FaPensRurH!U66) &lt;0,0,(T65 - IFERROR(INDEX(FePensRurH2!$B$2:$BJ$92,ROW($A66)- 1 - RegraSaída!U66,COLUMN(U$1)- 1 - RegraSaída!U66),0)*PSobreRurH!U66)*(1-txMortH!U66*FaPensRurH!U66))+ FePensRurH2!U66</f>
        <v>1794.5511975173674</v>
      </c>
      <c r="V66" s="99">
        <f>IF((U65 - IFERROR(INDEX(FePensRurH2!$B$2:$BJ$92,ROW($A66)- 1 - RegraSaída!V66,COLUMN(V$1)- 1 - RegraSaída!V66),0)*PSobreRurH!V66)*(1-txMortH!V66*FaPensRurH!V66) &lt;0,0,(U65 - IFERROR(INDEX(FePensRurH2!$B$2:$BJ$92,ROW($A66)- 1 - RegraSaída!V66,COLUMN(V$1)- 1 - RegraSaída!V66),0)*PSobreRurH!V66)*(1-txMortH!V66*FaPensRurH!V66))+ FePensRurH2!V66</f>
        <v>2673.6039288110451</v>
      </c>
      <c r="W66" s="99">
        <f>IF((V65 - IFERROR(INDEX(FePensRurH2!$B$2:$BJ$92,ROW($A66)- 1 - RegraSaída!W66,COLUMN(W$1)- 1 - RegraSaída!W66),0)*PSobreRurH!W66)*(1-txMortH!W66*FaPensRurH!W66) &lt;0,0,(V65 - IFERROR(INDEX(FePensRurH2!$B$2:$BJ$92,ROW($A66)- 1 - RegraSaída!W66,COLUMN(W$1)- 1 - RegraSaída!W66),0)*PSobreRurH!W66)*(1-txMortH!W66*FaPensRurH!W66))+ FePensRurH2!W66</f>
        <v>3453.0525885417569</v>
      </c>
      <c r="X66" s="99">
        <f>IF((W65 - IFERROR(INDEX(FePensRurH2!$B$2:$BJ$92,ROW($A66)- 1 - RegraSaída!X66,COLUMN(X$1)- 1 - RegraSaída!X66),0)*PSobreRurH!X66)*(1-txMortH!X66*FaPensRurH!X66) &lt;0,0,(W65 - IFERROR(INDEX(FePensRurH2!$B$2:$BJ$92,ROW($A66)- 1 - RegraSaída!X66,COLUMN(X$1)- 1 - RegraSaída!X66),0)*PSobreRurH!X66)*(1-txMortH!X66*FaPensRurH!X66))+ FePensRurH2!X66</f>
        <v>4184.8165170272287</v>
      </c>
      <c r="Y66" s="99">
        <f>IF((X65 - IFERROR(INDEX(FePensRurH2!$B$2:$BJ$92,ROW($A66)- 1 - RegraSaída!Y66,COLUMN(Y$1)- 1 - RegraSaída!Y66),0)*PSobreRurH!Y66)*(1-txMortH!Y66*FaPensRurH!Y66) &lt;0,0,(X65 - IFERROR(INDEX(FePensRurH2!$B$2:$BJ$92,ROW($A66)- 1 - RegraSaída!Y66,COLUMN(Y$1)- 1 - RegraSaída!Y66),0)*PSobreRurH!Y66)*(1-txMortH!Y66*FaPensRurH!Y66))+ FePensRurH2!Y66</f>
        <v>4935.8052669107856</v>
      </c>
      <c r="Z66" s="99">
        <f>IF((Y65 - IFERROR(INDEX(FePensRurH2!$B$2:$BJ$92,ROW($A66)- 1 - RegraSaída!Z66,COLUMN(Z$1)- 1 - RegraSaída!Z66),0)*PSobreRurH!Z66)*(1-txMortH!Z66*FaPensRurH!Z66) &lt;0,0,(Y65 - IFERROR(INDEX(FePensRurH2!$B$2:$BJ$92,ROW($A66)- 1 - RegraSaída!Z66,COLUMN(Z$1)- 1 - RegraSaída!Z66),0)*PSobreRurH!Z66)*(1-txMortH!Z66*FaPensRurH!Z66))+ FePensRurH2!Z66</f>
        <v>5578.4489355023097</v>
      </c>
      <c r="AA66" s="99">
        <f>IF((Z65 - IFERROR(INDEX(FePensRurH2!$B$2:$BJ$92,ROW($A66)- 1 - RegraSaída!AA66,COLUMN(AA$1)- 1 - RegraSaída!AA66),0)*PSobreRurH!AA66)*(1-txMortH!AA66*FaPensRurH!AA66) &lt;0,0,(Z65 - IFERROR(INDEX(FePensRurH2!$B$2:$BJ$92,ROW($A66)- 1 - RegraSaída!AA66,COLUMN(AA$1)- 1 - RegraSaída!AA66),0)*PSobreRurH!AA66)*(1-txMortH!AA66*FaPensRurH!AA66))+ FePensRurH2!AA66</f>
        <v>6102.3323452913046</v>
      </c>
      <c r="AB66" s="99">
        <f>IF((AA65 - IFERROR(INDEX(FePensRurH2!$B$2:$BJ$92,ROW($A66)- 1 - RegraSaída!AB66,COLUMN(AB$1)- 1 - RegraSaída!AB66),0)*PSobreRurH!AB66)*(1-txMortH!AB66*FaPensRurH!AB66) &lt;0,0,(AA65 - IFERROR(INDEX(FePensRurH2!$B$2:$BJ$92,ROW($A66)- 1 - RegraSaída!AB66,COLUMN(AB$1)- 1 - RegraSaída!AB66),0)*PSobreRurH!AB66)*(1-txMortH!AB66*FaPensRurH!AB66))+ FePensRurH2!AB66</f>
        <v>6554.5540771297437</v>
      </c>
      <c r="AC66" s="99">
        <f>IF((AB65 - IFERROR(INDEX(FePensRurH2!$B$2:$BJ$92,ROW($A66)- 1 - RegraSaída!AC66,COLUMN(AC$1)- 1 - RegraSaída!AC66),0)*PSobreRurH!AC66)*(1-txMortH!AC66*FaPensRurH!AC66) &lt;0,0,(AB65 - IFERROR(INDEX(FePensRurH2!$B$2:$BJ$92,ROW($A66)- 1 - RegraSaída!AC66,COLUMN(AC$1)- 1 - RegraSaída!AC66),0)*PSobreRurH!AC66)*(1-txMortH!AC66*FaPensRurH!AC66))+ FePensRurH2!AC66</f>
        <v>7008.4255338427338</v>
      </c>
      <c r="AD66" s="99">
        <f>IF((AC65 - IFERROR(INDEX(FePensRurH2!$B$2:$BJ$92,ROW($A66)- 1 - RegraSaída!AD66,COLUMN(AD$1)- 1 - RegraSaída!AD66),0)*PSobreRurH!AD66)*(1-txMortH!AD66*FaPensRurH!AD66) &lt;0,0,(AC65 - IFERROR(INDEX(FePensRurH2!$B$2:$BJ$92,ROW($A66)- 1 - RegraSaída!AD66,COLUMN(AD$1)- 1 - RegraSaída!AD66),0)*PSobreRurH!AD66)*(1-txMortH!AD66*FaPensRurH!AD66))+ FePensRurH2!AD66</f>
        <v>7441.2590751418775</v>
      </c>
      <c r="AE66" s="99">
        <f>IF((AD65 - IFERROR(INDEX(FePensRurH2!$B$2:$BJ$92,ROW($A66)- 1 - RegraSaída!AE66,COLUMN(AE$1)- 1 - RegraSaída!AE66),0)*PSobreRurH!AE66)*(1-txMortH!AE66*FaPensRurH!AE66) &lt;0,0,(AD65 - IFERROR(INDEX(FePensRurH2!$B$2:$BJ$92,ROW($A66)- 1 - RegraSaída!AE66,COLUMN(AE$1)- 1 - RegraSaída!AE66),0)*PSobreRurH!AE66)*(1-txMortH!AE66*FaPensRurH!AE66))+ FePensRurH2!AE66</f>
        <v>7813.8216471939086</v>
      </c>
      <c r="AF66" s="99">
        <f>IF((AE65 - IFERROR(INDEX(FePensRurH2!$B$2:$BJ$92,ROW($A66)- 1 - RegraSaída!AF66,COLUMN(AF$1)- 1 - RegraSaída!AF66),0)*PSobreRurH!AF66)*(1-txMortH!AF66*FaPensRurH!AF66) &lt;0,0,(AE65 - IFERROR(INDEX(FePensRurH2!$B$2:$BJ$92,ROW($A66)- 1 - RegraSaída!AF66,COLUMN(AF$1)- 1 - RegraSaída!AF66),0)*PSobreRurH!AF66)*(1-txMortH!AF66*FaPensRurH!AF66))+ FePensRurH2!AF66</f>
        <v>8160.6788597768837</v>
      </c>
      <c r="AG66" s="99">
        <f>IF((AF65 - IFERROR(INDEX(FePensRurH2!$B$2:$BJ$92,ROW($A66)- 1 - RegraSaída!AG66,COLUMN(AG$1)- 1 - RegraSaída!AG66),0)*PSobreRurH!AG66)*(1-txMortH!AG66*FaPensRurH!AG66) &lt;0,0,(AF65 - IFERROR(INDEX(FePensRurH2!$B$2:$BJ$92,ROW($A66)- 1 - RegraSaída!AG66,COLUMN(AG$1)- 1 - RegraSaída!AG66),0)*PSobreRurH!AG66)*(1-txMortH!AG66*FaPensRurH!AG66))+ FePensRurH2!AG66</f>
        <v>8511.9375985273364</v>
      </c>
      <c r="AH66" s="99">
        <f>IF((AG65 - IFERROR(INDEX(FePensRurH2!$B$2:$BJ$92,ROW($A66)- 1 - RegraSaída!AH66,COLUMN(AH$1)- 1 - RegraSaída!AH66),0)*PSobreRurH!AH66)*(1-txMortH!AH66*FaPensRurH!AH66) &lt;0,0,(AG65 - IFERROR(INDEX(FePensRurH2!$B$2:$BJ$92,ROW($A66)- 1 - RegraSaída!AH66,COLUMN(AH$1)- 1 - RegraSaída!AH66),0)*PSobreRurH!AH66)*(1-txMortH!AH66*FaPensRurH!AH66))+ FePensRurH2!AH66</f>
        <v>8839.450801118961</v>
      </c>
      <c r="AI66" s="99">
        <f>IF((AH65 - IFERROR(INDEX(FePensRurH2!$B$2:$BJ$92,ROW($A66)- 1 - RegraSaída!AI66,COLUMN(AI$1)- 1 - RegraSaída!AI66),0)*PSobreRurH!AI66)*(1-txMortH!AI66*FaPensRurH!AI66) &lt;0,0,(AH65 - IFERROR(INDEX(FePensRurH2!$B$2:$BJ$92,ROW($A66)- 1 - RegraSaída!AI66,COLUMN(AI$1)- 1 - RegraSaída!AI66),0)*PSobreRurH!AI66)*(1-txMortH!AI66*FaPensRurH!AI66))+ FePensRurH2!AI66</f>
        <v>9213.6003692638769</v>
      </c>
      <c r="AJ66" s="99">
        <f>IF((AI65 - IFERROR(INDEX(FePensRurH2!$B$2:$BJ$92,ROW($A66)- 1 - RegraSaída!AJ66,COLUMN(AJ$1)- 1 - RegraSaída!AJ66),0)*PSobreRurH!AJ66)*(1-txMortH!AJ66*FaPensRurH!AJ66) &lt;0,0,(AI65 - IFERROR(INDEX(FePensRurH2!$B$2:$BJ$92,ROW($A66)- 1 - RegraSaída!AJ66,COLUMN(AJ$1)- 1 - RegraSaída!AJ66),0)*PSobreRurH!AJ66)*(1-txMortH!AJ66*FaPensRurH!AJ66))+ FePensRurH2!AJ66</f>
        <v>9646.183315123777</v>
      </c>
      <c r="AK66" s="99">
        <f>IF((AJ65 - IFERROR(INDEX(FePensRurH2!$B$2:$BJ$92,ROW($A66)- 1 - RegraSaída!AK66,COLUMN(AK$1)- 1 - RegraSaída!AK66),0)*PSobreRurH!AK66)*(1-txMortH!AK66*FaPensRurH!AK66) &lt;0,0,(AJ65 - IFERROR(INDEX(FePensRurH2!$B$2:$BJ$92,ROW($A66)- 1 - RegraSaída!AK66,COLUMN(AK$1)- 1 - RegraSaída!AK66),0)*PSobreRurH!AK66)*(1-txMortH!AK66*FaPensRurH!AK66))+ FePensRurH2!AK66</f>
        <v>10075.272675677659</v>
      </c>
      <c r="AL66" s="99">
        <f>IF((AK65 - IFERROR(INDEX(FePensRurH2!$B$2:$BJ$92,ROW($A66)- 1 - RegraSaída!AL66,COLUMN(AL$1)- 1 - RegraSaída!AL66),0)*PSobreRurH!AL66)*(1-txMortH!AL66*FaPensRurH!AL66) &lt;0,0,(AK65 - IFERROR(INDEX(FePensRurH2!$B$2:$BJ$92,ROW($A66)- 1 - RegraSaída!AL66,COLUMN(AL$1)- 1 - RegraSaída!AL66),0)*PSobreRurH!AL66)*(1-txMortH!AL66*FaPensRurH!AL66))+ FePensRurH2!AL66</f>
        <v>10459.657212650915</v>
      </c>
      <c r="AM66" s="99">
        <f>IF((AL65 - IFERROR(INDEX(FePensRurH2!$B$2:$BJ$92,ROW($A66)- 1 - RegraSaída!AM66,COLUMN(AM$1)- 1 - RegraSaída!AM66),0)*PSobreRurH!AM66)*(1-txMortH!AM66*FaPensRurH!AM66) &lt;0,0,(AL65 - IFERROR(INDEX(FePensRurH2!$B$2:$BJ$92,ROW($A66)- 1 - RegraSaída!AM66,COLUMN(AM$1)- 1 - RegraSaída!AM66),0)*PSobreRurH!AM66)*(1-txMortH!AM66*FaPensRurH!AM66))+ FePensRurH2!AM66</f>
        <v>10379.108793923309</v>
      </c>
      <c r="AN66" s="99">
        <f>IF((AM65 - IFERROR(INDEX(FePensRurH2!$B$2:$BJ$92,ROW($A66)- 1 - RegraSaída!AN66,COLUMN(AN$1)- 1 - RegraSaída!AN66),0)*PSobreRurH!AN66)*(1-txMortH!AN66*FaPensRurH!AN66) &lt;0,0,(AM65 - IFERROR(INDEX(FePensRurH2!$B$2:$BJ$92,ROW($A66)- 1 - RegraSaída!AN66,COLUMN(AN$1)- 1 - RegraSaída!AN66),0)*PSobreRurH!AN66)*(1-txMortH!AN66*FaPensRurH!AN66))+ FePensRurH2!AN66</f>
        <v>10741.923038481096</v>
      </c>
      <c r="AO66" s="99">
        <f>IF((AN65 - IFERROR(INDEX(FePensRurH2!$B$2:$BJ$92,ROW($A66)- 1 - RegraSaída!AO66,COLUMN(AO$1)- 1 - RegraSaída!AO66),0)*PSobreRurH!AO66)*(1-txMortH!AO66*FaPensRurH!AO66) &lt;0,0,(AN65 - IFERROR(INDEX(FePensRurH2!$B$2:$BJ$92,ROW($A66)- 1 - RegraSaída!AO66,COLUMN(AO$1)- 1 - RegraSaída!AO66),0)*PSobreRurH!AO66)*(1-txMortH!AO66*FaPensRurH!AO66))+ FePensRurH2!AO66</f>
        <v>10899.520968716046</v>
      </c>
      <c r="AP66" s="99">
        <f>IF((AO65 - IFERROR(INDEX(FePensRurH2!$B$2:$BJ$92,ROW($A66)- 1 - RegraSaída!AP66,COLUMN(AP$1)- 1 - RegraSaída!AP66),0)*PSobreRurH!AP66)*(1-txMortH!AP66*FaPensRurH!AP66) &lt;0,0,(AO65 - IFERROR(INDEX(FePensRurH2!$B$2:$BJ$92,ROW($A66)- 1 - RegraSaída!AP66,COLUMN(AP$1)- 1 - RegraSaída!AP66),0)*PSobreRurH!AP66)*(1-txMortH!AP66*FaPensRurH!AP66))+ FePensRurH2!AP66</f>
        <v>11058.831849770346</v>
      </c>
      <c r="AQ66" s="99">
        <f>IF((AP65 - IFERROR(INDEX(FePensRurH2!$B$2:$BJ$92,ROW($A66)- 1 - RegraSaída!AQ66,COLUMN(AQ$1)- 1 - RegraSaída!AQ66),0)*PSobreRurH!AQ66)*(1-txMortH!AQ66*FaPensRurH!AQ66) &lt;0,0,(AP65 - IFERROR(INDEX(FePensRurH2!$B$2:$BJ$92,ROW($A66)- 1 - RegraSaída!AQ66,COLUMN(AQ$1)- 1 - RegraSaída!AQ66),0)*PSobreRurH!AQ66)*(1-txMortH!AQ66*FaPensRurH!AQ66))+ FePensRurH2!AQ66</f>
        <v>11203.962682534875</v>
      </c>
      <c r="AR66" s="99">
        <f>IF((AQ65 - IFERROR(INDEX(FePensRurH2!$B$2:$BJ$92,ROW($A66)- 1 - RegraSaída!AR66,COLUMN(AR$1)- 1 - RegraSaída!AR66),0)*PSobreRurH!AR66)*(1-txMortH!AR66*FaPensRurH!AR66) &lt;0,0,(AQ65 - IFERROR(INDEX(FePensRurH2!$B$2:$BJ$92,ROW($A66)- 1 - RegraSaída!AR66,COLUMN(AR$1)- 1 - RegraSaída!AR66),0)*PSobreRurH!AR66)*(1-txMortH!AR66*FaPensRurH!AR66))+ FePensRurH2!AR66</f>
        <v>11365.069270423295</v>
      </c>
      <c r="AS66" s="99">
        <f>IF((AR65 - IFERROR(INDEX(FePensRurH2!$B$2:$BJ$92,ROW($A66)- 1 - RegraSaída!AS66,COLUMN(AS$1)- 1 - RegraSaída!AS66),0)*PSobreRurH!AS66)*(1-txMortH!AS66*FaPensRurH!AS66) &lt;0,0,(AR65 - IFERROR(INDEX(FePensRurH2!$B$2:$BJ$92,ROW($A66)- 1 - RegraSaída!AS66,COLUMN(AS$1)- 1 - RegraSaída!AS66),0)*PSobreRurH!AS66)*(1-txMortH!AS66*FaPensRurH!AS66))+ FePensRurH2!AS66</f>
        <v>11404.553128463434</v>
      </c>
      <c r="AT66" s="99">
        <f>IF((AS65 - IFERROR(INDEX(FePensRurH2!$B$2:$BJ$92,ROW($A66)- 1 - RegraSaída!AT66,COLUMN(AT$1)- 1 - RegraSaída!AT66),0)*PSobreRurH!AT66)*(1-txMortH!AT66*FaPensRurH!AT66) &lt;0,0,(AS65 - IFERROR(INDEX(FePensRurH2!$B$2:$BJ$92,ROW($A66)- 1 - RegraSaída!AT66,COLUMN(AT$1)- 1 - RegraSaída!AT66),0)*PSobreRurH!AT66)*(1-txMortH!AT66*FaPensRurH!AT66))+ FePensRurH2!AT66</f>
        <v>11266.513397219387</v>
      </c>
      <c r="AU66" s="99">
        <f>IF((AT65 - IFERROR(INDEX(FePensRurH2!$B$2:$BJ$92,ROW($A66)- 1 - RegraSaída!AU66,COLUMN(AU$1)- 1 - RegraSaída!AU66),0)*PSobreRurH!AU66)*(1-txMortH!AU66*FaPensRurH!AU66) &lt;0,0,(AT65 - IFERROR(INDEX(FePensRurH2!$B$2:$BJ$92,ROW($A66)- 1 - RegraSaída!AU66,COLUMN(AU$1)- 1 - RegraSaída!AU66),0)*PSobreRurH!AU66)*(1-txMortH!AU66*FaPensRurH!AU66))+ FePensRurH2!AU66</f>
        <v>11019.724967564469</v>
      </c>
      <c r="AV66" s="99">
        <f>IF((AU65 - IFERROR(INDEX(FePensRurH2!$B$2:$BJ$92,ROW($A66)- 1 - RegraSaída!AV66,COLUMN(AV$1)- 1 - RegraSaída!AV66),0)*PSobreRurH!AV66)*(1-txMortH!AV66*FaPensRurH!AV66) &lt;0,0,(AU65 - IFERROR(INDEX(FePensRurH2!$B$2:$BJ$92,ROW($A66)- 1 - RegraSaída!AV66,COLUMN(AV$1)- 1 - RegraSaída!AV66),0)*PSobreRurH!AV66)*(1-txMortH!AV66*FaPensRurH!AV66))+ FePensRurH2!AV66</f>
        <v>10785.269786858327</v>
      </c>
      <c r="AW66" s="99">
        <f>IF((AV65 - IFERROR(INDEX(FePensRurH2!$B$2:$BJ$92,ROW($A66)- 1 - RegraSaída!AW66,COLUMN(AW$1)- 1 - RegraSaída!AW66),0)*PSobreRurH!AW66)*(1-txMortH!AW66*FaPensRurH!AW66) &lt;0,0,(AV65 - IFERROR(INDEX(FePensRurH2!$B$2:$BJ$92,ROW($A66)- 1 - RegraSaída!AW66,COLUMN(AW$1)- 1 - RegraSaída!AW66),0)*PSobreRurH!AW66)*(1-txMortH!AW66*FaPensRurH!AW66))+ FePensRurH2!AW66</f>
        <v>10538.477561143982</v>
      </c>
      <c r="AX66" s="99">
        <f>IF((AW65 - IFERROR(INDEX(FePensRurH2!$B$2:$BJ$92,ROW($A66)- 1 - RegraSaída!AX66,COLUMN(AX$1)- 1 - RegraSaída!AX66),0)*PSobreRurH!AX66)*(1-txMortH!AX66*FaPensRurH!AX66) &lt;0,0,(AW65 - IFERROR(INDEX(FePensRurH2!$B$2:$BJ$92,ROW($A66)- 1 - RegraSaída!AX66,COLUMN(AX$1)- 1 - RegraSaída!AX66),0)*PSobreRurH!AX66)*(1-txMortH!AX66*FaPensRurH!AX66))+ FePensRurH2!AX66</f>
        <v>10333.059174540354</v>
      </c>
      <c r="AY66" s="99">
        <f>IF((AX65 - IFERROR(INDEX(FePensRurH2!$B$2:$BJ$92,ROW($A66)- 1 - RegraSaída!AY66,COLUMN(AY$1)- 1 - RegraSaída!AY66),0)*PSobreRurH!AY66)*(1-txMortH!AY66*FaPensRurH!AY66) &lt;0,0,(AX65 - IFERROR(INDEX(FePensRurH2!$B$2:$BJ$92,ROW($A66)- 1 - RegraSaída!AY66,COLUMN(AY$1)- 1 - RegraSaída!AY66),0)*PSobreRurH!AY66)*(1-txMortH!AY66*FaPensRurH!AY66))+ FePensRurH2!AY66</f>
        <v>10208.050191836312</v>
      </c>
      <c r="AZ66" s="99">
        <f>IF((AY65 - IFERROR(INDEX(FePensRurH2!$B$2:$BJ$92,ROW($A66)- 1 - RegraSaída!AZ66,COLUMN(AZ$1)- 1 - RegraSaída!AZ66),0)*PSobreRurH!AZ66)*(1-txMortH!AZ66*FaPensRurH!AZ66) &lt;0,0,(AY65 - IFERROR(INDEX(FePensRurH2!$B$2:$BJ$92,ROW($A66)- 1 - RegraSaída!AZ66,COLUMN(AZ$1)- 1 - RegraSaída!AZ66),0)*PSobreRurH!AZ66)*(1-txMortH!AZ66*FaPensRurH!AZ66))+ FePensRurH2!AZ66</f>
        <v>10134.178206528593</v>
      </c>
      <c r="BA66" s="99">
        <f>IF((AZ65 - IFERROR(INDEX(FePensRurH2!$B$2:$BJ$92,ROW($A66)- 1 - RegraSaída!BA66,COLUMN(BA$1)- 1 - RegraSaída!BA66),0)*PSobreRurH!BA66)*(1-txMortH!BA66*FaPensRurH!BA66) &lt;0,0,(AZ65 - IFERROR(INDEX(FePensRurH2!$B$2:$BJ$92,ROW($A66)- 1 - RegraSaída!BA66,COLUMN(BA$1)- 1 - RegraSaída!BA66),0)*PSobreRurH!BA66)*(1-txMortH!BA66*FaPensRurH!BA66))+ FePensRurH2!BA66</f>
        <v>10043.729216754173</v>
      </c>
      <c r="BB66" s="99">
        <f>IF((BA65 - IFERROR(INDEX(FePensRurH2!$B$2:$BJ$92,ROW($A66)- 1 - RegraSaída!BB66,COLUMN(BB$1)- 1 - RegraSaída!BB66),0)*PSobreRurH!BB66)*(1-txMortH!BB66*FaPensRurH!BB66) &lt;0,0,(BA65 - IFERROR(INDEX(FePensRurH2!$B$2:$BJ$92,ROW($A66)- 1 - RegraSaída!BB66,COLUMN(BB$1)- 1 - RegraSaída!BB66),0)*PSobreRurH!BB66)*(1-txMortH!BB66*FaPensRurH!BB66))+ FePensRurH2!BB66</f>
        <v>9949.610926521158</v>
      </c>
      <c r="BC66" s="99">
        <f>IF((BB65 - IFERROR(INDEX(FePensRurH2!$B$2:$BJ$92,ROW($A66)- 1 - RegraSaída!BC66,COLUMN(BC$1)- 1 - RegraSaída!BC66),0)*PSobreRurH!BC66)*(1-txMortH!BC66*FaPensRurH!BC66) &lt;0,0,(BB65 - IFERROR(INDEX(FePensRurH2!$B$2:$BJ$92,ROW($A66)- 1 - RegraSaída!BC66,COLUMN(BC$1)- 1 - RegraSaída!BC66),0)*PSobreRurH!BC66)*(1-txMortH!BC66*FaPensRurH!BC66))+ FePensRurH2!BC66</f>
        <v>9866.5507779025538</v>
      </c>
      <c r="BD66" s="99">
        <f>IF((BC65 - IFERROR(INDEX(FePensRurH2!$B$2:$BJ$92,ROW($A66)- 1 - RegraSaída!BD66,COLUMN(BD$1)- 1 - RegraSaída!BD66),0)*PSobreRurH!BD66)*(1-txMortH!BD66*FaPensRurH!BD66) &lt;0,0,(BC65 - IFERROR(INDEX(FePensRurH2!$B$2:$BJ$92,ROW($A66)- 1 - RegraSaída!BD66,COLUMN(BD$1)- 1 - RegraSaída!BD66),0)*PSobreRurH!BD66)*(1-txMortH!BD66*FaPensRurH!BD66))+ FePensRurH2!BD66</f>
        <v>9790.1365791807893</v>
      </c>
      <c r="BE66" s="99">
        <f>IF((BD65 - IFERROR(INDEX(FePensRurH2!$B$2:$BJ$92,ROW($A66)- 1 - RegraSaída!BE66,COLUMN(BE$1)- 1 - RegraSaída!BE66),0)*PSobreRurH!BE66)*(1-txMortH!BE66*FaPensRurH!BE66) &lt;0,0,(BD65 - IFERROR(INDEX(FePensRurH2!$B$2:$BJ$92,ROW($A66)- 1 - RegraSaída!BE66,COLUMN(BE$1)- 1 - RegraSaída!BE66),0)*PSobreRurH!BE66)*(1-txMortH!BE66*FaPensRurH!BE66))+ FePensRurH2!BE66</f>
        <v>9721.1114955362009</v>
      </c>
      <c r="BF66" s="99">
        <f>IF((BE65 - IFERROR(INDEX(FePensRurH2!$B$2:$BJ$92,ROW($A66)- 1 - RegraSaída!BF66,COLUMN(BF$1)- 1 - RegraSaída!BF66),0)*PSobreRurH!BF66)*(1-txMortH!BF66*FaPensRurH!BF66) &lt;0,0,(BE65 - IFERROR(INDEX(FePensRurH2!$B$2:$BJ$92,ROW($A66)- 1 - RegraSaída!BF66,COLUMN(BF$1)- 1 - RegraSaída!BF66),0)*PSobreRurH!BF66)*(1-txMortH!BF66*FaPensRurH!BF66))+ FePensRurH2!BF66</f>
        <v>9658.7840384273568</v>
      </c>
      <c r="BG66" s="99">
        <f>IF((BF65 - IFERROR(INDEX(FePensRurH2!$B$2:$BJ$92,ROW($A66)- 1 - RegraSaída!BG66,COLUMN(BG$1)- 1 - RegraSaída!BG66),0)*PSobreRurH!BG66)*(1-txMortH!BG66*FaPensRurH!BG66) &lt;0,0,(BF65 - IFERROR(INDEX(FePensRurH2!$B$2:$BJ$92,ROW($A66)- 1 - RegraSaída!BG66,COLUMN(BG$1)- 1 - RegraSaída!BG66),0)*PSobreRurH!BG66)*(1-txMortH!BG66*FaPensRurH!BG66))+ FePensRurH2!BG66</f>
        <v>9600.8753359289149</v>
      </c>
      <c r="BH66" s="99">
        <f>IF((BG65 - IFERROR(INDEX(FePensRurH2!$B$2:$BJ$92,ROW($A66)- 1 - RegraSaída!BH66,COLUMN(BH$1)- 1 - RegraSaída!BH66),0)*PSobreRurH!BH66)*(1-txMortH!BH66*FaPensRurH!BH66) &lt;0,0,(BG65 - IFERROR(INDEX(FePensRurH2!$B$2:$BJ$92,ROW($A66)- 1 - RegraSaída!BH66,COLUMN(BH$1)- 1 - RegraSaída!BH66),0)*PSobreRurH!BH66)*(1-txMortH!BH66*FaPensRurH!BH66))+ FePensRurH2!BH66</f>
        <v>9548.3798635452094</v>
      </c>
      <c r="BI66" s="99">
        <f>IF((BH65 - IFERROR(INDEX(FePensRurH2!$B$2:$BJ$92,ROW($A66)- 1 - RegraSaída!BI66,COLUMN(BI$1)- 1 - RegraSaída!BI66),0)*PSobreRurH!BI66)*(1-txMortH!BI66*FaPensRurH!BI66) &lt;0,0,(BH65 - IFERROR(INDEX(FePensRurH2!$B$2:$BJ$92,ROW($A66)- 1 - RegraSaída!BI66,COLUMN(BI$1)- 1 - RegraSaída!BI66),0)*PSobreRurH!BI66)*(1-txMortH!BI66*FaPensRurH!BI66))+ FePensRurH2!BI66</f>
        <v>9495.3175116783277</v>
      </c>
      <c r="BJ66" s="99">
        <f>IF((BI65 - IFERROR(INDEX(FePensRurH2!$B$2:$BJ$92,ROW($A66)- 1 - RegraSaída!BJ66,COLUMN(BJ$1)- 1 - RegraSaída!BJ66),0)*PSobreRurH!BJ66)*(1-txMortH!BJ66*FaPensRurH!BJ66) &lt;0,0,(BI65 - IFERROR(INDEX(FePensRurH2!$B$2:$BJ$92,ROW($A66)- 1 - RegraSaída!BJ66,COLUMN(BJ$1)- 1 - RegraSaída!BJ66),0)*PSobreRurH!BJ66)*(1-txMortH!BJ66*FaPensRurH!BJ66))+ FePensRurH2!BJ66</f>
        <v>9342.9404974780755</v>
      </c>
    </row>
    <row r="67" spans="1:62" x14ac:dyDescent="0.3">
      <c r="A67" s="94">
        <v>65</v>
      </c>
      <c r="B67" s="95"/>
      <c r="C67" s="95"/>
      <c r="D67" s="95"/>
      <c r="E67" s="95"/>
      <c r="F67" s="95"/>
      <c r="G67" s="95"/>
      <c r="H67" s="95"/>
      <c r="I67" s="95"/>
      <c r="J67" s="95"/>
      <c r="K67" s="95"/>
      <c r="L67" s="95"/>
      <c r="M67" s="95"/>
      <c r="N67" s="95"/>
      <c r="O67" s="95"/>
      <c r="P67" s="96"/>
      <c r="Q67" s="99"/>
      <c r="R67" s="99"/>
      <c r="S67" s="99"/>
      <c r="T67" s="99">
        <f>FePensRurH2!T67</f>
        <v>989.83588479938169</v>
      </c>
      <c r="U67" s="99">
        <f>IF((T66 - IFERROR(INDEX(FePensRurH2!$B$2:$BJ$92,ROW($A67)- 1 - RegraSaída!U67,COLUMN(U$1)- 1 - RegraSaída!U67),0)*PSobreRurH!U67)*(1-txMortH!U67*FaPensRurH!U67) &lt;0,0,(T66 - IFERROR(INDEX(FePensRurH2!$B$2:$BJ$92,ROW($A67)- 1 - RegraSaída!U67,COLUMN(U$1)- 1 - RegraSaída!U67),0)*PSobreRurH!U67)*(1-txMortH!U67*FaPensRurH!U67))+ FePensRurH2!U67</f>
        <v>1925.6112076204895</v>
      </c>
      <c r="V67" s="99">
        <f>IF((U66 - IFERROR(INDEX(FePensRurH2!$B$2:$BJ$92,ROW($A67)- 1 - RegraSaída!V67,COLUMN(V$1)- 1 - RegraSaída!V67),0)*PSobreRurH!V67)*(1-txMortH!V67*FaPensRurH!V67) &lt;0,0,(U66 - IFERROR(INDEX(FePensRurH2!$B$2:$BJ$92,ROW($A67)- 1 - RegraSaída!V67,COLUMN(V$1)- 1 - RegraSaída!V67),0)*PSobreRurH!V67)*(1-txMortH!V67*FaPensRurH!V67))+ FePensRurH2!V67</f>
        <v>2787.3791728507081</v>
      </c>
      <c r="W67" s="99">
        <f>IF((V66 - IFERROR(INDEX(FePensRurH2!$B$2:$BJ$92,ROW($A67)- 1 - RegraSaída!W67,COLUMN(W$1)- 1 - RegraSaída!W67),0)*PSobreRurH!W67)*(1-txMortH!W67*FaPensRurH!W67) &lt;0,0,(V66 - IFERROR(INDEX(FePensRurH2!$B$2:$BJ$92,ROW($A67)- 1 - RegraSaída!W67,COLUMN(W$1)- 1 - RegraSaída!W67),0)*PSobreRurH!W67)*(1-txMortH!W67*FaPensRurH!W67))+ FePensRurH2!W67</f>
        <v>3669.6317690417977</v>
      </c>
      <c r="X67" s="99">
        <f>IF((W66 - IFERROR(INDEX(FePensRurH2!$B$2:$BJ$92,ROW($A67)- 1 - RegraSaída!X67,COLUMN(X$1)- 1 - RegraSaída!X67),0)*PSobreRurH!X67)*(1-txMortH!X67*FaPensRurH!X67) &lt;0,0,(W66 - IFERROR(INDEX(FePensRurH2!$B$2:$BJ$92,ROW($A67)- 1 - RegraSaída!X67,COLUMN(X$1)- 1 - RegraSaída!X67),0)*PSobreRurH!X67)*(1-txMortH!X67*FaPensRurH!X67))+ FePensRurH2!X67</f>
        <v>4452.9900534792905</v>
      </c>
      <c r="Y67" s="99">
        <f>IF((X66 - IFERROR(INDEX(FePensRurH2!$B$2:$BJ$92,ROW($A67)- 1 - RegraSaída!Y67,COLUMN(Y$1)- 1 - RegraSaída!Y67),0)*PSobreRurH!Y67)*(1-txMortH!Y67*FaPensRurH!Y67) &lt;0,0,(X66 - IFERROR(INDEX(FePensRurH2!$B$2:$BJ$92,ROW($A67)- 1 - RegraSaída!Y67,COLUMN(Y$1)- 1 - RegraSaída!Y67),0)*PSobreRurH!Y67)*(1-txMortH!Y67*FaPensRurH!Y67))+ FePensRurH2!Y67</f>
        <v>5190.1258002546747</v>
      </c>
      <c r="Z67" s="99">
        <f>IF((Y66 - IFERROR(INDEX(FePensRurH2!$B$2:$BJ$92,ROW($A67)- 1 - RegraSaída!Z67,COLUMN(Z$1)- 1 - RegraSaída!Z67),0)*PSobreRurH!Z67)*(1-txMortH!Z67*FaPensRurH!Z67) &lt;0,0,(Y66 - IFERROR(INDEX(FePensRurH2!$B$2:$BJ$92,ROW($A67)- 1 - RegraSaída!Z67,COLUMN(Z$1)- 1 - RegraSaída!Z67),0)*PSobreRurH!Z67)*(1-txMortH!Z67*FaPensRurH!Z67))+ FePensRurH2!Z67</f>
        <v>5940.7887704545155</v>
      </c>
      <c r="AA67" s="99">
        <f>IF((Z66 - IFERROR(INDEX(FePensRurH2!$B$2:$BJ$92,ROW($A67)- 1 - RegraSaída!AA67,COLUMN(AA$1)- 1 - RegraSaída!AA67),0)*PSobreRurH!AA67)*(1-txMortH!AA67*FaPensRurH!AA67) &lt;0,0,(Z66 - IFERROR(INDEX(FePensRurH2!$B$2:$BJ$92,ROW($A67)- 1 - RegraSaída!AA67,COLUMN(AA$1)- 1 - RegraSaída!AA67),0)*PSobreRurH!AA67)*(1-txMortH!AA67*FaPensRurH!AA67))+ FePensRurH2!AA67</f>
        <v>6577.7356680285102</v>
      </c>
      <c r="AB67" s="99">
        <f>IF((AA66 - IFERROR(INDEX(FePensRurH2!$B$2:$BJ$92,ROW($A67)- 1 - RegraSaída!AB67,COLUMN(AB$1)- 1 - RegraSaída!AB67),0)*PSobreRurH!AB67)*(1-txMortH!AB67*FaPensRurH!AB67) &lt;0,0,(AA66 - IFERROR(INDEX(FePensRurH2!$B$2:$BJ$92,ROW($A67)- 1 - RegraSaída!AB67,COLUMN(AB$1)- 1 - RegraSaída!AB67),0)*PSobreRurH!AB67)*(1-txMortH!AB67*FaPensRurH!AB67))+ FePensRurH2!AB67</f>
        <v>7093.4016253971913</v>
      </c>
      <c r="AC67" s="99">
        <f>IF((AB66 - IFERROR(INDEX(FePensRurH2!$B$2:$BJ$92,ROW($A67)- 1 - RegraSaída!AC67,COLUMN(AC$1)- 1 - RegraSaída!AC67),0)*PSobreRurH!AC67)*(1-txMortH!AC67*FaPensRurH!AC67) &lt;0,0,(AB66 - IFERROR(INDEX(FePensRurH2!$B$2:$BJ$92,ROW($A67)- 1 - RegraSaída!AC67,COLUMN(AC$1)- 1 - RegraSaída!AC67),0)*PSobreRurH!AC67)*(1-txMortH!AC67*FaPensRurH!AC67))+ FePensRurH2!AC67</f>
        <v>7539.8473889882016</v>
      </c>
      <c r="AD67" s="99">
        <f>IF((AC66 - IFERROR(INDEX(FePensRurH2!$B$2:$BJ$92,ROW($A67)- 1 - RegraSaída!AD67,COLUMN(AD$1)- 1 - RegraSaída!AD67),0)*PSobreRurH!AD67)*(1-txMortH!AD67*FaPensRurH!AD67) &lt;0,0,(AC66 - IFERROR(INDEX(FePensRurH2!$B$2:$BJ$92,ROW($A67)- 1 - RegraSaída!AD67,COLUMN(AD$1)- 1 - RegraSaída!AD67),0)*PSobreRurH!AD67)*(1-txMortH!AD67*FaPensRurH!AD67))+ FePensRurH2!AD67</f>
        <v>7988.0838601970827</v>
      </c>
      <c r="AE67" s="99">
        <f>IF((AD66 - IFERROR(INDEX(FePensRurH2!$B$2:$BJ$92,ROW($A67)- 1 - RegraSaída!AE67,COLUMN(AE$1)- 1 - RegraSaída!AE67),0)*PSobreRurH!AE67)*(1-txMortH!AE67*FaPensRurH!AE67) &lt;0,0,(AD66 - IFERROR(INDEX(FePensRurH2!$B$2:$BJ$92,ROW($A67)- 1 - RegraSaída!AE67,COLUMN(AE$1)- 1 - RegraSaída!AE67),0)*PSobreRurH!AE67)*(1-txMortH!AE67*FaPensRurH!AE67))+ FePensRurH2!AE67</f>
        <v>8415.9569165824923</v>
      </c>
      <c r="AF67" s="99">
        <f>IF((AE66 - IFERROR(INDEX(FePensRurH2!$B$2:$BJ$92,ROW($A67)- 1 - RegraSaída!AF67,COLUMN(AF$1)- 1 - RegraSaída!AF67),0)*PSobreRurH!AF67)*(1-txMortH!AF67*FaPensRurH!AF67) &lt;0,0,(AE66 - IFERROR(INDEX(FePensRurH2!$B$2:$BJ$92,ROW($A67)- 1 - RegraSaída!AF67,COLUMN(AF$1)- 1 - RegraSaída!AF67),0)*PSobreRurH!AF67)*(1-txMortH!AF67*FaPensRurH!AF67))+ FePensRurH2!AF67</f>
        <v>8785.6764872505009</v>
      </c>
      <c r="AG67" s="99">
        <f>IF((AF66 - IFERROR(INDEX(FePensRurH2!$B$2:$BJ$92,ROW($A67)- 1 - RegraSaída!AG67,COLUMN(AG$1)- 1 - RegraSaída!AG67),0)*PSobreRurH!AG67)*(1-txMortH!AG67*FaPensRurH!AG67) &lt;0,0,(AF66 - IFERROR(INDEX(FePensRurH2!$B$2:$BJ$92,ROW($A67)- 1 - RegraSaída!AG67,COLUMN(AG$1)- 1 - RegraSaída!AG67),0)*PSobreRurH!AG67)*(1-txMortH!AG67*FaPensRurH!AG67))+ FePensRurH2!AG67</f>
        <v>9129.2806090228787</v>
      </c>
      <c r="AH67" s="99">
        <f>IF((AG66 - IFERROR(INDEX(FePensRurH2!$B$2:$BJ$92,ROW($A67)- 1 - RegraSaída!AH67,COLUMN(AH$1)- 1 - RegraSaída!AH67),0)*PSobreRurH!AH67)*(1-txMortH!AH67*FaPensRurH!AH67) &lt;0,0,(AG66 - IFERROR(INDEX(FePensRurH2!$B$2:$BJ$92,ROW($A67)- 1 - RegraSaída!AH67,COLUMN(AH$1)- 1 - RegraSaída!AH67),0)*PSobreRurH!AH67)*(1-txMortH!AH67*FaPensRurH!AH67))+ FePensRurH2!AH67</f>
        <v>9477.4541144409632</v>
      </c>
      <c r="AI67" s="99">
        <f>IF((AH66 - IFERROR(INDEX(FePensRurH2!$B$2:$BJ$92,ROW($A67)- 1 - RegraSaída!AI67,COLUMN(AI$1)- 1 - RegraSaída!AI67),0)*PSobreRurH!AI67)*(1-txMortH!AI67*FaPensRurH!AI67) &lt;0,0,(AH66 - IFERROR(INDEX(FePensRurH2!$B$2:$BJ$92,ROW($A67)- 1 - RegraSaída!AI67,COLUMN(AI$1)- 1 - RegraSaída!AI67),0)*PSobreRurH!AI67)*(1-txMortH!AI67*FaPensRurH!AI67))+ FePensRurH2!AI67</f>
        <v>9802.6383308441636</v>
      </c>
      <c r="AJ67" s="99">
        <f>IF((AI66 - IFERROR(INDEX(FePensRurH2!$B$2:$BJ$92,ROW($A67)- 1 - RegraSaída!AJ67,COLUMN(AJ$1)- 1 - RegraSaída!AJ67),0)*PSobreRurH!AJ67)*(1-txMortH!AJ67*FaPensRurH!AJ67) &lt;0,0,(AI66 - IFERROR(INDEX(FePensRurH2!$B$2:$BJ$92,ROW($A67)- 1 - RegraSaída!AJ67,COLUMN(AJ$1)- 1 - RegraSaída!AJ67),0)*PSobreRurH!AJ67)*(1-txMortH!AJ67*FaPensRurH!AJ67))+ FePensRurH2!AJ67</f>
        <v>10179.842855643074</v>
      </c>
      <c r="AK67" s="99">
        <f>IF((AJ66 - IFERROR(INDEX(FePensRurH2!$B$2:$BJ$92,ROW($A67)- 1 - RegraSaída!AK67,COLUMN(AK$1)- 1 - RegraSaída!AK67),0)*PSobreRurH!AK67)*(1-txMortH!AK67*FaPensRurH!AK67) &lt;0,0,(AJ66 - IFERROR(INDEX(FePensRurH2!$B$2:$BJ$92,ROW($A67)- 1 - RegraSaída!AK67,COLUMN(AK$1)- 1 - RegraSaída!AK67),0)*PSobreRurH!AK67)*(1-txMortH!AK67*FaPensRurH!AK67))+ FePensRurH2!AK67</f>
        <v>10622.36119387261</v>
      </c>
      <c r="AL67" s="99">
        <f>IF((AK66 - IFERROR(INDEX(FePensRurH2!$B$2:$BJ$92,ROW($A67)- 1 - RegraSaída!AL67,COLUMN(AL$1)- 1 - RegraSaída!AL67),0)*PSobreRurH!AL67)*(1-txMortH!AL67*FaPensRurH!AL67) &lt;0,0,(AK66 - IFERROR(INDEX(FePensRurH2!$B$2:$BJ$92,ROW($A67)- 1 - RegraSaída!AL67,COLUMN(AL$1)- 1 - RegraSaída!AL67),0)*PSobreRurH!AL67)*(1-txMortH!AL67*FaPensRurH!AL67))+ FePensRurH2!AL67</f>
        <v>11065.927950898847</v>
      </c>
      <c r="AM67" s="99">
        <f>IF((AL66 - IFERROR(INDEX(FePensRurH2!$B$2:$BJ$92,ROW($A67)- 1 - RegraSaída!AM67,COLUMN(AM$1)- 1 - RegraSaída!AM67),0)*PSobreRurH!AM67)*(1-txMortH!AM67*FaPensRurH!AM67) &lt;0,0,(AL66 - IFERROR(INDEX(FePensRurH2!$B$2:$BJ$92,ROW($A67)- 1 - RegraSaída!AM67,COLUMN(AM$1)- 1 - RegraSaída!AM67),0)*PSobreRurH!AM67)*(1-txMortH!AM67*FaPensRurH!AM67))+ FePensRurH2!AM67</f>
        <v>11464.05252245699</v>
      </c>
      <c r="AN67" s="99">
        <f>IF((AM66 - IFERROR(INDEX(FePensRurH2!$B$2:$BJ$92,ROW($A67)- 1 - RegraSaída!AN67,COLUMN(AN$1)- 1 - RegraSaída!AN67),0)*PSobreRurH!AN67)*(1-txMortH!AN67*FaPensRurH!AN67) &lt;0,0,(AM66 - IFERROR(INDEX(FePensRurH2!$B$2:$BJ$92,ROW($A67)- 1 - RegraSaída!AN67,COLUMN(AN$1)- 1 - RegraSaída!AN67),0)*PSobreRurH!AN67)*(1-txMortH!AN67*FaPensRurH!AN67))+ FePensRurH2!AN67</f>
        <v>11402.320122599322</v>
      </c>
      <c r="AO67" s="99">
        <f>IF((AN66 - IFERROR(INDEX(FePensRurH2!$B$2:$BJ$92,ROW($A67)- 1 - RegraSaída!AO67,COLUMN(AO$1)- 1 - RegraSaída!AO67),0)*PSobreRurH!AO67)*(1-txMortH!AO67*FaPensRurH!AO67) &lt;0,0,(AN66 - IFERROR(INDEX(FePensRurH2!$B$2:$BJ$92,ROW($A67)- 1 - RegraSaída!AO67,COLUMN(AO$1)- 1 - RegraSaída!AO67),0)*PSobreRurH!AO67)*(1-txMortH!AO67*FaPensRurH!AO67))+ FePensRurH2!AO67</f>
        <v>11780.171575477911</v>
      </c>
      <c r="AP67" s="99">
        <f>IF((AO66 - IFERROR(INDEX(FePensRurH2!$B$2:$BJ$92,ROW($A67)- 1 - RegraSaída!AP67,COLUMN(AP$1)- 1 - RegraSaída!AP67),0)*PSobreRurH!AP67)*(1-txMortH!AP67*FaPensRurH!AP67) &lt;0,0,(AO66 - IFERROR(INDEX(FePensRurH2!$B$2:$BJ$92,ROW($A67)- 1 - RegraSaída!AP67,COLUMN(AP$1)- 1 - RegraSaída!AP67),0)*PSobreRurH!AP67)*(1-txMortH!AP67*FaPensRurH!AP67))+ FePensRurH2!AP67</f>
        <v>11958.51389074655</v>
      </c>
      <c r="AQ67" s="99">
        <f>IF((AP66 - IFERROR(INDEX(FePensRurH2!$B$2:$BJ$92,ROW($A67)- 1 - RegraSaída!AQ67,COLUMN(AQ$1)- 1 - RegraSaída!AQ67),0)*PSobreRurH!AQ67)*(1-txMortH!AQ67*FaPensRurH!AQ67) &lt;0,0,(AP66 - IFERROR(INDEX(FePensRurH2!$B$2:$BJ$92,ROW($A67)- 1 - RegraSaída!AQ67,COLUMN(AQ$1)- 1 - RegraSaída!AQ67),0)*PSobreRurH!AQ67)*(1-txMortH!AQ67*FaPensRurH!AQ67))+ FePensRurH2!AQ67</f>
        <v>12139.286772050358</v>
      </c>
      <c r="AR67" s="99">
        <f>IF((AQ66 - IFERROR(INDEX(FePensRurH2!$B$2:$BJ$92,ROW($A67)- 1 - RegraSaída!AR67,COLUMN(AR$1)- 1 - RegraSaída!AR67),0)*PSobreRurH!AR67)*(1-txMortH!AR67*FaPensRurH!AR67) &lt;0,0,(AQ66 - IFERROR(INDEX(FePensRurH2!$B$2:$BJ$92,ROW($A67)- 1 - RegraSaída!AR67,COLUMN(AR$1)- 1 - RegraSaída!AR67),0)*PSobreRurH!AR67)*(1-txMortH!AR67*FaPensRurH!AR67))+ FePensRurH2!AR67</f>
        <v>12304.756053444038</v>
      </c>
      <c r="AS67" s="99">
        <f>IF((AR66 - IFERROR(INDEX(FePensRurH2!$B$2:$BJ$92,ROW($A67)- 1 - RegraSaída!AS67,COLUMN(AS$1)- 1 - RegraSaída!AS67),0)*PSobreRurH!AS67)*(1-txMortH!AS67*FaPensRurH!AS67) &lt;0,0,(AR66 - IFERROR(INDEX(FePensRurH2!$B$2:$BJ$92,ROW($A67)- 1 - RegraSaída!AS67,COLUMN(AS$1)- 1 - RegraSaída!AS67),0)*PSobreRurH!AS67)*(1-txMortH!AS67*FaPensRurH!AS67))+ FePensRurH2!AS67</f>
        <v>12486.408013496861</v>
      </c>
      <c r="AT67" s="99">
        <f>IF((AS66 - IFERROR(INDEX(FePensRurH2!$B$2:$BJ$92,ROW($A67)- 1 - RegraSaída!AT67,COLUMN(AT$1)- 1 - RegraSaída!AT67),0)*PSobreRurH!AT67)*(1-txMortH!AT67*FaPensRurH!AT67) &lt;0,0,(AS66 - IFERROR(INDEX(FePensRurH2!$B$2:$BJ$92,ROW($A67)- 1 - RegraSaída!AT67,COLUMN(AT$1)- 1 - RegraSaída!AT67),0)*PSobreRurH!AT67)*(1-txMortH!AT67*FaPensRurH!AT67))+ FePensRurH2!AT67</f>
        <v>12534.284541716986</v>
      </c>
      <c r="AU67" s="99">
        <f>IF((AT66 - IFERROR(INDEX(FePensRurH2!$B$2:$BJ$92,ROW($A67)- 1 - RegraSaída!AU67,COLUMN(AU$1)- 1 - RegraSaída!AU67),0)*PSobreRurH!AU67)*(1-txMortH!AU67*FaPensRurH!AU67) &lt;0,0,(AT66 - IFERROR(INDEX(FePensRurH2!$B$2:$BJ$92,ROW($A67)- 1 - RegraSaída!AU67,COLUMN(AU$1)- 1 - RegraSaída!AU67),0)*PSobreRurH!AU67)*(1-txMortH!AU67*FaPensRurH!AU67))+ FePensRurH2!AU67</f>
        <v>12387.524225807007</v>
      </c>
      <c r="AV67" s="99">
        <f>IF((AU66 - IFERROR(INDEX(FePensRurH2!$B$2:$BJ$92,ROW($A67)- 1 - RegraSaída!AV67,COLUMN(AV$1)- 1 - RegraSaída!AV67),0)*PSobreRurH!AV67)*(1-txMortH!AV67*FaPensRurH!AV67) &lt;0,0,(AU66 - IFERROR(INDEX(FePensRurH2!$B$2:$BJ$92,ROW($A67)- 1 - RegraSaída!AV67,COLUMN(AV$1)- 1 - RegraSaída!AV67),0)*PSobreRurH!AV67)*(1-txMortH!AV67*FaPensRurH!AV67))+ FePensRurH2!AV67</f>
        <v>12121.475977057766</v>
      </c>
      <c r="AW67" s="99">
        <f>IF((AV66 - IFERROR(INDEX(FePensRurH2!$B$2:$BJ$92,ROW($A67)- 1 - RegraSaída!AW67,COLUMN(AW$1)- 1 - RegraSaída!AW67),0)*PSobreRurH!AW67)*(1-txMortH!AW67*FaPensRurH!AW67) &lt;0,0,(AV66 - IFERROR(INDEX(FePensRurH2!$B$2:$BJ$92,ROW($A67)- 1 - RegraSaída!AW67,COLUMN(AW$1)- 1 - RegraSaída!AW67),0)*PSobreRurH!AW67)*(1-txMortH!AW67*FaPensRurH!AW67))+ FePensRurH2!AW67</f>
        <v>11868.64037758105</v>
      </c>
      <c r="AX67" s="99">
        <f>IF((AW66 - IFERROR(INDEX(FePensRurH2!$B$2:$BJ$92,ROW($A67)- 1 - RegraSaída!AX67,COLUMN(AX$1)- 1 - RegraSaída!AX67),0)*PSobreRurH!AX67)*(1-txMortH!AX67*FaPensRurH!AX67) &lt;0,0,(AW66 - IFERROR(INDEX(FePensRurH2!$B$2:$BJ$92,ROW($A67)- 1 - RegraSaída!AX67,COLUMN(AX$1)- 1 - RegraSaída!AX67),0)*PSobreRurH!AX67)*(1-txMortH!AX67*FaPensRurH!AX67))+ FePensRurH2!AX67</f>
        <v>11601.510032122733</v>
      </c>
      <c r="AY67" s="99">
        <f>IF((AX66 - IFERROR(INDEX(FePensRurH2!$B$2:$BJ$92,ROW($A67)- 1 - RegraSaída!AY67,COLUMN(AY$1)- 1 - RegraSaída!AY67),0)*PSobreRurH!AY67)*(1-txMortH!AY67*FaPensRurH!AY67) &lt;0,0,(AX66 - IFERROR(INDEX(FePensRurH2!$B$2:$BJ$92,ROW($A67)- 1 - RegraSaída!AY67,COLUMN(AY$1)- 1 - RegraSaída!AY67),0)*PSobreRurH!AY67)*(1-txMortH!AY67*FaPensRurH!AY67))+ FePensRurH2!AY67</f>
        <v>11379.775868055693</v>
      </c>
      <c r="AZ67" s="99">
        <f>IF((AY66 - IFERROR(INDEX(FePensRurH2!$B$2:$BJ$92,ROW($A67)- 1 - RegraSaída!AZ67,COLUMN(AZ$1)- 1 - RegraSaída!AZ67),0)*PSobreRurH!AZ67)*(1-txMortH!AZ67*FaPensRurH!AZ67) &lt;0,0,(AY66 - IFERROR(INDEX(FePensRurH2!$B$2:$BJ$92,ROW($A67)- 1 - RegraSaída!AZ67,COLUMN(AZ$1)- 1 - RegraSaída!AZ67),0)*PSobreRurH!AZ67)*(1-txMortH!AZ67*FaPensRurH!AZ67))+ FePensRurH2!AZ67</f>
        <v>11246.338202789604</v>
      </c>
      <c r="BA67" s="99">
        <f>IF((AZ66 - IFERROR(INDEX(FePensRurH2!$B$2:$BJ$92,ROW($A67)- 1 - RegraSaída!BA67,COLUMN(BA$1)- 1 - RegraSaída!BA67),0)*PSobreRurH!BA67)*(1-txMortH!BA67*FaPensRurH!BA67) &lt;0,0,(AZ66 - IFERROR(INDEX(FePensRurH2!$B$2:$BJ$92,ROW($A67)- 1 - RegraSaída!BA67,COLUMN(BA$1)- 1 - RegraSaída!BA67),0)*PSobreRurH!BA67)*(1-txMortH!BA67*FaPensRurH!BA67))+ FePensRurH2!BA67</f>
        <v>11168.683547354713</v>
      </c>
      <c r="BB67" s="99">
        <f>IF((BA66 - IFERROR(INDEX(FePensRurH2!$B$2:$BJ$92,ROW($A67)- 1 - RegraSaída!BB67,COLUMN(BB$1)- 1 - RegraSaída!BB67),0)*PSobreRurH!BB67)*(1-txMortH!BB67*FaPensRurH!BB67) &lt;0,0,(BA66 - IFERROR(INDEX(FePensRurH2!$B$2:$BJ$92,ROW($A67)- 1 - RegraSaída!BB67,COLUMN(BB$1)- 1 - RegraSaída!BB67),0)*PSobreRurH!BB67)*(1-txMortH!BB67*FaPensRurH!BB67))+ FePensRurH2!BB67</f>
        <v>11072.980597107631</v>
      </c>
      <c r="BC67" s="99">
        <f>IF((BB66 - IFERROR(INDEX(FePensRurH2!$B$2:$BJ$92,ROW($A67)- 1 - RegraSaída!BC67,COLUMN(BC$1)- 1 - RegraSaída!BC67),0)*PSobreRurH!BC67)*(1-txMortH!BC67*FaPensRurH!BC67) &lt;0,0,(BB66 - IFERROR(INDEX(FePensRurH2!$B$2:$BJ$92,ROW($A67)- 1 - RegraSaída!BC67,COLUMN(BC$1)- 1 - RegraSaída!BC67),0)*PSobreRurH!BC67)*(1-txMortH!BC67*FaPensRurH!BC67))+ FePensRurH2!BC67</f>
        <v>10973.323835012563</v>
      </c>
      <c r="BD67" s="99">
        <f>IF((BC66 - IFERROR(INDEX(FePensRurH2!$B$2:$BJ$92,ROW($A67)- 1 - RegraSaída!BD67,COLUMN(BD$1)- 1 - RegraSaída!BD67),0)*PSobreRurH!BD67)*(1-txMortH!BD67*FaPensRurH!BD67) &lt;0,0,(BC66 - IFERROR(INDEX(FePensRurH2!$B$2:$BJ$92,ROW($A67)- 1 - RegraSaída!BD67,COLUMN(BD$1)- 1 - RegraSaída!BD67),0)*PSobreRurH!BD67)*(1-txMortH!BD67*FaPensRurH!BD67))+ FePensRurH2!BD67</f>
        <v>10885.271518391499</v>
      </c>
      <c r="BE67" s="99">
        <f>IF((BD66 - IFERROR(INDEX(FePensRurH2!$B$2:$BJ$92,ROW($A67)- 1 - RegraSaída!BE67,COLUMN(BE$1)- 1 - RegraSaída!BE67),0)*PSobreRurH!BE67)*(1-txMortH!BE67*FaPensRurH!BE67) &lt;0,0,(BD66 - IFERROR(INDEX(FePensRurH2!$B$2:$BJ$92,ROW($A67)- 1 - RegraSaída!BE67,COLUMN(BE$1)- 1 - RegraSaída!BE67),0)*PSobreRurH!BE67)*(1-txMortH!BE67*FaPensRurH!BE67))+ FePensRurH2!BE67</f>
        <v>10804.500348281324</v>
      </c>
      <c r="BF67" s="99">
        <f>IF((BE66 - IFERROR(INDEX(FePensRurH2!$B$2:$BJ$92,ROW($A67)- 1 - RegraSaída!BF67,COLUMN(BF$1)- 1 - RegraSaída!BF67),0)*PSobreRurH!BF67)*(1-txMortH!BF67*FaPensRurH!BF67) &lt;0,0,(BE66 - IFERROR(INDEX(FePensRurH2!$B$2:$BJ$92,ROW($A67)- 1 - RegraSaída!BF67,COLUMN(BF$1)- 1 - RegraSaída!BF67),0)*PSobreRurH!BF67)*(1-txMortH!BF67*FaPensRurH!BF67))+ FePensRurH2!BF67</f>
        <v>10731.719510346389</v>
      </c>
      <c r="BG67" s="99">
        <f>IF((BF66 - IFERROR(INDEX(FePensRurH2!$B$2:$BJ$92,ROW($A67)- 1 - RegraSaída!BG67,COLUMN(BG$1)- 1 - RegraSaída!BG67),0)*PSobreRurH!BG67)*(1-txMortH!BG67*FaPensRurH!BG67) &lt;0,0,(BF66 - IFERROR(INDEX(FePensRurH2!$B$2:$BJ$92,ROW($A67)- 1 - RegraSaída!BG67,COLUMN(BG$1)- 1 - RegraSaída!BG67),0)*PSobreRurH!BG67)*(1-txMortH!BG67*FaPensRurH!BG67))+ FePensRurH2!BG67</f>
        <v>10666.134297054423</v>
      </c>
      <c r="BH67" s="99">
        <f>IF((BG66 - IFERROR(INDEX(FePensRurH2!$B$2:$BJ$92,ROW($A67)- 1 - RegraSaída!BH67,COLUMN(BH$1)- 1 - RegraSaída!BH67),0)*PSobreRurH!BH67)*(1-txMortH!BH67*FaPensRurH!BH67) &lt;0,0,(BG66 - IFERROR(INDEX(FePensRurH2!$B$2:$BJ$92,ROW($A67)- 1 - RegraSaída!BH67,COLUMN(BH$1)- 1 - RegraSaída!BH67),0)*PSobreRurH!BH67)*(1-txMortH!BH67*FaPensRurH!BH67))+ FePensRurH2!BH67</f>
        <v>10605.517065555037</v>
      </c>
      <c r="BI67" s="99">
        <f>IF((BH66 - IFERROR(INDEX(FePensRurH2!$B$2:$BJ$92,ROW($A67)- 1 - RegraSaída!BI67,COLUMN(BI$1)- 1 - RegraSaída!BI67),0)*PSobreRurH!BI67)*(1-txMortH!BI67*FaPensRurH!BI67) &lt;0,0,(BH66 - IFERROR(INDEX(FePensRurH2!$B$2:$BJ$92,ROW($A67)- 1 - RegraSaída!BI67,COLUMN(BI$1)- 1 - RegraSaída!BI67),0)*PSobreRurH!BI67)*(1-txMortH!BI67*FaPensRurH!BI67))+ FePensRurH2!BI67</f>
        <v>10550.408695676633</v>
      </c>
      <c r="BJ67" s="99">
        <f>IF((BI66 - IFERROR(INDEX(FePensRurH2!$B$2:$BJ$92,ROW($A67)- 1 - RegraSaída!BJ67,COLUMN(BJ$1)- 1 - RegraSaída!BJ67),0)*PSobreRurH!BJ67)*(1-txMortH!BJ67*FaPensRurH!BJ67) &lt;0,0,(BI66 - IFERROR(INDEX(FePensRurH2!$B$2:$BJ$92,ROW($A67)- 1 - RegraSaída!BJ67,COLUMN(BJ$1)- 1 - RegraSaída!BJ67),0)*PSobreRurH!BJ67)*(1-txMortH!BJ67*FaPensRurH!BJ67))+ FePensRurH2!BJ67</f>
        <v>10509.568740230792</v>
      </c>
    </row>
    <row r="68" spans="1:62" x14ac:dyDescent="0.3">
      <c r="A68" s="94">
        <v>66</v>
      </c>
      <c r="B68" s="95"/>
      <c r="C68" s="95"/>
      <c r="D68" s="95"/>
      <c r="E68" s="95"/>
      <c r="F68" s="95"/>
      <c r="G68" s="95"/>
      <c r="H68" s="95"/>
      <c r="I68" s="95"/>
      <c r="J68" s="95"/>
      <c r="K68" s="95"/>
      <c r="L68" s="95"/>
      <c r="M68" s="95"/>
      <c r="N68" s="95"/>
      <c r="O68" s="95"/>
      <c r="P68" s="96"/>
      <c r="Q68" s="99"/>
      <c r="R68" s="99"/>
      <c r="S68" s="99"/>
      <c r="T68" s="99">
        <f>FePensRurH2!T68</f>
        <v>973.13457650400221</v>
      </c>
      <c r="U68" s="99">
        <f>IF((T67 - IFERROR(INDEX(FePensRurH2!$B$2:$BJ$92,ROW($A68)- 1 - RegraSaída!U68,COLUMN(U$1)- 1 - RegraSaída!U68),0)*PSobreRurH!U68)*(1-txMortH!U68*FaPensRurH!U68) &lt;0,0,(T67 - IFERROR(INDEX(FePensRurH2!$B$2:$BJ$92,ROW($A68)- 1 - RegraSaída!U68,COLUMN(U$1)- 1 - RegraSaída!U68),0)*PSobreRurH!U68)*(1-txMortH!U68*FaPensRurH!U68))+ FePensRurH2!U68</f>
        <v>1959.1894238833452</v>
      </c>
      <c r="V68" s="99">
        <f>IF((U67 - IFERROR(INDEX(FePensRurH2!$B$2:$BJ$92,ROW($A68)- 1 - RegraSaída!V68,COLUMN(V$1)- 1 - RegraSaída!V68),0)*PSobreRurH!V68)*(1-txMortH!V68*FaPensRurH!V68) &lt;0,0,(U67 - IFERROR(INDEX(FePensRurH2!$B$2:$BJ$92,ROW($A68)- 1 - RegraSaída!V68,COLUMN(V$1)- 1 - RegraSaída!V68),0)*PSobreRurH!V68)*(1-txMortH!V68*FaPensRurH!V68))+ FePensRurH2!V68</f>
        <v>2893.6408374566226</v>
      </c>
      <c r="W68" s="99">
        <f>IF((V67 - IFERROR(INDEX(FePensRurH2!$B$2:$BJ$92,ROW($A68)- 1 - RegraSaída!W68,COLUMN(W$1)- 1 - RegraSaída!W68),0)*PSobreRurH!W68)*(1-txMortH!W68*FaPensRurH!W68) &lt;0,0,(V67 - IFERROR(INDEX(FePensRurH2!$B$2:$BJ$92,ROW($A68)- 1 - RegraSaída!W68,COLUMN(W$1)- 1 - RegraSaída!W68),0)*PSobreRurH!W68)*(1-txMortH!W68*FaPensRurH!W68))+ FePensRurH2!W68</f>
        <v>3757.0571829398546</v>
      </c>
      <c r="X68" s="99">
        <f>IF((W67 - IFERROR(INDEX(FePensRurH2!$B$2:$BJ$92,ROW($A68)- 1 - RegraSaída!X68,COLUMN(X$1)- 1 - RegraSaída!X68),0)*PSobreRurH!X68)*(1-txMortH!X68*FaPensRurH!X68) &lt;0,0,(W67 - IFERROR(INDEX(FePensRurH2!$B$2:$BJ$92,ROW($A68)- 1 - RegraSaída!X68,COLUMN(X$1)- 1 - RegraSaída!X68),0)*PSobreRurH!X68)*(1-txMortH!X68*FaPensRurH!X68))+ FePensRurH2!X68</f>
        <v>4640.6657223256561</v>
      </c>
      <c r="Y68" s="99">
        <f>IF((X67 - IFERROR(INDEX(FePensRurH2!$B$2:$BJ$92,ROW($A68)- 1 - RegraSaída!Y68,COLUMN(Y$1)- 1 - RegraSaída!Y68),0)*PSobreRurH!Y68)*(1-txMortH!Y68*FaPensRurH!Y68) &lt;0,0,(X67 - IFERROR(INDEX(FePensRurH2!$B$2:$BJ$92,ROW($A68)- 1 - RegraSaída!Y68,COLUMN(Y$1)- 1 - RegraSaída!Y68),0)*PSobreRurH!Y68)*(1-txMortH!Y68*FaPensRurH!Y68))+ FePensRurH2!Y68</f>
        <v>5427.0873979549297</v>
      </c>
      <c r="Z68" s="99">
        <f>IF((Y67 - IFERROR(INDEX(FePensRurH2!$B$2:$BJ$92,ROW($A68)- 1 - RegraSaída!Z68,COLUMN(Z$1)- 1 - RegraSaída!Z68),0)*PSobreRurH!Z68)*(1-txMortH!Z68*FaPensRurH!Z68) &lt;0,0,(Y67 - IFERROR(INDEX(FePensRurH2!$B$2:$BJ$92,ROW($A68)- 1 - RegraSaída!Z68,COLUMN(Z$1)- 1 - RegraSaída!Z68),0)*PSobreRurH!Z68)*(1-txMortH!Z68*FaPensRurH!Z68))+ FePensRurH2!Z68</f>
        <v>6168.5383720847767</v>
      </c>
      <c r="AA68" s="99">
        <f>IF((Z67 - IFERROR(INDEX(FePensRurH2!$B$2:$BJ$92,ROW($A68)- 1 - RegraSaída!AA68,COLUMN(AA$1)- 1 - RegraSaída!AA68),0)*PSobreRurH!AA68)*(1-txMortH!AA68*FaPensRurH!AA68) &lt;0,0,(Z67 - IFERROR(INDEX(FePensRurH2!$B$2:$BJ$92,ROW($A68)- 1 - RegraSaída!AA68,COLUMN(AA$1)- 1 - RegraSaída!AA68),0)*PSobreRurH!AA68)*(1-txMortH!AA68*FaPensRurH!AA68))+ FePensRurH2!AA68</f>
        <v>6918.1538721166817</v>
      </c>
      <c r="AB68" s="99">
        <f>IF((AA67 - IFERROR(INDEX(FePensRurH2!$B$2:$BJ$92,ROW($A68)- 1 - RegraSaída!AB68,COLUMN(AB$1)- 1 - RegraSaída!AB68),0)*PSobreRurH!AB68)*(1-txMortH!AB68*FaPensRurH!AB68) &lt;0,0,(AA67 - IFERROR(INDEX(FePensRurH2!$B$2:$BJ$92,ROW($A68)- 1 - RegraSaída!AB68,COLUMN(AB$1)- 1 - RegraSaída!AB68),0)*PSobreRurH!AB68)*(1-txMortH!AB68*FaPensRurH!AB68))+ FePensRurH2!AB68</f>
        <v>7549.1582980318835</v>
      </c>
      <c r="AC68" s="99">
        <f>IF((AB67 - IFERROR(INDEX(FePensRurH2!$B$2:$BJ$92,ROW($A68)- 1 - RegraSaída!AC68,COLUMN(AC$1)- 1 - RegraSaída!AC68),0)*PSobreRurH!AC68)*(1-txMortH!AC68*FaPensRurH!AC68) &lt;0,0,(AB67 - IFERROR(INDEX(FePensRurH2!$B$2:$BJ$92,ROW($A68)- 1 - RegraSaída!AC68,COLUMN(AC$1)- 1 - RegraSaída!AC68),0)*PSobreRurH!AC68)*(1-txMortH!AC68*FaPensRurH!AC68))+ FePensRurH2!AC68</f>
        <v>8056.3736732880661</v>
      </c>
      <c r="AD68" s="99">
        <f>IF((AC67 - IFERROR(INDEX(FePensRurH2!$B$2:$BJ$92,ROW($A68)- 1 - RegraSaída!AD68,COLUMN(AD$1)- 1 - RegraSaída!AD68),0)*PSobreRurH!AD68)*(1-txMortH!AD68*FaPensRurH!AD68) &lt;0,0,(AC67 - IFERROR(INDEX(FePensRurH2!$B$2:$BJ$92,ROW($A68)- 1 - RegraSaída!AD68,COLUMN(AD$1)- 1 - RegraSaída!AD68),0)*PSobreRurH!AD68)*(1-txMortH!AD68*FaPensRurH!AD68))+ FePensRurH2!AD68</f>
        <v>8496.3447929075337</v>
      </c>
      <c r="AE68" s="99">
        <f>IF((AD67 - IFERROR(INDEX(FePensRurH2!$B$2:$BJ$92,ROW($A68)- 1 - RegraSaída!AE68,COLUMN(AE$1)- 1 - RegraSaída!AE68),0)*PSobreRurH!AE68)*(1-txMortH!AE68*FaPensRurH!AE68) &lt;0,0,(AD67 - IFERROR(INDEX(FePensRurH2!$B$2:$BJ$92,ROW($A68)- 1 - RegraSaída!AE68,COLUMN(AE$1)- 1 - RegraSaída!AE68),0)*PSobreRurH!AE68)*(1-txMortH!AE68*FaPensRurH!AE68))+ FePensRurH2!AE68</f>
        <v>8938.8659769680471</v>
      </c>
      <c r="AF68" s="99">
        <f>IF((AE67 - IFERROR(INDEX(FePensRurH2!$B$2:$BJ$92,ROW($A68)- 1 - RegraSaída!AF68,COLUMN(AF$1)- 1 - RegraSaída!AF68),0)*PSobreRurH!AF68)*(1-txMortH!AF68*FaPensRurH!AF68) &lt;0,0,(AE67 - IFERROR(INDEX(FePensRurH2!$B$2:$BJ$92,ROW($A68)- 1 - RegraSaída!AF68,COLUMN(AF$1)- 1 - RegraSaída!AF68),0)*PSobreRurH!AF68)*(1-txMortH!AF68*FaPensRurH!AF68))+ FePensRurH2!AF68</f>
        <v>9362.5767011738608</v>
      </c>
      <c r="AG68" s="99">
        <f>IF((AF67 - IFERROR(INDEX(FePensRurH2!$B$2:$BJ$92,ROW($A68)- 1 - RegraSaída!AG68,COLUMN(AG$1)- 1 - RegraSaída!AG68),0)*PSobreRurH!AG68)*(1-txMortH!AG68*FaPensRurH!AG68) &lt;0,0,(AF67 - IFERROR(INDEX(FePensRurH2!$B$2:$BJ$92,ROW($A68)- 1 - RegraSaída!AG68,COLUMN(AG$1)- 1 - RegraSaída!AG68),0)*PSobreRurH!AG68)*(1-txMortH!AG68*FaPensRurH!AG68))+ FePensRurH2!AG68</f>
        <v>9728.3741805573627</v>
      </c>
      <c r="AH68" s="99">
        <f>IF((AG67 - IFERROR(INDEX(FePensRurH2!$B$2:$BJ$92,ROW($A68)- 1 - RegraSaída!AH68,COLUMN(AH$1)- 1 - RegraSaída!AH68),0)*PSobreRurH!AH68)*(1-txMortH!AH68*FaPensRurH!AH68) &lt;0,0,(AG67 - IFERROR(INDEX(FePensRurH2!$B$2:$BJ$92,ROW($A68)- 1 - RegraSaída!AH68,COLUMN(AH$1)- 1 - RegraSaída!AH68),0)*PSobreRurH!AH68)*(1-txMortH!AH68*FaPensRurH!AH68))+ FePensRurH2!AH68</f>
        <v>10068.60821095738</v>
      </c>
      <c r="AI68" s="99">
        <f>IF((AH67 - IFERROR(INDEX(FePensRurH2!$B$2:$BJ$92,ROW($A68)- 1 - RegraSaída!AI68,COLUMN(AI$1)- 1 - RegraSaída!AI68),0)*PSobreRurH!AI68)*(1-txMortH!AI68*FaPensRurH!AI68) &lt;0,0,(AH67 - IFERROR(INDEX(FePensRurH2!$B$2:$BJ$92,ROW($A68)- 1 - RegraSaída!AI68,COLUMN(AI$1)- 1 - RegraSaída!AI68),0)*PSobreRurH!AI68)*(1-txMortH!AI68*FaPensRurH!AI68))+ FePensRurH2!AI68</f>
        <v>10414.229088176511</v>
      </c>
      <c r="AJ68" s="99">
        <f>IF((AI67 - IFERROR(INDEX(FePensRurH2!$B$2:$BJ$92,ROW($A68)- 1 - RegraSaída!AJ68,COLUMN(AJ$1)- 1 - RegraSaída!AJ68),0)*PSobreRurH!AJ68)*(1-txMortH!AJ68*FaPensRurH!AJ68) &lt;0,0,(AI67 - IFERROR(INDEX(FePensRurH2!$B$2:$BJ$92,ROW($A68)- 1 - RegraSaída!AJ68,COLUMN(AJ$1)- 1 - RegraSaída!AJ68),0)*PSobreRurH!AJ68)*(1-txMortH!AJ68*FaPensRurH!AJ68))+ FePensRurH2!AJ68</f>
        <v>10737.708719823715</v>
      </c>
      <c r="AK68" s="99">
        <f>IF((AJ67 - IFERROR(INDEX(FePensRurH2!$B$2:$BJ$92,ROW($A68)- 1 - RegraSaída!AK68,COLUMN(AK$1)- 1 - RegraSaída!AK68),0)*PSobreRurH!AK68)*(1-txMortH!AK68*FaPensRurH!AK68) &lt;0,0,(AJ67 - IFERROR(INDEX(FePensRurH2!$B$2:$BJ$92,ROW($A68)- 1 - RegraSaída!AK68,COLUMN(AK$1)- 1 - RegraSaída!AK68),0)*PSobreRurH!AK68)*(1-txMortH!AK68*FaPensRurH!AK68))+ FePensRurH2!AK68</f>
        <v>11117.698641016232</v>
      </c>
      <c r="AL68" s="99">
        <f>IF((AK67 - IFERROR(INDEX(FePensRurH2!$B$2:$BJ$92,ROW($A68)- 1 - RegraSaída!AL68,COLUMN(AL$1)- 1 - RegraSaída!AL68),0)*PSobreRurH!AL68)*(1-txMortH!AL68*FaPensRurH!AL68) &lt;0,0,(AK67 - IFERROR(INDEX(FePensRurH2!$B$2:$BJ$92,ROW($A68)- 1 - RegraSaída!AL68,COLUMN(AL$1)- 1 - RegraSaída!AL68),0)*PSobreRurH!AL68)*(1-txMortH!AL68*FaPensRurH!AL68))+ FePensRurH2!AL68</f>
        <v>11569.315089760172</v>
      </c>
      <c r="AM68" s="99">
        <f>IF((AL67 - IFERROR(INDEX(FePensRurH2!$B$2:$BJ$92,ROW($A68)- 1 - RegraSaída!AM68,COLUMN(AM$1)- 1 - RegraSaída!AM68),0)*PSobreRurH!AM68)*(1-txMortH!AM68*FaPensRurH!AM68) &lt;0,0,(AL67 - IFERROR(INDEX(FePensRurH2!$B$2:$BJ$92,ROW($A68)- 1 - RegraSaída!AM68,COLUMN(AM$1)- 1 - RegraSaída!AM68),0)*PSobreRurH!AM68)*(1-txMortH!AM68*FaPensRurH!AM68))+ FePensRurH2!AM68</f>
        <v>12026.908165534736</v>
      </c>
      <c r="AN68" s="99">
        <f>IF((AM67 - IFERROR(INDEX(FePensRurH2!$B$2:$BJ$92,ROW($A68)- 1 - RegraSaída!AN68,COLUMN(AN$1)- 1 - RegraSaída!AN68),0)*PSobreRurH!AN68)*(1-txMortH!AN68*FaPensRurH!AN68) &lt;0,0,(AM67 - IFERROR(INDEX(FePensRurH2!$B$2:$BJ$92,ROW($A68)- 1 - RegraSaída!AN68,COLUMN(AN$1)- 1 - RegraSaída!AN68),0)*PSobreRurH!AN68)*(1-txMortH!AN68*FaPensRurH!AN68))+ FePensRurH2!AN68</f>
        <v>12438.830821790601</v>
      </c>
      <c r="AO68" s="99">
        <f>IF((AN67 - IFERROR(INDEX(FePensRurH2!$B$2:$BJ$92,ROW($A68)- 1 - RegraSaída!AO68,COLUMN(AO$1)- 1 - RegraSaída!AO68),0)*PSobreRurH!AO68)*(1-txMortH!AO68*FaPensRurH!AO68) &lt;0,0,(AN67 - IFERROR(INDEX(FePensRurH2!$B$2:$BJ$92,ROW($A68)- 1 - RegraSaída!AO68,COLUMN(AO$1)- 1 - RegraSaída!AO68),0)*PSobreRurH!AO68)*(1-txMortH!AO68*FaPensRurH!AO68))+ FePensRurH2!AO68</f>
        <v>12396.591665042472</v>
      </c>
      <c r="AP68" s="99">
        <f>IF((AO67 - IFERROR(INDEX(FePensRurH2!$B$2:$BJ$92,ROW($A68)- 1 - RegraSaída!AP68,COLUMN(AP$1)- 1 - RegraSaída!AP68),0)*PSobreRurH!AP68)*(1-txMortH!AP68*FaPensRurH!AP68) &lt;0,0,(AO67 - IFERROR(INDEX(FePensRurH2!$B$2:$BJ$92,ROW($A68)- 1 - RegraSaída!AP68,COLUMN(AP$1)- 1 - RegraSaída!AP68),0)*PSobreRurH!AP68)*(1-txMortH!AP68*FaPensRurH!AP68))+ FePensRurH2!AP68</f>
        <v>12789.195079721765</v>
      </c>
      <c r="AQ68" s="99">
        <f>IF((AP67 - IFERROR(INDEX(FePensRurH2!$B$2:$BJ$92,ROW($A68)- 1 - RegraSaída!AQ68,COLUMN(AQ$1)- 1 - RegraSaída!AQ68),0)*PSobreRurH!AQ68)*(1-txMortH!AQ68*FaPensRurH!AQ68) &lt;0,0,(AP67 - IFERROR(INDEX(FePensRurH2!$B$2:$BJ$92,ROW($A68)- 1 - RegraSaída!AQ68,COLUMN(AQ$1)- 1 - RegraSaída!AQ68),0)*PSobreRurH!AQ68)*(1-txMortH!AQ68*FaPensRurH!AQ68))+ FePensRurH2!AQ68</f>
        <v>12988.86615870515</v>
      </c>
      <c r="AR68" s="99">
        <f>IF((AQ67 - IFERROR(INDEX(FePensRurH2!$B$2:$BJ$92,ROW($A68)- 1 - RegraSaída!AR68,COLUMN(AR$1)- 1 - RegraSaída!AR68),0)*PSobreRurH!AR68)*(1-txMortH!AR68*FaPensRurH!AR68) &lt;0,0,(AQ67 - IFERROR(INDEX(FePensRurH2!$B$2:$BJ$92,ROW($A68)- 1 - RegraSaída!AR68,COLUMN(AR$1)- 1 - RegraSaída!AR68),0)*PSobreRurH!AR68)*(1-txMortH!AR68*FaPensRurH!AR68))+ FePensRurH2!AR68</f>
        <v>13191.388250882592</v>
      </c>
      <c r="AS68" s="99">
        <f>IF((AR67 - IFERROR(INDEX(FePensRurH2!$B$2:$BJ$92,ROW($A68)- 1 - RegraSaída!AS68,COLUMN(AS$1)- 1 - RegraSaída!AS68),0)*PSobreRurH!AS68)*(1-txMortH!AS68*FaPensRurH!AS68) &lt;0,0,(AR67 - IFERROR(INDEX(FePensRurH2!$B$2:$BJ$92,ROW($A68)- 1 - RegraSaída!AS68,COLUMN(AS$1)- 1 - RegraSaída!AS68),0)*PSobreRurH!AS68)*(1-txMortH!AS68*FaPensRurH!AS68))+ FePensRurH2!AS68</f>
        <v>13377.012158255493</v>
      </c>
      <c r="AT68" s="99">
        <f>IF((AS67 - IFERROR(INDEX(FePensRurH2!$B$2:$BJ$92,ROW($A68)- 1 - RegraSaída!AT68,COLUMN(AT$1)- 1 - RegraSaída!AT68),0)*PSobreRurH!AT68)*(1-txMortH!AT68*FaPensRurH!AT68) &lt;0,0,(AS67 - IFERROR(INDEX(FePensRurH2!$B$2:$BJ$92,ROW($A68)- 1 - RegraSaída!AT68,COLUMN(AT$1)- 1 - RegraSaída!AT68),0)*PSobreRurH!AT68)*(1-txMortH!AT68*FaPensRurH!AT68))+ FePensRurH2!AT68</f>
        <v>13578.954595474406</v>
      </c>
      <c r="AU68" s="99">
        <f>IF((AT67 - IFERROR(INDEX(FePensRurH2!$B$2:$BJ$92,ROW($A68)- 1 - RegraSaída!AU68,COLUMN(AU$1)- 1 - RegraSaída!AU68),0)*PSobreRurH!AU68)*(1-txMortH!AU68*FaPensRurH!AU68) &lt;0,0,(AT67 - IFERROR(INDEX(FePensRurH2!$B$2:$BJ$92,ROW($A68)- 1 - RegraSaída!AU68,COLUMN(AU$1)- 1 - RegraSaída!AU68),0)*PSobreRurH!AU68)*(1-txMortH!AU68*FaPensRurH!AU68))+ FePensRurH2!AU68</f>
        <v>13635.732688207438</v>
      </c>
      <c r="AV68" s="99">
        <f>IF((AU67 - IFERROR(INDEX(FePensRurH2!$B$2:$BJ$92,ROW($A68)- 1 - RegraSaída!AV68,COLUMN(AV$1)- 1 - RegraSaída!AV68),0)*PSobreRurH!AV68)*(1-txMortH!AV68*FaPensRurH!AV68) &lt;0,0,(AU67 - IFERROR(INDEX(FePensRurH2!$B$2:$BJ$92,ROW($A68)- 1 - RegraSaída!AV68,COLUMN(AV$1)- 1 - RegraSaída!AV68),0)*PSobreRurH!AV68)*(1-txMortH!AV68*FaPensRurH!AV68))+ FePensRurH2!AV68</f>
        <v>13481.748297550965</v>
      </c>
      <c r="AW68" s="99">
        <f>IF((AV67 - IFERROR(INDEX(FePensRurH2!$B$2:$BJ$92,ROW($A68)- 1 - RegraSaída!AW68,COLUMN(AW$1)- 1 - RegraSaída!AW68),0)*PSobreRurH!AW68)*(1-txMortH!AW68*FaPensRurH!AW68) &lt;0,0,(AV67 - IFERROR(INDEX(FePensRurH2!$B$2:$BJ$92,ROW($A68)- 1 - RegraSaída!AW68,COLUMN(AW$1)- 1 - RegraSaída!AW68),0)*PSobreRurH!AW68)*(1-txMortH!AW68*FaPensRurH!AW68))+ FePensRurH2!AW68</f>
        <v>13197.606273178737</v>
      </c>
      <c r="AX68" s="99">
        <f>IF((AW67 - IFERROR(INDEX(FePensRurH2!$B$2:$BJ$92,ROW($A68)- 1 - RegraSaída!AX68,COLUMN(AX$1)- 1 - RegraSaída!AX68),0)*PSobreRurH!AX68)*(1-txMortH!AX68*FaPensRurH!AX68) &lt;0,0,(AW67 - IFERROR(INDEX(FePensRurH2!$B$2:$BJ$92,ROW($A68)- 1 - RegraSaída!AX68,COLUMN(AX$1)- 1 - RegraSaída!AX68),0)*PSobreRurH!AX68)*(1-txMortH!AX68*FaPensRurH!AX68))+ FePensRurH2!AX68</f>
        <v>12927.058963362118</v>
      </c>
      <c r="AY68" s="99">
        <f>IF((AX67 - IFERROR(INDEX(FePensRurH2!$B$2:$BJ$92,ROW($A68)- 1 - RegraSaída!AY68,COLUMN(AY$1)- 1 - RegraSaída!AY68),0)*PSobreRurH!AY68)*(1-txMortH!AY68*FaPensRurH!AY68) &lt;0,0,(AX67 - IFERROR(INDEX(FePensRurH2!$B$2:$BJ$92,ROW($A68)- 1 - RegraSaída!AY68,COLUMN(AY$1)- 1 - RegraSaída!AY68),0)*PSobreRurH!AY68)*(1-txMortH!AY68*FaPensRurH!AY68))+ FePensRurH2!AY68</f>
        <v>12640.792985812186</v>
      </c>
      <c r="AZ68" s="99">
        <f>IF((AY67 - IFERROR(INDEX(FePensRurH2!$B$2:$BJ$92,ROW($A68)- 1 - RegraSaída!AZ68,COLUMN(AZ$1)- 1 - RegraSaída!AZ68),0)*PSobreRurH!AZ68)*(1-txMortH!AZ68*FaPensRurH!AZ68) &lt;0,0,(AY67 - IFERROR(INDEX(FePensRurH2!$B$2:$BJ$92,ROW($A68)- 1 - RegraSaída!AZ68,COLUMN(AZ$1)- 1 - RegraSaída!AZ68),0)*PSobreRurH!AZ68)*(1-txMortH!AZ68*FaPensRurH!AZ68))+ FePensRurH2!AZ68</f>
        <v>12403.81830076625</v>
      </c>
      <c r="BA68" s="99">
        <f>IF((AZ67 - IFERROR(INDEX(FePensRurH2!$B$2:$BJ$92,ROW($A68)- 1 - RegraSaída!BA68,COLUMN(BA$1)- 1 - RegraSaída!BA68),0)*PSobreRurH!BA68)*(1-txMortH!BA68*FaPensRurH!BA68) &lt;0,0,(AZ67 - IFERROR(INDEX(FePensRurH2!$B$2:$BJ$92,ROW($A68)- 1 - RegraSaída!BA68,COLUMN(BA$1)- 1 - RegraSaída!BA68),0)*PSobreRurH!BA68)*(1-txMortH!BA68*FaPensRurH!BA68))+ FePensRurH2!BA68</f>
        <v>12262.342030466902</v>
      </c>
      <c r="BB68" s="99">
        <f>IF((BA67 - IFERROR(INDEX(FePensRurH2!$B$2:$BJ$92,ROW($A68)- 1 - RegraSaída!BB68,COLUMN(BB$1)- 1 - RegraSaída!BB68),0)*PSobreRurH!BB68)*(1-txMortH!BB68*FaPensRurH!BB68) &lt;0,0,(BA67 - IFERROR(INDEX(FePensRurH2!$B$2:$BJ$92,ROW($A68)- 1 - RegraSaída!BB68,COLUMN(BB$1)- 1 - RegraSaída!BB68),0)*PSobreRurH!BB68)*(1-txMortH!BB68*FaPensRurH!BB68))+ FePensRurH2!BB68</f>
        <v>12181.651633552976</v>
      </c>
      <c r="BC68" s="99">
        <f>IF((BB67 - IFERROR(INDEX(FePensRurH2!$B$2:$BJ$92,ROW($A68)- 1 - RegraSaída!BC68,COLUMN(BC$1)- 1 - RegraSaída!BC68),0)*PSobreRurH!BC68)*(1-txMortH!BC68*FaPensRurH!BC68) &lt;0,0,(BB67 - IFERROR(INDEX(FePensRurH2!$B$2:$BJ$92,ROW($A68)- 1 - RegraSaída!BC68,COLUMN(BC$1)- 1 - RegraSaída!BC68),0)*PSobreRurH!BC68)*(1-txMortH!BC68*FaPensRurH!BC68))+ FePensRurH2!BC68</f>
        <v>12081.421999577455</v>
      </c>
      <c r="BD68" s="99">
        <f>IF((BC67 - IFERROR(INDEX(FePensRurH2!$B$2:$BJ$92,ROW($A68)- 1 - RegraSaída!BD68,COLUMN(BD$1)- 1 - RegraSaída!BD68),0)*PSobreRurH!BD68)*(1-txMortH!BD68*FaPensRurH!BD68) &lt;0,0,(BC67 - IFERROR(INDEX(FePensRurH2!$B$2:$BJ$92,ROW($A68)- 1 - RegraSaída!BD68,COLUMN(BD$1)- 1 - RegraSaída!BD68),0)*PSobreRurH!BD68)*(1-txMortH!BD68*FaPensRurH!BD68))+ FePensRurH2!BD68</f>
        <v>11976.547791034283</v>
      </c>
      <c r="BE68" s="99">
        <f>IF((BD67 - IFERROR(INDEX(FePensRurH2!$B$2:$BJ$92,ROW($A68)- 1 - RegraSaída!BE68,COLUMN(BE$1)- 1 - RegraSaída!BE68),0)*PSobreRurH!BE68)*(1-txMortH!BE68*FaPensRurH!BE68) &lt;0,0,(BD67 - IFERROR(INDEX(FePensRurH2!$B$2:$BJ$92,ROW($A68)- 1 - RegraSaída!BE68,COLUMN(BE$1)- 1 - RegraSaída!BE68),0)*PSobreRurH!BE68)*(1-txMortH!BE68*FaPensRurH!BE68))+ FePensRurH2!BE68</f>
        <v>11883.762583976377</v>
      </c>
      <c r="BF68" s="99">
        <f>IF((BE67 - IFERROR(INDEX(FePensRurH2!$B$2:$BJ$92,ROW($A68)- 1 - RegraSaída!BF68,COLUMN(BF$1)- 1 - RegraSaída!BF68),0)*PSobreRurH!BF68)*(1-txMortH!BF68*FaPensRurH!BF68) &lt;0,0,(BE67 - IFERROR(INDEX(FePensRurH2!$B$2:$BJ$92,ROW($A68)- 1 - RegraSaída!BF68,COLUMN(BF$1)- 1 - RegraSaída!BF68),0)*PSobreRurH!BF68)*(1-txMortH!BF68*FaPensRurH!BF68))+ FePensRurH2!BF68</f>
        <v>11798.966846164209</v>
      </c>
      <c r="BG68" s="99">
        <f>IF((BF67 - IFERROR(INDEX(FePensRurH2!$B$2:$BJ$92,ROW($A68)- 1 - RegraSaída!BG68,COLUMN(BG$1)- 1 - RegraSaída!BG68),0)*PSobreRurH!BG68)*(1-txMortH!BG68*FaPensRurH!BG68) &lt;0,0,(BF67 - IFERROR(INDEX(FePensRurH2!$B$2:$BJ$92,ROW($A68)- 1 - RegraSaída!BG68,COLUMN(BG$1)- 1 - RegraSaída!BG68),0)*PSobreRurH!BG68)*(1-txMortH!BG68*FaPensRurH!BG68))+ FePensRurH2!BG68</f>
        <v>11723.120792199632</v>
      </c>
      <c r="BH68" s="99">
        <f>IF((BG67 - IFERROR(INDEX(FePensRurH2!$B$2:$BJ$92,ROW($A68)- 1 - RegraSaída!BH68,COLUMN(BH$1)- 1 - RegraSaída!BH68),0)*PSobreRurH!BH68)*(1-txMortH!BH68*FaPensRurH!BH68) &lt;0,0,(BG67 - IFERROR(INDEX(FePensRurH2!$B$2:$BJ$92,ROW($A68)- 1 - RegraSaída!BH68,COLUMN(BH$1)- 1 - RegraSaída!BH68),0)*PSobreRurH!BH68)*(1-txMortH!BH68*FaPensRurH!BH68))+ FePensRurH2!BH68</f>
        <v>11654.976493331425</v>
      </c>
      <c r="BI68" s="99">
        <f>IF((BH67 - IFERROR(INDEX(FePensRurH2!$B$2:$BJ$92,ROW($A68)- 1 - RegraSaída!BI68,COLUMN(BI$1)- 1 - RegraSaída!BI68),0)*PSobreRurH!BI68)*(1-txMortH!BI68*FaPensRurH!BI68) &lt;0,0,(BH67 - IFERROR(INDEX(FePensRurH2!$B$2:$BJ$92,ROW($A68)- 1 - RegraSaída!BI68,COLUMN(BI$1)- 1 - RegraSaída!BI68),0)*PSobreRurH!BI68)*(1-txMortH!BI68*FaPensRurH!BI68))+ FePensRurH2!BI68</f>
        <v>11591.814873060368</v>
      </c>
      <c r="BJ68" s="99">
        <f>IF((BI67 - IFERROR(INDEX(FePensRurH2!$B$2:$BJ$92,ROW($A68)- 1 - RegraSaída!BJ68,COLUMN(BJ$1)- 1 - RegraSaída!BJ68),0)*PSobreRurH!BJ68)*(1-txMortH!BJ68*FaPensRurH!BJ68) &lt;0,0,(BI67 - IFERROR(INDEX(FePensRurH2!$B$2:$BJ$92,ROW($A68)- 1 - RegraSaída!BJ68,COLUMN(BJ$1)- 1 - RegraSaída!BJ68),0)*PSobreRurH!BJ68)*(1-txMortH!BJ68*FaPensRurH!BJ68))+ FePensRurH2!BJ68</f>
        <v>11538.62841744887</v>
      </c>
    </row>
    <row r="69" spans="1:62" x14ac:dyDescent="0.3">
      <c r="A69" s="94">
        <v>67</v>
      </c>
      <c r="B69" s="95"/>
      <c r="C69" s="95"/>
      <c r="D69" s="95"/>
      <c r="E69" s="95"/>
      <c r="F69" s="95"/>
      <c r="G69" s="95"/>
      <c r="H69" s="95"/>
      <c r="I69" s="95"/>
      <c r="J69" s="95"/>
      <c r="K69" s="95"/>
      <c r="L69" s="95"/>
      <c r="M69" s="95"/>
      <c r="N69" s="95"/>
      <c r="O69" s="95"/>
      <c r="P69" s="96"/>
      <c r="Q69" s="99"/>
      <c r="R69" s="99"/>
      <c r="S69" s="99"/>
      <c r="T69" s="99">
        <f>FePensRurH2!T69</f>
        <v>1038.7944374214876</v>
      </c>
      <c r="U69" s="99">
        <f>IF((T68 - IFERROR(INDEX(FePensRurH2!$B$2:$BJ$92,ROW($A69)- 1 - RegraSaída!U69,COLUMN(U$1)- 1 - RegraSaída!U69),0)*PSobreRurH!U69)*(1-txMortH!U69*FaPensRurH!U69) &lt;0,0,(T68 - IFERROR(INDEX(FePensRurH2!$B$2:$BJ$92,ROW($A69)- 1 - RegraSaída!U69,COLUMN(U$1)- 1 - RegraSaída!U69),0)*PSobreRurH!U69)*(1-txMortH!U69*FaPensRurH!U69))+ FePensRurH2!U69</f>
        <v>2010.8563997106428</v>
      </c>
      <c r="V69" s="99">
        <f>IF((U68 - IFERROR(INDEX(FePensRurH2!$B$2:$BJ$92,ROW($A69)- 1 - RegraSaída!V69,COLUMN(V$1)- 1 - RegraSaída!V69),0)*PSobreRurH!V69)*(1-txMortH!V69*FaPensRurH!V69) &lt;0,0,(U68 - IFERROR(INDEX(FePensRurH2!$B$2:$BJ$92,ROW($A69)- 1 - RegraSaída!V69,COLUMN(V$1)- 1 - RegraSaída!V69),0)*PSobreRurH!V69)*(1-txMortH!V69*FaPensRurH!V69))+ FePensRurH2!V69</f>
        <v>2995.9300374129125</v>
      </c>
      <c r="W69" s="99">
        <f>IF((V68 - IFERROR(INDEX(FePensRurH2!$B$2:$BJ$92,ROW($A69)- 1 - RegraSaída!W69,COLUMN(W$1)- 1 - RegraSaída!W69),0)*PSobreRurH!W69)*(1-txMortH!W69*FaPensRurH!W69) &lt;0,0,(V68 - IFERROR(INDEX(FePensRurH2!$B$2:$BJ$92,ROW($A69)- 1 - RegraSaída!W69,COLUMN(W$1)- 1 - RegraSaída!W69),0)*PSobreRurH!W69)*(1-txMortH!W69*FaPensRurH!W69))+ FePensRurH2!W69</f>
        <v>3931.1633387635893</v>
      </c>
      <c r="X69" s="99">
        <f>IF((W68 - IFERROR(INDEX(FePensRurH2!$B$2:$BJ$92,ROW($A69)- 1 - RegraSaída!X69,COLUMN(X$1)- 1 - RegraSaída!X69),0)*PSobreRurH!X69)*(1-txMortH!X69*FaPensRurH!X69) &lt;0,0,(W68 - IFERROR(INDEX(FePensRurH2!$B$2:$BJ$92,ROW($A69)- 1 - RegraSaída!X69,COLUMN(X$1)- 1 - RegraSaída!X69),0)*PSobreRurH!X69)*(1-txMortH!X69*FaPensRurH!X69))+ FePensRurH2!X69</f>
        <v>4798.6082696975063</v>
      </c>
      <c r="Y69" s="99">
        <f>IF((X68 - IFERROR(INDEX(FePensRurH2!$B$2:$BJ$92,ROW($A69)- 1 - RegraSaída!Y69,COLUMN(Y$1)- 1 - RegraSaída!Y69),0)*PSobreRurH!Y69)*(1-txMortH!Y69*FaPensRurH!Y69) &lt;0,0,(X68 - IFERROR(INDEX(FePensRurH2!$B$2:$BJ$92,ROW($A69)- 1 - RegraSaída!Y69,COLUMN(Y$1)- 1 - RegraSaída!Y69),0)*PSobreRurH!Y69)*(1-txMortH!Y69*FaPensRurH!Y69))+ FePensRurH2!Y69</f>
        <v>5685.5627125692008</v>
      </c>
      <c r="Z69" s="99">
        <f>IF((Y68 - IFERROR(INDEX(FePensRurH2!$B$2:$BJ$92,ROW($A69)- 1 - RegraSaída!Z69,COLUMN(Z$1)- 1 - RegraSaída!Z69),0)*PSobreRurH!Z69)*(1-txMortH!Z69*FaPensRurH!Z69) &lt;0,0,(Y68 - IFERROR(INDEX(FePensRurH2!$B$2:$BJ$92,ROW($A69)- 1 - RegraSaída!Z69,COLUMN(Z$1)- 1 - RegraSaída!Z69),0)*PSobreRurH!Z69)*(1-txMortH!Z69*FaPensRurH!Z69))+ FePensRurH2!Z69</f>
        <v>6476.8929823297585</v>
      </c>
      <c r="AA69" s="99">
        <f>IF((Z68 - IFERROR(INDEX(FePensRurH2!$B$2:$BJ$92,ROW($A69)- 1 - RegraSaída!AA69,COLUMN(AA$1)- 1 - RegraSaída!AA69),0)*PSobreRurH!AA69)*(1-txMortH!AA69*FaPensRurH!AA69) &lt;0,0,(Z68 - IFERROR(INDEX(FePensRurH2!$B$2:$BJ$92,ROW($A69)- 1 - RegraSaída!AA69,COLUMN(AA$1)- 1 - RegraSaída!AA69),0)*PSobreRurH!AA69)*(1-txMortH!AA69*FaPensRurH!AA69))+ FePensRurH2!AA69</f>
        <v>7224.8654214835042</v>
      </c>
      <c r="AB69" s="99">
        <f>IF((AA68 - IFERROR(INDEX(FePensRurH2!$B$2:$BJ$92,ROW($A69)- 1 - RegraSaída!AB69,COLUMN(AB$1)- 1 - RegraSaída!AB69),0)*PSobreRurH!AB69)*(1-txMortH!AB69*FaPensRurH!AB69) &lt;0,0,(AA68 - IFERROR(INDEX(FePensRurH2!$B$2:$BJ$92,ROW($A69)- 1 - RegraSaída!AB69,COLUMN(AB$1)- 1 - RegraSaída!AB69),0)*PSobreRurH!AB69)*(1-txMortH!AB69*FaPensRurH!AB69))+ FePensRurH2!AB69</f>
        <v>7975.6175920750266</v>
      </c>
      <c r="AC69" s="99">
        <f>IF((AB68 - IFERROR(INDEX(FePensRurH2!$B$2:$BJ$92,ROW($A69)- 1 - RegraSaída!AC69,COLUMN(AC$1)- 1 - RegraSaída!AC69),0)*PSobreRurH!AC69)*(1-txMortH!AC69*FaPensRurH!AC69) &lt;0,0,(AB68 - IFERROR(INDEX(FePensRurH2!$B$2:$BJ$92,ROW($A69)- 1 - RegraSaída!AC69,COLUMN(AC$1)- 1 - RegraSaída!AC69),0)*PSobreRurH!AC69)*(1-txMortH!AC69*FaPensRurH!AC69))+ FePensRurH2!AC69</f>
        <v>8601.7541399983875</v>
      </c>
      <c r="AD69" s="99">
        <f>IF((AC68 - IFERROR(INDEX(FePensRurH2!$B$2:$BJ$92,ROW($A69)- 1 - RegraSaída!AD69,COLUMN(AD$1)- 1 - RegraSaída!AD69),0)*PSobreRurH!AD69)*(1-txMortH!AD69*FaPensRurH!AD69) &lt;0,0,(AC68 - IFERROR(INDEX(FePensRurH2!$B$2:$BJ$92,ROW($A69)- 1 - RegraSaída!AD69,COLUMN(AD$1)- 1 - RegraSaída!AD69),0)*PSobreRurH!AD69)*(1-txMortH!AD69*FaPensRurH!AD69))+ FePensRurH2!AD69</f>
        <v>9100.7716803421645</v>
      </c>
      <c r="AE69" s="99">
        <f>IF((AD68 - IFERROR(INDEX(FePensRurH2!$B$2:$BJ$92,ROW($A69)- 1 - RegraSaída!AE69,COLUMN(AE$1)- 1 - RegraSaída!AE69),0)*PSobreRurH!AE69)*(1-txMortH!AE69*FaPensRurH!AE69) &lt;0,0,(AD68 - IFERROR(INDEX(FePensRurH2!$B$2:$BJ$92,ROW($A69)- 1 - RegraSaída!AE69,COLUMN(AE$1)- 1 - RegraSaída!AE69),0)*PSobreRurH!AE69)*(1-txMortH!AE69*FaPensRurH!AE69))+ FePensRurH2!AE69</f>
        <v>9535.0311873027695</v>
      </c>
      <c r="AF69" s="99">
        <f>IF((AE68 - IFERROR(INDEX(FePensRurH2!$B$2:$BJ$92,ROW($A69)- 1 - RegraSaída!AF69,COLUMN(AF$1)- 1 - RegraSaída!AF69),0)*PSobreRurH!AF69)*(1-txMortH!AF69*FaPensRurH!AF69) &lt;0,0,(AE68 - IFERROR(INDEX(FePensRurH2!$B$2:$BJ$92,ROW($A69)- 1 - RegraSaída!AF69,COLUMN(AF$1)- 1 - RegraSaída!AF69),0)*PSobreRurH!AF69)*(1-txMortH!AF69*FaPensRurH!AF69))+ FePensRurH2!AF69</f>
        <v>9974.4777652917401</v>
      </c>
      <c r="AG69" s="99">
        <f>IF((AF68 - IFERROR(INDEX(FePensRurH2!$B$2:$BJ$92,ROW($A69)- 1 - RegraSaída!AG69,COLUMN(AG$1)- 1 - RegraSaída!AG69),0)*PSobreRurH!AG69)*(1-txMortH!AG69*FaPensRurH!AG69) &lt;0,0,(AF68 - IFERROR(INDEX(FePensRurH2!$B$2:$BJ$92,ROW($A69)- 1 - RegraSaída!AG69,COLUMN(AG$1)- 1 - RegraSaída!AG69),0)*PSobreRurH!AG69)*(1-txMortH!AG69*FaPensRurH!AG69))+ FePensRurH2!AG69</f>
        <v>10393.716974649877</v>
      </c>
      <c r="AH69" s="99">
        <f>IF((AG68 - IFERROR(INDEX(FePensRurH2!$B$2:$BJ$92,ROW($A69)- 1 - RegraSaída!AH69,COLUMN(AH$1)- 1 - RegraSaída!AH69),0)*PSobreRurH!AH69)*(1-txMortH!AH69*FaPensRurH!AH69) &lt;0,0,(AG68 - IFERROR(INDEX(FePensRurH2!$B$2:$BJ$92,ROW($A69)- 1 - RegraSaída!AH69,COLUMN(AH$1)- 1 - RegraSaída!AH69),0)*PSobreRurH!AH69)*(1-txMortH!AH69*FaPensRurH!AH69))+ FePensRurH2!AH69</f>
        <v>10754.986240957473</v>
      </c>
      <c r="AI69" s="99">
        <f>IF((AH68 - IFERROR(INDEX(FePensRurH2!$B$2:$BJ$92,ROW($A69)- 1 - RegraSaída!AI69,COLUMN(AI$1)- 1 - RegraSaída!AI69),0)*PSobreRurH!AI69)*(1-txMortH!AI69*FaPensRurH!AI69) &lt;0,0,(AH68 - IFERROR(INDEX(FePensRurH2!$B$2:$BJ$92,ROW($A69)- 1 - RegraSaída!AI69,COLUMN(AI$1)- 1 - RegraSaída!AI69),0)*PSobreRurH!AI69)*(1-txMortH!AI69*FaPensRurH!AI69))+ FePensRurH2!AI69</f>
        <v>11093.174262724364</v>
      </c>
      <c r="AJ69" s="99">
        <f>IF((AI68 - IFERROR(INDEX(FePensRurH2!$B$2:$BJ$92,ROW($A69)- 1 - RegraSaída!AJ69,COLUMN(AJ$1)- 1 - RegraSaída!AJ69),0)*PSobreRurH!AJ69)*(1-txMortH!AJ69*FaPensRurH!AJ69) &lt;0,0,(AI68 - IFERROR(INDEX(FePensRurH2!$B$2:$BJ$92,ROW($A69)- 1 - RegraSaída!AJ69,COLUMN(AJ$1)- 1 - RegraSaída!AJ69),0)*PSobreRurH!AJ69)*(1-txMortH!AJ69*FaPensRurH!AJ69))+ FePensRurH2!AJ69</f>
        <v>11437.618180799176</v>
      </c>
      <c r="AK69" s="99">
        <f>IF((AJ68 - IFERROR(INDEX(FePensRurH2!$B$2:$BJ$92,ROW($A69)- 1 - RegraSaída!AK69,COLUMN(AK$1)- 1 - RegraSaída!AK69),0)*PSobreRurH!AK69)*(1-txMortH!AK69*FaPensRurH!AK69) &lt;0,0,(AJ68 - IFERROR(INDEX(FePensRurH2!$B$2:$BJ$92,ROW($A69)- 1 - RegraSaída!AK69,COLUMN(AK$1)- 1 - RegraSaída!AK69),0)*PSobreRurH!AK69)*(1-txMortH!AK69*FaPensRurH!AK69))+ FePensRurH2!AK69</f>
        <v>11760.005062151773</v>
      </c>
      <c r="AL69" s="99">
        <f>IF((AK68 - IFERROR(INDEX(FePensRurH2!$B$2:$BJ$92,ROW($A69)- 1 - RegraSaída!AL69,COLUMN(AL$1)- 1 - RegraSaída!AL69),0)*PSobreRurH!AL69)*(1-txMortH!AL69*FaPensRurH!AL69) &lt;0,0,(AK68 - IFERROR(INDEX(FePensRurH2!$B$2:$BJ$92,ROW($A69)- 1 - RegraSaída!AL69,COLUMN(AL$1)- 1 - RegraSaída!AL69),0)*PSobreRurH!AL69)*(1-txMortH!AL69*FaPensRurH!AL69))+ FePensRurH2!AL69</f>
        <v>12143.440351185958</v>
      </c>
      <c r="AM69" s="99">
        <f>IF((AL68 - IFERROR(INDEX(FePensRurH2!$B$2:$BJ$92,ROW($A69)- 1 - RegraSaída!AM69,COLUMN(AM$1)- 1 - RegraSaída!AM69),0)*PSobreRurH!AM69)*(1-txMortH!AM69*FaPensRurH!AM69) &lt;0,0,(AL68 - IFERROR(INDEX(FePensRurH2!$B$2:$BJ$92,ROW($A69)- 1 - RegraSaída!AM69,COLUMN(AM$1)- 1 - RegraSaída!AM69),0)*PSobreRurH!AM69)*(1-txMortH!AM69*FaPensRurH!AM69))+ FePensRurH2!AM69</f>
        <v>12605.722685548659</v>
      </c>
      <c r="AN69" s="99">
        <f>IF((AM68 - IFERROR(INDEX(FePensRurH2!$B$2:$BJ$92,ROW($A69)- 1 - RegraSaída!AN69,COLUMN(AN$1)- 1 - RegraSaída!AN69),0)*PSobreRurH!AN69)*(1-txMortH!AN69*FaPensRurH!AN69) &lt;0,0,(AM68 - IFERROR(INDEX(FePensRurH2!$B$2:$BJ$92,ROW($A69)- 1 - RegraSaída!AN69,COLUMN(AN$1)- 1 - RegraSaída!AN69),0)*PSobreRurH!AN69)*(1-txMortH!AN69*FaPensRurH!AN69))+ FePensRurH2!AN69</f>
        <v>13079.849011557795</v>
      </c>
      <c r="AO69" s="99">
        <f>IF((AN68 - IFERROR(INDEX(FePensRurH2!$B$2:$BJ$92,ROW($A69)- 1 - RegraSaída!AO69,COLUMN(AO$1)- 1 - RegraSaída!AO69),0)*PSobreRurH!AO69)*(1-txMortH!AO69*FaPensRurH!AO69) &lt;0,0,(AN68 - IFERROR(INDEX(FePensRurH2!$B$2:$BJ$92,ROW($A69)- 1 - RegraSaída!AO69,COLUMN(AO$1)- 1 - RegraSaída!AO69),0)*PSobreRurH!AO69)*(1-txMortH!AO69*FaPensRurH!AO69))+ FePensRurH2!AO69</f>
        <v>13507.574779991675</v>
      </c>
      <c r="AP69" s="99">
        <f>IF((AO68 - IFERROR(INDEX(FePensRurH2!$B$2:$BJ$92,ROW($A69)- 1 - RegraSaída!AP69,COLUMN(AP$1)- 1 - RegraSaída!AP69),0)*PSobreRurH!AP69)*(1-txMortH!AP69*FaPensRurH!AP69) &lt;0,0,(AO68 - IFERROR(INDEX(FePensRurH2!$B$2:$BJ$92,ROW($A69)- 1 - RegraSaída!AP69,COLUMN(AP$1)- 1 - RegraSaída!AP69),0)*PSobreRurH!AP69)*(1-txMortH!AP69*FaPensRurH!AP69))+ FePensRurH2!AP69</f>
        <v>13486.824844359713</v>
      </c>
      <c r="AQ69" s="99">
        <f>IF((AP68 - IFERROR(INDEX(FePensRurH2!$B$2:$BJ$92,ROW($A69)- 1 - RegraSaída!AQ69,COLUMN(AQ$1)- 1 - RegraSaída!AQ69),0)*PSobreRurH!AQ69)*(1-txMortH!AQ69*FaPensRurH!AQ69) &lt;0,0,(AP68 - IFERROR(INDEX(FePensRurH2!$B$2:$BJ$92,ROW($A69)- 1 - RegraSaída!AQ69,COLUMN(AQ$1)- 1 - RegraSaída!AQ69),0)*PSobreRurH!AQ69)*(1-txMortH!AQ69*FaPensRurH!AQ69))+ FePensRurH2!AQ69</f>
        <v>13896.710140289068</v>
      </c>
      <c r="AR69" s="99">
        <f>IF((AQ68 - IFERROR(INDEX(FePensRurH2!$B$2:$BJ$92,ROW($A69)- 1 - RegraSaída!AR69,COLUMN(AR$1)- 1 - RegraSaída!AR69),0)*PSobreRurH!AR69)*(1-txMortH!AR69*FaPensRurH!AR69) &lt;0,0,(AQ68 - IFERROR(INDEX(FePensRurH2!$B$2:$BJ$92,ROW($A69)- 1 - RegraSaída!AR69,COLUMN(AR$1)- 1 - RegraSaída!AR69),0)*PSobreRurH!AR69)*(1-txMortH!AR69*FaPensRurH!AR69))+ FePensRurH2!AR69</f>
        <v>14120.17618733217</v>
      </c>
      <c r="AS69" s="99">
        <f>IF((AR68 - IFERROR(INDEX(FePensRurH2!$B$2:$BJ$92,ROW($A69)- 1 - RegraSaída!AS69,COLUMN(AS$1)- 1 - RegraSaída!AS69),0)*PSobreRurH!AS69)*(1-txMortH!AS69*FaPensRurH!AS69) &lt;0,0,(AR68 - IFERROR(INDEX(FePensRurH2!$B$2:$BJ$92,ROW($A69)- 1 - RegraSaída!AS69,COLUMN(AS$1)- 1 - RegraSaída!AS69),0)*PSobreRurH!AS69)*(1-txMortH!AS69*FaPensRurH!AS69))+ FePensRurH2!AS69</f>
        <v>14346.432209776469</v>
      </c>
      <c r="AT69" s="99">
        <f>IF((AS68 - IFERROR(INDEX(FePensRurH2!$B$2:$BJ$92,ROW($A69)- 1 - RegraSaída!AT69,COLUMN(AT$1)- 1 - RegraSaída!AT69),0)*PSobreRurH!AT69)*(1-txMortH!AT69*FaPensRurH!AT69) &lt;0,0,(AS68 - IFERROR(INDEX(FePensRurH2!$B$2:$BJ$92,ROW($A69)- 1 - RegraSaída!AT69,COLUMN(AT$1)- 1 - RegraSaída!AT69),0)*PSobreRurH!AT69)*(1-txMortH!AT69*FaPensRurH!AT69))+ FePensRurH2!AT69</f>
        <v>14554.083768671111</v>
      </c>
      <c r="AU69" s="99">
        <f>IF((AT68 - IFERROR(INDEX(FePensRurH2!$B$2:$BJ$92,ROW($A69)- 1 - RegraSaída!AU69,COLUMN(AU$1)- 1 - RegraSaída!AU69),0)*PSobreRurH!AU69)*(1-txMortH!AU69*FaPensRurH!AU69) &lt;0,0,(AT68 - IFERROR(INDEX(FePensRurH2!$B$2:$BJ$92,ROW($A69)- 1 - RegraSaída!AU69,COLUMN(AU$1)- 1 - RegraSaída!AU69),0)*PSobreRurH!AU69)*(1-txMortH!AU69*FaPensRurH!AU69))+ FePensRurH2!AU69</f>
        <v>14778.678963083259</v>
      </c>
      <c r="AV69" s="99">
        <f>IF((AU68 - IFERROR(INDEX(FePensRurH2!$B$2:$BJ$92,ROW($A69)- 1 - RegraSaída!AV69,COLUMN(AV$1)- 1 - RegraSaída!AV69),0)*PSobreRurH!AV69)*(1-txMortH!AV69*FaPensRurH!AV69) &lt;0,0,(AU68 - IFERROR(INDEX(FePensRurH2!$B$2:$BJ$92,ROW($A69)- 1 - RegraSaída!AV69,COLUMN(AV$1)- 1 - RegraSaída!AV69),0)*PSobreRurH!AV69)*(1-txMortH!AV69*FaPensRurH!AV69))+ FePensRurH2!AV69</f>
        <v>14846.272649556013</v>
      </c>
      <c r="AW69" s="99">
        <f>IF((AV68 - IFERROR(INDEX(FePensRurH2!$B$2:$BJ$92,ROW($A69)- 1 - RegraSaída!AW69,COLUMN(AW$1)- 1 - RegraSaída!AW69),0)*PSobreRurH!AW69)*(1-txMortH!AW69*FaPensRurH!AW69) &lt;0,0,(AV68 - IFERROR(INDEX(FePensRurH2!$B$2:$BJ$92,ROW($A69)- 1 - RegraSaída!AW69,COLUMN(AW$1)- 1 - RegraSaída!AW69),0)*PSobreRurH!AW69)*(1-txMortH!AW69*FaPensRurH!AW69))+ FePensRurH2!AW69</f>
        <v>14684.732412892507</v>
      </c>
      <c r="AX69" s="99">
        <f>IF((AW68 - IFERROR(INDEX(FePensRurH2!$B$2:$BJ$92,ROW($A69)- 1 - RegraSaída!AX69,COLUMN(AX$1)- 1 - RegraSaída!AX69),0)*PSobreRurH!AX69)*(1-txMortH!AX69*FaPensRurH!AX69) &lt;0,0,(AW68 - IFERROR(INDEX(FePensRurH2!$B$2:$BJ$92,ROW($A69)- 1 - RegraSaída!AX69,COLUMN(AX$1)- 1 - RegraSaída!AX69),0)*PSobreRurH!AX69)*(1-txMortH!AX69*FaPensRurH!AX69))+ FePensRurH2!AX69</f>
        <v>14380.562145984319</v>
      </c>
      <c r="AY69" s="99">
        <f>IF((AX68 - IFERROR(INDEX(FePensRurH2!$B$2:$BJ$92,ROW($A69)- 1 - RegraSaída!AY69,COLUMN(AY$1)- 1 - RegraSaída!AY69),0)*PSobreRurH!AY69)*(1-txMortH!AY69*FaPensRurH!AY69) &lt;0,0,(AX68 - IFERROR(INDEX(FePensRurH2!$B$2:$BJ$92,ROW($A69)- 1 - RegraSaída!AY69,COLUMN(AY$1)- 1 - RegraSaída!AY69),0)*PSobreRurH!AY69)*(1-txMortH!AY69*FaPensRurH!AY69))+ FePensRurH2!AY69</f>
        <v>14091.006494334097</v>
      </c>
      <c r="AZ69" s="99">
        <f>IF((AY68 - IFERROR(INDEX(FePensRurH2!$B$2:$BJ$92,ROW($A69)- 1 - RegraSaída!AZ69,COLUMN(AZ$1)- 1 - RegraSaída!AZ69),0)*PSobreRurH!AZ69)*(1-txMortH!AZ69*FaPensRurH!AZ69) &lt;0,0,(AY68 - IFERROR(INDEX(FePensRurH2!$B$2:$BJ$92,ROW($A69)- 1 - RegraSaída!AZ69,COLUMN(AZ$1)- 1 - RegraSaída!AZ69),0)*PSobreRurH!AZ69)*(1-txMortH!AZ69*FaPensRurH!AZ69))+ FePensRurH2!AZ69</f>
        <v>13784.170866723807</v>
      </c>
      <c r="BA69" s="99">
        <f>IF((AZ68 - IFERROR(INDEX(FePensRurH2!$B$2:$BJ$92,ROW($A69)- 1 - RegraSaída!BA69,COLUMN(BA$1)- 1 - RegraSaída!BA69),0)*PSobreRurH!BA69)*(1-txMortH!BA69*FaPensRurH!BA69) &lt;0,0,(AZ68 - IFERROR(INDEX(FePensRurH2!$B$2:$BJ$92,ROW($A69)- 1 - RegraSaída!BA69,COLUMN(BA$1)- 1 - RegraSaída!BA69),0)*PSobreRurH!BA69)*(1-txMortH!BA69*FaPensRurH!BA69))+ FePensRurH2!BA69</f>
        <v>13530.366304497611</v>
      </c>
      <c r="BB69" s="99">
        <f>IF((BA68 - IFERROR(INDEX(FePensRurH2!$B$2:$BJ$92,ROW($A69)- 1 - RegraSaída!BB69,COLUMN(BB$1)- 1 - RegraSaída!BB69),0)*PSobreRurH!BB69)*(1-txMortH!BB69*FaPensRurH!BB69) &lt;0,0,(BA68 - IFERROR(INDEX(FePensRurH2!$B$2:$BJ$92,ROW($A69)- 1 - RegraSaída!BB69,COLUMN(BB$1)- 1 - RegraSaída!BB69),0)*PSobreRurH!BB69)*(1-txMortH!BB69*FaPensRurH!BB69))+ FePensRurH2!BB69</f>
        <v>13380.4669968533</v>
      </c>
      <c r="BC69" s="99">
        <f>IF((BB68 - IFERROR(INDEX(FePensRurH2!$B$2:$BJ$92,ROW($A69)- 1 - RegraSaída!BC69,COLUMN(BC$1)- 1 - RegraSaída!BC69),0)*PSobreRurH!BC69)*(1-txMortH!BC69*FaPensRurH!BC69) &lt;0,0,(BB68 - IFERROR(INDEX(FePensRurH2!$B$2:$BJ$92,ROW($A69)- 1 - RegraSaída!BC69,COLUMN(BC$1)- 1 - RegraSaída!BC69),0)*PSobreRurH!BC69)*(1-txMortH!BC69*FaPensRurH!BC69))+ FePensRurH2!BC69</f>
        <v>13296.805973291277</v>
      </c>
      <c r="BD69" s="99">
        <f>IF((BC68 - IFERROR(INDEX(FePensRurH2!$B$2:$BJ$92,ROW($A69)- 1 - RegraSaída!BD69,COLUMN(BD$1)- 1 - RegraSaída!BD69),0)*PSobreRurH!BD69)*(1-txMortH!BD69*FaPensRurH!BD69) &lt;0,0,(BC68 - IFERROR(INDEX(FePensRurH2!$B$2:$BJ$92,ROW($A69)- 1 - RegraSaída!BD69,COLUMN(BD$1)- 1 - RegraSaída!BD69),0)*PSobreRurH!BD69)*(1-txMortH!BD69*FaPensRurH!BD69))+ FePensRurH2!BD69</f>
        <v>13191.552220189827</v>
      </c>
      <c r="BE69" s="99">
        <f>IF((BD68 - IFERROR(INDEX(FePensRurH2!$B$2:$BJ$92,ROW($A69)- 1 - RegraSaída!BE69,COLUMN(BE$1)- 1 - RegraSaída!BE69),0)*PSobreRurH!BE69)*(1-txMortH!BE69*FaPensRurH!BE69) &lt;0,0,(BD68 - IFERROR(INDEX(FePensRurH2!$B$2:$BJ$92,ROW($A69)- 1 - RegraSaída!BE69,COLUMN(BE$1)- 1 - RegraSaída!BE69),0)*PSobreRurH!BE69)*(1-txMortH!BE69*FaPensRurH!BE69))+ FePensRurH2!BE69</f>
        <v>13080.914064350298</v>
      </c>
      <c r="BF69" s="99">
        <f>IF((BE68 - IFERROR(INDEX(FePensRurH2!$B$2:$BJ$92,ROW($A69)- 1 - RegraSaída!BF69,COLUMN(BF$1)- 1 - RegraSaída!BF69),0)*PSobreRurH!BF69)*(1-txMortH!BF69*FaPensRurH!BF69) &lt;0,0,(BE68 - IFERROR(INDEX(FePensRurH2!$B$2:$BJ$92,ROW($A69)- 1 - RegraSaída!BF69,COLUMN(BF$1)- 1 - RegraSaída!BF69),0)*PSobreRurH!BF69)*(1-txMortH!BF69*FaPensRurH!BF69))+ FePensRurH2!BF69</f>
        <v>12982.94202165161</v>
      </c>
      <c r="BG69" s="99">
        <f>IF((BF68 - IFERROR(INDEX(FePensRurH2!$B$2:$BJ$92,ROW($A69)- 1 - RegraSaída!BG69,COLUMN(BG$1)- 1 - RegraSaída!BG69),0)*PSobreRurH!BG69)*(1-txMortH!BG69*FaPensRurH!BG69) &lt;0,0,(BF68 - IFERROR(INDEX(FePensRurH2!$B$2:$BJ$92,ROW($A69)- 1 - RegraSaída!BG69,COLUMN(BG$1)- 1 - RegraSaída!BG69),0)*PSobreRurH!BG69)*(1-txMortH!BG69*FaPensRurH!BG69))+ FePensRurH2!BG69</f>
        <v>12894.112304969562</v>
      </c>
      <c r="BH69" s="99">
        <f>IF((BG68 - IFERROR(INDEX(FePensRurH2!$B$2:$BJ$92,ROW($A69)- 1 - RegraSaída!BH69,COLUMN(BH$1)- 1 - RegraSaída!BH69),0)*PSobreRurH!BH69)*(1-txMortH!BH69*FaPensRurH!BH69) &lt;0,0,(BG68 - IFERROR(INDEX(FePensRurH2!$B$2:$BJ$92,ROW($A69)- 1 - RegraSaída!BH69,COLUMN(BH$1)- 1 - RegraSaída!BH69),0)*PSobreRurH!BH69)*(1-txMortH!BH69*FaPensRurH!BH69))+ FePensRurH2!BH69</f>
        <v>12815.36151711632</v>
      </c>
      <c r="BI69" s="99">
        <f>IF((BH68 - IFERROR(INDEX(FePensRurH2!$B$2:$BJ$92,ROW($A69)- 1 - RegraSaída!BI69,COLUMN(BI$1)- 1 - RegraSaída!BI69),0)*PSobreRurH!BI69)*(1-txMortH!BI69*FaPensRurH!BI69) &lt;0,0,(BH68 - IFERROR(INDEX(FePensRurH2!$B$2:$BJ$92,ROW($A69)- 1 - RegraSaída!BI69,COLUMN(BI$1)- 1 - RegraSaída!BI69),0)*PSobreRurH!BI69)*(1-txMortH!BI69*FaPensRurH!BI69))+ FePensRurH2!BI69</f>
        <v>12744.364019659621</v>
      </c>
      <c r="BJ69" s="99">
        <f>IF((BI68 - IFERROR(INDEX(FePensRurH2!$B$2:$BJ$92,ROW($A69)- 1 - RegraSaída!BJ69,COLUMN(BJ$1)- 1 - RegraSaída!BJ69),0)*PSobreRurH!BJ69)*(1-txMortH!BJ69*FaPensRurH!BJ69) &lt;0,0,(BI68 - IFERROR(INDEX(FePensRurH2!$B$2:$BJ$92,ROW($A69)- 1 - RegraSaída!BJ69,COLUMN(BJ$1)- 1 - RegraSaída!BJ69),0)*PSobreRurH!BJ69)*(1-txMortH!BJ69*FaPensRurH!BJ69))+ FePensRurH2!BJ69</f>
        <v>12683.051424450157</v>
      </c>
    </row>
    <row r="70" spans="1:62" x14ac:dyDescent="0.3">
      <c r="A70" s="94">
        <v>68</v>
      </c>
      <c r="B70" s="95"/>
      <c r="C70" s="95"/>
      <c r="D70" s="95"/>
      <c r="E70" s="95"/>
      <c r="F70" s="95"/>
      <c r="G70" s="95"/>
      <c r="H70" s="95"/>
      <c r="I70" s="95"/>
      <c r="J70" s="95"/>
      <c r="K70" s="95"/>
      <c r="L70" s="95"/>
      <c r="M70" s="95"/>
      <c r="N70" s="95"/>
      <c r="O70" s="95"/>
      <c r="P70" s="96"/>
      <c r="Q70" s="99"/>
      <c r="R70" s="99"/>
      <c r="S70" s="99"/>
      <c r="T70" s="99">
        <f>FePensRurH2!T70</f>
        <v>1016.2246503605062</v>
      </c>
      <c r="U70" s="99">
        <f>IF((T69 - IFERROR(INDEX(FePensRurH2!$B$2:$BJ$92,ROW($A70)- 1 - RegraSaída!U70,COLUMN(U$1)- 1 - RegraSaída!U70),0)*PSobreRurH!U70)*(1-txMortH!U70*FaPensRurH!U70) &lt;0,0,(T69 - IFERROR(INDEX(FePensRurH2!$B$2:$BJ$92,ROW($A70)- 1 - RegraSaída!U70,COLUMN(U$1)- 1 - RegraSaída!U70),0)*PSobreRurH!U70)*(1-txMortH!U70*FaPensRurH!U70))+ FePensRurH2!U70</f>
        <v>2053.0213826982081</v>
      </c>
      <c r="V70" s="99">
        <f>IF((U69 - IFERROR(INDEX(FePensRurH2!$B$2:$BJ$92,ROW($A70)- 1 - RegraSaída!V70,COLUMN(V$1)- 1 - RegraSaída!V70),0)*PSobreRurH!V70)*(1-txMortH!V70*FaPensRurH!V70) &lt;0,0,(U69 - IFERROR(INDEX(FePensRurH2!$B$2:$BJ$92,ROW($A70)- 1 - RegraSaída!V70,COLUMN(V$1)- 1 - RegraSaída!V70),0)*PSobreRurH!V70)*(1-txMortH!V70*FaPensRurH!V70))+ FePensRurH2!V70</f>
        <v>3024.7443248709151</v>
      </c>
      <c r="W70" s="99">
        <f>IF((V69 - IFERROR(INDEX(FePensRurH2!$B$2:$BJ$92,ROW($A70)- 1 - RegraSaída!W70,COLUMN(W$1)- 1 - RegraSaída!W70),0)*PSobreRurH!W70)*(1-txMortH!W70*FaPensRurH!W70) &lt;0,0,(V69 - IFERROR(INDEX(FePensRurH2!$B$2:$BJ$92,ROW($A70)- 1 - RegraSaída!W70,COLUMN(W$1)- 1 - RegraSaída!W70),0)*PSobreRurH!W70)*(1-txMortH!W70*FaPensRurH!W70))+ FePensRurH2!W70</f>
        <v>4009.6334922297588</v>
      </c>
      <c r="X70" s="99">
        <f>IF((W69 - IFERROR(INDEX(FePensRurH2!$B$2:$BJ$92,ROW($A70)- 1 - RegraSaída!X70,COLUMN(X$1)- 1 - RegraSaída!X70),0)*PSobreRurH!X70)*(1-txMortH!X70*FaPensRurH!X70) &lt;0,0,(W69 - IFERROR(INDEX(FePensRurH2!$B$2:$BJ$92,ROW($A70)- 1 - RegraSaída!X70,COLUMN(X$1)- 1 - RegraSaída!X70),0)*PSobreRurH!X70)*(1-txMortH!X70*FaPensRurH!X70))+ FePensRurH2!X70</f>
        <v>4946.1587181181203</v>
      </c>
      <c r="Y70" s="99">
        <f>IF((X69 - IFERROR(INDEX(FePensRurH2!$B$2:$BJ$92,ROW($A70)- 1 - RegraSaída!Y70,COLUMN(Y$1)- 1 - RegraSaída!Y70),0)*PSobreRurH!Y70)*(1-txMortH!Y70*FaPensRurH!Y70) &lt;0,0,(X69 - IFERROR(INDEX(FePensRurH2!$B$2:$BJ$92,ROW($A70)- 1 - RegraSaída!Y70,COLUMN(Y$1)- 1 - RegraSaída!Y70),0)*PSobreRurH!Y70)*(1-txMortH!Y70*FaPensRurH!Y70))+ FePensRurH2!Y70</f>
        <v>5817.9405133838018</v>
      </c>
      <c r="Z70" s="99">
        <f>IF((Y69 - IFERROR(INDEX(FePensRurH2!$B$2:$BJ$92,ROW($A70)- 1 - RegraSaída!Z70,COLUMN(Z$1)- 1 - RegraSaída!Z70),0)*PSobreRurH!Z70)*(1-txMortH!Z70*FaPensRurH!Z70) &lt;0,0,(Y69 - IFERROR(INDEX(FePensRurH2!$B$2:$BJ$92,ROW($A70)- 1 - RegraSaída!Z70,COLUMN(Z$1)- 1 - RegraSaída!Z70),0)*PSobreRurH!Z70)*(1-txMortH!Z70*FaPensRurH!Z70))+ FePensRurH2!Z70</f>
        <v>6709.1193581185898</v>
      </c>
      <c r="AA70" s="99">
        <f>IF((Z69 - IFERROR(INDEX(FePensRurH2!$B$2:$BJ$92,ROW($A70)- 1 - RegraSaída!AA70,COLUMN(AA$1)- 1 - RegraSaída!AA70),0)*PSobreRurH!AA70)*(1-txMortH!AA70*FaPensRurH!AA70) &lt;0,0,(Z69 - IFERROR(INDEX(FePensRurH2!$B$2:$BJ$92,ROW($A70)- 1 - RegraSaída!AA70,COLUMN(AA$1)- 1 - RegraSaída!AA70),0)*PSobreRurH!AA70)*(1-txMortH!AA70*FaPensRurH!AA70))+ FePensRurH2!AA70</f>
        <v>7505.9718918612343</v>
      </c>
      <c r="AB70" s="99">
        <f>IF((AA69 - IFERROR(INDEX(FePensRurH2!$B$2:$BJ$92,ROW($A70)- 1 - RegraSaída!AB70,COLUMN(AB$1)- 1 - RegraSaída!AB70),0)*PSobreRurH!AB70)*(1-txMortH!AB70*FaPensRurH!AB70) &lt;0,0,(AA69 - IFERROR(INDEX(FePensRurH2!$B$2:$BJ$92,ROW($A70)- 1 - RegraSaída!AB70,COLUMN(AB$1)- 1 - RegraSaída!AB70),0)*PSobreRurH!AB70)*(1-txMortH!AB70*FaPensRurH!AB70))+ FePensRurH2!AB70</f>
        <v>8261.4142667616488</v>
      </c>
      <c r="AC70" s="99">
        <f>IF((AB69 - IFERROR(INDEX(FePensRurH2!$B$2:$BJ$92,ROW($A70)- 1 - RegraSaída!AC70,COLUMN(AC$1)- 1 - RegraSaída!AC70),0)*PSobreRurH!AC70)*(1-txMortH!AC70*FaPensRurH!AC70) &lt;0,0,(AB69 - IFERROR(INDEX(FePensRurH2!$B$2:$BJ$92,ROW($A70)- 1 - RegraSaída!AC70,COLUMN(AC$1)- 1 - RegraSaída!AC70),0)*PSobreRurH!AC70)*(1-txMortH!AC70*FaPensRurH!AC70))+ FePensRurH2!AC70</f>
        <v>9013.8925961675359</v>
      </c>
      <c r="AD70" s="99">
        <f>IF((AC69 - IFERROR(INDEX(FePensRurH2!$B$2:$BJ$92,ROW($A70)- 1 - RegraSaída!AD70,COLUMN(AD$1)- 1 - RegraSaída!AD70),0)*PSobreRurH!AD70)*(1-txMortH!AD70*FaPensRurH!AD70) &lt;0,0,(AC69 - IFERROR(INDEX(FePensRurH2!$B$2:$BJ$92,ROW($A70)- 1 - RegraSaída!AD70,COLUMN(AD$1)- 1 - RegraSaída!AD70),0)*PSobreRurH!AD70)*(1-txMortH!AD70*FaPensRurH!AD70))+ FePensRurH2!AD70</f>
        <v>9635.3559871296784</v>
      </c>
      <c r="AE70" s="99">
        <f>IF((AD69 - IFERROR(INDEX(FePensRurH2!$B$2:$BJ$92,ROW($A70)- 1 - RegraSaída!AE70,COLUMN(AE$1)- 1 - RegraSaída!AE70),0)*PSobreRurH!AE70)*(1-txMortH!AE70*FaPensRurH!AE70) &lt;0,0,(AD69 - IFERROR(INDEX(FePensRurH2!$B$2:$BJ$92,ROW($A70)- 1 - RegraSaída!AE70,COLUMN(AE$1)- 1 - RegraSaída!AE70),0)*PSobreRurH!AE70)*(1-txMortH!AE70*FaPensRurH!AE70))+ FePensRurH2!AE70</f>
        <v>10126.94395400957</v>
      </c>
      <c r="AF70" s="99">
        <f>IF((AE69 - IFERROR(INDEX(FePensRurH2!$B$2:$BJ$92,ROW($A70)- 1 - RegraSaída!AF70,COLUMN(AF$1)- 1 - RegraSaída!AF70),0)*PSobreRurH!AF70)*(1-txMortH!AF70*FaPensRurH!AF70) &lt;0,0,(AE69 - IFERROR(INDEX(FePensRurH2!$B$2:$BJ$92,ROW($A70)- 1 - RegraSaída!AF70,COLUMN(AF$1)- 1 - RegraSaída!AF70),0)*PSobreRurH!AF70)*(1-txMortH!AF70*FaPensRurH!AF70))+ FePensRurH2!AF70</f>
        <v>10556.478525078228</v>
      </c>
      <c r="AG70" s="99">
        <f>IF((AF69 - IFERROR(INDEX(FePensRurH2!$B$2:$BJ$92,ROW($A70)- 1 - RegraSaída!AG70,COLUMN(AG$1)- 1 - RegraSaída!AG70),0)*PSobreRurH!AG70)*(1-txMortH!AG70*FaPensRurH!AG70) &lt;0,0,(AF69 - IFERROR(INDEX(FePensRurH2!$B$2:$BJ$92,ROW($A70)- 1 - RegraSaída!AG70,COLUMN(AG$1)- 1 - RegraSaída!AG70),0)*PSobreRurH!AG70)*(1-txMortH!AG70*FaPensRurH!AG70))+ FePensRurH2!AG70</f>
        <v>10992.229664924904</v>
      </c>
      <c r="AH70" s="99">
        <f>IF((AG69 - IFERROR(INDEX(FePensRurH2!$B$2:$BJ$92,ROW($A70)- 1 - RegraSaída!AH70,COLUMN(AH$1)- 1 - RegraSaída!AH70),0)*PSobreRurH!AH70)*(1-txMortH!AH70*FaPensRurH!AH70) &lt;0,0,(AG69 - IFERROR(INDEX(FePensRurH2!$B$2:$BJ$92,ROW($A70)- 1 - RegraSaída!AH70,COLUMN(AH$1)- 1 - RegraSaída!AH70),0)*PSobreRurH!AH70)*(1-txMortH!AH70*FaPensRurH!AH70))+ FePensRurH2!AH70</f>
        <v>11405.967070321412</v>
      </c>
      <c r="AI70" s="99">
        <f>IF((AH69 - IFERROR(INDEX(FePensRurH2!$B$2:$BJ$92,ROW($A70)- 1 - RegraSaída!AI70,COLUMN(AI$1)- 1 - RegraSaída!AI70),0)*PSobreRurH!AI70)*(1-txMortH!AI70*FaPensRurH!AI70) &lt;0,0,(AH69 - IFERROR(INDEX(FePensRurH2!$B$2:$BJ$92,ROW($A70)- 1 - RegraSaída!AI70,COLUMN(AI$1)- 1 - RegraSaída!AI70),0)*PSobreRurH!AI70)*(1-txMortH!AI70*FaPensRurH!AI70))+ FePensRurH2!AI70</f>
        <v>11764.00105396184</v>
      </c>
      <c r="AJ70" s="99">
        <f>IF((AI69 - IFERROR(INDEX(FePensRurH2!$B$2:$BJ$92,ROW($A70)- 1 - RegraSaída!AJ70,COLUMN(AJ$1)- 1 - RegraSaída!AJ70),0)*PSobreRurH!AJ70)*(1-txMortH!AJ70*FaPensRurH!AJ70) &lt;0,0,(AI69 - IFERROR(INDEX(FePensRurH2!$B$2:$BJ$92,ROW($A70)- 1 - RegraSaída!AJ70,COLUMN(AJ$1)- 1 - RegraSaída!AJ70),0)*PSobreRurH!AJ70)*(1-txMortH!AJ70*FaPensRurH!AJ70))+ FePensRurH2!AJ70</f>
        <v>12101.359929629814</v>
      </c>
      <c r="AK70" s="99">
        <f>IF((AJ69 - IFERROR(INDEX(FePensRurH2!$B$2:$BJ$92,ROW($A70)- 1 - RegraSaída!AK70,COLUMN(AK$1)- 1 - RegraSaída!AK70),0)*PSobreRurH!AK70)*(1-txMortH!AK70*FaPensRurH!AK70) &lt;0,0,(AJ69 - IFERROR(INDEX(FePensRurH2!$B$2:$BJ$92,ROW($A70)- 1 - RegraSaída!AK70,COLUMN(AK$1)- 1 - RegraSaída!AK70),0)*PSobreRurH!AK70)*(1-txMortH!AK70*FaPensRurH!AK70))+ FePensRurH2!AK70</f>
        <v>12445.357697130192</v>
      </c>
      <c r="AL70" s="99">
        <f>IF((AK69 - IFERROR(INDEX(FePensRurH2!$B$2:$BJ$92,ROW($A70)- 1 - RegraSaída!AL70,COLUMN(AL$1)- 1 - RegraSaída!AL70),0)*PSobreRurH!AL70)*(1-txMortH!AL70*FaPensRurH!AL70) &lt;0,0,(AK69 - IFERROR(INDEX(FePensRurH2!$B$2:$BJ$92,ROW($A70)- 1 - RegraSaída!AL70,COLUMN(AL$1)- 1 - RegraSaída!AL70),0)*PSobreRurH!AL70)*(1-txMortH!AL70*FaPensRurH!AL70))+ FePensRurH2!AL70</f>
        <v>12767.296334666065</v>
      </c>
      <c r="AM70" s="99">
        <f>IF((AL69 - IFERROR(INDEX(FePensRurH2!$B$2:$BJ$92,ROW($A70)- 1 - RegraSaída!AM70,COLUMN(AM$1)- 1 - RegraSaída!AM70),0)*PSobreRurH!AM70)*(1-txMortH!AM70*FaPensRurH!AM70) &lt;0,0,(AL69 - IFERROR(INDEX(FePensRurH2!$B$2:$BJ$92,ROW($A70)- 1 - RegraSaída!AM70,COLUMN(AM$1)- 1 - RegraSaída!AM70),0)*PSobreRurH!AM70)*(1-txMortH!AM70*FaPensRurH!AM70))+ FePensRurH2!AM70</f>
        <v>13154.376305779815</v>
      </c>
      <c r="AN70" s="99">
        <f>IF((AM69 - IFERROR(INDEX(FePensRurH2!$B$2:$BJ$92,ROW($A70)- 1 - RegraSaída!AN70,COLUMN(AN$1)- 1 - RegraSaída!AN70),0)*PSobreRurH!AN70)*(1-txMortH!AN70*FaPensRurH!AN70) &lt;0,0,(AM69 - IFERROR(INDEX(FePensRurH2!$B$2:$BJ$92,ROW($A70)- 1 - RegraSaída!AN70,COLUMN(AN$1)- 1 - RegraSaída!AN70),0)*PSobreRurH!AN70)*(1-txMortH!AN70*FaPensRurH!AN70))+ FePensRurH2!AN70</f>
        <v>13628.510009261472</v>
      </c>
      <c r="AO70" s="99">
        <f>IF((AN69 - IFERROR(INDEX(FePensRurH2!$B$2:$BJ$92,ROW($A70)- 1 - RegraSaída!AO70,COLUMN(AO$1)- 1 - RegraSaída!AO70),0)*PSobreRurH!AO70)*(1-txMortH!AO70*FaPensRurH!AO70) &lt;0,0,(AN69 - IFERROR(INDEX(FePensRurH2!$B$2:$BJ$92,ROW($A70)- 1 - RegraSaída!AO70,COLUMN(AO$1)- 1 - RegraSaída!AO70),0)*PSobreRurH!AO70)*(1-txMortH!AO70*FaPensRurH!AO70))+ FePensRurH2!AO70</f>
        <v>14119.53202206951</v>
      </c>
      <c r="AP70" s="99">
        <f>IF((AO69 - IFERROR(INDEX(FePensRurH2!$B$2:$BJ$92,ROW($A70)- 1 - RegraSaída!AP70,COLUMN(AP$1)- 1 - RegraSaída!AP70),0)*PSobreRurH!AP70)*(1-txMortH!AP70*FaPensRurH!AP70) &lt;0,0,(AO69 - IFERROR(INDEX(FePensRurH2!$B$2:$BJ$92,ROW($A70)- 1 - RegraSaída!AP70,COLUMN(AP$1)- 1 - RegraSaída!AP70),0)*PSobreRurH!AP70)*(1-txMortH!AP70*FaPensRurH!AP70))+ FePensRurH2!AP70</f>
        <v>14563.416668715741</v>
      </c>
      <c r="AQ70" s="99">
        <f>IF((AP69 - IFERROR(INDEX(FePensRurH2!$B$2:$BJ$92,ROW($A70)- 1 - RegraSaída!AQ70,COLUMN(AQ$1)- 1 - RegraSaída!AQ70),0)*PSobreRurH!AQ70)*(1-txMortH!AQ70*FaPensRurH!AQ70) &lt;0,0,(AP69 - IFERROR(INDEX(FePensRurH2!$B$2:$BJ$92,ROW($A70)- 1 - RegraSaída!AQ70,COLUMN(AQ$1)- 1 - RegraSaída!AQ70),0)*PSobreRurH!AQ70)*(1-txMortH!AQ70*FaPensRurH!AQ70))+ FePensRurH2!AQ70</f>
        <v>14565.101869967961</v>
      </c>
      <c r="AR70" s="99">
        <f>IF((AQ69 - IFERROR(INDEX(FePensRurH2!$B$2:$BJ$92,ROW($A70)- 1 - RegraSaída!AR70,COLUMN(AR$1)- 1 - RegraSaída!AR70),0)*PSobreRurH!AR70)*(1-txMortH!AR70*FaPensRurH!AR70) &lt;0,0,(AQ69 - IFERROR(INDEX(FePensRurH2!$B$2:$BJ$92,ROW($A70)- 1 - RegraSaída!AR70,COLUMN(AR$1)- 1 - RegraSaída!AR70),0)*PSobreRurH!AR70)*(1-txMortH!AR70*FaPensRurH!AR70))+ FePensRurH2!AR70</f>
        <v>14992.959536303795</v>
      </c>
      <c r="AS70" s="99">
        <f>IF((AR69 - IFERROR(INDEX(FePensRurH2!$B$2:$BJ$92,ROW($A70)- 1 - RegraSaída!AS70,COLUMN(AS$1)- 1 - RegraSaída!AS70),0)*PSobreRurH!AS70)*(1-txMortH!AS70*FaPensRurH!AS70) &lt;0,0,(AR69 - IFERROR(INDEX(FePensRurH2!$B$2:$BJ$92,ROW($A70)- 1 - RegraSaída!AS70,COLUMN(AS$1)- 1 - RegraSaída!AS70),0)*PSobreRurH!AS70)*(1-txMortH!AS70*FaPensRurH!AS70))+ FePensRurH2!AS70</f>
        <v>15240.476615634439</v>
      </c>
      <c r="AT70" s="99">
        <f>IF((AS69 - IFERROR(INDEX(FePensRurH2!$B$2:$BJ$92,ROW($A70)- 1 - RegraSaída!AT70,COLUMN(AT$1)- 1 - RegraSaída!AT70),0)*PSobreRurH!AT70)*(1-txMortH!AT70*FaPensRurH!AT70) &lt;0,0,(AS69 - IFERROR(INDEX(FePensRurH2!$B$2:$BJ$92,ROW($A70)- 1 - RegraSaída!AT70,COLUMN(AT$1)- 1 - RegraSaída!AT70),0)*PSobreRurH!AT70)*(1-txMortH!AT70*FaPensRurH!AT70))+ FePensRurH2!AT70</f>
        <v>15490.71746827483</v>
      </c>
      <c r="AU70" s="99">
        <f>IF((AT69 - IFERROR(INDEX(FePensRurH2!$B$2:$BJ$92,ROW($A70)- 1 - RegraSaída!AU70,COLUMN(AU$1)- 1 - RegraSaída!AU70),0)*PSobreRurH!AU70)*(1-txMortH!AU70*FaPensRurH!AU70) &lt;0,0,(AT69 - IFERROR(INDEX(FePensRurH2!$B$2:$BJ$92,ROW($A70)- 1 - RegraSaída!AU70,COLUMN(AU$1)- 1 - RegraSaída!AU70),0)*PSobreRurH!AU70)*(1-txMortH!AU70*FaPensRurH!AU70))+ FePensRurH2!AU70</f>
        <v>15721.105842080609</v>
      </c>
      <c r="AV70" s="99">
        <f>IF((AU69 - IFERROR(INDEX(FePensRurH2!$B$2:$BJ$92,ROW($A70)- 1 - RegraSaída!AV70,COLUMN(AV$1)- 1 - RegraSaída!AV70),0)*PSobreRurH!AV70)*(1-txMortH!AV70*FaPensRurH!AV70) &lt;0,0,(AU69 - IFERROR(INDEX(FePensRurH2!$B$2:$BJ$92,ROW($A70)- 1 - RegraSaída!AV70,COLUMN(AV$1)- 1 - RegraSaída!AV70),0)*PSobreRurH!AV70)*(1-txMortH!AV70*FaPensRurH!AV70))+ FePensRurH2!AV70</f>
        <v>15969.629381918357</v>
      </c>
      <c r="AW70" s="99">
        <f>IF((AV69 - IFERROR(INDEX(FePensRurH2!$B$2:$BJ$92,ROW($A70)- 1 - RegraSaída!AW70,COLUMN(AW$1)- 1 - RegraSaída!AW70),0)*PSobreRurH!AW70)*(1-txMortH!AW70*FaPensRurH!AW70) &lt;0,0,(AV69 - IFERROR(INDEX(FePensRurH2!$B$2:$BJ$92,ROW($A70)- 1 - RegraSaída!AW70,COLUMN(AW$1)- 1 - RegraSaída!AW70),0)*PSobreRurH!AW70)*(1-txMortH!AW70*FaPensRurH!AW70))+ FePensRurH2!AW70</f>
        <v>16048.748030832425</v>
      </c>
      <c r="AX70" s="99">
        <f>IF((AW69 - IFERROR(INDEX(FePensRurH2!$B$2:$BJ$92,ROW($A70)- 1 - RegraSaída!AX70,COLUMN(AX$1)- 1 - RegraSaída!AX70),0)*PSobreRurH!AX70)*(1-txMortH!AX70*FaPensRurH!AX70) &lt;0,0,(AW69 - IFERROR(INDEX(FePensRurH2!$B$2:$BJ$92,ROW($A70)- 1 - RegraSaída!AX70,COLUMN(AX$1)- 1 - RegraSaída!AX70),0)*PSobreRurH!AX70)*(1-txMortH!AX70*FaPensRurH!AX70))+ FePensRurH2!AX70</f>
        <v>15880.389532713723</v>
      </c>
      <c r="AY70" s="99">
        <f>IF((AX69 - IFERROR(INDEX(FePensRurH2!$B$2:$BJ$92,ROW($A70)- 1 - RegraSaída!AY70,COLUMN(AY$1)- 1 - RegraSaída!AY70),0)*PSobreRurH!AY70)*(1-txMortH!AY70*FaPensRurH!AY70) &lt;0,0,(AX69 - IFERROR(INDEX(FePensRurH2!$B$2:$BJ$92,ROW($A70)- 1 - RegraSaída!AY70,COLUMN(AY$1)- 1 - RegraSaída!AY70),0)*PSobreRurH!AY70)*(1-txMortH!AY70*FaPensRurH!AY70))+ FePensRurH2!AY70</f>
        <v>15556.583819033287</v>
      </c>
      <c r="AZ70" s="99">
        <f>IF((AY69 - IFERROR(INDEX(FePensRurH2!$B$2:$BJ$92,ROW($A70)- 1 - RegraSaída!AZ70,COLUMN(AZ$1)- 1 - RegraSaída!AZ70),0)*PSobreRurH!AZ70)*(1-txMortH!AZ70*FaPensRurH!AZ70) &lt;0,0,(AY69 - IFERROR(INDEX(FePensRurH2!$B$2:$BJ$92,ROW($A70)- 1 - RegraSaída!AZ70,COLUMN(AZ$1)- 1 - RegraSaída!AZ70),0)*PSobreRurH!AZ70)*(1-txMortH!AZ70*FaPensRurH!AZ70))+ FePensRurH2!AZ70</f>
        <v>15249.283535401848</v>
      </c>
      <c r="BA70" s="99">
        <f>IF((AZ69 - IFERROR(INDEX(FePensRurH2!$B$2:$BJ$92,ROW($A70)- 1 - RegraSaída!BA70,COLUMN(BA$1)- 1 - RegraSaída!BA70),0)*PSobreRurH!BA70)*(1-txMortH!BA70*FaPensRurH!BA70) &lt;0,0,(AZ69 - IFERROR(INDEX(FePensRurH2!$B$2:$BJ$92,ROW($A70)- 1 - RegraSaída!BA70,COLUMN(BA$1)- 1 - RegraSaída!BA70),0)*PSobreRurH!BA70)*(1-txMortH!BA70*FaPensRurH!BA70))+ FePensRurH2!BA70</f>
        <v>14922.088766559282</v>
      </c>
      <c r="BB70" s="99">
        <f>IF((BA69 - IFERROR(INDEX(FePensRurH2!$B$2:$BJ$92,ROW($A70)- 1 - RegraSaída!BB70,COLUMN(BB$1)- 1 - RegraSaída!BB70),0)*PSobreRurH!BB70)*(1-txMortH!BB70*FaPensRurH!BB70) &lt;0,0,(BA69 - IFERROR(INDEX(FePensRurH2!$B$2:$BJ$92,ROW($A70)- 1 - RegraSaída!BB70,COLUMN(BB$1)- 1 - RegraSaída!BB70),0)*PSobreRurH!BB70)*(1-txMortH!BB70*FaPensRurH!BB70))+ FePensRurH2!BB70</f>
        <v>14652.539745084416</v>
      </c>
      <c r="BC70" s="99">
        <f>IF((BB69 - IFERROR(INDEX(FePensRurH2!$B$2:$BJ$92,ROW($A70)- 1 - RegraSaída!BC70,COLUMN(BC$1)- 1 - RegraSaída!BC70),0)*PSobreRurH!BC70)*(1-txMortH!BC70*FaPensRurH!BC70) &lt;0,0,(BB69 - IFERROR(INDEX(FePensRurH2!$B$2:$BJ$92,ROW($A70)- 1 - RegraSaída!BC70,COLUMN(BC$1)- 1 - RegraSaída!BC70),0)*PSobreRurH!BC70)*(1-txMortH!BC70*FaPensRurH!BC70))+ FePensRurH2!BC70</f>
        <v>14494.69068591426</v>
      </c>
      <c r="BD70" s="99">
        <f>IF((BC69 - IFERROR(INDEX(FePensRurH2!$B$2:$BJ$92,ROW($A70)- 1 - RegraSaída!BD70,COLUMN(BD$1)- 1 - RegraSaída!BD70),0)*PSobreRurH!BD70)*(1-txMortH!BD70*FaPensRurH!BD70) &lt;0,0,(BC69 - IFERROR(INDEX(FePensRurH2!$B$2:$BJ$92,ROW($A70)- 1 - RegraSaída!BD70,COLUMN(BD$1)- 1 - RegraSaída!BD70),0)*PSobreRurH!BD70)*(1-txMortH!BD70*FaPensRurH!BD70))+ FePensRurH2!BD70</f>
        <v>14408.520653996005</v>
      </c>
      <c r="BE70" s="99">
        <f>IF((BD69 - IFERROR(INDEX(FePensRurH2!$B$2:$BJ$92,ROW($A70)- 1 - RegraSaída!BE70,COLUMN(BE$1)- 1 - RegraSaída!BE70),0)*PSobreRurH!BE70)*(1-txMortH!BE70*FaPensRurH!BE70) &lt;0,0,(BD69 - IFERROR(INDEX(FePensRurH2!$B$2:$BJ$92,ROW($A70)- 1 - RegraSaída!BE70,COLUMN(BE$1)- 1 - RegraSaída!BE70),0)*PSobreRurH!BE70)*(1-txMortH!BE70*FaPensRurH!BE70))+ FePensRurH2!BE70</f>
        <v>14298.649594710214</v>
      </c>
      <c r="BF70" s="99">
        <f>IF((BE69 - IFERROR(INDEX(FePensRurH2!$B$2:$BJ$92,ROW($A70)- 1 - RegraSaída!BF70,COLUMN(BF$1)- 1 - RegraSaída!BF70),0)*PSobreRurH!BF70)*(1-txMortH!BF70*FaPensRurH!BF70) &lt;0,0,(BE69 - IFERROR(INDEX(FePensRurH2!$B$2:$BJ$92,ROW($A70)- 1 - RegraSaída!BF70,COLUMN(BF$1)- 1 - RegraSaída!BF70),0)*PSobreRurH!BF70)*(1-txMortH!BF70*FaPensRurH!BF70))+ FePensRurH2!BF70</f>
        <v>14182.711869084858</v>
      </c>
      <c r="BG70" s="99">
        <f>IF((BF69 - IFERROR(INDEX(FePensRurH2!$B$2:$BJ$92,ROW($A70)- 1 - RegraSaída!BG70,COLUMN(BG$1)- 1 - RegraSaída!BG70),0)*PSobreRurH!BG70)*(1-txMortH!BG70*FaPensRurH!BG70) &lt;0,0,(BF69 - IFERROR(INDEX(FePensRurH2!$B$2:$BJ$92,ROW($A70)- 1 - RegraSaída!BG70,COLUMN(BG$1)- 1 - RegraSaída!BG70),0)*PSobreRurH!BG70)*(1-txMortH!BG70*FaPensRurH!BG70))+ FePensRurH2!BG70</f>
        <v>14079.953496125696</v>
      </c>
      <c r="BH70" s="99">
        <f>IF((BG69 - IFERROR(INDEX(FePensRurH2!$B$2:$BJ$92,ROW($A70)- 1 - RegraSaída!BH70,COLUMN(BH$1)- 1 - RegraSaída!BH70),0)*PSobreRurH!BH70)*(1-txMortH!BH70*FaPensRurH!BH70) &lt;0,0,(BG69 - IFERROR(INDEX(FePensRurH2!$B$2:$BJ$92,ROW($A70)- 1 - RegraSaída!BH70,COLUMN(BH$1)- 1 - RegraSaída!BH70),0)*PSobreRurH!BH70)*(1-txMortH!BH70*FaPensRurH!BH70))+ FePensRurH2!BH70</f>
        <v>13988.325357005346</v>
      </c>
      <c r="BI70" s="99">
        <f>IF((BH69 - IFERROR(INDEX(FePensRurH2!$B$2:$BJ$92,ROW($A70)- 1 - RegraSaída!BI70,COLUMN(BI$1)- 1 - RegraSaída!BI70),0)*PSobreRurH!BI70)*(1-txMortH!BI70*FaPensRurH!BI70) &lt;0,0,(BH69 - IFERROR(INDEX(FePensRurH2!$B$2:$BJ$92,ROW($A70)- 1 - RegraSaída!BI70,COLUMN(BI$1)- 1 - RegraSaída!BI70),0)*PSobreRurH!BI70)*(1-txMortH!BI70*FaPensRurH!BI70))+ FePensRurH2!BI70</f>
        <v>13906.45921526971</v>
      </c>
      <c r="BJ70" s="99">
        <f>IF((BI69 - IFERROR(INDEX(FePensRurH2!$B$2:$BJ$92,ROW($A70)- 1 - RegraSaída!BJ70,COLUMN(BJ$1)- 1 - RegraSaída!BJ70),0)*PSobreRurH!BJ70)*(1-txMortH!BJ70*FaPensRurH!BJ70) &lt;0,0,(BI69 - IFERROR(INDEX(FePensRurH2!$B$2:$BJ$92,ROW($A70)- 1 - RegraSaída!BJ70,COLUMN(BJ$1)- 1 - RegraSaída!BJ70),0)*PSobreRurH!BJ70)*(1-txMortH!BJ70*FaPensRurH!BJ70))+ FePensRurH2!BJ70</f>
        <v>13675.614490502572</v>
      </c>
    </row>
    <row r="71" spans="1:62" x14ac:dyDescent="0.3">
      <c r="A71" s="94">
        <v>69</v>
      </c>
      <c r="B71" s="95"/>
      <c r="C71" s="95"/>
      <c r="D71" s="95"/>
      <c r="E71" s="95"/>
      <c r="F71" s="95"/>
      <c r="G71" s="95"/>
      <c r="H71" s="95"/>
      <c r="I71" s="95"/>
      <c r="J71" s="95"/>
      <c r="K71" s="95"/>
      <c r="L71" s="95"/>
      <c r="M71" s="95"/>
      <c r="N71" s="95"/>
      <c r="O71" s="95"/>
      <c r="P71" s="96"/>
      <c r="Q71" s="99"/>
      <c r="R71" s="99"/>
      <c r="S71" s="99"/>
      <c r="T71" s="99">
        <f>FePensRurH2!T71</f>
        <v>1179.3168848985024</v>
      </c>
      <c r="U71" s="99">
        <f>IF((T70 - IFERROR(INDEX(FePensRurH2!$B$2:$BJ$92,ROW($A71)- 1 - RegraSaída!U71,COLUMN(U$1)- 1 - RegraSaída!U71),0)*PSobreRurH!U71)*(1-txMortH!U71*FaPensRurH!U71) &lt;0,0,(T70 - IFERROR(INDEX(FePensRurH2!$B$2:$BJ$92,ROW($A71)- 1 - RegraSaída!U71,COLUMN(U$1)- 1 - RegraSaída!U71),0)*PSobreRurH!U71)*(1-txMortH!U71*FaPensRurH!U71))+ FePensRurH2!U71</f>
        <v>2198.3492375227124</v>
      </c>
      <c r="V71" s="99">
        <f>IF((U70 - IFERROR(INDEX(FePensRurH2!$B$2:$BJ$92,ROW($A71)- 1 - RegraSaída!V71,COLUMN(V$1)- 1 - RegraSaída!V71),0)*PSobreRurH!V71)*(1-txMortH!V71*FaPensRurH!V71) &lt;0,0,(U70 - IFERROR(INDEX(FePensRurH2!$B$2:$BJ$92,ROW($A71)- 1 - RegraSaída!V71,COLUMN(V$1)- 1 - RegraSaída!V71),0)*PSobreRurH!V71)*(1-txMortH!V71*FaPensRurH!V71))+ FePensRurH2!V71</f>
        <v>3237.54096347419</v>
      </c>
      <c r="W71" s="99">
        <f>IF((V70 - IFERROR(INDEX(FePensRurH2!$B$2:$BJ$92,ROW($A71)- 1 - RegraSaída!W71,COLUMN(W$1)- 1 - RegraSaída!W71),0)*PSobreRurH!W71)*(1-txMortH!W71*FaPensRurH!W71) &lt;0,0,(V70 - IFERROR(INDEX(FePensRurH2!$B$2:$BJ$92,ROW($A71)- 1 - RegraSaída!W71,COLUMN(W$1)- 1 - RegraSaída!W71),0)*PSobreRurH!W71)*(1-txMortH!W71*FaPensRurH!W71))+ FePensRurH2!W71</f>
        <v>4213.3015038066324</v>
      </c>
      <c r="X71" s="99">
        <f>IF((W70 - IFERROR(INDEX(FePensRurH2!$B$2:$BJ$92,ROW($A71)- 1 - RegraSaída!X71,COLUMN(X$1)- 1 - RegraSaída!X71),0)*PSobreRurH!X71)*(1-txMortH!X71*FaPensRurH!X71) &lt;0,0,(W70 - IFERROR(INDEX(FePensRurH2!$B$2:$BJ$92,ROW($A71)- 1 - RegraSaída!X71,COLUMN(X$1)- 1 - RegraSaída!X71),0)*PSobreRurH!X71)*(1-txMortH!X71*FaPensRurH!X71))+ FePensRurH2!X71</f>
        <v>5201.8737639608507</v>
      </c>
      <c r="Y71" s="99">
        <f>IF((X70 - IFERROR(INDEX(FePensRurH2!$B$2:$BJ$92,ROW($A71)- 1 - RegraSaída!Y71,COLUMN(Y$1)- 1 - RegraSaída!Y71),0)*PSobreRurH!Y71)*(1-txMortH!Y71*FaPensRurH!Y71) &lt;0,0,(X70 - IFERROR(INDEX(FePensRurH2!$B$2:$BJ$92,ROW($A71)- 1 - RegraSaída!Y71,COLUMN(Y$1)- 1 - RegraSaída!Y71),0)*PSobreRurH!Y71)*(1-txMortH!Y71*FaPensRurH!Y71))+ FePensRurH2!Y71</f>
        <v>6143.9619431896481</v>
      </c>
      <c r="Z71" s="99">
        <f>IF((Y70 - IFERROR(INDEX(FePensRurH2!$B$2:$BJ$92,ROW($A71)- 1 - RegraSaída!Z71,COLUMN(Z$1)- 1 - RegraSaída!Z71),0)*PSobreRurH!Z71)*(1-txMortH!Z71*FaPensRurH!Z71) &lt;0,0,(Y70 - IFERROR(INDEX(FePensRurH2!$B$2:$BJ$92,ROW($A71)- 1 - RegraSaída!Z71,COLUMN(Z$1)- 1 - RegraSaída!Z71),0)*PSobreRurH!Z71)*(1-txMortH!Z71*FaPensRurH!Z71))+ FePensRurH2!Z71</f>
        <v>7024.2635193350998</v>
      </c>
      <c r="AA71" s="99">
        <f>IF((Z70 - IFERROR(INDEX(FePensRurH2!$B$2:$BJ$92,ROW($A71)- 1 - RegraSaída!AA71,COLUMN(AA$1)- 1 - RegraSaída!AA71),0)*PSobreRurH!AA71)*(1-txMortH!AA71*FaPensRurH!AA71) &lt;0,0,(Z70 - IFERROR(INDEX(FePensRurH2!$B$2:$BJ$92,ROW($A71)- 1 - RegraSaída!AA71,COLUMN(AA$1)- 1 - RegraSaída!AA71),0)*PSobreRurH!AA71)*(1-txMortH!AA71*FaPensRurH!AA71))+ FePensRurH2!AA71</f>
        <v>7924.1235501125084</v>
      </c>
      <c r="AB71" s="99">
        <f>IF((AA70 - IFERROR(INDEX(FePensRurH2!$B$2:$BJ$92,ROW($A71)- 1 - RegraSaída!AB71,COLUMN(AB$1)- 1 - RegraSaída!AB71),0)*PSobreRurH!AB71)*(1-txMortH!AB71*FaPensRurH!AB71) &lt;0,0,(AA70 - IFERROR(INDEX(FePensRurH2!$B$2:$BJ$92,ROW($A71)- 1 - RegraSaída!AB71,COLUMN(AB$1)- 1 - RegraSaída!AB71),0)*PSobreRurH!AB71)*(1-txMortH!AB71*FaPensRurH!AB71))+ FePensRurH2!AB71</f>
        <v>8730.9905915941745</v>
      </c>
      <c r="AC71" s="99">
        <f>IF((AB70 - IFERROR(INDEX(FePensRurH2!$B$2:$BJ$92,ROW($A71)- 1 - RegraSaída!AC71,COLUMN(AC$1)- 1 - RegraSaída!AC71),0)*PSobreRurH!AC71)*(1-txMortH!AC71*FaPensRurH!AC71) &lt;0,0,(AB70 - IFERROR(INDEX(FePensRurH2!$B$2:$BJ$92,ROW($A71)- 1 - RegraSaída!AC71,COLUMN(AC$1)- 1 - RegraSaída!AC71),0)*PSobreRurH!AC71)*(1-txMortH!AC71*FaPensRurH!AC71))+ FePensRurH2!AC71</f>
        <v>9498.0550352143564</v>
      </c>
      <c r="AD71" s="99">
        <f>IF((AC70 - IFERROR(INDEX(FePensRurH2!$B$2:$BJ$92,ROW($A71)- 1 - RegraSaída!AD71,COLUMN(AD$1)- 1 - RegraSaída!AD71),0)*PSobreRurH!AD71)*(1-txMortH!AD71*FaPensRurH!AD71) &lt;0,0,(AC70 - IFERROR(INDEX(FePensRurH2!$B$2:$BJ$92,ROW($A71)- 1 - RegraSaída!AD71,COLUMN(AD$1)- 1 - RegraSaída!AD71),0)*PSobreRurH!AD71)*(1-txMortH!AD71*FaPensRurH!AD71))+ FePensRurH2!AD71</f>
        <v>10254.957271854097</v>
      </c>
      <c r="AE71" s="99">
        <f>IF((AD70 - IFERROR(INDEX(FePensRurH2!$B$2:$BJ$92,ROW($A71)- 1 - RegraSaída!AE71,COLUMN(AE$1)- 1 - RegraSaída!AE71),0)*PSobreRurH!AE71)*(1-txMortH!AE71*FaPensRurH!AE71) &lt;0,0,(AD70 - IFERROR(INDEX(FePensRurH2!$B$2:$BJ$92,ROW($A71)- 1 - RegraSaída!AE71,COLUMN(AE$1)- 1 - RegraSaída!AE71),0)*PSobreRurH!AE71)*(1-txMortH!AE71*FaPensRurH!AE71))+ FePensRurH2!AE71</f>
        <v>10873.462406534614</v>
      </c>
      <c r="AF71" s="99">
        <f>IF((AE70 - IFERROR(INDEX(FePensRurH2!$B$2:$BJ$92,ROW($A71)- 1 - RegraSaída!AF71,COLUMN(AF$1)- 1 - RegraSaída!AF71),0)*PSobreRurH!AF71)*(1-txMortH!AF71*FaPensRurH!AF71) &lt;0,0,(AE70 - IFERROR(INDEX(FePensRurH2!$B$2:$BJ$92,ROW($A71)- 1 - RegraSaída!AF71,COLUMN(AF$1)- 1 - RegraSaída!AF71),0)*PSobreRurH!AF71)*(1-txMortH!AF71*FaPensRurH!AF71))+ FePensRurH2!AF71</f>
        <v>11357.415364629207</v>
      </c>
      <c r="AG71" s="99">
        <f>IF((AF70 - IFERROR(INDEX(FePensRurH2!$B$2:$BJ$92,ROW($A71)- 1 - RegraSaída!AG71,COLUMN(AG$1)- 1 - RegraSaída!AG71),0)*PSobreRurH!AG71)*(1-txMortH!AG71*FaPensRurH!AG71) &lt;0,0,(AF70 - IFERROR(INDEX(FePensRurH2!$B$2:$BJ$92,ROW($A71)- 1 - RegraSaída!AG71,COLUMN(AG$1)- 1 - RegraSaída!AG71),0)*PSobreRurH!AG71)*(1-txMortH!AG71*FaPensRurH!AG71))+ FePensRurH2!AG71</f>
        <v>11782.080992606618</v>
      </c>
      <c r="AH71" s="99">
        <f>IF((AG70 - IFERROR(INDEX(FePensRurH2!$B$2:$BJ$92,ROW($A71)- 1 - RegraSaída!AH71,COLUMN(AH$1)- 1 - RegraSaída!AH71),0)*PSobreRurH!AH71)*(1-txMortH!AH71*FaPensRurH!AH71) &lt;0,0,(AG70 - IFERROR(INDEX(FePensRurH2!$B$2:$BJ$92,ROW($A71)- 1 - RegraSaída!AH71,COLUMN(AH$1)- 1 - RegraSaída!AH71),0)*PSobreRurH!AH71)*(1-txMortH!AH71*FaPensRurH!AH71))+ FePensRurH2!AH71</f>
        <v>12212.63605270912</v>
      </c>
      <c r="AI71" s="99">
        <f>IF((AH70 - IFERROR(INDEX(FePensRurH2!$B$2:$BJ$92,ROW($A71)- 1 - RegraSaída!AI71,COLUMN(AI$1)- 1 - RegraSaída!AI71),0)*PSobreRurH!AI71)*(1-txMortH!AI71*FaPensRurH!AI71) &lt;0,0,(AH70 - IFERROR(INDEX(FePensRurH2!$B$2:$BJ$92,ROW($A71)- 1 - RegraSaída!AI71,COLUMN(AI$1)- 1 - RegraSaída!AI71),0)*PSobreRurH!AI71)*(1-txMortH!AI71*FaPensRurH!AI71))+ FePensRurH2!AI71</f>
        <v>12622.450218701697</v>
      </c>
      <c r="AJ71" s="99">
        <f>IF((AI70 - IFERROR(INDEX(FePensRurH2!$B$2:$BJ$92,ROW($A71)- 1 - RegraSaída!AJ71,COLUMN(AJ$1)- 1 - RegraSaída!AJ71),0)*PSobreRurH!AJ71)*(1-txMortH!AJ71*FaPensRurH!AJ71) &lt;0,0,(AI70 - IFERROR(INDEX(FePensRurH2!$B$2:$BJ$92,ROW($A71)- 1 - RegraSaída!AJ71,COLUMN(AJ$1)- 1 - RegraSaída!AJ71),0)*PSobreRurH!AJ71)*(1-txMortH!AJ71*FaPensRurH!AJ71))+ FePensRurH2!AJ71</f>
        <v>12978.744339786754</v>
      </c>
      <c r="AK71" s="99">
        <f>IF((AJ70 - IFERROR(INDEX(FePensRurH2!$B$2:$BJ$92,ROW($A71)- 1 - RegraSaída!AK71,COLUMN(AK$1)- 1 - RegraSaída!AK71),0)*PSobreRurH!AK71)*(1-txMortH!AK71*FaPensRurH!AK71) &lt;0,0,(AJ70 - IFERROR(INDEX(FePensRurH2!$B$2:$BJ$92,ROW($A71)- 1 - RegraSaída!AK71,COLUMN(AK$1)- 1 - RegraSaída!AK71),0)*PSobreRurH!AK71)*(1-txMortH!AK71*FaPensRurH!AK71))+ FePensRurH2!AK71</f>
        <v>13316.385466483902</v>
      </c>
      <c r="AL71" s="99">
        <f>IF((AK70 - IFERROR(INDEX(FePensRurH2!$B$2:$BJ$92,ROW($A71)- 1 - RegraSaída!AL71,COLUMN(AL$1)- 1 - RegraSaída!AL71),0)*PSobreRurH!AL71)*(1-txMortH!AL71*FaPensRurH!AL71) &lt;0,0,(AK70 - IFERROR(INDEX(FePensRurH2!$B$2:$BJ$92,ROW($A71)- 1 - RegraSaída!AL71,COLUMN(AL$1)- 1 - RegraSaída!AL71),0)*PSobreRurH!AL71)*(1-txMortH!AL71*FaPensRurH!AL71))+ FePensRurH2!AL71</f>
        <v>13661.450696933563</v>
      </c>
      <c r="AM71" s="99">
        <f>IF((AL70 - IFERROR(INDEX(FePensRurH2!$B$2:$BJ$92,ROW($A71)- 1 - RegraSaída!AM71,COLUMN(AM$1)- 1 - RegraSaída!AM71),0)*PSobreRurH!AM71)*(1-txMortH!AM71*FaPensRurH!AM71) &lt;0,0,(AL70 - IFERROR(INDEX(FePensRurH2!$B$2:$BJ$92,ROW($A71)- 1 - RegraSaída!AM71,COLUMN(AM$1)- 1 - RegraSaída!AM71),0)*PSobreRurH!AM71)*(1-txMortH!AM71*FaPensRurH!AM71))+ FePensRurH2!AM71</f>
        <v>13984.277619079376</v>
      </c>
      <c r="AN71" s="99">
        <f>IF((AM70 - IFERROR(INDEX(FePensRurH2!$B$2:$BJ$92,ROW($A71)- 1 - RegraSaída!AN71,COLUMN(AN$1)- 1 - RegraSaída!AN71),0)*PSobreRurH!AN71)*(1-txMortH!AN71*FaPensRurH!AN71) &lt;0,0,(AM70 - IFERROR(INDEX(FePensRurH2!$B$2:$BJ$92,ROW($A71)- 1 - RegraSaída!AN71,COLUMN(AN$1)- 1 - RegraSaída!AN71),0)*PSobreRurH!AN71)*(1-txMortH!AN71*FaPensRurH!AN71))+ FePensRurH2!AN71</f>
        <v>14377.651504642474</v>
      </c>
      <c r="AO71" s="99">
        <f>IF((AN70 - IFERROR(INDEX(FePensRurH2!$B$2:$BJ$92,ROW($A71)- 1 - RegraSaída!AO71,COLUMN(AO$1)- 1 - RegraSaída!AO71),0)*PSobreRurH!AO71)*(1-txMortH!AO71*FaPensRurH!AO71) &lt;0,0,(AN70 - IFERROR(INDEX(FePensRurH2!$B$2:$BJ$92,ROW($A71)- 1 - RegraSaída!AO71,COLUMN(AO$1)- 1 - RegraSaída!AO71),0)*PSobreRurH!AO71)*(1-txMortH!AO71*FaPensRurH!AO71))+ FePensRurH2!AO71</f>
        <v>14867.790908180401</v>
      </c>
      <c r="AP71" s="99">
        <f>IF((AO70 - IFERROR(INDEX(FePensRurH2!$B$2:$BJ$92,ROW($A71)- 1 - RegraSaída!AP71,COLUMN(AP$1)- 1 - RegraSaída!AP71),0)*PSobreRurH!AP71)*(1-txMortH!AP71*FaPensRurH!AP71) &lt;0,0,(AO70 - IFERROR(INDEX(FePensRurH2!$B$2:$BJ$92,ROW($A71)- 1 - RegraSaída!AP71,COLUMN(AP$1)- 1 - RegraSaída!AP71),0)*PSobreRurH!AP71)*(1-txMortH!AP71*FaPensRurH!AP71))+ FePensRurH2!AP71</f>
        <v>15380.33203296685</v>
      </c>
      <c r="AQ71" s="99">
        <f>IF((AP70 - IFERROR(INDEX(FePensRurH2!$B$2:$BJ$92,ROW($A71)- 1 - RegraSaída!AQ71,COLUMN(AQ$1)- 1 - RegraSaída!AQ71),0)*PSobreRurH!AQ71)*(1-txMortH!AQ71*FaPensRurH!AQ71) &lt;0,0,(AP70 - IFERROR(INDEX(FePensRurH2!$B$2:$BJ$92,ROW($A71)- 1 - RegraSaída!AQ71,COLUMN(AQ$1)- 1 - RegraSaída!AQ71),0)*PSobreRurH!AQ71)*(1-txMortH!AQ71*FaPensRurH!AQ71))+ FePensRurH2!AQ71</f>
        <v>15845.049081614126</v>
      </c>
      <c r="AR71" s="99">
        <f>IF((AQ70 - IFERROR(INDEX(FePensRurH2!$B$2:$BJ$92,ROW($A71)- 1 - RegraSaída!AR71,COLUMN(AR$1)- 1 - RegraSaída!AR71),0)*PSobreRurH!AR71)*(1-txMortH!AR71*FaPensRurH!AR71) &lt;0,0,(AQ70 - IFERROR(INDEX(FePensRurH2!$B$2:$BJ$92,ROW($A71)- 1 - RegraSaída!AR71,COLUMN(AR$1)- 1 - RegraSaída!AR71),0)*PSobreRurH!AR71)*(1-txMortH!AR71*FaPensRurH!AR71))+ FePensRurH2!AR71</f>
        <v>15873.818392101517</v>
      </c>
      <c r="AS71" s="99">
        <f>IF((AR70 - IFERROR(INDEX(FePensRurH2!$B$2:$BJ$92,ROW($A71)- 1 - RegraSaída!AS71,COLUMN(AS$1)- 1 - RegraSaída!AS71),0)*PSobreRurH!AS71)*(1-txMortH!AS71*FaPensRurH!AS71) &lt;0,0,(AR70 - IFERROR(INDEX(FePensRurH2!$B$2:$BJ$92,ROW($A71)- 1 - RegraSaída!AS71,COLUMN(AS$1)- 1 - RegraSaída!AS71),0)*PSobreRurH!AS71)*(1-txMortH!AS71*FaPensRurH!AS71))+ FePensRurH2!AS71</f>
        <v>16324.248804020726</v>
      </c>
      <c r="AT71" s="99">
        <f>IF((AS70 - IFERROR(INDEX(FePensRurH2!$B$2:$BJ$92,ROW($A71)- 1 - RegraSaída!AT71,COLUMN(AT$1)- 1 - RegraSaída!AT71),0)*PSobreRurH!AT71)*(1-txMortH!AT71*FaPensRurH!AT71) &lt;0,0,(AS70 - IFERROR(INDEX(FePensRurH2!$B$2:$BJ$92,ROW($A71)- 1 - RegraSaída!AT71,COLUMN(AT$1)- 1 - RegraSaída!AT71),0)*PSobreRurH!AT71)*(1-txMortH!AT71*FaPensRurH!AT71))+ FePensRurH2!AT71</f>
        <v>16601.222007357857</v>
      </c>
      <c r="AU71" s="99">
        <f>IF((AT70 - IFERROR(INDEX(FePensRurH2!$B$2:$BJ$92,ROW($A71)- 1 - RegraSaída!AU71,COLUMN(AU$1)- 1 - RegraSaída!AU71),0)*PSobreRurH!AU71)*(1-txMortH!AU71*FaPensRurH!AU71) &lt;0,0,(AT70 - IFERROR(INDEX(FePensRurH2!$B$2:$BJ$92,ROW($A71)- 1 - RegraSaída!AU71,COLUMN(AU$1)- 1 - RegraSaída!AU71),0)*PSobreRurH!AU71)*(1-txMortH!AU71*FaPensRurH!AU71))+ FePensRurH2!AU71</f>
        <v>16881.279141486939</v>
      </c>
      <c r="AV71" s="99">
        <f>IF((AU70 - IFERROR(INDEX(FePensRurH2!$B$2:$BJ$92,ROW($A71)- 1 - RegraSaída!AV71,COLUMN(AV$1)- 1 - RegraSaída!AV71),0)*PSobreRurH!AV71)*(1-txMortH!AV71*FaPensRurH!AV71) &lt;0,0,(AU70 - IFERROR(INDEX(FePensRurH2!$B$2:$BJ$92,ROW($A71)- 1 - RegraSaída!AV71,COLUMN(AV$1)- 1 - RegraSaída!AV71),0)*PSobreRurH!AV71)*(1-txMortH!AV71*FaPensRurH!AV71))+ FePensRurH2!AV71</f>
        <v>17140.402145706688</v>
      </c>
      <c r="AW71" s="99">
        <f>IF((AV70 - IFERROR(INDEX(FePensRurH2!$B$2:$BJ$92,ROW($A71)- 1 - RegraSaída!AW71,COLUMN(AW$1)- 1 - RegraSaída!AW71),0)*PSobreRurH!AW71)*(1-txMortH!AW71*FaPensRurH!AW71) &lt;0,0,(AV70 - IFERROR(INDEX(FePensRurH2!$B$2:$BJ$92,ROW($A71)- 1 - RegraSaída!AW71,COLUMN(AW$1)- 1 - RegraSaída!AW71),0)*PSobreRurH!AW71)*(1-txMortH!AW71*FaPensRurH!AW71))+ FePensRurH2!AW71</f>
        <v>17418.466892920835</v>
      </c>
      <c r="AX71" s="99">
        <f>IF((AW70 - IFERROR(INDEX(FePensRurH2!$B$2:$BJ$92,ROW($A71)- 1 - RegraSaída!AX71,COLUMN(AX$1)- 1 - RegraSaída!AX71),0)*PSobreRurH!AX71)*(1-txMortH!AX71*FaPensRurH!AX71) &lt;0,0,(AW70 - IFERROR(INDEX(FePensRurH2!$B$2:$BJ$92,ROW($A71)- 1 - RegraSaída!AX71,COLUMN(AX$1)- 1 - RegraSaída!AX71),0)*PSobreRurH!AX71)*(1-txMortH!AX71*FaPensRurH!AX71))+ FePensRurH2!AX71</f>
        <v>17511.851182203714</v>
      </c>
      <c r="AY71" s="99">
        <f>IF((AX70 - IFERROR(INDEX(FePensRurH2!$B$2:$BJ$92,ROW($A71)- 1 - RegraSaída!AY71,COLUMN(AY$1)- 1 - RegraSaída!AY71),0)*PSobreRurH!AY71)*(1-txMortH!AY71*FaPensRurH!AY71) &lt;0,0,(AX70 - IFERROR(INDEX(FePensRurH2!$B$2:$BJ$92,ROW($A71)- 1 - RegraSaída!AY71,COLUMN(AY$1)- 1 - RegraSaída!AY71),0)*PSobreRurH!AY71)*(1-txMortH!AY71*FaPensRurH!AY71))+ FePensRurH2!AY71</f>
        <v>17335.513178888294</v>
      </c>
      <c r="AZ71" s="99">
        <f>IF((AY70 - IFERROR(INDEX(FePensRurH2!$B$2:$BJ$92,ROW($A71)- 1 - RegraSaída!AZ71,COLUMN(AZ$1)- 1 - RegraSaída!AZ71),0)*PSobreRurH!AZ71)*(1-txMortH!AZ71*FaPensRurH!AZ71) &lt;0,0,(AY70 - IFERROR(INDEX(FePensRurH2!$B$2:$BJ$92,ROW($A71)- 1 - RegraSaída!AZ71,COLUMN(AZ$1)- 1 - RegraSaída!AZ71),0)*PSobreRurH!AZ71)*(1-txMortH!AZ71*FaPensRurH!AZ71))+ FePensRurH2!AZ71</f>
        <v>16988.235880617751</v>
      </c>
      <c r="BA71" s="99">
        <f>IF((AZ70 - IFERROR(INDEX(FePensRurH2!$B$2:$BJ$92,ROW($A71)- 1 - RegraSaída!BA71,COLUMN(BA$1)- 1 - RegraSaída!BA71),0)*PSobreRurH!BA71)*(1-txMortH!BA71*FaPensRurH!BA71) &lt;0,0,(AZ70 - IFERROR(INDEX(FePensRurH2!$B$2:$BJ$92,ROW($A71)- 1 - RegraSaída!BA71,COLUMN(BA$1)- 1 - RegraSaída!BA71),0)*PSobreRurH!BA71)*(1-txMortH!BA71*FaPensRurH!BA71))+ FePensRurH2!BA71</f>
        <v>16659.373304196517</v>
      </c>
      <c r="BB71" s="99">
        <f>IF((BA70 - IFERROR(INDEX(FePensRurH2!$B$2:$BJ$92,ROW($A71)- 1 - RegraSaída!BB71,COLUMN(BB$1)- 1 - RegraSaída!BB71),0)*PSobreRurH!BB71)*(1-txMortH!BB71*FaPensRurH!BB71) &lt;0,0,(BA70 - IFERROR(INDEX(FePensRurH2!$B$2:$BJ$92,ROW($A71)- 1 - RegraSaída!BB71,COLUMN(BB$1)- 1 - RegraSaída!BB71),0)*PSobreRurH!BB71)*(1-txMortH!BB71*FaPensRurH!BB71))+ FePensRurH2!BB71</f>
        <v>16307.946325291903</v>
      </c>
      <c r="BC71" s="99">
        <f>IF((BB70 - IFERROR(INDEX(FePensRurH2!$B$2:$BJ$92,ROW($A71)- 1 - RegraSaída!BC71,COLUMN(BC$1)- 1 - RegraSaída!BC71),0)*PSobreRurH!BC71)*(1-txMortH!BC71*FaPensRurH!BC71) &lt;0,0,(BB70 - IFERROR(INDEX(FePensRurH2!$B$2:$BJ$92,ROW($A71)- 1 - RegraSaída!BC71,COLUMN(BC$1)- 1 - RegraSaída!BC71),0)*PSobreRurH!BC71)*(1-txMortH!BC71*FaPensRurH!BC71))+ FePensRurH2!BC71</f>
        <v>16019.638935450123</v>
      </c>
      <c r="BD71" s="99">
        <f>IF((BC70 - IFERROR(INDEX(FePensRurH2!$B$2:$BJ$92,ROW($A71)- 1 - RegraSaída!BD71,COLUMN(BD$1)- 1 - RegraSaída!BD71),0)*PSobreRurH!BD71)*(1-txMortH!BD71*FaPensRurH!BD71) &lt;0,0,(BC70 - IFERROR(INDEX(FePensRurH2!$B$2:$BJ$92,ROW($A71)- 1 - RegraSaída!BD71,COLUMN(BD$1)- 1 - RegraSaída!BD71),0)*PSobreRurH!BD71)*(1-txMortH!BD71*FaPensRurH!BD71))+ FePensRurH2!BD71</f>
        <v>15852.105861732553</v>
      </c>
      <c r="BE71" s="99">
        <f>IF((BD70 - IFERROR(INDEX(FePensRurH2!$B$2:$BJ$92,ROW($A71)- 1 - RegraSaída!BE71,COLUMN(BE$1)- 1 - RegraSaída!BE71),0)*PSobreRurH!BE71)*(1-txMortH!BE71*FaPensRurH!BE71) &lt;0,0,(BD70 - IFERROR(INDEX(FePensRurH2!$B$2:$BJ$92,ROW($A71)- 1 - RegraSaída!BE71,COLUMN(BE$1)- 1 - RegraSaída!BE71),0)*PSobreRurH!BE71)*(1-txMortH!BE71*FaPensRurH!BE71))+ FePensRurH2!BE71</f>
        <v>15763.245629000779</v>
      </c>
      <c r="BF71" s="99">
        <f>IF((BE70 - IFERROR(INDEX(FePensRurH2!$B$2:$BJ$92,ROW($A71)- 1 - RegraSaída!BF71,COLUMN(BF$1)- 1 - RegraSaída!BF71),0)*PSobreRurH!BF71)*(1-txMortH!BF71*FaPensRurH!BF71) &lt;0,0,(BE70 - IFERROR(INDEX(FePensRurH2!$B$2:$BJ$92,ROW($A71)- 1 - RegraSaída!BF71,COLUMN(BF$1)- 1 - RegraSaída!BF71),0)*PSobreRurH!BF71)*(1-txMortH!BF71*FaPensRurH!BF71))+ FePensRurH2!BF71</f>
        <v>15648.087912017778</v>
      </c>
      <c r="BG71" s="99">
        <f>IF((BF70 - IFERROR(INDEX(FePensRurH2!$B$2:$BJ$92,ROW($A71)- 1 - RegraSaída!BG71,COLUMN(BG$1)- 1 - RegraSaída!BG71),0)*PSobreRurH!BG71)*(1-txMortH!BG71*FaPensRurH!BG71) &lt;0,0,(BF70 - IFERROR(INDEX(FePensRurH2!$B$2:$BJ$92,ROW($A71)- 1 - RegraSaída!BG71,COLUMN(BG$1)- 1 - RegraSaída!BG71),0)*PSobreRurH!BG71)*(1-txMortH!BG71*FaPensRurH!BG71))+ FePensRurH2!BG71</f>
        <v>15526.012371708543</v>
      </c>
      <c r="BH71" s="99">
        <f>IF((BG70 - IFERROR(INDEX(FePensRurH2!$B$2:$BJ$92,ROW($A71)- 1 - RegraSaída!BH71,COLUMN(BH$1)- 1 - RegraSaída!BH71),0)*PSobreRurH!BH71)*(1-txMortH!BH71*FaPensRurH!BH71) &lt;0,0,(BG70 - IFERROR(INDEX(FePensRurH2!$B$2:$BJ$92,ROW($A71)- 1 - RegraSaída!BH71,COLUMN(BH$1)- 1 - RegraSaída!BH71),0)*PSobreRurH!BH71)*(1-txMortH!BH71*FaPensRurH!BH71))+ FePensRurH2!BH71</f>
        <v>15418.24867023457</v>
      </c>
      <c r="BI71" s="99">
        <f>IF((BH70 - IFERROR(INDEX(FePensRurH2!$B$2:$BJ$92,ROW($A71)- 1 - RegraSaída!BI71,COLUMN(BI$1)- 1 - RegraSaída!BI71),0)*PSobreRurH!BI71)*(1-txMortH!BI71*FaPensRurH!BI71) &lt;0,0,(BH70 - IFERROR(INDEX(FePensRurH2!$B$2:$BJ$92,ROW($A71)- 1 - RegraSaída!BI71,COLUMN(BI$1)- 1 - RegraSaída!BI71),0)*PSobreRurH!BI71)*(1-txMortH!BI71*FaPensRurH!BI71))+ FePensRurH2!BI71</f>
        <v>15323.286103641411</v>
      </c>
      <c r="BJ71" s="99">
        <f>IF((BI70 - IFERROR(INDEX(FePensRurH2!$B$2:$BJ$92,ROW($A71)- 1 - RegraSaída!BJ71,COLUMN(BJ$1)- 1 - RegraSaída!BJ71),0)*PSobreRurH!BJ71)*(1-txMortH!BJ71*FaPensRurH!BJ71) &lt;0,0,(BI70 - IFERROR(INDEX(FePensRurH2!$B$2:$BJ$92,ROW($A71)- 1 - RegraSaída!BJ71,COLUMN(BJ$1)- 1 - RegraSaída!BJ71),0)*PSobreRurH!BJ71)*(1-txMortH!BJ71*FaPensRurH!BJ71))+ FePensRurH2!BJ71</f>
        <v>15115.295135041681</v>
      </c>
    </row>
    <row r="72" spans="1:62" x14ac:dyDescent="0.3">
      <c r="A72" s="94">
        <v>70</v>
      </c>
      <c r="B72" s="95"/>
      <c r="C72" s="95"/>
      <c r="D72" s="95"/>
      <c r="E72" s="95"/>
      <c r="F72" s="95"/>
      <c r="G72" s="95"/>
      <c r="H72" s="95"/>
      <c r="I72" s="95"/>
      <c r="J72" s="95"/>
      <c r="K72" s="95"/>
      <c r="L72" s="95"/>
      <c r="M72" s="95"/>
      <c r="N72" s="95"/>
      <c r="O72" s="95"/>
      <c r="P72" s="96"/>
      <c r="Q72" s="99"/>
      <c r="R72" s="99"/>
      <c r="S72" s="99"/>
      <c r="T72" s="99">
        <f>FePensRurH2!T72</f>
        <v>1167.9476582118448</v>
      </c>
      <c r="U72" s="99">
        <f>IF((T71 - IFERROR(INDEX(FePensRurH2!$B$2:$BJ$92,ROW($A72)- 1 - RegraSaída!U72,COLUMN(U$1)- 1 - RegraSaída!U72),0)*PSobreRurH!U72)*(1-txMortH!U72*FaPensRurH!U72) &lt;0,0,(T71 - IFERROR(INDEX(FePensRurH2!$B$2:$BJ$92,ROW($A72)- 1 - RegraSaída!U72,COLUMN(U$1)- 1 - RegraSaída!U72),0)*PSobreRurH!U72)*(1-txMortH!U72*FaPensRurH!U72))+ FePensRurH2!U72</f>
        <v>2343.9894432168176</v>
      </c>
      <c r="V72" s="99">
        <f>IF((U71 - IFERROR(INDEX(FePensRurH2!$B$2:$BJ$92,ROW($A72)- 1 - RegraSaída!V72,COLUMN(V$1)- 1 - RegraSaída!V72),0)*PSobreRurH!V72)*(1-txMortH!V72*FaPensRurH!V72) &lt;0,0,(U71 - IFERROR(INDEX(FePensRurH2!$B$2:$BJ$92,ROW($A72)- 1 - RegraSaída!V72,COLUMN(V$1)- 1 - RegraSaída!V72),0)*PSobreRurH!V72)*(1-txMortH!V72*FaPensRurH!V72))+ FePensRurH2!V72</f>
        <v>3364.5800432482747</v>
      </c>
      <c r="W72" s="99">
        <f>IF((V71 - IFERROR(INDEX(FePensRurH2!$B$2:$BJ$92,ROW($A72)- 1 - RegraSaída!W72,COLUMN(W$1)- 1 - RegraSaída!W72),0)*PSobreRurH!W72)*(1-txMortH!W72*FaPensRurH!W72) &lt;0,0,(V71 - IFERROR(INDEX(FePensRurH2!$B$2:$BJ$92,ROW($A72)- 1 - RegraSaída!W72,COLUMN(W$1)- 1 - RegraSaída!W72),0)*PSobreRurH!W72)*(1-txMortH!W72*FaPensRurH!W72))+ FePensRurH2!W72</f>
        <v>4404.6643655530888</v>
      </c>
      <c r="X72" s="99">
        <f>IF((W71 - IFERROR(INDEX(FePensRurH2!$B$2:$BJ$92,ROW($A72)- 1 - RegraSaída!X72,COLUMN(X$1)- 1 - RegraSaída!X72),0)*PSobreRurH!X72)*(1-txMortH!X72*FaPensRurH!X72) &lt;0,0,(W71 - IFERROR(INDEX(FePensRurH2!$B$2:$BJ$92,ROW($A72)- 1 - RegraSaída!X72,COLUMN(X$1)- 1 - RegraSaída!X72),0)*PSobreRurH!X72)*(1-txMortH!X72*FaPensRurH!X72))+ FePensRurH2!X72</f>
        <v>5383.1538796503446</v>
      </c>
      <c r="Y72" s="99">
        <f>IF((X71 - IFERROR(INDEX(FePensRurH2!$B$2:$BJ$92,ROW($A72)- 1 - RegraSaída!Y72,COLUMN(Y$1)- 1 - RegraSaída!Y72),0)*PSobreRurH!Y72)*(1-txMortH!Y72*FaPensRurH!Y72) &lt;0,0,(X71 - IFERROR(INDEX(FePensRurH2!$B$2:$BJ$92,ROW($A72)- 1 - RegraSaída!Y72,COLUMN(Y$1)- 1 - RegraSaída!Y72),0)*PSobreRurH!Y72)*(1-txMortH!Y72*FaPensRurH!Y72))+ FePensRurH2!Y72</f>
        <v>6373.8657204755</v>
      </c>
      <c r="Z72" s="99">
        <f>IF((Y71 - IFERROR(INDEX(FePensRurH2!$B$2:$BJ$92,ROW($A72)- 1 - RegraSaída!Z72,COLUMN(Z$1)- 1 - RegraSaída!Z72),0)*PSobreRurH!Z72)*(1-txMortH!Z72*FaPensRurH!Z72) &lt;0,0,(Y71 - IFERROR(INDEX(FePensRurH2!$B$2:$BJ$92,ROW($A72)- 1 - RegraSaída!Z72,COLUMN(Z$1)- 1 - RegraSaída!Z72),0)*PSobreRurH!Z72)*(1-txMortH!Z72*FaPensRurH!Z72))+ FePensRurH2!Z72</f>
        <v>7320.2954339058551</v>
      </c>
      <c r="AA72" s="99">
        <f>IF((Z71 - IFERROR(INDEX(FePensRurH2!$B$2:$BJ$92,ROW($A72)- 1 - RegraSaída!AA72,COLUMN(AA$1)- 1 - RegraSaída!AA72),0)*PSobreRurH!AA72)*(1-txMortH!AA72*FaPensRurH!AA72) &lt;0,0,(Z71 - IFERROR(INDEX(FePensRurH2!$B$2:$BJ$92,ROW($A72)- 1 - RegraSaída!AA72,COLUMN(AA$1)- 1 - RegraSaída!AA72),0)*PSobreRurH!AA72)*(1-txMortH!AA72*FaPensRurH!AA72))+ FePensRurH2!AA72</f>
        <v>8208.3710787116725</v>
      </c>
      <c r="AB72" s="99">
        <f>IF((AA71 - IFERROR(INDEX(FePensRurH2!$B$2:$BJ$92,ROW($A72)- 1 - RegraSaída!AB72,COLUMN(AB$1)- 1 - RegraSaída!AB72),0)*PSobreRurH!AB72)*(1-txMortH!AB72*FaPensRurH!AB72) &lt;0,0,(AA71 - IFERROR(INDEX(FePensRurH2!$B$2:$BJ$92,ROW($A72)- 1 - RegraSaída!AB72,COLUMN(AB$1)- 1 - RegraSaída!AB72),0)*PSobreRurH!AB72)*(1-txMortH!AB72*FaPensRurH!AB72))+ FePensRurH2!AB72</f>
        <v>9115.693505318246</v>
      </c>
      <c r="AC72" s="99">
        <f>IF((AB71 - IFERROR(INDEX(FePensRurH2!$B$2:$BJ$92,ROW($A72)- 1 - RegraSaída!AC72,COLUMN(AC$1)- 1 - RegraSaída!AC72),0)*PSobreRurH!AC72)*(1-txMortH!AC72*FaPensRurH!AC72) &lt;0,0,(AB71 - IFERROR(INDEX(FePensRurH2!$B$2:$BJ$92,ROW($A72)- 1 - RegraSaída!AC72,COLUMN(AC$1)- 1 - RegraSaída!AC72),0)*PSobreRurH!AC72)*(1-txMortH!AC72*FaPensRurH!AC72))+ FePensRurH2!AC72</f>
        <v>9931.6769789325481</v>
      </c>
      <c r="AD72" s="99">
        <f>IF((AC71 - IFERROR(INDEX(FePensRurH2!$B$2:$BJ$92,ROW($A72)- 1 - RegraSaída!AD72,COLUMN(AD$1)- 1 - RegraSaída!AD72),0)*PSobreRurH!AD72)*(1-txMortH!AD72*FaPensRurH!AD72) &lt;0,0,(AC71 - IFERROR(INDEX(FePensRurH2!$B$2:$BJ$92,ROW($A72)- 1 - RegraSaída!AD72,COLUMN(AD$1)- 1 - RegraSaída!AD72),0)*PSobreRurH!AD72)*(1-txMortH!AD72*FaPensRurH!AD72))+ FePensRurH2!AD72</f>
        <v>10709.129390971062</v>
      </c>
      <c r="AE72" s="99">
        <f>IF((AD71 - IFERROR(INDEX(FePensRurH2!$B$2:$BJ$92,ROW($A72)- 1 - RegraSaída!AE72,COLUMN(AE$1)- 1 - RegraSaída!AE72),0)*PSobreRurH!AE72)*(1-txMortH!AE72*FaPensRurH!AE72) &lt;0,0,(AD71 - IFERROR(INDEX(FePensRurH2!$B$2:$BJ$92,ROW($A72)- 1 - RegraSaída!AE72,COLUMN(AE$1)- 1 - RegraSaída!AE72),0)*PSobreRurH!AE72)*(1-txMortH!AE72*FaPensRurH!AE72))+ FePensRurH2!AE72</f>
        <v>11469.604812686492</v>
      </c>
      <c r="AF72" s="99">
        <f>IF((AE71 - IFERROR(INDEX(FePensRurH2!$B$2:$BJ$92,ROW($A72)- 1 - RegraSaída!AF72,COLUMN(AF$1)- 1 - RegraSaída!AF72),0)*PSobreRurH!AF72)*(1-txMortH!AF72*FaPensRurH!AF72) &lt;0,0,(AE71 - IFERROR(INDEX(FePensRurH2!$B$2:$BJ$92,ROW($A72)- 1 - RegraSaída!AF72,COLUMN(AF$1)- 1 - RegraSaída!AF72),0)*PSobreRurH!AF72)*(1-txMortH!AF72*FaPensRurH!AF72))+ FePensRurH2!AF72</f>
        <v>12084.993859990529</v>
      </c>
      <c r="AG72" s="99">
        <f>IF((AF71 - IFERROR(INDEX(FePensRurH2!$B$2:$BJ$92,ROW($A72)- 1 - RegraSaída!AG72,COLUMN(AG$1)- 1 - RegraSaída!AG72),0)*PSobreRurH!AG72)*(1-txMortH!AG72*FaPensRurH!AG72) &lt;0,0,(AF71 - IFERROR(INDEX(FePensRurH2!$B$2:$BJ$92,ROW($A72)- 1 - RegraSaída!AG72,COLUMN(AG$1)- 1 - RegraSaída!AG72),0)*PSobreRurH!AG72)*(1-txMortH!AG72*FaPensRurH!AG72))+ FePensRurH2!AG72</f>
        <v>12560.259331643272</v>
      </c>
      <c r="AH72" s="99">
        <f>IF((AG71 - IFERROR(INDEX(FePensRurH2!$B$2:$BJ$92,ROW($A72)- 1 - RegraSaída!AH72,COLUMN(AH$1)- 1 - RegraSaída!AH72),0)*PSobreRurH!AH72)*(1-txMortH!AH72*FaPensRurH!AH72) &lt;0,0,(AG71 - IFERROR(INDEX(FePensRurH2!$B$2:$BJ$92,ROW($A72)- 1 - RegraSaída!AH72,COLUMN(AH$1)- 1 - RegraSaída!AH72),0)*PSobreRurH!AH72)*(1-txMortH!AH72*FaPensRurH!AH72))+ FePensRurH2!AH72</f>
        <v>12979.29134605163</v>
      </c>
      <c r="AI72" s="99">
        <f>IF((AH71 - IFERROR(INDEX(FePensRurH2!$B$2:$BJ$92,ROW($A72)- 1 - RegraSaída!AI72,COLUMN(AI$1)- 1 - RegraSaída!AI72),0)*PSobreRurH!AI72)*(1-txMortH!AI72*FaPensRurH!AI72) &lt;0,0,(AH71 - IFERROR(INDEX(FePensRurH2!$B$2:$BJ$92,ROW($A72)- 1 - RegraSaída!AI72,COLUMN(AI$1)- 1 - RegraSaída!AI72),0)*PSobreRurH!AI72)*(1-txMortH!AI72*FaPensRurH!AI72))+ FePensRurH2!AI72</f>
        <v>13405.226074287828</v>
      </c>
      <c r="AJ72" s="99">
        <f>IF((AI71 - IFERROR(INDEX(FePensRurH2!$B$2:$BJ$92,ROW($A72)- 1 - RegraSaída!AJ72,COLUMN(AJ$1)- 1 - RegraSaída!AJ72),0)*PSobreRurH!AJ72)*(1-txMortH!AJ72*FaPensRurH!AJ72) &lt;0,0,(AI71 - IFERROR(INDEX(FePensRurH2!$B$2:$BJ$92,ROW($A72)- 1 - RegraSaída!AJ72,COLUMN(AJ$1)- 1 - RegraSaída!AJ72),0)*PSobreRurH!AJ72)*(1-txMortH!AJ72*FaPensRurH!AJ72))+ FePensRurH2!AJ72</f>
        <v>13811.087108354015</v>
      </c>
      <c r="AK72" s="99">
        <f>IF((AJ71 - IFERROR(INDEX(FePensRurH2!$B$2:$BJ$92,ROW($A72)- 1 - RegraSaída!AK72,COLUMN(AK$1)- 1 - RegraSaída!AK72),0)*PSobreRurH!AK72)*(1-txMortH!AK72*FaPensRurH!AK72) &lt;0,0,(AJ71 - IFERROR(INDEX(FePensRurH2!$B$2:$BJ$92,ROW($A72)- 1 - RegraSaída!AK72,COLUMN(AK$1)- 1 - RegraSaída!AK72),0)*PSobreRurH!AK72)*(1-txMortH!AK72*FaPensRurH!AK72))+ FePensRurH2!AK72</f>
        <v>14165.582737048329</v>
      </c>
      <c r="AL72" s="99">
        <f>IF((AK71 - IFERROR(INDEX(FePensRurH2!$B$2:$BJ$92,ROW($A72)- 1 - RegraSaída!AL72,COLUMN(AL$1)- 1 - RegraSaída!AL72),0)*PSobreRurH!AL72)*(1-txMortH!AL72*FaPensRurH!AL72) &lt;0,0,(AK71 - IFERROR(INDEX(FePensRurH2!$B$2:$BJ$92,ROW($A72)- 1 - RegraSaída!AL72,COLUMN(AL$1)- 1 - RegraSaída!AL72),0)*PSobreRurH!AL72)*(1-txMortH!AL72*FaPensRurH!AL72))+ FePensRurH2!AL72</f>
        <v>14503.842645143935</v>
      </c>
      <c r="AM72" s="99">
        <f>IF((AL71 - IFERROR(INDEX(FePensRurH2!$B$2:$BJ$92,ROW($A72)- 1 - RegraSaída!AM72,COLUMN(AM$1)- 1 - RegraSaída!AM72),0)*PSobreRurH!AM72)*(1-txMortH!AM72*FaPensRurH!AM72) &lt;0,0,(AL71 - IFERROR(INDEX(FePensRurH2!$B$2:$BJ$92,ROW($A72)- 1 - RegraSaída!AM72,COLUMN(AM$1)- 1 - RegraSaída!AM72),0)*PSobreRurH!AM72)*(1-txMortH!AM72*FaPensRurH!AM72))+ FePensRurH2!AM72</f>
        <v>14849.903779890663</v>
      </c>
      <c r="AN72" s="99">
        <f>IF((AM71 - IFERROR(INDEX(FePensRurH2!$B$2:$BJ$92,ROW($A72)- 1 - RegraSaída!AN72,COLUMN(AN$1)- 1 - RegraSaída!AN72),0)*PSobreRurH!AN72)*(1-txMortH!AN72*FaPensRurH!AN72) &lt;0,0,(AM71 - IFERROR(INDEX(FePensRurH2!$B$2:$BJ$92,ROW($A72)- 1 - RegraSaída!AN72,COLUMN(AN$1)- 1 - RegraSaída!AN72),0)*PSobreRurH!AN72)*(1-txMortH!AN72*FaPensRurH!AN72))+ FePensRurH2!AN72</f>
        <v>15173.536765664636</v>
      </c>
      <c r="AO72" s="99">
        <f>IF((AN71 - IFERROR(INDEX(FePensRurH2!$B$2:$BJ$92,ROW($A72)- 1 - RegraSaída!AO72,COLUMN(AO$1)- 1 - RegraSaída!AO72),0)*PSobreRurH!AO72)*(1-txMortH!AO72*FaPensRurH!AO72) &lt;0,0,(AN71 - IFERROR(INDEX(FePensRurH2!$B$2:$BJ$92,ROW($A72)- 1 - RegraSaída!AO72,COLUMN(AO$1)- 1 - RegraSaída!AO72),0)*PSobreRurH!AO72)*(1-txMortH!AO72*FaPensRurH!AO72))+ FePensRurH2!AO72</f>
        <v>15573.701176327373</v>
      </c>
      <c r="AP72" s="99">
        <f>IF((AO71 - IFERROR(INDEX(FePensRurH2!$B$2:$BJ$92,ROW($A72)- 1 - RegraSaída!AP72,COLUMN(AP$1)- 1 - RegraSaída!AP72),0)*PSobreRurH!AP72)*(1-txMortH!AP72*FaPensRurH!AP72) &lt;0,0,(AO71 - IFERROR(INDEX(FePensRurH2!$B$2:$BJ$92,ROW($A72)- 1 - RegraSaída!AP72,COLUMN(AP$1)- 1 - RegraSaída!AP72),0)*PSobreRurH!AP72)*(1-txMortH!AP72*FaPensRurH!AP72))+ FePensRurH2!AP72</f>
        <v>16079.031076088115</v>
      </c>
      <c r="AQ72" s="99">
        <f>IF((AP71 - IFERROR(INDEX(FePensRurH2!$B$2:$BJ$92,ROW($A72)- 1 - RegraSaída!AQ72,COLUMN(AQ$1)- 1 - RegraSaída!AQ72),0)*PSobreRurH!AQ72)*(1-txMortH!AQ72*FaPensRurH!AQ72) &lt;0,0,(AP71 - IFERROR(INDEX(FePensRurH2!$B$2:$BJ$92,ROW($A72)- 1 - RegraSaída!AQ72,COLUMN(AQ$1)- 1 - RegraSaída!AQ72),0)*PSobreRurH!AQ72)*(1-txMortH!AQ72*FaPensRurH!AQ72))+ FePensRurH2!AQ72</f>
        <v>16612.959758364519</v>
      </c>
      <c r="AR72" s="99">
        <f>IF((AQ71 - IFERROR(INDEX(FePensRurH2!$B$2:$BJ$92,ROW($A72)- 1 - RegraSaída!AR72,COLUMN(AR$1)- 1 - RegraSaída!AR72),0)*PSobreRurH!AR72)*(1-txMortH!AR72*FaPensRurH!AR72) &lt;0,0,(AQ71 - IFERROR(INDEX(FePensRurH2!$B$2:$BJ$92,ROW($A72)- 1 - RegraSaída!AR72,COLUMN(AR$1)- 1 - RegraSaída!AR72),0)*PSobreRurH!AR72)*(1-txMortH!AR72*FaPensRurH!AR72))+ FePensRurH2!AR72</f>
        <v>17098.473318009295</v>
      </c>
      <c r="AS72" s="99">
        <f>IF((AR71 - IFERROR(INDEX(FePensRurH2!$B$2:$BJ$92,ROW($A72)- 1 - RegraSaída!AS72,COLUMN(AS$1)- 1 - RegraSaída!AS72),0)*PSobreRurH!AS72)*(1-txMortH!AS72*FaPensRurH!AS72) &lt;0,0,(AR71 - IFERROR(INDEX(FePensRurH2!$B$2:$BJ$92,ROW($A72)- 1 - RegraSaída!AS72,COLUMN(AS$1)- 1 - RegraSaída!AS72),0)*PSobreRurH!AS72)*(1-txMortH!AS72*FaPensRurH!AS72))+ FePensRurH2!AS72</f>
        <v>17155.344907359351</v>
      </c>
      <c r="AT72" s="99">
        <f>IF((AS71 - IFERROR(INDEX(FePensRurH2!$B$2:$BJ$92,ROW($A72)- 1 - RegraSaída!AT72,COLUMN(AT$1)- 1 - RegraSaída!AT72),0)*PSobreRurH!AT72)*(1-txMortH!AT72*FaPensRurH!AT72) &lt;0,0,(AS71 - IFERROR(INDEX(FePensRurH2!$B$2:$BJ$92,ROW($A72)- 1 - RegraSaída!AT72,COLUMN(AT$1)- 1 - RegraSaída!AT72),0)*PSobreRurH!AT72)*(1-txMortH!AT72*FaPensRurH!AT72))+ FePensRurH2!AT72</f>
        <v>17627.841151515509</v>
      </c>
      <c r="AU72" s="99">
        <f>IF((AT71 - IFERROR(INDEX(FePensRurH2!$B$2:$BJ$92,ROW($A72)- 1 - RegraSaída!AU72,COLUMN(AU$1)- 1 - RegraSaída!AU72),0)*PSobreRurH!AU72)*(1-txMortH!AU72*FaPensRurH!AU72) &lt;0,0,(AT71 - IFERROR(INDEX(FePensRurH2!$B$2:$BJ$92,ROW($A72)- 1 - RegraSaída!AU72,COLUMN(AU$1)- 1 - RegraSaída!AU72),0)*PSobreRurH!AU72)*(1-txMortH!AU72*FaPensRurH!AU72))+ FePensRurH2!AU72</f>
        <v>17934.65897425784</v>
      </c>
      <c r="AV72" s="99">
        <f>IF((AU71 - IFERROR(INDEX(FePensRurH2!$B$2:$BJ$92,ROW($A72)- 1 - RegraSaída!AV72,COLUMN(AV$1)- 1 - RegraSaída!AV72),0)*PSobreRurH!AV72)*(1-txMortH!AV72*FaPensRurH!AV72) &lt;0,0,(AU71 - IFERROR(INDEX(FePensRurH2!$B$2:$BJ$92,ROW($A72)- 1 - RegraSaída!AV72,COLUMN(AV$1)- 1 - RegraSaída!AV72),0)*PSobreRurH!AV72)*(1-txMortH!AV72*FaPensRurH!AV72))+ FePensRurH2!AV72</f>
        <v>18245.311308441633</v>
      </c>
      <c r="AW72" s="99">
        <f>IF((AV71 - IFERROR(INDEX(FePensRurH2!$B$2:$BJ$92,ROW($A72)- 1 - RegraSaída!AW72,COLUMN(AW$1)- 1 - RegraSaída!AW72),0)*PSobreRurH!AW72)*(1-txMortH!AW72*FaPensRurH!AW72) &lt;0,0,(AV71 - IFERROR(INDEX(FePensRurH2!$B$2:$BJ$92,ROW($A72)- 1 - RegraSaída!AW72,COLUMN(AW$1)- 1 - RegraSaída!AW72),0)*PSobreRurH!AW72)*(1-txMortH!AW72*FaPensRurH!AW72))+ FePensRurH2!AW72</f>
        <v>18533.595335230122</v>
      </c>
      <c r="AX72" s="99">
        <f>IF((AW71 - IFERROR(INDEX(FePensRurH2!$B$2:$BJ$92,ROW($A72)- 1 - RegraSaída!AX72,COLUMN(AX$1)- 1 - RegraSaída!AX72),0)*PSobreRurH!AX72)*(1-txMortH!AX72*FaPensRurH!AX72) &lt;0,0,(AW71 - IFERROR(INDEX(FePensRurH2!$B$2:$BJ$92,ROW($A72)- 1 - RegraSaída!AX72,COLUMN(AX$1)- 1 - RegraSaída!AX72),0)*PSobreRurH!AX72)*(1-txMortH!AX72*FaPensRurH!AX72))+ FePensRurH2!AX72</f>
        <v>18841.417713554998</v>
      </c>
      <c r="AY72" s="99">
        <f>IF((AX71 - IFERROR(INDEX(FePensRurH2!$B$2:$BJ$92,ROW($A72)- 1 - RegraSaída!AY72,COLUMN(AY$1)- 1 - RegraSaída!AY72),0)*PSobreRurH!AY72)*(1-txMortH!AY72*FaPensRurH!AY72) &lt;0,0,(AX71 - IFERROR(INDEX(FePensRurH2!$B$2:$BJ$92,ROW($A72)- 1 - RegraSaída!AY72,COLUMN(AY$1)- 1 - RegraSaída!AY72),0)*PSobreRurH!AY72)*(1-txMortH!AY72*FaPensRurH!AY72))+ FePensRurH2!AY72</f>
        <v>18949.733576512554</v>
      </c>
      <c r="AZ72" s="99">
        <f>IF((AY71 - IFERROR(INDEX(FePensRurH2!$B$2:$BJ$92,ROW($A72)- 1 - RegraSaída!AZ72,COLUMN(AZ$1)- 1 - RegraSaída!AZ72),0)*PSobreRurH!AZ72)*(1-txMortH!AZ72*FaPensRurH!AZ72) &lt;0,0,(AY71 - IFERROR(INDEX(FePensRurH2!$B$2:$BJ$92,ROW($A72)- 1 - RegraSaída!AZ72,COLUMN(AZ$1)- 1 - RegraSaída!AZ72),0)*PSobreRurH!AZ72)*(1-txMortH!AZ72*FaPensRurH!AZ72))+ FePensRurH2!AZ72</f>
        <v>18765.897593880982</v>
      </c>
      <c r="BA72" s="99">
        <f>IF((AZ71 - IFERROR(INDEX(FePensRurH2!$B$2:$BJ$92,ROW($A72)- 1 - RegraSaída!BA72,COLUMN(BA$1)- 1 - RegraSaída!BA72),0)*PSobreRurH!BA72)*(1-txMortH!BA72*FaPensRurH!BA72) &lt;0,0,(AZ71 - IFERROR(INDEX(FePensRurH2!$B$2:$BJ$92,ROW($A72)- 1 - RegraSaída!BA72,COLUMN(BA$1)- 1 - RegraSaída!BA72),0)*PSobreRurH!BA72)*(1-txMortH!BA72*FaPensRurH!BA72))+ FePensRurH2!BA72</f>
        <v>18396.752669571604</v>
      </c>
      <c r="BB72" s="99">
        <f>IF((BA71 - IFERROR(INDEX(FePensRurH2!$B$2:$BJ$92,ROW($A72)- 1 - RegraSaída!BB72,COLUMN(BB$1)- 1 - RegraSaída!BB72),0)*PSobreRurH!BB72)*(1-txMortH!BB72*FaPensRurH!BB72) &lt;0,0,(BA71 - IFERROR(INDEX(FePensRurH2!$B$2:$BJ$92,ROW($A72)- 1 - RegraSaída!BB72,COLUMN(BB$1)- 1 - RegraSaída!BB72),0)*PSobreRurH!BB72)*(1-txMortH!BB72*FaPensRurH!BB72))+ FePensRurH2!BB72</f>
        <v>18047.312776641564</v>
      </c>
      <c r="BC72" s="99">
        <f>IF((BB71 - IFERROR(INDEX(FePensRurH2!$B$2:$BJ$92,ROW($A72)- 1 - RegraSaída!BC72,COLUMN(BC$1)- 1 - RegraSaída!BC72),0)*PSobreRurH!BC72)*(1-txMortH!BC72*FaPensRurH!BC72) &lt;0,0,(BB71 - IFERROR(INDEX(FePensRurH2!$B$2:$BJ$92,ROW($A72)- 1 - RegraSaída!BC72,COLUMN(BC$1)- 1 - RegraSaída!BC72),0)*PSobreRurH!BC72)*(1-txMortH!BC72*FaPensRurH!BC72))+ FePensRurH2!BC72</f>
        <v>17673.047654603914</v>
      </c>
      <c r="BD72" s="99">
        <f>IF((BC71 - IFERROR(INDEX(FePensRurH2!$B$2:$BJ$92,ROW($A72)- 1 - RegraSaída!BD72,COLUMN(BD$1)- 1 - RegraSaída!BD72),0)*PSobreRurH!BD72)*(1-txMortH!BD72*FaPensRurH!BD72) &lt;0,0,(BC71 - IFERROR(INDEX(FePensRurH2!$B$2:$BJ$92,ROW($A72)- 1 - RegraSaída!BD72,COLUMN(BD$1)- 1 - RegraSaída!BD72),0)*PSobreRurH!BD72)*(1-txMortH!BD72*FaPensRurH!BD72))+ FePensRurH2!BD72</f>
        <v>17366.382181472552</v>
      </c>
      <c r="BE72" s="99">
        <f>IF((BD71 - IFERROR(INDEX(FePensRurH2!$B$2:$BJ$92,ROW($A72)- 1 - RegraSaída!BE72,COLUMN(BE$1)- 1 - RegraSaída!BE72),0)*PSobreRurH!BE72)*(1-txMortH!BE72*FaPensRurH!BE72) &lt;0,0,(BD71 - IFERROR(INDEX(FePensRurH2!$B$2:$BJ$92,ROW($A72)- 1 - RegraSaída!BE72,COLUMN(BE$1)- 1 - RegraSaída!BE72),0)*PSobreRurH!BE72)*(1-txMortH!BE72*FaPensRurH!BE72))+ FePensRurH2!BE72</f>
        <v>17190.278439980626</v>
      </c>
      <c r="BF72" s="99">
        <f>IF((BE71 - IFERROR(INDEX(FePensRurH2!$B$2:$BJ$92,ROW($A72)- 1 - RegraSaída!BF72,COLUMN(BF$1)- 1 - RegraSaída!BF72),0)*PSobreRurH!BF72)*(1-txMortH!BF72*FaPensRurH!BF72) &lt;0,0,(BE71 - IFERROR(INDEX(FePensRurH2!$B$2:$BJ$92,ROW($A72)- 1 - RegraSaída!BF72,COLUMN(BF$1)- 1 - RegraSaída!BF72),0)*PSobreRurH!BF72)*(1-txMortH!BF72*FaPensRurH!BF72))+ FePensRurH2!BF72</f>
        <v>17099.208552729138</v>
      </c>
      <c r="BG72" s="99">
        <f>IF((BF71 - IFERROR(INDEX(FePensRurH2!$B$2:$BJ$92,ROW($A72)- 1 - RegraSaída!BG72,COLUMN(BG$1)- 1 - RegraSaída!BG72),0)*PSobreRurH!BG72)*(1-txMortH!BG72*FaPensRurH!BG72) &lt;0,0,(BF71 - IFERROR(INDEX(FePensRurH2!$B$2:$BJ$92,ROW($A72)- 1 - RegraSaída!BG72,COLUMN(BG$1)- 1 - RegraSaída!BG72),0)*PSobreRurH!BG72)*(1-txMortH!BG72*FaPensRurH!BG72))+ FePensRurH2!BG72</f>
        <v>16979.324243273677</v>
      </c>
      <c r="BH72" s="99">
        <f>IF((BG71 - IFERROR(INDEX(FePensRurH2!$B$2:$BJ$92,ROW($A72)- 1 - RegraSaída!BH72,COLUMN(BH$1)- 1 - RegraSaída!BH72),0)*PSobreRurH!BH72)*(1-txMortH!BH72*FaPensRurH!BH72) &lt;0,0,(BG71 - IFERROR(INDEX(FePensRurH2!$B$2:$BJ$92,ROW($A72)- 1 - RegraSaída!BH72,COLUMN(BH$1)- 1 - RegraSaída!BH72),0)*PSobreRurH!BH72)*(1-txMortH!BH72*FaPensRurH!BH72))+ FePensRurH2!BH72</f>
        <v>16851.985621494328</v>
      </c>
      <c r="BI72" s="99">
        <f>IF((BH71 - IFERROR(INDEX(FePensRurH2!$B$2:$BJ$92,ROW($A72)- 1 - RegraSaída!BI72,COLUMN(BI$1)- 1 - RegraSaída!BI72),0)*PSobreRurH!BI72)*(1-txMortH!BI72*FaPensRurH!BI72) &lt;0,0,(BH71 - IFERROR(INDEX(FePensRurH2!$B$2:$BJ$92,ROW($A72)- 1 - RegraSaída!BI72,COLUMN(BI$1)- 1 - RegraSaída!BI72),0)*PSobreRurH!BI72)*(1-txMortH!BI72*FaPensRurH!BI72))+ FePensRurH2!BI72</f>
        <v>16740.151566330442</v>
      </c>
      <c r="BJ72" s="99">
        <f>IF((BI71 - IFERROR(INDEX(FePensRurH2!$B$2:$BJ$92,ROW($A72)- 1 - RegraSaída!BJ72,COLUMN(BJ$1)- 1 - RegraSaída!BJ72),0)*PSobreRurH!BJ72)*(1-txMortH!BJ72*FaPensRurH!BJ72) &lt;0,0,(BI71 - IFERROR(INDEX(FePensRurH2!$B$2:$BJ$92,ROW($A72)- 1 - RegraSaída!BJ72,COLUMN(BJ$1)- 1 - RegraSaída!BJ72),0)*PSobreRurH!BJ72)*(1-txMortH!BJ72*FaPensRurH!BJ72))+ FePensRurH2!BJ72</f>
        <v>16679.761770242305</v>
      </c>
    </row>
    <row r="73" spans="1:62" x14ac:dyDescent="0.3">
      <c r="A73" s="94">
        <v>71</v>
      </c>
      <c r="B73" s="95"/>
      <c r="C73" s="95"/>
      <c r="D73" s="95"/>
      <c r="E73" s="95"/>
      <c r="F73" s="95"/>
      <c r="G73" s="95"/>
      <c r="H73" s="95"/>
      <c r="I73" s="95"/>
      <c r="J73" s="95"/>
      <c r="K73" s="95"/>
      <c r="L73" s="95"/>
      <c r="M73" s="95"/>
      <c r="N73" s="95"/>
      <c r="O73" s="95"/>
      <c r="P73" s="96"/>
      <c r="Q73" s="99"/>
      <c r="R73" s="99"/>
      <c r="S73" s="99"/>
      <c r="T73" s="99">
        <f>FePensRurH2!T73</f>
        <v>1325.3253044048956</v>
      </c>
      <c r="U73" s="99">
        <f>IF((T72 - IFERROR(INDEX(FePensRurH2!$B$2:$BJ$92,ROW($A73)- 1 - RegraSaída!U73,COLUMN(U$1)- 1 - RegraSaída!U73),0)*PSobreRurH!U73)*(1-txMortH!U73*FaPensRurH!U73) &lt;0,0,(T72 - IFERROR(INDEX(FePensRurH2!$B$2:$BJ$92,ROW($A73)- 1 - RegraSaída!U73,COLUMN(U$1)- 1 - RegraSaída!U73),0)*PSobreRurH!U73)*(1-txMortH!U73*FaPensRurH!U73))+ FePensRurH2!U73</f>
        <v>2494.2222835033426</v>
      </c>
      <c r="V73" s="99">
        <f>IF((U72 - IFERROR(INDEX(FePensRurH2!$B$2:$BJ$92,ROW($A73)- 1 - RegraSaída!V73,COLUMN(V$1)- 1 - RegraSaída!V73),0)*PSobreRurH!V73)*(1-txMortH!V73*FaPensRurH!V73) &lt;0,0,(U72 - IFERROR(INDEX(FePensRurH2!$B$2:$BJ$92,ROW($A73)- 1 - RegraSaída!V73,COLUMN(V$1)- 1 - RegraSaída!V73),0)*PSobreRurH!V73)*(1-txMortH!V73*FaPensRurH!V73))+ FePensRurH2!V73</f>
        <v>3670.9086974307079</v>
      </c>
      <c r="W73" s="99">
        <f>IF((V72 - IFERROR(INDEX(FePensRurH2!$B$2:$BJ$92,ROW($A73)- 1 - RegraSaída!W73,COLUMN(W$1)- 1 - RegraSaída!W73),0)*PSobreRurH!W73)*(1-txMortH!W73*FaPensRurH!W73) &lt;0,0,(V72 - IFERROR(INDEX(FePensRurH2!$B$2:$BJ$92,ROW($A73)- 1 - RegraSaída!W73,COLUMN(W$1)- 1 - RegraSaída!W73),0)*PSobreRurH!W73)*(1-txMortH!W73*FaPensRurH!W73))+ FePensRurH2!W73</f>
        <v>4697.2934090234248</v>
      </c>
      <c r="X73" s="99">
        <f>IF((W72 - IFERROR(INDEX(FePensRurH2!$B$2:$BJ$92,ROW($A73)- 1 - RegraSaída!X73,COLUMN(X$1)- 1 - RegraSaída!X73),0)*PSobreRurH!X73)*(1-txMortH!X73*FaPensRurH!X73) &lt;0,0,(W72 - IFERROR(INDEX(FePensRurH2!$B$2:$BJ$92,ROW($A73)- 1 - RegraSaída!X73,COLUMN(X$1)- 1 - RegraSaída!X73),0)*PSobreRurH!X73)*(1-txMortH!X73*FaPensRurH!X73))+ FePensRurH2!X73</f>
        <v>5741.8738613061141</v>
      </c>
      <c r="Y73" s="99">
        <f>IF((X72 - IFERROR(INDEX(FePensRurH2!$B$2:$BJ$92,ROW($A73)- 1 - RegraSaída!Y73,COLUMN(Y$1)- 1 - RegraSaída!Y73),0)*PSobreRurH!Y73)*(1-txMortH!Y73*FaPensRurH!Y73) &lt;0,0,(X72 - IFERROR(INDEX(FePensRurH2!$B$2:$BJ$92,ROW($A73)- 1 - RegraSaída!Y73,COLUMN(Y$1)- 1 - RegraSaída!Y73),0)*PSobreRurH!Y73)*(1-txMortH!Y73*FaPensRurH!Y73))+ FePensRurH2!Y73</f>
        <v>6726.819452076008</v>
      </c>
      <c r="Z73" s="99">
        <f>IF((Y72 - IFERROR(INDEX(FePensRurH2!$B$2:$BJ$92,ROW($A73)- 1 - RegraSaída!Z73,COLUMN(Z$1)- 1 - RegraSaída!Z73),0)*PSobreRurH!Z73)*(1-txMortH!Z73*FaPensRurH!Z73) &lt;0,0,(Y72 - IFERROR(INDEX(FePensRurH2!$B$2:$BJ$92,ROW($A73)- 1 - RegraSaída!Z73,COLUMN(Z$1)- 1 - RegraSaída!Z73),0)*PSobreRurH!Z73)*(1-txMortH!Z73*FaPensRurH!Z73))+ FePensRurH2!Z73</f>
        <v>7723.3437051687088</v>
      </c>
      <c r="AA73" s="99">
        <f>IF((Z72 - IFERROR(INDEX(FePensRurH2!$B$2:$BJ$92,ROW($A73)- 1 - RegraSaída!AA73,COLUMN(AA$1)- 1 - RegraSaída!AA73),0)*PSobreRurH!AA73)*(1-txMortH!AA73*FaPensRurH!AA73) &lt;0,0,(Z72 - IFERROR(INDEX(FePensRurH2!$B$2:$BJ$92,ROW($A73)- 1 - RegraSaída!AA73,COLUMN(AA$1)- 1 - RegraSaída!AA73),0)*PSobreRurH!AA73)*(1-txMortH!AA73*FaPensRurH!AA73))+ FePensRurH2!AA73</f>
        <v>8678.1577516311536</v>
      </c>
      <c r="AB73" s="99">
        <f>IF((AA72 - IFERROR(INDEX(FePensRurH2!$B$2:$BJ$92,ROW($A73)- 1 - RegraSaída!AB73,COLUMN(AB$1)- 1 - RegraSaída!AB73),0)*PSobreRurH!AB73)*(1-txMortH!AB73*FaPensRurH!AB73) &lt;0,0,(AA72 - IFERROR(INDEX(FePensRurH2!$B$2:$BJ$92,ROW($A73)- 1 - RegraSaída!AB73,COLUMN(AB$1)- 1 - RegraSaída!AB73),0)*PSobreRurH!AB73)*(1-txMortH!AB73*FaPensRurH!AB73))+ FePensRurH2!AB73</f>
        <v>9578.4552202733776</v>
      </c>
      <c r="AC73" s="99">
        <f>IF((AB72 - IFERROR(INDEX(FePensRurH2!$B$2:$BJ$92,ROW($A73)- 1 - RegraSaída!AC73,COLUMN(AC$1)- 1 - RegraSaída!AC73),0)*PSobreRurH!AC73)*(1-txMortH!AC73*FaPensRurH!AC73) &lt;0,0,(AB72 - IFERROR(INDEX(FePensRurH2!$B$2:$BJ$92,ROW($A73)- 1 - RegraSaída!AC73,COLUMN(AC$1)- 1 - RegraSaída!AC73),0)*PSobreRurH!AC73)*(1-txMortH!AC73*FaPensRurH!AC73))+ FePensRurH2!AC73</f>
        <v>10497.00573338992</v>
      </c>
      <c r="AD73" s="99">
        <f>IF((AC72 - IFERROR(INDEX(FePensRurH2!$B$2:$BJ$92,ROW($A73)- 1 - RegraSaída!AD73,COLUMN(AD$1)- 1 - RegraSaída!AD73),0)*PSobreRurH!AD73)*(1-txMortH!AD73*FaPensRurH!AD73) &lt;0,0,(AC72 - IFERROR(INDEX(FePensRurH2!$B$2:$BJ$92,ROW($A73)- 1 - RegraSaída!AD73,COLUMN(AD$1)- 1 - RegraSaída!AD73),0)*PSobreRurH!AD73)*(1-txMortH!AD73*FaPensRurH!AD73))+ FePensRurH2!AD73</f>
        <v>11326.081710630455</v>
      </c>
      <c r="AE73" s="99">
        <f>IF((AD72 - IFERROR(INDEX(FePensRurH2!$B$2:$BJ$92,ROW($A73)- 1 - RegraSaída!AE73,COLUMN(AE$1)- 1 - RegraSaída!AE73),0)*PSobreRurH!AE73)*(1-txMortH!AE73*FaPensRurH!AE73) &lt;0,0,(AD72 - IFERROR(INDEX(FePensRurH2!$B$2:$BJ$92,ROW($A73)- 1 - RegraSaída!AE73,COLUMN(AE$1)- 1 - RegraSaída!AE73),0)*PSobreRurH!AE73)*(1-txMortH!AE73*FaPensRurH!AE73))+ FePensRurH2!AE73</f>
        <v>12117.7692884194</v>
      </c>
      <c r="AF73" s="99">
        <f>IF((AE72 - IFERROR(INDEX(FePensRurH2!$B$2:$BJ$92,ROW($A73)- 1 - RegraSaída!AF73,COLUMN(AF$1)- 1 - RegraSaída!AF73),0)*PSobreRurH!AF73)*(1-txMortH!AF73*FaPensRurH!AF73) &lt;0,0,(AE72 - IFERROR(INDEX(FePensRurH2!$B$2:$BJ$92,ROW($A73)- 1 - RegraSaída!AF73,COLUMN(AF$1)- 1 - RegraSaída!AF73),0)*PSobreRurH!AF73)*(1-txMortH!AF73*FaPensRurH!AF73))+ FePensRurH2!AF73</f>
        <v>12886.008919169721</v>
      </c>
      <c r="AG73" s="99">
        <f>IF((AF72 - IFERROR(INDEX(FePensRurH2!$B$2:$BJ$92,ROW($A73)- 1 - RegraSaída!AG73,COLUMN(AG$1)- 1 - RegraSaída!AG73),0)*PSobreRurH!AG73)*(1-txMortH!AG73*FaPensRurH!AG73) &lt;0,0,(AF72 - IFERROR(INDEX(FePensRurH2!$B$2:$BJ$92,ROW($A73)- 1 - RegraSaída!AG73,COLUMN(AG$1)- 1 - RegraSaída!AG73),0)*PSobreRurH!AG73)*(1-txMortH!AG73*FaPensRurH!AG73))+ FePensRurH2!AG73</f>
        <v>13498.988003306793</v>
      </c>
      <c r="AH73" s="99">
        <f>IF((AG72 - IFERROR(INDEX(FePensRurH2!$B$2:$BJ$92,ROW($A73)- 1 - RegraSaída!AH73,COLUMN(AH$1)- 1 - RegraSaída!AH73),0)*PSobreRurH!AH73)*(1-txMortH!AH73*FaPensRurH!AH73) &lt;0,0,(AG72 - IFERROR(INDEX(FePensRurH2!$B$2:$BJ$92,ROW($A73)- 1 - RegraSaída!AH73,COLUMN(AH$1)- 1 - RegraSaída!AH73),0)*PSobreRurH!AH73)*(1-txMortH!AH73*FaPensRurH!AH73))+ FePensRurH2!AH73</f>
        <v>13966.479744480894</v>
      </c>
      <c r="AI73" s="99">
        <f>IF((AH72 - IFERROR(INDEX(FePensRurH2!$B$2:$BJ$92,ROW($A73)- 1 - RegraSaída!AI73,COLUMN(AI$1)- 1 - RegraSaída!AI73),0)*PSobreRurH!AI73)*(1-txMortH!AI73*FaPensRurH!AI73) &lt;0,0,(AH72 - IFERROR(INDEX(FePensRurH2!$B$2:$BJ$92,ROW($A73)- 1 - RegraSaída!AI73,COLUMN(AI$1)- 1 - RegraSaída!AI73),0)*PSobreRurH!AI73)*(1-txMortH!AI73*FaPensRurH!AI73))+ FePensRurH2!AI73</f>
        <v>14381.30232445774</v>
      </c>
      <c r="AJ73" s="99">
        <f>IF((AI72 - IFERROR(INDEX(FePensRurH2!$B$2:$BJ$92,ROW($A73)- 1 - RegraSaída!AJ73,COLUMN(AJ$1)- 1 - RegraSaída!AJ73),0)*PSobreRurH!AJ73)*(1-txMortH!AJ73*FaPensRurH!AJ73) &lt;0,0,(AI72 - IFERROR(INDEX(FePensRurH2!$B$2:$BJ$92,ROW($A73)- 1 - RegraSaída!AJ73,COLUMN(AJ$1)- 1 - RegraSaída!AJ73),0)*PSobreRurH!AJ73)*(1-txMortH!AJ73*FaPensRurH!AJ73))+ FePensRurH2!AJ73</f>
        <v>14803.399077388076</v>
      </c>
      <c r="AK73" s="99">
        <f>IF((AJ72 - IFERROR(INDEX(FePensRurH2!$B$2:$BJ$92,ROW($A73)- 1 - RegraSaída!AK73,COLUMN(AK$1)- 1 - RegraSaída!AK73),0)*PSobreRurH!AK73)*(1-txMortH!AK73*FaPensRurH!AK73) &lt;0,0,(AJ72 - IFERROR(INDEX(FePensRurH2!$B$2:$BJ$92,ROW($A73)- 1 - RegraSaída!AK73,COLUMN(AK$1)- 1 - RegraSaída!AK73),0)*PSobreRurH!AK73)*(1-txMortH!AK73*FaPensRurH!AK73))+ FePensRurH2!AK73</f>
        <v>15205.916971211691</v>
      </c>
      <c r="AL73" s="99">
        <f>IF((AK72 - IFERROR(INDEX(FePensRurH2!$B$2:$BJ$92,ROW($A73)- 1 - RegraSaída!AL73,COLUMN(AL$1)- 1 - RegraSaída!AL73),0)*PSobreRurH!AL73)*(1-txMortH!AL73*FaPensRurH!AL73) &lt;0,0,(AK72 - IFERROR(INDEX(FePensRurH2!$B$2:$BJ$92,ROW($A73)- 1 - RegraSaída!AL73,COLUMN(AL$1)- 1 - RegraSaída!AL73),0)*PSobreRurH!AL73)*(1-txMortH!AL73*FaPensRurH!AL73))+ FePensRurH2!AL73</f>
        <v>15560.117711097711</v>
      </c>
      <c r="AM73" s="99">
        <f>IF((AL72 - IFERROR(INDEX(FePensRurH2!$B$2:$BJ$92,ROW($A73)- 1 - RegraSaída!AM73,COLUMN(AM$1)- 1 - RegraSaída!AM73),0)*PSobreRurH!AM73)*(1-txMortH!AM73*FaPensRurH!AM73) &lt;0,0,(AL72 - IFERROR(INDEX(FePensRurH2!$B$2:$BJ$92,ROW($A73)- 1 - RegraSaída!AM73,COLUMN(AM$1)- 1 - RegraSaída!AM73),0)*PSobreRurH!AM73)*(1-txMortH!AM73*FaPensRurH!AM73))+ FePensRurH2!AM73</f>
        <v>15900.548237291181</v>
      </c>
      <c r="AN73" s="99">
        <f>IF((AM72 - IFERROR(INDEX(FePensRurH2!$B$2:$BJ$92,ROW($A73)- 1 - RegraSaída!AN73,COLUMN(AN$1)- 1 - RegraSaída!AN73),0)*PSobreRurH!AN73)*(1-txMortH!AN73*FaPensRurH!AN73) &lt;0,0,(AM72 - IFERROR(INDEX(FePensRurH2!$B$2:$BJ$92,ROW($A73)- 1 - RegraSaída!AN73,COLUMN(AN$1)- 1 - RegraSaída!AN73),0)*PSobreRurH!AN73)*(1-txMortH!AN73*FaPensRurH!AN73))+ FePensRurH2!AN73</f>
        <v>16248.677451735162</v>
      </c>
      <c r="AO73" s="99">
        <f>IF((AN72 - IFERROR(INDEX(FePensRurH2!$B$2:$BJ$92,ROW($A73)- 1 - RegraSaída!AO73,COLUMN(AO$1)- 1 - RegraSaída!AO73),0)*PSobreRurH!AO73)*(1-txMortH!AO73*FaPensRurH!AO73) &lt;0,0,(AN72 - IFERROR(INDEX(FePensRurH2!$B$2:$BJ$92,ROW($A73)- 1 - RegraSaída!AO73,COLUMN(AO$1)- 1 - RegraSaída!AO73),0)*PSobreRurH!AO73)*(1-txMortH!AO73*FaPensRurH!AO73))+ FePensRurH2!AO73</f>
        <v>16574.621270786327</v>
      </c>
      <c r="AP73" s="99">
        <f>IF((AO72 - IFERROR(INDEX(FePensRurH2!$B$2:$BJ$92,ROW($A73)- 1 - RegraSaída!AP73,COLUMN(AP$1)- 1 - RegraSaída!AP73),0)*PSobreRurH!AP73)*(1-txMortH!AP73*FaPensRurH!AP73) &lt;0,0,(AO72 - IFERROR(INDEX(FePensRurH2!$B$2:$BJ$92,ROW($A73)- 1 - RegraSaída!AP73,COLUMN(AP$1)- 1 - RegraSaída!AP73),0)*PSobreRurH!AP73)*(1-txMortH!AP73*FaPensRurH!AP73))+ FePensRurH2!AP73</f>
        <v>16983.760932994126</v>
      </c>
      <c r="AQ73" s="99">
        <f>IF((AP72 - IFERROR(INDEX(FePensRurH2!$B$2:$BJ$92,ROW($A73)- 1 - RegraSaída!AQ73,COLUMN(AQ$1)- 1 - RegraSaída!AQ73),0)*PSobreRurH!AQ73)*(1-txMortH!AQ73*FaPensRurH!AQ73) &lt;0,0,(AP72 - IFERROR(INDEX(FePensRurH2!$B$2:$BJ$92,ROW($A73)- 1 - RegraSaída!AQ73,COLUMN(AQ$1)- 1 - RegraSaída!AQ73),0)*PSobreRurH!AQ73)*(1-txMortH!AQ73*FaPensRurH!AQ73))+ FePensRurH2!AQ73</f>
        <v>17507.856797304798</v>
      </c>
      <c r="AR73" s="99">
        <f>IF((AQ72 - IFERROR(INDEX(FePensRurH2!$B$2:$BJ$92,ROW($A73)- 1 - RegraSaída!AR73,COLUMN(AR$1)- 1 - RegraSaída!AR73),0)*PSobreRurH!AR73)*(1-txMortH!AR73*FaPensRurH!AR73) &lt;0,0,(AQ72 - IFERROR(INDEX(FePensRurH2!$B$2:$BJ$92,ROW($A73)- 1 - RegraSaída!AR73,COLUMN(AR$1)- 1 - RegraSaída!AR73),0)*PSobreRurH!AR73)*(1-txMortH!AR73*FaPensRurH!AR73))+ FePensRurH2!AR73</f>
        <v>18068.268993159421</v>
      </c>
      <c r="AS73" s="99">
        <f>IF((AR72 - IFERROR(INDEX(FePensRurH2!$B$2:$BJ$92,ROW($A73)- 1 - RegraSaída!AS73,COLUMN(AS$1)- 1 - RegraSaída!AS73),0)*PSobreRurH!AS73)*(1-txMortH!AS73*FaPensRurH!AS73) &lt;0,0,(AR72 - IFERROR(INDEX(FePensRurH2!$B$2:$BJ$92,ROW($A73)- 1 - RegraSaída!AS73,COLUMN(AS$1)- 1 - RegraSaída!AS73),0)*PSobreRurH!AS73)*(1-txMortH!AS73*FaPensRurH!AS73))+ FePensRurH2!AS73</f>
        <v>18579.541012725233</v>
      </c>
      <c r="AT73" s="99">
        <f>IF((AS72 - IFERROR(INDEX(FePensRurH2!$B$2:$BJ$92,ROW($A73)- 1 - RegraSaída!AT73,COLUMN(AT$1)- 1 - RegraSaída!AT73),0)*PSobreRurH!AT73)*(1-txMortH!AT73*FaPensRurH!AT73) &lt;0,0,(AS72 - IFERROR(INDEX(FePensRurH2!$B$2:$BJ$92,ROW($A73)- 1 - RegraSaída!AT73,COLUMN(AT$1)- 1 - RegraSaída!AT73),0)*PSobreRurH!AT73)*(1-txMortH!AT73*FaPensRurH!AT73))+ FePensRurH2!AT73</f>
        <v>18669.266898312329</v>
      </c>
      <c r="AU73" s="99">
        <f>IF((AT72 - IFERROR(INDEX(FePensRurH2!$B$2:$BJ$92,ROW($A73)- 1 - RegraSaída!AU73,COLUMN(AU$1)- 1 - RegraSaída!AU73),0)*PSobreRurH!AU73)*(1-txMortH!AU73*FaPensRurH!AU73) &lt;0,0,(AT72 - IFERROR(INDEX(FePensRurH2!$B$2:$BJ$92,ROW($A73)- 1 - RegraSaída!AU73,COLUMN(AU$1)- 1 - RegraSaída!AU73),0)*PSobreRurH!AU73)*(1-txMortH!AU73*FaPensRurH!AU73))+ FePensRurH2!AU73</f>
        <v>19168.6220099655</v>
      </c>
      <c r="AV73" s="99">
        <f>IF((AU72 - IFERROR(INDEX(FePensRurH2!$B$2:$BJ$92,ROW($A73)- 1 - RegraSaída!AV73,COLUMN(AV$1)- 1 - RegraSaída!AV73),0)*PSobreRurH!AV73)*(1-txMortH!AV73*FaPensRurH!AV73) &lt;0,0,(AU72 - IFERROR(INDEX(FePensRurH2!$B$2:$BJ$92,ROW($A73)- 1 - RegraSaída!AV73,COLUMN(AV$1)- 1 - RegraSaída!AV73),0)*PSobreRurH!AV73)*(1-txMortH!AV73*FaPensRurH!AV73))+ FePensRurH2!AV73</f>
        <v>19511.389204142321</v>
      </c>
      <c r="AW73" s="99">
        <f>IF((AV72 - IFERROR(INDEX(FePensRurH2!$B$2:$BJ$92,ROW($A73)- 1 - RegraSaída!AW73,COLUMN(AW$1)- 1 - RegraSaída!AW73),0)*PSobreRurH!AW73)*(1-txMortH!AW73*FaPensRurH!AW73) &lt;0,0,(AV72 - IFERROR(INDEX(FePensRurH2!$B$2:$BJ$92,ROW($A73)- 1 - RegraSaída!AW73,COLUMN(AW$1)- 1 - RegraSaída!AW73),0)*PSobreRurH!AW73)*(1-txMortH!AW73*FaPensRurH!AW73))+ FePensRurH2!AW73</f>
        <v>19858.372904354394</v>
      </c>
      <c r="AX73" s="99">
        <f>IF((AW72 - IFERROR(INDEX(FePensRurH2!$B$2:$BJ$92,ROW($A73)- 1 - RegraSaída!AX73,COLUMN(AX$1)- 1 - RegraSaída!AX73),0)*PSobreRurH!AX73)*(1-txMortH!AX73*FaPensRurH!AX73) &lt;0,0,(AW72 - IFERROR(INDEX(FePensRurH2!$B$2:$BJ$92,ROW($A73)- 1 - RegraSaída!AX73,COLUMN(AX$1)- 1 - RegraSaída!AX73),0)*PSobreRurH!AX73)*(1-txMortH!AX73*FaPensRurH!AX73))+ FePensRurH2!AX73</f>
        <v>20181.28071555811</v>
      </c>
      <c r="AY73" s="99">
        <f>IF((AX72 - IFERROR(INDEX(FePensRurH2!$B$2:$BJ$92,ROW($A73)- 1 - RegraSaída!AY73,COLUMN(AY$1)- 1 - RegraSaída!AY73),0)*PSobreRurH!AY73)*(1-txMortH!AY73*FaPensRurH!AY73) &lt;0,0,(AX72 - IFERROR(INDEX(FePensRurH2!$B$2:$BJ$92,ROW($A73)- 1 - RegraSaída!AY73,COLUMN(AY$1)- 1 - RegraSaída!AY73),0)*PSobreRurH!AY73)*(1-txMortH!AY73*FaPensRurH!AY73))+ FePensRurH2!AY73</f>
        <v>20524.690202018228</v>
      </c>
      <c r="AZ73" s="99">
        <f>IF((AY72 - IFERROR(INDEX(FePensRurH2!$B$2:$BJ$92,ROW($A73)- 1 - RegraSaída!AZ73,COLUMN(AZ$1)- 1 - RegraSaída!AZ73),0)*PSobreRurH!AZ73)*(1-txMortH!AZ73*FaPensRurH!AZ73) &lt;0,0,(AY72 - IFERROR(INDEX(FePensRurH2!$B$2:$BJ$92,ROW($A73)- 1 - RegraSaída!AZ73,COLUMN(AZ$1)- 1 - RegraSaída!AZ73),0)*PSobreRurH!AZ73)*(1-txMortH!AZ73*FaPensRurH!AZ73))+ FePensRurH2!AZ73</f>
        <v>20650.444704633905</v>
      </c>
      <c r="BA73" s="99">
        <f>IF((AZ72 - IFERROR(INDEX(FePensRurH2!$B$2:$BJ$92,ROW($A73)- 1 - RegraSaída!BA73,COLUMN(BA$1)- 1 - RegraSaída!BA73),0)*PSobreRurH!BA73)*(1-txMortH!BA73*FaPensRurH!BA73) &lt;0,0,(AZ72 - IFERROR(INDEX(FePensRurH2!$B$2:$BJ$92,ROW($A73)- 1 - RegraSaída!BA73,COLUMN(BA$1)- 1 - RegraSaída!BA73),0)*PSobreRurH!BA73)*(1-txMortH!BA73*FaPensRurH!BA73))+ FePensRurH2!BA73</f>
        <v>20458.007986481967</v>
      </c>
      <c r="BB73" s="99">
        <f>IF((BA72 - IFERROR(INDEX(FePensRurH2!$B$2:$BJ$92,ROW($A73)- 1 - RegraSaída!BB73,COLUMN(BB$1)- 1 - RegraSaída!BB73),0)*PSobreRurH!BB73)*(1-txMortH!BB73*FaPensRurH!BB73) &lt;0,0,(BA72 - IFERROR(INDEX(FePensRurH2!$B$2:$BJ$92,ROW($A73)- 1 - RegraSaída!BB73,COLUMN(BB$1)- 1 - RegraSaída!BB73),0)*PSobreRurH!BB73)*(1-txMortH!BB73*FaPensRurH!BB73))+ FePensRurH2!BB73</f>
        <v>20063.813222673358</v>
      </c>
      <c r="BC73" s="99">
        <f>IF((BB72 - IFERROR(INDEX(FePensRurH2!$B$2:$BJ$92,ROW($A73)- 1 - RegraSaída!BC73,COLUMN(BC$1)- 1 - RegraSaída!BC73),0)*PSobreRurH!BC73)*(1-txMortH!BC73*FaPensRurH!BC73) &lt;0,0,(BB72 - IFERROR(INDEX(FePensRurH2!$B$2:$BJ$92,ROW($A73)- 1 - RegraSaída!BC73,COLUMN(BC$1)- 1 - RegraSaída!BC73),0)*PSobreRurH!BC73)*(1-txMortH!BC73*FaPensRurH!BC73))+ FePensRurH2!BC73</f>
        <v>19690.26752906404</v>
      </c>
      <c r="BD73" s="99">
        <f>IF((BC72 - IFERROR(INDEX(FePensRurH2!$B$2:$BJ$92,ROW($A73)- 1 - RegraSaída!BD73,COLUMN(BD$1)- 1 - RegraSaída!BD73),0)*PSobreRurH!BD73)*(1-txMortH!BD73*FaPensRurH!BD73) &lt;0,0,(BC72 - IFERROR(INDEX(FePensRurH2!$B$2:$BJ$92,ROW($A73)- 1 - RegraSaída!BD73,COLUMN(BD$1)- 1 - RegraSaída!BD73),0)*PSobreRurH!BD73)*(1-txMortH!BD73*FaPensRurH!BD73))+ FePensRurH2!BD73</f>
        <v>19288.851722132829</v>
      </c>
      <c r="BE73" s="99">
        <f>IF((BD72 - IFERROR(INDEX(FePensRurH2!$B$2:$BJ$92,ROW($A73)- 1 - RegraSaída!BE73,COLUMN(BE$1)- 1 - RegraSaída!BE73),0)*PSobreRurH!BE73)*(1-txMortH!BE73*FaPensRurH!BE73) &lt;0,0,(BD72 - IFERROR(INDEX(FePensRurH2!$B$2:$BJ$92,ROW($A73)- 1 - RegraSaída!BE73,COLUMN(BE$1)- 1 - RegraSaída!BE73),0)*PSobreRurH!BE73)*(1-txMortH!BE73*FaPensRurH!BE73))+ FePensRurH2!BE73</f>
        <v>18960.682054171361</v>
      </c>
      <c r="BF73" s="99">
        <f>IF((BE72 - IFERROR(INDEX(FePensRurH2!$B$2:$BJ$92,ROW($A73)- 1 - RegraSaída!BF73,COLUMN(BF$1)- 1 - RegraSaída!BF73),0)*PSobreRurH!BF73)*(1-txMortH!BF73*FaPensRurH!BF73) &lt;0,0,(BE72 - IFERROR(INDEX(FePensRurH2!$B$2:$BJ$92,ROW($A73)- 1 - RegraSaída!BF73,COLUMN(BF$1)- 1 - RegraSaída!BF73),0)*PSobreRurH!BF73)*(1-txMortH!BF73*FaPensRurH!BF73))+ FePensRurH2!BF73</f>
        <v>18774.839282091238</v>
      </c>
      <c r="BG73" s="99">
        <f>IF((BF72 - IFERROR(INDEX(FePensRurH2!$B$2:$BJ$92,ROW($A73)- 1 - RegraSaída!BG73,COLUMN(BG$1)- 1 - RegraSaída!BG73),0)*PSobreRurH!BG73)*(1-txMortH!BG73*FaPensRurH!BG73) &lt;0,0,(BF72 - IFERROR(INDEX(FePensRurH2!$B$2:$BJ$92,ROW($A73)- 1 - RegraSaída!BG73,COLUMN(BG$1)- 1 - RegraSaída!BG73),0)*PSobreRurH!BG73)*(1-txMortH!BG73*FaPensRurH!BG73))+ FePensRurH2!BG73</f>
        <v>18681.011142840882</v>
      </c>
      <c r="BH73" s="99">
        <f>IF((BG72 - IFERROR(INDEX(FePensRurH2!$B$2:$BJ$92,ROW($A73)- 1 - RegraSaída!BH73,COLUMN(BH$1)- 1 - RegraSaída!BH73),0)*PSobreRurH!BH73)*(1-txMortH!BH73*FaPensRurH!BH73) &lt;0,0,(BG72 - IFERROR(INDEX(FePensRurH2!$B$2:$BJ$92,ROW($A73)- 1 - RegraSaída!BH73,COLUMN(BH$1)- 1 - RegraSaída!BH73),0)*PSobreRurH!BH73)*(1-txMortH!BH73*FaPensRurH!BH73))+ FePensRurH2!BH73</f>
        <v>18555.849392026481</v>
      </c>
      <c r="BI73" s="99">
        <f>IF((BH72 - IFERROR(INDEX(FePensRurH2!$B$2:$BJ$92,ROW($A73)- 1 - RegraSaída!BI73,COLUMN(BI$1)- 1 - RegraSaída!BI73),0)*PSobreRurH!BI73)*(1-txMortH!BI73*FaPensRurH!BI73) &lt;0,0,(BH72 - IFERROR(INDEX(FePensRurH2!$B$2:$BJ$92,ROW($A73)- 1 - RegraSaída!BI73,COLUMN(BI$1)- 1 - RegraSaída!BI73),0)*PSobreRurH!BI73)*(1-txMortH!BI73*FaPensRurH!BI73))+ FePensRurH2!BI73</f>
        <v>18422.683501610769</v>
      </c>
      <c r="BJ73" s="99">
        <f>IF((BI72 - IFERROR(INDEX(FePensRurH2!$B$2:$BJ$92,ROW($A73)- 1 - RegraSaída!BJ73,COLUMN(BJ$1)- 1 - RegraSaída!BJ73),0)*PSobreRurH!BJ73)*(1-txMortH!BJ73*FaPensRurH!BJ73) &lt;0,0,(BI72 - IFERROR(INDEX(FePensRurH2!$B$2:$BJ$92,ROW($A73)- 1 - RegraSaída!BJ73,COLUMN(BJ$1)- 1 - RegraSaída!BJ73),0)*PSobreRurH!BJ73)*(1-txMortH!BJ73*FaPensRurH!BJ73))+ FePensRurH2!BJ73</f>
        <v>18313.625253882881</v>
      </c>
    </row>
    <row r="74" spans="1:62" x14ac:dyDescent="0.3">
      <c r="A74" s="94">
        <v>72</v>
      </c>
      <c r="B74" s="95"/>
      <c r="C74" s="95"/>
      <c r="D74" s="95"/>
      <c r="E74" s="95"/>
      <c r="F74" s="95"/>
      <c r="G74" s="95"/>
      <c r="H74" s="95"/>
      <c r="I74" s="95"/>
      <c r="J74" s="95"/>
      <c r="K74" s="95"/>
      <c r="L74" s="95"/>
      <c r="M74" s="95"/>
      <c r="N74" s="95"/>
      <c r="O74" s="95"/>
      <c r="P74" s="96"/>
      <c r="Q74" s="99"/>
      <c r="R74" s="99"/>
      <c r="S74" s="99"/>
      <c r="T74" s="99">
        <f>FePensRurH2!T74</f>
        <v>1146.5626934497757</v>
      </c>
      <c r="U74" s="99">
        <f>IF((T73 - IFERROR(INDEX(FePensRurH2!$B$2:$BJ$92,ROW($A74)- 1 - RegraSaída!U74,COLUMN(U$1)- 1 - RegraSaída!U74),0)*PSobreRurH!U74)*(1-txMortH!U74*FaPensRurH!U74) &lt;0,0,(T73 - IFERROR(INDEX(FePensRurH2!$B$2:$BJ$92,ROW($A74)- 1 - RegraSaída!U74,COLUMN(U$1)- 1 - RegraSaída!U74),0)*PSobreRurH!U74)*(1-txMortH!U74*FaPensRurH!U74))+ FePensRurH2!U74</f>
        <v>2462.6950565152356</v>
      </c>
      <c r="V74" s="99">
        <f>IF((U73 - IFERROR(INDEX(FePensRurH2!$B$2:$BJ$92,ROW($A74)- 1 - RegraSaída!V74,COLUMN(V$1)- 1 - RegraSaída!V74),0)*PSobreRurH!V74)*(1-txMortH!V74*FaPensRurH!V74) &lt;0,0,(U73 - IFERROR(INDEX(FePensRurH2!$B$2:$BJ$92,ROW($A74)- 1 - RegraSaída!V74,COLUMN(V$1)- 1 - RegraSaída!V74),0)*PSobreRurH!V74)*(1-txMortH!V74*FaPensRurH!V74))+ FePensRurH2!V74</f>
        <v>3629.3816160073229</v>
      </c>
      <c r="W74" s="99">
        <f>IF((V73 - IFERROR(INDEX(FePensRurH2!$B$2:$BJ$92,ROW($A74)- 1 - RegraSaída!W74,COLUMN(W$1)- 1 - RegraSaída!W74),0)*PSobreRurH!W74)*(1-txMortH!W74*FaPensRurH!W74) &lt;0,0,(V73 - IFERROR(INDEX(FePensRurH2!$B$2:$BJ$92,ROW($A74)- 1 - RegraSaída!W74,COLUMN(W$1)- 1 - RegraSaída!W74),0)*PSobreRurH!W74)*(1-txMortH!W74*FaPensRurH!W74))+ FePensRurH2!W74</f>
        <v>4803.8989831839008</v>
      </c>
      <c r="X74" s="99">
        <f>IF((W73 - IFERROR(INDEX(FePensRurH2!$B$2:$BJ$92,ROW($A74)- 1 - RegraSaída!X74,COLUMN(X$1)- 1 - RegraSaída!X74),0)*PSobreRurH!X74)*(1-txMortH!X74*FaPensRurH!X74) &lt;0,0,(W73 - IFERROR(INDEX(FePensRurH2!$B$2:$BJ$92,ROW($A74)- 1 - RegraSaída!X74,COLUMN(X$1)- 1 - RegraSaída!X74),0)*PSobreRurH!X74)*(1-txMortH!X74*FaPensRurH!X74))+ FePensRurH2!X74</f>
        <v>5832.7433620363281</v>
      </c>
      <c r="Y74" s="99">
        <f>IF((X73 - IFERROR(INDEX(FePensRurH2!$B$2:$BJ$92,ROW($A74)- 1 - RegraSaída!Y74,COLUMN(Y$1)- 1 - RegraSaída!Y74),0)*PSobreRurH!Y74)*(1-txMortH!Y74*FaPensRurH!Y74) &lt;0,0,(X73 - IFERROR(INDEX(FePensRurH2!$B$2:$BJ$92,ROW($A74)- 1 - RegraSaída!Y74,COLUMN(Y$1)- 1 - RegraSaída!Y74),0)*PSobreRurH!Y74)*(1-txMortH!Y74*FaPensRurH!Y74))+ FePensRurH2!Y74</f>
        <v>6879.0430121396339</v>
      </c>
      <c r="Z74" s="99">
        <f>IF((Y73 - IFERROR(INDEX(FePensRurH2!$B$2:$BJ$92,ROW($A74)- 1 - RegraSaída!Z74,COLUMN(Z$1)- 1 - RegraSaída!Z74),0)*PSobreRurH!Z74)*(1-txMortH!Z74*FaPensRurH!Z74) &lt;0,0,(Y73 - IFERROR(INDEX(FePensRurH2!$B$2:$BJ$92,ROW($A74)- 1 - RegraSaída!Z74,COLUMN(Z$1)- 1 - RegraSaída!Z74),0)*PSobreRurH!Z74)*(1-txMortH!Z74*FaPensRurH!Z74))+ FePensRurH2!Z74</f>
        <v>7867.5914579796126</v>
      </c>
      <c r="AA74" s="99">
        <f>IF((Z73 - IFERROR(INDEX(FePensRurH2!$B$2:$BJ$92,ROW($A74)- 1 - RegraSaída!AA74,COLUMN(AA$1)- 1 - RegraSaída!AA74),0)*PSobreRurH!AA74)*(1-txMortH!AA74*FaPensRurH!AA74) &lt;0,0,(Z73 - IFERROR(INDEX(FePensRurH2!$B$2:$BJ$92,ROW($A74)- 1 - RegraSaída!AA74,COLUMN(AA$1)- 1 - RegraSaída!AA74),0)*PSobreRurH!AA74)*(1-txMortH!AA74*FaPensRurH!AA74))+ FePensRurH2!AA74</f>
        <v>8867.3203936755108</v>
      </c>
      <c r="AB74" s="99">
        <f>IF((AA73 - IFERROR(INDEX(FePensRurH2!$B$2:$BJ$92,ROW($A74)- 1 - RegraSaída!AB74,COLUMN(AB$1)- 1 - RegraSaída!AB74),0)*PSobreRurH!AB74)*(1-txMortH!AB74*FaPensRurH!AB74) &lt;0,0,(AA73 - IFERROR(INDEX(FePensRurH2!$B$2:$BJ$92,ROW($A74)- 1 - RegraSaída!AB74,COLUMN(AB$1)- 1 - RegraSaída!AB74),0)*PSobreRurH!AB74)*(1-txMortH!AB74*FaPensRurH!AB74))+ FePensRurH2!AB74</f>
        <v>9827.6506178190393</v>
      </c>
      <c r="AC74" s="99">
        <f>IF((AB73 - IFERROR(INDEX(FePensRurH2!$B$2:$BJ$92,ROW($A74)- 1 - RegraSaída!AC74,COLUMN(AC$1)- 1 - RegraSaída!AC74),0)*PSobreRurH!AC74)*(1-txMortH!AC74*FaPensRurH!AC74) &lt;0,0,(AB73 - IFERROR(INDEX(FePensRurH2!$B$2:$BJ$92,ROW($A74)- 1 - RegraSaída!AC74,COLUMN(AC$1)- 1 - RegraSaída!AC74),0)*PSobreRurH!AC74)*(1-txMortH!AC74*FaPensRurH!AC74))+ FePensRurH2!AC74</f>
        <v>10736.52931756838</v>
      </c>
      <c r="AD74" s="99">
        <f>IF((AC73 - IFERROR(INDEX(FePensRurH2!$B$2:$BJ$92,ROW($A74)- 1 - RegraSaída!AD74,COLUMN(AD$1)- 1 - RegraSaída!AD74),0)*PSobreRurH!AD74)*(1-txMortH!AD74*FaPensRurH!AD74) &lt;0,0,(AC73 - IFERROR(INDEX(FePensRurH2!$B$2:$BJ$92,ROW($A74)- 1 - RegraSaída!AD74,COLUMN(AD$1)- 1 - RegraSaída!AD74),0)*PSobreRurH!AD74)*(1-txMortH!AD74*FaPensRurH!AD74))+ FePensRurH2!AD74</f>
        <v>11663.37202799298</v>
      </c>
      <c r="AE74" s="99">
        <f>IF((AD73 - IFERROR(INDEX(FePensRurH2!$B$2:$BJ$92,ROW($A74)- 1 - RegraSaída!AE74,COLUMN(AE$1)- 1 - RegraSaída!AE74),0)*PSobreRurH!AE74)*(1-txMortH!AE74*FaPensRurH!AE74) &lt;0,0,(AD73 - IFERROR(INDEX(FePensRurH2!$B$2:$BJ$92,ROW($A74)- 1 - RegraSaída!AE74,COLUMN(AE$1)- 1 - RegraSaída!AE74),0)*PSobreRurH!AE74)*(1-txMortH!AE74*FaPensRurH!AE74))+ FePensRurH2!AE74</f>
        <v>12502.415557303266</v>
      </c>
      <c r="AF74" s="99">
        <f>IF((AE73 - IFERROR(INDEX(FePensRurH2!$B$2:$BJ$92,ROW($A74)- 1 - RegraSaída!AF74,COLUMN(AF$1)- 1 - RegraSaída!AF74),0)*PSobreRurH!AF74)*(1-txMortH!AF74*FaPensRurH!AF74) &lt;0,0,(AE73 - IFERROR(INDEX(FePensRurH2!$B$2:$BJ$92,ROW($A74)- 1 - RegraSaída!AF74,COLUMN(AF$1)- 1 - RegraSaída!AF74),0)*PSobreRurH!AF74)*(1-txMortH!AF74*FaPensRurH!AF74))+ FePensRurH2!AF74</f>
        <v>13306.817166186866</v>
      </c>
      <c r="AG74" s="99">
        <f>IF((AF73 - IFERROR(INDEX(FePensRurH2!$B$2:$BJ$92,ROW($A74)- 1 - RegraSaída!AG74,COLUMN(AG$1)- 1 - RegraSaída!AG74),0)*PSobreRurH!AG74)*(1-txMortH!AG74*FaPensRurH!AG74) &lt;0,0,(AF73 - IFERROR(INDEX(FePensRurH2!$B$2:$BJ$92,ROW($A74)- 1 - RegraSaída!AG74,COLUMN(AG$1)- 1 - RegraSaída!AG74),0)*PSobreRurH!AG74)*(1-txMortH!AG74*FaPensRurH!AG74))+ FePensRurH2!AG74</f>
        <v>14079.984232600429</v>
      </c>
      <c r="AH74" s="99">
        <f>IF((AG73 - IFERROR(INDEX(FePensRurH2!$B$2:$BJ$92,ROW($A74)- 1 - RegraSaída!AH74,COLUMN(AH$1)- 1 - RegraSaída!AH74),0)*PSobreRurH!AH74)*(1-txMortH!AH74*FaPensRurH!AH74) &lt;0,0,(AG73 - IFERROR(INDEX(FePensRurH2!$B$2:$BJ$92,ROW($A74)- 1 - RegraSaída!AH74,COLUMN(AH$1)- 1 - RegraSaída!AH74),0)*PSobreRurH!AH74)*(1-txMortH!AH74*FaPensRurH!AH74))+ FePensRurH2!AH74</f>
        <v>14689.235417204443</v>
      </c>
      <c r="AI74" s="99">
        <f>IF((AH73 - IFERROR(INDEX(FePensRurH2!$B$2:$BJ$92,ROW($A74)- 1 - RegraSaída!AI74,COLUMN(AI$1)- 1 - RegraSaída!AI74),0)*PSobreRurH!AI74)*(1-txMortH!AI74*FaPensRurH!AI74) &lt;0,0,(AH73 - IFERROR(INDEX(FePensRurH2!$B$2:$BJ$92,ROW($A74)- 1 - RegraSaída!AI74,COLUMN(AI$1)- 1 - RegraSaída!AI74),0)*PSobreRurH!AI74)*(1-txMortH!AI74*FaPensRurH!AI74))+ FePensRurH2!AI74</f>
        <v>15150.251632122292</v>
      </c>
      <c r="AJ74" s="99">
        <f>IF((AI73 - IFERROR(INDEX(FePensRurH2!$B$2:$BJ$92,ROW($A74)- 1 - RegraSaída!AJ74,COLUMN(AJ$1)- 1 - RegraSaída!AJ74),0)*PSobreRurH!AJ74)*(1-txMortH!AJ74*FaPensRurH!AJ74) &lt;0,0,(AI73 - IFERROR(INDEX(FePensRurH2!$B$2:$BJ$92,ROW($A74)- 1 - RegraSaída!AJ74,COLUMN(AJ$1)- 1 - RegraSaída!AJ74),0)*PSobreRurH!AJ74)*(1-txMortH!AJ74*FaPensRurH!AJ74))+ FePensRurH2!AJ74</f>
        <v>15561.257907909407</v>
      </c>
      <c r="AK74" s="99">
        <f>IF((AJ73 - IFERROR(INDEX(FePensRurH2!$B$2:$BJ$92,ROW($A74)- 1 - RegraSaída!AK74,COLUMN(AK$1)- 1 - RegraSaída!AK74),0)*PSobreRurH!AK74)*(1-txMortH!AK74*FaPensRurH!AK74) &lt;0,0,(AJ73 - IFERROR(INDEX(FePensRurH2!$B$2:$BJ$92,ROW($A74)- 1 - RegraSaída!AK74,COLUMN(AK$1)- 1 - RegraSaída!AK74),0)*PSobreRurH!AK74)*(1-txMortH!AK74*FaPensRurH!AK74))+ FePensRurH2!AK74</f>
        <v>15979.455349940208</v>
      </c>
      <c r="AL74" s="99">
        <f>IF((AK73 - IFERROR(INDEX(FePensRurH2!$B$2:$BJ$92,ROW($A74)- 1 - RegraSaída!AL74,COLUMN(AL$1)- 1 - RegraSaída!AL74),0)*PSobreRurH!AL74)*(1-txMortH!AL74*FaPensRurH!AL74) &lt;0,0,(AK73 - IFERROR(INDEX(FePensRurH2!$B$2:$BJ$92,ROW($A74)- 1 - RegraSaída!AL74,COLUMN(AL$1)- 1 - RegraSaída!AL74),0)*PSobreRurH!AL74)*(1-txMortH!AL74*FaPensRurH!AL74))+ FePensRurH2!AL74</f>
        <v>16379.241692506952</v>
      </c>
      <c r="AM74" s="99">
        <f>IF((AL73 - IFERROR(INDEX(FePensRurH2!$B$2:$BJ$92,ROW($A74)- 1 - RegraSaída!AM74,COLUMN(AM$1)- 1 - RegraSaída!AM74),0)*PSobreRurH!AM74)*(1-txMortH!AM74*FaPensRurH!AM74) &lt;0,0,(AL73 - IFERROR(INDEX(FePensRurH2!$B$2:$BJ$92,ROW($A74)- 1 - RegraSaída!AM74,COLUMN(AM$1)- 1 - RegraSaída!AM74),0)*PSobreRurH!AM74)*(1-txMortH!AM74*FaPensRurH!AM74))+ FePensRurH2!AM74</f>
        <v>16733.331565099819</v>
      </c>
      <c r="AN74" s="99">
        <f>IF((AM73 - IFERROR(INDEX(FePensRurH2!$B$2:$BJ$92,ROW($A74)- 1 - RegraSaída!AN74,COLUMN(AN$1)- 1 - RegraSaída!AN74),0)*PSobreRurH!AN74)*(1-txMortH!AN74*FaPensRurH!AN74) &lt;0,0,(AM73 - IFERROR(INDEX(FePensRurH2!$B$2:$BJ$92,ROW($A74)- 1 - RegraSaída!AN74,COLUMN(AN$1)- 1 - RegraSaída!AN74),0)*PSobreRurH!AN74)*(1-txMortH!AN74*FaPensRurH!AN74))+ FePensRurH2!AN74</f>
        <v>17075.369863357151</v>
      </c>
      <c r="AO74" s="99">
        <f>IF((AN73 - IFERROR(INDEX(FePensRurH2!$B$2:$BJ$92,ROW($A74)- 1 - RegraSaída!AO74,COLUMN(AO$1)- 1 - RegraSaída!AO74),0)*PSobreRurH!AO74)*(1-txMortH!AO74*FaPensRurH!AO74) &lt;0,0,(AN73 - IFERROR(INDEX(FePensRurH2!$B$2:$BJ$92,ROW($A74)- 1 - RegraSaída!AO74,COLUMN(AO$1)- 1 - RegraSaída!AO74),0)*PSobreRurH!AO74)*(1-txMortH!AO74*FaPensRurH!AO74))+ FePensRurH2!AO74</f>
        <v>17425.348944467805</v>
      </c>
      <c r="AP74" s="99">
        <f>IF((AO73 - IFERROR(INDEX(FePensRurH2!$B$2:$BJ$92,ROW($A74)- 1 - RegraSaída!AP74,COLUMN(AP$1)- 1 - RegraSaída!AP74),0)*PSobreRurH!AP74)*(1-txMortH!AP74*FaPensRurH!AP74) &lt;0,0,(AO73 - IFERROR(INDEX(FePensRurH2!$B$2:$BJ$92,ROW($A74)- 1 - RegraSaída!AP74,COLUMN(AP$1)- 1 - RegraSaída!AP74),0)*PSobreRurH!AP74)*(1-txMortH!AP74*FaPensRurH!AP74))+ FePensRurH2!AP74</f>
        <v>17753.121378132761</v>
      </c>
      <c r="AQ74" s="99">
        <f>IF((AP73 - IFERROR(INDEX(FePensRurH2!$B$2:$BJ$92,ROW($A74)- 1 - RegraSaída!AQ74,COLUMN(AQ$1)- 1 - RegraSaída!AQ74),0)*PSobreRurH!AQ74)*(1-txMortH!AQ74*FaPensRurH!AQ74) &lt;0,0,(AP73 - IFERROR(INDEX(FePensRurH2!$B$2:$BJ$92,ROW($A74)- 1 - RegraSaída!AQ74,COLUMN(AQ$1)- 1 - RegraSaída!AQ74),0)*PSobreRurH!AQ74)*(1-txMortH!AQ74*FaPensRurH!AQ74))+ FePensRurH2!AQ74</f>
        <v>18169.724471797508</v>
      </c>
      <c r="AR74" s="99">
        <f>IF((AQ73 - IFERROR(INDEX(FePensRurH2!$B$2:$BJ$92,ROW($A74)- 1 - RegraSaída!AR74,COLUMN(AR$1)- 1 - RegraSaída!AR74),0)*PSobreRurH!AR74)*(1-txMortH!AR74*FaPensRurH!AR74) &lt;0,0,(AQ73 - IFERROR(INDEX(FePensRurH2!$B$2:$BJ$92,ROW($A74)- 1 - RegraSaída!AR74,COLUMN(AR$1)- 1 - RegraSaída!AR74),0)*PSobreRurH!AR74)*(1-txMortH!AR74*FaPensRurH!AR74))+ FePensRurH2!AR74</f>
        <v>18709.847728298912</v>
      </c>
      <c r="AS74" s="99">
        <f>IF((AR73 - IFERROR(INDEX(FePensRurH2!$B$2:$BJ$92,ROW($A74)- 1 - RegraSaída!AS74,COLUMN(AS$1)- 1 - RegraSaída!AS74),0)*PSobreRurH!AS74)*(1-txMortH!AS74*FaPensRurH!AS74) &lt;0,0,(AR73 - IFERROR(INDEX(FePensRurH2!$B$2:$BJ$92,ROW($A74)- 1 - RegraSaída!AS74,COLUMN(AS$1)- 1 - RegraSaída!AS74),0)*PSobreRurH!AS74)*(1-txMortH!AS74*FaPensRurH!AS74))+ FePensRurH2!AS74</f>
        <v>19293.048280635972</v>
      </c>
      <c r="AT74" s="99">
        <f>IF((AS73 - IFERROR(INDEX(FePensRurH2!$B$2:$BJ$92,ROW($A74)- 1 - RegraSaída!AT74,COLUMN(AT$1)- 1 - RegraSaída!AT74),0)*PSobreRurH!AT74)*(1-txMortH!AT74*FaPensRurH!AT74) &lt;0,0,(AS73 - IFERROR(INDEX(FePensRurH2!$B$2:$BJ$92,ROW($A74)- 1 - RegraSaída!AT74,COLUMN(AT$1)- 1 - RegraSaída!AT74),0)*PSobreRurH!AT74)*(1-txMortH!AT74*FaPensRurH!AT74))+ FePensRurH2!AT74</f>
        <v>19826.14805958583</v>
      </c>
      <c r="AU74" s="99">
        <f>IF((AT73 - IFERROR(INDEX(FePensRurH2!$B$2:$BJ$92,ROW($A74)- 1 - RegraSaída!AU74,COLUMN(AU$1)- 1 - RegraSaída!AU74),0)*PSobreRurH!AU74)*(1-txMortH!AU74*FaPensRurH!AU74) &lt;0,0,(AT73 - IFERROR(INDEX(FePensRurH2!$B$2:$BJ$92,ROW($A74)- 1 - RegraSaída!AU74,COLUMN(AU$1)- 1 - RegraSaída!AU74),0)*PSobreRurH!AU74)*(1-txMortH!AU74*FaPensRurH!AU74))+ FePensRurH2!AU74</f>
        <v>19945.255482016692</v>
      </c>
      <c r="AV74" s="99">
        <f>IF((AU73 - IFERROR(INDEX(FePensRurH2!$B$2:$BJ$92,ROW($A74)- 1 - RegraSaída!AV74,COLUMN(AV$1)- 1 - RegraSaída!AV74),0)*PSobreRurH!AV74)*(1-txMortH!AV74*FaPensRurH!AV74) &lt;0,0,(AU73 - IFERROR(INDEX(FePensRurH2!$B$2:$BJ$92,ROW($A74)- 1 - RegraSaída!AV74,COLUMN(AV$1)- 1 - RegraSaída!AV74),0)*PSobreRurH!AV74)*(1-txMortH!AV74*FaPensRurH!AV74))+ FePensRurH2!AV74</f>
        <v>20468.010219138705</v>
      </c>
      <c r="AW74" s="99">
        <f>IF((AV73 - IFERROR(INDEX(FePensRurH2!$B$2:$BJ$92,ROW($A74)- 1 - RegraSaída!AW74,COLUMN(AW$1)- 1 - RegraSaída!AW74),0)*PSobreRurH!AW74)*(1-txMortH!AW74*FaPensRurH!AW74) &lt;0,0,(AV73 - IFERROR(INDEX(FePensRurH2!$B$2:$BJ$92,ROW($A74)- 1 - RegraSaída!AW74,COLUMN(AW$1)- 1 - RegraSaída!AW74),0)*PSobreRurH!AW74)*(1-txMortH!AW74*FaPensRurH!AW74))+ FePensRurH2!AW74</f>
        <v>20842.190842444448</v>
      </c>
      <c r="AX74" s="99">
        <f>IF((AW73 - IFERROR(INDEX(FePensRurH2!$B$2:$BJ$92,ROW($A74)- 1 - RegraSaída!AX74,COLUMN(AX$1)- 1 - RegraSaída!AX74),0)*PSobreRurH!AX74)*(1-txMortH!AX74*FaPensRurH!AX74) &lt;0,0,(AW73 - IFERROR(INDEX(FePensRurH2!$B$2:$BJ$92,ROW($A74)- 1 - RegraSaída!AX74,COLUMN(AX$1)- 1 - RegraSaída!AX74),0)*PSobreRurH!AX74)*(1-txMortH!AX74*FaPensRurH!AX74))+ FePensRurH2!AX74</f>
        <v>21220.902416320896</v>
      </c>
      <c r="AY74" s="99">
        <f>IF((AX73 - IFERROR(INDEX(FePensRurH2!$B$2:$BJ$92,ROW($A74)- 1 - RegraSaída!AY74,COLUMN(AY$1)- 1 - RegraSaída!AY74),0)*PSobreRurH!AY74)*(1-txMortH!AY74*FaPensRurH!AY74) &lt;0,0,(AX73 - IFERROR(INDEX(FePensRurH2!$B$2:$BJ$92,ROW($A74)- 1 - RegraSaída!AY74,COLUMN(AY$1)- 1 - RegraSaída!AY74),0)*PSobreRurH!AY74)*(1-txMortH!AY74*FaPensRurH!AY74))+ FePensRurH2!AY74</f>
        <v>21574.146502778796</v>
      </c>
      <c r="AZ74" s="99">
        <f>IF((AY73 - IFERROR(INDEX(FePensRurH2!$B$2:$BJ$92,ROW($A74)- 1 - RegraSaída!AZ74,COLUMN(AZ$1)- 1 - RegraSaída!AZ74),0)*PSobreRurH!AZ74)*(1-txMortH!AZ74*FaPensRurH!AZ74) &lt;0,0,(AY73 - IFERROR(INDEX(FePensRurH2!$B$2:$BJ$92,ROW($A74)- 1 - RegraSaída!AZ74,COLUMN(AZ$1)- 1 - RegraSaída!AZ74),0)*PSobreRurH!AZ74)*(1-txMortH!AZ74*FaPensRurH!AZ74))+ FePensRurH2!AZ74</f>
        <v>21948.28420936934</v>
      </c>
      <c r="BA74" s="99">
        <f>IF((AZ73 - IFERROR(INDEX(FePensRurH2!$B$2:$BJ$92,ROW($A74)- 1 - RegraSaída!BA74,COLUMN(BA$1)- 1 - RegraSaída!BA74),0)*PSobreRurH!BA74)*(1-txMortH!BA74*FaPensRurH!BA74) &lt;0,0,(AZ73 - IFERROR(INDEX(FePensRurH2!$B$2:$BJ$92,ROW($A74)- 1 - RegraSaída!BA74,COLUMN(BA$1)- 1 - RegraSaída!BA74),0)*PSobreRurH!BA74)*(1-txMortH!BA74*FaPensRurH!BA74))+ FePensRurH2!BA74</f>
        <v>22089.825093285879</v>
      </c>
      <c r="BB74" s="99">
        <f>IF((BA73 - IFERROR(INDEX(FePensRurH2!$B$2:$BJ$92,ROW($A74)- 1 - RegraSaída!BB74,COLUMN(BB$1)- 1 - RegraSaída!BB74),0)*PSobreRurH!BB74)*(1-txMortH!BB74*FaPensRurH!BB74) &lt;0,0,(BA73 - IFERROR(INDEX(FePensRurH2!$B$2:$BJ$92,ROW($A74)- 1 - RegraSaída!BB74,COLUMN(BB$1)- 1 - RegraSaída!BB74),0)*PSobreRurH!BB74)*(1-txMortH!BB74*FaPensRurH!BB74))+ FePensRurH2!BB74</f>
        <v>21891.626359061363</v>
      </c>
      <c r="BC74" s="99">
        <f>IF((BB73 - IFERROR(INDEX(FePensRurH2!$B$2:$BJ$92,ROW($A74)- 1 - RegraSaída!BC74,COLUMN(BC$1)- 1 - RegraSaída!BC74),0)*PSobreRurH!BC74)*(1-txMortH!BC74*FaPensRurH!BC74) &lt;0,0,(BB73 - IFERROR(INDEX(FePensRurH2!$B$2:$BJ$92,ROW($A74)- 1 - RegraSaída!BC74,COLUMN(BC$1)- 1 - RegraSaída!BC74),0)*PSobreRurH!BC74)*(1-txMortH!BC74*FaPensRurH!BC74))+ FePensRurH2!BC74</f>
        <v>21477.258099938321</v>
      </c>
      <c r="BD74" s="99">
        <f>IF((BC73 - IFERROR(INDEX(FePensRurH2!$B$2:$BJ$92,ROW($A74)- 1 - RegraSaída!BD74,COLUMN(BD$1)- 1 - RegraSaída!BD74),0)*PSobreRurH!BD74)*(1-txMortH!BD74*FaPensRurH!BD74) &lt;0,0,(BC73 - IFERROR(INDEX(FePensRurH2!$B$2:$BJ$92,ROW($A74)- 1 - RegraSaída!BD74,COLUMN(BD$1)- 1 - RegraSaída!BD74),0)*PSobreRurH!BD74)*(1-txMortH!BD74*FaPensRurH!BD74))+ FePensRurH2!BD74</f>
        <v>21083.775369152867</v>
      </c>
      <c r="BE74" s="99">
        <f>IF((BD73 - IFERROR(INDEX(FePensRurH2!$B$2:$BJ$92,ROW($A74)- 1 - RegraSaída!BE74,COLUMN(BE$1)- 1 - RegraSaída!BE74),0)*PSobreRurH!BE74)*(1-txMortH!BE74*FaPensRurH!BE74) &lt;0,0,(BD73 - IFERROR(INDEX(FePensRurH2!$B$2:$BJ$92,ROW($A74)- 1 - RegraSaída!BE74,COLUMN(BE$1)- 1 - RegraSaída!BE74),0)*PSobreRurH!BE74)*(1-txMortH!BE74*FaPensRurH!BE74))+ FePensRurH2!BE74</f>
        <v>20660.223664739653</v>
      </c>
      <c r="BF74" s="99">
        <f>IF((BE73 - IFERROR(INDEX(FePensRurH2!$B$2:$BJ$92,ROW($A74)- 1 - RegraSaída!BF74,COLUMN(BF$1)- 1 - RegraSaída!BF74),0)*PSobreRurH!BF74)*(1-txMortH!BF74*FaPensRurH!BF74) &lt;0,0,(BE73 - IFERROR(INDEX(FePensRurH2!$B$2:$BJ$92,ROW($A74)- 1 - RegraSaída!BF74,COLUMN(BF$1)- 1 - RegraSaída!BF74),0)*PSobreRurH!BF74)*(1-txMortH!BF74*FaPensRurH!BF74))+ FePensRurH2!BF74</f>
        <v>20314.678711428005</v>
      </c>
      <c r="BG74" s="99">
        <f>IF((BF73 - IFERROR(INDEX(FePensRurH2!$B$2:$BJ$92,ROW($A74)- 1 - RegraSaída!BG74,COLUMN(BG$1)- 1 - RegraSaída!BG74),0)*PSobreRurH!BG74)*(1-txMortH!BG74*FaPensRurH!BG74) &lt;0,0,(BF73 - IFERROR(INDEX(FePensRurH2!$B$2:$BJ$92,ROW($A74)- 1 - RegraSaída!BG74,COLUMN(BG$1)- 1 - RegraSaída!BG74),0)*PSobreRurH!BG74)*(1-txMortH!BG74*FaPensRurH!BG74))+ FePensRurH2!BG74</f>
        <v>20121.029048135035</v>
      </c>
      <c r="BH74" s="99">
        <f>IF((BG73 - IFERROR(INDEX(FePensRurH2!$B$2:$BJ$92,ROW($A74)- 1 - RegraSaída!BH74,COLUMN(BH$1)- 1 - RegraSaída!BH74),0)*PSobreRurH!BH74)*(1-txMortH!BH74*FaPensRurH!BH74) &lt;0,0,(BG73 - IFERROR(INDEX(FePensRurH2!$B$2:$BJ$92,ROW($A74)- 1 - RegraSaída!BH74,COLUMN(BH$1)- 1 - RegraSaída!BH74),0)*PSobreRurH!BH74)*(1-txMortH!BH74*FaPensRurH!BH74))+ FePensRurH2!BH74</f>
        <v>20025.719719426659</v>
      </c>
      <c r="BI74" s="99">
        <f>IF((BH73 - IFERROR(INDEX(FePensRurH2!$B$2:$BJ$92,ROW($A74)- 1 - RegraSaída!BI74,COLUMN(BI$1)- 1 - RegraSaída!BI74),0)*PSobreRurH!BI74)*(1-txMortH!BI74*FaPensRurH!BI74) &lt;0,0,(BH73 - IFERROR(INDEX(FePensRurH2!$B$2:$BJ$92,ROW($A74)- 1 - RegraSaída!BI74,COLUMN(BI$1)- 1 - RegraSaída!BI74),0)*PSobreRurH!BI74)*(1-txMortH!BI74*FaPensRurH!BI74))+ FePensRurH2!BI74</f>
        <v>19896.915223395532</v>
      </c>
      <c r="BJ74" s="99">
        <f>IF((BI73 - IFERROR(INDEX(FePensRurH2!$B$2:$BJ$92,ROW($A74)- 1 - RegraSaída!BJ74,COLUMN(BJ$1)- 1 - RegraSaída!BJ74),0)*PSobreRurH!BJ74)*(1-txMortH!BJ74*FaPensRurH!BJ74) &lt;0,0,(BI73 - IFERROR(INDEX(FePensRurH2!$B$2:$BJ$92,ROW($A74)- 1 - RegraSaída!BJ74,COLUMN(BJ$1)- 1 - RegraSaída!BJ74),0)*PSobreRurH!BJ74)*(1-txMortH!BJ74*FaPensRurH!BJ74))+ FePensRurH2!BJ74</f>
        <v>19765.028578715406</v>
      </c>
    </row>
    <row r="75" spans="1:62" x14ac:dyDescent="0.3">
      <c r="A75" s="94">
        <v>73</v>
      </c>
      <c r="B75" s="95"/>
      <c r="C75" s="95"/>
      <c r="D75" s="95"/>
      <c r="E75" s="95"/>
      <c r="F75" s="95"/>
      <c r="G75" s="95"/>
      <c r="H75" s="95"/>
      <c r="I75" s="95"/>
      <c r="J75" s="95"/>
      <c r="K75" s="95"/>
      <c r="L75" s="95"/>
      <c r="M75" s="95"/>
      <c r="N75" s="95"/>
      <c r="O75" s="95"/>
      <c r="P75" s="96"/>
      <c r="Q75" s="99"/>
      <c r="R75" s="99"/>
      <c r="S75" s="99"/>
      <c r="T75" s="99">
        <f>FePensRurH2!T75</f>
        <v>1326.2348900032011</v>
      </c>
      <c r="U75" s="99">
        <f>IF((T74 - IFERROR(INDEX(FePensRurH2!$B$2:$BJ$92,ROW($A75)- 1 - RegraSaída!U75,COLUMN(U$1)- 1 - RegraSaída!U75),0)*PSobreRurH!U75)*(1-txMortH!U75*FaPensRurH!U75) &lt;0,0,(T74 - IFERROR(INDEX(FePensRurH2!$B$2:$BJ$92,ROW($A75)- 1 - RegraSaída!U75,COLUMN(U$1)- 1 - RegraSaída!U75),0)*PSobreRurH!U75)*(1-txMortH!U75*FaPensRurH!U75))+ FePensRurH2!U75</f>
        <v>2469.0079268765544</v>
      </c>
      <c r="V75" s="99">
        <f>IF((U74 - IFERROR(INDEX(FePensRurH2!$B$2:$BJ$92,ROW($A75)- 1 - RegraSaída!V75,COLUMN(V$1)- 1 - RegraSaída!V75),0)*PSobreRurH!V75)*(1-txMortH!V75*FaPensRurH!V75) &lt;0,0,(U74 - IFERROR(INDEX(FePensRurH2!$B$2:$BJ$92,ROW($A75)- 1 - RegraSaída!V75,COLUMN(V$1)- 1 - RegraSaída!V75),0)*PSobreRurH!V75)*(1-txMortH!V75*FaPensRurH!V75))+ FePensRurH2!V75</f>
        <v>3778.5151378587198</v>
      </c>
      <c r="W75" s="99">
        <f>IF((V74 - IFERROR(INDEX(FePensRurH2!$B$2:$BJ$92,ROW($A75)- 1 - RegraSaída!W75,COLUMN(W$1)- 1 - RegraSaída!W75),0)*PSobreRurH!W75)*(1-txMortH!W75*FaPensRurH!W75) &lt;0,0,(V74 - IFERROR(INDEX(FePensRurH2!$B$2:$BJ$92,ROW($A75)- 1 - RegraSaída!W75,COLUMN(W$1)- 1 - RegraSaída!W75),0)*PSobreRurH!W75)*(1-txMortH!W75*FaPensRurH!W75))+ FePensRurH2!W75</f>
        <v>4946.4419893959321</v>
      </c>
      <c r="X75" s="99">
        <f>IF((W74 - IFERROR(INDEX(FePensRurH2!$B$2:$BJ$92,ROW($A75)- 1 - RegraSaída!X75,COLUMN(X$1)- 1 - RegraSaída!X75),0)*PSobreRurH!X75)*(1-txMortH!X75*FaPensRurH!X75) &lt;0,0,(W74 - IFERROR(INDEX(FePensRurH2!$B$2:$BJ$92,ROW($A75)- 1 - RegraSaída!X75,COLUMN(X$1)- 1 - RegraSaída!X75),0)*PSobreRurH!X75)*(1-txMortH!X75*FaPensRurH!X75))+ FePensRurH2!X75</f>
        <v>6122.0013564751989</v>
      </c>
      <c r="Y75" s="99">
        <f>IF((X74 - IFERROR(INDEX(FePensRurH2!$B$2:$BJ$92,ROW($A75)- 1 - RegraSaída!Y75,COLUMN(Y$1)- 1 - RegraSaída!Y75),0)*PSobreRurH!Y75)*(1-txMortH!Y75*FaPensRurH!Y75) &lt;0,0,(X74 - IFERROR(INDEX(FePensRurH2!$B$2:$BJ$92,ROW($A75)- 1 - RegraSaída!Y75,COLUMN(Y$1)- 1 - RegraSaída!Y75),0)*PSobreRurH!Y75)*(1-txMortH!Y75*FaPensRurH!Y75))+ FePensRurH2!Y75</f>
        <v>7156.9352755382624</v>
      </c>
      <c r="Z75" s="99">
        <f>IF((Y74 - IFERROR(INDEX(FePensRurH2!$B$2:$BJ$92,ROW($A75)- 1 - RegraSaída!Z75,COLUMN(Z$1)- 1 - RegraSaída!Z75),0)*PSobreRurH!Z75)*(1-txMortH!Z75*FaPensRurH!Z75) &lt;0,0,(Y74 - IFERROR(INDEX(FePensRurH2!$B$2:$BJ$92,ROW($A75)- 1 - RegraSaída!Z75,COLUMN(Z$1)- 1 - RegraSaída!Z75),0)*PSobreRurH!Z75)*(1-txMortH!Z75*FaPensRurH!Z75))+ FePensRurH2!Z75</f>
        <v>8208.4986495870289</v>
      </c>
      <c r="AA75" s="99">
        <f>IF((Z74 - IFERROR(INDEX(FePensRurH2!$B$2:$BJ$92,ROW($A75)- 1 - RegraSaída!AA75,COLUMN(AA$1)- 1 - RegraSaída!AA75),0)*PSobreRurH!AA75)*(1-txMortH!AA75*FaPensRurH!AA75) &lt;0,0,(Z74 - IFERROR(INDEX(FePensRurH2!$B$2:$BJ$92,ROW($A75)- 1 - RegraSaída!AA75,COLUMN(AA$1)- 1 - RegraSaída!AA75),0)*PSobreRurH!AA75)*(1-txMortH!AA75*FaPensRurH!AA75))+ FePensRurH2!AA75</f>
        <v>9204.6044299376154</v>
      </c>
      <c r="AB75" s="99">
        <f>IF((AA74 - IFERROR(INDEX(FePensRurH2!$B$2:$BJ$92,ROW($A75)- 1 - RegraSaída!AB75,COLUMN(AB$1)- 1 - RegraSaída!AB75),0)*PSobreRurH!AB75)*(1-txMortH!AB75*FaPensRurH!AB75) &lt;0,0,(AA74 - IFERROR(INDEX(FePensRurH2!$B$2:$BJ$92,ROW($A75)- 1 - RegraSaída!AB75,COLUMN(AB$1)- 1 - RegraSaída!AB75),0)*PSobreRurH!AB75)*(1-txMortH!AB75*FaPensRurH!AB75))+ FePensRurH2!AB75</f>
        <v>10211.270212058442</v>
      </c>
      <c r="AC75" s="99">
        <f>IF((AB74 - IFERROR(INDEX(FePensRurH2!$B$2:$BJ$92,ROW($A75)- 1 - RegraSaída!AC75,COLUMN(AC$1)- 1 - RegraSaída!AC75),0)*PSobreRurH!AC75)*(1-txMortH!AC75*FaPensRurH!AC75) &lt;0,0,(AB74 - IFERROR(INDEX(FePensRurH2!$B$2:$BJ$92,ROW($A75)- 1 - RegraSaída!AC75,COLUMN(AC$1)- 1 - RegraSaída!AC75),0)*PSobreRurH!AC75)*(1-txMortH!AC75*FaPensRurH!AC75))+ FePensRurH2!AC75</f>
        <v>11180.743714860764</v>
      </c>
      <c r="AD75" s="99">
        <f>IF((AC74 - IFERROR(INDEX(FePensRurH2!$B$2:$BJ$92,ROW($A75)- 1 - RegraSaída!AD75,COLUMN(AD$1)- 1 - RegraSaída!AD75),0)*PSobreRurH!AD75)*(1-txMortH!AD75*FaPensRurH!AD75) &lt;0,0,(AC74 - IFERROR(INDEX(FePensRurH2!$B$2:$BJ$92,ROW($A75)- 1 - RegraSaída!AD75,COLUMN(AD$1)- 1 - RegraSaída!AD75),0)*PSobreRurH!AD75)*(1-txMortH!AD75*FaPensRurH!AD75))+ FePensRurH2!AD75</f>
        <v>12102.60850419835</v>
      </c>
      <c r="AE75" s="99">
        <f>IF((AD74 - IFERROR(INDEX(FePensRurH2!$B$2:$BJ$92,ROW($A75)- 1 - RegraSaída!AE75,COLUMN(AE$1)- 1 - RegraSaída!AE75),0)*PSobreRurH!AE75)*(1-txMortH!AE75*FaPensRurH!AE75) &lt;0,0,(AD74 - IFERROR(INDEX(FePensRurH2!$B$2:$BJ$92,ROW($A75)- 1 - RegraSaída!AE75,COLUMN(AE$1)- 1 - RegraSaída!AE75),0)*PSobreRurH!AE75)*(1-txMortH!AE75*FaPensRurH!AE75))+ FePensRurH2!AE75</f>
        <v>13042.124177775659</v>
      </c>
      <c r="AF75" s="99">
        <f>IF((AE74 - IFERROR(INDEX(FePensRurH2!$B$2:$BJ$92,ROW($A75)- 1 - RegraSaída!AF75,COLUMN(AF$1)- 1 - RegraSaída!AF75),0)*PSobreRurH!AF75)*(1-txMortH!AF75*FaPensRurH!AF75) &lt;0,0,(AE74 - IFERROR(INDEX(FePensRurH2!$B$2:$BJ$92,ROW($A75)- 1 - RegraSaída!AF75,COLUMN(AF$1)- 1 - RegraSaída!AF75),0)*PSobreRurH!AF75)*(1-txMortH!AF75*FaPensRurH!AF75))+ FePensRurH2!AF75</f>
        <v>13894.918286655744</v>
      </c>
      <c r="AG75" s="99">
        <f>IF((AF74 - IFERROR(INDEX(FePensRurH2!$B$2:$BJ$92,ROW($A75)- 1 - RegraSaída!AG75,COLUMN(AG$1)- 1 - RegraSaída!AG75),0)*PSobreRurH!AG75)*(1-txMortH!AG75*FaPensRurH!AG75) &lt;0,0,(AF74 - IFERROR(INDEX(FePensRurH2!$B$2:$BJ$92,ROW($A75)- 1 - RegraSaída!AG75,COLUMN(AG$1)- 1 - RegraSaída!AG75),0)*PSobreRurH!AG75)*(1-txMortH!AG75*FaPensRurH!AG75))+ FePensRurH2!AG75</f>
        <v>14716.39914030834</v>
      </c>
      <c r="AH75" s="99">
        <f>IF((AG74 - IFERROR(INDEX(FePensRurH2!$B$2:$BJ$92,ROW($A75)- 1 - RegraSaída!AH75,COLUMN(AH$1)- 1 - RegraSaída!AH75),0)*PSobreRurH!AH75)*(1-txMortH!AH75*FaPensRurH!AH75) &lt;0,0,(AG74 - IFERROR(INDEX(FePensRurH2!$B$2:$BJ$92,ROW($A75)- 1 - RegraSaída!AH75,COLUMN(AH$1)- 1 - RegraSaída!AH75),0)*PSobreRurH!AH75)*(1-txMortH!AH75*FaPensRurH!AH75))+ FePensRurH2!AH75</f>
        <v>15496.034617944902</v>
      </c>
      <c r="AI75" s="99">
        <f>IF((AH74 - IFERROR(INDEX(FePensRurH2!$B$2:$BJ$92,ROW($A75)- 1 - RegraSaída!AI75,COLUMN(AI$1)- 1 - RegraSaída!AI75),0)*PSobreRurH!AI75)*(1-txMortH!AI75*FaPensRurH!AI75) &lt;0,0,(AH74 - IFERROR(INDEX(FePensRurH2!$B$2:$BJ$92,ROW($A75)- 1 - RegraSaída!AI75,COLUMN(AI$1)- 1 - RegraSaída!AI75),0)*PSobreRurH!AI75)*(1-txMortH!AI75*FaPensRurH!AI75))+ FePensRurH2!AI75</f>
        <v>16103.730468657366</v>
      </c>
      <c r="AJ75" s="99">
        <f>IF((AI74 - IFERROR(INDEX(FePensRurH2!$B$2:$BJ$92,ROW($A75)- 1 - RegraSaída!AJ75,COLUMN(AJ$1)- 1 - RegraSaída!AJ75),0)*PSobreRurH!AJ75)*(1-txMortH!AJ75*FaPensRurH!AJ75) &lt;0,0,(AI74 - IFERROR(INDEX(FePensRurH2!$B$2:$BJ$92,ROW($A75)- 1 - RegraSaída!AJ75,COLUMN(AJ$1)- 1 - RegraSaída!AJ75),0)*PSobreRurH!AJ75)*(1-txMortH!AJ75*FaPensRurH!AJ75))+ FePensRurH2!AJ75</f>
        <v>16559.120143316213</v>
      </c>
      <c r="AK75" s="99">
        <f>IF((AJ74 - IFERROR(INDEX(FePensRurH2!$B$2:$BJ$92,ROW($A75)- 1 - RegraSaída!AK75,COLUMN(AK$1)- 1 - RegraSaída!AK75),0)*PSobreRurH!AK75)*(1-txMortH!AK75*FaPensRurH!AK75) &lt;0,0,(AJ74 - IFERROR(INDEX(FePensRurH2!$B$2:$BJ$92,ROW($A75)- 1 - RegraSaída!AK75,COLUMN(AK$1)- 1 - RegraSaída!AK75),0)*PSobreRurH!AK75)*(1-txMortH!AK75*FaPensRurH!AK75))+ FePensRurH2!AK75</f>
        <v>16967.159507841956</v>
      </c>
      <c r="AL75" s="99">
        <f>IF((AK74 - IFERROR(INDEX(FePensRurH2!$B$2:$BJ$92,ROW($A75)- 1 - RegraSaída!AL75,COLUMN(AL$1)- 1 - RegraSaída!AL75),0)*PSobreRurH!AL75)*(1-txMortH!AL75*FaPensRurH!AL75) &lt;0,0,(AK74 - IFERROR(INDEX(FePensRurH2!$B$2:$BJ$92,ROW($A75)- 1 - RegraSaída!AL75,COLUMN(AL$1)- 1 - RegraSaída!AL75),0)*PSobreRurH!AL75)*(1-txMortH!AL75*FaPensRurH!AL75))+ FePensRurH2!AL75</f>
        <v>17383.0752711161</v>
      </c>
      <c r="AM75" s="99">
        <f>IF((AL74 - IFERROR(INDEX(FePensRurH2!$B$2:$BJ$92,ROW($A75)- 1 - RegraSaída!AM75,COLUMN(AM$1)- 1 - RegraSaída!AM75),0)*PSobreRurH!AM75)*(1-txMortH!AM75*FaPensRurH!AM75) &lt;0,0,(AL74 - IFERROR(INDEX(FePensRurH2!$B$2:$BJ$92,ROW($A75)- 1 - RegraSaída!AM75,COLUMN(AM$1)- 1 - RegraSaída!AM75),0)*PSobreRurH!AM75)*(1-txMortH!AM75*FaPensRurH!AM75))+ FePensRurH2!AM75</f>
        <v>17781.775583478273</v>
      </c>
      <c r="AN75" s="99">
        <f>IF((AM74 - IFERROR(INDEX(FePensRurH2!$B$2:$BJ$92,ROW($A75)- 1 - RegraSaída!AN75,COLUMN(AN$1)- 1 - RegraSaída!AN75),0)*PSobreRurH!AN75)*(1-txMortH!AN75*FaPensRurH!AN75) &lt;0,0,(AM74 - IFERROR(INDEX(FePensRurH2!$B$2:$BJ$92,ROW($A75)- 1 - RegraSaída!AN75,COLUMN(AN$1)- 1 - RegraSaída!AN75),0)*PSobreRurH!AN75)*(1-txMortH!AN75*FaPensRurH!AN75))+ FePensRurH2!AN75</f>
        <v>18136.829135806256</v>
      </c>
      <c r="AO75" s="99">
        <f>IF((AN74 - IFERROR(INDEX(FePensRurH2!$B$2:$BJ$92,ROW($A75)- 1 - RegraSaída!AO75,COLUMN(AO$1)- 1 - RegraSaída!AO75),0)*PSobreRurH!AO75)*(1-txMortH!AO75*FaPensRurH!AO75) &lt;0,0,(AN74 - IFERROR(INDEX(FePensRurH2!$B$2:$BJ$92,ROW($A75)- 1 - RegraSaída!AO75,COLUMN(AO$1)- 1 - RegraSaída!AO75),0)*PSobreRurH!AO75)*(1-txMortH!AO75*FaPensRurH!AO75))+ FePensRurH2!AO75</f>
        <v>18482.558082821753</v>
      </c>
      <c r="AP75" s="99">
        <f>IF((AO74 - IFERROR(INDEX(FePensRurH2!$B$2:$BJ$92,ROW($A75)- 1 - RegraSaída!AP75,COLUMN(AP$1)- 1 - RegraSaída!AP75),0)*PSobreRurH!AP75)*(1-txMortH!AP75*FaPensRurH!AP75) &lt;0,0,(AO74 - IFERROR(INDEX(FePensRurH2!$B$2:$BJ$92,ROW($A75)- 1 - RegraSaída!AP75,COLUMN(AP$1)- 1 - RegraSaída!AP75),0)*PSobreRurH!AP75)*(1-txMortH!AP75*FaPensRurH!AP75))+ FePensRurH2!AP75</f>
        <v>18836.153676295631</v>
      </c>
      <c r="AQ75" s="99">
        <f>IF((AP74 - IFERROR(INDEX(FePensRurH2!$B$2:$BJ$92,ROW($A75)- 1 - RegraSaída!AQ75,COLUMN(AQ$1)- 1 - RegraSaída!AQ75),0)*PSobreRurH!AQ75)*(1-txMortH!AQ75*FaPensRurH!AQ75) &lt;0,0,(AP74 - IFERROR(INDEX(FePensRurH2!$B$2:$BJ$92,ROW($A75)- 1 - RegraSaída!AQ75,COLUMN(AQ$1)- 1 - RegraSaída!AQ75),0)*PSobreRurH!AQ75)*(1-txMortH!AQ75*FaPensRurH!AQ75))+ FePensRurH2!AQ75</f>
        <v>19167.768893393037</v>
      </c>
      <c r="AR75" s="99">
        <f>IF((AQ74 - IFERROR(INDEX(FePensRurH2!$B$2:$BJ$92,ROW($A75)- 1 - RegraSaída!AR75,COLUMN(AR$1)- 1 - RegraSaída!AR75),0)*PSobreRurH!AR75)*(1-txMortH!AR75*FaPensRurH!AR75) &lt;0,0,(AQ74 - IFERROR(INDEX(FePensRurH2!$B$2:$BJ$92,ROW($A75)- 1 - RegraSaída!AR75,COLUMN(AR$1)- 1 - RegraSaída!AR75),0)*PSobreRurH!AR75)*(1-txMortH!AR75*FaPensRurH!AR75))+ FePensRurH2!AR75</f>
        <v>19594.923933145219</v>
      </c>
      <c r="AS75" s="99">
        <f>IF((AR74 - IFERROR(INDEX(FePensRurH2!$B$2:$BJ$92,ROW($A75)- 1 - RegraSaída!AS75,COLUMN(AS$1)- 1 - RegraSaída!AS75),0)*PSobreRurH!AS75)*(1-txMortH!AS75*FaPensRurH!AS75) &lt;0,0,(AR74 - IFERROR(INDEX(FePensRurH2!$B$2:$BJ$92,ROW($A75)- 1 - RegraSaída!AS75,COLUMN(AS$1)- 1 - RegraSaída!AS75),0)*PSobreRurH!AS75)*(1-txMortH!AS75*FaPensRurH!AS75))+ FePensRurH2!AS75</f>
        <v>20155.874953482678</v>
      </c>
      <c r="AT75" s="99">
        <f>IF((AS74 - IFERROR(INDEX(FePensRurH2!$B$2:$BJ$92,ROW($A75)- 1 - RegraSaída!AT75,COLUMN(AT$1)- 1 - RegraSaída!AT75),0)*PSobreRurH!AT75)*(1-txMortH!AT75*FaPensRurH!AT75) &lt;0,0,(AS74 - IFERROR(INDEX(FePensRurH2!$B$2:$BJ$92,ROW($A75)- 1 - RegraSaída!AT75,COLUMN(AT$1)- 1 - RegraSaída!AT75),0)*PSobreRurH!AT75)*(1-txMortH!AT75*FaPensRurH!AT75))+ FePensRurH2!AT75</f>
        <v>20767.803677539636</v>
      </c>
      <c r="AU75" s="99">
        <f>IF((AT74 - IFERROR(INDEX(FePensRurH2!$B$2:$BJ$92,ROW($A75)- 1 - RegraSaída!AU75,COLUMN(AU$1)- 1 - RegraSaída!AU75),0)*PSobreRurH!AU75)*(1-txMortH!AU75*FaPensRurH!AU75) &lt;0,0,(AT74 - IFERROR(INDEX(FePensRurH2!$B$2:$BJ$92,ROW($A75)- 1 - RegraSaída!AU75,COLUMN(AU$1)- 1 - RegraSaída!AU75),0)*PSobreRurH!AU75)*(1-txMortH!AU75*FaPensRurH!AU75))+ FePensRurH2!AU75</f>
        <v>21328.000154265435</v>
      </c>
      <c r="AV75" s="99">
        <f>IF((AU74 - IFERROR(INDEX(FePensRurH2!$B$2:$BJ$92,ROW($A75)- 1 - RegraSaída!AV75,COLUMN(AV$1)- 1 - RegraSaída!AV75),0)*PSobreRurH!AV75)*(1-txMortH!AV75*FaPensRurH!AV75) &lt;0,0,(AU74 - IFERROR(INDEX(FePensRurH2!$B$2:$BJ$92,ROW($A75)- 1 - RegraSaída!AV75,COLUMN(AV$1)- 1 - RegraSaída!AV75),0)*PSobreRurH!AV75)*(1-txMortH!AV75*FaPensRurH!AV75))+ FePensRurH2!AV75</f>
        <v>21483.381598626231</v>
      </c>
      <c r="AW75" s="99">
        <f>IF((AV74 - IFERROR(INDEX(FePensRurH2!$B$2:$BJ$92,ROW($A75)- 1 - RegraSaída!AW75,COLUMN(AW$1)- 1 - RegraSaída!AW75),0)*PSobreRurH!AW75)*(1-txMortH!AW75*FaPensRurH!AW75) &lt;0,0,(AV74 - IFERROR(INDEX(FePensRurH2!$B$2:$BJ$92,ROW($A75)- 1 - RegraSaída!AW75,COLUMN(AW$1)- 1 - RegraSaída!AW75),0)*PSobreRurH!AW75)*(1-txMortH!AW75*FaPensRurH!AW75))+ FePensRurH2!AW75</f>
        <v>22035.775692154144</v>
      </c>
      <c r="AX75" s="99">
        <f>IF((AW74 - IFERROR(INDEX(FePensRurH2!$B$2:$BJ$92,ROW($A75)- 1 - RegraSaída!AX75,COLUMN(AX$1)- 1 - RegraSaída!AX75),0)*PSobreRurH!AX75)*(1-txMortH!AX75*FaPensRurH!AX75) &lt;0,0,(AW74 - IFERROR(INDEX(FePensRurH2!$B$2:$BJ$92,ROW($A75)- 1 - RegraSaída!AX75,COLUMN(AX$1)- 1 - RegraSaída!AX75),0)*PSobreRurH!AX75)*(1-txMortH!AX75*FaPensRurH!AX75))+ FePensRurH2!AX75</f>
        <v>22447.991391092499</v>
      </c>
      <c r="AY75" s="99">
        <f>IF((AX74 - IFERROR(INDEX(FePensRurH2!$B$2:$BJ$92,ROW($A75)- 1 - RegraSaída!AY75,COLUMN(AY$1)- 1 - RegraSaída!AY75),0)*PSobreRurH!AY75)*(1-txMortH!AY75*FaPensRurH!AY75) &lt;0,0,(AX74 - IFERROR(INDEX(FePensRurH2!$B$2:$BJ$92,ROW($A75)- 1 - RegraSaída!AY75,COLUMN(AY$1)- 1 - RegraSaída!AY75),0)*PSobreRurH!AY75)*(1-txMortH!AY75*FaPensRurH!AY75))+ FePensRurH2!AY75</f>
        <v>22866.098046123763</v>
      </c>
      <c r="AZ75" s="99">
        <f>IF((AY74 - IFERROR(INDEX(FePensRurH2!$B$2:$BJ$92,ROW($A75)- 1 - RegraSaída!AZ75,COLUMN(AZ$1)- 1 - RegraSaída!AZ75),0)*PSobreRurH!AZ75)*(1-txMortH!AZ75*FaPensRurH!AZ75) &lt;0,0,(AY74 - IFERROR(INDEX(FePensRurH2!$B$2:$BJ$92,ROW($A75)- 1 - RegraSaída!AZ75,COLUMN(AZ$1)- 1 - RegraSaída!AZ75),0)*PSobreRurH!AZ75)*(1-txMortH!AZ75*FaPensRurH!AZ75))+ FePensRurH2!AZ75</f>
        <v>23256.581644428494</v>
      </c>
      <c r="BA75" s="99">
        <f>IF((AZ74 - IFERROR(INDEX(FePensRurH2!$B$2:$BJ$92,ROW($A75)- 1 - RegraSaída!BA75,COLUMN(BA$1)- 1 - RegraSaída!BA75),0)*PSobreRurH!BA75)*(1-txMortH!BA75*FaPensRurH!BA75) &lt;0,0,(AZ74 - IFERROR(INDEX(FePensRurH2!$B$2:$BJ$92,ROW($A75)- 1 - RegraSaída!BA75,COLUMN(BA$1)- 1 - RegraSaída!BA75),0)*PSobreRurH!BA75)*(1-txMortH!BA75*FaPensRurH!BA75))+ FePensRurH2!BA75</f>
        <v>23668.327934462854</v>
      </c>
      <c r="BB75" s="99">
        <f>IF((BA74 - IFERROR(INDEX(FePensRurH2!$B$2:$BJ$92,ROW($A75)- 1 - RegraSaída!BB75,COLUMN(BB$1)- 1 - RegraSaída!BB75),0)*PSobreRurH!BB75)*(1-txMortH!BB75*FaPensRurH!BB75) &lt;0,0,(BA74 - IFERROR(INDEX(FePensRurH2!$B$2:$BJ$92,ROW($A75)- 1 - RegraSaída!BB75,COLUMN(BB$1)- 1 - RegraSaída!BB75),0)*PSobreRurH!BB75)*(1-txMortH!BB75*FaPensRurH!BB75))+ FePensRurH2!BB75</f>
        <v>23829.996912093531</v>
      </c>
      <c r="BC75" s="99">
        <f>IF((BB74 - IFERROR(INDEX(FePensRurH2!$B$2:$BJ$92,ROW($A75)- 1 - RegraSaída!BC75,COLUMN(BC$1)- 1 - RegraSaída!BC75),0)*PSobreRurH!BC75)*(1-txMortH!BC75*FaPensRurH!BC75) &lt;0,0,(BB74 - IFERROR(INDEX(FePensRurH2!$B$2:$BJ$92,ROW($A75)- 1 - RegraSaída!BC75,COLUMN(BC$1)- 1 - RegraSaída!BC75),0)*PSobreRurH!BC75)*(1-txMortH!BC75*FaPensRurH!BC75))+ FePensRurH2!BC75</f>
        <v>23626.068291891661</v>
      </c>
      <c r="BD75" s="99">
        <f>IF((BC74 - IFERROR(INDEX(FePensRurH2!$B$2:$BJ$92,ROW($A75)- 1 - RegraSaída!BD75,COLUMN(BD$1)- 1 - RegraSaída!BD75),0)*PSobreRurH!BD75)*(1-txMortH!BD75*FaPensRurH!BD75) &lt;0,0,(BC74 - IFERROR(INDEX(FePensRurH2!$B$2:$BJ$92,ROW($A75)- 1 - RegraSaída!BD75,COLUMN(BD$1)- 1 - RegraSaída!BD75),0)*PSobreRurH!BD75)*(1-txMortH!BD75*FaPensRurH!BD75))+ FePensRurH2!BD75</f>
        <v>23187.079098613016</v>
      </c>
      <c r="BE75" s="99">
        <f>IF((BD74 - IFERROR(INDEX(FePensRurH2!$B$2:$BJ$92,ROW($A75)- 1 - RegraSaída!BE75,COLUMN(BE$1)- 1 - RegraSaída!BE75),0)*PSobreRurH!BE75)*(1-txMortH!BE75*FaPensRurH!BE75) &lt;0,0,(BD74 - IFERROR(INDEX(FePensRurH2!$B$2:$BJ$92,ROW($A75)- 1 - RegraSaída!BE75,COLUMN(BE$1)- 1 - RegraSaída!BE75),0)*PSobreRurH!BE75)*(1-txMortH!BE75*FaPensRurH!BE75))+ FePensRurH2!BE75</f>
        <v>22770.183009356813</v>
      </c>
      <c r="BF75" s="99">
        <f>IF((BE74 - IFERROR(INDEX(FePensRurH2!$B$2:$BJ$92,ROW($A75)- 1 - RegraSaída!BF75,COLUMN(BF$1)- 1 - RegraSaída!BF75),0)*PSobreRurH!BF75)*(1-txMortH!BF75*FaPensRurH!BF75) &lt;0,0,(BE74 - IFERROR(INDEX(FePensRurH2!$B$2:$BJ$92,ROW($A75)- 1 - RegraSaída!BF75,COLUMN(BF$1)- 1 - RegraSaída!BF75),0)*PSobreRurH!BF75)*(1-txMortH!BF75*FaPensRurH!BF75))+ FePensRurH2!BF75</f>
        <v>22320.561906712974</v>
      </c>
      <c r="BG75" s="99">
        <f>IF((BF74 - IFERROR(INDEX(FePensRurH2!$B$2:$BJ$92,ROW($A75)- 1 - RegraSaída!BG75,COLUMN(BG$1)- 1 - RegraSaída!BG75),0)*PSobreRurH!BG75)*(1-txMortH!BG75*FaPensRurH!BG75) &lt;0,0,(BF74 - IFERROR(INDEX(FePensRurH2!$B$2:$BJ$92,ROW($A75)- 1 - RegraSaída!BG75,COLUMN(BG$1)- 1 - RegraSaída!BG75),0)*PSobreRurH!BG75)*(1-txMortH!BG75*FaPensRurH!BG75))+ FePensRurH2!BG75</f>
        <v>21954.664319909509</v>
      </c>
      <c r="BH75" s="99">
        <f>IF((BG74 - IFERROR(INDEX(FePensRurH2!$B$2:$BJ$92,ROW($A75)- 1 - RegraSaída!BH75,COLUMN(BH$1)- 1 - RegraSaída!BH75),0)*PSobreRurH!BH75)*(1-txMortH!BH75*FaPensRurH!BH75) &lt;0,0,(BG74 - IFERROR(INDEX(FePensRurH2!$B$2:$BJ$92,ROW($A75)- 1 - RegraSaída!BH75,COLUMN(BH$1)- 1 - RegraSaída!BH75),0)*PSobreRurH!BH75)*(1-txMortH!BH75*FaPensRurH!BH75))+ FePensRurH2!BH75</f>
        <v>21752.042365478097</v>
      </c>
      <c r="BI75" s="99">
        <f>IF((BH74 - IFERROR(INDEX(FePensRurH2!$B$2:$BJ$92,ROW($A75)- 1 - RegraSaída!BI75,COLUMN(BI$1)- 1 - RegraSaída!BI75),0)*PSobreRurH!BI75)*(1-txMortH!BI75*FaPensRurH!BI75) &lt;0,0,(BH74 - IFERROR(INDEX(FePensRurH2!$B$2:$BJ$92,ROW($A75)- 1 - RegraSaída!BI75,COLUMN(BI$1)- 1 - RegraSaída!BI75),0)*PSobreRurH!BI75)*(1-txMortH!BI75*FaPensRurH!BI75))+ FePensRurH2!BI75</f>
        <v>21655.507455321625</v>
      </c>
      <c r="BJ75" s="99">
        <f>IF((BI74 - IFERROR(INDEX(FePensRurH2!$B$2:$BJ$92,ROW($A75)- 1 - RegraSaída!BJ75,COLUMN(BJ$1)- 1 - RegraSaída!BJ75),0)*PSobreRurH!BJ75)*(1-txMortH!BJ75*FaPensRurH!BJ75) &lt;0,0,(BI74 - IFERROR(INDEX(FePensRurH2!$B$2:$BJ$92,ROW($A75)- 1 - RegraSaída!BJ75,COLUMN(BJ$1)- 1 - RegraSaída!BJ75),0)*PSobreRurH!BJ75)*(1-txMortH!BJ75*FaPensRurH!BJ75))+ FePensRurH2!BJ75</f>
        <v>21242.770616845792</v>
      </c>
    </row>
    <row r="76" spans="1:62" x14ac:dyDescent="0.3">
      <c r="A76" s="94">
        <v>74</v>
      </c>
      <c r="B76" s="95"/>
      <c r="C76" s="95"/>
      <c r="D76" s="95"/>
      <c r="E76" s="95"/>
      <c r="F76" s="95"/>
      <c r="G76" s="95"/>
      <c r="H76" s="95"/>
      <c r="I76" s="95"/>
      <c r="J76" s="95"/>
      <c r="K76" s="95"/>
      <c r="L76" s="95"/>
      <c r="M76" s="95"/>
      <c r="N76" s="95"/>
      <c r="O76" s="95"/>
      <c r="P76" s="96"/>
      <c r="Q76" s="99"/>
      <c r="R76" s="99"/>
      <c r="S76" s="99"/>
      <c r="T76" s="99">
        <f>FePensRurH2!T76</f>
        <v>1221.9264354915833</v>
      </c>
      <c r="U76" s="99">
        <f>IF((T75 - IFERROR(INDEX(FePensRurH2!$B$2:$BJ$92,ROW($A76)- 1 - RegraSaída!U76,COLUMN(U$1)- 1 - RegraSaída!U76),0)*PSobreRurH!U76)*(1-txMortH!U76*FaPensRurH!U76) &lt;0,0,(T75 - IFERROR(INDEX(FePensRurH2!$B$2:$BJ$92,ROW($A76)- 1 - RegraSaída!U76,COLUMN(U$1)- 1 - RegraSaída!U76),0)*PSobreRurH!U76)*(1-txMortH!U76*FaPensRurH!U76))+ FePensRurH2!U76</f>
        <v>2538.3754224902686</v>
      </c>
      <c r="V76" s="99">
        <f>IF((U75 - IFERROR(INDEX(FePensRurH2!$B$2:$BJ$92,ROW($A76)- 1 - RegraSaída!V76,COLUMN(V$1)- 1 - RegraSaída!V76),0)*PSobreRurH!V76)*(1-txMortH!V76*FaPensRurH!V76) &lt;0,0,(U75 - IFERROR(INDEX(FePensRurH2!$B$2:$BJ$92,ROW($A76)- 1 - RegraSaída!V76,COLUMN(V$1)- 1 - RegraSaída!V76),0)*PSobreRurH!V76)*(1-txMortH!V76*FaPensRurH!V76))+ FePensRurH2!V76</f>
        <v>3677.8198373421033</v>
      </c>
      <c r="W76" s="99">
        <f>IF((V75 - IFERROR(INDEX(FePensRurH2!$B$2:$BJ$92,ROW($A76)- 1 - RegraSaída!W76,COLUMN(W$1)- 1 - RegraSaída!W76),0)*PSobreRurH!W76)*(1-txMortH!W76*FaPensRurH!W76) &lt;0,0,(V75 - IFERROR(INDEX(FePensRurH2!$B$2:$BJ$92,ROW($A76)- 1 - RegraSaída!W76,COLUMN(W$1)- 1 - RegraSaída!W76),0)*PSobreRurH!W76)*(1-txMortH!W76*FaPensRurH!W76))+ FePensRurH2!W76</f>
        <v>4981.204083621592</v>
      </c>
      <c r="X76" s="99">
        <f>IF((W75 - IFERROR(INDEX(FePensRurH2!$B$2:$BJ$92,ROW($A76)- 1 - RegraSaída!X76,COLUMN(X$1)- 1 - RegraSaída!X76),0)*PSobreRurH!X76)*(1-txMortH!X76*FaPensRurH!X76) &lt;0,0,(W75 - IFERROR(INDEX(FePensRurH2!$B$2:$BJ$92,ROW($A76)- 1 - RegraSaída!X76,COLUMN(X$1)- 1 - RegraSaída!X76),0)*PSobreRurH!X76)*(1-txMortH!X76*FaPensRurH!X76))+ FePensRurH2!X76</f>
        <v>6150.2232649206826</v>
      </c>
      <c r="Y76" s="99">
        <f>IF((X75 - IFERROR(INDEX(FePensRurH2!$B$2:$BJ$92,ROW($A76)- 1 - RegraSaída!Y76,COLUMN(Y$1)- 1 - RegraSaída!Y76),0)*PSobreRurH!Y76)*(1-txMortH!Y76*FaPensRurH!Y76) &lt;0,0,(X75 - IFERROR(INDEX(FePensRurH2!$B$2:$BJ$92,ROW($A76)- 1 - RegraSaída!Y76,COLUMN(Y$1)- 1 - RegraSaída!Y76),0)*PSobreRurH!Y76)*(1-txMortH!Y76*FaPensRurH!Y76))+ FePensRurH2!Y76</f>
        <v>7327.0113270246438</v>
      </c>
      <c r="Z76" s="99">
        <f>IF((Y75 - IFERROR(INDEX(FePensRurH2!$B$2:$BJ$92,ROW($A76)- 1 - RegraSaída!Z76,COLUMN(Z$1)- 1 - RegraSaída!Z76),0)*PSobreRurH!Z76)*(1-txMortH!Z76*FaPensRurH!Z76) &lt;0,0,(Y75 - IFERROR(INDEX(FePensRurH2!$B$2:$BJ$92,ROW($A76)- 1 - RegraSaída!Z76,COLUMN(Z$1)- 1 - RegraSaída!Z76),0)*PSobreRurH!Z76)*(1-txMortH!Z76*FaPensRurH!Z76))+ FePensRurH2!Z76</f>
        <v>8367.8445991631888</v>
      </c>
      <c r="AA76" s="99">
        <f>IF((Z75 - IFERROR(INDEX(FePensRurH2!$B$2:$BJ$92,ROW($A76)- 1 - RegraSaída!AA76,COLUMN(AA$1)- 1 - RegraSaída!AA76),0)*PSobreRurH!AA76)*(1-txMortH!AA76*FaPensRurH!AA76) &lt;0,0,(Z75 - IFERROR(INDEX(FePensRurH2!$B$2:$BJ$92,ROW($A76)- 1 - RegraSaída!AA76,COLUMN(AA$1)- 1 - RegraSaída!AA76),0)*PSobreRurH!AA76)*(1-txMortH!AA76*FaPensRurH!AA76))+ FePensRurH2!AA76</f>
        <v>9424.6621178221194</v>
      </c>
      <c r="AB76" s="99">
        <f>IF((AA75 - IFERROR(INDEX(FePensRurH2!$B$2:$BJ$92,ROW($A76)- 1 - RegraSaída!AB76,COLUMN(AB$1)- 1 - RegraSaída!AB76),0)*PSobreRurH!AB76)*(1-txMortH!AB76*FaPensRurH!AB76) &lt;0,0,(AA75 - IFERROR(INDEX(FePensRurH2!$B$2:$BJ$92,ROW($A76)- 1 - RegraSaída!AB76,COLUMN(AB$1)- 1 - RegraSaída!AB76),0)*PSobreRurH!AB76)*(1-txMortH!AB76*FaPensRurH!AB76))+ FePensRurH2!AB76</f>
        <v>10428.069100579311</v>
      </c>
      <c r="AC76" s="99">
        <f>IF((AB75 - IFERROR(INDEX(FePensRurH2!$B$2:$BJ$92,ROW($A76)- 1 - RegraSaída!AC76,COLUMN(AC$1)- 1 - RegraSaída!AC76),0)*PSobreRurH!AC76)*(1-txMortH!AC76*FaPensRurH!AC76) &lt;0,0,(AB75 - IFERROR(INDEX(FePensRurH2!$B$2:$BJ$92,ROW($A76)- 1 - RegraSaída!AC76,COLUMN(AC$1)- 1 - RegraSaída!AC76),0)*PSobreRurH!AC76)*(1-txMortH!AC76*FaPensRurH!AC76))+ FePensRurH2!AC76</f>
        <v>11441.332364267757</v>
      </c>
      <c r="AD76" s="99">
        <f>IF((AC75 - IFERROR(INDEX(FePensRurH2!$B$2:$BJ$92,ROW($A76)- 1 - RegraSaída!AD76,COLUMN(AD$1)- 1 - RegraSaída!AD76),0)*PSobreRurH!AD76)*(1-txMortH!AD76*FaPensRurH!AD76) &lt;0,0,(AC75 - IFERROR(INDEX(FePensRurH2!$B$2:$BJ$92,ROW($A76)- 1 - RegraSaída!AD76,COLUMN(AD$1)- 1 - RegraSaída!AD76),0)*PSobreRurH!AD76)*(1-txMortH!AD76*FaPensRurH!AD76))+ FePensRurH2!AD76</f>
        <v>12419.647550284102</v>
      </c>
      <c r="AE76" s="99">
        <f>IF((AD75 - IFERROR(INDEX(FePensRurH2!$B$2:$BJ$92,ROW($A76)- 1 - RegraSaída!AE76,COLUMN(AE$1)- 1 - RegraSaída!AE76),0)*PSobreRurH!AE76)*(1-txMortH!AE76*FaPensRurH!AE76) &lt;0,0,(AD75 - IFERROR(INDEX(FePensRurH2!$B$2:$BJ$92,ROW($A76)- 1 - RegraSaída!AE76,COLUMN(AE$1)- 1 - RegraSaída!AE76),0)*PSobreRurH!AE76)*(1-txMortH!AE76*FaPensRurH!AE76))+ FePensRurH2!AE76</f>
        <v>13354.206014704081</v>
      </c>
      <c r="AF76" s="99">
        <f>IF((AE75 - IFERROR(INDEX(FePensRurH2!$B$2:$BJ$92,ROW($A76)- 1 - RegraSaída!AF76,COLUMN(AF$1)- 1 - RegraSaída!AF76),0)*PSobreRurH!AF76)*(1-txMortH!AF76*FaPensRurH!AF76) &lt;0,0,(AE75 - IFERROR(INDEX(FePensRurH2!$B$2:$BJ$92,ROW($A76)- 1 - RegraSaída!AF76,COLUMN(AF$1)- 1 - RegraSaída!AF76),0)*PSobreRurH!AF76)*(1-txMortH!AF76*FaPensRurH!AF76))+ FePensRurH2!AF76</f>
        <v>14304.525284973834</v>
      </c>
      <c r="AG76" s="99">
        <f>IF((AF75 - IFERROR(INDEX(FePensRurH2!$B$2:$BJ$92,ROW($A76)- 1 - RegraSaída!AG76,COLUMN(AG$1)- 1 - RegraSaída!AG76),0)*PSobreRurH!AG76)*(1-txMortH!AG76*FaPensRurH!AG76) &lt;0,0,(AF75 - IFERROR(INDEX(FePensRurH2!$B$2:$BJ$92,ROW($A76)- 1 - RegraSaída!AG76,COLUMN(AG$1)- 1 - RegraSaída!AG76),0)*PSobreRurH!AG76)*(1-txMortH!AG76*FaPensRurH!AG76))+ FePensRurH2!AG76</f>
        <v>15170.034406825418</v>
      </c>
      <c r="AH76" s="99">
        <f>IF((AG75 - IFERROR(INDEX(FePensRurH2!$B$2:$BJ$92,ROW($A76)- 1 - RegraSaída!AH76,COLUMN(AH$1)- 1 - RegraSaída!AH76),0)*PSobreRurH!AH76)*(1-txMortH!AH76*FaPensRurH!AH76) &lt;0,0,(AG75 - IFERROR(INDEX(FePensRurH2!$B$2:$BJ$92,ROW($A76)- 1 - RegraSaída!AH76,COLUMN(AH$1)- 1 - RegraSaída!AH76),0)*PSobreRurH!AH76)*(1-txMortH!AH76*FaPensRurH!AH76))+ FePensRurH2!AH76</f>
        <v>16006.399241253523</v>
      </c>
      <c r="AI76" s="99">
        <f>IF((AH75 - IFERROR(INDEX(FePensRurH2!$B$2:$BJ$92,ROW($A76)- 1 - RegraSaída!AI76,COLUMN(AI$1)- 1 - RegraSaída!AI76),0)*PSobreRurH!AI76)*(1-txMortH!AI76*FaPensRurH!AI76) &lt;0,0,(AH75 - IFERROR(INDEX(FePensRurH2!$B$2:$BJ$92,ROW($A76)- 1 - RegraSaída!AI76,COLUMN(AI$1)- 1 - RegraSaída!AI76),0)*PSobreRurH!AI76)*(1-txMortH!AI76*FaPensRurH!AI76))+ FePensRurH2!AI76</f>
        <v>16792.980594642111</v>
      </c>
      <c r="AJ76" s="99">
        <f>IF((AI75 - IFERROR(INDEX(FePensRurH2!$B$2:$BJ$92,ROW($A76)- 1 - RegraSaída!AJ76,COLUMN(AJ$1)- 1 - RegraSaída!AJ76),0)*PSobreRurH!AJ76)*(1-txMortH!AJ76*FaPensRurH!AJ76) &lt;0,0,(AI75 - IFERROR(INDEX(FePensRurH2!$B$2:$BJ$92,ROW($A76)- 1 - RegraSaída!AJ76,COLUMN(AJ$1)- 1 - RegraSaída!AJ76),0)*PSobreRurH!AJ76)*(1-txMortH!AJ76*FaPensRurH!AJ76))+ FePensRurH2!AJ76</f>
        <v>17399.899926794038</v>
      </c>
      <c r="AK76" s="99">
        <f>IF((AJ75 - IFERROR(INDEX(FePensRurH2!$B$2:$BJ$92,ROW($A76)- 1 - RegraSaída!AK76,COLUMN(AK$1)- 1 - RegraSaída!AK76),0)*PSobreRurH!AK76)*(1-txMortH!AK76*FaPensRurH!AK76) &lt;0,0,(AJ75 - IFERROR(INDEX(FePensRurH2!$B$2:$BJ$92,ROW($A76)- 1 - RegraSaída!AK76,COLUMN(AK$1)- 1 - RegraSaída!AK76),0)*PSobreRurH!AK76)*(1-txMortH!AK76*FaPensRurH!AK76))+ FePensRurH2!AK76</f>
        <v>17850.734832090271</v>
      </c>
      <c r="AL76" s="99">
        <f>IF((AK75 - IFERROR(INDEX(FePensRurH2!$B$2:$BJ$92,ROW($A76)- 1 - RegraSaída!AL76,COLUMN(AL$1)- 1 - RegraSaída!AL76),0)*PSobreRurH!AL76)*(1-txMortH!AL76*FaPensRurH!AL76) &lt;0,0,(AK75 - IFERROR(INDEX(FePensRurH2!$B$2:$BJ$92,ROW($A76)- 1 - RegraSaída!AL76,COLUMN(AL$1)- 1 - RegraSaída!AL76),0)*PSobreRurH!AL76)*(1-txMortH!AL76*FaPensRurH!AL76))+ FePensRurH2!AL76</f>
        <v>18257.208994619425</v>
      </c>
      <c r="AM76" s="99">
        <f>IF((AL75 - IFERROR(INDEX(FePensRurH2!$B$2:$BJ$92,ROW($A76)- 1 - RegraSaída!AM76,COLUMN(AM$1)- 1 - RegraSaída!AM76),0)*PSobreRurH!AM76)*(1-txMortH!AM76*FaPensRurH!AM76) &lt;0,0,(AL75 - IFERROR(INDEX(FePensRurH2!$B$2:$BJ$92,ROW($A76)- 1 - RegraSaída!AM76,COLUMN(AM$1)- 1 - RegraSaída!AM76),0)*PSobreRurH!AM76)*(1-txMortH!AM76*FaPensRurH!AM76))+ FePensRurH2!AM76</f>
        <v>18672.095789915398</v>
      </c>
      <c r="AN76" s="99">
        <f>IF((AM75 - IFERROR(INDEX(FePensRurH2!$B$2:$BJ$92,ROW($A76)- 1 - RegraSaída!AN76,COLUMN(AN$1)- 1 - RegraSaída!AN76),0)*PSobreRurH!AN76)*(1-txMortH!AN76*FaPensRurH!AN76) &lt;0,0,(AM75 - IFERROR(INDEX(FePensRurH2!$B$2:$BJ$92,ROW($A76)- 1 - RegraSaída!AN76,COLUMN(AN$1)- 1 - RegraSaída!AN76),0)*PSobreRurH!AN76)*(1-txMortH!AN76*FaPensRurH!AN76))+ FePensRurH2!AN76</f>
        <v>19070.378386171717</v>
      </c>
      <c r="AO76" s="99">
        <f>IF((AN75 - IFERROR(INDEX(FePensRurH2!$B$2:$BJ$92,ROW($A76)- 1 - RegraSaída!AO76,COLUMN(AO$1)- 1 - RegraSaída!AO76),0)*PSobreRurH!AO76)*(1-txMortH!AO76*FaPensRurH!AO76) &lt;0,0,(AN75 - IFERROR(INDEX(FePensRurH2!$B$2:$BJ$92,ROW($A76)- 1 - RegraSaída!AO76,COLUMN(AO$1)- 1 - RegraSaída!AO76),0)*PSobreRurH!AO76)*(1-txMortH!AO76*FaPensRurH!AO76))+ FePensRurH2!AO76</f>
        <v>19427.179848935193</v>
      </c>
      <c r="AP76" s="99">
        <f>IF((AO75 - IFERROR(INDEX(FePensRurH2!$B$2:$BJ$92,ROW($A76)- 1 - RegraSaída!AP76,COLUMN(AP$1)- 1 - RegraSaída!AP76),0)*PSobreRurH!AP76)*(1-txMortH!AP76*FaPensRurH!AP76) &lt;0,0,(AO75 - IFERROR(INDEX(FePensRurH2!$B$2:$BJ$92,ROW($A76)- 1 - RegraSaída!AP76,COLUMN(AP$1)- 1 - RegraSaída!AP76),0)*PSobreRurH!AP76)*(1-txMortH!AP76*FaPensRurH!AP76))+ FePensRurH2!AP76</f>
        <v>19777.141697978012</v>
      </c>
      <c r="AQ76" s="99">
        <f>IF((AP75 - IFERROR(INDEX(FePensRurH2!$B$2:$BJ$92,ROW($A76)- 1 - RegraSaída!AQ76,COLUMN(AQ$1)- 1 - RegraSaída!AQ76),0)*PSobreRurH!AQ76)*(1-txMortH!AQ76*FaPensRurH!AQ76) &lt;0,0,(AP75 - IFERROR(INDEX(FePensRurH2!$B$2:$BJ$92,ROW($A76)- 1 - RegraSaída!AQ76,COLUMN(AQ$1)- 1 - RegraSaída!AQ76),0)*PSobreRurH!AQ76)*(1-txMortH!AQ76*FaPensRurH!AQ76))+ FePensRurH2!AQ76</f>
        <v>20135.078600931498</v>
      </c>
      <c r="AR76" s="99">
        <f>IF((AQ75 - IFERROR(INDEX(FePensRurH2!$B$2:$BJ$92,ROW($A76)- 1 - RegraSaída!AR76,COLUMN(AR$1)- 1 - RegraSaída!AR76),0)*PSobreRurH!AR76)*(1-txMortH!AR76*FaPensRurH!AR76) &lt;0,0,(AQ75 - IFERROR(INDEX(FePensRurH2!$B$2:$BJ$92,ROW($A76)- 1 - RegraSaída!AR76,COLUMN(AR$1)- 1 - RegraSaída!AR76),0)*PSobreRurH!AR76)*(1-txMortH!AR76*FaPensRurH!AR76))+ FePensRurH2!AR76</f>
        <v>20471.416018071322</v>
      </c>
      <c r="AS76" s="99">
        <f>IF((AR75 - IFERROR(INDEX(FePensRurH2!$B$2:$BJ$92,ROW($A76)- 1 - RegraSaída!AS76,COLUMN(AS$1)- 1 - RegraSaída!AS76),0)*PSobreRurH!AS76)*(1-txMortH!AS76*FaPensRurH!AS76) &lt;0,0,(AR75 - IFERROR(INDEX(FePensRurH2!$B$2:$BJ$92,ROW($A76)- 1 - RegraSaída!AS76,COLUMN(AS$1)- 1 - RegraSaída!AS76),0)*PSobreRurH!AS76)*(1-txMortH!AS76*FaPensRurH!AS76))+ FePensRurH2!AS76</f>
        <v>20909.107042788644</v>
      </c>
      <c r="AT76" s="99">
        <f>IF((AS75 - IFERROR(INDEX(FePensRurH2!$B$2:$BJ$92,ROW($A76)- 1 - RegraSaída!AT76,COLUMN(AT$1)- 1 - RegraSaída!AT76),0)*PSobreRurH!AT76)*(1-txMortH!AT76*FaPensRurH!AT76) &lt;0,0,(AS75 - IFERROR(INDEX(FePensRurH2!$B$2:$BJ$92,ROW($A76)- 1 - RegraSaída!AT76,COLUMN(AT$1)- 1 - RegraSaída!AT76),0)*PSobreRurH!AT76)*(1-txMortH!AT76*FaPensRurH!AT76))+ FePensRurH2!AT76</f>
        <v>21490.005967164994</v>
      </c>
      <c r="AU76" s="99">
        <f>IF((AT75 - IFERROR(INDEX(FePensRurH2!$B$2:$BJ$92,ROW($A76)- 1 - RegraSaída!AU76,COLUMN(AU$1)- 1 - RegraSaída!AU76),0)*PSobreRurH!AU76)*(1-txMortH!AU76*FaPensRurH!AU76) &lt;0,0,(AT75 - IFERROR(INDEX(FePensRurH2!$B$2:$BJ$92,ROW($A76)- 1 - RegraSaída!AU76,COLUMN(AU$1)- 1 - RegraSaída!AU76),0)*PSobreRurH!AU76)*(1-txMortH!AU76*FaPensRurH!AU76))+ FePensRurH2!AU76</f>
        <v>22128.991743968636</v>
      </c>
      <c r="AV76" s="99">
        <f>IF((AU75 - IFERROR(INDEX(FePensRurH2!$B$2:$BJ$92,ROW($A76)- 1 - RegraSaída!AV76,COLUMN(AV$1)- 1 - RegraSaída!AV76),0)*PSobreRurH!AV76)*(1-txMortH!AV76*FaPensRurH!AV76) &lt;0,0,(AU75 - IFERROR(INDEX(FePensRurH2!$B$2:$BJ$92,ROW($A76)- 1 - RegraSaída!AV76,COLUMN(AV$1)- 1 - RegraSaída!AV76),0)*PSobreRurH!AV76)*(1-txMortH!AV76*FaPensRurH!AV76))+ FePensRurH2!AV76</f>
        <v>22715.286495322725</v>
      </c>
      <c r="AW76" s="99">
        <f>IF((AV75 - IFERROR(INDEX(FePensRurH2!$B$2:$BJ$92,ROW($A76)- 1 - RegraSaída!AW76,COLUMN(AW$1)- 1 - RegraSaída!AW76),0)*PSobreRurH!AW76)*(1-txMortH!AW76*FaPensRurH!AW76) &lt;0,0,(AV75 - IFERROR(INDEX(FePensRurH2!$B$2:$BJ$92,ROW($A76)- 1 - RegraSaída!AW76,COLUMN(AW$1)- 1 - RegraSaída!AW76),0)*PSobreRurH!AW76)*(1-txMortH!AW76*FaPensRurH!AW76))+ FePensRurH2!AW76</f>
        <v>22905.944100734778</v>
      </c>
      <c r="AX76" s="99">
        <f>IF((AW75 - IFERROR(INDEX(FePensRurH2!$B$2:$BJ$92,ROW($A76)- 1 - RegraSaída!AX76,COLUMN(AX$1)- 1 - RegraSaída!AX76),0)*PSobreRurH!AX76)*(1-txMortH!AX76*FaPensRurH!AX76) &lt;0,0,(AW75 - IFERROR(INDEX(FePensRurH2!$B$2:$BJ$92,ROW($A76)- 1 - RegraSaída!AX76,COLUMN(AX$1)- 1 - RegraSaída!AX76),0)*PSobreRurH!AX76)*(1-txMortH!AX76*FaPensRurH!AX76))+ FePensRurH2!AX76</f>
        <v>23486.413022911602</v>
      </c>
      <c r="AY76" s="99">
        <f>IF((AX75 - IFERROR(INDEX(FePensRurH2!$B$2:$BJ$92,ROW($A76)- 1 - RegraSaída!AY76,COLUMN(AY$1)- 1 - RegraSaída!AY76),0)*PSobreRurH!AY76)*(1-txMortH!AY76*FaPensRurH!AY76) &lt;0,0,(AX75 - IFERROR(INDEX(FePensRurH2!$B$2:$BJ$92,ROW($A76)- 1 - RegraSaída!AY76,COLUMN(AY$1)- 1 - RegraSaída!AY76),0)*PSobreRurH!AY76)*(1-txMortH!AY76*FaPensRurH!AY76))+ FePensRurH2!AY76</f>
        <v>23934.941582066836</v>
      </c>
      <c r="AZ76" s="99">
        <f>IF((AY75 - IFERROR(INDEX(FePensRurH2!$B$2:$BJ$92,ROW($A76)- 1 - RegraSaída!AZ76,COLUMN(AZ$1)- 1 - RegraSaída!AZ76),0)*PSobreRurH!AZ76)*(1-txMortH!AZ76*FaPensRurH!AZ76) &lt;0,0,(AY75 - IFERROR(INDEX(FePensRurH2!$B$2:$BJ$92,ROW($A76)- 1 - RegraSaída!AZ76,COLUMN(AZ$1)- 1 - RegraSaída!AZ76),0)*PSobreRurH!AZ76)*(1-txMortH!AZ76*FaPensRurH!AZ76))+ FePensRurH2!AZ76</f>
        <v>24390.826656133333</v>
      </c>
      <c r="BA76" s="99">
        <f>IF((AZ75 - IFERROR(INDEX(FePensRurH2!$B$2:$BJ$92,ROW($A76)- 1 - RegraSaída!BA76,COLUMN(BA$1)- 1 - RegraSaída!BA76),0)*PSobreRurH!BA76)*(1-txMortH!BA76*FaPensRurH!BA76) &lt;0,0,(AZ75 - IFERROR(INDEX(FePensRurH2!$B$2:$BJ$92,ROW($A76)- 1 - RegraSaída!BA76,COLUMN(BA$1)- 1 - RegraSaída!BA76),0)*PSobreRurH!BA76)*(1-txMortH!BA76*FaPensRurH!BA76))+ FePensRurH2!BA76</f>
        <v>24817.031469523063</v>
      </c>
      <c r="BB76" s="99">
        <f>IF((BA75 - IFERROR(INDEX(FePensRurH2!$B$2:$BJ$92,ROW($A76)- 1 - RegraSaída!BB76,COLUMN(BB$1)- 1 - RegraSaída!BB76),0)*PSobreRurH!BB76)*(1-txMortH!BB76*FaPensRurH!BB76) &lt;0,0,(BA75 - IFERROR(INDEX(FePensRurH2!$B$2:$BJ$92,ROW($A76)- 1 - RegraSaída!BB76,COLUMN(BB$1)- 1 - RegraSaída!BB76),0)*PSobreRurH!BB76)*(1-txMortH!BB76*FaPensRurH!BB76))+ FePensRurH2!BB76</f>
        <v>25264.943745907734</v>
      </c>
      <c r="BC76" s="99">
        <f>IF((BB75 - IFERROR(INDEX(FePensRurH2!$B$2:$BJ$92,ROW($A76)- 1 - RegraSaída!BC76,COLUMN(BC$1)- 1 - RegraSaída!BC76),0)*PSobreRurH!BC76)*(1-txMortH!BC76*FaPensRurH!BC76) &lt;0,0,(BB75 - IFERROR(INDEX(FePensRurH2!$B$2:$BJ$92,ROW($A76)- 1 - RegraSaída!BC76,COLUMN(BC$1)- 1 - RegraSaída!BC76),0)*PSobreRurH!BC76)*(1-txMortH!BC76*FaPensRurH!BC76))+ FePensRurH2!BC76</f>
        <v>25446.632857483299</v>
      </c>
      <c r="BD76" s="99">
        <f>IF((BC75 - IFERROR(INDEX(FePensRurH2!$B$2:$BJ$92,ROW($A76)- 1 - RegraSaída!BD76,COLUMN(BD$1)- 1 - RegraSaída!BD76),0)*PSobreRurH!BD76)*(1-txMortH!BD76*FaPensRurH!BD76) &lt;0,0,(BC75 - IFERROR(INDEX(FePensRurH2!$B$2:$BJ$92,ROW($A76)- 1 - RegraSaída!BD76,COLUMN(BD$1)- 1 - RegraSaída!BD76),0)*PSobreRurH!BD76)*(1-txMortH!BD76*FaPensRurH!BD76))+ FePensRurH2!BD76</f>
        <v>25238.131296653439</v>
      </c>
      <c r="BE76" s="99">
        <f>IF((BD75 - IFERROR(INDEX(FePensRurH2!$B$2:$BJ$92,ROW($A76)- 1 - RegraSaída!BE76,COLUMN(BE$1)- 1 - RegraSaída!BE76),0)*PSobreRurH!BE76)*(1-txMortH!BE76*FaPensRurH!BE76) &lt;0,0,(BD75 - IFERROR(INDEX(FePensRurH2!$B$2:$BJ$92,ROW($A76)- 1 - RegraSaída!BE76,COLUMN(BE$1)- 1 - RegraSaída!BE76),0)*PSobreRurH!BE76)*(1-txMortH!BE76*FaPensRurH!BE76))+ FePensRurH2!BE76</f>
        <v>24777.182081384039</v>
      </c>
      <c r="BF76" s="99">
        <f>IF((BE75 - IFERROR(INDEX(FePensRurH2!$B$2:$BJ$92,ROW($A76)- 1 - RegraSaída!BF76,COLUMN(BF$1)- 1 - RegraSaída!BF76),0)*PSobreRurH!BF76)*(1-txMortH!BF76*FaPensRurH!BF76) &lt;0,0,(BE75 - IFERROR(INDEX(FePensRurH2!$B$2:$BJ$92,ROW($A76)- 1 - RegraSaída!BF76,COLUMN(BF$1)- 1 - RegraSaída!BF76),0)*PSobreRurH!BF76)*(1-txMortH!BF76*FaPensRurH!BF76))+ FePensRurH2!BF76</f>
        <v>24339.560405473156</v>
      </c>
      <c r="BG76" s="99">
        <f>IF((BF75 - IFERROR(INDEX(FePensRurH2!$B$2:$BJ$92,ROW($A76)- 1 - RegraSaída!BG76,COLUMN(BG$1)- 1 - RegraSaída!BG76),0)*PSobreRurH!BG76)*(1-txMortH!BG76*FaPensRurH!BG76) &lt;0,0,(BF75 - IFERROR(INDEX(FePensRurH2!$B$2:$BJ$92,ROW($A76)- 1 - RegraSaída!BG76,COLUMN(BG$1)- 1 - RegraSaída!BG76),0)*PSobreRurH!BG76)*(1-txMortH!BG76*FaPensRurH!BG76))+ FePensRurH2!BG76</f>
        <v>23866.638511673631</v>
      </c>
      <c r="BH76" s="99">
        <f>IF((BG75 - IFERROR(INDEX(FePensRurH2!$B$2:$BJ$92,ROW($A76)- 1 - RegraSaída!BH76,COLUMN(BH$1)- 1 - RegraSaída!BH76),0)*PSobreRurH!BH76)*(1-txMortH!BH76*FaPensRurH!BH76) &lt;0,0,(BG75 - IFERROR(INDEX(FePensRurH2!$B$2:$BJ$92,ROW($A76)- 1 - RegraSaída!BH76,COLUMN(BH$1)- 1 - RegraSaída!BH76),0)*PSobreRurH!BH76)*(1-txMortH!BH76*FaPensRurH!BH76))+ FePensRurH2!BH76</f>
        <v>23482.972492451448</v>
      </c>
      <c r="BI76" s="99">
        <f>IF((BH75 - IFERROR(INDEX(FePensRurH2!$B$2:$BJ$92,ROW($A76)- 1 - RegraSaída!BI76,COLUMN(BI$1)- 1 - RegraSaída!BI76),0)*PSobreRurH!BI76)*(1-txMortH!BI76*FaPensRurH!BI76) &lt;0,0,(BH75 - IFERROR(INDEX(FePensRurH2!$B$2:$BJ$92,ROW($A76)- 1 - RegraSaída!BI76,COLUMN(BI$1)- 1 - RegraSaída!BI76),0)*PSobreRurH!BI76)*(1-txMortH!BI76*FaPensRurH!BI76))+ FePensRurH2!BI76</f>
        <v>23272.792304339859</v>
      </c>
      <c r="BJ76" s="99">
        <f>IF((BI75 - IFERROR(INDEX(FePensRurH2!$B$2:$BJ$92,ROW($A76)- 1 - RegraSaída!BJ76,COLUMN(BJ$1)- 1 - RegraSaída!BJ76),0)*PSobreRurH!BJ76)*(1-txMortH!BJ76*FaPensRurH!BJ76) &lt;0,0,(BI75 - IFERROR(INDEX(FePensRurH2!$B$2:$BJ$92,ROW($A76)- 1 - RegraSaída!BJ76,COLUMN(BJ$1)- 1 - RegraSaída!BJ76),0)*PSobreRurH!BJ76)*(1-txMortH!BJ76*FaPensRurH!BJ76))+ FePensRurH2!BJ76</f>
        <v>23028.51885146898</v>
      </c>
    </row>
    <row r="77" spans="1:62" x14ac:dyDescent="0.3">
      <c r="A77" s="94">
        <v>75</v>
      </c>
      <c r="B77" s="95"/>
      <c r="C77" s="95"/>
      <c r="D77" s="95"/>
      <c r="E77" s="95"/>
      <c r="F77" s="95"/>
      <c r="G77" s="95"/>
      <c r="H77" s="95"/>
      <c r="I77" s="95"/>
      <c r="J77" s="95"/>
      <c r="K77" s="95"/>
      <c r="L77" s="95"/>
      <c r="M77" s="95"/>
      <c r="N77" s="95"/>
      <c r="O77" s="95"/>
      <c r="P77" s="96"/>
      <c r="Q77" s="99"/>
      <c r="R77" s="99"/>
      <c r="S77" s="99"/>
      <c r="T77" s="99">
        <f>FePensRurH2!T77</f>
        <v>1254.0653688209384</v>
      </c>
      <c r="U77" s="99">
        <f>IF((T76 - IFERROR(INDEX(FePensRurH2!$B$2:$BJ$92,ROW($A77)- 1 - RegraSaída!U77,COLUMN(U$1)- 1 - RegraSaída!U77),0)*PSobreRurH!U77)*(1-txMortH!U77*FaPensRurH!U77) &lt;0,0,(T76 - IFERROR(INDEX(FePensRurH2!$B$2:$BJ$92,ROW($A77)- 1 - RegraSaída!U77,COLUMN(U$1)- 1 - RegraSaída!U77),0)*PSobreRurH!U77)*(1-txMortH!U77*FaPensRurH!U77))+ FePensRurH2!U77</f>
        <v>2469.2822188971795</v>
      </c>
      <c r="V77" s="99">
        <f>IF((U76 - IFERROR(INDEX(FePensRurH2!$B$2:$BJ$92,ROW($A77)- 1 - RegraSaída!V77,COLUMN(V$1)- 1 - RegraSaída!V77),0)*PSobreRurH!V77)*(1-txMortH!V77*FaPensRurH!V77) &lt;0,0,(U76 - IFERROR(INDEX(FePensRurH2!$B$2:$BJ$92,ROW($A77)- 1 - RegraSaída!V77,COLUMN(V$1)- 1 - RegraSaída!V77),0)*PSobreRurH!V77)*(1-txMortH!V77*FaPensRurH!V77))+ FePensRurH2!V77</f>
        <v>3774.1922009427367</v>
      </c>
      <c r="W77" s="99">
        <f>IF((V76 - IFERROR(INDEX(FePensRurH2!$B$2:$BJ$92,ROW($A77)- 1 - RegraSaída!W77,COLUMN(W$1)- 1 - RegraSaída!W77),0)*PSobreRurH!W77)*(1-txMortH!W77*FaPensRurH!W77) &lt;0,0,(V76 - IFERROR(INDEX(FePensRurH2!$B$2:$BJ$92,ROW($A77)- 1 - RegraSaída!W77,COLUMN(W$1)- 1 - RegraSaída!W77),0)*PSobreRurH!W77)*(1-txMortH!W77*FaPensRurH!W77))+ FePensRurH2!W77</f>
        <v>4908.6457834092016</v>
      </c>
      <c r="X77" s="99">
        <f>IF((W76 - IFERROR(INDEX(FePensRurH2!$B$2:$BJ$92,ROW($A77)- 1 - RegraSaída!X77,COLUMN(X$1)- 1 - RegraSaída!X77),0)*PSobreRurH!X77)*(1-txMortH!X77*FaPensRurH!X77) &lt;0,0,(W76 - IFERROR(INDEX(FePensRurH2!$B$2:$BJ$92,ROW($A77)- 1 - RegraSaída!X77,COLUMN(X$1)- 1 - RegraSaída!X77),0)*PSobreRurH!X77)*(1-txMortH!X77*FaPensRurH!X77))+ FePensRurH2!X77</f>
        <v>6203.9358507429115</v>
      </c>
      <c r="Y77" s="99">
        <f>IF((X76 - IFERROR(INDEX(FePensRurH2!$B$2:$BJ$92,ROW($A77)- 1 - RegraSaída!Y77,COLUMN(Y$1)- 1 - RegraSaída!Y77),0)*PSobreRurH!Y77)*(1-txMortH!Y77*FaPensRurH!Y77) &lt;0,0,(X76 - IFERROR(INDEX(FePensRurH2!$B$2:$BJ$92,ROW($A77)- 1 - RegraSaída!Y77,COLUMN(Y$1)- 1 - RegraSaída!Y77),0)*PSobreRurH!Y77)*(1-txMortH!Y77*FaPensRurH!Y77))+ FePensRurH2!Y77</f>
        <v>7372.3582539534673</v>
      </c>
      <c r="Z77" s="99">
        <f>IF((Y76 - IFERROR(INDEX(FePensRurH2!$B$2:$BJ$92,ROW($A77)- 1 - RegraSaída!Z77,COLUMN(Z$1)- 1 - RegraSaída!Z77),0)*PSobreRurH!Z77)*(1-txMortH!Z77*FaPensRurH!Z77) &lt;0,0,(Y76 - IFERROR(INDEX(FePensRurH2!$B$2:$BJ$92,ROW($A77)- 1 - RegraSaída!Z77,COLUMN(Z$1)- 1 - RegraSaída!Z77),0)*PSobreRurH!Z77)*(1-txMortH!Z77*FaPensRurH!Z77))+ FePensRurH2!Z77</f>
        <v>8548.9973559960345</v>
      </c>
      <c r="AA77" s="99">
        <f>IF((Z76 - IFERROR(INDEX(FePensRurH2!$B$2:$BJ$92,ROW($A77)- 1 - RegraSaída!AA77,COLUMN(AA$1)- 1 - RegraSaída!AA77),0)*PSobreRurH!AA77)*(1-txMortH!AA77*FaPensRurH!AA77) &lt;0,0,(Z76 - IFERROR(INDEX(FePensRurH2!$B$2:$BJ$92,ROW($A77)- 1 - RegraSaída!AA77,COLUMN(AA$1)- 1 - RegraSaída!AA77),0)*PSobreRurH!AA77)*(1-txMortH!AA77*FaPensRurH!AA77))+ FePensRurH2!AA77</f>
        <v>9594.7761426232828</v>
      </c>
      <c r="AB77" s="99">
        <f>IF((AA76 - IFERROR(INDEX(FePensRurH2!$B$2:$BJ$92,ROW($A77)- 1 - RegraSaída!AB77,COLUMN(AB$1)- 1 - RegraSaída!AB77),0)*PSobreRurH!AB77)*(1-txMortH!AB77*FaPensRurH!AB77) &lt;0,0,(AA76 - IFERROR(INDEX(FePensRurH2!$B$2:$BJ$92,ROW($A77)- 1 - RegraSaída!AB77,COLUMN(AB$1)- 1 - RegraSaída!AB77),0)*PSobreRurH!AB77)*(1-txMortH!AB77*FaPensRurH!AB77))+ FePensRurH2!AB77</f>
        <v>10656.362861024782</v>
      </c>
      <c r="AC77" s="99">
        <f>IF((AB76 - IFERROR(INDEX(FePensRurH2!$B$2:$BJ$92,ROW($A77)- 1 - RegraSaída!AC77,COLUMN(AC$1)- 1 - RegraSaída!AC77),0)*PSobreRurH!AC77)*(1-txMortH!AC77*FaPensRurH!AC77) &lt;0,0,(AB76 - IFERROR(INDEX(FePensRurH2!$B$2:$BJ$92,ROW($A77)- 1 - RegraSaída!AC77,COLUMN(AC$1)- 1 - RegraSaída!AC77),0)*PSobreRurH!AC77)*(1-txMortH!AC77*FaPensRurH!AC77))+ FePensRurH2!AC77</f>
        <v>11666.30690477819</v>
      </c>
      <c r="AD77" s="99">
        <f>IF((AC76 - IFERROR(INDEX(FePensRurH2!$B$2:$BJ$92,ROW($A77)- 1 - RegraSaída!AD77,COLUMN(AD$1)- 1 - RegraSaída!AD77),0)*PSobreRurH!AD77)*(1-txMortH!AD77*FaPensRurH!AD77) &lt;0,0,(AC76 - IFERROR(INDEX(FePensRurH2!$B$2:$BJ$92,ROW($A77)- 1 - RegraSaída!AD77,COLUMN(AD$1)- 1 - RegraSaída!AD77),0)*PSobreRurH!AD77)*(1-txMortH!AD77*FaPensRurH!AD77))+ FePensRurH2!AD77</f>
        <v>12685.405151856183</v>
      </c>
      <c r="AE77" s="99">
        <f>IF((AD76 - IFERROR(INDEX(FePensRurH2!$B$2:$BJ$92,ROW($A77)- 1 - RegraSaída!AE77,COLUMN(AE$1)- 1 - RegraSaída!AE77),0)*PSobreRurH!AE77)*(1-txMortH!AE77*FaPensRurH!AE77) &lt;0,0,(AD76 - IFERROR(INDEX(FePensRurH2!$B$2:$BJ$92,ROW($A77)- 1 - RegraSaída!AE77,COLUMN(AE$1)- 1 - RegraSaída!AE77),0)*PSobreRurH!AE77)*(1-txMortH!AE77*FaPensRurH!AE77))+ FePensRurH2!AE77</f>
        <v>13671.807207905566</v>
      </c>
      <c r="AF77" s="99">
        <f>IF((AE76 - IFERROR(INDEX(FePensRurH2!$B$2:$BJ$92,ROW($A77)- 1 - RegraSaída!AF77,COLUMN(AF$1)- 1 - RegraSaída!AF77),0)*PSobreRurH!AF77)*(1-txMortH!AF77*FaPensRurH!AF77) &lt;0,0,(AE76 - IFERROR(INDEX(FePensRurH2!$B$2:$BJ$92,ROW($A77)- 1 - RegraSaída!AF77,COLUMN(AF$1)- 1 - RegraSaída!AF77),0)*PSobreRurH!AF77)*(1-txMortH!AF77*FaPensRurH!AF77))+ FePensRurH2!AF77</f>
        <v>14618.339280577313</v>
      </c>
      <c r="AG77" s="99">
        <f>IF((AF76 - IFERROR(INDEX(FePensRurH2!$B$2:$BJ$92,ROW($A77)- 1 - RegraSaída!AG77,COLUMN(AG$1)- 1 - RegraSaída!AG77),0)*PSobreRurH!AG77)*(1-txMortH!AG77*FaPensRurH!AG77) &lt;0,0,(AF76 - IFERROR(INDEX(FePensRurH2!$B$2:$BJ$92,ROW($A77)- 1 - RegraSaída!AG77,COLUMN(AG$1)- 1 - RegraSaída!AG77),0)*PSobreRurH!AG77)*(1-txMortH!AG77*FaPensRurH!AG77))+ FePensRurH2!AG77</f>
        <v>15578.581355358721</v>
      </c>
      <c r="AH77" s="99">
        <f>IF((AG76 - IFERROR(INDEX(FePensRurH2!$B$2:$BJ$92,ROW($A77)- 1 - RegraSaída!AH77,COLUMN(AH$1)- 1 - RegraSaída!AH77),0)*PSobreRurH!AH77)*(1-txMortH!AH77*FaPensRurH!AH77) &lt;0,0,(AG76 - IFERROR(INDEX(FePensRurH2!$B$2:$BJ$92,ROW($A77)- 1 - RegraSaída!AH77,COLUMN(AH$1)- 1 - RegraSaída!AH77),0)*PSobreRurH!AH77)*(1-txMortH!AH77*FaPensRurH!AH77))+ FePensRurH2!AH77</f>
        <v>16456.985939218852</v>
      </c>
      <c r="AI77" s="99">
        <f>IF((AH76 - IFERROR(INDEX(FePensRurH2!$B$2:$BJ$92,ROW($A77)- 1 - RegraSaída!AI77,COLUMN(AI$1)- 1 - RegraSaída!AI77),0)*PSobreRurH!AI77)*(1-txMortH!AI77*FaPensRurH!AI77) &lt;0,0,(AH76 - IFERROR(INDEX(FePensRurH2!$B$2:$BJ$92,ROW($A77)- 1 - RegraSaída!AI77,COLUMN(AI$1)- 1 - RegraSaída!AI77),0)*PSobreRurH!AI77)*(1-txMortH!AI77*FaPensRurH!AI77))+ FePensRurH2!AI77</f>
        <v>17308.036291973247</v>
      </c>
      <c r="AJ77" s="99">
        <f>IF((AI76 - IFERROR(INDEX(FePensRurH2!$B$2:$BJ$92,ROW($A77)- 1 - RegraSaída!AJ77,COLUMN(AJ$1)- 1 - RegraSaída!AJ77),0)*PSobreRurH!AJ77)*(1-txMortH!AJ77*FaPensRurH!AJ77) &lt;0,0,(AI76 - IFERROR(INDEX(FePensRurH2!$B$2:$BJ$92,ROW($A77)- 1 - RegraSaída!AJ77,COLUMN(AJ$1)- 1 - RegraSaída!AJ77),0)*PSobreRurH!AJ77)*(1-txMortH!AJ77*FaPensRurH!AJ77))+ FePensRurH2!AJ77</f>
        <v>18101.295963143239</v>
      </c>
      <c r="AK77" s="99">
        <f>IF((AJ76 - IFERROR(INDEX(FePensRurH2!$B$2:$BJ$92,ROW($A77)- 1 - RegraSaída!AK77,COLUMN(AK$1)- 1 - RegraSaída!AK77),0)*PSobreRurH!AK77)*(1-txMortH!AK77*FaPensRurH!AK77) &lt;0,0,(AJ76 - IFERROR(INDEX(FePensRurH2!$B$2:$BJ$92,ROW($A77)- 1 - RegraSaída!AK77,COLUMN(AK$1)- 1 - RegraSaída!AK77),0)*PSobreRurH!AK77)*(1-txMortH!AK77*FaPensRurH!AK77))+ FePensRurH2!AK77</f>
        <v>18707.183683057581</v>
      </c>
      <c r="AL77" s="99">
        <f>IF((AK76 - IFERROR(INDEX(FePensRurH2!$B$2:$BJ$92,ROW($A77)- 1 - RegraSaída!AL77,COLUMN(AL$1)- 1 - RegraSaída!AL77),0)*PSobreRurH!AL77)*(1-txMortH!AL77*FaPensRurH!AL77) &lt;0,0,(AK76 - IFERROR(INDEX(FePensRurH2!$B$2:$BJ$92,ROW($A77)- 1 - RegraSaída!AL77,COLUMN(AL$1)- 1 - RegraSaída!AL77),0)*PSobreRurH!AL77)*(1-txMortH!AL77*FaPensRurH!AL77))+ FePensRurH2!AL77</f>
        <v>19153.735145467264</v>
      </c>
      <c r="AM77" s="99">
        <f>IF((AL76 - IFERROR(INDEX(FePensRurH2!$B$2:$BJ$92,ROW($A77)- 1 - RegraSaída!AM77,COLUMN(AM$1)- 1 - RegraSaída!AM77),0)*PSobreRurH!AM77)*(1-txMortH!AM77*FaPensRurH!AM77) &lt;0,0,(AL76 - IFERROR(INDEX(FePensRurH2!$B$2:$BJ$92,ROW($A77)- 1 - RegraSaída!AM77,COLUMN(AM$1)- 1 - RegraSaída!AM77),0)*PSobreRurH!AM77)*(1-txMortH!AM77*FaPensRurH!AM77))+ FePensRurH2!AM77</f>
        <v>19558.945978952452</v>
      </c>
      <c r="AN77" s="99">
        <f>IF((AM76 - IFERROR(INDEX(FePensRurH2!$B$2:$BJ$92,ROW($A77)- 1 - RegraSaída!AN77,COLUMN(AN$1)- 1 - RegraSaída!AN77),0)*PSobreRurH!AN77)*(1-txMortH!AN77*FaPensRurH!AN77) &lt;0,0,(AM76 - IFERROR(INDEX(FePensRurH2!$B$2:$BJ$92,ROW($A77)- 1 - RegraSaída!AN77,COLUMN(AN$1)- 1 - RegraSaída!AN77),0)*PSobreRurH!AN77)*(1-txMortH!AN77*FaPensRurH!AN77))+ FePensRurH2!AN77</f>
        <v>19972.79936402434</v>
      </c>
      <c r="AO77" s="99">
        <f>IF((AN76 - IFERROR(INDEX(FePensRurH2!$B$2:$BJ$92,ROW($A77)- 1 - RegraSaída!AO77,COLUMN(AO$1)- 1 - RegraSaída!AO77),0)*PSobreRurH!AO77)*(1-txMortH!AO77*FaPensRurH!AO77) &lt;0,0,(AN76 - IFERROR(INDEX(FePensRurH2!$B$2:$BJ$92,ROW($A77)- 1 - RegraSaída!AO77,COLUMN(AO$1)- 1 - RegraSaída!AO77),0)*PSobreRurH!AO77)*(1-txMortH!AO77*FaPensRurH!AO77))+ FePensRurH2!AO77</f>
        <v>20370.572544921873</v>
      </c>
      <c r="AP77" s="99">
        <f>IF((AO76 - IFERROR(INDEX(FePensRurH2!$B$2:$BJ$92,ROW($A77)- 1 - RegraSaída!AP77,COLUMN(AP$1)- 1 - RegraSaída!AP77),0)*PSobreRurH!AP77)*(1-txMortH!AP77*FaPensRurH!AP77) &lt;0,0,(AO76 - IFERROR(INDEX(FePensRurH2!$B$2:$BJ$92,ROW($A77)- 1 - RegraSaída!AP77,COLUMN(AP$1)- 1 - RegraSaída!AP77),0)*PSobreRurH!AP77)*(1-txMortH!AP77*FaPensRurH!AP77))+ FePensRurH2!AP77</f>
        <v>20729.589452913558</v>
      </c>
      <c r="AQ77" s="99">
        <f>IF((AP76 - IFERROR(INDEX(FePensRurH2!$B$2:$BJ$92,ROW($A77)- 1 - RegraSaída!AQ77,COLUMN(AQ$1)- 1 - RegraSaída!AQ77),0)*PSobreRurH!AQ77)*(1-txMortH!AQ77*FaPensRurH!AQ77) &lt;0,0,(AP76 - IFERROR(INDEX(FePensRurH2!$B$2:$BJ$92,ROW($A77)- 1 - RegraSaída!AQ77,COLUMN(AQ$1)- 1 - RegraSaída!AQ77),0)*PSobreRurH!AQ77)*(1-txMortH!AQ77*FaPensRurH!AQ77))+ FePensRurH2!AQ77</f>
        <v>21084.267666662403</v>
      </c>
      <c r="AR77" s="99">
        <f>IF((AQ76 - IFERROR(INDEX(FePensRurH2!$B$2:$BJ$92,ROW($A77)- 1 - RegraSaída!AR77,COLUMN(AR$1)- 1 - RegraSaída!AR77),0)*PSobreRurH!AR77)*(1-txMortH!AR77*FaPensRurH!AR77) &lt;0,0,(AQ76 - IFERROR(INDEX(FePensRurH2!$B$2:$BJ$92,ROW($A77)- 1 - RegraSaída!AR77,COLUMN(AR$1)- 1 - RegraSaída!AR77),0)*PSobreRurH!AR77)*(1-txMortH!AR77*FaPensRurH!AR77))+ FePensRurH2!AR77</f>
        <v>21447.208762077618</v>
      </c>
      <c r="AS77" s="99">
        <f>IF((AR76 - IFERROR(INDEX(FePensRurH2!$B$2:$BJ$92,ROW($A77)- 1 - RegraSaída!AS77,COLUMN(AS$1)- 1 - RegraSaída!AS77),0)*PSobreRurH!AS77)*(1-txMortH!AS77*FaPensRurH!AS77) &lt;0,0,(AR76 - IFERROR(INDEX(FePensRurH2!$B$2:$BJ$92,ROW($A77)- 1 - RegraSaída!AS77,COLUMN(AS$1)- 1 - RegraSaída!AS77),0)*PSobreRurH!AS77)*(1-txMortH!AS77*FaPensRurH!AS77))+ FePensRurH2!AS77</f>
        <v>21788.367498600539</v>
      </c>
      <c r="AT77" s="99">
        <f>IF((AS76 - IFERROR(INDEX(FePensRurH2!$B$2:$BJ$92,ROW($A77)- 1 - RegraSaída!AT77,COLUMN(AT$1)- 1 - RegraSaída!AT77),0)*PSobreRurH!AT77)*(1-txMortH!AT77*FaPensRurH!AT77) &lt;0,0,(AS76 - IFERROR(INDEX(FePensRurH2!$B$2:$BJ$92,ROW($A77)- 1 - RegraSaída!AT77,COLUMN(AT$1)- 1 - RegraSaída!AT77),0)*PSobreRurH!AT77)*(1-txMortH!AT77*FaPensRurH!AT77))+ FePensRurH2!AT77</f>
        <v>22237.056729364183</v>
      </c>
      <c r="AU77" s="99">
        <f>IF((AT76 - IFERROR(INDEX(FePensRurH2!$B$2:$BJ$92,ROW($A77)- 1 - RegraSaída!AU77,COLUMN(AU$1)- 1 - RegraSaída!AU77),0)*PSobreRurH!AU77)*(1-txMortH!AU77*FaPensRurH!AU77) &lt;0,0,(AT76 - IFERROR(INDEX(FePensRurH2!$B$2:$BJ$92,ROW($A77)- 1 - RegraSaída!AU77,COLUMN(AU$1)- 1 - RegraSaída!AU77),0)*PSobreRurH!AU77)*(1-txMortH!AU77*FaPensRurH!AU77))+ FePensRurH2!AU77</f>
        <v>22838.381445647985</v>
      </c>
      <c r="AV77" s="99">
        <f>IF((AU76 - IFERROR(INDEX(FePensRurH2!$B$2:$BJ$92,ROW($A77)- 1 - RegraSaída!AV77,COLUMN(AV$1)- 1 - RegraSaída!AV77),0)*PSobreRurH!AV77)*(1-txMortH!AV77*FaPensRurH!AV77) &lt;0,0,(AU76 - IFERROR(INDEX(FePensRurH2!$B$2:$BJ$92,ROW($A77)- 1 - RegraSaída!AV77,COLUMN(AV$1)- 1 - RegraSaída!AV77),0)*PSobreRurH!AV77)*(1-txMortH!AV77*FaPensRurH!AV77))+ FePensRurH2!AV77</f>
        <v>23505.101493163413</v>
      </c>
      <c r="AW77" s="99">
        <f>IF((AV76 - IFERROR(INDEX(FePensRurH2!$B$2:$BJ$92,ROW($A77)- 1 - RegraSaída!AW77,COLUMN(AW$1)- 1 - RegraSaída!AW77),0)*PSobreRurH!AW77)*(1-txMortH!AW77*FaPensRurH!AW77) &lt;0,0,(AV76 - IFERROR(INDEX(FePensRurH2!$B$2:$BJ$92,ROW($A77)- 1 - RegraSaída!AW77,COLUMN(AW$1)- 1 - RegraSaída!AW77),0)*PSobreRurH!AW77)*(1-txMortH!AW77*FaPensRurH!AW77))+ FePensRurH2!AW77</f>
        <v>24118.919133418789</v>
      </c>
      <c r="AX77" s="99">
        <f>IF((AW76 - IFERROR(INDEX(FePensRurH2!$B$2:$BJ$92,ROW($A77)- 1 - RegraSaída!AX77,COLUMN(AX$1)- 1 - RegraSaída!AX77),0)*PSobreRurH!AX77)*(1-txMortH!AX77*FaPensRurH!AX77) &lt;0,0,(AW76 - IFERROR(INDEX(FePensRurH2!$B$2:$BJ$92,ROW($A77)- 1 - RegraSaída!AX77,COLUMN(AX$1)- 1 - RegraSaída!AX77),0)*PSobreRurH!AX77)*(1-txMortH!AX77*FaPensRurH!AX77))+ FePensRurH2!AX77</f>
        <v>24346.840415254625</v>
      </c>
      <c r="AY77" s="99">
        <f>IF((AX76 - IFERROR(INDEX(FePensRurH2!$B$2:$BJ$92,ROW($A77)- 1 - RegraSaída!AY77,COLUMN(AY$1)- 1 - RegraSaída!AY77),0)*PSobreRurH!AY77)*(1-txMortH!AY77*FaPensRurH!AY77) &lt;0,0,(AX76 - IFERROR(INDEX(FePensRurH2!$B$2:$BJ$92,ROW($A77)- 1 - RegraSaída!AY77,COLUMN(AY$1)- 1 - RegraSaída!AY77),0)*PSobreRurH!AY77)*(1-txMortH!AY77*FaPensRurH!AY77))+ FePensRurH2!AY77</f>
        <v>24955.866600713234</v>
      </c>
      <c r="AZ77" s="99">
        <f>IF((AY76 - IFERROR(INDEX(FePensRurH2!$B$2:$BJ$92,ROW($A77)- 1 - RegraSaída!AZ77,COLUMN(AZ$1)- 1 - RegraSaída!AZ77),0)*PSobreRurH!AZ77)*(1-txMortH!AZ77*FaPensRurH!AZ77) &lt;0,0,(AY76 - IFERROR(INDEX(FePensRurH2!$B$2:$BJ$92,ROW($A77)- 1 - RegraSaída!AZ77,COLUMN(AZ$1)- 1 - RegraSaída!AZ77),0)*PSobreRurH!AZ77)*(1-txMortH!AZ77*FaPensRurH!AZ77))+ FePensRurH2!AZ77</f>
        <v>25442.854937419783</v>
      </c>
      <c r="BA77" s="99">
        <f>IF((AZ76 - IFERROR(INDEX(FePensRurH2!$B$2:$BJ$92,ROW($A77)- 1 - RegraSaída!BA77,COLUMN(BA$1)- 1 - RegraSaída!BA77),0)*PSobreRurH!BA77)*(1-txMortH!BA77*FaPensRurH!BA77) &lt;0,0,(AZ76 - IFERROR(INDEX(FePensRurH2!$B$2:$BJ$92,ROW($A77)- 1 - RegraSaída!BA77,COLUMN(BA$1)- 1 - RegraSaída!BA77),0)*PSobreRurH!BA77)*(1-txMortH!BA77*FaPensRurH!BA77))+ FePensRurH2!BA77</f>
        <v>25937.967874716705</v>
      </c>
      <c r="BB77" s="99">
        <f>IF((BA76 - IFERROR(INDEX(FePensRurH2!$B$2:$BJ$92,ROW($A77)- 1 - RegraSaída!BB77,COLUMN(BB$1)- 1 - RegraSaída!BB77),0)*PSobreRurH!BB77)*(1-txMortH!BB77*FaPensRurH!BB77) &lt;0,0,(BA76 - IFERROR(INDEX(FePensRurH2!$B$2:$BJ$92,ROW($A77)- 1 - RegraSaída!BB77,COLUMN(BB$1)- 1 - RegraSaída!BB77),0)*PSobreRurH!BB77)*(1-txMortH!BB77*FaPensRurH!BB77))+ FePensRurH2!BB77</f>
        <v>26401.299477206892</v>
      </c>
      <c r="BC77" s="99">
        <f>IF((BB76 - IFERROR(INDEX(FePensRurH2!$B$2:$BJ$92,ROW($A77)- 1 - RegraSaída!BC77,COLUMN(BC$1)- 1 - RegraSaída!BC77),0)*PSobreRurH!BC77)*(1-txMortH!BC77*FaPensRurH!BC77) &lt;0,0,(BB76 - IFERROR(INDEX(FePensRurH2!$B$2:$BJ$92,ROW($A77)- 1 - RegraSaída!BC77,COLUMN(BC$1)- 1 - RegraSaída!BC77),0)*PSobreRurH!BC77)*(1-txMortH!BC77*FaPensRurH!BC77))+ FePensRurH2!BC77</f>
        <v>26887.479491191854</v>
      </c>
      <c r="BD77" s="99">
        <f>IF((BC76 - IFERROR(INDEX(FePensRurH2!$B$2:$BJ$92,ROW($A77)- 1 - RegraSaída!BD77,COLUMN(BD$1)- 1 - RegraSaída!BD77),0)*PSobreRurH!BD77)*(1-txMortH!BD77*FaPensRurH!BD77) &lt;0,0,(BC76 - IFERROR(INDEX(FePensRurH2!$B$2:$BJ$92,ROW($A77)- 1 - RegraSaída!BD77,COLUMN(BD$1)- 1 - RegraSaída!BD77),0)*PSobreRurH!BD77)*(1-txMortH!BD77*FaPensRurH!BD77))+ FePensRurH2!BD77</f>
        <v>27090.653503746027</v>
      </c>
      <c r="BE77" s="99">
        <f>IF((BD76 - IFERROR(INDEX(FePensRurH2!$B$2:$BJ$92,ROW($A77)- 1 - RegraSaída!BE77,COLUMN(BE$1)- 1 - RegraSaída!BE77),0)*PSobreRurH!BE77)*(1-txMortH!BE77*FaPensRurH!BE77) &lt;0,0,(BD76 - IFERROR(INDEX(FePensRurH2!$B$2:$BJ$92,ROW($A77)- 1 - RegraSaída!BE77,COLUMN(BE$1)- 1 - RegraSaída!BE77),0)*PSobreRurH!BE77)*(1-txMortH!BE77*FaPensRurH!BE77))+ FePensRurH2!BE77</f>
        <v>26877.906576752714</v>
      </c>
      <c r="BF77" s="99">
        <f>IF((BE76 - IFERROR(INDEX(FePensRurH2!$B$2:$BJ$92,ROW($A77)- 1 - RegraSaída!BF77,COLUMN(BF$1)- 1 - RegraSaída!BF77),0)*PSobreRurH!BF77)*(1-txMortH!BF77*FaPensRurH!BF77) &lt;0,0,(BE76 - IFERROR(INDEX(FePensRurH2!$B$2:$BJ$92,ROW($A77)- 1 - RegraSaída!BF77,COLUMN(BF$1)- 1 - RegraSaída!BF77),0)*PSobreRurH!BF77)*(1-txMortH!BF77*FaPensRurH!BF77))+ FePensRurH2!BF77</f>
        <v>26396.079924156344</v>
      </c>
      <c r="BG77" s="99">
        <f>IF((BF76 - IFERROR(INDEX(FePensRurH2!$B$2:$BJ$92,ROW($A77)- 1 - RegraSaída!BG77,COLUMN(BG$1)- 1 - RegraSaída!BG77),0)*PSobreRurH!BG77)*(1-txMortH!BG77*FaPensRurH!BG77) &lt;0,0,(BF76 - IFERROR(INDEX(FePensRurH2!$B$2:$BJ$92,ROW($A77)- 1 - RegraSaída!BG77,COLUMN(BG$1)- 1 - RegraSaída!BG77),0)*PSobreRurH!BG77)*(1-txMortH!BG77*FaPensRurH!BG77))+ FePensRurH2!BG77</f>
        <v>25938.318509007964</v>
      </c>
      <c r="BH77" s="99">
        <f>IF((BG76 - IFERROR(INDEX(FePensRurH2!$B$2:$BJ$92,ROW($A77)- 1 - RegraSaída!BH77,COLUMN(BH$1)- 1 - RegraSaída!BH77),0)*PSobreRurH!BH77)*(1-txMortH!BH77*FaPensRurH!BH77) &lt;0,0,(BG76 - IFERROR(INDEX(FePensRurH2!$B$2:$BJ$92,ROW($A77)- 1 - RegraSaída!BH77,COLUMN(BH$1)- 1 - RegraSaída!BH77),0)*PSobreRurH!BH77)*(1-txMortH!BH77*FaPensRurH!BH77))+ FePensRurH2!BH77</f>
        <v>25442.80150694371</v>
      </c>
      <c r="BI77" s="99">
        <f>IF((BH76 - IFERROR(INDEX(FePensRurH2!$B$2:$BJ$92,ROW($A77)- 1 - RegraSaída!BI77,COLUMN(BI$1)- 1 - RegraSaída!BI77),0)*PSobreRurH!BI77)*(1-txMortH!BI77*FaPensRurH!BI77) &lt;0,0,(BH76 - IFERROR(INDEX(FePensRurH2!$B$2:$BJ$92,ROW($A77)- 1 - RegraSaída!BI77,COLUMN(BI$1)- 1 - RegraSaída!BI77),0)*PSobreRurH!BI77)*(1-txMortH!BI77*FaPensRurH!BI77))+ FePensRurH2!BI77</f>
        <v>25041.402738939763</v>
      </c>
      <c r="BJ77" s="99">
        <f>IF((BI76 - IFERROR(INDEX(FePensRurH2!$B$2:$BJ$92,ROW($A77)- 1 - RegraSaída!BJ77,COLUMN(BJ$1)- 1 - RegraSaída!BJ77),0)*PSobreRurH!BJ77)*(1-txMortH!BJ77*FaPensRurH!BJ77) &lt;0,0,(BI76 - IFERROR(INDEX(FePensRurH2!$B$2:$BJ$92,ROW($A77)- 1 - RegraSaída!BJ77,COLUMN(BJ$1)- 1 - RegraSaída!BJ77),0)*PSobreRurH!BJ77)*(1-txMortH!BJ77*FaPensRurH!BJ77))+ FePensRurH2!BJ77</f>
        <v>24903.543575341424</v>
      </c>
    </row>
    <row r="78" spans="1:62" x14ac:dyDescent="0.3">
      <c r="A78" s="94">
        <v>76</v>
      </c>
      <c r="B78" s="95"/>
      <c r="C78" s="95"/>
      <c r="D78" s="95"/>
      <c r="E78" s="95"/>
      <c r="F78" s="95"/>
      <c r="G78" s="95"/>
      <c r="H78" s="95"/>
      <c r="I78" s="95"/>
      <c r="J78" s="95"/>
      <c r="K78" s="95"/>
      <c r="L78" s="95"/>
      <c r="M78" s="95"/>
      <c r="N78" s="95"/>
      <c r="O78" s="95"/>
      <c r="P78" s="96"/>
      <c r="Q78" s="99"/>
      <c r="R78" s="99"/>
      <c r="S78" s="99"/>
      <c r="T78" s="99">
        <f>FePensRurH2!T78</f>
        <v>1264.561671698109</v>
      </c>
      <c r="U78" s="99">
        <f>IF((T77 - IFERROR(INDEX(FePensRurH2!$B$2:$BJ$92,ROW($A78)- 1 - RegraSaída!U78,COLUMN(U$1)- 1 - RegraSaída!U78),0)*PSobreRurH!U78)*(1-txMortH!U78*FaPensRurH!U78) &lt;0,0,(T77 - IFERROR(INDEX(FePensRurH2!$B$2:$BJ$92,ROW($A78)- 1 - RegraSaída!U78,COLUMN(U$1)- 1 - RegraSaída!U78),0)*PSobreRurH!U78)*(1-txMortH!U78*FaPensRurH!U78))+ FePensRurH2!U78</f>
        <v>2513.0212478286899</v>
      </c>
      <c r="V78" s="99">
        <f>IF((U77 - IFERROR(INDEX(FePensRurH2!$B$2:$BJ$92,ROW($A78)- 1 - RegraSaída!V78,COLUMN(V$1)- 1 - RegraSaída!V78),0)*PSobreRurH!V78)*(1-txMortH!V78*FaPensRurH!V78) &lt;0,0,(U77 - IFERROR(INDEX(FePensRurH2!$B$2:$BJ$92,ROW($A78)- 1 - RegraSaída!V78,COLUMN(V$1)- 1 - RegraSaída!V78),0)*PSobreRurH!V78)*(1-txMortH!V78*FaPensRurH!V78))+ FePensRurH2!V78</f>
        <v>3724.7796706377626</v>
      </c>
      <c r="W78" s="99">
        <f>IF((V77 - IFERROR(INDEX(FePensRurH2!$B$2:$BJ$92,ROW($A78)- 1 - RegraSaída!W78,COLUMN(W$1)- 1 - RegraSaída!W78),0)*PSobreRurH!W78)*(1-txMortH!W78*FaPensRurH!W78) &lt;0,0,(V77 - IFERROR(INDEX(FePensRurH2!$B$2:$BJ$92,ROW($A78)- 1 - RegraSaída!W78,COLUMN(W$1)- 1 - RegraSaída!W78),0)*PSobreRurH!W78)*(1-txMortH!W78*FaPensRurH!W78))+ FePensRurH2!W78</f>
        <v>5021.1516910727205</v>
      </c>
      <c r="X78" s="99">
        <f>IF((W77 - IFERROR(INDEX(FePensRurH2!$B$2:$BJ$92,ROW($A78)- 1 - RegraSaída!X78,COLUMN(X$1)- 1 - RegraSaída!X78),0)*PSobreRurH!X78)*(1-txMortH!X78*FaPensRurH!X78) &lt;0,0,(W77 - IFERROR(INDEX(FePensRurH2!$B$2:$BJ$92,ROW($A78)- 1 - RegraSaída!X78,COLUMN(X$1)- 1 - RegraSaída!X78),0)*PSobreRurH!X78)*(1-txMortH!X78*FaPensRurH!X78))+ FePensRurH2!X78</f>
        <v>6153.2516261527144</v>
      </c>
      <c r="Y78" s="99">
        <f>IF((X77 - IFERROR(INDEX(FePensRurH2!$B$2:$BJ$92,ROW($A78)- 1 - RegraSaída!Y78,COLUMN(Y$1)- 1 - RegraSaída!Y78),0)*PSobreRurH!Y78)*(1-txMortH!Y78*FaPensRurH!Y78) &lt;0,0,(X77 - IFERROR(INDEX(FePensRurH2!$B$2:$BJ$92,ROW($A78)- 1 - RegraSaída!Y78,COLUMN(Y$1)- 1 - RegraSaída!Y78),0)*PSobreRurH!Y78)*(1-txMortH!Y78*FaPensRurH!Y78))+ FePensRurH2!Y78</f>
        <v>7443.2651601628359</v>
      </c>
      <c r="Z78" s="99">
        <f>IF((Y77 - IFERROR(INDEX(FePensRurH2!$B$2:$BJ$92,ROW($A78)- 1 - RegraSaída!Z78,COLUMN(Z$1)- 1 - RegraSaída!Z78),0)*PSobreRurH!Z78)*(1-txMortH!Z78*FaPensRurH!Z78) &lt;0,0,(Y77 - IFERROR(INDEX(FePensRurH2!$B$2:$BJ$92,ROW($A78)- 1 - RegraSaída!Z78,COLUMN(Z$1)- 1 - RegraSaída!Z78),0)*PSobreRurH!Z78)*(1-txMortH!Z78*FaPensRurH!Z78))+ FePensRurH2!Z78</f>
        <v>8613.9086654851399</v>
      </c>
      <c r="AA78" s="99">
        <f>IF((Z77 - IFERROR(INDEX(FePensRurH2!$B$2:$BJ$92,ROW($A78)- 1 - RegraSaída!AA78,COLUMN(AA$1)- 1 - RegraSaída!AA78),0)*PSobreRurH!AA78)*(1-txMortH!AA78*FaPensRurH!AA78) &lt;0,0,(Z77 - IFERROR(INDEX(FePensRurH2!$B$2:$BJ$92,ROW($A78)- 1 - RegraSaída!AA78,COLUMN(AA$1)- 1 - RegraSaída!AA78),0)*PSobreRurH!AA78)*(1-txMortH!AA78*FaPensRurH!AA78))+ FePensRurH2!AA78</f>
        <v>9793.0882520745417</v>
      </c>
      <c r="AB78" s="99">
        <f>IF((AA77 - IFERROR(INDEX(FePensRurH2!$B$2:$BJ$92,ROW($A78)- 1 - RegraSaída!AB78,COLUMN(AB$1)- 1 - RegraSaída!AB78),0)*PSobreRurH!AB78)*(1-txMortH!AB78*FaPensRurH!AB78) &lt;0,0,(AA77 - IFERROR(INDEX(FePensRurH2!$B$2:$BJ$92,ROW($A78)- 1 - RegraSaída!AB78,COLUMN(AB$1)- 1 - RegraSaída!AB78),0)*PSobreRurH!AB78)*(1-txMortH!AB78*FaPensRurH!AB78))+ FePensRurH2!AB78</f>
        <v>10846.343606254208</v>
      </c>
      <c r="AC78" s="99">
        <f>IF((AB77 - IFERROR(INDEX(FePensRurH2!$B$2:$BJ$92,ROW($A78)- 1 - RegraSaída!AC78,COLUMN(AC$1)- 1 - RegraSaída!AC78),0)*PSobreRurH!AC78)*(1-txMortH!AC78*FaPensRurH!AC78) &lt;0,0,(AB77 - IFERROR(INDEX(FePensRurH2!$B$2:$BJ$92,ROW($A78)- 1 - RegraSaída!AC78,COLUMN(AC$1)- 1 - RegraSaída!AC78),0)*PSobreRurH!AC78)*(1-txMortH!AC78*FaPensRurH!AC78))+ FePensRurH2!AC78</f>
        <v>11915.182086609457</v>
      </c>
      <c r="AD78" s="99">
        <f>IF((AC77 - IFERROR(INDEX(FePensRurH2!$B$2:$BJ$92,ROW($A78)- 1 - RegraSaída!AD78,COLUMN(AD$1)- 1 - RegraSaída!AD78),0)*PSobreRurH!AD78)*(1-txMortH!AD78*FaPensRurH!AD78) &lt;0,0,(AC77 - IFERROR(INDEX(FePensRurH2!$B$2:$BJ$92,ROW($A78)- 1 - RegraSaída!AD78,COLUMN(AD$1)- 1 - RegraSaída!AD78),0)*PSobreRurH!AD78)*(1-txMortH!AD78*FaPensRurH!AD78))+ FePensRurH2!AD78</f>
        <v>12934.177354573523</v>
      </c>
      <c r="AE78" s="99">
        <f>IF((AD77 - IFERROR(INDEX(FePensRurH2!$B$2:$BJ$92,ROW($A78)- 1 - RegraSaída!AE78,COLUMN(AE$1)- 1 - RegraSaída!AE78),0)*PSobreRurH!AE78)*(1-txMortH!AE78*FaPensRurH!AE78) &lt;0,0,(AD77 - IFERROR(INDEX(FePensRurH2!$B$2:$BJ$92,ROW($A78)- 1 - RegraSaída!AE78,COLUMN(AE$1)- 1 - RegraSaída!AE78),0)*PSobreRurH!AE78)*(1-txMortH!AE78*FaPensRurH!AE78))+ FePensRurH2!AE78</f>
        <v>13961.470582860497</v>
      </c>
      <c r="AF78" s="99">
        <f>IF((AE77 - IFERROR(INDEX(FePensRurH2!$B$2:$BJ$92,ROW($A78)- 1 - RegraSaída!AF78,COLUMN(AF$1)- 1 - RegraSaída!AF78),0)*PSobreRurH!AF78)*(1-txMortH!AF78*FaPensRurH!AF78) &lt;0,0,(AE77 - IFERROR(INDEX(FePensRurH2!$B$2:$BJ$92,ROW($A78)- 1 - RegraSaída!AF78,COLUMN(AF$1)- 1 - RegraSaída!AF78),0)*PSobreRurH!AF78)*(1-txMortH!AF78*FaPensRurH!AF78))+ FePensRurH2!AF78</f>
        <v>14958.71579656295</v>
      </c>
      <c r="AG78" s="99">
        <f>IF((AF77 - IFERROR(INDEX(FePensRurH2!$B$2:$BJ$92,ROW($A78)- 1 - RegraSaída!AG78,COLUMN(AG$1)- 1 - RegraSaída!AG78),0)*PSobreRurH!AG78)*(1-txMortH!AG78*FaPensRurH!AG78) &lt;0,0,(AF77 - IFERROR(INDEX(FePensRurH2!$B$2:$BJ$92,ROW($A78)- 1 - RegraSaída!AG78,COLUMN(AG$1)- 1 - RegraSaída!AG78),0)*PSobreRurH!AG78)*(1-txMortH!AG78*FaPensRurH!AG78))+ FePensRurH2!AG78</f>
        <v>15919.093302872954</v>
      </c>
      <c r="AH78" s="99">
        <f>IF((AG77 - IFERROR(INDEX(FePensRurH2!$B$2:$BJ$92,ROW($A78)- 1 - RegraSaída!AH78,COLUMN(AH$1)- 1 - RegraSaída!AH78),0)*PSobreRurH!AH78)*(1-txMortH!AH78*FaPensRurH!AH78) &lt;0,0,(AG77 - IFERROR(INDEX(FePensRurH2!$B$2:$BJ$92,ROW($A78)- 1 - RegraSaída!AH78,COLUMN(AH$1)- 1 - RegraSaída!AH78),0)*PSobreRurH!AH78)*(1-txMortH!AH78*FaPensRurH!AH78))+ FePensRurH2!AH78</f>
        <v>16892.584025936387</v>
      </c>
      <c r="AI78" s="99">
        <f>IF((AH77 - IFERROR(INDEX(FePensRurH2!$B$2:$BJ$92,ROW($A78)- 1 - RegraSaída!AI78,COLUMN(AI$1)- 1 - RegraSaída!AI78),0)*PSobreRurH!AI78)*(1-txMortH!AI78*FaPensRurH!AI78) &lt;0,0,(AH77 - IFERROR(INDEX(FePensRurH2!$B$2:$BJ$92,ROW($A78)- 1 - RegraSaída!AI78,COLUMN(AI$1)- 1 - RegraSaída!AI78),0)*PSobreRurH!AI78)*(1-txMortH!AI78*FaPensRurH!AI78))+ FePensRurH2!AI78</f>
        <v>17786.221682162784</v>
      </c>
      <c r="AJ78" s="99">
        <f>IF((AI77 - IFERROR(INDEX(FePensRurH2!$B$2:$BJ$92,ROW($A78)- 1 - RegraSaída!AJ78,COLUMN(AJ$1)- 1 - RegraSaída!AJ78),0)*PSobreRurH!AJ78)*(1-txMortH!AJ78*FaPensRurH!AJ78) &lt;0,0,(AI77 - IFERROR(INDEX(FePensRurH2!$B$2:$BJ$92,ROW($A78)- 1 - RegraSaída!AJ78,COLUMN(AJ$1)- 1 - RegraSaída!AJ78),0)*PSobreRurH!AJ78)*(1-txMortH!AJ78*FaPensRurH!AJ78))+ FePensRurH2!AJ78</f>
        <v>18653.885795270515</v>
      </c>
      <c r="AK78" s="99">
        <f>IF((AJ77 - IFERROR(INDEX(FePensRurH2!$B$2:$BJ$92,ROW($A78)- 1 - RegraSaída!AK78,COLUMN(AK$1)- 1 - RegraSaída!AK78),0)*PSobreRurH!AK78)*(1-txMortH!AK78*FaPensRurH!AK78) &lt;0,0,(AJ77 - IFERROR(INDEX(FePensRurH2!$B$2:$BJ$92,ROW($A78)- 1 - RegraSaída!AK78,COLUMN(AK$1)- 1 - RegraSaída!AK78),0)*PSobreRurH!AK78)*(1-txMortH!AK78*FaPensRurH!AK78))+ FePensRurH2!AK78</f>
        <v>19455.757978434682</v>
      </c>
      <c r="AL78" s="99">
        <f>IF((AK77 - IFERROR(INDEX(FePensRurH2!$B$2:$BJ$92,ROW($A78)- 1 - RegraSaída!AL78,COLUMN(AL$1)- 1 - RegraSaída!AL78),0)*PSobreRurH!AL78)*(1-txMortH!AL78*FaPensRurH!AL78) &lt;0,0,(AK77 - IFERROR(INDEX(FePensRurH2!$B$2:$BJ$92,ROW($A78)- 1 - RegraSaída!AL78,COLUMN(AL$1)- 1 - RegraSaída!AL78),0)*PSobreRurH!AL78)*(1-txMortH!AL78*FaPensRurH!AL78))+ FePensRurH2!AL78</f>
        <v>20062.486952681942</v>
      </c>
      <c r="AM78" s="99">
        <f>IF((AL77 - IFERROR(INDEX(FePensRurH2!$B$2:$BJ$92,ROW($A78)- 1 - RegraSaída!AM78,COLUMN(AM$1)- 1 - RegraSaída!AM78),0)*PSobreRurH!AM78)*(1-txMortH!AM78*FaPensRurH!AM78) &lt;0,0,(AL77 - IFERROR(INDEX(FePensRurH2!$B$2:$BJ$92,ROW($A78)- 1 - RegraSaída!AM78,COLUMN(AM$1)- 1 - RegraSaída!AM78),0)*PSobreRurH!AM78)*(1-txMortH!AM78*FaPensRurH!AM78))+ FePensRurH2!AM78</f>
        <v>20506.130608541669</v>
      </c>
      <c r="AN78" s="99">
        <f>IF((AM77 - IFERROR(INDEX(FePensRurH2!$B$2:$BJ$92,ROW($A78)- 1 - RegraSaída!AN78,COLUMN(AN$1)- 1 - RegraSaída!AN78),0)*PSobreRurH!AN78)*(1-txMortH!AN78*FaPensRurH!AN78) &lt;0,0,(AM77 - IFERROR(INDEX(FePensRurH2!$B$2:$BJ$92,ROW($A78)- 1 - RegraSaída!AN78,COLUMN(AN$1)- 1 - RegraSaída!AN78),0)*PSobreRurH!AN78)*(1-txMortH!AN78*FaPensRurH!AN78))+ FePensRurH2!AN78</f>
        <v>20911.192897255416</v>
      </c>
      <c r="AO78" s="99">
        <f>IF((AN77 - IFERROR(INDEX(FePensRurH2!$B$2:$BJ$92,ROW($A78)- 1 - RegraSaída!AO78,COLUMN(AO$1)- 1 - RegraSaída!AO78),0)*PSobreRurH!AO78)*(1-txMortH!AO78*FaPensRurH!AO78) &lt;0,0,(AN77 - IFERROR(INDEX(FePensRurH2!$B$2:$BJ$92,ROW($A78)- 1 - RegraSaída!AO78,COLUMN(AO$1)- 1 - RegraSaída!AO78),0)*PSobreRurH!AO78)*(1-txMortH!AO78*FaPensRurH!AO78))+ FePensRurH2!AO78</f>
        <v>21325.057701348047</v>
      </c>
      <c r="AP78" s="99">
        <f>IF((AO77 - IFERROR(INDEX(FePensRurH2!$B$2:$BJ$92,ROW($A78)- 1 - RegraSaída!AP78,COLUMN(AP$1)- 1 - RegraSaída!AP78),0)*PSobreRurH!AP78)*(1-txMortH!AP78*FaPensRurH!AP78) &lt;0,0,(AO77 - IFERROR(INDEX(FePensRurH2!$B$2:$BJ$92,ROW($A78)- 1 - RegraSaída!AP78,COLUMN(AP$1)- 1 - RegraSaída!AP78),0)*PSobreRurH!AP78)*(1-txMortH!AP78*FaPensRurH!AP78))+ FePensRurH2!AP78</f>
        <v>21723.407234699116</v>
      </c>
      <c r="AQ78" s="99">
        <f>IF((AP77 - IFERROR(INDEX(FePensRurH2!$B$2:$BJ$92,ROW($A78)- 1 - RegraSaída!AQ78,COLUMN(AQ$1)- 1 - RegraSaída!AQ78),0)*PSobreRurH!AQ78)*(1-txMortH!AQ78*FaPensRurH!AQ78) &lt;0,0,(AP77 - IFERROR(INDEX(FePensRurH2!$B$2:$BJ$92,ROW($A78)- 1 - RegraSaída!AQ78,COLUMN(AQ$1)- 1 - RegraSaída!AQ78),0)*PSobreRurH!AQ78)*(1-txMortH!AQ78*FaPensRurH!AQ78))+ FePensRurH2!AQ78</f>
        <v>22086.139132395285</v>
      </c>
      <c r="AR78" s="99">
        <f>IF((AQ77 - IFERROR(INDEX(FePensRurH2!$B$2:$BJ$92,ROW($A78)- 1 - RegraSaída!AR78,COLUMN(AR$1)- 1 - RegraSaída!AR78),0)*PSobreRurH!AR78)*(1-txMortH!AR78*FaPensRurH!AR78) &lt;0,0,(AQ77 - IFERROR(INDEX(FePensRurH2!$B$2:$BJ$92,ROW($A78)- 1 - RegraSaída!AR78,COLUMN(AR$1)- 1 - RegraSaída!AR78),0)*PSobreRurH!AR78)*(1-txMortH!AR78*FaPensRurH!AR78))+ FePensRurH2!AR78</f>
        <v>22446.964205996457</v>
      </c>
      <c r="AS78" s="99">
        <f>IF((AR77 - IFERROR(INDEX(FePensRurH2!$B$2:$BJ$92,ROW($A78)- 1 - RegraSaída!AS78,COLUMN(AS$1)- 1 - RegraSaída!AS78),0)*PSobreRurH!AS78)*(1-txMortH!AS78*FaPensRurH!AS78) &lt;0,0,(AR77 - IFERROR(INDEX(FePensRurH2!$B$2:$BJ$92,ROW($A78)- 1 - RegraSaída!AS78,COLUMN(AS$1)- 1 - RegraSaída!AS78),0)*PSobreRurH!AS78)*(1-txMortH!AS78*FaPensRurH!AS78))+ FePensRurH2!AS78</f>
        <v>22815.790131249978</v>
      </c>
      <c r="AT78" s="99">
        <f>IF((AS77 - IFERROR(INDEX(FePensRurH2!$B$2:$BJ$92,ROW($A78)- 1 - RegraSaída!AT78,COLUMN(AT$1)- 1 - RegraSaída!AT78),0)*PSobreRurH!AT78)*(1-txMortH!AT78*FaPensRurH!AT78) &lt;0,0,(AS77 - IFERROR(INDEX(FePensRurH2!$B$2:$BJ$92,ROW($A78)- 1 - RegraSaída!AT78,COLUMN(AT$1)- 1 - RegraSaída!AT78),0)*PSobreRurH!AT78)*(1-txMortH!AT78*FaPensRurH!AT78))+ FePensRurH2!AT78</f>
        <v>23162.613568071079</v>
      </c>
      <c r="AU78" s="99">
        <f>IF((AT77 - IFERROR(INDEX(FePensRurH2!$B$2:$BJ$92,ROW($A78)- 1 - RegraSaída!AU78,COLUMN(AU$1)- 1 - RegraSaída!AU78),0)*PSobreRurH!AU78)*(1-txMortH!AU78*FaPensRurH!AU78) &lt;0,0,(AT77 - IFERROR(INDEX(FePensRurH2!$B$2:$BJ$92,ROW($A78)- 1 - RegraSaída!AU78,COLUMN(AU$1)- 1 - RegraSaída!AU78),0)*PSobreRurH!AU78)*(1-txMortH!AU78*FaPensRurH!AU78))+ FePensRurH2!AU78</f>
        <v>23623.745158932539</v>
      </c>
      <c r="AV78" s="99">
        <f>IF((AU77 - IFERROR(INDEX(FePensRurH2!$B$2:$BJ$92,ROW($A78)- 1 - RegraSaída!AV78,COLUMN(AV$1)- 1 - RegraSaída!AV78),0)*PSobreRurH!AV78)*(1-txMortH!AV78*FaPensRurH!AV78) &lt;0,0,(AU77 - IFERROR(INDEX(FePensRurH2!$B$2:$BJ$92,ROW($A78)- 1 - RegraSaída!AV78,COLUMN(AV$1)- 1 - RegraSaída!AV78),0)*PSobreRurH!AV78)*(1-txMortH!AV78*FaPensRurH!AV78))+ FePensRurH2!AV78</f>
        <v>24247.383302999508</v>
      </c>
      <c r="AW78" s="99">
        <f>IF((AV77 - IFERROR(INDEX(FePensRurH2!$B$2:$BJ$92,ROW($A78)- 1 - RegraSaída!AW78,COLUMN(AW$1)- 1 - RegraSaída!AW78),0)*PSobreRurH!AW78)*(1-txMortH!AW78*FaPensRurH!AW78) &lt;0,0,(AV77 - IFERROR(INDEX(FePensRurH2!$B$2:$BJ$92,ROW($A78)- 1 - RegraSaída!AW78,COLUMN(AW$1)- 1 - RegraSaída!AW78),0)*PSobreRurH!AW78)*(1-txMortH!AW78*FaPensRurH!AW78))+ FePensRurH2!AW78</f>
        <v>24944.354205454292</v>
      </c>
      <c r="AX78" s="99">
        <f>IF((AW77 - IFERROR(INDEX(FePensRurH2!$B$2:$BJ$92,ROW($A78)- 1 - RegraSaída!AX78,COLUMN(AX$1)- 1 - RegraSaída!AX78),0)*PSobreRurH!AX78)*(1-txMortH!AX78*FaPensRurH!AX78) &lt;0,0,(AW77 - IFERROR(INDEX(FePensRurH2!$B$2:$BJ$92,ROW($A78)- 1 - RegraSaída!AX78,COLUMN(AX$1)- 1 - RegraSaída!AX78),0)*PSobreRurH!AX78)*(1-txMortH!AX78*FaPensRurH!AX78))+ FePensRurH2!AX78</f>
        <v>25587.904079248427</v>
      </c>
      <c r="AY78" s="99">
        <f>IF((AX77 - IFERROR(INDEX(FePensRurH2!$B$2:$BJ$92,ROW($A78)- 1 - RegraSaída!AY78,COLUMN(AY$1)- 1 - RegraSaída!AY78),0)*PSobreRurH!AY78)*(1-txMortH!AY78*FaPensRurH!AY78) &lt;0,0,(AX77 - IFERROR(INDEX(FePensRurH2!$B$2:$BJ$92,ROW($A78)- 1 - RegraSaída!AY78,COLUMN(AY$1)- 1 - RegraSaída!AY78),0)*PSobreRurH!AY78)*(1-txMortH!AY78*FaPensRurH!AY78))+ FePensRurH2!AY78</f>
        <v>25854.476471188013</v>
      </c>
      <c r="AZ78" s="99">
        <f>IF((AY77 - IFERROR(INDEX(FePensRurH2!$B$2:$BJ$92,ROW($A78)- 1 - RegraSaída!AZ78,COLUMN(AZ$1)- 1 - RegraSaída!AZ78),0)*PSobreRurH!AZ78)*(1-txMortH!AZ78*FaPensRurH!AZ78) &lt;0,0,(AY77 - IFERROR(INDEX(FePensRurH2!$B$2:$BJ$92,ROW($A78)- 1 - RegraSaída!AZ78,COLUMN(AZ$1)- 1 - RegraSaída!AZ78),0)*PSobreRurH!AZ78)*(1-txMortH!AZ78*FaPensRurH!AZ78))+ FePensRurH2!AZ78</f>
        <v>26494.28349363953</v>
      </c>
      <c r="BA78" s="99">
        <f>IF((AZ77 - IFERROR(INDEX(FePensRurH2!$B$2:$BJ$92,ROW($A78)- 1 - RegraSaída!BA78,COLUMN(BA$1)- 1 - RegraSaída!BA78),0)*PSobreRurH!BA78)*(1-txMortH!BA78*FaPensRurH!BA78) &lt;0,0,(AZ77 - IFERROR(INDEX(FePensRurH2!$B$2:$BJ$92,ROW($A78)- 1 - RegraSaída!BA78,COLUMN(BA$1)- 1 - RegraSaída!BA78),0)*PSobreRurH!BA78)*(1-txMortH!BA78*FaPensRurH!BA78))+ FePensRurH2!BA78</f>
        <v>27022.188308230448</v>
      </c>
      <c r="BB78" s="99">
        <f>IF((BA77 - IFERROR(INDEX(FePensRurH2!$B$2:$BJ$92,ROW($A78)- 1 - RegraSaída!BB78,COLUMN(BB$1)- 1 - RegraSaída!BB78),0)*PSobreRurH!BB78)*(1-txMortH!BB78*FaPensRurH!BB78) &lt;0,0,(BA77 - IFERROR(INDEX(FePensRurH2!$B$2:$BJ$92,ROW($A78)- 1 - RegraSaída!BB78,COLUMN(BB$1)- 1 - RegraSaída!BB78),0)*PSobreRurH!BB78)*(1-txMortH!BB78*FaPensRurH!BB78))+ FePensRurH2!BB78</f>
        <v>27558.235453965153</v>
      </c>
      <c r="BC78" s="99">
        <f>IF((BB77 - IFERROR(INDEX(FePensRurH2!$B$2:$BJ$92,ROW($A78)- 1 - RegraSaída!BC78,COLUMN(BC$1)- 1 - RegraSaída!BC78),0)*PSobreRurH!BC78)*(1-txMortH!BC78*FaPensRurH!BC78) &lt;0,0,(BB77 - IFERROR(INDEX(FePensRurH2!$B$2:$BJ$92,ROW($A78)- 1 - RegraSaída!BC78,COLUMN(BC$1)- 1 - RegraSaída!BC78),0)*PSobreRurH!BC78)*(1-txMortH!BC78*FaPensRurH!BC78))+ FePensRurH2!BC78</f>
        <v>28061.058590960711</v>
      </c>
      <c r="BD78" s="99">
        <f>IF((BC77 - IFERROR(INDEX(FePensRurH2!$B$2:$BJ$92,ROW($A78)- 1 - RegraSaída!BD78,COLUMN(BD$1)- 1 - RegraSaída!BD78),0)*PSobreRurH!BD78)*(1-txMortH!BD78*FaPensRurH!BD78) &lt;0,0,(BC77 - IFERROR(INDEX(FePensRurH2!$B$2:$BJ$92,ROW($A78)- 1 - RegraSaída!BD78,COLUMN(BD$1)- 1 - RegraSaída!BD78),0)*PSobreRurH!BD78)*(1-txMortH!BD78*FaPensRurH!BD78))+ FePensRurH2!BD78</f>
        <v>28587.985108392742</v>
      </c>
      <c r="BE78" s="99">
        <f>IF((BD77 - IFERROR(INDEX(FePensRurH2!$B$2:$BJ$92,ROW($A78)- 1 - RegraSaída!BE78,COLUMN(BE$1)- 1 - RegraSaída!BE78),0)*PSobreRurH!BE78)*(1-txMortH!BE78*FaPensRurH!BE78) &lt;0,0,(BD77 - IFERROR(INDEX(FePensRurH2!$B$2:$BJ$92,ROW($A78)- 1 - RegraSaída!BE78,COLUMN(BE$1)- 1 - RegraSaída!BE78),0)*PSobreRurH!BE78)*(1-txMortH!BE78*FaPensRurH!BE78))+ FePensRurH2!BE78</f>
        <v>28813.707506448569</v>
      </c>
      <c r="BF78" s="99">
        <f>IF((BE77 - IFERROR(INDEX(FePensRurH2!$B$2:$BJ$92,ROW($A78)- 1 - RegraSaída!BF78,COLUMN(BF$1)- 1 - RegraSaída!BF78),0)*PSobreRurH!BF78)*(1-txMortH!BF78*FaPensRurH!BF78) &lt;0,0,(BE77 - IFERROR(INDEX(FePensRurH2!$B$2:$BJ$92,ROW($A78)- 1 - RegraSaída!BF78,COLUMN(BF$1)- 1 - RegraSaída!BF78),0)*PSobreRurH!BF78)*(1-txMortH!BF78*FaPensRurH!BF78))+ FePensRurH2!BF78</f>
        <v>28596.846718155703</v>
      </c>
      <c r="BG78" s="99">
        <f>IF((BF77 - IFERROR(INDEX(FePensRurH2!$B$2:$BJ$92,ROW($A78)- 1 - RegraSaída!BG78,COLUMN(BG$1)- 1 - RegraSaída!BG78),0)*PSobreRurH!BG78)*(1-txMortH!BG78*FaPensRurH!BG78) &lt;0,0,(BF77 - IFERROR(INDEX(FePensRurH2!$B$2:$BJ$92,ROW($A78)- 1 - RegraSaída!BG78,COLUMN(BG$1)- 1 - RegraSaída!BG78),0)*PSobreRurH!BG78)*(1-txMortH!BG78*FaPensRurH!BG78))+ FePensRurH2!BG78</f>
        <v>28093.821703418103</v>
      </c>
      <c r="BH78" s="99">
        <f>IF((BG77 - IFERROR(INDEX(FePensRurH2!$B$2:$BJ$92,ROW($A78)- 1 - RegraSaída!BH78,COLUMN(BH$1)- 1 - RegraSaída!BH78),0)*PSobreRurH!BH78)*(1-txMortH!BH78*FaPensRurH!BH78) &lt;0,0,(BG77 - IFERROR(INDEX(FePensRurH2!$B$2:$BJ$92,ROW($A78)- 1 - RegraSaída!BH78,COLUMN(BH$1)- 1 - RegraSaída!BH78),0)*PSobreRurH!BH78)*(1-txMortH!BH78*FaPensRurH!BH78))+ FePensRurH2!BH78</f>
        <v>27615.584833435609</v>
      </c>
      <c r="BI78" s="99">
        <f>IF((BH77 - IFERROR(INDEX(FePensRurH2!$B$2:$BJ$92,ROW($A78)- 1 - RegraSaída!BI78,COLUMN(BI$1)- 1 - RegraSaída!BI78),0)*PSobreRurH!BI78)*(1-txMortH!BI78*FaPensRurH!BI78) &lt;0,0,(BH77 - IFERROR(INDEX(FePensRurH2!$B$2:$BJ$92,ROW($A78)- 1 - RegraSaída!BI78,COLUMN(BI$1)- 1 - RegraSaída!BI78),0)*PSobreRurH!BI78)*(1-txMortH!BI78*FaPensRurH!BI78))+ FePensRurH2!BI78</f>
        <v>27096.321769770824</v>
      </c>
      <c r="BJ78" s="99">
        <f>IF((BI77 - IFERROR(INDEX(FePensRurH2!$B$2:$BJ$92,ROW($A78)- 1 - RegraSaída!BJ78,COLUMN(BJ$1)- 1 - RegraSaída!BJ78),0)*PSobreRurH!BJ78)*(1-txMortH!BJ78*FaPensRurH!BJ78) &lt;0,0,(BI77 - IFERROR(INDEX(FePensRurH2!$B$2:$BJ$92,ROW($A78)- 1 - RegraSaída!BJ78,COLUMN(BJ$1)- 1 - RegraSaída!BJ78),0)*PSobreRurH!BJ78)*(1-txMortH!BJ78*FaPensRurH!BJ78))+ FePensRurH2!BJ78</f>
        <v>26682.363628062099</v>
      </c>
    </row>
    <row r="79" spans="1:62" x14ac:dyDescent="0.3">
      <c r="A79" s="94">
        <v>77</v>
      </c>
      <c r="B79" s="95"/>
      <c r="C79" s="95"/>
      <c r="D79" s="95"/>
      <c r="E79" s="95"/>
      <c r="F79" s="95"/>
      <c r="G79" s="95"/>
      <c r="H79" s="95"/>
      <c r="I79" s="95"/>
      <c r="J79" s="95"/>
      <c r="K79" s="95"/>
      <c r="L79" s="95"/>
      <c r="M79" s="95"/>
      <c r="N79" s="95"/>
      <c r="O79" s="95"/>
      <c r="P79" s="96"/>
      <c r="Q79" s="99"/>
      <c r="R79" s="99"/>
      <c r="S79" s="99"/>
      <c r="T79" s="99">
        <f>FePensRurH2!T79</f>
        <v>1162.4095791935811</v>
      </c>
      <c r="U79" s="99">
        <f>IF((T78 - IFERROR(INDEX(FePensRurH2!$B$2:$BJ$92,ROW($A79)- 1 - RegraSaída!U79,COLUMN(U$1)- 1 - RegraSaída!U79),0)*PSobreRurH!U79)*(1-txMortH!U79*FaPensRurH!U79) &lt;0,0,(T78 - IFERROR(INDEX(FePensRurH2!$B$2:$BJ$92,ROW($A79)- 1 - RegraSaída!U79,COLUMN(U$1)- 1 - RegraSaída!U79),0)*PSobreRurH!U79)*(1-txMortH!U79*FaPensRurH!U79))+ FePensRurH2!U79</f>
        <v>2411.5652323039485</v>
      </c>
      <c r="V79" s="99">
        <f>IF((U78 - IFERROR(INDEX(FePensRurH2!$B$2:$BJ$92,ROW($A79)- 1 - RegraSaída!V79,COLUMN(V$1)- 1 - RegraSaída!V79),0)*PSobreRurH!V79)*(1-txMortH!V79*FaPensRurH!V79) &lt;0,0,(U78 - IFERROR(INDEX(FePensRurH2!$B$2:$BJ$92,ROW($A79)- 1 - RegraSaída!V79,COLUMN(V$1)- 1 - RegraSaída!V79),0)*PSobreRurH!V79)*(1-txMortH!V79*FaPensRurH!V79))+ FePensRurH2!V79</f>
        <v>3649.7282810280803</v>
      </c>
      <c r="W79" s="99">
        <f>IF((V78 - IFERROR(INDEX(FePensRurH2!$B$2:$BJ$92,ROW($A79)- 1 - RegraSaída!W79,COLUMN(W$1)- 1 - RegraSaída!W79),0)*PSobreRurH!W79)*(1-txMortH!W79*FaPensRurH!W79) &lt;0,0,(V78 - IFERROR(INDEX(FePensRurH2!$B$2:$BJ$92,ROW($A79)- 1 - RegraSaída!W79,COLUMN(W$1)- 1 - RegraSaída!W79),0)*PSobreRurH!W79)*(1-txMortH!W79*FaPensRurH!W79))+ FePensRurH2!W79</f>
        <v>4853.2808670695376</v>
      </c>
      <c r="X79" s="99">
        <f>IF((W78 - IFERROR(INDEX(FePensRurH2!$B$2:$BJ$92,ROW($A79)- 1 - RegraSaída!X79,COLUMN(X$1)- 1 - RegraSaída!X79),0)*PSobreRurH!X79)*(1-txMortH!X79*FaPensRurH!X79) &lt;0,0,(W78 - IFERROR(INDEX(FePensRurH2!$B$2:$BJ$92,ROW($A79)- 1 - RegraSaída!X79,COLUMN(X$1)- 1 - RegraSaída!X79),0)*PSobreRurH!X79)*(1-txMortH!X79*FaPensRurH!X79))+ FePensRurH2!X79</f>
        <v>6136.1376943194318</v>
      </c>
      <c r="Y79" s="99">
        <f>IF((X78 - IFERROR(INDEX(FePensRurH2!$B$2:$BJ$92,ROW($A79)- 1 - RegraSaída!Y79,COLUMN(Y$1)- 1 - RegraSaída!Y79),0)*PSobreRurH!Y79)*(1-txMortH!Y79*FaPensRurH!Y79) &lt;0,0,(X78 - IFERROR(INDEX(FePensRurH2!$B$2:$BJ$92,ROW($A79)- 1 - RegraSaída!Y79,COLUMN(Y$1)- 1 - RegraSaída!Y79),0)*PSobreRurH!Y79)*(1-txMortH!Y79*FaPensRurH!Y79))+ FePensRurH2!Y79</f>
        <v>7261.8155209442439</v>
      </c>
      <c r="Z79" s="99">
        <f>IF((Y78 - IFERROR(INDEX(FePensRurH2!$B$2:$BJ$92,ROW($A79)- 1 - RegraSaída!Z79,COLUMN(Z$1)- 1 - RegraSaída!Z79),0)*PSobreRurH!Z79)*(1-txMortH!Z79*FaPensRurH!Z79) &lt;0,0,(Y78 - IFERROR(INDEX(FePensRurH2!$B$2:$BJ$92,ROW($A79)- 1 - RegraSaída!Z79,COLUMN(Z$1)- 1 - RegraSaída!Z79),0)*PSobreRurH!Z79)*(1-txMortH!Z79*FaPensRurH!Z79))+ FePensRurH2!Z79</f>
        <v>8541.708735006423</v>
      </c>
      <c r="AA79" s="99">
        <f>IF((Z78 - IFERROR(INDEX(FePensRurH2!$B$2:$BJ$92,ROW($A79)- 1 - RegraSaída!AA79,COLUMN(AA$1)- 1 - RegraSaída!AA79),0)*PSobreRurH!AA79)*(1-txMortH!AA79*FaPensRurH!AA79) &lt;0,0,(Z78 - IFERROR(INDEX(FePensRurH2!$B$2:$BJ$92,ROW($A79)- 1 - RegraSaída!AA79,COLUMN(AA$1)- 1 - RegraSaída!AA79),0)*PSobreRurH!AA79)*(1-txMortH!AA79*FaPensRurH!AA79))+ FePensRurH2!AA79</f>
        <v>9710.087576590613</v>
      </c>
      <c r="AB79" s="99">
        <f>IF((AA78 - IFERROR(INDEX(FePensRurH2!$B$2:$BJ$92,ROW($A79)- 1 - RegraSaída!AB79,COLUMN(AB$1)- 1 - RegraSaída!AB79),0)*PSobreRurH!AB79)*(1-txMortH!AB79*FaPensRurH!AB79) &lt;0,0,(AA78 - IFERROR(INDEX(FePensRurH2!$B$2:$BJ$92,ROW($A79)- 1 - RegraSaída!AB79,COLUMN(AB$1)- 1 - RegraSaída!AB79),0)*PSobreRurH!AB79)*(1-txMortH!AB79*FaPensRurH!AB79))+ FePensRurH2!AB79</f>
        <v>10887.476367105932</v>
      </c>
      <c r="AC79" s="99">
        <f>IF((AB78 - IFERROR(INDEX(FePensRurH2!$B$2:$BJ$92,ROW($A79)- 1 - RegraSaída!AC79,COLUMN(AC$1)- 1 - RegraSaída!AC79),0)*PSobreRurH!AC79)*(1-txMortH!AC79*FaPensRurH!AC79) &lt;0,0,(AB78 - IFERROR(INDEX(FePensRurH2!$B$2:$BJ$92,ROW($A79)- 1 - RegraSaída!AC79,COLUMN(AC$1)- 1 - RegraSaída!AC79),0)*PSobreRurH!AC79)*(1-txMortH!AC79*FaPensRurH!AC79))+ FePensRurH2!AC79</f>
        <v>11943.962904757116</v>
      </c>
      <c r="AD79" s="99">
        <f>IF((AC78 - IFERROR(INDEX(FePensRurH2!$B$2:$BJ$92,ROW($A79)- 1 - RegraSaída!AD79,COLUMN(AD$1)- 1 - RegraSaída!AD79),0)*PSobreRurH!AD79)*(1-txMortH!AD79*FaPensRurH!AD79) &lt;0,0,(AC78 - IFERROR(INDEX(FePensRurH2!$B$2:$BJ$92,ROW($A79)- 1 - RegraSaída!AD79,COLUMN(AD$1)- 1 - RegraSaída!AD79),0)*PSobreRurH!AD79)*(1-txMortH!AD79*FaPensRurH!AD79))+ FePensRurH2!AD79</f>
        <v>13015.497595832207</v>
      </c>
      <c r="AE79" s="99">
        <f>IF((AD78 - IFERROR(INDEX(FePensRurH2!$B$2:$BJ$92,ROW($A79)- 1 - RegraSaída!AE79,COLUMN(AE$1)- 1 - RegraSaída!AE79),0)*PSobreRurH!AE79)*(1-txMortH!AE79*FaPensRurH!AE79) &lt;0,0,(AD78 - IFERROR(INDEX(FePensRurH2!$B$2:$BJ$92,ROW($A79)- 1 - RegraSaída!AE79,COLUMN(AE$1)- 1 - RegraSaída!AE79),0)*PSobreRurH!AE79)*(1-txMortH!AE79*FaPensRurH!AE79))+ FePensRurH2!AE79</f>
        <v>14039.392875973605</v>
      </c>
      <c r="AF79" s="99">
        <f>IF((AE78 - IFERROR(INDEX(FePensRurH2!$B$2:$BJ$92,ROW($A79)- 1 - RegraSaída!AF79,COLUMN(AF$1)- 1 - RegraSaída!AF79),0)*PSobreRurH!AF79)*(1-txMortH!AF79*FaPensRurH!AF79) &lt;0,0,(AE78 - IFERROR(INDEX(FePensRurH2!$B$2:$BJ$92,ROW($A79)- 1 - RegraSaída!AF79,COLUMN(AF$1)- 1 - RegraSaída!AF79),0)*PSobreRurH!AF79)*(1-txMortH!AF79*FaPensRurH!AF79))+ FePensRurH2!AF79</f>
        <v>15071.934162394347</v>
      </c>
      <c r="AG79" s="99">
        <f>IF((AF78 - IFERROR(INDEX(FePensRurH2!$B$2:$BJ$92,ROW($A79)- 1 - RegraSaída!AG79,COLUMN(AG$1)- 1 - RegraSaída!AG79),0)*PSobreRurH!AG79)*(1-txMortH!AG79*FaPensRurH!AG79) &lt;0,0,(AF78 - IFERROR(INDEX(FePensRurH2!$B$2:$BJ$92,ROW($A79)- 1 - RegraSaída!AG79,COLUMN(AG$1)- 1 - RegraSaída!AG79),0)*PSobreRurH!AG79)*(1-txMortH!AG79*FaPensRurH!AG79))+ FePensRurH2!AG79</f>
        <v>16075.792573730241</v>
      </c>
      <c r="AH79" s="99">
        <f>IF((AG78 - IFERROR(INDEX(FePensRurH2!$B$2:$BJ$92,ROW($A79)- 1 - RegraSaída!AH79,COLUMN(AH$1)- 1 - RegraSaída!AH79),0)*PSobreRurH!AH79)*(1-txMortH!AH79*FaPensRurH!AH79) &lt;0,0,(AG78 - IFERROR(INDEX(FePensRurH2!$B$2:$BJ$92,ROW($A79)- 1 - RegraSaída!AH79,COLUMN(AH$1)- 1 - RegraSaída!AH79),0)*PSobreRurH!AH79)*(1-txMortH!AH79*FaPensRurH!AH79))+ FePensRurH2!AH79</f>
        <v>17045.826083820659</v>
      </c>
      <c r="AI79" s="99">
        <f>IF((AH78 - IFERROR(INDEX(FePensRurH2!$B$2:$BJ$92,ROW($A79)- 1 - RegraSaída!AI79,COLUMN(AI$1)- 1 - RegraSaída!AI79),0)*PSobreRurH!AI79)*(1-txMortH!AI79*FaPensRurH!AI79) &lt;0,0,(AH78 - IFERROR(INDEX(FePensRurH2!$B$2:$BJ$92,ROW($A79)- 1 - RegraSaída!AI79,COLUMN(AI$1)- 1 - RegraSaída!AI79),0)*PSobreRurH!AI79)*(1-txMortH!AI79*FaPensRurH!AI79))+ FePensRurH2!AI79</f>
        <v>18028.561197688941</v>
      </c>
      <c r="AJ79" s="99">
        <f>IF((AI78 - IFERROR(INDEX(FePensRurH2!$B$2:$BJ$92,ROW($A79)- 1 - RegraSaída!AJ79,COLUMN(AJ$1)- 1 - RegraSaída!AJ79),0)*PSobreRurH!AJ79)*(1-txMortH!AJ79*FaPensRurH!AJ79) &lt;0,0,(AI78 - IFERROR(INDEX(FePensRurH2!$B$2:$BJ$92,ROW($A79)- 1 - RegraSaída!AJ79,COLUMN(AJ$1)- 1 - RegraSaída!AJ79),0)*PSobreRurH!AJ79)*(1-txMortH!AJ79*FaPensRurH!AJ79))+ FePensRurH2!AJ79</f>
        <v>18933.307280710229</v>
      </c>
      <c r="AK79" s="99">
        <f>IF((AJ78 - IFERROR(INDEX(FePensRurH2!$B$2:$BJ$92,ROW($A79)- 1 - RegraSaída!AK79,COLUMN(AK$1)- 1 - RegraSaída!AK79),0)*PSobreRurH!AK79)*(1-txMortH!AK79*FaPensRurH!AK79) &lt;0,0,(AJ78 - IFERROR(INDEX(FePensRurH2!$B$2:$BJ$92,ROW($A79)- 1 - RegraSaída!AK79,COLUMN(AK$1)- 1 - RegraSaída!AK79),0)*PSobreRurH!AK79)*(1-txMortH!AK79*FaPensRurH!AK79))+ FePensRurH2!AK79</f>
        <v>19813.862449194585</v>
      </c>
      <c r="AL79" s="99">
        <f>IF((AK78 - IFERROR(INDEX(FePensRurH2!$B$2:$BJ$92,ROW($A79)- 1 - RegraSaída!AL79,COLUMN(AL$1)- 1 - RegraSaída!AL79),0)*PSobreRurH!AL79)*(1-txMortH!AL79*FaPensRurH!AL79) &lt;0,0,(AK78 - IFERROR(INDEX(FePensRurH2!$B$2:$BJ$92,ROW($A79)- 1 - RegraSaída!AL79,COLUMN(AL$1)- 1 - RegraSaída!AL79),0)*PSobreRurH!AL79)*(1-txMortH!AL79*FaPensRurH!AL79))+ FePensRurH2!AL79</f>
        <v>20621.826333715777</v>
      </c>
      <c r="AM79" s="99">
        <f>IF((AL78 - IFERROR(INDEX(FePensRurH2!$B$2:$BJ$92,ROW($A79)- 1 - RegraSaída!AM79,COLUMN(AM$1)- 1 - RegraSaída!AM79),0)*PSobreRurH!AM79)*(1-txMortH!AM79*FaPensRurH!AM79) &lt;0,0,(AL78 - IFERROR(INDEX(FePensRurH2!$B$2:$BJ$92,ROW($A79)- 1 - RegraSaída!AM79,COLUMN(AM$1)- 1 - RegraSaída!AM79),0)*PSobreRurH!AM79)*(1-txMortH!AM79*FaPensRurH!AM79))+ FePensRurH2!AM79</f>
        <v>21228.025112360825</v>
      </c>
      <c r="AN79" s="99">
        <f>IF((AM78 - IFERROR(INDEX(FePensRurH2!$B$2:$BJ$92,ROW($A79)- 1 - RegraSaída!AN79,COLUMN(AN$1)- 1 - RegraSaída!AN79),0)*PSobreRurH!AN79)*(1-txMortH!AN79*FaPensRurH!AN79) &lt;0,0,(AM78 - IFERROR(INDEX(FePensRurH2!$B$2:$BJ$92,ROW($A79)- 1 - RegraSaída!AN79,COLUMN(AN$1)- 1 - RegraSaída!AN79),0)*PSobreRurH!AN79)*(1-txMortH!AN79*FaPensRurH!AN79))+ FePensRurH2!AN79</f>
        <v>21668.152902797625</v>
      </c>
      <c r="AO79" s="99">
        <f>IF((AN78 - IFERROR(INDEX(FePensRurH2!$B$2:$BJ$92,ROW($A79)- 1 - RegraSaída!AO79,COLUMN(AO$1)- 1 - RegraSaída!AO79),0)*PSobreRurH!AO79)*(1-txMortH!AO79*FaPensRurH!AO79) &lt;0,0,(AN78 - IFERROR(INDEX(FePensRurH2!$B$2:$BJ$92,ROW($A79)- 1 - RegraSaída!AO79,COLUMN(AO$1)- 1 - RegraSaída!AO79),0)*PSobreRurH!AO79)*(1-txMortH!AO79*FaPensRurH!AO79))+ FePensRurH2!AO79</f>
        <v>22072.514531272249</v>
      </c>
      <c r="AP79" s="99">
        <f>IF((AO78 - IFERROR(INDEX(FePensRurH2!$B$2:$BJ$92,ROW($A79)- 1 - RegraSaída!AP79,COLUMN(AP$1)- 1 - RegraSaída!AP79),0)*PSobreRurH!AP79)*(1-txMortH!AP79*FaPensRurH!AP79) &lt;0,0,(AO78 - IFERROR(INDEX(FePensRurH2!$B$2:$BJ$92,ROW($A79)- 1 - RegraSaída!AP79,COLUMN(AP$1)- 1 - RegraSaída!AP79),0)*PSobreRurH!AP79)*(1-txMortH!AP79*FaPensRurH!AP79))+ FePensRurH2!AP79</f>
        <v>22485.715093475861</v>
      </c>
      <c r="AQ79" s="99">
        <f>IF((AP78 - IFERROR(INDEX(FePensRurH2!$B$2:$BJ$92,ROW($A79)- 1 - RegraSaída!AQ79,COLUMN(AQ$1)- 1 - RegraSaída!AQ79),0)*PSobreRurH!AQ79)*(1-txMortH!AQ79*FaPensRurH!AQ79) &lt;0,0,(AP78 - IFERROR(INDEX(FePensRurH2!$B$2:$BJ$92,ROW($A79)- 1 - RegraSaída!AQ79,COLUMN(AQ$1)- 1 - RegraSaída!AQ79),0)*PSobreRurH!AQ79)*(1-txMortH!AQ79*FaPensRurH!AQ79))+ FePensRurH2!AQ79</f>
        <v>22884.392404880942</v>
      </c>
      <c r="AR79" s="99">
        <f>IF((AQ78 - IFERROR(INDEX(FePensRurH2!$B$2:$BJ$92,ROW($A79)- 1 - RegraSaída!AR79,COLUMN(AR$1)- 1 - RegraSaída!AR79),0)*PSobreRurH!AR79)*(1-txMortH!AR79*FaPensRurH!AR79) &lt;0,0,(AQ78 - IFERROR(INDEX(FePensRurH2!$B$2:$BJ$92,ROW($A79)- 1 - RegraSaída!AR79,COLUMN(AR$1)- 1 - RegraSaída!AR79),0)*PSobreRurH!AR79)*(1-txMortH!AR79*FaPensRurH!AR79))+ FePensRurH2!AR79</f>
        <v>23250.491231439308</v>
      </c>
      <c r="AS79" s="99">
        <f>IF((AR78 - IFERROR(INDEX(FePensRurH2!$B$2:$BJ$92,ROW($A79)- 1 - RegraSaída!AS79,COLUMN(AS$1)- 1 - RegraSaída!AS79),0)*PSobreRurH!AS79)*(1-txMortH!AS79*FaPensRurH!AS79) &lt;0,0,(AR78 - IFERROR(INDEX(FePensRurH2!$B$2:$BJ$92,ROW($A79)- 1 - RegraSaída!AS79,COLUMN(AS$1)- 1 - RegraSaída!AS79),0)*PSobreRurH!AS79)*(1-txMortH!AS79*FaPensRurH!AS79))+ FePensRurH2!AS79</f>
        <v>23616.340750805681</v>
      </c>
      <c r="AT79" s="99">
        <f>IF((AS78 - IFERROR(INDEX(FePensRurH2!$B$2:$BJ$92,ROW($A79)- 1 - RegraSaída!AT79,COLUMN(AT$1)- 1 - RegraSaída!AT79),0)*PSobreRurH!AT79)*(1-txMortH!AT79*FaPensRurH!AT79) &lt;0,0,(AS78 - IFERROR(INDEX(FePensRurH2!$B$2:$BJ$92,ROW($A79)- 1 - RegraSaída!AT79,COLUMN(AT$1)- 1 - RegraSaída!AT79),0)*PSobreRurH!AT79)*(1-txMortH!AT79*FaPensRurH!AT79))+ FePensRurH2!AT79</f>
        <v>23989.971493555775</v>
      </c>
      <c r="AU79" s="99">
        <f>IF((AT78 - IFERROR(INDEX(FePensRurH2!$B$2:$BJ$92,ROW($A79)- 1 - RegraSaída!AU79,COLUMN(AU$1)- 1 - RegraSaída!AU79),0)*PSobreRurH!AU79)*(1-txMortH!AU79*FaPensRurH!AU79) &lt;0,0,(AT78 - IFERROR(INDEX(FePensRurH2!$B$2:$BJ$92,ROW($A79)- 1 - RegraSaída!AU79,COLUMN(AU$1)- 1 - RegraSaída!AU79),0)*PSobreRurH!AU79)*(1-txMortH!AU79*FaPensRurH!AU79))+ FePensRurH2!AU79</f>
        <v>24341.750528396835</v>
      </c>
      <c r="AV79" s="99">
        <f>IF((AU78 - IFERROR(INDEX(FePensRurH2!$B$2:$BJ$92,ROW($A79)- 1 - RegraSaída!AV79,COLUMN(AV$1)- 1 - RegraSaída!AV79),0)*PSobreRurH!AV79)*(1-txMortH!AV79*FaPensRurH!AV79) &lt;0,0,(AU78 - IFERROR(INDEX(FePensRurH2!$B$2:$BJ$92,ROW($A79)- 1 - RegraSaída!AV79,COLUMN(AV$1)- 1 - RegraSaída!AV79),0)*PSobreRurH!AV79)*(1-txMortH!AV79*FaPensRurH!AV79))+ FePensRurH2!AV79</f>
        <v>24813.64519417315</v>
      </c>
      <c r="AW79" s="99">
        <f>IF((AV78 - IFERROR(INDEX(FePensRurH2!$B$2:$BJ$92,ROW($A79)- 1 - RegraSaída!AW79,COLUMN(AW$1)- 1 - RegraSaída!AW79),0)*PSobreRurH!AW79)*(1-txMortH!AW79*FaPensRurH!AW79) &lt;0,0,(AV78 - IFERROR(INDEX(FePensRurH2!$B$2:$BJ$92,ROW($A79)- 1 - RegraSaída!AW79,COLUMN(AW$1)- 1 - RegraSaída!AW79),0)*PSobreRurH!AW79)*(1-txMortH!AW79*FaPensRurH!AW79))+ FePensRurH2!AW79</f>
        <v>25456.870746845561</v>
      </c>
      <c r="AX79" s="99">
        <f>IF((AW78 - IFERROR(INDEX(FePensRurH2!$B$2:$BJ$92,ROW($A79)- 1 - RegraSaída!AX79,COLUMN(AX$1)- 1 - RegraSaída!AX79),0)*PSobreRurH!AX79)*(1-txMortH!AX79*FaPensRurH!AX79) &lt;0,0,(AW78 - IFERROR(INDEX(FePensRurH2!$B$2:$BJ$92,ROW($A79)- 1 - RegraSaída!AX79,COLUMN(AX$1)- 1 - RegraSaída!AX79),0)*PSobreRurH!AX79)*(1-txMortH!AX79*FaPensRurH!AX79))+ FePensRurH2!AX79</f>
        <v>26180.365105400422</v>
      </c>
      <c r="AY79" s="99">
        <f>IF((AX78 - IFERROR(INDEX(FePensRurH2!$B$2:$BJ$92,ROW($A79)- 1 - RegraSaída!AY79,COLUMN(AY$1)- 1 - RegraSaída!AY79),0)*PSobreRurH!AY79)*(1-txMortH!AY79*FaPensRurH!AY79) &lt;0,0,(AX78 - IFERROR(INDEX(FePensRurH2!$B$2:$BJ$92,ROW($A79)- 1 - RegraSaída!AY79,COLUMN(AY$1)- 1 - RegraSaída!AY79),0)*PSobreRurH!AY79)*(1-txMortH!AY79*FaPensRurH!AY79))+ FePensRurH2!AY79</f>
        <v>26849.417543461139</v>
      </c>
      <c r="AZ79" s="99">
        <f>IF((AY78 - IFERROR(INDEX(FePensRurH2!$B$2:$BJ$92,ROW($A79)- 1 - RegraSaída!AZ79,COLUMN(AZ$1)- 1 - RegraSaída!AZ79),0)*PSobreRurH!AZ79)*(1-txMortH!AZ79*FaPensRurH!AZ79) &lt;0,0,(AY78 - IFERROR(INDEX(FePensRurH2!$B$2:$BJ$92,ROW($A79)- 1 - RegraSaída!AZ79,COLUMN(AZ$1)- 1 - RegraSaída!AZ79),0)*PSobreRurH!AZ79)*(1-txMortH!AZ79*FaPensRurH!AZ79))+ FePensRurH2!AZ79</f>
        <v>27152.234074327625</v>
      </c>
      <c r="BA79" s="99">
        <f>IF((AZ78 - IFERROR(INDEX(FePensRurH2!$B$2:$BJ$92,ROW($A79)- 1 - RegraSaída!BA79,COLUMN(BA$1)- 1 - RegraSaída!BA79),0)*PSobreRurH!BA79)*(1-txMortH!BA79*FaPensRurH!BA79) &lt;0,0,(AZ78 - IFERROR(INDEX(FePensRurH2!$B$2:$BJ$92,ROW($A79)- 1 - RegraSaída!BA79,COLUMN(BA$1)- 1 - RegraSaída!BA79),0)*PSobreRurH!BA79)*(1-txMortH!BA79*FaPensRurH!BA79))+ FePensRurH2!BA79</f>
        <v>27819.253435681792</v>
      </c>
      <c r="BB79" s="99">
        <f>IF((BA78 - IFERROR(INDEX(FePensRurH2!$B$2:$BJ$92,ROW($A79)- 1 - RegraSaída!BB79,COLUMN(BB$1)- 1 - RegraSaída!BB79),0)*PSobreRurH!BB79)*(1-txMortH!BB79*FaPensRurH!BB79) &lt;0,0,(BA78 - IFERROR(INDEX(FePensRurH2!$B$2:$BJ$92,ROW($A79)- 1 - RegraSaída!BB79,COLUMN(BB$1)- 1 - RegraSaída!BB79),0)*PSobreRurH!BB79)*(1-txMortH!BB79*FaPensRurH!BB79))+ FePensRurH2!BB79</f>
        <v>28383.816703525095</v>
      </c>
      <c r="BC79" s="99">
        <f>IF((BB78 - IFERROR(INDEX(FePensRurH2!$B$2:$BJ$92,ROW($A79)- 1 - RegraSaída!BC79,COLUMN(BC$1)- 1 - RegraSaída!BC79),0)*PSobreRurH!BC79)*(1-txMortH!BC79*FaPensRurH!BC79) &lt;0,0,(BB78 - IFERROR(INDEX(FePensRurH2!$B$2:$BJ$92,ROW($A79)- 1 - RegraSaída!BC79,COLUMN(BC$1)- 1 - RegraSaída!BC79),0)*PSobreRurH!BC79)*(1-txMortH!BC79*FaPensRurH!BC79))+ FePensRurH2!BC79</f>
        <v>28957.128353427655</v>
      </c>
      <c r="BD79" s="99">
        <f>IF((BC78 - IFERROR(INDEX(FePensRurH2!$B$2:$BJ$92,ROW($A79)- 1 - RegraSaída!BD79,COLUMN(BD$1)- 1 - RegraSaída!BD79),0)*PSobreRurH!BD79)*(1-txMortH!BD79*FaPensRurH!BD79) &lt;0,0,(BC78 - IFERROR(INDEX(FePensRurH2!$B$2:$BJ$92,ROW($A79)- 1 - RegraSaída!BD79,COLUMN(BD$1)- 1 - RegraSaída!BD79),0)*PSobreRurH!BD79)*(1-txMortH!BD79*FaPensRurH!BD79))+ FePensRurH2!BD79</f>
        <v>29495.997517009986</v>
      </c>
      <c r="BE79" s="99">
        <f>IF((BD78 - IFERROR(INDEX(FePensRurH2!$B$2:$BJ$92,ROW($A79)- 1 - RegraSaída!BE79,COLUMN(BE$1)- 1 - RegraSaída!BE79),0)*PSobreRurH!BE79)*(1-txMortH!BE79*FaPensRurH!BE79) &lt;0,0,(BD78 - IFERROR(INDEX(FePensRurH2!$B$2:$BJ$92,ROW($A79)- 1 - RegraSaída!BE79,COLUMN(BE$1)- 1 - RegraSaída!BE79),0)*PSobreRurH!BE79)*(1-txMortH!BE79*FaPensRurH!BE79))+ FePensRurH2!BE79</f>
        <v>30059.457944736245</v>
      </c>
      <c r="BF79" s="99">
        <f>IF((BE78 - IFERROR(INDEX(FePensRurH2!$B$2:$BJ$92,ROW($A79)- 1 - RegraSaída!BF79,COLUMN(BF$1)- 1 - RegraSaída!BF79),0)*PSobreRurH!BF79)*(1-txMortH!BF79*FaPensRurH!BF79) &lt;0,0,(BE78 - IFERROR(INDEX(FePensRurH2!$B$2:$BJ$92,ROW($A79)- 1 - RegraSaída!BF79,COLUMN(BF$1)- 1 - RegraSaída!BF79),0)*PSobreRurH!BF79)*(1-txMortH!BF79*FaPensRurH!BF79))+ FePensRurH2!BF79</f>
        <v>30306.30783994708</v>
      </c>
      <c r="BG79" s="99">
        <f>IF((BF78 - IFERROR(INDEX(FePensRurH2!$B$2:$BJ$92,ROW($A79)- 1 - RegraSaída!BG79,COLUMN(BG$1)- 1 - RegraSaída!BG79),0)*PSobreRurH!BG79)*(1-txMortH!BG79*FaPensRurH!BG79) &lt;0,0,(BF78 - IFERROR(INDEX(FePensRurH2!$B$2:$BJ$92,ROW($A79)- 1 - RegraSaída!BG79,COLUMN(BG$1)- 1 - RegraSaída!BG79),0)*PSobreRurH!BG79)*(1-txMortH!BG79*FaPensRurH!BG79))+ FePensRurH2!BG79</f>
        <v>30087.706142924897</v>
      </c>
      <c r="BH79" s="99">
        <f>IF((BG78 - IFERROR(INDEX(FePensRurH2!$B$2:$BJ$92,ROW($A79)- 1 - RegraSaída!BH79,COLUMN(BH$1)- 1 - RegraSaída!BH79),0)*PSobreRurH!BH79)*(1-txMortH!BH79*FaPensRurH!BH79) &lt;0,0,(BG78 - IFERROR(INDEX(FePensRurH2!$B$2:$BJ$92,ROW($A79)- 1 - RegraSaída!BH79,COLUMN(BH$1)- 1 - RegraSaída!BH79),0)*PSobreRurH!BH79)*(1-txMortH!BH79*FaPensRurH!BH79))+ FePensRurH2!BH79</f>
        <v>29568.117044555631</v>
      </c>
      <c r="BI79" s="99">
        <f>IF((BH78 - IFERROR(INDEX(FePensRurH2!$B$2:$BJ$92,ROW($A79)- 1 - RegraSaída!BI79,COLUMN(BI$1)- 1 - RegraSaída!BI79),0)*PSobreRurH!BI79)*(1-txMortH!BI79*FaPensRurH!BI79) &lt;0,0,(BH78 - IFERROR(INDEX(FePensRurH2!$B$2:$BJ$92,ROW($A79)- 1 - RegraSaída!BI79,COLUMN(BI$1)- 1 - RegraSaída!BI79),0)*PSobreRurH!BI79)*(1-txMortH!BI79*FaPensRurH!BI79))+ FePensRurH2!BI79</f>
        <v>29073.148935881178</v>
      </c>
      <c r="BJ79" s="99">
        <f>IF((BI78 - IFERROR(INDEX(FePensRurH2!$B$2:$BJ$92,ROW($A79)- 1 - RegraSaída!BJ79,COLUMN(BJ$1)- 1 - RegraSaída!BJ79),0)*PSobreRurH!BJ79)*(1-txMortH!BJ79*FaPensRurH!BJ79) &lt;0,0,(BI78 - IFERROR(INDEX(FePensRurH2!$B$2:$BJ$92,ROW($A79)- 1 - RegraSaída!BJ79,COLUMN(BJ$1)- 1 - RegraSaída!BJ79),0)*PSobreRurH!BJ79)*(1-txMortH!BJ79*FaPensRurH!BJ79))+ FePensRurH2!BJ79</f>
        <v>28536.554148248819</v>
      </c>
    </row>
    <row r="80" spans="1:62" x14ac:dyDescent="0.3">
      <c r="A80" s="94">
        <v>78</v>
      </c>
      <c r="B80" s="95"/>
      <c r="C80" s="95"/>
      <c r="D80" s="95"/>
      <c r="E80" s="95"/>
      <c r="F80" s="95"/>
      <c r="G80" s="95"/>
      <c r="H80" s="95"/>
      <c r="I80" s="95"/>
      <c r="J80" s="95"/>
      <c r="K80" s="95"/>
      <c r="L80" s="95"/>
      <c r="M80" s="95"/>
      <c r="N80" s="95"/>
      <c r="O80" s="95"/>
      <c r="P80" s="96"/>
      <c r="Q80" s="99"/>
      <c r="R80" s="99"/>
      <c r="S80" s="99"/>
      <c r="T80" s="99">
        <f>FePensRurH2!T80</f>
        <v>1215.0270701253394</v>
      </c>
      <c r="U80" s="99">
        <f>IF((T79 - IFERROR(INDEX(FePensRurH2!$B$2:$BJ$92,ROW($A80)- 1 - RegraSaída!U80,COLUMN(U$1)- 1 - RegraSaída!U80),0)*PSobreRurH!U80)*(1-txMortH!U80*FaPensRurH!U80) &lt;0,0,(T79 - IFERROR(INDEX(FePensRurH2!$B$2:$BJ$92,ROW($A80)- 1 - RegraSaída!U80,COLUMN(U$1)- 1 - RegraSaída!U80),0)*PSobreRurH!U80)*(1-txMortH!U80*FaPensRurH!U80))+ FePensRurH2!U80</f>
        <v>2365.3528404070894</v>
      </c>
      <c r="V80" s="99">
        <f>IF((U79 - IFERROR(INDEX(FePensRurH2!$B$2:$BJ$92,ROW($A80)- 1 - RegraSaída!V80,COLUMN(V$1)- 1 - RegraSaída!V80),0)*PSobreRurH!V80)*(1-txMortH!V80*FaPensRurH!V80) &lt;0,0,(U79 - IFERROR(INDEX(FePensRurH2!$B$2:$BJ$92,ROW($A80)- 1 - RegraSaída!V80,COLUMN(V$1)- 1 - RegraSaída!V80),0)*PSobreRurH!V80)*(1-txMortH!V80*FaPensRurH!V80))+ FePensRurH2!V80</f>
        <v>3600.5952237488782</v>
      </c>
      <c r="W80" s="99">
        <f>IF((V79 - IFERROR(INDEX(FePensRurH2!$B$2:$BJ$92,ROW($A80)- 1 - RegraSaída!W80,COLUMN(W$1)- 1 - RegraSaída!W80),0)*PSobreRurH!W80)*(1-txMortH!W80*FaPensRurH!W80) &lt;0,0,(V79 - IFERROR(INDEX(FePensRurH2!$B$2:$BJ$92,ROW($A80)- 1 - RegraSaída!W80,COLUMN(W$1)- 1 - RegraSaída!W80),0)*PSobreRurH!W80)*(1-txMortH!W80*FaPensRurH!W80))+ FePensRurH2!W80</f>
        <v>4829.5847544854123</v>
      </c>
      <c r="X80" s="99">
        <f>IF((W79 - IFERROR(INDEX(FePensRurH2!$B$2:$BJ$92,ROW($A80)- 1 - RegraSaída!X80,COLUMN(X$1)- 1 - RegraSaída!X80),0)*PSobreRurH!X80)*(1-txMortH!X80*FaPensRurH!X80) &lt;0,0,(W79 - IFERROR(INDEX(FePensRurH2!$B$2:$BJ$92,ROW($A80)- 1 - RegraSaída!X80,COLUMN(X$1)- 1 - RegraSaída!X80),0)*PSobreRurH!X80)*(1-txMortH!X80*FaPensRurH!X80))+ FePensRurH2!X80</f>
        <v>6026.1971516404565</v>
      </c>
      <c r="Y80" s="99">
        <f>IF((X79 - IFERROR(INDEX(FePensRurH2!$B$2:$BJ$92,ROW($A80)- 1 - RegraSaída!Y80,COLUMN(Y$1)- 1 - RegraSaída!Y80),0)*PSobreRurH!Y80)*(1-txMortH!Y80*FaPensRurH!Y80) &lt;0,0,(X79 - IFERROR(INDEX(FePensRurH2!$B$2:$BJ$92,ROW($A80)- 1 - RegraSaída!Y80,COLUMN(Y$1)- 1 - RegraSaída!Y80),0)*PSobreRurH!Y80)*(1-txMortH!Y80*FaPensRurH!Y80))+ FePensRurH2!Y80</f>
        <v>7296.7216814451049</v>
      </c>
      <c r="Z80" s="99">
        <f>IF((Y79 - IFERROR(INDEX(FePensRurH2!$B$2:$BJ$92,ROW($A80)- 1 - RegraSaída!Z80,COLUMN(Z$1)- 1 - RegraSaída!Z80),0)*PSobreRurH!Z80)*(1-txMortH!Z80*FaPensRurH!Z80) &lt;0,0,(Y79 - IFERROR(INDEX(FePensRurH2!$B$2:$BJ$92,ROW($A80)- 1 - RegraSaída!Z80,COLUMN(Z$1)- 1 - RegraSaída!Z80),0)*PSobreRurH!Z80)*(1-txMortH!Z80*FaPensRurH!Z80))+ FePensRurH2!Z80</f>
        <v>8417.4196201441082</v>
      </c>
      <c r="AA80" s="99">
        <f>IF((Z79 - IFERROR(INDEX(FePensRurH2!$B$2:$BJ$92,ROW($A80)- 1 - RegraSaída!AA80,COLUMN(AA$1)- 1 - RegraSaída!AA80),0)*PSobreRurH!AA80)*(1-txMortH!AA80*FaPensRurH!AA80) &lt;0,0,(Z79 - IFERROR(INDEX(FePensRurH2!$B$2:$BJ$92,ROW($A80)- 1 - RegraSaída!AA80,COLUMN(AA$1)- 1 - RegraSaída!AA80),0)*PSobreRurH!AA80)*(1-txMortH!AA80*FaPensRurH!AA80))+ FePensRurH2!AA80</f>
        <v>9688.2607403167422</v>
      </c>
      <c r="AB80" s="99">
        <f>IF((AA79 - IFERROR(INDEX(FePensRurH2!$B$2:$BJ$92,ROW($A80)- 1 - RegraSaída!AB80,COLUMN(AB$1)- 1 - RegraSaída!AB80),0)*PSobreRurH!AB80)*(1-txMortH!AB80*FaPensRurH!AB80) &lt;0,0,(AA79 - IFERROR(INDEX(FePensRurH2!$B$2:$BJ$92,ROW($A80)- 1 - RegraSaída!AB80,COLUMN(AB$1)- 1 - RegraSaída!AB80),0)*PSobreRurH!AB80)*(1-txMortH!AB80*FaPensRurH!AB80))+ FePensRurH2!AB80</f>
        <v>10855.854955773295</v>
      </c>
      <c r="AC80" s="99">
        <f>IF((AB79 - IFERROR(INDEX(FePensRurH2!$B$2:$BJ$92,ROW($A80)- 1 - RegraSaída!AC80,COLUMN(AC$1)- 1 - RegraSaída!AC80),0)*PSobreRurH!AC80)*(1-txMortH!AC80*FaPensRurH!AC80) &lt;0,0,(AB79 - IFERROR(INDEX(FePensRurH2!$B$2:$BJ$92,ROW($A80)- 1 - RegraSaída!AC80,COLUMN(AC$1)- 1 - RegraSaída!AC80),0)*PSobreRurH!AC80)*(1-txMortH!AC80*FaPensRurH!AC80))+ FePensRurH2!AC80</f>
        <v>12032.581233139041</v>
      </c>
      <c r="AD80" s="99">
        <f>IF((AC79 - IFERROR(INDEX(FePensRurH2!$B$2:$BJ$92,ROW($A80)- 1 - RegraSaída!AD80,COLUMN(AD$1)- 1 - RegraSaída!AD80),0)*PSobreRurH!AD80)*(1-txMortH!AD80*FaPensRurH!AD80) &lt;0,0,(AC79 - IFERROR(INDEX(FePensRurH2!$B$2:$BJ$92,ROW($A80)- 1 - RegraSaída!AD80,COLUMN(AD$1)- 1 - RegraSaída!AD80),0)*PSobreRurH!AD80)*(1-txMortH!AD80*FaPensRurH!AD80))+ FePensRurH2!AD80</f>
        <v>13094.392546499181</v>
      </c>
      <c r="AE80" s="99">
        <f>IF((AD79 - IFERROR(INDEX(FePensRurH2!$B$2:$BJ$92,ROW($A80)- 1 - RegraSaída!AE80,COLUMN(AE$1)- 1 - RegraSaída!AE80),0)*PSobreRurH!AE80)*(1-txMortH!AE80*FaPensRurH!AE80) &lt;0,0,(AD79 - IFERROR(INDEX(FePensRurH2!$B$2:$BJ$92,ROW($A80)- 1 - RegraSaída!AE80,COLUMN(AE$1)- 1 - RegraSaída!AE80),0)*PSobreRurH!AE80)*(1-txMortH!AE80*FaPensRurH!AE80))+ FePensRurH2!AE80</f>
        <v>14170.242298321094</v>
      </c>
      <c r="AF80" s="99">
        <f>IF((AE79 - IFERROR(INDEX(FePensRurH2!$B$2:$BJ$92,ROW($A80)- 1 - RegraSaída!AF80,COLUMN(AF$1)- 1 - RegraSaída!AF80),0)*PSobreRurH!AF80)*(1-txMortH!AF80*FaPensRurH!AF80) &lt;0,0,(AE79 - IFERROR(INDEX(FePensRurH2!$B$2:$BJ$92,ROW($A80)- 1 - RegraSaída!AF80,COLUMN(AF$1)- 1 - RegraSaída!AF80),0)*PSobreRurH!AF80)*(1-txMortH!AF80*FaPensRurH!AF80))+ FePensRurH2!AF80</f>
        <v>15200.596525767265</v>
      </c>
      <c r="AG80" s="99">
        <f>IF((AF79 - IFERROR(INDEX(FePensRurH2!$B$2:$BJ$92,ROW($A80)- 1 - RegraSaída!AG80,COLUMN(AG$1)- 1 - RegraSaída!AG80),0)*PSobreRurH!AG80)*(1-txMortH!AG80*FaPensRurH!AG80) &lt;0,0,(AF79 - IFERROR(INDEX(FePensRurH2!$B$2:$BJ$92,ROW($A80)- 1 - RegraSaída!AG80,COLUMN(AG$1)- 1 - RegraSaída!AG80),0)*PSobreRurH!AG80)*(1-txMortH!AG80*FaPensRurH!AG80))+ FePensRurH2!AG80</f>
        <v>16239.478090449649</v>
      </c>
      <c r="AH80" s="99">
        <f>IF((AG79 - IFERROR(INDEX(FePensRurH2!$B$2:$BJ$92,ROW($A80)- 1 - RegraSaída!AH80,COLUMN(AH$1)- 1 - RegraSaída!AH80),0)*PSobreRurH!AH80)*(1-txMortH!AH80*FaPensRurH!AH80) &lt;0,0,(AG79 - IFERROR(INDEX(FePensRurH2!$B$2:$BJ$92,ROW($A80)- 1 - RegraSaída!AH80,COLUMN(AH$1)- 1 - RegraSaída!AH80),0)*PSobreRurH!AH80)*(1-txMortH!AH80*FaPensRurH!AH80))+ FePensRurH2!AH80</f>
        <v>17251.04704694164</v>
      </c>
      <c r="AI80" s="99">
        <f>IF((AH79 - IFERROR(INDEX(FePensRurH2!$B$2:$BJ$92,ROW($A80)- 1 - RegraSaída!AI80,COLUMN(AI$1)- 1 - RegraSaída!AI80),0)*PSobreRurH!AI80)*(1-txMortH!AI80*FaPensRurH!AI80) &lt;0,0,(AH79 - IFERROR(INDEX(FePensRurH2!$B$2:$BJ$92,ROW($A80)- 1 - RegraSaída!AI80,COLUMN(AI$1)- 1 - RegraSaída!AI80),0)*PSobreRurH!AI80)*(1-txMortH!AI80*FaPensRurH!AI80))+ FePensRurH2!AI80</f>
        <v>18232.805641200426</v>
      </c>
      <c r="AJ80" s="99">
        <f>IF((AI79 - IFERROR(INDEX(FePensRurH2!$B$2:$BJ$92,ROW($A80)- 1 - RegraSaída!AJ80,COLUMN(AJ$1)- 1 - RegraSaída!AJ80),0)*PSobreRurH!AJ80)*(1-txMortH!AJ80*FaPensRurH!AJ80) &lt;0,0,(AI79 - IFERROR(INDEX(FePensRurH2!$B$2:$BJ$92,ROW($A80)- 1 - RegraSaída!AJ80,COLUMN(AJ$1)- 1 - RegraSaída!AJ80),0)*PSobreRurH!AJ80)*(1-txMortH!AJ80*FaPensRurH!AJ80))+ FePensRurH2!AJ80</f>
        <v>19226.392397923933</v>
      </c>
      <c r="AK80" s="99">
        <f>IF((AJ79 - IFERROR(INDEX(FePensRurH2!$B$2:$BJ$92,ROW($A80)- 1 - RegraSaída!AK80,COLUMN(AK$1)- 1 - RegraSaída!AK80),0)*PSobreRurH!AK80)*(1-txMortH!AK80*FaPensRurH!AK80) &lt;0,0,(AJ79 - IFERROR(INDEX(FePensRurH2!$B$2:$BJ$92,ROW($A80)- 1 - RegraSaída!AK80,COLUMN(AK$1)- 1 - RegraSaída!AK80),0)*PSobreRurH!AK80)*(1-txMortH!AK80*FaPensRurH!AK80))+ FePensRurH2!AK80</f>
        <v>20144.498113028629</v>
      </c>
      <c r="AL80" s="99">
        <f>IF((AK79 - IFERROR(INDEX(FePensRurH2!$B$2:$BJ$92,ROW($A80)- 1 - RegraSaída!AL80,COLUMN(AL$1)- 1 - RegraSaída!AL80),0)*PSobreRurH!AL80)*(1-txMortH!AL80*FaPensRurH!AL80) &lt;0,0,(AK79 - IFERROR(INDEX(FePensRurH2!$B$2:$BJ$92,ROW($A80)- 1 - RegraSaída!AL80,COLUMN(AL$1)- 1 - RegraSaída!AL80),0)*PSobreRurH!AL80)*(1-txMortH!AL80*FaPensRurH!AL80))+ FePensRurH2!AL80</f>
        <v>21040.096328698382</v>
      </c>
      <c r="AM80" s="99">
        <f>IF((AL79 - IFERROR(INDEX(FePensRurH2!$B$2:$BJ$92,ROW($A80)- 1 - RegraSaída!AM80,COLUMN(AM$1)- 1 - RegraSaída!AM80),0)*PSobreRurH!AM80)*(1-txMortH!AM80*FaPensRurH!AM80) &lt;0,0,(AL79 - IFERROR(INDEX(FePensRurH2!$B$2:$BJ$92,ROW($A80)- 1 - RegraSaída!AM80,COLUMN(AM$1)- 1 - RegraSaída!AM80),0)*PSobreRurH!AM80)*(1-txMortH!AM80*FaPensRurH!AM80))+ FePensRurH2!AM80</f>
        <v>21856.061233040913</v>
      </c>
      <c r="AN80" s="99">
        <f>IF((AM79 - IFERROR(INDEX(FePensRurH2!$B$2:$BJ$92,ROW($A80)- 1 - RegraSaída!AN80,COLUMN(AN$1)- 1 - RegraSaída!AN80),0)*PSobreRurH!AN80)*(1-txMortH!AN80*FaPensRurH!AN80) &lt;0,0,(AM79 - IFERROR(INDEX(FePensRurH2!$B$2:$BJ$92,ROW($A80)- 1 - RegraSaída!AN80,COLUMN(AN$1)- 1 - RegraSaída!AN80),0)*PSobreRurH!AN80)*(1-txMortH!AN80*FaPensRurH!AN80))+ FePensRurH2!AN80</f>
        <v>22462.69303047756</v>
      </c>
      <c r="AO80" s="99">
        <f>IF((AN79 - IFERROR(INDEX(FePensRurH2!$B$2:$BJ$92,ROW($A80)- 1 - RegraSaída!AO80,COLUMN(AO$1)- 1 - RegraSaída!AO80),0)*PSobreRurH!AO80)*(1-txMortH!AO80*FaPensRurH!AO80) &lt;0,0,(AN79 - IFERROR(INDEX(FePensRurH2!$B$2:$BJ$92,ROW($A80)- 1 - RegraSaída!AO80,COLUMN(AO$1)- 1 - RegraSaída!AO80),0)*PSobreRurH!AO80)*(1-txMortH!AO80*FaPensRurH!AO80))+ FePensRurH2!AO80</f>
        <v>22900.181355574761</v>
      </c>
      <c r="AP80" s="99">
        <f>IF((AO79 - IFERROR(INDEX(FePensRurH2!$B$2:$BJ$92,ROW($A80)- 1 - RegraSaída!AP80,COLUMN(AP$1)- 1 - RegraSaída!AP80),0)*PSobreRurH!AP80)*(1-txMortH!AP80*FaPensRurH!AP80) &lt;0,0,(AO79 - IFERROR(INDEX(FePensRurH2!$B$2:$BJ$92,ROW($A80)- 1 - RegraSaída!AP80,COLUMN(AP$1)- 1 - RegraSaída!AP80),0)*PSobreRurH!AP80)*(1-txMortH!AP80*FaPensRurH!AP80))+ FePensRurH2!AP80</f>
        <v>23305.131820170434</v>
      </c>
      <c r="AQ80" s="99">
        <f>IF((AP79 - IFERROR(INDEX(FePensRurH2!$B$2:$BJ$92,ROW($A80)- 1 - RegraSaída!AQ80,COLUMN(AQ$1)- 1 - RegraSaída!AQ80),0)*PSobreRurH!AQ80)*(1-txMortH!AQ80*FaPensRurH!AQ80) &lt;0,0,(AP79 - IFERROR(INDEX(FePensRurH2!$B$2:$BJ$92,ROW($A80)- 1 - RegraSaída!AQ80,COLUMN(AQ$1)- 1 - RegraSaída!AQ80),0)*PSobreRurH!AQ80)*(1-txMortH!AQ80*FaPensRurH!AQ80))+ FePensRurH2!AQ80</f>
        <v>23718.983110646608</v>
      </c>
      <c r="AR80" s="99">
        <f>IF((AQ79 - IFERROR(INDEX(FePensRurH2!$B$2:$BJ$92,ROW($A80)- 1 - RegraSaída!AR80,COLUMN(AR$1)- 1 - RegraSaída!AR80),0)*PSobreRurH!AR80)*(1-txMortH!AR80*FaPensRurH!AR80) &lt;0,0,(AQ79 - IFERROR(INDEX(FePensRurH2!$B$2:$BJ$92,ROW($A80)- 1 - RegraSaída!AR80,COLUMN(AR$1)- 1 - RegraSaída!AR80),0)*PSobreRurH!AR80)*(1-txMortH!AR80*FaPensRurH!AR80))+ FePensRurH2!AR80</f>
        <v>24119.112432149497</v>
      </c>
      <c r="AS80" s="99">
        <f>IF((AR79 - IFERROR(INDEX(FePensRurH2!$B$2:$BJ$92,ROW($A80)- 1 - RegraSaída!AS80,COLUMN(AS$1)- 1 - RegraSaída!AS80),0)*PSobreRurH!AS80)*(1-txMortH!AS80*FaPensRurH!AS80) &lt;0,0,(AR79 - IFERROR(INDEX(FePensRurH2!$B$2:$BJ$92,ROW($A80)- 1 - RegraSaída!AS80,COLUMN(AS$1)- 1 - RegraSaída!AS80),0)*PSobreRurH!AS80)*(1-txMortH!AS80*FaPensRurH!AS80))+ FePensRurH2!AS80</f>
        <v>24489.742399748495</v>
      </c>
      <c r="AT80" s="99">
        <f>IF((AS79 - IFERROR(INDEX(FePensRurH2!$B$2:$BJ$92,ROW($A80)- 1 - RegraSaída!AT80,COLUMN(AT$1)- 1 - RegraSaída!AT80),0)*PSobreRurH!AT80)*(1-txMortH!AT80*FaPensRurH!AT80) &lt;0,0,(AS79 - IFERROR(INDEX(FePensRurH2!$B$2:$BJ$92,ROW($A80)- 1 - RegraSaída!AT80,COLUMN(AT$1)- 1 - RegraSaída!AT80),0)*PSobreRurH!AT80)*(1-txMortH!AT80*FaPensRurH!AT80))+ FePensRurH2!AT80</f>
        <v>24861.73213114875</v>
      </c>
      <c r="AU80" s="99">
        <f>IF((AT79 - IFERROR(INDEX(FePensRurH2!$B$2:$BJ$92,ROW($A80)- 1 - RegraSaída!AU80,COLUMN(AU$1)- 1 - RegraSaída!AU80),0)*PSobreRurH!AU80)*(1-txMortH!AU80*FaPensRurH!AU80) &lt;0,0,(AT79 - IFERROR(INDEX(FePensRurH2!$B$2:$BJ$92,ROW($A80)- 1 - RegraSaída!AU80,COLUMN(AU$1)- 1 - RegraSaída!AU80),0)*PSobreRurH!AU80)*(1-txMortH!AU80*FaPensRurH!AU80))+ FePensRurH2!AU80</f>
        <v>25241.707334139337</v>
      </c>
      <c r="AV80" s="99">
        <f>IF((AU79 - IFERROR(INDEX(FePensRurH2!$B$2:$BJ$92,ROW($A80)- 1 - RegraSaída!AV80,COLUMN(AV$1)- 1 - RegraSaída!AV80),0)*PSobreRurH!AV80)*(1-txMortH!AV80*FaPensRurH!AV80) &lt;0,0,(AU79 - IFERROR(INDEX(FePensRurH2!$B$2:$BJ$92,ROW($A80)- 1 - RegraSaída!AV80,COLUMN(AV$1)- 1 - RegraSaída!AV80),0)*PSobreRurH!AV80)*(1-txMortH!AV80*FaPensRurH!AV80))+ FePensRurH2!AV80</f>
        <v>25599.91897133067</v>
      </c>
      <c r="AW80" s="99">
        <f>IF((AV79 - IFERROR(INDEX(FePensRurH2!$B$2:$BJ$92,ROW($A80)- 1 - RegraSaída!AW80,COLUMN(AW$1)- 1 - RegraSaída!AW80),0)*PSobreRurH!AW80)*(1-txMortH!AW80*FaPensRurH!AW80) &lt;0,0,(AV79 - IFERROR(INDEX(FePensRurH2!$B$2:$BJ$92,ROW($A80)- 1 - RegraSaída!AW80,COLUMN(AW$1)- 1 - RegraSaída!AW80),0)*PSobreRurH!AW80)*(1-txMortH!AW80*FaPensRurH!AW80))+ FePensRurH2!AW80</f>
        <v>26084.623795546893</v>
      </c>
      <c r="AX80" s="99">
        <f>IF((AW79 - IFERROR(INDEX(FePensRurH2!$B$2:$BJ$92,ROW($A80)- 1 - RegraSaída!AX80,COLUMN(AX$1)- 1 - RegraSaída!AX80),0)*PSobreRurH!AX80)*(1-txMortH!AX80*FaPensRurH!AX80) &lt;0,0,(AW79 - IFERROR(INDEX(FePensRurH2!$B$2:$BJ$92,ROW($A80)- 1 - RegraSaída!AX80,COLUMN(AX$1)- 1 - RegraSaída!AX80),0)*PSobreRurH!AX80)*(1-txMortH!AX80*FaPensRurH!AX80))+ FePensRurH2!AX80</f>
        <v>26749.781925009225</v>
      </c>
      <c r="AY80" s="99">
        <f>IF((AX79 - IFERROR(INDEX(FePensRurH2!$B$2:$BJ$92,ROW($A80)- 1 - RegraSaída!AY80,COLUMN(AY$1)- 1 - RegraSaída!AY80),0)*PSobreRurH!AY80)*(1-txMortH!AY80*FaPensRurH!AY80) &lt;0,0,(AX79 - IFERROR(INDEX(FePensRurH2!$B$2:$BJ$92,ROW($A80)- 1 - RegraSaída!AY80,COLUMN(AY$1)- 1 - RegraSaída!AY80),0)*PSobreRurH!AY80)*(1-txMortH!AY80*FaPensRurH!AY80))+ FePensRurH2!AY80</f>
        <v>27502.263486542419</v>
      </c>
      <c r="AZ80" s="99">
        <f>IF((AY79 - IFERROR(INDEX(FePensRurH2!$B$2:$BJ$92,ROW($A80)- 1 - RegraSaída!AZ80,COLUMN(AZ$1)- 1 - RegraSaída!AZ80),0)*PSobreRurH!AZ80)*(1-txMortH!AZ80*FaPensRurH!AZ80) &lt;0,0,(AY79 - IFERROR(INDEX(FePensRurH2!$B$2:$BJ$92,ROW($A80)- 1 - RegraSaída!AZ80,COLUMN(AZ$1)- 1 - RegraSaída!AZ80),0)*PSobreRurH!AZ80)*(1-txMortH!AZ80*FaPensRurH!AZ80))+ FePensRurH2!AZ80</f>
        <v>28199.374563092813</v>
      </c>
      <c r="BA80" s="99">
        <f>IF((AZ79 - IFERROR(INDEX(FePensRurH2!$B$2:$BJ$92,ROW($A80)- 1 - RegraSaída!BA80,COLUMN(BA$1)- 1 - RegraSaída!BA80),0)*PSobreRurH!BA80)*(1-txMortH!BA80*FaPensRurH!BA80) &lt;0,0,(AZ79 - IFERROR(INDEX(FePensRurH2!$B$2:$BJ$92,ROW($A80)- 1 - RegraSaída!BA80,COLUMN(BA$1)- 1 - RegraSaída!BA80),0)*PSobreRurH!BA80)*(1-txMortH!BA80*FaPensRurH!BA80))+ FePensRurH2!BA80</f>
        <v>28542.297773099766</v>
      </c>
      <c r="BB80" s="99">
        <f>IF((BA79 - IFERROR(INDEX(FePensRurH2!$B$2:$BJ$92,ROW($A80)- 1 - RegraSaída!BB80,COLUMN(BB$1)- 1 - RegraSaída!BB80),0)*PSobreRurH!BB80)*(1-txMortH!BB80*FaPensRurH!BB80) &lt;0,0,(BA79 - IFERROR(INDEX(FePensRurH2!$B$2:$BJ$92,ROW($A80)- 1 - RegraSaída!BB80,COLUMN(BB$1)- 1 - RegraSaída!BB80),0)*PSobreRurH!BB80)*(1-txMortH!BB80*FaPensRurH!BB80))+ FePensRurH2!BB80</f>
        <v>29238.833123780816</v>
      </c>
      <c r="BC80" s="99">
        <f>IF((BB79 - IFERROR(INDEX(FePensRurH2!$B$2:$BJ$92,ROW($A80)- 1 - RegraSaída!BC80,COLUMN(BC$1)- 1 - RegraSaída!BC80),0)*PSobreRurH!BC80)*(1-txMortH!BC80*FaPensRurH!BC80) &lt;0,0,(BB79 - IFERROR(INDEX(FePensRurH2!$B$2:$BJ$92,ROW($A80)- 1 - RegraSaída!BC80,COLUMN(BC$1)- 1 - RegraSaída!BC80),0)*PSobreRurH!BC80)*(1-txMortH!BC80*FaPensRurH!BC80))+ FePensRurH2!BC80</f>
        <v>29843.312005405387</v>
      </c>
      <c r="BD80" s="99">
        <f>IF((BC79 - IFERROR(INDEX(FePensRurH2!$B$2:$BJ$92,ROW($A80)- 1 - RegraSaída!BD80,COLUMN(BD$1)- 1 - RegraSaída!BD80),0)*PSobreRurH!BD80)*(1-txMortH!BD80*FaPensRurH!BD80) &lt;0,0,(BC79 - IFERROR(INDEX(FePensRurH2!$B$2:$BJ$92,ROW($A80)- 1 - RegraSaída!BD80,COLUMN(BD$1)- 1 - RegraSaída!BD80),0)*PSobreRurH!BD80)*(1-txMortH!BD80*FaPensRurH!BD80))+ FePensRurH2!BD80</f>
        <v>30457.796360788765</v>
      </c>
      <c r="BE80" s="99">
        <f>IF((BD79 - IFERROR(INDEX(FePensRurH2!$B$2:$BJ$92,ROW($A80)- 1 - RegraSaída!BE80,COLUMN(BE$1)- 1 - RegraSaída!BE80),0)*PSobreRurH!BE80)*(1-txMortH!BE80*FaPensRurH!BE80) &lt;0,0,(BD79 - IFERROR(INDEX(FePensRurH2!$B$2:$BJ$92,ROW($A80)- 1 - RegraSaída!BE80,COLUMN(BE$1)- 1 - RegraSaída!BE80),0)*PSobreRurH!BE80)*(1-txMortH!BE80*FaPensRurH!BE80))+ FePensRurH2!BE80</f>
        <v>31035.90416082829</v>
      </c>
      <c r="BF80" s="99">
        <f>IF((BE79 - IFERROR(INDEX(FePensRurH2!$B$2:$BJ$92,ROW($A80)- 1 - RegraSaída!BF80,COLUMN(BF$1)- 1 - RegraSaída!BF80),0)*PSobreRurH!BF80)*(1-txMortH!BF80*FaPensRurH!BF80) &lt;0,0,(BE79 - IFERROR(INDEX(FePensRurH2!$B$2:$BJ$92,ROW($A80)- 1 - RegraSaída!BF80,COLUMN(BF$1)- 1 - RegraSaída!BF80),0)*PSobreRurH!BF80)*(1-txMortH!BF80*FaPensRurH!BF80))+ FePensRurH2!BF80</f>
        <v>31639.478932042573</v>
      </c>
      <c r="BG80" s="99">
        <f>IF((BF79 - IFERROR(INDEX(FePensRurH2!$B$2:$BJ$92,ROW($A80)- 1 - RegraSaída!BG80,COLUMN(BG$1)- 1 - RegraSaída!BG80),0)*PSobreRurH!BG80)*(1-txMortH!BG80*FaPensRurH!BG80) &lt;0,0,(BF79 - IFERROR(INDEX(FePensRurH2!$B$2:$BJ$92,ROW($A80)- 1 - RegraSaída!BG80,COLUMN(BG$1)- 1 - RegraSaída!BG80),0)*PSobreRurH!BG80)*(1-txMortH!BG80*FaPensRurH!BG80))+ FePensRurH2!BG80</f>
        <v>31909.743793811558</v>
      </c>
      <c r="BH80" s="99">
        <f>IF((BG79 - IFERROR(INDEX(FePensRurH2!$B$2:$BJ$92,ROW($A80)- 1 - RegraSaída!BH80,COLUMN(BH$1)- 1 - RegraSaída!BH80),0)*PSobreRurH!BH80)*(1-txMortH!BH80*FaPensRurH!BH80) &lt;0,0,(BG79 - IFERROR(INDEX(FePensRurH2!$B$2:$BJ$92,ROW($A80)- 1 - RegraSaída!BH80,COLUMN(BH$1)- 1 - RegraSaída!BH80),0)*PSobreRurH!BH80)*(1-txMortH!BH80*FaPensRurH!BH80))+ FePensRurH2!BH80</f>
        <v>31690.225791152712</v>
      </c>
      <c r="BI80" s="99">
        <f>IF((BH79 - IFERROR(INDEX(FePensRurH2!$B$2:$BJ$92,ROW($A80)- 1 - RegraSaída!BI80,COLUMN(BI$1)- 1 - RegraSaída!BI80),0)*PSobreRurH!BI80)*(1-txMortH!BI80*FaPensRurH!BI80) &lt;0,0,(BH79 - IFERROR(INDEX(FePensRurH2!$B$2:$BJ$92,ROW($A80)- 1 - RegraSaída!BI80,COLUMN(BI$1)- 1 - RegraSaída!BI80),0)*PSobreRurH!BI80)*(1-txMortH!BI80*FaPensRurH!BI80))+ FePensRurH2!BI80</f>
        <v>31153.357652852268</v>
      </c>
      <c r="BJ80" s="99">
        <f>IF((BI79 - IFERROR(INDEX(FePensRurH2!$B$2:$BJ$92,ROW($A80)- 1 - RegraSaída!BJ80,COLUMN(BJ$1)- 1 - RegraSaída!BJ80),0)*PSobreRurH!BJ80)*(1-txMortH!BJ80*FaPensRurH!BJ80) &lt;0,0,(BI79 - IFERROR(INDEX(FePensRurH2!$B$2:$BJ$92,ROW($A80)- 1 - RegraSaída!BJ80,COLUMN(BJ$1)- 1 - RegraSaída!BJ80),0)*PSobreRurH!BJ80)*(1-txMortH!BJ80*FaPensRurH!BJ80))+ FePensRurH2!BJ80</f>
        <v>30292.520153050376</v>
      </c>
    </row>
    <row r="81" spans="1:62" x14ac:dyDescent="0.3">
      <c r="A81" s="94">
        <v>79</v>
      </c>
      <c r="B81" s="95"/>
      <c r="C81" s="95"/>
      <c r="D81" s="95"/>
      <c r="E81" s="95"/>
      <c r="F81" s="95"/>
      <c r="G81" s="95"/>
      <c r="H81" s="95"/>
      <c r="I81" s="95"/>
      <c r="J81" s="95"/>
      <c r="K81" s="95"/>
      <c r="L81" s="95"/>
      <c r="M81" s="95"/>
      <c r="N81" s="95"/>
      <c r="O81" s="95"/>
      <c r="P81" s="96"/>
      <c r="Q81" s="99"/>
      <c r="R81" s="99"/>
      <c r="S81" s="99"/>
      <c r="T81" s="99">
        <f>FePensRurH2!T81</f>
        <v>1160.0062211656439</v>
      </c>
      <c r="U81" s="99">
        <f>IF((T80 - IFERROR(INDEX(FePensRurH2!$B$2:$BJ$92,ROW($A81)- 1 - RegraSaída!U81,COLUMN(U$1)- 1 - RegraSaída!U81),0)*PSobreRurH!U81)*(1-txMortH!U81*FaPensRurH!U81) &lt;0,0,(T80 - IFERROR(INDEX(FePensRurH2!$B$2:$BJ$92,ROW($A81)- 1 - RegraSaída!U81,COLUMN(U$1)- 1 - RegraSaída!U81),0)*PSobreRurH!U81)*(1-txMortH!U81*FaPensRurH!U81))+ FePensRurH2!U81</f>
        <v>2347.9053335664025</v>
      </c>
      <c r="V81" s="99">
        <f>IF((U80 - IFERROR(INDEX(FePensRurH2!$B$2:$BJ$92,ROW($A81)- 1 - RegraSaída!V81,COLUMN(V$1)- 1 - RegraSaída!V81),0)*PSobreRurH!V81)*(1-txMortH!V81*FaPensRurH!V81) &lt;0,0,(U80 - IFERROR(INDEX(FePensRurH2!$B$2:$BJ$92,ROW($A81)- 1 - RegraSaída!V81,COLUMN(V$1)- 1 - RegraSaída!V81),0)*PSobreRurH!V81)*(1-txMortH!V81*FaPensRurH!V81))+ FePensRurH2!V81</f>
        <v>3486.3140740628869</v>
      </c>
      <c r="W81" s="99">
        <f>IF((V80 - IFERROR(INDEX(FePensRurH2!$B$2:$BJ$92,ROW($A81)- 1 - RegraSaída!W81,COLUMN(W$1)- 1 - RegraSaída!W81),0)*PSobreRurH!W81)*(1-txMortH!W81*FaPensRurH!W81) &lt;0,0,(V80 - IFERROR(INDEX(FePensRurH2!$B$2:$BJ$92,ROW($A81)- 1 - RegraSaída!W81,COLUMN(W$1)- 1 - RegraSaída!W81),0)*PSobreRurH!W81)*(1-txMortH!W81*FaPensRurH!W81))+ FePensRurH2!W81</f>
        <v>4707.5194518833123</v>
      </c>
      <c r="X81" s="99">
        <f>IF((W80 - IFERROR(INDEX(FePensRurH2!$B$2:$BJ$92,ROW($A81)- 1 - RegraSaída!X81,COLUMN(X$1)- 1 - RegraSaída!X81),0)*PSobreRurH!X81)*(1-txMortH!X81*FaPensRurH!X81) &lt;0,0,(W80 - IFERROR(INDEX(FePensRurH2!$B$2:$BJ$92,ROW($A81)- 1 - RegraSaída!X81,COLUMN(X$1)- 1 - RegraSaída!X81),0)*PSobreRurH!X81)*(1-txMortH!X81*FaPensRurH!X81))+ FePensRurH2!X81</f>
        <v>5926.7264231726458</v>
      </c>
      <c r="Y81" s="99">
        <f>IF((X80 - IFERROR(INDEX(FePensRurH2!$B$2:$BJ$92,ROW($A81)- 1 - RegraSaída!Y81,COLUMN(Y$1)- 1 - RegraSaída!Y81),0)*PSobreRurH!Y81)*(1-txMortH!Y81*FaPensRurH!Y81) &lt;0,0,(X80 - IFERROR(INDEX(FePensRurH2!$B$2:$BJ$92,ROW($A81)- 1 - RegraSaída!Y81,COLUMN(Y$1)- 1 - RegraSaída!Y81),0)*PSobreRurH!Y81)*(1-txMortH!Y81*FaPensRurH!Y81))+ FePensRurH2!Y81</f>
        <v>7115.6379719365159</v>
      </c>
      <c r="Z81" s="99">
        <f>IF((Y80 - IFERROR(INDEX(FePensRurH2!$B$2:$BJ$92,ROW($A81)- 1 - RegraSaída!Z81,COLUMN(Z$1)- 1 - RegraSaída!Z81),0)*PSobreRurH!Z81)*(1-txMortH!Z81*FaPensRurH!Z81) &lt;0,0,(Y80 - IFERROR(INDEX(FePensRurH2!$B$2:$BJ$92,ROW($A81)- 1 - RegraSaída!Z81,COLUMN(Z$1)- 1 - RegraSaída!Z81),0)*PSobreRurH!Z81)*(1-txMortH!Z81*FaPensRurH!Z81))+ FePensRurH2!Z81</f>
        <v>8373.4051641777387</v>
      </c>
      <c r="AA81" s="99">
        <f>IF((Z80 - IFERROR(INDEX(FePensRurH2!$B$2:$BJ$92,ROW($A81)- 1 - RegraSaída!AA81,COLUMN(AA$1)- 1 - RegraSaída!AA81),0)*PSobreRurH!AA81)*(1-txMortH!AA81*FaPensRurH!AA81) &lt;0,0,(Z80 - IFERROR(INDEX(FePensRurH2!$B$2:$BJ$92,ROW($A81)- 1 - RegraSaída!AA81,COLUMN(AA$1)- 1 - RegraSaída!AA81),0)*PSobreRurH!AA81)*(1-txMortH!AA81*FaPensRurH!AA81))+ FePensRurH2!AA81</f>
        <v>9488.4700557928645</v>
      </c>
      <c r="AB81" s="99">
        <f>IF((AA80 - IFERROR(INDEX(FePensRurH2!$B$2:$BJ$92,ROW($A81)- 1 - RegraSaída!AB81,COLUMN(AB$1)- 1 - RegraSaída!AB81),0)*PSobreRurH!AB81)*(1-txMortH!AB81*FaPensRurH!AB81) &lt;0,0,(AA80 - IFERROR(INDEX(FePensRurH2!$B$2:$BJ$92,ROW($A81)- 1 - RegraSaída!AB81,COLUMN(AB$1)- 1 - RegraSaída!AB81),0)*PSobreRurH!AB81)*(1-txMortH!AB81*FaPensRurH!AB81))+ FePensRurH2!AB81</f>
        <v>10749.299779471832</v>
      </c>
      <c r="AC81" s="99">
        <f>IF((AB80 - IFERROR(INDEX(FePensRurH2!$B$2:$BJ$92,ROW($A81)- 1 - RegraSaída!AC81,COLUMN(AC$1)- 1 - RegraSaída!AC81),0)*PSobreRurH!AC81)*(1-txMortH!AC81*FaPensRurH!AC81) &lt;0,0,(AB80 - IFERROR(INDEX(FePensRurH2!$B$2:$BJ$92,ROW($A81)- 1 - RegraSaída!AC81,COLUMN(AC$1)- 1 - RegraSaída!AC81),0)*PSobreRurH!AC81)*(1-txMortH!AC81*FaPensRurH!AC81))+ FePensRurH2!AC81</f>
        <v>11915.023559936919</v>
      </c>
      <c r="AD81" s="99">
        <f>IF((AC80 - IFERROR(INDEX(FePensRurH2!$B$2:$BJ$92,ROW($A81)- 1 - RegraSaída!AD81,COLUMN(AD$1)- 1 - RegraSaída!AD81),0)*PSobreRurH!AD81)*(1-txMortH!AD81*FaPensRurH!AD81) &lt;0,0,(AC80 - IFERROR(INDEX(FePensRurH2!$B$2:$BJ$92,ROW($A81)- 1 - RegraSaída!AD81,COLUMN(AD$1)- 1 - RegraSaída!AD81),0)*PSobreRurH!AD81)*(1-txMortH!AD81*FaPensRurH!AD81))+ FePensRurH2!AD81</f>
        <v>13089.8597883191</v>
      </c>
      <c r="AE81" s="99">
        <f>IF((AD80 - IFERROR(INDEX(FePensRurH2!$B$2:$BJ$92,ROW($A81)- 1 - RegraSaída!AE81,COLUMN(AE$1)- 1 - RegraSaída!AE81),0)*PSobreRurH!AE81)*(1-txMortH!AE81*FaPensRurH!AE81) &lt;0,0,(AD80 - IFERROR(INDEX(FePensRurH2!$B$2:$BJ$92,ROW($A81)- 1 - RegraSaída!AE81,COLUMN(AE$1)- 1 - RegraSaída!AE81),0)*PSobreRurH!AE81)*(1-txMortH!AE81*FaPensRurH!AE81))+ FePensRurH2!AE81</f>
        <v>14155.803404706516</v>
      </c>
      <c r="AF81" s="99">
        <f>IF((AE80 - IFERROR(INDEX(FePensRurH2!$B$2:$BJ$92,ROW($A81)- 1 - RegraSaída!AF81,COLUMN(AF$1)- 1 - RegraSaída!AF81),0)*PSobreRurH!AF81)*(1-txMortH!AF81*FaPensRurH!AF81) &lt;0,0,(AE80 - IFERROR(INDEX(FePensRurH2!$B$2:$BJ$92,ROW($A81)- 1 - RegraSaída!AF81,COLUMN(AF$1)- 1 - RegraSaída!AF81),0)*PSobreRurH!AF81)*(1-txMortH!AF81*FaPensRurH!AF81))+ FePensRurH2!AF81</f>
        <v>15234.132489334936</v>
      </c>
      <c r="AG81" s="99">
        <f>IF((AF80 - IFERROR(INDEX(FePensRurH2!$B$2:$BJ$92,ROW($A81)- 1 - RegraSaída!AG81,COLUMN(AG$1)- 1 - RegraSaída!AG81),0)*PSobreRurH!AG81)*(1-txMortH!AG81*FaPensRurH!AG81) &lt;0,0,(AF80 - IFERROR(INDEX(FePensRurH2!$B$2:$BJ$92,ROW($A81)- 1 - RegraSaída!AG81,COLUMN(AG$1)- 1 - RegraSaída!AG81),0)*PSobreRurH!AG81)*(1-txMortH!AG81*FaPensRurH!AG81))+ FePensRurH2!AG81</f>
        <v>16269.549387923449</v>
      </c>
      <c r="AH81" s="99">
        <f>IF((AG80 - IFERROR(INDEX(FePensRurH2!$B$2:$BJ$92,ROW($A81)- 1 - RegraSaída!AH81,COLUMN(AH$1)- 1 - RegraSaída!AH81),0)*PSobreRurH!AH81)*(1-txMortH!AH81*FaPensRurH!AH81) &lt;0,0,(AG80 - IFERROR(INDEX(FePensRurH2!$B$2:$BJ$92,ROW($A81)- 1 - RegraSaída!AH81,COLUMN(AH$1)- 1 - RegraSaída!AH81),0)*PSobreRurH!AH81)*(1-txMortH!AH81*FaPensRurH!AH81))+ FePensRurH2!AH81</f>
        <v>17312.169048152486</v>
      </c>
      <c r="AI81" s="99">
        <f>IF((AH80 - IFERROR(INDEX(FePensRurH2!$B$2:$BJ$92,ROW($A81)- 1 - RegraSaída!AI81,COLUMN(AI$1)- 1 - RegraSaída!AI81),0)*PSobreRurH!AI81)*(1-txMortH!AI81*FaPensRurH!AI81) &lt;0,0,(AH80 - IFERROR(INDEX(FePensRurH2!$B$2:$BJ$92,ROW($A81)- 1 - RegraSaída!AI81,COLUMN(AI$1)- 1 - RegraSaída!AI81),0)*PSobreRurH!AI81)*(1-txMortH!AI81*FaPensRurH!AI81))+ FePensRurH2!AI81</f>
        <v>18330.287955719396</v>
      </c>
      <c r="AJ81" s="99">
        <f>IF((AI80 - IFERROR(INDEX(FePensRurH2!$B$2:$BJ$92,ROW($A81)- 1 - RegraSaída!AJ81,COLUMN(AJ$1)- 1 - RegraSaída!AJ81),0)*PSobreRurH!AJ81)*(1-txMortH!AJ81*FaPensRurH!AJ81) &lt;0,0,(AI80 - IFERROR(INDEX(FePensRurH2!$B$2:$BJ$92,ROW($A81)- 1 - RegraSaída!AJ81,COLUMN(AJ$1)- 1 - RegraSaída!AJ81),0)*PSobreRurH!AJ81)*(1-txMortH!AJ81*FaPensRurH!AJ81))+ FePensRurH2!AJ81</f>
        <v>19322.158256076455</v>
      </c>
      <c r="AK81" s="99">
        <f>IF((AJ80 - IFERROR(INDEX(FePensRurH2!$B$2:$BJ$92,ROW($A81)- 1 - RegraSaída!AK81,COLUMN(AK$1)- 1 - RegraSaída!AK81),0)*PSobreRurH!AK81)*(1-txMortH!AK81*FaPensRurH!AK81) &lt;0,0,(AJ80 - IFERROR(INDEX(FePensRurH2!$B$2:$BJ$92,ROW($A81)- 1 - RegraSaída!AK81,COLUMN(AK$1)- 1 - RegraSaída!AK81),0)*PSobreRurH!AK81)*(1-txMortH!AK81*FaPensRurH!AK81))+ FePensRurH2!AK81</f>
        <v>20325.354424059413</v>
      </c>
      <c r="AL81" s="99">
        <f>IF((AK80 - IFERROR(INDEX(FePensRurH2!$B$2:$BJ$92,ROW($A81)- 1 - RegraSaída!AL81,COLUMN(AL$1)- 1 - RegraSaída!AL81),0)*PSobreRurH!AL81)*(1-txMortH!AL81*FaPensRurH!AL81) &lt;0,0,(AK80 - IFERROR(INDEX(FePensRurH2!$B$2:$BJ$92,ROW($A81)- 1 - RegraSaída!AL81,COLUMN(AL$1)- 1 - RegraSaída!AL81),0)*PSobreRurH!AL81)*(1-txMortH!AL81*FaPensRurH!AL81))+ FePensRurH2!AL81</f>
        <v>21255.651728131419</v>
      </c>
      <c r="AM81" s="99">
        <f>IF((AL80 - IFERROR(INDEX(FePensRurH2!$B$2:$BJ$92,ROW($A81)- 1 - RegraSaída!AM81,COLUMN(AM$1)- 1 - RegraSaída!AM81),0)*PSobreRurH!AM81)*(1-txMortH!AM81*FaPensRurH!AM81) &lt;0,0,(AL80 - IFERROR(INDEX(FePensRurH2!$B$2:$BJ$92,ROW($A81)- 1 - RegraSaída!AM81,COLUMN(AM$1)- 1 - RegraSaída!AM81),0)*PSobreRurH!AM81)*(1-txMortH!AM81*FaPensRurH!AM81))+ FePensRurH2!AM81</f>
        <v>22164.984456079314</v>
      </c>
      <c r="AN81" s="99">
        <f>IF((AM80 - IFERROR(INDEX(FePensRurH2!$B$2:$BJ$92,ROW($A81)- 1 - RegraSaída!AN81,COLUMN(AN$1)- 1 - RegraSaída!AN81),0)*PSobreRurH!AN81)*(1-txMortH!AN81*FaPensRurH!AN81) &lt;0,0,(AM80 - IFERROR(INDEX(FePensRurH2!$B$2:$BJ$92,ROW($A81)- 1 - RegraSaída!AN81,COLUMN(AN$1)- 1 - RegraSaída!AN81),0)*PSobreRurH!AN81)*(1-txMortH!AN81*FaPensRurH!AN81))+ FePensRurH2!AN81</f>
        <v>22987.785280468757</v>
      </c>
      <c r="AO81" s="99">
        <f>IF((AN80 - IFERROR(INDEX(FePensRurH2!$B$2:$BJ$92,ROW($A81)- 1 - RegraSaída!AO81,COLUMN(AO$1)- 1 - RegraSaída!AO81),0)*PSobreRurH!AO81)*(1-txMortH!AO81*FaPensRurH!AO81) &lt;0,0,(AN80 - IFERROR(INDEX(FePensRurH2!$B$2:$BJ$92,ROW($A81)- 1 - RegraSaída!AO81,COLUMN(AO$1)- 1 - RegraSaída!AO81),0)*PSobreRurH!AO81)*(1-txMortH!AO81*FaPensRurH!AO81))+ FePensRurH2!AO81</f>
        <v>23594.570594513541</v>
      </c>
      <c r="AP81" s="99">
        <f>IF((AO80 - IFERROR(INDEX(FePensRurH2!$B$2:$BJ$92,ROW($A81)- 1 - RegraSaída!AP81,COLUMN(AP$1)- 1 - RegraSaída!AP81),0)*PSobreRurH!AP81)*(1-txMortH!AP81*FaPensRurH!AP81) &lt;0,0,(AO80 - IFERROR(INDEX(FePensRurH2!$B$2:$BJ$92,ROW($A81)- 1 - RegraSaída!AP81,COLUMN(AP$1)- 1 - RegraSaída!AP81),0)*PSobreRurH!AP81)*(1-txMortH!AP81*FaPensRurH!AP81))+ FePensRurH2!AP81</f>
        <v>24029.855155096338</v>
      </c>
      <c r="AQ81" s="99">
        <f>IF((AP80 - IFERROR(INDEX(FePensRurH2!$B$2:$BJ$92,ROW($A81)- 1 - RegraSaída!AQ81,COLUMN(AQ$1)- 1 - RegraSaída!AQ81),0)*PSobreRurH!AQ81)*(1-txMortH!AQ81*FaPensRurH!AQ81) &lt;0,0,(AP80 - IFERROR(INDEX(FePensRurH2!$B$2:$BJ$92,ROW($A81)- 1 - RegraSaída!AQ81,COLUMN(AQ$1)- 1 - RegraSaída!AQ81),0)*PSobreRurH!AQ81)*(1-txMortH!AQ81*FaPensRurH!AQ81))+ FePensRurH2!AQ81</f>
        <v>24435.846974321208</v>
      </c>
      <c r="AR81" s="99">
        <f>IF((AQ80 - IFERROR(INDEX(FePensRurH2!$B$2:$BJ$92,ROW($A81)- 1 - RegraSaída!AR81,COLUMN(AR$1)- 1 - RegraSaída!AR81),0)*PSobreRurH!AR81)*(1-txMortH!AR81*FaPensRurH!AR81) &lt;0,0,(AQ80 - IFERROR(INDEX(FePensRurH2!$B$2:$BJ$92,ROW($A81)- 1 - RegraSaída!AR81,COLUMN(AR$1)- 1 - RegraSaída!AR81),0)*PSobreRurH!AR81)*(1-txMortH!AR81*FaPensRurH!AR81))+ FePensRurH2!AR81</f>
        <v>24850.501260496498</v>
      </c>
      <c r="AS81" s="99">
        <f>IF((AR80 - IFERROR(INDEX(FePensRurH2!$B$2:$BJ$92,ROW($A81)- 1 - RegraSaída!AS81,COLUMN(AS$1)- 1 - RegraSaída!AS81),0)*PSobreRurH!AS81)*(1-txMortH!AS81*FaPensRurH!AS81) &lt;0,0,(AR80 - IFERROR(INDEX(FePensRurH2!$B$2:$BJ$92,ROW($A81)- 1 - RegraSaída!AS81,COLUMN(AS$1)- 1 - RegraSaída!AS81),0)*PSobreRurH!AS81)*(1-txMortH!AS81*FaPensRurH!AS81))+ FePensRurH2!AS81</f>
        <v>25251.909246807663</v>
      </c>
      <c r="AT81" s="99">
        <f>IF((AS80 - IFERROR(INDEX(FePensRurH2!$B$2:$BJ$92,ROW($A81)- 1 - RegraSaída!AT81,COLUMN(AT$1)- 1 - RegraSaída!AT81),0)*PSobreRurH!AT81)*(1-txMortH!AT81*FaPensRurH!AT81) &lt;0,0,(AS80 - IFERROR(INDEX(FePensRurH2!$B$2:$BJ$92,ROW($A81)- 1 - RegraSaída!AT81,COLUMN(AT$1)- 1 - RegraSaída!AT81),0)*PSobreRurH!AT81)*(1-txMortH!AT81*FaPensRurH!AT81))+ FePensRurH2!AT81</f>
        <v>25627.018983735623</v>
      </c>
      <c r="AU81" s="99">
        <f>IF((AT80 - IFERROR(INDEX(FePensRurH2!$B$2:$BJ$92,ROW($A81)- 1 - RegraSaída!AU81,COLUMN(AU$1)- 1 - RegraSaída!AU81),0)*PSobreRurH!AU81)*(1-txMortH!AU81*FaPensRurH!AU81) &lt;0,0,(AT80 - IFERROR(INDEX(FePensRurH2!$B$2:$BJ$92,ROW($A81)- 1 - RegraSaída!AU81,COLUMN(AU$1)- 1 - RegraSaída!AU81),0)*PSobreRurH!AU81)*(1-txMortH!AU81*FaPensRurH!AU81))+ FePensRurH2!AU81</f>
        <v>26005.231620387061</v>
      </c>
      <c r="AV81" s="99">
        <f>IF((AU80 - IFERROR(INDEX(FePensRurH2!$B$2:$BJ$92,ROW($A81)- 1 - RegraSaída!AV81,COLUMN(AV$1)- 1 - RegraSaída!AV81),0)*PSobreRurH!AV81)*(1-txMortH!AV81*FaPensRurH!AV81) &lt;0,0,(AU80 - IFERROR(INDEX(FePensRurH2!$B$2:$BJ$92,ROW($A81)- 1 - RegraSaída!AV81,COLUMN(AV$1)- 1 - RegraSaída!AV81),0)*PSobreRurH!AV81)*(1-txMortH!AV81*FaPensRurH!AV81))+ FePensRurH2!AV81</f>
        <v>26391.599815792997</v>
      </c>
      <c r="AW81" s="99">
        <f>IF((AV80 - IFERROR(INDEX(FePensRurH2!$B$2:$BJ$92,ROW($A81)- 1 - RegraSaída!AW81,COLUMN(AW$1)- 1 - RegraSaída!AW81),0)*PSobreRurH!AW81)*(1-txMortH!AW81*FaPensRurH!AW81) &lt;0,0,(AV80 - IFERROR(INDEX(FePensRurH2!$B$2:$BJ$92,ROW($A81)- 1 - RegraSaída!AW81,COLUMN(AW$1)- 1 - RegraSaída!AW81),0)*PSobreRurH!AW81)*(1-txMortH!AW81*FaPensRurH!AW81))+ FePensRurH2!AW81</f>
        <v>26756.499353844432</v>
      </c>
      <c r="AX81" s="99">
        <f>IF((AW80 - IFERROR(INDEX(FePensRurH2!$B$2:$BJ$92,ROW($A81)- 1 - RegraSaída!AX81,COLUMN(AX$1)- 1 - RegraSaída!AX81),0)*PSobreRurH!AX81)*(1-txMortH!AX81*FaPensRurH!AX81) &lt;0,0,(AW80 - IFERROR(INDEX(FePensRurH2!$B$2:$BJ$92,ROW($A81)- 1 - RegraSaída!AX81,COLUMN(AX$1)- 1 - RegraSaída!AX81),0)*PSobreRurH!AX81)*(1-txMortH!AX81*FaPensRurH!AX81))+ FePensRurH2!AX81</f>
        <v>27253.442014356213</v>
      </c>
      <c r="AY81" s="99">
        <f>IF((AX80 - IFERROR(INDEX(FePensRurH2!$B$2:$BJ$92,ROW($A81)- 1 - RegraSaída!AY81,COLUMN(AY$1)- 1 - RegraSaída!AY81),0)*PSobreRurH!AY81)*(1-txMortH!AY81*FaPensRurH!AY81) &lt;0,0,(AX80 - IFERROR(INDEX(FePensRurH2!$B$2:$BJ$92,ROW($A81)- 1 - RegraSaída!AY81,COLUMN(AY$1)- 1 - RegraSaída!AY81),0)*PSobreRurH!AY81)*(1-txMortH!AY81*FaPensRurH!AY81))+ FePensRurH2!AY81</f>
        <v>27938.814086611281</v>
      </c>
      <c r="AZ81" s="99">
        <f>IF((AY80 - IFERROR(INDEX(FePensRurH2!$B$2:$BJ$92,ROW($A81)- 1 - RegraSaída!AZ81,COLUMN(AZ$1)- 1 - RegraSaída!AZ81),0)*PSobreRurH!AZ81)*(1-txMortH!AZ81*FaPensRurH!AZ81) &lt;0,0,(AY80 - IFERROR(INDEX(FePensRurH2!$B$2:$BJ$92,ROW($A81)- 1 - RegraSaída!AZ81,COLUMN(AZ$1)- 1 - RegraSaída!AZ81),0)*PSobreRurH!AZ81)*(1-txMortH!AZ81*FaPensRurH!AZ81))+ FePensRurH2!AZ81</f>
        <v>28718.512295009346</v>
      </c>
      <c r="BA81" s="99">
        <f>IF((AZ80 - IFERROR(INDEX(FePensRurH2!$B$2:$BJ$92,ROW($A81)- 1 - RegraSaída!BA81,COLUMN(BA$1)- 1 - RegraSaída!BA81),0)*PSobreRurH!BA81)*(1-txMortH!BA81*FaPensRurH!BA81) &lt;0,0,(AZ80 - IFERROR(INDEX(FePensRurH2!$B$2:$BJ$92,ROW($A81)- 1 - RegraSaída!BA81,COLUMN(BA$1)- 1 - RegraSaída!BA81),0)*PSobreRurH!BA81)*(1-txMortH!BA81*FaPensRurH!BA81))+ FePensRurH2!BA81</f>
        <v>29442.278971957356</v>
      </c>
      <c r="BB81" s="99">
        <f>IF((BA80 - IFERROR(INDEX(FePensRurH2!$B$2:$BJ$92,ROW($A81)- 1 - RegraSaída!BB81,COLUMN(BB$1)- 1 - RegraSaída!BB81),0)*PSobreRurH!BB81)*(1-txMortH!BB81*FaPensRurH!BB81) &lt;0,0,(BA80 - IFERROR(INDEX(FePensRurH2!$B$2:$BJ$92,ROW($A81)- 1 - RegraSaída!BB81,COLUMN(BB$1)- 1 - RegraSaída!BB81),0)*PSobreRurH!BB81)*(1-txMortH!BB81*FaPensRurH!BB81))+ FePensRurH2!BB81</f>
        <v>29823.829897924115</v>
      </c>
      <c r="BC81" s="99">
        <f>IF((BB80 - IFERROR(INDEX(FePensRurH2!$B$2:$BJ$92,ROW($A81)- 1 - RegraSaída!BC81,COLUMN(BC$1)- 1 - RegraSaída!BC81),0)*PSobreRurH!BC81)*(1-txMortH!BC81*FaPensRurH!BC81) &lt;0,0,(BB80 - IFERROR(INDEX(FePensRurH2!$B$2:$BJ$92,ROW($A81)- 1 - RegraSaída!BC81,COLUMN(BC$1)- 1 - RegraSaída!BC81),0)*PSobreRurH!BC81)*(1-txMortH!BC81*FaPensRurH!BC81))+ FePensRurH2!BC81</f>
        <v>30548.122362503975</v>
      </c>
      <c r="BD81" s="99">
        <f>IF((BC80 - IFERROR(INDEX(FePensRurH2!$B$2:$BJ$92,ROW($A81)- 1 - RegraSaída!BD81,COLUMN(BD$1)- 1 - RegraSaída!BD81),0)*PSobreRurH!BD81)*(1-txMortH!BD81*FaPensRurH!BD81) &lt;0,0,(BC80 - IFERROR(INDEX(FePensRurH2!$B$2:$BJ$92,ROW($A81)- 1 - RegraSaída!BD81,COLUMN(BD$1)- 1 - RegraSaída!BD81),0)*PSobreRurH!BD81)*(1-txMortH!BD81*FaPensRurH!BD81))+ FePensRurH2!BD81</f>
        <v>31190.724109464572</v>
      </c>
      <c r="BE81" s="99">
        <f>IF((BD80 - IFERROR(INDEX(FePensRurH2!$B$2:$BJ$92,ROW($A81)- 1 - RegraSaída!BE81,COLUMN(BE$1)- 1 - RegraSaída!BE81),0)*PSobreRurH!BE81)*(1-txMortH!BE81*FaPensRurH!BE81) &lt;0,0,(BD80 - IFERROR(INDEX(FePensRurH2!$B$2:$BJ$92,ROW($A81)- 1 - RegraSaída!BE81,COLUMN(BE$1)- 1 - RegraSaída!BE81),0)*PSobreRurH!BE81)*(1-txMortH!BE81*FaPensRurH!BE81))+ FePensRurH2!BE81</f>
        <v>31844.388364879742</v>
      </c>
      <c r="BF81" s="99">
        <f>IF((BE80 - IFERROR(INDEX(FePensRurH2!$B$2:$BJ$92,ROW($A81)- 1 - RegraSaída!BF81,COLUMN(BF$1)- 1 - RegraSaída!BF81),0)*PSobreRurH!BF81)*(1-txMortH!BF81*FaPensRurH!BF81) &lt;0,0,(BE80 - IFERROR(INDEX(FePensRurH2!$B$2:$BJ$92,ROW($A81)- 1 - RegraSaída!BF81,COLUMN(BF$1)- 1 - RegraSaída!BF81),0)*PSobreRurH!BF81)*(1-txMortH!BF81*FaPensRurH!BF81))+ FePensRurH2!BF81</f>
        <v>32460.218860586407</v>
      </c>
      <c r="BG81" s="99">
        <f>IF((BF80 - IFERROR(INDEX(FePensRurH2!$B$2:$BJ$92,ROW($A81)- 1 - RegraSaída!BG81,COLUMN(BG$1)- 1 - RegraSaída!BG81),0)*PSobreRurH!BG81)*(1-txMortH!BG81*FaPensRurH!BG81) &lt;0,0,(BF80 - IFERROR(INDEX(FePensRurH2!$B$2:$BJ$92,ROW($A81)- 1 - RegraSaída!BG81,COLUMN(BG$1)- 1 - RegraSaída!BG81),0)*PSobreRurH!BG81)*(1-txMortH!BG81*FaPensRurH!BG81))+ FePensRurH2!BG81</f>
        <v>33102.151169704593</v>
      </c>
      <c r="BH81" s="99">
        <f>IF((BG80 - IFERROR(INDEX(FePensRurH2!$B$2:$BJ$92,ROW($A81)- 1 - RegraSaída!BH81,COLUMN(BH$1)- 1 - RegraSaída!BH81),0)*PSobreRurH!BH81)*(1-txMortH!BH81*FaPensRurH!BH81) &lt;0,0,(BG80 - IFERROR(INDEX(FePensRurH2!$B$2:$BJ$92,ROW($A81)- 1 - RegraSaída!BH81,COLUMN(BH$1)- 1 - RegraSaída!BH81),0)*PSobreRurH!BH81)*(1-txMortH!BH81*FaPensRurH!BH81))+ FePensRurH2!BH81</f>
        <v>33395.219555209391</v>
      </c>
      <c r="BI81" s="99">
        <f>IF((BH80 - IFERROR(INDEX(FePensRurH2!$B$2:$BJ$92,ROW($A81)- 1 - RegraSaída!BI81,COLUMN(BI$1)- 1 - RegraSaída!BI81),0)*PSobreRurH!BI81)*(1-txMortH!BI81*FaPensRurH!BI81) &lt;0,0,(BH80 - IFERROR(INDEX(FePensRurH2!$B$2:$BJ$92,ROW($A81)- 1 - RegraSaída!BI81,COLUMN(BI$1)- 1 - RegraSaída!BI81),0)*PSobreRurH!BI81)*(1-txMortH!BI81*FaPensRurH!BI81))+ FePensRurH2!BI81</f>
        <v>33175.88606719338</v>
      </c>
      <c r="BJ81" s="99">
        <f>IF((BI80 - IFERROR(INDEX(FePensRurH2!$B$2:$BJ$92,ROW($A81)- 1 - RegraSaída!BJ81,COLUMN(BJ$1)- 1 - RegraSaída!BJ81),0)*PSobreRurH!BJ81)*(1-txMortH!BJ81*FaPensRurH!BJ81) &lt;0,0,(BI80 - IFERROR(INDEX(FePensRurH2!$B$2:$BJ$92,ROW($A81)- 1 - RegraSaída!BJ81,COLUMN(BJ$1)- 1 - RegraSaída!BJ81),0)*PSobreRurH!BJ81)*(1-txMortH!BJ81*FaPensRurH!BJ81))+ FePensRurH2!BJ81</f>
        <v>32487.568094671326</v>
      </c>
    </row>
    <row r="82" spans="1:62" x14ac:dyDescent="0.3">
      <c r="A82" s="94">
        <v>80</v>
      </c>
      <c r="B82" s="95"/>
      <c r="C82" s="95"/>
      <c r="D82" s="95"/>
      <c r="E82" s="95"/>
      <c r="F82" s="95"/>
      <c r="G82" s="95"/>
      <c r="H82" s="95"/>
      <c r="I82" s="95"/>
      <c r="J82" s="95"/>
      <c r="K82" s="95"/>
      <c r="L82" s="95"/>
      <c r="M82" s="95"/>
      <c r="N82" s="95"/>
      <c r="O82" s="95"/>
      <c r="P82" s="96"/>
      <c r="Q82" s="99"/>
      <c r="R82" s="99"/>
      <c r="S82" s="99"/>
      <c r="T82" s="99">
        <f>FePensRurH2!T82</f>
        <v>996.68509911267688</v>
      </c>
      <c r="U82" s="99">
        <f>IF((T81 - IFERROR(INDEX(FePensRurH2!$B$2:$BJ$92,ROW($A82)- 1 - RegraSaída!U82,COLUMN(U$1)- 1 - RegraSaída!U82),0)*PSobreRurH!U82)*(1-txMortH!U82*FaPensRurH!U82) &lt;0,0,(T81 - IFERROR(INDEX(FePensRurH2!$B$2:$BJ$92,ROW($A82)- 1 - RegraSaída!U82,COLUMN(U$1)- 1 - RegraSaída!U82),0)*PSobreRurH!U82)*(1-txMortH!U82*FaPensRurH!U82))+ FePensRurH2!U82</f>
        <v>2105.6077115696994</v>
      </c>
      <c r="V82" s="99">
        <f>IF((U81 - IFERROR(INDEX(FePensRurH2!$B$2:$BJ$92,ROW($A82)- 1 - RegraSaída!V82,COLUMN(V$1)- 1 - RegraSaída!V82),0)*PSobreRurH!V82)*(1-txMortH!V82*FaPensRurH!V82) &lt;0,0,(U81 - IFERROR(INDEX(FePensRurH2!$B$2:$BJ$92,ROW($A82)- 1 - RegraSaída!V82,COLUMN(V$1)- 1 - RegraSaída!V82),0)*PSobreRurH!V82)*(1-txMortH!V82*FaPensRurH!V82))+ FePensRurH2!V82</f>
        <v>3256.4098845994049</v>
      </c>
      <c r="W82" s="99">
        <f>IF((V81 - IFERROR(INDEX(FePensRurH2!$B$2:$BJ$92,ROW($A82)- 1 - RegraSaída!W82,COLUMN(W$1)- 1 - RegraSaída!W82),0)*PSobreRurH!W82)*(1-txMortH!W82*FaPensRurH!W82) &lt;0,0,(V81 - IFERROR(INDEX(FePensRurH2!$B$2:$BJ$92,ROW($A82)- 1 - RegraSaída!W82,COLUMN(W$1)- 1 - RegraSaída!W82),0)*PSobreRurH!W82)*(1-txMortH!W82*FaPensRurH!W82))+ FePensRurH2!W82</f>
        <v>4371.2012542769535</v>
      </c>
      <c r="X82" s="99">
        <f>IF((W81 - IFERROR(INDEX(FePensRurH2!$B$2:$BJ$92,ROW($A82)- 1 - RegraSaída!X82,COLUMN(X$1)- 1 - RegraSaída!X82),0)*PSobreRurH!X82)*(1-txMortH!X82*FaPensRurH!X82) &lt;0,0,(W81 - IFERROR(INDEX(FePensRurH2!$B$2:$BJ$92,ROW($A82)- 1 - RegraSaída!X82,COLUMN(X$1)- 1 - RegraSaída!X82),0)*PSobreRurH!X82)*(1-txMortH!X82*FaPensRurH!X82))+ FePensRurH2!X82</f>
        <v>5565.9029036072925</v>
      </c>
      <c r="Y82" s="99">
        <f>IF((X81 - IFERROR(INDEX(FePensRurH2!$B$2:$BJ$92,ROW($A82)- 1 - RegraSaída!Y82,COLUMN(Y$1)- 1 - RegraSaída!Y82),0)*PSobreRurH!Y82)*(1-txMortH!Y82*FaPensRurH!Y82) &lt;0,0,(X81 - IFERROR(INDEX(FePensRurH2!$B$2:$BJ$92,ROW($A82)- 1 - RegraSaída!Y82,COLUMN(Y$1)- 1 - RegraSaída!Y82),0)*PSobreRurH!Y82)*(1-txMortH!Y82*FaPensRurH!Y82))+ FePensRurH2!Y82</f>
        <v>6762.7109466453085</v>
      </c>
      <c r="Z82" s="99">
        <f>IF((Y81 - IFERROR(INDEX(FePensRurH2!$B$2:$BJ$92,ROW($A82)- 1 - RegraSaída!Z82,COLUMN(Z$1)- 1 - RegraSaída!Z82),0)*PSobreRurH!Z82)*(1-txMortH!Z82*FaPensRurH!Z82) &lt;0,0,(Y81 - IFERROR(INDEX(FePensRurH2!$B$2:$BJ$92,ROW($A82)- 1 - RegraSaída!Z82,COLUMN(Z$1)- 1 - RegraSaída!Z82),0)*PSobreRurH!Z82)*(1-txMortH!Z82*FaPensRurH!Z82))+ FePensRurH2!Z82</f>
        <v>7931.3425266257773</v>
      </c>
      <c r="AA82" s="99">
        <f>IF((Z81 - IFERROR(INDEX(FePensRurH2!$B$2:$BJ$92,ROW($A82)- 1 - RegraSaída!AA82,COLUMN(AA$1)- 1 - RegraSaída!AA82),0)*PSobreRurH!AA82)*(1-txMortH!AA82*FaPensRurH!AA82) &lt;0,0,(Z81 - IFERROR(INDEX(FePensRurH2!$B$2:$BJ$92,ROW($A82)- 1 - RegraSaída!AA82,COLUMN(AA$1)- 1 - RegraSaída!AA82),0)*PSobreRurH!AA82)*(1-txMortH!AA82*FaPensRurH!AA82))+ FePensRurH2!AA82</f>
        <v>9164.0273089236525</v>
      </c>
      <c r="AB82" s="99">
        <f>IF((AA81 - IFERROR(INDEX(FePensRurH2!$B$2:$BJ$92,ROW($A82)- 1 - RegraSaída!AB82,COLUMN(AB$1)- 1 - RegraSaída!AB82),0)*PSobreRurH!AB82)*(1-txMortH!AB82*FaPensRurH!AB82) &lt;0,0,(AA81 - IFERROR(INDEX(FePensRurH2!$B$2:$BJ$92,ROW($A82)- 1 - RegraSaída!AB82,COLUMN(AB$1)- 1 - RegraSaída!AB82),0)*PSobreRurH!AB82)*(1-txMortH!AB82*FaPensRurH!AB82))+ FePensRurH2!AB82</f>
        <v>10261.900966897374</v>
      </c>
      <c r="AC82" s="99">
        <f>IF((AB81 - IFERROR(INDEX(FePensRurH2!$B$2:$BJ$92,ROW($A82)- 1 - RegraSaída!AC82,COLUMN(AC$1)- 1 - RegraSaída!AC82),0)*PSobreRurH!AC82)*(1-txMortH!AC82*FaPensRurH!AC82) &lt;0,0,(AB81 - IFERROR(INDEX(FePensRurH2!$B$2:$BJ$92,ROW($A82)- 1 - RegraSaída!AC82,COLUMN(AC$1)- 1 - RegraSaída!AC82),0)*PSobreRurH!AC82)*(1-txMortH!AC82*FaPensRurH!AC82))+ FePensRurH2!AC82</f>
        <v>11500.051180669423</v>
      </c>
      <c r="AD82" s="99">
        <f>IF((AC81 - IFERROR(INDEX(FePensRurH2!$B$2:$BJ$92,ROW($A82)- 1 - RegraSaída!AD82,COLUMN(AD$1)- 1 - RegraSaída!AD82),0)*PSobreRurH!AD82)*(1-txMortH!AD82*FaPensRurH!AD82) &lt;0,0,(AC81 - IFERROR(INDEX(FePensRurH2!$B$2:$BJ$92,ROW($A82)- 1 - RegraSaída!AD82,COLUMN(AD$1)- 1 - RegraSaída!AD82),0)*PSobreRurH!AD82)*(1-txMortH!AD82*FaPensRurH!AD82))+ FePensRurH2!AD82</f>
        <v>12651.33490957259</v>
      </c>
      <c r="AE82" s="99">
        <f>IF((AD81 - IFERROR(INDEX(FePensRurH2!$B$2:$BJ$92,ROW($A82)- 1 - RegraSaída!AE82,COLUMN(AE$1)- 1 - RegraSaída!AE82),0)*PSobreRurH!AE82)*(1-txMortH!AE82*FaPensRurH!AE82) &lt;0,0,(AD81 - IFERROR(INDEX(FePensRurH2!$B$2:$BJ$92,ROW($A82)- 1 - RegraSaída!AE82,COLUMN(AE$1)- 1 - RegraSaída!AE82),0)*PSobreRurH!AE82)*(1-txMortH!AE82*FaPensRurH!AE82))+ FePensRurH2!AE82</f>
        <v>13811.929837350172</v>
      </c>
      <c r="AF82" s="99">
        <f>IF((AE81 - IFERROR(INDEX(FePensRurH2!$B$2:$BJ$92,ROW($A82)- 1 - RegraSaída!AF82,COLUMN(AF$1)- 1 - RegraSaída!AF82),0)*PSobreRurH!AF82)*(1-txMortH!AF82*FaPensRurH!AF82) &lt;0,0,(AE81 - IFERROR(INDEX(FePensRurH2!$B$2:$BJ$92,ROW($A82)- 1 - RegraSaída!AF82,COLUMN(AF$1)- 1 - RegraSaída!AF82),0)*PSobreRurH!AF82)*(1-txMortH!AF82*FaPensRurH!AF82))+ FePensRurH2!AF82</f>
        <v>14869.96476478568</v>
      </c>
      <c r="AG82" s="99">
        <f>IF((AF81 - IFERROR(INDEX(FePensRurH2!$B$2:$BJ$92,ROW($A82)- 1 - RegraSaída!AG82,COLUMN(AG$1)- 1 - RegraSaída!AG82),0)*PSobreRurH!AG82)*(1-txMortH!AG82*FaPensRurH!AG82) &lt;0,0,(AF81 - IFERROR(INDEX(FePensRurH2!$B$2:$BJ$92,ROW($A82)- 1 - RegraSaída!AG82,COLUMN(AG$1)- 1 - RegraSaída!AG82),0)*PSobreRurH!AG82)*(1-txMortH!AG82*FaPensRurH!AG82))+ FePensRurH2!AG82</f>
        <v>15938.817159971579</v>
      </c>
      <c r="AH82" s="99">
        <f>IF((AG81 - IFERROR(INDEX(FePensRurH2!$B$2:$BJ$92,ROW($A82)- 1 - RegraSaída!AH82,COLUMN(AH$1)- 1 - RegraSaída!AH82),0)*PSobreRurH!AH82)*(1-txMortH!AH82*FaPensRurH!AH82) &lt;0,0,(AG81 - IFERROR(INDEX(FePensRurH2!$B$2:$BJ$92,ROW($A82)- 1 - RegraSaída!AH82,COLUMN(AH$1)- 1 - RegraSaída!AH82),0)*PSobreRurH!AH82)*(1-txMortH!AH82*FaPensRurH!AH82))+ FePensRurH2!AH82</f>
        <v>16967.673701977201</v>
      </c>
      <c r="AI82" s="99">
        <f>IF((AH81 - IFERROR(INDEX(FePensRurH2!$B$2:$BJ$92,ROW($A82)- 1 - RegraSaída!AI82,COLUMN(AI$1)- 1 - RegraSaída!AI82),0)*PSobreRurH!AI82)*(1-txMortH!AI82*FaPensRurH!AI82) &lt;0,0,(AH81 - IFERROR(INDEX(FePensRurH2!$B$2:$BJ$92,ROW($A82)- 1 - RegraSaída!AI82,COLUMN(AI$1)- 1 - RegraSaída!AI82),0)*PSobreRurH!AI82)*(1-txMortH!AI82*FaPensRurH!AI82))+ FePensRurH2!AI82</f>
        <v>18002.695947366465</v>
      </c>
      <c r="AJ82" s="99">
        <f>IF((AI81 - IFERROR(INDEX(FePensRurH2!$B$2:$BJ$92,ROW($A82)- 1 - RegraSaída!AJ82,COLUMN(AJ$1)- 1 - RegraSaída!AJ82),0)*PSobreRurH!AJ82)*(1-txMortH!AJ82*FaPensRurH!AJ82) &lt;0,0,(AI81 - IFERROR(INDEX(FePensRurH2!$B$2:$BJ$92,ROW($A82)- 1 - RegraSaída!AJ82,COLUMN(AJ$1)- 1 - RegraSaída!AJ82),0)*PSobreRurH!AJ82)*(1-txMortH!AJ82*FaPensRurH!AJ82))+ FePensRurH2!AJ82</f>
        <v>19015.784288302038</v>
      </c>
      <c r="AK82" s="99">
        <f>IF((AJ81 - IFERROR(INDEX(FePensRurH2!$B$2:$BJ$92,ROW($A82)- 1 - RegraSaída!AK82,COLUMN(AK$1)- 1 - RegraSaída!AK82),0)*PSobreRurH!AK82)*(1-txMortH!AK82*FaPensRurH!AK82) &lt;0,0,(AJ81 - IFERROR(INDEX(FePensRurH2!$B$2:$BJ$92,ROW($A82)- 1 - RegraSaída!AK82,COLUMN(AK$1)- 1 - RegraSaída!AK82),0)*PSobreRurH!AK82)*(1-txMortH!AK82*FaPensRurH!AK82))+ FePensRurH2!AK82</f>
        <v>20006.062184693936</v>
      </c>
      <c r="AL82" s="99">
        <f>IF((AK81 - IFERROR(INDEX(FePensRurH2!$B$2:$BJ$92,ROW($A82)- 1 - RegraSaída!AL82,COLUMN(AL$1)- 1 - RegraSaída!AL82),0)*PSobreRurH!AL82)*(1-txMortH!AL82*FaPensRurH!AL82) &lt;0,0,(AK81 - IFERROR(INDEX(FePensRurH2!$B$2:$BJ$92,ROW($A82)- 1 - RegraSaída!AL82,COLUMN(AL$1)- 1 - RegraSaída!AL82),0)*PSobreRurH!AL82)*(1-txMortH!AL82*FaPensRurH!AL82))+ FePensRurH2!AL82</f>
        <v>21007.263750762497</v>
      </c>
      <c r="AM82" s="99">
        <f>IF((AL81 - IFERROR(INDEX(FePensRurH2!$B$2:$BJ$92,ROW($A82)- 1 - RegraSaída!AM82,COLUMN(AM$1)- 1 - RegraSaída!AM82),0)*PSobreRurH!AM82)*(1-txMortH!AM82*FaPensRurH!AM82) &lt;0,0,(AL81 - IFERROR(INDEX(FePensRurH2!$B$2:$BJ$92,ROW($A82)- 1 - RegraSaída!AM82,COLUMN(AM$1)- 1 - RegraSaída!AM82),0)*PSobreRurH!AM82)*(1-txMortH!AM82*FaPensRurH!AM82))+ FePensRurH2!AM82</f>
        <v>21938.426294531972</v>
      </c>
      <c r="AN82" s="99">
        <f>IF((AM81 - IFERROR(INDEX(FePensRurH2!$B$2:$BJ$92,ROW($A82)- 1 - RegraSaída!AN82,COLUMN(AN$1)- 1 - RegraSaída!AN82),0)*PSobreRurH!AN82)*(1-txMortH!AN82*FaPensRurH!AN82) &lt;0,0,(AM81 - IFERROR(INDEX(FePensRurH2!$B$2:$BJ$92,ROW($A82)- 1 - RegraSaída!AN82,COLUMN(AN$1)- 1 - RegraSaída!AN82),0)*PSobreRurH!AN82)*(1-txMortH!AN82*FaPensRurH!AN82))+ FePensRurH2!AN82</f>
        <v>22850.427847358766</v>
      </c>
      <c r="AO82" s="99">
        <f>IF((AN81 - IFERROR(INDEX(FePensRurH2!$B$2:$BJ$92,ROW($A82)- 1 - RegraSaída!AO82,COLUMN(AO$1)- 1 - RegraSaída!AO82),0)*PSobreRurH!AO82)*(1-txMortH!AO82*FaPensRurH!AO82) &lt;0,0,(AN81 - IFERROR(INDEX(FePensRurH2!$B$2:$BJ$92,ROW($A82)- 1 - RegraSaída!AO82,COLUMN(AO$1)- 1 - RegraSaída!AO82),0)*PSobreRurH!AO82)*(1-txMortH!AO82*FaPensRurH!AO82))+ FePensRurH2!AO82</f>
        <v>23670.72530894028</v>
      </c>
      <c r="AP82" s="99">
        <f>IF((AO81 - IFERROR(INDEX(FePensRurH2!$B$2:$BJ$92,ROW($A82)- 1 - RegraSaída!AP82,COLUMN(AP$1)- 1 - RegraSaída!AP82),0)*PSobreRurH!AP82)*(1-txMortH!AP82*FaPensRurH!AP82) &lt;0,0,(AO81 - IFERROR(INDEX(FePensRurH2!$B$2:$BJ$92,ROW($A82)- 1 - RegraSaída!AP82,COLUMN(AP$1)- 1 - RegraSaída!AP82),0)*PSobreRurH!AP82)*(1-txMortH!AP82*FaPensRurH!AP82))+ FePensRurH2!AP82</f>
        <v>24272.437713698942</v>
      </c>
      <c r="AQ82" s="99">
        <f>IF((AP81 - IFERROR(INDEX(FePensRurH2!$B$2:$BJ$92,ROW($A82)- 1 - RegraSaída!AQ82,COLUMN(AQ$1)- 1 - RegraSaída!AQ82),0)*PSobreRurH!AQ82)*(1-txMortH!AQ82*FaPensRurH!AQ82) &lt;0,0,(AP81 - IFERROR(INDEX(FePensRurH2!$B$2:$BJ$92,ROW($A82)- 1 - RegraSaída!AQ82,COLUMN(AQ$1)- 1 - RegraSaída!AQ82),0)*PSobreRurH!AQ82)*(1-txMortH!AQ82*FaPensRurH!AQ82))+ FePensRurH2!AQ82</f>
        <v>24702.692940291025</v>
      </c>
      <c r="AR82" s="99">
        <f>IF((AQ81 - IFERROR(INDEX(FePensRurH2!$B$2:$BJ$92,ROW($A82)- 1 - RegraSaída!AR82,COLUMN(AR$1)- 1 - RegraSaída!AR82),0)*PSobreRurH!AR82)*(1-txMortH!AR82*FaPensRurH!AR82) &lt;0,0,(AQ81 - IFERROR(INDEX(FePensRurH2!$B$2:$BJ$92,ROW($A82)- 1 - RegraSaída!AR82,COLUMN(AR$1)- 1 - RegraSaída!AR82),0)*PSobreRurH!AR82)*(1-txMortH!AR82*FaPensRurH!AR82))+ FePensRurH2!AR82</f>
        <v>25106.288628012451</v>
      </c>
      <c r="AS82" s="99">
        <f>IF((AR81 - IFERROR(INDEX(FePensRurH2!$B$2:$BJ$92,ROW($A82)- 1 - RegraSaída!AS82,COLUMN(AS$1)- 1 - RegraSaída!AS82),0)*PSobreRurH!AS82)*(1-txMortH!AS82*FaPensRurH!AS82) &lt;0,0,(AR81 - IFERROR(INDEX(FePensRurH2!$B$2:$BJ$92,ROW($A82)- 1 - RegraSaída!AS82,COLUMN(AS$1)- 1 - RegraSaída!AS82),0)*PSobreRurH!AS82)*(1-txMortH!AS82*FaPensRurH!AS82))+ FePensRurH2!AS82</f>
        <v>25518.342174093083</v>
      </c>
      <c r="AT82" s="99">
        <f>IF((AS81 - IFERROR(INDEX(FePensRurH2!$B$2:$BJ$92,ROW($A82)- 1 - RegraSaída!AT82,COLUMN(AT$1)- 1 - RegraSaída!AT82),0)*PSobreRurH!AT82)*(1-txMortH!AT82*FaPensRurH!AT82) &lt;0,0,(AS81 - IFERROR(INDEX(FePensRurH2!$B$2:$BJ$92,ROW($A82)- 1 - RegraSaída!AT82,COLUMN(AT$1)- 1 - RegraSaída!AT82),0)*PSobreRurH!AT82)*(1-txMortH!AT82*FaPensRurH!AT82))+ FePensRurH2!AT82</f>
        <v>25917.901748611563</v>
      </c>
      <c r="AU82" s="99">
        <f>IF((AT81 - IFERROR(INDEX(FePensRurH2!$B$2:$BJ$92,ROW($A82)- 1 - RegraSaída!AU82,COLUMN(AU$1)- 1 - RegraSaída!AU82),0)*PSobreRurH!AU82)*(1-txMortH!AU82*FaPensRurH!AU82) &lt;0,0,(AT81 - IFERROR(INDEX(FePensRurH2!$B$2:$BJ$92,ROW($A82)- 1 - RegraSaída!AU82,COLUMN(AU$1)- 1 - RegraSaída!AU82),0)*PSobreRurH!AU82)*(1-txMortH!AU82*FaPensRurH!AU82))+ FePensRurH2!AU82</f>
        <v>26293.987806550107</v>
      </c>
      <c r="AV82" s="99">
        <f>IF((AU81 - IFERROR(INDEX(FePensRurH2!$B$2:$BJ$92,ROW($A82)- 1 - RegraSaída!AV82,COLUMN(AV$1)- 1 - RegraSaída!AV82),0)*PSobreRurH!AV82)*(1-txMortH!AV82*FaPensRurH!AV82) &lt;0,0,(AU81 - IFERROR(INDEX(FePensRurH2!$B$2:$BJ$92,ROW($A82)- 1 - RegraSaída!AV82,COLUMN(AV$1)- 1 - RegraSaída!AV82),0)*PSobreRurH!AV82)*(1-txMortH!AV82*FaPensRurH!AV82))+ FePensRurH2!AV82</f>
        <v>26674.823496057172</v>
      </c>
      <c r="AW82" s="99">
        <f>IF((AV81 - IFERROR(INDEX(FePensRurH2!$B$2:$BJ$92,ROW($A82)- 1 - RegraSaída!AW82,COLUMN(AW$1)- 1 - RegraSaída!AW82),0)*PSobreRurH!AW82)*(1-txMortH!AW82*FaPensRurH!AW82) &lt;0,0,(AV81 - IFERROR(INDEX(FePensRurH2!$B$2:$BJ$92,ROW($A82)- 1 - RegraSaída!AW82,COLUMN(AW$1)- 1 - RegraSaída!AW82),0)*PSobreRurH!AW82)*(1-txMortH!AW82*FaPensRurH!AW82))+ FePensRurH2!AW82</f>
        <v>27063.795813066979</v>
      </c>
      <c r="AX82" s="99">
        <f>IF((AW81 - IFERROR(INDEX(FePensRurH2!$B$2:$BJ$92,ROW($A82)- 1 - RegraSaída!AX82,COLUMN(AX$1)- 1 - RegraSaída!AX82),0)*PSobreRurH!AX82)*(1-txMortH!AX82*FaPensRurH!AX82) &lt;0,0,(AW81 - IFERROR(INDEX(FePensRurH2!$B$2:$BJ$92,ROW($A82)- 1 - RegraSaída!AX82,COLUMN(AX$1)- 1 - RegraSaída!AX82),0)*PSobreRurH!AX82)*(1-txMortH!AX82*FaPensRurH!AX82))+ FePensRurH2!AX82</f>
        <v>27431.622347093158</v>
      </c>
      <c r="AY82" s="99">
        <f>IF((AX81 - IFERROR(INDEX(FePensRurH2!$B$2:$BJ$92,ROW($A82)- 1 - RegraSaída!AY82,COLUMN(AY$1)- 1 - RegraSaída!AY82),0)*PSobreRurH!AY82)*(1-txMortH!AY82*FaPensRurH!AY82) &lt;0,0,(AX81 - IFERROR(INDEX(FePensRurH2!$B$2:$BJ$92,ROW($A82)- 1 - RegraSaída!AY82,COLUMN(AY$1)- 1 - RegraSaída!AY82),0)*PSobreRurH!AY82)*(1-txMortH!AY82*FaPensRurH!AY82))+ FePensRurH2!AY82</f>
        <v>27934.437837857295</v>
      </c>
      <c r="AZ82" s="99">
        <f>IF((AY81 - IFERROR(INDEX(FePensRurH2!$B$2:$BJ$92,ROW($A82)- 1 - RegraSaída!AZ82,COLUMN(AZ$1)- 1 - RegraSaída!AZ82),0)*PSobreRurH!AZ82)*(1-txMortH!AZ82*FaPensRurH!AZ82) &lt;0,0,(AY81 - IFERROR(INDEX(FePensRurH2!$B$2:$BJ$92,ROW($A82)- 1 - RegraSaída!AZ82,COLUMN(AZ$1)- 1 - RegraSaída!AZ82),0)*PSobreRurH!AZ82)*(1-txMortH!AZ82*FaPensRurH!AZ82))+ FePensRurH2!AZ82</f>
        <v>28630.570900875646</v>
      </c>
      <c r="BA82" s="99">
        <f>IF((AZ81 - IFERROR(INDEX(FePensRurH2!$B$2:$BJ$92,ROW($A82)- 1 - RegraSaída!BA82,COLUMN(BA$1)- 1 - RegraSaída!BA82),0)*PSobreRurH!BA82)*(1-txMortH!BA82*FaPensRurH!BA82) &lt;0,0,(AZ81 - IFERROR(INDEX(FePensRurH2!$B$2:$BJ$92,ROW($A82)- 1 - RegraSaída!BA82,COLUMN(BA$1)- 1 - RegraSaída!BA82),0)*PSobreRurH!BA82)*(1-txMortH!BA82*FaPensRurH!BA82))+ FePensRurH2!BA82</f>
        <v>29425.898914229689</v>
      </c>
      <c r="BB82" s="99">
        <f>IF((BA81 - IFERROR(INDEX(FePensRurH2!$B$2:$BJ$92,ROW($A82)- 1 - RegraSaída!BB82,COLUMN(BB$1)- 1 - RegraSaída!BB82),0)*PSobreRurH!BB82)*(1-txMortH!BB82*FaPensRurH!BB82) &lt;0,0,(BA81 - IFERROR(INDEX(FePensRurH2!$B$2:$BJ$92,ROW($A82)- 1 - RegraSaída!BB82,COLUMN(BB$1)- 1 - RegraSaída!BB82),0)*PSobreRurH!BB82)*(1-txMortH!BB82*FaPensRurH!BB82))+ FePensRurH2!BB82</f>
        <v>30165.521439039454</v>
      </c>
      <c r="BC82" s="99">
        <f>IF((BB81 - IFERROR(INDEX(FePensRurH2!$B$2:$BJ$92,ROW($A82)- 1 - RegraSaída!BC82,COLUMN(BC$1)- 1 - RegraSaída!BC82),0)*PSobreRurH!BC82)*(1-txMortH!BC82*FaPensRurH!BC82) &lt;0,0,(BB81 - IFERROR(INDEX(FePensRurH2!$B$2:$BJ$92,ROW($A82)- 1 - RegraSaída!BC82,COLUMN(BC$1)- 1 - RegraSaída!BC82),0)*PSobreRurH!BC82)*(1-txMortH!BC82*FaPensRurH!BC82))+ FePensRurH2!BC82</f>
        <v>30576.650971658106</v>
      </c>
      <c r="BD82" s="99">
        <f>IF((BC81 - IFERROR(INDEX(FePensRurH2!$B$2:$BJ$92,ROW($A82)- 1 - RegraSaída!BD82,COLUMN(BD$1)- 1 - RegraSaída!BD82),0)*PSobreRurH!BD82)*(1-txMortH!BD82*FaPensRurH!BD82) &lt;0,0,(BC81 - IFERROR(INDEX(FePensRurH2!$B$2:$BJ$92,ROW($A82)- 1 - RegraSaída!BD82,COLUMN(BD$1)- 1 - RegraSaída!BD82),0)*PSobreRurH!BD82)*(1-txMortH!BD82*FaPensRurH!BD82))+ FePensRurH2!BD82</f>
        <v>31317.658837482148</v>
      </c>
      <c r="BE82" s="99">
        <f>IF((BD81 - IFERROR(INDEX(FePensRurH2!$B$2:$BJ$92,ROW($A82)- 1 - RegraSaída!BE82,COLUMN(BE$1)- 1 - RegraSaída!BE82),0)*PSobreRurH!BE82)*(1-txMortH!BE82*FaPensRurH!BE82) &lt;0,0,(BD81 - IFERROR(INDEX(FePensRurH2!$B$2:$BJ$92,ROW($A82)- 1 - RegraSaída!BE82,COLUMN(BE$1)- 1 - RegraSaída!BE82),0)*PSobreRurH!BE82)*(1-txMortH!BE82*FaPensRurH!BE82))+ FePensRurH2!BE82</f>
        <v>31987.123936148986</v>
      </c>
      <c r="BF82" s="99">
        <f>IF((BE81 - IFERROR(INDEX(FePensRurH2!$B$2:$BJ$92,ROW($A82)- 1 - RegraSaída!BF82,COLUMN(BF$1)- 1 - RegraSaída!BF82),0)*PSobreRurH!BF82)*(1-txMortH!BF82*FaPensRurH!BF82) &lt;0,0,(BE81 - IFERROR(INDEX(FePensRurH2!$B$2:$BJ$92,ROW($A82)- 1 - RegraSaída!BF82,COLUMN(BF$1)- 1 - RegraSaída!BF82),0)*PSobreRurH!BF82)*(1-txMortH!BF82*FaPensRurH!BF82))+ FePensRurH2!BF82</f>
        <v>32668.124744303237</v>
      </c>
      <c r="BG82" s="99">
        <f>IF((BF81 - IFERROR(INDEX(FePensRurH2!$B$2:$BJ$92,ROW($A82)- 1 - RegraSaída!BG82,COLUMN(BG$1)- 1 - RegraSaída!BG82),0)*PSobreRurH!BG82)*(1-txMortH!BG82*FaPensRurH!BG82) &lt;0,0,(BF81 - IFERROR(INDEX(FePensRurH2!$B$2:$BJ$92,ROW($A82)- 1 - RegraSaída!BG82,COLUMN(BG$1)- 1 - RegraSaída!BG82),0)*PSobreRurH!BG82)*(1-txMortH!BG82*FaPensRurH!BG82))+ FePensRurH2!BG82</f>
        <v>33310.366381063941</v>
      </c>
      <c r="BH82" s="99">
        <f>IF((BG81 - IFERROR(INDEX(FePensRurH2!$B$2:$BJ$92,ROW($A82)- 1 - RegraSaída!BH82,COLUMN(BH$1)- 1 - RegraSaída!BH82),0)*PSobreRurH!BH82)*(1-txMortH!BH82*FaPensRurH!BH82) &lt;0,0,(BG81 - IFERROR(INDEX(FePensRurH2!$B$2:$BJ$92,ROW($A82)- 1 - RegraSaída!BH82,COLUMN(BH$1)- 1 - RegraSaída!BH82),0)*PSobreRurH!BH82)*(1-txMortH!BH82*FaPensRurH!BH82))+ FePensRurH2!BH82</f>
        <v>33978.931563022503</v>
      </c>
      <c r="BI82" s="99">
        <f>IF((BH81 - IFERROR(INDEX(FePensRurH2!$B$2:$BJ$92,ROW($A82)- 1 - RegraSaída!BI82,COLUMN(BI$1)- 1 - RegraSaída!BI82),0)*PSobreRurH!BI82)*(1-txMortH!BI82*FaPensRurH!BI82) &lt;0,0,(BH81 - IFERROR(INDEX(FePensRurH2!$B$2:$BJ$92,ROW($A82)- 1 - RegraSaída!BI82,COLUMN(BI$1)- 1 - RegraSaída!BI82),0)*PSobreRurH!BI82)*(1-txMortH!BI82*FaPensRurH!BI82))+ FePensRurH2!BI82</f>
        <v>34289.545354611713</v>
      </c>
      <c r="BJ82" s="99">
        <f>IF((BI81 - IFERROR(INDEX(FePensRurH2!$B$2:$BJ$92,ROW($A82)- 1 - RegraSaída!BJ82,COLUMN(BJ$1)- 1 - RegraSaída!BJ82),0)*PSobreRurH!BJ82)*(1-txMortH!BJ82*FaPensRurH!BJ82) &lt;0,0,(BI81 - IFERROR(INDEX(FePensRurH2!$B$2:$BJ$92,ROW($A82)- 1 - RegraSaída!BJ82,COLUMN(BJ$1)- 1 - RegraSaída!BJ82),0)*PSobreRurH!BJ82)*(1-txMortH!BJ82*FaPensRurH!BJ82))+ FePensRurH2!BJ82</f>
        <v>34221.498912194955</v>
      </c>
    </row>
    <row r="83" spans="1:62" x14ac:dyDescent="0.3">
      <c r="A83" s="94">
        <v>81</v>
      </c>
      <c r="B83" s="95"/>
      <c r="C83" s="95"/>
      <c r="D83" s="95"/>
      <c r="E83" s="95"/>
      <c r="F83" s="95"/>
      <c r="G83" s="95"/>
      <c r="H83" s="95"/>
      <c r="I83" s="95"/>
      <c r="J83" s="95"/>
      <c r="K83" s="95"/>
      <c r="L83" s="95"/>
      <c r="M83" s="95"/>
      <c r="N83" s="95"/>
      <c r="O83" s="95"/>
      <c r="P83" s="96"/>
      <c r="Q83" s="99"/>
      <c r="R83" s="99"/>
      <c r="S83" s="99"/>
      <c r="T83" s="99">
        <f>FePensRurH2!T83</f>
        <v>1402.2963067084816</v>
      </c>
      <c r="U83" s="99">
        <f>IF((T82 - IFERROR(INDEX(FePensRurH2!$B$2:$BJ$92,ROW($A83)- 1 - RegraSaída!U83,COLUMN(U$1)- 1 - RegraSaída!U83),0)*PSobreRurH!U83)*(1-txMortH!U83*FaPensRurH!U83) &lt;0,0,(T82 - IFERROR(INDEX(FePensRurH2!$B$2:$BJ$92,ROW($A83)- 1 - RegraSaída!U83,COLUMN(U$1)- 1 - RegraSaída!U83),0)*PSobreRurH!U83)*(1-txMortH!U83*FaPensRurH!U83))+ FePensRurH2!U83</f>
        <v>2350.0132286460916</v>
      </c>
      <c r="V83" s="99">
        <f>IF((U82 - IFERROR(INDEX(FePensRurH2!$B$2:$BJ$92,ROW($A83)- 1 - RegraSaída!V83,COLUMN(V$1)- 1 - RegraSaída!V83),0)*PSobreRurH!V83)*(1-txMortH!V83*FaPensRurH!V83) &lt;0,0,(U82 - IFERROR(INDEX(FePensRurH2!$B$2:$BJ$92,ROW($A83)- 1 - RegraSaída!V83,COLUMN(V$1)- 1 - RegraSaída!V83),0)*PSobreRurH!V83)*(1-txMortH!V83*FaPensRurH!V83))+ FePensRurH2!V83</f>
        <v>3417.7875643300767</v>
      </c>
      <c r="W83" s="99">
        <f>IF((V82 - IFERROR(INDEX(FePensRurH2!$B$2:$BJ$92,ROW($A83)- 1 - RegraSaída!W83,COLUMN(W$1)- 1 - RegraSaída!W83),0)*PSobreRurH!W83)*(1-txMortH!W83*FaPensRurH!W83) &lt;0,0,(V82 - IFERROR(INDEX(FePensRurH2!$B$2:$BJ$92,ROW($A83)- 1 - RegraSaída!W83,COLUMN(W$1)- 1 - RegraSaída!W83),0)*PSobreRurH!W83)*(1-txMortH!W83*FaPensRurH!W83))+ FePensRurH2!W83</f>
        <v>4546.6785939543215</v>
      </c>
      <c r="X83" s="99">
        <f>IF((W82 - IFERROR(INDEX(FePensRurH2!$B$2:$BJ$92,ROW($A83)- 1 - RegraSaída!X83,COLUMN(X$1)- 1 - RegraSaída!X83),0)*PSobreRurH!X83)*(1-txMortH!X83*FaPensRurH!X83) &lt;0,0,(W82 - IFERROR(INDEX(FePensRurH2!$B$2:$BJ$92,ROW($A83)- 1 - RegraSaída!X83,COLUMN(X$1)- 1 - RegraSaída!X83),0)*PSobreRurH!X83)*(1-txMortH!X83*FaPensRurH!X83))+ FePensRurH2!X83</f>
        <v>5655.8611425823392</v>
      </c>
      <c r="Y83" s="99">
        <f>IF((X82 - IFERROR(INDEX(FePensRurH2!$B$2:$BJ$92,ROW($A83)- 1 - RegraSaída!Y83,COLUMN(Y$1)- 1 - RegraSaída!Y83),0)*PSobreRurH!Y83)*(1-txMortH!Y83*FaPensRurH!Y83) &lt;0,0,(X82 - IFERROR(INDEX(FePensRurH2!$B$2:$BJ$92,ROW($A83)- 1 - RegraSaída!Y83,COLUMN(Y$1)- 1 - RegraSaída!Y83),0)*PSobreRurH!Y83)*(1-txMortH!Y83*FaPensRurH!Y83))+ FePensRurH2!Y83</f>
        <v>6842.4427049302931</v>
      </c>
      <c r="Z83" s="99">
        <f>IF((Y82 - IFERROR(INDEX(FePensRurH2!$B$2:$BJ$92,ROW($A83)- 1 - RegraSaída!Z83,COLUMN(Z$1)- 1 - RegraSaída!Z83),0)*PSobreRurH!Z83)*(1-txMortH!Z83*FaPensRurH!Z83) &lt;0,0,(Y82 - IFERROR(INDEX(FePensRurH2!$B$2:$BJ$92,ROW($A83)- 1 - RegraSaída!Z83,COLUMN(Z$1)- 1 - RegraSaída!Z83),0)*PSobreRurH!Z83)*(1-txMortH!Z83*FaPensRurH!Z83))+ FePensRurH2!Z83</f>
        <v>8035.8847054895705</v>
      </c>
      <c r="AA83" s="99">
        <f>IF((Z82 - IFERROR(INDEX(FePensRurH2!$B$2:$BJ$92,ROW($A83)- 1 - RegraSaída!AA83,COLUMN(AA$1)- 1 - RegraSaída!AA83),0)*PSobreRurH!AA83)*(1-txMortH!AA83*FaPensRurH!AA83) &lt;0,0,(Z82 - IFERROR(INDEX(FePensRurH2!$B$2:$BJ$92,ROW($A83)- 1 - RegraSaída!AA83,COLUMN(AA$1)- 1 - RegraSaída!AA83),0)*PSobreRurH!AA83)*(1-txMortH!AA83*FaPensRurH!AA83))+ FePensRurH2!AA83</f>
        <v>9203.1310034537746</v>
      </c>
      <c r="AB83" s="99">
        <f>IF((AA82 - IFERROR(INDEX(FePensRurH2!$B$2:$BJ$92,ROW($A83)- 1 - RegraSaída!AB83,COLUMN(AB$1)- 1 - RegraSaída!AB83),0)*PSobreRurH!AB83)*(1-txMortH!AB83*FaPensRurH!AB83) &lt;0,0,(AA82 - IFERROR(INDEX(FePensRurH2!$B$2:$BJ$92,ROW($A83)- 1 - RegraSaída!AB83,COLUMN(AB$1)- 1 - RegraSaída!AB83),0)*PSobreRurH!AB83)*(1-txMortH!AB83*FaPensRurH!AB83))+ FePensRurH2!AB83</f>
        <v>10428.611350751682</v>
      </c>
      <c r="AC83" s="99">
        <f>IF((AB82 - IFERROR(INDEX(FePensRurH2!$B$2:$BJ$92,ROW($A83)- 1 - RegraSaída!AC83,COLUMN(AC$1)- 1 - RegraSaída!AC83),0)*PSobreRurH!AC83)*(1-txMortH!AC83*FaPensRurH!AC83) &lt;0,0,(AB82 - IFERROR(INDEX(FePensRurH2!$B$2:$BJ$92,ROW($A83)- 1 - RegraSaída!AC83,COLUMN(AC$1)- 1 - RegraSaída!AC83),0)*PSobreRurH!AC83)*(1-txMortH!AC83*FaPensRurH!AC83))+ FePensRurH2!AC83</f>
        <v>11526.359431105746</v>
      </c>
      <c r="AD83" s="99">
        <f>IF((AC82 - IFERROR(INDEX(FePensRurH2!$B$2:$BJ$92,ROW($A83)- 1 - RegraSaída!AD83,COLUMN(AD$1)- 1 - RegraSaída!AD83),0)*PSobreRurH!AD83)*(1-txMortH!AD83*FaPensRurH!AD83) &lt;0,0,(AC82 - IFERROR(INDEX(FePensRurH2!$B$2:$BJ$92,ROW($A83)- 1 - RegraSaída!AD83,COLUMN(AD$1)- 1 - RegraSaída!AD83),0)*PSobreRurH!AD83)*(1-txMortH!AD83*FaPensRurH!AD83))+ FePensRurH2!AD83</f>
        <v>12759.98750633033</v>
      </c>
      <c r="AE83" s="99">
        <f>IF((AD82 - IFERROR(INDEX(FePensRurH2!$B$2:$BJ$92,ROW($A83)- 1 - RegraSaída!AE83,COLUMN(AE$1)- 1 - RegraSaída!AE83),0)*PSobreRurH!AE83)*(1-txMortH!AE83*FaPensRurH!AE83) &lt;0,0,(AD82 - IFERROR(INDEX(FePensRurH2!$B$2:$BJ$92,ROW($A83)- 1 - RegraSaída!AE83,COLUMN(AE$1)- 1 - RegraSaída!AE83),0)*PSobreRurH!AE83)*(1-txMortH!AE83*FaPensRurH!AE83))+ FePensRurH2!AE83</f>
        <v>13915.442797956392</v>
      </c>
      <c r="AF83" s="99">
        <f>IF((AE82 - IFERROR(INDEX(FePensRurH2!$B$2:$BJ$92,ROW($A83)- 1 - RegraSaída!AF83,COLUMN(AF$1)- 1 - RegraSaída!AF83),0)*PSobreRurH!AF83)*(1-txMortH!AF83*FaPensRurH!AF83) &lt;0,0,(AE82 - IFERROR(INDEX(FePensRurH2!$B$2:$BJ$92,ROW($A83)- 1 - RegraSaída!AF83,COLUMN(AF$1)- 1 - RegraSaída!AF83),0)*PSobreRurH!AF83)*(1-txMortH!AF83*FaPensRurH!AF83))+ FePensRurH2!AF83</f>
        <v>15080.434235622983</v>
      </c>
      <c r="AG83" s="99">
        <f>IF((AF82 - IFERROR(INDEX(FePensRurH2!$B$2:$BJ$92,ROW($A83)- 1 - RegraSaída!AG83,COLUMN(AG$1)- 1 - RegraSaída!AG83),0)*PSobreRurH!AG83)*(1-txMortH!AG83*FaPensRurH!AG83) &lt;0,0,(AF82 - IFERROR(INDEX(FePensRurH2!$B$2:$BJ$92,ROW($A83)- 1 - RegraSaída!AG83,COLUMN(AG$1)- 1 - RegraSaída!AG83),0)*PSobreRurH!AG83)*(1-txMortH!AG83*FaPensRurH!AG83))+ FePensRurH2!AG83</f>
        <v>16148.653149163478</v>
      </c>
      <c r="AH83" s="99">
        <f>IF((AG82 - IFERROR(INDEX(FePensRurH2!$B$2:$BJ$92,ROW($A83)- 1 - RegraSaída!AH83,COLUMN(AH$1)- 1 - RegraSaída!AH83),0)*PSobreRurH!AH83)*(1-txMortH!AH83*FaPensRurH!AH83) &lt;0,0,(AG82 - IFERROR(INDEX(FePensRurH2!$B$2:$BJ$92,ROW($A83)- 1 - RegraSaída!AH83,COLUMN(AH$1)- 1 - RegraSaída!AH83),0)*PSobreRurH!AH83)*(1-txMortH!AH83*FaPensRurH!AH83))+ FePensRurH2!AH83</f>
        <v>17226.749996949431</v>
      </c>
      <c r="AI83" s="99">
        <f>IF((AH82 - IFERROR(INDEX(FePensRurH2!$B$2:$BJ$92,ROW($A83)- 1 - RegraSaída!AI83,COLUMN(AI$1)- 1 - RegraSaída!AI83),0)*PSobreRurH!AI83)*(1-txMortH!AI83*FaPensRurH!AI83) &lt;0,0,(AH82 - IFERROR(INDEX(FePensRurH2!$B$2:$BJ$92,ROW($A83)- 1 - RegraSaída!AI83,COLUMN(AI$1)- 1 - RegraSaída!AI83),0)*PSobreRurH!AI83)*(1-txMortH!AI83*FaPensRurH!AI83))+ FePensRurH2!AI83</f>
        <v>18267.095257119658</v>
      </c>
      <c r="AJ83" s="99">
        <f>IF((AI82 - IFERROR(INDEX(FePensRurH2!$B$2:$BJ$92,ROW($A83)- 1 - RegraSaída!AJ83,COLUMN(AJ$1)- 1 - RegraSaída!AJ83),0)*PSobreRurH!AJ83)*(1-txMortH!AJ83*FaPensRurH!AJ83) &lt;0,0,(AI82 - IFERROR(INDEX(FePensRurH2!$B$2:$BJ$92,ROW($A83)- 1 - RegraSaída!AJ83,COLUMN(AJ$1)- 1 - RegraSaída!AJ83),0)*PSobreRurH!AJ83)*(1-txMortH!AJ83*FaPensRurH!AJ83))+ FePensRurH2!AJ83</f>
        <v>19312.124223878302</v>
      </c>
      <c r="AK83" s="99">
        <f>IF((AJ82 - IFERROR(INDEX(FePensRurH2!$B$2:$BJ$92,ROW($A83)- 1 - RegraSaída!AK83,COLUMN(AK$1)- 1 - RegraSaída!AK83),0)*PSobreRurH!AK83)*(1-txMortH!AK83*FaPensRurH!AK83) &lt;0,0,(AJ82 - IFERROR(INDEX(FePensRurH2!$B$2:$BJ$92,ROW($A83)- 1 - RegraSaída!AK83,COLUMN(AK$1)- 1 - RegraSaída!AK83),0)*PSobreRurH!AK83)*(1-txMortH!AK83*FaPensRurH!AK83))+ FePensRurH2!AK83</f>
        <v>20338.051833436737</v>
      </c>
      <c r="AL83" s="99">
        <f>IF((AK82 - IFERROR(INDEX(FePensRurH2!$B$2:$BJ$92,ROW($A83)- 1 - RegraSaída!AL83,COLUMN(AL$1)- 1 - RegraSaída!AL83),0)*PSobreRurH!AL83)*(1-txMortH!AL83*FaPensRurH!AL83) &lt;0,0,(AK82 - IFERROR(INDEX(FePensRurH2!$B$2:$BJ$92,ROW($A83)- 1 - RegraSaída!AL83,COLUMN(AL$1)- 1 - RegraSaída!AL83),0)*PSobreRurH!AL83)*(1-txMortH!AL83*FaPensRurH!AL83))+ FePensRurH2!AL83</f>
        <v>21345.328269058809</v>
      </c>
      <c r="AM83" s="99">
        <f>IF((AL82 - IFERROR(INDEX(FePensRurH2!$B$2:$BJ$92,ROW($A83)- 1 - RegraSaída!AM83,COLUMN(AM$1)- 1 - RegraSaída!AM83),0)*PSobreRurH!AM83)*(1-txMortH!AM83*FaPensRurH!AM83) &lt;0,0,(AL82 - IFERROR(INDEX(FePensRurH2!$B$2:$BJ$92,ROW($A83)- 1 - RegraSaída!AM83,COLUMN(AM$1)- 1 - RegraSaída!AM83),0)*PSobreRurH!AM83)*(1-txMortH!AM83*FaPensRurH!AM83))+ FePensRurH2!AM83</f>
        <v>22362.896492009353</v>
      </c>
      <c r="AN83" s="99">
        <f>IF((AM82 - IFERROR(INDEX(FePensRurH2!$B$2:$BJ$92,ROW($A83)- 1 - RegraSaída!AN83,COLUMN(AN$1)- 1 - RegraSaída!AN83),0)*PSobreRurH!AN83)*(1-txMortH!AN83*FaPensRurH!AN83) &lt;0,0,(AM82 - IFERROR(INDEX(FePensRurH2!$B$2:$BJ$92,ROW($A83)- 1 - RegraSaída!AN83,COLUMN(AN$1)- 1 - RegraSaída!AN83),0)*PSobreRurH!AN83)*(1-txMortH!AN83*FaPensRurH!AN83))+ FePensRurH2!AN83</f>
        <v>23312.744118767099</v>
      </c>
      <c r="AO83" s="99">
        <f>IF((AN82 - IFERROR(INDEX(FePensRurH2!$B$2:$BJ$92,ROW($A83)- 1 - RegraSaída!AO83,COLUMN(AO$1)- 1 - RegraSaída!AO83),0)*PSobreRurH!AO83)*(1-txMortH!AO83*FaPensRurH!AO83) &lt;0,0,(AN82 - IFERROR(INDEX(FePensRurH2!$B$2:$BJ$92,ROW($A83)- 1 - RegraSaída!AO83,COLUMN(AO$1)- 1 - RegraSaída!AO83),0)*PSobreRurH!AO83)*(1-txMortH!AO83*FaPensRurH!AO83))+ FePensRurH2!AO83</f>
        <v>24245.302928291931</v>
      </c>
      <c r="AP83" s="99">
        <f>IF((AO82 - IFERROR(INDEX(FePensRurH2!$B$2:$BJ$92,ROW($A83)- 1 - RegraSaída!AP83,COLUMN(AP$1)- 1 - RegraSaída!AP83),0)*PSobreRurH!AP83)*(1-txMortH!AP83*FaPensRurH!AP83) &lt;0,0,(AO82 - IFERROR(INDEX(FePensRurH2!$B$2:$BJ$92,ROW($A83)- 1 - RegraSaída!AP83,COLUMN(AP$1)- 1 - RegraSaída!AP83),0)*PSobreRurH!AP83)*(1-txMortH!AP83*FaPensRurH!AP83))+ FePensRurH2!AP83</f>
        <v>25077.511893365863</v>
      </c>
      <c r="AQ83" s="99">
        <f>IF((AP82 - IFERROR(INDEX(FePensRurH2!$B$2:$BJ$92,ROW($A83)- 1 - RegraSaída!AQ83,COLUMN(AQ$1)- 1 - RegraSaída!AQ83),0)*PSobreRurH!AQ83)*(1-txMortH!AQ83*FaPensRurH!AQ83) &lt;0,0,(AP82 - IFERROR(INDEX(FePensRurH2!$B$2:$BJ$92,ROW($A83)- 1 - RegraSaída!AQ83,COLUMN(AQ$1)- 1 - RegraSaída!AQ83),0)*PSobreRurH!AQ83)*(1-txMortH!AQ83*FaPensRurH!AQ83))+ FePensRurH2!AQ83</f>
        <v>25683.369670020744</v>
      </c>
      <c r="AR83" s="99">
        <f>IF((AQ82 - IFERROR(INDEX(FePensRurH2!$B$2:$BJ$92,ROW($A83)- 1 - RegraSaída!AR83,COLUMN(AR$1)- 1 - RegraSaída!AR83),0)*PSobreRurH!AR83)*(1-txMortH!AR83*FaPensRurH!AR83) &lt;0,0,(AQ82 - IFERROR(INDEX(FePensRurH2!$B$2:$BJ$92,ROW($A83)- 1 - RegraSaída!AR83,COLUMN(AR$1)- 1 - RegraSaída!AR83),0)*PSobreRurH!AR83)*(1-txMortH!AR83*FaPensRurH!AR83))+ FePensRurH2!AR83</f>
        <v>26113.804209102087</v>
      </c>
      <c r="AS83" s="99">
        <f>IF((AR82 - IFERROR(INDEX(FePensRurH2!$B$2:$BJ$92,ROW($A83)- 1 - RegraSaída!AS83,COLUMN(AS$1)- 1 - RegraSaída!AS83),0)*PSobreRurH!AS83)*(1-txMortH!AS83*FaPensRurH!AS83) &lt;0,0,(AR82 - IFERROR(INDEX(FePensRurH2!$B$2:$BJ$92,ROW($A83)- 1 - RegraSaída!AS83,COLUMN(AS$1)- 1 - RegraSaída!AS83),0)*PSobreRurH!AS83)*(1-txMortH!AS83*FaPensRurH!AS83))+ FePensRurH2!AS83</f>
        <v>26520.659429398205</v>
      </c>
      <c r="AT83" s="99">
        <f>IF((AS82 - IFERROR(INDEX(FePensRurH2!$B$2:$BJ$92,ROW($A83)- 1 - RegraSaída!AT83,COLUMN(AT$1)- 1 - RegraSaída!AT83),0)*PSobreRurH!AT83)*(1-txMortH!AT83*FaPensRurH!AT83) &lt;0,0,(AS82 - IFERROR(INDEX(FePensRurH2!$B$2:$BJ$92,ROW($A83)- 1 - RegraSaída!AT83,COLUMN(AT$1)- 1 - RegraSaída!AT83),0)*PSobreRurH!AT83)*(1-txMortH!AT83*FaPensRurH!AT83))+ FePensRurH2!AT83</f>
        <v>26936.363427445795</v>
      </c>
      <c r="AU83" s="99">
        <f>IF((AT82 - IFERROR(INDEX(FePensRurH2!$B$2:$BJ$92,ROW($A83)- 1 - RegraSaída!AU83,COLUMN(AU$1)- 1 - RegraSaída!AU83),0)*PSobreRurH!AU83)*(1-txMortH!AU83*FaPensRurH!AU83) &lt;0,0,(AT82 - IFERROR(INDEX(FePensRurH2!$B$2:$BJ$92,ROW($A83)- 1 - RegraSaída!AU83,COLUMN(AU$1)- 1 - RegraSaída!AU83),0)*PSobreRurH!AU83)*(1-txMortH!AU83*FaPensRurH!AU83))+ FePensRurH2!AU83</f>
        <v>27340.235440284556</v>
      </c>
      <c r="AV83" s="99">
        <f>IF((AU82 - IFERROR(INDEX(FePensRurH2!$B$2:$BJ$92,ROW($A83)- 1 - RegraSaída!AV83,COLUMN(AV$1)- 1 - RegraSaída!AV83),0)*PSobreRurH!AV83)*(1-txMortH!AV83*FaPensRurH!AV83) &lt;0,0,(AU82 - IFERROR(INDEX(FePensRurH2!$B$2:$BJ$92,ROW($A83)- 1 - RegraSaída!AV83,COLUMN(AV$1)- 1 - RegraSaída!AV83),0)*PSobreRurH!AV83)*(1-txMortH!AV83*FaPensRurH!AV83))+ FePensRurH2!AV83</f>
        <v>27723.949053637079</v>
      </c>
      <c r="AW83" s="99">
        <f>IF((AV82 - IFERROR(INDEX(FePensRurH2!$B$2:$BJ$92,ROW($A83)- 1 - RegraSaída!AW83,COLUMN(AW$1)- 1 - RegraSaída!AW83),0)*PSobreRurH!AW83)*(1-txMortH!AW83*FaPensRurH!AW83) &lt;0,0,(AV82 - IFERROR(INDEX(FePensRurH2!$B$2:$BJ$92,ROW($A83)- 1 - RegraSaída!AW83,COLUMN(AW$1)- 1 - RegraSaída!AW83),0)*PSobreRurH!AW83)*(1-txMortH!AW83*FaPensRurH!AW83))+ FePensRurH2!AW83</f>
        <v>28115.116606576474</v>
      </c>
      <c r="AX83" s="99">
        <f>IF((AW82 - IFERROR(INDEX(FePensRurH2!$B$2:$BJ$92,ROW($A83)- 1 - RegraSaída!AX83,COLUMN(AX$1)- 1 - RegraSaída!AX83),0)*PSobreRurH!AX83)*(1-txMortH!AX83*FaPensRurH!AX83) &lt;0,0,(AW82 - IFERROR(INDEX(FePensRurH2!$B$2:$BJ$92,ROW($A83)- 1 - RegraSaída!AX83,COLUMN(AX$1)- 1 - RegraSaída!AX83),0)*PSobreRurH!AX83)*(1-txMortH!AX83*FaPensRurH!AX83))+ FePensRurH2!AX83</f>
        <v>28514.107857796374</v>
      </c>
      <c r="AY83" s="99">
        <f>IF((AX82 - IFERROR(INDEX(FePensRurH2!$B$2:$BJ$92,ROW($A83)- 1 - RegraSaída!AY83,COLUMN(AY$1)- 1 - RegraSaída!AY83),0)*PSobreRurH!AY83)*(1-txMortH!AY83*FaPensRurH!AY83) &lt;0,0,(AX82 - IFERROR(INDEX(FePensRurH2!$B$2:$BJ$92,ROW($A83)- 1 - RegraSaída!AY83,COLUMN(AY$1)- 1 - RegraSaída!AY83),0)*PSobreRurH!AY83)*(1-txMortH!AY83*FaPensRurH!AY83))+ FePensRurH2!AY83</f>
        <v>28891.784130334137</v>
      </c>
      <c r="AZ83" s="99">
        <f>IF((AY82 - IFERROR(INDEX(FePensRurH2!$B$2:$BJ$92,ROW($A83)- 1 - RegraSaída!AZ83,COLUMN(AZ$1)- 1 - RegraSaída!AZ83),0)*PSobreRurH!AZ83)*(1-txMortH!AZ83*FaPensRurH!AZ83) &lt;0,0,(AY82 - IFERROR(INDEX(FePensRurH2!$B$2:$BJ$92,ROW($A83)- 1 - RegraSaída!AZ83,COLUMN(AZ$1)- 1 - RegraSaída!AZ83),0)*PSobreRurH!AZ83)*(1-txMortH!AZ83*FaPensRurH!AZ83))+ FePensRurH2!AZ83</f>
        <v>29411.563855756736</v>
      </c>
      <c r="BA83" s="99">
        <f>IF((AZ82 - IFERROR(INDEX(FePensRurH2!$B$2:$BJ$92,ROW($A83)- 1 - RegraSaída!BA83,COLUMN(BA$1)- 1 - RegraSaída!BA83),0)*PSobreRurH!BA83)*(1-txMortH!BA83*FaPensRurH!BA83) &lt;0,0,(AZ82 - IFERROR(INDEX(FePensRurH2!$B$2:$BJ$92,ROW($A83)- 1 - RegraSaída!BA83,COLUMN(BA$1)- 1 - RegraSaída!BA83),0)*PSobreRurH!BA83)*(1-txMortH!BA83*FaPensRurH!BA83))+ FePensRurH2!BA83</f>
        <v>30135.220346402246</v>
      </c>
      <c r="BB83" s="99">
        <f>IF((BA82 - IFERROR(INDEX(FePensRurH2!$B$2:$BJ$92,ROW($A83)- 1 - RegraSaída!BB83,COLUMN(BB$1)- 1 - RegraSaída!BB83),0)*PSobreRurH!BB83)*(1-txMortH!BB83*FaPensRurH!BB83) &lt;0,0,(BA82 - IFERROR(INDEX(FePensRurH2!$B$2:$BJ$92,ROW($A83)- 1 - RegraSaída!BB83,COLUMN(BB$1)- 1 - RegraSaída!BB83),0)*PSobreRurH!BB83)*(1-txMortH!BB83*FaPensRurH!BB83))+ FePensRurH2!BB83</f>
        <v>30966.421197398333</v>
      </c>
      <c r="BC83" s="99">
        <f>IF((BB82 - IFERROR(INDEX(FePensRurH2!$B$2:$BJ$92,ROW($A83)- 1 - RegraSaída!BC83,COLUMN(BC$1)- 1 - RegraSaída!BC83),0)*PSobreRurH!BC83)*(1-txMortH!BC83*FaPensRurH!BC83) &lt;0,0,(BB82 - IFERROR(INDEX(FePensRurH2!$B$2:$BJ$92,ROW($A83)- 1 - RegraSaída!BC83,COLUMN(BC$1)- 1 - RegraSaída!BC83),0)*PSobreRurH!BC83)*(1-txMortH!BC83*FaPensRurH!BC83))+ FePensRurH2!BC83</f>
        <v>31741.019399175144</v>
      </c>
      <c r="BD83" s="99">
        <f>IF((BC82 - IFERROR(INDEX(FePensRurH2!$B$2:$BJ$92,ROW($A83)- 1 - RegraSaída!BD83,COLUMN(BD$1)- 1 - RegraSaída!BD83),0)*PSobreRurH!BD83)*(1-txMortH!BD83*FaPensRurH!BD83) &lt;0,0,(BC82 - IFERROR(INDEX(FePensRurH2!$B$2:$BJ$92,ROW($A83)- 1 - RegraSaída!BD83,COLUMN(BD$1)- 1 - RegraSaída!BD83),0)*PSobreRurH!BD83)*(1-txMortH!BD83*FaPensRurH!BD83))+ FePensRurH2!BD83</f>
        <v>32199.661047847294</v>
      </c>
      <c r="BE83" s="99">
        <f>IF((BD82 - IFERROR(INDEX(FePensRurH2!$B$2:$BJ$92,ROW($A83)- 1 - RegraSaída!BE83,COLUMN(BE$1)- 1 - RegraSaída!BE83),0)*PSobreRurH!BE83)*(1-txMortH!BE83*FaPensRurH!BE83) &lt;0,0,(BD82 - IFERROR(INDEX(FePensRurH2!$B$2:$BJ$92,ROW($A83)- 1 - RegraSaída!BE83,COLUMN(BE$1)- 1 - RegraSaída!BE83),0)*PSobreRurH!BE83)*(1-txMortH!BE83*FaPensRurH!BE83))+ FePensRurH2!BE83</f>
        <v>32977.513244112299</v>
      </c>
      <c r="BF83" s="99">
        <f>IF((BE82 - IFERROR(INDEX(FePensRurH2!$B$2:$BJ$92,ROW($A83)- 1 - RegraSaída!BF83,COLUMN(BF$1)- 1 - RegraSaída!BF83),0)*PSobreRurH!BF83)*(1-txMortH!BF83*FaPensRurH!BF83) &lt;0,0,(BE82 - IFERROR(INDEX(FePensRurH2!$B$2:$BJ$92,ROW($A83)- 1 - RegraSaída!BF83,COLUMN(BF$1)- 1 - RegraSaída!BF83),0)*PSobreRurH!BF83)*(1-txMortH!BF83*FaPensRurH!BF83))+ FePensRurH2!BF83</f>
        <v>33696.45639405572</v>
      </c>
      <c r="BG83" s="99">
        <f>IF((BF82 - IFERROR(INDEX(FePensRurH2!$B$2:$BJ$92,ROW($A83)- 1 - RegraSaída!BG83,COLUMN(BG$1)- 1 - RegraSaída!BG83),0)*PSobreRurH!BG83)*(1-txMortH!BG83*FaPensRurH!BG83) &lt;0,0,(BF82 - IFERROR(INDEX(FePensRurH2!$B$2:$BJ$92,ROW($A83)- 1 - RegraSaída!BG83,COLUMN(BG$1)- 1 - RegraSaída!BG83),0)*PSobreRurH!BG83)*(1-txMortH!BG83*FaPensRurH!BG83))+ FePensRurH2!BG83</f>
        <v>34427.129115232965</v>
      </c>
      <c r="BH83" s="99">
        <f>IF((BG82 - IFERROR(INDEX(FePensRurH2!$B$2:$BJ$92,ROW($A83)- 1 - RegraSaída!BH83,COLUMN(BH$1)- 1 - RegraSaída!BH83),0)*PSobreRurH!BH83)*(1-txMortH!BH83*FaPensRurH!BH83) &lt;0,0,(BG82 - IFERROR(INDEX(FePensRurH2!$B$2:$BJ$92,ROW($A83)- 1 - RegraSaída!BH83,COLUMN(BH$1)- 1 - RegraSaída!BH83),0)*PSobreRurH!BH83)*(1-txMortH!BH83*FaPensRurH!BH83))+ FePensRurH2!BH83</f>
        <v>35117.12936514779</v>
      </c>
      <c r="BI83" s="99">
        <f>IF((BH82 - IFERROR(INDEX(FePensRurH2!$B$2:$BJ$92,ROW($A83)- 1 - RegraSaída!BI83,COLUMN(BI$1)- 1 - RegraSaída!BI83),0)*PSobreRurH!BI83)*(1-txMortH!BI83*FaPensRurH!BI83) &lt;0,0,(BH82 - IFERROR(INDEX(FePensRurH2!$B$2:$BJ$92,ROW($A83)- 1 - RegraSaída!BI83,COLUMN(BI$1)- 1 - RegraSaída!BI83),0)*PSobreRurH!BI83)*(1-txMortH!BI83*FaPensRurH!BI83))+ FePensRurH2!BI83</f>
        <v>35834.635691757561</v>
      </c>
      <c r="BJ83" s="99">
        <f>IF((BI82 - IFERROR(INDEX(FePensRurH2!$B$2:$BJ$92,ROW($A83)- 1 - RegraSaída!BJ83,COLUMN(BJ$1)- 1 - RegraSaída!BJ83),0)*PSobreRurH!BJ83)*(1-txMortH!BJ83*FaPensRurH!BJ83) &lt;0,0,(BI82 - IFERROR(INDEX(FePensRurH2!$B$2:$BJ$92,ROW($A83)- 1 - RegraSaída!BJ83,COLUMN(BJ$1)- 1 - RegraSaída!BJ83),0)*PSobreRurH!BJ83)*(1-txMortH!BJ83*FaPensRurH!BJ83))+ FePensRurH2!BJ83</f>
        <v>36169.81166450568</v>
      </c>
    </row>
    <row r="84" spans="1:62" x14ac:dyDescent="0.3">
      <c r="A84" s="94">
        <v>82</v>
      </c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95"/>
      <c r="M84" s="95"/>
      <c r="N84" s="95"/>
      <c r="O84" s="95"/>
      <c r="P84" s="96"/>
      <c r="Q84" s="99"/>
      <c r="R84" s="99"/>
      <c r="S84" s="99"/>
      <c r="T84" s="99">
        <f>FePensRurH2!T84</f>
        <v>941.92303148546137</v>
      </c>
      <c r="U84" s="99">
        <f>IF((T83 - IFERROR(INDEX(FePensRurH2!$B$2:$BJ$92,ROW($A84)- 1 - RegraSaída!U84,COLUMN(U$1)- 1 - RegraSaída!U84),0)*PSobreRurH!U84)*(1-txMortH!U84*FaPensRurH!U84) &lt;0,0,(T83 - IFERROR(INDEX(FePensRurH2!$B$2:$BJ$92,ROW($A84)- 1 - RegraSaída!U84,COLUMN(U$1)- 1 - RegraSaída!U84),0)*PSobreRurH!U84)*(1-txMortH!U84*FaPensRurH!U84))+ FePensRurH2!U84</f>
        <v>2256.680595872067</v>
      </c>
      <c r="V84" s="99">
        <f>IF((U83 - IFERROR(INDEX(FePensRurH2!$B$2:$BJ$92,ROW($A84)- 1 - RegraSaída!V84,COLUMN(V$1)- 1 - RegraSaída!V84),0)*PSobreRurH!V84)*(1-txMortH!V84*FaPensRurH!V84) &lt;0,0,(U83 - IFERROR(INDEX(FePensRurH2!$B$2:$BJ$92,ROW($A84)- 1 - RegraSaída!V84,COLUMN(V$1)- 1 - RegraSaída!V84),0)*PSobreRurH!V84)*(1-txMortH!V84*FaPensRurH!V84))+ FePensRurH2!V84</f>
        <v>3152.1550255962434</v>
      </c>
      <c r="W84" s="99">
        <f>IF((V83 - IFERROR(INDEX(FePensRurH2!$B$2:$BJ$92,ROW($A84)- 1 - RegraSaída!W84,COLUMN(W$1)- 1 - RegraSaída!W84),0)*PSobreRurH!W84)*(1-txMortH!W84*FaPensRurH!W84) &lt;0,0,(V83 - IFERROR(INDEX(FePensRurH2!$B$2:$BJ$92,ROW($A84)- 1 - RegraSaída!W84,COLUMN(W$1)- 1 - RegraSaída!W84),0)*PSobreRurH!W84)*(1-txMortH!W84*FaPensRurH!W84))+ FePensRurH2!W84</f>
        <v>4170.3487373804637</v>
      </c>
      <c r="X84" s="99">
        <f>IF((W83 - IFERROR(INDEX(FePensRurH2!$B$2:$BJ$92,ROW($A84)- 1 - RegraSaída!X84,COLUMN(X$1)- 1 - RegraSaída!X84),0)*PSobreRurH!X84)*(1-txMortH!X84*FaPensRurH!X84) &lt;0,0,(W83 - IFERROR(INDEX(FePensRurH2!$B$2:$BJ$92,ROW($A84)- 1 - RegraSaída!X84,COLUMN(X$1)- 1 - RegraSaída!X84),0)*PSobreRurH!X84)*(1-txMortH!X84*FaPensRurH!X84))+ FePensRurH2!X84</f>
        <v>5260.7842386519078</v>
      </c>
      <c r="Y84" s="99">
        <f>IF((X83 - IFERROR(INDEX(FePensRurH2!$B$2:$BJ$92,ROW($A84)- 1 - RegraSaída!Y84,COLUMN(Y$1)- 1 - RegraSaída!Y84),0)*PSobreRurH!Y84)*(1-txMortH!Y84*FaPensRurH!Y84) &lt;0,0,(X83 - IFERROR(INDEX(FePensRurH2!$B$2:$BJ$92,ROW($A84)- 1 - RegraSaída!Y84,COLUMN(Y$1)- 1 - RegraSaída!Y84),0)*PSobreRurH!Y84)*(1-txMortH!Y84*FaPensRurH!Y84))+ FePensRurH2!Y84</f>
        <v>6342.9412139934411</v>
      </c>
      <c r="Z84" s="99">
        <f>IF((Y83 - IFERROR(INDEX(FePensRurH2!$B$2:$BJ$92,ROW($A84)- 1 - RegraSaída!Z84,COLUMN(Z$1)- 1 - RegraSaída!Z84),0)*PSobreRurH!Z84)*(1-txMortH!Z84*FaPensRurH!Z84) &lt;0,0,(Y83 - IFERROR(INDEX(FePensRurH2!$B$2:$BJ$92,ROW($A84)- 1 - RegraSaída!Z84,COLUMN(Z$1)- 1 - RegraSaída!Z84),0)*PSobreRurH!Z84)*(1-txMortH!Z84*FaPensRurH!Z84))+ FePensRurH2!Z84</f>
        <v>7499.6097324139191</v>
      </c>
      <c r="AA84" s="99">
        <f>IF((Z83 - IFERROR(INDEX(FePensRurH2!$B$2:$BJ$92,ROW($A84)- 1 - RegraSaída!AA84,COLUMN(AA$1)- 1 - RegraSaída!AA84),0)*PSobreRurH!AA84)*(1-txMortH!AA84*FaPensRurH!AA84) &lt;0,0,(Z83 - IFERROR(INDEX(FePensRurH2!$B$2:$BJ$92,ROW($A84)- 1 - RegraSaída!AA84,COLUMN(AA$1)- 1 - RegraSaída!AA84),0)*PSobreRurH!AA84)*(1-txMortH!AA84*FaPensRurH!AA84))+ FePensRurH2!AA84</f>
        <v>8666.1074877895735</v>
      </c>
      <c r="AB84" s="99">
        <f>IF((AA83 - IFERROR(INDEX(FePensRurH2!$B$2:$BJ$92,ROW($A84)- 1 - RegraSaída!AB84,COLUMN(AB$1)- 1 - RegraSaída!AB84),0)*PSobreRurH!AB84)*(1-txMortH!AB84*FaPensRurH!AB84) &lt;0,0,(AA83 - IFERROR(INDEX(FePensRurH2!$B$2:$BJ$92,ROW($A84)- 1 - RegraSaída!AB84,COLUMN(AB$1)- 1 - RegraSaída!AB84),0)*PSobreRurH!AB84)*(1-txMortH!AB84*FaPensRurH!AB84))+ FePensRurH2!AB84</f>
        <v>9809.1417624456462</v>
      </c>
      <c r="AC84" s="99">
        <f>IF((AB83 - IFERROR(INDEX(FePensRurH2!$B$2:$BJ$92,ROW($A84)- 1 - RegraSaída!AC84,COLUMN(AC$1)- 1 - RegraSaída!AC84),0)*PSobreRurH!AC84)*(1-txMortH!AC84*FaPensRurH!AC84) &lt;0,0,(AB83 - IFERROR(INDEX(FePensRurH2!$B$2:$BJ$92,ROW($A84)- 1 - RegraSaída!AC84,COLUMN(AC$1)- 1 - RegraSaída!AC84),0)*PSobreRurH!AC84)*(1-txMortH!AC84*FaPensRurH!AC84))+ FePensRurH2!AC84</f>
        <v>11005.477110064443</v>
      </c>
      <c r="AD84" s="99">
        <f>IF((AC83 - IFERROR(INDEX(FePensRurH2!$B$2:$BJ$92,ROW($A84)- 1 - RegraSaída!AD84,COLUMN(AD$1)- 1 - RegraSaída!AD84),0)*PSobreRurH!AD84)*(1-txMortH!AD84*FaPensRurH!AD84) &lt;0,0,(AC83 - IFERROR(INDEX(FePensRurH2!$B$2:$BJ$92,ROW($A84)- 1 - RegraSaída!AD84,COLUMN(AD$1)- 1 - RegraSaída!AD84),0)*PSobreRurH!AD84)*(1-txMortH!AD84*FaPensRurH!AD84))+ FePensRurH2!AD84</f>
        <v>12081.9957451181</v>
      </c>
      <c r="AE84" s="99">
        <f>IF((AD83 - IFERROR(INDEX(FePensRurH2!$B$2:$BJ$92,ROW($A84)- 1 - RegraSaída!AE84,COLUMN(AE$1)- 1 - RegraSaída!AE84),0)*PSobreRurH!AE84)*(1-txMortH!AE84*FaPensRurH!AE84) &lt;0,0,(AD83 - IFERROR(INDEX(FePensRurH2!$B$2:$BJ$92,ROW($A84)- 1 - RegraSaída!AE84,COLUMN(AE$1)- 1 - RegraSaída!AE84),0)*PSobreRurH!AE84)*(1-txMortH!AE84*FaPensRurH!AE84))+ FePensRurH2!AE84</f>
        <v>13288.942647839765</v>
      </c>
      <c r="AF84" s="99">
        <f>IF((AE83 - IFERROR(INDEX(FePensRurH2!$B$2:$BJ$92,ROW($A84)- 1 - RegraSaída!AF84,COLUMN(AF$1)- 1 - RegraSaída!AF84),0)*PSobreRurH!AF84)*(1-txMortH!AF84*FaPensRurH!AF84) &lt;0,0,(AE83 - IFERROR(INDEX(FePensRurH2!$B$2:$BJ$92,ROW($A84)- 1 - RegraSaída!AF84,COLUMN(AF$1)- 1 - RegraSaída!AF84),0)*PSobreRurH!AF84)*(1-txMortH!AF84*FaPensRurH!AF84))+ FePensRurH2!AF84</f>
        <v>14425.622393979174</v>
      </c>
      <c r="AG84" s="99">
        <f>IF((AF83 - IFERROR(INDEX(FePensRurH2!$B$2:$BJ$92,ROW($A84)- 1 - RegraSaída!AG84,COLUMN(AG$1)- 1 - RegraSaída!AG84),0)*PSobreRurH!AG84)*(1-txMortH!AG84*FaPensRurH!AG84) &lt;0,0,(AF83 - IFERROR(INDEX(FePensRurH2!$B$2:$BJ$92,ROW($A84)- 1 - RegraSaída!AG84,COLUMN(AG$1)- 1 - RegraSaída!AG84),0)*PSobreRurH!AG84)*(1-txMortH!AG84*FaPensRurH!AG84))+ FePensRurH2!AG84</f>
        <v>15571.328905056318</v>
      </c>
      <c r="AH84" s="99">
        <f>IF((AG83 - IFERROR(INDEX(FePensRurH2!$B$2:$BJ$92,ROW($A84)- 1 - RegraSaída!AH84,COLUMN(AH$1)- 1 - RegraSaída!AH84),0)*PSobreRurH!AH84)*(1-txMortH!AH84*FaPensRurH!AH84) &lt;0,0,(AG83 - IFERROR(INDEX(FePensRurH2!$B$2:$BJ$92,ROW($A84)- 1 - RegraSaída!AH84,COLUMN(AH$1)- 1 - RegraSaída!AH84),0)*PSobreRurH!AH84)*(1-txMortH!AH84*FaPensRurH!AH84))+ FePensRurH2!AH84</f>
        <v>16626.168444700033</v>
      </c>
      <c r="AI84" s="99">
        <f>IF((AH83 - IFERROR(INDEX(FePensRurH2!$B$2:$BJ$92,ROW($A84)- 1 - RegraSaída!AI84,COLUMN(AI$1)- 1 - RegraSaída!AI84),0)*PSobreRurH!AI84)*(1-txMortH!AI84*FaPensRurH!AI84) &lt;0,0,(AH83 - IFERROR(INDEX(FePensRurH2!$B$2:$BJ$92,ROW($A84)- 1 - RegraSaída!AI84,COLUMN(AI$1)- 1 - RegraSaída!AI84),0)*PSobreRurH!AI84)*(1-txMortH!AI84*FaPensRurH!AI84))+ FePensRurH2!AI84</f>
        <v>17690.386741604107</v>
      </c>
      <c r="AJ84" s="99">
        <f>IF((AI83 - IFERROR(INDEX(FePensRurH2!$B$2:$BJ$92,ROW($A84)- 1 - RegraSaída!AJ84,COLUMN(AJ$1)- 1 - RegraSaída!AJ84),0)*PSobreRurH!AJ84)*(1-txMortH!AJ84*FaPensRurH!AJ84) &lt;0,0,(AI83 - IFERROR(INDEX(FePensRurH2!$B$2:$BJ$92,ROW($A84)- 1 - RegraSaída!AJ84,COLUMN(AJ$1)- 1 - RegraSaída!AJ84),0)*PSobreRurH!AJ84)*(1-txMortH!AJ84*FaPensRurH!AJ84))+ FePensRurH2!AJ84</f>
        <v>18719.20982077852</v>
      </c>
      <c r="AK84" s="99">
        <f>IF((AJ83 - IFERROR(INDEX(FePensRurH2!$B$2:$BJ$92,ROW($A84)- 1 - RegraSaída!AK84,COLUMN(AK$1)- 1 - RegraSaída!AK84),0)*PSobreRurH!AK84)*(1-txMortH!AK84*FaPensRurH!AK84) &lt;0,0,(AJ83 - IFERROR(INDEX(FePensRurH2!$B$2:$BJ$92,ROW($A84)- 1 - RegraSaída!AK84,COLUMN(AK$1)- 1 - RegraSaída!AK84),0)*PSobreRurH!AK84)*(1-txMortH!AK84*FaPensRurH!AK84))+ FePensRurH2!AK84</f>
        <v>19751.881118505727</v>
      </c>
      <c r="AL84" s="99">
        <f>IF((AK83 - IFERROR(INDEX(FePensRurH2!$B$2:$BJ$92,ROW($A84)- 1 - RegraSaída!AL84,COLUMN(AL$1)- 1 - RegraSaída!AL84),0)*PSobreRurH!AL84)*(1-txMortH!AL84*FaPensRurH!AL84) &lt;0,0,(AK83 - IFERROR(INDEX(FePensRurH2!$B$2:$BJ$92,ROW($A84)- 1 - RegraSaída!AL84,COLUMN(AL$1)- 1 - RegraSaída!AL84),0)*PSobreRurH!AL84)*(1-txMortH!AL84*FaPensRurH!AL84))+ FePensRurH2!AL84</f>
        <v>20767.768068087353</v>
      </c>
      <c r="AM84" s="99">
        <f>IF((AL83 - IFERROR(INDEX(FePensRurH2!$B$2:$BJ$92,ROW($A84)- 1 - RegraSaída!AM84,COLUMN(AM$1)- 1 - RegraSaída!AM84),0)*PSobreRurH!AM84)*(1-txMortH!AM84*FaPensRurH!AM84) &lt;0,0,(AL83 - IFERROR(INDEX(FePensRurH2!$B$2:$BJ$92,ROW($A84)- 1 - RegraSaída!AM84,COLUMN(AM$1)- 1 - RegraSaída!AM84),0)*PSobreRurH!AM84)*(1-txMortH!AM84*FaPensRurH!AM84))+ FePensRurH2!AM84</f>
        <v>21768.175873810003</v>
      </c>
      <c r="AN84" s="99">
        <f>IF((AM83 - IFERROR(INDEX(FePensRurH2!$B$2:$BJ$92,ROW($A84)- 1 - RegraSaída!AN84,COLUMN(AN$1)- 1 - RegraSaída!AN84),0)*PSobreRurH!AN84)*(1-txMortH!AN84*FaPensRurH!AN84) &lt;0,0,(AM83 - IFERROR(INDEX(FePensRurH2!$B$2:$BJ$92,ROW($A84)- 1 - RegraSaída!AN84,COLUMN(AN$1)- 1 - RegraSaída!AN84),0)*PSobreRurH!AN84)*(1-txMortH!AN84*FaPensRurH!AN84))+ FePensRurH2!AN84</f>
        <v>22778.410064116903</v>
      </c>
      <c r="AO84" s="99">
        <f>IF((AN83 - IFERROR(INDEX(FePensRurH2!$B$2:$BJ$92,ROW($A84)- 1 - RegraSaída!AO84,COLUMN(AO$1)- 1 - RegraSaída!AO84),0)*PSobreRurH!AO84)*(1-txMortH!AO84*FaPensRurH!AO84) &lt;0,0,(AN83 - IFERROR(INDEX(FePensRurH2!$B$2:$BJ$92,ROW($A84)- 1 - RegraSaída!AO84,COLUMN(AO$1)- 1 - RegraSaída!AO84),0)*PSobreRurH!AO84)*(1-txMortH!AO84*FaPensRurH!AO84))+ FePensRurH2!AO84</f>
        <v>23723.776387355312</v>
      </c>
      <c r="AP84" s="99">
        <f>IF((AO83 - IFERROR(INDEX(FePensRurH2!$B$2:$BJ$92,ROW($A84)- 1 - RegraSaída!AP84,COLUMN(AP$1)- 1 - RegraSaída!AP84),0)*PSobreRurH!AP84)*(1-txMortH!AP84*FaPensRurH!AP84) &lt;0,0,(AO83 - IFERROR(INDEX(FePensRurH2!$B$2:$BJ$92,ROW($A84)- 1 - RegraSaída!AP84,COLUMN(AP$1)- 1 - RegraSaída!AP84),0)*PSobreRurH!AP84)*(1-txMortH!AP84*FaPensRurH!AP84))+ FePensRurH2!AP84</f>
        <v>24653.709317369492</v>
      </c>
      <c r="AQ84" s="99">
        <f>IF((AP83 - IFERROR(INDEX(FePensRurH2!$B$2:$BJ$92,ROW($A84)- 1 - RegraSaída!AQ84,COLUMN(AQ$1)- 1 - RegraSaída!AQ84),0)*PSobreRurH!AQ84)*(1-txMortH!AQ84*FaPensRurH!AQ84) &lt;0,0,(AP83 - IFERROR(INDEX(FePensRurH2!$B$2:$BJ$92,ROW($A84)- 1 - RegraSaída!AQ84,COLUMN(AQ$1)- 1 - RegraSaída!AQ84),0)*PSobreRurH!AQ84)*(1-txMortH!AQ84*FaPensRurH!AQ84))+ FePensRurH2!AQ84</f>
        <v>25480.023206548412</v>
      </c>
      <c r="AR84" s="99">
        <f>IF((AQ83 - IFERROR(INDEX(FePensRurH2!$B$2:$BJ$92,ROW($A84)- 1 - RegraSaída!AR84,COLUMN(AR$1)- 1 - RegraSaída!AR84),0)*PSobreRurH!AR84)*(1-txMortH!AR84*FaPensRurH!AR84) &lt;0,0,(AQ83 - IFERROR(INDEX(FePensRurH2!$B$2:$BJ$92,ROW($A84)- 1 - RegraSaída!AR84,COLUMN(AR$1)- 1 - RegraSaída!AR84),0)*PSobreRurH!AR84)*(1-txMortH!AR84*FaPensRurH!AR84))+ FePensRurH2!AR84</f>
        <v>26079.016723820583</v>
      </c>
      <c r="AS84" s="99">
        <f>IF((AR83 - IFERROR(INDEX(FePensRurH2!$B$2:$BJ$92,ROW($A84)- 1 - RegraSaída!AS84,COLUMN(AS$1)- 1 - RegraSaída!AS84),0)*PSobreRurH!AS84)*(1-txMortH!AS84*FaPensRurH!AS84) &lt;0,0,(AR83 - IFERROR(INDEX(FePensRurH2!$B$2:$BJ$92,ROW($A84)- 1 - RegraSaída!AS84,COLUMN(AS$1)- 1 - RegraSaída!AS84),0)*PSobreRurH!AS84)*(1-txMortH!AS84*FaPensRurH!AS84))+ FePensRurH2!AS84</f>
        <v>26503.645015859973</v>
      </c>
      <c r="AT84" s="99">
        <f>IF((AS83 - IFERROR(INDEX(FePensRurH2!$B$2:$BJ$92,ROW($A84)- 1 - RegraSaída!AT84,COLUMN(AT$1)- 1 - RegraSaída!AT84),0)*PSobreRurH!AT84)*(1-txMortH!AT84*FaPensRurH!AT84) &lt;0,0,(AS83 - IFERROR(INDEX(FePensRurH2!$B$2:$BJ$92,ROW($A84)- 1 - RegraSaída!AT84,COLUMN(AT$1)- 1 - RegraSaída!AT84),0)*PSobreRurH!AT84)*(1-txMortH!AT84*FaPensRurH!AT84))+ FePensRurH2!AT84</f>
        <v>26907.508939061088</v>
      </c>
      <c r="AU84" s="99">
        <f>IF((AT83 - IFERROR(INDEX(FePensRurH2!$B$2:$BJ$92,ROW($A84)- 1 - RegraSaída!AU84,COLUMN(AU$1)- 1 - RegraSaída!AU84),0)*PSobreRurH!AU84)*(1-txMortH!AU84*FaPensRurH!AU84) &lt;0,0,(AT83 - IFERROR(INDEX(FePensRurH2!$B$2:$BJ$92,ROW($A84)- 1 - RegraSaída!AU84,COLUMN(AU$1)- 1 - RegraSaída!AU84),0)*PSobreRurH!AU84)*(1-txMortH!AU84*FaPensRurH!AU84))+ FePensRurH2!AU84</f>
        <v>27320.136510431061</v>
      </c>
      <c r="AV84" s="99">
        <f>IF((AU83 - IFERROR(INDEX(FePensRurH2!$B$2:$BJ$92,ROW($A84)- 1 - RegraSaída!AV84,COLUMN(AV$1)- 1 - RegraSaída!AV84),0)*PSobreRurH!AV84)*(1-txMortH!AV84*FaPensRurH!AV84) &lt;0,0,(AU83 - IFERROR(INDEX(FePensRurH2!$B$2:$BJ$92,ROW($A84)- 1 - RegraSaída!AV84,COLUMN(AV$1)- 1 - RegraSaída!AV84),0)*PSobreRurH!AV84)*(1-txMortH!AV84*FaPensRurH!AV84))+ FePensRurH2!AV84</f>
        <v>27721.489124160911</v>
      </c>
      <c r="AW84" s="99">
        <f>IF((AV83 - IFERROR(INDEX(FePensRurH2!$B$2:$BJ$92,ROW($A84)- 1 - RegraSaída!AW84,COLUMN(AW$1)- 1 - RegraSaída!AW84),0)*PSobreRurH!AW84)*(1-txMortH!AW84*FaPensRurH!AW84) &lt;0,0,(AV83 - IFERROR(INDEX(FePensRurH2!$B$2:$BJ$92,ROW($A84)- 1 - RegraSaída!AW84,COLUMN(AW$1)- 1 - RegraSaída!AW84),0)*PSobreRurH!AW84)*(1-txMortH!AW84*FaPensRurH!AW84))+ FePensRurH2!AW84</f>
        <v>28105.376954599309</v>
      </c>
      <c r="AX84" s="99">
        <f>IF((AW83 - IFERROR(INDEX(FePensRurH2!$B$2:$BJ$92,ROW($A84)- 1 - RegraSaída!AX84,COLUMN(AX$1)- 1 - RegraSaída!AX84),0)*PSobreRurH!AX84)*(1-txMortH!AX84*FaPensRurH!AX84) &lt;0,0,(AW83 - IFERROR(INDEX(FePensRurH2!$B$2:$BJ$92,ROW($A84)- 1 - RegraSaída!AX84,COLUMN(AX$1)- 1 - RegraSaída!AX84),0)*PSobreRurH!AX84)*(1-txMortH!AX84*FaPensRurH!AX84))+ FePensRurH2!AX84</f>
        <v>28497.995191492373</v>
      </c>
      <c r="AY84" s="99">
        <f>IF((AX83 - IFERROR(INDEX(FePensRurH2!$B$2:$BJ$92,ROW($A84)- 1 - RegraSaída!AY84,COLUMN(AY$1)- 1 - RegraSaída!AY84),0)*PSobreRurH!AY84)*(1-txMortH!AY84*FaPensRurH!AY84) &lt;0,0,(AX83 - IFERROR(INDEX(FePensRurH2!$B$2:$BJ$92,ROW($A84)- 1 - RegraSaída!AY84,COLUMN(AY$1)- 1 - RegraSaída!AY84),0)*PSobreRurH!AY84)*(1-txMortH!AY84*FaPensRurH!AY84))+ FePensRurH2!AY84</f>
        <v>28897.892191201598</v>
      </c>
      <c r="AZ84" s="99">
        <f>IF((AY83 - IFERROR(INDEX(FePensRurH2!$B$2:$BJ$92,ROW($A84)- 1 - RegraSaída!AZ84,COLUMN(AZ$1)- 1 - RegraSaída!AZ84),0)*PSobreRurH!AZ84)*(1-txMortH!AZ84*FaPensRurH!AZ84) &lt;0,0,(AY83 - IFERROR(INDEX(FePensRurH2!$B$2:$BJ$92,ROW($A84)- 1 - RegraSaída!AZ84,COLUMN(AZ$1)- 1 - RegraSaída!AZ84),0)*PSobreRurH!AZ84)*(1-txMortH!AZ84*FaPensRurH!AZ84))+ FePensRurH2!AZ84</f>
        <v>29277.043274065698</v>
      </c>
      <c r="BA84" s="99">
        <f>IF((AZ83 - IFERROR(INDEX(FePensRurH2!$B$2:$BJ$92,ROW($A84)- 1 - RegraSaída!BA84,COLUMN(BA$1)- 1 - RegraSaída!BA84),0)*PSobreRurH!BA84)*(1-txMortH!BA84*FaPensRurH!BA84) &lt;0,0,(AZ83 - IFERROR(INDEX(FePensRurH2!$B$2:$BJ$92,ROW($A84)- 1 - RegraSaída!BA84,COLUMN(BA$1)- 1 - RegraSaída!BA84),0)*PSobreRurH!BA84)*(1-txMortH!BA84*FaPensRurH!BA84))+ FePensRurH2!BA84</f>
        <v>29800.1220419407</v>
      </c>
      <c r="BB84" s="99">
        <f>IF((BA83 - IFERROR(INDEX(FePensRurH2!$B$2:$BJ$92,ROW($A84)- 1 - RegraSaída!BB84,COLUMN(BB$1)- 1 - RegraSaída!BB84),0)*PSobreRurH!BB84)*(1-txMortH!BB84*FaPensRurH!BB84) &lt;0,0,(BA83 - IFERROR(INDEX(FePensRurH2!$B$2:$BJ$92,ROW($A84)- 1 - RegraSaída!BB84,COLUMN(BB$1)- 1 - RegraSaída!BB84),0)*PSobreRurH!BB84)*(1-txMortH!BB84*FaPensRurH!BB84))+ FePensRurH2!BB84</f>
        <v>30529.897434888084</v>
      </c>
      <c r="BC84" s="99">
        <f>IF((BB83 - IFERROR(INDEX(FePensRurH2!$B$2:$BJ$92,ROW($A84)- 1 - RegraSaída!BC84,COLUMN(BC$1)- 1 - RegraSaída!BC84),0)*PSobreRurH!BC84)*(1-txMortH!BC84*FaPensRurH!BC84) &lt;0,0,(BB83 - IFERROR(INDEX(FePensRurH2!$B$2:$BJ$92,ROW($A84)- 1 - RegraSaída!BC84,COLUMN(BC$1)- 1 - RegraSaída!BC84),0)*PSobreRurH!BC84)*(1-txMortH!BC84*FaPensRurH!BC84))+ FePensRurH2!BC84</f>
        <v>31370.361167280018</v>
      </c>
      <c r="BD84" s="99">
        <f>IF((BC83 - IFERROR(INDEX(FePensRurH2!$B$2:$BJ$92,ROW($A84)- 1 - RegraSaída!BD84,COLUMN(BD$1)- 1 - RegraSaída!BD84),0)*PSobreRurH!BD84)*(1-txMortH!BD84*FaPensRurH!BD84) &lt;0,0,(BC83 - IFERROR(INDEX(FePensRurH2!$B$2:$BJ$92,ROW($A84)- 1 - RegraSaída!BD84,COLUMN(BD$1)- 1 - RegraSaída!BD84),0)*PSobreRurH!BD84)*(1-txMortH!BD84*FaPensRurH!BD84))+ FePensRurH2!BD84</f>
        <v>32154.715203428172</v>
      </c>
      <c r="BE84" s="99">
        <f>IF((BD83 - IFERROR(INDEX(FePensRurH2!$B$2:$BJ$92,ROW($A84)- 1 - RegraSaída!BE84,COLUMN(BE$1)- 1 - RegraSaída!BE84),0)*PSobreRurH!BE84)*(1-txMortH!BE84*FaPensRurH!BE84) &lt;0,0,(BD83 - IFERROR(INDEX(FePensRurH2!$B$2:$BJ$92,ROW($A84)- 1 - RegraSaída!BE84,COLUMN(BE$1)- 1 - RegraSaída!BE84),0)*PSobreRurH!BE84)*(1-txMortH!BE84*FaPensRurH!BE84))+ FePensRurH2!BE84</f>
        <v>32638.027264676686</v>
      </c>
      <c r="BF84" s="99">
        <f>IF((BE83 - IFERROR(INDEX(FePensRurH2!$B$2:$BJ$92,ROW($A84)- 1 - RegraSaída!BF84,COLUMN(BF$1)- 1 - RegraSaída!BF84),0)*PSobreRurH!BF84)*(1-txMortH!BF84*FaPensRurH!BF84) &lt;0,0,(BE83 - IFERROR(INDEX(FePensRurH2!$B$2:$BJ$92,ROW($A84)- 1 - RegraSaída!BF84,COLUMN(BF$1)- 1 - RegraSaída!BF84),0)*PSobreRurH!BF84)*(1-txMortH!BF84*FaPensRurH!BF84))+ FePensRurH2!BF84</f>
        <v>33427.407902172548</v>
      </c>
      <c r="BG84" s="99">
        <f>IF((BF83 - IFERROR(INDEX(FePensRurH2!$B$2:$BJ$92,ROW($A84)- 1 - RegraSaída!BG84,COLUMN(BG$1)- 1 - RegraSaída!BG84),0)*PSobreRurH!BG84)*(1-txMortH!BG84*FaPensRurH!BG84) &lt;0,0,(BF83 - IFERROR(INDEX(FePensRurH2!$B$2:$BJ$92,ROW($A84)- 1 - RegraSaída!BG84,COLUMN(BG$1)- 1 - RegraSaída!BG84),0)*PSobreRurH!BG84)*(1-txMortH!BG84*FaPensRurH!BG84))+ FePensRurH2!BG84</f>
        <v>34166.789842370214</v>
      </c>
      <c r="BH84" s="99">
        <f>IF((BG83 - IFERROR(INDEX(FePensRurH2!$B$2:$BJ$92,ROW($A84)- 1 - RegraSaída!BH84,COLUMN(BH$1)- 1 - RegraSaída!BH84),0)*PSobreRurH!BH84)*(1-txMortH!BH84*FaPensRurH!BH84) &lt;0,0,(BG83 - IFERROR(INDEX(FePensRurH2!$B$2:$BJ$92,ROW($A84)- 1 - RegraSaída!BH84,COLUMN(BH$1)- 1 - RegraSaída!BH84),0)*PSobreRurH!BH84)*(1-txMortH!BH84*FaPensRurH!BH84))+ FePensRurH2!BH84</f>
        <v>34917.787711114426</v>
      </c>
      <c r="BI84" s="99">
        <f>IF((BH83 - IFERROR(INDEX(FePensRurH2!$B$2:$BJ$92,ROW($A84)- 1 - RegraSaída!BI84,COLUMN(BI$1)- 1 - RegraSaída!BI84),0)*PSobreRurH!BI84)*(1-txMortH!BI84*FaPensRurH!BI84) &lt;0,0,(BH83 - IFERROR(INDEX(FePensRurH2!$B$2:$BJ$92,ROW($A84)- 1 - RegraSaída!BI84,COLUMN(BI$1)- 1 - RegraSaída!BI84),0)*PSobreRurH!BI84)*(1-txMortH!BI84*FaPensRurH!BI84))+ FePensRurH2!BI84</f>
        <v>35627.922616431286</v>
      </c>
      <c r="BJ84" s="99">
        <f>IF((BI83 - IFERROR(INDEX(FePensRurH2!$B$2:$BJ$92,ROW($A84)- 1 - RegraSaída!BJ84,COLUMN(BJ$1)- 1 - RegraSaída!BJ84),0)*PSobreRurH!BJ84)*(1-txMortH!BJ84*FaPensRurH!BJ84) &lt;0,0,(BI83 - IFERROR(INDEX(FePensRurH2!$B$2:$BJ$92,ROW($A84)- 1 - RegraSaída!BJ84,COLUMN(BJ$1)- 1 - RegraSaída!BJ84),0)*PSobreRurH!BJ84)*(1-txMortH!BJ84*FaPensRurH!BJ84))+ FePensRurH2!BJ84</f>
        <v>36337.324771532592</v>
      </c>
    </row>
    <row r="85" spans="1:62" x14ac:dyDescent="0.3">
      <c r="A85" s="94">
        <v>83</v>
      </c>
      <c r="B85" s="95"/>
      <c r="C85" s="95"/>
      <c r="D85" s="95"/>
      <c r="E85" s="95"/>
      <c r="F85" s="95"/>
      <c r="G85" s="95"/>
      <c r="H85" s="95"/>
      <c r="I85" s="95"/>
      <c r="J85" s="95"/>
      <c r="K85" s="95"/>
      <c r="L85" s="95"/>
      <c r="M85" s="95"/>
      <c r="N85" s="95"/>
      <c r="O85" s="95"/>
      <c r="P85" s="96"/>
      <c r="Q85" s="99"/>
      <c r="R85" s="99"/>
      <c r="S85" s="99"/>
      <c r="T85" s="99">
        <f>FePensRurH2!T85</f>
        <v>836.28108372597956</v>
      </c>
      <c r="U85" s="99">
        <f>IF((T84 - IFERROR(INDEX(FePensRurH2!$B$2:$BJ$92,ROW($A85)- 1 - RegraSaída!U85,COLUMN(U$1)- 1 - RegraSaída!U85),0)*PSobreRurH!U85)*(1-txMortH!U85*FaPensRurH!U85) &lt;0,0,(T84 - IFERROR(INDEX(FePensRurH2!$B$2:$BJ$92,ROW($A85)- 1 - RegraSaída!U85,COLUMN(U$1)- 1 - RegraSaída!U85),0)*PSobreRurH!U85)*(1-txMortH!U85*FaPensRurH!U85))+ FePensRurH2!U85</f>
        <v>1709.7609129567456</v>
      </c>
      <c r="V85" s="99">
        <f>IF((U84 - IFERROR(INDEX(FePensRurH2!$B$2:$BJ$92,ROW($A85)- 1 - RegraSaída!V85,COLUMN(V$1)- 1 - RegraSaída!V85),0)*PSobreRurH!V85)*(1-txMortH!V85*FaPensRurH!V85) &lt;0,0,(U84 - IFERROR(INDEX(FePensRurH2!$B$2:$BJ$92,ROW($A85)- 1 - RegraSaída!V85,COLUMN(V$1)- 1 - RegraSaída!V85),0)*PSobreRurH!V85)*(1-txMortH!V85*FaPensRurH!V85))+ FePensRurH2!V85</f>
        <v>2933.8633552737774</v>
      </c>
      <c r="W85" s="99">
        <f>IF((V84 - IFERROR(INDEX(FePensRurH2!$B$2:$BJ$92,ROW($A85)- 1 - RegraSaída!W85,COLUMN(W$1)- 1 - RegraSaída!W85),0)*PSobreRurH!W85)*(1-txMortH!W85*FaPensRurH!W85) &lt;0,0,(V84 - IFERROR(INDEX(FePensRurH2!$B$2:$BJ$92,ROW($A85)- 1 - RegraSaída!W85,COLUMN(W$1)- 1 - RegraSaída!W85),0)*PSobreRurH!W85)*(1-txMortH!W85*FaPensRurH!W85))+ FePensRurH2!W85</f>
        <v>3774.5027670303389</v>
      </c>
      <c r="X85" s="99">
        <f>IF((W84 - IFERROR(INDEX(FePensRurH2!$B$2:$BJ$92,ROW($A85)- 1 - RegraSaída!X85,COLUMN(X$1)- 1 - RegraSaída!X85),0)*PSobreRurH!X85)*(1-txMortH!X85*FaPensRurH!X85) &lt;0,0,(W84 - IFERROR(INDEX(FePensRurH2!$B$2:$BJ$92,ROW($A85)- 1 - RegraSaída!X85,COLUMN(X$1)- 1 - RegraSaída!X85),0)*PSobreRurH!X85)*(1-txMortH!X85*FaPensRurH!X85))+ FePensRurH2!X85</f>
        <v>4738.5653391322776</v>
      </c>
      <c r="Y85" s="99">
        <f>IF((X84 - IFERROR(INDEX(FePensRurH2!$B$2:$BJ$92,ROW($A85)- 1 - RegraSaída!Y85,COLUMN(Y$1)- 1 - RegraSaída!Y85),0)*PSobreRurH!Y85)*(1-txMortH!Y85*FaPensRurH!Y85) &lt;0,0,(X84 - IFERROR(INDEX(FePensRurH2!$B$2:$BJ$92,ROW($A85)- 1 - RegraSaída!Y85,COLUMN(Y$1)- 1 - RegraSaída!Y85),0)*PSobreRurH!Y85)*(1-txMortH!Y85*FaPensRurH!Y85))+ FePensRurH2!Y85</f>
        <v>5783.0787682642431</v>
      </c>
      <c r="Z85" s="99">
        <f>IF((Y84 - IFERROR(INDEX(FePensRurH2!$B$2:$BJ$92,ROW($A85)- 1 - RegraSaída!Z85,COLUMN(Z$1)- 1 - RegraSaída!Z85),0)*PSobreRurH!Z85)*(1-txMortH!Z85*FaPensRurH!Z85) &lt;0,0,(Y84 - IFERROR(INDEX(FePensRurH2!$B$2:$BJ$92,ROW($A85)- 1 - RegraSaída!Z85,COLUMN(Z$1)- 1 - RegraSaída!Z85),0)*PSobreRurH!Z85)*(1-txMortH!Z85*FaPensRurH!Z85))+ FePensRurH2!Z85</f>
        <v>6829.4255097847254</v>
      </c>
      <c r="AA85" s="99">
        <f>IF((Z84 - IFERROR(INDEX(FePensRurH2!$B$2:$BJ$92,ROW($A85)- 1 - RegraSaída!AA85,COLUMN(AA$1)- 1 - RegraSaída!AA85),0)*PSobreRurH!AA85)*(1-txMortH!AA85*FaPensRurH!AA85) &lt;0,0,(Z84 - IFERROR(INDEX(FePensRurH2!$B$2:$BJ$92,ROW($A85)- 1 - RegraSaída!AA85,COLUMN(AA$1)- 1 - RegraSaída!AA85),0)*PSobreRurH!AA85)*(1-txMortH!AA85*FaPensRurH!AA85))+ FePensRurH2!AA85</f>
        <v>7946.823907343216</v>
      </c>
      <c r="AB85" s="99">
        <f>IF((AA84 - IFERROR(INDEX(FePensRurH2!$B$2:$BJ$92,ROW($A85)- 1 - RegraSaída!AB85,COLUMN(AB$1)- 1 - RegraSaída!AB85),0)*PSobreRurH!AB85)*(1-txMortH!AB85*FaPensRurH!AB85) &lt;0,0,(AA84 - IFERROR(INDEX(FePensRurH2!$B$2:$BJ$92,ROW($A85)- 1 - RegraSaída!AB85,COLUMN(AB$1)- 1 - RegraSaída!AB85),0)*PSobreRurH!AB85)*(1-txMortH!AB85*FaPensRurH!AB85))+ FePensRurH2!AB85</f>
        <v>9076.9112032951089</v>
      </c>
      <c r="AC85" s="99">
        <f>IF((AB84 - IFERROR(INDEX(FePensRurH2!$B$2:$BJ$92,ROW($A85)- 1 - RegraSaída!AC85,COLUMN(AC$1)- 1 - RegraSaída!AC85),0)*PSobreRurH!AC85)*(1-txMortH!AC85*FaPensRurH!AC85) &lt;0,0,(AB84 - IFERROR(INDEX(FePensRurH2!$B$2:$BJ$92,ROW($A85)- 1 - RegraSaída!AC85,COLUMN(AC$1)- 1 - RegraSaída!AC85),0)*PSobreRurH!AC85)*(1-txMortH!AC85*FaPensRurH!AC85))+ FePensRurH2!AC85</f>
        <v>10186.246286394949</v>
      </c>
      <c r="AD85" s="99">
        <f>IF((AC84 - IFERROR(INDEX(FePensRurH2!$B$2:$BJ$92,ROW($A85)- 1 - RegraSaída!AD85,COLUMN(AD$1)- 1 - RegraSaída!AD85),0)*PSobreRurH!AD85)*(1-txMortH!AD85*FaPensRurH!AD85) &lt;0,0,(AC84 - IFERROR(INDEX(FePensRurH2!$B$2:$BJ$92,ROW($A85)- 1 - RegraSaída!AD85,COLUMN(AD$1)- 1 - RegraSaída!AD85),0)*PSobreRurH!AD85)*(1-txMortH!AD85*FaPensRurH!AD85))+ FePensRurH2!AD85</f>
        <v>11343.979378789219</v>
      </c>
      <c r="AE85" s="99">
        <f>IF((AD84 - IFERROR(INDEX(FePensRurH2!$B$2:$BJ$92,ROW($A85)- 1 - RegraSaída!AE85,COLUMN(AE$1)- 1 - RegraSaída!AE85),0)*PSobreRurH!AE85)*(1-txMortH!AE85*FaPensRurH!AE85) &lt;0,0,(AD84 - IFERROR(INDEX(FePensRurH2!$B$2:$BJ$92,ROW($A85)- 1 - RegraSaída!AE85,COLUMN(AE$1)- 1 - RegraSaída!AE85),0)*PSobreRurH!AE85)*(1-txMortH!AE85*FaPensRurH!AE85))+ FePensRurH2!AE85</f>
        <v>12390.59231557903</v>
      </c>
      <c r="AF85" s="99">
        <f>IF((AE84 - IFERROR(INDEX(FePensRurH2!$B$2:$BJ$92,ROW($A85)- 1 - RegraSaída!AF85,COLUMN(AF$1)- 1 - RegraSaída!AF85),0)*PSobreRurH!AF85)*(1-txMortH!AF85*FaPensRurH!AF85) &lt;0,0,(AE84 - IFERROR(INDEX(FePensRurH2!$B$2:$BJ$92,ROW($A85)- 1 - RegraSaída!AF85,COLUMN(AF$1)- 1 - RegraSaída!AF85),0)*PSobreRurH!AF85)*(1-txMortH!AF85*FaPensRurH!AF85))+ FePensRurH2!AF85</f>
        <v>13561.036649874617</v>
      </c>
      <c r="AG85" s="99">
        <f>IF((AF84 - IFERROR(INDEX(FePensRurH2!$B$2:$BJ$92,ROW($A85)- 1 - RegraSaída!AG85,COLUMN(AG$1)- 1 - RegraSaída!AG85),0)*PSobreRurH!AG85)*(1-txMortH!AG85*FaPensRurH!AG85) &lt;0,0,(AF84 - IFERROR(INDEX(FePensRurH2!$B$2:$BJ$92,ROW($A85)- 1 - RegraSaída!AG85,COLUMN(AG$1)- 1 - RegraSaída!AG85),0)*PSobreRurH!AG85)*(1-txMortH!AG85*FaPensRurH!AG85))+ FePensRurH2!AG85</f>
        <v>14668.777960267398</v>
      </c>
      <c r="AH85" s="99">
        <f>IF((AG84 - IFERROR(INDEX(FePensRurH2!$B$2:$BJ$92,ROW($A85)- 1 - RegraSaída!AH85,COLUMN(AH$1)- 1 - RegraSaída!AH85),0)*PSobreRurH!AH85)*(1-txMortH!AH85*FaPensRurH!AH85) &lt;0,0,(AG84 - IFERROR(INDEX(FePensRurH2!$B$2:$BJ$92,ROW($A85)- 1 - RegraSaída!AH85,COLUMN(AH$1)- 1 - RegraSaída!AH85),0)*PSobreRurH!AH85)*(1-txMortH!AH85*FaPensRurH!AH85))+ FePensRurH2!AH85</f>
        <v>15784.976225603798</v>
      </c>
      <c r="AI85" s="99">
        <f>IF((AH84 - IFERROR(INDEX(FePensRurH2!$B$2:$BJ$92,ROW($A85)- 1 - RegraSaída!AI85,COLUMN(AI$1)- 1 - RegraSaída!AI85),0)*PSobreRurH!AI85)*(1-txMortH!AI85*FaPensRurH!AI85) &lt;0,0,(AH84 - IFERROR(INDEX(FePensRurH2!$B$2:$BJ$92,ROW($A85)- 1 - RegraSaída!AI85,COLUMN(AI$1)- 1 - RegraSaída!AI85),0)*PSobreRurH!AI85)*(1-txMortH!AI85*FaPensRurH!AI85))+ FePensRurH2!AI85</f>
        <v>16817.048070034918</v>
      </c>
      <c r="AJ85" s="99">
        <f>IF((AI84 - IFERROR(INDEX(FePensRurH2!$B$2:$BJ$92,ROW($A85)- 1 - RegraSaída!AJ85,COLUMN(AJ$1)- 1 - RegraSaída!AJ85),0)*PSobreRurH!AJ85)*(1-txMortH!AJ85*FaPensRurH!AJ85) &lt;0,0,(AI84 - IFERROR(INDEX(FePensRurH2!$B$2:$BJ$92,ROW($A85)- 1 - RegraSaída!AJ85,COLUMN(AJ$1)- 1 - RegraSaída!AJ85),0)*PSobreRurH!AJ85)*(1-txMortH!AJ85*FaPensRurH!AJ85))+ FePensRurH2!AJ85</f>
        <v>17858.001066206718</v>
      </c>
      <c r="AK85" s="99">
        <f>IF((AJ84 - IFERROR(INDEX(FePensRurH2!$B$2:$BJ$92,ROW($A85)- 1 - RegraSaída!AK85,COLUMN(AK$1)- 1 - RegraSaída!AK85),0)*PSobreRurH!AK85)*(1-txMortH!AK85*FaPensRurH!AK85) &lt;0,0,(AJ84 - IFERROR(INDEX(FePensRurH2!$B$2:$BJ$92,ROW($A85)- 1 - RegraSaída!AK85,COLUMN(AK$1)- 1 - RegraSaída!AK85),0)*PSobreRurH!AK85)*(1-txMortH!AK85*FaPensRurH!AK85))+ FePensRurH2!AK85</f>
        <v>18865.98954344344</v>
      </c>
      <c r="AL85" s="99">
        <f>IF((AK84 - IFERROR(INDEX(FePensRurH2!$B$2:$BJ$92,ROW($A85)- 1 - RegraSaída!AL85,COLUMN(AL$1)- 1 - RegraSaída!AL85),0)*PSobreRurH!AL85)*(1-txMortH!AL85*FaPensRurH!AL85) &lt;0,0,(AK84 - IFERROR(INDEX(FePensRurH2!$B$2:$BJ$92,ROW($A85)- 1 - RegraSaída!AL85,COLUMN(AL$1)- 1 - RegraSaída!AL85),0)*PSobreRurH!AL85)*(1-txMortH!AL85*FaPensRurH!AL85))+ FePensRurH2!AL85</f>
        <v>19877.194988856299</v>
      </c>
      <c r="AM85" s="99">
        <f>IF((AL84 - IFERROR(INDEX(FePensRurH2!$B$2:$BJ$92,ROW($A85)- 1 - RegraSaída!AM85,COLUMN(AM$1)- 1 - RegraSaída!AM85),0)*PSobreRurH!AM85)*(1-txMortH!AM85*FaPensRurH!AM85) &lt;0,0,(AL84 - IFERROR(INDEX(FePensRurH2!$B$2:$BJ$92,ROW($A85)- 1 - RegraSaída!AM85,COLUMN(AM$1)- 1 - RegraSaída!AM85),0)*PSobreRurH!AM85)*(1-txMortH!AM85*FaPensRurH!AM85))+ FePensRurH2!AM85</f>
        <v>20873.817365074581</v>
      </c>
      <c r="AN85" s="99">
        <f>IF((AM84 - IFERROR(INDEX(FePensRurH2!$B$2:$BJ$92,ROW($A85)- 1 - RegraSaída!AN85,COLUMN(AN$1)- 1 - RegraSaída!AN85),0)*PSobreRurH!AN85)*(1-txMortH!AN85*FaPensRurH!AN85) &lt;0,0,(AM84 - IFERROR(INDEX(FePensRurH2!$B$2:$BJ$92,ROW($A85)- 1 - RegraSaída!AN85,COLUMN(AN$1)- 1 - RegraSaída!AN85),0)*PSobreRurH!AN85)*(1-txMortH!AN85*FaPensRurH!AN85))+ FePensRurH2!AN85</f>
        <v>21857.998405322232</v>
      </c>
      <c r="AO85" s="99">
        <f>IF((AN84 - IFERROR(INDEX(FePensRurH2!$B$2:$BJ$92,ROW($A85)- 1 - RegraSaída!AO85,COLUMN(AO$1)- 1 - RegraSaída!AO85),0)*PSobreRurH!AO85)*(1-txMortH!AO85*FaPensRurH!AO85) &lt;0,0,(AN84 - IFERROR(INDEX(FePensRurH2!$B$2:$BJ$92,ROW($A85)- 1 - RegraSaída!AO85,COLUMN(AO$1)- 1 - RegraSaída!AO85),0)*PSobreRurH!AO85)*(1-txMortH!AO85*FaPensRurH!AO85))+ FePensRurH2!AO85</f>
        <v>22851.364315939627</v>
      </c>
      <c r="AP85" s="99">
        <f>IF((AO84 - IFERROR(INDEX(FePensRurH2!$B$2:$BJ$92,ROW($A85)- 1 - RegraSaída!AP85,COLUMN(AP$1)- 1 - RegraSaída!AP85),0)*PSobreRurH!AP85)*(1-txMortH!AP85*FaPensRurH!AP85) &lt;0,0,(AO84 - IFERROR(INDEX(FePensRurH2!$B$2:$BJ$92,ROW($A85)- 1 - RegraSaída!AP85,COLUMN(AP$1)- 1 - RegraSaída!AP85),0)*PSobreRurH!AP85)*(1-txMortH!AP85*FaPensRurH!AP85))+ FePensRurH2!AP85</f>
        <v>23783.247508683602</v>
      </c>
      <c r="AQ85" s="99">
        <f>IF((AP84 - IFERROR(INDEX(FePensRurH2!$B$2:$BJ$92,ROW($A85)- 1 - RegraSaída!AQ85,COLUMN(AQ$1)- 1 - RegraSaída!AQ85),0)*PSobreRurH!AQ85)*(1-txMortH!AQ85*FaPensRurH!AQ85) &lt;0,0,(AP84 - IFERROR(INDEX(FePensRurH2!$B$2:$BJ$92,ROW($A85)- 1 - RegraSaída!AQ85,COLUMN(AQ$1)- 1 - RegraSaída!AQ85),0)*PSobreRurH!AQ85)*(1-txMortH!AQ85*FaPensRurH!AQ85))+ FePensRurH2!AQ85</f>
        <v>24701.721308747288</v>
      </c>
      <c r="AR85" s="99">
        <f>IF((AQ84 - IFERROR(INDEX(FePensRurH2!$B$2:$BJ$92,ROW($A85)- 1 - RegraSaída!AR85,COLUMN(AR$1)- 1 - RegraSaída!AR85),0)*PSobreRurH!AR85)*(1-txMortH!AR85*FaPensRurH!AR85) &lt;0,0,(AQ84 - IFERROR(INDEX(FePensRurH2!$B$2:$BJ$92,ROW($A85)- 1 - RegraSaída!AR85,COLUMN(AR$1)- 1 - RegraSaída!AR85),0)*PSobreRurH!AR85)*(1-txMortH!AR85*FaPensRurH!AR85))+ FePensRurH2!AR85</f>
        <v>25514.795742562681</v>
      </c>
      <c r="AS85" s="99">
        <f>IF((AR84 - IFERROR(INDEX(FePensRurH2!$B$2:$BJ$92,ROW($A85)- 1 - RegraSaída!AS85,COLUMN(AS$1)- 1 - RegraSaída!AS85),0)*PSobreRurH!AS85)*(1-txMortH!AS85*FaPensRurH!AS85) &lt;0,0,(AR84 - IFERROR(INDEX(FePensRurH2!$B$2:$BJ$92,ROW($A85)- 1 - RegraSaída!AS85,COLUMN(AS$1)- 1 - RegraSaída!AS85),0)*PSobreRurH!AS85)*(1-txMortH!AS85*FaPensRurH!AS85))+ FePensRurH2!AS85</f>
        <v>26102.40554300075</v>
      </c>
      <c r="AT85" s="99">
        <f>IF((AS84 - IFERROR(INDEX(FePensRurH2!$B$2:$BJ$92,ROW($A85)- 1 - RegraSaída!AT85,COLUMN(AT$1)- 1 - RegraSaída!AT85),0)*PSobreRurH!AT85)*(1-txMortH!AT85*FaPensRurH!AT85) &lt;0,0,(AS84 - IFERROR(INDEX(FePensRurH2!$B$2:$BJ$92,ROW($A85)- 1 - RegraSaída!AT85,COLUMN(AT$1)- 1 - RegraSaída!AT85),0)*PSobreRurH!AT85)*(1-txMortH!AT85*FaPensRurH!AT85))+ FePensRurH2!AT85</f>
        <v>26519.014829856325</v>
      </c>
      <c r="AU85" s="99">
        <f>IF((AT84 - IFERROR(INDEX(FePensRurH2!$B$2:$BJ$92,ROW($A85)- 1 - RegraSaída!AU85,COLUMN(AU$1)- 1 - RegraSaída!AU85),0)*PSobreRurH!AU85)*(1-txMortH!AU85*FaPensRurH!AU85) &lt;0,0,(AT84 - IFERROR(INDEX(FePensRurH2!$B$2:$BJ$92,ROW($A85)- 1 - RegraSaída!AU85,COLUMN(AU$1)- 1 - RegraSaída!AU85),0)*PSobreRurH!AU85)*(1-txMortH!AU85*FaPensRurH!AU85))+ FePensRurH2!AU85</f>
        <v>26917.367577358797</v>
      </c>
      <c r="AV85" s="99">
        <f>IF((AU84 - IFERROR(INDEX(FePensRurH2!$B$2:$BJ$92,ROW($A85)- 1 - RegraSaída!AV85,COLUMN(AV$1)- 1 - RegraSaída!AV85),0)*PSobreRurH!AV85)*(1-txMortH!AV85*FaPensRurH!AV85) &lt;0,0,(AU84 - IFERROR(INDEX(FePensRurH2!$B$2:$BJ$92,ROW($A85)- 1 - RegraSaída!AV85,COLUMN(AV$1)- 1 - RegraSaída!AV85),0)*PSobreRurH!AV85)*(1-txMortH!AV85*FaPensRurH!AV85))+ FePensRurH2!AV85</f>
        <v>27324.254462865989</v>
      </c>
      <c r="AW85" s="99">
        <f>IF((AV84 - IFERROR(INDEX(FePensRurH2!$B$2:$BJ$92,ROW($A85)- 1 - RegraSaída!AW85,COLUMN(AW$1)- 1 - RegraSaída!AW85),0)*PSobreRurH!AW85)*(1-txMortH!AW85*FaPensRurH!AW85) &lt;0,0,(AV84 - IFERROR(INDEX(FePensRurH2!$B$2:$BJ$92,ROW($A85)- 1 - RegraSaída!AW85,COLUMN(AW$1)- 1 - RegraSaída!AW85),0)*PSobreRurH!AW85)*(1-txMortH!AW85*FaPensRurH!AW85))+ FePensRurH2!AW85</f>
        <v>27720.392696457409</v>
      </c>
      <c r="AX85" s="99">
        <f>IF((AW84 - IFERROR(INDEX(FePensRurH2!$B$2:$BJ$92,ROW($A85)- 1 - RegraSaída!AX85,COLUMN(AX$1)- 1 - RegraSaída!AX85),0)*PSobreRurH!AX85)*(1-txMortH!AX85*FaPensRurH!AX85) &lt;0,0,(AW84 - IFERROR(INDEX(FePensRurH2!$B$2:$BJ$92,ROW($A85)- 1 - RegraSaída!AX85,COLUMN(AX$1)- 1 - RegraSaída!AX85),0)*PSobreRurH!AX85)*(1-txMortH!AX85*FaPensRurH!AX85))+ FePensRurH2!AX85</f>
        <v>28101.640074526029</v>
      </c>
      <c r="AY85" s="99">
        <f>IF((AX84 - IFERROR(INDEX(FePensRurH2!$B$2:$BJ$92,ROW($A85)- 1 - RegraSaída!AY85,COLUMN(AY$1)- 1 - RegraSaída!AY85),0)*PSobreRurH!AY85)*(1-txMortH!AY85*FaPensRurH!AY85) &lt;0,0,(AX84 - IFERROR(INDEX(FePensRurH2!$B$2:$BJ$92,ROW($A85)- 1 - RegraSaída!AY85,COLUMN(AY$1)- 1 - RegraSaída!AY85),0)*PSobreRurH!AY85)*(1-txMortH!AY85*FaPensRurH!AY85))+ FePensRurH2!AY85</f>
        <v>28492.124433799218</v>
      </c>
      <c r="AZ85" s="99">
        <f>IF((AY84 - IFERROR(INDEX(FePensRurH2!$B$2:$BJ$92,ROW($A85)- 1 - RegraSaída!AZ85,COLUMN(AZ$1)- 1 - RegraSaída!AZ85),0)*PSobreRurH!AZ85)*(1-txMortH!AZ85*FaPensRurH!AZ85) &lt;0,0,(AY84 - IFERROR(INDEX(FePensRurH2!$B$2:$BJ$92,ROW($A85)- 1 - RegraSaída!AZ85,COLUMN(AZ$1)- 1 - RegraSaída!AZ85),0)*PSobreRurH!AZ85)*(1-txMortH!AZ85*FaPensRurH!AZ85))+ FePensRurH2!AZ85</f>
        <v>28889.72610996091</v>
      </c>
      <c r="BA85" s="99">
        <f>IF((AZ84 - IFERROR(INDEX(FePensRurH2!$B$2:$BJ$92,ROW($A85)- 1 - RegraSaída!BA85,COLUMN(BA$1)- 1 - RegraSaída!BA85),0)*PSobreRurH!BA85)*(1-txMortH!BA85*FaPensRurH!BA85) &lt;0,0,(AZ84 - IFERROR(INDEX(FePensRurH2!$B$2:$BJ$92,ROW($A85)- 1 - RegraSaída!BA85,COLUMN(BA$1)- 1 - RegraSaída!BA85),0)*PSobreRurH!BA85)*(1-txMortH!BA85*FaPensRurH!BA85))+ FePensRurH2!BA85</f>
        <v>29267.367254960056</v>
      </c>
      <c r="BB85" s="99">
        <f>IF((BA84 - IFERROR(INDEX(FePensRurH2!$B$2:$BJ$92,ROW($A85)- 1 - RegraSaída!BB85,COLUMN(BB$1)- 1 - RegraSaída!BB85),0)*PSobreRurH!BB85)*(1-txMortH!BB85*FaPensRurH!BB85) &lt;0,0,(BA84 - IFERROR(INDEX(FePensRurH2!$B$2:$BJ$92,ROW($A85)- 1 - RegraSaída!BB85,COLUMN(BB$1)- 1 - RegraSaída!BB85),0)*PSobreRurH!BB85)*(1-txMortH!BB85*FaPensRurH!BB85))+ FePensRurH2!BB85</f>
        <v>29788.612974709049</v>
      </c>
      <c r="BC85" s="99">
        <f>IF((BB84 - IFERROR(INDEX(FePensRurH2!$B$2:$BJ$92,ROW($A85)- 1 - RegraSaída!BC85,COLUMN(BC$1)- 1 - RegraSaída!BC85),0)*PSobreRurH!BC85)*(1-txMortH!BC85*FaPensRurH!BC85) &lt;0,0,(BB84 - IFERROR(INDEX(FePensRurH2!$B$2:$BJ$92,ROW($A85)- 1 - RegraSaída!BC85,COLUMN(BC$1)- 1 - RegraSaída!BC85),0)*PSobreRurH!BC85)*(1-txMortH!BC85*FaPensRurH!BC85))+ FePensRurH2!BC85</f>
        <v>30516.459453491359</v>
      </c>
      <c r="BD85" s="99">
        <f>IF((BC84 - IFERROR(INDEX(FePensRurH2!$B$2:$BJ$92,ROW($A85)- 1 - RegraSaída!BD85,COLUMN(BD$1)- 1 - RegraSaída!BD85),0)*PSobreRurH!BD85)*(1-txMortH!BD85*FaPensRurH!BD85) &lt;0,0,(BC84 - IFERROR(INDEX(FePensRurH2!$B$2:$BJ$92,ROW($A85)- 1 - RegraSaída!BD85,COLUMN(BD$1)- 1 - RegraSaída!BD85),0)*PSobreRurH!BD85)*(1-txMortH!BD85*FaPensRurH!BD85))+ FePensRurH2!BD85</f>
        <v>31356.42519189234</v>
      </c>
      <c r="BE85" s="99">
        <f>IF((BD84 - IFERROR(INDEX(FePensRurH2!$B$2:$BJ$92,ROW($A85)- 1 - RegraSaída!BE85,COLUMN(BE$1)- 1 - RegraSaída!BE85),0)*PSobreRurH!BE85)*(1-txMortH!BE85*FaPensRurH!BE85) &lt;0,0,(BD84 - IFERROR(INDEX(FePensRurH2!$B$2:$BJ$92,ROW($A85)- 1 - RegraSaída!BE85,COLUMN(BE$1)- 1 - RegraSaída!BE85),0)*PSobreRurH!BE85)*(1-txMortH!BE85*FaPensRurH!BE85))+ FePensRurH2!BE85</f>
        <v>32141.667778525072</v>
      </c>
      <c r="BF85" s="99">
        <f>IF((BE84 - IFERROR(INDEX(FePensRurH2!$B$2:$BJ$92,ROW($A85)- 1 - RegraSaída!BF85,COLUMN(BF$1)- 1 - RegraSaída!BF85),0)*PSobreRurH!BF85)*(1-txMortH!BF85*FaPensRurH!BF85) &lt;0,0,(BE84 - IFERROR(INDEX(FePensRurH2!$B$2:$BJ$92,ROW($A85)- 1 - RegraSaída!BF85,COLUMN(BF$1)- 1 - RegraSaída!BF85),0)*PSobreRurH!BF85)*(1-txMortH!BF85*FaPensRurH!BF85))+ FePensRurH2!BF85</f>
        <v>32642.317158332633</v>
      </c>
      <c r="BG85" s="99">
        <f>IF((BF84 - IFERROR(INDEX(FePensRurH2!$B$2:$BJ$92,ROW($A85)- 1 - RegraSaída!BG85,COLUMN(BG$1)- 1 - RegraSaída!BG85),0)*PSobreRurH!BG85)*(1-txMortH!BG85*FaPensRurH!BG85) &lt;0,0,(BF84 - IFERROR(INDEX(FePensRurH2!$B$2:$BJ$92,ROW($A85)- 1 - RegraSaída!BG85,COLUMN(BG$1)- 1 - RegraSaída!BG85),0)*PSobreRurH!BG85)*(1-txMortH!BG85*FaPensRurH!BG85))+ FePensRurH2!BG85</f>
        <v>33433.79049910255</v>
      </c>
      <c r="BH85" s="99">
        <f>IF((BG84 - IFERROR(INDEX(FePensRurH2!$B$2:$BJ$92,ROW($A85)- 1 - RegraSaída!BH85,COLUMN(BH$1)- 1 - RegraSaída!BH85),0)*PSobreRurH!BH85)*(1-txMortH!BH85*FaPensRurH!BH85) &lt;0,0,(BG84 - IFERROR(INDEX(FePensRurH2!$B$2:$BJ$92,ROW($A85)- 1 - RegraSaída!BH85,COLUMN(BH$1)- 1 - RegraSaída!BH85),0)*PSobreRurH!BH85)*(1-txMortH!BH85*FaPensRurH!BH85))+ FePensRurH2!BH85</f>
        <v>34183.403779319713</v>
      </c>
      <c r="BI85" s="99">
        <f>IF((BH84 - IFERROR(INDEX(FePensRurH2!$B$2:$BJ$92,ROW($A85)- 1 - RegraSaída!BI85,COLUMN(BI$1)- 1 - RegraSaída!BI85),0)*PSobreRurH!BI85)*(1-txMortH!BI85*FaPensRurH!BI85) &lt;0,0,(BH84 - IFERROR(INDEX(FePensRurH2!$B$2:$BJ$92,ROW($A85)- 1 - RegraSaída!BI85,COLUMN(BI$1)- 1 - RegraSaída!BI85),0)*PSobreRurH!BI85)*(1-txMortH!BI85*FaPensRurH!BI85))+ FePensRurH2!BI85</f>
        <v>34944.78748548861</v>
      </c>
      <c r="BJ85" s="99">
        <f>IF((BI84 - IFERROR(INDEX(FePensRurH2!$B$2:$BJ$92,ROW($A85)- 1 - RegraSaída!BJ85,COLUMN(BJ$1)- 1 - RegraSaída!BJ85),0)*PSobreRurH!BJ85)*(1-txMortH!BJ85*FaPensRurH!BJ85) &lt;0,0,(BI84 - IFERROR(INDEX(FePensRurH2!$B$2:$BJ$92,ROW($A85)- 1 - RegraSaída!BJ85,COLUMN(BJ$1)- 1 - RegraSaída!BJ85),0)*PSobreRurH!BJ85)*(1-txMortH!BJ85*FaPensRurH!BJ85))+ FePensRurH2!BJ85</f>
        <v>35330.569301664036</v>
      </c>
    </row>
    <row r="86" spans="1:62" x14ac:dyDescent="0.3">
      <c r="A86" s="94">
        <v>84</v>
      </c>
      <c r="B86" s="95"/>
      <c r="C86" s="95"/>
      <c r="D86" s="95"/>
      <c r="E86" s="95"/>
      <c r="F86" s="95"/>
      <c r="G86" s="95"/>
      <c r="H86" s="95"/>
      <c r="I86" s="95"/>
      <c r="J86" s="95"/>
      <c r="K86" s="95"/>
      <c r="L86" s="95"/>
      <c r="M86" s="95"/>
      <c r="N86" s="95"/>
      <c r="O86" s="95"/>
      <c r="P86" s="96"/>
      <c r="Q86" s="99"/>
      <c r="R86" s="99"/>
      <c r="S86" s="99"/>
      <c r="T86" s="99">
        <f>FePensRurH2!T86</f>
        <v>897.02503516591139</v>
      </c>
      <c r="U86" s="99">
        <f>IF((T85 - IFERROR(INDEX(FePensRurH2!$B$2:$BJ$92,ROW($A86)- 1 - RegraSaída!U86,COLUMN(U$1)- 1 - RegraSaída!U86),0)*PSobreRurH!U86)*(1-txMortH!U86*FaPensRurH!U86) &lt;0,0,(T85 - IFERROR(INDEX(FePensRurH2!$B$2:$BJ$92,ROW($A86)- 1 - RegraSaída!U86,COLUMN(U$1)- 1 - RegraSaída!U86),0)*PSobreRurH!U86)*(1-txMortH!U86*FaPensRurH!U86))+ FePensRurH2!U86</f>
        <v>1677.7308068113744</v>
      </c>
      <c r="V86" s="99">
        <f>IF((U85 - IFERROR(INDEX(FePensRurH2!$B$2:$BJ$92,ROW($A86)- 1 - RegraSaída!V86,COLUMN(V$1)- 1 - RegraSaída!V86),0)*PSobreRurH!V86)*(1-txMortH!V86*FaPensRurH!V86) &lt;0,0,(U85 - IFERROR(INDEX(FePensRurH2!$B$2:$BJ$92,ROW($A86)- 1 - RegraSaída!V86,COLUMN(V$1)- 1 - RegraSaída!V86),0)*PSobreRurH!V86)*(1-txMortH!V86*FaPensRurH!V86))+ FePensRurH2!V86</f>
        <v>2488.9973518515535</v>
      </c>
      <c r="W86" s="99">
        <f>IF((V85 - IFERROR(INDEX(FePensRurH2!$B$2:$BJ$92,ROW($A86)- 1 - RegraSaída!W86,COLUMN(W$1)- 1 - RegraSaída!W86),0)*PSobreRurH!W86)*(1-txMortH!W86*FaPensRurH!W86) &lt;0,0,(V85 - IFERROR(INDEX(FePensRurH2!$B$2:$BJ$92,ROW($A86)- 1 - RegraSaída!W86,COLUMN(W$1)- 1 - RegraSaída!W86),0)*PSobreRurH!W86)*(1-txMortH!W86*FaPensRurH!W86))+ FePensRurH2!W86</f>
        <v>3630.0652943306568</v>
      </c>
      <c r="X86" s="99">
        <f>IF((W85 - IFERROR(INDEX(FePensRurH2!$B$2:$BJ$92,ROW($A86)- 1 - RegraSaída!X86,COLUMN(X$1)- 1 - RegraSaída!X86),0)*PSobreRurH!X86)*(1-txMortH!X86*FaPensRurH!X86) &lt;0,0,(W85 - IFERROR(INDEX(FePensRurH2!$B$2:$BJ$92,ROW($A86)- 1 - RegraSaída!X86,COLUMN(X$1)- 1 - RegraSaída!X86),0)*PSobreRurH!X86)*(1-txMortH!X86*FaPensRurH!X86))+ FePensRurH2!X86</f>
        <v>4421.1560460178134</v>
      </c>
      <c r="Y86" s="99">
        <f>IF((X85 - IFERROR(INDEX(FePensRurH2!$B$2:$BJ$92,ROW($A86)- 1 - RegraSaída!Y86,COLUMN(Y$1)- 1 - RegraSaída!Y86),0)*PSobreRurH!Y86)*(1-txMortH!Y86*FaPensRurH!Y86) &lt;0,0,(X85 - IFERROR(INDEX(FePensRurH2!$B$2:$BJ$92,ROW($A86)- 1 - RegraSaída!Y86,COLUMN(Y$1)- 1 - RegraSaída!Y86),0)*PSobreRurH!Y86)*(1-txMortH!Y86*FaPensRurH!Y86))+ FePensRurH2!Y86</f>
        <v>5336.7713331064451</v>
      </c>
      <c r="Z86" s="99">
        <f>IF((Y85 - IFERROR(INDEX(FePensRurH2!$B$2:$BJ$92,ROW($A86)- 1 - RegraSaída!Z86,COLUMN(Z$1)- 1 - RegraSaída!Z86),0)*PSobreRurH!Z86)*(1-txMortH!Z86*FaPensRurH!Z86) &lt;0,0,(Y85 - IFERROR(INDEX(FePensRurH2!$B$2:$BJ$92,ROW($A86)- 1 - RegraSaída!Z86,COLUMN(Z$1)- 1 - RegraSaída!Z86),0)*PSobreRurH!Z86)*(1-txMortH!Z86*FaPensRurH!Z86))+ FePensRurH2!Z86</f>
        <v>6341.3867389723964</v>
      </c>
      <c r="AA86" s="99">
        <f>IF((Z85 - IFERROR(INDEX(FePensRurH2!$B$2:$BJ$92,ROW($A86)- 1 - RegraSaída!AA86,COLUMN(AA$1)- 1 - RegraSaída!AA86),0)*PSobreRurH!AA86)*(1-txMortH!AA86*FaPensRurH!AA86) &lt;0,0,(Z85 - IFERROR(INDEX(FePensRurH2!$B$2:$BJ$92,ROW($A86)- 1 - RegraSaída!AA86,COLUMN(AA$1)- 1 - RegraSaída!AA86),0)*PSobreRurH!AA86)*(1-txMortH!AA86*FaPensRurH!AA86))+ FePensRurH2!AA86</f>
        <v>7357.6897990222669</v>
      </c>
      <c r="AB86" s="99">
        <f>IF((AA85 - IFERROR(INDEX(FePensRurH2!$B$2:$BJ$92,ROW($A86)- 1 - RegraSaída!AB86,COLUMN(AB$1)- 1 - RegraSaída!AB86),0)*PSobreRurH!AB86)*(1-txMortH!AB86*FaPensRurH!AB86) &lt;0,0,(AA85 - IFERROR(INDEX(FePensRurH2!$B$2:$BJ$92,ROW($A86)- 1 - RegraSaída!AB86,COLUMN(AB$1)- 1 - RegraSaída!AB86),0)*PSobreRurH!AB86)*(1-txMortH!AB86*FaPensRurH!AB86))+ FePensRurH2!AB86</f>
        <v>8441.5830649154486</v>
      </c>
      <c r="AC86" s="99">
        <f>IF((AB85 - IFERROR(INDEX(FePensRurH2!$B$2:$BJ$92,ROW($A86)- 1 - RegraSaída!AC86,COLUMN(AC$1)- 1 - RegraSaída!AC86),0)*PSobreRurH!AC86)*(1-txMortH!AC86*FaPensRurH!AC86) &lt;0,0,(AB85 - IFERROR(INDEX(FePensRurH2!$B$2:$BJ$92,ROW($A86)- 1 - RegraSaída!AC86,COLUMN(AC$1)- 1 - RegraSaída!AC86),0)*PSobreRurH!AC86)*(1-txMortH!AC86*FaPensRurH!AC86))+ FePensRurH2!AC86</f>
        <v>9541.1101785539013</v>
      </c>
      <c r="AD86" s="99">
        <f>IF((AC85 - IFERROR(INDEX(FePensRurH2!$B$2:$BJ$92,ROW($A86)- 1 - RegraSaída!AD86,COLUMN(AD$1)- 1 - RegraSaída!AD86),0)*PSobreRurH!AD86)*(1-txMortH!AD86*FaPensRurH!AD86) &lt;0,0,(AC85 - IFERROR(INDEX(FePensRurH2!$B$2:$BJ$92,ROW($A86)- 1 - RegraSaída!AD86,COLUMN(AD$1)- 1 - RegraSaída!AD86),0)*PSobreRurH!AD86)*(1-txMortH!AD86*FaPensRurH!AD86))+ FePensRurH2!AD86</f>
        <v>10622.1831718137</v>
      </c>
      <c r="AE86" s="99">
        <f>IF((AD85 - IFERROR(INDEX(FePensRurH2!$B$2:$BJ$92,ROW($A86)- 1 - RegraSaída!AE86,COLUMN(AE$1)- 1 - RegraSaída!AE86),0)*PSobreRurH!AE86)*(1-txMortH!AE86*FaPensRurH!AE86) &lt;0,0,(AD85 - IFERROR(INDEX(FePensRurH2!$B$2:$BJ$92,ROW($A86)- 1 - RegraSaída!AE86,COLUMN(AE$1)- 1 - RegraSaída!AE86),0)*PSobreRurH!AE86)*(1-txMortH!AE86*FaPensRurH!AE86))+ FePensRurH2!AE86</f>
        <v>11746.816995235051</v>
      </c>
      <c r="AF86" s="99">
        <f>IF((AE85 - IFERROR(INDEX(FePensRurH2!$B$2:$BJ$92,ROW($A86)- 1 - RegraSaída!AF86,COLUMN(AF$1)- 1 - RegraSaída!AF86),0)*PSobreRurH!AF86)*(1-txMortH!AF86*FaPensRurH!AF86) &lt;0,0,(AE85 - IFERROR(INDEX(FePensRurH2!$B$2:$BJ$92,ROW($A86)- 1 - RegraSaída!AF86,COLUMN(AF$1)- 1 - RegraSaída!AF86),0)*PSobreRurH!AF86)*(1-txMortH!AF86*FaPensRurH!AF86))+ FePensRurH2!AF86</f>
        <v>12767.779431859295</v>
      </c>
      <c r="AG86" s="99">
        <f>IF((AF85 - IFERROR(INDEX(FePensRurH2!$B$2:$BJ$92,ROW($A86)- 1 - RegraSaída!AG86,COLUMN(AG$1)- 1 - RegraSaída!AG86),0)*PSobreRurH!AG86)*(1-txMortH!AG86*FaPensRurH!AG86) &lt;0,0,(AF85 - IFERROR(INDEX(FePensRurH2!$B$2:$BJ$92,ROW($A86)- 1 - RegraSaída!AG86,COLUMN(AG$1)- 1 - RegraSaída!AG86),0)*PSobreRurH!AG86)*(1-txMortH!AG86*FaPensRurH!AG86))+ FePensRurH2!AG86</f>
        <v>13906.614345079071</v>
      </c>
      <c r="AH86" s="99">
        <f>IF((AG85 - IFERROR(INDEX(FePensRurH2!$B$2:$BJ$92,ROW($A86)- 1 - RegraSaída!AH86,COLUMN(AH$1)- 1 - RegraSaída!AH86),0)*PSobreRurH!AH86)*(1-txMortH!AH86*FaPensRurH!AH86) &lt;0,0,(AG85 - IFERROR(INDEX(FePensRurH2!$B$2:$BJ$92,ROW($A86)- 1 - RegraSaída!AH86,COLUMN(AH$1)- 1 - RegraSaída!AH86),0)*PSobreRurH!AH86)*(1-txMortH!AH86*FaPensRurH!AH86))+ FePensRurH2!AH86</f>
        <v>14989.785142182038</v>
      </c>
      <c r="AI86" s="99">
        <f>IF((AH85 - IFERROR(INDEX(FePensRurH2!$B$2:$BJ$92,ROW($A86)- 1 - RegraSaída!AI86,COLUMN(AI$1)- 1 - RegraSaída!AI86),0)*PSobreRurH!AI86)*(1-txMortH!AI86*FaPensRurH!AI86) &lt;0,0,(AH85 - IFERROR(INDEX(FePensRurH2!$B$2:$BJ$92,ROW($A86)- 1 - RegraSaída!AI86,COLUMN(AI$1)- 1 - RegraSaída!AI86),0)*PSobreRurH!AI86)*(1-txMortH!AI86*FaPensRurH!AI86))+ FePensRurH2!AI86</f>
        <v>16081.247896665413</v>
      </c>
      <c r="AJ86" s="99">
        <f>IF((AI85 - IFERROR(INDEX(FePensRurH2!$B$2:$BJ$92,ROW($A86)- 1 - RegraSaída!AJ86,COLUMN(AJ$1)- 1 - RegraSaída!AJ86),0)*PSobreRurH!AJ86)*(1-txMortH!AJ86*FaPensRurH!AJ86) &lt;0,0,(AI85 - IFERROR(INDEX(FePensRurH2!$B$2:$BJ$92,ROW($A86)- 1 - RegraSaída!AJ86,COLUMN(AJ$1)- 1 - RegraSaída!AJ86),0)*PSobreRurH!AJ86)*(1-txMortH!AJ86*FaPensRurH!AJ86))+ FePensRurH2!AJ86</f>
        <v>17095.075425262792</v>
      </c>
      <c r="AK86" s="99">
        <f>IF((AJ85 - IFERROR(INDEX(FePensRurH2!$B$2:$BJ$92,ROW($A86)- 1 - RegraSaída!AK86,COLUMN(AK$1)- 1 - RegraSaída!AK86),0)*PSobreRurH!AK86)*(1-txMortH!AK86*FaPensRurH!AK86) &lt;0,0,(AJ85 - IFERROR(INDEX(FePensRurH2!$B$2:$BJ$92,ROW($A86)- 1 - RegraSaída!AK86,COLUMN(AK$1)- 1 - RegraSaída!AK86),0)*PSobreRurH!AK86)*(1-txMortH!AK86*FaPensRurH!AK86))+ FePensRurH2!AK86</f>
        <v>18117.132297097818</v>
      </c>
      <c r="AL86" s="99">
        <f>IF((AK85 - IFERROR(INDEX(FePensRurH2!$B$2:$BJ$92,ROW($A86)- 1 - RegraSaída!AL86,COLUMN(AL$1)- 1 - RegraSaída!AL86),0)*PSobreRurH!AL86)*(1-txMortH!AL86*FaPensRurH!AL86) &lt;0,0,(AK85 - IFERROR(INDEX(FePensRurH2!$B$2:$BJ$92,ROW($A86)- 1 - RegraSaída!AL86,COLUMN(AL$1)- 1 - RegraSaída!AL86),0)*PSobreRurH!AL86)*(1-txMortH!AL86*FaPensRurH!AL86))+ FePensRurH2!AL86</f>
        <v>19108.446277428673</v>
      </c>
      <c r="AM86" s="99">
        <f>IF((AL85 - IFERROR(INDEX(FePensRurH2!$B$2:$BJ$92,ROW($A86)- 1 - RegraSaída!AM86,COLUMN(AM$1)- 1 - RegraSaída!AM86),0)*PSobreRurH!AM86)*(1-txMortH!AM86*FaPensRurH!AM86) &lt;0,0,(AL85 - IFERROR(INDEX(FePensRurH2!$B$2:$BJ$92,ROW($A86)- 1 - RegraSaída!AM86,COLUMN(AM$1)- 1 - RegraSaída!AM86),0)*PSobreRurH!AM86)*(1-txMortH!AM86*FaPensRurH!AM86))+ FePensRurH2!AM86</f>
        <v>20102.19204494467</v>
      </c>
      <c r="AN86" s="99">
        <f>IF((AM85 - IFERROR(INDEX(FePensRurH2!$B$2:$BJ$92,ROW($A86)- 1 - RegraSaída!AN86,COLUMN(AN$1)- 1 - RegraSaída!AN86),0)*PSobreRurH!AN86)*(1-txMortH!AN86*FaPensRurH!AN86) &lt;0,0,(AM85 - IFERROR(INDEX(FePensRurH2!$B$2:$BJ$92,ROW($A86)- 1 - RegraSaída!AN86,COLUMN(AN$1)- 1 - RegraSaída!AN86),0)*PSobreRurH!AN86)*(1-txMortH!AN86*FaPensRurH!AN86))+ FePensRurH2!AN86</f>
        <v>21083.650536629255</v>
      </c>
      <c r="AO86" s="99">
        <f>IF((AN85 - IFERROR(INDEX(FePensRurH2!$B$2:$BJ$92,ROW($A86)- 1 - RegraSaída!AO86,COLUMN(AO$1)- 1 - RegraSaída!AO86),0)*PSobreRurH!AO86)*(1-txMortH!AO86*FaPensRurH!AO86) &lt;0,0,(AN85 - IFERROR(INDEX(FePensRurH2!$B$2:$BJ$92,ROW($A86)- 1 - RegraSaída!AO86,COLUMN(AO$1)- 1 - RegraSaída!AO86),0)*PSobreRurH!AO86)*(1-txMortH!AO86*FaPensRurH!AO86))+ FePensRurH2!AO86</f>
        <v>22055.491771302004</v>
      </c>
      <c r="AP86" s="99">
        <f>IF((AO85 - IFERROR(INDEX(FePensRurH2!$B$2:$BJ$92,ROW($A86)- 1 - RegraSaída!AP86,COLUMN(AP$1)- 1 - RegraSaída!AP86),0)*PSobreRurH!AP86)*(1-txMortH!AP86*FaPensRurH!AP86) &lt;0,0,(AO85 - IFERROR(INDEX(FePensRurH2!$B$2:$BJ$92,ROW($A86)- 1 - RegraSaída!AP86,COLUMN(AP$1)- 1 - RegraSaída!AP86),0)*PSobreRurH!AP86)*(1-txMortH!AP86*FaPensRurH!AP86))+ FePensRurH2!AP86</f>
        <v>23035.858562491776</v>
      </c>
      <c r="AQ86" s="99">
        <f>IF((AP85 - IFERROR(INDEX(FePensRurH2!$B$2:$BJ$92,ROW($A86)- 1 - RegraSaída!AQ86,COLUMN(AQ$1)- 1 - RegraSaída!AQ86),0)*PSobreRurH!AQ86)*(1-txMortH!AQ86*FaPensRurH!AQ86) &lt;0,0,(AP85 - IFERROR(INDEX(FePensRurH2!$B$2:$BJ$92,ROW($A86)- 1 - RegraSaída!AQ86,COLUMN(AQ$1)- 1 - RegraSaída!AQ86),0)*PSobreRurH!AQ86)*(1-txMortH!AQ86*FaPensRurH!AQ86))+ FePensRurH2!AQ86</f>
        <v>23958.173070355951</v>
      </c>
      <c r="AR86" s="99">
        <f>IF((AQ85 - IFERROR(INDEX(FePensRurH2!$B$2:$BJ$92,ROW($A86)- 1 - RegraSaída!AR86,COLUMN(AR$1)- 1 - RegraSaída!AR86),0)*PSobreRurH!AR86)*(1-txMortH!AR86*FaPensRurH!AR86) &lt;0,0,(AQ85 - IFERROR(INDEX(FePensRurH2!$B$2:$BJ$92,ROW($A86)- 1 - RegraSaída!AR86,COLUMN(AR$1)- 1 - RegraSaída!AR86),0)*PSobreRurH!AR86)*(1-txMortH!AR86*FaPensRurH!AR86))+ FePensRurH2!AR86</f>
        <v>24868.754619085899</v>
      </c>
      <c r="AS86" s="99">
        <f>IF((AR85 - IFERROR(INDEX(FePensRurH2!$B$2:$BJ$92,ROW($A86)- 1 - RegraSaída!AS86,COLUMN(AS$1)- 1 - RegraSaída!AS86),0)*PSobreRurH!AS86)*(1-txMortH!AS86*FaPensRurH!AS86) &lt;0,0,(AR85 - IFERROR(INDEX(FePensRurH2!$B$2:$BJ$92,ROW($A86)- 1 - RegraSaída!AS86,COLUMN(AS$1)- 1 - RegraSaída!AS86),0)*PSobreRurH!AS86)*(1-txMortH!AS86*FaPensRurH!AS86))+ FePensRurH2!AS86</f>
        <v>25671.574025324531</v>
      </c>
      <c r="AT86" s="99">
        <f>IF((AS85 - IFERROR(INDEX(FePensRurH2!$B$2:$BJ$92,ROW($A86)- 1 - RegraSaída!AT86,COLUMN(AT$1)- 1 - RegraSaída!AT86),0)*PSobreRurH!AT86)*(1-txMortH!AT86*FaPensRurH!AT86) &lt;0,0,(AS85 - IFERROR(INDEX(FePensRurH2!$B$2:$BJ$92,ROW($A86)- 1 - RegraSaída!AT86,COLUMN(AT$1)- 1 - RegraSaída!AT86),0)*PSobreRurH!AT86)*(1-txMortH!AT86*FaPensRurH!AT86))+ FePensRurH2!AT86</f>
        <v>26250.113355094814</v>
      </c>
      <c r="AU86" s="99">
        <f>IF((AT85 - IFERROR(INDEX(FePensRurH2!$B$2:$BJ$92,ROW($A86)- 1 - RegraSaída!AU86,COLUMN(AU$1)- 1 - RegraSaída!AU86),0)*PSobreRurH!AU86)*(1-txMortH!AU86*FaPensRurH!AU86) &lt;0,0,(AT85 - IFERROR(INDEX(FePensRurH2!$B$2:$BJ$92,ROW($A86)- 1 - RegraSaída!AU86,COLUMN(AU$1)- 1 - RegraSaída!AU86),0)*PSobreRurH!AU86)*(1-txMortH!AU86*FaPensRurH!AU86))+ FePensRurH2!AU86</f>
        <v>26660.08414183569</v>
      </c>
      <c r="AV86" s="99">
        <f>IF((AU85 - IFERROR(INDEX(FePensRurH2!$B$2:$BJ$92,ROW($A86)- 1 - RegraSaída!AV86,COLUMN(AV$1)- 1 - RegraSaída!AV86),0)*PSobreRurH!AV86)*(1-txMortH!AV86*FaPensRurH!AV86) &lt;0,0,(AU85 - IFERROR(INDEX(FePensRurH2!$B$2:$BJ$92,ROW($A86)- 1 - RegraSaída!AV86,COLUMN(AV$1)- 1 - RegraSaída!AV86),0)*PSobreRurH!AV86)*(1-txMortH!AV86*FaPensRurH!AV86))+ FePensRurH2!AV86</f>
        <v>27054.253551946469</v>
      </c>
      <c r="AW86" s="99">
        <f>IF((AV85 - IFERROR(INDEX(FePensRurH2!$B$2:$BJ$92,ROW($A86)- 1 - RegraSaída!AW86,COLUMN(AW$1)- 1 - RegraSaída!AW86),0)*PSobreRurH!AW86)*(1-txMortH!AW86*FaPensRurH!AW86) &lt;0,0,(AV85 - IFERROR(INDEX(FePensRurH2!$B$2:$BJ$92,ROW($A86)- 1 - RegraSaída!AW86,COLUMN(AW$1)- 1 - RegraSaída!AW86),0)*PSobreRurH!AW86)*(1-txMortH!AW86*FaPensRurH!AW86))+ FePensRurH2!AW86</f>
        <v>27456.769185084522</v>
      </c>
      <c r="AX86" s="99">
        <f>IF((AW85 - IFERROR(INDEX(FePensRurH2!$B$2:$BJ$92,ROW($A86)- 1 - RegraSaída!AX86,COLUMN(AX$1)- 1 - RegraSaída!AX86),0)*PSobreRurH!AX86)*(1-txMortH!AX86*FaPensRurH!AX86) &lt;0,0,(AW85 - IFERROR(INDEX(FePensRurH2!$B$2:$BJ$92,ROW($A86)- 1 - RegraSaída!AX86,COLUMN(AX$1)- 1 - RegraSaída!AX86),0)*PSobreRurH!AX86)*(1-txMortH!AX86*FaPensRurH!AX86))+ FePensRurH2!AX86</f>
        <v>27849.109738169842</v>
      </c>
      <c r="AY86" s="99">
        <f>IF((AX85 - IFERROR(INDEX(FePensRurH2!$B$2:$BJ$92,ROW($A86)- 1 - RegraSaída!AY86,COLUMN(AY$1)- 1 - RegraSaída!AY86),0)*PSobreRurH!AY86)*(1-txMortH!AY86*FaPensRurH!AY86) &lt;0,0,(AX85 - IFERROR(INDEX(FePensRurH2!$B$2:$BJ$92,ROW($A86)- 1 - RegraSaída!AY86,COLUMN(AY$1)- 1 - RegraSaída!AY86),0)*PSobreRurH!AY86)*(1-txMortH!AY86*FaPensRurH!AY86))+ FePensRurH2!AY86</f>
        <v>28228.866555254725</v>
      </c>
      <c r="AZ86" s="99">
        <f>IF((AY85 - IFERROR(INDEX(FePensRurH2!$B$2:$BJ$92,ROW($A86)- 1 - RegraSaída!AZ86,COLUMN(AZ$1)- 1 - RegraSaída!AZ86),0)*PSobreRurH!AZ86)*(1-txMortH!AZ86*FaPensRurH!AZ86) &lt;0,0,(AY85 - IFERROR(INDEX(FePensRurH2!$B$2:$BJ$92,ROW($A86)- 1 - RegraSaída!AZ86,COLUMN(AZ$1)- 1 - RegraSaída!AZ86),0)*PSobreRurH!AZ86)*(1-txMortH!AZ86*FaPensRurH!AZ86))+ FePensRurH2!AZ86</f>
        <v>28618.649079952189</v>
      </c>
      <c r="BA86" s="99">
        <f>IF((AZ85 - IFERROR(INDEX(FePensRurH2!$B$2:$BJ$92,ROW($A86)- 1 - RegraSaída!BA86,COLUMN(BA$1)- 1 - RegraSaída!BA86),0)*PSobreRurH!BA86)*(1-txMortH!BA86*FaPensRurH!BA86) &lt;0,0,(AZ85 - IFERROR(INDEX(FePensRurH2!$B$2:$BJ$92,ROW($A86)- 1 - RegraSaída!BA86,COLUMN(BA$1)- 1 - RegraSaída!BA86),0)*PSobreRurH!BA86)*(1-txMortH!BA86*FaPensRurH!BA86))+ FePensRurH2!BA86</f>
        <v>29015.551900052913</v>
      </c>
      <c r="BB86" s="99">
        <f>IF((BA85 - IFERROR(INDEX(FePensRurH2!$B$2:$BJ$92,ROW($A86)- 1 - RegraSaída!BB86,COLUMN(BB$1)- 1 - RegraSaída!BB86),0)*PSobreRurH!BB86)*(1-txMortH!BB86*FaPensRurH!BB86) &lt;0,0,(BA85 - IFERROR(INDEX(FePensRurH2!$B$2:$BJ$92,ROW($A86)- 1 - RegraSaída!BB86,COLUMN(BB$1)- 1 - RegraSaída!BB86),0)*PSobreRurH!BB86)*(1-txMortH!BB86*FaPensRurH!BB86))+ FePensRurH2!BB86</f>
        <v>29393.050539468932</v>
      </c>
      <c r="BC86" s="99">
        <f>IF((BB85 - IFERROR(INDEX(FePensRurH2!$B$2:$BJ$92,ROW($A86)- 1 - RegraSaída!BC86,COLUMN(BC$1)- 1 - RegraSaída!BC86),0)*PSobreRurH!BC86)*(1-txMortH!BC86*FaPensRurH!BC86) &lt;0,0,(BB85 - IFERROR(INDEX(FePensRurH2!$B$2:$BJ$92,ROW($A86)- 1 - RegraSaída!BC86,COLUMN(BC$1)- 1 - RegraSaída!BC86),0)*PSobreRurH!BC86)*(1-txMortH!BC86*FaPensRurH!BC86))+ FePensRurH2!BC86</f>
        <v>29914.422420422663</v>
      </c>
      <c r="BD86" s="99">
        <f>IF((BC85 - IFERROR(INDEX(FePensRurH2!$B$2:$BJ$92,ROW($A86)- 1 - RegraSaída!BD86,COLUMN(BD$1)- 1 - RegraSaída!BD86),0)*PSobreRurH!BD86)*(1-txMortH!BD86*FaPensRurH!BD86) &lt;0,0,(BC85 - IFERROR(INDEX(FePensRurH2!$B$2:$BJ$92,ROW($A86)- 1 - RegraSaída!BD86,COLUMN(BD$1)- 1 - RegraSaída!BD86),0)*PSobreRurH!BD86)*(1-txMortH!BD86*FaPensRurH!BD86))+ FePensRurH2!BD86</f>
        <v>30643.213816449279</v>
      </c>
      <c r="BE86" s="99">
        <f>IF((BD85 - IFERROR(INDEX(FePensRurH2!$B$2:$BJ$92,ROW($A86)- 1 - RegraSaída!BE86,COLUMN(BE$1)- 1 - RegraSaída!BE86),0)*PSobreRurH!BE86)*(1-txMortH!BE86*FaPensRurH!BE86) &lt;0,0,(BD85 - IFERROR(INDEX(FePensRurH2!$B$2:$BJ$92,ROW($A86)- 1 - RegraSaída!BE86,COLUMN(BE$1)- 1 - RegraSaída!BE86),0)*PSobreRurH!BE86)*(1-txMortH!BE86*FaPensRurH!BE86))+ FePensRurH2!BE86</f>
        <v>31486.404371180703</v>
      </c>
      <c r="BF86" s="99">
        <f>IF((BE85 - IFERROR(INDEX(FePensRurH2!$B$2:$BJ$92,ROW($A86)- 1 - RegraSaída!BF86,COLUMN(BF$1)- 1 - RegraSaída!BF86),0)*PSobreRurH!BF86)*(1-txMortH!BF86*FaPensRurH!BF86) &lt;0,0,(BE85 - IFERROR(INDEX(FePensRurH2!$B$2:$BJ$92,ROW($A86)- 1 - RegraSaída!BF86,COLUMN(BF$1)- 1 - RegraSaída!BF86),0)*PSobreRurH!BF86)*(1-txMortH!BF86*FaPensRurH!BF86))+ FePensRurH2!BF86</f>
        <v>32276.133862100061</v>
      </c>
      <c r="BG86" s="99">
        <f>IF((BF85 - IFERROR(INDEX(FePensRurH2!$B$2:$BJ$92,ROW($A86)- 1 - RegraSaída!BG86,COLUMN(BG$1)- 1 - RegraSaída!BG86),0)*PSobreRurH!BG86)*(1-txMortH!BG86*FaPensRurH!BG86) &lt;0,0,(BF85 - IFERROR(INDEX(FePensRurH2!$B$2:$BJ$92,ROW($A86)- 1 - RegraSaída!BG86,COLUMN(BG$1)- 1 - RegraSaída!BG86),0)*PSobreRurH!BG86)*(1-txMortH!BG86*FaPensRurH!BG86))+ FePensRurH2!BG86</f>
        <v>32796.681326750411</v>
      </c>
      <c r="BH86" s="99">
        <f>IF((BG85 - IFERROR(INDEX(FePensRurH2!$B$2:$BJ$92,ROW($A86)- 1 - RegraSaída!BH86,COLUMN(BH$1)- 1 - RegraSaída!BH86),0)*PSobreRurH!BH86)*(1-txMortH!BH86*FaPensRurH!BH86) &lt;0,0,(BG85 - IFERROR(INDEX(FePensRurH2!$B$2:$BJ$92,ROW($A86)- 1 - RegraSaída!BH86,COLUMN(BH$1)- 1 - RegraSaída!BH86),0)*PSobreRurH!BH86)*(1-txMortH!BH86*FaPensRurH!BH86))+ FePensRurH2!BH86</f>
        <v>33593.565513579131</v>
      </c>
      <c r="BI86" s="99">
        <f>IF((BH85 - IFERROR(INDEX(FePensRurH2!$B$2:$BJ$92,ROW($A86)- 1 - RegraSaída!BI86,COLUMN(BI$1)- 1 - RegraSaída!BI86),0)*PSobreRurH!BI86)*(1-txMortH!BI86*FaPensRurH!BI86) &lt;0,0,(BH85 - IFERROR(INDEX(FePensRurH2!$B$2:$BJ$92,ROW($A86)- 1 - RegraSaída!BI86,COLUMN(BI$1)- 1 - RegraSaída!BI86),0)*PSobreRurH!BI86)*(1-txMortH!BI86*FaPensRurH!BI86))+ FePensRurH2!BI86</f>
        <v>34357.029343113049</v>
      </c>
      <c r="BJ86" s="99">
        <f>IF((BI85 - IFERROR(INDEX(FePensRurH2!$B$2:$BJ$92,ROW($A86)- 1 - RegraSaída!BJ86,COLUMN(BJ$1)- 1 - RegraSaída!BJ86),0)*PSobreRurH!BJ86)*(1-txMortH!BJ86*FaPensRurH!BJ86) &lt;0,0,(BI85 - IFERROR(INDEX(FePensRurH2!$B$2:$BJ$92,ROW($A86)- 1 - RegraSaída!BJ86,COLUMN(BJ$1)- 1 - RegraSaída!BJ86),0)*PSobreRurH!BJ86)*(1-txMortH!BJ86*FaPensRurH!BJ86))+ FePensRurH2!BJ86</f>
        <v>35089.446021497359</v>
      </c>
    </row>
    <row r="87" spans="1:62" x14ac:dyDescent="0.3">
      <c r="A87" s="94">
        <v>85</v>
      </c>
      <c r="B87" s="95"/>
      <c r="C87" s="95"/>
      <c r="D87" s="95"/>
      <c r="E87" s="95"/>
      <c r="F87" s="95"/>
      <c r="G87" s="95"/>
      <c r="H87" s="95"/>
      <c r="I87" s="95"/>
      <c r="J87" s="95"/>
      <c r="K87" s="95"/>
      <c r="L87" s="95"/>
      <c r="M87" s="95"/>
      <c r="N87" s="95"/>
      <c r="O87" s="95"/>
      <c r="P87" s="96"/>
      <c r="Q87" s="99"/>
      <c r="R87" s="99"/>
      <c r="S87" s="99"/>
      <c r="T87" s="99">
        <f>FePensRurH2!T87</f>
        <v>890.94395824706123</v>
      </c>
      <c r="U87" s="99">
        <f>IF((T86 - IFERROR(INDEX(FePensRurH2!$B$2:$BJ$92,ROW($A87)- 1 - RegraSaída!U87,COLUMN(U$1)- 1 - RegraSaída!U87),0)*PSobreRurH!U87)*(1-txMortH!U87*FaPensRurH!U87) &lt;0,0,(T86 - IFERROR(INDEX(FePensRurH2!$B$2:$BJ$92,ROW($A87)- 1 - RegraSaída!U87,COLUMN(U$1)- 1 - RegraSaída!U87),0)*PSobreRurH!U87)*(1-txMortH!U87*FaPensRurH!U87))+ FePensRurH2!U87</f>
        <v>1730.3474034698306</v>
      </c>
      <c r="V87" s="99">
        <f>IF((U86 - IFERROR(INDEX(FePensRurH2!$B$2:$BJ$92,ROW($A87)- 1 - RegraSaída!V87,COLUMN(V$1)- 1 - RegraSaída!V87),0)*PSobreRurH!V87)*(1-txMortH!V87*FaPensRurH!V87) &lt;0,0,(U86 - IFERROR(INDEX(FePensRurH2!$B$2:$BJ$92,ROW($A87)- 1 - RegraSaída!V87,COLUMN(V$1)- 1 - RegraSaída!V87),0)*PSobreRurH!V87)*(1-txMortH!V87*FaPensRurH!V87))+ FePensRurH2!V87</f>
        <v>2455.0930819229397</v>
      </c>
      <c r="W87" s="99">
        <f>IF((V86 - IFERROR(INDEX(FePensRurH2!$B$2:$BJ$92,ROW($A87)- 1 - RegraSaída!W87,COLUMN(W$1)- 1 - RegraSaída!W87),0)*PSobreRurH!W87)*(1-txMortH!W87*FaPensRurH!W87) &lt;0,0,(V86 - IFERROR(INDEX(FePensRurH2!$B$2:$BJ$92,ROW($A87)- 1 - RegraSaída!W87,COLUMN(W$1)- 1 - RegraSaída!W87),0)*PSobreRurH!W87)*(1-txMortH!W87*FaPensRurH!W87))+ FePensRurH2!W87</f>
        <v>3203.9344579654303</v>
      </c>
      <c r="X87" s="99">
        <f>IF((W86 - IFERROR(INDEX(FePensRurH2!$B$2:$BJ$92,ROW($A87)- 1 - RegraSaída!X87,COLUMN(X$1)- 1 - RegraSaída!X87),0)*PSobreRurH!X87)*(1-txMortH!X87*FaPensRurH!X87) &lt;0,0,(W86 - IFERROR(INDEX(FePensRurH2!$B$2:$BJ$92,ROW($A87)- 1 - RegraSaída!X87,COLUMN(X$1)- 1 - RegraSaída!X87),0)*PSobreRurH!X87)*(1-txMortH!X87*FaPensRurH!X87))+ FePensRurH2!X87</f>
        <v>4260.4079486366054</v>
      </c>
      <c r="Y87" s="99">
        <f>IF((X86 - IFERROR(INDEX(FePensRurH2!$B$2:$BJ$92,ROW($A87)- 1 - RegraSaída!Y87,COLUMN(Y$1)- 1 - RegraSaída!Y87),0)*PSobreRurH!Y87)*(1-txMortH!Y87*FaPensRurH!Y87) &lt;0,0,(X86 - IFERROR(INDEX(FePensRurH2!$B$2:$BJ$92,ROW($A87)- 1 - RegraSaída!Y87,COLUMN(Y$1)- 1 - RegraSaída!Y87),0)*PSobreRurH!Y87)*(1-txMortH!Y87*FaPensRurH!Y87))+ FePensRurH2!Y87</f>
        <v>5000.7750814754172</v>
      </c>
      <c r="Z87" s="99">
        <f>IF((Y86 - IFERROR(INDEX(FePensRurH2!$B$2:$BJ$92,ROW($A87)- 1 - RegraSaída!Z87,COLUMN(Z$1)- 1 - RegraSaída!Z87),0)*PSobreRurH!Z87)*(1-txMortH!Z87*FaPensRurH!Z87) &lt;0,0,(Y86 - IFERROR(INDEX(FePensRurH2!$B$2:$BJ$92,ROW($A87)- 1 - RegraSaída!Z87,COLUMN(Z$1)- 1 - RegraSaída!Z87),0)*PSobreRurH!Z87)*(1-txMortH!Z87*FaPensRurH!Z87))+ FePensRurH2!Z87</f>
        <v>5865.618586184507</v>
      </c>
      <c r="AA87" s="99">
        <f>IF((Z86 - IFERROR(INDEX(FePensRurH2!$B$2:$BJ$92,ROW($A87)- 1 - RegraSaída!AA87,COLUMN(AA$1)- 1 - RegraSaída!AA87),0)*PSobreRurH!AA87)*(1-txMortH!AA87*FaPensRurH!AA87) &lt;0,0,(Z86 - IFERROR(INDEX(FePensRurH2!$B$2:$BJ$92,ROW($A87)- 1 - RegraSaída!AA87,COLUMN(AA$1)- 1 - RegraSaída!AA87),0)*PSobreRurH!AA87)*(1-txMortH!AA87*FaPensRurH!AA87))+ FePensRurH2!AA87</f>
        <v>6827.2898139183562</v>
      </c>
      <c r="AB87" s="99">
        <f>IF((AA86 - IFERROR(INDEX(FePensRurH2!$B$2:$BJ$92,ROW($A87)- 1 - RegraSaída!AB87,COLUMN(AB$1)- 1 - RegraSaída!AB87),0)*PSobreRurH!AB87)*(1-txMortH!AB87*FaPensRurH!AB87) &lt;0,0,(AA86 - IFERROR(INDEX(FePensRurH2!$B$2:$BJ$92,ROW($A87)- 1 - RegraSaída!AB87,COLUMN(AB$1)- 1 - RegraSaída!AB87),0)*PSobreRurH!AB87)*(1-txMortH!AB87*FaPensRurH!AB87))+ FePensRurH2!AB87</f>
        <v>7809.657362440018</v>
      </c>
      <c r="AC87" s="99">
        <f>IF((AB86 - IFERROR(INDEX(FePensRurH2!$B$2:$BJ$92,ROW($A87)- 1 - RegraSaída!AC87,COLUMN(AC$1)- 1 - RegraSaída!AC87),0)*PSobreRurH!AC87)*(1-txMortH!AC87*FaPensRurH!AC87) &lt;0,0,(AB86 - IFERROR(INDEX(FePensRurH2!$B$2:$BJ$92,ROW($A87)- 1 - RegraSaída!AC87,COLUMN(AC$1)- 1 - RegraSaída!AC87),0)*PSobreRurH!AC87)*(1-txMortH!AC87*FaPensRurH!AC87))+ FePensRurH2!AC87</f>
        <v>8855.8392139295229</v>
      </c>
      <c r="AD87" s="99">
        <f>IF((AC86 - IFERROR(INDEX(FePensRurH2!$B$2:$BJ$92,ROW($A87)- 1 - RegraSaída!AD87,COLUMN(AD$1)- 1 - RegraSaída!AD87),0)*PSobreRurH!AD87)*(1-txMortH!AD87*FaPensRurH!AD87) &lt;0,0,(AC86 - IFERROR(INDEX(FePensRurH2!$B$2:$BJ$92,ROW($A87)- 1 - RegraSaída!AD87,COLUMN(AD$1)- 1 - RegraSaída!AD87),0)*PSobreRurH!AD87)*(1-txMortH!AD87*FaPensRurH!AD87))+ FePensRurH2!AD87</f>
        <v>9920.4516683572638</v>
      </c>
      <c r="AE87" s="99">
        <f>IF((AD86 - IFERROR(INDEX(FePensRurH2!$B$2:$BJ$92,ROW($A87)- 1 - RegraSaída!AE87,COLUMN(AE$1)- 1 - RegraSaída!AE87),0)*PSobreRurH!AE87)*(1-txMortH!AE87*FaPensRurH!AE87) &lt;0,0,(AD86 - IFERROR(INDEX(FePensRurH2!$B$2:$BJ$92,ROW($A87)- 1 - RegraSaída!AE87,COLUMN(AE$1)- 1 - RegraSaída!AE87),0)*PSobreRurH!AE87)*(1-txMortH!AE87*FaPensRurH!AE87))+ FePensRurH2!AE87</f>
        <v>10968.662819169842</v>
      </c>
      <c r="AF87" s="99">
        <f>IF((AE86 - IFERROR(INDEX(FePensRurH2!$B$2:$BJ$92,ROW($A87)- 1 - RegraSaída!AF87,COLUMN(AF$1)- 1 - RegraSaída!AF87),0)*PSobreRurH!AF87)*(1-txMortH!AF87*FaPensRurH!AF87) &lt;0,0,(AE86 - IFERROR(INDEX(FePensRurH2!$B$2:$BJ$92,ROW($A87)- 1 - RegraSaída!AF87,COLUMN(AF$1)- 1 - RegraSaída!AF87),0)*PSobreRurH!AF87)*(1-txMortH!AF87*FaPensRurH!AF87))+ FePensRurH2!AF87</f>
        <v>12056.027811797718</v>
      </c>
      <c r="AG87" s="99">
        <f>IF((AF86 - IFERROR(INDEX(FePensRurH2!$B$2:$BJ$92,ROW($A87)- 1 - RegraSaída!AG87,COLUMN(AG$1)- 1 - RegraSaída!AG87),0)*PSobreRurH!AG87)*(1-txMortH!AG87*FaPensRurH!AG87) &lt;0,0,(AF86 - IFERROR(INDEX(FePensRurH2!$B$2:$BJ$92,ROW($A87)- 1 - RegraSaída!AG87,COLUMN(AG$1)- 1 - RegraSaída!AG87),0)*PSobreRurH!AG87)*(1-txMortH!AG87*FaPensRurH!AG87))+ FePensRurH2!AG87</f>
        <v>13046.791312326899</v>
      </c>
      <c r="AH87" s="99">
        <f>IF((AG86 - IFERROR(INDEX(FePensRurH2!$B$2:$BJ$92,ROW($A87)- 1 - RegraSaída!AH87,COLUMN(AH$1)- 1 - RegraSaída!AH87),0)*PSobreRurH!AH87)*(1-txMortH!AH87*FaPensRurH!AH87) &lt;0,0,(AG86 - IFERROR(INDEX(FePensRurH2!$B$2:$BJ$92,ROW($A87)- 1 - RegraSaída!AH87,COLUMN(AH$1)- 1 - RegraSaída!AH87),0)*PSobreRurH!AH87)*(1-txMortH!AH87*FaPensRurH!AH87))+ FePensRurH2!AH87</f>
        <v>14149.278274516806</v>
      </c>
      <c r="AI87" s="99">
        <f>IF((AH86 - IFERROR(INDEX(FePensRurH2!$B$2:$BJ$92,ROW($A87)- 1 - RegraSaída!AI87,COLUMN(AI$1)- 1 - RegraSaída!AI87),0)*PSobreRurH!AI87)*(1-txMortH!AI87*FaPensRurH!AI87) &lt;0,0,(AH86 - IFERROR(INDEX(FePensRurH2!$B$2:$BJ$92,ROW($A87)- 1 - RegraSaída!AI87,COLUMN(AI$1)- 1 - RegraSaída!AI87),0)*PSobreRurH!AI87)*(1-txMortH!AI87*FaPensRurH!AI87))+ FePensRurH2!AI87</f>
        <v>15203.080047580641</v>
      </c>
      <c r="AJ87" s="99">
        <f>IF((AI86 - IFERROR(INDEX(FePensRurH2!$B$2:$BJ$92,ROW($A87)- 1 - RegraSaída!AJ87,COLUMN(AJ$1)- 1 - RegraSaída!AJ87),0)*PSobreRurH!AJ87)*(1-txMortH!AJ87*FaPensRurH!AJ87) &lt;0,0,(AI86 - IFERROR(INDEX(FePensRurH2!$B$2:$BJ$92,ROW($A87)- 1 - RegraSaída!AJ87,COLUMN(AJ$1)- 1 - RegraSaída!AJ87),0)*PSobreRurH!AJ87)*(1-txMortH!AJ87*FaPensRurH!AJ87))+ FePensRurH2!AJ87</f>
        <v>16265.049213520402</v>
      </c>
      <c r="AK87" s="99">
        <f>IF((AJ86 - IFERROR(INDEX(FePensRurH2!$B$2:$BJ$92,ROW($A87)- 1 - RegraSaída!AK87,COLUMN(AK$1)- 1 - RegraSaída!AK87),0)*PSobreRurH!AK87)*(1-txMortH!AK87*FaPensRurH!AK87) &lt;0,0,(AJ86 - IFERROR(INDEX(FePensRurH2!$B$2:$BJ$92,ROW($A87)- 1 - RegraSaída!AK87,COLUMN(AK$1)- 1 - RegraSaída!AK87),0)*PSobreRurH!AK87)*(1-txMortH!AK87*FaPensRurH!AK87))+ FePensRurH2!AK87</f>
        <v>17255.937907562988</v>
      </c>
      <c r="AL87" s="99">
        <f>IF((AK86 - IFERROR(INDEX(FePensRurH2!$B$2:$BJ$92,ROW($A87)- 1 - RegraSaída!AL87,COLUMN(AL$1)- 1 - RegraSaída!AL87),0)*PSobreRurH!AL87)*(1-txMortH!AL87*FaPensRurH!AL87) &lt;0,0,(AK86 - IFERROR(INDEX(FePensRurH2!$B$2:$BJ$92,ROW($A87)- 1 - RegraSaída!AL87,COLUMN(AL$1)- 1 - RegraSaída!AL87),0)*PSobreRurH!AL87)*(1-txMortH!AL87*FaPensRurH!AL87))+ FePensRurH2!AL87</f>
        <v>18254.34836936232</v>
      </c>
      <c r="AM87" s="99">
        <f>IF((AL86 - IFERROR(INDEX(FePensRurH2!$B$2:$BJ$92,ROW($A87)- 1 - RegraSaída!AM87,COLUMN(AM$1)- 1 - RegraSaída!AM87),0)*PSobreRurH!AM87)*(1-txMortH!AM87*FaPensRurH!AM87) &lt;0,0,(AL86 - IFERROR(INDEX(FePensRurH2!$B$2:$BJ$92,ROW($A87)- 1 - RegraSaída!AM87,COLUMN(AM$1)- 1 - RegraSaída!AM87),0)*PSobreRurH!AM87)*(1-txMortH!AM87*FaPensRurH!AM87))+ FePensRurH2!AM87</f>
        <v>19224.443088828244</v>
      </c>
      <c r="AN87" s="99">
        <f>IF((AM86 - IFERROR(INDEX(FePensRurH2!$B$2:$BJ$92,ROW($A87)- 1 - RegraSaída!AN87,COLUMN(AN$1)- 1 - RegraSaída!AN87),0)*PSobreRurH!AN87)*(1-txMortH!AN87*FaPensRurH!AN87) &lt;0,0,(AM86 - IFERROR(INDEX(FePensRurH2!$B$2:$BJ$92,ROW($A87)- 1 - RegraSaída!AN87,COLUMN(AN$1)- 1 - RegraSaída!AN87),0)*PSobreRurH!AN87)*(1-txMortH!AN87*FaPensRurH!AN87))+ FePensRurH2!AN87</f>
        <v>20196.220558999106</v>
      </c>
      <c r="AO87" s="99">
        <f>IF((AN86 - IFERROR(INDEX(FePensRurH2!$B$2:$BJ$92,ROW($A87)- 1 - RegraSaída!AO87,COLUMN(AO$1)- 1 - RegraSaída!AO87),0)*PSobreRurH!AO87)*(1-txMortH!AO87*FaPensRurH!AO87) &lt;0,0,(AN86 - IFERROR(INDEX(FePensRurH2!$B$2:$BJ$92,ROW($A87)- 1 - RegraSaída!AO87,COLUMN(AO$1)- 1 - RegraSaída!AO87),0)*PSobreRurH!AO87)*(1-txMortH!AO87*FaPensRurH!AO87))+ FePensRurH2!AO87</f>
        <v>21157.901080694646</v>
      </c>
      <c r="AP87" s="99">
        <f>IF((AO86 - IFERROR(INDEX(FePensRurH2!$B$2:$BJ$92,ROW($A87)- 1 - RegraSaída!AP87,COLUMN(AP$1)- 1 - RegraSaída!AP87),0)*PSobreRurH!AP87)*(1-txMortH!AP87*FaPensRurH!AP87) &lt;0,0,(AO86 - IFERROR(INDEX(FePensRurH2!$B$2:$BJ$92,ROW($A87)- 1 - RegraSaída!AP87,COLUMN(AP$1)- 1 - RegraSaída!AP87),0)*PSobreRurH!AP87)*(1-txMortH!AP87*FaPensRurH!AP87))+ FePensRurH2!AP87</f>
        <v>22112.679552089445</v>
      </c>
      <c r="AQ87" s="99">
        <f>IF((AP86 - IFERROR(INDEX(FePensRurH2!$B$2:$BJ$92,ROW($A87)- 1 - RegraSaída!AQ87,COLUMN(AQ$1)- 1 - RegraSaída!AQ87),0)*PSobreRurH!AQ87)*(1-txMortH!AQ87*FaPensRurH!AQ87) &lt;0,0,(AP86 - IFERROR(INDEX(FePensRurH2!$B$2:$BJ$92,ROW($A87)- 1 - RegraSaída!AQ87,COLUMN(AQ$1)- 1 - RegraSaída!AQ87),0)*PSobreRurH!AQ87)*(1-txMortH!AQ87*FaPensRurH!AQ87))+ FePensRurH2!AQ87</f>
        <v>23075.484335541001</v>
      </c>
      <c r="AR87" s="99">
        <f>IF((AQ86 - IFERROR(INDEX(FePensRurH2!$B$2:$BJ$92,ROW($A87)- 1 - RegraSaída!AR87,COLUMN(AR$1)- 1 - RegraSaída!AR87),0)*PSobreRurH!AR87)*(1-txMortH!AR87*FaPensRurH!AR87) &lt;0,0,(AQ86 - IFERROR(INDEX(FePensRurH2!$B$2:$BJ$92,ROW($A87)- 1 - RegraSaída!AR87,COLUMN(AR$1)- 1 - RegraSaída!AR87),0)*PSobreRurH!AR87)*(1-txMortH!AR87*FaPensRurH!AR87))+ FePensRurH2!AR87</f>
        <v>23983.859970830141</v>
      </c>
      <c r="AS87" s="99">
        <f>IF((AR86 - IFERROR(INDEX(FePensRurH2!$B$2:$BJ$92,ROW($A87)- 1 - RegraSaída!AS87,COLUMN(AS$1)- 1 - RegraSaída!AS87),0)*PSobreRurH!AS87)*(1-txMortH!AS87*FaPensRurH!AS87) &lt;0,0,(AR86 - IFERROR(INDEX(FePensRurH2!$B$2:$BJ$92,ROW($A87)- 1 - RegraSaída!AS87,COLUMN(AS$1)- 1 - RegraSaída!AS87),0)*PSobreRurH!AS87)*(1-txMortH!AS87*FaPensRurH!AS87))+ FePensRurH2!AS87</f>
        <v>24882.159436787511</v>
      </c>
      <c r="AT87" s="99">
        <f>IF((AS86 - IFERROR(INDEX(FePensRurH2!$B$2:$BJ$92,ROW($A87)- 1 - RegraSaída!AT87,COLUMN(AT$1)- 1 - RegraSaída!AT87),0)*PSobreRurH!AT87)*(1-txMortH!AT87*FaPensRurH!AT87) &lt;0,0,(AS86 - IFERROR(INDEX(FePensRurH2!$B$2:$BJ$92,ROW($A87)- 1 - RegraSaída!AT87,COLUMN(AT$1)- 1 - RegraSaída!AT87),0)*PSobreRurH!AT87)*(1-txMortH!AT87*FaPensRurH!AT87))+ FePensRurH2!AT87</f>
        <v>25670.993406192283</v>
      </c>
      <c r="AU87" s="99">
        <f>IF((AT86 - IFERROR(INDEX(FePensRurH2!$B$2:$BJ$92,ROW($A87)- 1 - RegraSaída!AU87,COLUMN(AU$1)- 1 - RegraSaída!AU87),0)*PSobreRurH!AU87)*(1-txMortH!AU87*FaPensRurH!AU87) &lt;0,0,(AT86 - IFERROR(INDEX(FePensRurH2!$B$2:$BJ$92,ROW($A87)- 1 - RegraSaída!AU87,COLUMN(AU$1)- 1 - RegraSaída!AU87),0)*PSobreRurH!AU87)*(1-txMortH!AU87*FaPensRurH!AU87))+ FePensRurH2!AU87</f>
        <v>26238.160742264714</v>
      </c>
      <c r="AV87" s="99">
        <f>IF((AU86 - IFERROR(INDEX(FePensRurH2!$B$2:$BJ$92,ROW($A87)- 1 - RegraSaída!AV87,COLUMN(AV$1)- 1 - RegraSaída!AV87),0)*PSobreRurH!AV87)*(1-txMortH!AV87*FaPensRurH!AV87) &lt;0,0,(AU86 - IFERROR(INDEX(FePensRurH2!$B$2:$BJ$92,ROW($A87)- 1 - RegraSaída!AV87,COLUMN(AV$1)- 1 - RegraSaída!AV87),0)*PSobreRurH!AV87)*(1-txMortH!AV87*FaPensRurH!AV87))+ FePensRurH2!AV87</f>
        <v>26639.960354843104</v>
      </c>
      <c r="AW87" s="99">
        <f>IF((AV86 - IFERROR(INDEX(FePensRurH2!$B$2:$BJ$92,ROW($A87)- 1 - RegraSaída!AW87,COLUMN(AW$1)- 1 - RegraSaída!AW87),0)*PSobreRurH!AW87)*(1-txMortH!AW87*FaPensRurH!AW87) &lt;0,0,(AV86 - IFERROR(INDEX(FePensRurH2!$B$2:$BJ$92,ROW($A87)- 1 - RegraSaída!AW87,COLUMN(AW$1)- 1 - RegraSaída!AW87),0)*PSobreRurH!AW87)*(1-txMortH!AW87*FaPensRurH!AW87))+ FePensRurH2!AW87</f>
        <v>27028.442980741587</v>
      </c>
      <c r="AX87" s="99">
        <f>IF((AW86 - IFERROR(INDEX(FePensRurH2!$B$2:$BJ$92,ROW($A87)- 1 - RegraSaída!AX87,COLUMN(AX$1)- 1 - RegraSaída!AX87),0)*PSobreRurH!AX87)*(1-txMortH!AX87*FaPensRurH!AX87) &lt;0,0,(AW86 - IFERROR(INDEX(FePensRurH2!$B$2:$BJ$92,ROW($A87)- 1 - RegraSaída!AX87,COLUMN(AX$1)- 1 - RegraSaída!AX87),0)*PSobreRurH!AX87)*(1-txMortH!AX87*FaPensRurH!AX87))+ FePensRurH2!AX87</f>
        <v>27425.001468519637</v>
      </c>
      <c r="AY87" s="99">
        <f>IF((AX86 - IFERROR(INDEX(FePensRurH2!$B$2:$BJ$92,ROW($A87)- 1 - RegraSaída!AY87,COLUMN(AY$1)- 1 - RegraSaída!AY87),0)*PSobreRurH!AY87)*(1-txMortH!AY87*FaPensRurH!AY87) &lt;0,0,(AX86 - IFERROR(INDEX(FePensRurH2!$B$2:$BJ$92,ROW($A87)- 1 - RegraSaída!AY87,COLUMN(AY$1)- 1 - RegraSaída!AY87),0)*PSobreRurH!AY87)*(1-txMortH!AY87*FaPensRurH!AY87))+ FePensRurH2!AY87</f>
        <v>27812.035021474621</v>
      </c>
      <c r="AZ87" s="99">
        <f>IF((AY86 - IFERROR(INDEX(FePensRurH2!$B$2:$BJ$92,ROW($A87)- 1 - RegraSaída!AZ87,COLUMN(AZ$1)- 1 - RegraSaída!AZ87),0)*PSobreRurH!AZ87)*(1-txMortH!AZ87*FaPensRurH!AZ87) &lt;0,0,(AY86 - IFERROR(INDEX(FePensRurH2!$B$2:$BJ$92,ROW($A87)- 1 - RegraSaída!AZ87,COLUMN(AZ$1)- 1 - RegraSaída!AZ87),0)*PSobreRurH!AZ87)*(1-txMortH!AZ87*FaPensRurH!AZ87))+ FePensRurH2!AZ87</f>
        <v>28188.494972550536</v>
      </c>
      <c r="BA87" s="99">
        <f>IF((AZ86 - IFERROR(INDEX(FePensRurH2!$B$2:$BJ$92,ROW($A87)- 1 - RegraSaída!BA87,COLUMN(BA$1)- 1 - RegraSaída!BA87),0)*PSobreRurH!BA87)*(1-txMortH!BA87*FaPensRurH!BA87) &lt;0,0,(AZ86 - IFERROR(INDEX(FePensRurH2!$B$2:$BJ$92,ROW($A87)- 1 - RegraSaída!BA87,COLUMN(BA$1)- 1 - RegraSaída!BA87),0)*PSobreRurH!BA87)*(1-txMortH!BA87*FaPensRurH!BA87))+ FePensRurH2!BA87</f>
        <v>28576.195394917486</v>
      </c>
      <c r="BB87" s="99">
        <f>IF((BA86 - IFERROR(INDEX(FePensRurH2!$B$2:$BJ$92,ROW($A87)- 1 - RegraSaída!BB87,COLUMN(BB$1)- 1 - RegraSaída!BB87),0)*PSobreRurH!BB87)*(1-txMortH!BB87*FaPensRurH!BB87) &lt;0,0,(BA86 - IFERROR(INDEX(FePensRurH2!$B$2:$BJ$92,ROW($A87)- 1 - RegraSaída!BB87,COLUMN(BB$1)- 1 - RegraSaída!BB87),0)*PSobreRurH!BB87)*(1-txMortH!BB87*FaPensRurH!BB87))+ FePensRurH2!BB87</f>
        <v>28970.779594635536</v>
      </c>
      <c r="BC87" s="99">
        <f>IF((BB86 - IFERROR(INDEX(FePensRurH2!$B$2:$BJ$92,ROW($A87)- 1 - RegraSaída!BC87,COLUMN(BC$1)- 1 - RegraSaída!BC87),0)*PSobreRurH!BC87)*(1-txMortH!BC87*FaPensRurH!BC87) &lt;0,0,(BB86 - IFERROR(INDEX(FePensRurH2!$B$2:$BJ$92,ROW($A87)- 1 - RegraSaída!BC87,COLUMN(BC$1)- 1 - RegraSaída!BC87),0)*PSobreRurH!BC87)*(1-txMortH!BC87*FaPensRurH!BC87))+ FePensRurH2!BC87</f>
        <v>29346.280486157011</v>
      </c>
      <c r="BD87" s="99">
        <f>IF((BC86 - IFERROR(INDEX(FePensRurH2!$B$2:$BJ$92,ROW($A87)- 1 - RegraSaída!BD87,COLUMN(BD$1)- 1 - RegraSaída!BD87),0)*PSobreRurH!BD87)*(1-txMortH!BD87*FaPensRurH!BD87) &lt;0,0,(BC86 - IFERROR(INDEX(FePensRurH2!$B$2:$BJ$92,ROW($A87)- 1 - RegraSaída!BD87,COLUMN(BD$1)- 1 - RegraSaída!BD87),0)*PSobreRurH!BD87)*(1-txMortH!BD87*FaPensRurH!BD87))+ FePensRurH2!BD87</f>
        <v>29865.232123253485</v>
      </c>
      <c r="BE87" s="99">
        <f>IF((BD86 - IFERROR(INDEX(FePensRurH2!$B$2:$BJ$92,ROW($A87)- 1 - RegraSaída!BE87,COLUMN(BE$1)- 1 - RegraSaída!BE87),0)*PSobreRurH!BE87)*(1-txMortH!BE87*FaPensRurH!BE87) &lt;0,0,(BD86 - IFERROR(INDEX(FePensRurH2!$B$2:$BJ$92,ROW($A87)- 1 - RegraSaída!BE87,COLUMN(BE$1)- 1 - RegraSaída!BE87),0)*PSobreRurH!BE87)*(1-txMortH!BE87*FaPensRurH!BE87))+ FePensRurH2!BE87</f>
        <v>30591.441883634921</v>
      </c>
      <c r="BF87" s="99">
        <f>IF((BE86 - IFERROR(INDEX(FePensRurH2!$B$2:$BJ$92,ROW($A87)- 1 - RegraSaída!BF87,COLUMN(BF$1)- 1 - RegraSaída!BF87),0)*PSobreRurH!BF87)*(1-txMortH!BF87*FaPensRurH!BF87) &lt;0,0,(BE86 - IFERROR(INDEX(FePensRurH2!$B$2:$BJ$92,ROW($A87)- 1 - RegraSaída!BF87,COLUMN(BF$1)- 1 - RegraSaída!BF87),0)*PSobreRurH!BF87)*(1-txMortH!BF87*FaPensRurH!BF87))+ FePensRurH2!BF87</f>
        <v>31433.481220465623</v>
      </c>
      <c r="BG87" s="99">
        <f>IF((BF86 - IFERROR(INDEX(FePensRurH2!$B$2:$BJ$92,ROW($A87)- 1 - RegraSaída!BG87,COLUMN(BG$1)- 1 - RegraSaída!BG87),0)*PSobreRurH!BG87)*(1-txMortH!BG87*FaPensRurH!BG87) &lt;0,0,(BF86 - IFERROR(INDEX(FePensRurH2!$B$2:$BJ$92,ROW($A87)- 1 - RegraSaída!BG87,COLUMN(BG$1)- 1 - RegraSaída!BG87),0)*PSobreRurH!BG87)*(1-txMortH!BG87*FaPensRurH!BG87))+ FePensRurH2!BG87</f>
        <v>32223.63428799445</v>
      </c>
      <c r="BH87" s="99">
        <f>IF((BG86 - IFERROR(INDEX(FePensRurH2!$B$2:$BJ$92,ROW($A87)- 1 - RegraSaída!BH87,COLUMN(BH$1)- 1 - RegraSaída!BH87),0)*PSobreRurH!BH87)*(1-txMortH!BH87*FaPensRurH!BH87) &lt;0,0,(BG86 - IFERROR(INDEX(FePensRurH2!$B$2:$BJ$92,ROW($A87)- 1 - RegraSaída!BH87,COLUMN(BH$1)- 1 - RegraSaída!BH87),0)*PSobreRurH!BH87)*(1-txMortH!BH87*FaPensRurH!BH87))+ FePensRurH2!BH87</f>
        <v>32761.036578904328</v>
      </c>
      <c r="BI87" s="99">
        <f>IF((BH86 - IFERROR(INDEX(FePensRurH2!$B$2:$BJ$92,ROW($A87)- 1 - RegraSaída!BI87,COLUMN(BI$1)- 1 - RegraSaída!BI87),0)*PSobreRurH!BI87)*(1-txMortH!BI87*FaPensRurH!BI87) &lt;0,0,(BH86 - IFERROR(INDEX(FePensRurH2!$B$2:$BJ$92,ROW($A87)- 1 - RegraSaída!BI87,COLUMN(BI$1)- 1 - RegraSaída!BI87),0)*PSobreRurH!BI87)*(1-txMortH!BI87*FaPensRurH!BI87))+ FePensRurH2!BI87</f>
        <v>33559.099812324464</v>
      </c>
      <c r="BJ87" s="99">
        <f>IF((BI86 - IFERROR(INDEX(FePensRurH2!$B$2:$BJ$92,ROW($A87)- 1 - RegraSaída!BJ87,COLUMN(BJ$1)- 1 - RegraSaída!BJ87),0)*PSobreRurH!BJ87)*(1-txMortH!BJ87*FaPensRurH!BJ87) &lt;0,0,(BI86 - IFERROR(INDEX(FePensRurH2!$B$2:$BJ$92,ROW($A87)- 1 - RegraSaída!BJ87,COLUMN(BJ$1)- 1 - RegraSaída!BJ87),0)*PSobreRurH!BJ87)*(1-txMortH!BJ87*FaPensRurH!BJ87))+ FePensRurH2!BJ87</f>
        <v>34524.409447284204</v>
      </c>
    </row>
    <row r="88" spans="1:62" x14ac:dyDescent="0.3">
      <c r="A88" s="94">
        <v>86</v>
      </c>
      <c r="B88" s="95"/>
      <c r="C88" s="95"/>
      <c r="D88" s="95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6"/>
      <c r="Q88" s="99"/>
      <c r="R88" s="99"/>
      <c r="S88" s="99"/>
      <c r="T88" s="99">
        <f>FePensRurH2!T88</f>
        <v>793.49541607007438</v>
      </c>
      <c r="U88" s="99">
        <f>IF((T87 - IFERROR(INDEX(FePensRurH2!$B$2:$BJ$92,ROW($A88)- 1 - RegraSaída!U88,COLUMN(U$1)- 1 - RegraSaída!U88),0)*PSobreRurH!U88)*(1-txMortH!U88*FaPensRurH!U88) &lt;0,0,(T87 - IFERROR(INDEX(FePensRurH2!$B$2:$BJ$92,ROW($A88)- 1 - RegraSaída!U88,COLUMN(U$1)- 1 - RegraSaída!U88),0)*PSobreRurH!U88)*(1-txMortH!U88*FaPensRurH!U88))+ FePensRurH2!U88</f>
        <v>1625.7491987164067</v>
      </c>
      <c r="V88" s="99">
        <f>IF((U87 - IFERROR(INDEX(FePensRurH2!$B$2:$BJ$92,ROW($A88)- 1 - RegraSaída!V88,COLUMN(V$1)- 1 - RegraSaída!V88),0)*PSobreRurH!V88)*(1-txMortH!V88*FaPensRurH!V88) &lt;0,0,(U87 - IFERROR(INDEX(FePensRurH2!$B$2:$BJ$92,ROW($A88)- 1 - RegraSaída!V88,COLUMN(V$1)- 1 - RegraSaída!V88),0)*PSobreRurH!V88)*(1-txMortH!V88*FaPensRurH!V88))+ FePensRurH2!V88</f>
        <v>2407.0289618561869</v>
      </c>
      <c r="W88" s="99">
        <f>IF((V87 - IFERROR(INDEX(FePensRurH2!$B$2:$BJ$92,ROW($A88)- 1 - RegraSaída!W88,COLUMN(W$1)- 1 - RegraSaída!W88),0)*PSobreRurH!W88)*(1-txMortH!W88*FaPensRurH!W88) &lt;0,0,(V87 - IFERROR(INDEX(FePensRurH2!$B$2:$BJ$92,ROW($A88)- 1 - RegraSaída!W88,COLUMN(W$1)- 1 - RegraSaída!W88),0)*PSobreRurH!W88)*(1-txMortH!W88*FaPensRurH!W88))+ FePensRurH2!W88</f>
        <v>3076.5940329421146</v>
      </c>
      <c r="X88" s="99">
        <f>IF((W87 - IFERROR(INDEX(FePensRurH2!$B$2:$BJ$92,ROW($A88)- 1 - RegraSaída!X88,COLUMN(X$1)- 1 - RegraSaída!X88),0)*PSobreRurH!X88)*(1-txMortH!X88*FaPensRurH!X88) &lt;0,0,(W87 - IFERROR(INDEX(FePensRurH2!$B$2:$BJ$92,ROW($A88)- 1 - RegraSaída!X88,COLUMN(X$1)- 1 - RegraSaída!X88),0)*PSobreRurH!X88)*(1-txMortH!X88*FaPensRurH!X88))+ FePensRurH2!X88</f>
        <v>3764.569821024983</v>
      </c>
      <c r="Y88" s="99">
        <f>IF((X87 - IFERROR(INDEX(FePensRurH2!$B$2:$BJ$92,ROW($A88)- 1 - RegraSaída!Y88,COLUMN(Y$1)- 1 - RegraSaída!Y88),0)*PSobreRurH!Y88)*(1-txMortH!Y88*FaPensRurH!Y88) &lt;0,0,(X87 - IFERROR(INDEX(FePensRurH2!$B$2:$BJ$92,ROW($A88)- 1 - RegraSaída!Y88,COLUMN(Y$1)- 1 - RegraSaída!Y88),0)*PSobreRurH!Y88)*(1-txMortH!Y88*FaPensRurH!Y88))+ FePensRurH2!Y88</f>
        <v>4737.0125878182671</v>
      </c>
      <c r="Z88" s="99">
        <f>IF((Y87 - IFERROR(INDEX(FePensRurH2!$B$2:$BJ$92,ROW($A88)- 1 - RegraSaída!Z88,COLUMN(Z$1)- 1 - RegraSaída!Z88),0)*PSobreRurH!Z88)*(1-txMortH!Z88*FaPensRurH!Z88) &lt;0,0,(Y87 - IFERROR(INDEX(FePensRurH2!$B$2:$BJ$92,ROW($A88)- 1 - RegraSaída!Z88,COLUMN(Z$1)- 1 - RegraSaída!Z88),0)*PSobreRurH!Z88)*(1-txMortH!Z88*FaPensRurH!Z88))+ FePensRurH2!Z88</f>
        <v>5426.5572366645265</v>
      </c>
      <c r="AA88" s="99">
        <f>IF((Z87 - IFERROR(INDEX(FePensRurH2!$B$2:$BJ$92,ROW($A88)- 1 - RegraSaída!AA88,COLUMN(AA$1)- 1 - RegraSaída!AA88),0)*PSobreRurH!AA88)*(1-txMortH!AA88*FaPensRurH!AA88) &lt;0,0,(Z87 - IFERROR(INDEX(FePensRurH2!$B$2:$BJ$92,ROW($A88)- 1 - RegraSaída!AA88,COLUMN(AA$1)- 1 - RegraSaída!AA88),0)*PSobreRurH!AA88)*(1-txMortH!AA88*FaPensRurH!AA88))+ FePensRurH2!AA88</f>
        <v>6238.8231926400986</v>
      </c>
      <c r="AB88" s="99">
        <f>IF((AA87 - IFERROR(INDEX(FePensRurH2!$B$2:$BJ$92,ROW($A88)- 1 - RegraSaída!AB88,COLUMN(AB$1)- 1 - RegraSaída!AB88),0)*PSobreRurH!AB88)*(1-txMortH!AB88*FaPensRurH!AB88) &lt;0,0,(AA87 - IFERROR(INDEX(FePensRurH2!$B$2:$BJ$92,ROW($A88)- 1 - RegraSaída!AB88,COLUMN(AB$1)- 1 - RegraSaída!AB88),0)*PSobreRurH!AB88)*(1-txMortH!AB88*FaPensRurH!AB88))+ FePensRurH2!AB88</f>
        <v>7153.397958663847</v>
      </c>
      <c r="AC88" s="99">
        <f>IF((AB87 - IFERROR(INDEX(FePensRurH2!$B$2:$BJ$92,ROW($A88)- 1 - RegraSaída!AC88,COLUMN(AC$1)- 1 - RegraSaída!AC88),0)*PSobreRurH!AC88)*(1-txMortH!AC88*FaPensRurH!AC88) &lt;0,0,(AB87 - IFERROR(INDEX(FePensRurH2!$B$2:$BJ$92,ROW($A88)- 1 - RegraSaída!AC88,COLUMN(AC$1)- 1 - RegraSaída!AC88),0)*PSobreRurH!AC88)*(1-txMortH!AC88*FaPensRurH!AC88))+ FePensRurH2!AC88</f>
        <v>8096.1871723975601</v>
      </c>
      <c r="AD88" s="99">
        <f>IF((AC87 - IFERROR(INDEX(FePensRurH2!$B$2:$BJ$92,ROW($A88)- 1 - RegraSaída!AD88,COLUMN(AD$1)- 1 - RegraSaída!AD88),0)*PSobreRurH!AD88)*(1-txMortH!AD88*FaPensRurH!AD88) &lt;0,0,(AC87 - IFERROR(INDEX(FePensRurH2!$B$2:$BJ$92,ROW($A88)- 1 - RegraSaída!AD88,COLUMN(AD$1)- 1 - RegraSaída!AD88),0)*PSobreRurH!AD88)*(1-txMortH!AD88*FaPensRurH!AD88))+ FePensRurH2!AD88</f>
        <v>9099.0555906614791</v>
      </c>
      <c r="AE88" s="99">
        <f>IF((AD87 - IFERROR(INDEX(FePensRurH2!$B$2:$BJ$92,ROW($A88)- 1 - RegraSaída!AE88,COLUMN(AE$1)- 1 - RegraSaída!AE88),0)*PSobreRurH!AE88)*(1-txMortH!AE88*FaPensRurH!AE88) &lt;0,0,(AD87 - IFERROR(INDEX(FePensRurH2!$B$2:$BJ$92,ROW($A88)- 1 - RegraSaída!AE88,COLUMN(AE$1)- 1 - RegraSaída!AE88),0)*PSobreRurH!AE88)*(1-txMortH!AE88*FaPensRurH!AE88))+ FePensRurH2!AE88</f>
        <v>10122.784022084588</v>
      </c>
      <c r="AF88" s="99">
        <f>IF((AE87 - IFERROR(INDEX(FePensRurH2!$B$2:$BJ$92,ROW($A88)- 1 - RegraSaída!AF88,COLUMN(AF$1)- 1 - RegraSaída!AF88),0)*PSobreRurH!AF88)*(1-txMortH!AF88*FaPensRurH!AF88) &lt;0,0,(AE87 - IFERROR(INDEX(FePensRurH2!$B$2:$BJ$92,ROW($A88)- 1 - RegraSaída!AF88,COLUMN(AF$1)- 1 - RegraSaída!AF88),0)*PSobreRurH!AF88)*(1-txMortH!AF88*FaPensRurH!AF88))+ FePensRurH2!AF88</f>
        <v>11131.976605672407</v>
      </c>
      <c r="AG88" s="99">
        <f>IF((AF87 - IFERROR(INDEX(FePensRurH2!$B$2:$BJ$92,ROW($A88)- 1 - RegraSaída!AG88,COLUMN(AG$1)- 1 - RegraSaída!AG88),0)*PSobreRurH!AG88)*(1-txMortH!AG88*FaPensRurH!AG88) &lt;0,0,(AF87 - IFERROR(INDEX(FePensRurH2!$B$2:$BJ$92,ROW($A88)- 1 - RegraSaída!AG88,COLUMN(AG$1)- 1 - RegraSaída!AG88),0)*PSobreRurH!AG88)*(1-txMortH!AG88*FaPensRurH!AG88))+ FePensRurH2!AG88</f>
        <v>12175.951825138825</v>
      </c>
      <c r="AH88" s="99">
        <f>IF((AG87 - IFERROR(INDEX(FePensRurH2!$B$2:$BJ$92,ROW($A88)- 1 - RegraSaída!AH88,COLUMN(AH$1)- 1 - RegraSaída!AH88),0)*PSobreRurH!AH88)*(1-txMortH!AH88*FaPensRurH!AH88) &lt;0,0,(AG87 - IFERROR(INDEX(FePensRurH2!$B$2:$BJ$92,ROW($A88)- 1 - RegraSaída!AH88,COLUMN(AH$1)- 1 - RegraSaída!AH88),0)*PSobreRurH!AH88)*(1-txMortH!AH88*FaPensRurH!AH88))+ FePensRurH2!AH88</f>
        <v>13130.810666634205</v>
      </c>
      <c r="AI88" s="99">
        <f>IF((AH87 - IFERROR(INDEX(FePensRurH2!$B$2:$BJ$92,ROW($A88)- 1 - RegraSaída!AI88,COLUMN(AI$1)- 1 - RegraSaída!AI88),0)*PSobreRurH!AI88)*(1-txMortH!AI88*FaPensRurH!AI88) &lt;0,0,(AH87 - IFERROR(INDEX(FePensRurH2!$B$2:$BJ$92,ROW($A88)- 1 - RegraSaída!AI88,COLUMN(AI$1)- 1 - RegraSaída!AI88),0)*PSobreRurH!AI88)*(1-txMortH!AI88*FaPensRurH!AI88))+ FePensRurH2!AI88</f>
        <v>14190.656251345068</v>
      </c>
      <c r="AJ88" s="99">
        <f>IF((AI87 - IFERROR(INDEX(FePensRurH2!$B$2:$BJ$92,ROW($A88)- 1 - RegraSaída!AJ88,COLUMN(AJ$1)- 1 - RegraSaída!AJ88),0)*PSobreRurH!AJ88)*(1-txMortH!AJ88*FaPensRurH!AJ88) &lt;0,0,(AI87 - IFERROR(INDEX(FePensRurH2!$B$2:$BJ$92,ROW($A88)- 1 - RegraSaída!AJ88,COLUMN(AJ$1)- 1 - RegraSaída!AJ88),0)*PSobreRurH!AJ88)*(1-txMortH!AJ88*FaPensRurH!AJ88))+ FePensRurH2!AJ88</f>
        <v>15208.404479219031</v>
      </c>
      <c r="AK88" s="99">
        <f>IF((AJ87 - IFERROR(INDEX(FePensRurH2!$B$2:$BJ$92,ROW($A88)- 1 - RegraSaída!AK88,COLUMN(AK$1)- 1 - RegraSaída!AK88),0)*PSobreRurH!AK88)*(1-txMortH!AK88*FaPensRurH!AK88) &lt;0,0,(AJ87 - IFERROR(INDEX(FePensRurH2!$B$2:$BJ$92,ROW($A88)- 1 - RegraSaída!AK88,COLUMN(AK$1)- 1 - RegraSaída!AK88),0)*PSobreRurH!AK88)*(1-txMortH!AK88*FaPensRurH!AK88))+ FePensRurH2!AK88</f>
        <v>16234.16638891506</v>
      </c>
      <c r="AL88" s="99">
        <f>IF((AK87 - IFERROR(INDEX(FePensRurH2!$B$2:$BJ$92,ROW($A88)- 1 - RegraSaída!AL88,COLUMN(AL$1)- 1 - RegraSaída!AL88),0)*PSobreRurH!AL88)*(1-txMortH!AL88*FaPensRurH!AL88) &lt;0,0,(AK87 - IFERROR(INDEX(FePensRurH2!$B$2:$BJ$92,ROW($A88)- 1 - RegraSaída!AL88,COLUMN(AL$1)- 1 - RegraSaída!AL88),0)*PSobreRurH!AL88)*(1-txMortH!AL88*FaPensRurH!AL88))+ FePensRurH2!AL88</f>
        <v>17195.310986981316</v>
      </c>
      <c r="AM88" s="99">
        <f>IF((AL87 - IFERROR(INDEX(FePensRurH2!$B$2:$BJ$92,ROW($A88)- 1 - RegraSaída!AM88,COLUMN(AM$1)- 1 - RegraSaída!AM88),0)*PSobreRurH!AM88)*(1-txMortH!AM88*FaPensRurH!AM88) &lt;0,0,(AL87 - IFERROR(INDEX(FePensRurH2!$B$2:$BJ$92,ROW($A88)- 1 - RegraSaída!AM88,COLUMN(AM$1)- 1 - RegraSaída!AM88),0)*PSobreRurH!AM88)*(1-txMortH!AM88*FaPensRurH!AM88))+ FePensRurH2!AM88</f>
        <v>18163.363655424291</v>
      </c>
      <c r="AN88" s="99">
        <f>IF((AM87 - IFERROR(INDEX(FePensRurH2!$B$2:$BJ$92,ROW($A88)- 1 - RegraSaída!AN88,COLUMN(AN$1)- 1 - RegraSaída!AN88),0)*PSobreRurH!AN88)*(1-txMortH!AN88*FaPensRurH!AN88) &lt;0,0,(AM87 - IFERROR(INDEX(FePensRurH2!$B$2:$BJ$92,ROW($A88)- 1 - RegraSaída!AN88,COLUMN(AN$1)- 1 - RegraSaída!AN88),0)*PSobreRurH!AN88)*(1-txMortH!AN88*FaPensRurH!AN88))+ FePensRurH2!AN88</f>
        <v>19105.756520563191</v>
      </c>
      <c r="AO88" s="99">
        <f>IF((AN87 - IFERROR(INDEX(FePensRurH2!$B$2:$BJ$92,ROW($A88)- 1 - RegraSaída!AO88,COLUMN(AO$1)- 1 - RegraSaída!AO88),0)*PSobreRurH!AO88)*(1-txMortH!AO88*FaPensRurH!AO88) &lt;0,0,(AN87 - IFERROR(INDEX(FePensRurH2!$B$2:$BJ$92,ROW($A88)- 1 - RegraSaída!AO88,COLUMN(AO$1)- 1 - RegraSaída!AO88),0)*PSobreRurH!AO88)*(1-txMortH!AO88*FaPensRurH!AO88))+ FePensRurH2!AO88</f>
        <v>20049.098284939919</v>
      </c>
      <c r="AP88" s="99">
        <f>IF((AO87 - IFERROR(INDEX(FePensRurH2!$B$2:$BJ$92,ROW($A88)- 1 - RegraSaída!AP88,COLUMN(AP$1)- 1 - RegraSaída!AP88),0)*PSobreRurH!AP88)*(1-txMortH!AP88*FaPensRurH!AP88) &lt;0,0,(AO87 - IFERROR(INDEX(FePensRurH2!$B$2:$BJ$92,ROW($A88)- 1 - RegraSaída!AP88,COLUMN(AP$1)- 1 - RegraSaída!AP88),0)*PSobreRurH!AP88)*(1-txMortH!AP88*FaPensRurH!AP88))+ FePensRurH2!AP88</f>
        <v>20984.241019891328</v>
      </c>
      <c r="AQ88" s="99">
        <f>IF((AP87 - IFERROR(INDEX(FePensRurH2!$B$2:$BJ$92,ROW($A88)- 1 - RegraSaída!AQ88,COLUMN(AQ$1)- 1 - RegraSaída!AQ88),0)*PSobreRurH!AQ88)*(1-txMortH!AQ88*FaPensRurH!AQ88) &lt;0,0,(AP87 - IFERROR(INDEX(FePensRurH2!$B$2:$BJ$92,ROW($A88)- 1 - RegraSaída!AQ88,COLUMN(AQ$1)- 1 - RegraSaída!AQ88),0)*PSobreRurH!AQ88)*(1-txMortH!AQ88*FaPensRurH!AQ88))+ FePensRurH2!AQ88</f>
        <v>21915.157793797993</v>
      </c>
      <c r="AR88" s="99">
        <f>IF((AQ87 - IFERROR(INDEX(FePensRurH2!$B$2:$BJ$92,ROW($A88)- 1 - RegraSaída!AR88,COLUMN(AR$1)- 1 - RegraSaída!AR88),0)*PSobreRurH!AR88)*(1-txMortH!AR88*FaPensRurH!AR88) &lt;0,0,(AQ87 - IFERROR(INDEX(FePensRurH2!$B$2:$BJ$92,ROW($A88)- 1 - RegraSaída!AR88,COLUMN(AR$1)- 1 - RegraSaída!AR88),0)*PSobreRurH!AR88)*(1-txMortH!AR88*FaPensRurH!AR88))+ FePensRurH2!AR88</f>
        <v>22853.635288221558</v>
      </c>
      <c r="AS88" s="99">
        <f>IF((AR87 - IFERROR(INDEX(FePensRurH2!$B$2:$BJ$92,ROW($A88)- 1 - RegraSaída!AS88,COLUMN(AS$1)- 1 - RegraSaída!AS88),0)*PSobreRurH!AS88)*(1-txMortH!AS88*FaPensRurH!AS88) &lt;0,0,(AR87 - IFERROR(INDEX(FePensRurH2!$B$2:$BJ$92,ROW($A88)- 1 - RegraSaída!AS88,COLUMN(AS$1)- 1 - RegraSaída!AS88),0)*PSobreRurH!AS88)*(1-txMortH!AS88*FaPensRurH!AS88))+ FePensRurH2!AS88</f>
        <v>23741.413668065485</v>
      </c>
      <c r="AT88" s="99">
        <f>IF((AS87 - IFERROR(INDEX(FePensRurH2!$B$2:$BJ$92,ROW($A88)- 1 - RegraSaída!AT88,COLUMN(AT$1)- 1 - RegraSaída!AT88),0)*PSobreRurH!AT88)*(1-txMortH!AT88*FaPensRurH!AT88) &lt;0,0,(AS87 - IFERROR(INDEX(FePensRurH2!$B$2:$BJ$92,ROW($A88)- 1 - RegraSaída!AT88,COLUMN(AT$1)- 1 - RegraSaída!AT88),0)*PSobreRurH!AT88)*(1-txMortH!AT88*FaPensRurH!AT88))+ FePensRurH2!AT88</f>
        <v>24620.681948893693</v>
      </c>
      <c r="AU88" s="99">
        <f>IF((AT87 - IFERROR(INDEX(FePensRurH2!$B$2:$BJ$92,ROW($A88)- 1 - RegraSaída!AU88,COLUMN(AU$1)- 1 - RegraSaída!AU88),0)*PSobreRurH!AU88)*(1-txMortH!AU88*FaPensRurH!AU88) &lt;0,0,(AT87 - IFERROR(INDEX(FePensRurH2!$B$2:$BJ$92,ROW($A88)- 1 - RegraSaída!AU88,COLUMN(AU$1)- 1 - RegraSaída!AU88),0)*PSobreRurH!AU88)*(1-txMortH!AU88*FaPensRurH!AU88))+ FePensRurH2!AU88</f>
        <v>25390.193926278567</v>
      </c>
      <c r="AV88" s="99">
        <f>IF((AU87 - IFERROR(INDEX(FePensRurH2!$B$2:$BJ$92,ROW($A88)- 1 - RegraSaída!AV88,COLUMN(AV$1)- 1 - RegraSaída!AV88),0)*PSobreRurH!AV88)*(1-txMortH!AV88*FaPensRurH!AV88) &lt;0,0,(AU87 - IFERROR(INDEX(FePensRurH2!$B$2:$BJ$92,ROW($A88)- 1 - RegraSaída!AV88,COLUMN(AV$1)- 1 - RegraSaída!AV88),0)*PSobreRurH!AV88)*(1-txMortH!AV88*FaPensRurH!AV88))+ FePensRurH2!AV88</f>
        <v>25942.688155597833</v>
      </c>
      <c r="AW88" s="99">
        <f>IF((AV87 - IFERROR(INDEX(FePensRurH2!$B$2:$BJ$92,ROW($A88)- 1 - RegraSaída!AW88,COLUMN(AW$1)- 1 - RegraSaída!AW88),0)*PSobreRurH!AW88)*(1-txMortH!AW88*FaPensRurH!AW88) &lt;0,0,(AV87 - IFERROR(INDEX(FePensRurH2!$B$2:$BJ$92,ROW($A88)- 1 - RegraSaída!AW88,COLUMN(AW$1)- 1 - RegraSaída!AW88),0)*PSobreRurH!AW88)*(1-txMortH!AW88*FaPensRurH!AW88))+ FePensRurH2!AW88</f>
        <v>26334.501614419016</v>
      </c>
      <c r="AX88" s="99">
        <f>IF((AW87 - IFERROR(INDEX(FePensRurH2!$B$2:$BJ$92,ROW($A88)- 1 - RegraSaída!AX88,COLUMN(AX$1)- 1 - RegraSaída!AX88),0)*PSobreRurH!AX88)*(1-txMortH!AX88*FaPensRurH!AX88) &lt;0,0,(AW87 - IFERROR(INDEX(FePensRurH2!$B$2:$BJ$92,ROW($A88)- 1 - RegraSaída!AX88,COLUMN(AX$1)- 1 - RegraSaída!AX88),0)*PSobreRurH!AX88)*(1-txMortH!AX88*FaPensRurH!AX88))+ FePensRurH2!AX88</f>
        <v>26715.235128524328</v>
      </c>
      <c r="AY88" s="99">
        <f>IF((AX87 - IFERROR(INDEX(FePensRurH2!$B$2:$BJ$92,ROW($A88)- 1 - RegraSaída!AY88,COLUMN(AY$1)- 1 - RegraSaída!AY88),0)*PSobreRurH!AY88)*(1-txMortH!AY88*FaPensRurH!AY88) &lt;0,0,(AX87 - IFERROR(INDEX(FePensRurH2!$B$2:$BJ$92,ROW($A88)- 1 - RegraSaída!AY88,COLUMN(AY$1)- 1 - RegraSaída!AY88),0)*PSobreRurH!AY88)*(1-txMortH!AY88*FaPensRurH!AY88))+ FePensRurH2!AY88</f>
        <v>27103.702399428992</v>
      </c>
      <c r="AZ88" s="99">
        <f>IF((AY87 - IFERROR(INDEX(FePensRurH2!$B$2:$BJ$92,ROW($A88)- 1 - RegraSaída!AZ88,COLUMN(AZ$1)- 1 - RegraSaída!AZ88),0)*PSobreRurH!AZ88)*(1-txMortH!AZ88*FaPensRurH!AZ88) &lt;0,0,(AY87 - IFERROR(INDEX(FePensRurH2!$B$2:$BJ$92,ROW($A88)- 1 - RegraSaída!AZ88,COLUMN(AZ$1)- 1 - RegraSaída!AZ88),0)*PSobreRurH!AZ88)*(1-txMortH!AZ88*FaPensRurH!AZ88))+ FePensRurH2!AZ88</f>
        <v>27483.103432960259</v>
      </c>
      <c r="BA88" s="99">
        <f>IF((AZ87 - IFERROR(INDEX(FePensRurH2!$B$2:$BJ$92,ROW($A88)- 1 - RegraSaída!BA88,COLUMN(BA$1)- 1 - RegraSaída!BA88),0)*PSobreRurH!BA88)*(1-txMortH!BA88*FaPensRurH!BA88) &lt;0,0,(AZ87 - IFERROR(INDEX(FePensRurH2!$B$2:$BJ$92,ROW($A88)- 1 - RegraSaída!BA88,COLUMN(BA$1)- 1 - RegraSaída!BA88),0)*PSobreRurH!BA88)*(1-txMortH!BA88*FaPensRurH!BA88))+ FePensRurH2!BA88</f>
        <v>27853.978463174535</v>
      </c>
      <c r="BB88" s="99">
        <f>IF((BA87 - IFERROR(INDEX(FePensRurH2!$B$2:$BJ$92,ROW($A88)- 1 - RegraSaída!BB88,COLUMN(BB$1)- 1 - RegraSaída!BB88),0)*PSobreRurH!BB88)*(1-txMortH!BB88*FaPensRurH!BB88) &lt;0,0,(BA87 - IFERROR(INDEX(FePensRurH2!$B$2:$BJ$92,ROW($A88)- 1 - RegraSaída!BB88,COLUMN(BB$1)- 1 - RegraSaída!BB88),0)*PSobreRurH!BB88)*(1-txMortH!BB88*FaPensRurH!BB88))+ FePensRurH2!BB88</f>
        <v>28237.116854890843</v>
      </c>
      <c r="BC88" s="99">
        <f>IF((BB87 - IFERROR(INDEX(FePensRurH2!$B$2:$BJ$92,ROW($A88)- 1 - RegraSaída!BC88,COLUMN(BC$1)- 1 - RegraSaída!BC88),0)*PSobreRurH!BC88)*(1-txMortH!BC88*FaPensRurH!BC88) &lt;0,0,(BB87 - IFERROR(INDEX(FePensRurH2!$B$2:$BJ$92,ROW($A88)- 1 - RegraSaída!BC88,COLUMN(BC$1)- 1 - RegraSaída!BC88),0)*PSobreRurH!BC88)*(1-txMortH!BC88*FaPensRurH!BC88))+ FePensRurH2!BC88</f>
        <v>28626.503401548231</v>
      </c>
      <c r="BD88" s="99">
        <f>IF((BC87 - IFERROR(INDEX(FePensRurH2!$B$2:$BJ$92,ROW($A88)- 1 - RegraSaída!BD88,COLUMN(BD$1)- 1 - RegraSaída!BD88),0)*PSobreRurH!BD88)*(1-txMortH!BD88*FaPensRurH!BD88) &lt;0,0,(BC87 - IFERROR(INDEX(FePensRurH2!$B$2:$BJ$92,ROW($A88)- 1 - RegraSaída!BD88,COLUMN(BD$1)- 1 - RegraSaída!BD88),0)*PSobreRurH!BD88)*(1-txMortH!BD88*FaPensRurH!BD88))+ FePensRurH2!BD88</f>
        <v>28997.377308805204</v>
      </c>
      <c r="BE88" s="99">
        <f>IF((BD87 - IFERROR(INDEX(FePensRurH2!$B$2:$BJ$92,ROW($A88)- 1 - RegraSaída!BE88,COLUMN(BE$1)- 1 - RegraSaída!BE88),0)*PSobreRurH!BE88)*(1-txMortH!BE88*FaPensRurH!BE88) &lt;0,0,(BD87 - IFERROR(INDEX(FePensRurH2!$B$2:$BJ$92,ROW($A88)- 1 - RegraSaída!BE88,COLUMN(BE$1)- 1 - RegraSaída!BE88),0)*PSobreRurH!BE88)*(1-txMortH!BE88*FaPensRurH!BE88))+ FePensRurH2!BE88</f>
        <v>29509.971989644782</v>
      </c>
      <c r="BF88" s="99">
        <f>IF((BE87 - IFERROR(INDEX(FePensRurH2!$B$2:$BJ$92,ROW($A88)- 1 - RegraSaída!BF88,COLUMN(BF$1)- 1 - RegraSaída!BF88),0)*PSobreRurH!BF88)*(1-txMortH!BF88*FaPensRurH!BF88) &lt;0,0,(BE87 - IFERROR(INDEX(FePensRurH2!$B$2:$BJ$92,ROW($A88)- 1 - RegraSaída!BF88,COLUMN(BF$1)- 1 - RegraSaída!BF88),0)*PSobreRurH!BF88)*(1-txMortH!BF88*FaPensRurH!BF88))+ FePensRurH2!BF88</f>
        <v>30227.423646717929</v>
      </c>
      <c r="BG88" s="99">
        <f>IF((BF87 - IFERROR(INDEX(FePensRurH2!$B$2:$BJ$92,ROW($A88)- 1 - RegraSaída!BG88,COLUMN(BG$1)- 1 - RegraSaída!BG88),0)*PSobreRurH!BG88)*(1-txMortH!BG88*FaPensRurH!BG88) &lt;0,0,(BF87 - IFERROR(INDEX(FePensRurH2!$B$2:$BJ$92,ROW($A88)- 1 - RegraSaída!BG88,COLUMN(BG$1)- 1 - RegraSaída!BG88),0)*PSobreRurH!BG88)*(1-txMortH!BG88*FaPensRurH!BG88))+ FePensRurH2!BG88</f>
        <v>31060.825936778783</v>
      </c>
      <c r="BH88" s="99">
        <f>IF((BG87 - IFERROR(INDEX(FePensRurH2!$B$2:$BJ$92,ROW($A88)- 1 - RegraSaída!BH88,COLUMN(BH$1)- 1 - RegraSaída!BH88),0)*PSobreRurH!BH88)*(1-txMortH!BH88*FaPensRurH!BH88) &lt;0,0,(BG87 - IFERROR(INDEX(FePensRurH2!$B$2:$BJ$92,ROW($A88)- 1 - RegraSaída!BH88,COLUMN(BH$1)- 1 - RegraSaída!BH88),0)*PSobreRurH!BH88)*(1-txMortH!BH88*FaPensRurH!BH88))+ FePensRurH2!BH88</f>
        <v>31844.201055462436</v>
      </c>
      <c r="BI88" s="99">
        <f>IF((BH87 - IFERROR(INDEX(FePensRurH2!$B$2:$BJ$92,ROW($A88)- 1 - RegraSaída!BI88,COLUMN(BI$1)- 1 - RegraSaída!BI88),0)*PSobreRurH!BI88)*(1-txMortH!BI88*FaPensRurH!BI88) &lt;0,0,(BH87 - IFERROR(INDEX(FePensRurH2!$B$2:$BJ$92,ROW($A88)- 1 - RegraSaída!BI88,COLUMN(BI$1)- 1 - RegraSaída!BI88),0)*PSobreRurH!BI88)*(1-txMortH!BI88*FaPensRurH!BI88))+ FePensRurH2!BI88</f>
        <v>32391.845050001339</v>
      </c>
      <c r="BJ88" s="99">
        <f>IF((BI87 - IFERROR(INDEX(FePensRurH2!$B$2:$BJ$92,ROW($A88)- 1 - RegraSaída!BJ88,COLUMN(BJ$1)- 1 - RegraSaída!BJ88),0)*PSobreRurH!BJ88)*(1-txMortH!BJ88*FaPensRurH!BJ88) &lt;0,0,(BI87 - IFERROR(INDEX(FePensRurH2!$B$2:$BJ$92,ROW($A88)- 1 - RegraSaída!BJ88,COLUMN(BJ$1)- 1 - RegraSaída!BJ88),0)*PSobreRurH!BJ88)*(1-txMortH!BJ88*FaPensRurH!BJ88))+ FePensRurH2!BJ88</f>
        <v>33103.400348169664</v>
      </c>
    </row>
    <row r="89" spans="1:62" x14ac:dyDescent="0.3">
      <c r="A89" s="94">
        <v>87</v>
      </c>
      <c r="B89" s="95"/>
      <c r="C89" s="95"/>
      <c r="D89" s="95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6"/>
      <c r="Q89" s="99"/>
      <c r="R89" s="99"/>
      <c r="S89" s="99"/>
      <c r="T89" s="99">
        <f>FePensRurH2!T89</f>
        <v>586.1052469921575</v>
      </c>
      <c r="U89" s="99">
        <f>IF((T88 - IFERROR(INDEX(FePensRurH2!$B$2:$BJ$92,ROW($A89)- 1 - RegraSaída!U89,COLUMN(U$1)- 1 - RegraSaída!U89),0)*PSobreRurH!U89)*(1-txMortH!U89*FaPensRurH!U89) &lt;0,0,(T88 - IFERROR(INDEX(FePensRurH2!$B$2:$BJ$92,ROW($A89)- 1 - RegraSaída!U89,COLUMN(U$1)- 1 - RegraSaída!U89),0)*PSobreRurH!U89)*(1-txMortH!U89*FaPensRurH!U89))+ FePensRurH2!U89</f>
        <v>1315.1239288140991</v>
      </c>
      <c r="V89" s="99">
        <f>IF((U88 - IFERROR(INDEX(FePensRurH2!$B$2:$BJ$92,ROW($A89)- 1 - RegraSaída!V89,COLUMN(V$1)- 1 - RegraSaída!V89),0)*PSobreRurH!V89)*(1-txMortH!V89*FaPensRurH!V89) &lt;0,0,(U88 - IFERROR(INDEX(FePensRurH2!$B$2:$BJ$92,ROW($A89)- 1 - RegraSaída!V89,COLUMN(V$1)- 1 - RegraSaída!V89),0)*PSobreRurH!V89)*(1-txMortH!V89*FaPensRurH!V89))+ FePensRurH2!V89</f>
        <v>2082.2825942972818</v>
      </c>
      <c r="W89" s="99">
        <f>IF((V88 - IFERROR(INDEX(FePensRurH2!$B$2:$BJ$92,ROW($A89)- 1 - RegraSaída!W89,COLUMN(W$1)- 1 - RegraSaída!W89),0)*PSobreRurH!W89)*(1-txMortH!W89*FaPensRurH!W89) &lt;0,0,(V88 - IFERROR(INDEX(FePensRurH2!$B$2:$BJ$92,ROW($A89)- 1 - RegraSaída!W89,COLUMN(W$1)- 1 - RegraSaída!W89),0)*PSobreRurH!W89)*(1-txMortH!W89*FaPensRurH!W89))+ FePensRurH2!W89</f>
        <v>2808.6138849464751</v>
      </c>
      <c r="X89" s="99">
        <f>IF((W88 - IFERROR(INDEX(FePensRurH2!$B$2:$BJ$92,ROW($A89)- 1 - RegraSaída!X89,COLUMN(X$1)- 1 - RegraSaída!X89),0)*PSobreRurH!X89)*(1-txMortH!X89*FaPensRurH!X89) &lt;0,0,(W88 - IFERROR(INDEX(FePensRurH2!$B$2:$BJ$92,ROW($A89)- 1 - RegraSaída!X89,COLUMN(X$1)- 1 - RegraSaída!X89),0)*PSobreRurH!X89)*(1-txMortH!X89*FaPensRurH!X89))+ FePensRurH2!X89</f>
        <v>3431.051728954491</v>
      </c>
      <c r="Y89" s="99">
        <f>IF((X88 - IFERROR(INDEX(FePensRurH2!$B$2:$BJ$92,ROW($A89)- 1 - RegraSaída!Y89,COLUMN(Y$1)- 1 - RegraSaída!Y89),0)*PSobreRurH!Y89)*(1-txMortH!Y89*FaPensRurH!Y89) &lt;0,0,(X88 - IFERROR(INDEX(FePensRurH2!$B$2:$BJ$92,ROW($A89)- 1 - RegraSaída!Y89,COLUMN(Y$1)- 1 - RegraSaída!Y89),0)*PSobreRurH!Y89)*(1-txMortH!Y89*FaPensRurH!Y89))+ FePensRurH2!Y89</f>
        <v>4063.7725484357652</v>
      </c>
      <c r="Z89" s="99">
        <f>IF((Y88 - IFERROR(INDEX(FePensRurH2!$B$2:$BJ$92,ROW($A89)- 1 - RegraSaída!Z89,COLUMN(Z$1)- 1 - RegraSaída!Z89),0)*PSobreRurH!Z89)*(1-txMortH!Z89*FaPensRurH!Z89) &lt;0,0,(Y88 - IFERROR(INDEX(FePensRurH2!$B$2:$BJ$92,ROW($A89)- 1 - RegraSaída!Z89,COLUMN(Z$1)- 1 - RegraSaída!Z89),0)*PSobreRurH!Z89)*(1-txMortH!Z89*FaPensRurH!Z89))+ FePensRurH2!Z89</f>
        <v>4949.8072608586317</v>
      </c>
      <c r="AA89" s="99">
        <f>IF((Z88 - IFERROR(INDEX(FePensRurH2!$B$2:$BJ$92,ROW($A89)- 1 - RegraSaída!AA89,COLUMN(AA$1)- 1 - RegraSaída!AA89),0)*PSobreRurH!AA89)*(1-txMortH!AA89*FaPensRurH!AA89) &lt;0,0,(Z88 - IFERROR(INDEX(FePensRurH2!$B$2:$BJ$92,ROW($A89)- 1 - RegraSaída!AA89,COLUMN(AA$1)- 1 - RegraSaída!AA89),0)*PSobreRurH!AA89)*(1-txMortH!AA89*FaPensRurH!AA89))+ FePensRurH2!AA89</f>
        <v>5586.4261665568965</v>
      </c>
      <c r="AB89" s="99">
        <f>IF((AA88 - IFERROR(INDEX(FePensRurH2!$B$2:$BJ$92,ROW($A89)- 1 - RegraSaída!AB89,COLUMN(AB$1)- 1 - RegraSaída!AB89),0)*PSobreRurH!AB89)*(1-txMortH!AB89*FaPensRurH!AB89) &lt;0,0,(AA88 - IFERROR(INDEX(FePensRurH2!$B$2:$BJ$92,ROW($A89)- 1 - RegraSaída!AB89,COLUMN(AB$1)- 1 - RegraSaída!AB89),0)*PSobreRurH!AB89)*(1-txMortH!AB89*FaPensRurH!AB89))+ FePensRurH2!AB89</f>
        <v>6336.24264602518</v>
      </c>
      <c r="AC89" s="99">
        <f>IF((AB88 - IFERROR(INDEX(FePensRurH2!$B$2:$BJ$92,ROW($A89)- 1 - RegraSaída!AC89,COLUMN(AC$1)- 1 - RegraSaída!AC89),0)*PSobreRurH!AC89)*(1-txMortH!AC89*FaPensRurH!AC89) &lt;0,0,(AB88 - IFERROR(INDEX(FePensRurH2!$B$2:$BJ$92,ROW($A89)- 1 - RegraSaída!AC89,COLUMN(AC$1)- 1 - RegraSaída!AC89),0)*PSobreRurH!AC89)*(1-txMortH!AC89*FaPensRurH!AC89))+ FePensRurH2!AC89</f>
        <v>7186.6024326266579</v>
      </c>
      <c r="AD89" s="99">
        <f>IF((AC88 - IFERROR(INDEX(FePensRurH2!$B$2:$BJ$92,ROW($A89)- 1 - RegraSaída!AD89,COLUMN(AD$1)- 1 - RegraSaída!AD89),0)*PSobreRurH!AD89)*(1-txMortH!AD89*FaPensRurH!AD89) &lt;0,0,(AC88 - IFERROR(INDEX(FePensRurH2!$B$2:$BJ$92,ROW($A89)- 1 - RegraSaída!AD89,COLUMN(AD$1)- 1 - RegraSaída!AD89),0)*PSobreRurH!AD89)*(1-txMortH!AD89*FaPensRurH!AD89))+ FePensRurH2!AD89</f>
        <v>8074.0875073570132</v>
      </c>
      <c r="AE89" s="99">
        <f>IF((AD88 - IFERROR(INDEX(FePensRurH2!$B$2:$BJ$92,ROW($A89)- 1 - RegraSaída!AE89,COLUMN(AE$1)- 1 - RegraSaída!AE89),0)*PSobreRurH!AE89)*(1-txMortH!AE89*FaPensRurH!AE89) &lt;0,0,(AD88 - IFERROR(INDEX(FePensRurH2!$B$2:$BJ$92,ROW($A89)- 1 - RegraSaída!AE89,COLUMN(AE$1)- 1 - RegraSaída!AE89),0)*PSobreRurH!AE89)*(1-txMortH!AE89*FaPensRurH!AE89))+ FePensRurH2!AE89</f>
        <v>9023.8971364259069</v>
      </c>
      <c r="AF89" s="99">
        <f>IF((AE88 - IFERROR(INDEX(FePensRurH2!$B$2:$BJ$92,ROW($A89)- 1 - RegraSaída!AF89,COLUMN(AF$1)- 1 - RegraSaída!AF89),0)*PSobreRurH!AF89)*(1-txMortH!AF89*FaPensRurH!AF89) &lt;0,0,(AE88 - IFERROR(INDEX(FePensRurH2!$B$2:$BJ$92,ROW($A89)- 1 - RegraSaída!AF89,COLUMN(AF$1)- 1 - RegraSaída!AF89),0)*PSobreRurH!AF89)*(1-txMortH!AF89*FaPensRurH!AF89))+ FePensRurH2!AF89</f>
        <v>9994.1271808874772</v>
      </c>
      <c r="AG89" s="99">
        <f>IF((AF88 - IFERROR(INDEX(FePensRurH2!$B$2:$BJ$92,ROW($A89)- 1 - RegraSaída!AG89,COLUMN(AG$1)- 1 - RegraSaída!AG89),0)*PSobreRurH!AG89)*(1-txMortH!AG89*FaPensRurH!AG89) &lt;0,0,(AF88 - IFERROR(INDEX(FePensRurH2!$B$2:$BJ$92,ROW($A89)- 1 - RegraSaída!AG89,COLUMN(AG$1)- 1 - RegraSaída!AG89),0)*PSobreRurH!AG89)*(1-txMortH!AG89*FaPensRurH!AG89))+ FePensRurH2!AG89</f>
        <v>10954.769045346098</v>
      </c>
      <c r="AH89" s="99">
        <f>IF((AG88 - IFERROR(INDEX(FePensRurH2!$B$2:$BJ$92,ROW($A89)- 1 - RegraSaída!AH89,COLUMN(AH$1)- 1 - RegraSaída!AH89),0)*PSobreRurH!AH89)*(1-txMortH!AH89*FaPensRurH!AH89) &lt;0,0,(AG88 - IFERROR(INDEX(FePensRurH2!$B$2:$BJ$92,ROW($A89)- 1 - RegraSaída!AH89,COLUMN(AH$1)- 1 - RegraSaída!AH89),0)*PSobreRurH!AH89)*(1-txMortH!AH89*FaPensRurH!AH89))+ FePensRurH2!AH89</f>
        <v>11946.998717971252</v>
      </c>
      <c r="AI89" s="99">
        <f>IF((AH88 - IFERROR(INDEX(FePensRurH2!$B$2:$BJ$92,ROW($A89)- 1 - RegraSaída!AI89,COLUMN(AI$1)- 1 - RegraSaída!AI89),0)*PSobreRurH!AI89)*(1-txMortH!AI89*FaPensRurH!AI89) &lt;0,0,(AH88 - IFERROR(INDEX(FePensRurH2!$B$2:$BJ$92,ROW($A89)- 1 - RegraSaída!AI89,COLUMN(AI$1)- 1 - RegraSaída!AI89),0)*PSobreRurH!AI89)*(1-txMortH!AI89*FaPensRurH!AI89))+ FePensRurH2!AI89</f>
        <v>12857.563572394156</v>
      </c>
      <c r="AJ89" s="99">
        <f>IF((AI88 - IFERROR(INDEX(FePensRurH2!$B$2:$BJ$92,ROW($A89)- 1 - RegraSaída!AJ89,COLUMN(AJ$1)- 1 - RegraSaída!AJ89),0)*PSobreRurH!AJ89)*(1-txMortH!AJ89*FaPensRurH!AJ89) &lt;0,0,(AI88 - IFERROR(INDEX(FePensRurH2!$B$2:$BJ$92,ROW($A89)- 1 - RegraSaída!AJ89,COLUMN(AJ$1)- 1 - RegraSaída!AJ89),0)*PSobreRurH!AJ89)*(1-txMortH!AJ89*FaPensRurH!AJ89))+ FePensRurH2!AJ89</f>
        <v>13862.985874760625</v>
      </c>
      <c r="AK89" s="99">
        <f>IF((AJ88 - IFERROR(INDEX(FePensRurH2!$B$2:$BJ$92,ROW($A89)- 1 - RegraSaída!AK89,COLUMN(AK$1)- 1 - RegraSaída!AK89),0)*PSobreRurH!AK89)*(1-txMortH!AK89*FaPensRurH!AK89) &lt;0,0,(AJ88 - IFERROR(INDEX(FePensRurH2!$B$2:$BJ$92,ROW($A89)- 1 - RegraSaída!AK89,COLUMN(AK$1)- 1 - RegraSaída!AK89),0)*PSobreRurH!AK89)*(1-txMortH!AK89*FaPensRurH!AK89))+ FePensRurH2!AK89</f>
        <v>14832.758144124036</v>
      </c>
      <c r="AL89" s="99">
        <f>IF((AK88 - IFERROR(INDEX(FePensRurH2!$B$2:$BJ$92,ROW($A89)- 1 - RegraSaída!AL89,COLUMN(AL$1)- 1 - RegraSaída!AL89),0)*PSobreRurH!AL89)*(1-txMortH!AL89*FaPensRurH!AL89) &lt;0,0,(AK88 - IFERROR(INDEX(FePensRurH2!$B$2:$BJ$92,ROW($A89)- 1 - RegraSaída!AL89,COLUMN(AL$1)- 1 - RegraSaída!AL89),0)*PSobreRurH!AL89)*(1-txMortH!AL89*FaPensRurH!AL89))+ FePensRurH2!AL89</f>
        <v>15811.854901827021</v>
      </c>
      <c r="AM89" s="99">
        <f>IF((AL88 - IFERROR(INDEX(FePensRurH2!$B$2:$BJ$92,ROW($A89)- 1 - RegraSaída!AM89,COLUMN(AM$1)- 1 - RegraSaída!AM89),0)*PSobreRurH!AM89)*(1-txMortH!AM89*FaPensRurH!AM89) &lt;0,0,(AL88 - IFERROR(INDEX(FePensRurH2!$B$2:$BJ$92,ROW($A89)- 1 - RegraSaída!AM89,COLUMN(AM$1)- 1 - RegraSaída!AM89),0)*PSobreRurH!AM89)*(1-txMortH!AM89*FaPensRurH!AM89))+ FePensRurH2!AM89</f>
        <v>16732.698275674556</v>
      </c>
      <c r="AN89" s="99">
        <f>IF((AM88 - IFERROR(INDEX(FePensRurH2!$B$2:$BJ$92,ROW($A89)- 1 - RegraSaída!AN89,COLUMN(AN$1)- 1 - RegraSaída!AN89),0)*PSobreRurH!AN89)*(1-txMortH!AN89*FaPensRurH!AN89) &lt;0,0,(AM88 - IFERROR(INDEX(FePensRurH2!$B$2:$BJ$92,ROW($A89)- 1 - RegraSaída!AN89,COLUMN(AN$1)- 1 - RegraSaída!AN89),0)*PSobreRurH!AN89)*(1-txMortH!AN89*FaPensRurH!AN89))+ FePensRurH2!AN89</f>
        <v>17660.270264678784</v>
      </c>
      <c r="AO89" s="99">
        <f>IF((AN88 - IFERROR(INDEX(FePensRurH2!$B$2:$BJ$92,ROW($A89)- 1 - RegraSaída!AO89,COLUMN(AO$1)- 1 - RegraSaída!AO89),0)*PSobreRurH!AO89)*(1-txMortH!AO89*FaPensRurH!AO89) &lt;0,0,(AN88 - IFERROR(INDEX(FePensRurH2!$B$2:$BJ$92,ROW($A89)- 1 - RegraSaída!AO89,COLUMN(AO$1)- 1 - RegraSaída!AO89),0)*PSobreRurH!AO89)*(1-txMortH!AO89*FaPensRurH!AO89))+ FePensRurH2!AO89</f>
        <v>18564.878749731797</v>
      </c>
      <c r="AP89" s="99">
        <f>IF((AO88 - IFERROR(INDEX(FePensRurH2!$B$2:$BJ$92,ROW($A89)- 1 - RegraSaída!AP89,COLUMN(AP$1)- 1 - RegraSaída!AP89),0)*PSobreRurH!AP89)*(1-txMortH!AP89*FaPensRurH!AP89) &lt;0,0,(AO88 - IFERROR(INDEX(FePensRurH2!$B$2:$BJ$92,ROW($A89)- 1 - RegraSaída!AP89,COLUMN(AP$1)- 1 - RegraSaída!AP89),0)*PSobreRurH!AP89)*(1-txMortH!AP89*FaPensRurH!AP89))+ FePensRurH2!AP89</f>
        <v>19470.317611284267</v>
      </c>
      <c r="AQ89" s="99">
        <f>IF((AP88 - IFERROR(INDEX(FePensRurH2!$B$2:$BJ$92,ROW($A89)- 1 - RegraSaída!AQ89,COLUMN(AQ$1)- 1 - RegraSaída!AQ89),0)*PSobreRurH!AQ89)*(1-txMortH!AQ89*FaPensRurH!AQ89) &lt;0,0,(AP88 - IFERROR(INDEX(FePensRurH2!$B$2:$BJ$92,ROW($A89)- 1 - RegraSaída!AQ89,COLUMN(AQ$1)- 1 - RegraSaída!AQ89),0)*PSobreRurH!AQ89)*(1-txMortH!AQ89*FaPensRurH!AQ89))+ FePensRurH2!AQ89</f>
        <v>20367.942770728558</v>
      </c>
      <c r="AR89" s="99">
        <f>IF((AQ88 - IFERROR(INDEX(FePensRurH2!$B$2:$BJ$92,ROW($A89)- 1 - RegraSaída!AR89,COLUMN(AR$1)- 1 - RegraSaída!AR89),0)*PSobreRurH!AR89)*(1-txMortH!AR89*FaPensRurH!AR89) &lt;0,0,(AQ88 - IFERROR(INDEX(FePensRurH2!$B$2:$BJ$92,ROW($A89)- 1 - RegraSaída!AR89,COLUMN(AR$1)- 1 - RegraSaída!AR89),0)*PSobreRurH!AR89)*(1-txMortH!AR89*FaPensRurH!AR89))+ FePensRurH2!AR89</f>
        <v>21262.759299462832</v>
      </c>
      <c r="AS89" s="99">
        <f>IF((AR88 - IFERROR(INDEX(FePensRurH2!$B$2:$BJ$92,ROW($A89)- 1 - RegraSaída!AS89,COLUMN(AS$1)- 1 - RegraSaída!AS89),0)*PSobreRurH!AS89)*(1-txMortH!AS89*FaPensRurH!AS89) &lt;0,0,(AR88 - IFERROR(INDEX(FePensRurH2!$B$2:$BJ$92,ROW($A89)- 1 - RegraSaída!AS89,COLUMN(AS$1)- 1 - RegraSaída!AS89),0)*PSobreRurH!AS89)*(1-txMortH!AS89*FaPensRurH!AS89))+ FePensRurH2!AS89</f>
        <v>22166.239172469559</v>
      </c>
      <c r="AT89" s="99">
        <f>IF((AS88 - IFERROR(INDEX(FePensRurH2!$B$2:$BJ$92,ROW($A89)- 1 - RegraSaída!AT89,COLUMN(AT$1)- 1 - RegraSaída!AT89),0)*PSobreRurH!AT89)*(1-txMortH!AT89*FaPensRurH!AT89) &lt;0,0,(AS88 - IFERROR(INDEX(FePensRurH2!$B$2:$BJ$92,ROW($A89)- 1 - RegraSaída!AT89,COLUMN(AT$1)- 1 - RegraSaída!AT89),0)*PSobreRurH!AT89)*(1-txMortH!AT89*FaPensRurH!AT89))+ FePensRurH2!AT89</f>
        <v>23023.795657423223</v>
      </c>
      <c r="AU89" s="99">
        <f>IF((AT88 - IFERROR(INDEX(FePensRurH2!$B$2:$BJ$92,ROW($A89)- 1 - RegraSaída!AU89,COLUMN(AU$1)- 1 - RegraSaída!AU89),0)*PSobreRurH!AU89)*(1-txMortH!AU89*FaPensRurH!AU89) &lt;0,0,(AT88 - IFERROR(INDEX(FePensRurH2!$B$2:$BJ$92,ROW($A89)- 1 - RegraSaída!AU89,COLUMN(AU$1)- 1 - RegraSaída!AU89),0)*PSobreRurH!AU89)*(1-txMortH!AU89*FaPensRurH!AU89))+ FePensRurH2!AU89</f>
        <v>23872.780138690665</v>
      </c>
      <c r="AV89" s="99">
        <f>IF((AU88 - IFERROR(INDEX(FePensRurH2!$B$2:$BJ$92,ROW($A89)- 1 - RegraSaída!AV89,COLUMN(AV$1)- 1 - RegraSaída!AV89),0)*PSobreRurH!AV89)*(1-txMortH!AV89*FaPensRurH!AV89) &lt;0,0,(AU88 - IFERROR(INDEX(FePensRurH2!$B$2:$BJ$92,ROW($A89)- 1 - RegraSaída!AV89,COLUMN(AV$1)- 1 - RegraSaída!AV89),0)*PSobreRurH!AV89)*(1-txMortH!AV89*FaPensRurH!AV89))+ FePensRurH2!AV89</f>
        <v>24622.418815498346</v>
      </c>
      <c r="AW89" s="99">
        <f>IF((AV88 - IFERROR(INDEX(FePensRurH2!$B$2:$BJ$92,ROW($A89)- 1 - RegraSaída!AW89,COLUMN(AW$1)- 1 - RegraSaída!AW89),0)*PSobreRurH!AW89)*(1-txMortH!AW89*FaPensRurH!AW89) &lt;0,0,(AV88 - IFERROR(INDEX(FePensRurH2!$B$2:$BJ$92,ROW($A89)- 1 - RegraSaída!AW89,COLUMN(AW$1)- 1 - RegraSaída!AW89),0)*PSobreRurH!AW89)*(1-txMortH!AW89*FaPensRurH!AW89))+ FePensRurH2!AW89</f>
        <v>25166.629658683927</v>
      </c>
      <c r="AX89" s="99">
        <f>IF((AW88 - IFERROR(INDEX(FePensRurH2!$B$2:$BJ$92,ROW($A89)- 1 - RegraSaída!AX89,COLUMN(AX$1)- 1 - RegraSaída!AX89),0)*PSobreRurH!AX89)*(1-txMortH!AX89*FaPensRurH!AX89) &lt;0,0,(AW88 - IFERROR(INDEX(FePensRurH2!$B$2:$BJ$92,ROW($A89)- 1 - RegraSaída!AX89,COLUMN(AX$1)- 1 - RegraSaída!AX89),0)*PSobreRurH!AX89)*(1-txMortH!AX89*FaPensRurH!AX89))+ FePensRurH2!AX89</f>
        <v>25553.030114319659</v>
      </c>
      <c r="AY89" s="99">
        <f>IF((AX88 - IFERROR(INDEX(FePensRurH2!$B$2:$BJ$92,ROW($A89)- 1 - RegraSaída!AY89,COLUMN(AY$1)- 1 - RegraSaída!AY89),0)*PSobreRurH!AY89)*(1-txMortH!AY89*FaPensRurH!AY89) &lt;0,0,(AX88 - IFERROR(INDEX(FePensRurH2!$B$2:$BJ$92,ROW($A89)- 1 - RegraSaída!AY89,COLUMN(AY$1)- 1 - RegraSaída!AY89),0)*PSobreRurH!AY89)*(1-txMortH!AY89*FaPensRurH!AY89))+ FePensRurH2!AY89</f>
        <v>25921.843931636173</v>
      </c>
      <c r="AZ89" s="99">
        <f>IF((AY88 - IFERROR(INDEX(FePensRurH2!$B$2:$BJ$92,ROW($A89)- 1 - RegraSaída!AZ89,COLUMN(AZ$1)- 1 - RegraSaída!AZ89),0)*PSobreRurH!AZ89)*(1-txMortH!AZ89*FaPensRurH!AZ89) &lt;0,0,(AY88 - IFERROR(INDEX(FePensRurH2!$B$2:$BJ$92,ROW($A89)- 1 - RegraSaída!AZ89,COLUMN(AZ$1)- 1 - RegraSaída!AZ89),0)*PSobreRurH!AZ89)*(1-txMortH!AZ89*FaPensRurH!AZ89))+ FePensRurH2!AZ89</f>
        <v>26298.545382041557</v>
      </c>
      <c r="BA89" s="99">
        <f>IF((AZ88 - IFERROR(INDEX(FePensRurH2!$B$2:$BJ$92,ROW($A89)- 1 - RegraSaída!BA89,COLUMN(BA$1)- 1 - RegraSaída!BA89),0)*PSobreRurH!BA89)*(1-txMortH!BA89*FaPensRurH!BA89) &lt;0,0,(AZ88 - IFERROR(INDEX(FePensRurH2!$B$2:$BJ$92,ROW($A89)- 1 - RegraSaída!BA89,COLUMN(BA$1)- 1 - RegraSaída!BA89),0)*PSobreRurH!BA89)*(1-txMortH!BA89*FaPensRurH!BA89))+ FePensRurH2!BA89</f>
        <v>26666.983220942388</v>
      </c>
      <c r="BB89" s="99">
        <f>IF((BA88 - IFERROR(INDEX(FePensRurH2!$B$2:$BJ$92,ROW($A89)- 1 - RegraSaída!BB89,COLUMN(BB$1)- 1 - RegraSaída!BB89),0)*PSobreRurH!BB89)*(1-txMortH!BB89*FaPensRurH!BB89) &lt;0,0,(BA88 - IFERROR(INDEX(FePensRurH2!$B$2:$BJ$92,ROW($A89)- 1 - RegraSaída!BB89,COLUMN(BB$1)- 1 - RegraSaída!BB89),0)*PSobreRurH!BB89)*(1-txMortH!BB89*FaPensRurH!BB89))+ FePensRurH2!BB89</f>
        <v>27027.639675925322</v>
      </c>
      <c r="BC89" s="99">
        <f>IF((BB88 - IFERROR(INDEX(FePensRurH2!$B$2:$BJ$92,ROW($A89)- 1 - RegraSaída!BC89,COLUMN(BC$1)- 1 - RegraSaída!BC89),0)*PSobreRurH!BC89)*(1-txMortH!BC89*FaPensRurH!BC89) &lt;0,0,(BB88 - IFERROR(INDEX(FePensRurH2!$B$2:$BJ$92,ROW($A89)- 1 - RegraSaída!BC89,COLUMN(BC$1)- 1 - RegraSaída!BC89),0)*PSobreRurH!BC89)*(1-txMortH!BC89*FaPensRurH!BC89))+ FePensRurH2!BC89</f>
        <v>27400.368446289489</v>
      </c>
      <c r="BD89" s="99">
        <f>IF((BC88 - IFERROR(INDEX(FePensRurH2!$B$2:$BJ$92,ROW($A89)- 1 - RegraSaída!BD89,COLUMN(BD$1)- 1 - RegraSaída!BD89),0)*PSobreRurH!BD89)*(1-txMortH!BD89*FaPensRurH!BD89) &lt;0,0,(BC88 - IFERROR(INDEX(FePensRurH2!$B$2:$BJ$92,ROW($A89)- 1 - RegraSaída!BD89,COLUMN(BD$1)- 1 - RegraSaída!BD89),0)*PSobreRurH!BD89)*(1-txMortH!BD89*FaPensRurH!BD89))+ FePensRurH2!BD89</f>
        <v>27780.094282407965</v>
      </c>
      <c r="BE89" s="99">
        <f>IF((BD88 - IFERROR(INDEX(FePensRurH2!$B$2:$BJ$92,ROW($A89)- 1 - RegraSaída!BE89,COLUMN(BE$1)- 1 - RegraSaída!BE89),0)*PSobreRurH!BE89)*(1-txMortH!BE89*FaPensRurH!BE89) &lt;0,0,(BD88 - IFERROR(INDEX(FePensRurH2!$B$2:$BJ$92,ROW($A89)- 1 - RegraSaída!BE89,COLUMN(BE$1)- 1 - RegraSaída!BE89),0)*PSobreRurH!BE89)*(1-txMortH!BE89*FaPensRurH!BE89))+ FePensRurH2!BE89</f>
        <v>28143.082186950411</v>
      </c>
      <c r="BF89" s="99">
        <f>IF((BE88 - IFERROR(INDEX(FePensRurH2!$B$2:$BJ$92,ROW($A89)- 1 - RegraSaída!BF89,COLUMN(BF$1)- 1 - RegraSaída!BF89),0)*PSobreRurH!BF89)*(1-txMortH!BF89*FaPensRurH!BF89) &lt;0,0,(BE88 - IFERROR(INDEX(FePensRurH2!$B$2:$BJ$92,ROW($A89)- 1 - RegraSaída!BF89,COLUMN(BF$1)- 1 - RegraSaída!BF89),0)*PSobreRurH!BF89)*(1-txMortH!BF89*FaPensRurH!BF89))+ FePensRurH2!BF89</f>
        <v>28634.670514238456</v>
      </c>
      <c r="BG89" s="99">
        <f>IF((BF88 - IFERROR(INDEX(FePensRurH2!$B$2:$BJ$92,ROW($A89)- 1 - RegraSaída!BG89,COLUMN(BG$1)- 1 - RegraSaída!BG89),0)*PSobreRurH!BG89)*(1-txMortH!BG89*FaPensRurH!BG89) &lt;0,0,(BF88 - IFERROR(INDEX(FePensRurH2!$B$2:$BJ$92,ROW($A89)- 1 - RegraSaída!BG89,COLUMN(BG$1)- 1 - RegraSaída!BG89),0)*PSobreRurH!BG89)*(1-txMortH!BG89*FaPensRurH!BG89))+ FePensRurH2!BG89</f>
        <v>29321.523125654614</v>
      </c>
      <c r="BH89" s="99">
        <f>IF((BG88 - IFERROR(INDEX(FePensRurH2!$B$2:$BJ$92,ROW($A89)- 1 - RegraSaída!BH89,COLUMN(BH$1)- 1 - RegraSaída!BH89),0)*PSobreRurH!BH89)*(1-txMortH!BH89*FaPensRurH!BH89) &lt;0,0,(BG88 - IFERROR(INDEX(FePensRurH2!$B$2:$BJ$92,ROW($A89)- 1 - RegraSaída!BH89,COLUMN(BH$1)- 1 - RegraSaída!BH89),0)*PSobreRurH!BH89)*(1-txMortH!BH89*FaPensRurH!BH89))+ FePensRurH2!BH89</f>
        <v>30126.432332691293</v>
      </c>
      <c r="BI89" s="99">
        <f>IF((BH88 - IFERROR(INDEX(FePensRurH2!$B$2:$BJ$92,ROW($A89)- 1 - RegraSaída!BI89,COLUMN(BI$1)- 1 - RegraSaída!BI89),0)*PSobreRurH!BI89)*(1-txMortH!BI89*FaPensRurH!BI89) &lt;0,0,(BH88 - IFERROR(INDEX(FePensRurH2!$B$2:$BJ$92,ROW($A89)- 1 - RegraSaída!BI89,COLUMN(BI$1)- 1 - RegraSaída!BI89),0)*PSobreRurH!BI89)*(1-txMortH!BI89*FaPensRurH!BI89))+ FePensRurH2!BI89</f>
        <v>30893.266705219776</v>
      </c>
      <c r="BJ89" s="99">
        <f>IF((BI88 - IFERROR(INDEX(FePensRurH2!$B$2:$BJ$92,ROW($A89)- 1 - RegraSaída!BJ89,COLUMN(BJ$1)- 1 - RegraSaída!BJ89),0)*PSobreRurH!BJ89)*(1-txMortH!BJ89*FaPensRurH!BJ89) &lt;0,0,(BI88 - IFERROR(INDEX(FePensRurH2!$B$2:$BJ$92,ROW($A89)- 1 - RegraSaída!BJ89,COLUMN(BJ$1)- 1 - RegraSaída!BJ89),0)*PSobreRurH!BJ89)*(1-txMortH!BJ89*FaPensRurH!BJ89))+ FePensRurH2!BJ89</f>
        <v>31114.703923576984</v>
      </c>
    </row>
    <row r="90" spans="1:62" x14ac:dyDescent="0.3">
      <c r="A90" s="94">
        <v>88</v>
      </c>
      <c r="B90" s="95"/>
      <c r="C90" s="95"/>
      <c r="D90" s="95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6"/>
      <c r="Q90" s="99"/>
      <c r="R90" s="99"/>
      <c r="S90" s="99"/>
      <c r="T90" s="99">
        <f>FePensRurH2!T90</f>
        <v>1211.0249804830544</v>
      </c>
      <c r="U90" s="99">
        <f>IF((T89 - IFERROR(INDEX(FePensRurH2!$B$2:$BJ$92,ROW($A90)- 1 - RegraSaída!U90,COLUMN(U$1)- 1 - RegraSaída!U90),0)*PSobreRurH!U90)*(1-txMortH!U90*FaPensRurH!U90) &lt;0,0,(T89 - IFERROR(INDEX(FePensRurH2!$B$2:$BJ$92,ROW($A90)- 1 - RegraSaída!U90,COLUMN(U$1)- 1 - RegraSaída!U90),0)*PSobreRurH!U90)*(1-txMortH!U90*FaPensRurH!U90))+ FePensRurH2!U90</f>
        <v>1759.9620158356975</v>
      </c>
      <c r="V90" s="99">
        <f>IF((U89 - IFERROR(INDEX(FePensRurH2!$B$2:$BJ$92,ROW($A90)- 1 - RegraSaída!V90,COLUMN(V$1)- 1 - RegraSaída!V90),0)*PSobreRurH!V90)*(1-txMortH!V90*FaPensRurH!V90) &lt;0,0,(U89 - IFERROR(INDEX(FePensRurH2!$B$2:$BJ$92,ROW($A90)- 1 - RegraSaída!V90,COLUMN(V$1)- 1 - RegraSaída!V90),0)*PSobreRurH!V90)*(1-txMortH!V90*FaPensRurH!V90))+ FePensRurH2!V90</f>
        <v>2449.2174992492101</v>
      </c>
      <c r="W90" s="99">
        <f>IF((V89 - IFERROR(INDEX(FePensRurH2!$B$2:$BJ$92,ROW($A90)- 1 - RegraSaída!W90,COLUMN(W$1)- 1 - RegraSaída!W90),0)*PSobreRurH!W90)*(1-txMortH!W90*FaPensRurH!W90) &lt;0,0,(V89 - IFERROR(INDEX(FePensRurH2!$B$2:$BJ$92,ROW($A90)- 1 - RegraSaída!W90,COLUMN(W$1)- 1 - RegraSaída!W90),0)*PSobreRurH!W90)*(1-txMortH!W90*FaPensRurH!W90))+ FePensRurH2!W90</f>
        <v>3179.9452135895417</v>
      </c>
      <c r="X90" s="99">
        <f>IF((W89 - IFERROR(INDEX(FePensRurH2!$B$2:$BJ$92,ROW($A90)- 1 - RegraSaída!X90,COLUMN(X$1)- 1 - RegraSaída!X90),0)*PSobreRurH!X90)*(1-txMortH!X90*FaPensRurH!X90) &lt;0,0,(W89 - IFERROR(INDEX(FePensRurH2!$B$2:$BJ$92,ROW($A90)- 1 - RegraSaída!X90,COLUMN(X$1)- 1 - RegraSaída!X90),0)*PSobreRurH!X90)*(1-txMortH!X90*FaPensRurH!X90))+ FePensRurH2!X90</f>
        <v>3879.2593351843352</v>
      </c>
      <c r="Y90" s="99">
        <f>IF((X89 - IFERROR(INDEX(FePensRurH2!$B$2:$BJ$92,ROW($A90)- 1 - RegraSaída!Y90,COLUMN(Y$1)- 1 - RegraSaída!Y90),0)*PSobreRurH!Y90)*(1-txMortH!Y90*FaPensRurH!Y90) &lt;0,0,(X89 - IFERROR(INDEX(FePensRurH2!$B$2:$BJ$92,ROW($A90)- 1 - RegraSaída!Y90,COLUMN(Y$1)- 1 - RegraSaída!Y90),0)*PSobreRurH!Y90)*(1-txMortH!Y90*FaPensRurH!Y90))+ FePensRurH2!Y90</f>
        <v>4494.221726846059</v>
      </c>
      <c r="Z90" s="99">
        <f>IF((Y89 - IFERROR(INDEX(FePensRurH2!$B$2:$BJ$92,ROW($A90)- 1 - RegraSaída!Z90,COLUMN(Z$1)- 1 - RegraSaída!Z90),0)*PSobreRurH!Z90)*(1-txMortH!Z90*FaPensRurH!Z90) &lt;0,0,(Y89 - IFERROR(INDEX(FePensRurH2!$B$2:$BJ$92,ROW($A90)- 1 - RegraSaída!Z90,COLUMN(Z$1)- 1 - RegraSaída!Z90),0)*PSobreRurH!Z90)*(1-txMortH!Z90*FaPensRurH!Z90))+ FePensRurH2!Z90</f>
        <v>5109.5076285635469</v>
      </c>
      <c r="AA90" s="99">
        <f>IF((Z89 - IFERROR(INDEX(FePensRurH2!$B$2:$BJ$92,ROW($A90)- 1 - RegraSaída!AA90,COLUMN(AA$1)- 1 - RegraSaída!AA90),0)*PSobreRurH!AA90)*(1-txMortH!AA90*FaPensRurH!AA90) &lt;0,0,(Z89 - IFERROR(INDEX(FePensRurH2!$B$2:$BJ$92,ROW($A90)- 1 - RegraSaída!AA90,COLUMN(AA$1)- 1 - RegraSaída!AA90),0)*PSobreRurH!AA90)*(1-txMortH!AA90*FaPensRurH!AA90))+ FePensRurH2!AA90</f>
        <v>5935.780263354598</v>
      </c>
      <c r="AB90" s="99">
        <f>IF((AA89 - IFERROR(INDEX(FePensRurH2!$B$2:$BJ$92,ROW($A90)- 1 - RegraSaída!AB90,COLUMN(AB$1)- 1 - RegraSaída!AB90),0)*PSobreRurH!AB90)*(1-txMortH!AB90*FaPensRurH!AB90) &lt;0,0,(AA89 - IFERROR(INDEX(FePensRurH2!$B$2:$BJ$92,ROW($A90)- 1 - RegraSaída!AB90,COLUMN(AB$1)- 1 - RegraSaída!AB90),0)*PSobreRurH!AB90)*(1-txMortH!AB90*FaPensRurH!AB90))+ FePensRurH2!AB90</f>
        <v>6531.6663508148158</v>
      </c>
      <c r="AC90" s="99">
        <f>IF((AB89 - IFERROR(INDEX(FePensRurH2!$B$2:$BJ$92,ROW($A90)- 1 - RegraSaída!AC90,COLUMN(AC$1)- 1 - RegraSaída!AC90),0)*PSobreRurH!AC90)*(1-txMortH!AC90*FaPensRurH!AC90) &lt;0,0,(AB89 - IFERROR(INDEX(FePensRurH2!$B$2:$BJ$92,ROW($A90)- 1 - RegraSaída!AC90,COLUMN(AC$1)- 1 - RegraSaída!AC90),0)*PSobreRurH!AC90)*(1-txMortH!AC90*FaPensRurH!AC90))+ FePensRurH2!AC90</f>
        <v>7238.3180463308809</v>
      </c>
      <c r="AD90" s="99">
        <f>IF((AC89 - IFERROR(INDEX(FePensRurH2!$B$2:$BJ$92,ROW($A90)- 1 - RegraSaída!AD90,COLUMN(AD$1)- 1 - RegraSaída!AD90),0)*PSobreRurH!AD90)*(1-txMortH!AD90*FaPensRurH!AD90) &lt;0,0,(AC89 - IFERROR(INDEX(FePensRurH2!$B$2:$BJ$92,ROW($A90)- 1 - RegraSaída!AD90,COLUMN(AD$1)- 1 - RegraSaída!AD90),0)*PSobreRurH!AD90)*(1-txMortH!AD90*FaPensRurH!AD90))+ FePensRurH2!AD90</f>
        <v>8040.2123691343413</v>
      </c>
      <c r="AE90" s="99">
        <f>IF((AD89 - IFERROR(INDEX(FePensRurH2!$B$2:$BJ$92,ROW($A90)- 1 - RegraSaída!AE90,COLUMN(AE$1)- 1 - RegraSaída!AE90),0)*PSobreRurH!AE90)*(1-txMortH!AE90*FaPensRurH!AE90) &lt;0,0,(AD89 - IFERROR(INDEX(FePensRurH2!$B$2:$BJ$92,ROW($A90)- 1 - RegraSaída!AE90,COLUMN(AE$1)- 1 - RegraSaída!AE90),0)*PSobreRurH!AE90)*(1-txMortH!AE90*FaPensRurH!AE90))+ FePensRurH2!AE90</f>
        <v>8891.9989995030264</v>
      </c>
      <c r="AF90" s="99">
        <f>IF((AE89 - IFERROR(INDEX(FePensRurH2!$B$2:$BJ$92,ROW($A90)- 1 - RegraSaída!AF90,COLUMN(AF$1)- 1 - RegraSaída!AF90),0)*PSobreRurH!AF90)*(1-txMortH!AF90*FaPensRurH!AF90) &lt;0,0,(AE89 - IFERROR(INDEX(FePensRurH2!$B$2:$BJ$92,ROW($A90)- 1 - RegraSaída!AF90,COLUMN(AF$1)- 1 - RegraSaída!AF90),0)*PSobreRurH!AF90)*(1-txMortH!AF90*FaPensRurH!AF90))+ FePensRurH2!AF90</f>
        <v>9824.1948135570365</v>
      </c>
      <c r="AG90" s="99">
        <f>IF((AF89 - IFERROR(INDEX(FePensRurH2!$B$2:$BJ$92,ROW($A90)- 1 - RegraSaída!AG90,COLUMN(AG$1)- 1 - RegraSaída!AG90),0)*PSobreRurH!AG90)*(1-txMortH!AG90*FaPensRurH!AG90) &lt;0,0,(AF89 - IFERROR(INDEX(FePensRurH2!$B$2:$BJ$92,ROW($A90)- 1 - RegraSaída!AG90,COLUMN(AG$1)- 1 - RegraSaída!AG90),0)*PSobreRurH!AG90)*(1-txMortH!AG90*FaPensRurH!AG90))+ FePensRurH2!AG90</f>
        <v>10791.835775890087</v>
      </c>
      <c r="AH90" s="99">
        <f>IF((AG89 - IFERROR(INDEX(FePensRurH2!$B$2:$BJ$92,ROW($A90)- 1 - RegraSaída!AH90,COLUMN(AH$1)- 1 - RegraSaída!AH90),0)*PSobreRurH!AH90)*(1-txMortH!AH90*FaPensRurH!AH90) &lt;0,0,(AG89 - IFERROR(INDEX(FePensRurH2!$B$2:$BJ$92,ROW($A90)- 1 - RegraSaída!AH90,COLUMN(AH$1)- 1 - RegraSaída!AH90),0)*PSobreRurH!AH90)*(1-txMortH!AH90*FaPensRurH!AH90))+ FePensRurH2!AH90</f>
        <v>11754.144418561062</v>
      </c>
      <c r="AI90" s="99">
        <f>IF((AH89 - IFERROR(INDEX(FePensRurH2!$B$2:$BJ$92,ROW($A90)- 1 - RegraSaída!AI90,COLUMN(AI$1)- 1 - RegraSaída!AI90),0)*PSobreRurH!AI90)*(1-txMortH!AI90*FaPensRurH!AI90) &lt;0,0,(AH89 - IFERROR(INDEX(FePensRurH2!$B$2:$BJ$92,ROW($A90)- 1 - RegraSaída!AI90,COLUMN(AI$1)- 1 - RegraSaída!AI90),0)*PSobreRurH!AI90)*(1-txMortH!AI90*FaPensRurH!AI90))+ FePensRurH2!AI90</f>
        <v>12750.755167276013</v>
      </c>
      <c r="AJ90" s="99">
        <f>IF((AI89 - IFERROR(INDEX(FePensRurH2!$B$2:$BJ$92,ROW($A90)- 1 - RegraSaída!AJ90,COLUMN(AJ$1)- 1 - RegraSaída!AJ90),0)*PSobreRurH!AJ90)*(1-txMortH!AJ90*FaPensRurH!AJ90) &lt;0,0,(AI89 - IFERROR(INDEX(FePensRurH2!$B$2:$BJ$92,ROW($A90)- 1 - RegraSaída!AJ90,COLUMN(AJ$1)- 1 - RegraSaída!AJ90),0)*PSobreRurH!AJ90)*(1-txMortH!AJ90*FaPensRurH!AJ90))+ FePensRurH2!AJ90</f>
        <v>13673.562706339626</v>
      </c>
      <c r="AK90" s="99">
        <f>IF((AJ89 - IFERROR(INDEX(FePensRurH2!$B$2:$BJ$92,ROW($A90)- 1 - RegraSaída!AK90,COLUMN(AK$1)- 1 - RegraSaída!AK90),0)*PSobreRurH!AK90)*(1-txMortH!AK90*FaPensRurH!AK90) &lt;0,0,(AJ89 - IFERROR(INDEX(FePensRurH2!$B$2:$BJ$92,ROW($A90)- 1 - RegraSaída!AK90,COLUMN(AK$1)- 1 - RegraSaída!AK90),0)*PSobreRurH!AK90)*(1-txMortH!AK90*FaPensRurH!AK90))+ FePensRurH2!AK90</f>
        <v>14678.963002443827</v>
      </c>
      <c r="AL90" s="99">
        <f>IF((AK89 - IFERROR(INDEX(FePensRurH2!$B$2:$BJ$92,ROW($A90)- 1 - RegraSaída!AL90,COLUMN(AL$1)- 1 - RegraSaída!AL90),0)*PSobreRurH!AL90)*(1-txMortH!AL90*FaPensRurH!AL90) &lt;0,0,(AK89 - IFERROR(INDEX(FePensRurH2!$B$2:$BJ$92,ROW($A90)- 1 - RegraSaída!AL90,COLUMN(AL$1)- 1 - RegraSaída!AL90),0)*PSobreRurH!AL90)*(1-txMortH!AL90*FaPensRurH!AL90))+ FePensRurH2!AL90</f>
        <v>15650.44532365054</v>
      </c>
      <c r="AM90" s="99">
        <f>IF((AL89 - IFERROR(INDEX(FePensRurH2!$B$2:$BJ$92,ROW($A90)- 1 - RegraSaída!AM90,COLUMN(AM$1)- 1 - RegraSaída!AM90),0)*PSobreRurH!AM90)*(1-txMortH!AM90*FaPensRurH!AM90) &lt;0,0,(AL89 - IFERROR(INDEX(FePensRurH2!$B$2:$BJ$92,ROW($A90)- 1 - RegraSaída!AM90,COLUMN(AM$1)- 1 - RegraSaída!AM90),0)*PSobreRurH!AM90)*(1-txMortH!AM90*FaPensRurH!AM90))+ FePensRurH2!AM90</f>
        <v>16635.480433235243</v>
      </c>
      <c r="AN90" s="99">
        <f>IF((AM89 - IFERROR(INDEX(FePensRurH2!$B$2:$BJ$92,ROW($A90)- 1 - RegraSaída!AN90,COLUMN(AN$1)- 1 - RegraSaída!AN90),0)*PSobreRurH!AN90)*(1-txMortH!AN90*FaPensRurH!AN90) &lt;0,0,(AM89 - IFERROR(INDEX(FePensRurH2!$B$2:$BJ$92,ROW($A90)- 1 - RegraSaída!AN90,COLUMN(AN$1)- 1 - RegraSaída!AN90),0)*PSobreRurH!AN90)*(1-txMortH!AN90*FaPensRurH!AN90))+ FePensRurH2!AN90</f>
        <v>17571.452203382294</v>
      </c>
      <c r="AO90" s="99">
        <f>IF((AN89 - IFERROR(INDEX(FePensRurH2!$B$2:$BJ$92,ROW($A90)- 1 - RegraSaída!AO90,COLUMN(AO$1)- 1 - RegraSaída!AO90),0)*PSobreRurH!AO90)*(1-txMortH!AO90*FaPensRurH!AO90) &lt;0,0,(AN89 - IFERROR(INDEX(FePensRurH2!$B$2:$BJ$92,ROW($A90)- 1 - RegraSaída!AO90,COLUMN(AO$1)- 1 - RegraSaída!AO90),0)*PSobreRurH!AO90)*(1-txMortH!AO90*FaPensRurH!AO90))+ FePensRurH2!AO90</f>
        <v>18514.162132150093</v>
      </c>
      <c r="AP90" s="99">
        <f>IF((AO89 - IFERROR(INDEX(FePensRurH2!$B$2:$BJ$92,ROW($A90)- 1 - RegraSaída!AP90,COLUMN(AP$1)- 1 - RegraSaída!AP90),0)*PSobreRurH!AP90)*(1-txMortH!AP90*FaPensRurH!AP90) &lt;0,0,(AO89 - IFERROR(INDEX(FePensRurH2!$B$2:$BJ$92,ROW($A90)- 1 - RegraSaída!AP90,COLUMN(AP$1)- 1 - RegraSaída!AP90),0)*PSobreRurH!AP90)*(1-txMortH!AP90*FaPensRurH!AP90))+ FePensRurH2!AP90</f>
        <v>19436.587946464464</v>
      </c>
      <c r="AQ90" s="99">
        <f>IF((AP89 - IFERROR(INDEX(FePensRurH2!$B$2:$BJ$92,ROW($A90)- 1 - RegraSaída!AQ90,COLUMN(AQ$1)- 1 - RegraSaída!AQ90),0)*PSobreRurH!AQ90)*(1-txMortH!AQ90*FaPensRurH!AQ90) &lt;0,0,(AP89 - IFERROR(INDEX(FePensRurH2!$B$2:$BJ$92,ROW($A90)- 1 - RegraSaída!AQ90,COLUMN(AQ$1)- 1 - RegraSaída!AQ90),0)*PSobreRurH!AQ90)*(1-txMortH!AQ90*FaPensRurH!AQ90))+ FePensRurH2!AQ90</f>
        <v>20359.52885810758</v>
      </c>
      <c r="AR90" s="99">
        <f>IF((AQ89 - IFERROR(INDEX(FePensRurH2!$B$2:$BJ$92,ROW($A90)- 1 - RegraSaída!AR90,COLUMN(AR$1)- 1 - RegraSaída!AR90),0)*PSobreRurH!AR90)*(1-txMortH!AR90*FaPensRurH!AR90) &lt;0,0,(AQ89 - IFERROR(INDEX(FePensRurH2!$B$2:$BJ$92,ROW($A90)- 1 - RegraSaída!AR90,COLUMN(AR$1)- 1 - RegraSaída!AR90),0)*PSobreRurH!AR90)*(1-txMortH!AR90*FaPensRurH!AR90))+ FePensRurH2!AR90</f>
        <v>21275.283580124218</v>
      </c>
      <c r="AS90" s="99">
        <f>IF((AR89 - IFERROR(INDEX(FePensRurH2!$B$2:$BJ$92,ROW($A90)- 1 - RegraSaída!AS90,COLUMN(AS$1)- 1 - RegraSaída!AS90),0)*PSobreRurH!AS90)*(1-txMortH!AS90*FaPensRurH!AS90) &lt;0,0,(AR89 - IFERROR(INDEX(FePensRurH2!$B$2:$BJ$92,ROW($A90)- 1 - RegraSaída!AS90,COLUMN(AS$1)- 1 - RegraSaída!AS90),0)*PSobreRurH!AS90)*(1-txMortH!AS90*FaPensRurH!AS90))+ FePensRurH2!AS90</f>
        <v>22187.243813353442</v>
      </c>
      <c r="AT90" s="99">
        <f>IF((AS89 - IFERROR(INDEX(FePensRurH2!$B$2:$BJ$92,ROW($A90)- 1 - RegraSaída!AT90,COLUMN(AT$1)- 1 - RegraSaída!AT90),0)*PSobreRurH!AT90)*(1-txMortH!AT90*FaPensRurH!AT90) &lt;0,0,(AS89 - IFERROR(INDEX(FePensRurH2!$B$2:$BJ$92,ROW($A90)- 1 - RegraSaída!AT90,COLUMN(AT$1)- 1 - RegraSaída!AT90),0)*PSobreRurH!AT90)*(1-txMortH!AT90*FaPensRurH!AT90))+ FePensRurH2!AT90</f>
        <v>23108.965330322153</v>
      </c>
      <c r="AU90" s="99">
        <f>IF((AT89 - IFERROR(INDEX(FePensRurH2!$B$2:$BJ$92,ROW($A90)- 1 - RegraSaída!AU90,COLUMN(AU$1)- 1 - RegraSaída!AU90),0)*PSobreRurH!AU90)*(1-txMortH!AU90*FaPensRurH!AU90) &lt;0,0,(AT89 - IFERROR(INDEX(FePensRurH2!$B$2:$BJ$92,ROW($A90)- 1 - RegraSaída!AU90,COLUMN(AU$1)- 1 - RegraSaída!AU90),0)*PSobreRurH!AU90)*(1-txMortH!AU90*FaPensRurH!AU90))+ FePensRurH2!AU90</f>
        <v>23992.629207740516</v>
      </c>
      <c r="AV90" s="99">
        <f>IF((AU89 - IFERROR(INDEX(FePensRurH2!$B$2:$BJ$92,ROW($A90)- 1 - RegraSaída!AV90,COLUMN(AV$1)- 1 - RegraSaída!AV90),0)*PSobreRurH!AV90)*(1-txMortH!AV90*FaPensRurH!AV90) &lt;0,0,(AU89 - IFERROR(INDEX(FePensRurH2!$B$2:$BJ$92,ROW($A90)- 1 - RegraSaída!AV90,COLUMN(AV$1)- 1 - RegraSaída!AV90),0)*PSobreRurH!AV90)*(1-txMortH!AV90*FaPensRurH!AV90))+ FePensRurH2!AV90</f>
        <v>24868.661576535887</v>
      </c>
      <c r="AW90" s="99">
        <f>IF((AV89 - IFERROR(INDEX(FePensRurH2!$B$2:$BJ$92,ROW($A90)- 1 - RegraSaída!AW90,COLUMN(AW$1)- 1 - RegraSaída!AW90),0)*PSobreRurH!AW90)*(1-txMortH!AW90*FaPensRurH!AW90) &lt;0,0,(AV89 - IFERROR(INDEX(FePensRurH2!$B$2:$BJ$92,ROW($A90)- 1 - RegraSaída!AW90,COLUMN(AW$1)- 1 - RegraSaída!AW90),0)*PSobreRurH!AW90)*(1-txMortH!AW90*FaPensRurH!AW90))+ FePensRurH2!AW90</f>
        <v>25652.706184567269</v>
      </c>
      <c r="AX90" s="99">
        <f>IF((AW89 - IFERROR(INDEX(FePensRurH2!$B$2:$BJ$92,ROW($A90)- 1 - RegraSaída!AX90,COLUMN(AX$1)- 1 - RegraSaída!AX90),0)*PSobreRurH!AX90)*(1-txMortH!AX90*FaPensRurH!AX90) &lt;0,0,(AW89 - IFERROR(INDEX(FePensRurH2!$B$2:$BJ$92,ROW($A90)- 1 - RegraSaída!AX90,COLUMN(AX$1)- 1 - RegraSaída!AX90),0)*PSobreRurH!AX90)*(1-txMortH!AX90*FaPensRurH!AX90))+ FePensRurH2!AX90</f>
        <v>26251.709711146916</v>
      </c>
      <c r="AY90" s="99">
        <f>IF((AX89 - IFERROR(INDEX(FePensRurH2!$B$2:$BJ$92,ROW($A90)- 1 - RegraSaída!AY90,COLUMN(AY$1)- 1 - RegraSaída!AY90),0)*PSobreRurH!AY90)*(1-txMortH!AY90*FaPensRurH!AY90) &lt;0,0,(AX89 - IFERROR(INDEX(FePensRurH2!$B$2:$BJ$92,ROW($A90)- 1 - RegraSaída!AY90,COLUMN(AY$1)- 1 - RegraSaída!AY90),0)*PSobreRurH!AY90)*(1-txMortH!AY90*FaPensRurH!AY90))+ FePensRurH2!AY90</f>
        <v>26689.83619132738</v>
      </c>
      <c r="AZ90" s="99">
        <f>IF((AY89 - IFERROR(INDEX(FePensRurH2!$B$2:$BJ$92,ROW($A90)- 1 - RegraSaída!AZ90,COLUMN(AZ$1)- 1 - RegraSaída!AZ90),0)*PSobreRurH!AZ90)*(1-txMortH!AZ90*FaPensRurH!AZ90) &lt;0,0,(AY89 - IFERROR(INDEX(FePensRurH2!$B$2:$BJ$92,ROW($A90)- 1 - RegraSaída!AZ90,COLUMN(AZ$1)- 1 - RegraSaída!AZ90),0)*PSobreRurH!AZ90)*(1-txMortH!AZ90*FaPensRurH!AZ90))+ FePensRurH2!AZ90</f>
        <v>27085.642039114846</v>
      </c>
      <c r="BA90" s="99">
        <f>IF((AZ89 - IFERROR(INDEX(FePensRurH2!$B$2:$BJ$92,ROW($A90)- 1 - RegraSaída!BA90,COLUMN(BA$1)- 1 - RegraSaída!BA90),0)*PSobreRurH!BA90)*(1-txMortH!BA90*FaPensRurH!BA90) &lt;0,0,(AZ89 - IFERROR(INDEX(FePensRurH2!$B$2:$BJ$92,ROW($A90)- 1 - RegraSaída!BA90,COLUMN(BA$1)- 1 - RegraSaída!BA90),0)*PSobreRurH!BA90)*(1-txMortH!BA90*FaPensRurH!BA90))+ FePensRurH2!BA90</f>
        <v>27471.23376771031</v>
      </c>
      <c r="BB90" s="99">
        <f>IF((BA89 - IFERROR(INDEX(FePensRurH2!$B$2:$BJ$92,ROW($A90)- 1 - RegraSaída!BB90,COLUMN(BB$1)- 1 - RegraSaída!BB90),0)*PSobreRurH!BB90)*(1-txMortH!BB90*FaPensRurH!BB90) &lt;0,0,(BA89 - IFERROR(INDEX(FePensRurH2!$B$2:$BJ$92,ROW($A90)- 1 - RegraSaída!BB90,COLUMN(BB$1)- 1 - RegraSaída!BB90),0)*PSobreRurH!BB90)*(1-txMortH!BB90*FaPensRurH!BB90))+ FePensRurH2!BB90</f>
        <v>27851.482700818633</v>
      </c>
      <c r="BC90" s="99">
        <f>IF((BB89 - IFERROR(INDEX(FePensRurH2!$B$2:$BJ$92,ROW($A90)- 1 - RegraSaída!BC90,COLUMN(BC$1)- 1 - RegraSaída!BC90),0)*PSobreRurH!BC90)*(1-txMortH!BC90*FaPensRurH!BC90) &lt;0,0,(BB89 - IFERROR(INDEX(FePensRurH2!$B$2:$BJ$92,ROW($A90)- 1 - RegraSaída!BC90,COLUMN(BC$1)- 1 - RegraSaída!BC90),0)*PSobreRurH!BC90)*(1-txMortH!BC90*FaPensRurH!BC90))+ FePensRurH2!BC90</f>
        <v>28225.078384501259</v>
      </c>
      <c r="BD90" s="99">
        <f>IF((BC89 - IFERROR(INDEX(FePensRurH2!$B$2:$BJ$92,ROW($A90)- 1 - RegraSaída!BD90,COLUMN(BD$1)- 1 - RegraSaída!BD90),0)*PSobreRurH!BD90)*(1-txMortH!BD90*FaPensRurH!BD90) &lt;0,0,(BC89 - IFERROR(INDEX(FePensRurH2!$B$2:$BJ$92,ROW($A90)- 1 - RegraSaída!BD90,COLUMN(BD$1)- 1 - RegraSaída!BD90),0)*PSobreRurH!BD90)*(1-txMortH!BD90*FaPensRurH!BD90))+ FePensRurH2!BD90</f>
        <v>28609.312821224441</v>
      </c>
      <c r="BE90" s="99">
        <f>IF((BD89 - IFERROR(INDEX(FePensRurH2!$B$2:$BJ$92,ROW($A90)- 1 - RegraSaída!BE90,COLUMN(BE$1)- 1 - RegraSaída!BE90),0)*PSobreRurH!BE90)*(1-txMortH!BE90*FaPensRurH!BE90) &lt;0,0,(BD89 - IFERROR(INDEX(FePensRurH2!$B$2:$BJ$92,ROW($A90)- 1 - RegraSaída!BE90,COLUMN(BE$1)- 1 - RegraSaída!BE90),0)*PSobreRurH!BE90)*(1-txMortH!BE90*FaPensRurH!BE90))+ FePensRurH2!BE90</f>
        <v>29002.233820883019</v>
      </c>
      <c r="BF90" s="99">
        <f>IF((BE89 - IFERROR(INDEX(FePensRurH2!$B$2:$BJ$92,ROW($A90)- 1 - RegraSaída!BF90,COLUMN(BF$1)- 1 - RegraSaída!BF90),0)*PSobreRurH!BF90)*(1-txMortH!BF90*FaPensRurH!BF90) &lt;0,0,(BE89 - IFERROR(INDEX(FePensRurH2!$B$2:$BJ$92,ROW($A90)- 1 - RegraSaída!BF90,COLUMN(BF$1)- 1 - RegraSaída!BF90),0)*PSobreRurH!BF90)*(1-txMortH!BF90*FaPensRurH!BF90))+ FePensRurH2!BF90</f>
        <v>29383.257394137621</v>
      </c>
      <c r="BG90" s="99">
        <f>IF((BF89 - IFERROR(INDEX(FePensRurH2!$B$2:$BJ$92,ROW($A90)- 1 - RegraSaída!BG90,COLUMN(BG$1)- 1 - RegraSaída!BG90),0)*PSobreRurH!BG90)*(1-txMortH!BG90*FaPensRurH!BG90) &lt;0,0,(BF89 - IFERROR(INDEX(FePensRurH2!$B$2:$BJ$92,ROW($A90)- 1 - RegraSaída!BG90,COLUMN(BG$1)- 1 - RegraSaída!BG90),0)*PSobreRurH!BG90)*(1-txMortH!BG90*FaPensRurH!BG90))+ FePensRurH2!BG90</f>
        <v>29881.329968981121</v>
      </c>
      <c r="BH90" s="99">
        <f>IF((BG89 - IFERROR(INDEX(FePensRurH2!$B$2:$BJ$92,ROW($A90)- 1 - RegraSaída!BH90,COLUMN(BH$1)- 1 - RegraSaída!BH90),0)*PSobreRurH!BH90)*(1-txMortH!BH90*FaPensRurH!BH90) &lt;0,0,(BG89 - IFERROR(INDEX(FePensRurH2!$B$2:$BJ$92,ROW($A90)- 1 - RegraSaída!BH90,COLUMN(BH$1)- 1 - RegraSaída!BH90),0)*PSobreRurH!BH90)*(1-txMortH!BH90*FaPensRurH!BH90))+ FePensRurH2!BH90</f>
        <v>30555.543447511111</v>
      </c>
      <c r="BI90" s="99">
        <f>IF((BH89 - IFERROR(INDEX(FePensRurH2!$B$2:$BJ$92,ROW($A90)- 1 - RegraSaída!BI90,COLUMN(BI$1)- 1 - RegraSaída!BI90),0)*PSobreRurH!BI90)*(1-txMortH!BI90*FaPensRurH!BI90) &lt;0,0,(BH89 - IFERROR(INDEX(FePensRurH2!$B$2:$BJ$92,ROW($A90)- 1 - RegraSaída!BI90,COLUMN(BI$1)- 1 - RegraSaída!BI90),0)*PSobreRurH!BI90)*(1-txMortH!BI90*FaPensRurH!BI90))+ FePensRurH2!BI90</f>
        <v>31355.849317747248</v>
      </c>
      <c r="BJ90" s="99">
        <f>IF((BI89 - IFERROR(INDEX(FePensRurH2!$B$2:$BJ$92,ROW($A90)- 1 - RegraSaída!BJ90,COLUMN(BJ$1)- 1 - RegraSaída!BJ90),0)*PSobreRurH!BJ90)*(1-txMortH!BJ90*FaPensRurH!BJ90) &lt;0,0,(BI89 - IFERROR(INDEX(FePensRurH2!$B$2:$BJ$92,ROW($A90)- 1 - RegraSaída!BJ90,COLUMN(BJ$1)- 1 - RegraSaída!BJ90),0)*PSobreRurH!BJ90)*(1-txMortH!BJ90*FaPensRurH!BJ90))+ FePensRurH2!BJ90</f>
        <v>32154.41296247529</v>
      </c>
    </row>
    <row r="91" spans="1:62" x14ac:dyDescent="0.3">
      <c r="A91" s="94">
        <v>89</v>
      </c>
      <c r="B91" s="95"/>
      <c r="C91" s="95"/>
      <c r="D91" s="95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6"/>
      <c r="Q91" s="99"/>
      <c r="R91" s="99"/>
      <c r="S91" s="99"/>
      <c r="T91" s="99">
        <f>FePensRurH2!T91</f>
        <v>1425.1948294894496</v>
      </c>
      <c r="U91" s="99">
        <f>IF((T90 - IFERROR(INDEX(FePensRurH2!$B$2:$BJ$92,ROW($A91)- 1 - RegraSaída!U91,COLUMN(U$1)- 1 - RegraSaída!U91),0)*PSobreRurH!U91)*(1-txMortH!U91*FaPensRurH!U91) &lt;0,0,(T90 - IFERROR(INDEX(FePensRurH2!$B$2:$BJ$92,ROW($A91)- 1 - RegraSaída!U91,COLUMN(U$1)- 1 - RegraSaída!U91),0)*PSobreRurH!U91)*(1-txMortH!U91*FaPensRurH!U91))+ FePensRurH2!U91</f>
        <v>2519.0815577997982</v>
      </c>
      <c r="V91" s="99">
        <f>IF((U90 - IFERROR(INDEX(FePensRurH2!$B$2:$BJ$92,ROW($A91)- 1 - RegraSaída!V91,COLUMN(V$1)- 1 - RegraSaída!V91),0)*PSobreRurH!V91)*(1-txMortH!V91*FaPensRurH!V91) &lt;0,0,(U90 - IFERROR(INDEX(FePensRurH2!$B$2:$BJ$92,ROW($A91)- 1 - RegraSaída!V91,COLUMN(V$1)- 1 - RegraSaída!V91),0)*PSobreRurH!V91)*(1-txMortH!V91*FaPensRurH!V91))+ FePensRurH2!V91</f>
        <v>3037.3625947386918</v>
      </c>
      <c r="W91" s="99">
        <f>IF((V90 - IFERROR(INDEX(FePensRurH2!$B$2:$BJ$92,ROW($A91)- 1 - RegraSaída!W91,COLUMN(W$1)- 1 - RegraSaída!W91),0)*PSobreRurH!W91)*(1-txMortH!W91*FaPensRurH!W91) &lt;0,0,(V90 - IFERROR(INDEX(FePensRurH2!$B$2:$BJ$92,ROW($A91)- 1 - RegraSaída!W91,COLUMN(W$1)- 1 - RegraSaída!W91),0)*PSobreRurH!W91)*(1-txMortH!W91*FaPensRurH!W91))+ FePensRurH2!W91</f>
        <v>3689.3488099887018</v>
      </c>
      <c r="X91" s="99">
        <f>IF((W90 - IFERROR(INDEX(FePensRurH2!$B$2:$BJ$92,ROW($A91)- 1 - RegraSaída!X91,COLUMN(X$1)- 1 - RegraSaída!X91),0)*PSobreRurH!X91)*(1-txMortH!X91*FaPensRurH!X91) &lt;0,0,(W90 - IFERROR(INDEX(FePensRurH2!$B$2:$BJ$92,ROW($A91)- 1 - RegraSaída!X91,COLUMN(X$1)- 1 - RegraSaída!X91),0)*PSobreRurH!X91)*(1-txMortH!X91*FaPensRurH!X91))+ FePensRurH2!X91</f>
        <v>4393.5057644980434</v>
      </c>
      <c r="Y91" s="99">
        <f>IF((X90 - IFERROR(INDEX(FePensRurH2!$B$2:$BJ$92,ROW($A91)- 1 - RegraSaída!Y91,COLUMN(Y$1)- 1 - RegraSaída!Y91),0)*PSobreRurH!Y91)*(1-txMortH!Y91*FaPensRurH!Y91) &lt;0,0,(X90 - IFERROR(INDEX(FePensRurH2!$B$2:$BJ$92,ROW($A91)- 1 - RegraSaída!Y91,COLUMN(Y$1)- 1 - RegraSaída!Y91),0)*PSobreRurH!Y91)*(1-txMortH!Y91*FaPensRurH!Y91))+ FePensRurH2!Y91</f>
        <v>5079.0223242510965</v>
      </c>
      <c r="Z91" s="99">
        <f>IF((Y90 - IFERROR(INDEX(FePensRurH2!$B$2:$BJ$92,ROW($A91)- 1 - RegraSaída!Z91,COLUMN(Z$1)- 1 - RegraSaída!Z91),0)*PSobreRurH!Z91)*(1-txMortH!Z91*FaPensRurH!Z91) &lt;0,0,(Y90 - IFERROR(INDEX(FePensRurH2!$B$2:$BJ$92,ROW($A91)- 1 - RegraSaída!Z91,COLUMN(Z$1)- 1 - RegraSaída!Z91),0)*PSobreRurH!Z91)*(1-txMortH!Z91*FaPensRurH!Z91))+ FePensRurH2!Z91</f>
        <v>5694.6667311695201</v>
      </c>
      <c r="AA91" s="99">
        <f>IF((Z90 - IFERROR(INDEX(FePensRurH2!$B$2:$BJ$92,ROW($A91)- 1 - RegraSaída!AA91,COLUMN(AA$1)- 1 - RegraSaída!AA91),0)*PSobreRurH!AA91)*(1-txMortH!AA91*FaPensRurH!AA91) &lt;0,0,(Z90 - IFERROR(INDEX(FePensRurH2!$B$2:$BJ$92,ROW($A91)- 1 - RegraSaída!AA91,COLUMN(AA$1)- 1 - RegraSaída!AA91),0)*PSobreRurH!AA91)*(1-txMortH!AA91*FaPensRurH!AA91))+ FePensRurH2!AA91</f>
        <v>6322.1537385820466</v>
      </c>
      <c r="AB91" s="99">
        <f>IF((AA90 - IFERROR(INDEX(FePensRurH2!$B$2:$BJ$92,ROW($A91)- 1 - RegraSaída!AB91,COLUMN(AB$1)- 1 - RegraSaída!AB91),0)*PSobreRurH!AB91)*(1-txMortH!AB91*FaPensRurH!AB91) &lt;0,0,(AA90 - IFERROR(INDEX(FePensRurH2!$B$2:$BJ$92,ROW($A91)- 1 - RegraSaída!AB91,COLUMN(AB$1)- 1 - RegraSaída!AB91),0)*PSobreRurH!AB91)*(1-txMortH!AB91*FaPensRurH!AB91))+ FePensRurH2!AB91</f>
        <v>7125.453874353022</v>
      </c>
      <c r="AC91" s="99">
        <f>IF((AB90 - IFERROR(INDEX(FePensRurH2!$B$2:$BJ$92,ROW($A91)- 1 - RegraSaída!AC91,COLUMN(AC$1)- 1 - RegraSaída!AC91),0)*PSobreRurH!AC91)*(1-txMortH!AC91*FaPensRurH!AC91) &lt;0,0,(AB90 - IFERROR(INDEX(FePensRurH2!$B$2:$BJ$92,ROW($A91)- 1 - RegraSaída!AC91,COLUMN(AC$1)- 1 - RegraSaída!AC91),0)*PSobreRurH!AC91)*(1-txMortH!AC91*FaPensRurH!AC91))+ FePensRurH2!AC91</f>
        <v>7703.6976622945776</v>
      </c>
      <c r="AD91" s="99">
        <f>IF((AC90 - IFERROR(INDEX(FePensRurH2!$B$2:$BJ$92,ROW($A91)- 1 - RegraSaída!AD91,COLUMN(AD$1)- 1 - RegraSaída!AD91),0)*PSobreRurH!AD91)*(1-txMortH!AD91*FaPensRurH!AD91) &lt;0,0,(AC90 - IFERROR(INDEX(FePensRurH2!$B$2:$BJ$92,ROW($A91)- 1 - RegraSaída!AD91,COLUMN(AD$1)- 1 - RegraSaída!AD91),0)*PSobreRurH!AD91)*(1-txMortH!AD91*FaPensRurH!AD91))+ FePensRurH2!AD91</f>
        <v>8372.33067587404</v>
      </c>
      <c r="AE91" s="99">
        <f>IF((AD90 - IFERROR(INDEX(FePensRurH2!$B$2:$BJ$92,ROW($A91)- 1 - RegraSaída!AE91,COLUMN(AE$1)- 1 - RegraSaída!AE91),0)*PSobreRurH!AE91)*(1-txMortH!AE91*FaPensRurH!AE91) &lt;0,0,(AD90 - IFERROR(INDEX(FePensRurH2!$B$2:$BJ$92,ROW($A91)- 1 - RegraSaída!AE91,COLUMN(AE$1)- 1 - RegraSaída!AE91),0)*PSobreRurH!AE91)*(1-txMortH!AE91*FaPensRurH!AE91))+ FePensRurH2!AE91</f>
        <v>9136.671408887396</v>
      </c>
      <c r="AF91" s="99">
        <f>IF((AE90 - IFERROR(INDEX(FePensRurH2!$B$2:$BJ$92,ROW($A91)- 1 - RegraSaída!AF91,COLUMN(AF$1)- 1 - RegraSaída!AF91),0)*PSobreRurH!AF91)*(1-txMortH!AF91*FaPensRurH!AF91) &lt;0,0,(AE90 - IFERROR(INDEX(FePensRurH2!$B$2:$BJ$92,ROW($A91)- 1 - RegraSaída!AF91,COLUMN(AF$1)- 1 - RegraSaída!AF91),0)*PSobreRurH!AF91)*(1-txMortH!AF91*FaPensRurH!AF91))+ FePensRurH2!AF91</f>
        <v>9952.1010083468391</v>
      </c>
      <c r="AG91" s="99">
        <f>IF((AF90 - IFERROR(INDEX(FePensRurH2!$B$2:$BJ$92,ROW($A91)- 1 - RegraSaída!AG91,COLUMN(AG$1)- 1 - RegraSaída!AG91),0)*PSobreRurH!AG91)*(1-txMortH!AG91*FaPensRurH!AG91) &lt;0,0,(AF90 - IFERROR(INDEX(FePensRurH2!$B$2:$BJ$92,ROW($A91)- 1 - RegraSaída!AG91,COLUMN(AG$1)- 1 - RegraSaída!AG91),0)*PSobreRurH!AG91)*(1-txMortH!AG91*FaPensRurH!AG91))+ FePensRurH2!AG91</f>
        <v>10859.811619778546</v>
      </c>
      <c r="AH91" s="99">
        <f>IF((AG90 - IFERROR(INDEX(FePensRurH2!$B$2:$BJ$92,ROW($A91)- 1 - RegraSaída!AH91,COLUMN(AH$1)- 1 - RegraSaída!AH91),0)*PSobreRurH!AH91)*(1-txMortH!AH91*FaPensRurH!AH91) &lt;0,0,(AG90 - IFERROR(INDEX(FePensRurH2!$B$2:$BJ$92,ROW($A91)- 1 - RegraSaída!AH91,COLUMN(AH$1)- 1 - RegraSaída!AH91),0)*PSobreRurH!AH91)*(1-txMortH!AH91*FaPensRurH!AH91))+ FePensRurH2!AH91</f>
        <v>11831.205820342628</v>
      </c>
      <c r="AI91" s="99">
        <f>IF((AH90 - IFERROR(INDEX(FePensRurH2!$B$2:$BJ$92,ROW($A91)- 1 - RegraSaída!AI91,COLUMN(AI$1)- 1 - RegraSaída!AI91),0)*PSobreRurH!AI91)*(1-txMortH!AI91*FaPensRurH!AI91) &lt;0,0,(AH90 - IFERROR(INDEX(FePensRurH2!$B$2:$BJ$92,ROW($A91)- 1 - RegraSaída!AI91,COLUMN(AI$1)- 1 - RegraSaída!AI91),0)*PSobreRurH!AI91)*(1-txMortH!AI91*FaPensRurH!AI91))+ FePensRurH2!AI91</f>
        <v>12819.000893451843</v>
      </c>
      <c r="AJ91" s="99">
        <f>IF((AI90 - IFERROR(INDEX(FePensRurH2!$B$2:$BJ$92,ROW($A91)- 1 - RegraSaída!AJ91,COLUMN(AJ$1)- 1 - RegraSaída!AJ91),0)*PSobreRurH!AJ91)*(1-txMortH!AJ91*FaPensRurH!AJ91) &lt;0,0,(AI90 - IFERROR(INDEX(FePensRurH2!$B$2:$BJ$92,ROW($A91)- 1 - RegraSaída!AJ91,COLUMN(AJ$1)- 1 - RegraSaída!AJ91),0)*PSobreRurH!AJ91)*(1-txMortH!AJ91*FaPensRurH!AJ91))+ FePensRurH2!AJ91</f>
        <v>13840.816861384075</v>
      </c>
      <c r="AK91" s="99">
        <f>IF((AJ90 - IFERROR(INDEX(FePensRurH2!$B$2:$BJ$92,ROW($A91)- 1 - RegraSaída!AK91,COLUMN(AK$1)- 1 - RegraSaída!AK91),0)*PSobreRurH!AK91)*(1-txMortH!AK91*FaPensRurH!AK91) &lt;0,0,(AJ90 - IFERROR(INDEX(FePensRurH2!$B$2:$BJ$92,ROW($A91)- 1 - RegraSaída!AK91,COLUMN(AK$1)- 1 - RegraSaída!AK91),0)*PSobreRurH!AK91)*(1-txMortH!AK91*FaPensRurH!AK91))+ FePensRurH2!AK91</f>
        <v>14803.963050122835</v>
      </c>
      <c r="AL91" s="99">
        <f>IF((AK90 - IFERROR(INDEX(FePensRurH2!$B$2:$BJ$92,ROW($A91)- 1 - RegraSaída!AL91,COLUMN(AL$1)- 1 - RegraSaída!AL91),0)*PSobreRurH!AL91)*(1-txMortH!AL91*FaPensRurH!AL91) &lt;0,0,(AK90 - IFERROR(INDEX(FePensRurH2!$B$2:$BJ$92,ROW($A91)- 1 - RegraSaída!AL91,COLUMN(AL$1)- 1 - RegraSaída!AL91),0)*PSobreRurH!AL91)*(1-txMortH!AL91*FaPensRurH!AL91))+ FePensRurH2!AL91</f>
        <v>15841.117508725671</v>
      </c>
      <c r="AM91" s="99">
        <f>IF((AL90 - IFERROR(INDEX(FePensRurH2!$B$2:$BJ$92,ROW($A91)- 1 - RegraSaída!AM91,COLUMN(AM$1)- 1 - RegraSaída!AM91),0)*PSobreRurH!AM91)*(1-txMortH!AM91*FaPensRurH!AM91) &lt;0,0,(AL90 - IFERROR(INDEX(FePensRurH2!$B$2:$BJ$92,ROW($A91)- 1 - RegraSaída!AM91,COLUMN(AM$1)- 1 - RegraSaída!AM91),0)*PSobreRurH!AM91)*(1-txMortH!AM91*FaPensRurH!AM91))+ FePensRurH2!AM91</f>
        <v>16844.00951398721</v>
      </c>
      <c r="AN91" s="99">
        <f>IF((AM90 - IFERROR(INDEX(FePensRurH2!$B$2:$BJ$92,ROW($A91)- 1 - RegraSaída!AN91,COLUMN(AN$1)- 1 - RegraSaída!AN91),0)*PSobreRurH!AN91)*(1-txMortH!AN91*FaPensRurH!AN91) &lt;0,0,(AM90 - IFERROR(INDEX(FePensRurH2!$B$2:$BJ$92,ROW($A91)- 1 - RegraSaída!AN91,COLUMN(AN$1)- 1 - RegraSaída!AN91),0)*PSobreRurH!AN91)*(1-txMortH!AN91*FaPensRurH!AN91))+ FePensRurH2!AN91</f>
        <v>17856.777182848458</v>
      </c>
      <c r="AO91" s="99">
        <f>IF((AN90 - IFERROR(INDEX(FePensRurH2!$B$2:$BJ$92,ROW($A91)- 1 - RegraSaída!AO91,COLUMN(AO$1)- 1 - RegraSaída!AO91),0)*PSobreRurH!AO91)*(1-txMortH!AO91*FaPensRurH!AO91) &lt;0,0,(AN90 - IFERROR(INDEX(FePensRurH2!$B$2:$BJ$92,ROW($A91)- 1 - RegraSaída!AO91,COLUMN(AO$1)- 1 - RegraSaída!AO91),0)*PSobreRurH!AO91)*(1-txMortH!AO91*FaPensRurH!AO91))+ FePensRurH2!AO91</f>
        <v>18831.993863197906</v>
      </c>
      <c r="AP91" s="99">
        <f>IF((AO90 - IFERROR(INDEX(FePensRurH2!$B$2:$BJ$92,ROW($A91)- 1 - RegraSaída!AP91,COLUMN(AP$1)- 1 - RegraSaída!AP91),0)*PSobreRurH!AP91)*(1-txMortH!AP91*FaPensRurH!AP91) &lt;0,0,(AO90 - IFERROR(INDEX(FePensRurH2!$B$2:$BJ$92,ROW($A91)- 1 - RegraSaída!AP91,COLUMN(AP$1)- 1 - RegraSaída!AP91),0)*PSobreRurH!AP91)*(1-txMortH!AP91*FaPensRurH!AP91))+ FePensRurH2!AP91</f>
        <v>19818.154692808603</v>
      </c>
      <c r="AQ91" s="99">
        <f>IF((AP90 - IFERROR(INDEX(FePensRurH2!$B$2:$BJ$92,ROW($A91)- 1 - RegraSaída!AQ91,COLUMN(AQ$1)- 1 - RegraSaída!AQ91),0)*PSobreRurH!AQ91)*(1-txMortH!AQ91*FaPensRurH!AQ91) &lt;0,0,(AP90 - IFERROR(INDEX(FePensRurH2!$B$2:$BJ$92,ROW($A91)- 1 - RegraSaída!AQ91,COLUMN(AQ$1)- 1 - RegraSaída!AQ91),0)*PSobreRurH!AQ91)*(1-txMortH!AQ91*FaPensRurH!AQ91))+ FePensRurH2!AQ91</f>
        <v>20786.952719523819</v>
      </c>
      <c r="AR91" s="99">
        <f>IF((AQ90 - IFERROR(INDEX(FePensRurH2!$B$2:$BJ$92,ROW($A91)- 1 - RegraSaída!AR91,COLUMN(AR$1)- 1 - RegraSaída!AR91),0)*PSobreRurH!AR91)*(1-txMortH!AR91*FaPensRurH!AR91) &lt;0,0,(AQ90 - IFERROR(INDEX(FePensRurH2!$B$2:$BJ$92,ROW($A91)- 1 - RegraSaída!AR91,COLUMN(AR$1)- 1 - RegraSaída!AR91),0)*PSobreRurH!AR91)*(1-txMortH!AR91*FaPensRurH!AR91))+ FePensRurH2!AR91</f>
        <v>21756.578174251725</v>
      </c>
      <c r="AS91" s="99">
        <f>IF((AR90 - IFERROR(INDEX(FePensRurH2!$B$2:$BJ$92,ROW($A91)- 1 - RegraSaída!AS91,COLUMN(AS$1)- 1 - RegraSaída!AS91),0)*PSobreRurH!AS91)*(1-txMortH!AS91*FaPensRurH!AS91) &lt;0,0,(AR90 - IFERROR(INDEX(FePensRurH2!$B$2:$BJ$92,ROW($A91)- 1 - RegraSaída!AS91,COLUMN(AS$1)- 1 - RegraSaída!AS91),0)*PSobreRurH!AS91)*(1-txMortH!AS91*FaPensRurH!AS91))+ FePensRurH2!AS91</f>
        <v>22719.784002175194</v>
      </c>
      <c r="AT91" s="99">
        <f>IF((AS90 - IFERROR(INDEX(FePensRurH2!$B$2:$BJ$92,ROW($A91)- 1 - RegraSaída!AT91,COLUMN(AT$1)- 1 - RegraSaída!AT91),0)*PSobreRurH!AT91)*(1-txMortH!AT91*FaPensRurH!AT91) &lt;0,0,(AS90 - IFERROR(INDEX(FePensRurH2!$B$2:$BJ$92,ROW($A91)- 1 - RegraSaída!AT91,COLUMN(AT$1)- 1 - RegraSaída!AT91),0)*PSobreRurH!AT91)*(1-txMortH!AT91*FaPensRurH!AT91))+ FePensRurH2!AT91</f>
        <v>23679.399425404838</v>
      </c>
      <c r="AU91" s="99">
        <f>IF((AT90 - IFERROR(INDEX(FePensRurH2!$B$2:$BJ$92,ROW($A91)- 1 - RegraSaída!AU91,COLUMN(AU$1)- 1 - RegraSaída!AU91),0)*PSobreRurH!AU91)*(1-txMortH!AU91*FaPensRurH!AU91) &lt;0,0,(AT90 - IFERROR(INDEX(FePensRurH2!$B$2:$BJ$92,ROW($A91)- 1 - RegraSaída!AU91,COLUMN(AU$1)- 1 - RegraSaída!AU91),0)*PSobreRurH!AU91)*(1-txMortH!AU91*FaPensRurH!AU91))+ FePensRurH2!AU91</f>
        <v>24645.975288281137</v>
      </c>
      <c r="AV91" s="99">
        <f>IF((AU90 - IFERROR(INDEX(FePensRurH2!$B$2:$BJ$92,ROW($A91)- 1 - RegraSaída!AV91,COLUMN(AV$1)- 1 - RegraSaída!AV91),0)*PSobreRurH!AV91)*(1-txMortH!AV91*FaPensRurH!AV91) &lt;0,0,(AU90 - IFERROR(INDEX(FePensRurH2!$B$2:$BJ$92,ROW($A91)- 1 - RegraSaída!AV91,COLUMN(AV$1)- 1 - RegraSaída!AV91),0)*PSobreRurH!AV91)*(1-txMortH!AV91*FaPensRurH!AV91))+ FePensRurH2!AV91</f>
        <v>25580.884650627493</v>
      </c>
      <c r="AW91" s="99">
        <f>IF((AV90 - IFERROR(INDEX(FePensRurH2!$B$2:$BJ$92,ROW($A91)- 1 - RegraSaída!AW91,COLUMN(AW$1)- 1 - RegraSaída!AW91),0)*PSobreRurH!AW91)*(1-txMortH!AW91*FaPensRurH!AW91) &lt;0,0,(AV90 - IFERROR(INDEX(FePensRurH2!$B$2:$BJ$92,ROW($A91)- 1 - RegraSaída!AW91,COLUMN(AW$1)- 1 - RegraSaída!AW91),0)*PSobreRurH!AW91)*(1-txMortH!AW91*FaPensRurH!AW91))+ FePensRurH2!AW91</f>
        <v>26513.619779843681</v>
      </c>
      <c r="AX91" s="99">
        <f>IF((AW90 - IFERROR(INDEX(FePensRurH2!$B$2:$BJ$92,ROW($A91)- 1 - RegraSaída!AX91,COLUMN(AX$1)- 1 - RegraSaída!AX91),0)*PSobreRurH!AX91)*(1-txMortH!AX91*FaPensRurH!AX91) &lt;0,0,(AW90 - IFERROR(INDEX(FePensRurH2!$B$2:$BJ$92,ROW($A91)- 1 - RegraSaída!AX91,COLUMN(AX$1)- 1 - RegraSaída!AX91),0)*PSobreRurH!AX91)*(1-txMortH!AX91*FaPensRurH!AX91))+ FePensRurH2!AX91</f>
        <v>27363.720899877102</v>
      </c>
      <c r="AY91" s="99">
        <f>IF((AX90 - IFERROR(INDEX(FePensRurH2!$B$2:$BJ$92,ROW($A91)- 1 - RegraSaída!AY91,COLUMN(AY$1)- 1 - RegraSaída!AY91),0)*PSobreRurH!AY91)*(1-txMortH!AY91*FaPensRurH!AY91) &lt;0,0,(AX90 - IFERROR(INDEX(FePensRurH2!$B$2:$BJ$92,ROW($A91)- 1 - RegraSaída!AY91,COLUMN(AY$1)- 1 - RegraSaída!AY91),0)*PSobreRurH!AY91)*(1-txMortH!AY91*FaPensRurH!AY91))+ FePensRurH2!AY91</f>
        <v>28044.6522884978</v>
      </c>
      <c r="AZ91" s="99">
        <f>IF((AY90 - IFERROR(INDEX(FePensRurH2!$B$2:$BJ$92,ROW($A91)- 1 - RegraSaída!AZ91,COLUMN(AZ$1)- 1 - RegraSaída!AZ91),0)*PSobreRurH!AZ91)*(1-txMortH!AZ91*FaPensRurH!AZ91) &lt;0,0,(AY90 - IFERROR(INDEX(FePensRurH2!$B$2:$BJ$92,ROW($A91)- 1 - RegraSaída!AZ91,COLUMN(AZ$1)- 1 - RegraSaída!AZ91),0)*PSobreRurH!AZ91)*(1-txMortH!AZ91*FaPensRurH!AZ91))+ FePensRurH2!AZ91</f>
        <v>28581.970993548843</v>
      </c>
      <c r="BA91" s="99">
        <f>IF((AZ90 - IFERROR(INDEX(FePensRurH2!$B$2:$BJ$92,ROW($A91)- 1 - RegraSaída!BA91,COLUMN(BA$1)- 1 - RegraSaída!BA91),0)*PSobreRurH!BA91)*(1-txMortH!BA91*FaPensRurH!BA91) &lt;0,0,(AZ90 - IFERROR(INDEX(FePensRurH2!$B$2:$BJ$92,ROW($A91)- 1 - RegraSaída!BA91,COLUMN(BA$1)- 1 - RegraSaída!BA91),0)*PSobreRurH!BA91)*(1-txMortH!BA91*FaPensRurH!BA91))+ FePensRurH2!BA91</f>
        <v>29057.350577893489</v>
      </c>
      <c r="BB91" s="99">
        <f>IF((BA90 - IFERROR(INDEX(FePensRurH2!$B$2:$BJ$92,ROW($A91)- 1 - RegraSaída!BB91,COLUMN(BB$1)- 1 - RegraSaída!BB91),0)*PSobreRurH!BB91)*(1-txMortH!BB91*FaPensRurH!BB91) &lt;0,0,(BA90 - IFERROR(INDEX(FePensRurH2!$B$2:$BJ$92,ROW($A91)- 1 - RegraSaída!BB91,COLUMN(BB$1)- 1 - RegraSaída!BB91),0)*PSobreRurH!BB91)*(1-txMortH!BB91*FaPensRurH!BB91))+ FePensRurH2!BB91</f>
        <v>29488.942677634877</v>
      </c>
      <c r="BC91" s="99">
        <f>IF((BB90 - IFERROR(INDEX(FePensRurH2!$B$2:$BJ$92,ROW($A91)- 1 - RegraSaída!BC91,COLUMN(BC$1)- 1 - RegraSaída!BC91),0)*PSobreRurH!BC91)*(1-txMortH!BC91*FaPensRurH!BC91) &lt;0,0,(BB90 - IFERROR(INDEX(FePensRurH2!$B$2:$BJ$92,ROW($A91)- 1 - RegraSaída!BC91,COLUMN(BC$1)- 1 - RegraSaída!BC91),0)*PSobreRurH!BC91)*(1-txMortH!BC91*FaPensRurH!BC91))+ FePensRurH2!BC91</f>
        <v>29892.829824503184</v>
      </c>
      <c r="BD91" s="99">
        <f>IF((BC90 - IFERROR(INDEX(FePensRurH2!$B$2:$BJ$92,ROW($A91)- 1 - RegraSaída!BD91,COLUMN(BD$1)- 1 - RegraSaída!BD91),0)*PSobreRurH!BD91)*(1-txMortH!BD91*FaPensRurH!BD91) &lt;0,0,(BC90 - IFERROR(INDEX(FePensRurH2!$B$2:$BJ$92,ROW($A91)- 1 - RegraSaída!BD91,COLUMN(BD$1)- 1 - RegraSaída!BD91),0)*PSobreRurH!BD91)*(1-txMortH!BD91*FaPensRurH!BD91))+ FePensRurH2!BD91</f>
        <v>30293.612342499102</v>
      </c>
      <c r="BE91" s="99">
        <f>IF((BD90 - IFERROR(INDEX(FePensRurH2!$B$2:$BJ$92,ROW($A91)- 1 - RegraSaída!BE91,COLUMN(BE$1)- 1 - RegraSaída!BE91),0)*PSobreRurH!BE91)*(1-txMortH!BE91*FaPensRurH!BE91) &lt;0,0,(BD90 - IFERROR(INDEX(FePensRurH2!$B$2:$BJ$92,ROW($A91)- 1 - RegraSaída!BE91,COLUMN(BE$1)- 1 - RegraSaída!BE91),0)*PSobreRurH!BE91)*(1-txMortH!BE91*FaPensRurH!BE91))+ FePensRurH2!BE91</f>
        <v>30704.653650714608</v>
      </c>
      <c r="BF91" s="99">
        <f>IF((BE90 - IFERROR(INDEX(FePensRurH2!$B$2:$BJ$92,ROW($A91)- 1 - RegraSaída!BF91,COLUMN(BF$1)- 1 - RegraSaída!BF91),0)*PSobreRurH!BF91)*(1-txMortH!BF91*FaPensRurH!BF91) &lt;0,0,(BE90 - IFERROR(INDEX(FePensRurH2!$B$2:$BJ$92,ROW($A91)- 1 - RegraSaída!BF91,COLUMN(BF$1)- 1 - RegraSaída!BF91),0)*PSobreRurH!BF91)*(1-txMortH!BF91*FaPensRurH!BF91))+ FePensRurH2!BF91</f>
        <v>31122.901954730172</v>
      </c>
      <c r="BG91" s="99">
        <f>IF((BF90 - IFERROR(INDEX(FePensRurH2!$B$2:$BJ$92,ROW($A91)- 1 - RegraSaída!BG91,COLUMN(BG$1)- 1 - RegraSaída!BG91),0)*PSobreRurH!BG91)*(1-txMortH!BG91*FaPensRurH!BG91) &lt;0,0,(BF90 - IFERROR(INDEX(FePensRurH2!$B$2:$BJ$92,ROW($A91)- 1 - RegraSaída!BG91,COLUMN(BG$1)- 1 - RegraSaída!BG91),0)*PSobreRurH!BG91)*(1-txMortH!BG91*FaPensRurH!BG91))+ FePensRurH2!BG91</f>
        <v>31533.145086405002</v>
      </c>
      <c r="BH91" s="99">
        <f>IF((BG90 - IFERROR(INDEX(FePensRurH2!$B$2:$BJ$92,ROW($A91)- 1 - RegraSaída!BH91,COLUMN(BH$1)- 1 - RegraSaída!BH91),0)*PSobreRurH!BH91)*(1-txMortH!BH91*FaPensRurH!BH91) &lt;0,0,(BG90 - IFERROR(INDEX(FePensRurH2!$B$2:$BJ$92,ROW($A91)- 1 - RegraSaída!BH91,COLUMN(BH$1)- 1 - RegraSaída!BH91),0)*PSobreRurH!BH91)*(1-txMortH!BH91*FaPensRurH!BH91))+ FePensRurH2!BH91</f>
        <v>32053.968737239284</v>
      </c>
      <c r="BI91" s="99">
        <f>IF((BH90 - IFERROR(INDEX(FePensRurH2!$B$2:$BJ$92,ROW($A91)- 1 - RegraSaída!BI91,COLUMN(BI$1)- 1 - RegraSaída!BI91),0)*PSobreRurH!BI91)*(1-txMortH!BI91*FaPensRurH!BI91) &lt;0,0,(BH90 - IFERROR(INDEX(FePensRurH2!$B$2:$BJ$92,ROW($A91)- 1 - RegraSaída!BI91,COLUMN(BI$1)- 1 - RegraSaída!BI91),0)*PSobreRurH!BI91)*(1-txMortH!BI91*FaPensRurH!BI91))+ FePensRurH2!BI91</f>
        <v>32734.233609298899</v>
      </c>
      <c r="BJ91" s="99">
        <f>IF((BI90 - IFERROR(INDEX(FePensRurH2!$B$2:$BJ$92,ROW($A91)- 1 - RegraSaída!BJ91,COLUMN(BJ$1)- 1 - RegraSaída!BJ91),0)*PSobreRurH!BJ91)*(1-txMortH!BJ91*FaPensRurH!BJ91) &lt;0,0,(BI90 - IFERROR(INDEX(FePensRurH2!$B$2:$BJ$92,ROW($A91)- 1 - RegraSaída!BJ91,COLUMN(BJ$1)- 1 - RegraSaída!BJ91),0)*PSobreRurH!BJ91)*(1-txMortH!BJ91*FaPensRurH!BJ91))+ FePensRurH2!BJ91</f>
        <v>33709.763840412343</v>
      </c>
    </row>
    <row r="92" spans="1:62" x14ac:dyDescent="0.3">
      <c r="A92" s="100">
        <v>90</v>
      </c>
      <c r="B92" s="10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2"/>
      <c r="Q92" s="103"/>
      <c r="R92" s="103"/>
      <c r="S92" s="103"/>
      <c r="T92" s="103">
        <f>(S92 + S91 - IFERROR(INDEX(FePensRurH2!$B$2:$BJ$92,ROW($A92)- 1 - RegraSaída!T92,COLUMN(T$1)- 1 - RegraSaída!T92),0)*PSobreRurH!T92)*(1-txMortH!T92*FaPensRurH!T92) + FePensRurH2!T92</f>
        <v>1808.7238143874677</v>
      </c>
      <c r="U92" s="103">
        <f>(T92 + T91 - IFERROR(INDEX(FePensRurH2!$B$2:$BJ$92,ROW($A92)- 1 - RegraSaída!U92,COLUMN(U$1)- 1 - RegraSaída!U92),0)*PSobreRurH!U92)*(1-txMortH!U92*FaPensRurH!U92) + FePensRurH2!U92</f>
        <v>4668.7584151227957</v>
      </c>
      <c r="V92" s="103">
        <f>(U92 + U91 - IFERROR(INDEX(FePensRurH2!$B$2:$BJ$92,ROW($A92)- 1 - RegraSaída!V92,COLUMN(V$1)- 1 - RegraSaída!V92),0)*PSobreRurH!V92)*(1-txMortH!V92*FaPensRurH!V92) + FePensRurH2!V92</f>
        <v>8145.6566908772138</v>
      </c>
      <c r="W92" s="103">
        <f>(V92 + V91 - IFERROR(INDEX(FePensRurH2!$B$2:$BJ$92,ROW($A92)- 1 - RegraSaída!W92,COLUMN(W$1)- 1 - RegraSaída!W92),0)*PSobreRurH!W92)*(1-txMortH!W92*FaPensRurH!W92) + FePensRurH2!W92</f>
        <v>11664.046913033806</v>
      </c>
      <c r="X92" s="103">
        <f>(W92 + W91 - IFERROR(INDEX(FePensRurH2!$B$2:$BJ$92,ROW($A92)- 1 - RegraSaída!X92,COLUMN(X$1)- 1 - RegraSaída!X92),0)*PSobreRurH!X92)*(1-txMortH!X92*FaPensRurH!X92) + FePensRurH2!X92</f>
        <v>15340.095927194518</v>
      </c>
      <c r="Y92" s="103">
        <f>(X92 + X91 - IFERROR(INDEX(FePensRurH2!$B$2:$BJ$92,ROW($A92)- 1 - RegraSaída!Y92,COLUMN(Y$1)- 1 - RegraSaída!Y92),0)*PSobreRurH!Y92)*(1-txMortH!Y92*FaPensRurH!Y92) + FePensRurH2!Y92</f>
        <v>19205.110920517021</v>
      </c>
      <c r="Z92" s="103">
        <f>(Y92 + Y91 - IFERROR(INDEX(FePensRurH2!$B$2:$BJ$92,ROW($A92)- 1 - RegraSaída!Z92,COLUMN(Z$1)- 1 - RegraSaída!Z92),0)*PSobreRurH!Z92)*(1-txMortH!Z92*FaPensRurH!Z92) + FePensRurH2!Z92</f>
        <v>23229.889008839709</v>
      </c>
      <c r="AA92" s="103">
        <f>(Z92 + Z91 - IFERROR(INDEX(FePensRurH2!$B$2:$BJ$92,ROW($A92)- 1 - RegraSaída!AA92,COLUMN(AA$1)- 1 - RegraSaída!AA92),0)*PSobreRurH!AA92)*(1-txMortH!AA92*FaPensRurH!AA92) + FePensRurH2!AA92</f>
        <v>27345.43678040598</v>
      </c>
      <c r="AB92" s="103">
        <f>(AA92 + AA91 - IFERROR(INDEX(FePensRurH2!$B$2:$BJ$92,ROW($A92)- 1 - RegraSaída!AB92,COLUMN(AB$1)- 1 - RegraSaída!AB92),0)*PSobreRurH!AB92)*(1-txMortH!AB92*FaPensRurH!AB92) + FePensRurH2!AB92</f>
        <v>31561.785527246946</v>
      </c>
      <c r="AC92" s="103">
        <f>(AB92 + AB91 - IFERROR(INDEX(FePensRurH2!$B$2:$BJ$92,ROW($A92)- 1 - RegraSaída!AC92,COLUMN(AC$1)- 1 - RegraSaída!AC92),0)*PSobreRurH!AC92)*(1-txMortH!AC92*FaPensRurH!AC92) + FePensRurH2!AC92</f>
        <v>36037.901871444803</v>
      </c>
      <c r="AD92" s="103">
        <f>(AC92 + AC91 - IFERROR(INDEX(FePensRurH2!$B$2:$BJ$92,ROW($A92)- 1 - RegraSaída!AD92,COLUMN(AD$1)- 1 - RegraSaída!AD92),0)*PSobreRurH!AD92)*(1-txMortH!AD92*FaPensRurH!AD92) + FePensRurH2!AD92</f>
        <v>40556.407767610537</v>
      </c>
      <c r="AE92" s="103">
        <f>(AD92 + AD91 - IFERROR(INDEX(FePensRurH2!$B$2:$BJ$92,ROW($A92)- 1 - RegraSaída!AE92,COLUMN(AE$1)- 1 - RegraSaída!AE92),0)*PSobreRurH!AE92)*(1-txMortH!AE92*FaPensRurH!AE92) + FePensRurH2!AE92</f>
        <v>45189.490541215149</v>
      </c>
      <c r="AF92" s="103">
        <f>(AE92 + AE91 - IFERROR(INDEX(FePensRurH2!$B$2:$BJ$92,ROW($A92)- 1 - RegraSaída!AF92,COLUMN(AF$1)- 1 - RegraSaída!AF92),0)*PSobreRurH!AF92)*(1-txMortH!AF92*FaPensRurH!AF92) + FePensRurH2!AF92</f>
        <v>49996.975698429582</v>
      </c>
      <c r="AG92" s="103">
        <f>(AF92 + AF91 - IFERROR(INDEX(FePensRurH2!$B$2:$BJ$92,ROW($A92)- 1 - RegraSaída!AG92,COLUMN(AG$1)- 1 - RegraSaída!AG92),0)*PSobreRurH!AG92)*(1-txMortH!AG92*FaPensRurH!AG92) + FePensRurH2!AG92</f>
        <v>55099.499820704463</v>
      </c>
      <c r="AH92" s="103">
        <f>(AG92 + AG91 - IFERROR(INDEX(FePensRurH2!$B$2:$BJ$92,ROW($A92)- 1 - RegraSaída!AH92,COLUMN(AH$1)- 1 - RegraSaída!AH92),0)*PSobreRurH!AH92)*(1-txMortH!AH92*FaPensRurH!AH92) + FePensRurH2!AH92</f>
        <v>60453.840934407839</v>
      </c>
      <c r="AI92" s="103">
        <f>(AH92 + AH91 - IFERROR(INDEX(FePensRurH2!$B$2:$BJ$92,ROW($A92)- 1 - RegraSaída!AI92,COLUMN(AI$1)- 1 - RegraSaída!AI92),0)*PSobreRurH!AI92)*(1-txMortH!AI92*FaPensRurH!AI92) + FePensRurH2!AI92</f>
        <v>66094.832648604628</v>
      </c>
      <c r="AJ92" s="103">
        <f>(AI92 + AI91 - IFERROR(INDEX(FePensRurH2!$B$2:$BJ$92,ROW($A92)- 1 - RegraSaída!AJ92,COLUMN(AJ$1)- 1 - RegraSaída!AJ92),0)*PSobreRurH!AJ92)*(1-txMortH!AJ92*FaPensRurH!AJ92) + FePensRurH2!AJ92</f>
        <v>72021.210595025957</v>
      </c>
      <c r="AK92" s="103">
        <f>(AJ92 + AJ91 - IFERROR(INDEX(FePensRurH2!$B$2:$BJ$92,ROW($A92)- 1 - RegraSaída!AK92,COLUMN(AK$1)- 1 - RegraSaída!AK92),0)*PSobreRurH!AK92)*(1-txMortH!AK92*FaPensRurH!AK92) + FePensRurH2!AK92</f>
        <v>78249.510039503715</v>
      </c>
      <c r="AL92" s="103">
        <f>(AK92 + AK91 - IFERROR(INDEX(FePensRurH2!$B$2:$BJ$92,ROW($A92)- 1 - RegraSaída!AL92,COLUMN(AL$1)- 1 - RegraSaída!AL92),0)*PSobreRurH!AL92)*(1-txMortH!AL92*FaPensRurH!AL92) + FePensRurH2!AL92</f>
        <v>84710.22498821409</v>
      </c>
      <c r="AM92" s="103">
        <f>(AL92 + AL91 - IFERROR(INDEX(FePensRurH2!$B$2:$BJ$92,ROW($A92)- 1 - RegraSaída!AM92,COLUMN(AM$1)- 1 - RegraSaída!AM92),0)*PSobreRurH!AM92)*(1-txMortH!AM92*FaPensRurH!AM92) + FePensRurH2!AM92</f>
        <v>91458.10024930496</v>
      </c>
      <c r="AN92" s="103">
        <f>(AM92 + AM91 - IFERROR(INDEX(FePensRurH2!$B$2:$BJ$92,ROW($A92)- 1 - RegraSaída!AN92,COLUMN(AN$1)- 1 - RegraSaída!AN92),0)*PSobreRurH!AN92)*(1-txMortH!AN92*FaPensRurH!AN92) + FePensRurH2!AN92</f>
        <v>98442.798966698479</v>
      </c>
      <c r="AO92" s="103">
        <f>(AN92 + AN91 - IFERROR(INDEX(FePensRurH2!$B$2:$BJ$92,ROW($A92)- 1 - RegraSaída!AO92,COLUMN(AO$1)- 1 - RegraSaída!AO92),0)*PSobreRurH!AO92)*(1-txMortH!AO92*FaPensRurH!AO92) + FePensRurH2!AO92</f>
        <v>105655.45731299423</v>
      </c>
      <c r="AP92" s="103">
        <f>(AO92 + AO91 - IFERROR(INDEX(FePensRurH2!$B$2:$BJ$92,ROW($A92)- 1 - RegraSaída!AP92,COLUMN(AP$1)- 1 - RegraSaída!AP92),0)*PSobreRurH!AP92)*(1-txMortH!AP92*FaPensRurH!AP92) + FePensRurH2!AP92</f>
        <v>113045.66818839531</v>
      </c>
      <c r="AQ92" s="103">
        <f>(AP92 + AP91 - IFERROR(INDEX(FePensRurH2!$B$2:$BJ$92,ROW($A92)- 1 - RegraSaída!AQ92,COLUMN(AQ$1)- 1 - RegraSaída!AQ92),0)*PSobreRurH!AQ92)*(1-txMortH!AQ92*FaPensRurH!AQ92) + FePensRurH2!AQ92</f>
        <v>120614.43769648767</v>
      </c>
      <c r="AR92" s="103">
        <f>(AQ92 + AQ91 - IFERROR(INDEX(FePensRurH2!$B$2:$BJ$92,ROW($A92)- 1 - RegraSaída!AR92,COLUMN(AR$1)- 1 - RegraSaída!AR92),0)*PSobreRurH!AR92)*(1-txMortH!AR92*FaPensRurH!AR92) + FePensRurH2!AR92</f>
        <v>128338.71926017675</v>
      </c>
      <c r="AS92" s="103">
        <f>(AR92 + AR91 - IFERROR(INDEX(FePensRurH2!$B$2:$BJ$92,ROW($A92)- 1 - RegraSaída!AS92,COLUMN(AS$1)- 1 - RegraSaída!AS92),0)*PSobreRurH!AS92)*(1-txMortH!AS92*FaPensRurH!AS92) + FePensRurH2!AS92</f>
        <v>136211.13795833098</v>
      </c>
      <c r="AT92" s="103">
        <f>(AS92 + AS91 - IFERROR(INDEX(FePensRurH2!$B$2:$BJ$92,ROW($A92)- 1 - RegraSaída!AT92,COLUMN(AT$1)- 1 - RegraSaída!AT92),0)*PSobreRurH!AT92)*(1-txMortH!AT92*FaPensRurH!AT92) + FePensRurH2!AT92</f>
        <v>144218.12554089466</v>
      </c>
      <c r="AU92" s="103">
        <f>(AT92 + AT91 - IFERROR(INDEX(FePensRurH2!$B$2:$BJ$92,ROW($A92)- 1 - RegraSaída!AU92,COLUMN(AU$1)- 1 - RegraSaída!AU92),0)*PSobreRurH!AU92)*(1-txMortH!AU92*FaPensRurH!AU92) + FePensRurH2!AU92</f>
        <v>152349.39723537266</v>
      </c>
      <c r="AV92" s="103">
        <f>(AU92 + AU91 - IFERROR(INDEX(FePensRurH2!$B$2:$BJ$92,ROW($A92)- 1 - RegraSaída!AV92,COLUMN(AV$1)- 1 - RegraSaída!AV92),0)*PSobreRurH!AV92)*(1-txMortH!AV92*FaPensRurH!AV92) + FePensRurH2!AV92</f>
        <v>160604.87251505224</v>
      </c>
      <c r="AW92" s="103">
        <f>(AV92 + AV91 - IFERROR(INDEX(FePensRurH2!$B$2:$BJ$92,ROW($A92)- 1 - RegraSaída!AW92,COLUMN(AW$1)- 1 - RegraSaída!AW92),0)*PSobreRurH!AW92)*(1-txMortH!AW92*FaPensRurH!AW92) + FePensRurH2!AW92</f>
        <v>168947.99010666684</v>
      </c>
      <c r="AX92" s="103">
        <f>(AW92 + AW91 - IFERROR(INDEX(FePensRurH2!$B$2:$BJ$92,ROW($A92)- 1 - RegraSaída!AX92,COLUMN(AX$1)- 1 - RegraSaída!AX92),0)*PSobreRurH!AX92)*(1-txMortH!AX92*FaPensRurH!AX92) + FePensRurH2!AX92</f>
        <v>177374.55833315919</v>
      </c>
      <c r="AY92" s="103">
        <f>(AX92 + AX91 - IFERROR(INDEX(FePensRurH2!$B$2:$BJ$92,ROW($A92)- 1 - RegraSaída!AY92,COLUMN(AY$1)- 1 - RegraSaída!AY92),0)*PSobreRurH!AY92)*(1-txMortH!AY92*FaPensRurH!AY92) + FePensRurH2!AY92</f>
        <v>185812.12512838776</v>
      </c>
      <c r="AZ92" s="103">
        <f>(AY92 + AY91 - IFERROR(INDEX(FePensRurH2!$B$2:$BJ$92,ROW($A92)- 1 - RegraSaída!AZ92,COLUMN(AZ$1)- 1 - RegraSaída!AZ92),0)*PSobreRurH!AZ92)*(1-txMortH!AZ92*FaPensRurH!AZ92) + FePensRurH2!AZ92</f>
        <v>194121.01917811457</v>
      </c>
      <c r="BA92" s="103">
        <f>(AZ92 + AZ91 - IFERROR(INDEX(FePensRurH2!$B$2:$BJ$92,ROW($A92)- 1 - RegraSaída!BA92,COLUMN(BA$1)- 1 - RegraSaída!BA92),0)*PSobreRurH!BA92)*(1-txMortH!BA92*FaPensRurH!BA92) + FePensRurH2!BA92</f>
        <v>202199.11199426086</v>
      </c>
      <c r="BB92" s="103">
        <f>(BA92 + BA91 - IFERROR(INDEX(FePensRurH2!$B$2:$BJ$92,ROW($A92)- 1 - RegraSaída!BB92,COLUMN(BB$1)- 1 - RegraSaída!BB92),0)*PSobreRurH!BB92)*(1-txMortH!BB92*FaPensRurH!BB92) + FePensRurH2!BB92</f>
        <v>210029.72542571041</v>
      </c>
      <c r="BC92" s="103">
        <f>(BB92 + BB91 - IFERROR(INDEX(FePensRurH2!$B$2:$BJ$92,ROW($A92)- 1 - RegraSaída!BC92,COLUMN(BC$1)- 1 - RegraSaída!BC92),0)*PSobreRurH!BC92)*(1-txMortH!BC92*FaPensRurH!BC92) + FePensRurH2!BC92</f>
        <v>217601.99239626198</v>
      </c>
      <c r="BD92" s="103">
        <f>(BC92 + BC91 - IFERROR(INDEX(FePensRurH2!$B$2:$BJ$92,ROW($A92)- 1 - RegraSaída!BD92,COLUMN(BD$1)- 1 - RegraSaída!BD92),0)*PSobreRurH!BD92)*(1-txMortH!BD92*FaPensRurH!BD92) + FePensRurH2!BD92</f>
        <v>224906.90069512531</v>
      </c>
      <c r="BE92" s="103">
        <f>(BD92 + BD91 - IFERROR(INDEX(FePensRurH2!$B$2:$BJ$92,ROW($A92)- 1 - RegraSaída!BE92,COLUMN(BE$1)- 1 - RegraSaída!BE92),0)*PSobreRurH!BE92)*(1-txMortH!BE92*FaPensRurH!BE92) + FePensRurH2!BE92</f>
        <v>231955.36815207862</v>
      </c>
      <c r="BF92" s="103">
        <f>(BE92 + BE91 - IFERROR(INDEX(FePensRurH2!$B$2:$BJ$92,ROW($A92)- 1 - RegraSaída!BF92,COLUMN(BF$1)- 1 - RegraSaída!BF92),0)*PSobreRurH!BF92)*(1-txMortH!BF92*FaPensRurH!BF92) + FePensRurH2!BF92</f>
        <v>238777.63570642716</v>
      </c>
      <c r="BG92" s="103">
        <f>(BF92 + BF91 - IFERROR(INDEX(FePensRurH2!$B$2:$BJ$92,ROW($A92)- 1 - RegraSaída!BG92,COLUMN(BG$1)- 1 - RegraSaída!BG92),0)*PSobreRurH!BG92)*(1-txMortH!BG92*FaPensRurH!BG92) + FePensRurH2!BG92</f>
        <v>245398.60394698917</v>
      </c>
      <c r="BH92" s="103">
        <f>(BG92 + BG91 - IFERROR(INDEX(FePensRurH2!$B$2:$BJ$92,ROW($A92)- 1 - RegraSaída!BH92,COLUMN(BH$1)- 1 - RegraSaída!BH92),0)*PSobreRurH!BH92)*(1-txMortH!BH92*FaPensRurH!BH92) + FePensRurH2!BH92</f>
        <v>251826.69630755781</v>
      </c>
      <c r="BI92" s="103">
        <f>(BH92 + BH91 - IFERROR(INDEX(FePensRurH2!$B$2:$BJ$92,ROW($A92)- 1 - RegraSaída!BI92,COLUMN(BI$1)- 1 - RegraSaída!BI92),0)*PSobreRurH!BI92)*(1-txMortH!BI92*FaPensRurH!BI92) + FePensRurH2!BI92</f>
        <v>258175.29258606123</v>
      </c>
      <c r="BJ92" s="103">
        <f>(BI92 + BI91 - IFERROR(INDEX(FePensRurH2!$B$2:$BJ$92,ROW($A92)- 1 - RegraSaída!BJ92,COLUMN(BJ$1)- 1 - RegraSaída!BJ92),0)*PSobreRurH!BJ92)*(1-txMortH!BJ92*FaPensRurH!BJ92) + FePensRurH2!BJ92</f>
        <v>264587.45177016396</v>
      </c>
    </row>
    <row r="93" spans="1:62" x14ac:dyDescent="0.3">
      <c r="A93" s="104"/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  <c r="AA93" s="105"/>
      <c r="AB93" s="105"/>
      <c r="AC93" s="105"/>
      <c r="AD93" s="105"/>
      <c r="AE93" s="105"/>
      <c r="AF93" s="105"/>
      <c r="AG93" s="105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</row>
    <row r="94" spans="1:62" s="40" customFormat="1" x14ac:dyDescent="0.3">
      <c r="A94" s="38" t="s">
        <v>4</v>
      </c>
      <c r="B94" s="39">
        <f t="shared" ref="B94:N94" si="0">SUM(B2:B92)</f>
        <v>0</v>
      </c>
      <c r="C94" s="39">
        <f t="shared" si="0"/>
        <v>0</v>
      </c>
      <c r="D94" s="39">
        <f t="shared" si="0"/>
        <v>0</v>
      </c>
      <c r="E94" s="39">
        <f t="shared" si="0"/>
        <v>0</v>
      </c>
      <c r="F94" s="39">
        <f t="shared" si="0"/>
        <v>0</v>
      </c>
      <c r="G94" s="39">
        <f t="shared" si="0"/>
        <v>0</v>
      </c>
      <c r="H94" s="39">
        <f t="shared" si="0"/>
        <v>0</v>
      </c>
      <c r="I94" s="39">
        <f t="shared" si="0"/>
        <v>0</v>
      </c>
      <c r="J94" s="39">
        <f t="shared" si="0"/>
        <v>0</v>
      </c>
      <c r="K94" s="39">
        <f t="shared" si="0"/>
        <v>0</v>
      </c>
      <c r="L94" s="39">
        <f t="shared" si="0"/>
        <v>0</v>
      </c>
      <c r="M94" s="39">
        <f t="shared" si="0"/>
        <v>0</v>
      </c>
      <c r="N94" s="39">
        <f t="shared" si="0"/>
        <v>0</v>
      </c>
      <c r="O94" s="39">
        <f t="shared" ref="O94:BJ94" si="1">SUM(O2:O92)</f>
        <v>0</v>
      </c>
      <c r="P94" s="39">
        <f t="shared" si="1"/>
        <v>0</v>
      </c>
      <c r="Q94" s="39">
        <f t="shared" si="1"/>
        <v>0</v>
      </c>
      <c r="R94" s="39">
        <f t="shared" si="1"/>
        <v>0</v>
      </c>
      <c r="S94" s="39">
        <f t="shared" si="1"/>
        <v>0</v>
      </c>
      <c r="T94" s="39">
        <f t="shared" si="1"/>
        <v>46773.38801734001</v>
      </c>
      <c r="U94" s="39">
        <f t="shared" si="1"/>
        <v>92040.588676162588</v>
      </c>
      <c r="V94" s="39">
        <f t="shared" si="1"/>
        <v>135869.93601415752</v>
      </c>
      <c r="W94" s="39">
        <f t="shared" si="1"/>
        <v>178378.03743679481</v>
      </c>
      <c r="X94" s="39">
        <f t="shared" si="1"/>
        <v>219528.33820194422</v>
      </c>
      <c r="Y94" s="39">
        <f t="shared" si="1"/>
        <v>259361.44401108171</v>
      </c>
      <c r="Z94" s="39">
        <f t="shared" si="1"/>
        <v>297443.76121162565</v>
      </c>
      <c r="AA94" s="39">
        <f t="shared" si="1"/>
        <v>334424.9694395868</v>
      </c>
      <c r="AB94" s="39">
        <f t="shared" si="1"/>
        <v>370382.01367676462</v>
      </c>
      <c r="AC94" s="39">
        <f t="shared" si="1"/>
        <v>405276.90050143388</v>
      </c>
      <c r="AD94" s="39">
        <f t="shared" si="1"/>
        <v>438906.56831213646</v>
      </c>
      <c r="AE94" s="39">
        <f t="shared" si="1"/>
        <v>471016.48388527334</v>
      </c>
      <c r="AF94" s="39">
        <f t="shared" si="1"/>
        <v>502300.57588793727</v>
      </c>
      <c r="AG94" s="39">
        <f t="shared" si="1"/>
        <v>532792.44005779678</v>
      </c>
      <c r="AH94" s="39">
        <f t="shared" si="1"/>
        <v>562246.6422417186</v>
      </c>
      <c r="AI94" s="39">
        <f t="shared" si="1"/>
        <v>589399.67879940756</v>
      </c>
      <c r="AJ94" s="39">
        <f t="shared" si="1"/>
        <v>615612.90064242936</v>
      </c>
      <c r="AK94" s="39">
        <f t="shared" si="1"/>
        <v>640876.27281741868</v>
      </c>
      <c r="AL94" s="39">
        <f t="shared" si="1"/>
        <v>665162.49599981646</v>
      </c>
      <c r="AM94" s="39">
        <f t="shared" si="1"/>
        <v>688515.26549912663</v>
      </c>
      <c r="AN94" s="39">
        <f t="shared" si="1"/>
        <v>710285.92475331679</v>
      </c>
      <c r="AO94" s="39">
        <f t="shared" si="1"/>
        <v>731145.10044581769</v>
      </c>
      <c r="AP94" s="39">
        <f t="shared" si="1"/>
        <v>751255.45671244618</v>
      </c>
      <c r="AQ94" s="39">
        <f t="shared" si="1"/>
        <v>770615.39715394098</v>
      </c>
      <c r="AR94" s="39">
        <f t="shared" si="1"/>
        <v>789249.83365935646</v>
      </c>
      <c r="AS94" s="39">
        <f t="shared" si="1"/>
        <v>807188.43886407395</v>
      </c>
      <c r="AT94" s="39">
        <f t="shared" si="1"/>
        <v>824452.32926848857</v>
      </c>
      <c r="AU94" s="39">
        <f t="shared" si="1"/>
        <v>841010.94115790003</v>
      </c>
      <c r="AV94" s="39">
        <f t="shared" si="1"/>
        <v>856895.36970631452</v>
      </c>
      <c r="AW94" s="39">
        <f t="shared" si="1"/>
        <v>872173.58264025033</v>
      </c>
      <c r="AX94" s="39">
        <f t="shared" si="1"/>
        <v>886895.00077136781</v>
      </c>
      <c r="AY94" s="39">
        <f t="shared" si="1"/>
        <v>901064.29664220102</v>
      </c>
      <c r="AZ94" s="39">
        <f t="shared" si="1"/>
        <v>914688.97364973102</v>
      </c>
      <c r="BA94" s="39">
        <f t="shared" si="1"/>
        <v>927786.29335141368</v>
      </c>
      <c r="BB94" s="39">
        <f t="shared" si="1"/>
        <v>940336.70314179303</v>
      </c>
      <c r="BC94" s="39">
        <f t="shared" si="1"/>
        <v>952308.07265597524</v>
      </c>
      <c r="BD94" s="39">
        <f t="shared" si="1"/>
        <v>963692.5719126215</v>
      </c>
      <c r="BE94" s="39">
        <f t="shared" si="1"/>
        <v>974473.32127795124</v>
      </c>
      <c r="BF94" s="39">
        <f t="shared" si="1"/>
        <v>984655.3120875383</v>
      </c>
      <c r="BG94" s="39">
        <f t="shared" si="1"/>
        <v>994210.40658469975</v>
      </c>
      <c r="BH94" s="39">
        <f t="shared" si="1"/>
        <v>1003099.3409138061</v>
      </c>
      <c r="BI94" s="39">
        <f t="shared" si="1"/>
        <v>1011304.1042885177</v>
      </c>
      <c r="BJ94" s="39">
        <f t="shared" si="1"/>
        <v>1017048.6055456434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A1:BJ94"/>
  <sheetViews>
    <sheetView zoomScaleNormal="100" workbookViewId="0">
      <pane xSplit="14" ySplit="1" topLeftCell="P71" activePane="bottomRight" state="frozen"/>
      <selection activeCell="W92" sqref="W92"/>
      <selection pane="topRight" activeCell="W92" sqref="W92"/>
      <selection pane="bottomLeft" activeCell="W92" sqref="W92"/>
      <selection pane="bottomRight" activeCell="W92" sqref="W92"/>
    </sheetView>
  </sheetViews>
  <sheetFormatPr defaultColWidth="8.85546875" defaultRowHeight="16.5" x14ac:dyDescent="0.3"/>
  <cols>
    <col min="1" max="1" width="8.85546875" style="8"/>
    <col min="2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s="31" customFormat="1" x14ac:dyDescent="0.3">
      <c r="A2" s="29">
        <v>0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30"/>
      <c r="P2" s="59"/>
      <c r="Q2" s="86"/>
      <c r="R2" s="86"/>
      <c r="S2" s="86"/>
      <c r="T2" s="86">
        <f>IF(ROW(FePensRurH2!$A2)-DifIdConj!T2&gt;1, INDEX(PotPensRurM!T:T,ROW(FePensRurH2!$A2)-DifIdConj!T2)*INDEX(txMortM!T:T,ROW(FePensRurH2!$A2)-DifIdConj!T2)*INDEX(PgPensRurM!T:T,ROW(FePensRurH2!$A2)-DifIdConj!T2),0)</f>
        <v>166.61290032867507</v>
      </c>
      <c r="U2" s="86">
        <f>IF(ROW(FePensRurH2!$A2)-DifIdConj!U2&gt;1, INDEX(PotPensRurM!U:U,ROW(FePensRurH2!$A2)-DifIdConj!U2)*INDEX(txMortM!U:U,ROW(FePensRurH2!$A2)-DifIdConj!U2)*INDEX(PgPensRurM!U:U,ROW(FePensRurH2!$A2)-DifIdConj!U2),0)</f>
        <v>159.20620128018126</v>
      </c>
      <c r="V2" s="86">
        <f>IF(ROW(FePensRurH2!$A2)-DifIdConj!V2&gt;1, INDEX(PotPensRurM!V:V,ROW(FePensRurH2!$A2)-DifIdConj!V2)*INDEX(txMortM!V:V,ROW(FePensRurH2!$A2)-DifIdConj!V2)*INDEX(PgPensRurM!V:V,ROW(FePensRurH2!$A2)-DifIdConj!V2),0)</f>
        <v>152.41219674520102</v>
      </c>
      <c r="W2" s="86">
        <f>IF(ROW(FePensRurH2!$A2)-DifIdConj!W2&gt;1, INDEX(PotPensRurM!W:W,ROW(FePensRurH2!$A2)-DifIdConj!W2)*INDEX(txMortM!W:W,ROW(FePensRurH2!$A2)-DifIdConj!W2)*INDEX(PgPensRurM!W:W,ROW(FePensRurH2!$A2)-DifIdConj!W2),0)</f>
        <v>146.2136467593956</v>
      </c>
      <c r="X2" s="86">
        <f>IF(ROW(FePensRurH2!$A2)-DifIdConj!X2&gt;1, INDEX(PotPensRurM!X:X,ROW(FePensRurH2!$A2)-DifIdConj!X2)*INDEX(txMortM!X:X,ROW(FePensRurH2!$A2)-DifIdConj!X2)*INDEX(PgPensRurM!X:X,ROW(FePensRurH2!$A2)-DifIdConj!X2),0)</f>
        <v>140.42561037450866</v>
      </c>
      <c r="Y2" s="86">
        <f>IF(ROW(FePensRurH2!$A2)-DifIdConj!Y2&gt;1, INDEX(PotPensRurM!Y:Y,ROW(FePensRurH2!$A2)-DifIdConj!Y2)*INDEX(txMortM!Y:Y,ROW(FePensRurH2!$A2)-DifIdConj!Y2)*INDEX(PgPensRurM!Y:Y,ROW(FePensRurH2!$A2)-DifIdConj!Y2),0)</f>
        <v>135.01030699675289</v>
      </c>
      <c r="Z2" s="86">
        <f>IF(ROW(FePensRurH2!$A2)-DifIdConj!Z2&gt;1, INDEX(PotPensRurM!Z:Z,ROW(FePensRurH2!$A2)-DifIdConj!Z2)*INDEX(txMortM!Z:Z,ROW(FePensRurH2!$A2)-DifIdConj!Z2)*INDEX(PgPensRurM!Z:Z,ROW(FePensRurH2!$A2)-DifIdConj!Z2),0)</f>
        <v>130.10692435904079</v>
      </c>
      <c r="AA2" s="86">
        <f>IF(ROW(FePensRurH2!$A2)-DifIdConj!AA2&gt;1, INDEX(PotPensRurM!AA:AA,ROW(FePensRurH2!$A2)-DifIdConj!AA2)*INDEX(txMortM!AA:AA,ROW(FePensRurH2!$A2)-DifIdConj!AA2)*INDEX(PgPensRurM!AA:AA,ROW(FePensRurH2!$A2)-DifIdConj!AA2),0)</f>
        <v>125.44557008451343</v>
      </c>
      <c r="AB2" s="86">
        <f>IF(ROW(FePensRurH2!$A2)-DifIdConj!AB2&gt;1, INDEX(PotPensRurM!AB:AB,ROW(FePensRurH2!$A2)-DifIdConj!AB2)*INDEX(txMortM!AB:AB,ROW(FePensRurH2!$A2)-DifIdConj!AB2)*INDEX(PgPensRurM!AB:AB,ROW(FePensRurH2!$A2)-DifIdConj!AB2),0)</f>
        <v>121.1623189128149</v>
      </c>
      <c r="AC2" s="86">
        <f>IF(ROW(FePensRurH2!$A2)-DifIdConj!AC2&gt;1, INDEX(PotPensRurM!AC:AC,ROW(FePensRurH2!$A2)-DifIdConj!AC2)*INDEX(txMortM!AC:AC,ROW(FePensRurH2!$A2)-DifIdConj!AC2)*INDEX(PgPensRurM!AC:AC,ROW(FePensRurH2!$A2)-DifIdConj!AC2),0)</f>
        <v>117.1100753703128</v>
      </c>
      <c r="AD2" s="86">
        <f>IF(ROW(FePensRurH2!$A2)-DifIdConj!AD2&gt;1, INDEX(PotPensRurM!AD:AD,ROW(FePensRurH2!$A2)-DifIdConj!AD2)*INDEX(txMortM!AD:AD,ROW(FePensRurH2!$A2)-DifIdConj!AD2)*INDEX(PgPensRurM!AD:AD,ROW(FePensRurH2!$A2)-DifIdConj!AD2),0)</f>
        <v>113.40130818896152</v>
      </c>
      <c r="AE2" s="86">
        <f>IF(ROW(FePensRurH2!$A2)-DifIdConj!AE2&gt;1, INDEX(PotPensRurM!AE:AE,ROW(FePensRurH2!$A2)-DifIdConj!AE2)*INDEX(txMortM!AE:AE,ROW(FePensRurH2!$A2)-DifIdConj!AE2)*INDEX(PgPensRurM!AE:AE,ROW(FePensRurH2!$A2)-DifIdConj!AE2),0)</f>
        <v>110.02021968933585</v>
      </c>
      <c r="AF2" s="86">
        <f>IF(ROW(FePensRurH2!$A2)-DifIdConj!AF2&gt;1, INDEX(PotPensRurM!AF:AF,ROW(FePensRurH2!$A2)-DifIdConj!AF2)*INDEX(txMortM!AF:AF,ROW(FePensRurH2!$A2)-DifIdConj!AF2)*INDEX(PgPensRurM!AF:AF,ROW(FePensRurH2!$A2)-DifIdConj!AF2),0)</f>
        <v>106.69453256081307</v>
      </c>
      <c r="AG2" s="86">
        <f>IF(ROW(FePensRurH2!$A2)-DifIdConj!AG2&gt;1, INDEX(PotPensRurM!AG:AG,ROW(FePensRurH2!$A2)-DifIdConj!AG2)*INDEX(txMortM!AG:AG,ROW(FePensRurH2!$A2)-DifIdConj!AG2)*INDEX(PgPensRurM!AG:AG,ROW(FePensRurH2!$A2)-DifIdConj!AG2),0)</f>
        <v>103.80719301938832</v>
      </c>
      <c r="AH2" s="86">
        <f>IF(ROW(FePensRurH2!$A2)-DifIdConj!AH2&gt;1, INDEX(PotPensRurM!AH:AH,ROW(FePensRurH2!$A2)-DifIdConj!AH2)*INDEX(txMortM!AH:AH,ROW(FePensRurH2!$A2)-DifIdConj!AH2)*INDEX(PgPensRurM!AH:AH,ROW(FePensRurH2!$A2)-DifIdConj!AH2),0)</f>
        <v>101.40801399768418</v>
      </c>
      <c r="AI2" s="86">
        <f>IF(ROW(FePensRurH2!$A2)-DifIdConj!AI2&gt;1, INDEX(PotPensRurM!AI:AI,ROW(FePensRurH2!$A2)-DifIdConj!AI2)*INDEX(txMortM!AI:AI,ROW(FePensRurH2!$A2)-DifIdConj!AI2)*INDEX(PgPensRurM!AI:AI,ROW(FePensRurH2!$A2)-DifIdConj!AI2),0)</f>
        <v>98.984980061807832</v>
      </c>
      <c r="AJ2" s="86">
        <f>IF(ROW(FePensRurH2!$A2)-DifIdConj!AJ2&gt;1, INDEX(PotPensRurM!AJ:AJ,ROW(FePensRurH2!$A2)-DifIdConj!AJ2)*INDEX(txMortM!AJ:AJ,ROW(FePensRurH2!$A2)-DifIdConj!AJ2)*INDEX(PgPensRurM!AJ:AJ,ROW(FePensRurH2!$A2)-DifIdConj!AJ2),0)</f>
        <v>96.78480944064637</v>
      </c>
      <c r="AK2" s="86">
        <f>IF(ROW(FePensRurH2!$A2)-DifIdConj!AK2&gt;1, INDEX(PotPensRurM!AK:AK,ROW(FePensRurH2!$A2)-DifIdConj!AK2)*INDEX(txMortM!AK:AK,ROW(FePensRurH2!$A2)-DifIdConj!AK2)*INDEX(PgPensRurM!AK:AK,ROW(FePensRurH2!$A2)-DifIdConj!AK2),0)</f>
        <v>94.558901395879275</v>
      </c>
      <c r="AL2" s="86">
        <f>IF(ROW(FePensRurH2!$A2)-DifIdConj!AL2&gt;1, INDEX(PotPensRurM!AL:AL,ROW(FePensRurH2!$A2)-DifIdConj!AL2)*INDEX(txMortM!AL:AL,ROW(FePensRurH2!$A2)-DifIdConj!AL2)*INDEX(PgPensRurM!AL:AL,ROW(FePensRurH2!$A2)-DifIdConj!AL2),0)</f>
        <v>92.423191548202126</v>
      </c>
      <c r="AM2" s="86">
        <f>IF(ROW(FePensRurH2!$A2)-DifIdConj!AM2&gt;1, INDEX(PotPensRurM!AM:AM,ROW(FePensRurH2!$A2)-DifIdConj!AM2)*INDEX(txMortM!AM:AM,ROW(FePensRurH2!$A2)-DifIdConj!AM2)*INDEX(PgPensRurM!AM:AM,ROW(FePensRurH2!$A2)-DifIdConj!AM2),0)</f>
        <v>90.268702505361603</v>
      </c>
      <c r="AN2" s="86">
        <f>IF(ROW(FePensRurH2!$A2)-DifIdConj!AN2&gt;1, INDEX(PotPensRurM!AN:AN,ROW(FePensRurH2!$A2)-DifIdConj!AN2)*INDEX(txMortM!AN:AN,ROW(FePensRurH2!$A2)-DifIdConj!AN2)*INDEX(PgPensRurM!AN:AN,ROW(FePensRurH2!$A2)-DifIdConj!AN2),0)</f>
        <v>88.351925266106704</v>
      </c>
      <c r="AO2" s="86">
        <f>IF(ROW(FePensRurH2!$A2)-DifIdConj!AO2&gt;1, INDEX(PotPensRurM!AO:AO,ROW(FePensRurH2!$A2)-DifIdConj!AO2)*INDEX(txMortM!AO:AO,ROW(FePensRurH2!$A2)-DifIdConj!AO2)*INDEX(PgPensRurM!AO:AO,ROW(FePensRurH2!$A2)-DifIdConj!AO2),0)</f>
        <v>86.316138877595137</v>
      </c>
      <c r="AP2" s="86">
        <f>IF(ROW(FePensRurH2!$A2)-DifIdConj!AP2&gt;1, INDEX(PotPensRurM!AP:AP,ROW(FePensRurH2!$A2)-DifIdConj!AP2)*INDEX(txMortM!AP:AP,ROW(FePensRurH2!$A2)-DifIdConj!AP2)*INDEX(PgPensRurM!AP:AP,ROW(FePensRurH2!$A2)-DifIdConj!AP2),0)</f>
        <v>84.515939847421635</v>
      </c>
      <c r="AQ2" s="86">
        <f>IF(ROW(FePensRurH2!$A2)-DifIdConj!AQ2&gt;1, INDEX(PotPensRurM!AQ:AQ,ROW(FePensRurH2!$A2)-DifIdConj!AQ2)*INDEX(txMortM!AQ:AQ,ROW(FePensRurH2!$A2)-DifIdConj!AQ2)*INDEX(PgPensRurM!AQ:AQ,ROW(FePensRurH2!$A2)-DifIdConj!AQ2),0)</f>
        <v>82.594406681976011</v>
      </c>
      <c r="AR2" s="86">
        <f>IF(ROW(FePensRurH2!$A2)-DifIdConj!AR2&gt;1, INDEX(PotPensRurM!AR:AR,ROW(FePensRurH2!$A2)-DifIdConj!AR2)*INDEX(txMortM!AR:AR,ROW(FePensRurH2!$A2)-DifIdConj!AR2)*INDEX(PgPensRurM!AR:AR,ROW(FePensRurH2!$A2)-DifIdConj!AR2),0)</f>
        <v>80.907625681552588</v>
      </c>
      <c r="AS2" s="86">
        <f>IF(ROW(FePensRurH2!$A2)-DifIdConj!AS2&gt;1, INDEX(PotPensRurM!AS:AS,ROW(FePensRurH2!$A2)-DifIdConj!AS2)*INDEX(txMortM!AS:AS,ROW(FePensRurH2!$A2)-DifIdConj!AS2)*INDEX(PgPensRurM!AS:AS,ROW(FePensRurH2!$A2)-DifIdConj!AS2),0)</f>
        <v>79.136219694290006</v>
      </c>
      <c r="AT2" s="86">
        <f>IF(ROW(FePensRurH2!$A2)-DifIdConj!AT2&gt;1, INDEX(PotPensRurM!AT:AT,ROW(FePensRurH2!$A2)-DifIdConj!AT2)*INDEX(txMortM!AT:AT,ROW(FePensRurH2!$A2)-DifIdConj!AT2)*INDEX(PgPensRurM!AT:AT,ROW(FePensRurH2!$A2)-DifIdConj!AT2),0)</f>
        <v>77.504591694692166</v>
      </c>
      <c r="AU2" s="86">
        <f>IF(ROW(FePensRurH2!$A2)-DifIdConj!AU2&gt;1, INDEX(PotPensRurM!AU:AU,ROW(FePensRurH2!$A2)-DifIdConj!AU2)*INDEX(txMortM!AU:AU,ROW(FePensRurH2!$A2)-DifIdConj!AU2)*INDEX(PgPensRurM!AU:AU,ROW(FePensRurH2!$A2)-DifIdConj!AU2),0)</f>
        <v>75.901962533584765</v>
      </c>
      <c r="AV2" s="86">
        <f>IF(ROW(FePensRurH2!$A2)-DifIdConj!AV2&gt;1, INDEX(PotPensRurM!AV:AV,ROW(FePensRurH2!$A2)-DifIdConj!AV2)*INDEX(txMortM!AV:AV,ROW(FePensRurH2!$A2)-DifIdConj!AV2)*INDEX(PgPensRurM!AV:AV,ROW(FePensRurH2!$A2)-DifIdConj!AV2),0)</f>
        <v>74.433700405603489</v>
      </c>
      <c r="AW2" s="86">
        <f>IF(ROW(FePensRurH2!$A2)-DifIdConj!AW2&gt;1, INDEX(PotPensRurM!AW:AW,ROW(FePensRurH2!$A2)-DifIdConj!AW2)*INDEX(txMortM!AW:AW,ROW(FePensRurH2!$A2)-DifIdConj!AW2)*INDEX(PgPensRurM!AW:AW,ROW(FePensRurH2!$A2)-DifIdConj!AW2),0)</f>
        <v>72.995618269063485</v>
      </c>
      <c r="AX2" s="86">
        <f>IF(ROW(FePensRurH2!$A2)-DifIdConj!AX2&gt;1, INDEX(PotPensRurM!AX:AX,ROW(FePensRurH2!$A2)-DifIdConj!AX2)*INDEX(txMortM!AX:AX,ROW(FePensRurH2!$A2)-DifIdConj!AX2)*INDEX(PgPensRurM!AX:AX,ROW(FePensRurH2!$A2)-DifIdConj!AX2),0)</f>
        <v>71.595564882105947</v>
      </c>
      <c r="AY2" s="86">
        <f>IF(ROW(FePensRurH2!$A2)-DifIdConj!AY2&gt;1, INDEX(PotPensRurM!AY:AY,ROW(FePensRurH2!$A2)-DifIdConj!AY2)*INDEX(txMortM!AY:AY,ROW(FePensRurH2!$A2)-DifIdConj!AY2)*INDEX(PgPensRurM!AY:AY,ROW(FePensRurH2!$A2)-DifIdConj!AY2),0)</f>
        <v>70.335043686321114</v>
      </c>
      <c r="AZ2" s="86">
        <f>IF(ROW(FePensRurH2!$A2)-DifIdConj!AZ2&gt;1, INDEX(PotPensRurM!AZ:AZ,ROW(FePensRurH2!$A2)-DifIdConj!AZ2)*INDEX(txMortM!AZ:AZ,ROW(FePensRurH2!$A2)-DifIdConj!AZ2)*INDEX(PgPensRurM!AZ:AZ,ROW(FePensRurH2!$A2)-DifIdConj!AZ2),0)</f>
        <v>69.004236383086962</v>
      </c>
      <c r="BA2" s="86">
        <f>IF(ROW(FePensRurH2!$A2)-DifIdConj!BA2&gt;1, INDEX(PotPensRurM!BA:BA,ROW(FePensRurH2!$A2)-DifIdConj!BA2)*INDEX(txMortM!BA:BA,ROW(FePensRurH2!$A2)-DifIdConj!BA2)*INDEX(PgPensRurM!BA:BA,ROW(FePensRurH2!$A2)-DifIdConj!BA2),0)</f>
        <v>67.807230201945558</v>
      </c>
      <c r="BB2" s="86">
        <f>IF(ROW(FePensRurH2!$A2)-DifIdConj!BB2&gt;1, INDEX(PotPensRurM!BB:BB,ROW(FePensRurH2!$A2)-DifIdConj!BB2)*INDEX(txMortM!BB:BB,ROW(FePensRurH2!$A2)-DifIdConj!BB2)*INDEX(PgPensRurM!BB:BB,ROW(FePensRurH2!$A2)-DifIdConj!BB2),0)</f>
        <v>66.740417553895014</v>
      </c>
      <c r="BC2" s="86">
        <f>IF(ROW(FePensRurH2!$A2)-DifIdConj!BC2&gt;1, INDEX(PotPensRurM!BC:BC,ROW(FePensRurH2!$A2)-DifIdConj!BC2)*INDEX(txMortM!BC:BC,ROW(FePensRurH2!$A2)-DifIdConj!BC2)*INDEX(PgPensRurM!BC:BC,ROW(FePensRurH2!$A2)-DifIdConj!BC2),0)</f>
        <v>65.602560389672774</v>
      </c>
      <c r="BD2" s="86">
        <f>IF(ROW(FePensRurH2!$A2)-DifIdConj!BD2&gt;1, INDEX(PotPensRurM!BD:BD,ROW(FePensRurH2!$A2)-DifIdConj!BD2)*INDEX(txMortM!BD:BD,ROW(FePensRurH2!$A2)-DifIdConj!BD2)*INDEX(PgPensRurM!BD:BD,ROW(FePensRurH2!$A2)-DifIdConj!BD2),0)</f>
        <v>64.58985685804403</v>
      </c>
      <c r="BE2" s="86">
        <f>IF(ROW(FePensRurH2!$A2)-DifIdConj!BE2&gt;1, INDEX(PotPensRurM!BE:BE,ROW(FePensRurH2!$A2)-DifIdConj!BE2)*INDEX(txMortM!BE:BE,ROW(FePensRurH2!$A2)-DifIdConj!BE2)*INDEX(PgPensRurM!BE:BE,ROW(FePensRurH2!$A2)-DifIdConj!BE2),0)</f>
        <v>63.60002634151197</v>
      </c>
      <c r="BF2" s="86">
        <f>IF(ROW(FePensRurH2!$A2)-DifIdConj!BF2&gt;1, INDEX(PotPensRurM!BF:BF,ROW(FePensRurH2!$A2)-DifIdConj!BF2)*INDEX(txMortM!BF:BF,ROW(FePensRurH2!$A2)-DifIdConj!BF2)*INDEX(PgPensRurM!BF:BF,ROW(FePensRurH2!$A2)-DifIdConj!BF2),0)</f>
        <v>62.630948362748057</v>
      </c>
      <c r="BG2" s="86">
        <f>IF(ROW(FePensRurH2!$A2)-DifIdConj!BG2&gt;1, INDEX(PotPensRurM!BG:BG,ROW(FePensRurH2!$A2)-DifIdConj!BG2)*INDEX(txMortM!BG:BG,ROW(FePensRurH2!$A2)-DifIdConj!BG2)*INDEX(PgPensRurM!BG:BG,ROW(FePensRurH2!$A2)-DifIdConj!BG2),0)</f>
        <v>61.681026638687655</v>
      </c>
      <c r="BH2" s="86">
        <f>IF(ROW(FePensRurH2!$A2)-DifIdConj!BH2&gt;1, INDEX(PotPensRurM!BH:BH,ROW(FePensRurH2!$A2)-DifIdConj!BH2)*INDEX(txMortM!BH:BH,ROW(FePensRurH2!$A2)-DifIdConj!BH2)*INDEX(PgPensRurM!BH:BH,ROW(FePensRurH2!$A2)-DifIdConj!BH2),0)</f>
        <v>60.842782100374109</v>
      </c>
      <c r="BI2" s="86">
        <f>IF(ROW(FePensRurH2!$A2)-DifIdConj!BI2&gt;1, INDEX(PotPensRurM!BI:BI,ROW(FePensRurH2!$A2)-DifIdConj!BI2)*INDEX(txMortM!BI:BI,ROW(FePensRurH2!$A2)-DifIdConj!BI2)*INDEX(PgPensRurM!BI:BI,ROW(FePensRurH2!$A2)-DifIdConj!BI2),0)</f>
        <v>59.92647240315415</v>
      </c>
      <c r="BJ2" s="87">
        <f>IF(ROW(FePensRurH2!$A2)-DifIdConj!BJ2&gt;1, INDEX(PotPensRurM!BJ:BJ,ROW(FePensRurH2!$A2)-DifIdConj!BJ2)*INDEX(txMortM!BJ:BJ,ROW(FePensRurH2!$A2)-DifIdConj!BJ2)*INDEX(PgPensRurM!BJ:BJ,ROW(FePensRurH2!$A2)-DifIdConj!BJ2),0)</f>
        <v>59.116688031524966</v>
      </c>
    </row>
    <row r="3" spans="1:62" s="31" customFormat="1" x14ac:dyDescent="0.3">
      <c r="A3" s="29">
        <v>1</v>
      </c>
      <c r="B3" s="5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32"/>
      <c r="P3" s="59"/>
      <c r="Q3" s="86"/>
      <c r="R3" s="86"/>
      <c r="S3" s="86"/>
      <c r="T3" s="86">
        <f>IF(ROW(FePensRurH2!$A3)-DifIdConj!T3&gt;1, INDEX(PotPensRurM!T:T,ROW(FePensRurH2!$A3)-DifIdConj!T3)*INDEX(txMortM!T:T,ROW(FePensRurH2!$A3)-DifIdConj!T3)*INDEX(PgPensRurM!T:T,ROW(FePensRurH2!$A3)-DifIdConj!T3),0)</f>
        <v>190.80118490445804</v>
      </c>
      <c r="U3" s="86">
        <f>IF(ROW(FePensRurH2!$A3)-DifIdConj!U3&gt;1, INDEX(PotPensRurM!U:U,ROW(FePensRurH2!$A3)-DifIdConj!U3)*INDEX(txMortM!U:U,ROW(FePensRurH2!$A3)-DifIdConj!U3)*INDEX(PgPensRurM!U:U,ROW(FePensRurH2!$A3)-DifIdConj!U3),0)</f>
        <v>182.39434496225508</v>
      </c>
      <c r="V3" s="86">
        <f>IF(ROW(FePensRurH2!$A3)-DifIdConj!V3&gt;1, INDEX(PotPensRurM!V:V,ROW(FePensRurH2!$A3)-DifIdConj!V3)*INDEX(txMortM!V:V,ROW(FePensRurH2!$A3)-DifIdConj!V3)*INDEX(PgPensRurM!V:V,ROW(FePensRurH2!$A3)-DifIdConj!V3),0)</f>
        <v>174.4987317732942</v>
      </c>
      <c r="W3" s="86">
        <f>IF(ROW(FePensRurH2!$A3)-DifIdConj!W3&gt;1, INDEX(PotPensRurM!W:W,ROW(FePensRurH2!$A3)-DifIdConj!W3)*INDEX(txMortM!W:W,ROW(FePensRurH2!$A3)-DifIdConj!W3)*INDEX(PgPensRurM!W:W,ROW(FePensRurH2!$A3)-DifIdConj!W3),0)</f>
        <v>166.8303304746631</v>
      </c>
      <c r="X3" s="86">
        <f>IF(ROW(FePensRurH2!$A3)-DifIdConj!X3&gt;1, INDEX(PotPensRurM!X:X,ROW(FePensRurH2!$A3)-DifIdConj!X3)*INDEX(txMortM!X:X,ROW(FePensRurH2!$A3)-DifIdConj!X3)*INDEX(PgPensRurM!X:X,ROW(FePensRurH2!$A3)-DifIdConj!X3),0)</f>
        <v>160.18438268251614</v>
      </c>
      <c r="Y3" s="86">
        <f>IF(ROW(FePensRurH2!$A3)-DifIdConj!Y3&gt;1, INDEX(PotPensRurM!Y:Y,ROW(FePensRurH2!$A3)-DifIdConj!Y3)*INDEX(txMortM!Y:Y,ROW(FePensRurH2!$A3)-DifIdConj!Y3)*INDEX(PgPensRurM!Y:Y,ROW(FePensRurH2!$A3)-DifIdConj!Y3),0)</f>
        <v>154.04966164361124</v>
      </c>
      <c r="Z3" s="86">
        <f>IF(ROW(FePensRurH2!$A3)-DifIdConj!Z3&gt;1, INDEX(PotPensRurM!Z:Z,ROW(FePensRurH2!$A3)-DifIdConj!Z3)*INDEX(txMortM!Z:Z,ROW(FePensRurH2!$A3)-DifIdConj!Z3)*INDEX(PgPensRurM!Z:Z,ROW(FePensRurH2!$A3)-DifIdConj!Z3),0)</f>
        <v>148.19895546761865</v>
      </c>
      <c r="AA3" s="86">
        <f>IF(ROW(FePensRurH2!$A3)-DifIdConj!AA3&gt;1, INDEX(PotPensRurM!AA:AA,ROW(FePensRurH2!$A3)-DifIdConj!AA3)*INDEX(txMortM!AA:AA,ROW(FePensRurH2!$A3)-DifIdConj!AA3)*INDEX(PgPensRurM!AA:AA,ROW(FePensRurH2!$A3)-DifIdConj!AA3),0)</f>
        <v>143.08668793519792</v>
      </c>
      <c r="AB3" s="86">
        <f>IF(ROW(FePensRurH2!$A3)-DifIdConj!AB3&gt;1, INDEX(PotPensRurM!AB:AB,ROW(FePensRurH2!$A3)-DifIdConj!AB3)*INDEX(txMortM!AB:AB,ROW(FePensRurH2!$A3)-DifIdConj!AB3)*INDEX(PgPensRurM!AB:AB,ROW(FePensRurH2!$A3)-DifIdConj!AB3),0)</f>
        <v>137.91761743019472</v>
      </c>
      <c r="AC3" s="86">
        <f>IF(ROW(FePensRurH2!$A3)-DifIdConj!AC3&gt;1, INDEX(PotPensRurM!AC:AC,ROW(FePensRurH2!$A3)-DifIdConj!AC3)*INDEX(txMortM!AC:AC,ROW(FePensRurH2!$A3)-DifIdConj!AC3)*INDEX(PgPensRurM!AC:AC,ROW(FePensRurH2!$A3)-DifIdConj!AC3),0)</f>
        <v>133.08936476068627</v>
      </c>
      <c r="AD3" s="86">
        <f>IF(ROW(FePensRurH2!$A3)-DifIdConj!AD3&gt;1, INDEX(PotPensRurM!AD:AD,ROW(FePensRurH2!$A3)-DifIdConj!AD3)*INDEX(txMortM!AD:AD,ROW(FePensRurH2!$A3)-DifIdConj!AD3)*INDEX(PgPensRurM!AD:AD,ROW(FePensRurH2!$A3)-DifIdConj!AD3),0)</f>
        <v>128.82914181700232</v>
      </c>
      <c r="AE3" s="86">
        <f>IF(ROW(FePensRurH2!$A3)-DifIdConj!AE3&gt;1, INDEX(PotPensRurM!AE:AE,ROW(FePensRurH2!$A3)-DifIdConj!AE3)*INDEX(txMortM!AE:AE,ROW(FePensRurH2!$A3)-DifIdConj!AE3)*INDEX(PgPensRurM!AE:AE,ROW(FePensRurH2!$A3)-DifIdConj!AE3),0)</f>
        <v>124.62572184590084</v>
      </c>
      <c r="AF3" s="86">
        <f>IF(ROW(FePensRurH2!$A3)-DifIdConj!AF3&gt;1, INDEX(PotPensRurM!AF:AF,ROW(FePensRurH2!$A3)-DifIdConj!AF3)*INDEX(txMortM!AF:AF,ROW(FePensRurH2!$A3)-DifIdConj!AF3)*INDEX(PgPensRurM!AF:AF,ROW(FePensRurH2!$A3)-DifIdConj!AF3),0)</f>
        <v>121.72877024419579</v>
      </c>
      <c r="AG3" s="86">
        <f>IF(ROW(FePensRurH2!$A3)-DifIdConj!AG3&gt;1, INDEX(PotPensRurM!AG:AG,ROW(FePensRurH2!$A3)-DifIdConj!AG3)*INDEX(txMortM!AG:AG,ROW(FePensRurH2!$A3)-DifIdConj!AG3)*INDEX(PgPensRurM!AG:AG,ROW(FePensRurH2!$A3)-DifIdConj!AG3),0)</f>
        <v>89.237469927032919</v>
      </c>
      <c r="AH3" s="86">
        <f>IF(ROW(FePensRurH2!$A3)-DifIdConj!AH3&gt;1, INDEX(PotPensRurM!AH:AH,ROW(FePensRurH2!$A3)-DifIdConj!AH3)*INDEX(txMortM!AH:AH,ROW(FePensRurH2!$A3)-DifIdConj!AH3)*INDEX(PgPensRurM!AH:AH,ROW(FePensRurH2!$A3)-DifIdConj!AH3),0)</f>
        <v>86.738139133405014</v>
      </c>
      <c r="AI3" s="86">
        <f>IF(ROW(FePensRurH2!$A3)-DifIdConj!AI3&gt;1, INDEX(PotPensRurM!AI:AI,ROW(FePensRurH2!$A3)-DifIdConj!AI3)*INDEX(txMortM!AI:AI,ROW(FePensRurH2!$A3)-DifIdConj!AI3)*INDEX(PgPensRurM!AI:AI,ROW(FePensRurH2!$A3)-DifIdConj!AI3),0)</f>
        <v>84.522823202689366</v>
      </c>
      <c r="AJ3" s="86">
        <f>IF(ROW(FePensRurH2!$A3)-DifIdConj!AJ3&gt;1, INDEX(PotPensRurM!AJ:AJ,ROW(FePensRurH2!$A3)-DifIdConj!AJ3)*INDEX(txMortM!AJ:AJ,ROW(FePensRurH2!$A3)-DifIdConj!AJ3)*INDEX(PgPensRurM!AJ:AJ,ROW(FePensRurH2!$A3)-DifIdConj!AJ3),0)</f>
        <v>82.364310244556165</v>
      </c>
      <c r="AK3" s="86">
        <f>IF(ROW(FePensRurH2!$A3)-DifIdConj!AK3&gt;1, INDEX(PotPensRurM!AK:AK,ROW(FePensRurH2!$A3)-DifIdConj!AK3)*INDEX(txMortM!AK:AK,ROW(FePensRurH2!$A3)-DifIdConj!AK3)*INDEX(PgPensRurM!AK:AK,ROW(FePensRurH2!$A3)-DifIdConj!AK3),0)</f>
        <v>80.262600259005438</v>
      </c>
      <c r="AL3" s="86">
        <f>IF(ROW(FePensRurH2!$A3)-DifIdConj!AL3&gt;1, INDEX(PotPensRurM!AL:AL,ROW(FePensRurH2!$A3)-DifIdConj!AL3)*INDEX(txMortM!AL:AL,ROW(FePensRurH2!$A3)-DifIdConj!AL3)*INDEX(PgPensRurM!AL:AL,ROW(FePensRurH2!$A3)-DifIdConj!AL3),0)</f>
        <v>78.331299191202035</v>
      </c>
      <c r="AM3" s="86">
        <f>IF(ROW(FePensRurH2!$A3)-DifIdConj!AM3&gt;1, INDEX(PotPensRurM!AM:AM,ROW(FePensRurH2!$A3)-DifIdConj!AM3)*INDEX(txMortM!AM:AM,ROW(FePensRurH2!$A3)-DifIdConj!AM3)*INDEX(PgPensRurM!AM:AM,ROW(FePensRurH2!$A3)-DifIdConj!AM3),0)</f>
        <v>76.3431951508162</v>
      </c>
      <c r="AN3" s="86">
        <f>IF(ROW(FePensRurH2!$A3)-DifIdConj!AN3&gt;1, INDEX(PotPensRurM!AN:AN,ROW(FePensRurH2!$A3)-DifIdConj!AN3)*INDEX(txMortM!AN:AN,ROW(FePensRurH2!$A3)-DifIdConj!AN3)*INDEX(PgPensRurM!AN:AN,ROW(FePensRurH2!$A3)-DifIdConj!AN3),0)</f>
        <v>74.468697055595271</v>
      </c>
      <c r="AO3" s="86">
        <f>IF(ROW(FePensRurH2!$A3)-DifIdConj!AO3&gt;1, INDEX(PotPensRurM!AO:AO,ROW(FePensRurH2!$A3)-DifIdConj!AO3)*INDEX(txMortM!AO:AO,ROW(FePensRurH2!$A3)-DifIdConj!AO3)*INDEX(PgPensRurM!AO:AO,ROW(FePensRurH2!$A3)-DifIdConj!AO3),0)</f>
        <v>72.594198960374328</v>
      </c>
      <c r="AP3" s="86">
        <f>IF(ROW(FePensRurH2!$A3)-DifIdConj!AP3&gt;1, INDEX(PotPensRurM!AP:AP,ROW(FePensRurH2!$A3)-DifIdConj!AP3)*INDEX(txMortM!AP:AP,ROW(FePensRurH2!$A3)-DifIdConj!AP3)*INDEX(PgPensRurM!AP:AP,ROW(FePensRurH2!$A3)-DifIdConj!AP3),0)</f>
        <v>70.833306810318291</v>
      </c>
      <c r="AQ3" s="86">
        <f>IF(ROW(FePensRurH2!$A3)-DifIdConj!AQ3&gt;1, INDEX(PotPensRurM!AQ:AQ,ROW(FePensRurH2!$A3)-DifIdConj!AQ3)*INDEX(txMortM!AQ:AQ,ROW(FePensRurH2!$A3)-DifIdConj!AQ3)*INDEX(PgPensRurM!AQ:AQ,ROW(FePensRurH2!$A3)-DifIdConj!AQ3),0)</f>
        <v>69.072414660262268</v>
      </c>
      <c r="AR3" s="86">
        <f>IF(ROW(FePensRurH2!$A3)-DifIdConj!AR3&gt;1, INDEX(PotPensRurM!AR:AR,ROW(FePensRurH2!$A3)-DifIdConj!AR3)*INDEX(txMortM!AR:AR,ROW(FePensRurH2!$A3)-DifIdConj!AR3)*INDEX(PgPensRurM!AR:AR,ROW(FePensRurH2!$A3)-DifIdConj!AR3),0)</f>
        <v>67.481931427953612</v>
      </c>
      <c r="AS3" s="86">
        <f>IF(ROW(FePensRurH2!$A3)-DifIdConj!AS3&gt;1, INDEX(PotPensRurM!AS:AS,ROW(FePensRurH2!$A3)-DifIdConj!AS3)*INDEX(txMortM!AS:AS,ROW(FePensRurH2!$A3)-DifIdConj!AS3)*INDEX(PgPensRurM!AS:AS,ROW(FePensRurH2!$A3)-DifIdConj!AS3),0)</f>
        <v>65.891448195644941</v>
      </c>
      <c r="AT3" s="86">
        <f>IF(ROW(FePensRurH2!$A3)-DifIdConj!AT3&gt;1, INDEX(PotPensRurM!AT:AT,ROW(FePensRurH2!$A3)-DifIdConj!AT3)*INDEX(txMortM!AT:AT,ROW(FePensRurH2!$A3)-DifIdConj!AT3)*INDEX(PgPensRurM!AT:AT,ROW(FePensRurH2!$A3)-DifIdConj!AT3),0)</f>
        <v>64.357767935918716</v>
      </c>
      <c r="AU3" s="86">
        <f>IF(ROW(FePensRurH2!$A3)-DifIdConj!AU3&gt;1, INDEX(PotPensRurM!AU:AU,ROW(FePensRurH2!$A3)-DifIdConj!AU3)*INDEX(txMortM!AU:AU,ROW(FePensRurH2!$A3)-DifIdConj!AU3)*INDEX(PgPensRurM!AU:AU,ROW(FePensRurH2!$A3)-DifIdConj!AU3),0)</f>
        <v>62.880890648774944</v>
      </c>
      <c r="AV3" s="86">
        <f>IF(ROW(FePensRurH2!$A3)-DifIdConj!AV3&gt;1, INDEX(PotPensRurM!AV:AV,ROW(FePensRurH2!$A3)-DifIdConj!AV3)*INDEX(txMortM!AV:AV,ROW(FePensRurH2!$A3)-DifIdConj!AV3)*INDEX(PgPensRurM!AV:AV,ROW(FePensRurH2!$A3)-DifIdConj!AV3),0)</f>
        <v>61.460816334213639</v>
      </c>
      <c r="AW3" s="86">
        <f>IF(ROW(FePensRurH2!$A3)-DifIdConj!AW3&gt;1, INDEX(PotPensRurM!AW:AW,ROW(FePensRurH2!$A3)-DifIdConj!AW3)*INDEX(txMortM!AW:AW,ROW(FePensRurH2!$A3)-DifIdConj!AW3)*INDEX(PgPensRurM!AW:AW,ROW(FePensRurH2!$A3)-DifIdConj!AW3),0)</f>
        <v>60.097544992234774</v>
      </c>
      <c r="AX3" s="86">
        <f>IF(ROW(FePensRurH2!$A3)-DifIdConj!AX3&gt;1, INDEX(PotPensRurM!AX:AX,ROW(FePensRurH2!$A3)-DifIdConj!AX3)*INDEX(txMortM!AX:AX,ROW(FePensRurH2!$A3)-DifIdConj!AX3)*INDEX(PgPensRurM!AX:AX,ROW(FePensRurH2!$A3)-DifIdConj!AX3),0)</f>
        <v>58.847879595420821</v>
      </c>
      <c r="AY3" s="86">
        <f>IF(ROW(FePensRurH2!$A3)-DifIdConj!AY3&gt;1, INDEX(PotPensRurM!AY:AY,ROW(FePensRurH2!$A3)-DifIdConj!AY3)*INDEX(txMortM!AY:AY,ROW(FePensRurH2!$A3)-DifIdConj!AY3)*INDEX(PgPensRurM!AY:AY,ROW(FePensRurH2!$A3)-DifIdConj!AY3),0)</f>
        <v>57.655017171189328</v>
      </c>
      <c r="AZ3" s="86">
        <f>IF(ROW(FePensRurH2!$A3)-DifIdConj!AZ3&gt;1, INDEX(PotPensRurM!AZ:AZ,ROW(FePensRurH2!$A3)-DifIdConj!AZ3)*INDEX(txMortM!AZ:AZ,ROW(FePensRurH2!$A3)-DifIdConj!AZ3)*INDEX(PgPensRurM!AZ:AZ,ROW(FePensRurH2!$A3)-DifIdConj!AZ3),0)</f>
        <v>56.518957719540261</v>
      </c>
      <c r="BA3" s="86">
        <f>IF(ROW(FePensRurH2!$A3)-DifIdConj!BA3&gt;1, INDEX(PotPensRurM!BA:BA,ROW(FePensRurH2!$A3)-DifIdConj!BA3)*INDEX(txMortM!BA:BA,ROW(FePensRurH2!$A3)-DifIdConj!BA3)*INDEX(PgPensRurM!BA:BA,ROW(FePensRurH2!$A3)-DifIdConj!BA3),0)</f>
        <v>55.382898267891221</v>
      </c>
      <c r="BB3" s="86">
        <f>IF(ROW(FePensRurH2!$A3)-DifIdConj!BB3&gt;1, INDEX(PotPensRurM!BB:BB,ROW(FePensRurH2!$A3)-DifIdConj!BB3)*INDEX(txMortM!BB:BB,ROW(FePensRurH2!$A3)-DifIdConj!BB3)*INDEX(PgPensRurM!BB:BB,ROW(FePensRurH2!$A3)-DifIdConj!BB3),0)</f>
        <v>54.360444761407074</v>
      </c>
      <c r="BC3" s="86">
        <f>IF(ROW(FePensRurH2!$A3)-DifIdConj!BC3&gt;1, INDEX(PotPensRurM!BC:BC,ROW(FePensRurH2!$A3)-DifIdConj!BC3)*INDEX(txMortM!BC:BC,ROW(FePensRurH2!$A3)-DifIdConj!BC3)*INDEX(PgPensRurM!BC:BC,ROW(FePensRurH2!$A3)-DifIdConj!BC3),0)</f>
        <v>53.281188282340466</v>
      </c>
      <c r="BD3" s="86">
        <f>IF(ROW(FePensRurH2!$A3)-DifIdConj!BD3&gt;1, INDEX(PotPensRurM!BD:BD,ROW(FePensRurH2!$A3)-DifIdConj!BD3)*INDEX(txMortM!BD:BD,ROW(FePensRurH2!$A3)-DifIdConj!BD3)*INDEX(PgPensRurM!BD:BD,ROW(FePensRurH2!$A3)-DifIdConj!BD3),0)</f>
        <v>52.372340721021232</v>
      </c>
      <c r="BE3" s="86">
        <f>IF(ROW(FePensRurH2!$A3)-DifIdConj!BE3&gt;1, INDEX(PotPensRurM!BE:BE,ROW(FePensRurH2!$A3)-DifIdConj!BE3)*INDEX(txMortM!BE:BE,ROW(FePensRurH2!$A3)-DifIdConj!BE3)*INDEX(PgPensRurM!BE:BE,ROW(FePensRurH2!$A3)-DifIdConj!BE3),0)</f>
        <v>51.406690187119537</v>
      </c>
      <c r="BF3" s="86">
        <f>IF(ROW(FePensRurH2!$A3)-DifIdConj!BF3&gt;1, INDEX(PotPensRurM!BF:BF,ROW(FePensRurH2!$A3)-DifIdConj!BF3)*INDEX(txMortM!BF:BF,ROW(FePensRurH2!$A3)-DifIdConj!BF3)*INDEX(PgPensRurM!BF:BF,ROW(FePensRurH2!$A3)-DifIdConj!BF3),0)</f>
        <v>50.611448570965194</v>
      </c>
      <c r="BG3" s="86">
        <f>IF(ROW(FePensRurH2!$A3)-DifIdConj!BG3&gt;1, INDEX(PotPensRurM!BG:BG,ROW(FePensRurH2!$A3)-DifIdConj!BG3)*INDEX(txMortM!BG:BG,ROW(FePensRurH2!$A3)-DifIdConj!BG3)*INDEX(PgPensRurM!BG:BG,ROW(FePensRurH2!$A3)-DifIdConj!BG3),0)</f>
        <v>49.702601009645967</v>
      </c>
      <c r="BH3" s="86">
        <f>IF(ROW(FePensRurH2!$A3)-DifIdConj!BH3&gt;1, INDEX(PotPensRurM!BH:BH,ROW(FePensRurH2!$A3)-DifIdConj!BH3)*INDEX(txMortM!BH:BH,ROW(FePensRurH2!$A3)-DifIdConj!BH3)*INDEX(PgPensRurM!BH:BH,ROW(FePensRurH2!$A3)-DifIdConj!BH3),0)</f>
        <v>48.907359393491632</v>
      </c>
      <c r="BI3" s="86">
        <f>IF(ROW(FePensRurH2!$A3)-DifIdConj!BI3&gt;1, INDEX(PotPensRurM!BI:BI,ROW(FePensRurH2!$A3)-DifIdConj!BI3)*INDEX(txMortM!BI:BI,ROW(FePensRurH2!$A3)-DifIdConj!BI3)*INDEX(PgPensRurM!BI:BI,ROW(FePensRurH2!$A3)-DifIdConj!BI3),0)</f>
        <v>48.112117777337289</v>
      </c>
      <c r="BJ3" s="87">
        <f>IF(ROW(FePensRurH2!$A3)-DifIdConj!BJ3&gt;1, INDEX(PotPensRurM!BJ:BJ,ROW(FePensRurH2!$A3)-DifIdConj!BJ3)*INDEX(txMortM!BJ:BJ,ROW(FePensRurH2!$A3)-DifIdConj!BJ3)*INDEX(PgPensRurM!BJ:BJ,ROW(FePensRurH2!$A3)-DifIdConj!BJ3),0)</f>
        <v>65.891448195644926</v>
      </c>
    </row>
    <row r="4" spans="1:62" s="31" customFormat="1" x14ac:dyDescent="0.3">
      <c r="A4" s="29">
        <v>2</v>
      </c>
      <c r="B4" s="5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32"/>
      <c r="P4" s="59"/>
      <c r="Q4" s="86"/>
      <c r="R4" s="86"/>
      <c r="S4" s="86"/>
      <c r="T4" s="86">
        <f>IF(ROW(FePensRurH2!$A4)-DifIdConj!T4&gt;1, INDEX(PotPensRurM!T:T,ROW(FePensRurH2!$A4)-DifIdConj!T4)*INDEX(txMortM!T:T,ROW(FePensRurH2!$A4)-DifIdConj!T4)*INDEX(PgPensRurM!T:T,ROW(FePensRurH2!$A4)-DifIdConj!T4),0)</f>
        <v>173.85838798153603</v>
      </c>
      <c r="U4" s="86">
        <f>IF(ROW(FePensRurH2!$A4)-DifIdConj!U4&gt;1, INDEX(PotPensRurM!U:U,ROW(FePensRurH2!$A4)-DifIdConj!U4)*INDEX(txMortM!U:U,ROW(FePensRurH2!$A4)-DifIdConj!U4)*INDEX(PgPensRurM!U:U,ROW(FePensRurH2!$A4)-DifIdConj!U4),0)</f>
        <v>166.78492037629155</v>
      </c>
      <c r="V4" s="86">
        <f>IF(ROW(FePensRurH2!$A4)-DifIdConj!V4&gt;1, INDEX(PotPensRurM!V:V,ROW(FePensRurH2!$A4)-DifIdConj!V4)*INDEX(txMortM!V:V,ROW(FePensRurH2!$A4)-DifIdConj!V4)*INDEX(PgPensRurM!V:V,ROW(FePensRurH2!$A4)-DifIdConj!V4),0)</f>
        <v>160.4560283084412</v>
      </c>
      <c r="W4" s="86">
        <f>IF(ROW(FePensRurH2!$A4)-DifIdConj!W4&gt;1, INDEX(PotPensRurM!W:W,ROW(FePensRurH2!$A4)-DifIdConj!W4)*INDEX(txMortM!W:W,ROW(FePensRurH2!$A4)-DifIdConj!W4)*INDEX(PgPensRurM!W:W,ROW(FePensRurH2!$A4)-DifIdConj!W4),0)</f>
        <v>153.63075254899474</v>
      </c>
      <c r="X4" s="86">
        <f>IF(ROW(FePensRurH2!$A4)-DifIdConj!X4&gt;1, INDEX(PotPensRurM!X:X,ROW(FePensRurH2!$A4)-DifIdConj!X4)*INDEX(txMortM!X:X,ROW(FePensRurH2!$A4)-DifIdConj!X4)*INDEX(PgPensRurM!X:X,ROW(FePensRurH2!$A4)-DifIdConj!X4),0)</f>
        <v>147.42595640404343</v>
      </c>
      <c r="Y4" s="86">
        <f>IF(ROW(FePensRurH2!$A4)-DifIdConj!Y4&gt;1, INDEX(PotPensRurM!Y:Y,ROW(FePensRurH2!$A4)-DifIdConj!Y4)*INDEX(txMortM!Y:Y,ROW(FePensRurH2!$A4)-DifIdConj!Y4)*INDEX(PgPensRurM!Y:Y,ROW(FePensRurH2!$A4)-DifIdConj!Y4),0)</f>
        <v>142.08983171938524</v>
      </c>
      <c r="Z4" s="86">
        <f>IF(ROW(FePensRurH2!$A4)-DifIdConj!Z4&gt;1, INDEX(PotPensRurM!Z:Z,ROW(FePensRurH2!$A4)-DifIdConj!Z4)*INDEX(txMortM!Z:Z,ROW(FePensRurH2!$A4)-DifIdConj!Z4)*INDEX(PgPensRurM!Z:Z,ROW(FePensRurH2!$A4)-DifIdConj!Z4),0)</f>
        <v>136.87780295762616</v>
      </c>
      <c r="AA4" s="86">
        <f>IF(ROW(FePensRurH2!$A4)-DifIdConj!AA4&gt;1, INDEX(PotPensRurM!AA:AA,ROW(FePensRurH2!$A4)-DifIdConj!AA4)*INDEX(txMortM!AA:AA,ROW(FePensRurH2!$A4)-DifIdConj!AA4)*INDEX(PgPensRurM!AA:AA,ROW(FePensRurH2!$A4)-DifIdConj!AA4),0)</f>
        <v>131.91396604166508</v>
      </c>
      <c r="AB4" s="86">
        <f>IF(ROW(FePensRurH2!$A4)-DifIdConj!AB4&gt;1, INDEX(PotPensRurM!AB:AB,ROW(FePensRurH2!$A4)-DifIdConj!AB4)*INDEX(txMortM!AB:AB,ROW(FePensRurH2!$A4)-DifIdConj!AB4)*INDEX(PgPensRurM!AB:AB,ROW(FePensRurH2!$A4)-DifIdConj!AB4),0)</f>
        <v>127.32241689440113</v>
      </c>
      <c r="AC4" s="86">
        <f>IF(ROW(FePensRurH2!$A4)-DifIdConj!AC4&gt;1, INDEX(PotPensRurM!AC:AC,ROW(FePensRurH2!$A4)-DifIdConj!AC4)*INDEX(txMortM!AC:AC,ROW(FePensRurH2!$A4)-DifIdConj!AC4)*INDEX(PgPensRurM!AC:AC,ROW(FePensRurH2!$A4)-DifIdConj!AC4),0)</f>
        <v>122.60677182423811</v>
      </c>
      <c r="AD4" s="86">
        <f>IF(ROW(FePensRurH2!$A4)-DifIdConj!AD4&gt;1, INDEX(PotPensRurM!AD:AD,ROW(FePensRurH2!$A4)-DifIdConj!AD4)*INDEX(txMortM!AD:AD,ROW(FePensRurH2!$A4)-DifIdConj!AD4)*INDEX(PgPensRurM!AD:AD,ROW(FePensRurH2!$A4)-DifIdConj!AD4),0)</f>
        <v>119.00799006016638</v>
      </c>
      <c r="AE4" s="86">
        <f>IF(ROW(FePensRurH2!$A4)-DifIdConj!AE4&gt;1, INDEX(PotPensRurM!AE:AE,ROW(FePensRurH2!$A4)-DifIdConj!AE4)*INDEX(txMortM!AE:AE,ROW(FePensRurH2!$A4)-DifIdConj!AE4)*INDEX(PgPensRurM!AE:AE,ROW(FePensRurH2!$A4)-DifIdConj!AE4),0)</f>
        <v>114.66463275870044</v>
      </c>
      <c r="AF4" s="86">
        <f>IF(ROW(FePensRurH2!$A4)-DifIdConj!AF4&gt;1, INDEX(PotPensRurM!AF:AF,ROW(FePensRurH2!$A4)-DifIdConj!AF4)*INDEX(txMortM!AF:AF,ROW(FePensRurH2!$A4)-DifIdConj!AF4)*INDEX(PgPensRurM!AF:AF,ROW(FePensRurH2!$A4)-DifIdConj!AF4),0)</f>
        <v>112.80319391521503</v>
      </c>
      <c r="AG4" s="86">
        <f>IF(ROW(FePensRurH2!$A4)-DifIdConj!AG4&gt;1, INDEX(PotPensRurM!AG:AG,ROW(FePensRurH2!$A4)-DifIdConj!AG4)*INDEX(txMortM!AG:AG,ROW(FePensRurH2!$A4)-DifIdConj!AG4)*INDEX(PgPensRurM!AG:AG,ROW(FePensRurH2!$A4)-DifIdConj!AG4),0)</f>
        <v>111.31404284042671</v>
      </c>
      <c r="AH4" s="86">
        <f>IF(ROW(FePensRurH2!$A4)-DifIdConj!AH4&gt;1, INDEX(PotPensRurM!AH:AH,ROW(FePensRurH2!$A4)-DifIdConj!AH4)*INDEX(txMortM!AH:AH,ROW(FePensRurH2!$A4)-DifIdConj!AH4)*INDEX(PgPensRurM!AH:AH,ROW(FePensRurH2!$A4)-DifIdConj!AH4),0)</f>
        <v>107.963452922153</v>
      </c>
      <c r="AI4" s="86">
        <f>IF(ROW(FePensRurH2!$A4)-DifIdConj!AI4&gt;1, INDEX(PotPensRurM!AI:AI,ROW(FePensRurH2!$A4)-DifIdConj!AI4)*INDEX(txMortM!AI:AI,ROW(FePensRurH2!$A4)-DifIdConj!AI4)*INDEX(PgPensRurM!AI:AI,ROW(FePensRurH2!$A4)-DifIdConj!AI4),0)</f>
        <v>104.86105484967733</v>
      </c>
      <c r="AJ4" s="86">
        <f>IF(ROW(FePensRurH2!$A4)-DifIdConj!AJ4&gt;1, INDEX(PotPensRurM!AJ:AJ,ROW(FePensRurH2!$A4)-DifIdConj!AJ4)*INDEX(txMortM!AJ:AJ,ROW(FePensRurH2!$A4)-DifIdConj!AJ4)*INDEX(PgPensRurM!AJ:AJ,ROW(FePensRurH2!$A4)-DifIdConj!AJ4),0)</f>
        <v>102.00684862299974</v>
      </c>
      <c r="AK4" s="86">
        <f>IF(ROW(FePensRurH2!$A4)-DifIdConj!AK4&gt;1, INDEX(PotPensRurM!AK:AK,ROW(FePensRurH2!$A4)-DifIdConj!AK4)*INDEX(txMortM!AK:AK,ROW(FePensRurH2!$A4)-DifIdConj!AK4)*INDEX(PgPensRurM!AK:AK,ROW(FePensRurH2!$A4)-DifIdConj!AK4),0)</f>
        <v>99.400834242120169</v>
      </c>
      <c r="AL4" s="86">
        <f>IF(ROW(FePensRurH2!$A4)-DifIdConj!AL4&gt;1, INDEX(PotPensRurM!AL:AL,ROW(FePensRurH2!$A4)-DifIdConj!AL4)*INDEX(txMortM!AL:AL,ROW(FePensRurH2!$A4)-DifIdConj!AL4)*INDEX(PgPensRurM!AL:AL,ROW(FePensRurH2!$A4)-DifIdConj!AL4),0)</f>
        <v>96.670723938341595</v>
      </c>
      <c r="AM4" s="86">
        <f>IF(ROW(FePensRurH2!$A4)-DifIdConj!AM4&gt;1, INDEX(PotPensRurM!AM:AM,ROW(FePensRurH2!$A4)-DifIdConj!AM4)*INDEX(txMortM!AM:AM,ROW(FePensRurH2!$A4)-DifIdConj!AM4)*INDEX(PgPensRurM!AM:AM,ROW(FePensRurH2!$A4)-DifIdConj!AM4),0)</f>
        <v>94.188805480361069</v>
      </c>
      <c r="AN4" s="86">
        <f>IF(ROW(FePensRurH2!$A4)-DifIdConj!AN4&gt;1, INDEX(PotPensRurM!AN:AN,ROW(FePensRurH2!$A4)-DifIdConj!AN4)*INDEX(txMortM!AN:AN,ROW(FePensRurH2!$A4)-DifIdConj!AN4)*INDEX(PgPensRurM!AN:AN,ROW(FePensRurH2!$A4)-DifIdConj!AN4),0)</f>
        <v>91.706887022380542</v>
      </c>
      <c r="AO4" s="86">
        <f>IF(ROW(FePensRurH2!$A4)-DifIdConj!AO4&gt;1, INDEX(PotPensRurM!AO:AO,ROW(FePensRurH2!$A4)-DifIdConj!AO4)*INDEX(txMortM!AO:AO,ROW(FePensRurH2!$A4)-DifIdConj!AO4)*INDEX(PgPensRurM!AO:AO,ROW(FePensRurH2!$A4)-DifIdConj!AO4),0)</f>
        <v>89.224968564400015</v>
      </c>
      <c r="AP4" s="86">
        <f>IF(ROW(FePensRurH2!$A4)-DifIdConj!AP4&gt;1, INDEX(PotPensRurM!AP:AP,ROW(FePensRurH2!$A4)-DifIdConj!AP4)*INDEX(txMortM!AP:AP,ROW(FePensRurH2!$A4)-DifIdConj!AP4)*INDEX(PgPensRurM!AP:AP,ROW(FePensRurH2!$A4)-DifIdConj!AP4),0)</f>
        <v>86.867146029318519</v>
      </c>
      <c r="AQ4" s="86">
        <f>IF(ROW(FePensRurH2!$A4)-DifIdConj!AQ4&gt;1, INDEX(PotPensRurM!AQ:AQ,ROW(FePensRurH2!$A4)-DifIdConj!AQ4)*INDEX(txMortM!AQ:AQ,ROW(FePensRurH2!$A4)-DifIdConj!AQ4)*INDEX(PgPensRurM!AQ:AQ,ROW(FePensRurH2!$A4)-DifIdConj!AQ4),0)</f>
        <v>84.509323494237009</v>
      </c>
      <c r="AR4" s="86">
        <f>IF(ROW(FePensRurH2!$A4)-DifIdConj!AR4&gt;1, INDEX(PotPensRurM!AR:AR,ROW(FePensRurH2!$A4)-DifIdConj!AR4)*INDEX(txMortM!AR:AR,ROW(FePensRurH2!$A4)-DifIdConj!AR4)*INDEX(PgPensRurM!AR:AR,ROW(FePensRurH2!$A4)-DifIdConj!AR4),0)</f>
        <v>82.275596882054515</v>
      </c>
      <c r="AS4" s="86">
        <f>IF(ROW(FePensRurH2!$A4)-DifIdConj!AS4&gt;1, INDEX(PotPensRurM!AS:AS,ROW(FePensRurH2!$A4)-DifIdConj!AS4)*INDEX(txMortM!AS:AS,ROW(FePensRurH2!$A4)-DifIdConj!AS4)*INDEX(PgPensRurM!AS:AS,ROW(FePensRurH2!$A4)-DifIdConj!AS4),0)</f>
        <v>80.16596619277108</v>
      </c>
      <c r="AT4" s="86">
        <f>IF(ROW(FePensRurH2!$A4)-DifIdConj!AT4&gt;1, INDEX(PotPensRurM!AT:AT,ROW(FePensRurH2!$A4)-DifIdConj!AT4)*INDEX(txMortM!AT:AT,ROW(FePensRurH2!$A4)-DifIdConj!AT4)*INDEX(PgPensRurM!AT:AT,ROW(FePensRurH2!$A4)-DifIdConj!AT4),0)</f>
        <v>78.056335503487631</v>
      </c>
      <c r="AU4" s="86">
        <f>IF(ROW(FePensRurH2!$A4)-DifIdConj!AU4&gt;1, INDEX(PotPensRurM!AU:AU,ROW(FePensRurH2!$A4)-DifIdConj!AU4)*INDEX(txMortM!AU:AU,ROW(FePensRurH2!$A4)-DifIdConj!AU4)*INDEX(PgPensRurM!AU:AU,ROW(FePensRurH2!$A4)-DifIdConj!AU4),0)</f>
        <v>75.946704814204182</v>
      </c>
      <c r="AV4" s="86">
        <f>IF(ROW(FePensRurH2!$A4)-DifIdConj!AV4&gt;1, INDEX(PotPensRurM!AV:AV,ROW(FePensRurH2!$A4)-DifIdConj!AV4)*INDEX(txMortM!AV:AV,ROW(FePensRurH2!$A4)-DifIdConj!AV4)*INDEX(PgPensRurM!AV:AV,ROW(FePensRurH2!$A4)-DifIdConj!AV4),0)</f>
        <v>74.08526597071878</v>
      </c>
      <c r="AW4" s="86">
        <f>IF(ROW(FePensRurH2!$A4)-DifIdConj!AW4&gt;1, INDEX(PotPensRurM!AW:AW,ROW(FePensRurH2!$A4)-DifIdConj!AW4)*INDEX(txMortM!AW:AW,ROW(FePensRurH2!$A4)-DifIdConj!AW4)*INDEX(PgPensRurM!AW:AW,ROW(FePensRurH2!$A4)-DifIdConj!AW4),0)</f>
        <v>72.223827127233378</v>
      </c>
      <c r="AX4" s="86">
        <f>IF(ROW(FePensRurH2!$A4)-DifIdConj!AX4&gt;1, INDEX(PotPensRurM!AX:AX,ROW(FePensRurH2!$A4)-DifIdConj!AX4)*INDEX(txMortM!AX:AX,ROW(FePensRurH2!$A4)-DifIdConj!AX4)*INDEX(PgPensRurM!AX:AX,ROW(FePensRurH2!$A4)-DifIdConj!AX4),0)</f>
        <v>70.36238828374799</v>
      </c>
      <c r="AY4" s="86">
        <f>IF(ROW(FePensRurH2!$A4)-DifIdConj!AY4&gt;1, INDEX(PotPensRurM!AY:AY,ROW(FePensRurH2!$A4)-DifIdConj!AY4)*INDEX(txMortM!AY:AY,ROW(FePensRurH2!$A4)-DifIdConj!AY4)*INDEX(PgPensRurM!AY:AY,ROW(FePensRurH2!$A4)-DifIdConj!AY4),0)</f>
        <v>68.749141286060649</v>
      </c>
      <c r="AZ4" s="86">
        <f>IF(ROW(FePensRurH2!$A4)-DifIdConj!AZ4&gt;1, INDEX(PotPensRurM!AZ:AZ,ROW(FePensRurH2!$A4)-DifIdConj!AZ4)*INDEX(txMortM!AZ:AZ,ROW(FePensRurH2!$A4)-DifIdConj!AZ4)*INDEX(PgPensRurM!AZ:AZ,ROW(FePensRurH2!$A4)-DifIdConj!AZ4),0)</f>
        <v>67.135894288373294</v>
      </c>
      <c r="BA4" s="86">
        <f>IF(ROW(FePensRurH2!$A4)-DifIdConj!BA4&gt;1, INDEX(PotPensRurM!BA:BA,ROW(FePensRurH2!$A4)-DifIdConj!BA4)*INDEX(txMortM!BA:BA,ROW(FePensRurH2!$A4)-DifIdConj!BA4)*INDEX(PgPensRurM!BA:BA,ROW(FePensRurH2!$A4)-DifIdConj!BA4),0)</f>
        <v>65.646743213584969</v>
      </c>
      <c r="BB4" s="86">
        <f>IF(ROW(FePensRurH2!$A4)-DifIdConj!BB4&gt;1, INDEX(PotPensRurM!BB:BB,ROW(FePensRurH2!$A4)-DifIdConj!BB4)*INDEX(txMortM!BB:BB,ROW(FePensRurH2!$A4)-DifIdConj!BB4)*INDEX(PgPensRurM!BB:BB,ROW(FePensRurH2!$A4)-DifIdConj!BB4),0)</f>
        <v>64.157592138796673</v>
      </c>
      <c r="BC4" s="86">
        <f>IF(ROW(FePensRurH2!$A4)-DifIdConj!BC4&gt;1, INDEX(PotPensRurM!BC:BC,ROW(FePensRurH2!$A4)-DifIdConj!BC4)*INDEX(txMortM!BC:BC,ROW(FePensRurH2!$A4)-DifIdConj!BC4)*INDEX(PgPensRurM!BC:BC,ROW(FePensRurH2!$A4)-DifIdConj!BC4),0)</f>
        <v>62.668441064008356</v>
      </c>
      <c r="BD4" s="86">
        <f>IF(ROW(FePensRurH2!$A4)-DifIdConj!BD4&gt;1, INDEX(PotPensRurM!BD:BD,ROW(FePensRurH2!$A4)-DifIdConj!BD4)*INDEX(txMortM!BD:BD,ROW(FePensRurH2!$A4)-DifIdConj!BD4)*INDEX(PgPensRurM!BD:BD,ROW(FePensRurH2!$A4)-DifIdConj!BD4),0)</f>
        <v>61.303385912119055</v>
      </c>
      <c r="BE4" s="86">
        <f>IF(ROW(FePensRurH2!$A4)-DifIdConj!BE4&gt;1, INDEX(PotPensRurM!BE:BE,ROW(FePensRurH2!$A4)-DifIdConj!BE4)*INDEX(txMortM!BE:BE,ROW(FePensRurH2!$A4)-DifIdConj!BE4)*INDEX(PgPensRurM!BE:BE,ROW(FePensRurH2!$A4)-DifIdConj!BE4),0)</f>
        <v>60.062426683128798</v>
      </c>
      <c r="BF4" s="86">
        <f>IF(ROW(FePensRurH2!$A4)-DifIdConj!BF4&gt;1, INDEX(PotPensRurM!BF:BF,ROW(FePensRurH2!$A4)-DifIdConj!BF4)*INDEX(txMortM!BF:BF,ROW(FePensRurH2!$A4)-DifIdConj!BF4)*INDEX(PgPensRurM!BF:BF,ROW(FePensRurH2!$A4)-DifIdConj!BF4),0)</f>
        <v>58.821467454138528</v>
      </c>
      <c r="BG4" s="86">
        <f>IF(ROW(FePensRurH2!$A4)-DifIdConj!BG4&gt;1, INDEX(PotPensRurM!BG:BG,ROW(FePensRurH2!$A4)-DifIdConj!BG4)*INDEX(txMortM!BG:BG,ROW(FePensRurH2!$A4)-DifIdConj!BG4)*INDEX(PgPensRurM!BG:BG,ROW(FePensRurH2!$A4)-DifIdConj!BG4),0)</f>
        <v>57.704604148047288</v>
      </c>
      <c r="BH4" s="86">
        <f>IF(ROW(FePensRurH2!$A4)-DifIdConj!BH4&gt;1, INDEX(PotPensRurM!BH:BH,ROW(FePensRurH2!$A4)-DifIdConj!BH4)*INDEX(txMortM!BH:BH,ROW(FePensRurH2!$A4)-DifIdConj!BH4)*INDEX(PgPensRurM!BH:BH,ROW(FePensRurH2!$A4)-DifIdConj!BH4),0)</f>
        <v>56.463644919057025</v>
      </c>
      <c r="BI4" s="86">
        <f>IF(ROW(FePensRurH2!$A4)-DifIdConj!BI4&gt;1, INDEX(PotPensRurM!BI:BI,ROW(FePensRurH2!$A4)-DifIdConj!BI4)*INDEX(txMortM!BI:BI,ROW(FePensRurH2!$A4)-DifIdConj!BI4)*INDEX(PgPensRurM!BI:BI,ROW(FePensRurH2!$A4)-DifIdConj!BI4),0)</f>
        <v>55.470877535864815</v>
      </c>
      <c r="BJ4" s="87">
        <f>IF(ROW(FePensRurH2!$A4)-DifIdConj!BJ4&gt;1, INDEX(PotPensRurM!BJ:BJ,ROW(FePensRurH2!$A4)-DifIdConj!BJ4)*INDEX(txMortM!BJ:BJ,ROW(FePensRurH2!$A4)-DifIdConj!BJ4)*INDEX(PgPensRurM!BJ:BJ,ROW(FePensRurH2!$A4)-DifIdConj!BJ4),0)</f>
        <v>64.281688061695704</v>
      </c>
    </row>
    <row r="5" spans="1:62" s="31" customFormat="1" x14ac:dyDescent="0.3">
      <c r="A5" s="29">
        <v>3</v>
      </c>
      <c r="B5" s="5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32"/>
      <c r="P5" s="59"/>
      <c r="Q5" s="86"/>
      <c r="R5" s="86"/>
      <c r="S5" s="86"/>
      <c r="T5" s="86">
        <f>IF(ROW(FePensRurH2!$A5)-DifIdConj!T5&gt;1, INDEX(PotPensRurM!T:T,ROW(FePensRurH2!$A5)-DifIdConj!T5)*INDEX(txMortM!T:T,ROW(FePensRurH2!$A5)-DifIdConj!T5)*INDEX(PgPensRurM!T:T,ROW(FePensRurH2!$A5)-DifIdConj!T5),0)</f>
        <v>182.48860762238661</v>
      </c>
      <c r="U5" s="86">
        <f>IF(ROW(FePensRurH2!$A5)-DifIdConj!U5&gt;1, INDEX(PotPensRurM!U:U,ROW(FePensRurH2!$A5)-DifIdConj!U5)*INDEX(txMortM!U:U,ROW(FePensRurH2!$A5)-DifIdConj!U5)*INDEX(PgPensRurM!U:U,ROW(FePensRurH2!$A5)-DifIdConj!U5),0)</f>
        <v>174.74560016299895</v>
      </c>
      <c r="V5" s="86">
        <f>IF(ROW(FePensRurH2!$A5)-DifIdConj!V5&gt;1, INDEX(PotPensRurM!V:V,ROW(FePensRurH2!$A5)-DifIdConj!V5)*INDEX(txMortM!V:V,ROW(FePensRurH2!$A5)-DifIdConj!V5)*INDEX(PgPensRurM!V:V,ROW(FePensRurH2!$A5)-DifIdConj!V5),0)</f>
        <v>167.70650247264649</v>
      </c>
      <c r="W5" s="86">
        <f>IF(ROW(FePensRurH2!$A5)-DifIdConj!W5&gt;1, INDEX(PotPensRurM!W:W,ROW(FePensRurH2!$A5)-DifIdConj!W5)*INDEX(txMortM!W:W,ROW(FePensRurH2!$A5)-DifIdConj!W5)*INDEX(PgPensRurM!W:W,ROW(FePensRurH2!$A5)-DifIdConj!W5),0)</f>
        <v>160.66740478229408</v>
      </c>
      <c r="X5" s="86">
        <f>IF(ROW(FePensRurH2!$A5)-DifIdConj!X5&gt;1, INDEX(PotPensRurM!X:X,ROW(FePensRurH2!$A5)-DifIdConj!X5)*INDEX(txMortM!X:X,ROW(FePensRurH2!$A5)-DifIdConj!X5)*INDEX(PgPensRurM!X:X,ROW(FePensRurH2!$A5)-DifIdConj!X5),0)</f>
        <v>153.98026197645927</v>
      </c>
      <c r="Y5" s="86">
        <f>IF(ROW(FePensRurH2!$A5)-DifIdConj!Y5&gt;1, INDEX(PotPensRurM!Y:Y,ROW(FePensRurH2!$A5)-DifIdConj!Y5)*INDEX(txMortM!Y:Y,ROW(FePensRurH2!$A5)-DifIdConj!Y5)*INDEX(PgPensRurM!Y:Y,ROW(FePensRurH2!$A5)-DifIdConj!Y5),0)</f>
        <v>148.34898382417734</v>
      </c>
      <c r="Z5" s="86">
        <f>IF(ROW(FePensRurH2!$A5)-DifIdConj!Z5&gt;1, INDEX(PotPensRurM!Z:Z,ROW(FePensRurH2!$A5)-DifIdConj!Z5)*INDEX(txMortM!Z:Z,ROW(FePensRurH2!$A5)-DifIdConj!Z5)*INDEX(PgPensRurM!Z:Z,ROW(FePensRurH2!$A5)-DifIdConj!Z5),0)</f>
        <v>143.24563799867184</v>
      </c>
      <c r="AA5" s="86">
        <f>IF(ROW(FePensRurH2!$A5)-DifIdConj!AA5&gt;1, INDEX(PotPensRurM!AA:AA,ROW(FePensRurH2!$A5)-DifIdConj!AA5)*INDEX(txMortM!AA:AA,ROW(FePensRurH2!$A5)-DifIdConj!AA5)*INDEX(PgPensRurM!AA:AA,ROW(FePensRurH2!$A5)-DifIdConj!AA5),0)</f>
        <v>137.96631473090753</v>
      </c>
      <c r="AB5" s="86">
        <f>IF(ROW(FePensRurH2!$A5)-DifIdConj!AB5&gt;1, INDEX(PotPensRurM!AB:AB,ROW(FePensRurH2!$A5)-DifIdConj!AB5)*INDEX(txMortM!AB:AB,ROW(FePensRurH2!$A5)-DifIdConj!AB5)*INDEX(PgPensRurM!AB:AB,ROW(FePensRurH2!$A5)-DifIdConj!AB5),0)</f>
        <v>132.51101402088437</v>
      </c>
      <c r="AC5" s="86">
        <f>IF(ROW(FePensRurH2!$A5)-DifIdConj!AC5&gt;1, INDEX(PotPensRurM!AC:AC,ROW(FePensRurH2!$A5)-DifIdConj!AC5)*INDEX(txMortM!AC:AC,ROW(FePensRurH2!$A5)-DifIdConj!AC5)*INDEX(PgPensRurM!AC:AC,ROW(FePensRurH2!$A5)-DifIdConj!AC5),0)</f>
        <v>128.11157796441412</v>
      </c>
      <c r="AD5" s="86">
        <f>IF(ROW(FePensRurH2!$A5)-DifIdConj!AD5&gt;1, INDEX(PotPensRurM!AD:AD,ROW(FePensRurH2!$A5)-DifIdConj!AD5)*INDEX(txMortM!AD:AD,ROW(FePensRurH2!$A5)-DifIdConj!AD5)*INDEX(PgPensRurM!AD:AD,ROW(FePensRurH2!$A5)-DifIdConj!AD5),0)</f>
        <v>122.656277254391</v>
      </c>
      <c r="AE5" s="86">
        <f>IF(ROW(FePensRurH2!$A5)-DifIdConj!AE5&gt;1, INDEX(PotPensRurM!AE:AE,ROW(FePensRurH2!$A5)-DifIdConj!AE5)*INDEX(txMortM!AE:AE,ROW(FePensRurH2!$A5)-DifIdConj!AE5)*INDEX(PgPensRurM!AE:AE,ROW(FePensRurH2!$A5)-DifIdConj!AE5),0)</f>
        <v>120.36857050502648</v>
      </c>
      <c r="AF5" s="86">
        <f>IF(ROW(FePensRurH2!$A5)-DifIdConj!AF5&gt;1, INDEX(PotPensRurM!AF:AF,ROW(FePensRurH2!$A5)-DifIdConj!AF5)*INDEX(txMortM!AF:AF,ROW(FePensRurH2!$A5)-DifIdConj!AF5)*INDEX(PgPensRurM!AF:AF,ROW(FePensRurH2!$A5)-DifIdConj!AF5),0)</f>
        <v>118.96075096695596</v>
      </c>
      <c r="AG5" s="86">
        <f>IF(ROW(FePensRurH2!$A5)-DifIdConj!AG5&gt;1, INDEX(PotPensRurM!AG:AG,ROW(FePensRurH2!$A5)-DifIdConj!AG5)*INDEX(txMortM!AG:AG,ROW(FePensRurH2!$A5)-DifIdConj!AG5)*INDEX(PgPensRurM!AG:AG,ROW(FePensRurH2!$A5)-DifIdConj!AG5),0)</f>
        <v>117.55293142888549</v>
      </c>
      <c r="AH5" s="86">
        <f>IF(ROW(FePensRurH2!$A5)-DifIdConj!AH5&gt;1, INDEX(PotPensRurM!AH:AH,ROW(FePensRurH2!$A5)-DifIdConj!AH5)*INDEX(txMortM!AH:AH,ROW(FePensRurH2!$A5)-DifIdConj!AH5)*INDEX(PgPensRurM!AH:AH,ROW(FePensRurH2!$A5)-DifIdConj!AH5),0)</f>
        <v>114.20936002596808</v>
      </c>
      <c r="AI5" s="86">
        <f>IF(ROW(FePensRurH2!$A5)-DifIdConj!AI5&gt;1, INDEX(PotPensRurM!AI:AI,ROW(FePensRurH2!$A5)-DifIdConj!AI5)*INDEX(txMortM!AI:AI,ROW(FePensRurH2!$A5)-DifIdConj!AI5)*INDEX(PgPensRurM!AI:AI,ROW(FePensRurH2!$A5)-DifIdConj!AI5),0)</f>
        <v>110.68981118079188</v>
      </c>
      <c r="AJ5" s="86">
        <f>IF(ROW(FePensRurH2!$A5)-DifIdConj!AJ5&gt;1, INDEX(PotPensRurM!AJ:AJ,ROW(FePensRurH2!$A5)-DifIdConj!AJ5)*INDEX(txMortM!AJ:AJ,ROW(FePensRurH2!$A5)-DifIdConj!AJ5)*INDEX(PgPensRurM!AJ:AJ,ROW(FePensRurH2!$A5)-DifIdConj!AJ5),0)</f>
        <v>107.6981946623921</v>
      </c>
      <c r="AK5" s="86">
        <f>IF(ROW(FePensRurH2!$A5)-DifIdConj!AK5&gt;1, INDEX(PotPensRurM!AK:AK,ROW(FePensRurH2!$A5)-DifIdConj!AK5)*INDEX(txMortM!AK:AK,ROW(FePensRurH2!$A5)-DifIdConj!AK5)*INDEX(PgPensRurM!AK:AK,ROW(FePensRurH2!$A5)-DifIdConj!AK5),0)</f>
        <v>104.88255558625112</v>
      </c>
      <c r="AL5" s="86">
        <f>IF(ROW(FePensRurH2!$A5)-DifIdConj!AL5&gt;1, INDEX(PotPensRurM!AL:AL,ROW(FePensRurH2!$A5)-DifIdConj!AL5)*INDEX(txMortM!AL:AL,ROW(FePensRurH2!$A5)-DifIdConj!AL5)*INDEX(PgPensRurM!AL:AL,ROW(FePensRurH2!$A5)-DifIdConj!AL5),0)</f>
        <v>102.24289395236897</v>
      </c>
      <c r="AM5" s="86">
        <f>IF(ROW(FePensRurH2!$A5)-DifIdConj!AM5&gt;1, INDEX(PotPensRurM!AM:AM,ROW(FePensRurH2!$A5)-DifIdConj!AM5)*INDEX(txMortM!AM:AM,ROW(FePensRurH2!$A5)-DifIdConj!AM5)*INDEX(PgPensRurM!AM:AM,ROW(FePensRurH2!$A5)-DifIdConj!AM5),0)</f>
        <v>99.603232318486789</v>
      </c>
      <c r="AN5" s="86">
        <f>IF(ROW(FePensRurH2!$A5)-DifIdConj!AN5&gt;1, INDEX(PotPensRurM!AN:AN,ROW(FePensRurH2!$A5)-DifIdConj!AN5)*INDEX(txMortM!AN:AN,ROW(FePensRurH2!$A5)-DifIdConj!AN5)*INDEX(PgPensRurM!AN:AN,ROW(FePensRurH2!$A5)-DifIdConj!AN5),0)</f>
        <v>97.13954812686346</v>
      </c>
      <c r="AO5" s="86">
        <f>IF(ROW(FePensRurH2!$A5)-DifIdConj!AO5&gt;1, INDEX(PotPensRurM!AO:AO,ROW(FePensRurH2!$A5)-DifIdConj!AO5)*INDEX(txMortM!AO:AO,ROW(FePensRurH2!$A5)-DifIdConj!AO5)*INDEX(PgPensRurM!AO:AO,ROW(FePensRurH2!$A5)-DifIdConj!AO5),0)</f>
        <v>94.499886492981304</v>
      </c>
      <c r="AP5" s="86">
        <f>IF(ROW(FePensRurH2!$A5)-DifIdConj!AP5&gt;1, INDEX(PotPensRurM!AP:AP,ROW(FePensRurH2!$A5)-DifIdConj!AP5)*INDEX(txMortM!AP:AP,ROW(FePensRurH2!$A5)-DifIdConj!AP5)*INDEX(PgPensRurM!AP:AP,ROW(FePensRurH2!$A5)-DifIdConj!AP5),0)</f>
        <v>92.036202301357946</v>
      </c>
      <c r="AQ5" s="86">
        <f>IF(ROW(FePensRurH2!$A5)-DifIdConj!AQ5&gt;1, INDEX(PotPensRurM!AQ:AQ,ROW(FePensRurH2!$A5)-DifIdConj!AQ5)*INDEX(txMortM!AQ:AQ,ROW(FePensRurH2!$A5)-DifIdConj!AQ5)*INDEX(PgPensRurM!AQ:AQ,ROW(FePensRurH2!$A5)-DifIdConj!AQ5),0)</f>
        <v>89.748495551993415</v>
      </c>
      <c r="AR5" s="86">
        <f>IF(ROW(FePensRurH2!$A5)-DifIdConj!AR5&gt;1, INDEX(PotPensRurM!AR:AR,ROW(FePensRurH2!$A5)-DifIdConj!AR5)*INDEX(txMortM!AR:AR,ROW(FePensRurH2!$A5)-DifIdConj!AR5)*INDEX(PgPensRurM!AR:AR,ROW(FePensRurH2!$A5)-DifIdConj!AR5),0)</f>
        <v>87.284811360370071</v>
      </c>
      <c r="AS5" s="86">
        <f>IF(ROW(FePensRurH2!$A5)-DifIdConj!AS5&gt;1, INDEX(PotPensRurM!AS:AS,ROW(FePensRurH2!$A5)-DifIdConj!AS5)*INDEX(txMortM!AS:AS,ROW(FePensRurH2!$A5)-DifIdConj!AS5)*INDEX(PgPensRurM!AS:AS,ROW(FePensRurH2!$A5)-DifIdConj!AS5),0)</f>
        <v>85.173082053264338</v>
      </c>
      <c r="AT5" s="86">
        <f>IF(ROW(FePensRurH2!$A5)-DifIdConj!AT5&gt;1, INDEX(PotPensRurM!AT:AT,ROW(FePensRurH2!$A5)-DifIdConj!AT5)*INDEX(txMortM!AT:AT,ROW(FePensRurH2!$A5)-DifIdConj!AT5)*INDEX(PgPensRurM!AT:AT,ROW(FePensRurH2!$A5)-DifIdConj!AT5),0)</f>
        <v>82.885375303899806</v>
      </c>
      <c r="AU5" s="86">
        <f>IF(ROW(FePensRurH2!$A5)-DifIdConj!AU5&gt;1, INDEX(PotPensRurM!AU:AU,ROW(FePensRurH2!$A5)-DifIdConj!AU5)*INDEX(txMortM!AU:AU,ROW(FePensRurH2!$A5)-DifIdConj!AU5)*INDEX(PgPensRurM!AU:AU,ROW(FePensRurH2!$A5)-DifIdConj!AU5),0)</f>
        <v>80.773645996794073</v>
      </c>
      <c r="AV5" s="86">
        <f>IF(ROW(FePensRurH2!$A5)-DifIdConj!AV5&gt;1, INDEX(PotPensRurM!AV:AV,ROW(FePensRurH2!$A5)-DifIdConj!AV5)*INDEX(txMortM!AV:AV,ROW(FePensRurH2!$A5)-DifIdConj!AV5)*INDEX(PgPensRurM!AV:AV,ROW(FePensRurH2!$A5)-DifIdConj!AV5),0)</f>
        <v>78.66191668968834</v>
      </c>
      <c r="AW5" s="86">
        <f>IF(ROW(FePensRurH2!$A5)-DifIdConj!AW5&gt;1, INDEX(PotPensRurM!AW:AW,ROW(FePensRurH2!$A5)-DifIdConj!AW5)*INDEX(txMortM!AW:AW,ROW(FePensRurH2!$A5)-DifIdConj!AW5)*INDEX(PgPensRurM!AW:AW,ROW(FePensRurH2!$A5)-DifIdConj!AW5),0)</f>
        <v>76.726164824841433</v>
      </c>
      <c r="AX5" s="86">
        <f>IF(ROW(FePensRurH2!$A5)-DifIdConj!AX5&gt;1, INDEX(PotPensRurM!AX:AX,ROW(FePensRurH2!$A5)-DifIdConj!AX5)*INDEX(txMortM!AX:AX,ROW(FePensRurH2!$A5)-DifIdConj!AX5)*INDEX(PgPensRurM!AX:AX,ROW(FePensRurH2!$A5)-DifIdConj!AX5),0)</f>
        <v>74.790412959994512</v>
      </c>
      <c r="AY5" s="86">
        <f>IF(ROW(FePensRurH2!$A5)-DifIdConj!AY5&gt;1, INDEX(PotPensRurM!AY:AY,ROW(FePensRurH2!$A5)-DifIdConj!AY5)*INDEX(txMortM!AY:AY,ROW(FePensRurH2!$A5)-DifIdConj!AY5)*INDEX(PgPensRurM!AY:AY,ROW(FePensRurH2!$A5)-DifIdConj!AY5),0)</f>
        <v>73.030638537406404</v>
      </c>
      <c r="AZ5" s="86">
        <f>IF(ROW(FePensRurH2!$A5)-DifIdConj!AZ5&gt;1, INDEX(PotPensRurM!AZ:AZ,ROW(FePensRurH2!$A5)-DifIdConj!AZ5)*INDEX(txMortM!AZ:AZ,ROW(FePensRurH2!$A5)-DifIdConj!AZ5)*INDEX(PgPensRurM!AZ:AZ,ROW(FePensRurH2!$A5)-DifIdConj!AZ5),0)</f>
        <v>71.446841557077107</v>
      </c>
      <c r="BA5" s="86">
        <f>IF(ROW(FePensRurH2!$A5)-DifIdConj!BA5&gt;1, INDEX(PotPensRurM!BA:BA,ROW(FePensRurH2!$A5)-DifIdConj!BA5)*INDEX(txMortM!BA:BA,ROW(FePensRurH2!$A5)-DifIdConj!BA5)*INDEX(PgPensRurM!BA:BA,ROW(FePensRurH2!$A5)-DifIdConj!BA5),0)</f>
        <v>69.687067134488998</v>
      </c>
      <c r="BB5" s="86">
        <f>IF(ROW(FePensRurH2!$A5)-DifIdConj!BB5&gt;1, INDEX(PotPensRurM!BB:BB,ROW(FePensRurH2!$A5)-DifIdConj!BB5)*INDEX(txMortM!BB:BB,ROW(FePensRurH2!$A5)-DifIdConj!BB5)*INDEX(PgPensRurM!BB:BB,ROW(FePensRurH2!$A5)-DifIdConj!BB5),0)</f>
        <v>68.279247596418529</v>
      </c>
      <c r="BC5" s="86">
        <f>IF(ROW(FePensRurH2!$A5)-DifIdConj!BC5&gt;1, INDEX(PotPensRurM!BC:BC,ROW(FePensRurH2!$A5)-DifIdConj!BC5)*INDEX(txMortM!BC:BC,ROW(FePensRurH2!$A5)-DifIdConj!BC5)*INDEX(PgPensRurM!BC:BC,ROW(FePensRurH2!$A5)-DifIdConj!BC5),0)</f>
        <v>66.695450616089218</v>
      </c>
      <c r="BD5" s="86">
        <f>IF(ROW(FePensRurH2!$A5)-DifIdConj!BD5&gt;1, INDEX(PotPensRurM!BD:BD,ROW(FePensRurH2!$A5)-DifIdConj!BD5)*INDEX(txMortM!BD:BD,ROW(FePensRurH2!$A5)-DifIdConj!BD5)*INDEX(PgPensRurM!BD:BD,ROW(FePensRurH2!$A5)-DifIdConj!BD5),0)</f>
        <v>65.111653635759922</v>
      </c>
      <c r="BE5" s="86">
        <f>IF(ROW(FePensRurH2!$A5)-DifIdConj!BE5&gt;1, INDEX(PotPensRurM!BE:BE,ROW(FePensRurH2!$A5)-DifIdConj!BE5)*INDEX(txMortM!BE:BE,ROW(FePensRurH2!$A5)-DifIdConj!BE5)*INDEX(PgPensRurM!BE:BE,ROW(FePensRurH2!$A5)-DifIdConj!BE5),0)</f>
        <v>63.87981153994825</v>
      </c>
      <c r="BF5" s="86">
        <f>IF(ROW(FePensRurH2!$A5)-DifIdConj!BF5&gt;1, INDEX(PotPensRurM!BF:BF,ROW(FePensRurH2!$A5)-DifIdConj!BF5)*INDEX(txMortM!BF:BF,ROW(FePensRurH2!$A5)-DifIdConj!BF5)*INDEX(PgPensRurM!BF:BF,ROW(FePensRurH2!$A5)-DifIdConj!BF5),0)</f>
        <v>62.647969444136571</v>
      </c>
      <c r="BG5" s="86">
        <f>IF(ROW(FePensRurH2!$A5)-DifIdConj!BG5&gt;1, INDEX(PotPensRurM!BG:BG,ROW(FePensRurH2!$A5)-DifIdConj!BG5)*INDEX(txMortM!BG:BG,ROW(FePensRurH2!$A5)-DifIdConj!BG5)*INDEX(PgPensRurM!BG:BG,ROW(FePensRurH2!$A5)-DifIdConj!BG5),0)</f>
        <v>61.240149906066094</v>
      </c>
      <c r="BH5" s="86">
        <f>IF(ROW(FePensRurH2!$A5)-DifIdConj!BH5&gt;1, INDEX(PotPensRurM!BH:BH,ROW(FePensRurH2!$A5)-DifIdConj!BH5)*INDEX(txMortM!BH:BH,ROW(FePensRurH2!$A5)-DifIdConj!BH5)*INDEX(PgPensRurM!BH:BH,ROW(FePensRurH2!$A5)-DifIdConj!BH5),0)</f>
        <v>60.008307810254415</v>
      </c>
      <c r="BI5" s="86">
        <f>IF(ROW(FePensRurH2!$A5)-DifIdConj!BI5&gt;1, INDEX(PotPensRurM!BI:BI,ROW(FePensRurH2!$A5)-DifIdConj!BI5)*INDEX(txMortM!BI:BI,ROW(FePensRurH2!$A5)-DifIdConj!BI5)*INDEX(PgPensRurM!BI:BI,ROW(FePensRurH2!$A5)-DifIdConj!BI5),0)</f>
        <v>58.952443156701548</v>
      </c>
      <c r="BJ5" s="87">
        <f>IF(ROW(FePensRurH2!$A5)-DifIdConj!BJ5&gt;1, INDEX(PotPensRurM!BJ:BJ,ROW(FePensRurH2!$A5)-DifIdConj!BJ5)*INDEX(txMortM!BJ:BJ,ROW(FePensRurH2!$A5)-DifIdConj!BJ5)*INDEX(PgPensRurM!BJ:BJ,ROW(FePensRurH2!$A5)-DifIdConj!BJ5),0)</f>
        <v>64.407743866724687</v>
      </c>
    </row>
    <row r="6" spans="1:62" s="31" customFormat="1" x14ac:dyDescent="0.3">
      <c r="A6" s="29">
        <v>4</v>
      </c>
      <c r="B6" s="5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32"/>
      <c r="P6" s="59"/>
      <c r="Q6" s="86"/>
      <c r="R6" s="86"/>
      <c r="S6" s="86"/>
      <c r="T6" s="86">
        <f>IF(ROW(FePensRurH2!$A6)-DifIdConj!T6&gt;1, INDEX(PotPensRurM!T:T,ROW(FePensRurH2!$A6)-DifIdConj!T6)*INDEX(txMortM!T:T,ROW(FePensRurH2!$A6)-DifIdConj!T6)*INDEX(PgPensRurM!T:T,ROW(FePensRurH2!$A6)-DifIdConj!T6),0)</f>
        <v>159.33942781100657</v>
      </c>
      <c r="U6" s="86">
        <f>IF(ROW(FePensRurH2!$A6)-DifIdConj!U6&gt;1, INDEX(PotPensRurM!U:U,ROW(FePensRurH2!$A6)-DifIdConj!U6)*INDEX(txMortM!U:U,ROW(FePensRurH2!$A6)-DifIdConj!U6)*INDEX(PgPensRurM!U:U,ROW(FePensRurH2!$A6)-DifIdConj!U6),0)</f>
        <v>154.09534537672027</v>
      </c>
      <c r="V6" s="86">
        <f>IF(ROW(FePensRurH2!$A6)-DifIdConj!V6&gt;1, INDEX(PotPensRurM!V:V,ROW(FePensRurH2!$A6)-DifIdConj!V6)*INDEX(txMortM!V:V,ROW(FePensRurH2!$A6)-DifIdConj!V6)*INDEX(PgPensRurM!V:V,ROW(FePensRurH2!$A6)-DifIdConj!V6),0)</f>
        <v>147.64109007298327</v>
      </c>
      <c r="W6" s="86">
        <f>IF(ROW(FePensRurH2!$A6)-DifIdConj!W6&gt;1, INDEX(PotPensRurM!W:W,ROW(FePensRurH2!$A6)-DifIdConj!W6)*INDEX(txMortM!W:W,ROW(FePensRurH2!$A6)-DifIdConj!W6)*INDEX(PgPensRurM!W:W,ROW(FePensRurH2!$A6)-DifIdConj!W6),0)</f>
        <v>140.98513929100451</v>
      </c>
      <c r="X6" s="86">
        <f>IF(ROW(FePensRurH2!$A6)-DifIdConj!X6&gt;1, INDEX(PotPensRurM!X:X,ROW(FePensRurH2!$A6)-DifIdConj!X6)*INDEX(txMortM!X:X,ROW(FePensRurH2!$A6)-DifIdConj!X6)*INDEX(PgPensRurM!X:X,ROW(FePensRurH2!$A6)-DifIdConj!X6),0)</f>
        <v>135.53936137847646</v>
      </c>
      <c r="Y6" s="86">
        <f>IF(ROW(FePensRurH2!$A6)-DifIdConj!Y6&gt;1, INDEX(PotPensRurM!Y:Y,ROW(FePensRurH2!$A6)-DifIdConj!Y6)*INDEX(txMortM!Y:Y,ROW(FePensRurH2!$A6)-DifIdConj!Y6)*INDEX(PgPensRurM!Y:Y,ROW(FePensRurH2!$A6)-DifIdConj!Y6),0)</f>
        <v>129.69019250946482</v>
      </c>
      <c r="Z6" s="86">
        <f>IF(ROW(FePensRurH2!$A6)-DifIdConj!Z6&gt;1, INDEX(PotPensRurM!Z:Z,ROW(FePensRurH2!$A6)-DifIdConj!Z6)*INDEX(txMortM!Z:Z,ROW(FePensRurH2!$A6)-DifIdConj!Z6)*INDEX(PgPensRurM!Z:Z,ROW(FePensRurH2!$A6)-DifIdConj!Z6),0)</f>
        <v>125.05119650990386</v>
      </c>
      <c r="AA6" s="86">
        <f>IF(ROW(FePensRurH2!$A6)-DifIdConj!AA6&gt;1, INDEX(PotPensRurM!AA:AA,ROW(FePensRurH2!$A6)-DifIdConj!AA6)*INDEX(txMortM!AA:AA,ROW(FePensRurH2!$A6)-DifIdConj!AA6)*INDEX(PgPensRurM!AA:AA,ROW(FePensRurH2!$A6)-DifIdConj!AA6),0)</f>
        <v>122.83254624924429</v>
      </c>
      <c r="AB6" s="86">
        <f>IF(ROW(FePensRurH2!$A6)-DifIdConj!AB6&gt;1, INDEX(PotPensRurM!AB:AB,ROW(FePensRurH2!$A6)-DifIdConj!AB6)*INDEX(txMortM!AB:AB,ROW(FePensRurH2!$A6)-DifIdConj!AB6)*INDEX(PgPensRurM!AB:AB,ROW(FePensRurH2!$A6)-DifIdConj!AB6),0)</f>
        <v>117.3867683367162</v>
      </c>
      <c r="AC6" s="86">
        <f>IF(ROW(FePensRurH2!$A6)-DifIdConj!AC6&gt;1, INDEX(PotPensRurM!AC:AC,ROW(FePensRurH2!$A6)-DifIdConj!AC6)*INDEX(txMortM!AC:AC,ROW(FePensRurH2!$A6)-DifIdConj!AC6)*INDEX(PgPensRurM!AC:AC,ROW(FePensRurH2!$A6)-DifIdConj!AC6),0)</f>
        <v>113.15116329363882</v>
      </c>
      <c r="AD6" s="86">
        <f>IF(ROW(FePensRurH2!$A6)-DifIdConj!AD6&gt;1, INDEX(PotPensRurM!AD:AD,ROW(FePensRurH2!$A6)-DifIdConj!AD6)*INDEX(txMortM!AD:AD,ROW(FePensRurH2!$A6)-DifIdConj!AD6)*INDEX(PgPensRurM!AD:AD,ROW(FePensRurH2!$A6)-DifIdConj!AD6),0)</f>
        <v>109.5206446852868</v>
      </c>
      <c r="AE6" s="86">
        <f>IF(ROW(FePensRurH2!$A6)-DifIdConj!AE6&gt;1, INDEX(PotPensRurM!AE:AE,ROW(FePensRurH2!$A6)-DifIdConj!AE6)*INDEX(txMortM!AE:AE,ROW(FePensRurH2!$A6)-DifIdConj!AE6)*INDEX(PgPensRurM!AE:AE,ROW(FePensRurH2!$A6)-DifIdConj!AE6),0)</f>
        <v>104.67995320748405</v>
      </c>
      <c r="AF6" s="86">
        <f>IF(ROW(FePensRurH2!$A6)-DifIdConj!AF6&gt;1, INDEX(PotPensRurM!AF:AF,ROW(FePensRurH2!$A6)-DifIdConj!AF6)*INDEX(txMortM!AF:AF,ROW(FePensRurH2!$A6)-DifIdConj!AF6)*INDEX(PgPensRurM!AF:AF,ROW(FePensRurH2!$A6)-DifIdConj!AF6),0)</f>
        <v>107.10029894638541</v>
      </c>
      <c r="AG6" s="86">
        <f>IF(ROW(FePensRurH2!$A6)-DifIdConj!AG6&gt;1, INDEX(PotPensRurM!AG:AG,ROW(FePensRurH2!$A6)-DifIdConj!AG6)*INDEX(txMortM!AG:AG,ROW(FePensRurH2!$A6)-DifIdConj!AG6)*INDEX(PgPensRurM!AG:AG,ROW(FePensRurH2!$A6)-DifIdConj!AG6),0)</f>
        <v>106.09182155517651</v>
      </c>
      <c r="AH6" s="86">
        <f>IF(ROW(FePensRurH2!$A6)-DifIdConj!AH6&gt;1, INDEX(PotPensRurM!AH:AH,ROW(FePensRurH2!$A6)-DifIdConj!AH6)*INDEX(txMortM!AH:AH,ROW(FePensRurH2!$A6)-DifIdConj!AH6)*INDEX(PgPensRurM!AH:AH,ROW(FePensRurH2!$A6)-DifIdConj!AH6),0)</f>
        <v>103.0663893815498</v>
      </c>
      <c r="AI6" s="86">
        <f>IF(ROW(FePensRurH2!$A6)-DifIdConj!AI6&gt;1, INDEX(PotPensRurM!AI:AI,ROW(FePensRurH2!$A6)-DifIdConj!AI6)*INDEX(txMortM!AI:AI,ROW(FePensRurH2!$A6)-DifIdConj!AI6)*INDEX(PgPensRurM!AI:AI,ROW(FePensRurH2!$A6)-DifIdConj!AI6),0)</f>
        <v>100.44434816440666</v>
      </c>
      <c r="AJ6" s="86">
        <f>IF(ROW(FePensRurH2!$A6)-DifIdConj!AJ6&gt;1, INDEX(PotPensRurM!AJ:AJ,ROW(FePensRurH2!$A6)-DifIdConj!AJ6)*INDEX(txMortM!AJ:AJ,ROW(FePensRurH2!$A6)-DifIdConj!AJ6)*INDEX(PgPensRurM!AJ:AJ,ROW(FePensRurH2!$A6)-DifIdConj!AJ6),0)</f>
        <v>97.620611469021725</v>
      </c>
      <c r="AK6" s="86">
        <f>IF(ROW(FePensRurH2!$A6)-DifIdConj!AK6&gt;1, INDEX(PotPensRurM!AK:AK,ROW(FePensRurH2!$A6)-DifIdConj!AK6)*INDEX(txMortM!AK:AK,ROW(FePensRurH2!$A6)-DifIdConj!AK6)*INDEX(PgPensRurM!AK:AK,ROW(FePensRurH2!$A6)-DifIdConj!AK6),0)</f>
        <v>94.191788338911451</v>
      </c>
      <c r="AL6" s="86">
        <f>IF(ROW(FePensRurH2!$A6)-DifIdConj!AL6&gt;1, INDEX(PotPensRurM!AL:AL,ROW(FePensRurH2!$A6)-DifIdConj!AL6)*INDEX(txMortM!AL:AL,ROW(FePensRurH2!$A6)-DifIdConj!AL6)*INDEX(PgPensRurM!AL:AL,ROW(FePensRurH2!$A6)-DifIdConj!AL6),0)</f>
        <v>92.174833556493653</v>
      </c>
      <c r="AM6" s="86">
        <f>IF(ROW(FePensRurH2!$A6)-DifIdConj!AM6&gt;1, INDEX(PotPensRurM!AM:AM,ROW(FePensRurH2!$A6)-DifIdConj!AM6)*INDEX(txMortM!AM:AM,ROW(FePensRurH2!$A6)-DifIdConj!AM6)*INDEX(PgPensRurM!AM:AM,ROW(FePensRurH2!$A6)-DifIdConj!AM6),0)</f>
        <v>89.956183295834066</v>
      </c>
      <c r="AN6" s="86">
        <f>IF(ROW(FePensRurH2!$A6)-DifIdConj!AN6&gt;1, INDEX(PotPensRurM!AN:AN,ROW(FePensRurH2!$A6)-DifIdConj!AN6)*INDEX(txMortM!AN:AN,ROW(FePensRurH2!$A6)-DifIdConj!AN6)*INDEX(PgPensRurM!AN:AN,ROW(FePensRurH2!$A6)-DifIdConj!AN6),0)</f>
        <v>88.140923991658042</v>
      </c>
      <c r="AO6" s="86">
        <f>IF(ROW(FePensRurH2!$A6)-DifIdConj!AO6&gt;1, INDEX(PotPensRurM!AO:AO,ROW(FePensRurH2!$A6)-DifIdConj!AO6)*INDEX(txMortM!AO:AO,ROW(FePensRurH2!$A6)-DifIdConj!AO6)*INDEX(PgPensRurM!AO:AO,ROW(FePensRurH2!$A6)-DifIdConj!AO6),0)</f>
        <v>85.115491818031344</v>
      </c>
      <c r="AP6" s="86">
        <f>IF(ROW(FePensRurH2!$A6)-DifIdConj!AP6&gt;1, INDEX(PotPensRurM!AP:AP,ROW(FePensRurH2!$A6)-DifIdConj!AP6)*INDEX(txMortM!AP:AP,ROW(FePensRurH2!$A6)-DifIdConj!AP6)*INDEX(PgPensRurM!AP:AP,ROW(FePensRurH2!$A6)-DifIdConj!AP6),0)</f>
        <v>82.896841557371758</v>
      </c>
      <c r="AQ6" s="86">
        <f>IF(ROW(FePensRurH2!$A6)-DifIdConj!AQ6&gt;1, INDEX(PotPensRurM!AQ:AQ,ROW(FePensRurH2!$A6)-DifIdConj!AQ6)*INDEX(txMortM!AQ:AQ,ROW(FePensRurH2!$A6)-DifIdConj!AQ6)*INDEX(PgPensRurM!AQ:AQ,ROW(FePensRurH2!$A6)-DifIdConj!AQ6),0)</f>
        <v>81.081582253195734</v>
      </c>
      <c r="AR6" s="86">
        <f>IF(ROW(FePensRurH2!$A6)-DifIdConj!AR6&gt;1, INDEX(PotPensRurM!AR:AR,ROW(FePensRurH2!$A6)-DifIdConj!AR6)*INDEX(txMortM!AR:AR,ROW(FePensRurH2!$A6)-DifIdConj!AR6)*INDEX(PgPensRurM!AR:AR,ROW(FePensRurH2!$A6)-DifIdConj!AR6),0)</f>
        <v>79.064627470777936</v>
      </c>
      <c r="AS6" s="86">
        <f>IF(ROW(FePensRurH2!$A6)-DifIdConj!AS6&gt;1, INDEX(PotPensRurM!AS:AS,ROW(FePensRurH2!$A6)-DifIdConj!AS6)*INDEX(txMortM!AS:AS,ROW(FePensRurH2!$A6)-DifIdConj!AS6)*INDEX(PgPensRurM!AS:AS,ROW(FePensRurH2!$A6)-DifIdConj!AS6),0)</f>
        <v>77.249368166601911</v>
      </c>
      <c r="AT6" s="86">
        <f>IF(ROW(FePensRurH2!$A6)-DifIdConj!AT6&gt;1, INDEX(PotPensRurM!AT:AT,ROW(FePensRurH2!$A6)-DifIdConj!AT6)*INDEX(txMortM!AT:AT,ROW(FePensRurH2!$A6)-DifIdConj!AT6)*INDEX(PgPensRurM!AT:AT,ROW(FePensRurH2!$A6)-DifIdConj!AT6),0)</f>
        <v>74.425631471216974</v>
      </c>
      <c r="AU6" s="86">
        <f>IF(ROW(FePensRurH2!$A6)-DifIdConj!AU6&gt;1, INDEX(PotPensRurM!AU:AU,ROW(FePensRurH2!$A6)-DifIdConj!AU6)*INDEX(txMortM!AU:AU,ROW(FePensRurH2!$A6)-DifIdConj!AU6)*INDEX(PgPensRurM!AU:AU,ROW(FePensRurH2!$A6)-DifIdConj!AU6),0)</f>
        <v>72.61037216704095</v>
      </c>
      <c r="AV6" s="86">
        <f>IF(ROW(FePensRurH2!$A6)-DifIdConj!AV6&gt;1, INDEX(PotPensRurM!AV:AV,ROW(FePensRurH2!$A6)-DifIdConj!AV6)*INDEX(txMortM!AV:AV,ROW(FePensRurH2!$A6)-DifIdConj!AV6)*INDEX(PgPensRurM!AV:AV,ROW(FePensRurH2!$A6)-DifIdConj!AV6),0)</f>
        <v>70.996808341106714</v>
      </c>
      <c r="AW6" s="86">
        <f>IF(ROW(FePensRurH2!$A6)-DifIdConj!AW6&gt;1, INDEX(PotPensRurM!AW:AW,ROW(FePensRurH2!$A6)-DifIdConj!AW6)*INDEX(txMortM!AW:AW,ROW(FePensRurH2!$A6)-DifIdConj!AW6)*INDEX(PgPensRurM!AW:AW,ROW(FePensRurH2!$A6)-DifIdConj!AW6),0)</f>
        <v>69.383244515172464</v>
      </c>
      <c r="AX6" s="86">
        <f>IF(ROW(FePensRurH2!$A6)-DifIdConj!AX6&gt;1, INDEX(PotPensRurM!AX:AX,ROW(FePensRurH2!$A6)-DifIdConj!AX6)*INDEX(txMortM!AX:AX,ROW(FePensRurH2!$A6)-DifIdConj!AX6)*INDEX(PgPensRurM!AX:AX,ROW(FePensRurH2!$A6)-DifIdConj!AX6),0)</f>
        <v>67.769680689238228</v>
      </c>
      <c r="AY6" s="86">
        <f>IF(ROW(FePensRurH2!$A6)-DifIdConj!AY6&gt;1, INDEX(PotPensRurM!AY:AY,ROW(FePensRurH2!$A6)-DifIdConj!AY6)*INDEX(txMortM!AY:AY,ROW(FePensRurH2!$A6)-DifIdConj!AY6)*INDEX(PgPensRurM!AY:AY,ROW(FePensRurH2!$A6)-DifIdConj!AY6),0)</f>
        <v>66.357812341545753</v>
      </c>
      <c r="AZ6" s="86">
        <f>IF(ROW(FePensRurH2!$A6)-DifIdConj!AZ6&gt;1, INDEX(PotPensRurM!AZ:AZ,ROW(FePensRurH2!$A6)-DifIdConj!AZ6)*INDEX(txMortM!AZ:AZ,ROW(FePensRurH2!$A6)-DifIdConj!AZ6)*INDEX(PgPensRurM!AZ:AZ,ROW(FePensRurH2!$A6)-DifIdConj!AZ6),0)</f>
        <v>64.945943993853305</v>
      </c>
      <c r="BA6" s="86">
        <f>IF(ROW(FePensRurH2!$A6)-DifIdConj!BA6&gt;1, INDEX(PotPensRurM!BA:BA,ROW(FePensRurH2!$A6)-DifIdConj!BA6)*INDEX(txMortM!BA:BA,ROW(FePensRurH2!$A6)-DifIdConj!BA6)*INDEX(PgPensRurM!BA:BA,ROW(FePensRurH2!$A6)-DifIdConj!BA6),0)</f>
        <v>62.52559825495193</v>
      </c>
      <c r="BB6" s="86">
        <f>IF(ROW(FePensRurH2!$A6)-DifIdConj!BB6&gt;1, INDEX(PotPensRurM!BB:BB,ROW(FePensRurH2!$A6)-DifIdConj!BB6)*INDEX(txMortM!BB:BB,ROW(FePensRurH2!$A6)-DifIdConj!BB6)*INDEX(PgPensRurM!BB:BB,ROW(FePensRurH2!$A6)-DifIdConj!BB6),0)</f>
        <v>61.113729907259469</v>
      </c>
      <c r="BC6" s="86">
        <f>IF(ROW(FePensRurH2!$A6)-DifIdConj!BC6&gt;1, INDEX(PotPensRurM!BC:BC,ROW(FePensRurH2!$A6)-DifIdConj!BC6)*INDEX(txMortM!BC:BC,ROW(FePensRurH2!$A6)-DifIdConj!BC6)*INDEX(PgPensRurM!BC:BC,ROW(FePensRurH2!$A6)-DifIdConj!BC6),0)</f>
        <v>60.105252516050555</v>
      </c>
      <c r="BD6" s="86">
        <f>IF(ROW(FePensRurH2!$A6)-DifIdConj!BD6&gt;1, INDEX(PotPensRurM!BD:BD,ROW(FePensRurH2!$A6)-DifIdConj!BD6)*INDEX(txMortM!BD:BD,ROW(FePensRurH2!$A6)-DifIdConj!BD6)*INDEX(PgPensRurM!BD:BD,ROW(FePensRurH2!$A6)-DifIdConj!BD6),0)</f>
        <v>58.693384168358101</v>
      </c>
      <c r="BE6" s="86">
        <f>IF(ROW(FePensRurH2!$A6)-DifIdConj!BE6&gt;1, INDEX(PotPensRurM!BE:BE,ROW(FePensRurH2!$A6)-DifIdConj!BE6)*INDEX(txMortM!BE:BE,ROW(FePensRurH2!$A6)-DifIdConj!BE6)*INDEX(PgPensRurM!BE:BE,ROW(FePensRurH2!$A6)-DifIdConj!BE6),0)</f>
        <v>57.48321129890742</v>
      </c>
      <c r="BF6" s="86">
        <f>IF(ROW(FePensRurH2!$A6)-DifIdConj!BF6&gt;1, INDEX(PotPensRurM!BF:BF,ROW(FePensRurH2!$A6)-DifIdConj!BF6)*INDEX(txMortM!BF:BF,ROW(FePensRurH2!$A6)-DifIdConj!BF6)*INDEX(PgPensRurM!BF:BF,ROW(FePensRurH2!$A6)-DifIdConj!BF6),0)</f>
        <v>56.474733907698514</v>
      </c>
      <c r="BG6" s="86">
        <f>IF(ROW(FePensRurH2!$A6)-DifIdConj!BG6&gt;1, INDEX(PotPensRurM!BG:BG,ROW(FePensRurH2!$A6)-DifIdConj!BG6)*INDEX(txMortM!BG:BG,ROW(FePensRurH2!$A6)-DifIdConj!BG6)*INDEX(PgPensRurM!BG:BG,ROW(FePensRurH2!$A6)-DifIdConj!BG6),0)</f>
        <v>55.466256516489622</v>
      </c>
      <c r="BH6" s="86">
        <f>IF(ROW(FePensRurH2!$A6)-DifIdConj!BH6&gt;1, INDEX(PotPensRurM!BH:BH,ROW(FePensRurH2!$A6)-DifIdConj!BH6)*INDEX(txMortM!BH:BH,ROW(FePensRurH2!$A6)-DifIdConj!BH6)*INDEX(PgPensRurM!BH:BH,ROW(FePensRurH2!$A6)-DifIdConj!BH6),0)</f>
        <v>54.256083647038928</v>
      </c>
      <c r="BI6" s="86">
        <f>IF(ROW(FePensRurH2!$A6)-DifIdConj!BI6&gt;1, INDEX(PotPensRurM!BI:BI,ROW(FePensRurH2!$A6)-DifIdConj!BI6)*INDEX(txMortM!BI:BI,ROW(FePensRurH2!$A6)-DifIdConj!BI6)*INDEX(PgPensRurM!BI:BI,ROW(FePensRurH2!$A6)-DifIdConj!BI6),0)</f>
        <v>53.247606255830036</v>
      </c>
      <c r="BJ6" s="87">
        <f>IF(ROW(FePensRurH2!$A6)-DifIdConj!BJ6&gt;1, INDEX(PotPensRurM!BJ:BJ,ROW(FePensRurH2!$A6)-DifIdConj!BJ6)*INDEX(txMortM!BJ:BJ,ROW(FePensRurH2!$A6)-DifIdConj!BJ6)*INDEX(PgPensRurM!BJ:BJ,ROW(FePensRurH2!$A6)-DifIdConj!BJ6),0)</f>
        <v>60.10525251605057</v>
      </c>
    </row>
    <row r="7" spans="1:62" s="31" customFormat="1" x14ac:dyDescent="0.3">
      <c r="A7" s="29">
        <v>5</v>
      </c>
      <c r="B7" s="5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32"/>
      <c r="P7" s="59"/>
      <c r="Q7" s="86"/>
      <c r="R7" s="86"/>
      <c r="S7" s="86"/>
      <c r="T7" s="86">
        <f>IF(ROW(FePensRurH2!$A7)-DifIdConj!T7&gt;1, INDEX(PotPensRurM!T:T,ROW(FePensRurH2!$A7)-DifIdConj!T7)*INDEX(txMortM!T:T,ROW(FePensRurH2!$A7)-DifIdConj!T7)*INDEX(PgPensRurM!T:T,ROW(FePensRurH2!$A7)-DifIdConj!T7),0)</f>
        <v>147.14822370264349</v>
      </c>
      <c r="U7" s="86">
        <f>IF(ROW(FePensRurH2!$A7)-DifIdConj!U7&gt;1, INDEX(PotPensRurM!U:U,ROW(FePensRurH2!$A7)-DifIdConj!U7)*INDEX(txMortM!U:U,ROW(FePensRurH2!$A7)-DifIdConj!U7)*INDEX(PgPensRurM!U:U,ROW(FePensRurH2!$A7)-DifIdConj!U7),0)</f>
        <v>141.40839937381699</v>
      </c>
      <c r="V7" s="86">
        <f>IF(ROW(FePensRurH2!$A7)-DifIdConj!V7&gt;1, INDEX(PotPensRurM!V:V,ROW(FePensRurH2!$A7)-DifIdConj!V7)*INDEX(txMortM!V:V,ROW(FePensRurH2!$A7)-DifIdConj!V7)*INDEX(PgPensRurM!V:V,ROW(FePensRurH2!$A7)-DifIdConj!V7),0)</f>
        <v>135.66857504499049</v>
      </c>
      <c r="W7" s="86">
        <f>IF(ROW(FePensRurH2!$A7)-DifIdConj!W7&gt;1, INDEX(PotPensRurM!W:W,ROW(FePensRurH2!$A7)-DifIdConj!W7)*INDEX(txMortM!W:W,ROW(FePensRurH2!$A7)-DifIdConj!W7)*INDEX(PgPensRurM!W:W,ROW(FePensRurH2!$A7)-DifIdConj!W7),0)</f>
        <v>131.2332562454427</v>
      </c>
      <c r="X7" s="86">
        <f>IF(ROW(FePensRurH2!$A7)-DifIdConj!X7&gt;1, INDEX(PotPensRurM!X:X,ROW(FePensRurH2!$A7)-DifIdConj!X7)*INDEX(txMortM!X:X,ROW(FePensRurH2!$A7)-DifIdConj!X7)*INDEX(PgPensRurM!X:X,ROW(FePensRurH2!$A7)-DifIdConj!X7),0)</f>
        <v>125.75433302247194</v>
      </c>
      <c r="Y7" s="86">
        <f>IF(ROW(FePensRurH2!$A7)-DifIdConj!Y7&gt;1, INDEX(PotPensRurM!Y:Y,ROW(FePensRurH2!$A7)-DifIdConj!Y7)*INDEX(txMortM!Y:Y,ROW(FePensRurH2!$A7)-DifIdConj!Y7)*INDEX(PgPensRurM!Y:Y,ROW(FePensRurH2!$A7)-DifIdConj!Y7),0)</f>
        <v>121.31901422292418</v>
      </c>
      <c r="Z7" s="86">
        <f>IF(ROW(FePensRurH2!$A7)-DifIdConj!Z7&gt;1, INDEX(PotPensRurM!Z:Z,ROW(FePensRurH2!$A7)-DifIdConj!Z7)*INDEX(txMortM!Z:Z,ROW(FePensRurH2!$A7)-DifIdConj!Z7)*INDEX(PgPensRurM!Z:Z,ROW(FePensRurH2!$A7)-DifIdConj!Z7),0)</f>
        <v>114.7964865765304</v>
      </c>
      <c r="AA7" s="86">
        <f>IF(ROW(FePensRurH2!$A7)-DifIdConj!AA7&gt;1, INDEX(PotPensRurM!AA:AA,ROW(FePensRurH2!$A7)-DifIdConj!AA7)*INDEX(txMortM!AA:AA,ROW(FePensRurH2!$A7)-DifIdConj!AA7)*INDEX(PgPensRurM!AA:AA,ROW(FePensRurH2!$A7)-DifIdConj!AA7),0)</f>
        <v>112.97017883554014</v>
      </c>
      <c r="AB7" s="86">
        <f>IF(ROW(FePensRurH2!$A7)-DifIdConj!AB7&gt;1, INDEX(PotPensRurM!AB:AB,ROW(FePensRurH2!$A7)-DifIdConj!AB7)*INDEX(txMortM!AB:AB,ROW(FePensRurH2!$A7)-DifIdConj!AB7)*INDEX(PgPensRurM!AB:AB,ROW(FePensRurH2!$A7)-DifIdConj!AB7),0)</f>
        <v>113.49198104725166</v>
      </c>
      <c r="AC7" s="86">
        <f>IF(ROW(FePensRurH2!$A7)-DifIdConj!AC7&gt;1, INDEX(PotPensRurM!AC:AC,ROW(FePensRurH2!$A7)-DifIdConj!AC7)*INDEX(txMortM!AC:AC,ROW(FePensRurH2!$A7)-DifIdConj!AC7)*INDEX(PgPensRurM!AC:AC,ROW(FePensRurH2!$A7)-DifIdConj!AC7),0)</f>
        <v>108.53486003599237</v>
      </c>
      <c r="AD7" s="86">
        <f>IF(ROW(FePensRurH2!$A7)-DifIdConj!AD7&gt;1, INDEX(PotPensRurM!AD:AD,ROW(FePensRurH2!$A7)-DifIdConj!AD7)*INDEX(txMortM!AD:AD,ROW(FePensRurH2!$A7)-DifIdConj!AD7)*INDEX(PgPensRurM!AD:AD,ROW(FePensRurH2!$A7)-DifIdConj!AD7),0)</f>
        <v>104.62134344815611</v>
      </c>
      <c r="AE7" s="86">
        <f>IF(ROW(FePensRurH2!$A7)-DifIdConj!AE7&gt;1, INDEX(PotPensRurM!AE:AE,ROW(FePensRurH2!$A7)-DifIdConj!AE7)*INDEX(txMortM!AE:AE,ROW(FePensRurH2!$A7)-DifIdConj!AE7)*INDEX(PgPensRurM!AE:AE,ROW(FePensRurH2!$A7)-DifIdConj!AE7),0)</f>
        <v>99.925123542752615</v>
      </c>
      <c r="AF7" s="86">
        <f>IF(ROW(FePensRurH2!$A7)-DifIdConj!AF7&gt;1, INDEX(PotPensRurM!AF:AF,ROW(FePensRurH2!$A7)-DifIdConj!AF7)*INDEX(txMortM!AF:AF,ROW(FePensRurH2!$A7)-DifIdConj!AF7)*INDEX(PgPensRurM!AF:AF,ROW(FePensRurH2!$A7)-DifIdConj!AF7),0)</f>
        <v>105.14314565986764</v>
      </c>
      <c r="AG7" s="86">
        <f>IF(ROW(FePensRurH2!$A7)-DifIdConj!AG7&gt;1, INDEX(PotPensRurM!AG:AG,ROW(FePensRurH2!$A7)-DifIdConj!AG7)*INDEX(txMortM!AG:AG,ROW(FePensRurH2!$A7)-DifIdConj!AG7)*INDEX(PgPensRurM!AG:AG,ROW(FePensRurH2!$A7)-DifIdConj!AG7),0)</f>
        <v>107.49125561256938</v>
      </c>
      <c r="AH7" s="86">
        <f>IF(ROW(FePensRurH2!$A7)-DifIdConj!AH7&gt;1, INDEX(PotPensRurM!AH:AH,ROW(FePensRurH2!$A7)-DifIdConj!AH7)*INDEX(txMortM!AH:AH,ROW(FePensRurH2!$A7)-DifIdConj!AH7)*INDEX(PgPensRurM!AH:AH,ROW(FePensRurH2!$A7)-DifIdConj!AH7),0)</f>
        <v>102.53413460131011</v>
      </c>
      <c r="AI7" s="86">
        <f>IF(ROW(FePensRurH2!$A7)-DifIdConj!AI7&gt;1, INDEX(PotPensRurM!AI:AI,ROW(FePensRurH2!$A7)-DifIdConj!AI7)*INDEX(txMortM!AI:AI,ROW(FePensRurH2!$A7)-DifIdConj!AI7)*INDEX(PgPensRurM!AI:AI,ROW(FePensRurH2!$A7)-DifIdConj!AI7),0)</f>
        <v>100.70782686031986</v>
      </c>
      <c r="AJ7" s="86">
        <f>IF(ROW(FePensRurH2!$A7)-DifIdConj!AJ7&gt;1, INDEX(PotPensRurM!AJ:AJ,ROW(FePensRurH2!$A7)-DifIdConj!AJ7)*INDEX(txMortM!AJ:AJ,ROW(FePensRurH2!$A7)-DifIdConj!AJ7)*INDEX(PgPensRurM!AJ:AJ,ROW(FePensRurH2!$A7)-DifIdConj!AJ7),0)</f>
        <v>98.88151911932961</v>
      </c>
      <c r="AK7" s="86">
        <f>IF(ROW(FePensRurH2!$A7)-DifIdConj!AK7&gt;1, INDEX(PotPensRurM!AK:AK,ROW(FePensRurH2!$A7)-DifIdConj!AK7)*INDEX(txMortM!AK:AK,ROW(FePensRurH2!$A7)-DifIdConj!AK7)*INDEX(PgPensRurM!AK:AK,ROW(FePensRurH2!$A7)-DifIdConj!AK7),0)</f>
        <v>95.750705849060594</v>
      </c>
      <c r="AL7" s="86">
        <f>IF(ROW(FePensRurH2!$A7)-DifIdConj!AL7&gt;1, INDEX(PotPensRurM!AL:AL,ROW(FePensRurH2!$A7)-DifIdConj!AL7)*INDEX(txMortM!AL:AL,ROW(FePensRurH2!$A7)-DifIdConj!AL7)*INDEX(PgPensRurM!AL:AL,ROW(FePensRurH2!$A7)-DifIdConj!AL7),0)</f>
        <v>91.05448594365707</v>
      </c>
      <c r="AM7" s="86">
        <f>IF(ROW(FePensRurH2!$A7)-DifIdConj!AM7&gt;1, INDEX(PotPensRurM!AM:AM,ROW(FePensRurH2!$A7)-DifIdConj!AM7)*INDEX(txMortM!AM:AM,ROW(FePensRurH2!$A7)-DifIdConj!AM7)*INDEX(PgPensRurM!AM:AM,ROW(FePensRurH2!$A7)-DifIdConj!AM7),0)</f>
        <v>90.010881520234065</v>
      </c>
      <c r="AN7" s="86">
        <f>IF(ROW(FePensRurH2!$A7)-DifIdConj!AN7&gt;1, INDEX(PotPensRurM!AN:AN,ROW(FePensRurH2!$A7)-DifIdConj!AN7)*INDEX(txMortM!AN:AN,ROW(FePensRurH2!$A7)-DifIdConj!AN7)*INDEX(PgPensRurM!AN:AN,ROW(FePensRurH2!$A7)-DifIdConj!AN7),0)</f>
        <v>88.706375990955323</v>
      </c>
      <c r="AO7" s="86">
        <f>IF(ROW(FePensRurH2!$A7)-DifIdConj!AO7&gt;1, INDEX(PotPensRurM!AO:AO,ROW(FePensRurH2!$A7)-DifIdConj!AO7)*INDEX(txMortM!AO:AO,ROW(FePensRurH2!$A7)-DifIdConj!AO7)*INDEX(PgPensRurM!AO:AO,ROW(FePensRurH2!$A7)-DifIdConj!AO7),0)</f>
        <v>86.097364932397795</v>
      </c>
      <c r="AP7" s="86">
        <f>IF(ROW(FePensRurH2!$A7)-DifIdConj!AP7&gt;1, INDEX(PotPensRurM!AP:AP,ROW(FePensRurH2!$A7)-DifIdConj!AP7)*INDEX(txMortM!AP:AP,ROW(FePensRurH2!$A7)-DifIdConj!AP7)*INDEX(PgPensRurM!AP:AP,ROW(FePensRurH2!$A7)-DifIdConj!AP7),0)</f>
        <v>81.922947238705788</v>
      </c>
      <c r="AQ7" s="86">
        <f>IF(ROW(FePensRurH2!$A7)-DifIdConj!AQ7&gt;1, INDEX(PotPensRurM!AQ:AQ,ROW(FePensRurH2!$A7)-DifIdConj!AQ7)*INDEX(txMortM!AQ:AQ,ROW(FePensRurH2!$A7)-DifIdConj!AQ7)*INDEX(PgPensRurM!AQ:AQ,ROW(FePensRurH2!$A7)-DifIdConj!AQ7),0)</f>
        <v>80.618441709427032</v>
      </c>
      <c r="AR7" s="86">
        <f>IF(ROW(FePensRurH2!$A7)-DifIdConj!AR7&gt;1, INDEX(PotPensRurM!AR:AR,ROW(FePensRurH2!$A7)-DifIdConj!AR7)*INDEX(txMortM!AR:AR,ROW(FePensRurH2!$A7)-DifIdConj!AR7)*INDEX(PgPensRurM!AR:AR,ROW(FePensRurH2!$A7)-DifIdConj!AR7),0)</f>
        <v>79.313936180148275</v>
      </c>
      <c r="AS7" s="86">
        <f>IF(ROW(FePensRurH2!$A7)-DifIdConj!AS7&gt;1, INDEX(PotPensRurM!AS:AS,ROW(FePensRurH2!$A7)-DifIdConj!AS7)*INDEX(txMortM!AS:AS,ROW(FePensRurH2!$A7)-DifIdConj!AS7)*INDEX(PgPensRurM!AS:AS,ROW(FePensRurH2!$A7)-DifIdConj!AS7),0)</f>
        <v>78.009430650869533</v>
      </c>
      <c r="AT7" s="86">
        <f>IF(ROW(FePensRurH2!$A7)-DifIdConj!AT7&gt;1, INDEX(PotPensRurM!AT:AT,ROW(FePensRurH2!$A7)-DifIdConj!AT7)*INDEX(txMortM!AT:AT,ROW(FePensRurH2!$A7)-DifIdConj!AT7)*INDEX(PgPensRurM!AT:AT,ROW(FePensRurH2!$A7)-DifIdConj!AT7),0)</f>
        <v>75.400419592312019</v>
      </c>
      <c r="AU7" s="86">
        <f>IF(ROW(FePensRurH2!$A7)-DifIdConj!AU7&gt;1, INDEX(PotPensRurM!AU:AU,ROW(FePensRurH2!$A7)-DifIdConj!AU7)*INDEX(txMortM!AU:AU,ROW(FePensRurH2!$A7)-DifIdConj!AU7)*INDEX(PgPensRurM!AU:AU,ROW(FePensRurH2!$A7)-DifIdConj!AU7),0)</f>
        <v>71.226001898620012</v>
      </c>
      <c r="AV7" s="86">
        <f>IF(ROW(FePensRurH2!$A7)-DifIdConj!AV7&gt;1, INDEX(PotPensRurM!AV:AV,ROW(FePensRurH2!$A7)-DifIdConj!AV7)*INDEX(txMortM!AV:AV,ROW(FePensRurH2!$A7)-DifIdConj!AV7)*INDEX(PgPensRurM!AV:AV,ROW(FePensRurH2!$A7)-DifIdConj!AV7),0)</f>
        <v>70.182397475196993</v>
      </c>
      <c r="AW7" s="86">
        <f>IF(ROW(FePensRurH2!$A7)-DifIdConj!AW7&gt;1, INDEX(PotPensRurM!AW:AW,ROW(FePensRurH2!$A7)-DifIdConj!AW7)*INDEX(txMortM!AW:AW,ROW(FePensRurH2!$A7)-DifIdConj!AW7)*INDEX(PgPensRurM!AW:AW,ROW(FePensRurH2!$A7)-DifIdConj!AW7),0)</f>
        <v>68.87789194591825</v>
      </c>
      <c r="AX7" s="86">
        <f>IF(ROW(FePensRurH2!$A7)-DifIdConj!AX7&gt;1, INDEX(PotPensRurM!AX:AX,ROW(FePensRurH2!$A7)-DifIdConj!AX7)*INDEX(txMortM!AX:AX,ROW(FePensRurH2!$A7)-DifIdConj!AX7)*INDEX(PgPensRurM!AX:AX,ROW(FePensRurH2!$A7)-DifIdConj!AX7),0)</f>
        <v>67.834287522495231</v>
      </c>
      <c r="AY7" s="86">
        <f>IF(ROW(FePensRurH2!$A7)-DifIdConj!AY7&gt;1, INDEX(PotPensRurM!AY:AY,ROW(FePensRurH2!$A7)-DifIdConj!AY7)*INDEX(txMortM!AY:AY,ROW(FePensRurH2!$A7)-DifIdConj!AY7)*INDEX(PgPensRurM!AY:AY,ROW(FePensRurH2!$A7)-DifIdConj!AY7),0)</f>
        <v>66.79068309907224</v>
      </c>
      <c r="AZ7" s="86">
        <f>IF(ROW(FePensRurH2!$A7)-DifIdConj!AZ7&gt;1, INDEX(PotPensRurM!AZ:AZ,ROW(FePensRurH2!$A7)-DifIdConj!AZ7)*INDEX(txMortM!AZ:AZ,ROW(FePensRurH2!$A7)-DifIdConj!AZ7)*INDEX(PgPensRurM!AZ:AZ,ROW(FePensRurH2!$A7)-DifIdConj!AZ7),0)</f>
        <v>65.747078675649234</v>
      </c>
      <c r="BA7" s="86">
        <f>IF(ROW(FePensRurH2!$A7)-DifIdConj!BA7&gt;1, INDEX(PotPensRurM!BA:BA,ROW(FePensRurH2!$A7)-DifIdConj!BA7)*INDEX(txMortM!BA:BA,ROW(FePensRurH2!$A7)-DifIdConj!BA7)*INDEX(PgPensRurM!BA:BA,ROW(FePensRurH2!$A7)-DifIdConj!BA7),0)</f>
        <v>63.39896872294748</v>
      </c>
      <c r="BB7" s="86">
        <f>IF(ROW(FePensRurH2!$A7)-DifIdConj!BB7&gt;1, INDEX(PotPensRurM!BB:BB,ROW(FePensRurH2!$A7)-DifIdConj!BB7)*INDEX(txMortM!BB:BB,ROW(FePensRurH2!$A7)-DifIdConj!BB7)*INDEX(PgPensRurM!BB:BB,ROW(FePensRurH2!$A7)-DifIdConj!BB7),0)</f>
        <v>59.746353240966968</v>
      </c>
      <c r="BC7" s="86">
        <f>IF(ROW(FePensRurH2!$A7)-DifIdConj!BC7&gt;1, INDEX(PotPensRurM!BC:BC,ROW(FePensRurH2!$A7)-DifIdConj!BC7)*INDEX(txMortM!BC:BC,ROW(FePensRurH2!$A7)-DifIdConj!BC7)*INDEX(PgPensRurM!BC:BC,ROW(FePensRurH2!$A7)-DifIdConj!BC7),0)</f>
        <v>58.702748817543963</v>
      </c>
      <c r="BD7" s="86">
        <f>IF(ROW(FePensRurH2!$A7)-DifIdConj!BD7&gt;1, INDEX(PotPensRurM!BD:BD,ROW(FePensRurH2!$A7)-DifIdConj!BD7)*INDEX(txMortM!BD:BD,ROW(FePensRurH2!$A7)-DifIdConj!BD7)*INDEX(PgPensRurM!BD:BD,ROW(FePensRurH2!$A7)-DifIdConj!BD7),0)</f>
        <v>57.920045499976695</v>
      </c>
      <c r="BE7" s="86">
        <f>IF(ROW(FePensRurH2!$A7)-DifIdConj!BE7&gt;1, INDEX(PotPensRurM!BE:BE,ROW(FePensRurH2!$A7)-DifIdConj!BE7)*INDEX(txMortM!BE:BE,ROW(FePensRurH2!$A7)-DifIdConj!BE7)*INDEX(PgPensRurM!BE:BE,ROW(FePensRurH2!$A7)-DifIdConj!BE7),0)</f>
        <v>56.876441076553704</v>
      </c>
      <c r="BF7" s="86">
        <f>IF(ROW(FePensRurH2!$A7)-DifIdConj!BF7&gt;1, INDEX(PotPensRurM!BF:BF,ROW(FePensRurH2!$A7)-DifIdConj!BF7)*INDEX(txMortM!BF:BF,ROW(FePensRurH2!$A7)-DifIdConj!BF7)*INDEX(PgPensRurM!BF:BF,ROW(FePensRurH2!$A7)-DifIdConj!BF7),0)</f>
        <v>56.09373775898645</v>
      </c>
      <c r="BG7" s="86">
        <f>IF(ROW(FePensRurH2!$A7)-DifIdConj!BG7&gt;1, INDEX(PotPensRurM!BG:BG,ROW(FePensRurH2!$A7)-DifIdConj!BG7)*INDEX(txMortM!BG:BG,ROW(FePensRurH2!$A7)-DifIdConj!BG7)*INDEX(PgPensRurM!BG:BG,ROW(FePensRurH2!$A7)-DifIdConj!BG7),0)</f>
        <v>55.311034441419189</v>
      </c>
      <c r="BH7" s="86">
        <f>IF(ROW(FePensRurH2!$A7)-DifIdConj!BH7&gt;1, INDEX(PotPensRurM!BH:BH,ROW(FePensRurH2!$A7)-DifIdConj!BH7)*INDEX(txMortM!BH:BH,ROW(FePensRurH2!$A7)-DifIdConj!BH7)*INDEX(PgPensRurM!BH:BH,ROW(FePensRurH2!$A7)-DifIdConj!BH7),0)</f>
        <v>54.528331123851949</v>
      </c>
      <c r="BI7" s="86">
        <f>IF(ROW(FePensRurH2!$A7)-DifIdConj!BI7&gt;1, INDEX(PotPensRurM!BI:BI,ROW(FePensRurH2!$A7)-DifIdConj!BI7)*INDEX(txMortM!BI:BI,ROW(FePensRurH2!$A7)-DifIdConj!BI7)*INDEX(PgPensRurM!BI:BI,ROW(FePensRurH2!$A7)-DifIdConj!BI7),0)</f>
        <v>53.745627806284688</v>
      </c>
      <c r="BJ7" s="87">
        <f>IF(ROW(FePensRurH2!$A7)-DifIdConj!BJ7&gt;1, INDEX(PotPensRurM!BJ:BJ,ROW(FePensRurH2!$A7)-DifIdConj!BJ7)*INDEX(txMortM!BJ:BJ,ROW(FePensRurH2!$A7)-DifIdConj!BJ7)*INDEX(PgPensRurM!BJ:BJ,ROW(FePensRurH2!$A7)-DifIdConj!BJ7),0)</f>
        <v>58.9636499233997</v>
      </c>
    </row>
    <row r="8" spans="1:62" s="31" customFormat="1" x14ac:dyDescent="0.3">
      <c r="A8" s="29">
        <v>6</v>
      </c>
      <c r="B8" s="5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32"/>
      <c r="P8" s="59"/>
      <c r="Q8" s="86"/>
      <c r="R8" s="86"/>
      <c r="S8" s="86"/>
      <c r="T8" s="86">
        <f>IF(ROW(FePensRurH2!$A8)-DifIdConj!T8&gt;1, INDEX(PotPensRurM!T:T,ROW(FePensRurH2!$A8)-DifIdConj!T8)*INDEX(txMortM!T:T,ROW(FePensRurH2!$A8)-DifIdConj!T8)*INDEX(PgPensRurM!T:T,ROW(FePensRurH2!$A8)-DifIdConj!T8),0)</f>
        <v>135.70115871587228</v>
      </c>
      <c r="U8" s="86">
        <f>IF(ROW(FePensRurH2!$A8)-DifIdConj!U8&gt;1, INDEX(PotPensRurM!U:U,ROW(FePensRurH2!$A8)-DifIdConj!U8)*INDEX(txMortM!U:U,ROW(FePensRurH2!$A8)-DifIdConj!U8)*INDEX(PgPensRurM!U:U,ROW(FePensRurH2!$A8)-DifIdConj!U8),0)</f>
        <v>129.44240506440647</v>
      </c>
      <c r="V8" s="86">
        <f>IF(ROW(FePensRurH2!$A8)-DifIdConj!V8&gt;1, INDEX(PotPensRurM!V:V,ROW(FePensRurH2!$A8)-DifIdConj!V8)*INDEX(txMortM!V:V,ROW(FePensRurH2!$A8)-DifIdConj!V8)*INDEX(PgPensRurM!V:V,ROW(FePensRurH2!$A8)-DifIdConj!V8),0)</f>
        <v>124.60609542463745</v>
      </c>
      <c r="W8" s="86">
        <f>IF(ROW(FePensRurH2!$A8)-DifIdConj!W8&gt;1, INDEX(PotPensRurM!W:W,ROW(FePensRurH2!$A8)-DifIdConj!W8)*INDEX(txMortM!W:W,ROW(FePensRurH2!$A8)-DifIdConj!W8)*INDEX(PgPensRurM!W:W,ROW(FePensRurH2!$A8)-DifIdConj!W8),0)</f>
        <v>120.33876338954711</v>
      </c>
      <c r="X8" s="86">
        <f>IF(ROW(FePensRurH2!$A8)-DifIdConj!X8&gt;1, INDEX(PotPensRurM!X:X,ROW(FePensRurH2!$A8)-DifIdConj!X8)*INDEX(txMortM!X:X,ROW(FePensRurH2!$A8)-DifIdConj!X8)*INDEX(PgPensRurM!X:X,ROW(FePensRurH2!$A8)-DifIdConj!X8),0)</f>
        <v>115.50245374977808</v>
      </c>
      <c r="Y8" s="86">
        <f>IF(ROW(FePensRurH2!$A8)-DifIdConj!Y8&gt;1, INDEX(PotPensRurM!Y:Y,ROW(FePensRurH2!$A8)-DifIdConj!Y8)*INDEX(txMortM!Y:Y,ROW(FePensRurH2!$A8)-DifIdConj!Y8)*INDEX(PgPensRurM!Y:Y,ROW(FePensRurH2!$A8)-DifIdConj!Y8),0)</f>
        <v>111.51961051702712</v>
      </c>
      <c r="Z8" s="86">
        <f>IF(ROW(FePensRurH2!$A8)-DifIdConj!Z8&gt;1, INDEX(PotPensRurM!Z:Z,ROW(FePensRurH2!$A8)-DifIdConj!Z8)*INDEX(txMortM!Z:Z,ROW(FePensRurH2!$A8)-DifIdConj!Z8)*INDEX(PgPensRurM!Z:Z,ROW(FePensRurH2!$A8)-DifIdConj!Z8),0)</f>
        <v>106.1143232725794</v>
      </c>
      <c r="AA8" s="86">
        <f>IF(ROW(FePensRurH2!$A8)-DifIdConj!AA8&gt;1, INDEX(PotPensRurM!AA:AA,ROW(FePensRurH2!$A8)-DifIdConj!AA8)*INDEX(txMortM!AA:AA,ROW(FePensRurH2!$A8)-DifIdConj!AA8)*INDEX(PgPensRurM!AA:AA,ROW(FePensRurH2!$A8)-DifIdConj!AA8),0)</f>
        <v>103.26943524918583</v>
      </c>
      <c r="AB8" s="86">
        <f>IF(ROW(FePensRurH2!$A8)-DifIdConj!AB8&gt;1, INDEX(PotPensRurM!AB:AB,ROW(FePensRurH2!$A8)-DifIdConj!AB8)*INDEX(txMortM!AB:AB,ROW(FePensRurH2!$A8)-DifIdConj!AB8)*INDEX(PgPensRurM!AB:AB,ROW(FePensRurH2!$A8)-DifIdConj!AB8),0)</f>
        <v>105.26085686556131</v>
      </c>
      <c r="AC8" s="86">
        <f>IF(ROW(FePensRurH2!$A8)-DifIdConj!AC8&gt;1, INDEX(PotPensRurM!AC:AC,ROW(FePensRurH2!$A8)-DifIdConj!AC8)*INDEX(txMortM!AC:AC,ROW(FePensRurH2!$A8)-DifIdConj!AC8)*INDEX(PgPensRurM!AC:AC,ROW(FePensRurH2!$A8)-DifIdConj!AC8),0)</f>
        <v>102.98494644684646</v>
      </c>
      <c r="AD8" s="86">
        <f>IF(ROW(FePensRurH2!$A8)-DifIdConj!AD8&gt;1, INDEX(PotPensRurM!AD:AD,ROW(FePensRurH2!$A8)-DifIdConj!AD8)*INDEX(txMortM!AD:AD,ROW(FePensRurH2!$A8)-DifIdConj!AD8)*INDEX(PgPensRurM!AD:AD,ROW(FePensRurH2!$A8)-DifIdConj!AD8),0)</f>
        <v>98.717614411756145</v>
      </c>
      <c r="AE8" s="86">
        <f>IF(ROW(FePensRurH2!$A8)-DifIdConj!AE8&gt;1, INDEX(PotPensRurM!AE:AE,ROW(FePensRurH2!$A8)-DifIdConj!AE8)*INDEX(txMortM!AE:AE,ROW(FePensRurH2!$A8)-DifIdConj!AE8)*INDEX(PgPensRurM!AE:AE,ROW(FePensRurH2!$A8)-DifIdConj!AE8),0)</f>
        <v>93.881304771987104</v>
      </c>
      <c r="AF8" s="86">
        <f>IF(ROW(FePensRurH2!$A8)-DifIdConj!AF8&gt;1, INDEX(PotPensRurM!AF:AF,ROW(FePensRurH2!$A8)-DifIdConj!AF8)*INDEX(txMortM!AF:AF,ROW(FePensRurH2!$A8)-DifIdConj!AF8)*INDEX(PgPensRurM!AF:AF,ROW(FePensRurH2!$A8)-DifIdConj!AF8),0)</f>
        <v>99.002103214095513</v>
      </c>
      <c r="AG8" s="86">
        <f>IF(ROW(FePensRurH2!$A8)-DifIdConj!AG8&gt;1, INDEX(PotPensRurM!AG:AG,ROW(FePensRurH2!$A8)-DifIdConj!AG8)*INDEX(txMortM!AG:AG,ROW(FePensRurH2!$A8)-DifIdConj!AG8)*INDEX(PgPensRurM!AG:AG,ROW(FePensRurH2!$A8)-DifIdConj!AG8),0)</f>
        <v>104.6918792608826</v>
      </c>
      <c r="AH8" s="86">
        <f>IF(ROW(FePensRurH2!$A8)-DifIdConj!AH8&gt;1, INDEX(PotPensRurM!AH:AH,ROW(FePensRurH2!$A8)-DifIdConj!AH8)*INDEX(txMortM!AH:AH,ROW(FePensRurH2!$A8)-DifIdConj!AH8)*INDEX(PgPensRurM!AH:AH,ROW(FePensRurH2!$A8)-DifIdConj!AH8),0)</f>
        <v>100.14005842345293</v>
      </c>
      <c r="AI8" s="86">
        <f>IF(ROW(FePensRurH2!$A8)-DifIdConj!AI8&gt;1, INDEX(PotPensRurM!AI:AI,ROW(FePensRurH2!$A8)-DifIdConj!AI8)*INDEX(txMortM!AI:AI,ROW(FePensRurH2!$A8)-DifIdConj!AI8)*INDEX(PgPensRurM!AI:AI,ROW(FePensRurH2!$A8)-DifIdConj!AI8),0)</f>
        <v>97.295170400059376</v>
      </c>
      <c r="AJ8" s="86">
        <f>IF(ROW(FePensRurH2!$A8)-DifIdConj!AJ8&gt;1, INDEX(PotPensRurM!AJ:AJ,ROW(FePensRurH2!$A8)-DifIdConj!AJ8)*INDEX(txMortM!AJ:AJ,ROW(FePensRurH2!$A8)-DifIdConj!AJ8)*INDEX(PgPensRurM!AJ:AJ,ROW(FePensRurH2!$A8)-DifIdConj!AJ8),0)</f>
        <v>96.157215190701947</v>
      </c>
      <c r="AK8" s="86">
        <f>IF(ROW(FePensRurH2!$A8)-DifIdConj!AK8&gt;1, INDEX(PotPensRurM!AK:AK,ROW(FePensRurH2!$A8)-DifIdConj!AK8)*INDEX(txMortM!AK:AK,ROW(FePensRurH2!$A8)-DifIdConj!AK8)*INDEX(PgPensRurM!AK:AK,ROW(FePensRurH2!$A8)-DifIdConj!AK8),0)</f>
        <v>93.31232716730841</v>
      </c>
      <c r="AL8" s="86">
        <f>IF(ROW(FePensRurH2!$A8)-DifIdConj!AL8&gt;1, INDEX(PotPensRurM!AL:AL,ROW(FePensRurH2!$A8)-DifIdConj!AL8)*INDEX(txMortM!AL:AL,ROW(FePensRurH2!$A8)-DifIdConj!AL8)*INDEX(PgPensRurM!AL:AL,ROW(FePensRurH2!$A8)-DifIdConj!AL8),0)</f>
        <v>89.329483934557445</v>
      </c>
      <c r="AM8" s="86">
        <f>IF(ROW(FePensRurH2!$A8)-DifIdConj!AM8&gt;1, INDEX(PotPensRurM!AM:AM,ROW(FePensRurH2!$A8)-DifIdConj!AM8)*INDEX(txMortM!AM:AM,ROW(FePensRurH2!$A8)-DifIdConj!AM8)*INDEX(PgPensRurM!AM:AM,ROW(FePensRurH2!$A8)-DifIdConj!AM8),0)</f>
        <v>86.484595911163879</v>
      </c>
      <c r="AN8" s="86">
        <f>IF(ROW(FePensRurH2!$A8)-DifIdConj!AN8&gt;1, INDEX(PotPensRurM!AN:AN,ROW(FePensRurH2!$A8)-DifIdConj!AN8)*INDEX(txMortM!AN:AN,ROW(FePensRurH2!$A8)-DifIdConj!AN8)*INDEX(PgPensRurM!AN:AN,ROW(FePensRurH2!$A8)-DifIdConj!AN8),0)</f>
        <v>85.915618306485172</v>
      </c>
      <c r="AO8" s="86">
        <f>IF(ROW(FePensRurH2!$A8)-DifIdConj!AO8&gt;1, INDEX(PotPensRurM!AO:AO,ROW(FePensRurH2!$A8)-DifIdConj!AO8)*INDEX(txMortM!AO:AO,ROW(FePensRurH2!$A8)-DifIdConj!AO8)*INDEX(PgPensRurM!AO:AO,ROW(FePensRurH2!$A8)-DifIdConj!AO8),0)</f>
        <v>83.639707887770342</v>
      </c>
      <c r="AP8" s="86">
        <f>IF(ROW(FePensRurH2!$A8)-DifIdConj!AP8&gt;1, INDEX(PotPensRurM!AP:AP,ROW(FePensRurH2!$A8)-DifIdConj!AP8)*INDEX(txMortM!AP:AP,ROW(FePensRurH2!$A8)-DifIdConj!AP8)*INDEX(PgPensRurM!AP:AP,ROW(FePensRurH2!$A8)-DifIdConj!AP8),0)</f>
        <v>79.656864655019362</v>
      </c>
      <c r="AQ8" s="86">
        <f>IF(ROW(FePensRurH2!$A8)-DifIdConj!AQ8&gt;1, INDEX(PotPensRurM!AQ:AQ,ROW(FePensRurH2!$A8)-DifIdConj!AQ8)*INDEX(txMortM!AQ:AQ,ROW(FePensRurH2!$A8)-DifIdConj!AQ8)*INDEX(PgPensRurM!AQ:AQ,ROW(FePensRurH2!$A8)-DifIdConj!AQ8),0)</f>
        <v>77.380954236304532</v>
      </c>
      <c r="AR8" s="86">
        <f>IF(ROW(FePensRurH2!$A8)-DifIdConj!AR8&gt;1, INDEX(PotPensRurM!AR:AR,ROW(FePensRurH2!$A8)-DifIdConj!AR8)*INDEX(txMortM!AR:AR,ROW(FePensRurH2!$A8)-DifIdConj!AR8)*INDEX(PgPensRurM!AR:AR,ROW(FePensRurH2!$A8)-DifIdConj!AR8),0)</f>
        <v>76.811976631625825</v>
      </c>
      <c r="AS8" s="86">
        <f>IF(ROW(FePensRurH2!$A8)-DifIdConj!AS8&gt;1, INDEX(PotPensRurM!AS:AS,ROW(FePensRurH2!$A8)-DifIdConj!AS8)*INDEX(txMortM!AS:AS,ROW(FePensRurH2!$A8)-DifIdConj!AS8)*INDEX(PgPensRurM!AS:AS,ROW(FePensRurH2!$A8)-DifIdConj!AS8),0)</f>
        <v>75.67402142226841</v>
      </c>
      <c r="AT8" s="86">
        <f>IF(ROW(FePensRurH2!$A8)-DifIdConj!AT8&gt;1, INDEX(PotPensRurM!AT:AT,ROW(FePensRurH2!$A8)-DifIdConj!AT8)*INDEX(txMortM!AT:AT,ROW(FePensRurH2!$A8)-DifIdConj!AT8)*INDEX(PgPensRurM!AT:AT,ROW(FePensRurH2!$A8)-DifIdConj!AT8),0)</f>
        <v>73.398111003553581</v>
      </c>
      <c r="AU8" s="86">
        <f>IF(ROW(FePensRurH2!$A8)-DifIdConj!AU8&gt;1, INDEX(PotPensRurM!AU:AU,ROW(FePensRurH2!$A8)-DifIdConj!AU8)*INDEX(txMortM!AU:AU,ROW(FePensRurH2!$A8)-DifIdConj!AU8)*INDEX(PgPensRurM!AU:AU,ROW(FePensRurH2!$A8)-DifIdConj!AU8),0)</f>
        <v>69.699756573141954</v>
      </c>
      <c r="AV8" s="86">
        <f>IF(ROW(FePensRurH2!$A8)-DifIdConj!AV8&gt;1, INDEX(PotPensRurM!AV:AV,ROW(FePensRurH2!$A8)-DifIdConj!AV8)*INDEX(txMortM!AV:AV,ROW(FePensRurH2!$A8)-DifIdConj!AV8)*INDEX(PgPensRurM!AV:AV,ROW(FePensRurH2!$A8)-DifIdConj!AV8),0)</f>
        <v>67.139357352087757</v>
      </c>
      <c r="AW8" s="86">
        <f>IF(ROW(FePensRurH2!$A8)-DifIdConj!AW8&gt;1, INDEX(PotPensRurM!AW:AW,ROW(FePensRurH2!$A8)-DifIdConj!AW8)*INDEX(txMortM!AW:AW,ROW(FePensRurH2!$A8)-DifIdConj!AW8)*INDEX(PgPensRurM!AW:AW,ROW(FePensRurH2!$A8)-DifIdConj!AW8),0)</f>
        <v>66.570379747409049</v>
      </c>
      <c r="AX8" s="86">
        <f>IF(ROW(FePensRurH2!$A8)-DifIdConj!AX8&gt;1, INDEX(PotPensRurM!AX:AX,ROW(FePensRurH2!$A8)-DifIdConj!AX8)*INDEX(txMortM!AX:AX,ROW(FePensRurH2!$A8)-DifIdConj!AX8)*INDEX(PgPensRurM!AX:AX,ROW(FePensRurH2!$A8)-DifIdConj!AX8),0)</f>
        <v>65.432424538051634</v>
      </c>
      <c r="AY8" s="86">
        <f>IF(ROW(FePensRurH2!$A8)-DifIdConj!AY8&gt;1, INDEX(PotPensRurM!AY:AY,ROW(FePensRurH2!$A8)-DifIdConj!AY8)*INDEX(txMortM!AY:AY,ROW(FePensRurH2!$A8)-DifIdConj!AY8)*INDEX(PgPensRurM!AY:AY,ROW(FePensRurH2!$A8)-DifIdConj!AY8),0)</f>
        <v>64.863446933372927</v>
      </c>
      <c r="AZ8" s="86">
        <f>IF(ROW(FePensRurH2!$A8)-DifIdConj!AZ8&gt;1, INDEX(PotPensRurM!AZ:AZ,ROW(FePensRurH2!$A8)-DifIdConj!AZ8)*INDEX(txMortM!AZ:AZ,ROW(FePensRurH2!$A8)-DifIdConj!AZ8)*INDEX(PgPensRurM!AZ:AZ,ROW(FePensRurH2!$A8)-DifIdConj!AZ8),0)</f>
        <v>64.29446932869422</v>
      </c>
      <c r="BA8" s="86">
        <f>IF(ROW(FePensRurH2!$A8)-DifIdConj!BA8&gt;1, INDEX(PotPensRurM!BA:BA,ROW(FePensRurH2!$A8)-DifIdConj!BA8)*INDEX(txMortM!BA:BA,ROW(FePensRurH2!$A8)-DifIdConj!BA8)*INDEX(PgPensRurM!BA:BA,ROW(FePensRurH2!$A8)-DifIdConj!BA8),0)</f>
        <v>61.734070107640015</v>
      </c>
      <c r="BB8" s="86">
        <f>IF(ROW(FePensRurH2!$A8)-DifIdConj!BB8&gt;1, INDEX(PotPensRurM!BB:BB,ROW(FePensRurH2!$A8)-DifIdConj!BB8)*INDEX(txMortM!BB:BB,ROW(FePensRurH2!$A8)-DifIdConj!BB8)*INDEX(PgPensRurM!BB:BB,ROW(FePensRurH2!$A8)-DifIdConj!BB8),0)</f>
        <v>58.320204479567764</v>
      </c>
      <c r="BC8" s="86">
        <f>IF(ROW(FePensRurH2!$A8)-DifIdConj!BC8&gt;1, INDEX(PotPensRurM!BC:BC,ROW(FePensRurH2!$A8)-DifIdConj!BC8)*INDEX(txMortM!BC:BC,ROW(FePensRurH2!$A8)-DifIdConj!BC8)*INDEX(PgPensRurM!BC:BC,ROW(FePensRurH2!$A8)-DifIdConj!BC8),0)</f>
        <v>56.328782863192281</v>
      </c>
      <c r="BD8" s="86">
        <f>IF(ROW(FePensRurH2!$A8)-DifIdConj!BD8&gt;1, INDEX(PotPensRurM!BD:BD,ROW(FePensRurH2!$A8)-DifIdConj!BD8)*INDEX(txMortM!BD:BD,ROW(FePensRurH2!$A8)-DifIdConj!BD8)*INDEX(PgPensRurM!BD:BD,ROW(FePensRurH2!$A8)-DifIdConj!BD8),0)</f>
        <v>55.190827653834852</v>
      </c>
      <c r="BE8" s="86">
        <f>IF(ROW(FePensRurH2!$A8)-DifIdConj!BE8&gt;1, INDEX(PotPensRurM!BE:BE,ROW(FePensRurH2!$A8)-DifIdConj!BE8)*INDEX(txMortM!BE:BE,ROW(FePensRurH2!$A8)-DifIdConj!BE8)*INDEX(PgPensRurM!BE:BE,ROW(FePensRurH2!$A8)-DifIdConj!BE8),0)</f>
        <v>54.621850049156137</v>
      </c>
      <c r="BF8" s="86">
        <f>IF(ROW(FePensRurH2!$A8)-DifIdConj!BF8&gt;1, INDEX(PotPensRurM!BF:BF,ROW(FePensRurH2!$A8)-DifIdConj!BF8)*INDEX(txMortM!BF:BF,ROW(FePensRurH2!$A8)-DifIdConj!BF8)*INDEX(PgPensRurM!BF:BF,ROW(FePensRurH2!$A8)-DifIdConj!BF8),0)</f>
        <v>54.05287244447743</v>
      </c>
      <c r="BG8" s="86">
        <f>IF(ROW(FePensRurH2!$A8)-DifIdConj!BG8&gt;1, INDEX(PotPensRurM!BG:BG,ROW(FePensRurH2!$A8)-DifIdConj!BG8)*INDEX(txMortM!BG:BG,ROW(FePensRurH2!$A8)-DifIdConj!BG8)*INDEX(PgPensRurM!BG:BG,ROW(FePensRurH2!$A8)-DifIdConj!BG8),0)</f>
        <v>53.483894839798715</v>
      </c>
      <c r="BH8" s="86">
        <f>IF(ROW(FePensRurH2!$A8)-DifIdConj!BH8&gt;1, INDEX(PotPensRurM!BH:BH,ROW(FePensRurH2!$A8)-DifIdConj!BH8)*INDEX(txMortM!BH:BH,ROW(FePensRurH2!$A8)-DifIdConj!BH8)*INDEX(PgPensRurM!BH:BH,ROW(FePensRurH2!$A8)-DifIdConj!BH8),0)</f>
        <v>52.914917235120008</v>
      </c>
      <c r="BI8" s="86">
        <f>IF(ROW(FePensRurH2!$A8)-DifIdConj!BI8&gt;1, INDEX(PotPensRurM!BI:BI,ROW(FePensRurH2!$A8)-DifIdConj!BI8)*INDEX(txMortM!BI:BI,ROW(FePensRurH2!$A8)-DifIdConj!BI8)*INDEX(PgPensRurM!BI:BI,ROW(FePensRurH2!$A8)-DifIdConj!BI8),0)</f>
        <v>52.3459396304413</v>
      </c>
      <c r="BJ8" s="87">
        <f>IF(ROW(FePensRurH2!$A8)-DifIdConj!BJ8&gt;1, INDEX(PotPensRurM!BJ:BJ,ROW(FePensRurH2!$A8)-DifIdConj!BJ8)*INDEX(txMortM!BJ:BJ,ROW(FePensRurH2!$A8)-DifIdConj!BJ8)*INDEX(PgPensRurM!BJ:BJ,ROW(FePensRurH2!$A8)-DifIdConj!BJ8),0)</f>
        <v>51.776962025762593</v>
      </c>
    </row>
    <row r="9" spans="1:62" s="31" customFormat="1" x14ac:dyDescent="0.3">
      <c r="A9" s="29">
        <v>7</v>
      </c>
      <c r="B9" s="5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32"/>
      <c r="P9" s="59"/>
      <c r="Q9" s="86"/>
      <c r="R9" s="86"/>
      <c r="S9" s="86"/>
      <c r="T9" s="86">
        <f>IF(ROW(FePensRurH2!$A9)-DifIdConj!T9&gt;1, INDEX(PotPensRurM!T:T,ROW(FePensRurH2!$A9)-DifIdConj!T9)*INDEX(txMortM!T:T,ROW(FePensRurH2!$A9)-DifIdConj!T9)*INDEX(PgPensRurM!T:T,ROW(FePensRurH2!$A9)-DifIdConj!T9),0)</f>
        <v>134.15061940571289</v>
      </c>
      <c r="U9" s="86">
        <f>IF(ROW(FePensRurH2!$A9)-DifIdConj!U9&gt;1, INDEX(PotPensRurM!U:U,ROW(FePensRurH2!$A9)-DifIdConj!U9)*INDEX(txMortM!U:U,ROW(FePensRurH2!$A9)-DifIdConj!U9)*INDEX(PgPensRurM!U:U,ROW(FePensRurH2!$A9)-DifIdConj!U9),0)</f>
        <v>126.21109295108907</v>
      </c>
      <c r="V9" s="86">
        <f>IF(ROW(FePensRurH2!$A9)-DifIdConj!V9&gt;1, INDEX(PotPensRurM!V:V,ROW(FePensRurH2!$A9)-DifIdConj!V9)*INDEX(txMortM!V:V,ROW(FePensRurH2!$A9)-DifIdConj!V9)*INDEX(PgPensRurM!V:V,ROW(FePensRurH2!$A9)-DifIdConj!V9),0)</f>
        <v>121.55688778803372</v>
      </c>
      <c r="W9" s="86">
        <f>IF(ROW(FePensRurH2!$A9)-DifIdConj!W9&gt;1, INDEX(PotPensRurM!W:W,ROW(FePensRurH2!$A9)-DifIdConj!W9)*INDEX(txMortM!W:W,ROW(FePensRurH2!$A9)-DifIdConj!W9)*INDEX(PgPensRurM!W:W,ROW(FePensRurH2!$A9)-DifIdConj!W9),0)</f>
        <v>119.09289681935736</v>
      </c>
      <c r="X9" s="86">
        <f>IF(ROW(FePensRurH2!$A9)-DifIdConj!X9&gt;1, INDEX(PotPensRurM!X:X,ROW(FePensRurH2!$A9)-DifIdConj!X9)*INDEX(txMortM!X:X,ROW(FePensRurH2!$A9)-DifIdConj!X9)*INDEX(PgPensRurM!X:X,ROW(FePensRurH2!$A9)-DifIdConj!X9),0)</f>
        <v>114.16491488200465</v>
      </c>
      <c r="Y9" s="86">
        <f>IF(ROW(FePensRurH2!$A9)-DifIdConj!Y9&gt;1, INDEX(PotPensRurM!Y:Y,ROW(FePensRurH2!$A9)-DifIdConj!Y9)*INDEX(txMortM!Y:Y,ROW(FePensRurH2!$A9)-DifIdConj!Y9)*INDEX(PgPensRurM!Y:Y,ROW(FePensRurH2!$A9)-DifIdConj!Y9),0)</f>
        <v>108.68937939605718</v>
      </c>
      <c r="Z9" s="86">
        <f>IF(ROW(FePensRurH2!$A9)-DifIdConj!Z9&gt;1, INDEX(PotPensRurM!Z:Z,ROW(FePensRurH2!$A9)-DifIdConj!Z9)*INDEX(txMortM!Z:Z,ROW(FePensRurH2!$A9)-DifIdConj!Z9)*INDEX(PgPensRurM!Z:Z,ROW(FePensRurH2!$A9)-DifIdConj!Z9),0)</f>
        <v>104.03517423300185</v>
      </c>
      <c r="AA9" s="86">
        <f>IF(ROW(FePensRurH2!$A9)-DifIdConj!AA9&gt;1, INDEX(PotPensRurM!AA:AA,ROW(FePensRurH2!$A9)-DifIdConj!AA9)*INDEX(txMortM!AA:AA,ROW(FePensRurH2!$A9)-DifIdConj!AA9)*INDEX(PgPensRurM!AA:AA,ROW(FePensRurH2!$A9)-DifIdConj!AA9),0)</f>
        <v>101.02362971573073</v>
      </c>
      <c r="AB9" s="86">
        <f>IF(ROW(FePensRurH2!$A9)-DifIdConj!AB9&gt;1, INDEX(PotPensRurM!AB:AB,ROW(FePensRurH2!$A9)-DifIdConj!AB9)*INDEX(txMortM!AB:AB,ROW(FePensRurH2!$A9)-DifIdConj!AB9)*INDEX(PgPensRurM!AB:AB,ROW(FePensRurH2!$A9)-DifIdConj!AB9),0)</f>
        <v>101.84496003862283</v>
      </c>
      <c r="AC9" s="86">
        <f>IF(ROW(FePensRurH2!$A9)-DifIdConj!AC9&gt;1, INDEX(PotPensRurM!AC:AC,ROW(FePensRurH2!$A9)-DifIdConj!AC9)*INDEX(txMortM!AC:AC,ROW(FePensRurH2!$A9)-DifIdConj!AC9)*INDEX(PgPensRurM!AC:AC,ROW(FePensRurH2!$A9)-DifIdConj!AC9),0)</f>
        <v>101.02362971573072</v>
      </c>
      <c r="AD9" s="86">
        <f>IF(ROW(FePensRurH2!$A9)-DifIdConj!AD9&gt;1, INDEX(PotPensRurM!AD:AD,ROW(FePensRurH2!$A9)-DifIdConj!AD9)*INDEX(txMortM!AD:AD,ROW(FePensRurH2!$A9)-DifIdConj!AD9)*INDEX(PgPensRurM!AD:AD,ROW(FePensRurH2!$A9)-DifIdConj!AD9),0)</f>
        <v>96.643201326972758</v>
      </c>
      <c r="AE9" s="86">
        <f>IF(ROW(FePensRurH2!$A9)-DifIdConj!AE9&gt;1, INDEX(PotPensRurM!AE:AE,ROW(FePensRurH2!$A9)-DifIdConj!AE9)*INDEX(txMortM!AE:AE,ROW(FePensRurH2!$A9)-DifIdConj!AE9)*INDEX(PgPensRurM!AE:AE,ROW(FePensRurH2!$A9)-DifIdConj!AE9),0)</f>
        <v>92.262772938214781</v>
      </c>
      <c r="AF9" s="86">
        <f>IF(ROW(FePensRurH2!$A9)-DifIdConj!AF9&gt;1, INDEX(PotPensRurM!AF:AF,ROW(FePensRurH2!$A9)-DifIdConj!AF9)*INDEX(txMortM!AF:AF,ROW(FePensRurH2!$A9)-DifIdConj!AF9)*INDEX(PgPensRurM!AF:AF,ROW(FePensRurH2!$A9)-DifIdConj!AF9),0)</f>
        <v>96.643201326972772</v>
      </c>
      <c r="AG9" s="86">
        <f>IF(ROW(FePensRurH2!$A9)-DifIdConj!AG9&gt;1, INDEX(PotPensRurM!AG:AG,ROW(FePensRurH2!$A9)-DifIdConj!AG9)*INDEX(txMortM!AG:AG,ROW(FePensRurH2!$A9)-DifIdConj!AG9)*INDEX(PgPensRurM!AG:AG,ROW(FePensRurH2!$A9)-DifIdConj!AG9),0)</f>
        <v>101.84496003862286</v>
      </c>
      <c r="AH9" s="86">
        <f>IF(ROW(FePensRurH2!$A9)-DifIdConj!AH9&gt;1, INDEX(PotPensRurM!AH:AH,ROW(FePensRurH2!$A9)-DifIdConj!AH9)*INDEX(txMortM!AH:AH,ROW(FePensRurH2!$A9)-DifIdConj!AH9)*INDEX(PgPensRurM!AH:AH,ROW(FePensRurH2!$A9)-DifIdConj!AH9),0)</f>
        <v>97.464531649864867</v>
      </c>
      <c r="AI9" s="86">
        <f>IF(ROW(FePensRurH2!$A9)-DifIdConj!AI9&gt;1, INDEX(PotPensRurM!AI:AI,ROW(FePensRurH2!$A9)-DifIdConj!AI9)*INDEX(txMortM!AI:AI,ROW(FePensRurH2!$A9)-DifIdConj!AI9)*INDEX(PgPensRurM!AI:AI,ROW(FePensRurH2!$A9)-DifIdConj!AI9),0)</f>
        <v>94.726763906891151</v>
      </c>
      <c r="AJ9" s="86">
        <f>IF(ROW(FePensRurH2!$A9)-DifIdConj!AJ9&gt;1, INDEX(PotPensRurM!AJ:AJ,ROW(FePensRurH2!$A9)-DifIdConj!AJ9)*INDEX(txMortM!AJ:AJ,ROW(FePensRurH2!$A9)-DifIdConj!AJ9)*INDEX(PgPensRurM!AJ:AJ,ROW(FePensRurH2!$A9)-DifIdConj!AJ9),0)</f>
        <v>93.631656809701653</v>
      </c>
      <c r="AK9" s="86">
        <f>IF(ROW(FePensRurH2!$A9)-DifIdConj!AK9&gt;1, INDEX(PotPensRurM!AK:AK,ROW(FePensRurH2!$A9)-DifIdConj!AK9)*INDEX(txMortM!AK:AK,ROW(FePensRurH2!$A9)-DifIdConj!AK9)*INDEX(PgPensRurM!AK:AK,ROW(FePensRurH2!$A9)-DifIdConj!AK9),0)</f>
        <v>90.893889066727922</v>
      </c>
      <c r="AL9" s="86">
        <f>IF(ROW(FePensRurH2!$A9)-DifIdConj!AL9&gt;1, INDEX(PotPensRurM!AL:AL,ROW(FePensRurH2!$A9)-DifIdConj!AL9)*INDEX(txMortM!AL:AL,ROW(FePensRurH2!$A9)-DifIdConj!AL9)*INDEX(PgPensRurM!AL:AL,ROW(FePensRurH2!$A9)-DifIdConj!AL9),0)</f>
        <v>86.513460677969931</v>
      </c>
      <c r="AM9" s="86">
        <f>IF(ROW(FePensRurH2!$A9)-DifIdConj!AM9&gt;1, INDEX(PotPensRurM!AM:AM,ROW(FePensRurH2!$A9)-DifIdConj!AM9)*INDEX(txMortM!AM:AM,ROW(FePensRurH2!$A9)-DifIdConj!AM9)*INDEX(PgPensRurM!AM:AM,ROW(FePensRurH2!$A9)-DifIdConj!AM9),0)</f>
        <v>84.32324648359095</v>
      </c>
      <c r="AN9" s="86">
        <f>IF(ROW(FePensRurH2!$A9)-DifIdConj!AN9&gt;1, INDEX(PotPensRurM!AN:AN,ROW(FePensRurH2!$A9)-DifIdConj!AN9)*INDEX(txMortM!AN:AN,ROW(FePensRurH2!$A9)-DifIdConj!AN9)*INDEX(PgPensRurM!AN:AN,ROW(FePensRurH2!$A9)-DifIdConj!AN9),0)</f>
        <v>83.228139386401466</v>
      </c>
      <c r="AO9" s="86">
        <f>IF(ROW(FePensRurH2!$A9)-DifIdConj!AO9&gt;1, INDEX(PotPensRurM!AO:AO,ROW(FePensRurH2!$A9)-DifIdConj!AO9)*INDEX(txMortM!AO:AO,ROW(FePensRurH2!$A9)-DifIdConj!AO9)*INDEX(PgPensRurM!AO:AO,ROW(FePensRurH2!$A9)-DifIdConj!AO9),0)</f>
        <v>81.03792519202247</v>
      </c>
      <c r="AP9" s="86">
        <f>IF(ROW(FePensRurH2!$A9)-DifIdConj!AP9&gt;1, INDEX(PotPensRurM!AP:AP,ROW(FePensRurH2!$A9)-DifIdConj!AP9)*INDEX(txMortM!AP:AP,ROW(FePensRurH2!$A9)-DifIdConj!AP9)*INDEX(PgPensRurM!AP:AP,ROW(FePensRurH2!$A9)-DifIdConj!AP9),0)</f>
        <v>77.205050351859256</v>
      </c>
      <c r="AQ9" s="86">
        <f>IF(ROW(FePensRurH2!$A9)-DifIdConj!AQ9&gt;1, INDEX(PotPensRurM!AQ:AQ,ROW(FePensRurH2!$A9)-DifIdConj!AQ9)*INDEX(txMortM!AQ:AQ,ROW(FePensRurH2!$A9)-DifIdConj!AQ9)*INDEX(PgPensRurM!AQ:AQ,ROW(FePensRurH2!$A9)-DifIdConj!AQ9),0)</f>
        <v>75.014836157480275</v>
      </c>
      <c r="AR9" s="86">
        <f>IF(ROW(FePensRurH2!$A9)-DifIdConj!AR9&gt;1, INDEX(PotPensRurM!AR:AR,ROW(FePensRurH2!$A9)-DifIdConj!AR9)*INDEX(txMortM!AR:AR,ROW(FePensRurH2!$A9)-DifIdConj!AR9)*INDEX(PgPensRurM!AR:AR,ROW(FePensRurH2!$A9)-DifIdConj!AR9),0)</f>
        <v>74.467282608885526</v>
      </c>
      <c r="AS9" s="86">
        <f>IF(ROW(FePensRurH2!$A9)-DifIdConj!AS9&gt;1, INDEX(PotPensRurM!AS:AS,ROW(FePensRurH2!$A9)-DifIdConj!AS9)*INDEX(txMortM!AS:AS,ROW(FePensRurH2!$A9)-DifIdConj!AS9)*INDEX(PgPensRurM!AS:AS,ROW(FePensRurH2!$A9)-DifIdConj!AS9),0)</f>
        <v>73.919729060290777</v>
      </c>
      <c r="AT9" s="86">
        <f>IF(ROW(FePensRurH2!$A9)-DifIdConj!AT9&gt;1, INDEX(PotPensRurM!AT:AT,ROW(FePensRurH2!$A9)-DifIdConj!AT9)*INDEX(txMortM!AT:AT,ROW(FePensRurH2!$A9)-DifIdConj!AT9)*INDEX(PgPensRurM!AT:AT,ROW(FePensRurH2!$A9)-DifIdConj!AT9),0)</f>
        <v>71.455738091614421</v>
      </c>
      <c r="AU9" s="86">
        <f>IF(ROW(FePensRurH2!$A9)-DifIdConj!AU9&gt;1, INDEX(PotPensRurM!AU:AU,ROW(FePensRurH2!$A9)-DifIdConj!AU9)*INDEX(txMortM!AU:AU,ROW(FePensRurH2!$A9)-DifIdConj!AU9)*INDEX(PgPensRurM!AU:AU,ROW(FePensRurH2!$A9)-DifIdConj!AU9),0)</f>
        <v>67.622863251451193</v>
      </c>
      <c r="AV9" s="86">
        <f>IF(ROW(FePensRurH2!$A9)-DifIdConj!AV9&gt;1, INDEX(PotPensRurM!AV:AV,ROW(FePensRurH2!$A9)-DifIdConj!AV9)*INDEX(txMortM!AV:AV,ROW(FePensRurH2!$A9)-DifIdConj!AV9)*INDEX(PgPensRurM!AV:AV,ROW(FePensRurH2!$A9)-DifIdConj!AV9),0)</f>
        <v>65.706425831369586</v>
      </c>
      <c r="AW9" s="86">
        <f>IF(ROW(FePensRurH2!$A9)-DifIdConj!AW9&gt;1, INDEX(PotPensRurM!AW:AW,ROW(FePensRurH2!$A9)-DifIdConj!AW9)*INDEX(txMortM!AW:AW,ROW(FePensRurH2!$A9)-DifIdConj!AW9)*INDEX(PgPensRurM!AW:AW,ROW(FePensRurH2!$A9)-DifIdConj!AW9),0)</f>
        <v>64.611318734180074</v>
      </c>
      <c r="AX9" s="86">
        <f>IF(ROW(FePensRurH2!$A9)-DifIdConj!AX9&gt;1, INDEX(PotPensRurM!AX:AX,ROW(FePensRurH2!$A9)-DifIdConj!AX9)*INDEX(txMortM!AX:AX,ROW(FePensRurH2!$A9)-DifIdConj!AX9)*INDEX(PgPensRurM!AX:AX,ROW(FePensRurH2!$A9)-DifIdConj!AX9),0)</f>
        <v>64.063765185585339</v>
      </c>
      <c r="AY9" s="86">
        <f>IF(ROW(FePensRurH2!$A9)-DifIdConj!AY9&gt;1, INDEX(PotPensRurM!AY:AY,ROW(FePensRurH2!$A9)-DifIdConj!AY9)*INDEX(txMortM!AY:AY,ROW(FePensRurH2!$A9)-DifIdConj!AY9)*INDEX(PgPensRurM!AY:AY,ROW(FePensRurH2!$A9)-DifIdConj!AY9),0)</f>
        <v>62.968658088395841</v>
      </c>
      <c r="AZ9" s="86">
        <f>IF(ROW(FePensRurH2!$A9)-DifIdConj!AZ9&gt;1, INDEX(PotPensRurM!AZ:AZ,ROW(FePensRurH2!$A9)-DifIdConj!AZ9)*INDEX(txMortM!AZ:AZ,ROW(FePensRurH2!$A9)-DifIdConj!AZ9)*INDEX(PgPensRurM!AZ:AZ,ROW(FePensRurH2!$A9)-DifIdConj!AZ9),0)</f>
        <v>62.4211045398011</v>
      </c>
      <c r="BA9" s="86">
        <f>IF(ROW(FePensRurH2!$A9)-DifIdConj!BA9&gt;1, INDEX(PotPensRurM!BA:BA,ROW(FePensRurH2!$A9)-DifIdConj!BA9)*INDEX(txMortM!BA:BA,ROW(FePensRurH2!$A9)-DifIdConj!BA9)*INDEX(PgPensRurM!BA:BA,ROW(FePensRurH2!$A9)-DifIdConj!BA9),0)</f>
        <v>60.230890345422118</v>
      </c>
      <c r="BB9" s="86">
        <f>IF(ROW(FePensRurH2!$A9)-DifIdConj!BB9&gt;1, INDEX(PotPensRurM!BB:BB,ROW(FePensRurH2!$A9)-DifIdConj!BB9)*INDEX(txMortM!BB:BB,ROW(FePensRurH2!$A9)-DifIdConj!BB9)*INDEX(PgPensRurM!BB:BB,ROW(FePensRurH2!$A9)-DifIdConj!BB9),0)</f>
        <v>56.671792279556264</v>
      </c>
      <c r="BC9" s="86">
        <f>IF(ROW(FePensRurH2!$A9)-DifIdConj!BC9&gt;1, INDEX(PotPensRurM!BC:BC,ROW(FePensRurH2!$A9)-DifIdConj!BC9)*INDEX(txMortM!BC:BC,ROW(FePensRurH2!$A9)-DifIdConj!BC9)*INDEX(PgPensRurM!BC:BC,ROW(FePensRurH2!$A9)-DifIdConj!BC9),0)</f>
        <v>54.755354859474657</v>
      </c>
      <c r="BD9" s="86">
        <f>IF(ROW(FePensRurH2!$A9)-DifIdConj!BD9&gt;1, INDEX(PotPensRurM!BD:BD,ROW(FePensRurH2!$A9)-DifIdConj!BD9)*INDEX(txMortM!BD:BD,ROW(FePensRurH2!$A9)-DifIdConj!BD9)*INDEX(PgPensRurM!BD:BD,ROW(FePensRurH2!$A9)-DifIdConj!BD9),0)</f>
        <v>54.207801310879901</v>
      </c>
      <c r="BE9" s="86">
        <f>IF(ROW(FePensRurH2!$A9)-DifIdConj!BE9&gt;1, INDEX(PotPensRurM!BE:BE,ROW(FePensRurH2!$A9)-DifIdConj!BE9)*INDEX(txMortM!BE:BE,ROW(FePensRurH2!$A9)-DifIdConj!BE9)*INDEX(PgPensRurM!BE:BE,ROW(FePensRurH2!$A9)-DifIdConj!BE9),0)</f>
        <v>53.112694213690411</v>
      </c>
      <c r="BF9" s="86">
        <f>IF(ROW(FePensRurH2!$A9)-DifIdConj!BF9&gt;1, INDEX(PotPensRurM!BF:BF,ROW(FePensRurH2!$A9)-DifIdConj!BF9)*INDEX(txMortM!BF:BF,ROW(FePensRurH2!$A9)-DifIdConj!BF9)*INDEX(PgPensRurM!BF:BF,ROW(FePensRurH2!$A9)-DifIdConj!BF9),0)</f>
        <v>52.565140665095669</v>
      </c>
      <c r="BG9" s="86">
        <f>IF(ROW(FePensRurH2!$A9)-DifIdConj!BG9&gt;1, INDEX(PotPensRurM!BG:BG,ROW(FePensRurH2!$A9)-DifIdConj!BG9)*INDEX(txMortM!BG:BG,ROW(FePensRurH2!$A9)-DifIdConj!BG9)*INDEX(PgPensRurM!BG:BG,ROW(FePensRurH2!$A9)-DifIdConj!BG9),0)</f>
        <v>52.017587116500913</v>
      </c>
      <c r="BH9" s="86">
        <f>IF(ROW(FePensRurH2!$A9)-DifIdConj!BH9&gt;1, INDEX(PotPensRurM!BH:BH,ROW(FePensRurH2!$A9)-DifIdConj!BH9)*INDEX(txMortM!BH:BH,ROW(FePensRurH2!$A9)-DifIdConj!BH9)*INDEX(PgPensRurM!BH:BH,ROW(FePensRurH2!$A9)-DifIdConj!BH9),0)</f>
        <v>51.470033567906178</v>
      </c>
      <c r="BI9" s="86">
        <f>IF(ROW(FePensRurH2!$A9)-DifIdConj!BI9&gt;1, INDEX(PotPensRurM!BI:BI,ROW(FePensRurH2!$A9)-DifIdConj!BI9)*INDEX(txMortM!BI:BI,ROW(FePensRurH2!$A9)-DifIdConj!BI9)*INDEX(PgPensRurM!BI:BI,ROW(FePensRurH2!$A9)-DifIdConj!BI9),0)</f>
        <v>50.922480019311422</v>
      </c>
      <c r="BJ9" s="87">
        <f>IF(ROW(FePensRurH2!$A9)-DifIdConj!BJ9&gt;1, INDEX(PotPensRurM!BJ:BJ,ROW(FePensRurH2!$A9)-DifIdConj!BJ9)*INDEX(txMortM!BJ:BJ,ROW(FePensRurH2!$A9)-DifIdConj!BJ9)*INDEX(PgPensRurM!BJ:BJ,ROW(FePensRurH2!$A9)-DifIdConj!BJ9),0)</f>
        <v>50.374926470716673</v>
      </c>
    </row>
    <row r="10" spans="1:62" s="31" customFormat="1" x14ac:dyDescent="0.3">
      <c r="A10" s="29">
        <v>8</v>
      </c>
      <c r="B10" s="5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32"/>
      <c r="P10" s="59"/>
      <c r="Q10" s="86"/>
      <c r="R10" s="86"/>
      <c r="S10" s="86"/>
      <c r="T10" s="86">
        <f>IF(ROW(FePensRurH2!$A10)-DifIdConj!T10&gt;1, INDEX(PotPensRurM!T:T,ROW(FePensRurH2!$A10)-DifIdConj!T10)*INDEX(txMortM!T:T,ROW(FePensRurH2!$A10)-DifIdConj!T10)*INDEX(PgPensRurM!T:T,ROW(FePensRurH2!$A10)-DifIdConj!T10),0)</f>
        <v>144.8515197204687</v>
      </c>
      <c r="U10" s="86">
        <f>IF(ROW(FePensRurH2!$A10)-DifIdConj!U10&gt;1, INDEX(PotPensRurM!U:U,ROW(FePensRurH2!$A10)-DifIdConj!U10)*INDEX(txMortM!U:U,ROW(FePensRurH2!$A10)-DifIdConj!U10)*INDEX(PgPensRurM!U:U,ROW(FePensRurH2!$A10)-DifIdConj!U10),0)</f>
        <v>137.8141989243326</v>
      </c>
      <c r="V10" s="86">
        <f>IF(ROW(FePensRurH2!$A10)-DifIdConj!V10&gt;1, INDEX(PotPensRurM!V:V,ROW(FePensRurH2!$A10)-DifIdConj!V10)*INDEX(txMortM!V:V,ROW(FePensRurH2!$A10)-DifIdConj!V10)*INDEX(PgPensRurM!V:V,ROW(FePensRurH2!$A10)-DifIdConj!V10),0)</f>
        <v>132.82943002706949</v>
      </c>
      <c r="W10" s="86">
        <f>IF(ROW(FePensRurH2!$A10)-DifIdConj!W10&gt;1, INDEX(PotPensRurM!W:W,ROW(FePensRurH2!$A10)-DifIdConj!W10)*INDEX(txMortM!W:W,ROW(FePensRurH2!$A10)-DifIdConj!W10)*INDEX(PgPensRurM!W:W,ROW(FePensRurH2!$A10)-DifIdConj!W10),0)</f>
        <v>128.4311045294844</v>
      </c>
      <c r="X10" s="86">
        <f>IF(ROW(FePensRurH2!$A10)-DifIdConj!X10&gt;1, INDEX(PotPensRurM!X:X,ROW(FePensRurH2!$A10)-DifIdConj!X10)*INDEX(txMortM!X:X,ROW(FePensRurH2!$A10)-DifIdConj!X10)*INDEX(PgPensRurM!X:X,ROW(FePensRurH2!$A10)-DifIdConj!X10),0)</f>
        <v>124.03277903189934</v>
      </c>
      <c r="Y10" s="86">
        <f>IF(ROW(FePensRurH2!$A10)-DifIdConj!Y10&gt;1, INDEX(PotPensRurM!Y:Y,ROW(FePensRurH2!$A10)-DifIdConj!Y10)*INDEX(txMortM!Y:Y,ROW(FePensRurH2!$A10)-DifIdConj!Y10)*INDEX(PgPensRurM!Y:Y,ROW(FePensRurH2!$A10)-DifIdConj!Y10),0)</f>
        <v>118.1683450351192</v>
      </c>
      <c r="Z10" s="86">
        <f>IF(ROW(FePensRurH2!$A10)-DifIdConj!Z10&gt;1, INDEX(PotPensRurM!Z:Z,ROW(FePensRurH2!$A10)-DifIdConj!Z10)*INDEX(txMortM!Z:Z,ROW(FePensRurH2!$A10)-DifIdConj!Z10)*INDEX(PgPensRurM!Z:Z,ROW(FePensRurH2!$A10)-DifIdConj!Z10),0)</f>
        <v>113.18357613785612</v>
      </c>
      <c r="AA10" s="86">
        <f>IF(ROW(FePensRurH2!$A10)-DifIdConj!AA10&gt;1, INDEX(PotPensRurM!AA:AA,ROW(FePensRurH2!$A10)-DifIdConj!AA10)*INDEX(txMortM!AA:AA,ROW(FePensRurH2!$A10)-DifIdConj!AA10)*INDEX(PgPensRurM!AA:AA,ROW(FePensRurH2!$A10)-DifIdConj!AA10),0)</f>
        <v>110.54458083930507</v>
      </c>
      <c r="AB10" s="86">
        <f>IF(ROW(FePensRurH2!$A10)-DifIdConj!AB10&gt;1, INDEX(PotPensRurM!AB:AB,ROW(FePensRurH2!$A10)-DifIdConj!AB10)*INDEX(txMortM!AB:AB,ROW(FePensRurH2!$A10)-DifIdConj!AB10)*INDEX(PgPensRurM!AB:AB,ROW(FePensRurH2!$A10)-DifIdConj!AB10),0)</f>
        <v>110.54458083930507</v>
      </c>
      <c r="AC10" s="86">
        <f>IF(ROW(FePensRurH2!$A10)-DifIdConj!AC10&gt;1, INDEX(PotPensRurM!AC:AC,ROW(FePensRurH2!$A10)-DifIdConj!AC10)*INDEX(txMortM!AC:AC,ROW(FePensRurH2!$A10)-DifIdConj!AC10)*INDEX(PgPensRurM!AC:AC,ROW(FePensRurH2!$A10)-DifIdConj!AC10),0)</f>
        <v>108.49202894043204</v>
      </c>
      <c r="AD10" s="86">
        <f>IF(ROW(FePensRurH2!$A10)-DifIdConj!AD10&gt;1, INDEX(PotPensRurM!AD:AD,ROW(FePensRurH2!$A10)-DifIdConj!AD10)*INDEX(txMortM!AD:AD,ROW(FePensRurH2!$A10)-DifIdConj!AD10)*INDEX(PgPensRurM!AD:AD,ROW(FePensRurH2!$A10)-DifIdConj!AD10),0)</f>
        <v>104.38692514268595</v>
      </c>
      <c r="AE10" s="86">
        <f>IF(ROW(FePensRurH2!$A10)-DifIdConj!AE10&gt;1, INDEX(PotPensRurM!AE:AE,ROW(FePensRurH2!$A10)-DifIdConj!AE10)*INDEX(txMortM!AE:AE,ROW(FePensRurH2!$A10)-DifIdConj!AE10)*INDEX(PgPensRurM!AE:AE,ROW(FePensRurH2!$A10)-DifIdConj!AE10),0)</f>
        <v>100.86826474461789</v>
      </c>
      <c r="AF10" s="86">
        <f>IF(ROW(FePensRurH2!$A10)-DifIdConj!AF10&gt;1, INDEX(PotPensRurM!AF:AF,ROW(FePensRurH2!$A10)-DifIdConj!AF10)*INDEX(txMortM!AF:AF,ROW(FePensRurH2!$A10)-DifIdConj!AF10)*INDEX(PgPensRurM!AF:AF,ROW(FePensRurH2!$A10)-DifIdConj!AF10),0)</f>
        <v>105.55981194204197</v>
      </c>
      <c r="AG10" s="86">
        <f>IF(ROW(FePensRurH2!$A10)-DifIdConj!AG10&gt;1, INDEX(PotPensRurM!AG:AG,ROW(FePensRurH2!$A10)-DifIdConj!AG10)*INDEX(txMortM!AG:AG,ROW(FePensRurH2!$A10)-DifIdConj!AG10)*INDEX(PgPensRurM!AG:AG,ROW(FePensRurH2!$A10)-DifIdConj!AG10),0)</f>
        <v>110.25135913946608</v>
      </c>
      <c r="AH10" s="86">
        <f>IF(ROW(FePensRurH2!$A10)-DifIdConj!AH10&gt;1, INDEX(PotPensRurM!AH:AH,ROW(FePensRurH2!$A10)-DifIdConj!AH10)*INDEX(txMortM!AH:AH,ROW(FePensRurH2!$A10)-DifIdConj!AH10)*INDEX(PgPensRurM!AH:AH,ROW(FePensRurH2!$A10)-DifIdConj!AH10),0)</f>
        <v>105.55981194204197</v>
      </c>
      <c r="AI10" s="86">
        <f>IF(ROW(FePensRurH2!$A10)-DifIdConj!AI10&gt;1, INDEX(PotPensRurM!AI:AI,ROW(FePensRurH2!$A10)-DifIdConj!AI10)*INDEX(txMortM!AI:AI,ROW(FePensRurH2!$A10)-DifIdConj!AI10)*INDEX(PgPensRurM!AI:AI,ROW(FePensRurH2!$A10)-DifIdConj!AI10),0)</f>
        <v>102.62759494365191</v>
      </c>
      <c r="AJ10" s="86">
        <f>IF(ROW(FePensRurH2!$A10)-DifIdConj!AJ10&gt;1, INDEX(PotPensRurM!AJ:AJ,ROW(FePensRurH2!$A10)-DifIdConj!AJ10)*INDEX(txMortM!AJ:AJ,ROW(FePensRurH2!$A10)-DifIdConj!AJ10)*INDEX(PgPensRurM!AJ:AJ,ROW(FePensRurH2!$A10)-DifIdConj!AJ10),0)</f>
        <v>101.45470814429591</v>
      </c>
      <c r="AK10" s="86">
        <f>IF(ROW(FePensRurH2!$A10)-DifIdConj!AK10&gt;1, INDEX(PotPensRurM!AK:AK,ROW(FePensRurH2!$A10)-DifIdConj!AK10)*INDEX(txMortM!AK:AK,ROW(FePensRurH2!$A10)-DifIdConj!AK10)*INDEX(PgPensRurM!AK:AK,ROW(FePensRurH2!$A10)-DifIdConj!AK10),0)</f>
        <v>98.522491145905832</v>
      </c>
      <c r="AL10" s="86">
        <f>IF(ROW(FePensRurH2!$A10)-DifIdConj!AL10&gt;1, INDEX(PotPensRurM!AL:AL,ROW(FePensRurH2!$A10)-DifIdConj!AL10)*INDEX(txMortM!AL:AL,ROW(FePensRurH2!$A10)-DifIdConj!AL10)*INDEX(PgPensRurM!AL:AL,ROW(FePensRurH2!$A10)-DifIdConj!AL10),0)</f>
        <v>93.83094394848176</v>
      </c>
      <c r="AM10" s="86">
        <f>IF(ROW(FePensRurH2!$A10)-DifIdConj!AM10&gt;1, INDEX(PotPensRurM!AM:AM,ROW(FePensRurH2!$A10)-DifIdConj!AM10)*INDEX(txMortM!AM:AM,ROW(FePensRurH2!$A10)-DifIdConj!AM10)*INDEX(PgPensRurM!AM:AM,ROW(FePensRurH2!$A10)-DifIdConj!AM10),0)</f>
        <v>90.898726950091714</v>
      </c>
      <c r="AN10" s="86">
        <f>IF(ROW(FePensRurH2!$A10)-DifIdConj!AN10&gt;1, INDEX(PotPensRurM!AN:AN,ROW(FePensRurH2!$A10)-DifIdConj!AN10)*INDEX(txMortM!AN:AN,ROW(FePensRurH2!$A10)-DifIdConj!AN10)*INDEX(PgPensRurM!AN:AN,ROW(FePensRurH2!$A10)-DifIdConj!AN10),0)</f>
        <v>90.312283550413696</v>
      </c>
      <c r="AO10" s="86">
        <f>IF(ROW(FePensRurH2!$A10)-DifIdConj!AO10&gt;1, INDEX(PotPensRurM!AO:AO,ROW(FePensRurH2!$A10)-DifIdConj!AO10)*INDEX(txMortM!AO:AO,ROW(FePensRurH2!$A10)-DifIdConj!AO10)*INDEX(PgPensRurM!AO:AO,ROW(FePensRurH2!$A10)-DifIdConj!AO10),0)</f>
        <v>87.380066552023635</v>
      </c>
      <c r="AP10" s="86">
        <f>IF(ROW(FePensRurH2!$A10)-DifIdConj!AP10&gt;1, INDEX(PotPensRurM!AP:AP,ROW(FePensRurH2!$A10)-DifIdConj!AP10)*INDEX(txMortM!AP:AP,ROW(FePensRurH2!$A10)-DifIdConj!AP10)*INDEX(PgPensRurM!AP:AP,ROW(FePensRurH2!$A10)-DifIdConj!AP10),0)</f>
        <v>83.568184454116547</v>
      </c>
      <c r="AQ10" s="86">
        <f>IF(ROW(FePensRurH2!$A10)-DifIdConj!AQ10&gt;1, INDEX(PotPensRurM!AQ:AQ,ROW(FePensRurH2!$A10)-DifIdConj!AQ10)*INDEX(txMortM!AQ:AQ,ROW(FePensRurH2!$A10)-DifIdConj!AQ10)*INDEX(PgPensRurM!AQ:AQ,ROW(FePensRurH2!$A10)-DifIdConj!AQ10),0)</f>
        <v>80.92918915556551</v>
      </c>
      <c r="AR10" s="86">
        <f>IF(ROW(FePensRurH2!$A10)-DifIdConj!AR10&gt;1, INDEX(PotPensRurM!AR:AR,ROW(FePensRurH2!$A10)-DifIdConj!AR10)*INDEX(txMortM!AR:AR,ROW(FePensRurH2!$A10)-DifIdConj!AR10)*INDEX(PgPensRurM!AR:AR,ROW(FePensRurH2!$A10)-DifIdConj!AR10),0)</f>
        <v>80.342745755887492</v>
      </c>
      <c r="AS10" s="86">
        <f>IF(ROW(FePensRurH2!$A10)-DifIdConj!AS10&gt;1, INDEX(PotPensRurM!AS:AS,ROW(FePensRurH2!$A10)-DifIdConj!AS10)*INDEX(txMortM!AS:AS,ROW(FePensRurH2!$A10)-DifIdConj!AS10)*INDEX(PgPensRurM!AS:AS,ROW(FePensRurH2!$A10)-DifIdConj!AS10),0)</f>
        <v>79.756302356209488</v>
      </c>
      <c r="AT10" s="86">
        <f>IF(ROW(FePensRurH2!$A10)-DifIdConj!AT10&gt;1, INDEX(PotPensRurM!AT:AT,ROW(FePensRurH2!$A10)-DifIdConj!AT10)*INDEX(txMortM!AT:AT,ROW(FePensRurH2!$A10)-DifIdConj!AT10)*INDEX(PgPensRurM!AT:AT,ROW(FePensRurH2!$A10)-DifIdConj!AT10),0)</f>
        <v>77.410528757497445</v>
      </c>
      <c r="AU10" s="86">
        <f>IF(ROW(FePensRurH2!$A10)-DifIdConj!AU10&gt;1, INDEX(PotPensRurM!AU:AU,ROW(FePensRurH2!$A10)-DifIdConj!AU10)*INDEX(txMortM!AU:AU,ROW(FePensRurH2!$A10)-DifIdConj!AU10)*INDEX(PgPensRurM!AU:AU,ROW(FePensRurH2!$A10)-DifIdConj!AU10),0)</f>
        <v>73.305424959751363</v>
      </c>
      <c r="AV10" s="86">
        <f>IF(ROW(FePensRurH2!$A10)-DifIdConj!AV10&gt;1, INDEX(PotPensRurM!AV:AV,ROW(FePensRurH2!$A10)-DifIdConj!AV10)*INDEX(txMortM!AV:AV,ROW(FePensRurH2!$A10)-DifIdConj!AV10)*INDEX(PgPensRurM!AV:AV,ROW(FePensRurH2!$A10)-DifIdConj!AV10),0)</f>
        <v>70.95965136103932</v>
      </c>
      <c r="AW10" s="86">
        <f>IF(ROW(FePensRurH2!$A10)-DifIdConj!AW10&gt;1, INDEX(PotPensRurM!AW:AW,ROW(FePensRurH2!$A10)-DifIdConj!AW10)*INDEX(txMortM!AW:AW,ROW(FePensRurH2!$A10)-DifIdConj!AW10)*INDEX(PgPensRurM!AW:AW,ROW(FePensRurH2!$A10)-DifIdConj!AW10),0)</f>
        <v>70.373207961361317</v>
      </c>
      <c r="AX10" s="86">
        <f>IF(ROW(FePensRurH2!$A10)-DifIdConj!AX10&gt;1, INDEX(PotPensRurM!AX:AX,ROW(FePensRurH2!$A10)-DifIdConj!AX10)*INDEX(txMortM!AX:AX,ROW(FePensRurH2!$A10)-DifIdConj!AX10)*INDEX(PgPensRurM!AX:AX,ROW(FePensRurH2!$A10)-DifIdConj!AX10),0)</f>
        <v>69.200321162005295</v>
      </c>
      <c r="AY10" s="86">
        <f>IF(ROW(FePensRurH2!$A10)-DifIdConj!AY10&gt;1, INDEX(PotPensRurM!AY:AY,ROW(FePensRurH2!$A10)-DifIdConj!AY10)*INDEX(txMortM!AY:AY,ROW(FePensRurH2!$A10)-DifIdConj!AY10)*INDEX(PgPensRurM!AY:AY,ROW(FePensRurH2!$A10)-DifIdConj!AY10),0)</f>
        <v>68.613877762327292</v>
      </c>
      <c r="AZ10" s="86">
        <f>IF(ROW(FePensRurH2!$A10)-DifIdConj!AZ10&gt;1, INDEX(PotPensRurM!AZ:AZ,ROW(FePensRurH2!$A10)-DifIdConj!AZ10)*INDEX(txMortM!AZ:AZ,ROW(FePensRurH2!$A10)-DifIdConj!AZ10)*INDEX(PgPensRurM!AZ:AZ,ROW(FePensRurH2!$A10)-DifIdConj!AZ10),0)</f>
        <v>67.440990962971256</v>
      </c>
      <c r="BA10" s="86">
        <f>IF(ROW(FePensRurH2!$A10)-DifIdConj!BA10&gt;1, INDEX(PotPensRurM!BA:BA,ROW(FePensRurH2!$A10)-DifIdConj!BA10)*INDEX(txMortM!BA:BA,ROW(FePensRurH2!$A10)-DifIdConj!BA10)*INDEX(PgPensRurM!BA:BA,ROW(FePensRurH2!$A10)-DifIdConj!BA10),0)</f>
        <v>65.388439064098222</v>
      </c>
      <c r="BB10" s="86">
        <f>IF(ROW(FePensRurH2!$A10)-DifIdConj!BB10&gt;1, INDEX(PotPensRurM!BB:BB,ROW(FePensRurH2!$A10)-DifIdConj!BB10)*INDEX(txMortM!BB:BB,ROW(FePensRurH2!$A10)-DifIdConj!BB10)*INDEX(PgPensRurM!BB:BB,ROW(FePensRurH2!$A10)-DifIdConj!BB10),0)</f>
        <v>61.283335266352154</v>
      </c>
      <c r="BC10" s="86">
        <f>IF(ROW(FePensRurH2!$A10)-DifIdConj!BC10&gt;1, INDEX(PotPensRurM!BC:BC,ROW(FePensRurH2!$A10)-DifIdConj!BC10)*INDEX(txMortM!BC:BC,ROW(FePensRurH2!$A10)-DifIdConj!BC10)*INDEX(PgPensRurM!BC:BC,ROW(FePensRurH2!$A10)-DifIdConj!BC10),0)</f>
        <v>59.230783367479106</v>
      </c>
      <c r="BD10" s="86">
        <f>IF(ROW(FePensRurH2!$A10)-DifIdConj!BD10&gt;1, INDEX(PotPensRurM!BD:BD,ROW(FePensRurH2!$A10)-DifIdConj!BD10)*INDEX(txMortM!BD:BD,ROW(FePensRurH2!$A10)-DifIdConj!BD10)*INDEX(PgPensRurM!BD:BD,ROW(FePensRurH2!$A10)-DifIdConj!BD10),0)</f>
        <v>58.644339967801102</v>
      </c>
      <c r="BE10" s="86">
        <f>IF(ROW(FePensRurH2!$A10)-DifIdConj!BE10&gt;1, INDEX(PotPensRurM!BE:BE,ROW(FePensRurH2!$A10)-DifIdConj!BE10)*INDEX(txMortM!BE:BE,ROW(FePensRurH2!$A10)-DifIdConj!BE10)*INDEX(PgPensRurM!BE:BE,ROW(FePensRurH2!$A10)-DifIdConj!BE10),0)</f>
        <v>58.057896568123077</v>
      </c>
      <c r="BF10" s="86">
        <f>IF(ROW(FePensRurH2!$A10)-DifIdConj!BF10&gt;1, INDEX(PotPensRurM!BF:BF,ROW(FePensRurH2!$A10)-DifIdConj!BF10)*INDEX(txMortM!BF:BF,ROW(FePensRurH2!$A10)-DifIdConj!BF10)*INDEX(PgPensRurM!BF:BF,ROW(FePensRurH2!$A10)-DifIdConj!BF10),0)</f>
        <v>56.885009768767063</v>
      </c>
      <c r="BG10" s="86">
        <f>IF(ROW(FePensRurH2!$A10)-DifIdConj!BG10&gt;1, INDEX(PotPensRurM!BG:BG,ROW(FePensRurH2!$A10)-DifIdConj!BG10)*INDEX(txMortM!BG:BG,ROW(FePensRurH2!$A10)-DifIdConj!BG10)*INDEX(PgPensRurM!BG:BG,ROW(FePensRurH2!$A10)-DifIdConj!BG10),0)</f>
        <v>56.298566369089052</v>
      </c>
      <c r="BH10" s="86">
        <f>IF(ROW(FePensRurH2!$A10)-DifIdConj!BH10&gt;1, INDEX(PotPensRurM!BH:BH,ROW(FePensRurH2!$A10)-DifIdConj!BH10)*INDEX(txMortM!BH:BH,ROW(FePensRurH2!$A10)-DifIdConj!BH10)*INDEX(PgPensRurM!BH:BH,ROW(FePensRurH2!$A10)-DifIdConj!BH10),0)</f>
        <v>55.712122969411048</v>
      </c>
      <c r="BI10" s="86">
        <f>IF(ROW(FePensRurH2!$A10)-DifIdConj!BI10&gt;1, INDEX(PotPensRurM!BI:BI,ROW(FePensRurH2!$A10)-DifIdConj!BI10)*INDEX(txMortM!BI:BI,ROW(FePensRurH2!$A10)-DifIdConj!BI10)*INDEX(PgPensRurM!BI:BI,ROW(FePensRurH2!$A10)-DifIdConj!BI10),0)</f>
        <v>55.125679569733038</v>
      </c>
      <c r="BJ10" s="87">
        <f>IF(ROW(FePensRurH2!$A10)-DifIdConj!BJ10&gt;1, INDEX(PotPensRurM!BJ:BJ,ROW(FePensRurH2!$A10)-DifIdConj!BJ10)*INDEX(txMortM!BJ:BJ,ROW(FePensRurH2!$A10)-DifIdConj!BJ10)*INDEX(PgPensRurM!BJ:BJ,ROW(FePensRurH2!$A10)-DifIdConj!BJ10),0)</f>
        <v>54.53923617005502</v>
      </c>
    </row>
    <row r="11" spans="1:62" s="31" customFormat="1" x14ac:dyDescent="0.3">
      <c r="A11" s="29">
        <v>9</v>
      </c>
      <c r="B11" s="5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32"/>
      <c r="P11" s="59"/>
      <c r="Q11" s="86"/>
      <c r="R11" s="86"/>
      <c r="S11" s="86"/>
      <c r="T11" s="86">
        <f>IF(ROW(FePensRurH2!$A11)-DifIdConj!T11&gt;1, INDEX(PotPensRurM!T:T,ROW(FePensRurH2!$A11)-DifIdConj!T11)*INDEX(txMortM!T:T,ROW(FePensRurH2!$A11)-DifIdConj!T11)*INDEX(PgPensRurM!T:T,ROW(FePensRurH2!$A11)-DifIdConj!T11),0)</f>
        <v>141.05574812505674</v>
      </c>
      <c r="U11" s="86">
        <f>IF(ROW(FePensRurH2!$A11)-DifIdConj!U11&gt;1, INDEX(PotPensRurM!U:U,ROW(FePensRurH2!$A11)-DifIdConj!U11)*INDEX(txMortM!U:U,ROW(FePensRurH2!$A11)-DifIdConj!U11)*INDEX(PgPensRurM!U:U,ROW(FePensRurH2!$A11)-DifIdConj!U11),0)</f>
        <v>134.20838171121903</v>
      </c>
      <c r="V11" s="86">
        <f>IF(ROW(FePensRurH2!$A11)-DifIdConj!V11&gt;1, INDEX(PotPensRurM!V:V,ROW(FePensRurH2!$A11)-DifIdConj!V11)*INDEX(txMortM!V:V,ROW(FePensRurH2!$A11)-DifIdConj!V11)*INDEX(PgPensRurM!V:V,ROW(FePensRurH2!$A11)-DifIdConj!V11),0)</f>
        <v>129.00438323670238</v>
      </c>
      <c r="W11" s="86">
        <f>IF(ROW(FePensRurH2!$A11)-DifIdConj!W11&gt;1, INDEX(PotPensRurM!W:W,ROW(FePensRurH2!$A11)-DifIdConj!W11)*INDEX(txMortM!W:W,ROW(FePensRurH2!$A11)-DifIdConj!W11)*INDEX(PgPensRurM!W:W,ROW(FePensRurH2!$A11)-DifIdConj!W11),0)</f>
        <v>126.26543667116731</v>
      </c>
      <c r="X11" s="86">
        <f>IF(ROW(FePensRurH2!$A11)-DifIdConj!X11&gt;1, INDEX(PotPensRurM!X:X,ROW(FePensRurH2!$A11)-DifIdConj!X11)*INDEX(txMortM!X:X,ROW(FePensRurH2!$A11)-DifIdConj!X11)*INDEX(PgPensRurM!X:X,ROW(FePensRurH2!$A11)-DifIdConj!X11),0)</f>
        <v>121.33533285320415</v>
      </c>
      <c r="Y11" s="86">
        <f>IF(ROW(FePensRurH2!$A11)-DifIdConj!Y11&gt;1, INDEX(PotPensRurM!Y:Y,ROW(FePensRurH2!$A11)-DifIdConj!Y11)*INDEX(txMortM!Y:Y,ROW(FePensRurH2!$A11)-DifIdConj!Y11)*INDEX(PgPensRurM!Y:Y,ROW(FePensRurH2!$A11)-DifIdConj!Y11),0)</f>
        <v>114.48796643936645</v>
      </c>
      <c r="Z11" s="86">
        <f>IF(ROW(FePensRurH2!$A11)-DifIdConj!Z11&gt;1, INDEX(PotPensRurM!Z:Z,ROW(FePensRurH2!$A11)-DifIdConj!Z11)*INDEX(txMortM!Z:Z,ROW(FePensRurH2!$A11)-DifIdConj!Z11)*INDEX(PgPensRurM!Z:Z,ROW(FePensRurH2!$A11)-DifIdConj!Z11),0)</f>
        <v>109.55786262140329</v>
      </c>
      <c r="AA11" s="86">
        <f>IF(ROW(FePensRurH2!$A11)-DifIdConj!AA11&gt;1, INDEX(PotPensRurM!AA:AA,ROW(FePensRurH2!$A11)-DifIdConj!AA11)*INDEX(txMortM!AA:AA,ROW(FePensRurH2!$A11)-DifIdConj!AA11)*INDEX(PgPensRurM!AA:AA,ROW(FePensRurH2!$A11)-DifIdConj!AA11),0)</f>
        <v>108.46228399518927</v>
      </c>
      <c r="AB11" s="86">
        <f>IF(ROW(FePensRurH2!$A11)-DifIdConj!AB11&gt;1, INDEX(PotPensRurM!AB:AB,ROW(FePensRurH2!$A11)-DifIdConj!AB11)*INDEX(txMortM!AB:AB,ROW(FePensRurH2!$A11)-DifIdConj!AB11)*INDEX(PgPensRurM!AB:AB,ROW(FePensRurH2!$A11)-DifIdConj!AB11),0)</f>
        <v>108.46228399518927</v>
      </c>
      <c r="AC11" s="86">
        <f>IF(ROW(FePensRurH2!$A11)-DifIdConj!AC11&gt;1, INDEX(PotPensRurM!AC:AC,ROW(FePensRurH2!$A11)-DifIdConj!AC11)*INDEX(txMortM!AC:AC,ROW(FePensRurH2!$A11)-DifIdConj!AC11)*INDEX(PgPensRurM!AC:AC,ROW(FePensRurH2!$A11)-DifIdConj!AC11),0)</f>
        <v>105.99723208620769</v>
      </c>
      <c r="AD11" s="86">
        <f>IF(ROW(FePensRurH2!$A11)-DifIdConj!AD11&gt;1, INDEX(PotPensRurM!AD:AD,ROW(FePensRurH2!$A11)-DifIdConj!AD11)*INDEX(txMortM!AD:AD,ROW(FePensRurH2!$A11)-DifIdConj!AD11)*INDEX(PgPensRurM!AD:AD,ROW(FePensRurH2!$A11)-DifIdConj!AD11),0)</f>
        <v>102.16270689445857</v>
      </c>
      <c r="AE11" s="86">
        <f>IF(ROW(FePensRurH2!$A11)-DifIdConj!AE11&gt;1, INDEX(PotPensRurM!AE:AE,ROW(FePensRurH2!$A11)-DifIdConj!AE11)*INDEX(txMortM!AE:AE,ROW(FePensRurH2!$A11)-DifIdConj!AE11)*INDEX(PgPensRurM!AE:AE,ROW(FePensRurH2!$A11)-DifIdConj!AE11),0)</f>
        <v>98.328181702709472</v>
      </c>
      <c r="AF11" s="86">
        <f>IF(ROW(FePensRurH2!$A11)-DifIdConj!AF11&gt;1, INDEX(PotPensRurM!AF:AF,ROW(FePensRurH2!$A11)-DifIdConj!AF11)*INDEX(txMortM!AF:AF,ROW(FePensRurH2!$A11)-DifIdConj!AF11)*INDEX(PgPensRurM!AF:AF,ROW(FePensRurH2!$A11)-DifIdConj!AF11),0)</f>
        <v>104.07996949033313</v>
      </c>
      <c r="AG11" s="86">
        <f>IF(ROW(FePensRurH2!$A11)-DifIdConj!AG11&gt;1, INDEX(PotPensRurM!AG:AG,ROW(FePensRurH2!$A11)-DifIdConj!AG11)*INDEX(txMortM!AG:AG,ROW(FePensRurH2!$A11)-DifIdConj!AG11)*INDEX(PgPensRurM!AG:AG,ROW(FePensRurH2!$A11)-DifIdConj!AG11),0)</f>
        <v>107.64060002552874</v>
      </c>
      <c r="AH11" s="86">
        <f>IF(ROW(FePensRurH2!$A11)-DifIdConj!AH11&gt;1, INDEX(PotPensRurM!AH:AH,ROW(FePensRurH2!$A11)-DifIdConj!AH11)*INDEX(txMortM!AH:AH,ROW(FePensRurH2!$A11)-DifIdConj!AH11)*INDEX(PgPensRurM!AH:AH,ROW(FePensRurH2!$A11)-DifIdConj!AH11),0)</f>
        <v>102.98439086411911</v>
      </c>
      <c r="AI11" s="86">
        <f>IF(ROW(FePensRurH2!$A11)-DifIdConj!AI11&gt;1, INDEX(PotPensRurM!AI:AI,ROW(FePensRurH2!$A11)-DifIdConj!AI11)*INDEX(txMortM!AI:AI,ROW(FePensRurH2!$A11)-DifIdConj!AI11)*INDEX(PgPensRurM!AI:AI,ROW(FePensRurH2!$A11)-DifIdConj!AI11),0)</f>
        <v>100.24544429858403</v>
      </c>
      <c r="AJ11" s="86">
        <f>IF(ROW(FePensRurH2!$A11)-DifIdConj!AJ11&gt;1, INDEX(PotPensRurM!AJ:AJ,ROW(FePensRurH2!$A11)-DifIdConj!AJ11)*INDEX(txMortM!AJ:AJ,ROW(FePensRurH2!$A11)-DifIdConj!AJ11)*INDEX(PgPensRurM!AJ:AJ,ROW(FePensRurH2!$A11)-DifIdConj!AJ11),0)</f>
        <v>97.506497733048946</v>
      </c>
      <c r="AK11" s="86">
        <f>IF(ROW(FePensRurH2!$A11)-DifIdConj!AK11&gt;1, INDEX(PotPensRurM!AK:AK,ROW(FePensRurH2!$A11)-DifIdConj!AK11)*INDEX(txMortM!AK:AK,ROW(FePensRurH2!$A11)-DifIdConj!AK11)*INDEX(PgPensRurM!AK:AK,ROW(FePensRurH2!$A11)-DifIdConj!AK11),0)</f>
        <v>96.410919106834896</v>
      </c>
      <c r="AL11" s="86">
        <f>IF(ROW(FePensRurH2!$A11)-DifIdConj!AL11&gt;1, INDEX(PotPensRurM!AL:AL,ROW(FePensRurH2!$A11)-DifIdConj!AL11)*INDEX(txMortM!AL:AL,ROW(FePensRurH2!$A11)-DifIdConj!AL11)*INDEX(PgPensRurM!AL:AL,ROW(FePensRurH2!$A11)-DifIdConj!AL11),0)</f>
        <v>92.02860460197877</v>
      </c>
      <c r="AM11" s="86">
        <f>IF(ROW(FePensRurH2!$A11)-DifIdConj!AM11&gt;1, INDEX(PotPensRurM!AM:AM,ROW(FePensRurH2!$A11)-DifIdConj!AM11)*INDEX(txMortM!AM:AM,ROW(FePensRurH2!$A11)-DifIdConj!AM11)*INDEX(PgPensRurM!AM:AM,ROW(FePensRurH2!$A11)-DifIdConj!AM11),0)</f>
        <v>89.289658036443683</v>
      </c>
      <c r="AN11" s="86">
        <f>IF(ROW(FePensRurH2!$A11)-DifIdConj!AN11&gt;1, INDEX(PotPensRurM!AN:AN,ROW(FePensRurH2!$A11)-DifIdConj!AN11)*INDEX(txMortM!AN:AN,ROW(FePensRurH2!$A11)-DifIdConj!AN11)*INDEX(PgPensRurM!AN:AN,ROW(FePensRurH2!$A11)-DifIdConj!AN11),0)</f>
        <v>86.55071147090861</v>
      </c>
      <c r="AO11" s="86">
        <f>IF(ROW(FePensRurH2!$A11)-DifIdConj!AO11&gt;1, INDEX(PotPensRurM!AO:AO,ROW(FePensRurH2!$A11)-DifIdConj!AO11)*INDEX(txMortM!AO:AO,ROW(FePensRurH2!$A11)-DifIdConj!AO11)*INDEX(PgPensRurM!AO:AO,ROW(FePensRurH2!$A11)-DifIdConj!AO11),0)</f>
        <v>86.002922157801606</v>
      </c>
      <c r="AP11" s="86">
        <f>IF(ROW(FePensRurH2!$A11)-DifIdConj!AP11&gt;1, INDEX(PotPensRurM!AP:AP,ROW(FePensRurH2!$A11)-DifIdConj!AP11)*INDEX(txMortM!AP:AP,ROW(FePensRurH2!$A11)-DifIdConj!AP11)*INDEX(PgPensRurM!AP:AP,ROW(FePensRurH2!$A11)-DifIdConj!AP11),0)</f>
        <v>81.620607652945466</v>
      </c>
      <c r="AQ11" s="86">
        <f>IF(ROW(FePensRurH2!$A11)-DifIdConj!AQ11&gt;1, INDEX(PotPensRurM!AQ:AQ,ROW(FePensRurH2!$A11)-DifIdConj!AQ11)*INDEX(txMortM!AQ:AQ,ROW(FePensRurH2!$A11)-DifIdConj!AQ11)*INDEX(PgPensRurM!AQ:AQ,ROW(FePensRurH2!$A11)-DifIdConj!AQ11),0)</f>
        <v>79.703345057070905</v>
      </c>
      <c r="AR11" s="86">
        <f>IF(ROW(FePensRurH2!$A11)-DifIdConj!AR11&gt;1, INDEX(PotPensRurM!AR:AR,ROW(FePensRurH2!$A11)-DifIdConj!AR11)*INDEX(txMortM!AR:AR,ROW(FePensRurH2!$A11)-DifIdConj!AR11)*INDEX(PgPensRurM!AR:AR,ROW(FePensRurH2!$A11)-DifIdConj!AR11),0)</f>
        <v>77.23829314808934</v>
      </c>
      <c r="AS11" s="86">
        <f>IF(ROW(FePensRurH2!$A11)-DifIdConj!AS11&gt;1, INDEX(PotPensRurM!AS:AS,ROW(FePensRurH2!$A11)-DifIdConj!AS11)*INDEX(txMortM!AS:AS,ROW(FePensRurH2!$A11)-DifIdConj!AS11)*INDEX(PgPensRurM!AS:AS,ROW(FePensRurH2!$A11)-DifIdConj!AS11),0)</f>
        <v>76.690503834982323</v>
      </c>
      <c r="AT11" s="86">
        <f>IF(ROW(FePensRurH2!$A11)-DifIdConj!AT11&gt;1, INDEX(PotPensRurM!AT:AT,ROW(FePensRurH2!$A11)-DifIdConj!AT11)*INDEX(txMortM!AT:AT,ROW(FePensRurH2!$A11)-DifIdConj!AT11)*INDEX(PgPensRurM!AT:AT,ROW(FePensRurH2!$A11)-DifIdConj!AT11),0)</f>
        <v>76.142714521875291</v>
      </c>
      <c r="AU11" s="86">
        <f>IF(ROW(FePensRurH2!$A11)-DifIdConj!AU11&gt;1, INDEX(PotPensRurM!AU:AU,ROW(FePensRurH2!$A11)-DifIdConj!AU11)*INDEX(txMortM!AU:AU,ROW(FePensRurH2!$A11)-DifIdConj!AU11)*INDEX(PgPensRurM!AU:AU,ROW(FePensRurH2!$A11)-DifIdConj!AU11),0)</f>
        <v>72.308189330126169</v>
      </c>
      <c r="AV11" s="86">
        <f>IF(ROW(FePensRurH2!$A11)-DifIdConj!AV11&gt;1, INDEX(PotPensRurM!AV:AV,ROW(FePensRurH2!$A11)-DifIdConj!AV11)*INDEX(txMortM!AV:AV,ROW(FePensRurH2!$A11)-DifIdConj!AV11)*INDEX(PgPensRurM!AV:AV,ROW(FePensRurH2!$A11)-DifIdConj!AV11),0)</f>
        <v>69.843137421144604</v>
      </c>
      <c r="AW11" s="86">
        <f>IF(ROW(FePensRurH2!$A11)-DifIdConj!AW11&gt;1, INDEX(PotPensRurM!AW:AW,ROW(FePensRurH2!$A11)-DifIdConj!AW11)*INDEX(txMortM!AW:AW,ROW(FePensRurH2!$A11)-DifIdConj!AW11)*INDEX(PgPensRurM!AW:AW,ROW(FePensRurH2!$A11)-DifIdConj!AW11),0)</f>
        <v>67.651980168716548</v>
      </c>
      <c r="AX11" s="86">
        <f>IF(ROW(FePensRurH2!$A11)-DifIdConj!AX11&gt;1, INDEX(PotPensRurM!AX:AX,ROW(FePensRurH2!$A11)-DifIdConj!AX11)*INDEX(txMortM!AX:AX,ROW(FePensRurH2!$A11)-DifIdConj!AX11)*INDEX(PgPensRurM!AX:AX,ROW(FePensRurH2!$A11)-DifIdConj!AX11),0)</f>
        <v>67.104190855609531</v>
      </c>
      <c r="AY11" s="86">
        <f>IF(ROW(FePensRurH2!$A11)-DifIdConj!AY11&gt;1, INDEX(PotPensRurM!AY:AY,ROW(FePensRurH2!$A11)-DifIdConj!AY11)*INDEX(txMortM!AY:AY,ROW(FePensRurH2!$A11)-DifIdConj!AY11)*INDEX(PgPensRurM!AY:AY,ROW(FePensRurH2!$A11)-DifIdConj!AY11),0)</f>
        <v>66.282506885949005</v>
      </c>
      <c r="AZ11" s="86">
        <f>IF(ROW(FePensRurH2!$A11)-DifIdConj!AZ11&gt;1, INDEX(PotPensRurM!AZ:AZ,ROW(FePensRurH2!$A11)-DifIdConj!AZ11)*INDEX(txMortM!AZ:AZ,ROW(FePensRurH2!$A11)-DifIdConj!AZ11)*INDEX(PgPensRurM!AZ:AZ,ROW(FePensRurH2!$A11)-DifIdConj!AZ11),0)</f>
        <v>65.460822916288478</v>
      </c>
      <c r="BA11" s="86">
        <f>IF(ROW(FePensRurH2!$A11)-DifIdConj!BA11&gt;1, INDEX(PotPensRurM!BA:BA,ROW(FePensRurH2!$A11)-DifIdConj!BA11)*INDEX(txMortM!BA:BA,ROW(FePensRurH2!$A11)-DifIdConj!BA11)*INDEX(PgPensRurM!BA:BA,ROW(FePensRurH2!$A11)-DifIdConj!BA11),0)</f>
        <v>64.639138946627952</v>
      </c>
      <c r="BB11" s="86">
        <f>IF(ROW(FePensRurH2!$A11)-DifIdConj!BB11&gt;1, INDEX(PotPensRurM!BB:BB,ROW(FePensRurH2!$A11)-DifIdConj!BB11)*INDEX(txMortM!BB:BB,ROW(FePensRurH2!$A11)-DifIdConj!BB11)*INDEX(PgPensRurM!BB:BB,ROW(FePensRurH2!$A11)-DifIdConj!BB11),0)</f>
        <v>61.078508411432338</v>
      </c>
      <c r="BC11" s="86">
        <f>IF(ROW(FePensRurH2!$A11)-DifIdConj!BC11&gt;1, INDEX(PotPensRurM!BC:BC,ROW(FePensRurH2!$A11)-DifIdConj!BC11)*INDEX(txMortM!BC:BC,ROW(FePensRurH2!$A11)-DifIdConj!BC11)*INDEX(PgPensRurM!BC:BC,ROW(FePensRurH2!$A11)-DifIdConj!BC11),0)</f>
        <v>58.887351159004268</v>
      </c>
      <c r="BD11" s="86">
        <f>IF(ROW(FePensRurH2!$A11)-DifIdConj!BD11&gt;1, INDEX(PotPensRurM!BD:BD,ROW(FePensRurH2!$A11)-DifIdConj!BD11)*INDEX(txMortM!BD:BD,ROW(FePensRurH2!$A11)-DifIdConj!BD11)*INDEX(PgPensRurM!BD:BD,ROW(FePensRurH2!$A11)-DifIdConj!BD11),0)</f>
        <v>56.696193906576212</v>
      </c>
      <c r="BE11" s="86">
        <f>IF(ROW(FePensRurH2!$A11)-DifIdConj!BE11&gt;1, INDEX(PotPensRurM!BE:BE,ROW(FePensRurH2!$A11)-DifIdConj!BE11)*INDEX(txMortM!BE:BE,ROW(FePensRurH2!$A11)-DifIdConj!BE11)*INDEX(PgPensRurM!BE:BE,ROW(FePensRurH2!$A11)-DifIdConj!BE11),0)</f>
        <v>56.148404593469188</v>
      </c>
      <c r="BF11" s="86">
        <f>IF(ROW(FePensRurH2!$A11)-DifIdConj!BF11&gt;1, INDEX(PotPensRurM!BF:BF,ROW(FePensRurH2!$A11)-DifIdConj!BF11)*INDEX(txMortM!BF:BF,ROW(FePensRurH2!$A11)-DifIdConj!BF11)*INDEX(PgPensRurM!BF:BF,ROW(FePensRurH2!$A11)-DifIdConj!BF11),0)</f>
        <v>55.60061528036217</v>
      </c>
      <c r="BG11" s="86">
        <f>IF(ROW(FePensRurH2!$A11)-DifIdConj!BG11&gt;1, INDEX(PotPensRurM!BG:BG,ROW(FePensRurH2!$A11)-DifIdConj!BG11)*INDEX(txMortM!BG:BG,ROW(FePensRurH2!$A11)-DifIdConj!BG11)*INDEX(PgPensRurM!BG:BG,ROW(FePensRurH2!$A11)-DifIdConj!BG11),0)</f>
        <v>54.505036654148142</v>
      </c>
      <c r="BH11" s="86">
        <f>IF(ROW(FePensRurH2!$A11)-DifIdConj!BH11&gt;1, INDEX(PotPensRurM!BH:BH,ROW(FePensRurH2!$A11)-DifIdConj!BH11)*INDEX(txMortM!BH:BH,ROW(FePensRurH2!$A11)-DifIdConj!BH11)*INDEX(PgPensRurM!BH:BH,ROW(FePensRurH2!$A11)-DifIdConj!BH11),0)</f>
        <v>53.957247341041125</v>
      </c>
      <c r="BI11" s="86">
        <f>IF(ROW(FePensRurH2!$A11)-DifIdConj!BI11&gt;1, INDEX(PotPensRurM!BI:BI,ROW(FePensRurH2!$A11)-DifIdConj!BI11)*INDEX(txMortM!BI:BI,ROW(FePensRurH2!$A11)-DifIdConj!BI11)*INDEX(PgPensRurM!BI:BI,ROW(FePensRurH2!$A11)-DifIdConj!BI11),0)</f>
        <v>53.409458027934114</v>
      </c>
      <c r="BJ11" s="87">
        <f>IF(ROW(FePensRurH2!$A11)-DifIdConj!BJ11&gt;1, INDEX(PotPensRurM!BJ:BJ,ROW(FePensRurH2!$A11)-DifIdConj!BJ11)*INDEX(txMortM!BJ:BJ,ROW(FePensRurH2!$A11)-DifIdConj!BJ11)*INDEX(PgPensRurM!BJ:BJ,ROW(FePensRurH2!$A11)-DifIdConj!BJ11),0)</f>
        <v>51.492195432059546</v>
      </c>
    </row>
    <row r="12" spans="1:62" s="31" customFormat="1" x14ac:dyDescent="0.3">
      <c r="A12" s="29">
        <v>10</v>
      </c>
      <c r="B12" s="5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32"/>
      <c r="P12" s="59"/>
      <c r="Q12" s="86"/>
      <c r="R12" s="86"/>
      <c r="S12" s="86"/>
      <c r="T12" s="86">
        <f>IF(ROW(FePensRurH2!$A12)-DifIdConj!T12&gt;1, INDEX(PotPensRurM!T:T,ROW(FePensRurH2!$A12)-DifIdConj!T12)*INDEX(txMortM!T:T,ROW(FePensRurH2!$A12)-DifIdConj!T12)*INDEX(PgPensRurM!T:T,ROW(FePensRurH2!$A12)-DifIdConj!T12),0)</f>
        <v>150.25902189229865</v>
      </c>
      <c r="U12" s="86">
        <f>IF(ROW(FePensRurH2!$A12)-DifIdConj!U12&gt;1, INDEX(PotPensRurM!U:U,ROW(FePensRurH2!$A12)-DifIdConj!U12)*INDEX(txMortM!U:U,ROW(FePensRurH2!$A12)-DifIdConj!U12)*INDEX(PgPensRurM!U:U,ROW(FePensRurH2!$A12)-DifIdConj!U12),0)</f>
        <v>141.77445052861691</v>
      </c>
      <c r="V12" s="86">
        <f>IF(ROW(FePensRurH2!$A12)-DifIdConj!V12&gt;1, INDEX(PotPensRurM!V:V,ROW(FePensRurH2!$A12)-DifIdConj!V12)*INDEX(txMortM!V:V,ROW(FePensRurH2!$A12)-DifIdConj!V12)*INDEX(PgPensRurM!V:V,ROW(FePensRurH2!$A12)-DifIdConj!V12),0)</f>
        <v>137.66901277199673</v>
      </c>
      <c r="W12" s="86">
        <f>IF(ROW(FePensRurH2!$A12)-DifIdConj!W12&gt;1, INDEX(PotPensRurM!W:W,ROW(FePensRurH2!$A12)-DifIdConj!W12)*INDEX(txMortM!W:W,ROW(FePensRurH2!$A12)-DifIdConj!W12)*INDEX(PgPensRurM!W:W,ROW(FePensRurH2!$A12)-DifIdConj!W12),0)</f>
        <v>135.20575011802464</v>
      </c>
      <c r="X12" s="86">
        <f>IF(ROW(FePensRurH2!$A12)-DifIdConj!X12&gt;1, INDEX(PotPensRurM!X:X,ROW(FePensRurH2!$A12)-DifIdConj!X12)*INDEX(txMortM!X:X,ROW(FePensRurH2!$A12)-DifIdConj!X12)*INDEX(PgPensRurM!X:X,ROW(FePensRurH2!$A12)-DifIdConj!X12),0)</f>
        <v>130.00552895963909</v>
      </c>
      <c r="Y12" s="86">
        <f>IF(ROW(FePensRurH2!$A12)-DifIdConj!Y12&gt;1, INDEX(PotPensRurM!Y:Y,ROW(FePensRurH2!$A12)-DifIdConj!Y12)*INDEX(txMortM!Y:Y,ROW(FePensRurH2!$A12)-DifIdConj!Y12)*INDEX(PgPensRurM!Y:Y,ROW(FePensRurH2!$A12)-DifIdConj!Y12),0)</f>
        <v>123.71052439948814</v>
      </c>
      <c r="Z12" s="86">
        <f>IF(ROW(FePensRurH2!$A12)-DifIdConj!Z12&gt;1, INDEX(PotPensRurM!Z:Z,ROW(FePensRurH2!$A12)-DifIdConj!Z12)*INDEX(txMortM!Z:Z,ROW(FePensRurH2!$A12)-DifIdConj!Z12)*INDEX(PgPensRurM!Z:Z,ROW(FePensRurH2!$A12)-DifIdConj!Z12),0)</f>
        <v>118.51030324110258</v>
      </c>
      <c r="AA12" s="86">
        <f>IF(ROW(FePensRurH2!$A12)-DifIdConj!AA12&gt;1, INDEX(PotPensRurM!AA:AA,ROW(FePensRurH2!$A12)-DifIdConj!AA12)*INDEX(txMortM!AA:AA,ROW(FePensRurH2!$A12)-DifIdConj!AA12)*INDEX(PgPensRurM!AA:AA,ROW(FePensRurH2!$A12)-DifIdConj!AA12),0)</f>
        <v>115.49964888624775</v>
      </c>
      <c r="AB12" s="86">
        <f>IF(ROW(FePensRurH2!$A12)-DifIdConj!AB12&gt;1, INDEX(PotPensRurM!AB:AB,ROW(FePensRurH2!$A12)-DifIdConj!AB12)*INDEX(txMortM!AB:AB,ROW(FePensRurH2!$A12)-DifIdConj!AB12)*INDEX(PgPensRurM!AB:AB,ROW(FePensRurH2!$A12)-DifIdConj!AB12),0)</f>
        <v>117.68921568977852</v>
      </c>
      <c r="AC12" s="86">
        <f>IF(ROW(FePensRurH2!$A12)-DifIdConj!AC12&gt;1, INDEX(PotPensRurM!AC:AC,ROW(FePensRurH2!$A12)-DifIdConj!AC12)*INDEX(txMortM!AC:AC,ROW(FePensRurH2!$A12)-DifIdConj!AC12)*INDEX(PgPensRurM!AC:AC,ROW(FePensRurH2!$A12)-DifIdConj!AC12),0)</f>
        <v>114.40486548448239</v>
      </c>
      <c r="AD12" s="86">
        <f>IF(ROW(FePensRurH2!$A12)-DifIdConj!AD12&gt;1, INDEX(PotPensRurM!AD:AD,ROW(FePensRurH2!$A12)-DifIdConj!AD12)*INDEX(txMortM!AD:AD,ROW(FePensRurH2!$A12)-DifIdConj!AD12)*INDEX(PgPensRurM!AD:AD,ROW(FePensRurH2!$A12)-DifIdConj!AD12),0)</f>
        <v>110.02573187742087</v>
      </c>
      <c r="AE12" s="86">
        <f>IF(ROW(FePensRurH2!$A12)-DifIdConj!AE12&gt;1, INDEX(PotPensRurM!AE:AE,ROW(FePensRurH2!$A12)-DifIdConj!AE12)*INDEX(txMortM!AE:AE,ROW(FePensRurH2!$A12)-DifIdConj!AE12)*INDEX(PgPensRurM!AE:AE,ROW(FePensRurH2!$A12)-DifIdConj!AE12),0)</f>
        <v>107.01507752256605</v>
      </c>
      <c r="AF12" s="86">
        <f>IF(ROW(FePensRurH2!$A12)-DifIdConj!AF12&gt;1, INDEX(PotPensRurM!AF:AF,ROW(FePensRurH2!$A12)-DifIdConj!AF12)*INDEX(txMortM!AF:AF,ROW(FePensRurH2!$A12)-DifIdConj!AF12)*INDEX(PgPensRurM!AF:AF,ROW(FePensRurH2!$A12)-DifIdConj!AF12),0)</f>
        <v>111.66790698006893</v>
      </c>
      <c r="AG12" s="86">
        <f>IF(ROW(FePensRurH2!$A12)-DifIdConj!AG12&gt;1, INDEX(PotPensRurM!AG:AG,ROW(FePensRurH2!$A12)-DifIdConj!AG12)*INDEX(txMortM!AG:AG,ROW(FePensRurH2!$A12)-DifIdConj!AG12)*INDEX(PgPensRurM!AG:AG,ROW(FePensRurH2!$A12)-DifIdConj!AG12),0)</f>
        <v>116.04704058713045</v>
      </c>
      <c r="AH12" s="86">
        <f>IF(ROW(FePensRurH2!$A12)-DifIdConj!AH12&gt;1, INDEX(PotPensRurM!AH:AH,ROW(FePensRurH2!$A12)-DifIdConj!AH12)*INDEX(txMortM!AH:AH,ROW(FePensRurH2!$A12)-DifIdConj!AH12)*INDEX(PgPensRurM!AH:AH,ROW(FePensRurH2!$A12)-DifIdConj!AH12),0)</f>
        <v>111.12051527918624</v>
      </c>
      <c r="AI12" s="86">
        <f>IF(ROW(FePensRurH2!$A12)-DifIdConj!AI12&gt;1, INDEX(PotPensRurM!AI:AI,ROW(FePensRurH2!$A12)-DifIdConj!AI12)*INDEX(txMortM!AI:AI,ROW(FePensRurH2!$A12)-DifIdConj!AI12)*INDEX(PgPensRurM!AI:AI,ROW(FePensRurH2!$A12)-DifIdConj!AI12),0)</f>
        <v>108.10986092433144</v>
      </c>
      <c r="AJ12" s="86">
        <f>IF(ROW(FePensRurH2!$A12)-DifIdConj!AJ12&gt;1, INDEX(PotPensRurM!AJ:AJ,ROW(FePensRurH2!$A12)-DifIdConj!AJ12)*INDEX(txMortM!AJ:AJ,ROW(FePensRurH2!$A12)-DifIdConj!AJ12)*INDEX(PgPensRurM!AJ:AJ,ROW(FePensRurH2!$A12)-DifIdConj!AJ12),0)</f>
        <v>105.09920656947665</v>
      </c>
      <c r="AK12" s="86">
        <f>IF(ROW(FePensRurH2!$A12)-DifIdConj!AK12&gt;1, INDEX(PotPensRurM!AK:AK,ROW(FePensRurH2!$A12)-DifIdConj!AK12)*INDEX(txMortM!AK:AK,ROW(FePensRurH2!$A12)-DifIdConj!AK12)*INDEX(PgPensRurM!AK:AK,ROW(FePensRurH2!$A12)-DifIdConj!AK12),0)</f>
        <v>100.7200729624151</v>
      </c>
      <c r="AL12" s="86">
        <f>IF(ROW(FePensRurH2!$A12)-DifIdConj!AL12&gt;1, INDEX(PotPensRurM!AL:AL,ROW(FePensRurH2!$A12)-DifIdConj!AL12)*INDEX(txMortM!AL:AL,ROW(FePensRurH2!$A12)-DifIdConj!AL12)*INDEX(PgPensRurM!AL:AL,ROW(FePensRurH2!$A12)-DifIdConj!AL12),0)</f>
        <v>99.625289560649733</v>
      </c>
      <c r="AM12" s="86">
        <f>IF(ROW(FePensRurH2!$A12)-DifIdConj!AM12&gt;1, INDEX(PotPensRurM!AM:AM,ROW(FePensRurH2!$A12)-DifIdConj!AM12)*INDEX(txMortM!AM:AM,ROW(FePensRurH2!$A12)-DifIdConj!AM12)*INDEX(PgPensRurM!AM:AM,ROW(FePensRurH2!$A12)-DifIdConj!AM12),0)</f>
        <v>96.888331056236282</v>
      </c>
      <c r="AN12" s="86">
        <f>IF(ROW(FePensRurH2!$A12)-DifIdConj!AN12&gt;1, INDEX(PotPensRurM!AN:AN,ROW(FePensRurH2!$A12)-DifIdConj!AN12)*INDEX(txMortM!AN:AN,ROW(FePensRurH2!$A12)-DifIdConj!AN12)*INDEX(PgPensRurM!AN:AN,ROW(FePensRurH2!$A12)-DifIdConj!AN12),0)</f>
        <v>94.151372551822831</v>
      </c>
      <c r="AO12" s="86">
        <f>IF(ROW(FePensRurH2!$A12)-DifIdConj!AO12&gt;1, INDEX(PotPensRurM!AO:AO,ROW(FePensRurH2!$A12)-DifIdConj!AO12)*INDEX(txMortM!AO:AO,ROW(FePensRurH2!$A12)-DifIdConj!AO12)*INDEX(PgPensRurM!AO:AO,ROW(FePensRurH2!$A12)-DifIdConj!AO12),0)</f>
        <v>89.772238944761312</v>
      </c>
      <c r="AP12" s="86">
        <f>IF(ROW(FePensRurH2!$A12)-DifIdConj!AP12&gt;1, INDEX(PotPensRurM!AP:AP,ROW(FePensRurH2!$A12)-DifIdConj!AP12)*INDEX(txMortM!AP:AP,ROW(FePensRurH2!$A12)-DifIdConj!AP12)*INDEX(PgPensRurM!AP:AP,ROW(FePensRurH2!$A12)-DifIdConj!AP12),0)</f>
        <v>89.224847243878628</v>
      </c>
      <c r="AQ12" s="86">
        <f>IF(ROW(FePensRurH2!$A12)-DifIdConj!AQ12&gt;1, INDEX(PotPensRurM!AQ:AQ,ROW(FePensRurH2!$A12)-DifIdConj!AQ12)*INDEX(txMortM!AQ:AQ,ROW(FePensRurH2!$A12)-DifIdConj!AQ12)*INDEX(PgPensRurM!AQ:AQ,ROW(FePensRurH2!$A12)-DifIdConj!AQ12),0)</f>
        <v>86.487888739465163</v>
      </c>
      <c r="AR12" s="86">
        <f>IF(ROW(FePensRurH2!$A12)-DifIdConj!AR12&gt;1, INDEX(PotPensRurM!AR:AR,ROW(FePensRurH2!$A12)-DifIdConj!AR12)*INDEX(txMortM!AR:AR,ROW(FePensRurH2!$A12)-DifIdConj!AR12)*INDEX(PgPensRurM!AR:AR,ROW(FePensRurH2!$A12)-DifIdConj!AR12),0)</f>
        <v>84.298321935934396</v>
      </c>
      <c r="AS12" s="86">
        <f>IF(ROW(FePensRurH2!$A12)-DifIdConj!AS12&gt;1, INDEX(PotPensRurM!AS:AS,ROW(FePensRurH2!$A12)-DifIdConj!AS12)*INDEX(txMortM!AS:AS,ROW(FePensRurH2!$A12)-DifIdConj!AS12)*INDEX(PgPensRurM!AS:AS,ROW(FePensRurH2!$A12)-DifIdConj!AS12),0)</f>
        <v>80.466580029755548</v>
      </c>
      <c r="AT12" s="86">
        <f>IF(ROW(FePensRurH2!$A12)-DifIdConj!AT12&gt;1, INDEX(PotPensRurM!AT:AT,ROW(FePensRurH2!$A12)-DifIdConj!AT12)*INDEX(txMortM!AT:AT,ROW(FePensRurH2!$A12)-DifIdConj!AT12)*INDEX(PgPensRurM!AT:AT,ROW(FePensRurH2!$A12)-DifIdConj!AT12),0)</f>
        <v>79.919188328872863</v>
      </c>
      <c r="AU12" s="86">
        <f>IF(ROW(FePensRurH2!$A12)-DifIdConj!AU12&gt;1, INDEX(PotPensRurM!AU:AU,ROW(FePensRurH2!$A12)-DifIdConj!AU12)*INDEX(txMortM!AU:AU,ROW(FePensRurH2!$A12)-DifIdConj!AU12)*INDEX(PgPensRurM!AU:AU,ROW(FePensRurH2!$A12)-DifIdConj!AU12),0)</f>
        <v>79.098100777548822</v>
      </c>
      <c r="AV12" s="86">
        <f>IF(ROW(FePensRurH2!$A12)-DifIdConj!AV12&gt;1, INDEX(PotPensRurM!AV:AV,ROW(FePensRurH2!$A12)-DifIdConj!AV12)*INDEX(txMortM!AV:AV,ROW(FePensRurH2!$A12)-DifIdConj!AV12)*INDEX(PgPensRurM!AV:AV,ROW(FePensRurH2!$A12)-DifIdConj!AV12),0)</f>
        <v>76.90853397401807</v>
      </c>
      <c r="AW12" s="86">
        <f>IF(ROW(FePensRurH2!$A12)-DifIdConj!AW12&gt;1, INDEX(PotPensRurM!AW:AW,ROW(FePensRurH2!$A12)-DifIdConj!AW12)*INDEX(txMortM!AW:AW,ROW(FePensRurH2!$A12)-DifIdConj!AW12)*INDEX(PgPensRurM!AW:AW,ROW(FePensRurH2!$A12)-DifIdConj!AW12),0)</f>
        <v>74.445271320045961</v>
      </c>
      <c r="AX12" s="86">
        <f>IF(ROW(FePensRurH2!$A12)-DifIdConj!AX12&gt;1, INDEX(PotPensRurM!AX:AX,ROW(FePensRurH2!$A12)-DifIdConj!AX12)*INDEX(txMortM!AX:AX,ROW(FePensRurH2!$A12)-DifIdConj!AX12)*INDEX(PgPensRurM!AX:AX,ROW(FePensRurH2!$A12)-DifIdConj!AX12),0)</f>
        <v>70.613529413867113</v>
      </c>
      <c r="AY12" s="86">
        <f>IF(ROW(FePensRurH2!$A12)-DifIdConj!AY12&gt;1, INDEX(PotPensRurM!AY:AY,ROW(FePensRurH2!$A12)-DifIdConj!AY12)*INDEX(txMortM!AY:AY,ROW(FePensRurH2!$A12)-DifIdConj!AY12)*INDEX(PgPensRurM!AY:AY,ROW(FePensRurH2!$A12)-DifIdConj!AY12),0)</f>
        <v>69.792441862543086</v>
      </c>
      <c r="AZ12" s="86">
        <f>IF(ROW(FePensRurH2!$A12)-DifIdConj!AZ12&gt;1, INDEX(PotPensRurM!AZ:AZ,ROW(FePensRurH2!$A12)-DifIdConj!AZ12)*INDEX(txMortM!AZ:AZ,ROW(FePensRurH2!$A12)-DifIdConj!AZ12)*INDEX(PgPensRurM!AZ:AZ,ROW(FePensRurH2!$A12)-DifIdConj!AZ12),0)</f>
        <v>69.245050161660387</v>
      </c>
      <c r="BA12" s="86">
        <f>IF(ROW(FePensRurH2!$A12)-DifIdConj!BA12&gt;1, INDEX(PotPensRurM!BA:BA,ROW(FePensRurH2!$A12)-DifIdConj!BA12)*INDEX(txMortM!BA:BA,ROW(FePensRurH2!$A12)-DifIdConj!BA12)*INDEX(PgPensRurM!BA:BA,ROW(FePensRurH2!$A12)-DifIdConj!BA12),0)</f>
        <v>68.150266759895004</v>
      </c>
      <c r="BB12" s="86">
        <f>IF(ROW(FePensRurH2!$A12)-DifIdConj!BB12&gt;1, INDEX(PotPensRurM!BB:BB,ROW(FePensRurH2!$A12)-DifIdConj!BB12)*INDEX(txMortM!BB:BB,ROW(FePensRurH2!$A12)-DifIdConj!BB12)*INDEX(PgPensRurM!BB:BB,ROW(FePensRurH2!$A12)-DifIdConj!BB12),0)</f>
        <v>67.60287505901232</v>
      </c>
      <c r="BC12" s="86">
        <f>IF(ROW(FePensRurH2!$A12)-DifIdConj!BC12&gt;1, INDEX(PotPensRurM!BC:BC,ROW(FePensRurH2!$A12)-DifIdConj!BC12)*INDEX(txMortM!BC:BC,ROW(FePensRurH2!$A12)-DifIdConj!BC12)*INDEX(PgPensRurM!BC:BC,ROW(FePensRurH2!$A12)-DifIdConj!BC12),0)</f>
        <v>65.139612405040211</v>
      </c>
      <c r="BD12" s="86">
        <f>IF(ROW(FePensRurH2!$A12)-DifIdConj!BD12&gt;1, INDEX(PotPensRurM!BD:BD,ROW(FePensRurH2!$A12)-DifIdConj!BD12)*INDEX(txMortM!BD:BD,ROW(FePensRurH2!$A12)-DifIdConj!BD12)*INDEX(PgPensRurM!BD:BD,ROW(FePensRurH2!$A12)-DifIdConj!BD12),0)</f>
        <v>63.223741451950794</v>
      </c>
      <c r="BE12" s="86">
        <f>IF(ROW(FePensRurH2!$A12)-DifIdConj!BE12&gt;1, INDEX(PotPensRurM!BE:BE,ROW(FePensRurH2!$A12)-DifIdConj!BE12)*INDEX(txMortM!BE:BE,ROW(FePensRurH2!$A12)-DifIdConj!BE12)*INDEX(PgPensRurM!BE:BE,ROW(FePensRurH2!$A12)-DifIdConj!BE12),0)</f>
        <v>59.391999545771959</v>
      </c>
      <c r="BF12" s="86">
        <f>IF(ROW(FePensRurH2!$A12)-DifIdConj!BF12&gt;1, INDEX(PotPensRurM!BF:BF,ROW(FePensRurH2!$A12)-DifIdConj!BF12)*INDEX(txMortM!BF:BF,ROW(FePensRurH2!$A12)-DifIdConj!BF12)*INDEX(PgPensRurM!BF:BF,ROW(FePensRurH2!$A12)-DifIdConj!BF12),0)</f>
        <v>58.844607844889275</v>
      </c>
      <c r="BG12" s="86">
        <f>IF(ROW(FePensRurH2!$A12)-DifIdConj!BG12&gt;1, INDEX(PotPensRurM!BG:BG,ROW(FePensRurH2!$A12)-DifIdConj!BG12)*INDEX(txMortM!BG:BG,ROW(FePensRurH2!$A12)-DifIdConj!BG12)*INDEX(PgPensRurM!BG:BG,ROW(FePensRurH2!$A12)-DifIdConj!BG12),0)</f>
        <v>58.023520293565227</v>
      </c>
      <c r="BH12" s="86">
        <f>IF(ROW(FePensRurH2!$A12)-DifIdConj!BH12&gt;1, INDEX(PotPensRurM!BH:BH,ROW(FePensRurH2!$A12)-DifIdConj!BH12)*INDEX(txMortM!BH:BH,ROW(FePensRurH2!$A12)-DifIdConj!BH12)*INDEX(PgPensRurM!BH:BH,ROW(FePensRurH2!$A12)-DifIdConj!BH12),0)</f>
        <v>57.202432742241193</v>
      </c>
      <c r="BI12" s="86">
        <f>IF(ROW(FePensRurH2!$A12)-DifIdConj!BI12&gt;1, INDEX(PotPensRurM!BI:BI,ROW(FePensRurH2!$A12)-DifIdConj!BI12)*INDEX(txMortM!BI:BI,ROW(FePensRurH2!$A12)-DifIdConj!BI12)*INDEX(PgPensRurM!BI:BI,ROW(FePensRurH2!$A12)-DifIdConj!BI12),0)</f>
        <v>56.655041041358501</v>
      </c>
      <c r="BJ12" s="87">
        <f>IF(ROW(FePensRurH2!$A12)-DifIdConj!BJ12&gt;1, INDEX(PotPensRurM!BJ:BJ,ROW(FePensRurH2!$A12)-DifIdConj!BJ12)*INDEX(txMortM!BJ:BJ,ROW(FePensRurH2!$A12)-DifIdConj!BJ12)*INDEX(PgPensRurM!BJ:BJ,ROW(FePensRurH2!$A12)-DifIdConj!BJ12),0)</f>
        <v>54.739170088269091</v>
      </c>
    </row>
    <row r="13" spans="1:62" s="31" customFormat="1" x14ac:dyDescent="0.3">
      <c r="A13" s="29">
        <v>11</v>
      </c>
      <c r="B13" s="5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32"/>
      <c r="P13" s="59"/>
      <c r="Q13" s="86"/>
      <c r="R13" s="86"/>
      <c r="S13" s="86"/>
      <c r="T13" s="86">
        <f>IF(ROW(FePensRurH2!$A13)-DifIdConj!T13&gt;1, INDEX(PotPensRurM!T:T,ROW(FePensRurH2!$A13)-DifIdConj!T13)*INDEX(txMortM!T:T,ROW(FePensRurH2!$A13)-DifIdConj!T13)*INDEX(PgPensRurM!T:T,ROW(FePensRurH2!$A13)-DifIdConj!T13),0)</f>
        <v>151.28923743267819</v>
      </c>
      <c r="U13" s="86">
        <f>IF(ROW(FePensRurH2!$A13)-DifIdConj!U13&gt;1, INDEX(PotPensRurM!U:U,ROW(FePensRurH2!$A13)-DifIdConj!U13)*INDEX(txMortM!U:U,ROW(FePensRurH2!$A13)-DifIdConj!U13)*INDEX(PgPensRurM!U:U,ROW(FePensRurH2!$A13)-DifIdConj!U13),0)</f>
        <v>143.06122627405887</v>
      </c>
      <c r="V13" s="86">
        <f>IF(ROW(FePensRurH2!$A13)-DifIdConj!V13&gt;1, INDEX(PotPensRurM!V:V,ROW(FePensRurH2!$A13)-DifIdConj!V13)*INDEX(txMortM!V:V,ROW(FePensRurH2!$A13)-DifIdConj!V13)*INDEX(PgPensRurM!V:V,ROW(FePensRurH2!$A13)-DifIdConj!V13),0)</f>
        <v>137.75283197817541</v>
      </c>
      <c r="W13" s="86">
        <f>IF(ROW(FePensRurH2!$A13)-DifIdConj!W13&gt;1, INDEX(PotPensRurM!W:W,ROW(FePensRurH2!$A13)-DifIdConj!W13)*INDEX(txMortM!W:W,ROW(FePensRurH2!$A13)-DifIdConj!W13)*INDEX(PgPensRurM!W:W,ROW(FePensRurH2!$A13)-DifIdConj!W13),0)</f>
        <v>135.8948939746162</v>
      </c>
      <c r="X13" s="86">
        <f>IF(ROW(FePensRurH2!$A13)-DifIdConj!X13&gt;1, INDEX(PotPensRurM!X:X,ROW(FePensRurH2!$A13)-DifIdConj!X13)*INDEX(txMortM!X:X,ROW(FePensRurH2!$A13)-DifIdConj!X13)*INDEX(PgPensRurM!X:X,ROW(FePensRurH2!$A13)-DifIdConj!X13),0)</f>
        <v>131.3827588231153</v>
      </c>
      <c r="Y13" s="86">
        <f>IF(ROW(FePensRurH2!$A13)-DifIdConj!Y13&gt;1, INDEX(PotPensRurM!Y:Y,ROW(FePensRurH2!$A13)-DifIdConj!Y13)*INDEX(txMortM!Y:Y,ROW(FePensRurH2!$A13)-DifIdConj!Y13)*INDEX(PgPensRurM!Y:Y,ROW(FePensRurH2!$A13)-DifIdConj!Y13),0)</f>
        <v>125.01268566805514</v>
      </c>
      <c r="Z13" s="86">
        <f>IF(ROW(FePensRurH2!$A13)-DifIdConj!Z13&gt;1, INDEX(PotPensRurM!Z:Z,ROW(FePensRurH2!$A13)-DifIdConj!Z13)*INDEX(txMortM!Z:Z,ROW(FePensRurH2!$A13)-DifIdConj!Z13)*INDEX(PgPensRurM!Z:Z,ROW(FePensRurH2!$A13)-DifIdConj!Z13),0)</f>
        <v>119.43887165737752</v>
      </c>
      <c r="AA13" s="86">
        <f>IF(ROW(FePensRurH2!$A13)-DifIdConj!AA13&gt;1, INDEX(PotPensRurM!AA:AA,ROW(FePensRurH2!$A13)-DifIdConj!AA13)*INDEX(txMortM!AA:AA,ROW(FePensRurH2!$A13)-DifIdConj!AA13)*INDEX(PgPensRurM!AA:AA,ROW(FePensRurH2!$A13)-DifIdConj!AA13),0)</f>
        <v>118.11177308340667</v>
      </c>
      <c r="AB13" s="86">
        <f>IF(ROW(FePensRurH2!$A13)-DifIdConj!AB13&gt;1, INDEX(PotPensRurM!AB:AB,ROW(FePensRurH2!$A13)-DifIdConj!AB13)*INDEX(txMortM!AB:AB,ROW(FePensRurH2!$A13)-DifIdConj!AB13)*INDEX(PgPensRurM!AB:AB,ROW(FePensRurH2!$A13)-DifIdConj!AB13),0)</f>
        <v>118.642612512995</v>
      </c>
      <c r="AC13" s="86">
        <f>IF(ROW(FePensRurH2!$A13)-DifIdConj!AC13&gt;1, INDEX(PotPensRurM!AC:AC,ROW(FePensRurH2!$A13)-DifIdConj!AC13)*INDEX(txMortM!AC:AC,ROW(FePensRurH2!$A13)-DifIdConj!AC13)*INDEX(PgPensRurM!AC:AC,ROW(FePensRurH2!$A13)-DifIdConj!AC13),0)</f>
        <v>117.05009422422999</v>
      </c>
      <c r="AD13" s="86">
        <f>IF(ROW(FePensRurH2!$A13)-DifIdConj!AD13&gt;1, INDEX(PotPensRurM!AD:AD,ROW(FePensRurH2!$A13)-DifIdConj!AD13)*INDEX(txMortM!AD:AD,ROW(FePensRurH2!$A13)-DifIdConj!AD13)*INDEX(PgPensRurM!AD:AD,ROW(FePensRurH2!$A13)-DifIdConj!AD13),0)</f>
        <v>111.74169992834653</v>
      </c>
      <c r="AE13" s="86">
        <f>IF(ROW(FePensRurH2!$A13)-DifIdConj!AE13&gt;1, INDEX(PotPensRurM!AE:AE,ROW(FePensRurH2!$A13)-DifIdConj!AE13)*INDEX(txMortM!AE:AE,ROW(FePensRurH2!$A13)-DifIdConj!AE13)*INDEX(PgPensRurM!AE:AE,ROW(FePensRurH2!$A13)-DifIdConj!AE13),0)</f>
        <v>107.76040420643395</v>
      </c>
      <c r="AF13" s="86">
        <f>IF(ROW(FePensRurH2!$A13)-DifIdConj!AF13&gt;1, INDEX(PotPensRurM!AF:AF,ROW(FePensRurH2!$A13)-DifIdConj!AF13)*INDEX(txMortM!AF:AF,ROW(FePensRurH2!$A13)-DifIdConj!AF13)*INDEX(PgPensRurM!AF:AF,ROW(FePensRurH2!$A13)-DifIdConj!AF13),0)</f>
        <v>113.33421821711154</v>
      </c>
      <c r="AG13" s="86">
        <f>IF(ROW(FePensRurH2!$A13)-DifIdConj!AG13&gt;1, INDEX(PotPensRurM!AG:AG,ROW(FePensRurH2!$A13)-DifIdConj!AG13)*INDEX(txMortM!AG:AG,ROW(FePensRurH2!$A13)-DifIdConj!AG13)*INDEX(PgPensRurM!AG:AG,ROW(FePensRurH2!$A13)-DifIdConj!AG13),0)</f>
        <v>117.05009422422997</v>
      </c>
      <c r="AH13" s="86">
        <f>IF(ROW(FePensRurH2!$A13)-DifIdConj!AH13&gt;1, INDEX(PotPensRurM!AH:AH,ROW(FePensRurH2!$A13)-DifIdConj!AH13)*INDEX(txMortM!AH:AH,ROW(FePensRurH2!$A13)-DifIdConj!AH13)*INDEX(PgPensRurM!AH:AH,ROW(FePensRurH2!$A13)-DifIdConj!AH13),0)</f>
        <v>112.53795907272905</v>
      </c>
      <c r="AI13" s="86">
        <f>IF(ROW(FePensRurH2!$A13)-DifIdConj!AI13&gt;1, INDEX(PotPensRurM!AI:AI,ROW(FePensRurH2!$A13)-DifIdConj!AI13)*INDEX(txMortM!AI:AI,ROW(FePensRurH2!$A13)-DifIdConj!AI13)*INDEX(PgPensRurM!AI:AI,ROW(FePensRurH2!$A13)-DifIdConj!AI13),0)</f>
        <v>109.35292249519898</v>
      </c>
      <c r="AJ13" s="86">
        <f>IF(ROW(FePensRurH2!$A13)-DifIdConj!AJ13&gt;1, INDEX(PotPensRurM!AJ:AJ,ROW(FePensRurH2!$A13)-DifIdConj!AJ13)*INDEX(txMortM!AJ:AJ,ROW(FePensRurH2!$A13)-DifIdConj!AJ13)*INDEX(PgPensRurM!AJ:AJ,ROW(FePensRurH2!$A13)-DifIdConj!AJ13),0)</f>
        <v>106.69872534725727</v>
      </c>
      <c r="AK13" s="86">
        <f>IF(ROW(FePensRurH2!$A13)-DifIdConj!AK13&gt;1, INDEX(PotPensRurM!AK:AK,ROW(FePensRurH2!$A13)-DifIdConj!AK13)*INDEX(txMortM!AK:AK,ROW(FePensRurH2!$A13)-DifIdConj!AK13)*INDEX(PgPensRurM!AK:AK,ROW(FePensRurH2!$A13)-DifIdConj!AK13),0)</f>
        <v>101.92117048096216</v>
      </c>
      <c r="AL13" s="86">
        <f>IF(ROW(FePensRurH2!$A13)-DifIdConj!AL13&gt;1, INDEX(PotPensRurM!AL:AL,ROW(FePensRurH2!$A13)-DifIdConj!AL13)*INDEX(txMortM!AL:AL,ROW(FePensRurH2!$A13)-DifIdConj!AL13)*INDEX(PgPensRurM!AL:AL,ROW(FePensRurH2!$A13)-DifIdConj!AL13),0)</f>
        <v>99.266973333020431</v>
      </c>
      <c r="AM13" s="86">
        <f>IF(ROW(FePensRurH2!$A13)-DifIdConj!AM13&gt;1, INDEX(PotPensRurM!AM:AM,ROW(FePensRurH2!$A13)-DifIdConj!AM13)*INDEX(txMortM!AM:AM,ROW(FePensRurH2!$A13)-DifIdConj!AM13)*INDEX(PgPensRurM!AM:AM,ROW(FePensRurH2!$A13)-DifIdConj!AM13),0)</f>
        <v>98.20529447384375</v>
      </c>
      <c r="AN13" s="86">
        <f>IF(ROW(FePensRurH2!$A13)-DifIdConj!AN13&gt;1, INDEX(PotPensRurM!AN:AN,ROW(FePensRurH2!$A13)-DifIdConj!AN13)*INDEX(txMortM!AN:AN,ROW(FePensRurH2!$A13)-DifIdConj!AN13)*INDEX(PgPensRurM!AN:AN,ROW(FePensRurH2!$A13)-DifIdConj!AN13),0)</f>
        <v>95.55109732590202</v>
      </c>
      <c r="AO13" s="86">
        <f>IF(ROW(FePensRurH2!$A13)-DifIdConj!AO13&gt;1, INDEX(PotPensRurM!AO:AO,ROW(FePensRurH2!$A13)-DifIdConj!AO13)*INDEX(txMortM!AO:AO,ROW(FePensRurH2!$A13)-DifIdConj!AO13)*INDEX(PgPensRurM!AO:AO,ROW(FePensRurH2!$A13)-DifIdConj!AO13),0)</f>
        <v>91.304381889195255</v>
      </c>
      <c r="AP13" s="86">
        <f>IF(ROW(FePensRurH2!$A13)-DifIdConj!AP13&gt;1, INDEX(PotPensRurM!AP:AP,ROW(FePensRurH2!$A13)-DifIdConj!AP13)*INDEX(txMortM!AP:AP,ROW(FePensRurH2!$A13)-DifIdConj!AP13)*INDEX(PgPensRurM!AP:AP,ROW(FePensRurH2!$A13)-DifIdConj!AP13),0)</f>
        <v>88.650184741253554</v>
      </c>
      <c r="AQ13" s="86">
        <f>IF(ROW(FePensRurH2!$A13)-DifIdConj!AQ13&gt;1, INDEX(PotPensRurM!AQ:AQ,ROW(FePensRurH2!$A13)-DifIdConj!AQ13)*INDEX(txMortM!AQ:AQ,ROW(FePensRurH2!$A13)-DifIdConj!AQ13)*INDEX(PgPensRurM!AQ:AQ,ROW(FePensRurH2!$A13)-DifIdConj!AQ13),0)</f>
        <v>88.119345311665199</v>
      </c>
      <c r="AR13" s="86">
        <f>IF(ROW(FePensRurH2!$A13)-DifIdConj!AR13&gt;1, INDEX(PotPensRurM!AR:AR,ROW(FePensRurH2!$A13)-DifIdConj!AR13)*INDEX(txMortM!AR:AR,ROW(FePensRurH2!$A13)-DifIdConj!AR13)*INDEX(PgPensRurM!AR:AR,ROW(FePensRurH2!$A13)-DifIdConj!AR13),0)</f>
        <v>85.465148163723484</v>
      </c>
      <c r="AS13" s="86">
        <f>IF(ROW(FePensRurH2!$A13)-DifIdConj!AS13&gt;1, INDEX(PotPensRurM!AS:AS,ROW(FePensRurH2!$A13)-DifIdConj!AS13)*INDEX(txMortM!AS:AS,ROW(FePensRurH2!$A13)-DifIdConj!AS13)*INDEX(PgPensRurM!AS:AS,ROW(FePensRurH2!$A13)-DifIdConj!AS13),0)</f>
        <v>81.749272156605059</v>
      </c>
      <c r="AT13" s="86">
        <f>IF(ROW(FePensRurH2!$A13)-DifIdConj!AT13&gt;1, INDEX(PotPensRurM!AT:AT,ROW(FePensRurH2!$A13)-DifIdConj!AT13)*INDEX(txMortM!AT:AT,ROW(FePensRurH2!$A13)-DifIdConj!AT13)*INDEX(PgPensRurM!AT:AT,ROW(FePensRurH2!$A13)-DifIdConj!AT13),0)</f>
        <v>79.625914438251684</v>
      </c>
      <c r="AU13" s="86">
        <f>IF(ROW(FePensRurH2!$A13)-DifIdConj!AU13&gt;1, INDEX(PotPensRurM!AU:AU,ROW(FePensRurH2!$A13)-DifIdConj!AU13)*INDEX(txMortM!AU:AU,ROW(FePensRurH2!$A13)-DifIdConj!AU13)*INDEX(PgPensRurM!AU:AU,ROW(FePensRurH2!$A13)-DifIdConj!AU13),0)</f>
        <v>79.095075008663329</v>
      </c>
      <c r="AV13" s="86">
        <f>IF(ROW(FePensRurH2!$A13)-DifIdConj!AV13&gt;1, INDEX(PotPensRurM!AV:AV,ROW(FePensRurH2!$A13)-DifIdConj!AV13)*INDEX(txMortM!AV:AV,ROW(FePensRurH2!$A13)-DifIdConj!AV13)*INDEX(PgPensRurM!AV:AV,ROW(FePensRurH2!$A13)-DifIdConj!AV13),0)</f>
        <v>78.033396149486649</v>
      </c>
      <c r="AW13" s="86">
        <f>IF(ROW(FePensRurH2!$A13)-DifIdConj!AW13&gt;1, INDEX(PotPensRurM!AW:AW,ROW(FePensRurH2!$A13)-DifIdConj!AW13)*INDEX(txMortM!AW:AW,ROW(FePensRurH2!$A13)-DifIdConj!AW13)*INDEX(PgPensRurM!AW:AW,ROW(FePensRurH2!$A13)-DifIdConj!AW13),0)</f>
        <v>75.910038431133273</v>
      </c>
      <c r="AX13" s="86">
        <f>IF(ROW(FePensRurH2!$A13)-DifIdConj!AX13&gt;1, INDEX(PotPensRurM!AX:AX,ROW(FePensRurH2!$A13)-DifIdConj!AX13)*INDEX(txMortM!AX:AX,ROW(FePensRurH2!$A13)-DifIdConj!AX13)*INDEX(PgPensRurM!AX:AX,ROW(FePensRurH2!$A13)-DifIdConj!AX13),0)</f>
        <v>72.194162424014863</v>
      </c>
      <c r="AY13" s="86">
        <f>IF(ROW(FePensRurH2!$A13)-DifIdConj!AY13&gt;1, INDEX(PotPensRurM!AY:AY,ROW(FePensRurH2!$A13)-DifIdConj!AY13)*INDEX(txMortM!AY:AY,ROW(FePensRurH2!$A13)-DifIdConj!AY13)*INDEX(PgPensRurM!AY:AY,ROW(FePensRurH2!$A13)-DifIdConj!AY13),0)</f>
        <v>70.070804705661473</v>
      </c>
      <c r="AZ13" s="86">
        <f>IF(ROW(FePensRurH2!$A13)-DifIdConj!AZ13&gt;1, INDEX(PotPensRurM!AZ:AZ,ROW(FePensRurH2!$A13)-DifIdConj!AZ13)*INDEX(txMortM!AZ:AZ,ROW(FePensRurH2!$A13)-DifIdConj!AZ13)*INDEX(PgPensRurM!AZ:AZ,ROW(FePensRurH2!$A13)-DifIdConj!AZ13),0)</f>
        <v>69.009125846484793</v>
      </c>
      <c r="BA13" s="86">
        <f>IF(ROW(FePensRurH2!$A13)-DifIdConj!BA13&gt;1, INDEX(PotPensRurM!BA:BA,ROW(FePensRurH2!$A13)-DifIdConj!BA13)*INDEX(txMortM!BA:BA,ROW(FePensRurH2!$A13)-DifIdConj!BA13)*INDEX(PgPensRurM!BA:BA,ROW(FePensRurH2!$A13)-DifIdConj!BA13),0)</f>
        <v>68.478286416896452</v>
      </c>
      <c r="BB13" s="86">
        <f>IF(ROW(FePensRurH2!$A13)-DifIdConj!BB13&gt;1, INDEX(PotPensRurM!BB:BB,ROW(FePensRurH2!$A13)-DifIdConj!BB13)*INDEX(txMortM!BB:BB,ROW(FePensRurH2!$A13)-DifIdConj!BB13)*INDEX(PgPensRurM!BB:BB,ROW(FePensRurH2!$A13)-DifIdConj!BB13),0)</f>
        <v>67.416607557719757</v>
      </c>
      <c r="BC13" s="86">
        <f>IF(ROW(FePensRurH2!$A13)-DifIdConj!BC13&gt;1, INDEX(PotPensRurM!BC:BC,ROW(FePensRurH2!$A13)-DifIdConj!BC13)*INDEX(txMortM!BC:BC,ROW(FePensRurH2!$A13)-DifIdConj!BC13)*INDEX(PgPensRurM!BC:BC,ROW(FePensRurH2!$A13)-DifIdConj!BC13),0)</f>
        <v>66.885768128131417</v>
      </c>
      <c r="BD13" s="86">
        <f>IF(ROW(FePensRurH2!$A13)-DifIdConj!BD13&gt;1, INDEX(PotPensRurM!BD:BD,ROW(FePensRurH2!$A13)-DifIdConj!BD13)*INDEX(txMortM!BD:BD,ROW(FePensRurH2!$A13)-DifIdConj!BD13)*INDEX(PgPensRurM!BD:BD,ROW(FePensRurH2!$A13)-DifIdConj!BD13),0)</f>
        <v>64.49699069498385</v>
      </c>
      <c r="BE13" s="86">
        <f>IF(ROW(FePensRurH2!$A13)-DifIdConj!BE13&gt;1, INDEX(PotPensRurM!BE:BE,ROW(FePensRurH2!$A13)-DifIdConj!BE13)*INDEX(txMortM!BE:BE,ROW(FePensRurH2!$A13)-DifIdConj!BE13)*INDEX(PgPensRurM!BE:BE,ROW(FePensRurH2!$A13)-DifIdConj!BE13),0)</f>
        <v>61.046534402659631</v>
      </c>
      <c r="BF13" s="86">
        <f>IF(ROW(FePensRurH2!$A13)-DifIdConj!BF13&gt;1, INDEX(PotPensRurM!BF:BF,ROW(FePensRurH2!$A13)-DifIdConj!BF13)*INDEX(txMortM!BF:BF,ROW(FePensRurH2!$A13)-DifIdConj!BF13)*INDEX(PgPensRurM!BF:BF,ROW(FePensRurH2!$A13)-DifIdConj!BF13),0)</f>
        <v>58.923176684306256</v>
      </c>
      <c r="BG13" s="86">
        <f>IF(ROW(FePensRurH2!$A13)-DifIdConj!BG13&gt;1, INDEX(PotPensRurM!BG:BG,ROW(FePensRurH2!$A13)-DifIdConj!BG13)*INDEX(txMortM!BG:BG,ROW(FePensRurH2!$A13)-DifIdConj!BG13)*INDEX(PgPensRurM!BG:BG,ROW(FePensRurH2!$A13)-DifIdConj!BG13),0)</f>
        <v>58.392337254717901</v>
      </c>
      <c r="BH13" s="86">
        <f>IF(ROW(FePensRurH2!$A13)-DifIdConj!BH13&gt;1, INDEX(PotPensRurM!BH:BH,ROW(FePensRurH2!$A13)-DifIdConj!BH13)*INDEX(txMortM!BH:BH,ROW(FePensRurH2!$A13)-DifIdConj!BH13)*INDEX(PgPensRurM!BH:BH,ROW(FePensRurH2!$A13)-DifIdConj!BH13),0)</f>
        <v>57.330658395541221</v>
      </c>
      <c r="BI13" s="86">
        <f>IF(ROW(FePensRurH2!$A13)-DifIdConj!BI13&gt;1, INDEX(PotPensRurM!BI:BI,ROW(FePensRurH2!$A13)-DifIdConj!BI13)*INDEX(txMortM!BI:BI,ROW(FePensRurH2!$A13)-DifIdConj!BI13)*INDEX(PgPensRurM!BI:BI,ROW(FePensRurH2!$A13)-DifIdConj!BI13),0)</f>
        <v>56.799818965952866</v>
      </c>
      <c r="BJ13" s="87">
        <f>IF(ROW(FePensRurH2!$A13)-DifIdConj!BJ13&gt;1, INDEX(PotPensRurM!BJ:BJ,ROW(FePensRurH2!$A13)-DifIdConj!BJ13)*INDEX(txMortM!BJ:BJ,ROW(FePensRurH2!$A13)-DifIdConj!BJ13)*INDEX(PgPensRurM!BJ:BJ,ROW(FePensRurH2!$A13)-DifIdConj!BJ13),0)</f>
        <v>56.268979536364526</v>
      </c>
    </row>
    <row r="14" spans="1:62" s="31" customFormat="1" x14ac:dyDescent="0.3">
      <c r="A14" s="29">
        <v>12</v>
      </c>
      <c r="B14" s="5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32"/>
      <c r="P14" s="59"/>
      <c r="Q14" s="86"/>
      <c r="R14" s="86"/>
      <c r="S14" s="86"/>
      <c r="T14" s="86">
        <f>IF(ROW(FePensRurH2!$A14)-DifIdConj!T14&gt;1, INDEX(PotPensRurM!T:T,ROW(FePensRurH2!$A14)-DifIdConj!T14)*INDEX(txMortM!T:T,ROW(FePensRurH2!$A14)-DifIdConj!T14)*INDEX(PgPensRurM!T:T,ROW(FePensRurH2!$A14)-DifIdConj!T14),0)</f>
        <v>155.02185539620908</v>
      </c>
      <c r="U14" s="86">
        <f>IF(ROW(FePensRurH2!$A14)-DifIdConj!U14&gt;1, INDEX(PotPensRurM!U:U,ROW(FePensRurH2!$A14)-DifIdConj!U14)*INDEX(txMortM!U:U,ROW(FePensRurH2!$A14)-DifIdConj!U14)*INDEX(PgPensRurM!U:U,ROW(FePensRurH2!$A14)-DifIdConj!U14),0)</f>
        <v>147.49913104422666</v>
      </c>
      <c r="V14" s="86">
        <f>IF(ROW(FePensRurH2!$A14)-DifIdConj!V14&gt;1, INDEX(PotPensRurM!V:V,ROW(FePensRurH2!$A14)-DifIdConj!V14)*INDEX(txMortM!V:V,ROW(FePensRurH2!$A14)-DifIdConj!V14)*INDEX(PgPensRurM!V:V,ROW(FePensRurH2!$A14)-DifIdConj!V14),0)</f>
        <v>142.39442523395286</v>
      </c>
      <c r="W14" s="86">
        <f>IF(ROW(FePensRurH2!$A14)-DifIdConj!W14&gt;1, INDEX(PotPensRurM!W:W,ROW(FePensRurH2!$A14)-DifIdConj!W14)*INDEX(txMortM!W:W,ROW(FePensRurH2!$A14)-DifIdConj!W14)*INDEX(PgPensRurM!W:W,ROW(FePensRurH2!$A14)-DifIdConj!W14),0)</f>
        <v>139.17040051167467</v>
      </c>
      <c r="X14" s="86">
        <f>IF(ROW(FePensRurH2!$A14)-DifIdConj!X14&gt;1, INDEX(PotPensRurM!X:X,ROW(FePensRurH2!$A14)-DifIdConj!X14)*INDEX(txMortM!X:X,ROW(FePensRurH2!$A14)-DifIdConj!X14)*INDEX(PgPensRurM!X:X,ROW(FePensRurH2!$A14)-DifIdConj!X14),0)</f>
        <v>135.94637578939651</v>
      </c>
      <c r="Y14" s="86">
        <f>IF(ROW(FePensRurH2!$A14)-DifIdConj!Y14&gt;1, INDEX(PotPensRurM!Y:Y,ROW(FePensRurH2!$A14)-DifIdConj!Y14)*INDEX(txMortM!Y:Y,ROW(FePensRurH2!$A14)-DifIdConj!Y14)*INDEX(PgPensRurM!Y:Y,ROW(FePensRurH2!$A14)-DifIdConj!Y14),0)</f>
        <v>128.15498271055756</v>
      </c>
      <c r="Z14" s="86">
        <f>IF(ROW(FePensRurH2!$A14)-DifIdConj!Z14&gt;1, INDEX(PotPensRurM!Z:Z,ROW(FePensRurH2!$A14)-DifIdConj!Z14)*INDEX(txMortM!Z:Z,ROW(FePensRurH2!$A14)-DifIdConj!Z14)*INDEX(PgPensRurM!Z:Z,ROW(FePensRurH2!$A14)-DifIdConj!Z14),0)</f>
        <v>122.24427071971424</v>
      </c>
      <c r="AA14" s="86">
        <f>IF(ROW(FePensRurH2!$A14)-DifIdConj!AA14&gt;1, INDEX(PotPensRurM!AA:AA,ROW(FePensRurH2!$A14)-DifIdConj!AA14)*INDEX(txMortM!AA:AA,ROW(FePensRurH2!$A14)-DifIdConj!AA14)*INDEX(PgPensRurM!AA:AA,ROW(FePensRurH2!$A14)-DifIdConj!AA14),0)</f>
        <v>121.70693326600123</v>
      </c>
      <c r="AB14" s="86">
        <f>IF(ROW(FePensRurH2!$A14)-DifIdConj!AB14&gt;1, INDEX(PotPensRurM!AB:AB,ROW(FePensRurH2!$A14)-DifIdConj!AB14)*INDEX(txMortM!AB:AB,ROW(FePensRurH2!$A14)-DifIdConj!AB14)*INDEX(PgPensRurM!AB:AB,ROW(FePensRurH2!$A14)-DifIdConj!AB14),0)</f>
        <v>121.43826453914468</v>
      </c>
      <c r="AC14" s="86">
        <f>IF(ROW(FePensRurH2!$A14)-DifIdConj!AC14&gt;1, INDEX(PotPensRurM!AC:AC,ROW(FePensRurH2!$A14)-DifIdConj!AC14)*INDEX(txMortM!AC:AC,ROW(FePensRurH2!$A14)-DifIdConj!AC14)*INDEX(PgPensRurM!AC:AC,ROW(FePensRurH2!$A14)-DifIdConj!AC14),0)</f>
        <v>120.09492090486214</v>
      </c>
      <c r="AD14" s="86">
        <f>IF(ROW(FePensRurH2!$A14)-DifIdConj!AD14&gt;1, INDEX(PotPensRurM!AD:AD,ROW(FePensRurH2!$A14)-DifIdConj!AD14)*INDEX(txMortM!AD:AD,ROW(FePensRurH2!$A14)-DifIdConj!AD14)*INDEX(PgPensRurM!AD:AD,ROW(FePensRurH2!$A14)-DifIdConj!AD14),0)</f>
        <v>114.99021509458836</v>
      </c>
      <c r="AE14" s="86">
        <f>IF(ROW(FePensRurH2!$A14)-DifIdConj!AE14&gt;1, INDEX(PotPensRurM!AE:AE,ROW(FePensRurH2!$A14)-DifIdConj!AE14)*INDEX(txMortM!AE:AE,ROW(FePensRurH2!$A14)-DifIdConj!AE14)*INDEX(PgPensRurM!AE:AE,ROW(FePensRurH2!$A14)-DifIdConj!AE14),0)</f>
        <v>110.42284673802762</v>
      </c>
      <c r="AF14" s="86">
        <f>IF(ROW(FePensRurH2!$A14)-DifIdConj!AF14&gt;1, INDEX(PotPensRurM!AF:AF,ROW(FePensRurH2!$A14)-DifIdConj!AF14)*INDEX(txMortM!AF:AF,ROW(FePensRurH2!$A14)-DifIdConj!AF14)*INDEX(PgPensRurM!AF:AF,ROW(FePensRurH2!$A14)-DifIdConj!AF14),0)</f>
        <v>115.52755254830137</v>
      </c>
      <c r="AG14" s="86">
        <f>IF(ROW(FePensRurH2!$A14)-DifIdConj!AG14&gt;1, INDEX(PotPensRurM!AG:AG,ROW(FePensRurH2!$A14)-DifIdConj!AG14)*INDEX(txMortM!AG:AG,ROW(FePensRurH2!$A14)-DifIdConj!AG14)*INDEX(PgPensRurM!AG:AG,ROW(FePensRurH2!$A14)-DifIdConj!AG14),0)</f>
        <v>120.09492090486212</v>
      </c>
      <c r="AH14" s="86">
        <f>IF(ROW(FePensRurH2!$A14)-DifIdConj!AH14&gt;1, INDEX(PotPensRurM!AH:AH,ROW(FePensRurH2!$A14)-DifIdConj!AH14)*INDEX(txMortM!AH:AH,ROW(FePensRurH2!$A14)-DifIdConj!AH14)*INDEX(PgPensRurM!AH:AH,ROW(FePensRurH2!$A14)-DifIdConj!AH14),0)</f>
        <v>114.99021509458834</v>
      </c>
      <c r="AI14" s="86">
        <f>IF(ROW(FePensRurH2!$A14)-DifIdConj!AI14&gt;1, INDEX(PotPensRurM!AI:AI,ROW(FePensRurH2!$A14)-DifIdConj!AI14)*INDEX(txMortM!AI:AI,ROW(FePensRurH2!$A14)-DifIdConj!AI14)*INDEX(PgPensRurM!AI:AI,ROW(FePensRurH2!$A14)-DifIdConj!AI14),0)</f>
        <v>112.30352782602321</v>
      </c>
      <c r="AJ14" s="86">
        <f>IF(ROW(FePensRurH2!$A14)-DifIdConj!AJ14&gt;1, INDEX(PotPensRurM!AJ:AJ,ROW(FePensRurH2!$A14)-DifIdConj!AJ14)*INDEX(txMortM!AJ:AJ,ROW(FePensRurH2!$A14)-DifIdConj!AJ14)*INDEX(PgPensRurM!AJ:AJ,ROW(FePensRurH2!$A14)-DifIdConj!AJ14),0)</f>
        <v>109.07950310374503</v>
      </c>
      <c r="AK14" s="86">
        <f>IF(ROW(FePensRurH2!$A14)-DifIdConj!AK14&gt;1, INDEX(PotPensRurM!AK:AK,ROW(FePensRurH2!$A14)-DifIdConj!AK14)*INDEX(txMortM!AK:AK,ROW(FePensRurH2!$A14)-DifIdConj!AK14)*INDEX(PgPensRurM!AK:AK,ROW(FePensRurH2!$A14)-DifIdConj!AK14),0)</f>
        <v>104.51213474718426</v>
      </c>
      <c r="AL14" s="86">
        <f>IF(ROW(FePensRurH2!$A14)-DifIdConj!AL14&gt;1, INDEX(PotPensRurM!AL:AL,ROW(FePensRurH2!$A14)-DifIdConj!AL14)*INDEX(txMortM!AL:AL,ROW(FePensRurH2!$A14)-DifIdConj!AL14)*INDEX(PgPensRurM!AL:AL,ROW(FePensRurH2!$A14)-DifIdConj!AL14),0)</f>
        <v>101.55677875176261</v>
      </c>
      <c r="AM14" s="86">
        <f>IF(ROW(FePensRurH2!$A14)-DifIdConj!AM14&gt;1, INDEX(PotPensRurM!AM:AM,ROW(FePensRurH2!$A14)-DifIdConj!AM14)*INDEX(txMortM!AM:AM,ROW(FePensRurH2!$A14)-DifIdConj!AM14)*INDEX(PgPensRurM!AM:AM,ROW(FePensRurH2!$A14)-DifIdConj!AM14),0)</f>
        <v>100.48210384433655</v>
      </c>
      <c r="AN14" s="86">
        <f>IF(ROW(FePensRurH2!$A14)-DifIdConj!AN14&gt;1, INDEX(PotPensRurM!AN:AN,ROW(FePensRurH2!$A14)-DifIdConj!AN14)*INDEX(txMortM!AN:AN,ROW(FePensRurH2!$A14)-DifIdConj!AN14)*INDEX(PgPensRurM!AN:AN,ROW(FePensRurH2!$A14)-DifIdConj!AN14),0)</f>
        <v>97.795416575771398</v>
      </c>
      <c r="AO14" s="86">
        <f>IF(ROW(FePensRurH2!$A14)-DifIdConj!AO14&gt;1, INDEX(PotPensRurM!AO:AO,ROW(FePensRurH2!$A14)-DifIdConj!AO14)*INDEX(txMortM!AO:AO,ROW(FePensRurH2!$A14)-DifIdConj!AO14)*INDEX(PgPensRurM!AO:AO,ROW(FePensRurH2!$A14)-DifIdConj!AO14),0)</f>
        <v>93.496716946067167</v>
      </c>
      <c r="AP14" s="86">
        <f>IF(ROW(FePensRurH2!$A14)-DifIdConj!AP14&gt;1, INDEX(PotPensRurM!AP:AP,ROW(FePensRurH2!$A14)-DifIdConj!AP14)*INDEX(txMortM!AP:AP,ROW(FePensRurH2!$A14)-DifIdConj!AP14)*INDEX(PgPensRurM!AP:AP,ROW(FePensRurH2!$A14)-DifIdConj!AP14),0)</f>
        <v>90.810029677502015</v>
      </c>
      <c r="AQ14" s="86">
        <f>IF(ROW(FePensRurH2!$A14)-DifIdConj!AQ14&gt;1, INDEX(PotPensRurM!AQ:AQ,ROW(FePensRurH2!$A14)-DifIdConj!AQ14)*INDEX(txMortM!AQ:AQ,ROW(FePensRurH2!$A14)-DifIdConj!AQ14)*INDEX(PgPensRurM!AQ:AQ,ROW(FePensRurH2!$A14)-DifIdConj!AQ14),0)</f>
        <v>89.735354770075944</v>
      </c>
      <c r="AR14" s="86">
        <f>IF(ROW(FePensRurH2!$A14)-DifIdConj!AR14&gt;1, INDEX(PotPensRurM!AR:AR,ROW(FePensRurH2!$A14)-DifIdConj!AR14)*INDEX(txMortM!AR:AR,ROW(FePensRurH2!$A14)-DifIdConj!AR14)*INDEX(PgPensRurM!AR:AR,ROW(FePensRurH2!$A14)-DifIdConj!AR14),0)</f>
        <v>87.586004955223842</v>
      </c>
      <c r="AS14" s="86">
        <f>IF(ROW(FePensRurH2!$A14)-DifIdConj!AS14&gt;1, INDEX(PotPensRurM!AS:AS,ROW(FePensRurH2!$A14)-DifIdConj!AS14)*INDEX(txMortM!AS:AS,ROW(FePensRurH2!$A14)-DifIdConj!AS14)*INDEX(PgPensRurM!AS:AS,ROW(FePensRurH2!$A14)-DifIdConj!AS14),0)</f>
        <v>83.287305325519611</v>
      </c>
      <c r="AT14" s="86">
        <f>IF(ROW(FePensRurH2!$A14)-DifIdConj!AT14&gt;1, INDEX(PotPensRurM!AT:AT,ROW(FePensRurH2!$A14)-DifIdConj!AT14)*INDEX(txMortM!AT:AT,ROW(FePensRurH2!$A14)-DifIdConj!AT14)*INDEX(PgPensRurM!AT:AT,ROW(FePensRurH2!$A14)-DifIdConj!AT14),0)</f>
        <v>81.137955510667481</v>
      </c>
      <c r="AU14" s="86">
        <f>IF(ROW(FePensRurH2!$A14)-DifIdConj!AU14&gt;1, INDEX(PotPensRurM!AU:AU,ROW(FePensRurH2!$A14)-DifIdConj!AU14)*INDEX(txMortM!AU:AU,ROW(FePensRurH2!$A14)-DifIdConj!AU14)*INDEX(PgPensRurM!AU:AU,ROW(FePensRurH2!$A14)-DifIdConj!AU14),0)</f>
        <v>80.60061805695446</v>
      </c>
      <c r="AV14" s="86">
        <f>IF(ROW(FePensRurH2!$A14)-DifIdConj!AV14&gt;1, INDEX(PotPensRurM!AV:AV,ROW(FePensRurH2!$A14)-DifIdConj!AV14)*INDEX(txMortM!AV:AV,ROW(FePensRurH2!$A14)-DifIdConj!AV14)*INDEX(PgPensRurM!AV:AV,ROW(FePensRurH2!$A14)-DifIdConj!AV14),0)</f>
        <v>80.063280603241424</v>
      </c>
      <c r="AW14" s="86">
        <f>IF(ROW(FePensRurH2!$A14)-DifIdConj!AW14&gt;1, INDEX(PotPensRurM!AW:AW,ROW(FePensRurH2!$A14)-DifIdConj!AW14)*INDEX(txMortM!AW:AW,ROW(FePensRurH2!$A14)-DifIdConj!AW14)*INDEX(PgPensRurM!AW:AW,ROW(FePensRurH2!$A14)-DifIdConj!AW14),0)</f>
        <v>77.64526206153279</v>
      </c>
      <c r="AX14" s="86">
        <f>IF(ROW(FePensRurH2!$A14)-DifIdConj!AX14&gt;1, INDEX(PotPensRurM!AX:AX,ROW(FePensRurH2!$A14)-DifIdConj!AX14)*INDEX(txMortM!AX:AX,ROW(FePensRurH2!$A14)-DifIdConj!AX14)*INDEX(PgPensRurM!AX:AX,ROW(FePensRurH2!$A14)-DifIdConj!AX14),0)</f>
        <v>73.883899885541581</v>
      </c>
      <c r="AY14" s="86">
        <f>IF(ROW(FePensRurH2!$A14)-DifIdConj!AY14&gt;1, INDEX(PotPensRurM!AY:AY,ROW(FePensRurH2!$A14)-DifIdConj!AY14)*INDEX(txMortM!AY:AY,ROW(FePensRurH2!$A14)-DifIdConj!AY14)*INDEX(PgPensRurM!AY:AY,ROW(FePensRurH2!$A14)-DifIdConj!AY14),0)</f>
        <v>71.465881343832933</v>
      </c>
      <c r="AZ14" s="86">
        <f>IF(ROW(FePensRurH2!$A14)-DifIdConj!AZ14&gt;1, INDEX(PotPensRurM!AZ:AZ,ROW(FePensRurH2!$A14)-DifIdConj!AZ14)*INDEX(txMortM!AZ:AZ,ROW(FePensRurH2!$A14)-DifIdConj!AZ14)*INDEX(PgPensRurM!AZ:AZ,ROW(FePensRurH2!$A14)-DifIdConj!AZ14),0)</f>
        <v>70.928543890119911</v>
      </c>
      <c r="BA14" s="86">
        <f>IF(ROW(FePensRurH2!$A14)-DifIdConj!BA14&gt;1, INDEX(PotPensRurM!BA:BA,ROW(FePensRurH2!$A14)-DifIdConj!BA14)*INDEX(txMortM!BA:BA,ROW(FePensRurH2!$A14)-DifIdConj!BA14)*INDEX(PgPensRurM!BA:BA,ROW(FePensRurH2!$A14)-DifIdConj!BA14),0)</f>
        <v>69.853868982693854</v>
      </c>
      <c r="BB14" s="86">
        <f>IF(ROW(FePensRurH2!$A14)-DifIdConj!BB14&gt;1, INDEX(PotPensRurM!BB:BB,ROW(FePensRurH2!$A14)-DifIdConj!BB14)*INDEX(txMortM!BB:BB,ROW(FePensRurH2!$A14)-DifIdConj!BB14)*INDEX(PgPensRurM!BB:BB,ROW(FePensRurH2!$A14)-DifIdConj!BB14),0)</f>
        <v>69.316531528980818</v>
      </c>
      <c r="BC14" s="86">
        <f>IF(ROW(FePensRurH2!$A14)-DifIdConj!BC14&gt;1, INDEX(PotPensRurM!BC:BC,ROW(FePensRurH2!$A14)-DifIdConj!BC14)*INDEX(txMortM!BC:BC,ROW(FePensRurH2!$A14)-DifIdConj!BC14)*INDEX(PgPensRurM!BC:BC,ROW(FePensRurH2!$A14)-DifIdConj!BC14),0)</f>
        <v>68.24185662155476</v>
      </c>
      <c r="BD14" s="86">
        <f>IF(ROW(FePensRurH2!$A14)-DifIdConj!BD14&gt;1, INDEX(PotPensRurM!BD:BD,ROW(FePensRurH2!$A14)-DifIdConj!BD14)*INDEX(txMortM!BD:BD,ROW(FePensRurH2!$A14)-DifIdConj!BD14)*INDEX(PgPensRurM!BD:BD,ROW(FePensRurH2!$A14)-DifIdConj!BD14),0)</f>
        <v>66.361175533559162</v>
      </c>
      <c r="BE14" s="86">
        <f>IF(ROW(FePensRurH2!$A14)-DifIdConj!BE14&gt;1, INDEX(PotPensRurM!BE:BE,ROW(FePensRurH2!$A14)-DifIdConj!BE14)*INDEX(txMortM!BE:BE,ROW(FePensRurH2!$A14)-DifIdConj!BE14)*INDEX(PgPensRurM!BE:BE,ROW(FePensRurH2!$A14)-DifIdConj!BE14),0)</f>
        <v>62.59981335756796</v>
      </c>
      <c r="BF14" s="86">
        <f>IF(ROW(FePensRurH2!$A14)-DifIdConj!BF14&gt;1, INDEX(PotPensRurM!BF:BF,ROW(FePensRurH2!$A14)-DifIdConj!BF14)*INDEX(txMortM!BF:BF,ROW(FePensRurH2!$A14)-DifIdConj!BF14)*INDEX(PgPensRurM!BF:BF,ROW(FePensRurH2!$A14)-DifIdConj!BF14),0)</f>
        <v>60.18179481585932</v>
      </c>
      <c r="BG14" s="86">
        <f>IF(ROW(FePensRurH2!$A14)-DifIdConj!BG14&gt;1, INDEX(PotPensRurM!BG:BG,ROW(FePensRurH2!$A14)-DifIdConj!BG14)*INDEX(txMortM!BG:BG,ROW(FePensRurH2!$A14)-DifIdConj!BG14)*INDEX(PgPensRurM!BG:BG,ROW(FePensRurH2!$A14)-DifIdConj!BG14),0)</f>
        <v>59.644457362146291</v>
      </c>
      <c r="BH14" s="86">
        <f>IF(ROW(FePensRurH2!$A14)-DifIdConj!BH14&gt;1, INDEX(PotPensRurM!BH:BH,ROW(FePensRurH2!$A14)-DifIdConj!BH14)*INDEX(txMortM!BH:BH,ROW(FePensRurH2!$A14)-DifIdConj!BH14)*INDEX(PgPensRurM!BH:BH,ROW(FePensRurH2!$A14)-DifIdConj!BH14),0)</f>
        <v>59.107119908433262</v>
      </c>
      <c r="BI14" s="86">
        <f>IF(ROW(FePensRurH2!$A14)-DifIdConj!BI14&gt;1, INDEX(PotPensRurM!BI:BI,ROW(FePensRurH2!$A14)-DifIdConj!BI14)*INDEX(txMortM!BI:BI,ROW(FePensRurH2!$A14)-DifIdConj!BI14)*INDEX(PgPensRurM!BI:BI,ROW(FePensRurH2!$A14)-DifIdConj!BI14),0)</f>
        <v>58.032445001007204</v>
      </c>
      <c r="BJ14" s="87">
        <f>IF(ROW(FePensRurH2!$A14)-DifIdConj!BJ14&gt;1, INDEX(PotPensRurM!BJ:BJ,ROW(FePensRurH2!$A14)-DifIdConj!BJ14)*INDEX(txMortM!BJ:BJ,ROW(FePensRurH2!$A14)-DifIdConj!BJ14)*INDEX(PgPensRurM!BJ:BJ,ROW(FePensRurH2!$A14)-DifIdConj!BJ14),0)</f>
        <v>57.495107547294168</v>
      </c>
    </row>
    <row r="15" spans="1:62" s="31" customFormat="1" x14ac:dyDescent="0.3">
      <c r="A15" s="29">
        <v>13</v>
      </c>
      <c r="B15" s="5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32"/>
      <c r="P15" s="59"/>
      <c r="Q15" s="86"/>
      <c r="R15" s="86"/>
      <c r="S15" s="86"/>
      <c r="T15" s="86">
        <f>IF(ROW(FePensRurH2!$A15)-DifIdConj!T15&gt;1, INDEX(PotPensRurM!T:T,ROW(FePensRurH2!$A15)-DifIdConj!T15)*INDEX(txMortM!T:T,ROW(FePensRurH2!$A15)-DifIdConj!T15)*INDEX(PgPensRurM!T:T,ROW(FePensRurH2!$A15)-DifIdConj!T15),0)</f>
        <v>168.184511491981</v>
      </c>
      <c r="U15" s="86">
        <f>IF(ROW(FePensRurH2!$A15)-DifIdConj!U15&gt;1, INDEX(PotPensRurM!U:U,ROW(FePensRurH2!$A15)-DifIdConj!U15)*INDEX(txMortM!U:U,ROW(FePensRurH2!$A15)-DifIdConj!U15)*INDEX(PgPensRurM!U:U,ROW(FePensRurH2!$A15)-DifIdConj!U15),0)</f>
        <v>158.74558482661473</v>
      </c>
      <c r="V15" s="86">
        <f>IF(ROW(FePensRurH2!$A15)-DifIdConj!V15&gt;1, INDEX(PotPensRurM!V:V,ROW(FePensRurH2!$A15)-DifIdConj!V15)*INDEX(txMortM!V:V,ROW(FePensRurH2!$A15)-DifIdConj!V15)*INDEX(PgPensRurM!V:V,ROW(FePensRurH2!$A15)-DifIdConj!V15),0)</f>
        <v>154.1691355343159</v>
      </c>
      <c r="W15" s="86">
        <f>IF(ROW(FePensRurH2!$A15)-DifIdConj!W15&gt;1, INDEX(PotPensRurM!W:W,ROW(FePensRurH2!$A15)-DifIdConj!W15)*INDEX(txMortM!W:W,ROW(FePensRurH2!$A15)-DifIdConj!W15)*INDEX(PgPensRurM!W:W,ROW(FePensRurH2!$A15)-DifIdConj!W15),0)</f>
        <v>151.88091088816651</v>
      </c>
      <c r="X15" s="86">
        <f>IF(ROW(FePensRurH2!$A15)-DifIdConj!X15&gt;1, INDEX(PotPensRurM!X:X,ROW(FePensRurH2!$A15)-DifIdConj!X15)*INDEX(txMortM!X:X,ROW(FePensRurH2!$A15)-DifIdConj!X15)*INDEX(PgPensRurM!X:X,ROW(FePensRurH2!$A15)-DifIdConj!X15),0)</f>
        <v>145.58829311125564</v>
      </c>
      <c r="Y15" s="86">
        <f>IF(ROW(FePensRurH2!$A15)-DifIdConj!Y15&gt;1, INDEX(PotPensRurM!Y:Y,ROW(FePensRurH2!$A15)-DifIdConj!Y15)*INDEX(txMortM!Y:Y,ROW(FePensRurH2!$A15)-DifIdConj!Y15)*INDEX(PgPensRurM!Y:Y,ROW(FePensRurH2!$A15)-DifIdConj!Y15),0)</f>
        <v>140.43978765741949</v>
      </c>
      <c r="Z15" s="86">
        <f>IF(ROW(FePensRurH2!$A15)-DifIdConj!Z15&gt;1, INDEX(PotPensRurM!Z:Z,ROW(FePensRurH2!$A15)-DifIdConj!Z15)*INDEX(txMortM!Z:Z,ROW(FePensRurH2!$A15)-DifIdConj!Z15)*INDEX(PgPensRurM!Z:Z,ROW(FePensRurH2!$A15)-DifIdConj!Z15),0)</f>
        <v>132.4310013958966</v>
      </c>
      <c r="AA15" s="86">
        <f>IF(ROW(FePensRurH2!$A15)-DifIdConj!AA15&gt;1, INDEX(PotPensRurM!AA:AA,ROW(FePensRurH2!$A15)-DifIdConj!AA15)*INDEX(txMortM!AA:AA,ROW(FePensRurH2!$A15)-DifIdConj!AA15)*INDEX(PgPensRurM!AA:AA,ROW(FePensRurH2!$A15)-DifIdConj!AA15),0)</f>
        <v>130.14277674974721</v>
      </c>
      <c r="AB15" s="86">
        <f>IF(ROW(FePensRurH2!$A15)-DifIdConj!AB15&gt;1, INDEX(PotPensRurM!AB:AB,ROW(FePensRurH2!$A15)-DifIdConj!AB15)*INDEX(txMortM!AB:AB,ROW(FePensRurH2!$A15)-DifIdConj!AB15)*INDEX(PgPensRurM!AB:AB,ROW(FePensRurH2!$A15)-DifIdConj!AB15),0)</f>
        <v>132.4310013958966</v>
      </c>
      <c r="AC15" s="86">
        <f>IF(ROW(FePensRurH2!$A15)-DifIdConj!AC15&gt;1, INDEX(PotPensRurM!AC:AC,ROW(FePensRurH2!$A15)-DifIdConj!AC15)*INDEX(txMortM!AC:AC,ROW(FePensRurH2!$A15)-DifIdConj!AC15)*INDEX(PgPensRurM!AC:AC,ROW(FePensRurH2!$A15)-DifIdConj!AC15),0)</f>
        <v>128.42660826513514</v>
      </c>
      <c r="AD15" s="86">
        <f>IF(ROW(FePensRurH2!$A15)-DifIdConj!AD15&gt;1, INDEX(PotPensRurM!AD:AD,ROW(FePensRurH2!$A15)-DifIdConj!AD15)*INDEX(txMortM!AD:AD,ROW(FePensRurH2!$A15)-DifIdConj!AD15)*INDEX(PgPensRurM!AD:AD,ROW(FePensRurH2!$A15)-DifIdConj!AD15),0)</f>
        <v>124.13618705360498</v>
      </c>
      <c r="AE15" s="86">
        <f>IF(ROW(FePensRurH2!$A15)-DifIdConj!AE15&gt;1, INDEX(PotPensRurM!AE:AE,ROW(FePensRurH2!$A15)-DifIdConj!AE15)*INDEX(txMortM!AE:AE,ROW(FePensRurH2!$A15)-DifIdConj!AE15)*INDEX(PgPensRurM!AE:AE,ROW(FePensRurH2!$A15)-DifIdConj!AE15),0)</f>
        <v>119.84576584207488</v>
      </c>
      <c r="AF15" s="86">
        <f>IF(ROW(FePensRurH2!$A15)-DifIdConj!AF15&gt;1, INDEX(PotPensRurM!AF:AF,ROW(FePensRurH2!$A15)-DifIdConj!AF15)*INDEX(txMortM!AF:AF,ROW(FePensRurH2!$A15)-DifIdConj!AF15)*INDEX(PgPensRurM!AF:AF,ROW(FePensRurH2!$A15)-DifIdConj!AF15),0)</f>
        <v>124.13618705360501</v>
      </c>
      <c r="AG15" s="86">
        <f>IF(ROW(FePensRurH2!$A15)-DifIdConj!AG15&gt;1, INDEX(PotPensRurM!AG:AG,ROW(FePensRurH2!$A15)-DifIdConj!AG15)*INDEX(txMortM!AG:AG,ROW(FePensRurH2!$A15)-DifIdConj!AG15)*INDEX(PgPensRurM!AG:AG,ROW(FePensRurH2!$A15)-DifIdConj!AG15),0)</f>
        <v>128.99866442667249</v>
      </c>
      <c r="AH15" s="86">
        <f>IF(ROW(FePensRurH2!$A15)-DifIdConj!AH15&gt;1, INDEX(PotPensRurM!AH:AH,ROW(FePensRurH2!$A15)-DifIdConj!AH15)*INDEX(txMortM!AH:AH,ROW(FePensRurH2!$A15)-DifIdConj!AH15)*INDEX(PgPensRurM!AH:AH,ROW(FePensRurH2!$A15)-DifIdConj!AH15),0)</f>
        <v>123.85015897283635</v>
      </c>
      <c r="AI15" s="86">
        <f>IF(ROW(FePensRurH2!$A15)-DifIdConj!AI15&gt;1, INDEX(PotPensRurM!AI:AI,ROW(FePensRurH2!$A15)-DifIdConj!AI15)*INDEX(txMortM!AI:AI,ROW(FePensRurH2!$A15)-DifIdConj!AI15)*INDEX(PgPensRurM!AI:AI,ROW(FePensRurH2!$A15)-DifIdConj!AI15),0)</f>
        <v>120.70385008438093</v>
      </c>
      <c r="AJ15" s="86">
        <f>IF(ROW(FePensRurH2!$A15)-DifIdConj!AJ15&gt;1, INDEX(PotPensRurM!AJ:AJ,ROW(FePensRurH2!$A15)-DifIdConj!AJ15)*INDEX(txMortM!AJ:AJ,ROW(FePensRurH2!$A15)-DifIdConj!AJ15)*INDEX(PgPensRurM!AJ:AJ,ROW(FePensRurH2!$A15)-DifIdConj!AJ15),0)</f>
        <v>117.55754119592548</v>
      </c>
      <c r="AK15" s="86">
        <f>IF(ROW(FePensRurH2!$A15)-DifIdConj!AK15&gt;1, INDEX(PotPensRurM!AK:AK,ROW(FePensRurH2!$A15)-DifIdConj!AK15)*INDEX(txMortM!AK:AK,ROW(FePensRurH2!$A15)-DifIdConj!AK15)*INDEX(PgPensRurM!AK:AK,ROW(FePensRurH2!$A15)-DifIdConj!AK15),0)</f>
        <v>112.40903574208932</v>
      </c>
      <c r="AL15" s="86">
        <f>IF(ROW(FePensRurH2!$A15)-DifIdConj!AL15&gt;1, INDEX(PotPensRurM!AL:AL,ROW(FePensRurH2!$A15)-DifIdConj!AL15)*INDEX(txMortM!AL:AL,ROW(FePensRurH2!$A15)-DifIdConj!AL15)*INDEX(PgPensRurM!AL:AL,ROW(FePensRurH2!$A15)-DifIdConj!AL15),0)</f>
        <v>109.26272685363391</v>
      </c>
      <c r="AM15" s="86">
        <f>IF(ROW(FePensRurH2!$A15)-DifIdConj!AM15&gt;1, INDEX(PotPensRurM!AM:AM,ROW(FePensRurH2!$A15)-DifIdConj!AM15)*INDEX(txMortM!AM:AM,ROW(FePensRurH2!$A15)-DifIdConj!AM15)*INDEX(PgPensRurM!AM:AM,ROW(FePensRurH2!$A15)-DifIdConj!AM15),0)</f>
        <v>108.1186145305592</v>
      </c>
      <c r="AN15" s="86">
        <f>IF(ROW(FePensRurH2!$A15)-DifIdConj!AN15&gt;1, INDEX(PotPensRurM!AN:AN,ROW(FePensRurH2!$A15)-DifIdConj!AN15)*INDEX(txMortM!AN:AN,ROW(FePensRurH2!$A15)-DifIdConj!AN15)*INDEX(PgPensRurM!AN:AN,ROW(FePensRurH2!$A15)-DifIdConj!AN15),0)</f>
        <v>105.25833372287246</v>
      </c>
      <c r="AO15" s="86">
        <f>IF(ROW(FePensRurH2!$A15)-DifIdConj!AO15&gt;1, INDEX(PotPensRurM!AO:AO,ROW(FePensRurH2!$A15)-DifIdConj!AO15)*INDEX(txMortM!AO:AO,ROW(FePensRurH2!$A15)-DifIdConj!AO15)*INDEX(PgPensRurM!AO:AO,ROW(FePensRurH2!$A15)-DifIdConj!AO15),0)</f>
        <v>100.68188443057365</v>
      </c>
      <c r="AP15" s="86">
        <f>IF(ROW(FePensRurH2!$A15)-DifIdConj!AP15&gt;1, INDEX(PotPensRurM!AP:AP,ROW(FePensRurH2!$A15)-DifIdConj!AP15)*INDEX(txMortM!AP:AP,ROW(FePensRurH2!$A15)-DifIdConj!AP15)*INDEX(PgPensRurM!AP:AP,ROW(FePensRurH2!$A15)-DifIdConj!AP15),0)</f>
        <v>97.821603622886911</v>
      </c>
      <c r="AQ15" s="86">
        <f>IF(ROW(FePensRurH2!$A15)-DifIdConj!AQ15&gt;1, INDEX(PotPensRurM!AQ:AQ,ROW(FePensRurH2!$A15)-DifIdConj!AQ15)*INDEX(txMortM!AQ:AQ,ROW(FePensRurH2!$A15)-DifIdConj!AQ15)*INDEX(PgPensRurM!AQ:AQ,ROW(FePensRurH2!$A15)-DifIdConj!AQ15),0)</f>
        <v>96.677491299812218</v>
      </c>
      <c r="AR15" s="86">
        <f>IF(ROW(FePensRurH2!$A15)-DifIdConj!AR15&gt;1, INDEX(PotPensRurM!AR:AR,ROW(FePensRurH2!$A15)-DifIdConj!AR15)*INDEX(txMortM!AR:AR,ROW(FePensRurH2!$A15)-DifIdConj!AR15)*INDEX(PgPensRurM!AR:AR,ROW(FePensRurH2!$A15)-DifIdConj!AR15),0)</f>
        <v>93.81721049212544</v>
      </c>
      <c r="AS15" s="86">
        <f>IF(ROW(FePensRurH2!$A15)-DifIdConj!AS15&gt;1, INDEX(PotPensRurM!AS:AS,ROW(FePensRurH2!$A15)-DifIdConj!AS15)*INDEX(txMortM!AS:AS,ROW(FePensRurH2!$A15)-DifIdConj!AS15)*INDEX(PgPensRurM!AS:AS,ROW(FePensRurH2!$A15)-DifIdConj!AS15),0)</f>
        <v>89.812817361363997</v>
      </c>
      <c r="AT15" s="86">
        <f>IF(ROW(FePensRurH2!$A15)-DifIdConj!AT15&gt;1, INDEX(PotPensRurM!AT:AT,ROW(FePensRurH2!$A15)-DifIdConj!AT15)*INDEX(txMortM!AT:AT,ROW(FePensRurH2!$A15)-DifIdConj!AT15)*INDEX(PgPensRurM!AT:AT,ROW(FePensRurH2!$A15)-DifIdConj!AT15),0)</f>
        <v>86.952536553677234</v>
      </c>
      <c r="AU15" s="86">
        <f>IF(ROW(FePensRurH2!$A15)-DifIdConj!AU15&gt;1, INDEX(PotPensRurM!AU:AU,ROW(FePensRurH2!$A15)-DifIdConj!AU15)*INDEX(txMortM!AU:AU,ROW(FePensRurH2!$A15)-DifIdConj!AU15)*INDEX(PgPensRurM!AU:AU,ROW(FePensRurH2!$A15)-DifIdConj!AU15),0)</f>
        <v>86.380480392139887</v>
      </c>
      <c r="AV15" s="86">
        <f>IF(ROW(FePensRurH2!$A15)-DifIdConj!AV15&gt;1, INDEX(PotPensRurM!AV:AV,ROW(FePensRurH2!$A15)-DifIdConj!AV15)*INDEX(txMortM!AV:AV,ROW(FePensRurH2!$A15)-DifIdConj!AV15)*INDEX(PgPensRurM!AV:AV,ROW(FePensRurH2!$A15)-DifIdConj!AV15),0)</f>
        <v>85.80842423060254</v>
      </c>
      <c r="AW15" s="86">
        <f>IF(ROW(FePensRurH2!$A15)-DifIdConj!AW15&gt;1, INDEX(PotPensRurM!AW:AW,ROW(FePensRurH2!$A15)-DifIdConj!AW15)*INDEX(txMortM!AW:AW,ROW(FePensRurH2!$A15)-DifIdConj!AW15)*INDEX(PgPensRurM!AW:AW,ROW(FePensRurH2!$A15)-DifIdConj!AW15),0)</f>
        <v>83.520199584453138</v>
      </c>
      <c r="AX15" s="86">
        <f>IF(ROW(FePensRurH2!$A15)-DifIdConj!AX15&gt;1, INDEX(PotPensRurM!AX:AX,ROW(FePensRurH2!$A15)-DifIdConj!AX15)*INDEX(txMortM!AX:AX,ROW(FePensRurH2!$A15)-DifIdConj!AX15)*INDEX(PgPensRurM!AX:AX,ROW(FePensRurH2!$A15)-DifIdConj!AX15),0)</f>
        <v>79.515806453691695</v>
      </c>
      <c r="AY15" s="86">
        <f>IF(ROW(FePensRurH2!$A15)-DifIdConj!AY15&gt;1, INDEX(PotPensRurM!AY:AY,ROW(FePensRurH2!$A15)-DifIdConj!AY15)*INDEX(txMortM!AY:AY,ROW(FePensRurH2!$A15)-DifIdConj!AY15)*INDEX(PgPensRurM!AY:AY,ROW(FePensRurH2!$A15)-DifIdConj!AY15),0)</f>
        <v>77.227581807542279</v>
      </c>
      <c r="AZ15" s="86">
        <f>IF(ROW(FePensRurH2!$A15)-DifIdConj!AZ15&gt;1, INDEX(PotPensRurM!AZ:AZ,ROW(FePensRurH2!$A15)-DifIdConj!AZ15)*INDEX(txMortM!AZ:AZ,ROW(FePensRurH2!$A15)-DifIdConj!AZ15)*INDEX(PgPensRurM!AZ:AZ,ROW(FePensRurH2!$A15)-DifIdConj!AZ15),0)</f>
        <v>76.083469484467585</v>
      </c>
      <c r="BA15" s="86">
        <f>IF(ROW(FePensRurH2!$A15)-DifIdConj!BA15&gt;1, INDEX(PotPensRurM!BA:BA,ROW(FePensRurH2!$A15)-DifIdConj!BA15)*INDEX(txMortM!BA:BA,ROW(FePensRurH2!$A15)-DifIdConj!BA15)*INDEX(PgPensRurM!BA:BA,ROW(FePensRurH2!$A15)-DifIdConj!BA15),0)</f>
        <v>75.511413322930238</v>
      </c>
      <c r="BB15" s="86">
        <f>IF(ROW(FePensRurH2!$A15)-DifIdConj!BB15&gt;1, INDEX(PotPensRurM!BB:BB,ROW(FePensRurH2!$A15)-DifIdConj!BB15)*INDEX(txMortM!BB:BB,ROW(FePensRurH2!$A15)-DifIdConj!BB15)*INDEX(PgPensRurM!BB:BB,ROW(FePensRurH2!$A15)-DifIdConj!BB15),0)</f>
        <v>74.367300999855544</v>
      </c>
      <c r="BC15" s="86">
        <f>IF(ROW(FePensRurH2!$A15)-DifIdConj!BC15&gt;1, INDEX(PotPensRurM!BC:BC,ROW(FePensRurH2!$A15)-DifIdConj!BC15)*INDEX(txMortM!BC:BC,ROW(FePensRurH2!$A15)-DifIdConj!BC15)*INDEX(PgPensRurM!BC:BC,ROW(FePensRurH2!$A15)-DifIdConj!BC15),0)</f>
        <v>73.795244838318183</v>
      </c>
      <c r="BD15" s="86">
        <f>IF(ROW(FePensRurH2!$A15)-DifIdConj!BD15&gt;1, INDEX(PotPensRurM!BD:BD,ROW(FePensRurH2!$A15)-DifIdConj!BD15)*INDEX(txMortM!BD:BD,ROW(FePensRurH2!$A15)-DifIdConj!BD15)*INDEX(PgPensRurM!BD:BD,ROW(FePensRurH2!$A15)-DifIdConj!BD15),0)</f>
        <v>71.220992111400108</v>
      </c>
      <c r="BE15" s="86">
        <f>IF(ROW(FePensRurH2!$A15)-DifIdConj!BE15&gt;1, INDEX(PotPensRurM!BE:BE,ROW(FePensRurH2!$A15)-DifIdConj!BE15)*INDEX(txMortM!BE:BE,ROW(FePensRurH2!$A15)-DifIdConj!BE15)*INDEX(PgPensRurM!BE:BE,ROW(FePensRurH2!$A15)-DifIdConj!BE15),0)</f>
        <v>67.502627061407338</v>
      </c>
      <c r="BF15" s="86">
        <f>IF(ROW(FePensRurH2!$A15)-DifIdConj!BF15&gt;1, INDEX(PotPensRurM!BF:BF,ROW(FePensRurH2!$A15)-DifIdConj!BF15)*INDEX(txMortM!BF:BF,ROW(FePensRurH2!$A15)-DifIdConj!BF15)*INDEX(PgPensRurM!BF:BF,ROW(FePensRurH2!$A15)-DifIdConj!BF15),0)</f>
        <v>65.21440241525795</v>
      </c>
      <c r="BG15" s="86">
        <f>IF(ROW(FePensRurH2!$A15)-DifIdConj!BG15&gt;1, INDEX(PotPensRurM!BG:BG,ROW(FePensRurH2!$A15)-DifIdConj!BG15)*INDEX(txMortM!BG:BG,ROW(FePensRurH2!$A15)-DifIdConj!BG15)*INDEX(PgPensRurM!BG:BG,ROW(FePensRurH2!$A15)-DifIdConj!BG15),0)</f>
        <v>64.070290092183228</v>
      </c>
      <c r="BH15" s="86">
        <f>IF(ROW(FePensRurH2!$A15)-DifIdConj!BH15&gt;1, INDEX(PotPensRurM!BH:BH,ROW(FePensRurH2!$A15)-DifIdConj!BH15)*INDEX(txMortM!BH:BH,ROW(FePensRurH2!$A15)-DifIdConj!BH15)*INDEX(PgPensRurM!BH:BH,ROW(FePensRurH2!$A15)-DifIdConj!BH15),0)</f>
        <v>63.498233930645888</v>
      </c>
      <c r="BI15" s="86">
        <f>IF(ROW(FePensRurH2!$A15)-DifIdConj!BI15&gt;1, INDEX(PotPensRurM!BI:BI,ROW(FePensRurH2!$A15)-DifIdConj!BI15)*INDEX(txMortM!BI:BI,ROW(FePensRurH2!$A15)-DifIdConj!BI15)*INDEX(PgPensRurM!BI:BI,ROW(FePensRurH2!$A15)-DifIdConj!BI15),0)</f>
        <v>62.926177769108534</v>
      </c>
      <c r="BJ15" s="87">
        <f>IF(ROW(FePensRurH2!$A15)-DifIdConj!BJ15&gt;1, INDEX(PotPensRurM!BJ:BJ,ROW(FePensRurH2!$A15)-DifIdConj!BJ15)*INDEX(txMortM!BJ:BJ,ROW(FePensRurH2!$A15)-DifIdConj!BJ15)*INDEX(PgPensRurM!BJ:BJ,ROW(FePensRurH2!$A15)-DifIdConj!BJ15),0)</f>
        <v>61.782065446033833</v>
      </c>
    </row>
    <row r="16" spans="1:62" s="31" customFormat="1" x14ac:dyDescent="0.3">
      <c r="A16" s="29">
        <v>14</v>
      </c>
      <c r="B16" s="5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32"/>
      <c r="P16" s="59"/>
      <c r="Q16" s="86"/>
      <c r="R16" s="86"/>
      <c r="S16" s="86"/>
      <c r="T16" s="86">
        <f>IF(ROW(FePensRurH2!$A16)-DifIdConj!T16&gt;1, INDEX(PotPensRurM!T:T,ROW(FePensRurH2!$A16)-DifIdConj!T16)*INDEX(txMortM!T:T,ROW(FePensRurH2!$A16)-DifIdConj!T16)*INDEX(PgPensRurM!T:T,ROW(FePensRurH2!$A16)-DifIdConj!T16),0)</f>
        <v>167.17881630450256</v>
      </c>
      <c r="U16" s="86">
        <f>IF(ROW(FePensRurH2!$A16)-DifIdConj!U16&gt;1, INDEX(PotPensRurM!U:U,ROW(FePensRurH2!$A16)-DifIdConj!U16)*INDEX(txMortM!U:U,ROW(FePensRurH2!$A16)-DifIdConj!U16)*INDEX(PgPensRurM!U:U,ROW(FePensRurH2!$A16)-DifIdConj!U16),0)</f>
        <v>159.17557509843596</v>
      </c>
      <c r="V16" s="86">
        <f>IF(ROW(FePensRurH2!$A16)-DifIdConj!V16&gt;1, INDEX(PotPensRurM!V:V,ROW(FePensRurH2!$A16)-DifIdConj!V16)*INDEX(txMortM!V:V,ROW(FePensRurH2!$A16)-DifIdConj!V16)*INDEX(PgPensRurM!V:V,ROW(FePensRurH2!$A16)-DifIdConj!V16),0)</f>
        <v>153.84008096105822</v>
      </c>
      <c r="W16" s="86">
        <f>IF(ROW(FePensRurH2!$A16)-DifIdConj!W16&gt;1, INDEX(PotPensRurM!W:W,ROW(FePensRurH2!$A16)-DifIdConj!W16)*INDEX(txMortM!W:W,ROW(FePensRurH2!$A16)-DifIdConj!W16)*INDEX(PgPensRurM!W:W,ROW(FePensRurH2!$A16)-DifIdConj!W16),0)</f>
        <v>150.95002163664526</v>
      </c>
      <c r="X16" s="86">
        <f>IF(ROW(FePensRurH2!$A16)-DifIdConj!X16&gt;1, INDEX(PotPensRurM!X:X,ROW(FePensRurH2!$A16)-DifIdConj!X16)*INDEX(txMortM!X:X,ROW(FePensRurH2!$A16)-DifIdConj!X16)*INDEX(PgPensRurM!X:X,ROW(FePensRurH2!$A16)-DifIdConj!X16),0)</f>
        <v>146.5037765221638</v>
      </c>
      <c r="Y16" s="86">
        <f>IF(ROW(FePensRurH2!$A16)-DifIdConj!Y16&gt;1, INDEX(PotPensRurM!Y:Y,ROW(FePensRurH2!$A16)-DifIdConj!Y16)*INDEX(txMortM!Y:Y,ROW(FePensRurH2!$A16)-DifIdConj!Y16)*INDEX(PgPensRurM!Y:Y,ROW(FePensRurH2!$A16)-DifIdConj!Y16),0)</f>
        <v>139.16747208326942</v>
      </c>
      <c r="Z16" s="86">
        <f>IF(ROW(FePensRurH2!$A16)-DifIdConj!Z16&gt;1, INDEX(PotPensRurM!Z:Z,ROW(FePensRurH2!$A16)-DifIdConj!Z16)*INDEX(txMortM!Z:Z,ROW(FePensRurH2!$A16)-DifIdConj!Z16)*INDEX(PgPensRurM!Z:Z,ROW(FePensRurH2!$A16)-DifIdConj!Z16),0)</f>
        <v>133.38735343444353</v>
      </c>
      <c r="AA16" s="86">
        <f>IF(ROW(FePensRurH2!$A16)-DifIdConj!AA16&gt;1, INDEX(PotPensRurM!AA:AA,ROW(FePensRurH2!$A16)-DifIdConj!AA16)*INDEX(txMortM!AA:AA,ROW(FePensRurH2!$A16)-DifIdConj!AA16)*INDEX(PgPensRurM!AA:AA,ROW(FePensRurH2!$A16)-DifIdConj!AA16),0)</f>
        <v>130.49729411003057</v>
      </c>
      <c r="AB16" s="86">
        <f>IF(ROW(FePensRurH2!$A16)-DifIdConj!AB16&gt;1, INDEX(PotPensRurM!AB:AB,ROW(FePensRurH2!$A16)-DifIdConj!AB16)*INDEX(txMortM!AB:AB,ROW(FePensRurH2!$A16)-DifIdConj!AB16)*INDEX(PgPensRurM!AB:AB,ROW(FePensRurH2!$A16)-DifIdConj!AB16),0)</f>
        <v>131.16423087720281</v>
      </c>
      <c r="AC16" s="86">
        <f>IF(ROW(FePensRurH2!$A16)-DifIdConj!AC16&gt;1, INDEX(PotPensRurM!AC:AC,ROW(FePensRurH2!$A16)-DifIdConj!AC16)*INDEX(txMortM!AC:AC,ROW(FePensRurH2!$A16)-DifIdConj!AC16)*INDEX(PgPensRurM!AC:AC,ROW(FePensRurH2!$A16)-DifIdConj!AC16),0)</f>
        <v>127.38492252989357</v>
      </c>
      <c r="AD16" s="86">
        <f>IF(ROW(FePensRurH2!$A16)-DifIdConj!AD16&gt;1, INDEX(PotPensRurM!AD:AD,ROW(FePensRurH2!$A16)-DifIdConj!AD16)*INDEX(txMortM!AD:AD,ROW(FePensRurH2!$A16)-DifIdConj!AD16)*INDEX(PgPensRurM!AD:AD,ROW(FePensRurH2!$A16)-DifIdConj!AD16),0)</f>
        <v>122.49405290396398</v>
      </c>
      <c r="AE16" s="86">
        <f>IF(ROW(FePensRurH2!$A16)-DifIdConj!AE16&gt;1, INDEX(PotPensRurM!AE:AE,ROW(FePensRurH2!$A16)-DifIdConj!AE16)*INDEX(txMortM!AE:AE,ROW(FePensRurH2!$A16)-DifIdConj!AE16)*INDEX(PgPensRurM!AE:AE,ROW(FePensRurH2!$A16)-DifIdConj!AE16),0)</f>
        <v>118.93705681237881</v>
      </c>
      <c r="AF16" s="86">
        <f>IF(ROW(FePensRurH2!$A16)-DifIdConj!AF16&gt;1, INDEX(PotPensRurM!AF:AF,ROW(FePensRurH2!$A16)-DifIdConj!AF16)*INDEX(txMortM!AF:AF,ROW(FePensRurH2!$A16)-DifIdConj!AF16)*INDEX(PgPensRurM!AF:AF,ROW(FePensRurH2!$A16)-DifIdConj!AF16),0)</f>
        <v>121.3824916253436</v>
      </c>
      <c r="AG16" s="86">
        <f>IF(ROW(FePensRurH2!$A16)-DifIdConj!AG16&gt;1, INDEX(PotPensRurM!AG:AG,ROW(FePensRurH2!$A16)-DifIdConj!AG16)*INDEX(txMortM!AG:AG,ROW(FePensRurH2!$A16)-DifIdConj!AG16)*INDEX(PgPensRurM!AG:AG,ROW(FePensRurH2!$A16)-DifIdConj!AG16),0)</f>
        <v>124.27255094975656</v>
      </c>
      <c r="AH16" s="86">
        <f>IF(ROW(FePensRurH2!$A16)-DifIdConj!AH16&gt;1, INDEX(PotPensRurM!AH:AH,ROW(FePensRurH2!$A16)-DifIdConj!AH16)*INDEX(txMortM!AH:AH,ROW(FePensRurH2!$A16)-DifIdConj!AH16)*INDEX(PgPensRurM!AH:AH,ROW(FePensRurH2!$A16)-DifIdConj!AH16),0)</f>
        <v>119.82630583527511</v>
      </c>
      <c r="AI16" s="86">
        <f>IF(ROW(FePensRurH2!$A16)-DifIdConj!AI16&gt;1, INDEX(PotPensRurM!AI:AI,ROW(FePensRurH2!$A16)-DifIdConj!AI16)*INDEX(txMortM!AI:AI,ROW(FePensRurH2!$A16)-DifIdConj!AI16)*INDEX(PgPensRurM!AI:AI,ROW(FePensRurH2!$A16)-DifIdConj!AI16),0)</f>
        <v>115.38006072079367</v>
      </c>
      <c r="AJ16" s="86">
        <f>IF(ROW(FePensRurH2!$A16)-DifIdConj!AJ16&gt;1, INDEX(PotPensRurM!AJ:AJ,ROW(FePensRurH2!$A16)-DifIdConj!AJ16)*INDEX(txMortM!AJ:AJ,ROW(FePensRurH2!$A16)-DifIdConj!AJ16)*INDEX(PgPensRurM!AJ:AJ,ROW(FePensRurH2!$A16)-DifIdConj!AJ16),0)</f>
        <v>114.26849944217328</v>
      </c>
      <c r="AK16" s="86">
        <f>IF(ROW(FePensRurH2!$A16)-DifIdConj!AK16&gt;1, INDEX(PotPensRurM!AK:AK,ROW(FePensRurH2!$A16)-DifIdConj!AK16)*INDEX(txMortM!AK:AK,ROW(FePensRurH2!$A16)-DifIdConj!AK16)*INDEX(PgPensRurM!AK:AK,ROW(FePensRurH2!$A16)-DifIdConj!AK16),0)</f>
        <v>108.71069304907148</v>
      </c>
      <c r="AL16" s="86">
        <f>IF(ROW(FePensRurH2!$A16)-DifIdConj!AL16&gt;1, INDEX(PotPensRurM!AL:AL,ROW(FePensRurH2!$A16)-DifIdConj!AL16)*INDEX(txMortM!AL:AL,ROW(FePensRurH2!$A16)-DifIdConj!AL16)*INDEX(PgPensRurM!AL:AL,ROW(FePensRurH2!$A16)-DifIdConj!AL16),0)</f>
        <v>105.82063372465853</v>
      </c>
      <c r="AM16" s="86">
        <f>IF(ROW(FePensRurH2!$A16)-DifIdConj!AM16&gt;1, INDEX(PotPensRurM!AM:AM,ROW(FePensRurH2!$A16)-DifIdConj!AM16)*INDEX(txMortM!AM:AM,ROW(FePensRurH2!$A16)-DifIdConj!AM16)*INDEX(PgPensRurM!AM:AM,ROW(FePensRurH2!$A16)-DifIdConj!AM16),0)</f>
        <v>103.37519891169373</v>
      </c>
      <c r="AN16" s="86">
        <f>IF(ROW(FePensRurH2!$A16)-DifIdConj!AN16&gt;1, INDEX(PotPensRurM!AN:AN,ROW(FePensRurH2!$A16)-DifIdConj!AN16)*INDEX(txMortM!AN:AN,ROW(FePensRurH2!$A16)-DifIdConj!AN16)*INDEX(PgPensRurM!AN:AN,ROW(FePensRurH2!$A16)-DifIdConj!AN16),0)</f>
        <v>102.26363763307339</v>
      </c>
      <c r="AO16" s="86">
        <f>IF(ROW(FePensRurH2!$A16)-DifIdConj!AO16&gt;1, INDEX(PotPensRurM!AO:AO,ROW(FePensRurH2!$A16)-DifIdConj!AO16)*INDEX(txMortM!AO:AO,ROW(FePensRurH2!$A16)-DifIdConj!AO16)*INDEX(PgPensRurM!AO:AO,ROW(FePensRurH2!$A16)-DifIdConj!AO16),0)</f>
        <v>98.484329285764133</v>
      </c>
      <c r="AP16" s="86">
        <f>IF(ROW(FePensRurH2!$A16)-DifIdConj!AP16&gt;1, INDEX(PotPensRurM!AP:AP,ROW(FePensRurH2!$A16)-DifIdConj!AP16)*INDEX(txMortM!AP:AP,ROW(FePensRurH2!$A16)-DifIdConj!AP16)*INDEX(PgPensRurM!AP:AP,ROW(FePensRurH2!$A16)-DifIdConj!AP16),0)</f>
        <v>94.705020938454908</v>
      </c>
      <c r="AQ16" s="86">
        <f>IF(ROW(FePensRurH2!$A16)-DifIdConj!AQ16&gt;1, INDEX(PotPensRurM!AQ:AQ,ROW(FePensRurH2!$A16)-DifIdConj!AQ16)*INDEX(txMortM!AQ:AQ,ROW(FePensRurH2!$A16)-DifIdConj!AQ16)*INDEX(PgPensRurM!AQ:AQ,ROW(FePensRurH2!$A16)-DifIdConj!AQ16),0)</f>
        <v>93.593459659834537</v>
      </c>
      <c r="AR16" s="86">
        <f>IF(ROW(FePensRurH2!$A16)-DifIdConj!AR16&gt;1, INDEX(PotPensRurM!AR:AR,ROW(FePensRurH2!$A16)-DifIdConj!AR16)*INDEX(txMortM!AR:AR,ROW(FePensRurH2!$A16)-DifIdConj!AR16)*INDEX(PgPensRurM!AR:AR,ROW(FePensRurH2!$A16)-DifIdConj!AR16),0)</f>
        <v>91.148024846869745</v>
      </c>
      <c r="AS16" s="86">
        <f>IF(ROW(FePensRurH2!$A16)-DifIdConj!AS16&gt;1, INDEX(PotPensRurM!AS:AS,ROW(FePensRurH2!$A16)-DifIdConj!AS16)*INDEX(txMortM!AS:AS,ROW(FePensRurH2!$A16)-DifIdConj!AS16)*INDEX(PgPensRurM!AS:AS,ROW(FePensRurH2!$A16)-DifIdConj!AS16),0)</f>
        <v>87.591028755284569</v>
      </c>
      <c r="AT16" s="86">
        <f>IF(ROW(FePensRurH2!$A16)-DifIdConj!AT16&gt;1, INDEX(PotPensRurM!AT:AT,ROW(FePensRurH2!$A16)-DifIdConj!AT16)*INDEX(txMortM!AT:AT,ROW(FePensRurH2!$A16)-DifIdConj!AT16)*INDEX(PgPensRurM!AT:AT,ROW(FePensRurH2!$A16)-DifIdConj!AT16),0)</f>
        <v>85.367906198043855</v>
      </c>
      <c r="AU16" s="86">
        <f>IF(ROW(FePensRurH2!$A16)-DifIdConj!AU16&gt;1, INDEX(PotPensRurM!AU:AU,ROW(FePensRurH2!$A16)-DifIdConj!AU16)*INDEX(txMortM!AU:AU,ROW(FePensRurH2!$A16)-DifIdConj!AU16)*INDEX(PgPensRurM!AU:AU,ROW(FePensRurH2!$A16)-DifIdConj!AU16),0)</f>
        <v>83.144783640803126</v>
      </c>
      <c r="AV16" s="86">
        <f>IF(ROW(FePensRurH2!$A16)-DifIdConj!AV16&gt;1, INDEX(PotPensRurM!AV:AV,ROW(FePensRurH2!$A16)-DifIdConj!AV16)*INDEX(txMortM!AV:AV,ROW(FePensRurH2!$A16)-DifIdConj!AV16)*INDEX(PgPensRurM!AV:AV,ROW(FePensRurH2!$A16)-DifIdConj!AV16),0)</f>
        <v>82.700159129354986</v>
      </c>
      <c r="AW16" s="86">
        <f>IF(ROW(FePensRurH2!$A16)-DifIdConj!AW16&gt;1, INDEX(PotPensRurM!AW:AW,ROW(FePensRurH2!$A16)-DifIdConj!AW16)*INDEX(txMortM!AW:AW,ROW(FePensRurH2!$A16)-DifIdConj!AW16)*INDEX(PgPensRurM!AW:AW,ROW(FePensRurH2!$A16)-DifIdConj!AW16),0)</f>
        <v>82.033222362182769</v>
      </c>
      <c r="AX16" s="86">
        <f>IF(ROW(FePensRurH2!$A16)-DifIdConj!AX16&gt;1, INDEX(PotPensRurM!AX:AX,ROW(FePensRurH2!$A16)-DifIdConj!AX16)*INDEX(txMortM!AX:AX,ROW(FePensRurH2!$A16)-DifIdConj!AX16)*INDEX(PgPensRurM!AX:AX,ROW(FePensRurH2!$A16)-DifIdConj!AX16),0)</f>
        <v>78.69853852632167</v>
      </c>
      <c r="AY16" s="86">
        <f>IF(ROW(FePensRurH2!$A16)-DifIdConj!AY16&gt;1, INDEX(PotPensRurM!AY:AY,ROW(FePensRurH2!$A16)-DifIdConj!AY16)*INDEX(txMortM!AY:AY,ROW(FePensRurH2!$A16)-DifIdConj!AY16)*INDEX(PgPensRurM!AY:AY,ROW(FePensRurH2!$A16)-DifIdConj!AY16),0)</f>
        <v>75.586166946184676</v>
      </c>
      <c r="AZ16" s="86">
        <f>IF(ROW(FePensRurH2!$A16)-DifIdConj!AZ16&gt;1, INDEX(PotPensRurM!AZ:AZ,ROW(FePensRurH2!$A16)-DifIdConj!AZ16)*INDEX(txMortM!AZ:AZ,ROW(FePensRurH2!$A16)-DifIdConj!AZ16)*INDEX(PgPensRurM!AZ:AZ,ROW(FePensRurH2!$A16)-DifIdConj!AZ16),0)</f>
        <v>74.919230179012459</v>
      </c>
      <c r="BA16" s="86">
        <f>IF(ROW(FePensRurH2!$A16)-DifIdConj!BA16&gt;1, INDEX(PotPensRurM!BA:BA,ROW(FePensRurH2!$A16)-DifIdConj!BA16)*INDEX(txMortM!BA:BA,ROW(FePensRurH2!$A16)-DifIdConj!BA16)*INDEX(PgPensRurM!BA:BA,ROW(FePensRurH2!$A16)-DifIdConj!BA16),0)</f>
        <v>74.029981156116165</v>
      </c>
      <c r="BB16" s="86">
        <f>IF(ROW(FePensRurH2!$A16)-DifIdConj!BB16&gt;1, INDEX(PotPensRurM!BB:BB,ROW(FePensRurH2!$A16)-DifIdConj!BB16)*INDEX(txMortM!BB:BB,ROW(FePensRurH2!$A16)-DifIdConj!BB16)*INDEX(PgPensRurM!BB:BB,ROW(FePensRurH2!$A16)-DifIdConj!BB16),0)</f>
        <v>73.363044388943948</v>
      </c>
      <c r="BC16" s="86">
        <f>IF(ROW(FePensRurH2!$A16)-DifIdConj!BC16&gt;1, INDEX(PotPensRurM!BC:BC,ROW(FePensRurH2!$A16)-DifIdConj!BC16)*INDEX(txMortM!BC:BC,ROW(FePensRurH2!$A16)-DifIdConj!BC16)*INDEX(PgPensRurM!BC:BC,ROW(FePensRurH2!$A16)-DifIdConj!BC16),0)</f>
        <v>71.139921831703219</v>
      </c>
      <c r="BD16" s="86">
        <f>IF(ROW(FePensRurH2!$A16)-DifIdConj!BD16&gt;1, INDEX(PotPensRurM!BD:BD,ROW(FePensRurH2!$A16)-DifIdConj!BD16)*INDEX(txMortM!BD:BD,ROW(FePensRurH2!$A16)-DifIdConj!BD16)*INDEX(PgPensRurM!BD:BD,ROW(FePensRurH2!$A16)-DifIdConj!BD16),0)</f>
        <v>70.472985064531002</v>
      </c>
      <c r="BE16" s="86">
        <f>IF(ROW(FePensRurH2!$A16)-DifIdConj!BE16&gt;1, INDEX(PotPensRurM!BE:BE,ROW(FePensRurH2!$A16)-DifIdConj!BE16)*INDEX(txMortM!BE:BE,ROW(FePensRurH2!$A16)-DifIdConj!BE16)*INDEX(PgPensRurM!BE:BE,ROW(FePensRurH2!$A16)-DifIdConj!BE16),0)</f>
        <v>67.138301228669917</v>
      </c>
      <c r="BF16" s="86">
        <f>IF(ROW(FePensRurH2!$A16)-DifIdConj!BF16&gt;1, INDEX(PotPensRurM!BF:BF,ROW(FePensRurH2!$A16)-DifIdConj!BF16)*INDEX(txMortM!BF:BF,ROW(FePensRurH2!$A16)-DifIdConj!BF16)*INDEX(PgPensRurM!BF:BF,ROW(FePensRurH2!$A16)-DifIdConj!BF16),0)</f>
        <v>65.137490927153266</v>
      </c>
      <c r="BG16" s="86">
        <f>IF(ROW(FePensRurH2!$A16)-DifIdConj!BG16&gt;1, INDEX(PotPensRurM!BG:BG,ROW(FePensRurH2!$A16)-DifIdConj!BG16)*INDEX(txMortM!BG:BG,ROW(FePensRurH2!$A16)-DifIdConj!BG16)*INDEX(PgPensRurM!BG:BG,ROW(FePensRurH2!$A16)-DifIdConj!BG16),0)</f>
        <v>64.470554159981049</v>
      </c>
      <c r="BH16" s="86">
        <f>IF(ROW(FePensRurH2!$A16)-DifIdConj!BH16&gt;1, INDEX(PotPensRurM!BH:BH,ROW(FePensRurH2!$A16)-DifIdConj!BH16)*INDEX(txMortM!BH:BH,ROW(FePensRurH2!$A16)-DifIdConj!BH16)*INDEX(PgPensRurM!BH:BH,ROW(FePensRurH2!$A16)-DifIdConj!BH16),0)</f>
        <v>63.581305137084748</v>
      </c>
      <c r="BI16" s="86">
        <f>IF(ROW(FePensRurH2!$A16)-DifIdConj!BI16&gt;1, INDEX(PotPensRurM!BI:BI,ROW(FePensRurH2!$A16)-DifIdConj!BI16)*INDEX(txMortM!BI:BI,ROW(FePensRurH2!$A16)-DifIdConj!BI16)*INDEX(PgPensRurM!BI:BI,ROW(FePensRurH2!$A16)-DifIdConj!BI16),0)</f>
        <v>61.802807091292181</v>
      </c>
      <c r="BJ16" s="87">
        <f>IF(ROW(FePensRurH2!$A16)-DifIdConj!BJ16&gt;1, INDEX(PotPensRurM!BJ:BJ,ROW(FePensRurH2!$A16)-DifIdConj!BJ16)*INDEX(txMortM!BJ:BJ,ROW(FePensRurH2!$A16)-DifIdConj!BJ16)*INDEX(PgPensRurM!BJ:BJ,ROW(FePensRurH2!$A16)-DifIdConj!BJ16),0)</f>
        <v>48.908696259295958</v>
      </c>
    </row>
    <row r="17" spans="1:62" s="31" customFormat="1" x14ac:dyDescent="0.3">
      <c r="A17" s="29">
        <v>15</v>
      </c>
      <c r="B17" s="5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32"/>
      <c r="P17" s="59"/>
      <c r="Q17" s="86"/>
      <c r="R17" s="86"/>
      <c r="S17" s="86"/>
      <c r="T17" s="86">
        <f>IF(ROW(FePensRurH2!$A17)-DifIdConj!T17&gt;1, INDEX(PotPensRurM!T:T,ROW(FePensRurH2!$A17)-DifIdConj!T17)*INDEX(txMortM!T:T,ROW(FePensRurH2!$A17)-DifIdConj!T17)*INDEX(PgPensRurM!T:T,ROW(FePensRurH2!$A17)-DifIdConj!T17),0)</f>
        <v>175.48376670596295</v>
      </c>
      <c r="U17" s="86">
        <f>IF(ROW(FePensRurH2!$A17)-DifIdConj!U17&gt;1, INDEX(PotPensRurM!U:U,ROW(FePensRurH2!$A17)-DifIdConj!U17)*INDEX(txMortM!U:U,ROW(FePensRurH2!$A17)-DifIdConj!U17)*INDEX(PgPensRurM!U:U,ROW(FePensRurH2!$A17)-DifIdConj!U17),0)</f>
        <v>168.34764310609017</v>
      </c>
      <c r="V17" s="86">
        <f>IF(ROW(FePensRurH2!$A17)-DifIdConj!V17&gt;1, INDEX(PotPensRurM!V:V,ROW(FePensRurH2!$A17)-DifIdConj!V17)*INDEX(txMortM!V:V,ROW(FePensRurH2!$A17)-DifIdConj!V17)*INDEX(PgPensRurM!V:V,ROW(FePensRurH2!$A17)-DifIdConj!V17),0)</f>
        <v>163.15773503345537</v>
      </c>
      <c r="W17" s="86">
        <f>IF(ROW(FePensRurH2!$A17)-DifIdConj!W17&gt;1, INDEX(PotPensRurM!W:W,ROW(FePensRurH2!$A17)-DifIdConj!W17)*INDEX(txMortM!W:W,ROW(FePensRurH2!$A17)-DifIdConj!W17)*INDEX(PgPensRurM!W:W,ROW(FePensRurH2!$A17)-DifIdConj!W17),0)</f>
        <v>158.94093472443964</v>
      </c>
      <c r="X17" s="86">
        <f>IF(ROW(FePensRurH2!$A17)-DifIdConj!X17&gt;1, INDEX(PotPensRurM!X:X,ROW(FePensRurH2!$A17)-DifIdConj!X17)*INDEX(txMortM!X:X,ROW(FePensRurH2!$A17)-DifIdConj!X17)*INDEX(PgPensRurM!X:X,ROW(FePensRurH2!$A17)-DifIdConj!X17),0)</f>
        <v>154.07539590634457</v>
      </c>
      <c r="Y17" s="86">
        <f>IF(ROW(FePensRurH2!$A17)-DifIdConj!Y17&gt;1, INDEX(PotPensRurM!Y:Y,ROW(FePensRurH2!$A17)-DifIdConj!Y17)*INDEX(txMortM!Y:Y,ROW(FePensRurH2!$A17)-DifIdConj!Y17)*INDEX(PgPensRurM!Y:Y,ROW(FePensRurH2!$A17)-DifIdConj!Y17),0)</f>
        <v>148.56111857917014</v>
      </c>
      <c r="Z17" s="86">
        <f>IF(ROW(FePensRurH2!$A17)-DifIdConj!Z17&gt;1, INDEX(PotPensRurM!Z:Z,ROW(FePensRurH2!$A17)-DifIdConj!Z17)*INDEX(txMortM!Z:Z,ROW(FePensRurH2!$A17)-DifIdConj!Z17)*INDEX(PgPensRurM!Z:Z,ROW(FePensRurH2!$A17)-DifIdConj!Z17),0)</f>
        <v>141.58717960656716</v>
      </c>
      <c r="AA17" s="86">
        <f>IF(ROW(FePensRurH2!$A17)-DifIdConj!AA17&gt;1, INDEX(PotPensRurM!AA:AA,ROW(FePensRurH2!$A17)-DifIdConj!AA17)*INDEX(txMortM!AA:AA,ROW(FePensRurH2!$A17)-DifIdConj!AA17)*INDEX(PgPensRurM!AA:AA,ROW(FePensRurH2!$A17)-DifIdConj!AA17),0)</f>
        <v>138.34348706117044</v>
      </c>
      <c r="AB17" s="86">
        <f>IF(ROW(FePensRurH2!$A17)-DifIdConj!AB17&gt;1, INDEX(PotPensRurM!AB:AB,ROW(FePensRurH2!$A17)-DifIdConj!AB17)*INDEX(txMortM!AB:AB,ROW(FePensRurH2!$A17)-DifIdConj!AB17)*INDEX(PgPensRurM!AB:AB,ROW(FePensRurH2!$A17)-DifIdConj!AB17),0)</f>
        <v>136.88382541574191</v>
      </c>
      <c r="AC17" s="86">
        <f>IF(ROW(FePensRurH2!$A17)-DifIdConj!AC17&gt;1, INDEX(PotPensRurM!AC:AC,ROW(FePensRurH2!$A17)-DifIdConj!AC17)*INDEX(txMortM!AC:AC,ROW(FePensRurH2!$A17)-DifIdConj!AC17)*INDEX(PgPensRurM!AC:AC,ROW(FePensRurH2!$A17)-DifIdConj!AC17),0)</f>
        <v>134.45105600669436</v>
      </c>
      <c r="AD17" s="86">
        <f>IF(ROW(FePensRurH2!$A17)-DifIdConj!AD17&gt;1, INDEX(PotPensRurM!AD:AD,ROW(FePensRurH2!$A17)-DifIdConj!AD17)*INDEX(txMortM!AD:AD,ROW(FePensRurH2!$A17)-DifIdConj!AD17)*INDEX(PgPensRurM!AD:AD,ROW(FePensRurH2!$A17)-DifIdConj!AD17),0)</f>
        <v>128.77459405225008</v>
      </c>
      <c r="AE17" s="86">
        <f>IF(ROW(FePensRurH2!$A17)-DifIdConj!AE17&gt;1, INDEX(PotPensRurM!AE:AE,ROW(FePensRurH2!$A17)-DifIdConj!AE17)*INDEX(txMortM!AE:AE,ROW(FePensRurH2!$A17)-DifIdConj!AE17)*INDEX(PgPensRurM!AE:AE,ROW(FePensRurH2!$A17)-DifIdConj!AE17),0)</f>
        <v>123.90905523415499</v>
      </c>
      <c r="AF17" s="86">
        <f>IF(ROW(FePensRurH2!$A17)-DifIdConj!AF17&gt;1, INDEX(PotPensRurM!AF:AF,ROW(FePensRurH2!$A17)-DifIdConj!AF17)*INDEX(txMortM!AF:AF,ROW(FePensRurH2!$A17)-DifIdConj!AF17)*INDEX(PgPensRurM!AF:AF,ROW(FePensRurH2!$A17)-DifIdConj!AF17),0)</f>
        <v>125.69308613412319</v>
      </c>
      <c r="AG17" s="86">
        <f>IF(ROW(FePensRurH2!$A17)-DifIdConj!AG17&gt;1, INDEX(PotPensRurM!AG:AG,ROW(FePensRurH2!$A17)-DifIdConj!AG17)*INDEX(txMortM!AG:AG,ROW(FePensRurH2!$A17)-DifIdConj!AG17)*INDEX(PgPensRurM!AG:AG,ROW(FePensRurH2!$A17)-DifIdConj!AG17),0)</f>
        <v>125.36871687958352</v>
      </c>
      <c r="AH17" s="86">
        <f>IF(ROW(FePensRurH2!$A17)-DifIdConj!AH17&gt;1, INDEX(PotPensRurM!AH:AH,ROW(FePensRurH2!$A17)-DifIdConj!AH17)*INDEX(txMortM!AH:AH,ROW(FePensRurH2!$A17)-DifIdConj!AH17)*INDEX(PgPensRurM!AH:AH,ROW(FePensRurH2!$A17)-DifIdConj!AH17),0)</f>
        <v>121.63847045237729</v>
      </c>
      <c r="AI17" s="86">
        <f>IF(ROW(FePensRurH2!$A17)-DifIdConj!AI17&gt;1, INDEX(PotPensRurM!AI:AI,ROW(FePensRurH2!$A17)-DifIdConj!AI17)*INDEX(txMortM!AI:AI,ROW(FePensRurH2!$A17)-DifIdConj!AI17)*INDEX(PgPensRurM!AI:AI,ROW(FePensRurH2!$A17)-DifIdConj!AI17),0)</f>
        <v>118.07040865244086</v>
      </c>
      <c r="AJ17" s="86">
        <f>IF(ROW(FePensRurH2!$A17)-DifIdConj!AJ17&gt;1, INDEX(PotPensRurM!AJ:AJ,ROW(FePensRurH2!$A17)-DifIdConj!AJ17)*INDEX(txMortM!AJ:AJ,ROW(FePensRurH2!$A17)-DifIdConj!AJ17)*INDEX(PgPensRurM!AJ:AJ,ROW(FePensRurH2!$A17)-DifIdConj!AJ17),0)</f>
        <v>114.50234685250449</v>
      </c>
      <c r="AK17" s="86">
        <f>IF(ROW(FePensRurH2!$A17)-DifIdConj!AK17&gt;1, INDEX(PotPensRurM!AK:AK,ROW(FePensRurH2!$A17)-DifIdConj!AK17)*INDEX(txMortM!AK:AK,ROW(FePensRurH2!$A17)-DifIdConj!AK17)*INDEX(PgPensRurM!AK:AK,ROW(FePensRurH2!$A17)-DifIdConj!AK17),0)</f>
        <v>112.23176207072676</v>
      </c>
      <c r="AL17" s="86">
        <f>IF(ROW(FePensRurH2!$A17)-DifIdConj!AL17&gt;1, INDEX(PotPensRurM!AL:AL,ROW(FePensRurH2!$A17)-DifIdConj!AL17)*INDEX(txMortM!AL:AL,ROW(FePensRurH2!$A17)-DifIdConj!AL17)*INDEX(PgPensRurM!AL:AL,ROW(FePensRurH2!$A17)-DifIdConj!AL17),0)</f>
        <v>107.85277713444118</v>
      </c>
      <c r="AM17" s="86">
        <f>IF(ROW(FePensRurH2!$A17)-DifIdConj!AM17&gt;1, INDEX(PotPensRurM!AM:AM,ROW(FePensRurH2!$A17)-DifIdConj!AM17)*INDEX(txMortM!AM:AM,ROW(FePensRurH2!$A17)-DifIdConj!AM17)*INDEX(PgPensRurM!AM:AM,ROW(FePensRurH2!$A17)-DifIdConj!AM17),0)</f>
        <v>105.42000772539366</v>
      </c>
      <c r="AN17" s="86">
        <f>IF(ROW(FePensRurH2!$A17)-DifIdConj!AN17&gt;1, INDEX(PotPensRurM!AN:AN,ROW(FePensRurH2!$A17)-DifIdConj!AN17)*INDEX(txMortM!AN:AN,ROW(FePensRurH2!$A17)-DifIdConj!AN17)*INDEX(PgPensRurM!AN:AN,ROW(FePensRurH2!$A17)-DifIdConj!AN17),0)</f>
        <v>102.33849980726676</v>
      </c>
      <c r="AO17" s="86">
        <f>IF(ROW(FePensRurH2!$A17)-DifIdConj!AO17&gt;1, INDEX(PotPensRurM!AO:AO,ROW(FePensRurH2!$A17)-DifIdConj!AO17)*INDEX(txMortM!AO:AO,ROW(FePensRurH2!$A17)-DifIdConj!AO17)*INDEX(PgPensRurM!AO:AO,ROW(FePensRurH2!$A17)-DifIdConj!AO17),0)</f>
        <v>101.20320741637791</v>
      </c>
      <c r="AP17" s="86">
        <f>IF(ROW(FePensRurH2!$A17)-DifIdConj!AP17&gt;1, INDEX(PotPensRurM!AP:AP,ROW(FePensRurH2!$A17)-DifIdConj!AP17)*INDEX(txMortM!AP:AP,ROW(FePensRurH2!$A17)-DifIdConj!AP17)*INDEX(PgPensRurM!AP:AP,ROW(FePensRurH2!$A17)-DifIdConj!AP17),0)</f>
        <v>98.121699498251004</v>
      </c>
      <c r="AQ17" s="86">
        <f>IF(ROW(FePensRurH2!$A17)-DifIdConj!AQ17&gt;1, INDEX(PotPensRurM!AQ:AQ,ROW(FePensRurH2!$A17)-DifIdConj!AQ17)*INDEX(txMortM!AQ:AQ,ROW(FePensRurH2!$A17)-DifIdConj!AQ17)*INDEX(PgPensRurM!AQ:AQ,ROW(FePensRurH2!$A17)-DifIdConj!AQ17),0)</f>
        <v>95.040191580124116</v>
      </c>
      <c r="AR17" s="86">
        <f>IF(ROW(FePensRurH2!$A17)-DifIdConj!AR17&gt;1, INDEX(PotPensRurM!AR:AR,ROW(FePensRurH2!$A17)-DifIdConj!AR17)*INDEX(txMortM!AR:AR,ROW(FePensRurH2!$A17)-DifIdConj!AR17)*INDEX(PgPensRurM!AR:AR,ROW(FePensRurH2!$A17)-DifIdConj!AR17),0)</f>
        <v>92.931791425616254</v>
      </c>
      <c r="AS17" s="86">
        <f>IF(ROW(FePensRurH2!$A17)-DifIdConj!AS17&gt;1, INDEX(PotPensRurM!AS:AS,ROW(FePensRurH2!$A17)-DifIdConj!AS17)*INDEX(txMortM!AS:AS,ROW(FePensRurH2!$A17)-DifIdConj!AS17)*INDEX(PgPensRurM!AS:AS,ROW(FePensRurH2!$A17)-DifIdConj!AS17),0)</f>
        <v>90.012468134759189</v>
      </c>
      <c r="AT17" s="86">
        <f>IF(ROW(FePensRurH2!$A17)-DifIdConj!AT17&gt;1, INDEX(PotPensRurM!AT:AT,ROW(FePensRurH2!$A17)-DifIdConj!AT17)*INDEX(txMortM!AT:AT,ROW(FePensRurH2!$A17)-DifIdConj!AT17)*INDEX(PgPensRurM!AT:AT,ROW(FePensRurH2!$A17)-DifIdConj!AT17),0)</f>
        <v>88.06625260752115</v>
      </c>
      <c r="AU17" s="86">
        <f>IF(ROW(FePensRurH2!$A17)-DifIdConj!AU17&gt;1, INDEX(PotPensRurM!AU:AU,ROW(FePensRurH2!$A17)-DifIdConj!AU17)*INDEX(txMortM!AU:AU,ROW(FePensRurH2!$A17)-DifIdConj!AU17)*INDEX(PgPensRurM!AU:AU,ROW(FePensRurH2!$A17)-DifIdConj!AU17),0)</f>
        <v>86.120037080283112</v>
      </c>
      <c r="AV17" s="86">
        <f>IF(ROW(FePensRurH2!$A17)-DifIdConj!AV17&gt;1, INDEX(PotPensRurM!AV:AV,ROW(FePensRurH2!$A17)-DifIdConj!AV17)*INDEX(txMortM!AV:AV,ROW(FePensRurH2!$A17)-DifIdConj!AV17)*INDEX(PgPensRurM!AV:AV,ROW(FePensRurH2!$A17)-DifIdConj!AV17),0)</f>
        <v>83.525083043965736</v>
      </c>
      <c r="AW17" s="86">
        <f>IF(ROW(FePensRurH2!$A17)-DifIdConj!AW17&gt;1, INDEX(PotPensRurM!AW:AW,ROW(FePensRurH2!$A17)-DifIdConj!AW17)*INDEX(txMortM!AW:AW,ROW(FePensRurH2!$A17)-DifIdConj!AW17)*INDEX(PgPensRurM!AW:AW,ROW(FePensRurH2!$A17)-DifIdConj!AW17),0)</f>
        <v>82.876344534886385</v>
      </c>
      <c r="AX17" s="86">
        <f>IF(ROW(FePensRurH2!$A17)-DifIdConj!AX17&gt;1, INDEX(PotPensRurM!AX:AX,ROW(FePensRurH2!$A17)-DifIdConj!AX17)*INDEX(txMortM!AX:AX,ROW(FePensRurH2!$A17)-DifIdConj!AX17)*INDEX(PgPensRurM!AX:AX,ROW(FePensRurH2!$A17)-DifIdConj!AX17),0)</f>
        <v>82.227606025807049</v>
      </c>
      <c r="AY17" s="86">
        <f>IF(ROW(FePensRurH2!$A17)-DifIdConj!AY17&gt;1, INDEX(PotPensRurM!AY:AY,ROW(FePensRurH2!$A17)-DifIdConj!AY17)*INDEX(txMortM!AY:AY,ROW(FePensRurH2!$A17)-DifIdConj!AY17)*INDEX(PgPensRurM!AY:AY,ROW(FePensRurH2!$A17)-DifIdConj!AY17),0)</f>
        <v>79.632651989489659</v>
      </c>
      <c r="AZ17" s="86">
        <f>IF(ROW(FePensRurH2!$A17)-DifIdConj!AZ17&gt;1, INDEX(PotPensRurM!AZ:AZ,ROW(FePensRurH2!$A17)-DifIdConj!AZ17)*INDEX(txMortM!AZ:AZ,ROW(FePensRurH2!$A17)-DifIdConj!AZ17)*INDEX(PgPensRurM!AZ:AZ,ROW(FePensRurH2!$A17)-DifIdConj!AZ17),0)</f>
        <v>77.199882580442122</v>
      </c>
      <c r="BA17" s="86">
        <f>IF(ROW(FePensRurH2!$A17)-DifIdConj!BA17&gt;1, INDEX(PotPensRurM!BA:BA,ROW(FePensRurH2!$A17)-DifIdConj!BA17)*INDEX(txMortM!BA:BA,ROW(FePensRurH2!$A17)-DifIdConj!BA17)*INDEX(PgPensRurM!BA:BA,ROW(FePensRurH2!$A17)-DifIdConj!BA17),0)</f>
        <v>76.388959444092933</v>
      </c>
      <c r="BB17" s="86">
        <f>IF(ROW(FePensRurH2!$A17)-DifIdConj!BB17&gt;1, INDEX(PotPensRurM!BB:BB,ROW(FePensRurH2!$A17)-DifIdConj!BB17)*INDEX(txMortM!BB:BB,ROW(FePensRurH2!$A17)-DifIdConj!BB17)*INDEX(PgPensRurM!BB:BB,ROW(FePensRurH2!$A17)-DifIdConj!BB17),0)</f>
        <v>75.578036307743744</v>
      </c>
      <c r="BC17" s="86">
        <f>IF(ROW(FePensRurH2!$A17)-DifIdConj!BC17&gt;1, INDEX(PotPensRurM!BC:BC,ROW(FePensRurH2!$A17)-DifIdConj!BC17)*INDEX(txMortM!BC:BC,ROW(FePensRurH2!$A17)-DifIdConj!BC17)*INDEX(PgPensRurM!BC:BC,ROW(FePensRurH2!$A17)-DifIdConj!BC17),0)</f>
        <v>73.956190035045395</v>
      </c>
      <c r="BD17" s="86">
        <f>IF(ROW(FePensRurH2!$A17)-DifIdConj!BD17&gt;1, INDEX(PotPensRurM!BD:BD,ROW(FePensRurH2!$A17)-DifIdConj!BD17)*INDEX(txMortM!BD:BD,ROW(FePensRurH2!$A17)-DifIdConj!BD17)*INDEX(PgPensRurM!BD:BD,ROW(FePensRurH2!$A17)-DifIdConj!BD17),0)</f>
        <v>71.361235998728006</v>
      </c>
      <c r="BE17" s="86">
        <f>IF(ROW(FePensRurH2!$A17)-DifIdConj!BE17&gt;1, INDEX(PotPensRurM!BE:BE,ROW(FePensRurH2!$A17)-DifIdConj!BE17)*INDEX(txMortM!BE:BE,ROW(FePensRurH2!$A17)-DifIdConj!BE17)*INDEX(PgPensRurM!BE:BE,ROW(FePensRurH2!$A17)-DifIdConj!BE17),0)</f>
        <v>70.550312862378831</v>
      </c>
      <c r="BF17" s="86">
        <f>IF(ROW(FePensRurH2!$A17)-DifIdConj!BF17&gt;1, INDEX(PotPensRurM!BF:BF,ROW(FePensRurH2!$A17)-DifIdConj!BF17)*INDEX(txMortM!BF:BF,ROW(FePensRurH2!$A17)-DifIdConj!BF17)*INDEX(PgPensRurM!BF:BF,ROW(FePensRurH2!$A17)-DifIdConj!BF17),0)</f>
        <v>68.766281962410616</v>
      </c>
      <c r="BG17" s="86">
        <f>IF(ROW(FePensRurH2!$A17)-DifIdConj!BG17&gt;1, INDEX(PotPensRurM!BG:BG,ROW(FePensRurH2!$A17)-DifIdConj!BG17)*INDEX(txMortM!BG:BG,ROW(FePensRurH2!$A17)-DifIdConj!BG17)*INDEX(PgPensRurM!BG:BG,ROW(FePensRurH2!$A17)-DifIdConj!BG17),0)</f>
        <v>67.955358826061442</v>
      </c>
      <c r="BH17" s="86">
        <f>IF(ROW(FePensRurH2!$A17)-DifIdConj!BH17&gt;1, INDEX(PotPensRurM!BH:BH,ROW(FePensRurH2!$A17)-DifIdConj!BH17)*INDEX(txMortM!BH:BH,ROW(FePensRurH2!$A17)-DifIdConj!BH17)*INDEX(PgPensRurM!BH:BH,ROW(FePensRurH2!$A17)-DifIdConj!BH17),0)</f>
        <v>67.144435689712267</v>
      </c>
      <c r="BI17" s="86">
        <f>IF(ROW(FePensRurH2!$A17)-DifIdConj!BI17&gt;1, INDEX(PotPensRurM!BI:BI,ROW(FePensRurH2!$A17)-DifIdConj!BI17)*INDEX(txMortM!BI:BI,ROW(FePensRurH2!$A17)-DifIdConj!BI17)*INDEX(PgPensRurM!BI:BI,ROW(FePensRurH2!$A17)-DifIdConj!BI17),0)</f>
        <v>65.522589417013904</v>
      </c>
      <c r="BJ17" s="87">
        <f>IF(ROW(FePensRurH2!$A17)-DifIdConj!BJ17&gt;1, INDEX(PotPensRurM!BJ:BJ,ROW(FePensRurH2!$A17)-DifIdConj!BJ17)*INDEX(txMortM!BJ:BJ,ROW(FePensRurH2!$A17)-DifIdConj!BJ17)*INDEX(PgPensRurM!BJ:BJ,ROW(FePensRurH2!$A17)-DifIdConj!BJ17),0)</f>
        <v>54.169665508125355</v>
      </c>
    </row>
    <row r="18" spans="1:62" s="31" customFormat="1" x14ac:dyDescent="0.3">
      <c r="A18" s="29">
        <v>16</v>
      </c>
      <c r="B18" s="5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32"/>
      <c r="P18" s="59"/>
      <c r="Q18" s="86"/>
      <c r="R18" s="86"/>
      <c r="S18" s="86"/>
      <c r="T18" s="86">
        <f>IF(ROW(FePensRurH2!$A18)-DifIdConj!T18&gt;1, INDEX(PotPensRurM!T:T,ROW(FePensRurH2!$A18)-DifIdConj!T18)*INDEX(txMortM!T:T,ROW(FePensRurH2!$A18)-DifIdConj!T18)*INDEX(PgPensRurM!T:T,ROW(FePensRurH2!$A18)-DifIdConj!T18),0)</f>
        <v>190.01550685265218</v>
      </c>
      <c r="U18" s="86">
        <f>IF(ROW(FePensRurH2!$A18)-DifIdConj!U18&gt;1, INDEX(PotPensRurM!U:U,ROW(FePensRurH2!$A18)-DifIdConj!U18)*INDEX(txMortM!U:U,ROW(FePensRurH2!$A18)-DifIdConj!U18)*INDEX(PgPensRurM!U:U,ROW(FePensRurH2!$A18)-DifIdConj!U18),0)</f>
        <v>181.59709832120561</v>
      </c>
      <c r="V18" s="86">
        <f>IF(ROW(FePensRurH2!$A18)-DifIdConj!V18&gt;1, INDEX(PotPensRurM!V:V,ROW(FePensRurH2!$A18)-DifIdConj!V18)*INDEX(txMortM!V:V,ROW(FePensRurH2!$A18)-DifIdConj!V18)*INDEX(PgPensRurM!V:V,ROW(FePensRurH2!$A18)-DifIdConj!V18),0)</f>
        <v>176.33559298905143</v>
      </c>
      <c r="W18" s="86">
        <f>IF(ROW(FePensRurH2!$A18)-DifIdConj!W18&gt;1, INDEX(PotPensRurM!W:W,ROW(FePensRurH2!$A18)-DifIdConj!W18)*INDEX(txMortM!W:W,ROW(FePensRurH2!$A18)-DifIdConj!W18)*INDEX(PgPensRurM!W:W,ROW(FePensRurH2!$A18)-DifIdConj!W18),0)</f>
        <v>172.42704617087981</v>
      </c>
      <c r="X18" s="86">
        <f>IF(ROW(FePensRurH2!$A18)-DifIdConj!X18&gt;1, INDEX(PotPensRurM!X:X,ROW(FePensRurH2!$A18)-DifIdConj!X18)*INDEX(txMortM!X:X,ROW(FePensRurH2!$A18)-DifIdConj!X18)*INDEX(PgPensRurM!X:X,ROW(FePensRurH2!$A18)-DifIdConj!X18),0)</f>
        <v>167.01521211494986</v>
      </c>
      <c r="Y18" s="86">
        <f>IF(ROW(FePensRurH2!$A18)-DifIdConj!Y18&gt;1, INDEX(PotPensRurM!Y:Y,ROW(FePensRurH2!$A18)-DifIdConj!Y18)*INDEX(txMortM!Y:Y,ROW(FePensRurH2!$A18)-DifIdConj!Y18)*INDEX(PgPensRurM!Y:Y,ROW(FePensRurH2!$A18)-DifIdConj!Y18),0)</f>
        <v>160.25041954503737</v>
      </c>
      <c r="Z18" s="86">
        <f>IF(ROW(FePensRurH2!$A18)-DifIdConj!Z18&gt;1, INDEX(PotPensRurM!Z:Z,ROW(FePensRurH2!$A18)-DifIdConj!Z18)*INDEX(txMortM!Z:Z,ROW(FePensRurH2!$A18)-DifIdConj!Z18)*INDEX(PgPensRurM!Z:Z,ROW(FePensRurH2!$A18)-DifIdConj!Z18),0)</f>
        <v>154.6882567653316</v>
      </c>
      <c r="AA18" s="86">
        <f>IF(ROW(FePensRurH2!$A18)-DifIdConj!AA18&gt;1, INDEX(PotPensRurM!AA:AA,ROW(FePensRurH2!$A18)-DifIdConj!AA18)*INDEX(txMortM!AA:AA,ROW(FePensRurH2!$A18)-DifIdConj!AA18)*INDEX(PgPensRurM!AA:AA,ROW(FePensRurH2!$A18)-DifIdConj!AA18),0)</f>
        <v>149.87773760450494</v>
      </c>
      <c r="AB18" s="86">
        <f>IF(ROW(FePensRurH2!$A18)-DifIdConj!AB18&gt;1, INDEX(PotPensRurM!AB:AB,ROW(FePensRurH2!$A18)-DifIdConj!AB18)*INDEX(txMortM!AB:AB,ROW(FePensRurH2!$A18)-DifIdConj!AB18)*INDEX(PgPensRurM!AB:AB,ROW(FePensRurH2!$A18)-DifIdConj!AB18),0)</f>
        <v>148.37445036674663</v>
      </c>
      <c r="AC18" s="86">
        <f>IF(ROW(FePensRurH2!$A18)-DifIdConj!AC18&gt;1, INDEX(PotPensRurM!AC:AC,ROW(FePensRurH2!$A18)-DifIdConj!AC18)*INDEX(txMortM!AC:AC,ROW(FePensRurH2!$A18)-DifIdConj!AC18)*INDEX(PgPensRurM!AC:AC,ROW(FePensRurH2!$A18)-DifIdConj!AC18),0)</f>
        <v>144.465903548575</v>
      </c>
      <c r="AD18" s="86">
        <f>IF(ROW(FePensRurH2!$A18)-DifIdConj!AD18&gt;1, INDEX(PotPensRurM!AD:AD,ROW(FePensRurH2!$A18)-DifIdConj!AD18)*INDEX(txMortM!AD:AD,ROW(FePensRurH2!$A18)-DifIdConj!AD18)*INDEX(PgPensRurM!AD:AD,ROW(FePensRurH2!$A18)-DifIdConj!AD18),0)</f>
        <v>139.50505566397248</v>
      </c>
      <c r="AE18" s="86">
        <f>IF(ROW(FePensRurH2!$A18)-DifIdConj!AE18&gt;1, INDEX(PotPensRurM!AE:AE,ROW(FePensRurH2!$A18)-DifIdConj!AE18)*INDEX(txMortM!AE:AE,ROW(FePensRurH2!$A18)-DifIdConj!AE18)*INDEX(PgPensRurM!AE:AE,ROW(FePensRurH2!$A18)-DifIdConj!AE18),0)</f>
        <v>134.69453650314586</v>
      </c>
      <c r="AF18" s="86">
        <f>IF(ROW(FePensRurH2!$A18)-DifIdConj!AF18&gt;1, INDEX(PotPensRurM!AF:AF,ROW(FePensRurH2!$A18)-DifIdConj!AF18)*INDEX(txMortM!AF:AF,ROW(FePensRurH2!$A18)-DifIdConj!AF18)*INDEX(PgPensRurM!AF:AF,ROW(FePensRurH2!$A18)-DifIdConj!AF18),0)</f>
        <v>134.3938790555942</v>
      </c>
      <c r="AG18" s="86">
        <f>IF(ROW(FePensRurH2!$A18)-DifIdConj!AG18&gt;1, INDEX(PotPensRurM!AG:AG,ROW(FePensRurH2!$A18)-DifIdConj!AG18)*INDEX(txMortM!AG:AG,ROW(FePensRurH2!$A18)-DifIdConj!AG18)*INDEX(PgPensRurM!AG:AG,ROW(FePensRurH2!$A18)-DifIdConj!AG18),0)</f>
        <v>134.3938790555942</v>
      </c>
      <c r="AH18" s="86">
        <f>IF(ROW(FePensRurH2!$A18)-DifIdConj!AH18&gt;1, INDEX(PotPensRurM!AH:AH,ROW(FePensRurH2!$A18)-DifIdConj!AH18)*INDEX(txMortM!AH:AH,ROW(FePensRurH2!$A18)-DifIdConj!AH18)*INDEX(PgPensRurM!AH:AH,ROW(FePensRurH2!$A18)-DifIdConj!AH18),0)</f>
        <v>129.7336886185434</v>
      </c>
      <c r="AI18" s="86">
        <f>IF(ROW(FePensRurH2!$A18)-DifIdConj!AI18&gt;1, INDEX(PotPensRurM!AI:AI,ROW(FePensRurH2!$A18)-DifIdConj!AI18)*INDEX(txMortM!AI:AI,ROW(FePensRurH2!$A18)-DifIdConj!AI18)*INDEX(PgPensRurM!AI:AI,ROW(FePensRurH2!$A18)-DifIdConj!AI18),0)</f>
        <v>126.12579924792344</v>
      </c>
      <c r="AJ18" s="86">
        <f>IF(ROW(FePensRurH2!$A18)-DifIdConj!AJ18&gt;1, INDEX(PotPensRurM!AJ:AJ,ROW(FePensRurH2!$A18)-DifIdConj!AJ18)*INDEX(txMortM!AJ:AJ,ROW(FePensRurH2!$A18)-DifIdConj!AJ18)*INDEX(PgPensRurM!AJ:AJ,ROW(FePensRurH2!$A18)-DifIdConj!AJ18),0)</f>
        <v>122.51790987730344</v>
      </c>
      <c r="AK18" s="86">
        <f>IF(ROW(FePensRurH2!$A18)-DifIdConj!AK18&gt;1, INDEX(PotPensRurM!AK:AK,ROW(FePensRurH2!$A18)-DifIdConj!AK18)*INDEX(txMortM!AK:AK,ROW(FePensRurH2!$A18)-DifIdConj!AK18)*INDEX(PgPensRurM!AK:AK,ROW(FePensRurH2!$A18)-DifIdConj!AK18),0)</f>
        <v>119.21067795423512</v>
      </c>
      <c r="AL18" s="86">
        <f>IF(ROW(FePensRurH2!$A18)-DifIdConj!AL18&gt;1, INDEX(PotPensRurM!AL:AL,ROW(FePensRurH2!$A18)-DifIdConj!AL18)*INDEX(txMortM!AL:AL,ROW(FePensRurH2!$A18)-DifIdConj!AL18)*INDEX(PgPensRurM!AL:AL,ROW(FePensRurH2!$A18)-DifIdConj!AL18),0)</f>
        <v>115.90344603116679</v>
      </c>
      <c r="AM18" s="86">
        <f>IF(ROW(FePensRurH2!$A18)-DifIdConj!AM18&gt;1, INDEX(PotPensRurM!AM:AM,ROW(FePensRurH2!$A18)-DifIdConj!AM18)*INDEX(txMortM!AM:AM,ROW(FePensRurH2!$A18)-DifIdConj!AM18)*INDEX(PgPensRurM!AM:AM,ROW(FePensRurH2!$A18)-DifIdConj!AM18),0)</f>
        <v>112.59621410809851</v>
      </c>
      <c r="AN18" s="86">
        <f>IF(ROW(FePensRurH2!$A18)-DifIdConj!AN18&gt;1, INDEX(PotPensRurM!AN:AN,ROW(FePensRurH2!$A18)-DifIdConj!AN18)*INDEX(txMortM!AN:AN,ROW(FePensRurH2!$A18)-DifIdConj!AN18)*INDEX(PgPensRurM!AN:AN,ROW(FePensRurH2!$A18)-DifIdConj!AN18),0)</f>
        <v>109.43931090880602</v>
      </c>
      <c r="AO18" s="86">
        <f>IF(ROW(FePensRurH2!$A18)-DifIdConj!AO18&gt;1, INDEX(PotPensRurM!AO:AO,ROW(FePensRurH2!$A18)-DifIdConj!AO18)*INDEX(txMortM!AO:AO,ROW(FePensRurH2!$A18)-DifIdConj!AO18)*INDEX(PgPensRurM!AO:AO,ROW(FePensRurH2!$A18)-DifIdConj!AO18),0)</f>
        <v>107.33470877594436</v>
      </c>
      <c r="AP18" s="86">
        <f>IF(ROW(FePensRurH2!$A18)-DifIdConj!AP18&gt;1, INDEX(PotPensRurM!AP:AP,ROW(FePensRurH2!$A18)-DifIdConj!AP18)*INDEX(txMortM!AP:AP,ROW(FePensRurH2!$A18)-DifIdConj!AP18)*INDEX(PgPensRurM!AP:AP,ROW(FePensRurH2!$A18)-DifIdConj!AP18),0)</f>
        <v>105.07977791930688</v>
      </c>
      <c r="AQ18" s="86">
        <f>IF(ROW(FePensRurH2!$A18)-DifIdConj!AQ18&gt;1, INDEX(PotPensRurM!AQ:AQ,ROW(FePensRurH2!$A18)-DifIdConj!AQ18)*INDEX(txMortM!AQ:AQ,ROW(FePensRurH2!$A18)-DifIdConj!AQ18)*INDEX(PgPensRurM!AQ:AQ,ROW(FePensRurH2!$A18)-DifIdConj!AQ18),0)</f>
        <v>102.07320344379023</v>
      </c>
      <c r="AR18" s="86">
        <f>IF(ROW(FePensRurH2!$A18)-DifIdConj!AR18&gt;1, INDEX(PotPensRurM!AR:AR,ROW(FePensRurH2!$A18)-DifIdConj!AR18)*INDEX(txMortM!AR:AR,ROW(FePensRurH2!$A18)-DifIdConj!AR18)*INDEX(PgPensRurM!AR:AR,ROW(FePensRurH2!$A18)-DifIdConj!AR18),0)</f>
        <v>99.066628968273591</v>
      </c>
      <c r="AS18" s="86">
        <f>IF(ROW(FePensRurH2!$A18)-DifIdConj!AS18&gt;1, INDEX(PotPensRurM!AS:AS,ROW(FePensRurH2!$A18)-DifIdConj!AS18)*INDEX(txMortM!AS:AS,ROW(FePensRurH2!$A18)-DifIdConj!AS18)*INDEX(PgPensRurM!AS:AS,ROW(FePensRurH2!$A18)-DifIdConj!AS18),0)</f>
        <v>96.210383216532762</v>
      </c>
      <c r="AT18" s="86">
        <f>IF(ROW(FePensRurH2!$A18)-DifIdConj!AT18&gt;1, INDEX(PotPensRurM!AT:AT,ROW(FePensRurH2!$A18)-DifIdConj!AT18)*INDEX(txMortM!AT:AT,ROW(FePensRurH2!$A18)-DifIdConj!AT18)*INDEX(PgPensRurM!AT:AT,ROW(FePensRurH2!$A18)-DifIdConj!AT18),0)</f>
        <v>94.406438531222776</v>
      </c>
      <c r="AU18" s="86">
        <f>IF(ROW(FePensRurH2!$A18)-DifIdConj!AU18&gt;1, INDEX(PotPensRurM!AU:AU,ROW(FePensRurH2!$A18)-DifIdConj!AU18)*INDEX(txMortM!AU:AU,ROW(FePensRurH2!$A18)-DifIdConj!AU18)*INDEX(PgPensRurM!AU:AU,ROW(FePensRurH2!$A18)-DifIdConj!AU18),0)</f>
        <v>92.301836398361118</v>
      </c>
      <c r="AV18" s="86">
        <f>IF(ROW(FePensRurH2!$A18)-DifIdConj!AV18&gt;1, INDEX(PotPensRurM!AV:AV,ROW(FePensRurH2!$A18)-DifIdConj!AV18)*INDEX(txMortM!AV:AV,ROW(FePensRurH2!$A18)-DifIdConj!AV18)*INDEX(PgPensRurM!AV:AV,ROW(FePensRurH2!$A18)-DifIdConj!AV18),0)</f>
        <v>89.595919370396132</v>
      </c>
      <c r="AW18" s="86">
        <f>IF(ROW(FePensRurH2!$A18)-DifIdConj!AW18&gt;1, INDEX(PotPensRurM!AW:AW,ROW(FePensRurH2!$A18)-DifIdConj!AW18)*INDEX(txMortM!AW:AW,ROW(FePensRurH2!$A18)-DifIdConj!AW18)*INDEX(PgPensRurM!AW:AW,ROW(FePensRurH2!$A18)-DifIdConj!AW18),0)</f>
        <v>88.092632132637803</v>
      </c>
      <c r="AX18" s="86">
        <f>IF(ROW(FePensRurH2!$A18)-DifIdConj!AX18&gt;1, INDEX(PotPensRurM!AX:AX,ROW(FePensRurH2!$A18)-DifIdConj!AX18)*INDEX(txMortM!AX:AX,ROW(FePensRurH2!$A18)-DifIdConj!AX18)*INDEX(PgPensRurM!AX:AX,ROW(FePensRurH2!$A18)-DifIdConj!AX18),0)</f>
        <v>87.190659789982817</v>
      </c>
      <c r="AY18" s="86">
        <f>IF(ROW(FePensRurH2!$A18)-DifIdConj!AY18&gt;1, INDEX(PotPensRurM!AY:AY,ROW(FePensRurH2!$A18)-DifIdConj!AY18)*INDEX(txMortM!AY:AY,ROW(FePensRurH2!$A18)-DifIdConj!AY18)*INDEX(PgPensRurM!AY:AY,ROW(FePensRurH2!$A18)-DifIdConj!AY18),0)</f>
        <v>85.687372552224502</v>
      </c>
      <c r="AZ18" s="86">
        <f>IF(ROW(FePensRurH2!$A18)-DifIdConj!AZ18&gt;1, INDEX(PotPensRurM!AZ:AZ,ROW(FePensRurH2!$A18)-DifIdConj!AZ18)*INDEX(txMortM!AZ:AZ,ROW(FePensRurH2!$A18)-DifIdConj!AZ18)*INDEX(PgPensRurM!AZ:AZ,ROW(FePensRurH2!$A18)-DifIdConj!AZ18),0)</f>
        <v>83.282112971811173</v>
      </c>
      <c r="BA18" s="86">
        <f>IF(ROW(FePensRurH2!$A18)-DifIdConj!BA18&gt;1, INDEX(PotPensRurM!BA:BA,ROW(FePensRurH2!$A18)-DifIdConj!BA18)*INDEX(txMortM!BA:BA,ROW(FePensRurH2!$A18)-DifIdConj!BA18)*INDEX(PgPensRurM!BA:BA,ROW(FePensRurH2!$A18)-DifIdConj!BA18),0)</f>
        <v>81.77882573405283</v>
      </c>
      <c r="BB18" s="86">
        <f>IF(ROW(FePensRurH2!$A18)-DifIdConj!BB18&gt;1, INDEX(PotPensRurM!BB:BB,ROW(FePensRurH2!$A18)-DifIdConj!BB18)*INDEX(txMortM!BB:BB,ROW(FePensRurH2!$A18)-DifIdConj!BB18)*INDEX(PgPensRurM!BB:BB,ROW(FePensRurH2!$A18)-DifIdConj!BB18),0)</f>
        <v>80.876853391397844</v>
      </c>
      <c r="BC18" s="86">
        <f>IF(ROW(FePensRurH2!$A18)-DifIdConj!BC18&gt;1, INDEX(PotPensRurM!BC:BC,ROW(FePensRurH2!$A18)-DifIdConj!BC18)*INDEX(txMortM!BC:BC,ROW(FePensRurH2!$A18)-DifIdConj!BC18)*INDEX(PgPensRurM!BC:BC,ROW(FePensRurH2!$A18)-DifIdConj!BC18),0)</f>
        <v>79.223237429863701</v>
      </c>
      <c r="BD18" s="86">
        <f>IF(ROW(FePensRurH2!$A18)-DifIdConj!BD18&gt;1, INDEX(PotPensRurM!BD:BD,ROW(FePensRurH2!$A18)-DifIdConj!BD18)*INDEX(txMortM!BD:BD,ROW(FePensRurH2!$A18)-DifIdConj!BD18)*INDEX(PgPensRurM!BD:BD,ROW(FePensRurH2!$A18)-DifIdConj!BD18),0)</f>
        <v>76.667649125674529</v>
      </c>
      <c r="BE18" s="86">
        <f>IF(ROW(FePensRurH2!$A18)-DifIdConj!BE18&gt;1, INDEX(PotPensRurM!BE:BE,ROW(FePensRurH2!$A18)-DifIdConj!BE18)*INDEX(txMortM!BE:BE,ROW(FePensRurH2!$A18)-DifIdConj!BE18)*INDEX(PgPensRurM!BE:BE,ROW(FePensRurH2!$A18)-DifIdConj!BE18),0)</f>
        <v>75.164361887916229</v>
      </c>
      <c r="BF18" s="86">
        <f>IF(ROW(FePensRurH2!$A18)-DifIdConj!BF18&gt;1, INDEX(PotPensRurM!BF:BF,ROW(FePensRurH2!$A18)-DifIdConj!BF18)*INDEX(txMortM!BF:BF,ROW(FePensRurH2!$A18)-DifIdConj!BF18)*INDEX(PgPensRurM!BF:BF,ROW(FePensRurH2!$A18)-DifIdConj!BF18),0)</f>
        <v>74.262389545261229</v>
      </c>
      <c r="BG18" s="86">
        <f>IF(ROW(FePensRurH2!$A18)-DifIdConj!BG18&gt;1, INDEX(PotPensRurM!BG:BG,ROW(FePensRurH2!$A18)-DifIdConj!BG18)*INDEX(txMortM!BG:BG,ROW(FePensRurH2!$A18)-DifIdConj!BG18)*INDEX(PgPensRurM!BG:BG,ROW(FePensRurH2!$A18)-DifIdConj!BG18),0)</f>
        <v>73.360417202606229</v>
      </c>
      <c r="BH18" s="86">
        <f>IF(ROW(FePensRurH2!$A18)-DifIdConj!BH18&gt;1, INDEX(PotPensRurM!BH:BH,ROW(FePensRurH2!$A18)-DifIdConj!BH18)*INDEX(txMortM!BH:BH,ROW(FePensRurH2!$A18)-DifIdConj!BH18)*INDEX(PgPensRurM!BH:BH,ROW(FePensRurH2!$A18)-DifIdConj!BH18),0)</f>
        <v>72.458444859951229</v>
      </c>
      <c r="BI18" s="86">
        <f>IF(ROW(FePensRurH2!$A18)-DifIdConj!BI18&gt;1, INDEX(PotPensRurM!BI:BI,ROW(FePensRurH2!$A18)-DifIdConj!BI18)*INDEX(txMortM!BI:BI,ROW(FePensRurH2!$A18)-DifIdConj!BI18)*INDEX(PgPensRurM!BI:BI,ROW(FePensRurH2!$A18)-DifIdConj!BI18),0)</f>
        <v>70.804828898417085</v>
      </c>
      <c r="BJ18" s="87">
        <f>IF(ROW(FePensRurH2!$A18)-DifIdConj!BJ18&gt;1, INDEX(PotPensRurM!BJ:BJ,ROW(FePensRurH2!$A18)-DifIdConj!BJ18)*INDEX(txMortM!BJ:BJ,ROW(FePensRurH2!$A18)-DifIdConj!BJ18)*INDEX(PgPensRurM!BJ:BJ,ROW(FePensRurH2!$A18)-DifIdConj!BJ18),0)</f>
        <v>69.151212936882914</v>
      </c>
    </row>
    <row r="19" spans="1:62" s="31" customFormat="1" x14ac:dyDescent="0.3">
      <c r="A19" s="29">
        <v>17</v>
      </c>
      <c r="B19" s="5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32"/>
      <c r="P19" s="59"/>
      <c r="Q19" s="86"/>
      <c r="R19" s="86"/>
      <c r="S19" s="86"/>
      <c r="T19" s="86">
        <f>IF(ROW(FePensRurH2!$A19)-DifIdConj!T19&gt;1, INDEX(PotPensRurM!T:T,ROW(FePensRurH2!$A19)-DifIdConj!T19)*INDEX(txMortM!T:T,ROW(FePensRurH2!$A19)-DifIdConj!T19)*INDEX(PgPensRurM!T:T,ROW(FePensRurH2!$A19)-DifIdConj!T19),0)</f>
        <v>182.06375790960999</v>
      </c>
      <c r="U19" s="86">
        <f>IF(ROW(FePensRurH2!$A19)-DifIdConj!U19&gt;1, INDEX(PotPensRurM!U:U,ROW(FePensRurH2!$A19)-DifIdConj!U19)*INDEX(txMortM!U:U,ROW(FePensRurH2!$A19)-DifIdConj!U19)*INDEX(PgPensRurM!U:U,ROW(FePensRurH2!$A19)-DifIdConj!U19),0)</f>
        <v>174.63841248898279</v>
      </c>
      <c r="V19" s="86">
        <f>IF(ROW(FePensRurH2!$A19)-DifIdConj!V19&gt;1, INDEX(PotPensRurM!V:V,ROW(FePensRurH2!$A19)-DifIdConj!V19)*INDEX(txMortM!V:V,ROW(FePensRurH2!$A19)-DifIdConj!V19)*INDEX(PgPensRurM!V:V,ROW(FePensRurH2!$A19)-DifIdConj!V19),0)</f>
        <v>168.92660831926952</v>
      </c>
      <c r="W19" s="86">
        <f>IF(ROW(FePensRurH2!$A19)-DifIdConj!W19&gt;1, INDEX(PotPensRurM!W:W,ROW(FePensRurH2!$A19)-DifIdConj!W19)*INDEX(txMortM!W:W,ROW(FePensRurH2!$A19)-DifIdConj!W19)*INDEX(PgPensRurM!W:W,ROW(FePensRurH2!$A19)-DifIdConj!W19),0)</f>
        <v>166.07070623441288</v>
      </c>
      <c r="X19" s="86">
        <f>IF(ROW(FePensRurH2!$A19)-DifIdConj!X19&gt;1, INDEX(PotPensRurM!X:X,ROW(FePensRurH2!$A19)-DifIdConj!X19)*INDEX(txMortM!X:X,ROW(FePensRurH2!$A19)-DifIdConj!X19)*INDEX(PgPensRurM!X:X,ROW(FePensRurH2!$A19)-DifIdConj!X19),0)</f>
        <v>160.64449227318528</v>
      </c>
      <c r="Y19" s="86">
        <f>IF(ROW(FePensRurH2!$A19)-DifIdConj!Y19&gt;1, INDEX(PotPensRurM!Y:Y,ROW(FePensRurH2!$A19)-DifIdConj!Y19)*INDEX(txMortM!Y:Y,ROW(FePensRurH2!$A19)-DifIdConj!Y19)*INDEX(PgPensRurM!Y:Y,ROW(FePensRurH2!$A19)-DifIdConj!Y19),0)</f>
        <v>154.64709789498639</v>
      </c>
      <c r="Z19" s="86">
        <f>IF(ROW(FePensRurH2!$A19)-DifIdConj!Z19&gt;1, INDEX(PotPensRurM!Z:Z,ROW(FePensRurH2!$A19)-DifIdConj!Z19)*INDEX(txMortM!Z:Z,ROW(FePensRurH2!$A19)-DifIdConj!Z19)*INDEX(PgPensRurM!Z:Z,ROW(FePensRurH2!$A19)-DifIdConj!Z19),0)</f>
        <v>148.64970351678747</v>
      </c>
      <c r="AA19" s="86">
        <f>IF(ROW(FePensRurH2!$A19)-DifIdConj!AA19&gt;1, INDEX(PotPensRurM!AA:AA,ROW(FePensRurH2!$A19)-DifIdConj!AA19)*INDEX(txMortM!AA:AA,ROW(FePensRurH2!$A19)-DifIdConj!AA19)*INDEX(PgPensRurM!AA:AA,ROW(FePensRurH2!$A19)-DifIdConj!AA19),0)</f>
        <v>144.79423570223102</v>
      </c>
      <c r="AB19" s="86">
        <f>IF(ROW(FePensRurH2!$A19)-DifIdConj!AB19&gt;1, INDEX(PotPensRurM!AB:AB,ROW(FePensRurH2!$A19)-DifIdConj!AB19)*INDEX(txMortM!AB:AB,ROW(FePensRurH2!$A19)-DifIdConj!AB19)*INDEX(PgPensRurM!AB:AB,ROW(FePensRurH2!$A19)-DifIdConj!AB19),0)</f>
        <v>142.50951403434573</v>
      </c>
      <c r="AC19" s="86">
        <f>IF(ROW(FePensRurH2!$A19)-DifIdConj!AC19&gt;1, INDEX(PotPensRurM!AC:AC,ROW(FePensRurH2!$A19)-DifIdConj!AC19)*INDEX(txMortM!AC:AC,ROW(FePensRurH2!$A19)-DifIdConj!AC19)*INDEX(PgPensRurM!AC:AC,ROW(FePensRurH2!$A19)-DifIdConj!AC19),0)</f>
        <v>139.08243153251777</v>
      </c>
      <c r="AD19" s="86">
        <f>IF(ROW(FePensRurH2!$A19)-DifIdConj!AD19&gt;1, INDEX(PotPensRurM!AD:AD,ROW(FePensRurH2!$A19)-DifIdConj!AD19)*INDEX(txMortM!AD:AD,ROW(FePensRurH2!$A19)-DifIdConj!AD19)*INDEX(PgPensRurM!AD:AD,ROW(FePensRurH2!$A19)-DifIdConj!AD19),0)</f>
        <v>134.08460288401866</v>
      </c>
      <c r="AE19" s="86">
        <f>IF(ROW(FePensRurH2!$A19)-DifIdConj!AE19&gt;1, INDEX(PotPensRurM!AE:AE,ROW(FePensRurH2!$A19)-DifIdConj!AE19)*INDEX(txMortM!AE:AE,ROW(FePensRurH2!$A19)-DifIdConj!AE19)*INDEX(PgPensRurM!AE:AE,ROW(FePensRurH2!$A19)-DifIdConj!AE19),0)</f>
        <v>128.94397913127673</v>
      </c>
      <c r="AF19" s="86">
        <f>IF(ROW(FePensRurH2!$A19)-DifIdConj!AF19&gt;1, INDEX(PotPensRurM!AF:AF,ROW(FePensRurH2!$A19)-DifIdConj!AF19)*INDEX(txMortM!AF:AF,ROW(FePensRurH2!$A19)-DifIdConj!AF19)*INDEX(PgPensRurM!AF:AF,ROW(FePensRurH2!$A19)-DifIdConj!AF19),0)</f>
        <v>129.80074975673369</v>
      </c>
      <c r="AG19" s="86">
        <f>IF(ROW(FePensRurH2!$A19)-DifIdConj!AG19&gt;1, INDEX(PotPensRurM!AG:AG,ROW(FePensRurH2!$A19)-DifIdConj!AG19)*INDEX(txMortM!AG:AG,ROW(FePensRurH2!$A19)-DifIdConj!AG19)*INDEX(PgPensRurM!AG:AG,ROW(FePensRurH2!$A19)-DifIdConj!AG19),0)</f>
        <v>129.37236444400523</v>
      </c>
      <c r="AH19" s="86">
        <f>IF(ROW(FePensRurH2!$A19)-DifIdConj!AH19&gt;1, INDEX(PotPensRurM!AH:AH,ROW(FePensRurH2!$A19)-DifIdConj!AH19)*INDEX(txMortM!AH:AH,ROW(FePensRurH2!$A19)-DifIdConj!AH19)*INDEX(PgPensRurM!AH:AH,ROW(FePensRurH2!$A19)-DifIdConj!AH19),0)</f>
        <v>124.66012600399179</v>
      </c>
      <c r="AI19" s="86">
        <f>IF(ROW(FePensRurH2!$A19)-DifIdConj!AI19&gt;1, INDEX(PotPensRurM!AI:AI,ROW(FePensRurH2!$A19)-DifIdConj!AI19)*INDEX(txMortM!AI:AI,ROW(FePensRurH2!$A19)-DifIdConj!AI19)*INDEX(PgPensRurM!AI:AI,ROW(FePensRurH2!$A19)-DifIdConj!AI19),0)</f>
        <v>121.23304350216384</v>
      </c>
      <c r="AJ19" s="86">
        <f>IF(ROW(FePensRurH2!$A19)-DifIdConj!AJ19&gt;1, INDEX(PotPensRurM!AJ:AJ,ROW(FePensRurH2!$A19)-DifIdConj!AJ19)*INDEX(txMortM!AJ:AJ,ROW(FePensRurH2!$A19)-DifIdConj!AJ19)*INDEX(PgPensRurM!AJ:AJ,ROW(FePensRurH2!$A19)-DifIdConj!AJ19),0)</f>
        <v>117.80596100033588</v>
      </c>
      <c r="AK19" s="86">
        <f>IF(ROW(FePensRurH2!$A19)-DifIdConj!AK19&gt;1, INDEX(PotPensRurM!AK:AK,ROW(FePensRurH2!$A19)-DifIdConj!AK19)*INDEX(txMortM!AK:AK,ROW(FePensRurH2!$A19)-DifIdConj!AK19)*INDEX(PgPensRurM!AK:AK,ROW(FePensRurH2!$A19)-DifIdConj!AK19),0)</f>
        <v>114.37887849850792</v>
      </c>
      <c r="AL19" s="86">
        <f>IF(ROW(FePensRurH2!$A19)-DifIdConj!AL19&gt;1, INDEX(PotPensRurM!AL:AL,ROW(FePensRurH2!$A19)-DifIdConj!AL19)*INDEX(txMortM!AL:AL,ROW(FePensRurH2!$A19)-DifIdConj!AL19)*INDEX(PgPensRurM!AL:AL,ROW(FePensRurH2!$A19)-DifIdConj!AL19),0)</f>
        <v>111.23738620516563</v>
      </c>
      <c r="AM19" s="86">
        <f>IF(ROW(FePensRurH2!$A19)-DifIdConj!AM19&gt;1, INDEX(PotPensRurM!AM:AM,ROW(FePensRurH2!$A19)-DifIdConj!AM19)*INDEX(txMortM!AM:AM,ROW(FePensRurH2!$A19)-DifIdConj!AM19)*INDEX(PgPensRurM!AM:AM,ROW(FePensRurH2!$A19)-DifIdConj!AM19),0)</f>
        <v>108.09589391182334</v>
      </c>
      <c r="AN19" s="86">
        <f>IF(ROW(FePensRurH2!$A19)-DifIdConj!AN19&gt;1, INDEX(PotPensRurM!AN:AN,ROW(FePensRurH2!$A19)-DifIdConj!AN19)*INDEX(txMortM!AN:AN,ROW(FePensRurH2!$A19)-DifIdConj!AN19)*INDEX(PgPensRurM!AN:AN,ROW(FePensRurH2!$A19)-DifIdConj!AN19),0)</f>
        <v>104.95440161848106</v>
      </c>
      <c r="AO19" s="86">
        <f>IF(ROW(FePensRurH2!$A19)-DifIdConj!AO19&gt;1, INDEX(PotPensRurM!AO:AO,ROW(FePensRurH2!$A19)-DifIdConj!AO19)*INDEX(txMortM!AO:AO,ROW(FePensRurH2!$A19)-DifIdConj!AO19)*INDEX(PgPensRurM!AO:AO,ROW(FePensRurH2!$A19)-DifIdConj!AO19),0)</f>
        <v>102.95527015908142</v>
      </c>
      <c r="AP19" s="86">
        <f>IF(ROW(FePensRurH2!$A19)-DifIdConj!AP19&gt;1, INDEX(PotPensRurM!AP:AP,ROW(FePensRurH2!$A19)-DifIdConj!AP19)*INDEX(txMortM!AP:AP,ROW(FePensRurH2!$A19)-DifIdConj!AP19)*INDEX(PgPensRurM!AP:AP,ROW(FePensRurH2!$A19)-DifIdConj!AP19),0)</f>
        <v>100.95613869968177</v>
      </c>
      <c r="AQ19" s="86">
        <f>IF(ROW(FePensRurH2!$A19)-DifIdConj!AQ19&gt;1, INDEX(PotPensRurM!AQ:AQ,ROW(FePensRurH2!$A19)-DifIdConj!AQ19)*INDEX(txMortM!AQ:AQ,ROW(FePensRurH2!$A19)-DifIdConj!AQ19)*INDEX(PgPensRurM!AQ:AQ,ROW(FePensRurH2!$A19)-DifIdConj!AQ19),0)</f>
        <v>97.957441510582328</v>
      </c>
      <c r="AR19" s="86">
        <f>IF(ROW(FePensRurH2!$A19)-DifIdConj!AR19&gt;1, INDEX(PotPensRurM!AR:AR,ROW(FePensRurH2!$A19)-DifIdConj!AR19)*INDEX(txMortM!AR:AR,ROW(FePensRurH2!$A19)-DifIdConj!AR19)*INDEX(PgPensRurM!AR:AR,ROW(FePensRurH2!$A19)-DifIdConj!AR19),0)</f>
        <v>95.101539425725704</v>
      </c>
      <c r="AS19" s="86">
        <f>IF(ROW(FePensRurH2!$A19)-DifIdConj!AS19&gt;1, INDEX(PotPensRurM!AS:AS,ROW(FePensRurH2!$A19)-DifIdConj!AS19)*INDEX(txMortM!AS:AS,ROW(FePensRurH2!$A19)-DifIdConj!AS19)*INDEX(PgPensRurM!AS:AS,ROW(FePensRurH2!$A19)-DifIdConj!AS19),0)</f>
        <v>92.245637340869081</v>
      </c>
      <c r="AT19" s="86">
        <f>IF(ROW(FePensRurH2!$A19)-DifIdConj!AT19&gt;1, INDEX(PotPensRurM!AT:AT,ROW(FePensRurH2!$A19)-DifIdConj!AT19)*INDEX(txMortM!AT:AT,ROW(FePensRurH2!$A19)-DifIdConj!AT19)*INDEX(PgPensRurM!AT:AT,ROW(FePensRurH2!$A19)-DifIdConj!AT19),0)</f>
        <v>90.53209608995509</v>
      </c>
      <c r="AU19" s="86">
        <f>IF(ROW(FePensRurH2!$A19)-DifIdConj!AU19&gt;1, INDEX(PotPensRurM!AU:AU,ROW(FePensRurH2!$A19)-DifIdConj!AU19)*INDEX(txMortM!AU:AU,ROW(FePensRurH2!$A19)-DifIdConj!AU19)*INDEX(PgPensRurM!AU:AU,ROW(FePensRurH2!$A19)-DifIdConj!AU19),0)</f>
        <v>88.675759734798277</v>
      </c>
      <c r="AV19" s="86">
        <f>IF(ROW(FePensRurH2!$A19)-DifIdConj!AV19&gt;1, INDEX(PotPensRurM!AV:AV,ROW(FePensRurH2!$A19)-DifIdConj!AV19)*INDEX(txMortM!AV:AV,ROW(FePensRurH2!$A19)-DifIdConj!AV19)*INDEX(PgPensRurM!AV:AV,ROW(FePensRurH2!$A19)-DifIdConj!AV19),0)</f>
        <v>85.962652754184489</v>
      </c>
      <c r="AW19" s="86">
        <f>IF(ROW(FePensRurH2!$A19)-DifIdConj!AW19&gt;1, INDEX(PotPensRurM!AW:AW,ROW(FePensRurH2!$A19)-DifIdConj!AW19)*INDEX(txMortM!AW:AW,ROW(FePensRurH2!$A19)-DifIdConj!AW19)*INDEX(PgPensRurM!AW:AW,ROW(FePensRurH2!$A19)-DifIdConj!AW19),0)</f>
        <v>84.249111503270512</v>
      </c>
      <c r="AX19" s="86">
        <f>IF(ROW(FePensRurH2!$A19)-DifIdConj!AX19&gt;1, INDEX(PotPensRurM!AX:AX,ROW(FePensRurH2!$A19)-DifIdConj!AX19)*INDEX(txMortM!AX:AX,ROW(FePensRurH2!$A19)-DifIdConj!AX19)*INDEX(PgPensRurM!AX:AX,ROW(FePensRurH2!$A19)-DifIdConj!AX19),0)</f>
        <v>83.677931086299182</v>
      </c>
      <c r="AY19" s="86">
        <f>IF(ROW(FePensRurH2!$A19)-DifIdConj!AY19&gt;1, INDEX(PotPensRurM!AY:AY,ROW(FePensRurH2!$A19)-DifIdConj!AY19)*INDEX(txMortM!AY:AY,ROW(FePensRurH2!$A19)-DifIdConj!AY19)*INDEX(PgPensRurM!AY:AY,ROW(FePensRurH2!$A19)-DifIdConj!AY19),0)</f>
        <v>82.107184939628041</v>
      </c>
      <c r="AZ19" s="86">
        <f>IF(ROW(FePensRurH2!$A19)-DifIdConj!AZ19&gt;1, INDEX(PotPensRurM!AZ:AZ,ROW(FePensRurH2!$A19)-DifIdConj!AZ19)*INDEX(txMortM!AZ:AZ,ROW(FePensRurH2!$A19)-DifIdConj!AZ19)*INDEX(PgPensRurM!AZ:AZ,ROW(FePensRurH2!$A19)-DifIdConj!AZ19),0)</f>
        <v>79.822463271742748</v>
      </c>
      <c r="BA19" s="86">
        <f>IF(ROW(FePensRurH2!$A19)-DifIdConj!BA19&gt;1, INDEX(PotPensRurM!BA:BA,ROW(FePensRurH2!$A19)-DifIdConj!BA19)*INDEX(txMortM!BA:BA,ROW(FePensRurH2!$A19)-DifIdConj!BA19)*INDEX(PgPensRurM!BA:BA,ROW(FePensRurH2!$A19)-DifIdConj!BA19),0)</f>
        <v>78.251717125071579</v>
      </c>
      <c r="BB19" s="86">
        <f>IF(ROW(FePensRurH2!$A19)-DifIdConj!BB19&gt;1, INDEX(PotPensRurM!BB:BB,ROW(FePensRurH2!$A19)-DifIdConj!BB19)*INDEX(txMortM!BB:BB,ROW(FePensRurH2!$A19)-DifIdConj!BB19)*INDEX(PgPensRurM!BB:BB,ROW(FePensRurH2!$A19)-DifIdConj!BB19),0)</f>
        <v>77.680536708100263</v>
      </c>
      <c r="BC19" s="86">
        <f>IF(ROW(FePensRurH2!$A19)-DifIdConj!BC19&gt;1, INDEX(PotPensRurM!BC:BC,ROW(FePensRurH2!$A19)-DifIdConj!BC19)*INDEX(txMortM!BC:BC,ROW(FePensRurH2!$A19)-DifIdConj!BC19)*INDEX(PgPensRurM!BC:BC,ROW(FePensRurH2!$A19)-DifIdConj!BC19),0)</f>
        <v>75.9669954571863</v>
      </c>
      <c r="BD19" s="86">
        <f>IF(ROW(FePensRurH2!$A19)-DifIdConj!BD19&gt;1, INDEX(PotPensRurM!BD:BD,ROW(FePensRurH2!$A19)-DifIdConj!BD19)*INDEX(txMortM!BD:BD,ROW(FePensRurH2!$A19)-DifIdConj!BD19)*INDEX(PgPensRurM!BD:BD,ROW(FePensRurH2!$A19)-DifIdConj!BD19),0)</f>
        <v>73.682273789300993</v>
      </c>
      <c r="BE19" s="86">
        <f>IF(ROW(FePensRurH2!$A19)-DifIdConj!BE19&gt;1, INDEX(PotPensRurM!BE:BE,ROW(FePensRurH2!$A19)-DifIdConj!BE19)*INDEX(txMortM!BE:BE,ROW(FePensRurH2!$A19)-DifIdConj!BE19)*INDEX(PgPensRurM!BE:BE,ROW(FePensRurH2!$A19)-DifIdConj!BE19),0)</f>
        <v>71.968732538387002</v>
      </c>
      <c r="BF19" s="86">
        <f>IF(ROW(FePensRurH2!$A19)-DifIdConj!BF19&gt;1, INDEX(PotPensRurM!BF:BF,ROW(FePensRurH2!$A19)-DifIdConj!BF19)*INDEX(txMortM!BF:BF,ROW(FePensRurH2!$A19)-DifIdConj!BF19)*INDEX(PgPensRurM!BF:BF,ROW(FePensRurH2!$A19)-DifIdConj!BF19),0)</f>
        <v>71.397552121415686</v>
      </c>
      <c r="BG19" s="86">
        <f>IF(ROW(FePensRurH2!$A19)-DifIdConj!BG19&gt;1, INDEX(PotPensRurM!BG:BG,ROW(FePensRurH2!$A19)-DifIdConj!BG19)*INDEX(txMortM!BG:BG,ROW(FePensRurH2!$A19)-DifIdConj!BG19)*INDEX(PgPensRurM!BG:BG,ROW(FePensRurH2!$A19)-DifIdConj!BG19),0)</f>
        <v>70.540781495958697</v>
      </c>
      <c r="BH19" s="86">
        <f>IF(ROW(FePensRurH2!$A19)-DifIdConj!BH19&gt;1, INDEX(PotPensRurM!BH:BH,ROW(FePensRurH2!$A19)-DifIdConj!BH19)*INDEX(txMortM!BH:BH,ROW(FePensRurH2!$A19)-DifIdConj!BH19)*INDEX(PgPensRurM!BH:BH,ROW(FePensRurH2!$A19)-DifIdConj!BH19),0)</f>
        <v>69.684010870501709</v>
      </c>
      <c r="BI19" s="86">
        <f>IF(ROW(FePensRurH2!$A19)-DifIdConj!BI19&gt;1, INDEX(PotPensRurM!BI:BI,ROW(FePensRurH2!$A19)-DifIdConj!BI19)*INDEX(txMortM!BI:BI,ROW(FePensRurH2!$A19)-DifIdConj!BI19)*INDEX(PgPensRurM!BI:BI,ROW(FePensRurH2!$A19)-DifIdConj!BI19),0)</f>
        <v>68.113264723830554</v>
      </c>
      <c r="BJ19" s="87">
        <f>IF(ROW(FePensRurH2!$A19)-DifIdConj!BJ19&gt;1, INDEX(PotPensRurM!BJ:BJ,ROW(FePensRurH2!$A19)-DifIdConj!BJ19)*INDEX(txMortM!BJ:BJ,ROW(FePensRurH2!$A19)-DifIdConj!BJ19)*INDEX(PgPensRurM!BJ:BJ,ROW(FePensRurH2!$A19)-DifIdConj!BJ19),0)</f>
        <v>66.542518577159427</v>
      </c>
    </row>
    <row r="20" spans="1:62" s="31" customFormat="1" x14ac:dyDescent="0.3">
      <c r="A20" s="29">
        <v>18</v>
      </c>
      <c r="B20" s="5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32"/>
      <c r="P20" s="59"/>
      <c r="Q20" s="86"/>
      <c r="R20" s="86"/>
      <c r="S20" s="86"/>
      <c r="T20" s="86">
        <f>IF(ROW(FePensRurH2!$A20)-DifIdConj!T20&gt;1, INDEX(PotPensRurM!T:T,ROW(FePensRurH2!$A20)-DifIdConj!T20)*INDEX(txMortM!T:T,ROW(FePensRurH2!$A20)-DifIdConj!T20)*INDEX(PgPensRurM!T:T,ROW(FePensRurH2!$A20)-DifIdConj!T20),0)</f>
        <v>113.5887205850031</v>
      </c>
      <c r="U20" s="86">
        <f>IF(ROW(FePensRurH2!$A20)-DifIdConj!U20&gt;1, INDEX(PotPensRurM!U:U,ROW(FePensRurH2!$A20)-DifIdConj!U20)*INDEX(txMortM!U:U,ROW(FePensRurH2!$A20)-DifIdConj!U20)*INDEX(PgPensRurM!U:U,ROW(FePensRurH2!$A20)-DifIdConj!U20),0)</f>
        <v>111.50867235772995</v>
      </c>
      <c r="V20" s="86">
        <f>IF(ROW(FePensRurH2!$A20)-DifIdConj!V20&gt;1, INDEX(PotPensRurM!V:V,ROW(FePensRurH2!$A20)-DifIdConj!V20)*INDEX(txMortM!V:V,ROW(FePensRurH2!$A20)-DifIdConj!V20)*INDEX(PgPensRurM!V:V,ROW(FePensRurH2!$A20)-DifIdConj!V20),0)</f>
        <v>108.43381845654356</v>
      </c>
      <c r="W20" s="86">
        <f>IF(ROW(FePensRurH2!$A20)-DifIdConj!W20&gt;1, INDEX(PotPensRurM!W:W,ROW(FePensRurH2!$A20)-DifIdConj!W20)*INDEX(txMortM!W:W,ROW(FePensRurH2!$A20)-DifIdConj!W20)*INDEX(PgPensRurM!W:W,ROW(FePensRurH2!$A20)-DifIdConj!W20),0)</f>
        <v>106.1728964703771</v>
      </c>
      <c r="X20" s="86">
        <f>IF(ROW(FePensRurH2!$A20)-DifIdConj!X20&gt;1, INDEX(PotPensRurM!X:X,ROW(FePensRurH2!$A20)-DifIdConj!X20)*INDEX(txMortM!X:X,ROW(FePensRurH2!$A20)-DifIdConj!X20)*INDEX(PgPensRurM!X:X,ROW(FePensRurH2!$A20)-DifIdConj!X20),0)</f>
        <v>103.27891632808404</v>
      </c>
      <c r="Y20" s="86">
        <f>IF(ROW(FePensRurH2!$A20)-DifIdConj!Y20&gt;1, INDEX(PotPensRurM!Y:Y,ROW(FePensRurH2!$A20)-DifIdConj!Y20)*INDEX(txMortM!Y:Y,ROW(FePensRurH2!$A20)-DifIdConj!Y20)*INDEX(PgPensRurM!Y:Y,ROW(FePensRurH2!$A20)-DifIdConj!Y20),0)</f>
        <v>99.118819873537731</v>
      </c>
      <c r="Z20" s="86">
        <f>IF(ROW(FePensRurH2!$A20)-DifIdConj!Z20&gt;1, INDEX(PotPensRurM!Z:Z,ROW(FePensRurH2!$A20)-DifIdConj!Z20)*INDEX(txMortM!Z:Z,ROW(FePensRurH2!$A20)-DifIdConj!Z20)*INDEX(PgPensRurM!Z:Z,ROW(FePensRurH2!$A20)-DifIdConj!Z20),0)</f>
        <v>95.320470936778065</v>
      </c>
      <c r="AA20" s="86">
        <f>IF(ROW(FePensRurH2!$A20)-DifIdConj!AA20&gt;1, INDEX(PotPensRurM!AA:AA,ROW(FePensRurH2!$A20)-DifIdConj!AA20)*INDEX(txMortM!AA:AA,ROW(FePensRurH2!$A20)-DifIdConj!AA20)*INDEX(PgPensRurM!AA:AA,ROW(FePensRurH2!$A20)-DifIdConj!AA20),0)</f>
        <v>93.0595489506116</v>
      </c>
      <c r="AB20" s="86">
        <f>IF(ROW(FePensRurH2!$A20)-DifIdConj!AB20&gt;1, INDEX(PotPensRurM!AB:AB,ROW(FePensRurH2!$A20)-DifIdConj!AB20)*INDEX(txMortM!AB:AB,ROW(FePensRurH2!$A20)-DifIdConj!AB20)*INDEX(PgPensRurM!AB:AB,ROW(FePensRurH2!$A20)-DifIdConj!AB20),0)</f>
        <v>91.702995758911726</v>
      </c>
      <c r="AC20" s="86">
        <f>IF(ROW(FePensRurH2!$A20)-DifIdConj!AC20&gt;1, INDEX(PotPensRurM!AC:AC,ROW(FePensRurH2!$A20)-DifIdConj!AC20)*INDEX(txMortM!AC:AC,ROW(FePensRurH2!$A20)-DifIdConj!AC20)*INDEX(PgPensRurM!AC:AC,ROW(FePensRurH2!$A20)-DifIdConj!AC20),0)</f>
        <v>89.351636893298618</v>
      </c>
      <c r="AD20" s="86">
        <f>IF(ROW(FePensRurH2!$A20)-DifIdConj!AD20&gt;1, INDEX(PotPensRurM!AD:AD,ROW(FePensRurH2!$A20)-DifIdConj!AD20)*INDEX(txMortM!AD:AD,ROW(FePensRurH2!$A20)-DifIdConj!AD20)*INDEX(PgPensRurM!AD:AD,ROW(FePensRurH2!$A20)-DifIdConj!AD20),0)</f>
        <v>85.734161715432279</v>
      </c>
      <c r="AE20" s="86">
        <f>IF(ROW(FePensRurH2!$A20)-DifIdConj!AE20&gt;1, INDEX(PotPensRurM!AE:AE,ROW(FePensRurH2!$A20)-DifIdConj!AE20)*INDEX(txMortM!AE:AE,ROW(FePensRurH2!$A20)-DifIdConj!AE20)*INDEX(PgPensRurM!AE:AE,ROW(FePensRurH2!$A20)-DifIdConj!AE20),0)</f>
        <v>82.840181573139219</v>
      </c>
      <c r="AF20" s="86">
        <f>IF(ROW(FePensRurH2!$A20)-DifIdConj!AF20&gt;1, INDEX(PotPensRurM!AF:AF,ROW(FePensRurH2!$A20)-DifIdConj!AF20)*INDEX(txMortM!AF:AF,ROW(FePensRurH2!$A20)-DifIdConj!AF20)*INDEX(PgPensRurM!AF:AF,ROW(FePensRurH2!$A20)-DifIdConj!AF20),0)</f>
        <v>83.021055332032532</v>
      </c>
      <c r="AG20" s="86">
        <f>IF(ROW(FePensRurH2!$A20)-DifIdConj!AG20&gt;1, INDEX(PotPensRurM!AG:AG,ROW(FePensRurH2!$A20)-DifIdConj!AG20)*INDEX(txMortM!AG:AG,ROW(FePensRurH2!$A20)-DifIdConj!AG20)*INDEX(PgPensRurM!AG:AG,ROW(FePensRurH2!$A20)-DifIdConj!AG20),0)</f>
        <v>82.930618452585847</v>
      </c>
      <c r="AH20" s="86">
        <f>IF(ROW(FePensRurH2!$A20)-DifIdConj!AH20&gt;1, INDEX(PotPensRurM!AH:AH,ROW(FePensRurH2!$A20)-DifIdConj!AH20)*INDEX(txMortM!AH:AH,ROW(FePensRurH2!$A20)-DifIdConj!AH20)*INDEX(PgPensRurM!AH:AH,ROW(FePensRurH2!$A20)-DifIdConj!AH20),0)</f>
        <v>79.946201430846131</v>
      </c>
      <c r="AI20" s="86">
        <f>IF(ROW(FePensRurH2!$A20)-DifIdConj!AI20&gt;1, INDEX(PotPensRurM!AI:AI,ROW(FePensRurH2!$A20)-DifIdConj!AI20)*INDEX(txMortM!AI:AI,ROW(FePensRurH2!$A20)-DifIdConj!AI20)*INDEX(PgPensRurM!AI:AI,ROW(FePensRurH2!$A20)-DifIdConj!AI20),0)</f>
        <v>77.685279444679665</v>
      </c>
      <c r="AJ20" s="86">
        <f>IF(ROW(FePensRurH2!$A20)-DifIdConj!AJ20&gt;1, INDEX(PotPensRurM!AJ:AJ,ROW(FePensRurH2!$A20)-DifIdConj!AJ20)*INDEX(txMortM!AJ:AJ,ROW(FePensRurH2!$A20)-DifIdConj!AJ20)*INDEX(PgPensRurM!AJ:AJ,ROW(FePensRurH2!$A20)-DifIdConj!AJ20),0)</f>
        <v>75.51479433795987</v>
      </c>
      <c r="AK20" s="86">
        <f>IF(ROW(FePensRurH2!$A20)-DifIdConj!AK20&gt;1, INDEX(PotPensRurM!AK:AK,ROW(FePensRurH2!$A20)-DifIdConj!AK20)*INDEX(txMortM!AK:AK,ROW(FePensRurH2!$A20)-DifIdConj!AK20)*INDEX(PgPensRurM!AK:AK,ROW(FePensRurH2!$A20)-DifIdConj!AK20),0)</f>
        <v>73.344309231240047</v>
      </c>
      <c r="AL20" s="86">
        <f>IF(ROW(FePensRurH2!$A20)-DifIdConj!AL20&gt;1, INDEX(PotPensRurM!AL:AL,ROW(FePensRurH2!$A20)-DifIdConj!AL20)*INDEX(txMortM!AL:AL,ROW(FePensRurH2!$A20)-DifIdConj!AL20)*INDEX(PgPensRurM!AL:AL,ROW(FePensRurH2!$A20)-DifIdConj!AL20),0)</f>
        <v>71.264261003966908</v>
      </c>
      <c r="AM20" s="86">
        <f>IF(ROW(FePensRurH2!$A20)-DifIdConj!AM20&gt;1, INDEX(PotPensRurM!AM:AM,ROW(FePensRurH2!$A20)-DifIdConj!AM20)*INDEX(txMortM!AM:AM,ROW(FePensRurH2!$A20)-DifIdConj!AM20)*INDEX(PgPensRurM!AM:AM,ROW(FePensRurH2!$A20)-DifIdConj!AM20),0)</f>
        <v>69.184212776693769</v>
      </c>
      <c r="AN20" s="86">
        <f>IF(ROW(FePensRurH2!$A20)-DifIdConj!AN20&gt;1, INDEX(PotPensRurM!AN:AN,ROW(FePensRurH2!$A20)-DifIdConj!AN20)*INDEX(txMortM!AN:AN,ROW(FePensRurH2!$A20)-DifIdConj!AN20)*INDEX(PgPensRurM!AN:AN,ROW(FePensRurH2!$A20)-DifIdConj!AN20),0)</f>
        <v>67.194601428867287</v>
      </c>
      <c r="AO20" s="86">
        <f>IF(ROW(FePensRurH2!$A20)-DifIdConj!AO20&gt;1, INDEX(PotPensRurM!AO:AO,ROW(FePensRurH2!$A20)-DifIdConj!AO20)*INDEX(txMortM!AO:AO,ROW(FePensRurH2!$A20)-DifIdConj!AO20)*INDEX(PgPensRurM!AO:AO,ROW(FePensRurH2!$A20)-DifIdConj!AO20),0)</f>
        <v>65.838048237167399</v>
      </c>
      <c r="AP20" s="86">
        <f>IF(ROW(FePensRurH2!$A20)-DifIdConj!AP20&gt;1, INDEX(PotPensRurM!AP:AP,ROW(FePensRurH2!$A20)-DifIdConj!AP20)*INDEX(txMortM!AP:AP,ROW(FePensRurH2!$A20)-DifIdConj!AP20)*INDEX(PgPensRurM!AP:AP,ROW(FePensRurH2!$A20)-DifIdConj!AP20),0)</f>
        <v>64.571931924914182</v>
      </c>
      <c r="AQ20" s="86">
        <f>IF(ROW(FePensRurH2!$A20)-DifIdConj!AQ20&gt;1, INDEX(PotPensRurM!AQ:AQ,ROW(FePensRurH2!$A20)-DifIdConj!AQ20)*INDEX(txMortM!AQ:AQ,ROW(FePensRurH2!$A20)-DifIdConj!AQ20)*INDEX(PgPensRurM!AQ:AQ,ROW(FePensRurH2!$A20)-DifIdConj!AQ20),0)</f>
        <v>62.763194335981005</v>
      </c>
      <c r="AR20" s="86">
        <f>IF(ROW(FePensRurH2!$A20)-DifIdConj!AR20&gt;1, INDEX(PotPensRurM!AR:AR,ROW(FePensRurH2!$A20)-DifIdConj!AR20)*INDEX(txMortM!AR:AR,ROW(FePensRurH2!$A20)-DifIdConj!AR20)*INDEX(PgPensRurM!AR:AR,ROW(FePensRurH2!$A20)-DifIdConj!AR20),0)</f>
        <v>60.864019867601186</v>
      </c>
      <c r="AS20" s="86">
        <f>IF(ROW(FePensRurH2!$A20)-DifIdConj!AS20&gt;1, INDEX(PotPensRurM!AS:AS,ROW(FePensRurH2!$A20)-DifIdConj!AS20)*INDEX(txMortM!AS:AS,ROW(FePensRurH2!$A20)-DifIdConj!AS20)*INDEX(PgPensRurM!AS:AS,ROW(FePensRurH2!$A20)-DifIdConj!AS20),0)</f>
        <v>59.145719158114666</v>
      </c>
      <c r="AT20" s="86">
        <f>IF(ROW(FePensRurH2!$A20)-DifIdConj!AT20&gt;1, INDEX(PotPensRurM!AT:AT,ROW(FePensRurH2!$A20)-DifIdConj!AT20)*INDEX(txMortM!AT:AT,ROW(FePensRurH2!$A20)-DifIdConj!AT20)*INDEX(PgPensRurM!AT:AT,ROW(FePensRurH2!$A20)-DifIdConj!AT20),0)</f>
        <v>57.879602845861449</v>
      </c>
      <c r="AU20" s="86">
        <f>IF(ROW(FePensRurH2!$A20)-DifIdConj!AU20&gt;1, INDEX(PotPensRurM!AU:AU,ROW(FePensRurH2!$A20)-DifIdConj!AU20)*INDEX(txMortM!AU:AU,ROW(FePensRurH2!$A20)-DifIdConj!AU20)*INDEX(PgPensRurM!AU:AU,ROW(FePensRurH2!$A20)-DifIdConj!AU20),0)</f>
        <v>56.794360292501551</v>
      </c>
      <c r="AV20" s="86">
        <f>IF(ROW(FePensRurH2!$A20)-DifIdConj!AV20&gt;1, INDEX(PotPensRurM!AV:AV,ROW(FePensRurH2!$A20)-DifIdConj!AV20)*INDEX(txMortM!AV:AV,ROW(FePensRurH2!$A20)-DifIdConj!AV20)*INDEX(PgPensRurM!AV:AV,ROW(FePensRurH2!$A20)-DifIdConj!AV20),0)</f>
        <v>54.985622703568382</v>
      </c>
      <c r="AW20" s="86">
        <f>IF(ROW(FePensRurH2!$A20)-DifIdConj!AW20&gt;1, INDEX(PotPensRurM!AW:AW,ROW(FePensRurH2!$A20)-DifIdConj!AW20)*INDEX(txMortM!AW:AW,ROW(FePensRurH2!$A20)-DifIdConj!AW20)*INDEX(PgPensRurM!AW:AW,ROW(FePensRurH2!$A20)-DifIdConj!AW20),0)</f>
        <v>53.900380150208477</v>
      </c>
      <c r="AX20" s="86">
        <f>IF(ROW(FePensRurH2!$A20)-DifIdConj!AX20&gt;1, INDEX(PotPensRurM!AX:AX,ROW(FePensRurH2!$A20)-DifIdConj!AX20)*INDEX(txMortM!AX:AX,ROW(FePensRurH2!$A20)-DifIdConj!AX20)*INDEX(PgPensRurM!AX:AX,ROW(FePensRurH2!$A20)-DifIdConj!AX20),0)</f>
        <v>53.357758873528525</v>
      </c>
      <c r="AY20" s="86">
        <f>IF(ROW(FePensRurH2!$A20)-DifIdConj!AY20&gt;1, INDEX(PotPensRurM!AY:AY,ROW(FePensRurH2!$A20)-DifIdConj!AY20)*INDEX(txMortM!AY:AY,ROW(FePensRurH2!$A20)-DifIdConj!AY20)*INDEX(PgPensRurM!AY:AY,ROW(FePensRurH2!$A20)-DifIdConj!AY20),0)</f>
        <v>52.45339007906194</v>
      </c>
      <c r="AZ20" s="86">
        <f>IF(ROW(FePensRurH2!$A20)-DifIdConj!AZ20&gt;1, INDEX(PotPensRurM!AZ:AZ,ROW(FePensRurH2!$A20)-DifIdConj!AZ20)*INDEX(txMortM!AZ:AZ,ROW(FePensRurH2!$A20)-DifIdConj!AZ20)*INDEX(PgPensRurM!AZ:AZ,ROW(FePensRurH2!$A20)-DifIdConj!AZ20),0)</f>
        <v>51.00640000791541</v>
      </c>
      <c r="BA20" s="86">
        <f>IF(ROW(FePensRurH2!$A20)-DifIdConj!BA20&gt;1, INDEX(PotPensRurM!BA:BA,ROW(FePensRurH2!$A20)-DifIdConj!BA20)*INDEX(txMortM!BA:BA,ROW(FePensRurH2!$A20)-DifIdConj!BA20)*INDEX(PgPensRurM!BA:BA,ROW(FePensRurH2!$A20)-DifIdConj!BA20),0)</f>
        <v>50.011594334002154</v>
      </c>
      <c r="BB20" s="86">
        <f>IF(ROW(FePensRurH2!$A20)-DifIdConj!BB20&gt;1, INDEX(PotPensRurM!BB:BB,ROW(FePensRurH2!$A20)-DifIdConj!BB20)*INDEX(txMortM!BB:BB,ROW(FePensRurH2!$A20)-DifIdConj!BB20)*INDEX(PgPensRurM!BB:BB,ROW(FePensRurH2!$A20)-DifIdConj!BB20),0)</f>
        <v>49.559409936768866</v>
      </c>
      <c r="BC20" s="86">
        <f>IF(ROW(FePensRurH2!$A20)-DifIdConj!BC20&gt;1, INDEX(PotPensRurM!BC:BC,ROW(FePensRurH2!$A20)-DifIdConj!BC20)*INDEX(txMortM!BC:BC,ROW(FePensRurH2!$A20)-DifIdConj!BC20)*INDEX(PgPensRurM!BC:BC,ROW(FePensRurH2!$A20)-DifIdConj!BC20),0)</f>
        <v>48.655041142302281</v>
      </c>
      <c r="BD20" s="86">
        <f>IF(ROW(FePensRurH2!$A20)-DifIdConj!BD20&gt;1, INDEX(PotPensRurM!BD:BD,ROW(FePensRurH2!$A20)-DifIdConj!BD20)*INDEX(txMortM!BD:BD,ROW(FePensRurH2!$A20)-DifIdConj!BD20)*INDEX(PgPensRurM!BD:BD,ROW(FePensRurH2!$A20)-DifIdConj!BD20),0)</f>
        <v>47.11761419170908</v>
      </c>
      <c r="BE20" s="86">
        <f>IF(ROW(FePensRurH2!$A20)-DifIdConj!BE20&gt;1, INDEX(PotPensRurM!BE:BE,ROW(FePensRurH2!$A20)-DifIdConj!BE20)*INDEX(txMortM!BE:BE,ROW(FePensRurH2!$A20)-DifIdConj!BE20)*INDEX(PgPensRurM!BE:BE,ROW(FePensRurH2!$A20)-DifIdConj!BE20),0)</f>
        <v>46.122808517795839</v>
      </c>
      <c r="BF20" s="86">
        <f>IF(ROW(FePensRurH2!$A20)-DifIdConj!BF20&gt;1, INDEX(PotPensRurM!BF:BF,ROW(FePensRurH2!$A20)-DifIdConj!BF20)*INDEX(txMortM!BF:BF,ROW(FePensRurH2!$A20)-DifIdConj!BF20)*INDEX(PgPensRurM!BF:BF,ROW(FePensRurH2!$A20)-DifIdConj!BF20),0)</f>
        <v>45.580187241115894</v>
      </c>
      <c r="BG20" s="86">
        <f>IF(ROW(FePensRurH2!$A20)-DifIdConj!BG20&gt;1, INDEX(PotPensRurM!BG:BG,ROW(FePensRurH2!$A20)-DifIdConj!BG20)*INDEX(txMortM!BG:BG,ROW(FePensRurH2!$A20)-DifIdConj!BG20)*INDEX(PgPensRurM!BG:BG,ROW(FePensRurH2!$A20)-DifIdConj!BG20),0)</f>
        <v>45.218439723329261</v>
      </c>
      <c r="BH20" s="86">
        <f>IF(ROW(FePensRurH2!$A20)-DifIdConj!BH20&gt;1, INDEX(PotPensRurM!BH:BH,ROW(FePensRurH2!$A20)-DifIdConj!BH20)*INDEX(txMortM!BH:BH,ROW(FePensRurH2!$A20)-DifIdConj!BH20)*INDEX(PgPensRurM!BH:BH,ROW(FePensRurH2!$A20)-DifIdConj!BH20),0)</f>
        <v>44.675818446649309</v>
      </c>
      <c r="BI20" s="86">
        <f>IF(ROW(FePensRurH2!$A20)-DifIdConj!BI20&gt;1, INDEX(PotPensRurM!BI:BI,ROW(FePensRurH2!$A20)-DifIdConj!BI20)*INDEX(txMortM!BI:BI,ROW(FePensRurH2!$A20)-DifIdConj!BI20)*INDEX(PgPensRurM!BI:BI,ROW(FePensRurH2!$A20)-DifIdConj!BI20),0)</f>
        <v>43.590575893289405</v>
      </c>
      <c r="BJ20" s="87">
        <f>IF(ROW(FePensRurH2!$A20)-DifIdConj!BJ20&gt;1, INDEX(PotPensRurM!BJ:BJ,ROW(FePensRurH2!$A20)-DifIdConj!BJ20)*INDEX(txMortM!BJ:BJ,ROW(FePensRurH2!$A20)-DifIdConj!BJ20)*INDEX(PgPensRurM!BJ:BJ,ROW(FePensRurH2!$A20)-DifIdConj!BJ20),0)</f>
        <v>42.686207098822827</v>
      </c>
    </row>
    <row r="21" spans="1:62" s="31" customFormat="1" x14ac:dyDescent="0.3">
      <c r="A21" s="29">
        <v>19</v>
      </c>
      <c r="B21" s="5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32"/>
      <c r="P21" s="59"/>
      <c r="Q21" s="86"/>
      <c r="R21" s="86"/>
      <c r="S21" s="86"/>
      <c r="T21" s="86">
        <f>IF(ROW(FePensRurH2!$A21)-DifIdConj!T21&gt;1, INDEX(PotPensRurM!T:T,ROW(FePensRurH2!$A21)-DifIdConj!T21)*INDEX(txMortM!T:T,ROW(FePensRurH2!$A21)-DifIdConj!T21)*INDEX(PgPensRurM!T:T,ROW(FePensRurH2!$A21)-DifIdConj!T21),0)</f>
        <v>103.63190297453235</v>
      </c>
      <c r="U21" s="86">
        <f>IF(ROW(FePensRurH2!$A21)-DifIdConj!U21&gt;1, INDEX(PotPensRurM!U:U,ROW(FePensRurH2!$A21)-DifIdConj!U21)*INDEX(txMortM!U:U,ROW(FePensRurH2!$A21)-DifIdConj!U21)*INDEX(PgPensRurM!U:U,ROW(FePensRurH2!$A21)-DifIdConj!U21),0)</f>
        <v>101.18886952037985</v>
      </c>
      <c r="V21" s="86">
        <f>IF(ROW(FePensRurH2!$A21)-DifIdConj!V21&gt;1, INDEX(PotPensRurM!V:V,ROW(FePensRurH2!$A21)-DifIdConj!V21)*INDEX(txMortM!V:V,ROW(FePensRurH2!$A21)-DifIdConj!V21)*INDEX(PgPensRurM!V:V,ROW(FePensRurH2!$A21)-DifIdConj!V21),0)</f>
        <v>100.40079421258876</v>
      </c>
      <c r="W21" s="86">
        <f>IF(ROW(FePensRurH2!$A21)-DifIdConj!W21&gt;1, INDEX(PotPensRurM!W:W,ROW(FePensRurH2!$A21)-DifIdConj!W21)*INDEX(txMortM!W:W,ROW(FePensRurH2!$A21)-DifIdConj!W21)*INDEX(PgPensRurM!W:W,ROW(FePensRurH2!$A21)-DifIdConj!W21),0)</f>
        <v>99.061066189343833</v>
      </c>
      <c r="X21" s="86">
        <f>IF(ROW(FePensRurH2!$A21)-DifIdConj!X21&gt;1, INDEX(PotPensRurM!X:X,ROW(FePensRurH2!$A21)-DifIdConj!X21)*INDEX(txMortM!X:X,ROW(FePensRurH2!$A21)-DifIdConj!X21)*INDEX(PgPensRurM!X:X,ROW(FePensRurH2!$A21)-DifIdConj!X21),0)</f>
        <v>95.829957427400259</v>
      </c>
      <c r="Y21" s="86">
        <f>IF(ROW(FePensRurH2!$A21)-DifIdConj!Y21&gt;1, INDEX(PotPensRurM!Y:Y,ROW(FePensRurH2!$A21)-DifIdConj!Y21)*INDEX(txMortM!Y:Y,ROW(FePensRurH2!$A21)-DifIdConj!Y21)*INDEX(PgPensRurM!Y:Y,ROW(FePensRurH2!$A21)-DifIdConj!Y21),0)</f>
        <v>92.283618542340207</v>
      </c>
      <c r="Z21" s="86">
        <f>IF(ROW(FePensRurH2!$A21)-DifIdConj!Z21&gt;1, INDEX(PotPensRurM!Z:Z,ROW(FePensRurH2!$A21)-DifIdConj!Z21)*INDEX(txMortM!Z:Z,ROW(FePensRurH2!$A21)-DifIdConj!Z21)*INDEX(PgPensRurM!Z:Z,ROW(FePensRurH2!$A21)-DifIdConj!Z21),0)</f>
        <v>88.973702249617489</v>
      </c>
      <c r="AA21" s="86">
        <f>IF(ROW(FePensRurH2!$A21)-DifIdConj!AA21&gt;1, INDEX(PotPensRurM!AA:AA,ROW(FePensRurH2!$A21)-DifIdConj!AA21)*INDEX(txMortM!AA:AA,ROW(FePensRurH2!$A21)-DifIdConj!AA21)*INDEX(PgPensRurM!AA:AA,ROW(FePensRurH2!$A21)-DifIdConj!AA21),0)</f>
        <v>86.845898918581469</v>
      </c>
      <c r="AB21" s="86">
        <f>IF(ROW(FePensRurH2!$A21)-DifIdConj!AB21&gt;1, INDEX(PotPensRurM!AB:AB,ROW(FePensRurH2!$A21)-DifIdConj!AB21)*INDEX(txMortM!AB:AB,ROW(FePensRurH2!$A21)-DifIdConj!AB21)*INDEX(PgPensRurM!AB:AB,ROW(FePensRurH2!$A21)-DifIdConj!AB21),0)</f>
        <v>85.506170895336581</v>
      </c>
      <c r="AC21" s="86">
        <f>IF(ROW(FePensRurH2!$A21)-DifIdConj!AC21&gt;1, INDEX(PotPensRurM!AC:AC,ROW(FePensRurH2!$A21)-DifIdConj!AC21)*INDEX(txMortM!AC:AC,ROW(FePensRurH2!$A21)-DifIdConj!AC21)*INDEX(PgPensRurM!AC:AC,ROW(FePensRurH2!$A21)-DifIdConj!AC21),0)</f>
        <v>83.299560033521431</v>
      </c>
      <c r="AD21" s="86">
        <f>IF(ROW(FePensRurH2!$A21)-DifIdConj!AD21&gt;1, INDEX(PotPensRurM!AD:AD,ROW(FePensRurH2!$A21)-DifIdConj!AD21)*INDEX(txMortM!AD:AD,ROW(FePensRurH2!$A21)-DifIdConj!AD21)*INDEX(PgPensRurM!AD:AD,ROW(FePensRurH2!$A21)-DifIdConj!AD21),0)</f>
        <v>80.383681394694293</v>
      </c>
      <c r="AE21" s="86">
        <f>IF(ROW(FePensRurH2!$A21)-DifIdConj!AE21&gt;1, INDEX(PotPensRurM!AE:AE,ROW(FePensRurH2!$A21)-DifIdConj!AE21)*INDEX(txMortM!AE:AE,ROW(FePensRurH2!$A21)-DifIdConj!AE21)*INDEX(PgPensRurM!AE:AE,ROW(FePensRurH2!$A21)-DifIdConj!AE21),0)</f>
        <v>77.23138016352982</v>
      </c>
      <c r="AF21" s="86">
        <f>IF(ROW(FePensRurH2!$A21)-DifIdConj!AF21&gt;1, INDEX(PotPensRurM!AF:AF,ROW(FePensRurH2!$A21)-DifIdConj!AF21)*INDEX(txMortM!AF:AF,ROW(FePensRurH2!$A21)-DifIdConj!AF21)*INDEX(PgPensRurM!AF:AF,ROW(FePensRurH2!$A21)-DifIdConj!AF21),0)</f>
        <v>78.019455471320938</v>
      </c>
      <c r="AG21" s="86">
        <f>IF(ROW(FePensRurH2!$A21)-DifIdConj!AG21&gt;1, INDEX(PotPensRurM!AG:AG,ROW(FePensRurH2!$A21)-DifIdConj!AG21)*INDEX(txMortM!AG:AG,ROW(FePensRurH2!$A21)-DifIdConj!AG21)*INDEX(PgPensRurM!AG:AG,ROW(FePensRurH2!$A21)-DifIdConj!AG21),0)</f>
        <v>77.861840409762721</v>
      </c>
      <c r="AH21" s="86">
        <f>IF(ROW(FePensRurH2!$A21)-DifIdConj!AH21&gt;1, INDEX(PotPensRurM!AH:AH,ROW(FePensRurH2!$A21)-DifIdConj!AH21)*INDEX(txMortM!AH:AH,ROW(FePensRurH2!$A21)-DifIdConj!AH21)*INDEX(PgPensRurM!AH:AH,ROW(FePensRurH2!$A21)-DifIdConj!AH21),0)</f>
        <v>75.02476930171467</v>
      </c>
      <c r="AI21" s="86">
        <f>IF(ROW(FePensRurH2!$A21)-DifIdConj!AI21&gt;1, INDEX(PotPensRurM!AI:AI,ROW(FePensRurH2!$A21)-DifIdConj!AI21)*INDEX(txMortM!AI:AI,ROW(FePensRurH2!$A21)-DifIdConj!AI21)*INDEX(PgPensRurM!AI:AI,ROW(FePensRurH2!$A21)-DifIdConj!AI21),0)</f>
        <v>72.975773501457752</v>
      </c>
      <c r="AJ21" s="86">
        <f>IF(ROW(FePensRurH2!$A21)-DifIdConj!AJ21&gt;1, INDEX(PotPensRurM!AJ:AJ,ROW(FePensRurH2!$A21)-DifIdConj!AJ21)*INDEX(txMortM!AJ:AJ,ROW(FePensRurH2!$A21)-DifIdConj!AJ21)*INDEX(PgPensRurM!AJ:AJ,ROW(FePensRurH2!$A21)-DifIdConj!AJ21),0)</f>
        <v>70.45393251652618</v>
      </c>
      <c r="AK21" s="86">
        <f>IF(ROW(FePensRurH2!$A21)-DifIdConj!AK21&gt;1, INDEX(PotPensRurM!AK:AK,ROW(FePensRurH2!$A21)-DifIdConj!AK21)*INDEX(txMortM!AK:AK,ROW(FePensRurH2!$A21)-DifIdConj!AK21)*INDEX(PgPensRurM!AK:AK,ROW(FePensRurH2!$A21)-DifIdConj!AK21),0)</f>
        <v>69.035396962502162</v>
      </c>
      <c r="AL21" s="86">
        <f>IF(ROW(FePensRurH2!$A21)-DifIdConj!AL21&gt;1, INDEX(PotPensRurM!AL:AL,ROW(FePensRurH2!$A21)-DifIdConj!AL21)*INDEX(txMortM!AL:AL,ROW(FePensRurH2!$A21)-DifIdConj!AL21)*INDEX(PgPensRurM!AL:AL,ROW(FePensRurH2!$A21)-DifIdConj!AL21),0)</f>
        <v>66.592363508349678</v>
      </c>
      <c r="AM21" s="86">
        <f>IF(ROW(FePensRurH2!$A21)-DifIdConj!AM21&gt;1, INDEX(PotPensRurM!AM:AM,ROW(FePensRurH2!$A21)-DifIdConj!AM21)*INDEX(txMortM!AM:AM,ROW(FePensRurH2!$A21)-DifIdConj!AM21)*INDEX(PgPensRurM!AM:AM,ROW(FePensRurH2!$A21)-DifIdConj!AM21),0)</f>
        <v>65.252635485104776</v>
      </c>
      <c r="AN21" s="86">
        <f>IF(ROW(FePensRurH2!$A21)-DifIdConj!AN21&gt;1, INDEX(PotPensRurM!AN:AN,ROW(FePensRurH2!$A21)-DifIdConj!AN21)*INDEX(txMortM!AN:AN,ROW(FePensRurH2!$A21)-DifIdConj!AN21)*INDEX(PgPensRurM!AN:AN,ROW(FePensRurH2!$A21)-DifIdConj!AN21),0)</f>
        <v>62.888409561731429</v>
      </c>
      <c r="AO21" s="86">
        <f>IF(ROW(FePensRurH2!$A21)-DifIdConj!AO21&gt;1, INDEX(PotPensRurM!AO:AO,ROW(FePensRurH2!$A21)-DifIdConj!AO21)*INDEX(txMortM!AO:AO,ROW(FePensRurH2!$A21)-DifIdConj!AO21)*INDEX(PgPensRurM!AO:AO,ROW(FePensRurH2!$A21)-DifIdConj!AO21),0)</f>
        <v>61.627489069265629</v>
      </c>
      <c r="AP21" s="86">
        <f>IF(ROW(FePensRurH2!$A21)-DifIdConj!AP21&gt;1, INDEX(PotPensRurM!AP:AP,ROW(FePensRurH2!$A21)-DifIdConj!AP21)*INDEX(txMortM!AP:AP,ROW(FePensRurH2!$A21)-DifIdConj!AP21)*INDEX(PgPensRurM!AP:AP,ROW(FePensRurH2!$A21)-DifIdConj!AP21),0)</f>
        <v>60.445376107578937</v>
      </c>
      <c r="AQ21" s="86">
        <f>IF(ROW(FePensRurH2!$A21)-DifIdConj!AQ21&gt;1, INDEX(PotPensRurM!AQ:AQ,ROW(FePensRurH2!$A21)-DifIdConj!AQ21)*INDEX(txMortM!AQ:AQ,ROW(FePensRurH2!$A21)-DifIdConj!AQ21)*INDEX(PgPensRurM!AQ:AQ,ROW(FePensRurH2!$A21)-DifIdConj!AQ21),0)</f>
        <v>58.790417961217585</v>
      </c>
      <c r="AR21" s="86">
        <f>IF(ROW(FePensRurH2!$A21)-DifIdConj!AR21&gt;1, INDEX(PotPensRurM!AR:AR,ROW(FePensRurH2!$A21)-DifIdConj!AR21)*INDEX(txMortM!AR:AR,ROW(FePensRurH2!$A21)-DifIdConj!AR21)*INDEX(PgPensRurM!AR:AR,ROW(FePensRurH2!$A21)-DifIdConj!AR21),0)</f>
        <v>57.214267345635342</v>
      </c>
      <c r="AS21" s="86">
        <f>IF(ROW(FePensRurH2!$A21)-DifIdConj!AS21&gt;1, INDEX(PotPensRurM!AS:AS,ROW(FePensRurH2!$A21)-DifIdConj!AS21)*INDEX(txMortM!AS:AS,ROW(FePensRurH2!$A21)-DifIdConj!AS21)*INDEX(PgPensRurM!AS:AS,ROW(FePensRurH2!$A21)-DifIdConj!AS21),0)</f>
        <v>55.480501668494881</v>
      </c>
      <c r="AT21" s="86">
        <f>IF(ROW(FePensRurH2!$A21)-DifIdConj!AT21&gt;1, INDEX(PotPensRurM!AT:AT,ROW(FePensRurH2!$A21)-DifIdConj!AT21)*INDEX(txMortM!AT:AT,ROW(FePensRurH2!$A21)-DifIdConj!AT21)*INDEX(PgPensRurM!AT:AT,ROW(FePensRurH2!$A21)-DifIdConj!AT21),0)</f>
        <v>53.983158583691754</v>
      </c>
      <c r="AU21" s="86">
        <f>IF(ROW(FePensRurH2!$A21)-DifIdConj!AU21&gt;1, INDEX(PotPensRurM!AU:AU,ROW(FePensRurH2!$A21)-DifIdConj!AU21)*INDEX(txMortM!AU:AU,ROW(FePensRurH2!$A21)-DifIdConj!AU21)*INDEX(PgPensRurM!AU:AU,ROW(FePensRurH2!$A21)-DifIdConj!AU21),0)</f>
        <v>53.352698337458861</v>
      </c>
      <c r="AV21" s="86">
        <f>IF(ROW(FePensRurH2!$A21)-DifIdConj!AV21&gt;1, INDEX(PotPensRurM!AV:AV,ROW(FePensRurH2!$A21)-DifIdConj!AV21)*INDEX(txMortM!AV:AV,ROW(FePensRurH2!$A21)-DifIdConj!AV21)*INDEX(PgPensRurM!AV:AV,ROW(FePensRurH2!$A21)-DifIdConj!AV21),0)</f>
        <v>51.85535525265572</v>
      </c>
      <c r="AW21" s="86">
        <f>IF(ROW(FePensRurH2!$A21)-DifIdConj!AW21&gt;1, INDEX(PotPensRurM!AW:AW,ROW(FePensRurH2!$A21)-DifIdConj!AW21)*INDEX(txMortM!AW:AW,ROW(FePensRurH2!$A21)-DifIdConj!AW21)*INDEX(PgPensRurM!AW:AW,ROW(FePensRurH2!$A21)-DifIdConj!AW21),0)</f>
        <v>50.279204637073484</v>
      </c>
      <c r="AX21" s="86">
        <f>IF(ROW(FePensRurH2!$A21)-DifIdConj!AX21&gt;1, INDEX(PotPensRurM!AX:AX,ROW(FePensRurH2!$A21)-DifIdConj!AX21)*INDEX(txMortM!AX:AX,ROW(FePensRurH2!$A21)-DifIdConj!AX21)*INDEX(PgPensRurM!AX:AX,ROW(FePensRurH2!$A21)-DifIdConj!AX21),0)</f>
        <v>49.806359452398823</v>
      </c>
      <c r="AY21" s="86">
        <f>IF(ROW(FePensRurH2!$A21)-DifIdConj!AY21&gt;1, INDEX(PotPensRurM!AY:AY,ROW(FePensRurH2!$A21)-DifIdConj!AY21)*INDEX(txMortM!AY:AY,ROW(FePensRurH2!$A21)-DifIdConj!AY21)*INDEX(PgPensRurM!AY:AY,ROW(FePensRurH2!$A21)-DifIdConj!AY21),0)</f>
        <v>49.333514267724141</v>
      </c>
      <c r="AZ21" s="86">
        <f>IF(ROW(FePensRurH2!$A21)-DifIdConj!AZ21&gt;1, INDEX(PotPensRurM!AZ:AZ,ROW(FePensRurH2!$A21)-DifIdConj!AZ21)*INDEX(txMortM!AZ:AZ,ROW(FePensRurH2!$A21)-DifIdConj!AZ21)*INDEX(PgPensRurM!AZ:AZ,ROW(FePensRurH2!$A21)-DifIdConj!AZ21),0)</f>
        <v>47.520941059804571</v>
      </c>
      <c r="BA21" s="86">
        <f>IF(ROW(FePensRurH2!$A21)-DifIdConj!BA21&gt;1, INDEX(PotPensRurM!BA:BA,ROW(FePensRurH2!$A21)-DifIdConj!BA21)*INDEX(txMortM!BA:BA,ROW(FePensRurH2!$A21)-DifIdConj!BA21)*INDEX(PgPensRurM!BA:BA,ROW(FePensRurH2!$A21)-DifIdConj!BA21),0)</f>
        <v>46.654058221234337</v>
      </c>
      <c r="BB21" s="86">
        <f>IF(ROW(FePensRurH2!$A21)-DifIdConj!BB21&gt;1, INDEX(PotPensRurM!BB:BB,ROW(FePensRurH2!$A21)-DifIdConj!BB21)*INDEX(txMortM!BB:BB,ROW(FePensRurH2!$A21)-DifIdConj!BB21)*INDEX(PgPensRurM!BB:BB,ROW(FePensRurH2!$A21)-DifIdConj!BB21),0)</f>
        <v>46.260020567338771</v>
      </c>
      <c r="BC21" s="86">
        <f>IF(ROW(FePensRurH2!$A21)-DifIdConj!BC21&gt;1, INDEX(PotPensRurM!BC:BC,ROW(FePensRurH2!$A21)-DifIdConj!BC21)*INDEX(txMortM!BC:BC,ROW(FePensRurH2!$A21)-DifIdConj!BC21)*INDEX(PgPensRurM!BC:BC,ROW(FePensRurH2!$A21)-DifIdConj!BC21),0)</f>
        <v>45.865982913443212</v>
      </c>
      <c r="BD21" s="86">
        <f>IF(ROW(FePensRurH2!$A21)-DifIdConj!BD21&gt;1, INDEX(PotPensRurM!BD:BD,ROW(FePensRurH2!$A21)-DifIdConj!BD21)*INDEX(txMortM!BD:BD,ROW(FePensRurH2!$A21)-DifIdConj!BD21)*INDEX(PgPensRurM!BD:BD,ROW(FePensRurH2!$A21)-DifIdConj!BD21),0)</f>
        <v>44.132217236302751</v>
      </c>
      <c r="BE21" s="86">
        <f>IF(ROW(FePensRurH2!$A21)-DifIdConj!BE21&gt;1, INDEX(PotPensRurM!BE:BE,ROW(FePensRurH2!$A21)-DifIdConj!BE21)*INDEX(txMortM!BE:BE,ROW(FePensRurH2!$A21)-DifIdConj!BE21)*INDEX(PgPensRurM!BE:BE,ROW(FePensRurH2!$A21)-DifIdConj!BE21),0)</f>
        <v>43.265334397732516</v>
      </c>
      <c r="BF21" s="86">
        <f>IF(ROW(FePensRurH2!$A21)-DifIdConj!BF21&gt;1, INDEX(PotPensRurM!BF:BF,ROW(FePensRurH2!$A21)-DifIdConj!BF21)*INDEX(txMortM!BF:BF,ROW(FePensRurH2!$A21)-DifIdConj!BF21)*INDEX(PgPensRurM!BF:BF,ROW(FePensRurH2!$A21)-DifIdConj!BF21),0)</f>
        <v>42.792489213057848</v>
      </c>
      <c r="BG21" s="86">
        <f>IF(ROW(FePensRurH2!$A21)-DifIdConj!BG21&gt;1, INDEX(PotPensRurM!BG:BG,ROW(FePensRurH2!$A21)-DifIdConj!BG21)*INDEX(txMortM!BG:BG,ROW(FePensRurH2!$A21)-DifIdConj!BG21)*INDEX(PgPensRurM!BG:BG,ROW(FePensRurH2!$A21)-DifIdConj!BG21),0)</f>
        <v>42.319644028383166</v>
      </c>
      <c r="BH21" s="86">
        <f>IF(ROW(FePensRurH2!$A21)-DifIdConj!BH21&gt;1, INDEX(PotPensRurM!BH:BH,ROW(FePensRurH2!$A21)-DifIdConj!BH21)*INDEX(txMortM!BH:BH,ROW(FePensRurH2!$A21)-DifIdConj!BH21)*INDEX(PgPensRurM!BH:BH,ROW(FePensRurH2!$A21)-DifIdConj!BH21),0)</f>
        <v>41.531568720592048</v>
      </c>
      <c r="BI21" s="86">
        <f>IF(ROW(FePensRurH2!$A21)-DifIdConj!BI21&gt;1, INDEX(PotPensRurM!BI:BI,ROW(FePensRurH2!$A21)-DifIdConj!BI21)*INDEX(txMortM!BI:BI,ROW(FePensRurH2!$A21)-DifIdConj!BI21)*INDEX(PgPensRurM!BI:BI,ROW(FePensRurH2!$A21)-DifIdConj!BI21),0)</f>
        <v>40.979916005138264</v>
      </c>
      <c r="BJ21" s="87">
        <f>IF(ROW(FePensRurH2!$A21)-DifIdConj!BJ21&gt;1, INDEX(PotPensRurM!BJ:BJ,ROW(FePensRurH2!$A21)-DifIdConj!BJ21)*INDEX(txMortM!BJ:BJ,ROW(FePensRurH2!$A21)-DifIdConj!BJ21)*INDEX(PgPensRurM!BJ:BJ,ROW(FePensRurH2!$A21)-DifIdConj!BJ21),0)</f>
        <v>37.512384650857342</v>
      </c>
    </row>
    <row r="22" spans="1:62" s="31" customFormat="1" x14ac:dyDescent="0.3">
      <c r="A22" s="29">
        <v>20</v>
      </c>
      <c r="B22" s="5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32"/>
      <c r="P22" s="59"/>
      <c r="Q22" s="86"/>
      <c r="R22" s="86"/>
      <c r="S22" s="86"/>
      <c r="T22" s="86">
        <f>IF(ROW(FePensRurH2!$A22)-DifIdConj!T22&gt;1, INDEX(PotPensRurM!T:T,ROW(FePensRurH2!$A22)-DifIdConj!T22)*INDEX(txMortM!T:T,ROW(FePensRurH2!$A22)-DifIdConj!T22)*INDEX(PgPensRurM!T:T,ROW(FePensRurH2!$A22)-DifIdConj!T22),0)</f>
        <v>60.939342716464616</v>
      </c>
      <c r="U22" s="86">
        <f>IF(ROW(FePensRurH2!$A22)-DifIdConj!U22&gt;1, INDEX(PotPensRurM!U:U,ROW(FePensRurH2!$A22)-DifIdConj!U22)*INDEX(txMortM!U:U,ROW(FePensRurH2!$A22)-DifIdConj!U22)*INDEX(PgPensRurM!U:U,ROW(FePensRurH2!$A22)-DifIdConj!U22),0)</f>
        <v>59.463303273505261</v>
      </c>
      <c r="V22" s="86">
        <f>IF(ROW(FePensRurH2!$A22)-DifIdConj!V22&gt;1, INDEX(PotPensRurM!V:V,ROW(FePensRurH2!$A22)-DifIdConj!V22)*INDEX(txMortM!V:V,ROW(FePensRurH2!$A22)-DifIdConj!V22)*INDEX(PgPensRurM!V:V,ROW(FePensRurH2!$A22)-DifIdConj!V22),0)</f>
        <v>58.830714940808384</v>
      </c>
      <c r="W22" s="86">
        <f>IF(ROW(FePensRurH2!$A22)-DifIdConj!W22&gt;1, INDEX(PotPensRurM!W:W,ROW(FePensRurH2!$A22)-DifIdConj!W22)*INDEX(txMortM!W:W,ROW(FePensRurH2!$A22)-DifIdConj!W22)*INDEX(PgPensRurM!W:W,ROW(FePensRurH2!$A22)-DifIdConj!W22),0)</f>
        <v>58.999405162860896</v>
      </c>
      <c r="X22" s="86">
        <f>IF(ROW(FePensRurH2!$A22)-DifIdConj!X22&gt;1, INDEX(PotPensRurM!X:X,ROW(FePensRurH2!$A22)-DifIdConj!X22)*INDEX(txMortM!X:X,ROW(FePensRurH2!$A22)-DifIdConj!X22)*INDEX(PgPensRurM!X:X,ROW(FePensRurH2!$A22)-DifIdConj!X22),0)</f>
        <v>57.354675497849051</v>
      </c>
      <c r="Y22" s="86">
        <f>IF(ROW(FePensRurH2!$A22)-DifIdConj!Y22&gt;1, INDEX(PotPensRurM!Y:Y,ROW(FePensRurH2!$A22)-DifIdConj!Y22)*INDEX(txMortM!Y:Y,ROW(FePensRurH2!$A22)-DifIdConj!Y22)*INDEX(PgPensRurM!Y:Y,ROW(FePensRurH2!$A22)-DifIdConj!Y22),0)</f>
        <v>55.203875166679708</v>
      </c>
      <c r="Z22" s="86">
        <f>IF(ROW(FePensRurH2!$A22)-DifIdConj!Z22&gt;1, INDEX(PotPensRurM!Z:Z,ROW(FePensRurH2!$A22)-DifIdConj!Z22)*INDEX(txMortM!Z:Z,ROW(FePensRurH2!$A22)-DifIdConj!Z22)*INDEX(PgPensRurM!Z:Z,ROW(FePensRurH2!$A22)-DifIdConj!Z22),0)</f>
        <v>53.137419946536617</v>
      </c>
      <c r="AA22" s="86">
        <f>IF(ROW(FePensRurH2!$A22)-DifIdConj!AA22&gt;1, INDEX(PotPensRurM!AA:AA,ROW(FePensRurH2!$A22)-DifIdConj!AA22)*INDEX(txMortM!AA:AA,ROW(FePensRurH2!$A22)-DifIdConj!AA22)*INDEX(PgPensRurM!AA:AA,ROW(FePensRurH2!$A22)-DifIdConj!AA22),0)</f>
        <v>52.083106058708516</v>
      </c>
      <c r="AB22" s="86">
        <f>IF(ROW(FePensRurH2!$A22)-DifIdConj!AB22&gt;1, INDEX(PotPensRurM!AB:AB,ROW(FePensRurH2!$A22)-DifIdConj!AB22)*INDEX(txMortM!AB:AB,ROW(FePensRurH2!$A22)-DifIdConj!AB22)*INDEX(PgPensRurM!AB:AB,ROW(FePensRurH2!$A22)-DifIdConj!AB22),0)</f>
        <v>51.66138050357727</v>
      </c>
      <c r="AC22" s="86">
        <f>IF(ROW(FePensRurH2!$A22)-DifIdConj!AC22&gt;1, INDEX(PotPensRurM!AC:AC,ROW(FePensRurH2!$A22)-DifIdConj!AC22)*INDEX(txMortM!AC:AC,ROW(FePensRurH2!$A22)-DifIdConj!AC22)*INDEX(PgPensRurM!AC:AC,ROW(FePensRurH2!$A22)-DifIdConj!AC22),0)</f>
        <v>50.354031282670405</v>
      </c>
      <c r="AD22" s="86">
        <f>IF(ROW(FePensRurH2!$A22)-DifIdConj!AD22&gt;1, INDEX(PotPensRurM!AD:AD,ROW(FePensRurH2!$A22)-DifIdConj!AD22)*INDEX(txMortM!AD:AD,ROW(FePensRurH2!$A22)-DifIdConj!AD22)*INDEX(PgPensRurM!AD:AD,ROW(FePensRurH2!$A22)-DifIdConj!AD22),0)</f>
        <v>48.4140937290667</v>
      </c>
      <c r="AE22" s="86">
        <f>IF(ROW(FePensRurH2!$A22)-DifIdConj!AE22&gt;1, INDEX(PotPensRurM!AE:AE,ROW(FePensRurH2!$A22)-DifIdConj!AE22)*INDEX(txMortM!AE:AE,ROW(FePensRurH2!$A22)-DifIdConj!AE22)*INDEX(PgPensRurM!AE:AE,ROW(FePensRurH2!$A22)-DifIdConj!AE22),0)</f>
        <v>46.727191508541729</v>
      </c>
      <c r="AF22" s="86">
        <f>IF(ROW(FePensRurH2!$A22)-DifIdConj!AF22&gt;1, INDEX(PotPensRurM!AF:AF,ROW(FePensRurH2!$A22)-DifIdConj!AF22)*INDEX(txMortM!AF:AF,ROW(FePensRurH2!$A22)-DifIdConj!AF22)*INDEX(PgPensRurM!AF:AF,ROW(FePensRurH2!$A22)-DifIdConj!AF22),0)</f>
        <v>47.148917063672961</v>
      </c>
      <c r="AG22" s="86">
        <f>IF(ROW(FePensRurH2!$A22)-DifIdConj!AG22&gt;1, INDEX(PotPensRurM!AG:AG,ROW(FePensRurH2!$A22)-DifIdConj!AG22)*INDEX(txMortM!AG:AG,ROW(FePensRurH2!$A22)-DifIdConj!AG22)*INDEX(PgPensRurM!AG:AG,ROW(FePensRurH2!$A22)-DifIdConj!AG22),0)</f>
        <v>47.148917063672975</v>
      </c>
      <c r="AH22" s="86">
        <f>IF(ROW(FePensRurH2!$A22)-DifIdConj!AH22&gt;1, INDEX(PotPensRurM!AH:AH,ROW(FePensRurH2!$A22)-DifIdConj!AH22)*INDEX(txMortM!AH:AH,ROW(FePensRurH2!$A22)-DifIdConj!AH22)*INDEX(PgPensRurM!AH:AH,ROW(FePensRurH2!$A22)-DifIdConj!AH22),0)</f>
        <v>45.630705065200495</v>
      </c>
      <c r="AI22" s="86">
        <f>IF(ROW(FePensRurH2!$A22)-DifIdConj!AI22&gt;1, INDEX(PotPensRurM!AI:AI,ROW(FePensRurH2!$A22)-DifIdConj!AI22)*INDEX(txMortM!AI:AI,ROW(FePensRurH2!$A22)-DifIdConj!AI22)*INDEX(PgPensRurM!AI:AI,ROW(FePensRurH2!$A22)-DifIdConj!AI22),0)</f>
        <v>44.36552839980677</v>
      </c>
      <c r="AJ22" s="86">
        <f>IF(ROW(FePensRurH2!$A22)-DifIdConj!AJ22&gt;1, INDEX(PotPensRurM!AJ:AJ,ROW(FePensRurH2!$A22)-DifIdConj!AJ22)*INDEX(txMortM!AJ:AJ,ROW(FePensRurH2!$A22)-DifIdConj!AJ22)*INDEX(PgPensRurM!AJ:AJ,ROW(FePensRurH2!$A22)-DifIdConj!AJ22),0)</f>
        <v>42.931661512360542</v>
      </c>
      <c r="AK22" s="86">
        <f>IF(ROW(FePensRurH2!$A22)-DifIdConj!AK22&gt;1, INDEX(PotPensRurM!AK:AK,ROW(FePensRurH2!$A22)-DifIdConj!AK22)*INDEX(txMortM!AK:AK,ROW(FePensRurH2!$A22)-DifIdConj!AK22)*INDEX(PgPensRurM!AK:AK,ROW(FePensRurH2!$A22)-DifIdConj!AK22),0)</f>
        <v>41.497794624914313</v>
      </c>
      <c r="AL22" s="86">
        <f>IF(ROW(FePensRurH2!$A22)-DifIdConj!AL22&gt;1, INDEX(PotPensRurM!AL:AL,ROW(FePensRurH2!$A22)-DifIdConj!AL22)*INDEX(txMortM!AL:AL,ROW(FePensRurH2!$A22)-DifIdConj!AL22)*INDEX(PgPensRurM!AL:AL,ROW(FePensRurH2!$A22)-DifIdConj!AL22),0)</f>
        <v>40.696516070164954</v>
      </c>
      <c r="AM22" s="86">
        <f>IF(ROW(FePensRurH2!$A22)-DifIdConj!AM22&gt;1, INDEX(PotPensRurM!AM:AM,ROW(FePensRurH2!$A22)-DifIdConj!AM22)*INDEX(txMortM!AM:AM,ROW(FePensRurH2!$A22)-DifIdConj!AM22)*INDEX(PgPensRurM!AM:AM,ROW(FePensRurH2!$A22)-DifIdConj!AM22),0)</f>
        <v>39.34699429374497</v>
      </c>
      <c r="AN22" s="86">
        <f>IF(ROW(FePensRurH2!$A22)-DifIdConj!AN22&gt;1, INDEX(PotPensRurM!AN:AN,ROW(FePensRurH2!$A22)-DifIdConj!AN22)*INDEX(txMortM!AN:AN,ROW(FePensRurH2!$A22)-DifIdConj!AN22)*INDEX(PgPensRurM!AN:AN,ROW(FePensRurH2!$A22)-DifIdConj!AN22),0)</f>
        <v>38.587888294508737</v>
      </c>
      <c r="AO22" s="86">
        <f>IF(ROW(FePensRurH2!$A22)-DifIdConj!AO22&gt;1, INDEX(PotPensRurM!AO:AO,ROW(FePensRurH2!$A22)-DifIdConj!AO22)*INDEX(txMortM!AO:AO,ROW(FePensRurH2!$A22)-DifIdConj!AO22)*INDEX(PgPensRurM!AO:AO,ROW(FePensRurH2!$A22)-DifIdConj!AO22),0)</f>
        <v>37.322711629115005</v>
      </c>
      <c r="AP22" s="86">
        <f>IF(ROW(FePensRurH2!$A22)-DifIdConj!AP22&gt;1, INDEX(PotPensRurM!AP:AP,ROW(FePensRurH2!$A22)-DifIdConj!AP22)*INDEX(txMortM!AP:AP,ROW(FePensRurH2!$A22)-DifIdConj!AP22)*INDEX(PgPensRurM!AP:AP,ROW(FePensRurH2!$A22)-DifIdConj!AP22),0)</f>
        <v>36.605778185391891</v>
      </c>
      <c r="AQ22" s="86">
        <f>IF(ROW(FePensRurH2!$A22)-DifIdConj!AQ22&gt;1, INDEX(PotPensRurM!AQ:AQ,ROW(FePensRurH2!$A22)-DifIdConj!AQ22)*INDEX(txMortM!AQ:AQ,ROW(FePensRurH2!$A22)-DifIdConj!AQ22)*INDEX(PgPensRurM!AQ:AQ,ROW(FePensRurH2!$A22)-DifIdConj!AQ22),0)</f>
        <v>35.635809408590035</v>
      </c>
      <c r="AR22" s="86">
        <f>IF(ROW(FePensRurH2!$A22)-DifIdConj!AR22&gt;1, INDEX(PotPensRurM!AR:AR,ROW(FePensRurH2!$A22)-DifIdConj!AR22)*INDEX(txMortM!AR:AR,ROW(FePensRurH2!$A22)-DifIdConj!AR22)*INDEX(PgPensRurM!AR:AR,ROW(FePensRurH2!$A22)-DifIdConj!AR22),0)</f>
        <v>34.708013187301297</v>
      </c>
      <c r="AS22" s="86">
        <f>IF(ROW(FePensRurH2!$A22)-DifIdConj!AS22&gt;1, INDEX(PotPensRurM!AS:AS,ROW(FePensRurH2!$A22)-DifIdConj!AS22)*INDEX(txMortM!AS:AS,ROW(FePensRurH2!$A22)-DifIdConj!AS22)*INDEX(PgPensRurM!AS:AS,ROW(FePensRurH2!$A22)-DifIdConj!AS22),0)</f>
        <v>33.822389521525686</v>
      </c>
      <c r="AT22" s="86">
        <f>IF(ROW(FePensRurH2!$A22)-DifIdConj!AT22&gt;1, INDEX(PotPensRurM!AT:AT,ROW(FePensRurH2!$A22)-DifIdConj!AT22)*INDEX(txMortM!AT:AT,ROW(FePensRurH2!$A22)-DifIdConj!AT22)*INDEX(PgPensRurM!AT:AT,ROW(FePensRurH2!$A22)-DifIdConj!AT22),0)</f>
        <v>32.894593300236956</v>
      </c>
      <c r="AU22" s="86">
        <f>IF(ROW(FePensRurH2!$A22)-DifIdConj!AU22&gt;1, INDEX(PotPensRurM!AU:AU,ROW(FePensRurH2!$A22)-DifIdConj!AU22)*INDEX(txMortM!AU:AU,ROW(FePensRurH2!$A22)-DifIdConj!AU22)*INDEX(PgPensRurM!AU:AU,ROW(FePensRurH2!$A22)-DifIdConj!AU22),0)</f>
        <v>32.008969634461344</v>
      </c>
      <c r="AV22" s="86">
        <f>IF(ROW(FePensRurH2!$A22)-DifIdConj!AV22&gt;1, INDEX(PotPensRurM!AV:AV,ROW(FePensRurH2!$A22)-DifIdConj!AV22)*INDEX(txMortM!AV:AV,ROW(FePensRurH2!$A22)-DifIdConj!AV22)*INDEX(PgPensRurM!AV:AV,ROW(FePensRurH2!$A22)-DifIdConj!AV22),0)</f>
        <v>31.67158919035635</v>
      </c>
      <c r="AW22" s="86">
        <f>IF(ROW(FePensRurH2!$A22)-DifIdConj!AW22&gt;1, INDEX(PotPensRurM!AW:AW,ROW(FePensRurH2!$A22)-DifIdConj!AW22)*INDEX(txMortM!AW:AW,ROW(FePensRurH2!$A22)-DifIdConj!AW22)*INDEX(PgPensRurM!AW:AW,ROW(FePensRurH2!$A22)-DifIdConj!AW22),0)</f>
        <v>30.828138080093861</v>
      </c>
      <c r="AX22" s="86">
        <f>IF(ROW(FePensRurH2!$A22)-DifIdConj!AX22&gt;1, INDEX(PotPensRurM!AX:AX,ROW(FePensRurH2!$A22)-DifIdConj!AX22)*INDEX(txMortM!AX:AX,ROW(FePensRurH2!$A22)-DifIdConj!AX22)*INDEX(PgPensRurM!AX:AX,ROW(FePensRurH2!$A22)-DifIdConj!AX22),0)</f>
        <v>29.942514414318257</v>
      </c>
      <c r="AY22" s="86">
        <f>IF(ROW(FePensRurH2!$A22)-DifIdConj!AY22&gt;1, INDEX(PotPensRurM!AY:AY,ROW(FePensRurH2!$A22)-DifIdConj!AY22)*INDEX(txMortM!AY:AY,ROW(FePensRurH2!$A22)-DifIdConj!AY22)*INDEX(PgPensRurM!AY:AY,ROW(FePensRurH2!$A22)-DifIdConj!AY22),0)</f>
        <v>29.689479081239504</v>
      </c>
      <c r="AZ22" s="86">
        <f>IF(ROW(FePensRurH2!$A22)-DifIdConj!AZ22&gt;1, INDEX(PotPensRurM!AZ:AZ,ROW(FePensRurH2!$A22)-DifIdConj!AZ22)*INDEX(txMortM!AZ:AZ,ROW(FePensRurH2!$A22)-DifIdConj!AZ22)*INDEX(PgPensRurM!AZ:AZ,ROW(FePensRurH2!$A22)-DifIdConj!AZ22),0)</f>
        <v>29.141235859568894</v>
      </c>
      <c r="BA22" s="86">
        <f>IF(ROW(FePensRurH2!$A22)-DifIdConj!BA22&gt;1, INDEX(PotPensRurM!BA:BA,ROW(FePensRurH2!$A22)-DifIdConj!BA22)*INDEX(txMortM!BA:BA,ROW(FePensRurH2!$A22)-DifIdConj!BA22)*INDEX(PgPensRurM!BA:BA,ROW(FePensRurH2!$A22)-DifIdConj!BA22),0)</f>
        <v>28.129094527253908</v>
      </c>
      <c r="BB22" s="86">
        <f>IF(ROW(FePensRurH2!$A22)-DifIdConj!BB22&gt;1, INDEX(PotPensRurM!BB:BB,ROW(FePensRurH2!$A22)-DifIdConj!BB22)*INDEX(txMortM!BB:BB,ROW(FePensRurH2!$A22)-DifIdConj!BB22)*INDEX(PgPensRurM!BB:BB,ROW(FePensRurH2!$A22)-DifIdConj!BB22),0)</f>
        <v>27.876059194175163</v>
      </c>
      <c r="BC22" s="86">
        <f>IF(ROW(FePensRurH2!$A22)-DifIdConj!BC22&gt;1, INDEX(PotPensRurM!BC:BC,ROW(FePensRurH2!$A22)-DifIdConj!BC22)*INDEX(txMortM!BC:BC,ROW(FePensRurH2!$A22)-DifIdConj!BC22)*INDEX(PgPensRurM!BC:BC,ROW(FePensRurH2!$A22)-DifIdConj!BC22),0)</f>
        <v>27.665196416609536</v>
      </c>
      <c r="BD22" s="86">
        <f>IF(ROW(FePensRurH2!$A22)-DifIdConj!BD22&gt;1, INDEX(PotPensRurM!BD:BD,ROW(FePensRurH2!$A22)-DifIdConj!BD22)*INDEX(txMortM!BD:BD,ROW(FePensRurH2!$A22)-DifIdConj!BD22)*INDEX(PgPensRurM!BD:BD,ROW(FePensRurH2!$A22)-DifIdConj!BD22),0)</f>
        <v>27.201298305965175</v>
      </c>
      <c r="BE22" s="86">
        <f>IF(ROW(FePensRurH2!$A22)-DifIdConj!BE22&gt;1, INDEX(PotPensRurM!BE:BE,ROW(FePensRurH2!$A22)-DifIdConj!BE22)*INDEX(txMortM!BE:BE,ROW(FePensRurH2!$A22)-DifIdConj!BE22)*INDEX(PgPensRurM!BE:BE,ROW(FePensRurH2!$A22)-DifIdConj!BE22),0)</f>
        <v>26.231329529163315</v>
      </c>
      <c r="BF22" s="86">
        <f>IF(ROW(FePensRurH2!$A22)-DifIdConj!BF22&gt;1, INDEX(PotPensRurM!BF:BF,ROW(FePensRurH2!$A22)-DifIdConj!BF22)*INDEX(txMortM!BF:BF,ROW(FePensRurH2!$A22)-DifIdConj!BF22)*INDEX(PgPensRurM!BF:BF,ROW(FePensRurH2!$A22)-DifIdConj!BF22),0)</f>
        <v>25.978294196084569</v>
      </c>
      <c r="BG22" s="86">
        <f>IF(ROW(FePensRurH2!$A22)-DifIdConj!BG22&gt;1, INDEX(PotPensRurM!BG:BG,ROW(FePensRurH2!$A22)-DifIdConj!BG22)*INDEX(txMortM!BG:BG,ROW(FePensRurH2!$A22)-DifIdConj!BG22)*INDEX(PgPensRurM!BG:BG,ROW(FePensRurH2!$A22)-DifIdConj!BG22),0)</f>
        <v>25.683086307492701</v>
      </c>
      <c r="BH22" s="86">
        <f>IF(ROW(FePensRurH2!$A22)-DifIdConj!BH22&gt;1, INDEX(PotPensRurM!BH:BH,ROW(FePensRurH2!$A22)-DifIdConj!BH22)*INDEX(txMortM!BH:BH,ROW(FePensRurH2!$A22)-DifIdConj!BH22)*INDEX(PgPensRurM!BH:BH,ROW(FePensRurH2!$A22)-DifIdConj!BH22),0)</f>
        <v>25.219188196848332</v>
      </c>
      <c r="BI22" s="86">
        <f>IF(ROW(FePensRurH2!$A22)-DifIdConj!BI22&gt;1, INDEX(PotPensRurM!BI:BI,ROW(FePensRurH2!$A22)-DifIdConj!BI22)*INDEX(txMortM!BI:BI,ROW(FePensRurH2!$A22)-DifIdConj!BI22)*INDEX(PgPensRurM!BI:BI,ROW(FePensRurH2!$A22)-DifIdConj!BI22),0)</f>
        <v>24.502254753125221</v>
      </c>
      <c r="BJ22" s="87">
        <f>IF(ROW(FePensRurH2!$A22)-DifIdConj!BJ22&gt;1, INDEX(PotPensRurM!BJ:BJ,ROW(FePensRurH2!$A22)-DifIdConj!BJ22)*INDEX(txMortM!BJ:BJ,ROW(FePensRurH2!$A22)-DifIdConj!BJ22)*INDEX(PgPensRurM!BJ:BJ,ROW(FePensRurH2!$A22)-DifIdConj!BJ22),0)</f>
        <v>23.026215310165867</v>
      </c>
    </row>
    <row r="23" spans="1:62" s="31" customFormat="1" x14ac:dyDescent="0.3">
      <c r="A23" s="29">
        <v>21</v>
      </c>
      <c r="B23" s="5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32"/>
      <c r="P23" s="59"/>
      <c r="Q23" s="86"/>
      <c r="R23" s="86"/>
      <c r="S23" s="86"/>
      <c r="T23" s="86">
        <f>IF(ROW(FePensRurH2!$A23)-DifIdConj!T23&gt;1, INDEX(PotPensRurM!T:T,ROW(FePensRurH2!$A23)-DifIdConj!T23)*INDEX(txMortM!T:T,ROW(FePensRurH2!$A23)-DifIdConj!T23)*INDEX(PgPensRurM!T:T,ROW(FePensRurH2!$A23)-DifIdConj!T23),0)</f>
        <v>182.06375790960999</v>
      </c>
      <c r="U23" s="86">
        <f>IF(ROW(FePensRurH2!$A23)-DifIdConj!U23&gt;1, INDEX(PotPensRurM!U:U,ROW(FePensRurH2!$A23)-DifIdConj!U23)*INDEX(txMortM!U:U,ROW(FePensRurH2!$A23)-DifIdConj!U23)*INDEX(PgPensRurM!U:U,ROW(FePensRurH2!$A23)-DifIdConj!U23),0)</f>
        <v>174.63841248898279</v>
      </c>
      <c r="V23" s="86">
        <f>IF(ROW(FePensRurH2!$A23)-DifIdConj!V23&gt;1, INDEX(PotPensRurM!V:V,ROW(FePensRurH2!$A23)-DifIdConj!V23)*INDEX(txMortM!V:V,ROW(FePensRurH2!$A23)-DifIdConj!V23)*INDEX(PgPensRurM!V:V,ROW(FePensRurH2!$A23)-DifIdConj!V23),0)</f>
        <v>168.92660831926952</v>
      </c>
      <c r="W23" s="86">
        <f>IF(ROW(FePensRurH2!$A23)-DifIdConj!W23&gt;1, INDEX(PotPensRurM!W:W,ROW(FePensRurH2!$A23)-DifIdConj!W23)*INDEX(txMortM!W:W,ROW(FePensRurH2!$A23)-DifIdConj!W23)*INDEX(PgPensRurM!W:W,ROW(FePensRurH2!$A23)-DifIdConj!W23),0)</f>
        <v>166.07070623441288</v>
      </c>
      <c r="X23" s="86">
        <f>IF(ROW(FePensRurH2!$A23)-DifIdConj!X23&gt;1, INDEX(PotPensRurM!X:X,ROW(FePensRurH2!$A23)-DifIdConj!X23)*INDEX(txMortM!X:X,ROW(FePensRurH2!$A23)-DifIdConj!X23)*INDEX(PgPensRurM!X:X,ROW(FePensRurH2!$A23)-DifIdConj!X23),0)</f>
        <v>160.64449227318528</v>
      </c>
      <c r="Y23" s="86">
        <f>IF(ROW(FePensRurH2!$A23)-DifIdConj!Y23&gt;1, INDEX(PotPensRurM!Y:Y,ROW(FePensRurH2!$A23)-DifIdConj!Y23)*INDEX(txMortM!Y:Y,ROW(FePensRurH2!$A23)-DifIdConj!Y23)*INDEX(PgPensRurM!Y:Y,ROW(FePensRurH2!$A23)-DifIdConj!Y23),0)</f>
        <v>154.64709789498639</v>
      </c>
      <c r="Z23" s="86">
        <f>IF(ROW(FePensRurH2!$A23)-DifIdConj!Z23&gt;1, INDEX(PotPensRurM!Z:Z,ROW(FePensRurH2!$A23)-DifIdConj!Z23)*INDEX(txMortM!Z:Z,ROW(FePensRurH2!$A23)-DifIdConj!Z23)*INDEX(PgPensRurM!Z:Z,ROW(FePensRurH2!$A23)-DifIdConj!Z23),0)</f>
        <v>148.64970351678747</v>
      </c>
      <c r="AA23" s="86">
        <f>IF(ROW(FePensRurH2!$A23)-DifIdConj!AA23&gt;1, INDEX(PotPensRurM!AA:AA,ROW(FePensRurH2!$A23)-DifIdConj!AA23)*INDEX(txMortM!AA:AA,ROW(FePensRurH2!$A23)-DifIdConj!AA23)*INDEX(PgPensRurM!AA:AA,ROW(FePensRurH2!$A23)-DifIdConj!AA23),0)</f>
        <v>144.79423570223102</v>
      </c>
      <c r="AB23" s="86">
        <f>IF(ROW(FePensRurH2!$A23)-DifIdConj!AB23&gt;1, INDEX(PotPensRurM!AB:AB,ROW(FePensRurH2!$A23)-DifIdConj!AB23)*INDEX(txMortM!AB:AB,ROW(FePensRurH2!$A23)-DifIdConj!AB23)*INDEX(PgPensRurM!AB:AB,ROW(FePensRurH2!$A23)-DifIdConj!AB23),0)</f>
        <v>142.50951403434573</v>
      </c>
      <c r="AC23" s="86">
        <f>IF(ROW(FePensRurH2!$A23)-DifIdConj!AC23&gt;1, INDEX(PotPensRurM!AC:AC,ROW(FePensRurH2!$A23)-DifIdConj!AC23)*INDEX(txMortM!AC:AC,ROW(FePensRurH2!$A23)-DifIdConj!AC23)*INDEX(PgPensRurM!AC:AC,ROW(FePensRurH2!$A23)-DifIdConj!AC23),0)</f>
        <v>139.08243153251777</v>
      </c>
      <c r="AD23" s="86">
        <f>IF(ROW(FePensRurH2!$A23)-DifIdConj!AD23&gt;1, INDEX(PotPensRurM!AD:AD,ROW(FePensRurH2!$A23)-DifIdConj!AD23)*INDEX(txMortM!AD:AD,ROW(FePensRurH2!$A23)-DifIdConj!AD23)*INDEX(PgPensRurM!AD:AD,ROW(FePensRurH2!$A23)-DifIdConj!AD23),0)</f>
        <v>134.08460288401866</v>
      </c>
      <c r="AE23" s="86">
        <f>IF(ROW(FePensRurH2!$A23)-DifIdConj!AE23&gt;1, INDEX(PotPensRurM!AE:AE,ROW(FePensRurH2!$A23)-DifIdConj!AE23)*INDEX(txMortM!AE:AE,ROW(FePensRurH2!$A23)-DifIdConj!AE23)*INDEX(PgPensRurM!AE:AE,ROW(FePensRurH2!$A23)-DifIdConj!AE23),0)</f>
        <v>128.94397913127673</v>
      </c>
      <c r="AF23" s="86">
        <f>IF(ROW(FePensRurH2!$A23)-DifIdConj!AF23&gt;1, INDEX(PotPensRurM!AF:AF,ROW(FePensRurH2!$A23)-DifIdConj!AF23)*INDEX(txMortM!AF:AF,ROW(FePensRurH2!$A23)-DifIdConj!AF23)*INDEX(PgPensRurM!AF:AF,ROW(FePensRurH2!$A23)-DifIdConj!AF23),0)</f>
        <v>129.80074975673369</v>
      </c>
      <c r="AG23" s="86">
        <f>IF(ROW(FePensRurH2!$A23)-DifIdConj!AG23&gt;1, INDEX(PotPensRurM!AG:AG,ROW(FePensRurH2!$A23)-DifIdConj!AG23)*INDEX(txMortM!AG:AG,ROW(FePensRurH2!$A23)-DifIdConj!AG23)*INDEX(PgPensRurM!AG:AG,ROW(FePensRurH2!$A23)-DifIdConj!AG23),0)</f>
        <v>129.37236444400523</v>
      </c>
      <c r="AH23" s="86">
        <f>IF(ROW(FePensRurH2!$A23)-DifIdConj!AH23&gt;1, INDEX(PotPensRurM!AH:AH,ROW(FePensRurH2!$A23)-DifIdConj!AH23)*INDEX(txMortM!AH:AH,ROW(FePensRurH2!$A23)-DifIdConj!AH23)*INDEX(PgPensRurM!AH:AH,ROW(FePensRurH2!$A23)-DifIdConj!AH23),0)</f>
        <v>124.66012600399179</v>
      </c>
      <c r="AI23" s="86">
        <f>IF(ROW(FePensRurH2!$A23)-DifIdConj!AI23&gt;1, INDEX(PotPensRurM!AI:AI,ROW(FePensRurH2!$A23)-DifIdConj!AI23)*INDEX(txMortM!AI:AI,ROW(FePensRurH2!$A23)-DifIdConj!AI23)*INDEX(PgPensRurM!AI:AI,ROW(FePensRurH2!$A23)-DifIdConj!AI23),0)</f>
        <v>121.23304350216384</v>
      </c>
      <c r="AJ23" s="86">
        <f>IF(ROW(FePensRurH2!$A23)-DifIdConj!AJ23&gt;1, INDEX(PotPensRurM!AJ:AJ,ROW(FePensRurH2!$A23)-DifIdConj!AJ23)*INDEX(txMortM!AJ:AJ,ROW(FePensRurH2!$A23)-DifIdConj!AJ23)*INDEX(PgPensRurM!AJ:AJ,ROW(FePensRurH2!$A23)-DifIdConj!AJ23),0)</f>
        <v>117.80596100033588</v>
      </c>
      <c r="AK23" s="86">
        <f>IF(ROW(FePensRurH2!$A23)-DifIdConj!AK23&gt;1, INDEX(PotPensRurM!AK:AK,ROW(FePensRurH2!$A23)-DifIdConj!AK23)*INDEX(txMortM!AK:AK,ROW(FePensRurH2!$A23)-DifIdConj!AK23)*INDEX(PgPensRurM!AK:AK,ROW(FePensRurH2!$A23)-DifIdConj!AK23),0)</f>
        <v>114.37887849850792</v>
      </c>
      <c r="AL23" s="86">
        <f>IF(ROW(FePensRurH2!$A23)-DifIdConj!AL23&gt;1, INDEX(PotPensRurM!AL:AL,ROW(FePensRurH2!$A23)-DifIdConj!AL23)*INDEX(txMortM!AL:AL,ROW(FePensRurH2!$A23)-DifIdConj!AL23)*INDEX(PgPensRurM!AL:AL,ROW(FePensRurH2!$A23)-DifIdConj!AL23),0)</f>
        <v>111.23738620516563</v>
      </c>
      <c r="AM23" s="86">
        <f>IF(ROW(FePensRurH2!$A23)-DifIdConj!AM23&gt;1, INDEX(PotPensRurM!AM:AM,ROW(FePensRurH2!$A23)-DifIdConj!AM23)*INDEX(txMortM!AM:AM,ROW(FePensRurH2!$A23)-DifIdConj!AM23)*INDEX(PgPensRurM!AM:AM,ROW(FePensRurH2!$A23)-DifIdConj!AM23),0)</f>
        <v>108.09589391182334</v>
      </c>
      <c r="AN23" s="86">
        <f>IF(ROW(FePensRurH2!$A23)-DifIdConj!AN23&gt;1, INDEX(PotPensRurM!AN:AN,ROW(FePensRurH2!$A23)-DifIdConj!AN23)*INDEX(txMortM!AN:AN,ROW(FePensRurH2!$A23)-DifIdConj!AN23)*INDEX(PgPensRurM!AN:AN,ROW(FePensRurH2!$A23)-DifIdConj!AN23),0)</f>
        <v>104.95440161848106</v>
      </c>
      <c r="AO23" s="86">
        <f>IF(ROW(FePensRurH2!$A23)-DifIdConj!AO23&gt;1, INDEX(PotPensRurM!AO:AO,ROW(FePensRurH2!$A23)-DifIdConj!AO23)*INDEX(txMortM!AO:AO,ROW(FePensRurH2!$A23)-DifIdConj!AO23)*INDEX(PgPensRurM!AO:AO,ROW(FePensRurH2!$A23)-DifIdConj!AO23),0)</f>
        <v>102.95527015908142</v>
      </c>
      <c r="AP23" s="86">
        <f>IF(ROW(FePensRurH2!$A23)-DifIdConj!AP23&gt;1, INDEX(PotPensRurM!AP:AP,ROW(FePensRurH2!$A23)-DifIdConj!AP23)*INDEX(txMortM!AP:AP,ROW(FePensRurH2!$A23)-DifIdConj!AP23)*INDEX(PgPensRurM!AP:AP,ROW(FePensRurH2!$A23)-DifIdConj!AP23),0)</f>
        <v>100.95613869968177</v>
      </c>
      <c r="AQ23" s="86">
        <f>IF(ROW(FePensRurH2!$A23)-DifIdConj!AQ23&gt;1, INDEX(PotPensRurM!AQ:AQ,ROW(FePensRurH2!$A23)-DifIdConj!AQ23)*INDEX(txMortM!AQ:AQ,ROW(FePensRurH2!$A23)-DifIdConj!AQ23)*INDEX(PgPensRurM!AQ:AQ,ROW(FePensRurH2!$A23)-DifIdConj!AQ23),0)</f>
        <v>97.957441510582328</v>
      </c>
      <c r="AR23" s="86">
        <f>IF(ROW(FePensRurH2!$A23)-DifIdConj!AR23&gt;1, INDEX(PotPensRurM!AR:AR,ROW(FePensRurH2!$A23)-DifIdConj!AR23)*INDEX(txMortM!AR:AR,ROW(FePensRurH2!$A23)-DifIdConj!AR23)*INDEX(PgPensRurM!AR:AR,ROW(FePensRurH2!$A23)-DifIdConj!AR23),0)</f>
        <v>95.101539425725704</v>
      </c>
      <c r="AS23" s="86">
        <f>IF(ROW(FePensRurH2!$A23)-DifIdConj!AS23&gt;1, INDEX(PotPensRurM!AS:AS,ROW(FePensRurH2!$A23)-DifIdConj!AS23)*INDEX(txMortM!AS:AS,ROW(FePensRurH2!$A23)-DifIdConj!AS23)*INDEX(PgPensRurM!AS:AS,ROW(FePensRurH2!$A23)-DifIdConj!AS23),0)</f>
        <v>92.245637340869081</v>
      </c>
      <c r="AT23" s="86">
        <f>IF(ROW(FePensRurH2!$A23)-DifIdConj!AT23&gt;1, INDEX(PotPensRurM!AT:AT,ROW(FePensRurH2!$A23)-DifIdConj!AT23)*INDEX(txMortM!AT:AT,ROW(FePensRurH2!$A23)-DifIdConj!AT23)*INDEX(PgPensRurM!AT:AT,ROW(FePensRurH2!$A23)-DifIdConj!AT23),0)</f>
        <v>90.53209608995509</v>
      </c>
      <c r="AU23" s="86">
        <f>IF(ROW(FePensRurH2!$A23)-DifIdConj!AU23&gt;1, INDEX(PotPensRurM!AU:AU,ROW(FePensRurH2!$A23)-DifIdConj!AU23)*INDEX(txMortM!AU:AU,ROW(FePensRurH2!$A23)-DifIdConj!AU23)*INDEX(PgPensRurM!AU:AU,ROW(FePensRurH2!$A23)-DifIdConj!AU23),0)</f>
        <v>88.675759734798277</v>
      </c>
      <c r="AV23" s="86">
        <f>IF(ROW(FePensRurH2!$A23)-DifIdConj!AV23&gt;1, INDEX(PotPensRurM!AV:AV,ROW(FePensRurH2!$A23)-DifIdConj!AV23)*INDEX(txMortM!AV:AV,ROW(FePensRurH2!$A23)-DifIdConj!AV23)*INDEX(PgPensRurM!AV:AV,ROW(FePensRurH2!$A23)-DifIdConj!AV23),0)</f>
        <v>85.962652754184489</v>
      </c>
      <c r="AW23" s="86">
        <f>IF(ROW(FePensRurH2!$A23)-DifIdConj!AW23&gt;1, INDEX(PotPensRurM!AW:AW,ROW(FePensRurH2!$A23)-DifIdConj!AW23)*INDEX(txMortM!AW:AW,ROW(FePensRurH2!$A23)-DifIdConj!AW23)*INDEX(PgPensRurM!AW:AW,ROW(FePensRurH2!$A23)-DifIdConj!AW23),0)</f>
        <v>84.249111503270512</v>
      </c>
      <c r="AX23" s="86">
        <f>IF(ROW(FePensRurH2!$A23)-DifIdConj!AX23&gt;1, INDEX(PotPensRurM!AX:AX,ROW(FePensRurH2!$A23)-DifIdConj!AX23)*INDEX(txMortM!AX:AX,ROW(FePensRurH2!$A23)-DifIdConj!AX23)*INDEX(PgPensRurM!AX:AX,ROW(FePensRurH2!$A23)-DifIdConj!AX23),0)</f>
        <v>83.677931086299182</v>
      </c>
      <c r="AY23" s="86">
        <f>IF(ROW(FePensRurH2!$A23)-DifIdConj!AY23&gt;1, INDEX(PotPensRurM!AY:AY,ROW(FePensRurH2!$A23)-DifIdConj!AY23)*INDEX(txMortM!AY:AY,ROW(FePensRurH2!$A23)-DifIdConj!AY23)*INDEX(PgPensRurM!AY:AY,ROW(FePensRurH2!$A23)-DifIdConj!AY23),0)</f>
        <v>82.107184939628041</v>
      </c>
      <c r="AZ23" s="86">
        <f>IF(ROW(FePensRurH2!$A23)-DifIdConj!AZ23&gt;1, INDEX(PotPensRurM!AZ:AZ,ROW(FePensRurH2!$A23)-DifIdConj!AZ23)*INDEX(txMortM!AZ:AZ,ROW(FePensRurH2!$A23)-DifIdConj!AZ23)*INDEX(PgPensRurM!AZ:AZ,ROW(FePensRurH2!$A23)-DifIdConj!AZ23),0)</f>
        <v>79.822463271742748</v>
      </c>
      <c r="BA23" s="86">
        <f>IF(ROW(FePensRurH2!$A23)-DifIdConj!BA23&gt;1, INDEX(PotPensRurM!BA:BA,ROW(FePensRurH2!$A23)-DifIdConj!BA23)*INDEX(txMortM!BA:BA,ROW(FePensRurH2!$A23)-DifIdConj!BA23)*INDEX(PgPensRurM!BA:BA,ROW(FePensRurH2!$A23)-DifIdConj!BA23),0)</f>
        <v>78.251717125071579</v>
      </c>
      <c r="BB23" s="86">
        <f>IF(ROW(FePensRurH2!$A23)-DifIdConj!BB23&gt;1, INDEX(PotPensRurM!BB:BB,ROW(FePensRurH2!$A23)-DifIdConj!BB23)*INDEX(txMortM!BB:BB,ROW(FePensRurH2!$A23)-DifIdConj!BB23)*INDEX(PgPensRurM!BB:BB,ROW(FePensRurH2!$A23)-DifIdConj!BB23),0)</f>
        <v>77.680536708100263</v>
      </c>
      <c r="BC23" s="86">
        <f>IF(ROW(FePensRurH2!$A23)-DifIdConj!BC23&gt;1, INDEX(PotPensRurM!BC:BC,ROW(FePensRurH2!$A23)-DifIdConj!BC23)*INDEX(txMortM!BC:BC,ROW(FePensRurH2!$A23)-DifIdConj!BC23)*INDEX(PgPensRurM!BC:BC,ROW(FePensRurH2!$A23)-DifIdConj!BC23),0)</f>
        <v>75.9669954571863</v>
      </c>
      <c r="BD23" s="86">
        <f>IF(ROW(FePensRurH2!$A23)-DifIdConj!BD23&gt;1, INDEX(PotPensRurM!BD:BD,ROW(FePensRurH2!$A23)-DifIdConj!BD23)*INDEX(txMortM!BD:BD,ROW(FePensRurH2!$A23)-DifIdConj!BD23)*INDEX(PgPensRurM!BD:BD,ROW(FePensRurH2!$A23)-DifIdConj!BD23),0)</f>
        <v>73.682273789300993</v>
      </c>
      <c r="BE23" s="86">
        <f>IF(ROW(FePensRurH2!$A23)-DifIdConj!BE23&gt;1, INDEX(PotPensRurM!BE:BE,ROW(FePensRurH2!$A23)-DifIdConj!BE23)*INDEX(txMortM!BE:BE,ROW(FePensRurH2!$A23)-DifIdConj!BE23)*INDEX(PgPensRurM!BE:BE,ROW(FePensRurH2!$A23)-DifIdConj!BE23),0)</f>
        <v>71.968732538387002</v>
      </c>
      <c r="BF23" s="86">
        <f>IF(ROW(FePensRurH2!$A23)-DifIdConj!BF23&gt;1, INDEX(PotPensRurM!BF:BF,ROW(FePensRurH2!$A23)-DifIdConj!BF23)*INDEX(txMortM!BF:BF,ROW(FePensRurH2!$A23)-DifIdConj!BF23)*INDEX(PgPensRurM!BF:BF,ROW(FePensRurH2!$A23)-DifIdConj!BF23),0)</f>
        <v>71.397552121415686</v>
      </c>
      <c r="BG23" s="86">
        <f>IF(ROW(FePensRurH2!$A23)-DifIdConj!BG23&gt;1, INDEX(PotPensRurM!BG:BG,ROW(FePensRurH2!$A23)-DifIdConj!BG23)*INDEX(txMortM!BG:BG,ROW(FePensRurH2!$A23)-DifIdConj!BG23)*INDEX(PgPensRurM!BG:BG,ROW(FePensRurH2!$A23)-DifIdConj!BG23),0)</f>
        <v>70.540781495958697</v>
      </c>
      <c r="BH23" s="86">
        <f>IF(ROW(FePensRurH2!$A23)-DifIdConj!BH23&gt;1, INDEX(PotPensRurM!BH:BH,ROW(FePensRurH2!$A23)-DifIdConj!BH23)*INDEX(txMortM!BH:BH,ROW(FePensRurH2!$A23)-DifIdConj!BH23)*INDEX(PgPensRurM!BH:BH,ROW(FePensRurH2!$A23)-DifIdConj!BH23),0)</f>
        <v>69.684010870501709</v>
      </c>
      <c r="BI23" s="86">
        <f>IF(ROW(FePensRurH2!$A23)-DifIdConj!BI23&gt;1, INDEX(PotPensRurM!BI:BI,ROW(FePensRurH2!$A23)-DifIdConj!BI23)*INDEX(txMortM!BI:BI,ROW(FePensRurH2!$A23)-DifIdConj!BI23)*INDEX(PgPensRurM!BI:BI,ROW(FePensRurH2!$A23)-DifIdConj!BI23),0)</f>
        <v>68.113264723830554</v>
      </c>
      <c r="BJ23" s="87">
        <f>IF(ROW(FePensRurH2!$A23)-DifIdConj!BJ23&gt;1, INDEX(PotPensRurM!BJ:BJ,ROW(FePensRurH2!$A23)-DifIdConj!BJ23)*INDEX(txMortM!BJ:BJ,ROW(FePensRurH2!$A23)-DifIdConj!BJ23)*INDEX(PgPensRurM!BJ:BJ,ROW(FePensRurH2!$A23)-DifIdConj!BJ23),0)</f>
        <v>66.542518577159427</v>
      </c>
    </row>
    <row r="24" spans="1:62" s="31" customFormat="1" x14ac:dyDescent="0.3">
      <c r="A24" s="29">
        <v>22</v>
      </c>
      <c r="B24" s="5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32"/>
      <c r="P24" s="59"/>
      <c r="Q24" s="86"/>
      <c r="R24" s="86"/>
      <c r="S24" s="86"/>
      <c r="T24" s="86">
        <f>IF(ROW(FePensRurH2!$A24)-DifIdConj!T24&gt;1, INDEX(PotPensRurM!T:T,ROW(FePensRurH2!$A24)-DifIdConj!T24)*INDEX(txMortM!T:T,ROW(FePensRurH2!$A24)-DifIdConj!T24)*INDEX(PgPensRurM!T:T,ROW(FePensRurH2!$A24)-DifIdConj!T24),0)</f>
        <v>113.5887205850031</v>
      </c>
      <c r="U24" s="86">
        <f>IF(ROW(FePensRurH2!$A24)-DifIdConj!U24&gt;1, INDEX(PotPensRurM!U:U,ROW(FePensRurH2!$A24)-DifIdConj!U24)*INDEX(txMortM!U:U,ROW(FePensRurH2!$A24)-DifIdConj!U24)*INDEX(PgPensRurM!U:U,ROW(FePensRurH2!$A24)-DifIdConj!U24),0)</f>
        <v>111.50867235772995</v>
      </c>
      <c r="V24" s="86">
        <f>IF(ROW(FePensRurH2!$A24)-DifIdConj!V24&gt;1, INDEX(PotPensRurM!V:V,ROW(FePensRurH2!$A24)-DifIdConj!V24)*INDEX(txMortM!V:V,ROW(FePensRurH2!$A24)-DifIdConj!V24)*INDEX(PgPensRurM!V:V,ROW(FePensRurH2!$A24)-DifIdConj!V24),0)</f>
        <v>108.43381845654356</v>
      </c>
      <c r="W24" s="86">
        <f>IF(ROW(FePensRurH2!$A24)-DifIdConj!W24&gt;1, INDEX(PotPensRurM!W:W,ROW(FePensRurH2!$A24)-DifIdConj!W24)*INDEX(txMortM!W:W,ROW(FePensRurH2!$A24)-DifIdConj!W24)*INDEX(PgPensRurM!W:W,ROW(FePensRurH2!$A24)-DifIdConj!W24),0)</f>
        <v>106.1728964703771</v>
      </c>
      <c r="X24" s="86">
        <f>IF(ROW(FePensRurH2!$A24)-DifIdConj!X24&gt;1, INDEX(PotPensRurM!X:X,ROW(FePensRurH2!$A24)-DifIdConj!X24)*INDEX(txMortM!X:X,ROW(FePensRurH2!$A24)-DifIdConj!X24)*INDEX(PgPensRurM!X:X,ROW(FePensRurH2!$A24)-DifIdConj!X24),0)</f>
        <v>103.27891632808404</v>
      </c>
      <c r="Y24" s="86">
        <f>IF(ROW(FePensRurH2!$A24)-DifIdConj!Y24&gt;1, INDEX(PotPensRurM!Y:Y,ROW(FePensRurH2!$A24)-DifIdConj!Y24)*INDEX(txMortM!Y:Y,ROW(FePensRurH2!$A24)-DifIdConj!Y24)*INDEX(PgPensRurM!Y:Y,ROW(FePensRurH2!$A24)-DifIdConj!Y24),0)</f>
        <v>99.118819873537731</v>
      </c>
      <c r="Z24" s="86">
        <f>IF(ROW(FePensRurH2!$A24)-DifIdConj!Z24&gt;1, INDEX(PotPensRurM!Z:Z,ROW(FePensRurH2!$A24)-DifIdConj!Z24)*INDEX(txMortM!Z:Z,ROW(FePensRurH2!$A24)-DifIdConj!Z24)*INDEX(PgPensRurM!Z:Z,ROW(FePensRurH2!$A24)-DifIdConj!Z24),0)</f>
        <v>95.320470936778065</v>
      </c>
      <c r="AA24" s="86">
        <f>IF(ROW(FePensRurH2!$A24)-DifIdConj!AA24&gt;1, INDEX(PotPensRurM!AA:AA,ROW(FePensRurH2!$A24)-DifIdConj!AA24)*INDEX(txMortM!AA:AA,ROW(FePensRurH2!$A24)-DifIdConj!AA24)*INDEX(PgPensRurM!AA:AA,ROW(FePensRurH2!$A24)-DifIdConj!AA24),0)</f>
        <v>93.0595489506116</v>
      </c>
      <c r="AB24" s="86">
        <f>IF(ROW(FePensRurH2!$A24)-DifIdConj!AB24&gt;1, INDEX(PotPensRurM!AB:AB,ROW(FePensRurH2!$A24)-DifIdConj!AB24)*INDEX(txMortM!AB:AB,ROW(FePensRurH2!$A24)-DifIdConj!AB24)*INDEX(PgPensRurM!AB:AB,ROW(FePensRurH2!$A24)-DifIdConj!AB24),0)</f>
        <v>91.702995758911726</v>
      </c>
      <c r="AC24" s="86">
        <f>IF(ROW(FePensRurH2!$A24)-DifIdConj!AC24&gt;1, INDEX(PotPensRurM!AC:AC,ROW(FePensRurH2!$A24)-DifIdConj!AC24)*INDEX(txMortM!AC:AC,ROW(FePensRurH2!$A24)-DifIdConj!AC24)*INDEX(PgPensRurM!AC:AC,ROW(FePensRurH2!$A24)-DifIdConj!AC24),0)</f>
        <v>89.351636893298618</v>
      </c>
      <c r="AD24" s="86">
        <f>IF(ROW(FePensRurH2!$A24)-DifIdConj!AD24&gt;1, INDEX(PotPensRurM!AD:AD,ROW(FePensRurH2!$A24)-DifIdConj!AD24)*INDEX(txMortM!AD:AD,ROW(FePensRurH2!$A24)-DifIdConj!AD24)*INDEX(PgPensRurM!AD:AD,ROW(FePensRurH2!$A24)-DifIdConj!AD24),0)</f>
        <v>85.734161715432279</v>
      </c>
      <c r="AE24" s="86">
        <f>IF(ROW(FePensRurH2!$A24)-DifIdConj!AE24&gt;1, INDEX(PotPensRurM!AE:AE,ROW(FePensRurH2!$A24)-DifIdConj!AE24)*INDEX(txMortM!AE:AE,ROW(FePensRurH2!$A24)-DifIdConj!AE24)*INDEX(PgPensRurM!AE:AE,ROW(FePensRurH2!$A24)-DifIdConj!AE24),0)</f>
        <v>82.840181573139219</v>
      </c>
      <c r="AF24" s="86">
        <f>IF(ROW(FePensRurH2!$A24)-DifIdConj!AF24&gt;1, INDEX(PotPensRurM!AF:AF,ROW(FePensRurH2!$A24)-DifIdConj!AF24)*INDEX(txMortM!AF:AF,ROW(FePensRurH2!$A24)-DifIdConj!AF24)*INDEX(PgPensRurM!AF:AF,ROW(FePensRurH2!$A24)-DifIdConj!AF24),0)</f>
        <v>83.021055332032532</v>
      </c>
      <c r="AG24" s="86">
        <f>IF(ROW(FePensRurH2!$A24)-DifIdConj!AG24&gt;1, INDEX(PotPensRurM!AG:AG,ROW(FePensRurH2!$A24)-DifIdConj!AG24)*INDEX(txMortM!AG:AG,ROW(FePensRurH2!$A24)-DifIdConj!AG24)*INDEX(PgPensRurM!AG:AG,ROW(FePensRurH2!$A24)-DifIdConj!AG24),0)</f>
        <v>82.930618452585847</v>
      </c>
      <c r="AH24" s="86">
        <f>IF(ROW(FePensRurH2!$A24)-DifIdConj!AH24&gt;1, INDEX(PotPensRurM!AH:AH,ROW(FePensRurH2!$A24)-DifIdConj!AH24)*INDEX(txMortM!AH:AH,ROW(FePensRurH2!$A24)-DifIdConj!AH24)*INDEX(PgPensRurM!AH:AH,ROW(FePensRurH2!$A24)-DifIdConj!AH24),0)</f>
        <v>79.946201430846131</v>
      </c>
      <c r="AI24" s="86">
        <f>IF(ROW(FePensRurH2!$A24)-DifIdConj!AI24&gt;1, INDEX(PotPensRurM!AI:AI,ROW(FePensRurH2!$A24)-DifIdConj!AI24)*INDEX(txMortM!AI:AI,ROW(FePensRurH2!$A24)-DifIdConj!AI24)*INDEX(PgPensRurM!AI:AI,ROW(FePensRurH2!$A24)-DifIdConj!AI24),0)</f>
        <v>77.685279444679665</v>
      </c>
      <c r="AJ24" s="86">
        <f>IF(ROW(FePensRurH2!$A24)-DifIdConj!AJ24&gt;1, INDEX(PotPensRurM!AJ:AJ,ROW(FePensRurH2!$A24)-DifIdConj!AJ24)*INDEX(txMortM!AJ:AJ,ROW(FePensRurH2!$A24)-DifIdConj!AJ24)*INDEX(PgPensRurM!AJ:AJ,ROW(FePensRurH2!$A24)-DifIdConj!AJ24),0)</f>
        <v>75.51479433795987</v>
      </c>
      <c r="AK24" s="86">
        <f>IF(ROW(FePensRurH2!$A24)-DifIdConj!AK24&gt;1, INDEX(PotPensRurM!AK:AK,ROW(FePensRurH2!$A24)-DifIdConj!AK24)*INDEX(txMortM!AK:AK,ROW(FePensRurH2!$A24)-DifIdConj!AK24)*INDEX(PgPensRurM!AK:AK,ROW(FePensRurH2!$A24)-DifIdConj!AK24),0)</f>
        <v>73.344309231240047</v>
      </c>
      <c r="AL24" s="86">
        <f>IF(ROW(FePensRurH2!$A24)-DifIdConj!AL24&gt;1, INDEX(PotPensRurM!AL:AL,ROW(FePensRurH2!$A24)-DifIdConj!AL24)*INDEX(txMortM!AL:AL,ROW(FePensRurH2!$A24)-DifIdConj!AL24)*INDEX(PgPensRurM!AL:AL,ROW(FePensRurH2!$A24)-DifIdConj!AL24),0)</f>
        <v>71.264261003966908</v>
      </c>
      <c r="AM24" s="86">
        <f>IF(ROW(FePensRurH2!$A24)-DifIdConj!AM24&gt;1, INDEX(PotPensRurM!AM:AM,ROW(FePensRurH2!$A24)-DifIdConj!AM24)*INDEX(txMortM!AM:AM,ROW(FePensRurH2!$A24)-DifIdConj!AM24)*INDEX(PgPensRurM!AM:AM,ROW(FePensRurH2!$A24)-DifIdConj!AM24),0)</f>
        <v>69.184212776693769</v>
      </c>
      <c r="AN24" s="86">
        <f>IF(ROW(FePensRurH2!$A24)-DifIdConj!AN24&gt;1, INDEX(PotPensRurM!AN:AN,ROW(FePensRurH2!$A24)-DifIdConj!AN24)*INDEX(txMortM!AN:AN,ROW(FePensRurH2!$A24)-DifIdConj!AN24)*INDEX(PgPensRurM!AN:AN,ROW(FePensRurH2!$A24)-DifIdConj!AN24),0)</f>
        <v>67.194601428867287</v>
      </c>
      <c r="AO24" s="86">
        <f>IF(ROW(FePensRurH2!$A24)-DifIdConj!AO24&gt;1, INDEX(PotPensRurM!AO:AO,ROW(FePensRurH2!$A24)-DifIdConj!AO24)*INDEX(txMortM!AO:AO,ROW(FePensRurH2!$A24)-DifIdConj!AO24)*INDEX(PgPensRurM!AO:AO,ROW(FePensRurH2!$A24)-DifIdConj!AO24),0)</f>
        <v>65.838048237167399</v>
      </c>
      <c r="AP24" s="86">
        <f>IF(ROW(FePensRurH2!$A24)-DifIdConj!AP24&gt;1, INDEX(PotPensRurM!AP:AP,ROW(FePensRurH2!$A24)-DifIdConj!AP24)*INDEX(txMortM!AP:AP,ROW(FePensRurH2!$A24)-DifIdConj!AP24)*INDEX(PgPensRurM!AP:AP,ROW(FePensRurH2!$A24)-DifIdConj!AP24),0)</f>
        <v>64.571931924914182</v>
      </c>
      <c r="AQ24" s="86">
        <f>IF(ROW(FePensRurH2!$A24)-DifIdConj!AQ24&gt;1, INDEX(PotPensRurM!AQ:AQ,ROW(FePensRurH2!$A24)-DifIdConj!AQ24)*INDEX(txMortM!AQ:AQ,ROW(FePensRurH2!$A24)-DifIdConj!AQ24)*INDEX(PgPensRurM!AQ:AQ,ROW(FePensRurH2!$A24)-DifIdConj!AQ24),0)</f>
        <v>62.763194335981005</v>
      </c>
      <c r="AR24" s="86">
        <f>IF(ROW(FePensRurH2!$A24)-DifIdConj!AR24&gt;1, INDEX(PotPensRurM!AR:AR,ROW(FePensRurH2!$A24)-DifIdConj!AR24)*INDEX(txMortM!AR:AR,ROW(FePensRurH2!$A24)-DifIdConj!AR24)*INDEX(PgPensRurM!AR:AR,ROW(FePensRurH2!$A24)-DifIdConj!AR24),0)</f>
        <v>60.864019867601186</v>
      </c>
      <c r="AS24" s="86">
        <f>IF(ROW(FePensRurH2!$A24)-DifIdConj!AS24&gt;1, INDEX(PotPensRurM!AS:AS,ROW(FePensRurH2!$A24)-DifIdConj!AS24)*INDEX(txMortM!AS:AS,ROW(FePensRurH2!$A24)-DifIdConj!AS24)*INDEX(PgPensRurM!AS:AS,ROW(FePensRurH2!$A24)-DifIdConj!AS24),0)</f>
        <v>59.145719158114666</v>
      </c>
      <c r="AT24" s="86">
        <f>IF(ROW(FePensRurH2!$A24)-DifIdConj!AT24&gt;1, INDEX(PotPensRurM!AT:AT,ROW(FePensRurH2!$A24)-DifIdConj!AT24)*INDEX(txMortM!AT:AT,ROW(FePensRurH2!$A24)-DifIdConj!AT24)*INDEX(PgPensRurM!AT:AT,ROW(FePensRurH2!$A24)-DifIdConj!AT24),0)</f>
        <v>57.879602845861449</v>
      </c>
      <c r="AU24" s="86">
        <f>IF(ROW(FePensRurH2!$A24)-DifIdConj!AU24&gt;1, INDEX(PotPensRurM!AU:AU,ROW(FePensRurH2!$A24)-DifIdConj!AU24)*INDEX(txMortM!AU:AU,ROW(FePensRurH2!$A24)-DifIdConj!AU24)*INDEX(PgPensRurM!AU:AU,ROW(FePensRurH2!$A24)-DifIdConj!AU24),0)</f>
        <v>56.794360292501551</v>
      </c>
      <c r="AV24" s="86">
        <f>IF(ROW(FePensRurH2!$A24)-DifIdConj!AV24&gt;1, INDEX(PotPensRurM!AV:AV,ROW(FePensRurH2!$A24)-DifIdConj!AV24)*INDEX(txMortM!AV:AV,ROW(FePensRurH2!$A24)-DifIdConj!AV24)*INDEX(PgPensRurM!AV:AV,ROW(FePensRurH2!$A24)-DifIdConj!AV24),0)</f>
        <v>54.985622703568382</v>
      </c>
      <c r="AW24" s="86">
        <f>IF(ROW(FePensRurH2!$A24)-DifIdConj!AW24&gt;1, INDEX(PotPensRurM!AW:AW,ROW(FePensRurH2!$A24)-DifIdConj!AW24)*INDEX(txMortM!AW:AW,ROW(FePensRurH2!$A24)-DifIdConj!AW24)*INDEX(PgPensRurM!AW:AW,ROW(FePensRurH2!$A24)-DifIdConj!AW24),0)</f>
        <v>53.900380150208477</v>
      </c>
      <c r="AX24" s="86">
        <f>IF(ROW(FePensRurH2!$A24)-DifIdConj!AX24&gt;1, INDEX(PotPensRurM!AX:AX,ROW(FePensRurH2!$A24)-DifIdConj!AX24)*INDEX(txMortM!AX:AX,ROW(FePensRurH2!$A24)-DifIdConj!AX24)*INDEX(PgPensRurM!AX:AX,ROW(FePensRurH2!$A24)-DifIdConj!AX24),0)</f>
        <v>53.357758873528525</v>
      </c>
      <c r="AY24" s="86">
        <f>IF(ROW(FePensRurH2!$A24)-DifIdConj!AY24&gt;1, INDEX(PotPensRurM!AY:AY,ROW(FePensRurH2!$A24)-DifIdConj!AY24)*INDEX(txMortM!AY:AY,ROW(FePensRurH2!$A24)-DifIdConj!AY24)*INDEX(PgPensRurM!AY:AY,ROW(FePensRurH2!$A24)-DifIdConj!AY24),0)</f>
        <v>52.45339007906194</v>
      </c>
      <c r="AZ24" s="86">
        <f>IF(ROW(FePensRurH2!$A24)-DifIdConj!AZ24&gt;1, INDEX(PotPensRurM!AZ:AZ,ROW(FePensRurH2!$A24)-DifIdConj!AZ24)*INDEX(txMortM!AZ:AZ,ROW(FePensRurH2!$A24)-DifIdConj!AZ24)*INDEX(PgPensRurM!AZ:AZ,ROW(FePensRurH2!$A24)-DifIdConj!AZ24),0)</f>
        <v>51.00640000791541</v>
      </c>
      <c r="BA24" s="86">
        <f>IF(ROW(FePensRurH2!$A24)-DifIdConj!BA24&gt;1, INDEX(PotPensRurM!BA:BA,ROW(FePensRurH2!$A24)-DifIdConj!BA24)*INDEX(txMortM!BA:BA,ROW(FePensRurH2!$A24)-DifIdConj!BA24)*INDEX(PgPensRurM!BA:BA,ROW(FePensRurH2!$A24)-DifIdConj!BA24),0)</f>
        <v>50.011594334002154</v>
      </c>
      <c r="BB24" s="86">
        <f>IF(ROW(FePensRurH2!$A24)-DifIdConj!BB24&gt;1, INDEX(PotPensRurM!BB:BB,ROW(FePensRurH2!$A24)-DifIdConj!BB24)*INDEX(txMortM!BB:BB,ROW(FePensRurH2!$A24)-DifIdConj!BB24)*INDEX(PgPensRurM!BB:BB,ROW(FePensRurH2!$A24)-DifIdConj!BB24),0)</f>
        <v>49.559409936768866</v>
      </c>
      <c r="BC24" s="86">
        <f>IF(ROW(FePensRurH2!$A24)-DifIdConj!BC24&gt;1, INDEX(PotPensRurM!BC:BC,ROW(FePensRurH2!$A24)-DifIdConj!BC24)*INDEX(txMortM!BC:BC,ROW(FePensRurH2!$A24)-DifIdConj!BC24)*INDEX(PgPensRurM!BC:BC,ROW(FePensRurH2!$A24)-DifIdConj!BC24),0)</f>
        <v>48.655041142302281</v>
      </c>
      <c r="BD24" s="86">
        <f>IF(ROW(FePensRurH2!$A24)-DifIdConj!BD24&gt;1, INDEX(PotPensRurM!BD:BD,ROW(FePensRurH2!$A24)-DifIdConj!BD24)*INDEX(txMortM!BD:BD,ROW(FePensRurH2!$A24)-DifIdConj!BD24)*INDEX(PgPensRurM!BD:BD,ROW(FePensRurH2!$A24)-DifIdConj!BD24),0)</f>
        <v>47.11761419170908</v>
      </c>
      <c r="BE24" s="86">
        <f>IF(ROW(FePensRurH2!$A24)-DifIdConj!BE24&gt;1, INDEX(PotPensRurM!BE:BE,ROW(FePensRurH2!$A24)-DifIdConj!BE24)*INDEX(txMortM!BE:BE,ROW(FePensRurH2!$A24)-DifIdConj!BE24)*INDEX(PgPensRurM!BE:BE,ROW(FePensRurH2!$A24)-DifIdConj!BE24),0)</f>
        <v>46.122808517795839</v>
      </c>
      <c r="BF24" s="86">
        <f>IF(ROW(FePensRurH2!$A24)-DifIdConj!BF24&gt;1, INDEX(PotPensRurM!BF:BF,ROW(FePensRurH2!$A24)-DifIdConj!BF24)*INDEX(txMortM!BF:BF,ROW(FePensRurH2!$A24)-DifIdConj!BF24)*INDEX(PgPensRurM!BF:BF,ROW(FePensRurH2!$A24)-DifIdConj!BF24),0)</f>
        <v>45.580187241115894</v>
      </c>
      <c r="BG24" s="86">
        <f>IF(ROW(FePensRurH2!$A24)-DifIdConj!BG24&gt;1, INDEX(PotPensRurM!BG:BG,ROW(FePensRurH2!$A24)-DifIdConj!BG24)*INDEX(txMortM!BG:BG,ROW(FePensRurH2!$A24)-DifIdConj!BG24)*INDEX(PgPensRurM!BG:BG,ROW(FePensRurH2!$A24)-DifIdConj!BG24),0)</f>
        <v>45.218439723329261</v>
      </c>
      <c r="BH24" s="86">
        <f>IF(ROW(FePensRurH2!$A24)-DifIdConj!BH24&gt;1, INDEX(PotPensRurM!BH:BH,ROW(FePensRurH2!$A24)-DifIdConj!BH24)*INDEX(txMortM!BH:BH,ROW(FePensRurH2!$A24)-DifIdConj!BH24)*INDEX(PgPensRurM!BH:BH,ROW(FePensRurH2!$A24)-DifIdConj!BH24),0)</f>
        <v>44.675818446649309</v>
      </c>
      <c r="BI24" s="86">
        <f>IF(ROW(FePensRurH2!$A24)-DifIdConj!BI24&gt;1, INDEX(PotPensRurM!BI:BI,ROW(FePensRurH2!$A24)-DifIdConj!BI24)*INDEX(txMortM!BI:BI,ROW(FePensRurH2!$A24)-DifIdConj!BI24)*INDEX(PgPensRurM!BI:BI,ROW(FePensRurH2!$A24)-DifIdConj!BI24),0)</f>
        <v>43.590575893289405</v>
      </c>
      <c r="BJ24" s="87">
        <f>IF(ROW(FePensRurH2!$A24)-DifIdConj!BJ24&gt;1, INDEX(PotPensRurM!BJ:BJ,ROW(FePensRurH2!$A24)-DifIdConj!BJ24)*INDEX(txMortM!BJ:BJ,ROW(FePensRurH2!$A24)-DifIdConj!BJ24)*INDEX(PgPensRurM!BJ:BJ,ROW(FePensRurH2!$A24)-DifIdConj!BJ24),0)</f>
        <v>42.686207098822827</v>
      </c>
    </row>
    <row r="25" spans="1:62" s="31" customFormat="1" x14ac:dyDescent="0.3">
      <c r="A25" s="29">
        <v>23</v>
      </c>
      <c r="B25" s="5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32"/>
      <c r="P25" s="59"/>
      <c r="Q25" s="86"/>
      <c r="R25" s="86"/>
      <c r="S25" s="86"/>
      <c r="T25" s="86">
        <f>IF(ROW(FePensRurH2!$A25)-DifIdConj!T25&gt;1, INDEX(PotPensRurM!T:T,ROW(FePensRurH2!$A25)-DifIdConj!T25)*INDEX(txMortM!T:T,ROW(FePensRurH2!$A25)-DifIdConj!T25)*INDEX(PgPensRurM!T:T,ROW(FePensRurH2!$A25)-DifIdConj!T25),0)</f>
        <v>103.63190297453235</v>
      </c>
      <c r="U25" s="86">
        <f>IF(ROW(FePensRurH2!$A25)-DifIdConj!U25&gt;1, INDEX(PotPensRurM!U:U,ROW(FePensRurH2!$A25)-DifIdConj!U25)*INDEX(txMortM!U:U,ROW(FePensRurH2!$A25)-DifIdConj!U25)*INDEX(PgPensRurM!U:U,ROW(FePensRurH2!$A25)-DifIdConj!U25),0)</f>
        <v>101.18886952037985</v>
      </c>
      <c r="V25" s="86">
        <f>IF(ROW(FePensRurH2!$A25)-DifIdConj!V25&gt;1, INDEX(PotPensRurM!V:V,ROW(FePensRurH2!$A25)-DifIdConj!V25)*INDEX(txMortM!V:V,ROW(FePensRurH2!$A25)-DifIdConj!V25)*INDEX(PgPensRurM!V:V,ROW(FePensRurH2!$A25)-DifIdConj!V25),0)</f>
        <v>100.40079421258876</v>
      </c>
      <c r="W25" s="86">
        <f>IF(ROW(FePensRurH2!$A25)-DifIdConj!W25&gt;1, INDEX(PotPensRurM!W:W,ROW(FePensRurH2!$A25)-DifIdConj!W25)*INDEX(txMortM!W:W,ROW(FePensRurH2!$A25)-DifIdConj!W25)*INDEX(PgPensRurM!W:W,ROW(FePensRurH2!$A25)-DifIdConj!W25),0)</f>
        <v>99.061066189343833</v>
      </c>
      <c r="X25" s="86">
        <f>IF(ROW(FePensRurH2!$A25)-DifIdConj!X25&gt;1, INDEX(PotPensRurM!X:X,ROW(FePensRurH2!$A25)-DifIdConj!X25)*INDEX(txMortM!X:X,ROW(FePensRurH2!$A25)-DifIdConj!X25)*INDEX(PgPensRurM!X:X,ROW(FePensRurH2!$A25)-DifIdConj!X25),0)</f>
        <v>95.829957427400259</v>
      </c>
      <c r="Y25" s="86">
        <f>IF(ROW(FePensRurH2!$A25)-DifIdConj!Y25&gt;1, INDEX(PotPensRurM!Y:Y,ROW(FePensRurH2!$A25)-DifIdConj!Y25)*INDEX(txMortM!Y:Y,ROW(FePensRurH2!$A25)-DifIdConj!Y25)*INDEX(PgPensRurM!Y:Y,ROW(FePensRurH2!$A25)-DifIdConj!Y25),0)</f>
        <v>92.283618542340207</v>
      </c>
      <c r="Z25" s="86">
        <f>IF(ROW(FePensRurH2!$A25)-DifIdConj!Z25&gt;1, INDEX(PotPensRurM!Z:Z,ROW(FePensRurH2!$A25)-DifIdConj!Z25)*INDEX(txMortM!Z:Z,ROW(FePensRurH2!$A25)-DifIdConj!Z25)*INDEX(PgPensRurM!Z:Z,ROW(FePensRurH2!$A25)-DifIdConj!Z25),0)</f>
        <v>88.973702249617489</v>
      </c>
      <c r="AA25" s="86">
        <f>IF(ROW(FePensRurH2!$A25)-DifIdConj!AA25&gt;1, INDEX(PotPensRurM!AA:AA,ROW(FePensRurH2!$A25)-DifIdConj!AA25)*INDEX(txMortM!AA:AA,ROW(FePensRurH2!$A25)-DifIdConj!AA25)*INDEX(PgPensRurM!AA:AA,ROW(FePensRurH2!$A25)-DifIdConj!AA25),0)</f>
        <v>86.845898918581469</v>
      </c>
      <c r="AB25" s="86">
        <f>IF(ROW(FePensRurH2!$A25)-DifIdConj!AB25&gt;1, INDEX(PotPensRurM!AB:AB,ROW(FePensRurH2!$A25)-DifIdConj!AB25)*INDEX(txMortM!AB:AB,ROW(FePensRurH2!$A25)-DifIdConj!AB25)*INDEX(PgPensRurM!AB:AB,ROW(FePensRurH2!$A25)-DifIdConj!AB25),0)</f>
        <v>85.506170895336581</v>
      </c>
      <c r="AC25" s="86">
        <f>IF(ROW(FePensRurH2!$A25)-DifIdConj!AC25&gt;1, INDEX(PotPensRurM!AC:AC,ROW(FePensRurH2!$A25)-DifIdConj!AC25)*INDEX(txMortM!AC:AC,ROW(FePensRurH2!$A25)-DifIdConj!AC25)*INDEX(PgPensRurM!AC:AC,ROW(FePensRurH2!$A25)-DifIdConj!AC25),0)</f>
        <v>83.299560033521431</v>
      </c>
      <c r="AD25" s="86">
        <f>IF(ROW(FePensRurH2!$A25)-DifIdConj!AD25&gt;1, INDEX(PotPensRurM!AD:AD,ROW(FePensRurH2!$A25)-DifIdConj!AD25)*INDEX(txMortM!AD:AD,ROW(FePensRurH2!$A25)-DifIdConj!AD25)*INDEX(PgPensRurM!AD:AD,ROW(FePensRurH2!$A25)-DifIdConj!AD25),0)</f>
        <v>80.383681394694293</v>
      </c>
      <c r="AE25" s="86">
        <f>IF(ROW(FePensRurH2!$A25)-DifIdConj!AE25&gt;1, INDEX(PotPensRurM!AE:AE,ROW(FePensRurH2!$A25)-DifIdConj!AE25)*INDEX(txMortM!AE:AE,ROW(FePensRurH2!$A25)-DifIdConj!AE25)*INDEX(PgPensRurM!AE:AE,ROW(FePensRurH2!$A25)-DifIdConj!AE25),0)</f>
        <v>77.23138016352982</v>
      </c>
      <c r="AF25" s="86">
        <f>IF(ROW(FePensRurH2!$A25)-DifIdConj!AF25&gt;1, INDEX(PotPensRurM!AF:AF,ROW(FePensRurH2!$A25)-DifIdConj!AF25)*INDEX(txMortM!AF:AF,ROW(FePensRurH2!$A25)-DifIdConj!AF25)*INDEX(PgPensRurM!AF:AF,ROW(FePensRurH2!$A25)-DifIdConj!AF25),0)</f>
        <v>78.019455471320938</v>
      </c>
      <c r="AG25" s="86">
        <f>IF(ROW(FePensRurH2!$A25)-DifIdConj!AG25&gt;1, INDEX(PotPensRurM!AG:AG,ROW(FePensRurH2!$A25)-DifIdConj!AG25)*INDEX(txMortM!AG:AG,ROW(FePensRurH2!$A25)-DifIdConj!AG25)*INDEX(PgPensRurM!AG:AG,ROW(FePensRurH2!$A25)-DifIdConj!AG25),0)</f>
        <v>77.861840409762721</v>
      </c>
      <c r="AH25" s="86">
        <f>IF(ROW(FePensRurH2!$A25)-DifIdConj!AH25&gt;1, INDEX(PotPensRurM!AH:AH,ROW(FePensRurH2!$A25)-DifIdConj!AH25)*INDEX(txMortM!AH:AH,ROW(FePensRurH2!$A25)-DifIdConj!AH25)*INDEX(PgPensRurM!AH:AH,ROW(FePensRurH2!$A25)-DifIdConj!AH25),0)</f>
        <v>75.02476930171467</v>
      </c>
      <c r="AI25" s="86">
        <f>IF(ROW(FePensRurH2!$A25)-DifIdConj!AI25&gt;1, INDEX(PotPensRurM!AI:AI,ROW(FePensRurH2!$A25)-DifIdConj!AI25)*INDEX(txMortM!AI:AI,ROW(FePensRurH2!$A25)-DifIdConj!AI25)*INDEX(PgPensRurM!AI:AI,ROW(FePensRurH2!$A25)-DifIdConj!AI25),0)</f>
        <v>72.975773501457752</v>
      </c>
      <c r="AJ25" s="86">
        <f>IF(ROW(FePensRurH2!$A25)-DifIdConj!AJ25&gt;1, INDEX(PotPensRurM!AJ:AJ,ROW(FePensRurH2!$A25)-DifIdConj!AJ25)*INDEX(txMortM!AJ:AJ,ROW(FePensRurH2!$A25)-DifIdConj!AJ25)*INDEX(PgPensRurM!AJ:AJ,ROW(FePensRurH2!$A25)-DifIdConj!AJ25),0)</f>
        <v>70.45393251652618</v>
      </c>
      <c r="AK25" s="86">
        <f>IF(ROW(FePensRurH2!$A25)-DifIdConj!AK25&gt;1, INDEX(PotPensRurM!AK:AK,ROW(FePensRurH2!$A25)-DifIdConj!AK25)*INDEX(txMortM!AK:AK,ROW(FePensRurH2!$A25)-DifIdConj!AK25)*INDEX(PgPensRurM!AK:AK,ROW(FePensRurH2!$A25)-DifIdConj!AK25),0)</f>
        <v>69.035396962502162</v>
      </c>
      <c r="AL25" s="86">
        <f>IF(ROW(FePensRurH2!$A25)-DifIdConj!AL25&gt;1, INDEX(PotPensRurM!AL:AL,ROW(FePensRurH2!$A25)-DifIdConj!AL25)*INDEX(txMortM!AL:AL,ROW(FePensRurH2!$A25)-DifIdConj!AL25)*INDEX(PgPensRurM!AL:AL,ROW(FePensRurH2!$A25)-DifIdConj!AL25),0)</f>
        <v>66.592363508349678</v>
      </c>
      <c r="AM25" s="86">
        <f>IF(ROW(FePensRurH2!$A25)-DifIdConj!AM25&gt;1, INDEX(PotPensRurM!AM:AM,ROW(FePensRurH2!$A25)-DifIdConj!AM25)*INDEX(txMortM!AM:AM,ROW(FePensRurH2!$A25)-DifIdConj!AM25)*INDEX(PgPensRurM!AM:AM,ROW(FePensRurH2!$A25)-DifIdConj!AM25),0)</f>
        <v>65.252635485104776</v>
      </c>
      <c r="AN25" s="86">
        <f>IF(ROW(FePensRurH2!$A25)-DifIdConj!AN25&gt;1, INDEX(PotPensRurM!AN:AN,ROW(FePensRurH2!$A25)-DifIdConj!AN25)*INDEX(txMortM!AN:AN,ROW(FePensRurH2!$A25)-DifIdConj!AN25)*INDEX(PgPensRurM!AN:AN,ROW(FePensRurH2!$A25)-DifIdConj!AN25),0)</f>
        <v>62.888409561731429</v>
      </c>
      <c r="AO25" s="86">
        <f>IF(ROW(FePensRurH2!$A25)-DifIdConj!AO25&gt;1, INDEX(PotPensRurM!AO:AO,ROW(FePensRurH2!$A25)-DifIdConj!AO25)*INDEX(txMortM!AO:AO,ROW(FePensRurH2!$A25)-DifIdConj!AO25)*INDEX(PgPensRurM!AO:AO,ROW(FePensRurH2!$A25)-DifIdConj!AO25),0)</f>
        <v>61.627489069265629</v>
      </c>
      <c r="AP25" s="86">
        <f>IF(ROW(FePensRurH2!$A25)-DifIdConj!AP25&gt;1, INDEX(PotPensRurM!AP:AP,ROW(FePensRurH2!$A25)-DifIdConj!AP25)*INDEX(txMortM!AP:AP,ROW(FePensRurH2!$A25)-DifIdConj!AP25)*INDEX(PgPensRurM!AP:AP,ROW(FePensRurH2!$A25)-DifIdConj!AP25),0)</f>
        <v>60.445376107578937</v>
      </c>
      <c r="AQ25" s="86">
        <f>IF(ROW(FePensRurH2!$A25)-DifIdConj!AQ25&gt;1, INDEX(PotPensRurM!AQ:AQ,ROW(FePensRurH2!$A25)-DifIdConj!AQ25)*INDEX(txMortM!AQ:AQ,ROW(FePensRurH2!$A25)-DifIdConj!AQ25)*INDEX(PgPensRurM!AQ:AQ,ROW(FePensRurH2!$A25)-DifIdConj!AQ25),0)</f>
        <v>58.790417961217585</v>
      </c>
      <c r="AR25" s="86">
        <f>IF(ROW(FePensRurH2!$A25)-DifIdConj!AR25&gt;1, INDEX(PotPensRurM!AR:AR,ROW(FePensRurH2!$A25)-DifIdConj!AR25)*INDEX(txMortM!AR:AR,ROW(FePensRurH2!$A25)-DifIdConj!AR25)*INDEX(PgPensRurM!AR:AR,ROW(FePensRurH2!$A25)-DifIdConj!AR25),0)</f>
        <v>57.214267345635342</v>
      </c>
      <c r="AS25" s="86">
        <f>IF(ROW(FePensRurH2!$A25)-DifIdConj!AS25&gt;1, INDEX(PotPensRurM!AS:AS,ROW(FePensRurH2!$A25)-DifIdConj!AS25)*INDEX(txMortM!AS:AS,ROW(FePensRurH2!$A25)-DifIdConj!AS25)*INDEX(PgPensRurM!AS:AS,ROW(FePensRurH2!$A25)-DifIdConj!AS25),0)</f>
        <v>55.480501668494881</v>
      </c>
      <c r="AT25" s="86">
        <f>IF(ROW(FePensRurH2!$A25)-DifIdConj!AT25&gt;1, INDEX(PotPensRurM!AT:AT,ROW(FePensRurH2!$A25)-DifIdConj!AT25)*INDEX(txMortM!AT:AT,ROW(FePensRurH2!$A25)-DifIdConj!AT25)*INDEX(PgPensRurM!AT:AT,ROW(FePensRurH2!$A25)-DifIdConj!AT25),0)</f>
        <v>53.983158583691754</v>
      </c>
      <c r="AU25" s="86">
        <f>IF(ROW(FePensRurH2!$A25)-DifIdConj!AU25&gt;1, INDEX(PotPensRurM!AU:AU,ROW(FePensRurH2!$A25)-DifIdConj!AU25)*INDEX(txMortM!AU:AU,ROW(FePensRurH2!$A25)-DifIdConj!AU25)*INDEX(PgPensRurM!AU:AU,ROW(FePensRurH2!$A25)-DifIdConj!AU25),0)</f>
        <v>53.352698337458861</v>
      </c>
      <c r="AV25" s="86">
        <f>IF(ROW(FePensRurH2!$A25)-DifIdConj!AV25&gt;1, INDEX(PotPensRurM!AV:AV,ROW(FePensRurH2!$A25)-DifIdConj!AV25)*INDEX(txMortM!AV:AV,ROW(FePensRurH2!$A25)-DifIdConj!AV25)*INDEX(PgPensRurM!AV:AV,ROW(FePensRurH2!$A25)-DifIdConj!AV25),0)</f>
        <v>51.85535525265572</v>
      </c>
      <c r="AW25" s="86">
        <f>IF(ROW(FePensRurH2!$A25)-DifIdConj!AW25&gt;1, INDEX(PotPensRurM!AW:AW,ROW(FePensRurH2!$A25)-DifIdConj!AW25)*INDEX(txMortM!AW:AW,ROW(FePensRurH2!$A25)-DifIdConj!AW25)*INDEX(PgPensRurM!AW:AW,ROW(FePensRurH2!$A25)-DifIdConj!AW25),0)</f>
        <v>50.279204637073484</v>
      </c>
      <c r="AX25" s="86">
        <f>IF(ROW(FePensRurH2!$A25)-DifIdConj!AX25&gt;1, INDEX(PotPensRurM!AX:AX,ROW(FePensRurH2!$A25)-DifIdConj!AX25)*INDEX(txMortM!AX:AX,ROW(FePensRurH2!$A25)-DifIdConj!AX25)*INDEX(PgPensRurM!AX:AX,ROW(FePensRurH2!$A25)-DifIdConj!AX25),0)</f>
        <v>49.806359452398823</v>
      </c>
      <c r="AY25" s="86">
        <f>IF(ROW(FePensRurH2!$A25)-DifIdConj!AY25&gt;1, INDEX(PotPensRurM!AY:AY,ROW(FePensRurH2!$A25)-DifIdConj!AY25)*INDEX(txMortM!AY:AY,ROW(FePensRurH2!$A25)-DifIdConj!AY25)*INDEX(PgPensRurM!AY:AY,ROW(FePensRurH2!$A25)-DifIdConj!AY25),0)</f>
        <v>49.333514267724141</v>
      </c>
      <c r="AZ25" s="86">
        <f>IF(ROW(FePensRurH2!$A25)-DifIdConj!AZ25&gt;1, INDEX(PotPensRurM!AZ:AZ,ROW(FePensRurH2!$A25)-DifIdConj!AZ25)*INDEX(txMortM!AZ:AZ,ROW(FePensRurH2!$A25)-DifIdConj!AZ25)*INDEX(PgPensRurM!AZ:AZ,ROW(FePensRurH2!$A25)-DifIdConj!AZ25),0)</f>
        <v>47.520941059804571</v>
      </c>
      <c r="BA25" s="86">
        <f>IF(ROW(FePensRurH2!$A25)-DifIdConj!BA25&gt;1, INDEX(PotPensRurM!BA:BA,ROW(FePensRurH2!$A25)-DifIdConj!BA25)*INDEX(txMortM!BA:BA,ROW(FePensRurH2!$A25)-DifIdConj!BA25)*INDEX(PgPensRurM!BA:BA,ROW(FePensRurH2!$A25)-DifIdConj!BA25),0)</f>
        <v>46.654058221234337</v>
      </c>
      <c r="BB25" s="86">
        <f>IF(ROW(FePensRurH2!$A25)-DifIdConj!BB25&gt;1, INDEX(PotPensRurM!BB:BB,ROW(FePensRurH2!$A25)-DifIdConj!BB25)*INDEX(txMortM!BB:BB,ROW(FePensRurH2!$A25)-DifIdConj!BB25)*INDEX(PgPensRurM!BB:BB,ROW(FePensRurH2!$A25)-DifIdConj!BB25),0)</f>
        <v>46.260020567338771</v>
      </c>
      <c r="BC25" s="86">
        <f>IF(ROW(FePensRurH2!$A25)-DifIdConj!BC25&gt;1, INDEX(PotPensRurM!BC:BC,ROW(FePensRurH2!$A25)-DifIdConj!BC25)*INDEX(txMortM!BC:BC,ROW(FePensRurH2!$A25)-DifIdConj!BC25)*INDEX(PgPensRurM!BC:BC,ROW(FePensRurH2!$A25)-DifIdConj!BC25),0)</f>
        <v>45.865982913443212</v>
      </c>
      <c r="BD25" s="86">
        <f>IF(ROW(FePensRurH2!$A25)-DifIdConj!BD25&gt;1, INDEX(PotPensRurM!BD:BD,ROW(FePensRurH2!$A25)-DifIdConj!BD25)*INDEX(txMortM!BD:BD,ROW(FePensRurH2!$A25)-DifIdConj!BD25)*INDEX(PgPensRurM!BD:BD,ROW(FePensRurH2!$A25)-DifIdConj!BD25),0)</f>
        <v>44.132217236302751</v>
      </c>
      <c r="BE25" s="86">
        <f>IF(ROW(FePensRurH2!$A25)-DifIdConj!BE25&gt;1, INDEX(PotPensRurM!BE:BE,ROW(FePensRurH2!$A25)-DifIdConj!BE25)*INDEX(txMortM!BE:BE,ROW(FePensRurH2!$A25)-DifIdConj!BE25)*INDEX(PgPensRurM!BE:BE,ROW(FePensRurH2!$A25)-DifIdConj!BE25),0)</f>
        <v>43.265334397732516</v>
      </c>
      <c r="BF25" s="86">
        <f>IF(ROW(FePensRurH2!$A25)-DifIdConj!BF25&gt;1, INDEX(PotPensRurM!BF:BF,ROW(FePensRurH2!$A25)-DifIdConj!BF25)*INDEX(txMortM!BF:BF,ROW(FePensRurH2!$A25)-DifIdConj!BF25)*INDEX(PgPensRurM!BF:BF,ROW(FePensRurH2!$A25)-DifIdConj!BF25),0)</f>
        <v>42.792489213057848</v>
      </c>
      <c r="BG25" s="86">
        <f>IF(ROW(FePensRurH2!$A25)-DifIdConj!BG25&gt;1, INDEX(PotPensRurM!BG:BG,ROW(FePensRurH2!$A25)-DifIdConj!BG25)*INDEX(txMortM!BG:BG,ROW(FePensRurH2!$A25)-DifIdConj!BG25)*INDEX(PgPensRurM!BG:BG,ROW(FePensRurH2!$A25)-DifIdConj!BG25),0)</f>
        <v>42.319644028383166</v>
      </c>
      <c r="BH25" s="86">
        <f>IF(ROW(FePensRurH2!$A25)-DifIdConj!BH25&gt;1, INDEX(PotPensRurM!BH:BH,ROW(FePensRurH2!$A25)-DifIdConj!BH25)*INDEX(txMortM!BH:BH,ROW(FePensRurH2!$A25)-DifIdConj!BH25)*INDEX(PgPensRurM!BH:BH,ROW(FePensRurH2!$A25)-DifIdConj!BH25),0)</f>
        <v>41.531568720592048</v>
      </c>
      <c r="BI25" s="86">
        <f>IF(ROW(FePensRurH2!$A25)-DifIdConj!BI25&gt;1, INDEX(PotPensRurM!BI:BI,ROW(FePensRurH2!$A25)-DifIdConj!BI25)*INDEX(txMortM!BI:BI,ROW(FePensRurH2!$A25)-DifIdConj!BI25)*INDEX(PgPensRurM!BI:BI,ROW(FePensRurH2!$A25)-DifIdConj!BI25),0)</f>
        <v>40.979916005138264</v>
      </c>
      <c r="BJ25" s="87">
        <f>IF(ROW(FePensRurH2!$A25)-DifIdConj!BJ25&gt;1, INDEX(PotPensRurM!BJ:BJ,ROW(FePensRurH2!$A25)-DifIdConj!BJ25)*INDEX(txMortM!BJ:BJ,ROW(FePensRurH2!$A25)-DifIdConj!BJ25)*INDEX(PgPensRurM!BJ:BJ,ROW(FePensRurH2!$A25)-DifIdConj!BJ25),0)</f>
        <v>37.512384650857342</v>
      </c>
    </row>
    <row r="26" spans="1:62" s="31" customFormat="1" x14ac:dyDescent="0.3">
      <c r="A26" s="29">
        <v>24</v>
      </c>
      <c r="B26" s="5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32"/>
      <c r="P26" s="59"/>
      <c r="Q26" s="86"/>
      <c r="R26" s="86"/>
      <c r="S26" s="86"/>
      <c r="T26" s="86">
        <f>IF(ROW(FePensRurH2!$A26)-DifIdConj!T26&gt;1, INDEX(PotPensRurM!T:T,ROW(FePensRurH2!$A26)-DifIdConj!T26)*INDEX(txMortM!T:T,ROW(FePensRurH2!$A26)-DifIdConj!T26)*INDEX(PgPensRurM!T:T,ROW(FePensRurH2!$A26)-DifIdConj!T26),0)</f>
        <v>60.939342716464616</v>
      </c>
      <c r="U26" s="86">
        <f>IF(ROW(FePensRurH2!$A26)-DifIdConj!U26&gt;1, INDEX(PotPensRurM!U:U,ROW(FePensRurH2!$A26)-DifIdConj!U26)*INDEX(txMortM!U:U,ROW(FePensRurH2!$A26)-DifIdConj!U26)*INDEX(PgPensRurM!U:U,ROW(FePensRurH2!$A26)-DifIdConj!U26),0)</f>
        <v>59.463303273505261</v>
      </c>
      <c r="V26" s="86">
        <f>IF(ROW(FePensRurH2!$A26)-DifIdConj!V26&gt;1, INDEX(PotPensRurM!V:V,ROW(FePensRurH2!$A26)-DifIdConj!V26)*INDEX(txMortM!V:V,ROW(FePensRurH2!$A26)-DifIdConj!V26)*INDEX(PgPensRurM!V:V,ROW(FePensRurH2!$A26)-DifIdConj!V26),0)</f>
        <v>58.830714940808384</v>
      </c>
      <c r="W26" s="86">
        <f>IF(ROW(FePensRurH2!$A26)-DifIdConj!W26&gt;1, INDEX(PotPensRurM!W:W,ROW(FePensRurH2!$A26)-DifIdConj!W26)*INDEX(txMortM!W:W,ROW(FePensRurH2!$A26)-DifIdConj!W26)*INDEX(PgPensRurM!W:W,ROW(FePensRurH2!$A26)-DifIdConj!W26),0)</f>
        <v>58.999405162860896</v>
      </c>
      <c r="X26" s="86">
        <f>IF(ROW(FePensRurH2!$A26)-DifIdConj!X26&gt;1, INDEX(PotPensRurM!X:X,ROW(FePensRurH2!$A26)-DifIdConj!X26)*INDEX(txMortM!X:X,ROW(FePensRurH2!$A26)-DifIdConj!X26)*INDEX(PgPensRurM!X:X,ROW(FePensRurH2!$A26)-DifIdConj!X26),0)</f>
        <v>57.354675497849051</v>
      </c>
      <c r="Y26" s="86">
        <f>IF(ROW(FePensRurH2!$A26)-DifIdConj!Y26&gt;1, INDEX(PotPensRurM!Y:Y,ROW(FePensRurH2!$A26)-DifIdConj!Y26)*INDEX(txMortM!Y:Y,ROW(FePensRurH2!$A26)-DifIdConj!Y26)*INDEX(PgPensRurM!Y:Y,ROW(FePensRurH2!$A26)-DifIdConj!Y26),0)</f>
        <v>55.203875166679708</v>
      </c>
      <c r="Z26" s="86">
        <f>IF(ROW(FePensRurH2!$A26)-DifIdConj!Z26&gt;1, INDEX(PotPensRurM!Z:Z,ROW(FePensRurH2!$A26)-DifIdConj!Z26)*INDEX(txMortM!Z:Z,ROW(FePensRurH2!$A26)-DifIdConj!Z26)*INDEX(PgPensRurM!Z:Z,ROW(FePensRurH2!$A26)-DifIdConj!Z26),0)</f>
        <v>53.137419946536617</v>
      </c>
      <c r="AA26" s="86">
        <f>IF(ROW(FePensRurH2!$A26)-DifIdConj!AA26&gt;1, INDEX(PotPensRurM!AA:AA,ROW(FePensRurH2!$A26)-DifIdConj!AA26)*INDEX(txMortM!AA:AA,ROW(FePensRurH2!$A26)-DifIdConj!AA26)*INDEX(PgPensRurM!AA:AA,ROW(FePensRurH2!$A26)-DifIdConj!AA26),0)</f>
        <v>52.083106058708516</v>
      </c>
      <c r="AB26" s="86">
        <f>IF(ROW(FePensRurH2!$A26)-DifIdConj!AB26&gt;1, INDEX(PotPensRurM!AB:AB,ROW(FePensRurH2!$A26)-DifIdConj!AB26)*INDEX(txMortM!AB:AB,ROW(FePensRurH2!$A26)-DifIdConj!AB26)*INDEX(PgPensRurM!AB:AB,ROW(FePensRurH2!$A26)-DifIdConj!AB26),0)</f>
        <v>51.66138050357727</v>
      </c>
      <c r="AC26" s="86">
        <f>IF(ROW(FePensRurH2!$A26)-DifIdConj!AC26&gt;1, INDEX(PotPensRurM!AC:AC,ROW(FePensRurH2!$A26)-DifIdConj!AC26)*INDEX(txMortM!AC:AC,ROW(FePensRurH2!$A26)-DifIdConj!AC26)*INDEX(PgPensRurM!AC:AC,ROW(FePensRurH2!$A26)-DifIdConj!AC26),0)</f>
        <v>50.354031282670405</v>
      </c>
      <c r="AD26" s="86">
        <f>IF(ROW(FePensRurH2!$A26)-DifIdConj!AD26&gt;1, INDEX(PotPensRurM!AD:AD,ROW(FePensRurH2!$A26)-DifIdConj!AD26)*INDEX(txMortM!AD:AD,ROW(FePensRurH2!$A26)-DifIdConj!AD26)*INDEX(PgPensRurM!AD:AD,ROW(FePensRurH2!$A26)-DifIdConj!AD26),0)</f>
        <v>48.4140937290667</v>
      </c>
      <c r="AE26" s="86">
        <f>IF(ROW(FePensRurH2!$A26)-DifIdConj!AE26&gt;1, INDEX(PotPensRurM!AE:AE,ROW(FePensRurH2!$A26)-DifIdConj!AE26)*INDEX(txMortM!AE:AE,ROW(FePensRurH2!$A26)-DifIdConj!AE26)*INDEX(PgPensRurM!AE:AE,ROW(FePensRurH2!$A26)-DifIdConj!AE26),0)</f>
        <v>46.727191508541729</v>
      </c>
      <c r="AF26" s="86">
        <f>IF(ROW(FePensRurH2!$A26)-DifIdConj!AF26&gt;1, INDEX(PotPensRurM!AF:AF,ROW(FePensRurH2!$A26)-DifIdConj!AF26)*INDEX(txMortM!AF:AF,ROW(FePensRurH2!$A26)-DifIdConj!AF26)*INDEX(PgPensRurM!AF:AF,ROW(FePensRurH2!$A26)-DifIdConj!AF26),0)</f>
        <v>47.148917063672961</v>
      </c>
      <c r="AG26" s="86">
        <f>IF(ROW(FePensRurH2!$A26)-DifIdConj!AG26&gt;1, INDEX(PotPensRurM!AG:AG,ROW(FePensRurH2!$A26)-DifIdConj!AG26)*INDEX(txMortM!AG:AG,ROW(FePensRurH2!$A26)-DifIdConj!AG26)*INDEX(PgPensRurM!AG:AG,ROW(FePensRurH2!$A26)-DifIdConj!AG26),0)</f>
        <v>47.148917063672975</v>
      </c>
      <c r="AH26" s="86">
        <f>IF(ROW(FePensRurH2!$A26)-DifIdConj!AH26&gt;1, INDEX(PotPensRurM!AH:AH,ROW(FePensRurH2!$A26)-DifIdConj!AH26)*INDEX(txMortM!AH:AH,ROW(FePensRurH2!$A26)-DifIdConj!AH26)*INDEX(PgPensRurM!AH:AH,ROW(FePensRurH2!$A26)-DifIdConj!AH26),0)</f>
        <v>45.630705065200495</v>
      </c>
      <c r="AI26" s="86">
        <f>IF(ROW(FePensRurH2!$A26)-DifIdConj!AI26&gt;1, INDEX(PotPensRurM!AI:AI,ROW(FePensRurH2!$A26)-DifIdConj!AI26)*INDEX(txMortM!AI:AI,ROW(FePensRurH2!$A26)-DifIdConj!AI26)*INDEX(PgPensRurM!AI:AI,ROW(FePensRurH2!$A26)-DifIdConj!AI26),0)</f>
        <v>44.36552839980677</v>
      </c>
      <c r="AJ26" s="86">
        <f>IF(ROW(FePensRurH2!$A26)-DifIdConj!AJ26&gt;1, INDEX(PotPensRurM!AJ:AJ,ROW(FePensRurH2!$A26)-DifIdConj!AJ26)*INDEX(txMortM!AJ:AJ,ROW(FePensRurH2!$A26)-DifIdConj!AJ26)*INDEX(PgPensRurM!AJ:AJ,ROW(FePensRurH2!$A26)-DifIdConj!AJ26),0)</f>
        <v>42.931661512360542</v>
      </c>
      <c r="AK26" s="86">
        <f>IF(ROW(FePensRurH2!$A26)-DifIdConj!AK26&gt;1, INDEX(PotPensRurM!AK:AK,ROW(FePensRurH2!$A26)-DifIdConj!AK26)*INDEX(txMortM!AK:AK,ROW(FePensRurH2!$A26)-DifIdConj!AK26)*INDEX(PgPensRurM!AK:AK,ROW(FePensRurH2!$A26)-DifIdConj!AK26),0)</f>
        <v>41.497794624914313</v>
      </c>
      <c r="AL26" s="86">
        <f>IF(ROW(FePensRurH2!$A26)-DifIdConj!AL26&gt;1, INDEX(PotPensRurM!AL:AL,ROW(FePensRurH2!$A26)-DifIdConj!AL26)*INDEX(txMortM!AL:AL,ROW(FePensRurH2!$A26)-DifIdConj!AL26)*INDEX(PgPensRurM!AL:AL,ROW(FePensRurH2!$A26)-DifIdConj!AL26),0)</f>
        <v>40.696516070164954</v>
      </c>
      <c r="AM26" s="86">
        <f>IF(ROW(FePensRurH2!$A26)-DifIdConj!AM26&gt;1, INDEX(PotPensRurM!AM:AM,ROW(FePensRurH2!$A26)-DifIdConj!AM26)*INDEX(txMortM!AM:AM,ROW(FePensRurH2!$A26)-DifIdConj!AM26)*INDEX(PgPensRurM!AM:AM,ROW(FePensRurH2!$A26)-DifIdConj!AM26),0)</f>
        <v>39.34699429374497</v>
      </c>
      <c r="AN26" s="86">
        <f>IF(ROW(FePensRurH2!$A26)-DifIdConj!AN26&gt;1, INDEX(PotPensRurM!AN:AN,ROW(FePensRurH2!$A26)-DifIdConj!AN26)*INDEX(txMortM!AN:AN,ROW(FePensRurH2!$A26)-DifIdConj!AN26)*INDEX(PgPensRurM!AN:AN,ROW(FePensRurH2!$A26)-DifIdConj!AN26),0)</f>
        <v>38.587888294508737</v>
      </c>
      <c r="AO26" s="86">
        <f>IF(ROW(FePensRurH2!$A26)-DifIdConj!AO26&gt;1, INDEX(PotPensRurM!AO:AO,ROW(FePensRurH2!$A26)-DifIdConj!AO26)*INDEX(txMortM!AO:AO,ROW(FePensRurH2!$A26)-DifIdConj!AO26)*INDEX(PgPensRurM!AO:AO,ROW(FePensRurH2!$A26)-DifIdConj!AO26),0)</f>
        <v>37.322711629115005</v>
      </c>
      <c r="AP26" s="86">
        <f>IF(ROW(FePensRurH2!$A26)-DifIdConj!AP26&gt;1, INDEX(PotPensRurM!AP:AP,ROW(FePensRurH2!$A26)-DifIdConj!AP26)*INDEX(txMortM!AP:AP,ROW(FePensRurH2!$A26)-DifIdConj!AP26)*INDEX(PgPensRurM!AP:AP,ROW(FePensRurH2!$A26)-DifIdConj!AP26),0)</f>
        <v>36.605778185391891</v>
      </c>
      <c r="AQ26" s="86">
        <f>IF(ROW(FePensRurH2!$A26)-DifIdConj!AQ26&gt;1, INDEX(PotPensRurM!AQ:AQ,ROW(FePensRurH2!$A26)-DifIdConj!AQ26)*INDEX(txMortM!AQ:AQ,ROW(FePensRurH2!$A26)-DifIdConj!AQ26)*INDEX(PgPensRurM!AQ:AQ,ROW(FePensRurH2!$A26)-DifIdConj!AQ26),0)</f>
        <v>35.635809408590035</v>
      </c>
      <c r="AR26" s="86">
        <f>IF(ROW(FePensRurH2!$A26)-DifIdConj!AR26&gt;1, INDEX(PotPensRurM!AR:AR,ROW(FePensRurH2!$A26)-DifIdConj!AR26)*INDEX(txMortM!AR:AR,ROW(FePensRurH2!$A26)-DifIdConj!AR26)*INDEX(PgPensRurM!AR:AR,ROW(FePensRurH2!$A26)-DifIdConj!AR26),0)</f>
        <v>34.708013187301297</v>
      </c>
      <c r="AS26" s="86">
        <f>IF(ROW(FePensRurH2!$A26)-DifIdConj!AS26&gt;1, INDEX(PotPensRurM!AS:AS,ROW(FePensRurH2!$A26)-DifIdConj!AS26)*INDEX(txMortM!AS:AS,ROW(FePensRurH2!$A26)-DifIdConj!AS26)*INDEX(PgPensRurM!AS:AS,ROW(FePensRurH2!$A26)-DifIdConj!AS26),0)</f>
        <v>33.822389521525686</v>
      </c>
      <c r="AT26" s="86">
        <f>IF(ROW(FePensRurH2!$A26)-DifIdConj!AT26&gt;1, INDEX(PotPensRurM!AT:AT,ROW(FePensRurH2!$A26)-DifIdConj!AT26)*INDEX(txMortM!AT:AT,ROW(FePensRurH2!$A26)-DifIdConj!AT26)*INDEX(PgPensRurM!AT:AT,ROW(FePensRurH2!$A26)-DifIdConj!AT26),0)</f>
        <v>32.894593300236956</v>
      </c>
      <c r="AU26" s="86">
        <f>IF(ROW(FePensRurH2!$A26)-DifIdConj!AU26&gt;1, INDEX(PotPensRurM!AU:AU,ROW(FePensRurH2!$A26)-DifIdConj!AU26)*INDEX(txMortM!AU:AU,ROW(FePensRurH2!$A26)-DifIdConj!AU26)*INDEX(PgPensRurM!AU:AU,ROW(FePensRurH2!$A26)-DifIdConj!AU26),0)</f>
        <v>32.008969634461344</v>
      </c>
      <c r="AV26" s="86">
        <f>IF(ROW(FePensRurH2!$A26)-DifIdConj!AV26&gt;1, INDEX(PotPensRurM!AV:AV,ROW(FePensRurH2!$A26)-DifIdConj!AV26)*INDEX(txMortM!AV:AV,ROW(FePensRurH2!$A26)-DifIdConj!AV26)*INDEX(PgPensRurM!AV:AV,ROW(FePensRurH2!$A26)-DifIdConj!AV26),0)</f>
        <v>31.67158919035635</v>
      </c>
      <c r="AW26" s="86">
        <f>IF(ROW(FePensRurH2!$A26)-DifIdConj!AW26&gt;1, INDEX(PotPensRurM!AW:AW,ROW(FePensRurH2!$A26)-DifIdConj!AW26)*INDEX(txMortM!AW:AW,ROW(FePensRurH2!$A26)-DifIdConj!AW26)*INDEX(PgPensRurM!AW:AW,ROW(FePensRurH2!$A26)-DifIdConj!AW26),0)</f>
        <v>30.828138080093861</v>
      </c>
      <c r="AX26" s="86">
        <f>IF(ROW(FePensRurH2!$A26)-DifIdConj!AX26&gt;1, INDEX(PotPensRurM!AX:AX,ROW(FePensRurH2!$A26)-DifIdConj!AX26)*INDEX(txMortM!AX:AX,ROW(FePensRurH2!$A26)-DifIdConj!AX26)*INDEX(PgPensRurM!AX:AX,ROW(FePensRurH2!$A26)-DifIdConj!AX26),0)</f>
        <v>29.942514414318257</v>
      </c>
      <c r="AY26" s="86">
        <f>IF(ROW(FePensRurH2!$A26)-DifIdConj!AY26&gt;1, INDEX(PotPensRurM!AY:AY,ROW(FePensRurH2!$A26)-DifIdConj!AY26)*INDEX(txMortM!AY:AY,ROW(FePensRurH2!$A26)-DifIdConj!AY26)*INDEX(PgPensRurM!AY:AY,ROW(FePensRurH2!$A26)-DifIdConj!AY26),0)</f>
        <v>29.689479081239504</v>
      </c>
      <c r="AZ26" s="86">
        <f>IF(ROW(FePensRurH2!$A26)-DifIdConj!AZ26&gt;1, INDEX(PotPensRurM!AZ:AZ,ROW(FePensRurH2!$A26)-DifIdConj!AZ26)*INDEX(txMortM!AZ:AZ,ROW(FePensRurH2!$A26)-DifIdConj!AZ26)*INDEX(PgPensRurM!AZ:AZ,ROW(FePensRurH2!$A26)-DifIdConj!AZ26),0)</f>
        <v>29.141235859568894</v>
      </c>
      <c r="BA26" s="86">
        <f>IF(ROW(FePensRurH2!$A26)-DifIdConj!BA26&gt;1, INDEX(PotPensRurM!BA:BA,ROW(FePensRurH2!$A26)-DifIdConj!BA26)*INDEX(txMortM!BA:BA,ROW(FePensRurH2!$A26)-DifIdConj!BA26)*INDEX(PgPensRurM!BA:BA,ROW(FePensRurH2!$A26)-DifIdConj!BA26),0)</f>
        <v>28.129094527253908</v>
      </c>
      <c r="BB26" s="86">
        <f>IF(ROW(FePensRurH2!$A26)-DifIdConj!BB26&gt;1, INDEX(PotPensRurM!BB:BB,ROW(FePensRurH2!$A26)-DifIdConj!BB26)*INDEX(txMortM!BB:BB,ROW(FePensRurH2!$A26)-DifIdConj!BB26)*INDEX(PgPensRurM!BB:BB,ROW(FePensRurH2!$A26)-DifIdConj!BB26),0)</f>
        <v>27.876059194175163</v>
      </c>
      <c r="BC26" s="86">
        <f>IF(ROW(FePensRurH2!$A26)-DifIdConj!BC26&gt;1, INDEX(PotPensRurM!BC:BC,ROW(FePensRurH2!$A26)-DifIdConj!BC26)*INDEX(txMortM!BC:BC,ROW(FePensRurH2!$A26)-DifIdConj!BC26)*INDEX(PgPensRurM!BC:BC,ROW(FePensRurH2!$A26)-DifIdConj!BC26),0)</f>
        <v>27.665196416609536</v>
      </c>
      <c r="BD26" s="86">
        <f>IF(ROW(FePensRurH2!$A26)-DifIdConj!BD26&gt;1, INDEX(PotPensRurM!BD:BD,ROW(FePensRurH2!$A26)-DifIdConj!BD26)*INDEX(txMortM!BD:BD,ROW(FePensRurH2!$A26)-DifIdConj!BD26)*INDEX(PgPensRurM!BD:BD,ROW(FePensRurH2!$A26)-DifIdConj!BD26),0)</f>
        <v>27.201298305965175</v>
      </c>
      <c r="BE26" s="86">
        <f>IF(ROW(FePensRurH2!$A26)-DifIdConj!BE26&gt;1, INDEX(PotPensRurM!BE:BE,ROW(FePensRurH2!$A26)-DifIdConj!BE26)*INDEX(txMortM!BE:BE,ROW(FePensRurH2!$A26)-DifIdConj!BE26)*INDEX(PgPensRurM!BE:BE,ROW(FePensRurH2!$A26)-DifIdConj!BE26),0)</f>
        <v>26.231329529163315</v>
      </c>
      <c r="BF26" s="86">
        <f>IF(ROW(FePensRurH2!$A26)-DifIdConj!BF26&gt;1, INDEX(PotPensRurM!BF:BF,ROW(FePensRurH2!$A26)-DifIdConj!BF26)*INDEX(txMortM!BF:BF,ROW(FePensRurH2!$A26)-DifIdConj!BF26)*INDEX(PgPensRurM!BF:BF,ROW(FePensRurH2!$A26)-DifIdConj!BF26),0)</f>
        <v>25.978294196084569</v>
      </c>
      <c r="BG26" s="86">
        <f>IF(ROW(FePensRurH2!$A26)-DifIdConj!BG26&gt;1, INDEX(PotPensRurM!BG:BG,ROW(FePensRurH2!$A26)-DifIdConj!BG26)*INDEX(txMortM!BG:BG,ROW(FePensRurH2!$A26)-DifIdConj!BG26)*INDEX(PgPensRurM!BG:BG,ROW(FePensRurH2!$A26)-DifIdConj!BG26),0)</f>
        <v>25.683086307492701</v>
      </c>
      <c r="BH26" s="86">
        <f>IF(ROW(FePensRurH2!$A26)-DifIdConj!BH26&gt;1, INDEX(PotPensRurM!BH:BH,ROW(FePensRurH2!$A26)-DifIdConj!BH26)*INDEX(txMortM!BH:BH,ROW(FePensRurH2!$A26)-DifIdConj!BH26)*INDEX(PgPensRurM!BH:BH,ROW(FePensRurH2!$A26)-DifIdConj!BH26),0)</f>
        <v>25.219188196848332</v>
      </c>
      <c r="BI26" s="86">
        <f>IF(ROW(FePensRurH2!$A26)-DifIdConj!BI26&gt;1, INDEX(PotPensRurM!BI:BI,ROW(FePensRurH2!$A26)-DifIdConj!BI26)*INDEX(txMortM!BI:BI,ROW(FePensRurH2!$A26)-DifIdConj!BI26)*INDEX(PgPensRurM!BI:BI,ROW(FePensRurH2!$A26)-DifIdConj!BI26),0)</f>
        <v>24.502254753125221</v>
      </c>
      <c r="BJ26" s="87">
        <f>IF(ROW(FePensRurH2!$A26)-DifIdConj!BJ26&gt;1, INDEX(PotPensRurM!BJ:BJ,ROW(FePensRurH2!$A26)-DifIdConj!BJ26)*INDEX(txMortM!BJ:BJ,ROW(FePensRurH2!$A26)-DifIdConj!BJ26)*INDEX(PgPensRurM!BJ:BJ,ROW(FePensRurH2!$A26)-DifIdConj!BJ26),0)</f>
        <v>23.026215310165867</v>
      </c>
    </row>
    <row r="27" spans="1:62" s="31" customFormat="1" x14ac:dyDescent="0.3">
      <c r="A27" s="29">
        <v>25</v>
      </c>
      <c r="B27" s="5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32"/>
      <c r="P27" s="59"/>
      <c r="Q27" s="86"/>
      <c r="R27" s="86"/>
      <c r="S27" s="86"/>
      <c r="T27" s="86">
        <f>IF(ROW(FePensRurH2!$A27)-DifIdConj!T27&gt;1, INDEX(PotPensRurM!T:T,ROW(FePensRurH2!$A27)-DifIdConj!T27)*INDEX(txMortM!T:T,ROW(FePensRurH2!$A27)-DifIdConj!T27)*INDEX(PgPensRurM!T:T,ROW(FePensRurH2!$A27)-DifIdConj!T27),0)</f>
        <v>39.706213094015865</v>
      </c>
      <c r="U27" s="86">
        <f>IF(ROW(FePensRurH2!$A27)-DifIdConj!U27&gt;1, INDEX(PotPensRurM!U:U,ROW(FePensRurH2!$A27)-DifIdConj!U27)*INDEX(txMortM!U:U,ROW(FePensRurH2!$A27)-DifIdConj!U27)*INDEX(PgPensRurM!U:U,ROW(FePensRurH2!$A27)-DifIdConj!U27),0)</f>
        <v>38.705658652654733</v>
      </c>
      <c r="V27" s="86">
        <f>IF(ROW(FePensRurH2!$A27)-DifIdConj!V27&gt;1, INDEX(PotPensRurM!V:V,ROW(FePensRurH2!$A27)-DifIdConj!V27)*INDEX(txMortM!V:V,ROW(FePensRurH2!$A27)-DifIdConj!V27)*INDEX(PgPensRurM!V:V,ROW(FePensRurH2!$A27)-DifIdConj!V27),0)</f>
        <v>38.179051051938345</v>
      </c>
      <c r="W27" s="86">
        <f>IF(ROW(FePensRurH2!$A27)-DifIdConj!W27&gt;1, INDEX(PotPensRurM!W:W,ROW(FePensRurH2!$A27)-DifIdConj!W27)*INDEX(txMortM!W:W,ROW(FePensRurH2!$A27)-DifIdConj!W27)*INDEX(PgPensRurM!W:W,ROW(FePensRurH2!$A27)-DifIdConj!W27),0)</f>
        <v>38.073729531795067</v>
      </c>
      <c r="X27" s="86">
        <f>IF(ROW(FePensRurH2!$A27)-DifIdConj!X27&gt;1, INDEX(PotPensRurM!X:X,ROW(FePensRurH2!$A27)-DifIdConj!X27)*INDEX(txMortM!X:X,ROW(FePensRurH2!$A27)-DifIdConj!X27)*INDEX(PgPensRurM!X:X,ROW(FePensRurH2!$A27)-DifIdConj!X27),0)</f>
        <v>37.88941687154432</v>
      </c>
      <c r="Y27" s="86">
        <f>IF(ROW(FePensRurH2!$A27)-DifIdConj!Y27&gt;1, INDEX(PotPensRurM!Y:Y,ROW(FePensRurH2!$A27)-DifIdConj!Y27)*INDEX(txMortM!Y:Y,ROW(FePensRurH2!$A27)-DifIdConj!Y27)*INDEX(PgPensRurM!Y:Y,ROW(FePensRurH2!$A27)-DifIdConj!Y27),0)</f>
        <v>36.493906729645893</v>
      </c>
      <c r="Z27" s="86">
        <f>IF(ROW(FePensRurH2!$A27)-DifIdConj!Z27&gt;1, INDEX(PotPensRurM!Z:Z,ROW(FePensRurH2!$A27)-DifIdConj!Z27)*INDEX(txMortM!Z:Z,ROW(FePensRurH2!$A27)-DifIdConj!Z27)*INDEX(PgPensRurM!Z:Z,ROW(FePensRurH2!$A27)-DifIdConj!Z27),0)</f>
        <v>35.230048487926545</v>
      </c>
      <c r="AA27" s="86">
        <f>IF(ROW(FePensRurH2!$A27)-DifIdConj!AA27&gt;1, INDEX(PotPensRurM!AA:AA,ROW(FePensRurH2!$A27)-DifIdConj!AA27)*INDEX(txMortM!AA:AA,ROW(FePensRurH2!$A27)-DifIdConj!AA27)*INDEX(PgPensRurM!AA:AA,ROW(FePensRurH2!$A27)-DifIdConj!AA27),0)</f>
        <v>34.413806706816146</v>
      </c>
      <c r="AB27" s="86">
        <f>IF(ROW(FePensRurH2!$A27)-DifIdConj!AB27&gt;1, INDEX(PotPensRurM!AB:AB,ROW(FePensRurH2!$A27)-DifIdConj!AB27)*INDEX(txMortM!AB:AB,ROW(FePensRurH2!$A27)-DifIdConj!AB27)*INDEX(PgPensRurM!AB:AB,ROW(FePensRurH2!$A27)-DifIdConj!AB27),0)</f>
        <v>34.203163666529591</v>
      </c>
      <c r="AC27" s="86">
        <f>IF(ROW(FePensRurH2!$A27)-DifIdConj!AC27&gt;1, INDEX(PotPensRurM!AC:AC,ROW(FePensRurH2!$A27)-DifIdConj!AC27)*INDEX(txMortM!AC:AC,ROW(FePensRurH2!$A27)-DifIdConj!AC27)*INDEX(PgPensRurM!AC:AC,ROW(FePensRurH2!$A27)-DifIdConj!AC27),0)</f>
        <v>33.544904165634101</v>
      </c>
      <c r="AD27" s="86">
        <f>IF(ROW(FePensRurH2!$A27)-DifIdConj!AD27&gt;1, INDEX(PotPensRurM!AD:AD,ROW(FePensRurH2!$A27)-DifIdConj!AD27)*INDEX(txMortM!AD:AD,ROW(FePensRurH2!$A27)-DifIdConj!AD27)*INDEX(PgPensRurM!AD:AD,ROW(FePensRurH2!$A27)-DifIdConj!AD27),0)</f>
        <v>32.360037064022215</v>
      </c>
      <c r="AE27" s="86">
        <f>IF(ROW(FePensRurH2!$A27)-DifIdConj!AE27&gt;1, INDEX(PotPensRurM!AE:AE,ROW(FePensRurH2!$A27)-DifIdConj!AE27)*INDEX(txMortM!AE:AE,ROW(FePensRurH2!$A27)-DifIdConj!AE27)*INDEX(PgPensRurM!AE:AE,ROW(FePensRurH2!$A27)-DifIdConj!AE27),0)</f>
        <v>31.122509202338705</v>
      </c>
      <c r="AF27" s="86">
        <f>IF(ROW(FePensRurH2!$A27)-DifIdConj!AF27&gt;1, INDEX(PotPensRurM!AF:AF,ROW(FePensRurH2!$A27)-DifIdConj!AF27)*INDEX(txMortM!AF:AF,ROW(FePensRurH2!$A27)-DifIdConj!AF27)*INDEX(PgPensRurM!AF:AF,ROW(FePensRurH2!$A27)-DifIdConj!AF27),0)</f>
        <v>31.359482622661076</v>
      </c>
      <c r="AG27" s="86">
        <f>IF(ROW(FePensRurH2!$A27)-DifIdConj!AG27&gt;1, INDEX(PotPensRurM!AG:AG,ROW(FePensRurH2!$A27)-DifIdConj!AG27)*INDEX(txMortM!AG:AG,ROW(FePensRurH2!$A27)-DifIdConj!AG27)*INDEX(PgPensRurM!AG:AG,ROW(FePensRurH2!$A27)-DifIdConj!AG27),0)</f>
        <v>31.464804142804358</v>
      </c>
      <c r="AH27" s="86">
        <f>IF(ROW(FePensRurH2!$A27)-DifIdConj!AH27&gt;1, INDEX(PotPensRurM!AH:AH,ROW(FePensRurH2!$A27)-DifIdConj!AH27)*INDEX(txMortM!AH:AH,ROW(FePensRurH2!$A27)-DifIdConj!AH27)*INDEX(PgPensRurM!AH:AH,ROW(FePensRurH2!$A27)-DifIdConj!AH27),0)</f>
        <v>30.411588941371576</v>
      </c>
      <c r="AI27" s="86">
        <f>IF(ROW(FePensRurH2!$A27)-DifIdConj!AI27&gt;1, INDEX(PotPensRurM!AI:AI,ROW(FePensRurH2!$A27)-DifIdConj!AI27)*INDEX(txMortM!AI:AI,ROW(FePensRurH2!$A27)-DifIdConj!AI27)*INDEX(PgPensRurM!AI:AI,ROW(FePensRurH2!$A27)-DifIdConj!AI27),0)</f>
        <v>29.621677540296986</v>
      </c>
      <c r="AJ27" s="86">
        <f>IF(ROW(FePensRurH2!$A27)-DifIdConj!AJ27&gt;1, INDEX(PotPensRurM!AJ:AJ,ROW(FePensRurH2!$A27)-DifIdConj!AJ27)*INDEX(txMortM!AJ:AJ,ROW(FePensRurH2!$A27)-DifIdConj!AJ27)*INDEX(PgPensRurM!AJ:AJ,ROW(FePensRurH2!$A27)-DifIdConj!AJ27),0)</f>
        <v>28.647453478971666</v>
      </c>
      <c r="AK27" s="86">
        <f>IF(ROW(FePensRurH2!$A27)-DifIdConj!AK27&gt;1, INDEX(PotPensRurM!AK:AK,ROW(FePensRurH2!$A27)-DifIdConj!AK27)*INDEX(txMortM!AK:AK,ROW(FePensRurH2!$A27)-DifIdConj!AK27)*INDEX(PgPensRurM!AK:AK,ROW(FePensRurH2!$A27)-DifIdConj!AK27),0)</f>
        <v>27.725890177717982</v>
      </c>
      <c r="AL27" s="86">
        <f>IF(ROW(FePensRurH2!$A27)-DifIdConj!AL27&gt;1, INDEX(PotPensRurM!AL:AL,ROW(FePensRurH2!$A27)-DifIdConj!AL27)*INDEX(txMortM!AL:AL,ROW(FePensRurH2!$A27)-DifIdConj!AL27)*INDEX(PgPensRurM!AL:AL,ROW(FePensRurH2!$A27)-DifIdConj!AL27),0)</f>
        <v>26.988639536715038</v>
      </c>
      <c r="AM27" s="86">
        <f>IF(ROW(FePensRurH2!$A27)-DifIdConj!AM27&gt;1, INDEX(PotPensRurM!AM:AM,ROW(FePensRurH2!$A27)-DifIdConj!AM27)*INDEX(txMortM!AM:AM,ROW(FePensRurH2!$A27)-DifIdConj!AM27)*INDEX(PgPensRurM!AM:AM,ROW(FePensRurH2!$A27)-DifIdConj!AM27),0)</f>
        <v>26.304049655783722</v>
      </c>
      <c r="AN27" s="86">
        <f>IF(ROW(FePensRurH2!$A27)-DifIdConj!AN27&gt;1, INDEX(PotPensRurM!AN:AN,ROW(FePensRurH2!$A27)-DifIdConj!AN27)*INDEX(txMortM!AN:AN,ROW(FePensRurH2!$A27)-DifIdConj!AN27)*INDEX(PgPensRurM!AN:AN,ROW(FePensRurH2!$A27)-DifIdConj!AN27),0)</f>
        <v>25.61945977485242</v>
      </c>
      <c r="AO27" s="86">
        <f>IF(ROW(FePensRurH2!$A27)-DifIdConj!AO27&gt;1, INDEX(PotPensRurM!AO:AO,ROW(FePensRurH2!$A27)-DifIdConj!AO27)*INDEX(txMortM!AO:AO,ROW(FePensRurH2!$A27)-DifIdConj!AO27)*INDEX(PgPensRurM!AO:AO,ROW(FePensRurH2!$A27)-DifIdConj!AO27),0)</f>
        <v>24.987530653992749</v>
      </c>
      <c r="AP27" s="86">
        <f>IF(ROW(FePensRurH2!$A27)-DifIdConj!AP27&gt;1, INDEX(PotPensRurM!AP:AP,ROW(FePensRurH2!$A27)-DifIdConj!AP27)*INDEX(txMortM!AP:AP,ROW(FePensRurH2!$A27)-DifIdConj!AP27)*INDEX(PgPensRurM!AP:AP,ROW(FePensRurH2!$A27)-DifIdConj!AP27),0)</f>
        <v>24.355601533133079</v>
      </c>
      <c r="AQ27" s="86">
        <f>IF(ROW(FePensRurH2!$A27)-DifIdConj!AQ27&gt;1, INDEX(PotPensRurM!AQ:AQ,ROW(FePensRurH2!$A27)-DifIdConj!AQ27)*INDEX(txMortM!AQ:AQ,ROW(FePensRurH2!$A27)-DifIdConj!AQ27)*INDEX(PgPensRurM!AQ:AQ,ROW(FePensRurH2!$A27)-DifIdConj!AQ27),0)</f>
        <v>23.723672412273412</v>
      </c>
      <c r="AR27" s="86">
        <f>IF(ROW(FePensRurH2!$A27)-DifIdConj!AR27&gt;1, INDEX(PotPensRurM!AR:AR,ROW(FePensRurH2!$A27)-DifIdConj!AR27)*INDEX(txMortM!AR:AR,ROW(FePensRurH2!$A27)-DifIdConj!AR27)*INDEX(PgPensRurM!AR:AR,ROW(FePensRurH2!$A27)-DifIdConj!AR27),0)</f>
        <v>23.091743291413739</v>
      </c>
      <c r="AS27" s="86">
        <f>IF(ROW(FePensRurH2!$A27)-DifIdConj!AS27&gt;1, INDEX(PotPensRurM!AS:AS,ROW(FePensRurH2!$A27)-DifIdConj!AS27)*INDEX(txMortM!AS:AS,ROW(FePensRurH2!$A27)-DifIdConj!AS27)*INDEX(PgPensRurM!AS:AS,ROW(FePensRurH2!$A27)-DifIdConj!AS27),0)</f>
        <v>22.512474930625714</v>
      </c>
      <c r="AT27" s="86">
        <f>IF(ROW(FePensRurH2!$A27)-DifIdConj!AT27&gt;1, INDEX(PotPensRurM!AT:AT,ROW(FePensRurH2!$A27)-DifIdConj!AT27)*INDEX(txMortM!AT:AT,ROW(FePensRurH2!$A27)-DifIdConj!AT27)*INDEX(PgPensRurM!AT:AT,ROW(FePensRurH2!$A27)-DifIdConj!AT27),0)</f>
        <v>21.933206569837679</v>
      </c>
      <c r="AU27" s="86">
        <f>IF(ROW(FePensRurH2!$A27)-DifIdConj!AU27&gt;1, INDEX(PotPensRurM!AU:AU,ROW(FePensRurH2!$A27)-DifIdConj!AU27)*INDEX(txMortM!AU:AU,ROW(FePensRurH2!$A27)-DifIdConj!AU27)*INDEX(PgPensRurM!AU:AU,ROW(FePensRurH2!$A27)-DifIdConj!AU27),0)</f>
        <v>21.353938209049655</v>
      </c>
      <c r="AV27" s="86">
        <f>IF(ROW(FePensRurH2!$A27)-DifIdConj!AV27&gt;1, INDEX(PotPensRurM!AV:AV,ROW(FePensRurH2!$A27)-DifIdConj!AV27)*INDEX(txMortM!AV:AV,ROW(FePensRurH2!$A27)-DifIdConj!AV27)*INDEX(PgPensRurM!AV:AV,ROW(FePensRurH2!$A27)-DifIdConj!AV27),0)</f>
        <v>20.958982508512356</v>
      </c>
      <c r="AW27" s="86">
        <f>IF(ROW(FePensRurH2!$A27)-DifIdConj!AW27&gt;1, INDEX(PotPensRurM!AW:AW,ROW(FePensRurH2!$A27)-DifIdConj!AW27)*INDEX(txMortM!AW:AW,ROW(FePensRurH2!$A27)-DifIdConj!AW27)*INDEX(PgPensRurM!AW:AW,ROW(FePensRurH2!$A27)-DifIdConj!AW27),0)</f>
        <v>20.564026807975061</v>
      </c>
      <c r="AX27" s="86">
        <f>IF(ROW(FePensRurH2!$A27)-DifIdConj!AX27&gt;1, INDEX(PotPensRurM!AX:AX,ROW(FePensRurH2!$A27)-DifIdConj!AX27)*INDEX(txMortM!AX:AX,ROW(FePensRurH2!$A27)-DifIdConj!AX27)*INDEX(PgPensRurM!AX:AX,ROW(FePensRurH2!$A27)-DifIdConj!AX27),0)</f>
        <v>20.037419207258672</v>
      </c>
      <c r="AY27" s="86">
        <f>IF(ROW(FePensRurH2!$A27)-DifIdConj!AY27&gt;1, INDEX(PotPensRurM!AY:AY,ROW(FePensRurH2!$A27)-DifIdConj!AY27)*INDEX(txMortM!AY:AY,ROW(FePensRurH2!$A27)-DifIdConj!AY27)*INDEX(PgPensRurM!AY:AY,ROW(FePensRurH2!$A27)-DifIdConj!AY27),0)</f>
        <v>19.642463506721381</v>
      </c>
      <c r="AZ27" s="86">
        <f>IF(ROW(FePensRurH2!$A27)-DifIdConj!AZ27&gt;1, INDEX(PotPensRurM!AZ:AZ,ROW(FePensRurH2!$A27)-DifIdConj!AZ27)*INDEX(txMortM!AZ:AZ,ROW(FePensRurH2!$A27)-DifIdConj!AZ27)*INDEX(PgPensRurM!AZ:AZ,ROW(FePensRurH2!$A27)-DifIdConj!AZ27),0)</f>
        <v>19.300168566255724</v>
      </c>
      <c r="BA27" s="86">
        <f>IF(ROW(FePensRurH2!$A27)-DifIdConj!BA27&gt;1, INDEX(PotPensRurM!BA:BA,ROW(FePensRurH2!$A27)-DifIdConj!BA27)*INDEX(txMortM!BA:BA,ROW(FePensRurH2!$A27)-DifIdConj!BA27)*INDEX(PgPensRurM!BA:BA,ROW(FePensRurH2!$A27)-DifIdConj!BA27),0)</f>
        <v>18.799891345575155</v>
      </c>
      <c r="BB27" s="86">
        <f>IF(ROW(FePensRurH2!$A27)-DifIdConj!BB27&gt;1, INDEX(PotPensRurM!BB:BB,ROW(FePensRurH2!$A27)-DifIdConj!BB27)*INDEX(txMortM!BB:BB,ROW(FePensRurH2!$A27)-DifIdConj!BB27)*INDEX(PgPensRurM!BB:BB,ROW(FePensRurH2!$A27)-DifIdConj!BB27),0)</f>
        <v>18.483926785145322</v>
      </c>
      <c r="BC27" s="86">
        <f>IF(ROW(FePensRurH2!$A27)-DifIdConj!BC27&gt;1, INDEX(PotPensRurM!BC:BC,ROW(FePensRurH2!$A27)-DifIdConj!BC27)*INDEX(txMortM!BC:BC,ROW(FePensRurH2!$A27)-DifIdConj!BC27)*INDEX(PgPensRurM!BC:BC,ROW(FePensRurH2!$A27)-DifIdConj!BC27),0)</f>
        <v>18.325944504930405</v>
      </c>
      <c r="BD27" s="86">
        <f>IF(ROW(FePensRurH2!$A27)-DifIdConj!BD27&gt;1, INDEX(PotPensRurM!BD:BD,ROW(FePensRurH2!$A27)-DifIdConj!BD27)*INDEX(txMortM!BD:BD,ROW(FePensRurH2!$A27)-DifIdConj!BD27)*INDEX(PgPensRurM!BD:BD,ROW(FePensRurH2!$A27)-DifIdConj!BD27),0)</f>
        <v>18.036310324536387</v>
      </c>
      <c r="BE27" s="86">
        <f>IF(ROW(FePensRurH2!$A27)-DifIdConj!BE27&gt;1, INDEX(PotPensRurM!BE:BE,ROW(FePensRurH2!$A27)-DifIdConj!BE27)*INDEX(txMortM!BE:BE,ROW(FePensRurH2!$A27)-DifIdConj!BE27)*INDEX(PgPensRurM!BE:BE,ROW(FePensRurH2!$A27)-DifIdConj!BE27),0)</f>
        <v>17.58869386392746</v>
      </c>
      <c r="BF27" s="86">
        <f>IF(ROW(FePensRurH2!$A27)-DifIdConj!BF27&gt;1, INDEX(PotPensRurM!BF:BF,ROW(FePensRurH2!$A27)-DifIdConj!BF27)*INDEX(txMortM!BF:BF,ROW(FePensRurH2!$A27)-DifIdConj!BF27)*INDEX(PgPensRurM!BF:BF,ROW(FePensRurH2!$A27)-DifIdConj!BF27),0)</f>
        <v>17.27272930349762</v>
      </c>
      <c r="BG27" s="86">
        <f>IF(ROW(FePensRurH2!$A27)-DifIdConj!BG27&gt;1, INDEX(PotPensRurM!BG:BG,ROW(FePensRurH2!$A27)-DifIdConj!BG27)*INDEX(txMortM!BG:BG,ROW(FePensRurH2!$A27)-DifIdConj!BG27)*INDEX(PgPensRurM!BG:BG,ROW(FePensRurH2!$A27)-DifIdConj!BG27),0)</f>
        <v>17.114747023282707</v>
      </c>
      <c r="BH27" s="86">
        <f>IF(ROW(FePensRurH2!$A27)-DifIdConj!BH27&gt;1, INDEX(PotPensRurM!BH:BH,ROW(FePensRurH2!$A27)-DifIdConj!BH27)*INDEX(txMortM!BH:BH,ROW(FePensRurH2!$A27)-DifIdConj!BH27)*INDEX(PgPensRurM!BH:BH,ROW(FePensRurH2!$A27)-DifIdConj!BH27),0)</f>
        <v>16.772452082817054</v>
      </c>
      <c r="BI27" s="86">
        <f>IF(ROW(FePensRurH2!$A27)-DifIdConj!BI27&gt;1, INDEX(PotPensRurM!BI:BI,ROW(FePensRurH2!$A27)-DifIdConj!BI27)*INDEX(txMortM!BI:BI,ROW(FePensRurH2!$A27)-DifIdConj!BI27)*INDEX(PgPensRurM!BI:BI,ROW(FePensRurH2!$A27)-DifIdConj!BI27),0)</f>
        <v>16.32483562220812</v>
      </c>
      <c r="BJ27" s="87">
        <f>IF(ROW(FePensRurH2!$A27)-DifIdConj!BJ27&gt;1, INDEX(PotPensRurM!BJ:BJ,ROW(FePensRurH2!$A27)-DifIdConj!BJ27)*INDEX(txMortM!BJ:BJ,ROW(FePensRurH2!$A27)-DifIdConj!BJ27)*INDEX(PgPensRurM!BJ:BJ,ROW(FePensRurH2!$A27)-DifIdConj!BJ27),0)</f>
        <v>16.008871061778283</v>
      </c>
    </row>
    <row r="28" spans="1:62" s="31" customFormat="1" x14ac:dyDescent="0.3">
      <c r="A28" s="29">
        <v>26</v>
      </c>
      <c r="B28" s="5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32"/>
      <c r="P28" s="59"/>
      <c r="Q28" s="86"/>
      <c r="R28" s="86"/>
      <c r="S28" s="86"/>
      <c r="T28" s="86">
        <f>IF(ROW(FePensRurH2!$A28)-DifIdConj!T28&gt;1, INDEX(PotPensRurM!T:T,ROW(FePensRurH2!$A28)-DifIdConj!T28)*INDEX(txMortM!T:T,ROW(FePensRurH2!$A28)-DifIdConj!T28)*INDEX(PgPensRurM!T:T,ROW(FePensRurH2!$A28)-DifIdConj!T28),0)</f>
        <v>48.483095364781185</v>
      </c>
      <c r="U28" s="86">
        <f>IF(ROW(FePensRurH2!$A28)-DifIdConj!U28&gt;1, INDEX(PotPensRurM!U:U,ROW(FePensRurH2!$A28)-DifIdConj!U28)*INDEX(txMortM!U:U,ROW(FePensRurH2!$A28)-DifIdConj!U28)*INDEX(PgPensRurM!U:U,ROW(FePensRurH2!$A28)-DifIdConj!U28),0)</f>
        <v>47.257308522557835</v>
      </c>
      <c r="V28" s="86">
        <f>IF(ROW(FePensRurH2!$A28)-DifIdConj!V28&gt;1, INDEX(PotPensRurM!V:V,ROW(FePensRurH2!$A28)-DifIdConj!V28)*INDEX(txMortM!V:V,ROW(FePensRurH2!$A28)-DifIdConj!V28)*INDEX(PgPensRurM!V:V,ROW(FePensRurH2!$A28)-DifIdConj!V28),0)</f>
        <v>46.483127359048346</v>
      </c>
      <c r="W28" s="86">
        <f>IF(ROW(FePensRurH2!$A28)-DifIdConj!W28&gt;1, INDEX(PotPensRurM!W:W,ROW(FePensRurH2!$A28)-DifIdConj!W28)*INDEX(txMortM!W:W,ROW(FePensRurH2!$A28)-DifIdConj!W28)*INDEX(PgPensRurM!W:W,ROW(FePensRurH2!$A28)-DifIdConj!W28),0)</f>
        <v>46.515384907527903</v>
      </c>
      <c r="X28" s="86">
        <f>IF(ROW(FePensRurH2!$A28)-DifIdConj!X28&gt;1, INDEX(PotPensRurM!X:X,ROW(FePensRurH2!$A28)-DifIdConj!X28)*INDEX(txMortM!X:X,ROW(FePensRurH2!$A28)-DifIdConj!X28)*INDEX(PgPensRurM!X:X,ROW(FePensRurH2!$A28)-DifIdConj!X28),0)</f>
        <v>45.837976389457118</v>
      </c>
      <c r="Y28" s="86">
        <f>IF(ROW(FePensRurH2!$A28)-DifIdConj!Y28&gt;1, INDEX(PotPensRurM!Y:Y,ROW(FePensRurH2!$A28)-DifIdConj!Y28)*INDEX(txMortM!Y:Y,ROW(FePensRurH2!$A28)-DifIdConj!Y28)*INDEX(PgPensRurM!Y:Y,ROW(FePensRurH2!$A28)-DifIdConj!Y28),0)</f>
        <v>45.128310322906763</v>
      </c>
      <c r="Z28" s="86">
        <f>IF(ROW(FePensRurH2!$A28)-DifIdConj!Z28&gt;1, INDEX(PotPensRurM!Z:Z,ROW(FePensRurH2!$A28)-DifIdConj!Z28)*INDEX(txMortM!Z:Z,ROW(FePensRurH2!$A28)-DifIdConj!Z28)*INDEX(PgPensRurM!Z:Z,ROW(FePensRurH2!$A28)-DifIdConj!Z28),0)</f>
        <v>43.644463092846934</v>
      </c>
      <c r="AA28" s="86">
        <f>IF(ROW(FePensRurH2!$A28)-DifIdConj!AA28&gt;1, INDEX(PotPensRurM!AA:AA,ROW(FePensRurH2!$A28)-DifIdConj!AA28)*INDEX(txMortM!AA:AA,ROW(FePensRurH2!$A28)-DifIdConj!AA28)*INDEX(PgPensRurM!AA:AA,ROW(FePensRurH2!$A28)-DifIdConj!AA28),0)</f>
        <v>42.708994186939634</v>
      </c>
      <c r="AB28" s="86">
        <f>IF(ROW(FePensRurH2!$A28)-DifIdConj!AB28&gt;1, INDEX(PotPensRurM!AB:AB,ROW(FePensRurH2!$A28)-DifIdConj!AB28)*INDEX(txMortM!AB:AB,ROW(FePensRurH2!$A28)-DifIdConj!AB28)*INDEX(PgPensRurM!AB:AB,ROW(FePensRurH2!$A28)-DifIdConj!AB28),0)</f>
        <v>42.483191347582711</v>
      </c>
      <c r="AC28" s="86">
        <f>IF(ROW(FePensRurH2!$A28)-DifIdConj!AC28&gt;1, INDEX(PotPensRurM!AC:AC,ROW(FePensRurH2!$A28)-DifIdConj!AC28)*INDEX(txMortM!AC:AC,ROW(FePensRurH2!$A28)-DifIdConj!AC28)*INDEX(PgPensRurM!AC:AC,ROW(FePensRurH2!$A28)-DifIdConj!AC28),0)</f>
        <v>41.579979990154982</v>
      </c>
      <c r="AD28" s="86">
        <f>IF(ROW(FePensRurH2!$A28)-DifIdConj!AD28&gt;1, INDEX(PotPensRurM!AD:AD,ROW(FePensRurH2!$A28)-DifIdConj!AD28)*INDEX(txMortM!AD:AD,ROW(FePensRurH2!$A28)-DifIdConj!AD28)*INDEX(PgPensRurM!AD:AD,ROW(FePensRurH2!$A28)-DifIdConj!AD28),0)</f>
        <v>40.096132760095145</v>
      </c>
      <c r="AE28" s="86">
        <f>IF(ROW(FePensRurH2!$A28)-DifIdConj!AE28&gt;1, INDEX(PotPensRurM!AE:AE,ROW(FePensRurH2!$A28)-DifIdConj!AE28)*INDEX(txMortM!AE:AE,ROW(FePensRurH2!$A28)-DifIdConj!AE28)*INDEX(PgPensRurM!AE:AE,ROW(FePensRurH2!$A28)-DifIdConj!AE28),0)</f>
        <v>38.580027981555745</v>
      </c>
      <c r="AF28" s="86">
        <f>IF(ROW(FePensRurH2!$A28)-DifIdConj!AF28&gt;1, INDEX(PotPensRurM!AF:AF,ROW(FePensRurH2!$A28)-DifIdConj!AF28)*INDEX(txMortM!AF:AF,ROW(FePensRurH2!$A28)-DifIdConj!AF28)*INDEX(PgPensRurM!AF:AF,ROW(FePensRurH2!$A28)-DifIdConj!AF28),0)</f>
        <v>38.902603466351358</v>
      </c>
      <c r="AG28" s="86">
        <f>IF(ROW(FePensRurH2!$A28)-DifIdConj!AG28&gt;1, INDEX(PotPensRurM!AG:AG,ROW(FePensRurH2!$A28)-DifIdConj!AG28)*INDEX(txMortM!AG:AG,ROW(FePensRurH2!$A28)-DifIdConj!AG28)*INDEX(PgPensRurM!AG:AG,ROW(FePensRurH2!$A28)-DifIdConj!AG28),0)</f>
        <v>39.063891208749169</v>
      </c>
      <c r="AH28" s="86">
        <f>IF(ROW(FePensRurH2!$A28)-DifIdConj!AH28&gt;1, INDEX(PotPensRurM!AH:AH,ROW(FePensRurH2!$A28)-DifIdConj!AH28)*INDEX(txMortM!AH:AH,ROW(FePensRurH2!$A28)-DifIdConj!AH28)*INDEX(PgPensRurM!AH:AH,ROW(FePensRurH2!$A28)-DifIdConj!AH28),0)</f>
        <v>37.80584681804627</v>
      </c>
      <c r="AI28" s="86">
        <f>IF(ROW(FePensRurH2!$A28)-DifIdConj!AI28&gt;1, INDEX(PotPensRurM!AI:AI,ROW(FePensRurH2!$A28)-DifIdConj!AI28)*INDEX(txMortM!AI:AI,ROW(FePensRurH2!$A28)-DifIdConj!AI28)*INDEX(PgPensRurM!AI:AI,ROW(FePensRurH2!$A28)-DifIdConj!AI28),0)</f>
        <v>36.773605266700287</v>
      </c>
      <c r="AJ28" s="86">
        <f>IF(ROW(FePensRurH2!$A28)-DifIdConj!AJ28&gt;1, INDEX(PotPensRurM!AJ:AJ,ROW(FePensRurH2!$A28)-DifIdConj!AJ28)*INDEX(txMortM!AJ:AJ,ROW(FePensRurH2!$A28)-DifIdConj!AJ28)*INDEX(PgPensRurM!AJ:AJ,ROW(FePensRurH2!$A28)-DifIdConj!AJ28),0)</f>
        <v>35.580075972956507</v>
      </c>
      <c r="AK28" s="86">
        <f>IF(ROW(FePensRurH2!$A28)-DifIdConj!AK28&gt;1, INDEX(PotPensRurM!AK:AK,ROW(FePensRurH2!$A28)-DifIdConj!AK28)*INDEX(txMortM!AK:AK,ROW(FePensRurH2!$A28)-DifIdConj!AK28)*INDEX(PgPensRurM!AK:AK,ROW(FePensRurH2!$A28)-DifIdConj!AK28),0)</f>
        <v>34.386546679212728</v>
      </c>
      <c r="AL28" s="86">
        <f>IF(ROW(FePensRurH2!$A28)-DifIdConj!AL28&gt;1, INDEX(PotPensRurM!AL:AL,ROW(FePensRurH2!$A28)-DifIdConj!AL28)*INDEX(txMortM!AL:AL,ROW(FePensRurH2!$A28)-DifIdConj!AL28)*INDEX(PgPensRurM!AL:AL,ROW(FePensRurH2!$A28)-DifIdConj!AL28),0)</f>
        <v>33.515592870264562</v>
      </c>
      <c r="AM28" s="86">
        <f>IF(ROW(FePensRurH2!$A28)-DifIdConj!AM28&gt;1, INDEX(PotPensRurM!AM:AM,ROW(FePensRurH2!$A28)-DifIdConj!AM28)*INDEX(txMortM!AM:AM,ROW(FePensRurH2!$A28)-DifIdConj!AM28)*INDEX(PgPensRurM!AM:AM,ROW(FePensRurH2!$A28)-DifIdConj!AM28),0)</f>
        <v>32.612381512836841</v>
      </c>
      <c r="AN28" s="86">
        <f>IF(ROW(FePensRurH2!$A28)-DifIdConj!AN28&gt;1, INDEX(PotPensRurM!AN:AN,ROW(FePensRurH2!$A28)-DifIdConj!AN28)*INDEX(txMortM!AN:AN,ROW(FePensRurH2!$A28)-DifIdConj!AN28)*INDEX(PgPensRurM!AN:AN,ROW(FePensRurH2!$A28)-DifIdConj!AN28),0)</f>
        <v>31.773685252368232</v>
      </c>
      <c r="AO28" s="86">
        <f>IF(ROW(FePensRurH2!$A28)-DifIdConj!AO28&gt;1, INDEX(PotPensRurM!AO:AO,ROW(FePensRurH2!$A28)-DifIdConj!AO28)*INDEX(txMortM!AO:AO,ROW(FePensRurH2!$A28)-DifIdConj!AO28)*INDEX(PgPensRurM!AO:AO,ROW(FePensRurH2!$A28)-DifIdConj!AO28),0)</f>
        <v>30.934988991899633</v>
      </c>
      <c r="AP28" s="86">
        <f>IF(ROW(FePensRurH2!$A28)-DifIdConj!AP28&gt;1, INDEX(PotPensRurM!AP:AP,ROW(FePensRurH2!$A28)-DifIdConj!AP28)*INDEX(txMortM!AP:AP,ROW(FePensRurH2!$A28)-DifIdConj!AP28)*INDEX(PgPensRurM!AP:AP,ROW(FePensRurH2!$A28)-DifIdConj!AP28),0)</f>
        <v>30.160807828390155</v>
      </c>
      <c r="AQ28" s="86">
        <f>IF(ROW(FePensRurH2!$A28)-DifIdConj!AQ28&gt;1, INDEX(PotPensRurM!AQ:AQ,ROW(FePensRurH2!$A28)-DifIdConj!AQ28)*INDEX(txMortM!AQ:AQ,ROW(FePensRurH2!$A28)-DifIdConj!AQ28)*INDEX(PgPensRurM!AQ:AQ,ROW(FePensRurH2!$A28)-DifIdConj!AQ28),0)</f>
        <v>29.386626664880673</v>
      </c>
      <c r="AR28" s="86">
        <f>IF(ROW(FePensRurH2!$A28)-DifIdConj!AR28&gt;1, INDEX(PotPensRurM!AR:AR,ROW(FePensRurH2!$A28)-DifIdConj!AR28)*INDEX(txMortM!AR:AR,ROW(FePensRurH2!$A28)-DifIdConj!AR28)*INDEX(PgPensRurM!AR:AR,ROW(FePensRurH2!$A28)-DifIdConj!AR28),0)</f>
        <v>28.612445501371187</v>
      </c>
      <c r="AS28" s="86">
        <f>IF(ROW(FePensRurH2!$A28)-DifIdConj!AS28&gt;1, INDEX(PotPensRurM!AS:AS,ROW(FePensRurH2!$A28)-DifIdConj!AS28)*INDEX(txMortM!AS:AS,ROW(FePensRurH2!$A28)-DifIdConj!AS28)*INDEX(PgPensRurM!AS:AS,ROW(FePensRurH2!$A28)-DifIdConj!AS28),0)</f>
        <v>27.870521886341276</v>
      </c>
      <c r="AT28" s="86">
        <f>IF(ROW(FePensRurH2!$A28)-DifIdConj!AT28&gt;1, INDEX(PotPensRurM!AT:AT,ROW(FePensRurH2!$A28)-DifIdConj!AT28)*INDEX(txMortM!AT:AT,ROW(FePensRurH2!$A28)-DifIdConj!AT28)*INDEX(PgPensRurM!AT:AT,ROW(FePensRurH2!$A28)-DifIdConj!AT28),0)</f>
        <v>27.160855819790914</v>
      </c>
      <c r="AU28" s="86">
        <f>IF(ROW(FePensRurH2!$A28)-DifIdConj!AU28&gt;1, INDEX(PotPensRurM!AU:AU,ROW(FePensRurH2!$A28)-DifIdConj!AU28)*INDEX(txMortM!AU:AU,ROW(FePensRurH2!$A28)-DifIdConj!AU28)*INDEX(PgPensRurM!AU:AU,ROW(FePensRurH2!$A28)-DifIdConj!AU28),0)</f>
        <v>26.451189753240559</v>
      </c>
      <c r="AV28" s="86">
        <f>IF(ROW(FePensRurH2!$A28)-DifIdConj!AV28&gt;1, INDEX(PotPensRurM!AV:AV,ROW(FePensRurH2!$A28)-DifIdConj!AV28)*INDEX(txMortM!AV:AV,ROW(FePensRurH2!$A28)-DifIdConj!AV28)*INDEX(PgPensRurM!AV:AV,ROW(FePensRurH2!$A28)-DifIdConj!AV28),0)</f>
        <v>25.935068977567575</v>
      </c>
      <c r="AW28" s="86">
        <f>IF(ROW(FePensRurH2!$A28)-DifIdConj!AW28&gt;1, INDEX(PotPensRurM!AW:AW,ROW(FePensRurH2!$A28)-DifIdConj!AW28)*INDEX(txMortM!AW:AW,ROW(FePensRurH2!$A28)-DifIdConj!AW28)*INDEX(PgPensRurM!AW:AW,ROW(FePensRurH2!$A28)-DifIdConj!AW28),0)</f>
        <v>25.483463298853714</v>
      </c>
      <c r="AX28" s="86">
        <f>IF(ROW(FePensRurH2!$A28)-DifIdConj!AX28&gt;1, INDEX(PotPensRurM!AX:AX,ROW(FePensRurH2!$A28)-DifIdConj!AX28)*INDEX(txMortM!AX:AX,ROW(FePensRurH2!$A28)-DifIdConj!AX28)*INDEX(PgPensRurM!AX:AX,ROW(FePensRurH2!$A28)-DifIdConj!AX28),0)</f>
        <v>24.773797232303355</v>
      </c>
      <c r="AY28" s="86">
        <f>IF(ROW(FePensRurH2!$A28)-DifIdConj!AY28&gt;1, INDEX(PotPensRurM!AY:AY,ROW(FePensRurH2!$A28)-DifIdConj!AY28)*INDEX(txMortM!AY:AY,ROW(FePensRurH2!$A28)-DifIdConj!AY28)*INDEX(PgPensRurM!AY:AY,ROW(FePensRurH2!$A28)-DifIdConj!AY28),0)</f>
        <v>24.322191553589487</v>
      </c>
      <c r="AZ28" s="86">
        <f>IF(ROW(FePensRurH2!$A28)-DifIdConj!AZ28&gt;1, INDEX(PotPensRurM!AZ:AZ,ROW(FePensRurH2!$A28)-DifIdConj!AZ28)*INDEX(txMortM!AZ:AZ,ROW(FePensRurH2!$A28)-DifIdConj!AZ28)*INDEX(PgPensRurM!AZ:AZ,ROW(FePensRurH2!$A28)-DifIdConj!AZ28),0)</f>
        <v>23.870585874875626</v>
      </c>
      <c r="BA28" s="86">
        <f>IF(ROW(FePensRurH2!$A28)-DifIdConj!BA28&gt;1, INDEX(PotPensRurM!BA:BA,ROW(FePensRurH2!$A28)-DifIdConj!BA28)*INDEX(txMortM!BA:BA,ROW(FePensRurH2!$A28)-DifIdConj!BA28)*INDEX(PgPensRurM!BA:BA,ROW(FePensRurH2!$A28)-DifIdConj!BA28),0)</f>
        <v>23.225434905284395</v>
      </c>
      <c r="BB28" s="86">
        <f>IF(ROW(FePensRurH2!$A28)-DifIdConj!BB28&gt;1, INDEX(PotPensRurM!BB:BB,ROW(FePensRurH2!$A28)-DifIdConj!BB28)*INDEX(txMortM!BB:BB,ROW(FePensRurH2!$A28)-DifIdConj!BB28)*INDEX(PgPensRurM!BB:BB,ROW(FePensRurH2!$A28)-DifIdConj!BB28),0)</f>
        <v>22.838344323529657</v>
      </c>
      <c r="BC28" s="86">
        <f>IF(ROW(FePensRurH2!$A28)-DifIdConj!BC28&gt;1, INDEX(PotPensRurM!BC:BC,ROW(FePensRurH2!$A28)-DifIdConj!BC28)*INDEX(txMortM!BC:BC,ROW(FePensRurH2!$A28)-DifIdConj!BC28)*INDEX(PgPensRurM!BC:BC,ROW(FePensRurH2!$A28)-DifIdConj!BC28),0)</f>
        <v>22.644799032652283</v>
      </c>
      <c r="BD28" s="86">
        <f>IF(ROW(FePensRurH2!$A28)-DifIdConj!BD28&gt;1, INDEX(PotPensRurM!BD:BD,ROW(FePensRurH2!$A28)-DifIdConj!BD28)*INDEX(txMortM!BD:BD,ROW(FePensRurH2!$A28)-DifIdConj!BD28)*INDEX(PgPensRurM!BD:BD,ROW(FePensRurH2!$A28)-DifIdConj!BD28),0)</f>
        <v>22.257708450897546</v>
      </c>
      <c r="BE28" s="86">
        <f>IF(ROW(FePensRurH2!$A28)-DifIdConj!BE28&gt;1, INDEX(PotPensRurM!BE:BE,ROW(FePensRurH2!$A28)-DifIdConj!BE28)*INDEX(txMortM!BE:BE,ROW(FePensRurH2!$A28)-DifIdConj!BE28)*INDEX(PgPensRurM!BE:BE,ROW(FePensRurH2!$A28)-DifIdConj!BE28),0)</f>
        <v>21.741587675224554</v>
      </c>
      <c r="BF28" s="86">
        <f>IF(ROW(FePensRurH2!$A28)-DifIdConj!BF28&gt;1, INDEX(PotPensRurM!BF:BF,ROW(FePensRurH2!$A28)-DifIdConj!BF28)*INDEX(txMortM!BF:BF,ROW(FePensRurH2!$A28)-DifIdConj!BF28)*INDEX(PgPensRurM!BF:BF,ROW(FePensRurH2!$A28)-DifIdConj!BF28),0)</f>
        <v>21.354497093469824</v>
      </c>
      <c r="BG28" s="86">
        <f>IF(ROW(FePensRurH2!$A28)-DifIdConj!BG28&gt;1, INDEX(PotPensRurM!BG:BG,ROW(FePensRurH2!$A28)-DifIdConj!BG28)*INDEX(txMortM!BG:BG,ROW(FePensRurH2!$A28)-DifIdConj!BG28)*INDEX(PgPensRurM!BG:BG,ROW(FePensRurH2!$A28)-DifIdConj!BG28),0)</f>
        <v>21.16095180259245</v>
      </c>
      <c r="BH28" s="86">
        <f>IF(ROW(FePensRurH2!$A28)-DifIdConj!BH28&gt;1, INDEX(PotPensRurM!BH:BH,ROW(FePensRurH2!$A28)-DifIdConj!BH28)*INDEX(txMortM!BH:BH,ROW(FePensRurH2!$A28)-DifIdConj!BH28)*INDEX(PgPensRurM!BH:BH,ROW(FePensRurH2!$A28)-DifIdConj!BH28),0)</f>
        <v>20.773861220837713</v>
      </c>
      <c r="BI28" s="86">
        <f>IF(ROW(FePensRurH2!$A28)-DifIdConj!BI28&gt;1, INDEX(PotPensRurM!BI:BI,ROW(FePensRurH2!$A28)-DifIdConj!BI28)*INDEX(txMortM!BI:BI,ROW(FePensRurH2!$A28)-DifIdConj!BI28)*INDEX(PgPensRurM!BI:BI,ROW(FePensRurH2!$A28)-DifIdConj!BI28),0)</f>
        <v>20.193225348205598</v>
      </c>
      <c r="BJ28" s="87">
        <f>IF(ROW(FePensRurH2!$A28)-DifIdConj!BJ28&gt;1, INDEX(PotPensRurM!BJ:BJ,ROW(FePensRurH2!$A28)-DifIdConj!BJ28)*INDEX(txMortM!BJ:BJ,ROW(FePensRurH2!$A28)-DifIdConj!BJ28)*INDEX(PgPensRurM!BJ:BJ,ROW(FePensRurH2!$A28)-DifIdConj!BJ28),0)</f>
        <v>19.806134766450857</v>
      </c>
    </row>
    <row r="29" spans="1:62" s="31" customFormat="1" x14ac:dyDescent="0.3">
      <c r="A29" s="29">
        <v>27</v>
      </c>
      <c r="B29" s="5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32"/>
      <c r="P29" s="59"/>
      <c r="Q29" s="86"/>
      <c r="R29" s="86"/>
      <c r="S29" s="86"/>
      <c r="T29" s="86">
        <f>IF(ROW(FePensRurH2!$A29)-DifIdConj!T29&gt;1, INDEX(PotPensRurM!T:T,ROW(FePensRurH2!$A29)-DifIdConj!T29)*INDEX(txMortM!T:T,ROW(FePensRurH2!$A29)-DifIdConj!T29)*INDEX(PgPensRurM!T:T,ROW(FePensRurH2!$A29)-DifIdConj!T29),0)</f>
        <v>53.898661403966095</v>
      </c>
      <c r="U29" s="86">
        <f>IF(ROW(FePensRurH2!$A29)-DifIdConj!U29&gt;1, INDEX(PotPensRurM!U:U,ROW(FePensRurH2!$A29)-DifIdConj!U29)*INDEX(txMortM!U:U,ROW(FePensRurH2!$A29)-DifIdConj!U29)*INDEX(PgPensRurM!U:U,ROW(FePensRurH2!$A29)-DifIdConj!U29),0)</f>
        <v>52.462321326578589</v>
      </c>
      <c r="V29" s="86">
        <f>IF(ROW(FePensRurH2!$A29)-DifIdConj!V29&gt;1, INDEX(PotPensRurM!V:V,ROW(FePensRurH2!$A29)-DifIdConj!V29)*INDEX(txMortM!V:V,ROW(FePensRurH2!$A29)-DifIdConj!V29)*INDEX(PgPensRurM!V:V,ROW(FePensRurH2!$A29)-DifIdConj!V29),0)</f>
        <v>51.672334284015463</v>
      </c>
      <c r="W29" s="86">
        <f>IF(ROW(FePensRurH2!$A29)-DifIdConj!W29&gt;1, INDEX(PotPensRurM!W:W,ROW(FePensRurH2!$A29)-DifIdConj!W29)*INDEX(txMortM!W:W,ROW(FePensRurH2!$A29)-DifIdConj!W29)*INDEX(PgPensRurM!W:W,ROW(FePensRurH2!$A29)-DifIdConj!W29),0)</f>
        <v>51.456883272407332</v>
      </c>
      <c r="X29" s="86">
        <f>IF(ROW(FePensRurH2!$A29)-DifIdConj!X29&gt;1, INDEX(PotPensRurM!X:X,ROW(FePensRurH2!$A29)-DifIdConj!X29)*INDEX(txMortM!X:X,ROW(FePensRurH2!$A29)-DifIdConj!X29)*INDEX(PgPensRurM!X:X,ROW(FePensRurH2!$A29)-DifIdConj!X29),0)</f>
        <v>50.882347241452329</v>
      </c>
      <c r="Y29" s="86">
        <f>IF(ROW(FePensRurH2!$A29)-DifIdConj!Y29&gt;1, INDEX(PotPensRurM!Y:Y,ROW(FePensRurH2!$A29)-DifIdConj!Y29)*INDEX(txMortM!Y:Y,ROW(FePensRurH2!$A29)-DifIdConj!Y29)*INDEX(PgPensRurM!Y:Y,ROW(FePensRurH2!$A29)-DifIdConj!Y29),0)</f>
        <v>49.733275179542332</v>
      </c>
      <c r="Z29" s="86">
        <f>IF(ROW(FePensRurH2!$A29)-DifIdConj!Z29&gt;1, INDEX(PotPensRurM!Z:Z,ROW(FePensRurH2!$A29)-DifIdConj!Z29)*INDEX(txMortM!Z:Z,ROW(FePensRurH2!$A29)-DifIdConj!Z29)*INDEX(PgPensRurM!Z:Z,ROW(FePensRurH2!$A29)-DifIdConj!Z29),0)</f>
        <v>48.943288136979206</v>
      </c>
      <c r="AA29" s="86">
        <f>IF(ROW(FePensRurH2!$A29)-DifIdConj!AA29&gt;1, INDEX(PotPensRurM!AA:AA,ROW(FePensRurH2!$A29)-DifIdConj!AA29)*INDEX(txMortM!AA:AA,ROW(FePensRurH2!$A29)-DifIdConj!AA29)*INDEX(PgPensRurM!AA:AA,ROW(FePensRurH2!$A29)-DifIdConj!AA29),0)</f>
        <v>48.081484090546695</v>
      </c>
      <c r="AB29" s="86">
        <f>IF(ROW(FePensRurH2!$A29)-DifIdConj!AB29&gt;1, INDEX(PotPensRurM!AB:AB,ROW(FePensRurH2!$A29)-DifIdConj!AB29)*INDEX(txMortM!AB:AB,ROW(FePensRurH2!$A29)-DifIdConj!AB29)*INDEX(PgPensRurM!AB:AB,ROW(FePensRurH2!$A29)-DifIdConj!AB29),0)</f>
        <v>47.794216075069194</v>
      </c>
      <c r="AC29" s="86">
        <f>IF(ROW(FePensRurH2!$A29)-DifIdConj!AC29&gt;1, INDEX(PotPensRurM!AC:AC,ROW(FePensRurH2!$A29)-DifIdConj!AC29)*INDEX(txMortM!AC:AC,ROW(FePensRurH2!$A29)-DifIdConj!AC29)*INDEX(PgPensRurM!AC:AC,ROW(FePensRurH2!$A29)-DifIdConj!AC29),0)</f>
        <v>46.932412028636691</v>
      </c>
      <c r="AD29" s="86">
        <f>IF(ROW(FePensRurH2!$A29)-DifIdConj!AD29&gt;1, INDEX(PotPensRurM!AD:AD,ROW(FePensRurH2!$A29)-DifIdConj!AD29)*INDEX(txMortM!AD:AD,ROW(FePensRurH2!$A29)-DifIdConj!AD29)*INDEX(PgPensRurM!AD:AD,ROW(FePensRurH2!$A29)-DifIdConj!AD29),0)</f>
        <v>45.172895433836999</v>
      </c>
      <c r="AE29" s="86">
        <f>IF(ROW(FePensRurH2!$A29)-DifIdConj!AE29&gt;1, INDEX(PotPensRurM!AE:AE,ROW(FePensRurH2!$A29)-DifIdConj!AE29)*INDEX(txMortM!AE:AE,ROW(FePensRurH2!$A29)-DifIdConj!AE29)*INDEX(PgPensRurM!AE:AE,ROW(FePensRurH2!$A29)-DifIdConj!AE29),0)</f>
        <v>43.628829850645438</v>
      </c>
      <c r="AF29" s="86">
        <f>IF(ROW(FePensRurH2!$A29)-DifIdConj!AF29&gt;1, INDEX(PotPensRurM!AF:AF,ROW(FePensRurH2!$A29)-DifIdConj!AF29)*INDEX(txMortM!AF:AF,ROW(FePensRurH2!$A29)-DifIdConj!AF29)*INDEX(PgPensRurM!AF:AF,ROW(FePensRurH2!$A29)-DifIdConj!AF29),0)</f>
        <v>43.844280862253562</v>
      </c>
      <c r="AG29" s="86">
        <f>IF(ROW(FePensRurH2!$A29)-DifIdConj!AG29&gt;1, INDEX(PotPensRurM!AG:AG,ROW(FePensRurH2!$A29)-DifIdConj!AG29)*INDEX(txMortM!AG:AG,ROW(FePensRurH2!$A29)-DifIdConj!AG29)*INDEX(PgPensRurM!AG:AG,ROW(FePensRurH2!$A29)-DifIdConj!AG29),0)</f>
        <v>44.131548877731056</v>
      </c>
      <c r="AH29" s="86">
        <f>IF(ROW(FePensRurH2!$A29)-DifIdConj!AH29&gt;1, INDEX(PotPensRurM!AH:AH,ROW(FePensRurH2!$A29)-DifIdConj!AH29)*INDEX(txMortM!AH:AH,ROW(FePensRurH2!$A29)-DifIdConj!AH29)*INDEX(PgPensRurM!AH:AH,ROW(FePensRurH2!$A29)-DifIdConj!AH29),0)</f>
        <v>42.659300298408873</v>
      </c>
      <c r="AI29" s="86">
        <f>IF(ROW(FePensRurH2!$A29)-DifIdConj!AI29&gt;1, INDEX(PotPensRurM!AI:AI,ROW(FePensRurH2!$A29)-DifIdConj!AI29)*INDEX(txMortM!AI:AI,ROW(FePensRurH2!$A29)-DifIdConj!AI29)*INDEX(PgPensRurM!AI:AI,ROW(FePensRurH2!$A29)-DifIdConj!AI29),0)</f>
        <v>41.510228236498868</v>
      </c>
      <c r="AJ29" s="86">
        <f>IF(ROW(FePensRurH2!$A29)-DifIdConj!AJ29&gt;1, INDEX(PotPensRurM!AJ:AJ,ROW(FePensRurH2!$A29)-DifIdConj!AJ29)*INDEX(txMortM!AJ:AJ,ROW(FePensRurH2!$A29)-DifIdConj!AJ29)*INDEX(PgPensRurM!AJ:AJ,ROW(FePensRurH2!$A29)-DifIdConj!AJ29),0)</f>
        <v>40.109796661046055</v>
      </c>
      <c r="AK29" s="86">
        <f>IF(ROW(FePensRurH2!$A29)-DifIdConj!AK29&gt;1, INDEX(PotPensRurM!AK:AK,ROW(FePensRurH2!$A29)-DifIdConj!AK29)*INDEX(txMortM!AK:AK,ROW(FePensRurH2!$A29)-DifIdConj!AK29)*INDEX(PgPensRurM!AK:AK,ROW(FePensRurH2!$A29)-DifIdConj!AK29),0)</f>
        <v>38.781182089462611</v>
      </c>
      <c r="AL29" s="86">
        <f>IF(ROW(FePensRurH2!$A29)-DifIdConj!AL29&gt;1, INDEX(PotPensRurM!AL:AL,ROW(FePensRurH2!$A29)-DifIdConj!AL29)*INDEX(txMortM!AL:AL,ROW(FePensRurH2!$A29)-DifIdConj!AL29)*INDEX(PgPensRurM!AL:AL,ROW(FePensRurH2!$A29)-DifIdConj!AL29),0)</f>
        <v>37.739835533356661</v>
      </c>
      <c r="AM29" s="86">
        <f>IF(ROW(FePensRurH2!$A29)-DifIdConj!AM29&gt;1, INDEX(PotPensRurM!AM:AM,ROW(FePensRurH2!$A29)-DifIdConj!AM29)*INDEX(txMortM!AM:AM,ROW(FePensRurH2!$A29)-DifIdConj!AM29)*INDEX(PgPensRurM!AM:AM,ROW(FePensRurH2!$A29)-DifIdConj!AM29),0)</f>
        <v>36.77030598112011</v>
      </c>
      <c r="AN29" s="86">
        <f>IF(ROW(FePensRurH2!$A29)-DifIdConj!AN29&gt;1, INDEX(PotPensRurM!AN:AN,ROW(FePensRurH2!$A29)-DifIdConj!AN29)*INDEX(txMortM!AN:AN,ROW(FePensRurH2!$A29)-DifIdConj!AN29)*INDEX(PgPensRurM!AN:AN,ROW(FePensRurH2!$A29)-DifIdConj!AN29),0)</f>
        <v>35.800776428883538</v>
      </c>
      <c r="AO29" s="86">
        <f>IF(ROW(FePensRurH2!$A29)-DifIdConj!AO29&gt;1, INDEX(PotPensRurM!AO:AO,ROW(FePensRurH2!$A29)-DifIdConj!AO29)*INDEX(txMortM!AO:AO,ROW(FePensRurH2!$A29)-DifIdConj!AO29)*INDEX(PgPensRurM!AO:AO,ROW(FePensRurH2!$A29)-DifIdConj!AO29),0)</f>
        <v>34.867155378581664</v>
      </c>
      <c r="AP29" s="86">
        <f>IF(ROW(FePensRurH2!$A29)-DifIdConj!AP29&gt;1, INDEX(PotPensRurM!AP:AP,ROW(FePensRurH2!$A29)-DifIdConj!AP29)*INDEX(txMortM!AP:AP,ROW(FePensRurH2!$A29)-DifIdConj!AP29)*INDEX(PgPensRurM!AP:AP,ROW(FePensRurH2!$A29)-DifIdConj!AP29),0)</f>
        <v>33.933534328279784</v>
      </c>
      <c r="AQ29" s="86">
        <f>IF(ROW(FePensRurH2!$A29)-DifIdConj!AQ29&gt;1, INDEX(PotPensRurM!AQ:AQ,ROW(FePensRurH2!$A29)-DifIdConj!AQ29)*INDEX(txMortM!AQ:AQ,ROW(FePensRurH2!$A29)-DifIdConj!AQ29)*INDEX(PgPensRurM!AQ:AQ,ROW(FePensRurH2!$A29)-DifIdConj!AQ29),0)</f>
        <v>33.07173028184728</v>
      </c>
      <c r="AR29" s="86">
        <f>IF(ROW(FePensRurH2!$A29)-DifIdConj!AR29&gt;1, INDEX(PotPensRurM!AR:AR,ROW(FePensRurH2!$A29)-DifIdConj!AR29)*INDEX(txMortM!AR:AR,ROW(FePensRurH2!$A29)-DifIdConj!AR29)*INDEX(PgPensRurM!AR:AR,ROW(FePensRurH2!$A29)-DifIdConj!AR29),0)</f>
        <v>32.209926235414777</v>
      </c>
      <c r="AS29" s="86">
        <f>IF(ROW(FePensRurH2!$A29)-DifIdConj!AS29&gt;1, INDEX(PotPensRurM!AS:AS,ROW(FePensRurH2!$A29)-DifIdConj!AS29)*INDEX(txMortM!AS:AS,ROW(FePensRurH2!$A29)-DifIdConj!AS29)*INDEX(PgPensRurM!AS:AS,ROW(FePensRurH2!$A29)-DifIdConj!AS29),0)</f>
        <v>31.384030690916966</v>
      </c>
      <c r="AT29" s="86">
        <f>IF(ROW(FePensRurH2!$A29)-DifIdConj!AT29&gt;1, INDEX(PotPensRurM!AT:AT,ROW(FePensRurH2!$A29)-DifIdConj!AT29)*INDEX(txMortM!AT:AT,ROW(FePensRurH2!$A29)-DifIdConj!AT29)*INDEX(PgPensRurM!AT:AT,ROW(FePensRurH2!$A29)-DifIdConj!AT29),0)</f>
        <v>30.558135146419144</v>
      </c>
      <c r="AU29" s="86">
        <f>IF(ROW(FePensRurH2!$A29)-DifIdConj!AU29&gt;1, INDEX(PotPensRurM!AU:AU,ROW(FePensRurH2!$A29)-DifIdConj!AU29)*INDEX(txMortM!AU:AU,ROW(FePensRurH2!$A29)-DifIdConj!AU29)*INDEX(PgPensRurM!AU:AU,ROW(FePensRurH2!$A29)-DifIdConj!AU29),0)</f>
        <v>29.768148103856024</v>
      </c>
      <c r="AV29" s="86">
        <f>IF(ROW(FePensRurH2!$A29)-DifIdConj!AV29&gt;1, INDEX(PotPensRurM!AV:AV,ROW(FePensRurH2!$A29)-DifIdConj!AV29)*INDEX(txMortM!AV:AV,ROW(FePensRurH2!$A29)-DifIdConj!AV29)*INDEX(PgPensRurM!AV:AV,ROW(FePensRurH2!$A29)-DifIdConj!AV29),0)</f>
        <v>29.229520574835707</v>
      </c>
      <c r="AW29" s="86">
        <f>IF(ROW(FePensRurH2!$A29)-DifIdConj!AW29&gt;1, INDEX(PotPensRurM!AW:AW,ROW(FePensRurH2!$A29)-DifIdConj!AW29)*INDEX(txMortM!AW:AW,ROW(FePensRurH2!$A29)-DifIdConj!AW29)*INDEX(PgPensRurM!AW:AW,ROW(FePensRurH2!$A29)-DifIdConj!AW29),0)</f>
        <v>28.654984543880708</v>
      </c>
      <c r="AX29" s="86">
        <f>IF(ROW(FePensRurH2!$A29)-DifIdConj!AX29&gt;1, INDEX(PotPensRurM!AX:AX,ROW(FePensRurH2!$A29)-DifIdConj!AX29)*INDEX(txMortM!AX:AX,ROW(FePensRurH2!$A29)-DifIdConj!AX29)*INDEX(PgPensRurM!AX:AX,ROW(FePensRurH2!$A29)-DifIdConj!AX29),0)</f>
        <v>27.90090600325227</v>
      </c>
      <c r="AY29" s="86">
        <f>IF(ROW(FePensRurH2!$A29)-DifIdConj!AY29&gt;1, INDEX(PotPensRurM!AY:AY,ROW(FePensRurH2!$A29)-DifIdConj!AY29)*INDEX(txMortM!AY:AY,ROW(FePensRurH2!$A29)-DifIdConj!AY29)*INDEX(PgPensRurM!AY:AY,ROW(FePensRurH2!$A29)-DifIdConj!AY29),0)</f>
        <v>27.362278474231953</v>
      </c>
      <c r="AZ29" s="86">
        <f>IF(ROW(FePensRurH2!$A29)-DifIdConj!AZ29&gt;1, INDEX(PotPensRurM!AZ:AZ,ROW(FePensRurH2!$A29)-DifIdConj!AZ29)*INDEX(txMortM!AZ:AZ,ROW(FePensRurH2!$A29)-DifIdConj!AZ29)*INDEX(PgPensRurM!AZ:AZ,ROW(FePensRurH2!$A29)-DifIdConj!AZ29),0)</f>
        <v>26.859559447146331</v>
      </c>
      <c r="BA29" s="86">
        <f>IF(ROW(FePensRurH2!$A29)-DifIdConj!BA29&gt;1, INDEX(PotPensRurM!BA:BA,ROW(FePensRurH2!$A29)-DifIdConj!BA29)*INDEX(txMortM!BA:BA,ROW(FePensRurH2!$A29)-DifIdConj!BA29)*INDEX(PgPensRurM!BA:BA,ROW(FePensRurH2!$A29)-DifIdConj!BA29),0)</f>
        <v>26.141389408452575</v>
      </c>
      <c r="BB29" s="86">
        <f>IF(ROW(FePensRurH2!$A29)-DifIdConj!BB29&gt;1, INDEX(PotPensRurM!BB:BB,ROW(FePensRurH2!$A29)-DifIdConj!BB29)*INDEX(txMortM!BB:BB,ROW(FePensRurH2!$A29)-DifIdConj!BB29)*INDEX(PgPensRurM!BB:BB,ROW(FePensRurH2!$A29)-DifIdConj!BB29),0)</f>
        <v>25.63867038136695</v>
      </c>
      <c r="BC29" s="86">
        <f>IF(ROW(FePensRurH2!$A29)-DifIdConj!BC29&gt;1, INDEX(PotPensRurM!BC:BC,ROW(FePensRurH2!$A29)-DifIdConj!BC29)*INDEX(txMortM!BC:BC,ROW(FePensRurH2!$A29)-DifIdConj!BC29)*INDEX(PgPensRurM!BC:BC,ROW(FePensRurH2!$A29)-DifIdConj!BC29),0)</f>
        <v>25.423219369758819</v>
      </c>
      <c r="BD29" s="86">
        <f>IF(ROW(FePensRurH2!$A29)-DifIdConj!BD29&gt;1, INDEX(PotPensRurM!BD:BD,ROW(FePensRurH2!$A29)-DifIdConj!BD29)*INDEX(txMortM!BD:BD,ROW(FePensRurH2!$A29)-DifIdConj!BD29)*INDEX(PgPensRurM!BD:BD,ROW(FePensRurH2!$A29)-DifIdConj!BD29),0)</f>
        <v>24.992317346542571</v>
      </c>
      <c r="BE29" s="86">
        <f>IF(ROW(FePensRurH2!$A29)-DifIdConj!BE29&gt;1, INDEX(PotPensRurM!BE:BE,ROW(FePensRurH2!$A29)-DifIdConj!BE29)*INDEX(txMortM!BE:BE,ROW(FePensRurH2!$A29)-DifIdConj!BE29)*INDEX(PgPensRurM!BE:BE,ROW(FePensRurH2!$A29)-DifIdConj!BE29),0)</f>
        <v>24.345964311718195</v>
      </c>
      <c r="BF29" s="86">
        <f>IF(ROW(FePensRurH2!$A29)-DifIdConj!BF29&gt;1, INDEX(PotPensRurM!BF:BF,ROW(FePensRurH2!$A29)-DifIdConj!BF29)*INDEX(txMortM!BF:BF,ROW(FePensRurH2!$A29)-DifIdConj!BF29)*INDEX(PgPensRurM!BF:BF,ROW(FePensRurH2!$A29)-DifIdConj!BF29),0)</f>
        <v>23.986879292371317</v>
      </c>
      <c r="BG29" s="86">
        <f>IF(ROW(FePensRurH2!$A29)-DifIdConj!BG29&gt;1, INDEX(PotPensRurM!BG:BG,ROW(FePensRurH2!$A29)-DifIdConj!BG29)*INDEX(txMortM!BG:BG,ROW(FePensRurH2!$A29)-DifIdConj!BG29)*INDEX(PgPensRurM!BG:BG,ROW(FePensRurH2!$A29)-DifIdConj!BG29),0)</f>
        <v>23.771428280763189</v>
      </c>
      <c r="BH29" s="86">
        <f>IF(ROW(FePensRurH2!$A29)-DifIdConj!BH29&gt;1, INDEX(PotPensRurM!BH:BH,ROW(FePensRurH2!$A29)-DifIdConj!BH29)*INDEX(txMortM!BH:BH,ROW(FePensRurH2!$A29)-DifIdConj!BH29)*INDEX(PgPensRurM!BH:BH,ROW(FePensRurH2!$A29)-DifIdConj!BH29),0)</f>
        <v>23.340526257546941</v>
      </c>
      <c r="BI29" s="86">
        <f>IF(ROW(FePensRurH2!$A29)-DifIdConj!BI29&gt;1, INDEX(PotPensRurM!BI:BI,ROW(FePensRurH2!$A29)-DifIdConj!BI29)*INDEX(txMortM!BI:BI,ROW(FePensRurH2!$A29)-DifIdConj!BI29)*INDEX(PgPensRurM!BI:BI,ROW(FePensRurH2!$A29)-DifIdConj!BI29),0)</f>
        <v>22.694173222722561</v>
      </c>
      <c r="BJ29" s="87">
        <f>IF(ROW(FePensRurH2!$A29)-DifIdConj!BJ29&gt;1, INDEX(PotPensRurM!BJ:BJ,ROW(FePensRurH2!$A29)-DifIdConj!BJ29)*INDEX(txMortM!BJ:BJ,ROW(FePensRurH2!$A29)-DifIdConj!BJ29)*INDEX(PgPensRurM!BJ:BJ,ROW(FePensRurH2!$A29)-DifIdConj!BJ29),0)</f>
        <v>22.263271199506313</v>
      </c>
    </row>
    <row r="30" spans="1:62" s="31" customFormat="1" x14ac:dyDescent="0.3">
      <c r="A30" s="29">
        <v>28</v>
      </c>
      <c r="B30" s="5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32"/>
      <c r="P30" s="59"/>
      <c r="Q30" s="86"/>
      <c r="R30" s="86"/>
      <c r="S30" s="86"/>
      <c r="T30" s="86">
        <f>IF(ROW(FePensRurH2!$A30)-DifIdConj!T30&gt;1, INDEX(PotPensRurM!T:T,ROW(FePensRurH2!$A30)-DifIdConj!T30)*INDEX(txMortM!T:T,ROW(FePensRurH2!$A30)-DifIdConj!T30)*INDEX(PgPensRurM!T:T,ROW(FePensRurH2!$A30)-DifIdConj!T30),0)</f>
        <v>60.261985110942078</v>
      </c>
      <c r="U30" s="86">
        <f>IF(ROW(FePensRurH2!$A30)-DifIdConj!U30&gt;1, INDEX(PotPensRurM!U:U,ROW(FePensRurH2!$A30)-DifIdConj!U30)*INDEX(txMortM!U:U,ROW(FePensRurH2!$A30)-DifIdConj!U30)*INDEX(PgPensRurM!U:U,ROW(FePensRurH2!$A30)-DifIdConj!U30),0)</f>
        <v>58.518556610877098</v>
      </c>
      <c r="V30" s="86">
        <f>IF(ROW(FePensRurH2!$A30)-DifIdConj!V30&gt;1, INDEX(PotPensRurM!V:V,ROW(FePensRurH2!$A30)-DifIdConj!V30)*INDEX(txMortM!V:V,ROW(FePensRurH2!$A30)-DifIdConj!V30)*INDEX(PgPensRurM!V:V,ROW(FePensRurH2!$A30)-DifIdConj!V30),0)</f>
        <v>57.608941741277967</v>
      </c>
      <c r="W30" s="86">
        <f>IF(ROW(FePensRurH2!$A30)-DifIdConj!W30&gt;1, INDEX(PotPensRurM!W:W,ROW(FePensRurH2!$A30)-DifIdConj!W30)*INDEX(txMortM!W:W,ROW(FePensRurH2!$A30)-DifIdConj!W30)*INDEX(PgPensRurM!W:W,ROW(FePensRurH2!$A30)-DifIdConj!W30),0)</f>
        <v>57.419438643444813</v>
      </c>
      <c r="X30" s="86">
        <f>IF(ROW(FePensRurH2!$A30)-DifIdConj!X30&gt;1, INDEX(PotPensRurM!X:X,ROW(FePensRurH2!$A30)-DifIdConj!X30)*INDEX(txMortM!X:X,ROW(FePensRurH2!$A30)-DifIdConj!X30)*INDEX(PgPensRurM!X:X,ROW(FePensRurH2!$A30)-DifIdConj!X30),0)</f>
        <v>56.585625012978944</v>
      </c>
      <c r="Y30" s="86">
        <f>IF(ROW(FePensRurH2!$A30)-DifIdConj!Y30&gt;1, INDEX(PotPensRurM!Y:Y,ROW(FePensRurH2!$A30)-DifIdConj!Y30)*INDEX(txMortM!Y:Y,ROW(FePensRurH2!$A30)-DifIdConj!Y30)*INDEX(PgPensRurM!Y:Y,ROW(FePensRurH2!$A30)-DifIdConj!Y30),0)</f>
        <v>55.259103328146892</v>
      </c>
      <c r="Z30" s="86">
        <f>IF(ROW(FePensRurH2!$A30)-DifIdConj!Z30&gt;1, INDEX(PotPensRurM!Z:Z,ROW(FePensRurH2!$A30)-DifIdConj!Z30)*INDEX(txMortM!Z:Z,ROW(FePensRurH2!$A30)-DifIdConj!Z30)*INDEX(PgPensRurM!Z:Z,ROW(FePensRurH2!$A30)-DifIdConj!Z30),0)</f>
        <v>54.046283502014724</v>
      </c>
      <c r="AA30" s="86">
        <f>IF(ROW(FePensRurH2!$A30)-DifIdConj!AA30&gt;1, INDEX(PotPensRurM!AA:AA,ROW(FePensRurH2!$A30)-DifIdConj!AA30)*INDEX(txMortM!AA:AA,ROW(FePensRurH2!$A30)-DifIdConj!AA30)*INDEX(PgPensRurM!AA:AA,ROW(FePensRurH2!$A30)-DifIdConj!AA30),0)</f>
        <v>54.008382882448089</v>
      </c>
      <c r="AB30" s="86">
        <f>IF(ROW(FePensRurH2!$A30)-DifIdConj!AB30&gt;1, INDEX(PotPensRurM!AB:AB,ROW(FePensRurH2!$A30)-DifIdConj!AB30)*INDEX(txMortM!AB:AB,ROW(FePensRurH2!$A30)-DifIdConj!AB30)*INDEX(PgPensRurM!AB:AB,ROW(FePensRurH2!$A30)-DifIdConj!AB30),0)</f>
        <v>53.818879784614936</v>
      </c>
      <c r="AC30" s="86">
        <f>IF(ROW(FePensRurH2!$A30)-DifIdConj!AC30&gt;1, INDEX(PotPensRurM!AC:AC,ROW(FePensRurH2!$A30)-DifIdConj!AC30)*INDEX(txMortM!AC:AC,ROW(FePensRurH2!$A30)-DifIdConj!AC30)*INDEX(PgPensRurM!AC:AC,ROW(FePensRurH2!$A30)-DifIdConj!AC30),0)</f>
        <v>52.757662436749293</v>
      </c>
      <c r="AD30" s="86">
        <f>IF(ROW(FePensRurH2!$A30)-DifIdConj!AD30&gt;1, INDEX(PotPensRurM!AD:AD,ROW(FePensRurH2!$A30)-DifIdConj!AD30)*INDEX(txMortM!AD:AD,ROW(FePensRurH2!$A30)-DifIdConj!AD30)*INDEX(PgPensRurM!AD:AD,ROW(FePensRurH2!$A30)-DifIdConj!AD30),0)</f>
        <v>51.052134556250934</v>
      </c>
      <c r="AE30" s="86">
        <f>IF(ROW(FePensRurH2!$A30)-DifIdConj!AE30&gt;1, INDEX(PotPensRurM!AE:AE,ROW(FePensRurH2!$A30)-DifIdConj!AE30)*INDEX(txMortM!AE:AE,ROW(FePensRurH2!$A30)-DifIdConj!AE30)*INDEX(PgPensRurM!AE:AE,ROW(FePensRurH2!$A30)-DifIdConj!AE30),0)</f>
        <v>49.270805436619312</v>
      </c>
      <c r="AF30" s="86">
        <f>IF(ROW(FePensRurH2!$A30)-DifIdConj!AF30&gt;1, INDEX(PotPensRurM!AF:AF,ROW(FePensRurH2!$A30)-DifIdConj!AF30)*INDEX(txMortM!AF:AF,ROW(FePensRurH2!$A30)-DifIdConj!AF30)*INDEX(PgPensRurM!AF:AF,ROW(FePensRurH2!$A30)-DifIdConj!AF30),0)</f>
        <v>49.839314730118765</v>
      </c>
      <c r="AG30" s="86">
        <f>IF(ROW(FePensRurH2!$A30)-DifIdConj!AG30&gt;1, INDEX(PotPensRurM!AG:AG,ROW(FePensRurH2!$A30)-DifIdConj!AG30)*INDEX(txMortM!AG:AG,ROW(FePensRurH2!$A30)-DifIdConj!AG30)*INDEX(PgPensRurM!AG:AG,ROW(FePensRurH2!$A30)-DifIdConj!AG30),0)</f>
        <v>49.915115969252028</v>
      </c>
      <c r="AH30" s="86">
        <f>IF(ROW(FePensRurH2!$A30)-DifIdConj!AH30&gt;1, INDEX(PotPensRurM!AH:AH,ROW(FePensRurH2!$A30)-DifIdConj!AH30)*INDEX(txMortM!AH:AH,ROW(FePensRurH2!$A30)-DifIdConj!AH30)*INDEX(PgPensRurM!AH:AH,ROW(FePensRurH2!$A30)-DifIdConj!AH30),0)</f>
        <v>48.020084990920516</v>
      </c>
      <c r="AI30" s="86">
        <f>IF(ROW(FePensRurH2!$A30)-DifIdConj!AI30&gt;1, INDEX(PotPensRurM!AI:AI,ROW(FePensRurH2!$A30)-DifIdConj!AI30)*INDEX(txMortM!AI:AI,ROW(FePensRurH2!$A30)-DifIdConj!AI30)*INDEX(PgPensRurM!AI:AI,ROW(FePensRurH2!$A30)-DifIdConj!AI30),0)</f>
        <v>46.731463925655085</v>
      </c>
      <c r="AJ30" s="86">
        <f>IF(ROW(FePensRurH2!$A30)-DifIdConj!AJ30&gt;1, INDEX(PotPensRurM!AJ:AJ,ROW(FePensRurH2!$A30)-DifIdConj!AJ30)*INDEX(txMortM!AJ:AJ,ROW(FePensRurH2!$A30)-DifIdConj!AJ30)*INDEX(PgPensRurM!AJ:AJ,ROW(FePensRurH2!$A30)-DifIdConj!AJ30),0)</f>
        <v>45.215439142989872</v>
      </c>
      <c r="AK30" s="86">
        <f>IF(ROW(FePensRurH2!$A30)-DifIdConj!AK30&gt;1, INDEX(PotPensRurM!AK:AK,ROW(FePensRurH2!$A30)-DifIdConj!AK30)*INDEX(txMortM!AK:AK,ROW(FePensRurH2!$A30)-DifIdConj!AK30)*INDEX(PgPensRurM!AK:AK,ROW(FePensRurH2!$A30)-DifIdConj!AK30),0)</f>
        <v>43.434110023358251</v>
      </c>
      <c r="AL30" s="86">
        <f>IF(ROW(FePensRurH2!$A30)-DifIdConj!AL30&gt;1, INDEX(PotPensRurM!AL:AL,ROW(FePensRurH2!$A30)-DifIdConj!AL30)*INDEX(txMortM!AL:AL,ROW(FePensRurH2!$A30)-DifIdConj!AL30)*INDEX(PgPensRurM!AL:AL,ROW(FePensRurH2!$A30)-DifIdConj!AL30),0)</f>
        <v>42.562395773325754</v>
      </c>
      <c r="AM30" s="86">
        <f>IF(ROW(FePensRurH2!$A30)-DifIdConj!AM30&gt;1, INDEX(PotPensRurM!AM:AM,ROW(FePensRurH2!$A30)-DifIdConj!AM30)*INDEX(txMortM!AM:AM,ROW(FePensRurH2!$A30)-DifIdConj!AM30)*INDEX(PgPensRurM!AM:AM,ROW(FePensRurH2!$A30)-DifIdConj!AM30),0)</f>
        <v>41.197973468927074</v>
      </c>
      <c r="AN30" s="86">
        <f>IF(ROW(FePensRurH2!$A30)-DifIdConj!AN30&gt;1, INDEX(PotPensRurM!AN:AN,ROW(FePensRurH2!$A30)-DifIdConj!AN30)*INDEX(txMortM!AN:AN,ROW(FePensRurH2!$A30)-DifIdConj!AN30)*INDEX(PgPensRurM!AN:AN,ROW(FePensRurH2!$A30)-DifIdConj!AN30),0)</f>
        <v>40.098855501494789</v>
      </c>
      <c r="AO30" s="86">
        <f>IF(ROW(FePensRurH2!$A30)-DifIdConj!AO30&gt;1, INDEX(PotPensRurM!AO:AO,ROW(FePensRurH2!$A30)-DifIdConj!AO30)*INDEX(txMortM!AO:AO,ROW(FePensRurH2!$A30)-DifIdConj!AO30)*INDEX(PgPensRurM!AO:AO,ROW(FePensRurH2!$A30)-DifIdConj!AO30),0)</f>
        <v>39.113439392762409</v>
      </c>
      <c r="AP30" s="86">
        <f>IF(ROW(FePensRurH2!$A30)-DifIdConj!AP30&gt;1, INDEX(PotPensRurM!AP:AP,ROW(FePensRurH2!$A30)-DifIdConj!AP30)*INDEX(txMortM!AP:AP,ROW(FePensRurH2!$A30)-DifIdConj!AP30)*INDEX(PgPensRurM!AP:AP,ROW(FePensRurH2!$A30)-DifIdConj!AP30),0)</f>
        <v>38.090122664463394</v>
      </c>
      <c r="AQ30" s="86">
        <f>IF(ROW(FePensRurH2!$A30)-DifIdConj!AQ30&gt;1, INDEX(PotPensRurM!AQ:AQ,ROW(FePensRurH2!$A30)-DifIdConj!AQ30)*INDEX(txMortM!AQ:AQ,ROW(FePensRurH2!$A30)-DifIdConj!AQ30)*INDEX(PgPensRurM!AQ:AQ,ROW(FePensRurH2!$A30)-DifIdConj!AQ30),0)</f>
        <v>36.83940221876459</v>
      </c>
      <c r="AR30" s="86">
        <f>IF(ROW(FePensRurH2!$A30)-DifIdConj!AR30&gt;1, INDEX(PotPensRurM!AR:AR,ROW(FePensRurH2!$A30)-DifIdConj!AR30)*INDEX(txMortM!AR:AR,ROW(FePensRurH2!$A30)-DifIdConj!AR30)*INDEX(PgPensRurM!AR:AR,ROW(FePensRurH2!$A30)-DifIdConj!AR30),0)</f>
        <v>36.157191066565254</v>
      </c>
      <c r="AS30" s="86">
        <f>IF(ROW(FePensRurH2!$A30)-DifIdConj!AS30&gt;1, INDEX(PotPensRurM!AS:AS,ROW(FePensRurH2!$A30)-DifIdConj!AS30)*INDEX(txMortM!AS:AS,ROW(FePensRurH2!$A30)-DifIdConj!AS30)*INDEX(PgPensRurM!AS:AS,ROW(FePensRurH2!$A30)-DifIdConj!AS30),0)</f>
        <v>34.982271859999713</v>
      </c>
      <c r="AT30" s="86">
        <f>IF(ROW(FePensRurH2!$A30)-DifIdConj!AT30&gt;1, INDEX(PotPensRurM!AT:AT,ROW(FePensRurH2!$A30)-DifIdConj!AT30)*INDEX(txMortM!AT:AT,ROW(FePensRurH2!$A30)-DifIdConj!AT30)*INDEX(PgPensRurM!AT:AT,ROW(FePensRurH2!$A30)-DifIdConj!AT30),0)</f>
        <v>34.375861946933625</v>
      </c>
      <c r="AU30" s="86">
        <f>IF(ROW(FePensRurH2!$A30)-DifIdConj!AU30&gt;1, INDEX(PotPensRurM!AU:AU,ROW(FePensRurH2!$A30)-DifIdConj!AU30)*INDEX(txMortM!AU:AU,ROW(FePensRurH2!$A30)-DifIdConj!AU30)*INDEX(PgPensRurM!AU:AU,ROW(FePensRurH2!$A30)-DifIdConj!AU30),0)</f>
        <v>33.23884335993472</v>
      </c>
      <c r="AV30" s="86">
        <f>IF(ROW(FePensRurH2!$A30)-DifIdConj!AV30&gt;1, INDEX(PotPensRurM!AV:AV,ROW(FePensRurH2!$A30)-DifIdConj!AV30)*INDEX(txMortM!AV:AV,ROW(FePensRurH2!$A30)-DifIdConj!AV30)*INDEX(PgPensRurM!AV:AV,ROW(FePensRurH2!$A30)-DifIdConj!AV30),0)</f>
        <v>32.632433446868632</v>
      </c>
      <c r="AW30" s="86">
        <f>IF(ROW(FePensRurH2!$A30)-DifIdConj!AW30&gt;1, INDEX(PotPensRurM!AW:AW,ROW(FePensRurH2!$A30)-DifIdConj!AW30)*INDEX(txMortM!AW:AW,ROW(FePensRurH2!$A30)-DifIdConj!AW30)*INDEX(PgPensRurM!AW:AW,ROW(FePensRurH2!$A30)-DifIdConj!AW30),0)</f>
        <v>32.026023533802551</v>
      </c>
      <c r="AX30" s="86">
        <f>IF(ROW(FePensRurH2!$A30)-DifIdConj!AX30&gt;1, INDEX(PotPensRurM!AX:AX,ROW(FePensRurH2!$A30)-DifIdConj!AX30)*INDEX(txMortM!AX:AX,ROW(FePensRurH2!$A30)-DifIdConj!AX30)*INDEX(PgPensRurM!AX:AX,ROW(FePensRurH2!$A30)-DifIdConj!AX30),0)</f>
        <v>31.192209903336686</v>
      </c>
      <c r="AY30" s="86">
        <f>IF(ROW(FePensRurH2!$A30)-DifIdConj!AY30&gt;1, INDEX(PotPensRurM!AY:AY,ROW(FePensRurH2!$A30)-DifIdConj!AY30)*INDEX(txMortM!AY:AY,ROW(FePensRurH2!$A30)-DifIdConj!AY30)*INDEX(PgPensRurM!AY:AY,ROW(FePensRurH2!$A30)-DifIdConj!AY30),0)</f>
        <v>30.358396272870824</v>
      </c>
      <c r="AZ30" s="86">
        <f>IF(ROW(FePensRurH2!$A30)-DifIdConj!AZ30&gt;1, INDEX(PotPensRurM!AZ:AZ,ROW(FePensRurH2!$A30)-DifIdConj!AZ30)*INDEX(txMortM!AZ:AZ,ROW(FePensRurH2!$A30)-DifIdConj!AZ30)*INDEX(PgPensRurM!AZ:AZ,ROW(FePensRurH2!$A30)-DifIdConj!AZ30),0)</f>
        <v>30.055191316337776</v>
      </c>
      <c r="BA30" s="86">
        <f>IF(ROW(FePensRurH2!$A30)-DifIdConj!BA30&gt;1, INDEX(PotPensRurM!BA:BA,ROW(FePensRurH2!$A30)-DifIdConj!BA30)*INDEX(txMortM!BA:BA,ROW(FePensRurH2!$A30)-DifIdConj!BA30)*INDEX(PgPensRurM!BA:BA,ROW(FePensRurH2!$A30)-DifIdConj!BA30),0)</f>
        <v>29.259278305438549</v>
      </c>
      <c r="BB30" s="86">
        <f>IF(ROW(FePensRurH2!$A30)-DifIdConj!BB30&gt;1, INDEX(PotPensRurM!BB:BB,ROW(FePensRurH2!$A30)-DifIdConj!BB30)*INDEX(txMortM!BB:BB,ROW(FePensRurH2!$A30)-DifIdConj!BB30)*INDEX(PgPensRurM!BB:BB,ROW(FePensRurH2!$A30)-DifIdConj!BB30),0)</f>
        <v>28.501265914105936</v>
      </c>
      <c r="BC30" s="86">
        <f>IF(ROW(FePensRurH2!$A30)-DifIdConj!BC30&gt;1, INDEX(PotPensRurM!BC:BC,ROW(FePensRurH2!$A30)-DifIdConj!BC30)*INDEX(txMortM!BC:BC,ROW(FePensRurH2!$A30)-DifIdConj!BC30)*INDEX(PgPensRurM!BC:BC,ROW(FePensRurH2!$A30)-DifIdConj!BC30),0)</f>
        <v>28.198060957572899</v>
      </c>
      <c r="BD30" s="86">
        <f>IF(ROW(FePensRurH2!$A30)-DifIdConj!BD30&gt;1, INDEX(PotPensRurM!BD:BD,ROW(FePensRurH2!$A30)-DifIdConj!BD30)*INDEX(txMortM!BD:BD,ROW(FePensRurH2!$A30)-DifIdConj!BD30)*INDEX(PgPensRurM!BD:BD,ROW(FePensRurH2!$A30)-DifIdConj!BD30),0)</f>
        <v>27.932756620606483</v>
      </c>
      <c r="BE30" s="86">
        <f>IF(ROW(FePensRurH2!$A30)-DifIdConj!BE30&gt;1, INDEX(PotPensRurM!BE:BE,ROW(FePensRurH2!$A30)-DifIdConj!BE30)*INDEX(txMortM!BE:BE,ROW(FePensRurH2!$A30)-DifIdConj!BE30)*INDEX(PgPensRurM!BE:BE,ROW(FePensRurH2!$A30)-DifIdConj!BE30),0)</f>
        <v>27.023141751007362</v>
      </c>
      <c r="BF30" s="86">
        <f>IF(ROW(FePensRurH2!$A30)-DifIdConj!BF30&gt;1, INDEX(PotPensRurM!BF:BF,ROW(FePensRurH2!$A30)-DifIdConj!BF30)*INDEX(txMortM!BF:BF,ROW(FePensRurH2!$A30)-DifIdConj!BF30)*INDEX(PgPensRurM!BF:BF,ROW(FePensRurH2!$A30)-DifIdConj!BF30),0)</f>
        <v>26.5683343162078</v>
      </c>
      <c r="BG30" s="86">
        <f>IF(ROW(FePensRurH2!$A30)-DifIdConj!BG30&gt;1, INDEX(PotPensRurM!BG:BG,ROW(FePensRurH2!$A30)-DifIdConj!BG30)*INDEX(txMortM!BG:BG,ROW(FePensRurH2!$A30)-DifIdConj!BG30)*INDEX(PgPensRurM!BG:BG,ROW(FePensRurH2!$A30)-DifIdConj!BG30),0)</f>
        <v>26.378831218374646</v>
      </c>
      <c r="BH30" s="86">
        <f>IF(ROW(FePensRurH2!$A30)-DifIdConj!BH30&gt;1, INDEX(PotPensRurM!BH:BH,ROW(FePensRurH2!$A30)-DifIdConj!BH30)*INDEX(txMortM!BH:BH,ROW(FePensRurH2!$A30)-DifIdConj!BH30)*INDEX(PgPensRurM!BH:BH,ROW(FePensRurH2!$A30)-DifIdConj!BH30),0)</f>
        <v>25.924023783575088</v>
      </c>
      <c r="BI30" s="86">
        <f>IF(ROW(FePensRurH2!$A30)-DifIdConj!BI30&gt;1, INDEX(PotPensRurM!BI:BI,ROW(FePensRurH2!$A30)-DifIdConj!BI30)*INDEX(txMortM!BI:BI,ROW(FePensRurH2!$A30)-DifIdConj!BI30)*INDEX(PgPensRurM!BI:BI,ROW(FePensRurH2!$A30)-DifIdConj!BI30),0)</f>
        <v>25.279713250942365</v>
      </c>
      <c r="BJ30" s="87">
        <f>IF(ROW(FePensRurH2!$A30)-DifIdConj!BJ30&gt;1, INDEX(PotPensRurM!BJ:BJ,ROW(FePensRurH2!$A30)-DifIdConj!BJ30)*INDEX(txMortM!BJ:BJ,ROW(FePensRurH2!$A30)-DifIdConj!BJ30)*INDEX(PgPensRurM!BJ:BJ,ROW(FePensRurH2!$A30)-DifIdConj!BJ30),0)</f>
        <v>23.725787848710528</v>
      </c>
    </row>
    <row r="31" spans="1:62" s="31" customFormat="1" x14ac:dyDescent="0.3">
      <c r="A31" s="29">
        <v>29</v>
      </c>
      <c r="B31" s="5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32"/>
      <c r="P31" s="59"/>
      <c r="Q31" s="86"/>
      <c r="R31" s="86"/>
      <c r="S31" s="86"/>
      <c r="T31" s="86">
        <f>IF(ROW(FePensRurH2!$A31)-DifIdConj!T31&gt;1, INDEX(PotPensRurM!T:T,ROW(FePensRurH2!$A31)-DifIdConj!T31)*INDEX(txMortM!T:T,ROW(FePensRurH2!$A31)-DifIdConj!T31)*INDEX(PgPensRurM!T:T,ROW(FePensRurH2!$A31)-DifIdConj!T31),0)</f>
        <v>73.563066193637795</v>
      </c>
      <c r="U31" s="86">
        <f>IF(ROW(FePensRurH2!$A31)-DifIdConj!U31&gt;1, INDEX(PotPensRurM!U:U,ROW(FePensRurH2!$A31)-DifIdConj!U31)*INDEX(txMortM!U:U,ROW(FePensRurH2!$A31)-DifIdConj!U31)*INDEX(PgPensRurM!U:U,ROW(FePensRurH2!$A31)-DifIdConj!U31),0)</f>
        <v>71.178126093452775</v>
      </c>
      <c r="V31" s="86">
        <f>IF(ROW(FePensRurH2!$A31)-DifIdConj!V31&gt;1, INDEX(PotPensRurM!V:V,ROW(FePensRurH2!$A31)-DifIdConj!V31)*INDEX(txMortM!V:V,ROW(FePensRurH2!$A31)-DifIdConj!V31)*INDEX(PgPensRurM!V:V,ROW(FePensRurH2!$A31)-DifIdConj!V31),0)</f>
        <v>69.697818445062083</v>
      </c>
      <c r="W31" s="86">
        <f>IF(ROW(FePensRurH2!$A31)-DifIdConj!W31&gt;1, INDEX(PotPensRurM!W:W,ROW(FePensRurH2!$A31)-DifIdConj!W31)*INDEX(txMortM!W:W,ROW(FePensRurH2!$A31)-DifIdConj!W31)*INDEX(PgPensRurM!W:W,ROW(FePensRurH2!$A31)-DifIdConj!W31),0)</f>
        <v>69.039903934666199</v>
      </c>
      <c r="X31" s="86">
        <f>IF(ROW(FePensRurH2!$A31)-DifIdConj!X31&gt;1, INDEX(PotPensRurM!X:X,ROW(FePensRurH2!$A31)-DifIdConj!X31)*INDEX(txMortM!X:X,ROW(FePensRurH2!$A31)-DifIdConj!X31)*INDEX(PgPensRurM!X:X,ROW(FePensRurH2!$A31)-DifIdConj!X31),0)</f>
        <v>68.011912512172657</v>
      </c>
      <c r="Y31" s="86">
        <f>IF(ROW(FePensRurH2!$A31)-DifIdConj!Y31&gt;1, INDEX(PotPensRurM!Y:Y,ROW(FePensRurH2!$A31)-DifIdConj!Y31)*INDEX(txMortM!Y:Y,ROW(FePensRurH2!$A31)-DifIdConj!Y31)*INDEX(PgPensRurM!Y:Y,ROW(FePensRurH2!$A31)-DifIdConj!Y31),0)</f>
        <v>66.408245893082736</v>
      </c>
      <c r="Z31" s="86">
        <f>IF(ROW(FePensRurH2!$A31)-DifIdConj!Z31&gt;1, INDEX(PotPensRurM!Z:Z,ROW(FePensRurH2!$A31)-DifIdConj!Z31)*INDEX(txMortM!Z:Z,ROW(FePensRurH2!$A31)-DifIdConj!Z31)*INDEX(PgPensRurM!Z:Z,ROW(FePensRurH2!$A31)-DifIdConj!Z31),0)</f>
        <v>65.01017755849152</v>
      </c>
      <c r="AA31" s="86">
        <f>IF(ROW(FePensRurH2!$A31)-DifIdConj!AA31&gt;1, INDEX(PotPensRurM!AA:AA,ROW(FePensRurH2!$A31)-DifIdConj!AA31)*INDEX(txMortM!AA:AA,ROW(FePensRurH2!$A31)-DifIdConj!AA31)*INDEX(PgPensRurM!AA:AA,ROW(FePensRurH2!$A31)-DifIdConj!AA31),0)</f>
        <v>64.393382704995403</v>
      </c>
      <c r="AB31" s="86">
        <f>IF(ROW(FePensRurH2!$A31)-DifIdConj!AB31&gt;1, INDEX(PotPensRurM!AB:AB,ROW(FePensRurH2!$A31)-DifIdConj!AB31)*INDEX(txMortM!AB:AB,ROW(FePensRurH2!$A31)-DifIdConj!AB31)*INDEX(PgPensRurM!AB:AB,ROW(FePensRurH2!$A31)-DifIdConj!AB31),0)</f>
        <v>65.298015156789717</v>
      </c>
      <c r="AC31" s="86">
        <f>IF(ROW(FePensRurH2!$A31)-DifIdConj!AC31&gt;1, INDEX(PotPensRurM!AC:AC,ROW(FePensRurH2!$A31)-DifIdConj!AC31)*INDEX(txMortM!AC:AC,ROW(FePensRurH2!$A31)-DifIdConj!AC31)*INDEX(PgPensRurM!AC:AC,ROW(FePensRurH2!$A31)-DifIdConj!AC31),0)</f>
        <v>64.228904077396436</v>
      </c>
      <c r="AD31" s="86">
        <f>IF(ROW(FePensRurH2!$A31)-DifIdConj!AD31&gt;1, INDEX(PotPensRurM!AD:AD,ROW(FePensRurH2!$A31)-DifIdConj!AD31)*INDEX(txMortM!AD:AD,ROW(FePensRurH2!$A31)-DifIdConj!AD31)*INDEX(PgPensRurM!AD:AD,ROW(FePensRurH2!$A31)-DifIdConj!AD31),0)</f>
        <v>61.967322947910638</v>
      </c>
      <c r="AE31" s="86">
        <f>IF(ROW(FePensRurH2!$A31)-DifIdConj!AE31&gt;1, INDEX(PotPensRurM!AE:AE,ROW(FePensRurH2!$A31)-DifIdConj!AE31)*INDEX(txMortM!AE:AE,ROW(FePensRurH2!$A31)-DifIdConj!AE31)*INDEX(PgPensRurM!AE:AE,ROW(FePensRurH2!$A31)-DifIdConj!AE31),0)</f>
        <v>59.993579416723051</v>
      </c>
      <c r="AF31" s="86">
        <f>IF(ROW(FePensRurH2!$A31)-DifIdConj!AF31&gt;1, INDEX(PotPensRurM!AF:AF,ROW(FePensRurH2!$A31)-DifIdConj!AF31)*INDEX(txMortM!AF:AF,ROW(FePensRurH2!$A31)-DifIdConj!AF31)*INDEX(PgPensRurM!AF:AF,ROW(FePensRurH2!$A31)-DifIdConj!AF31),0)</f>
        <v>60.56925461331943</v>
      </c>
      <c r="AG31" s="86">
        <f>IF(ROW(FePensRurH2!$A31)-DifIdConj!AG31&gt;1, INDEX(PotPensRurM!AG:AG,ROW(FePensRurH2!$A31)-DifIdConj!AG31)*INDEX(txMortM!AG:AG,ROW(FePensRurH2!$A31)-DifIdConj!AG31)*INDEX(PgPensRurM!AG:AG,ROW(FePensRurH2!$A31)-DifIdConj!AG31),0)</f>
        <v>60.815972554717874</v>
      </c>
      <c r="AH31" s="86">
        <f>IF(ROW(FePensRurH2!$A31)-DifIdConj!AH31&gt;1, INDEX(PotPensRurM!AH:AH,ROW(FePensRurH2!$A31)-DifIdConj!AH31)*INDEX(txMortM!AH:AH,ROW(FePensRurH2!$A31)-DifIdConj!AH31)*INDEX(PgPensRurM!AH:AH,ROW(FePensRurH2!$A31)-DifIdConj!AH31),0)</f>
        <v>58.636630739031567</v>
      </c>
      <c r="AI31" s="86">
        <f>IF(ROW(FePensRurH2!$A31)-DifIdConj!AI31&gt;1, INDEX(PotPensRurM!AI:AI,ROW(FePensRurH2!$A31)-DifIdConj!AI31)*INDEX(txMortM!AI:AI,ROW(FePensRurH2!$A31)-DifIdConj!AI31)*INDEX(PgPensRurM!AI:AI,ROW(FePensRurH2!$A31)-DifIdConj!AI31),0)</f>
        <v>56.498408580245012</v>
      </c>
      <c r="AJ31" s="86">
        <f>IF(ROW(FePensRurH2!$A31)-DifIdConj!AJ31&gt;1, INDEX(PotPensRurM!AJ:AJ,ROW(FePensRurH2!$A31)-DifIdConj!AJ31)*INDEX(txMortM!AJ:AJ,ROW(FePensRurH2!$A31)-DifIdConj!AJ31)*INDEX(PgPensRurM!AJ:AJ,ROW(FePensRurH2!$A31)-DifIdConj!AJ31),0)</f>
        <v>54.730263333556117</v>
      </c>
      <c r="AK31" s="86">
        <f>IF(ROW(FePensRurH2!$A31)-DifIdConj!AK31&gt;1, INDEX(PotPensRurM!AK:AK,ROW(FePensRurH2!$A31)-DifIdConj!AK31)*INDEX(txMortM!AK:AK,ROW(FePensRurH2!$A31)-DifIdConj!AK31)*INDEX(PgPensRurM!AK:AK,ROW(FePensRurH2!$A31)-DifIdConj!AK31),0)</f>
        <v>52.715400145468777</v>
      </c>
      <c r="AL31" s="86">
        <f>IF(ROW(FePensRurH2!$A31)-DifIdConj!AL31&gt;1, INDEX(PotPensRurM!AL:AL,ROW(FePensRurH2!$A31)-DifIdConj!AL31)*INDEX(txMortM!AL:AL,ROW(FePensRurH2!$A31)-DifIdConj!AL31)*INDEX(PgPensRurM!AL:AL,ROW(FePensRurH2!$A31)-DifIdConj!AL31),0)</f>
        <v>51.029494212579365</v>
      </c>
      <c r="AM31" s="86">
        <f>IF(ROW(FePensRurH2!$A31)-DifIdConj!AM31&gt;1, INDEX(PotPensRurM!AM:AM,ROW(FePensRurH2!$A31)-DifIdConj!AM31)*INDEX(txMortM!AM:AM,ROW(FePensRurH2!$A31)-DifIdConj!AM31)*INDEX(PgPensRurM!AM:AM,ROW(FePensRurH2!$A31)-DifIdConj!AM31),0)</f>
        <v>50.042622446985568</v>
      </c>
      <c r="AN31" s="86">
        <f>IF(ROW(FePensRurH2!$A31)-DifIdConj!AN31&gt;1, INDEX(PotPensRurM!AN:AN,ROW(FePensRurH2!$A31)-DifIdConj!AN31)*INDEX(txMortM!AN:AN,ROW(FePensRurH2!$A31)-DifIdConj!AN31)*INDEX(PgPensRurM!AN:AN,ROW(FePensRurH2!$A31)-DifIdConj!AN31),0)</f>
        <v>48.192237886497196</v>
      </c>
      <c r="AO31" s="86">
        <f>IF(ROW(FePensRurH2!$A31)-DifIdConj!AO31&gt;1, INDEX(PotPensRurM!AO:AO,ROW(FePensRurH2!$A31)-DifIdConj!AO31)*INDEX(txMortM!AO:AO,ROW(FePensRurH2!$A31)-DifIdConj!AO31)*INDEX(PgPensRurM!AO:AO,ROW(FePensRurH2!$A31)-DifIdConj!AO31),0)</f>
        <v>46.999767836404693</v>
      </c>
      <c r="AP31" s="86">
        <f>IF(ROW(FePensRurH2!$A31)-DifIdConj!AP31&gt;1, INDEX(PotPensRurM!AP:AP,ROW(FePensRurH2!$A31)-DifIdConj!AP31)*INDEX(txMortM!AP:AP,ROW(FePensRurH2!$A31)-DifIdConj!AP31)*INDEX(PgPensRurM!AP:AP,ROW(FePensRurH2!$A31)-DifIdConj!AP31),0)</f>
        <v>45.848417443211929</v>
      </c>
      <c r="AQ31" s="86">
        <f>IF(ROW(FePensRurH2!$A31)-DifIdConj!AQ31&gt;1, INDEX(PotPensRurM!AQ:AQ,ROW(FePensRurH2!$A31)-DifIdConj!AQ31)*INDEX(txMortM!AQ:AQ,ROW(FePensRurH2!$A31)-DifIdConj!AQ31)*INDEX(PgPensRurM!AQ:AQ,ROW(FePensRurH2!$A31)-DifIdConj!AQ31),0)</f>
        <v>44.409229451720968</v>
      </c>
      <c r="AR31" s="86">
        <f>IF(ROW(FePensRurH2!$A31)-DifIdConj!AR31&gt;1, INDEX(PotPensRurM!AR:AR,ROW(FePensRurH2!$A31)-DifIdConj!AR31)*INDEX(txMortM!AR:AR,ROW(FePensRurH2!$A31)-DifIdConj!AR31)*INDEX(PgPensRurM!AR:AR,ROW(FePensRurH2!$A31)-DifIdConj!AR31),0)</f>
        <v>43.052280774029491</v>
      </c>
      <c r="AS31" s="86">
        <f>IF(ROW(FePensRurH2!$A31)-DifIdConj!AS31&gt;1, INDEX(PotPensRurM!AS:AS,ROW(FePensRurH2!$A31)-DifIdConj!AS31)*INDEX(txMortM!AS:AS,ROW(FePensRurH2!$A31)-DifIdConj!AS31)*INDEX(PgPensRurM!AS:AS,ROW(FePensRurH2!$A31)-DifIdConj!AS31),0)</f>
        <v>42.271007292934407</v>
      </c>
      <c r="AT31" s="86">
        <f>IF(ROW(FePensRurH2!$A31)-DifIdConj!AT31&gt;1, INDEX(PotPensRurM!AT:AT,ROW(FePensRurH2!$A31)-DifIdConj!AT31)*INDEX(txMortM!AT:AT,ROW(FePensRurH2!$A31)-DifIdConj!AT31)*INDEX(PgPensRurM!AT:AT,ROW(FePensRurH2!$A31)-DifIdConj!AT31),0)</f>
        <v>40.95517827214266</v>
      </c>
      <c r="AU31" s="86">
        <f>IF(ROW(FePensRurH2!$A31)-DifIdConj!AU31&gt;1, INDEX(PotPensRurM!AU:AU,ROW(FePensRurH2!$A31)-DifIdConj!AU31)*INDEX(txMortM!AU:AU,ROW(FePensRurH2!$A31)-DifIdConj!AU31)*INDEX(PgPensRurM!AU:AU,ROW(FePensRurH2!$A31)-DifIdConj!AU31),0)</f>
        <v>40.215024447947322</v>
      </c>
      <c r="AV31" s="86">
        <f>IF(ROW(FePensRurH2!$A31)-DifIdConj!AV31&gt;1, INDEX(PotPensRurM!AV:AV,ROW(FePensRurH2!$A31)-DifIdConj!AV31)*INDEX(txMortM!AV:AV,ROW(FePensRurH2!$A31)-DifIdConj!AV31)*INDEX(PgPensRurM!AV:AV,ROW(FePensRurH2!$A31)-DifIdConj!AV31),0)</f>
        <v>38.981434740955066</v>
      </c>
      <c r="AW31" s="86">
        <f>IF(ROW(FePensRurH2!$A31)-DifIdConj!AW31&gt;1, INDEX(PotPensRurM!AW:AW,ROW(FePensRurH2!$A31)-DifIdConj!AW31)*INDEX(txMortM!AW:AW,ROW(FePensRurH2!$A31)-DifIdConj!AW31)*INDEX(PgPensRurM!AW:AW,ROW(FePensRurH2!$A31)-DifIdConj!AW31),0)</f>
        <v>38.282400573659459</v>
      </c>
      <c r="AX31" s="86">
        <f>IF(ROW(FePensRurH2!$A31)-DifIdConj!AX31&gt;1, INDEX(PotPensRurM!AX:AX,ROW(FePensRurH2!$A31)-DifIdConj!AX31)*INDEX(txMortM!AX:AX,ROW(FePensRurH2!$A31)-DifIdConj!AX31)*INDEX(PgPensRurM!AX:AX,ROW(FePensRurH2!$A31)-DifIdConj!AX31),0)</f>
        <v>37.3366484649654</v>
      </c>
      <c r="AY31" s="86">
        <f>IF(ROW(FePensRurH2!$A31)-DifIdConj!AY31&gt;1, INDEX(PotPensRurM!AY:AY,ROW(FePensRurH2!$A31)-DifIdConj!AY31)*INDEX(txMortM!AY:AY,ROW(FePensRurH2!$A31)-DifIdConj!AY31)*INDEX(PgPensRurM!AY:AY,ROW(FePensRurH2!$A31)-DifIdConj!AY31),0)</f>
        <v>36.390896356271341</v>
      </c>
      <c r="AZ31" s="86">
        <f>IF(ROW(FePensRurH2!$A31)-DifIdConj!AZ31&gt;1, INDEX(PotPensRurM!AZ:AZ,ROW(FePensRurH2!$A31)-DifIdConj!AZ31)*INDEX(txMortM!AZ:AZ,ROW(FePensRurH2!$A31)-DifIdConj!AZ31)*INDEX(PgPensRurM!AZ:AZ,ROW(FePensRurH2!$A31)-DifIdConj!AZ31),0)</f>
        <v>35.486263904477028</v>
      </c>
      <c r="BA31" s="86">
        <f>IF(ROW(FePensRurH2!$A31)-DifIdConj!BA31&gt;1, INDEX(PotPensRurM!BA:BA,ROW(FePensRurH2!$A31)-DifIdConj!BA31)*INDEX(txMortM!BA:BA,ROW(FePensRurH2!$A31)-DifIdConj!BA31)*INDEX(PgPensRurM!BA:BA,ROW(FePensRurH2!$A31)-DifIdConj!BA31),0)</f>
        <v>35.116186992379362</v>
      </c>
      <c r="BB31" s="86">
        <f>IF(ROW(FePensRurH2!$A31)-DifIdConj!BB31&gt;1, INDEX(PotPensRurM!BB:BB,ROW(FePensRurH2!$A31)-DifIdConj!BB31)*INDEX(txMortM!BB:BB,ROW(FePensRurH2!$A31)-DifIdConj!BB31)*INDEX(PgPensRurM!BB:BB,ROW(FePensRurH2!$A31)-DifIdConj!BB31),0)</f>
        <v>34.252674197484787</v>
      </c>
      <c r="BC31" s="86">
        <f>IF(ROW(FePensRurH2!$A31)-DifIdConj!BC31&gt;1, INDEX(PotPensRurM!BC:BC,ROW(FePensRurH2!$A31)-DifIdConj!BC31)*INDEX(txMortM!BC:BC,ROW(FePensRurH2!$A31)-DifIdConj!BC31)*INDEX(PgPensRurM!BC:BC,ROW(FePensRurH2!$A31)-DifIdConj!BC31),0)</f>
        <v>33.389161402590204</v>
      </c>
      <c r="BD31" s="86">
        <f>IF(ROW(FePensRurH2!$A31)-DifIdConj!BD31&gt;1, INDEX(PotPensRurM!BD:BD,ROW(FePensRurH2!$A31)-DifIdConj!BD31)*INDEX(txMortM!BD:BD,ROW(FePensRurH2!$A31)-DifIdConj!BD31)*INDEX(PgPensRurM!BD:BD,ROW(FePensRurH2!$A31)-DifIdConj!BD31),0)</f>
        <v>33.06020414739227</v>
      </c>
      <c r="BE31" s="86">
        <f>IF(ROW(FePensRurH2!$A31)-DifIdConj!BE31&gt;1, INDEX(PotPensRurM!BE:BE,ROW(FePensRurH2!$A31)-DifIdConj!BE31)*INDEX(txMortM!BE:BE,ROW(FePensRurH2!$A31)-DifIdConj!BE31)*INDEX(PgPensRurM!BE:BE,ROW(FePensRurH2!$A31)-DifIdConj!BE31),0)</f>
        <v>32.443409293896153</v>
      </c>
      <c r="BF31" s="86">
        <f>IF(ROW(FePensRurH2!$A31)-DifIdConj!BF31&gt;1, INDEX(PotPensRurM!BF:BF,ROW(FePensRurH2!$A31)-DifIdConj!BF31)*INDEX(txMortM!BF:BF,ROW(FePensRurH2!$A31)-DifIdConj!BF31)*INDEX(PgPensRurM!BF:BF,ROW(FePensRurH2!$A31)-DifIdConj!BF31),0)</f>
        <v>31.456537528302349</v>
      </c>
      <c r="BG31" s="86">
        <f>IF(ROW(FePensRurH2!$A31)-DifIdConj!BG31&gt;1, INDEX(PotPensRurM!BG:BG,ROW(FePensRurH2!$A31)-DifIdConj!BG31)*INDEX(txMortM!BG:BG,ROW(FePensRurH2!$A31)-DifIdConj!BG31)*INDEX(PgPensRurM!BG:BG,ROW(FePensRurH2!$A31)-DifIdConj!BG31),0)</f>
        <v>31.209819586903897</v>
      </c>
      <c r="BH31" s="86">
        <f>IF(ROW(FePensRurH2!$A31)-DifIdConj!BH31&gt;1, INDEX(PotPensRurM!BH:BH,ROW(FePensRurH2!$A31)-DifIdConj!BH31)*INDEX(txMortM!BH:BH,ROW(FePensRurH2!$A31)-DifIdConj!BH31)*INDEX(PgPensRurM!BH:BH,ROW(FePensRurH2!$A31)-DifIdConj!BH31),0)</f>
        <v>30.716383704107002</v>
      </c>
      <c r="BI31" s="86">
        <f>IF(ROW(FePensRurH2!$A31)-DifIdConj!BI31&gt;1, INDEX(PotPensRurM!BI:BI,ROW(FePensRurH2!$A31)-DifIdConj!BI31)*INDEX(txMortM!BI:BI,ROW(FePensRurH2!$A31)-DifIdConj!BI31)*INDEX(PgPensRurM!BI:BI,ROW(FePensRurH2!$A31)-DifIdConj!BI31),0)</f>
        <v>29.976229879911649</v>
      </c>
      <c r="BJ31" s="87">
        <f>IF(ROW(FePensRurH2!$A31)-DifIdConj!BJ31&gt;1, INDEX(PotPensRurM!BJ:BJ,ROW(FePensRurH2!$A31)-DifIdConj!BJ31)*INDEX(txMortM!BJ:BJ,ROW(FePensRurH2!$A31)-DifIdConj!BJ31)*INDEX(PgPensRurM!BJ:BJ,ROW(FePensRurH2!$A31)-DifIdConj!BJ31),0)</f>
        <v>28.372563260821725</v>
      </c>
    </row>
    <row r="32" spans="1:62" s="31" customFormat="1" x14ac:dyDescent="0.3">
      <c r="A32" s="29">
        <v>30</v>
      </c>
      <c r="B32" s="5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32"/>
      <c r="P32" s="59"/>
      <c r="Q32" s="86"/>
      <c r="R32" s="86"/>
      <c r="S32" s="86"/>
      <c r="T32" s="86">
        <f>IF(ROW(FePensRurH2!$A32)-DifIdConj!T32&gt;1, INDEX(PotPensRurM!T:T,ROW(FePensRurH2!$A32)-DifIdConj!T32)*INDEX(txMortM!T:T,ROW(FePensRurH2!$A32)-DifIdConj!T32)*INDEX(PgPensRurM!T:T,ROW(FePensRurH2!$A32)-DifIdConj!T32),0)</f>
        <v>73.200651657335527</v>
      </c>
      <c r="U32" s="86">
        <f>IF(ROW(FePensRurH2!$A32)-DifIdConj!U32&gt;1, INDEX(PotPensRurM!U:U,ROW(FePensRurH2!$A32)-DifIdConj!U32)*INDEX(txMortM!U:U,ROW(FePensRurH2!$A32)-DifIdConj!U32)*INDEX(PgPensRurM!U:U,ROW(FePensRurH2!$A32)-DifIdConj!U32),0)</f>
        <v>70.99184427540429</v>
      </c>
      <c r="V32" s="86">
        <f>IF(ROW(FePensRurH2!$A32)-DifIdConj!V32&gt;1, INDEX(PotPensRurM!V:V,ROW(FePensRurH2!$A32)-DifIdConj!V32)*INDEX(txMortM!V:V,ROW(FePensRurH2!$A32)-DifIdConj!V32)*INDEX(PgPensRurM!V:V,ROW(FePensRurH2!$A32)-DifIdConj!V32),0)</f>
        <v>69.28679998058017</v>
      </c>
      <c r="W32" s="86">
        <f>IF(ROW(FePensRurH2!$A32)-DifIdConj!W32&gt;1, INDEX(PotPensRurM!W:W,ROW(FePensRurH2!$A32)-DifIdConj!W32)*INDEX(txMortM!W:W,ROW(FePensRurH2!$A32)-DifIdConj!W32)*INDEX(PgPensRurM!W:W,ROW(FePensRurH2!$A32)-DifIdConj!W32),0)</f>
        <v>68.550530853269734</v>
      </c>
      <c r="X32" s="86">
        <f>IF(ROW(FePensRurH2!$A32)-DifIdConj!X32&gt;1, INDEX(PotPensRurM!X:X,ROW(FePensRurH2!$A32)-DifIdConj!X32)*INDEX(txMortM!X:X,ROW(FePensRurH2!$A32)-DifIdConj!X32)*INDEX(PgPensRurM!X:X,ROW(FePensRurH2!$A32)-DifIdConj!X32),0)</f>
        <v>67.232996625451108</v>
      </c>
      <c r="Y32" s="86">
        <f>IF(ROW(FePensRurH2!$A32)-DifIdConj!Y32&gt;1, INDEX(PotPensRurM!Y:Y,ROW(FePensRurH2!$A32)-DifIdConj!Y32)*INDEX(txMortM!Y:Y,ROW(FePensRurH2!$A32)-DifIdConj!Y32)*INDEX(PgPensRurM!Y:Y,ROW(FePensRurH2!$A32)-DifIdConj!Y32),0)</f>
        <v>65.527952330626988</v>
      </c>
      <c r="Z32" s="86">
        <f>IF(ROW(FePensRurH2!$A32)-DifIdConj!Z32&gt;1, INDEX(PotPensRurM!Z:Z,ROW(FePensRurH2!$A32)-DifIdConj!Z32)*INDEX(txMortM!Z:Z,ROW(FePensRurH2!$A32)-DifIdConj!Z32)*INDEX(PgPensRurM!Z:Z,ROW(FePensRurH2!$A32)-DifIdConj!Z32),0)</f>
        <v>64.094165082706709</v>
      </c>
      <c r="AA32" s="86">
        <f>IF(ROW(FePensRurH2!$A32)-DifIdConj!AA32&gt;1, INDEX(PotPensRurM!AA:AA,ROW(FePensRurH2!$A32)-DifIdConj!AA32)*INDEX(txMortM!AA:AA,ROW(FePensRurH2!$A32)-DifIdConj!AA32)*INDEX(PgPensRurM!AA:AA,ROW(FePensRurH2!$A32)-DifIdConj!AA32),0)</f>
        <v>63.551650988899034</v>
      </c>
      <c r="AB32" s="86">
        <f>IF(ROW(FePensRurH2!$A32)-DifIdConj!AB32&gt;1, INDEX(PotPensRurM!AB:AB,ROW(FePensRurH2!$A32)-DifIdConj!AB32)*INDEX(txMortM!AB:AB,ROW(FePensRurH2!$A32)-DifIdConj!AB32)*INDEX(PgPensRurM!AB:AB,ROW(FePensRurH2!$A32)-DifIdConj!AB32),0)</f>
        <v>63.822908035802875</v>
      </c>
      <c r="AC32" s="86">
        <f>IF(ROW(FePensRurH2!$A32)-DifIdConj!AC32&gt;1, INDEX(PotPensRurM!AC:AC,ROW(FePensRurH2!$A32)-DifIdConj!AC32)*INDEX(txMortM!AC:AC,ROW(FePensRurH2!$A32)-DifIdConj!AC32)*INDEX(PgPensRurM!AC:AC,ROW(FePensRurH2!$A32)-DifIdConj!AC32),0)</f>
        <v>64.094165082706709</v>
      </c>
      <c r="AD32" s="86">
        <f>IF(ROW(FePensRurH2!$A32)-DifIdConj!AD32&gt;1, INDEX(PotPensRurM!AD:AD,ROW(FePensRurH2!$A32)-DifIdConj!AD32)*INDEX(txMortM!AD:AD,ROW(FePensRurH2!$A32)-DifIdConj!AD32)*INDEX(PgPensRurM!AD:AD,ROW(FePensRurH2!$A32)-DifIdConj!AD32),0)</f>
        <v>62.156614747679299</v>
      </c>
      <c r="AE32" s="86">
        <f>IF(ROW(FePensRurH2!$A32)-DifIdConj!AE32&gt;1, INDEX(PotPensRurM!AE:AE,ROW(FePensRurH2!$A32)-DifIdConj!AE32)*INDEX(txMortM!AE:AE,ROW(FePensRurH2!$A32)-DifIdConj!AE32)*INDEX(PgPensRurM!AE:AE,ROW(FePensRurH2!$A32)-DifIdConj!AE32),0)</f>
        <v>59.947807365748055</v>
      </c>
      <c r="AF32" s="86">
        <f>IF(ROW(FePensRurH2!$A32)-DifIdConj!AF32&gt;1, INDEX(PotPensRurM!AF:AF,ROW(FePensRurH2!$A32)-DifIdConj!AF32)*INDEX(txMortM!AF:AF,ROW(FePensRurH2!$A32)-DifIdConj!AF32)*INDEX(PgPensRurM!AF:AF,ROW(FePensRurH2!$A32)-DifIdConj!AF32),0)</f>
        <v>60.490321459555723</v>
      </c>
      <c r="AG32" s="86">
        <f>IF(ROW(FePensRurH2!$A32)-DifIdConj!AG32&gt;1, INDEX(PotPensRurM!AG:AG,ROW(FePensRurH2!$A32)-DifIdConj!AG32)*INDEX(txMortM!AG:AG,ROW(FePensRurH2!$A32)-DifIdConj!AG32)*INDEX(PgPensRurM!AG:AG,ROW(FePensRurH2!$A32)-DifIdConj!AG32),0)</f>
        <v>60.877831526561202</v>
      </c>
      <c r="AH32" s="86">
        <f>IF(ROW(FePensRurH2!$A32)-DifIdConj!AH32&gt;1, INDEX(PotPensRurM!AH:AH,ROW(FePensRurH2!$A32)-DifIdConj!AH32)*INDEX(txMortM!AH:AH,ROW(FePensRurH2!$A32)-DifIdConj!AH32)*INDEX(PgPensRurM!AH:AH,ROW(FePensRurH2!$A32)-DifIdConj!AH32),0)</f>
        <v>58.785277164731603</v>
      </c>
      <c r="AI32" s="86">
        <f>IF(ROW(FePensRurH2!$A32)-DifIdConj!AI32&gt;1, INDEX(PotPensRurM!AI:AI,ROW(FePensRurH2!$A32)-DifIdConj!AI32)*INDEX(txMortM!AI:AI,ROW(FePensRurH2!$A32)-DifIdConj!AI32)*INDEX(PgPensRurM!AI:AI,ROW(FePensRurH2!$A32)-DifIdConj!AI32),0)</f>
        <v>56.731473809602548</v>
      </c>
      <c r="AJ32" s="86">
        <f>IF(ROW(FePensRurH2!$A32)-DifIdConj!AJ32&gt;1, INDEX(PotPensRurM!AJ:AJ,ROW(FePensRurH2!$A32)-DifIdConj!AJ32)*INDEX(txMortM!AJ:AJ,ROW(FePensRurH2!$A32)-DifIdConj!AJ32)*INDEX(PgPensRurM!AJ:AJ,ROW(FePensRurH2!$A32)-DifIdConj!AJ32),0)</f>
        <v>54.716421461174043</v>
      </c>
      <c r="AK32" s="86">
        <f>IF(ROW(FePensRurH2!$A32)-DifIdConj!AK32&gt;1, INDEX(PotPensRurM!AK:AK,ROW(FePensRurH2!$A32)-DifIdConj!AK32)*INDEX(txMortM!AK:AK,ROW(FePensRurH2!$A32)-DifIdConj!AK32)*INDEX(PgPensRurM!AK:AK,ROW(FePensRurH2!$A32)-DifIdConj!AK32),0)</f>
        <v>52.740120119446075</v>
      </c>
      <c r="AL32" s="86">
        <f>IF(ROW(FePensRurH2!$A32)-DifIdConj!AL32&gt;1, INDEX(PotPensRurM!AL:AL,ROW(FePensRurH2!$A32)-DifIdConj!AL32)*INDEX(txMortM!AL:AL,ROW(FePensRurH2!$A32)-DifIdConj!AL32)*INDEX(PgPensRurM!AL:AL,ROW(FePensRurH2!$A32)-DifIdConj!AL32),0)</f>
        <v>51.073826831322513</v>
      </c>
      <c r="AM32" s="86">
        <f>IF(ROW(FePensRurH2!$A32)-DifIdConj!AM32&gt;1, INDEX(PotPensRurM!AM:AM,ROW(FePensRurH2!$A32)-DifIdConj!AM32)*INDEX(txMortM!AM:AM,ROW(FePensRurH2!$A32)-DifIdConj!AM32)*INDEX(PgPensRurM!AM:AM,ROW(FePensRurH2!$A32)-DifIdConj!AM32),0)</f>
        <v>49.795043610204424</v>
      </c>
      <c r="AN32" s="86">
        <f>IF(ROW(FePensRurH2!$A32)-DifIdConj!AN32&gt;1, INDEX(PotPensRurM!AN:AN,ROW(FePensRurH2!$A32)-DifIdConj!AN32)*INDEX(txMortM!AN:AN,ROW(FePensRurH2!$A32)-DifIdConj!AN32)*INDEX(PgPensRurM!AN:AN,ROW(FePensRurH2!$A32)-DifIdConj!AN32),0)</f>
        <v>48.2450033421825</v>
      </c>
      <c r="AO32" s="86">
        <f>IF(ROW(FePensRurH2!$A32)-DifIdConj!AO32&gt;1, INDEX(PotPensRurM!AO:AO,ROW(FePensRurH2!$A32)-DifIdConj!AO32)*INDEX(txMortM!AO:AO,ROW(FePensRurH2!$A32)-DifIdConj!AO32)*INDEX(PgPensRurM!AO:AO,ROW(FePensRurH2!$A32)-DifIdConj!AO32),0)</f>
        <v>46.772465087561663</v>
      </c>
      <c r="AP32" s="86">
        <f>IF(ROW(FePensRurH2!$A32)-DifIdConj!AP32&gt;1, INDEX(PotPensRurM!AP:AP,ROW(FePensRurH2!$A32)-DifIdConj!AP32)*INDEX(txMortM!AP:AP,ROW(FePensRurH2!$A32)-DifIdConj!AP32)*INDEX(PgPensRurM!AP:AP,ROW(FePensRurH2!$A32)-DifIdConj!AP32),0)</f>
        <v>45.648685893245769</v>
      </c>
      <c r="AQ32" s="86">
        <f>IF(ROW(FePensRurH2!$A32)-DifIdConj!AQ32&gt;1, INDEX(PotPensRurM!AQ:AQ,ROW(FePensRurH2!$A32)-DifIdConj!AQ32)*INDEX(txMortM!AQ:AQ,ROW(FePensRurH2!$A32)-DifIdConj!AQ32)*INDEX(PgPensRurM!AQ:AQ,ROW(FePensRurH2!$A32)-DifIdConj!AQ32),0)</f>
        <v>44.253649652026034</v>
      </c>
      <c r="AR32" s="86">
        <f>IF(ROW(FePensRurH2!$A32)-DifIdConj!AR32&gt;1, INDEX(PotPensRurM!AR:AR,ROW(FePensRurH2!$A32)-DifIdConj!AR32)*INDEX(txMortM!AR:AR,ROW(FePensRurH2!$A32)-DifIdConj!AR32)*INDEX(PgPensRurM!AR:AR,ROW(FePensRurH2!$A32)-DifIdConj!AR32),0)</f>
        <v>42.897364417506843</v>
      </c>
      <c r="AS32" s="86">
        <f>IF(ROW(FePensRurH2!$A32)-DifIdConj!AS32&gt;1, INDEX(PotPensRurM!AS:AS,ROW(FePensRurH2!$A32)-DifIdConj!AS32)*INDEX(txMortM!AS:AS,ROW(FePensRurH2!$A32)-DifIdConj!AS32)*INDEX(PgPensRurM!AS:AS,ROW(FePensRurH2!$A32)-DifIdConj!AS32),0)</f>
        <v>41.889838243292587</v>
      </c>
      <c r="AT32" s="86">
        <f>IF(ROW(FePensRurH2!$A32)-DifIdConj!AT32&gt;1, INDEX(PotPensRurM!AT:AT,ROW(FePensRurH2!$A32)-DifIdConj!AT32)*INDEX(txMortM!AT:AT,ROW(FePensRurH2!$A32)-DifIdConj!AT32)*INDEX(PgPensRurM!AT:AT,ROW(FePensRurH2!$A32)-DifIdConj!AT32),0)</f>
        <v>40.882312069078338</v>
      </c>
      <c r="AU32" s="86">
        <f>IF(ROW(FePensRurH2!$A32)-DifIdConj!AU32&gt;1, INDEX(PotPensRurM!AU:AU,ROW(FePensRurH2!$A32)-DifIdConj!AU32)*INDEX(txMortM!AU:AU,ROW(FePensRurH2!$A32)-DifIdConj!AU32)*INDEX(PgPensRurM!AU:AU,ROW(FePensRurH2!$A32)-DifIdConj!AU32),0)</f>
        <v>39.874785894864083</v>
      </c>
      <c r="AV32" s="86">
        <f>IF(ROW(FePensRurH2!$A32)-DifIdConj!AV32&gt;1, INDEX(PotPensRurM!AV:AV,ROW(FePensRurH2!$A32)-DifIdConj!AV32)*INDEX(txMortM!AV:AV,ROW(FePensRurH2!$A32)-DifIdConj!AV32)*INDEX(PgPensRurM!AV:AV,ROW(FePensRurH2!$A32)-DifIdConj!AV32),0)</f>
        <v>38.906010727350385</v>
      </c>
      <c r="AW32" s="86">
        <f>IF(ROW(FePensRurH2!$A32)-DifIdConj!AW32&gt;1, INDEX(PotPensRurM!AW:AW,ROW(FePensRurH2!$A32)-DifIdConj!AW32)*INDEX(txMortM!AW:AW,ROW(FePensRurH2!$A32)-DifIdConj!AW32)*INDEX(PgPensRurM!AW:AW,ROW(FePensRurH2!$A32)-DifIdConj!AW32),0)</f>
        <v>37.975986566537223</v>
      </c>
      <c r="AX32" s="86">
        <f>IF(ROW(FePensRurH2!$A32)-DifIdConj!AX32&gt;1, INDEX(PotPensRurM!AX:AX,ROW(FePensRurH2!$A32)-DifIdConj!AX32)*INDEX(txMortM!AX:AX,ROW(FePensRurH2!$A32)-DifIdConj!AX32)*INDEX(PgPensRurM!AX:AX,ROW(FePensRurH2!$A32)-DifIdConj!AX32),0)</f>
        <v>37.045962405724069</v>
      </c>
      <c r="AY32" s="86">
        <f>IF(ROW(FePensRurH2!$A32)-DifIdConj!AY32&gt;1, INDEX(PotPensRurM!AY:AY,ROW(FePensRurH2!$A32)-DifIdConj!AY32)*INDEX(txMortM!AY:AY,ROW(FePensRurH2!$A32)-DifIdConj!AY32)*INDEX(PgPensRurM!AY:AY,ROW(FePensRurH2!$A32)-DifIdConj!AY32),0)</f>
        <v>36.154689251611465</v>
      </c>
      <c r="AZ32" s="86">
        <f>IF(ROW(FePensRurH2!$A32)-DifIdConj!AZ32&gt;1, INDEX(PotPensRurM!AZ:AZ,ROW(FePensRurH2!$A32)-DifIdConj!AZ32)*INDEX(txMortM!AZ:AZ,ROW(FePensRurH2!$A32)-DifIdConj!AZ32)*INDEX(PgPensRurM!AZ:AZ,ROW(FePensRurH2!$A32)-DifIdConj!AZ32),0)</f>
        <v>35.263416097498848</v>
      </c>
      <c r="BA32" s="86">
        <f>IF(ROW(FePensRurH2!$A32)-DifIdConj!BA32&gt;1, INDEX(PotPensRurM!BA:BA,ROW(FePensRurH2!$A32)-DifIdConj!BA32)*INDEX(txMortM!BA:BA,ROW(FePensRurH2!$A32)-DifIdConj!BA32)*INDEX(PgPensRurM!BA:BA,ROW(FePensRurH2!$A32)-DifIdConj!BA32),0)</f>
        <v>34.643399990290078</v>
      </c>
      <c r="BB32" s="86">
        <f>IF(ROW(FePensRurH2!$A32)-DifIdConj!BB32&gt;1, INDEX(PotPensRurM!BB:BB,ROW(FePensRurH2!$A32)-DifIdConj!BB32)*INDEX(txMortM!BB:BB,ROW(FePensRurH2!$A32)-DifIdConj!BB32)*INDEX(PgPensRurM!BB:BB,ROW(FePensRurH2!$A32)-DifIdConj!BB32),0)</f>
        <v>34.023383883081308</v>
      </c>
      <c r="BC32" s="86">
        <f>IF(ROW(FePensRurH2!$A32)-DifIdConj!BC32&gt;1, INDEX(PotPensRurM!BC:BC,ROW(FePensRurH2!$A32)-DifIdConj!BC32)*INDEX(txMortM!BC:BC,ROW(FePensRurH2!$A32)-DifIdConj!BC32)*INDEX(PgPensRurM!BC:BC,ROW(FePensRurH2!$A32)-DifIdConj!BC32),0)</f>
        <v>33.209612742369799</v>
      </c>
      <c r="BD32" s="86">
        <f>IF(ROW(FePensRurH2!$A32)-DifIdConj!BD32&gt;1, INDEX(PotPensRurM!BD:BD,ROW(FePensRurH2!$A32)-DifIdConj!BD32)*INDEX(txMortM!BD:BD,ROW(FePensRurH2!$A32)-DifIdConj!BD32)*INDEX(PgPensRurM!BD:BD,ROW(FePensRurH2!$A32)-DifIdConj!BD32),0)</f>
        <v>32.628347641861573</v>
      </c>
      <c r="BE32" s="86">
        <f>IF(ROW(FePensRurH2!$A32)-DifIdConj!BE32&gt;1, INDEX(PotPensRurM!BE:BE,ROW(FePensRurH2!$A32)-DifIdConj!BE32)*INDEX(txMortM!BE:BE,ROW(FePensRurH2!$A32)-DifIdConj!BE32)*INDEX(PgPensRurM!BE:BE,ROW(FePensRurH2!$A32)-DifIdConj!BE32),0)</f>
        <v>32.047082541353355</v>
      </c>
      <c r="BF32" s="86">
        <f>IF(ROW(FePensRurH2!$A32)-DifIdConj!BF32&gt;1, INDEX(PotPensRurM!BF:BF,ROW(FePensRurH2!$A32)-DifIdConj!BF32)*INDEX(txMortM!BF:BF,ROW(FePensRurH2!$A32)-DifIdConj!BF32)*INDEX(PgPensRurM!BF:BF,ROW(FePensRurH2!$A32)-DifIdConj!BF32),0)</f>
        <v>31.233311400641842</v>
      </c>
      <c r="BG32" s="86">
        <f>IF(ROW(FePensRurH2!$A32)-DifIdConj!BG32&gt;1, INDEX(PotPensRurM!BG:BG,ROW(FePensRurH2!$A32)-DifIdConj!BG32)*INDEX(txMortM!BG:BG,ROW(FePensRurH2!$A32)-DifIdConj!BG32)*INDEX(PgPensRurM!BG:BG,ROW(FePensRurH2!$A32)-DifIdConj!BG32),0)</f>
        <v>30.768299320235261</v>
      </c>
      <c r="BH32" s="86">
        <f>IF(ROW(FePensRurH2!$A32)-DifIdConj!BH32&gt;1, INDEX(PotPensRurM!BH:BH,ROW(FePensRurH2!$A32)-DifIdConj!BH32)*INDEX(txMortM!BH:BH,ROW(FePensRurH2!$A32)-DifIdConj!BH32)*INDEX(PgPensRurM!BH:BH,ROW(FePensRurH2!$A32)-DifIdConj!BH32),0)</f>
        <v>30.303287239828681</v>
      </c>
      <c r="BI32" s="86">
        <f>IF(ROW(FePensRurH2!$A32)-DifIdConj!BI32&gt;1, INDEX(PotPensRurM!BI:BI,ROW(FePensRurH2!$A32)-DifIdConj!BI32)*INDEX(txMortM!BI:BI,ROW(FePensRurH2!$A32)-DifIdConj!BI32)*INDEX(PgPensRurM!BI:BI,ROW(FePensRurH2!$A32)-DifIdConj!BI32),0)</f>
        <v>29.60576911921882</v>
      </c>
      <c r="BJ32" s="87">
        <f>IF(ROW(FePensRurH2!$A32)-DifIdConj!BJ32&gt;1, INDEX(PotPensRurM!BJ:BJ,ROW(FePensRurH2!$A32)-DifIdConj!BJ32)*INDEX(txMortM!BJ:BJ,ROW(FePensRurH2!$A32)-DifIdConj!BJ32)*INDEX(PgPensRurM!BJ:BJ,ROW(FePensRurH2!$A32)-DifIdConj!BJ32),0)</f>
        <v>29.140757038812239</v>
      </c>
    </row>
    <row r="33" spans="1:62" s="31" customFormat="1" x14ac:dyDescent="0.3">
      <c r="A33" s="29">
        <v>31</v>
      </c>
      <c r="B33" s="5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32"/>
      <c r="P33" s="59"/>
      <c r="Q33" s="86"/>
      <c r="R33" s="86"/>
      <c r="S33" s="86"/>
      <c r="T33" s="86">
        <f>IF(ROW(FePensRurH2!$A33)-DifIdConj!T33&gt;1, INDEX(PotPensRurM!T:T,ROW(FePensRurH2!$A33)-DifIdConj!T33)*INDEX(txMortM!T:T,ROW(FePensRurH2!$A33)-DifIdConj!T33)*INDEX(PgPensRurM!T:T,ROW(FePensRurH2!$A33)-DifIdConj!T33),0)</f>
        <v>76.490516809233711</v>
      </c>
      <c r="U33" s="86">
        <f>IF(ROW(FePensRurH2!$A33)-DifIdConj!U33&gt;1, INDEX(PotPensRurM!U:U,ROW(FePensRurH2!$A33)-DifIdConj!U33)*INDEX(txMortM!U:U,ROW(FePensRurH2!$A33)-DifIdConj!U33)*INDEX(PgPensRurM!U:U,ROW(FePensRurH2!$A33)-DifIdConj!U33),0)</f>
        <v>73.947560313728829</v>
      </c>
      <c r="V33" s="86">
        <f>IF(ROW(FePensRurH2!$A33)-DifIdConj!V33&gt;1, INDEX(PotPensRurM!V:V,ROW(FePensRurH2!$A33)-DifIdConj!V33)*INDEX(txMortM!V:V,ROW(FePensRurH2!$A33)-DifIdConj!V33)*INDEX(PgPensRurM!V:V,ROW(FePensRurH2!$A33)-DifIdConj!V33),0)</f>
        <v>72.252255983392246</v>
      </c>
      <c r="W33" s="86">
        <f>IF(ROW(FePensRurH2!$A33)-DifIdConj!W33&gt;1, INDEX(PotPensRurM!W:W,ROW(FePensRurH2!$A33)-DifIdConj!W33)*INDEX(txMortM!W:W,ROW(FePensRurH2!$A33)-DifIdConj!W33)*INDEX(PgPensRurM!W:W,ROW(FePensRurH2!$A33)-DifIdConj!W33),0)</f>
        <v>71.243146262953815</v>
      </c>
      <c r="X33" s="86">
        <f>IF(ROW(FePensRurH2!$A33)-DifIdConj!X33&gt;1, INDEX(PotPensRurM!X:X,ROW(FePensRurH2!$A33)-DifIdConj!X33)*INDEX(txMortM!X:X,ROW(FePensRurH2!$A33)-DifIdConj!X33)*INDEX(PgPensRurM!X:X,ROW(FePensRurH2!$A33)-DifIdConj!X33),0)</f>
        <v>70.072578987245237</v>
      </c>
      <c r="Y33" s="86">
        <f>IF(ROW(FePensRurH2!$A33)-DifIdConj!Y33&gt;1, INDEX(PotPensRurM!Y:Y,ROW(FePensRurH2!$A33)-DifIdConj!Y33)*INDEX(txMortM!Y:Y,ROW(FePensRurH2!$A33)-DifIdConj!Y33)*INDEX(PgPensRurM!Y:Y,ROW(FePensRurH2!$A33)-DifIdConj!Y33),0)</f>
        <v>68.175452712820956</v>
      </c>
      <c r="Z33" s="86">
        <f>IF(ROW(FePensRurH2!$A33)-DifIdConj!Z33&gt;1, INDEX(PotPensRurM!Z:Z,ROW(FePensRurH2!$A33)-DifIdConj!Z33)*INDEX(txMortM!Z:Z,ROW(FePensRurH2!$A33)-DifIdConj!Z33)*INDEX(PgPensRurM!Z:Z,ROW(FePensRurH2!$A33)-DifIdConj!Z33),0)</f>
        <v>66.56087716011946</v>
      </c>
      <c r="AA33" s="86">
        <f>IF(ROW(FePensRurH2!$A33)-DifIdConj!AA33&gt;1, INDEX(PotPensRurM!AA:AA,ROW(FePensRurH2!$A33)-DifIdConj!AA33)*INDEX(txMortM!AA:AA,ROW(FePensRurH2!$A33)-DifIdConj!AA33)*INDEX(PgPensRurM!AA:AA,ROW(FePensRurH2!$A33)-DifIdConj!AA33),0)</f>
        <v>65.834318161403786</v>
      </c>
      <c r="AB33" s="86">
        <f>IF(ROW(FePensRurH2!$A33)-DifIdConj!AB33&gt;1, INDEX(PotPensRurM!AB:AB,ROW(FePensRurH2!$A33)-DifIdConj!AB33)*INDEX(txMortM!AB:AB,ROW(FePensRurH2!$A33)-DifIdConj!AB33)*INDEX(PgPensRurM!AB:AB,ROW(FePensRurH2!$A33)-DifIdConj!AB33),0)</f>
        <v>66.399419604849314</v>
      </c>
      <c r="AC33" s="86">
        <f>IF(ROW(FePensRurH2!$A33)-DifIdConj!AC33&gt;1, INDEX(PotPensRurM!AC:AC,ROW(FePensRurH2!$A33)-DifIdConj!AC33)*INDEX(txMortM!AC:AC,ROW(FePensRurH2!$A33)-DifIdConj!AC33)*INDEX(PgPensRurM!AC:AC,ROW(FePensRurH2!$A33)-DifIdConj!AC33),0)</f>
        <v>65.8343181614038</v>
      </c>
      <c r="AD33" s="86">
        <f>IF(ROW(FePensRurH2!$A33)-DifIdConj!AD33&gt;1, INDEX(PotPensRurM!AD:AD,ROW(FePensRurH2!$A33)-DifIdConj!AD33)*INDEX(txMortM!AD:AD,ROW(FePensRurH2!$A33)-DifIdConj!AD33)*INDEX(PgPensRurM!AD:AD,ROW(FePensRurH2!$A33)-DifIdConj!AD33),0)</f>
        <v>65.188487940323185</v>
      </c>
      <c r="AE33" s="86">
        <f>IF(ROW(FePensRurH2!$A33)-DifIdConj!AE33&gt;1, INDEX(PotPensRurM!AE:AE,ROW(FePensRurH2!$A33)-DifIdConj!AE33)*INDEX(txMortM!AE:AE,ROW(FePensRurH2!$A33)-DifIdConj!AE33)*INDEX(PgPensRurM!AE:AE,ROW(FePensRurH2!$A33)-DifIdConj!AE33),0)</f>
        <v>63.089539721811235</v>
      </c>
      <c r="AF33" s="86">
        <f>IF(ROW(FePensRurH2!$A33)-DifIdConj!AF33&gt;1, INDEX(PotPensRurM!AF:AF,ROW(FePensRurH2!$A33)-DifIdConj!AF33)*INDEX(txMortM!AF:AF,ROW(FePensRurH2!$A33)-DifIdConj!AF33)*INDEX(PgPensRurM!AF:AF,ROW(FePensRurH2!$A33)-DifIdConj!AF33),0)</f>
        <v>63.735369942891836</v>
      </c>
      <c r="AG33" s="86">
        <f>IF(ROW(FePensRurH2!$A33)-DifIdConj!AG33&gt;1, INDEX(PotPensRurM!AG:AG,ROW(FePensRurH2!$A33)-DifIdConj!AG33)*INDEX(txMortM!AG:AG,ROW(FePensRurH2!$A33)-DifIdConj!AG33)*INDEX(PgPensRurM!AG:AG,ROW(FePensRurH2!$A33)-DifIdConj!AG33),0)</f>
        <v>64.260106997519813</v>
      </c>
      <c r="AH33" s="86">
        <f>IF(ROW(FePensRurH2!$A33)-DifIdConj!AH33&gt;1, INDEX(PotPensRurM!AH:AH,ROW(FePensRurH2!$A33)-DifIdConj!AH33)*INDEX(txMortM!AH:AH,ROW(FePensRurH2!$A33)-DifIdConj!AH33)*INDEX(PgPensRurM!AH:AH,ROW(FePensRurH2!$A33)-DifIdConj!AH33),0)</f>
        <v>62.08043000137279</v>
      </c>
      <c r="AI33" s="86">
        <f>IF(ROW(FePensRurH2!$A33)-DifIdConj!AI33&gt;1, INDEX(PotPensRurM!AI:AI,ROW(FePensRurH2!$A33)-DifIdConj!AI33)*INDEX(txMortM!AI:AI,ROW(FePensRurH2!$A33)-DifIdConj!AI33)*INDEX(PgPensRurM!AI:AI,ROW(FePensRurH2!$A33)-DifIdConj!AI33),0)</f>
        <v>59.900753005225766</v>
      </c>
      <c r="AJ33" s="86">
        <f>IF(ROW(FePensRurH2!$A33)-DifIdConj!AJ33&gt;1, INDEX(PotPensRurM!AJ:AJ,ROW(FePensRurH2!$A33)-DifIdConj!AJ33)*INDEX(txMortM!AJ:AJ,ROW(FePensRurH2!$A33)-DifIdConj!AJ33)*INDEX(PgPensRurM!AJ:AJ,ROW(FePensRurH2!$A33)-DifIdConj!AJ33),0)</f>
        <v>57.801804786713816</v>
      </c>
      <c r="AK33" s="86">
        <f>IF(ROW(FePensRurH2!$A33)-DifIdConj!AK33&gt;1, INDEX(PotPensRurM!AK:AK,ROW(FePensRurH2!$A33)-DifIdConj!AK33)*INDEX(txMortM!AK:AK,ROW(FePensRurH2!$A33)-DifIdConj!AK33)*INDEX(PgPensRurM!AK:AK,ROW(FePensRurH2!$A33)-DifIdConj!AK33),0)</f>
        <v>55.702856568201852</v>
      </c>
      <c r="AL33" s="86">
        <f>IF(ROW(FePensRurH2!$A33)-DifIdConj!AL33&gt;1, INDEX(PotPensRurM!AL:AL,ROW(FePensRurH2!$A33)-DifIdConj!AL33)*INDEX(txMortM!AL:AL,ROW(FePensRurH2!$A33)-DifIdConj!AL33)*INDEX(PgPensRurM!AL:AL,ROW(FePensRurH2!$A33)-DifIdConj!AL33),0)</f>
        <v>54.007552237865276</v>
      </c>
      <c r="AM33" s="86">
        <f>IF(ROW(FePensRurH2!$A33)-DifIdConj!AM33&gt;1, INDEX(PotPensRurM!AM:AM,ROW(FePensRurH2!$A33)-DifIdConj!AM33)*INDEX(txMortM!AM:AM,ROW(FePensRurH2!$A33)-DifIdConj!AM33)*INDEX(PgPensRurM!AM:AM,ROW(FePensRurH2!$A33)-DifIdConj!AM33),0)</f>
        <v>52.594798629251464</v>
      </c>
      <c r="AN33" s="86">
        <f>IF(ROW(FePensRurH2!$A33)-DifIdConj!AN33&gt;1, INDEX(PotPensRurM!AN:AN,ROW(FePensRurH2!$A33)-DifIdConj!AN33)*INDEX(txMortM!AN:AN,ROW(FePensRurH2!$A33)-DifIdConj!AN33)*INDEX(PgPensRurM!AN:AN,ROW(FePensRurH2!$A33)-DifIdConj!AN33),0)</f>
        <v>50.980223076549962</v>
      </c>
      <c r="AO33" s="86">
        <f>IF(ROW(FePensRurH2!$A33)-DifIdConj!AO33&gt;1, INDEX(PotPensRurM!AO:AO,ROW(FePensRurH2!$A33)-DifIdConj!AO33)*INDEX(txMortM!AO:AO,ROW(FePensRurH2!$A33)-DifIdConj!AO33)*INDEX(PgPensRurM!AO:AO,ROW(FePensRurH2!$A33)-DifIdConj!AO33),0)</f>
        <v>49.365647523848459</v>
      </c>
      <c r="AP33" s="86">
        <f>IF(ROW(FePensRurH2!$A33)-DifIdConj!AP33&gt;1, INDEX(PotPensRurM!AP:AP,ROW(FePensRurH2!$A33)-DifIdConj!AP33)*INDEX(txMortM!AP:AP,ROW(FePensRurH2!$A33)-DifIdConj!AP33)*INDEX(PgPensRurM!AP:AP,ROW(FePensRurH2!$A33)-DifIdConj!AP33),0)</f>
        <v>48.154715859322323</v>
      </c>
      <c r="AQ33" s="86">
        <f>IF(ROW(FePensRurH2!$A33)-DifIdConj!AQ33&gt;1, INDEX(PotPensRurM!AQ:AQ,ROW(FePensRurH2!$A33)-DifIdConj!AQ33)*INDEX(txMortM!AQ:AQ,ROW(FePensRurH2!$A33)-DifIdConj!AQ33)*INDEX(PgPensRurM!AQ:AQ,ROW(FePensRurH2!$A33)-DifIdConj!AQ33),0)</f>
        <v>46.661233473073437</v>
      </c>
      <c r="AR33" s="86">
        <f>IF(ROW(FePensRurH2!$A33)-DifIdConj!AR33&gt;1, INDEX(PotPensRurM!AR:AR,ROW(FePensRurH2!$A33)-DifIdConj!AR33)*INDEX(txMortM!AR:AR,ROW(FePensRurH2!$A33)-DifIdConj!AR33)*INDEX(PgPensRurM!AR:AR,ROW(FePensRurH2!$A33)-DifIdConj!AR33),0)</f>
        <v>45.248479864459625</v>
      </c>
      <c r="AS33" s="86">
        <f>IF(ROW(FePensRurH2!$A33)-DifIdConj!AS33&gt;1, INDEX(PotPensRurM!AS:AS,ROW(FePensRurH2!$A33)-DifIdConj!AS33)*INDEX(txMortM!AS:AS,ROW(FePensRurH2!$A33)-DifIdConj!AS33)*INDEX(PgPensRurM!AS:AS,ROW(FePensRurH2!$A33)-DifIdConj!AS33),0)</f>
        <v>44.11827697756857</v>
      </c>
      <c r="AT33" s="86">
        <f>IF(ROW(FePensRurH2!$A33)-DifIdConj!AT33&gt;1, INDEX(PotPensRurM!AT:AT,ROW(FePensRurH2!$A33)-DifIdConj!AT33)*INDEX(txMortM!AT:AT,ROW(FePensRurH2!$A33)-DifIdConj!AT33)*INDEX(PgPensRurM!AT:AT,ROW(FePensRurH2!$A33)-DifIdConj!AT33),0)</f>
        <v>43.068802868312588</v>
      </c>
      <c r="AU33" s="86">
        <f>IF(ROW(FePensRurH2!$A33)-DifIdConj!AU33&gt;1, INDEX(PotPensRurM!AU:AU,ROW(FePensRurH2!$A33)-DifIdConj!AU33)*INDEX(txMortM!AU:AU,ROW(FePensRurH2!$A33)-DifIdConj!AU33)*INDEX(PgPensRurM!AU:AU,ROW(FePensRurH2!$A33)-DifIdConj!AU33),0)</f>
        <v>42.019328759056613</v>
      </c>
      <c r="AV33" s="86">
        <f>IF(ROW(FePensRurH2!$A33)-DifIdConj!AV33&gt;1, INDEX(PotPensRurM!AV:AV,ROW(FePensRurH2!$A33)-DifIdConj!AV33)*INDEX(txMortM!AV:AV,ROW(FePensRurH2!$A33)-DifIdConj!AV33)*INDEX(PgPensRurM!AV:AV,ROW(FePensRurH2!$A33)-DifIdConj!AV33),0)</f>
        <v>40.969854649800638</v>
      </c>
      <c r="AW33" s="86">
        <f>IF(ROW(FePensRurH2!$A33)-DifIdConj!AW33&gt;1, INDEX(PotPensRurM!AW:AW,ROW(FePensRurH2!$A33)-DifIdConj!AW33)*INDEX(txMortM!AW:AW,ROW(FePensRurH2!$A33)-DifIdConj!AW33)*INDEX(PgPensRurM!AW:AW,ROW(FePensRurH2!$A33)-DifIdConj!AW33),0)</f>
        <v>40.001109318179736</v>
      </c>
      <c r="AX33" s="86">
        <f>IF(ROW(FePensRurH2!$A33)-DifIdConj!AX33&gt;1, INDEX(PotPensRurM!AX:AX,ROW(FePensRurH2!$A33)-DifIdConj!AX33)*INDEX(txMortM!AX:AX,ROW(FePensRurH2!$A33)-DifIdConj!AX33)*INDEX(PgPensRurM!AX:AX,ROW(FePensRurH2!$A33)-DifIdConj!AX33),0)</f>
        <v>39.032363986558835</v>
      </c>
      <c r="AY33" s="86">
        <f>IF(ROW(FePensRurH2!$A33)-DifIdConj!AY33&gt;1, INDEX(PotPensRurM!AY:AY,ROW(FePensRurH2!$A33)-DifIdConj!AY33)*INDEX(txMortM!AY:AY,ROW(FePensRurH2!$A33)-DifIdConj!AY33)*INDEX(PgPensRurM!AY:AY,ROW(FePensRurH2!$A33)-DifIdConj!AY33),0)</f>
        <v>38.063618654937933</v>
      </c>
      <c r="AZ33" s="86">
        <f>IF(ROW(FePensRurH2!$A33)-DifIdConj!AZ33&gt;1, INDEX(PotPensRurM!AZ:AZ,ROW(FePensRurH2!$A33)-DifIdConj!AZ33)*INDEX(txMortM!AZ:AZ,ROW(FePensRurH2!$A33)-DifIdConj!AZ33)*INDEX(PgPensRurM!AZ:AZ,ROW(FePensRurH2!$A33)-DifIdConj!AZ33),0)</f>
        <v>37.135237712134568</v>
      </c>
      <c r="BA33" s="86">
        <f>IF(ROW(FePensRurH2!$A33)-DifIdConj!BA33&gt;1, INDEX(PotPensRurM!BA:BA,ROW(FePensRurH2!$A33)-DifIdConj!BA33)*INDEX(txMortM!BA:BA,ROW(FePensRurH2!$A33)-DifIdConj!BA33)*INDEX(PgPensRurM!BA:BA,ROW(FePensRurH2!$A33)-DifIdConj!BA33),0)</f>
        <v>36.489407491053974</v>
      </c>
      <c r="BB33" s="86">
        <f>IF(ROW(FePensRurH2!$A33)-DifIdConj!BB33&gt;1, INDEX(PotPensRurM!BB:BB,ROW(FePensRurH2!$A33)-DifIdConj!BB33)*INDEX(txMortM!BB:BB,ROW(FePensRurH2!$A33)-DifIdConj!BB33)*INDEX(PgPensRurM!BB:BB,ROW(FePensRurH2!$A33)-DifIdConj!BB33),0)</f>
        <v>35.843577269973359</v>
      </c>
      <c r="BC33" s="86">
        <f>IF(ROW(FePensRurH2!$A33)-DifIdConj!BC33&gt;1, INDEX(PotPensRurM!BC:BC,ROW(FePensRurH2!$A33)-DifIdConj!BC33)*INDEX(txMortM!BC:BC,ROW(FePensRurH2!$A33)-DifIdConj!BC33)*INDEX(PgPensRurM!BC:BC,ROW(FePensRurH2!$A33)-DifIdConj!BC33),0)</f>
        <v>34.955560715987538</v>
      </c>
      <c r="BD33" s="86">
        <f>IF(ROW(FePensRurH2!$A33)-DifIdConj!BD33&gt;1, INDEX(PotPensRurM!BD:BD,ROW(FePensRurH2!$A33)-DifIdConj!BD33)*INDEX(txMortM!BD:BD,ROW(FePensRurH2!$A33)-DifIdConj!BD33)*INDEX(PgPensRurM!BD:BD,ROW(FePensRurH2!$A33)-DifIdConj!BD33),0)</f>
        <v>34.309730494906937</v>
      </c>
      <c r="BE33" s="86">
        <f>IF(ROW(FePensRurH2!$A33)-DifIdConj!BE33&gt;1, INDEX(PotPensRurM!BE:BE,ROW(FePensRurH2!$A33)-DifIdConj!BE33)*INDEX(txMortM!BE:BE,ROW(FePensRurH2!$A33)-DifIdConj!BE33)*INDEX(PgPensRurM!BE:BE,ROW(FePensRurH2!$A33)-DifIdConj!BE33),0)</f>
        <v>33.744629051461416</v>
      </c>
      <c r="BF33" s="86">
        <f>IF(ROW(FePensRurH2!$A33)-DifIdConj!BF33&gt;1, INDEX(PotPensRurM!BF:BF,ROW(FePensRurH2!$A33)-DifIdConj!BF33)*INDEX(txMortM!BF:BF,ROW(FePensRurH2!$A33)-DifIdConj!BF33)*INDEX(PgPensRurM!BF:BF,ROW(FePensRurH2!$A33)-DifIdConj!BF33),0)</f>
        <v>32.856612497475588</v>
      </c>
      <c r="BG33" s="86">
        <f>IF(ROW(FePensRurH2!$A33)-DifIdConj!BG33&gt;1, INDEX(PotPensRurM!BG:BG,ROW(FePensRurH2!$A33)-DifIdConj!BG33)*INDEX(txMortM!BG:BG,ROW(FePensRurH2!$A33)-DifIdConj!BG33)*INDEX(PgPensRurM!BG:BG,ROW(FePensRurH2!$A33)-DifIdConj!BG33),0)</f>
        <v>32.29151105403006</v>
      </c>
      <c r="BH33" s="86">
        <f>IF(ROW(FePensRurH2!$A33)-DifIdConj!BH33&gt;1, INDEX(PotPensRurM!BH:BH,ROW(FePensRurH2!$A33)-DifIdConj!BH33)*INDEX(txMortM!BH:BH,ROW(FePensRurH2!$A33)-DifIdConj!BH33)*INDEX(PgPensRurM!BH:BH,ROW(FePensRurH2!$A33)-DifIdConj!BH33),0)</f>
        <v>31.807138388219609</v>
      </c>
      <c r="BI33" s="86">
        <f>IF(ROW(FePensRurH2!$A33)-DifIdConj!BI33&gt;1, INDEX(PotPensRurM!BI:BI,ROW(FePensRurH2!$A33)-DifIdConj!BI33)*INDEX(txMortM!BI:BI,ROW(FePensRurH2!$A33)-DifIdConj!BI33)*INDEX(PgPensRurM!BI:BI,ROW(FePensRurH2!$A33)-DifIdConj!BI33),0)</f>
        <v>31.080579389503928</v>
      </c>
      <c r="BJ33" s="87">
        <f>IF(ROW(FePensRurH2!$A33)-DifIdConj!BJ33&gt;1, INDEX(PotPensRurM!BJ:BJ,ROW(FePensRurH2!$A33)-DifIdConj!BJ33)*INDEX(txMortM!BJ:BJ,ROW(FePensRurH2!$A33)-DifIdConj!BJ33)*INDEX(PgPensRurM!BJ:BJ,ROW(FePensRurH2!$A33)-DifIdConj!BJ33),0)</f>
        <v>30.596206723693481</v>
      </c>
    </row>
    <row r="34" spans="1:62" s="31" customFormat="1" x14ac:dyDescent="0.3">
      <c r="A34" s="29">
        <v>32</v>
      </c>
      <c r="B34" s="5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32"/>
      <c r="P34" s="59"/>
      <c r="Q34" s="86"/>
      <c r="R34" s="86"/>
      <c r="S34" s="86"/>
      <c r="T34" s="86">
        <f>IF(ROW(FePensRurH2!$A34)-DifIdConj!T34&gt;1, INDEX(PotPensRurM!T:T,ROW(FePensRurH2!$A34)-DifIdConj!T34)*INDEX(txMortM!T:T,ROW(FePensRurH2!$A34)-DifIdConj!T34)*INDEX(PgPensRurM!T:T,ROW(FePensRurH2!$A34)-DifIdConj!T34),0)</f>
        <v>94.094728275931899</v>
      </c>
      <c r="U34" s="86">
        <f>IF(ROW(FePensRurH2!$A34)-DifIdConj!U34&gt;1, INDEX(PotPensRurM!U:U,ROW(FePensRurH2!$A34)-DifIdConj!U34)*INDEX(txMortM!U:U,ROW(FePensRurH2!$A34)-DifIdConj!U34)*INDEX(PgPensRurM!U:U,ROW(FePensRurH2!$A34)-DifIdConj!U34),0)</f>
        <v>91.163583097325798</v>
      </c>
      <c r="V34" s="86">
        <f>IF(ROW(FePensRurH2!$A34)-DifIdConj!V34&gt;1, INDEX(PotPensRurM!V:V,ROW(FePensRurH2!$A34)-DifIdConj!V34)*INDEX(txMortM!V:V,ROW(FePensRurH2!$A34)-DifIdConj!V34)*INDEX(PgPensRurM!V:V,ROW(FePensRurH2!$A34)-DifIdConj!V34),0)</f>
        <v>89.077005173572275</v>
      </c>
      <c r="W34" s="86">
        <f>IF(ROW(FePensRurH2!$A34)-DifIdConj!W34&gt;1, INDEX(PotPensRurM!W:W,ROW(FePensRurH2!$A34)-DifIdConj!W34)*INDEX(txMortM!W:W,ROW(FePensRurH2!$A34)-DifIdConj!W34)*INDEX(PgPensRurM!W:W,ROW(FePensRurH2!$A34)-DifIdConj!W34),0)</f>
        <v>87.636272797647251</v>
      </c>
      <c r="X34" s="86">
        <f>IF(ROW(FePensRurH2!$A34)-DifIdConj!X34&gt;1, INDEX(PotPensRurM!X:X,ROW(FePensRurH2!$A34)-DifIdConj!X34)*INDEX(txMortM!X:X,ROW(FePensRurH2!$A34)-DifIdConj!X34)*INDEX(PgPensRurM!X:X,ROW(FePensRurH2!$A34)-DifIdConj!X34),0)</f>
        <v>86.195540421722214</v>
      </c>
      <c r="Y34" s="86">
        <f>IF(ROW(FePensRurH2!$A34)-DifIdConj!Y34&gt;1, INDEX(PotPensRurM!Y:Y,ROW(FePensRurH2!$A34)-DifIdConj!Y34)*INDEX(txMortM!Y:Y,ROW(FePensRurH2!$A34)-DifIdConj!Y34)*INDEX(PgPensRurM!Y:Y,ROW(FePensRurH2!$A34)-DifIdConj!Y34),0)</f>
        <v>83.810879937432489</v>
      </c>
      <c r="Z34" s="86">
        <f>IF(ROW(FePensRurH2!$A34)-DifIdConj!Z34&gt;1, INDEX(PotPensRurM!Z:Z,ROW(FePensRurH2!$A34)-DifIdConj!Z34)*INDEX(txMortM!Z:Z,ROW(FePensRurH2!$A34)-DifIdConj!Z34)*INDEX(PgPensRurM!Z:Z,ROW(FePensRurH2!$A34)-DifIdConj!Z34),0)</f>
        <v>81.77398244043502</v>
      </c>
      <c r="AA34" s="86">
        <f>IF(ROW(FePensRurH2!$A34)-DifIdConj!AA34&gt;1, INDEX(PotPensRurM!AA:AA,ROW(FePensRurH2!$A34)-DifIdConj!AA34)*INDEX(txMortM!AA:AA,ROW(FePensRurH2!$A34)-DifIdConj!AA34)*INDEX(PgPensRurM!AA:AA,ROW(FePensRurH2!$A34)-DifIdConj!AA34),0)</f>
        <v>80.929415185582414</v>
      </c>
      <c r="AB34" s="86">
        <f>IF(ROW(FePensRurH2!$A34)-DifIdConj!AB34&gt;1, INDEX(PotPensRurM!AB:AB,ROW(FePensRurH2!$A34)-DifIdConj!AB34)*INDEX(txMortM!AB:AB,ROW(FePensRurH2!$A34)-DifIdConj!AB34)*INDEX(PgPensRurM!AB:AB,ROW(FePensRurH2!$A34)-DifIdConj!AB34),0)</f>
        <v>81.376539026386737</v>
      </c>
      <c r="AC34" s="86">
        <f>IF(ROW(FePensRurH2!$A34)-DifIdConj!AC34&gt;1, INDEX(PotPensRurM!AC:AC,ROW(FePensRurH2!$A34)-DifIdConj!AC34)*INDEX(txMortM!AC:AC,ROW(FePensRurH2!$A34)-DifIdConj!AC34)*INDEX(PgPensRurM!AC:AC,ROW(FePensRurH2!$A34)-DifIdConj!AC34),0)</f>
        <v>80.97909561233844</v>
      </c>
      <c r="AD34" s="86">
        <f>IF(ROW(FePensRurH2!$A34)-DifIdConj!AD34&gt;1, INDEX(PotPensRurM!AD:AD,ROW(FePensRurH2!$A34)-DifIdConj!AD34)*INDEX(txMortM!AD:AD,ROW(FePensRurH2!$A34)-DifIdConj!AD34)*INDEX(PgPensRurM!AD:AD,ROW(FePensRurH2!$A34)-DifIdConj!AD34),0)</f>
        <v>79.190600249121161</v>
      </c>
      <c r="AE34" s="86">
        <f>IF(ROW(FePensRurH2!$A34)-DifIdConj!AE34&gt;1, INDEX(PotPensRurM!AE:AE,ROW(FePensRurH2!$A34)-DifIdConj!AE34)*INDEX(txMortM!AE:AE,ROW(FePensRurH2!$A34)-DifIdConj!AE34)*INDEX(PgPensRurM!AE:AE,ROW(FePensRurH2!$A34)-DifIdConj!AE34),0)</f>
        <v>78.395713421024567</v>
      </c>
      <c r="AF34" s="86">
        <f>IF(ROW(FePensRurH2!$A34)-DifIdConj!AF34&gt;1, INDEX(PotPensRurM!AF:AF,ROW(FePensRurH2!$A34)-DifIdConj!AF34)*INDEX(txMortM!AF:AF,ROW(FePensRurH2!$A34)-DifIdConj!AF34)*INDEX(PgPensRurM!AF:AF,ROW(FePensRurH2!$A34)-DifIdConj!AF34),0)</f>
        <v>79.339641529389269</v>
      </c>
      <c r="AG34" s="86">
        <f>IF(ROW(FePensRurH2!$A34)-DifIdConj!AG34&gt;1, INDEX(PotPensRurM!AG:AG,ROW(FePensRurH2!$A34)-DifIdConj!AG34)*INDEX(txMortM!AG:AG,ROW(FePensRurH2!$A34)-DifIdConj!AG34)*INDEX(PgPensRurM!AG:AG,ROW(FePensRurH2!$A34)-DifIdConj!AG34),0)</f>
        <v>80.13452835748582</v>
      </c>
      <c r="AH34" s="86">
        <f>IF(ROW(FePensRurH2!$A34)-DifIdConj!AH34&gt;1, INDEX(PotPensRurM!AH:AH,ROW(FePensRurH2!$A34)-DifIdConj!AH34)*INDEX(txMortM!AH:AH,ROW(FePensRurH2!$A34)-DifIdConj!AH34)*INDEX(PgPensRurM!AH:AH,ROW(FePensRurH2!$A34)-DifIdConj!AH34),0)</f>
        <v>77.451785312659908</v>
      </c>
      <c r="AI34" s="86">
        <f>IF(ROW(FePensRurH2!$A34)-DifIdConj!AI34&gt;1, INDEX(PotPensRurM!AI:AI,ROW(FePensRurH2!$A34)-DifIdConj!AI34)*INDEX(txMortM!AI:AI,ROW(FePensRurH2!$A34)-DifIdConj!AI34)*INDEX(PgPensRurM!AI:AI,ROW(FePensRurH2!$A34)-DifIdConj!AI34),0)</f>
        <v>74.818722694590008</v>
      </c>
      <c r="AJ34" s="86">
        <f>IF(ROW(FePensRurH2!$A34)-DifIdConj!AJ34&gt;1, INDEX(PotPensRurM!AJ:AJ,ROW(FePensRurH2!$A34)-DifIdConj!AJ34)*INDEX(txMortM!AJ:AJ,ROW(FePensRurH2!$A34)-DifIdConj!AJ34)*INDEX(PgPensRurM!AJ:AJ,ROW(FePensRurH2!$A34)-DifIdConj!AJ34),0)</f>
        <v>72.135979649764067</v>
      </c>
      <c r="AK34" s="86">
        <f>IF(ROW(FePensRurH2!$A34)-DifIdConj!AK34&gt;1, INDEX(PotPensRurM!AK:AK,ROW(FePensRurH2!$A34)-DifIdConj!AK34)*INDEX(txMortM!AK:AK,ROW(FePensRurH2!$A34)-DifIdConj!AK34)*INDEX(PgPensRurM!AK:AK,ROW(FePensRurH2!$A34)-DifIdConj!AK34),0)</f>
        <v>69.552597458450194</v>
      </c>
      <c r="AL34" s="86">
        <f>IF(ROW(FePensRurH2!$A34)-DifIdConj!AL34&gt;1, INDEX(PotPensRurM!AL:AL,ROW(FePensRurH2!$A34)-DifIdConj!AL34)*INDEX(txMortM!AL:AL,ROW(FePensRurH2!$A34)-DifIdConj!AL34)*INDEX(PgPensRurM!AL:AL,ROW(FePensRurH2!$A34)-DifIdConj!AL34),0)</f>
        <v>67.366658681184617</v>
      </c>
      <c r="AM34" s="86">
        <f>IF(ROW(FePensRurH2!$A34)-DifIdConj!AM34&gt;1, INDEX(PotPensRurM!AM:AM,ROW(FePensRurH2!$A34)-DifIdConj!AM34)*INDEX(txMortM!AM:AM,ROW(FePensRurH2!$A34)-DifIdConj!AM34)*INDEX(PgPensRurM!AM:AM,ROW(FePensRurH2!$A34)-DifIdConj!AM34),0)</f>
        <v>65.677524171479391</v>
      </c>
      <c r="AN34" s="86">
        <f>IF(ROW(FePensRurH2!$A34)-DifIdConj!AN34&gt;1, INDEX(PotPensRurM!AN:AN,ROW(FePensRurH2!$A34)-DifIdConj!AN34)*INDEX(txMortM!AN:AN,ROW(FePensRurH2!$A34)-DifIdConj!AN34)*INDEX(PgPensRurM!AN:AN,ROW(FePensRurH2!$A34)-DifIdConj!AN34),0)</f>
        <v>63.590946247725896</v>
      </c>
      <c r="AO34" s="86">
        <f>IF(ROW(FePensRurH2!$A34)-DifIdConj!AO34&gt;1, INDEX(PotPensRurM!AO:AO,ROW(FePensRurH2!$A34)-DifIdConj!AO34)*INDEX(txMortM!AO:AO,ROW(FePensRurH2!$A34)-DifIdConj!AO34)*INDEX(PgPensRurM!AO:AO,ROW(FePensRurH2!$A34)-DifIdConj!AO34),0)</f>
        <v>61.603729177484453</v>
      </c>
      <c r="AP34" s="86">
        <f>IF(ROW(FePensRurH2!$A34)-DifIdConj!AP34&gt;1, INDEX(PotPensRurM!AP:AP,ROW(FePensRurH2!$A34)-DifIdConj!AP34)*INDEX(txMortM!AP:AP,ROW(FePensRurH2!$A34)-DifIdConj!AP34)*INDEX(PgPensRurM!AP:AP,ROW(FePensRurH2!$A34)-DifIdConj!AP34),0)</f>
        <v>60.013955521291315</v>
      </c>
      <c r="AQ34" s="86">
        <f>IF(ROW(FePensRurH2!$A34)-DifIdConj!AQ34&gt;1, INDEX(PotPensRurM!AQ:AQ,ROW(FePensRurH2!$A34)-DifIdConj!AQ34)*INDEX(txMortM!AQ:AQ,ROW(FePensRurH2!$A34)-DifIdConj!AQ34)*INDEX(PgPensRurM!AQ:AQ,ROW(FePensRurH2!$A34)-DifIdConj!AQ34),0)</f>
        <v>58.175779731317981</v>
      </c>
      <c r="AR34" s="86">
        <f>IF(ROW(FePensRurH2!$A34)-DifIdConj!AR34&gt;1, INDEX(PotPensRurM!AR:AR,ROW(FePensRurH2!$A34)-DifIdConj!AR34)*INDEX(txMortM!AR:AR,ROW(FePensRurH2!$A34)-DifIdConj!AR34)*INDEX(PgPensRurM!AR:AR,ROW(FePensRurH2!$A34)-DifIdConj!AR34),0)</f>
        <v>56.387284368100701</v>
      </c>
      <c r="AS34" s="86">
        <f>IF(ROW(FePensRurH2!$A34)-DifIdConj!AS34&gt;1, INDEX(PotPensRurM!AS:AS,ROW(FePensRurH2!$A34)-DifIdConj!AS34)*INDEX(txMortM!AS:AS,ROW(FePensRurH2!$A34)-DifIdConj!AS34)*INDEX(PgPensRurM!AS:AS,ROW(FePensRurH2!$A34)-DifIdConj!AS34),0)</f>
        <v>54.996232418931683</v>
      </c>
      <c r="AT34" s="86">
        <f>IF(ROW(FePensRurH2!$A34)-DifIdConj!AT34&gt;1, INDEX(PotPensRurM!AT:AT,ROW(FePensRurH2!$A34)-DifIdConj!AT34)*INDEX(txMortM!AT:AT,ROW(FePensRurH2!$A34)-DifIdConj!AT34)*INDEX(PgPensRurM!AT:AT,ROW(FePensRurH2!$A34)-DifIdConj!AT34),0)</f>
        <v>53.605180469762686</v>
      </c>
      <c r="AU34" s="86">
        <f>IF(ROW(FePensRurH2!$A34)-DifIdConj!AU34&gt;1, INDEX(PotPensRurM!AU:AU,ROW(FePensRurH2!$A34)-DifIdConj!AU34)*INDEX(txMortM!AU:AU,ROW(FePensRurH2!$A34)-DifIdConj!AU34)*INDEX(PgPensRurM!AU:AU,ROW(FePensRurH2!$A34)-DifIdConj!AU34),0)</f>
        <v>52.31348937410575</v>
      </c>
      <c r="AV34" s="86">
        <f>IF(ROW(FePensRurH2!$A34)-DifIdConj!AV34&gt;1, INDEX(PotPensRurM!AV:AV,ROW(FePensRurH2!$A34)-DifIdConj!AV34)*INDEX(txMortM!AV:AV,ROW(FePensRurH2!$A34)-DifIdConj!AV34)*INDEX(PgPensRurM!AV:AV,ROW(FePensRurH2!$A34)-DifIdConj!AV34),0)</f>
        <v>51.02179827844882</v>
      </c>
      <c r="AW34" s="86">
        <f>IF(ROW(FePensRurH2!$A34)-DifIdConj!AW34&gt;1, INDEX(PotPensRurM!AW:AW,ROW(FePensRurH2!$A34)-DifIdConj!AW34)*INDEX(txMortM!AW:AW,ROW(FePensRurH2!$A34)-DifIdConj!AW34)*INDEX(PgPensRurM!AW:AW,ROW(FePensRurH2!$A34)-DifIdConj!AW34),0)</f>
        <v>49.73010718279189</v>
      </c>
      <c r="AX34" s="86">
        <f>IF(ROW(FePensRurH2!$A34)-DifIdConj!AX34&gt;1, INDEX(PotPensRurM!AX:AX,ROW(FePensRurH2!$A34)-DifIdConj!AX34)*INDEX(txMortM!AX:AX,ROW(FePensRurH2!$A34)-DifIdConj!AX34)*INDEX(PgPensRurM!AX:AX,ROW(FePensRurH2!$A34)-DifIdConj!AX34),0)</f>
        <v>48.537776940647028</v>
      </c>
      <c r="AY34" s="86">
        <f>IF(ROW(FePensRurH2!$A34)-DifIdConj!AY34&gt;1, INDEX(PotPensRurM!AY:AY,ROW(FePensRurH2!$A34)-DifIdConj!AY34)*INDEX(txMortM!AY:AY,ROW(FePensRurH2!$A34)-DifIdConj!AY34)*INDEX(PgPensRurM!AY:AY,ROW(FePensRurH2!$A34)-DifIdConj!AY34),0)</f>
        <v>47.345446698502172</v>
      </c>
      <c r="AZ34" s="86">
        <f>IF(ROW(FePensRurH2!$A34)-DifIdConj!AZ34&gt;1, INDEX(PotPensRurM!AZ:AZ,ROW(FePensRurH2!$A34)-DifIdConj!AZ34)*INDEX(txMortM!AZ:AZ,ROW(FePensRurH2!$A34)-DifIdConj!AZ34)*INDEX(PgPensRurM!AZ:AZ,ROW(FePensRurH2!$A34)-DifIdConj!AZ34),0)</f>
        <v>46.202796883113344</v>
      </c>
      <c r="BA34" s="86">
        <f>IF(ROW(FePensRurH2!$A34)-DifIdConj!BA34&gt;1, INDEX(PotPensRurM!BA:BA,ROW(FePensRurH2!$A34)-DifIdConj!BA34)*INDEX(txMortM!BA:BA,ROW(FePensRurH2!$A34)-DifIdConj!BA34)*INDEX(PgPensRurM!BA:BA,ROW(FePensRurH2!$A34)-DifIdConj!BA34),0)</f>
        <v>45.407910055016771</v>
      </c>
      <c r="BB34" s="86">
        <f>IF(ROW(FePensRurH2!$A34)-DifIdConj!BB34&gt;1, INDEX(PotPensRurM!BB:BB,ROW(FePensRurH2!$A34)-DifIdConj!BB34)*INDEX(txMortM!BB:BB,ROW(FePensRurH2!$A34)-DifIdConj!BB34)*INDEX(PgPensRurM!BB:BB,ROW(FePensRurH2!$A34)-DifIdConj!BB34),0)</f>
        <v>44.563342800164165</v>
      </c>
      <c r="BC34" s="86">
        <f>IF(ROW(FePensRurH2!$A34)-DifIdConj!BC34&gt;1, INDEX(PotPensRurM!BC:BC,ROW(FePensRurH2!$A34)-DifIdConj!BC34)*INDEX(txMortM!BC:BC,ROW(FePensRurH2!$A34)-DifIdConj!BC34)*INDEX(PgPensRurM!BC:BC,ROW(FePensRurH2!$A34)-DifIdConj!BC34),0)</f>
        <v>43.470373411531376</v>
      </c>
      <c r="BD34" s="86">
        <f>IF(ROW(FePensRurH2!$A34)-DifIdConj!BD34&gt;1, INDEX(PotPensRurM!BD:BD,ROW(FePensRurH2!$A34)-DifIdConj!BD34)*INDEX(txMortM!BD:BD,ROW(FePensRurH2!$A34)-DifIdConj!BD34)*INDEX(PgPensRurM!BD:BD,ROW(FePensRurH2!$A34)-DifIdConj!BD34),0)</f>
        <v>42.72516701019083</v>
      </c>
      <c r="BE34" s="86">
        <f>IF(ROW(FePensRurH2!$A34)-DifIdConj!BE34&gt;1, INDEX(PotPensRurM!BE:BE,ROW(FePensRurH2!$A34)-DifIdConj!BE34)*INDEX(txMortM!BE:BE,ROW(FePensRurH2!$A34)-DifIdConj!BE34)*INDEX(PgPensRurM!BE:BE,ROW(FePensRurH2!$A34)-DifIdConj!BE34),0)</f>
        <v>41.930280182094258</v>
      </c>
      <c r="BF34" s="86">
        <f>IF(ROW(FePensRurH2!$A34)-DifIdConj!BF34&gt;1, INDEX(PotPensRurM!BF:BF,ROW(FePensRurH2!$A34)-DifIdConj!BF34)*INDEX(txMortM!BF:BF,ROW(FePensRurH2!$A34)-DifIdConj!BF34)*INDEX(PgPensRurM!BF:BF,ROW(FePensRurH2!$A34)-DifIdConj!BF34),0)</f>
        <v>40.936671646973544</v>
      </c>
      <c r="BG34" s="86">
        <f>IF(ROW(FePensRurH2!$A34)-DifIdConj!BG34&gt;1, INDEX(PotPensRurM!BG:BG,ROW(FePensRurH2!$A34)-DifIdConj!BG34)*INDEX(txMortM!BG:BG,ROW(FePensRurH2!$A34)-DifIdConj!BG34)*INDEX(PgPensRurM!BG:BG,ROW(FePensRurH2!$A34)-DifIdConj!BG34),0)</f>
        <v>40.141784818876964</v>
      </c>
      <c r="BH34" s="86">
        <f>IF(ROW(FePensRurH2!$A34)-DifIdConj!BH34&gt;1, INDEX(PotPensRurM!BH:BH,ROW(FePensRurH2!$A34)-DifIdConj!BH34)*INDEX(txMortM!BH:BH,ROW(FePensRurH2!$A34)-DifIdConj!BH34)*INDEX(PgPensRurM!BH:BH,ROW(FePensRurH2!$A34)-DifIdConj!BH34),0)</f>
        <v>39.446258844292466</v>
      </c>
      <c r="BI34" s="86">
        <f>IF(ROW(FePensRurH2!$A34)-DifIdConj!BI34&gt;1, INDEX(PotPensRurM!BI:BI,ROW(FePensRurH2!$A34)-DifIdConj!BI34)*INDEX(txMortM!BI:BI,ROW(FePensRurH2!$A34)-DifIdConj!BI34)*INDEX(PgPensRurM!BI:BI,ROW(FePensRurH2!$A34)-DifIdConj!BI34),0)</f>
        <v>38.552011162683833</v>
      </c>
      <c r="BJ34" s="87">
        <f>IF(ROW(FePensRurH2!$A34)-DifIdConj!BJ34&gt;1, INDEX(PotPensRurM!BJ:BJ,ROW(FePensRurH2!$A34)-DifIdConj!BJ34)*INDEX(txMortM!BJ:BJ,ROW(FePensRurH2!$A34)-DifIdConj!BJ34)*INDEX(PgPensRurM!BJ:BJ,ROW(FePensRurH2!$A34)-DifIdConj!BJ34),0)</f>
        <v>37.955846041611387</v>
      </c>
    </row>
    <row r="35" spans="1:62" s="31" customFormat="1" x14ac:dyDescent="0.3">
      <c r="A35" s="29">
        <v>33</v>
      </c>
      <c r="B35" s="5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32"/>
      <c r="P35" s="59"/>
      <c r="Q35" s="86"/>
      <c r="R35" s="86"/>
      <c r="S35" s="86"/>
      <c r="T35" s="86">
        <f>IF(ROW(FePensRurH2!$A35)-DifIdConj!T35&gt;1, INDEX(PotPensRurM!T:T,ROW(FePensRurH2!$A35)-DifIdConj!T35)*INDEX(txMortM!T:T,ROW(FePensRurH2!$A35)-DifIdConj!T35)*INDEX(PgPensRurM!T:T,ROW(FePensRurH2!$A35)-DifIdConj!T35),0)</f>
        <v>104.74948531895549</v>
      </c>
      <c r="U35" s="86">
        <f>IF(ROW(FePensRurH2!$A35)-DifIdConj!U35&gt;1, INDEX(PotPensRurM!U:U,ROW(FePensRurH2!$A35)-DifIdConj!U35)*INDEX(txMortM!U:U,ROW(FePensRurH2!$A35)-DifIdConj!U35)*INDEX(PgPensRurM!U:U,ROW(FePensRurH2!$A35)-DifIdConj!U35),0)</f>
        <v>101.7680009170877</v>
      </c>
      <c r="V35" s="86">
        <f>IF(ROW(FePensRurH2!$A35)-DifIdConj!V35&gt;1, INDEX(PotPensRurM!V:V,ROW(FePensRurH2!$A35)-DifIdConj!V35)*INDEX(txMortM!V:V,ROW(FePensRurH2!$A35)-DifIdConj!V35)*INDEX(PgPensRurM!V:V,ROW(FePensRurH2!$A35)-DifIdConj!V35),0)</f>
        <v>98.985282142011087</v>
      </c>
      <c r="W35" s="86">
        <f>IF(ROW(FePensRurH2!$A35)-DifIdConj!W35&gt;1, INDEX(PotPensRurM!W:W,ROW(FePensRurH2!$A35)-DifIdConj!W35)*INDEX(txMortM!W:W,ROW(FePensRurH2!$A35)-DifIdConj!W35)*INDEX(PgPensRurM!W:W,ROW(FePensRurH2!$A35)-DifIdConj!W35),0)</f>
        <v>97.494539941077193</v>
      </c>
      <c r="X35" s="86">
        <f>IF(ROW(FePensRurH2!$A35)-DifIdConj!X35&gt;1, INDEX(PotPensRurM!X:X,ROW(FePensRurH2!$A35)-DifIdConj!X35)*INDEX(txMortM!X:X,ROW(FePensRurH2!$A35)-DifIdConj!X35)*INDEX(PgPensRurM!X:X,ROW(FePensRurH2!$A35)-DifIdConj!X35),0)</f>
        <v>95.357809453071923</v>
      </c>
      <c r="Y35" s="86">
        <f>IF(ROW(FePensRurH2!$A35)-DifIdConj!Y35&gt;1, INDEX(PotPensRurM!Y:Y,ROW(FePensRurH2!$A35)-DifIdConj!Y35)*INDEX(txMortM!Y:Y,ROW(FePensRurH2!$A35)-DifIdConj!Y35)*INDEX(PgPensRurM!Y:Y,ROW(FePensRurH2!$A35)-DifIdConj!Y35),0)</f>
        <v>92.972621931577663</v>
      </c>
      <c r="Z35" s="86">
        <f>IF(ROW(FePensRurH2!$A35)-DifIdConj!Z35&gt;1, INDEX(PotPensRurM!Z:Z,ROW(FePensRurH2!$A35)-DifIdConj!Z35)*INDEX(txMortM!Z:Z,ROW(FePensRurH2!$A35)-DifIdConj!Z35)*INDEX(PgPensRurM!Z:Z,ROW(FePensRurH2!$A35)-DifIdConj!Z35),0)</f>
        <v>90.587434410083461</v>
      </c>
      <c r="AA35" s="86">
        <f>IF(ROW(FePensRurH2!$A35)-DifIdConj!AA35&gt;1, INDEX(PotPensRurM!AA:AA,ROW(FePensRurH2!$A35)-DifIdConj!AA35)*INDEX(txMortM!AA:AA,ROW(FePensRurH2!$A35)-DifIdConj!AA35)*INDEX(PgPensRurM!AA:AA,ROW(FePensRurH2!$A35)-DifIdConj!AA35),0)</f>
        <v>89.196075022545131</v>
      </c>
      <c r="AB35" s="86">
        <f>IF(ROW(FePensRurH2!$A35)-DifIdConj!AB35&gt;1, INDEX(PotPensRurM!AB:AB,ROW(FePensRurH2!$A35)-DifIdConj!AB35)*INDEX(txMortM!AB:AB,ROW(FePensRurH2!$A35)-DifIdConj!AB35)*INDEX(PgPensRurM!AB:AB,ROW(FePensRurH2!$A35)-DifIdConj!AB35),0)</f>
        <v>89.394840649336317</v>
      </c>
      <c r="AC35" s="86">
        <f>IF(ROW(FePensRurH2!$A35)-DifIdConj!AC35&gt;1, INDEX(PotPensRurM!AC:AC,ROW(FePensRurH2!$A35)-DifIdConj!AC35)*INDEX(txMortM!AC:AC,ROW(FePensRurH2!$A35)-DifIdConj!AC35)*INDEX(PgPensRurM!AC:AC,ROW(FePensRurH2!$A35)-DifIdConj!AC35),0)</f>
        <v>88.848235175660562</v>
      </c>
      <c r="AD35" s="86">
        <f>IF(ROW(FePensRurH2!$A35)-DifIdConj!AD35&gt;1, INDEX(PotPensRurM!AD:AD,ROW(FePensRurH2!$A35)-DifIdConj!AD35)*INDEX(txMortM!AD:AD,ROW(FePensRurH2!$A35)-DifIdConj!AD35)*INDEX(PgPensRurM!AD:AD,ROW(FePensRurH2!$A35)-DifIdConj!AD35),0)</f>
        <v>86.910270314446478</v>
      </c>
      <c r="AE35" s="86">
        <f>IF(ROW(FePensRurH2!$A35)-DifIdConj!AE35&gt;1, INDEX(PotPensRurM!AE:AE,ROW(FePensRurH2!$A35)-DifIdConj!AE35)*INDEX(txMortM!AE:AE,ROW(FePensRurH2!$A35)-DifIdConj!AE35)*INDEX(PgPensRurM!AE:AE,ROW(FePensRurH2!$A35)-DifIdConj!AE35),0)</f>
        <v>85.17107108002358</v>
      </c>
      <c r="AF35" s="86">
        <f>IF(ROW(FePensRurH2!$A35)-DifIdConj!AF35&gt;1, INDEX(PotPensRurM!AF:AF,ROW(FePensRurH2!$A35)-DifIdConj!AF35)*INDEX(txMortM!AF:AF,ROW(FePensRurH2!$A35)-DifIdConj!AF35)*INDEX(PgPensRurM!AF:AF,ROW(FePensRurH2!$A35)-DifIdConj!AF35),0)</f>
        <v>87.407184381424429</v>
      </c>
      <c r="AG35" s="86">
        <f>IF(ROW(FePensRurH2!$A35)-DifIdConj!AG35&gt;1, INDEX(PotPensRurM!AG:AG,ROW(FePensRurH2!$A35)-DifIdConj!AG35)*INDEX(txMortM!AG:AG,ROW(FePensRurH2!$A35)-DifIdConj!AG35)*INDEX(PgPensRurM!AG:AG,ROW(FePensRurH2!$A35)-DifIdConj!AG35),0)</f>
        <v>88.152555481891397</v>
      </c>
      <c r="AH35" s="86">
        <f>IF(ROW(FePensRurH2!$A35)-DifIdConj!AH35&gt;1, INDEX(PotPensRurM!AH:AH,ROW(FePensRurH2!$A35)-DifIdConj!AH35)*INDEX(txMortM!AH:AH,ROW(FePensRurH2!$A35)-DifIdConj!AH35)*INDEX(PgPensRurM!AH:AH,ROW(FePensRurH2!$A35)-DifIdConj!AH35),0)</f>
        <v>85.021996859930184</v>
      </c>
      <c r="AI35" s="86">
        <f>IF(ROW(FePensRurH2!$A35)-DifIdConj!AI35&gt;1, INDEX(PotPensRurM!AI:AI,ROW(FePensRurH2!$A35)-DifIdConj!AI35)*INDEX(txMortM!AI:AI,ROW(FePensRurH2!$A35)-DifIdConj!AI35)*INDEX(PgPensRurM!AI:AI,ROW(FePensRurH2!$A35)-DifIdConj!AI35),0)</f>
        <v>82.239278084853581</v>
      </c>
      <c r="AJ35" s="86">
        <f>IF(ROW(FePensRurH2!$A35)-DifIdConj!AJ35&gt;1, INDEX(PotPensRurM!AJ:AJ,ROW(FePensRurH2!$A35)-DifIdConj!AJ35)*INDEX(txMortM!AJ:AJ,ROW(FePensRurH2!$A35)-DifIdConj!AJ35)*INDEX(PgPensRurM!AJ:AJ,ROW(FePensRurH2!$A35)-DifIdConj!AJ35),0)</f>
        <v>79.555942123172571</v>
      </c>
      <c r="AK35" s="86">
        <f>IF(ROW(FePensRurH2!$A35)-DifIdConj!AK35&gt;1, INDEX(PotPensRurM!AK:AK,ROW(FePensRurH2!$A35)-DifIdConj!AK35)*INDEX(txMortM!AK:AK,ROW(FePensRurH2!$A35)-DifIdConj!AK35)*INDEX(PgPensRurM!AK:AK,ROW(FePensRurH2!$A35)-DifIdConj!AK35),0)</f>
        <v>76.822914754793743</v>
      </c>
      <c r="AL35" s="86">
        <f>IF(ROW(FePensRurH2!$A35)-DifIdConj!AL35&gt;1, INDEX(PotPensRurM!AL:AL,ROW(FePensRurH2!$A35)-DifIdConj!AL35)*INDEX(txMortM!AL:AL,ROW(FePensRurH2!$A35)-DifIdConj!AL35)*INDEX(PgPensRurM!AL:AL,ROW(FePensRurH2!$A35)-DifIdConj!AL35),0)</f>
        <v>74.189270199810508</v>
      </c>
      <c r="AM35" s="86">
        <f>IF(ROW(FePensRurH2!$A35)-DifIdConj!AM35&gt;1, INDEX(PotPensRurM!AM:AM,ROW(FePensRurH2!$A35)-DifIdConj!AM35)*INDEX(txMortM!AM:AM,ROW(FePensRurH2!$A35)-DifIdConj!AM35)*INDEX(PgPensRurM!AM:AM,ROW(FePensRurH2!$A35)-DifIdConj!AM35),0)</f>
        <v>72.300996745294242</v>
      </c>
      <c r="AN35" s="86">
        <f>IF(ROW(FePensRurH2!$A35)-DifIdConj!AN35&gt;1, INDEX(PotPensRurM!AN:AN,ROW(FePensRurH2!$A35)-DifIdConj!AN35)*INDEX(txMortM!AN:AN,ROW(FePensRurH2!$A35)-DifIdConj!AN35)*INDEX(PgPensRurM!AN:AN,ROW(FePensRurH2!$A35)-DifIdConj!AN35),0)</f>
        <v>70.164266257288986</v>
      </c>
      <c r="AO35" s="86">
        <f>IF(ROW(FePensRurH2!$A35)-DifIdConj!AO35&gt;1, INDEX(PotPensRurM!AO:AO,ROW(FePensRurH2!$A35)-DifIdConj!AO35)*INDEX(txMortM!AO:AO,ROW(FePensRurH2!$A35)-DifIdConj!AO35)*INDEX(PgPensRurM!AO:AO,ROW(FePensRurH2!$A35)-DifIdConj!AO35),0)</f>
        <v>67.977844362585913</v>
      </c>
      <c r="AP35" s="86">
        <f>IF(ROW(FePensRurH2!$A35)-DifIdConj!AP35&gt;1, INDEX(PotPensRurM!AP:AP,ROW(FePensRurH2!$A35)-DifIdConj!AP35)*INDEX(txMortM!AP:AP,ROW(FePensRurH2!$A35)-DifIdConj!AP35)*INDEX(PgPensRurM!AP:AP,ROW(FePensRurH2!$A35)-DifIdConj!AP35),0)</f>
        <v>66.338027941558636</v>
      </c>
      <c r="AQ35" s="86">
        <f>IF(ROW(FePensRurH2!$A35)-DifIdConj!AQ35&gt;1, INDEX(PotPensRurM!AQ:AQ,ROW(FePensRurH2!$A35)-DifIdConj!AQ35)*INDEX(txMortM!AQ:AQ,ROW(FePensRurH2!$A35)-DifIdConj!AQ35)*INDEX(PgPensRurM!AQ:AQ,ROW(FePensRurH2!$A35)-DifIdConj!AQ35),0)</f>
        <v>64.300680266948973</v>
      </c>
      <c r="AR35" s="86">
        <f>IF(ROW(FePensRurH2!$A35)-DifIdConj!AR35&gt;1, INDEX(PotPensRurM!AR:AR,ROW(FePensRurH2!$A35)-DifIdConj!AR35)*INDEX(txMortM!AR:AR,ROW(FePensRurH2!$A35)-DifIdConj!AR35)*INDEX(PgPensRurM!AR:AR,ROW(FePensRurH2!$A35)-DifIdConj!AR35),0)</f>
        <v>62.06456696554811</v>
      </c>
      <c r="AS35" s="86">
        <f>IF(ROW(FePensRurH2!$A35)-DifIdConj!AS35&gt;1, INDEX(PotPensRurM!AS:AS,ROW(FePensRurH2!$A35)-DifIdConj!AS35)*INDEX(txMortM!AS:AS,ROW(FePensRurH2!$A35)-DifIdConj!AS35)*INDEX(PgPensRurM!AS:AS,ROW(FePensRurH2!$A35)-DifIdConj!AS35),0)</f>
        <v>60.573824764614216</v>
      </c>
      <c r="AT35" s="86">
        <f>IF(ROW(FePensRurH2!$A35)-DifIdConj!AT35&gt;1, INDEX(PotPensRurM!AT:AT,ROW(FePensRurH2!$A35)-DifIdConj!AT35)*INDEX(txMortM!AT:AT,ROW(FePensRurH2!$A35)-DifIdConj!AT35)*INDEX(PgPensRurM!AT:AT,ROW(FePensRurH2!$A35)-DifIdConj!AT35),0)</f>
        <v>59.132773970378103</v>
      </c>
      <c r="AU35" s="86">
        <f>IF(ROW(FePensRurH2!$A35)-DifIdConj!AU35&gt;1, INDEX(PotPensRurM!AU:AU,ROW(FePensRurH2!$A35)-DifIdConj!AU35)*INDEX(txMortM!AU:AU,ROW(FePensRurH2!$A35)-DifIdConj!AU35)*INDEX(PgPensRurM!AU:AU,ROW(FePensRurH2!$A35)-DifIdConj!AU35),0)</f>
        <v>57.691723176141998</v>
      </c>
      <c r="AV35" s="86">
        <f>IF(ROW(FePensRurH2!$A35)-DifIdConj!AV35&gt;1, INDEX(PotPensRurM!AV:AV,ROW(FePensRurH2!$A35)-DifIdConj!AV35)*INDEX(txMortM!AV:AV,ROW(FePensRurH2!$A35)-DifIdConj!AV35)*INDEX(PgPensRurM!AV:AV,ROW(FePensRurH2!$A35)-DifIdConj!AV35),0)</f>
        <v>56.002215348416911</v>
      </c>
      <c r="AW35" s="86">
        <f>IF(ROW(FePensRurH2!$A35)-DifIdConj!AW35&gt;1, INDEX(PotPensRurM!AW:AW,ROW(FePensRurH2!$A35)-DifIdConj!AW35)*INDEX(txMortM!AW:AW,ROW(FePensRurH2!$A35)-DifIdConj!AW35)*INDEX(PgPensRurM!AW:AW,ROW(FePensRurH2!$A35)-DifIdConj!AW35),0)</f>
        <v>55.008387214460974</v>
      </c>
      <c r="AX35" s="86">
        <f>IF(ROW(FePensRurH2!$A35)-DifIdConj!AX35&gt;1, INDEX(PotPensRurM!AX:AX,ROW(FePensRurH2!$A35)-DifIdConj!AX35)*INDEX(txMortM!AX:AX,ROW(FePensRurH2!$A35)-DifIdConj!AX35)*INDEX(PgPensRurM!AX:AX,ROW(FePensRurH2!$A35)-DifIdConj!AX35),0)</f>
        <v>53.36857079343369</v>
      </c>
      <c r="AY35" s="86">
        <f>IF(ROW(FePensRurH2!$A35)-DifIdConj!AY35&gt;1, INDEX(PotPensRurM!AY:AY,ROW(FePensRurH2!$A35)-DifIdConj!AY35)*INDEX(txMortM!AY:AY,ROW(FePensRurH2!$A35)-DifIdConj!AY35)*INDEX(PgPensRurM!AY:AY,ROW(FePensRurH2!$A35)-DifIdConj!AY35),0)</f>
        <v>52.42443406617555</v>
      </c>
      <c r="AZ35" s="86">
        <f>IF(ROW(FePensRurH2!$A35)-DifIdConj!AZ35&gt;1, INDEX(PotPensRurM!AZ:AZ,ROW(FePensRurH2!$A35)-DifIdConj!AZ35)*INDEX(txMortM!AZ:AZ,ROW(FePensRurH2!$A35)-DifIdConj!AZ35)*INDEX(PgPensRurM!AZ:AZ,ROW(FePensRurH2!$A35)-DifIdConj!AZ35),0)</f>
        <v>50.884000458543852</v>
      </c>
      <c r="BA35" s="86">
        <f>IF(ROW(FePensRurH2!$A35)-DifIdConj!BA35&gt;1, INDEX(PotPensRurM!BA:BA,ROW(FePensRurH2!$A35)-DifIdConj!BA35)*INDEX(txMortM!BA:BA,ROW(FePensRurH2!$A35)-DifIdConj!BA35)*INDEX(PgPensRurM!BA:BA,ROW(FePensRurH2!$A35)-DifIdConj!BA35),0)</f>
        <v>50.039246544681305</v>
      </c>
      <c r="BB35" s="86">
        <f>IF(ROW(FePensRurH2!$A35)-DifIdConj!BB35&gt;1, INDEX(PotPensRurM!BB:BB,ROW(FePensRurH2!$A35)-DifIdConj!BB35)*INDEX(txMortM!BB:BB,ROW(FePensRurH2!$A35)-DifIdConj!BB35)*INDEX(PgPensRurM!BB:BB,ROW(FePensRurH2!$A35)-DifIdConj!BB35),0)</f>
        <v>49.144801224120961</v>
      </c>
      <c r="BC35" s="86">
        <f>IF(ROW(FePensRurH2!$A35)-DifIdConj!BC35&gt;1, INDEX(PotPensRurM!BC:BC,ROW(FePensRurH2!$A35)-DifIdConj!BC35)*INDEX(txMortM!BC:BC,ROW(FePensRurH2!$A35)-DifIdConj!BC35)*INDEX(PgPensRurM!BC:BC,ROW(FePensRurH2!$A35)-DifIdConj!BC35),0)</f>
        <v>47.952207463373838</v>
      </c>
      <c r="BD35" s="86">
        <f>IF(ROW(FePensRurH2!$A35)-DifIdConj!BD35&gt;1, INDEX(PotPensRurM!BD:BD,ROW(FePensRurH2!$A35)-DifIdConj!BD35)*INDEX(txMortM!BD:BD,ROW(FePensRurH2!$A35)-DifIdConj!BD35)*INDEX(PgPensRurM!BD:BD,ROW(FePensRurH2!$A35)-DifIdConj!BD35),0)</f>
        <v>46.809305109324519</v>
      </c>
      <c r="BE35" s="86">
        <f>IF(ROW(FePensRurH2!$A35)-DifIdConj!BE35&gt;1, INDEX(PotPensRurM!BE:BE,ROW(FePensRurH2!$A35)-DifIdConj!BE35)*INDEX(txMortM!BE:BE,ROW(FePensRurH2!$A35)-DifIdConj!BE35)*INDEX(PgPensRurM!BE:BE,ROW(FePensRurH2!$A35)-DifIdConj!BE35),0)</f>
        <v>46.362082449044351</v>
      </c>
      <c r="BF35" s="86">
        <f>IF(ROW(FePensRurH2!$A35)-DifIdConj!BF35&gt;1, INDEX(PotPensRurM!BF:BF,ROW(FePensRurH2!$A35)-DifIdConj!BF35)*INDEX(txMortM!BF:BF,ROW(FePensRurH2!$A35)-DifIdConj!BF35)*INDEX(PgPensRurM!BF:BF,ROW(FePensRurH2!$A35)-DifIdConj!BF35),0)</f>
        <v>45.268871501692814</v>
      </c>
      <c r="BG35" s="86">
        <f>IF(ROW(FePensRurH2!$A35)-DifIdConj!BG35&gt;1, INDEX(PotPensRurM!BG:BG,ROW(FePensRurH2!$A35)-DifIdConj!BG35)*INDEX(txMortM!BG:BG,ROW(FePensRurH2!$A35)-DifIdConj!BG35)*INDEX(PgPensRurM!BG:BG,ROW(FePensRurH2!$A35)-DifIdConj!BG35),0)</f>
        <v>44.175660554341285</v>
      </c>
      <c r="BH35" s="86">
        <f>IF(ROW(FePensRurH2!$A35)-DifIdConj!BH35&gt;1, INDEX(PotPensRurM!BH:BH,ROW(FePensRurH2!$A35)-DifIdConj!BH35)*INDEX(txMortM!BH:BH,ROW(FePensRurH2!$A35)-DifIdConj!BH35)*INDEX(PgPensRurM!BH:BH,ROW(FePensRurH2!$A35)-DifIdConj!BH35),0)</f>
        <v>43.67874648736332</v>
      </c>
      <c r="BI35" s="86">
        <f>IF(ROW(FePensRurH2!$A35)-DifIdConj!BI35&gt;1, INDEX(PotPensRurM!BI:BI,ROW(FePensRurH2!$A35)-DifIdConj!BI35)*INDEX(txMortM!BI:BI,ROW(FePensRurH2!$A35)-DifIdConj!BI35)*INDEX(PgPensRurM!BI:BI,ROW(FePensRurH2!$A35)-DifIdConj!BI35),0)</f>
        <v>42.684918353407397</v>
      </c>
      <c r="BJ35" s="87">
        <f>IF(ROW(FePensRurH2!$A35)-DifIdConj!BJ35&gt;1, INDEX(PotPensRurM!BJ:BJ,ROW(FePensRurH2!$A35)-DifIdConj!BJ35)*INDEX(txMortM!BJ:BJ,ROW(FePensRurH2!$A35)-DifIdConj!BJ35)*INDEX(PgPensRurM!BJ:BJ,ROW(FePensRurH2!$A35)-DifIdConj!BJ35),0)</f>
        <v>38.262383157303482</v>
      </c>
    </row>
    <row r="36" spans="1:62" s="31" customFormat="1" x14ac:dyDescent="0.3">
      <c r="A36" s="29">
        <v>34</v>
      </c>
      <c r="B36" s="5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32"/>
      <c r="P36" s="59"/>
      <c r="Q36" s="86"/>
      <c r="R36" s="86"/>
      <c r="S36" s="86"/>
      <c r="T36" s="86">
        <f>IF(ROW(FePensRurH2!$A36)-DifIdConj!T36&gt;1, INDEX(PotPensRurM!T:T,ROW(FePensRurH2!$A36)-DifIdConj!T36)*INDEX(txMortM!T:T,ROW(FePensRurH2!$A36)-DifIdConj!T36)*INDEX(PgPensRurM!T:T,ROW(FePensRurH2!$A36)-DifIdConj!T36),0)</f>
        <v>105.71575439294541</v>
      </c>
      <c r="U36" s="86">
        <f>IF(ROW(FePensRurH2!$A36)-DifIdConj!U36&gt;1, INDEX(PotPensRurM!U:U,ROW(FePensRurH2!$A36)-DifIdConj!U36)*INDEX(txMortM!U:U,ROW(FePensRurH2!$A36)-DifIdConj!U36)*INDEX(PgPensRurM!U:U,ROW(FePensRurH2!$A36)-DifIdConj!U36),0)</f>
        <v>102.31759999850341</v>
      </c>
      <c r="V36" s="86">
        <f>IF(ROW(FePensRurH2!$A36)-DifIdConj!V36&gt;1, INDEX(PotPensRurM!V:V,ROW(FePensRurH2!$A36)-DifIdConj!V36)*INDEX(txMortM!V:V,ROW(FePensRurH2!$A36)-DifIdConj!V36)*INDEX(PgPensRurM!V:V,ROW(FePensRurH2!$A36)-DifIdConj!V36),0)</f>
        <v>100.07979100704161</v>
      </c>
      <c r="W36" s="86">
        <f>IF(ROW(FePensRurH2!$A36)-DifIdConj!W36&gt;1, INDEX(PotPensRurM!W:W,ROW(FePensRurH2!$A36)-DifIdConj!W36)*INDEX(txMortM!W:W,ROW(FePensRurH2!$A36)-DifIdConj!W36)*INDEX(PgPensRurM!W:W,ROW(FePensRurH2!$A36)-DifIdConj!W36),0)</f>
        <v>97.759100201081239</v>
      </c>
      <c r="X36" s="86">
        <f>IF(ROW(FePensRurH2!$A36)-DifIdConj!X36&gt;1, INDEX(PotPensRurM!X:X,ROW(FePensRurH2!$A36)-DifIdConj!X36)*INDEX(txMortM!X:X,ROW(FePensRurH2!$A36)-DifIdConj!X36)*INDEX(PgPensRurM!X:X,ROW(FePensRurH2!$A36)-DifIdConj!X36),0)</f>
        <v>95.728495745865899</v>
      </c>
      <c r="Y36" s="86">
        <f>IF(ROW(FePensRurH2!$A36)-DifIdConj!Y36&gt;1, INDEX(PotPensRurM!Y:Y,ROW(FePensRurH2!$A36)-DifIdConj!Y36)*INDEX(txMortM!Y:Y,ROW(FePensRurH2!$A36)-DifIdConj!Y36)*INDEX(PgPensRurM!Y:Y,ROW(FePensRurH2!$A36)-DifIdConj!Y36),0)</f>
        <v>93.159159496409757</v>
      </c>
      <c r="Z36" s="86">
        <f>IF(ROW(FePensRurH2!$A36)-DifIdConj!Z36&gt;1, INDEX(PotPensRurM!Z:Z,ROW(FePensRurH2!$A36)-DifIdConj!Z36)*INDEX(txMortM!Z:Z,ROW(FePensRurH2!$A36)-DifIdConj!Z36)*INDEX(PgPensRurM!Z:Z,ROW(FePensRurH2!$A36)-DifIdConj!Z36),0)</f>
        <v>90.838468690449375</v>
      </c>
      <c r="AA36" s="86">
        <f>IF(ROW(FePensRurH2!$A36)-DifIdConj!AA36&gt;1, INDEX(PotPensRurM!AA:AA,ROW(FePensRurH2!$A36)-DifIdConj!AA36)*INDEX(txMortM!AA:AA,ROW(FePensRurH2!$A36)-DifIdConj!AA36)*INDEX(PgPensRurM!AA:AA,ROW(FePensRurH2!$A36)-DifIdConj!AA36),0)</f>
        <v>89.346596029474824</v>
      </c>
      <c r="AB36" s="86">
        <f>IF(ROW(FePensRurH2!$A36)-DifIdConj!AB36&gt;1, INDEX(PotPensRurM!AB:AB,ROW(FePensRurH2!$A36)-DifIdConj!AB36)*INDEX(txMortM!AB:AB,ROW(FePensRurH2!$A36)-DifIdConj!AB36)*INDEX(PgPensRurM!AB:AB,ROW(FePensRurH2!$A36)-DifIdConj!AB36),0)</f>
        <v>88.559218791738274</v>
      </c>
      <c r="AC36" s="86">
        <f>IF(ROW(FePensRurH2!$A36)-DifIdConj!AC36&gt;1, INDEX(PotPensRurM!AC:AC,ROW(FePensRurH2!$A36)-DifIdConj!AC36)*INDEX(txMortM!AC:AC,ROW(FePensRurH2!$A36)-DifIdConj!AC36)*INDEX(PgPensRurM!AC:AC,ROW(FePensRurH2!$A36)-DifIdConj!AC36),0)</f>
        <v>87.481755203256668</v>
      </c>
      <c r="AD36" s="86">
        <f>IF(ROW(FePensRurH2!$A36)-DifIdConj!AD36&gt;1, INDEX(PotPensRurM!AD:AD,ROW(FePensRurH2!$A36)-DifIdConj!AD36)*INDEX(txMortM!AD:AD,ROW(FePensRurH2!$A36)-DifIdConj!AD36)*INDEX(PgPensRurM!AD:AD,ROW(FePensRurH2!$A36)-DifIdConj!AD36),0)</f>
        <v>85.824118913284977</v>
      </c>
      <c r="AE36" s="86">
        <f>IF(ROW(FePensRurH2!$A36)-DifIdConj!AE36&gt;1, INDEX(PotPensRurM!AE:AE,ROW(FePensRurH2!$A36)-DifIdConj!AE36)*INDEX(txMortM!AE:AE,ROW(FePensRurH2!$A36)-DifIdConj!AE36)*INDEX(PgPensRurM!AE:AE,ROW(FePensRurH2!$A36)-DifIdConj!AE36),0)</f>
        <v>84.125041716063976</v>
      </c>
      <c r="AF36" s="86">
        <f>IF(ROW(FePensRurH2!$A36)-DifIdConj!AF36&gt;1, INDEX(PotPensRurM!AF:AF,ROW(FePensRurH2!$A36)-DifIdConj!AF36)*INDEX(txMortM!AF:AF,ROW(FePensRurH2!$A36)-DifIdConj!AF36)*INDEX(PgPensRurM!AF:AF,ROW(FePensRurH2!$A36)-DifIdConj!AF36),0)</f>
        <v>84.539450788556891</v>
      </c>
      <c r="AG36" s="86">
        <f>IF(ROW(FePensRurH2!$A36)-DifIdConj!AG36&gt;1, INDEX(PotPensRurM!AG:AG,ROW(FePensRurH2!$A36)-DifIdConj!AG36)*INDEX(txMortM!AG:AG,ROW(FePensRurH2!$A36)-DifIdConj!AG36)*INDEX(PgPensRurM!AG:AG,ROW(FePensRurH2!$A36)-DifIdConj!AG36),0)</f>
        <v>86.279968893027188</v>
      </c>
      <c r="AH36" s="86">
        <f>IF(ROW(FePensRurH2!$A36)-DifIdConj!AH36&gt;1, INDEX(PotPensRurM!AH:AH,ROW(FePensRurH2!$A36)-DifIdConj!AH36)*INDEX(txMortM!AH:AH,ROW(FePensRurH2!$A36)-DifIdConj!AH36)*INDEX(PgPensRurM!AH:AH,ROW(FePensRurH2!$A36)-DifIdConj!AH36),0)</f>
        <v>83.461987200075285</v>
      </c>
      <c r="AI36" s="86">
        <f>IF(ROW(FePensRurH2!$A36)-DifIdConj!AI36&gt;1, INDEX(PotPensRurM!AI:AI,ROW(FePensRurH2!$A36)-DifIdConj!AI36)*INDEX(txMortM!AI:AI,ROW(FePensRurH2!$A36)-DifIdConj!AI36)*INDEX(PgPensRurM!AI:AI,ROW(FePensRurH2!$A36)-DifIdConj!AI36),0)</f>
        <v>80.395360063627649</v>
      </c>
      <c r="AJ36" s="86">
        <f>IF(ROW(FePensRurH2!$A36)-DifIdConj!AJ36&gt;1, INDEX(PotPensRurM!AJ:AJ,ROW(FePensRurH2!$A36)-DifIdConj!AJ36)*INDEX(txMortM!AJ:AJ,ROW(FePensRurH2!$A36)-DifIdConj!AJ36)*INDEX(PgPensRurM!AJ:AJ,ROW(FePensRurH2!$A36)-DifIdConj!AJ36),0)</f>
        <v>77.95034653591938</v>
      </c>
      <c r="AK36" s="86">
        <f>IF(ROW(FePensRurH2!$A36)-DifIdConj!AK36&gt;1, INDEX(PotPensRurM!AK:AK,ROW(FePensRurH2!$A36)-DifIdConj!AK36)*INDEX(txMortM!AK:AK,ROW(FePensRurH2!$A36)-DifIdConj!AK36)*INDEX(PgPensRurM!AK:AK,ROW(FePensRurH2!$A36)-DifIdConj!AK36),0)</f>
        <v>75.588214822709688</v>
      </c>
      <c r="AL36" s="86">
        <f>IF(ROW(FePensRurH2!$A36)-DifIdConj!AL36&gt;1, INDEX(PotPensRurM!AL:AL,ROW(FePensRurH2!$A36)-DifIdConj!AL36)*INDEX(txMortM!AL:AL,ROW(FePensRurH2!$A36)-DifIdConj!AL36)*INDEX(PgPensRurM!AL:AL,ROW(FePensRurH2!$A36)-DifIdConj!AL36),0)</f>
        <v>73.184642202250728</v>
      </c>
      <c r="AM36" s="86">
        <f>IF(ROW(FePensRurH2!$A36)-DifIdConj!AM36&gt;1, INDEX(PotPensRurM!AM:AM,ROW(FePensRurH2!$A36)-DifIdConj!AM36)*INDEX(txMortM!AM:AM,ROW(FePensRurH2!$A36)-DifIdConj!AM36)*INDEX(PgPensRurM!AM:AM,ROW(FePensRurH2!$A36)-DifIdConj!AM36),0)</f>
        <v>70.863951396290318</v>
      </c>
      <c r="AN36" s="86">
        <f>IF(ROW(FePensRurH2!$A36)-DifIdConj!AN36&gt;1, INDEX(PotPensRurM!AN:AN,ROW(FePensRurH2!$A36)-DifIdConj!AN36)*INDEX(txMortM!AN:AN,ROW(FePensRurH2!$A36)-DifIdConj!AN36)*INDEX(PgPensRurM!AN:AN,ROW(FePensRurH2!$A36)-DifIdConj!AN36),0)</f>
        <v>68.833346941074993</v>
      </c>
      <c r="AO36" s="86">
        <f>IF(ROW(FePensRurH2!$A36)-DifIdConj!AO36&gt;1, INDEX(PotPensRurM!AO:AO,ROW(FePensRurH2!$A36)-DifIdConj!AO36)*INDEX(txMortM!AO:AO,ROW(FePensRurH2!$A36)-DifIdConj!AO36)*INDEX(PgPensRurM!AO:AO,ROW(FePensRurH2!$A36)-DifIdConj!AO36),0)</f>
        <v>66.927065207607541</v>
      </c>
      <c r="AP36" s="86">
        <f>IF(ROW(FePensRurH2!$A36)-DifIdConj!AP36&gt;1, INDEX(PotPensRurM!AP:AP,ROW(FePensRurH2!$A36)-DifIdConj!AP36)*INDEX(txMortM!AP:AP,ROW(FePensRurH2!$A36)-DifIdConj!AP36)*INDEX(PgPensRurM!AP:AP,ROW(FePensRurH2!$A36)-DifIdConj!AP36),0)</f>
        <v>65.310869824885117</v>
      </c>
      <c r="AQ36" s="86">
        <f>IF(ROW(FePensRurH2!$A36)-DifIdConj!AQ36&gt;1, INDEX(PotPensRurM!AQ:AQ,ROW(FePensRurH2!$A36)-DifIdConj!AQ36)*INDEX(txMortM!AQ:AQ,ROW(FePensRurH2!$A36)-DifIdConj!AQ36)*INDEX(PgPensRurM!AQ:AQ,ROW(FePensRurH2!$A36)-DifIdConj!AQ36),0)</f>
        <v>63.487469905916264</v>
      </c>
      <c r="AR36" s="86">
        <f>IF(ROW(FePensRurH2!$A36)-DifIdConj!AR36&gt;1, INDEX(PotPensRurM!AR:AR,ROW(FePensRurH2!$A36)-DifIdConj!AR36)*INDEX(txMortM!AR:AR,ROW(FePensRurH2!$A36)-DifIdConj!AR36)*INDEX(PgPensRurM!AR:AR,ROW(FePensRurH2!$A36)-DifIdConj!AR36),0)</f>
        <v>61.415424543451621</v>
      </c>
      <c r="AS36" s="86">
        <f>IF(ROW(FePensRurH2!$A36)-DifIdConj!AS36&gt;1, INDEX(PotPensRurM!AS:AS,ROW(FePensRurH2!$A36)-DifIdConj!AS36)*INDEX(txMortM!AS:AS,ROW(FePensRurH2!$A36)-DifIdConj!AS36)*INDEX(PgPensRurM!AS:AS,ROW(FePensRurH2!$A36)-DifIdConj!AS36),0)</f>
        <v>59.426260995485585</v>
      </c>
      <c r="AT36" s="86">
        <f>IF(ROW(FePensRurH2!$A36)-DifIdConj!AT36&gt;1, INDEX(PotPensRurM!AT:AT,ROW(FePensRurH2!$A36)-DifIdConj!AT36)*INDEX(txMortM!AT:AT,ROW(FePensRurH2!$A36)-DifIdConj!AT36)*INDEX(PgPensRurM!AT:AT,ROW(FePensRurH2!$A36)-DifIdConj!AT36),0)</f>
        <v>58.058711056258922</v>
      </c>
      <c r="AU36" s="86">
        <f>IF(ROW(FePensRurH2!$A36)-DifIdConj!AU36&gt;1, INDEX(PotPensRurM!AU:AU,ROW(FePensRurH2!$A36)-DifIdConj!AU36)*INDEX(txMortM!AU:AU,ROW(FePensRurH2!$A36)-DifIdConj!AU36)*INDEX(PgPensRurM!AU:AU,ROW(FePensRurH2!$A36)-DifIdConj!AU36),0)</f>
        <v>56.77404293153085</v>
      </c>
      <c r="AV36" s="86">
        <f>IF(ROW(FePensRurH2!$A36)-DifIdConj!AV36&gt;1, INDEX(PotPensRurM!AV:AV,ROW(FePensRurH2!$A36)-DifIdConj!AV36)*INDEX(txMortM!AV:AV,ROW(FePensRurH2!$A36)-DifIdConj!AV36)*INDEX(PgPensRurM!AV:AV,ROW(FePensRurH2!$A36)-DifIdConj!AV36),0)</f>
        <v>55.199288456057737</v>
      </c>
      <c r="AW36" s="86">
        <f>IF(ROW(FePensRurH2!$A36)-DifIdConj!AW36&gt;1, INDEX(PotPensRurM!AW:AW,ROW(FePensRurH2!$A36)-DifIdConj!AW36)*INDEX(txMortM!AW:AW,ROW(FePensRurH2!$A36)-DifIdConj!AW36)*INDEX(PgPensRurM!AW:AW,ROW(FePensRurH2!$A36)-DifIdConj!AW36),0)</f>
        <v>53.707415795083207</v>
      </c>
      <c r="AX36" s="86">
        <f>IF(ROW(FePensRurH2!$A36)-DifIdConj!AX36&gt;1, INDEX(PotPensRurM!AX:AX,ROW(FePensRurH2!$A36)-DifIdConj!AX36)*INDEX(txMortM!AX:AX,ROW(FePensRurH2!$A36)-DifIdConj!AX36)*INDEX(PgPensRurM!AX:AX,ROW(FePensRurH2!$A36)-DifIdConj!AX36),0)</f>
        <v>52.79571583559877</v>
      </c>
      <c r="AY36" s="86">
        <f>IF(ROW(FePensRurH2!$A36)-DifIdConj!AY36&gt;1, INDEX(PotPensRurM!AY:AY,ROW(FePensRurH2!$A36)-DifIdConj!AY36)*INDEX(txMortM!AY:AY,ROW(FePensRurH2!$A36)-DifIdConj!AY36)*INDEX(PgPensRurM!AY:AY,ROW(FePensRurH2!$A36)-DifIdConj!AY36),0)</f>
        <v>51.386724989122818</v>
      </c>
      <c r="AZ36" s="86">
        <f>IF(ROW(FePensRurH2!$A36)-DifIdConj!AZ36&gt;1, INDEX(PotPensRurM!AZ:AZ,ROW(FePensRurH2!$A36)-DifIdConj!AZ36)*INDEX(txMortM!AZ:AZ,ROW(FePensRurH2!$A36)-DifIdConj!AZ36)*INDEX(PgPensRurM!AZ:AZ,ROW(FePensRurH2!$A36)-DifIdConj!AZ36),0)</f>
        <v>50.51646593688767</v>
      </c>
      <c r="BA36" s="86">
        <f>IF(ROW(FePensRurH2!$A36)-DifIdConj!BA36&gt;1, INDEX(PotPensRurM!BA:BA,ROW(FePensRurH2!$A36)-DifIdConj!BA36)*INDEX(txMortM!BA:BA,ROW(FePensRurH2!$A36)-DifIdConj!BA36)*INDEX(PgPensRurM!BA:BA,ROW(FePensRurH2!$A36)-DifIdConj!BA36),0)</f>
        <v>49.148915997661021</v>
      </c>
      <c r="BB36" s="86">
        <f>IF(ROW(FePensRurH2!$A36)-DifIdConj!BB36&gt;1, INDEX(PotPensRurM!BB:BB,ROW(FePensRurH2!$A36)-DifIdConj!BB36)*INDEX(txMortM!BB:BB,ROW(FePensRurH2!$A36)-DifIdConj!BB36)*INDEX(PgPensRurM!BB:BB,ROW(FePensRurH2!$A36)-DifIdConj!BB36),0)</f>
        <v>48.361538759924457</v>
      </c>
      <c r="BC36" s="86">
        <f>IF(ROW(FePensRurH2!$A36)-DifIdConj!BC36&gt;1, INDEX(PotPensRurM!BC:BC,ROW(FePensRurH2!$A36)-DifIdConj!BC36)*INDEX(txMortM!BC:BC,ROW(FePensRurH2!$A36)-DifIdConj!BC36)*INDEX(PgPensRurM!BC:BC,ROW(FePensRurH2!$A36)-DifIdConj!BC36),0)</f>
        <v>47.242634264193555</v>
      </c>
      <c r="BD36" s="86">
        <f>IF(ROW(FePensRurH2!$A36)-DifIdConj!BD36&gt;1, INDEX(PotPensRurM!BD:BD,ROW(FePensRurH2!$A36)-DifIdConj!BD36)*INDEX(txMortM!BD:BD,ROW(FePensRurH2!$A36)-DifIdConj!BD36)*INDEX(PgPensRurM!BD:BD,ROW(FePensRurH2!$A36)-DifIdConj!BD36),0)</f>
        <v>46.206611582961244</v>
      </c>
      <c r="BE36" s="86">
        <f>IF(ROW(FePensRurH2!$A36)-DifIdConj!BE36&gt;1, INDEX(PotPensRurM!BE:BE,ROW(FePensRurH2!$A36)-DifIdConj!BE36)*INDEX(txMortM!BE:BE,ROW(FePensRurH2!$A36)-DifIdConj!BE36)*INDEX(PgPensRurM!BE:BE,ROW(FePensRurH2!$A36)-DifIdConj!BE36),0)</f>
        <v>45.21202980897823</v>
      </c>
      <c r="BF36" s="86">
        <f>IF(ROW(FePensRurH2!$A36)-DifIdConj!BF36&gt;1, INDEX(PotPensRurM!BF:BF,ROW(FePensRurH2!$A36)-DifIdConj!BF36)*INDEX(txMortM!BF:BF,ROW(FePensRurH2!$A36)-DifIdConj!BF36)*INDEX(PgPensRurM!BF:BF,ROW(FePensRurH2!$A36)-DifIdConj!BF36),0)</f>
        <v>44.714738921986708</v>
      </c>
      <c r="BG36" s="86">
        <f>IF(ROW(FePensRurH2!$A36)-DifIdConj!BG36&gt;1, INDEX(PotPensRurM!BG:BG,ROW(FePensRurH2!$A36)-DifIdConj!BG36)*INDEX(txMortM!BG:BG,ROW(FePensRurH2!$A36)-DifIdConj!BG36)*INDEX(PgPensRurM!BG:BG,ROW(FePensRurH2!$A36)-DifIdConj!BG36),0)</f>
        <v>43.761598055252989</v>
      </c>
      <c r="BH36" s="86">
        <f>IF(ROW(FePensRurH2!$A36)-DifIdConj!BH36&gt;1, INDEX(PotPensRurM!BH:BH,ROW(FePensRurH2!$A36)-DifIdConj!BH36)*INDEX(txMortM!BH:BH,ROW(FePensRurH2!$A36)-DifIdConj!BH36)*INDEX(PgPensRurM!BH:BH,ROW(FePensRurH2!$A36)-DifIdConj!BH36),0)</f>
        <v>42.767016281269953</v>
      </c>
      <c r="BI36" s="86">
        <f>IF(ROW(FePensRurH2!$A36)-DifIdConj!BI36&gt;1, INDEX(PotPensRurM!BI:BI,ROW(FePensRurH2!$A36)-DifIdConj!BI36)*INDEX(txMortM!BI:BI,ROW(FePensRurH2!$A36)-DifIdConj!BI36)*INDEX(PgPensRurM!BI:BI,ROW(FePensRurH2!$A36)-DifIdConj!BI36),0)</f>
        <v>42.311166301527741</v>
      </c>
      <c r="BJ36" s="87">
        <f>IF(ROW(FePensRurH2!$A36)-DifIdConj!BJ36&gt;1, INDEX(PotPensRurM!BJ:BJ,ROW(FePensRurH2!$A36)-DifIdConj!BJ36)*INDEX(txMortM!BJ:BJ,ROW(FePensRurH2!$A36)-DifIdConj!BJ36)*INDEX(PgPensRurM!BJ:BJ,ROW(FePensRurH2!$A36)-DifIdConj!BJ36),0)</f>
        <v>38.540043741842112</v>
      </c>
    </row>
    <row r="37" spans="1:62" s="31" customFormat="1" x14ac:dyDescent="0.3">
      <c r="A37" s="29">
        <v>35</v>
      </c>
      <c r="B37" s="5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32"/>
      <c r="P37" s="59"/>
      <c r="Q37" s="86"/>
      <c r="R37" s="86"/>
      <c r="S37" s="86"/>
      <c r="T37" s="86">
        <f>IF(ROW(FePensRurH2!$A37)-DifIdConj!T37&gt;1, INDEX(PotPensRurM!T:T,ROW(FePensRurH2!$A37)-DifIdConj!T37)*INDEX(txMortM!T:T,ROW(FePensRurH2!$A37)-DifIdConj!T37)*INDEX(PgPensRurM!T:T,ROW(FePensRurH2!$A37)-DifIdConj!T37),0)</f>
        <v>129.57485372887237</v>
      </c>
      <c r="U37" s="86">
        <f>IF(ROW(FePensRurH2!$A37)-DifIdConj!U37&gt;1, INDEX(PotPensRurM!U:U,ROW(FePensRurH2!$A37)-DifIdConj!U37)*INDEX(txMortM!U:U,ROW(FePensRurH2!$A37)-DifIdConj!U37)*INDEX(PgPensRurM!U:U,ROW(FePensRurH2!$A37)-DifIdConj!U37),0)</f>
        <v>124.76550869396773</v>
      </c>
      <c r="V37" s="86">
        <f>IF(ROW(FePensRurH2!$A37)-DifIdConj!V37&gt;1, INDEX(PotPensRurM!V:V,ROW(FePensRurH2!$A37)-DifIdConj!V37)*INDEX(txMortM!V:V,ROW(FePensRurH2!$A37)-DifIdConj!V37)*INDEX(PgPensRurM!V:V,ROW(FePensRurH2!$A37)-DifIdConj!V37),0)</f>
        <v>121.38971842908279</v>
      </c>
      <c r="W37" s="86">
        <f>IF(ROW(FePensRurH2!$A37)-DifIdConj!W37&gt;1, INDEX(PotPensRurM!W:W,ROW(FePensRurH2!$A37)-DifIdConj!W37)*INDEX(txMortM!W:W,ROW(FePensRurH2!$A37)-DifIdConj!W37)*INDEX(PgPensRurM!W:W,ROW(FePensRurH2!$A37)-DifIdConj!W37),0)</f>
        <v>119.07753331614785</v>
      </c>
      <c r="X37" s="86">
        <f>IF(ROW(FePensRurH2!$A37)-DifIdConj!X37&gt;1, INDEX(PotPensRurM!X:X,ROW(FePensRurH2!$A37)-DifIdConj!X37)*INDEX(txMortM!X:X,ROW(FePensRurH2!$A37)-DifIdConj!X37)*INDEX(PgPensRurM!X:X,ROW(FePensRurH2!$A37)-DifIdConj!X37),0)</f>
        <v>116.02544896707377</v>
      </c>
      <c r="Y37" s="86">
        <f>IF(ROW(FePensRurH2!$A37)-DifIdConj!Y37&gt;1, INDEX(PotPensRurM!Y:Y,ROW(FePensRurH2!$A37)-DifIdConj!Y37)*INDEX(txMortM!Y:Y,ROW(FePensRurH2!$A37)-DifIdConj!Y37)*INDEX(PgPensRurM!Y:Y,ROW(FePensRurH2!$A37)-DifIdConj!Y37),0)</f>
        <v>113.06585202251708</v>
      </c>
      <c r="Z37" s="86">
        <f>IF(ROW(FePensRurH2!$A37)-DifIdConj!Z37&gt;1, INDEX(PotPensRurM!Z:Z,ROW(FePensRurH2!$A37)-DifIdConj!Z37)*INDEX(txMortM!Z:Z,ROW(FePensRurH2!$A37)-DifIdConj!Z37)*INDEX(PgPensRurM!Z:Z,ROW(FePensRurH2!$A37)-DifIdConj!Z37),0)</f>
        <v>110.2449861847365</v>
      </c>
      <c r="AA37" s="86">
        <f>IF(ROW(FePensRurH2!$A37)-DifIdConj!AA37&gt;1, INDEX(PotPensRurM!AA:AA,ROW(FePensRurH2!$A37)-DifIdConj!AA37)*INDEX(txMortM!AA:AA,ROW(FePensRurH2!$A37)-DifIdConj!AA37)*INDEX(PgPensRurM!AA:AA,ROW(FePensRurH2!$A37)-DifIdConj!AA37),0)</f>
        <v>108.25650698761247</v>
      </c>
      <c r="AB37" s="86">
        <f>IF(ROW(FePensRurH2!$A37)-DifIdConj!AB37&gt;1, INDEX(PotPensRurM!AB:AB,ROW(FePensRurH2!$A37)-DifIdConj!AB37)*INDEX(txMortM!AB:AB,ROW(FePensRurH2!$A37)-DifIdConj!AB37)*INDEX(PgPensRurM!AB:AB,ROW(FePensRurH2!$A37)-DifIdConj!AB37),0)</f>
        <v>107.14665813340372</v>
      </c>
      <c r="AC37" s="86">
        <f>IF(ROW(FePensRurH2!$A37)-DifIdConj!AC37&gt;1, INDEX(PotPensRurM!AC:AC,ROW(FePensRurH2!$A37)-DifIdConj!AC37)*INDEX(txMortM!AC:AC,ROW(FePensRurH2!$A37)-DifIdConj!AC37)*INDEX(PgPensRurM!AC:AC,ROW(FePensRurH2!$A37)-DifIdConj!AC37),0)</f>
        <v>105.43564114983189</v>
      </c>
      <c r="AD37" s="86">
        <f>IF(ROW(FePensRurH2!$A37)-DifIdConj!AD37&gt;1, INDEX(PotPensRurM!AD:AD,ROW(FePensRurH2!$A37)-DifIdConj!AD37)*INDEX(txMortM!AD:AD,ROW(FePensRurH2!$A37)-DifIdConj!AD37)*INDEX(PgPensRurM!AD:AD,ROW(FePensRurH2!$A37)-DifIdConj!AD37),0)</f>
        <v>103.21594344141437</v>
      </c>
      <c r="AE37" s="86">
        <f>IF(ROW(FePensRurH2!$A37)-DifIdConj!AE37&gt;1, INDEX(PotPensRurM!AE:AE,ROW(FePensRurH2!$A37)-DifIdConj!AE37)*INDEX(txMortM!AE:AE,ROW(FePensRurH2!$A37)-DifIdConj!AE37)*INDEX(PgPensRurM!AE:AE,ROW(FePensRurH2!$A37)-DifIdConj!AE37),0)</f>
        <v>101.13497683977296</v>
      </c>
      <c r="AF37" s="86">
        <f>IF(ROW(FePensRurH2!$A37)-DifIdConj!AF37&gt;1, INDEX(PotPensRurM!AF:AF,ROW(FePensRurH2!$A37)-DifIdConj!AF37)*INDEX(txMortM!AF:AF,ROW(FePensRurH2!$A37)-DifIdConj!AF37)*INDEX(PgPensRurM!AF:AF,ROW(FePensRurH2!$A37)-DifIdConj!AF37),0)</f>
        <v>101.73614496913603</v>
      </c>
      <c r="AG37" s="86">
        <f>IF(ROW(FePensRurH2!$A37)-DifIdConj!AG37&gt;1, INDEX(PotPensRurM!AG:AG,ROW(FePensRurH2!$A37)-DifIdConj!AG37)*INDEX(txMortM!AG:AG,ROW(FePensRurH2!$A37)-DifIdConj!AG37)*INDEX(PgPensRurM!AG:AG,ROW(FePensRurH2!$A37)-DifIdConj!AG37),0)</f>
        <v>102.10609458720563</v>
      </c>
      <c r="AH37" s="86">
        <f>IF(ROW(FePensRurH2!$A37)-DifIdConj!AH37&gt;1, INDEX(PotPensRurM!AH:AH,ROW(FePensRurH2!$A37)-DifIdConj!AH37)*INDEX(txMortM!AH:AH,ROW(FePensRurH2!$A37)-DifIdConj!AH37)*INDEX(PgPensRurM!AH:AH,ROW(FePensRurH2!$A37)-DifIdConj!AH37),0)</f>
        <v>100.90375832847947</v>
      </c>
      <c r="AI37" s="86">
        <f>IF(ROW(FePensRurH2!$A37)-DifIdConj!AI37&gt;1, INDEX(PotPensRurM!AI:AI,ROW(FePensRurH2!$A37)-DifIdConj!AI37)*INDEX(txMortM!AI:AI,ROW(FePensRurH2!$A37)-DifIdConj!AI37)*INDEX(PgPensRurM!AI:AI,ROW(FePensRurH2!$A37)-DifIdConj!AI37),0)</f>
        <v>97.342993254559701</v>
      </c>
      <c r="AJ37" s="86">
        <f>IF(ROW(FePensRurH2!$A37)-DifIdConj!AJ37&gt;1, INDEX(PotPensRurM!AJ:AJ,ROW(FePensRurH2!$A37)-DifIdConj!AJ37)*INDEX(txMortM!AJ:AJ,ROW(FePensRurH2!$A37)-DifIdConj!AJ37)*INDEX(PgPensRurM!AJ:AJ,ROW(FePensRurH2!$A37)-DifIdConj!AJ37),0)</f>
        <v>94.198421500968223</v>
      </c>
      <c r="AK37" s="86">
        <f>IF(ROW(FePensRurH2!$A37)-DifIdConj!AK37&gt;1, INDEX(PotPensRurM!AK:AK,ROW(FePensRurH2!$A37)-DifIdConj!AK37)*INDEX(txMortM!AK:AK,ROW(FePensRurH2!$A37)-DifIdConj!AK37)*INDEX(PgPensRurM!AK:AK,ROW(FePensRurH2!$A37)-DifIdConj!AK37),0)</f>
        <v>91.470043067705021</v>
      </c>
      <c r="AL37" s="86">
        <f>IF(ROW(FePensRurH2!$A37)-DifIdConj!AL37&gt;1, INDEX(PotPensRurM!AL:AL,ROW(FePensRurH2!$A37)-DifIdConj!AL37)*INDEX(txMortM!AL:AL,ROW(FePensRurH2!$A37)-DifIdConj!AL37)*INDEX(PgPensRurM!AL:AL,ROW(FePensRurH2!$A37)-DifIdConj!AL37),0)</f>
        <v>88.741664634441847</v>
      </c>
      <c r="AM37" s="86">
        <f>IF(ROW(FePensRurH2!$A37)-DifIdConj!AM37&gt;1, INDEX(PotPensRurM!AM:AM,ROW(FePensRurH2!$A37)-DifIdConj!AM37)*INDEX(txMortM!AM:AM,ROW(FePensRurH2!$A37)-DifIdConj!AM37)*INDEX(PgPensRurM!AM:AM,ROW(FePensRurH2!$A37)-DifIdConj!AM37),0)</f>
        <v>86.013286201178644</v>
      </c>
      <c r="AN37" s="86">
        <f>IF(ROW(FePensRurH2!$A37)-DifIdConj!AN37&gt;1, INDEX(PotPensRurM!AN:AN,ROW(FePensRurH2!$A37)-DifIdConj!AN37)*INDEX(txMortM!AN:AN,ROW(FePensRurH2!$A37)-DifIdConj!AN37)*INDEX(PgPensRurM!AN:AN,ROW(FePensRurH2!$A37)-DifIdConj!AN37),0)</f>
        <v>83.331151470174163</v>
      </c>
      <c r="AO37" s="86">
        <f>IF(ROW(FePensRurH2!$A37)-DifIdConj!AO37&gt;1, INDEX(PotPensRurM!AO:AO,ROW(FePensRurH2!$A37)-DifIdConj!AO37)*INDEX(txMortM!AO:AO,ROW(FePensRurH2!$A37)-DifIdConj!AO37)*INDEX(PgPensRurM!AO:AO,ROW(FePensRurH2!$A37)-DifIdConj!AO37),0)</f>
        <v>81.01896635723925</v>
      </c>
      <c r="AP37" s="86">
        <f>IF(ROW(FePensRurH2!$A37)-DifIdConj!AP37&gt;1, INDEX(PotPensRurM!AP:AP,ROW(FePensRurH2!$A37)-DifIdConj!AP37)*INDEX(txMortM!AP:AP,ROW(FePensRurH2!$A37)-DifIdConj!AP37)*INDEX(PgPensRurM!AP:AP,ROW(FePensRurH2!$A37)-DifIdConj!AP37),0)</f>
        <v>79.16921826689132</v>
      </c>
      <c r="AQ37" s="86">
        <f>IF(ROW(FePensRurH2!$A37)-DifIdConj!AQ37&gt;1, INDEX(PotPensRurM!AQ:AQ,ROW(FePensRurH2!$A37)-DifIdConj!AQ37)*INDEX(txMortM!AQ:AQ,ROW(FePensRurH2!$A37)-DifIdConj!AQ37)*INDEX(PgPensRurM!AQ:AQ,ROW(FePensRurH2!$A37)-DifIdConj!AQ37),0)</f>
        <v>76.9957642607325</v>
      </c>
      <c r="AR37" s="86">
        <f>IF(ROW(FePensRurH2!$A37)-DifIdConj!AR37&gt;1, INDEX(PotPensRurM!AR:AR,ROW(FePensRurH2!$A37)-DifIdConj!AR37)*INDEX(txMortM!AR:AR,ROW(FePensRurH2!$A37)-DifIdConj!AR37)*INDEX(PgPensRurM!AR:AR,ROW(FePensRurH2!$A37)-DifIdConj!AR37),0)</f>
        <v>74.498604338762803</v>
      </c>
      <c r="AS37" s="86">
        <f>IF(ROW(FePensRurH2!$A37)-DifIdConj!AS37&gt;1, INDEX(PotPensRurM!AS:AS,ROW(FePensRurH2!$A37)-DifIdConj!AS37)*INDEX(txMortM!AS:AS,ROW(FePensRurH2!$A37)-DifIdConj!AS37)*INDEX(PgPensRurM!AS:AS,ROW(FePensRurH2!$A37)-DifIdConj!AS37),0)</f>
        <v>72.186419225827905</v>
      </c>
      <c r="AT37" s="86">
        <f>IF(ROW(FePensRurH2!$A37)-DifIdConj!AT37&gt;1, INDEX(PotPensRurM!AT:AT,ROW(FePensRurH2!$A37)-DifIdConj!AT37)*INDEX(txMortM!AT:AT,ROW(FePensRurH2!$A37)-DifIdConj!AT37)*INDEX(PgPensRurM!AT:AT,ROW(FePensRurH2!$A37)-DifIdConj!AT37),0)</f>
        <v>70.244183730962561</v>
      </c>
      <c r="AU37" s="86">
        <f>IF(ROW(FePensRurH2!$A37)-DifIdConj!AU37&gt;1, INDEX(PotPensRurM!AU:AU,ROW(FePensRurH2!$A37)-DifIdConj!AU37)*INDEX(txMortM!AU:AU,ROW(FePensRurH2!$A37)-DifIdConj!AU37)*INDEX(PgPensRurM!AU:AU,ROW(FePensRurH2!$A37)-DifIdConj!AU37),0)</f>
        <v>68.671897854166829</v>
      </c>
      <c r="AV37" s="86">
        <f>IF(ROW(FePensRurH2!$A37)-DifIdConj!AV37&gt;1, INDEX(PotPensRurM!AV:AV,ROW(FePensRurH2!$A37)-DifIdConj!AV37)*INDEX(txMortM!AV:AV,ROW(FePensRurH2!$A37)-DifIdConj!AV37)*INDEX(PgPensRurM!AV:AV,ROW(FePensRurH2!$A37)-DifIdConj!AV37),0)</f>
        <v>66.868393466077606</v>
      </c>
      <c r="AW37" s="86">
        <f>IF(ROW(FePensRurH2!$A37)-DifIdConj!AW37&gt;1, INDEX(PotPensRurM!AW:AW,ROW(FePensRurH2!$A37)-DifIdConj!AW37)*INDEX(txMortM!AW:AW,ROW(FePensRurH2!$A37)-DifIdConj!AW37)*INDEX(PgPensRurM!AW:AW,ROW(FePensRurH2!$A37)-DifIdConj!AW37),0)</f>
        <v>65.064889077988354</v>
      </c>
      <c r="AX37" s="86">
        <f>IF(ROW(FePensRurH2!$A37)-DifIdConj!AX37&gt;1, INDEX(PotPensRurM!AX:AX,ROW(FePensRurH2!$A37)-DifIdConj!AX37)*INDEX(txMortM!AX:AX,ROW(FePensRurH2!$A37)-DifIdConj!AX37)*INDEX(PgPensRurM!AX:AX,ROW(FePensRurH2!$A37)-DifIdConj!AX37),0)</f>
        <v>63.677578010227435</v>
      </c>
      <c r="AY37" s="86">
        <f>IF(ROW(FePensRurH2!$A37)-DifIdConj!AY37&gt;1, INDEX(PotPensRurM!AY:AY,ROW(FePensRurH2!$A37)-DifIdConj!AY37)*INDEX(txMortM!AY:AY,ROW(FePensRurH2!$A37)-DifIdConj!AY37)*INDEX(PgPensRurM!AY:AY,ROW(FePensRurH2!$A37)-DifIdConj!AY37),0)</f>
        <v>62.290266942466474</v>
      </c>
      <c r="AZ37" s="86">
        <f>IF(ROW(FePensRurH2!$A37)-DifIdConj!AZ37&gt;1, INDEX(PotPensRurM!AZ:AZ,ROW(FePensRurH2!$A37)-DifIdConj!AZ37)*INDEX(txMortM!AZ:AZ,ROW(FePensRurH2!$A37)-DifIdConj!AZ37)*INDEX(PgPensRurM!AZ:AZ,ROW(FePensRurH2!$A37)-DifIdConj!AZ37),0)</f>
        <v>60.995443279222926</v>
      </c>
      <c r="BA37" s="86">
        <f>IF(ROW(FePensRurH2!$A37)-DifIdConj!BA37&gt;1, INDEX(PotPensRurM!BA:BA,ROW(FePensRurH2!$A37)-DifIdConj!BA37)*INDEX(txMortM!BA:BA,ROW(FePensRurH2!$A37)-DifIdConj!BA37)*INDEX(PgPensRurM!BA:BA,ROW(FePensRurH2!$A37)-DifIdConj!BA37),0)</f>
        <v>59.70061961597937</v>
      </c>
      <c r="BB37" s="86">
        <f>IF(ROW(FePensRurH2!$A37)-DifIdConj!BB37&gt;1, INDEX(PotPensRurM!BB:BB,ROW(FePensRurH2!$A37)-DifIdConj!BB37)*INDEX(txMortM!BB:BB,ROW(FePensRurH2!$A37)-DifIdConj!BB37)*INDEX(PgPensRurM!BB:BB,ROW(FePensRurH2!$A37)-DifIdConj!BB37),0)</f>
        <v>58.405795952735829</v>
      </c>
      <c r="BC37" s="86">
        <f>IF(ROW(FePensRurH2!$A37)-DifIdConj!BC37&gt;1, INDEX(PotPensRurM!BC:BC,ROW(FePensRurH2!$A37)-DifIdConj!BC37)*INDEX(txMortM!BC:BC,ROW(FePensRurH2!$A37)-DifIdConj!BC37)*INDEX(PgPensRurM!BC:BC,ROW(FePensRurH2!$A37)-DifIdConj!BC37),0)</f>
        <v>57.203459694009673</v>
      </c>
      <c r="BD37" s="86">
        <f>IF(ROW(FePensRurH2!$A37)-DifIdConj!BD37&gt;1, INDEX(PotPensRurM!BD:BD,ROW(FePensRurH2!$A37)-DifIdConj!BD37)*INDEX(txMortM!BD:BD,ROW(FePensRurH2!$A37)-DifIdConj!BD37)*INDEX(PgPensRurM!BD:BD,ROW(FePensRurH2!$A37)-DifIdConj!BD37),0)</f>
        <v>55.954879733024825</v>
      </c>
      <c r="BE37" s="86">
        <f>IF(ROW(FePensRurH2!$A37)-DifIdConj!BE37&gt;1, INDEX(PotPensRurM!BE:BE,ROW(FePensRurH2!$A37)-DifIdConj!BE37)*INDEX(txMortM!BE:BE,ROW(FePensRurH2!$A37)-DifIdConj!BE37)*INDEX(PgPensRurM!BE:BE,ROW(FePensRurH2!$A37)-DifIdConj!BE37),0)</f>
        <v>54.752543474298669</v>
      </c>
      <c r="BF37" s="86">
        <f>IF(ROW(FePensRurH2!$A37)-DifIdConj!BF37&gt;1, INDEX(PotPensRurM!BF:BF,ROW(FePensRurH2!$A37)-DifIdConj!BF37)*INDEX(txMortM!BF:BF,ROW(FePensRurH2!$A37)-DifIdConj!BF37)*INDEX(PgPensRurM!BF:BF,ROW(FePensRurH2!$A37)-DifIdConj!BF37),0)</f>
        <v>53.873913131383404</v>
      </c>
      <c r="BG37" s="86">
        <f>IF(ROW(FePensRurH2!$A37)-DifIdConj!BG37&gt;1, INDEX(PotPensRurM!BG:BG,ROW(FePensRurH2!$A37)-DifIdConj!BG37)*INDEX(txMortM!BG:BG,ROW(FePensRurH2!$A37)-DifIdConj!BG37)*INDEX(PgPensRurM!BG:BG,ROW(FePensRurH2!$A37)-DifIdConj!BG37),0)</f>
        <v>52.995282788468138</v>
      </c>
      <c r="BH37" s="86">
        <f>IF(ROW(FePensRurH2!$A37)-DifIdConj!BH37&gt;1, INDEX(PotPensRurM!BH:BH,ROW(FePensRurH2!$A37)-DifIdConj!BH37)*INDEX(txMortM!BH:BH,ROW(FePensRurH2!$A37)-DifIdConj!BH37)*INDEX(PgPensRurM!BH:BH,ROW(FePensRurH2!$A37)-DifIdConj!BH37),0)</f>
        <v>51.885433934259382</v>
      </c>
      <c r="BI37" s="86">
        <f>IF(ROW(FePensRurH2!$A37)-DifIdConj!BI37&gt;1, INDEX(PotPensRurM!BI:BI,ROW(FePensRurH2!$A37)-DifIdConj!BI37)*INDEX(txMortM!BI:BI,ROW(FePensRurH2!$A37)-DifIdConj!BI37)*INDEX(PgPensRurM!BI:BI,ROW(FePensRurH2!$A37)-DifIdConj!BI37),0)</f>
        <v>51.053047293602816</v>
      </c>
      <c r="BJ37" s="87">
        <f>IF(ROW(FePensRurH2!$A37)-DifIdConj!BJ37&gt;1, INDEX(PotPensRurM!BJ:BJ,ROW(FePensRurH2!$A37)-DifIdConj!BJ37)*INDEX(txMortM!BJ:BJ,ROW(FePensRurH2!$A37)-DifIdConj!BJ37)*INDEX(PgPensRurM!BJ:BJ,ROW(FePensRurH2!$A37)-DifIdConj!BJ37),0)</f>
        <v>50.498122866498434</v>
      </c>
    </row>
    <row r="38" spans="1:62" s="31" customFormat="1" x14ac:dyDescent="0.3">
      <c r="A38" s="29">
        <v>36</v>
      </c>
      <c r="B38" s="5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32"/>
      <c r="P38" s="59"/>
      <c r="Q38" s="86"/>
      <c r="R38" s="86"/>
      <c r="S38" s="86"/>
      <c r="T38" s="86">
        <f>IF(ROW(FePensRurH2!$A38)-DifIdConj!T38&gt;1, INDEX(PotPensRurM!T:T,ROW(FePensRurH2!$A38)-DifIdConj!T38)*INDEX(txMortM!T:T,ROW(FePensRurH2!$A38)-DifIdConj!T38)*INDEX(PgPensRurM!T:T,ROW(FePensRurH2!$A38)-DifIdConj!T38),0)</f>
        <v>119.39923485814641</v>
      </c>
      <c r="U38" s="86">
        <f>IF(ROW(FePensRurH2!$A38)-DifIdConj!U38&gt;1, INDEX(PotPensRurM!U:U,ROW(FePensRurH2!$A38)-DifIdConj!U38)*INDEX(txMortM!U:U,ROW(FePensRurH2!$A38)-DifIdConj!U38)*INDEX(PgPensRurM!U:U,ROW(FePensRurH2!$A38)-DifIdConj!U38),0)</f>
        <v>114.73257462249352</v>
      </c>
      <c r="V38" s="86">
        <f>IF(ROW(FePensRurH2!$A38)-DifIdConj!V38&gt;1, INDEX(PotPensRurM!V:V,ROW(FePensRurH2!$A38)-DifIdConj!V38)*INDEX(txMortM!V:V,ROW(FePensRurH2!$A38)-DifIdConj!V38)*INDEX(PgPensRurM!V:V,ROW(FePensRurH2!$A38)-DifIdConj!V38),0)</f>
        <v>110.57041819610038</v>
      </c>
      <c r="W38" s="86">
        <f>IF(ROW(FePensRurH2!$A38)-DifIdConj!W38&gt;1, INDEX(PotPensRurM!W:W,ROW(FePensRurH2!$A38)-DifIdConj!W38)*INDEX(txMortM!W:W,ROW(FePensRurH2!$A38)-DifIdConj!W38)*INDEX(PgPensRurM!W:W,ROW(FePensRurH2!$A38)-DifIdConj!W38),0)</f>
        <v>108.25810907032641</v>
      </c>
      <c r="X38" s="86">
        <f>IF(ROW(FePensRurH2!$A38)-DifIdConj!X38&gt;1, INDEX(PotPensRurM!X:X,ROW(FePensRurH2!$A38)-DifIdConj!X38)*INDEX(txMortM!X:X,ROW(FePensRurH2!$A38)-DifIdConj!X38)*INDEX(PgPensRurM!X:X,ROW(FePensRurH2!$A38)-DifIdConj!X38),0)</f>
        <v>105.77763200813254</v>
      </c>
      <c r="Y38" s="86">
        <f>IF(ROW(FePensRurH2!$A38)-DifIdConj!Y38&gt;1, INDEX(PotPensRurM!Y:Y,ROW(FePensRurH2!$A38)-DifIdConj!Y38)*INDEX(txMortM!Y:Y,ROW(FePensRurH2!$A38)-DifIdConj!Y38)*INDEX(PgPensRurM!Y:Y,ROW(FePensRurH2!$A38)-DifIdConj!Y38),0)</f>
        <v>102.87673510488884</v>
      </c>
      <c r="Z38" s="86">
        <f>IF(ROW(FePensRurH2!$A38)-DifIdConj!Z38&gt;1, INDEX(PotPensRurM!Z:Z,ROW(FePensRurH2!$A38)-DifIdConj!Z38)*INDEX(txMortM!Z:Z,ROW(FePensRurH2!$A38)-DifIdConj!Z38)*INDEX(PgPensRurM!Z:Z,ROW(FePensRurH2!$A38)-DifIdConj!Z38),0)</f>
        <v>100.27013209037999</v>
      </c>
      <c r="AA38" s="86">
        <f>IF(ROW(FePensRurH2!$A38)-DifIdConj!AA38&gt;1, INDEX(PotPensRurM!AA:AA,ROW(FePensRurH2!$A38)-DifIdConj!AA38)*INDEX(txMortM!AA:AA,ROW(FePensRurH2!$A38)-DifIdConj!AA38)*INDEX(PgPensRurM!AA:AA,ROW(FePensRurH2!$A38)-DifIdConj!AA38),0)</f>
        <v>98.37824280565583</v>
      </c>
      <c r="AB38" s="86">
        <f>IF(ROW(FePensRurH2!$A38)-DifIdConj!AB38&gt;1, INDEX(PotPensRurM!AB:AB,ROW(FePensRurH2!$A38)-DifIdConj!AB38)*INDEX(txMortM!AB:AB,ROW(FePensRurH2!$A38)-DifIdConj!AB38)*INDEX(PgPensRurM!AB:AB,ROW(FePensRurH2!$A38)-DifIdConj!AB38),0)</f>
        <v>97.411277171241267</v>
      </c>
      <c r="AC38" s="86">
        <f>IF(ROW(FePensRurH2!$A38)-DifIdConj!AC38&gt;1, INDEX(PotPensRurM!AC:AC,ROW(FePensRurH2!$A38)-DifIdConj!AC38)*INDEX(txMortM!AC:AC,ROW(FePensRurH2!$A38)-DifIdConj!AC38)*INDEX(PgPensRurM!AC:AC,ROW(FePensRurH2!$A38)-DifIdConj!AC38),0)</f>
        <v>95.729597807042026</v>
      </c>
      <c r="AD38" s="86">
        <f>IF(ROW(FePensRurH2!$A38)-DifIdConj!AD38&gt;1, INDEX(PotPensRurM!AD:AD,ROW(FePensRurH2!$A38)-DifIdConj!AD38)*INDEX(txMortM!AD:AD,ROW(FePensRurH2!$A38)-DifIdConj!AD38)*INDEX(PgPensRurM!AD:AD,ROW(FePensRurH2!$A38)-DifIdConj!AD38),0)</f>
        <v>93.58545661768801</v>
      </c>
      <c r="AE38" s="86">
        <f>IF(ROW(FePensRurH2!$A38)-DifIdConj!AE38&gt;1, INDEX(PotPensRurM!AE:AE,ROW(FePensRurH2!$A38)-DifIdConj!AE38)*INDEX(txMortM!AE:AE,ROW(FePensRurH2!$A38)-DifIdConj!AE38)*INDEX(PgPensRurM!AE:AE,ROW(FePensRurH2!$A38)-DifIdConj!AE38),0)</f>
        <v>91.903777253488755</v>
      </c>
      <c r="AF38" s="86">
        <f>IF(ROW(FePensRurH2!$A38)-DifIdConj!AF38&gt;1, INDEX(PotPensRurM!AF:AF,ROW(FePensRurH2!$A38)-DifIdConj!AF38)*INDEX(txMortM!AF:AF,ROW(FePensRurH2!$A38)-DifIdConj!AF38)*INDEX(PgPensRurM!AF:AF,ROW(FePensRurH2!$A38)-DifIdConj!AF38),0)</f>
        <v>92.282155110433592</v>
      </c>
      <c r="AG38" s="86">
        <f>IF(ROW(FePensRurH2!$A38)-DifIdConj!AG38&gt;1, INDEX(PotPensRurM!AG:AG,ROW(FePensRurH2!$A38)-DifIdConj!AG38)*INDEX(txMortM!AG:AG,ROW(FePensRurH2!$A38)-DifIdConj!AG38)*INDEX(PgPensRurM!AG:AG,ROW(FePensRurH2!$A38)-DifIdConj!AG38),0)</f>
        <v>92.954826856113272</v>
      </c>
      <c r="AH38" s="86">
        <f>IF(ROW(FePensRurH2!$A38)-DifIdConj!AH38&gt;1, INDEX(PotPensRurM!AH:AH,ROW(FePensRurH2!$A38)-DifIdConj!AH38)*INDEX(txMortM!AH:AH,ROW(FePensRurH2!$A38)-DifIdConj!AH38)*INDEX(PgPensRurM!AH:AH,ROW(FePensRurH2!$A38)-DifIdConj!AH38),0)</f>
        <v>90.978853603179175</v>
      </c>
      <c r="AI38" s="86">
        <f>IF(ROW(FePensRurH2!$A38)-DifIdConj!AI38&gt;1, INDEX(PotPensRurM!AI:AI,ROW(FePensRurH2!$A38)-DifIdConj!AI38)*INDEX(txMortM!AI:AI,ROW(FePensRurH2!$A38)-DifIdConj!AI38)*INDEX(PgPensRurM!AI:AI,ROW(FePensRurH2!$A38)-DifIdConj!AI38),0)</f>
        <v>89.549426143609807</v>
      </c>
      <c r="AJ38" s="86">
        <f>IF(ROW(FePensRurH2!$A38)-DifIdConj!AJ38&gt;1, INDEX(PotPensRurM!AJ:AJ,ROW(FePensRurH2!$A38)-DifIdConj!AJ38)*INDEX(txMortM!AJ:AJ,ROW(FePensRurH2!$A38)-DifIdConj!AJ38)*INDEX(PgPensRurM!AJ:AJ,ROW(FePensRurH2!$A38)-DifIdConj!AJ38),0)</f>
        <v>86.732613208576069</v>
      </c>
      <c r="AK38" s="86">
        <f>IF(ROW(FePensRurH2!$A38)-DifIdConj!AK38&gt;1, INDEX(PotPensRurM!AK:AK,ROW(FePensRurH2!$A38)-DifIdConj!AK38)*INDEX(txMortM!AK:AK,ROW(FePensRurH2!$A38)-DifIdConj!AK38)*INDEX(PgPensRurM!AK:AK,ROW(FePensRurH2!$A38)-DifIdConj!AK38),0)</f>
        <v>84.210094162277201</v>
      </c>
      <c r="AL38" s="86">
        <f>IF(ROW(FePensRurH2!$A38)-DifIdConj!AL38&gt;1, INDEX(PotPensRurM!AL:AL,ROW(FePensRurH2!$A38)-DifIdConj!AL38)*INDEX(txMortM!AL:AL,ROW(FePensRurH2!$A38)-DifIdConj!AL38)*INDEX(PgPensRurM!AL:AL,ROW(FePensRurH2!$A38)-DifIdConj!AL38),0)</f>
        <v>81.771659084188286</v>
      </c>
      <c r="AM38" s="86">
        <f>IF(ROW(FePensRurH2!$A38)-DifIdConj!AM38&gt;1, INDEX(PotPensRurM!AM:AM,ROW(FePensRurH2!$A38)-DifIdConj!AM38)*INDEX(txMortM!AM:AM,ROW(FePensRurH2!$A38)-DifIdConj!AM38)*INDEX(PgPensRurM!AM:AM,ROW(FePensRurH2!$A38)-DifIdConj!AM38),0)</f>
        <v>79.291182021994416</v>
      </c>
      <c r="AN38" s="86">
        <f>IF(ROW(FePensRurH2!$A38)-DifIdConj!AN38&gt;1, INDEX(PotPensRurM!AN:AN,ROW(FePensRurH2!$A38)-DifIdConj!AN38)*INDEX(txMortM!AN:AN,ROW(FePensRurH2!$A38)-DifIdConj!AN38)*INDEX(PgPensRurM!AN:AN,ROW(FePensRurH2!$A38)-DifIdConj!AN38),0)</f>
        <v>76.852746943905515</v>
      </c>
      <c r="AO38" s="86">
        <f>IF(ROW(FePensRurH2!$A38)-DifIdConj!AO38&gt;1, INDEX(PotPensRurM!AO:AO,ROW(FePensRurH2!$A38)-DifIdConj!AO38)*INDEX(txMortM!AO:AO,ROW(FePensRurH2!$A38)-DifIdConj!AO38)*INDEX(PgPensRurM!AO:AO,ROW(FePensRurH2!$A38)-DifIdConj!AO38),0)</f>
        <v>74.750647738656454</v>
      </c>
      <c r="AP38" s="86">
        <f>IF(ROW(FePensRurH2!$A38)-DifIdConj!AP38&gt;1, INDEX(PotPensRurM!AP:AP,ROW(FePensRurH2!$A38)-DifIdConj!AP38)*INDEX(txMortM!AP:AP,ROW(FePensRurH2!$A38)-DifIdConj!AP38)*INDEX(PgPensRurM!AP:AP,ROW(FePensRurH2!$A38)-DifIdConj!AP38),0)</f>
        <v>72.984884406247247</v>
      </c>
      <c r="AQ38" s="86">
        <f>IF(ROW(FePensRurH2!$A38)-DifIdConj!AQ38&gt;1, INDEX(PotPensRurM!AQ:AQ,ROW(FePensRurH2!$A38)-DifIdConj!AQ38)*INDEX(txMortM!AQ:AQ,ROW(FePensRurH2!$A38)-DifIdConj!AQ38)*INDEX(PgPensRurM!AQ:AQ,ROW(FePensRurH2!$A38)-DifIdConj!AQ38),0)</f>
        <v>70.966869169208152</v>
      </c>
      <c r="AR38" s="86">
        <f>IF(ROW(FePensRurH2!$A38)-DifIdConj!AR38&gt;1, INDEX(PotPensRurM!AR:AR,ROW(FePensRurH2!$A38)-DifIdConj!AR38)*INDEX(txMortM!AR:AR,ROW(FePensRurH2!$A38)-DifIdConj!AR38)*INDEX(PgPensRurM!AR:AR,ROW(FePensRurH2!$A38)-DifIdConj!AR38),0)</f>
        <v>68.696602027539157</v>
      </c>
      <c r="AS38" s="86">
        <f>IF(ROW(FePensRurH2!$A38)-DifIdConj!AS38&gt;1, INDEX(PotPensRurM!AS:AS,ROW(FePensRurH2!$A38)-DifIdConj!AS38)*INDEX(txMortM!AS:AS,ROW(FePensRurH2!$A38)-DifIdConj!AS38)*INDEX(PgPensRurM!AS:AS,ROW(FePensRurH2!$A38)-DifIdConj!AS38),0)</f>
        <v>66.468376869975174</v>
      </c>
      <c r="AT38" s="86">
        <f>IF(ROW(FePensRurH2!$A38)-DifIdConj!AT38&gt;1, INDEX(PotPensRurM!AT:AT,ROW(FePensRurH2!$A38)-DifIdConj!AT38)*INDEX(txMortM!AT:AT,ROW(FePensRurH2!$A38)-DifIdConj!AT38)*INDEX(PgPensRurM!AT:AT,ROW(FePensRurH2!$A38)-DifIdConj!AT38),0)</f>
        <v>64.660571553460983</v>
      </c>
      <c r="AU38" s="86">
        <f>IF(ROW(FePensRurH2!$A38)-DifIdConj!AU38&gt;1, INDEX(PotPensRurM!AU:AU,ROW(FePensRurH2!$A38)-DifIdConj!AU38)*INDEX(txMortM!AU:AU,ROW(FePensRurH2!$A38)-DifIdConj!AU38)*INDEX(PgPensRurM!AU:AU,ROW(FePensRurH2!$A38)-DifIdConj!AU38),0)</f>
        <v>63.231144093891622</v>
      </c>
      <c r="AV38" s="86">
        <f>IF(ROW(FePensRurH2!$A38)-DifIdConj!AV38&gt;1, INDEX(PotPensRurM!AV:AV,ROW(FePensRurH2!$A38)-DifIdConj!AV38)*INDEX(txMortM!AV:AV,ROW(FePensRurH2!$A38)-DifIdConj!AV38)*INDEX(PgPensRurM!AV:AV,ROW(FePensRurH2!$A38)-DifIdConj!AV38),0)</f>
        <v>61.507422745587391</v>
      </c>
      <c r="AW38" s="86">
        <f>IF(ROW(FePensRurH2!$A38)-DifIdConj!AW38&gt;1, INDEX(PotPensRurM!AW:AW,ROW(FePensRurH2!$A38)-DifIdConj!AW38)*INDEX(txMortM!AW:AW,ROW(FePensRurH2!$A38)-DifIdConj!AW38)*INDEX(PgPensRurM!AW:AW,ROW(FePensRurH2!$A38)-DifIdConj!AW38),0)</f>
        <v>59.867785365493134</v>
      </c>
      <c r="AX38" s="86">
        <f>IF(ROW(FePensRurH2!$A38)-DifIdConj!AX38&gt;1, INDEX(PotPensRurM!AX:AX,ROW(FePensRurH2!$A38)-DifIdConj!AX38)*INDEX(txMortM!AX:AX,ROW(FePensRurH2!$A38)-DifIdConj!AX38)*INDEX(PgPensRurM!AX:AX,ROW(FePensRurH2!$A38)-DifIdConj!AX38),0)</f>
        <v>58.564483858238717</v>
      </c>
      <c r="AY38" s="86">
        <f>IF(ROW(FePensRurH2!$A38)-DifIdConj!AY38&gt;1, INDEX(PotPensRurM!AY:AY,ROW(FePensRurH2!$A38)-DifIdConj!AY38)*INDEX(txMortM!AY:AY,ROW(FePensRurH2!$A38)-DifIdConj!AY38)*INDEX(PgPensRurM!AY:AY,ROW(FePensRurH2!$A38)-DifIdConj!AY38),0)</f>
        <v>57.303224335089276</v>
      </c>
      <c r="AZ38" s="86">
        <f>IF(ROW(FePensRurH2!$A38)-DifIdConj!AZ38&gt;1, INDEX(PotPensRurM!AZ:AZ,ROW(FePensRurH2!$A38)-DifIdConj!AZ38)*INDEX(txMortM!AZ:AZ,ROW(FePensRurH2!$A38)-DifIdConj!AZ38)*INDEX(PgPensRurM!AZ:AZ,ROW(FePensRurH2!$A38)-DifIdConj!AZ38),0)</f>
        <v>56.041964811939856</v>
      </c>
      <c r="BA38" s="86">
        <f>IF(ROW(FePensRurH2!$A38)-DifIdConj!BA38&gt;1, INDEX(PotPensRurM!BA:BA,ROW(FePensRurH2!$A38)-DifIdConj!BA38)*INDEX(txMortM!BA:BA,ROW(FePensRurH2!$A38)-DifIdConj!BA38)*INDEX(PgPensRurM!BA:BA,ROW(FePensRurH2!$A38)-DifIdConj!BA38),0)</f>
        <v>54.864789257000375</v>
      </c>
      <c r="BB38" s="86">
        <f>IF(ROW(FePensRurH2!$A38)-DifIdConj!BB38&gt;1, INDEX(PotPensRurM!BB:BB,ROW(FePensRurH2!$A38)-DifIdConj!BB38)*INDEX(txMortM!BB:BB,ROW(FePensRurH2!$A38)-DifIdConj!BB38)*INDEX(PgPensRurM!BB:BB,ROW(FePensRurH2!$A38)-DifIdConj!BB38),0)</f>
        <v>53.687613702060908</v>
      </c>
      <c r="BC38" s="86">
        <f>IF(ROW(FePensRurH2!$A38)-DifIdConj!BC38&gt;1, INDEX(PotPensRurM!BC:BC,ROW(FePensRurH2!$A38)-DifIdConj!BC38)*INDEX(txMortM!BC:BC,ROW(FePensRurH2!$A38)-DifIdConj!BC38)*INDEX(PgPensRurM!BC:BC,ROW(FePensRurH2!$A38)-DifIdConj!BC38),0)</f>
        <v>52.510438147121427</v>
      </c>
      <c r="BD38" s="86">
        <f>IF(ROW(FePensRurH2!$A38)-DifIdConj!BD38&gt;1, INDEX(PotPensRurM!BD:BD,ROW(FePensRurH2!$A38)-DifIdConj!BD38)*INDEX(txMortM!BD:BD,ROW(FePensRurH2!$A38)-DifIdConj!BD38)*INDEX(PgPensRurM!BD:BD,ROW(FePensRurH2!$A38)-DifIdConj!BD38),0)</f>
        <v>51.41734656039192</v>
      </c>
      <c r="BE38" s="86">
        <f>IF(ROW(FePensRurH2!$A38)-DifIdConj!BE38&gt;1, INDEX(PotPensRurM!BE:BE,ROW(FePensRurH2!$A38)-DifIdConj!BE38)*INDEX(txMortM!BE:BE,ROW(FePensRurH2!$A38)-DifIdConj!BE38)*INDEX(PgPensRurM!BE:BE,ROW(FePensRurH2!$A38)-DifIdConj!BE38),0)</f>
        <v>50.32425497366242</v>
      </c>
      <c r="BF38" s="86">
        <f>IF(ROW(FePensRurH2!$A38)-DifIdConj!BF38&gt;1, INDEX(PotPensRurM!BF:BF,ROW(FePensRurH2!$A38)-DifIdConj!BF38)*INDEX(txMortM!BF:BF,ROW(FePensRurH2!$A38)-DifIdConj!BF38)*INDEX(PgPensRurM!BF:BF,ROW(FePensRurH2!$A38)-DifIdConj!BF38),0)</f>
        <v>49.483415291562793</v>
      </c>
      <c r="BG38" s="86">
        <f>IF(ROW(FePensRurH2!$A38)-DifIdConj!BG38&gt;1, INDEX(PotPensRurM!BG:BG,ROW(FePensRurH2!$A38)-DifIdConj!BG38)*INDEX(txMortM!BG:BG,ROW(FePensRurH2!$A38)-DifIdConj!BG38)*INDEX(PgPensRurM!BG:BG,ROW(FePensRurH2!$A38)-DifIdConj!BG38),0)</f>
        <v>48.684617593568149</v>
      </c>
      <c r="BH38" s="86">
        <f>IF(ROW(FePensRurH2!$A38)-DifIdConj!BH38&gt;1, INDEX(PotPensRurM!BH:BH,ROW(FePensRurH2!$A38)-DifIdConj!BH38)*INDEX(txMortM!BH:BH,ROW(FePensRurH2!$A38)-DifIdConj!BH38)*INDEX(PgPensRurM!BH:BH,ROW(FePensRurH2!$A38)-DifIdConj!BH38),0)</f>
        <v>47.675609975048594</v>
      </c>
      <c r="BI38" s="86">
        <f>IF(ROW(FePensRurH2!$A38)-DifIdConj!BI38&gt;1, INDEX(PotPensRurM!BI:BI,ROW(FePensRurH2!$A38)-DifIdConj!BI38)*INDEX(txMortM!BI:BI,ROW(FePensRurH2!$A38)-DifIdConj!BI38)*INDEX(PgPensRurM!BI:BI,ROW(FePensRurH2!$A38)-DifIdConj!BI38),0)</f>
        <v>46.918854261158948</v>
      </c>
      <c r="BJ38" s="87">
        <f>IF(ROW(FePensRurH2!$A38)-DifIdConj!BJ38&gt;1, INDEX(PotPensRurM!BJ:BJ,ROW(FePensRurH2!$A38)-DifIdConj!BJ38)*INDEX(txMortM!BJ:BJ,ROW(FePensRurH2!$A38)-DifIdConj!BJ38)*INDEX(PgPensRurM!BJ:BJ,ROW(FePensRurH2!$A38)-DifIdConj!BJ38),0)</f>
        <v>46.414350451899175</v>
      </c>
    </row>
    <row r="39" spans="1:62" s="31" customFormat="1" x14ac:dyDescent="0.3">
      <c r="A39" s="29">
        <v>37</v>
      </c>
      <c r="B39" s="5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32"/>
      <c r="P39" s="59"/>
      <c r="Q39" s="86"/>
      <c r="R39" s="86"/>
      <c r="S39" s="86"/>
      <c r="T39" s="86">
        <f>IF(ROW(FePensRurH2!$A39)-DifIdConj!T39&gt;1, INDEX(PotPensRurM!T:T,ROW(FePensRurH2!$A39)-DifIdConj!T39)*INDEX(txMortM!T:T,ROW(FePensRurH2!$A39)-DifIdConj!T39)*INDEX(PgPensRurM!T:T,ROW(FePensRurH2!$A39)-DifIdConj!T39),0)</f>
        <v>141.73626787172279</v>
      </c>
      <c r="U39" s="86">
        <f>IF(ROW(FePensRurH2!$A39)-DifIdConj!U39&gt;1, INDEX(PotPensRurM!U:U,ROW(FePensRurH2!$A39)-DifIdConj!U39)*INDEX(txMortM!U:U,ROW(FePensRurH2!$A39)-DifIdConj!U39)*INDEX(PgPensRurM!U:U,ROW(FePensRurH2!$A39)-DifIdConj!U39),0)</f>
        <v>136.25829930147168</v>
      </c>
      <c r="V39" s="86">
        <f>IF(ROW(FePensRurH2!$A39)-DifIdConj!V39&gt;1, INDEX(PotPensRurM!V:V,ROW(FePensRurH2!$A39)-DifIdConj!V39)*INDEX(txMortM!V:V,ROW(FePensRurH2!$A39)-DifIdConj!V39)*INDEX(PgPensRurM!V:V,ROW(FePensRurH2!$A39)-DifIdConj!V39),0)</f>
        <v>131.32319248142559</v>
      </c>
      <c r="W39" s="86">
        <f>IF(ROW(FePensRurH2!$A39)-DifIdConj!W39&gt;1, INDEX(PotPensRurM!W:W,ROW(FePensRurH2!$A39)-DifIdConj!W39)*INDEX(txMortM!W:W,ROW(FePensRurH2!$A39)-DifIdConj!W39)*INDEX(PgPensRurM!W:W,ROW(FePensRurH2!$A39)-DifIdConj!W39),0)</f>
        <v>127.17770275258691</v>
      </c>
      <c r="X39" s="86">
        <f>IF(ROW(FePensRurH2!$A39)-DifIdConj!X39&gt;1, INDEX(PotPensRurM!X:X,ROW(FePensRurH2!$A39)-DifIdConj!X39)*INDEX(txMortM!X:X,ROW(FePensRurH2!$A39)-DifIdConj!X39)*INDEX(PgPensRurM!X:X,ROW(FePensRurH2!$A39)-DifIdConj!X39),0)</f>
        <v>124.01923438775745</v>
      </c>
      <c r="Y39" s="86">
        <f>IF(ROW(FePensRurH2!$A39)-DifIdConj!Y39&gt;1, INDEX(PotPensRurM!Y:Y,ROW(FePensRurH2!$A39)-DifIdConj!Y39)*INDEX(txMortM!Y:Y,ROW(FePensRurH2!$A39)-DifIdConj!Y39)*INDEX(PgPensRurM!Y:Y,ROW(FePensRurH2!$A39)-DifIdConj!Y39),0)</f>
        <v>120.91011709112843</v>
      </c>
      <c r="Z39" s="86">
        <f>IF(ROW(FePensRurH2!$A39)-DifIdConj!Z39&gt;1, INDEX(PotPensRurM!Z:Z,ROW(FePensRurH2!$A39)-DifIdConj!Z39)*INDEX(txMortM!Z:Z,ROW(FePensRurH2!$A39)-DifIdConj!Z39)*INDEX(PgPensRurM!Z:Z,ROW(FePensRurH2!$A39)-DifIdConj!Z39),0)</f>
        <v>117.85035086269987</v>
      </c>
      <c r="AA39" s="86">
        <f>IF(ROW(FePensRurH2!$A39)-DifIdConj!AA39&gt;1, INDEX(PotPensRurM!AA:AA,ROW(FePensRurH2!$A39)-DifIdConj!AA39)*INDEX(txMortM!AA:AA,ROW(FePensRurH2!$A39)-DifIdConj!AA39)*INDEX(PgPensRurM!AA:AA,ROW(FePensRurH2!$A39)-DifIdConj!AA39),0)</f>
        <v>115.58020172547869</v>
      </c>
      <c r="AB39" s="86">
        <f>IF(ROW(FePensRurH2!$A39)-DifIdConj!AB39&gt;1, INDEX(PotPensRurM!AB:AB,ROW(FePensRurH2!$A39)-DifIdConj!AB39)*INDEX(txMortM!AB:AB,ROW(FePensRurH2!$A39)-DifIdConj!AB39)*INDEX(PgPensRurM!AB:AB,ROW(FePensRurH2!$A39)-DifIdConj!AB39),0)</f>
        <v>114.1983718158658</v>
      </c>
      <c r="AC39" s="86">
        <f>IF(ROW(FePensRurH2!$A39)-DifIdConj!AC39&gt;1, INDEX(PotPensRurM!AC:AC,ROW(FePensRurH2!$A39)-DifIdConj!AC39)*INDEX(txMortM!AC:AC,ROW(FePensRurH2!$A39)-DifIdConj!AC39)*INDEX(PgPensRurM!AC:AC,ROW(FePensRurH2!$A39)-DifIdConj!AC39),0)</f>
        <v>112.42173336064921</v>
      </c>
      <c r="AD39" s="86">
        <f>IF(ROW(FePensRurH2!$A39)-DifIdConj!AD39&gt;1, INDEX(PotPensRurM!AD:AD,ROW(FePensRurH2!$A39)-DifIdConj!AD39)*INDEX(txMortM!AD:AD,ROW(FePensRurH2!$A39)-DifIdConj!AD39)*INDEX(PgPensRurM!AD:AD,ROW(FePensRurH2!$A39)-DifIdConj!AD39),0)</f>
        <v>109.75677567782435</v>
      </c>
      <c r="AE39" s="86">
        <f>IF(ROW(FePensRurH2!$A39)-DifIdConj!AE39&gt;1, INDEX(PotPensRurM!AE:AE,ROW(FePensRurH2!$A39)-DifIdConj!AE39)*INDEX(txMortM!AE:AE,ROW(FePensRurH2!$A39)-DifIdConj!AE39)*INDEX(PgPensRurM!AE:AE,ROW(FePensRurH2!$A39)-DifIdConj!AE39),0)</f>
        <v>107.48662654060314</v>
      </c>
      <c r="AF39" s="86">
        <f>IF(ROW(FePensRurH2!$A39)-DifIdConj!AF39&gt;1, INDEX(PotPensRurM!AF:AF,ROW(FePensRurH2!$A39)-DifIdConj!AF39)*INDEX(txMortM!AF:AF,ROW(FePensRurH2!$A39)-DifIdConj!AF39)*INDEX(PgPensRurM!AF:AF,ROW(FePensRurH2!$A39)-DifIdConj!AF39),0)</f>
        <v>108.22689256361006</v>
      </c>
      <c r="AG39" s="86">
        <f>IF(ROW(FePensRurH2!$A39)-DifIdConj!AG39&gt;1, INDEX(PotPensRurM!AG:AG,ROW(FePensRurH2!$A39)-DifIdConj!AG39)*INDEX(txMortM!AG:AG,ROW(FePensRurH2!$A39)-DifIdConj!AG39)*INDEX(PgPensRurM!AG:AG,ROW(FePensRurH2!$A39)-DifIdConj!AG39),0)</f>
        <v>109.01650965481743</v>
      </c>
      <c r="AH39" s="86">
        <f>IF(ROW(FePensRurH2!$A39)-DifIdConj!AH39&gt;1, INDEX(PotPensRurM!AH:AH,ROW(FePensRurH2!$A39)-DifIdConj!AH39)*INDEX(txMortM!AH:AH,ROW(FePensRurH2!$A39)-DifIdConj!AH39)*INDEX(PgPensRurM!AH:AH,ROW(FePensRurH2!$A39)-DifIdConj!AH39),0)</f>
        <v>106.99311585859856</v>
      </c>
      <c r="AI39" s="86">
        <f>IF(ROW(FePensRurH2!$A39)-DifIdConj!AI39&gt;1, INDEX(PotPensRurM!AI:AI,ROW(FePensRurH2!$A39)-DifIdConj!AI39)*INDEX(txMortM!AI:AI,ROW(FePensRurH2!$A39)-DifIdConj!AI39)*INDEX(PgPensRurM!AI:AI,ROW(FePensRurH2!$A39)-DifIdConj!AI39),0)</f>
        <v>104.27880710757321</v>
      </c>
      <c r="AJ39" s="86">
        <f>IF(ROW(FePensRurH2!$A39)-DifIdConj!AJ39&gt;1, INDEX(PotPensRurM!AJ:AJ,ROW(FePensRurH2!$A39)-DifIdConj!AJ39)*INDEX(txMortM!AJ:AJ,ROW(FePensRurH2!$A39)-DifIdConj!AJ39)*INDEX(PgPensRurM!AJ:AJ,ROW(FePensRurH2!$A39)-DifIdConj!AJ39),0)</f>
        <v>102.99567933436124</v>
      </c>
      <c r="AK39" s="86">
        <f>IF(ROW(FePensRurH2!$A39)-DifIdConj!AK39&gt;1, INDEX(PotPensRurM!AK:AK,ROW(FePensRurH2!$A39)-DifIdConj!AK39)*INDEX(txMortM!AK:AK,ROW(FePensRurH2!$A39)-DifIdConj!AK39)*INDEX(PgPensRurM!AK:AK,ROW(FePensRurH2!$A39)-DifIdConj!AK39),0)</f>
        <v>100.08396631053407</v>
      </c>
      <c r="AL39" s="86">
        <f>IF(ROW(FePensRurH2!$A39)-DifIdConj!AL39&gt;1, INDEX(PotPensRurM!AL:AL,ROW(FePensRurH2!$A39)-DifIdConj!AL39)*INDEX(txMortM!AL:AL,ROW(FePensRurH2!$A39)-DifIdConj!AL39)*INDEX(PgPensRurM!AL:AL,ROW(FePensRurH2!$A39)-DifIdConj!AL39),0)</f>
        <v>97.172253286706905</v>
      </c>
      <c r="AM39" s="86">
        <f>IF(ROW(FePensRurH2!$A39)-DifIdConj!AM39&gt;1, INDEX(PotPensRurM!AM:AM,ROW(FePensRurH2!$A39)-DifIdConj!AM39)*INDEX(txMortM!AM:AM,ROW(FePensRurH2!$A39)-DifIdConj!AM39)*INDEX(PgPensRurM!AM:AM,ROW(FePensRurH2!$A39)-DifIdConj!AM39),0)</f>
        <v>94.309891331080166</v>
      </c>
      <c r="AN39" s="86">
        <f>IF(ROW(FePensRurH2!$A39)-DifIdConj!AN39&gt;1, INDEX(PotPensRurM!AN:AN,ROW(FePensRurH2!$A39)-DifIdConj!AN39)*INDEX(txMortM!AN:AN,ROW(FePensRurH2!$A39)-DifIdConj!AN39)*INDEX(PgPensRurM!AN:AN,ROW(FePensRurH2!$A39)-DifIdConj!AN39),0)</f>
        <v>91.447529375453456</v>
      </c>
      <c r="AO39" s="86">
        <f>IF(ROW(FePensRurH2!$A39)-DifIdConj!AO39&gt;1, INDEX(PotPensRurM!AO:AO,ROW(FePensRurH2!$A39)-DifIdConj!AO39)*INDEX(txMortM!AO:AO,ROW(FePensRurH2!$A39)-DifIdConj!AO39)*INDEX(PgPensRurM!AO:AO,ROW(FePensRurH2!$A39)-DifIdConj!AO39),0)</f>
        <v>88.979975965430427</v>
      </c>
      <c r="AP39" s="86">
        <f>IF(ROW(FePensRurH2!$A39)-DifIdConj!AP39&gt;1, INDEX(PotPensRurM!AP:AP,ROW(FePensRurH2!$A39)-DifIdConj!AP39)*INDEX(txMortM!AP:AP,ROW(FePensRurH2!$A39)-DifIdConj!AP39)*INDEX(PgPensRurM!AP:AP,ROW(FePensRurH2!$A39)-DifIdConj!AP39),0)</f>
        <v>86.907231101011078</v>
      </c>
      <c r="AQ39" s="86">
        <f>IF(ROW(FePensRurH2!$A39)-DifIdConj!AQ39&gt;1, INDEX(PotPensRurM!AQ:AQ,ROW(FePensRurH2!$A39)-DifIdConj!AQ39)*INDEX(txMortM!AQ:AQ,ROW(FePensRurH2!$A39)-DifIdConj!AQ39)*INDEX(PgPensRurM!AQ:AQ,ROW(FePensRurH2!$A39)-DifIdConj!AQ39),0)</f>
        <v>84.489028759188514</v>
      </c>
      <c r="AR39" s="86">
        <f>IF(ROW(FePensRurH2!$A39)-DifIdConj!AR39&gt;1, INDEX(PotPensRurM!AR:AR,ROW(FePensRurH2!$A39)-DifIdConj!AR39)*INDEX(txMortM!AR:AR,ROW(FePensRurH2!$A39)-DifIdConj!AR39)*INDEX(PgPensRurM!AR:AR,ROW(FePensRurH2!$A39)-DifIdConj!AR39),0)</f>
        <v>81.7747200081632</v>
      </c>
      <c r="AS39" s="86">
        <f>IF(ROW(FePensRurH2!$A39)-DifIdConj!AS39&gt;1, INDEX(PotPensRurM!AS:AS,ROW(FePensRurH2!$A39)-DifIdConj!AS39)*INDEX(txMortM!AS:AS,ROW(FePensRurH2!$A39)-DifIdConj!AS39)*INDEX(PgPensRurM!AS:AS,ROW(FePensRurH2!$A39)-DifIdConj!AS39),0)</f>
        <v>79.109762325338323</v>
      </c>
      <c r="AT39" s="86">
        <f>IF(ROW(FePensRurH2!$A39)-DifIdConj!AT39&gt;1, INDEX(PotPensRurM!AT:AT,ROW(FePensRurH2!$A39)-DifIdConj!AT39)*INDEX(txMortM!AT:AT,ROW(FePensRurH2!$A39)-DifIdConj!AT39)*INDEX(PgPensRurM!AT:AT,ROW(FePensRurH2!$A39)-DifIdConj!AT39),0)</f>
        <v>76.938315324518044</v>
      </c>
      <c r="AU39" s="86">
        <f>IF(ROW(FePensRurH2!$A39)-DifIdConj!AU39&gt;1, INDEX(PotPensRurM!AU:AU,ROW(FePensRurH2!$A39)-DifIdConj!AU39)*INDEX(txMortM!AU:AU,ROW(FePensRurH2!$A39)-DifIdConj!AU39)*INDEX(PgPensRurM!AU:AU,ROW(FePensRurH2!$A39)-DifIdConj!AU39),0)</f>
        <v>75.161676869301459</v>
      </c>
      <c r="AV39" s="86">
        <f>IF(ROW(FePensRurH2!$A39)-DifIdConj!AV39&gt;1, INDEX(PotPensRurM!AV:AV,ROW(FePensRurH2!$A39)-DifIdConj!AV39)*INDEX(txMortM!AV:AV,ROW(FePensRurH2!$A39)-DifIdConj!AV39)*INDEX(PgPensRurM!AV:AV,ROW(FePensRurH2!$A39)-DifIdConj!AV39),0)</f>
        <v>73.088932004882125</v>
      </c>
      <c r="AW39" s="86">
        <f>IF(ROW(FePensRurH2!$A39)-DifIdConj!AW39&gt;1, INDEX(PotPensRurM!AW:AW,ROW(FePensRurH2!$A39)-DifIdConj!AW39)*INDEX(txMortM!AW:AW,ROW(FePensRurH2!$A39)-DifIdConj!AW39)*INDEX(PgPensRurM!AW:AW,ROW(FePensRurH2!$A39)-DifIdConj!AW39),0)</f>
        <v>71.114889276863693</v>
      </c>
      <c r="AX39" s="86">
        <f>IF(ROW(FePensRurH2!$A39)-DifIdConj!AX39&gt;1, INDEX(PotPensRurM!AX:AX,ROW(FePensRurH2!$A39)-DifIdConj!AX39)*INDEX(txMortM!AX:AX,ROW(FePensRurH2!$A39)-DifIdConj!AX39)*INDEX(PgPensRurM!AX:AX,ROW(FePensRurH2!$A39)-DifIdConj!AX39),0)</f>
        <v>69.535655094448956</v>
      </c>
      <c r="AY39" s="86">
        <f>IF(ROW(FePensRurH2!$A39)-DifIdConj!AY39&gt;1, INDEX(PotPensRurM!AY:AY,ROW(FePensRurH2!$A39)-DifIdConj!AY39)*INDEX(txMortM!AY:AY,ROW(FePensRurH2!$A39)-DifIdConj!AY39)*INDEX(PgPensRurM!AY:AY,ROW(FePensRurH2!$A39)-DifIdConj!AY39),0)</f>
        <v>68.005771980234684</v>
      </c>
      <c r="AZ39" s="86">
        <f>IF(ROW(FePensRurH2!$A39)-DifIdConj!AZ39&gt;1, INDEX(PotPensRurM!AZ:AZ,ROW(FePensRurH2!$A39)-DifIdConj!AZ39)*INDEX(txMortM!AZ:AZ,ROW(FePensRurH2!$A39)-DifIdConj!AZ39)*INDEX(PgPensRurM!AZ:AZ,ROW(FePensRurH2!$A39)-DifIdConj!AZ39),0)</f>
        <v>66.525239934220863</v>
      </c>
      <c r="BA39" s="86">
        <f>IF(ROW(FePensRurH2!$A39)-DifIdConj!BA39&gt;1, INDEX(PotPensRurM!BA:BA,ROW(FePensRurH2!$A39)-DifIdConj!BA39)*INDEX(txMortM!BA:BA,ROW(FePensRurH2!$A39)-DifIdConj!BA39)*INDEX(PgPensRurM!BA:BA,ROW(FePensRurH2!$A39)-DifIdConj!BA39),0)</f>
        <v>65.094058956407508</v>
      </c>
      <c r="BB39" s="86">
        <f>IF(ROW(FePensRurH2!$A39)-DifIdConj!BB39&gt;1, INDEX(PotPensRurM!BB:BB,ROW(FePensRurH2!$A39)-DifIdConj!BB39)*INDEX(txMortM!BB:BB,ROW(FePensRurH2!$A39)-DifIdConj!BB39)*INDEX(PgPensRurM!BB:BB,ROW(FePensRurH2!$A39)-DifIdConj!BB39),0)</f>
        <v>63.712229046794612</v>
      </c>
      <c r="BC39" s="86">
        <f>IF(ROW(FePensRurH2!$A39)-DifIdConj!BC39&gt;1, INDEX(PotPensRurM!BC:BC,ROW(FePensRurH2!$A39)-DifIdConj!BC39)*INDEX(txMortM!BC:BC,ROW(FePensRurH2!$A39)-DifIdConj!BC39)*INDEX(PgPensRurM!BC:BC,ROW(FePensRurH2!$A39)-DifIdConj!BC39),0)</f>
        <v>62.330399137181715</v>
      </c>
      <c r="BD39" s="86">
        <f>IF(ROW(FePensRurH2!$A39)-DifIdConj!BD39&gt;1, INDEX(PotPensRurM!BD:BD,ROW(FePensRurH2!$A39)-DifIdConj!BD39)*INDEX(txMortM!BD:BD,ROW(FePensRurH2!$A39)-DifIdConj!BD39)*INDEX(PgPensRurM!BD:BD,ROW(FePensRurH2!$A39)-DifIdConj!BD39),0)</f>
        <v>60.997920295769276</v>
      </c>
      <c r="BE39" s="86">
        <f>IF(ROW(FePensRurH2!$A39)-DifIdConj!BE39&gt;1, INDEX(PotPensRurM!BE:BE,ROW(FePensRurH2!$A39)-DifIdConj!BE39)*INDEX(txMortM!BE:BE,ROW(FePensRurH2!$A39)-DifIdConj!BE39)*INDEX(PgPensRurM!BE:BE,ROW(FePensRurH2!$A39)-DifIdConj!BE39),0)</f>
        <v>59.665441454356852</v>
      </c>
      <c r="BF39" s="86">
        <f>IF(ROW(FePensRurH2!$A39)-DifIdConj!BF39&gt;1, INDEX(PotPensRurM!BF:BF,ROW(FePensRurH2!$A39)-DifIdConj!BF39)*INDEX(txMortM!BF:BF,ROW(FePensRurH2!$A39)-DifIdConj!BF39)*INDEX(PgPensRurM!BF:BF,ROW(FePensRurH2!$A39)-DifIdConj!BF39),0)</f>
        <v>58.727771158548094</v>
      </c>
      <c r="BG39" s="86">
        <f>IF(ROW(FePensRurH2!$A39)-DifIdConj!BG39&gt;1, INDEX(PotPensRurM!BG:BG,ROW(FePensRurH2!$A39)-DifIdConj!BG39)*INDEX(txMortM!BG:BG,ROW(FePensRurH2!$A39)-DifIdConj!BG39)*INDEX(PgPensRurM!BG:BG,ROW(FePensRurH2!$A39)-DifIdConj!BG39),0)</f>
        <v>57.740749794538878</v>
      </c>
      <c r="BH39" s="86">
        <f>IF(ROW(FePensRurH2!$A39)-DifIdConj!BH39&gt;1, INDEX(PotPensRurM!BH:BH,ROW(FePensRurH2!$A39)-DifIdConj!BH39)*INDEX(txMortM!BH:BH,ROW(FePensRurH2!$A39)-DifIdConj!BH39)*INDEX(PgPensRurM!BH:BH,ROW(FePensRurH2!$A39)-DifIdConj!BH39),0)</f>
        <v>56.506973089527364</v>
      </c>
      <c r="BI39" s="86">
        <f>IF(ROW(FePensRurH2!$A39)-DifIdConj!BI39&gt;1, INDEX(PotPensRurM!BI:BI,ROW(FePensRurH2!$A39)-DifIdConj!BI39)*INDEX(txMortM!BI:BI,ROW(FePensRurH2!$A39)-DifIdConj!BI39)*INDEX(PgPensRurM!BI:BI,ROW(FePensRurH2!$A39)-DifIdConj!BI39),0)</f>
        <v>55.618653861919078</v>
      </c>
      <c r="BJ39" s="87">
        <f>IF(ROW(FePensRurH2!$A39)-DifIdConj!BJ39&gt;1, INDEX(PotPensRurM!BJ:BJ,ROW(FePensRurH2!$A39)-DifIdConj!BJ39)*INDEX(txMortM!BJ:BJ,ROW(FePensRurH2!$A39)-DifIdConj!BJ39)*INDEX(PgPensRurM!BJ:BJ,ROW(FePensRurH2!$A39)-DifIdConj!BJ39),0)</f>
        <v>55.075792111714009</v>
      </c>
    </row>
    <row r="40" spans="1:62" s="31" customFormat="1" x14ac:dyDescent="0.3">
      <c r="A40" s="29">
        <v>38</v>
      </c>
      <c r="B40" s="5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32"/>
      <c r="P40" s="59"/>
      <c r="Q40" s="86"/>
      <c r="R40" s="86"/>
      <c r="S40" s="86"/>
      <c r="T40" s="86">
        <f>IF(ROW(FePensRurH2!$A40)-DifIdConj!T40&gt;1, INDEX(PotPensRurM!T:T,ROW(FePensRurH2!$A40)-DifIdConj!T40)*INDEX(txMortM!T:T,ROW(FePensRurH2!$A40)-DifIdConj!T40)*INDEX(PgPensRurM!T:T,ROW(FePensRurH2!$A40)-DifIdConj!T40),0)</f>
        <v>174.1047477043422</v>
      </c>
      <c r="U40" s="86">
        <f>IF(ROW(FePensRurH2!$A40)-DifIdConj!U40&gt;1, INDEX(PotPensRurM!U:U,ROW(FePensRurH2!$A40)-DifIdConj!U40)*INDEX(txMortM!U:U,ROW(FePensRurH2!$A40)-DifIdConj!U40)*INDEX(PgPensRurM!U:U,ROW(FePensRurH2!$A40)-DifIdConj!U40),0)</f>
        <v>167.45829085529374</v>
      </c>
      <c r="V40" s="86">
        <f>IF(ROW(FePensRurH2!$A40)-DifIdConj!V40&gt;1, INDEX(PotPensRurM!V:V,ROW(FePensRurH2!$A40)-DifIdConj!V40)*INDEX(txMortM!V:V,ROW(FePensRurH2!$A40)-DifIdConj!V40)*INDEX(PgPensRurM!V:V,ROW(FePensRurH2!$A40)-DifIdConj!V40),0)</f>
        <v>161.35219635169639</v>
      </c>
      <c r="W40" s="86">
        <f>IF(ROW(FePensRurH2!$A40)-DifIdConj!W40&gt;1, INDEX(PotPensRurM!W:W,ROW(FePensRurH2!$A40)-DifIdConj!W40)*INDEX(txMortM!W:W,ROW(FePensRurH2!$A40)-DifIdConj!W40)*INDEX(PgPensRurM!W:W,ROW(FePensRurH2!$A40)-DifIdConj!W40),0)</f>
        <v>155.94857289718547</v>
      </c>
      <c r="X40" s="86">
        <f>IF(ROW(FePensRurH2!$A40)-DifIdConj!X40&gt;1, INDEX(PotPensRurM!X:X,ROW(FePensRurH2!$A40)-DifIdConj!X40)*INDEX(txMortM!X:X,ROW(FePensRurH2!$A40)-DifIdConj!X40)*INDEX(PgPensRurM!X:X,ROW(FePensRurH2!$A40)-DifIdConj!X40),0)</f>
        <v>151.19338425721585</v>
      </c>
      <c r="Y40" s="86">
        <f>IF(ROW(FePensRurH2!$A40)-DifIdConj!Y40&gt;1, INDEX(PotPensRurM!Y:Y,ROW(FePensRurH2!$A40)-DifIdConj!Y40)*INDEX(txMortM!Y:Y,ROW(FePensRurH2!$A40)-DifIdConj!Y40)*INDEX(PgPensRurM!Y:Y,ROW(FePensRurH2!$A40)-DifIdConj!Y40),0)</f>
        <v>146.87048549360708</v>
      </c>
      <c r="Z40" s="86">
        <f>IF(ROW(FePensRurH2!$A40)-DifIdConj!Z40&gt;1, INDEX(PotPensRurM!Z:Z,ROW(FePensRurH2!$A40)-DifIdConj!Z40)*INDEX(txMortM!Z:Z,ROW(FePensRurH2!$A40)-DifIdConj!Z40)*INDEX(PgPensRurM!Z:Z,ROW(FePensRurH2!$A40)-DifIdConj!Z40),0)</f>
        <v>143.52023895181031</v>
      </c>
      <c r="AA40" s="86">
        <f>IF(ROW(FePensRurH2!$A40)-DifIdConj!AA40&gt;1, INDEX(PotPensRurM!AA:AA,ROW(FePensRurH2!$A40)-DifIdConj!AA40)*INDEX(txMortM!AA:AA,ROW(FePensRurH2!$A40)-DifIdConj!AA40)*INDEX(PgPensRurM!AA:AA,ROW(FePensRurH2!$A40)-DifIdConj!AA40),0)</f>
        <v>140.44017358273908</v>
      </c>
      <c r="AB40" s="86">
        <f>IF(ROW(FePensRurH2!$A40)-DifIdConj!AB40&gt;1, INDEX(PotPensRurM!AB:AB,ROW(FePensRurH2!$A40)-DifIdConj!AB40)*INDEX(txMortM!AB:AB,ROW(FePensRurH2!$A40)-DifIdConj!AB40)*INDEX(PgPensRurM!AB:AB,ROW(FePensRurH2!$A40)-DifIdConj!AB40),0)</f>
        <v>138.7110140772956</v>
      </c>
      <c r="AC40" s="86">
        <f>IF(ROW(FePensRurH2!$A40)-DifIdConj!AC40&gt;1, INDEX(PotPensRurM!AC:AC,ROW(FePensRurH2!$A40)-DifIdConj!AC40)*INDEX(txMortM!AC:AC,ROW(FePensRurH2!$A40)-DifIdConj!AC40)*INDEX(PgPensRurM!AC:AC,ROW(FePensRurH2!$A40)-DifIdConj!AC40),0)</f>
        <v>136.27938352276567</v>
      </c>
      <c r="AD40" s="86">
        <f>IF(ROW(FePensRurH2!$A40)-DifIdConj!AD40&gt;1, INDEX(PotPensRurM!AD:AD,ROW(FePensRurH2!$A40)-DifIdConj!AD40)*INDEX(txMortM!AD:AD,ROW(FePensRurH2!$A40)-DifIdConj!AD40)*INDEX(PgPensRurM!AD:AD,ROW(FePensRurH2!$A40)-DifIdConj!AD40),0)</f>
        <v>133.4154630918749</v>
      </c>
      <c r="AE40" s="86">
        <f>IF(ROW(FePensRurH2!$A40)-DifIdConj!AE40&gt;1, INDEX(PotPensRurM!AE:AE,ROW(FePensRurH2!$A40)-DifIdConj!AE40)*INDEX(txMortM!AE:AE,ROW(FePensRurH2!$A40)-DifIdConj!AE40)*INDEX(PgPensRurM!AE:AE,ROW(FePensRurH2!$A40)-DifIdConj!AE40),0)</f>
        <v>130.76768759916456</v>
      </c>
      <c r="AF40" s="86">
        <f>IF(ROW(FePensRurH2!$A40)-DifIdConj!AF40&gt;1, INDEX(PotPensRurM!AF:AF,ROW(FePensRurH2!$A40)-DifIdConj!AF40)*INDEX(txMortM!AF:AF,ROW(FePensRurH2!$A40)-DifIdConj!AF40)*INDEX(PgPensRurM!AF:AF,ROW(FePensRurH2!$A40)-DifIdConj!AF40),0)</f>
        <v>130.497506426439</v>
      </c>
      <c r="AG40" s="86">
        <f>IF(ROW(FePensRurH2!$A40)-DifIdConj!AG40&gt;1, INDEX(PotPensRurM!AG:AG,ROW(FePensRurH2!$A40)-DifIdConj!AG40)*INDEX(txMortM!AG:AG,ROW(FePensRurH2!$A40)-DifIdConj!AG40)*INDEX(PgPensRurM!AG:AG,ROW(FePensRurH2!$A40)-DifIdConj!AG40),0)</f>
        <v>131.41612241370584</v>
      </c>
      <c r="AH40" s="86">
        <f>IF(ROW(FePensRurH2!$A40)-DifIdConj!AH40&gt;1, INDEX(PotPensRurM!AH:AH,ROW(FePensRurH2!$A40)-DifIdConj!AH40)*INDEX(txMortM!AH:AH,ROW(FePensRurH2!$A40)-DifIdConj!AH40)*INDEX(PgPensRurM!AH:AH,ROW(FePensRurH2!$A40)-DifIdConj!AH40),0)</f>
        <v>129.25467303190146</v>
      </c>
      <c r="AI40" s="86">
        <f>IF(ROW(FePensRurH2!$A40)-DifIdConj!AI40&gt;1, INDEX(PotPensRurM!AI:AI,ROW(FePensRurH2!$A40)-DifIdConj!AI40)*INDEX(txMortM!AI:AI,ROW(FePensRurH2!$A40)-DifIdConj!AI40)*INDEX(PgPensRurM!AI:AI,ROW(FePensRurH2!$A40)-DifIdConj!AI40),0)</f>
        <v>126.55286130464603</v>
      </c>
      <c r="AJ40" s="86">
        <f>IF(ROW(FePensRurH2!$A40)-DifIdConj!AJ40&gt;1, INDEX(PotPensRurM!AJ:AJ,ROW(FePensRurH2!$A40)-DifIdConj!AJ40)*INDEX(txMortM!AJ:AJ,ROW(FePensRurH2!$A40)-DifIdConj!AJ40)*INDEX(PgPensRurM!AJ:AJ,ROW(FePensRurH2!$A40)-DifIdConj!AJ40),0)</f>
        <v>123.58086840466498</v>
      </c>
      <c r="AK40" s="86">
        <f>IF(ROW(FePensRurH2!$A40)-DifIdConj!AK40&gt;1, INDEX(PotPensRurM!AK:AK,ROW(FePensRurH2!$A40)-DifIdConj!AK40)*INDEX(txMortM!AK:AK,ROW(FePensRurH2!$A40)-DifIdConj!AK40)*INDEX(PgPensRurM!AK:AK,ROW(FePensRurH2!$A40)-DifIdConj!AK40),0)</f>
        <v>122.71628865194326</v>
      </c>
      <c r="AL40" s="86">
        <f>IF(ROW(FePensRurH2!$A40)-DifIdConj!AL40&gt;1, INDEX(PotPensRurM!AL:AL,ROW(FePensRurH2!$A40)-DifIdConj!AL40)*INDEX(txMortM!AL:AL,ROW(FePensRurH2!$A40)-DifIdConj!AL40)*INDEX(PgPensRurM!AL:AL,ROW(FePensRurH2!$A40)-DifIdConj!AL40),0)</f>
        <v>119.36604211014647</v>
      </c>
      <c r="AM40" s="86">
        <f>IF(ROW(FePensRurH2!$A40)-DifIdConj!AM40&gt;1, INDEX(PotPensRurM!AM:AM,ROW(FePensRurH2!$A40)-DifIdConj!AM40)*INDEX(txMortM!AM:AM,ROW(FePensRurH2!$A40)-DifIdConj!AM40)*INDEX(PgPensRurM!AM:AM,ROW(FePensRurH2!$A40)-DifIdConj!AM40),0)</f>
        <v>116.0698318028948</v>
      </c>
      <c r="AN40" s="86">
        <f>IF(ROW(FePensRurH2!$A40)-DifIdConj!AN40&gt;1, INDEX(PotPensRurM!AN:AN,ROW(FePensRurH2!$A40)-DifIdConj!AN40)*INDEX(txMortM!AN:AN,ROW(FePensRurH2!$A40)-DifIdConj!AN40)*INDEX(PgPensRurM!AN:AN,ROW(FePensRurH2!$A40)-DifIdConj!AN40),0)</f>
        <v>112.34133161928224</v>
      </c>
      <c r="AO40" s="86">
        <f>IF(ROW(FePensRurH2!$A40)-DifIdConj!AO40&gt;1, INDEX(PotPensRurM!AO:AO,ROW(FePensRurH2!$A40)-DifIdConj!AO40)*INDEX(txMortM!AO:AO,ROW(FePensRurH2!$A40)-DifIdConj!AO40)*INDEX(PgPensRurM!AO:AO,ROW(FePensRurH2!$A40)-DifIdConj!AO40),0)</f>
        <v>109.0991575465757</v>
      </c>
      <c r="AP40" s="86">
        <f>IF(ROW(FePensRurH2!$A40)-DifIdConj!AP40&gt;1, INDEX(PotPensRurM!AP:AP,ROW(FePensRurH2!$A40)-DifIdConj!AP40)*INDEX(txMortM!AP:AP,ROW(FePensRurH2!$A40)-DifIdConj!AP40)*INDEX(PgPensRurM!AP:AP,ROW(FePensRurH2!$A40)-DifIdConj!AP40),0)</f>
        <v>106.66752699204578</v>
      </c>
      <c r="AQ40" s="86">
        <f>IF(ROW(FePensRurH2!$A40)-DifIdConj!AQ40&gt;1, INDEX(PotPensRurM!AQ:AQ,ROW(FePensRurH2!$A40)-DifIdConj!AQ40)*INDEX(txMortM!AQ:AQ,ROW(FePensRurH2!$A40)-DifIdConj!AQ40)*INDEX(PgPensRurM!AQ:AQ,ROW(FePensRurH2!$A40)-DifIdConj!AQ40),0)</f>
        <v>103.8576427957001</v>
      </c>
      <c r="AR40" s="86">
        <f>IF(ROW(FePensRurH2!$A40)-DifIdConj!AR40&gt;1, INDEX(PotPensRurM!AR:AR,ROW(FePensRurH2!$A40)-DifIdConj!AR40)*INDEX(txMortM!AR:AR,ROW(FePensRurH2!$A40)-DifIdConj!AR40)*INDEX(PgPensRurM!AR:AR,ROW(FePensRurH2!$A40)-DifIdConj!AR40),0)</f>
        <v>100.72354119208376</v>
      </c>
      <c r="AS40" s="86">
        <f>IF(ROW(FePensRurH2!$A40)-DifIdConj!AS40&gt;1, INDEX(PotPensRurM!AS:AS,ROW(FePensRurH2!$A40)-DifIdConj!AS40)*INDEX(txMortM!AS:AS,ROW(FePensRurH2!$A40)-DifIdConj!AS40)*INDEX(PgPensRurM!AS:AS,ROW(FePensRurH2!$A40)-DifIdConj!AS40),0)</f>
        <v>98.021729464828283</v>
      </c>
      <c r="AT40" s="86">
        <f>IF(ROW(FePensRurH2!$A40)-DifIdConj!AT40&gt;1, INDEX(PotPensRurM!AT:AT,ROW(FePensRurH2!$A40)-DifIdConj!AT40)*INDEX(txMortM!AT:AT,ROW(FePensRurH2!$A40)-DifIdConj!AT40)*INDEX(PgPensRurM!AT:AT,ROW(FePensRurH2!$A40)-DifIdConj!AT40),0)</f>
        <v>94.995700330302157</v>
      </c>
      <c r="AU40" s="86">
        <f>IF(ROW(FePensRurH2!$A40)-DifIdConj!AU40&gt;1, INDEX(PotPensRurM!AU:AU,ROW(FePensRurH2!$A40)-DifIdConj!AU40)*INDEX(txMortM!AU:AU,ROW(FePensRurH2!$A40)-DifIdConj!AU40)*INDEX(PgPensRurM!AU:AU,ROW(FePensRurH2!$A40)-DifIdConj!AU40),0)</f>
        <v>92.888287183042905</v>
      </c>
      <c r="AV40" s="86">
        <f>IF(ROW(FePensRurH2!$A40)-DifIdConj!AV40&gt;1, INDEX(PotPensRurM!AV:AV,ROW(FePensRurH2!$A40)-DifIdConj!AV40)*INDEX(txMortM!AV:AV,ROW(FePensRurH2!$A40)-DifIdConj!AV40)*INDEX(PgPensRurM!AV:AV,ROW(FePensRurH2!$A40)-DifIdConj!AV40),0)</f>
        <v>90.456656628513002</v>
      </c>
      <c r="AW40" s="86">
        <f>IF(ROW(FePensRurH2!$A40)-DifIdConj!AW40&gt;1, INDEX(PotPensRurM!AW:AW,ROW(FePensRurH2!$A40)-DifIdConj!AW40)*INDEX(txMortM!AW:AW,ROW(FePensRurH2!$A40)-DifIdConj!AW40)*INDEX(PgPensRurM!AW:AW,ROW(FePensRurH2!$A40)-DifIdConj!AW40),0)</f>
        <v>87.646772432167324</v>
      </c>
      <c r="AX40" s="86">
        <f>IF(ROW(FePensRurH2!$A40)-DifIdConj!AX40&gt;1, INDEX(PotPensRurM!AX:AX,ROW(FePensRurH2!$A40)-DifIdConj!AX40)*INDEX(txMortM!AX:AX,ROW(FePensRurH2!$A40)-DifIdConj!AX40)*INDEX(PgPensRurM!AX:AX,ROW(FePensRurH2!$A40)-DifIdConj!AX40),0)</f>
        <v>86.187794099449363</v>
      </c>
      <c r="AY40" s="86">
        <f>IF(ROW(FePensRurH2!$A40)-DifIdConj!AY40&gt;1, INDEX(PotPensRurM!AY:AY,ROW(FePensRurH2!$A40)-DifIdConj!AY40)*INDEX(txMortM!AY:AY,ROW(FePensRurH2!$A40)-DifIdConj!AY40)*INDEX(PgPensRurM!AY:AY,ROW(FePensRurH2!$A40)-DifIdConj!AY40),0)</f>
        <v>83.972308483099866</v>
      </c>
      <c r="AZ40" s="86">
        <f>IF(ROW(FePensRurH2!$A40)-DifIdConj!AZ40&gt;1, INDEX(PotPensRurM!AZ:AZ,ROW(FePensRurH2!$A40)-DifIdConj!AZ40)*INDEX(txMortM!AZ:AZ,ROW(FePensRurH2!$A40)-DifIdConj!AZ40)*INDEX(PgPensRurM!AZ:AZ,ROW(FePensRurH2!$A40)-DifIdConj!AZ40),0)</f>
        <v>82.189112743111266</v>
      </c>
      <c r="BA40" s="86">
        <f>IF(ROW(FePensRurH2!$A40)-DifIdConj!BA40&gt;1, INDEX(PotPensRurM!BA:BA,ROW(FePensRurH2!$A40)-DifIdConj!BA40)*INDEX(txMortM!BA:BA,ROW(FePensRurH2!$A40)-DifIdConj!BA40)*INDEX(PgPensRurM!BA:BA,ROW(FePensRurH2!$A40)-DifIdConj!BA40),0)</f>
        <v>80.459953237667762</v>
      </c>
      <c r="BB40" s="86">
        <f>IF(ROW(FePensRurH2!$A40)-DifIdConj!BB40&gt;1, INDEX(PotPensRurM!BB:BB,ROW(FePensRurH2!$A40)-DifIdConj!BB40)*INDEX(txMortM!BB:BB,ROW(FePensRurH2!$A40)-DifIdConj!BB40)*INDEX(PgPensRurM!BB:BB,ROW(FePensRurH2!$A40)-DifIdConj!BB40),0)</f>
        <v>78.838866201314474</v>
      </c>
      <c r="BC40" s="86">
        <f>IF(ROW(FePensRurH2!$A40)-DifIdConj!BC40&gt;1, INDEX(PotPensRurM!BC:BC,ROW(FePensRurH2!$A40)-DifIdConj!BC40)*INDEX(txMortM!BC:BC,ROW(FePensRurH2!$A40)-DifIdConj!BC40)*INDEX(PgPensRurM!BC:BC,ROW(FePensRurH2!$A40)-DifIdConj!BC40),0)</f>
        <v>76.83952552314544</v>
      </c>
      <c r="BD40" s="86">
        <f>IF(ROW(FePensRurH2!$A40)-DifIdConj!BD40&gt;1, INDEX(PotPensRurM!BD:BD,ROW(FePensRurH2!$A40)-DifIdConj!BD40)*INDEX(txMortM!BD:BD,ROW(FePensRurH2!$A40)-DifIdConj!BD40)*INDEX(PgPensRurM!BD:BD,ROW(FePensRurH2!$A40)-DifIdConj!BD40),0)</f>
        <v>75.596692128607927</v>
      </c>
      <c r="BE40" s="86">
        <f>IF(ROW(FePensRurH2!$A40)-DifIdConj!BE40&gt;1, INDEX(PotPensRurM!BE:BE,ROW(FePensRurH2!$A40)-DifIdConj!BE40)*INDEX(txMortM!BE:BE,ROW(FePensRurH2!$A40)-DifIdConj!BE40)*INDEX(PgPensRurM!BE:BE,ROW(FePensRurH2!$A40)-DifIdConj!BE40),0)</f>
        <v>73.759460154074205</v>
      </c>
      <c r="BF40" s="86">
        <f>IF(ROW(FePensRurH2!$A40)-DifIdConj!BF40&gt;1, INDEX(PotPensRurM!BF:BF,ROW(FePensRurH2!$A40)-DifIdConj!BF40)*INDEX(txMortM!BF:BF,ROW(FePensRurH2!$A40)-DifIdConj!BF40)*INDEX(PgPensRurM!BF:BF,ROW(FePensRurH2!$A40)-DifIdConj!BF40),0)</f>
        <v>72.5706629940818</v>
      </c>
      <c r="BG40" s="86">
        <f>IF(ROW(FePensRurH2!$A40)-DifIdConj!BG40&gt;1, INDEX(PotPensRurM!BG:BG,ROW(FePensRurH2!$A40)-DifIdConj!BG40)*INDEX(txMortM!BG:BG,ROW(FePensRurH2!$A40)-DifIdConj!BG40)*INDEX(PgPensRurM!BG:BG,ROW(FePensRurH2!$A40)-DifIdConj!BG40),0)</f>
        <v>71.435902068634505</v>
      </c>
      <c r="BH40" s="86">
        <f>IF(ROW(FePensRurH2!$A40)-DifIdConj!BH40&gt;1, INDEX(PotPensRurM!BH:BH,ROW(FePensRurH2!$A40)-DifIdConj!BH40)*INDEX(txMortM!BH:BH,ROW(FePensRurH2!$A40)-DifIdConj!BH40)*INDEX(PgPensRurM!BH:BH,ROW(FePensRurH2!$A40)-DifIdConj!BH40),0)</f>
        <v>69.976923735916557</v>
      </c>
      <c r="BI40" s="86">
        <f>IF(ROW(FePensRurH2!$A40)-DifIdConj!BI40&gt;1, INDEX(PotPensRurM!BI:BI,ROW(FePensRurH2!$A40)-DifIdConj!BI40)*INDEX(txMortM!BI:BI,ROW(FePensRurH2!$A40)-DifIdConj!BI40)*INDEX(PgPensRurM!BI:BI,ROW(FePensRurH2!$A40)-DifIdConj!BI40),0)</f>
        <v>68.51794540319861</v>
      </c>
      <c r="BJ40" s="87">
        <f>IF(ROW(FePensRurH2!$A40)-DifIdConj!BJ40&gt;1, INDEX(PotPensRurM!BJ:BJ,ROW(FePensRurH2!$A40)-DifIdConj!BJ40)*INDEX(txMortM!BJ:BJ,ROW(FePensRurH2!$A40)-DifIdConj!BJ40)*INDEX(PgPensRurM!BJ:BJ,ROW(FePensRurH2!$A40)-DifIdConj!BJ40),0)</f>
        <v>60.84480009779309</v>
      </c>
    </row>
    <row r="41" spans="1:62" s="31" customFormat="1" x14ac:dyDescent="0.3">
      <c r="A41" s="29">
        <v>39</v>
      </c>
      <c r="B41" s="5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32"/>
      <c r="P41" s="59"/>
      <c r="Q41" s="86"/>
      <c r="R41" s="86"/>
      <c r="S41" s="86"/>
      <c r="T41" s="86">
        <f>IF(ROW(FePensRurH2!$A41)-DifIdConj!T41&gt;1, INDEX(PotPensRurM!T:T,ROW(FePensRurH2!$A41)-DifIdConj!T41)*INDEX(txMortM!T:T,ROW(FePensRurH2!$A41)-DifIdConj!T41)*INDEX(PgPensRurM!T:T,ROW(FePensRurH2!$A41)-DifIdConj!T41),0)</f>
        <v>193.059810613145</v>
      </c>
      <c r="U41" s="86">
        <f>IF(ROW(FePensRurH2!$A41)-DifIdConj!U41&gt;1, INDEX(PotPensRurM!U:U,ROW(FePensRurH2!$A41)-DifIdConj!U41)*INDEX(txMortM!U:U,ROW(FePensRurH2!$A41)-DifIdConj!U41)*INDEX(PgPensRurM!U:U,ROW(FePensRurH2!$A41)-DifIdConj!U41),0)</f>
        <v>187.87163999201655</v>
      </c>
      <c r="V41" s="86">
        <f>IF(ROW(FePensRurH2!$A41)-DifIdConj!V41&gt;1, INDEX(PotPensRurM!V:V,ROW(FePensRurH2!$A41)-DifIdConj!V41)*INDEX(txMortM!V:V,ROW(FePensRurH2!$A41)-DifIdConj!V41)*INDEX(PgPensRurM!V:V,ROW(FePensRurH2!$A41)-DifIdConj!V41),0)</f>
        <v>181.03722292379928</v>
      </c>
      <c r="W41" s="86">
        <f>IF(ROW(FePensRurH2!$A41)-DifIdConj!W41&gt;1, INDEX(PotPensRurM!W:W,ROW(FePensRurH2!$A41)-DifIdConj!W41)*INDEX(txMortM!W:W,ROW(FePensRurH2!$A41)-DifIdConj!W41)*INDEX(PgPensRurM!W:W,ROW(FePensRurH2!$A41)-DifIdConj!W41),0)</f>
        <v>174.95109969516787</v>
      </c>
      <c r="X41" s="86">
        <f>IF(ROW(FePensRurH2!$A41)-DifIdConj!X41&gt;1, INDEX(PotPensRurM!X:X,ROW(FePensRurH2!$A41)-DifIdConj!X41)*INDEX(txMortM!X:X,ROW(FePensRurH2!$A41)-DifIdConj!X41)*INDEX(PgPensRurM!X:X,ROW(FePensRurH2!$A41)-DifIdConj!X41),0)</f>
        <v>169.01463523445355</v>
      </c>
      <c r="Y41" s="86">
        <f>IF(ROW(FePensRurH2!$A41)-DifIdConj!Y41&gt;1, INDEX(PotPensRurM!Y:Y,ROW(FePensRurH2!$A41)-DifIdConj!Y41)*INDEX(txMortM!Y:Y,ROW(FePensRurH2!$A41)-DifIdConj!Y41)*INDEX(PgPensRurM!Y:Y,ROW(FePensRurH2!$A41)-DifIdConj!Y41),0)</f>
        <v>163.62691958943554</v>
      </c>
      <c r="Z41" s="86">
        <f>IF(ROW(FePensRurH2!$A41)-DifIdConj!Z41&gt;1, INDEX(PotPensRurM!Z:Z,ROW(FePensRurH2!$A41)-DifIdConj!Z41)*INDEX(txMortM!Z:Z,ROW(FePensRurH2!$A41)-DifIdConj!Z41)*INDEX(PgPensRurM!Z:Z,ROW(FePensRurH2!$A41)-DifIdConj!Z41),0)</f>
        <v>159.23692906386532</v>
      </c>
      <c r="AA41" s="86">
        <f>IF(ROW(FePensRurH2!$A41)-DifIdConj!AA41&gt;1, INDEX(PotPensRurM!AA:AA,ROW(FePensRurH2!$A41)-DifIdConj!AA41)*INDEX(txMortM!AA:AA,ROW(FePensRurH2!$A41)-DifIdConj!AA41)*INDEX(PgPensRurM!AA:AA,ROW(FePensRurH2!$A41)-DifIdConj!AA41),0)</f>
        <v>156.34352621746677</v>
      </c>
      <c r="AB41" s="86">
        <f>IF(ROW(FePensRurH2!$A41)-DifIdConj!AB41&gt;1, INDEX(PotPensRurM!AB:AB,ROW(FePensRurH2!$A41)-DifIdConj!AB41)*INDEX(txMortM!AB:AB,ROW(FePensRurH2!$A41)-DifIdConj!AB41)*INDEX(PgPensRurM!AB:AB,ROW(FePensRurH2!$A41)-DifIdConj!AB41),0)</f>
        <v>153.69955465093017</v>
      </c>
      <c r="AC41" s="86">
        <f>IF(ROW(FePensRurH2!$A41)-DifIdConj!AC41&gt;1, INDEX(PotPensRurM!AC:AC,ROW(FePensRurH2!$A41)-DifIdConj!AC41)*INDEX(txMortM!AC:AC,ROW(FePensRurH2!$A41)-DifIdConj!AC41)*INDEX(PgPensRurM!AC:AC,ROW(FePensRurH2!$A41)-DifIdConj!AC41),0)</f>
        <v>151.05558308439353</v>
      </c>
      <c r="AD41" s="86">
        <f>IF(ROW(FePensRurH2!$A41)-DifIdConj!AD41&gt;1, INDEX(PotPensRurM!AD:AD,ROW(FePensRurH2!$A41)-DifIdConj!AD41)*INDEX(txMortM!AD:AD,ROW(FePensRurH2!$A41)-DifIdConj!AD41)*INDEX(PgPensRurM!AD:AD,ROW(FePensRurH2!$A41)-DifIdConj!AD41),0)</f>
        <v>147.76309019021585</v>
      </c>
      <c r="AE41" s="86">
        <f>IF(ROW(FePensRurH2!$A41)-DifIdConj!AE41&gt;1, INDEX(PotPensRurM!AE:AE,ROW(FePensRurH2!$A41)-DifIdConj!AE41)*INDEX(txMortM!AE:AE,ROW(FePensRurH2!$A41)-DifIdConj!AE41)*INDEX(PgPensRurM!AE:AE,ROW(FePensRurH2!$A41)-DifIdConj!AE41),0)</f>
        <v>144.96945985576212</v>
      </c>
      <c r="AF41" s="86">
        <f>IF(ROW(FePensRurH2!$A41)-DifIdConj!AF41&gt;1, INDEX(PotPensRurM!AF:AF,ROW(FePensRurH2!$A41)-DifIdConj!AF41)*INDEX(txMortM!AF:AF,ROW(FePensRurH2!$A41)-DifIdConj!AF41)*INDEX(PgPensRurM!AF:AF,ROW(FePensRurH2!$A41)-DifIdConj!AF41),0)</f>
        <v>144.17127976020387</v>
      </c>
      <c r="AG41" s="86">
        <f>IF(ROW(FePensRurH2!$A41)-DifIdConj!AG41&gt;1, INDEX(PotPensRurM!AG:AG,ROW(FePensRurH2!$A41)-DifIdConj!AG41)*INDEX(txMortM!AG:AG,ROW(FePensRurH2!$A41)-DifIdConj!AG41)*INDEX(PgPensRurM!AG:AG,ROW(FePensRurH2!$A41)-DifIdConj!AG41),0)</f>
        <v>143.77218971242479</v>
      </c>
      <c r="AH41" s="86">
        <f>IF(ROW(FePensRurH2!$A41)-DifIdConj!AH41&gt;1, INDEX(PotPensRurM!AH:AH,ROW(FePensRurH2!$A41)-DifIdConj!AH41)*INDEX(txMortM!AH:AH,ROW(FePensRurH2!$A41)-DifIdConj!AH41)*INDEX(PgPensRurM!AH:AH,ROW(FePensRurH2!$A41)-DifIdConj!AH41),0)</f>
        <v>141.67696696158441</v>
      </c>
      <c r="AI41" s="86">
        <f>IF(ROW(FePensRurH2!$A41)-DifIdConj!AI41&gt;1, INDEX(PotPensRurM!AI:AI,ROW(FePensRurH2!$A41)-DifIdConj!AI41)*INDEX(txMortM!AI:AI,ROW(FePensRurH2!$A41)-DifIdConj!AI41)*INDEX(PgPensRurM!AI:AI,ROW(FePensRurH2!$A41)-DifIdConj!AI41),0)</f>
        <v>139.23254041893736</v>
      </c>
      <c r="AJ41" s="86">
        <f>IF(ROW(FePensRurH2!$A41)-DifIdConj!AJ41&gt;1, INDEX(PotPensRurM!AJ:AJ,ROW(FePensRurH2!$A41)-DifIdConj!AJ41)*INDEX(txMortM!AJ:AJ,ROW(FePensRurH2!$A41)-DifIdConj!AJ41)*INDEX(PgPensRurM!AJ:AJ,ROW(FePensRurH2!$A41)-DifIdConj!AJ41),0)</f>
        <v>136.73822762031793</v>
      </c>
      <c r="AK41" s="86">
        <f>IF(ROW(FePensRurH2!$A41)-DifIdConj!AK41&gt;1, INDEX(PotPensRurM!AK:AK,ROW(FePensRurH2!$A41)-DifIdConj!AK41)*INDEX(txMortM!AK:AK,ROW(FePensRurH2!$A41)-DifIdConj!AK41)*INDEX(PgPensRurM!AK:AK,ROW(FePensRurH2!$A41)-DifIdConj!AK41),0)</f>
        <v>133.94459728586418</v>
      </c>
      <c r="AL41" s="86">
        <f>IF(ROW(FePensRurH2!$A41)-DifIdConj!AL41&gt;1, INDEX(PotPensRurM!AL:AL,ROW(FePensRurH2!$A41)-DifIdConj!AL41)*INDEX(txMortM!AL:AL,ROW(FePensRurH2!$A41)-DifIdConj!AL41)*INDEX(PgPensRurM!AL:AL,ROW(FePensRurH2!$A41)-DifIdConj!AL41),0)</f>
        <v>133.34596221419548</v>
      </c>
      <c r="AM41" s="86">
        <f>IF(ROW(FePensRurH2!$A41)-DifIdConj!AM41&gt;1, INDEX(PotPensRurM!AM:AM,ROW(FePensRurH2!$A41)-DifIdConj!AM41)*INDEX(txMortM!AM:AM,ROW(FePensRurH2!$A41)-DifIdConj!AM41)*INDEX(PgPensRurM!AM:AM,ROW(FePensRurH2!$A41)-DifIdConj!AM41),0)</f>
        <v>130.00358306404544</v>
      </c>
      <c r="AN41" s="86">
        <f>IF(ROW(FePensRurH2!$A41)-DifIdConj!AN41&gt;1, INDEX(PotPensRurM!AN:AN,ROW(FePensRurH2!$A41)-DifIdConj!AN41)*INDEX(txMortM!AN:AN,ROW(FePensRurH2!$A41)-DifIdConj!AN41)*INDEX(PgPensRurM!AN:AN,ROW(FePensRurH2!$A41)-DifIdConj!AN41),0)</f>
        <v>126.31200012208865</v>
      </c>
      <c r="AO41" s="86">
        <f>IF(ROW(FePensRurH2!$A41)-DifIdConj!AO41&gt;1, INDEX(PotPensRurM!AO:AO,ROW(FePensRurH2!$A41)-DifIdConj!AO41)*INDEX(txMortM!AO:AO,ROW(FePensRurH2!$A41)-DifIdConj!AO41)*INDEX(PgPensRurM!AO:AO,ROW(FePensRurH2!$A41)-DifIdConj!AO41),0)</f>
        <v>122.22132713235277</v>
      </c>
      <c r="AP41" s="86">
        <f>IF(ROW(FePensRurH2!$A41)-DifIdConj!AP41&gt;1, INDEX(PotPensRurM!AP:AP,ROW(FePensRurH2!$A41)-DifIdConj!AP41)*INDEX(txMortM!AP:AP,ROW(FePensRurH2!$A41)-DifIdConj!AP41)*INDEX(PgPensRurM!AP:AP,ROW(FePensRurH2!$A41)-DifIdConj!AP41),0)</f>
        <v>118.9288342381751</v>
      </c>
      <c r="AQ41" s="86">
        <f>IF(ROW(FePensRurH2!$A41)-DifIdConj!AQ41&gt;1, INDEX(PotPensRurM!AQ:AQ,ROW(FePensRurH2!$A41)-DifIdConj!AQ41)*INDEX(txMortM!AQ:AQ,ROW(FePensRurH2!$A41)-DifIdConj!AQ41)*INDEX(PgPensRurM!AQ:AQ,ROW(FePensRurH2!$A41)-DifIdConj!AQ41),0)</f>
        <v>116.08531764774894</v>
      </c>
      <c r="AR41" s="86">
        <f>IF(ROW(FePensRurH2!$A41)-DifIdConj!AR41&gt;1, INDEX(PotPensRurM!AR:AR,ROW(FePensRurH2!$A41)-DifIdConj!AR41)*INDEX(txMortM!AR:AR,ROW(FePensRurH2!$A41)-DifIdConj!AR41)*INDEX(PgPensRurM!AR:AR,ROW(FePensRurH2!$A41)-DifIdConj!AR41),0)</f>
        <v>112.84271100954366</v>
      </c>
      <c r="AS41" s="86">
        <f>IF(ROW(FePensRurH2!$A41)-DifIdConj!AS41&gt;1, INDEX(PotPensRurM!AS:AS,ROW(FePensRurH2!$A41)-DifIdConj!AS41)*INDEX(txMortM!AS:AS,ROW(FePensRurH2!$A41)-DifIdConj!AS41)*INDEX(PgPensRurM!AS:AS,ROW(FePensRurH2!$A41)-DifIdConj!AS41),0)</f>
        <v>110.0490806750899</v>
      </c>
      <c r="AT41" s="86">
        <f>IF(ROW(FePensRurH2!$A41)-DifIdConj!AT41&gt;1, INDEX(PotPensRurM!AT:AT,ROW(FePensRurH2!$A41)-DifIdConj!AT41)*INDEX(txMortM!AT:AT,ROW(FePensRurH2!$A41)-DifIdConj!AT41)*INDEX(PgPensRurM!AT:AT,ROW(FePensRurH2!$A41)-DifIdConj!AT41),0)</f>
        <v>107.70442664438761</v>
      </c>
      <c r="AU41" s="86">
        <f>IF(ROW(FePensRurH2!$A41)-DifIdConj!AU41&gt;1, INDEX(PotPensRurM!AU:AU,ROW(FePensRurH2!$A41)-DifIdConj!AU41)*INDEX(txMortM!AU:AU,ROW(FePensRurH2!$A41)-DifIdConj!AU41)*INDEX(PgPensRurM!AU:AU,ROW(FePensRurH2!$A41)-DifIdConj!AU41),0)</f>
        <v>104.66136503007188</v>
      </c>
      <c r="AV41" s="86">
        <f>IF(ROW(FePensRurH2!$A41)-DifIdConj!AV41&gt;1, INDEX(PotPensRurM!AV:AV,ROW(FePensRurH2!$A41)-DifIdConj!AV41)*INDEX(txMortM!AV:AV,ROW(FePensRurH2!$A41)-DifIdConj!AV41)*INDEX(PgPensRurM!AV:AV,ROW(FePensRurH2!$A41)-DifIdConj!AV41),0)</f>
        <v>102.06727971950765</v>
      </c>
      <c r="AW41" s="86">
        <f>IF(ROW(FePensRurH2!$A41)-DifIdConj!AW41&gt;1, INDEX(PotPensRurM!AW:AW,ROW(FePensRurH2!$A41)-DifIdConj!AW41)*INDEX(txMortM!AW:AW,ROW(FePensRurH2!$A41)-DifIdConj!AW41)*INDEX(PgPensRurM!AW:AW,ROW(FePensRurH2!$A41)-DifIdConj!AW41),0)</f>
        <v>99.273649385053886</v>
      </c>
      <c r="AX41" s="86">
        <f>IF(ROW(FePensRurH2!$A41)-DifIdConj!AX41&gt;1, INDEX(PotPensRurM!AX:AX,ROW(FePensRurH2!$A41)-DifIdConj!AX41)*INDEX(txMortM!AX:AX,ROW(FePensRurH2!$A41)-DifIdConj!AX41)*INDEX(PgPensRurM!AX:AX,ROW(FePensRurH2!$A41)-DifIdConj!AX41),0)</f>
        <v>96.82922284240685</v>
      </c>
      <c r="AY41" s="86">
        <f>IF(ROW(FePensRurH2!$A41)-DifIdConj!AY41&gt;1, INDEX(PotPensRurM!AY:AY,ROW(FePensRurH2!$A41)-DifIdConj!AY41)*INDEX(txMortM!AY:AY,ROW(FePensRurH2!$A41)-DifIdConj!AY41)*INDEX(PgPensRurM!AY:AY,ROW(FePensRurH2!$A41)-DifIdConj!AY41),0)</f>
        <v>95.282748907262757</v>
      </c>
      <c r="AZ41" s="86">
        <f>IF(ROW(FePensRurH2!$A41)-DifIdConj!AZ41&gt;1, INDEX(PotPensRurM!AZ:AZ,ROW(FePensRurH2!$A41)-DifIdConj!AZ41)*INDEX(txMortM!AZ:AZ,ROW(FePensRurH2!$A41)-DifIdConj!AZ41)*INDEX(PgPensRurM!AZ:AZ,ROW(FePensRurH2!$A41)-DifIdConj!AZ41),0)</f>
        <v>92.688663596698532</v>
      </c>
      <c r="BA41" s="86">
        <f>IF(ROW(FePensRurH2!$A41)-DifIdConj!BA41&gt;1, INDEX(PotPensRurM!BA:BA,ROW(FePensRurH2!$A41)-DifIdConj!BA41)*INDEX(txMortM!BA:BA,ROW(FePensRurH2!$A41)-DifIdConj!BA41)*INDEX(PgPensRurM!BA:BA,ROW(FePensRurH2!$A41)-DifIdConj!BA41),0)</f>
        <v>90.892758381692545</v>
      </c>
      <c r="BB41" s="86">
        <f>IF(ROW(FePensRurH2!$A41)-DifIdConj!BB41&gt;1, INDEX(PotPensRurM!BB:BB,ROW(FePensRurH2!$A41)-DifIdConj!BB41)*INDEX(txMortM!BB:BB,ROW(FePensRurH2!$A41)-DifIdConj!BB41)*INDEX(PgPensRurM!BB:BB,ROW(FePensRurH2!$A41)-DifIdConj!BB41),0)</f>
        <v>89.096853166686557</v>
      </c>
      <c r="BC41" s="86">
        <f>IF(ROW(FePensRurH2!$A41)-DifIdConj!BC41&gt;1, INDEX(PotPensRurM!BC:BC,ROW(FePensRurH2!$A41)-DifIdConj!BC41)*INDEX(txMortM!BC:BC,ROW(FePensRurH2!$A41)-DifIdConj!BC41)*INDEX(PgPensRurM!BC:BC,ROW(FePensRurH2!$A41)-DifIdConj!BC41),0)</f>
        <v>87.101402927791</v>
      </c>
      <c r="BD41" s="86">
        <f>IF(ROW(FePensRurH2!$A41)-DifIdConj!BD41&gt;1, INDEX(PotPensRurM!BD:BD,ROW(FePensRurH2!$A41)-DifIdConj!BD41)*INDEX(txMortM!BD:BD,ROW(FePensRurH2!$A41)-DifIdConj!BD41)*INDEX(PgPensRurM!BD:BD,ROW(FePensRurH2!$A41)-DifIdConj!BD41),0)</f>
        <v>85.056066432923046</v>
      </c>
      <c r="BE41" s="86">
        <f>IF(ROW(FePensRurH2!$A41)-DifIdConj!BE41&gt;1, INDEX(PotPensRurM!BE:BE,ROW(FePensRurH2!$A41)-DifIdConj!BE41)*INDEX(txMortM!BE:BE,ROW(FePensRurH2!$A41)-DifIdConj!BE41)*INDEX(PgPensRurM!BE:BE,ROW(FePensRurH2!$A41)-DifIdConj!BE41),0)</f>
        <v>83.759023777640948</v>
      </c>
      <c r="BF41" s="86">
        <f>IF(ROW(FePensRurH2!$A41)-DifIdConj!BF41&gt;1, INDEX(PotPensRurM!BF:BF,ROW(FePensRurH2!$A41)-DifIdConj!BF41)*INDEX(txMortM!BF:BF,ROW(FePensRurH2!$A41)-DifIdConj!BF41)*INDEX(PgPensRurM!BF:BF,ROW(FePensRurH2!$A41)-DifIdConj!BF41),0)</f>
        <v>81.91323230666255</v>
      </c>
      <c r="BG41" s="86">
        <f>IF(ROW(FePensRurH2!$A41)-DifIdConj!BG41&gt;1, INDEX(PotPensRurM!BG:BG,ROW(FePensRurH2!$A41)-DifIdConj!BG41)*INDEX(txMortM!BG:BG,ROW(FePensRurH2!$A41)-DifIdConj!BG41)*INDEX(PgPensRurM!BG:BG,ROW(FePensRurH2!$A41)-DifIdConj!BG41),0)</f>
        <v>80.71596216332523</v>
      </c>
      <c r="BH41" s="86">
        <f>IF(ROW(FePensRurH2!$A41)-DifIdConj!BH41&gt;1, INDEX(PotPensRurM!BH:BH,ROW(FePensRurH2!$A41)-DifIdConj!BH41)*INDEX(txMortM!BH:BH,ROW(FePensRurH2!$A41)-DifIdConj!BH41)*INDEX(PgPensRurM!BH:BH,ROW(FePensRurH2!$A41)-DifIdConj!BH41),0)</f>
        <v>79.169488228181166</v>
      </c>
      <c r="BI41" s="86">
        <f>IF(ROW(FePensRurH2!$A41)-DifIdConj!BI41&gt;1, INDEX(PotPensRurM!BI:BI,ROW(FePensRurH2!$A41)-DifIdConj!BI41)*INDEX(txMortM!BI:BI,ROW(FePensRurH2!$A41)-DifIdConj!BI41)*INDEX(PgPensRurM!BI:BI,ROW(FePensRurH2!$A41)-DifIdConj!BI41),0)</f>
        <v>77.672900549009512</v>
      </c>
      <c r="BJ41" s="87">
        <f>IF(ROW(FePensRurH2!$A41)-DifIdConj!BJ41&gt;1, INDEX(PotPensRurM!BJ:BJ,ROW(FePensRurH2!$A41)-DifIdConj!BJ41)*INDEX(txMortM!BJ:BJ,ROW(FePensRurH2!$A41)-DifIdConj!BJ41)*INDEX(PgPensRurM!BJ:BJ,ROW(FePensRurH2!$A41)-DifIdConj!BJ41),0)</f>
        <v>69.740985849399664</v>
      </c>
    </row>
    <row r="42" spans="1:62" s="31" customFormat="1" x14ac:dyDescent="0.3">
      <c r="A42" s="29">
        <v>40</v>
      </c>
      <c r="B42" s="5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32"/>
      <c r="P42" s="59"/>
      <c r="Q42" s="86"/>
      <c r="R42" s="86"/>
      <c r="S42" s="86"/>
      <c r="T42" s="86">
        <f>IF(ROW(FePensRurH2!$A42)-DifIdConj!T42&gt;1, INDEX(PotPensRurM!T:T,ROW(FePensRurH2!$A42)-DifIdConj!T42)*INDEX(txMortM!T:T,ROW(FePensRurH2!$A42)-DifIdConj!T42)*INDEX(PgPensRurM!T:T,ROW(FePensRurH2!$A42)-DifIdConj!T42),0)</f>
        <v>234.82365795344646</v>
      </c>
      <c r="U42" s="86">
        <f>IF(ROW(FePensRurH2!$A42)-DifIdConj!U42&gt;1, INDEX(PotPensRurM!U:U,ROW(FePensRurH2!$A42)-DifIdConj!U42)*INDEX(txMortM!U:U,ROW(FePensRurH2!$A42)-DifIdConj!U42)*INDEX(PgPensRurM!U:U,ROW(FePensRurH2!$A42)-DifIdConj!U42),0)</f>
        <v>232.77528100013313</v>
      </c>
      <c r="V42" s="86">
        <f>IF(ROW(FePensRurH2!$A42)-DifIdConj!V42&gt;1, INDEX(PotPensRurM!V:V,ROW(FePensRurH2!$A42)-DifIdConj!V42)*INDEX(txMortM!V:V,ROW(FePensRurH2!$A42)-DifIdConj!V42)*INDEX(PgPensRurM!V:V,ROW(FePensRurH2!$A42)-DifIdConj!V42),0)</f>
        <v>226.91464693926443</v>
      </c>
      <c r="W42" s="86">
        <f>IF(ROW(FePensRurH2!$A42)-DifIdConj!W42&gt;1, INDEX(PotPensRurM!W:W,ROW(FePensRurH2!$A42)-DifIdConj!W42)*INDEX(txMortM!W:W,ROW(FePensRurH2!$A42)-DifIdConj!W42)*INDEX(PgPensRurM!W:W,ROW(FePensRurH2!$A42)-DifIdConj!W42),0)</f>
        <v>218.94873656526821</v>
      </c>
      <c r="X42" s="86">
        <f>IF(ROW(FePensRurH2!$A42)-DifIdConj!X42&gt;1, INDEX(PotPensRurM!X:X,ROW(FePensRurH2!$A42)-DifIdConj!X42)*INDEX(txMortM!X:X,ROW(FePensRurH2!$A42)-DifIdConj!X42)*INDEX(PgPensRurM!X:X,ROW(FePensRurH2!$A42)-DifIdConj!X42),0)</f>
        <v>211.8363165884858</v>
      </c>
      <c r="Y42" s="86">
        <f>IF(ROW(FePensRurH2!$A42)-DifIdConj!Y42&gt;1, INDEX(PotPensRurM!Y:Y,ROW(FePensRurH2!$A42)-DifIdConj!Y42)*INDEX(txMortM!Y:Y,ROW(FePensRurH2!$A42)-DifIdConj!Y42)*INDEX(PgPensRurM!Y:Y,ROW(FePensRurH2!$A42)-DifIdConj!Y42),0)</f>
        <v>204.43939981263216</v>
      </c>
      <c r="Z42" s="86">
        <f>IF(ROW(FePensRurH2!$A42)-DifIdConj!Z42&gt;1, INDEX(PotPensRurM!Z:Z,ROW(FePensRurH2!$A42)-DifIdConj!Z42)*INDEX(txMortM!Z:Z,ROW(FePensRurH2!$A42)-DifIdConj!Z42)*INDEX(PgPensRurM!Z:Z,ROW(FePensRurH2!$A42)-DifIdConj!Z42),0)</f>
        <v>198.06667151343518</v>
      </c>
      <c r="AA42" s="86">
        <f>IF(ROW(FePensRurH2!$A42)-DifIdConj!AA42&gt;1, INDEX(PotPensRurM!AA:AA,ROW(FePensRurH2!$A42)-DifIdConj!AA42)*INDEX(txMortM!AA:AA,ROW(FePensRurH2!$A42)-DifIdConj!AA42)*INDEX(PgPensRurM!AA:AA,ROW(FePensRurH2!$A42)-DifIdConj!AA42),0)</f>
        <v>193.45782336848021</v>
      </c>
      <c r="AB42" s="86">
        <f>IF(ROW(FePensRurH2!$A42)-DifIdConj!AB42&gt;1, INDEX(PotPensRurM!AB:AB,ROW(FePensRurH2!$A42)-DifIdConj!AB42)*INDEX(txMortM!AB:AB,ROW(FePensRurH2!$A42)-DifIdConj!AB42)*INDEX(PgPensRurM!AB:AB,ROW(FePensRurH2!$A42)-DifIdConj!AB42),0)</f>
        <v>190.49905665813876</v>
      </c>
      <c r="AC42" s="86">
        <f>IF(ROW(FePensRurH2!$A42)-DifIdConj!AC42&gt;1, INDEX(PotPensRurM!AC:AC,ROW(FePensRurH2!$A42)-DifIdConj!AC42)*INDEX(txMortM!AC:AC,ROW(FePensRurH2!$A42)-DifIdConj!AC42)*INDEX(PgPensRurM!AC:AC,ROW(FePensRurH2!$A42)-DifIdConj!AC42),0)</f>
        <v>187.19889378891176</v>
      </c>
      <c r="AD42" s="86">
        <f>IF(ROW(FePensRurH2!$A42)-DifIdConj!AD42&gt;1, INDEX(PotPensRurM!AD:AD,ROW(FePensRurH2!$A42)-DifIdConj!AD42)*INDEX(txMortM!AD:AD,ROW(FePensRurH2!$A42)-DifIdConj!AD42)*INDEX(PgPensRurM!AD:AD,ROW(FePensRurH2!$A42)-DifIdConj!AD42),0)</f>
        <v>183.15903924209931</v>
      </c>
      <c r="AE42" s="86">
        <f>IF(ROW(FePensRurH2!$A42)-DifIdConj!AE42&gt;1, INDEX(PotPensRurM!AE:AE,ROW(FePensRurH2!$A42)-DifIdConj!AE42)*INDEX(txMortM!AE:AE,ROW(FePensRurH2!$A42)-DifIdConj!AE42)*INDEX(PgPensRurM!AE:AE,ROW(FePensRurH2!$A42)-DifIdConj!AE42),0)</f>
        <v>179.34678213454401</v>
      </c>
      <c r="AF42" s="86">
        <f>IF(ROW(FePensRurH2!$A42)-DifIdConj!AF42&gt;1, INDEX(PotPensRurM!AF:AF,ROW(FePensRurH2!$A42)-DifIdConj!AF42)*INDEX(txMortM!AF:AF,ROW(FePensRurH2!$A42)-DifIdConj!AF42)*INDEX(PgPensRurM!AF:AF,ROW(FePensRurH2!$A42)-DifIdConj!AF42),0)</f>
        <v>178.15189557844457</v>
      </c>
      <c r="AG42" s="86">
        <f>IF(ROW(FePensRurH2!$A42)-DifIdConj!AG42&gt;1, INDEX(PotPensRurM!AG:AG,ROW(FePensRurH2!$A42)-DifIdConj!AG42)*INDEX(txMortM!AG:AG,ROW(FePensRurH2!$A42)-DifIdConj!AG42)*INDEX(PgPensRurM!AG:AG,ROW(FePensRurH2!$A42)-DifIdConj!AG42),0)</f>
        <v>177.12770710178791</v>
      </c>
      <c r="AH42" s="86">
        <f>IF(ROW(FePensRurH2!$A42)-DifIdConj!AH42&gt;1, INDEX(PotPensRurM!AH:AH,ROW(FePensRurH2!$A42)-DifIdConj!AH42)*INDEX(txMortM!AH:AH,ROW(FePensRurH2!$A42)-DifIdConj!AH42)*INDEX(PgPensRurM!AH:AH,ROW(FePensRurH2!$A42)-DifIdConj!AH42),0)</f>
        <v>174.28273911107496</v>
      </c>
      <c r="AI42" s="86">
        <f>IF(ROW(FePensRurH2!$A42)-DifIdConj!AI42&gt;1, INDEX(PotPensRurM!AI:AI,ROW(FePensRurH2!$A42)-DifIdConj!AI42)*INDEX(txMortM!AI:AI,ROW(FePensRurH2!$A42)-DifIdConj!AI42)*INDEX(PgPensRurM!AI:AI,ROW(FePensRurH2!$A42)-DifIdConj!AI42),0)</f>
        <v>171.43777112036202</v>
      </c>
      <c r="AJ42" s="86">
        <f>IF(ROW(FePensRurH2!$A42)-DifIdConj!AJ42&gt;1, INDEX(PotPensRurM!AJ:AJ,ROW(FePensRurH2!$A42)-DifIdConj!AJ42)*INDEX(txMortM!AJ:AJ,ROW(FePensRurH2!$A42)-DifIdConj!AJ42)*INDEX(PgPensRurM!AJ:AJ,ROW(FePensRurH2!$A42)-DifIdConj!AJ42),0)</f>
        <v>168.64970248946332</v>
      </c>
      <c r="AK42" s="86">
        <f>IF(ROW(FePensRurH2!$A42)-DifIdConj!AK42&gt;1, INDEX(PotPensRurM!AK:AK,ROW(FePensRurH2!$A42)-DifIdConj!AK42)*INDEX(txMortM!AK:AK,ROW(FePensRurH2!$A42)-DifIdConj!AK42)*INDEX(PgPensRurM!AK:AK,ROW(FePensRurH2!$A42)-DifIdConj!AK42),0)</f>
        <v>165.80473449875038</v>
      </c>
      <c r="AL42" s="86">
        <f>IF(ROW(FePensRurH2!$A42)-DifIdConj!AL42&gt;1, INDEX(PotPensRurM!AL:AL,ROW(FePensRurH2!$A42)-DifIdConj!AL42)*INDEX(txMortM!AL:AL,ROW(FePensRurH2!$A42)-DifIdConj!AL42)*INDEX(PgPensRurM!AL:AL,ROW(FePensRurH2!$A42)-DifIdConj!AL42),0)</f>
        <v>163.07356522766594</v>
      </c>
      <c r="AM42" s="86">
        <f>IF(ROW(FePensRurH2!$A42)-DifIdConj!AM42&gt;1, INDEX(PotPensRurM!AM:AM,ROW(FePensRurH2!$A42)-DifIdConj!AM42)*INDEX(txMortM!AM:AM,ROW(FePensRurH2!$A42)-DifIdConj!AM42)*INDEX(PgPensRurM!AM:AM,ROW(FePensRurH2!$A42)-DifIdConj!AM42),0)</f>
        <v>162.50457162952338</v>
      </c>
      <c r="AN42" s="86">
        <f>IF(ROW(FePensRurH2!$A42)-DifIdConj!AN42&gt;1, INDEX(PotPensRurM!AN:AN,ROW(FePensRurH2!$A42)-DifIdConj!AN42)*INDEX(txMortM!AN:AN,ROW(FePensRurH2!$A42)-DifIdConj!AN42)*INDEX(PgPensRurM!AN:AN,ROW(FePensRurH2!$A42)-DifIdConj!AN42),0)</f>
        <v>158.06642156401119</v>
      </c>
      <c r="AO42" s="86">
        <f>IF(ROW(FePensRurH2!$A42)-DifIdConj!AO42&gt;1, INDEX(PotPensRurM!AO:AO,ROW(FePensRurH2!$A42)-DifIdConj!AO42)*INDEX(txMortM!AO:AO,ROW(FePensRurH2!$A42)-DifIdConj!AO42)*INDEX(PgPensRurM!AO:AO,ROW(FePensRurH2!$A42)-DifIdConj!AO42),0)</f>
        <v>153.28687533961343</v>
      </c>
      <c r="AP42" s="86">
        <f>IF(ROW(FePensRurH2!$A42)-DifIdConj!AP42&gt;1, INDEX(PotPensRurM!AP:AP,ROW(FePensRurH2!$A42)-DifIdConj!AP42)*INDEX(txMortM!AP:AP,ROW(FePensRurH2!$A42)-DifIdConj!AP42)*INDEX(PgPensRurM!AP:AP,ROW(FePensRurH2!$A42)-DifIdConj!AP42),0)</f>
        <v>148.96252399372977</v>
      </c>
      <c r="AQ42" s="86">
        <f>IF(ROW(FePensRurH2!$A42)-DifIdConj!AQ42&gt;1, INDEX(PotPensRurM!AQ:AQ,ROW(FePensRurH2!$A42)-DifIdConj!AQ42)*INDEX(txMortM!AQ:AQ,ROW(FePensRurH2!$A42)-DifIdConj!AQ42)*INDEX(PgPensRurM!AQ:AQ,ROW(FePensRurH2!$A42)-DifIdConj!AQ42),0)</f>
        <v>145.03646816654589</v>
      </c>
      <c r="AR42" s="86">
        <f>IF(ROW(FePensRurH2!$A42)-DifIdConj!AR42&gt;1, INDEX(PotPensRurM!AR:AR,ROW(FePensRurH2!$A42)-DifIdConj!AR42)*INDEX(txMortM!AR:AR,ROW(FePensRurH2!$A42)-DifIdConj!AR42)*INDEX(PgPensRurM!AR:AR,ROW(FePensRurH2!$A42)-DifIdConj!AR42),0)</f>
        <v>141.28111041880481</v>
      </c>
      <c r="AS42" s="86">
        <f>IF(ROW(FePensRurH2!$A42)-DifIdConj!AS42&gt;1, INDEX(PotPensRurM!AS:AS,ROW(FePensRurH2!$A42)-DifIdConj!AS42)*INDEX(txMortM!AS:AS,ROW(FePensRurH2!$A42)-DifIdConj!AS42)*INDEX(PgPensRurM!AS:AS,ROW(FePensRurH2!$A42)-DifIdConj!AS42),0)</f>
        <v>137.86714882994929</v>
      </c>
      <c r="AT42" s="86">
        <f>IF(ROW(FePensRurH2!$A42)-DifIdConj!AT42&gt;1, INDEX(PotPensRurM!AT:AT,ROW(FePensRurH2!$A42)-DifIdConj!AT42)*INDEX(txMortM!AT:AT,ROW(FePensRurH2!$A42)-DifIdConj!AT42)*INDEX(PgPensRurM!AT:AT,ROW(FePensRurH2!$A42)-DifIdConj!AT42),0)</f>
        <v>134.96528147942209</v>
      </c>
      <c r="AU42" s="86">
        <f>IF(ROW(FePensRurH2!$A42)-DifIdConj!AU42&gt;1, INDEX(PotPensRurM!AU:AU,ROW(FePensRurH2!$A42)-DifIdConj!AU42)*INDEX(txMortM!AU:AU,ROW(FePensRurH2!$A42)-DifIdConj!AU42)*INDEX(PgPensRurM!AU:AU,ROW(FePensRurH2!$A42)-DifIdConj!AU42),0)</f>
        <v>131.77891732982357</v>
      </c>
      <c r="AV42" s="86">
        <f>IF(ROW(FePensRurH2!$A42)-DifIdConj!AV42&gt;1, INDEX(PotPensRurM!AV:AV,ROW(FePensRurH2!$A42)-DifIdConj!AV42)*INDEX(txMortM!AV:AV,ROW(FePensRurH2!$A42)-DifIdConj!AV42)*INDEX(PgPensRurM!AV:AV,ROW(FePensRurH2!$A42)-DifIdConj!AV42),0)</f>
        <v>128.137358301711</v>
      </c>
      <c r="AW42" s="86">
        <f>IF(ROW(FePensRurH2!$A42)-DifIdConj!AW42&gt;1, INDEX(PotPensRurM!AW:AW,ROW(FePensRurH2!$A42)-DifIdConj!AW42)*INDEX(txMortM!AW:AW,ROW(FePensRurH2!$A42)-DifIdConj!AW42)*INDEX(PgPensRurM!AW:AW,ROW(FePensRurH2!$A42)-DifIdConj!AW42),0)</f>
        <v>124.66649735304121</v>
      </c>
      <c r="AX42" s="86">
        <f>IF(ROW(FePensRurH2!$A42)-DifIdConj!AX42&gt;1, INDEX(PotPensRurM!AX:AX,ROW(FePensRurH2!$A42)-DifIdConj!AX42)*INDEX(txMortM!AX:AX,ROW(FePensRurH2!$A42)-DifIdConj!AX42)*INDEX(PgPensRurM!AX:AX,ROW(FePensRurH2!$A42)-DifIdConj!AX42),0)</f>
        <v>121.76463000251401</v>
      </c>
      <c r="AY42" s="86">
        <f>IF(ROW(FePensRurH2!$A42)-DifIdConj!AY42&gt;1, INDEX(PotPensRurM!AY:AY,ROW(FePensRurH2!$A42)-DifIdConj!AY42)*INDEX(txMortM!AY:AY,ROW(FePensRurH2!$A42)-DifIdConj!AY42)*INDEX(PgPensRurM!AY:AY,ROW(FePensRurH2!$A42)-DifIdConj!AY42),0)</f>
        <v>119.31795753050088</v>
      </c>
      <c r="AZ42" s="86">
        <f>IF(ROW(FePensRurH2!$A42)-DifIdConj!AZ42&gt;1, INDEX(PotPensRurM!AZ:AZ,ROW(FePensRurH2!$A42)-DifIdConj!AZ42)*INDEX(txMortM!AZ:AZ,ROW(FePensRurH2!$A42)-DifIdConj!AZ42)*INDEX(PgPensRurM!AZ:AZ,ROW(FePensRurH2!$A42)-DifIdConj!AZ42),0)</f>
        <v>116.58678825941647</v>
      </c>
      <c r="BA42" s="86">
        <f>IF(ROW(FePensRurH2!$A42)-DifIdConj!BA42&gt;1, INDEX(PotPensRurM!BA:BA,ROW(FePensRurH2!$A42)-DifIdConj!BA42)*INDEX(txMortM!BA:BA,ROW(FePensRurH2!$A42)-DifIdConj!BA42)*INDEX(PgPensRurM!BA:BA,ROW(FePensRurH2!$A42)-DifIdConj!BA42),0)</f>
        <v>113.91251834814629</v>
      </c>
      <c r="BB42" s="86">
        <f>IF(ROW(FePensRurH2!$A42)-DifIdConj!BB42&gt;1, INDEX(PotPensRurM!BB:BB,ROW(FePensRurH2!$A42)-DifIdConj!BB42)*INDEX(txMortM!BB:BB,ROW(FePensRurH2!$A42)-DifIdConj!BB42)*INDEX(PgPensRurM!BB:BB,ROW(FePensRurH2!$A42)-DifIdConj!BB42),0)</f>
        <v>111.75034267520445</v>
      </c>
      <c r="BC42" s="86">
        <f>IF(ROW(FePensRurH2!$A42)-DifIdConj!BC42&gt;1, INDEX(PotPensRurM!BC:BC,ROW(FePensRurH2!$A42)-DifIdConj!BC42)*INDEX(txMortM!BC:BC,ROW(FePensRurH2!$A42)-DifIdConj!BC42)*INDEX(PgPensRurM!BC:BC,ROW(FePensRurH2!$A42)-DifIdConj!BC42),0)</f>
        <v>109.24677084337705</v>
      </c>
      <c r="BD42" s="86">
        <f>IF(ROW(FePensRurH2!$A42)-DifIdConj!BD42&gt;1, INDEX(PotPensRurM!BD:BD,ROW(FePensRurH2!$A42)-DifIdConj!BD42)*INDEX(txMortM!BD:BD,ROW(FePensRurH2!$A42)-DifIdConj!BD42)*INDEX(PgPensRurM!BD:BD,ROW(FePensRurH2!$A42)-DifIdConj!BD42),0)</f>
        <v>106.8569977311782</v>
      </c>
      <c r="BE42" s="86">
        <f>IF(ROW(FePensRurH2!$A42)-DifIdConj!BE42&gt;1, INDEX(PotPensRurM!BE:BE,ROW(FePensRurH2!$A42)-DifIdConj!BE42)*INDEX(txMortM!BE:BE,ROW(FePensRurH2!$A42)-DifIdConj!BE42)*INDEX(PgPensRurM!BE:BE,ROW(FePensRurH2!$A42)-DifIdConj!BE42),0)</f>
        <v>104.86552013767911</v>
      </c>
      <c r="BF42" s="86">
        <f>IF(ROW(FePensRurH2!$A42)-DifIdConj!BF42&gt;1, INDEX(PotPensRurM!BF:BF,ROW(FePensRurH2!$A42)-DifIdConj!BF42)*INDEX(txMortM!BF:BF,ROW(FePensRurH2!$A42)-DifIdConj!BF42)*INDEX(PgPensRurM!BF:BF,ROW(FePensRurH2!$A42)-DifIdConj!BF42),0)</f>
        <v>102.93094190399431</v>
      </c>
      <c r="BG42" s="86">
        <f>IF(ROW(FePensRurH2!$A42)-DifIdConj!BG42&gt;1, INDEX(PotPensRurM!BG:BG,ROW(FePensRurH2!$A42)-DifIdConj!BG42)*INDEX(txMortM!BG:BG,ROW(FePensRurH2!$A42)-DifIdConj!BG42)*INDEX(PgPensRurM!BG:BG,ROW(FePensRurH2!$A42)-DifIdConj!BG42),0)</f>
        <v>101.11016238993805</v>
      </c>
      <c r="BH42" s="86">
        <f>IF(ROW(FePensRurH2!$A42)-DifIdConj!BH42&gt;1, INDEX(PotPensRurM!BH:BH,ROW(FePensRurH2!$A42)-DifIdConj!BH42)*INDEX(txMortM!BH:BH,ROW(FePensRurH2!$A42)-DifIdConj!BH42)*INDEX(PgPensRurM!BH:BH,ROW(FePensRurH2!$A42)-DifIdConj!BH42),0)</f>
        <v>99.289382875881742</v>
      </c>
      <c r="BI42" s="86">
        <f>IF(ROW(FePensRurH2!$A42)-DifIdConj!BI42&gt;1, INDEX(PotPensRurM!BI:BI,ROW(FePensRurH2!$A42)-DifIdConj!BI42)*INDEX(txMortM!BI:BI,ROW(FePensRurH2!$A42)-DifIdConj!BI42)*INDEX(PgPensRurM!BI:BI,ROW(FePensRurH2!$A42)-DifIdConj!BI42),0)</f>
        <v>97.468603361825473</v>
      </c>
      <c r="BJ42" s="87">
        <f>IF(ROW(FePensRurH2!$A42)-DifIdConj!BJ42&gt;1, INDEX(PotPensRurM!BJ:BJ,ROW(FePensRurH2!$A42)-DifIdConj!BJ42)*INDEX(txMortM!BJ:BJ,ROW(FePensRurH2!$A42)-DifIdConj!BJ42)*INDEX(PgPensRurM!BJ:BJ,ROW(FePensRurH2!$A42)-DifIdConj!BJ42),0)</f>
        <v>96.046119366469</v>
      </c>
    </row>
    <row r="43" spans="1:62" s="31" customFormat="1" x14ac:dyDescent="0.3">
      <c r="A43" s="29">
        <v>41</v>
      </c>
      <c r="B43" s="5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32"/>
      <c r="P43" s="59"/>
      <c r="Q43" s="86"/>
      <c r="R43" s="86"/>
      <c r="S43" s="86"/>
      <c r="T43" s="86">
        <f>IF(ROW(FePensRurH2!$A43)-DifIdConj!T43&gt;1, INDEX(PotPensRurM!T:T,ROW(FePensRurH2!$A43)-DifIdConj!T43)*INDEX(txMortM!T:T,ROW(FePensRurH2!$A43)-DifIdConj!T43)*INDEX(PgPensRurM!T:T,ROW(FePensRurH2!$A43)-DifIdConj!T43),0)</f>
        <v>235.02089699116553</v>
      </c>
      <c r="U43" s="86">
        <f>IF(ROW(FePensRurH2!$A43)-DifIdConj!U43&gt;1, INDEX(PotPensRurM!U:U,ROW(FePensRurH2!$A43)-DifIdConj!U43)*INDEX(txMortM!U:U,ROW(FePensRurH2!$A43)-DifIdConj!U43)*INDEX(PgPensRurM!U:U,ROW(FePensRurH2!$A43)-DifIdConj!U43),0)</f>
        <v>235.37228632132928</v>
      </c>
      <c r="V43" s="86">
        <f>IF(ROW(FePensRurH2!$A43)-DifIdConj!V43&gt;1, INDEX(PotPensRurM!V:V,ROW(FePensRurH2!$A43)-DifIdConj!V43)*INDEX(txMortM!V:V,ROW(FePensRurH2!$A43)-DifIdConj!V43)*INDEX(PgPensRurM!V:V,ROW(FePensRurH2!$A43)-DifIdConj!V43),0)</f>
        <v>233.79103433559251</v>
      </c>
      <c r="W43" s="86">
        <f>IF(ROW(FePensRurH2!$A43)-DifIdConj!W43&gt;1, INDEX(PotPensRurM!W:W,ROW(FePensRurH2!$A43)-DifIdConj!W43)*INDEX(txMortM!W:W,ROW(FePensRurH2!$A43)-DifIdConj!W43)*INDEX(PgPensRurM!W:W,ROW(FePensRurH2!$A43)-DifIdConj!W43),0)</f>
        <v>228.34449971805489</v>
      </c>
      <c r="X43" s="86">
        <f>IF(ROW(FePensRurH2!$A43)-DifIdConj!X43&gt;1, INDEX(PotPensRurM!X:X,ROW(FePensRurH2!$A43)-DifIdConj!X43)*INDEX(txMortM!X:X,ROW(FePensRurH2!$A43)-DifIdConj!X43)*INDEX(PgPensRurM!X:X,ROW(FePensRurH2!$A43)-DifIdConj!X43),0)</f>
        <v>220.37967490101067</v>
      </c>
      <c r="Y43" s="86">
        <f>IF(ROW(FePensRurH2!$A43)-DifIdConj!Y43&gt;1, INDEX(PotPensRurM!Y:Y,ROW(FePensRurH2!$A43)-DifIdConj!Y43)*INDEX(txMortM!Y:Y,ROW(FePensRurH2!$A43)-DifIdConj!Y43)*INDEX(PgPensRurM!Y:Y,ROW(FePensRurH2!$A43)-DifIdConj!Y43),0)</f>
        <v>213.29332340937572</v>
      </c>
      <c r="Z43" s="86">
        <f>IF(ROW(FePensRurH2!$A43)-DifIdConj!Z43&gt;1, INDEX(PotPensRurM!Z:Z,ROW(FePensRurH2!$A43)-DifIdConj!Z43)*INDEX(txMortM!Z:Z,ROW(FePensRurH2!$A43)-DifIdConj!Z43)*INDEX(PgPensRurM!Z:Z,ROW(FePensRurH2!$A43)-DifIdConj!Z43),0)</f>
        <v>205.79701769921644</v>
      </c>
      <c r="AA43" s="86">
        <f>IF(ROW(FePensRurH2!$A43)-DifIdConj!AA43&gt;1, INDEX(PotPensRurM!AA:AA,ROW(FePensRurH2!$A43)-DifIdConj!AA43)*INDEX(txMortM!AA:AA,ROW(FePensRurH2!$A43)-DifIdConj!AA43)*INDEX(PgPensRurM!AA:AA,ROW(FePensRurH2!$A43)-DifIdConj!AA43),0)</f>
        <v>199.99909375151512</v>
      </c>
      <c r="AB43" s="86">
        <f>IF(ROW(FePensRurH2!$A43)-DifIdConj!AB43&gt;1, INDEX(PotPensRurM!AB:AB,ROW(FePensRurH2!$A43)-DifIdConj!AB43)*INDEX(txMortM!AB:AB,ROW(FePensRurH2!$A43)-DifIdConj!AB43)*INDEX(PgPensRurM!AB:AB,ROW(FePensRurH2!$A43)-DifIdConj!AB43),0)</f>
        <v>196.25094089643551</v>
      </c>
      <c r="AC43" s="86">
        <f>IF(ROW(FePensRurH2!$A43)-DifIdConj!AC43&gt;1, INDEX(PotPensRurM!AC:AC,ROW(FePensRurH2!$A43)-DifIdConj!AC43)*INDEX(txMortM!AC:AC,ROW(FePensRurH2!$A43)-DifIdConj!AC43)*INDEX(PgPensRurM!AC:AC,ROW(FePensRurH2!$A43)-DifIdConj!AC43),0)</f>
        <v>192.61991781807708</v>
      </c>
      <c r="AD43" s="86">
        <f>IF(ROW(FePensRurH2!$A43)-DifIdConj!AD43&gt;1, INDEX(PotPensRurM!AD:AD,ROW(FePensRurH2!$A43)-DifIdConj!AD43)*INDEX(txMortM!AD:AD,ROW(FePensRurH2!$A43)-DifIdConj!AD43)*INDEX(PgPensRurM!AD:AD,ROW(FePensRurH2!$A43)-DifIdConj!AD43),0)</f>
        <v>188.63750540955496</v>
      </c>
      <c r="AE43" s="86">
        <f>IF(ROW(FePensRurH2!$A43)-DifIdConj!AE43&gt;1, INDEX(PotPensRurM!AE:AE,ROW(FePensRurH2!$A43)-DifIdConj!AE43)*INDEX(txMortM!AE:AE,ROW(FePensRurH2!$A43)-DifIdConj!AE43)*INDEX(PgPensRurM!AE:AE,ROW(FePensRurH2!$A43)-DifIdConj!AE43),0)</f>
        <v>184.94791744283597</v>
      </c>
      <c r="AF43" s="86">
        <f>IF(ROW(FePensRurH2!$A43)-DifIdConj!AF43&gt;1, INDEX(PotPensRurM!AF:AF,ROW(FePensRurH2!$A43)-DifIdConj!AF43)*INDEX(txMortM!AF:AF,ROW(FePensRurH2!$A43)-DifIdConj!AF43)*INDEX(PgPensRurM!AF:AF,ROW(FePensRurH2!$A43)-DifIdConj!AF43),0)</f>
        <v>183.24953568037802</v>
      </c>
      <c r="AG43" s="86">
        <f>IF(ROW(FePensRurH2!$A43)-DifIdConj!AG43&gt;1, INDEX(PotPensRurM!AG:AG,ROW(FePensRurH2!$A43)-DifIdConj!AG43)*INDEX(txMortM!AG:AG,ROW(FePensRurH2!$A43)-DifIdConj!AG43)*INDEX(PgPensRurM!AG:AG,ROW(FePensRurH2!$A43)-DifIdConj!AG43),0)</f>
        <v>182.19536768988684</v>
      </c>
      <c r="AH43" s="86">
        <f>IF(ROW(FePensRurH2!$A43)-DifIdConj!AH43&gt;1, INDEX(PotPensRurM!AH:AH,ROW(FePensRurH2!$A43)-DifIdConj!AH43)*INDEX(txMortM!AH:AH,ROW(FePensRurH2!$A43)-DifIdConj!AH43)*INDEX(PgPensRurM!AH:AH,ROW(FePensRurH2!$A43)-DifIdConj!AH43),0)</f>
        <v>179.20855838349527</v>
      </c>
      <c r="AI43" s="86">
        <f>IF(ROW(FePensRurH2!$A43)-DifIdConj!AI43&gt;1, INDEX(PotPensRurM!AI:AI,ROW(FePensRurH2!$A43)-DifIdConj!AI43)*INDEX(txMortM!AI:AI,ROW(FePensRurH2!$A43)-DifIdConj!AI43)*INDEX(PgPensRurM!AI:AI,ROW(FePensRurH2!$A43)-DifIdConj!AI43),0)</f>
        <v>176.2803139654643</v>
      </c>
      <c r="AJ43" s="86">
        <f>IF(ROW(FePensRurH2!$A43)-DifIdConj!AJ43&gt;1, INDEX(PotPensRurM!AJ:AJ,ROW(FePensRurH2!$A43)-DifIdConj!AJ43)*INDEX(txMortM!AJ:AJ,ROW(FePensRurH2!$A43)-DifIdConj!AJ43)*INDEX(PgPensRurM!AJ:AJ,ROW(FePensRurH2!$A43)-DifIdConj!AJ43),0)</f>
        <v>173.3520695474333</v>
      </c>
      <c r="AK43" s="86">
        <f>IF(ROW(FePensRurH2!$A43)-DifIdConj!AK43&gt;1, INDEX(PotPensRurM!AK:AK,ROW(FePensRurH2!$A43)-DifIdConj!AK43)*INDEX(txMortM!AK:AK,ROW(FePensRurH2!$A43)-DifIdConj!AK43)*INDEX(PgPensRurM!AK:AK,ROW(FePensRurH2!$A43)-DifIdConj!AK43),0)</f>
        <v>170.48239001776298</v>
      </c>
      <c r="AL43" s="86">
        <f>IF(ROW(FePensRurH2!$A43)-DifIdConj!AL43&gt;1, INDEX(PotPensRurM!AL:AL,ROW(FePensRurH2!$A43)-DifIdConj!AL43)*INDEX(txMortM!AL:AL,ROW(FePensRurH2!$A43)-DifIdConj!AL43)*INDEX(PgPensRurM!AL:AL,ROW(FePensRurH2!$A43)-DifIdConj!AL43),0)</f>
        <v>168.0812295949776</v>
      </c>
      <c r="AM43" s="86">
        <f>IF(ROW(FePensRurH2!$A43)-DifIdConj!AM43&gt;1, INDEX(PotPensRurM!AM:AM,ROW(FePensRurH2!$A43)-DifIdConj!AM43)*INDEX(txMortM!AM:AM,ROW(FePensRurH2!$A43)-DifIdConj!AM43)*INDEX(PgPensRurM!AM:AM,ROW(FePensRurH2!$A43)-DifIdConj!AM43),0)</f>
        <v>165.73863406055278</v>
      </c>
      <c r="AN43" s="86">
        <f>IF(ROW(FePensRurH2!$A43)-DifIdConj!AN43&gt;1, INDEX(PotPensRurM!AN:AN,ROW(FePensRurH2!$A43)-DifIdConj!AN43)*INDEX(txMortM!AN:AN,ROW(FePensRurH2!$A43)-DifIdConj!AN43)*INDEX(PgPensRurM!AN:AN,ROW(FePensRurH2!$A43)-DifIdConj!AN43),0)</f>
        <v>164.62590118170104</v>
      </c>
      <c r="AO43" s="86">
        <f>IF(ROW(FePensRurH2!$A43)-DifIdConj!AO43&gt;1, INDEX(PotPensRurM!AO:AO,ROW(FePensRurH2!$A43)-DifIdConj!AO43)*INDEX(txMortM!AO:AO,ROW(FePensRurH2!$A43)-DifIdConj!AO43)*INDEX(PgPensRurM!AO:AO,ROW(FePensRurH2!$A43)-DifIdConj!AO43),0)</f>
        <v>159.64788567104841</v>
      </c>
      <c r="AP43" s="86">
        <f>IF(ROW(FePensRurH2!$A43)-DifIdConj!AP43&gt;1, INDEX(PotPensRurM!AP:AP,ROW(FePensRurH2!$A43)-DifIdConj!AP43)*INDEX(txMortM!AP:AP,ROW(FePensRurH2!$A43)-DifIdConj!AP43)*INDEX(PgPensRurM!AP:AP,ROW(FePensRurH2!$A43)-DifIdConj!AP43),0)</f>
        <v>155.25551904400197</v>
      </c>
      <c r="AQ43" s="86">
        <f>IF(ROW(FePensRurH2!$A43)-DifIdConj!AQ43&gt;1, INDEX(PotPensRurM!AQ:AQ,ROW(FePensRurH2!$A43)-DifIdConj!AQ43)*INDEX(txMortM!AQ:AQ,ROW(FePensRurH2!$A43)-DifIdConj!AQ43)*INDEX(PgPensRurM!AQ:AQ,ROW(FePensRurH2!$A43)-DifIdConj!AQ43),0)</f>
        <v>151.27310663547982</v>
      </c>
      <c r="AR43" s="86">
        <f>IF(ROW(FePensRurH2!$A43)-DifIdConj!AR43&gt;1, INDEX(PotPensRurM!AR:AR,ROW(FePensRurH2!$A43)-DifIdConj!AR43)*INDEX(txMortM!AR:AR,ROW(FePensRurH2!$A43)-DifIdConj!AR43)*INDEX(PgPensRurM!AR:AR,ROW(FePensRurH2!$A43)-DifIdConj!AR43),0)</f>
        <v>147.34925911531832</v>
      </c>
      <c r="AS43" s="86">
        <f>IF(ROW(FePensRurH2!$A43)-DifIdConj!AS43&gt;1, INDEX(PotPensRurM!AS:AS,ROW(FePensRurH2!$A43)-DifIdConj!AS43)*INDEX(txMortM!AS:AS,ROW(FePensRurH2!$A43)-DifIdConj!AS43)*INDEX(PgPensRurM!AS:AS,ROW(FePensRurH2!$A43)-DifIdConj!AS43),0)</f>
        <v>143.89393070204179</v>
      </c>
      <c r="AT43" s="86">
        <f>IF(ROW(FePensRurH2!$A43)-DifIdConj!AT43&gt;1, INDEX(PotPensRurM!AT:AT,ROW(FePensRurH2!$A43)-DifIdConj!AT43)*INDEX(txMortM!AT:AT,ROW(FePensRurH2!$A43)-DifIdConj!AT43)*INDEX(PgPensRurM!AT:AT,ROW(FePensRurH2!$A43)-DifIdConj!AT43),0)</f>
        <v>140.90712139565019</v>
      </c>
      <c r="AU43" s="86">
        <f>IF(ROW(FePensRurH2!$A43)-DifIdConj!AU43&gt;1, INDEX(PotPensRurM!AU:AU,ROW(FePensRurH2!$A43)-DifIdConj!AU43)*INDEX(txMortM!AU:AU,ROW(FePensRurH2!$A43)-DifIdConj!AU43)*INDEX(PgPensRurM!AU:AU,ROW(FePensRurH2!$A43)-DifIdConj!AU43),0)</f>
        <v>137.51035787073428</v>
      </c>
      <c r="AV43" s="86">
        <f>IF(ROW(FePensRurH2!$A43)-DifIdConj!AV43&gt;1, INDEX(PotPensRurM!AV:AV,ROW(FePensRurH2!$A43)-DifIdConj!AV43)*INDEX(txMortM!AV:AV,ROW(FePensRurH2!$A43)-DifIdConj!AV43)*INDEX(PgPensRurM!AV:AV,ROW(FePensRurH2!$A43)-DifIdConj!AV43),0)</f>
        <v>133.76220501565462</v>
      </c>
      <c r="AW43" s="86">
        <f>IF(ROW(FePensRurH2!$A43)-DifIdConj!AW43&gt;1, INDEX(PotPensRurM!AW:AW,ROW(FePensRurH2!$A43)-DifIdConj!AW43)*INDEX(txMortM!AW:AW,ROW(FePensRurH2!$A43)-DifIdConj!AW43)*INDEX(PgPensRurM!AW:AW,ROW(FePensRurH2!$A43)-DifIdConj!AW43),0)</f>
        <v>130.0726170489356</v>
      </c>
      <c r="AX43" s="86">
        <f>IF(ROW(FePensRurH2!$A43)-DifIdConj!AX43&gt;1, INDEX(PotPensRurM!AX:AX,ROW(FePensRurH2!$A43)-DifIdConj!AX43)*INDEX(txMortM!AX:AX,ROW(FePensRurH2!$A43)-DifIdConj!AX43)*INDEX(PgPensRurM!AX:AX,ROW(FePensRurH2!$A43)-DifIdConj!AX43),0)</f>
        <v>126.96867796582278</v>
      </c>
      <c r="AY43" s="86">
        <f>IF(ROW(FePensRurH2!$A43)-DifIdConj!AY43&gt;1, INDEX(PotPensRurM!AY:AY,ROW(FePensRurH2!$A43)-DifIdConj!AY43)*INDEX(txMortM!AY:AY,ROW(FePensRurH2!$A43)-DifIdConj!AY43)*INDEX(PgPensRurM!AY:AY,ROW(FePensRurH2!$A43)-DifIdConj!AY43),0)</f>
        <v>124.39182287795553</v>
      </c>
      <c r="AZ43" s="86">
        <f>IF(ROW(FePensRurH2!$A43)-DifIdConj!AZ43&gt;1, INDEX(PotPensRurM!AZ:AZ,ROW(FePensRurH2!$A43)-DifIdConj!AZ43)*INDEX(txMortM!AZ:AZ,ROW(FePensRurH2!$A43)-DifIdConj!AZ43)*INDEX(PgPensRurM!AZ:AZ,ROW(FePensRurH2!$A43)-DifIdConj!AZ43),0)</f>
        <v>121.52214334828518</v>
      </c>
      <c r="BA43" s="86">
        <f>IF(ROW(FePensRurH2!$A43)-DifIdConj!BA43&gt;1, INDEX(PotPensRurM!BA:BA,ROW(FePensRurH2!$A43)-DifIdConj!BA43)*INDEX(txMortM!BA:BA,ROW(FePensRurH2!$A43)-DifIdConj!BA43)*INDEX(PgPensRurM!BA:BA,ROW(FePensRurH2!$A43)-DifIdConj!BA43),0)</f>
        <v>118.65246381861483</v>
      </c>
      <c r="BB43" s="86">
        <f>IF(ROW(FePensRurH2!$A43)-DifIdConj!BB43&gt;1, INDEX(PotPensRurM!BB:BB,ROW(FePensRurH2!$A43)-DifIdConj!BB43)*INDEX(txMortM!BB:BB,ROW(FePensRurH2!$A43)-DifIdConj!BB43)*INDEX(PgPensRurM!BB:BB,ROW(FePensRurH2!$A43)-DifIdConj!BB43),0)</f>
        <v>116.36843317255068</v>
      </c>
      <c r="BC43" s="86">
        <f>IF(ROW(FePensRurH2!$A43)-DifIdConj!BC43&gt;1, INDEX(PotPensRurM!BC:BC,ROW(FePensRurH2!$A43)-DifIdConj!BC43)*INDEX(txMortM!BC:BC,ROW(FePensRurH2!$A43)-DifIdConj!BC43)*INDEX(PgPensRurM!BC:BC,ROW(FePensRurH2!$A43)-DifIdConj!BC43),0)</f>
        <v>113.7330131963228</v>
      </c>
      <c r="BD43" s="86">
        <f>IF(ROW(FePensRurH2!$A43)-DifIdConj!BD43&gt;1, INDEX(PotPensRurM!BD:BD,ROW(FePensRurH2!$A43)-DifIdConj!BD43)*INDEX(txMortM!BD:BD,ROW(FePensRurH2!$A43)-DifIdConj!BD43)*INDEX(PgPensRurM!BD:BD,ROW(FePensRurH2!$A43)-DifIdConj!BD43),0)</f>
        <v>111.21472299681618</v>
      </c>
      <c r="BE43" s="86">
        <f>IF(ROW(FePensRurH2!$A43)-DifIdConj!BE43&gt;1, INDEX(PotPensRurM!BE:BE,ROW(FePensRurH2!$A43)-DifIdConj!BE43)*INDEX(txMortM!BE:BE,ROW(FePensRurH2!$A43)-DifIdConj!BE43)*INDEX(PgPensRurM!BE:BE,ROW(FePensRurH2!$A43)-DifIdConj!BE43),0)</f>
        <v>109.10638701583386</v>
      </c>
      <c r="BF43" s="86">
        <f>IF(ROW(FePensRurH2!$A43)-DifIdConj!BF43&gt;1, INDEX(PotPensRurM!BF:BF,ROW(FePensRurH2!$A43)-DifIdConj!BF43)*INDEX(txMortM!BF:BF,ROW(FePensRurH2!$A43)-DifIdConj!BF43)*INDEX(PgPensRurM!BF:BF,ROW(FePensRurH2!$A43)-DifIdConj!BF43),0)</f>
        <v>107.11518081157281</v>
      </c>
      <c r="BG43" s="86">
        <f>IF(ROW(FePensRurH2!$A43)-DifIdConj!BG43&gt;1, INDEX(PotPensRurM!BG:BG,ROW(FePensRurH2!$A43)-DifIdConj!BG43)*INDEX(txMortM!BG:BG,ROW(FePensRurH2!$A43)-DifIdConj!BG43)*INDEX(PgPensRurM!BG:BG,ROW(FePensRurH2!$A43)-DifIdConj!BG43),0)</f>
        <v>105.12397460731175</v>
      </c>
      <c r="BH43" s="86">
        <f>IF(ROW(FePensRurH2!$A43)-DifIdConj!BH43&gt;1, INDEX(PotPensRurM!BH:BH,ROW(FePensRurH2!$A43)-DifIdConj!BH43)*INDEX(txMortM!BH:BH,ROW(FePensRurH2!$A43)-DifIdConj!BH43)*INDEX(PgPensRurM!BH:BH,ROW(FePensRurH2!$A43)-DifIdConj!BH43),0)</f>
        <v>103.24989817977195</v>
      </c>
      <c r="BI43" s="86">
        <f>IF(ROW(FePensRurH2!$A43)-DifIdConj!BI43&gt;1, INDEX(PotPensRurM!BI:BI,ROW(FePensRurH2!$A43)-DifIdConj!BI43)*INDEX(txMortM!BI:BI,ROW(FePensRurH2!$A43)-DifIdConj!BI43)*INDEX(PgPensRurM!BI:BI,ROW(FePensRurH2!$A43)-DifIdConj!BI43),0)</f>
        <v>101.37582175223211</v>
      </c>
      <c r="BJ43" s="87">
        <f>IF(ROW(FePensRurH2!$A43)-DifIdConj!BJ43&gt;1, INDEX(PotPensRurM!BJ:BJ,ROW(FePensRurH2!$A43)-DifIdConj!BJ43)*INDEX(txMortM!BJ:BJ,ROW(FePensRurH2!$A43)-DifIdConj!BJ43)*INDEX(PgPensRurM!BJ:BJ,ROW(FePensRurH2!$A43)-DifIdConj!BJ43),0)</f>
        <v>99.911699543216628</v>
      </c>
    </row>
    <row r="44" spans="1:62" s="31" customFormat="1" x14ac:dyDescent="0.3">
      <c r="A44" s="29">
        <v>42</v>
      </c>
      <c r="B44" s="5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32"/>
      <c r="P44" s="59"/>
      <c r="Q44" s="86"/>
      <c r="R44" s="86"/>
      <c r="S44" s="86"/>
      <c r="T44" s="86">
        <f>IF(ROW(FePensRurH2!$A44)-DifIdConj!T44&gt;1, INDEX(PotPensRurM!T:T,ROW(FePensRurH2!$A44)-DifIdConj!T44)*INDEX(txMortM!T:T,ROW(FePensRurH2!$A44)-DifIdConj!T44)*INDEX(PgPensRurM!T:T,ROW(FePensRurH2!$A44)-DifIdConj!T44),0)</f>
        <v>257.56316959507359</v>
      </c>
      <c r="U44" s="86">
        <f>IF(ROW(FePensRurH2!$A44)-DifIdConj!U44&gt;1, INDEX(PotPensRurM!U:U,ROW(FePensRurH2!$A44)-DifIdConj!U44)*INDEX(txMortM!U:U,ROW(FePensRurH2!$A44)-DifIdConj!U44)*INDEX(PgPensRurM!U:U,ROW(FePensRurH2!$A44)-DifIdConj!U44),0)</f>
        <v>258.28944359290631</v>
      </c>
      <c r="V44" s="86">
        <f>IF(ROW(FePensRurH2!$A44)-DifIdConj!V44&gt;1, INDEX(PotPensRurM!V:V,ROW(FePensRurH2!$A44)-DifIdConj!V44)*INDEX(txMortM!V:V,ROW(FePensRurH2!$A44)-DifIdConj!V44)*INDEX(PgPensRurM!V:V,ROW(FePensRurH2!$A44)-DifIdConj!V44),0)</f>
        <v>259.27981722631472</v>
      </c>
      <c r="W44" s="86">
        <f>IF(ROW(FePensRurH2!$A44)-DifIdConj!W44&gt;1, INDEX(PotPensRurM!W:W,ROW(FePensRurH2!$A44)-DifIdConj!W44)*INDEX(txMortM!W:W,ROW(FePensRurH2!$A44)-DifIdConj!W44)*INDEX(PgPensRurM!W:W,ROW(FePensRurH2!$A44)-DifIdConj!W44),0)</f>
        <v>257.56316959507353</v>
      </c>
      <c r="X44" s="86">
        <f>IF(ROW(FePensRurH2!$A44)-DifIdConj!X44&gt;1, INDEX(PotPensRurM!X:X,ROW(FePensRurH2!$A44)-DifIdConj!X44)*INDEX(txMortM!X:X,ROW(FePensRurH2!$A44)-DifIdConj!X44)*INDEX(PgPensRurM!X:X,ROW(FePensRurH2!$A44)-DifIdConj!X44),0)</f>
        <v>251.42285306794159</v>
      </c>
      <c r="Y44" s="86">
        <f>IF(ROW(FePensRurH2!$A44)-DifIdConj!Y44&gt;1, INDEX(PotPensRurM!Y:Y,ROW(FePensRurH2!$A44)-DifIdConj!Y44)*INDEX(txMortM!Y:Y,ROW(FePensRurH2!$A44)-DifIdConj!Y44)*INDEX(PgPensRurM!Y:Y,ROW(FePensRurH2!$A44)-DifIdConj!Y44),0)</f>
        <v>243.10371454731114</v>
      </c>
      <c r="Z44" s="86">
        <f>IF(ROW(FePensRurH2!$A44)-DifIdConj!Z44&gt;1, INDEX(PotPensRurM!Z:Z,ROW(FePensRurH2!$A44)-DifIdConj!Z44)*INDEX(txMortM!Z:Z,ROW(FePensRurH2!$A44)-DifIdConj!Z44)*INDEX(PgPensRurM!Z:Z,ROW(FePensRurH2!$A44)-DifIdConj!Z44),0)</f>
        <v>235.24675038893795</v>
      </c>
      <c r="AA44" s="86">
        <f>IF(ROW(FePensRurH2!$A44)-DifIdConj!AA44&gt;1, INDEX(PotPensRurM!AA:AA,ROW(FePensRurH2!$A44)-DifIdConj!AA44)*INDEX(txMortM!AA:AA,ROW(FePensRurH2!$A44)-DifIdConj!AA44)*INDEX(PgPensRurM!AA:AA,ROW(FePensRurH2!$A44)-DifIdConj!AA44),0)</f>
        <v>227.45581113945872</v>
      </c>
      <c r="AB44" s="86">
        <f>IF(ROW(FePensRurH2!$A44)-DifIdConj!AB44&gt;1, INDEX(PotPensRurM!AB:AB,ROW(FePensRurH2!$A44)-DifIdConj!AB44)*INDEX(txMortM!AB:AB,ROW(FePensRurH2!$A44)-DifIdConj!AB44)*INDEX(PgPensRurM!AB:AB,ROW(FePensRurH2!$A44)-DifIdConj!AB44),0)</f>
        <v>221.777668974584</v>
      </c>
      <c r="AC44" s="86">
        <f>IF(ROW(FePensRurH2!$A44)-DifIdConj!AC44&gt;1, INDEX(PotPensRurM!AC:AC,ROW(FePensRurH2!$A44)-DifIdConj!AC44)*INDEX(txMortM!AC:AC,ROW(FePensRurH2!$A44)-DifIdConj!AC44)*INDEX(PgPensRurM!AC:AC,ROW(FePensRurH2!$A44)-DifIdConj!AC44),0)</f>
        <v>217.08990044311761</v>
      </c>
      <c r="AD44" s="86">
        <f>IF(ROW(FePensRurH2!$A44)-DifIdConj!AD44&gt;1, INDEX(PotPensRurM!AD:AD,ROW(FePensRurH2!$A44)-DifIdConj!AD44)*INDEX(txMortM!AD:AD,ROW(FePensRurH2!$A44)-DifIdConj!AD44)*INDEX(PgPensRurM!AD:AD,ROW(FePensRurH2!$A44)-DifIdConj!AD44),0)</f>
        <v>212.9963560916963</v>
      </c>
      <c r="AE44" s="86">
        <f>IF(ROW(FePensRurH2!$A44)-DifIdConj!AE44&gt;1, INDEX(PotPensRurM!AE:AE,ROW(FePensRurH2!$A44)-DifIdConj!AE44)*INDEX(txMortM!AE:AE,ROW(FePensRurH2!$A44)-DifIdConj!AE44)*INDEX(PgPensRurM!AE:AE,ROW(FePensRurH2!$A44)-DifIdConj!AE44),0)</f>
        <v>208.50666228691162</v>
      </c>
      <c r="AF44" s="86">
        <f>IF(ROW(FePensRurH2!$A44)-DifIdConj!AF44&gt;1, INDEX(PotPensRurM!AF:AF,ROW(FePensRurH2!$A44)-DifIdConj!AF44)*INDEX(txMortM!AF:AF,ROW(FePensRurH2!$A44)-DifIdConj!AF44)*INDEX(PgPensRurM!AF:AF,ROW(FePensRurH2!$A44)-DifIdConj!AF44),0)</f>
        <v>206.85603956456433</v>
      </c>
      <c r="AG44" s="86">
        <f>IF(ROW(FePensRurH2!$A44)-DifIdConj!AG44&gt;1, INDEX(PotPensRurM!AG:AG,ROW(FePensRurH2!$A44)-DifIdConj!AG44)*INDEX(txMortM!AG:AG,ROW(FePensRurH2!$A44)-DifIdConj!AG44)*INDEX(PgPensRurM!AG:AG,ROW(FePensRurH2!$A44)-DifIdConj!AG44),0)</f>
        <v>205.40349156889869</v>
      </c>
      <c r="AH44" s="86">
        <f>IF(ROW(FePensRurH2!$A44)-DifIdConj!AH44&gt;1, INDEX(PotPensRurM!AH:AH,ROW(FePensRurH2!$A44)-DifIdConj!AH44)*INDEX(txMortM!AH:AH,ROW(FePensRurH2!$A44)-DifIdConj!AH44)*INDEX(PgPensRurM!AH:AH,ROW(FePensRurH2!$A44)-DifIdConj!AH44),0)</f>
        <v>201.90417139752242</v>
      </c>
      <c r="AI44" s="86">
        <f>IF(ROW(FePensRurH2!$A44)-DifIdConj!AI44&gt;1, INDEX(PotPensRurM!AI:AI,ROW(FePensRurH2!$A44)-DifIdConj!AI44)*INDEX(txMortM!AI:AI,ROW(FePensRurH2!$A44)-DifIdConj!AI44)*INDEX(PgPensRurM!AI:AI,ROW(FePensRurH2!$A44)-DifIdConj!AI44),0)</f>
        <v>198.53690104393388</v>
      </c>
      <c r="AJ44" s="86">
        <f>IF(ROW(FePensRurH2!$A44)-DifIdConj!AJ44&gt;1, INDEX(PotPensRurM!AJ:AJ,ROW(FePensRurH2!$A44)-DifIdConj!AJ44)*INDEX(txMortM!AJ:AJ,ROW(FePensRurH2!$A44)-DifIdConj!AJ44)*INDEX(PgPensRurM!AJ:AJ,ROW(FePensRurH2!$A44)-DifIdConj!AJ44),0)</f>
        <v>195.23565559923929</v>
      </c>
      <c r="AK44" s="86">
        <f>IF(ROW(FePensRurH2!$A44)-DifIdConj!AK44&gt;1, INDEX(PotPensRurM!AK:AK,ROW(FePensRurH2!$A44)-DifIdConj!AK44)*INDEX(txMortM!AK:AK,ROW(FePensRurH2!$A44)-DifIdConj!AK44)*INDEX(PgPensRurM!AK:AK,ROW(FePensRurH2!$A44)-DifIdConj!AK44),0)</f>
        <v>192.00043506343857</v>
      </c>
      <c r="AL44" s="86">
        <f>IF(ROW(FePensRurH2!$A44)-DifIdConj!AL44&gt;1, INDEX(PotPensRurM!AL:AL,ROW(FePensRurH2!$A44)-DifIdConj!AL44)*INDEX(txMortM!AL:AL,ROW(FePensRurH2!$A44)-DifIdConj!AL44)*INDEX(PgPensRurM!AL:AL,ROW(FePensRurH2!$A44)-DifIdConj!AL44),0)</f>
        <v>189.22738888989508</v>
      </c>
      <c r="AM44" s="86">
        <f>IF(ROW(FePensRurH2!$A44)-DifIdConj!AM44&gt;1, INDEX(PotPensRurM!AM:AM,ROW(FePensRurH2!$A44)-DifIdConj!AM44)*INDEX(txMortM!AM:AM,ROW(FePensRurH2!$A44)-DifIdConj!AM44)*INDEX(PgPensRurM!AM:AM,ROW(FePensRurH2!$A44)-DifIdConj!AM44),0)</f>
        <v>187.11459180529053</v>
      </c>
      <c r="AN44" s="86">
        <f>IF(ROW(FePensRurH2!$A44)-DifIdConj!AN44&gt;1, INDEX(PotPensRurM!AN:AN,ROW(FePensRurH2!$A44)-DifIdConj!AN44)*INDEX(txMortM!AN:AN,ROW(FePensRurH2!$A44)-DifIdConj!AN44)*INDEX(PgPensRurM!AN:AN,ROW(FePensRurH2!$A44)-DifIdConj!AN44),0)</f>
        <v>183.9453961783837</v>
      </c>
      <c r="AO44" s="86">
        <f>IF(ROW(FePensRurH2!$A44)-DifIdConj!AO44&gt;1, INDEX(PotPensRurM!AO:AO,ROW(FePensRurH2!$A44)-DifIdConj!AO44)*INDEX(txMortM!AO:AO,ROW(FePensRurH2!$A44)-DifIdConj!AO44)*INDEX(PgPensRurM!AO:AO,ROW(FePensRurH2!$A44)-DifIdConj!AO44),0)</f>
        <v>182.09669872935476</v>
      </c>
      <c r="AP44" s="86">
        <f>IF(ROW(FePensRurH2!$A44)-DifIdConj!AP44&gt;1, INDEX(PotPensRurM!AP:AP,ROW(FePensRurH2!$A44)-DifIdConj!AP44)*INDEX(txMortM!AP:AP,ROW(FePensRurH2!$A44)-DifIdConj!AP44)*INDEX(PgPensRurM!AP:AP,ROW(FePensRurH2!$A44)-DifIdConj!AP44),0)</f>
        <v>177.07880565341893</v>
      </c>
      <c r="AQ44" s="86">
        <f>IF(ROW(FePensRurH2!$A44)-DifIdConj!AQ44&gt;1, INDEX(PotPensRurM!AQ:AQ,ROW(FePensRurH2!$A44)-DifIdConj!AQ44)*INDEX(txMortM!AQ:AQ,ROW(FePensRurH2!$A44)-DifIdConj!AQ44)*INDEX(PgPensRurM!AQ:AQ,ROW(FePensRurH2!$A44)-DifIdConj!AQ44),0)</f>
        <v>172.72116166642206</v>
      </c>
      <c r="AR44" s="86">
        <f>IF(ROW(FePensRurH2!$A44)-DifIdConj!AR44&gt;1, INDEX(PotPensRurM!AR:AR,ROW(FePensRurH2!$A44)-DifIdConj!AR44)*INDEX(txMortM!AR:AR,ROW(FePensRurH2!$A44)-DifIdConj!AR44)*INDEX(PgPensRurM!AR:AR,ROW(FePensRurH2!$A44)-DifIdConj!AR44),0)</f>
        <v>168.29749277053125</v>
      </c>
      <c r="AS44" s="86">
        <f>IF(ROW(FePensRurH2!$A44)-DifIdConj!AS44&gt;1, INDEX(PotPensRurM!AS:AS,ROW(FePensRurH2!$A44)-DifIdConj!AS44)*INDEX(txMortM!AS:AS,ROW(FePensRurH2!$A44)-DifIdConj!AS44)*INDEX(PgPensRurM!AS:AS,ROW(FePensRurH2!$A44)-DifIdConj!AS44),0)</f>
        <v>164.46804805468551</v>
      </c>
      <c r="AT44" s="86">
        <f>IF(ROW(FePensRurH2!$A44)-DifIdConj!AT44&gt;1, INDEX(PotPensRurM!AT:AT,ROW(FePensRurH2!$A44)-DifIdConj!AT44)*INDEX(txMortM!AT:AT,ROW(FePensRurH2!$A44)-DifIdConj!AT44)*INDEX(PgPensRurM!AT:AT,ROW(FePensRurH2!$A44)-DifIdConj!AT44),0)</f>
        <v>161.03475279220314</v>
      </c>
      <c r="AU44" s="86">
        <f>IF(ROW(FePensRurH2!$A44)-DifIdConj!AU44&gt;1, INDEX(PotPensRurM!AU:AU,ROW(FePensRurH2!$A44)-DifIdConj!AU44)*INDEX(txMortM!AU:AU,ROW(FePensRurH2!$A44)-DifIdConj!AU44)*INDEX(PgPensRurM!AU:AU,ROW(FePensRurH2!$A44)-DifIdConj!AU44),0)</f>
        <v>157.2053080763574</v>
      </c>
      <c r="AV44" s="86">
        <f>IF(ROW(FePensRurH2!$A44)-DifIdConj!AV44&gt;1, INDEX(PotPensRurM!AV:AV,ROW(FePensRurH2!$A44)-DifIdConj!AV44)*INDEX(txMortM!AV:AV,ROW(FePensRurH2!$A44)-DifIdConj!AV44)*INDEX(PgPensRurM!AV:AV,ROW(FePensRurH2!$A44)-DifIdConj!AV44),0)</f>
        <v>152.91368899825437</v>
      </c>
      <c r="AW44" s="86">
        <f>IF(ROW(FePensRurH2!$A44)-DifIdConj!AW44&gt;1, INDEX(PotPensRurM!AW:AW,ROW(FePensRurH2!$A44)-DifIdConj!AW44)*INDEX(txMortM!AW:AW,ROW(FePensRurH2!$A44)-DifIdConj!AW44)*INDEX(PgPensRurM!AW:AW,ROW(FePensRurH2!$A44)-DifIdConj!AW44),0)</f>
        <v>148.68809482904527</v>
      </c>
      <c r="AX44" s="86">
        <f>IF(ROW(FePensRurH2!$A44)-DifIdConj!AX44&gt;1, INDEX(PotPensRurM!AX:AX,ROW(FePensRurH2!$A44)-DifIdConj!AX44)*INDEX(txMortM!AX:AX,ROW(FePensRurH2!$A44)-DifIdConj!AX44)*INDEX(PgPensRurM!AX:AX,ROW(FePensRurH2!$A44)-DifIdConj!AX44),0)</f>
        <v>145.05672483988118</v>
      </c>
      <c r="AY44" s="86">
        <f>IF(ROW(FePensRurH2!$A44)-DifIdConj!AY44&gt;1, INDEX(PotPensRurM!AY:AY,ROW(FePensRurH2!$A44)-DifIdConj!AY44)*INDEX(txMortM!AY:AY,ROW(FePensRurH2!$A44)-DifIdConj!AY44)*INDEX(PgPensRurM!AY:AY,ROW(FePensRurH2!$A44)-DifIdConj!AY44),0)</f>
        <v>142.08560393965607</v>
      </c>
      <c r="AZ44" s="86">
        <f>IF(ROW(FePensRurH2!$A44)-DifIdConj!AZ44&gt;1, INDEX(PotPensRurM!AZ:AZ,ROW(FePensRurH2!$A44)-DifIdConj!AZ44)*INDEX(txMortM!AZ:AZ,ROW(FePensRurH2!$A44)-DifIdConj!AZ44)*INDEX(PgPensRurM!AZ:AZ,ROW(FePensRurH2!$A44)-DifIdConj!AZ44),0)</f>
        <v>138.71833358606756</v>
      </c>
      <c r="BA44" s="86">
        <f>IF(ROW(FePensRurH2!$A44)-DifIdConj!BA44&gt;1, INDEX(PotPensRurM!BA:BA,ROW(FePensRurH2!$A44)-DifIdConj!BA44)*INDEX(txMortM!BA:BA,ROW(FePensRurH2!$A44)-DifIdConj!BA44)*INDEX(PgPensRurM!BA:BA,ROW(FePensRurH2!$A44)-DifIdConj!BA44),0)</f>
        <v>135.48311305026684</v>
      </c>
      <c r="BB44" s="86">
        <f>IF(ROW(FePensRurH2!$A44)-DifIdConj!BB44&gt;1, INDEX(PotPensRurM!BB:BB,ROW(FePensRurH2!$A44)-DifIdConj!BB44)*INDEX(txMortM!BB:BB,ROW(FePensRurH2!$A44)-DifIdConj!BB44)*INDEX(PgPensRurM!BB:BB,ROW(FePensRurH2!$A44)-DifIdConj!BB44),0)</f>
        <v>132.77609178561724</v>
      </c>
      <c r="BC44" s="86">
        <f>IF(ROW(FePensRurH2!$A44)-DifIdConj!BC44&gt;1, INDEX(PotPensRurM!BC:BC,ROW(FePensRurH2!$A44)-DifIdConj!BC44)*INDEX(txMortM!BC:BC,ROW(FePensRurH2!$A44)-DifIdConj!BC44)*INDEX(PgPensRurM!BC:BC,ROW(FePensRurH2!$A44)-DifIdConj!BC44),0)</f>
        <v>129.7389459764982</v>
      </c>
      <c r="BD44" s="86">
        <f>IF(ROW(FePensRurH2!$A44)-DifIdConj!BD44&gt;1, INDEX(PotPensRurM!BD:BD,ROW(FePensRurH2!$A44)-DifIdConj!BD44)*INDEX(txMortM!BD:BD,ROW(FePensRurH2!$A44)-DifIdConj!BD44)*INDEX(PgPensRurM!BD:BD,ROW(FePensRurH2!$A44)-DifIdConj!BD44),0)</f>
        <v>126.76782507627306</v>
      </c>
      <c r="BE44" s="86">
        <f>IF(ROW(FePensRurH2!$A44)-DifIdConj!BE44&gt;1, INDEX(PotPensRurM!BE:BE,ROW(FePensRurH2!$A44)-DifIdConj!BE44)*INDEX(txMortM!BE:BE,ROW(FePensRurH2!$A44)-DifIdConj!BE44)*INDEX(PgPensRurM!BE:BE,ROW(FePensRurH2!$A44)-DifIdConj!BE44),0)</f>
        <v>124.39092835609293</v>
      </c>
      <c r="BF44" s="86">
        <f>IF(ROW(FePensRurH2!$A44)-DifIdConj!BF44&gt;1, INDEX(PotPensRurM!BF:BF,ROW(FePensRurH2!$A44)-DifIdConj!BF44)*INDEX(txMortM!BF:BF,ROW(FePensRurH2!$A44)-DifIdConj!BF44)*INDEX(PgPensRurM!BF:BF,ROW(FePensRurH2!$A44)-DifIdConj!BF44),0)</f>
        <v>122.08005654480671</v>
      </c>
      <c r="BG44" s="86">
        <f>IF(ROW(FePensRurH2!$A44)-DifIdConj!BG44&gt;1, INDEX(PotPensRurM!BG:BG,ROW(FePensRurH2!$A44)-DifIdConj!BG44)*INDEX(txMortM!BG:BG,ROW(FePensRurH2!$A44)-DifIdConj!BG44)*INDEX(PgPensRurM!BG:BG,ROW(FePensRurH2!$A44)-DifIdConj!BG44),0)</f>
        <v>119.76918473352049</v>
      </c>
      <c r="BH44" s="86">
        <f>IF(ROW(FePensRurH2!$A44)-DifIdConj!BH44&gt;1, INDEX(PotPensRurM!BH:BH,ROW(FePensRurH2!$A44)-DifIdConj!BH44)*INDEX(txMortM!BH:BH,ROW(FePensRurH2!$A44)-DifIdConj!BH44)*INDEX(PgPensRurM!BH:BH,ROW(FePensRurH2!$A44)-DifIdConj!BH44),0)</f>
        <v>117.59036274002203</v>
      </c>
      <c r="BI44" s="86">
        <f>IF(ROW(FePensRurH2!$A44)-DifIdConj!BI44&gt;1, INDEX(PotPensRurM!BI:BI,ROW(FePensRurH2!$A44)-DifIdConj!BI44)*INDEX(txMortM!BI:BI,ROW(FePensRurH2!$A44)-DifIdConj!BI44)*INDEX(PgPensRurM!BI:BI,ROW(FePensRurH2!$A44)-DifIdConj!BI44),0)</f>
        <v>115.47756565541751</v>
      </c>
      <c r="BJ44" s="87">
        <f>IF(ROW(FePensRurH2!$A44)-DifIdConj!BJ44&gt;1, INDEX(PotPensRurM!BJ:BJ,ROW(FePensRurH2!$A44)-DifIdConj!BJ44)*INDEX(txMortM!BJ:BJ,ROW(FePensRurH2!$A44)-DifIdConj!BJ44)*INDEX(PgPensRurM!BJ:BJ,ROW(FePensRurH2!$A44)-DifIdConj!BJ44),0)</f>
        <v>113.82694293307019</v>
      </c>
    </row>
    <row r="45" spans="1:62" s="31" customFormat="1" x14ac:dyDescent="0.3">
      <c r="A45" s="29">
        <v>43</v>
      </c>
      <c r="B45" s="5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32"/>
      <c r="P45" s="59"/>
      <c r="Q45" s="86"/>
      <c r="R45" s="86"/>
      <c r="S45" s="86"/>
      <c r="T45" s="86">
        <f>IF(ROW(FePensRurH2!$A45)-DifIdConj!T45&gt;1, INDEX(PotPensRurM!T:T,ROW(FePensRurH2!$A45)-DifIdConj!T45)*INDEX(txMortM!T:T,ROW(FePensRurH2!$A45)-DifIdConj!T45)*INDEX(PgPensRurM!T:T,ROW(FePensRurH2!$A45)-DifIdConj!T45),0)</f>
        <v>253.45284552864135</v>
      </c>
      <c r="U45" s="86">
        <f>IF(ROW(FePensRurH2!$A45)-DifIdConj!U45&gt;1, INDEX(PotPensRurM!U:U,ROW(FePensRurH2!$A45)-DifIdConj!U45)*INDEX(txMortM!U:U,ROW(FePensRurH2!$A45)-DifIdConj!U45)*INDEX(PgPensRurM!U:U,ROW(FePensRurH2!$A45)-DifIdConj!U45),0)</f>
        <v>255.05023741222521</v>
      </c>
      <c r="V45" s="86">
        <f>IF(ROW(FePensRurH2!$A45)-DifIdConj!V45&gt;1, INDEX(PotPensRurM!V:V,ROW(FePensRurH2!$A45)-DifIdConj!V45)*INDEX(txMortM!V:V,ROW(FePensRurH2!$A45)-DifIdConj!V45)*INDEX(PgPensRurM!V:V,ROW(FePensRurH2!$A45)-DifIdConj!V45),0)</f>
        <v>255.9376773475496</v>
      </c>
      <c r="W45" s="86">
        <f>IF(ROW(FePensRurH2!$A45)-DifIdConj!W45&gt;1, INDEX(PotPensRurM!W:W,ROW(FePensRurH2!$A45)-DifIdConj!W45)*INDEX(txMortM!W:W,ROW(FePensRurH2!$A45)-DifIdConj!W45)*INDEX(PgPensRurM!W:W,ROW(FePensRurH2!$A45)-DifIdConj!W45),0)</f>
        <v>257.59423189348837</v>
      </c>
      <c r="X45" s="86">
        <f>IF(ROW(FePensRurH2!$A45)-DifIdConj!X45&gt;1, INDEX(PotPensRurM!X:X,ROW(FePensRurH2!$A45)-DifIdConj!X45)*INDEX(txMortM!X:X,ROW(FePensRurH2!$A45)-DifIdConj!X45)*INDEX(PgPensRurM!X:X,ROW(FePensRurH2!$A45)-DifIdConj!X45),0)</f>
        <v>256.05600267225952</v>
      </c>
      <c r="Y45" s="86">
        <f>IF(ROW(FePensRurH2!$A45)-DifIdConj!Y45&gt;1, INDEX(PotPensRurM!Y:Y,ROW(FePensRurH2!$A45)-DifIdConj!Y45)*INDEX(txMortM!Y:Y,ROW(FePensRurH2!$A45)-DifIdConj!Y45)*INDEX(PgPensRurM!Y:Y,ROW(FePensRurH2!$A45)-DifIdConj!Y45),0)</f>
        <v>249.7847604626339</v>
      </c>
      <c r="Z45" s="86">
        <f>IF(ROW(FePensRurH2!$A45)-DifIdConj!Z45&gt;1, INDEX(PotPensRurM!Z:Z,ROW(FePensRurH2!$A45)-DifIdConj!Z45)*INDEX(txMortM!Z:Z,ROW(FePensRurH2!$A45)-DifIdConj!Z45)*INDEX(PgPensRurM!Z:Z,ROW(FePensRurH2!$A45)-DifIdConj!Z45),0)</f>
        <v>242.21193968119928</v>
      </c>
      <c r="AA45" s="86">
        <f>IF(ROW(FePensRurH2!$A45)-DifIdConj!AA45&gt;1, INDEX(PotPensRurM!AA:AA,ROW(FePensRurH2!$A45)-DifIdConj!AA45)*INDEX(txMortM!AA:AA,ROW(FePensRurH2!$A45)-DifIdConj!AA45)*INDEX(PgPensRurM!AA:AA,ROW(FePensRurH2!$A45)-DifIdConj!AA45),0)</f>
        <v>234.75744422447451</v>
      </c>
      <c r="AB45" s="86">
        <f>IF(ROW(FePensRurH2!$A45)-DifIdConj!AB45&gt;1, INDEX(PotPensRurM!AB:AB,ROW(FePensRurH2!$A45)-DifIdConj!AB45)*INDEX(txMortM!AB:AB,ROW(FePensRurH2!$A45)-DifIdConj!AB45)*INDEX(PgPensRurM!AB:AB,ROW(FePensRurH2!$A45)-DifIdConj!AB45),0)</f>
        <v>227.95373805365435</v>
      </c>
      <c r="AC45" s="86">
        <f>IF(ROW(FePensRurH2!$A45)-DifIdConj!AC45&gt;1, INDEX(PotPensRurM!AC:AC,ROW(FePensRurH2!$A45)-DifIdConj!AC45)*INDEX(txMortM!AC:AC,ROW(FePensRurH2!$A45)-DifIdConj!AC45)*INDEX(PgPensRurM!AC:AC,ROW(FePensRurH2!$A45)-DifIdConj!AC45),0)</f>
        <v>221.97830915580354</v>
      </c>
      <c r="AD45" s="86">
        <f>IF(ROW(FePensRurH2!$A45)-DifIdConj!AD45&gt;1, INDEX(PotPensRurM!AD:AD,ROW(FePensRurH2!$A45)-DifIdConj!AD45)*INDEX(txMortM!AD:AD,ROW(FePensRurH2!$A45)-DifIdConj!AD45)*INDEX(PgPensRurM!AD:AD,ROW(FePensRurH2!$A45)-DifIdConj!AD45),0)</f>
        <v>216.77199486856719</v>
      </c>
      <c r="AE45" s="86">
        <f>IF(ROW(FePensRurH2!$A45)-DifIdConj!AE45&gt;1, INDEX(PotPensRurM!AE:AE,ROW(FePensRurH2!$A45)-DifIdConj!AE45)*INDEX(txMortM!AE:AE,ROW(FePensRurH2!$A45)-DifIdConj!AE45)*INDEX(PgPensRurM!AE:AE,ROW(FePensRurH2!$A45)-DifIdConj!AE45),0)</f>
        <v>213.10390980255977</v>
      </c>
      <c r="AF45" s="86">
        <f>IF(ROW(FePensRurH2!$A45)-DifIdConj!AF45&gt;1, INDEX(PotPensRurM!AF:AF,ROW(FePensRurH2!$A45)-DifIdConj!AF45)*INDEX(txMortM!AF:AF,ROW(FePensRurH2!$A45)-DifIdConj!AF45)*INDEX(PgPensRurM!AF:AF,ROW(FePensRurH2!$A45)-DifIdConj!AF45),0)</f>
        <v>211.2698672695561</v>
      </c>
      <c r="AG45" s="86">
        <f>IF(ROW(FePensRurH2!$A45)-DifIdConj!AG45&gt;1, INDEX(PotPensRurM!AG:AG,ROW(FePensRurH2!$A45)-DifIdConj!AG45)*INDEX(txMortM!AG:AG,ROW(FePensRurH2!$A45)-DifIdConj!AG45)*INDEX(PgPensRurM!AG:AG,ROW(FePensRurH2!$A45)-DifIdConj!AG45),0)</f>
        <v>209.25833674948751</v>
      </c>
      <c r="AH45" s="86">
        <f>IF(ROW(FePensRurH2!$A45)-DifIdConj!AH45&gt;1, INDEX(PotPensRurM!AH:AH,ROW(FePensRurH2!$A45)-DifIdConj!AH45)*INDEX(txMortM!AH:AH,ROW(FePensRurH2!$A45)-DifIdConj!AH45)*INDEX(PgPensRurM!AH:AH,ROW(FePensRurH2!$A45)-DifIdConj!AH45),0)</f>
        <v>206.00439031996478</v>
      </c>
      <c r="AI45" s="86">
        <f>IF(ROW(FePensRurH2!$A45)-DifIdConj!AI45&gt;1, INDEX(PotPensRurM!AI:AI,ROW(FePensRurH2!$A45)-DifIdConj!AI45)*INDEX(txMortM!AI:AI,ROW(FePensRurH2!$A45)-DifIdConj!AI45)*INDEX(PgPensRurM!AI:AI,ROW(FePensRurH2!$A45)-DifIdConj!AI45),0)</f>
        <v>202.39546791631233</v>
      </c>
      <c r="AJ45" s="86">
        <f>IF(ROW(FePensRurH2!$A45)-DifIdConj!AJ45&gt;1, INDEX(PotPensRurM!AJ:AJ,ROW(FePensRurH2!$A45)-DifIdConj!AJ45)*INDEX(txMortM!AJ:AJ,ROW(FePensRurH2!$A45)-DifIdConj!AJ45)*INDEX(PgPensRurM!AJ:AJ,ROW(FePensRurH2!$A45)-DifIdConj!AJ45),0)</f>
        <v>199.37817213620949</v>
      </c>
      <c r="AK45" s="86">
        <f>IF(ROW(FePensRurH2!$A45)-DifIdConj!AK45&gt;1, INDEX(PotPensRurM!AK:AK,ROW(FePensRurH2!$A45)-DifIdConj!AK45)*INDEX(txMortM!AK:AK,ROW(FePensRurH2!$A45)-DifIdConj!AK45)*INDEX(PgPensRurM!AK:AK,ROW(FePensRurH2!$A45)-DifIdConj!AK45),0)</f>
        <v>195.8875750572669</v>
      </c>
      <c r="AL45" s="86">
        <f>IF(ROW(FePensRurH2!$A45)-DifIdConj!AL45&gt;1, INDEX(PotPensRurM!AL:AL,ROW(FePensRurH2!$A45)-DifIdConj!AL45)*INDEX(txMortM!AL:AL,ROW(FePensRurH2!$A45)-DifIdConj!AL45)*INDEX(PgPensRurM!AL:AL,ROW(FePensRurH2!$A45)-DifIdConj!AL45),0)</f>
        <v>193.52106856306861</v>
      </c>
      <c r="AM45" s="86">
        <f>IF(ROW(FePensRurH2!$A45)-DifIdConj!AM45&gt;1, INDEX(PotPensRurM!AM:AM,ROW(FePensRurH2!$A45)-DifIdConj!AM45)*INDEX(txMortM!AM:AM,ROW(FePensRurH2!$A45)-DifIdConj!AM45)*INDEX(PgPensRurM!AM:AM,ROW(FePensRurH2!$A45)-DifIdConj!AM45),0)</f>
        <v>191.0953994065153</v>
      </c>
      <c r="AN45" s="86">
        <f>IF(ROW(FePensRurH2!$A45)-DifIdConj!AN45&gt;1, INDEX(PotPensRurM!AN:AN,ROW(FePensRurH2!$A45)-DifIdConj!AN45)*INDEX(txMortM!AN:AN,ROW(FePensRurH2!$A45)-DifIdConj!AN45)*INDEX(PgPensRurM!AN:AN,ROW(FePensRurH2!$A45)-DifIdConj!AN45),0)</f>
        <v>188.66973024996199</v>
      </c>
      <c r="AO45" s="86">
        <f>IF(ROW(FePensRurH2!$A45)-DifIdConj!AO45&gt;1, INDEX(PotPensRurM!AO:AO,ROW(FePensRurH2!$A45)-DifIdConj!AO45)*INDEX(txMortM!AO:AO,ROW(FePensRurH2!$A45)-DifIdConj!AO45)*INDEX(PgPensRurM!AO:AO,ROW(FePensRurH2!$A45)-DifIdConj!AO45),0)</f>
        <v>185.35662115808435</v>
      </c>
      <c r="AP45" s="86">
        <f>IF(ROW(FePensRurH2!$A45)-DifIdConj!AP45&gt;1, INDEX(PotPensRurM!AP:AP,ROW(FePensRurH2!$A45)-DifIdConj!AP45)*INDEX(txMortM!AP:AP,ROW(FePensRurH2!$A45)-DifIdConj!AP45)*INDEX(PgPensRurM!AP:AP,ROW(FePensRurH2!$A45)-DifIdConj!AP45),0)</f>
        <v>184.35085589805007</v>
      </c>
      <c r="AQ45" s="86">
        <f>IF(ROW(FePensRurH2!$A45)-DifIdConj!AQ45&gt;1, INDEX(PotPensRurM!AQ:AQ,ROW(FePensRurH2!$A45)-DifIdConj!AQ45)*INDEX(txMortM!AQ:AQ,ROW(FePensRurH2!$A45)-DifIdConj!AQ45)*INDEX(PgPensRurM!AQ:AQ,ROW(FePensRurH2!$A45)-DifIdConj!AQ45),0)</f>
        <v>179.55868024729844</v>
      </c>
      <c r="AR45" s="86">
        <f>IF(ROW(FePensRurH2!$A45)-DifIdConj!AR45&gt;1, INDEX(PotPensRurM!AR:AR,ROW(FePensRurH2!$A45)-DifIdConj!AR45)*INDEX(txMortM!AR:AR,ROW(FePensRurH2!$A45)-DifIdConj!AR45)*INDEX(PgPensRurM!AR:AR,ROW(FePensRurH2!$A45)-DifIdConj!AR45),0)</f>
        <v>175.35813122009637</v>
      </c>
      <c r="AS45" s="86">
        <f>IF(ROW(FePensRurH2!$A45)-DifIdConj!AS45&gt;1, INDEX(PotPensRurM!AS:AS,ROW(FePensRurH2!$A45)-DifIdConj!AS45)*INDEX(txMortM!AS:AS,ROW(FePensRurH2!$A45)-DifIdConj!AS45)*INDEX(PgPensRurM!AS:AS,ROW(FePensRurH2!$A45)-DifIdConj!AS45),0)</f>
        <v>171.15758219289435</v>
      </c>
      <c r="AT45" s="86">
        <f>IF(ROW(FePensRurH2!$A45)-DifIdConj!AT45&gt;1, INDEX(PotPensRurM!AT:AT,ROW(FePensRurH2!$A45)-DifIdConj!AT45)*INDEX(txMortM!AT:AT,ROW(FePensRurH2!$A45)-DifIdConj!AT45)*INDEX(PgPensRurM!AT:AT,ROW(FePensRurH2!$A45)-DifIdConj!AT45),0)</f>
        <v>167.90363576337162</v>
      </c>
      <c r="AU45" s="86">
        <f>IF(ROW(FePensRurH2!$A45)-DifIdConj!AU45&gt;1, INDEX(PotPensRurM!AU:AU,ROW(FePensRurH2!$A45)-DifIdConj!AU45)*INDEX(txMortM!AU:AU,ROW(FePensRurH2!$A45)-DifIdConj!AU45)*INDEX(PgPensRurM!AU:AU,ROW(FePensRurH2!$A45)-DifIdConj!AU45),0)</f>
        <v>163.64392407381465</v>
      </c>
      <c r="AV45" s="86">
        <f>IF(ROW(FePensRurH2!$A45)-DifIdConj!AV45&gt;1, INDEX(PotPensRurM!AV:AV,ROW(FePensRurH2!$A45)-DifIdConj!AV45)*INDEX(txMortM!AV:AV,ROW(FePensRurH2!$A45)-DifIdConj!AV45)*INDEX(PgPensRurM!AV:AV,ROW(FePensRurH2!$A45)-DifIdConj!AV45),0)</f>
        <v>159.4433750466126</v>
      </c>
      <c r="AW45" s="86">
        <f>IF(ROW(FePensRurH2!$A45)-DifIdConj!AW45&gt;1, INDEX(PotPensRurM!AW:AW,ROW(FePensRurH2!$A45)-DifIdConj!AW45)*INDEX(txMortM!AW:AW,ROW(FePensRurH2!$A45)-DifIdConj!AW45)*INDEX(PgPensRurM!AW:AW,ROW(FePensRurH2!$A45)-DifIdConj!AW45),0)</f>
        <v>155.36115134412049</v>
      </c>
      <c r="AX45" s="86">
        <f>IF(ROW(FePensRurH2!$A45)-DifIdConj!AX45&gt;1, INDEX(PotPensRurM!AX:AX,ROW(FePensRurH2!$A45)-DifIdConj!AX45)*INDEX(txMortM!AX:AX,ROW(FePensRurH2!$A45)-DifIdConj!AX45)*INDEX(PgPensRurM!AX:AX,ROW(FePensRurH2!$A45)-DifIdConj!AX45),0)</f>
        <v>151.27892764162837</v>
      </c>
      <c r="AY45" s="86">
        <f>IF(ROW(FePensRurH2!$A45)-DifIdConj!AY45&gt;1, INDEX(PotPensRurM!AY:AY,ROW(FePensRurH2!$A45)-DifIdConj!AY45)*INDEX(txMortM!AY:AY,ROW(FePensRurH2!$A45)-DifIdConj!AY45)*INDEX(PgPensRurM!AY:AY,ROW(FePensRurH2!$A45)-DifIdConj!AY45),0)</f>
        <v>148.20246919917054</v>
      </c>
      <c r="AZ45" s="86">
        <f>IF(ROW(FePensRurH2!$A45)-DifIdConj!AZ45&gt;1, INDEX(PotPensRurM!AZ:AZ,ROW(FePensRurH2!$A45)-DifIdConj!AZ45)*INDEX(txMortM!AZ:AZ,ROW(FePensRurH2!$A45)-DifIdConj!AZ45)*INDEX(PgPensRurM!AZ:AZ,ROW(FePensRurH2!$A45)-DifIdConj!AZ45),0)</f>
        <v>145.30349874377757</v>
      </c>
      <c r="BA45" s="86">
        <f>IF(ROW(FePensRurH2!$A45)-DifIdConj!BA45&gt;1, INDEX(PotPensRurM!BA:BA,ROW(FePensRurH2!$A45)-DifIdConj!BA45)*INDEX(txMortM!BA:BA,ROW(FePensRurH2!$A45)-DifIdConj!BA45)*INDEX(PgPensRurM!BA:BA,ROW(FePensRurH2!$A45)-DifIdConj!BA45),0)</f>
        <v>141.63541367777017</v>
      </c>
      <c r="BB45" s="86">
        <f>IF(ROW(FePensRurH2!$A45)-DifIdConj!BB45&gt;1, INDEX(PotPensRurM!BB:BB,ROW(FePensRurH2!$A45)-DifIdConj!BB45)*INDEX(txMortM!BB:BB,ROW(FePensRurH2!$A45)-DifIdConj!BB45)*INDEX(PgPensRurM!BB:BB,ROW(FePensRurH2!$A45)-DifIdConj!BB45),0)</f>
        <v>138.91393120944207</v>
      </c>
      <c r="BC45" s="86">
        <f>IF(ROW(FePensRurH2!$A45)-DifIdConj!BC45&gt;1, INDEX(PotPensRurM!BC:BC,ROW(FePensRurH2!$A45)-DifIdConj!BC45)*INDEX(txMortM!BC:BC,ROW(FePensRurH2!$A45)-DifIdConj!BC45)*INDEX(PgPensRurM!BC:BC,ROW(FePensRurH2!$A45)-DifIdConj!BC45),0)</f>
        <v>135.89663542933923</v>
      </c>
      <c r="BD45" s="86">
        <f>IF(ROW(FePensRurH2!$A45)-DifIdConj!BD45&gt;1, INDEX(PotPensRurM!BD:BD,ROW(FePensRurH2!$A45)-DifIdConj!BD45)*INDEX(txMortM!BD:BD,ROW(FePensRurH2!$A45)-DifIdConj!BD45)*INDEX(PgPensRurM!BD:BD,ROW(FePensRurH2!$A45)-DifIdConj!BD45),0)</f>
        <v>132.5243636751066</v>
      </c>
      <c r="BE45" s="86">
        <f>IF(ROW(FePensRurH2!$A45)-DifIdConj!BE45&gt;1, INDEX(PotPensRurM!BE:BE,ROW(FePensRurH2!$A45)-DifIdConj!BE45)*INDEX(txMortM!BE:BE,ROW(FePensRurH2!$A45)-DifIdConj!BE45)*INDEX(PgPensRurM!BE:BE,ROW(FePensRurH2!$A45)-DifIdConj!BE45),0)</f>
        <v>130.45367049268305</v>
      </c>
      <c r="BF45" s="86">
        <f>IF(ROW(FePensRurH2!$A45)-DifIdConj!BF45&gt;1, INDEX(PotPensRurM!BF:BF,ROW(FePensRurH2!$A45)-DifIdConj!BF45)*INDEX(txMortM!BF:BF,ROW(FePensRurH2!$A45)-DifIdConj!BF45)*INDEX(PgPensRurM!BF:BF,ROW(FePensRurH2!$A45)-DifIdConj!BF45),0)</f>
        <v>127.73218802435494</v>
      </c>
      <c r="BG45" s="86">
        <f>IF(ROW(FePensRurH2!$A45)-DifIdConj!BG45&gt;1, INDEX(PotPensRurM!BG:BG,ROW(FePensRurH2!$A45)-DifIdConj!BG45)*INDEX(txMortM!BG:BG,ROW(FePensRurH2!$A45)-DifIdConj!BG45)*INDEX(PgPensRurM!BG:BG,ROW(FePensRurH2!$A45)-DifIdConj!BG45),0)</f>
        <v>125.48400685486655</v>
      </c>
      <c r="BH45" s="86">
        <f>IF(ROW(FePensRurH2!$A45)-DifIdConj!BH45&gt;1, INDEX(PotPensRurM!BH:BH,ROW(FePensRurH2!$A45)-DifIdConj!BH45)*INDEX(txMortM!BH:BH,ROW(FePensRurH2!$A45)-DifIdConj!BH45)*INDEX(PgPensRurM!BH:BH,ROW(FePensRurH2!$A45)-DifIdConj!BH45),0)</f>
        <v>123.1766630230232</v>
      </c>
      <c r="BI45" s="86">
        <f>IF(ROW(FePensRurH2!$A45)-DifIdConj!BI45&gt;1, INDEX(PotPensRurM!BI:BI,ROW(FePensRurH2!$A45)-DifIdConj!BI45)*INDEX(txMortM!BI:BI,ROW(FePensRurH2!$A45)-DifIdConj!BI45)*INDEX(PgPensRurM!BI:BI,ROW(FePensRurH2!$A45)-DifIdConj!BI45),0)</f>
        <v>121.10596984059963</v>
      </c>
      <c r="BJ45" s="87">
        <f>IF(ROW(FePensRurH2!$A45)-DifIdConj!BJ45&gt;1, INDEX(PotPensRurM!BJ:BJ,ROW(FePensRurH2!$A45)-DifIdConj!BJ45)*INDEX(txMortM!BJ:BJ,ROW(FePensRurH2!$A45)-DifIdConj!BJ45)*INDEX(PgPensRurM!BJ:BJ,ROW(FePensRurH2!$A45)-DifIdConj!BJ45),0)</f>
        <v>103.06135782233736</v>
      </c>
    </row>
    <row r="46" spans="1:62" s="31" customFormat="1" x14ac:dyDescent="0.3">
      <c r="A46" s="29">
        <v>44</v>
      </c>
      <c r="B46" s="5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32"/>
      <c r="P46" s="59"/>
      <c r="Q46" s="86"/>
      <c r="R46" s="86"/>
      <c r="S46" s="86"/>
      <c r="T46" s="86">
        <f>IF(ROW(FePensRurH2!$A46)-DifIdConj!T46&gt;1, INDEX(PotPensRurM!T:T,ROW(FePensRurH2!$A46)-DifIdConj!T46)*INDEX(txMortM!T:T,ROW(FePensRurH2!$A46)-DifIdConj!T46)*INDEX(PgPensRurM!T:T,ROW(FePensRurH2!$A46)-DifIdConj!T46),0)</f>
        <v>274.71141174586114</v>
      </c>
      <c r="U46" s="86">
        <f>IF(ROW(FePensRurH2!$A46)-DifIdConj!U46&gt;1, INDEX(PotPensRurM!U:U,ROW(FePensRurH2!$A46)-DifIdConj!U46)*INDEX(txMortM!U:U,ROW(FePensRurH2!$A46)-DifIdConj!U46)*INDEX(PgPensRurM!U:U,ROW(FePensRurH2!$A46)-DifIdConj!U46),0)</f>
        <v>276.73959003347392</v>
      </c>
      <c r="V46" s="86">
        <f>IF(ROW(FePensRurH2!$A46)-DifIdConj!V46&gt;1, INDEX(PotPensRurM!V:V,ROW(FePensRurH2!$A46)-DifIdConj!V46)*INDEX(txMortM!V:V,ROW(FePensRurH2!$A46)-DifIdConj!V46)*INDEX(PgPensRurM!V:V,ROW(FePensRurH2!$A46)-DifIdConj!V46),0)</f>
        <v>278.55427586975895</v>
      </c>
      <c r="W46" s="86">
        <f>IF(ROW(FePensRurH2!$A46)-DifIdConj!W46&gt;1, INDEX(PotPensRurM!W:W,ROW(FePensRurH2!$A46)-DifIdConj!W46)*INDEX(txMortM!W:W,ROW(FePensRurH2!$A46)-DifIdConj!W46)*INDEX(PgPensRurM!W:W,ROW(FePensRurH2!$A46)-DifIdConj!W46),0)</f>
        <v>279.99534991622062</v>
      </c>
      <c r="X46" s="86">
        <f>IF(ROW(FePensRurH2!$A46)-DifIdConj!X46&gt;1, INDEX(PotPensRurM!X:X,ROW(FePensRurH2!$A46)-DifIdConj!X46)*INDEX(txMortM!X:X,ROW(FePensRurH2!$A46)-DifIdConj!X46)*INDEX(PgPensRurM!X:X,ROW(FePensRurH2!$A46)-DifIdConj!X46),0)</f>
        <v>282.13027442949721</v>
      </c>
      <c r="Y46" s="86">
        <f>IF(ROW(FePensRurH2!$A46)-DifIdConj!Y46&gt;1, INDEX(PotPensRurM!Y:Y,ROW(FePensRurH2!$A46)-DifIdConj!Y46)*INDEX(txMortM!Y:Y,ROW(FePensRurH2!$A46)-DifIdConj!Y46)*INDEX(PgPensRurM!Y:Y,ROW(FePensRurH2!$A46)-DifIdConj!Y46),0)</f>
        <v>280.79594660869935</v>
      </c>
      <c r="Z46" s="86">
        <f>IF(ROW(FePensRurH2!$A46)-DifIdConj!Z46&gt;1, INDEX(PotPensRurM!Z:Z,ROW(FePensRurH2!$A46)-DifIdConj!Z46)*INDEX(txMortM!Z:Z,ROW(FePensRurH2!$A46)-DifIdConj!Z46)*INDEX(PgPensRurM!Z:Z,ROW(FePensRurH2!$A46)-DifIdConj!Z46),0)</f>
        <v>274.60466552019733</v>
      </c>
      <c r="AA46" s="86">
        <f>IF(ROW(FePensRurH2!$A46)-DifIdConj!AA46&gt;1, INDEX(PotPensRurM!AA:AA,ROW(FePensRurH2!$A46)-DifIdConj!AA46)*INDEX(txMortM!AA:AA,ROW(FePensRurH2!$A46)-DifIdConj!AA46)*INDEX(PgPensRurM!AA:AA,ROW(FePensRurH2!$A46)-DifIdConj!AA46),0)</f>
        <v>266.4919523697464</v>
      </c>
      <c r="AB46" s="86">
        <f>IF(ROW(FePensRurH2!$A46)-DifIdConj!AB46&gt;1, INDEX(PotPensRurM!AB:AB,ROW(FePensRurH2!$A46)-DifIdConj!AB46)*INDEX(txMortM!AB:AB,ROW(FePensRurH2!$A46)-DifIdConj!AB46)*INDEX(PgPensRurM!AB:AB,ROW(FePensRurH2!$A46)-DifIdConj!AB46),0)</f>
        <v>258.91297034761459</v>
      </c>
      <c r="AC46" s="86">
        <f>IF(ROW(FePensRurH2!$A46)-DifIdConj!AC46&gt;1, INDEX(PotPensRurM!AC:AC,ROW(FePensRurH2!$A46)-DifIdConj!AC46)*INDEX(txMortM!AC:AC,ROW(FePensRurH2!$A46)-DifIdConj!AC46)*INDEX(PgPensRurM!AC:AC,ROW(FePensRurH2!$A46)-DifIdConj!AC46),0)</f>
        <v>251.70760011530624</v>
      </c>
      <c r="AD46" s="86">
        <f>IF(ROW(FePensRurH2!$A46)-DifIdConj!AD46&gt;1, INDEX(PotPensRurM!AD:AD,ROW(FePensRurH2!$A46)-DifIdConj!AD46)*INDEX(txMortM!AD:AD,ROW(FePensRurH2!$A46)-DifIdConj!AD46)*INDEX(PgPensRurM!AD:AD,ROW(FePensRurH2!$A46)-DifIdConj!AD46),0)</f>
        <v>244.87584167282125</v>
      </c>
      <c r="AE46" s="86">
        <f>IF(ROW(FePensRurH2!$A46)-DifIdConj!AE46&gt;1, INDEX(PotPensRurM!AE:AE,ROW(FePensRurH2!$A46)-DifIdConj!AE46)*INDEX(txMortM!AE:AE,ROW(FePensRurH2!$A46)-DifIdConj!AE46)*INDEX(PgPensRurM!AE:AE,ROW(FePensRurH2!$A46)-DifIdConj!AE46),0)</f>
        <v>239.59190350246178</v>
      </c>
      <c r="AF46" s="86">
        <f>IF(ROW(FePensRurH2!$A46)-DifIdConj!AF46&gt;1, INDEX(PotPensRurM!AF:AF,ROW(FePensRurH2!$A46)-DifIdConj!AF46)*INDEX(txMortM!AF:AF,ROW(FePensRurH2!$A46)-DifIdConj!AF46)*INDEX(PgPensRurM!AF:AF,ROW(FePensRurH2!$A46)-DifIdConj!AF46),0)</f>
        <v>237.29685965068944</v>
      </c>
      <c r="AG46" s="86">
        <f>IF(ROW(FePensRurH2!$A46)-DifIdConj!AG46&gt;1, INDEX(PotPensRurM!AG:AG,ROW(FePensRurH2!$A46)-DifIdConj!AG46)*INDEX(txMortM!AG:AG,ROW(FePensRurH2!$A46)-DifIdConj!AG46)*INDEX(PgPensRurM!AG:AG,ROW(FePensRurH2!$A46)-DifIdConj!AG46),0)</f>
        <v>235.32205447590866</v>
      </c>
      <c r="AH46" s="86">
        <f>IF(ROW(FePensRurH2!$A46)-DifIdConj!AH46&gt;1, INDEX(PotPensRurM!AH:AH,ROW(FePensRurH2!$A46)-DifIdConj!AH46)*INDEX(txMortM!AH:AH,ROW(FePensRurH2!$A46)-DifIdConj!AH46)*INDEX(PgPensRurM!AH:AH,ROW(FePensRurH2!$A46)-DifIdConj!AH46),0)</f>
        <v>231.26569790068316</v>
      </c>
      <c r="AI46" s="86">
        <f>IF(ROW(FePensRurH2!$A46)-DifIdConj!AI46&gt;1, INDEX(PotPensRurM!AI:AI,ROW(FePensRurH2!$A46)-DifIdConj!AI46)*INDEX(txMortM!AI:AI,ROW(FePensRurH2!$A46)-DifIdConj!AI46)*INDEX(PgPensRurM!AI:AI,ROW(FePensRurH2!$A46)-DifIdConj!AI46),0)</f>
        <v>227.84981867944069</v>
      </c>
      <c r="AJ46" s="86">
        <f>IF(ROW(FePensRurH2!$A46)-DifIdConj!AJ46&gt;1, INDEX(PotPensRurM!AJ:AJ,ROW(FePensRurH2!$A46)-DifIdConj!AJ46)*INDEX(txMortM!AJ:AJ,ROW(FePensRurH2!$A46)-DifIdConj!AJ46)*INDEX(PgPensRurM!AJ:AJ,ROW(FePensRurH2!$A46)-DifIdConj!AJ46),0)</f>
        <v>224.06032766837478</v>
      </c>
      <c r="AK46" s="86">
        <f>IF(ROW(FePensRurH2!$A46)-DifIdConj!AK46&gt;1, INDEX(PotPensRurM!AK:AK,ROW(FePensRurH2!$A46)-DifIdConj!AK46)*INDEX(txMortM!AK:AK,ROW(FePensRurH2!$A46)-DifIdConj!AK46)*INDEX(PgPensRurM!AK:AK,ROW(FePensRurH2!$A46)-DifIdConj!AK46),0)</f>
        <v>220.9646871241238</v>
      </c>
      <c r="AL46" s="86">
        <f>IF(ROW(FePensRurH2!$A46)-DifIdConj!AL46&gt;1, INDEX(PotPensRurM!AL:AL,ROW(FePensRurH2!$A46)-DifIdConj!AL46)*INDEX(txMortM!AL:AL,ROW(FePensRurH2!$A46)-DifIdConj!AL46)*INDEX(PgPensRurM!AL:AL,ROW(FePensRurH2!$A46)-DifIdConj!AL46),0)</f>
        <v>217.81567346704085</v>
      </c>
      <c r="AM46" s="86">
        <f>IF(ROW(FePensRurH2!$A46)-DifIdConj!AM46&gt;1, INDEX(PotPensRurM!AM:AM,ROW(FePensRurH2!$A46)-DifIdConj!AM46)*INDEX(txMortM!AM:AM,ROW(FePensRurH2!$A46)-DifIdConj!AM46)*INDEX(PgPensRurM!AM:AM,ROW(FePensRurH2!$A46)-DifIdConj!AM46),0)</f>
        <v>215.62737584093239</v>
      </c>
      <c r="AN46" s="86">
        <f>IF(ROW(FePensRurH2!$A46)-DifIdConj!AN46&gt;1, INDEX(PotPensRurM!AN:AN,ROW(FePensRurH2!$A46)-DifIdConj!AN46)*INDEX(txMortM!AN:AN,ROW(FePensRurH2!$A46)-DifIdConj!AN46)*INDEX(PgPensRurM!AN:AN,ROW(FePensRurH2!$A46)-DifIdConj!AN46),0)</f>
        <v>212.63848152234522</v>
      </c>
      <c r="AO46" s="86">
        <f>IF(ROW(FePensRurH2!$A46)-DifIdConj!AO46&gt;1, INDEX(PotPensRurM!AO:AO,ROW(FePensRurH2!$A46)-DifIdConj!AO46)*INDEX(txMortM!AO:AO,ROW(FePensRurH2!$A46)-DifIdConj!AO46)*INDEX(PgPensRurM!AO:AO,ROW(FePensRurH2!$A46)-DifIdConj!AO46),0)</f>
        <v>209.96982588074954</v>
      </c>
      <c r="AP46" s="86">
        <f>IF(ROW(FePensRurH2!$A46)-DifIdConj!AP46&gt;1, INDEX(PotPensRurM!AP:AP,ROW(FePensRurH2!$A46)-DifIdConj!AP46)*INDEX(txMortM!AP:AP,ROW(FePensRurH2!$A46)-DifIdConj!AP46)*INDEX(PgPensRurM!AP:AP,ROW(FePensRurH2!$A46)-DifIdConj!AP46),0)</f>
        <v>207.35454335198571</v>
      </c>
      <c r="AQ46" s="86">
        <f>IF(ROW(FePensRurH2!$A46)-DifIdConj!AQ46&gt;1, INDEX(PotPensRurM!AQ:AQ,ROW(FePensRurH2!$A46)-DifIdConj!AQ46)*INDEX(txMortM!AQ:AQ,ROW(FePensRurH2!$A46)-DifIdConj!AQ46)*INDEX(PgPensRurM!AQ:AQ,ROW(FePensRurH2!$A46)-DifIdConj!AQ46),0)</f>
        <v>206.76743911083466</v>
      </c>
      <c r="AR46" s="86">
        <f>IF(ROW(FePensRurH2!$A46)-DifIdConj!AR46&gt;1, INDEX(PotPensRurM!AR:AR,ROW(FePensRurH2!$A46)-DifIdConj!AR46)*INDEX(txMortM!AR:AR,ROW(FePensRurH2!$A46)-DifIdConj!AR46)*INDEX(PgPensRurM!AR:AR,ROW(FePensRurH2!$A46)-DifIdConj!AR46),0)</f>
        <v>201.53687405330712</v>
      </c>
      <c r="AS46" s="86">
        <f>IF(ROW(FePensRurH2!$A46)-DifIdConj!AS46&gt;1, INDEX(PotPensRurM!AS:AS,ROW(FePensRurH2!$A46)-DifIdConj!AS46)*INDEX(txMortM!AS:AS,ROW(FePensRurH2!$A46)-DifIdConj!AS46)*INDEX(PgPensRurM!AS:AS,ROW(FePensRurH2!$A46)-DifIdConj!AS46),0)</f>
        <v>197.267025026754</v>
      </c>
      <c r="AT46" s="86">
        <f>IF(ROW(FePensRurH2!$A46)-DifIdConj!AT46&gt;1, INDEX(PotPensRurM!AT:AT,ROW(FePensRurH2!$A46)-DifIdConj!AT46)*INDEX(txMortM!AT:AT,ROW(FePensRurH2!$A46)-DifIdConj!AT46)*INDEX(PgPensRurM!AT:AT,ROW(FePensRurH2!$A46)-DifIdConj!AT46),0)</f>
        <v>192.94380288736897</v>
      </c>
      <c r="AU46" s="86">
        <f>IF(ROW(FePensRurH2!$A46)-DifIdConj!AU46&gt;1, INDEX(PotPensRurM!AU:AU,ROW(FePensRurH2!$A46)-DifIdConj!AU46)*INDEX(txMortM!AU:AU,ROW(FePensRurH2!$A46)-DifIdConj!AU46)*INDEX(PgPensRurM!AU:AU,ROW(FePensRurH2!$A46)-DifIdConj!AU46),0)</f>
        <v>188.62058074798392</v>
      </c>
      <c r="AV46" s="86">
        <f>IF(ROW(FePensRurH2!$A46)-DifIdConj!AV46&gt;1, INDEX(PotPensRurM!AV:AV,ROW(FePensRurH2!$A46)-DifIdConj!AV46)*INDEX(txMortM!AV:AV,ROW(FePensRurH2!$A46)-DifIdConj!AV46)*INDEX(PgPensRurM!AV:AV,ROW(FePensRurH2!$A46)-DifIdConj!AV46),0)</f>
        <v>183.44338880328831</v>
      </c>
      <c r="AW46" s="86">
        <f>IF(ROW(FePensRurH2!$A46)-DifIdConj!AW46&gt;1, INDEX(PotPensRurM!AW:AW,ROW(FePensRurH2!$A46)-DifIdConj!AW46)*INDEX(txMortM!AW:AW,ROW(FePensRurH2!$A46)-DifIdConj!AW46)*INDEX(PgPensRurM!AW:AW,ROW(FePensRurH2!$A46)-DifIdConj!AW46),0)</f>
        <v>179.12016666390323</v>
      </c>
      <c r="AX46" s="86">
        <f>IF(ROW(FePensRurH2!$A46)-DifIdConj!AX46&gt;1, INDEX(PotPensRurM!AX:AX,ROW(FePensRurH2!$A46)-DifIdConj!AX46)*INDEX(txMortM!AX:AX,ROW(FePensRurH2!$A46)-DifIdConj!AX46)*INDEX(PgPensRurM!AX:AX,ROW(FePensRurH2!$A46)-DifIdConj!AX46),0)</f>
        <v>174.90369075018205</v>
      </c>
      <c r="AY46" s="86">
        <f>IF(ROW(FePensRurH2!$A46)-DifIdConj!AY46&gt;1, INDEX(PotPensRurM!AY:AY,ROW(FePensRurH2!$A46)-DifIdConj!AY46)*INDEX(txMortM!AY:AY,ROW(FePensRurH2!$A46)-DifIdConj!AY46)*INDEX(PgPensRurM!AY:AY,ROW(FePensRurH2!$A46)-DifIdConj!AY46),0)</f>
        <v>170.74058794929277</v>
      </c>
      <c r="AZ46" s="86">
        <f>IF(ROW(FePensRurH2!$A46)-DifIdConj!AZ46&gt;1, INDEX(PotPensRurM!AZ:AZ,ROW(FePensRurH2!$A46)-DifIdConj!AZ46)*INDEX(txMortM!AZ:AZ,ROW(FePensRurH2!$A46)-DifIdConj!AZ46)*INDEX(PgPensRurM!AZ:AZ,ROW(FePensRurH2!$A46)-DifIdConj!AZ46),0)</f>
        <v>167.48482806654602</v>
      </c>
      <c r="BA46" s="86">
        <f>IF(ROW(FePensRurH2!$A46)-DifIdConj!BA46&gt;1, INDEX(PotPensRurM!BA:BA,ROW(FePensRurH2!$A46)-DifIdConj!BA46)*INDEX(txMortM!BA:BA,ROW(FePensRurH2!$A46)-DifIdConj!BA46)*INDEX(PgPensRurM!BA:BA,ROW(FePensRurH2!$A46)-DifIdConj!BA46),0)</f>
        <v>164.38918752229503</v>
      </c>
      <c r="BB46" s="86">
        <f>IF(ROW(FePensRurH2!$A46)-DifIdConj!BB46&gt;1, INDEX(PotPensRurM!BB:BB,ROW(FePensRurH2!$A46)-DifIdConj!BB46)*INDEX(txMortM!BB:BB,ROW(FePensRurH2!$A46)-DifIdConj!BB46)*INDEX(PgPensRurM!BB:BB,ROW(FePensRurH2!$A46)-DifIdConj!BB46),0)</f>
        <v>160.59969651122913</v>
      </c>
      <c r="BC46" s="86">
        <f>IF(ROW(FePensRurH2!$A46)-DifIdConj!BC46&gt;1, INDEX(PotPensRurM!BC:BC,ROW(FePensRurH2!$A46)-DifIdConj!BC46)*INDEX(txMortM!BC:BC,ROW(FePensRurH2!$A46)-DifIdConj!BC46)*INDEX(PgPensRurM!BC:BC,ROW(FePensRurH2!$A46)-DifIdConj!BC46),0)</f>
        <v>157.34393662848234</v>
      </c>
      <c r="BD46" s="86">
        <f>IF(ROW(FePensRurH2!$A46)-DifIdConj!BD46&gt;1, INDEX(PotPensRurM!BD:BD,ROW(FePensRurH2!$A46)-DifIdConj!BD46)*INDEX(txMortM!BD:BD,ROW(FePensRurH2!$A46)-DifIdConj!BD46)*INDEX(PgPensRurM!BD:BD,ROW(FePensRurH2!$A46)-DifIdConj!BD46),0)</f>
        <v>153.82131118157599</v>
      </c>
      <c r="BE46" s="86">
        <f>IF(ROW(FePensRurH2!$A46)-DifIdConj!BE46&gt;1, INDEX(PotPensRurM!BE:BE,ROW(FePensRurH2!$A46)-DifIdConj!BE46)*INDEX(txMortM!BE:BE,ROW(FePensRurH2!$A46)-DifIdConj!BE46)*INDEX(PgPensRurM!BE:BE,ROW(FePensRurH2!$A46)-DifIdConj!BE46),0)</f>
        <v>150.77904375015692</v>
      </c>
      <c r="BF46" s="86">
        <f>IF(ROW(FePensRurH2!$A46)-DifIdConj!BF46&gt;1, INDEX(PotPensRurM!BF:BF,ROW(FePensRurH2!$A46)-DifIdConj!BF46)*INDEX(txMortM!BF:BF,ROW(FePensRurH2!$A46)-DifIdConj!BF46)*INDEX(PgPensRurM!BF:BF,ROW(FePensRurH2!$A46)-DifIdConj!BF46),0)</f>
        <v>148.53737301121654</v>
      </c>
      <c r="BG46" s="86">
        <f>IF(ROW(FePensRurH2!$A46)-DifIdConj!BG46&gt;1, INDEX(PotPensRurM!BG:BG,ROW(FePensRurH2!$A46)-DifIdConj!BG46)*INDEX(txMortM!BG:BG,ROW(FePensRurH2!$A46)-DifIdConj!BG46)*INDEX(PgPensRurM!BG:BG,ROW(FePensRurH2!$A46)-DifIdConj!BG46),0)</f>
        <v>145.38835935413363</v>
      </c>
      <c r="BH46" s="86">
        <f>IF(ROW(FePensRurH2!$A46)-DifIdConj!BH46&gt;1, INDEX(PotPensRurM!BH:BH,ROW(FePensRurH2!$A46)-DifIdConj!BH46)*INDEX(txMortM!BH:BH,ROW(FePensRurH2!$A46)-DifIdConj!BH46)*INDEX(PgPensRurM!BH:BH,ROW(FePensRurH2!$A46)-DifIdConj!BH46),0)</f>
        <v>142.93319616386557</v>
      </c>
      <c r="BI46" s="86">
        <f>IF(ROW(FePensRurH2!$A46)-DifIdConj!BI46&gt;1, INDEX(PotPensRurM!BI:BI,ROW(FePensRurH2!$A46)-DifIdConj!BI46)*INDEX(txMortM!BI:BI,ROW(FePensRurH2!$A46)-DifIdConj!BI46)*INDEX(PgPensRurM!BI:BI,ROW(FePensRurH2!$A46)-DifIdConj!BI46),0)</f>
        <v>140.58477919926136</v>
      </c>
      <c r="BJ46" s="87">
        <f>IF(ROW(FePensRurH2!$A46)-DifIdConj!BJ46&gt;1, INDEX(PotPensRurM!BJ:BJ,ROW(FePensRurH2!$A46)-DifIdConj!BJ46)*INDEX(txMortM!BJ:BJ,ROW(FePensRurH2!$A46)-DifIdConj!BJ46)*INDEX(PgPensRurM!BJ:BJ,ROW(FePensRurH2!$A46)-DifIdConj!BJ46),0)</f>
        <v>123.8256217700404</v>
      </c>
    </row>
    <row r="47" spans="1:62" s="31" customFormat="1" x14ac:dyDescent="0.3">
      <c r="A47" s="29">
        <v>45</v>
      </c>
      <c r="B47" s="5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32"/>
      <c r="P47" s="59"/>
      <c r="Q47" s="86"/>
      <c r="R47" s="86"/>
      <c r="S47" s="86"/>
      <c r="T47" s="86">
        <f>IF(ROW(FePensRurH2!$A47)-DifIdConj!T47&gt;1, INDEX(PotPensRurM!T:T,ROW(FePensRurH2!$A47)-DifIdConj!T47)*INDEX(txMortM!T:T,ROW(FePensRurH2!$A47)-DifIdConj!T47)*INDEX(PgPensRurM!T:T,ROW(FePensRurH2!$A47)-DifIdConj!T47),0)</f>
        <v>277.82847924070029</v>
      </c>
      <c r="U47" s="86">
        <f>IF(ROW(FePensRurH2!$A47)-DifIdConj!U47&gt;1, INDEX(PotPensRurM!U:U,ROW(FePensRurH2!$A47)-DifIdConj!U47)*INDEX(txMortM!U:U,ROW(FePensRurH2!$A47)-DifIdConj!U47)*INDEX(PgPensRurM!U:U,ROW(FePensRurH2!$A47)-DifIdConj!U47),0)</f>
        <v>279.19385400216709</v>
      </c>
      <c r="V47" s="86">
        <f>IF(ROW(FePensRurH2!$A47)-DifIdConj!V47&gt;1, INDEX(PotPensRurM!V:V,ROW(FePensRurH2!$A47)-DifIdConj!V47)*INDEX(txMortM!V:V,ROW(FePensRurH2!$A47)-DifIdConj!V47)*INDEX(PgPensRurM!V:V,ROW(FePensRurH2!$A47)-DifIdConj!V47),0)</f>
        <v>281.46947860461182</v>
      </c>
      <c r="W47" s="86">
        <f>IF(ROW(FePensRurH2!$A47)-DifIdConj!W47&gt;1, INDEX(PotPensRurM!W:W,ROW(FePensRurH2!$A47)-DifIdConj!W47)*INDEX(txMortM!W:W,ROW(FePensRurH2!$A47)-DifIdConj!W47)*INDEX(PgPensRurM!W:W,ROW(FePensRurH2!$A47)-DifIdConj!W47),0)</f>
        <v>283.64396433583687</v>
      </c>
      <c r="X47" s="86">
        <f>IF(ROW(FePensRurH2!$A47)-DifIdConj!X47&gt;1, INDEX(PotPensRurM!X:X,ROW(FePensRurH2!$A47)-DifIdConj!X47)*INDEX(txMortM!X:X,ROW(FePensRurH2!$A47)-DifIdConj!X47)*INDEX(PgPensRurM!X:X,ROW(FePensRurH2!$A47)-DifIdConj!X47),0)</f>
        <v>285.76788063145193</v>
      </c>
      <c r="Y47" s="86">
        <f>IF(ROW(FePensRurH2!$A47)-DifIdConj!Y47&gt;1, INDEX(PotPensRurM!Y:Y,ROW(FePensRurH2!$A47)-DifIdConj!Y47)*INDEX(txMortM!Y:Y,ROW(FePensRurH2!$A47)-DifIdConj!Y47)*INDEX(PgPensRurM!Y:Y,ROW(FePensRurH2!$A47)-DifIdConj!Y47),0)</f>
        <v>287.68951918462756</v>
      </c>
      <c r="Z47" s="86">
        <f>IF(ROW(FePensRurH2!$A47)-DifIdConj!Z47&gt;1, INDEX(PotPensRurM!Z:Z,ROW(FePensRurH2!$A47)-DifIdConj!Z47)*INDEX(txMortM!Z:Z,ROW(FePensRurH2!$A47)-DifIdConj!Z47)*INDEX(PgPensRurM!Z:Z,ROW(FePensRurH2!$A47)-DifIdConj!Z47),0)</f>
        <v>286.72869990803974</v>
      </c>
      <c r="AA47" s="86">
        <f>IF(ROW(FePensRurH2!$A47)-DifIdConj!AA47&gt;1, INDEX(PotPensRurM!AA:AA,ROW(FePensRurH2!$A47)-DifIdConj!AA47)*INDEX(txMortM!AA:AA,ROW(FePensRurH2!$A47)-DifIdConj!AA47)*INDEX(PgPensRurM!AA:AA,ROW(FePensRurH2!$A47)-DifIdConj!AA47),0)</f>
        <v>280.86264537729323</v>
      </c>
      <c r="AB47" s="86">
        <f>IF(ROW(FePensRurH2!$A47)-DifIdConj!AB47&gt;1, INDEX(PotPensRurM!AB:AB,ROW(FePensRurH2!$A47)-DifIdConj!AB47)*INDEX(txMortM!AB:AB,ROW(FePensRurH2!$A47)-DifIdConj!AB47)*INDEX(PgPensRurM!AB:AB,ROW(FePensRurH2!$A47)-DifIdConj!AB47),0)</f>
        <v>272.92324398654154</v>
      </c>
      <c r="AC47" s="86">
        <f>IF(ROW(FePensRurH2!$A47)-DifIdConj!AC47&gt;1, INDEX(PotPensRurM!AC:AC,ROW(FePensRurH2!$A47)-DifIdConj!AC47)*INDEX(txMortM!AC:AC,ROW(FePensRurH2!$A47)-DifIdConj!AC47)*INDEX(PgPensRurM!AC:AC,ROW(FePensRurH2!$A47)-DifIdConj!AC47),0)</f>
        <v>265.23668977383926</v>
      </c>
      <c r="AD47" s="86">
        <f>IF(ROW(FePensRurH2!$A47)-DifIdConj!AD47&gt;1, INDEX(PotPensRurM!AD:AD,ROW(FePensRurH2!$A47)-DifIdConj!AD47)*INDEX(txMortM!AD:AD,ROW(FePensRurH2!$A47)-DifIdConj!AD47)*INDEX(PgPensRurM!AD:AD,ROW(FePensRurH2!$A47)-DifIdConj!AD47),0)</f>
        <v>257.70184386796655</v>
      </c>
      <c r="AE47" s="86">
        <f>IF(ROW(FePensRurH2!$A47)-DifIdConj!AE47&gt;1, INDEX(PotPensRurM!AE:AE,ROW(FePensRurH2!$A47)-DifIdConj!AE47)*INDEX(txMortM!AE:AE,ROW(FePensRurH2!$A47)-DifIdConj!AE47)*INDEX(PgPensRurM!AE:AE,ROW(FePensRurH2!$A47)-DifIdConj!AE47),0)</f>
        <v>250.67269231819273</v>
      </c>
      <c r="AF47" s="86">
        <f>IF(ROW(FePensRurH2!$A47)-DifIdConj!AF47&gt;1, INDEX(PotPensRurM!AF:AF,ROW(FePensRurH2!$A47)-DifIdConj!AF47)*INDEX(txMortM!AF:AF,ROW(FePensRurH2!$A47)-DifIdConj!AF47)*INDEX(PgPensRurM!AF:AF,ROW(FePensRurH2!$A47)-DifIdConj!AF47),0)</f>
        <v>247.03169295428114</v>
      </c>
      <c r="AG47" s="86">
        <f>IF(ROW(FePensRurH2!$A47)-DifIdConj!AG47&gt;1, INDEX(PotPensRurM!AG:AG,ROW(FePensRurH2!$A47)-DifIdConj!AG47)*INDEX(txMortM!AG:AG,ROW(FePensRurH2!$A47)-DifIdConj!AG47)*INDEX(PgPensRurM!AG:AG,ROW(FePensRurH2!$A47)-DifIdConj!AG47),0)</f>
        <v>245.00891552988583</v>
      </c>
      <c r="AH47" s="86">
        <f>IF(ROW(FePensRurH2!$A47)-DifIdConj!AH47&gt;1, INDEX(PotPensRurM!AH:AH,ROW(FePensRurH2!$A47)-DifIdConj!AH47)*INDEX(txMortM!AH:AH,ROW(FePensRurH2!$A47)-DifIdConj!AH47)*INDEX(PgPensRurM!AH:AH,ROW(FePensRurH2!$A47)-DifIdConj!AH47),0)</f>
        <v>241.26677729475446</v>
      </c>
      <c r="AI47" s="86">
        <f>IF(ROW(FePensRurH2!$A47)-DifIdConj!AI47&gt;1, INDEX(PotPensRurM!AI:AI,ROW(FePensRurH2!$A47)-DifIdConj!AI47)*INDEX(txMortM!AI:AI,ROW(FePensRurH2!$A47)-DifIdConj!AI47)*INDEX(PgPensRurM!AI:AI,ROW(FePensRurH2!$A47)-DifIdConj!AI47),0)</f>
        <v>237.37293075279342</v>
      </c>
      <c r="AJ47" s="86">
        <f>IF(ROW(FePensRurH2!$A47)-DifIdConj!AJ47&gt;1, INDEX(PotPensRurM!AJ:AJ,ROW(FePensRurH2!$A47)-DifIdConj!AJ47)*INDEX(txMortM!AJ:AJ,ROW(FePensRurH2!$A47)-DifIdConj!AJ47)*INDEX(PgPensRurM!AJ:AJ,ROW(FePensRurH2!$A47)-DifIdConj!AJ47),0)</f>
        <v>233.6813619532719</v>
      </c>
      <c r="AK47" s="86">
        <f>IF(ROW(FePensRurH2!$A47)-DifIdConj!AK47&gt;1, INDEX(PotPensRurM!AK:AK,ROW(FePensRurH2!$A47)-DifIdConj!AK47)*INDEX(txMortM!AK:AK,ROW(FePensRurH2!$A47)-DifIdConj!AK47)*INDEX(PgPensRurM!AK:AK,ROW(FePensRurH2!$A47)-DifIdConj!AK47),0)</f>
        <v>230.09093202497019</v>
      </c>
      <c r="AL47" s="86">
        <f>IF(ROW(FePensRurH2!$A47)-DifIdConj!AL47&gt;1, INDEX(PotPensRurM!AL:AL,ROW(FePensRurH2!$A47)-DifIdConj!AL47)*INDEX(txMortM!AL:AL,ROW(FePensRurH2!$A47)-DifIdConj!AL47)*INDEX(PgPensRurM!AL:AL,ROW(FePensRurH2!$A47)-DifIdConj!AL47),0)</f>
        <v>227.15790475959693</v>
      </c>
      <c r="AM47" s="86">
        <f>IF(ROW(FePensRurH2!$A47)-DifIdConj!AM47&gt;1, INDEX(PotPensRurM!AM:AM,ROW(FePensRurH2!$A47)-DifIdConj!AM47)*INDEX(txMortM!AM:AM,ROW(FePensRurH2!$A47)-DifIdConj!AM47)*INDEX(PgPensRurM!AM:AM,ROW(FePensRurH2!$A47)-DifIdConj!AM47),0)</f>
        <v>224.62943297910277</v>
      </c>
      <c r="AN47" s="86">
        <f>IF(ROW(FePensRurH2!$A47)-DifIdConj!AN47&gt;1, INDEX(PotPensRurM!AN:AN,ROW(FePensRurH2!$A47)-DifIdConj!AN47)*INDEX(txMortM!AN:AN,ROW(FePensRurH2!$A47)-DifIdConj!AN47)*INDEX(PgPensRurM!AN:AN,ROW(FePensRurH2!$A47)-DifIdConj!AN47),0)</f>
        <v>221.69640571372952</v>
      </c>
      <c r="AO47" s="86">
        <f>IF(ROW(FePensRurH2!$A47)-DifIdConj!AO47&gt;1, INDEX(PotPensRurM!AO:AO,ROW(FePensRurH2!$A47)-DifIdConj!AO47)*INDEX(txMortM!AO:AO,ROW(FePensRurH2!$A47)-DifIdConj!AO47)*INDEX(PgPensRurM!AO:AO,ROW(FePensRurH2!$A47)-DifIdConj!AO47),0)</f>
        <v>218.86451731957604</v>
      </c>
      <c r="AP47" s="86">
        <f>IF(ROW(FePensRurH2!$A47)-DifIdConj!AP47&gt;1, INDEX(PotPensRurM!AP:AP,ROW(FePensRurH2!$A47)-DifIdConj!AP47)*INDEX(txMortM!AP:AP,ROW(FePensRurH2!$A47)-DifIdConj!AP47)*INDEX(PgPensRurM!AP:AP,ROW(FePensRurH2!$A47)-DifIdConj!AP47),0)</f>
        <v>216.79117045957079</v>
      </c>
      <c r="AQ47" s="86">
        <f>IF(ROW(FePensRurH2!$A47)-DifIdConj!AQ47&gt;1, INDEX(PotPensRurM!AQ:AQ,ROW(FePensRurH2!$A47)-DifIdConj!AQ47)*INDEX(txMortM!AQ:AQ,ROW(FePensRurH2!$A47)-DifIdConj!AQ47)*INDEX(PgPensRurM!AQ:AQ,ROW(FePensRurH2!$A47)-DifIdConj!AQ47),0)</f>
        <v>214.26269867907664</v>
      </c>
      <c r="AR47" s="86">
        <f>IF(ROW(FePensRurH2!$A47)-DifIdConj!AR47&gt;1, INDEX(PotPensRurM!AR:AR,ROW(FePensRurH2!$A47)-DifIdConj!AR47)*INDEX(txMortM!AR:AR,ROW(FePensRurH2!$A47)-DifIdConj!AR47)*INDEX(PgPensRurM!AR:AR,ROW(FePensRurH2!$A47)-DifIdConj!AR47),0)</f>
        <v>213.40301827370862</v>
      </c>
      <c r="AS47" s="86">
        <f>IF(ROW(FePensRurH2!$A47)-DifIdConj!AS47&gt;1, INDEX(PotPensRurM!AS:AS,ROW(FePensRurH2!$A47)-DifIdConj!AS47)*INDEX(txMortM!AS:AS,ROW(FePensRurH2!$A47)-DifIdConj!AS47)*INDEX(PgPensRurM!AS:AS,ROW(FePensRurH2!$A47)-DifIdConj!AS47),0)</f>
        <v>208.70006076198942</v>
      </c>
      <c r="AT47" s="86">
        <f>IF(ROW(FePensRurH2!$A47)-DifIdConj!AT47&gt;1, INDEX(PotPensRurM!AT:AT,ROW(FePensRurH2!$A47)-DifIdConj!AT47)*INDEX(txMortM!AT:AT,ROW(FePensRurH2!$A47)-DifIdConj!AT47)*INDEX(PgPensRurM!AT:AT,ROW(FePensRurH2!$A47)-DifIdConj!AT47),0)</f>
        <v>204.45222817075921</v>
      </c>
      <c r="AU47" s="86">
        <f>IF(ROW(FePensRurH2!$A47)-DifIdConj!AU47&gt;1, INDEX(PotPensRurM!AU:AU,ROW(FePensRurH2!$A47)-DifIdConj!AU47)*INDEX(txMortM!AU:AU,ROW(FePensRurH2!$A47)-DifIdConj!AU47)*INDEX(PgPensRurM!AU:AU,ROW(FePensRurH2!$A47)-DifIdConj!AU47),0)</f>
        <v>199.69870122343016</v>
      </c>
      <c r="AV47" s="86">
        <f>IF(ROW(FePensRurH2!$A47)-DifIdConj!AV47&gt;1, INDEX(PotPensRurM!AV:AV,ROW(FePensRurH2!$A47)-DifIdConj!AV47)*INDEX(txMortM!AV:AV,ROW(FePensRurH2!$A47)-DifIdConj!AV47)*INDEX(PgPensRurM!AV:AV,ROW(FePensRurH2!$A47)-DifIdConj!AV47),0)</f>
        <v>194.54061879122204</v>
      </c>
      <c r="AW47" s="86">
        <f>IF(ROW(FePensRurH2!$A47)-DifIdConj!AW47&gt;1, INDEX(PotPensRurM!AW:AW,ROW(FePensRurH2!$A47)-DifIdConj!AW47)*INDEX(txMortM!AW:AW,ROW(FePensRurH2!$A47)-DifIdConj!AW47)*INDEX(PgPensRurM!AW:AW,ROW(FePensRurH2!$A47)-DifIdConj!AW47),0)</f>
        <v>189.83766127950284</v>
      </c>
      <c r="AX47" s="86">
        <f>IF(ROW(FePensRurH2!$A47)-DifIdConj!AX47&gt;1, INDEX(PotPensRurM!AX:AX,ROW(FePensRurH2!$A47)-DifIdConj!AX47)*INDEX(txMortM!AX:AX,ROW(FePensRurH2!$A47)-DifIdConj!AX47)*INDEX(PgPensRurM!AX:AX,ROW(FePensRurH2!$A47)-DifIdConj!AX47),0)</f>
        <v>185.53925925266276</v>
      </c>
      <c r="AY47" s="86">
        <f>IF(ROW(FePensRurH2!$A47)-DifIdConj!AY47&gt;1, INDEX(PotPensRurM!AY:AY,ROW(FePensRurH2!$A47)-DifIdConj!AY47)*INDEX(txMortM!AY:AY,ROW(FePensRurH2!$A47)-DifIdConj!AY47)*INDEX(PgPensRurM!AY:AY,ROW(FePensRurH2!$A47)-DifIdConj!AY47),0)</f>
        <v>181.29142666143252</v>
      </c>
      <c r="AZ47" s="86">
        <f>IF(ROW(FePensRurH2!$A47)-DifIdConj!AZ47&gt;1, INDEX(PotPensRurM!AZ:AZ,ROW(FePensRurH2!$A47)-DifIdConj!AZ47)*INDEX(txMortM!AZ:AZ,ROW(FePensRurH2!$A47)-DifIdConj!AZ47)*INDEX(PgPensRurM!AZ:AZ,ROW(FePensRurH2!$A47)-DifIdConj!AZ47),0)</f>
        <v>177.49871899069126</v>
      </c>
      <c r="BA47" s="86">
        <f>IF(ROW(FePensRurH2!$A47)-DifIdConj!BA47&gt;1, INDEX(PotPensRurM!BA:BA,ROW(FePensRurH2!$A47)-DifIdConj!BA47)*INDEX(txMortM!BA:BA,ROW(FePensRurH2!$A47)-DifIdConj!BA47)*INDEX(PgPensRurM!BA:BA,ROW(FePensRurH2!$A47)-DifIdConj!BA47),0)</f>
        <v>174.21170567604887</v>
      </c>
      <c r="BB47" s="86">
        <f>IF(ROW(FePensRurH2!$A47)-DifIdConj!BB47&gt;1, INDEX(PotPensRurM!BB:BB,ROW(FePensRurH2!$A47)-DifIdConj!BB47)*INDEX(txMortM!BB:BB,ROW(FePensRurH2!$A47)-DifIdConj!BB47)*INDEX(PgPensRurM!BB:BB,ROW(FePensRurH2!$A47)-DifIdConj!BB47),0)</f>
        <v>170.67184518335702</v>
      </c>
      <c r="BC47" s="86">
        <f>IF(ROW(FePensRurH2!$A47)-DifIdConj!BC47&gt;1, INDEX(PotPensRurM!BC:BC,ROW(FePensRurH2!$A47)-DifIdConj!BC47)*INDEX(txMortM!BC:BC,ROW(FePensRurH2!$A47)-DifIdConj!BC47)*INDEX(PgPensRurM!BC:BC,ROW(FePensRurH2!$A47)-DifIdConj!BC47),0)</f>
        <v>166.87913751261573</v>
      </c>
      <c r="BD47" s="86">
        <f>IF(ROW(FePensRurH2!$A47)-DifIdConj!BD47&gt;1, INDEX(PotPensRurM!BD:BD,ROW(FePensRurH2!$A47)-DifIdConj!BD47)*INDEX(txMortM!BD:BD,ROW(FePensRurH2!$A47)-DifIdConj!BD47)*INDEX(PgPensRurM!BD:BD,ROW(FePensRurH2!$A47)-DifIdConj!BD47),0)</f>
        <v>163.23813814870411</v>
      </c>
      <c r="BE47" s="86">
        <f>IF(ROW(FePensRurH2!$A47)-DifIdConj!BE47&gt;1, INDEX(PotPensRurM!BE:BE,ROW(FePensRurH2!$A47)-DifIdConj!BE47)*INDEX(txMortM!BE:BE,ROW(FePensRurH2!$A47)-DifIdConj!BE47)*INDEX(PgPensRurM!BE:BE,ROW(FePensRurH2!$A47)-DifIdConj!BE47),0)</f>
        <v>160.05226370528143</v>
      </c>
      <c r="BF47" s="86">
        <f>IF(ROW(FePensRurH2!$A47)-DifIdConj!BF47&gt;1, INDEX(PotPensRurM!BF:BF,ROW(FePensRurH2!$A47)-DifIdConj!BF47)*INDEX(txMortM!BF:BF,ROW(FePensRurH2!$A47)-DifIdConj!BF47)*INDEX(PgPensRurM!BF:BF,ROW(FePensRurH2!$A47)-DifIdConj!BF47),0)</f>
        <v>157.37208361795763</v>
      </c>
      <c r="BG47" s="86">
        <f>IF(ROW(FePensRurH2!$A47)-DifIdConj!BG47&gt;1, INDEX(PotPensRurM!BG:BG,ROW(FePensRurH2!$A47)-DifIdConj!BG47)*INDEX(txMortM!BG:BG,ROW(FePensRurH2!$A47)-DifIdConj!BG47)*INDEX(PgPensRurM!BG:BG,ROW(FePensRurH2!$A47)-DifIdConj!BG47),0)</f>
        <v>154.3884869169745</v>
      </c>
      <c r="BH47" s="86">
        <f>IF(ROW(FePensRurH2!$A47)-DifIdConj!BH47&gt;1, INDEX(PotPensRurM!BH:BH,ROW(FePensRurH2!$A47)-DifIdConj!BH47)*INDEX(txMortM!BH:BH,ROW(FePensRurH2!$A47)-DifIdConj!BH47)*INDEX(PgPensRurM!BH:BH,ROW(FePensRurH2!$A47)-DifIdConj!BH47),0)</f>
        <v>151.55659852282099</v>
      </c>
      <c r="BI47" s="86">
        <f>IF(ROW(FePensRurH2!$A47)-DifIdConj!BI47&gt;1, INDEX(PotPensRurM!BI:BI,ROW(FePensRurH2!$A47)-DifIdConj!BI47)*INDEX(txMortM!BI:BI,ROW(FePensRurH2!$A47)-DifIdConj!BI47)*INDEX(PgPensRurM!BI:BI,ROW(FePensRurH2!$A47)-DifIdConj!BI47),0)</f>
        <v>149.07869617793671</v>
      </c>
      <c r="BJ47" s="87">
        <f>IF(ROW(FePensRurH2!$A47)-DifIdConj!BJ47&gt;1, INDEX(PotPensRurM!BJ:BJ,ROW(FePensRurH2!$A47)-DifIdConj!BJ47)*INDEX(txMortM!BJ:BJ,ROW(FePensRurH2!$A47)-DifIdConj!BJ47)*INDEX(PgPensRurM!BJ:BJ,ROW(FePensRurH2!$A47)-DifIdConj!BJ47),0)</f>
        <v>147.15705762476114</v>
      </c>
    </row>
    <row r="48" spans="1:62" s="31" customFormat="1" x14ac:dyDescent="0.3">
      <c r="A48" s="29">
        <v>46</v>
      </c>
      <c r="B48" s="5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32"/>
      <c r="P48" s="59"/>
      <c r="Q48" s="86"/>
      <c r="R48" s="86"/>
      <c r="S48" s="86"/>
      <c r="T48" s="86">
        <f>IF(ROW(FePensRurH2!$A48)-DifIdConj!T48&gt;1, INDEX(PotPensRurM!T:T,ROW(FePensRurH2!$A48)-DifIdConj!T48)*INDEX(txMortM!T:T,ROW(FePensRurH2!$A48)-DifIdConj!T48)*INDEX(PgPensRurM!T:T,ROW(FePensRurH2!$A48)-DifIdConj!T48),0)</f>
        <v>300.20969024112901</v>
      </c>
      <c r="U48" s="86">
        <f>IF(ROW(FePensRurH2!$A48)-DifIdConj!U48&gt;1, INDEX(PotPensRurM!U:U,ROW(FePensRurH2!$A48)-DifIdConj!U48)*INDEX(txMortM!U:U,ROW(FePensRurH2!$A48)-DifIdConj!U48)*INDEX(PgPensRurM!U:U,ROW(FePensRurH2!$A48)-DifIdConj!U48),0)</f>
        <v>300.93835453783078</v>
      </c>
      <c r="V48" s="86">
        <f>IF(ROW(FePensRurH2!$A48)-DifIdConj!V48&gt;1, INDEX(PotPensRurM!V:V,ROW(FePensRurH2!$A48)-DifIdConj!V48)*INDEX(txMortM!V:V,ROW(FePensRurH2!$A48)-DifIdConj!V48)*INDEX(PgPensRurM!V:V,ROW(FePensRurH2!$A48)-DifIdConj!V48),0)</f>
        <v>302.5077853307269</v>
      </c>
      <c r="W48" s="86">
        <f>IF(ROW(FePensRurH2!$A48)-DifIdConj!W48&gt;1, INDEX(PotPensRurM!W:W,ROW(FePensRurH2!$A48)-DifIdConj!W48)*INDEX(txMortM!W:W,ROW(FePensRurH2!$A48)-DifIdConj!W48)*INDEX(PgPensRurM!W:W,ROW(FePensRurH2!$A48)-DifIdConj!W48),0)</f>
        <v>305.14218701880253</v>
      </c>
      <c r="X48" s="86">
        <f>IF(ROW(FePensRurH2!$A48)-DifIdConj!X48&gt;1, INDEX(PotPensRurM!X:X,ROW(FePensRurH2!$A48)-DifIdConj!X48)*INDEX(txMortM!X:X,ROW(FePensRurH2!$A48)-DifIdConj!X48)*INDEX(PgPensRurM!X:X,ROW(FePensRurH2!$A48)-DifIdConj!X48),0)</f>
        <v>308.00079310586335</v>
      </c>
      <c r="Y48" s="86">
        <f>IF(ROW(FePensRurH2!$A48)-DifIdConj!Y48&gt;1, INDEX(PotPensRurM!Y:Y,ROW(FePensRurH2!$A48)-DifIdConj!Y48)*INDEX(txMortM!Y:Y,ROW(FePensRurH2!$A48)-DifIdConj!Y48)*INDEX(PgPensRurM!Y:Y,ROW(FePensRurH2!$A48)-DifIdConj!Y48),0)</f>
        <v>310.35493929520743</v>
      </c>
      <c r="Z48" s="86">
        <f>IF(ROW(FePensRurH2!$A48)-DifIdConj!Z48&gt;1, INDEX(PotPensRurM!Z:Z,ROW(FePensRurH2!$A48)-DifIdConj!Z48)*INDEX(txMortM!Z:Z,ROW(FePensRurH2!$A48)-DifIdConj!Z48)*INDEX(PgPensRurM!Z:Z,ROW(FePensRurH2!$A48)-DifIdConj!Z48),0)</f>
        <v>312.31672778632765</v>
      </c>
      <c r="AA48" s="86">
        <f>IF(ROW(FePensRurH2!$A48)-DifIdConj!AA48&gt;1, INDEX(PotPensRurM!AA:AA,ROW(FePensRurH2!$A48)-DifIdConj!AA48)*INDEX(txMortM!AA:AA,ROW(FePensRurH2!$A48)-DifIdConj!AA48)*INDEX(PgPensRurM!AA:AA,ROW(FePensRurH2!$A48)-DifIdConj!AA48),0)</f>
        <v>311.81226788861096</v>
      </c>
      <c r="AB48" s="86">
        <f>IF(ROW(FePensRurH2!$A48)-DifIdConj!AB48&gt;1, INDEX(PotPensRurM!AB:AB,ROW(FePensRurH2!$A48)-DifIdConj!AB48)*INDEX(txMortM!AB:AB,ROW(FePensRurH2!$A48)-DifIdConj!AB48)*INDEX(PgPensRurM!AB:AB,ROW(FePensRurH2!$A48)-DifIdConj!AB48),0)</f>
        <v>305.814800215758</v>
      </c>
      <c r="AC48" s="86">
        <f>IF(ROW(FePensRurH2!$A48)-DifIdConj!AC48&gt;1, INDEX(PotPensRurM!AC:AC,ROW(FePensRurH2!$A48)-DifIdConj!AC48)*INDEX(txMortM!AC:AC,ROW(FePensRurH2!$A48)-DifIdConj!AC48)*INDEX(PgPensRurM!AC:AC,ROW(FePensRurH2!$A48)-DifIdConj!AC48),0)</f>
        <v>297.40713525381454</v>
      </c>
      <c r="AD48" s="86">
        <f>IF(ROW(FePensRurH2!$A48)-DifIdConj!AD48&gt;1, INDEX(PotPensRurM!AD:AD,ROW(FePensRurH2!$A48)-DifIdConj!AD48)*INDEX(txMortM!AD:AD,ROW(FePensRurH2!$A48)-DifIdConj!AD48)*INDEX(PgPensRurM!AD:AD,ROW(FePensRurH2!$A48)-DifIdConj!AD48),0)</f>
        <v>289.05552139161728</v>
      </c>
      <c r="AE48" s="86">
        <f>IF(ROW(FePensRurH2!$A48)-DifIdConj!AE48&gt;1, INDEX(PotPensRurM!AE:AE,ROW(FePensRurH2!$A48)-DifIdConj!AE48)*INDEX(txMortM!AE:AE,ROW(FePensRurH2!$A48)-DifIdConj!AE48)*INDEX(PgPensRurM!AE:AE,ROW(FePensRurH2!$A48)-DifIdConj!AE48),0)</f>
        <v>280.47970313043498</v>
      </c>
      <c r="AF48" s="86">
        <f>IF(ROW(FePensRurH2!$A48)-DifIdConj!AF48&gt;1, INDEX(PotPensRurM!AF:AF,ROW(FePensRurH2!$A48)-DifIdConj!AF48)*INDEX(txMortM!AF:AF,ROW(FePensRurH2!$A48)-DifIdConj!AF48)*INDEX(PgPensRurM!AF:AF,ROW(FePensRurH2!$A48)-DifIdConj!AF48),0)</f>
        <v>274.53828655732826</v>
      </c>
      <c r="AG48" s="86">
        <f>IF(ROW(FePensRurH2!$A48)-DifIdConj!AG48&gt;1, INDEX(PotPensRurM!AG:AG,ROW(FePensRurH2!$A48)-DifIdConj!AG48)*INDEX(txMortM!AG:AG,ROW(FePensRurH2!$A48)-DifIdConj!AG48)*INDEX(PgPensRurM!AG:AG,ROW(FePensRurH2!$A48)-DifIdConj!AG48),0)</f>
        <v>271.06311837305822</v>
      </c>
      <c r="AH48" s="86">
        <f>IF(ROW(FePensRurH2!$A48)-DifIdConj!AH48&gt;1, INDEX(PotPensRurM!AH:AH,ROW(FePensRurH2!$A48)-DifIdConj!AH48)*INDEX(txMortM!AH:AH,ROW(FePensRurH2!$A48)-DifIdConj!AH48)*INDEX(PgPensRurM!AH:AH,ROW(FePensRurH2!$A48)-DifIdConj!AH48),0)</f>
        <v>267.41979688954933</v>
      </c>
      <c r="AI48" s="86">
        <f>IF(ROW(FePensRurH2!$A48)-DifIdConj!AI48&gt;1, INDEX(PotPensRurM!AI:AI,ROW(FePensRurH2!$A48)-DifIdConj!AI48)*INDEX(txMortM!AI:AI,ROW(FePensRurH2!$A48)-DifIdConj!AI48)*INDEX(PgPensRurM!AI:AI,ROW(FePensRurH2!$A48)-DifIdConj!AI48),0)</f>
        <v>263.27201550832393</v>
      </c>
      <c r="AJ48" s="86">
        <f>IF(ROW(FePensRurH2!$A48)-DifIdConj!AJ48&gt;1, INDEX(PotPensRurM!AJ:AJ,ROW(FePensRurH2!$A48)-DifIdConj!AJ48)*INDEX(txMortM!AJ:AJ,ROW(FePensRurH2!$A48)-DifIdConj!AJ48)*INDEX(PgPensRurM!AJ:AJ,ROW(FePensRurH2!$A48)-DifIdConj!AJ48),0)</f>
        <v>259.01213192760594</v>
      </c>
      <c r="AK48" s="86">
        <f>IF(ROW(FePensRurH2!$A48)-DifIdConj!AK48&gt;1, INDEX(PotPensRurM!AK:AK,ROW(FePensRurH2!$A48)-DifIdConj!AK48)*INDEX(txMortM!AK:AK,ROW(FePensRurH2!$A48)-DifIdConj!AK48)*INDEX(PgPensRurM!AK:AK,ROW(FePensRurH2!$A48)-DifIdConj!AK48),0)</f>
        <v>254.92040164612672</v>
      </c>
      <c r="AL48" s="86">
        <f>IF(ROW(FePensRurH2!$A48)-DifIdConj!AL48&gt;1, INDEX(PotPensRurM!AL:AL,ROW(FePensRurH2!$A48)-DifIdConj!AL48)*INDEX(txMortM!AL:AL,ROW(FePensRurH2!$A48)-DifIdConj!AL48)*INDEX(PgPensRurM!AL:AL,ROW(FePensRurH2!$A48)-DifIdConj!AL48),0)</f>
        <v>251.44523346185673</v>
      </c>
      <c r="AM48" s="86">
        <f>IF(ROW(FePensRurH2!$A48)-DifIdConj!AM48&gt;1, INDEX(PotPensRurM!AM:AM,ROW(FePensRurH2!$A48)-DifIdConj!AM48)*INDEX(txMortM!AM:AM,ROW(FePensRurH2!$A48)-DifIdConj!AM48)*INDEX(PgPensRurM!AM:AM,ROW(FePensRurH2!$A48)-DifIdConj!AM48),0)</f>
        <v>248.64267847454224</v>
      </c>
      <c r="AN48" s="86">
        <f>IF(ROW(FePensRurH2!$A48)-DifIdConj!AN48&gt;1, INDEX(PotPensRurM!AN:AN,ROW(FePensRurH2!$A48)-DifIdConj!AN48)*INDEX(txMortM!AN:AN,ROW(FePensRurH2!$A48)-DifIdConj!AN48)*INDEX(PgPensRurM!AN:AN,ROW(FePensRurH2!$A48)-DifIdConj!AN48),0)</f>
        <v>245.39171468925741</v>
      </c>
      <c r="AO48" s="86">
        <f>IF(ROW(FePensRurH2!$A48)-DifIdConj!AO48&gt;1, INDEX(PotPensRurM!AO:AO,ROW(FePensRurH2!$A48)-DifIdConj!AO48)*INDEX(txMortM!AO:AO,ROW(FePensRurH2!$A48)-DifIdConj!AO48)*INDEX(PgPensRurM!AO:AO,ROW(FePensRurH2!$A48)-DifIdConj!AO48),0)</f>
        <v>242.14075090397262</v>
      </c>
      <c r="AP48" s="86">
        <f>IF(ROW(FePensRurH2!$A48)-DifIdConj!AP48&gt;1, INDEX(PotPensRurM!AP:AP,ROW(FePensRurH2!$A48)-DifIdConj!AP48)*INDEX(txMortM!AP:AP,ROW(FePensRurH2!$A48)-DifIdConj!AP48)*INDEX(PgPensRurM!AP:AP,ROW(FePensRurH2!$A48)-DifIdConj!AP48),0)</f>
        <v>239.95475801386729</v>
      </c>
      <c r="AQ48" s="86">
        <f>IF(ROW(FePensRurH2!$A48)-DifIdConj!AQ48&gt;1, INDEX(PotPensRurM!AQ:AQ,ROW(FePensRurH2!$A48)-DifIdConj!AQ48)*INDEX(txMortM!AQ:AQ,ROW(FePensRurH2!$A48)-DifIdConj!AQ48)*INDEX(PgPensRurM!AQ:AQ,ROW(FePensRurH2!$A48)-DifIdConj!AQ48),0)</f>
        <v>237.65666292426945</v>
      </c>
      <c r="AR48" s="86">
        <f>IF(ROW(FePensRurH2!$A48)-DifIdConj!AR48&gt;1, INDEX(PotPensRurM!AR:AR,ROW(FePensRurH2!$A48)-DifIdConj!AR48)*INDEX(txMortM!AR:AR,ROW(FePensRurH2!$A48)-DifIdConj!AR48)*INDEX(PgPensRurM!AR:AR,ROW(FePensRurH2!$A48)-DifIdConj!AR48),0)</f>
        <v>234.4056991389846</v>
      </c>
      <c r="AS48" s="86">
        <f>IF(ROW(FePensRurH2!$A48)-DifIdConj!AS48&gt;1, INDEX(PotPensRurM!AS:AS,ROW(FePensRurH2!$A48)-DifIdConj!AS48)*INDEX(txMortM!AS:AS,ROW(FePensRurH2!$A48)-DifIdConj!AS48)*INDEX(PgPensRurM!AS:AS,ROW(FePensRurH2!$A48)-DifIdConj!AS48),0)</f>
        <v>233.90123924126794</v>
      </c>
      <c r="AT48" s="86">
        <f>IF(ROW(FePensRurH2!$A48)-DifIdConj!AT48&gt;1, INDEX(PotPensRurM!AT:AT,ROW(FePensRurH2!$A48)-DifIdConj!AT48)*INDEX(txMortM!AT:AT,ROW(FePensRurH2!$A48)-DifIdConj!AT48)*INDEX(PgPensRurM!AT:AT,ROW(FePensRurH2!$A48)-DifIdConj!AT48),0)</f>
        <v>229.19294686257965</v>
      </c>
      <c r="AU48" s="86">
        <f>IF(ROW(FePensRurH2!$A48)-DifIdConj!AU48&gt;1, INDEX(PotPensRurM!AU:AU,ROW(FePensRurH2!$A48)-DifIdConj!AU48)*INDEX(txMortM!AU:AU,ROW(FePensRurH2!$A48)-DifIdConj!AU48)*INDEX(PgPensRurM!AU:AU,ROW(FePensRurH2!$A48)-DifIdConj!AU48),0)</f>
        <v>224.03624568592096</v>
      </c>
      <c r="AV48" s="86">
        <f>IF(ROW(FePensRurH2!$A48)-DifIdConj!AV48&gt;1, INDEX(PotPensRurM!AV:AV,ROW(FePensRurH2!$A48)-DifIdConj!AV48)*INDEX(txMortM!AV:AV,ROW(FePensRurH2!$A48)-DifIdConj!AV48)*INDEX(PgPensRurM!AV:AV,ROW(FePensRurH2!$A48)-DifIdConj!AV48),0)</f>
        <v>218.37508461154567</v>
      </c>
      <c r="AW48" s="86">
        <f>IF(ROW(FePensRurH2!$A48)-DifIdConj!AW48&gt;1, INDEX(PotPensRurM!AW:AW,ROW(FePensRurH2!$A48)-DifIdConj!AW48)*INDEX(txMortM!AW:AW,ROW(FePensRurH2!$A48)-DifIdConj!AW48)*INDEX(PgPensRurM!AW:AW,ROW(FePensRurH2!$A48)-DifIdConj!AW48),0)</f>
        <v>213.10628123539442</v>
      </c>
      <c r="AX48" s="86">
        <f>IF(ROW(FePensRurH2!$A48)-DifIdConj!AX48&gt;1, INDEX(PotPensRurM!AX:AX,ROW(FePensRurH2!$A48)-DifIdConj!AX48)*INDEX(txMortM!AX:AX,ROW(FePensRurH2!$A48)-DifIdConj!AX48)*INDEX(PgPensRurM!AX:AX,ROW(FePensRurH2!$A48)-DifIdConj!AX48),0)</f>
        <v>208.39798885670604</v>
      </c>
      <c r="AY48" s="86">
        <f>IF(ROW(FePensRurH2!$A48)-DifIdConj!AY48&gt;1, INDEX(PotPensRurM!AY:AY,ROW(FePensRurH2!$A48)-DifIdConj!AY48)*INDEX(txMortM!AY:AY,ROW(FePensRurH2!$A48)-DifIdConj!AY48)*INDEX(PgPensRurM!AY:AY,ROW(FePensRurH2!$A48)-DifIdConj!AY48),0)</f>
        <v>203.68969647801768</v>
      </c>
      <c r="AZ48" s="86">
        <f>IF(ROW(FePensRurH2!$A48)-DifIdConj!AZ48&gt;1, INDEX(PotPensRurM!AZ:AZ,ROW(FePensRurH2!$A48)-DifIdConj!AZ48)*INDEX(txMortM!AZ:AZ,ROW(FePensRurH2!$A48)-DifIdConj!AZ48)*INDEX(PgPensRurM!AZ:AZ,ROW(FePensRurH2!$A48)-DifIdConj!AZ48),0)</f>
        <v>199.42981289729968</v>
      </c>
      <c r="BA48" s="86">
        <f>IF(ROW(FePensRurH2!$A48)-DifIdConj!BA48&gt;1, INDEX(PotPensRurM!BA:BA,ROW(FePensRurH2!$A48)-DifIdConj!BA48)*INDEX(txMortM!BA:BA,ROW(FePensRurH2!$A48)-DifIdConj!BA48)*INDEX(PgPensRurM!BA:BA,ROW(FePensRurH2!$A48)-DifIdConj!BA48),0)</f>
        <v>195.6743892142982</v>
      </c>
      <c r="BB48" s="86">
        <f>IF(ROW(FePensRurH2!$A48)-DifIdConj!BB48&gt;1, INDEX(PotPensRurM!BB:BB,ROW(FePensRurH2!$A48)-DifIdConj!BB48)*INDEX(txMortM!BB:BB,ROW(FePensRurH2!$A48)-DifIdConj!BB48)*INDEX(PgPensRurM!BB:BB,ROW(FePensRurH2!$A48)-DifIdConj!BB48),0)</f>
        <v>191.63871003256537</v>
      </c>
      <c r="BC48" s="86">
        <f>IF(ROW(FePensRurH2!$A48)-DifIdConj!BC48&gt;1, INDEX(PotPensRurM!BC:BC,ROW(FePensRurH2!$A48)-DifIdConj!BC48)*INDEX(txMortM!BC:BC,ROW(FePensRurH2!$A48)-DifIdConj!BC48)*INDEX(PgPensRurM!BC:BC,ROW(FePensRurH2!$A48)-DifIdConj!BC48),0)</f>
        <v>187.32277535210105</v>
      </c>
      <c r="BD48" s="86">
        <f>IF(ROW(FePensRurH2!$A48)-DifIdConj!BD48&gt;1, INDEX(PotPensRurM!BD:BD,ROW(FePensRurH2!$A48)-DifIdConj!BD48)*INDEX(txMortM!BD:BD,ROW(FePensRurH2!$A48)-DifIdConj!BD48)*INDEX(PgPensRurM!BD:BD,ROW(FePensRurH2!$A48)-DifIdConj!BD48),0)</f>
        <v>183.17499397087559</v>
      </c>
      <c r="BE48" s="86">
        <f>IF(ROW(FePensRurH2!$A48)-DifIdConj!BE48&gt;1, INDEX(PotPensRurM!BE:BE,ROW(FePensRurH2!$A48)-DifIdConj!BE48)*INDEX(txMortM!BE:BE,ROW(FePensRurH2!$A48)-DifIdConj!BE48)*INDEX(PgPensRurM!BE:BE,ROW(FePensRurH2!$A48)-DifIdConj!BE48),0)</f>
        <v>179.53167248736673</v>
      </c>
      <c r="BF48" s="86">
        <f>IF(ROW(FePensRurH2!$A48)-DifIdConj!BF48&gt;1, INDEX(PotPensRurM!BF:BF,ROW(FePensRurH2!$A48)-DifIdConj!BF48)*INDEX(txMortM!BF:BF,ROW(FePensRurH2!$A48)-DifIdConj!BF48)*INDEX(PgPensRurM!BF:BF,ROW(FePensRurH2!$A48)-DifIdConj!BF48),0)</f>
        <v>176.39281090157448</v>
      </c>
      <c r="BG48" s="86">
        <f>IF(ROW(FePensRurH2!$A48)-DifIdConj!BG48&gt;1, INDEX(PotPensRurM!BG:BG,ROW(FePensRurH2!$A48)-DifIdConj!BG48)*INDEX(txMortM!BG:BG,ROW(FePensRurH2!$A48)-DifIdConj!BG48)*INDEX(PgPensRurM!BG:BG,ROW(FePensRurH2!$A48)-DifIdConj!BG48),0)</f>
        <v>173.08579601654336</v>
      </c>
      <c r="BH48" s="86">
        <f>IF(ROW(FePensRurH2!$A48)-DifIdConj!BH48&gt;1, INDEX(PotPensRurM!BH:BH,ROW(FePensRurH2!$A48)-DifIdConj!BH48)*INDEX(txMortM!BH:BH,ROW(FePensRurH2!$A48)-DifIdConj!BH48)*INDEX(PgPensRurM!BH:BH,ROW(FePensRurH2!$A48)-DifIdConj!BH48),0)</f>
        <v>169.83483223125856</v>
      </c>
      <c r="BI48" s="86">
        <f>IF(ROW(FePensRurH2!$A48)-DifIdConj!BI48&gt;1, INDEX(PotPensRurM!BI:BI,ROW(FePensRurH2!$A48)-DifIdConj!BI48)*INDEX(txMortM!BI:BI,ROW(FePensRurH2!$A48)-DifIdConj!BI48)*INDEX(PgPensRurM!BI:BI,ROW(FePensRurH2!$A48)-DifIdConj!BI48),0)</f>
        <v>167.03227724394407</v>
      </c>
      <c r="BJ48" s="87">
        <f>IF(ROW(FePensRurH2!$A48)-DifIdConj!BJ48&gt;1, INDEX(PotPensRurM!BJ:BJ,ROW(FePensRurH2!$A48)-DifIdConj!BJ48)*INDEX(txMortM!BJ:BJ,ROW(FePensRurH2!$A48)-DifIdConj!BJ48)*INDEX(PgPensRurM!BJ:BJ,ROW(FePensRurH2!$A48)-DifIdConj!BJ48),0)</f>
        <v>164.7902332540925</v>
      </c>
    </row>
    <row r="49" spans="1:62" s="31" customFormat="1" x14ac:dyDescent="0.3">
      <c r="A49" s="29">
        <v>47</v>
      </c>
      <c r="B49" s="5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32"/>
      <c r="P49" s="59"/>
      <c r="Q49" s="86"/>
      <c r="R49" s="86"/>
      <c r="S49" s="86"/>
      <c r="T49" s="86">
        <f>IF(ROW(FePensRurH2!$A49)-DifIdConj!T49&gt;1, INDEX(PotPensRurM!T:T,ROW(FePensRurH2!$A49)-DifIdConj!T49)*INDEX(txMortM!T:T,ROW(FePensRurH2!$A49)-DifIdConj!T49)*INDEX(PgPensRurM!T:T,ROW(FePensRurH2!$A49)-DifIdConj!T49),0)</f>
        <v>339.16857855823116</v>
      </c>
      <c r="U49" s="86">
        <f>IF(ROW(FePensRurH2!$A49)-DifIdConj!U49&gt;1, INDEX(PotPensRurM!U:U,ROW(FePensRurH2!$A49)-DifIdConj!U49)*INDEX(txMortM!U:U,ROW(FePensRurH2!$A49)-DifIdConj!U49)*INDEX(PgPensRurM!U:U,ROW(FePensRurH2!$A49)-DifIdConj!U49),0)</f>
        <v>340.92795447006063</v>
      </c>
      <c r="V49" s="86">
        <f>IF(ROW(FePensRurH2!$A49)-DifIdConj!V49&gt;1, INDEX(PotPensRurM!V:V,ROW(FePensRurH2!$A49)-DifIdConj!V49)*INDEX(txMortM!V:V,ROW(FePensRurH2!$A49)-DifIdConj!V49)*INDEX(PgPensRurM!V:V,ROW(FePensRurH2!$A49)-DifIdConj!V49),0)</f>
        <v>342.10087174461358</v>
      </c>
      <c r="W49" s="86">
        <f>IF(ROW(FePensRurH2!$A49)-DifIdConj!W49&gt;1, INDEX(PotPensRurM!W:W,ROW(FePensRurH2!$A49)-DifIdConj!W49)*INDEX(txMortM!W:W,ROW(FePensRurH2!$A49)-DifIdConj!W49)*INDEX(PgPensRurM!W:W,ROW(FePensRurH2!$A49)-DifIdConj!W49),0)</f>
        <v>344.12089593967698</v>
      </c>
      <c r="X49" s="86">
        <f>IF(ROW(FePensRurH2!$A49)-DifIdConj!X49&gt;1, INDEX(PotPensRurM!X:X,ROW(FePensRurH2!$A49)-DifIdConj!X49)*INDEX(txMortM!X:X,ROW(FePensRurH2!$A49)-DifIdConj!X49)*INDEX(PgPensRurM!X:X,ROW(FePensRurH2!$A49)-DifIdConj!X49),0)</f>
        <v>347.24867533848487</v>
      </c>
      <c r="Y49" s="86">
        <f>IF(ROW(FePensRurH2!$A49)-DifIdConj!Y49&gt;1, INDEX(PotPensRurM!Y:Y,ROW(FePensRurH2!$A49)-DifIdConj!Y49)*INDEX(txMortM!Y:Y,ROW(FePensRurH2!$A49)-DifIdConj!Y49)*INDEX(PgPensRurM!Y:Y,ROW(FePensRurH2!$A49)-DifIdConj!Y49),0)</f>
        <v>350.83258923295227</v>
      </c>
      <c r="Z49" s="86">
        <f>IF(ROW(FePensRurH2!$A49)-DifIdConj!Z49&gt;1, INDEX(PotPensRurM!Z:Z,ROW(FePensRurH2!$A49)-DifIdConj!Z49)*INDEX(txMortM!Z:Z,ROW(FePensRurH2!$A49)-DifIdConj!Z49)*INDEX(PgPensRurM!Z:Z,ROW(FePensRurH2!$A49)-DifIdConj!Z49),0)</f>
        <v>353.30874792367518</v>
      </c>
      <c r="AA49" s="86">
        <f>IF(ROW(FePensRurH2!$A49)-DifIdConj!AA49&gt;1, INDEX(PotPensRurM!AA:AA,ROW(FePensRurH2!$A49)-DifIdConj!AA49)*INDEX(txMortM!AA:AA,ROW(FePensRurH2!$A49)-DifIdConj!AA49)*INDEX(PgPensRurM!AA:AA,ROW(FePensRurH2!$A49)-DifIdConj!AA49),0)</f>
        <v>356.17587903924914</v>
      </c>
      <c r="AB49" s="86">
        <f>IF(ROW(FePensRurH2!$A49)-DifIdConj!AB49&gt;1, INDEX(PotPensRurM!AB:AB,ROW(FePensRurH2!$A49)-DifIdConj!AB49)*INDEX(txMortM!AB:AB,ROW(FePensRurH2!$A49)-DifIdConj!AB49)*INDEX(PgPensRurM!AB:AB,ROW(FePensRurH2!$A49)-DifIdConj!AB49),0)</f>
        <v>355.91523075601515</v>
      </c>
      <c r="AC49" s="86">
        <f>IF(ROW(FePensRurH2!$A49)-DifIdConj!AC49&gt;1, INDEX(PotPensRurM!AC:AC,ROW(FePensRurH2!$A49)-DifIdConj!AC49)*INDEX(txMortM!AC:AC,ROW(FePensRurH2!$A49)-DifIdConj!AC49)*INDEX(PgPensRurM!AC:AC,ROW(FePensRurH2!$A49)-DifIdConj!AC49),0)</f>
        <v>349.46418574597379</v>
      </c>
      <c r="AD49" s="86">
        <f>IF(ROW(FePensRurH2!$A49)-DifIdConj!AD49&gt;1, INDEX(PotPensRurM!AD:AD,ROW(FePensRurH2!$A49)-DifIdConj!AD49)*INDEX(txMortM!AD:AD,ROW(FePensRurH2!$A49)-DifIdConj!AD49)*INDEX(PgPensRurM!AD:AD,ROW(FePensRurH2!$A49)-DifIdConj!AD49),0)</f>
        <v>339.6898751246992</v>
      </c>
      <c r="AE49" s="86">
        <f>IF(ROW(FePensRurH2!$A49)-DifIdConj!AE49&gt;1, INDEX(PotPensRurM!AE:AE,ROW(FePensRurH2!$A49)-DifIdConj!AE49)*INDEX(txMortM!AE:AE,ROW(FePensRurH2!$A49)-DifIdConj!AE49)*INDEX(PgPensRurM!AE:AE,ROW(FePensRurH2!$A49)-DifIdConj!AE49),0)</f>
        <v>330.04588864504143</v>
      </c>
      <c r="AF49" s="86">
        <f>IF(ROW(FePensRurH2!$A49)-DifIdConj!AF49&gt;1, INDEX(PotPensRurM!AF:AF,ROW(FePensRurH2!$A49)-DifIdConj!AF49)*INDEX(txMortM!AF:AF,ROW(FePensRurH2!$A49)-DifIdConj!AF49)*INDEX(PgPensRurM!AF:AF,ROW(FePensRurH2!$A49)-DifIdConj!AF49),0)</f>
        <v>322.22644014802177</v>
      </c>
      <c r="AG49" s="86">
        <f>IF(ROW(FePensRurH2!$A49)-DifIdConj!AG49&gt;1, INDEX(PotPensRurM!AG:AG,ROW(FePensRurH2!$A49)-DifIdConj!AG49)*INDEX(txMortM!AG:AG,ROW(FePensRurH2!$A49)-DifIdConj!AG49)*INDEX(PgPensRurM!AG:AG,ROW(FePensRurH2!$A49)-DifIdConj!AG49),0)</f>
        <v>315.97088135040593</v>
      </c>
      <c r="AH49" s="86">
        <f>IF(ROW(FePensRurH2!$A49)-DifIdConj!AH49&gt;1, INDEX(PotPensRurM!AH:AH,ROW(FePensRurH2!$A49)-DifIdConj!AH49)*INDEX(txMortM!AH:AH,ROW(FePensRurH2!$A49)-DifIdConj!AH49)*INDEX(PgPensRurM!AH:AH,ROW(FePensRurH2!$A49)-DifIdConj!AH49),0)</f>
        <v>310.36694326087519</v>
      </c>
      <c r="AI49" s="86">
        <f>IF(ROW(FePensRurH2!$A49)-DifIdConj!AI49&gt;1, INDEX(PotPensRurM!AI:AI,ROW(FePensRurH2!$A49)-DifIdConj!AI49)*INDEX(txMortM!AI:AI,ROW(FePensRurH2!$A49)-DifIdConj!AI49)*INDEX(PgPensRurM!AI:AI,ROW(FePensRurH2!$A49)-DifIdConj!AI49),0)</f>
        <v>306.06624658751429</v>
      </c>
      <c r="AJ49" s="86">
        <f>IF(ROW(FePensRurH2!$A49)-DifIdConj!AJ49&gt;1, INDEX(PotPensRurM!AJ:AJ,ROW(FePensRurH2!$A49)-DifIdConj!AJ49)*INDEX(txMortM!AJ:AJ,ROW(FePensRurH2!$A49)-DifIdConj!AJ49)*INDEX(PgPensRurM!AJ:AJ,ROW(FePensRurH2!$A49)-DifIdConj!AJ49),0)</f>
        <v>301.30941541849398</v>
      </c>
      <c r="AK49" s="86">
        <f>IF(ROW(FePensRurH2!$A49)-DifIdConj!AK49&gt;1, INDEX(PotPensRurM!AK:AK,ROW(FePensRurH2!$A49)-DifIdConj!AK49)*INDEX(txMortM!AK:AK,ROW(FePensRurH2!$A49)-DifIdConj!AK49)*INDEX(PgPensRurM!AK:AK,ROW(FePensRurH2!$A49)-DifIdConj!AK49),0)</f>
        <v>296.3570980370481</v>
      </c>
      <c r="AL49" s="86">
        <f>IF(ROW(FePensRurH2!$A49)-DifIdConj!AL49&gt;1, INDEX(PotPensRurM!AL:AL,ROW(FePensRurH2!$A49)-DifIdConj!AL49)*INDEX(txMortM!AL:AL,ROW(FePensRurH2!$A49)-DifIdConj!AL49)*INDEX(PgPensRurM!AL:AL,ROW(FePensRurH2!$A49)-DifIdConj!AL49),0)</f>
        <v>292.1867255053042</v>
      </c>
      <c r="AM49" s="86">
        <f>IF(ROW(FePensRurH2!$A49)-DifIdConj!AM49&gt;1, INDEX(PotPensRurM!AM:AM,ROW(FePensRurH2!$A49)-DifIdConj!AM49)*INDEX(txMortM!AM:AM,ROW(FePensRurH2!$A49)-DifIdConj!AM49)*INDEX(PgPensRurM!AM:AM,ROW(FePensRurH2!$A49)-DifIdConj!AM49),0)</f>
        <v>288.66797368164538</v>
      </c>
      <c r="AN49" s="86">
        <f>IF(ROW(FePensRurH2!$A49)-DifIdConj!AN49&gt;1, INDEX(PotPensRurM!AN:AN,ROW(FePensRurH2!$A49)-DifIdConj!AN49)*INDEX(txMortM!AN:AN,ROW(FePensRurH2!$A49)-DifIdConj!AN49)*INDEX(PgPensRurM!AN:AN,ROW(FePensRurH2!$A49)-DifIdConj!AN49),0)</f>
        <v>284.88857357475246</v>
      </c>
      <c r="AO49" s="86">
        <f>IF(ROW(FePensRurH2!$A49)-DifIdConj!AO49&gt;1, INDEX(PotPensRurM!AO:AO,ROW(FePensRurH2!$A49)-DifIdConj!AO49)*INDEX(txMortM!AO:AO,ROW(FePensRurH2!$A49)-DifIdConj!AO49)*INDEX(PgPensRurM!AO:AO,ROW(FePensRurH2!$A49)-DifIdConj!AO49),0)</f>
        <v>281.10917346785959</v>
      </c>
      <c r="AP49" s="86">
        <f>IF(ROW(FePensRurH2!$A49)-DifIdConj!AP49&gt;1, INDEX(PotPensRurM!AP:AP,ROW(FePensRurH2!$A49)-DifIdConj!AP49)*INDEX(txMortM!AP:AP,ROW(FePensRurH2!$A49)-DifIdConj!AP49)*INDEX(PgPensRurM!AP:AP,ROW(FePensRurH2!$A49)-DifIdConj!AP49),0)</f>
        <v>278.43752856471122</v>
      </c>
      <c r="AQ49" s="86">
        <f>IF(ROW(FePensRurH2!$A49)-DifIdConj!AQ49&gt;1, INDEX(PotPensRurM!AQ:AQ,ROW(FePensRurH2!$A49)-DifIdConj!AQ49)*INDEX(txMortM!AQ:AQ,ROW(FePensRurH2!$A49)-DifIdConj!AQ49)*INDEX(PgPensRurM!AQ:AQ,ROW(FePensRurH2!$A49)-DifIdConj!AQ49),0)</f>
        <v>275.89620780317978</v>
      </c>
      <c r="AR49" s="86">
        <f>IF(ROW(FePensRurH2!$A49)-DifIdConj!AR49&gt;1, INDEX(PotPensRurM!AR:AR,ROW(FePensRurH2!$A49)-DifIdConj!AR49)*INDEX(txMortM!AR:AR,ROW(FePensRurH2!$A49)-DifIdConj!AR49)*INDEX(PgPensRurM!AR:AR,ROW(FePensRurH2!$A49)-DifIdConj!AR49),0)</f>
        <v>272.70326633356336</v>
      </c>
      <c r="AS49" s="86">
        <f>IF(ROW(FePensRurH2!$A49)-DifIdConj!AS49&gt;1, INDEX(PotPensRurM!AS:AS,ROW(FePensRurH2!$A49)-DifIdConj!AS49)*INDEX(txMortM!AS:AS,ROW(FePensRurH2!$A49)-DifIdConj!AS49)*INDEX(PgPensRurM!AS:AS,ROW(FePensRurH2!$A49)-DifIdConj!AS49),0)</f>
        <v>269.44516279313854</v>
      </c>
      <c r="AT49" s="86">
        <f>IF(ROW(FePensRurH2!$A49)-DifIdConj!AT49&gt;1, INDEX(PotPensRurM!AT:AT,ROW(FePensRurH2!$A49)-DifIdConj!AT49)*INDEX(txMortM!AT:AT,ROW(FePensRurH2!$A49)-DifIdConj!AT49)*INDEX(PgPensRurM!AT:AT,ROW(FePensRurH2!$A49)-DifIdConj!AT49),0)</f>
        <v>269.44516279313848</v>
      </c>
      <c r="AU49" s="86">
        <f>IF(ROW(FePensRurH2!$A49)-DifIdConj!AU49&gt;1, INDEX(PotPensRurM!AU:AU,ROW(FePensRurH2!$A49)-DifIdConj!AU49)*INDEX(txMortM!AU:AU,ROW(FePensRurH2!$A49)-DifIdConj!AU49)*INDEX(PgPensRurM!AU:AU,ROW(FePensRurH2!$A49)-DifIdConj!AU49),0)</f>
        <v>263.45025227875675</v>
      </c>
      <c r="AV49" s="86">
        <f>IF(ROW(FePensRurH2!$A49)-DifIdConj!AV49&gt;1, INDEX(PotPensRurM!AV:AV,ROW(FePensRurH2!$A49)-DifIdConj!AV49)*INDEX(txMortM!AV:AV,ROW(FePensRurH2!$A49)-DifIdConj!AV49)*INDEX(PgPensRurM!AV:AV,ROW(FePensRurH2!$A49)-DifIdConj!AV49),0)</f>
        <v>256.93404519790693</v>
      </c>
      <c r="AW49" s="86">
        <f>IF(ROW(FePensRurH2!$A49)-DifIdConj!AW49&gt;1, INDEX(PotPensRurM!AW:AW,ROW(FePensRurH2!$A49)-DifIdConj!AW49)*INDEX(txMortM!AW:AW,ROW(FePensRurH2!$A49)-DifIdConj!AW49)*INDEX(PgPensRurM!AW:AW,ROW(FePensRurH2!$A49)-DifIdConj!AW49),0)</f>
        <v>250.93913468352511</v>
      </c>
      <c r="AX49" s="86">
        <f>IF(ROW(FePensRurH2!$A49)-DifIdConj!AX49&gt;1, INDEX(PotPensRurM!AX:AX,ROW(FePensRurH2!$A49)-DifIdConj!AX49)*INDEX(txMortM!AX:AX,ROW(FePensRurH2!$A49)-DifIdConj!AX49)*INDEX(PgPensRurM!AX:AX,ROW(FePensRurH2!$A49)-DifIdConj!AX49),0)</f>
        <v>245.40035866480281</v>
      </c>
      <c r="AY49" s="86">
        <f>IF(ROW(FePensRurH2!$A49)-DifIdConj!AY49&gt;1, INDEX(PotPensRurM!AY:AY,ROW(FePensRurH2!$A49)-DifIdConj!AY49)*INDEX(txMortM!AY:AY,ROW(FePensRurH2!$A49)-DifIdConj!AY49)*INDEX(PgPensRurM!AY:AY,ROW(FePensRurH2!$A49)-DifIdConj!AY49),0)</f>
        <v>239.926744716889</v>
      </c>
      <c r="AZ49" s="86">
        <f>IF(ROW(FePensRurH2!$A49)-DifIdConj!AZ49&gt;1, INDEX(PotPensRurM!AZ:AZ,ROW(FePensRurH2!$A49)-DifIdConj!AZ49)*INDEX(txMortM!AZ:AZ,ROW(FePensRurH2!$A49)-DifIdConj!AZ49)*INDEX(PgPensRurM!AZ:AZ,ROW(FePensRurH2!$A49)-DifIdConj!AZ49),0)</f>
        <v>234.97442733544315</v>
      </c>
      <c r="BA49" s="86">
        <f>IF(ROW(FePensRurH2!$A49)-DifIdConj!BA49&gt;1, INDEX(PotPensRurM!BA:BA,ROW(FePensRurH2!$A49)-DifIdConj!BA49)*INDEX(txMortM!BA:BA,ROW(FePensRurH2!$A49)-DifIdConj!BA49)*INDEX(PgPensRurM!BA:BA,ROW(FePensRurH2!$A49)-DifIdConj!BA49),0)</f>
        <v>230.54340652046531</v>
      </c>
      <c r="BB49" s="86">
        <f>IF(ROW(FePensRurH2!$A49)-DifIdConj!BB49&gt;1, INDEX(PotPensRurM!BB:BB,ROW(FePensRurH2!$A49)-DifIdConj!BB49)*INDEX(txMortM!BB:BB,ROW(FePensRurH2!$A49)-DifIdConj!BB49)*INDEX(PgPensRurM!BB:BB,ROW(FePensRurH2!$A49)-DifIdConj!BB49),0)</f>
        <v>225.78657535144492</v>
      </c>
      <c r="BC49" s="86">
        <f>IF(ROW(FePensRurH2!$A49)-DifIdConj!BC49&gt;1, INDEX(PotPensRurM!BC:BC,ROW(FePensRurH2!$A49)-DifIdConj!BC49)*INDEX(txMortM!BC:BC,ROW(FePensRurH2!$A49)-DifIdConj!BC49)*INDEX(PgPensRurM!BC:BC,ROW(FePensRurH2!$A49)-DifIdConj!BC49),0)</f>
        <v>220.57360968676517</v>
      </c>
      <c r="BD49" s="86">
        <f>IF(ROW(FePensRurH2!$A49)-DifIdConj!BD49&gt;1, INDEX(PotPensRurM!BD:BD,ROW(FePensRurH2!$A49)-DifIdConj!BD49)*INDEX(txMortM!BD:BD,ROW(FePensRurH2!$A49)-DifIdConj!BD49)*INDEX(PgPensRurM!BD:BD,ROW(FePensRurH2!$A49)-DifIdConj!BD49),0)</f>
        <v>215.62129230531929</v>
      </c>
      <c r="BE49" s="86">
        <f>IF(ROW(FePensRurH2!$A49)-DifIdConj!BE49&gt;1, INDEX(PotPensRurM!BE:BE,ROW(FePensRurH2!$A49)-DifIdConj!BE49)*INDEX(txMortM!BE:BE,ROW(FePensRurH2!$A49)-DifIdConj!BE49)*INDEX(PgPensRurM!BE:BE,ROW(FePensRurH2!$A49)-DifIdConj!BE49),0)</f>
        <v>211.32059563195841</v>
      </c>
      <c r="BF49" s="86">
        <f>IF(ROW(FePensRurH2!$A49)-DifIdConj!BF49&gt;1, INDEX(PotPensRurM!BF:BF,ROW(FePensRurH2!$A49)-DifIdConj!BF49)*INDEX(txMortM!BF:BF,ROW(FePensRurH2!$A49)-DifIdConj!BF49)*INDEX(PgPensRurM!BF:BF,ROW(FePensRurH2!$A49)-DifIdConj!BF49),0)</f>
        <v>207.54119552506558</v>
      </c>
      <c r="BG49" s="86">
        <f>IF(ROW(FePensRurH2!$A49)-DifIdConj!BG49&gt;1, INDEX(PotPensRurM!BG:BG,ROW(FePensRurH2!$A49)-DifIdConj!BG49)*INDEX(txMortM!BG:BG,ROW(FePensRurH2!$A49)-DifIdConj!BG49)*INDEX(PgPensRurM!BG:BG,ROW(FePensRurH2!$A49)-DifIdConj!BG49),0)</f>
        <v>203.50114713493872</v>
      </c>
      <c r="BH49" s="86">
        <f>IF(ROW(FePensRurH2!$A49)-DifIdConj!BH49&gt;1, INDEX(PotPensRurM!BH:BH,ROW(FePensRurH2!$A49)-DifIdConj!BH49)*INDEX(txMortM!BH:BH,ROW(FePensRurH2!$A49)-DifIdConj!BH49)*INDEX(PgPensRurM!BH:BH,ROW(FePensRurH2!$A49)-DifIdConj!BH49),0)</f>
        <v>199.65658495723733</v>
      </c>
      <c r="BI49" s="86">
        <f>IF(ROW(FePensRurH2!$A49)-DifIdConj!BI49&gt;1, INDEX(PotPensRurM!BI:BI,ROW(FePensRurH2!$A49)-DifIdConj!BI49)*INDEX(txMortM!BI:BI,ROW(FePensRurH2!$A49)-DifIdConj!BI49)*INDEX(PgPensRurM!BI:BI,ROW(FePensRurH2!$A49)-DifIdConj!BI49),0)</f>
        <v>196.33331934600395</v>
      </c>
      <c r="BJ49" s="87">
        <f>IF(ROW(FePensRurH2!$A49)-DifIdConj!BJ49&gt;1, INDEX(PotPensRurM!BJ:BJ,ROW(FePensRurH2!$A49)-DifIdConj!BJ49)*INDEX(txMortM!BJ:BJ,ROW(FePensRurH2!$A49)-DifIdConj!BJ49)*INDEX(PgPensRurM!BJ:BJ,ROW(FePensRurH2!$A49)-DifIdConj!BJ49),0)</f>
        <v>193.66167444285554</v>
      </c>
    </row>
    <row r="50" spans="1:62" s="31" customFormat="1" x14ac:dyDescent="0.3">
      <c r="A50" s="29">
        <v>48</v>
      </c>
      <c r="B50" s="5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32"/>
      <c r="P50" s="59"/>
      <c r="Q50" s="86"/>
      <c r="R50" s="86"/>
      <c r="S50" s="86"/>
      <c r="T50" s="86">
        <f>IF(ROW(FePensRurH2!$A50)-DifIdConj!T50&gt;1, INDEX(PotPensRurM!T:T,ROW(FePensRurH2!$A50)-DifIdConj!T50)*INDEX(txMortM!T:T,ROW(FePensRurH2!$A50)-DifIdConj!T50)*INDEX(PgPensRurM!T:T,ROW(FePensRurH2!$A50)-DifIdConj!T50),0)</f>
        <v>391.21730706541183</v>
      </c>
      <c r="U50" s="86">
        <f>IF(ROW(FePensRurH2!$A50)-DifIdConj!U50&gt;1, INDEX(PotPensRurM!U:U,ROW(FePensRurH2!$A50)-DifIdConj!U50)*INDEX(txMortM!U:U,ROW(FePensRurH2!$A50)-DifIdConj!U50)*INDEX(PgPensRurM!U:U,ROW(FePensRurH2!$A50)-DifIdConj!U50),0)</f>
        <v>394.13531993684512</v>
      </c>
      <c r="V50" s="86">
        <f>IF(ROW(FePensRurH2!$A50)-DifIdConj!V50&gt;1, INDEX(PotPensRurM!V:V,ROW(FePensRurH2!$A50)-DifIdConj!V50)*INDEX(txMortM!V:V,ROW(FePensRurH2!$A50)-DifIdConj!V50)*INDEX(PgPensRurM!V:V,ROW(FePensRurH2!$A50)-DifIdConj!V50),0)</f>
        <v>396.98547204382641</v>
      </c>
      <c r="W50" s="86">
        <f>IF(ROW(FePensRurH2!$A50)-DifIdConj!W50&gt;1, INDEX(PotPensRurM!W:W,ROW(FePensRurH2!$A50)-DifIdConj!W50)*INDEX(txMortM!W:W,ROW(FePensRurH2!$A50)-DifIdConj!W50)*INDEX(PgPensRurM!W:W,ROW(FePensRurH2!$A50)-DifIdConj!W50),0)</f>
        <v>398.74985191957677</v>
      </c>
      <c r="X50" s="86">
        <f>IF(ROW(FePensRurH2!$A50)-DifIdConj!X50&gt;1, INDEX(PotPensRurM!X:X,ROW(FePensRurH2!$A50)-DifIdConj!X50)*INDEX(txMortM!X:X,ROW(FePensRurH2!$A50)-DifIdConj!X50)*INDEX(PgPensRurM!X:X,ROW(FePensRurH2!$A50)-DifIdConj!X50),0)</f>
        <v>401.53214326210616</v>
      </c>
      <c r="Y50" s="86">
        <f>IF(ROW(FePensRurH2!$A50)-DifIdConj!Y50&gt;1, INDEX(PotPensRurM!Y:Y,ROW(FePensRurH2!$A50)-DifIdConj!Y50)*INDEX(txMortM!Y:Y,ROW(FePensRurH2!$A50)-DifIdConj!Y50)*INDEX(PgPensRurM!Y:Y,ROW(FePensRurH2!$A50)-DifIdConj!Y50),0)</f>
        <v>405.73951065812622</v>
      </c>
      <c r="Z50" s="86">
        <f>IF(ROW(FePensRurH2!$A50)-DifIdConj!Z50&gt;1, INDEX(PotPensRurM!Z:Z,ROW(FePensRurH2!$A50)-DifIdConj!Z50)*INDEX(txMortM!Z:Z,ROW(FePensRurH2!$A50)-DifIdConj!Z50)*INDEX(PgPensRurM!Z:Z,ROW(FePensRurH2!$A50)-DifIdConj!Z50),0)</f>
        <v>410.08259958305013</v>
      </c>
      <c r="AA50" s="86">
        <f>IF(ROW(FePensRurH2!$A50)-DifIdConj!AA50&gt;1, INDEX(PotPensRurM!AA:AA,ROW(FePensRurH2!$A50)-DifIdConj!AA50)*INDEX(txMortM!AA:AA,ROW(FePensRurH2!$A50)-DifIdConj!AA50)*INDEX(PgPensRurM!AA:AA,ROW(FePensRurH2!$A50)-DifIdConj!AA50),0)</f>
        <v>413.81494162790659</v>
      </c>
      <c r="AB50" s="86">
        <f>IF(ROW(FePensRurH2!$A50)-DifIdConj!AB50&gt;1, INDEX(PotPensRurM!AB:AB,ROW(FePensRurH2!$A50)-DifIdConj!AB50)*INDEX(txMortM!AB:AB,ROW(FePensRurH2!$A50)-DifIdConj!AB50)*INDEX(PgPensRurM!AB:AB,ROW(FePensRurH2!$A50)-DifIdConj!AB50),0)</f>
        <v>418.0223090239266</v>
      </c>
      <c r="AC50" s="86">
        <f>IF(ROW(FePensRurH2!$A50)-DifIdConj!AC50&gt;1, INDEX(PotPensRurM!AC:AC,ROW(FePensRurH2!$A50)-DifIdConj!AC50)*INDEX(txMortM!AC:AC,ROW(FePensRurH2!$A50)-DifIdConj!AC50)*INDEX(PgPensRurM!AC:AC,ROW(FePensRurH2!$A50)-DifIdConj!AC50),0)</f>
        <v>417.41156214385921</v>
      </c>
      <c r="AD50" s="86">
        <f>IF(ROW(FePensRurH2!$A50)-DifIdConj!AD50&gt;1, INDEX(PotPensRurM!AD:AD,ROW(FePensRurH2!$A50)-DifIdConj!AD50)*INDEX(txMortM!AD:AD,ROW(FePensRurH2!$A50)-DifIdConj!AD50)*INDEX(PgPensRurM!AD:AD,ROW(FePensRurH2!$A50)-DifIdConj!AD50),0)</f>
        <v>410.48976416976171</v>
      </c>
      <c r="AE50" s="86">
        <f>IF(ROW(FePensRurH2!$A50)-DifIdConj!AE50&gt;1, INDEX(PotPensRurM!AE:AE,ROW(FePensRurH2!$A50)-DifIdConj!AE50)*INDEX(txMortM!AE:AE,ROW(FePensRurH2!$A50)-DifIdConj!AE50)*INDEX(PgPensRurM!AE:AE,ROW(FePensRurH2!$A50)-DifIdConj!AE50),0)</f>
        <v>399.08915574183646</v>
      </c>
      <c r="AF50" s="86">
        <f>IF(ROW(FePensRurH2!$A50)-DifIdConj!AF50&gt;1, INDEX(PotPensRurM!AF:AF,ROW(FePensRurH2!$A50)-DifIdConj!AF50)*INDEX(txMortM!AF:AF,ROW(FePensRurH2!$A50)-DifIdConj!AF50)*INDEX(PgPensRurM!AF:AF,ROW(FePensRurH2!$A50)-DifIdConj!AF50),0)</f>
        <v>389.72437024746927</v>
      </c>
      <c r="AG50" s="86">
        <f>IF(ROW(FePensRurH2!$A50)-DifIdConj!AG50&gt;1, INDEX(PotPensRurM!AG:AG,ROW(FePensRurH2!$A50)-DifIdConj!AG50)*INDEX(txMortM!AG:AG,ROW(FePensRurH2!$A50)-DifIdConj!AG50)*INDEX(PgPensRurM!AG:AG,ROW(FePensRurH2!$A50)-DifIdConj!AG50),0)</f>
        <v>380.90247086871756</v>
      </c>
      <c r="AH50" s="86">
        <f>IF(ROW(FePensRurH2!$A50)-DifIdConj!AH50&gt;1, INDEX(PotPensRurM!AH:AH,ROW(FePensRurH2!$A50)-DifIdConj!AH50)*INDEX(txMortM!AH:AH,ROW(FePensRurH2!$A50)-DifIdConj!AH50)*INDEX(PgPensRurM!AH:AH,ROW(FePensRurH2!$A50)-DifIdConj!AH50),0)</f>
        <v>371.53768537435047</v>
      </c>
      <c r="AI50" s="86">
        <f>IF(ROW(FePensRurH2!$A50)-DifIdConj!AI50&gt;1, INDEX(PotPensRurM!AI:AI,ROW(FePensRurH2!$A50)-DifIdConj!AI50)*INDEX(txMortM!AI:AI,ROW(FePensRurH2!$A50)-DifIdConj!AI50)*INDEX(PgPensRurM!AI:AI,ROW(FePensRurH2!$A50)-DifIdConj!AI50),0)</f>
        <v>364.95519122251261</v>
      </c>
      <c r="AJ50" s="86">
        <f>IF(ROW(FePensRurH2!$A50)-DifIdConj!AJ50&gt;1, INDEX(PotPensRurM!AJ:AJ,ROW(FePensRurH2!$A50)-DifIdConj!AJ50)*INDEX(txMortM!AJ:AJ,ROW(FePensRurH2!$A50)-DifIdConj!AJ50)*INDEX(PgPensRurM!AJ:AJ,ROW(FePensRurH2!$A50)-DifIdConj!AJ50),0)</f>
        <v>359.93349465306932</v>
      </c>
      <c r="AK50" s="86">
        <f>IF(ROW(FePensRurH2!$A50)-DifIdConj!AK50&gt;1, INDEX(PotPensRurM!AK:AK,ROW(FePensRurH2!$A50)-DifIdConj!AK50)*INDEX(txMortM!AK:AK,ROW(FePensRurH2!$A50)-DifIdConj!AK50)*INDEX(PgPensRurM!AK:AK,ROW(FePensRurH2!$A50)-DifIdConj!AK50),0)</f>
        <v>354.97965884807797</v>
      </c>
      <c r="AL50" s="86">
        <f>IF(ROW(FePensRurH2!$A50)-DifIdConj!AL50&gt;1, INDEX(PotPensRurM!AL:AL,ROW(FePensRurH2!$A50)-DifIdConj!AL50)*INDEX(txMortM!AL:AL,ROW(FePensRurH2!$A50)-DifIdConj!AL50)*INDEX(PgPensRurM!AL:AL,ROW(FePensRurH2!$A50)-DifIdConj!AL50),0)</f>
        <v>349.14363310521145</v>
      </c>
      <c r="AM50" s="86">
        <f>IF(ROW(FePensRurH2!$A50)-DifIdConj!AM50&gt;1, INDEX(PotPensRurM!AM:AM,ROW(FePensRurH2!$A50)-DifIdConj!AM50)*INDEX(txMortM!AM:AM,ROW(FePensRurH2!$A50)-DifIdConj!AM50)*INDEX(PgPensRurM!AM:AM,ROW(FePensRurH2!$A50)-DifIdConj!AM50),0)</f>
        <v>345.34343029590298</v>
      </c>
      <c r="AN50" s="86">
        <f>IF(ROW(FePensRurH2!$A50)-DifIdConj!AN50&gt;1, INDEX(PotPensRurM!AN:AN,ROW(FePensRurH2!$A50)-DifIdConj!AN50)*INDEX(txMortM!AN:AN,ROW(FePensRurH2!$A50)-DifIdConj!AN50)*INDEX(PgPensRurM!AN:AN,ROW(FePensRurH2!$A50)-DifIdConj!AN50),0)</f>
        <v>341.13606289988297</v>
      </c>
      <c r="AO50" s="86">
        <f>IF(ROW(FePensRurH2!$A50)-DifIdConj!AO50&gt;1, INDEX(PotPensRurM!AO:AO,ROW(FePensRurH2!$A50)-DifIdConj!AO50)*INDEX(txMortM!AO:AO,ROW(FePensRurH2!$A50)-DifIdConj!AO50)*INDEX(PgPensRurM!AO:AO,ROW(FePensRurH2!$A50)-DifIdConj!AO50),0)</f>
        <v>336.58939168160327</v>
      </c>
      <c r="AP50" s="86">
        <f>IF(ROW(FePensRurH2!$A50)-DifIdConj!AP50&gt;1, INDEX(PotPensRurM!AP:AP,ROW(FePensRurH2!$A50)-DifIdConj!AP50)*INDEX(txMortM!AP:AP,ROW(FePensRurH2!$A50)-DifIdConj!AP50)*INDEX(PgPensRurM!AP:AP,ROW(FePensRurH2!$A50)-DifIdConj!AP50),0)</f>
        <v>333.1963534590065</v>
      </c>
      <c r="AQ50" s="86">
        <f>IF(ROW(FePensRurH2!$A50)-DifIdConj!AQ50&gt;1, INDEX(PotPensRurM!AQ:AQ,ROW(FePensRurH2!$A50)-DifIdConj!AQ50)*INDEX(txMortM!AQ:AQ,ROW(FePensRurH2!$A50)-DifIdConj!AQ50)*INDEX(PgPensRurM!AQ:AQ,ROW(FePensRurH2!$A50)-DifIdConj!AQ50),0)</f>
        <v>330.48192288092895</v>
      </c>
      <c r="AR50" s="86">
        <f>IF(ROW(FePensRurH2!$A50)-DifIdConj!AR50&gt;1, INDEX(PotPensRurM!AR:AR,ROW(FePensRurH2!$A50)-DifIdConj!AR50)*INDEX(txMortM!AR:AR,ROW(FePensRurH2!$A50)-DifIdConj!AR50)*INDEX(PgPensRurM!AR:AR,ROW(FePensRurH2!$A50)-DifIdConj!AR50),0)</f>
        <v>326.68172007162059</v>
      </c>
      <c r="AS50" s="86">
        <f>IF(ROW(FePensRurH2!$A50)-DifIdConj!AS50&gt;1, INDEX(PotPensRurM!AS:AS,ROW(FePensRurH2!$A50)-DifIdConj!AS50)*INDEX(txMortM!AS:AS,ROW(FePensRurH2!$A50)-DifIdConj!AS50)*INDEX(PgPensRurM!AS:AS,ROW(FePensRurH2!$A50)-DifIdConj!AS50),0)</f>
        <v>323.42440337792766</v>
      </c>
      <c r="AT50" s="86">
        <f>IF(ROW(FePensRurH2!$A50)-DifIdConj!AT50&gt;1, INDEX(PotPensRurM!AT:AT,ROW(FePensRurH2!$A50)-DifIdConj!AT50)*INDEX(txMortM!AT:AT,ROW(FePensRurH2!$A50)-DifIdConj!AT50)*INDEX(PgPensRurM!AT:AT,ROW(FePensRurH2!$A50)-DifIdConj!AT50),0)</f>
        <v>319.96350439087894</v>
      </c>
      <c r="AU50" s="86">
        <f>IF(ROW(FePensRurH2!$A50)-DifIdConj!AU50&gt;1, INDEX(PotPensRurM!AU:AU,ROW(FePensRurH2!$A50)-DifIdConj!AU50)*INDEX(txMortM!AU:AU,ROW(FePensRurH2!$A50)-DifIdConj!AU50)*INDEX(PgPensRurM!AU:AU,ROW(FePensRurH2!$A50)-DifIdConj!AU50),0)</f>
        <v>320.30280821313858</v>
      </c>
      <c r="AV50" s="86">
        <f>IF(ROW(FePensRurH2!$A50)-DifIdConj!AV50&gt;1, INDEX(PotPensRurM!AV:AV,ROW(FePensRurH2!$A50)-DifIdConj!AV50)*INDEX(txMortM!AV:AV,ROW(FePensRurH2!$A50)-DifIdConj!AV50)*INDEX(PgPensRurM!AV:AV,ROW(FePensRurH2!$A50)-DifIdConj!AV50),0)</f>
        <v>312.430959536714</v>
      </c>
      <c r="AW50" s="86">
        <f>IF(ROW(FePensRurH2!$A50)-DifIdConj!AW50&gt;1, INDEX(PotPensRurM!AW:AW,ROW(FePensRurH2!$A50)-DifIdConj!AW50)*INDEX(txMortM!AW:AW,ROW(FePensRurH2!$A50)-DifIdConj!AW50)*INDEX(PgPensRurM!AW:AW,ROW(FePensRurH2!$A50)-DifIdConj!AW50),0)</f>
        <v>305.71274385597235</v>
      </c>
      <c r="AX50" s="86">
        <f>IF(ROW(FePensRurH2!$A50)-DifIdConj!AX50&gt;1, INDEX(PotPensRurM!AX:AX,ROW(FePensRurH2!$A50)-DifIdConj!AX50)*INDEX(txMortM!AX:AX,ROW(FePensRurH2!$A50)-DifIdConj!AX50)*INDEX(PgPensRurM!AX:AX,ROW(FePensRurH2!$A50)-DifIdConj!AX50),0)</f>
        <v>298.99452817523064</v>
      </c>
      <c r="AY50" s="86">
        <f>IF(ROW(FePensRurH2!$A50)-DifIdConj!AY50&gt;1, INDEX(PotPensRurM!AY:AY,ROW(FePensRurH2!$A50)-DifIdConj!AY50)*INDEX(txMortM!AY:AY,ROW(FePensRurH2!$A50)-DifIdConj!AY50)*INDEX(PgPensRurM!AY:AY,ROW(FePensRurH2!$A50)-DifIdConj!AY50),0)</f>
        <v>292.75133784565253</v>
      </c>
      <c r="AZ50" s="86">
        <f>IF(ROW(FePensRurH2!$A50)-DifIdConj!AZ50&gt;1, INDEX(PotPensRurM!AZ:AZ,ROW(FePensRurH2!$A50)-DifIdConj!AZ50)*INDEX(txMortM!AZ:AZ,ROW(FePensRurH2!$A50)-DifIdConj!AZ50)*INDEX(PgPensRurM!AZ:AZ,ROW(FePensRurH2!$A50)-DifIdConj!AZ50),0)</f>
        <v>286.50814751607442</v>
      </c>
      <c r="BA50" s="86">
        <f>IF(ROW(FePensRurH2!$A50)-DifIdConj!BA50&gt;1, INDEX(PotPensRurM!BA:BA,ROW(FePensRurH2!$A50)-DifIdConj!BA50)*INDEX(txMortM!BA:BA,ROW(FePensRurH2!$A50)-DifIdConj!BA50)*INDEX(PgPensRurM!BA:BA,ROW(FePensRurH2!$A50)-DifIdConj!BA50),0)</f>
        <v>280.80784330211179</v>
      </c>
      <c r="BB50" s="86">
        <f>IF(ROW(FePensRurH2!$A50)-DifIdConj!BB50&gt;1, INDEX(PotPensRurM!BB:BB,ROW(FePensRurH2!$A50)-DifIdConj!BB50)*INDEX(txMortM!BB:BB,ROW(FePensRurH2!$A50)-DifIdConj!BB50)*INDEX(PgPensRurM!BB:BB,ROW(FePensRurH2!$A50)-DifIdConj!BB50),0)</f>
        <v>275.17539985260106</v>
      </c>
      <c r="BC50" s="86">
        <f>IF(ROW(FePensRurH2!$A50)-DifIdConj!BC50&gt;1, INDEX(PotPensRurM!BC:BC,ROW(FePensRurH2!$A50)-DifIdConj!BC50)*INDEX(txMortM!BC:BC,ROW(FePensRurH2!$A50)-DifIdConj!BC50)*INDEX(PgPensRurM!BC:BC,ROW(FePensRurH2!$A50)-DifIdConj!BC50),0)</f>
        <v>269.20365258083069</v>
      </c>
      <c r="BD50" s="86">
        <f>IF(ROW(FePensRurH2!$A50)-DifIdConj!BD50&gt;1, INDEX(PotPensRurM!BD:BD,ROW(FePensRurH2!$A50)-DifIdConj!BD50)*INDEX(txMortM!BD:BD,ROW(FePensRurH2!$A50)-DifIdConj!BD50)*INDEX(PgPensRurM!BD:BD,ROW(FePensRurH2!$A50)-DifIdConj!BD50),0)</f>
        <v>263.29976607351222</v>
      </c>
      <c r="BE50" s="86">
        <f>IF(ROW(FePensRurH2!$A50)-DifIdConj!BE50&gt;1, INDEX(PotPensRurM!BE:BE,ROW(FePensRurH2!$A50)-DifIdConj!BE50)*INDEX(txMortM!BE:BE,ROW(FePensRurH2!$A50)-DifIdConj!BE50)*INDEX(PgPensRurM!BE:BE,ROW(FePensRurH2!$A50)-DifIdConj!BE50),0)</f>
        <v>257.66732262400149</v>
      </c>
      <c r="BF50" s="86">
        <f>IF(ROW(FePensRurH2!$A50)-DifIdConj!BF50&gt;1, INDEX(PotPensRurM!BF:BF,ROW(FePensRurH2!$A50)-DifIdConj!BF50)*INDEX(txMortM!BF:BF,ROW(FePensRurH2!$A50)-DifIdConj!BF50)*INDEX(PgPensRurM!BF:BF,ROW(FePensRurH2!$A50)-DifIdConj!BF50),0)</f>
        <v>253.18851217017377</v>
      </c>
      <c r="BG50" s="86">
        <f>IF(ROW(FePensRurH2!$A50)-DifIdConj!BG50&gt;1, INDEX(PotPensRurM!BG:BG,ROW(FePensRurH2!$A50)-DifIdConj!BG50)*INDEX(txMortM!BG:BG,ROW(FePensRurH2!$A50)-DifIdConj!BG50)*INDEX(PgPensRurM!BG:BG,ROW(FePensRurH2!$A50)-DifIdConj!BG50),0)</f>
        <v>248.3703978940863</v>
      </c>
      <c r="BH50" s="86">
        <f>IF(ROW(FePensRurH2!$A50)-DifIdConj!BH50&gt;1, INDEX(PotPensRurM!BH:BH,ROW(FePensRurH2!$A50)-DifIdConj!BH50)*INDEX(txMortM!BH:BH,ROW(FePensRurH2!$A50)-DifIdConj!BH50)*INDEX(PgPensRurM!BH:BH,ROW(FePensRurH2!$A50)-DifIdConj!BH50),0)</f>
        <v>243.348701324643</v>
      </c>
      <c r="BI50" s="86">
        <f>IF(ROW(FePensRurH2!$A50)-DifIdConj!BI50&gt;1, INDEX(PotPensRurM!BI:BI,ROW(FePensRurH2!$A50)-DifIdConj!BI50)*INDEX(txMortM!BI:BI,ROW(FePensRurH2!$A50)-DifIdConj!BI50)*INDEX(PgPensRurM!BI:BI,ROW(FePensRurH2!$A50)-DifIdConj!BI50),0)</f>
        <v>239.34491622197882</v>
      </c>
      <c r="BJ50" s="87">
        <f>IF(ROW(FePensRurH2!$A50)-DifIdConj!BJ50&gt;1, INDEX(PotPensRurM!BJ:BJ,ROW(FePensRurH2!$A50)-DifIdConj!BJ50)*INDEX(txMortM!BJ:BJ,ROW(FePensRurH2!$A50)-DifIdConj!BJ50)*INDEX(PgPensRurM!BJ:BJ,ROW(FePensRurH2!$A50)-DifIdConj!BJ50),0)</f>
        <v>203.85373641361613</v>
      </c>
    </row>
    <row r="51" spans="1:62" s="31" customFormat="1" x14ac:dyDescent="0.3">
      <c r="A51" s="29">
        <v>49</v>
      </c>
      <c r="B51" s="5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32"/>
      <c r="P51" s="59"/>
      <c r="Q51" s="86"/>
      <c r="R51" s="86"/>
      <c r="S51" s="86"/>
      <c r="T51" s="86">
        <f>IF(ROW(FePensRurH2!$A51)-DifIdConj!T51&gt;1, INDEX(PotPensRurM!T:T,ROW(FePensRurH2!$A51)-DifIdConj!T51)*INDEX(txMortM!T:T,ROW(FePensRurH2!$A51)-DifIdConj!T51)*INDEX(PgPensRurM!T:T,ROW(FePensRurH2!$A51)-DifIdConj!T51),0)</f>
        <v>397.31196889094315</v>
      </c>
      <c r="U51" s="86">
        <f>IF(ROW(FePensRurH2!$A51)-DifIdConj!U51&gt;1, INDEX(PotPensRurM!U:U,ROW(FePensRurH2!$A51)-DifIdConj!U51)*INDEX(txMortM!U:U,ROW(FePensRurH2!$A51)-DifIdConj!U51)*INDEX(PgPensRurM!U:U,ROW(FePensRurH2!$A51)-DifIdConj!U51),0)</f>
        <v>398.66586456798171</v>
      </c>
      <c r="V51" s="86">
        <f>IF(ROW(FePensRurH2!$A51)-DifIdConj!V51&gt;1, INDEX(PotPensRurM!V:V,ROW(FePensRurH2!$A51)-DifIdConj!V51)*INDEX(txMortM!V:V,ROW(FePensRurH2!$A51)-DifIdConj!V51)*INDEX(PgPensRurM!V:V,ROW(FePensRurH2!$A51)-DifIdConj!V51),0)</f>
        <v>402.44548999971431</v>
      </c>
      <c r="W51" s="86">
        <f>IF(ROW(FePensRurH2!$A51)-DifIdConj!W51&gt;1, INDEX(PotPensRurM!W:W,ROW(FePensRurH2!$A51)-DifIdConj!W51)*INDEX(txMortM!W:W,ROW(FePensRurH2!$A51)-DifIdConj!W51)*INDEX(PgPensRurM!W:W,ROW(FePensRurH2!$A51)-DifIdConj!W51),0)</f>
        <v>405.8302291923107</v>
      </c>
      <c r="X51" s="86">
        <f>IF(ROW(FePensRurH2!$A51)-DifIdConj!X51&gt;1, INDEX(PotPensRurM!X:X,ROW(FePensRurH2!$A51)-DifIdConj!X51)*INDEX(txMortM!X:X,ROW(FePensRurH2!$A51)-DifIdConj!X51)*INDEX(PgPensRurM!X:X,ROW(FePensRurH2!$A51)-DifIdConj!X51),0)</f>
        <v>408.25595894700484</v>
      </c>
      <c r="Y51" s="86">
        <f>IF(ROW(FePensRurH2!$A51)-DifIdConj!Y51&gt;1, INDEX(PotPensRurM!Y:Y,ROW(FePensRurH2!$A51)-DifIdConj!Y51)*INDEX(txMortM!Y:Y,ROW(FePensRurH2!$A51)-DifIdConj!Y51)*INDEX(PgPensRurM!Y:Y,ROW(FePensRurH2!$A51)-DifIdConj!Y51),0)</f>
        <v>411.35863654021824</v>
      </c>
      <c r="Z51" s="86">
        <f>IF(ROW(FePensRurH2!$A51)-DifIdConj!Z51&gt;1, INDEX(PotPensRurM!Z:Z,ROW(FePensRurH2!$A51)-DifIdConj!Z51)*INDEX(txMortM!Z:Z,ROW(FePensRurH2!$A51)-DifIdConj!Z51)*INDEX(PgPensRurM!Z:Z,ROW(FePensRurH2!$A51)-DifIdConj!Z51),0)</f>
        <v>416.26650836948312</v>
      </c>
      <c r="AA51" s="86">
        <f>IF(ROW(FePensRurH2!$A51)-DifIdConj!AA51&gt;1, INDEX(PotPensRurM!AA:AA,ROW(FePensRurH2!$A51)-DifIdConj!AA51)*INDEX(txMortM!AA:AA,ROW(FePensRurH2!$A51)-DifIdConj!AA51)*INDEX(PgPensRurM!AA:AA,ROW(FePensRurH2!$A51)-DifIdConj!AA51),0)</f>
        <v>421.28720483850105</v>
      </c>
      <c r="AB51" s="86">
        <f>IF(ROW(FePensRurH2!$A51)-DifIdConj!AB51&gt;1, INDEX(PotPensRurM!AB:AB,ROW(FePensRurH2!$A51)-DifIdConj!AB51)*INDEX(txMortM!AB:AB,ROW(FePensRurH2!$A51)-DifIdConj!AB51)*INDEX(PgPensRurM!AB:AB,ROW(FePensRurH2!$A51)-DifIdConj!AB51),0)</f>
        <v>426.0822520280127</v>
      </c>
      <c r="AC51" s="86">
        <f>IF(ROW(FePensRurH2!$A51)-DifIdConj!AC51&gt;1, INDEX(PotPensRurM!AC:AC,ROW(FePensRurH2!$A51)-DifIdConj!AC51)*INDEX(txMortM!AC:AC,ROW(FePensRurH2!$A51)-DifIdConj!AC51)*INDEX(PgPensRurM!AC:AC,ROW(FePensRurH2!$A51)-DifIdConj!AC51),0)</f>
        <v>430.48241297838797</v>
      </c>
      <c r="AD51" s="86">
        <f>IF(ROW(FePensRurH2!$A51)-DifIdConj!AD51&gt;1, INDEX(PotPensRurM!AD:AD,ROW(FePensRurH2!$A51)-DifIdConj!AD51)*INDEX(txMortM!AD:AD,ROW(FePensRurH2!$A51)-DifIdConj!AD51)*INDEX(PgPensRurM!AD:AD,ROW(FePensRurH2!$A51)-DifIdConj!AD51),0)</f>
        <v>429.74905281999219</v>
      </c>
      <c r="AE51" s="86">
        <f>IF(ROW(FePensRurH2!$A51)-DifIdConj!AE51&gt;1, INDEX(PotPensRurM!AE:AE,ROW(FePensRurH2!$A51)-DifIdConj!AE51)*INDEX(txMortM!AE:AE,ROW(FePensRurH2!$A51)-DifIdConj!AE51)*INDEX(PgPensRurM!AE:AE,ROW(FePensRurH2!$A51)-DifIdConj!AE51),0)</f>
        <v>423.2052237143057</v>
      </c>
      <c r="AF51" s="86">
        <f>IF(ROW(FePensRurH2!$A51)-DifIdConj!AF51&gt;1, INDEX(PotPensRurM!AF:AF,ROW(FePensRurH2!$A51)-DifIdConj!AF51)*INDEX(txMortM!AF:AF,ROW(FePensRurH2!$A51)-DifIdConj!AF51)*INDEX(PgPensRurM!AF:AF,ROW(FePensRurH2!$A51)-DifIdConj!AF51),0)</f>
        <v>412.88176917688662</v>
      </c>
      <c r="AG51" s="86">
        <f>IF(ROW(FePensRurH2!$A51)-DifIdConj!AG51&gt;1, INDEX(PotPensRurM!AG:AG,ROW(FePensRurH2!$A51)-DifIdConj!AG51)*INDEX(txMortM!AG:AG,ROW(FePensRurH2!$A51)-DifIdConj!AG51)*INDEX(PgPensRurM!AG:AG,ROW(FePensRurH2!$A51)-DifIdConj!AG51),0)</f>
        <v>403.63014871712312</v>
      </c>
      <c r="AH51" s="86">
        <f>IF(ROW(FePensRurH2!$A51)-DifIdConj!AH51&gt;1, INDEX(PotPensRurM!AH:AH,ROW(FePensRurH2!$A51)-DifIdConj!AH51)*INDEX(txMortM!AH:AH,ROW(FePensRurH2!$A51)-DifIdConj!AH51)*INDEX(PgPensRurM!AH:AH,ROW(FePensRurH2!$A51)-DifIdConj!AH51),0)</f>
        <v>392.62974634118473</v>
      </c>
      <c r="AI51" s="86">
        <f>IF(ROW(FePensRurH2!$A51)-DifIdConj!AI51&gt;1, INDEX(PotPensRurM!AI:AI,ROW(FePensRurH2!$A51)-DifIdConj!AI51)*INDEX(txMortM!AI:AI,ROW(FePensRurH2!$A51)-DifIdConj!AI51)*INDEX(PgPensRurM!AI:AI,ROW(FePensRurH2!$A51)-DifIdConj!AI51),0)</f>
        <v>383.03965196216154</v>
      </c>
      <c r="AJ51" s="86">
        <f>IF(ROW(FePensRurH2!$A51)-DifIdConj!AJ51&gt;1, INDEX(PotPensRurM!AJ:AJ,ROW(FePensRurH2!$A51)-DifIdConj!AJ51)*INDEX(txMortM!AJ:AJ,ROW(FePensRurH2!$A51)-DifIdConj!AJ51)*INDEX(PgPensRurM!AJ:AJ,ROW(FePensRurH2!$A51)-DifIdConj!AJ51),0)</f>
        <v>376.3265858968453</v>
      </c>
      <c r="AK51" s="86">
        <f>IF(ROW(FePensRurH2!$A51)-DifIdConj!AK51&gt;1, INDEX(PotPensRurM!AK:AK,ROW(FePensRurH2!$A51)-DifIdConj!AK51)*INDEX(txMortM!AK:AK,ROW(FePensRurH2!$A51)-DifIdConj!AK51)*INDEX(PgPensRurM!AK:AK,ROW(FePensRurH2!$A51)-DifIdConj!AK51),0)</f>
        <v>371.75718798684011</v>
      </c>
      <c r="AL51" s="86">
        <f>IF(ROW(FePensRurH2!$A51)-DifIdConj!AL51&gt;1, INDEX(PotPensRurM!AL:AL,ROW(FePensRurH2!$A51)-DifIdConj!AL51)*INDEX(txMortM!AL:AL,ROW(FePensRurH2!$A51)-DifIdConj!AL51)*INDEX(PgPensRurM!AL:AL,ROW(FePensRurH2!$A51)-DifIdConj!AL51),0)</f>
        <v>367.0185531172051</v>
      </c>
      <c r="AM51" s="86">
        <f>IF(ROW(FePensRurH2!$A51)-DifIdConj!AM51&gt;1, INDEX(PotPensRurM!AM:AM,ROW(FePensRurH2!$A51)-DifIdConj!AM51)*INDEX(txMortM!AM:AM,ROW(FePensRurH2!$A51)-DifIdConj!AM51)*INDEX(PgPensRurM!AM:AM,ROW(FePensRurH2!$A51)-DifIdConj!AM51),0)</f>
        <v>361.60297040905084</v>
      </c>
      <c r="AN51" s="86">
        <f>IF(ROW(FePensRurH2!$A51)-DifIdConj!AN51&gt;1, INDEX(PotPensRurM!AN:AN,ROW(FePensRurH2!$A51)-DifIdConj!AN51)*INDEX(txMortM!AN:AN,ROW(FePensRurH2!$A51)-DifIdConj!AN51)*INDEX(PgPensRurM!AN:AN,ROW(FePensRurH2!$A51)-DifIdConj!AN51),0)</f>
        <v>357.87975729719483</v>
      </c>
      <c r="AO51" s="86">
        <f>IF(ROW(FePensRurH2!$A51)-DifIdConj!AO51&gt;1, INDEX(PotPensRurM!AO:AO,ROW(FePensRurH2!$A51)-DifIdConj!AO51)*INDEX(txMortM!AO:AO,ROW(FePensRurH2!$A51)-DifIdConj!AO51)*INDEX(PgPensRurM!AO:AO,ROW(FePensRurH2!$A51)-DifIdConj!AO51),0)</f>
        <v>353.93089490583236</v>
      </c>
      <c r="AP51" s="86">
        <f>IF(ROW(FePensRurH2!$A51)-DifIdConj!AP51&gt;1, INDEX(PotPensRurM!AP:AP,ROW(FePensRurH2!$A51)-DifIdConj!AP51)*INDEX(txMortM!AP:AP,ROW(FePensRurH2!$A51)-DifIdConj!AP51)*INDEX(PgPensRurM!AP:AP,ROW(FePensRurH2!$A51)-DifIdConj!AP51),0)</f>
        <v>350.09485715422306</v>
      </c>
      <c r="AQ51" s="86">
        <f>IF(ROW(FePensRurH2!$A51)-DifIdConj!AQ51&gt;1, INDEX(PotPensRurM!AQ:AQ,ROW(FePensRurH2!$A51)-DifIdConj!AQ51)*INDEX(txMortM!AQ:AQ,ROW(FePensRurH2!$A51)-DifIdConj!AQ51)*INDEX(PgPensRurM!AQ:AQ,ROW(FePensRurH2!$A51)-DifIdConj!AQ51),0)</f>
        <v>346.82294260137985</v>
      </c>
      <c r="AR51" s="86">
        <f>IF(ROW(FePensRurH2!$A51)-DifIdConj!AR51&gt;1, INDEX(PotPensRurM!AR:AR,ROW(FePensRurH2!$A51)-DifIdConj!AR51)*INDEX(txMortM!AR:AR,ROW(FePensRurH2!$A51)-DifIdConj!AR51)*INDEX(PgPensRurM!AR:AR,ROW(FePensRurH2!$A51)-DifIdConj!AR51),0)</f>
        <v>343.66385268828986</v>
      </c>
      <c r="AS51" s="86">
        <f>IF(ROW(FePensRurH2!$A51)-DifIdConj!AS51&gt;1, INDEX(PotPensRurM!AS:AS,ROW(FePensRurH2!$A51)-DifIdConj!AS51)*INDEX(txMortM!AS:AS,ROW(FePensRurH2!$A51)-DifIdConj!AS51)*INDEX(PgPensRurM!AS:AS,ROW(FePensRurH2!$A51)-DifIdConj!AS51),0)</f>
        <v>340.10987653606361</v>
      </c>
      <c r="AT51" s="86">
        <f>IF(ROW(FePensRurH2!$A51)-DifIdConj!AT51&gt;1, INDEX(PotPensRurM!AT:AT,ROW(FePensRurH2!$A51)-DifIdConj!AT51)*INDEX(txMortM!AT:AT,ROW(FePensRurH2!$A51)-DifIdConj!AT51)*INDEX(PgPensRurM!AT:AT,ROW(FePensRurH2!$A51)-DifIdConj!AT51),0)</f>
        <v>336.95078662297362</v>
      </c>
      <c r="AU51" s="86">
        <f>IF(ROW(FePensRurH2!$A51)-DifIdConj!AU51&gt;1, INDEX(PotPensRurM!AU:AU,ROW(FePensRurH2!$A51)-DifIdConj!AU51)*INDEX(txMortM!AU:AU,ROW(FePensRurH2!$A51)-DifIdConj!AU51)*INDEX(PgPensRurM!AU:AU,ROW(FePensRurH2!$A51)-DifIdConj!AU51),0)</f>
        <v>333.5096351105006</v>
      </c>
      <c r="AV51" s="86">
        <f>IF(ROW(FePensRurH2!$A51)-DifIdConj!AV51&gt;1, INDEX(PotPensRurM!AV:AV,ROW(FePensRurH2!$A51)-DifIdConj!AV51)*INDEX(txMortM!AV:AV,ROW(FePensRurH2!$A51)-DifIdConj!AV51)*INDEX(PgPensRurM!AV:AV,ROW(FePensRurH2!$A51)-DifIdConj!AV51),0)</f>
        <v>333.79169670988364</v>
      </c>
      <c r="AW51" s="86">
        <f>IF(ROW(FePensRurH2!$A51)-DifIdConj!AW51&gt;1, INDEX(PotPensRurM!AW:AW,ROW(FePensRurH2!$A51)-DifIdConj!AW51)*INDEX(txMortM!AW:AW,ROW(FePensRurH2!$A51)-DifIdConj!AW51)*INDEX(PgPensRurM!AW:AW,ROW(FePensRurH2!$A51)-DifIdConj!AW51),0)</f>
        <v>326.45809512592473</v>
      </c>
      <c r="AX51" s="86">
        <f>IF(ROW(FePensRurH2!$A51)-DifIdConj!AX51&gt;1, INDEX(PotPensRurM!AX:AX,ROW(FePensRurH2!$A51)-DifIdConj!AX51)*INDEX(txMortM!AX:AX,ROW(FePensRurH2!$A51)-DifIdConj!AX51)*INDEX(PgPensRurM!AX:AX,ROW(FePensRurH2!$A51)-DifIdConj!AX51),0)</f>
        <v>320.02709065999147</v>
      </c>
      <c r="AY51" s="86">
        <f>IF(ROW(FePensRurH2!$A51)-DifIdConj!AY51&gt;1, INDEX(PotPensRurM!AY:AY,ROW(FePensRurH2!$A51)-DifIdConj!AY51)*INDEX(txMortM!AY:AY,ROW(FePensRurH2!$A51)-DifIdConj!AY51)*INDEX(PgPensRurM!AY:AY,ROW(FePensRurH2!$A51)-DifIdConj!AY51),0)</f>
        <v>313.14478763504547</v>
      </c>
      <c r="AZ51" s="86">
        <f>IF(ROW(FePensRurH2!$A51)-DifIdConj!AZ51&gt;1, INDEX(PotPensRurM!AZ:AZ,ROW(FePensRurH2!$A51)-DifIdConj!AZ51)*INDEX(txMortM!AZ:AZ,ROW(FePensRurH2!$A51)-DifIdConj!AZ51)*INDEX(PgPensRurM!AZ:AZ,ROW(FePensRurH2!$A51)-DifIdConj!AZ51),0)</f>
        <v>307.10866940824849</v>
      </c>
      <c r="BA51" s="86">
        <f>IF(ROW(FePensRurH2!$A51)-DifIdConj!BA51&gt;1, INDEX(PotPensRurM!BA:BA,ROW(FePensRurH2!$A51)-DifIdConj!BA51)*INDEX(txMortM!BA:BA,ROW(FePensRurH2!$A51)-DifIdConj!BA51)*INDEX(PgPensRurM!BA:BA,ROW(FePensRurH2!$A51)-DifIdConj!BA51),0)</f>
        <v>300.56484030256212</v>
      </c>
      <c r="BB51" s="86">
        <f>IF(ROW(FePensRurH2!$A51)-DifIdConj!BB51&gt;1, INDEX(PotPensRurM!BB:BB,ROW(FePensRurH2!$A51)-DifIdConj!BB51)*INDEX(txMortM!BB:BB,ROW(FePensRurH2!$A51)-DifIdConj!BB51)*INDEX(PgPensRurM!BB:BB,ROW(FePensRurH2!$A51)-DifIdConj!BB51),0)</f>
        <v>294.07742351675233</v>
      </c>
      <c r="BC51" s="86">
        <f>IF(ROW(FePensRurH2!$A51)-DifIdConj!BC51&gt;1, INDEX(PotPensRurM!BC:BC,ROW(FePensRurH2!$A51)-DifIdConj!BC51)*INDEX(txMortM!BC:BC,ROW(FePensRurH2!$A51)-DifIdConj!BC51)*INDEX(PgPensRurM!BC:BC,ROW(FePensRurH2!$A51)-DifIdConj!BC51),0)</f>
        <v>288.09771760983193</v>
      </c>
      <c r="BD51" s="86">
        <f>IF(ROW(FePensRurH2!$A51)-DifIdConj!BD51&gt;1, INDEX(PotPensRurM!BD:BD,ROW(FePensRurH2!$A51)-DifIdConj!BD51)*INDEX(txMortM!BD:BD,ROW(FePensRurH2!$A51)-DifIdConj!BD51)*INDEX(PgPensRurM!BD:BD,ROW(FePensRurH2!$A51)-DifIdConj!BD51),0)</f>
        <v>282.23083634266482</v>
      </c>
      <c r="BE51" s="86">
        <f>IF(ROW(FePensRurH2!$A51)-DifIdConj!BE51&gt;1, INDEX(PotPensRurM!BE:BE,ROW(FePensRurH2!$A51)-DifIdConj!BE51)*INDEX(txMortM!BE:BE,ROW(FePensRurH2!$A51)-DifIdConj!BE51)*INDEX(PgPensRurM!BE:BE,ROW(FePensRurH2!$A51)-DifIdConj!BE51),0)</f>
        <v>276.53319203512757</v>
      </c>
      <c r="BF51" s="86">
        <f>IF(ROW(FePensRurH2!$A51)-DifIdConj!BF51&gt;1, INDEX(PotPensRurM!BF:BF,ROW(FePensRurH2!$A51)-DifIdConj!BF51)*INDEX(txMortM!BF:BF,ROW(FePensRurH2!$A51)-DifIdConj!BF51)*INDEX(PgPensRurM!BF:BF,ROW(FePensRurH2!$A51)-DifIdConj!BF51),0)</f>
        <v>271.06119700709661</v>
      </c>
      <c r="BG51" s="86">
        <f>IF(ROW(FePensRurH2!$A51)-DifIdConj!BG51&gt;1, INDEX(PotPensRurM!BG:BG,ROW(FePensRurH2!$A51)-DifIdConj!BG51)*INDEX(txMortM!BG:BG,ROW(FePensRurH2!$A51)-DifIdConj!BG51)*INDEX(PgPensRurM!BG:BG,ROW(FePensRurH2!$A51)-DifIdConj!BG51),0)</f>
        <v>266.0969128579552</v>
      </c>
      <c r="BH51" s="86">
        <f>IF(ROW(FePensRurH2!$A51)-DifIdConj!BH51&gt;1, INDEX(PotPensRurM!BH:BH,ROW(FePensRurH2!$A51)-DifIdConj!BH51)*INDEX(txMortM!BH:BH,ROW(FePensRurH2!$A51)-DifIdConj!BH51)*INDEX(PgPensRurM!BH:BH,ROW(FePensRurH2!$A51)-DifIdConj!BH51),0)</f>
        <v>261.01980406906063</v>
      </c>
      <c r="BI51" s="86">
        <f>IF(ROW(FePensRurH2!$A51)-DifIdConj!BI51&gt;1, INDEX(PotPensRurM!BI:BI,ROW(FePensRurH2!$A51)-DifIdConj!BI51)*INDEX(txMortM!BI:BI,ROW(FePensRurH2!$A51)-DifIdConj!BI51)*INDEX(PgPensRurM!BI:BI,ROW(FePensRurH2!$A51)-DifIdConj!BI51),0)</f>
        <v>256.11193223979581</v>
      </c>
      <c r="BJ51" s="87">
        <f>IF(ROW(FePensRurH2!$A51)-DifIdConj!BJ51&gt;1, INDEX(PotPensRurM!BJ:BJ,ROW(FePensRurH2!$A51)-DifIdConj!BJ51)*INDEX(txMortM!BJ:BJ,ROW(FePensRurH2!$A51)-DifIdConj!BJ51)*INDEX(PgPensRurM!BJ:BJ,ROW(FePensRurH2!$A51)-DifIdConj!BJ51),0)</f>
        <v>225.53645486667477</v>
      </c>
    </row>
    <row r="52" spans="1:62" s="31" customFormat="1" x14ac:dyDescent="0.3">
      <c r="A52" s="29">
        <v>50</v>
      </c>
      <c r="B52" s="5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32"/>
      <c r="P52" s="59"/>
      <c r="Q52" s="86"/>
      <c r="R52" s="86"/>
      <c r="S52" s="86"/>
      <c r="T52" s="86">
        <f>IF(ROW(FePensRurH2!$A52)-DifIdConj!T52&gt;1, INDEX(PotPensRurM!T:T,ROW(FePensRurH2!$A52)-DifIdConj!T52)*INDEX(txMortM!T:T,ROW(FePensRurH2!$A52)-DifIdConj!T52)*INDEX(PgPensRurM!T:T,ROW(FePensRurH2!$A52)-DifIdConj!T52),0)</f>
        <v>386.66205384567081</v>
      </c>
      <c r="U52" s="86">
        <f>IF(ROW(FePensRurH2!$A52)-DifIdConj!U52&gt;1, INDEX(PotPensRurM!U:U,ROW(FePensRurH2!$A52)-DifIdConj!U52)*INDEX(txMortM!U:U,ROW(FePensRurH2!$A52)-DifIdConj!U52)*INDEX(PgPensRurM!U:U,ROW(FePensRurH2!$A52)-DifIdConj!U52),0)</f>
        <v>385.49450399160094</v>
      </c>
      <c r="V52" s="86">
        <f>IF(ROW(FePensRurH2!$A52)-DifIdConj!V52&gt;1, INDEX(PotPensRurM!V:V,ROW(FePensRurH2!$A52)-DifIdConj!V52)*INDEX(txMortM!V:V,ROW(FePensRurH2!$A52)-DifIdConj!V52)*INDEX(PgPensRurM!V:V,ROW(FePensRurH2!$A52)-DifIdConj!V52),0)</f>
        <v>387.57578851407339</v>
      </c>
      <c r="W52" s="86">
        <f>IF(ROW(FePensRurH2!$A52)-DifIdConj!W52&gt;1, INDEX(PotPensRurM!W:W,ROW(FePensRurH2!$A52)-DifIdConj!W52)*INDEX(txMortM!W:W,ROW(FePensRurH2!$A52)-DifIdConj!W52)*INDEX(PgPensRurM!W:W,ROW(FePensRurH2!$A52)-DifIdConj!W52),0)</f>
        <v>391.63683148475133</v>
      </c>
      <c r="X52" s="86">
        <f>IF(ROW(FePensRurH2!$A52)-DifIdConj!X52&gt;1, INDEX(PotPensRurM!X:X,ROW(FePensRurH2!$A52)-DifIdConj!X52)*INDEX(txMortM!X:X,ROW(FePensRurH2!$A52)-DifIdConj!X52)*INDEX(PgPensRurM!X:X,ROW(FePensRurH2!$A52)-DifIdConj!X52),0)</f>
        <v>394.83490282416011</v>
      </c>
      <c r="Y52" s="86">
        <f>IF(ROW(FePensRurH2!$A52)-DifIdConj!Y52&gt;1, INDEX(PotPensRurM!Y:Y,ROW(FePensRurH2!$A52)-DifIdConj!Y52)*INDEX(txMortM!Y:Y,ROW(FePensRurH2!$A52)-DifIdConj!Y52)*INDEX(PgPensRurM!Y:Y,ROW(FePensRurH2!$A52)-DifIdConj!Y52),0)</f>
        <v>397.67763290363473</v>
      </c>
      <c r="Z52" s="86">
        <f>IF(ROW(FePensRurH2!$A52)-DifIdConj!Z52&gt;1, INDEX(PotPensRurM!Z:Z,ROW(FePensRurH2!$A52)-DifIdConj!Z52)*INDEX(txMortM!Z:Z,ROW(FePensRurH2!$A52)-DifIdConj!Z52)*INDEX(PgPensRurM!Z:Z,ROW(FePensRurH2!$A52)-DifIdConj!Z52),0)</f>
        <v>400.9772303173105</v>
      </c>
      <c r="AA52" s="86">
        <f>IF(ROW(FePensRurH2!$A52)-DifIdConj!AA52&gt;1, INDEX(PotPensRurM!AA:AA,ROW(FePensRurH2!$A52)-DifIdConj!AA52)*INDEX(txMortM!AA:AA,ROW(FePensRurH2!$A52)-DifIdConj!AA52)*INDEX(PgPensRurM!AA:AA,ROW(FePensRurH2!$A52)-DifIdConj!AA52),0)</f>
        <v>406.20582314205836</v>
      </c>
      <c r="AB52" s="86">
        <f>IF(ROW(FePensRurH2!$A52)-DifIdConj!AB52&gt;1, INDEX(PotPensRurM!AB:AB,ROW(FePensRurH2!$A52)-DifIdConj!AB52)*INDEX(txMortM!AB:AB,ROW(FePensRurH2!$A52)-DifIdConj!AB52)*INDEX(PgPensRurM!AB:AB,ROW(FePensRurH2!$A52)-DifIdConj!AB52),0)</f>
        <v>411.68823115247352</v>
      </c>
      <c r="AC52" s="86">
        <f>IF(ROW(FePensRurH2!$A52)-DifIdConj!AC52&gt;1, INDEX(PotPensRurM!AC:AC,ROW(FePensRurH2!$A52)-DifIdConj!AC52)*INDEX(txMortM!AC:AC,ROW(FePensRurH2!$A52)-DifIdConj!AC52)*INDEX(PgPensRurM!AC:AC,ROW(FePensRurH2!$A52)-DifIdConj!AC52),0)</f>
        <v>416.40919360588657</v>
      </c>
      <c r="AD52" s="86">
        <f>IF(ROW(FePensRurH2!$A52)-DifIdConj!AD52&gt;1, INDEX(PotPensRurM!AD:AD,ROW(FePensRurH2!$A52)-DifIdConj!AD52)*INDEX(txMortM!AD:AD,ROW(FePensRurH2!$A52)-DifIdConj!AD52)*INDEX(PgPensRurM!AD:AD,ROW(FePensRurH2!$A52)-DifIdConj!AD52),0)</f>
        <v>420.62252568796487</v>
      </c>
      <c r="AE52" s="86">
        <f>IF(ROW(FePensRurH2!$A52)-DifIdConj!AE52&gt;1, INDEX(PotPensRurM!AE:AE,ROW(FePensRurH2!$A52)-DifIdConj!AE52)*INDEX(txMortM!AE:AE,ROW(FePensRurH2!$A52)-DifIdConj!AE52)*INDEX(PgPensRurM!AE:AE,ROW(FePensRurH2!$A52)-DifIdConj!AE52),0)</f>
        <v>420.31794746516408</v>
      </c>
      <c r="AF52" s="86">
        <f>IF(ROW(FePensRurH2!$A52)-DifIdConj!AF52&gt;1, INDEX(PotPensRurM!AF:AF,ROW(FePensRurH2!$A52)-DifIdConj!AF52)*INDEX(txMortM!AF:AF,ROW(FePensRurH2!$A52)-DifIdConj!AF52)*INDEX(PgPensRurM!AF:AF,ROW(FePensRurH2!$A52)-DifIdConj!AF52),0)</f>
        <v>414.98782856614935</v>
      </c>
      <c r="AG52" s="86">
        <f>IF(ROW(FePensRurH2!$A52)-DifIdConj!AG52&gt;1, INDEX(PotPensRurM!AG:AG,ROW(FePensRurH2!$A52)-DifIdConj!AG52)*INDEX(txMortM!AG:AG,ROW(FePensRurH2!$A52)-DifIdConj!AG52)*INDEX(PgPensRurM!AG:AG,ROW(FePensRurH2!$A52)-DifIdConj!AG52),0)</f>
        <v>405.24132543652235</v>
      </c>
      <c r="AH52" s="86">
        <f>IF(ROW(FePensRurH2!$A52)-DifIdConj!AH52&gt;1, INDEX(PotPensRurM!AH:AH,ROW(FePensRurH2!$A52)-DifIdConj!AH52)*INDEX(txMortM!AH:AH,ROW(FePensRurH2!$A52)-DifIdConj!AH52)*INDEX(PgPensRurM!AH:AH,ROW(FePensRurH2!$A52)-DifIdConj!AH52),0)</f>
        <v>394.93642889842715</v>
      </c>
      <c r="AI52" s="86">
        <f>IF(ROW(FePensRurH2!$A52)-DifIdConj!AI52&gt;1, INDEX(PotPensRurM!AI:AI,ROW(FePensRurH2!$A52)-DifIdConj!AI52)*INDEX(txMortM!AI:AI,ROW(FePensRurH2!$A52)-DifIdConj!AI52)*INDEX(PgPensRurM!AI:AI,ROW(FePensRurH2!$A52)-DifIdConj!AI52),0)</f>
        <v>384.22542806326413</v>
      </c>
      <c r="AJ52" s="86">
        <f>IF(ROW(FePensRurH2!$A52)-DifIdConj!AJ52&gt;1, INDEX(PotPensRurM!AJ:AJ,ROW(FePensRurH2!$A52)-DifIdConj!AJ52)*INDEX(txMortM!AJ:AJ,ROW(FePensRurH2!$A52)-DifIdConj!AJ52)*INDEX(PgPensRurM!AJ:AJ,ROW(FePensRurH2!$A52)-DifIdConj!AJ52),0)</f>
        <v>374.83426619357147</v>
      </c>
      <c r="AK52" s="86">
        <f>IF(ROW(FePensRurH2!$A52)-DifIdConj!AK52&gt;1, INDEX(PotPensRurM!AK:AK,ROW(FePensRurH2!$A52)-DifIdConj!AK52)*INDEX(txMortM!AK:AK,ROW(FePensRurH2!$A52)-DifIdConj!AK52)*INDEX(PgPensRurM!AK:AK,ROW(FePensRurH2!$A52)-DifIdConj!AK52),0)</f>
        <v>368.64117566328764</v>
      </c>
      <c r="AL52" s="86">
        <f>IF(ROW(FePensRurH2!$A52)-DifIdConj!AL52&gt;1, INDEX(PotPensRurM!AL:AL,ROW(FePensRurH2!$A52)-DifIdConj!AL52)*INDEX(txMortM!AL:AL,ROW(FePensRurH2!$A52)-DifIdConj!AL52)*INDEX(PgPensRurM!AL:AL,ROW(FePensRurH2!$A52)-DifIdConj!AL52),0)</f>
        <v>364.63089572974314</v>
      </c>
      <c r="AM52" s="86">
        <f>IF(ROW(FePensRurH2!$A52)-DifIdConj!AM52&gt;1, INDEX(PotPensRurM!AM:AM,ROW(FePensRurH2!$A52)-DifIdConj!AM52)*INDEX(txMortM!AM:AM,ROW(FePensRurH2!$A52)-DifIdConj!AM52)*INDEX(PgPensRurM!AM:AM,ROW(FePensRurH2!$A52)-DifIdConj!AM52),0)</f>
        <v>359.8591702391966</v>
      </c>
      <c r="AN52" s="86">
        <f>IF(ROW(FePensRurH2!$A52)-DifIdConj!AN52&gt;1, INDEX(PotPensRurM!AN:AN,ROW(FePensRurH2!$A52)-DifIdConj!AN52)*INDEX(txMortM!AN:AN,ROW(FePensRurH2!$A52)-DifIdConj!AN52)*INDEX(PgPensRurM!AN:AN,ROW(FePensRurH2!$A52)-DifIdConj!AN52),0)</f>
        <v>355.39202297145096</v>
      </c>
      <c r="AO52" s="86">
        <f>IF(ROW(FePensRurH2!$A52)-DifIdConj!AO52&gt;1, INDEX(PotPensRurM!AO:AO,ROW(FePensRurH2!$A52)-DifIdConj!AO52)*INDEX(txMortM!AO:AO,ROW(FePensRurH2!$A52)-DifIdConj!AO52)*INDEX(PgPensRurM!AO:AO,ROW(FePensRurH2!$A52)-DifIdConj!AO52),0)</f>
        <v>351.58479518644037</v>
      </c>
      <c r="AP52" s="86">
        <f>IF(ROW(FePensRurH2!$A52)-DifIdConj!AP52&gt;1, INDEX(PotPensRurM!AP:AP,ROW(FePensRurH2!$A52)-DifIdConj!AP52)*INDEX(txMortM!AP:AP,ROW(FePensRurH2!$A52)-DifIdConj!AP52)*INDEX(PgPensRurM!AP:AP,ROW(FePensRurH2!$A52)-DifIdConj!AP52),0)</f>
        <v>347.98061954996376</v>
      </c>
      <c r="AQ52" s="86">
        <f>IF(ROW(FePensRurH2!$A52)-DifIdConj!AQ52&gt;1, INDEX(PotPensRurM!AQ:AQ,ROW(FePensRurH2!$A52)-DifIdConj!AQ52)*INDEX(txMortM!AQ:AQ,ROW(FePensRurH2!$A52)-DifIdConj!AQ52)*INDEX(PgPensRurM!AQ:AQ,ROW(FePensRurH2!$A52)-DifIdConj!AQ52),0)</f>
        <v>344.57949606202101</v>
      </c>
      <c r="AR52" s="86">
        <f>IF(ROW(FePensRurH2!$A52)-DifIdConj!AR52&gt;1, INDEX(PotPensRurM!AR:AR,ROW(FePensRurH2!$A52)-DifIdConj!AR52)*INDEX(txMortM!AR:AR,ROW(FePensRurH2!$A52)-DifIdConj!AR52)*INDEX(PgPensRurM!AR:AR,ROW(FePensRurH2!$A52)-DifIdConj!AR52),0)</f>
        <v>341.27989864834524</v>
      </c>
      <c r="AS52" s="86">
        <f>IF(ROW(FePensRurH2!$A52)-DifIdConj!AS52&gt;1, INDEX(PotPensRurM!AS:AS,ROW(FePensRurH2!$A52)-DifIdConj!AS52)*INDEX(txMortM!AS:AS,ROW(FePensRurH2!$A52)-DifIdConj!AS52)*INDEX(PgPensRurM!AS:AS,ROW(FePensRurH2!$A52)-DifIdConj!AS52),0)</f>
        <v>338.0310642718029</v>
      </c>
      <c r="AT52" s="86">
        <f>IF(ROW(FePensRurH2!$A52)-DifIdConj!AT52&gt;1, INDEX(PotPensRurM!AT:AT,ROW(FePensRurH2!$A52)-DifIdConj!AT52)*INDEX(txMortM!AT:AT,ROW(FePensRurH2!$A52)-DifIdConj!AT52)*INDEX(PgPensRurM!AT:AT,ROW(FePensRurH2!$A52)-DifIdConj!AT52),0)</f>
        <v>334.83299293239401</v>
      </c>
      <c r="AU52" s="86">
        <f>IF(ROW(FePensRurH2!$A52)-DifIdConj!AU52&gt;1, INDEX(PotPensRurM!AU:AU,ROW(FePensRurH2!$A52)-DifIdConj!AU52)*INDEX(txMortM!AU:AU,ROW(FePensRurH2!$A52)-DifIdConj!AU52)*INDEX(PgPensRurM!AU:AU,ROW(FePensRurH2!$A52)-DifIdConj!AU52),0)</f>
        <v>331.99026285291944</v>
      </c>
      <c r="AV52" s="86">
        <f>IF(ROW(FePensRurH2!$A52)-DifIdConj!AV52&gt;1, INDEX(PotPensRurM!AV:AV,ROW(FePensRurH2!$A52)-DifIdConj!AV52)*INDEX(txMortM!AV:AV,ROW(FePensRurH2!$A52)-DifIdConj!AV52)*INDEX(PgPensRurM!AV:AV,ROW(FePensRurH2!$A52)-DifIdConj!AV52),0)</f>
        <v>328.89371758777759</v>
      </c>
      <c r="AW52" s="86">
        <f>IF(ROW(FePensRurH2!$A52)-DifIdConj!AW52&gt;1, INDEX(PotPensRurM!AW:AW,ROW(FePensRurH2!$A52)-DifIdConj!AW52)*INDEX(txMortM!AW:AW,ROW(FePensRurH2!$A52)-DifIdConj!AW52)*INDEX(PgPensRurM!AW:AW,ROW(FePensRurH2!$A52)-DifIdConj!AW52),0)</f>
        <v>328.89371758777759</v>
      </c>
      <c r="AX52" s="86">
        <f>IF(ROW(FePensRurH2!$A52)-DifIdConj!AX52&gt;1, INDEX(PotPensRurM!AX:AX,ROW(FePensRurH2!$A52)-DifIdConj!AX52)*INDEX(txMortM!AX:AX,ROW(FePensRurH2!$A52)-DifIdConj!AX52)*INDEX(PgPensRurM!AX:AX,ROW(FePensRurH2!$A52)-DifIdConj!AX52),0)</f>
        <v>322.39604883469286</v>
      </c>
      <c r="AY52" s="86">
        <f>IF(ROW(FePensRurH2!$A52)-DifIdConj!AY52&gt;1, INDEX(PotPensRurM!AY:AY,ROW(FePensRurH2!$A52)-DifIdConj!AY52)*INDEX(txMortM!AY:AY,ROW(FePensRurH2!$A52)-DifIdConj!AY52)*INDEX(PgPensRurM!AY:AY,ROW(FePensRurH2!$A52)-DifIdConj!AY52),0)</f>
        <v>315.84761704447476</v>
      </c>
      <c r="AZ52" s="86">
        <f>IF(ROW(FePensRurH2!$A52)-DifIdConj!AZ52&gt;1, INDEX(PotPensRurM!AZ:AZ,ROW(FePensRurH2!$A52)-DifIdConj!AZ52)*INDEX(txMortM!AZ:AZ,ROW(FePensRurH2!$A52)-DifIdConj!AZ52)*INDEX(PgPensRurM!AZ:AZ,ROW(FePensRurH2!$A52)-DifIdConj!AZ52),0)</f>
        <v>309.70528955132443</v>
      </c>
      <c r="BA52" s="86">
        <f>IF(ROW(FePensRurH2!$A52)-DifIdConj!BA52&gt;1, INDEX(PotPensRurM!BA:BA,ROW(FePensRurH2!$A52)-DifIdConj!BA52)*INDEX(txMortM!BA:BA,ROW(FePensRurH2!$A52)-DifIdConj!BA52)*INDEX(PgPensRurM!BA:BA,ROW(FePensRurH2!$A52)-DifIdConj!BA52),0)</f>
        <v>303.46143598390717</v>
      </c>
      <c r="BB52" s="86">
        <f>IF(ROW(FePensRurH2!$A52)-DifIdConj!BB52&gt;1, INDEX(PotPensRurM!BB:BB,ROW(FePensRurH2!$A52)-DifIdConj!BB52)*INDEX(txMortM!BB:BB,ROW(FePensRurH2!$A52)-DifIdConj!BB52)*INDEX(PgPensRurM!BB:BB,ROW(FePensRurH2!$A52)-DifIdConj!BB52),0)</f>
        <v>296.81147811942208</v>
      </c>
      <c r="BC52" s="86">
        <f>IF(ROW(FePensRurH2!$A52)-DifIdConj!BC52&gt;1, INDEX(PotPensRurM!BC:BC,ROW(FePensRurH2!$A52)-DifIdConj!BC52)*INDEX(txMortM!BC:BC,ROW(FePensRurH2!$A52)-DifIdConj!BC52)*INDEX(PgPensRurM!BC:BC,ROW(FePensRurH2!$A52)-DifIdConj!BC52),0)</f>
        <v>290.61838758913819</v>
      </c>
      <c r="BD52" s="86">
        <f>IF(ROW(FePensRurH2!$A52)-DifIdConj!BD52&gt;1, INDEX(PotPensRurM!BD:BD,ROW(FePensRurH2!$A52)-DifIdConj!BD52)*INDEX(txMortM!BD:BD,ROW(FePensRurH2!$A52)-DifIdConj!BD52)*INDEX(PgPensRurM!BD:BD,ROW(FePensRurH2!$A52)-DifIdConj!BD52),0)</f>
        <v>284.88216439305569</v>
      </c>
      <c r="BE52" s="86">
        <f>IF(ROW(FePensRurH2!$A52)-DifIdConj!BE52&gt;1, INDEX(PotPensRurM!BE:BE,ROW(FePensRurH2!$A52)-DifIdConj!BE52)*INDEX(txMortM!BE:BE,ROW(FePensRurH2!$A52)-DifIdConj!BE52)*INDEX(PgPensRurM!BE:BE,ROW(FePensRurH2!$A52)-DifIdConj!BE52),0)</f>
        <v>279.19670423410656</v>
      </c>
      <c r="BF52" s="86">
        <f>IF(ROW(FePensRurH2!$A52)-DifIdConj!BF52&gt;1, INDEX(PotPensRurM!BF:BF,ROW(FePensRurH2!$A52)-DifIdConj!BF52)*INDEX(txMortM!BF:BF,ROW(FePensRurH2!$A52)-DifIdConj!BF52)*INDEX(PgPensRurM!BF:BF,ROW(FePensRurH2!$A52)-DifIdConj!BF52),0)</f>
        <v>273.71429622369141</v>
      </c>
      <c r="BG52" s="86">
        <f>IF(ROW(FePensRurH2!$A52)-DifIdConj!BG52&gt;1, INDEX(PotPensRurM!BG:BG,ROW(FePensRurH2!$A52)-DifIdConj!BG52)*INDEX(txMortM!BG:BG,ROW(FePensRurH2!$A52)-DifIdConj!BG52)*INDEX(PgPensRurM!BG:BG,ROW(FePensRurH2!$A52)-DifIdConj!BG52),0)</f>
        <v>268.43494036181011</v>
      </c>
      <c r="BH52" s="86">
        <f>IF(ROW(FePensRurH2!$A52)-DifIdConj!BH52&gt;1, INDEX(PotPensRurM!BH:BH,ROW(FePensRurH2!$A52)-DifIdConj!BH52)*INDEX(txMortM!BH:BH,ROW(FePensRurH2!$A52)-DifIdConj!BH52)*INDEX(PgPensRurM!BH:BH,ROW(FePensRurH2!$A52)-DifIdConj!BH52),0)</f>
        <v>263.30787361132928</v>
      </c>
      <c r="BI52" s="86">
        <f>IF(ROW(FePensRurH2!$A52)-DifIdConj!BI52&gt;1, INDEX(PotPensRurM!BI:BI,ROW(FePensRurH2!$A52)-DifIdConj!BI52)*INDEX(txMortM!BI:BI,ROW(FePensRurH2!$A52)-DifIdConj!BI52)*INDEX(PgPensRurM!BI:BI,ROW(FePensRurH2!$A52)-DifIdConj!BI52),0)</f>
        <v>258.43462204651581</v>
      </c>
      <c r="BJ52" s="87">
        <f>IF(ROW(FePensRurH2!$A52)-DifIdConj!BJ52&gt;1, INDEX(PotPensRurM!BJ:BJ,ROW(FePensRurH2!$A52)-DifIdConj!BJ52)*INDEX(txMortM!BJ:BJ,ROW(FePensRurH2!$A52)-DifIdConj!BJ52)*INDEX(PgPensRurM!BJ:BJ,ROW(FePensRurH2!$A52)-DifIdConj!BJ52),0)</f>
        <v>254.6273942615052</v>
      </c>
    </row>
    <row r="53" spans="1:62" s="31" customFormat="1" x14ac:dyDescent="0.3">
      <c r="A53" s="29">
        <v>51</v>
      </c>
      <c r="B53" s="5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32"/>
      <c r="P53" s="59"/>
      <c r="Q53" s="86"/>
      <c r="R53" s="86"/>
      <c r="S53" s="86"/>
      <c r="T53" s="86">
        <f>IF(ROW(FePensRurH2!$A53)-DifIdConj!T53&gt;1, INDEX(PotPensRurM!T:T,ROW(FePensRurH2!$A53)-DifIdConj!T53)*INDEX(txMortM!T:T,ROW(FePensRurH2!$A53)-DifIdConj!T53)*INDEX(PgPensRurM!T:T,ROW(FePensRurH2!$A53)-DifIdConj!T53),0)</f>
        <v>412.55235977808701</v>
      </c>
      <c r="U53" s="86">
        <f>IF(ROW(FePensRurH2!$A53)-DifIdConj!U53&gt;1, INDEX(PotPensRurM!U:U,ROW(FePensRurH2!$A53)-DifIdConj!U53)*INDEX(txMortM!U:U,ROW(FePensRurH2!$A53)-DifIdConj!U53)*INDEX(PgPensRurM!U:U,ROW(FePensRurH2!$A53)-DifIdConj!U53),0)</f>
        <v>409.58079416143812</v>
      </c>
      <c r="V53" s="86">
        <f>IF(ROW(FePensRurH2!$A53)-DifIdConj!V53&gt;1, INDEX(PotPensRurM!V:V,ROW(FePensRurH2!$A53)-DifIdConj!V53)*INDEX(txMortM!V:V,ROW(FePensRurH2!$A53)-DifIdConj!V53)*INDEX(PgPensRurM!V:V,ROW(FePensRurH2!$A53)-DifIdConj!V53),0)</f>
        <v>408.97547523952807</v>
      </c>
      <c r="W53" s="86">
        <f>IF(ROW(FePensRurH2!$A53)-DifIdConj!W53&gt;1, INDEX(PotPensRurM!W:W,ROW(FePensRurH2!$A53)-DifIdConj!W53)*INDEX(txMortM!W:W,ROW(FePensRurH2!$A53)-DifIdConj!W53)*INDEX(PgPensRurM!W:W,ROW(FePensRurH2!$A53)-DifIdConj!W53),0)</f>
        <v>411.83698287037521</v>
      </c>
      <c r="X53" s="86">
        <f>IF(ROW(FePensRurH2!$A53)-DifIdConj!X53&gt;1, INDEX(PotPensRurM!X:X,ROW(FePensRurH2!$A53)-DifIdConj!X53)*INDEX(txMortM!X:X,ROW(FePensRurH2!$A53)-DifIdConj!X53)*INDEX(PgPensRurM!X:X,ROW(FePensRurH2!$A53)-DifIdConj!X53),0)</f>
        <v>415.90912834504218</v>
      </c>
      <c r="Y53" s="86">
        <f>IF(ROW(FePensRurH2!$A53)-DifIdConj!Y53&gt;1, INDEX(PotPensRurM!Y:Y,ROW(FePensRurH2!$A53)-DifIdConj!Y53)*INDEX(txMortM!Y:Y,ROW(FePensRurH2!$A53)-DifIdConj!Y53)*INDEX(PgPensRurM!Y:Y,ROW(FePensRurH2!$A53)-DifIdConj!Y53),0)</f>
        <v>419.3759548977992</v>
      </c>
      <c r="Z53" s="86">
        <f>IF(ROW(FePensRurH2!$A53)-DifIdConj!Z53&gt;1, INDEX(PotPensRurM!Z:Z,ROW(FePensRurH2!$A53)-DifIdConj!Z53)*INDEX(txMortM!Z:Z,ROW(FePensRurH2!$A53)-DifIdConj!Z53)*INDEX(PgPensRurM!Z:Z,ROW(FePensRurH2!$A53)-DifIdConj!Z53),0)</f>
        <v>422.73272346475449</v>
      </c>
      <c r="AA53" s="86">
        <f>IF(ROW(FePensRurH2!$A53)-DifIdConj!AA53&gt;1, INDEX(PotPensRurM!AA:AA,ROW(FePensRurH2!$A53)-DifIdConj!AA53)*INDEX(txMortM!AA:AA,ROW(FePensRurH2!$A53)-DifIdConj!AA53)*INDEX(PgPensRurM!AA:AA,ROW(FePensRurH2!$A53)-DifIdConj!AA53),0)</f>
        <v>426.85989793232238</v>
      </c>
      <c r="AB53" s="86">
        <f>IF(ROW(FePensRurH2!$A53)-DifIdConj!AB53&gt;1, INDEX(PotPensRurM!AB:AB,ROW(FePensRurH2!$A53)-DifIdConj!AB53)*INDEX(txMortM!AB:AB,ROW(FePensRurH2!$A53)-DifIdConj!AB53)*INDEX(PgPensRurM!AB:AB,ROW(FePensRurH2!$A53)-DifIdConj!AB53),0)</f>
        <v>433.24326110882737</v>
      </c>
      <c r="AC53" s="86">
        <f>IF(ROW(FePensRurH2!$A53)-DifIdConj!AC53&gt;1, INDEX(PotPensRurM!AC:AC,ROW(FePensRurH2!$A53)-DifIdConj!AC53)*INDEX(txMortM!AC:AC,ROW(FePensRurH2!$A53)-DifIdConj!AC53)*INDEX(PgPensRurM!AC:AC,ROW(FePensRurH2!$A53)-DifIdConj!AC53),0)</f>
        <v>438.69113140601701</v>
      </c>
      <c r="AD53" s="86">
        <f>IF(ROW(FePensRurH2!$A53)-DifIdConj!AD53&gt;1, INDEX(PotPensRurM!AD:AD,ROW(FePensRurH2!$A53)-DifIdConj!AD53)*INDEX(txMortM!AD:AD,ROW(FePensRurH2!$A53)-DifIdConj!AD53)*INDEX(PgPensRurM!AD:AD,ROW(FePensRurH2!$A53)-DifIdConj!AD53),0)</f>
        <v>443.47865378839577</v>
      </c>
      <c r="AE53" s="86">
        <f>IF(ROW(FePensRurH2!$A53)-DifIdConj!AE53&gt;1, INDEX(PotPensRurM!AE:AE,ROW(FePensRurH2!$A53)-DifIdConj!AE53)*INDEX(txMortM!AE:AE,ROW(FePensRurH2!$A53)-DifIdConj!AE53)*INDEX(PgPensRurM!AE:AE,ROW(FePensRurH2!$A53)-DifIdConj!AE53),0)</f>
        <v>448.26617617077454</v>
      </c>
      <c r="AF53" s="86">
        <f>IF(ROW(FePensRurH2!$A53)-DifIdConj!AF53&gt;1, INDEX(PotPensRurM!AF:AF,ROW(FePensRurH2!$A53)-DifIdConj!AF53)*INDEX(txMortM!AF:AF,ROW(FePensRurH2!$A53)-DifIdConj!AF53)*INDEX(PgPensRurM!AF:AF,ROW(FePensRurH2!$A53)-DifIdConj!AF53),0)</f>
        <v>449.58687200039623</v>
      </c>
      <c r="AG53" s="86">
        <f>IF(ROW(FePensRurH2!$A53)-DifIdConj!AG53&gt;1, INDEX(PotPensRurM!AG:AG,ROW(FePensRurH2!$A53)-DifIdConj!AG53)*INDEX(txMortM!AG:AG,ROW(FePensRurH2!$A53)-DifIdConj!AG53)*INDEX(PgPensRurM!AG:AG,ROW(FePensRurH2!$A53)-DifIdConj!AG53),0)</f>
        <v>443.86385673870217</v>
      </c>
      <c r="AH53" s="86">
        <f>IF(ROW(FePensRurH2!$A53)-DifIdConj!AH53&gt;1, INDEX(PotPensRurM!AH:AH,ROW(FePensRurH2!$A53)-DifIdConj!AH53)*INDEX(txMortM!AH:AH,ROW(FePensRurH2!$A53)-DifIdConj!AH53)*INDEX(PgPensRurM!AH:AH,ROW(FePensRurH2!$A53)-DifIdConj!AH53),0)</f>
        <v>432.5829131940165</v>
      </c>
      <c r="AI53" s="86">
        <f>IF(ROW(FePensRurH2!$A53)-DifIdConj!AI53&gt;1, INDEX(PotPensRurM!AI:AI,ROW(FePensRurH2!$A53)-DifIdConj!AI53)*INDEX(txMortM!AI:AI,ROW(FePensRurH2!$A53)-DifIdConj!AI53)*INDEX(PgPensRurM!AI:AI,ROW(FePensRurH2!$A53)-DifIdConj!AI53),0)</f>
        <v>421.57711461383548</v>
      </c>
      <c r="AJ53" s="86">
        <f>IF(ROW(FePensRurH2!$A53)-DifIdConj!AJ53&gt;1, INDEX(PotPensRurM!AJ:AJ,ROW(FePensRurH2!$A53)-DifIdConj!AJ53)*INDEX(txMortM!AJ:AJ,ROW(FePensRurH2!$A53)-DifIdConj!AJ53)*INDEX(PgPensRurM!AJ:AJ,ROW(FePensRurH2!$A53)-DifIdConj!AJ53),0)</f>
        <v>410.02102610464533</v>
      </c>
      <c r="AK53" s="86">
        <f>IF(ROW(FePensRurH2!$A53)-DifIdConj!AK53&gt;1, INDEX(PotPensRurM!AK:AK,ROW(FePensRurH2!$A53)-DifIdConj!AK53)*INDEX(txMortM!AK:AK,ROW(FePensRurH2!$A53)-DifIdConj!AK53)*INDEX(PgPensRurM!AK:AK,ROW(FePensRurH2!$A53)-DifIdConj!AK53),0)</f>
        <v>400.39095234698698</v>
      </c>
      <c r="AL53" s="86">
        <f>IF(ROW(FePensRurH2!$A53)-DifIdConj!AL53&gt;1, INDEX(PotPensRurM!AL:AL,ROW(FePensRurH2!$A53)-DifIdConj!AL53)*INDEX(txMortM!AL:AL,ROW(FePensRurH2!$A53)-DifIdConj!AL53)*INDEX(PgPensRurM!AL:AL,ROW(FePensRurH2!$A53)-DifIdConj!AL53),0)</f>
        <v>394.17267614918455</v>
      </c>
      <c r="AM53" s="86">
        <f>IF(ROW(FePensRurH2!$A53)-DifIdConj!AM53&gt;1, INDEX(PotPensRurM!AM:AM,ROW(FePensRurH2!$A53)-DifIdConj!AM53)*INDEX(txMortM!AM:AM,ROW(FePensRurH2!$A53)-DifIdConj!AM53)*INDEX(PgPensRurM!AM:AM,ROW(FePensRurH2!$A53)-DifIdConj!AM53),0)</f>
        <v>389.88041470291404</v>
      </c>
      <c r="AN53" s="86">
        <f>IF(ROW(FePensRurH2!$A53)-DifIdConj!AN53&gt;1, INDEX(PotPensRurM!AN:AN,ROW(FePensRurH2!$A53)-DifIdConj!AN53)*INDEX(txMortM!AN:AN,ROW(FePensRurH2!$A53)-DifIdConj!AN53)*INDEX(PgPensRurM!AN:AN,ROW(FePensRurH2!$A53)-DifIdConj!AN53),0)</f>
        <v>385.20295030633702</v>
      </c>
      <c r="AO53" s="86">
        <f>IF(ROW(FePensRurH2!$A53)-DifIdConj!AO53&gt;1, INDEX(PotPensRurM!AO:AO,ROW(FePensRurH2!$A53)-DifIdConj!AO53)*INDEX(txMortM!AO:AO,ROW(FePensRurH2!$A53)-DifIdConj!AO53)*INDEX(PgPensRurM!AO:AO,ROW(FePensRurH2!$A53)-DifIdConj!AO53),0)</f>
        <v>380.80063087426464</v>
      </c>
      <c r="AP53" s="86">
        <f>IF(ROW(FePensRurH2!$A53)-DifIdConj!AP53&gt;1, INDEX(PotPensRurM!AP:AP,ROW(FePensRurH2!$A53)-DifIdConj!AP53)*INDEX(txMortM!AP:AP,ROW(FePensRurH2!$A53)-DifIdConj!AP53)*INDEX(PgPensRurM!AP:AP,ROW(FePensRurH2!$A53)-DifIdConj!AP53),0)</f>
        <v>376.72848539959773</v>
      </c>
      <c r="AQ53" s="86">
        <f>IF(ROW(FePensRurH2!$A53)-DifIdConj!AQ53&gt;1, INDEX(PotPensRurM!AQ:AQ,ROW(FePensRurH2!$A53)-DifIdConj!AQ53)*INDEX(txMortM!AQ:AQ,ROW(FePensRurH2!$A53)-DifIdConj!AQ53)*INDEX(PgPensRurM!AQ:AQ,ROW(FePensRurH2!$A53)-DifIdConj!AQ53),0)</f>
        <v>372.82142690363332</v>
      </c>
      <c r="AR53" s="86">
        <f>IF(ROW(FePensRurH2!$A53)-DifIdConj!AR53&gt;1, INDEX(PotPensRurM!AR:AR,ROW(FePensRurH2!$A53)-DifIdConj!AR53)*INDEX(txMortM!AR:AR,ROW(FePensRurH2!$A53)-DifIdConj!AR53)*INDEX(PgPensRurM!AR:AR,ROW(FePensRurH2!$A53)-DifIdConj!AR53),0)</f>
        <v>369.13448437927269</v>
      </c>
      <c r="AS53" s="86">
        <f>IF(ROW(FePensRurH2!$A53)-DifIdConj!AS53&gt;1, INDEX(PotPensRurM!AS:AS,ROW(FePensRurH2!$A53)-DifIdConj!AS53)*INDEX(txMortM!AS:AS,ROW(FePensRurH2!$A53)-DifIdConj!AS53)*INDEX(PgPensRurM!AS:AS,ROW(FePensRurH2!$A53)-DifIdConj!AS53),0)</f>
        <v>365.61262883361479</v>
      </c>
      <c r="AT53" s="86">
        <f>IF(ROW(FePensRurH2!$A53)-DifIdConj!AT53&gt;1, INDEX(PotPensRurM!AT:AT,ROW(FePensRurH2!$A53)-DifIdConj!AT53)*INDEX(txMortM!AT:AT,ROW(FePensRurH2!$A53)-DifIdConj!AT53)*INDEX(PgPensRurM!AT:AT,ROW(FePensRurH2!$A53)-DifIdConj!AT53),0)</f>
        <v>362.09077328795684</v>
      </c>
      <c r="AU53" s="86">
        <f>IF(ROW(FePensRurH2!$A53)-DifIdConj!AU53&gt;1, INDEX(PotPensRurM!AU:AU,ROW(FePensRurH2!$A53)-DifIdConj!AU53)*INDEX(txMortM!AU:AU,ROW(FePensRurH2!$A53)-DifIdConj!AU53)*INDEX(PgPensRurM!AU:AU,ROW(FePensRurH2!$A53)-DifIdConj!AU53),0)</f>
        <v>359.06417867840713</v>
      </c>
      <c r="AV53" s="86">
        <f>IF(ROW(FePensRurH2!$A53)-DifIdConj!AV53&gt;1, INDEX(PotPensRurM!AV:AV,ROW(FePensRurH2!$A53)-DifIdConj!AV53)*INDEX(txMortM!AV:AV,ROW(FePensRurH2!$A53)-DifIdConj!AV53)*INDEX(PgPensRurM!AV:AV,ROW(FePensRurH2!$A53)-DifIdConj!AV53),0)</f>
        <v>356.42278701916359</v>
      </c>
      <c r="AW53" s="86">
        <f>IF(ROW(FePensRurH2!$A53)-DifIdConj!AW53&gt;1, INDEX(PotPensRurM!AW:AW,ROW(FePensRurH2!$A53)-DifIdConj!AW53)*INDEX(txMortM!AW:AW,ROW(FePensRurH2!$A53)-DifIdConj!AW53)*INDEX(PgPensRurM!AW:AW,ROW(FePensRurH2!$A53)-DifIdConj!AW53),0)</f>
        <v>353.1210474451093</v>
      </c>
      <c r="AX53" s="86">
        <f>IF(ROW(FePensRurH2!$A53)-DifIdConj!AX53&gt;1, INDEX(PotPensRurM!AX:AX,ROW(FePensRurH2!$A53)-DifIdConj!AX53)*INDEX(txMortM!AX:AX,ROW(FePensRurH2!$A53)-DifIdConj!AX53)*INDEX(PgPensRurM!AX:AX,ROW(FePensRurH2!$A53)-DifIdConj!AX53),0)</f>
        <v>353.1210474451093</v>
      </c>
      <c r="AY53" s="86">
        <f>IF(ROW(FePensRurH2!$A53)-DifIdConj!AY53&gt;1, INDEX(PotPensRurM!AY:AY,ROW(FePensRurH2!$A53)-DifIdConj!AY53)*INDEX(txMortM!AY:AY,ROW(FePensRurH2!$A53)-DifIdConj!AY53)*INDEX(PgPensRurM!AY:AY,ROW(FePensRurH2!$A53)-DifIdConj!AY53),0)</f>
        <v>346.07733635379344</v>
      </c>
      <c r="AZ53" s="86">
        <f>IF(ROW(FePensRurH2!$A53)-DifIdConj!AZ53&gt;1, INDEX(PotPensRurM!AZ:AZ,ROW(FePensRurH2!$A53)-DifIdConj!AZ53)*INDEX(txMortM!AZ:AZ,ROW(FePensRurH2!$A53)-DifIdConj!AZ53)*INDEX(PgPensRurM!AZ:AZ,ROW(FePensRurH2!$A53)-DifIdConj!AZ53),0)</f>
        <v>339.52888619858567</v>
      </c>
      <c r="BA53" s="86">
        <f>IF(ROW(FePensRurH2!$A53)-DifIdConj!BA53&gt;1, INDEX(PotPensRurM!BA:BA,ROW(FePensRurH2!$A53)-DifIdConj!BA53)*INDEX(txMortM!BA:BA,ROW(FePensRurH2!$A53)-DifIdConj!BA53)*INDEX(PgPensRurM!BA:BA,ROW(FePensRurH2!$A53)-DifIdConj!BA53),0)</f>
        <v>332.92540705047708</v>
      </c>
      <c r="BB53" s="86">
        <f>IF(ROW(FePensRurH2!$A53)-DifIdConj!BB53&gt;1, INDEX(PotPensRurM!BB:BB,ROW(FePensRurH2!$A53)-DifIdConj!BB53)*INDEX(txMortM!BB:BB,ROW(FePensRurH2!$A53)-DifIdConj!BB53)*INDEX(PgPensRurM!BB:BB,ROW(FePensRurH2!$A53)-DifIdConj!BB53),0)</f>
        <v>325.71660898045837</v>
      </c>
      <c r="BC53" s="86">
        <f>IF(ROW(FePensRurH2!$A53)-DifIdConj!BC53&gt;1, INDEX(PotPensRurM!BC:BC,ROW(FePensRurH2!$A53)-DifIdConj!BC53)*INDEX(txMortM!BC:BC,ROW(FePensRurH2!$A53)-DifIdConj!BC53)*INDEX(PgPensRurM!BC:BC,ROW(FePensRurH2!$A53)-DifIdConj!BC53),0)</f>
        <v>319.00307184654798</v>
      </c>
      <c r="BD53" s="86">
        <f>IF(ROW(FePensRurH2!$A53)-DifIdConj!BD53&gt;1, INDEX(PotPensRurM!BD:BD,ROW(FePensRurH2!$A53)-DifIdConj!BD53)*INDEX(txMortM!BD:BD,ROW(FePensRurH2!$A53)-DifIdConj!BD53)*INDEX(PgPensRurM!BD:BD,ROW(FePensRurH2!$A53)-DifIdConj!BD53),0)</f>
        <v>312.78479564874573</v>
      </c>
      <c r="BE53" s="86">
        <f>IF(ROW(FePensRurH2!$A53)-DifIdConj!BE53&gt;1, INDEX(PotPensRurM!BE:BE,ROW(FePensRurH2!$A53)-DifIdConj!BE53)*INDEX(txMortM!BE:BE,ROW(FePensRurH2!$A53)-DifIdConj!BE53)*INDEX(PgPensRurM!BE:BE,ROW(FePensRurH2!$A53)-DifIdConj!BE53),0)</f>
        <v>306.56651945094342</v>
      </c>
      <c r="BF53" s="86">
        <f>IF(ROW(FePensRurH2!$A53)-DifIdConj!BF53&gt;1, INDEX(PotPensRurM!BF:BF,ROW(FePensRurH2!$A53)-DifIdConj!BF53)*INDEX(txMortM!BF:BF,ROW(FePensRurH2!$A53)-DifIdConj!BF53)*INDEX(PgPensRurM!BF:BF,ROW(FePensRurH2!$A53)-DifIdConj!BF53),0)</f>
        <v>300.45830123894291</v>
      </c>
      <c r="BG53" s="86">
        <f>IF(ROW(FePensRurH2!$A53)-DifIdConj!BG53&gt;1, INDEX(PotPensRurM!BG:BG,ROW(FePensRurH2!$A53)-DifIdConj!BG53)*INDEX(txMortM!BG:BG,ROW(FePensRurH2!$A53)-DifIdConj!BG53)*INDEX(PgPensRurM!BG:BG,ROW(FePensRurH2!$A53)-DifIdConj!BG53),0)</f>
        <v>294.570198998546</v>
      </c>
      <c r="BH53" s="86">
        <f>IF(ROW(FePensRurH2!$A53)-DifIdConj!BH53&gt;1, INDEX(PotPensRurM!BH:BH,ROW(FePensRurH2!$A53)-DifIdConj!BH53)*INDEX(txMortM!BH:BH,ROW(FePensRurH2!$A53)-DifIdConj!BH53)*INDEX(PgPensRurM!BH:BH,ROW(FePensRurH2!$A53)-DifIdConj!BH53),0)</f>
        <v>288.84718373685189</v>
      </c>
      <c r="BI53" s="86">
        <f>IF(ROW(FePensRurH2!$A53)-DifIdConj!BI53&gt;1, INDEX(PotPensRurM!BI:BI,ROW(FePensRurH2!$A53)-DifIdConj!BI53)*INDEX(txMortM!BI:BI,ROW(FePensRurH2!$A53)-DifIdConj!BI53)*INDEX(PgPensRurM!BI:BI,ROW(FePensRurH2!$A53)-DifIdConj!BI53),0)</f>
        <v>283.34428444676138</v>
      </c>
      <c r="BJ53" s="87">
        <f>IF(ROW(FePensRurH2!$A53)-DifIdConj!BJ53&gt;1, INDEX(PotPensRurM!BJ:BJ,ROW(FePensRurH2!$A53)-DifIdConj!BJ53)*INDEX(txMortM!BJ:BJ,ROW(FePensRurH2!$A53)-DifIdConj!BJ53)*INDEX(PgPensRurM!BJ:BJ,ROW(FePensRurH2!$A53)-DifIdConj!BJ53),0)</f>
        <v>279.10705199339168</v>
      </c>
    </row>
    <row r="54" spans="1:62" s="31" customFormat="1" x14ac:dyDescent="0.3">
      <c r="A54" s="29">
        <v>52</v>
      </c>
      <c r="B54" s="5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32"/>
      <c r="P54" s="59"/>
      <c r="Q54" s="86"/>
      <c r="R54" s="86"/>
      <c r="S54" s="86"/>
      <c r="T54" s="86">
        <f>IF(ROW(FePensRurH2!$A54)-DifIdConj!T54&gt;1, INDEX(PotPensRurM!T:T,ROW(FePensRurH2!$A54)-DifIdConj!T54)*INDEX(txMortM!T:T,ROW(FePensRurH2!$A54)-DifIdConj!T54)*INDEX(PgPensRurM!T:T,ROW(FePensRurH2!$A54)-DifIdConj!T54),0)</f>
        <v>404.9621139828198</v>
      </c>
      <c r="U54" s="86">
        <f>IF(ROW(FePensRurH2!$A54)-DifIdConj!U54&gt;1, INDEX(PotPensRurM!U:U,ROW(FePensRurH2!$A54)-DifIdConj!U54)*INDEX(txMortM!U:U,ROW(FePensRurH2!$A54)-DifIdConj!U54)*INDEX(PgPensRurM!U:U,ROW(FePensRurH2!$A54)-DifIdConj!U54),0)</f>
        <v>402.10794890731057</v>
      </c>
      <c r="V54" s="86">
        <f>IF(ROW(FePensRurH2!$A54)-DifIdConj!V54&gt;1, INDEX(PotPensRurM!V:V,ROW(FePensRurH2!$A54)-DifIdConj!V54)*INDEX(txMortM!V:V,ROW(FePensRurH2!$A54)-DifIdConj!V54)*INDEX(PgPensRurM!V:V,ROW(FePensRurH2!$A54)-DifIdConj!V54),0)</f>
        <v>399.74777394102421</v>
      </c>
      <c r="W54" s="86">
        <f>IF(ROW(FePensRurH2!$A54)-DifIdConj!W54&gt;1, INDEX(PotPensRurM!W:W,ROW(FePensRurH2!$A54)-DifIdConj!W54)*INDEX(txMortM!W:W,ROW(FePensRurH2!$A54)-DifIdConj!W54)*INDEX(PgPensRurM!W:W,ROW(FePensRurH2!$A54)-DifIdConj!W54),0)</f>
        <v>399.74777394102415</v>
      </c>
      <c r="X54" s="86">
        <f>IF(ROW(FePensRurH2!$A54)-DifIdConj!X54&gt;1, INDEX(PotPensRurM!X:X,ROW(FePensRurH2!$A54)-DifIdConj!X54)*INDEX(txMortM!X:X,ROW(FePensRurH2!$A54)-DifIdConj!X54)*INDEX(PgPensRurM!X:X,ROW(FePensRurH2!$A54)-DifIdConj!X54),0)</f>
        <v>402.38238785687878</v>
      </c>
      <c r="Y54" s="86">
        <f>IF(ROW(FePensRurH2!$A54)-DifIdConj!Y54&gt;1, INDEX(PotPensRurM!Y:Y,ROW(FePensRurH2!$A54)-DifIdConj!Y54)*INDEX(txMortM!Y:Y,ROW(FePensRurH2!$A54)-DifIdConj!Y54)*INDEX(PgPensRurM!Y:Y,ROW(FePensRurH2!$A54)-DifIdConj!Y54),0)</f>
        <v>406.4989721004016</v>
      </c>
      <c r="Z54" s="86">
        <f>IF(ROW(FePensRurH2!$A54)-DifIdConj!Z54&gt;1, INDEX(PotPensRurM!Z:Z,ROW(FePensRurH2!$A54)-DifIdConj!Z54)*INDEX(txMortM!Z:Z,ROW(FePensRurH2!$A54)-DifIdConj!Z54)*INDEX(PgPensRurM!Z:Z,ROW(FePensRurH2!$A54)-DifIdConj!Z54),0)</f>
        <v>410.34111739435633</v>
      </c>
      <c r="AA54" s="86">
        <f>IF(ROW(FePensRurH2!$A54)-DifIdConj!AA54&gt;1, INDEX(PotPensRurM!AA:AA,ROW(FePensRurH2!$A54)-DifIdConj!AA54)*INDEX(txMortM!AA:AA,ROW(FePensRurH2!$A54)-DifIdConj!AA54)*INDEX(PgPensRurM!AA:AA,ROW(FePensRurH2!$A54)-DifIdConj!AA54),0)</f>
        <v>414.01859931856995</v>
      </c>
      <c r="AB54" s="86">
        <f>IF(ROW(FePensRurH2!$A54)-DifIdConj!AB54&gt;1, INDEX(PotPensRurM!AB:AB,ROW(FePensRurH2!$A54)-DifIdConj!AB54)*INDEX(txMortM!AB:AB,ROW(FePensRurH2!$A54)-DifIdConj!AB54)*INDEX(PgPensRurM!AB:AB,ROW(FePensRurH2!$A54)-DifIdConj!AB54),0)</f>
        <v>418.79383704105652</v>
      </c>
      <c r="AC54" s="86">
        <f>IF(ROW(FePensRurH2!$A54)-DifIdConj!AC54&gt;1, INDEX(PotPensRurM!AC:AC,ROW(FePensRurH2!$A54)-DifIdConj!AC54)*INDEX(txMortM!AC:AC,ROW(FePensRurH2!$A54)-DifIdConj!AC54)*INDEX(PgPensRurM!AC:AC,ROW(FePensRurH2!$A54)-DifIdConj!AC54),0)</f>
        <v>424.83149393155668</v>
      </c>
      <c r="AD54" s="86">
        <f>IF(ROW(FePensRurH2!$A54)-DifIdConj!AD54&gt;1, INDEX(PotPensRurM!AD:AD,ROW(FePensRurH2!$A54)-DifIdConj!AD54)*INDEX(txMortM!AD:AD,ROW(FePensRurH2!$A54)-DifIdConj!AD54)*INDEX(PgPensRurM!AD:AD,ROW(FePensRurH2!$A54)-DifIdConj!AD54),0)</f>
        <v>430.10072176326582</v>
      </c>
      <c r="AE54" s="86">
        <f>IF(ROW(FePensRurH2!$A54)-DifIdConj!AE54&gt;1, INDEX(PotPensRurM!AE:AE,ROW(FePensRurH2!$A54)-DifIdConj!AE54)*INDEX(txMortM!AE:AE,ROW(FePensRurH2!$A54)-DifIdConj!AE54)*INDEX(PgPensRurM!AE:AE,ROW(FePensRurH2!$A54)-DifIdConj!AE54),0)</f>
        <v>434.87595948575245</v>
      </c>
      <c r="AF54" s="86">
        <f>IF(ROW(FePensRurH2!$A54)-DifIdConj!AF54&gt;1, INDEX(PotPensRurM!AF:AF,ROW(FePensRurH2!$A54)-DifIdConj!AF54)*INDEX(txMortM!AF:AF,ROW(FePensRurH2!$A54)-DifIdConj!AF54)*INDEX(PgPensRurM!AF:AF,ROW(FePensRurH2!$A54)-DifIdConj!AF54),0)</f>
        <v>441.35271869556163</v>
      </c>
      <c r="AG54" s="86">
        <f>IF(ROW(FePensRurH2!$A54)-DifIdConj!AG54&gt;1, INDEX(PotPensRurM!AG:AG,ROW(FePensRurH2!$A54)-DifIdConj!AG54)*INDEX(txMortM!AG:AG,ROW(FePensRurH2!$A54)-DifIdConj!AG54)*INDEX(PgPensRurM!AG:AG,ROW(FePensRurH2!$A54)-DifIdConj!AG54),0)</f>
        <v>442.72491344340261</v>
      </c>
      <c r="AH54" s="86">
        <f>IF(ROW(FePensRurH2!$A54)-DifIdConj!AH54&gt;1, INDEX(PotPensRurM!AH:AH,ROW(FePensRurH2!$A54)-DifIdConj!AH54)*INDEX(txMortM!AH:AH,ROW(FePensRurH2!$A54)-DifIdConj!AH54)*INDEX(PgPensRurM!AH:AH,ROW(FePensRurH2!$A54)-DifIdConj!AH54),0)</f>
        <v>435.9737152840251</v>
      </c>
      <c r="AI54" s="86">
        <f>IF(ROW(FePensRurH2!$A54)-DifIdConj!AI54&gt;1, INDEX(PotPensRurM!AI:AI,ROW(FePensRurH2!$A54)-DifIdConj!AI54)*INDEX(txMortM!AI:AI,ROW(FePensRurH2!$A54)-DifIdConj!AI54)*INDEX(PgPensRurM!AI:AI,ROW(FePensRurH2!$A54)-DifIdConj!AI54),0)</f>
        <v>424.83149393155662</v>
      </c>
      <c r="AJ54" s="86">
        <f>IF(ROW(FePensRurH2!$A54)-DifIdConj!AJ54&gt;1, INDEX(PotPensRurM!AJ:AJ,ROW(FePensRurH2!$A54)-DifIdConj!AJ54)*INDEX(txMortM!AJ:AJ,ROW(FePensRurH2!$A54)-DifIdConj!AJ54)*INDEX(PgPensRurM!AJ:AJ,ROW(FePensRurH2!$A54)-DifIdConj!AJ54),0)</f>
        <v>413.96371152865635</v>
      </c>
      <c r="AK54" s="86">
        <f>IF(ROW(FePensRurH2!$A54)-DifIdConj!AK54&gt;1, INDEX(PotPensRurM!AK:AK,ROW(FePensRurH2!$A54)-DifIdConj!AK54)*INDEX(txMortM!AK:AK,ROW(FePensRurH2!$A54)-DifIdConj!AK54)*INDEX(PgPensRurM!AK:AK,ROW(FePensRurH2!$A54)-DifIdConj!AK54),0)</f>
        <v>402.98615354592886</v>
      </c>
      <c r="AL54" s="86">
        <f>IF(ROW(FePensRurH2!$A54)-DifIdConj!AL54&gt;1, INDEX(PotPensRurM!AL:AL,ROW(FePensRurH2!$A54)-DifIdConj!AL54)*INDEX(txMortM!AL:AL,ROW(FePensRurH2!$A54)-DifIdConj!AL54)*INDEX(PgPensRurM!AL:AL,ROW(FePensRurH2!$A54)-DifIdConj!AL54),0)</f>
        <v>393.92966821017859</v>
      </c>
      <c r="AM54" s="86">
        <f>IF(ROW(FePensRurH2!$A54)-DifIdConj!AM54&gt;1, INDEX(PotPensRurM!AM:AM,ROW(FePensRurH2!$A54)-DifIdConj!AM54)*INDEX(txMortM!AM:AM,ROW(FePensRurH2!$A54)-DifIdConj!AM54)*INDEX(PgPensRurM!AM:AM,ROW(FePensRurH2!$A54)-DifIdConj!AM54),0)</f>
        <v>387.7822357398511</v>
      </c>
      <c r="AN54" s="86">
        <f>IF(ROW(FePensRurH2!$A54)-DifIdConj!AN54&gt;1, INDEX(PotPensRurM!AN:AN,ROW(FePensRurH2!$A54)-DifIdConj!AN54)*INDEX(txMortM!AN:AN,ROW(FePensRurH2!$A54)-DifIdConj!AN54)*INDEX(PgPensRurM!AN:AN,ROW(FePensRurH2!$A54)-DifIdConj!AN54),0)</f>
        <v>383.94009044589654</v>
      </c>
      <c r="AO54" s="86">
        <f>IF(ROW(FePensRurH2!$A54)-DifIdConj!AO54&gt;1, INDEX(PotPensRurM!AO:AO,ROW(FePensRurH2!$A54)-DifIdConj!AO54)*INDEX(txMortM!AO:AO,ROW(FePensRurH2!$A54)-DifIdConj!AO54)*INDEX(PgPensRurM!AO:AO,ROW(FePensRurH2!$A54)-DifIdConj!AO54),0)</f>
        <v>379.82350620237366</v>
      </c>
      <c r="AP54" s="86">
        <f>IF(ROW(FePensRurH2!$A54)-DifIdConj!AP54&gt;1, INDEX(PotPensRurM!AP:AP,ROW(FePensRurH2!$A54)-DifIdConj!AP54)*INDEX(txMortM!AP:AP,ROW(FePensRurH2!$A54)-DifIdConj!AP54)*INDEX(PgPensRurM!AP:AP,ROW(FePensRurH2!$A54)-DifIdConj!AP54),0)</f>
        <v>375.43248300928263</v>
      </c>
      <c r="AQ54" s="86">
        <f>IF(ROW(FePensRurH2!$A54)-DifIdConj!AQ54&gt;1, INDEX(PotPensRurM!AQ:AQ,ROW(FePensRurH2!$A54)-DifIdConj!AQ54)*INDEX(txMortM!AQ:AQ,ROW(FePensRurH2!$A54)-DifIdConj!AQ54)*INDEX(PgPensRurM!AQ:AQ,ROW(FePensRurH2!$A54)-DifIdConj!AQ54),0)</f>
        <v>371.37078655567336</v>
      </c>
      <c r="AR54" s="86">
        <f>IF(ROW(FePensRurH2!$A54)-DifIdConj!AR54&gt;1, INDEX(PotPensRurM!AR:AR,ROW(FePensRurH2!$A54)-DifIdConj!AR54)*INDEX(txMortM!AR:AR,ROW(FePensRurH2!$A54)-DifIdConj!AR54)*INDEX(PgPensRurM!AR:AR,ROW(FePensRurH2!$A54)-DifIdConj!AR54),0)</f>
        <v>367.5286412617188</v>
      </c>
      <c r="AS54" s="86">
        <f>IF(ROW(FePensRurH2!$A54)-DifIdConj!AS54&gt;1, INDEX(PotPensRurM!AS:AS,ROW(FePensRurH2!$A54)-DifIdConj!AS54)*INDEX(txMortM!AS:AS,ROW(FePensRurH2!$A54)-DifIdConj!AS54)*INDEX(PgPensRurM!AS:AS,ROW(FePensRurH2!$A54)-DifIdConj!AS54),0)</f>
        <v>363.85115933750507</v>
      </c>
      <c r="AT54" s="86">
        <f>IF(ROW(FePensRurH2!$A54)-DifIdConj!AT54&gt;1, INDEX(PotPensRurM!AT:AT,ROW(FePensRurH2!$A54)-DifIdConj!AT54)*INDEX(txMortM!AT:AT,ROW(FePensRurH2!$A54)-DifIdConj!AT54)*INDEX(PgPensRurM!AT:AT,ROW(FePensRurH2!$A54)-DifIdConj!AT54),0)</f>
        <v>360.33834078303227</v>
      </c>
      <c r="AU54" s="86">
        <f>IF(ROW(FePensRurH2!$A54)-DifIdConj!AU54&gt;1, INDEX(PotPensRurM!AU:AU,ROW(FePensRurH2!$A54)-DifIdConj!AU54)*INDEX(txMortM!AU:AU,ROW(FePensRurH2!$A54)-DifIdConj!AU54)*INDEX(PgPensRurM!AU:AU,ROW(FePensRurH2!$A54)-DifIdConj!AU54),0)</f>
        <v>357.26462454786849</v>
      </c>
      <c r="AV54" s="86">
        <f>IF(ROW(FePensRurH2!$A54)-DifIdConj!AV54&gt;1, INDEX(PotPensRurM!AV:AV,ROW(FePensRurH2!$A54)-DifIdConj!AV54)*INDEX(txMortM!AV:AV,ROW(FePensRurH2!$A54)-DifIdConj!AV54)*INDEX(PgPensRurM!AV:AV,ROW(FePensRurH2!$A54)-DifIdConj!AV54),0)</f>
        <v>354.73978621184119</v>
      </c>
      <c r="AW54" s="86">
        <f>IF(ROW(FePensRurH2!$A54)-DifIdConj!AW54&gt;1, INDEX(PotPensRurM!AW:AW,ROW(FePensRurH2!$A54)-DifIdConj!AW54)*INDEX(txMortM!AW:AW,ROW(FePensRurH2!$A54)-DifIdConj!AW54)*INDEX(PgPensRurM!AW:AW,ROW(FePensRurH2!$A54)-DifIdConj!AW54),0)</f>
        <v>352.10517229598656</v>
      </c>
      <c r="AX54" s="86">
        <f>IF(ROW(FePensRurH2!$A54)-DifIdConj!AX54&gt;1, INDEX(PotPensRurM!AX:AX,ROW(FePensRurH2!$A54)-DifIdConj!AX54)*INDEX(txMortM!AX:AX,ROW(FePensRurH2!$A54)-DifIdConj!AX54)*INDEX(PgPensRurM!AX:AX,ROW(FePensRurH2!$A54)-DifIdConj!AX54),0)</f>
        <v>348.81190490116825</v>
      </c>
      <c r="AY54" s="86">
        <f>IF(ROW(FePensRurH2!$A54)-DifIdConj!AY54&gt;1, INDEX(PotPensRurM!AY:AY,ROW(FePensRurH2!$A54)-DifIdConj!AY54)*INDEX(txMortM!AY:AY,ROW(FePensRurH2!$A54)-DifIdConj!AY54)*INDEX(PgPensRurM!AY:AY,ROW(FePensRurH2!$A54)-DifIdConj!AY54),0)</f>
        <v>348.8119049011683</v>
      </c>
      <c r="AZ54" s="86">
        <f>IF(ROW(FePensRurH2!$A54)-DifIdConj!AZ54&gt;1, INDEX(PotPensRurM!AZ:AZ,ROW(FePensRurH2!$A54)-DifIdConj!AZ54)*INDEX(txMortM!AZ:AZ,ROW(FePensRurH2!$A54)-DifIdConj!AZ54)*INDEX(PgPensRurM!AZ:AZ,ROW(FePensRurH2!$A54)-DifIdConj!AZ54),0)</f>
        <v>342.2802579014454</v>
      </c>
      <c r="BA54" s="86">
        <f>IF(ROW(FePensRurH2!$A54)-DifIdConj!BA54&gt;1, INDEX(PotPensRurM!BA:BA,ROW(FePensRurH2!$A54)-DifIdConj!BA54)*INDEX(txMortM!BA:BA,ROW(FePensRurH2!$A54)-DifIdConj!BA54)*INDEX(PgPensRurM!BA:BA,ROW(FePensRurH2!$A54)-DifIdConj!BA54),0)</f>
        <v>335.80349869163615</v>
      </c>
      <c r="BB54" s="86">
        <f>IF(ROW(FePensRurH2!$A54)-DifIdConj!BB54&gt;1, INDEX(PotPensRurM!BB:BB,ROW(FePensRurH2!$A54)-DifIdConj!BB54)*INDEX(txMortM!BB:BB,ROW(FePensRurH2!$A54)-DifIdConj!BB54)*INDEX(PgPensRurM!BB:BB,ROW(FePensRurH2!$A54)-DifIdConj!BB54),0)</f>
        <v>328.77786158269049</v>
      </c>
      <c r="BC54" s="86">
        <f>IF(ROW(FePensRurH2!$A54)-DifIdConj!BC54&gt;1, INDEX(PotPensRurM!BC:BC,ROW(FePensRurH2!$A54)-DifIdConj!BC54)*INDEX(txMortM!BC:BC,ROW(FePensRurH2!$A54)-DifIdConj!BC54)*INDEX(PgPensRurM!BC:BC,ROW(FePensRurH2!$A54)-DifIdConj!BC54),0)</f>
        <v>322.13643900314031</v>
      </c>
      <c r="BD54" s="86">
        <f>IF(ROW(FePensRurH2!$A54)-DifIdConj!BD54&gt;1, INDEX(PotPensRurM!BD:BD,ROW(FePensRurH2!$A54)-DifIdConj!BD54)*INDEX(txMortM!BD:BD,ROW(FePensRurH2!$A54)-DifIdConj!BD54)*INDEX(PgPensRurM!BD:BD,ROW(FePensRurH2!$A54)-DifIdConj!BD54),0)</f>
        <v>315.93411874289922</v>
      </c>
      <c r="BE54" s="86">
        <f>IF(ROW(FePensRurH2!$A54)-DifIdConj!BE54&gt;1, INDEX(PotPensRurM!BE:BE,ROW(FePensRurH2!$A54)-DifIdConj!BE54)*INDEX(txMortM!BE:BE,ROW(FePensRurH2!$A54)-DifIdConj!BE54)*INDEX(PgPensRurM!BE:BE,ROW(FePensRurH2!$A54)-DifIdConj!BE54),0)</f>
        <v>309.73179848265818</v>
      </c>
      <c r="BF54" s="86">
        <f>IF(ROW(FePensRurH2!$A54)-DifIdConj!BF54&gt;1, INDEX(PotPensRurM!BF:BF,ROW(FePensRurH2!$A54)-DifIdConj!BF54)*INDEX(txMortM!BF:BF,ROW(FePensRurH2!$A54)-DifIdConj!BF54)*INDEX(PgPensRurM!BF:BF,ROW(FePensRurH2!$A54)-DifIdConj!BF54),0)</f>
        <v>303.52947822241708</v>
      </c>
      <c r="BG54" s="86">
        <f>IF(ROW(FePensRurH2!$A54)-DifIdConj!BG54&gt;1, INDEX(PotPensRurM!BG:BG,ROW(FePensRurH2!$A54)-DifIdConj!BG54)*INDEX(txMortM!BG:BG,ROW(FePensRurH2!$A54)-DifIdConj!BG54)*INDEX(PgPensRurM!BG:BG,ROW(FePensRurH2!$A54)-DifIdConj!BG54),0)</f>
        <v>297.54670912183053</v>
      </c>
      <c r="BH54" s="86">
        <f>IF(ROW(FePensRurH2!$A54)-DifIdConj!BH54&gt;1, INDEX(PotPensRurM!BH:BH,ROW(FePensRurH2!$A54)-DifIdConj!BH54)*INDEX(txMortM!BH:BH,ROW(FePensRurH2!$A54)-DifIdConj!BH54)*INDEX(PgPensRurM!BH:BH,ROW(FePensRurH2!$A54)-DifIdConj!BH54),0)</f>
        <v>291.67371560107131</v>
      </c>
      <c r="BI54" s="86">
        <f>IF(ROW(FePensRurH2!$A54)-DifIdConj!BI54&gt;1, INDEX(PotPensRurM!BI:BI,ROW(FePensRurH2!$A54)-DifIdConj!BI54)*INDEX(txMortM!BI:BI,ROW(FePensRurH2!$A54)-DifIdConj!BI54)*INDEX(PgPensRurM!BI:BI,ROW(FePensRurH2!$A54)-DifIdConj!BI54),0)</f>
        <v>286.02027323996663</v>
      </c>
      <c r="BJ54" s="87">
        <f>IF(ROW(FePensRurH2!$A54)-DifIdConj!BJ54&gt;1, INDEX(PotPensRurM!BJ:BJ,ROW(FePensRurH2!$A54)-DifIdConj!BJ54)*INDEX(txMortM!BJ:BJ,ROW(FePensRurH2!$A54)-DifIdConj!BJ54)*INDEX(PgPensRurM!BJ:BJ,ROW(FePensRurH2!$A54)-DifIdConj!BJ54),0)</f>
        <v>281.57436225696199</v>
      </c>
    </row>
    <row r="55" spans="1:62" s="31" customFormat="1" x14ac:dyDescent="0.3">
      <c r="A55" s="29">
        <v>53</v>
      </c>
      <c r="B55" s="5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32"/>
      <c r="P55" s="59"/>
      <c r="Q55" s="86"/>
      <c r="R55" s="86"/>
      <c r="S55" s="86"/>
      <c r="T55" s="86">
        <f>IF(ROW(FePensRurH2!$A55)-DifIdConj!T55&gt;1, INDEX(PotPensRurM!T:T,ROW(FePensRurH2!$A55)-DifIdConj!T55)*INDEX(txMortM!T:T,ROW(FePensRurH2!$A55)-DifIdConj!T55)*INDEX(PgPensRurM!T:T,ROW(FePensRurH2!$A55)-DifIdConj!T55),0)</f>
        <v>438.73105980404159</v>
      </c>
      <c r="U55" s="86">
        <f>IF(ROW(FePensRurH2!$A55)-DifIdConj!U55&gt;1, INDEX(PotPensRurM!U:U,ROW(FePensRurH2!$A55)-DifIdConj!U55)*INDEX(txMortM!U:U,ROW(FePensRurH2!$A55)-DifIdConj!U55)*INDEX(PgPensRurM!U:U,ROW(FePensRurH2!$A55)-DifIdConj!U55),0)</f>
        <v>435.87656113357582</v>
      </c>
      <c r="V55" s="86">
        <f>IF(ROW(FePensRurH2!$A55)-DifIdConj!V55&gt;1, INDEX(PotPensRurM!V:V,ROW(FePensRurH2!$A55)-DifIdConj!V55)*INDEX(txMortM!V:V,ROW(FePensRurH2!$A55)-DifIdConj!V55)*INDEX(PgPensRurM!V:V,ROW(FePensRurH2!$A55)-DifIdConj!V55),0)</f>
        <v>433.34521325599297</v>
      </c>
      <c r="W55" s="86">
        <f>IF(ROW(FePensRurH2!$A55)-DifIdConj!W55&gt;1, INDEX(PotPensRurM!W:W,ROW(FePensRurH2!$A55)-DifIdConj!W55)*INDEX(txMortM!W:W,ROW(FePensRurH2!$A55)-DifIdConj!W55)*INDEX(PgPensRurM!W:W,ROW(FePensRurH2!$A55)-DifIdConj!W55),0)</f>
        <v>431.35245003321501</v>
      </c>
      <c r="X55" s="86">
        <f>IF(ROW(FePensRurH2!$A55)-DifIdConj!X55&gt;1, INDEX(PotPensRurM!X:X,ROW(FePensRurH2!$A55)-DifIdConj!X55)*INDEX(txMortM!X:X,ROW(FePensRurH2!$A55)-DifIdConj!X55)*INDEX(PgPensRurM!X:X,ROW(FePensRurH2!$A55)-DifIdConj!X55),0)</f>
        <v>431.35245003321495</v>
      </c>
      <c r="Y55" s="86">
        <f>IF(ROW(FePensRurH2!$A55)-DifIdConj!Y55&gt;1, INDEX(PotPensRurM!Y:Y,ROW(FePensRurH2!$A55)-DifIdConj!Y55)*INDEX(txMortM!Y:Y,ROW(FePensRurH2!$A55)-DifIdConj!Y55)*INDEX(PgPensRurM!Y:Y,ROW(FePensRurH2!$A55)-DifIdConj!Y55),0)</f>
        <v>434.42238256560267</v>
      </c>
      <c r="Z55" s="86">
        <f>IF(ROW(FePensRurH2!$A55)-DifIdConj!Z55&gt;1, INDEX(PotPensRurM!Z:Z,ROW(FePensRurH2!$A55)-DifIdConj!Z55)*INDEX(txMortM!Z:Z,ROW(FePensRurH2!$A55)-DifIdConj!Z55)*INDEX(PgPensRurM!Z:Z,ROW(FePensRurH2!$A55)-DifIdConj!Z55),0)</f>
        <v>439.48507832076842</v>
      </c>
      <c r="AA55" s="86">
        <f>IF(ROW(FePensRurH2!$A55)-DifIdConj!AA55&gt;1, INDEX(PotPensRurM!AA:AA,ROW(FePensRurH2!$A55)-DifIdConj!AA55)*INDEX(txMortM!AA:AA,ROW(FePensRurH2!$A55)-DifIdConj!AA55)*INDEX(PgPensRurM!AA:AA,ROW(FePensRurH2!$A55)-DifIdConj!AA55),0)</f>
        <v>444.2784817485317</v>
      </c>
      <c r="AB55" s="86">
        <f>IF(ROW(FePensRurH2!$A55)-DifIdConj!AB55&gt;1, INDEX(PotPensRurM!AB:AB,ROW(FePensRurH2!$A55)-DifIdConj!AB55)*INDEX(txMortM!AB:AB,ROW(FePensRurH2!$A55)-DifIdConj!AB55)*INDEX(PgPensRurM!AB:AB,ROW(FePensRurH2!$A55)-DifIdConj!AB55),0)</f>
        <v>448.80259284889257</v>
      </c>
      <c r="AC55" s="86">
        <f>IF(ROW(FePensRurH2!$A55)-DifIdConj!AC55&gt;1, INDEX(PotPensRurM!AC:AC,ROW(FePensRurH2!$A55)-DifIdConj!AC55)*INDEX(txMortM!AC:AC,ROW(FePensRurH2!$A55)-DifIdConj!AC55)*INDEX(PgPensRurM!AC:AC,ROW(FePensRurH2!$A55)-DifIdConj!AC55),0)</f>
        <v>454.08072246598022</v>
      </c>
      <c r="AD55" s="86">
        <f>IF(ROW(FePensRurH2!$A55)-DifIdConj!AD55&gt;1, INDEX(PotPensRurM!AD:AD,ROW(FePensRurH2!$A55)-DifIdConj!AD55)*INDEX(txMortM!AD:AD,ROW(FePensRurH2!$A55)-DifIdConj!AD55)*INDEX(PgPensRurM!AD:AD,ROW(FePensRurH2!$A55)-DifIdConj!AD55),0)</f>
        <v>460.11287059979469</v>
      </c>
      <c r="AE55" s="86">
        <f>IF(ROW(FePensRurH2!$A55)-DifIdConj!AE55&gt;1, INDEX(PotPensRurM!AE:AE,ROW(FePensRurH2!$A55)-DifIdConj!AE55)*INDEX(txMortM!AE:AE,ROW(FePensRurH2!$A55)-DifIdConj!AE55)*INDEX(PgPensRurM!AE:AE,ROW(FePensRurH2!$A55)-DifIdConj!AE55),0)</f>
        <v>466.46816952649203</v>
      </c>
      <c r="AF55" s="86">
        <f>IF(ROW(FePensRurH2!$A55)-DifIdConj!AF55&gt;1, INDEX(PotPensRurM!AF:AF,ROW(FePensRurH2!$A55)-DifIdConj!AF55)*INDEX(txMortM!AF:AF,ROW(FePensRurH2!$A55)-DifIdConj!AF55)*INDEX(PgPensRurM!AF:AF,ROW(FePensRurH2!$A55)-DifIdConj!AF55),0)</f>
        <v>472.39260072934559</v>
      </c>
      <c r="AG55" s="86">
        <f>IF(ROW(FePensRurH2!$A55)-DifIdConj!AG55&gt;1, INDEX(PotPensRurM!AG:AG,ROW(FePensRurH2!$A55)-DifIdConj!AG55)*INDEX(txMortM!AG:AG,ROW(FePensRurH2!$A55)-DifIdConj!AG55)*INDEX(PgPensRurM!AG:AG,ROW(FePensRurH2!$A55)-DifIdConj!AG55),0)</f>
        <v>479.44805970728925</v>
      </c>
      <c r="AH55" s="86">
        <f>IF(ROW(FePensRurH2!$A55)-DifIdConj!AH55&gt;1, INDEX(PotPensRurM!AH:AH,ROW(FePensRurH2!$A55)-DifIdConj!AH55)*INDEX(txMortM!AH:AH,ROW(FePensRurH2!$A55)-DifIdConj!AH55)*INDEX(PgPensRurM!AH:AH,ROW(FePensRurH2!$A55)-DifIdConj!AH55),0)</f>
        <v>479.66349356921125</v>
      </c>
      <c r="AI55" s="86">
        <f>IF(ROW(FePensRurH2!$A55)-DifIdConj!AI55&gt;1, INDEX(PotPensRurM!AI:AI,ROW(FePensRurH2!$A55)-DifIdConj!AI55)*INDEX(txMortM!AI:AI,ROW(FePensRurH2!$A55)-DifIdConj!AI55)*INDEX(PgPensRurM!AI:AI,ROW(FePensRurH2!$A55)-DifIdConj!AI55),0)</f>
        <v>472.50031766030651</v>
      </c>
      <c r="AJ55" s="86">
        <f>IF(ROW(FePensRurH2!$A55)-DifIdConj!AJ55&gt;1, INDEX(PotPensRurM!AJ:AJ,ROW(FePensRurH2!$A55)-DifIdConj!AJ55)*INDEX(txMortM!AJ:AJ,ROW(FePensRurH2!$A55)-DifIdConj!AJ55)*INDEX(PgPensRurM!AJ:AJ,ROW(FePensRurH2!$A55)-DifIdConj!AJ55),0)</f>
        <v>460.54373832363859</v>
      </c>
      <c r="AK55" s="86">
        <f>IF(ROW(FePensRurH2!$A55)-DifIdConj!AK55&gt;1, INDEX(PotPensRurM!AK:AK,ROW(FePensRurH2!$A55)-DifIdConj!AK55)*INDEX(txMortM!AK:AK,ROW(FePensRurH2!$A55)-DifIdConj!AK55)*INDEX(PgPensRurM!AK:AK,ROW(FePensRurH2!$A55)-DifIdConj!AK55),0)</f>
        <v>449.39503596917791</v>
      </c>
      <c r="AL55" s="86">
        <f>IF(ROW(FePensRurH2!$A55)-DifIdConj!AL55&gt;1, INDEX(PotPensRurM!AL:AL,ROW(FePensRurH2!$A55)-DifIdConj!AL55)*INDEX(txMortM!AL:AL,ROW(FePensRurH2!$A55)-DifIdConj!AL55)*INDEX(PgPensRurM!AL:AL,ROW(FePensRurH2!$A55)-DifIdConj!AL55),0)</f>
        <v>438.03089975279528</v>
      </c>
      <c r="AM55" s="86">
        <f>IF(ROW(FePensRurH2!$A55)-DifIdConj!AM55&gt;1, INDEX(PotPensRurM!AM:AM,ROW(FePensRurH2!$A55)-DifIdConj!AM55)*INDEX(txMortM!AM:AM,ROW(FePensRurH2!$A55)-DifIdConj!AM55)*INDEX(PgPensRurM!AM:AM,ROW(FePensRurH2!$A55)-DifIdConj!AM55),0)</f>
        <v>428.28251750082728</v>
      </c>
      <c r="AN55" s="86">
        <f>IF(ROW(FePensRurH2!$A55)-DifIdConj!AN55&gt;1, INDEX(PotPensRurM!AN:AN,ROW(FePensRurH2!$A55)-DifIdConj!AN55)*INDEX(txMortM!AN:AN,ROW(FePensRurH2!$A55)-DifIdConj!AN55)*INDEX(PgPensRurM!AN:AN,ROW(FePensRurH2!$A55)-DifIdConj!AN55),0)</f>
        <v>422.08879397057132</v>
      </c>
      <c r="AO55" s="86">
        <f>IF(ROW(FePensRurH2!$A55)-DifIdConj!AO55&gt;1, INDEX(PotPensRurM!AO:AO,ROW(FePensRurH2!$A55)-DifIdConj!AO55)*INDEX(txMortM!AO:AO,ROW(FePensRurH2!$A55)-DifIdConj!AO55)*INDEX(PgPensRurM!AO:AO,ROW(FePensRurH2!$A55)-DifIdConj!AO55),0)</f>
        <v>418.31870138693728</v>
      </c>
      <c r="AP55" s="86">
        <f>IF(ROW(FePensRurH2!$A55)-DifIdConj!AP55&gt;1, INDEX(PotPensRurM!AP:AP,ROW(FePensRurH2!$A55)-DifIdConj!AP55)*INDEX(txMortM!AP:AP,ROW(FePensRurH2!$A55)-DifIdConj!AP55)*INDEX(PgPensRurM!AP:AP,ROW(FePensRurH2!$A55)-DifIdConj!AP55),0)</f>
        <v>413.79459028657647</v>
      </c>
      <c r="AQ55" s="86">
        <f>IF(ROW(FePensRurH2!$A55)-DifIdConj!AQ55&gt;1, INDEX(PotPensRurM!AQ:AQ,ROW(FePensRurH2!$A55)-DifIdConj!AQ55)*INDEX(txMortM!AQ:AQ,ROW(FePensRurH2!$A55)-DifIdConj!AQ55)*INDEX(PgPensRurM!AQ:AQ,ROW(FePensRurH2!$A55)-DifIdConj!AQ55),0)</f>
        <v>409.43205458265703</v>
      </c>
      <c r="AR55" s="86">
        <f>IF(ROW(FePensRurH2!$A55)-DifIdConj!AR55&gt;1, INDEX(PotPensRurM!AR:AR,ROW(FePensRurH2!$A55)-DifIdConj!AR55)*INDEX(txMortM!AR:AR,ROW(FePensRurH2!$A55)-DifIdConj!AR55)*INDEX(PgPensRurM!AR:AR,ROW(FePensRurH2!$A55)-DifIdConj!AR55),0)</f>
        <v>404.96180194777662</v>
      </c>
      <c r="AS55" s="86">
        <f>IF(ROW(FePensRurH2!$A55)-DifIdConj!AS55&gt;1, INDEX(PotPensRurM!AS:AS,ROW(FePensRurH2!$A55)-DifIdConj!AS55)*INDEX(txMortM!AS:AS,ROW(FePensRurH2!$A55)-DifIdConj!AS55)*INDEX(PgPensRurM!AS:AS,ROW(FePensRurH2!$A55)-DifIdConj!AS55),0)</f>
        <v>401.19170936414258</v>
      </c>
      <c r="AT55" s="86">
        <f>IF(ROW(FePensRurH2!$A55)-DifIdConj!AT55&gt;1, INDEX(PotPensRurM!AT:AT,ROW(FePensRurH2!$A55)-DifIdConj!AT55)*INDEX(txMortM!AT:AT,ROW(FePensRurH2!$A55)-DifIdConj!AT55)*INDEX(PgPensRurM!AT:AT,ROW(FePensRurH2!$A55)-DifIdConj!AT55),0)</f>
        <v>397.20618291858665</v>
      </c>
      <c r="AU55" s="86">
        <f>IF(ROW(FePensRurH2!$A55)-DifIdConj!AU55&gt;1, INDEX(PotPensRurM!AU:AU,ROW(FePensRurH2!$A55)-DifIdConj!AU55)*INDEX(txMortM!AU:AU,ROW(FePensRurH2!$A55)-DifIdConj!AU55)*INDEX(PgPensRurM!AU:AU,ROW(FePensRurH2!$A55)-DifIdConj!AU55),0)</f>
        <v>393.75924112783548</v>
      </c>
      <c r="AV55" s="86">
        <f>IF(ROW(FePensRurH2!$A55)-DifIdConj!AV55&gt;1, INDEX(PotPensRurM!AV:AV,ROW(FePensRurH2!$A55)-DifIdConj!AV55)*INDEX(txMortM!AV:AV,ROW(FePensRurH2!$A55)-DifIdConj!AV55)*INDEX(PgPensRurM!AV:AV,ROW(FePensRurH2!$A55)-DifIdConj!AV55),0)</f>
        <v>391.17403478477223</v>
      </c>
      <c r="AW55" s="86">
        <f>IF(ROW(FePensRurH2!$A55)-DifIdConj!AW55&gt;1, INDEX(PotPensRurM!AW:AW,ROW(FePensRurH2!$A55)-DifIdConj!AW55)*INDEX(txMortM!AW:AW,ROW(FePensRurH2!$A55)-DifIdConj!AW55)*INDEX(PgPensRurM!AW:AW,ROW(FePensRurH2!$A55)-DifIdConj!AW55),0)</f>
        <v>388.31953611430635</v>
      </c>
      <c r="AX55" s="86">
        <f>IF(ROW(FePensRurH2!$A55)-DifIdConj!AX55&gt;1, INDEX(PotPensRurM!AX:AX,ROW(FePensRurH2!$A55)-DifIdConj!AX55)*INDEX(txMortM!AX:AX,ROW(FePensRurH2!$A55)-DifIdConj!AX55)*INDEX(PgPensRurM!AX:AX,ROW(FePensRurH2!$A55)-DifIdConj!AX55),0)</f>
        <v>385.78818823672356</v>
      </c>
      <c r="AY55" s="86">
        <f>IF(ROW(FePensRurH2!$A55)-DifIdConj!AY55&gt;1, INDEX(PotPensRurM!AY:AY,ROW(FePensRurH2!$A55)-DifIdConj!AY55)*INDEX(txMortM!AY:AY,ROW(FePensRurH2!$A55)-DifIdConj!AY55)*INDEX(PgPensRurM!AY:AY,ROW(FePensRurH2!$A55)-DifIdConj!AY55),0)</f>
        <v>382.01809565308946</v>
      </c>
      <c r="AZ55" s="86">
        <f>IF(ROW(FePensRurH2!$A55)-DifIdConj!AZ55&gt;1, INDEX(PotPensRurM!AZ:AZ,ROW(FePensRurH2!$A55)-DifIdConj!AZ55)*INDEX(txMortM!AZ:AZ,ROW(FePensRurH2!$A55)-DifIdConj!AZ55)*INDEX(PgPensRurM!AZ:AZ,ROW(FePensRurH2!$A55)-DifIdConj!AZ55),0)</f>
        <v>382.34124644597244</v>
      </c>
      <c r="BA55" s="86">
        <f>IF(ROW(FePensRurH2!$A55)-DifIdConj!BA55&gt;1, INDEX(PotPensRurM!BA:BA,ROW(FePensRurH2!$A55)-DifIdConj!BA55)*INDEX(txMortM!BA:BA,ROW(FePensRurH2!$A55)-DifIdConj!BA55)*INDEX(PgPensRurM!BA:BA,ROW(FePensRurH2!$A55)-DifIdConj!BA55),0)</f>
        <v>375.93208905379453</v>
      </c>
      <c r="BB55" s="86">
        <f>IF(ROW(FePensRurH2!$A55)-DifIdConj!BB55&gt;1, INDEX(PotPensRurM!BB:BB,ROW(FePensRurH2!$A55)-DifIdConj!BB55)*INDEX(txMortM!BB:BB,ROW(FePensRurH2!$A55)-DifIdConj!BB55)*INDEX(PgPensRurM!BB:BB,ROW(FePensRurH2!$A55)-DifIdConj!BB55),0)</f>
        <v>368.1764700246045</v>
      </c>
      <c r="BC55" s="86">
        <f>IF(ROW(FePensRurH2!$A55)-DifIdConj!BC55&gt;1, INDEX(PotPensRurM!BC:BC,ROW(FePensRurH2!$A55)-DifIdConj!BC55)*INDEX(txMortM!BC:BC,ROW(FePensRurH2!$A55)-DifIdConj!BC55)*INDEX(PgPensRurM!BC:BC,ROW(FePensRurH2!$A55)-DifIdConj!BC55),0)</f>
        <v>361.22872797762176</v>
      </c>
      <c r="BD55" s="86">
        <f>IF(ROW(FePensRurH2!$A55)-DifIdConj!BD55&gt;1, INDEX(PotPensRurM!BD:BD,ROW(FePensRurH2!$A55)-DifIdConj!BD55)*INDEX(txMortM!BD:BD,ROW(FePensRurH2!$A55)-DifIdConj!BD55)*INDEX(PgPensRurM!BD:BD,ROW(FePensRurH2!$A55)-DifIdConj!BD55),0)</f>
        <v>354.22712746515856</v>
      </c>
      <c r="BE55" s="86">
        <f>IF(ROW(FePensRurH2!$A55)-DifIdConj!BE55&gt;1, INDEX(PotPensRurM!BE:BE,ROW(FePensRurH2!$A55)-DifIdConj!BE55)*INDEX(txMortM!BE:BE,ROW(FePensRurH2!$A55)-DifIdConj!BE55)*INDEX(PgPensRurM!BE:BE,ROW(FePensRurH2!$A55)-DifIdConj!BE55),0)</f>
        <v>347.60253621105875</v>
      </c>
      <c r="BF55" s="86">
        <f>IF(ROW(FePensRurH2!$A55)-DifIdConj!BF55&gt;1, INDEX(PotPensRurM!BF:BF,ROW(FePensRurH2!$A55)-DifIdConj!BF55)*INDEX(txMortM!BF:BF,ROW(FePensRurH2!$A55)-DifIdConj!BF55)*INDEX(PgPensRurM!BF:BF,ROW(FePensRurH2!$A55)-DifIdConj!BF55),0)</f>
        <v>340.54707723311503</v>
      </c>
      <c r="BG55" s="86">
        <f>IF(ROW(FePensRurH2!$A55)-DifIdConj!BG55&gt;1, INDEX(PotPensRurM!BG:BG,ROW(FePensRurH2!$A55)-DifIdConj!BG55)*INDEX(txMortM!BG:BG,ROW(FePensRurH2!$A55)-DifIdConj!BG55)*INDEX(PgPensRurM!BG:BG,ROW(FePensRurH2!$A55)-DifIdConj!BG55),0)</f>
        <v>333.97634444449568</v>
      </c>
      <c r="BH55" s="86">
        <f>IF(ROW(FePensRurH2!$A55)-DifIdConj!BH55&gt;1, INDEX(PotPensRurM!BH:BH,ROW(FePensRurH2!$A55)-DifIdConj!BH55)*INDEX(txMortM!BH:BH,ROW(FePensRurH2!$A55)-DifIdConj!BH55)*INDEX(PgPensRurM!BH:BH,ROW(FePensRurH2!$A55)-DifIdConj!BH55),0)</f>
        <v>327.56718705231782</v>
      </c>
      <c r="BI55" s="86">
        <f>IF(ROW(FePensRurH2!$A55)-DifIdConj!BI55&gt;1, INDEX(PotPensRurM!BI:BI,ROW(FePensRurH2!$A55)-DifIdConj!BI55)*INDEX(txMortM!BI:BI,ROW(FePensRurH2!$A55)-DifIdConj!BI55)*INDEX(PgPensRurM!BI:BI,ROW(FePensRurH2!$A55)-DifIdConj!BI55),0)</f>
        <v>321.26574659110094</v>
      </c>
      <c r="BJ55" s="87">
        <f>IF(ROW(FePensRurH2!$A55)-DifIdConj!BJ55&gt;1, INDEX(PotPensRurM!BJ:BJ,ROW(FePensRurH2!$A55)-DifIdConj!BJ55)*INDEX(txMortM!BJ:BJ,ROW(FePensRurH2!$A55)-DifIdConj!BJ55)*INDEX(PgPensRurM!BJ:BJ,ROW(FePensRurH2!$A55)-DifIdConj!BJ55),0)</f>
        <v>279.63315277468502</v>
      </c>
    </row>
    <row r="56" spans="1:62" s="31" customFormat="1" x14ac:dyDescent="0.3">
      <c r="A56" s="29">
        <v>54</v>
      </c>
      <c r="B56" s="5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32"/>
      <c r="P56" s="59"/>
      <c r="Q56" s="86"/>
      <c r="R56" s="86"/>
      <c r="S56" s="86"/>
      <c r="T56" s="86">
        <f>IF(ROW(FePensRurH2!$A56)-DifIdConj!T56&gt;1, INDEX(PotPensRurM!T:T,ROW(FePensRurH2!$A56)-DifIdConj!T56)*INDEX(txMortM!T:T,ROW(FePensRurH2!$A56)-DifIdConj!T56)*INDEX(PgPensRurM!T:T,ROW(FePensRurH2!$A56)-DifIdConj!T56),0)</f>
        <v>508.14901594926357</v>
      </c>
      <c r="U56" s="86">
        <f>IF(ROW(FePensRurH2!$A56)-DifIdConj!U56&gt;1, INDEX(PotPensRurM!U:U,ROW(FePensRurH2!$A56)-DifIdConj!U56)*INDEX(txMortM!U:U,ROW(FePensRurH2!$A56)-DifIdConj!U56)*INDEX(PgPensRurM!U:U,ROW(FePensRurH2!$A56)-DifIdConj!U56),0)</f>
        <v>504.51789803210875</v>
      </c>
      <c r="V56" s="86">
        <f>IF(ROW(FePensRurH2!$A56)-DifIdConj!V56&gt;1, INDEX(PotPensRurM!V:V,ROW(FePensRurH2!$A56)-DifIdConj!V56)*INDEX(txMortM!V:V,ROW(FePensRurH2!$A56)-DifIdConj!V56)*INDEX(PgPensRurM!V:V,ROW(FePensRurH2!$A56)-DifIdConj!V56),0)</f>
        <v>502.02798860320269</v>
      </c>
      <c r="W56" s="86">
        <f>IF(ROW(FePensRurH2!$A56)-DifIdConj!W56&gt;1, INDEX(PotPensRurM!W:W,ROW(FePensRurH2!$A56)-DifIdConj!W56)*INDEX(txMortM!W:W,ROW(FePensRurH2!$A56)-DifIdConj!W56)*INDEX(PgPensRurM!W:W,ROW(FePensRurH2!$A56)-DifIdConj!W56),0)</f>
        <v>499.79744473980753</v>
      </c>
      <c r="X56" s="86">
        <f>IF(ROW(FePensRurH2!$A56)-DifIdConj!X56&gt;1, INDEX(PotPensRurM!X:X,ROW(FePensRurH2!$A56)-DifIdConj!X56)*INDEX(txMortM!X:X,ROW(FePensRurH2!$A56)-DifIdConj!X56)*INDEX(PgPensRurM!X:X,ROW(FePensRurH2!$A56)-DifIdConj!X56),0)</f>
        <v>497.7225202157191</v>
      </c>
      <c r="Y56" s="86">
        <f>IF(ROW(FePensRurH2!$A56)-DifIdConj!Y56&gt;1, INDEX(PotPensRurM!Y:Y,ROW(FePensRurH2!$A56)-DifIdConj!Y56)*INDEX(txMortM!Y:Y,ROW(FePensRurH2!$A56)-DifIdConj!Y56)*INDEX(PgPensRurM!Y:Y,ROW(FePensRurH2!$A56)-DifIdConj!Y56),0)</f>
        <v>497.82626644192345</v>
      </c>
      <c r="Z56" s="86">
        <f>IF(ROW(FePensRurH2!$A56)-DifIdConj!Z56&gt;1, INDEX(PotPensRurM!Z:Z,ROW(FePensRurH2!$A56)-DifIdConj!Z56)*INDEX(txMortM!Z:Z,ROW(FePensRurH2!$A56)-DifIdConj!Z56)*INDEX(PgPensRurM!Z:Z,ROW(FePensRurH2!$A56)-DifIdConj!Z56),0)</f>
        <v>501.92424237699822</v>
      </c>
      <c r="AA56" s="86">
        <f>IF(ROW(FePensRurH2!$A56)-DifIdConj!AA56&gt;1, INDEX(PotPensRurM!AA:AA,ROW(FePensRurH2!$A56)-DifIdConj!AA56)*INDEX(txMortM!AA:AA,ROW(FePensRurH2!$A56)-DifIdConj!AA56)*INDEX(PgPensRurM!AA:AA,ROW(FePensRurH2!$A56)-DifIdConj!AA56),0)</f>
        <v>508.56400085408131</v>
      </c>
      <c r="AB56" s="86">
        <f>IF(ROW(FePensRurH2!$A56)-DifIdConj!AB56&gt;1, INDEX(PotPensRurM!AB:AB,ROW(FePensRurH2!$A56)-DifIdConj!AB56)*INDEX(txMortM!AB:AB,ROW(FePensRurH2!$A56)-DifIdConj!AB56)*INDEX(PgPensRurM!AB:AB,ROW(FePensRurH2!$A56)-DifIdConj!AB56),0)</f>
        <v>514.68502820014226</v>
      </c>
      <c r="AC56" s="86">
        <f>IF(ROW(FePensRurH2!$A56)-DifIdConj!AC56&gt;1, INDEX(PotPensRurM!AC:AC,ROW(FePensRurH2!$A56)-DifIdConj!AC56)*INDEX(txMortM!AC:AC,ROW(FePensRurH2!$A56)-DifIdConj!AC56)*INDEX(PgPensRurM!AC:AC,ROW(FePensRurH2!$A56)-DifIdConj!AC56),0)</f>
        <v>519.82046639726116</v>
      </c>
      <c r="AD56" s="86">
        <f>IF(ROW(FePensRurH2!$A56)-DifIdConj!AD56&gt;1, INDEX(PotPensRurM!AD:AD,ROW(FePensRurH2!$A56)-DifIdConj!AD56)*INDEX(txMortM!AD:AD,ROW(FePensRurH2!$A56)-DifIdConj!AD56)*INDEX(PgPensRurM!AD:AD,ROW(FePensRurH2!$A56)-DifIdConj!AD56),0)</f>
        <v>525.88962063021995</v>
      </c>
      <c r="AE56" s="86">
        <f>IF(ROW(FePensRurH2!$A56)-DifIdConj!AE56&gt;1, INDEX(PotPensRurM!AE:AE,ROW(FePensRurH2!$A56)-DifIdConj!AE56)*INDEX(txMortM!AE:AE,ROW(FePensRurH2!$A56)-DifIdConj!AE56)*INDEX(PgPensRurM!AE:AE,ROW(FePensRurH2!$A56)-DifIdConj!AE56),0)</f>
        <v>533.41122203004068</v>
      </c>
      <c r="AF56" s="86">
        <f>IF(ROW(FePensRurH2!$A56)-DifIdConj!AF56&gt;1, INDEX(PotPensRurM!AF:AF,ROW(FePensRurH2!$A56)-DifIdConj!AF56)*INDEX(txMortM!AF:AF,ROW(FePensRurH2!$A56)-DifIdConj!AF56)*INDEX(PgPensRurM!AF:AF,ROW(FePensRurH2!$A56)-DifIdConj!AF56),0)</f>
        <v>540.88095031675914</v>
      </c>
      <c r="AG56" s="86">
        <f>IF(ROW(FePensRurH2!$A56)-DifIdConj!AG56&gt;1, INDEX(PotPensRurM!AG:AG,ROW(FePensRurH2!$A56)-DifIdConj!AG56)*INDEX(txMortM!AG:AG,ROW(FePensRurH2!$A56)-DifIdConj!AG56)*INDEX(PgPensRurM!AG:AG,ROW(FePensRurH2!$A56)-DifIdConj!AG56),0)</f>
        <v>547.52070879384212</v>
      </c>
      <c r="AH56" s="86">
        <f>IF(ROW(FePensRurH2!$A56)-DifIdConj!AH56&gt;1, INDEX(PotPensRurM!AH:AH,ROW(FePensRurH2!$A56)-DifIdConj!AH56)*INDEX(txMortM!AH:AH,ROW(FePensRurH2!$A56)-DifIdConj!AH56)*INDEX(PgPensRurM!AH:AH,ROW(FePensRurH2!$A56)-DifIdConj!AH56),0)</f>
        <v>554.21234038402736</v>
      </c>
      <c r="AI56" s="86">
        <f>IF(ROW(FePensRurH2!$A56)-DifIdConj!AI56&gt;1, INDEX(PotPensRurM!AI:AI,ROW(FePensRurH2!$A56)-DifIdConj!AI56)*INDEX(txMortM!AI:AI,ROW(FePensRurH2!$A56)-DifIdConj!AI56)*INDEX(PgPensRurM!AI:AI,ROW(FePensRurH2!$A56)-DifIdConj!AI56),0)</f>
        <v>554.83481774125391</v>
      </c>
      <c r="AJ56" s="86">
        <f>IF(ROW(FePensRurH2!$A56)-DifIdConj!AJ56&gt;1, INDEX(PotPensRurM!AJ:AJ,ROW(FePensRurH2!$A56)-DifIdConj!AJ56)*INDEX(txMortM!AJ:AJ,ROW(FePensRurH2!$A56)-DifIdConj!AJ56)*INDEX(PgPensRurM!AJ:AJ,ROW(FePensRurH2!$A56)-DifIdConj!AJ56),0)</f>
        <v>546.8463583235133</v>
      </c>
      <c r="AK56" s="86">
        <f>IF(ROW(FePensRurH2!$A56)-DifIdConj!AK56&gt;1, INDEX(PotPensRurM!AK:AK,ROW(FePensRurH2!$A56)-DifIdConj!AK56)*INDEX(txMortM!AK:AK,ROW(FePensRurH2!$A56)-DifIdConj!AK56)*INDEX(PgPensRurM!AK:AK,ROW(FePensRurH2!$A56)-DifIdConj!AK56),0)</f>
        <v>533.7224607086539</v>
      </c>
      <c r="AL56" s="86">
        <f>IF(ROW(FePensRurH2!$A56)-DifIdConj!AL56&gt;1, INDEX(PotPensRurM!AL:AL,ROW(FePensRurH2!$A56)-DifIdConj!AL56)*INDEX(txMortM!AL:AL,ROW(FePensRurH2!$A56)-DifIdConj!AL56)*INDEX(PgPensRurM!AL:AL,ROW(FePensRurH2!$A56)-DifIdConj!AL56),0)</f>
        <v>521.53227912963428</v>
      </c>
      <c r="AM56" s="86">
        <f>IF(ROW(FePensRurH2!$A56)-DifIdConj!AM56&gt;1, INDEX(PotPensRurM!AM:AM,ROW(FePensRurH2!$A56)-DifIdConj!AM56)*INDEX(txMortM!AM:AM,ROW(FePensRurH2!$A56)-DifIdConj!AM56)*INDEX(PgPensRurM!AM:AM,ROW(FePensRurH2!$A56)-DifIdConj!AM56),0)</f>
        <v>508.46025462787691</v>
      </c>
      <c r="AN56" s="86">
        <f>IF(ROW(FePensRurH2!$A56)-DifIdConj!AN56&gt;1, INDEX(PotPensRurM!AN:AN,ROW(FePensRurH2!$A56)-DifIdConj!AN56)*INDEX(txMortM!AN:AN,ROW(FePensRurH2!$A56)-DifIdConj!AN56)*INDEX(PgPensRurM!AN:AN,ROW(FePensRurH2!$A56)-DifIdConj!AN56),0)</f>
        <v>497.7225202157191</v>
      </c>
      <c r="AO56" s="86">
        <f>IF(ROW(FePensRurH2!$A56)-DifIdConj!AO56&gt;1, INDEX(PotPensRurM!AO:AO,ROW(FePensRurH2!$A56)-DifIdConj!AO56)*INDEX(txMortM!AO:AO,ROW(FePensRurH2!$A56)-DifIdConj!AO56)*INDEX(PgPensRurM!AO:AO,ROW(FePensRurH2!$A56)-DifIdConj!AO56),0)</f>
        <v>491.03088862553381</v>
      </c>
      <c r="AP56" s="86">
        <f>IF(ROW(FePensRurH2!$A56)-DifIdConj!AP56&gt;1, INDEX(PotPensRurM!AP:AP,ROW(FePensRurH2!$A56)-DifIdConj!AP56)*INDEX(txMortM!AP:AP,ROW(FePensRurH2!$A56)-DifIdConj!AP56)*INDEX(PgPensRurM!AP:AP,ROW(FePensRurH2!$A56)-DifIdConj!AP56),0)</f>
        <v>486.56980089874361</v>
      </c>
      <c r="AQ56" s="86">
        <f>IF(ROW(FePensRurH2!$A56)-DifIdConj!AQ56&gt;1, INDEX(PotPensRurM!AQ:AQ,ROW(FePensRurH2!$A56)-DifIdConj!AQ56)*INDEX(txMortM!AQ:AQ,ROW(FePensRurH2!$A56)-DifIdConj!AQ56)*INDEX(PgPensRurM!AQ:AQ,ROW(FePensRurH2!$A56)-DifIdConj!AQ56),0)</f>
        <v>481.69372826713573</v>
      </c>
      <c r="AR56" s="86">
        <f>IF(ROW(FePensRurH2!$A56)-DifIdConj!AR56&gt;1, INDEX(PotPensRurM!AR:AR,ROW(FePensRurH2!$A56)-DifIdConj!AR56)*INDEX(txMortM!AR:AR,ROW(FePensRurH2!$A56)-DifIdConj!AR56)*INDEX(PgPensRurM!AR:AR,ROW(FePensRurH2!$A56)-DifIdConj!AR56),0)</f>
        <v>476.92140186173231</v>
      </c>
      <c r="AS56" s="86">
        <f>IF(ROW(FePensRurH2!$A56)-DifIdConj!AS56&gt;1, INDEX(PotPensRurM!AS:AS,ROW(FePensRurH2!$A56)-DifIdConj!AS56)*INDEX(txMortM!AS:AS,ROW(FePensRurH2!$A56)-DifIdConj!AS56)*INDEX(PgPensRurM!AS:AS,ROW(FePensRurH2!$A56)-DifIdConj!AS56),0)</f>
        <v>472.09720234322657</v>
      </c>
      <c r="AT56" s="86">
        <f>IF(ROW(FePensRurH2!$A56)-DifIdConj!AT56&gt;1, INDEX(PotPensRurM!AT:AT,ROW(FePensRurH2!$A56)-DifIdConj!AT56)*INDEX(txMortM!AT:AT,ROW(FePensRurH2!$A56)-DifIdConj!AT56)*INDEX(PgPensRurM!AT:AT,ROW(FePensRurH2!$A56)-DifIdConj!AT56),0)</f>
        <v>468.05109952125417</v>
      </c>
      <c r="AU56" s="86">
        <f>IF(ROW(FePensRurH2!$A56)-DifIdConj!AU56&gt;1, INDEX(PotPensRurM!AU:AU,ROW(FePensRurH2!$A56)-DifIdConj!AU56)*INDEX(txMortM!AU:AU,ROW(FePensRurH2!$A56)-DifIdConj!AU56)*INDEX(PgPensRurM!AU:AU,ROW(FePensRurH2!$A56)-DifIdConj!AU56),0)</f>
        <v>463.79750424687268</v>
      </c>
      <c r="AV56" s="86">
        <f>IF(ROW(FePensRurH2!$A56)-DifIdConj!AV56&gt;1, INDEX(PotPensRurM!AV:AV,ROW(FePensRurH2!$A56)-DifIdConj!AV56)*INDEX(txMortM!AV:AV,ROW(FePensRurH2!$A56)-DifIdConj!AV56)*INDEX(PgPensRurM!AV:AV,ROW(FePensRurH2!$A56)-DifIdConj!AV56),0)</f>
        <v>460.4776250083313</v>
      </c>
      <c r="AW56" s="86">
        <f>IF(ROW(FePensRurH2!$A56)-DifIdConj!AW56&gt;1, INDEX(PotPensRurM!AW:AW,ROW(FePensRurH2!$A56)-DifIdConj!AW56)*INDEX(txMortM!AW:AW,ROW(FePensRurH2!$A56)-DifIdConj!AW56)*INDEX(PgPensRurM!AW:AW,ROW(FePensRurH2!$A56)-DifIdConj!AW56),0)</f>
        <v>457.62460378770959</v>
      </c>
      <c r="AX56" s="86">
        <f>IF(ROW(FePensRurH2!$A56)-DifIdConj!AX56&gt;1, INDEX(PotPensRurM!AX:AX,ROW(FePensRurH2!$A56)-DifIdConj!AX56)*INDEX(txMortM!AX:AX,ROW(FePensRurH2!$A56)-DifIdConj!AX56)*INDEX(PgPensRurM!AX:AX,ROW(FePensRurH2!$A56)-DifIdConj!AX56),0)</f>
        <v>454.51221700157686</v>
      </c>
      <c r="AY56" s="86">
        <f>IF(ROW(FePensRurH2!$A56)-DifIdConj!AY56&gt;1, INDEX(PotPensRurM!AY:AY,ROW(FePensRurH2!$A56)-DifIdConj!AY56)*INDEX(txMortM!AY:AY,ROW(FePensRurH2!$A56)-DifIdConj!AY56)*INDEX(PgPensRurM!AY:AY,ROW(FePensRurH2!$A56)-DifIdConj!AY56),0)</f>
        <v>451.71106889405752</v>
      </c>
      <c r="AZ56" s="86">
        <f>IF(ROW(FePensRurH2!$A56)-DifIdConj!AZ56&gt;1, INDEX(PotPensRurM!AZ:AZ,ROW(FePensRurH2!$A56)-DifIdConj!AZ56)*INDEX(txMortM!AZ:AZ,ROW(FePensRurH2!$A56)-DifIdConj!AZ56)*INDEX(PgPensRurM!AZ:AZ,ROW(FePensRurH2!$A56)-DifIdConj!AZ56),0)</f>
        <v>447.50934673277834</v>
      </c>
      <c r="BA56" s="86">
        <f>IF(ROW(FePensRurH2!$A56)-DifIdConj!BA56&gt;1, INDEX(PotPensRurM!BA:BA,ROW(FePensRurH2!$A56)-DifIdConj!BA56)*INDEX(txMortM!BA:BA,ROW(FePensRurH2!$A56)-DifIdConj!BA56)*INDEX(PgPensRurM!BA:BA,ROW(FePensRurH2!$A56)-DifIdConj!BA56),0)</f>
        <v>448.49493588172049</v>
      </c>
      <c r="BB56" s="86">
        <f>IF(ROW(FePensRurH2!$A56)-DifIdConj!BB56&gt;1, INDEX(PotPensRurM!BB:BB,ROW(FePensRurH2!$A56)-DifIdConj!BB56)*INDEX(txMortM!BB:BB,ROW(FePensRurH2!$A56)-DifIdConj!BB56)*INDEX(PgPensRurM!BB:BB,ROW(FePensRurH2!$A56)-DifIdConj!BB56),0)</f>
        <v>440.86958825569531</v>
      </c>
      <c r="BC56" s="86">
        <f>IF(ROW(FePensRurH2!$A56)-DifIdConj!BC56&gt;1, INDEX(PotPensRurM!BC:BC,ROW(FePensRurH2!$A56)-DifIdConj!BC56)*INDEX(txMortM!BC:BC,ROW(FePensRurH2!$A56)-DifIdConj!BC56)*INDEX(PgPensRurM!BC:BC,ROW(FePensRurH2!$A56)-DifIdConj!BC56),0)</f>
        <v>432.466143933137</v>
      </c>
      <c r="BD56" s="86">
        <f>IF(ROW(FePensRurH2!$A56)-DifIdConj!BD56&gt;1, INDEX(PotPensRurM!BD:BD,ROW(FePensRurH2!$A56)-DifIdConj!BD56)*INDEX(txMortM!BD:BD,ROW(FePensRurH2!$A56)-DifIdConj!BD56)*INDEX(PgPensRurM!BD:BD,ROW(FePensRurH2!$A56)-DifIdConj!BD56),0)</f>
        <v>424.78892319400984</v>
      </c>
      <c r="BE56" s="86">
        <f>IF(ROW(FePensRurH2!$A56)-DifIdConj!BE56&gt;1, INDEX(PotPensRurM!BE:BE,ROW(FePensRurH2!$A56)-DifIdConj!BE56)*INDEX(txMortM!BE:BE,ROW(FePensRurH2!$A56)-DifIdConj!BE56)*INDEX(PgPensRurM!BE:BE,ROW(FePensRurH2!$A56)-DifIdConj!BE56),0)</f>
        <v>416.54109821075815</v>
      </c>
      <c r="BF56" s="86">
        <f>IF(ROW(FePensRurH2!$A56)-DifIdConj!BF56&gt;1, INDEX(PotPensRurM!BF:BF,ROW(FePensRurH2!$A56)-DifIdConj!BF56)*INDEX(txMortM!BF:BF,ROW(FePensRurH2!$A56)-DifIdConj!BF56)*INDEX(PgPensRurM!BF:BF,ROW(FePensRurH2!$A56)-DifIdConj!BF56),0)</f>
        <v>408.7082581323242</v>
      </c>
      <c r="BG56" s="86">
        <f>IF(ROW(FePensRurH2!$A56)-DifIdConj!BG56&gt;1, INDEX(PotPensRurM!BG:BG,ROW(FePensRurH2!$A56)-DifIdConj!BG56)*INDEX(txMortM!BG:BG,ROW(FePensRurH2!$A56)-DifIdConj!BG56)*INDEX(PgPensRurM!BG:BG,ROW(FePensRurH2!$A56)-DifIdConj!BG56),0)</f>
        <v>400.51230626217483</v>
      </c>
      <c r="BH56" s="86">
        <f>IF(ROW(FePensRurH2!$A56)-DifIdConj!BH56&gt;1, INDEX(PotPensRurM!BH:BH,ROW(FePensRurH2!$A56)-DifIdConj!BH56)*INDEX(txMortM!BH:BH,ROW(FePensRurH2!$A56)-DifIdConj!BH56)*INDEX(PgPensRurM!BH:BH,ROW(FePensRurH2!$A56)-DifIdConj!BH56),0)</f>
        <v>393.14632420166078</v>
      </c>
      <c r="BI56" s="86">
        <f>IF(ROW(FePensRurH2!$A56)-DifIdConj!BI56&gt;1, INDEX(PotPensRurM!BI:BI,ROW(FePensRurH2!$A56)-DifIdConj!BI56)*INDEX(txMortM!BI:BI,ROW(FePensRurH2!$A56)-DifIdConj!BI56)*INDEX(PgPensRurM!BI:BI,ROW(FePensRurH2!$A56)-DifIdConj!BI56),0)</f>
        <v>385.88408836735113</v>
      </c>
      <c r="BJ56" s="87">
        <f>IF(ROW(FePensRurH2!$A56)-DifIdConj!BJ56&gt;1, INDEX(PotPensRurM!BJ:BJ,ROW(FePensRurH2!$A56)-DifIdConj!BJ56)*INDEX(txMortM!BJ:BJ,ROW(FePensRurH2!$A56)-DifIdConj!BJ56)*INDEX(PgPensRurM!BJ:BJ,ROW(FePensRurH2!$A56)-DifIdConj!BJ56),0)</f>
        <v>344.22997854627533</v>
      </c>
    </row>
    <row r="57" spans="1:62" s="31" customFormat="1" x14ac:dyDescent="0.3">
      <c r="A57" s="29">
        <v>55</v>
      </c>
      <c r="B57" s="5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32"/>
      <c r="P57" s="59"/>
      <c r="Q57" s="86"/>
      <c r="R57" s="86"/>
      <c r="S57" s="86"/>
      <c r="T57" s="86">
        <f>IF(ROW(FePensRurH2!$A57)-DifIdConj!T57&gt;1, INDEX(PotPensRurM!T:T,ROW(FePensRurH2!$A57)-DifIdConj!T57)*INDEX(txMortM!T:T,ROW(FePensRurH2!$A57)-DifIdConj!T57)*INDEX(PgPensRurM!T:T,ROW(FePensRurH2!$A57)-DifIdConj!T57),0)</f>
        <v>524.99215537386158</v>
      </c>
      <c r="U57" s="86">
        <f>IF(ROW(FePensRurH2!$A57)-DifIdConj!U57&gt;1, INDEX(PotPensRurM!U:U,ROW(FePensRurH2!$A57)-DifIdConj!U57)*INDEX(txMortM!U:U,ROW(FePensRurH2!$A57)-DifIdConj!U57)*INDEX(PgPensRurM!U:U,ROW(FePensRurH2!$A57)-DifIdConj!U57),0)</f>
        <v>521.30345242117778</v>
      </c>
      <c r="V57" s="86">
        <f>IF(ROW(FePensRurH2!$A57)-DifIdConj!V57&gt;1, INDEX(PotPensRurM!V:V,ROW(FePensRurH2!$A57)-DifIdConj!V57)*INDEX(txMortM!V:V,ROW(FePensRurH2!$A57)-DifIdConj!V57)*INDEX(PgPensRurM!V:V,ROW(FePensRurH2!$A57)-DifIdConj!V57),0)</f>
        <v>518.41230686366873</v>
      </c>
      <c r="W57" s="86">
        <f>IF(ROW(FePensRurH2!$A57)-DifIdConj!W57&gt;1, INDEX(PotPensRurM!W:W,ROW(FePensRurH2!$A57)-DifIdConj!W57)*INDEX(txMortM!W:W,ROW(FePensRurH2!$A57)-DifIdConj!W57)*INDEX(PgPensRurM!W:W,ROW(FePensRurH2!$A57)-DifIdConj!W57),0)</f>
        <v>516.16917668973952</v>
      </c>
      <c r="X57" s="86">
        <f>IF(ROW(FePensRurH2!$A57)-DifIdConj!X57&gt;1, INDEX(PotPensRurM!X:X,ROW(FePensRurH2!$A57)-DifIdConj!X57)*INDEX(txMortM!X:X,ROW(FePensRurH2!$A57)-DifIdConj!X57)*INDEX(PgPensRurM!X:X,ROW(FePensRurH2!$A57)-DifIdConj!X57),0)</f>
        <v>514.02574119020687</v>
      </c>
      <c r="Y57" s="86">
        <f>IF(ROW(FePensRurH2!$A57)-DifIdConj!Y57&gt;1, INDEX(PotPensRurM!Y:Y,ROW(FePensRurH2!$A57)-DifIdConj!Y57)*INDEX(txMortM!Y:Y,ROW(FePensRurH2!$A57)-DifIdConj!Y57)*INDEX(PgPensRurM!Y:Y,ROW(FePensRurH2!$A57)-DifIdConj!Y57),0)</f>
        <v>512.281084388262</v>
      </c>
      <c r="Z57" s="86">
        <f>IF(ROW(FePensRurH2!$A57)-DifIdConj!Z57&gt;1, INDEX(PotPensRurM!Z:Z,ROW(FePensRurH2!$A57)-DifIdConj!Z57)*INDEX(txMortM!Z:Z,ROW(FePensRurH2!$A57)-DifIdConj!Z57)*INDEX(PgPensRurM!Z:Z,ROW(FePensRurH2!$A57)-DifIdConj!Z57),0)</f>
        <v>512.63001574865098</v>
      </c>
      <c r="AA57" s="86">
        <f>IF(ROW(FePensRurH2!$A57)-DifIdConj!AA57&gt;1, INDEX(PotPensRurM!AA:AA,ROW(FePensRurH2!$A57)-DifIdConj!AA57)*INDEX(txMortM!AA:AA,ROW(FePensRurH2!$A57)-DifIdConj!AA57)*INDEX(PgPensRurM!AA:AA,ROW(FePensRurH2!$A57)-DifIdConj!AA57),0)</f>
        <v>517.36551278250181</v>
      </c>
      <c r="AB57" s="86">
        <f>IF(ROW(FePensRurH2!$A57)-DifIdConj!AB57&gt;1, INDEX(PotPensRurM!AB:AB,ROW(FePensRurH2!$A57)-DifIdConj!AB57)*INDEX(txMortM!AB:AB,ROW(FePensRurH2!$A57)-DifIdConj!AB57)*INDEX(PgPensRurM!AB:AB,ROW(FePensRurH2!$A57)-DifIdConj!AB57),0)</f>
        <v>524.79276602506786</v>
      </c>
      <c r="AC57" s="86">
        <f>IF(ROW(FePensRurH2!$A57)-DifIdConj!AC57&gt;1, INDEX(PotPensRurM!AC:AC,ROW(FePensRurH2!$A57)-DifIdConj!AC57)*INDEX(txMortM!AC:AC,ROW(FePensRurH2!$A57)-DifIdConj!AC57)*INDEX(PgPensRurM!AC:AC,ROW(FePensRurH2!$A57)-DifIdConj!AC57),0)</f>
        <v>530.97383583767305</v>
      </c>
      <c r="AD57" s="86">
        <f>IF(ROW(FePensRurH2!$A57)-DifIdConj!AD57&gt;1, INDEX(PotPensRurM!AD:AD,ROW(FePensRurH2!$A57)-DifIdConj!AD57)*INDEX(txMortM!AD:AD,ROW(FePensRurH2!$A57)-DifIdConj!AD57)*INDEX(PgPensRurM!AD:AD,ROW(FePensRurH2!$A57)-DifIdConj!AD57),0)</f>
        <v>536.40719559230195</v>
      </c>
      <c r="AE57" s="86">
        <f>IF(ROW(FePensRurH2!$A57)-DifIdConj!AE57&gt;1, INDEX(PotPensRurM!AE:AE,ROW(FePensRurH2!$A57)-DifIdConj!AE57)*INDEX(txMortM!AE:AE,ROW(FePensRurH2!$A57)-DifIdConj!AE57)*INDEX(PgPensRurM!AE:AE,ROW(FePensRurH2!$A57)-DifIdConj!AE57),0)</f>
        <v>543.03689143969302</v>
      </c>
      <c r="AF57" s="86">
        <f>IF(ROW(FePensRurH2!$A57)-DifIdConj!AF57&gt;1, INDEX(PotPensRurM!AF:AF,ROW(FePensRurH2!$A57)-DifIdConj!AF57)*INDEX(txMortM!AF:AF,ROW(FePensRurH2!$A57)-DifIdConj!AF57)*INDEX(PgPensRurM!AF:AF,ROW(FePensRurH2!$A57)-DifIdConj!AF57),0)</f>
        <v>551.46109142622765</v>
      </c>
      <c r="AG57" s="86">
        <f>IF(ROW(FePensRurH2!$A57)-DifIdConj!AG57&gt;1, INDEX(PotPensRurM!AG:AG,ROW(FePensRurH2!$A57)-DifIdConj!AG57)*INDEX(txMortM!AG:AG,ROW(FePensRurH2!$A57)-DifIdConj!AG57)*INDEX(PgPensRurM!AG:AG,ROW(FePensRurH2!$A57)-DifIdConj!AG57),0)</f>
        <v>558.78864999439679</v>
      </c>
      <c r="AH57" s="86">
        <f>IF(ROW(FePensRurH2!$A57)-DifIdConj!AH57&gt;1, INDEX(PotPensRurM!AH:AH,ROW(FePensRurH2!$A57)-DifIdConj!AH57)*INDEX(txMortM!AH:AH,ROW(FePensRurH2!$A57)-DifIdConj!AH57)*INDEX(PgPensRurM!AH:AH,ROW(FePensRurH2!$A57)-DifIdConj!AH57),0)</f>
        <v>565.26880383019272</v>
      </c>
      <c r="AI57" s="86">
        <f>IF(ROW(FePensRurH2!$A57)-DifIdConj!AI57&gt;1, INDEX(PotPensRurM!AI:AI,ROW(FePensRurH2!$A57)-DifIdConj!AI57)*INDEX(txMortM!AI:AI,ROW(FePensRurH2!$A57)-DifIdConj!AI57)*INDEX(PgPensRurM!AI:AI,ROW(FePensRurH2!$A57)-DifIdConj!AI57),0)</f>
        <v>572.29727837517123</v>
      </c>
      <c r="AJ57" s="86">
        <f>IF(ROW(FePensRurH2!$A57)-DifIdConj!AJ57&gt;1, INDEX(PotPensRurM!AJ:AJ,ROW(FePensRurH2!$A57)-DifIdConj!AJ57)*INDEX(txMortM!AJ:AJ,ROW(FePensRurH2!$A57)-DifIdConj!AJ57)*INDEX(PgPensRurM!AJ:AJ,ROW(FePensRurH2!$A57)-DifIdConj!AJ57),0)</f>
        <v>573.04498843314764</v>
      </c>
      <c r="AK57" s="86">
        <f>IF(ROW(FePensRurH2!$A57)-DifIdConj!AK57&gt;1, INDEX(PotPensRurM!AK:AK,ROW(FePensRurH2!$A57)-DifIdConj!AK57)*INDEX(txMortM!AK:AK,ROW(FePensRurH2!$A57)-DifIdConj!AK57)*INDEX(PgPensRurM!AK:AK,ROW(FePensRurH2!$A57)-DifIdConj!AK57),0)</f>
        <v>565.26880383019272</v>
      </c>
      <c r="AL57" s="86">
        <f>IF(ROW(FePensRurH2!$A57)-DifIdConj!AL57&gt;1, INDEX(PotPensRurM!AL:AL,ROW(FePensRurH2!$A57)-DifIdConj!AL57)*INDEX(txMortM!AL:AL,ROW(FePensRurH2!$A57)-DifIdConj!AL57)*INDEX(PgPensRurM!AL:AL,ROW(FePensRurH2!$A57)-DifIdConj!AL57),0)</f>
        <v>552.25864882140263</v>
      </c>
      <c r="AM57" s="86">
        <f>IF(ROW(FePensRurH2!$A57)-DifIdConj!AM57&gt;1, INDEX(PotPensRurM!AM:AM,ROW(FePensRurH2!$A57)-DifIdConj!AM57)*INDEX(txMortM!AM:AM,ROW(FePensRurH2!$A57)-DifIdConj!AM57)*INDEX(PgPensRurM!AM:AM,ROW(FePensRurH2!$A57)-DifIdConj!AM57),0)</f>
        <v>539.5974251730014</v>
      </c>
      <c r="AN57" s="86">
        <f>IF(ROW(FePensRurH2!$A57)-DifIdConj!AN57&gt;1, INDEX(PotPensRurM!AN:AN,ROW(FePensRurH2!$A57)-DifIdConj!AN57)*INDEX(txMortM!AN:AN,ROW(FePensRurH2!$A57)-DifIdConj!AN57)*INDEX(PgPensRurM!AN:AN,ROW(FePensRurH2!$A57)-DifIdConj!AN57),0)</f>
        <v>526.5872701642113</v>
      </c>
      <c r="AO57" s="86">
        <f>IF(ROW(FePensRurH2!$A57)-DifIdConj!AO57&gt;1, INDEX(PotPensRurM!AO:AO,ROW(FePensRurH2!$A57)-DifIdConj!AO57)*INDEX(txMortM!AO:AO,ROW(FePensRurH2!$A57)-DifIdConj!AO57)*INDEX(PgPensRurM!AO:AO,ROW(FePensRurH2!$A57)-DifIdConj!AO57),0)</f>
        <v>515.82024532935043</v>
      </c>
      <c r="AP57" s="86">
        <f>IF(ROW(FePensRurH2!$A57)-DifIdConj!AP57&gt;1, INDEX(PotPensRurM!AP:AP,ROW(FePensRurH2!$A57)-DifIdConj!AP57)*INDEX(txMortM!AP:AP,ROW(FePensRurH2!$A57)-DifIdConj!AP57)*INDEX(PgPensRurM!AP:AP,ROW(FePensRurH2!$A57)-DifIdConj!AP57),0)</f>
        <v>508.89146545876872</v>
      </c>
      <c r="AQ57" s="86">
        <f>IF(ROW(FePensRurH2!$A57)-DifIdConj!AQ57&gt;1, INDEX(PotPensRurM!AQ:AQ,ROW(FePensRurH2!$A57)-DifIdConj!AQ57)*INDEX(txMortM!AQ:AQ,ROW(FePensRurH2!$A57)-DifIdConj!AQ57)*INDEX(PgPensRurM!AQ:AQ,ROW(FePensRurH2!$A57)-DifIdConj!AQ57),0)</f>
        <v>504.65444179690218</v>
      </c>
      <c r="AR57" s="86">
        <f>IF(ROW(FePensRurH2!$A57)-DifIdConj!AR57&gt;1, INDEX(PotPensRurM!AR:AR,ROW(FePensRurH2!$A57)-DifIdConj!AR57)*INDEX(txMortM!AR:AR,ROW(FePensRurH2!$A57)-DifIdConj!AR57)*INDEX(PgPensRurM!AR:AR,ROW(FePensRurH2!$A57)-DifIdConj!AR57),0)</f>
        <v>499.96879210024974</v>
      </c>
      <c r="AS57" s="86">
        <f>IF(ROW(FePensRurH2!$A57)-DifIdConj!AS57&gt;1, INDEX(PotPensRurM!AS:AS,ROW(FePensRurH2!$A57)-DifIdConj!AS57)*INDEX(txMortM!AS:AS,ROW(FePensRurH2!$A57)-DifIdConj!AS57)*INDEX(PgPensRurM!AS:AS,ROW(FePensRurH2!$A57)-DifIdConj!AS57),0)</f>
        <v>494.93421104320845</v>
      </c>
      <c r="AT57" s="86">
        <f>IF(ROW(FePensRurH2!$A57)-DifIdConj!AT57&gt;1, INDEX(PotPensRurM!AT:AT,ROW(FePensRurH2!$A57)-DifIdConj!AT57)*INDEX(txMortM!AT:AT,ROW(FePensRurH2!$A57)-DifIdConj!AT57)*INDEX(PgPensRurM!AT:AT,ROW(FePensRurH2!$A57)-DifIdConj!AT57),0)</f>
        <v>490.24856134655613</v>
      </c>
      <c r="AU57" s="86">
        <f>IF(ROW(FePensRurH2!$A57)-DifIdConj!AU57&gt;1, INDEX(PotPensRurM!AU:AU,ROW(FePensRurH2!$A57)-DifIdConj!AU57)*INDEX(txMortM!AU:AU,ROW(FePensRurH2!$A57)-DifIdConj!AU57)*INDEX(PgPensRurM!AU:AU,ROW(FePensRurH2!$A57)-DifIdConj!AU57),0)</f>
        <v>485.91184301029261</v>
      </c>
      <c r="AV57" s="86">
        <f>IF(ROW(FePensRurH2!$A57)-DifIdConj!AV57&gt;1, INDEX(PotPensRurM!AV:AV,ROW(FePensRurH2!$A57)-DifIdConj!AV57)*INDEX(txMortM!AV:AV,ROW(FePensRurH2!$A57)-DifIdConj!AV57)*INDEX(PgPensRurM!AV:AV,ROW(FePensRurH2!$A57)-DifIdConj!AV57),0)</f>
        <v>482.27298739480722</v>
      </c>
      <c r="AW57" s="86">
        <f>IF(ROW(FePensRurH2!$A57)-DifIdConj!AW57&gt;1, INDEX(PotPensRurM!AW:AW,ROW(FePensRurH2!$A57)-DifIdConj!AW57)*INDEX(txMortM!AW:AW,ROW(FePensRurH2!$A57)-DifIdConj!AW57)*INDEX(PgPensRurM!AW:AW,ROW(FePensRurH2!$A57)-DifIdConj!AW57),0)</f>
        <v>479.08275781410782</v>
      </c>
      <c r="AX57" s="86">
        <f>IF(ROW(FePensRurH2!$A57)-DifIdConj!AX57&gt;1, INDEX(PotPensRurM!AX:AX,ROW(FePensRurH2!$A57)-DifIdConj!AX57)*INDEX(txMortM!AX:AX,ROW(FePensRurH2!$A57)-DifIdConj!AX57)*INDEX(PgPensRurM!AX:AX,ROW(FePensRurH2!$A57)-DifIdConj!AX57),0)</f>
        <v>475.99222290780511</v>
      </c>
      <c r="AY57" s="86">
        <f>IF(ROW(FePensRurH2!$A57)-DifIdConj!AY57&gt;1, INDEX(PotPensRurM!AY:AY,ROW(FePensRurH2!$A57)-DifIdConj!AY57)*INDEX(txMortM!AY:AY,ROW(FePensRurH2!$A57)-DifIdConj!AY57)*INDEX(PgPensRurM!AY:AY,ROW(FePensRurH2!$A57)-DifIdConj!AY57),0)</f>
        <v>473.00138267589932</v>
      </c>
      <c r="AZ57" s="86">
        <f>IF(ROW(FePensRurH2!$A57)-DifIdConj!AZ57&gt;1, INDEX(PotPensRurM!AZ:AZ,ROW(FePensRurH2!$A57)-DifIdConj!AZ57)*INDEX(txMortM!AZ:AZ,ROW(FePensRurH2!$A57)-DifIdConj!AZ57)*INDEX(PgPensRurM!AZ:AZ,ROW(FePensRurH2!$A57)-DifIdConj!AZ57),0)</f>
        <v>469.96069510679507</v>
      </c>
      <c r="BA57" s="86">
        <f>IF(ROW(FePensRurH2!$A57)-DifIdConj!BA57&gt;1, INDEX(PotPensRurM!BA:BA,ROW(FePensRurH2!$A57)-DifIdConj!BA57)*INDEX(txMortM!BA:BA,ROW(FePensRurH2!$A57)-DifIdConj!BA57)*INDEX(PgPensRurM!BA:BA,ROW(FePensRurH2!$A57)-DifIdConj!BA57),0)</f>
        <v>466.27199215411127</v>
      </c>
      <c r="BB57" s="86">
        <f>IF(ROW(FePensRurH2!$A57)-DifIdConj!BB57&gt;1, INDEX(PotPensRurM!BB:BB,ROW(FePensRurH2!$A57)-DifIdConj!BB57)*INDEX(txMortM!BB:BB,ROW(FePensRurH2!$A57)-DifIdConj!BB57)*INDEX(PgPensRurM!BB:BB,ROW(FePensRurH2!$A57)-DifIdConj!BB57),0)</f>
        <v>467.51817558407208</v>
      </c>
      <c r="BC57" s="86">
        <f>IF(ROW(FePensRurH2!$A57)-DifIdConj!BC57&gt;1, INDEX(PotPensRurM!BC:BC,ROW(FePensRurH2!$A57)-DifIdConj!BC57)*INDEX(txMortM!BC:BC,ROW(FePensRurH2!$A57)-DifIdConj!BC57)*INDEX(PgPensRurM!BC:BC,ROW(FePensRurH2!$A57)-DifIdConj!BC57),0)</f>
        <v>459.34321228352962</v>
      </c>
      <c r="BD57" s="86">
        <f>IF(ROW(FePensRurH2!$A57)-DifIdConj!BD57&gt;1, INDEX(PotPensRurM!BD:BD,ROW(FePensRurH2!$A57)-DifIdConj!BD57)*INDEX(txMortM!BD:BD,ROW(FePensRurH2!$A57)-DifIdConj!BD57)*INDEX(PgPensRurM!BD:BD,ROW(FePensRurH2!$A57)-DifIdConj!BD57),0)</f>
        <v>451.26794365738402</v>
      </c>
      <c r="BE57" s="86">
        <f>IF(ROW(FePensRurH2!$A57)-DifIdConj!BE57&gt;1, INDEX(PotPensRurM!BE:BE,ROW(FePensRurH2!$A57)-DifIdConj!BE57)*INDEX(txMortM!BE:BE,ROW(FePensRurH2!$A57)-DifIdConj!BE57)*INDEX(PgPensRurM!BE:BE,ROW(FePensRurH2!$A57)-DifIdConj!BE57),0)</f>
        <v>442.99328568244471</v>
      </c>
      <c r="BF57" s="86">
        <f>IF(ROW(FePensRurH2!$A57)-DifIdConj!BF57&gt;1, INDEX(PotPensRurM!BF:BF,ROW(FePensRurH2!$A57)-DifIdConj!BF57)*INDEX(txMortM!BF:BF,ROW(FePensRurH2!$A57)-DifIdConj!BF57)*INDEX(PgPensRurM!BF:BF,ROW(FePensRurH2!$A57)-DifIdConj!BF57),0)</f>
        <v>434.61893303310853</v>
      </c>
      <c r="BG57" s="86">
        <f>IF(ROW(FePensRurH2!$A57)-DifIdConj!BG57&gt;1, INDEX(PotPensRurM!BG:BG,ROW(FePensRurH2!$A57)-DifIdConj!BG57)*INDEX(txMortM!BG:BG,ROW(FePensRurH2!$A57)-DifIdConj!BG57)*INDEX(PgPensRurM!BG:BG,ROW(FePensRurH2!$A57)-DifIdConj!BG57),0)</f>
        <v>426.24458038377225</v>
      </c>
      <c r="BH57" s="86">
        <f>IF(ROW(FePensRurH2!$A57)-DifIdConj!BH57&gt;1, INDEX(PotPensRurM!BH:BH,ROW(FePensRurH2!$A57)-DifIdConj!BH57)*INDEX(txMortM!BH:BH,ROW(FePensRurH2!$A57)-DifIdConj!BH57)*INDEX(PgPensRurM!BH:BH,ROW(FePensRurH2!$A57)-DifIdConj!BH57),0)</f>
        <v>418.2690064320235</v>
      </c>
      <c r="BI57" s="86">
        <f>IF(ROW(FePensRurH2!$A57)-DifIdConj!BI57&gt;1, INDEX(PotPensRurM!BI:BI,ROW(FePensRurH2!$A57)-DifIdConj!BI57)*INDEX(txMortM!BI:BI,ROW(FePensRurH2!$A57)-DifIdConj!BI57)*INDEX(PgPensRurM!BI:BI,ROW(FePensRurH2!$A57)-DifIdConj!BI57),0)</f>
        <v>410.69221117786225</v>
      </c>
      <c r="BJ57" s="87">
        <f>IF(ROW(FePensRurH2!$A57)-DifIdConj!BJ57&gt;1, INDEX(PotPensRurM!BJ:BJ,ROW(FePensRurH2!$A57)-DifIdConj!BJ57)*INDEX(txMortM!BJ:BJ,ROW(FePensRurH2!$A57)-DifIdConj!BJ57)*INDEX(PgPensRurM!BJ:BJ,ROW(FePensRurH2!$A57)-DifIdConj!BJ57),0)</f>
        <v>404.5609887024554</v>
      </c>
    </row>
    <row r="58" spans="1:62" s="31" customFormat="1" x14ac:dyDescent="0.3">
      <c r="A58" s="29">
        <v>56</v>
      </c>
      <c r="B58" s="5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32"/>
      <c r="P58" s="59"/>
      <c r="Q58" s="86"/>
      <c r="R58" s="86"/>
      <c r="S58" s="86"/>
      <c r="T58" s="86">
        <f>IF(ROW(FePensRurH2!$A58)-DifIdConj!T58&gt;1, INDEX(PotPensRurM!T:T,ROW(FePensRurH2!$A58)-DifIdConj!T58)*INDEX(txMortM!T:T,ROW(FePensRurH2!$A58)-DifIdConj!T58)*INDEX(PgPensRurM!T:T,ROW(FePensRurH2!$A58)-DifIdConj!T58),0)</f>
        <v>521.62863453062755</v>
      </c>
      <c r="U58" s="86">
        <f>IF(ROW(FePensRurH2!$A58)-DifIdConj!U58&gt;1, INDEX(PotPensRurM!U:U,ROW(FePensRurH2!$A58)-DifIdConj!U58)*INDEX(txMortM!U:U,ROW(FePensRurH2!$A58)-DifIdConj!U58)*INDEX(PgPensRurM!U:U,ROW(FePensRurH2!$A58)-DifIdConj!U58),0)</f>
        <v>518.25484183697449</v>
      </c>
      <c r="V58" s="86">
        <f>IF(ROW(FePensRurH2!$A58)-DifIdConj!V58&gt;1, INDEX(PotPensRurM!V:V,ROW(FePensRurH2!$A58)-DifIdConj!V58)*INDEX(txMortM!V:V,ROW(FePensRurH2!$A58)-DifIdConj!V58)*INDEX(PgPensRurM!V:V,ROW(FePensRurH2!$A58)-DifIdConj!V58),0)</f>
        <v>515.23353494713604</v>
      </c>
      <c r="W58" s="86">
        <f>IF(ROW(FePensRurH2!$A58)-DifIdConj!W58&gt;1, INDEX(PotPensRurM!W:W,ROW(FePensRurH2!$A58)-DifIdConj!W58)*INDEX(txMortM!W:W,ROW(FePensRurH2!$A58)-DifIdConj!W58)*INDEX(PgPensRurM!W:W,ROW(FePensRurH2!$A58)-DifIdConj!W58),0)</f>
        <v>512.66542409077317</v>
      </c>
      <c r="X58" s="86">
        <f>IF(ROW(FePensRurH2!$A58)-DifIdConj!X58&gt;1, INDEX(PotPensRurM!X:X,ROW(FePensRurH2!$A58)-DifIdConj!X58)*INDEX(txMortM!X:X,ROW(FePensRurH2!$A58)-DifIdConj!X58)*INDEX(PgPensRurM!X:X,ROW(FePensRurH2!$A58)-DifIdConj!X58),0)</f>
        <v>510.55050926788613</v>
      </c>
      <c r="Y58" s="86">
        <f>IF(ROW(FePensRurH2!$A58)-DifIdConj!Y58&gt;1, INDEX(PotPensRurM!Y:Y,ROW(FePensRurH2!$A58)-DifIdConj!Y58)*INDEX(txMortM!Y:Y,ROW(FePensRurH2!$A58)-DifIdConj!Y58)*INDEX(PgPensRurM!Y:Y,ROW(FePensRurH2!$A58)-DifIdConj!Y58),0)</f>
        <v>508.7880802488138</v>
      </c>
      <c r="Z58" s="86">
        <f>IF(ROW(FePensRurH2!$A58)-DifIdConj!Z58&gt;1, INDEX(PotPensRurM!Z:Z,ROW(FePensRurH2!$A58)-DifIdConj!Z58)*INDEX(txMortM!Z:Z,ROW(FePensRurH2!$A58)-DifIdConj!Z58)*INDEX(PgPensRurM!Z:Z,ROW(FePensRurH2!$A58)-DifIdConj!Z58),0)</f>
        <v>507.2774268038944</v>
      </c>
      <c r="AA58" s="86">
        <f>IF(ROW(FePensRurH2!$A58)-DifIdConj!AA58&gt;1, INDEX(PotPensRurM!AA:AA,ROW(FePensRurH2!$A58)-DifIdConj!AA58)*INDEX(txMortM!AA:AA,ROW(FePensRurH2!$A58)-DifIdConj!AA58)*INDEX(PgPensRurM!AA:AA,ROW(FePensRurH2!$A58)-DifIdConj!AA58),0)</f>
        <v>508.2341739856767</v>
      </c>
      <c r="AB58" s="86">
        <f>IF(ROW(FePensRurH2!$A58)-DifIdConj!AB58&gt;1, INDEX(PotPensRurM!AB:AB,ROW(FePensRurH2!$A58)-DifIdConj!AB58)*INDEX(txMortM!AB:AB,ROW(FePensRurH2!$A58)-DifIdConj!AB58)*INDEX(PgPensRurM!AB:AB,ROW(FePensRurH2!$A58)-DifIdConj!AB58),0)</f>
        <v>513.42075081323276</v>
      </c>
      <c r="AC58" s="86">
        <f>IF(ROW(FePensRurH2!$A58)-DifIdConj!AC58&gt;1, INDEX(PotPensRurM!AC:AC,ROW(FePensRurH2!$A58)-DifIdConj!AC58)*INDEX(txMortM!AC:AC,ROW(FePensRurH2!$A58)-DifIdConj!AC58)*INDEX(PgPensRurM!AC:AC,ROW(FePensRurH2!$A58)-DifIdConj!AC58),0)</f>
        <v>520.62153223401481</v>
      </c>
      <c r="AD58" s="86">
        <f>IF(ROW(FePensRurH2!$A58)-DifIdConj!AD58&gt;1, INDEX(PotPensRurM!AD:AD,ROW(FePensRurH2!$A58)-DifIdConj!AD58)*INDEX(txMortM!AD:AD,ROW(FePensRurH2!$A58)-DifIdConj!AD58)*INDEX(PgPensRurM!AD:AD,ROW(FePensRurH2!$A58)-DifIdConj!AD58),0)</f>
        <v>526.96627670267571</v>
      </c>
      <c r="AE58" s="86">
        <f>IF(ROW(FePensRurH2!$A58)-DifIdConj!AE58&gt;1, INDEX(PotPensRurM!AE:AE,ROW(FePensRurH2!$A58)-DifIdConj!AE58)*INDEX(txMortM!AE:AE,ROW(FePensRurH2!$A58)-DifIdConj!AE58)*INDEX(PgPensRurM!AE:AE,ROW(FePensRurH2!$A58)-DifIdConj!AE58),0)</f>
        <v>532.60604956370764</v>
      </c>
      <c r="AF58" s="86">
        <f>IF(ROW(FePensRurH2!$A58)-DifIdConj!AF58&gt;1, INDEX(PotPensRurM!AF:AF,ROW(FePensRurH2!$A58)-DifIdConj!AF58)*INDEX(txMortM!AF:AF,ROW(FePensRurH2!$A58)-DifIdConj!AF58)*INDEX(PgPensRurM!AF:AF,ROW(FePensRurH2!$A58)-DifIdConj!AF58),0)</f>
        <v>540.36073724762673</v>
      </c>
      <c r="AG58" s="86">
        <f>IF(ROW(FePensRurH2!$A58)-DifIdConj!AG58&gt;1, INDEX(PotPensRurM!AG:AG,ROW(FePensRurH2!$A58)-DifIdConj!AG58)*INDEX(txMortM!AG:AG,ROW(FePensRurH2!$A58)-DifIdConj!AG58)*INDEX(PgPensRurM!AG:AG,ROW(FePensRurH2!$A58)-DifIdConj!AG58),0)</f>
        <v>548.26649027603764</v>
      </c>
      <c r="AH58" s="86">
        <f>IF(ROW(FePensRurH2!$A58)-DifIdConj!AH58&gt;1, INDEX(PotPensRurM!AH:AH,ROW(FePensRurH2!$A58)-DifIdConj!AH58)*INDEX(txMortM!AH:AH,ROW(FePensRurH2!$A58)-DifIdConj!AH58)*INDEX(PgPensRurM!AH:AH,ROW(FePensRurH2!$A58)-DifIdConj!AH58),0)</f>
        <v>555.61833704131141</v>
      </c>
      <c r="AI58" s="86">
        <f>IF(ROW(FePensRurH2!$A58)-DifIdConj!AI58&gt;1, INDEX(PotPensRurM!AI:AI,ROW(FePensRurH2!$A58)-DifIdConj!AI58)*INDEX(txMortM!AI:AI,ROW(FePensRurH2!$A58)-DifIdConj!AI58)*INDEX(PgPensRurM!AI:AI,ROW(FePensRurH2!$A58)-DifIdConj!AI58),0)</f>
        <v>562.41627754344825</v>
      </c>
      <c r="AJ58" s="86">
        <f>IF(ROW(FePensRurH2!$A58)-DifIdConj!AJ58&gt;1, INDEX(PotPensRurM!AJ:AJ,ROW(FePensRurH2!$A58)-DifIdConj!AJ58)*INDEX(txMortM!AJ:AJ,ROW(FePensRurH2!$A58)-DifIdConj!AJ58)*INDEX(PgPensRurM!AJ:AJ,ROW(FePensRurH2!$A58)-DifIdConj!AJ58),0)</f>
        <v>569.36528339007691</v>
      </c>
      <c r="AK58" s="86">
        <f>IF(ROW(FePensRurH2!$A58)-DifIdConj!AK58&gt;1, INDEX(PotPensRurM!AK:AK,ROW(FePensRurH2!$A58)-DifIdConj!AK58)*INDEX(txMortM!AK:AK,ROW(FePensRurH2!$A58)-DifIdConj!AK58)*INDEX(PgPensRurM!AK:AK,ROW(FePensRurH2!$A58)-DifIdConj!AK58),0)</f>
        <v>570.4730959163511</v>
      </c>
      <c r="AL58" s="86">
        <f>IF(ROW(FePensRurH2!$A58)-DifIdConj!AL58&gt;1, INDEX(PotPensRurM!AL:AL,ROW(FePensRurH2!$A58)-DifIdConj!AL58)*INDEX(txMortM!AL:AL,ROW(FePensRurH2!$A58)-DifIdConj!AL58)*INDEX(PgPensRurM!AL:AL,ROW(FePensRurH2!$A58)-DifIdConj!AL58),0)</f>
        <v>563.0708940362465</v>
      </c>
      <c r="AM58" s="86">
        <f>IF(ROW(FePensRurH2!$A58)-DifIdConj!AM58&gt;1, INDEX(PotPensRurM!AM:AM,ROW(FePensRurH2!$A58)-DifIdConj!AM58)*INDEX(txMortM!AM:AM,ROW(FePensRurH2!$A58)-DifIdConj!AM58)*INDEX(PgPensRurM!AM:AM,ROW(FePensRurH2!$A58)-DifIdConj!AM58),0)</f>
        <v>550.1296295247713</v>
      </c>
      <c r="AN58" s="86">
        <f>IF(ROW(FePensRurH2!$A58)-DifIdConj!AN58&gt;1, INDEX(PotPensRurM!AN:AN,ROW(FePensRurH2!$A58)-DifIdConj!AN58)*INDEX(txMortM!AN:AN,ROW(FePensRurH2!$A58)-DifIdConj!AN58)*INDEX(PgPensRurM!AN:AN,ROW(FePensRurH2!$A58)-DifIdConj!AN58),0)</f>
        <v>537.84298150609447</v>
      </c>
      <c r="AO58" s="86">
        <f>IF(ROW(FePensRurH2!$A58)-DifIdConj!AO58&gt;1, INDEX(PotPensRurM!AO:AO,ROW(FePensRurH2!$A58)-DifIdConj!AO58)*INDEX(txMortM!AO:AO,ROW(FePensRurH2!$A58)-DifIdConj!AO58)*INDEX(PgPensRurM!AO:AO,ROW(FePensRurH2!$A58)-DifIdConj!AO58),0)</f>
        <v>525.25420279843388</v>
      </c>
      <c r="AP58" s="86">
        <f>IF(ROW(FePensRurH2!$A58)-DifIdConj!AP58&gt;1, INDEX(PotPensRurM!AP:AP,ROW(FePensRurH2!$A58)-DifIdConj!AP58)*INDEX(txMortM!AP:AP,ROW(FePensRurH2!$A58)-DifIdConj!AP58)*INDEX(PgPensRurM!AP:AP,ROW(FePensRurH2!$A58)-DifIdConj!AP58),0)</f>
        <v>514.47820822467634</v>
      </c>
      <c r="AQ58" s="86">
        <f>IF(ROW(FePensRurH2!$A58)-DifIdConj!AQ58&gt;1, INDEX(PotPensRurM!AQ:AQ,ROW(FePensRurH2!$A58)-DifIdConj!AQ58)*INDEX(txMortM!AQ:AQ,ROW(FePensRurH2!$A58)-DifIdConj!AQ58)*INDEX(PgPensRurM!AQ:AQ,ROW(FePensRurH2!$A58)-DifIdConj!AQ58),0)</f>
        <v>507.93204329669283</v>
      </c>
      <c r="AR58" s="86">
        <f>IF(ROW(FePensRurH2!$A58)-DifIdConj!AR58&gt;1, INDEX(PotPensRurM!AR:AR,ROW(FePensRurH2!$A58)-DifIdConj!AR58)*INDEX(txMortM!AR:AR,ROW(FePensRurH2!$A58)-DifIdConj!AR58)*INDEX(PgPensRurM!AR:AR,ROW(FePensRurH2!$A58)-DifIdConj!AR58),0)</f>
        <v>504.15540968439456</v>
      </c>
      <c r="AS58" s="86">
        <f>IF(ROW(FePensRurH2!$A58)-DifIdConj!AS58&gt;1, INDEX(PotPensRurM!AS:AS,ROW(FePensRurH2!$A58)-DifIdConj!AS58)*INDEX(txMortM!AS:AS,ROW(FePensRurH2!$A58)-DifIdConj!AS58)*INDEX(PgPensRurM!AS:AS,ROW(FePensRurH2!$A58)-DifIdConj!AS58),0)</f>
        <v>499.42202889031421</v>
      </c>
      <c r="AT58" s="86">
        <f>IF(ROW(FePensRurH2!$A58)-DifIdConj!AT58&gt;1, INDEX(PotPensRurM!AT:AT,ROW(FePensRurH2!$A58)-DifIdConj!AT58)*INDEX(txMortM!AT:AT,ROW(FePensRurH2!$A58)-DifIdConj!AT58)*INDEX(PgPensRurM!AT:AT,ROW(FePensRurH2!$A58)-DifIdConj!AT58),0)</f>
        <v>494.38651740724987</v>
      </c>
      <c r="AU58" s="86">
        <f>IF(ROW(FePensRurH2!$A58)-DifIdConj!AU58&gt;1, INDEX(PotPensRurM!AU:AU,ROW(FePensRurH2!$A58)-DifIdConj!AU58)*INDEX(txMortM!AU:AU,ROW(FePensRurH2!$A58)-DifIdConj!AU58)*INDEX(PgPensRurM!AU:AU,ROW(FePensRurH2!$A58)-DifIdConj!AU58),0)</f>
        <v>489.70349172800007</v>
      </c>
      <c r="AV58" s="86">
        <f>IF(ROW(FePensRurH2!$A58)-DifIdConj!AV58&gt;1, INDEX(PotPensRurM!AV:AV,ROW(FePensRurH2!$A58)-DifIdConj!AV58)*INDEX(txMortM!AV:AV,ROW(FePensRurH2!$A58)-DifIdConj!AV58)*INDEX(PgPensRurM!AV:AV,ROW(FePensRurH2!$A58)-DifIdConj!AV58),0)</f>
        <v>485.6750825415487</v>
      </c>
      <c r="AW58" s="86">
        <f>IF(ROW(FePensRurH2!$A58)-DifIdConj!AW58&gt;1, INDEX(PotPensRurM!AW:AW,ROW(FePensRurH2!$A58)-DifIdConj!AW58)*INDEX(txMortM!AW:AW,ROW(FePensRurH2!$A58)-DifIdConj!AW58)*INDEX(PgPensRurM!AW:AW,ROW(FePensRurH2!$A58)-DifIdConj!AW58),0)</f>
        <v>482.45235519238759</v>
      </c>
      <c r="AX58" s="86">
        <f>IF(ROW(FePensRurH2!$A58)-DifIdConj!AX58&gt;1, INDEX(PotPensRurM!AX:AX,ROW(FePensRurH2!$A58)-DifIdConj!AX58)*INDEX(txMortM!AX:AX,ROW(FePensRurH2!$A58)-DifIdConj!AX58)*INDEX(PgPensRurM!AX:AX,ROW(FePensRurH2!$A58)-DifIdConj!AX58),0)</f>
        <v>479.27998295805708</v>
      </c>
      <c r="AY58" s="86">
        <f>IF(ROW(FePensRurH2!$A58)-DifIdConj!AY58&gt;1, INDEX(PotPensRurM!AY:AY,ROW(FePensRurH2!$A58)-DifIdConj!AY58)*INDEX(txMortM!AY:AY,ROW(FePensRurH2!$A58)-DifIdConj!AY58)*INDEX(PgPensRurM!AY:AY,ROW(FePensRurH2!$A58)-DifIdConj!AY58),0)</f>
        <v>476.15796583855729</v>
      </c>
      <c r="AZ58" s="86">
        <f>IF(ROW(FePensRurH2!$A58)-DifIdConj!AZ58&gt;1, INDEX(PotPensRurM!AZ:AZ,ROW(FePensRurH2!$A58)-DifIdConj!AZ58)*INDEX(txMortM!AZ:AZ,ROW(FePensRurH2!$A58)-DifIdConj!AZ58)*INDEX(PgPensRurM!AZ:AZ,ROW(FePensRurH2!$A58)-DifIdConj!AZ58),0)</f>
        <v>473.13665894871866</v>
      </c>
      <c r="BA58" s="86">
        <f>IF(ROW(FePensRurH2!$A58)-DifIdConj!BA58&gt;1, INDEX(PotPensRurM!BA:BA,ROW(FePensRurH2!$A58)-DifIdConj!BA58)*INDEX(txMortM!BA:BA,ROW(FePensRurH2!$A58)-DifIdConj!BA58)*INDEX(PgPensRurM!BA:BA,ROW(FePensRurH2!$A58)-DifIdConj!BA58),0)</f>
        <v>470.51819297752525</v>
      </c>
      <c r="BB58" s="86">
        <f>IF(ROW(FePensRurH2!$A58)-DifIdConj!BB58&gt;1, INDEX(PotPensRurM!BB:BB,ROW(FePensRurH2!$A58)-DifIdConj!BB58)*INDEX(txMortM!BB:BB,ROW(FePensRurH2!$A58)-DifIdConj!BB58)*INDEX(PgPensRurM!BB:BB,ROW(FePensRurH2!$A58)-DifIdConj!BB58),0)</f>
        <v>467.19475539870285</v>
      </c>
      <c r="BC58" s="86">
        <f>IF(ROW(FePensRurH2!$A58)-DifIdConj!BC58&gt;1, INDEX(PotPensRurM!BC:BC,ROW(FePensRurH2!$A58)-DifIdConj!BC58)*INDEX(txMortM!BC:BC,ROW(FePensRurH2!$A58)-DifIdConj!BC58)*INDEX(PgPensRurM!BC:BC,ROW(FePensRurH2!$A58)-DifIdConj!BC58),0)</f>
        <v>468.45363326946887</v>
      </c>
      <c r="BD58" s="86">
        <f>IF(ROW(FePensRurH2!$A58)-DifIdConj!BD58&gt;1, INDEX(PotPensRurM!BD:BD,ROW(FePensRurH2!$A58)-DifIdConj!BD58)*INDEX(txMortM!BD:BD,ROW(FePensRurH2!$A58)-DifIdConj!BD58)*INDEX(PgPensRurM!BD:BD,ROW(FePensRurH2!$A58)-DifIdConj!BD58),0)</f>
        <v>460.29610466690485</v>
      </c>
      <c r="BE58" s="86">
        <f>IF(ROW(FePensRurH2!$A58)-DifIdConj!BE58&gt;1, INDEX(PotPensRurM!BE:BE,ROW(FePensRurH2!$A58)-DifIdConj!BE58)*INDEX(txMortM!BE:BE,ROW(FePensRurH2!$A58)-DifIdConj!BE58)*INDEX(PgPensRurM!BE:BE,ROW(FePensRurH2!$A58)-DifIdConj!BE58),0)</f>
        <v>452.13857606434067</v>
      </c>
      <c r="BF58" s="86">
        <f>IF(ROW(FePensRurH2!$A58)-DifIdConj!BF58&gt;1, INDEX(PotPensRurM!BF:BF,ROW(FePensRurH2!$A58)-DifIdConj!BF58)*INDEX(txMortM!BF:BF,ROW(FePensRurH2!$A58)-DifIdConj!BF58)*INDEX(PgPensRurM!BF:BF,ROW(FePensRurH2!$A58)-DifIdConj!BF58),0)</f>
        <v>443.82998211728466</v>
      </c>
      <c r="BG58" s="86">
        <f>IF(ROW(FePensRurH2!$A58)-DifIdConj!BG58&gt;1, INDEX(PotPensRurM!BG:BG,ROW(FePensRurH2!$A58)-DifIdConj!BG58)*INDEX(txMortM!BG:BG,ROW(FePensRurH2!$A58)-DifIdConj!BG58)*INDEX(PgPensRurM!BG:BG,ROW(FePensRurH2!$A58)-DifIdConj!BG58),0)</f>
        <v>435.52138817022859</v>
      </c>
      <c r="BH58" s="86">
        <f>IF(ROW(FePensRurH2!$A58)-DifIdConj!BH58&gt;1, INDEX(PotPensRurM!BH:BH,ROW(FePensRurH2!$A58)-DifIdConj!BH58)*INDEX(txMortM!BH:BH,ROW(FePensRurH2!$A58)-DifIdConj!BH58)*INDEX(PgPensRurM!BH:BH,ROW(FePensRurH2!$A58)-DifIdConj!BH58),0)</f>
        <v>427.46456979732574</v>
      </c>
      <c r="BI58" s="86">
        <f>IF(ROW(FePensRurH2!$A58)-DifIdConj!BI58&gt;1, INDEX(PotPensRurM!BI:BI,ROW(FePensRurH2!$A58)-DifIdConj!BI58)*INDEX(txMortM!BI:BI,ROW(FePensRurH2!$A58)-DifIdConj!BI58)*INDEX(PgPensRurM!BI:BI,ROW(FePensRurH2!$A58)-DifIdConj!BI58),0)</f>
        <v>419.81059234306809</v>
      </c>
      <c r="BJ58" s="87">
        <f>IF(ROW(FePensRurH2!$A58)-DifIdConj!BJ58&gt;1, INDEX(PotPensRurM!BJ:BJ,ROW(FePensRurH2!$A58)-DifIdConj!BJ58)*INDEX(txMortM!BJ:BJ,ROW(FePensRurH2!$A58)-DifIdConj!BJ58)*INDEX(PgPensRurM!BJ:BJ,ROW(FePensRurH2!$A58)-DifIdConj!BJ58),0)</f>
        <v>413.51620298923774</v>
      </c>
    </row>
    <row r="59" spans="1:62" s="31" customFormat="1" x14ac:dyDescent="0.3">
      <c r="A59" s="29">
        <v>57</v>
      </c>
      <c r="B59" s="5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32"/>
      <c r="P59" s="59"/>
      <c r="Q59" s="86"/>
      <c r="R59" s="86"/>
      <c r="S59" s="86"/>
      <c r="T59" s="86">
        <f>IF(ROW(FePensRurH2!$A59)-DifIdConj!T59&gt;1, INDEX(PotPensRurM!T:T,ROW(FePensRurH2!$A59)-DifIdConj!T59)*INDEX(txMortM!T:T,ROW(FePensRurH2!$A59)-DifIdConj!T59)*INDEX(PgPensRurM!T:T,ROW(FePensRurH2!$A59)-DifIdConj!T59),0)</f>
        <v>598.71564254789484</v>
      </c>
      <c r="U59" s="86">
        <f>IF(ROW(FePensRurH2!$A59)-DifIdConj!U59&gt;1, INDEX(PotPensRurM!U:U,ROW(FePensRurH2!$A59)-DifIdConj!U59)*INDEX(txMortM!U:U,ROW(FePensRurH2!$A59)-DifIdConj!U59)*INDEX(PgPensRurM!U:U,ROW(FePensRurH2!$A59)-DifIdConj!U59),0)</f>
        <v>594.72067996392298</v>
      </c>
      <c r="V59" s="86">
        <f>IF(ROW(FePensRurH2!$A59)-DifIdConj!V59&gt;1, INDEX(PotPensRurM!V:V,ROW(FePensRurH2!$A59)-DifIdConj!V59)*INDEX(txMortM!V:V,ROW(FePensRurH2!$A59)-DifIdConj!V59)*INDEX(PgPensRurM!V:V,ROW(FePensRurH2!$A59)-DifIdConj!V59),0)</f>
        <v>591.31321187759409</v>
      </c>
      <c r="W59" s="86">
        <f>IF(ROW(FePensRurH2!$A59)-DifIdConj!W59&gt;1, INDEX(PotPensRurM!W:W,ROW(FePensRurH2!$A59)-DifIdConj!W59)*INDEX(txMortM!W:W,ROW(FePensRurH2!$A59)-DifIdConj!W59)*INDEX(PgPensRurM!W:W,ROW(FePensRurH2!$A59)-DifIdConj!W59),0)</f>
        <v>588.4344888391438</v>
      </c>
      <c r="X59" s="86">
        <f>IF(ROW(FePensRurH2!$A59)-DifIdConj!X59&gt;1, INDEX(PotPensRurM!X:X,ROW(FePensRurH2!$A59)-DifIdConj!X59)*INDEX(txMortM!X:X,ROW(FePensRurH2!$A59)-DifIdConj!X59)*INDEX(PgPensRurM!X:X,ROW(FePensRurH2!$A59)-DifIdConj!X59),0)</f>
        <v>585.61451525045788</v>
      </c>
      <c r="Y59" s="86">
        <f>IF(ROW(FePensRurH2!$A59)-DifIdConj!Y59&gt;1, INDEX(PotPensRurM!Y:Y,ROW(FePensRurH2!$A59)-DifIdConj!Y59)*INDEX(txMortM!Y:Y,ROW(FePensRurH2!$A59)-DifIdConj!Y59)*INDEX(PgPensRurM!Y:Y,ROW(FePensRurH2!$A59)-DifIdConj!Y59),0)</f>
        <v>583.61703395847189</v>
      </c>
      <c r="Z59" s="86">
        <f>IF(ROW(FePensRurH2!$A59)-DifIdConj!Z59&gt;1, INDEX(PotPensRurM!Z:Z,ROW(FePensRurH2!$A59)-DifIdConj!Z59)*INDEX(txMortM!Z:Z,ROW(FePensRurH2!$A59)-DifIdConj!Z59)*INDEX(PgPensRurM!Z:Z,ROW(FePensRurH2!$A59)-DifIdConj!Z59),0)</f>
        <v>581.79580101577881</v>
      </c>
      <c r="AA59" s="86">
        <f>IF(ROW(FePensRurH2!$A59)-DifIdConj!AA59&gt;1, INDEX(PotPensRurM!AA:AA,ROW(FePensRurH2!$A59)-DifIdConj!AA59)*INDEX(txMortM!AA:AA,ROW(FePensRurH2!$A59)-DifIdConj!AA59)*INDEX(PgPensRurM!AA:AA,ROW(FePensRurH2!$A59)-DifIdConj!AA59),0)</f>
        <v>580.73831092002172</v>
      </c>
      <c r="AB59" s="86">
        <f>IF(ROW(FePensRurH2!$A59)-DifIdConj!AB59&gt;1, INDEX(PotPensRurM!AB:AB,ROW(FePensRurH2!$A59)-DifIdConj!AB59)*INDEX(txMortM!AB:AB,ROW(FePensRurH2!$A59)-DifIdConj!AB59)*INDEX(PgPensRurM!AB:AB,ROW(FePensRurH2!$A59)-DifIdConj!AB59),0)</f>
        <v>582.55954386271469</v>
      </c>
      <c r="AC59" s="86">
        <f>IF(ROW(FePensRurH2!$A59)-DifIdConj!AC59&gt;1, INDEX(PotPensRurM!AC:AC,ROW(FePensRurH2!$A59)-DifIdConj!AC59)*INDEX(txMortM!AC:AC,ROW(FePensRurH2!$A59)-DifIdConj!AC59)*INDEX(PgPensRurM!AC:AC,ROW(FePensRurH2!$A59)-DifIdConj!AC59),0)</f>
        <v>588.4344888391438</v>
      </c>
      <c r="AD59" s="86">
        <f>IF(ROW(FePensRurH2!$A59)-DifIdConj!AD59&gt;1, INDEX(PotPensRurM!AD:AD,ROW(FePensRurH2!$A59)-DifIdConj!AD59)*INDEX(txMortM!AD:AD,ROW(FePensRurH2!$A59)-DifIdConj!AD59)*INDEX(PgPensRurM!AD:AD,ROW(FePensRurH2!$A59)-DifIdConj!AD59),0)</f>
        <v>596.77691070567323</v>
      </c>
      <c r="AE59" s="86">
        <f>IF(ROW(FePensRurH2!$A59)-DifIdConj!AE59&gt;1, INDEX(PotPensRurM!AE:AE,ROW(FePensRurH2!$A59)-DifIdConj!AE59)*INDEX(txMortM!AE:AE,ROW(FePensRurH2!$A59)-DifIdConj!AE59)*INDEX(PgPensRurM!AE:AE,ROW(FePensRurH2!$A59)-DifIdConj!AE59),0)</f>
        <v>604.47308862479542</v>
      </c>
      <c r="AF59" s="86">
        <f>IF(ROW(FePensRurH2!$A59)-DifIdConj!AF59&gt;1, INDEX(PotPensRurM!AF:AF,ROW(FePensRurH2!$A59)-DifIdConj!AF59)*INDEX(txMortM!AF:AF,ROW(FePensRurH2!$A59)-DifIdConj!AF59)*INDEX(PgPensRurM!AF:AF,ROW(FePensRurH2!$A59)-DifIdConj!AF59),0)</f>
        <v>612.58051269226769</v>
      </c>
      <c r="AG59" s="86">
        <f>IF(ROW(FePensRurH2!$A59)-DifIdConj!AG59&gt;1, INDEX(PotPensRurM!AG:AG,ROW(FePensRurH2!$A59)-DifIdConj!AG59)*INDEX(txMortM!AG:AG,ROW(FePensRurH2!$A59)-DifIdConj!AG59)*INDEX(PgPensRurM!AG:AG,ROW(FePensRurH2!$A59)-DifIdConj!AG59),0)</f>
        <v>621.04043345832565</v>
      </c>
      <c r="AH59" s="86">
        <f>IF(ROW(FePensRurH2!$A59)-DifIdConj!AH59&gt;1, INDEX(PotPensRurM!AH:AH,ROW(FePensRurH2!$A59)-DifIdConj!AH59)*INDEX(txMortM!AH:AH,ROW(FePensRurH2!$A59)-DifIdConj!AH59)*INDEX(PgPensRurM!AH:AH,ROW(FePensRurH2!$A59)-DifIdConj!AH59),0)</f>
        <v>629.61785312391214</v>
      </c>
      <c r="AI59" s="86">
        <f>IF(ROW(FePensRurH2!$A59)-DifIdConj!AI59&gt;1, INDEX(PotPensRurM!AI:AI,ROW(FePensRurH2!$A59)-DifIdConj!AI59)*INDEX(txMortM!AI:AI,ROW(FePensRurH2!$A59)-DifIdConj!AI59)*INDEX(PgPensRurM!AI:AI,ROW(FePensRurH2!$A59)-DifIdConj!AI59),0)</f>
        <v>638.43027058855591</v>
      </c>
      <c r="AJ59" s="86">
        <f>IF(ROW(FePensRurH2!$A59)-DifIdConj!AJ59&gt;1, INDEX(PotPensRurM!AJ:AJ,ROW(FePensRurH2!$A59)-DifIdConj!AJ59)*INDEX(txMortM!AJ:AJ,ROW(FePensRurH2!$A59)-DifIdConj!AJ59)*INDEX(PgPensRurM!AJ:AJ,ROW(FePensRurH2!$A59)-DifIdConj!AJ59),0)</f>
        <v>646.24394740720675</v>
      </c>
      <c r="AK59" s="86">
        <f>IF(ROW(FePensRurH2!$A59)-DifIdConj!AK59&gt;1, INDEX(PotPensRurM!AK:AK,ROW(FePensRurH2!$A59)-DifIdConj!AK59)*INDEX(txMortM!AK:AK,ROW(FePensRurH2!$A59)-DifIdConj!AK59)*INDEX(PgPensRurM!AK:AK,ROW(FePensRurH2!$A59)-DifIdConj!AK59),0)</f>
        <v>654.58636927373618</v>
      </c>
      <c r="AL59" s="86">
        <f>IF(ROW(FePensRurH2!$A59)-DifIdConj!AL59&gt;1, INDEX(PotPensRurM!AL:AL,ROW(FePensRurH2!$A59)-DifIdConj!AL59)*INDEX(txMortM!AL:AL,ROW(FePensRurH2!$A59)-DifIdConj!AL59)*INDEX(PgPensRurM!AL:AL,ROW(FePensRurH2!$A59)-DifIdConj!AL59),0)</f>
        <v>656.34885276666489</v>
      </c>
      <c r="AM59" s="86">
        <f>IF(ROW(FePensRurH2!$A59)-DifIdConj!AM59&gt;1, INDEX(PotPensRurM!AM:AM,ROW(FePensRurH2!$A59)-DifIdConj!AM59)*INDEX(txMortM!AM:AM,ROW(FePensRurH2!$A59)-DifIdConj!AM59)*INDEX(PgPensRurM!AM:AM,ROW(FePensRurH2!$A59)-DifIdConj!AM59),0)</f>
        <v>647.77143310107829</v>
      </c>
      <c r="AN59" s="86">
        <f>IF(ROW(FePensRurH2!$A59)-DifIdConj!AN59&gt;1, INDEX(PotPensRurM!AN:AN,ROW(FePensRurH2!$A59)-DifIdConj!AN59)*INDEX(txMortM!AN:AN,ROW(FePensRurH2!$A59)-DifIdConj!AN59)*INDEX(PgPensRurM!AN:AN,ROW(FePensRurH2!$A59)-DifIdConj!AN59),0)</f>
        <v>633.31906845906258</v>
      </c>
      <c r="AO59" s="86">
        <f>IF(ROW(FePensRurH2!$A59)-DifIdConj!AO59&gt;1, INDEX(PotPensRurM!AO:AO,ROW(FePensRurH2!$A59)-DifIdConj!AO59)*INDEX(txMortM!AO:AO,ROW(FePensRurH2!$A59)-DifIdConj!AO59)*INDEX(PgPensRurM!AO:AO,ROW(FePensRurH2!$A59)-DifIdConj!AO59),0)</f>
        <v>619.63044666398253</v>
      </c>
      <c r="AP59" s="86">
        <f>IF(ROW(FePensRurH2!$A59)-DifIdConj!AP59&gt;1, INDEX(PotPensRurM!AP:AP,ROW(FePensRurH2!$A59)-DifIdConj!AP59)*INDEX(txMortM!AP:AP,ROW(FePensRurH2!$A59)-DifIdConj!AP59)*INDEX(PgPensRurM!AP:AP,ROW(FePensRurH2!$A59)-DifIdConj!AP59),0)</f>
        <v>605.06058312243829</v>
      </c>
      <c r="AQ59" s="86">
        <f>IF(ROW(FePensRurH2!$A59)-DifIdConj!AQ59&gt;1, INDEX(PotPensRurM!AQ:AQ,ROW(FePensRurH2!$A59)-DifIdConj!AQ59)*INDEX(txMortM!AQ:AQ,ROW(FePensRurH2!$A59)-DifIdConj!AQ59)*INDEX(PgPensRurM!AQ:AQ,ROW(FePensRurH2!$A59)-DifIdConj!AQ59),0)</f>
        <v>593.13444482028717</v>
      </c>
      <c r="AR59" s="86">
        <f>IF(ROW(FePensRurH2!$A59)-DifIdConj!AR59&gt;1, INDEX(PotPensRurM!AR:AR,ROW(FePensRurH2!$A59)-DifIdConj!AR59)*INDEX(txMortM!AR:AR,ROW(FePensRurH2!$A59)-DifIdConj!AR59)*INDEX(PgPensRurM!AR:AR,ROW(FePensRurH2!$A59)-DifIdConj!AR59),0)</f>
        <v>585.96701194904358</v>
      </c>
      <c r="AS59" s="86">
        <f>IF(ROW(FePensRurH2!$A59)-DifIdConj!AS59&gt;1, INDEX(PotPensRurM!AS:AS,ROW(FePensRurH2!$A59)-DifIdConj!AS59)*INDEX(txMortM!AS:AS,ROW(FePensRurH2!$A59)-DifIdConj!AS59)*INDEX(PgPensRurM!AS:AS,ROW(FePensRurH2!$A59)-DifIdConj!AS59),0)</f>
        <v>581.61955266648613</v>
      </c>
      <c r="AT59" s="86">
        <f>IF(ROW(FePensRurH2!$A59)-DifIdConj!AT59&gt;1, INDEX(PotPensRurM!AT:AT,ROW(FePensRurH2!$A59)-DifIdConj!AT59)*INDEX(txMortM!AT:AT,ROW(FePensRurH2!$A59)-DifIdConj!AT59)*INDEX(PgPensRurM!AT:AT,ROW(FePensRurH2!$A59)-DifIdConj!AT59),0)</f>
        <v>576.09710438864272</v>
      </c>
      <c r="AU59" s="86">
        <f>IF(ROW(FePensRurH2!$A59)-DifIdConj!AU59&gt;1, INDEX(PotPensRurM!AU:AU,ROW(FePensRurH2!$A59)-DifIdConj!AU59)*INDEX(txMortM!AU:AU,ROW(FePensRurH2!$A59)-DifIdConj!AU59)*INDEX(PgPensRurM!AU:AU,ROW(FePensRurH2!$A59)-DifIdConj!AU59),0)</f>
        <v>570.28090886197776</v>
      </c>
      <c r="AV59" s="86">
        <f>IF(ROW(FePensRurH2!$A59)-DifIdConj!AV59&gt;1, INDEX(PotPensRurM!AV:AV,ROW(FePensRurH2!$A59)-DifIdConj!AV59)*INDEX(txMortM!AV:AV,ROW(FePensRurH2!$A59)-DifIdConj!AV59)*INDEX(PgPensRurM!AV:AV,ROW(FePensRurH2!$A59)-DifIdConj!AV59),0)</f>
        <v>565.34595508177733</v>
      </c>
      <c r="AW59" s="86">
        <f>IF(ROW(FePensRurH2!$A59)-DifIdConj!AW59&gt;1, INDEX(PotPensRurM!AW:AW,ROW(FePensRurH2!$A59)-DifIdConj!AW59)*INDEX(txMortM!AW:AW,ROW(FePensRurH2!$A59)-DifIdConj!AW59)*INDEX(PgPensRurM!AW:AW,ROW(FePensRurH2!$A59)-DifIdConj!AW59),0)</f>
        <v>561.17474414851256</v>
      </c>
      <c r="AX59" s="86">
        <f>IF(ROW(FePensRurH2!$A59)-DifIdConj!AX59&gt;1, INDEX(PotPensRurM!AX:AX,ROW(FePensRurH2!$A59)-DifIdConj!AX59)*INDEX(txMortM!AX:AX,ROW(FePensRurH2!$A59)-DifIdConj!AX59)*INDEX(PgPensRurM!AX:AX,ROW(FePensRurH2!$A59)-DifIdConj!AX59),0)</f>
        <v>557.41477936359797</v>
      </c>
      <c r="AY59" s="86">
        <f>IF(ROW(FePensRurH2!$A59)-DifIdConj!AY59&gt;1, INDEX(PotPensRurM!AY:AY,ROW(FePensRurH2!$A59)-DifIdConj!AY59)*INDEX(txMortM!AY:AY,ROW(FePensRurH2!$A59)-DifIdConj!AY59)*INDEX(PgPensRurM!AY:AY,ROW(FePensRurH2!$A59)-DifIdConj!AY59),0)</f>
        <v>553.77231347821191</v>
      </c>
      <c r="AZ59" s="86">
        <f>IF(ROW(FePensRurH2!$A59)-DifIdConj!AZ59&gt;1, INDEX(PotPensRurM!AZ:AZ,ROW(FePensRurH2!$A59)-DifIdConj!AZ59)*INDEX(txMortM!AZ:AZ,ROW(FePensRurH2!$A59)-DifIdConj!AZ59)*INDEX(PgPensRurM!AZ:AZ,ROW(FePensRurH2!$A59)-DifIdConj!AZ59),0)</f>
        <v>550.12984759282574</v>
      </c>
      <c r="BA59" s="86">
        <f>IF(ROW(FePensRurH2!$A59)-DifIdConj!BA59&gt;1, INDEX(PotPensRurM!BA:BA,ROW(FePensRurH2!$A59)-DifIdConj!BA59)*INDEX(txMortM!BA:BA,ROW(FePensRurH2!$A59)-DifIdConj!BA59)*INDEX(PgPensRurM!BA:BA,ROW(FePensRurH2!$A59)-DifIdConj!BA59),0)</f>
        <v>547.13362565484704</v>
      </c>
      <c r="BB59" s="86">
        <f>IF(ROW(FePensRurH2!$A59)-DifIdConj!BB59&gt;1, INDEX(PotPensRurM!BB:BB,ROW(FePensRurH2!$A59)-DifIdConj!BB59)*INDEX(txMortM!BB:BB,ROW(FePensRurH2!$A59)-DifIdConj!BB59)*INDEX(PgPensRurM!BB:BB,ROW(FePensRurH2!$A59)-DifIdConj!BB59),0)</f>
        <v>544.48990041545369</v>
      </c>
      <c r="BC59" s="86">
        <f>IF(ROW(FePensRurH2!$A59)-DifIdConj!BC59&gt;1, INDEX(PotPensRurM!BC:BC,ROW(FePensRurH2!$A59)-DifIdConj!BC59)*INDEX(txMortM!BC:BC,ROW(FePensRurH2!$A59)-DifIdConj!BC59)*INDEX(PgPensRurM!BC:BC,ROW(FePensRurH2!$A59)-DifIdConj!BC59),0)</f>
        <v>540.67118618077495</v>
      </c>
      <c r="BD59" s="86">
        <f>IF(ROW(FePensRurH2!$A59)-DifIdConj!BD59&gt;1, INDEX(PotPensRurM!BD:BD,ROW(FePensRurH2!$A59)-DifIdConj!BD59)*INDEX(txMortM!BD:BD,ROW(FePensRurH2!$A59)-DifIdConj!BD59)*INDEX(PgPensRurM!BD:BD,ROW(FePensRurH2!$A59)-DifIdConj!BD59),0)</f>
        <v>542.13992242488212</v>
      </c>
      <c r="BE59" s="86">
        <f>IF(ROW(FePensRurH2!$A59)-DifIdConj!BE59&gt;1, INDEX(PotPensRurM!BE:BE,ROW(FePensRurH2!$A59)-DifIdConj!BE59)*INDEX(txMortM!BE:BE,ROW(FePensRurH2!$A59)-DifIdConj!BE59)*INDEX(PgPensRurM!BE:BE,ROW(FePensRurH2!$A59)-DifIdConj!BE59),0)</f>
        <v>532.68126101283133</v>
      </c>
      <c r="BF59" s="86">
        <f>IF(ROW(FePensRurH2!$A59)-DifIdConj!BF59&gt;1, INDEX(PotPensRurM!BF:BF,ROW(FePensRurH2!$A59)-DifIdConj!BF59)*INDEX(txMortM!BF:BF,ROW(FePensRurH2!$A59)-DifIdConj!BF59)*INDEX(PgPensRurM!BF:BF,ROW(FePensRurH2!$A59)-DifIdConj!BF59),0)</f>
        <v>523.22259960078031</v>
      </c>
      <c r="BG59" s="86">
        <f>IF(ROW(FePensRurH2!$A59)-DifIdConj!BG59&gt;1, INDEX(PotPensRurM!BG:BG,ROW(FePensRurH2!$A59)-DifIdConj!BG59)*INDEX(txMortM!BG:BG,ROW(FePensRurH2!$A59)-DifIdConj!BG59)*INDEX(PgPensRurM!BG:BG,ROW(FePensRurH2!$A59)-DifIdConj!BG59),0)</f>
        <v>513.64643928920077</v>
      </c>
      <c r="BH59" s="86">
        <f>IF(ROW(FePensRurH2!$A59)-DifIdConj!BH59&gt;1, INDEX(PotPensRurM!BH:BH,ROW(FePensRurH2!$A59)-DifIdConj!BH59)*INDEX(txMortM!BH:BH,ROW(FePensRurH2!$A59)-DifIdConj!BH59)*INDEX(PgPensRurM!BH:BH,ROW(FePensRurH2!$A59)-DifIdConj!BH59),0)</f>
        <v>504.42277567620692</v>
      </c>
      <c r="BI59" s="86">
        <f>IF(ROW(FePensRurH2!$A59)-DifIdConj!BI59&gt;1, INDEX(PotPensRurM!BI:BI,ROW(FePensRurH2!$A59)-DifIdConj!BI59)*INDEX(txMortM!BI:BI,ROW(FePensRurH2!$A59)-DifIdConj!BI59)*INDEX(PgPensRurM!BI:BI,ROW(FePensRurH2!$A59)-DifIdConj!BI59),0)</f>
        <v>495.551608761799</v>
      </c>
      <c r="BJ59" s="87">
        <f>IF(ROW(FePensRurH2!$A59)-DifIdConj!BJ59&gt;1, INDEX(PotPensRurM!BJ:BJ,ROW(FePensRurH2!$A59)-DifIdConj!BJ59)*INDEX(txMortM!BJ:BJ,ROW(FePensRurH2!$A59)-DifIdConj!BJ59)*INDEX(PgPensRurM!BJ:BJ,ROW(FePensRurH2!$A59)-DifIdConj!BJ59),0)</f>
        <v>488.20792754126256</v>
      </c>
    </row>
    <row r="60" spans="1:62" s="31" customFormat="1" x14ac:dyDescent="0.3">
      <c r="A60" s="29">
        <v>58</v>
      </c>
      <c r="B60" s="5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32"/>
      <c r="P60" s="59"/>
      <c r="Q60" s="86"/>
      <c r="R60" s="86"/>
      <c r="S60" s="86"/>
      <c r="T60" s="86">
        <f>IF(ROW(FePensRurH2!$A60)-DifIdConj!T60&gt;1, INDEX(PotPensRurM!T:T,ROW(FePensRurH2!$A60)-DifIdConj!T60)*INDEX(txMortM!T:T,ROW(FePensRurH2!$A60)-DifIdConj!T60)*INDEX(PgPensRurM!T:T,ROW(FePensRurH2!$A60)-DifIdConj!T60),0)</f>
        <v>693.48633874651557</v>
      </c>
      <c r="U60" s="86">
        <f>IF(ROW(FePensRurH2!$A60)-DifIdConj!U60&gt;1, INDEX(PotPensRurM!U:U,ROW(FePensRurH2!$A60)-DifIdConj!U60)*INDEX(txMortM!U:U,ROW(FePensRurH2!$A60)-DifIdConj!U60)*INDEX(PgPensRurM!U:U,ROW(FePensRurH2!$A60)-DifIdConj!U60),0)</f>
        <v>688.04043496196323</v>
      </c>
      <c r="V60" s="86">
        <f>IF(ROW(FePensRurH2!$A60)-DifIdConj!V60&gt;1, INDEX(PotPensRurM!V:V,ROW(FePensRurH2!$A60)-DifIdConj!V60)*INDEX(txMortM!V:V,ROW(FePensRurH2!$A60)-DifIdConj!V60)*INDEX(PgPensRurM!V:V,ROW(FePensRurH2!$A60)-DifIdConj!V60),0)</f>
        <v>684.38920401550206</v>
      </c>
      <c r="W60" s="86">
        <f>IF(ROW(FePensRurH2!$A60)-DifIdConj!W60&gt;1, INDEX(PotPensRurM!W:W,ROW(FePensRurH2!$A60)-DifIdConj!W60)*INDEX(txMortM!W:W,ROW(FePensRurH2!$A60)-DifIdConj!W60)*INDEX(PgPensRurM!W:W,ROW(FePensRurH2!$A60)-DifIdConj!W60),0)</f>
        <v>681.17116996099378</v>
      </c>
      <c r="X60" s="86">
        <f>IF(ROW(FePensRurH2!$A60)-DifIdConj!X60&gt;1, INDEX(PotPensRurM!X:X,ROW(FePensRurH2!$A60)-DifIdConj!X60)*INDEX(txMortM!X:X,ROW(FePensRurH2!$A60)-DifIdConj!X60)*INDEX(PgPensRurM!X:X,ROW(FePensRurH2!$A60)-DifIdConj!X60),0)</f>
        <v>678.0769064470436</v>
      </c>
      <c r="Y60" s="86">
        <f>IF(ROW(FePensRurH2!$A60)-DifIdConj!Y60&gt;1, INDEX(PotPensRurM!Y:Y,ROW(FePensRurH2!$A60)-DifIdConj!Y60)*INDEX(txMortM!Y:Y,ROW(FePensRurH2!$A60)-DifIdConj!Y60)*INDEX(PgPensRurM!Y:Y,ROW(FePensRurH2!$A60)-DifIdConj!Y60),0)</f>
        <v>675.53961036560452</v>
      </c>
      <c r="Z60" s="86">
        <f>IF(ROW(FePensRurH2!$A60)-DifIdConj!Z60&gt;1, INDEX(PotPensRurM!Z:Z,ROW(FePensRurH2!$A60)-DifIdConj!Z60)*INDEX(txMortM!Z:Z,ROW(FePensRurH2!$A60)-DifIdConj!Z60)*INDEX(PgPensRurM!Z:Z,ROW(FePensRurH2!$A60)-DifIdConj!Z60),0)</f>
        <v>673.74493752751346</v>
      </c>
      <c r="AA60" s="86">
        <f>IF(ROW(FePensRurH2!$A60)-DifIdConj!AA60&gt;1, INDEX(PotPensRurM!AA:AA,ROW(FePensRurH2!$A60)-DifIdConj!AA60)*INDEX(txMortM!AA:AA,ROW(FePensRurH2!$A60)-DifIdConj!AA60)*INDEX(PgPensRurM!AA:AA,ROW(FePensRurH2!$A60)-DifIdConj!AA60),0)</f>
        <v>672.38346158137517</v>
      </c>
      <c r="AB60" s="86">
        <f>IF(ROW(FePensRurH2!$A60)-DifIdConj!AB60&gt;1, INDEX(PotPensRurM!AB:AB,ROW(FePensRurH2!$A60)-DifIdConj!AB60)*INDEX(txMortM!AB:AB,ROW(FePensRurH2!$A60)-DifIdConj!AB60)*INDEX(PgPensRurM!AB:AB,ROW(FePensRurH2!$A60)-DifIdConj!AB60),0)</f>
        <v>672.01214995970122</v>
      </c>
      <c r="AC60" s="86">
        <f>IF(ROW(FePensRurH2!$A60)-DifIdConj!AC60&gt;1, INDEX(PotPensRurM!AC:AC,ROW(FePensRurH2!$A60)-DifIdConj!AC60)*INDEX(txMortM!AC:AC,ROW(FePensRurH2!$A60)-DifIdConj!AC60)*INDEX(PgPensRurM!AC:AC,ROW(FePensRurH2!$A60)-DifIdConj!AC60),0)</f>
        <v>674.11624914918741</v>
      </c>
      <c r="AD60" s="86">
        <f>IF(ROW(FePensRurH2!$A60)-DifIdConj!AD60&gt;1, INDEX(PotPensRurM!AD:AD,ROW(FePensRurH2!$A60)-DifIdConj!AD60)*INDEX(txMortM!AD:AD,ROW(FePensRurH2!$A60)-DifIdConj!AD60)*INDEX(PgPensRurM!AD:AD,ROW(FePensRurH2!$A60)-DifIdConj!AD60),0)</f>
        <v>680.98551415015686</v>
      </c>
      <c r="AE60" s="86">
        <f>IF(ROW(FePensRurH2!$A60)-DifIdConj!AE60&gt;1, INDEX(PotPensRurM!AE:AE,ROW(FePensRurH2!$A60)-DifIdConj!AE60)*INDEX(txMortM!AE:AE,ROW(FePensRurH2!$A60)-DifIdConj!AE60)*INDEX(PgPensRurM!AE:AE,ROW(FePensRurH2!$A60)-DifIdConj!AE60),0)</f>
        <v>691.25846901647139</v>
      </c>
      <c r="AF60" s="86">
        <f>IF(ROW(FePensRurH2!$A60)-DifIdConj!AF60&gt;1, INDEX(PotPensRurM!AF:AF,ROW(FePensRurH2!$A60)-DifIdConj!AF60)*INDEX(txMortM!AF:AF,ROW(FePensRurH2!$A60)-DifIdConj!AF60)*INDEX(PgPensRurM!AF:AF,ROW(FePensRurH2!$A60)-DifIdConj!AF60),0)</f>
        <v>700.85068590971707</v>
      </c>
      <c r="AG60" s="86">
        <f>IF(ROW(FePensRurH2!$A60)-DifIdConj!AG60&gt;1, INDEX(PotPensRurM!AG:AG,ROW(FePensRurH2!$A60)-DifIdConj!AG60)*INDEX(txMortM!AG:AG,ROW(FePensRurH2!$A60)-DifIdConj!AG60)*INDEX(PgPensRurM!AG:AG,ROW(FePensRurH2!$A60)-DifIdConj!AG60),0)</f>
        <v>709.88593537045165</v>
      </c>
      <c r="AH60" s="86">
        <f>IF(ROW(FePensRurH2!$A60)-DifIdConj!AH60&gt;1, INDEX(PotPensRurM!AH:AH,ROW(FePensRurH2!$A60)-DifIdConj!AH60)*INDEX(txMortM!AH:AH,ROW(FePensRurH2!$A60)-DifIdConj!AH60)*INDEX(PgPensRurM!AH:AH,ROW(FePensRurH2!$A60)-DifIdConj!AH60),0)</f>
        <v>718.73552902034908</v>
      </c>
      <c r="AI60" s="86">
        <f>IF(ROW(FePensRurH2!$A60)-DifIdConj!AI60&gt;1, INDEX(PotPensRurM!AI:AI,ROW(FePensRurH2!$A60)-DifIdConj!AI60)*INDEX(txMortM!AI:AI,ROW(FePensRurH2!$A60)-DifIdConj!AI60)*INDEX(PgPensRurM!AI:AI,ROW(FePensRurH2!$A60)-DifIdConj!AI60),0)</f>
        <v>729.07036915694266</v>
      </c>
      <c r="AJ60" s="86">
        <f>IF(ROW(FePensRurH2!$A60)-DifIdConj!AJ60&gt;1, INDEX(PotPensRurM!AJ:AJ,ROW(FePensRurH2!$A60)-DifIdConj!AJ60)*INDEX(txMortM!AJ:AJ,ROW(FePensRurH2!$A60)-DifIdConj!AJ60)*INDEX(PgPensRurM!AJ:AJ,ROW(FePensRurH2!$A60)-DifIdConj!AJ60),0)</f>
        <v>739.65275037465233</v>
      </c>
      <c r="AK60" s="86">
        <f>IF(ROW(FePensRurH2!$A60)-DifIdConj!AK60&gt;1, INDEX(PotPensRurM!AK:AK,ROW(FePensRurH2!$A60)-DifIdConj!AK60)*INDEX(txMortM!AK:AK,ROW(FePensRurH2!$A60)-DifIdConj!AK60)*INDEX(PgPensRurM!AK:AK,ROW(FePensRurH2!$A60)-DifIdConj!AK60),0)</f>
        <v>749.05931145706097</v>
      </c>
      <c r="AL60" s="86">
        <f>IF(ROW(FePensRurH2!$A60)-DifIdConj!AL60&gt;1, INDEX(PotPensRurM!AL:AL,ROW(FePensRurH2!$A60)-DifIdConj!AL60)*INDEX(txMortM!AL:AL,ROW(FePensRurH2!$A60)-DifIdConj!AL60)*INDEX(PgPensRurM!AL:AL,ROW(FePensRurH2!$A60)-DifIdConj!AL60),0)</f>
        <v>759.57980740449159</v>
      </c>
      <c r="AM60" s="86">
        <f>IF(ROW(FePensRurH2!$A60)-DifIdConj!AM60&gt;1, INDEX(PotPensRurM!AM:AM,ROW(FePensRurH2!$A60)-DifIdConj!AM60)*INDEX(txMortM!AM:AM,ROW(FePensRurH2!$A60)-DifIdConj!AM60)*INDEX(PgPensRurM!AM:AM,ROW(FePensRurH2!$A60)-DifIdConj!AM60),0)</f>
        <v>761.93144767509375</v>
      </c>
      <c r="AN60" s="86">
        <f>IF(ROW(FePensRurH2!$A60)-DifIdConj!AN60&gt;1, INDEX(PotPensRurM!AN:AN,ROW(FePensRurH2!$A60)-DifIdConj!AN60)*INDEX(txMortM!AN:AN,ROW(FePensRurH2!$A60)-DifIdConj!AN60)*INDEX(PgPensRurM!AN:AN,ROW(FePensRurH2!$A60)-DifIdConj!AN60),0)</f>
        <v>752.77242767380108</v>
      </c>
      <c r="AO60" s="86">
        <f>IF(ROW(FePensRurH2!$A60)-DifIdConj!AO60&gt;1, INDEX(PotPensRurM!AO:AO,ROW(FePensRurH2!$A60)-DifIdConj!AO60)*INDEX(txMortM!AO:AO,ROW(FePensRurH2!$A60)-DifIdConj!AO60)*INDEX(PgPensRurM!AO:AO,ROW(FePensRurH2!$A60)-DifIdConj!AO60),0)</f>
        <v>736.18717523902819</v>
      </c>
      <c r="AP60" s="86">
        <f>IF(ROW(FePensRurH2!$A60)-DifIdConj!AP60&gt;1, INDEX(PotPensRurM!AP:AP,ROW(FePensRurH2!$A60)-DifIdConj!AP60)*INDEX(txMortM!AP:AP,ROW(FePensRurH2!$A60)-DifIdConj!AP60)*INDEX(PgPensRurM!AP:AP,ROW(FePensRurH2!$A60)-DifIdConj!AP60),0)</f>
        <v>721.0252840206723</v>
      </c>
      <c r="AQ60" s="86">
        <f>IF(ROW(FePensRurH2!$A60)-DifIdConj!AQ60&gt;1, INDEX(PotPensRurM!AQ:AQ,ROW(FePensRurH2!$A60)-DifIdConj!AQ60)*INDEX(txMortM!AQ:AQ,ROW(FePensRurH2!$A60)-DifIdConj!AQ60)*INDEX(PgPensRurM!AQ:AQ,ROW(FePensRurH2!$A60)-DifIdConj!AQ60),0)</f>
        <v>704.25437577506216</v>
      </c>
      <c r="AR60" s="86">
        <f>IF(ROW(FePensRurH2!$A60)-DifIdConj!AR60&gt;1, INDEX(PotPensRurM!AR:AR,ROW(FePensRurH2!$A60)-DifIdConj!AR60)*INDEX(txMortM!AR:AR,ROW(FePensRurH2!$A60)-DifIdConj!AR60)*INDEX(PgPensRurM!AR:AR,ROW(FePensRurH2!$A60)-DifIdConj!AR60),0)</f>
        <v>691.01092793535554</v>
      </c>
      <c r="AS60" s="86">
        <f>IF(ROW(FePensRurH2!$A60)-DifIdConj!AS60&gt;1, INDEX(PotPensRurM!AS:AS,ROW(FePensRurH2!$A60)-DifIdConj!AS60)*INDEX(txMortM!AS:AS,ROW(FePensRurH2!$A60)-DifIdConj!AS60)*INDEX(PgPensRurM!AS:AS,ROW(FePensRurH2!$A60)-DifIdConj!AS60),0)</f>
        <v>682.71830171796898</v>
      </c>
      <c r="AT60" s="86">
        <f>IF(ROW(FePensRurH2!$A60)-DifIdConj!AT60&gt;1, INDEX(PotPensRurM!AT:AT,ROW(FePensRurH2!$A60)-DifIdConj!AT60)*INDEX(txMortM!AT:AT,ROW(FePensRurH2!$A60)-DifIdConj!AT60)*INDEX(PgPensRurM!AT:AT,ROW(FePensRurH2!$A60)-DifIdConj!AT60),0)</f>
        <v>677.6437095550906</v>
      </c>
      <c r="AU60" s="86">
        <f>IF(ROW(FePensRurH2!$A60)-DifIdConj!AU60&gt;1, INDEX(PotPensRurM!AU:AU,ROW(FePensRurH2!$A60)-DifIdConj!AU60)*INDEX(txMortM!AU:AU,ROW(FePensRurH2!$A60)-DifIdConj!AU60)*INDEX(PgPensRurM!AU:AU,ROW(FePensRurH2!$A60)-DifIdConj!AU60),0)</f>
        <v>671.33141198663225</v>
      </c>
      <c r="AV60" s="86">
        <f>IF(ROW(FePensRurH2!$A60)-DifIdConj!AV60&gt;1, INDEX(PotPensRurM!AV:AV,ROW(FePensRurH2!$A60)-DifIdConj!AV60)*INDEX(txMortM!AV:AV,ROW(FePensRurH2!$A60)-DifIdConj!AV60)*INDEX(PgPensRurM!AV:AV,ROW(FePensRurH2!$A60)-DifIdConj!AV60),0)</f>
        <v>665.14288495873177</v>
      </c>
      <c r="AW60" s="86">
        <f>IF(ROW(FePensRurH2!$A60)-DifIdConj!AW60&gt;1, INDEX(PotPensRurM!AW:AW,ROW(FePensRurH2!$A60)-DifIdConj!AW60)*INDEX(txMortM!AW:AW,ROW(FePensRurH2!$A60)-DifIdConj!AW60)*INDEX(PgPensRurM!AW:AW,ROW(FePensRurH2!$A60)-DifIdConj!AW60),0)</f>
        <v>660.37771914724863</v>
      </c>
      <c r="AX60" s="86">
        <f>IF(ROW(FePensRurH2!$A60)-DifIdConj!AX60&gt;1, INDEX(PotPensRurM!AX:AX,ROW(FePensRurH2!$A60)-DifIdConj!AX60)*INDEX(txMortM!AX:AX,ROW(FePensRurH2!$A60)-DifIdConj!AX60)*INDEX(PgPensRurM!AX:AX,ROW(FePensRurH2!$A60)-DifIdConj!AX60),0)</f>
        <v>655.48878279520727</v>
      </c>
      <c r="AY60" s="86">
        <f>IF(ROW(FePensRurH2!$A60)-DifIdConj!AY60&gt;1, INDEX(PotPensRurM!AY:AY,ROW(FePensRurH2!$A60)-DifIdConj!AY60)*INDEX(txMortM!AY:AY,ROW(FePensRurH2!$A60)-DifIdConj!AY60)*INDEX(PgPensRurM!AY:AY,ROW(FePensRurH2!$A60)-DifIdConj!AY60),0)</f>
        <v>651.03304333511903</v>
      </c>
      <c r="AZ60" s="86">
        <f>IF(ROW(FePensRurH2!$A60)-DifIdConj!AZ60&gt;1, INDEX(PotPensRurM!AZ:AZ,ROW(FePensRurH2!$A60)-DifIdConj!AZ60)*INDEX(txMortM!AZ:AZ,ROW(FePensRurH2!$A60)-DifIdConj!AZ60)*INDEX(PgPensRurM!AZ:AZ,ROW(FePensRurH2!$A60)-DifIdConj!AZ60),0)</f>
        <v>647.25804184809988</v>
      </c>
      <c r="BA60" s="86">
        <f>IF(ROW(FePensRurH2!$A60)-DifIdConj!BA60&gt;1, INDEX(PotPensRurM!BA:BA,ROW(FePensRurH2!$A60)-DifIdConj!BA60)*INDEX(txMortM!BA:BA,ROW(FePensRurH2!$A60)-DifIdConj!BA60)*INDEX(PgPensRurM!BA:BA,ROW(FePensRurH2!$A60)-DifIdConj!BA60),0)</f>
        <v>642.98795819884856</v>
      </c>
      <c r="BB60" s="86">
        <f>IF(ROW(FePensRurH2!$A60)-DifIdConj!BB60&gt;1, INDEX(PotPensRurM!BB:BB,ROW(FePensRurH2!$A60)-DifIdConj!BB60)*INDEX(txMortM!BB:BB,ROW(FePensRurH2!$A60)-DifIdConj!BB60)*INDEX(PgPensRurM!BB:BB,ROW(FePensRurH2!$A60)-DifIdConj!BB60),0)</f>
        <v>640.38877684713032</v>
      </c>
      <c r="BC60" s="86">
        <f>IF(ROW(FePensRurH2!$A60)-DifIdConj!BC60&gt;1, INDEX(PotPensRurM!BC:BC,ROW(FePensRurH2!$A60)-DifIdConj!BC60)*INDEX(txMortM!BC:BC,ROW(FePensRurH2!$A60)-DifIdConj!BC60)*INDEX(PgPensRurM!BC:BC,ROW(FePensRurH2!$A60)-DifIdConj!BC60),0)</f>
        <v>637.1088575223431</v>
      </c>
      <c r="BD60" s="86">
        <f>IF(ROW(FePensRurH2!$A60)-DifIdConj!BD60&gt;1, INDEX(PotPensRurM!BD:BD,ROW(FePensRurH2!$A60)-DifIdConj!BD60)*INDEX(txMortM!BD:BD,ROW(FePensRurH2!$A60)-DifIdConj!BD60)*INDEX(PgPensRurM!BD:BD,ROW(FePensRurH2!$A60)-DifIdConj!BD60),0)</f>
        <v>633.02442968392893</v>
      </c>
      <c r="BE60" s="86">
        <f>IF(ROW(FePensRurH2!$A60)-DifIdConj!BE60&gt;1, INDEX(PotPensRurM!BE:BE,ROW(FePensRurH2!$A60)-DifIdConj!BE60)*INDEX(txMortM!BE:BE,ROW(FePensRurH2!$A60)-DifIdConj!BE60)*INDEX(PgPensRurM!BE:BE,ROW(FePensRurH2!$A60)-DifIdConj!BE60),0)</f>
        <v>634.57156144090402</v>
      </c>
      <c r="BF60" s="86">
        <f>IF(ROW(FePensRurH2!$A60)-DifIdConj!BF60&gt;1, INDEX(PotPensRurM!BF:BF,ROW(FePensRurH2!$A60)-DifIdConj!BF60)*INDEX(txMortM!BF:BF,ROW(FePensRurH2!$A60)-DifIdConj!BF60)*INDEX(PgPensRurM!BF:BF,ROW(FePensRurH2!$A60)-DifIdConj!BF60),0)</f>
        <v>623.86540968263637</v>
      </c>
      <c r="BG60" s="86">
        <f>IF(ROW(FePensRurH2!$A60)-DifIdConj!BG60&gt;1, INDEX(PotPensRurM!BG:BG,ROW(FePensRurH2!$A60)-DifIdConj!BG60)*INDEX(txMortM!BG:BG,ROW(FePensRurH2!$A60)-DifIdConj!BG60)*INDEX(PgPensRurM!BG:BG,ROW(FePensRurH2!$A60)-DifIdConj!BG60),0)</f>
        <v>612.66417576213667</v>
      </c>
      <c r="BH60" s="86">
        <f>IF(ROW(FePensRurH2!$A60)-DifIdConj!BH60&gt;1, INDEX(PotPensRurM!BH:BH,ROW(FePensRurH2!$A60)-DifIdConj!BH60)*INDEX(txMortM!BH:BH,ROW(FePensRurH2!$A60)-DifIdConj!BH60)*INDEX(PgPensRurM!BH:BH,ROW(FePensRurH2!$A60)-DifIdConj!BH60),0)</f>
        <v>601.83425346331114</v>
      </c>
      <c r="BI60" s="86">
        <f>IF(ROW(FePensRurH2!$A60)-DifIdConj!BI60&gt;1, INDEX(PotPensRurM!BI:BI,ROW(FePensRurH2!$A60)-DifIdConj!BI60)*INDEX(txMortM!BI:BI,ROW(FePensRurH2!$A60)-DifIdConj!BI60)*INDEX(PgPensRurM!BI:BI,ROW(FePensRurH2!$A60)-DifIdConj!BI60),0)</f>
        <v>591.68506913755448</v>
      </c>
      <c r="BJ60" s="87">
        <f>IF(ROW(FePensRurH2!$A60)-DifIdConj!BJ60&gt;1, INDEX(PotPensRurM!BJ:BJ,ROW(FePensRurH2!$A60)-DifIdConj!BJ60)*INDEX(txMortM!BJ:BJ,ROW(FePensRurH2!$A60)-DifIdConj!BJ60)*INDEX(PgPensRurM!BJ:BJ,ROW(FePensRurH2!$A60)-DifIdConj!BJ60),0)</f>
        <v>520.33135250586315</v>
      </c>
    </row>
    <row r="61" spans="1:62" s="31" customFormat="1" x14ac:dyDescent="0.3">
      <c r="A61" s="29">
        <v>59</v>
      </c>
      <c r="B61" s="5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32"/>
      <c r="P61" s="59"/>
      <c r="Q61" s="86"/>
      <c r="R61" s="86"/>
      <c r="S61" s="86"/>
      <c r="T61" s="86">
        <f>IF(ROW(FePensRurH2!$A61)-DifIdConj!T61&gt;1, INDEX(PotPensRurM!T:T,ROW(FePensRurH2!$A61)-DifIdConj!T61)*INDEX(txMortM!T:T,ROW(FePensRurH2!$A61)-DifIdConj!T61)*INDEX(PgPensRurM!T:T,ROW(FePensRurH2!$A61)-DifIdConj!T61),0)</f>
        <v>771.30161006054186</v>
      </c>
      <c r="U61" s="86">
        <f>IF(ROW(FePensRurH2!$A61)-DifIdConj!U61&gt;1, INDEX(PotPensRurM!U:U,ROW(FePensRurH2!$A61)-DifIdConj!U61)*INDEX(txMortM!U:U,ROW(FePensRurH2!$A61)-DifIdConj!U61)*INDEX(PgPensRurM!U:U,ROW(FePensRurH2!$A61)-DifIdConj!U61),0)</f>
        <v>769.96767991305762</v>
      </c>
      <c r="V61" s="86">
        <f>IF(ROW(FePensRurH2!$A61)-DifIdConj!V61&gt;1, INDEX(PotPensRurM!V:V,ROW(FePensRurH2!$A61)-DifIdConj!V61)*INDEX(txMortM!V:V,ROW(FePensRurH2!$A61)-DifIdConj!V61)*INDEX(PgPensRurM!V:V,ROW(FePensRurH2!$A61)-DifIdConj!V61),0)</f>
        <v>765.38591984126401</v>
      </c>
      <c r="W61" s="86">
        <f>IF(ROW(FePensRurH2!$A61)-DifIdConj!W61&gt;1, INDEX(PotPensRurM!W:W,ROW(FePensRurH2!$A61)-DifIdConj!W61)*INDEX(txMortM!W:W,ROW(FePensRurH2!$A61)-DifIdConj!W61)*INDEX(PgPensRurM!W:W,ROW(FePensRurH2!$A61)-DifIdConj!W61),0)</f>
        <v>761.7901081393502</v>
      </c>
      <c r="X61" s="86">
        <f>IF(ROW(FePensRurH2!$A61)-DifIdConj!X61&gt;1, INDEX(PotPensRurM!X:X,ROW(FePensRurH2!$A61)-DifIdConj!X61)*INDEX(txMortM!X:X,ROW(FePensRurH2!$A61)-DifIdConj!X61)*INDEX(PgPensRurM!X:X,ROW(FePensRurH2!$A61)-DifIdConj!X61),0)</f>
        <v>758.77426606677705</v>
      </c>
      <c r="Y61" s="86">
        <f>IF(ROW(FePensRurH2!$A61)-DifIdConj!Y61&gt;1, INDEX(PotPensRurM!Y:Y,ROW(FePensRurH2!$A61)-DifIdConj!Y61)*INDEX(txMortM!Y:Y,ROW(FePensRurH2!$A61)-DifIdConj!Y61)*INDEX(PgPensRurM!Y:Y,ROW(FePensRurH2!$A61)-DifIdConj!Y61),0)</f>
        <v>755.93241488300646</v>
      </c>
      <c r="Z61" s="86">
        <f>IF(ROW(FePensRurH2!$A61)-DifIdConj!Z61&gt;1, INDEX(PotPensRurM!Z:Z,ROW(FePensRurH2!$A61)-DifIdConj!Z61)*INDEX(txMortM!Z:Z,ROW(FePensRurH2!$A61)-DifIdConj!Z61)*INDEX(PgPensRurM!Z:Z,ROW(FePensRurH2!$A61)-DifIdConj!Z61),0)</f>
        <v>753.67053332857665</v>
      </c>
      <c r="AA61" s="86">
        <f>IF(ROW(FePensRurH2!$A61)-DifIdConj!AA61&gt;1, INDEX(PotPensRurM!AA:AA,ROW(FePensRurH2!$A61)-DifIdConj!AA61)*INDEX(txMortM!AA:AA,ROW(FePensRurH2!$A61)-DifIdConj!AA61)*INDEX(PgPensRurM!AA:AA,ROW(FePensRurH2!$A61)-DifIdConj!AA61),0)</f>
        <v>752.56859103282886</v>
      </c>
      <c r="AB61" s="86">
        <f>IF(ROW(FePensRurH2!$A61)-DifIdConj!AB61&gt;1, INDEX(PotPensRurM!AB:AB,ROW(FePensRurH2!$A61)-DifIdConj!AB61)*INDEX(txMortM!AB:AB,ROW(FePensRurH2!$A61)-DifIdConj!AB61)*INDEX(PgPensRurM!AB:AB,ROW(FePensRurH2!$A61)-DifIdConj!AB61),0)</f>
        <v>751.87262747761963</v>
      </c>
      <c r="AC61" s="86">
        <f>IF(ROW(FePensRurH2!$A61)-DifIdConj!AC61&gt;1, INDEX(PotPensRurM!AC:AC,ROW(FePensRurH2!$A61)-DifIdConj!AC61)*INDEX(txMortM!AC:AC,ROW(FePensRurH2!$A61)-DifIdConj!AC61)*INDEX(PgPensRurM!AC:AC,ROW(FePensRurH2!$A61)-DifIdConj!AC61),0)</f>
        <v>751.35065481121273</v>
      </c>
      <c r="AD61" s="86">
        <f>IF(ROW(FePensRurH2!$A61)-DifIdConj!AD61&gt;1, INDEX(PotPensRurM!AD:AD,ROW(FePensRurH2!$A61)-DifIdConj!AD61)*INDEX(txMortM!AD:AD,ROW(FePensRurH2!$A61)-DifIdConj!AD61)*INDEX(PgPensRurM!AD:AD,ROW(FePensRurH2!$A61)-DifIdConj!AD61),0)</f>
        <v>754.25050295791766</v>
      </c>
      <c r="AE61" s="86">
        <f>IF(ROW(FePensRurH2!$A61)-DifIdConj!AE61&gt;1, INDEX(PotPensRurM!AE:AE,ROW(FePensRurH2!$A61)-DifIdConj!AE61)*INDEX(txMortM!AE:AE,ROW(FePensRurH2!$A61)-DifIdConj!AE61)*INDEX(PgPensRurM!AE:AE,ROW(FePensRurH2!$A61)-DifIdConj!AE61),0)</f>
        <v>762.37007776869109</v>
      </c>
      <c r="AF61" s="86">
        <f>IF(ROW(FePensRurH2!$A61)-DifIdConj!AF61&gt;1, INDEX(PotPensRurM!AF:AF,ROW(FePensRurH2!$A61)-DifIdConj!AF61)*INDEX(txMortM!AF:AF,ROW(FePensRurH2!$A61)-DifIdConj!AF61)*INDEX(PgPensRurM!AF:AF,ROW(FePensRurH2!$A61)-DifIdConj!AF61),0)</f>
        <v>773.73748250377389</v>
      </c>
      <c r="AG61" s="86">
        <f>IF(ROW(FePensRurH2!$A61)-DifIdConj!AG61&gt;1, INDEX(PotPensRurM!AG:AG,ROW(FePensRurH2!$A61)-DifIdConj!AG61)*INDEX(txMortM!AG:AG,ROW(FePensRurH2!$A61)-DifIdConj!AG61)*INDEX(PgPensRurM!AG:AG,ROW(FePensRurH2!$A61)-DifIdConj!AG61),0)</f>
        <v>784.00294494310867</v>
      </c>
      <c r="AH61" s="86">
        <f>IF(ROW(FePensRurH2!$A61)-DifIdConj!AH61&gt;1, INDEX(PotPensRurM!AH:AH,ROW(FePensRurH2!$A61)-DifIdConj!AH61)*INDEX(txMortM!AH:AH,ROW(FePensRurH2!$A61)-DifIdConj!AH61)*INDEX(PgPensRurM!AH:AH,ROW(FePensRurH2!$A61)-DifIdConj!AH61),0)</f>
        <v>792.70248938322322</v>
      </c>
      <c r="AI61" s="86">
        <f>IF(ROW(FePensRurH2!$A61)-DifIdConj!AI61&gt;1, INDEX(PotPensRurM!AI:AI,ROW(FePensRurH2!$A61)-DifIdConj!AI61)*INDEX(txMortM!AI:AI,ROW(FePensRurH2!$A61)-DifIdConj!AI61)*INDEX(PgPensRurM!AI:AI,ROW(FePensRurH2!$A61)-DifIdConj!AI61),0)</f>
        <v>803.25793663722868</v>
      </c>
      <c r="AJ61" s="86">
        <f>IF(ROW(FePensRurH2!$A61)-DifIdConj!AJ61&gt;1, INDEX(PotPensRurM!AJ:AJ,ROW(FePensRurH2!$A61)-DifIdConj!AJ61)*INDEX(txMortM!AJ:AJ,ROW(FePensRurH2!$A61)-DifIdConj!AJ61)*INDEX(PgPensRurM!AJ:AJ,ROW(FePensRurH2!$A61)-DifIdConj!AJ61),0)</f>
        <v>815.08931707578415</v>
      </c>
      <c r="AK61" s="86">
        <f>IF(ROW(FePensRurH2!$A61)-DifIdConj!AK61&gt;1, INDEX(PotPensRurM!AK:AK,ROW(FePensRurH2!$A61)-DifIdConj!AK61)*INDEX(txMortM!AK:AK,ROW(FePensRurH2!$A61)-DifIdConj!AK61)*INDEX(PgPensRurM!AK:AK,ROW(FePensRurH2!$A61)-DifIdConj!AK61),0)</f>
        <v>827.61666106954897</v>
      </c>
      <c r="AL61" s="86">
        <f>IF(ROW(FePensRurH2!$A61)-DifIdConj!AL61&gt;1, INDEX(PotPensRurM!AL:AL,ROW(FePensRurH2!$A61)-DifIdConj!AL61)*INDEX(txMortM!AL:AL,ROW(FePensRurH2!$A61)-DifIdConj!AL61)*INDEX(PgPensRurM!AL:AL,ROW(FePensRurH2!$A61)-DifIdConj!AL61),0)</f>
        <v>838.81007491582932</v>
      </c>
      <c r="AM61" s="86">
        <f>IF(ROW(FePensRurH2!$A61)-DifIdConj!AM61&gt;1, INDEX(PotPensRurM!AM:AM,ROW(FePensRurH2!$A61)-DifIdConj!AM61)*INDEX(txMortM!AM:AM,ROW(FePensRurH2!$A61)-DifIdConj!AM61)*INDEX(PgPensRurM!AM:AM,ROW(FePensRurH2!$A61)-DifIdConj!AM61),0)</f>
        <v>851.16342802079191</v>
      </c>
      <c r="AN61" s="86">
        <f>IF(ROW(FePensRurH2!$A61)-DifIdConj!AN61&gt;1, INDEX(PotPensRurM!AN:AN,ROW(FePensRurH2!$A61)-DifIdConj!AN61)*INDEX(txMortM!AN:AN,ROW(FePensRurH2!$A61)-DifIdConj!AN61)*INDEX(PgPensRurM!AN:AN,ROW(FePensRurH2!$A61)-DifIdConj!AN61),0)</f>
        <v>854.75923972270596</v>
      </c>
      <c r="AO61" s="86">
        <f>IF(ROW(FePensRurH2!$A61)-DifIdConj!AO61&gt;1, INDEX(PotPensRurM!AO:AO,ROW(FePensRurH2!$A61)-DifIdConj!AO61)*INDEX(txMortM!AO:AO,ROW(FePensRurH2!$A61)-DifIdConj!AO61)*INDEX(PgPensRurM!AO:AO,ROW(FePensRurH2!$A61)-DifIdConj!AO61),0)</f>
        <v>845.01574994977761</v>
      </c>
      <c r="AP61" s="86">
        <f>IF(ROW(FePensRurH2!$A61)-DifIdConj!AP61&gt;1, INDEX(PotPensRurM!AP:AP,ROW(FePensRurH2!$A61)-DifIdConj!AP61)*INDEX(txMortM!AP:AP,ROW(FePensRurH2!$A61)-DifIdConj!AP61)*INDEX(PgPensRurM!AP:AP,ROW(FePensRurH2!$A61)-DifIdConj!AP61),0)</f>
        <v>826.74670662553751</v>
      </c>
      <c r="AQ61" s="86">
        <f>IF(ROW(FePensRurH2!$A61)-DifIdConj!AQ61&gt;1, INDEX(PotPensRurM!AQ:AQ,ROW(FePensRurH2!$A61)-DifIdConj!AQ61)*INDEX(txMortM!AQ:AQ,ROW(FePensRurH2!$A61)-DifIdConj!AQ61)*INDEX(PgPensRurM!AQ:AQ,ROW(FePensRurH2!$A61)-DifIdConj!AQ61),0)</f>
        <v>810.50755700399066</v>
      </c>
      <c r="AR61" s="86">
        <f>IF(ROW(FePensRurH2!$A61)-DifIdConj!AR61&gt;1, INDEX(PotPensRurM!AR:AR,ROW(FePensRurH2!$A61)-DifIdConj!AR61)*INDEX(txMortM!AR:AR,ROW(FePensRurH2!$A61)-DifIdConj!AR61)*INDEX(PgPensRurM!AR:AR,ROW(FePensRurH2!$A61)-DifIdConj!AR61),0)</f>
        <v>791.94852886508011</v>
      </c>
      <c r="AS61" s="86">
        <f>IF(ROW(FePensRurH2!$A61)-DifIdConj!AS61&gt;1, INDEX(PotPensRurM!AS:AS,ROW(FePensRurH2!$A61)-DifIdConj!AS61)*INDEX(txMortM!AS:AS,ROW(FePensRurH2!$A61)-DifIdConj!AS61)*INDEX(PgPensRurM!AS:AS,ROW(FePensRurH2!$A61)-DifIdConj!AS61),0)</f>
        <v>777.2173002798196</v>
      </c>
      <c r="AT61" s="86">
        <f>IF(ROW(FePensRurH2!$A61)-DifIdConj!AT61&gt;1, INDEX(PotPensRurM!AT:AT,ROW(FePensRurH2!$A61)-DifIdConj!AT61)*INDEX(txMortM!AT:AT,ROW(FePensRurH2!$A61)-DifIdConj!AT61)*INDEX(PgPensRurM!AT:AT,ROW(FePensRurH2!$A61)-DifIdConj!AT61),0)</f>
        <v>768.05378013623238</v>
      </c>
      <c r="AU61" s="86">
        <f>IF(ROW(FePensRurH2!$A61)-DifIdConj!AU61&gt;1, INDEX(PotPensRurM!AU:AU,ROW(FePensRurH2!$A61)-DifIdConj!AU61)*INDEX(txMortM!AU:AU,ROW(FePensRurH2!$A61)-DifIdConj!AU61)*INDEX(PgPensRurM!AU:AU,ROW(FePensRurH2!$A61)-DifIdConj!AU61),0)</f>
        <v>762.42807473162509</v>
      </c>
      <c r="AV61" s="86">
        <f>IF(ROW(FePensRurH2!$A61)-DifIdConj!AV61&gt;1, INDEX(PotPensRurM!AV:AV,ROW(FePensRurH2!$A61)-DifIdConj!AV61)*INDEX(txMortM!AV:AV,ROW(FePensRurH2!$A61)-DifIdConj!AV61)*INDEX(PgPensRurM!AV:AV,ROW(FePensRurH2!$A61)-DifIdConj!AV61),0)</f>
        <v>755.99041184594057</v>
      </c>
      <c r="AW61" s="86">
        <f>IF(ROW(FePensRurH2!$A61)-DifIdConj!AW61&gt;1, INDEX(PotPensRurM!AW:AW,ROW(FePensRurH2!$A61)-DifIdConj!AW61)*INDEX(txMortM!AW:AW,ROW(FePensRurH2!$A61)-DifIdConj!AW61)*INDEX(PgPensRurM!AW:AW,ROW(FePensRurH2!$A61)-DifIdConj!AW61),0)</f>
        <v>749.9587277007945</v>
      </c>
      <c r="AX61" s="86">
        <f>IF(ROW(FePensRurH2!$A61)-DifIdConj!AX61&gt;1, INDEX(PotPensRurM!AX:AX,ROW(FePensRurH2!$A61)-DifIdConj!AX61)*INDEX(txMortM!AX:AX,ROW(FePensRurH2!$A61)-DifIdConj!AX61)*INDEX(PgPensRurM!AX:AX,ROW(FePensRurH2!$A61)-DifIdConj!AX61),0)</f>
        <v>744.9129919255281</v>
      </c>
      <c r="AY61" s="86">
        <f>IF(ROW(FePensRurH2!$A61)-DifIdConj!AY61&gt;1, INDEX(PotPensRurM!AY:AY,ROW(FePensRurH2!$A61)-DifIdConj!AY61)*INDEX(txMortM!AY:AY,ROW(FePensRurH2!$A61)-DifIdConj!AY61)*INDEX(PgPensRurM!AY:AY,ROW(FePensRurH2!$A61)-DifIdConj!AY61),0)</f>
        <v>739.40328044678904</v>
      </c>
      <c r="AZ61" s="86">
        <f>IF(ROW(FePensRurH2!$A61)-DifIdConj!AZ61&gt;1, INDEX(PotPensRurM!AZ:AZ,ROW(FePensRurH2!$A61)-DifIdConj!AZ61)*INDEX(txMortM!AZ:AZ,ROW(FePensRurH2!$A61)-DifIdConj!AZ61)*INDEX(PgPensRurM!AZ:AZ,ROW(FePensRurH2!$A61)-DifIdConj!AZ61),0)</f>
        <v>734.76352341206143</v>
      </c>
      <c r="BA61" s="86">
        <f>IF(ROW(FePensRurH2!$A61)-DifIdConj!BA61&gt;1, INDEX(PotPensRurM!BA:BA,ROW(FePensRurH2!$A61)-DifIdConj!BA61)*INDEX(txMortM!BA:BA,ROW(FePensRurH2!$A61)-DifIdConj!BA61)*INDEX(PgPensRurM!BA:BA,ROW(FePensRurH2!$A61)-DifIdConj!BA61),0)</f>
        <v>730.81972993254283</v>
      </c>
      <c r="BB61" s="86">
        <f>IF(ROW(FePensRurH2!$A61)-DifIdConj!BB61&gt;1, INDEX(PotPensRurM!BB:BB,ROW(FePensRurH2!$A61)-DifIdConj!BB61)*INDEX(txMortM!BB:BB,ROW(FePensRurH2!$A61)-DifIdConj!BB61)*INDEX(PgPensRurM!BB:BB,ROW(FePensRurH2!$A61)-DifIdConj!BB61),0)</f>
        <v>726.46995771248578</v>
      </c>
      <c r="BC61" s="86">
        <f>IF(ROW(FePensRurH2!$A61)-DifIdConj!BC61&gt;1, INDEX(PotPensRurM!BC:BC,ROW(FePensRurH2!$A61)-DifIdConj!BC61)*INDEX(txMortM!BC:BC,ROW(FePensRurH2!$A61)-DifIdConj!BC61)*INDEX(PgPensRurM!BC:BC,ROW(FePensRurH2!$A61)-DifIdConj!BC61),0)</f>
        <v>723.62810652871497</v>
      </c>
      <c r="BD61" s="86">
        <f>IF(ROW(FePensRurH2!$A61)-DifIdConj!BD61&gt;1, INDEX(PotPensRurM!BD:BD,ROW(FePensRurH2!$A61)-DifIdConj!BD61)*INDEX(txMortM!BD:BD,ROW(FePensRurH2!$A61)-DifIdConj!BD61)*INDEX(PgPensRurM!BD:BD,ROW(FePensRurH2!$A61)-DifIdConj!BD61),0)</f>
        <v>720.20628571560337</v>
      </c>
      <c r="BE61" s="86">
        <f>IF(ROW(FePensRurH2!$A61)-DifIdConj!BE61&gt;1, INDEX(PotPensRurM!BE:BE,ROW(FePensRurH2!$A61)-DifIdConj!BE61)*INDEX(txMortM!BE:BE,ROW(FePensRurH2!$A61)-DifIdConj!BE61)*INDEX(PgPensRurM!BE:BE,ROW(FePensRurH2!$A61)-DifIdConj!BE61),0)</f>
        <v>715.68252260674376</v>
      </c>
      <c r="BF61" s="86">
        <f>IF(ROW(FePensRurH2!$A61)-DifIdConj!BF61&gt;1, INDEX(PotPensRurM!BF:BF,ROW(FePensRurH2!$A61)-DifIdConj!BF61)*INDEX(txMortM!BF:BF,ROW(FePensRurH2!$A61)-DifIdConj!BF61)*INDEX(PgPensRurM!BF:BF,ROW(FePensRurH2!$A61)-DifIdConj!BF61),0)</f>
        <v>717.65441934650312</v>
      </c>
      <c r="BG61" s="86">
        <f>IF(ROW(FePensRurH2!$A61)-DifIdConj!BG61&gt;1, INDEX(PotPensRurM!BG:BG,ROW(FePensRurH2!$A61)-DifIdConj!BG61)*INDEX(txMortM!BG:BG,ROW(FePensRurH2!$A61)-DifIdConj!BG61)*INDEX(PgPensRurM!BG:BG,ROW(FePensRurH2!$A61)-DifIdConj!BG61),0)</f>
        <v>705.70704498207931</v>
      </c>
      <c r="BH61" s="86">
        <f>IF(ROW(FePensRurH2!$A61)-DifIdConj!BH61&gt;1, INDEX(PotPensRurM!BH:BH,ROW(FePensRurH2!$A61)-DifIdConj!BH61)*INDEX(txMortM!BH:BH,ROW(FePensRurH2!$A61)-DifIdConj!BH61)*INDEX(PgPensRurM!BH:BH,ROW(FePensRurH2!$A61)-DifIdConj!BH61),0)</f>
        <v>693.23769795124872</v>
      </c>
      <c r="BI61" s="86">
        <f>IF(ROW(FePensRurH2!$A61)-DifIdConj!BI61&gt;1, INDEX(PotPensRurM!BI:BI,ROW(FePensRurH2!$A61)-DifIdConj!BI61)*INDEX(txMortM!BI:BI,ROW(FePensRurH2!$A61)-DifIdConj!BI61)*INDEX(PgPensRurM!BI:BI,ROW(FePensRurH2!$A61)-DifIdConj!BI61),0)</f>
        <v>681.58030840149536</v>
      </c>
      <c r="BJ61" s="87">
        <f>IF(ROW(FePensRurH2!$A61)-DifIdConj!BJ61&gt;1, INDEX(PotPensRurM!BJ:BJ,ROW(FePensRurH2!$A61)-DifIdConj!BJ61)*INDEX(txMortM!BJ:BJ,ROW(FePensRurH2!$A61)-DifIdConj!BJ61)*INDEX(PgPensRurM!BJ:BJ,ROW(FePensRurH2!$A61)-DifIdConj!BJ61),0)</f>
        <v>612.67991643578944</v>
      </c>
    </row>
    <row r="62" spans="1:62" s="31" customFormat="1" x14ac:dyDescent="0.3">
      <c r="A62" s="29">
        <v>60</v>
      </c>
      <c r="B62" s="5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32"/>
      <c r="P62" s="59"/>
      <c r="Q62" s="86"/>
      <c r="R62" s="86"/>
      <c r="S62" s="86"/>
      <c r="T62" s="86">
        <f>IF(ROW(FePensRurH2!$A62)-DifIdConj!T62&gt;1, INDEX(PotPensRurM!T:T,ROW(FePensRurH2!$A62)-DifIdConj!T62)*INDEX(txMortM!T:T,ROW(FePensRurH2!$A62)-DifIdConj!T62)*INDEX(PgPensRurM!T:T,ROW(FePensRurH2!$A62)-DifIdConj!T62),0)</f>
        <v>727.71226298742749</v>
      </c>
      <c r="U62" s="86">
        <f>IF(ROW(FePensRurH2!$A62)-DifIdConj!U62&gt;1, INDEX(PotPensRurM!U:U,ROW(FePensRurH2!$A62)-DifIdConj!U62)*INDEX(txMortM!U:U,ROW(FePensRurH2!$A62)-DifIdConj!U62)*INDEX(PgPensRurM!U:U,ROW(FePensRurH2!$A62)-DifIdConj!U62),0)</f>
        <v>731.79733857728081</v>
      </c>
      <c r="V62" s="86">
        <f>IF(ROW(FePensRurH2!$A62)-DifIdConj!V62&gt;1, INDEX(PotPensRurM!V:V,ROW(FePensRurH2!$A62)-DifIdConj!V62)*INDEX(txMortM!V:V,ROW(FePensRurH2!$A62)-DifIdConj!V62)*INDEX(PgPensRurM!V:V,ROW(FePensRurH2!$A62)-DifIdConj!V62),0)</f>
        <v>730.86656186060543</v>
      </c>
      <c r="W62" s="86">
        <f>IF(ROW(FePensRurH2!$A62)-DifIdConj!W62&gt;1, INDEX(PotPensRurM!W:W,ROW(FePensRurH2!$A62)-DifIdConj!W62)*INDEX(txMortM!W:W,ROW(FePensRurH2!$A62)-DifIdConj!W62)*INDEX(PgPensRurM!W:W,ROW(FePensRurH2!$A62)-DifIdConj!W62),0)</f>
        <v>727.50542371705524</v>
      </c>
      <c r="X62" s="86">
        <f>IF(ROW(FePensRurH2!$A62)-DifIdConj!X62&gt;1, INDEX(PotPensRurM!X:X,ROW(FePensRurH2!$A62)-DifIdConj!X62)*INDEX(txMortM!X:X,ROW(FePensRurH2!$A62)-DifIdConj!X62)*INDEX(PgPensRurM!X:X,ROW(FePensRurH2!$A62)-DifIdConj!X62),0)</f>
        <v>724.29941502628412</v>
      </c>
      <c r="Y62" s="86">
        <f>IF(ROW(FePensRurH2!$A62)-DifIdConj!Y62&gt;1, INDEX(PotPensRurM!Y:Y,ROW(FePensRurH2!$A62)-DifIdConj!Y62)*INDEX(txMortM!Y:Y,ROW(FePensRurH2!$A62)-DifIdConj!Y62)*INDEX(PgPensRurM!Y:Y,ROW(FePensRurH2!$A62)-DifIdConj!Y62),0)</f>
        <v>721.81734378181625</v>
      </c>
      <c r="Z62" s="86">
        <f>IF(ROW(FePensRurH2!$A62)-DifIdConj!Z62&gt;1, INDEX(PotPensRurM!Z:Z,ROW(FePensRurH2!$A62)-DifIdConj!Z62)*INDEX(txMortM!Z:Z,ROW(FePensRurH2!$A62)-DifIdConj!Z62)*INDEX(PgPensRurM!Z:Z,ROW(FePensRurH2!$A62)-DifIdConj!Z62),0)</f>
        <v>719.64553144290687</v>
      </c>
      <c r="AA62" s="86">
        <f>IF(ROW(FePensRurH2!$A62)-DifIdConj!AA62&gt;1, INDEX(PotPensRurM!AA:AA,ROW(FePensRurH2!$A62)-DifIdConj!AA62)*INDEX(txMortM!AA:AA,ROW(FePensRurH2!$A62)-DifIdConj!AA62)*INDEX(PgPensRurM!AA:AA,ROW(FePensRurH2!$A62)-DifIdConj!AA62),0)</f>
        <v>718.14594673270756</v>
      </c>
      <c r="AB62" s="86">
        <f>IF(ROW(FePensRurH2!$A62)-DifIdConj!AB62&gt;1, INDEX(PotPensRurM!AB:AB,ROW(FePensRurH2!$A62)-DifIdConj!AB62)*INDEX(txMortM!AB:AB,ROW(FePensRurH2!$A62)-DifIdConj!AB62)*INDEX(PgPensRurM!AB:AB,ROW(FePensRurH2!$A62)-DifIdConj!AB62),0)</f>
        <v>717.62884855677657</v>
      </c>
      <c r="AC62" s="86">
        <f>IF(ROW(FePensRurH2!$A62)-DifIdConj!AC62&gt;1, INDEX(PotPensRurM!AC:AC,ROW(FePensRurH2!$A62)-DifIdConj!AC62)*INDEX(txMortM!AC:AC,ROW(FePensRurH2!$A62)-DifIdConj!AC62)*INDEX(PgPensRurM!AC:AC,ROW(FePensRurH2!$A62)-DifIdConj!AC62),0)</f>
        <v>717.11175038084582</v>
      </c>
      <c r="AD62" s="86">
        <f>IF(ROW(FePensRurH2!$A62)-DifIdConj!AD62&gt;1, INDEX(PotPensRurM!AD:AD,ROW(FePensRurH2!$A62)-DifIdConj!AD62)*INDEX(txMortM!AD:AD,ROW(FePensRurH2!$A62)-DifIdConj!AD62)*INDEX(PgPensRurM!AD:AD,ROW(FePensRurH2!$A62)-DifIdConj!AD62),0)</f>
        <v>716.64636202250824</v>
      </c>
      <c r="AE62" s="86">
        <f>IF(ROW(FePensRurH2!$A62)-DifIdConj!AE62&gt;1, INDEX(PotPensRurM!AE:AE,ROW(FePensRurH2!$A62)-DifIdConj!AE62)*INDEX(txMortM!AE:AE,ROW(FePensRurH2!$A62)-DifIdConj!AE62)*INDEX(PgPensRurM!AE:AE,ROW(FePensRurH2!$A62)-DifIdConj!AE62),0)</f>
        <v>720.00750016605832</v>
      </c>
      <c r="AF62" s="86">
        <f>IF(ROW(FePensRurH2!$A62)-DifIdConj!AF62&gt;1, INDEX(PotPensRurM!AF:AF,ROW(FePensRurH2!$A62)-DifIdConj!AF62)*INDEX(txMortM!AF:AF,ROW(FePensRurH2!$A62)-DifIdConj!AF62)*INDEX(PgPensRurM!AF:AF,ROW(FePensRurH2!$A62)-DifIdConj!AF62),0)</f>
        <v>728.33278079854449</v>
      </c>
      <c r="AG62" s="86">
        <f>IF(ROW(FePensRurH2!$A62)-DifIdConj!AG62&gt;1, INDEX(PotPensRurM!AG:AG,ROW(FePensRurH2!$A62)-DifIdConj!AG62)*INDEX(txMortM!AG:AG,ROW(FePensRurH2!$A62)-DifIdConj!AG62)*INDEX(PgPensRurM!AG:AG,ROW(FePensRurH2!$A62)-DifIdConj!AG62),0)</f>
        <v>738.72645413475368</v>
      </c>
      <c r="AH62" s="86">
        <f>IF(ROW(FePensRurH2!$A62)-DifIdConj!AH62&gt;1, INDEX(PotPensRurM!AH:AH,ROW(FePensRurH2!$A62)-DifIdConj!AH62)*INDEX(txMortM!AH:AH,ROW(FePensRurH2!$A62)-DifIdConj!AH62)*INDEX(PgPensRurM!AH:AH,ROW(FePensRurH2!$A62)-DifIdConj!AH62),0)</f>
        <v>748.29277038947362</v>
      </c>
      <c r="AI62" s="86">
        <f>IF(ROW(FePensRurH2!$A62)-DifIdConj!AI62&gt;1, INDEX(PotPensRurM!AI:AI,ROW(FePensRurH2!$A62)-DifIdConj!AI62)*INDEX(txMortM!AI:AI,ROW(FePensRurH2!$A62)-DifIdConj!AI62)*INDEX(PgPensRurM!AI:AI,ROW(FePensRurH2!$A62)-DifIdConj!AI62),0)</f>
        <v>757.23856883307667</v>
      </c>
      <c r="AJ62" s="86">
        <f>IF(ROW(FePensRurH2!$A62)-DifIdConj!AJ62&gt;1, INDEX(PotPensRurM!AJ:AJ,ROW(FePensRurH2!$A62)-DifIdConj!AJ62)*INDEX(txMortM!AJ:AJ,ROW(FePensRurH2!$A62)-DifIdConj!AJ62)*INDEX(PgPensRurM!AJ:AJ,ROW(FePensRurH2!$A62)-DifIdConj!AJ62),0)</f>
        <v>767.21856362854135</v>
      </c>
      <c r="AK62" s="86">
        <f>IF(ROW(FePensRurH2!$A62)-DifIdConj!AK62&gt;1, INDEX(PotPensRurM!AK:AK,ROW(FePensRurH2!$A62)-DifIdConj!AK62)*INDEX(txMortM!AK:AK,ROW(FePensRurH2!$A62)-DifIdConj!AK62)*INDEX(PgPensRurM!AK:AK,ROW(FePensRurH2!$A62)-DifIdConj!AK62),0)</f>
        <v>779.16353149254292</v>
      </c>
      <c r="AL62" s="86">
        <f>IF(ROW(FePensRurH2!$A62)-DifIdConj!AL62&gt;1, INDEX(PotPensRurM!AL:AL,ROW(FePensRurH2!$A62)-DifIdConj!AL62)*INDEX(txMortM!AL:AL,ROW(FePensRurH2!$A62)-DifIdConj!AL62)*INDEX(PgPensRurM!AL:AL,ROW(FePensRurH2!$A62)-DifIdConj!AL62),0)</f>
        <v>791.36704844451015</v>
      </c>
      <c r="AM62" s="86">
        <f>IF(ROW(FePensRurH2!$A62)-DifIdConj!AM62&gt;1, INDEX(PotPensRurM!AM:AM,ROW(FePensRurH2!$A62)-DifIdConj!AM62)*INDEX(txMortM!AM:AM,ROW(FePensRurH2!$A62)-DifIdConj!AM62)*INDEX(PgPensRurM!AM:AM,ROW(FePensRurH2!$A62)-DifIdConj!AM62),0)</f>
        <v>802.7432083149879</v>
      </c>
      <c r="AN62" s="86">
        <f>IF(ROW(FePensRurH2!$A62)-DifIdConj!AN62&gt;1, INDEX(PotPensRurM!AN:AN,ROW(FePensRurH2!$A62)-DifIdConj!AN62)*INDEX(txMortM!AN:AN,ROW(FePensRurH2!$A62)-DifIdConj!AN62)*INDEX(PgPensRurM!AN:AN,ROW(FePensRurH2!$A62)-DifIdConj!AN62),0)</f>
        <v>815.15356453732704</v>
      </c>
      <c r="AO62" s="86">
        <f>IF(ROW(FePensRurH2!$A62)-DifIdConj!AO62&gt;1, INDEX(PotPensRurM!AO:AO,ROW(FePensRurH2!$A62)-DifIdConj!AO62)*INDEX(txMortM!AO:AO,ROW(FePensRurH2!$A62)-DifIdConj!AO62)*INDEX(PgPensRurM!AO:AO,ROW(FePensRurH2!$A62)-DifIdConj!AO62),0)</f>
        <v>818.72154195124983</v>
      </c>
      <c r="AP62" s="86">
        <f>IF(ROW(FePensRurH2!$A62)-DifIdConj!AP62&gt;1, INDEX(PotPensRurM!AP:AP,ROW(FePensRurH2!$A62)-DifIdConj!AP62)*INDEX(txMortM!AP:AP,ROW(FePensRurH2!$A62)-DifIdConj!AP62)*INDEX(PgPensRurM!AP:AP,ROW(FePensRurH2!$A62)-DifIdConj!AP62),0)</f>
        <v>809.56890423727464</v>
      </c>
      <c r="AQ62" s="86">
        <f>IF(ROW(FePensRurH2!$A62)-DifIdConj!AQ62&gt;1, INDEX(PotPensRurM!AQ:AQ,ROW(FePensRurH2!$A62)-DifIdConj!AQ62)*INDEX(txMortM!AQ:AQ,ROW(FePensRurH2!$A62)-DifIdConj!AQ62)*INDEX(PgPensRurM!AQ:AQ,ROW(FePensRurH2!$A62)-DifIdConj!AQ62),0)</f>
        <v>793.0734724250816</v>
      </c>
      <c r="AR62" s="86">
        <f>IF(ROW(FePensRurH2!$A62)-DifIdConj!AR62&gt;1, INDEX(PotPensRurM!AR:AR,ROW(FePensRurH2!$A62)-DifIdConj!AR62)*INDEX(txMortM!AR:AR,ROW(FePensRurH2!$A62)-DifIdConj!AR62)*INDEX(PgPensRurM!AR:AR,ROW(FePensRurH2!$A62)-DifIdConj!AR62),0)</f>
        <v>777.09513878881967</v>
      </c>
      <c r="AS62" s="86">
        <f>IF(ROW(FePensRurH2!$A62)-DifIdConj!AS62&gt;1, INDEX(PotPensRurM!AS:AS,ROW(FePensRurH2!$A62)-DifIdConj!AS62)*INDEX(txMortM!AS:AS,ROW(FePensRurH2!$A62)-DifIdConj!AS62)*INDEX(PgPensRurM!AS:AS,ROW(FePensRurH2!$A62)-DifIdConj!AS62),0)</f>
        <v>759.82405971273067</v>
      </c>
      <c r="AT62" s="86">
        <f>IF(ROW(FePensRurH2!$A62)-DifIdConj!AT62&gt;1, INDEX(PotPensRurM!AT:AT,ROW(FePensRurH2!$A62)-DifIdConj!AT62)*INDEX(txMortM!AT:AT,ROW(FePensRurH2!$A62)-DifIdConj!AT62)*INDEX(PgPensRurM!AT:AT,ROW(FePensRurH2!$A62)-DifIdConj!AT62),0)</f>
        <v>745.70727950981961</v>
      </c>
      <c r="AU62" s="86">
        <f>IF(ROW(FePensRurH2!$A62)-DifIdConj!AU62&gt;1, INDEX(PotPensRurM!AU:AU,ROW(FePensRurH2!$A62)-DifIdConj!AU62)*INDEX(txMortM!AU:AU,ROW(FePensRurH2!$A62)-DifIdConj!AU62)*INDEX(PgPensRurM!AU:AU,ROW(FePensRurH2!$A62)-DifIdConj!AU62),0)</f>
        <v>736.96832033658893</v>
      </c>
      <c r="AV62" s="86">
        <f>IF(ROW(FePensRurH2!$A62)-DifIdConj!AV62&gt;1, INDEX(PotPensRurM!AV:AV,ROW(FePensRurH2!$A62)-DifIdConj!AV62)*INDEX(txMortM!AV:AV,ROW(FePensRurH2!$A62)-DifIdConj!AV62)*INDEX(PgPensRurM!AV:AV,ROW(FePensRurH2!$A62)-DifIdConj!AV62),0)</f>
        <v>732.05588766524613</v>
      </c>
      <c r="AW62" s="86">
        <f>IF(ROW(FePensRurH2!$A62)-DifIdConj!AW62&gt;1, INDEX(PotPensRurM!AW:AW,ROW(FePensRurH2!$A62)-DifIdConj!AW62)*INDEX(txMortM!AW:AW,ROW(FePensRurH2!$A62)-DifIdConj!AW62)*INDEX(PgPensRurM!AW:AW,ROW(FePensRurH2!$A62)-DifIdConj!AW62),0)</f>
        <v>726.67806663556587</v>
      </c>
      <c r="AX62" s="86">
        <f>IF(ROW(FePensRurH2!$A62)-DifIdConj!AX62&gt;1, INDEX(PotPensRurM!AX:AX,ROW(FePensRurH2!$A62)-DifIdConj!AX62)*INDEX(txMortM!AX:AX,ROW(FePensRurH2!$A62)-DifIdConj!AX62)*INDEX(PgPensRurM!AX:AX,ROW(FePensRurH2!$A62)-DifIdConj!AX62),0)</f>
        <v>721.24853578829232</v>
      </c>
      <c r="AY62" s="86">
        <f>IF(ROW(FePensRurH2!$A62)-DifIdConj!AY62&gt;1, INDEX(PotPensRurM!AY:AY,ROW(FePensRurH2!$A62)-DifIdConj!AY62)*INDEX(txMortM!AY:AY,ROW(FePensRurH2!$A62)-DifIdConj!AY62)*INDEX(PgPensRurM!AY:AY,ROW(FePensRurH2!$A62)-DifIdConj!AY62),0)</f>
        <v>715.87071475861205</v>
      </c>
      <c r="AZ62" s="86">
        <f>IF(ROW(FePensRurH2!$A62)-DifIdConj!AZ62&gt;1, INDEX(PotPensRurM!AZ:AZ,ROW(FePensRurH2!$A62)-DifIdConj!AZ62)*INDEX(txMortM!AZ:AZ,ROW(FePensRurH2!$A62)-DifIdConj!AZ62)*INDEX(PgPensRurM!AZ:AZ,ROW(FePensRurH2!$A62)-DifIdConj!AZ62),0)</f>
        <v>711.0099919048622</v>
      </c>
      <c r="BA62" s="86">
        <f>IF(ROW(FePensRurH2!$A62)-DifIdConj!BA62&gt;1, INDEX(PotPensRurM!BA:BA,ROW(FePensRurH2!$A62)-DifIdConj!BA62)*INDEX(txMortM!BA:BA,ROW(FePensRurH2!$A62)-DifIdConj!BA62)*INDEX(PgPensRurM!BA:BA,ROW(FePensRurH2!$A62)-DifIdConj!BA62),0)</f>
        <v>706.92491631500889</v>
      </c>
      <c r="BB62" s="86">
        <f>IF(ROW(FePensRurH2!$A62)-DifIdConj!BB62&gt;1, INDEX(PotPensRurM!BB:BB,ROW(FePensRurH2!$A62)-DifIdConj!BB62)*INDEX(txMortM!BB:BB,ROW(FePensRurH2!$A62)-DifIdConj!BB62)*INDEX(PgPensRurM!BB:BB,ROW(FePensRurH2!$A62)-DifIdConj!BB62),0)</f>
        <v>702.99497017793487</v>
      </c>
      <c r="BC62" s="86">
        <f>IF(ROW(FePensRurH2!$A62)-DifIdConj!BC62&gt;1, INDEX(PotPensRurM!BC:BC,ROW(FePensRurH2!$A62)-DifIdConj!BC62)*INDEX(txMortM!BC:BC,ROW(FePensRurH2!$A62)-DifIdConj!BC62)*INDEX(PgPensRurM!BC:BC,ROW(FePensRurH2!$A62)-DifIdConj!BC62),0)</f>
        <v>699.5821222167915</v>
      </c>
      <c r="BD62" s="86">
        <f>IF(ROW(FePensRurH2!$A62)-DifIdConj!BD62&gt;1, INDEX(PotPensRurM!BD:BD,ROW(FePensRurH2!$A62)-DifIdConj!BD62)*INDEX(txMortM!BD:BD,ROW(FePensRurH2!$A62)-DifIdConj!BD62)*INDEX(PgPensRurM!BD:BD,ROW(FePensRurH2!$A62)-DifIdConj!BD62),0)</f>
        <v>696.68637243157889</v>
      </c>
      <c r="BE62" s="86">
        <f>IF(ROW(FePensRurH2!$A62)-DifIdConj!BE62&gt;1, INDEX(PotPensRurM!BE:BE,ROW(FePensRurH2!$A62)-DifIdConj!BE62)*INDEX(txMortM!BE:BE,ROW(FePensRurH2!$A62)-DifIdConj!BE62)*INDEX(PgPensRurM!BE:BE,ROW(FePensRurH2!$A62)-DifIdConj!BE62),0)</f>
        <v>693.68720301118026</v>
      </c>
      <c r="BF62" s="86">
        <f>IF(ROW(FePensRurH2!$A62)-DifIdConj!BF62&gt;1, INDEX(PotPensRurM!BF:BF,ROW(FePensRurH2!$A62)-DifIdConj!BF62)*INDEX(txMortM!BF:BF,ROW(FePensRurH2!$A62)-DifIdConj!BF62)*INDEX(PgPensRurM!BF:BF,ROW(FePensRurH2!$A62)-DifIdConj!BF62),0)</f>
        <v>689.1884488805822</v>
      </c>
      <c r="BG62" s="86">
        <f>IF(ROW(FePensRurH2!$A62)-DifIdConj!BG62&gt;1, INDEX(PotPensRurM!BG:BG,ROW(FePensRurH2!$A62)-DifIdConj!BG62)*INDEX(txMortM!BG:BG,ROW(FePensRurH2!$A62)-DifIdConj!BG62)*INDEX(PgPensRurM!BG:BG,ROW(FePensRurH2!$A62)-DifIdConj!BG62),0)</f>
        <v>691.41197103708475</v>
      </c>
      <c r="BH62" s="86">
        <f>IF(ROW(FePensRurH2!$A62)-DifIdConj!BH62&gt;1, INDEX(PotPensRurM!BH:BH,ROW(FePensRurH2!$A62)-DifIdConj!BH62)*INDEX(txMortM!BH:BH,ROW(FePensRurH2!$A62)-DifIdConj!BH62)*INDEX(PgPensRurM!BH:BH,ROW(FePensRurH2!$A62)-DifIdConj!BH62),0)</f>
        <v>679.72555226104839</v>
      </c>
      <c r="BI62" s="86">
        <f>IF(ROW(FePensRurH2!$A62)-DifIdConj!BI62&gt;1, INDEX(PotPensRurM!BI:BI,ROW(FePensRurH2!$A62)-DifIdConj!BI62)*INDEX(txMortM!BI:BI,ROW(FePensRurH2!$A62)-DifIdConj!BI62)*INDEX(PgPensRurM!BI:BI,ROW(FePensRurH2!$A62)-DifIdConj!BI62),0)</f>
        <v>668.40110220816359</v>
      </c>
      <c r="BJ62" s="87">
        <f>IF(ROW(FePensRurH2!$A62)-DifIdConj!BJ62&gt;1, INDEX(PotPensRurM!BJ:BJ,ROW(FePensRurH2!$A62)-DifIdConj!BJ62)*INDEX(txMortM!BJ:BJ,ROW(FePensRurH2!$A62)-DifIdConj!BJ62)*INDEX(PgPensRurM!BJ:BJ,ROW(FePensRurH2!$A62)-DifIdConj!BJ62),0)</f>
        <v>659.92069212289846</v>
      </c>
    </row>
    <row r="63" spans="1:62" s="31" customFormat="1" x14ac:dyDescent="0.3">
      <c r="A63" s="29">
        <v>61</v>
      </c>
      <c r="B63" s="5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32"/>
      <c r="P63" s="59"/>
      <c r="Q63" s="86"/>
      <c r="R63" s="86"/>
      <c r="S63" s="86"/>
      <c r="T63" s="86">
        <f>IF(ROW(FePensRurH2!$A63)-DifIdConj!T63&gt;1, INDEX(PotPensRurM!T:T,ROW(FePensRurH2!$A63)-DifIdConj!T63)*INDEX(txMortM!T:T,ROW(FePensRurH2!$A63)-DifIdConj!T63)*INDEX(PgPensRurM!T:T,ROW(FePensRurH2!$A63)-DifIdConj!T63),0)</f>
        <v>777.38416206609588</v>
      </c>
      <c r="U63" s="86">
        <f>IF(ROW(FePensRurH2!$A63)-DifIdConj!U63&gt;1, INDEX(PotPensRurM!U:U,ROW(FePensRurH2!$A63)-DifIdConj!U63)*INDEX(txMortM!U:U,ROW(FePensRurH2!$A63)-DifIdConj!U63)*INDEX(PgPensRurM!U:U,ROW(FePensRurH2!$A63)-DifIdConj!U63),0)</f>
        <v>786.49010591231001</v>
      </c>
      <c r="V63" s="86">
        <f>IF(ROW(FePensRurH2!$A63)-DifIdConj!V63&gt;1, INDEX(PotPensRurM!V:V,ROW(FePensRurH2!$A63)-DifIdConj!V63)*INDEX(txMortM!V:V,ROW(FePensRurH2!$A63)-DifIdConj!V63)*INDEX(PgPensRurM!V:V,ROW(FePensRurH2!$A63)-DifIdConj!V63),0)</f>
        <v>791.58714366270647</v>
      </c>
      <c r="W63" s="86">
        <f>IF(ROW(FePensRurH2!$A63)-DifIdConj!W63&gt;1, INDEX(PotPensRurM!W:W,ROW(FePensRurH2!$A63)-DifIdConj!W63)*INDEX(txMortM!W:W,ROW(FePensRurH2!$A63)-DifIdConj!W63)*INDEX(PgPensRurM!W:W,ROW(FePensRurH2!$A63)-DifIdConj!W63),0)</f>
        <v>791.58714366270658</v>
      </c>
      <c r="X63" s="86">
        <f>IF(ROW(FePensRurH2!$A63)-DifIdConj!X63&gt;1, INDEX(PotPensRurM!X:X,ROW(FePensRurH2!$A63)-DifIdConj!X63)*INDEX(txMortM!X:X,ROW(FePensRurH2!$A63)-DifIdConj!X63)*INDEX(PgPensRurM!X:X,ROW(FePensRurH2!$A63)-DifIdConj!X63),0)</f>
        <v>787.97912817647091</v>
      </c>
      <c r="Y63" s="86">
        <f>IF(ROW(FePensRurH2!$A63)-DifIdConj!Y63&gt;1, INDEX(PotPensRurM!Y:Y,ROW(FePensRurH2!$A63)-DifIdConj!Y63)*INDEX(txMortM!Y:Y,ROW(FePensRurH2!$A63)-DifIdConj!Y63)*INDEX(PgPensRurM!Y:Y,ROW(FePensRurH2!$A63)-DifIdConj!Y63),0)</f>
        <v>785.05835373523246</v>
      </c>
      <c r="Z63" s="86">
        <f>IF(ROW(FePensRurH2!$A63)-DifIdConj!Z63&gt;1, INDEX(PotPensRurM!Z:Z,ROW(FePensRurH2!$A63)-DifIdConj!Z63)*INDEX(txMortM!Z:Z,ROW(FePensRurH2!$A63)-DifIdConj!Z63)*INDEX(PgPensRurM!Z:Z,ROW(FePensRurH2!$A63)-DifIdConj!Z63),0)</f>
        <v>782.88209042607434</v>
      </c>
      <c r="AA63" s="86">
        <f>IF(ROW(FePensRurH2!$A63)-DifIdConj!AA63&gt;1, INDEX(PotPensRurM!AA:AA,ROW(FePensRurH2!$A63)-DifIdConj!AA63)*INDEX(txMortM!AA:AA,ROW(FePensRurH2!$A63)-DifIdConj!AA63)*INDEX(PgPensRurM!AA:AA,ROW(FePensRurH2!$A63)-DifIdConj!AA63),0)</f>
        <v>780.87763737816545</v>
      </c>
      <c r="AB63" s="86">
        <f>IF(ROW(FePensRurH2!$A63)-DifIdConj!AB63&gt;1, INDEX(PotPensRurM!AB:AB,ROW(FePensRurH2!$A63)-DifIdConj!AB63)*INDEX(txMortM!AB:AB,ROW(FePensRurH2!$A63)-DifIdConj!AB63)*INDEX(PgPensRurM!AB:AB,ROW(FePensRurH2!$A63)-DifIdConj!AB63),0)</f>
        <v>779.84677581066956</v>
      </c>
      <c r="AC63" s="86">
        <f>IF(ROW(FePensRurH2!$A63)-DifIdConj!AC63&gt;1, INDEX(PotPensRurM!AC:AC,ROW(FePensRurH2!$A63)-DifIdConj!AC63)*INDEX(txMortM!AC:AC,ROW(FePensRurH2!$A63)-DifIdConj!AC63)*INDEX(PgPensRurM!AC:AC,ROW(FePensRurH2!$A63)-DifIdConj!AC63),0)</f>
        <v>779.38861511400478</v>
      </c>
      <c r="AD63" s="86">
        <f>IF(ROW(FePensRurH2!$A63)-DifIdConj!AD63&gt;1, INDEX(PotPensRurM!AD:AD,ROW(FePensRurH2!$A63)-DifIdConj!AD63)*INDEX(txMortM!AD:AD,ROW(FePensRurH2!$A63)-DifIdConj!AD63)*INDEX(PgPensRurM!AD:AD,ROW(FePensRurH2!$A63)-DifIdConj!AD63),0)</f>
        <v>779.44588520108789</v>
      </c>
      <c r="AE63" s="86">
        <f>IF(ROW(FePensRurH2!$A63)-DifIdConj!AE63&gt;1, INDEX(PotPensRurM!AE:AE,ROW(FePensRurH2!$A63)-DifIdConj!AE63)*INDEX(txMortM!AE:AE,ROW(FePensRurH2!$A63)-DifIdConj!AE63)*INDEX(PgPensRurM!AE:AE,ROW(FePensRurH2!$A63)-DifIdConj!AE63),0)</f>
        <v>779.21680485275533</v>
      </c>
      <c r="AF63" s="86">
        <f>IF(ROW(FePensRurH2!$A63)-DifIdConj!AF63&gt;1, INDEX(PotPensRurM!AF:AF,ROW(FePensRurH2!$A63)-DifIdConj!AF63)*INDEX(txMortM!AF:AF,ROW(FePensRurH2!$A63)-DifIdConj!AF63)*INDEX(PgPensRurM!AF:AF,ROW(FePensRurH2!$A63)-DifIdConj!AF63),0)</f>
        <v>783.91295199357012</v>
      </c>
      <c r="AG63" s="86">
        <f>IF(ROW(FePensRurH2!$A63)-DifIdConj!AG63&gt;1, INDEX(PotPensRurM!AG:AG,ROW(FePensRurH2!$A63)-DifIdConj!AG63)*INDEX(txMortM!AG:AG,ROW(FePensRurH2!$A63)-DifIdConj!AG63)*INDEX(PgPensRurM!AG:AG,ROW(FePensRurH2!$A63)-DifIdConj!AG63),0)</f>
        <v>792.61800523020247</v>
      </c>
      <c r="AH63" s="86">
        <f>IF(ROW(FePensRurH2!$A63)-DifIdConj!AH63&gt;1, INDEX(PotPensRurM!AH:AH,ROW(FePensRurH2!$A63)-DifIdConj!AH63)*INDEX(txMortM!AH:AH,ROW(FePensRurH2!$A63)-DifIdConj!AH63)*INDEX(PgPensRurM!AH:AH,ROW(FePensRurH2!$A63)-DifIdConj!AH63),0)</f>
        <v>804.41564316932249</v>
      </c>
      <c r="AI63" s="86">
        <f>IF(ROW(FePensRurH2!$A63)-DifIdConj!AI63&gt;1, INDEX(PotPensRurM!AI:AI,ROW(FePensRurH2!$A63)-DifIdConj!AI63)*INDEX(txMortM!AI:AI,ROW(FePensRurH2!$A63)-DifIdConj!AI63)*INDEX(PgPensRurM!AI:AI,ROW(FePensRurH2!$A63)-DifIdConj!AI63),0)</f>
        <v>815.58331015052829</v>
      </c>
      <c r="AJ63" s="86">
        <f>IF(ROW(FePensRurH2!$A63)-DifIdConj!AJ63&gt;1, INDEX(PotPensRurM!AJ:AJ,ROW(FePensRurH2!$A63)-DifIdConj!AJ63)*INDEX(txMortM!AJ:AJ,ROW(FePensRurH2!$A63)-DifIdConj!AJ63)*INDEX(PgPensRurM!AJ:AJ,ROW(FePensRurH2!$A63)-DifIdConj!AJ63),0)</f>
        <v>825.26195486757354</v>
      </c>
      <c r="AK63" s="86">
        <f>IF(ROW(FePensRurH2!$A63)-DifIdConj!AK63&gt;1, INDEX(PotPensRurM!AK:AK,ROW(FePensRurH2!$A63)-DifIdConj!AK63)*INDEX(txMortM!AK:AK,ROW(FePensRurH2!$A63)-DifIdConj!AK63)*INDEX(PgPensRurM!AK:AK,ROW(FePensRurH2!$A63)-DifIdConj!AK63),0)</f>
        <v>836.54416202294556</v>
      </c>
      <c r="AL63" s="86">
        <f>IF(ROW(FePensRurH2!$A63)-DifIdConj!AL63&gt;1, INDEX(PotPensRurM!AL:AL,ROW(FePensRurH2!$A63)-DifIdConj!AL63)*INDEX(txMortM!AL:AL,ROW(FePensRurH2!$A63)-DifIdConj!AL63)*INDEX(PgPensRurM!AL:AL,ROW(FePensRurH2!$A63)-DifIdConj!AL63),0)</f>
        <v>849.94536240039281</v>
      </c>
      <c r="AM63" s="86">
        <f>IF(ROW(FePensRurH2!$A63)-DifIdConj!AM63&gt;1, INDEX(PotPensRurM!AM:AM,ROW(FePensRurH2!$A63)-DifIdConj!AM63)*INDEX(txMortM!AM:AM,ROW(FePensRurH2!$A63)-DifIdConj!AM63)*INDEX(PgPensRurM!AM:AM,ROW(FePensRurH2!$A63)-DifIdConj!AM63),0)</f>
        <v>863.63291321325528</v>
      </c>
      <c r="AN63" s="86">
        <f>IF(ROW(FePensRurH2!$A63)-DifIdConj!AN63&gt;1, INDEX(PotPensRurM!AN:AN,ROW(FePensRurH2!$A63)-DifIdConj!AN63)*INDEX(txMortM!AN:AN,ROW(FePensRurH2!$A63)-DifIdConj!AN63)*INDEX(PgPensRurM!AN:AN,ROW(FePensRurH2!$A63)-DifIdConj!AN63),0)</f>
        <v>876.97684350361919</v>
      </c>
      <c r="AO63" s="86">
        <f>IF(ROW(FePensRurH2!$A63)-DifIdConj!AO63&gt;1, INDEX(PotPensRurM!AO:AO,ROW(FePensRurH2!$A63)-DifIdConj!AO63)*INDEX(txMortM!AO:AO,ROW(FePensRurH2!$A63)-DifIdConj!AO63)*INDEX(PgPensRurM!AO:AO,ROW(FePensRurH2!$A63)-DifIdConj!AO63),0)</f>
        <v>890.49258405523256</v>
      </c>
      <c r="AP63" s="86">
        <f>IF(ROW(FePensRurH2!$A63)-DifIdConj!AP63&gt;1, INDEX(PotPensRurM!AP:AP,ROW(FePensRurH2!$A63)-DifIdConj!AP63)*INDEX(txMortM!AP:AP,ROW(FePensRurH2!$A63)-DifIdConj!AP63)*INDEX(PgPensRurM!AP:AP,ROW(FePensRurH2!$A63)-DifIdConj!AP63),0)</f>
        <v>894.32967988980067</v>
      </c>
      <c r="AQ63" s="86">
        <f>IF(ROW(FePensRurH2!$A63)-DifIdConj!AQ63&gt;1, INDEX(PotPensRurM!AQ:AQ,ROW(FePensRurH2!$A63)-DifIdConj!AQ63)*INDEX(txMortM!AQ:AQ,ROW(FePensRurH2!$A63)-DifIdConj!AQ63)*INDEX(PgPensRurM!AQ:AQ,ROW(FePensRurH2!$A63)-DifIdConj!AQ63),0)</f>
        <v>885.22373604358665</v>
      </c>
      <c r="AR63" s="86">
        <f>IF(ROW(FePensRurH2!$A63)-DifIdConj!AR63&gt;1, INDEX(PotPensRurM!AR:AR,ROW(FePensRurH2!$A63)-DifIdConj!AR63)*INDEX(txMortM!AR:AR,ROW(FePensRurH2!$A63)-DifIdConj!AR63)*INDEX(PgPensRurM!AR:AR,ROW(FePensRurH2!$A63)-DifIdConj!AR63),0)</f>
        <v>867.18365861240807</v>
      </c>
      <c r="AS63" s="86">
        <f>IF(ROW(FePensRurH2!$A63)-DifIdConj!AS63&gt;1, INDEX(PotPensRurM!AS:AS,ROW(FePensRurH2!$A63)-DifIdConj!AS63)*INDEX(txMortM!AS:AS,ROW(FePensRurH2!$A63)-DifIdConj!AS63)*INDEX(PgPensRurM!AS:AS,ROW(FePensRurH2!$A63)-DifIdConj!AS63),0)</f>
        <v>849.65901196497714</v>
      </c>
      <c r="AT63" s="86">
        <f>IF(ROW(FePensRurH2!$A63)-DifIdConj!AT63&gt;1, INDEX(PotPensRurM!AT:AT,ROW(FePensRurH2!$A63)-DifIdConj!AT63)*INDEX(txMortM!AT:AT,ROW(FePensRurH2!$A63)-DifIdConj!AT63)*INDEX(PgPensRurM!AT:AT,ROW(FePensRurH2!$A63)-DifIdConj!AT63),0)</f>
        <v>831.27531401129977</v>
      </c>
      <c r="AU63" s="86">
        <f>IF(ROW(FePensRurH2!$A63)-DifIdConj!AU63&gt;1, INDEX(PotPensRurM!AU:AU,ROW(FePensRurH2!$A63)-DifIdConj!AU63)*INDEX(txMortM!AU:AU,ROW(FePensRurH2!$A63)-DifIdConj!AU63)*INDEX(PgPensRurM!AU:AU,ROW(FePensRurH2!$A63)-DifIdConj!AU63),0)</f>
        <v>815.75512041177763</v>
      </c>
      <c r="AV63" s="86">
        <f>IF(ROW(FePensRurH2!$A63)-DifIdConj!AV63&gt;1, INDEX(PotPensRurM!AV:AV,ROW(FePensRurH2!$A63)-DifIdConj!AV63)*INDEX(txMortM!AV:AV,ROW(FePensRurH2!$A63)-DifIdConj!AV63)*INDEX(PgPensRurM!AV:AV,ROW(FePensRurH2!$A63)-DifIdConj!AV63),0)</f>
        <v>806.64917656556372</v>
      </c>
      <c r="AW63" s="86">
        <f>IF(ROW(FePensRurH2!$A63)-DifIdConj!AW63&gt;1, INDEX(PotPensRurM!AW:AW,ROW(FePensRurH2!$A63)-DifIdConj!AW63)*INDEX(txMortM!AW:AW,ROW(FePensRurH2!$A63)-DifIdConj!AW63)*INDEX(PgPensRurM!AW:AW,ROW(FePensRurH2!$A63)-DifIdConj!AW63),0)</f>
        <v>802.18210977308138</v>
      </c>
      <c r="AX63" s="86">
        <f>IF(ROW(FePensRurH2!$A63)-DifIdConj!AX63&gt;1, INDEX(PotPensRurM!AX:AX,ROW(FePensRurH2!$A63)-DifIdConj!AX63)*INDEX(txMortM!AX:AX,ROW(FePensRurH2!$A63)-DifIdConj!AX63)*INDEX(PgPensRurM!AX:AX,ROW(FePensRurH2!$A63)-DifIdConj!AX63),0)</f>
        <v>796.74145150018603</v>
      </c>
      <c r="AY63" s="86">
        <f>IF(ROW(FePensRurH2!$A63)-DifIdConj!AY63&gt;1, INDEX(PotPensRurM!AY:AY,ROW(FePensRurH2!$A63)-DifIdConj!AY63)*INDEX(txMortM!AY:AY,ROW(FePensRurH2!$A63)-DifIdConj!AY63)*INDEX(PgPensRurM!AY:AY,ROW(FePensRurH2!$A63)-DifIdConj!AY63),0)</f>
        <v>790.32720174687825</v>
      </c>
      <c r="AZ63" s="86">
        <f>IF(ROW(FePensRurH2!$A63)-DifIdConj!AZ63&gt;1, INDEX(PotPensRurM!AZ:AZ,ROW(FePensRurH2!$A63)-DifIdConj!AZ63)*INDEX(txMortM!AZ:AZ,ROW(FePensRurH2!$A63)-DifIdConj!AZ63)*INDEX(PgPensRurM!AZ:AZ,ROW(FePensRurH2!$A63)-DifIdConj!AZ63),0)</f>
        <v>784.42838277731812</v>
      </c>
      <c r="BA63" s="86">
        <f>IF(ROW(FePensRurH2!$A63)-DifIdConj!BA63&gt;1, INDEX(PotPensRurM!BA:BA,ROW(FePensRurH2!$A63)-DifIdConj!BA63)*INDEX(txMortM!BA:BA,ROW(FePensRurH2!$A63)-DifIdConj!BA63)*INDEX(PgPensRurM!BA:BA,ROW(FePensRurH2!$A63)-DifIdConj!BA63),0)</f>
        <v>779.503155288171</v>
      </c>
      <c r="BB63" s="86">
        <f>IF(ROW(FePensRurH2!$A63)-DifIdConj!BB63&gt;1, INDEX(PotPensRurM!BB:BB,ROW(FePensRurH2!$A63)-DifIdConj!BB63)*INDEX(txMortM!BB:BB,ROW(FePensRurH2!$A63)-DifIdConj!BB63)*INDEX(PgPensRurM!BB:BB,ROW(FePensRurH2!$A63)-DifIdConj!BB63),0)</f>
        <v>775.03608849568855</v>
      </c>
      <c r="BC63" s="86">
        <f>IF(ROW(FePensRurH2!$A63)-DifIdConj!BC63&gt;1, INDEX(PotPensRurM!BC:BC,ROW(FePensRurH2!$A63)-DifIdConj!BC63)*INDEX(txMortM!BC:BC,ROW(FePensRurH2!$A63)-DifIdConj!BC63)*INDEX(PgPensRurM!BC:BC,ROW(FePensRurH2!$A63)-DifIdConj!BC63),0)</f>
        <v>771.19899266112054</v>
      </c>
      <c r="BD63" s="86">
        <f>IF(ROW(FePensRurH2!$A63)-DifIdConj!BD63&gt;1, INDEX(PotPensRurM!BD:BD,ROW(FePensRurH2!$A63)-DifIdConj!BD63)*INDEX(txMortM!BD:BD,ROW(FePensRurH2!$A63)-DifIdConj!BD63)*INDEX(PgPensRurM!BD:BD,ROW(FePensRurH2!$A63)-DifIdConj!BD63),0)</f>
        <v>767.8773276103002</v>
      </c>
      <c r="BE63" s="86">
        <f>IF(ROW(FePensRurH2!$A63)-DifIdConj!BE63&gt;1, INDEX(PotPensRurM!BE:BE,ROW(FePensRurH2!$A63)-DifIdConj!BE63)*INDEX(txMortM!BE:BE,ROW(FePensRurH2!$A63)-DifIdConj!BE63)*INDEX(PgPensRurM!BE:BE,ROW(FePensRurH2!$A63)-DifIdConj!BE63),0)</f>
        <v>764.7274728207293</v>
      </c>
      <c r="BF63" s="86">
        <f>IF(ROW(FePensRurH2!$A63)-DifIdConj!BF63&gt;1, INDEX(PotPensRurM!BF:BF,ROW(FePensRurH2!$A63)-DifIdConj!BF63)*INDEX(txMortM!BF:BF,ROW(FePensRurH2!$A63)-DifIdConj!BF63)*INDEX(PgPensRurM!BF:BF,ROW(FePensRurH2!$A63)-DifIdConj!BF63),0)</f>
        <v>761.40580776990907</v>
      </c>
      <c r="BG63" s="86">
        <f>IF(ROW(FePensRurH2!$A63)-DifIdConj!BG63&gt;1, INDEX(PotPensRurM!BG:BG,ROW(FePensRurH2!$A63)-DifIdConj!BG63)*INDEX(txMortM!BG:BG,ROW(FePensRurH2!$A63)-DifIdConj!BG63)*INDEX(PgPensRurM!BG:BG,ROW(FePensRurH2!$A63)-DifIdConj!BG63),0)</f>
        <v>756.48058028076184</v>
      </c>
      <c r="BH63" s="86">
        <f>IF(ROW(FePensRurH2!$A63)-DifIdConj!BH63&gt;1, INDEX(PotPensRurM!BH:BH,ROW(FePensRurH2!$A63)-DifIdConj!BH63)*INDEX(txMortM!BH:BH,ROW(FePensRurH2!$A63)-DifIdConj!BH63)*INDEX(PgPensRurM!BH:BH,ROW(FePensRurH2!$A63)-DifIdConj!BH63),0)</f>
        <v>758.9431940253354</v>
      </c>
      <c r="BI63" s="86">
        <f>IF(ROW(FePensRurH2!$A63)-DifIdConj!BI63&gt;1, INDEX(PotPensRurM!BI:BI,ROW(FePensRurH2!$A63)-DifIdConj!BI63)*INDEX(txMortM!BI:BI,ROW(FePensRurH2!$A63)-DifIdConj!BI63)*INDEX(PgPensRurM!BI:BI,ROW(FePensRurH2!$A63)-DifIdConj!BI63),0)</f>
        <v>746.51558512830127</v>
      </c>
      <c r="BJ63" s="87">
        <f>IF(ROW(FePensRurH2!$A63)-DifIdConj!BJ63&gt;1, INDEX(PotPensRurM!BJ:BJ,ROW(FePensRurH2!$A63)-DifIdConj!BJ63)*INDEX(txMortM!BJ:BJ,ROW(FePensRurH2!$A63)-DifIdConj!BJ63)*INDEX(PgPensRurM!BJ:BJ,ROW(FePensRurH2!$A63)-DifIdConj!BJ63),0)</f>
        <v>737.40964128208725</v>
      </c>
    </row>
    <row r="64" spans="1:62" s="31" customFormat="1" x14ac:dyDescent="0.3">
      <c r="A64" s="29">
        <v>62</v>
      </c>
      <c r="B64" s="5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32"/>
      <c r="P64" s="59"/>
      <c r="Q64" s="86"/>
      <c r="R64" s="86"/>
      <c r="S64" s="86"/>
      <c r="T64" s="86">
        <f>IF(ROW(FePensRurH2!$A64)-DifIdConj!T64&gt;1, INDEX(PotPensRurM!T:T,ROW(FePensRurH2!$A64)-DifIdConj!T64)*INDEX(txMortM!T:T,ROW(FePensRurH2!$A64)-DifIdConj!T64)*INDEX(PgPensRurM!T:T,ROW(FePensRurH2!$A64)-DifIdConj!T64),0)</f>
        <v>879.45266954540762</v>
      </c>
      <c r="U64" s="86">
        <f>IF(ROW(FePensRurH2!$A64)-DifIdConj!U64&gt;1, INDEX(PotPensRurM!U:U,ROW(FePensRurH2!$A64)-DifIdConj!U64)*INDEX(txMortM!U:U,ROW(FePensRurH2!$A64)-DifIdConj!U64)*INDEX(PgPensRurM!U:U,ROW(FePensRurH2!$A64)-DifIdConj!U64),0)</f>
        <v>890.20556784337998</v>
      </c>
      <c r="V64" s="86">
        <f>IF(ROW(FePensRurH2!$A64)-DifIdConj!V64&gt;1, INDEX(PotPensRurM!V:V,ROW(FePensRurH2!$A64)-DifIdConj!V64)*INDEX(txMortM!V:V,ROW(FePensRurH2!$A64)-DifIdConj!V64)*INDEX(PgPensRurM!V:V,ROW(FePensRurH2!$A64)-DifIdConj!V64),0)</f>
        <v>901.29449421316394</v>
      </c>
      <c r="W64" s="86">
        <f>IF(ROW(FePensRurH2!$A64)-DifIdConj!W64&gt;1, INDEX(PotPensRurM!W:W,ROW(FePensRurH2!$A64)-DifIdConj!W64)*INDEX(txMortM!W:W,ROW(FePensRurH2!$A64)-DifIdConj!W64)*INDEX(PgPensRurM!W:W,ROW(FePensRurH2!$A64)-DifIdConj!W64),0)</f>
        <v>907.94785003503421</v>
      </c>
      <c r="X64" s="86">
        <f>IF(ROW(FePensRurH2!$A64)-DifIdConj!X64&gt;1, INDEX(PotPensRurM!X:X,ROW(FePensRurH2!$A64)-DifIdConj!X64)*INDEX(txMortM!X:X,ROW(FePensRurH2!$A64)-DifIdConj!X64)*INDEX(PgPensRurM!X:X,ROW(FePensRurH2!$A64)-DifIdConj!X64),0)</f>
        <v>908.48549494993279</v>
      </c>
      <c r="Y64" s="86">
        <f>IF(ROW(FePensRurH2!$A64)-DifIdConj!Y64&gt;1, INDEX(PotPensRurM!Y:Y,ROW(FePensRurH2!$A64)-DifIdConj!Y64)*INDEX(txMortM!Y:Y,ROW(FePensRurH2!$A64)-DifIdConj!Y64)*INDEX(PgPensRurM!Y:Y,ROW(FePensRurH2!$A64)-DifIdConj!Y64),0)</f>
        <v>904.92359738872972</v>
      </c>
      <c r="Z64" s="86">
        <f>IF(ROW(FePensRurH2!$A64)-DifIdConj!Z64&gt;1, INDEX(PotPensRurM!Z:Z,ROW(FePensRurH2!$A64)-DifIdConj!Z64)*INDEX(txMortM!Z:Z,ROW(FePensRurH2!$A64)-DifIdConj!Z64)*INDEX(PgPensRurM!Z:Z,ROW(FePensRurH2!$A64)-DifIdConj!Z64),0)</f>
        <v>902.0337559711495</v>
      </c>
      <c r="AA64" s="86">
        <f>IF(ROW(FePensRurH2!$A64)-DifIdConj!AA64&gt;1, INDEX(PotPensRurM!AA:AA,ROW(FePensRurH2!$A64)-DifIdConj!AA64)*INDEX(txMortM!AA:AA,ROW(FePensRurH2!$A64)-DifIdConj!AA64)*INDEX(PgPensRurM!AA:AA,ROW(FePensRurH2!$A64)-DifIdConj!AA64),0)</f>
        <v>900.3536156120914</v>
      </c>
      <c r="AB64" s="86">
        <f>IF(ROW(FePensRurH2!$A64)-DifIdConj!AB64&gt;1, INDEX(PotPensRurM!AB:AB,ROW(FePensRurH2!$A64)-DifIdConj!AB64)*INDEX(txMortM!AB:AB,ROW(FePensRurH2!$A64)-DifIdConj!AB64)*INDEX(PgPensRurM!AB:AB,ROW(FePensRurH2!$A64)-DifIdConj!AB64),0)</f>
        <v>898.33744718122159</v>
      </c>
      <c r="AC64" s="86">
        <f>IF(ROW(FePensRurH2!$A64)-DifIdConj!AC64&gt;1, INDEX(PotPensRurM!AC:AC,ROW(FePensRurH2!$A64)-DifIdConj!AC64)*INDEX(txMortM!AC:AC,ROW(FePensRurH2!$A64)-DifIdConj!AC64)*INDEX(PgPensRurM!AC:AC,ROW(FePensRurH2!$A64)-DifIdConj!AC64),0)</f>
        <v>897.39656858014905</v>
      </c>
      <c r="AD64" s="86">
        <f>IF(ROW(FePensRurH2!$A64)-DifIdConj!AD64&gt;1, INDEX(PotPensRurM!AD:AD,ROW(FePensRurH2!$A64)-DifIdConj!AD64)*INDEX(txMortM!AD:AD,ROW(FePensRurH2!$A64)-DifIdConj!AD64)*INDEX(PgPensRurM!AD:AD,ROW(FePensRurH2!$A64)-DifIdConj!AD64),0)</f>
        <v>897.53097980887378</v>
      </c>
      <c r="AE64" s="86">
        <f>IF(ROW(FePensRurH2!$A64)-DifIdConj!AE64&gt;1, INDEX(PotPensRurM!AE:AE,ROW(FePensRurH2!$A64)-DifIdConj!AE64)*INDEX(txMortM!AE:AE,ROW(FePensRurH2!$A64)-DifIdConj!AE64)*INDEX(PgPensRurM!AE:AE,ROW(FePensRurH2!$A64)-DifIdConj!AE64),0)</f>
        <v>898.06862472377236</v>
      </c>
      <c r="AF64" s="86">
        <f>IF(ROW(FePensRurH2!$A64)-DifIdConj!AF64&gt;1, INDEX(PotPensRurM!AF:AF,ROW(FePensRurH2!$A64)-DifIdConj!AF64)*INDEX(txMortM!AF:AF,ROW(FePensRurH2!$A64)-DifIdConj!AF64)*INDEX(PgPensRurM!AF:AF,ROW(FePensRurH2!$A64)-DifIdConj!AF64),0)</f>
        <v>899.74876508283057</v>
      </c>
      <c r="AG64" s="86">
        <f>IF(ROW(FePensRurH2!$A64)-DifIdConj!AG64&gt;1, INDEX(PotPensRurM!AG:AG,ROW(FePensRurH2!$A64)-DifIdConj!AG64)*INDEX(txMortM!AG:AG,ROW(FePensRurH2!$A64)-DifIdConj!AG64)*INDEX(PgPensRurM!AG:AG,ROW(FePensRurH2!$A64)-DifIdConj!AG64),0)</f>
        <v>904.58756931691789</v>
      </c>
      <c r="AH64" s="86">
        <f>IF(ROW(FePensRurH2!$A64)-DifIdConj!AH64&gt;1, INDEX(PotPensRurM!AH:AH,ROW(FePensRurH2!$A64)-DifIdConj!AH64)*INDEX(txMortM!AH:AH,ROW(FePensRurH2!$A64)-DifIdConj!AH64)*INDEX(PgPensRurM!AH:AH,ROW(FePensRurH2!$A64)-DifIdConj!AH64),0)</f>
        <v>914.46679462818008</v>
      </c>
      <c r="AI64" s="86">
        <f>IF(ROW(FePensRurH2!$A64)-DifIdConj!AI64&gt;1, INDEX(PotPensRurM!AI:AI,ROW(FePensRurH2!$A64)-DifIdConj!AI64)*INDEX(txMortM!AI:AI,ROW(FePensRurH2!$A64)-DifIdConj!AI64)*INDEX(PgPensRurM!AI:AI,ROW(FePensRurH2!$A64)-DifIdConj!AI64),0)</f>
        <v>928.98320733044272</v>
      </c>
      <c r="AJ64" s="86">
        <f>IF(ROW(FePensRurH2!$A64)-DifIdConj!AJ64&gt;1, INDEX(PotPensRurM!AJ:AJ,ROW(FePensRurH2!$A64)-DifIdConj!AJ64)*INDEX(txMortM!AJ:AJ,ROW(FePensRurH2!$A64)-DifIdConj!AJ64)*INDEX(PgPensRurM!AJ:AJ,ROW(FePensRurH2!$A64)-DifIdConj!AJ64),0)</f>
        <v>941.75227405928467</v>
      </c>
      <c r="AK64" s="86">
        <f>IF(ROW(FePensRurH2!$A64)-DifIdConj!AK64&gt;1, INDEX(PotPensRurM!AK:AK,ROW(FePensRurH2!$A64)-DifIdConj!AK64)*INDEX(txMortM!AK:AK,ROW(FePensRurH2!$A64)-DifIdConj!AK64)*INDEX(PgPensRurM!AK:AK,ROW(FePensRurH2!$A64)-DifIdConj!AK64),0)</f>
        <v>953.37884534396733</v>
      </c>
      <c r="AL64" s="86">
        <f>IF(ROW(FePensRurH2!$A64)-DifIdConj!AL64&gt;1, INDEX(PotPensRurM!AL:AL,ROW(FePensRurH2!$A64)-DifIdConj!AL64)*INDEX(txMortM!AL:AL,ROW(FePensRurH2!$A64)-DifIdConj!AL64)*INDEX(PgPensRurM!AL:AL,ROW(FePensRurH2!$A64)-DifIdConj!AL64),0)</f>
        <v>966.81996821643247</v>
      </c>
      <c r="AM64" s="86">
        <f>IF(ROW(FePensRurH2!$A64)-DifIdConj!AM64&gt;1, INDEX(PotPensRurM!AM:AM,ROW(FePensRurH2!$A64)-DifIdConj!AM64)*INDEX(txMortM!AM:AM,ROW(FePensRurH2!$A64)-DifIdConj!AM64)*INDEX(PgPensRurM!AM:AM,ROW(FePensRurH2!$A64)-DifIdConj!AM64),0)</f>
        <v>982.81490443466623</v>
      </c>
      <c r="AN64" s="86">
        <f>IF(ROW(FePensRurH2!$A64)-DifIdConj!AN64&gt;1, INDEX(PotPensRurM!AN:AN,ROW(FePensRurH2!$A64)-DifIdConj!AN64)*INDEX(txMortM!AN:AN,ROW(FePensRurH2!$A64)-DifIdConj!AN64)*INDEX(PgPensRurM!AN:AN,ROW(FePensRurH2!$A64)-DifIdConj!AN64),0)</f>
        <v>999.61630802524792</v>
      </c>
      <c r="AO64" s="86">
        <f>IF(ROW(FePensRurH2!$A64)-DifIdConj!AO64&gt;1, INDEX(PotPensRurM!AO:AO,ROW(FePensRurH2!$A64)-DifIdConj!AO64)*INDEX(txMortM!AO:AO,ROW(FePensRurH2!$A64)-DifIdConj!AO64)*INDEX(PgPensRurM!AO:AO,ROW(FePensRurH2!$A64)-DifIdConj!AO64),0)</f>
        <v>1015.073599328583</v>
      </c>
      <c r="AP64" s="86">
        <f>IF(ROW(FePensRurH2!$A64)-DifIdConj!AP64&gt;1, INDEX(PotPensRurM!AP:AP,ROW(FePensRurH2!$A64)-DifIdConj!AP64)*INDEX(txMortM!AP:AP,ROW(FePensRurH2!$A64)-DifIdConj!AP64)*INDEX(PgPensRurM!AP:AP,ROW(FePensRurH2!$A64)-DifIdConj!AP64),0)</f>
        <v>1030.665301860643</v>
      </c>
      <c r="AQ64" s="86">
        <f>IF(ROW(FePensRurH2!$A64)-DifIdConj!AQ64&gt;1, INDEX(PotPensRurM!AQ:AQ,ROW(FePensRurH2!$A64)-DifIdConj!AQ64)*INDEX(txMortM!AQ:AQ,ROW(FePensRurH2!$A64)-DifIdConj!AQ64)*INDEX(PgPensRurM!AQ:AQ,ROW(FePensRurH2!$A64)-DifIdConj!AQ64),0)</f>
        <v>1036.1761622383538</v>
      </c>
      <c r="AR64" s="86">
        <f>IF(ROW(FePensRurH2!$A64)-DifIdConj!AR64&gt;1, INDEX(PotPensRurM!AR:AR,ROW(FePensRurH2!$A64)-DifIdConj!AR64)*INDEX(txMortM!AR:AR,ROW(FePensRurH2!$A64)-DifIdConj!AR64)*INDEX(PgPensRurM!AR:AR,ROW(FePensRurH2!$A64)-DifIdConj!AR64),0)</f>
        <v>1025.5576751691062</v>
      </c>
      <c r="AS64" s="86">
        <f>IF(ROW(FePensRurH2!$A64)-DifIdConj!AS64&gt;1, INDEX(PotPensRurM!AS:AS,ROW(FePensRurH2!$A64)-DifIdConj!AS64)*INDEX(txMortM!AS:AS,ROW(FePensRurH2!$A64)-DifIdConj!AS64)*INDEX(PgPensRurM!AS:AS,ROW(FePensRurH2!$A64)-DifIdConj!AS64),0)</f>
        <v>1004.6567291024226</v>
      </c>
      <c r="AT64" s="86">
        <f>IF(ROW(FePensRurH2!$A64)-DifIdConj!AT64&gt;1, INDEX(PotPensRurM!AT:AT,ROW(FePensRurH2!$A64)-DifIdConj!AT64)*INDEX(txMortM!AT:AT,ROW(FePensRurH2!$A64)-DifIdConj!AT64)*INDEX(PgPensRurM!AT:AT,ROW(FePensRurH2!$A64)-DifIdConj!AT64),0)</f>
        <v>984.83107286553604</v>
      </c>
      <c r="AU64" s="86">
        <f>IF(ROW(FePensRurH2!$A64)-DifIdConj!AU64&gt;1, INDEX(PotPensRurM!AU:AU,ROW(FePensRurH2!$A64)-DifIdConj!AU64)*INDEX(txMortM!AU:AU,ROW(FePensRurH2!$A64)-DifIdConj!AU64)*INDEX(PgPensRurM!AU:AU,ROW(FePensRurH2!$A64)-DifIdConj!AU64),0)</f>
        <v>963.52689311267852</v>
      </c>
      <c r="AV64" s="86">
        <f>IF(ROW(FePensRurH2!$A64)-DifIdConj!AV64&gt;1, INDEX(PotPensRurM!AV:AV,ROW(FePensRurH2!$A64)-DifIdConj!AV64)*INDEX(txMortM!AV:AV,ROW(FePensRurH2!$A64)-DifIdConj!AV64)*INDEX(PgPensRurM!AV:AV,ROW(FePensRurH2!$A64)-DifIdConj!AV64),0)</f>
        <v>946.05343337847353</v>
      </c>
      <c r="AW64" s="86">
        <f>IF(ROW(FePensRurH2!$A64)-DifIdConj!AW64&gt;1, INDEX(PotPensRurM!AW:AW,ROW(FePensRurH2!$A64)-DifIdConj!AW64)*INDEX(txMortM!AW:AW,ROW(FePensRurH2!$A64)-DifIdConj!AW64)*INDEX(PgPensRurM!AW:AW,ROW(FePensRurH2!$A64)-DifIdConj!AW64),0)</f>
        <v>936.57744175338541</v>
      </c>
      <c r="AX64" s="86">
        <f>IF(ROW(FePensRurH2!$A64)-DifIdConj!AX64&gt;1, INDEX(PotPensRurM!AX:AX,ROW(FePensRurH2!$A64)-DifIdConj!AX64)*INDEX(txMortM!AX:AX,ROW(FePensRurH2!$A64)-DifIdConj!AX64)*INDEX(PgPensRurM!AX:AX,ROW(FePensRurH2!$A64)-DifIdConj!AX64),0)</f>
        <v>931.87304874802271</v>
      </c>
      <c r="AY64" s="86">
        <f>IF(ROW(FePensRurH2!$A64)-DifIdConj!AY64&gt;1, INDEX(PotPensRurM!AY:AY,ROW(FePensRurH2!$A64)-DifIdConj!AY64)*INDEX(txMortM!AY:AY,ROW(FePensRurH2!$A64)-DifIdConj!AY64)*INDEX(PgPensRurM!AY:AY,ROW(FePensRurH2!$A64)-DifIdConj!AY64),0)</f>
        <v>925.01807608306524</v>
      </c>
      <c r="AZ64" s="86">
        <f>IF(ROW(FePensRurH2!$A64)-DifIdConj!AZ64&gt;1, INDEX(PotPensRurM!AZ:AZ,ROW(FePensRurH2!$A64)-DifIdConj!AZ64)*INDEX(txMortM!AZ:AZ,ROW(FePensRurH2!$A64)-DifIdConj!AZ64)*INDEX(PgPensRurM!AZ:AZ,ROW(FePensRurH2!$A64)-DifIdConj!AZ64),0)</f>
        <v>917.55825288884694</v>
      </c>
      <c r="BA64" s="86">
        <f>IF(ROW(FePensRurH2!$A64)-DifIdConj!BA64&gt;1, INDEX(PotPensRurM!BA:BA,ROW(FePensRurH2!$A64)-DifIdConj!BA64)*INDEX(txMortM!BA:BA,ROW(FePensRurH2!$A64)-DifIdConj!BA64)*INDEX(PgPensRurM!BA:BA,ROW(FePensRurH2!$A64)-DifIdConj!BA64),0)</f>
        <v>911.24092513878838</v>
      </c>
      <c r="BB64" s="86">
        <f>IF(ROW(FePensRurH2!$A64)-DifIdConj!BB64&gt;1, INDEX(PotPensRurM!BB:BB,ROW(FePensRurH2!$A64)-DifIdConj!BB64)*INDEX(txMortM!BB:BB,ROW(FePensRurH2!$A64)-DifIdConj!BB64)*INDEX(PgPensRurM!BB:BB,ROW(FePensRurH2!$A64)-DifIdConj!BB64),0)</f>
        <v>905.52844791799055</v>
      </c>
      <c r="BC64" s="86">
        <f>IF(ROW(FePensRurH2!$A64)-DifIdConj!BC64&gt;1, INDEX(PotPensRurM!BC:BC,ROW(FePensRurH2!$A64)-DifIdConj!BC64)*INDEX(txMortM!BC:BC,ROW(FePensRurH2!$A64)-DifIdConj!BC64)*INDEX(PgPensRurM!BC:BC,ROW(FePensRurH2!$A64)-DifIdConj!BC64),0)</f>
        <v>900.82405491262773</v>
      </c>
      <c r="BD64" s="86">
        <f>IF(ROW(FePensRurH2!$A64)-DifIdConj!BD64&gt;1, INDEX(PotPensRurM!BD:BD,ROW(FePensRurH2!$A64)-DifIdConj!BD64)*INDEX(txMortM!BD:BD,ROW(FePensRurH2!$A64)-DifIdConj!BD64)*INDEX(PgPensRurM!BD:BD,ROW(FePensRurH2!$A64)-DifIdConj!BD64),0)</f>
        <v>896.92612927961284</v>
      </c>
      <c r="BE64" s="86">
        <f>IF(ROW(FePensRurH2!$A64)-DifIdConj!BE64&gt;1, INDEX(PotPensRurM!BE:BE,ROW(FePensRurH2!$A64)-DifIdConj!BE64)*INDEX(txMortM!BE:BE,ROW(FePensRurH2!$A64)-DifIdConj!BE64)*INDEX(PgPensRurM!BE:BE,ROW(FePensRurH2!$A64)-DifIdConj!BE64),0)</f>
        <v>893.02820364659794</v>
      </c>
      <c r="BF64" s="86">
        <f>IF(ROW(FePensRurH2!$A64)-DifIdConj!BF64&gt;1, INDEX(PotPensRurM!BF:BF,ROW(FePensRurH2!$A64)-DifIdConj!BF64)*INDEX(txMortM!BF:BF,ROW(FePensRurH2!$A64)-DifIdConj!BF64)*INDEX(PgPensRurM!BF:BF,ROW(FePensRurH2!$A64)-DifIdConj!BF64),0)</f>
        <v>889.39910047103206</v>
      </c>
      <c r="BG64" s="86">
        <f>IF(ROW(FePensRurH2!$A64)-DifIdConj!BG64&gt;1, INDEX(PotPensRurM!BG:BG,ROW(FePensRurH2!$A64)-DifIdConj!BG64)*INDEX(txMortM!BG:BG,ROW(FePensRurH2!$A64)-DifIdConj!BG64)*INDEX(PgPensRurM!BG:BG,ROW(FePensRurH2!$A64)-DifIdConj!BG64),0)</f>
        <v>885.56838045237942</v>
      </c>
      <c r="BH64" s="86">
        <f>IF(ROW(FePensRurH2!$A64)-DifIdConj!BH64&gt;1, INDEX(PotPensRurM!BH:BH,ROW(FePensRurH2!$A64)-DifIdConj!BH64)*INDEX(txMortM!BH:BH,ROW(FePensRurH2!$A64)-DifIdConj!BH64)*INDEX(PgPensRurM!BH:BH,ROW(FePensRurH2!$A64)-DifIdConj!BH64),0)</f>
        <v>879.78869761721944</v>
      </c>
      <c r="BI64" s="86">
        <f>IF(ROW(FePensRurH2!$A64)-DifIdConj!BI64&gt;1, INDEX(PotPensRurM!BI:BI,ROW(FePensRurH2!$A64)-DifIdConj!BI64)*INDEX(txMortM!BI:BI,ROW(FePensRurH2!$A64)-DifIdConj!BI64)*INDEX(PgPensRurM!BI:BI,ROW(FePensRurH2!$A64)-DifIdConj!BI64),0)</f>
        <v>883.14897833533564</v>
      </c>
      <c r="BJ64" s="87">
        <f>IF(ROW(FePensRurH2!$A64)-DifIdConj!BJ64&gt;1, INDEX(PotPensRurM!BJ:BJ,ROW(FePensRurH2!$A64)-DifIdConj!BJ64)*INDEX(txMortM!BJ:BJ,ROW(FePensRurH2!$A64)-DifIdConj!BJ64)*INDEX(PgPensRurM!BJ:BJ,ROW(FePensRurH2!$A64)-DifIdConj!BJ64),0)</f>
        <v>872.59769688045037</v>
      </c>
    </row>
    <row r="65" spans="1:62" s="31" customFormat="1" x14ac:dyDescent="0.3">
      <c r="A65" s="29">
        <v>63</v>
      </c>
      <c r="B65" s="5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32"/>
      <c r="P65" s="59"/>
      <c r="Q65" s="86"/>
      <c r="R65" s="86"/>
      <c r="S65" s="86"/>
      <c r="T65" s="86">
        <f>IF(ROW(FePensRurH2!$A65)-DifIdConj!T65&gt;1, INDEX(PotPensRurM!T:T,ROW(FePensRurH2!$A65)-DifIdConj!T65)*INDEX(txMortM!T:T,ROW(FePensRurH2!$A65)-DifIdConj!T65)*INDEX(PgPensRurM!T:T,ROW(FePensRurH2!$A65)-DifIdConj!T65),0)</f>
        <v>857.78073091152999</v>
      </c>
      <c r="U65" s="86">
        <f>IF(ROW(FePensRurH2!$A65)-DifIdConj!U65&gt;1, INDEX(PotPensRurM!U:U,ROW(FePensRurH2!$A65)-DifIdConj!U65)*INDEX(txMortM!U:U,ROW(FePensRurH2!$A65)-DifIdConj!U65)*INDEX(PgPensRurM!U:U,ROW(FePensRurH2!$A65)-DifIdConj!U65),0)</f>
        <v>869.9194237709587</v>
      </c>
      <c r="V65" s="86">
        <f>IF(ROW(FePensRurH2!$A65)-DifIdConj!V65&gt;1, INDEX(PotPensRurM!V:V,ROW(FePensRurH2!$A65)-DifIdConj!V65)*INDEX(txMortM!V:V,ROW(FePensRurH2!$A65)-DifIdConj!V65)*INDEX(PgPensRurM!V:V,ROW(FePensRurH2!$A65)-DifIdConj!V65),0)</f>
        <v>881.93672970179318</v>
      </c>
      <c r="W65" s="86">
        <f>IF(ROW(FePensRurH2!$A65)-DifIdConj!W65&gt;1, INDEX(PotPensRurM!W:W,ROW(FePensRurH2!$A65)-DifIdConj!W65)*INDEX(txMortM!W:W,ROW(FePensRurH2!$A65)-DifIdConj!W65)*INDEX(PgPensRurM!W:W,ROW(FePensRurH2!$A65)-DifIdConj!W65),0)</f>
        <v>893.6505683111418</v>
      </c>
      <c r="X65" s="86">
        <f>IF(ROW(FePensRurH2!$A65)-DifIdConj!X65&gt;1, INDEX(PotPensRurM!X:X,ROW(FePensRurH2!$A65)-DifIdConj!X65)*INDEX(txMortM!X:X,ROW(FePensRurH2!$A65)-DifIdConj!X65)*INDEX(PgPensRurM!X:X,ROW(FePensRurH2!$A65)-DifIdConj!X65),0)</f>
        <v>900.87309056250172</v>
      </c>
      <c r="Y65" s="86">
        <f>IF(ROW(FePensRurH2!$A65)-DifIdConj!Y65&gt;1, INDEX(PotPensRurM!Y:Y,ROW(FePensRurH2!$A65)-DifIdConj!Y65)*INDEX(txMortM!Y:Y,ROW(FePensRurH2!$A65)-DifIdConj!Y65)*INDEX(PgPensRurM!Y:Y,ROW(FePensRurH2!$A65)-DifIdConj!Y65),0)</f>
        <v>902.08695984844474</v>
      </c>
      <c r="Z65" s="86">
        <f>IF(ROW(FePensRurH2!$A65)-DifIdConj!Z65&gt;1, INDEX(PotPensRurM!Z:Z,ROW(FePensRurH2!$A65)-DifIdConj!Z65)*INDEX(txMortM!Z:Z,ROW(FePensRurH2!$A65)-DifIdConj!Z65)*INDEX(PgPensRurM!Z:Z,ROW(FePensRurH2!$A65)-DifIdConj!Z65),0)</f>
        <v>899.41644741937057</v>
      </c>
      <c r="AA65" s="86">
        <f>IF(ROW(FePensRurH2!$A65)-DifIdConj!AA65&gt;1, INDEX(PotPensRurM!AA:AA,ROW(FePensRurH2!$A65)-DifIdConj!AA65)*INDEX(txMortM!AA:AA,ROW(FePensRurH2!$A65)-DifIdConj!AA65)*INDEX(PgPensRurM!AA:AA,ROW(FePensRurH2!$A65)-DifIdConj!AA65),0)</f>
        <v>897.53495002615887</v>
      </c>
      <c r="AB65" s="86">
        <f>IF(ROW(FePensRurH2!$A65)-DifIdConj!AB65&gt;1, INDEX(PotPensRurM!AB:AB,ROW(FePensRurH2!$A65)-DifIdConj!AB65)*INDEX(txMortM!AB:AB,ROW(FePensRurH2!$A65)-DifIdConj!AB65)*INDEX(PgPensRurM!AB:AB,ROW(FePensRurH2!$A65)-DifIdConj!AB65),0)</f>
        <v>896.86732191889041</v>
      </c>
      <c r="AC65" s="86">
        <f>IF(ROW(FePensRurH2!$A65)-DifIdConj!AC65&gt;1, INDEX(PotPensRurM!AC:AC,ROW(FePensRurH2!$A65)-DifIdConj!AC65)*INDEX(txMortM!AC:AC,ROW(FePensRurH2!$A65)-DifIdConj!AC65)*INDEX(PgPensRurM!AC:AC,ROW(FePensRurH2!$A65)-DifIdConj!AC65),0)</f>
        <v>895.59275916865045</v>
      </c>
      <c r="AD65" s="86">
        <f>IF(ROW(FePensRurH2!$A65)-DifIdConj!AD65&gt;1, INDEX(PotPensRurM!AD:AD,ROW(FePensRurH2!$A65)-DifIdConj!AD65)*INDEX(txMortM!AD:AD,ROW(FePensRurH2!$A65)-DifIdConj!AD65)*INDEX(PgPensRurM!AD:AD,ROW(FePensRurH2!$A65)-DifIdConj!AD65),0)</f>
        <v>895.22859838286752</v>
      </c>
      <c r="AE65" s="86">
        <f>IF(ROW(FePensRurH2!$A65)-DifIdConj!AE65&gt;1, INDEX(PotPensRurM!AE:AE,ROW(FePensRurH2!$A65)-DifIdConj!AE65)*INDEX(txMortM!AE:AE,ROW(FePensRurH2!$A65)-DifIdConj!AE65)*INDEX(PgPensRurM!AE:AE,ROW(FePensRurH2!$A65)-DifIdConj!AE65),0)</f>
        <v>896.26038727591902</v>
      </c>
      <c r="AF65" s="86">
        <f>IF(ROW(FePensRurH2!$A65)-DifIdConj!AF65&gt;1, INDEX(PotPensRurM!AF:AF,ROW(FePensRurH2!$A65)-DifIdConj!AF65)*INDEX(txMortM!AF:AF,ROW(FePensRurH2!$A65)-DifIdConj!AF65)*INDEX(PgPensRurM!AF:AF,ROW(FePensRurH2!$A65)-DifIdConj!AF65),0)</f>
        <v>897.53495002615898</v>
      </c>
      <c r="AG65" s="86">
        <f>IF(ROW(FePensRurH2!$A65)-DifIdConj!AG65&gt;1, INDEX(PotPensRurM!AG:AG,ROW(FePensRurH2!$A65)-DifIdConj!AG65)*INDEX(txMortM!AG:AG,ROW(FePensRurH2!$A65)-DifIdConj!AG65)*INDEX(PgPensRurM!AG:AG,ROW(FePensRurH2!$A65)-DifIdConj!AG65),0)</f>
        <v>898.74881931210189</v>
      </c>
      <c r="AH65" s="86">
        <f>IF(ROW(FePensRurH2!$A65)-DifIdConj!AH65&gt;1, INDEX(PotPensRurM!AH:AH,ROW(FePensRurH2!$A65)-DifIdConj!AH65)*INDEX(txMortM!AH:AH,ROW(FePensRurH2!$A65)-DifIdConj!AH65)*INDEX(PgPensRurM!AH:AH,ROW(FePensRurH2!$A65)-DifIdConj!AH65),0)</f>
        <v>902.69389449141613</v>
      </c>
      <c r="AI65" s="86">
        <f>IF(ROW(FePensRurH2!$A65)-DifIdConj!AI65&gt;1, INDEX(PotPensRurM!AI:AI,ROW(FePensRurH2!$A65)-DifIdConj!AI65)*INDEX(txMortM!AI:AI,ROW(FePensRurH2!$A65)-DifIdConj!AI65)*INDEX(PgPensRurM!AI:AI,ROW(FePensRurH2!$A65)-DifIdConj!AI65),0)</f>
        <v>914.10426577927899</v>
      </c>
      <c r="AJ65" s="86">
        <f>IF(ROW(FePensRurH2!$A65)-DifIdConj!AJ65&gt;1, INDEX(PotPensRurM!AJ:AJ,ROW(FePensRurH2!$A65)-DifIdConj!AJ65)*INDEX(txMortM!AJ:AJ,ROW(FePensRurH2!$A65)-DifIdConj!AJ65)*INDEX(PgPensRurM!AJ:AJ,ROW(FePensRurH2!$A65)-DifIdConj!AJ65),0)</f>
        <v>928.85277760348515</v>
      </c>
      <c r="AK65" s="86">
        <f>IF(ROW(FePensRurH2!$A65)-DifIdConj!AK65&gt;1, INDEX(PotPensRurM!AK:AK,ROW(FePensRurH2!$A65)-DifIdConj!AK65)*INDEX(txMortM!AK:AK,ROW(FePensRurH2!$A65)-DifIdConj!AK65)*INDEX(PgPensRurM!AK:AK,ROW(FePensRurH2!$A65)-DifIdConj!AK65),0)</f>
        <v>942.38742014174795</v>
      </c>
      <c r="AL65" s="86">
        <f>IF(ROW(FePensRurH2!$A65)-DifIdConj!AL65&gt;1, INDEX(PotPensRurM!AL:AL,ROW(FePensRurH2!$A65)-DifIdConj!AL65)*INDEX(txMortM!AL:AL,ROW(FePensRurH2!$A65)-DifIdConj!AL65)*INDEX(PgPensRurM!AL:AL,ROW(FePensRurH2!$A65)-DifIdConj!AL65),0)</f>
        <v>954.64749992977113</v>
      </c>
      <c r="AM65" s="86">
        <f>IF(ROW(FePensRurH2!$A65)-DifIdConj!AM65&gt;1, INDEX(PotPensRurM!AM:AM,ROW(FePensRurH2!$A65)-DifIdConj!AM65)*INDEX(txMortM!AM:AM,ROW(FePensRurH2!$A65)-DifIdConj!AM65)*INDEX(PgPensRurM!AM:AM,ROW(FePensRurH2!$A65)-DifIdConj!AM65),0)</f>
        <v>968.72838364670838</v>
      </c>
      <c r="AN65" s="86">
        <f>IF(ROW(FePensRurH2!$A65)-DifIdConj!AN65&gt;1, INDEX(PotPensRurM!AN:AN,ROW(FePensRurH2!$A65)-DifIdConj!AN65)*INDEX(txMortM!AN:AN,ROW(FePensRurH2!$A65)-DifIdConj!AN65)*INDEX(PgPensRurM!AN:AN,ROW(FePensRurH2!$A65)-DifIdConj!AN65),0)</f>
        <v>985.84394057850284</v>
      </c>
      <c r="AO65" s="86">
        <f>IF(ROW(FePensRurH2!$A65)-DifIdConj!AO65&gt;1, INDEX(PotPensRurM!AO:AO,ROW(FePensRurH2!$A65)-DifIdConj!AO65)*INDEX(txMortM!AO:AO,ROW(FePensRurH2!$A65)-DifIdConj!AO65)*INDEX(PgPensRurM!AO:AO,ROW(FePensRurH2!$A65)-DifIdConj!AO65),0)</f>
        <v>1003.2629648317831</v>
      </c>
      <c r="AP65" s="86">
        <f>IF(ROW(FePensRurH2!$A65)-DifIdConj!AP65&gt;1, INDEX(PotPensRurM!AP:AP,ROW(FePensRurH2!$A65)-DifIdConj!AP65)*INDEX(txMortM!AP:AP,ROW(FePensRurH2!$A65)-DifIdConj!AP65)*INDEX(PgPensRurM!AP:AP,ROW(FePensRurH2!$A65)-DifIdConj!AP65),0)</f>
        <v>1018.800491691852</v>
      </c>
      <c r="AQ65" s="86">
        <f>IF(ROW(FePensRurH2!$A65)-DifIdConj!AQ65&gt;1, INDEX(PotPensRurM!AQ:AQ,ROW(FePensRurH2!$A65)-DifIdConj!AQ65)*INDEX(txMortM!AQ:AQ,ROW(FePensRurH2!$A65)-DifIdConj!AQ65)*INDEX(PgPensRurM!AQ:AQ,ROW(FePensRurH2!$A65)-DifIdConj!AQ65),0)</f>
        <v>1035.9767420879434</v>
      </c>
      <c r="AR65" s="86">
        <f>IF(ROW(FePensRurH2!$A65)-DifIdConj!AR65&gt;1, INDEX(PotPensRurM!AR:AR,ROW(FePensRurH2!$A65)-DifIdConj!AR65)*INDEX(txMortM!AR:AR,ROW(FePensRurH2!$A65)-DifIdConj!AR65)*INDEX(PgPensRurM!AR:AR,ROW(FePensRurH2!$A65)-DifIdConj!AR65),0)</f>
        <v>1041.9853950533604</v>
      </c>
      <c r="AS65" s="86">
        <f>IF(ROW(FePensRurH2!$A65)-DifIdConj!AS65&gt;1, INDEX(PotPensRurM!AS:AS,ROW(FePensRurH2!$A65)-DifIdConj!AS65)*INDEX(txMortM!AS:AS,ROW(FePensRurH2!$A65)-DifIdConj!AS65)*INDEX(PgPensRurM!AS:AS,ROW(FePensRurH2!$A65)-DifIdConj!AS65),0)</f>
        <v>1031.2426518727661</v>
      </c>
      <c r="AT65" s="86">
        <f>IF(ROW(FePensRurH2!$A65)-DifIdConj!AT65&gt;1, INDEX(PotPensRurM!AT:AT,ROW(FePensRurH2!$A65)-DifIdConj!AT65)*INDEX(txMortM!AT:AT,ROW(FePensRurH2!$A65)-DifIdConj!AT65)*INDEX(PgPensRurM!AT:AT,ROW(FePensRurH2!$A65)-DifIdConj!AT65),0)</f>
        <v>1011.2138086547089</v>
      </c>
      <c r="AU65" s="86">
        <f>IF(ROW(FePensRurH2!$A65)-DifIdConj!AU65&gt;1, INDEX(PotPensRurM!AU:AU,ROW(FePensRurH2!$A65)-DifIdConj!AU65)*INDEX(txMortM!AU:AU,ROW(FePensRurH2!$A65)-DifIdConj!AU65)*INDEX(PgPensRurM!AU:AU,ROW(FePensRurH2!$A65)-DifIdConj!AU65),0)</f>
        <v>991.60981968673161</v>
      </c>
      <c r="AV65" s="86">
        <f>IF(ROW(FePensRurH2!$A65)-DifIdConj!AV65&gt;1, INDEX(PotPensRurM!AV:AV,ROW(FePensRurH2!$A65)-DifIdConj!AV65)*INDEX(txMortM!AV:AV,ROW(FePensRurH2!$A65)-DifIdConj!AV65)*INDEX(PgPensRurM!AV:AV,ROW(FePensRurH2!$A65)-DifIdConj!AV65),0)</f>
        <v>970.97404182570256</v>
      </c>
      <c r="AW65" s="86">
        <f>IF(ROW(FePensRurH2!$A65)-DifIdConj!AW65&gt;1, INDEX(PotPensRurM!AW:AW,ROW(FePensRurH2!$A65)-DifIdConj!AW65)*INDEX(txMortM!AW:AW,ROW(FePensRurH2!$A65)-DifIdConj!AW65)*INDEX(PgPensRurM!AW:AW,ROW(FePensRurH2!$A65)-DifIdConj!AW65),0)</f>
        <v>954.22264567969103</v>
      </c>
      <c r="AX65" s="86">
        <f>IF(ROW(FePensRurH2!$A65)-DifIdConj!AX65&gt;1, INDEX(PotPensRurM!AX:AX,ROW(FePensRurH2!$A65)-DifIdConj!AX65)*INDEX(txMortM!AX:AX,ROW(FePensRurH2!$A65)-DifIdConj!AX65)*INDEX(PgPensRurM!AX:AX,ROW(FePensRurH2!$A65)-DifIdConj!AX65),0)</f>
        <v>945.3613998923081</v>
      </c>
      <c r="AY65" s="86">
        <f>IF(ROW(FePensRurH2!$A65)-DifIdConj!AY65&gt;1, INDEX(PotPensRurM!AY:AY,ROW(FePensRurH2!$A65)-DifIdConj!AY65)*INDEX(txMortM!AY:AY,ROW(FePensRurH2!$A65)-DifIdConj!AY65)*INDEX(PgPensRurM!AY:AY,ROW(FePensRurH2!$A65)-DifIdConj!AY65),0)</f>
        <v>940.74869660572506</v>
      </c>
      <c r="AZ65" s="86">
        <f>IF(ROW(FePensRurH2!$A65)-DifIdConj!AZ65&gt;1, INDEX(PotPensRurM!AZ:AZ,ROW(FePensRurH2!$A65)-DifIdConj!AZ65)*INDEX(txMortM!AZ:AZ,ROW(FePensRurH2!$A65)-DifIdConj!AZ65)*INDEX(PgPensRurM!AZ:AZ,ROW(FePensRurH2!$A65)-DifIdConj!AZ65),0)</f>
        <v>933.52617435436514</v>
      </c>
      <c r="BA65" s="86">
        <f>IF(ROW(FePensRurH2!$A65)-DifIdConj!BA65&gt;1, INDEX(PotPensRurM!BA:BA,ROW(FePensRurH2!$A65)-DifIdConj!BA65)*INDEX(txMortM!BA:BA,ROW(FePensRurH2!$A65)-DifIdConj!BA65)*INDEX(PgPensRurM!BA:BA,ROW(FePensRurH2!$A65)-DifIdConj!BA65),0)</f>
        <v>927.15336060316486</v>
      </c>
      <c r="BB65" s="86">
        <f>IF(ROW(FePensRurH2!$A65)-DifIdConj!BB65&gt;1, INDEX(PotPensRurM!BB:BB,ROW(FePensRurH2!$A65)-DifIdConj!BB65)*INDEX(txMortM!BB:BB,ROW(FePensRurH2!$A65)-DifIdConj!BB65)*INDEX(PgPensRurM!BB:BB,ROW(FePensRurH2!$A65)-DifIdConj!BB65),0)</f>
        <v>920.90193378055926</v>
      </c>
      <c r="BC65" s="86">
        <f>IF(ROW(FePensRurH2!$A65)-DifIdConj!BC65&gt;1, INDEX(PotPensRurM!BC:BC,ROW(FePensRurH2!$A65)-DifIdConj!BC65)*INDEX(txMortM!BC:BC,ROW(FePensRurH2!$A65)-DifIdConj!BC65)*INDEX(PgPensRurM!BC:BC,ROW(FePensRurH2!$A65)-DifIdConj!BC65),0)</f>
        <v>915.742989315302</v>
      </c>
      <c r="BD65" s="86">
        <f>IF(ROW(FePensRurH2!$A65)-DifIdConj!BD65&gt;1, INDEX(PotPensRurM!BD:BD,ROW(FePensRurH2!$A65)-DifIdConj!BD65)*INDEX(txMortM!BD:BD,ROW(FePensRurH2!$A65)-DifIdConj!BD65)*INDEX(PgPensRurM!BD:BD,ROW(FePensRurH2!$A65)-DifIdConj!BD65),0)</f>
        <v>911.55514027879906</v>
      </c>
      <c r="BE65" s="86">
        <f>IF(ROW(FePensRurH2!$A65)-DifIdConj!BE65&gt;1, INDEX(PotPensRurM!BE:BE,ROW(FePensRurH2!$A65)-DifIdConj!BE65)*INDEX(txMortM!BE:BE,ROW(FePensRurH2!$A65)-DifIdConj!BE65)*INDEX(PgPensRurM!BE:BE,ROW(FePensRurH2!$A65)-DifIdConj!BE65),0)</f>
        <v>907.61006509948481</v>
      </c>
      <c r="BF65" s="86">
        <f>IF(ROW(FePensRurH2!$A65)-DifIdConj!BF65&gt;1, INDEX(PotPensRurM!BF:BF,ROW(FePensRurH2!$A65)-DifIdConj!BF65)*INDEX(txMortM!BF:BF,ROW(FePensRurH2!$A65)-DifIdConj!BF65)*INDEX(PgPensRurM!BF:BF,ROW(FePensRurH2!$A65)-DifIdConj!BF65),0)</f>
        <v>903.72568338446774</v>
      </c>
      <c r="BG65" s="86">
        <f>IF(ROW(FePensRurH2!$A65)-DifIdConj!BG65&gt;1, INDEX(PotPensRurM!BG:BG,ROW(FePensRurH2!$A65)-DifIdConj!BG65)*INDEX(txMortM!BG:BG,ROW(FePensRurH2!$A65)-DifIdConj!BG65)*INDEX(PgPensRurM!BG:BG,ROW(FePensRurH2!$A65)-DifIdConj!BG65),0)</f>
        <v>900.50892977671901</v>
      </c>
      <c r="BH65" s="86">
        <f>IF(ROW(FePensRurH2!$A65)-DifIdConj!BH65&gt;1, INDEX(PotPensRurM!BH:BH,ROW(FePensRurH2!$A65)-DifIdConj!BH65)*INDEX(txMortM!BH:BH,ROW(FePensRurH2!$A65)-DifIdConj!BH65)*INDEX(PgPensRurM!BH:BH,ROW(FePensRurH2!$A65)-DifIdConj!BH65),0)</f>
        <v>896.68524152599889</v>
      </c>
      <c r="BI65" s="86">
        <f>IF(ROW(FePensRurH2!$A65)-DifIdConj!BI65&gt;1, INDEX(PotPensRurM!BI:BI,ROW(FePensRurH2!$A65)-DifIdConj!BI65)*INDEX(txMortM!BI:BI,ROW(FePensRurH2!$A65)-DifIdConj!BI65)*INDEX(PgPensRurM!BI:BI,ROW(FePensRurH2!$A65)-DifIdConj!BI65),0)</f>
        <v>891.34421666785033</v>
      </c>
      <c r="BJ65" s="87">
        <f>IF(ROW(FePensRurH2!$A65)-DifIdConj!BJ65&gt;1, INDEX(PotPensRurM!BJ:BJ,ROW(FePensRurH2!$A65)-DifIdConj!BJ65)*INDEX(txMortM!BJ:BJ,ROW(FePensRurH2!$A65)-DifIdConj!BJ65)*INDEX(PgPensRurM!BJ:BJ,ROW(FePensRurH2!$A65)-DifIdConj!BJ65),0)</f>
        <v>794.4774476496093</v>
      </c>
    </row>
    <row r="66" spans="1:62" s="31" customFormat="1" x14ac:dyDescent="0.3">
      <c r="A66" s="29">
        <v>64</v>
      </c>
      <c r="B66" s="5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32"/>
      <c r="P66" s="59"/>
      <c r="Q66" s="86"/>
      <c r="R66" s="86"/>
      <c r="S66" s="86"/>
      <c r="T66" s="86">
        <f>IF(ROW(FePensRurH2!$A66)-DifIdConj!T66&gt;1, INDEX(PotPensRurM!T:T,ROW(FePensRurH2!$A66)-DifIdConj!T66)*INDEX(txMortM!T:T,ROW(FePensRurH2!$A66)-DifIdConj!T66)*INDEX(PgPensRurM!T:T,ROW(FePensRurH2!$A66)-DifIdConj!T66),0)</f>
        <v>935.57005781977966</v>
      </c>
      <c r="U66" s="86">
        <f>IF(ROW(FePensRurH2!$A66)-DifIdConj!U66&gt;1, INDEX(PotPensRurM!U:U,ROW(FePensRurH2!$A66)-DifIdConj!U66)*INDEX(txMortM!U:U,ROW(FePensRurH2!$A66)-DifIdConj!U66)*INDEX(PgPensRurM!U:U,ROW(FePensRurH2!$A66)-DifIdConj!U66),0)</f>
        <v>950.39889680047042</v>
      </c>
      <c r="V66" s="86">
        <f>IF(ROW(FePensRurH2!$A66)-DifIdConj!V66&gt;1, INDEX(PotPensRurM!V:V,ROW(FePensRurH2!$A66)-DifIdConj!V66)*INDEX(txMortM!V:V,ROW(FePensRurH2!$A66)-DifIdConj!V66)*INDEX(PgPensRurM!V:V,ROW(FePensRurH2!$A66)-DifIdConj!V66),0)</f>
        <v>965.28411919933876</v>
      </c>
      <c r="W66" s="86">
        <f>IF(ROW(FePensRurH2!$A66)-DifIdConj!W66&gt;1, INDEX(PotPensRurM!W:W,ROW(FePensRurH2!$A66)-DifIdConj!W66)*INDEX(txMortM!W:W,ROW(FePensRurH2!$A66)-DifIdConj!W66)*INDEX(PgPensRurM!W:W,ROW(FePensRurH2!$A66)-DifIdConj!W66),0)</f>
        <v>979.37997374372162</v>
      </c>
      <c r="X66" s="86">
        <f>IF(ROW(FePensRurH2!$A66)-DifIdConj!X66&gt;1, INDEX(PotPensRurM!X:X,ROW(FePensRurH2!$A66)-DifIdConj!X66)*INDEX(txMortM!X:X,ROW(FePensRurH2!$A66)-DifIdConj!X66)*INDEX(PgPensRurM!X:X,ROW(FePensRurH2!$A66)-DifIdConj!X66),0)</f>
        <v>993.53221170628183</v>
      </c>
      <c r="Y66" s="86">
        <f>IF(ROW(FePensRurH2!$A66)-DifIdConj!Y66&gt;1, INDEX(PotPensRurM!Y:Y,ROW(FePensRurH2!$A66)-DifIdConj!Y66)*INDEX(txMortM!Y:Y,ROW(FePensRurH2!$A66)-DifIdConj!Y66)*INDEX(PgPensRurM!Y:Y,ROW(FePensRurH2!$A66)-DifIdConj!Y66),0)</f>
        <v>1002.3844083601547</v>
      </c>
      <c r="Z66" s="86">
        <f>IF(ROW(FePensRurH2!$A66)-DifIdConj!Z66&gt;1, INDEX(PotPensRurM!Z:Z,ROW(FePensRurH2!$A66)-DifIdConj!Z66)*INDEX(txMortM!Z:Z,ROW(FePensRurH2!$A66)-DifIdConj!Z66)*INDEX(PgPensRurM!Z:Z,ROW(FePensRurH2!$A66)-DifIdConj!Z66),0)</f>
        <v>1004.8088953417882</v>
      </c>
      <c r="AA66" s="86">
        <f>IF(ROW(FePensRurH2!$A66)-DifIdConj!AA66&gt;1, INDEX(PotPensRurM!AA:AA,ROW(FePensRurH2!$A66)-DifIdConj!AA66)*INDEX(txMortM!AA:AA,ROW(FePensRurH2!$A66)-DifIdConj!AA66)*INDEX(PgPensRurM!AA:AA,ROW(FePensRurH2!$A66)-DifIdConj!AA66),0)</f>
        <v>1002.6099420328646</v>
      </c>
      <c r="AB66" s="86">
        <f>IF(ROW(FePensRurH2!$A66)-DifIdConj!AB66&gt;1, INDEX(PotPensRurM!AB:AB,ROW(FePensRurH2!$A66)-DifIdConj!AB66)*INDEX(txMortM!AB:AB,ROW(FePensRurH2!$A66)-DifIdConj!AB66)*INDEX(PgPensRurM!AB:AB,ROW(FePensRurH2!$A66)-DifIdConj!AB66),0)</f>
        <v>1002.1024912692667</v>
      </c>
      <c r="AC66" s="86">
        <f>IF(ROW(FePensRurH2!$A66)-DifIdConj!AC66&gt;1, INDEX(PotPensRurM!AC:AC,ROW(FePensRurH2!$A66)-DifIdConj!AC66)*INDEX(txMortM!AC:AC,ROW(FePensRurH2!$A66)-DifIdConj!AC66)*INDEX(PgPensRurM!AC:AC,ROW(FePensRurH2!$A66)-DifIdConj!AC66),0)</f>
        <v>1001.8205741783792</v>
      </c>
      <c r="AD66" s="86">
        <f>IF(ROW(FePensRurH2!$A66)-DifIdConj!AD66&gt;1, INDEX(PotPensRurM!AD:AD,ROW(FePensRurH2!$A66)-DifIdConj!AD66)*INDEX(txMortM!AD:AD,ROW(FePensRurH2!$A66)-DifIdConj!AD66)*INDEX(PgPensRurM!AD:AD,ROW(FePensRurH2!$A66)-DifIdConj!AD66),0)</f>
        <v>1001.4822736693139</v>
      </c>
      <c r="AE66" s="86">
        <f>IF(ROW(FePensRurH2!$A66)-DifIdConj!AE66&gt;1, INDEX(PotPensRurM!AE:AE,ROW(FePensRurH2!$A66)-DifIdConj!AE66)*INDEX(txMortM!AE:AE,ROW(FePensRurH2!$A66)-DifIdConj!AE66)*INDEX(PgPensRurM!AE:AE,ROW(FePensRurH2!$A66)-DifIdConj!AE66),0)</f>
        <v>1002.0461078510892</v>
      </c>
      <c r="AF66" s="86">
        <f>IF(ROW(FePensRurH2!$A66)-DifIdConj!AF66&gt;1, INDEX(PotPensRurM!AF:AF,ROW(FePensRurH2!$A66)-DifIdConj!AF66)*INDEX(txMortM!AF:AF,ROW(FePensRurH2!$A66)-DifIdConj!AF66)*INDEX(PgPensRurM!AF:AF,ROW(FePensRurH2!$A66)-DifIdConj!AF66),0)</f>
        <v>1003.0610093782849</v>
      </c>
      <c r="AG66" s="86">
        <f>IF(ROW(FePensRurH2!$A66)-DifIdConj!AG66&gt;1, INDEX(PotPensRurM!AG:AG,ROW(FePensRurH2!$A66)-DifIdConj!AG66)*INDEX(txMortM!AG:AG,ROW(FePensRurH2!$A66)-DifIdConj!AG66)*INDEX(PgPensRurM!AG:AG,ROW(FePensRurH2!$A66)-DifIdConj!AG66),0)</f>
        <v>1004.3014445781906</v>
      </c>
      <c r="AH66" s="86">
        <f>IF(ROW(FePensRurH2!$A66)-DifIdConj!AH66&gt;1, INDEX(PotPensRurM!AH:AH,ROW(FePensRurH2!$A66)-DifIdConj!AH66)*INDEX(txMortM!AH:AH,ROW(FePensRurH2!$A66)-DifIdConj!AH66)*INDEX(PgPensRurM!AH:AH,ROW(FePensRurH2!$A66)-DifIdConj!AH66),0)</f>
        <v>1004.1886777418355</v>
      </c>
      <c r="AI66" s="86">
        <f>IF(ROW(FePensRurH2!$A66)-DifIdConj!AI66&gt;1, INDEX(PotPensRurM!AI:AI,ROW(FePensRurH2!$A66)-DifIdConj!AI66)*INDEX(txMortM!AI:AI,ROW(FePensRurH2!$A66)-DifIdConj!AI66)*INDEX(PgPensRurM!AI:AI,ROW(FePensRurH2!$A66)-DifIdConj!AI66),0)</f>
        <v>1009.9961698141211</v>
      </c>
      <c r="AJ66" s="86">
        <f>IF(ROW(FePensRurH2!$A66)-DifIdConj!AJ66&gt;1, INDEX(PotPensRurM!AJ:AJ,ROW(FePensRurH2!$A66)-DifIdConj!AJ66)*INDEX(txMortM!AJ:AJ,ROW(FePensRurH2!$A66)-DifIdConj!AJ66)*INDEX(PgPensRurM!AJ:AJ,ROW(FePensRurH2!$A66)-DifIdConj!AJ66),0)</f>
        <v>1023.5845735949063</v>
      </c>
      <c r="AK66" s="86">
        <f>IF(ROW(FePensRurH2!$A66)-DifIdConj!AK66&gt;1, INDEX(PotPensRurM!AK:AK,ROW(FePensRurH2!$A66)-DifIdConj!AK66)*INDEX(txMortM!AK:AK,ROW(FePensRurH2!$A66)-DifIdConj!AK66)*INDEX(PgPensRurM!AK:AK,ROW(FePensRurH2!$A66)-DifIdConj!AK66),0)</f>
        <v>1040.9506663935861</v>
      </c>
      <c r="AL66" s="86">
        <f>IF(ROW(FePensRurH2!$A66)-DifIdConj!AL66&gt;1, INDEX(PotPensRurM!AL:AL,ROW(FePensRurH2!$A66)-DifIdConj!AL66)*INDEX(txMortM!AL:AL,ROW(FePensRurH2!$A66)-DifIdConj!AL66)*INDEX(PgPensRurM!AL:AL,ROW(FePensRurH2!$A66)-DifIdConj!AL66),0)</f>
        <v>1057.0199405741826</v>
      </c>
      <c r="AM66" s="86">
        <f>IF(ROW(FePensRurH2!$A66)-DifIdConj!AM66&gt;1, INDEX(PotPensRurM!AM:AM,ROW(FePensRurH2!$A66)-DifIdConj!AM66)*INDEX(txMortM!AM:AM,ROW(FePensRurH2!$A66)-DifIdConj!AM66)*INDEX(PgPensRurM!AM:AM,ROW(FePensRurH2!$A66)-DifIdConj!AM66),0)</f>
        <v>1071.5104790458081</v>
      </c>
      <c r="AN66" s="86">
        <f>IF(ROW(FePensRurH2!$A66)-DifIdConj!AN66&gt;1, INDEX(PotPensRurM!AN:AN,ROW(FePensRurH2!$A66)-DifIdConj!AN66)*INDEX(txMortM!AN:AN,ROW(FePensRurH2!$A66)-DifIdConj!AN66)*INDEX(PgPensRurM!AN:AN,ROW(FePensRurH2!$A66)-DifIdConj!AN66),0)</f>
        <v>1088.4818879172449</v>
      </c>
      <c r="AO66" s="86">
        <f>IF(ROW(FePensRurH2!$A66)-DifIdConj!AO66&gt;1, INDEX(PotPensRurM!AO:AO,ROW(FePensRurH2!$A66)-DifIdConj!AO66)*INDEX(txMortM!AO:AO,ROW(FePensRurH2!$A66)-DifIdConj!AO66)*INDEX(PgPensRurM!AO:AO,ROW(FePensRurH2!$A66)-DifIdConj!AO66),0)</f>
        <v>1108.216084279381</v>
      </c>
      <c r="AP66" s="86">
        <f>IF(ROW(FePensRurH2!$A66)-DifIdConj!AP66&gt;1, INDEX(PotPensRurM!AP:AP,ROW(FePensRurH2!$A66)-DifIdConj!AP66)*INDEX(txMortM!AP:AP,ROW(FePensRurH2!$A66)-DifIdConj!AP66)*INDEX(PgPensRurM!AP:AP,ROW(FePensRurH2!$A66)-DifIdConj!AP66),0)</f>
        <v>1128.2321977324045</v>
      </c>
      <c r="AQ66" s="86">
        <f>IF(ROW(FePensRurH2!$A66)-DifIdConj!AQ66&gt;1, INDEX(PotPensRurM!AQ:AQ,ROW(FePensRurH2!$A66)-DifIdConj!AQ66)*INDEX(txMortM!AQ:AQ,ROW(FePensRurH2!$A66)-DifIdConj!AQ66)*INDEX(PgPensRurM!AQ:AQ,ROW(FePensRurH2!$A66)-DifIdConj!AQ66),0)</f>
        <v>1147.1206428218779</v>
      </c>
      <c r="AR66" s="86">
        <f>IF(ROW(FePensRurH2!$A66)-DifIdConj!AR66&gt;1, INDEX(PotPensRurM!AR:AR,ROW(FePensRurH2!$A66)-DifIdConj!AR66)*INDEX(txMortM!AR:AR,ROW(FePensRurH2!$A66)-DifIdConj!AR66)*INDEX(PgPensRurM!AR:AR,ROW(FePensRurH2!$A66)-DifIdConj!AR66),0)</f>
        <v>1167.2495231112564</v>
      </c>
      <c r="AS66" s="86">
        <f>IF(ROW(FePensRurH2!$A66)-DifIdConj!AS66&gt;1, INDEX(PotPensRurM!AS:AS,ROW(FePensRurH2!$A66)-DifIdConj!AS66)*INDEX(txMortM!AS:AS,ROW(FePensRurH2!$A66)-DifIdConj!AS66)*INDEX(PgPensRurM!AS:AS,ROW(FePensRurH2!$A66)-DifIdConj!AS66),0)</f>
        <v>1174.2974503834478</v>
      </c>
      <c r="AT66" s="86">
        <f>IF(ROW(FePensRurH2!$A66)-DifIdConj!AT66&gt;1, INDEX(PotPensRurM!AT:AT,ROW(FePensRurH2!$A66)-DifIdConj!AT66)*INDEX(txMortM!AT:AT,ROW(FePensRurH2!$A66)-DifIdConj!AT66)*INDEX(PgPensRurM!AT:AT,ROW(FePensRurH2!$A66)-DifIdConj!AT66),0)</f>
        <v>1163.1335335842966</v>
      </c>
      <c r="AU66" s="86">
        <f>IF(ROW(FePensRurH2!$A66)-DifIdConj!AU66&gt;1, INDEX(PotPensRurM!AU:AU,ROW(FePensRurH2!$A66)-DifIdConj!AU66)*INDEX(txMortM!AU:AU,ROW(FePensRurH2!$A66)-DifIdConj!AU66)*INDEX(PgPensRurM!AU:AU,ROW(FePensRurH2!$A66)-DifIdConj!AU66),0)</f>
        <v>1141.1440004950596</v>
      </c>
      <c r="AV66" s="86">
        <f>IF(ROW(FePensRurH2!$A66)-DifIdConj!AV66&gt;1, INDEX(PotPensRurM!AV:AV,ROW(FePensRurH2!$A66)-DifIdConj!AV66)*INDEX(txMortM!AV:AV,ROW(FePensRurH2!$A66)-DifIdConj!AV66)*INDEX(PgPensRurM!AV:AV,ROW(FePensRurH2!$A66)-DifIdConj!AV66),0)</f>
        <v>1120.1693689330177</v>
      </c>
      <c r="AW66" s="86">
        <f>IF(ROW(FePensRurH2!$A66)-DifIdConj!AW66&gt;1, INDEX(PotPensRurM!AW:AW,ROW(FePensRurH2!$A66)-DifIdConj!AW66)*INDEX(txMortM!AW:AW,ROW(FePensRurH2!$A66)-DifIdConj!AW66)*INDEX(PgPensRurM!AW:AW,ROW(FePensRurH2!$A66)-DifIdConj!AW66),0)</f>
        <v>1097.8415353347152</v>
      </c>
      <c r="AX66" s="86">
        <f>IF(ROW(FePensRurH2!$A66)-DifIdConj!AX66&gt;1, INDEX(PotPensRurM!AX:AX,ROW(FePensRurH2!$A66)-DifIdConj!AX66)*INDEX(txMortM!AX:AX,ROW(FePensRurH2!$A66)-DifIdConj!AX66)*INDEX(PgPensRurM!AX:AX,ROW(FePensRurH2!$A66)-DifIdConj!AX66),0)</f>
        <v>1079.3477741724848</v>
      </c>
      <c r="AY66" s="86">
        <f>IF(ROW(FePensRurH2!$A66)-DifIdConj!AY66&gt;1, INDEX(PotPensRurM!AY:AY,ROW(FePensRurH2!$A66)-DifIdConj!AY66)*INDEX(txMortM!AY:AY,ROW(FePensRurH2!$A66)-DifIdConj!AY66)*INDEX(PgPensRurM!AY:AY,ROW(FePensRurH2!$A66)-DifIdConj!AY66),0)</f>
        <v>1069.5370594095943</v>
      </c>
      <c r="AZ66" s="86">
        <f>IF(ROW(FePensRurH2!$A66)-DifIdConj!AZ66&gt;1, INDEX(PotPensRurM!AZ:AZ,ROW(FePensRurH2!$A66)-DifIdConj!AZ66)*INDEX(txMortM!AZ:AZ,ROW(FePensRurH2!$A66)-DifIdConj!AZ66)*INDEX(PgPensRurM!AZ:AZ,ROW(FePensRurH2!$A66)-DifIdConj!AZ66),0)</f>
        <v>1064.5753186099716</v>
      </c>
      <c r="BA66" s="86">
        <f>IF(ROW(FePensRurH2!$A66)-DifIdConj!BA66&gt;1, INDEX(PotPensRurM!BA:BA,ROW(FePensRurH2!$A66)-DifIdConj!BA66)*INDEX(txMortM!BA:BA,ROW(FePensRurH2!$A66)-DifIdConj!BA66)*INDEX(PgPensRurM!BA:BA,ROW(FePensRurH2!$A66)-DifIdConj!BA66),0)</f>
        <v>1057.30185766507</v>
      </c>
      <c r="BB66" s="86">
        <f>IF(ROW(FePensRurH2!$A66)-DifIdConj!BB66&gt;1, INDEX(PotPensRurM!BB:BB,ROW(FePensRurH2!$A66)-DifIdConj!BB66)*INDEX(txMortM!BB:BB,ROW(FePensRurH2!$A66)-DifIdConj!BB66)*INDEX(PgPensRurM!BB:BB,ROW(FePensRurH2!$A66)-DifIdConj!BB66),0)</f>
        <v>1050.6486143201214</v>
      </c>
      <c r="BC66" s="86">
        <f>IF(ROW(FePensRurH2!$A66)-DifIdConj!BC66&gt;1, INDEX(PotPensRurM!BC:BC,ROW(FePensRurH2!$A66)-DifIdConj!BC66)*INDEX(txMortM!BC:BC,ROW(FePensRurH2!$A66)-DifIdConj!BC66)*INDEX(PgPensRurM!BC:BC,ROW(FePensRurH2!$A66)-DifIdConj!BC66),0)</f>
        <v>1044.2772880660605</v>
      </c>
      <c r="BD66" s="86">
        <f>IF(ROW(FePensRurH2!$A66)-DifIdConj!BD66&gt;1, INDEX(PotPensRurM!BD:BD,ROW(FePensRurH2!$A66)-DifIdConj!BD66)*INDEX(txMortM!BD:BD,ROW(FePensRurH2!$A66)-DifIdConj!BD66)*INDEX(PgPensRurM!BD:BD,ROW(FePensRurH2!$A66)-DifIdConj!BD66),0)</f>
        <v>1038.9772467573725</v>
      </c>
      <c r="BE66" s="86">
        <f>IF(ROW(FePensRurH2!$A66)-DifIdConj!BE66&gt;1, INDEX(PotPensRurM!BE:BE,ROW(FePensRurH2!$A66)-DifIdConj!BE66)*INDEX(txMortM!BE:BE,ROW(FePensRurH2!$A66)-DifIdConj!BE66)*INDEX(PgPensRurM!BE:BE,ROW(FePensRurH2!$A66)-DifIdConj!BE66),0)</f>
        <v>1034.2974230486373</v>
      </c>
      <c r="BF66" s="86">
        <f>IF(ROW(FePensRurH2!$A66)-DifIdConj!BF66&gt;1, INDEX(PotPensRurM!BF:BF,ROW(FePensRurH2!$A66)-DifIdConj!BF66)*INDEX(txMortM!BF:BF,ROW(FePensRurH2!$A66)-DifIdConj!BF66)*INDEX(PgPensRurM!BF:BF,ROW(FePensRurH2!$A66)-DifIdConj!BF66),0)</f>
        <v>1029.843133012612</v>
      </c>
      <c r="BG66" s="86">
        <f>IF(ROW(FePensRurH2!$A66)-DifIdConj!BG66&gt;1, INDEX(PotPensRurM!BG:BG,ROW(FePensRurH2!$A66)-DifIdConj!BG66)*INDEX(txMortM!BG:BG,ROW(FePensRurH2!$A66)-DifIdConj!BG66)*INDEX(PgPensRurM!BG:BG,ROW(FePensRurH2!$A66)-DifIdConj!BG66),0)</f>
        <v>1025.9526771583626</v>
      </c>
      <c r="BH66" s="86">
        <f>IF(ROW(FePensRurH2!$A66)-DifIdConj!BH66&gt;1, INDEX(PotPensRurM!BH:BH,ROW(FePensRurH2!$A66)-DifIdConj!BH66)*INDEX(txMortM!BH:BH,ROW(FePensRurH2!$A66)-DifIdConj!BH66)*INDEX(PgPensRurM!BH:BH,ROW(FePensRurH2!$A66)-DifIdConj!BH66),0)</f>
        <v>1022.682438904066</v>
      </c>
      <c r="BI66" s="86">
        <f>IF(ROW(FePensRurH2!$A66)-DifIdConj!BI66&gt;1, INDEX(PotPensRurM!BI:BI,ROW(FePensRurH2!$A66)-DifIdConj!BI66)*INDEX(txMortM!BI:BI,ROW(FePensRurH2!$A66)-DifIdConj!BI66)*INDEX(PgPensRurM!BI:BI,ROW(FePensRurH2!$A66)-DifIdConj!BI66),0)</f>
        <v>1018.7919830498161</v>
      </c>
      <c r="BJ66" s="87">
        <f>IF(ROW(FePensRurH2!$A66)-DifIdConj!BJ66&gt;1, INDEX(PotPensRurM!BJ:BJ,ROW(FePensRurH2!$A66)-DifIdConj!BJ66)*INDEX(txMortM!BJ:BJ,ROW(FePensRurH2!$A66)-DifIdConj!BJ66)*INDEX(PgPensRurM!BJ:BJ,ROW(FePensRurH2!$A66)-DifIdConj!BJ66),0)</f>
        <v>921.30505302086431</v>
      </c>
    </row>
    <row r="67" spans="1:62" s="31" customFormat="1" x14ac:dyDescent="0.3">
      <c r="A67" s="29">
        <v>65</v>
      </c>
      <c r="B67" s="5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32"/>
      <c r="P67" s="59"/>
      <c r="Q67" s="86"/>
      <c r="R67" s="86"/>
      <c r="S67" s="86"/>
      <c r="T67" s="86">
        <f>IF(ROW(FePensRurH2!$A67)-DifIdConj!T67&gt;1, INDEX(PotPensRurM!T:T,ROW(FePensRurH2!$A67)-DifIdConj!T67)*INDEX(txMortM!T:T,ROW(FePensRurH2!$A67)-DifIdConj!T67)*INDEX(PgPensRurM!T:T,ROW(FePensRurH2!$A67)-DifIdConj!T67),0)</f>
        <v>989.83588479938169</v>
      </c>
      <c r="U67" s="86">
        <f>IF(ROW(FePensRurH2!$A67)-DifIdConj!U67&gt;1, INDEX(PotPensRurM!U:U,ROW(FePensRurH2!$A67)-DifIdConj!U67)*INDEX(txMortM!U:U,ROW(FePensRurH2!$A67)-DifIdConj!U67)*INDEX(PgPensRurM!U:U,ROW(FePensRurH2!$A67)-DifIdConj!U67),0)</f>
        <v>1005.6514130466505</v>
      </c>
      <c r="V67" s="86">
        <f>IF(ROW(FePensRurH2!$A67)-DifIdConj!V67&gt;1, INDEX(PotPensRurM!V:V,ROW(FePensRurH2!$A67)-DifIdConj!V67)*INDEX(txMortM!V:V,ROW(FePensRurH2!$A67)-DifIdConj!V67)*INDEX(PgPensRurM!V:V,ROW(FePensRurH2!$A67)-DifIdConj!V67),0)</f>
        <v>1022.3202971345992</v>
      </c>
      <c r="W67" s="86">
        <f>IF(ROW(FePensRurH2!$A67)-DifIdConj!W67&gt;1, INDEX(PotPensRurM!W:W,ROW(FePensRurH2!$A67)-DifIdConj!W67)*INDEX(txMortM!W:W,ROW(FePensRurH2!$A67)-DifIdConj!W67)*INDEX(PgPensRurM!W:W,ROW(FePensRurH2!$A67)-DifIdConj!W67),0)</f>
        <v>1039.33052355882</v>
      </c>
      <c r="X67" s="86">
        <f>IF(ROW(FePensRurH2!$A67)-DifIdConj!X67&gt;1, INDEX(PotPensRurM!X:X,ROW(FePensRurH2!$A67)-DifIdConj!X67)*INDEX(txMortM!X:X,ROW(FePensRurH2!$A67)-DifIdConj!X67)*INDEX(PgPensRurM!X:X,ROW(FePensRurH2!$A67)-DifIdConj!X67),0)</f>
        <v>1055.0891614167099</v>
      </c>
      <c r="Y67" s="86">
        <f>IF(ROW(FePensRurH2!$A67)-DifIdConj!Y67&gt;1, INDEX(PotPensRurM!Y:Y,ROW(FePensRurH2!$A67)-DifIdConj!Y67)*INDEX(txMortM!Y:Y,ROW(FePensRurH2!$A67)-DifIdConj!Y67)*INDEX(PgPensRurM!Y:Y,ROW(FePensRurH2!$A67)-DifIdConj!Y67),0)</f>
        <v>1071.2460320002506</v>
      </c>
      <c r="Z67" s="86">
        <f>IF(ROW(FePensRurH2!$A67)-DifIdConj!Z67&gt;1, INDEX(PotPensRurM!Z:Z,ROW(FePensRurH2!$A67)-DifIdConj!Z67)*INDEX(txMortM!Z:Z,ROW(FePensRurH2!$A67)-DifIdConj!Z67)*INDEX(PgPensRurM!Z:Z,ROW(FePensRurH2!$A67)-DifIdConj!Z67),0)</f>
        <v>1081.7707540353035</v>
      </c>
      <c r="AA67" s="86">
        <f>IF(ROW(FePensRurH2!$A67)-DifIdConj!AA67&gt;1, INDEX(PotPensRurM!AA:AA,ROW(FePensRurH2!$A67)-DifIdConj!AA67)*INDEX(txMortM!AA:AA,ROW(FePensRurH2!$A67)-DifIdConj!AA67)*INDEX(PgPensRurM!AA:AA,ROW(FePensRurH2!$A67)-DifIdConj!AA67),0)</f>
        <v>1085.0135062298873</v>
      </c>
      <c r="AB67" s="86">
        <f>IF(ROW(FePensRurH2!$A67)-DifIdConj!AB67&gt;1, INDEX(PotPensRurM!AB:AB,ROW(FePensRurH2!$A67)-DifIdConj!AB67)*INDEX(txMortM!AB:AB,ROW(FePensRurH2!$A67)-DifIdConj!AB67)*INDEX(PgPensRurM!AB:AB,ROW(FePensRurH2!$A67)-DifIdConj!AB67),0)</f>
        <v>1083.7619176635567</v>
      </c>
      <c r="AC67" s="86">
        <f>IF(ROW(FePensRurH2!$A67)-DifIdConj!AC67&gt;1, INDEX(PotPensRurM!AC:AC,ROW(FePensRurH2!$A67)-DifIdConj!AC67)*INDEX(txMortM!AC:AC,ROW(FePensRurH2!$A67)-DifIdConj!AC67)*INDEX(PgPensRurM!AC:AC,ROW(FePensRurH2!$A67)-DifIdConj!AC67),0)</f>
        <v>1083.7619176635569</v>
      </c>
      <c r="AD67" s="86">
        <f>IF(ROW(FePensRurH2!$A67)-DifIdConj!AD67&gt;1, INDEX(PotPensRurM!AD:AD,ROW(FePensRurH2!$A67)-DifIdConj!AD67)*INDEX(txMortM!AD:AD,ROW(FePensRurH2!$A67)-DifIdConj!AD67)*INDEX(PgPensRurM!AD:AD,ROW(FePensRurH2!$A67)-DifIdConj!AD67),0)</f>
        <v>1083.8188080529353</v>
      </c>
      <c r="AE67" s="86">
        <f>IF(ROW(FePensRurH2!$A67)-DifIdConj!AE67&gt;1, INDEX(PotPensRurM!AE:AE,ROW(FePensRurH2!$A67)-DifIdConj!AE67)*INDEX(txMortM!AE:AE,ROW(FePensRurH2!$A67)-DifIdConj!AE67)*INDEX(PgPensRurM!AE:AE,ROW(FePensRurH2!$A67)-DifIdConj!AE67),0)</f>
        <v>1084.1601503892073</v>
      </c>
      <c r="AF67" s="86">
        <f>IF(ROW(FePensRurH2!$A67)-DifIdConj!AF67&gt;1, INDEX(PotPensRurM!AF:AF,ROW(FePensRurH2!$A67)-DifIdConj!AF67)*INDEX(txMortM!AF:AF,ROW(FePensRurH2!$A67)-DifIdConj!AF67)*INDEX(PgPensRurM!AF:AF,ROW(FePensRurH2!$A67)-DifIdConj!AF67),0)</f>
        <v>1085.582410123674</v>
      </c>
      <c r="AG67" s="86">
        <f>IF(ROW(FePensRurH2!$A67)-DifIdConj!AG67&gt;1, INDEX(PotPensRurM!AG:AG,ROW(FePensRurH2!$A67)-DifIdConj!AG67)*INDEX(txMortM!AG:AG,ROW(FePensRurH2!$A67)-DifIdConj!AG67)*INDEX(PgPensRurM!AG:AG,ROW(FePensRurH2!$A67)-DifIdConj!AG67),0)</f>
        <v>1086.2650947962181</v>
      </c>
      <c r="AH67" s="86">
        <f>IF(ROW(FePensRurH2!$A67)-DifIdConj!AH67&gt;1, INDEX(PotPensRurM!AH:AH,ROW(FePensRurH2!$A67)-DifIdConj!AH67)*INDEX(txMortM!AH:AH,ROW(FePensRurH2!$A67)-DifIdConj!AH67)*INDEX(PgPensRurM!AH:AH,ROW(FePensRurH2!$A67)-DifIdConj!AH67),0)</f>
        <v>1087.1184506368982</v>
      </c>
      <c r="AI67" s="86">
        <f>IF(ROW(FePensRurH2!$A67)-DifIdConj!AI67&gt;1, INDEX(PotPensRurM!AI:AI,ROW(FePensRurH2!$A67)-DifIdConj!AI67)*INDEX(txMortM!AI:AI,ROW(FePensRurH2!$A67)-DifIdConj!AI67)*INDEX(PgPensRurM!AI:AI,ROW(FePensRurH2!$A67)-DifIdConj!AI67),0)</f>
        <v>1088.3700392032285</v>
      </c>
      <c r="AJ67" s="86">
        <f>IF(ROW(FePensRurH2!$A67)-DifIdConj!AJ67&gt;1, INDEX(PotPensRurM!AJ:AJ,ROW(FePensRurH2!$A67)-DifIdConj!AJ67)*INDEX(txMortM!AJ:AJ,ROW(FePensRurH2!$A67)-DifIdConj!AJ67)*INDEX(PgPensRurM!AJ:AJ,ROW(FePensRurH2!$A67)-DifIdConj!AJ67),0)</f>
        <v>1095.5951186543191</v>
      </c>
      <c r="AK67" s="86">
        <f>IF(ROW(FePensRurH2!$A67)-DifIdConj!AK67&gt;1, INDEX(PotPensRurM!AK:AK,ROW(FePensRurH2!$A67)-DifIdConj!AK67)*INDEX(txMortM!AK:AK,ROW(FePensRurH2!$A67)-DifIdConj!AK67)*INDEX(PgPensRurM!AK:AK,ROW(FePensRurH2!$A67)-DifIdConj!AK67),0)</f>
        <v>1110.500400671529</v>
      </c>
      <c r="AL67" s="86">
        <f>IF(ROW(FePensRurH2!$A67)-DifIdConj!AL67&gt;1, INDEX(PotPensRurM!AL:AL,ROW(FePensRurH2!$A67)-DifIdConj!AL67)*INDEX(txMortM!AL:AL,ROW(FePensRurH2!$A67)-DifIdConj!AL67)*INDEX(PgPensRurM!AL:AL,ROW(FePensRurH2!$A67)-DifIdConj!AL67),0)</f>
        <v>1129.843133060275</v>
      </c>
      <c r="AM67" s="86">
        <f>IF(ROW(FePensRurH2!$A67)-DifIdConj!AM67&gt;1, INDEX(PotPensRurM!AM:AM,ROW(FePensRurH2!$A67)-DifIdConj!AM67)*INDEX(txMortM!AM:AM,ROW(FePensRurH2!$A67)-DifIdConj!AM67)*INDEX(PgPensRurM!AM:AM,ROW(FePensRurH2!$A67)-DifIdConj!AM67),0)</f>
        <v>1147.8204961039328</v>
      </c>
      <c r="AN67" s="86">
        <f>IF(ROW(FePensRurH2!$A67)-DifIdConj!AN67&gt;1, INDEX(PotPensRurM!AN:AN,ROW(FePensRurH2!$A67)-DifIdConj!AN67)*INDEX(txMortM!AN:AN,ROW(FePensRurH2!$A67)-DifIdConj!AN67)*INDEX(PgPensRurM!AN:AN,ROW(FePensRurH2!$A67)-DifIdConj!AN67),0)</f>
        <v>1164.4893801918815</v>
      </c>
      <c r="AO67" s="86">
        <f>IF(ROW(FePensRurH2!$A67)-DifIdConj!AO67&gt;1, INDEX(PotPensRurM!AO:AO,ROW(FePensRurH2!$A67)-DifIdConj!AO67)*INDEX(txMortM!AO:AO,ROW(FePensRurH2!$A67)-DifIdConj!AO67)*INDEX(PgPensRurM!AO:AO,ROW(FePensRurH2!$A67)-DifIdConj!AO67),0)</f>
        <v>1183.4338798549768</v>
      </c>
      <c r="AP67" s="86">
        <f>IF(ROW(FePensRurH2!$A67)-DifIdConj!AP67&gt;1, INDEX(PotPensRurM!AP:AP,ROW(FePensRurH2!$A67)-DifIdConj!AP67)*INDEX(txMortM!AP:AP,ROW(FePensRurH2!$A67)-DifIdConj!AP67)*INDEX(PgPensRurM!AP:AP,ROW(FePensRurH2!$A67)-DifIdConj!AP67),0)</f>
        <v>1205.2797893763839</v>
      </c>
      <c r="AQ67" s="86">
        <f>IF(ROW(FePensRurH2!$A67)-DifIdConj!AQ67&gt;1, INDEX(PotPensRurM!AQ:AQ,ROW(FePensRurH2!$A67)-DifIdConj!AQ67)*INDEX(txMortM!AQ:AQ,ROW(FePensRurH2!$A67)-DifIdConj!AQ67)*INDEX(PgPensRurM!AQ:AQ,ROW(FePensRurH2!$A67)-DifIdConj!AQ67),0)</f>
        <v>1227.9221643490923</v>
      </c>
      <c r="AR67" s="86">
        <f>IF(ROW(FePensRurH2!$A67)-DifIdConj!AR67&gt;1, INDEX(PotPensRurM!AR:AR,ROW(FePensRurH2!$A67)-DifIdConj!AR67)*INDEX(txMortM!AR:AR,ROW(FePensRurH2!$A67)-DifIdConj!AR67)*INDEX(PgPensRurM!AR:AR,ROW(FePensRurH2!$A67)-DifIdConj!AR67),0)</f>
        <v>1249.2560603660916</v>
      </c>
      <c r="AS67" s="86">
        <f>IF(ROW(FePensRurH2!$A67)-DifIdConj!AS67&gt;1, INDEX(PotPensRurM!AS:AS,ROW(FePensRurH2!$A67)-DifIdConj!AS67)*INDEX(txMortM!AS:AS,ROW(FePensRurH2!$A67)-DifIdConj!AS67)*INDEX(PgPensRurM!AS:AS,ROW(FePensRurH2!$A67)-DifIdConj!AS67),0)</f>
        <v>1271.0450794981198</v>
      </c>
      <c r="AT67" s="86">
        <f>IF(ROW(FePensRurH2!$A67)-DifIdConj!AT67&gt;1, INDEX(PotPensRurM!AT:AT,ROW(FePensRurH2!$A67)-DifIdConj!AT67)*INDEX(txMortM!AT:AT,ROW(FePensRurH2!$A67)-DifIdConj!AT67)*INDEX(PgPensRurM!AT:AT,ROW(FePensRurH2!$A67)-DifIdConj!AT67),0)</f>
        <v>1279.0666244005117</v>
      </c>
      <c r="AU67" s="86">
        <f>IF(ROW(FePensRurH2!$A67)-DifIdConj!AU67&gt;1, INDEX(PotPensRurM!AU:AU,ROW(FePensRurH2!$A67)-DifIdConj!AU67)*INDEX(txMortM!AU:AU,ROW(FePensRurH2!$A67)-DifIdConj!AU67)*INDEX(PgPensRurM!AU:AU,ROW(FePensRurH2!$A67)-DifIdConj!AU67),0)</f>
        <v>1267.7454369141574</v>
      </c>
      <c r="AV67" s="86">
        <f>IF(ROW(FePensRurH2!$A67)-DifIdConj!AV67&gt;1, INDEX(PotPensRurM!AV:AV,ROW(FePensRurH2!$A67)-DifIdConj!AV67)*INDEX(txMortM!AV:AV,ROW(FePensRurH2!$A67)-DifIdConj!AV67)*INDEX(PgPensRurM!AV:AV,ROW(FePensRurH2!$A67)-DifIdConj!AV67),0)</f>
        <v>1244.4772676582838</v>
      </c>
      <c r="AW67" s="86">
        <f>IF(ROW(FePensRurH2!$A67)-DifIdConj!AW67&gt;1, INDEX(PotPensRurM!AW:AW,ROW(FePensRurH2!$A67)-DifIdConj!AW67)*INDEX(txMortM!AW:AW,ROW(FePensRurH2!$A67)-DifIdConj!AW67)*INDEX(PgPensRurM!AW:AW,ROW(FePensRurH2!$A67)-DifIdConj!AW67),0)</f>
        <v>1222.3469061899832</v>
      </c>
      <c r="AX67" s="86">
        <f>IF(ROW(FePensRurH2!$A67)-DifIdConj!AX67&gt;1, INDEX(PotPensRurM!AX:AX,ROW(FePensRurH2!$A67)-DifIdConj!AX67)*INDEX(txMortM!AX:AX,ROW(FePensRurH2!$A67)-DifIdConj!AX67)*INDEX(PgPensRurM!AX:AX,ROW(FePensRurH2!$A67)-DifIdConj!AX67),0)</f>
        <v>1198.168490704051</v>
      </c>
      <c r="AY67" s="86">
        <f>IF(ROW(FePensRurH2!$A67)-DifIdConj!AY67&gt;1, INDEX(PotPensRurM!AY:AY,ROW(FePensRurH2!$A67)-DifIdConj!AY67)*INDEX(txMortM!AY:AY,ROW(FePensRurH2!$A67)-DifIdConj!AY67)*INDEX(PgPensRurM!AY:AY,ROW(FePensRurH2!$A67)-DifIdConj!AY67),0)</f>
        <v>1178.5981967577902</v>
      </c>
      <c r="AZ67" s="86">
        <f>IF(ROW(FePensRurH2!$A67)-DifIdConj!AZ67&gt;1, INDEX(PotPensRurM!AZ:AZ,ROW(FePensRurH2!$A67)-DifIdConj!AZ67)*INDEX(txMortM!AZ:AZ,ROW(FePensRurH2!$A67)-DifIdConj!AZ67)*INDEX(PgPensRurM!AZ:AZ,ROW(FePensRurH2!$A67)-DifIdConj!AZ67),0)</f>
        <v>1167.95969394398</v>
      </c>
      <c r="BA67" s="86">
        <f>IF(ROW(FePensRurH2!$A67)-DifIdConj!BA67&gt;1, INDEX(PotPensRurM!BA:BA,ROW(FePensRurH2!$A67)-DifIdConj!BA67)*INDEX(txMortM!BA:BA,ROW(FePensRurH2!$A67)-DifIdConj!BA67)*INDEX(PgPensRurM!BA:BA,ROW(FePensRurH2!$A67)-DifIdConj!BA67),0)</f>
        <v>1162.6688877317645</v>
      </c>
      <c r="BB67" s="86">
        <f>IF(ROW(FePensRurH2!$A67)-DifIdConj!BB67&gt;1, INDEX(PotPensRurM!BB:BB,ROW(FePensRurH2!$A67)-DifIdConj!BB67)*INDEX(txMortM!BB:BB,ROW(FePensRurH2!$A67)-DifIdConj!BB67)*INDEX(PgPensRurM!BB:BB,ROW(FePensRurH2!$A67)-DifIdConj!BB67),0)</f>
        <v>1155.7282602275673</v>
      </c>
      <c r="BC67" s="86">
        <f>IF(ROW(FePensRurH2!$A67)-DifIdConj!BC67&gt;1, INDEX(PotPensRurM!BC:BC,ROW(FePensRurH2!$A67)-DifIdConj!BC67)*INDEX(txMortM!BC:BC,ROW(FePensRurH2!$A67)-DifIdConj!BC67)*INDEX(PgPensRurM!BC:BC,ROW(FePensRurH2!$A67)-DifIdConj!BC67),0)</f>
        <v>1148.5031807764767</v>
      </c>
      <c r="BD67" s="86">
        <f>IF(ROW(FePensRurH2!$A67)-DifIdConj!BD67&gt;1, INDEX(PotPensRurM!BD:BD,ROW(FePensRurH2!$A67)-DifIdConj!BD67)*INDEX(txMortM!BD:BD,ROW(FePensRurH2!$A67)-DifIdConj!BD67)*INDEX(PgPensRurM!BD:BD,ROW(FePensRurH2!$A67)-DifIdConj!BD67),0)</f>
        <v>1142.0176763873089</v>
      </c>
      <c r="BE67" s="86">
        <f>IF(ROW(FePensRurH2!$A67)-DifIdConj!BE67&gt;1, INDEX(PotPensRurM!BE:BE,ROW(FePensRurH2!$A67)-DifIdConj!BE67)*INDEX(txMortM!BE:BE,ROW(FePensRurH2!$A67)-DifIdConj!BE67)*INDEX(PgPensRurM!BE:BE,ROW(FePensRurH2!$A67)-DifIdConj!BE67),0)</f>
        <v>1136.2717470600639</v>
      </c>
      <c r="BF67" s="86">
        <f>IF(ROW(FePensRurH2!$A67)-DifIdConj!BF67&gt;1, INDEX(PotPensRurM!BF:BF,ROW(FePensRurH2!$A67)-DifIdConj!BF67)*INDEX(txMortM!BF:BF,ROW(FePensRurH2!$A67)-DifIdConj!BF67)*INDEX(PgPensRurM!BF:BF,ROW(FePensRurH2!$A67)-DifIdConj!BF67),0)</f>
        <v>1131.2085024053629</v>
      </c>
      <c r="BG67" s="86">
        <f>IF(ROW(FePensRurH2!$A67)-DifIdConj!BG67&gt;1, INDEX(PotPensRurM!BG:BG,ROW(FePensRurH2!$A67)-DifIdConj!BG67)*INDEX(txMortM!BG:BG,ROW(FePensRurH2!$A67)-DifIdConj!BG67)*INDEX(PgPensRurM!BG:BG,ROW(FePensRurH2!$A67)-DifIdConj!BG67),0)</f>
        <v>1126.7710520338271</v>
      </c>
      <c r="BH67" s="86">
        <f>IF(ROW(FePensRurH2!$A67)-DifIdConj!BH67&gt;1, INDEX(PotPensRurM!BH:BH,ROW(FePensRurH2!$A67)-DifIdConj!BH67)*INDEX(txMortM!BH:BH,ROW(FePensRurH2!$A67)-DifIdConj!BH67)*INDEX(PgPensRurM!BH:BH,ROW(FePensRurH2!$A67)-DifIdConj!BH67),0)</f>
        <v>1122.9593959454564</v>
      </c>
      <c r="BI67" s="86">
        <f>IF(ROW(FePensRurH2!$A67)-DifIdConj!BI67&gt;1, INDEX(PotPensRurM!BI:BI,ROW(FePensRurH2!$A67)-DifIdConj!BI67)*INDEX(txMortM!BI:BI,ROW(FePensRurH2!$A67)-DifIdConj!BI67)*INDEX(PgPensRurM!BI:BI,ROW(FePensRurH2!$A67)-DifIdConj!BI67),0)</f>
        <v>1119.3184110252221</v>
      </c>
      <c r="BJ67" s="87">
        <f>IF(ROW(FePensRurH2!$A67)-DifIdConj!BJ67&gt;1, INDEX(PotPensRurM!BJ:BJ,ROW(FePensRurH2!$A67)-DifIdConj!BJ67)*INDEX(txMortM!BJ:BJ,ROW(FePensRurH2!$A67)-DifIdConj!BJ67)*INDEX(PgPensRurM!BJ:BJ,ROW(FePensRurH2!$A67)-DifIdConj!BJ67),0)</f>
        <v>1121.195793874718</v>
      </c>
    </row>
    <row r="68" spans="1:62" s="31" customFormat="1" x14ac:dyDescent="0.3">
      <c r="A68" s="29">
        <v>66</v>
      </c>
      <c r="B68" s="5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32"/>
      <c r="P68" s="59"/>
      <c r="Q68" s="86"/>
      <c r="R68" s="86"/>
      <c r="S68" s="86"/>
      <c r="T68" s="86">
        <f>IF(ROW(FePensRurH2!$A68)-DifIdConj!T68&gt;1, INDEX(PotPensRurM!T:T,ROW(FePensRurH2!$A68)-DifIdConj!T68)*INDEX(txMortM!T:T,ROW(FePensRurH2!$A68)-DifIdConj!T68)*INDEX(PgPensRurM!T:T,ROW(FePensRurH2!$A68)-DifIdConj!T68),0)</f>
        <v>973.13457650400221</v>
      </c>
      <c r="U68" s="86">
        <f>IF(ROW(FePensRurH2!$A68)-DifIdConj!U68&gt;1, INDEX(PotPensRurM!U:U,ROW(FePensRurH2!$A68)-DifIdConj!U68)*INDEX(txMortM!U:U,ROW(FePensRurH2!$A68)-DifIdConj!U68)*INDEX(PgPensRurM!U:U,ROW(FePensRurH2!$A68)-DifIdConj!U68),0)</f>
        <v>988.8293544331093</v>
      </c>
      <c r="V68" s="86">
        <f>IF(ROW(FePensRurH2!$A68)-DifIdConj!V68&gt;1, INDEX(PotPensRurM!V:V,ROW(FePensRurH2!$A68)-DifIdConj!V68)*INDEX(txMortM!V:V,ROW(FePensRurH2!$A68)-DifIdConj!V68)*INDEX(PgPensRurM!V:V,ROW(FePensRurH2!$A68)-DifIdConj!V68),0)</f>
        <v>1005.3409609533223</v>
      </c>
      <c r="W68" s="86">
        <f>IF(ROW(FePensRurH2!$A68)-DifIdConj!W68&gt;1, INDEX(PotPensRurM!W:W,ROW(FePensRurH2!$A68)-DifIdConj!W68)*INDEX(txMortM!W:W,ROW(FePensRurH2!$A68)-DifIdConj!W68)*INDEX(PgPensRurM!W:W,ROW(FePensRurH2!$A68)-DifIdConj!W68),0)</f>
        <v>1022.9027756621</v>
      </c>
      <c r="X68" s="86">
        <f>IF(ROW(FePensRurH2!$A68)-DifIdConj!X68&gt;1, INDEX(PotPensRurM!X:X,ROW(FePensRurH2!$A68)-DifIdConj!X68)*INDEX(txMortM!X:X,ROW(FePensRurH2!$A68)-DifIdConj!X68)*INDEX(PgPensRurM!X:X,ROW(FePensRurH2!$A68)-DifIdConj!X68),0)</f>
        <v>1040.1145209746894</v>
      </c>
      <c r="Y68" s="86">
        <f>IF(ROW(FePensRurH2!$A68)-DifIdConj!Y68&gt;1, INDEX(PotPensRurM!Y:Y,ROW(FePensRurH2!$A68)-DifIdConj!Y68)*INDEX(txMortM!Y:Y,ROW(FePensRurH2!$A68)-DifIdConj!Y68)*INDEX(PgPensRurM!Y:Y,ROW(FePensRurH2!$A68)-DifIdConj!Y68),0)</f>
        <v>1056.8011621929966</v>
      </c>
      <c r="Z68" s="86">
        <f>IF(ROW(FePensRurH2!$A68)-DifIdConj!Z68&gt;1, INDEX(PotPensRurM!Z:Z,ROW(FePensRurH2!$A68)-DifIdConj!Z68)*INDEX(txMortM!Z:Z,ROW(FePensRurH2!$A68)-DifIdConj!Z68)*INDEX(PgPensRurM!Z:Z,ROW(FePensRurH2!$A68)-DifIdConj!Z68),0)</f>
        <v>1073.5461483106685</v>
      </c>
      <c r="AA68" s="86">
        <f>IF(ROW(FePensRurH2!$A68)-DifIdConj!AA68&gt;1, INDEX(PotPensRurM!AA:AA,ROW(FePensRurH2!$A68)-DifIdConj!AA68)*INDEX(txMortM!AA:AA,ROW(FePensRurH2!$A68)-DifIdConj!AA68)*INDEX(PgPensRurM!AA:AA,ROW(FePensRurH2!$A68)-DifIdConj!AA68),0)</f>
        <v>1084.923403686787</v>
      </c>
      <c r="AB68" s="86">
        <f>IF(ROW(FePensRurH2!$A68)-DifIdConj!AB68&gt;1, INDEX(PotPensRurM!AB:AB,ROW(FePensRurH2!$A68)-DifIdConj!AB68)*INDEX(txMortM!AB:AB,ROW(FePensRurH2!$A68)-DifIdConj!AB68)*INDEX(PgPensRurM!AB:AB,ROW(FePensRurH2!$A68)-DifIdConj!AB68),0)</f>
        <v>1089.1242364410462</v>
      </c>
      <c r="AC68" s="86">
        <f>IF(ROW(FePensRurH2!$A68)-DifIdConj!AC68&gt;1, INDEX(PotPensRurM!AC:AC,ROW(FePensRurH2!$A68)-DifIdConj!AC68)*INDEX(txMortM!AC:AC,ROW(FePensRurH2!$A68)-DifIdConj!AC68)*INDEX(PgPensRurM!AC:AC,ROW(FePensRurH2!$A68)-DifIdConj!AC68),0)</f>
        <v>1088.4824425480342</v>
      </c>
      <c r="AD68" s="86">
        <f>IF(ROW(FePensRurH2!$A68)-DifIdConj!AD68&gt;1, INDEX(PotPensRurM!AD:AD,ROW(FePensRurH2!$A68)-DifIdConj!AD68)*INDEX(txMortM!AD:AD,ROW(FePensRurH2!$A68)-DifIdConj!AD68)*INDEX(PgPensRurM!AD:AD,ROW(FePensRurH2!$A68)-DifIdConj!AD68),0)</f>
        <v>1088.4824425480342</v>
      </c>
      <c r="AE68" s="86">
        <f>IF(ROW(FePensRurH2!$A68)-DifIdConj!AE68&gt;1, INDEX(PotPensRurM!AE:AE,ROW(FePensRurH2!$A68)-DifIdConj!AE68)*INDEX(txMortM!AE:AE,ROW(FePensRurH2!$A68)-DifIdConj!AE68)*INDEX(PgPensRurM!AE:AE,ROW(FePensRurH2!$A68)-DifIdConj!AE68),0)</f>
        <v>1089.1825813404112</v>
      </c>
      <c r="AF68" s="86">
        <f>IF(ROW(FePensRurH2!$A68)-DifIdConj!AF68&gt;1, INDEX(PotPensRurM!AF:AF,ROW(FePensRurH2!$A68)-DifIdConj!AF68)*INDEX(txMortM!AF:AF,ROW(FePensRurH2!$A68)-DifIdConj!AF68)*INDEX(PgPensRurM!AF:AF,ROW(FePensRurH2!$A68)-DifIdConj!AF68),0)</f>
        <v>1090.9912732207169</v>
      </c>
      <c r="AG68" s="86">
        <f>IF(ROW(FePensRurH2!$A68)-DifIdConj!AG68&gt;1, INDEX(PotPensRurM!AG:AG,ROW(FePensRurH2!$A68)-DifIdConj!AG68)*INDEX(txMortM!AG:AG,ROW(FePensRurH2!$A68)-DifIdConj!AG68)*INDEX(PgPensRurM!AG:AG,ROW(FePensRurH2!$A68)-DifIdConj!AG68),0)</f>
        <v>1091.8664467111876</v>
      </c>
      <c r="AH68" s="86">
        <f>IF(ROW(FePensRurH2!$A68)-DifIdConj!AH68&gt;1, INDEX(PotPensRurM!AH:AH,ROW(FePensRurH2!$A68)-DifIdConj!AH68)*INDEX(txMortM!AH:AH,ROW(FePensRurH2!$A68)-DifIdConj!AH68)*INDEX(PgPensRurM!AH:AH,ROW(FePensRurH2!$A68)-DifIdConj!AH68),0)</f>
        <v>1092.9166548997523</v>
      </c>
      <c r="AI68" s="86">
        <f>IF(ROW(FePensRurH2!$A68)-DifIdConj!AI68&gt;1, INDEX(PotPensRurM!AI:AI,ROW(FePensRurH2!$A68)-DifIdConj!AI68)*INDEX(txMortM!AI:AI,ROW(FePensRurH2!$A68)-DifIdConj!AI68)*INDEX(PgPensRurM!AI:AI,ROW(FePensRurH2!$A68)-DifIdConj!AI68),0)</f>
        <v>1094.8420365787877</v>
      </c>
      <c r="AJ68" s="86">
        <f>IF(ROW(FePensRurH2!$A68)-DifIdConj!AJ68&gt;1, INDEX(PotPensRurM!AJ:AJ,ROW(FePensRurH2!$A68)-DifIdConj!AJ68)*INDEX(txMortM!AJ:AJ,ROW(FePensRurH2!$A68)-DifIdConj!AJ68)*INDEX(PgPensRurM!AJ:AJ,ROW(FePensRurH2!$A68)-DifIdConj!AJ68),0)</f>
        <v>1097.1758325533763</v>
      </c>
      <c r="AK68" s="86">
        <f>IF(ROW(FePensRurH2!$A68)-DifIdConj!AK68&gt;1, INDEX(PotPensRurM!AK:AK,ROW(FePensRurH2!$A68)-DifIdConj!AK68)*INDEX(txMortM!AK:AK,ROW(FePensRurH2!$A68)-DifIdConj!AK68)*INDEX(PgPensRurM!AK:AK,ROW(FePensRurH2!$A68)-DifIdConj!AK68),0)</f>
        <v>1104.8190143701531</v>
      </c>
      <c r="AL68" s="86">
        <f>IF(ROW(FePensRurH2!$A68)-DifIdConj!AL68&gt;1, INDEX(PotPensRurM!AL:AL,ROW(FePensRurH2!$A68)-DifIdConj!AL68)*INDEX(txMortM!AL:AL,ROW(FePensRurH2!$A68)-DifIdConj!AL68)*INDEX(PgPensRurM!AL:AL,ROW(FePensRurH2!$A68)-DifIdConj!AL68),0)</f>
        <v>1119.8136535068838</v>
      </c>
      <c r="AM68" s="86">
        <f>IF(ROW(FePensRurH2!$A68)-DifIdConj!AM68&gt;1, INDEX(PotPensRurM!AM:AM,ROW(FePensRurH2!$A68)-DifIdConj!AM68)*INDEX(txMortM!AM:AM,ROW(FePensRurH2!$A68)-DifIdConj!AM68)*INDEX(PgPensRurM!AM:AM,ROW(FePensRurH2!$A68)-DifIdConj!AM68),0)</f>
        <v>1139.70926419025</v>
      </c>
      <c r="AN68" s="86">
        <f>IF(ROW(FePensRurH2!$A68)-DifIdConj!AN68&gt;1, INDEX(PotPensRurM!AN:AN,ROW(FePensRurH2!$A68)-DifIdConj!AN68)*INDEX(txMortM!AN:AN,ROW(FePensRurH2!$A68)-DifIdConj!AN68)*INDEX(PgPensRurM!AN:AN,ROW(FePensRurH2!$A68)-DifIdConj!AN68),0)</f>
        <v>1158.6130115844162</v>
      </c>
      <c r="AO68" s="86">
        <f>IF(ROW(FePensRurH2!$A68)-DifIdConj!AO68&gt;1, INDEX(PotPensRurM!AO:AO,ROW(FePensRurH2!$A68)-DifIdConj!AO68)*INDEX(txMortM!AO:AO,ROW(FePensRurH2!$A68)-DifIdConj!AO68)*INDEX(PgPensRurM!AO:AO,ROW(FePensRurH2!$A68)-DifIdConj!AO68),0)</f>
        <v>1175.8247568970057</v>
      </c>
      <c r="AP68" s="86">
        <f>IF(ROW(FePensRurH2!$A68)-DifIdConj!AP68&gt;1, INDEX(PotPensRurM!AP:AP,ROW(FePensRurH2!$A68)-DifIdConj!AP68)*INDEX(txMortM!AP:AP,ROW(FePensRurH2!$A68)-DifIdConj!AP68)*INDEX(PgPensRurM!AP:AP,ROW(FePensRurH2!$A68)-DifIdConj!AP68),0)</f>
        <v>1195.3119532848189</v>
      </c>
      <c r="AQ68" s="86">
        <f>IF(ROW(FePensRurH2!$A68)-DifIdConj!AQ68&gt;1, INDEX(PotPensRurM!AQ:AQ,ROW(FePensRurH2!$A68)-DifIdConj!AQ68)*INDEX(txMortM!AQ:AQ,ROW(FePensRurH2!$A68)-DifIdConj!AQ68)*INDEX(PgPensRurM!AQ:AQ,ROW(FePensRurH2!$A68)-DifIdConj!AQ68),0)</f>
        <v>1218.2414987351499</v>
      </c>
      <c r="AR68" s="86">
        <f>IF(ROW(FePensRurH2!$A68)-DifIdConj!AR68&gt;1, INDEX(PotPensRurM!AR:AR,ROW(FePensRurH2!$A68)-DifIdConj!AR68)*INDEX(txMortM!AR:AR,ROW(FePensRurH2!$A68)-DifIdConj!AR68)*INDEX(PgPensRurM!AR:AR,ROW(FePensRurH2!$A68)-DifIdConj!AR68),0)</f>
        <v>1241.637803380399</v>
      </c>
      <c r="AS68" s="86">
        <f>IF(ROW(FePensRurH2!$A68)-DifIdConj!AS68&gt;1, INDEX(PotPensRurM!AS:AS,ROW(FePensRurH2!$A68)-DifIdConj!AS68)*INDEX(txMortM!AS:AS,ROW(FePensRurH2!$A68)-DifIdConj!AS68)*INDEX(PgPensRurM!AS:AS,ROW(FePensRurH2!$A68)-DifIdConj!AS68),0)</f>
        <v>1263.2254161453418</v>
      </c>
      <c r="AT68" s="86">
        <f>IF(ROW(FePensRurH2!$A68)-DifIdConj!AT68&gt;1, INDEX(PotPensRurM!AT:AT,ROW(FePensRurH2!$A68)-DifIdConj!AT68)*INDEX(txMortM!AT:AT,ROW(FePensRurH2!$A68)-DifIdConj!AT68)*INDEX(PgPensRurM!AT:AT,ROW(FePensRurH2!$A68)-DifIdConj!AT68),0)</f>
        <v>1285.2214432058374</v>
      </c>
      <c r="AU68" s="86">
        <f>IF(ROW(FePensRurH2!$A68)-DifIdConj!AU68&gt;1, INDEX(PotPensRurM!AU:AU,ROW(FePensRurH2!$A68)-DifIdConj!AU68)*INDEX(txMortM!AU:AU,ROW(FePensRurH2!$A68)-DifIdConj!AU68)*INDEX(PgPensRurM!AU:AU,ROW(FePensRurH2!$A68)-DifIdConj!AU68),0)</f>
        <v>1293.7981434124499</v>
      </c>
      <c r="AV68" s="86">
        <f>IF(ROW(FePensRurH2!$A68)-DifIdConj!AV68&gt;1, INDEX(PotPensRurM!AV:AV,ROW(FePensRurH2!$A68)-DifIdConj!AV68)*INDEX(txMortM!AV:AV,ROW(FePensRurH2!$A68)-DifIdConj!AV68)*INDEX(PgPensRurM!AV:AV,ROW(FePensRurH2!$A68)-DifIdConj!AV68),0)</f>
        <v>1283.2960615268019</v>
      </c>
      <c r="AW68" s="86">
        <f>IF(ROW(FePensRurH2!$A68)-DifIdConj!AW68&gt;1, INDEX(PotPensRurM!AW:AW,ROW(FePensRurH2!$A68)-DifIdConj!AW68)*INDEX(txMortM!AW:AW,ROW(FePensRurH2!$A68)-DifIdConj!AW68)*INDEX(PgPensRurM!AW:AW,ROW(FePensRurH2!$A68)-DifIdConj!AW68),0)</f>
        <v>1260.1914813783767</v>
      </c>
      <c r="AX68" s="86">
        <f>IF(ROW(FePensRurH2!$A68)-DifIdConj!AX68&gt;1, INDEX(PotPensRurM!AX:AX,ROW(FePensRurH2!$A68)-DifIdConj!AX68)*INDEX(txMortM!AX:AX,ROW(FePensRurH2!$A68)-DifIdConj!AX68)*INDEX(PgPensRurM!AX:AX,ROW(FePensRurH2!$A68)-DifIdConj!AX68),0)</f>
        <v>1237.7870400223278</v>
      </c>
      <c r="AY68" s="86">
        <f>IF(ROW(FePensRurH2!$A68)-DifIdConj!AY68&gt;1, INDEX(PotPensRurM!AY:AY,ROW(FePensRurH2!$A68)-DifIdConj!AY68)*INDEX(txMortM!AY:AY,ROW(FePensRurH2!$A68)-DifIdConj!AY68)*INDEX(PgPensRurM!AY:AY,ROW(FePensRurH2!$A68)-DifIdConj!AY68),0)</f>
        <v>1213.8072863834318</v>
      </c>
      <c r="AZ68" s="86">
        <f>IF(ROW(FePensRurH2!$A68)-DifIdConj!AZ68&gt;1, INDEX(PotPensRurM!AZ:AZ,ROW(FePensRurH2!$A68)-DifIdConj!AZ68)*INDEX(txMortM!AZ:AZ,ROW(FePensRurH2!$A68)-DifIdConj!AZ68)*INDEX(PgPensRurM!AZ:AZ,ROW(FePensRurH2!$A68)-DifIdConj!AZ68),0)</f>
        <v>1194.4367797943482</v>
      </c>
      <c r="BA68" s="86">
        <f>IF(ROW(FePensRurH2!$A68)-DifIdConj!BA68&gt;1, INDEX(PotPensRurM!BA:BA,ROW(FePensRurH2!$A68)-DifIdConj!BA68)*INDEX(txMortM!BA:BA,ROW(FePensRurH2!$A68)-DifIdConj!BA68)*INDEX(PgPensRurM!BA:BA,ROW(FePensRurH2!$A68)-DifIdConj!BA68),0)</f>
        <v>1183.6429734118767</v>
      </c>
      <c r="BB68" s="86">
        <f>IF(ROW(FePensRurH2!$A68)-DifIdConj!BB68&gt;1, INDEX(PotPensRurM!BB:BB,ROW(FePensRurH2!$A68)-DifIdConj!BB68)*INDEX(txMortM!BB:BB,ROW(FePensRurH2!$A68)-DifIdConj!BB68)*INDEX(PgPensRurM!BB:BB,ROW(FePensRurH2!$A68)-DifIdConj!BB68),0)</f>
        <v>1178.7420018652408</v>
      </c>
      <c r="BC68" s="86">
        <f>IF(ROW(FePensRurH2!$A68)-DifIdConj!BC68&gt;1, INDEX(PotPensRurM!BC:BC,ROW(FePensRurH2!$A68)-DifIdConj!BC68)*INDEX(txMortM!BC:BC,ROW(FePensRurH2!$A68)-DifIdConj!BC68)*INDEX(PgPensRurM!BC:BC,ROW(FePensRurH2!$A68)-DifIdConj!BC68),0)</f>
        <v>1172.1490282370289</v>
      </c>
      <c r="BD68" s="86">
        <f>IF(ROW(FePensRurH2!$A68)-DifIdConj!BD68&gt;1, INDEX(PotPensRurM!BD:BD,ROW(FePensRurH2!$A68)-DifIdConj!BD68)*INDEX(txMortM!BD:BD,ROW(FePensRurH2!$A68)-DifIdConj!BD68)*INDEX(PgPensRurM!BD:BD,ROW(FePensRurH2!$A68)-DifIdConj!BD68),0)</f>
        <v>1164.8559158164403</v>
      </c>
      <c r="BE68" s="86">
        <f>IF(ROW(FePensRurH2!$A68)-DifIdConj!BE68&gt;1, INDEX(PotPensRurM!BE:BE,ROW(FePensRurH2!$A68)-DifIdConj!BE68)*INDEX(txMortM!BE:BE,ROW(FePensRurH2!$A68)-DifIdConj!BE68)*INDEX(PgPensRurM!BE:BE,ROW(FePensRurH2!$A68)-DifIdConj!BE68),0)</f>
        <v>1158.2629421882277</v>
      </c>
      <c r="BF68" s="86">
        <f>IF(ROW(FePensRurH2!$A68)-DifIdConj!BF68&gt;1, INDEX(PotPensRurM!BF:BF,ROW(FePensRurH2!$A68)-DifIdConj!BF68)*INDEX(txMortM!BF:BF,ROW(FePensRurH2!$A68)-DifIdConj!BF68)*INDEX(PgPensRurM!BF:BF,ROW(FePensRurH2!$A68)-DifIdConj!BF68),0)</f>
        <v>1152.4867971511214</v>
      </c>
      <c r="BG68" s="86">
        <f>IF(ROW(FePensRurH2!$A68)-DifIdConj!BG68&gt;1, INDEX(PotPensRurM!BG:BG,ROW(FePensRurH2!$A68)-DifIdConj!BG68)*INDEX(txMortM!BG:BG,ROW(FePensRurH2!$A68)-DifIdConj!BG68)*INDEX(PgPensRurM!BG:BG,ROW(FePensRurH2!$A68)-DifIdConj!BG68),0)</f>
        <v>1147.8192052019447</v>
      </c>
      <c r="BH68" s="86">
        <f>IF(ROW(FePensRurH2!$A68)-DifIdConj!BH68&gt;1, INDEX(PotPensRurM!BH:BH,ROW(FePensRurH2!$A68)-DifIdConj!BH68)*INDEX(txMortM!BH:BH,ROW(FePensRurH2!$A68)-DifIdConj!BH68)*INDEX(PgPensRurM!BH:BH,ROW(FePensRurH2!$A68)-DifIdConj!BH68),0)</f>
        <v>1143.7934071457796</v>
      </c>
      <c r="BI68" s="86">
        <f>IF(ROW(FePensRurH2!$A68)-DifIdConj!BI68&gt;1, INDEX(PotPensRurM!BI:BI,ROW(FePensRurH2!$A68)-DifIdConj!BI68)*INDEX(txMortM!BI:BI,ROW(FePensRurH2!$A68)-DifIdConj!BI68)*INDEX(PgPensRurM!BI:BI,ROW(FePensRurH2!$A68)-DifIdConj!BI68),0)</f>
        <v>1139.8842988883441</v>
      </c>
      <c r="BJ68" s="87">
        <f>IF(ROW(FePensRurH2!$A68)-DifIdConj!BJ68&gt;1, INDEX(PotPensRurM!BJ:BJ,ROW(FePensRurH2!$A68)-DifIdConj!BJ68)*INDEX(txMortM!BJ:BJ,ROW(FePensRurH2!$A68)-DifIdConj!BJ68)*INDEX(PgPensRurM!BJ:BJ,ROW(FePensRurH2!$A68)-DifIdConj!BJ68),0)</f>
        <v>1142.0430601648384</v>
      </c>
    </row>
    <row r="69" spans="1:62" s="31" customFormat="1" x14ac:dyDescent="0.3">
      <c r="A69" s="29">
        <v>67</v>
      </c>
      <c r="B69" s="5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32"/>
      <c r="P69" s="59"/>
      <c r="Q69" s="86"/>
      <c r="R69" s="86"/>
      <c r="S69" s="86"/>
      <c r="T69" s="86">
        <f>IF(ROW(FePensRurH2!$A69)-DifIdConj!T69&gt;1, INDEX(PotPensRurM!T:T,ROW(FePensRurH2!$A69)-DifIdConj!T69)*INDEX(txMortM!T:T,ROW(FePensRurH2!$A69)-DifIdConj!T69)*INDEX(PgPensRurM!T:T,ROW(FePensRurH2!$A69)-DifIdConj!T69),0)</f>
        <v>1038.7944374214876</v>
      </c>
      <c r="U69" s="86">
        <f>IF(ROW(FePensRurH2!$A69)-DifIdConj!U69&gt;1, INDEX(PotPensRurM!U:U,ROW(FePensRurH2!$A69)-DifIdConj!U69)*INDEX(txMortM!U:U,ROW(FePensRurH2!$A69)-DifIdConj!U69)*INDEX(PgPensRurM!U:U,ROW(FePensRurH2!$A69)-DifIdConj!U69),0)</f>
        <v>1057.4838809733915</v>
      </c>
      <c r="V69" s="86">
        <f>IF(ROW(FePensRurH2!$A69)-DifIdConj!V69&gt;1, INDEX(PotPensRurM!V:V,ROW(FePensRurH2!$A69)-DifIdConj!V69)*INDEX(txMortM!V:V,ROW(FePensRurH2!$A69)-DifIdConj!V69)*INDEX(PgPensRurM!V:V,ROW(FePensRurH2!$A69)-DifIdConj!V69),0)</f>
        <v>1075.9128444757912</v>
      </c>
      <c r="W69" s="86">
        <f>IF(ROW(FePensRurH2!$A69)-DifIdConj!W69&gt;1, INDEX(PotPensRurM!W:W,ROW(FePensRurH2!$A69)-DifIdConj!W69)*INDEX(txMortM!W:W,ROW(FePensRurH2!$A69)-DifIdConj!W69)*INDEX(PgPensRurM!W:W,ROW(FePensRurH2!$A69)-DifIdConj!W69),0)</f>
        <v>1094.5371680153187</v>
      </c>
      <c r="X69" s="86">
        <f>IF(ROW(FePensRurH2!$A69)-DifIdConj!X69&gt;1, INDEX(PotPensRurM!X:X,ROW(FePensRurH2!$A69)-DifIdConj!X69)*INDEX(txMortM!X:X,ROW(FePensRurH2!$A69)-DifIdConj!X69)*INDEX(PgPensRurM!X:X,ROW(FePensRurH2!$A69)-DifIdConj!X69),0)</f>
        <v>1114.5290118147418</v>
      </c>
      <c r="Y69" s="86">
        <f>IF(ROW(FePensRurH2!$A69)-DifIdConj!Y69&gt;1, INDEX(PotPensRurM!Y:Y,ROW(FePensRurH2!$A69)-DifIdConj!Y69)*INDEX(txMortM!Y:Y,ROW(FePensRurH2!$A69)-DifIdConj!Y69)*INDEX(PgPensRurM!Y:Y,ROW(FePensRurH2!$A69)-DifIdConj!Y69),0)</f>
        <v>1133.8045354780293</v>
      </c>
      <c r="Z69" s="86">
        <f>IF(ROW(FePensRurH2!$A69)-DifIdConj!Z69&gt;1, INDEX(PotPensRurM!Z:Z,ROW(FePensRurH2!$A69)-DifIdConj!Z69)*INDEX(txMortM!Z:Z,ROW(FePensRurH2!$A69)-DifIdConj!Z69)*INDEX(PgPensRurM!Z:Z,ROW(FePensRurH2!$A69)-DifIdConj!Z69),0)</f>
        <v>1152.4288590175572</v>
      </c>
      <c r="AA69" s="86">
        <f>IF(ROW(FePensRurH2!$A69)-DifIdConj!AA69&gt;1, INDEX(PotPensRurM!AA:AA,ROW(FePensRurH2!$A69)-DifIdConj!AA69)*INDEX(txMortM!AA:AA,ROW(FePensRurH2!$A69)-DifIdConj!AA69)*INDEX(PgPensRurM!AA:AA,ROW(FePensRurH2!$A69)-DifIdConj!AA69),0)</f>
        <v>1171.5090226437164</v>
      </c>
      <c r="AB69" s="86">
        <f>IF(ROW(FePensRurH2!$A69)-DifIdConj!AB69&gt;1, INDEX(PotPensRurM!AB:AB,ROW(FePensRurH2!$A69)-DifIdConj!AB69)*INDEX(txMortM!AB:AB,ROW(FePensRurH2!$A69)-DifIdConj!AB69)*INDEX(PgPensRurM!AB:AB,ROW(FePensRurH2!$A69)-DifIdConj!AB69),0)</f>
        <v>1185.1191052302945</v>
      </c>
      <c r="AC69" s="86">
        <f>IF(ROW(FePensRurH2!$A69)-DifIdConj!AC69&gt;1, INDEX(PotPensRurM!AC:AC,ROW(FePensRurH2!$A69)-DifIdConj!AC69)*INDEX(txMortM!AC:AC,ROW(FePensRurH2!$A69)-DifIdConj!AC69)*INDEX(PgPensRurM!AC:AC,ROW(FePensRurH2!$A69)-DifIdConj!AC69),0)</f>
        <v>1190.3287062203719</v>
      </c>
      <c r="AD69" s="86">
        <f>IF(ROW(FePensRurH2!$A69)-DifIdConj!AD69&gt;1, INDEX(PotPensRurM!AD:AD,ROW(FePensRurH2!$A69)-DifIdConj!AD69)*INDEX(txMortM!AD:AD,ROW(FePensRurH2!$A69)-DifIdConj!AD69)*INDEX(PgPensRurM!AD:AD,ROW(FePensRurH2!$A69)-DifIdConj!AD69),0)</f>
        <v>1189.8077461213643</v>
      </c>
      <c r="AE69" s="86">
        <f>IF(ROW(FePensRurH2!$A69)-DifIdConj!AE69&gt;1, INDEX(PotPensRurM!AE:AE,ROW(FePensRurH2!$A69)-DifIdConj!AE69)*INDEX(txMortM!AE:AE,ROW(FePensRurH2!$A69)-DifIdConj!AE69)*INDEX(PgPensRurM!AE:AE,ROW(FePensRurH2!$A69)-DifIdConj!AE69),0)</f>
        <v>1190.4589462451238</v>
      </c>
      <c r="AF69" s="86">
        <f>IF(ROW(FePensRurH2!$A69)-DifIdConj!AF69&gt;1, INDEX(PotPensRurM!AF:AF,ROW(FePensRurH2!$A69)-DifIdConj!AF69)*INDEX(txMortM!AF:AF,ROW(FePensRurH2!$A69)-DifIdConj!AF69)*INDEX(PgPensRurM!AF:AF,ROW(FePensRurH2!$A69)-DifIdConj!AF69),0)</f>
        <v>1193.7800668762986</v>
      </c>
      <c r="AG69" s="86">
        <f>IF(ROW(FePensRurH2!$A69)-DifIdConj!AG69&gt;1, INDEX(PotPensRurM!AG:AG,ROW(FePensRurH2!$A69)-DifIdConj!AG69)*INDEX(txMortM!AG:AG,ROW(FePensRurH2!$A69)-DifIdConj!AG69)*INDEX(PgPensRurM!AG:AG,ROW(FePensRurH2!$A69)-DifIdConj!AG69),0)</f>
        <v>1195.2127071485697</v>
      </c>
      <c r="AH69" s="86">
        <f>IF(ROW(FePensRurH2!$A69)-DifIdConj!AH69&gt;1, INDEX(PotPensRurM!AH:AH,ROW(FePensRurH2!$A69)-DifIdConj!AH69)*INDEX(txMortM!AH:AH,ROW(FePensRurH2!$A69)-DifIdConj!AH69)*INDEX(PgPensRurM!AH:AH,ROW(FePensRurH2!$A69)-DifIdConj!AH69),0)</f>
        <v>1195.5383072104498</v>
      </c>
      <c r="AI69" s="86">
        <f>IF(ROW(FePensRurH2!$A69)-DifIdConj!AI69&gt;1, INDEX(PotPensRurM!AI:AI,ROW(FePensRurH2!$A69)-DifIdConj!AI69)*INDEX(txMortM!AI:AI,ROW(FePensRurH2!$A69)-DifIdConj!AI69)*INDEX(PgPensRurM!AI:AI,ROW(FePensRurH2!$A69)-DifIdConj!AI69),0)</f>
        <v>1197.8826276559846</v>
      </c>
      <c r="AJ69" s="86">
        <f>IF(ROW(FePensRurH2!$A69)-DifIdConj!AJ69&gt;1, INDEX(PotPensRurM!AJ:AJ,ROW(FePensRurH2!$A69)-DifIdConj!AJ69)*INDEX(txMortM!AJ:AJ,ROW(FePensRurH2!$A69)-DifIdConj!AJ69)*INDEX(PgPensRurM!AJ:AJ,ROW(FePensRurH2!$A69)-DifIdConj!AJ69),0)</f>
        <v>1201.1386282747831</v>
      </c>
      <c r="AK69" s="86">
        <f>IF(ROW(FePensRurH2!$A69)-DifIdConj!AK69&gt;1, INDEX(PotPensRurM!AK:AK,ROW(FePensRurH2!$A69)-DifIdConj!AK69)*INDEX(txMortM!AK:AK,ROW(FePensRurH2!$A69)-DifIdConj!AK69)*INDEX(PgPensRurM!AK:AK,ROW(FePensRurH2!$A69)-DifIdConj!AK69),0)</f>
        <v>1204.0690288317021</v>
      </c>
      <c r="AL69" s="86">
        <f>IF(ROW(FePensRurH2!$A69)-DifIdConj!AL69&gt;1, INDEX(PotPensRurM!AL:AL,ROW(FePensRurH2!$A69)-DifIdConj!AL69)*INDEX(txMortM!AL:AL,ROW(FePensRurH2!$A69)-DifIdConj!AL69)*INDEX(PgPensRurM!AL:AL,ROW(FePensRurH2!$A69)-DifIdConj!AL69),0)</f>
        <v>1212.4695104282021</v>
      </c>
      <c r="AM69" s="86">
        <f>IF(ROW(FePensRurH2!$A69)-DifIdConj!AM69&gt;1, INDEX(PotPensRurM!AM:AM,ROW(FePensRurH2!$A69)-DifIdConj!AM69)*INDEX(txMortM!AM:AM,ROW(FePensRurH2!$A69)-DifIdConj!AM69)*INDEX(PgPensRurM!AM:AM,ROW(FePensRurH2!$A69)-DifIdConj!AM69),0)</f>
        <v>1229.2704736212027</v>
      </c>
      <c r="AN69" s="86">
        <f>IF(ROW(FePensRurH2!$A69)-DifIdConj!AN69&gt;1, INDEX(PotPensRurM!AN:AN,ROW(FePensRurH2!$A69)-DifIdConj!AN69)*INDEX(txMortM!AN:AN,ROW(FePensRurH2!$A69)-DifIdConj!AN69)*INDEX(PgPensRurM!AN:AN,ROW(FePensRurH2!$A69)-DifIdConj!AN69),0)</f>
        <v>1251.9973579404166</v>
      </c>
      <c r="AO69" s="86">
        <f>IF(ROW(FePensRurH2!$A69)-DifIdConj!AO69&gt;1, INDEX(PotPensRurM!AO:AO,ROW(FePensRurH2!$A69)-DifIdConj!AO69)*INDEX(txMortM!AO:AO,ROW(FePensRurH2!$A69)-DifIdConj!AO69)*INDEX(PgPensRurM!AO:AO,ROW(FePensRurH2!$A69)-DifIdConj!AO69),0)</f>
        <v>1273.1613619626071</v>
      </c>
      <c r="AP69" s="86">
        <f>IF(ROW(FePensRurH2!$A69)-DifIdConj!AP69&gt;1, INDEX(PotPensRurM!AP:AP,ROW(FePensRurH2!$A69)-DifIdConj!AP69)*INDEX(txMortM!AP:AP,ROW(FePensRurH2!$A69)-DifIdConj!AP69)*INDEX(PgPensRurM!AP:AP,ROW(FePensRurH2!$A69)-DifIdConj!AP69),0)</f>
        <v>1292.5671256506466</v>
      </c>
      <c r="AQ69" s="86">
        <f>IF(ROW(FePensRurH2!$A69)-DifIdConj!AQ69&gt;1, INDEX(PotPensRurM!AQ:AQ,ROW(FePensRurH2!$A69)-DifIdConj!AQ69)*INDEX(txMortM!AQ:AQ,ROW(FePensRurH2!$A69)-DifIdConj!AQ69)*INDEX(PgPensRurM!AQ:AQ,ROW(FePensRurH2!$A69)-DifIdConj!AQ69),0)</f>
        <v>1314.9032898956043</v>
      </c>
      <c r="AR69" s="86">
        <f>IF(ROW(FePensRurH2!$A69)-DifIdConj!AR69&gt;1, INDEX(PotPensRurM!AR:AR,ROW(FePensRurH2!$A69)-DifIdConj!AR69)*INDEX(txMortM!AR:AR,ROW(FePensRurH2!$A69)-DifIdConj!AR69)*INDEX(PgPensRurM!AR:AR,ROW(FePensRurH2!$A69)-DifIdConj!AR69),0)</f>
        <v>1340.625694784113</v>
      </c>
      <c r="AS69" s="86">
        <f>IF(ROW(FePensRurH2!$A69)-DifIdConj!AS69&gt;1, INDEX(PotPensRurM!AS:AS,ROW(FePensRurH2!$A69)-DifIdConj!AS69)*INDEX(txMortM!AS:AS,ROW(FePensRurH2!$A69)-DifIdConj!AS69)*INDEX(PgPensRurM!AS:AS,ROW(FePensRurH2!$A69)-DifIdConj!AS69),0)</f>
        <v>1366.3480996726214</v>
      </c>
      <c r="AT69" s="86">
        <f>IF(ROW(FePensRurH2!$A69)-DifIdConj!AT69&gt;1, INDEX(PotPensRurM!AT:AT,ROW(FePensRurH2!$A69)-DifIdConj!AT69)*INDEX(txMortM!AT:AT,ROW(FePensRurH2!$A69)-DifIdConj!AT69)*INDEX(PgPensRurM!AT:AT,ROW(FePensRurH2!$A69)-DifIdConj!AT69),0)</f>
        <v>1390.1169041898506</v>
      </c>
      <c r="AU69" s="86">
        <f>IF(ROW(FePensRurH2!$A69)-DifIdConj!AU69&gt;1, INDEX(PotPensRurM!AU:AU,ROW(FePensRurH2!$A69)-DifIdConj!AU69)*INDEX(txMortM!AU:AU,ROW(FePensRurH2!$A69)-DifIdConj!AU69)*INDEX(PgPensRurM!AU:AU,ROW(FePensRurH2!$A69)-DifIdConj!AU69),0)</f>
        <v>1414.7973888803438</v>
      </c>
      <c r="AV69" s="86">
        <f>IF(ROW(FePensRurH2!$A69)-DifIdConj!AV69&gt;1, INDEX(PotPensRurM!AV:AV,ROW(FePensRurH2!$A69)-DifIdConj!AV69)*INDEX(txMortM!AV:AV,ROW(FePensRurH2!$A69)-DifIdConj!AV69)*INDEX(PgPensRurM!AV:AV,ROW(FePensRurH2!$A69)-DifIdConj!AV69),0)</f>
        <v>1425.3468308852512</v>
      </c>
      <c r="AW69" s="86">
        <f>IF(ROW(FePensRurH2!$A69)-DifIdConj!AW69&gt;1, INDEX(PotPensRurM!AW:AW,ROW(FePensRurH2!$A69)-DifIdConj!AW69)*INDEX(txMortM!AW:AW,ROW(FePensRurH2!$A69)-DifIdConj!AW69)*INDEX(PgPensRurM!AW:AW,ROW(FePensRurH2!$A69)-DifIdConj!AW69),0)</f>
        <v>1414.2764287813361</v>
      </c>
      <c r="AX69" s="86">
        <f>IF(ROW(FePensRurH2!$A69)-DifIdConj!AX69&gt;1, INDEX(PotPensRurM!AX:AX,ROW(FePensRurH2!$A69)-DifIdConj!AX69)*INDEX(txMortM!AX:AX,ROW(FePensRurH2!$A69)-DifIdConj!AX69)*INDEX(PgPensRurM!AX:AX,ROW(FePensRurH2!$A69)-DifIdConj!AX69),0)</f>
        <v>1388.8145039423314</v>
      </c>
      <c r="AY69" s="86">
        <f>IF(ROW(FePensRurH2!$A69)-DifIdConj!AY69&gt;1, INDEX(PotPensRurM!AY:AY,ROW(FePensRurH2!$A69)-DifIdConj!AY69)*INDEX(txMortM!AY:AY,ROW(FePensRurH2!$A69)-DifIdConj!AY69)*INDEX(PgPensRurM!AY:AY,ROW(FePensRurH2!$A69)-DifIdConj!AY69),0)</f>
        <v>1364.6549793508464</v>
      </c>
      <c r="AZ69" s="86">
        <f>IF(ROW(FePensRurH2!$A69)-DifIdConj!AZ69&gt;1, INDEX(PotPensRurM!AZ:AZ,ROW(FePensRurH2!$A69)-DifIdConj!AZ69)*INDEX(txMortM!AZ:AZ,ROW(FePensRurH2!$A69)-DifIdConj!AZ69)*INDEX(PgPensRurM!AZ:AZ,ROW(FePensRurH2!$A69)-DifIdConj!AZ69),0)</f>
        <v>1338.7372144252097</v>
      </c>
      <c r="BA69" s="86">
        <f>IF(ROW(FePensRurH2!$A69)-DifIdConj!BA69&gt;1, INDEX(PotPensRurM!BA:BA,ROW(FePensRurH2!$A69)-DifIdConj!BA69)*INDEX(txMortM!BA:BA,ROW(FePensRurH2!$A69)-DifIdConj!BA69)*INDEX(PgPensRurM!BA:BA,ROW(FePensRurH2!$A69)-DifIdConj!BA69),0)</f>
        <v>1317.3778503658912</v>
      </c>
      <c r="BB69" s="86">
        <f>IF(ROW(FePensRurH2!$A69)-DifIdConj!BB69&gt;1, INDEX(PotPensRurM!BB:BB,ROW(FePensRurH2!$A69)-DifIdConj!BB69)*INDEX(txMortM!BB:BB,ROW(FePensRurH2!$A69)-DifIdConj!BB69)*INDEX(PgPensRurM!BB:BB,ROW(FePensRurH2!$A69)-DifIdConj!BB69),0)</f>
        <v>1305.9818482000962</v>
      </c>
      <c r="BC69" s="86">
        <f>IF(ROW(FePensRurH2!$A69)-DifIdConj!BC69&gt;1, INDEX(PotPensRurM!BC:BC,ROW(FePensRurH2!$A69)-DifIdConj!BC69)*INDEX(txMortM!BC:BC,ROW(FePensRurH2!$A69)-DifIdConj!BC69)*INDEX(PgPensRurM!BC:BC,ROW(FePensRurH2!$A69)-DifIdConj!BC69),0)</f>
        <v>1301.0327272595227</v>
      </c>
      <c r="BD69" s="86">
        <f>IF(ROW(FePensRurH2!$A69)-DifIdConj!BD69&gt;1, INDEX(PotPensRurM!BD:BD,ROW(FePensRurH2!$A69)-DifIdConj!BD69)*INDEX(txMortM!BD:BD,ROW(FePensRurH2!$A69)-DifIdConj!BD69)*INDEX(PgPensRurM!BD:BD,ROW(FePensRurH2!$A69)-DifIdConj!BD69),0)</f>
        <v>1293.8044058857899</v>
      </c>
      <c r="BE69" s="86">
        <f>IF(ROW(FePensRurH2!$A69)-DifIdConj!BE69&gt;1, INDEX(PotPensRurM!BE:BE,ROW(FePensRurH2!$A69)-DifIdConj!BE69)*INDEX(txMortM!BE:BE,ROW(FePensRurH2!$A69)-DifIdConj!BE69)*INDEX(PgPensRurM!BE:BE,ROW(FePensRurH2!$A69)-DifIdConj!BE69),0)</f>
        <v>1285.7946443635456</v>
      </c>
      <c r="BF69" s="86">
        <f>IF(ROW(FePensRurH2!$A69)-DifIdConj!BF69&gt;1, INDEX(PotPensRurM!BF:BF,ROW(FePensRurH2!$A69)-DifIdConj!BF69)*INDEX(txMortM!BF:BF,ROW(FePensRurH2!$A69)-DifIdConj!BF69)*INDEX(PgPensRurM!BF:BF,ROW(FePensRurH2!$A69)-DifIdConj!BF69),0)</f>
        <v>1278.5663229898128</v>
      </c>
      <c r="BG69" s="86">
        <f>IF(ROW(FePensRurH2!$A69)-DifIdConj!BG69&gt;1, INDEX(PotPensRurM!BG:BG,ROW(FePensRurH2!$A69)-DifIdConj!BG69)*INDEX(txMortM!BG:BG,ROW(FePensRurH2!$A69)-DifIdConj!BG69)*INDEX(PgPensRurM!BG:BG,ROW(FePensRurH2!$A69)-DifIdConj!BG69),0)</f>
        <v>1272.6404018635992</v>
      </c>
      <c r="BH69" s="86">
        <f>IF(ROW(FePensRurH2!$A69)-DifIdConj!BH69&gt;1, INDEX(PotPensRurM!BH:BH,ROW(FePensRurH2!$A69)-DifIdConj!BH69)*INDEX(txMortM!BH:BH,ROW(FePensRurH2!$A69)-DifIdConj!BH69)*INDEX(PgPensRurM!BH:BH,ROW(FePensRurH2!$A69)-DifIdConj!BH69),0)</f>
        <v>1268.0168809849051</v>
      </c>
      <c r="BI69" s="86">
        <f>IF(ROW(FePensRurH2!$A69)-DifIdConj!BI69&gt;1, INDEX(PotPensRurM!BI:BI,ROW(FePensRurH2!$A69)-DifIdConj!BI69)*INDEX(txMortM!BI:BI,ROW(FePensRurH2!$A69)-DifIdConj!BI69)*INDEX(PgPensRurM!BI:BI,ROW(FePensRurH2!$A69)-DifIdConj!BI69),0)</f>
        <v>1263.5887201433395</v>
      </c>
      <c r="BJ69" s="87">
        <f>IF(ROW(FePensRurH2!$A69)-DifIdConj!BJ69&gt;1, INDEX(PotPensRurM!BJ:BJ,ROW(FePensRurH2!$A69)-DifIdConj!BJ69)*INDEX(txMortM!BJ:BJ,ROW(FePensRurH2!$A69)-DifIdConj!BJ69)*INDEX(PgPensRurM!BJ:BJ,ROW(FePensRurH2!$A69)-DifIdConj!BJ69),0)</f>
        <v>1265.6725605393704</v>
      </c>
    </row>
    <row r="70" spans="1:62" s="31" customFormat="1" x14ac:dyDescent="0.3">
      <c r="A70" s="29">
        <v>68</v>
      </c>
      <c r="B70" s="5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32"/>
      <c r="P70" s="59"/>
      <c r="Q70" s="86"/>
      <c r="R70" s="86"/>
      <c r="S70" s="86"/>
      <c r="T70" s="86">
        <f>IF(ROW(FePensRurH2!$A70)-DifIdConj!T70&gt;1, INDEX(PotPensRurM!T:T,ROW(FePensRurH2!$A70)-DifIdConj!T70)*INDEX(txMortM!T:T,ROW(FePensRurH2!$A70)-DifIdConj!T70)*INDEX(PgPensRurM!T:T,ROW(FePensRurH2!$A70)-DifIdConj!T70),0)</f>
        <v>1016.2246503605062</v>
      </c>
      <c r="U70" s="86">
        <f>IF(ROW(FePensRurH2!$A70)-DifIdConj!U70&gt;1, INDEX(PotPensRurM!U:U,ROW(FePensRurH2!$A70)-DifIdConj!U70)*INDEX(txMortM!U:U,ROW(FePensRurH2!$A70)-DifIdConj!U70)*INDEX(PgPensRurM!U:U,ROW(FePensRurH2!$A70)-DifIdConj!U70),0)</f>
        <v>1036.3450068066877</v>
      </c>
      <c r="V70" s="86">
        <f>IF(ROW(FePensRurH2!$A70)-DifIdConj!V70&gt;1, INDEX(PotPensRurM!V:V,ROW(FePensRurH2!$A70)-DifIdConj!V70)*INDEX(txMortM!V:V,ROW(FePensRurH2!$A70)-DifIdConj!V70)*INDEX(PgPensRurM!V:V,ROW(FePensRurH2!$A70)-DifIdConj!V70),0)</f>
        <v>1056.0547437335597</v>
      </c>
      <c r="W70" s="86">
        <f>IF(ROW(FePensRurH2!$A70)-DifIdConj!W70&gt;1, INDEX(PotPensRurM!W:W,ROW(FePensRurH2!$A70)-DifIdConj!W70)*INDEX(txMortM!W:W,ROW(FePensRurH2!$A70)-DifIdConj!W70)*INDEX(PgPensRurM!W:W,ROW(FePensRurH2!$A70)-DifIdConj!W70),0)</f>
        <v>1075.5885008664418</v>
      </c>
      <c r="X70" s="86">
        <f>IF(ROW(FePensRurH2!$A70)-DifIdConj!X70&gt;1, INDEX(PotPensRurM!X:X,ROW(FePensRurH2!$A70)-DifIdConj!X70)*INDEX(txMortM!X:X,ROW(FePensRurH2!$A70)-DifIdConj!X70)*INDEX(PgPensRurM!X:X,ROW(FePensRurH2!$A70)-DifIdConj!X70),0)</f>
        <v>1095.063598067994</v>
      </c>
      <c r="Y70" s="86">
        <f>IF(ROW(FePensRurH2!$A70)-DifIdConj!Y70&gt;1, INDEX(PotPensRurM!Y:Y,ROW(FePensRurH2!$A70)-DifIdConj!Y70)*INDEX(txMortM!Y:Y,ROW(FePensRurH2!$A70)-DifIdConj!Y70)*INDEX(PgPensRurM!Y:Y,ROW(FePensRurH2!$A70)-DifIdConj!Y70),0)</f>
        <v>1115.7118938961455</v>
      </c>
      <c r="Z70" s="86">
        <f>IF(ROW(FePensRurH2!$A70)-DifIdConj!Z70&gt;1, INDEX(PotPensRurM!Z:Z,ROW(FePensRurH2!$A70)-DifIdConj!Z70)*INDEX(txMortM!Z:Z,ROW(FePensRurH2!$A70)-DifIdConj!Z70)*INDEX(PgPensRurM!Z:Z,ROW(FePensRurH2!$A70)-DifIdConj!Z70),0)</f>
        <v>1136.242869861637</v>
      </c>
      <c r="AA70" s="86">
        <f>IF(ROW(FePensRurH2!$A70)-DifIdConj!AA70&gt;1, INDEX(PotPensRurM!AA:AA,ROW(FePensRurH2!$A70)-DifIdConj!AA70)*INDEX(txMortM!AA:AA,ROW(FePensRurH2!$A70)-DifIdConj!AA70)*INDEX(PgPensRurM!AA:AA,ROW(FePensRurH2!$A70)-DifIdConj!AA70),0)</f>
        <v>1155.8352869258492</v>
      </c>
      <c r="AB70" s="86">
        <f>IF(ROW(FePensRurH2!$A70)-DifIdConj!AB70&gt;1, INDEX(PotPensRurM!AB:AB,ROW(FePensRurH2!$A70)-DifIdConj!AB70)*INDEX(txMortM!AB:AB,ROW(FePensRurH2!$A70)-DifIdConj!AB70)*INDEX(PgPensRurM!AB:AB,ROW(FePensRurH2!$A70)-DifIdConj!AB70),0)</f>
        <v>1176.2489430286807</v>
      </c>
      <c r="AC70" s="86">
        <f>IF(ROW(FePensRurH2!$A70)-DifIdConj!AC70&gt;1, INDEX(PotPensRurM!AC:AC,ROW(FePensRurH2!$A70)-DifIdConj!AC70)*INDEX(txMortM!AC:AC,ROW(FePensRurH2!$A70)-DifIdConj!AC70)*INDEX(PgPensRurM!AC:AC,ROW(FePensRurH2!$A70)-DifIdConj!AC70),0)</f>
        <v>1190.7379460671848</v>
      </c>
      <c r="AD70" s="86">
        <f>IF(ROW(FePensRurH2!$A70)-DifIdConj!AD70&gt;1, INDEX(PotPensRurM!AD:AD,ROW(FePensRurH2!$A70)-DifIdConj!AD70)*INDEX(txMortM!AD:AD,ROW(FePensRurH2!$A70)-DifIdConj!AD70)*INDEX(PgPensRurM!AD:AD,ROW(FePensRurH2!$A70)-DifIdConj!AD70),0)</f>
        <v>1196.2519796122026</v>
      </c>
      <c r="AE70" s="86">
        <f>IF(ROW(FePensRurH2!$A70)-DifIdConj!AE70&gt;1, INDEX(PotPensRurM!AE:AE,ROW(FePensRurH2!$A70)-DifIdConj!AE70)*INDEX(txMortM!AE:AE,ROW(FePensRurH2!$A70)-DifIdConj!AE70)*INDEX(PgPensRurM!AE:AE,ROW(FePensRurH2!$A70)-DifIdConj!AE70),0)</f>
        <v>1196.4866193375226</v>
      </c>
      <c r="AF70" s="86">
        <f>IF(ROW(FePensRurH2!$A70)-DifIdConj!AF70&gt;1, INDEX(PotPensRurM!AF:AF,ROW(FePensRurH2!$A70)-DifIdConj!AF70)*INDEX(txMortM!AF:AF,ROW(FePensRurH2!$A70)-DifIdConj!AF70)*INDEX(PgPensRurM!AF:AF,ROW(FePensRurH2!$A70)-DifIdConj!AF70),0)</f>
        <v>1198.305077208752</v>
      </c>
      <c r="AG70" s="86">
        <f>IF(ROW(FePensRurH2!$A70)-DifIdConj!AG70&gt;1, INDEX(PotPensRurM!AG:AG,ROW(FePensRurH2!$A70)-DifIdConj!AG70)*INDEX(txMortM!AG:AG,ROW(FePensRurH2!$A70)-DifIdConj!AG70)*INDEX(PgPensRurM!AG:AG,ROW(FePensRurH2!$A70)-DifIdConj!AG70),0)</f>
        <v>1201.0620939812607</v>
      </c>
      <c r="AH70" s="86">
        <f>IF(ROW(FePensRurH2!$A70)-DifIdConj!AH70&gt;1, INDEX(PotPensRurM!AH:AH,ROW(FePensRurH2!$A70)-DifIdConj!AH70)*INDEX(txMortM!AH:AH,ROW(FePensRurH2!$A70)-DifIdConj!AH70)*INDEX(PgPensRurM!AH:AH,ROW(FePensRurH2!$A70)-DifIdConj!AH70),0)</f>
        <v>1201.5313734319006</v>
      </c>
      <c r="AI70" s="86">
        <f>IF(ROW(FePensRurH2!$A70)-DifIdConj!AI70&gt;1, INDEX(PotPensRurM!AI:AI,ROW(FePensRurH2!$A70)-DifIdConj!AI70)*INDEX(txMortM!AI:AI,ROW(FePensRurH2!$A70)-DifIdConj!AI70)*INDEX(PgPensRurM!AI:AI,ROW(FePensRurH2!$A70)-DifIdConj!AI70),0)</f>
        <v>1203.1738515091397</v>
      </c>
      <c r="AJ70" s="86">
        <f>IF(ROW(FePensRurH2!$A70)-DifIdConj!AJ70&gt;1, INDEX(PotPensRurM!AJ:AJ,ROW(FePensRurH2!$A70)-DifIdConj!AJ70)*INDEX(txMortM!AJ:AJ,ROW(FePensRurH2!$A70)-DifIdConj!AJ70)*INDEX(PgPensRurM!AJ:AJ,ROW(FePensRurH2!$A70)-DifIdConj!AJ70),0)</f>
        <v>1206.7521073202686</v>
      </c>
      <c r="AK70" s="86">
        <f>IF(ROW(FePensRurH2!$A70)-DifIdConj!AK70&gt;1, INDEX(PotPensRurM!AK:AK,ROW(FePensRurH2!$A70)-DifIdConj!AK70)*INDEX(txMortM!AK:AK,ROW(FePensRurH2!$A70)-DifIdConj!AK70)*INDEX(PgPensRurM!AK:AK,ROW(FePensRurH2!$A70)-DifIdConj!AK70),0)</f>
        <v>1210.799642582037</v>
      </c>
      <c r="AL70" s="86">
        <f>IF(ROW(FePensRurH2!$A70)-DifIdConj!AL70&gt;1, INDEX(PotPensRurM!AL:AL,ROW(FePensRurH2!$A70)-DifIdConj!AL70)*INDEX(txMortM!AL:AL,ROW(FePensRurH2!$A70)-DifIdConj!AL70)*INDEX(PgPensRurM!AL:AL,ROW(FePensRurH2!$A70)-DifIdConj!AL70),0)</f>
        <v>1214.4365583244953</v>
      </c>
      <c r="AM70" s="86">
        <f>IF(ROW(FePensRurH2!$A70)-DifIdConj!AM70&gt;1, INDEX(PotPensRurM!AM:AM,ROW(FePensRurH2!$A70)-DifIdConj!AM70)*INDEX(txMortM!AM:AM,ROW(FePensRurH2!$A70)-DifIdConj!AM70)*INDEX(PgPensRurM!AM:AM,ROW(FePensRurH2!$A70)-DifIdConj!AM70),0)</f>
        <v>1223.2355480239919</v>
      </c>
      <c r="AN70" s="86">
        <f>IF(ROW(FePensRurH2!$A70)-DifIdConj!AN70&gt;1, INDEX(PotPensRurM!AN:AN,ROW(FePensRurH2!$A70)-DifIdConj!AN70)*INDEX(txMortM!AN:AN,ROW(FePensRurH2!$A70)-DifIdConj!AN70)*INDEX(PgPensRurM!AN:AN,ROW(FePensRurH2!$A70)-DifIdConj!AN70),0)</f>
        <v>1241.5961065302743</v>
      </c>
      <c r="AO70" s="86">
        <f>IF(ROW(FePensRurH2!$A70)-DifIdConj!AO70&gt;1, INDEX(PotPensRurM!AO:AO,ROW(FePensRurH2!$A70)-DifIdConj!AO70)*INDEX(txMortM!AO:AO,ROW(FePensRurH2!$A70)-DifIdConj!AO70)*INDEX(PgPensRurM!AO:AO,ROW(FePensRurH2!$A70)-DifIdConj!AO70),0)</f>
        <v>1265.1187389935944</v>
      </c>
      <c r="AP70" s="86">
        <f>IF(ROW(FePensRurH2!$A70)-DifIdConj!AP70&gt;1, INDEX(PotPensRurM!AP:AP,ROW(FePensRurH2!$A70)-DifIdConj!AP70)*INDEX(txMortM!AP:AP,ROW(FePensRurH2!$A70)-DifIdConj!AP70)*INDEX(PgPensRurM!AP:AP,ROW(FePensRurH2!$A70)-DifIdConj!AP70),0)</f>
        <v>1287.0575533110054</v>
      </c>
      <c r="AQ70" s="86">
        <f>IF(ROW(FePensRurH2!$A70)-DifIdConj!AQ70&gt;1, INDEX(PotPensRurM!AQ:AQ,ROW(FePensRurH2!$A70)-DifIdConj!AQ70)*INDEX(txMortM!AQ:AQ,ROW(FePensRurH2!$A70)-DifIdConj!AQ70)*INDEX(PgPensRurM!AQ:AQ,ROW(FePensRurH2!$A70)-DifIdConj!AQ70),0)</f>
        <v>1307.6471892078273</v>
      </c>
      <c r="AR70" s="86">
        <f>IF(ROW(FePensRurH2!$A70)-DifIdConj!AR70&gt;1, INDEX(PotPensRurM!AR:AR,ROW(FePensRurH2!$A70)-DifIdConj!AR70)*INDEX(txMortM!AR:AR,ROW(FePensRurH2!$A70)-DifIdConj!AR70)*INDEX(PgPensRurM!AR:AR,ROW(FePensRurH2!$A70)-DifIdConj!AR70),0)</f>
        <v>1331.1111617398176</v>
      </c>
      <c r="AS70" s="86">
        <f>IF(ROW(FePensRurH2!$A70)-DifIdConj!AS70&gt;1, INDEX(PotPensRurM!AS:AS,ROW(FePensRurH2!$A70)-DifIdConj!AS70)*INDEX(txMortM!AS:AS,ROW(FePensRurH2!$A70)-DifIdConj!AS70)*INDEX(PgPensRurM!AS:AS,ROW(FePensRurH2!$A70)-DifIdConj!AS70),0)</f>
        <v>1357.5081308383069</v>
      </c>
      <c r="AT70" s="86">
        <f>IF(ROW(FePensRurH2!$A70)-DifIdConj!AT70&gt;1, INDEX(PotPensRurM!AT:AT,ROW(FePensRurH2!$A70)-DifIdConj!AT70)*INDEX(txMortM!AT:AT,ROW(FePensRurH2!$A70)-DifIdConj!AT70)*INDEX(PgPensRurM!AT:AT,ROW(FePensRurH2!$A70)-DifIdConj!AT70),0)</f>
        <v>1383.9050999367964</v>
      </c>
      <c r="AU70" s="86">
        <f>IF(ROW(FePensRurH2!$A70)-DifIdConj!AU70&gt;1, INDEX(PotPensRurM!AU:AU,ROW(FePensRurH2!$A70)-DifIdConj!AU70)*INDEX(txMortM!AU:AU,ROW(FePensRurH2!$A70)-DifIdConj!AU70)*INDEX(PgPensRurM!AU:AU,ROW(FePensRurH2!$A70)-DifIdConj!AU70),0)</f>
        <v>1408.776910820706</v>
      </c>
      <c r="AV70" s="86">
        <f>IF(ROW(FePensRurH2!$A70)-DifIdConj!AV70&gt;1, INDEX(PotPensRurM!AV:AV,ROW(FePensRurH2!$A70)-DifIdConj!AV70)*INDEX(txMortM!AV:AV,ROW(FePensRurH2!$A70)-DifIdConj!AV70)*INDEX(PgPensRurM!AV:AV,ROW(FePensRurH2!$A70)-DifIdConj!AV70),0)</f>
        <v>1435.1152199878654</v>
      </c>
      <c r="AW70" s="86">
        <f>IF(ROW(FePensRurH2!$A70)-DifIdConj!AW70&gt;1, INDEX(PotPensRurM!AW:AW,ROW(FePensRurH2!$A70)-DifIdConj!AW70)*INDEX(txMortM!AW:AW,ROW(FePensRurH2!$A70)-DifIdConj!AW70)*INDEX(PgPensRurM!AW:AW,ROW(FePensRurH2!$A70)-DifIdConj!AW70),0)</f>
        <v>1446.4952466658808</v>
      </c>
      <c r="AX70" s="86">
        <f>IF(ROW(FePensRurH2!$A70)-DifIdConj!AX70&gt;1, INDEX(PotPensRurM!AX:AX,ROW(FePensRurH2!$A70)-DifIdConj!AX70)*INDEX(txMortM!AX:AX,ROW(FePensRurH2!$A70)-DifIdConj!AX70)*INDEX(PgPensRurM!AX:AX,ROW(FePensRurH2!$A70)-DifIdConj!AX70),0)</f>
        <v>1435.8777990951551</v>
      </c>
      <c r="AY70" s="86">
        <f>IF(ROW(FePensRurH2!$A70)-DifIdConj!AY70&gt;1, INDEX(PotPensRurM!AY:AY,ROW(FePensRurH2!$A70)-DifIdConj!AY70)*INDEX(txMortM!AY:AY,ROW(FePensRurH2!$A70)-DifIdConj!AY70)*INDEX(PgPensRurM!AY:AY,ROW(FePensRurH2!$A70)-DifIdConj!AY70),0)</f>
        <v>1410.1847491726255</v>
      </c>
      <c r="AZ70" s="86">
        <f>IF(ROW(FePensRurH2!$A70)-DifIdConj!AZ70&gt;1, INDEX(PotPensRurM!AZ:AZ,ROW(FePensRurH2!$A70)-DifIdConj!AZ70)*INDEX(txMortM!AZ:AZ,ROW(FePensRurH2!$A70)-DifIdConj!AZ70)*INDEX(PgPensRurM!AZ:AZ,ROW(FePensRurH2!$A70)-DifIdConj!AZ70),0)</f>
        <v>1386.6621167093051</v>
      </c>
      <c r="BA70" s="86">
        <f>IF(ROW(FePensRurH2!$A70)-DifIdConj!BA70&gt;1, INDEX(PotPensRurM!BA:BA,ROW(FePensRurH2!$A70)-DifIdConj!BA70)*INDEX(txMortM!BA:BA,ROW(FePensRurH2!$A70)-DifIdConj!BA70)*INDEX(PgPensRurM!BA:BA,ROW(FePensRurH2!$A70)-DifIdConj!BA70),0)</f>
        <v>1360.3238075421459</v>
      </c>
      <c r="BB70" s="86">
        <f>IF(ROW(FePensRurH2!$A70)-DifIdConj!BB70&gt;1, INDEX(PotPensRurM!BB:BB,ROW(FePensRurH2!$A70)-DifIdConj!BB70)*INDEX(txMortM!BB:BB,ROW(FePensRurH2!$A70)-DifIdConj!BB70)*INDEX(PgPensRurM!BB:BB,ROW(FePensRurH2!$A70)-DifIdConj!BB70),0)</f>
        <v>1339.5581918513342</v>
      </c>
      <c r="BC70" s="86">
        <f>IF(ROW(FePensRurH2!$A70)-DifIdConj!BC70&gt;1, INDEX(PotPensRurM!BC:BC,ROW(FePensRurH2!$A70)-DifIdConj!BC70)*INDEX(txMortM!BC:BC,ROW(FePensRurH2!$A70)-DifIdConj!BC70)*INDEX(PgPensRurM!BC:BC,ROW(FePensRurH2!$A70)-DifIdConj!BC70),0)</f>
        <v>1328.3541449673089</v>
      </c>
      <c r="BD70" s="86">
        <f>IF(ROW(FePensRurH2!$A70)-DifIdConj!BD70&gt;1, INDEX(PotPensRurM!BD:BD,ROW(FePensRurH2!$A70)-DifIdConj!BD70)*INDEX(txMortM!BD:BD,ROW(FePensRurH2!$A70)-DifIdConj!BD70)*INDEX(PgPensRurM!BD:BD,ROW(FePensRurH2!$A70)-DifIdConj!BD70),0)</f>
        <v>1323.7200103922407</v>
      </c>
      <c r="BE70" s="86">
        <f>IF(ROW(FePensRurH2!$A70)-DifIdConj!BE70&gt;1, INDEX(PotPensRurM!BE:BE,ROW(FePensRurH2!$A70)-DifIdConj!BE70)*INDEX(txMortM!BE:BE,ROW(FePensRurH2!$A70)-DifIdConj!BE70)*INDEX(PgPensRurM!BE:BE,ROW(FePensRurH2!$A70)-DifIdConj!BE70),0)</f>
        <v>1316.6808186326434</v>
      </c>
      <c r="BF70" s="86">
        <f>IF(ROW(FePensRurH2!$A70)-DifIdConj!BF70&gt;1, INDEX(PotPensRurM!BF:BF,ROW(FePensRurH2!$A70)-DifIdConj!BF70)*INDEX(txMortM!BF:BF,ROW(FePensRurH2!$A70)-DifIdConj!BF70)*INDEX(PgPensRurM!BF:BF,ROW(FePensRurH2!$A70)-DifIdConj!BF70),0)</f>
        <v>1308.8790477657567</v>
      </c>
      <c r="BG70" s="86">
        <f>IF(ROW(FePensRurH2!$A70)-DifIdConj!BG70&gt;1, INDEX(PotPensRurM!BG:BG,ROW(FePensRurH2!$A70)-DifIdConj!BG70)*INDEX(txMortM!BG:BG,ROW(FePensRurH2!$A70)-DifIdConj!BG70)*INDEX(PgPensRurM!BG:BG,ROW(FePensRurH2!$A70)-DifIdConj!BG70),0)</f>
        <v>1301.8398560061596</v>
      </c>
      <c r="BH70" s="86">
        <f>IF(ROW(FePensRurH2!$A70)-DifIdConj!BH70&gt;1, INDEX(PotPensRurM!BH:BH,ROW(FePensRurH2!$A70)-DifIdConj!BH70)*INDEX(txMortM!BH:BH,ROW(FePensRurH2!$A70)-DifIdConj!BH70)*INDEX(PgPensRurM!BH:BH,ROW(FePensRurH2!$A70)-DifIdConj!BH70),0)</f>
        <v>1296.9710817057717</v>
      </c>
      <c r="BI70" s="86">
        <f>IF(ROW(FePensRurH2!$A70)-DifIdConj!BI70&gt;1, INDEX(PotPensRurM!BI:BI,ROW(FePensRurH2!$A70)-DifIdConj!BI70)*INDEX(txMortM!BI:BI,ROW(FePensRurH2!$A70)-DifIdConj!BI70)*INDEX(PgPensRurM!BI:BI,ROW(FePensRurH2!$A70)-DifIdConj!BI70),0)</f>
        <v>1291.9849875427237</v>
      </c>
      <c r="BJ70" s="87">
        <f>IF(ROW(FePensRurH2!$A70)-DifIdConj!BJ70&gt;1, INDEX(PotPensRurM!BJ:BJ,ROW(FePensRurH2!$A70)-DifIdConj!BJ70)*INDEX(txMortM!BJ:BJ,ROW(FePensRurH2!$A70)-DifIdConj!BJ70)*INDEX(PgPensRurM!BJ:BJ,ROW(FePensRurH2!$A70)-DifIdConj!BJ70),0)</f>
        <v>1132.3713143938585</v>
      </c>
    </row>
    <row r="71" spans="1:62" s="31" customFormat="1" x14ac:dyDescent="0.3">
      <c r="A71" s="29">
        <v>69</v>
      </c>
      <c r="B71" s="5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32"/>
      <c r="P71" s="59"/>
      <c r="Q71" s="86"/>
      <c r="R71" s="86"/>
      <c r="S71" s="86"/>
      <c r="T71" s="86">
        <f>IF(ROW(FePensRurH2!$A71)-DifIdConj!T71&gt;1, INDEX(PotPensRurM!T:T,ROW(FePensRurH2!$A71)-DifIdConj!T71)*INDEX(txMortM!T:T,ROW(FePensRurH2!$A71)-DifIdConj!T71)*INDEX(PgPensRurM!T:T,ROW(FePensRurH2!$A71)-DifIdConj!T71),0)</f>
        <v>1179.3168848985024</v>
      </c>
      <c r="U71" s="86">
        <f>IF(ROW(FePensRurH2!$A71)-DifIdConj!U71&gt;1, INDEX(PotPensRurM!U:U,ROW(FePensRurH2!$A71)-DifIdConj!U71)*INDEX(txMortM!U:U,ROW(FePensRurH2!$A71)-DifIdConj!U71)*INDEX(PgPensRurM!U:U,ROW(FePensRurH2!$A71)-DifIdConj!U71),0)</f>
        <v>1204.9990725533014</v>
      </c>
      <c r="V71" s="86">
        <f>IF(ROW(FePensRurH2!$A71)-DifIdConj!V71&gt;1, INDEX(PotPensRurM!V:V,ROW(FePensRurH2!$A71)-DifIdConj!V71)*INDEX(txMortM!V:V,ROW(FePensRurH2!$A71)-DifIdConj!V71)*INDEX(PgPensRurM!V:V,ROW(FePensRurH2!$A71)-DifIdConj!V71),0)</f>
        <v>1230.0506707790764</v>
      </c>
      <c r="W71" s="86">
        <f>IF(ROW(FePensRurH2!$A71)-DifIdConj!W71&gt;1, INDEX(PotPensRurM!W:W,ROW(FePensRurH2!$A71)-DifIdConj!W71)*INDEX(txMortM!W:W,ROW(FePensRurH2!$A71)-DifIdConj!W71)*INDEX(PgPensRurM!W:W,ROW(FePensRurH2!$A71)-DifIdConj!W71),0)</f>
        <v>1254.7009848227456</v>
      </c>
      <c r="X71" s="86">
        <f>IF(ROW(FePensRurH2!$A71)-DifIdConj!X71&gt;1, INDEX(PotPensRurM!X:X,ROW(FePensRurH2!$A71)-DifIdConj!X71)*INDEX(txMortM!X:X,ROW(FePensRurH2!$A71)-DifIdConj!X71)*INDEX(PgPensRurM!X:X,ROW(FePensRurH2!$A71)-DifIdConj!X71),0)</f>
        <v>1278.7207094373903</v>
      </c>
      <c r="Y71" s="86">
        <f>IF(ROW(FePensRurH2!$A71)-DifIdConj!Y71&gt;1, INDEX(PotPensRurM!Y:Y,ROW(FePensRurH2!$A71)-DifIdConj!Y71)*INDEX(txMortM!Y:Y,ROW(FePensRurH2!$A71)-DifIdConj!Y71)*INDEX(PgPensRurM!Y:Y,ROW(FePensRurH2!$A71)-DifIdConj!Y71),0)</f>
        <v>1303.0843919224117</v>
      </c>
      <c r="Z71" s="86">
        <f>IF(ROW(FePensRurH2!$A71)-DifIdConj!Z71&gt;1, INDEX(PotPensRurM!Z:Z,ROW(FePensRurH2!$A71)-DifIdConj!Z71)*INDEX(txMortM!Z:Z,ROW(FePensRurH2!$A71)-DifIdConj!Z71)*INDEX(PgPensRurM!Z:Z,ROW(FePensRurH2!$A71)-DifIdConj!Z71),0)</f>
        <v>1328.5946006420227</v>
      </c>
      <c r="AA71" s="86">
        <f>IF(ROW(FePensRurH2!$A71)-DifIdConj!AA71&gt;1, INDEX(PotPensRurM!AA:AA,ROW(FePensRurH2!$A71)-DifIdConj!AA71)*INDEX(txMortM!AA:AA,ROW(FePensRurH2!$A71)-DifIdConj!AA71)*INDEX(PgPensRurM!AA:AA,ROW(FePensRurH2!$A71)-DifIdConj!AA71),0)</f>
        <v>1354.2767882968217</v>
      </c>
      <c r="AB71" s="86">
        <f>IF(ROW(FePensRurH2!$A71)-DifIdConj!AB71&gt;1, INDEX(PotPensRurM!AB:AB,ROW(FePensRurH2!$A71)-DifIdConj!AB71)*INDEX(txMortM!AB:AB,ROW(FePensRurH2!$A71)-DifIdConj!AB71)*INDEX(PgPensRurM!AB:AB,ROW(FePensRurH2!$A71)-DifIdConj!AB71),0)</f>
        <v>1379.0417549639494</v>
      </c>
      <c r="AC71" s="86">
        <f>IF(ROW(FePensRurH2!$A71)-DifIdConj!AC71&gt;1, INDEX(PotPensRurM!AC:AC,ROW(FePensRurH2!$A71)-DifIdConj!AC71)*INDEX(txMortM!AC:AC,ROW(FePensRurH2!$A71)-DifIdConj!AC71)*INDEX(PgPensRurM!AC:AC,ROW(FePensRurH2!$A71)-DifIdConj!AC71),0)</f>
        <v>1404.3226584366423</v>
      </c>
      <c r="AD71" s="86">
        <f>IF(ROW(FePensRurH2!$A71)-DifIdConj!AD71&gt;1, INDEX(PotPensRurM!AD:AD,ROW(FePensRurH2!$A71)-DifIdConj!AD71)*INDEX(txMortM!AD:AD,ROW(FePensRurH2!$A71)-DifIdConj!AD71)*INDEX(PgPensRurM!AD:AD,ROW(FePensRurH2!$A71)-DifIdConj!AD71),0)</f>
        <v>1422.0938150727757</v>
      </c>
      <c r="AE71" s="86">
        <f>IF(ROW(FePensRurH2!$A71)-DifIdConj!AE71&gt;1, INDEX(PotPensRurM!AE:AE,ROW(FePensRurH2!$A71)-DifIdConj!AE71)*INDEX(txMortM!AE:AE,ROW(FePensRurH2!$A71)-DifIdConj!AE71)*INDEX(PgPensRurM!AE:AE,ROW(FePensRurH2!$A71)-DifIdConj!AE71),0)</f>
        <v>1429.7182145327943</v>
      </c>
      <c r="AF71" s="86">
        <f>IF(ROW(FePensRurH2!$A71)-DifIdConj!AF71&gt;1, INDEX(PotPensRurM!AF:AF,ROW(FePensRurH2!$A71)-DifIdConj!AF71)*INDEX(txMortM!AF:AF,ROW(FePensRurH2!$A71)-DifIdConj!AF71)*INDEX(PgPensRurM!AF:AF,ROW(FePensRurH2!$A71)-DifIdConj!AF71),0)</f>
        <v>1429.9475197797121</v>
      </c>
      <c r="AG71" s="86">
        <f>IF(ROW(FePensRurH2!$A71)-DifIdConj!AG71&gt;1, INDEX(PotPensRurM!AG:AG,ROW(FePensRurH2!$A71)-DifIdConj!AG71)*INDEX(txMortM!AG:AG,ROW(FePensRurH2!$A71)-DifIdConj!AG71)*INDEX(PgPensRurM!AG:AG,ROW(FePensRurH2!$A71)-DifIdConj!AG71),0)</f>
        <v>1431.8392880667845</v>
      </c>
      <c r="AH71" s="86">
        <f>IF(ROW(FePensRurH2!$A71)-DifIdConj!AH71&gt;1, INDEX(PotPensRurM!AH:AH,ROW(FePensRurH2!$A71)-DifIdConj!AH71)*INDEX(txMortM!AH:AH,ROW(FePensRurH2!$A71)-DifIdConj!AH71)*INDEX(PgPensRurM!AH:AH,ROW(FePensRurH2!$A71)-DifIdConj!AH71),0)</f>
        <v>1433.272445860021</v>
      </c>
      <c r="AI71" s="86">
        <f>IF(ROW(FePensRurH2!$A71)-DifIdConj!AI71&gt;1, INDEX(PotPensRurM!AI:AI,ROW(FePensRurH2!$A71)-DifIdConj!AI71)*INDEX(txMortM!AI:AI,ROW(FePensRurH2!$A71)-DifIdConj!AI71)*INDEX(PgPensRurM!AI:AI,ROW(FePensRurH2!$A71)-DifIdConj!AI71),0)</f>
        <v>1435.5654983291995</v>
      </c>
      <c r="AJ71" s="86">
        <f>IF(ROW(FePensRurH2!$A71)-DifIdConj!AJ71&gt;1, INDEX(PotPensRurM!AJ:AJ,ROW(FePensRurH2!$A71)-DifIdConj!AJ71)*INDEX(txMortM!AJ:AJ,ROW(FePensRurH2!$A71)-DifIdConj!AJ71)*INDEX(PgPensRurM!AJ:AJ,ROW(FePensRurH2!$A71)-DifIdConj!AJ71),0)</f>
        <v>1438.8904244095086</v>
      </c>
      <c r="AK71" s="86">
        <f>IF(ROW(FePensRurH2!$A71)-DifIdConj!AK71&gt;1, INDEX(PotPensRurM!AK:AK,ROW(FePensRurH2!$A71)-DifIdConj!AK71)*INDEX(txMortM!AK:AK,ROW(FePensRurH2!$A71)-DifIdConj!AK71)*INDEX(PgPensRurM!AK:AK,ROW(FePensRurH2!$A71)-DifIdConj!AK71),0)</f>
        <v>1443.8204872182421</v>
      </c>
      <c r="AL71" s="86">
        <f>IF(ROW(FePensRurH2!$A71)-DifIdConj!AL71&gt;1, INDEX(PotPensRurM!AL:AL,ROW(FePensRurH2!$A71)-DifIdConj!AL71)*INDEX(txMortM!AL:AL,ROW(FePensRurH2!$A71)-DifIdConj!AL71)*INDEX(PgPensRurM!AL:AL,ROW(FePensRurH2!$A71)-DifIdConj!AL71),0)</f>
        <v>1449.6104447029179</v>
      </c>
      <c r="AM71" s="86">
        <f>IF(ROW(FePensRurH2!$A71)-DifIdConj!AM71&gt;1, INDEX(PotPensRurM!AM:AM,ROW(FePensRurH2!$A71)-DifIdConj!AM71)*INDEX(txMortM!AM:AM,ROW(FePensRurH2!$A71)-DifIdConj!AM71)*INDEX(PgPensRurM!AM:AM,ROW(FePensRurH2!$A71)-DifIdConj!AM71),0)</f>
        <v>1454.8271390702989</v>
      </c>
      <c r="AN71" s="86">
        <f>IF(ROW(FePensRurH2!$A71)-DifIdConj!AN71&gt;1, INDEX(PotPensRurM!AN:AN,ROW(FePensRurH2!$A71)-DifIdConj!AN71)*INDEX(txMortM!AN:AN,ROW(FePensRurH2!$A71)-DifIdConj!AN71)*INDEX(PgPensRurM!AN:AN,ROW(FePensRurH2!$A71)-DifIdConj!AN71),0)</f>
        <v>1466.6936855982979</v>
      </c>
      <c r="AO71" s="86">
        <f>IF(ROW(FePensRurH2!$A71)-DifIdConj!AO71&gt;1, INDEX(PotPensRurM!AO:AO,ROW(FePensRurH2!$A71)-DifIdConj!AO71)*INDEX(txMortM!AO:AO,ROW(FePensRurH2!$A71)-DifIdConj!AO71)*INDEX(PgPensRurM!AO:AO,ROW(FePensRurH2!$A71)-DifIdConj!AO71),0)</f>
        <v>1489.7961892252711</v>
      </c>
      <c r="AP71" s="86">
        <f>IF(ROW(FePensRurH2!$A71)-DifIdConj!AP71&gt;1, INDEX(PotPensRurM!AP:AP,ROW(FePensRurH2!$A71)-DifIdConj!AP71)*INDEX(txMortM!AP:AP,ROW(FePensRurH2!$A71)-DifIdConj!AP71)*INDEX(PgPensRurM!AP:AP,ROW(FePensRurH2!$A71)-DifIdConj!AP71),0)</f>
        <v>1518.6313240251907</v>
      </c>
      <c r="AQ71" s="86">
        <f>IF(ROW(FePensRurH2!$A71)-DifIdConj!AQ71&gt;1, INDEX(PotPensRurM!AQ:AQ,ROW(FePensRurH2!$A71)-DifIdConj!AQ71)*INDEX(txMortM!AQ:AQ,ROW(FePensRurH2!$A71)-DifIdConj!AQ71)*INDEX(PgPensRurM!AQ:AQ,ROW(FePensRurH2!$A71)-DifIdConj!AQ71),0)</f>
        <v>1545.9759747201442</v>
      </c>
      <c r="AR71" s="86">
        <f>IF(ROW(FePensRurH2!$A71)-DifIdConj!AR71&gt;1, INDEX(PotPensRurM!AR:AR,ROW(FePensRurH2!$A71)-DifIdConj!AR71)*INDEX(txMortM!AR:AR,ROW(FePensRurH2!$A71)-DifIdConj!AR71)*INDEX(PgPensRurM!AR:AR,ROW(FePensRurH2!$A71)-DifIdConj!AR71),0)</f>
        <v>1571.486183439755</v>
      </c>
      <c r="AS71" s="86">
        <f>IF(ROW(FePensRurH2!$A71)-DifIdConj!AS71&gt;1, INDEX(PotPensRurM!AS:AS,ROW(FePensRurH2!$A71)-DifIdConj!AS71)*INDEX(txMortM!AS:AS,ROW(FePensRurH2!$A71)-DifIdConj!AS71)*INDEX(PgPensRurM!AS:AS,ROW(FePensRurH2!$A71)-DifIdConj!AS71),0)</f>
        <v>1600.2639919279452</v>
      </c>
      <c r="AT71" s="86">
        <f>IF(ROW(FePensRurH2!$A71)-DifIdConj!AT71&gt;1, INDEX(PotPensRurM!AT:AT,ROW(FePensRurH2!$A71)-DifIdConj!AT71)*INDEX(txMortM!AT:AT,ROW(FePensRurH2!$A71)-DifIdConj!AT71)*INDEX(PgPensRurM!AT:AT,ROW(FePensRurH2!$A71)-DifIdConj!AT71),0)</f>
        <v>1632.6533580550915</v>
      </c>
      <c r="AU71" s="86">
        <f>IF(ROW(FePensRurH2!$A71)-DifIdConj!AU71&gt;1, INDEX(PotPensRurM!AU:AU,ROW(FePensRurH2!$A71)-DifIdConj!AU71)*INDEX(txMortM!AU:AU,ROW(FePensRurH2!$A71)-DifIdConj!AU71)*INDEX(PgPensRurM!AU:AU,ROW(FePensRurH2!$A71)-DifIdConj!AU71),0)</f>
        <v>1665.5013346760736</v>
      </c>
      <c r="AV71" s="86">
        <f>IF(ROW(FePensRurH2!$A71)-DifIdConj!AV71&gt;1, INDEX(PotPensRurM!AV:AV,ROW(FePensRurH2!$A71)-DifIdConj!AV71)*INDEX(txMortM!AV:AV,ROW(FePensRurH2!$A71)-DifIdConj!AV71)*INDEX(PgPensRurM!AV:AV,ROW(FePensRurH2!$A71)-DifIdConj!AV71),0)</f>
        <v>1696.916153503819</v>
      </c>
      <c r="AW71" s="86">
        <f>IF(ROW(FePensRurH2!$A71)-DifIdConj!AW71&gt;1, INDEX(PotPensRurM!AW:AW,ROW(FePensRurH2!$A71)-DifIdConj!AW71)*INDEX(txMortM!AW:AW,ROW(FePensRurH2!$A71)-DifIdConj!AW71)*INDEX(PgPensRurM!AW:AW,ROW(FePensRurH2!$A71)-DifIdConj!AW71),0)</f>
        <v>1729.4774985661538</v>
      </c>
      <c r="AX71" s="86">
        <f>IF(ROW(FePensRurH2!$A71)-DifIdConj!AX71&gt;1, INDEX(PotPensRurM!AX:AX,ROW(FePensRurH2!$A71)-DifIdConj!AX71)*INDEX(txMortM!AX:AX,ROW(FePensRurH2!$A71)-DifIdConj!AX71)*INDEX(PgPensRurM!AX:AX,ROW(FePensRurH2!$A71)-DifIdConj!AX71),0)</f>
        <v>1743.8664028102487</v>
      </c>
      <c r="AY71" s="86">
        <f>IF(ROW(FePensRurH2!$A71)-DifIdConj!AY71&gt;1, INDEX(PotPensRurM!AY:AY,ROW(FePensRurH2!$A71)-DifIdConj!AY71)*INDEX(txMortM!AY:AY,ROW(FePensRurH2!$A71)-DifIdConj!AY71)*INDEX(PgPensRurM!AY:AY,ROW(FePensRurH2!$A71)-DifIdConj!AY71),0)</f>
        <v>1731.7132247236029</v>
      </c>
      <c r="AZ71" s="86">
        <f>IF(ROW(FePensRurH2!$A71)-DifIdConj!AZ71&gt;1, INDEX(PotPensRurM!AZ:AZ,ROW(FePensRurH2!$A71)-DifIdConj!AZ71)*INDEX(txMortM!AZ:AZ,ROW(FePensRurH2!$A71)-DifIdConj!AZ71)*INDEX(PgPensRurM!AZ:AZ,ROW(FePensRurH2!$A71)-DifIdConj!AZ71),0)</f>
        <v>1701.4449321304464</v>
      </c>
      <c r="BA71" s="86">
        <f>IF(ROW(FePensRurH2!$A71)-DifIdConj!BA71&gt;1, INDEX(PotPensRurM!BA:BA,ROW(FePensRurH2!$A71)-DifIdConj!BA71)*INDEX(txMortM!BA:BA,ROW(FePensRurH2!$A71)-DifIdConj!BA71)*INDEX(PgPensRurM!BA:BA,ROW(FePensRurH2!$A71)-DifIdConj!BA71),0)</f>
        <v>1673.4123656947395</v>
      </c>
      <c r="BB71" s="86">
        <f>IF(ROW(FePensRurH2!$A71)-DifIdConj!BB71&gt;1, INDEX(PotPensRurM!BB:BB,ROW(FePensRurH2!$A71)-DifIdConj!BB71)*INDEX(txMortM!BB:BB,ROW(FePensRurH2!$A71)-DifIdConj!BB71)*INDEX(PgPensRurM!BB:BB,ROW(FePensRurH2!$A71)-DifIdConj!BB71),0)</f>
        <v>1642.5134836725592</v>
      </c>
      <c r="BC71" s="86">
        <f>IF(ROW(FePensRurH2!$A71)-DifIdConj!BC71&gt;1, INDEX(PotPensRurM!BC:BC,ROW(FePensRurH2!$A71)-DifIdConj!BC71)*INDEX(txMortM!BC:BC,ROW(FePensRurH2!$A71)-DifIdConj!BC71)*INDEX(PgPensRurM!BC:BC,ROW(FePensRurH2!$A71)-DifIdConj!BC71),0)</f>
        <v>1618.1498011875376</v>
      </c>
      <c r="BD71" s="86">
        <f>IF(ROW(FePensRurH2!$A71)-DifIdConj!BD71&gt;1, INDEX(PotPensRurM!BD:BD,ROW(FePensRurH2!$A71)-DifIdConj!BD71)*INDEX(txMortM!BD:BD,ROW(FePensRurH2!$A71)-DifIdConj!BD71)*INDEX(PgPensRurM!BD:BD,ROW(FePensRurH2!$A71)-DifIdConj!BD71),0)</f>
        <v>1604.9074231780316</v>
      </c>
      <c r="BE71" s="86">
        <f>IF(ROW(FePensRurH2!$A71)-DifIdConj!BE71&gt;1, INDEX(PotPensRurM!BE:BE,ROW(FePensRurH2!$A71)-DifIdConj!BE71)*INDEX(txMortM!BE:BE,ROW(FePensRurH2!$A71)-DifIdConj!BE71)*INDEX(PgPensRurM!BE:BE,ROW(FePensRurH2!$A71)-DifIdConj!BE71),0)</f>
        <v>1599.9200340575685</v>
      </c>
      <c r="BF71" s="86">
        <f>IF(ROW(FePensRurH2!$A71)-DifIdConj!BF71&gt;1, INDEX(PotPensRurM!BF:BF,ROW(FePensRurH2!$A71)-DifIdConj!BF71)*INDEX(txMortM!BF:BF,ROW(FePensRurH2!$A71)-DifIdConj!BF71)*INDEX(PgPensRurM!BF:BF,ROW(FePensRurH2!$A71)-DifIdConj!BF71),0)</f>
        <v>1591.9516767271732</v>
      </c>
      <c r="BG71" s="86">
        <f>IF(ROW(FePensRurH2!$A71)-DifIdConj!BG71&gt;1, INDEX(PotPensRurM!BG:BG,ROW(FePensRurH2!$A71)-DifIdConj!BG71)*INDEX(txMortM!BG:BG,ROW(FePensRurH2!$A71)-DifIdConj!BG71)*INDEX(PgPensRurM!BG:BG,ROW(FePensRurH2!$A71)-DifIdConj!BG71),0)</f>
        <v>1583.0660984091066</v>
      </c>
      <c r="BH71" s="86">
        <f>IF(ROW(FePensRurH2!$A71)-DifIdConj!BH71&gt;1, INDEX(PotPensRurM!BH:BH,ROW(FePensRurH2!$A71)-DifIdConj!BH71)*INDEX(txMortM!BH:BH,ROW(FePensRurH2!$A71)-DifIdConj!BH71)*INDEX(PgPensRurM!BH:BH,ROW(FePensRurH2!$A71)-DifIdConj!BH71),0)</f>
        <v>1575.6136778842765</v>
      </c>
      <c r="BI71" s="86">
        <f>IF(ROW(FePensRurH2!$A71)-DifIdConj!BI71&gt;1, INDEX(PotPensRurM!BI:BI,ROW(FePensRurH2!$A71)-DifIdConj!BI71)*INDEX(txMortM!BI:BI,ROW(FePensRurH2!$A71)-DifIdConj!BI71)*INDEX(PgPensRurM!BI:BI,ROW(FePensRurH2!$A71)-DifIdConj!BI71),0)</f>
        <v>1569.9956993347892</v>
      </c>
      <c r="BJ71" s="87">
        <f>IF(ROW(FePensRurH2!$A71)-DifIdConj!BJ71&gt;1, INDEX(PotPensRurM!BJ:BJ,ROW(FePensRurH2!$A71)-DifIdConj!BJ71)*INDEX(txMortM!BJ:BJ,ROW(FePensRurH2!$A71)-DifIdConj!BJ71)*INDEX(PgPensRurM!BJ:BJ,ROW(FePensRurH2!$A71)-DifIdConj!BJ71),0)</f>
        <v>1414.6987208596752</v>
      </c>
    </row>
    <row r="72" spans="1:62" s="31" customFormat="1" x14ac:dyDescent="0.3">
      <c r="A72" s="29">
        <v>70</v>
      </c>
      <c r="B72" s="5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32"/>
      <c r="P72" s="59"/>
      <c r="Q72" s="86"/>
      <c r="R72" s="86"/>
      <c r="S72" s="86"/>
      <c r="T72" s="86">
        <f>IF(ROW(FePensRurH2!$A72)-DifIdConj!T72&gt;1, INDEX(PotPensRurM!T:T,ROW(FePensRurH2!$A72)-DifIdConj!T72)*INDEX(txMortM!T:T,ROW(FePensRurH2!$A72)-DifIdConj!T72)*INDEX(PgPensRurM!T:T,ROW(FePensRurH2!$A72)-DifIdConj!T72),0)</f>
        <v>1167.9476582118448</v>
      </c>
      <c r="U72" s="86">
        <f>IF(ROW(FePensRurH2!$A72)-DifIdConj!U72&gt;1, INDEX(PotPensRurM!U:U,ROW(FePensRurH2!$A72)-DifIdConj!U72)*INDEX(txMortM!U:U,ROW(FePensRurH2!$A72)-DifIdConj!U72)*INDEX(PgPensRurM!U:U,ROW(FePensRurH2!$A72)-DifIdConj!U72),0)</f>
        <v>1195.1597577683781</v>
      </c>
      <c r="V72" s="86">
        <f>IF(ROW(FePensRurH2!$A72)-DifIdConj!V72&gt;1, INDEX(PotPensRurM!V:V,ROW(FePensRurH2!$A72)-DifIdConj!V72)*INDEX(txMortM!V:V,ROW(FePensRurH2!$A72)-DifIdConj!V72)*INDEX(PgPensRurM!V:V,ROW(FePensRurH2!$A72)-DifIdConj!V72),0)</f>
        <v>1222.2632261889571</v>
      </c>
      <c r="W72" s="86">
        <f>IF(ROW(FePensRurH2!$A72)-DifIdConj!W72&gt;1, INDEX(PotPensRurM!W:W,ROW(FePensRurH2!$A72)-DifIdConj!W72)*INDEX(txMortM!W:W,ROW(FePensRurH2!$A72)-DifIdConj!W72)*INDEX(PgPensRurM!W:W,ROW(FePensRurH2!$A72)-DifIdConj!W72),0)</f>
        <v>1248.5519610898793</v>
      </c>
      <c r="X72" s="86">
        <f>IF(ROW(FePensRurH2!$A72)-DifIdConj!X72&gt;1, INDEX(PotPensRurM!X:X,ROW(FePensRurH2!$A72)-DifIdConj!X72)*INDEX(txMortM!X:X,ROW(FePensRurH2!$A72)-DifIdConj!X72)*INDEX(PgPensRurM!X:X,ROW(FePensRurH2!$A72)-DifIdConj!X72),0)</f>
        <v>1274.4604870149619</v>
      </c>
      <c r="Y72" s="86">
        <f>IF(ROW(FePensRurH2!$A72)-DifIdConj!Y72&gt;1, INDEX(PotPensRurM!Y:Y,ROW(FePensRurH2!$A72)-DifIdConj!Y72)*INDEX(txMortM!Y:Y,ROW(FePensRurH2!$A72)-DifIdConj!Y72)*INDEX(PgPensRurM!Y:Y,ROW(FePensRurH2!$A72)-DifIdConj!Y72),0)</f>
        <v>1299.554279420388</v>
      </c>
      <c r="Z72" s="86">
        <f>IF(ROW(FePensRurH2!$A72)-DifIdConj!Z72&gt;1, INDEX(PotPensRurM!Z:Z,ROW(FePensRurH2!$A72)-DifIdConj!Z72)*INDEX(txMortM!Z:Z,ROW(FePensRurH2!$A72)-DifIdConj!Z72)*INDEX(PgPensRurM!Z:Z,ROW(FePensRurH2!$A72)-DifIdConj!Z72),0)</f>
        <v>1325.1912275055847</v>
      </c>
      <c r="AA72" s="86">
        <f>IF(ROW(FePensRurH2!$A72)-DifIdConj!AA72&gt;1, INDEX(PotPensRurM!AA:AA,ROW(FePensRurH2!$A72)-DifIdConj!AA72)*INDEX(txMortM!AA:AA,ROW(FePensRurH2!$A72)-DifIdConj!AA72)*INDEX(PgPensRurM!AA:AA,ROW(FePensRurH2!$A72)-DifIdConj!AA72),0)</f>
        <v>1352.349011494141</v>
      </c>
      <c r="AB72" s="86">
        <f>IF(ROW(FePensRurH2!$A72)-DifIdConj!AB72&gt;1, INDEX(PotPensRurM!AB:AB,ROW(FePensRurH2!$A72)-DifIdConj!AB72)*INDEX(txMortM!AB:AB,ROW(FePensRurH2!$A72)-DifIdConj!AB72)*INDEX(PgPensRurM!AB:AB,ROW(FePensRurH2!$A72)-DifIdConj!AB72),0)</f>
        <v>1379.2895332107887</v>
      </c>
      <c r="AC72" s="86">
        <f>IF(ROW(FePensRurH2!$A72)-DifIdConj!AC72&gt;1, INDEX(PotPensRurM!AC:AC,ROW(FePensRurH2!$A72)-DifIdConj!AC72)*INDEX(txMortM!AC:AC,ROW(FePensRurH2!$A72)-DifIdConj!AC72)*INDEX(PgPensRurM!AC:AC,ROW(FePensRurH2!$A72)-DifIdConj!AC72),0)</f>
        <v>1405.3610058398026</v>
      </c>
      <c r="AD72" s="86">
        <f>IF(ROW(FePensRurH2!$A72)-DifIdConj!AD72&gt;1, INDEX(PotPensRurM!AD:AD,ROW(FePensRurH2!$A72)-DifIdConj!AD72)*INDEX(txMortM!AD:AD,ROW(FePensRurH2!$A72)-DifIdConj!AD72)*INDEX(PgPensRurM!AD:AD,ROW(FePensRurH2!$A72)-DifIdConj!AD72),0)</f>
        <v>1431.5411096047708</v>
      </c>
      <c r="AE72" s="86">
        <f>IF(ROW(FePensRurH2!$A72)-DifIdConj!AE72&gt;1, INDEX(PotPensRurM!AE:AE,ROW(FePensRurH2!$A72)-DifIdConj!AE72)*INDEX(txMortM!AE:AE,ROW(FePensRurH2!$A72)-DifIdConj!AE72)*INDEX(PgPensRurM!AE:AE,ROW(FePensRurH2!$A72)-DifIdConj!AE72),0)</f>
        <v>1450.4429272608058</v>
      </c>
      <c r="AF72" s="86">
        <f>IF(ROW(FePensRurH2!$A72)-DifIdConj!AF72&gt;1, INDEX(PotPensRurM!AF:AF,ROW(FePensRurH2!$A72)-DifIdConj!AF72)*INDEX(txMortM!AF:AF,ROW(FePensRurH2!$A72)-DifIdConj!AF72)*INDEX(PgPensRurM!AF:AF,ROW(FePensRurH2!$A72)-DifIdConj!AF72),0)</f>
        <v>1459.1877337051208</v>
      </c>
      <c r="AG72" s="86">
        <f>IF(ROW(FePensRurH2!$A72)-DifIdConj!AG72&gt;1, INDEX(PotPensRurM!AG:AG,ROW(FePensRurH2!$A72)-DifIdConj!AG72)*INDEX(txMortM!AG:AG,ROW(FePensRurH2!$A72)-DifIdConj!AG72)*INDEX(PgPensRurM!AG:AG,ROW(FePensRurH2!$A72)-DifIdConj!AG72),0)</f>
        <v>1459.296364841075</v>
      </c>
      <c r="AH72" s="86">
        <f>IF(ROW(FePensRurH2!$A72)-DifIdConj!AH72&gt;1, INDEX(PotPensRurM!AH:AH,ROW(FePensRurH2!$A72)-DifIdConj!AH72)*INDEX(txMortM!AH:AH,ROW(FePensRurH2!$A72)-DifIdConj!AH72)*INDEX(PgPensRurM!AH:AH,ROW(FePensRurH2!$A72)-DifIdConj!AH72),0)</f>
        <v>1461.0887785843199</v>
      </c>
      <c r="AI72" s="86">
        <f>IF(ROW(FePensRurH2!$A72)-DifIdConj!AI72&gt;1, INDEX(PotPensRurM!AI:AI,ROW(FePensRurH2!$A72)-DifIdConj!AI72)*INDEX(txMortM!AI:AI,ROW(FePensRurH2!$A72)-DifIdConj!AI72)*INDEX(PgPensRurM!AI:AI,ROW(FePensRurH2!$A72)-DifIdConj!AI72),0)</f>
        <v>1463.9675036871067</v>
      </c>
      <c r="AJ72" s="86">
        <f>IF(ROW(FePensRurH2!$A72)-DifIdConj!AJ72&gt;1, INDEX(PotPensRurM!AJ:AJ,ROW(FePensRurH2!$A72)-DifIdConj!AJ72)*INDEX(txMortM!AJ:AJ,ROW(FePensRurH2!$A72)-DifIdConj!AJ72)*INDEX(PgPensRurM!AJ:AJ,ROW(FePensRurH2!$A72)-DifIdConj!AJ72),0)</f>
        <v>1467.0634910618021</v>
      </c>
      <c r="AK72" s="86">
        <f>IF(ROW(FePensRurH2!$A72)-DifIdConj!AK72&gt;1, INDEX(PotPensRurM!AK:AK,ROW(FePensRurH2!$A72)-DifIdConj!AK72)*INDEX(txMortM!AK:AK,ROW(FePensRurH2!$A72)-DifIdConj!AK72)*INDEX(PgPensRurM!AK:AK,ROW(FePensRurH2!$A72)-DifIdConj!AK72),0)</f>
        <v>1471.0828430921083</v>
      </c>
      <c r="AL72" s="86">
        <f>IF(ROW(FePensRurH2!$A72)-DifIdConj!AL72&gt;1, INDEX(PotPensRurM!AL:AL,ROW(FePensRurH2!$A72)-DifIdConj!AL72)*INDEX(txMortM!AL:AL,ROW(FePensRurH2!$A72)-DifIdConj!AL72)*INDEX(PgPensRurM!AL:AL,ROW(FePensRurH2!$A72)-DifIdConj!AL72),0)</f>
        <v>1477.0575555695907</v>
      </c>
      <c r="AM72" s="86">
        <f>IF(ROW(FePensRurH2!$A72)-DifIdConj!AM72&gt;1, INDEX(PotPensRurM!AM:AM,ROW(FePensRurH2!$A72)-DifIdConj!AM72)*INDEX(txMortM!AM:AM,ROW(FePensRurH2!$A72)-DifIdConj!AM72)*INDEX(PgPensRurM!AM:AM,ROW(FePensRurH2!$A72)-DifIdConj!AM72),0)</f>
        <v>1483.521108158867</v>
      </c>
      <c r="AN72" s="86">
        <f>IF(ROW(FePensRurH2!$A72)-DifIdConj!AN72&gt;1, INDEX(PotPensRurM!AN:AN,ROW(FePensRurH2!$A72)-DifIdConj!AN72)*INDEX(txMortM!AN:AN,ROW(FePensRurH2!$A72)-DifIdConj!AN72)*INDEX(PgPensRurM!AN:AN,ROW(FePensRurH2!$A72)-DifIdConj!AN72),0)</f>
        <v>1489.3871895003952</v>
      </c>
      <c r="AO72" s="86">
        <f>IF(ROW(FePensRurH2!$A72)-DifIdConj!AO72&gt;1, INDEX(PotPensRurM!AO:AO,ROW(FePensRurH2!$A72)-DifIdConj!AO72)*INDEX(txMortM!AO:AO,ROW(FePensRurH2!$A72)-DifIdConj!AO72)*INDEX(PgPensRurM!AO:AO,ROW(FePensRurH2!$A72)-DifIdConj!AO72),0)</f>
        <v>1502.748819222765</v>
      </c>
      <c r="AP72" s="86">
        <f>IF(ROW(FePensRurH2!$A72)-DifIdConj!AP72&gt;1, INDEX(PotPensRurM!AP:AP,ROW(FePensRurH2!$A72)-DifIdConj!AP72)*INDEX(txMortM!AP:AP,ROW(FePensRurH2!$A72)-DifIdConj!AP72)*INDEX(PgPensRurM!AP:AP,ROW(FePensRurH2!$A72)-DifIdConj!AP72),0)</f>
        <v>1526.484722428763</v>
      </c>
      <c r="AQ72" s="86">
        <f>IF(ROW(FePensRurH2!$A72)-DifIdConj!AQ72&gt;1, INDEX(PotPensRurM!AQ:AQ,ROW(FePensRurH2!$A72)-DifIdConj!AQ72)*INDEX(txMortM!AQ:AQ,ROW(FePensRurH2!$A72)-DifIdConj!AQ72)*INDEX(PgPensRurM!AQ:AQ,ROW(FePensRurH2!$A72)-DifIdConj!AQ72),0)</f>
        <v>1556.8471249279685</v>
      </c>
      <c r="AR72" s="86">
        <f>IF(ROW(FePensRurH2!$A72)-DifIdConj!AR72&gt;1, INDEX(PotPensRurM!AR:AR,ROW(FePensRurH2!$A72)-DifIdConj!AR72)*INDEX(txMortM!AR:AR,ROW(FePensRurH2!$A72)-DifIdConj!AR72)*INDEX(PgPensRurM!AR:AR,ROW(FePensRurH2!$A72)-DifIdConj!AR72),0)</f>
        <v>1585.6343759558381</v>
      </c>
      <c r="AS72" s="86">
        <f>IF(ROW(FePensRurH2!$A72)-DifIdConj!AS72&gt;1, INDEX(PotPensRurM!AS:AS,ROW(FePensRurH2!$A72)-DifIdConj!AS72)*INDEX(txMortM!AS:AS,ROW(FePensRurH2!$A72)-DifIdConj!AS72)*INDEX(PgPensRurM!AS:AS,ROW(FePensRurH2!$A72)-DifIdConj!AS72),0)</f>
        <v>1612.5205821045088</v>
      </c>
      <c r="AT72" s="86">
        <f>IF(ROW(FePensRurH2!$A72)-DifIdConj!AT72&gt;1, INDEX(PotPensRurM!AT:AT,ROW(FePensRurH2!$A72)-DifIdConj!AT72)*INDEX(txMortM!AT:AT,ROW(FePensRurH2!$A72)-DifIdConj!AT72)*INDEX(PgPensRurM!AT:AT,ROW(FePensRurH2!$A72)-DifIdConj!AT72),0)</f>
        <v>1642.2855133559663</v>
      </c>
      <c r="AU72" s="86">
        <f>IF(ROW(FePensRurH2!$A72)-DifIdConj!AU72&gt;1, INDEX(PotPensRurM!AU:AU,ROW(FePensRurH2!$A72)-DifIdConj!AU72)*INDEX(txMortM!AU:AU,ROW(FePensRurH2!$A72)-DifIdConj!AU72)*INDEX(PgPensRurM!AU:AU,ROW(FePensRurH2!$A72)-DifIdConj!AU72),0)</f>
        <v>1676.1784277736842</v>
      </c>
      <c r="AV72" s="86">
        <f>IF(ROW(FePensRurH2!$A72)-DifIdConj!AV72&gt;1, INDEX(PotPensRurM!AV:AV,ROW(FePensRurH2!$A72)-DifIdConj!AV72)*INDEX(txMortM!AV:AV,ROW(FePensRurH2!$A72)-DifIdConj!AV72)*INDEX(PgPensRurM!AV:AV,ROW(FePensRurH2!$A72)-DifIdConj!AV72),0)</f>
        <v>1710.9403912790362</v>
      </c>
      <c r="AW72" s="86">
        <f>IF(ROW(FePensRurH2!$A72)-DifIdConj!AW72&gt;1, INDEX(PotPensRurM!AW:AW,ROW(FePensRurH2!$A72)-DifIdConj!AW72)*INDEX(txMortM!AW:AW,ROW(FePensRurH2!$A72)-DifIdConj!AW72)*INDEX(PgPensRurM!AW:AW,ROW(FePensRurH2!$A72)-DifIdConj!AW72),0)</f>
        <v>1743.8556254731661</v>
      </c>
      <c r="AX72" s="86">
        <f>IF(ROW(FePensRurH2!$A72)-DifIdConj!AX72&gt;1, INDEX(PotPensRurM!AX:AX,ROW(FePensRurH2!$A72)-DifIdConj!AX72)*INDEX(txMortM!AX:AX,ROW(FePensRurH2!$A72)-DifIdConj!AX72)*INDEX(PgPensRurM!AX:AX,ROW(FePensRurH2!$A72)-DifIdConj!AX72),0)</f>
        <v>1777.8028554588614</v>
      </c>
      <c r="AY72" s="86">
        <f>IF(ROW(FePensRurH2!$A72)-DifIdConj!AY72&gt;1, INDEX(PotPensRurM!AY:AY,ROW(FePensRurH2!$A72)-DifIdConj!AY72)*INDEX(txMortM!AY:AY,ROW(FePensRurH2!$A72)-DifIdConj!AY72)*INDEX(PgPensRurM!AY:AY,ROW(FePensRurH2!$A72)-DifIdConj!AY72),0)</f>
        <v>1793.1741611963841</v>
      </c>
      <c r="AZ72" s="86">
        <f>IF(ROW(FePensRurH2!$A72)-DifIdConj!AZ72&gt;1, INDEX(PotPensRurM!AZ:AZ,ROW(FePensRurH2!$A72)-DifIdConj!AZ72)*INDEX(txMortM!AZ:AZ,ROW(FePensRurH2!$A72)-DifIdConj!AZ72)*INDEX(PgPensRurM!AZ:AZ,ROW(FePensRurH2!$A72)-DifIdConj!AZ72),0)</f>
        <v>1780.6815805616484</v>
      </c>
      <c r="BA72" s="86">
        <f>IF(ROW(FePensRurH2!$A72)-DifIdConj!BA72&gt;1, INDEX(PotPensRurM!BA:BA,ROW(FePensRurH2!$A72)-DifIdConj!BA72)*INDEX(txMortM!BA:BA,ROW(FePensRurH2!$A72)-DifIdConj!BA72)*INDEX(PgPensRurM!BA:BA,ROW(FePensRurH2!$A72)-DifIdConj!BA72),0)</f>
        <v>1750.4821247663738</v>
      </c>
      <c r="BB72" s="86">
        <f>IF(ROW(FePensRurH2!$A72)-DifIdConj!BB72&gt;1, INDEX(PotPensRurM!BB:BB,ROW(FePensRurH2!$A72)-DifIdConj!BB72)*INDEX(txMortM!BB:BB,ROW(FePensRurH2!$A72)-DifIdConj!BB72)*INDEX(PgPensRurM!BB:BB,ROW(FePensRurH2!$A72)-DifIdConj!BB72),0)</f>
        <v>1722.0207671463668</v>
      </c>
      <c r="BC72" s="86">
        <f>IF(ROW(FePensRurH2!$A72)-DifIdConj!BC72&gt;1, INDEX(PotPensRurM!BC:BC,ROW(FePensRurH2!$A72)-DifIdConj!BC72)*INDEX(txMortM!BC:BC,ROW(FePensRurH2!$A72)-DifIdConj!BC72)*INDEX(PgPensRurM!BC:BC,ROW(FePensRurH2!$A72)-DifIdConj!BC72),0)</f>
        <v>1691.0065778314361</v>
      </c>
      <c r="BD72" s="86">
        <f>IF(ROW(FePensRurH2!$A72)-DifIdConj!BD72&gt;1, INDEX(PotPensRurM!BD:BD,ROW(FePensRurH2!$A72)-DifIdConj!BD72)*INDEX(txMortM!BD:BD,ROW(FePensRurH2!$A72)-DifIdConj!BD72)*INDEX(PgPensRurM!BD:BD,ROW(FePensRurH2!$A72)-DifIdConj!BD72),0)</f>
        <v>1665.804154290056</v>
      </c>
      <c r="BE72" s="86">
        <f>IF(ROW(FePensRurH2!$A72)-DifIdConj!BE72&gt;1, INDEX(PotPensRurM!BE:BE,ROW(FePensRurH2!$A72)-DifIdConj!BE72)*INDEX(txMortM!BE:BE,ROW(FePensRurH2!$A72)-DifIdConj!BE72)*INDEX(PgPensRurM!BE:BE,ROW(FePensRurH2!$A72)-DifIdConj!BE72),0)</f>
        <v>1652.9313646794803</v>
      </c>
      <c r="BF72" s="86">
        <f>IF(ROW(FePensRurH2!$A72)-DifIdConj!BF72&gt;1, INDEX(PotPensRurM!BF:BF,ROW(FePensRurH2!$A72)-DifIdConj!BF72)*INDEX(txMortM!BF:BF,ROW(FePensRurH2!$A72)-DifIdConj!BF72)*INDEX(PgPensRurM!BF:BF,ROW(FePensRurH2!$A72)-DifIdConj!BF72),0)</f>
        <v>1647.9886479935631</v>
      </c>
      <c r="BG72" s="86">
        <f>IF(ROW(FePensRurH2!$A72)-DifIdConj!BG72&gt;1, INDEX(PotPensRurM!BG:BG,ROW(FePensRurH2!$A72)-DifIdConj!BG72)*INDEX(txMortM!BG:BG,ROW(FePensRurH2!$A72)-DifIdConj!BG72)*INDEX(PgPensRurM!BG:BG,ROW(FePensRurH2!$A72)-DifIdConj!BG72),0)</f>
        <v>1640.0585750689045</v>
      </c>
      <c r="BH72" s="86">
        <f>IF(ROW(FePensRurH2!$A72)-DifIdConj!BH72&gt;1, INDEX(PotPensRurM!BH:BH,ROW(FePensRurH2!$A72)-DifIdConj!BH72)*INDEX(txMortM!BH:BH,ROW(FePensRurH2!$A72)-DifIdConj!BH72)*INDEX(PgPensRurM!BH:BH,ROW(FePensRurH2!$A72)-DifIdConj!BH72),0)</f>
        <v>1631.5310308964977</v>
      </c>
      <c r="BI72" s="86">
        <f>IF(ROW(FePensRurH2!$A72)-DifIdConj!BI72&gt;1, INDEX(PotPensRurM!BI:BI,ROW(FePensRurH2!$A72)-DifIdConj!BI72)*INDEX(txMortM!BI:BI,ROW(FePensRurH2!$A72)-DifIdConj!BI72)*INDEX(PgPensRurM!BI:BI,ROW(FePensRurH2!$A72)-DifIdConj!BI72),0)</f>
        <v>1624.5243226274506</v>
      </c>
      <c r="BJ72" s="87">
        <f>IF(ROW(FePensRurH2!$A72)-DifIdConj!BJ72&gt;1, INDEX(PotPensRurM!BJ:BJ,ROW(FePensRurH2!$A72)-DifIdConj!BJ72)*INDEX(txMortM!BJ:BJ,ROW(FePensRurH2!$A72)-DifIdConj!BJ72)*INDEX(PgPensRurM!BJ:BJ,ROW(FePensRurH2!$A72)-DifIdConj!BJ72),0)</f>
        <v>1629.2497770414593</v>
      </c>
    </row>
    <row r="73" spans="1:62" s="31" customFormat="1" x14ac:dyDescent="0.3">
      <c r="A73" s="29">
        <v>71</v>
      </c>
      <c r="B73" s="5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32"/>
      <c r="P73" s="59"/>
      <c r="Q73" s="86"/>
      <c r="R73" s="86"/>
      <c r="S73" s="86"/>
      <c r="T73" s="86">
        <f>IF(ROW(FePensRurH2!$A73)-DifIdConj!T73&gt;1, INDEX(PotPensRurM!T:T,ROW(FePensRurH2!$A73)-DifIdConj!T73)*INDEX(txMortM!T:T,ROW(FePensRurH2!$A73)-DifIdConj!T73)*INDEX(PgPensRurM!T:T,ROW(FePensRurH2!$A73)-DifIdConj!T73),0)</f>
        <v>1325.3253044048956</v>
      </c>
      <c r="U73" s="86">
        <f>IF(ROW(FePensRurH2!$A73)-DifIdConj!U73&gt;1, INDEX(PotPensRurM!U:U,ROW(FePensRurH2!$A73)-DifIdConj!U73)*INDEX(txMortM!U:U,ROW(FePensRurH2!$A73)-DifIdConj!U73)*INDEX(PgPensRurM!U:U,ROW(FePensRurH2!$A73)-DifIdConj!U73),0)</f>
        <v>1359.0907238265827</v>
      </c>
      <c r="V73" s="86">
        <f>IF(ROW(FePensRurH2!$A73)-DifIdConj!V73&gt;1, INDEX(PotPensRurM!V:V,ROW(FePensRurH2!$A73)-DifIdConj!V73)*INDEX(txMortM!V:V,ROW(FePensRurH2!$A73)-DifIdConj!V73)*INDEX(PgPensRurM!V:V,ROW(FePensRurH2!$A73)-DifIdConj!V73),0)</f>
        <v>1391.878380137603</v>
      </c>
      <c r="W73" s="86">
        <f>IF(ROW(FePensRurH2!$A73)-DifIdConj!W73&gt;1, INDEX(PotPensRurM!W:W,ROW(FePensRurH2!$A73)-DifIdConj!W73)*INDEX(txMortM!W:W,ROW(FePensRurH2!$A73)-DifIdConj!W73)*INDEX(PgPensRurM!W:W,ROW(FePensRurH2!$A73)-DifIdConj!W73),0)</f>
        <v>1424.7312206560009</v>
      </c>
      <c r="X73" s="86">
        <f>IF(ROW(FePensRurH2!$A73)-DifIdConj!X73&gt;1, INDEX(PotPensRurM!X:X,ROW(FePensRurH2!$A73)-DifIdConj!X73)*INDEX(txMortM!X:X,ROW(FePensRurH2!$A73)-DifIdConj!X73)*INDEX(PgPensRurM!X:X,ROW(FePensRurH2!$A73)-DifIdConj!X73),0)</f>
        <v>1456.1500086120877</v>
      </c>
      <c r="Y73" s="86">
        <f>IF(ROW(FePensRurH2!$A73)-DifIdConj!Y73&gt;1, INDEX(PotPensRurM!Y:Y,ROW(FePensRurH2!$A73)-DifIdConj!Y73)*INDEX(txMortM!Y:Y,ROW(FePensRurH2!$A73)-DifIdConj!Y73)*INDEX(PgPensRurM!Y:Y,ROW(FePensRurH2!$A73)-DifIdConj!Y73),0)</f>
        <v>1487.2428755312858</v>
      </c>
      <c r="Z73" s="86">
        <f>IF(ROW(FePensRurH2!$A73)-DifIdConj!Z73&gt;1, INDEX(PotPensRurM!Z:Z,ROW(FePensRurH2!$A73)-DifIdConj!Z73)*INDEX(txMortM!Z:Z,ROW(FePensRurH2!$A73)-DifIdConj!Z73)*INDEX(PgPensRurM!Z:Z,ROW(FePensRurH2!$A73)-DifIdConj!Z73),0)</f>
        <v>1517.4883477545729</v>
      </c>
      <c r="AA73" s="86">
        <f>IF(ROW(FePensRurH2!$A73)-DifIdConj!AA73&gt;1, INDEX(PotPensRurM!AA:AA,ROW(FePensRurH2!$A73)-DifIdConj!AA73)*INDEX(txMortM!AA:AA,ROW(FePensRurH2!$A73)-DifIdConj!AA73)*INDEX(PgPensRurM!AA:AA,ROW(FePensRurH2!$A73)-DifIdConj!AA73),0)</f>
        <v>1548.6463988811488</v>
      </c>
      <c r="AB73" s="86">
        <f>IF(ROW(FePensRurH2!$A73)-DifIdConj!AB73&gt;1, INDEX(PotPensRurM!AB:AB,ROW(FePensRurH2!$A73)-DifIdConj!AB73)*INDEX(txMortM!AB:AB,ROW(FePensRurH2!$A73)-DifIdConj!AB73)*INDEX(PgPensRurM!AB:AB,ROW(FePensRurH2!$A73)-DifIdConj!AB73),0)</f>
        <v>1581.6947920216801</v>
      </c>
      <c r="AC73" s="86">
        <f>IF(ROW(FePensRurH2!$A73)-DifIdConj!AC73&gt;1, INDEX(PotPensRurM!AC:AC,ROW(FePensRurH2!$A73)-DifIdConj!AC73)*INDEX(txMortM!AC:AC,ROW(FePensRurH2!$A73)-DifIdConj!AC73)*INDEX(PgPensRurM!AC:AC,ROW(FePensRurH2!$A73)-DifIdConj!AC73),0)</f>
        <v>1613.8957904663002</v>
      </c>
      <c r="AD73" s="86">
        <f>IF(ROW(FePensRurH2!$A73)-DifIdConj!AD73&gt;1, INDEX(PotPensRurM!AD:AD,ROW(FePensRurH2!$A73)-DifIdConj!AD73)*INDEX(txMortM!AD:AD,ROW(FePensRurH2!$A73)-DifIdConj!AD73)*INDEX(PgPensRurM!AD:AD,ROW(FePensRurH2!$A73)-DifIdConj!AD73),0)</f>
        <v>1645.3145784223873</v>
      </c>
      <c r="AE73" s="86">
        <f>IF(ROW(FePensRurH2!$A73)-DifIdConj!AE73&gt;1, INDEX(PotPensRurM!AE:AE,ROW(FePensRurH2!$A73)-DifIdConj!AE73)*INDEX(txMortM!AE:AE,ROW(FePensRurH2!$A73)-DifIdConj!AE73)*INDEX(PgPensRurM!AE:AE,ROW(FePensRurH2!$A73)-DifIdConj!AE73),0)</f>
        <v>1676.6681821710963</v>
      </c>
      <c r="AF73" s="86">
        <f>IF(ROW(FePensRurH2!$A73)-DifIdConj!AF73&gt;1, INDEX(PotPensRurM!AF:AF,ROW(FePensRurH2!$A73)-DifIdConj!AF73)*INDEX(txMortM!AF:AF,ROW(FePensRurH2!$A73)-DifIdConj!AF73)*INDEX(PgPensRurM!AF:AF,ROW(FePensRurH2!$A73)-DifIdConj!AF73),0)</f>
        <v>1700.9167073156279</v>
      </c>
      <c r="AG73" s="86">
        <f>IF(ROW(FePensRurH2!$A73)-DifIdConj!AG73&gt;1, INDEX(PotPensRurM!AG:AG,ROW(FePensRurH2!$A73)-DifIdConj!AG73)*INDEX(txMortM!AG:AG,ROW(FePensRurH2!$A73)-DifIdConj!AG73)*INDEX(PgPensRurM!AG:AG,ROW(FePensRurH2!$A73)-DifIdConj!AG73),0)</f>
        <v>1711.0854436665611</v>
      </c>
      <c r="AH73" s="86">
        <f>IF(ROW(FePensRurH2!$A73)-DifIdConj!AH73&gt;1, INDEX(PotPensRurM!AH:AH,ROW(FePensRurH2!$A73)-DifIdConj!AH73)*INDEX(txMortM!AH:AH,ROW(FePensRurH2!$A73)-DifIdConj!AH73)*INDEX(PgPensRurM!AH:AH,ROW(FePensRurH2!$A73)-DifIdConj!AH73),0)</f>
        <v>1712.5194962288722</v>
      </c>
      <c r="AI73" s="86">
        <f>IF(ROW(FePensRurH2!$A73)-DifIdConj!AI73&gt;1, INDEX(PotPensRurM!AI:AI,ROW(FePensRurH2!$A73)-DifIdConj!AI73)*INDEX(txMortM!AI:AI,ROW(FePensRurH2!$A73)-DifIdConj!AI73)*INDEX(PgPensRurM!AI:AI,ROW(FePensRurH2!$A73)-DifIdConj!AI73),0)</f>
        <v>1716.1046276346497</v>
      </c>
      <c r="AJ73" s="86">
        <f>IF(ROW(FePensRurH2!$A73)-DifIdConj!AJ73&gt;1, INDEX(PotPensRurM!AJ:AJ,ROW(FePensRurH2!$A73)-DifIdConj!AJ73)*INDEX(txMortM!AJ:AJ,ROW(FePensRurH2!$A73)-DifIdConj!AJ73)*INDEX(PgPensRurM!AJ:AJ,ROW(FePensRurH2!$A73)-DifIdConj!AJ73),0)</f>
        <v>1720.2112326994493</v>
      </c>
      <c r="AK73" s="86">
        <f>IF(ROW(FePensRurH2!$A73)-DifIdConj!AK73&gt;1, INDEX(PotPensRurM!AK:AK,ROW(FePensRurH2!$A73)-DifIdConj!AK73)*INDEX(txMortM!AK:AK,ROW(FePensRurH2!$A73)-DifIdConj!AK73)*INDEX(PgPensRurM!AK:AK,ROW(FePensRurH2!$A73)-DifIdConj!AK73),0)</f>
        <v>1724.3178377642487</v>
      </c>
      <c r="AL73" s="86">
        <f>IF(ROW(FePensRurH2!$A73)-DifIdConj!AL73&gt;1, INDEX(PotPensRurM!AL:AL,ROW(FePensRurH2!$A73)-DifIdConj!AL73)*INDEX(txMortM!AL:AL,ROW(FePensRurH2!$A73)-DifIdConj!AL73)*INDEX(PgPensRurM!AL:AL,ROW(FePensRurH2!$A73)-DifIdConj!AL73),0)</f>
        <v>1730.1844164282486</v>
      </c>
      <c r="AM73" s="86">
        <f>IF(ROW(FePensRurH2!$A73)-DifIdConj!AM73&gt;1, INDEX(PotPensRurM!AM:AM,ROW(FePensRurH2!$A73)-DifIdConj!AM73)*INDEX(txMortM!AM:AM,ROW(FePensRurH2!$A73)-DifIdConj!AM73)*INDEX(PgPensRurM!AM:AM,ROW(FePensRurH2!$A73)-DifIdConj!AM73),0)</f>
        <v>1738.0717055209593</v>
      </c>
      <c r="AN73" s="86">
        <f>IF(ROW(FePensRurH2!$A73)-DifIdConj!AN73&gt;1, INDEX(PotPensRurM!AN:AN,ROW(FePensRurH2!$A73)-DifIdConj!AN73)*INDEX(txMortM!AN:AN,ROW(FePensRurH2!$A73)-DifIdConj!AN73)*INDEX(PgPensRurM!AN:AN,ROW(FePensRurH2!$A73)-DifIdConj!AN73),0)</f>
        <v>1746.0893630284256</v>
      </c>
      <c r="AO73" s="86">
        <f>IF(ROW(FePensRurH2!$A73)-DifIdConj!AO73&gt;1, INDEX(PotPensRurM!AO:AO,ROW(FePensRurH2!$A73)-DifIdConj!AO73)*INDEX(txMortM!AO:AO,ROW(FePensRurH2!$A73)-DifIdConj!AO73)*INDEX(PgPensRurM!AO:AO,ROW(FePensRurH2!$A73)-DifIdConj!AO73),0)</f>
        <v>1753.8462837063803</v>
      </c>
      <c r="AP73" s="86">
        <f>IF(ROW(FePensRurH2!$A73)-DifIdConj!AP73&gt;1, INDEX(PotPensRurM!AP:AP,ROW(FePensRurH2!$A73)-DifIdConj!AP73)*INDEX(txMortM!AP:AP,ROW(FePensRurH2!$A73)-DifIdConj!AP73)*INDEX(PgPensRurM!AP:AP,ROW(FePensRurH2!$A73)-DifIdConj!AP73),0)</f>
        <v>1770.0119671360683</v>
      </c>
      <c r="AQ73" s="86">
        <f>IF(ROW(FePensRurH2!$A73)-DifIdConj!AQ73&gt;1, INDEX(PotPensRurM!AQ:AQ,ROW(FePensRurH2!$A73)-DifIdConj!AQ73)*INDEX(txMortM!AQ:AQ,ROW(FePensRurH2!$A73)-DifIdConj!AQ73)*INDEX(PgPensRurM!AQ:AQ,ROW(FePensRurH2!$A73)-DifIdConj!AQ73),0)</f>
        <v>1798.3670973453998</v>
      </c>
      <c r="AR73" s="86">
        <f>IF(ROW(FePensRurH2!$A73)-DifIdConj!AR73&gt;1, INDEX(PotPensRurM!AR:AR,ROW(FePensRurH2!$A73)-DifIdConj!AR73)*INDEX(txMortM!AR:AR,ROW(FePensRurH2!$A73)-DifIdConj!AR73)*INDEX(PgPensRurM!AR:AR,ROW(FePensRurH2!$A73)-DifIdConj!AR73),0)</f>
        <v>1835.0658060990863</v>
      </c>
      <c r="AS73" s="86">
        <f>IF(ROW(FePensRurH2!$A73)-DifIdConj!AS73&gt;1, INDEX(PotPensRurM!AS:AS,ROW(FePensRurH2!$A73)-DifIdConj!AS73)*INDEX(txMortM!AS:AS,ROW(FePensRurH2!$A73)-DifIdConj!AS73)*INDEX(PgPensRurM!AS:AS,ROW(FePensRurH2!$A73)-DifIdConj!AS73),0)</f>
        <v>1869.8741728388179</v>
      </c>
      <c r="AT73" s="86">
        <f>IF(ROW(FePensRurH2!$A73)-DifIdConj!AT73&gt;1, INDEX(PotPensRurM!AT:AT,ROW(FePensRurH2!$A73)-DifIdConj!AT73)*INDEX(txMortM!AT:AT,ROW(FePensRurH2!$A73)-DifIdConj!AT73)*INDEX(PgPensRurM!AT:AT,ROW(FePensRurH2!$A73)-DifIdConj!AT73),0)</f>
        <v>1902.0751712834376</v>
      </c>
      <c r="AU73" s="86">
        <f>IF(ROW(FePensRurH2!$A73)-DifIdConj!AU73&gt;1, INDEX(PotPensRurM!AU:AU,ROW(FePensRurH2!$A73)-DifIdConj!AU73)*INDEX(txMortM!AU:AU,ROW(FePensRurH2!$A73)-DifIdConj!AU73)*INDEX(PgPensRurM!AU:AU,ROW(FePensRurH2!$A73)-DifIdConj!AU73),0)</f>
        <v>1937.7309327190806</v>
      </c>
      <c r="AV73" s="86">
        <f>IF(ROW(FePensRurH2!$A73)-DifIdConj!AV73&gt;1, INDEX(PotPensRurM!AV:AV,ROW(FePensRurH2!$A73)-DifIdConj!AV73)*INDEX(txMortM!AV:AV,ROW(FePensRurH2!$A73)-DifIdConj!AV73)*INDEX(PgPensRurM!AV:AV,ROW(FePensRurH2!$A73)-DifIdConj!AV73),0)</f>
        <v>1978.7317991597004</v>
      </c>
      <c r="AW73" s="86">
        <f>IF(ROW(FePensRurH2!$A73)-DifIdConj!AW73&gt;1, INDEX(PotPensRurM!AW:AW,ROW(FePensRurH2!$A73)-DifIdConj!AW73)*INDEX(txMortM!AW:AW,ROW(FePensRurH2!$A73)-DifIdConj!AW73)*INDEX(PgPensRurM!AW:AW,ROW(FePensRurH2!$A73)-DifIdConj!AW73),0)</f>
        <v>2020.2541392593419</v>
      </c>
      <c r="AX73" s="86">
        <f>IF(ROW(FePensRurH2!$A73)-DifIdConj!AX73&gt;1, INDEX(PotPensRurM!AX:AX,ROW(FePensRurH2!$A73)-DifIdConj!AX73)*INDEX(txMortM!AX:AX,ROW(FePensRurH2!$A73)-DifIdConj!AX73)*INDEX(PgPensRurM!AX:AX,ROW(FePensRurH2!$A73)-DifIdConj!AX73),0)</f>
        <v>2059.625400515517</v>
      </c>
      <c r="AY73" s="86">
        <f>IF(ROW(FePensRurH2!$A73)-DifIdConj!AY73&gt;1, INDEX(PotPensRurM!AY:AY,ROW(FePensRurH2!$A73)-DifIdConj!AY73)*INDEX(txMortM!AY:AY,ROW(FePensRurH2!$A73)-DifIdConj!AY73)*INDEX(PgPensRurM!AY:AY,ROW(FePensRurH2!$A73)-DifIdConj!AY73),0)</f>
        <v>2100.3655301266258</v>
      </c>
      <c r="AZ73" s="86">
        <f>IF(ROW(FePensRurH2!$A73)-DifIdConj!AZ73&gt;1, INDEX(PotPensRurM!AZ:AZ,ROW(FePensRurH2!$A73)-DifIdConj!AZ73)*INDEX(txMortM!AZ:AZ,ROW(FePensRurH2!$A73)-DifIdConj!AZ73)*INDEX(PgPensRurM!AZ:AZ,ROW(FePensRurH2!$A73)-DifIdConj!AZ73),0)</f>
        <v>2118.5519239850246</v>
      </c>
      <c r="BA73" s="86">
        <f>IF(ROW(FePensRurH2!$A73)-DifIdConj!BA73&gt;1, INDEX(PotPensRurM!BA:BA,ROW(FePensRurH2!$A73)-DifIdConj!BA73)*INDEX(txMortM!BA:BA,ROW(FePensRurH2!$A73)-DifIdConj!BA73)*INDEX(PgPensRurM!BA:BA,ROW(FePensRurH2!$A73)-DifIdConj!BA73),0)</f>
        <v>2104.3417667766698</v>
      </c>
      <c r="BB73" s="86">
        <f>IF(ROW(FePensRurH2!$A73)-DifIdConj!BB73&gt;1, INDEX(PotPensRurM!BB:BB,ROW(FePensRurH2!$A73)-DifIdConj!BB73)*INDEX(txMortM!BB:BB,ROW(FePensRurH2!$A73)-DifIdConj!BB73)*INDEX(PgPensRurM!BB:BB,ROW(FePensRurH2!$A73)-DifIdConj!BB73),0)</f>
        <v>2069.7289526590721</v>
      </c>
      <c r="BC73" s="86">
        <f>IF(ROW(FePensRurH2!$A73)-DifIdConj!BC73&gt;1, INDEX(PotPensRurM!BC:BC,ROW(FePensRurH2!$A73)-DifIdConj!BC73)*INDEX(txMortM!BC:BC,ROW(FePensRurH2!$A73)-DifIdConj!BC73)*INDEX(PgPensRurM!BC:BC,ROW(FePensRurH2!$A73)-DifIdConj!BC73),0)</f>
        <v>2036.615375311163</v>
      </c>
      <c r="BD73" s="86">
        <f>IF(ROW(FePensRurH2!$A73)-DifIdConj!BD73&gt;1, INDEX(PotPensRurM!BD:BD,ROW(FePensRurH2!$A73)-DifIdConj!BD73)*INDEX(txMortM!BD:BD,ROW(FePensRurH2!$A73)-DifIdConj!BD73)*INDEX(PgPensRurM!BD:BD,ROW(FePensRurH2!$A73)-DifIdConj!BD73),0)</f>
        <v>2000.0470349722318</v>
      </c>
      <c r="BE73" s="86">
        <f>IF(ROW(FePensRurH2!$A73)-DifIdConj!BE73&gt;1, INDEX(PotPensRurM!BE:BE,ROW(FePensRurH2!$A73)-DifIdConj!BE73)*INDEX(txMortM!BE:BE,ROW(FePensRurH2!$A73)-DifIdConj!BE73)*INDEX(PgPensRurM!BE:BE,ROW(FePensRurH2!$A73)-DifIdConj!BE73),0)</f>
        <v>1970.7141416522336</v>
      </c>
      <c r="BF73" s="86">
        <f>IF(ROW(FePensRurH2!$A73)-DifIdConj!BF73&gt;1, INDEX(PotPensRurM!BF:BF,ROW(FePensRurH2!$A73)-DifIdConj!BF73)*INDEX(txMortM!BF:BF,ROW(FePensRurH2!$A73)-DifIdConj!BF73)*INDEX(PgPensRurM!BF:BF,ROW(FePensRurH2!$A73)-DifIdConj!BF73),0)</f>
        <v>1956.0476949922347</v>
      </c>
      <c r="BG73" s="86">
        <f>IF(ROW(FePensRurH2!$A73)-DifIdConj!BG73&gt;1, INDEX(PotPensRurM!BG:BG,ROW(FePensRurH2!$A73)-DifIdConj!BG73)*INDEX(txMortM!BG:BG,ROW(FePensRurH2!$A73)-DifIdConj!BG73)*INDEX(PgPensRurM!BG:BG,ROW(FePensRurH2!$A73)-DifIdConj!BG73),0)</f>
        <v>1950.2463005356126</v>
      </c>
      <c r="BH73" s="86">
        <f>IF(ROW(FePensRurH2!$A73)-DifIdConj!BH73&gt;1, INDEX(PotPensRurM!BH:BH,ROW(FePensRurH2!$A73)-DifIdConj!BH73)*INDEX(txMortM!BH:BH,ROW(FePensRurH2!$A73)-DifIdConj!BH73)*INDEX(PgPensRurM!BH:BH,ROW(FePensRurH2!$A73)-DifIdConj!BH73),0)</f>
        <v>1941.3812483322356</v>
      </c>
      <c r="BI73" s="86">
        <f>IF(ROW(FePensRurH2!$A73)-DifIdConj!BI73&gt;1, INDEX(PotPensRurM!BI:BI,ROW(FePensRurH2!$A73)-DifIdConj!BI73)*INDEX(txMortM!BI:BI,ROW(FePensRurH2!$A73)-DifIdConj!BI73)*INDEX(PgPensRurM!BI:BI,ROW(FePensRurH2!$A73)-DifIdConj!BI73),0)</f>
        <v>1931.8643540550804</v>
      </c>
      <c r="BJ73" s="87">
        <f>IF(ROW(FePensRurH2!$A73)-DifIdConj!BJ73&gt;1, INDEX(PotPensRurM!BJ:BJ,ROW(FePensRurH2!$A73)-DifIdConj!BJ73)*INDEX(txMortM!BJ:BJ,ROW(FePensRurH2!$A73)-DifIdConj!BJ73)*INDEX(PgPensRurM!BJ:BJ,ROW(FePensRurH2!$A73)-DifIdConj!BJ73),0)</f>
        <v>1936.4924327789024</v>
      </c>
    </row>
    <row r="74" spans="1:62" s="31" customFormat="1" x14ac:dyDescent="0.3">
      <c r="A74" s="29">
        <v>72</v>
      </c>
      <c r="B74" s="5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32"/>
      <c r="P74" s="59"/>
      <c r="Q74" s="86"/>
      <c r="R74" s="86"/>
      <c r="S74" s="86"/>
      <c r="T74" s="86">
        <f>IF(ROW(FePensRurH2!$A74)-DifIdConj!T74&gt;1, INDEX(PotPensRurM!T:T,ROW(FePensRurH2!$A74)-DifIdConj!T74)*INDEX(txMortM!T:T,ROW(FePensRurH2!$A74)-DifIdConj!T74)*INDEX(PgPensRurM!T:T,ROW(FePensRurH2!$A74)-DifIdConj!T74),0)</f>
        <v>1146.5626934497757</v>
      </c>
      <c r="U74" s="86">
        <f>IF(ROW(FePensRurH2!$A74)-DifIdConj!U74&gt;1, INDEX(PotPensRurM!U:U,ROW(FePensRurH2!$A74)-DifIdConj!U74)*INDEX(txMortM!U:U,ROW(FePensRurH2!$A74)-DifIdConj!U74)*INDEX(PgPensRurM!U:U,ROW(FePensRurH2!$A74)-DifIdConj!U74),0)</f>
        <v>1175.9066824831343</v>
      </c>
      <c r="V74" s="86">
        <f>IF(ROW(FePensRurH2!$A74)-DifIdConj!V74&gt;1, INDEX(PotPensRurM!V:V,ROW(FePensRurH2!$A74)-DifIdConj!V74)*INDEX(txMortM!V:V,ROW(FePensRurH2!$A74)-DifIdConj!V74)*INDEX(PgPensRurM!V:V,ROW(FePensRurH2!$A74)-DifIdConj!V74),0)</f>
        <v>1206.6820856156812</v>
      </c>
      <c r="W74" s="86">
        <f>IF(ROW(FePensRurH2!$A74)-DifIdConj!W74&gt;1, INDEX(PotPensRurM!W:W,ROW(FePensRurH2!$A74)-DifIdConj!W74)*INDEX(txMortM!W:W,ROW(FePensRurH2!$A74)-DifIdConj!W74)*INDEX(PgPensRurM!W:W,ROW(FePensRurH2!$A74)-DifIdConj!W74),0)</f>
        <v>1236.8610662068997</v>
      </c>
      <c r="X74" s="86">
        <f>IF(ROW(FePensRurH2!$A74)-DifIdConj!X74&gt;1, INDEX(PotPensRurM!X:X,ROW(FePensRurH2!$A74)-DifIdConj!X74)*INDEX(txMortM!X:X,ROW(FePensRurH2!$A74)-DifIdConj!X74)*INDEX(PgPensRurM!X:X,ROW(FePensRurH2!$A74)-DifIdConj!X74),0)</f>
        <v>1266.6821932733214</v>
      </c>
      <c r="Y74" s="86">
        <f>IF(ROW(FePensRurH2!$A74)-DifIdConj!Y74&gt;1, INDEX(PotPensRurM!Y:Y,ROW(FePensRurH2!$A74)-DifIdConj!Y74)*INDEX(txMortM!Y:Y,ROW(FePensRurH2!$A74)-DifIdConj!Y74)*INDEX(PgPensRurM!Y:Y,ROW(FePensRurH2!$A74)-DifIdConj!Y74),0)</f>
        <v>1295.6086865277505</v>
      </c>
      <c r="Z74" s="86">
        <f>IF(ROW(FePensRurH2!$A74)-DifIdConj!Z74&gt;1, INDEX(PotPensRurM!Z:Z,ROW(FePensRurH2!$A74)-DifIdConj!Z74)*INDEX(txMortM!Z:Z,ROW(FePensRurH2!$A74)-DifIdConj!Z74)*INDEX(PgPensRurM!Z:Z,ROW(FePensRurH2!$A74)-DifIdConj!Z74),0)</f>
        <v>1324.1773262573822</v>
      </c>
      <c r="AA74" s="86">
        <f>IF(ROW(FePensRurH2!$A74)-DifIdConj!AA74&gt;1, INDEX(PotPensRurM!AA:AA,ROW(FePensRurH2!$A74)-DifIdConj!AA74)*INDEX(txMortM!AA:AA,ROW(FePensRurH2!$A74)-DifIdConj!AA74)*INDEX(PgPensRurM!AA:AA,ROW(FePensRurH2!$A74)-DifIdConj!AA74),0)</f>
        <v>1352.1495434456856</v>
      </c>
      <c r="AB74" s="86">
        <f>IF(ROW(FePensRurH2!$A74)-DifIdConj!AB74&gt;1, INDEX(PotPensRurM!AB:AB,ROW(FePensRurH2!$A74)-DifIdConj!AB74)*INDEX(txMortM!AB:AB,ROW(FePensRurH2!$A74)-DifIdConj!AB74)*INDEX(PgPensRurM!AB:AB,ROW(FePensRurH2!$A74)-DifIdConj!AB74),0)</f>
        <v>1380.8971099377156</v>
      </c>
      <c r="AC74" s="86">
        <f>IF(ROW(FePensRurH2!$A74)-DifIdConj!AC74&gt;1, INDEX(PotPensRurM!AC:AC,ROW(FePensRurH2!$A74)-DifIdConj!AC74)*INDEX(txMortM!AC:AC,ROW(FePensRurH2!$A74)-DifIdConj!AC74)*INDEX(PgPensRurM!AC:AC,ROW(FePensRurH2!$A74)-DifIdConj!AC74),0)</f>
        <v>1410.8375215124031</v>
      </c>
      <c r="AD74" s="86">
        <f>IF(ROW(FePensRurH2!$A74)-DifIdConj!AD74&gt;1, INDEX(PotPensRurM!AD:AD,ROW(FePensRurH2!$A74)-DifIdConj!AD74)*INDEX(txMortM!AD:AD,ROW(FePensRurH2!$A74)-DifIdConj!AD74)*INDEX(PgPensRurM!AD:AD,ROW(FePensRurH2!$A74)-DifIdConj!AD74),0)</f>
        <v>1440.5990063246918</v>
      </c>
      <c r="AE74" s="86">
        <f>IF(ROW(FePensRurH2!$A74)-DifIdConj!AE74&gt;1, INDEX(PotPensRurM!AE:AE,ROW(FePensRurH2!$A74)-DifIdConj!AE74)*INDEX(txMortM!AE:AE,ROW(FePensRurH2!$A74)-DifIdConj!AE74)*INDEX(PgPensRurM!AE:AE,ROW(FePensRurH2!$A74)-DifIdConj!AE74),0)</f>
        <v>1469.4062150708551</v>
      </c>
      <c r="AF74" s="86">
        <f>IF(ROW(FePensRurH2!$A74)-DifIdConj!AF74&gt;1, INDEX(PotPensRurM!AF:AF,ROW(FePensRurH2!$A74)-DifIdConj!AF74)*INDEX(txMortM!AF:AF,ROW(FePensRurH2!$A74)-DifIdConj!AF74)*INDEX(PgPensRurM!AF:AF,ROW(FePensRurH2!$A74)-DifIdConj!AF74),0)</f>
        <v>1499.9430491868707</v>
      </c>
      <c r="AG74" s="86">
        <f>IF(ROW(FePensRurH2!$A74)-DifIdConj!AG74&gt;1, INDEX(PotPensRurM!AG:AG,ROW(FePensRurH2!$A74)-DifIdConj!AG74)*INDEX(txMortM!AG:AG,ROW(FePensRurH2!$A74)-DifIdConj!AG74)*INDEX(PgPensRurM!AG:AG,ROW(FePensRurH2!$A74)-DifIdConj!AG74),0)</f>
        <v>1521.7721141994909</v>
      </c>
      <c r="AH74" s="86">
        <f>IF(ROW(FePensRurH2!$A74)-DifIdConj!AH74&gt;1, INDEX(PotPensRurM!AH:AH,ROW(FePensRurH2!$A74)-DifIdConj!AH74)*INDEX(txMortM!AH:AH,ROW(FePensRurH2!$A74)-DifIdConj!AH74)*INDEX(PgPensRurM!AH:AH,ROW(FePensRurH2!$A74)-DifIdConj!AH74),0)</f>
        <v>1530.8973790818163</v>
      </c>
      <c r="AI74" s="86">
        <f>IF(ROW(FePensRurH2!$A74)-DifIdConj!AI74&gt;1, INDEX(PotPensRurM!AI:AI,ROW(FePensRurH2!$A74)-DifIdConj!AI74)*INDEX(txMortM!AI:AI,ROW(FePensRurH2!$A74)-DifIdConj!AI74)*INDEX(PgPensRurM!AI:AI,ROW(FePensRurH2!$A74)-DifIdConj!AI74),0)</f>
        <v>1533.5216382636613</v>
      </c>
      <c r="AJ74" s="86">
        <f>IF(ROW(FePensRurH2!$A74)-DifIdConj!AJ74&gt;1, INDEX(PotPensRurM!AJ:AJ,ROW(FePensRurH2!$A74)-DifIdConj!AJ74)*INDEX(txMortM!AJ:AJ,ROW(FePensRurH2!$A74)-DifIdConj!AJ74)*INDEX(PgPensRurM!AJ:AJ,ROW(FePensRurH2!$A74)-DifIdConj!AJ74),0)</f>
        <v>1537.458027036429</v>
      </c>
      <c r="AK74" s="86">
        <f>IF(ROW(FePensRurH2!$A74)-DifIdConj!AK74&gt;1, INDEX(PotPensRurM!AK:AK,ROW(FePensRurH2!$A74)-DifIdConj!AK74)*INDEX(txMortM!AK:AK,ROW(FePensRurH2!$A74)-DifIdConj!AK74)*INDEX(PgPensRurM!AK:AK,ROW(FePensRurH2!$A74)-DifIdConj!AK74),0)</f>
        <v>1541.5137003174625</v>
      </c>
      <c r="AL74" s="86">
        <f>IF(ROW(FePensRurH2!$A74)-DifIdConj!AL74&gt;1, INDEX(PotPensRurM!AL:AL,ROW(FePensRurH2!$A74)-DifIdConj!AL74)*INDEX(txMortM!AL:AL,ROW(FePensRurH2!$A74)-DifIdConj!AL74)*INDEX(PgPensRurM!AL:AL,ROW(FePensRurH2!$A74)-DifIdConj!AL74),0)</f>
        <v>1546.1657961398241</v>
      </c>
      <c r="AM74" s="86">
        <f>IF(ROW(FePensRurH2!$A74)-DifIdConj!AM74&gt;1, INDEX(PotPensRurM!AM:AM,ROW(FePensRurH2!$A74)-DifIdConj!AM74)*INDEX(txMortM!AM:AM,ROW(FePensRurH2!$A74)-DifIdConj!AM74)*INDEX(PgPensRurM!AM:AM,ROW(FePensRurH2!$A74)-DifIdConj!AM74),0)</f>
        <v>1552.1896638072412</v>
      </c>
      <c r="AN74" s="86">
        <f>IF(ROW(FePensRurH2!$A74)-DifIdConj!AN74&gt;1, INDEX(PotPensRurM!AN:AN,ROW(FePensRurH2!$A74)-DifIdConj!AN74)*INDEX(txMortM!AN:AN,ROW(FePensRurH2!$A74)-DifIdConj!AN74)*INDEX(PgPensRurM!AN:AN,ROW(FePensRurH2!$A74)-DifIdConj!AN74),0)</f>
        <v>1559.6449455738464</v>
      </c>
      <c r="AO74" s="86">
        <f>IF(ROW(FePensRurH2!$A74)-DifIdConj!AO74&gt;1, INDEX(PotPensRurM!AO:AO,ROW(FePensRurH2!$A74)-DifIdConj!AO74)*INDEX(txMortM!AO:AO,ROW(FePensRurH2!$A74)-DifIdConj!AO74)*INDEX(PgPensRurM!AO:AO,ROW(FePensRurH2!$A74)-DifIdConj!AO74),0)</f>
        <v>1567.5773653735146</v>
      </c>
      <c r="AP74" s="86">
        <f>IF(ROW(FePensRurH2!$A74)-DifIdConj!AP74&gt;1, INDEX(PotPensRurM!AP:AP,ROW(FePensRurH2!$A74)-DifIdConj!AP74)*INDEX(txMortM!AP:AP,ROW(FePensRurH2!$A74)-DifIdConj!AP74)*INDEX(PgPensRurM!AP:AP,ROW(FePensRurH2!$A74)-DifIdConj!AP74),0)</f>
        <v>1574.9133626318544</v>
      </c>
      <c r="AQ74" s="86">
        <f>IF(ROW(FePensRurH2!$A74)-DifIdConj!AQ74&gt;1, INDEX(PotPensRurM!AQ:AQ,ROW(FePensRurH2!$A74)-DifIdConj!AQ74)*INDEX(txMortM!AQ:AQ,ROW(FePensRurH2!$A74)-DifIdConj!AQ74)*INDEX(PgPensRurM!AQ:AQ,ROW(FePensRurH2!$A74)-DifIdConj!AQ74),0)</f>
        <v>1589.8835684191981</v>
      </c>
      <c r="AR74" s="86">
        <f>IF(ROW(FePensRurH2!$A74)-DifIdConj!AR74&gt;1, INDEX(PotPensRurM!AR:AR,ROW(FePensRurH2!$A74)-DifIdConj!AR74)*INDEX(txMortM!AR:AR,ROW(FePensRurH2!$A74)-DifIdConj!AR74)*INDEX(PgPensRurM!AR:AR,ROW(FePensRurH2!$A74)-DifIdConj!AR74),0)</f>
        <v>1616.1261602376489</v>
      </c>
      <c r="AS74" s="86">
        <f>IF(ROW(FePensRurH2!$A74)-DifIdConj!AS74&gt;1, INDEX(PotPensRurM!AS:AS,ROW(FePensRurH2!$A74)-DifIdConj!AS74)*INDEX(txMortM!AS:AS,ROW(FePensRurH2!$A74)-DifIdConj!AS74)*INDEX(PgPensRurM!AS:AS,ROW(FePensRurH2!$A74)-DifIdConj!AS74),0)</f>
        <v>1649.9433183309709</v>
      </c>
      <c r="AT74" s="86">
        <f>IF(ROW(FePensRurH2!$A74)-DifIdConj!AT74&gt;1, INDEX(PotPensRurM!AT:AT,ROW(FePensRurH2!$A74)-DifIdConj!AT74)*INDEX(txMortM!AT:AT,ROW(FePensRurH2!$A74)-DifIdConj!AT74)*INDEX(PgPensRurM!AT:AT,ROW(FePensRurH2!$A74)-DifIdConj!AT74),0)</f>
        <v>1681.6133552755107</v>
      </c>
      <c r="AU74" s="86">
        <f>IF(ROW(FePensRurH2!$A74)-DifIdConj!AU74&gt;1, INDEX(PotPensRurM!AU:AU,ROW(FePensRurH2!$A74)-DifIdConj!AU74)*INDEX(txMortM!AU:AU,ROW(FePensRurH2!$A74)-DifIdConj!AU74)*INDEX(PgPensRurM!AU:AU,ROW(FePensRurH2!$A74)-DifIdConj!AU74),0)</f>
        <v>1711.0169865630023</v>
      </c>
      <c r="AV74" s="86">
        <f>IF(ROW(FePensRurH2!$A74)-DifIdConj!AV74&gt;1, INDEX(PotPensRurM!AV:AV,ROW(FePensRurH2!$A74)-DifIdConj!AV74)*INDEX(txMortM!AV:AV,ROW(FePensRurH2!$A74)-DifIdConj!AV74)*INDEX(PgPensRurM!AV:AV,ROW(FePensRurH2!$A74)-DifIdConj!AV74),0)</f>
        <v>1743.9991530984646</v>
      </c>
      <c r="AW74" s="86">
        <f>IF(ROW(FePensRurH2!$A74)-DifIdConj!AW74&gt;1, INDEX(PotPensRurM!AW:AW,ROW(FePensRurH2!$A74)-DifIdConj!AW74)*INDEX(txMortM!AW:AW,ROW(FePensRurH2!$A74)-DifIdConj!AW74)*INDEX(PgPensRurM!AW:AW,ROW(FePensRurH2!$A74)-DifIdConj!AW74),0)</f>
        <v>1781.394846439757</v>
      </c>
      <c r="AX74" s="86">
        <f>IF(ROW(FePensRurH2!$A74)-DifIdConj!AX74&gt;1, INDEX(PotPensRurM!AX:AX,ROW(FePensRurH2!$A74)-DifIdConj!AX74)*INDEX(txMortM!AX:AX,ROW(FePensRurH2!$A74)-DifIdConj!AX74)*INDEX(PgPensRurM!AX:AX,ROW(FePensRurH2!$A74)-DifIdConj!AX74),0)</f>
        <v>1819.2676778141124</v>
      </c>
      <c r="AY74" s="86">
        <f>IF(ROW(FePensRurH2!$A74)-DifIdConj!AY74&gt;1, INDEX(PotPensRurM!AY:AY,ROW(FePensRurH2!$A74)-DifIdConj!AY74)*INDEX(txMortM!AY:AY,ROW(FePensRurH2!$A74)-DifIdConj!AY74)*INDEX(PgPensRurM!AY:AY,ROW(FePensRurH2!$A74)-DifIdConj!AY74),0)</f>
        <v>1855.172314802084</v>
      </c>
      <c r="AZ74" s="86">
        <f>IF(ROW(FePensRurH2!$A74)-DifIdConj!AZ74&gt;1, INDEX(PotPensRurM!AZ:AZ,ROW(FePensRurH2!$A74)-DifIdConj!AZ74)*INDEX(txMortM!AZ:AZ,ROW(FePensRurH2!$A74)-DifIdConj!AZ74)*INDEX(PgPensRurM!AZ:AZ,ROW(FePensRurH2!$A74)-DifIdConj!AZ74),0)</f>
        <v>1891.9119433479152</v>
      </c>
      <c r="BA74" s="86">
        <f>IF(ROW(FePensRurH2!$A74)-DifIdConj!BA74&gt;1, INDEX(PotPensRurM!BA:BA,ROW(FePensRurH2!$A74)-DifIdConj!BA74)*INDEX(txMortM!BA:BA,ROW(FePensRurH2!$A74)-DifIdConj!BA74)*INDEX(PgPensRurM!BA:BA,ROW(FePensRurH2!$A74)-DifIdConj!BA74),0)</f>
        <v>1908.7907012675103</v>
      </c>
      <c r="BB74" s="86">
        <f>IF(ROW(FePensRurH2!$A74)-DifIdConj!BB74&gt;1, INDEX(PotPensRurM!BB:BB,ROW(FePensRurH2!$A74)-DifIdConj!BB74)*INDEX(txMortM!BB:BB,ROW(FePensRurH2!$A74)-DifIdConj!BB74)*INDEX(PgPensRurM!BB:BB,ROW(FePensRurH2!$A74)-DifIdConj!BB74),0)</f>
        <v>1896.9815349492071</v>
      </c>
      <c r="BC74" s="86">
        <f>IF(ROW(FePensRurH2!$A74)-DifIdConj!BC74&gt;1, INDEX(PotPensRurM!BC:BC,ROW(FePensRurH2!$A74)-DifIdConj!BC74)*INDEX(txMortM!BC:BC,ROW(FePensRurH2!$A74)-DifIdConj!BC74)*INDEX(PgPensRurM!BC:BC,ROW(FePensRurH2!$A74)-DifIdConj!BC74),0)</f>
        <v>1866.3254163249258</v>
      </c>
      <c r="BD74" s="86">
        <f>IF(ROW(FePensRurH2!$A74)-DifIdConj!BD74&gt;1, INDEX(PotPensRurM!BD:BD,ROW(FePensRurH2!$A74)-DifIdConj!BD74)*INDEX(txMortM!BD:BD,ROW(FePensRurH2!$A74)-DifIdConj!BD74)*INDEX(PgPensRurM!BD:BD,ROW(FePensRurH2!$A74)-DifIdConj!BD74),0)</f>
        <v>1836.5042892585043</v>
      </c>
      <c r="BE74" s="86">
        <f>IF(ROW(FePensRurH2!$A74)-DifIdConj!BE74&gt;1, INDEX(PotPensRurM!BE:BE,ROW(FePensRurH2!$A74)-DifIdConj!BE74)*INDEX(txMortM!BE:BE,ROW(FePensRurH2!$A74)-DifIdConj!BE74)*INDEX(PgPensRurM!BE:BE,ROW(FePensRurH2!$A74)-DifIdConj!BE74),0)</f>
        <v>1803.9992607561046</v>
      </c>
      <c r="BF74" s="86">
        <f>IF(ROW(FePensRurH2!$A74)-DifIdConj!BF74&gt;1, INDEX(PotPensRurM!BF:BF,ROW(FePensRurH2!$A74)-DifIdConj!BF74)*INDEX(txMortM!BF:BF,ROW(FePensRurH2!$A74)-DifIdConj!BF74)*INDEX(PgPensRurM!BF:BF,ROW(FePensRurH2!$A74)-DifIdConj!BF74),0)</f>
        <v>1777.9952379541853</v>
      </c>
      <c r="BG74" s="86">
        <f>IF(ROW(FePensRurH2!$A74)-DifIdConj!BG74&gt;1, INDEX(PotPensRurM!BG:BG,ROW(FePensRurH2!$A74)-DifIdConj!BG74)*INDEX(txMortM!BG:BG,ROW(FePensRurH2!$A74)-DifIdConj!BG74)*INDEX(PgPensRurM!BG:BG,ROW(FePensRurH2!$A74)-DifIdConj!BG74),0)</f>
        <v>1764.8142997908267</v>
      </c>
      <c r="BH74" s="86">
        <f>IF(ROW(FePensRurH2!$A74)-DifIdConj!BH74&gt;1, INDEX(PotPensRurM!BH:BH,ROW(FePensRurH2!$A74)-DifIdConj!BH74)*INDEX(txMortM!BH:BH,ROW(FePensRurH2!$A74)-DifIdConj!BH74)*INDEX(PgPensRurM!BH:BH,ROW(FePensRurH2!$A74)-DifIdConj!BH74),0)</f>
        <v>1760.1025617143321</v>
      </c>
      <c r="BI74" s="86">
        <f>IF(ROW(FePensRurH2!$A74)-DifIdConj!BI74&gt;1, INDEX(PotPensRurM!BI:BI,ROW(FePensRurH2!$A74)-DifIdConj!BI74)*INDEX(txMortM!BI:BI,ROW(FePensRurH2!$A74)-DifIdConj!BI74)*INDEX(PgPensRurM!BI:BI,ROW(FePensRurH2!$A74)-DifIdConj!BI74),0)</f>
        <v>1752.5876376935937</v>
      </c>
      <c r="BJ74" s="87">
        <f>IF(ROW(FePensRurH2!$A74)-DifIdConj!BJ74&gt;1, INDEX(PotPensRurM!BJ:BJ,ROW(FePensRurH2!$A74)-DifIdConj!BJ74)*INDEX(txMortM!BJ:BJ,ROW(FePensRurH2!$A74)-DifIdConj!BJ74)*INDEX(PgPensRurM!BJ:BJ,ROW(FePensRurH2!$A74)-DifIdConj!BJ74),0)</f>
        <v>1755.748677162635</v>
      </c>
    </row>
    <row r="75" spans="1:62" s="31" customFormat="1" x14ac:dyDescent="0.3">
      <c r="A75" s="29">
        <v>73</v>
      </c>
      <c r="B75" s="5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32"/>
      <c r="P75" s="59"/>
      <c r="Q75" s="86"/>
      <c r="R75" s="86"/>
      <c r="S75" s="86"/>
      <c r="T75" s="86">
        <f>IF(ROW(FePensRurH2!$A75)-DifIdConj!T75&gt;1, INDEX(PotPensRurM!T:T,ROW(FePensRurH2!$A75)-DifIdConj!T75)*INDEX(txMortM!T:T,ROW(FePensRurH2!$A75)-DifIdConj!T75)*INDEX(PgPensRurM!T:T,ROW(FePensRurH2!$A75)-DifIdConj!T75),0)</f>
        <v>1326.2348900032011</v>
      </c>
      <c r="U75" s="86">
        <f>IF(ROW(FePensRurH2!$A75)-DifIdConj!U75&gt;1, INDEX(PotPensRurM!U:U,ROW(FePensRurH2!$A75)-DifIdConj!U75)*INDEX(txMortM!U:U,ROW(FePensRurH2!$A75)-DifIdConj!U75)*INDEX(PgPensRurM!U:U,ROW(FePensRurH2!$A75)-DifIdConj!U75),0)</f>
        <v>1361.0081996852828</v>
      </c>
      <c r="V75" s="86">
        <f>IF(ROW(FePensRurH2!$A75)-DifIdConj!V75&gt;1, INDEX(PotPensRurM!V:V,ROW(FePensRurH2!$A75)-DifIdConj!V75)*INDEX(txMortM!V:V,ROW(FePensRurH2!$A75)-DifIdConj!V75)*INDEX(PgPensRurM!V:V,ROW(FePensRurH2!$A75)-DifIdConj!V75),0)</f>
        <v>1397.5042237919811</v>
      </c>
      <c r="W75" s="86">
        <f>IF(ROW(FePensRurH2!$A75)-DifIdConj!W75&gt;1, INDEX(PotPensRurM!W:W,ROW(FePensRurH2!$A75)-DifIdConj!W75)*INDEX(txMortM!W:W,ROW(FePensRurH2!$A75)-DifIdConj!W75)*INDEX(PgPensRurM!W:W,ROW(FePensRurH2!$A75)-DifIdConj!W75),0)</f>
        <v>1435.8505707991935</v>
      </c>
      <c r="X75" s="86">
        <f>IF(ROW(FePensRurH2!$A75)-DifIdConj!X75&gt;1, INDEX(PotPensRurM!X:X,ROW(FePensRurH2!$A75)-DifIdConj!X75)*INDEX(txMortM!X:X,ROW(FePensRurH2!$A75)-DifIdConj!X75)*INDEX(PgPensRurM!X:X,ROW(FePensRurH2!$A75)-DifIdConj!X75),0)</f>
        <v>1473.3036584751235</v>
      </c>
      <c r="Y75" s="86">
        <f>IF(ROW(FePensRurH2!$A75)-DifIdConj!Y75&gt;1, INDEX(PotPensRurM!Y:Y,ROW(FePensRurH2!$A75)-DifIdConj!Y75)*INDEX(txMortM!Y:Y,ROW(FePensRurH2!$A75)-DifIdConj!Y75)*INDEX(PgPensRurM!Y:Y,ROW(FePensRurH2!$A75)-DifIdConj!Y75),0)</f>
        <v>1510.310116485412</v>
      </c>
      <c r="Z75" s="86">
        <f>IF(ROW(FePensRurH2!$A75)-DifIdConj!Z75&gt;1, INDEX(PotPensRurM!Z:Z,ROW(FePensRurH2!$A75)-DifIdConj!Z75)*INDEX(txMortM!Z:Z,ROW(FePensRurH2!$A75)-DifIdConj!Z75)*INDEX(PgPensRurM!Z:Z,ROW(FePensRurH2!$A75)-DifIdConj!Z75),0)</f>
        <v>1546.3595109264691</v>
      </c>
      <c r="AA75" s="86">
        <f>IF(ROW(FePensRurH2!$A75)-DifIdConj!AA75&gt;1, INDEX(PotPensRurM!AA:AA,ROW(FePensRurH2!$A75)-DifIdConj!AA75)*INDEX(txMortM!AA:AA,ROW(FePensRurH2!$A75)-DifIdConj!AA75)*INDEX(PgPensRurM!AA:AA,ROW(FePensRurH2!$A75)-DifIdConj!AA75),0)</f>
        <v>1582.2174926536795</v>
      </c>
      <c r="AB75" s="86">
        <f>IF(ROW(FePensRurH2!$A75)-DifIdConj!AB75&gt;1, INDEX(PotPensRurM!AB:AB,ROW(FePensRurH2!$A75)-DifIdConj!AB75)*INDEX(txMortM!AB:AB,ROW(FePensRurH2!$A75)-DifIdConj!AB75)*INDEX(PgPensRurM!AB:AB,ROW(FePensRurH2!$A75)-DifIdConj!AB75),0)</f>
        <v>1617.3098235255052</v>
      </c>
      <c r="AC75" s="86">
        <f>IF(ROW(FePensRurH2!$A75)-DifIdConj!AC75&gt;1, INDEX(PotPensRurM!AC:AC,ROW(FePensRurH2!$A75)-DifIdConj!AC75)*INDEX(txMortM!AC:AC,ROW(FePensRurH2!$A75)-DifIdConj!AC75)*INDEX(PgPensRurM!AC:AC,ROW(FePensRurH2!$A75)-DifIdConj!AC75),0)</f>
        <v>1652.9125883009206</v>
      </c>
      <c r="AD75" s="86">
        <f>IF(ROW(FePensRurH2!$A75)-DifIdConj!AD75&gt;1, INDEX(PotPensRurM!AD:AD,ROW(FePensRurH2!$A75)-DifIdConj!AD75)*INDEX(txMortM!AD:AD,ROW(FePensRurH2!$A75)-DifIdConj!AD75)*INDEX(PgPensRurM!AD:AD,ROW(FePensRurH2!$A75)-DifIdConj!AD75),0)</f>
        <v>1690.3656759768503</v>
      </c>
      <c r="AE75" s="86">
        <f>IF(ROW(FePensRurH2!$A75)-DifIdConj!AE75&gt;1, INDEX(PotPensRurM!AE:AE,ROW(FePensRurH2!$A75)-DifIdConj!AE75)*INDEX(txMortM!AE:AE,ROW(FePensRurH2!$A75)-DifIdConj!AE75)*INDEX(PgPensRurM!AE:AE,ROW(FePensRurH2!$A75)-DifIdConj!AE75),0)</f>
        <v>1727.6273509389339</v>
      </c>
      <c r="AF75" s="86">
        <f>IF(ROW(FePensRurH2!$A75)-DifIdConj!AF75&gt;1, INDEX(PotPensRurM!AF:AF,ROW(FePensRurH2!$A75)-DifIdConj!AF75)*INDEX(txMortM!AF:AF,ROW(FePensRurH2!$A75)-DifIdConj!AF75)*INDEX(PgPensRurM!AF:AF,ROW(FePensRurH2!$A75)-DifIdConj!AF75),0)</f>
        <v>1763.3577241902469</v>
      </c>
      <c r="AG75" s="86">
        <f>IF(ROW(FePensRurH2!$A75)-DifIdConj!AG75&gt;1, INDEX(PotPensRurM!AG:AG,ROW(FePensRurH2!$A75)-DifIdConj!AG75)*INDEX(txMortM!AG:AG,ROW(FePensRurH2!$A75)-DifIdConj!AG75)*INDEX(PgPensRurM!AG:AG,ROW(FePensRurH2!$A75)-DifIdConj!AG75),0)</f>
        <v>1801.1298330559207</v>
      </c>
      <c r="AH75" s="86">
        <f>IF(ROW(FePensRurH2!$A75)-DifIdConj!AH75&gt;1, INDEX(PotPensRurM!AH:AH,ROW(FePensRurH2!$A75)-DifIdConj!AH75)*INDEX(txMortM!AH:AH,ROW(FePensRurH2!$A75)-DifIdConj!AH75)*INDEX(PgPensRurM!AH:AH,ROW(FePensRurH2!$A75)-DifIdConj!AH75),0)</f>
        <v>1827.0343536631226</v>
      </c>
      <c r="AI75" s="86">
        <f>IF(ROW(FePensRurH2!$A75)-DifIdConj!AI75&gt;1, INDEX(PotPensRurM!AI:AI,ROW(FePensRurH2!$A75)-DifIdConj!AI75)*INDEX(txMortM!AI:AI,ROW(FePensRurH2!$A75)-DifIdConj!AI75)*INDEX(PgPensRurM!AI:AI,ROW(FePensRurH2!$A75)-DifIdConj!AI75),0)</f>
        <v>1839.9866139667233</v>
      </c>
      <c r="AJ75" s="86">
        <f>IF(ROW(FePensRurH2!$A75)-DifIdConj!AJ75&gt;1, INDEX(PotPensRurM!AJ:AJ,ROW(FePensRurH2!$A75)-DifIdConj!AJ75)*INDEX(txMortM!AJ:AJ,ROW(FePensRurH2!$A75)-DifIdConj!AJ75)*INDEX(PgPensRurM!AJ:AJ,ROW(FePensRurH2!$A75)-DifIdConj!AJ75),0)</f>
        <v>1844.5167148610865</v>
      </c>
      <c r="AK75" s="86">
        <f>IF(ROW(FePensRurH2!$A75)-DifIdConj!AK75&gt;1, INDEX(PotPensRurM!AK:AK,ROW(FePensRurH2!$A75)-DifIdConj!AK75)*INDEX(txMortM!AK:AK,ROW(FePensRurH2!$A75)-DifIdConj!AK75)*INDEX(PgPensRurM!AK:AK,ROW(FePensRurH2!$A75)-DifIdConj!AK75),0)</f>
        <v>1850.2590962764762</v>
      </c>
      <c r="AL75" s="86">
        <f>IF(ROW(FePensRurH2!$A75)-DifIdConj!AL75&gt;1, INDEX(PotPensRurM!AL:AL,ROW(FePensRurH2!$A75)-DifIdConj!AL75)*INDEX(txMortM!AL:AL,ROW(FePensRurH2!$A75)-DifIdConj!AL75)*INDEX(PgPensRurM!AL:AL,ROW(FePensRurH2!$A75)-DifIdConj!AL75),0)</f>
        <v>1856.8309327851998</v>
      </c>
      <c r="AM75" s="86">
        <f>IF(ROW(FePensRurH2!$A75)-DifIdConj!AM75&gt;1, INDEX(PotPensRurM!AM:AM,ROW(FePensRurH2!$A75)-DifIdConj!AM75)*INDEX(txMortM!AM:AM,ROW(FePensRurH2!$A75)-DifIdConj!AM75)*INDEX(PgPensRurM!AM:AM,ROW(FePensRurH2!$A75)-DifIdConj!AM75),0)</f>
        <v>1863.9770074354624</v>
      </c>
      <c r="AN75" s="86">
        <f>IF(ROW(FePensRurH2!$A75)-DifIdConj!AN75&gt;1, INDEX(PotPensRurM!AN:AN,ROW(FePensRurH2!$A75)-DifIdConj!AN75)*INDEX(txMortM!AN:AN,ROW(FePensRurH2!$A75)-DifIdConj!AN75)*INDEX(PgPensRurM!AN:AN,ROW(FePensRurH2!$A75)-DifIdConj!AN75),0)</f>
        <v>1871.9525371790589</v>
      </c>
      <c r="AO75" s="86">
        <f>IF(ROW(FePensRurH2!$A75)-DifIdConj!AO75&gt;1, INDEX(PotPensRurM!AO:AO,ROW(FePensRurH2!$A75)-DifIdConj!AO75)*INDEX(txMortM!AO:AO,ROW(FePensRurH2!$A75)-DifIdConj!AO75)*INDEX(PgPensRurM!AO:AO,ROW(FePensRurH2!$A75)-DifIdConj!AO75),0)</f>
        <v>1882.3526279647094</v>
      </c>
      <c r="AP75" s="86">
        <f>IF(ROW(FePensRurH2!$A75)-DifIdConj!AP75&gt;1, INDEX(PotPensRurM!AP:AP,ROW(FePensRurH2!$A75)-DifIdConj!AP75)*INDEX(txMortM!AP:AP,ROW(FePensRurH2!$A75)-DifIdConj!AP75)*INDEX(PgPensRurM!AP:AP,ROW(FePensRurH2!$A75)-DifIdConj!AP75),0)</f>
        <v>1892.8803272262569</v>
      </c>
      <c r="AQ75" s="86">
        <f>IF(ROW(FePensRurH2!$A75)-DifIdConj!AQ75&gt;1, INDEX(PotPensRurM!AQ:AQ,ROW(FePensRurH2!$A75)-DifIdConj!AQ75)*INDEX(txMortM!AQ:AQ,ROW(FePensRurH2!$A75)-DifIdConj!AQ75)*INDEX(PgPensRurM!AQ:AQ,ROW(FePensRurH2!$A75)-DifIdConj!AQ75),0)</f>
        <v>1903.0252010601114</v>
      </c>
      <c r="AR75" s="86">
        <f>IF(ROW(FePensRurH2!$A75)-DifIdConj!AR75&gt;1, INDEX(PotPensRurM!AR:AR,ROW(FePensRurH2!$A75)-DifIdConj!AR75)*INDEX(txMortM!AR:AR,ROW(FePensRurH2!$A75)-DifIdConj!AR75)*INDEX(PgPensRurM!AR:AR,ROW(FePensRurH2!$A75)-DifIdConj!AR75),0)</f>
        <v>1922.3578851585903</v>
      </c>
      <c r="AS75" s="86">
        <f>IF(ROW(FePensRurH2!$A75)-DifIdConj!AS75&gt;1, INDEX(PotPensRurM!AS:AS,ROW(FePensRurH2!$A75)-DifIdConj!AS75)*INDEX(txMortM!AS:AS,ROW(FePensRurH2!$A75)-DifIdConj!AS75)*INDEX(PgPensRurM!AS:AS,ROW(FePensRurH2!$A75)-DifIdConj!AS75),0)</f>
        <v>1955.2808719401569</v>
      </c>
      <c r="AT75" s="86">
        <f>IF(ROW(FePensRurH2!$A75)-DifIdConj!AT75&gt;1, INDEX(PotPensRurM!AT:AT,ROW(FePensRurH2!$A75)-DifIdConj!AT75)*INDEX(txMortM!AT:AT,ROW(FePensRurH2!$A75)-DifIdConj!AT75)*INDEX(PgPensRurM!AT:AT,ROW(FePensRurH2!$A75)-DifIdConj!AT75),0)</f>
        <v>1997.2640605104498</v>
      </c>
      <c r="AU75" s="86">
        <f>IF(ROW(FePensRurH2!$A75)-DifIdConj!AU75&gt;1, INDEX(PotPensRurM!AU:AU,ROW(FePensRurH2!$A75)-DifIdConj!AU75)*INDEX(txMortM!AU:AU,ROW(FePensRurH2!$A75)-DifIdConj!AU75)*INDEX(PgPensRurM!AU:AU,ROW(FePensRurH2!$A75)-DifIdConj!AU75),0)</f>
        <v>2036.2484498971501</v>
      </c>
      <c r="AV75" s="86">
        <f>IF(ROW(FePensRurH2!$A75)-DifIdConj!AV75&gt;1, INDEX(PotPensRurM!AV:AV,ROW(FePensRurH2!$A75)-DifIdConj!AV75)*INDEX(txMortM!AV:AV,ROW(FePensRurH2!$A75)-DifIdConj!AV75)*INDEX(PgPensRurM!AV:AV,ROW(FePensRurH2!$A75)-DifIdConj!AV75),0)</f>
        <v>2073.2549079074388</v>
      </c>
      <c r="AW75" s="86">
        <f>IF(ROW(FePensRurH2!$A75)-DifIdConj!AW75&gt;1, INDEX(PotPensRurM!AW:AW,ROW(FePensRurH2!$A75)-DifIdConj!AW75)*INDEX(txMortM!AW:AW,ROW(FePensRurH2!$A75)-DifIdConj!AW75)*INDEX(PgPensRurM!AW:AW,ROW(FePensRurH2!$A75)-DifIdConj!AW75),0)</f>
        <v>2114.5362498602949</v>
      </c>
      <c r="AX75" s="86">
        <f>IF(ROW(FePensRurH2!$A75)-DifIdConj!AX75&gt;1, INDEX(PotPensRurM!AX:AX,ROW(FePensRurH2!$A75)-DifIdConj!AX75)*INDEX(txMortM!AX:AX,ROW(FePensRurH2!$A75)-DifIdConj!AX75)*INDEX(PgPensRurM!AX:AX,ROW(FePensRurH2!$A75)-DifIdConj!AX75),0)</f>
        <v>2160.2838884695657</v>
      </c>
      <c r="AY75" s="86">
        <f>IF(ROW(FePensRurH2!$A75)-DifIdConj!AY75&gt;1, INDEX(PotPensRurM!AY:AY,ROW(FePensRurH2!$A75)-DifIdConj!AY75)*INDEX(txMortM!AY:AY,ROW(FePensRurH2!$A75)-DifIdConj!AY75)*INDEX(PgPensRurM!AY:AY,ROW(FePensRurH2!$A75)-DifIdConj!AY75),0)</f>
        <v>2207.4990245516578</v>
      </c>
      <c r="AZ75" s="86">
        <f>IF(ROW(FePensRurH2!$A75)-DifIdConj!AZ75&gt;1, INDEX(PotPensRurM!AZ:AZ,ROW(FePensRurH2!$A75)-DifIdConj!AZ75)*INDEX(txMortM!AZ:AZ,ROW(FePensRurH2!$A75)-DifIdConj!AZ75)*INDEX(PgPensRurM!AZ:AZ,ROW(FePensRurH2!$A75)-DifIdConj!AZ75),0)</f>
        <v>2251.8429699260555</v>
      </c>
      <c r="BA75" s="86">
        <f>IF(ROW(FePensRurH2!$A75)-DifIdConj!BA75&gt;1, INDEX(PotPensRurM!BA:BA,ROW(FePensRurH2!$A75)-DifIdConj!BA75)*INDEX(txMortM!BA:BA,ROW(FePensRurH2!$A75)-DifIdConj!BA75)*INDEX(PgPensRurM!BA:BA,ROW(FePensRurH2!$A75)-DifIdConj!BA75),0)</f>
        <v>2297.1439788696844</v>
      </c>
      <c r="BB75" s="86">
        <f>IF(ROW(FePensRurH2!$A75)-DifIdConj!BB75&gt;1, INDEX(PotPensRurM!BB:BB,ROW(FePensRurH2!$A75)-DifIdConj!BB75)*INDEX(txMortM!BB:BB,ROW(FePensRurH2!$A75)-DifIdConj!BB75)*INDEX(PgPensRurM!BB:BB,ROW(FePensRurH2!$A75)-DifIdConj!BB75),0)</f>
        <v>2318.9012240102156</v>
      </c>
      <c r="BC75" s="86">
        <f>IF(ROW(FePensRurH2!$A75)-DifIdConj!BC75&gt;1, INDEX(PotPensRurM!BC:BC,ROW(FePensRurH2!$A75)-DifIdConj!BC75)*INDEX(txMortM!BC:BC,ROW(FePensRurH2!$A75)-DifIdConj!BC75)*INDEX(PgPensRurM!BC:BC,ROW(FePensRurH2!$A75)-DifIdConj!BC75),0)</f>
        <v>2306.0127679445636</v>
      </c>
      <c r="BD75" s="86">
        <f>IF(ROW(FePensRurH2!$A75)-DifIdConj!BD75&gt;1, INDEX(PotPensRurM!BD:BD,ROW(FePensRurH2!$A75)-DifIdConj!BD75)*INDEX(txMortM!BD:BD,ROW(FePensRurH2!$A75)-DifIdConj!BD75)*INDEX(PgPensRurM!BD:BD,ROW(FePensRurH2!$A75)-DifIdConj!BD75),0)</f>
        <v>2268.7510929824803</v>
      </c>
      <c r="BE75" s="86">
        <f>IF(ROW(FePensRurH2!$A75)-DifIdConj!BE75&gt;1, INDEX(PotPensRurM!BE:BE,ROW(FePensRurH2!$A75)-DifIdConj!BE75)*INDEX(txMortM!BE:BE,ROW(FePensRurH2!$A75)-DifIdConj!BE75)*INDEX(PgPensRurM!BE:BE,ROW(FePensRurH2!$A75)-DifIdConj!BE75),0)</f>
        <v>2233.4035451588597</v>
      </c>
      <c r="BF75" s="86">
        <f>IF(ROW(FePensRurH2!$A75)-DifIdConj!BF75&gt;1, INDEX(PotPensRurM!BF:BF,ROW(FePensRurH2!$A75)-DifIdConj!BF75)*INDEX(txMortM!BF:BF,ROW(FePensRurH2!$A75)-DifIdConj!BF75)*INDEX(PgPensRurM!BF:BF,ROW(FePensRurH2!$A75)-DifIdConj!BF75),0)</f>
        <v>2194.7381769619033</v>
      </c>
      <c r="BG75" s="86">
        <f>IF(ROW(FePensRurH2!$A75)-DifIdConj!BG75&gt;1, INDEX(PotPensRurM!BG:BG,ROW(FePensRurH2!$A75)-DifIdConj!BG75)*INDEX(txMortM!BG:BG,ROW(FePensRurH2!$A75)-DifIdConj!BG75)*INDEX(PgPensRurM!BG:BG,ROW(FePensRurH2!$A75)-DifIdConj!BG75),0)</f>
        <v>2163.9207300326457</v>
      </c>
      <c r="BH75" s="86">
        <f>IF(ROW(FePensRurH2!$A75)-DifIdConj!BH75&gt;1, INDEX(PotPensRurM!BH:BH,ROW(FePensRurH2!$A75)-DifIdConj!BH75)*INDEX(txMortM!BH:BH,ROW(FePensRurH2!$A75)-DifIdConj!BH75)*INDEX(PgPensRurM!BH:BH,ROW(FePensRurH2!$A75)-DifIdConj!BH75),0)</f>
        <v>2148.5439086869919</v>
      </c>
      <c r="BI75" s="86">
        <f>IF(ROW(FePensRurH2!$A75)-DifIdConj!BI75&gt;1, INDEX(PotPensRurM!BI:BI,ROW(FePensRurH2!$A75)-DifIdConj!BI75)*INDEX(txMortM!BI:BI,ROW(FePensRurH2!$A75)-DifIdConj!BI75)*INDEX(PgPensRurM!BI:BI,ROW(FePensRurH2!$A75)-DifIdConj!BI75),0)</f>
        <v>2143.5033738890384</v>
      </c>
      <c r="BJ75" s="87">
        <f>IF(ROW(FePensRurH2!$A75)-DifIdConj!BJ75&gt;1, INDEX(PotPensRurM!BJ:BJ,ROW(FePensRurH2!$A75)-DifIdConj!BJ75)*INDEX(txMortM!BJ:BJ,ROW(FePensRurH2!$A75)-DifIdConj!BJ75)*INDEX(PgPensRurM!BJ:BJ,ROW(FePensRurH2!$A75)-DifIdConj!BJ75),0)</f>
        <v>1862.3180972487944</v>
      </c>
    </row>
    <row r="76" spans="1:62" s="31" customFormat="1" x14ac:dyDescent="0.3">
      <c r="A76" s="29">
        <v>74</v>
      </c>
      <c r="B76" s="5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32"/>
      <c r="P76" s="59"/>
      <c r="Q76" s="86"/>
      <c r="R76" s="86"/>
      <c r="S76" s="86"/>
      <c r="T76" s="86">
        <f>IF(ROW(FePensRurH2!$A76)-DifIdConj!T76&gt;1, INDEX(PotPensRurM!T:T,ROW(FePensRurH2!$A76)-DifIdConj!T76)*INDEX(txMortM!T:T,ROW(FePensRurH2!$A76)-DifIdConj!T76)*INDEX(PgPensRurM!T:T,ROW(FePensRurH2!$A76)-DifIdConj!T76),0)</f>
        <v>1221.9264354915833</v>
      </c>
      <c r="U76" s="86">
        <f>IF(ROW(FePensRurH2!$A76)-DifIdConj!U76&gt;1, INDEX(PotPensRurM!U:U,ROW(FePensRurH2!$A76)-DifIdConj!U76)*INDEX(txMortM!U:U,ROW(FePensRurH2!$A76)-DifIdConj!U76)*INDEX(PgPensRurM!U:U,ROW(FePensRurH2!$A76)-DifIdConj!U76),0)</f>
        <v>1257.3604162787246</v>
      </c>
      <c r="V76" s="86">
        <f>IF(ROW(FePensRurH2!$A76)-DifIdConj!V76&gt;1, INDEX(PotPensRurM!V:V,ROW(FePensRurH2!$A76)-DifIdConj!V76)*INDEX(txMortM!V:V,ROW(FePensRurH2!$A76)-DifIdConj!V76)*INDEX(PgPensRurM!V:V,ROW(FePensRurH2!$A76)-DifIdConj!V76),0)</f>
        <v>1291.851476008505</v>
      </c>
      <c r="W76" s="86">
        <f>IF(ROW(FePensRurH2!$A76)-DifIdConj!W76&gt;1, INDEX(PotPensRurM!W:W,ROW(FePensRurH2!$A76)-DifIdConj!W76)*INDEX(txMortM!W:W,ROW(FePensRurH2!$A76)-DifIdConj!W76)*INDEX(PgPensRurM!W:W,ROW(FePensRurH2!$A76)-DifIdConj!W76),0)</f>
        <v>1328.1291230048637</v>
      </c>
      <c r="X76" s="86">
        <f>IF(ROW(FePensRurH2!$A76)-DifIdConj!X76&gt;1, INDEX(PotPensRurM!X:X,ROW(FePensRurH2!$A76)-DifIdConj!X76)*INDEX(txMortM!X:X,ROW(FePensRurH2!$A76)-DifIdConj!X76)*INDEX(PgPensRurM!X:X,ROW(FePensRurH2!$A76)-DifIdConj!X76),0)</f>
        <v>1365.945220147443</v>
      </c>
      <c r="Y76" s="86">
        <f>IF(ROW(FePensRurH2!$A76)-DifIdConj!Y76&gt;1, INDEX(PotPensRurM!Y:Y,ROW(FePensRurH2!$A76)-DifIdConj!Y76)*INDEX(txMortM!Y:Y,ROW(FePensRurH2!$A76)-DifIdConj!Y76)*INDEX(PgPensRurM!Y:Y,ROW(FePensRurH2!$A76)-DifIdConj!Y76),0)</f>
        <v>1403.2650430493063</v>
      </c>
      <c r="Z76" s="86">
        <f>IF(ROW(FePensRurH2!$A76)-DifIdConj!Z76&gt;1, INDEX(PotPensRurM!Z:Z,ROW(FePensRurH2!$A76)-DifIdConj!Z76)*INDEX(txMortM!Z:Z,ROW(FePensRurH2!$A76)-DifIdConj!Z76)*INDEX(PgPensRurM!Z:Z,ROW(FePensRurH2!$A76)-DifIdConj!Z76),0)</f>
        <v>1439.9893368623098</v>
      </c>
      <c r="AA76" s="86">
        <f>IF(ROW(FePensRurH2!$A76)-DifIdConj!AA76&gt;1, INDEX(PotPensRurM!AA:AA,ROW(FePensRurH2!$A76)-DifIdConj!AA76)*INDEX(txMortM!AA:AA,ROW(FePensRurH2!$A76)-DifIdConj!AA76)*INDEX(PgPensRurM!AA:AA,ROW(FePensRurH2!$A76)-DifIdConj!AA76),0)</f>
        <v>1475.9692193142387</v>
      </c>
      <c r="AB76" s="86">
        <f>IF(ROW(FePensRurH2!$A76)-DifIdConj!AB76&gt;1, INDEX(PotPensRurM!AB:AB,ROW(FePensRurH2!$A76)-DifIdConj!AB76)*INDEX(txMortM!AB:AB,ROW(FePensRurH2!$A76)-DifIdConj!AB76)*INDEX(PgPensRurM!AB:AB,ROW(FePensRurH2!$A76)-DifIdConj!AB76),0)</f>
        <v>1511.651337221738</v>
      </c>
      <c r="AC76" s="86">
        <f>IF(ROW(FePensRurH2!$A76)-DifIdConj!AC76&gt;1, INDEX(PotPensRurM!AC:AC,ROW(FePensRurH2!$A76)-DifIdConj!AC76)*INDEX(txMortM!AC:AC,ROW(FePensRurH2!$A76)-DifIdConj!AC76)*INDEX(PgPensRurM!AC:AC,ROW(FePensRurH2!$A76)-DifIdConj!AC76),0)</f>
        <v>1546.5394163440913</v>
      </c>
      <c r="AD76" s="86">
        <f>IF(ROW(FePensRurH2!$A76)-DifIdConj!AD76&gt;1, INDEX(PotPensRurM!AD:AD,ROW(FePensRurH2!$A76)-DifIdConj!AD76)*INDEX(txMortM!AD:AD,ROW(FePensRurH2!$A76)-DifIdConj!AD76)*INDEX(PgPensRurM!AD:AD,ROW(FePensRurH2!$A76)-DifIdConj!AD76),0)</f>
        <v>1582.0230245553041</v>
      </c>
      <c r="AE76" s="86">
        <f>IF(ROW(FePensRurH2!$A76)-DifIdConj!AE76&gt;1, INDEX(PotPensRurM!AE:AE,ROW(FePensRurH2!$A76)-DifIdConj!AE76)*INDEX(txMortM!AE:AE,ROW(FePensRurH2!$A76)-DifIdConj!AE76)*INDEX(PgPensRurM!AE:AE,ROW(FePensRurH2!$A76)-DifIdConj!AE76),0)</f>
        <v>1619.5413571534539</v>
      </c>
      <c r="AF76" s="86">
        <f>IF(ROW(FePensRurH2!$A76)-DifIdConj!AF76&gt;1, INDEX(PotPensRurM!AF:AF,ROW(FePensRurH2!$A76)-DifIdConj!AF76)*INDEX(txMortM!AF:AF,ROW(FePensRurH2!$A76)-DifIdConj!AF76)*INDEX(PgPensRurM!AF:AF,ROW(FePensRurH2!$A76)-DifIdConj!AF76),0)</f>
        <v>1655.4716121813112</v>
      </c>
      <c r="AG76" s="86">
        <f>IF(ROW(FePensRurH2!$A76)-DifIdConj!AG76&gt;1, INDEX(PotPensRurM!AG:AG,ROW(FePensRurH2!$A76)-DifIdConj!AG76)*INDEX(txMortM!AG:AG,ROW(FePensRurH2!$A76)-DifIdConj!AG76)*INDEX(PgPensRurM!AG:AG,ROW(FePensRurH2!$A76)-DifIdConj!AG76),0)</f>
        <v>1690.7567106962374</v>
      </c>
      <c r="AH76" s="86">
        <f>IF(ROW(FePensRurH2!$A76)-DifIdConj!AH76&gt;1, INDEX(PotPensRurM!AH:AH,ROW(FePensRurH2!$A76)-DifIdConj!AH76)*INDEX(txMortM!AH:AH,ROW(FePensRurH2!$A76)-DifIdConj!AH76)*INDEX(PgPensRurM!AH:AH,ROW(FePensRurH2!$A76)-DifIdConj!AH76),0)</f>
        <v>1726.8358479963097</v>
      </c>
      <c r="AI76" s="86">
        <f>IF(ROW(FePensRurH2!$A76)-DifIdConj!AI76&gt;1, INDEX(PotPensRurM!AI:AI,ROW(FePensRurH2!$A76)-DifIdConj!AI76)*INDEX(txMortM!AI:AI,ROW(FePensRurH2!$A76)-DifIdConj!AI76)*INDEX(PgPensRurM!AI:AI,ROW(FePensRurH2!$A76)-DifIdConj!AI76),0)</f>
        <v>1753.5354021468449</v>
      </c>
      <c r="AJ76" s="86">
        <f>IF(ROW(FePensRurH2!$A76)-DifIdConj!AJ76&gt;1, INDEX(PotPensRurM!AJ:AJ,ROW(FePensRurH2!$A76)-DifIdConj!AJ76)*INDEX(txMortM!AJ:AJ,ROW(FePensRurH2!$A76)-DifIdConj!AJ76)*INDEX(PgPensRurM!AJ:AJ,ROW(FePensRurH2!$A76)-DifIdConj!AJ76),0)</f>
        <v>1767.2821986146853</v>
      </c>
      <c r="AK76" s="86">
        <f>IF(ROW(FePensRurH2!$A76)-DifIdConj!AK76&gt;1, INDEX(PotPensRurM!AK:AK,ROW(FePensRurH2!$A76)-DifIdConj!AK76)*INDEX(txMortM!AK:AK,ROW(FePensRurH2!$A76)-DifIdConj!AK76)*INDEX(PgPensRurM!AK:AK,ROW(FePensRurH2!$A76)-DifIdConj!AK76),0)</f>
        <v>1772.7908426866359</v>
      </c>
      <c r="AL76" s="86">
        <f>IF(ROW(FePensRurH2!$A76)-DifIdConj!AL76&gt;1, INDEX(PotPensRurM!AL:AL,ROW(FePensRurH2!$A76)-DifIdConj!AL76)*INDEX(txMortM!AL:AL,ROW(FePensRurH2!$A76)-DifIdConj!AL76)*INDEX(PgPensRurM!AL:AL,ROW(FePensRurH2!$A76)-DifIdConj!AL76),0)</f>
        <v>1779.8875643288786</v>
      </c>
      <c r="AM76" s="86">
        <f>IF(ROW(FePensRurH2!$A76)-DifIdConj!AM76&gt;1, INDEX(PotPensRurM!AM:AM,ROW(FePensRurH2!$A76)-DifIdConj!AM76)*INDEX(txMortM!AM:AM,ROW(FePensRurH2!$A76)-DifIdConj!AM76)*INDEX(PgPensRurM!AM:AM,ROW(FePensRurH2!$A76)-DifIdConj!AM76),0)</f>
        <v>1787.6294424840519</v>
      </c>
      <c r="AN76" s="86">
        <f>IF(ROW(FePensRurH2!$A76)-DifIdConj!AN76&gt;1, INDEX(PotPensRurM!AN:AN,ROW(FePensRurH2!$A76)-DifIdConj!AN76)*INDEX(txMortM!AN:AN,ROW(FePensRurH2!$A76)-DifIdConj!AN76)*INDEX(PgPensRurM!AN:AN,ROW(FePensRurH2!$A76)-DifIdConj!AN76),0)</f>
        <v>1795.5202029114407</v>
      </c>
      <c r="AO76" s="86">
        <f>IF(ROW(FePensRurH2!$A76)-DifIdConj!AO76&gt;1, INDEX(PotPensRurM!AO:AO,ROW(FePensRurH2!$A76)-DifIdConj!AO76)*INDEX(txMortM!AO:AO,ROW(FePensRurH2!$A76)-DifIdConj!AO76)*INDEX(PgPensRurM!AO:AO,ROW(FePensRurH2!$A76)-DifIdConj!AO76),0)</f>
        <v>1804.4531392443332</v>
      </c>
      <c r="AP76" s="86">
        <f>IF(ROW(FePensRurH2!$A76)-DifIdConj!AP76&gt;1, INDEX(PotPensRurM!AP:AP,ROW(FePensRurH2!$A76)-DifIdConj!AP76)*INDEX(txMortM!AP:AP,ROW(FePensRurH2!$A76)-DifIdConj!AP76)*INDEX(PgPensRurM!AP:AP,ROW(FePensRurH2!$A76)-DifIdConj!AP76),0)</f>
        <v>1815.5200548123062</v>
      </c>
      <c r="AQ76" s="86">
        <f>IF(ROW(FePensRurH2!$A76)-DifIdConj!AQ76&gt;1, INDEX(PotPensRurM!AQ:AQ,ROW(FePensRurH2!$A76)-DifIdConj!AQ76)*INDEX(txMortM!AQ:AQ,ROW(FePensRurH2!$A76)-DifIdConj!AQ76)*INDEX(PgPensRurM!AQ:AQ,ROW(FePensRurH2!$A76)-DifIdConj!AQ76),0)</f>
        <v>1826.9343623487803</v>
      </c>
      <c r="AR76" s="86">
        <f>IF(ROW(FePensRurH2!$A76)-DifIdConj!AR76&gt;1, INDEX(PotPensRurM!AR:AR,ROW(FePensRurH2!$A76)-DifIdConj!AR76)*INDEX(txMortM!AR:AR,ROW(FePensRurH2!$A76)-DifIdConj!AR76)*INDEX(PgPensRurM!AR:AR,ROW(FePensRurH2!$A76)-DifIdConj!AR76),0)</f>
        <v>1838.1997876130397</v>
      </c>
      <c r="AS76" s="86">
        <f>IF(ROW(FePensRurH2!$A76)-DifIdConj!AS76&gt;1, INDEX(PotPensRurM!AS:AS,ROW(FePensRurH2!$A76)-DifIdConj!AS76)*INDEX(txMortM!AS:AS,ROW(FePensRurH2!$A76)-DifIdConj!AS76)*INDEX(PgPensRurM!AS:AS,ROW(FePensRurH2!$A76)-DifIdConj!AS76),0)</f>
        <v>1857.9018749694751</v>
      </c>
      <c r="AT76" s="86">
        <f>IF(ROW(FePensRurH2!$A76)-DifIdConj!AT76&gt;1, INDEX(PotPensRurM!AT:AT,ROW(FePensRurH2!$A76)-DifIdConj!AT76)*INDEX(txMortM!AT:AT,ROW(FePensRurH2!$A76)-DifIdConj!AT76)*INDEX(PgPensRurM!AT:AT,ROW(FePensRurH2!$A76)-DifIdConj!AT76),0)</f>
        <v>1890.7056022808199</v>
      </c>
      <c r="AU76" s="86">
        <f>IF(ROW(FePensRurH2!$A76)-DifIdConj!AU76&gt;1, INDEX(PotPensRurM!AU:AU,ROW(FePensRurH2!$A76)-DifIdConj!AU76)*INDEX(txMortM!AU:AU,ROW(FePensRurH2!$A76)-DifIdConj!AU76)*INDEX(PgPensRurM!AU:AU,ROW(FePensRurH2!$A76)-DifIdConj!AU76),0)</f>
        <v>1932.0452465324847</v>
      </c>
      <c r="AV76" s="86">
        <f>IF(ROW(FePensRurH2!$A76)-DifIdConj!AV76&gt;1, INDEX(PotPensRurM!AV:AV,ROW(FePensRurH2!$A76)-DifIdConj!AV76)*INDEX(txMortM!AV:AV,ROW(FePensRurH2!$A76)-DifIdConj!AV76)*INDEX(PgPensRurM!AV:AV,ROW(FePensRurH2!$A76)-DifIdConj!AV76),0)</f>
        <v>1970.9531470046397</v>
      </c>
      <c r="AW76" s="86">
        <f>IF(ROW(FePensRurH2!$A76)-DifIdConj!AW76&gt;1, INDEX(PotPensRurM!AW:AW,ROW(FePensRurH2!$A76)-DifIdConj!AW76)*INDEX(txMortM!AW:AW,ROW(FePensRurH2!$A76)-DifIdConj!AW76)*INDEX(PgPensRurM!AW:AW,ROW(FePensRurH2!$A76)-DifIdConj!AW76),0)</f>
        <v>2007.9752053620732</v>
      </c>
      <c r="AX76" s="86">
        <f>IF(ROW(FePensRurH2!$A76)-DifIdConj!AX76&gt;1, INDEX(PotPensRurM!AX:AX,ROW(FePensRurH2!$A76)-DifIdConj!AX76)*INDEX(txMortM!AX:AX,ROW(FePensRurH2!$A76)-DifIdConj!AX76)*INDEX(PgPensRurM!AX:AX,ROW(FePensRurH2!$A76)-DifIdConj!AX76),0)</f>
        <v>2048.7193205248782</v>
      </c>
      <c r="AY76" s="86">
        <f>IF(ROW(FePensRurH2!$A76)-DifIdConj!AY76&gt;1, INDEX(PotPensRurM!AY:AY,ROW(FePensRurH2!$A76)-DifIdConj!AY76)*INDEX(txMortM!AY:AY,ROW(FePensRurH2!$A76)-DifIdConj!AY76)*INDEX(PgPensRurM!AY:AY,ROW(FePensRurH2!$A76)-DifIdConj!AY76),0)</f>
        <v>2093.8802764300581</v>
      </c>
      <c r="AZ76" s="86">
        <f>IF(ROW(FePensRurH2!$A76)-DifIdConj!AZ76&gt;1, INDEX(PotPensRurM!AZ:AZ,ROW(FePensRurH2!$A76)-DifIdConj!AZ76)*INDEX(txMortM!AZ:AZ,ROW(FePensRurH2!$A76)-DifIdConj!AZ76)*INDEX(PgPensRurM!AZ:AZ,ROW(FePensRurH2!$A76)-DifIdConj!AZ76),0)</f>
        <v>2140.6293099055306</v>
      </c>
      <c r="BA76" s="86">
        <f>IF(ROW(FePensRurH2!$A76)-DifIdConj!BA76&gt;1, INDEX(PotPensRurM!BA:BA,ROW(FePensRurH2!$A76)-DifIdConj!BA76)*INDEX(txMortM!BA:BA,ROW(FePensRurH2!$A76)-DifIdConj!BA76)*INDEX(PgPensRurM!BA:BA,ROW(FePensRurH2!$A76)-DifIdConj!BA76),0)</f>
        <v>2184.5992076329912</v>
      </c>
      <c r="BB76" s="86">
        <f>IF(ROW(FePensRurH2!$A76)-DifIdConj!BB76&gt;1, INDEX(PotPensRurM!BB:BB,ROW(FePensRurH2!$A76)-DifIdConj!BB76)*INDEX(txMortM!BB:BB,ROW(FePensRurH2!$A76)-DifIdConj!BB76)*INDEX(PgPensRurM!BB:BB,ROW(FePensRurH2!$A76)-DifIdConj!BB76),0)</f>
        <v>2229.6112812659562</v>
      </c>
      <c r="BC76" s="86">
        <f>IF(ROW(FePensRurH2!$A76)-DifIdConj!BC76&gt;1, INDEX(PotPensRurM!BC:BC,ROW(FePensRurH2!$A76)-DifIdConj!BC76)*INDEX(txMortM!BC:BC,ROW(FePensRurH2!$A76)-DifIdConj!BC76)*INDEX(PgPensRurM!BC:BC,ROW(FePensRurH2!$A76)-DifIdConj!BC76),0)</f>
        <v>2251.8939946741166</v>
      </c>
      <c r="BD76" s="86">
        <f>IF(ROW(FePensRurH2!$A76)-DifIdConj!BD76&gt;1, INDEX(PotPensRurM!BD:BD,ROW(FePensRurH2!$A76)-DifIdConj!BD76)*INDEX(txMortM!BD:BD,ROW(FePensRurH2!$A76)-DifIdConj!BD76)*INDEX(PgPensRurM!BD:BD,ROW(FePensRurH2!$A76)-DifIdConj!BD76),0)</f>
        <v>2239.8841580487829</v>
      </c>
      <c r="BE76" s="86">
        <f>IF(ROW(FePensRurH2!$A76)-DifIdConj!BE76&gt;1, INDEX(PotPensRurM!BE:BE,ROW(FePensRurH2!$A76)-DifIdConj!BE76)*INDEX(txMortM!BE:BE,ROW(FePensRurH2!$A76)-DifIdConj!BE76)*INDEX(PgPensRurM!BE:BE,ROW(FePensRurH2!$A76)-DifIdConj!BE76),0)</f>
        <v>2204.40054983757</v>
      </c>
      <c r="BF76" s="86">
        <f>IF(ROW(FePensRurH2!$A76)-DifIdConj!BF76&gt;1, INDEX(PotPensRurM!BF:BF,ROW(FePensRurH2!$A76)-DifIdConj!BF76)*INDEX(txMortM!BF:BF,ROW(FePensRurH2!$A76)-DifIdConj!BF76)*INDEX(PgPensRurM!BF:BF,ROW(FePensRurH2!$A76)-DifIdConj!BF76),0)</f>
        <v>2170.9020385892218</v>
      </c>
      <c r="BG76" s="86">
        <f>IF(ROW(FePensRurH2!$A76)-DifIdConj!BG76&gt;1, INDEX(PotPensRurM!BG:BG,ROW(FePensRurH2!$A76)-DifIdConj!BG76)*INDEX(txMortM!BG:BG,ROW(FePensRurH2!$A76)-DifIdConj!BG76)*INDEX(PgPensRurM!BG:BG,ROW(FePensRurH2!$A76)-DifIdConj!BG76),0)</f>
        <v>2134.0784899280757</v>
      </c>
      <c r="BH76" s="86">
        <f>IF(ROW(FePensRurH2!$A76)-DifIdConj!BH76&gt;1, INDEX(PotPensRurM!BH:BH,ROW(FePensRurH2!$A76)-DifIdConj!BH76)*INDEX(txMortM!BH:BH,ROW(FePensRurH2!$A76)-DifIdConj!BH76)*INDEX(PgPensRurM!BH:BH,ROW(FePensRurH2!$A76)-DifIdConj!BH76),0)</f>
        <v>2105.1457016943177</v>
      </c>
      <c r="BI76" s="86">
        <f>IF(ROW(FePensRurH2!$A76)-DifIdConj!BI76&gt;1, INDEX(PotPensRurM!BI:BI,ROW(FePensRurH2!$A76)-DifIdConj!BI76)*INDEX(txMortM!BI:BI,ROW(FePensRurH2!$A76)-DifIdConj!BI76)*INDEX(PgPensRurM!BI:BI,ROW(FePensRurH2!$A76)-DifIdConj!BI76),0)</f>
        <v>2090.8530035616886</v>
      </c>
      <c r="BJ76" s="87">
        <f>IF(ROW(FePensRurH2!$A76)-DifIdConj!BJ76&gt;1, INDEX(PotPensRurM!BJ:BJ,ROW(FePensRurH2!$A76)-DifIdConj!BJ76)*INDEX(txMortM!BJ:BJ,ROW(FePensRurH2!$A76)-DifIdConj!BJ76)*INDEX(PgPensRurM!BJ:BJ,ROW(FePensRurH2!$A76)-DifIdConj!BJ76),0)</f>
        <v>1879.7875689850623</v>
      </c>
    </row>
    <row r="77" spans="1:62" s="31" customFormat="1" x14ac:dyDescent="0.3">
      <c r="A77" s="29">
        <v>75</v>
      </c>
      <c r="B77" s="5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32"/>
      <c r="P77" s="59"/>
      <c r="Q77" s="86"/>
      <c r="R77" s="86"/>
      <c r="S77" s="86"/>
      <c r="T77" s="86">
        <f>IF(ROW(FePensRurH2!$A77)-DifIdConj!T77&gt;1, INDEX(PotPensRurM!T:T,ROW(FePensRurH2!$A77)-DifIdConj!T77)*INDEX(txMortM!T:T,ROW(FePensRurH2!$A77)-DifIdConj!T77)*INDEX(PgPensRurM!T:T,ROW(FePensRurH2!$A77)-DifIdConj!T77),0)</f>
        <v>1254.0653688209384</v>
      </c>
      <c r="U77" s="86">
        <f>IF(ROW(FePensRurH2!$A77)-DifIdConj!U77&gt;1, INDEX(PotPensRurM!U:U,ROW(FePensRurH2!$A77)-DifIdConj!U77)*INDEX(txMortM!U:U,ROW(FePensRurH2!$A77)-DifIdConj!U77)*INDEX(PgPensRurM!U:U,ROW(FePensRurH2!$A77)-DifIdConj!U77),0)</f>
        <v>1295.6554040668584</v>
      </c>
      <c r="V77" s="86">
        <f>IF(ROW(FePensRurH2!$A77)-DifIdConj!V77&gt;1, INDEX(PotPensRurM!V:V,ROW(FePensRurH2!$A77)-DifIdConj!V77)*INDEX(txMortM!V:V,ROW(FePensRurH2!$A77)-DifIdConj!V77)*INDEX(PgPensRurM!V:V,ROW(FePensRurH2!$A77)-DifIdConj!V77),0)</f>
        <v>1334.8279876792676</v>
      </c>
      <c r="W77" s="86">
        <f>IF(ROW(FePensRurH2!$A77)-DifIdConj!W77&gt;1, INDEX(PotPensRurM!W:W,ROW(FePensRurH2!$A77)-DifIdConj!W77)*INDEX(txMortM!W:W,ROW(FePensRurH2!$A77)-DifIdConj!W77)*INDEX(PgPensRurM!W:W,ROW(FePensRurH2!$A77)-DifIdConj!W77),0)</f>
        <v>1372.4711631153737</v>
      </c>
      <c r="X77" s="86">
        <f>IF(ROW(FePensRurH2!$A77)-DifIdConj!X77&gt;1, INDEX(PotPensRurM!X:X,ROW(FePensRurH2!$A77)-DifIdConj!X77)*INDEX(txMortM!X:X,ROW(FePensRurH2!$A77)-DifIdConj!X77)*INDEX(PgPensRurM!X:X,ROW(FePensRurH2!$A77)-DifIdConj!X77),0)</f>
        <v>1412.2357756992549</v>
      </c>
      <c r="Y77" s="86">
        <f>IF(ROW(FePensRurH2!$A77)-DifIdConj!Y77&gt;1, INDEX(PotPensRurM!Y:Y,ROW(FePensRurH2!$A77)-DifIdConj!Y77)*INDEX(txMortM!Y:Y,ROW(FePensRurH2!$A77)-DifIdConj!Y77)*INDEX(PgPensRurM!Y:Y,ROW(FePensRurH2!$A77)-DifIdConj!Y77),0)</f>
        <v>1453.3324534689482</v>
      </c>
      <c r="Z77" s="86">
        <f>IF(ROW(FePensRurH2!$A77)-DifIdConj!Z77&gt;1, INDEX(PotPensRurM!Z:Z,ROW(FePensRurH2!$A77)-DifIdConj!Z77)*INDEX(txMortM!Z:Z,ROW(FePensRurH2!$A77)-DifIdConj!Z77)*INDEX(PgPensRurM!Z:Z,ROW(FePensRurH2!$A77)-DifIdConj!Z77),0)</f>
        <v>1494.2811239957737</v>
      </c>
      <c r="AA77" s="86">
        <f>IF(ROW(FePensRurH2!$A77)-DifIdConj!AA77&gt;1, INDEX(PotPensRurM!AA:AA,ROW(FePensRurH2!$A77)-DifIdConj!AA77)*INDEX(txMortM!AA:AA,ROW(FePensRurH2!$A77)-DifIdConj!AA77)*INDEX(PgPensRurM!AA:AA,ROW(FePensRurH2!$A77)-DifIdConj!AA77),0)</f>
        <v>1534.5390940558818</v>
      </c>
      <c r="AB77" s="86">
        <f>IF(ROW(FePensRurH2!$A77)-DifIdConj!AB77&gt;1, INDEX(PotPensRurM!AB:AB,ROW(FePensRurH2!$A77)-DifIdConj!AB77)*INDEX(txMortM!AB:AB,ROW(FePensRurH2!$A77)-DifIdConj!AB77)*INDEX(PgPensRurM!AB:AB,ROW(FePensRurH2!$A77)-DifIdConj!AB77),0)</f>
        <v>1574.5010496302536</v>
      </c>
      <c r="AC77" s="86">
        <f>IF(ROW(FePensRurH2!$A77)-DifIdConj!AC77&gt;1, INDEX(PotPensRurM!AC:AC,ROW(FePensRurH2!$A77)-DifIdConj!AC77)*INDEX(txMortM!AC:AC,ROW(FePensRurH2!$A77)-DifIdConj!AC77)*INDEX(PgPensRurM!AC:AC,ROW(FePensRurH2!$A77)-DifIdConj!AC77),0)</f>
        <v>1613.7229689902854</v>
      </c>
      <c r="AD77" s="86">
        <f>IF(ROW(FePensRurH2!$A77)-DifIdConj!AD77&gt;1, INDEX(PotPensRurM!AD:AD,ROW(FePensRurH2!$A77)-DifIdConj!AD77)*INDEX(txMortM!AD:AD,ROW(FePensRurH2!$A77)-DifIdConj!AD77)*INDEX(PgPensRurM!AD:AD,ROW(FePensRurH2!$A77)-DifIdConj!AD77),0)</f>
        <v>1652.1061806407317</v>
      </c>
      <c r="AE77" s="86">
        <f>IF(ROW(FePensRurH2!$A77)-DifIdConj!AE77&gt;1, INDEX(PotPensRurM!AE:AE,ROW(FePensRurH2!$A77)-DifIdConj!AE77)*INDEX(txMortM!AE:AE,ROW(FePensRurH2!$A77)-DifIdConj!AE77)*INDEX(PgPensRurM!AE:AE,ROW(FePensRurH2!$A77)-DifIdConj!AE77),0)</f>
        <v>1691.0320855150271</v>
      </c>
      <c r="AF77" s="86">
        <f>IF(ROW(FePensRurH2!$A77)-DifIdConj!AF77&gt;1, INDEX(PotPensRurM!AF:AF,ROW(FePensRurH2!$A77)-DifIdConj!AF77)*INDEX(txMortM!AF:AF,ROW(FePensRurH2!$A77)-DifIdConj!AF77)*INDEX(PgPensRurM!AF:AF,ROW(FePensRurH2!$A77)-DifIdConj!AF77),0)</f>
        <v>1731.8327487989845</v>
      </c>
      <c r="AG77" s="86">
        <f>IF(ROW(FePensRurH2!$A77)-DifIdConj!AG77&gt;1, INDEX(PotPensRurM!AG:AG,ROW(FePensRurH2!$A77)-DifIdConj!AG77)*INDEX(txMortM!AG:AG,ROW(FePensRurH2!$A77)-DifIdConj!AG77)*INDEX(PgPensRurM!AG:AG,ROW(FePensRurH2!$A77)-DifIdConj!AG77),0)</f>
        <v>1771.1533396542618</v>
      </c>
      <c r="AH77" s="86">
        <f>IF(ROW(FePensRurH2!$A77)-DifIdConj!AH77&gt;1, INDEX(PotPensRurM!AH:AH,ROW(FePensRurH2!$A77)-DifIdConj!AH77)*INDEX(txMortM!AH:AH,ROW(FePensRurH2!$A77)-DifIdConj!AH77)*INDEX(PgPensRurM!AH:AH,ROW(FePensRurH2!$A77)-DifIdConj!AH77),0)</f>
        <v>1810.2272517714252</v>
      </c>
      <c r="AI77" s="86">
        <f>IF(ROW(FePensRurH2!$A77)-DifIdConj!AI77&gt;1, INDEX(PotPensRurM!AI:AI,ROW(FePensRurH2!$A77)-DifIdConj!AI77)*INDEX(txMortM!AI:AI,ROW(FePensRurH2!$A77)-DifIdConj!AI77)*INDEX(PgPensRurM!AI:AI,ROW(FePensRurH2!$A77)-DifIdConj!AI77),0)</f>
        <v>1849.8931928600614</v>
      </c>
      <c r="AJ77" s="86">
        <f>IF(ROW(FePensRurH2!$A77)-DifIdConj!AJ77&gt;1, INDEX(PotPensRurM!AJ:AJ,ROW(FePensRurH2!$A77)-DifIdConj!AJ77)*INDEX(txMortM!AJ:AJ,ROW(FePensRurH2!$A77)-DifIdConj!AJ77)*INDEX(PgPensRurM!AJ:AJ,ROW(FePensRurH2!$A77)-DifIdConj!AJ77),0)</f>
        <v>1879.5933129289156</v>
      </c>
      <c r="AK77" s="86">
        <f>IF(ROW(FePensRurH2!$A77)-DifIdConj!AK77&gt;1, INDEX(PotPensRurM!AK:AK,ROW(FePensRurH2!$A77)-DifIdConj!AK77)*INDEX(txMortM!AK:AK,ROW(FePensRurH2!$A77)-DifIdConj!AK77)*INDEX(PgPensRurM!AK:AK,ROW(FePensRurH2!$A77)-DifIdConj!AK77),0)</f>
        <v>1895.2820806729278</v>
      </c>
      <c r="AL77" s="86">
        <f>IF(ROW(FePensRurH2!$A77)-DifIdConj!AL77&gt;1, INDEX(PotPensRurM!AL:AL,ROW(FePensRurH2!$A77)-DifIdConj!AL77)*INDEX(txMortM!AL:AL,ROW(FePensRurH2!$A77)-DifIdConj!AL77)*INDEX(PgPensRurM!AL:AL,ROW(FePensRurH2!$A77)-DifIdConj!AL77),0)</f>
        <v>1902.4357640782171</v>
      </c>
      <c r="AM77" s="86">
        <f>IF(ROW(FePensRurH2!$A77)-DifIdConj!AM77&gt;1, INDEX(PotPensRurM!AM:AM,ROW(FePensRurH2!$A77)-DifIdConj!AM77)*INDEX(txMortM!AM:AM,ROW(FePensRurH2!$A77)-DifIdConj!AM77)*INDEX(PgPensRurM!AM:AM,ROW(FePensRurH2!$A77)-DifIdConj!AM77),0)</f>
        <v>1911.118855659809</v>
      </c>
      <c r="AN77" s="86">
        <f>IF(ROW(FePensRurH2!$A77)-DifIdConj!AN77&gt;1, INDEX(PotPensRurM!AN:AN,ROW(FePensRurH2!$A77)-DifIdConj!AN77)*INDEX(txMortM!AN:AN,ROW(FePensRurH2!$A77)-DifIdConj!AN77)*INDEX(PgPensRurM!AN:AN,ROW(FePensRurH2!$A77)-DifIdConj!AN77),0)</f>
        <v>1920.2459689700047</v>
      </c>
      <c r="AO77" s="86">
        <f>IF(ROW(FePensRurH2!$A77)-DifIdConj!AO77&gt;1, INDEX(PotPensRurM!AO:AO,ROW(FePensRurH2!$A77)-DifIdConj!AO77)*INDEX(txMortM!AO:AO,ROW(FePensRurH2!$A77)-DifIdConj!AO77)*INDEX(PgPensRurM!AO:AO,ROW(FePensRurH2!$A77)-DifIdConj!AO77),0)</f>
        <v>1929.4224180278234</v>
      </c>
      <c r="AP77" s="86">
        <f>IF(ROW(FePensRurH2!$A77)-DifIdConj!AP77&gt;1, INDEX(PotPensRurM!AP:AP,ROW(FePensRurH2!$A77)-DifIdConj!AP77)*INDEX(txMortM!AP:AP,ROW(FePensRurH2!$A77)-DifIdConj!AP77)*INDEX(PgPensRurM!AP:AP,ROW(FePensRurH2!$A77)-DifIdConj!AP77),0)</f>
        <v>1940.0296037666999</v>
      </c>
      <c r="AQ77" s="86">
        <f>IF(ROW(FePensRurH2!$A77)-DifIdConj!AQ77&gt;1, INDEX(PotPensRurM!AQ:AQ,ROW(FePensRurH2!$A77)-DifIdConj!AQ77)*INDEX(txMortM!AQ:AQ,ROW(FePensRurH2!$A77)-DifIdConj!AQ77)*INDEX(PgPensRurM!AQ:AQ,ROW(FePensRurH2!$A77)-DifIdConj!AQ77),0)</f>
        <v>1952.8075624009741</v>
      </c>
      <c r="AR77" s="86">
        <f>IF(ROW(FePensRurH2!$A77)-DifIdConj!AR77&gt;1, INDEX(PotPensRurM!AR:AR,ROW(FePensRurH2!$A77)-DifIdConj!AR77)*INDEX(txMortM!AR:AR,ROW(FePensRurH2!$A77)-DifIdConj!AR77)*INDEX(PgPensRurM!AR:AR,ROW(FePensRurH2!$A77)-DifIdConj!AR77),0)</f>
        <v>1966.2268857543436</v>
      </c>
      <c r="AS77" s="86">
        <f>IF(ROW(FePensRurH2!$A77)-DifIdConj!AS77&gt;1, INDEX(PotPensRurM!AS:AS,ROW(FePensRurH2!$A77)-DifIdConj!AS77)*INDEX(txMortM!AS:AS,ROW(FePensRurH2!$A77)-DifIdConj!AS77)*INDEX(PgPensRurM!AS:AS,ROW(FePensRurH2!$A77)-DifIdConj!AS77),0)</f>
        <v>1978.8568371457504</v>
      </c>
      <c r="AT77" s="86">
        <f>IF(ROW(FePensRurH2!$A77)-DifIdConj!AT77&gt;1, INDEX(PotPensRurM!AT:AT,ROW(FePensRurH2!$A77)-DifIdConj!AT77)*INDEX(txMortM!AT:AT,ROW(FePensRurH2!$A77)-DifIdConj!AT77)*INDEX(PgPensRurM!AT:AT,ROW(FePensRurH2!$A77)-DifIdConj!AT77),0)</f>
        <v>2000.8605805854663</v>
      </c>
      <c r="AU77" s="86">
        <f>IF(ROW(FePensRurH2!$A77)-DifIdConj!AU77&gt;1, INDEX(PotPensRurM!AU:AU,ROW(FePensRurH2!$A77)-DifIdConj!AU77)*INDEX(txMortM!AU:AU,ROW(FePensRurH2!$A77)-DifIdConj!AU77)*INDEX(PgPensRurM!AU:AU,ROW(FePensRurH2!$A77)-DifIdConj!AU77),0)</f>
        <v>2036.9250120976462</v>
      </c>
      <c r="AV77" s="86">
        <f>IF(ROW(FePensRurH2!$A77)-DifIdConj!AV77&gt;1, INDEX(PotPensRurM!AV:AV,ROW(FePensRurH2!$A77)-DifIdConj!AV77)*INDEX(txMortM!AV:AV,ROW(FePensRurH2!$A77)-DifIdConj!AV77)*INDEX(PgPensRurM!AV:AV,ROW(FePensRurH2!$A77)-DifIdConj!AV77),0)</f>
        <v>2082.1658926676455</v>
      </c>
      <c r="AW77" s="86">
        <f>IF(ROW(FePensRurH2!$A77)-DifIdConj!AW77&gt;1, INDEX(PotPensRurM!AW:AW,ROW(FePensRurH2!$A77)-DifIdConj!AW77)*INDEX(txMortM!AW:AW,ROW(FePensRurH2!$A77)-DifIdConj!AW77)*INDEX(PgPensRurM!AW:AW,ROW(FePensRurH2!$A77)-DifIdConj!AW77),0)</f>
        <v>2125.4333433327365</v>
      </c>
      <c r="AX77" s="86">
        <f>IF(ROW(FePensRurH2!$A77)-DifIdConj!AX77&gt;1, INDEX(PotPensRurM!AX:AX,ROW(FePensRurH2!$A77)-DifIdConj!AX77)*INDEX(txMortM!AX:AX,ROW(FePensRurH2!$A77)-DifIdConj!AX77)*INDEX(PgPensRurM!AX:AX,ROW(FePensRurH2!$A77)-DifIdConj!AX77),0)</f>
        <v>2165.8886563833353</v>
      </c>
      <c r="AY77" s="86">
        <f>IF(ROW(FePensRurH2!$A77)-DifIdConj!AY77&gt;1, INDEX(PotPensRurM!AY:AY,ROW(FePensRurH2!$A77)-DifIdConj!AY77)*INDEX(txMortM!AY:AY,ROW(FePensRurH2!$A77)-DifIdConj!AY77)*INDEX(PgPensRurM!AY:AY,ROW(FePensRurH2!$A77)-DifIdConj!AY77),0)</f>
        <v>2210.0441505056356</v>
      </c>
      <c r="AZ77" s="86">
        <f>IF(ROW(FePensRurH2!$A77)-DifIdConj!AZ77&gt;1, INDEX(PotPensRurM!AZ:AZ,ROW(FePensRurH2!$A77)-DifIdConj!AZ77)*INDEX(txMortM!AZ:AZ,ROW(FePensRurH2!$A77)-DifIdConj!AZ77)*INDEX(PgPensRurM!AZ:AZ,ROW(FePensRurH2!$A77)-DifIdConj!AZ77),0)</f>
        <v>2259.9719270997889</v>
      </c>
      <c r="BA77" s="86">
        <f>IF(ROW(FePensRurH2!$A77)-DifIdConj!BA77&gt;1, INDEX(PotPensRurM!BA:BA,ROW(FePensRurH2!$A77)-DifIdConj!BA77)*INDEX(txMortM!BA:BA,ROW(FePensRurH2!$A77)-DifIdConj!BA77)*INDEX(PgPensRurM!BA:BA,ROW(FePensRurH2!$A77)-DifIdConj!BA77),0)</f>
        <v>2310.8864186463961</v>
      </c>
      <c r="BB77" s="86">
        <f>IF(ROW(FePensRurH2!$A77)-DifIdConj!BB77&gt;1, INDEX(PotPensRurM!BB:BB,ROW(FePensRurH2!$A77)-DifIdConj!BB77)*INDEX(txMortM!BB:BB,ROW(FePensRurH2!$A77)-DifIdConj!BB77)*INDEX(PgPensRurM!BB:BB,ROW(FePensRurH2!$A77)-DifIdConj!BB77),0)</f>
        <v>2358.7914295880196</v>
      </c>
      <c r="BC77" s="86">
        <f>IF(ROW(FePensRurH2!$A77)-DifIdConj!BC77&gt;1, INDEX(PotPensRurM!BC:BC,ROW(FePensRurH2!$A77)-DifIdConj!BC77)*INDEX(txMortM!BC:BC,ROW(FePensRurH2!$A77)-DifIdConj!BC77)*INDEX(PgPensRurM!BC:BC,ROW(FePensRurH2!$A77)-DifIdConj!BC77),0)</f>
        <v>2408.5711989393048</v>
      </c>
      <c r="BD77" s="86">
        <f>IF(ROW(FePensRurH2!$A77)-DifIdConj!BD77&gt;1, INDEX(PotPensRurM!BD:BD,ROW(FePensRurH2!$A77)-DifIdConj!BD77)*INDEX(txMortM!BD:BD,ROW(FePensRurH2!$A77)-DifIdConj!BD77)*INDEX(PgPensRurM!BD:BD,ROW(FePensRurH2!$A77)-DifIdConj!BD77),0)</f>
        <v>2433.3870799935139</v>
      </c>
      <c r="BE77" s="86">
        <f>IF(ROW(FePensRurH2!$A77)-DifIdConj!BE77&gt;1, INDEX(PotPensRurM!BE:BE,ROW(FePensRurH2!$A77)-DifIdConj!BE77)*INDEX(txMortM!BE:BE,ROW(FePensRurH2!$A77)-DifIdConj!BE77)*INDEX(PgPensRurM!BE:BE,ROW(FePensRurH2!$A77)-DifIdConj!BE77),0)</f>
        <v>2420.3624426211263</v>
      </c>
      <c r="BF77" s="86">
        <f>IF(ROW(FePensRurH2!$A77)-DifIdConj!BF77&gt;1, INDEX(PotPensRurM!BF:BF,ROW(FePensRurH2!$A77)-DifIdConj!BF77)*INDEX(txMortM!BF:BF,ROW(FePensRurH2!$A77)-DifIdConj!BF77)*INDEX(PgPensRurM!BF:BF,ROW(FePensRurH2!$A77)-DifIdConj!BF77),0)</f>
        <v>2383.0646174183789</v>
      </c>
      <c r="BG77" s="86">
        <f>IF(ROW(FePensRurH2!$A77)-DifIdConj!BG77&gt;1, INDEX(PotPensRurM!BG:BG,ROW(FePensRurH2!$A77)-DifIdConj!BG77)*INDEX(txMortM!BG:BG,ROW(FePensRurH2!$A77)-DifIdConj!BG77)*INDEX(PgPensRurM!BG:BG,ROW(FePensRurH2!$A77)-DifIdConj!BG77),0)</f>
        <v>2347.4442076348032</v>
      </c>
      <c r="BH77" s="86">
        <f>IF(ROW(FePensRurH2!$A77)-DifIdConj!BH77&gt;1, INDEX(PotPensRurM!BH:BH,ROW(FePensRurH2!$A77)-DifIdConj!BH77)*INDEX(txMortM!BH:BH,ROW(FePensRurH2!$A77)-DifIdConj!BH77)*INDEX(PgPensRurM!BH:BH,ROW(FePensRurH2!$A77)-DifIdConj!BH77),0)</f>
        <v>2308.4689670128846</v>
      </c>
      <c r="BI77" s="86">
        <f>IF(ROW(FePensRurH2!$A77)-DifIdConj!BI77&gt;1, INDEX(PotPensRurM!BI:BI,ROW(FePensRurH2!$A77)-DifIdConj!BI77)*INDEX(txMortM!BI:BI,ROW(FePensRurH2!$A77)-DifIdConj!BI77)*INDEX(PgPensRurM!BI:BI,ROW(FePensRurH2!$A77)-DifIdConj!BI77),0)</f>
        <v>2277.2394387677273</v>
      </c>
      <c r="BJ77" s="87">
        <f>IF(ROW(FePensRurH2!$A77)-DifIdConj!BJ77&gt;1, INDEX(PotPensRurM!BJ:BJ,ROW(FePensRurH2!$A77)-DifIdConj!BJ77)*INDEX(txMortM!BJ:BJ,ROW(FePensRurH2!$A77)-DifIdConj!BJ77)*INDEX(PgPensRurM!BJ:BJ,ROW(FePensRurH2!$A77)-DifIdConj!BJ77),0)</f>
        <v>2284.0477719396577</v>
      </c>
    </row>
    <row r="78" spans="1:62" s="31" customFormat="1" x14ac:dyDescent="0.3">
      <c r="A78" s="29">
        <v>76</v>
      </c>
      <c r="B78" s="5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32"/>
      <c r="P78" s="59"/>
      <c r="Q78" s="86"/>
      <c r="R78" s="86"/>
      <c r="S78" s="86"/>
      <c r="T78" s="86">
        <f>IF(ROW(FePensRurH2!$A78)-DifIdConj!T78&gt;1, INDEX(PotPensRurM!T:T,ROW(FePensRurH2!$A78)-DifIdConj!T78)*INDEX(txMortM!T:T,ROW(FePensRurH2!$A78)-DifIdConj!T78)*INDEX(PgPensRurM!T:T,ROW(FePensRurH2!$A78)-DifIdConj!T78),0)</f>
        <v>1264.561671698109</v>
      </c>
      <c r="U78" s="86">
        <f>IF(ROW(FePensRurH2!$A78)-DifIdConj!U78&gt;1, INDEX(PotPensRurM!U:U,ROW(FePensRurH2!$A78)-DifIdConj!U78)*INDEX(txMortM!U:U,ROW(FePensRurH2!$A78)-DifIdConj!U78)*INDEX(PgPensRurM!U:U,ROW(FePensRurH2!$A78)-DifIdConj!U78),0)</f>
        <v>1310.1454561192836</v>
      </c>
      <c r="V78" s="86">
        <f>IF(ROW(FePensRurH2!$A78)-DifIdConj!V78&gt;1, INDEX(PotPensRurM!V:V,ROW(FePensRurH2!$A78)-DifIdConj!V78)*INDEX(txMortM!V:V,ROW(FePensRurH2!$A78)-DifIdConj!V78)*INDEX(PgPensRurM!V:V,ROW(FePensRurH2!$A78)-DifIdConj!V78),0)</f>
        <v>1354.979331043518</v>
      </c>
      <c r="W78" s="86">
        <f>IF(ROW(FePensRurH2!$A78)-DifIdConj!W78&gt;1, INDEX(PotPensRurM!W:W,ROW(FePensRurH2!$A78)-DifIdConj!W78)*INDEX(txMortM!W:W,ROW(FePensRurH2!$A78)-DifIdConj!W78)*INDEX(PgPensRurM!W:W,ROW(FePensRurH2!$A78)-DifIdConj!W78),0)</f>
        <v>1397.0813928003254</v>
      </c>
      <c r="X78" s="86">
        <f>IF(ROW(FePensRurH2!$A78)-DifIdConj!X78&gt;1, INDEX(PotPensRurM!X:X,ROW(FePensRurH2!$A78)-DifIdConj!X78)*INDEX(txMortM!X:X,ROW(FePensRurH2!$A78)-DifIdConj!X78)*INDEX(PgPensRurM!X:X,ROW(FePensRurH2!$A78)-DifIdConj!X78),0)</f>
        <v>1437.4693757069831</v>
      </c>
      <c r="Y78" s="86">
        <f>IF(ROW(FePensRurH2!$A78)-DifIdConj!Y78&gt;1, INDEX(PotPensRurM!Y:Y,ROW(FePensRurH2!$A78)-DifIdConj!Y78)*INDEX(txMortM!Y:Y,ROW(FePensRurH2!$A78)-DifIdConj!Y78)*INDEX(PgPensRurM!Y:Y,ROW(FePensRurH2!$A78)-DifIdConj!Y78),0)</f>
        <v>1480.2142170325967</v>
      </c>
      <c r="Z78" s="86">
        <f>IF(ROW(FePensRurH2!$A78)-DifIdConj!Z78&gt;1, INDEX(PotPensRurM!Z:Z,ROW(FePensRurH2!$A78)-DifIdConj!Z78)*INDEX(txMortM!Z:Z,ROW(FePensRurH2!$A78)-DifIdConj!Z78)*INDEX(PgPensRurM!Z:Z,ROW(FePensRurH2!$A78)-DifIdConj!Z78),0)</f>
        <v>1524.512442316159</v>
      </c>
      <c r="AA78" s="86">
        <f>IF(ROW(FePensRurH2!$A78)-DifIdConj!AA78&gt;1, INDEX(PotPensRurM!AA:AA,ROW(FePensRurH2!$A78)-DifIdConj!AA78)*INDEX(txMortM!AA:AA,ROW(FePensRurH2!$A78)-DifIdConj!AA78)*INDEX(PgPensRurM!AA:AA,ROW(FePensRurH2!$A78)-DifIdConj!AA78),0)</f>
        <v>1568.5964077434523</v>
      </c>
      <c r="AB78" s="86">
        <f>IF(ROW(FePensRurH2!$A78)-DifIdConj!AB78&gt;1, INDEX(PotPensRurM!AB:AB,ROW(FePensRurH2!$A78)-DifIdConj!AB78)*INDEX(txMortM!AB:AB,ROW(FePensRurH2!$A78)-DifIdConj!AB78)*INDEX(PgPensRurM!AB:AB,ROW(FePensRurH2!$A78)-DifIdConj!AB78),0)</f>
        <v>1611.9840286378726</v>
      </c>
      <c r="AC78" s="86">
        <f>IF(ROW(FePensRurH2!$A78)-DifIdConj!AC78&gt;1, INDEX(PotPensRurM!AC:AC,ROW(FePensRurH2!$A78)-DifIdConj!AC78)*INDEX(txMortM!AC:AC,ROW(FePensRurH2!$A78)-DifIdConj!AC78)*INDEX(PgPensRurM!AC:AC,ROW(FePensRurH2!$A78)-DifIdConj!AC78),0)</f>
        <v>1655.0502597478894</v>
      </c>
      <c r="AD78" s="86">
        <f>IF(ROW(FePensRurH2!$A78)-DifIdConj!AD78&gt;1, INDEX(PotPensRurM!AD:AD,ROW(FePensRurH2!$A78)-DifIdConj!AD78)*INDEX(txMortM!AD:AD,ROW(FePensRurH2!$A78)-DifIdConj!AD78)*INDEX(PgPensRurM!AD:AD,ROW(FePensRurH2!$A78)-DifIdConj!AD78),0)</f>
        <v>1697.4737112891003</v>
      </c>
      <c r="AE78" s="86">
        <f>IF(ROW(FePensRurH2!$A78)-DifIdConj!AE78&gt;1, INDEX(PotPensRurM!AE:AE,ROW(FePensRurH2!$A78)-DifIdConj!AE78)*INDEX(txMortM!AE:AE,ROW(FePensRurH2!$A78)-DifIdConj!AE78)*INDEX(PgPensRurM!AE:AE,ROW(FePensRurH2!$A78)-DifIdConj!AE78),0)</f>
        <v>1738.8794285130343</v>
      </c>
      <c r="AF78" s="86">
        <f>IF(ROW(FePensRurH2!$A78)-DifIdConj!AF78&gt;1, INDEX(PotPensRurM!AF:AF,ROW(FePensRurH2!$A78)-DifIdConj!AF78)*INDEX(txMortM!AF:AF,ROW(FePensRurH2!$A78)-DifIdConj!AF78)*INDEX(PgPensRurM!AF:AF,ROW(FePensRurH2!$A78)-DifIdConj!AF78),0)</f>
        <v>1781.4100099823795</v>
      </c>
      <c r="AG78" s="86">
        <f>IF(ROW(FePensRurH2!$A78)-DifIdConj!AG78&gt;1, INDEX(PotPensRurM!AG:AG,ROW(FePensRurH2!$A78)-DifIdConj!AG78)*INDEX(txMortM!AG:AG,ROW(FePensRurH2!$A78)-DifIdConj!AG78)*INDEX(PgPensRurM!AG:AG,ROW(FePensRurH2!$A78)-DifIdConj!AG78),0)</f>
        <v>1825.1190206612027</v>
      </c>
      <c r="AH78" s="86">
        <f>IF(ROW(FePensRurH2!$A78)-DifIdConj!AH78&gt;1, INDEX(PotPensRurM!AH:AH,ROW(FePensRurH2!$A78)-DifIdConj!AH78)*INDEX(txMortM!AH:AH,ROW(FePensRurH2!$A78)-DifIdConj!AH78)*INDEX(PgPensRurM!AH:AH,ROW(FePensRurH2!$A78)-DifIdConj!AH78),0)</f>
        <v>1868.7209014118914</v>
      </c>
      <c r="AI78" s="86">
        <f>IF(ROW(FePensRurH2!$A78)-DifIdConj!AI78&gt;1, INDEX(PotPensRurM!AI:AI,ROW(FePensRurH2!$A78)-DifIdConj!AI78)*INDEX(txMortM!AI:AI,ROW(FePensRurH2!$A78)-DifIdConj!AI78)*INDEX(PgPensRurM!AI:AI,ROW(FePensRurH2!$A78)-DifIdConj!AI78),0)</f>
        <v>1911.1443529531023</v>
      </c>
      <c r="AJ78" s="86">
        <f>IF(ROW(FePensRurH2!$A78)-DifIdConj!AJ78&gt;1, INDEX(PotPensRurM!AJ:AJ,ROW(FePensRurH2!$A78)-DifIdConj!AJ78)*INDEX(txMortM!AJ:AJ,ROW(FePensRurH2!$A78)-DifIdConj!AJ78)*INDEX(PgPensRurM!AJ:AJ,ROW(FePensRurH2!$A78)-DifIdConj!AJ78),0)</f>
        <v>1953.7284993865144</v>
      </c>
      <c r="AK78" s="86">
        <f>IF(ROW(FePensRurH2!$A78)-DifIdConj!AK78&gt;1, INDEX(PotPensRurM!AK:AK,ROW(FePensRurH2!$A78)-DifIdConj!AK78)*INDEX(txMortM!AK:AK,ROW(FePensRurH2!$A78)-DifIdConj!AK78)*INDEX(PgPensRurM!AK:AK,ROW(FePensRurH2!$A78)-DifIdConj!AK78),0)</f>
        <v>1986.028172719027</v>
      </c>
      <c r="AL78" s="86">
        <f>IF(ROW(FePensRurH2!$A78)-DifIdConj!AL78&gt;1, INDEX(PotPensRurM!AL:AL,ROW(FePensRurH2!$A78)-DifIdConj!AL78)*INDEX(txMortM!AL:AL,ROW(FePensRurH2!$A78)-DifIdConj!AL78)*INDEX(PgPensRurM!AL:AL,ROW(FePensRurH2!$A78)-DifIdConj!AL78),0)</f>
        <v>2003.8653057533998</v>
      </c>
      <c r="AM78" s="86">
        <f>IF(ROW(FePensRurH2!$A78)-DifIdConj!AM78&gt;1, INDEX(PotPensRurM!AM:AM,ROW(FePensRurH2!$A78)-DifIdConj!AM78)*INDEX(txMortM!AM:AM,ROW(FePensRurH2!$A78)-DifIdConj!AM78)*INDEX(PgPensRurM!AM:AM,ROW(FePensRurH2!$A78)-DifIdConj!AM78),0)</f>
        <v>2012.4357000041496</v>
      </c>
      <c r="AN78" s="86">
        <f>IF(ROW(FePensRurH2!$A78)-DifIdConj!AN78&gt;1, INDEX(PotPensRurM!AN:AN,ROW(FePensRurH2!$A78)-DifIdConj!AN78)*INDEX(txMortM!AN:AN,ROW(FePensRurH2!$A78)-DifIdConj!AN78)*INDEX(PgPensRurM!AN:AN,ROW(FePensRurH2!$A78)-DifIdConj!AN78),0)</f>
        <v>2022.3452183565787</v>
      </c>
      <c r="AO78" s="86">
        <f>IF(ROW(FePensRurH2!$A78)-DifIdConj!AO78&gt;1, INDEX(PotPensRurM!AO:AO,ROW(FePensRurH2!$A78)-DifIdConj!AO78)*INDEX(txMortM!AO:AO,ROW(FePensRurH2!$A78)-DifIdConj!AO78)*INDEX(PgPensRurM!AO:AO,ROW(FePensRurH2!$A78)-DifIdConj!AO78),0)</f>
        <v>2032.7368213856123</v>
      </c>
      <c r="AP78" s="86">
        <f>IF(ROW(FePensRurH2!$A78)-DifIdConj!AP78&gt;1, INDEX(PotPensRurM!AP:AP,ROW(FePensRurH2!$A78)-DifIdConj!AP78)*INDEX(txMortM!AP:AP,ROW(FePensRurH2!$A78)-DifIdConj!AP78)*INDEX(PgPensRurM!AP:AP,ROW(FePensRurH2!$A78)-DifIdConj!AP78),0)</f>
        <v>2043.1819893787138</v>
      </c>
      <c r="AQ78" s="86">
        <f>IF(ROW(FePensRurH2!$A78)-DifIdConj!AQ78&gt;1, INDEX(PotPensRurM!AQ:AQ,ROW(FePensRurH2!$A78)-DifIdConj!AQ78)*INDEX(txMortM!AQ:AQ,ROW(FePensRurH2!$A78)-DifIdConj!AQ78)*INDEX(PgPensRurM!AQ:AQ,ROW(FePensRurH2!$A78)-DifIdConj!AQ78),0)</f>
        <v>2055.4483661500994</v>
      </c>
      <c r="AR78" s="86">
        <f>IF(ROW(FePensRurH2!$A78)-DifIdConj!AR78&gt;1, INDEX(PotPensRurM!AR:AR,ROW(FePensRurH2!$A78)-DifIdConj!AR78)*INDEX(txMortM!AR:AR,ROW(FePensRurH2!$A78)-DifIdConj!AR78)*INDEX(PgPensRurM!AR:AR,ROW(FePensRurH2!$A78)-DifIdConj!AR78),0)</f>
        <v>2070.0180363763734</v>
      </c>
      <c r="AS78" s="86">
        <f>IF(ROW(FePensRurH2!$A78)-DifIdConj!AS78&gt;1, INDEX(PotPensRurM!AS:AS,ROW(FePensRurH2!$A78)-DifIdConj!AS78)*INDEX(txMortM!AS:AS,ROW(FePensRurH2!$A78)-DifIdConj!AS78)*INDEX(PgPensRurM!AS:AS,ROW(FePensRurH2!$A78)-DifIdConj!AS78),0)</f>
        <v>2084.6948365307826</v>
      </c>
      <c r="AT78" s="86">
        <f>IF(ROW(FePensRurH2!$A78)-DifIdConj!AT78&gt;1, INDEX(PotPensRurM!AT:AT,ROW(FePensRurH2!$A78)-DifIdConj!AT78)*INDEX(txMortM!AT:AT,ROW(FePensRurH2!$A78)-DifIdConj!AT78)*INDEX(PgPensRurM!AT:AT,ROW(FePensRurH2!$A78)-DifIdConj!AT78),0)</f>
        <v>2098.4610322960489</v>
      </c>
      <c r="AU78" s="86">
        <f>IF(ROW(FePensRurH2!$A78)-DifIdConj!AU78&gt;1, INDEX(PotPensRurM!AU:AU,ROW(FePensRurH2!$A78)-DifIdConj!AU78)*INDEX(txMortM!AU:AU,ROW(FePensRurH2!$A78)-DifIdConj!AU78)*INDEX(PgPensRurM!AU:AU,ROW(FePensRurH2!$A78)-DifIdConj!AU78),0)</f>
        <v>2122.5652661262825</v>
      </c>
      <c r="AV78" s="86">
        <f>IF(ROW(FePensRurH2!$A78)-DifIdConj!AV78&gt;1, INDEX(PotPensRurM!AV:AV,ROW(FePensRurH2!$A78)-DifIdConj!AV78)*INDEX(txMortM!AV:AV,ROW(FePensRurH2!$A78)-DifIdConj!AV78)*INDEX(PgPensRurM!AV:AV,ROW(FePensRurH2!$A78)-DifIdConj!AV78),0)</f>
        <v>2161.6141249312604</v>
      </c>
      <c r="AW78" s="86">
        <f>IF(ROW(FePensRurH2!$A78)-DifIdConj!AW78&gt;1, INDEX(PotPensRurM!AW:AW,ROW(FePensRurH2!$A78)-DifIdConj!AW78)*INDEX(txMortM!AW:AW,ROW(FePensRurH2!$A78)-DifIdConj!AW78)*INDEX(PgPensRurM!AW:AW,ROW(FePensRurH2!$A78)-DifIdConj!AW78),0)</f>
        <v>2210.7331969808693</v>
      </c>
      <c r="AX78" s="86">
        <f>IF(ROW(FePensRurH2!$A78)-DifIdConj!AX78&gt;1, INDEX(PotPensRurM!AX:AX,ROW(FePensRurH2!$A78)-DifIdConj!AX78)*INDEX(txMortM!AX:AX,ROW(FePensRurH2!$A78)-DifIdConj!AX78)*INDEX(PgPensRurM!AX:AX,ROW(FePensRurH2!$A78)-DifIdConj!AX78),0)</f>
        <v>2257.4954106115219</v>
      </c>
      <c r="AY78" s="86">
        <f>IF(ROW(FePensRurH2!$A78)-DifIdConj!AY78&gt;1, INDEX(PotPensRurM!AY:AY,ROW(FePensRurH2!$A78)-DifIdConj!AY78)*INDEX(txMortM!AY:AY,ROW(FePensRurH2!$A78)-DifIdConj!AY78)*INDEX(PgPensRurM!AY:AY,ROW(FePensRurH2!$A78)-DifIdConj!AY78),0)</f>
        <v>2300.6152066856062</v>
      </c>
      <c r="AZ78" s="86">
        <f>IF(ROW(FePensRurH2!$A78)-DifIdConj!AZ78&gt;1, INDEX(PotPensRurM!AZ:AZ,ROW(FePensRurH2!$A78)-DifIdConj!AZ78)*INDEX(txMortM!AZ:AZ,ROW(FePensRurH2!$A78)-DifIdConj!AZ78)*INDEX(PgPensRurM!AZ:AZ,ROW(FePensRurH2!$A78)-DifIdConj!AZ78),0)</f>
        <v>2348.3415896694682</v>
      </c>
      <c r="BA78" s="86">
        <f>IF(ROW(FePensRurH2!$A78)-DifIdConj!BA78&gt;1, INDEX(PotPensRurM!BA:BA,ROW(FePensRurH2!$A78)-DifIdConj!BA78)*INDEX(txMortM!BA:BA,ROW(FePensRurH2!$A78)-DifIdConj!BA78)*INDEX(PgPensRurM!BA:BA,ROW(FePensRurH2!$A78)-DifIdConj!BA78),0)</f>
        <v>2402.2815084851236</v>
      </c>
      <c r="BB78" s="86">
        <f>IF(ROW(FePensRurH2!$A78)-DifIdConj!BB78&gt;1, INDEX(PotPensRurM!BB:BB,ROW(FePensRurH2!$A78)-DifIdConj!BB78)*INDEX(txMortM!BB:BB,ROW(FePensRurH2!$A78)-DifIdConj!BB78)*INDEX(PgPensRurM!BB:BB,ROW(FePensRurH2!$A78)-DifIdConj!BB78),0)</f>
        <v>2456.489252121115</v>
      </c>
      <c r="BC78" s="86">
        <f>IF(ROW(FePensRurH2!$A78)-DifIdConj!BC78&gt;1, INDEX(PotPensRurM!BC:BC,ROW(FePensRurH2!$A78)-DifIdConj!BC78)*INDEX(txMortM!BC:BC,ROW(FePensRurH2!$A78)-DifIdConj!BC78)*INDEX(PgPensRurM!BC:BC,ROW(FePensRurH2!$A78)-DifIdConj!BC78),0)</f>
        <v>2508.2865723740829</v>
      </c>
      <c r="BD78" s="86">
        <f>IF(ROW(FePensRurH2!$A78)-DifIdConj!BD78&gt;1, INDEX(PotPensRurM!BD:BD,ROW(FePensRurH2!$A78)-DifIdConj!BD78)*INDEX(txMortM!BD:BD,ROW(FePensRurH2!$A78)-DifIdConj!BD78)*INDEX(PgPensRurM!BD:BD,ROW(FePensRurH2!$A78)-DifIdConj!BD78),0)</f>
        <v>2562.1193612616044</v>
      </c>
      <c r="BE78" s="86">
        <f>IF(ROW(FePensRurH2!$A78)-DifIdConj!BE78&gt;1, INDEX(PotPensRurM!BE:BE,ROW(FePensRurH2!$A78)-DifIdConj!BE78)*INDEX(txMortM!BE:BE,ROW(FePensRurH2!$A78)-DifIdConj!BE78)*INDEX(PgPensRurM!BE:BE,ROW(FePensRurH2!$A78)-DifIdConj!BE78),0)</f>
        <v>2588.687583438928</v>
      </c>
      <c r="BF78" s="86">
        <f>IF(ROW(FePensRurH2!$A78)-DifIdConj!BF78&gt;1, INDEX(PotPensRurM!BF:BF,ROW(FePensRurH2!$A78)-DifIdConj!BF78)*INDEX(txMortM!BF:BF,ROW(FePensRurH2!$A78)-DifIdConj!BF78)*INDEX(PgPensRurM!BF:BF,ROW(FePensRurH2!$A78)-DifIdConj!BF78),0)</f>
        <v>2575.349907386199</v>
      </c>
      <c r="BG78" s="86">
        <f>IF(ROW(FePensRurH2!$A78)-DifIdConj!BG78&gt;1, INDEX(PotPensRurM!BG:BG,ROW(FePensRurH2!$A78)-DifIdConj!BG78)*INDEX(txMortM!BG:BG,ROW(FePensRurH2!$A78)-DifIdConj!BG78)*INDEX(PgPensRurM!BG:BG,ROW(FePensRurH2!$A78)-DifIdConj!BG78),0)</f>
        <v>2536.5688734015566</v>
      </c>
      <c r="BH78" s="86">
        <f>IF(ROW(FePensRurH2!$A78)-DifIdConj!BH78&gt;1, INDEX(PotPensRurM!BH:BH,ROW(FePensRurH2!$A78)-DifIdConj!BH78)*INDEX(txMortM!BH:BH,ROW(FePensRurH2!$A78)-DifIdConj!BH78)*INDEX(PgPensRurM!BH:BH,ROW(FePensRurH2!$A78)-DifIdConj!BH78),0)</f>
        <v>2499.5019182670649</v>
      </c>
      <c r="BI78" s="86">
        <f>IF(ROW(FePensRurH2!$A78)-DifIdConj!BI78&gt;1, INDEX(PotPensRurM!BI:BI,ROW(FePensRurH2!$A78)-DifIdConj!BI78)*INDEX(txMortM!BI:BI,ROW(FePensRurH2!$A78)-DifIdConj!BI78)*INDEX(PgPensRurM!BI:BI,ROW(FePensRurH2!$A78)-DifIdConj!BI78),0)</f>
        <v>2458.1497660071982</v>
      </c>
      <c r="BJ78" s="87">
        <f>IF(ROW(FePensRurH2!$A78)-DifIdConj!BJ78&gt;1, INDEX(PotPensRurM!BJ:BJ,ROW(FePensRurH2!$A78)-DifIdConj!BJ78)*INDEX(txMortM!BJ:BJ,ROW(FePensRurH2!$A78)-DifIdConj!BJ78)*INDEX(PgPensRurM!BJ:BJ,ROW(FePensRurH2!$A78)-DifIdConj!BJ78),0)</f>
        <v>2448.2402476547686</v>
      </c>
    </row>
    <row r="79" spans="1:62" s="31" customFormat="1" x14ac:dyDescent="0.3">
      <c r="A79" s="29">
        <v>77</v>
      </c>
      <c r="B79" s="5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32"/>
      <c r="P79" s="59"/>
      <c r="Q79" s="86"/>
      <c r="R79" s="86"/>
      <c r="S79" s="86"/>
      <c r="T79" s="86">
        <f>IF(ROW(FePensRurH2!$A79)-DifIdConj!T79&gt;1, INDEX(PotPensRurM!T:T,ROW(FePensRurH2!$A79)-DifIdConj!T79)*INDEX(txMortM!T:T,ROW(FePensRurH2!$A79)-DifIdConj!T79)*INDEX(PgPensRurM!T:T,ROW(FePensRurH2!$A79)-DifIdConj!T79),0)</f>
        <v>1162.4095791935811</v>
      </c>
      <c r="U79" s="86">
        <f>IF(ROW(FePensRurH2!$A79)-DifIdConj!U79&gt;1, INDEX(PotPensRurM!U:U,ROW(FePensRurH2!$A79)-DifIdConj!U79)*INDEX(txMortM!U:U,ROW(FePensRurH2!$A79)-DifIdConj!U79)*INDEX(PgPensRurM!U:U,ROW(FePensRurH2!$A79)-DifIdConj!U79),0)</f>
        <v>1204.2385109633401</v>
      </c>
      <c r="V79" s="86">
        <f>IF(ROW(FePensRurH2!$A79)-DifIdConj!V79&gt;1, INDEX(PotPensRurM!V:V,ROW(FePensRurH2!$A79)-DifIdConj!V79)*INDEX(txMortM!V:V,ROW(FePensRurH2!$A79)-DifIdConj!V79)*INDEX(PgPensRurM!V:V,ROW(FePensRurH2!$A79)-DifIdConj!V79),0)</f>
        <v>1248.983274478773</v>
      </c>
      <c r="W79" s="86">
        <f>IF(ROW(FePensRurH2!$A79)-DifIdConj!W79&gt;1, INDEX(PotPensRurM!W:W,ROW(FePensRurH2!$A79)-DifIdConj!W79)*INDEX(txMortM!W:W,ROW(FePensRurH2!$A79)-DifIdConj!W79)*INDEX(PgPensRurM!W:W,ROW(FePensRurH2!$A79)-DifIdConj!W79),0)</f>
        <v>1292.8267809091797</v>
      </c>
      <c r="X79" s="86">
        <f>IF(ROW(FePensRurH2!$A79)-DifIdConj!X79&gt;1, INDEX(PotPensRurM!X:X,ROW(FePensRurH2!$A79)-DifIdConj!X79)*INDEX(txMortM!X:X,ROW(FePensRurH2!$A79)-DifIdConj!X79)*INDEX(PgPensRurM!X:X,ROW(FePensRurH2!$A79)-DifIdConj!X79),0)</f>
        <v>1333.8074707165606</v>
      </c>
      <c r="Y79" s="86">
        <f>IF(ROW(FePensRurH2!$A79)-DifIdConj!Y79&gt;1, INDEX(PotPensRurM!Y:Y,ROW(FePensRurH2!$A79)-DifIdConj!Y79)*INDEX(txMortM!Y:Y,ROW(FePensRurH2!$A79)-DifIdConj!Y79)*INDEX(PgPensRurM!Y:Y,ROW(FePensRurH2!$A79)-DifIdConj!Y79),0)</f>
        <v>1373.5157975803747</v>
      </c>
      <c r="Z79" s="86">
        <f>IF(ROW(FePensRurH2!$A79)-DifIdConj!Z79&gt;1, INDEX(PotPensRurM!Z:Z,ROW(FePensRurH2!$A79)-DifIdConj!Z79)*INDEX(txMortM!Z:Z,ROW(FePensRurH2!$A79)-DifIdConj!Z79)*INDEX(PgPensRurM!Z:Z,ROW(FePensRurH2!$A79)-DifIdConj!Z79),0)</f>
        <v>1415.2917142274853</v>
      </c>
      <c r="AA79" s="86">
        <f>IF(ROW(FePensRurH2!$A79)-DifIdConj!AA79&gt;1, INDEX(PotPensRurM!AA:AA,ROW(FePensRurH2!$A79)-DifIdConj!AA79)*INDEX(txMortM!AA:AA,ROW(FePensRurH2!$A79)-DifIdConj!AA79)*INDEX(PgPensRurM!AA:AA,ROW(FePensRurH2!$A79)-DifIdConj!AA79),0)</f>
        <v>1458.8171299219998</v>
      </c>
      <c r="AB79" s="86">
        <f>IF(ROW(FePensRurH2!$A79)-DifIdConj!AB79&gt;1, INDEX(PotPensRurM!AB:AB,ROW(FePensRurH2!$A79)-DifIdConj!AB79)*INDEX(txMortM!AB:AB,ROW(FePensRurH2!$A79)-DifIdConj!AB79)*INDEX(PgPensRurM!AB:AB,ROW(FePensRurH2!$A79)-DifIdConj!AB79),0)</f>
        <v>1502.2365153712174</v>
      </c>
      <c r="AC79" s="86">
        <f>IF(ROW(FePensRurH2!$A79)-DifIdConj!AC79&gt;1, INDEX(PotPensRurM!AC:AC,ROW(FePensRurH2!$A79)-DifIdConj!AC79)*INDEX(txMortM!AC:AC,ROW(FePensRurH2!$A79)-DifIdConj!AC79)*INDEX(PgPensRurM!AC:AC,ROW(FePensRurH2!$A79)-DifIdConj!AC79),0)</f>
        <v>1544.8076588580568</v>
      </c>
      <c r="AD79" s="86">
        <f>IF(ROW(FePensRurH2!$A79)-DifIdConj!AD79&gt;1, INDEX(PotPensRurM!AD:AD,ROW(FePensRurH2!$A79)-DifIdConj!AD79)*INDEX(txMortM!AD:AD,ROW(FePensRurH2!$A79)-DifIdConj!AD79)*INDEX(PgPensRurM!AD:AD,ROW(FePensRurH2!$A79)-DifIdConj!AD79),0)</f>
        <v>1586.7956359957618</v>
      </c>
      <c r="AE79" s="86">
        <f>IF(ROW(FePensRurH2!$A79)-DifIdConj!AE79&gt;1, INDEX(PotPensRurM!AE:AE,ROW(FePensRurH2!$A79)-DifIdConj!AE79)*INDEX(txMortM!AE:AE,ROW(FePensRurH2!$A79)-DifIdConj!AE79)*INDEX(PgPensRurM!AE:AE,ROW(FePensRurH2!$A79)-DifIdConj!AE79),0)</f>
        <v>1628.4125072749264</v>
      </c>
      <c r="AF79" s="86">
        <f>IF(ROW(FePensRurH2!$A79)-DifIdConj!AF79&gt;1, INDEX(PotPensRurM!AF:AF,ROW(FePensRurH2!$A79)-DifIdConj!AF79)*INDEX(txMortM!AF:AF,ROW(FePensRurH2!$A79)-DifIdConj!AF79)*INDEX(PgPensRurM!AF:AF,ROW(FePensRurH2!$A79)-DifIdConj!AF79),0)</f>
        <v>1670.4004844126312</v>
      </c>
      <c r="AG79" s="86">
        <f>IF(ROW(FePensRurH2!$A79)-DifIdConj!AG79&gt;1, INDEX(PotPensRurM!AG:AG,ROW(FePensRurH2!$A79)-DifIdConj!AG79)*INDEX(txMortM!AG:AG,ROW(FePensRurH2!$A79)-DifIdConj!AG79)*INDEX(PgPensRurM!AG:AG,ROW(FePensRurH2!$A79)-DifIdConj!AG79),0)</f>
        <v>1712.2294161823904</v>
      </c>
      <c r="AH79" s="86">
        <f>IF(ROW(FePensRurH2!$A79)-DifIdConj!AH79&gt;1, INDEX(PotPensRurM!AH:AH,ROW(FePensRurH2!$A79)-DifIdConj!AH79)*INDEX(txMortM!AH:AH,ROW(FePensRurH2!$A79)-DifIdConj!AH79)*INDEX(PgPensRurM!AH:AH,ROW(FePensRurH2!$A79)-DifIdConj!AH79),0)</f>
        <v>1755.4367411410133</v>
      </c>
      <c r="AI79" s="86">
        <f>IF(ROW(FePensRurH2!$A79)-DifIdConj!AI79&gt;1, INDEX(PotPensRurM!AI:AI,ROW(FePensRurH2!$A79)-DifIdConj!AI79)*INDEX(txMortM!AI:AI,ROW(FePensRurH2!$A79)-DifIdConj!AI79)*INDEX(PgPensRurM!AI:AI,ROW(FePensRurH2!$A79)-DifIdConj!AI79),0)</f>
        <v>1798.4850207316902</v>
      </c>
      <c r="AJ79" s="86">
        <f>IF(ROW(FePensRurH2!$A79)-DifIdConj!AJ79&gt;1, INDEX(PotPensRurM!AJ:AJ,ROW(FePensRurH2!$A79)-DifIdConj!AJ79)*INDEX(txMortM!AJ:AJ,ROW(FePensRurH2!$A79)-DifIdConj!AJ79)*INDEX(PgPensRurM!AJ:AJ,ROW(FePensRurH2!$A79)-DifIdConj!AJ79),0)</f>
        <v>1839.942846642909</v>
      </c>
      <c r="AK79" s="86">
        <f>IF(ROW(FePensRurH2!$A79)-DifIdConj!AK79&gt;1, INDEX(PotPensRurM!AK:AK,ROW(FePensRurH2!$A79)-DifIdConj!AK79)*INDEX(txMortM!AK:AK,ROW(FePensRurH2!$A79)-DifIdConj!AK79)*INDEX(PgPensRurM!AK:AK,ROW(FePensRurH2!$A79)-DifIdConj!AK79),0)</f>
        <v>1881.8778086579653</v>
      </c>
      <c r="AL79" s="86">
        <f>IF(ROW(FePensRurH2!$A79)-DifIdConj!AL79&gt;1, INDEX(PotPensRurM!AL:AL,ROW(FePensRurH2!$A79)-DifIdConj!AL79)*INDEX(txMortM!AL:AL,ROW(FePensRurH2!$A79)-DifIdConj!AL79)*INDEX(PgPensRurM!AL:AL,ROW(FePensRurH2!$A79)-DifIdConj!AL79),0)</f>
        <v>1914.217033473622</v>
      </c>
      <c r="AM79" s="86">
        <f>IF(ROW(FePensRurH2!$A79)-DifIdConj!AM79&gt;1, INDEX(PotPensRurM!AM:AM,ROW(FePensRurH2!$A79)-DifIdConj!AM79)*INDEX(txMortM!AM:AM,ROW(FePensRurH2!$A79)-DifIdConj!AM79)*INDEX(PgPensRurM!AM:AM,ROW(FePensRurH2!$A79)-DifIdConj!AM79),0)</f>
        <v>1932.3482054194487</v>
      </c>
      <c r="AN79" s="86">
        <f>IF(ROW(FePensRurH2!$A79)-DifIdConj!AN79&gt;1, INDEX(PotPensRurM!AN:AN,ROW(FePensRurH2!$A79)-DifIdConj!AN79)*INDEX(txMortM!AN:AN,ROW(FePensRurH2!$A79)-DifIdConj!AN79)*INDEX(PgPensRurM!AN:AN,ROW(FePensRurH2!$A79)-DifIdConj!AN79),0)</f>
        <v>1941.2547460244166</v>
      </c>
      <c r="AO79" s="86">
        <f>IF(ROW(FePensRurH2!$A79)-DifIdConj!AO79&gt;1, INDEX(PotPensRurM!AO:AO,ROW(FePensRurH2!$A79)-DifIdConj!AO79)*INDEX(txMortM!AO:AO,ROW(FePensRurH2!$A79)-DifIdConj!AO79)*INDEX(PgPensRurM!AO:AO,ROW(FePensRurH2!$A79)-DifIdConj!AO79),0)</f>
        <v>1951.5396798182483</v>
      </c>
      <c r="AP79" s="86">
        <f>IF(ROW(FePensRurH2!$A79)-DifIdConj!AP79&gt;1, INDEX(PotPensRurM!AP:AP,ROW(FePensRurH2!$A79)-DifIdConj!AP79)*INDEX(txMortM!AP:AP,ROW(FePensRurH2!$A79)-DifIdConj!AP79)*INDEX(PgPensRurM!AP:AP,ROW(FePensRurH2!$A79)-DifIdConj!AP79),0)</f>
        <v>1962.2487345932686</v>
      </c>
      <c r="AQ79" s="86">
        <f>IF(ROW(FePensRurH2!$A79)-DifIdConj!AQ79&gt;1, INDEX(PotPensRurM!AQ:AQ,ROW(FePensRurH2!$A79)-DifIdConj!AQ79)*INDEX(txMortM!AQ:AQ,ROW(FePensRurH2!$A79)-DifIdConj!AQ79)*INDEX(PgPensRurM!AQ:AQ,ROW(FePensRurH2!$A79)-DifIdConj!AQ79),0)</f>
        <v>1973.3288952268301</v>
      </c>
      <c r="AR79" s="86">
        <f>IF(ROW(FePensRurH2!$A79)-DifIdConj!AR79&gt;1, INDEX(PotPensRurM!AR:AR,ROW(FePensRurH2!$A79)-DifIdConj!AR79)*INDEX(txMortM!AR:AR,ROW(FePensRurH2!$A79)-DifIdConj!AR79)*INDEX(PgPensRurM!AR:AR,ROW(FePensRurH2!$A79)-DifIdConj!AR79),0)</f>
        <v>1986.1585549077956</v>
      </c>
      <c r="AS79" s="86">
        <f>IF(ROW(FePensRurH2!$A79)-DifIdConj!AS79&gt;1, INDEX(PotPensRurM!AS:AS,ROW(FePensRurH2!$A79)-DifIdConj!AS79)*INDEX(txMortM!AS:AS,ROW(FePensRurH2!$A79)-DifIdConj!AS79)*INDEX(PgPensRurM!AS:AS,ROW(FePensRurH2!$A79)-DifIdConj!AS79),0)</f>
        <v>2000.684698513516</v>
      </c>
      <c r="AT79" s="86">
        <f>IF(ROW(FePensRurH2!$A79)-DifIdConj!AT79&gt;1, INDEX(PotPensRurM!AT:AT,ROW(FePensRurH2!$A79)-DifIdConj!AT79)*INDEX(txMortM!AT:AT,ROW(FePensRurH2!$A79)-DifIdConj!AT79)*INDEX(PgPensRurM!AT:AT,ROW(FePensRurH2!$A79)-DifIdConj!AT79),0)</f>
        <v>2015.3168723645349</v>
      </c>
      <c r="AU79" s="86">
        <f>IF(ROW(FePensRurH2!$A79)-DifIdConj!AU79&gt;1, INDEX(PotPensRurM!AU:AU,ROW(FePensRurH2!$A79)-DifIdConj!AU79)*INDEX(txMortM!AU:AU,ROW(FePensRurH2!$A79)-DifIdConj!AU79)*INDEX(PgPensRurM!AU:AU,ROW(FePensRurH2!$A79)-DifIdConj!AU79),0)</f>
        <v>2029.3128647437695</v>
      </c>
      <c r="AV79" s="86">
        <f>IF(ROW(FePensRurH2!$A79)-DifIdConj!AV79&gt;1, INDEX(PotPensRurM!AV:AV,ROW(FePensRurH2!$A79)-DifIdConj!AV79)*INDEX(txMortM!AV:AV,ROW(FePensRurH2!$A79)-DifIdConj!AV79)*INDEX(PgPensRurM!AV:AV,ROW(FePensRurH2!$A79)-DifIdConj!AV79),0)</f>
        <v>2053.3817304262416</v>
      </c>
      <c r="AW79" s="86">
        <f>IF(ROW(FePensRurH2!$A79)-DifIdConj!AW79&gt;1, INDEX(PotPensRurM!AW:AW,ROW(FePensRurH2!$A79)-DifIdConj!AW79)*INDEX(txMortM!AW:AW,ROW(FePensRurH2!$A79)-DifIdConj!AW79)*INDEX(PgPensRurM!AW:AW,ROW(FePensRurH2!$A79)-DifIdConj!AW79),0)</f>
        <v>2092.18880020503</v>
      </c>
      <c r="AX79" s="86">
        <f>IF(ROW(FePensRurH2!$A79)-DifIdConj!AX79&gt;1, INDEX(PotPensRurM!AX:AX,ROW(FePensRurH2!$A79)-DifIdConj!AX79)*INDEX(txMortM!AX:AX,ROW(FePensRurH2!$A79)-DifIdConj!AX79)*INDEX(PgPensRurM!AX:AX,ROW(FePensRurH2!$A79)-DifIdConj!AX79),0)</f>
        <v>2140.538592060569</v>
      </c>
      <c r="AY79" s="86">
        <f>IF(ROW(FePensRurH2!$A79)-DifIdConj!AY79&gt;1, INDEX(PotPensRurM!AY:AY,ROW(FePensRurH2!$A79)-DifIdConj!AY79)*INDEX(txMortM!AY:AY,ROW(FePensRurH2!$A79)-DifIdConj!AY79)*INDEX(PgPensRurM!AY:AY,ROW(FePensRurH2!$A79)-DifIdConj!AY79),0)</f>
        <v>2185.866521925137</v>
      </c>
      <c r="AZ79" s="86">
        <f>IF(ROW(FePensRurH2!$A79)-DifIdConj!AZ79&gt;1, INDEX(PotPensRurM!AZ:AZ,ROW(FePensRurH2!$A79)-DifIdConj!AZ79)*INDEX(txMortM!AZ:AZ,ROW(FePensRurH2!$A79)-DifIdConj!AZ79)*INDEX(PgPensRurM!AZ:AZ,ROW(FePensRurH2!$A79)-DifIdConj!AZ79),0)</f>
        <v>2228.437665411976</v>
      </c>
      <c r="BA79" s="86">
        <f>IF(ROW(FePensRurH2!$A79)-DifIdConj!BA79&gt;1, INDEX(PotPensRurM!BA:BA,ROW(FePensRurH2!$A79)-DifIdConj!BA79)*INDEX(txMortM!BA:BA,ROW(FePensRurH2!$A79)-DifIdConj!BA79)*INDEX(PgPensRurM!BA:BA,ROW(FePensRurH2!$A79)-DifIdConj!BA79),0)</f>
        <v>2275.4620792012997</v>
      </c>
      <c r="BB79" s="86">
        <f>IF(ROW(FePensRurH2!$A79)-DifIdConj!BB79&gt;1, INDEX(PotPensRurM!BB:BB,ROW(FePensRurH2!$A79)-DifIdConj!BB79)*INDEX(txMortM!BB:BB,ROW(FePensRurH2!$A79)-DifIdConj!BB79)*INDEX(PgPensRurM!BB:BB,ROW(FePensRurH2!$A79)-DifIdConj!BB79),0)</f>
        <v>2327.8940355007826</v>
      </c>
      <c r="BC79" s="86">
        <f>IF(ROW(FePensRurH2!$A79)-DifIdConj!BC79&gt;1, INDEX(PotPensRurM!BC:BC,ROW(FePensRurH2!$A79)-DifIdConj!BC79)*INDEX(txMortM!BC:BC,ROW(FePensRurH2!$A79)-DifIdConj!BC79)*INDEX(PgPensRurM!BC:BC,ROW(FePensRurH2!$A79)-DifIdConj!BC79),0)</f>
        <v>2381.280264007939</v>
      </c>
      <c r="BD79" s="86">
        <f>IF(ROW(FePensRurH2!$A79)-DifIdConj!BD79&gt;1, INDEX(PotPensRurM!BD:BD,ROW(FePensRurH2!$A79)-DifIdConj!BD79)*INDEX(txMortM!BD:BD,ROW(FePensRurH2!$A79)-DifIdConj!BD79)*INDEX(PgPensRurM!BD:BD,ROW(FePensRurH2!$A79)-DifIdConj!BD79),0)</f>
        <v>2432.333827118558</v>
      </c>
      <c r="BE79" s="86">
        <f>IF(ROW(FePensRurH2!$A79)-DifIdConj!BE79&gt;1, INDEX(PotPensRurM!BE:BE,ROW(FePensRurH2!$A79)-DifIdConj!BE79)*INDEX(txMortM!BE:BE,ROW(FePensRurH2!$A79)-DifIdConj!BE79)*INDEX(PgPensRurM!BE:BE,ROW(FePensRurH2!$A79)-DifIdConj!BE79),0)</f>
        <v>2484.6597531727434</v>
      </c>
      <c r="BF79" s="86">
        <f>IF(ROW(FePensRurH2!$A79)-DifIdConj!BF79&gt;1, INDEX(PotPensRurM!BF:BF,ROW(FePensRurH2!$A79)-DifIdConj!BF79)*INDEX(txMortM!BF:BF,ROW(FePensRurH2!$A79)-DifIdConj!BF79)*INDEX(PgPensRurM!BF:BF,ROW(FePensRurH2!$A79)-DifIdConj!BF79),0)</f>
        <v>2510.9022388838089</v>
      </c>
      <c r="BG79" s="86">
        <f>IF(ROW(FePensRurH2!$A79)-DifIdConj!BG79&gt;1, INDEX(PotPensRurM!BG:BG,ROW(FePensRurH2!$A79)-DifIdConj!BG79)*INDEX(txMortM!BG:BG,ROW(FePensRurH2!$A79)-DifIdConj!BG79)*INDEX(PgPensRurM!BG:BG,ROW(FePensRurH2!$A79)-DifIdConj!BG79),0)</f>
        <v>2498.8147909199238</v>
      </c>
      <c r="BH79" s="86">
        <f>IF(ROW(FePensRurH2!$A79)-DifIdConj!BH79&gt;1, INDEX(PotPensRurM!BH:BH,ROW(FePensRurH2!$A79)-DifIdConj!BH79)*INDEX(txMortM!BH:BH,ROW(FePensRurH2!$A79)-DifIdConj!BH79)*INDEX(PgPensRurM!BH:BH,ROW(FePensRurH2!$A79)-DifIdConj!BH79),0)</f>
        <v>2462.0753109244324</v>
      </c>
      <c r="BI79" s="86">
        <f>IF(ROW(FePensRurH2!$A79)-DifIdConj!BI79&gt;1, INDEX(PotPensRurM!BI:BI,ROW(FePensRurH2!$A79)-DifIdConj!BI79)*INDEX(txMortM!BI:BI,ROW(FePensRurH2!$A79)-DifIdConj!BI79)*INDEX(PgPensRurM!BI:BI,ROW(FePensRurH2!$A79)-DifIdConj!BI79),0)</f>
        <v>2426.237088013967</v>
      </c>
      <c r="BJ79" s="87">
        <f>IF(ROW(FePensRurH2!$A79)-DifIdConj!BJ79&gt;1, INDEX(PotPensRurM!BJ:BJ,ROW(FePensRurH2!$A79)-DifIdConj!BJ79)*INDEX(txMortM!BJ:BJ,ROW(FePensRurH2!$A79)-DifIdConj!BJ79)*INDEX(PgPensRurM!BJ:BJ,ROW(FePensRurH2!$A79)-DifIdConj!BJ79),0)</f>
        <v>2409.1132033984636</v>
      </c>
    </row>
    <row r="80" spans="1:62" s="31" customFormat="1" x14ac:dyDescent="0.3">
      <c r="A80" s="29">
        <v>78</v>
      </c>
      <c r="B80" s="5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32"/>
      <c r="P80" s="59"/>
      <c r="Q80" s="86"/>
      <c r="R80" s="86"/>
      <c r="S80" s="86"/>
      <c r="T80" s="86">
        <f>IF(ROW(FePensRurH2!$A80)-DifIdConj!T80&gt;1, INDEX(PotPensRurM!T:T,ROW(FePensRurH2!$A80)-DifIdConj!T80)*INDEX(txMortM!T:T,ROW(FePensRurH2!$A80)-DifIdConj!T80)*INDEX(PgPensRurM!T:T,ROW(FePensRurH2!$A80)-DifIdConj!T80),0)</f>
        <v>1215.0270701253394</v>
      </c>
      <c r="U80" s="86">
        <f>IF(ROW(FePensRurH2!$A80)-DifIdConj!U80&gt;1, INDEX(PotPensRurM!U:U,ROW(FePensRurH2!$A80)-DifIdConj!U80)*INDEX(txMortM!U:U,ROW(FePensRurH2!$A80)-DifIdConj!U80)*INDEX(PgPensRurM!U:U,ROW(FePensRurH2!$A80)-DifIdConj!U80),0)</f>
        <v>1261.1454965939263</v>
      </c>
      <c r="V80" s="86">
        <f>IF(ROW(FePensRurH2!$A80)-DifIdConj!V80&gt;1, INDEX(PotPensRurM!V:V,ROW(FePensRurH2!$A80)-DifIdConj!V80)*INDEX(txMortM!V:V,ROW(FePensRurH2!$A80)-DifIdConj!V80)*INDEX(PgPensRurM!V:V,ROW(FePensRurH2!$A80)-DifIdConj!V80),0)</f>
        <v>1308.205115439423</v>
      </c>
      <c r="W80" s="86">
        <f>IF(ROW(FePensRurH2!$A80)-DifIdConj!W80&gt;1, INDEX(PotPensRurM!W:W,ROW(FePensRurH2!$A80)-DifIdConj!W80)*INDEX(txMortM!W:W,ROW(FePensRurH2!$A80)-DifIdConj!W80)*INDEX(PgPensRurM!W:W,ROW(FePensRurH2!$A80)-DifIdConj!W80),0)</f>
        <v>1357.9837344848816</v>
      </c>
      <c r="X80" s="86">
        <f>IF(ROW(FePensRurH2!$A80)-DifIdConj!X80&gt;1, INDEX(PotPensRurM!X:X,ROW(FePensRurH2!$A80)-DifIdConj!X80)*INDEX(txMortM!X:X,ROW(FePensRurH2!$A80)-DifIdConj!X80)*INDEX(PgPensRurM!X:X,ROW(FePensRurH2!$A80)-DifIdConj!X80),0)</f>
        <v>1406.925738084198</v>
      </c>
      <c r="Y80" s="86">
        <f>IF(ROW(FePensRurH2!$A80)-DifIdConj!Y80&gt;1, INDEX(PotPensRurM!Y:Y,ROW(FePensRurH2!$A80)-DifIdConj!Y80)*INDEX(txMortM!Y:Y,ROW(FePensRurH2!$A80)-DifIdConj!Y80)*INDEX(PgPensRurM!Y:Y,ROW(FePensRurH2!$A80)-DifIdConj!Y80),0)</f>
        <v>1452.9395876220171</v>
      </c>
      <c r="Z80" s="86">
        <f>IF(ROW(FePensRurH2!$A80)-DifIdConj!Z80&gt;1, INDEX(PotPensRurM!Z:Z,ROW(FePensRurH2!$A80)-DifIdConj!Z80)*INDEX(txMortM!Z:Z,ROW(FePensRurH2!$A80)-DifIdConj!Z80)*INDEX(PgPensRurM!Z:Z,ROW(FePensRurH2!$A80)-DifIdConj!Z80),0)</f>
        <v>1497.5939370598551</v>
      </c>
      <c r="AA80" s="86">
        <f>IF(ROW(FePensRurH2!$A80)-DifIdConj!AA80&gt;1, INDEX(PotPensRurM!AA:AA,ROW(FePensRurH2!$A80)-DifIdConj!AA80)*INDEX(txMortM!AA:AA,ROW(FePensRurH2!$A80)-DifIdConj!AA80)*INDEX(PgPensRurM!AA:AA,ROW(FePensRurH2!$A80)-DifIdConj!AA80),0)</f>
        <v>1544.3921135784321</v>
      </c>
      <c r="AB80" s="86">
        <f>IF(ROW(FePensRurH2!$A80)-DifIdConj!AB80&gt;1, INDEX(PotPensRurM!AB:AB,ROW(FePensRurH2!$A80)-DifIdConj!AB80)*INDEX(txMortM!AB:AB,ROW(FePensRurH2!$A80)-DifIdConj!AB80)*INDEX(PgPensRurM!AB:AB,ROW(FePensRurH2!$A80)-DifIdConj!AB80),0)</f>
        <v>1593.1772517815971</v>
      </c>
      <c r="AC80" s="86">
        <f>IF(ROW(FePensRurH2!$A80)-DifIdConj!AC80&gt;1, INDEX(PotPensRurM!AC:AC,ROW(FePensRurH2!$A80)-DifIdConj!AC80)*INDEX(txMortM!AC:AC,ROW(FePensRurH2!$A80)-DifIdConj!AC80)*INDEX(PgPensRurM!AC:AC,ROW(FePensRurH2!$A80)-DifIdConj!AC80),0)</f>
        <v>1641.6486591924586</v>
      </c>
      <c r="AD80" s="86">
        <f>IF(ROW(FePensRurH2!$A80)-DifIdConj!AD80&gt;1, INDEX(PotPensRurM!AD:AD,ROW(FePensRurH2!$A80)-DifIdConj!AD80)*INDEX(txMortM!AD:AD,ROW(FePensRurH2!$A80)-DifIdConj!AD80)*INDEX(PgPensRurM!AD:AD,ROW(FePensRurH2!$A80)-DifIdConj!AD80),0)</f>
        <v>1689.8063358110169</v>
      </c>
      <c r="AE80" s="86">
        <f>IF(ROW(FePensRurH2!$A80)-DifIdConj!AE80&gt;1, INDEX(PotPensRurM!AE:AE,ROW(FePensRurH2!$A80)-DifIdConj!AE80)*INDEX(txMortM!AE:AE,ROW(FePensRurH2!$A80)-DifIdConj!AE80)*INDEX(PgPensRurM!AE:AE,ROW(FePensRurH2!$A80)-DifIdConj!AE80),0)</f>
        <v>1736.9705315872811</v>
      </c>
      <c r="AF80" s="86">
        <f>IF(ROW(FePensRurH2!$A80)-DifIdConj!AF80&gt;1, INDEX(PotPensRurM!AF:AF,ROW(FePensRurH2!$A80)-DifIdConj!AF80)*INDEX(txMortM!AF:AF,ROW(FePensRurH2!$A80)-DifIdConj!AF80)*INDEX(PgPensRurM!AF:AF,ROW(FePensRurH2!$A80)-DifIdConj!AF80),0)</f>
        <v>1784.0824388981619</v>
      </c>
      <c r="AG80" s="86">
        <f>IF(ROW(FePensRurH2!$A80)-DifIdConj!AG80&gt;1, INDEX(PotPensRurM!AG:AG,ROW(FePensRurH2!$A80)-DifIdConj!AG80)*INDEX(txMortM!AG:AG,ROW(FePensRurH2!$A80)-DifIdConj!AG80)*INDEX(PgPensRurM!AG:AG,ROW(FePensRurH2!$A80)-DifIdConj!AG80),0)</f>
        <v>1831.0374808128906</v>
      </c>
      <c r="AH80" s="86">
        <f>IF(ROW(FePensRurH2!$A80)-DifIdConj!AH80&gt;1, INDEX(PotPensRurM!AH:AH,ROW(FePensRurH2!$A80)-DifIdConj!AH80)*INDEX(txMortM!AH:AH,ROW(FePensRurH2!$A80)-DifIdConj!AH80)*INDEX(PgPensRurM!AH:AH,ROW(FePensRurH2!$A80)-DifIdConj!AH80),0)</f>
        <v>1877.7310804007002</v>
      </c>
      <c r="AI80" s="86">
        <f>IF(ROW(FePensRurH2!$A80)-DifIdConj!AI80&gt;1, INDEX(PotPensRurM!AI:AI,ROW(FePensRurH2!$A80)-DifIdConj!AI80)*INDEX(txMortM!AI:AI,ROW(FePensRurH2!$A80)-DifIdConj!AI80)*INDEX(PgPensRurM!AI:AI,ROW(FePensRurH2!$A80)-DifIdConj!AI80),0)</f>
        <v>1926.6730840000168</v>
      </c>
      <c r="AJ80" s="86">
        <f>IF(ROW(FePensRurH2!$A80)-DifIdConj!AJ80&gt;1, INDEX(PotPensRurM!AJ:AJ,ROW(FePensRurH2!$A80)-DifIdConj!AJ80)*INDEX(txMortM!AJ:AJ,ROW(FePensRurH2!$A80)-DifIdConj!AJ80)*INDEX(PgPensRurM!AJ:AJ,ROW(FePensRurH2!$A80)-DifIdConj!AJ80),0)</f>
        <v>1974.8830490839587</v>
      </c>
      <c r="AK80" s="86">
        <f>IF(ROW(FePensRurH2!$A80)-DifIdConj!AK80&gt;1, INDEX(PotPensRurM!AK:AK,ROW(FePensRurH2!$A80)-DifIdConj!AK80)*INDEX(txMortM!AK:AK,ROW(FePensRurH2!$A80)-DifIdConj!AK80)*INDEX(PgPensRurM!AK:AK,ROW(FePensRurH2!$A80)-DifIdConj!AK80),0)</f>
        <v>2021.8903794640717</v>
      </c>
      <c r="AL80" s="86">
        <f>IF(ROW(FePensRurH2!$A80)-DifIdConj!AL80&gt;1, INDEX(PotPensRurM!AL:AL,ROW(FePensRurH2!$A80)-DifIdConj!AL80)*INDEX(txMortM!AL:AL,ROW(FePensRurH2!$A80)-DifIdConj!AL80)*INDEX(PgPensRurM!AL:AL,ROW(FePensRurH2!$A80)-DifIdConj!AL80),0)</f>
        <v>2069.2637291018714</v>
      </c>
      <c r="AM80" s="86">
        <f>IF(ROW(FePensRurH2!$A80)-DifIdConj!AM80&gt;1, INDEX(PotPensRurM!AM:AM,ROW(FePensRurH2!$A80)-DifIdConj!AM80)*INDEX(txMortM!AM:AM,ROW(FePensRurH2!$A80)-DifIdConj!AM80)*INDEX(PgPensRurM!AM:AM,ROW(FePensRurH2!$A80)-DifIdConj!AM80),0)</f>
        <v>2106.3362510590464</v>
      </c>
      <c r="AN80" s="86">
        <f>IF(ROW(FePensRurH2!$A80)-DifIdConj!AN80&gt;1, INDEX(PotPensRurM!AN:AN,ROW(FePensRurH2!$A80)-DifIdConj!AN80)*INDEX(txMortM!AN:AN,ROW(FePensRurH2!$A80)-DifIdConj!AN80)*INDEX(PgPensRurM!AN:AN,ROW(FePensRurH2!$A80)-DifIdConj!AN80),0)</f>
        <v>2127.1993487472159</v>
      </c>
      <c r="AO80" s="86">
        <f>IF(ROW(FePensRurH2!$A80)-DifIdConj!AO80&gt;1, INDEX(PotPensRurM!AO:AO,ROW(FePensRurH2!$A80)-DifIdConj!AO80)*INDEX(txMortM!AO:AO,ROW(FePensRurH2!$A80)-DifIdConj!AO80)*INDEX(PgPensRurM!AO:AO,ROW(FePensRurH2!$A80)-DifIdConj!AO80),0)</f>
        <v>2138.0230610816807</v>
      </c>
      <c r="AP80" s="86">
        <f>IF(ROW(FePensRurH2!$A80)-DifIdConj!AP80&gt;1, INDEX(PotPensRurM!AP:AP,ROW(FePensRurH2!$A80)-DifIdConj!AP80)*INDEX(txMortM!AP:AP,ROW(FePensRurH2!$A80)-DifIdConj!AP80)*INDEX(PgPensRurM!AP:AP,ROW(FePensRurH2!$A80)-DifIdConj!AP80),0)</f>
        <v>2150.6245812391971</v>
      </c>
      <c r="AQ80" s="86">
        <f>IF(ROW(FePensRurH2!$A80)-DifIdConj!AQ80&gt;1, INDEX(PotPensRurM!AQ:AQ,ROW(FePensRurH2!$A80)-DifIdConj!AQ80)*INDEX(txMortM!AQ:AQ,ROW(FePensRurH2!$A80)-DifIdConj!AQ80)*INDEX(PgPensRurM!AQ:AQ,ROW(FePensRurH2!$A80)-DifIdConj!AQ80),0)</f>
        <v>2163.6444091197845</v>
      </c>
      <c r="AR80" s="86">
        <f>IF(ROW(FePensRurH2!$A80)-DifIdConj!AR80&gt;1, INDEX(PotPensRurM!AR:AR,ROW(FePensRurH2!$A80)-DifIdConj!AR80)*INDEX(txMortM!AR:AR,ROW(FePensRurH2!$A80)-DifIdConj!AR80)*INDEX(PgPensRurM!AR:AR,ROW(FePensRurH2!$A80)-DifIdConj!AR80),0)</f>
        <v>2176.8733908619074</v>
      </c>
      <c r="AS80" s="86">
        <f>IF(ROW(FePensRurH2!$A80)-DifIdConj!AS80&gt;1, INDEX(PotPensRurM!AS:AS,ROW(FePensRurH2!$A80)-DifIdConj!AS80)*INDEX(txMortM!AS:AS,ROW(FePensRurH2!$A80)-DifIdConj!AS80)*INDEX(PgPensRurM!AS:AS,ROW(FePensRurH2!$A80)-DifIdConj!AS80),0)</f>
        <v>2191.98475735785</v>
      </c>
      <c r="AT80" s="86">
        <f>IF(ROW(FePensRurH2!$A80)-DifIdConj!AT80&gt;1, INDEX(PotPensRurM!AT:AT,ROW(FePensRurH2!$A80)-DifIdConj!AT80)*INDEX(txMortM!AT:AT,ROW(FePensRurH2!$A80)-DifIdConj!AT80)*INDEX(PgPensRurM!AT:AT,ROW(FePensRurH2!$A80)-DifIdConj!AT80),0)</f>
        <v>2208.7170662806934</v>
      </c>
      <c r="AU80" s="86">
        <f>IF(ROW(FePensRurH2!$A80)-DifIdConj!AU80&gt;1, INDEX(PotPensRurM!AU:AU,ROW(FePensRurH2!$A80)-DifIdConj!AU80)*INDEX(txMortM!AU:AU,ROW(FePensRurH2!$A80)-DifIdConj!AU80)*INDEX(PgPensRurM!AU:AU,ROW(FePensRurH2!$A80)-DifIdConj!AU80),0)</f>
        <v>2226.0245483227591</v>
      </c>
      <c r="AV80" s="86">
        <f>IF(ROW(FePensRurH2!$A80)-DifIdConj!AV80&gt;1, INDEX(PotPensRurM!AV:AV,ROW(FePensRurH2!$A80)-DifIdConj!AV80)*INDEX(txMortM!AV:AV,ROW(FePensRurH2!$A80)-DifIdConj!AV80)*INDEX(PgPensRurM!AV:AV,ROW(FePensRurH2!$A80)-DifIdConj!AV80),0)</f>
        <v>2242.5999918494508</v>
      </c>
      <c r="AW80" s="86">
        <f>IF(ROW(FePensRurH2!$A80)-DifIdConj!AW80&gt;1, INDEX(PotPensRurM!AW:AW,ROW(FePensRurH2!$A80)-DifIdConj!AW80)*INDEX(txMortM!AW:AW,ROW(FePensRurH2!$A80)-DifIdConj!AW80)*INDEX(PgPensRurM!AW:AW,ROW(FePensRurH2!$A80)-DifIdConj!AW80),0)</f>
        <v>2270.469743899062</v>
      </c>
      <c r="AX80" s="86">
        <f>IF(ROW(FePensRurH2!$A80)-DifIdConj!AX80&gt;1, INDEX(PotPensRurM!AX:AX,ROW(FePensRurH2!$A80)-DifIdConj!AX80)*INDEX(txMortM!AX:AX,ROW(FePensRurH2!$A80)-DifIdConj!AX80)*INDEX(PgPensRurM!AX:AX,ROW(FePensRurH2!$A80)-DifIdConj!AX80),0)</f>
        <v>2314.2874778907571</v>
      </c>
      <c r="AY80" s="86">
        <f>IF(ROW(FePensRurH2!$A80)-DifIdConj!AY80&gt;1, INDEX(PotPensRurM!AY:AY,ROW(FePensRurH2!$A80)-DifIdConj!AY80)*INDEX(txMortM!AY:AY,ROW(FePensRurH2!$A80)-DifIdConj!AY80)*INDEX(PgPensRurM!AY:AY,ROW(FePensRurH2!$A80)-DifIdConj!AY80),0)</f>
        <v>2368.3537510976948</v>
      </c>
      <c r="AZ80" s="86">
        <f>IF(ROW(FePensRurH2!$A80)-DifIdConj!AZ80&gt;1, INDEX(PotPensRurM!AZ:AZ,ROW(FePensRurH2!$A80)-DifIdConj!AZ80)*INDEX(txMortM!AZ:AZ,ROW(FePensRurH2!$A80)-DifIdConj!AZ80)*INDEX(PgPensRurM!AZ:AZ,ROW(FePensRurH2!$A80)-DifIdConj!AZ80),0)</f>
        <v>2419.3350048469824</v>
      </c>
      <c r="BA80" s="86">
        <f>IF(ROW(FePensRurH2!$A80)-DifIdConj!BA80&gt;1, INDEX(PotPensRurM!BA:BA,ROW(FePensRurH2!$A80)-DifIdConj!BA80)*INDEX(txMortM!BA:BA,ROW(FePensRurH2!$A80)-DifIdConj!BA80)*INDEX(PgPensRurM!BA:BA,ROW(FePensRurH2!$A80)-DifIdConj!BA80),0)</f>
        <v>2467.8587007232281</v>
      </c>
      <c r="BB80" s="86">
        <f>IF(ROW(FePensRurH2!$A80)-DifIdConj!BB80&gt;1, INDEX(PotPensRurM!BB:BB,ROW(FePensRurH2!$A80)-DifIdConj!BB80)*INDEX(txMortM!BB:BB,ROW(FePensRurH2!$A80)-DifIdConj!BB80)*INDEX(PgPensRurM!BB:BB,ROW(FePensRurH2!$A80)-DifIdConj!BB80),0)</f>
        <v>2520.2517430378807</v>
      </c>
      <c r="BC80" s="86">
        <f>IF(ROW(FePensRurH2!$A80)-DifIdConj!BC80&gt;1, INDEX(PotPensRurM!BC:BC,ROW(FePensRurH2!$A80)-DifIdConj!BC80)*INDEX(txMortM!BC:BC,ROW(FePensRurH2!$A80)-DifIdConj!BC80)*INDEX(PgPensRurM!BC:BC,ROW(FePensRurH2!$A80)-DifIdConj!BC80),0)</f>
        <v>2579.0239781293681</v>
      </c>
      <c r="BD80" s="86">
        <f>IF(ROW(FePensRurH2!$A80)-DifIdConj!BD80&gt;1, INDEX(PotPensRurM!BD:BD,ROW(FePensRurH2!$A80)-DifIdConj!BD80)*INDEX(txMortM!BD:BD,ROW(FePensRurH2!$A80)-DifIdConj!BD80)*INDEX(PgPensRurM!BD:BD,ROW(FePensRurH2!$A80)-DifIdConj!BD80),0)</f>
        <v>2639.4694441131396</v>
      </c>
      <c r="BE80" s="86">
        <f>IF(ROW(FePensRurH2!$A80)-DifIdConj!BE80&gt;1, INDEX(PotPensRurM!BE:BE,ROW(FePensRurH2!$A80)-DifIdConj!BE80)*INDEX(txMortM!BE:BE,ROW(FePensRurH2!$A80)-DifIdConj!BE80)*INDEX(PgPensRurM!BE:BE,ROW(FePensRurH2!$A80)-DifIdConj!BE80),0)</f>
        <v>2696.5684483123418</v>
      </c>
      <c r="BF80" s="86">
        <f>IF(ROW(FePensRurH2!$A80)-DifIdConj!BF80&gt;1, INDEX(PotPensRurM!BF:BF,ROW(FePensRurH2!$A80)-DifIdConj!BF80)*INDEX(txMortM!BF:BF,ROW(FePensRurH2!$A80)-DifIdConj!BF80)*INDEX(PgPensRurM!BF:BF,ROW(FePensRurH2!$A80)-DifIdConj!BF80),0)</f>
        <v>2755.4452603345967</v>
      </c>
      <c r="BG80" s="86">
        <f>IF(ROW(FePensRurH2!$A80)-DifIdConj!BG80&gt;1, INDEX(PotPensRurM!BG:BG,ROW(FePensRurH2!$A80)-DifIdConj!BG80)*INDEX(txMortM!BG:BG,ROW(FePensRurH2!$A80)-DifIdConj!BG80)*INDEX(PgPensRurM!BG:BG,ROW(FePensRurH2!$A80)-DifIdConj!BG80),0)</f>
        <v>2785.3542625341788</v>
      </c>
      <c r="BH80" s="86">
        <f>IF(ROW(FePensRurH2!$A80)-DifIdConj!BH80&gt;1, INDEX(PotPensRurM!BH:BH,ROW(FePensRurH2!$A80)-DifIdConj!BH80)*INDEX(txMortM!BH:BH,ROW(FePensRurH2!$A80)-DifIdConj!BH80)*INDEX(PgPensRurM!BH:BH,ROW(FePensRurH2!$A80)-DifIdConj!BH80),0)</f>
        <v>2773.014184703582</v>
      </c>
      <c r="BI80" s="86">
        <f>IF(ROW(FePensRurH2!$A80)-DifIdConj!BI80&gt;1, INDEX(PotPensRurM!BI:BI,ROW(FePensRurH2!$A80)-DifIdConj!BI80)*INDEX(txMortM!BI:BI,ROW(FePensRurH2!$A80)-DifIdConj!BI80)*INDEX(PgPensRurM!BI:BI,ROW(FePensRurH2!$A80)-DifIdConj!BI80),0)</f>
        <v>2732.8043548233741</v>
      </c>
      <c r="BJ80" s="87">
        <f>IF(ROW(FePensRurH2!$A80)-DifIdConj!BJ80&gt;1, INDEX(PotPensRurM!BJ:BJ,ROW(FePensRurH2!$A80)-DifIdConj!BJ80)*INDEX(txMortM!BJ:BJ,ROW(FePensRurH2!$A80)-DifIdConj!BJ80)*INDEX(PgPensRurM!BJ:BJ,ROW(FePensRurH2!$A80)-DifIdConj!BJ80),0)</f>
        <v>2369.6086742669077</v>
      </c>
    </row>
    <row r="81" spans="1:62" s="31" customFormat="1" x14ac:dyDescent="0.3">
      <c r="A81" s="29">
        <v>79</v>
      </c>
      <c r="B81" s="5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32"/>
      <c r="P81" s="59"/>
      <c r="Q81" s="86"/>
      <c r="R81" s="86"/>
      <c r="S81" s="86"/>
      <c r="T81" s="86">
        <f>IF(ROW(FePensRurH2!$A81)-DifIdConj!T81&gt;1, INDEX(PotPensRurM!T:T,ROW(FePensRurH2!$A81)-DifIdConj!T81)*INDEX(txMortM!T:T,ROW(FePensRurH2!$A81)-DifIdConj!T81)*INDEX(PgPensRurM!T:T,ROW(FePensRurH2!$A81)-DifIdConj!T81),0)</f>
        <v>1160.0062211656439</v>
      </c>
      <c r="U81" s="86">
        <f>IF(ROW(FePensRurH2!$A81)-DifIdConj!U81&gt;1, INDEX(PotPensRurM!U:U,ROW(FePensRurH2!$A81)-DifIdConj!U81)*INDEX(txMortM!U:U,ROW(FePensRurH2!$A81)-DifIdConj!U81)*INDEX(PgPensRurM!U:U,ROW(FePensRurH2!$A81)-DifIdConj!U81),0)</f>
        <v>1196.6187044101061</v>
      </c>
      <c r="V81" s="86">
        <f>IF(ROW(FePensRurH2!$A81)-DifIdConj!V81&gt;1, INDEX(PotPensRurM!V:V,ROW(FePensRurH2!$A81)-DifIdConj!V81)*INDEX(txMortM!V:V,ROW(FePensRurH2!$A81)-DifIdConj!V81)*INDEX(PgPensRurM!V:V,ROW(FePensRurH2!$A81)-DifIdConj!V81),0)</f>
        <v>1243.5457638421819</v>
      </c>
      <c r="W81" s="86">
        <f>IF(ROW(FePensRurH2!$A81)-DifIdConj!W81&gt;1, INDEX(PotPensRurM!W:W,ROW(FePensRurH2!$A81)-DifIdConj!W81)*INDEX(txMortM!W:W,ROW(FePensRurH2!$A81)-DifIdConj!W81)*INDEX(PgPensRurM!W:W,ROW(FePensRurH2!$A81)-DifIdConj!W81),0)</f>
        <v>1291.3252675872836</v>
      </c>
      <c r="X81" s="86">
        <f>IF(ROW(FePensRurH2!$A81)-DifIdConj!X81&gt;1, INDEX(PotPensRurM!X:X,ROW(FePensRurH2!$A81)-DifIdConj!X81)*INDEX(txMortM!X:X,ROW(FePensRurH2!$A81)-DifIdConj!X81)*INDEX(PgPensRurM!X:X,ROW(FePensRurH2!$A81)-DifIdConj!X81),0)</f>
        <v>1341.6194820558117</v>
      </c>
      <c r="Y81" s="86">
        <f>IF(ROW(FePensRurH2!$A81)-DifIdConj!Y81&gt;1, INDEX(PotPensRurM!Y:Y,ROW(FePensRurH2!$A81)-DifIdConj!Y81)*INDEX(txMortM!Y:Y,ROW(FePensRurH2!$A81)-DifIdConj!Y81)*INDEX(PgPensRurM!Y:Y,ROW(FePensRurH2!$A81)-DifIdConj!Y81),0)</f>
        <v>1391.0612522113138</v>
      </c>
      <c r="Z81" s="86">
        <f>IF(ROW(FePensRurH2!$A81)-DifIdConj!Z81&gt;1, INDEX(PotPensRurM!Z:Z,ROW(FePensRurH2!$A81)-DifIdConj!Z81)*INDEX(txMortM!Z:Z,ROW(FePensRurH2!$A81)-DifIdConj!Z81)*INDEX(PgPensRurM!Z:Z,ROW(FePensRurH2!$A81)-DifIdConj!Z81),0)</f>
        <v>1437.8604449964357</v>
      </c>
      <c r="AA81" s="86">
        <f>IF(ROW(FePensRurH2!$A81)-DifIdConj!AA81&gt;1, INDEX(PotPensRurM!AA:AA,ROW(FePensRurH2!$A81)-DifIdConj!AA81)*INDEX(txMortM!AA:AA,ROW(FePensRurH2!$A81)-DifIdConj!AA81)*INDEX(PgPensRurM!AA:AA,ROW(FePensRurH2!$A81)-DifIdConj!AA81),0)</f>
        <v>1483.2957268807163</v>
      </c>
      <c r="AB81" s="86">
        <f>IF(ROW(FePensRurH2!$A81)-DifIdConj!AB81&gt;1, INDEX(PotPensRurM!AB:AB,ROW(FePensRurH2!$A81)-DifIdConj!AB81)*INDEX(txMortM!AB:AB,ROW(FePensRurH2!$A81)-DifIdConj!AB81)*INDEX(PgPensRurM!AB:AB,ROW(FePensRurH2!$A81)-DifIdConj!AB81),0)</f>
        <v>1530.6916306849562</v>
      </c>
      <c r="AC81" s="86">
        <f>IF(ROW(FePensRurH2!$A81)-DifIdConj!AC81&gt;1, INDEX(PotPensRurM!AC:AC,ROW(FePensRurH2!$A81)-DifIdConj!AC81)*INDEX(txMortM!AC:AC,ROW(FePensRurH2!$A81)-DifIdConj!AC81)*INDEX(PgPensRurM!AC:AC,ROW(FePensRurH2!$A81)-DifIdConj!AC81),0)</f>
        <v>1580.2612674874122</v>
      </c>
      <c r="AD81" s="86">
        <f>IF(ROW(FePensRurH2!$A81)-DifIdConj!AD81&gt;1, INDEX(PotPensRurM!AD:AD,ROW(FePensRurH2!$A81)-DifIdConj!AD81)*INDEX(txMortM!AD:AD,ROW(FePensRurH2!$A81)-DifIdConj!AD81)*INDEX(PgPensRurM!AD:AD,ROW(FePensRurH2!$A81)-DifIdConj!AD81),0)</f>
        <v>1629.4899265646579</v>
      </c>
      <c r="AE81" s="86">
        <f>IF(ROW(FePensRurH2!$A81)-DifIdConj!AE81&gt;1, INDEX(PotPensRurM!AE:AE,ROW(FePensRurH2!$A81)-DifIdConj!AE81)*INDEX(txMortM!AE:AE,ROW(FePensRurH2!$A81)-DifIdConj!AE81)*INDEX(PgPensRurM!AE:AE,ROW(FePensRurH2!$A81)-DifIdConj!AE81),0)</f>
        <v>1678.4202301323446</v>
      </c>
      <c r="AF81" s="86">
        <f>IF(ROW(FePensRurH2!$A81)-DifIdConj!AF81&gt;1, INDEX(PotPensRurM!AF:AF,ROW(FePensRurH2!$A81)-DifIdConj!AF81)*INDEX(txMortM!AF:AF,ROW(FePensRurH2!$A81)-DifIdConj!AF81)*INDEX(PgPensRurM!AF:AF,ROW(FePensRurH2!$A81)-DifIdConj!AF81),0)</f>
        <v>1726.0292450148411</v>
      </c>
      <c r="AG81" s="86">
        <f>IF(ROW(FePensRurH2!$A81)-DifIdConj!AG81&gt;1, INDEX(PotPensRurM!AG:AG,ROW(FePensRurH2!$A81)-DifIdConj!AG81)*INDEX(txMortM!AG:AG,ROW(FePensRurH2!$A81)-DifIdConj!AG81)*INDEX(PgPensRurM!AG:AG,ROW(FePensRurH2!$A81)-DifIdConj!AG81),0)</f>
        <v>1774.1923487008044</v>
      </c>
      <c r="AH81" s="86">
        <f>IF(ROW(FePensRurH2!$A81)-DifIdConj!AH81&gt;1, INDEX(PotPensRurM!AH:AH,ROW(FePensRurH2!$A81)-DifIdConj!AH81)*INDEX(txMortM!AH:AH,ROW(FePensRurH2!$A81)-DifIdConj!AH81)*INDEX(PgPensRurM!AH:AH,ROW(FePensRurH2!$A81)-DifIdConj!AH81),0)</f>
        <v>1820.8636748389724</v>
      </c>
      <c r="AI81" s="86">
        <f>IF(ROW(FePensRurH2!$A81)-DifIdConj!AI81&gt;1, INDEX(PotPensRurM!AI:AI,ROW(FePensRurH2!$A81)-DifIdConj!AI81)*INDEX(txMortM!AI:AI,ROW(FePensRurH2!$A81)-DifIdConj!AI81)*INDEX(PgPensRurM!AI:AI,ROW(FePensRurH2!$A81)-DifIdConj!AI81),0)</f>
        <v>1868.7284230153764</v>
      </c>
      <c r="AJ81" s="86">
        <f>IF(ROW(FePensRurH2!$A81)-DifIdConj!AJ81&gt;1, INDEX(PotPensRurM!AJ:AJ,ROW(FePensRurH2!$A81)-DifIdConj!AJ81)*INDEX(txMortM!AJ:AJ,ROW(FePensRurH2!$A81)-DifIdConj!AJ81)*INDEX(PgPensRurM!AJ:AJ,ROW(FePensRurH2!$A81)-DifIdConj!AJ81),0)</f>
        <v>1918.4259264647867</v>
      </c>
      <c r="AK81" s="86">
        <f>IF(ROW(FePensRurH2!$A81)-DifIdConj!AK81&gt;1, INDEX(PotPensRurM!AK:AK,ROW(FePensRurH2!$A81)-DifIdConj!AK81)*INDEX(txMortM!AK:AK,ROW(FePensRurH2!$A81)-DifIdConj!AK81)*INDEX(PgPensRurM!AK:AK,ROW(FePensRurH2!$A81)-DifIdConj!AK81),0)</f>
        <v>1967.7824521889861</v>
      </c>
      <c r="AL81" s="86">
        <f>IF(ROW(FePensRurH2!$A81)-DifIdConj!AL81&gt;1, INDEX(PotPensRurM!AL:AL,ROW(FePensRurH2!$A81)-DifIdConj!AL81)*INDEX(txMortM!AL:AL,ROW(FePensRurH2!$A81)-DifIdConj!AL81)*INDEX(PgPensRurM!AL:AL,ROW(FePensRurH2!$A81)-DifIdConj!AL81),0)</f>
        <v>2015.988178090601</v>
      </c>
      <c r="AM81" s="86">
        <f>IF(ROW(FePensRurH2!$A81)-DifIdConj!AM81&gt;1, INDEX(PotPensRurM!AM:AM,ROW(FePensRurH2!$A81)-DifIdConj!AM81)*INDEX(txMortM!AM:AM,ROW(FePensRurH2!$A81)-DifIdConj!AM81)*INDEX(PgPensRurM!AM:AM,ROW(FePensRurH2!$A81)-DifIdConj!AM81),0)</f>
        <v>2064.4922595017742</v>
      </c>
      <c r="AN81" s="86">
        <f>IF(ROW(FePensRurH2!$A81)-DifIdConj!AN81&gt;1, INDEX(PotPensRurM!AN:AN,ROW(FePensRurH2!$A81)-DifIdConj!AN81)*INDEX(txMortM!AN:AN,ROW(FePensRurH2!$A81)-DifIdConj!AN81)*INDEX(PgPensRurM!AN:AN,ROW(FePensRurH2!$A81)-DifIdConj!AN81),0)</f>
        <v>2102.426031431427</v>
      </c>
      <c r="AO81" s="86">
        <f>IF(ROW(FePensRurH2!$A81)-DifIdConj!AO81&gt;1, INDEX(PotPensRurM!AO:AO,ROW(FePensRurH2!$A81)-DifIdConj!AO81)*INDEX(txMortM!AO:AO,ROW(FePensRurH2!$A81)-DifIdConj!AO81)*INDEX(PgPensRurM!AO:AO,ROW(FePensRurH2!$A81)-DifIdConj!AO81),0)</f>
        <v>2124.2486058448899</v>
      </c>
      <c r="AP81" s="86">
        <f>IF(ROW(FePensRurH2!$A81)-DifIdConj!AP81&gt;1, INDEX(PotPensRurM!AP:AP,ROW(FePensRurH2!$A81)-DifIdConj!AP81)*INDEX(txMortM!AP:AP,ROW(FePensRurH2!$A81)-DifIdConj!AP81)*INDEX(PgPensRurM!AP:AP,ROW(FePensRurH2!$A81)-DifIdConj!AP81),0)</f>
        <v>2136.2680706585547</v>
      </c>
      <c r="AQ81" s="86">
        <f>IF(ROW(FePensRurH2!$A81)-DifIdConj!AQ81&gt;1, INDEX(PotPensRurM!AQ:AQ,ROW(FePensRurH2!$A81)-DifIdConj!AQ81)*INDEX(txMortM!AQ:AQ,ROW(FePensRurH2!$A81)-DifIdConj!AQ81)*INDEX(PgPensRurM!AQ:AQ,ROW(FePensRurH2!$A81)-DifIdConj!AQ81),0)</f>
        <v>2150.1629129608777</v>
      </c>
      <c r="AR81" s="86">
        <f>IF(ROW(FePensRurH2!$A81)-DifIdConj!AR81&gt;1, INDEX(PotPensRurM!AR:AR,ROW(FePensRurH2!$A81)-DifIdConj!AR81)*INDEX(txMortM!AR:AR,ROW(FePensRurH2!$A81)-DifIdConj!AR81)*INDEX(PgPensRurM!AR:AR,ROW(FePensRurH2!$A81)-DifIdConj!AR81),0)</f>
        <v>2164.1429996945021</v>
      </c>
      <c r="AS81" s="86">
        <f>IF(ROW(FePensRurH2!$A81)-DifIdConj!AS81&gt;1, INDEX(PotPensRurM!AS:AS,ROW(FePensRurH2!$A81)-DifIdConj!AS81)*INDEX(txMortM!AS:AS,ROW(FePensRurH2!$A81)-DifIdConj!AS81)*INDEX(PgPensRurM!AS:AS,ROW(FePensRurH2!$A81)-DifIdConj!AS81),0)</f>
        <v>2178.1657086437781</v>
      </c>
      <c r="AT81" s="86">
        <f>IF(ROW(FePensRurH2!$A81)-DifIdConj!AT81&gt;1, INDEX(PotPensRurM!AT:AT,ROW(FePensRurH2!$A81)-DifIdConj!AT81)*INDEX(txMortM!AT:AT,ROW(FePensRurH2!$A81)-DifIdConj!AT81)*INDEX(PgPensRurM!AT:AT,ROW(FePensRurH2!$A81)-DifIdConj!AT81),0)</f>
        <v>2194.106417297362</v>
      </c>
      <c r="AU81" s="86">
        <f>IF(ROW(FePensRurH2!$A81)-DifIdConj!AU81&gt;1, INDEX(PotPensRurM!AU:AU,ROW(FePensRurH2!$A81)-DifIdConj!AU81)*INDEX(txMortM!AU:AU,ROW(FePensRurH2!$A81)-DifIdConj!AU81)*INDEX(PgPensRurM!AU:AU,ROW(FePensRurH2!$A81)-DifIdConj!AU81),0)</f>
        <v>2211.9225034396036</v>
      </c>
      <c r="AV81" s="86">
        <f>IF(ROW(FePensRurH2!$A81)-DifIdConj!AV81&gt;1, INDEX(PotPensRurM!AV:AV,ROW(FePensRurH2!$A81)-DifIdConj!AV81)*INDEX(txMortM!AV:AV,ROW(FePensRurH2!$A81)-DifIdConj!AV81)*INDEX(PgPensRurM!AV:AV,ROW(FePensRurH2!$A81)-DifIdConj!AV81),0)</f>
        <v>2230.3353006009634</v>
      </c>
      <c r="AW81" s="86">
        <f>IF(ROW(FePensRurH2!$A81)-DifIdConj!AW81&gt;1, INDEX(PotPensRurM!AW:AW,ROW(FePensRurH2!$A81)-DifIdConj!AW81)*INDEX(txMortM!AW:AW,ROW(FePensRurH2!$A81)-DifIdConj!AW81)*INDEX(PgPensRurM!AW:AW,ROW(FePensRurH2!$A81)-DifIdConj!AW81),0)</f>
        <v>2248.1940089588556</v>
      </c>
      <c r="AX81" s="86">
        <f>IF(ROW(FePensRurH2!$A81)-DifIdConj!AX81&gt;1, INDEX(PotPensRurM!AX:AX,ROW(FePensRurH2!$A81)-DifIdConj!AX81)*INDEX(txMortM!AX:AX,ROW(FePensRurH2!$A81)-DifIdConj!AX81)*INDEX(PgPensRurM!AX:AX,ROW(FePensRurH2!$A81)-DifIdConj!AX81),0)</f>
        <v>2277.0066267391312</v>
      </c>
      <c r="AY81" s="86">
        <f>IF(ROW(FePensRurH2!$A81)-DifIdConj!AY81&gt;1, INDEX(PotPensRurM!AY:AY,ROW(FePensRurH2!$A81)-DifIdConj!AY81)*INDEX(txMortM!AY:AY,ROW(FePensRurH2!$A81)-DifIdConj!AY81)*INDEX(PgPensRurM!AY:AY,ROW(FePensRurH2!$A81)-DifIdConj!AY81),0)</f>
        <v>2321.4189754477802</v>
      </c>
      <c r="AZ81" s="86">
        <f>IF(ROW(FePensRurH2!$A81)-DifIdConj!AZ81&gt;1, INDEX(PotPensRurM!AZ:AZ,ROW(FePensRurH2!$A81)-DifIdConj!AZ81)*INDEX(txMortM!AZ:AZ,ROW(FePensRurH2!$A81)-DifIdConj!AZ81)*INDEX(PgPensRurM!AZ:AZ,ROW(FePensRurH2!$A81)-DifIdConj!AZ81),0)</f>
        <v>2376.5721225005559</v>
      </c>
      <c r="BA81" s="86">
        <f>IF(ROW(FePensRurH2!$A81)-DifIdConj!BA81&gt;1, INDEX(PotPensRurM!BA:BA,ROW(FePensRurH2!$A81)-DifIdConj!BA81)*INDEX(txMortM!BA:BA,ROW(FePensRurH2!$A81)-DifIdConj!BA81)*INDEX(PgPensRurM!BA:BA,ROW(FePensRurH2!$A81)-DifIdConj!BA81),0)</f>
        <v>2428.8695811046946</v>
      </c>
      <c r="BB81" s="86">
        <f>IF(ROW(FePensRurH2!$A81)-DifIdConj!BB81&gt;1, INDEX(PotPensRurM!BB:BB,ROW(FePensRurH2!$A81)-DifIdConj!BB81)*INDEX(txMortM!BB:BB,ROW(FePensRurH2!$A81)-DifIdConj!BB81)*INDEX(PgPensRurM!BB:BB,ROW(FePensRurH2!$A81)-DifIdConj!BB81),0)</f>
        <v>2478.1834846132433</v>
      </c>
      <c r="BC81" s="86">
        <f>IF(ROW(FePensRurH2!$A81)-DifIdConj!BC81&gt;1, INDEX(PotPensRurM!BC:BC,ROW(FePensRurH2!$A81)-DifIdConj!BC81)*INDEX(txMortM!BC:BC,ROW(FePensRurH2!$A81)-DifIdConj!BC81)*INDEX(PgPensRurM!BC:BC,ROW(FePensRurH2!$A81)-DifIdConj!BC81),0)</f>
        <v>2531.5464986086649</v>
      </c>
      <c r="BD81" s="86">
        <f>IF(ROW(FePensRurH2!$A81)-DifIdConj!BD81&gt;1, INDEX(PotPensRurM!BD:BD,ROW(FePensRurH2!$A81)-DifIdConj!BD81)*INDEX(txMortM!BD:BD,ROW(FePensRurH2!$A81)-DifIdConj!BD81)*INDEX(PgPensRurM!BD:BD,ROW(FePensRurH2!$A81)-DifIdConj!BD81),0)</f>
        <v>2591.4733338143851</v>
      </c>
      <c r="BE81" s="86">
        <f>IF(ROW(FePensRurH2!$A81)-DifIdConj!BE81&gt;1, INDEX(PotPensRurM!BE:BE,ROW(FePensRurH2!$A81)-DifIdConj!BE81)*INDEX(txMortM!BE:BE,ROW(FePensRurH2!$A81)-DifIdConj!BE81)*INDEX(PgPensRurM!BE:BE,ROW(FePensRurH2!$A81)-DifIdConj!BE81),0)</f>
        <v>2652.8067021365987</v>
      </c>
      <c r="BF81" s="86">
        <f>IF(ROW(FePensRurH2!$A81)-DifIdConj!BF81&gt;1, INDEX(PotPensRurM!BF:BF,ROW(FePensRurH2!$A81)-DifIdConj!BF81)*INDEX(txMortM!BF:BF,ROW(FePensRurH2!$A81)-DifIdConj!BF81)*INDEX(PgPensRurM!BF:BF,ROW(FePensRurH2!$A81)-DifIdConj!BF81),0)</f>
        <v>2711.1565153632214</v>
      </c>
      <c r="BG81" s="86">
        <f>IF(ROW(FePensRurH2!$A81)-DifIdConj!BG81&gt;1, INDEX(PotPensRurM!BG:BG,ROW(FePensRurH2!$A81)-DifIdConj!BG81)*INDEX(txMortM!BG:BG,ROW(FePensRurH2!$A81)-DifIdConj!BG81)*INDEX(PgPensRurM!BG:BG,ROW(FePensRurH2!$A81)-DifIdConj!BG81),0)</f>
        <v>2771.2112172158959</v>
      </c>
      <c r="BH81" s="86">
        <f>IF(ROW(FePensRurH2!$A81)-DifIdConj!BH81&gt;1, INDEX(PotPensRurM!BH:BH,ROW(FePensRurH2!$A81)-DifIdConj!BH81)*INDEX(txMortM!BH:BH,ROW(FePensRurH2!$A81)-DifIdConj!BH81)*INDEX(PgPensRurM!BH:BH,ROW(FePensRurH2!$A81)-DifIdConj!BH81),0)</f>
        <v>2802.1123235630848</v>
      </c>
      <c r="BI81" s="86">
        <f>IF(ROW(FePensRurH2!$A81)-DifIdConj!BI81&gt;1, INDEX(PotPensRurM!BI:BI,ROW(FePensRurH2!$A81)-DifIdConj!BI81)*INDEX(txMortM!BI:BI,ROW(FePensRurH2!$A81)-DifIdConj!BI81)*INDEX(PgPensRurM!BI:BI,ROW(FePensRurH2!$A81)-DifIdConj!BI81),0)</f>
        <v>2790.263347612025</v>
      </c>
      <c r="BJ81" s="87">
        <f>IF(ROW(FePensRurH2!$A81)-DifIdConj!BJ81&gt;1, INDEX(PotPensRurM!BJ:BJ,ROW(FePensRurH2!$A81)-DifIdConj!BJ81)*INDEX(txMortM!BJ:BJ,ROW(FePensRurH2!$A81)-DifIdConj!BJ81)*INDEX(PgPensRurM!BJ:BJ,ROW(FePensRurH2!$A81)-DifIdConj!BJ81),0)</f>
        <v>2494.9340153642024</v>
      </c>
    </row>
    <row r="82" spans="1:62" s="31" customFormat="1" x14ac:dyDescent="0.3">
      <c r="A82" s="29">
        <v>80</v>
      </c>
      <c r="B82" s="5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32"/>
      <c r="P82" s="59"/>
      <c r="Q82" s="86"/>
      <c r="R82" s="86"/>
      <c r="S82" s="86"/>
      <c r="T82" s="86">
        <f>IF(ROW(FePensRurH2!$A82)-DifIdConj!T82&gt;1, INDEX(PotPensRurM!T:T,ROW(FePensRurH2!$A82)-DifIdConj!T82)*INDEX(txMortM!T:T,ROW(FePensRurH2!$A82)-DifIdConj!T82)*INDEX(PgPensRurM!T:T,ROW(FePensRurH2!$A82)-DifIdConj!T82),0)</f>
        <v>996.68509911267688</v>
      </c>
      <c r="U82" s="86">
        <f>IF(ROW(FePensRurH2!$A82)-DifIdConj!U82&gt;1, INDEX(PotPensRurM!U:U,ROW(FePensRurH2!$A82)-DifIdConj!U82)*INDEX(txMortM!U:U,ROW(FePensRurH2!$A82)-DifIdConj!U82)*INDEX(PgPensRurM!U:U,ROW(FePensRurH2!$A82)-DifIdConj!U82),0)</f>
        <v>1015.9289924194134</v>
      </c>
      <c r="V82" s="86">
        <f>IF(ROW(FePensRurH2!$A82)-DifIdConj!V82&gt;1, INDEX(PotPensRurM!V:V,ROW(FePensRurH2!$A82)-DifIdConj!V82)*INDEX(txMortM!V:V,ROW(FePensRurH2!$A82)-DifIdConj!V82)*INDEX(PgPensRurM!V:V,ROW(FePensRurH2!$A82)-DifIdConj!V82),0)</f>
        <v>1049.145933255857</v>
      </c>
      <c r="W82" s="86">
        <f>IF(ROW(FePensRurH2!$A82)-DifIdConj!W82&gt;1, INDEX(PotPensRurM!W:W,ROW(FePensRurH2!$A82)-DifIdConj!W82)*INDEX(txMortM!W:W,ROW(FePensRurH2!$A82)-DifIdConj!W82)*INDEX(PgPensRurM!W:W,ROW(FePensRurH2!$A82)-DifIdConj!W82),0)</f>
        <v>1091.3834490798336</v>
      </c>
      <c r="X82" s="86">
        <f>IF(ROW(FePensRurH2!$A82)-DifIdConj!X82&gt;1, INDEX(PotPensRurM!X:X,ROW(FePensRurH2!$A82)-DifIdConj!X82)*INDEX(txMortM!X:X,ROW(FePensRurH2!$A82)-DifIdConj!X82)*INDEX(PgPensRurM!X:X,ROW(FePensRurH2!$A82)-DifIdConj!X82),0)</f>
        <v>1134.2223365696454</v>
      </c>
      <c r="Y82" s="86">
        <f>IF(ROW(FePensRurH2!$A82)-DifIdConj!Y82&gt;1, INDEX(PotPensRurM!Y:Y,ROW(FePensRurH2!$A82)-DifIdConj!Y82)*INDEX(txMortM!Y:Y,ROW(FePensRurH2!$A82)-DifIdConj!Y82)*INDEX(PgPensRurM!Y:Y,ROW(FePensRurH2!$A82)-DifIdConj!Y82),0)</f>
        <v>1179.5728351344176</v>
      </c>
      <c r="Z82" s="86">
        <f>IF(ROW(FePensRurH2!$A82)-DifIdConj!Z82&gt;1, INDEX(PotPensRurM!Z:Z,ROW(FePensRurH2!$A82)-DifIdConj!Z82)*INDEX(txMortM!Z:Z,ROW(FePensRurH2!$A82)-DifIdConj!Z82)*INDEX(PgPensRurM!Z:Z,ROW(FePensRurH2!$A82)-DifIdConj!Z82),0)</f>
        <v>1223.9682139946271</v>
      </c>
      <c r="AA82" s="86">
        <f>IF(ROW(FePensRurH2!$A82)-DifIdConj!AA82&gt;1, INDEX(PotPensRurM!AA:AA,ROW(FePensRurH2!$A82)-DifIdConj!AA82)*INDEX(txMortM!AA:AA,ROW(FePensRurH2!$A82)-DifIdConj!AA82)*INDEX(PgPensRurM!AA:AA,ROW(FePensRurH2!$A82)-DifIdConj!AA82),0)</f>
        <v>1266.1703550147308</v>
      </c>
      <c r="AB82" s="86">
        <f>IF(ROW(FePensRurH2!$A82)-DifIdConj!AB82&gt;1, INDEX(PotPensRurM!AB:AB,ROW(FePensRurH2!$A82)-DifIdConj!AB82)*INDEX(txMortM!AB:AB,ROW(FePensRurH2!$A82)-DifIdConj!AB82)*INDEX(PgPensRurM!AB:AB,ROW(FePensRurH2!$A82)-DifIdConj!AB82),0)</f>
        <v>1307.1697527031638</v>
      </c>
      <c r="AC82" s="86">
        <f>IF(ROW(FePensRurH2!$A82)-DifIdConj!AC82&gt;1, INDEX(PotPensRurM!AC:AC,ROW(FePensRurH2!$A82)-DifIdConj!AC82)*INDEX(txMortM!AC:AC,ROW(FePensRurH2!$A82)-DifIdConj!AC82)*INDEX(PgPensRurM!AC:AC,ROW(FePensRurH2!$A82)-DifIdConj!AC82),0)</f>
        <v>1349.7963913697395</v>
      </c>
      <c r="AD82" s="86">
        <f>IF(ROW(FePensRurH2!$A82)-DifIdConj!AD82&gt;1, INDEX(PotPensRurM!AD:AD,ROW(FePensRurH2!$A82)-DifIdConj!AD82)*INDEX(txMortM!AD:AD,ROW(FePensRurH2!$A82)-DifIdConj!AD82)*INDEX(PgPensRurM!AD:AD,ROW(FePensRurH2!$A82)-DifIdConj!AD82),0)</f>
        <v>1394.4393938570583</v>
      </c>
      <c r="AE82" s="86">
        <f>IF(ROW(FePensRurH2!$A82)-DifIdConj!AE82&gt;1, INDEX(PotPensRurM!AE:AE,ROW(FePensRurH2!$A82)-DifIdConj!AE82)*INDEX(txMortM!AE:AE,ROW(FePensRurH2!$A82)-DifIdConj!AE82)*INDEX(PgPensRurM!AE:AE,ROW(FePensRurH2!$A82)-DifIdConj!AE82),0)</f>
        <v>1438.8701475211403</v>
      </c>
      <c r="AF82" s="86">
        <f>IF(ROW(FePensRurH2!$A82)-DifIdConj!AF82&gt;1, INDEX(PotPensRurM!AF:AF,ROW(FePensRurH2!$A82)-DifIdConj!AF82)*INDEX(txMortM!AF:AF,ROW(FePensRurH2!$A82)-DifIdConj!AF82)*INDEX(PgPensRurM!AF:AF,ROW(FePensRurH2!$A82)-DifIdConj!AF82),0)</f>
        <v>1482.9825279503689</v>
      </c>
      <c r="AG82" s="86">
        <f>IF(ROW(FePensRurH2!$A82)-DifIdConj!AG82&gt;1, INDEX(PotPensRurM!AG:AG,ROW(FePensRurH2!$A82)-DifIdConj!AG82)*INDEX(txMortM!AG:AG,ROW(FePensRurH2!$A82)-DifIdConj!AG82)*INDEX(PgPensRurM!AG:AG,ROW(FePensRurH2!$A82)-DifIdConj!AG82),0)</f>
        <v>1526.2459130866528</v>
      </c>
      <c r="AH82" s="86">
        <f>IF(ROW(FePensRurH2!$A82)-DifIdConj!AH82&gt;1, INDEX(PotPensRurM!AH:AH,ROW(FePensRurH2!$A82)-DifIdConj!AH82)*INDEX(txMortM!AH:AH,ROW(FePensRurH2!$A82)-DifIdConj!AH82)*INDEX(PgPensRurM!AH:AH,ROW(FePensRurH2!$A82)-DifIdConj!AH82),0)</f>
        <v>1569.7215470461729</v>
      </c>
      <c r="AI82" s="86">
        <f>IF(ROW(FePensRurH2!$A82)-DifIdConj!AI82&gt;1, INDEX(PotPensRurM!AI:AI,ROW(FePensRurH2!$A82)-DifIdConj!AI82)*INDEX(txMortM!AI:AI,ROW(FePensRurH2!$A82)-DifIdConj!AI82)*INDEX(PgPensRurM!AI:AI,ROW(FePensRurH2!$A82)-DifIdConj!AI82),0)</f>
        <v>1612.1713116933856</v>
      </c>
      <c r="AJ82" s="86">
        <f>IF(ROW(FePensRurH2!$A82)-DifIdConj!AJ82&gt;1, INDEX(PotPensRurM!AJ:AJ,ROW(FePensRurH2!$A82)-DifIdConj!AJ82)*INDEX(txMortM!AJ:AJ,ROW(FePensRurH2!$A82)-DifIdConj!AJ82)*INDEX(PgPensRurM!AJ:AJ,ROW(FePensRurH2!$A82)-DifIdConj!AJ82),0)</f>
        <v>1655.43469682967</v>
      </c>
      <c r="AK82" s="86">
        <f>IF(ROW(FePensRurH2!$A82)-DifIdConj!AK82&gt;1, INDEX(PotPensRurM!AK:AK,ROW(FePensRurH2!$A82)-DifIdConj!AK82)*INDEX(txMortM!AK:AK,ROW(FePensRurH2!$A82)-DifIdConj!AK82)*INDEX(PgPensRurM!AK:AK,ROW(FePensRurH2!$A82)-DifIdConj!AK82),0)</f>
        <v>1700.3606977479699</v>
      </c>
      <c r="AL82" s="86">
        <f>IF(ROW(FePensRurH2!$A82)-DifIdConj!AL82&gt;1, INDEX(PotPensRurM!AL:AL,ROW(FePensRurH2!$A82)-DifIdConj!AL82)*INDEX(txMortM!AL:AL,ROW(FePensRurH2!$A82)-DifIdConj!AL82)*INDEX(PgPensRurM!AL:AL,ROW(FePensRurH2!$A82)-DifIdConj!AL82),0)</f>
        <v>1745.1805742546517</v>
      </c>
      <c r="AM82" s="86">
        <f>IF(ROW(FePensRurH2!$A82)-DifIdConj!AM82&gt;1, INDEX(PotPensRurM!AM:AM,ROW(FePensRurH2!$A82)-DifIdConj!AM82)*INDEX(txMortM!AM:AM,ROW(FePensRurH2!$A82)-DifIdConj!AM82)*INDEX(PgPensRurM!AM:AM,ROW(FePensRurH2!$A82)-DifIdConj!AM82),0)</f>
        <v>1788.726957821917</v>
      </c>
      <c r="AN82" s="86">
        <f>IF(ROW(FePensRurH2!$A82)-DifIdConj!AN82&gt;1, INDEX(PotPensRurM!AN:AN,ROW(FePensRurH2!$A82)-DifIdConj!AN82)*INDEX(txMortM!AN:AN,ROW(FePensRurH2!$A82)-DifIdConj!AN82)*INDEX(PgPensRurM!AN:AN,ROW(FePensRurH2!$A82)-DifIdConj!AN82),0)</f>
        <v>1832.7332138395273</v>
      </c>
      <c r="AO82" s="86">
        <f>IF(ROW(FePensRurH2!$A82)-DifIdConj!AO82&gt;1, INDEX(PotPensRurM!AO:AO,ROW(FePensRurH2!$A82)-DifIdConj!AO82)*INDEX(txMortM!AO:AO,ROW(FePensRurH2!$A82)-DifIdConj!AO82)*INDEX(PgPensRurM!AO:AO,ROW(FePensRurH2!$A82)-DifIdConj!AO82),0)</f>
        <v>1866.9760239882787</v>
      </c>
      <c r="AP82" s="86">
        <f>IF(ROW(FePensRurH2!$A82)-DifIdConj!AP82&gt;1, INDEX(PotPensRurM!AP:AP,ROW(FePensRurH2!$A82)-DifIdConj!AP82)*INDEX(txMortM!AP:AP,ROW(FePensRurH2!$A82)-DifIdConj!AP82)*INDEX(PgPensRurM!AP:AP,ROW(FePensRurH2!$A82)-DifIdConj!AP82),0)</f>
        <v>1887.3872858228131</v>
      </c>
      <c r="AQ82" s="86">
        <f>IF(ROW(FePensRurH2!$A82)-DifIdConj!AQ82&gt;1, INDEX(PotPensRurM!AQ:AQ,ROW(FePensRurH2!$A82)-DifIdConj!AQ82)*INDEX(txMortM!AQ:AQ,ROW(FePensRurH2!$A82)-DifIdConj!AQ82)*INDEX(PgPensRurM!AQ:AQ,ROW(FePensRurH2!$A82)-DifIdConj!AQ82),0)</f>
        <v>1899.0609711007967</v>
      </c>
      <c r="AR82" s="86">
        <f>IF(ROW(FePensRurH2!$A82)-DifIdConj!AR82&gt;1, INDEX(PotPensRurM!AR:AR,ROW(FePensRurH2!$A82)-DifIdConj!AR82)*INDEX(txMortM!AR:AR,ROW(FePensRurH2!$A82)-DifIdConj!AR82)*INDEX(PgPensRurM!AR:AR,ROW(FePensRurH2!$A82)-DifIdConj!AR82),0)</f>
        <v>1911.9727745143239</v>
      </c>
      <c r="AS82" s="86">
        <f>IF(ROW(FePensRurH2!$A82)-DifIdConj!AS82&gt;1, INDEX(PotPensRurM!AS:AS,ROW(FePensRurH2!$A82)-DifIdConj!AS82)*INDEX(txMortM!AS:AS,ROW(FePensRurH2!$A82)-DifIdConj!AS82)*INDEX(PgPensRurM!AS:AS,ROW(FePensRurH2!$A82)-DifIdConj!AS82),0)</f>
        <v>1925.0968267510868</v>
      </c>
      <c r="AT82" s="86">
        <f>IF(ROW(FePensRurH2!$A82)-DifIdConj!AT82&gt;1, INDEX(PotPensRurM!AT:AT,ROW(FePensRurH2!$A82)-DifIdConj!AT82)*INDEX(txMortM!AT:AT,ROW(FePensRurH2!$A82)-DifIdConj!AT82)*INDEX(PgPensRurM!AT:AT,ROW(FePensRurH2!$A82)-DifIdConj!AT82),0)</f>
        <v>1938.4331278110863</v>
      </c>
      <c r="AU82" s="86">
        <f>IF(ROW(FePensRurH2!$A82)-DifIdConj!AU82&gt;1, INDEX(PotPensRurM!AU:AU,ROW(FePensRurH2!$A82)-DifIdConj!AU82)*INDEX(txMortM!AU:AU,ROW(FePensRurH2!$A82)-DifIdConj!AU82)*INDEX(PgPensRurM!AU:AU,ROW(FePensRurH2!$A82)-DifIdConj!AU82),0)</f>
        <v>1953.2197958298652</v>
      </c>
      <c r="AV82" s="86">
        <f>IF(ROW(FePensRurH2!$A82)-DifIdConj!AV82&gt;1, INDEX(PotPensRurM!AV:AV,ROW(FePensRurH2!$A82)-DifIdConj!AV82)*INDEX(txMortM!AV:AV,ROW(FePensRurH2!$A82)-DifIdConj!AV82)*INDEX(PgPensRurM!AV:AV,ROW(FePensRurH2!$A82)-DifIdConj!AV82),0)</f>
        <v>1969.9874528655143</v>
      </c>
      <c r="AW82" s="86">
        <f>IF(ROW(FePensRurH2!$A82)-DifIdConj!AW82&gt;1, INDEX(PotPensRurM!AW:AW,ROW(FePensRurH2!$A82)-DifIdConj!AW82)*INDEX(txMortM!AW:AW,ROW(FePensRurH2!$A82)-DifIdConj!AW82)*INDEX(PgPensRurM!AW:AW,ROW(FePensRurH2!$A82)-DifIdConj!AW82),0)</f>
        <v>1987.2149823515081</v>
      </c>
      <c r="AX82" s="86">
        <f>IF(ROW(FePensRurH2!$A82)-DifIdConj!AX82&gt;1, INDEX(PotPensRurM!AX:AX,ROW(FePensRurH2!$A82)-DifIdConj!AX82)*INDEX(txMortM!AX:AX,ROW(FePensRurH2!$A82)-DifIdConj!AX82)*INDEX(PgPensRurM!AX:AX,ROW(FePensRurH2!$A82)-DifIdConj!AX82),0)</f>
        <v>2003.770390563921</v>
      </c>
      <c r="AY82" s="86">
        <f>IF(ROW(FePensRurH2!$A82)-DifIdConj!AY82&gt;1, INDEX(PotPensRurM!AY:AY,ROW(FePensRurH2!$A82)-DifIdConj!AY82)*INDEX(txMortM!AY:AY,ROW(FePensRurH2!$A82)-DifIdConj!AY82)*INDEX(PgPensRurM!AY:AY,ROW(FePensRurH2!$A82)-DifIdConj!AY82),0)</f>
        <v>2029.8769958219566</v>
      </c>
      <c r="AZ82" s="86">
        <f>IF(ROW(FePensRurH2!$A82)-DifIdConj!AZ82&gt;1, INDEX(PotPensRurM!AZ:AZ,ROW(FePensRurH2!$A82)-DifIdConj!AZ82)*INDEX(txMortM!AZ:AZ,ROW(FePensRurH2!$A82)-DifIdConj!AZ82)*INDEX(PgPensRurM!AZ:AZ,ROW(FePensRurH2!$A82)-DifIdConj!AZ82),0)</f>
        <v>2070.2042722368083</v>
      </c>
      <c r="BA82" s="86">
        <f>IF(ROW(FePensRurH2!$A82)-DifIdConj!BA82&gt;1, INDEX(PotPensRurM!BA:BA,ROW(FePensRurH2!$A82)-DifIdConj!BA82)*INDEX(txMortM!BA:BA,ROW(FePensRurH2!$A82)-DifIdConj!BA82)*INDEX(PgPensRurM!BA:BA,ROW(FePensRurH2!$A82)-DifIdConj!BA82),0)</f>
        <v>2120.0827456972834</v>
      </c>
      <c r="BB82" s="86">
        <f>IF(ROW(FePensRurH2!$A82)-DifIdConj!BB82&gt;1, INDEX(PotPensRurM!BB:BB,ROW(FePensRurH2!$A82)-DifIdConj!BB82)*INDEX(txMortM!BB:BB,ROW(FePensRurH2!$A82)-DifIdConj!BB82)*INDEX(PgPensRurM!BB:BB,ROW(FePensRurH2!$A82)-DifIdConj!BB82),0)</f>
        <v>2167.4142332789252</v>
      </c>
      <c r="BC82" s="86">
        <f>IF(ROW(FePensRurH2!$A82)-DifIdConj!BC82&gt;1, INDEX(PotPensRurM!BC:BC,ROW(FePensRurH2!$A82)-DifIdConj!BC82)*INDEX(txMortM!BC:BC,ROW(FePensRurH2!$A82)-DifIdConj!BC82)*INDEX(PgPensRurM!BC:BC,ROW(FePensRurH2!$A82)-DifIdConj!BC82),0)</f>
        <v>2211.6327381197716</v>
      </c>
      <c r="BD82" s="86">
        <f>IF(ROW(FePensRurH2!$A82)-DifIdConj!BD82&gt;1, INDEX(PotPensRurM!BD:BD,ROW(FePensRurH2!$A82)-DifIdConj!BD82)*INDEX(txMortM!BD:BD,ROW(FePensRurH2!$A82)-DifIdConj!BD82)*INDEX(PgPensRurM!BD:BD,ROW(FePensRurH2!$A82)-DifIdConj!BD82),0)</f>
        <v>2259.9193454059759</v>
      </c>
      <c r="BE82" s="86">
        <f>IF(ROW(FePensRurH2!$A82)-DifIdConj!BE82&gt;1, INDEX(PotPensRurM!BE:BE,ROW(FePensRurH2!$A82)-DifIdConj!BE82)*INDEX(txMortM!BE:BE,ROW(FePensRurH2!$A82)-DifIdConj!BE82)*INDEX(PgPensRurM!BE:BE,ROW(FePensRurH2!$A82)-DifIdConj!BE82),0)</f>
        <v>2314.2550441544076</v>
      </c>
      <c r="BF82" s="86">
        <f>IF(ROW(FePensRurH2!$A82)-DifIdConj!BF82&gt;1, INDEX(PotPensRurM!BF:BF,ROW(FePensRurH2!$A82)-DifIdConj!BF82)*INDEX(txMortM!BF:BF,ROW(FePensRurH2!$A82)-DifIdConj!BF82)*INDEX(PgPensRurM!BF:BF,ROW(FePensRurH2!$A82)-DifIdConj!BF82),0)</f>
        <v>2369.5812374112747</v>
      </c>
      <c r="BG82" s="86">
        <f>IF(ROW(FePensRurH2!$A82)-DifIdConj!BG82&gt;1, INDEX(PotPensRurM!BG:BG,ROW(FePensRurH2!$A82)-DifIdConj!BG82)*INDEX(txMortM!BG:BG,ROW(FePensRurH2!$A82)-DifIdConj!BG82)*INDEX(PgPensRurM!BG:BG,ROW(FePensRurH2!$A82)-DifIdConj!BG82),0)</f>
        <v>2422.2543203776909</v>
      </c>
      <c r="BH82" s="86">
        <f>IF(ROW(FePensRurH2!$A82)-DifIdConj!BH82&gt;1, INDEX(PotPensRurM!BH:BH,ROW(FePensRurH2!$A82)-DifIdConj!BH82)*INDEX(txMortM!BH:BH,ROW(FePensRurH2!$A82)-DifIdConj!BH82)*INDEX(PgPensRurM!BH:BH,ROW(FePensRurH2!$A82)-DifIdConj!BH82),0)</f>
        <v>2476.4131451067597</v>
      </c>
      <c r="BI82" s="86">
        <f>IF(ROW(FePensRurH2!$A82)-DifIdConj!BI82&gt;1, INDEX(PotPensRurM!BI:BI,ROW(FePensRurH2!$A82)-DifIdConj!BI82)*INDEX(txMortM!BI:BI,ROW(FePensRurH2!$A82)-DifIdConj!BI82)*INDEX(PgPensRurM!BI:BI,ROW(FePensRurH2!$A82)-DifIdConj!BI82),0)</f>
        <v>2504.7483630087736</v>
      </c>
      <c r="BJ82" s="87">
        <f>IF(ROW(FePensRurH2!$A82)-DifIdConj!BJ82&gt;1, INDEX(PotPensRurM!BJ:BJ,ROW(FePensRurH2!$A82)-DifIdConj!BJ82)*INDEX(txMortM!BJ:BJ,ROW(FePensRurH2!$A82)-DifIdConj!BJ82)*INDEX(PgPensRurM!BJ:BJ,ROW(FePensRurH2!$A82)-DifIdConj!BJ82),0)</f>
        <v>2530.5012202280827</v>
      </c>
    </row>
    <row r="83" spans="1:62" s="31" customFormat="1" x14ac:dyDescent="0.3">
      <c r="A83" s="29">
        <v>81</v>
      </c>
      <c r="B83" s="5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32"/>
      <c r="P83" s="59"/>
      <c r="Q83" s="86"/>
      <c r="R83" s="86"/>
      <c r="S83" s="86"/>
      <c r="T83" s="86">
        <f>IF(ROW(FePensRurH2!$A83)-DifIdConj!T83&gt;1, INDEX(PotPensRurM!T:T,ROW(FePensRurH2!$A83)-DifIdConj!T83)*INDEX(txMortM!T:T,ROW(FePensRurH2!$A83)-DifIdConj!T83)*INDEX(PgPensRurM!T:T,ROW(FePensRurH2!$A83)-DifIdConj!T83),0)</f>
        <v>1402.2963067084816</v>
      </c>
      <c r="U83" s="86">
        <f>IF(ROW(FePensRurH2!$A83)-DifIdConj!U83&gt;1, INDEX(PotPensRurM!U:U,ROW(FePensRurH2!$A83)-DifIdConj!U83)*INDEX(txMortM!U:U,ROW(FePensRurH2!$A83)-DifIdConj!U83)*INDEX(PgPensRurM!U:U,ROW(FePensRurH2!$A83)-DifIdConj!U83),0)</f>
        <v>1417.5599726192129</v>
      </c>
      <c r="V83" s="86">
        <f>IF(ROW(FePensRurH2!$A83)-DifIdConj!V83&gt;1, INDEX(PotPensRurM!V:V,ROW(FePensRurH2!$A83)-DifIdConj!V83)*INDEX(txMortM!V:V,ROW(FePensRurH2!$A83)-DifIdConj!V83)*INDEX(PgPensRurM!V:V,ROW(FePensRurH2!$A83)-DifIdConj!V83),0)</f>
        <v>1446.3383427217379</v>
      </c>
      <c r="W83" s="86">
        <f>IF(ROW(FePensRurH2!$A83)-DifIdConj!W83&gt;1, INDEX(PotPensRurM!W:W,ROW(FePensRurH2!$A83)-DifIdConj!W83)*INDEX(txMortM!W:W,ROW(FePensRurH2!$A83)-DifIdConj!W83)*INDEX(PgPensRurM!W:W,ROW(FePensRurH2!$A83)-DifIdConj!W83),0)</f>
        <v>1495.415268531937</v>
      </c>
      <c r="X83" s="86">
        <f>IF(ROW(FePensRurH2!$A83)-DifIdConj!X83&gt;1, INDEX(PotPensRurM!X:X,ROW(FePensRurH2!$A83)-DifIdConj!X83)*INDEX(txMortM!X:X,ROW(FePensRurH2!$A83)-DifIdConj!X83)*INDEX(PgPensRurM!X:X,ROW(FePensRurH2!$A83)-DifIdConj!X83),0)</f>
        <v>1557.1059182544761</v>
      </c>
      <c r="Y83" s="86">
        <f>IF(ROW(FePensRurH2!$A83)-DifIdConj!Y83&gt;1, INDEX(PotPensRurM!Y:Y,ROW(FePensRurH2!$A83)-DifIdConj!Y83)*INDEX(txMortM!Y:Y,ROW(FePensRurH2!$A83)-DifIdConj!Y83)*INDEX(PgPensRurM!Y:Y,ROW(FePensRurH2!$A83)-DifIdConj!Y83),0)</f>
        <v>1619.8035459364046</v>
      </c>
      <c r="Z83" s="86">
        <f>IF(ROW(FePensRurH2!$A83)-DifIdConj!Z83&gt;1, INDEX(PotPensRurM!Z:Z,ROW(FePensRurH2!$A83)-DifIdConj!Z83)*INDEX(txMortM!Z:Z,ROW(FePensRurH2!$A83)-DifIdConj!Z83)*INDEX(PgPensRurM!Z:Z,ROW(FePensRurH2!$A83)-DifIdConj!Z83),0)</f>
        <v>1686.0520958961761</v>
      </c>
      <c r="AA83" s="86">
        <f>IF(ROW(FePensRurH2!$A83)-DifIdConj!AA83&gt;1, INDEX(PotPensRurM!AA:AA,ROW(FePensRurH2!$A83)-DifIdConj!AA83)*INDEX(txMortM!AA:AA,ROW(FePensRurH2!$A83)-DifIdConj!AA83)*INDEX(PgPensRurM!AA:AA,ROW(FePensRurH2!$A83)-DifIdConj!AA83),0)</f>
        <v>1751.2936678965593</v>
      </c>
      <c r="AB83" s="86">
        <f>IF(ROW(FePensRurH2!$A83)-DifIdConj!AB83&gt;1, INDEX(PotPensRurM!AB:AB,ROW(FePensRurH2!$A83)-DifIdConj!AB83)*INDEX(txMortM!AB:AB,ROW(FePensRurH2!$A83)-DifIdConj!AB83)*INDEX(PgPensRurM!AB:AB,ROW(FePensRurH2!$A83)-DifIdConj!AB83),0)</f>
        <v>1813.2493118189382</v>
      </c>
      <c r="AC83" s="86">
        <f>IF(ROW(FePensRurH2!$A83)-DifIdConj!AC83&gt;1, INDEX(PotPensRurM!AC:AC,ROW(FePensRurH2!$A83)-DifIdConj!AC83)*INDEX(txMortM!AC:AC,ROW(FePensRurH2!$A83)-DifIdConj!AC83)*INDEX(PgPensRurM!AC:AC,ROW(FePensRurH2!$A83)-DifIdConj!AC83),0)</f>
        <v>1873.2439986625075</v>
      </c>
      <c r="AD83" s="86">
        <f>IF(ROW(FePensRurH2!$A83)-DifIdConj!AD83&gt;1, INDEX(PotPensRurM!AD:AD,ROW(FePensRurH2!$A83)-DifIdConj!AD83)*INDEX(txMortM!AD:AD,ROW(FePensRurH2!$A83)-DifIdConj!AD83)*INDEX(PgPensRurM!AD:AD,ROW(FePensRurH2!$A83)-DifIdConj!AD83),0)</f>
        <v>1936.2066205442748</v>
      </c>
      <c r="AE83" s="86">
        <f>IF(ROW(FePensRurH2!$A83)-DifIdConj!AE83&gt;1, INDEX(PotPensRurM!AE:AE,ROW(FePensRurH2!$A83)-DifIdConj!AE83)*INDEX(txMortM!AE:AE,ROW(FePensRurH2!$A83)-DifIdConj!AE83)*INDEX(PgPensRurM!AE:AE,ROW(FePensRurH2!$A83)-DifIdConj!AE83),0)</f>
        <v>2001.7131867444971</v>
      </c>
      <c r="AF83" s="86">
        <f>IF(ROW(FePensRurH2!$A83)-DifIdConj!AF83&gt;1, INDEX(PotPensRurM!AF:AF,ROW(FePensRurH2!$A83)-DifIdConj!AF83)*INDEX(txMortM!AF:AF,ROW(FePensRurH2!$A83)-DifIdConj!AF83)*INDEX(PgPensRurM!AF:AF,ROW(FePensRurH2!$A83)-DifIdConj!AF83),0)</f>
        <v>2067.3257506246546</v>
      </c>
      <c r="AG83" s="86">
        <f>IF(ROW(FePensRurH2!$A83)-DifIdConj!AG83&gt;1, INDEX(PotPensRurM!AG:AG,ROW(FePensRurH2!$A83)-DifIdConj!AG83)*INDEX(txMortM!AG:AG,ROW(FePensRurH2!$A83)-DifIdConj!AG83)*INDEX(PgPensRurM!AG:AG,ROW(FePensRurH2!$A83)-DifIdConj!AG83),0)</f>
        <v>2132.4613249451027</v>
      </c>
      <c r="AH83" s="86">
        <f>IF(ROW(FePensRurH2!$A83)-DifIdConj!AH83&gt;1, INDEX(PotPensRurM!AH:AH,ROW(FePensRurH2!$A83)-DifIdConj!AH83)*INDEX(txMortM!AH:AH,ROW(FePensRurH2!$A83)-DifIdConj!AH83)*INDEX(PgPensRurM!AH:AH,ROW(FePensRurH2!$A83)-DifIdConj!AH83),0)</f>
        <v>2197.1199097058402</v>
      </c>
      <c r="AI83" s="86">
        <f>IF(ROW(FePensRurH2!$A83)-DifIdConj!AI83&gt;1, INDEX(PotPensRurM!AI:AI,ROW(FePensRurH2!$A83)-DifIdConj!AI83)*INDEX(txMortM!AI:AI,ROW(FePensRurH2!$A83)-DifIdConj!AI83)*INDEX(PgPensRurM!AI:AI,ROW(FePensRurH2!$A83)-DifIdConj!AI83),0)</f>
        <v>2261.3015049068667</v>
      </c>
      <c r="AJ83" s="86">
        <f>IF(ROW(FePensRurH2!$A83)-DifIdConj!AJ83&gt;1, INDEX(PotPensRurM!AJ:AJ,ROW(FePensRurH2!$A83)-DifIdConj!AJ83)*INDEX(txMortM!AJ:AJ,ROW(FePensRurH2!$A83)-DifIdConj!AJ83)*INDEX(PgPensRurM!AJ:AJ,ROW(FePensRurH2!$A83)-DifIdConj!AJ83),0)</f>
        <v>2323.8931349088593</v>
      </c>
      <c r="AK83" s="86">
        <f>IF(ROW(FePensRurH2!$A83)-DifIdConj!AK83&gt;1, INDEX(PotPensRurM!AK:AK,ROW(FePensRurH2!$A83)-DifIdConj!AK83)*INDEX(txMortM!AK:AK,ROW(FePensRurH2!$A83)-DifIdConj!AK83)*INDEX(PgPensRurM!AK:AK,ROW(FePensRurH2!$A83)-DifIdConj!AK83),0)</f>
        <v>2387.6507393901438</v>
      </c>
      <c r="AL83" s="86">
        <f>IF(ROW(FePensRurH2!$A83)-DifIdConj!AL83&gt;1, INDEX(PotPensRurM!AL:AL,ROW(FePensRurH2!$A83)-DifIdConj!AL83)*INDEX(txMortM!AL:AL,ROW(FePensRurH2!$A83)-DifIdConj!AL83)*INDEX(PgPensRurM!AL:AL,ROW(FePensRurH2!$A83)-DifIdConj!AL83),0)</f>
        <v>2453.9522881898833</v>
      </c>
      <c r="AM83" s="86">
        <f>IF(ROW(FePensRurH2!$A83)-DifIdConj!AM83&gt;1, INDEX(PotPensRurM!AM:AM,ROW(FePensRurH2!$A83)-DifIdConj!AM83)*INDEX(txMortM!AM:AM,ROW(FePensRurH2!$A83)-DifIdConj!AM83)*INDEX(PgPensRurM!AM:AM,ROW(FePensRurH2!$A83)-DifIdConj!AM83),0)</f>
        <v>2519.935843949816</v>
      </c>
      <c r="AN83" s="86">
        <f>IF(ROW(FePensRurH2!$A83)-DifIdConj!AN83&gt;1, INDEX(PotPensRurM!AN:AN,ROW(FePensRurH2!$A83)-DifIdConj!AN83)*INDEX(txMortM!AN:AN,ROW(FePensRurH2!$A83)-DifIdConj!AN83)*INDEX(PgPensRurM!AN:AN,ROW(FePensRurH2!$A83)-DifIdConj!AN83),0)</f>
        <v>2584.0644403108749</v>
      </c>
      <c r="AO83" s="86">
        <f>IF(ROW(FePensRurH2!$A83)-DifIdConj!AO83&gt;1, INDEX(PotPensRurM!AO:AO,ROW(FePensRurH2!$A83)-DifIdConj!AO83)*INDEX(txMortM!AO:AO,ROW(FePensRurH2!$A83)-DifIdConj!AO83)*INDEX(PgPensRurM!AO:AO,ROW(FePensRurH2!$A83)-DifIdConj!AO83),0)</f>
        <v>2648.7760239115801</v>
      </c>
      <c r="AP83" s="86">
        <f>IF(ROW(FePensRurH2!$A83)-DifIdConj!AP83&gt;1, INDEX(PotPensRurM!AP:AP,ROW(FePensRurH2!$A83)-DifIdConj!AP83)*INDEX(txMortM!AP:AP,ROW(FePensRurH2!$A83)-DifIdConj!AP83)*INDEX(PgPensRurM!AP:AP,ROW(FePensRurH2!$A83)-DifIdConj!AP83),0)</f>
        <v>2699.6549102806848</v>
      </c>
      <c r="AQ83" s="86">
        <f>IF(ROW(FePensRurH2!$A83)-DifIdConj!AQ83&gt;1, INDEX(PotPensRurM!AQ:AQ,ROW(FePensRurH2!$A83)-DifIdConj!AQ83)*INDEX(txMortM!AQ:AQ,ROW(FePensRurH2!$A83)-DifIdConj!AQ83)*INDEX(PgPensRurM!AQ:AQ,ROW(FePensRurH2!$A83)-DifIdConj!AQ83),0)</f>
        <v>2730.7122305018256</v>
      </c>
      <c r="AR83" s="86">
        <f>IF(ROW(FePensRurH2!$A83)-DifIdConj!AR83&gt;1, INDEX(PotPensRurM!AR:AR,ROW(FePensRurH2!$A83)-DifIdConj!AR83)*INDEX(txMortM!AR:AR,ROW(FePensRurH2!$A83)-DifIdConj!AR83)*INDEX(PgPensRurM!AR:AR,ROW(FePensRurH2!$A83)-DifIdConj!AR83),0)</f>
        <v>2748.5198407310122</v>
      </c>
      <c r="AS83" s="86">
        <f>IF(ROW(FePensRurH2!$A83)-DifIdConj!AS83&gt;1, INDEX(PotPensRurM!AS:AS,ROW(FePensRurH2!$A83)-DifIdConj!AS83)*INDEX(txMortM!AS:AS,ROW(FePensRurH2!$A83)-DifIdConj!AS83)*INDEX(PgPensRurM!AS:AS,ROW(FePensRurH2!$A83)-DifIdConj!AS83),0)</f>
        <v>2768.0234138391693</v>
      </c>
      <c r="AT83" s="86">
        <f>IF(ROW(FePensRurH2!$A83)-DifIdConj!AT83&gt;1, INDEX(PotPensRurM!AT:AT,ROW(FePensRurH2!$A83)-DifIdConj!AT83)*INDEX(txMortM!AT:AT,ROW(FePensRurH2!$A83)-DifIdConj!AT83)*INDEX(PgPensRurM!AT:AT,ROW(FePensRurH2!$A83)-DifIdConj!AT83),0)</f>
        <v>2788.4279672267794</v>
      </c>
      <c r="AU83" s="86">
        <f>IF(ROW(FePensRurH2!$A83)-DifIdConj!AU83&gt;1, INDEX(PotPensRurM!AU:AU,ROW(FePensRurH2!$A83)-DifIdConj!AU83)*INDEX(txMortM!AU:AU,ROW(FePensRurH2!$A83)-DifIdConj!AU83)*INDEX(PgPensRurM!AU:AU,ROW(FePensRurH2!$A83)-DifIdConj!AU83),0)</f>
        <v>2808.8325206143886</v>
      </c>
      <c r="AV83" s="86">
        <f>IF(ROW(FePensRurH2!$A83)-DifIdConj!AV83&gt;1, INDEX(PotPensRurM!AV:AV,ROW(FePensRurH2!$A83)-DifIdConj!AV83)*INDEX(txMortM!AV:AV,ROW(FePensRurH2!$A83)-DifIdConj!AV83)*INDEX(PgPensRurM!AV:AV,ROW(FePensRurH2!$A83)-DifIdConj!AV83),0)</f>
        <v>2831.4100264406788</v>
      </c>
      <c r="AW83" s="86">
        <f>IF(ROW(FePensRurH2!$A83)-DifIdConj!AW83&gt;1, INDEX(PotPensRurM!AW:AW,ROW(FePensRurH2!$A83)-DifIdConj!AW83)*INDEX(txMortM!AW:AW,ROW(FePensRurH2!$A83)-DifIdConj!AW83)*INDEX(PgPensRurM!AW:AW,ROW(FePensRurH2!$A83)-DifIdConj!AW83),0)</f>
        <v>2857.0614649851027</v>
      </c>
      <c r="AX83" s="86">
        <f>IF(ROW(FePensRurH2!$A83)-DifIdConj!AX83&gt;1, INDEX(PotPensRurM!AX:AX,ROW(FePensRurH2!$A83)-DifIdConj!AX83)*INDEX(txMortM!AX:AX,ROW(FePensRurH2!$A83)-DifIdConj!AX83)*INDEX(PgPensRurM!AX:AX,ROW(FePensRurH2!$A83)-DifIdConj!AX83),0)</f>
        <v>2882.9248988893974</v>
      </c>
      <c r="AY83" s="86">
        <f>IF(ROW(FePensRurH2!$A83)-DifIdConj!AY83&gt;1, INDEX(PotPensRurM!AY:AY,ROW(FePensRurH2!$A83)-DifIdConj!AY83)*INDEX(txMortM!AY:AY,ROW(FePensRurH2!$A83)-DifIdConj!AY83)*INDEX(PgPensRurM!AY:AY,ROW(FePensRurH2!$A83)-DifIdConj!AY83),0)</f>
        <v>2907.5693594744321</v>
      </c>
      <c r="AZ83" s="86">
        <f>IF(ROW(FePensRurH2!$A83)-DifIdConj!AZ83&gt;1, INDEX(PotPensRurM!AZ:AZ,ROW(FePensRurH2!$A83)-DifIdConj!AZ83)*INDEX(txMortM!AZ:AZ,ROW(FePensRurH2!$A83)-DifIdConj!AZ83)*INDEX(PgPensRurM!AZ:AZ,ROW(FePensRurH2!$A83)-DifIdConj!AZ83),0)</f>
        <v>2946.5235068507786</v>
      </c>
      <c r="BA83" s="86">
        <f>IF(ROW(FePensRurH2!$A83)-DifIdConj!BA83&gt;1, INDEX(PotPensRurM!BA:BA,ROW(FePensRurH2!$A83)-DifIdConj!BA83)*INDEX(txMortM!BA:BA,ROW(FePensRurH2!$A83)-DifIdConj!BA83)*INDEX(PgPensRurM!BA:BA,ROW(FePensRurH2!$A83)-DifIdConj!BA83),0)</f>
        <v>3006.2531994945089</v>
      </c>
      <c r="BB83" s="86">
        <f>IF(ROW(FePensRurH2!$A83)-DifIdConj!BB83&gt;1, INDEX(PotPensRurM!BB:BB,ROW(FePensRurH2!$A83)-DifIdConj!BB83)*INDEX(txMortM!BB:BB,ROW(FePensRurH2!$A83)-DifIdConj!BB83)*INDEX(PgPensRurM!BB:BB,ROW(FePensRurH2!$A83)-DifIdConj!BB83),0)</f>
        <v>3079.4975963300326</v>
      </c>
      <c r="BC83" s="86">
        <f>IF(ROW(FePensRurH2!$A83)-DifIdConj!BC83&gt;1, INDEX(PotPensRurM!BC:BC,ROW(FePensRurH2!$A83)-DifIdConj!BC83)*INDEX(txMortM!BC:BC,ROW(FePensRurH2!$A83)-DifIdConj!BC83)*INDEX(PgPensRurM!BC:BC,ROW(FePensRurH2!$A83)-DifIdConj!BC83),0)</f>
        <v>3148.8730778479057</v>
      </c>
      <c r="BD83" s="86">
        <f>IF(ROW(FePensRurH2!$A83)-DifIdConj!BD83&gt;1, INDEX(PotPensRurM!BD:BD,ROW(FePensRurH2!$A83)-DifIdConj!BD83)*INDEX(txMortM!BD:BD,ROW(FePensRurH2!$A83)-DifIdConj!BD83)*INDEX(PgPensRurM!BD:BD,ROW(FePensRurH2!$A83)-DifIdConj!BD83),0)</f>
        <v>3213.7436579685145</v>
      </c>
      <c r="BE83" s="86">
        <f>IF(ROW(FePensRurH2!$A83)-DifIdConj!BE83&gt;1, INDEX(PotPensRurM!BE:BE,ROW(FePensRurH2!$A83)-DifIdConj!BE83)*INDEX(txMortM!BE:BE,ROW(FePensRurH2!$A83)-DifIdConj!BE83)*INDEX(PgPensRurM!BE:BE,ROW(FePensRurH2!$A83)-DifIdConj!BE83),0)</f>
        <v>3285.0800965651961</v>
      </c>
      <c r="BF83" s="86">
        <f>IF(ROW(FePensRurH2!$A83)-DifIdConj!BF83&gt;1, INDEX(PotPensRurM!BF:BF,ROW(FePensRurH2!$A83)-DifIdConj!BF83)*INDEX(txMortM!BF:BF,ROW(FePensRurH2!$A83)-DifIdConj!BF83)*INDEX(PgPensRurM!BF:BF,ROW(FePensRurH2!$A83)-DifIdConj!BF83),0)</f>
        <v>3365.267341436504</v>
      </c>
      <c r="BG83" s="86">
        <f>IF(ROW(FePensRurH2!$A83)-DifIdConj!BG83&gt;1, INDEX(PotPensRurM!BG:BG,ROW(FePensRurH2!$A83)-DifIdConj!BG83)*INDEX(txMortM!BG:BG,ROW(FePensRurH2!$A83)-DifIdConj!BG83)*INDEX(PgPensRurM!BG:BG,ROW(FePensRurH2!$A83)-DifIdConj!BG83),0)</f>
        <v>3446.355566587265</v>
      </c>
      <c r="BH83" s="86">
        <f>IF(ROW(FePensRurH2!$A83)-DifIdConj!BH83&gt;1, INDEX(PotPensRurM!BH:BH,ROW(FePensRurH2!$A83)-DifIdConj!BH83)*INDEX(txMortM!BH:BH,ROW(FePensRurH2!$A83)-DifIdConj!BH83)*INDEX(PgPensRurM!BH:BH,ROW(FePensRurH2!$A83)-DifIdConj!BH83),0)</f>
        <v>3523.5748764203754</v>
      </c>
      <c r="BI83" s="86">
        <f>IF(ROW(FePensRurH2!$A83)-DifIdConj!BI83&gt;1, INDEX(PotPensRurM!BI:BI,ROW(FePensRurH2!$A83)-DifIdConj!BI83)*INDEX(txMortM!BI:BI,ROW(FePensRurH2!$A83)-DifIdConj!BI83)*INDEX(PgPensRurM!BI:BI,ROW(FePensRurH2!$A83)-DifIdConj!BI83),0)</f>
        <v>3603.3381305719404</v>
      </c>
      <c r="BJ83" s="87">
        <f>IF(ROW(FePensRurH2!$A83)-DifIdConj!BJ83&gt;1, INDEX(PotPensRurM!BJ:BJ,ROW(FePensRurH2!$A83)-DifIdConj!BJ83)*INDEX(txMortM!BJ:BJ,ROW(FePensRurH2!$A83)-DifIdConj!BJ83)*INDEX(PgPensRurM!BJ:BJ,ROW(FePensRurH2!$A83)-DifIdConj!BJ83),0)</f>
        <v>3698.04705759443</v>
      </c>
    </row>
    <row r="84" spans="1:62" s="31" customFormat="1" x14ac:dyDescent="0.3">
      <c r="A84" s="29">
        <v>82</v>
      </c>
      <c r="B84" s="5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32"/>
      <c r="P84" s="59"/>
      <c r="Q84" s="86"/>
      <c r="R84" s="86"/>
      <c r="S84" s="86"/>
      <c r="T84" s="86">
        <f>IF(ROW(FePensRurH2!$A84)-DifIdConj!T84&gt;1, INDEX(PotPensRurM!T:T,ROW(FePensRurH2!$A84)-DifIdConj!T84)*INDEX(txMortM!T:T,ROW(FePensRurH2!$A84)-DifIdConj!T84)*INDEX(PgPensRurM!T:T,ROW(FePensRurH2!$A84)-DifIdConj!T84),0)</f>
        <v>941.92303148546137</v>
      </c>
      <c r="U84" s="86">
        <f>IF(ROW(FePensRurH2!$A84)-DifIdConj!U84&gt;1, INDEX(PotPensRurM!U:U,ROW(FePensRurH2!$A84)-DifIdConj!U84)*INDEX(txMortM!U:U,ROW(FePensRurH2!$A84)-DifIdConj!U84)*INDEX(PgPensRurM!U:U,ROW(FePensRurH2!$A84)-DifIdConj!U84),0)</f>
        <v>951.08629622334047</v>
      </c>
      <c r="V84" s="86">
        <f>IF(ROW(FePensRurH2!$A84)-DifIdConj!V84&gt;1, INDEX(PotPensRurM!V:V,ROW(FePensRurH2!$A84)-DifIdConj!V84)*INDEX(txMortM!V:V,ROW(FePensRurH2!$A84)-DifIdConj!V84)*INDEX(PgPensRurM!V:V,ROW(FePensRurH2!$A84)-DifIdConj!V84),0)</f>
        <v>962.36998585924118</v>
      </c>
      <c r="W84" s="86">
        <f>IF(ROW(FePensRurH2!$A84)-DifIdConj!W84&gt;1, INDEX(PotPensRurM!W:W,ROW(FePensRurH2!$A84)-DifIdConj!W84)*INDEX(txMortM!W:W,ROW(FePensRurH2!$A84)-DifIdConj!W84)*INDEX(PgPensRurM!W:W,ROW(FePensRurH2!$A84)-DifIdConj!W84),0)</f>
        <v>983.04412861495189</v>
      </c>
      <c r="X84" s="86">
        <f>IF(ROW(FePensRurH2!$A84)-DifIdConj!X84&gt;1, INDEX(PotPensRurM!X:X,ROW(FePensRurH2!$A84)-DifIdConj!X84)*INDEX(txMortM!X:X,ROW(FePensRurH2!$A84)-DifIdConj!X84)*INDEX(PgPensRurM!X:X,ROW(FePensRurH2!$A84)-DifIdConj!X84),0)</f>
        <v>1017.3874390168378</v>
      </c>
      <c r="Y84" s="86">
        <f>IF(ROW(FePensRurH2!$A84)-DifIdConj!Y84&gt;1, INDEX(PotPensRurM!Y:Y,ROW(FePensRurH2!$A84)-DifIdConj!Y84)*INDEX(txMortM!Y:Y,ROW(FePensRurH2!$A84)-DifIdConj!Y84)*INDEX(PgPensRurM!Y:Y,ROW(FePensRurH2!$A84)-DifIdConj!Y84),0)</f>
        <v>1060.4396373927409</v>
      </c>
      <c r="Z84" s="86">
        <f>IF(ROW(FePensRurH2!$A84)-DifIdConj!Z84&gt;1, INDEX(PotPensRurM!Z:Z,ROW(FePensRurH2!$A84)-DifIdConj!Z84)*INDEX(txMortM!Z:Z,ROW(FePensRurH2!$A84)-DifIdConj!Z84)*INDEX(PgPensRurM!Z:Z,ROW(FePensRurH2!$A84)-DifIdConj!Z84),0)</f>
        <v>1104.2491303750805</v>
      </c>
      <c r="AA84" s="86">
        <f>IF(ROW(FePensRurH2!$A84)-DifIdConj!AA84&gt;1, INDEX(PotPensRurM!AA:AA,ROW(FePensRurH2!$A84)-DifIdConj!AA84)*INDEX(txMortM!AA:AA,ROW(FePensRurH2!$A84)-DifIdConj!AA84)*INDEX(PgPensRurM!AA:AA,ROW(FePensRurH2!$A84)-DifIdConj!AA84),0)</f>
        <v>1150.2169129857637</v>
      </c>
      <c r="AB84" s="86">
        <f>IF(ROW(FePensRurH2!$A84)-DifIdConj!AB84&gt;1, INDEX(PotPensRurM!AB:AB,ROW(FePensRurH2!$A84)-DifIdConj!AB84)*INDEX(txMortM!AB:AB,ROW(FePensRurH2!$A84)-DifIdConj!AB84)*INDEX(PgPensRurM!AB:AB,ROW(FePensRurH2!$A84)-DifIdConj!AB84),0)</f>
        <v>1195.881777753872</v>
      </c>
      <c r="AC84" s="86">
        <f>IF(ROW(FePensRurH2!$A84)-DifIdConj!AC84&gt;1, INDEX(PotPensRurM!AC:AC,ROW(FePensRurH2!$A84)-DifIdConj!AC84)*INDEX(txMortM!AC:AC,ROW(FePensRurH2!$A84)-DifIdConj!AC84)*INDEX(PgPensRurM!AC:AC,ROW(FePensRurH2!$A84)-DifIdConj!AC84),0)</f>
        <v>1239.1990292420278</v>
      </c>
      <c r="AD84" s="86">
        <f>IF(ROW(FePensRurH2!$A84)-DifIdConj!AD84&gt;1, INDEX(PotPensRurM!AD:AD,ROW(FePensRurH2!$A84)-DifIdConj!AD84)*INDEX(txMortM!AD:AD,ROW(FePensRurH2!$A84)-DifIdConj!AD84)*INDEX(PgPensRurM!AD:AD,ROW(FePensRurH2!$A84)-DifIdConj!AD84),0)</f>
        <v>1281.115285708277</v>
      </c>
      <c r="AE84" s="86">
        <f>IF(ROW(FePensRurH2!$A84)-DifIdConj!AE84&gt;1, INDEX(PotPensRurM!AE:AE,ROW(FePensRurH2!$A84)-DifIdConj!AE84)*INDEX(txMortM!AE:AE,ROW(FePensRurH2!$A84)-DifIdConj!AE84)*INDEX(PgPensRurM!AE:AE,ROW(FePensRurH2!$A84)-DifIdConj!AE84),0)</f>
        <v>1325.3034259938345</v>
      </c>
      <c r="AF84" s="86">
        <f>IF(ROW(FePensRurH2!$A84)-DifIdConj!AF84&gt;1, INDEX(PotPensRurM!AF:AF,ROW(FePensRurH2!$A84)-DifIdConj!AF84)*INDEX(txMortM!AF:AF,ROW(FePensRurH2!$A84)-DifIdConj!AF84)*INDEX(PgPensRurM!AF:AF,ROW(FePensRurH2!$A84)-DifIdConj!AF84),0)</f>
        <v>1371.8770442896664</v>
      </c>
      <c r="AG84" s="86">
        <f>IF(ROW(FePensRurH2!$A84)-DifIdConj!AG84&gt;1, INDEX(PotPensRurM!AG:AG,ROW(FePensRurH2!$A84)-DifIdConj!AG84)*INDEX(txMortM!AG:AG,ROW(FePensRurH2!$A84)-DifIdConj!AG84)*INDEX(PgPensRurM!AG:AG,ROW(FePensRurH2!$A84)-DifIdConj!AG84),0)</f>
        <v>1418.0720152822803</v>
      </c>
      <c r="AH84" s="86">
        <f>IF(ROW(FePensRurH2!$A84)-DifIdConj!AH84&gt;1, INDEX(PotPensRurM!AH:AH,ROW(FePensRurH2!$A84)-DifIdConj!AH84)*INDEX(txMortM!AH:AH,ROW(FePensRurH2!$A84)-DifIdConj!AH84)*INDEX(PgPensRurM!AH:AH,ROW(FePensRurH2!$A84)-DifIdConj!AH84),0)</f>
        <v>1463.9262037019978</v>
      </c>
      <c r="AI84" s="86">
        <f>IF(ROW(FePensRurH2!$A84)-DifIdConj!AI84&gt;1, INDEX(PotPensRurM!AI:AI,ROW(FePensRurH2!$A84)-DifIdConj!AI84)*INDEX(txMortM!AI:AI,ROW(FePensRurH2!$A84)-DifIdConj!AI84)*INDEX(PgPensRurM!AI:AI,ROW(FePensRurH2!$A84)-DifIdConj!AI84),0)</f>
        <v>1509.3638800881754</v>
      </c>
      <c r="AJ84" s="86">
        <f>IF(ROW(FePensRurH2!$A84)-DifIdConj!AJ84&gt;1, INDEX(PotPensRurM!AJ:AJ,ROW(FePensRurH2!$A84)-DifIdConj!AJ84)*INDEX(txMortM!AJ:AJ,ROW(FePensRurH2!$A84)-DifIdConj!AJ84)*INDEX(PgPensRurM!AJ:AJ,ROW(FePensRurH2!$A84)-DifIdConj!AJ84),0)</f>
        <v>1554.3850444408133</v>
      </c>
      <c r="AK84" s="86">
        <f>IF(ROW(FePensRurH2!$A84)-DifIdConj!AK84&gt;1, INDEX(PotPensRurM!AK:AK,ROW(FePensRurH2!$A84)-DifIdConj!AK84)*INDEX(txMortM!AK:AK,ROW(FePensRurH2!$A84)-DifIdConj!AK84)*INDEX(PgPensRurM!AK:AK,ROW(FePensRurH2!$A84)-DifIdConj!AK84),0)</f>
        <v>1598.3838610747614</v>
      </c>
      <c r="AL84" s="86">
        <f>IF(ROW(FePensRurH2!$A84)-DifIdConj!AL84&gt;1, INDEX(PotPensRurM!AL:AL,ROW(FePensRurH2!$A84)-DifIdConj!AL84)*INDEX(txMortM!AL:AL,ROW(FePensRurH2!$A84)-DifIdConj!AL84)*INDEX(PgPensRurM!AL:AL,ROW(FePensRurH2!$A84)-DifIdConj!AL84),0)</f>
        <v>1643.1778370454681</v>
      </c>
      <c r="AM84" s="86">
        <f>IF(ROW(FePensRurH2!$A84)-DifIdConj!AM84&gt;1, INDEX(PotPensRurM!AM:AM,ROW(FePensRurH2!$A84)-DifIdConj!AM84)*INDEX(txMortM!AM:AM,ROW(FePensRurH2!$A84)-DifIdConj!AM84)*INDEX(PgPensRurM!AM:AM,ROW(FePensRurH2!$A84)-DifIdConj!AM84),0)</f>
        <v>1689.6757258806567</v>
      </c>
      <c r="AN84" s="86">
        <f>IF(ROW(FePensRurH2!$A84)-DifIdConj!AN84&gt;1, INDEX(PotPensRurM!AN:AN,ROW(FePensRurH2!$A84)-DifIdConj!AN84)*INDEX(txMortM!AN:AN,ROW(FePensRurH2!$A84)-DifIdConj!AN84)*INDEX(PgPensRurM!AN:AN,ROW(FePensRurH2!$A84)-DifIdConj!AN84),0)</f>
        <v>1735.9842910642362</v>
      </c>
      <c r="AO84" s="86">
        <f>IF(ROW(FePensRurH2!$A84)-DifIdConj!AO84&gt;1, INDEX(PotPensRurM!AO:AO,ROW(FePensRurH2!$A84)-DifIdConj!AO84)*INDEX(txMortM!AO:AO,ROW(FePensRurH2!$A84)-DifIdConj!AO84)*INDEX(PgPensRurM!AO:AO,ROW(FePensRurH2!$A84)-DifIdConj!AO84),0)</f>
        <v>1780.9297259562302</v>
      </c>
      <c r="AP84" s="86">
        <f>IF(ROW(FePensRurH2!$A84)-DifIdConj!AP84&gt;1, INDEX(PotPensRurM!AP:AP,ROW(FePensRurH2!$A84)-DifIdConj!AP84)*INDEX(txMortM!AP:AP,ROW(FePensRurH2!$A84)-DifIdConj!AP84)*INDEX(PgPensRurM!AP:AP,ROW(FePensRurH2!$A84)-DifIdConj!AP84),0)</f>
        <v>1826.4431318030513</v>
      </c>
      <c r="AQ84" s="86">
        <f>IF(ROW(FePensRurH2!$A84)-DifIdConj!AQ84&gt;1, INDEX(PotPensRurM!AQ:AQ,ROW(FePensRurH2!$A84)-DifIdConj!AQ84)*INDEX(txMortM!AQ:AQ,ROW(FePensRurH2!$A84)-DifIdConj!AQ84)*INDEX(PgPensRurM!AQ:AQ,ROW(FePensRurH2!$A84)-DifIdConj!AQ84),0)</f>
        <v>1862.6418139907062</v>
      </c>
      <c r="AR84" s="86">
        <f>IF(ROW(FePensRurH2!$A84)-DifIdConj!AR84&gt;1, INDEX(PotPensRurM!AR:AR,ROW(FePensRurH2!$A84)-DifIdConj!AR84)*INDEX(txMortM!AR:AR,ROW(FePensRurH2!$A84)-DifIdConj!AR84)*INDEX(PgPensRurM!AR:AR,ROW(FePensRurH2!$A84)-DifIdConj!AR84),0)</f>
        <v>1884.6412223076807</v>
      </c>
      <c r="AS84" s="86">
        <f>IF(ROW(FePensRurH2!$A84)-DifIdConj!AS84&gt;1, INDEX(PotPensRurM!AS:AS,ROW(FePensRurH2!$A84)-DifIdConj!AS84)*INDEX(txMortM!AS:AS,ROW(FePensRurH2!$A84)-DifIdConj!AS84)*INDEX(PgPensRurM!AS:AS,ROW(FePensRurH2!$A84)-DifIdConj!AS84),0)</f>
        <v>1897.5530953474192</v>
      </c>
      <c r="AT84" s="86">
        <f>IF(ROW(FePensRurH2!$A84)-DifIdConj!AT84&gt;1, INDEX(PotPensRurM!AT:AT,ROW(FePensRurH2!$A84)-DifIdConj!AT84)*INDEX(txMortM!AT:AT,ROW(FePensRurH2!$A84)-DifIdConj!AT84)*INDEX(PgPensRurM!AT:AT,ROW(FePensRurH2!$A84)-DifIdConj!AT84),0)</f>
        <v>1911.9416928697085</v>
      </c>
      <c r="AU84" s="86">
        <f>IF(ROW(FePensRurH2!$A84)-DifIdConj!AU84&gt;1, INDEX(PotPensRurM!AU:AU,ROW(FePensRurH2!$A84)-DifIdConj!AU84)*INDEX(txMortM!AU:AU,ROW(FePensRurH2!$A84)-DifIdConj!AU84)*INDEX(PgPensRurM!AU:AU,ROW(FePensRurH2!$A84)-DifIdConj!AU84),0)</f>
        <v>1926.8225318861823</v>
      </c>
      <c r="AV84" s="86">
        <f>IF(ROW(FePensRurH2!$A84)-DifIdConj!AV84&gt;1, INDEX(PotPensRurM!AV:AV,ROW(FePensRurH2!$A84)-DifIdConj!AV84)*INDEX(txMortM!AV:AV,ROW(FePensRurH2!$A84)-DifIdConj!AV84)*INDEX(PgPensRurM!AV:AV,ROW(FePensRurH2!$A84)-DifIdConj!AV84),0)</f>
        <v>1941.6655061723334</v>
      </c>
      <c r="AW84" s="86">
        <f>IF(ROW(FePensRurH2!$A84)-DifIdConj!AW84&gt;1, INDEX(PotPensRurM!AW:AW,ROW(FePensRurH2!$A84)-DifIdConj!AW84)*INDEX(txMortM!AW:AW,ROW(FePensRurH2!$A84)-DifIdConj!AW84)*INDEX(PgPensRurM!AW:AW,ROW(FePensRurH2!$A84)-DifIdConj!AW84),0)</f>
        <v>1958.2123933229664</v>
      </c>
      <c r="AX84" s="86">
        <f>IF(ROW(FePensRurH2!$A84)-DifIdConj!AX84&gt;1, INDEX(PotPensRurM!AX:AX,ROW(FePensRurH2!$A84)-DifIdConj!AX84)*INDEX(txMortM!AX:AX,ROW(FePensRurH2!$A84)-DifIdConj!AX84)*INDEX(PgPensRurM!AX:AX,ROW(FePensRurH2!$A84)-DifIdConj!AX84),0)</f>
        <v>1976.5389227987248</v>
      </c>
      <c r="AY84" s="86">
        <f>IF(ROW(FePensRurH2!$A84)-DifIdConj!AY84&gt;1, INDEX(PotPensRurM!AY:AY,ROW(FePensRurH2!$A84)-DifIdConj!AY84)*INDEX(txMortM!AY:AY,ROW(FePensRurH2!$A84)-DifIdConj!AY84)*INDEX(PgPensRurM!AY:AY,ROW(FePensRurH2!$A84)-DifIdConj!AY84),0)</f>
        <v>1994.8654522744832</v>
      </c>
      <c r="AZ84" s="86">
        <f>IF(ROW(FePensRurH2!$A84)-DifIdConj!AZ84&gt;1, INDEX(PotPensRurM!AZ:AZ,ROW(FePensRurH2!$A84)-DifIdConj!AZ84)*INDEX(txMortM!AZ:AZ,ROW(FePensRurH2!$A84)-DifIdConj!AZ84)*INDEX(PgPensRurM!AZ:AZ,ROW(FePensRurH2!$A84)-DifIdConj!AZ84),0)</f>
        <v>2012.6618755257359</v>
      </c>
      <c r="BA84" s="86">
        <f>IF(ROW(FePensRurH2!$A84)-DifIdConj!BA84&gt;1, INDEX(PotPensRurM!BA:BA,ROW(FePensRurH2!$A84)-DifIdConj!BA84)*INDEX(txMortM!BA:BA,ROW(FePensRurH2!$A84)-DifIdConj!BA84)*INDEX(PgPensRurM!BA:BA,ROW(FePensRurH2!$A84)-DifIdConj!BA84),0)</f>
        <v>2040.3788581213043</v>
      </c>
      <c r="BB84" s="86">
        <f>IF(ROW(FePensRurH2!$A84)-DifIdConj!BB84&gt;1, INDEX(PotPensRurM!BB:BB,ROW(FePensRurH2!$A84)-DifIdConj!BB84)*INDEX(txMortM!BB:BB,ROW(FePensRurH2!$A84)-DifIdConj!BB84)*INDEX(PgPensRurM!BB:BB,ROW(FePensRurH2!$A84)-DifIdConj!BB84),0)</f>
        <v>2082.3708440481969</v>
      </c>
      <c r="BC84" s="86">
        <f>IF(ROW(FePensRurH2!$A84)-DifIdConj!BC84&gt;1, INDEX(PotPensRurM!BC:BC,ROW(FePensRurH2!$A84)-DifIdConj!BC84)*INDEX(txMortM!BC:BC,ROW(FePensRurH2!$A84)-DifIdConj!BC84)*INDEX(PgPensRurM!BC:BC,ROW(FePensRurH2!$A84)-DifIdConj!BC84),0)</f>
        <v>2133.4882299826463</v>
      </c>
      <c r="BD84" s="86">
        <f>IF(ROW(FePensRurH2!$A84)-DifIdConj!BD84&gt;1, INDEX(PotPensRurM!BD:BD,ROW(FePensRurH2!$A84)-DifIdConj!BD84)*INDEX(txMortM!BD:BD,ROW(FePensRurH2!$A84)-DifIdConj!BD84)*INDEX(PgPensRurM!BD:BD,ROW(FePensRurH2!$A84)-DifIdConj!BD84),0)</f>
        <v>2181.9550847945693</v>
      </c>
      <c r="BE84" s="86">
        <f>IF(ROW(FePensRurH2!$A84)-DifIdConj!BE84&gt;1, INDEX(PotPensRurM!BE:BE,ROW(FePensRurH2!$A84)-DifIdConj!BE84)*INDEX(txMortM!BE:BE,ROW(FePensRurH2!$A84)-DifIdConj!BE84)*INDEX(PgPensRurM!BE:BE,ROW(FePensRurH2!$A84)-DifIdConj!BE84),0)</f>
        <v>2227.7335437536431</v>
      </c>
      <c r="BF84" s="86">
        <f>IF(ROW(FePensRurH2!$A84)-DifIdConj!BF84&gt;1, INDEX(PotPensRurM!BF:BF,ROW(FePensRurH2!$A84)-DifIdConj!BF84)*INDEX(txMortM!BF:BF,ROW(FePensRurH2!$A84)-DifIdConj!BF84)*INDEX(PgPensRurM!BF:BF,ROW(FePensRurH2!$A84)-DifIdConj!BF84),0)</f>
        <v>2278.0179056210127</v>
      </c>
      <c r="BG84" s="86">
        <f>IF(ROW(FePensRurH2!$A84)-DifIdConj!BG84&gt;1, INDEX(PotPensRurM!BG:BG,ROW(FePensRurH2!$A84)-DifIdConj!BG84)*INDEX(txMortM!BG:BG,ROW(FePensRurH2!$A84)-DifIdConj!BG84)*INDEX(PgPensRurM!BG:BG,ROW(FePensRurH2!$A84)-DifIdConj!BG84),0)</f>
        <v>2334.0577064972986</v>
      </c>
      <c r="BH84" s="86">
        <f>IF(ROW(FePensRurH2!$A84)-DifIdConj!BH84&gt;1, INDEX(PotPensRurM!BH:BH,ROW(FePensRurH2!$A84)-DifIdConj!BH84)*INDEX(txMortM!BH:BH,ROW(FePensRurH2!$A84)-DifIdConj!BH84)*INDEX(PgPensRurM!BH:BH,ROW(FePensRurH2!$A84)-DifIdConj!BH84),0)</f>
        <v>2390.7033430587335</v>
      </c>
      <c r="BI84" s="86">
        <f>IF(ROW(FePensRurH2!$A84)-DifIdConj!BI84&gt;1, INDEX(PotPensRurM!BI:BI,ROW(FePensRurH2!$A84)-DifIdConj!BI84)*INDEX(txMortM!BI:BI,ROW(FePensRurH2!$A84)-DifIdConj!BI84)*INDEX(PgPensRurM!BI:BI,ROW(FePensRurH2!$A84)-DifIdConj!BI84),0)</f>
        <v>2444.8877721492499</v>
      </c>
      <c r="BJ84" s="87">
        <f>IF(ROW(FePensRurH2!$A84)-DifIdConj!BJ84&gt;1, INDEX(PotPensRurM!BJ:BJ,ROW(FePensRurH2!$A84)-DifIdConj!BJ84)*INDEX(txMortM!BJ:BJ,ROW(FePensRurH2!$A84)-DifIdConj!BJ84)*INDEX(PgPensRurM!BJ:BJ,ROW(FePensRurH2!$A84)-DifIdConj!BJ84),0)</f>
        <v>2536.9369315615813</v>
      </c>
    </row>
    <row r="85" spans="1:62" s="31" customFormat="1" x14ac:dyDescent="0.3">
      <c r="A85" s="29">
        <v>83</v>
      </c>
      <c r="B85" s="5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32"/>
      <c r="P85" s="59"/>
      <c r="Q85" s="86"/>
      <c r="R85" s="86"/>
      <c r="S85" s="86"/>
      <c r="T85" s="86">
        <f>IF(ROW(FePensRurH2!$A85)-DifIdConj!T85&gt;1, INDEX(PotPensRurM!T:T,ROW(FePensRurH2!$A85)-DifIdConj!T85)*INDEX(txMortM!T:T,ROW(FePensRurH2!$A85)-DifIdConj!T85)*INDEX(PgPensRurM!T:T,ROW(FePensRurH2!$A85)-DifIdConj!T85),0)</f>
        <v>836.28108372597956</v>
      </c>
      <c r="U85" s="86">
        <f>IF(ROW(FePensRurH2!$A85)-DifIdConj!U85&gt;1, INDEX(PotPensRurM!U:U,ROW(FePensRurH2!$A85)-DifIdConj!U85)*INDEX(txMortM!U:U,ROW(FePensRurH2!$A85)-DifIdConj!U85)*INDEX(PgPensRurM!U:U,ROW(FePensRurH2!$A85)-DifIdConj!U85),0)</f>
        <v>840.6853382187694</v>
      </c>
      <c r="V85" s="86">
        <f>IF(ROW(FePensRurH2!$A85)-DifIdConj!V85&gt;1, INDEX(PotPensRurM!V:V,ROW(FePensRurH2!$A85)-DifIdConj!V85)*INDEX(txMortM!V:V,ROW(FePensRurH2!$A85)-DifIdConj!V85)*INDEX(PgPensRurM!V:V,ROW(FePensRurH2!$A85)-DifIdConj!V85),0)</f>
        <v>849.77299009473688</v>
      </c>
      <c r="W85" s="86">
        <f>IF(ROW(FePensRurH2!$A85)-DifIdConj!W85&gt;1, INDEX(PotPensRurM!W:W,ROW(FePensRurH2!$A85)-DifIdConj!W85)*INDEX(txMortM!W:W,ROW(FePensRurH2!$A85)-DifIdConj!W85)*INDEX(PgPensRurM!W:W,ROW(FePensRurH2!$A85)-DifIdConj!W85),0)</f>
        <v>860.87667395684059</v>
      </c>
      <c r="X85" s="86">
        <f>IF(ROW(FePensRurH2!$A85)-DifIdConj!X85&gt;1, INDEX(PotPensRurM!X:X,ROW(FePensRurH2!$A85)-DifIdConj!X85)*INDEX(txMortM!X:X,ROW(FePensRurH2!$A85)-DifIdConj!X85)*INDEX(PgPensRurM!X:X,ROW(FePensRurH2!$A85)-DifIdConj!X85),0)</f>
        <v>880.41667628400603</v>
      </c>
      <c r="Y85" s="86">
        <f>IF(ROW(FePensRurH2!$A85)-DifIdConj!Y85&gt;1, INDEX(PotPensRurM!Y:Y,ROW(FePensRurH2!$A85)-DifIdConj!Y85)*INDEX(txMortM!Y:Y,ROW(FePensRurH2!$A85)-DifIdConj!Y85)*INDEX(PgPensRurM!Y:Y,ROW(FePensRurH2!$A85)-DifIdConj!Y85),0)</f>
        <v>912.08388640469855</v>
      </c>
      <c r="Z85" s="86">
        <f>IF(ROW(FePensRurH2!$A85)-DifIdConj!Z85&gt;1, INDEX(PotPensRurM!Z:Z,ROW(FePensRurH2!$A85)-DifIdConj!Z85)*INDEX(txMortM!Z:Z,ROW(FePensRurH2!$A85)-DifIdConj!Z85)*INDEX(PgPensRurM!Z:Z,ROW(FePensRurH2!$A85)-DifIdConj!Z85),0)</f>
        <v>951.66014508638636</v>
      </c>
      <c r="AA85" s="86">
        <f>IF(ROW(FePensRurH2!$A85)-DifIdConj!AA85&gt;1, INDEX(PotPensRurM!AA:AA,ROW(FePensRurH2!$A85)-DifIdConj!AA85)*INDEX(txMortM!AA:AA,ROW(FePensRurH2!$A85)-DifIdConj!AA85)*INDEX(PgPensRurM!AA:AA,ROW(FePensRurH2!$A85)-DifIdConj!AA85),0)</f>
        <v>991.85672130226976</v>
      </c>
      <c r="AB85" s="86">
        <f>IF(ROW(FePensRurH2!$A85)-DifIdConj!AB85&gt;1, INDEX(PotPensRurM!AB:AB,ROW(FePensRurH2!$A85)-DifIdConj!AB85)*INDEX(txMortM!AB:AB,ROW(FePensRurH2!$A85)-DifIdConj!AB85)*INDEX(PgPensRurM!AB:AB,ROW(FePensRurH2!$A85)-DifIdConj!AB85),0)</f>
        <v>1034.3174565179679</v>
      </c>
      <c r="AC85" s="86">
        <f>IF(ROW(FePensRurH2!$A85)-DifIdConj!AC85&gt;1, INDEX(PotPensRurM!AC:AC,ROW(FePensRurH2!$A85)-DifIdConj!AC85)*INDEX(txMortM!AC:AC,ROW(FePensRurH2!$A85)-DifIdConj!AC85)*INDEX(PgPensRurM!AC:AC,ROW(FePensRurH2!$A85)-DifIdConj!AC85),0)</f>
        <v>1076.2819377063095</v>
      </c>
      <c r="AD85" s="86">
        <f>IF(ROW(FePensRurH2!$A85)-DifIdConj!AD85&gt;1, INDEX(PotPensRurM!AD:AD,ROW(FePensRurH2!$A85)-DifIdConj!AD85)*INDEX(txMortM!AD:AD,ROW(FePensRurH2!$A85)-DifIdConj!AD85)*INDEX(PgPensRurM!AD:AD,ROW(FePensRurH2!$A85)-DifIdConj!AD85),0)</f>
        <v>1116.168355155095</v>
      </c>
      <c r="AE85" s="86">
        <f>IF(ROW(FePensRurH2!$A85)-DifIdConj!AE85&gt;1, INDEX(PotPensRurM!AE:AE,ROW(FePensRurH2!$A85)-DifIdConj!AE85)*INDEX(txMortM!AE:AE,ROW(FePensRurH2!$A85)-DifIdConj!AE85)*INDEX(PgPensRurM!AE:AE,ROW(FePensRurH2!$A85)-DifIdConj!AE85),0)</f>
        <v>1154.9071851656188</v>
      </c>
      <c r="AF85" s="86">
        <f>IF(ROW(FePensRurH2!$A85)-DifIdConj!AF85&gt;1, INDEX(PotPensRurM!AF:AF,ROW(FePensRurH2!$A85)-DifIdConj!AF85)*INDEX(txMortM!AF:AF,ROW(FePensRurH2!$A85)-DifIdConj!AF85)*INDEX(PgPensRurM!AF:AF,ROW(FePensRurH2!$A85)-DifIdConj!AF85),0)</f>
        <v>1195.8481424225372</v>
      </c>
      <c r="AG85" s="86">
        <f>IF(ROW(FePensRurH2!$A85)-DifIdConj!AG85&gt;1, INDEX(PotPensRurM!AG:AG,ROW(FePensRurH2!$A85)-DifIdConj!AG85)*INDEX(txMortM!AG:AG,ROW(FePensRurH2!$A85)-DifIdConj!AG85)*INDEX(PgPensRurM!AG:AG,ROW(FePensRurH2!$A85)-DifIdConj!AG85),0)</f>
        <v>1239.0222428025604</v>
      </c>
      <c r="AH85" s="86">
        <f>IF(ROW(FePensRurH2!$A85)-DifIdConj!AH85&gt;1, INDEX(PotPensRurM!AH:AH,ROW(FePensRurH2!$A85)-DifIdConj!AH85)*INDEX(txMortM!AH:AH,ROW(FePensRurH2!$A85)-DifIdConj!AH85)*INDEX(PgPensRurM!AH:AH,ROW(FePensRurH2!$A85)-DifIdConj!AH85),0)</f>
        <v>1281.6070415250974</v>
      </c>
      <c r="AI85" s="86">
        <f>IF(ROW(FePensRurH2!$A85)-DifIdConj!AI85&gt;1, INDEX(PotPensRurM!AI:AI,ROW(FePensRurH2!$A85)-DifIdConj!AI85)*INDEX(txMortM!AI:AI,ROW(FePensRurH2!$A85)-DifIdConj!AI85)*INDEX(PgPensRurM!AI:AI,ROW(FePensRurH2!$A85)-DifIdConj!AI85),0)</f>
        <v>1324.129808494215</v>
      </c>
      <c r="AJ85" s="86">
        <f>IF(ROW(FePensRurH2!$A85)-DifIdConj!AJ85&gt;1, INDEX(PotPensRurM!AJ:AJ,ROW(FePensRurH2!$A85)-DifIdConj!AJ85)*INDEX(txMortM!AJ:AJ,ROW(FePensRurH2!$A85)-DifIdConj!AJ85)*INDEX(PgPensRurM!AJ:AJ,ROW(FePensRurH2!$A85)-DifIdConj!AJ85),0)</f>
        <v>1366.1873373126857</v>
      </c>
      <c r="AK85" s="86">
        <f>IF(ROW(FePensRurH2!$A85)-DifIdConj!AK85&gt;1, INDEX(PotPensRurM!AK:AK,ROW(FePensRurH2!$A85)-DifIdConj!AK85)*INDEX(txMortM!AK:AK,ROW(FePensRurH2!$A85)-DifIdConj!AK85)*INDEX(PgPensRurM!AK:AK,ROW(FePensRurH2!$A85)-DifIdConj!AK85),0)</f>
        <v>1407.77962798051</v>
      </c>
      <c r="AL85" s="86">
        <f>IF(ROW(FePensRurH2!$A85)-DifIdConj!AL85&gt;1, INDEX(PotPensRurM!AL:AL,ROW(FePensRurH2!$A85)-DifIdConj!AL85)*INDEX(txMortM!AL:AL,ROW(FePensRurH2!$A85)-DifIdConj!AL85)*INDEX(PgPensRurM!AL:AL,ROW(FePensRurH2!$A85)-DifIdConj!AL85),0)</f>
        <v>1448.5344899771696</v>
      </c>
      <c r="AM85" s="86">
        <f>IF(ROW(FePensRurH2!$A85)-DifIdConj!AM85&gt;1, INDEX(PotPensRurM!AM:AM,ROW(FePensRurH2!$A85)-DifIdConj!AM85)*INDEX(txMortM!AM:AM,ROW(FePensRurH2!$A85)-DifIdConj!AM85)*INDEX(PgPensRurM!AM:AM,ROW(FePensRurH2!$A85)-DifIdConj!AM85),0)</f>
        <v>1490.0027171381544</v>
      </c>
      <c r="AN85" s="86">
        <f>IF(ROW(FePensRurH2!$A85)-DifIdConj!AN85&gt;1, INDEX(PotPensRurM!AN:AN,ROW(FePensRurH2!$A85)-DifIdConj!AN85)*INDEX(txMortM!AN:AN,ROW(FePensRurH2!$A85)-DifIdConj!AN85)*INDEX(PgPensRurM!AN:AN,ROW(FePensRurH2!$A85)-DifIdConj!AN85),0)</f>
        <v>1533.0527540113385</v>
      </c>
      <c r="AO85" s="86">
        <f>IF(ROW(FePensRurH2!$A85)-DifIdConj!AO85&gt;1, INDEX(PotPensRurM!AO:AO,ROW(FePensRurH2!$A85)-DifIdConj!AO85)*INDEX(txMortM!AO:AO,ROW(FePensRurH2!$A85)-DifIdConj!AO85)*INDEX(PgPensRurM!AO:AO,ROW(FePensRurH2!$A85)-DifIdConj!AO85),0)</f>
        <v>1575.8236479941345</v>
      </c>
      <c r="AP85" s="86">
        <f>IF(ROW(FePensRurH2!$A85)-DifIdConj!AP85&gt;1, INDEX(PotPensRurM!AP:AP,ROW(FePensRurH2!$A85)-DifIdConj!AP85)*INDEX(txMortM!AP:AP,ROW(FePensRurH2!$A85)-DifIdConj!AP85)*INDEX(PgPensRurM!AP:AP,ROW(FePensRurH2!$A85)-DifIdConj!AP85),0)</f>
        <v>1617.446954538668</v>
      </c>
      <c r="AQ85" s="86">
        <f>IF(ROW(FePensRurH2!$A85)-DifIdConj!AQ85&gt;1, INDEX(PotPensRurM!AQ:AQ,ROW(FePensRurH2!$A85)-DifIdConj!AQ85)*INDEX(txMortM!AQ:AQ,ROW(FePensRurH2!$A85)-DifIdConj!AQ85)*INDEX(PgPensRurM!AQ:AQ,ROW(FePensRurH2!$A85)-DifIdConj!AQ85),0)</f>
        <v>1659.7526103708174</v>
      </c>
      <c r="AR85" s="86">
        <f>IF(ROW(FePensRurH2!$A85)-DifIdConj!AR85&gt;1, INDEX(PotPensRurM!AR:AR,ROW(FePensRurH2!$A85)-DifIdConj!AR85)*INDEX(txMortM!AR:AR,ROW(FePensRurH2!$A85)-DifIdConj!AR85)*INDEX(PgPensRurM!AR:AR,ROW(FePensRurH2!$A85)-DifIdConj!AR85),0)</f>
        <v>1693.4048366009361</v>
      </c>
      <c r="AS85" s="86">
        <f>IF(ROW(FePensRurH2!$A85)-DifIdConj!AS85&gt;1, INDEX(PotPensRurM!AS:AS,ROW(FePensRurH2!$A85)-DifIdConj!AS85)*INDEX(txMortM!AS:AS,ROW(FePensRurH2!$A85)-DifIdConj!AS85)*INDEX(PgPensRurM!AS:AS,ROW(FePensRurH2!$A85)-DifIdConj!AS85),0)</f>
        <v>1714.0303946129443</v>
      </c>
      <c r="AT85" s="86">
        <f>IF(ROW(FePensRurH2!$A85)-DifIdConj!AT85&gt;1, INDEX(PotPensRurM!AT:AT,ROW(FePensRurH2!$A85)-DifIdConj!AT85)*INDEX(txMortM!AT:AT,ROW(FePensRurH2!$A85)-DifIdConj!AT85)*INDEX(PgPensRurM!AT:AT,ROW(FePensRurH2!$A85)-DifIdConj!AT85),0)</f>
        <v>1726.7158881872467</v>
      </c>
      <c r="AU85" s="86">
        <f>IF(ROW(FePensRurH2!$A85)-DifIdConj!AU85&gt;1, INDEX(PotPensRurM!AU:AU,ROW(FePensRurH2!$A85)-DifIdConj!AU85)*INDEX(txMortM!AU:AU,ROW(FePensRurH2!$A85)-DifIdConj!AU85)*INDEX(PgPensRurM!AU:AU,ROW(FePensRurH2!$A85)-DifIdConj!AU85),0)</f>
        <v>1740.5799850765213</v>
      </c>
      <c r="AV85" s="86">
        <f>IF(ROW(FePensRurH2!$A85)-DifIdConj!AV85&gt;1, INDEX(PotPensRurM!AV:AV,ROW(FePensRurH2!$A85)-DifIdConj!AV85)*INDEX(txMortM!AV:AV,ROW(FePensRurH2!$A85)-DifIdConj!AV85)*INDEX(PgPensRurM!AV:AV,ROW(FePensRurH2!$A85)-DifIdConj!AV85),0)</f>
        <v>1754.909320116443</v>
      </c>
      <c r="AW85" s="86">
        <f>IF(ROW(FePensRurH2!$A85)-DifIdConj!AW85&gt;1, INDEX(PotPensRurM!AW:AW,ROW(FePensRurH2!$A85)-DifIdConj!AW85)*INDEX(txMortM!AW:AW,ROW(FePensRurH2!$A85)-DifIdConj!AW85)*INDEX(PgPensRurM!AW:AW,ROW(FePensRurH2!$A85)-DifIdConj!AW85),0)</f>
        <v>1769.2076392796546</v>
      </c>
      <c r="AX85" s="86">
        <f>IF(ROW(FePensRurH2!$A85)-DifIdConj!AX85&gt;1, INDEX(PotPensRurM!AX:AX,ROW(FePensRurH2!$A85)-DifIdConj!AX85)*INDEX(txMortM!AX:AX,ROW(FePensRurH2!$A85)-DifIdConj!AX85)*INDEX(PgPensRurM!AX:AX,ROW(FePensRurH2!$A85)-DifIdConj!AX85),0)</f>
        <v>1785.0567522783558</v>
      </c>
      <c r="AY85" s="86">
        <f>IF(ROW(FePensRurH2!$A85)-DifIdConj!AY85&gt;1, INDEX(PotPensRurM!AY:AY,ROW(FePensRurH2!$A85)-DifIdConj!AY85)*INDEX(txMortM!AY:AY,ROW(FePensRurH2!$A85)-DifIdConj!AY85)*INDEX(PgPensRurM!AY:AY,ROW(FePensRurH2!$A85)-DifIdConj!AY85),0)</f>
        <v>1802.0844685920288</v>
      </c>
      <c r="AZ85" s="86">
        <f>IF(ROW(FePensRurH2!$A85)-DifIdConj!AZ85&gt;1, INDEX(PotPensRurM!AZ:AZ,ROW(FePensRurH2!$A85)-DifIdConj!AZ85)*INDEX(txMortM!AZ:AZ,ROW(FePensRurH2!$A85)-DifIdConj!AZ85)*INDEX(PgPensRurM!AZ:AZ,ROW(FePensRurH2!$A85)-DifIdConj!AZ85),0)</f>
        <v>1819.5153913029289</v>
      </c>
      <c r="BA85" s="86">
        <f>IF(ROW(FePensRurH2!$A85)-DifIdConj!BA85&gt;1, INDEX(PotPensRurM!BA:BA,ROW(FePensRurH2!$A85)-DifIdConj!BA85)*INDEX(txMortM!BA:BA,ROW(FePensRurH2!$A85)-DifIdConj!BA85)*INDEX(PgPensRurM!BA:BA,ROW(FePensRurH2!$A85)-DifIdConj!BA85),0)</f>
        <v>1836.5431076166017</v>
      </c>
      <c r="BB85" s="86">
        <f>IF(ROW(FePensRurH2!$A85)-DifIdConj!BB85&gt;1, INDEX(PotPensRurM!BB:BB,ROW(FePensRurH2!$A85)-DifIdConj!BB85)*INDEX(txMortM!BB:BB,ROW(FePensRurH2!$A85)-DifIdConj!BB85)*INDEX(PgPensRurM!BB:BB,ROW(FePensRurH2!$A85)-DifIdConj!BB85),0)</f>
        <v>1862.4103487925638</v>
      </c>
      <c r="BC85" s="86">
        <f>IF(ROW(FePensRurH2!$A85)-DifIdConj!BC85&gt;1, INDEX(PotPensRurM!BC:BC,ROW(FePensRurH2!$A85)-DifIdConj!BC85)*INDEX(txMortM!BC:BC,ROW(FePensRurH2!$A85)-DifIdConj!BC85)*INDEX(PgPensRurM!BC:BC,ROW(FePensRurH2!$A85)-DifIdConj!BC85),0)</f>
        <v>1901.1491788030874</v>
      </c>
      <c r="BD85" s="86">
        <f>IF(ROW(FePensRurH2!$A85)-DifIdConj!BD85&gt;1, INDEX(PotPensRurM!BD:BD,ROW(FePensRurH2!$A85)-DifIdConj!BD85)*INDEX(txMortM!BD:BD,ROW(FePensRurH2!$A85)-DifIdConj!BD85)*INDEX(PgPensRurM!BD:BD,ROW(FePensRurH2!$A85)-DifIdConj!BD85),0)</f>
        <v>1948.3243272786731</v>
      </c>
      <c r="BE85" s="86">
        <f>IF(ROW(FePensRurH2!$A85)-DifIdConj!BE85&gt;1, INDEX(PotPensRurM!BE:BE,ROW(FePensRurH2!$A85)-DifIdConj!BE85)*INDEX(txMortM!BE:BE,ROW(FePensRurH2!$A85)-DifIdConj!BE85)*INDEX(PgPensRurM!BE:BE,ROW(FePensRurH2!$A85)-DifIdConj!BE85),0)</f>
        <v>1993.2663326311538</v>
      </c>
      <c r="BF85" s="86">
        <f>IF(ROW(FePensRurH2!$A85)-DifIdConj!BF85&gt;1, INDEX(PotPensRurM!BF:BF,ROW(FePensRurH2!$A85)-DifIdConj!BF85)*INDEX(txMortM!BF:BF,ROW(FePensRurH2!$A85)-DifIdConj!BF85)*INDEX(PgPensRurM!BF:BF,ROW(FePensRurH2!$A85)-DifIdConj!BF85),0)</f>
        <v>2035.851131353691</v>
      </c>
      <c r="BG85" s="86">
        <f>IF(ROW(FePensRurH2!$A85)-DifIdConj!BG85&gt;1, INDEX(PotPensRurM!BG:BG,ROW(FePensRurH2!$A85)-DifIdConj!BG85)*INDEX(txMortM!BG:BG,ROW(FePensRurH2!$A85)-DifIdConj!BG85)*INDEX(PgPensRurM!BG:BG,ROW(FePensRurH2!$A85)-DifIdConj!BG85),0)</f>
        <v>2082.3129146649517</v>
      </c>
      <c r="BH85" s="86">
        <f>IF(ROW(FePensRurH2!$A85)-DifIdConj!BH85&gt;1, INDEX(PotPensRurM!BH:BH,ROW(FePensRurH2!$A85)-DifIdConj!BH85)*INDEX(txMortM!BH:BH,ROW(FePensRurH2!$A85)-DifIdConj!BH85)*INDEX(PgPensRurM!BH:BH,ROW(FePensRurH2!$A85)-DifIdConj!BH85),0)</f>
        <v>2133.8923176333269</v>
      </c>
      <c r="BI85" s="86">
        <f>IF(ROW(FePensRurH2!$A85)-DifIdConj!BI85&gt;1, INDEX(PotPensRurM!BI:BI,ROW(FePensRurH2!$A85)-DifIdConj!BI85)*INDEX(txMortM!BI:BI,ROW(FePensRurH2!$A85)-DifIdConj!BI85)*INDEX(PgPensRurM!BI:BI,ROW(FePensRurH2!$A85)-DifIdConj!BI85),0)</f>
        <v>2186.3091492728668</v>
      </c>
      <c r="BJ85" s="87">
        <f>IF(ROW(FePensRurH2!$A85)-DifIdConj!BJ85&gt;1, INDEX(PotPensRurM!BJ:BJ,ROW(FePensRurH2!$A85)-DifIdConj!BJ85)*INDEX(txMortM!BJ:BJ,ROW(FePensRurH2!$A85)-DifIdConj!BJ85)*INDEX(PgPensRurM!BJ:BJ,ROW(FePensRurH2!$A85)-DifIdConj!BJ85),0)</f>
        <v>1973.5402350437296</v>
      </c>
    </row>
    <row r="86" spans="1:62" s="31" customFormat="1" x14ac:dyDescent="0.3">
      <c r="A86" s="29">
        <v>84</v>
      </c>
      <c r="B86" s="5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32"/>
      <c r="P86" s="59"/>
      <c r="Q86" s="86"/>
      <c r="R86" s="86"/>
      <c r="S86" s="86"/>
      <c r="T86" s="86">
        <f>IF(ROW(FePensRurH2!$A86)-DifIdConj!T86&gt;1, INDEX(PotPensRurM!T:T,ROW(FePensRurH2!$A86)-DifIdConj!T86)*INDEX(txMortM!T:T,ROW(FePensRurH2!$A86)-DifIdConj!T86)*INDEX(PgPensRurM!T:T,ROW(FePensRurH2!$A86)-DifIdConj!T86),0)</f>
        <v>897.02503516591139</v>
      </c>
      <c r="U86" s="86">
        <f>IF(ROW(FePensRurH2!$A86)-DifIdConj!U86&gt;1, INDEX(PotPensRurM!U:U,ROW(FePensRurH2!$A86)-DifIdConj!U86)*INDEX(txMortM!U:U,ROW(FePensRurH2!$A86)-DifIdConj!U86)*INDEX(PgPensRurM!U:U,ROW(FePensRurH2!$A86)-DifIdConj!U86),0)</f>
        <v>907.85928103011361</v>
      </c>
      <c r="V86" s="86">
        <f>IF(ROW(FePensRurH2!$A86)-DifIdConj!V86&gt;1, INDEX(PotPensRurM!V:V,ROW(FePensRurH2!$A86)-DifIdConj!V86)*INDEX(txMortM!V:V,ROW(FePensRurH2!$A86)-DifIdConj!V86)*INDEX(PgPensRurM!V:V,ROW(FePensRurH2!$A86)-DifIdConj!V86),0)</f>
        <v>913.58515190135029</v>
      </c>
      <c r="W86" s="86">
        <f>IF(ROW(FePensRurH2!$A86)-DifIdConj!W86&gt;1, INDEX(PotPensRurM!W:W,ROW(FePensRurH2!$A86)-DifIdConj!W86)*INDEX(txMortM!W:W,ROW(FePensRurH2!$A86)-DifIdConj!W86)*INDEX(PgPensRurM!W:W,ROW(FePensRurH2!$A86)-DifIdConj!W86),0)</f>
        <v>924.36326177661886</v>
      </c>
      <c r="X86" s="86">
        <f>IF(ROW(FePensRurH2!$A86)-DifIdConj!X86&gt;1, INDEX(PotPensRurM!X:X,ROW(FePensRurH2!$A86)-DifIdConj!X86)*INDEX(txMortM!X:X,ROW(FePensRurH2!$A86)-DifIdConj!X86)*INDEX(PgPensRurM!X:X,ROW(FePensRurH2!$A86)-DifIdConj!X86),0)</f>
        <v>937.33067522030137</v>
      </c>
      <c r="Y86" s="86">
        <f>IF(ROW(FePensRurH2!$A86)-DifIdConj!Y86&gt;1, INDEX(PotPensRurM!Y:Y,ROW(FePensRurH2!$A86)-DifIdConj!Y86)*INDEX(txMortM!Y:Y,ROW(FePensRurH2!$A86)-DifIdConj!Y86)*INDEX(PgPensRurM!Y:Y,ROW(FePensRurH2!$A86)-DifIdConj!Y86),0)</f>
        <v>959.5043908491092</v>
      </c>
      <c r="Z86" s="86">
        <f>IF(ROW(FePensRurH2!$A86)-DifIdConj!Z86&gt;1, INDEX(PotPensRurM!Z:Z,ROW(FePensRurH2!$A86)-DifIdConj!Z86)*INDEX(txMortM!Z:Z,ROW(FePensRurH2!$A86)-DifIdConj!Z86)*INDEX(PgPensRurM!Z:Z,ROW(FePensRurH2!$A86)-DifIdConj!Z86),0)</f>
        <v>995.01040384966859</v>
      </c>
      <c r="AA86" s="86">
        <f>IF(ROW(FePensRurH2!$A86)-DifIdConj!AA86&gt;1, INDEX(PotPensRurM!AA:AA,ROW(FePensRurH2!$A86)-DifIdConj!AA86)*INDEX(txMortM!AA:AA,ROW(FePensRurH2!$A86)-DifIdConj!AA86)*INDEX(PgPensRurM!AA:AA,ROW(FePensRurH2!$A86)-DifIdConj!AA86),0)</f>
        <v>1039.1052231570827</v>
      </c>
      <c r="AB86" s="86">
        <f>IF(ROW(FePensRurH2!$A86)-DifIdConj!AB86&gt;1, INDEX(PotPensRurM!AB:AB,ROW(FePensRurH2!$A86)-DifIdConj!AB86)*INDEX(txMortM!AB:AB,ROW(FePensRurH2!$A86)-DifIdConj!AB86)*INDEX(PgPensRurM!AB:AB,ROW(FePensRurH2!$A86)-DifIdConj!AB86),0)</f>
        <v>1083.9298103206347</v>
      </c>
      <c r="AC86" s="86">
        <f>IF(ROW(FePensRurH2!$A86)-DifIdConj!AC86&gt;1, INDEX(PotPensRurM!AC:AC,ROW(FePensRurH2!$A86)-DifIdConj!AC86)*INDEX(txMortM!AC:AC,ROW(FePensRurH2!$A86)-DifIdConj!AC86)*INDEX(PgPensRurM!AC:AC,ROW(FePensRurH2!$A86)-DifIdConj!AC86),0)</f>
        <v>1131.4208569585371</v>
      </c>
      <c r="AD86" s="86">
        <f>IF(ROW(FePensRurH2!$A86)-DifIdConj!AD86&gt;1, INDEX(PotPensRurM!AD:AD,ROW(FePensRurH2!$A86)-DifIdConj!AD86)*INDEX(txMortM!AD:AD,ROW(FePensRurH2!$A86)-DifIdConj!AD86)*INDEX(PgPensRurM!AD:AD,ROW(FePensRurH2!$A86)-DifIdConj!AD86),0)</f>
        <v>1178.2382717292355</v>
      </c>
      <c r="AE86" s="86">
        <f>IF(ROW(FePensRurH2!$A86)-DifIdConj!AE86&gt;1, INDEX(PotPensRurM!AE:AE,ROW(FePensRurH2!$A86)-DifIdConj!AE86)*INDEX(txMortM!AE:AE,ROW(FePensRurH2!$A86)-DifIdConj!AE86)*INDEX(PgPensRurM!AE:AE,ROW(FePensRurH2!$A86)-DifIdConj!AE86),0)</f>
        <v>1222.8102469425858</v>
      </c>
      <c r="AF86" s="86">
        <f>IF(ROW(FePensRurH2!$A86)-DifIdConj!AF86&gt;1, INDEX(PotPensRurM!AF:AF,ROW(FePensRurH2!$A86)-DifIdConj!AF86)*INDEX(txMortM!AF:AF,ROW(FePensRurH2!$A86)-DifIdConj!AF86)*INDEX(PgPensRurM!AF:AF,ROW(FePensRurH2!$A86)-DifIdConj!AF86),0)</f>
        <v>1266.0068904270606</v>
      </c>
      <c r="AG86" s="86">
        <f>IF(ROW(FePensRurH2!$A86)-DifIdConj!AG86&gt;1, INDEX(PotPensRurM!AG:AG,ROW(FePensRurH2!$A86)-DifIdConj!AG86)*INDEX(txMortM!AG:AG,ROW(FePensRurH2!$A86)-DifIdConj!AG86)*INDEX(PgPensRurM!AG:AG,ROW(FePensRurH2!$A86)-DifIdConj!AG86),0)</f>
        <v>1312.066469347154</v>
      </c>
      <c r="AH86" s="86">
        <f>IF(ROW(FePensRurH2!$A86)-DifIdConj!AH86&gt;1, INDEX(PotPensRurM!AH:AH,ROW(FePensRurH2!$A86)-DifIdConj!AH86)*INDEX(txMortM!AH:AH,ROW(FePensRurH2!$A86)-DifIdConj!AH86)*INDEX(PgPensRurM!AH:AH,ROW(FePensRurH2!$A86)-DifIdConj!AH86),0)</f>
        <v>1359.9504679075922</v>
      </c>
      <c r="AI86" s="86">
        <f>IF(ROW(FePensRurH2!$A86)-DifIdConj!AI86&gt;1, INDEX(PotPensRurM!AI:AI,ROW(FePensRurH2!$A86)-DifIdConj!AI86)*INDEX(txMortM!AI:AI,ROW(FePensRurH2!$A86)-DifIdConj!AI86)*INDEX(PgPensRurM!AI:AI,ROW(FePensRurH2!$A86)-DifIdConj!AI86),0)</f>
        <v>1407.6941264956963</v>
      </c>
      <c r="AJ86" s="86">
        <f>IF(ROW(FePensRurH2!$A86)-DifIdConj!AJ86&gt;1, INDEX(PotPensRurM!AJ:AJ,ROW(FePensRurH2!$A86)-DifIdConj!AJ86)*INDEX(txMortM!AJ:AJ,ROW(FePensRurH2!$A86)-DifIdConj!AJ86)*INDEX(PgPensRurM!AJ:AJ,ROW(FePensRurH2!$A86)-DifIdConj!AJ86),0)</f>
        <v>1455.3816490948664</v>
      </c>
      <c r="AK86" s="86">
        <f>IF(ROW(FePensRurH2!$A86)-DifIdConj!AK86&gt;1, INDEX(PotPensRurM!AK:AK,ROW(FePensRurH2!$A86)-DifIdConj!AK86)*INDEX(txMortM!AK:AK,ROW(FePensRurH2!$A86)-DifIdConj!AK86)*INDEX(PgPensRurM!AK:AK,ROW(FePensRurH2!$A86)-DifIdConj!AK86),0)</f>
        <v>1502.479743810233</v>
      </c>
      <c r="AL86" s="86">
        <f>IF(ROW(FePensRurH2!$A86)-DifIdConj!AL86&gt;1, INDEX(PotPensRurM!AL:AL,ROW(FePensRurH2!$A86)-DifIdConj!AL86)*INDEX(txMortM!AL:AL,ROW(FePensRurH2!$A86)-DifIdConj!AL86)*INDEX(PgPensRurM!AL:AL,ROW(FePensRurH2!$A86)-DifIdConj!AL86),0)</f>
        <v>1549.1006826196631</v>
      </c>
      <c r="AM86" s="86">
        <f>IF(ROW(FePensRurH2!$A86)-DifIdConj!AM86&gt;1, INDEX(PotPensRurM!AM:AM,ROW(FePensRurH2!$A86)-DifIdConj!AM86)*INDEX(txMortM!AM:AM,ROW(FePensRurH2!$A86)-DifIdConj!AM86)*INDEX(PgPensRurM!AM:AM,ROW(FePensRurH2!$A86)-DifIdConj!AM86),0)</f>
        <v>1594.7392416227538</v>
      </c>
      <c r="AN86" s="86">
        <f>IF(ROW(FePensRurH2!$A86)-DifIdConj!AN86&gt;1, INDEX(PotPensRurM!AN:AN,ROW(FePensRurH2!$A86)-DifIdConj!AN86)*INDEX(txMortM!AN:AN,ROW(FePensRurH2!$A86)-DifIdConj!AN86)*INDEX(PgPensRurM!AN:AN,ROW(FePensRurH2!$A86)-DifIdConj!AN86),0)</f>
        <v>1641.3040444432502</v>
      </c>
      <c r="AO86" s="86">
        <f>IF(ROW(FePensRurH2!$A86)-DifIdConj!AO86&gt;1, INDEX(PotPensRurM!AO:AO,ROW(FePensRurH2!$A86)-DifIdConj!AO86)*INDEX(txMortM!AO:AO,ROW(FePensRurH2!$A86)-DifIdConj!AO86)*INDEX(PgPensRurM!AO:AO,ROW(FePensRurH2!$A86)-DifIdConj!AO86),0)</f>
        <v>1689.496790942824</v>
      </c>
      <c r="AP86" s="86">
        <f>IF(ROW(FePensRurH2!$A86)-DifIdConj!AP86&gt;1, INDEX(PotPensRurM!AP:AP,ROW(FePensRurH2!$A86)-DifIdConj!AP86)*INDEX(txMortM!AP:AP,ROW(FePensRurH2!$A86)-DifIdConj!AP86)*INDEX(PgPensRurM!AP:AP,ROW(FePensRurH2!$A86)-DifIdConj!AP86),0)</f>
        <v>1737.4088574977288</v>
      </c>
      <c r="AQ86" s="86">
        <f>IF(ROW(FePensRurH2!$A86)-DifIdConj!AQ86&gt;1, INDEX(PotPensRurM!AQ:AQ,ROW(FePensRurH2!$A86)-DifIdConj!AQ86)*INDEX(txMortM!AQ:AQ,ROW(FePensRurH2!$A86)-DifIdConj!AQ86)*INDEX(PgPensRurM!AQ:AQ,ROW(FePensRurH2!$A86)-DifIdConj!AQ86),0)</f>
        <v>1784.1982042739601</v>
      </c>
      <c r="AR86" s="86">
        <f>IF(ROW(FePensRurH2!$A86)-DifIdConj!AR86&gt;1, INDEX(PotPensRurM!AR:AR,ROW(FePensRurH2!$A86)-DifIdConj!AR86)*INDEX(txMortM!AR:AR,ROW(FePensRurH2!$A86)-DifIdConj!AR86)*INDEX(PgPensRurM!AR:AR,ROW(FePensRurH2!$A86)-DifIdConj!AR86),0)</f>
        <v>1831.6050469284619</v>
      </c>
      <c r="AS86" s="86">
        <f>IF(ROW(FePensRurH2!$A86)-DifIdConj!AS86&gt;1, INDEX(PotPensRurM!AS:AS,ROW(FePensRurH2!$A86)-DifIdConj!AS86)*INDEX(txMortM!AS:AS,ROW(FePensRurH2!$A86)-DifIdConj!AS86)*INDEX(PgPensRurM!AS:AS,ROW(FePensRurH2!$A86)-DifIdConj!AS86),0)</f>
        <v>1869.4407034697697</v>
      </c>
      <c r="AT86" s="86">
        <f>IF(ROW(FePensRurH2!$A86)-DifIdConj!AT86&gt;1, INDEX(PotPensRurM!AT:AT,ROW(FePensRurH2!$A86)-DifIdConj!AT86)*INDEX(txMortM!AT:AT,ROW(FePensRurH2!$A86)-DifIdConj!AT86)*INDEX(PgPensRurM!AT:AT,ROW(FePensRurH2!$A86)-DifIdConj!AT86),0)</f>
        <v>1893.1862267887207</v>
      </c>
      <c r="AU86" s="86">
        <f>IF(ROW(FePensRurH2!$A86)-DifIdConj!AU86&gt;1, INDEX(PotPensRurM!AU:AU,ROW(FePensRurH2!$A86)-DifIdConj!AU86)*INDEX(txMortM!AU:AU,ROW(FePensRurH2!$A86)-DifIdConj!AU86)*INDEX(PgPensRurM!AU:AU,ROW(FePensRurH2!$A86)-DifIdConj!AU86),0)</f>
        <v>1907.9219238838145</v>
      </c>
      <c r="AV86" s="86">
        <f>IF(ROW(FePensRurH2!$A86)-DifIdConj!AV86&gt;1, INDEX(PotPensRurM!AV:AV,ROW(FePensRurH2!$A86)-DifIdConj!AV86)*INDEX(txMortM!AV:AV,ROW(FePensRurH2!$A86)-DifIdConj!AV86)*INDEX(PgPensRurM!AV:AV,ROW(FePensRurH2!$A86)-DifIdConj!AV86),0)</f>
        <v>1924.0329527077838</v>
      </c>
      <c r="AW86" s="86">
        <f>IF(ROW(FePensRurH2!$A86)-DifIdConj!AW86&gt;1, INDEX(PotPensRurM!AW:AW,ROW(FePensRurH2!$A86)-DifIdConj!AW86)*INDEX(txMortM!AW:AW,ROW(FePensRurH2!$A86)-DifIdConj!AW86)*INDEX(PgPensRurM!AW:AW,ROW(FePensRurH2!$A86)-DifIdConj!AW86),0)</f>
        <v>1940.6211374376892</v>
      </c>
      <c r="AX86" s="86">
        <f>IF(ROW(FePensRurH2!$A86)-DifIdConj!AX86&gt;1, INDEX(PotPensRurM!AX:AX,ROW(FePensRurH2!$A86)-DifIdConj!AX86)*INDEX(txMortM!AX:AX,ROW(FePensRurH2!$A86)-DifIdConj!AX86)*INDEX(PgPensRurM!AX:AX,ROW(FePensRurH2!$A86)-DifIdConj!AX86),0)</f>
        <v>1957.1251181841947</v>
      </c>
      <c r="AY86" s="86">
        <f>IF(ROW(FePensRurH2!$A86)-DifIdConj!AY86&gt;1, INDEX(PotPensRurM!AY:AY,ROW(FePensRurH2!$A86)-DifIdConj!AY86)*INDEX(txMortM!AY:AY,ROW(FePensRurH2!$A86)-DifIdConj!AY86)*INDEX(PgPensRurM!AY:AY,ROW(FePensRurH2!$A86)-DifIdConj!AY86),0)</f>
        <v>1975.1167026374426</v>
      </c>
      <c r="AZ86" s="86">
        <f>IF(ROW(FePensRurH2!$A86)-DifIdConj!AZ86&gt;1, INDEX(PotPensRurM!AZ:AZ,ROW(FePensRurH2!$A86)-DifIdConj!AZ86)*INDEX(txMortM!AZ:AZ,ROW(FePensRurH2!$A86)-DifIdConj!AZ86)*INDEX(PgPensRurM!AZ:AZ,ROW(FePensRurH2!$A86)-DifIdConj!AZ86),0)</f>
        <v>1994.6239587918999</v>
      </c>
      <c r="BA86" s="86">
        <f>IF(ROW(FePensRurH2!$A86)-DifIdConj!BA86&gt;1, INDEX(PotPensRurM!BA:BA,ROW(FePensRurH2!$A86)-DifIdConj!BA86)*INDEX(txMortM!BA:BA,ROW(FePensRurH2!$A86)-DifIdConj!BA86)*INDEX(PgPensRurM!BA:BA,ROW(FePensRurH2!$A86)-DifIdConj!BA86),0)</f>
        <v>2014.6645068412276</v>
      </c>
      <c r="BB86" s="86">
        <f>IF(ROW(FePensRurH2!$A86)-DifIdConj!BB86&gt;1, INDEX(PotPensRurM!BB:BB,ROW(FePensRurH2!$A86)-DifIdConj!BB86)*INDEX(txMortM!BB:BB,ROW(FePensRurH2!$A86)-DifIdConj!BB86)*INDEX(PgPensRurM!BB:BB,ROW(FePensRurH2!$A86)-DifIdConj!BB86),0)</f>
        <v>2034.1436950012185</v>
      </c>
      <c r="BC86" s="86">
        <f>IF(ROW(FePensRurH2!$A86)-DifIdConj!BC86&gt;1, INDEX(PotPensRurM!BC:BC,ROW(FePensRurH2!$A86)-DifIdConj!BC86)*INDEX(txMortM!BC:BC,ROW(FePensRurH2!$A86)-DifIdConj!BC86)*INDEX(PgPensRurM!BC:BC,ROW(FePensRurH2!$A86)-DifIdConj!BC86),0)</f>
        <v>2063.1940692744033</v>
      </c>
      <c r="BD86" s="86">
        <f>IF(ROW(FePensRurH2!$A86)-DifIdConj!BD86&gt;1, INDEX(PotPensRurM!BD:BD,ROW(FePensRurH2!$A86)-DifIdConj!BD86)*INDEX(txMortM!BD:BD,ROW(FePensRurH2!$A86)-DifIdConj!BD86)*INDEX(PgPensRurM!BD:BD,ROW(FePensRurH2!$A86)-DifIdConj!BD86),0)</f>
        <v>2106.5871887201461</v>
      </c>
      <c r="BE86" s="86">
        <f>IF(ROW(FePensRurH2!$A86)-DifIdConj!BE86&gt;1, INDEX(PotPensRurM!BE:BE,ROW(FePensRurH2!$A86)-DifIdConj!BE86)*INDEX(txMortM!BE:BE,ROW(FePensRurH2!$A86)-DifIdConj!BE86)*INDEX(PgPensRurM!BE:BE,ROW(FePensRurH2!$A86)-DifIdConj!BE86),0)</f>
        <v>2159.6076302680171</v>
      </c>
      <c r="BF86" s="86">
        <f>IF(ROW(FePensRurH2!$A86)-DifIdConj!BF86&gt;1, INDEX(PotPensRurM!BF:BF,ROW(FePensRurH2!$A86)-DifIdConj!BF86)*INDEX(txMortM!BF:BF,ROW(FePensRurH2!$A86)-DifIdConj!BF86)*INDEX(PgPensRurM!BF:BF,ROW(FePensRurH2!$A86)-DifIdConj!BF86),0)</f>
        <v>2210.0738843194049</v>
      </c>
      <c r="BG86" s="86">
        <f>IF(ROW(FePensRurH2!$A86)-DifIdConj!BG86&gt;1, INDEX(PotPensRurM!BG:BG,ROW(FePensRurH2!$A86)-DifIdConj!BG86)*INDEX(txMortM!BG:BG,ROW(FePensRurH2!$A86)-DifIdConj!BG86)*INDEX(PgPensRurM!BG:BG,ROW(FePensRurH2!$A86)-DifIdConj!BG86),0)</f>
        <v>2257.7614069185752</v>
      </c>
      <c r="BH86" s="86">
        <f>IF(ROW(FePensRurH2!$A86)-DifIdConj!BH86&gt;1, INDEX(PotPensRurM!BH:BH,ROW(FePensRurH2!$A86)-DifIdConj!BH86)*INDEX(txMortM!BH:BH,ROW(FePensRurH2!$A86)-DifIdConj!BH86)*INDEX(PgPensRurM!BH:BH,ROW(FePensRurH2!$A86)-DifIdConj!BH86),0)</f>
        <v>2309.7152646767058</v>
      </c>
      <c r="BI86" s="86">
        <f>IF(ROW(FePensRurH2!$A86)-DifIdConj!BI86&gt;1, INDEX(PotPensRurM!BI:BI,ROW(FePensRurH2!$A86)-DifIdConj!BI86)*INDEX(txMortM!BI:BI,ROW(FePensRurH2!$A86)-DifIdConj!BI86)*INDEX(PgPensRurM!BI:BI,ROW(FePensRurH2!$A86)-DifIdConj!BI86),0)</f>
        <v>2367.4511292950069</v>
      </c>
      <c r="BJ86" s="87">
        <f>IF(ROW(FePensRurH2!$A86)-DifIdConj!BJ86&gt;1, INDEX(PotPensRurM!BJ:BJ,ROW(FePensRurH2!$A86)-DifIdConj!BJ86)*INDEX(txMortM!BJ:BJ,ROW(FePensRurH2!$A86)-DifIdConj!BJ86)*INDEX(PgPensRurM!BJ:BJ,ROW(FePensRurH2!$A86)-DifIdConj!BJ86),0)</f>
        <v>2210.8597881644764</v>
      </c>
    </row>
    <row r="87" spans="1:62" s="31" customFormat="1" x14ac:dyDescent="0.3">
      <c r="A87" s="29">
        <v>85</v>
      </c>
      <c r="B87" s="5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32"/>
      <c r="P87" s="59"/>
      <c r="Q87" s="86"/>
      <c r="R87" s="86"/>
      <c r="S87" s="86"/>
      <c r="T87" s="86">
        <f>IF(ROW(FePensRurH2!$A87)-DifIdConj!T87&gt;1, INDEX(PotPensRurM!T:T,ROW(FePensRurH2!$A87)-DifIdConj!T87)*INDEX(txMortM!T:T,ROW(FePensRurH2!$A87)-DifIdConj!T87)*INDEX(PgPensRurM!T:T,ROW(FePensRurH2!$A87)-DifIdConj!T87),0)</f>
        <v>890.94395824706123</v>
      </c>
      <c r="U87" s="86">
        <f>IF(ROW(FePensRurH2!$A87)-DifIdConj!U87&gt;1, INDEX(PotPensRurM!U:U,ROW(FePensRurH2!$A87)-DifIdConj!U87)*INDEX(txMortM!U:U,ROW(FePensRurH2!$A87)-DifIdConj!U87)*INDEX(PgPensRurM!U:U,ROW(FePensRurH2!$A87)-DifIdConj!U87),0)</f>
        <v>913.16598998849133</v>
      </c>
      <c r="V87" s="86">
        <f>IF(ROW(FePensRurH2!$A87)-DifIdConj!V87&gt;1, INDEX(PotPensRurM!V:V,ROW(FePensRurH2!$A87)-DifIdConj!V87)*INDEX(txMortM!V:V,ROW(FePensRurH2!$A87)-DifIdConj!V87)*INDEX(PgPensRurM!V:V,ROW(FePensRurH2!$A87)-DifIdConj!V87),0)</f>
        <v>925.21209135327626</v>
      </c>
      <c r="W87" s="86">
        <f>IF(ROW(FePensRurH2!$A87)-DifIdConj!W87&gt;1, INDEX(PotPensRurM!W:W,ROW(FePensRurH2!$A87)-DifIdConj!W87)*INDEX(txMortM!W:W,ROW(FePensRurH2!$A87)-DifIdConj!W87)*INDEX(PgPensRurM!W:W,ROW(FePensRurH2!$A87)-DifIdConj!W87),0)</f>
        <v>932.14272501520747</v>
      </c>
      <c r="X87" s="86">
        <f>IF(ROW(FePensRurH2!$A87)-DifIdConj!X87&gt;1, INDEX(PotPensRurM!X:X,ROW(FePensRurH2!$A87)-DifIdConj!X87)*INDEX(txMortM!X:X,ROW(FePensRurH2!$A87)-DifIdConj!X87)*INDEX(PgPensRurM!X:X,ROW(FePensRurH2!$A87)-DifIdConj!X87),0)</f>
        <v>944.21632889452394</v>
      </c>
      <c r="Y87" s="86">
        <f>IF(ROW(FePensRurH2!$A87)-DifIdConj!Y87&gt;1, INDEX(PotPensRurM!Y:Y,ROW(FePensRurH2!$A87)-DifIdConj!Y87)*INDEX(txMortM!Y:Y,ROW(FePensRurH2!$A87)-DifIdConj!Y87)*INDEX(PgPensRurM!Y:Y,ROW(FePensRurH2!$A87)-DifIdConj!Y87),0)</f>
        <v>958.38012387823255</v>
      </c>
      <c r="Z87" s="86">
        <f>IF(ROW(FePensRurH2!$A87)-DifIdConj!Z87&gt;1, INDEX(PotPensRurM!Z:Z,ROW(FePensRurH2!$A87)-DifIdConj!Z87)*INDEX(txMortM!Z:Z,ROW(FePensRurH2!$A87)-DifIdConj!Z87)*INDEX(PgPensRurM!Z:Z,ROW(FePensRurH2!$A87)-DifIdConj!Z87),0)</f>
        <v>981.92227631717321</v>
      </c>
      <c r="AA87" s="86">
        <f>IF(ROW(FePensRurH2!$A87)-DifIdConj!AA87&gt;1, INDEX(PotPensRurM!AA:AA,ROW(FePensRurH2!$A87)-DifIdConj!AA87)*INDEX(txMortM!AA:AA,ROW(FePensRurH2!$A87)-DifIdConj!AA87)*INDEX(PgPensRurM!AA:AA,ROW(FePensRurH2!$A87)-DifIdConj!AA87),0)</f>
        <v>1019.3807011090393</v>
      </c>
      <c r="AB87" s="86">
        <f>IF(ROW(FePensRurH2!$A87)-DifIdConj!AB87&gt;1, INDEX(PotPensRurM!AB:AB,ROW(FePensRurH2!$A87)-DifIdConj!AB87)*INDEX(txMortM!AB:AB,ROW(FePensRurH2!$A87)-DifIdConj!AB87)*INDEX(PgPensRurM!AB:AB,ROW(FePensRurH2!$A87)-DifIdConj!AB87),0)</f>
        <v>1065.5849255219134</v>
      </c>
      <c r="AC87" s="86">
        <f>IF(ROW(FePensRurH2!$A87)-DifIdConj!AC87&gt;1, INDEX(PotPensRurM!AC:AC,ROW(FePensRurH2!$A87)-DifIdConj!AC87)*INDEX(txMortM!AC:AC,ROW(FePensRurH2!$A87)-DifIdConj!AC87)*INDEX(PgPensRurM!AC:AC,ROW(FePensRurH2!$A87)-DifIdConj!AC87),0)</f>
        <v>1112.6142253707319</v>
      </c>
      <c r="AD87" s="86">
        <f>IF(ROW(FePensRurH2!$A87)-DifIdConj!AD87&gt;1, INDEX(PotPensRurM!AD:AD,ROW(FePensRurH2!$A87)-DifIdConj!AD87)*INDEX(txMortM!AD:AD,ROW(FePensRurH2!$A87)-DifIdConj!AD87)*INDEX(PgPensRurM!AD:AD,ROW(FePensRurH2!$A87)-DifIdConj!AD87),0)</f>
        <v>1162.3662741581661</v>
      </c>
      <c r="AE87" s="86">
        <f>IF(ROW(FePensRurH2!$A87)-DifIdConj!AE87&gt;1, INDEX(PotPensRurM!AE:AE,ROW(FePensRurH2!$A87)-DifIdConj!AE87)*INDEX(txMortM!AE:AE,ROW(FePensRurH2!$A87)-DifIdConj!AE87)*INDEX(PgPensRurM!AE:AE,ROW(FePensRurH2!$A87)-DifIdConj!AE87),0)</f>
        <v>1211.5407701404395</v>
      </c>
      <c r="AF87" s="86">
        <f>IF(ROW(FePensRurH2!$A87)-DifIdConj!AF87&gt;1, INDEX(PotPensRurM!AF:AF,ROW(FePensRurH2!$A87)-DifIdConj!AF87)*INDEX(txMortM!AF:AF,ROW(FePensRurH2!$A87)-DifIdConj!AF87)*INDEX(PgPensRurM!AF:AF,ROW(FePensRurH2!$A87)-DifIdConj!AF87),0)</f>
        <v>1258.5975725037895</v>
      </c>
      <c r="AG87" s="86">
        <f>IF(ROW(FePensRurH2!$A87)-DifIdConj!AG87&gt;1, INDEX(PotPensRurM!AG:AG,ROW(FePensRurH2!$A87)-DifIdConj!AG87)*INDEX(txMortM!AG:AG,ROW(FePensRurH2!$A87)-DifIdConj!AG87)*INDEX(PgPensRurM!AG:AG,ROW(FePensRurH2!$A87)-DifIdConj!AG87),0)</f>
        <v>1304.3067516550973</v>
      </c>
      <c r="AH87" s="86">
        <f>IF(ROW(FePensRurH2!$A87)-DifIdConj!AH87&gt;1, INDEX(PotPensRurM!AH:AH,ROW(FePensRurH2!$A87)-DifIdConj!AH87)*INDEX(txMortM!AH:AH,ROW(FePensRurH2!$A87)-DifIdConj!AH87)*INDEX(PgPensRurM!AH:AH,ROW(FePensRurH2!$A87)-DifIdConj!AH87),0)</f>
        <v>1352.8486898031467</v>
      </c>
      <c r="AI87" s="86">
        <f>IF(ROW(FePensRurH2!$A87)-DifIdConj!AI87&gt;1, INDEX(PotPensRurM!AI:AI,ROW(FePensRurH2!$A87)-DifIdConj!AI87)*INDEX(txMortM!AI:AI,ROW(FePensRurH2!$A87)-DifIdConj!AI87)*INDEX(PgPensRurM!AI:AI,ROW(FePensRurH2!$A87)-DifIdConj!AI87),0)</f>
        <v>1403.2332964248048</v>
      </c>
      <c r="AJ87" s="86">
        <f>IF(ROW(FePensRurH2!$A87)-DifIdConj!AJ87&gt;1, INDEX(PotPensRurM!AJ:AJ,ROW(FePensRurH2!$A87)-DifIdConj!AJ87)*INDEX(txMortM!AJ:AJ,ROW(FePensRurH2!$A87)-DifIdConj!AJ87)*INDEX(PgPensRurM!AJ:AJ,ROW(FePensRurH2!$A87)-DifIdConj!AJ87),0)</f>
        <v>1453.5628980174001</v>
      </c>
      <c r="AK87" s="86">
        <f>IF(ROW(FePensRurH2!$A87)-DifIdConj!AK87&gt;1, INDEX(PotPensRurM!AK:AK,ROW(FePensRurH2!$A87)-DifIdConj!AK87)*INDEX(txMortM!AK:AK,ROW(FePensRurH2!$A87)-DifIdConj!AK87)*INDEX(PgPensRurM!AK:AK,ROW(FePensRurH2!$A87)-DifIdConj!AK87),0)</f>
        <v>1503.6449769792121</v>
      </c>
      <c r="AL87" s="86">
        <f>IF(ROW(FePensRurH2!$A87)-DifIdConj!AL87&gt;1, INDEX(PotPensRurM!AL:AL,ROW(FePensRurH2!$A87)-DifIdConj!AL87)*INDEX(txMortM!AL:AL,ROW(FePensRurH2!$A87)-DifIdConj!AL87)*INDEX(PgPensRurM!AL:AL,ROW(FePensRurH2!$A87)-DifIdConj!AL87),0)</f>
        <v>1553.1770056503947</v>
      </c>
      <c r="AM87" s="86">
        <f>IF(ROW(FePensRurH2!$A87)-DifIdConj!AM87&gt;1, INDEX(PotPensRurM!AM:AM,ROW(FePensRurH2!$A87)-DifIdConj!AM87)*INDEX(txMortM!AM:AM,ROW(FePensRurH2!$A87)-DifIdConj!AM87)*INDEX(PgPensRurM!AM:AM,ROW(FePensRurH2!$A87)-DifIdConj!AM87),0)</f>
        <v>1602.3239991181363</v>
      </c>
      <c r="AN87" s="86">
        <f>IF(ROW(FePensRurH2!$A87)-DifIdConj!AN87&gt;1, INDEX(PotPensRurM!AN:AN,ROW(FePensRurH2!$A87)-DifIdConj!AN87)*INDEX(txMortM!AN:AN,ROW(FePensRurH2!$A87)-DifIdConj!AN87)*INDEX(PgPensRurM!AN:AN,ROW(FePensRurH2!$A87)-DifIdConj!AN87),0)</f>
        <v>1650.5084045772769</v>
      </c>
      <c r="AO87" s="86">
        <f>IF(ROW(FePensRurH2!$A87)-DifIdConj!AO87&gt;1, INDEX(PotPensRurM!AO:AO,ROW(FePensRurH2!$A87)-DifIdConj!AO87)*INDEX(txMortM!AO:AO,ROW(FePensRurH2!$A87)-DifIdConj!AO87)*INDEX(PgPensRurM!AO:AO,ROW(FePensRurH2!$A87)-DifIdConj!AO87),0)</f>
        <v>1699.5453879868926</v>
      </c>
      <c r="AP87" s="86">
        <f>IF(ROW(FePensRurH2!$A87)-DifIdConj!AP87&gt;1, INDEX(PotPensRurM!AP:AP,ROW(FePensRurH2!$A87)-DifIdConj!AP87)*INDEX(txMortM!AP:AP,ROW(FePensRurH2!$A87)-DifIdConj!AP87)*INDEX(PgPensRurM!AP:AP,ROW(FePensRurH2!$A87)-DifIdConj!AP87),0)</f>
        <v>1750.2325222683974</v>
      </c>
      <c r="AQ87" s="86">
        <f>IF(ROW(FePensRurH2!$A87)-DifIdConj!AQ87&gt;1, INDEX(PotPensRurM!AQ:AQ,ROW(FePensRurH2!$A87)-DifIdConj!AQ87)*INDEX(txMortM!AQ:AQ,ROW(FePensRurH2!$A87)-DifIdConj!AQ87)*INDEX(PgPensRurM!AQ:AQ,ROW(FePensRurH2!$A87)-DifIdConj!AQ87),0)</f>
        <v>1800.8096464917758</v>
      </c>
      <c r="AR87" s="86">
        <f>IF(ROW(FePensRurH2!$A87)-DifIdConj!AR87&gt;1, INDEX(PotPensRurM!AR:AR,ROW(FePensRurH2!$A87)-DifIdConj!AR87)*INDEX(txMortM!AR:AR,ROW(FePensRurH2!$A87)-DifIdConj!AR87)*INDEX(PgPensRurM!AR:AR,ROW(FePensRurH2!$A87)-DifIdConj!AR87),0)</f>
        <v>1850.2041625903009</v>
      </c>
      <c r="AS87" s="86">
        <f>IF(ROW(FePensRurH2!$A87)-DifIdConj!AS87&gt;1, INDEX(PotPensRurM!AS:AS,ROW(FePensRurH2!$A87)-DifIdConj!AS87)*INDEX(txMortM!AS:AS,ROW(FePensRurH2!$A87)-DifIdConj!AS87)*INDEX(PgPensRurM!AS:AS,ROW(FePensRurH2!$A87)-DifIdConj!AS87),0)</f>
        <v>1900.2312365230498</v>
      </c>
      <c r="AT87" s="86">
        <f>IF(ROW(FePensRurH2!$A87)-DifIdConj!AT87&gt;1, INDEX(PotPensRurM!AT:AT,ROW(FePensRurH2!$A87)-DifIdConj!AT87)*INDEX(txMortM!AT:AT,ROW(FePensRurH2!$A87)-DifIdConj!AT87)*INDEX(PgPensRurM!AT:AT,ROW(FePensRurH2!$A87)-DifIdConj!AT87),0)</f>
        <v>1940.2748976808739</v>
      </c>
      <c r="AU87" s="86">
        <f>IF(ROW(FePensRurH2!$A87)-DifIdConj!AU87&gt;1, INDEX(PotPensRurM!AU:AU,ROW(FePensRurH2!$A87)-DifIdConj!AU87)*INDEX(txMortM!AU:AU,ROW(FePensRurH2!$A87)-DifIdConj!AU87)*INDEX(PgPensRurM!AU:AU,ROW(FePensRurH2!$A87)-DifIdConj!AU87),0)</f>
        <v>1965.7972311660808</v>
      </c>
      <c r="AV87" s="86">
        <f>IF(ROW(FePensRurH2!$A87)-DifIdConj!AV87&gt;1, INDEX(PotPensRurM!AV:AV,ROW(FePensRurH2!$A87)-DifIdConj!AV87)*INDEX(txMortM!AV:AV,ROW(FePensRurH2!$A87)-DifIdConj!AV87)*INDEX(PgPensRurM!AV:AV,ROW(FePensRurH2!$A87)-DifIdConj!AV87),0)</f>
        <v>1981.9137046815235</v>
      </c>
      <c r="AW87" s="86">
        <f>IF(ROW(FePensRurH2!$A87)-DifIdConj!AW87&gt;1, INDEX(PotPensRurM!AW:AW,ROW(FePensRurH2!$A87)-DifIdConj!AW87)*INDEX(txMortM!AW:AW,ROW(FePensRurH2!$A87)-DifIdConj!AW87)*INDEX(PgPensRurM!AW:AW,ROW(FePensRurH2!$A87)-DifIdConj!AW87),0)</f>
        <v>1999.4878114671353</v>
      </c>
      <c r="AX87" s="86">
        <f>IF(ROW(FePensRurH2!$A87)-DifIdConj!AX87&gt;1, INDEX(PotPensRurM!AX:AX,ROW(FePensRurH2!$A87)-DifIdConj!AX87)*INDEX(txMortM!AX:AX,ROW(FePensRurH2!$A87)-DifIdConj!AX87)*INDEX(PgPensRurM!AX:AX,ROW(FePensRurH2!$A87)-DifIdConj!AX87),0)</f>
        <v>2017.4194509416552</v>
      </c>
      <c r="AY87" s="86">
        <f>IF(ROW(FePensRurH2!$A87)-DifIdConj!AY87&gt;1, INDEX(PotPensRurM!AY:AY,ROW(FePensRurH2!$A87)-DifIdConj!AY87)*INDEX(txMortM!AY:AY,ROW(FePensRurH2!$A87)-DifIdConj!AY87)*INDEX(PgPensRurM!AY:AY,ROW(FePensRurH2!$A87)-DifIdConj!AY87),0)</f>
        <v>2035.2960853871123</v>
      </c>
      <c r="AZ87" s="86">
        <f>IF(ROW(FePensRurH2!$A87)-DifIdConj!AZ87&gt;1, INDEX(PotPensRurM!AZ:AZ,ROW(FePensRurH2!$A87)-DifIdConj!AZ87)*INDEX(txMortM!AZ:AZ,ROW(FePensRurH2!$A87)-DifIdConj!AZ87)*INDEX(PgPensRurM!AZ:AZ,ROW(FePensRurH2!$A87)-DifIdConj!AZ87),0)</f>
        <v>2054.4653380155496</v>
      </c>
      <c r="BA87" s="86">
        <f>IF(ROW(FePensRurH2!$A87)-DifIdConj!BA87&gt;1, INDEX(PotPensRurM!BA:BA,ROW(FePensRurH2!$A87)-DifIdConj!BA87)*INDEX(txMortM!BA:BA,ROW(FePensRurH2!$A87)-DifIdConj!BA87)*INDEX(PgPensRurM!BA:BA,ROW(FePensRurH2!$A87)-DifIdConj!BA87),0)</f>
        <v>2075.6972792338465</v>
      </c>
      <c r="BB87" s="86">
        <f>IF(ROW(FePensRurH2!$A87)-DifIdConj!BB87&gt;1, INDEX(PotPensRurM!BB:BB,ROW(FePensRurH2!$A87)-DifIdConj!BB87)*INDEX(txMortM!BB:BB,ROW(FePensRurH2!$A87)-DifIdConj!BB87)*INDEX(PgPensRurM!BB:BB,ROW(FePensRurH2!$A87)-DifIdConj!BB87),0)</f>
        <v>2097.2867531410525</v>
      </c>
      <c r="BC87" s="86">
        <f>IF(ROW(FePensRurH2!$A87)-DifIdConj!BC87&gt;1, INDEX(PotPensRurM!BC:BC,ROW(FePensRurH2!$A87)-DifIdConj!BC87)*INDEX(txMortM!BC:BC,ROW(FePensRurH2!$A87)-DifIdConj!BC87)*INDEX(PgPensRurM!BC:BC,ROW(FePensRurH2!$A87)-DifIdConj!BC87),0)</f>
        <v>2117.9686440687201</v>
      </c>
      <c r="BD87" s="86">
        <f>IF(ROW(FePensRurH2!$A87)-DifIdConj!BD87&gt;1, INDEX(PotPensRurM!BD:BD,ROW(FePensRurH2!$A87)-DifIdConj!BD87)*INDEX(txMortM!BD:BD,ROW(FePensRurH2!$A87)-DifIdConj!BD87)*INDEX(PgPensRurM!BD:BD,ROW(FePensRurH2!$A87)-DifIdConj!BD87),0)</f>
        <v>2148.7439578294384</v>
      </c>
      <c r="BE87" s="86">
        <f>IF(ROW(FePensRurH2!$A87)-DifIdConj!BE87&gt;1, INDEX(PotPensRurM!BE:BE,ROW(FePensRurH2!$A87)-DifIdConj!BE87)*INDEX(txMortM!BE:BE,ROW(FePensRurH2!$A87)-DifIdConj!BE87)*INDEX(PgPensRurM!BE:BE,ROW(FePensRurH2!$A87)-DifIdConj!BE87),0)</f>
        <v>2194.7006596115289</v>
      </c>
      <c r="BF87" s="86">
        <f>IF(ROW(FePensRurH2!$A87)-DifIdConj!BF87&gt;1, INDEX(PotPensRurM!BF:BF,ROW(FePensRurH2!$A87)-DifIdConj!BF87)*INDEX(txMortM!BF:BF,ROW(FePensRurH2!$A87)-DifIdConj!BF87)*INDEX(PgPensRurM!BF:BF,ROW(FePensRurH2!$A87)-DifIdConj!BF87),0)</f>
        <v>2250.5307641104187</v>
      </c>
      <c r="BG87" s="86">
        <f>IF(ROW(FePensRurH2!$A87)-DifIdConj!BG87&gt;1, INDEX(PotPensRurM!BG:BG,ROW(FePensRurH2!$A87)-DifIdConj!BG87)*INDEX(txMortM!BG:BG,ROW(FePensRurH2!$A87)-DifIdConj!BG87)*INDEX(PgPensRurM!BG:BG,ROW(FePensRurH2!$A87)-DifIdConj!BG87),0)</f>
        <v>2303.8031347578817</v>
      </c>
      <c r="BH87" s="86">
        <f>IF(ROW(FePensRurH2!$A87)-DifIdConj!BH87&gt;1, INDEX(PotPensRurM!BH:BH,ROW(FePensRurH2!$A87)-DifIdConj!BH87)*INDEX(txMortM!BH:BH,ROW(FePensRurH2!$A87)-DifIdConj!BH87)*INDEX(PgPensRurM!BH:BH,ROW(FePensRurH2!$A87)-DifIdConj!BH87),0)</f>
        <v>2353.9952237778198</v>
      </c>
      <c r="BI87" s="86">
        <f>IF(ROW(FePensRurH2!$A87)-DifIdConj!BI87&gt;1, INDEX(PotPensRurM!BI:BI,ROW(FePensRurH2!$A87)-DifIdConj!BI87)*INDEX(txMortM!BI:BI,ROW(FePensRurH2!$A87)-DifIdConj!BI87)*INDEX(PgPensRurM!BI:BI,ROW(FePensRurH2!$A87)-DifIdConj!BI87),0)</f>
        <v>2408.6427201518559</v>
      </c>
      <c r="BJ87" s="87">
        <f>IF(ROW(FePensRurH2!$A87)-DifIdConj!BJ87&gt;1, INDEX(PotPensRurM!BJ:BJ,ROW(FePensRurH2!$A87)-DifIdConj!BJ87)*INDEX(txMortM!BJ:BJ,ROW(FePensRurH2!$A87)-DifIdConj!BJ87)*INDEX(PgPensRurM!BJ:BJ,ROW(FePensRurH2!$A87)-DifIdConj!BJ87),0)</f>
        <v>2525.3908943379579</v>
      </c>
    </row>
    <row r="88" spans="1:62" s="31" customFormat="1" x14ac:dyDescent="0.3">
      <c r="A88" s="29">
        <v>86</v>
      </c>
      <c r="B88" s="5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32"/>
      <c r="P88" s="59"/>
      <c r="Q88" s="86"/>
      <c r="R88" s="86"/>
      <c r="S88" s="86"/>
      <c r="T88" s="86">
        <f>IF(ROW(FePensRurH2!$A88)-DifIdConj!T88&gt;1, INDEX(PotPensRurM!T:T,ROW(FePensRurH2!$A88)-DifIdConj!T88)*INDEX(txMortM!T:T,ROW(FePensRurH2!$A88)-DifIdConj!T88)*INDEX(PgPensRurM!T:T,ROW(FePensRurH2!$A88)-DifIdConj!T88),0)</f>
        <v>793.49541607007438</v>
      </c>
      <c r="U88" s="86">
        <f>IF(ROW(FePensRurH2!$A88)-DifIdConj!U88&gt;1, INDEX(PotPensRurM!U:U,ROW(FePensRurH2!$A88)-DifIdConj!U88)*INDEX(txMortM!U:U,ROW(FePensRurH2!$A88)-DifIdConj!U88)*INDEX(PgPensRurM!U:U,ROW(FePensRurH2!$A88)-DifIdConj!U88),0)</f>
        <v>821.35510765865604</v>
      </c>
      <c r="V88" s="86">
        <f>IF(ROW(FePensRurH2!$A88)-DifIdConj!V88&gt;1, INDEX(PotPensRurM!V:V,ROW(FePensRurH2!$A88)-DifIdConj!V88)*INDEX(txMortM!V:V,ROW(FePensRurH2!$A88)-DifIdConj!V88)*INDEX(PgPensRurM!V:V,ROW(FePensRurH2!$A88)-DifIdConj!V88),0)</f>
        <v>843.11792856592888</v>
      </c>
      <c r="W88" s="86">
        <f>IF(ROW(FePensRurH2!$A88)-DifIdConj!W88&gt;1, INDEX(PotPensRurM!W:W,ROW(FePensRurH2!$A88)-DifIdConj!W88)*INDEX(txMortM!W:W,ROW(FePensRurH2!$A88)-DifIdConj!W88)*INDEX(PgPensRurM!W:W,ROW(FePensRurH2!$A88)-DifIdConj!W88),0)</f>
        <v>855.39369061035791</v>
      </c>
      <c r="X88" s="86">
        <f>IF(ROW(FePensRurH2!$A88)-DifIdConj!X88&gt;1, INDEX(PotPensRurM!X:X,ROW(FePensRurH2!$A88)-DifIdConj!X88)*INDEX(txMortM!X:X,ROW(FePensRurH2!$A88)-DifIdConj!X88)*INDEX(PgPensRurM!X:X,ROW(FePensRurH2!$A88)-DifIdConj!X88),0)</f>
        <v>863.02161401881153</v>
      </c>
      <c r="Y88" s="86">
        <f>IF(ROW(FePensRurH2!$A88)-DifIdConj!Y88&gt;1, INDEX(PotPensRurM!Y:Y,ROW(FePensRurH2!$A88)-DifIdConj!Y88)*INDEX(txMortM!Y:Y,ROW(FePensRurH2!$A88)-DifIdConj!Y88)*INDEX(PgPensRurM!Y:Y,ROW(FePensRurH2!$A88)-DifIdConj!Y88),0)</f>
        <v>875.21535538142928</v>
      </c>
      <c r="Z88" s="86">
        <f>IF(ROW(FePensRurH2!$A88)-DifIdConj!Z88&gt;1, INDEX(PotPensRurM!Z:Z,ROW(FePensRurH2!$A88)-DifIdConj!Z88)*INDEX(txMortM!Z:Z,ROW(FePensRurH2!$A88)-DifIdConj!Z88)*INDEX(PgPensRurM!Z:Z,ROW(FePensRurH2!$A88)-DifIdConj!Z88),0)</f>
        <v>889.48695401660075</v>
      </c>
      <c r="AA88" s="86">
        <f>IF(ROW(FePensRurH2!$A88)-DifIdConj!AA88&gt;1, INDEX(PotPensRurM!AA:AA,ROW(FePensRurH2!$A88)-DifIdConj!AA88)*INDEX(txMortM!AA:AA,ROW(FePensRurH2!$A88)-DifIdConj!AA88)*INDEX(PgPensRurM!AA:AA,ROW(FePensRurH2!$A88)-DifIdConj!AA88),0)</f>
        <v>912.3433840146912</v>
      </c>
      <c r="AB88" s="86">
        <f>IF(ROW(FePensRurH2!$A88)-DifIdConj!AB88&gt;1, INDEX(PotPensRurM!AB:AB,ROW(FePensRurH2!$A88)-DifIdConj!AB88)*INDEX(txMortM!AB:AB,ROW(FePensRurH2!$A88)-DifIdConj!AB88)*INDEX(PgPensRurM!AB:AB,ROW(FePensRurH2!$A88)-DifIdConj!AB88),0)</f>
        <v>948.24110242078314</v>
      </c>
      <c r="AC88" s="86">
        <f>IF(ROW(FePensRurH2!$A88)-DifIdConj!AC88&gt;1, INDEX(PotPensRurM!AC:AC,ROW(FePensRurH2!$A88)-DifIdConj!AC88)*INDEX(txMortM!AC:AC,ROW(FePensRurH2!$A88)-DifIdConj!AC88)*INDEX(PgPensRurM!AC:AC,ROW(FePensRurH2!$A88)-DifIdConj!AC88),0)</f>
        <v>992.28620855346719</v>
      </c>
      <c r="AD88" s="86">
        <f>IF(ROW(FePensRurH2!$A88)-DifIdConj!AD88&gt;1, INDEX(PotPensRurM!AD:AD,ROW(FePensRurH2!$A88)-DifIdConj!AD88)*INDEX(txMortM!AD:AD,ROW(FePensRurH2!$A88)-DifIdConj!AD88)*INDEX(PgPensRurM!AD:AD,ROW(FePensRurH2!$A88)-DifIdConj!AD88),0)</f>
        <v>1037.2882226406168</v>
      </c>
      <c r="AE88" s="86">
        <f>IF(ROW(FePensRurH2!$A88)-DifIdConj!AE88&gt;1, INDEX(PotPensRurM!AE:AE,ROW(FePensRurH2!$A88)-DifIdConj!AE88)*INDEX(txMortM!AE:AE,ROW(FePensRurH2!$A88)-DifIdConj!AE88)*INDEX(PgPensRurM!AE:AE,ROW(FePensRurH2!$A88)-DifIdConj!AE88),0)</f>
        <v>1084.8875583184586</v>
      </c>
      <c r="AF88" s="86">
        <f>IF(ROW(FePensRurH2!$A88)-DifIdConj!AF88&gt;1, INDEX(PotPensRurM!AF:AF,ROW(FePensRurH2!$A88)-DifIdConj!AF88)*INDEX(txMortM!AF:AF,ROW(FePensRurH2!$A88)-DifIdConj!AF88)*INDEX(PgPensRurM!AF:AF,ROW(FePensRurH2!$A88)-DifIdConj!AF88),0)</f>
        <v>1132.2134917235958</v>
      </c>
      <c r="AG88" s="86">
        <f>IF(ROW(FePensRurH2!$A88)-DifIdConj!AG88&gt;1, INDEX(PotPensRurM!AG:AG,ROW(FePensRurH2!$A88)-DifIdConj!AG88)*INDEX(txMortM!AG:AG,ROW(FePensRurH2!$A88)-DifIdConj!AG88)*INDEX(PgPensRurM!AG:AG,ROW(FePensRurH2!$A88)-DifIdConj!AG88),0)</f>
        <v>1177.6529494470724</v>
      </c>
      <c r="AH88" s="86">
        <f>IF(ROW(FePensRurH2!$A88)-DifIdConj!AH88&gt;1, INDEX(PotPensRurM!AH:AH,ROW(FePensRurH2!$A88)-DifIdConj!AH88)*INDEX(txMortM!AH:AH,ROW(FePensRurH2!$A88)-DifIdConj!AH88)*INDEX(PgPensRurM!AH:AH,ROW(FePensRurH2!$A88)-DifIdConj!AH88),0)</f>
        <v>1221.9441176251908</v>
      </c>
      <c r="AI88" s="86">
        <f>IF(ROW(FePensRurH2!$A88)-DifIdConj!AI88&gt;1, INDEX(PotPensRurM!AI:AI,ROW(FePensRurH2!$A88)-DifIdConj!AI88)*INDEX(txMortM!AI:AI,ROW(FePensRurH2!$A88)-DifIdConj!AI88)*INDEX(PgPensRurM!AI:AI,ROW(FePensRurH2!$A88)-DifIdConj!AI88),0)</f>
        <v>1268.6138855758375</v>
      </c>
      <c r="AJ88" s="86">
        <f>IF(ROW(FePensRurH2!$A88)-DifIdConj!AJ88&gt;1, INDEX(PotPensRurM!AJ:AJ,ROW(FePensRurH2!$A88)-DifIdConj!AJ88)*INDEX(txMortM!AJ:AJ,ROW(FePensRurH2!$A88)-DifIdConj!AJ88)*INDEX(PgPensRurM!AJ:AJ,ROW(FePensRurH2!$A88)-DifIdConj!AJ88),0)</f>
        <v>1316.9240671627103</v>
      </c>
      <c r="AK88" s="86">
        <f>IF(ROW(FePensRurH2!$A88)-DifIdConj!AK88&gt;1, INDEX(PotPensRurM!AK:AK,ROW(FePensRurH2!$A88)-DifIdConj!AK88)*INDEX(txMortM!AK:AK,ROW(FePensRurH2!$A88)-DifIdConj!AK88)*INDEX(PgPensRurM!AK:AK,ROW(FePensRurH2!$A88)-DifIdConj!AK88),0)</f>
        <v>1365.1248878405017</v>
      </c>
      <c r="AL88" s="86">
        <f>IF(ROW(FePensRurH2!$A88)-DifIdConj!AL88&gt;1, INDEX(PotPensRurM!AL:AL,ROW(FePensRurH2!$A88)-DifIdConj!AL88)*INDEX(txMortM!AL:AL,ROW(FePensRurH2!$A88)-DifIdConj!AL88)*INDEX(PgPensRurM!AL:AL,ROW(FePensRurH2!$A88)-DifIdConj!AL88),0)</f>
        <v>1413.0523062455891</v>
      </c>
      <c r="AM88" s="86">
        <f>IF(ROW(FePensRurH2!$A88)-DifIdConj!AM88&gt;1, INDEX(PotPensRurM!AM:AM,ROW(FePensRurH2!$A88)-DifIdConj!AM88)*INDEX(txMortM!AM:AM,ROW(FePensRurH2!$A88)-DifIdConj!AM88)*INDEX(PgPensRurM!AM:AM,ROW(FePensRurH2!$A88)-DifIdConj!AM88),0)</f>
        <v>1460.5969614688897</v>
      </c>
      <c r="AN88" s="86">
        <f>IF(ROW(FePensRurH2!$A88)-DifIdConj!AN88&gt;1, INDEX(PotPensRurM!AN:AN,ROW(FePensRurH2!$A88)-DifIdConj!AN88)*INDEX(txMortM!AN:AN,ROW(FePensRurH2!$A88)-DifIdConj!AN88)*INDEX(PgPensRurM!AN:AN,ROW(FePensRurH2!$A88)-DifIdConj!AN88),0)</f>
        <v>1507.922894874027</v>
      </c>
      <c r="AO88" s="86">
        <f>IF(ROW(FePensRurH2!$A88)-DifIdConj!AO88&gt;1, INDEX(PotPensRurM!AO:AO,ROW(FePensRurH2!$A88)-DifIdConj!AO88)*INDEX(txMortM!AO:AO,ROW(FePensRurH2!$A88)-DifIdConj!AO88)*INDEX(PgPensRurM!AO:AO,ROW(FePensRurH2!$A88)-DifIdConj!AO88),0)</f>
        <v>1554.2372398701577</v>
      </c>
      <c r="AP88" s="86">
        <f>IF(ROW(FePensRurH2!$A88)-DifIdConj!AP88&gt;1, INDEX(PotPensRurM!AP:AP,ROW(FePensRurH2!$A88)-DifIdConj!AP88)*INDEX(txMortM!AP:AP,ROW(FePensRurH2!$A88)-DifIdConj!AP88)*INDEX(PgPensRurM!AP:AP,ROW(FePensRurH2!$A88)-DifIdConj!AP88),0)</f>
        <v>1601.2624307753201</v>
      </c>
      <c r="AQ88" s="86">
        <f>IF(ROW(FePensRurH2!$A88)-DifIdConj!AQ88&gt;1, INDEX(PotPensRurM!AQ:AQ,ROW(FePensRurH2!$A88)-DifIdConj!AQ88)*INDEX(txMortM!AQ:AQ,ROW(FePensRurH2!$A88)-DifIdConj!AQ88)*INDEX(PgPensRurM!AQ:AQ,ROW(FePensRurH2!$A88)-DifIdConj!AQ88),0)</f>
        <v>1650.0100559985208</v>
      </c>
      <c r="AR88" s="86">
        <f>IF(ROW(FePensRurH2!$A88)-DifIdConj!AR88&gt;1, INDEX(PotPensRurM!AR:AR,ROW(FePensRurH2!$A88)-DifIdConj!AR88)*INDEX(txMortM!AR:AR,ROW(FePensRurH2!$A88)-DifIdConj!AR88)*INDEX(PgPensRurM!AR:AR,ROW(FePensRurH2!$A88)-DifIdConj!AR88),0)</f>
        <v>1698.7030007671799</v>
      </c>
      <c r="AS88" s="86">
        <f>IF(ROW(FePensRurH2!$A88)-DifIdConj!AS88&gt;1, INDEX(PotPensRurM!AS:AS,ROW(FePensRurH2!$A88)-DifIdConj!AS88)*INDEX(txMortM!AS:AS,ROW(FePensRurH2!$A88)-DifIdConj!AS88)*INDEX(PgPensRurM!AS:AS,ROW(FePensRurH2!$A88)-DifIdConj!AS88),0)</f>
        <v>1746.3023364450214</v>
      </c>
      <c r="AT88" s="86">
        <f>IF(ROW(FePensRurH2!$A88)-DifIdConj!AT88&gt;1, INDEX(PotPensRurM!AT:AT,ROW(FePensRurH2!$A88)-DifIdConj!AT88)*INDEX(txMortM!AT:AT,ROW(FePensRurH2!$A88)-DifIdConj!AT88)*INDEX(PgPensRurM!AT:AT,ROW(FePensRurH2!$A88)-DifIdConj!AT88),0)</f>
        <v>1794.4484766682724</v>
      </c>
      <c r="AU88" s="86">
        <f>IF(ROW(FePensRurH2!$A88)-DifIdConj!AU88&gt;1, INDEX(PotPensRurM!AU:AU,ROW(FePensRurH2!$A88)-DifIdConj!AU88)*INDEX(txMortM!AU:AU,ROW(FePensRurH2!$A88)-DifIdConj!AU88)*INDEX(PgPensRurM!AU:AU,ROW(FePensRurH2!$A88)-DifIdConj!AU88),0)</f>
        <v>1833.107558028679</v>
      </c>
      <c r="AV88" s="86">
        <f>IF(ROW(FePensRurH2!$A88)-DifIdConj!AV88&gt;1, INDEX(PotPensRurM!AV:AV,ROW(FePensRurH2!$A88)-DifIdConj!AV88)*INDEX(txMortM!AV:AV,ROW(FePensRurH2!$A88)-DifIdConj!AV88)*INDEX(PgPensRurM!AV:AV,ROW(FePensRurH2!$A88)-DifIdConj!AV88),0)</f>
        <v>1858.1238659811343</v>
      </c>
      <c r="AW88" s="86">
        <f>IF(ROW(FePensRurH2!$A88)-DifIdConj!AW88&gt;1, INDEX(PotPensRurM!AW:AW,ROW(FePensRurH2!$A88)-DifIdConj!AW88)*INDEX(txMortM!AW:AW,ROW(FePensRurH2!$A88)-DifIdConj!AW88)*INDEX(PgPensRurM!AW:AW,ROW(FePensRurH2!$A88)-DifIdConj!AW88),0)</f>
        <v>1874.309280525237</v>
      </c>
      <c r="AX88" s="86">
        <f>IF(ROW(FePensRurH2!$A88)-DifIdConj!AX88&gt;1, INDEX(PotPensRurM!AX:AX,ROW(FePensRurH2!$A88)-DifIdConj!AX88)*INDEX(txMortM!AX:AX,ROW(FePensRurH2!$A88)-DifIdConj!AX88)*INDEX(PgPensRurM!AX:AX,ROW(FePensRurH2!$A88)-DifIdConj!AX88),0)</f>
        <v>1891.7250052965094</v>
      </c>
      <c r="AY88" s="86">
        <f>IF(ROW(FePensRurH2!$A88)-DifIdConj!AY88&gt;1, INDEX(PotPensRurM!AY:AY,ROW(FePensRurH2!$A88)-DifIdConj!AY88)*INDEX(txMortM!AY:AY,ROW(FePensRurH2!$A88)-DifIdConj!AY88)*INDEX(PgPensRurM!AY:AY,ROW(FePensRurH2!$A88)-DifIdConj!AY88),0)</f>
        <v>1909.4961530222974</v>
      </c>
      <c r="AZ88" s="86">
        <f>IF(ROW(FePensRurH2!$A88)-DifIdConj!AZ88&gt;1, INDEX(PotPensRurM!AZ:AZ,ROW(FePensRurH2!$A88)-DifIdConj!AZ88)*INDEX(txMortM!AZ:AZ,ROW(FePensRurH2!$A88)-DifIdConj!AZ88)*INDEX(PgPensRurM!AZ:AZ,ROW(FePensRurH2!$A88)-DifIdConj!AZ88),0)</f>
        <v>1927.1032593844627</v>
      </c>
      <c r="BA88" s="86">
        <f>IF(ROW(FePensRurH2!$A88)-DifIdConj!BA88&gt;1, INDEX(PotPensRurM!BA:BA,ROW(FePensRurH2!$A88)-DifIdConj!BA88)*INDEX(txMortM!BA:BA,ROW(FePensRurH2!$A88)-DifIdConj!BA88)*INDEX(PgPensRurM!BA:BA,ROW(FePensRurH2!$A88)-DifIdConj!BA88),0)</f>
        <v>1946.05003688288</v>
      </c>
      <c r="BB88" s="86">
        <f>IF(ROW(FePensRurH2!$A88)-DifIdConj!BB88&gt;1, INDEX(PotPensRurM!BB:BB,ROW(FePensRurH2!$A88)-DifIdConj!BB88)*INDEX(txMortM!BB:BB,ROW(FePensRurH2!$A88)-DifIdConj!BB88)*INDEX(PgPensRurM!BB:BB,ROW(FePensRurH2!$A88)-DifIdConj!BB88),0)</f>
        <v>1967.0473314265805</v>
      </c>
      <c r="BC88" s="86">
        <f>IF(ROW(FePensRurH2!$A88)-DifIdConj!BC88&gt;1, INDEX(PotPensRurM!BC:BC,ROW(FePensRurH2!$A88)-DifIdConj!BC88)*INDEX(txMortM!BC:BC,ROW(FePensRurH2!$A88)-DifIdConj!BC88)*INDEX(PgPensRurM!BC:BC,ROW(FePensRurH2!$A88)-DifIdConj!BC88),0)</f>
        <v>1988.0719661975511</v>
      </c>
      <c r="BD88" s="86">
        <f>IF(ROW(FePensRurH2!$A88)-DifIdConj!BD88&gt;1, INDEX(PotPensRurM!BD:BD,ROW(FePensRurH2!$A88)-DifIdConj!BD88)*INDEX(txMortM!BD:BD,ROW(FePensRurH2!$A88)-DifIdConj!BD88)*INDEX(PgPensRurM!BD:BD,ROW(FePensRurH2!$A88)-DifIdConj!BD88),0)</f>
        <v>2008.2217136958682</v>
      </c>
      <c r="BE88" s="86">
        <f>IF(ROW(FePensRurH2!$A88)-DifIdConj!BE88&gt;1, INDEX(PotPensRurM!BE:BE,ROW(FePensRurH2!$A88)-DifIdConj!BE88)*INDEX(txMortM!BE:BE,ROW(FePensRurH2!$A88)-DifIdConj!BE88)*INDEX(PgPensRurM!BE:BE,ROW(FePensRurH2!$A88)-DifIdConj!BE88),0)</f>
        <v>2038.2139430115446</v>
      </c>
      <c r="BF88" s="86">
        <f>IF(ROW(FePensRurH2!$A88)-DifIdConj!BF88&gt;1, INDEX(PotPensRurM!BF:BF,ROW(FePensRurH2!$A88)-DifIdConj!BF88)*INDEX(txMortM!BF:BF,ROW(FePensRurH2!$A88)-DifIdConj!BF88)*INDEX(PgPensRurM!BF:BF,ROW(FePensRurH2!$A88)-DifIdConj!BF88),0)</f>
        <v>2082.5051111896623</v>
      </c>
      <c r="BG88" s="86">
        <f>IF(ROW(FePensRurH2!$A88)-DifIdConj!BG88&gt;1, INDEX(PotPensRurM!BG:BG,ROW(FePensRurH2!$A88)-DifIdConj!BG88)*INDEX(txMortM!BG:BG,ROW(FePensRurH2!$A88)-DifIdConj!BG88)*INDEX(PgPensRurM!BG:BG,ROW(FePensRurH2!$A88)-DifIdConj!BG88),0)</f>
        <v>2136.1192968670016</v>
      </c>
      <c r="BH88" s="86">
        <f>IF(ROW(FePensRurH2!$A88)-DifIdConj!BH88&gt;1, INDEX(PotPensRurM!BH:BH,ROW(FePensRurH2!$A88)-DifIdConj!BH88)*INDEX(txMortM!BH:BH,ROW(FePensRurH2!$A88)-DifIdConj!BH88)*INDEX(PgPensRurM!BH:BH,ROW(FePensRurH2!$A88)-DifIdConj!BH88),0)</f>
        <v>2187.3822229990828</v>
      </c>
      <c r="BI88" s="86">
        <f>IF(ROW(FePensRurH2!$A88)-DifIdConj!BI88&gt;1, INDEX(PotPensRurM!BI:BI,ROW(FePensRurH2!$A88)-DifIdConj!BI88)*INDEX(txMortM!BI:BI,ROW(FePensRurH2!$A88)-DifIdConj!BI88)*INDEX(PgPensRurM!BI:BI,ROW(FePensRurH2!$A88)-DifIdConj!BI88),0)</f>
        <v>2235.5830436768738</v>
      </c>
      <c r="BJ88" s="87">
        <f>IF(ROW(FePensRurH2!$A88)-DifIdConj!BJ88&gt;1, INDEX(PotPensRurM!BJ:BJ,ROW(FePensRurH2!$A88)-DifIdConj!BJ88)*INDEX(txMortM!BJ:BJ,ROW(FePensRurH2!$A88)-DifIdConj!BJ88)*INDEX(PgPensRurM!BJ:BJ,ROW(FePensRurH2!$A88)-DifIdConj!BJ88),0)</f>
        <v>2339.8860107136152</v>
      </c>
    </row>
    <row r="89" spans="1:62" s="31" customFormat="1" x14ac:dyDescent="0.3">
      <c r="A89" s="29">
        <v>87</v>
      </c>
      <c r="B89" s="5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32"/>
      <c r="P89" s="59"/>
      <c r="Q89" s="86"/>
      <c r="R89" s="86"/>
      <c r="S89" s="86"/>
      <c r="T89" s="86">
        <f>IF(ROW(FePensRurH2!$A89)-DifIdConj!T89&gt;1, INDEX(PotPensRurM!T:T,ROW(FePensRurH2!$A89)-DifIdConj!T89)*INDEX(txMortM!T:T,ROW(FePensRurH2!$A89)-DifIdConj!T89)*INDEX(PgPensRurM!T:T,ROW(FePensRurH2!$A89)-DifIdConj!T89),0)</f>
        <v>586.1052469921575</v>
      </c>
      <c r="U89" s="86">
        <f>IF(ROW(FePensRurH2!$A89)-DifIdConj!U89&gt;1, INDEX(PotPensRurM!U:U,ROW(FePensRurH2!$A89)-DifIdConj!U89)*INDEX(txMortM!U:U,ROW(FePensRurH2!$A89)-DifIdConj!U89)*INDEX(PgPensRurM!U:U,ROW(FePensRurH2!$A89)-DifIdConj!U89),0)</f>
        <v>605.02677229015114</v>
      </c>
      <c r="V89" s="86">
        <f>IF(ROW(FePensRurH2!$A89)-DifIdConj!V89&gt;1, INDEX(PotPensRurM!V:V,ROW(FePensRurH2!$A89)-DifIdConj!V89)*INDEX(txMortM!V:V,ROW(FePensRurH2!$A89)-DifIdConj!V89)*INDEX(PgPensRurM!V:V,ROW(FePensRurH2!$A89)-DifIdConj!V89),0)</f>
        <v>625.55442706111432</v>
      </c>
      <c r="W89" s="86">
        <f>IF(ROW(FePensRurH2!$A89)-DifIdConj!W89&gt;1, INDEX(PotPensRurM!W:W,ROW(FePensRurH2!$A89)-DifIdConj!W89)*INDEX(txMortM!W:W,ROW(FePensRurH2!$A89)-DifIdConj!W89)*INDEX(PgPensRurM!W:W,ROW(FePensRurH2!$A89)-DifIdConj!W89),0)</f>
        <v>649.47035496683429</v>
      </c>
      <c r="X89" s="86">
        <f>IF(ROW(FePensRurH2!$A89)-DifIdConj!X89&gt;1, INDEX(PotPensRurM!X:X,ROW(FePensRurH2!$A89)-DifIdConj!X89)*INDEX(txMortM!X:X,ROW(FePensRurH2!$A89)-DifIdConj!X89)*INDEX(PgPensRurM!X:X,ROW(FePensRurH2!$A89)-DifIdConj!X89),0)</f>
        <v>668.39188026482805</v>
      </c>
      <c r="Y89" s="86">
        <f>IF(ROW(FePensRurH2!$A89)-DifIdConj!Y89&gt;1, INDEX(PotPensRurM!Y:Y,ROW(FePensRurH2!$A89)-DifIdConj!Y89)*INDEX(txMortM!Y:Y,ROW(FePensRurH2!$A89)-DifIdConj!Y89)*INDEX(PgPensRurM!Y:Y,ROW(FePensRurH2!$A89)-DifIdConj!Y89),0)</f>
        <v>679.81080076443118</v>
      </c>
      <c r="Z89" s="86">
        <f>IF(ROW(FePensRurH2!$A89)-DifIdConj!Z89&gt;1, INDEX(PotPensRurM!Z:Z,ROW(FePensRurH2!$A89)-DifIdConj!Z89)*INDEX(txMortM!Z:Z,ROW(FePensRurH2!$A89)-DifIdConj!Z89)*INDEX(PgPensRurM!Z:Z,ROW(FePensRurH2!$A89)-DifIdConj!Z89),0)</f>
        <v>687.75344103486816</v>
      </c>
      <c r="AA89" s="86">
        <f>IF(ROW(FePensRurH2!$A89)-DifIdConj!AA89&gt;1, INDEX(PotPensRurM!AA:AA,ROW(FePensRurH2!$A89)-DifIdConj!AA89)*INDEX(txMortM!AA:AA,ROW(FePensRurH2!$A89)-DifIdConj!AA89)*INDEX(PgPensRurM!AA:AA,ROW(FePensRurH2!$A89)-DifIdConj!AA89),0)</f>
        <v>699.28237040248291</v>
      </c>
      <c r="AB89" s="86">
        <f>IF(ROW(FePensRurH2!$A89)-DifIdConj!AB89&gt;1, INDEX(PotPensRurM!AB:AB,ROW(FePensRurH2!$A89)-DifIdConj!AB89)*INDEX(txMortM!AB:AB,ROW(FePensRurH2!$A89)-DifIdConj!AB89)*INDEX(PgPensRurM!AB:AB,ROW(FePensRurH2!$A89)-DifIdConj!AB89),0)</f>
        <v>712.43943101666923</v>
      </c>
      <c r="AC89" s="86">
        <f>IF(ROW(FePensRurH2!$A89)-DifIdConj!AC89&gt;1, INDEX(PotPensRurM!AC:AC,ROW(FePensRurH2!$A89)-DifIdConj!AC89)*INDEX(txMortM!AC:AC,ROW(FePensRurH2!$A89)-DifIdConj!AC89)*INDEX(PgPensRurM!AC:AC,ROW(FePensRurH2!$A89)-DifIdConj!AC89),0)</f>
        <v>732.59305563639282</v>
      </c>
      <c r="AD89" s="86">
        <f>IF(ROW(FePensRurH2!$A89)-DifIdConj!AD89&gt;1, INDEX(PotPensRurM!AD:AD,ROW(FePensRurH2!$A89)-DifIdConj!AD89)*INDEX(txMortM!AD:AD,ROW(FePensRurH2!$A89)-DifIdConj!AD89)*INDEX(PgPensRurM!AD:AD,ROW(FePensRurH2!$A89)-DifIdConj!AD89),0)</f>
        <v>763.15351917001294</v>
      </c>
      <c r="AE89" s="86">
        <f>IF(ROW(FePensRurH2!$A89)-DifIdConj!AE89&gt;1, INDEX(PotPensRurM!AE:AE,ROW(FePensRurH2!$A89)-DifIdConj!AE89)*INDEX(txMortM!AE:AE,ROW(FePensRurH2!$A89)-DifIdConj!AE89)*INDEX(PgPensRurM!AE:AE,ROW(FePensRurH2!$A89)-DifIdConj!AE89),0)</f>
        <v>800.64454138836334</v>
      </c>
      <c r="AF89" s="86">
        <f>IF(ROW(FePensRurH2!$A89)-DifIdConj!AF89&gt;1, INDEX(PotPensRurM!AF:AF,ROW(FePensRurH2!$A89)-DifIdConj!AF89)*INDEX(txMortM!AF:AF,ROW(FePensRurH2!$A89)-DifIdConj!AF89)*INDEX(PgPensRurM!AF:AF,ROW(FePensRurH2!$A89)-DifIdConj!AF89),0)</f>
        <v>838.81761858838559</v>
      </c>
      <c r="AG89" s="86">
        <f>IF(ROW(FePensRurH2!$A89)-DifIdConj!AG89&gt;1, INDEX(PotPensRurM!AG:AG,ROW(FePensRurH2!$A89)-DifIdConj!AG89)*INDEX(txMortM!AG:AG,ROW(FePensRurH2!$A89)-DifIdConj!AG89)*INDEX(PgPensRurM!AG:AG,ROW(FePensRurH2!$A89)-DifIdConj!AG89),0)</f>
        <v>879.85092635670924</v>
      </c>
      <c r="AH89" s="86">
        <f>IF(ROW(FePensRurH2!$A89)-DifIdConj!AH89&gt;1, INDEX(PotPensRurM!AH:AH,ROW(FePensRurH2!$A89)-DifIdConj!AH89)*INDEX(txMortM!AH:AH,ROW(FePensRurH2!$A89)-DifIdConj!AH89)*INDEX(PgPensRurM!AH:AH,ROW(FePensRurH2!$A89)-DifIdConj!AH89),0)</f>
        <v>920.4662004265889</v>
      </c>
      <c r="AI89" s="86">
        <f>IF(ROW(FePensRurH2!$A89)-DifIdConj!AI89&gt;1, INDEX(PotPensRurM!AI:AI,ROW(FePensRurH2!$A89)-DifIdConj!AI89)*INDEX(txMortM!AI:AI,ROW(FePensRurH2!$A89)-DifIdConj!AI89)*INDEX(PgPensRurM!AI:AI,ROW(FePensRurH2!$A89)-DifIdConj!AI89),0)</f>
        <v>959.40933970269225</v>
      </c>
      <c r="AJ89" s="86">
        <f>IF(ROW(FePensRurH2!$A89)-DifIdConj!AJ89&gt;1, INDEX(PotPensRurM!AJ:AJ,ROW(FePensRurH2!$A89)-DifIdConj!AJ89)*INDEX(txMortM!AJ:AJ,ROW(FePensRurH2!$A89)-DifIdConj!AJ89)*INDEX(PgPensRurM!AJ:AJ,ROW(FePensRurH2!$A89)-DifIdConj!AJ89),0)</f>
        <v>997.36239916669138</v>
      </c>
      <c r="AK89" s="86">
        <f>IF(ROW(FePensRurH2!$A89)-DifIdConj!AK89&gt;1, INDEX(PotPensRurM!AK:AK,ROW(FePensRurH2!$A89)-DifIdConj!AK89)*INDEX(txMortM!AK:AK,ROW(FePensRurH2!$A89)-DifIdConj!AK89)*INDEX(PgPensRurM!AK:AK,ROW(FePensRurH2!$A89)-DifIdConj!AK89),0)</f>
        <v>1037.1416058396828</v>
      </c>
      <c r="AL89" s="86">
        <f>IF(ROW(FePensRurH2!$A89)-DifIdConj!AL89&gt;1, INDEX(PotPensRurM!AL:AL,ROW(FePensRurH2!$A89)-DifIdConj!AL89)*INDEX(txMortM!AL:AL,ROW(FePensRurH2!$A89)-DifIdConj!AL89)*INDEX(PgPensRurM!AL:AL,ROW(FePensRurH2!$A89)-DifIdConj!AL89),0)</f>
        <v>1078.2629207024158</v>
      </c>
      <c r="AM89" s="86">
        <f>IF(ROW(FePensRurH2!$A89)-DifIdConj!AM89&gt;1, INDEX(PotPensRurM!AM:AM,ROW(FePensRurH2!$A89)-DifIdConj!AM89)*INDEX(txMortM!AM:AM,ROW(FePensRurH2!$A89)-DifIdConj!AM89)*INDEX(PgPensRurM!AM:AM,ROW(FePensRurH2!$A89)-DifIdConj!AM89),0)</f>
        <v>1119.274226697137</v>
      </c>
      <c r="AN89" s="86">
        <f>IF(ROW(FePensRurH2!$A89)-DifIdConj!AN89&gt;1, INDEX(PotPensRurM!AN:AN,ROW(FePensRurH2!$A89)-DifIdConj!AN89)*INDEX(txMortM!AN:AN,ROW(FePensRurH2!$A89)-DifIdConj!AN89)*INDEX(PgPensRurM!AN:AN,ROW(FePensRurH2!$A89)-DifIdConj!AN89),0)</f>
        <v>1160.2855326918584</v>
      </c>
      <c r="AO89" s="86">
        <f>IF(ROW(FePensRurH2!$A89)-DifIdConj!AO89&gt;1, INDEX(PotPensRurM!AO:AO,ROW(FePensRurH2!$A89)-DifIdConj!AO89)*INDEX(txMortM!AO:AO,ROW(FePensRurH2!$A89)-DifIdConj!AO89)*INDEX(PgPensRurM!AO:AO,ROW(FePensRurH2!$A89)-DifIdConj!AO89),0)</f>
        <v>1201.1208244977613</v>
      </c>
      <c r="AP89" s="86">
        <f>IF(ROW(FePensRurH2!$A89)-DifIdConj!AP89&gt;1, INDEX(PotPensRurM!AP:AP,ROW(FePensRurH2!$A89)-DifIdConj!AP89)*INDEX(txMortM!AP:AP,ROW(FePensRurH2!$A89)-DifIdConj!AP89)*INDEX(PgPensRurM!AP:AP,ROW(FePensRurH2!$A89)-DifIdConj!AP89),0)</f>
        <v>1241.5600843788225</v>
      </c>
      <c r="AQ89" s="86">
        <f>IF(ROW(FePensRurH2!$A89)-DifIdConj!AQ89&gt;1, INDEX(PotPensRurM!AQ:AQ,ROW(FePensRurH2!$A89)-DifIdConj!AQ89)*INDEX(txMortM!AQ:AQ,ROW(FePensRurH2!$A89)-DifIdConj!AQ89)*INDEX(PgPensRurM!AQ:AQ,ROW(FePensRurH2!$A89)-DifIdConj!AQ89),0)</f>
        <v>1281.3172892782113</v>
      </c>
      <c r="AR89" s="86">
        <f>IF(ROW(FePensRurH2!$A89)-DifIdConj!AR89&gt;1, INDEX(PotPensRurM!AR:AR,ROW(FePensRurH2!$A89)-DifIdConj!AR89)*INDEX(txMortM!AR:AR,ROW(FePensRurH2!$A89)-DifIdConj!AR89)*INDEX(PgPensRurM!AR:AR,ROW(FePensRurH2!$A89)-DifIdConj!AR89),0)</f>
        <v>1321.7345473856701</v>
      </c>
      <c r="AS89" s="86">
        <f>IF(ROW(FePensRurH2!$A89)-DifIdConj!AS89&gt;1, INDEX(PotPensRurM!AS:AS,ROW(FePensRurH2!$A89)-DifIdConj!AS89)*INDEX(txMortM!AS:AS,ROW(FePensRurH2!$A89)-DifIdConj!AS89)*INDEX(PgPensRurM!AS:AS,ROW(FePensRurH2!$A89)-DifIdConj!AS89),0)</f>
        <v>1363.6479260980866</v>
      </c>
      <c r="AT89" s="86">
        <f>IF(ROW(FePensRurH2!$A89)-DifIdConj!AT89&gt;1, INDEX(PotPensRurM!AT:AT,ROW(FePensRurH2!$A89)-DifIdConj!AT89)*INDEX(txMortM!AT:AT,ROW(FePensRurH2!$A89)-DifIdConj!AT89)*INDEX(PgPensRurM!AT:AT,ROW(FePensRurH2!$A89)-DifIdConj!AT89),0)</f>
        <v>1405.5393030369007</v>
      </c>
      <c r="AU89" s="86">
        <f>IF(ROW(FePensRurH2!$A89)-DifIdConj!AU89&gt;1, INDEX(PotPensRurM!AU:AU,ROW(FePensRurH2!$A89)-DifIdConj!AU89)*INDEX(txMortM!AU:AU,ROW(FePensRurH2!$A89)-DifIdConj!AU89)*INDEX(PgPensRurM!AU:AU,ROW(FePensRurH2!$A89)-DifIdConj!AU89),0)</f>
        <v>1446.3965966164058</v>
      </c>
      <c r="AV89" s="86">
        <f>IF(ROW(FePensRurH2!$A89)-DifIdConj!AV89&gt;1, INDEX(PotPensRurM!AV:AV,ROW(FePensRurH2!$A89)-DifIdConj!AV89)*INDEX(txMortM!AV:AV,ROW(FePensRurH2!$A89)-DifIdConj!AV89)*INDEX(PgPensRurM!AV:AV,ROW(FePensRurH2!$A89)-DifIdConj!AV89),0)</f>
        <v>1487.7599309887642</v>
      </c>
      <c r="AW89" s="86">
        <f>IF(ROW(FePensRurH2!$A89)-DifIdConj!AW89&gt;1, INDEX(PotPensRurM!AW:AW,ROW(FePensRurH2!$A89)-DifIdConj!AW89)*INDEX(txMortM!AW:AW,ROW(FePensRurH2!$A89)-DifIdConj!AW89)*INDEX(PgPensRurM!AW:AW,ROW(FePensRurH2!$A89)-DifIdConj!AW89),0)</f>
        <v>1521.4226446003111</v>
      </c>
      <c r="AX89" s="86">
        <f>IF(ROW(FePensRurH2!$A89)-DifIdConj!AX89&gt;1, INDEX(PotPensRurM!AX:AX,ROW(FePensRurH2!$A89)-DifIdConj!AX89)*INDEX(txMortM!AX:AX,ROW(FePensRurH2!$A89)-DifIdConj!AX89)*INDEX(PgPensRurM!AX:AX,ROW(FePensRurH2!$A89)-DifIdConj!AX89),0)</f>
        <v>1543.6664377122552</v>
      </c>
      <c r="AY89" s="86">
        <f>IF(ROW(FePensRurH2!$A89)-DifIdConj!AY89&gt;1, INDEX(PotPensRurM!AY:AY,ROW(FePensRurH2!$A89)-DifIdConj!AY89)*INDEX(txMortM!AY:AY,ROW(FePensRurH2!$A89)-DifIdConj!AY89)*INDEX(PgPensRurM!AY:AY,ROW(FePensRurH2!$A89)-DifIdConj!AY89),0)</f>
        <v>1558.5616384410246</v>
      </c>
      <c r="AZ89" s="86">
        <f>IF(ROW(FePensRurH2!$A89)-DifIdConj!AZ89&gt;1, INDEX(PotPensRurM!AZ:AZ,ROW(FePensRurH2!$A89)-DifIdConj!AZ89)*INDEX(txMortM!AZ:AZ,ROW(FePensRurH2!$A89)-DifIdConj!AZ89)*INDEX(PgPensRurM!AZ:AZ,ROW(FePensRurH2!$A89)-DifIdConj!AZ89),0)</f>
        <v>1574.402915434694</v>
      </c>
      <c r="BA89" s="86">
        <f>IF(ROW(FePensRurH2!$A89)-DifIdConj!BA89&gt;1, INDEX(PotPensRurM!BA:BA,ROW(FePensRurH2!$A89)-DifIdConj!BA89)*INDEX(txMortM!BA:BA,ROW(FePensRurH2!$A89)-DifIdConj!BA89)*INDEX(PgPensRurM!BA:BA,ROW(FePensRurH2!$A89)-DifIdConj!BA89),0)</f>
        <v>1590.4202066171813</v>
      </c>
      <c r="BB89" s="86">
        <f>IF(ROW(FePensRurH2!$A89)-DifIdConj!BB89&gt;1, INDEX(PotPensRurM!BB:BB,ROW(FePensRurH2!$A89)-DifIdConj!BB89)*INDEX(txMortM!BB:BB,ROW(FePensRurH2!$A89)-DifIdConj!BB89)*INDEX(PgPensRurM!BB:BB,ROW(FePensRurH2!$A89)-DifIdConj!BB89),0)</f>
        <v>1606.5475066676809</v>
      </c>
      <c r="BC89" s="86">
        <f>IF(ROW(FePensRurH2!$A89)-DifIdConj!BC89&gt;1, INDEX(PotPensRurM!BC:BC,ROW(FePensRurH2!$A89)-DifIdConj!BC89)*INDEX(txMortM!BC:BC,ROW(FePensRurH2!$A89)-DifIdConj!BC89)*INDEX(PgPensRurM!BC:BC,ROW(FePensRurH2!$A89)-DifIdConj!BC89),0)</f>
        <v>1623.6868883038865</v>
      </c>
      <c r="BD89" s="86">
        <f>IF(ROW(FePensRurH2!$A89)-DifIdConj!BD89&gt;1, INDEX(PotPensRurM!BD:BD,ROW(FePensRurH2!$A89)-DifIdConj!BD89)*INDEX(txMortM!BD:BD,ROW(FePensRurH2!$A89)-DifIdConj!BD89)*INDEX(PgPensRurM!BD:BD,ROW(FePensRurH2!$A89)-DifIdConj!BD89),0)</f>
        <v>1642.1683781298343</v>
      </c>
      <c r="BE89" s="86">
        <f>IF(ROW(FePensRurH2!$A89)-DifIdConj!BE89&gt;1, INDEX(PotPensRurM!BE:BE,ROW(FePensRurH2!$A89)-DifIdConj!BE89)*INDEX(txMortM!BE:BE,ROW(FePensRurH2!$A89)-DifIdConj!BE89)*INDEX(PgPensRurM!BE:BE,ROW(FePensRurH2!$A89)-DifIdConj!BE89),0)</f>
        <v>1660.957892786214</v>
      </c>
      <c r="BF89" s="86">
        <f>IF(ROW(FePensRurH2!$A89)-DifIdConj!BF89&gt;1, INDEX(PotPensRurM!BF:BF,ROW(FePensRurH2!$A89)-DifIdConj!BF89)*INDEX(txMortM!BF:BF,ROW(FePensRurH2!$A89)-DifIdConj!BF89)*INDEX(PgPensRurM!BF:BF,ROW(FePensRurH2!$A89)-DifIdConj!BF89),0)</f>
        <v>1678.9993471401149</v>
      </c>
      <c r="BG89" s="86">
        <f>IF(ROW(FePensRurH2!$A89)-DifIdConj!BG89&gt;1, INDEX(PotPensRurM!BG:BG,ROW(FePensRurH2!$A89)-DifIdConj!BG89)*INDEX(txMortM!BG:BG,ROW(FePensRurH2!$A89)-DifIdConj!BG89)*INDEX(PgPensRurM!BG:BG,ROW(FePensRurH2!$A89)-DifIdConj!BG89),0)</f>
        <v>1705.2474630476806</v>
      </c>
      <c r="BH89" s="86">
        <f>IF(ROW(FePensRurH2!$A89)-DifIdConj!BH89&gt;1, INDEX(PotPensRurM!BH:BH,ROW(FePensRurH2!$A89)-DifIdConj!BH89)*INDEX(txMortM!BH:BH,ROW(FePensRurH2!$A89)-DifIdConj!BH89)*INDEX(PgPensRurM!BH:BH,ROW(FePensRurH2!$A89)-DifIdConj!BH89),0)</f>
        <v>1743.4645437949077</v>
      </c>
      <c r="BI89" s="86">
        <f>IF(ROW(FePensRurH2!$A89)-DifIdConj!BI89&gt;1, INDEX(PotPensRurM!BI:BI,ROW(FePensRurH2!$A89)-DifIdConj!BI89)*INDEX(txMortM!BI:BI,ROW(FePensRurH2!$A89)-DifIdConj!BI89)*INDEX(PgPensRurM!BI:BI,ROW(FePensRurH2!$A89)-DifIdConj!BI89),0)</f>
        <v>1789.3822453029459</v>
      </c>
      <c r="BJ89" s="87">
        <f>IF(ROW(FePensRurH2!$A89)-DifIdConj!BJ89&gt;1, INDEX(PotPensRurM!BJ:BJ,ROW(FePensRurH2!$A89)-DifIdConj!BJ89)*INDEX(txMortM!BJ:BJ,ROW(FePensRurH2!$A89)-DifIdConj!BJ89)*INDEX(PgPensRurM!BJ:BJ,ROW(FePensRurH2!$A89)-DifIdConj!BJ89),0)</f>
        <v>1643.3564739043593</v>
      </c>
    </row>
    <row r="90" spans="1:62" s="31" customFormat="1" x14ac:dyDescent="0.3">
      <c r="A90" s="29">
        <v>88</v>
      </c>
      <c r="B90" s="5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32"/>
      <c r="P90" s="59"/>
      <c r="Q90" s="86"/>
      <c r="R90" s="86"/>
      <c r="S90" s="86"/>
      <c r="T90" s="86">
        <f>IF(ROW(FePensRurH2!$A90)-DifIdConj!T90&gt;1, INDEX(PotPensRurM!T:T,ROW(FePensRurH2!$A90)-DifIdConj!T90)*INDEX(txMortM!T:T,ROW(FePensRurH2!$A90)-DifIdConj!T90)*INDEX(PgPensRurM!T:T,ROW(FePensRurH2!$A90)-DifIdConj!T90),0)</f>
        <v>1211.0249804830544</v>
      </c>
      <c r="U90" s="86">
        <f>IF(ROW(FePensRurH2!$A90)-DifIdConj!U90&gt;1, INDEX(PotPensRurM!U:U,ROW(FePensRurH2!$A90)-DifIdConj!U90)*INDEX(txMortM!U:U,ROW(FePensRurH2!$A90)-DifIdConj!U90)*INDEX(PgPensRurM!U:U,ROW(FePensRurH2!$A90)-DifIdConj!U90),0)</f>
        <v>1238.6436930758125</v>
      </c>
      <c r="V90" s="86">
        <f>IF(ROW(FePensRurH2!$A90)-DifIdConj!V90&gt;1, INDEX(PotPensRurM!V:V,ROW(FePensRurH2!$A90)-DifIdConj!V90)*INDEX(txMortM!V:V,ROW(FePensRurH2!$A90)-DifIdConj!V90)*INDEX(PgPensRurM!V:V,ROW(FePensRurH2!$A90)-DifIdConj!V90),0)</f>
        <v>1277.8696738521141</v>
      </c>
      <c r="W90" s="86">
        <f>IF(ROW(FePensRurH2!$A90)-DifIdConj!W90&gt;1, INDEX(PotPensRurM!W:W,ROW(FePensRurH2!$A90)-DifIdConj!W90)*INDEX(txMortM!W:W,ROW(FePensRurH2!$A90)-DifIdConj!W90)*INDEX(PgPensRurM!W:W,ROW(FePensRurH2!$A90)-DifIdConj!W90),0)</f>
        <v>1322.9404492456615</v>
      </c>
      <c r="X90" s="86">
        <f>IF(ROW(FePensRurH2!$A90)-DifIdConj!X90&gt;1, INDEX(PotPensRurM!X:X,ROW(FePensRurH2!$A90)-DifIdConj!X90)*INDEX(txMortM!X:X,ROW(FePensRurH2!$A90)-DifIdConj!X90)*INDEX(PgPensRurM!X:X,ROW(FePensRurH2!$A90)-DifIdConj!X90),0)</f>
        <v>1371.6333508808818</v>
      </c>
      <c r="Y90" s="86">
        <f>IF(ROW(FePensRurH2!$A90)-DifIdConj!Y90&gt;1, INDEX(PotPensRurM!Y:Y,ROW(FePensRurH2!$A90)-DifIdConj!Y90)*INDEX(txMortM!Y:Y,ROW(FePensRurH2!$A90)-DifIdConj!Y90)*INDEX(PgPensRurM!Y:Y,ROW(FePensRurH2!$A90)-DifIdConj!Y90),0)</f>
        <v>1427.6939865758693</v>
      </c>
      <c r="Z90" s="86">
        <f>IF(ROW(FePensRurH2!$A90)-DifIdConj!Z90&gt;1, INDEX(PotPensRurM!Z:Z,ROW(FePensRurH2!$A90)-DifIdConj!Z90)*INDEX(txMortM!Z:Z,ROW(FePensRurH2!$A90)-DifIdConj!Z90)*INDEX(PgPensRurM!Z:Z,ROW(FePensRurH2!$A90)-DifIdConj!Z90),0)</f>
        <v>1473.6291330043612</v>
      </c>
      <c r="AA90" s="86">
        <f>IF(ROW(FePensRurH2!$A90)-DifIdConj!AA90&gt;1, INDEX(PotPensRurM!AA:AA,ROW(FePensRurH2!$A90)-DifIdConj!AA90)*INDEX(txMortM!AA:AA,ROW(FePensRurH2!$A90)-DifIdConj!AA90)*INDEX(PgPensRurM!AA:AA,ROW(FePensRurH2!$A90)-DifIdConj!AA90),0)</f>
        <v>1502.8942666160617</v>
      </c>
      <c r="AB90" s="86">
        <f>IF(ROW(FePensRurH2!$A90)-DifIdConj!AB90&gt;1, INDEX(PotPensRurM!AB:AB,ROW(FePensRurH2!$A90)-DifIdConj!AB90)*INDEX(txMortM!AB:AB,ROW(FePensRurH2!$A90)-DifIdConj!AB90)*INDEX(PgPensRurM!AB:AB,ROW(FePensRurH2!$A90)-DifIdConj!AB90),0)</f>
        <v>1523.9684556585241</v>
      </c>
      <c r="AC90" s="86">
        <f>IF(ROW(FePensRurH2!$A90)-DifIdConj!AC90&gt;1, INDEX(PotPensRurM!AC:AC,ROW(FePensRurH2!$A90)-DifIdConj!AC90)*INDEX(txMortM!AC:AC,ROW(FePensRurH2!$A90)-DifIdConj!AC90)*INDEX(PgPensRurM!AC:AC,ROW(FePensRurH2!$A90)-DifIdConj!AC90),0)</f>
        <v>1553.0689471683299</v>
      </c>
      <c r="AD90" s="86">
        <f>IF(ROW(FePensRurH2!$A90)-DifIdConj!AD90&gt;1, INDEX(PotPensRurM!AD:AD,ROW(FePensRurH2!$A90)-DifIdConj!AD90)*INDEX(txMortM!AD:AD,ROW(FePensRurH2!$A90)-DifIdConj!AD90)*INDEX(PgPensRurM!AD:AD,ROW(FePensRurH2!$A90)-DifIdConj!AD90),0)</f>
        <v>1586.2443307000185</v>
      </c>
      <c r="AE90" s="86">
        <f>IF(ROW(FePensRurH2!$A90)-DifIdConj!AE90&gt;1, INDEX(PotPensRurM!AE:AE,ROW(FePensRurH2!$A90)-DifIdConj!AE90)*INDEX(txMortM!AE:AE,ROW(FePensRurH2!$A90)-DifIdConj!AE90)*INDEX(PgPensRurM!AE:AE,ROW(FePensRurH2!$A90)-DifIdConj!AE90),0)</f>
        <v>1634.854911284292</v>
      </c>
      <c r="AF90" s="86">
        <f>IF(ROW(FePensRurH2!$A90)-DifIdConj!AF90&gt;1, INDEX(PotPensRurM!AF:AF,ROW(FePensRurH2!$A90)-DifIdConj!AF90)*INDEX(txMortM!AF:AF,ROW(FePensRurH2!$A90)-DifIdConj!AF90)*INDEX(PgPensRurM!AF:AF,ROW(FePensRurH2!$A90)-DifIdConj!AF90),0)</f>
        <v>1707.1327940158615</v>
      </c>
      <c r="AG90" s="86">
        <f>IF(ROW(FePensRurH2!$A90)-DifIdConj!AG90&gt;1, INDEX(PotPensRurM!AG:AG,ROW(FePensRurH2!$A90)-DifIdConj!AG90)*INDEX(txMortM!AG:AG,ROW(FePensRurH2!$A90)-DifIdConj!AG90)*INDEX(PgPensRurM!AG:AG,ROW(FePensRurH2!$A90)-DifIdConj!AG90),0)</f>
        <v>1795.7925658859078</v>
      </c>
      <c r="AH90" s="86">
        <f>IF(ROW(FePensRurH2!$A90)-DifIdConj!AH90&gt;1, INDEX(PotPensRurM!AH:AH,ROW(FePensRurH2!$A90)-DifIdConj!AH90)*INDEX(txMortM!AH:AH,ROW(FePensRurH2!$A90)-DifIdConj!AH90)*INDEX(PgPensRurM!AH:AH,ROW(FePensRurH2!$A90)-DifIdConj!AH90),0)</f>
        <v>1887.0042903353146</v>
      </c>
      <c r="AI90" s="86">
        <f>IF(ROW(FePensRurH2!$A90)-DifIdConj!AI90&gt;1, INDEX(PotPensRurM!AI:AI,ROW(FePensRurH2!$A90)-DifIdConj!AI90)*INDEX(txMortM!AI:AI,ROW(FePensRurH2!$A90)-DifIdConj!AI90)*INDEX(PgPensRurM!AI:AI,ROW(FePensRurH2!$A90)-DifIdConj!AI90),0)</f>
        <v>1983.3199199434428</v>
      </c>
      <c r="AJ90" s="86">
        <f>IF(ROW(FePensRurH2!$A90)-DifIdConj!AJ90&gt;1, INDEX(PotPensRurM!AJ:AJ,ROW(FePensRurH2!$A90)-DifIdConj!AJ90)*INDEX(txMortM!AJ:AJ,ROW(FePensRurH2!$A90)-DifIdConj!AJ90)*INDEX(PgPensRurM!AJ:AJ,ROW(FePensRurH2!$A90)-DifIdConj!AJ90),0)</f>
        <v>2078.6888574656791</v>
      </c>
      <c r="AK90" s="86">
        <f>IF(ROW(FePensRurH2!$A90)-DifIdConj!AK90&gt;1, INDEX(PotPensRurM!AK:AK,ROW(FePensRurH2!$A90)-DifIdConj!AK90)*INDEX(txMortM!AK:AK,ROW(FePensRurH2!$A90)-DifIdConj!AK90)*INDEX(PgPensRurM!AK:AK,ROW(FePensRurH2!$A90)-DifIdConj!AK90),0)</f>
        <v>2170.3533476952953</v>
      </c>
      <c r="AL90" s="86">
        <f>IF(ROW(FePensRurH2!$A90)-DifIdConj!AL90&gt;1, INDEX(PotPensRurM!AL:AL,ROW(FePensRurH2!$A90)-DifIdConj!AL90)*INDEX(txMortM!AL:AL,ROW(FePensRurH2!$A90)-DifIdConj!AL90)*INDEX(PgPensRurM!AL:AL,ROW(FePensRurH2!$A90)-DifIdConj!AL90),0)</f>
        <v>2259.6716879729183</v>
      </c>
      <c r="AM90" s="86">
        <f>IF(ROW(FePensRurH2!$A90)-DifIdConj!AM90&gt;1, INDEX(PotPensRurM!AM:AM,ROW(FePensRurH2!$A90)-DifIdConj!AM90)*INDEX(txMortM!AM:AM,ROW(FePensRurH2!$A90)-DifIdConj!AM90)*INDEX(PgPensRurM!AM:AM,ROW(FePensRurH2!$A90)-DifIdConj!AM90),0)</f>
        <v>2353.4765255271591</v>
      </c>
      <c r="AN90" s="86">
        <f>IF(ROW(FePensRurH2!$A90)-DifIdConj!AN90&gt;1, INDEX(PotPensRurM!AN:AN,ROW(FePensRurH2!$A90)-DifIdConj!AN90)*INDEX(txMortM!AN:AN,ROW(FePensRurH2!$A90)-DifIdConj!AN90)*INDEX(PgPensRurM!AN:AN,ROW(FePensRurH2!$A90)-DifIdConj!AN90),0)</f>
        <v>2450.3684024919175</v>
      </c>
      <c r="AO90" s="86">
        <f>IF(ROW(FePensRurH2!$A90)-DifIdConj!AO90&gt;1, INDEX(PotPensRurM!AO:AO,ROW(FePensRurH2!$A90)-DifIdConj!AO90)*INDEX(txMortM!AO:AO,ROW(FePensRurH2!$A90)-DifIdConj!AO90)*INDEX(PgPensRurM!AO:AO,ROW(FePensRurH2!$A90)-DifIdConj!AO90),0)</f>
        <v>2547.3837610330957</v>
      </c>
      <c r="AP90" s="86">
        <f>IF(ROW(FePensRurH2!$A90)-DifIdConj!AP90&gt;1, INDEX(PotPensRurM!AP:AP,ROW(FePensRurH2!$A90)-DifIdConj!AP90)*INDEX(txMortM!AP:AP,ROW(FePensRurH2!$A90)-DifIdConj!AP90)*INDEX(PgPensRurM!AP:AP,ROW(FePensRurH2!$A90)-DifIdConj!AP90),0)</f>
        <v>2644.4402800997486</v>
      </c>
      <c r="AQ90" s="86">
        <f>IF(ROW(FePensRurH2!$A90)-DifIdConj!AQ90&gt;1, INDEX(PotPensRurM!AQ:AQ,ROW(FePensRurH2!$A90)-DifIdConj!AQ90)*INDEX(txMortM!AQ:AQ,ROW(FePensRurH2!$A90)-DifIdConj!AQ90)*INDEX(PgPensRurM!AQ:AQ,ROW(FePensRurH2!$A90)-DifIdConj!AQ90),0)</f>
        <v>2740.9617123352441</v>
      </c>
      <c r="AR90" s="86">
        <f>IF(ROW(FePensRurH2!$A90)-DifIdConj!AR90&gt;1, INDEX(PotPensRurM!AR:AR,ROW(FePensRurH2!$A90)-DifIdConj!AR90)*INDEX(txMortM!AR:AR,ROW(FePensRurH2!$A90)-DifIdConj!AR90)*INDEX(PgPensRurM!AR:AR,ROW(FePensRurH2!$A90)-DifIdConj!AR90),0)</f>
        <v>2836.9892182650578</v>
      </c>
      <c r="AS90" s="86">
        <f>IF(ROW(FePensRurH2!$A90)-DifIdConj!AS90&gt;1, INDEX(PotPensRurM!AS:AS,ROW(FePensRurH2!$A90)-DifIdConj!AS90)*INDEX(txMortM!AS:AS,ROW(FePensRurH2!$A90)-DifIdConj!AS90)*INDEX(PgPensRurM!AS:AS,ROW(FePensRurH2!$A90)-DifIdConj!AS90),0)</f>
        <v>2931.4526242268762</v>
      </c>
      <c r="AT90" s="86">
        <f>IF(ROW(FePensRurH2!$A90)-DifIdConj!AT90&gt;1, INDEX(PotPensRurM!AT:AT,ROW(FePensRurH2!$A90)-DifIdConj!AT90)*INDEX(txMortM!AT:AT,ROW(FePensRurH2!$A90)-DifIdConj!AT90)*INDEX(PgPensRurM!AT:AT,ROW(FePensRurH2!$A90)-DifIdConj!AT90),0)</f>
        <v>3027.5624512076361</v>
      </c>
      <c r="AU90" s="86">
        <f>IF(ROW(FePensRurH2!$A90)-DifIdConj!AU90&gt;1, INDEX(PotPensRurM!AU:AU,ROW(FePensRurH2!$A90)-DifIdConj!AU90)*INDEX(txMortM!AU:AU,ROW(FePensRurH2!$A90)-DifIdConj!AU90)*INDEX(PgPensRurM!AU:AU,ROW(FePensRurH2!$A90)-DifIdConj!AU90),0)</f>
        <v>3126.9239597008072</v>
      </c>
      <c r="AV90" s="86">
        <f>IF(ROW(FePensRurH2!$A90)-DifIdConj!AV90&gt;1, INDEX(PotPensRurM!AV:AV,ROW(FePensRurH2!$A90)-DifIdConj!AV90)*INDEX(txMortM!AV:AV,ROW(FePensRurH2!$A90)-DifIdConj!AV90)*INDEX(PgPensRurM!AV:AV,ROW(FePensRurH2!$A90)-DifIdConj!AV90),0)</f>
        <v>3226.2854681939789</v>
      </c>
      <c r="AW90" s="86">
        <f>IF(ROW(FePensRurH2!$A90)-DifIdConj!AW90&gt;1, INDEX(PotPensRurM!AW:AW,ROW(FePensRurH2!$A90)-DifIdConj!AW90)*INDEX(txMortM!AW:AW,ROW(FePensRurH2!$A90)-DifIdConj!AW90)*INDEX(PgPensRurM!AW:AW,ROW(FePensRurH2!$A90)-DifIdConj!AW90),0)</f>
        <v>3323.6301109389465</v>
      </c>
      <c r="AX90" s="86">
        <f>IF(ROW(FePensRurH2!$A90)-DifIdConj!AX90&gt;1, INDEX(PotPensRurM!AX:AX,ROW(FePensRurH2!$A90)-DifIdConj!AX90)*INDEX(txMortM!AX:AX,ROW(FePensRurH2!$A90)-DifIdConj!AX90)*INDEX(PgPensRurM!AX:AX,ROW(FePensRurH2!$A90)-DifIdConj!AX90),0)</f>
        <v>3422.0449273462254</v>
      </c>
      <c r="AY90" s="86">
        <f>IF(ROW(FePensRurH2!$A90)-DifIdConj!AY90&gt;1, INDEX(PotPensRurM!AY:AY,ROW(FePensRurH2!$A90)-DifIdConj!AY90)*INDEX(txMortM!AY:AY,ROW(FePensRurH2!$A90)-DifIdConj!AY90)*INDEX(PgPensRurM!AY:AY,ROW(FePensRurH2!$A90)-DifIdConj!AY90),0)</f>
        <v>3502.7607177998757</v>
      </c>
      <c r="AZ90" s="86">
        <f>IF(ROW(FePensRurH2!$A90)-DifIdConj!AZ90&gt;1, INDEX(PotPensRurM!AZ:AZ,ROW(FePensRurH2!$A90)-DifIdConj!AZ90)*INDEX(txMortM!AZ:AZ,ROW(FePensRurH2!$A90)-DifIdConj!AZ90)*INDEX(PgPensRurM!AZ:AZ,ROW(FePensRurH2!$A90)-DifIdConj!AZ90),0)</f>
        <v>3557.3395745778148</v>
      </c>
      <c r="BA90" s="86">
        <f>IF(ROW(FePensRurH2!$A90)-DifIdConj!BA90&gt;1, INDEX(PotPensRurM!BA:BA,ROW(FePensRurH2!$A90)-DifIdConj!BA90)*INDEX(txMortM!BA:BA,ROW(FePensRurH2!$A90)-DifIdConj!BA90)*INDEX(PgPensRurM!BA:BA,ROW(FePensRurH2!$A90)-DifIdConj!BA90),0)</f>
        <v>3594.5898501313854</v>
      </c>
      <c r="BB90" s="86">
        <f>IF(ROW(FePensRurH2!$A90)-DifIdConj!BB90&gt;1, INDEX(PotPensRurM!BB:BB,ROW(FePensRurH2!$A90)-DifIdConj!BB90)*INDEX(txMortM!BB:BB,ROW(FePensRurH2!$A90)-DifIdConj!BB90)*INDEX(PgPensRurM!BB:BB,ROW(FePensRurH2!$A90)-DifIdConj!BB90),0)</f>
        <v>3634.1862756369492</v>
      </c>
      <c r="BC90" s="86">
        <f>IF(ROW(FePensRurH2!$A90)-DifIdConj!BC90&gt;1, INDEX(PotPensRurM!BC:BC,ROW(FePensRurH2!$A90)-DifIdConj!BC90)*INDEX(txMortM!BC:BC,ROW(FePensRurH2!$A90)-DifIdConj!BC90)*INDEX(PgPensRurM!BC:BC,ROW(FePensRurH2!$A90)-DifIdConj!BC90),0)</f>
        <v>3674.3177879736691</v>
      </c>
      <c r="BD90" s="86">
        <f>IF(ROW(FePensRurH2!$A90)-DifIdConj!BD90&gt;1, INDEX(PotPensRurM!BD:BD,ROW(FePensRurH2!$A90)-DifIdConj!BD90)*INDEX(txMortM!BD:BD,ROW(FePensRurH2!$A90)-DifIdConj!BD90)*INDEX(PgPensRurM!BD:BD,ROW(FePensRurH2!$A90)-DifIdConj!BD90),0)</f>
        <v>3714.1611766320743</v>
      </c>
      <c r="BE90" s="86">
        <f>IF(ROW(FePensRurH2!$A90)-DifIdConj!BE90&gt;1, INDEX(PotPensRurM!BE:BE,ROW(FePensRurH2!$A90)-DifIdConj!BE90)*INDEX(txMortM!BE:BE,ROW(FePensRurH2!$A90)-DifIdConj!BE90)*INDEX(PgPensRurM!BE:BE,ROW(FePensRurH2!$A90)-DifIdConj!BE90),0)</f>
        <v>3756.3918757679457</v>
      </c>
      <c r="BF90" s="86">
        <f>IF(ROW(FePensRurH2!$A90)-DifIdConj!BF90&gt;1, INDEX(PotPensRurM!BF:BF,ROW(FePensRurH2!$A90)-DifIdConj!BF90)*INDEX(txMortM!BF:BF,ROW(FePensRurH2!$A90)-DifIdConj!BF90)*INDEX(PgPensRurM!BF:BF,ROW(FePensRurH2!$A90)-DifIdConj!BF90),0)</f>
        <v>3802.2035406200166</v>
      </c>
      <c r="BG90" s="86">
        <f>IF(ROW(FePensRurH2!$A90)-DifIdConj!BG90&gt;1, INDEX(PotPensRurM!BG:BG,ROW(FePensRurH2!$A90)-DifIdConj!BG90)*INDEX(txMortM!BG:BG,ROW(FePensRurH2!$A90)-DifIdConj!BG90)*INDEX(PgPensRurM!BG:BG,ROW(FePensRurH2!$A90)-DifIdConj!BG90),0)</f>
        <v>3848.1386870485085</v>
      </c>
      <c r="BH90" s="86">
        <f>IF(ROW(FePensRurH2!$A90)-DifIdConj!BH90&gt;1, INDEX(PotPensRurM!BH:BH,ROW(FePensRurH2!$A90)-DifIdConj!BH90)*INDEX(txMortM!BH:BH,ROW(FePensRurH2!$A90)-DifIdConj!BH90)*INDEX(PgPensRurM!BH:BH,ROW(FePensRurH2!$A90)-DifIdConj!BH90),0)</f>
        <v>3892.7155361363734</v>
      </c>
      <c r="BI90" s="86">
        <f>IF(ROW(FePensRurH2!$A90)-DifIdConj!BI90&gt;1, INDEX(PotPensRurM!BI:BI,ROW(FePensRurH2!$A90)-DifIdConj!BI90)*INDEX(txMortM!BI:BI,ROW(FePensRurH2!$A90)-DifIdConj!BI90)*INDEX(PgPensRurM!BI:BI,ROW(FePensRurH2!$A90)-DifIdConj!BI90),0)</f>
        <v>3956.0204243147068</v>
      </c>
      <c r="BJ90" s="87">
        <f>IF(ROW(FePensRurH2!$A90)-DifIdConj!BJ90&gt;1, INDEX(PotPensRurM!BJ:BJ,ROW(FePensRurH2!$A90)-DifIdConj!BJ90)*INDEX(txMortM!BJ:BJ,ROW(FePensRurH2!$A90)-DifIdConj!BJ90)*INDEX(PgPensRurM!BJ:BJ,ROW(FePensRurH2!$A90)-DifIdConj!BJ90),0)</f>
        <v>4190.6354195139938</v>
      </c>
    </row>
    <row r="91" spans="1:62" s="31" customFormat="1" x14ac:dyDescent="0.3">
      <c r="A91" s="29">
        <v>89</v>
      </c>
      <c r="B91" s="5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32"/>
      <c r="P91" s="59"/>
      <c r="Q91" s="86"/>
      <c r="R91" s="86"/>
      <c r="S91" s="86"/>
      <c r="T91" s="86">
        <f>IF(ROW(FePensRurH2!$A91)-DifIdConj!T91&gt;1, INDEX(PotPensRurM!T:T,ROW(FePensRurH2!$A91)-DifIdConj!T91)*INDEX(txMortM!T:T,ROW(FePensRurH2!$A91)-DifIdConj!T91)*INDEX(PgPensRurM!T:T,ROW(FePensRurH2!$A91)-DifIdConj!T91),0)</f>
        <v>1425.1948294894496</v>
      </c>
      <c r="U91" s="86">
        <f>IF(ROW(FePensRurH2!$A91)-DifIdConj!U91&gt;1, INDEX(PotPensRurM!U:U,ROW(FePensRurH2!$A91)-DifIdConj!U91)*INDEX(txMortM!U:U,ROW(FePensRurH2!$A91)-DifIdConj!U91)*INDEX(PgPensRurM!U:U,ROW(FePensRurH2!$A91)-DifIdConj!U91),0)</f>
        <v>1451.4369915372749</v>
      </c>
      <c r="V91" s="86">
        <f>IF(ROW(FePensRurH2!$A91)-DifIdConj!V91&gt;1, INDEX(PotPensRurM!V:V,ROW(FePensRurH2!$A91)-DifIdConj!V91)*INDEX(txMortM!V:V,ROW(FePensRurH2!$A91)-DifIdConj!V91)*INDEX(PgPensRurM!V:V,ROW(FePensRurH2!$A91)-DifIdConj!V91),0)</f>
        <v>1483.1541370339276</v>
      </c>
      <c r="W91" s="86">
        <f>IF(ROW(FePensRurH2!$A91)-DifIdConj!W91&gt;1, INDEX(PotPensRurM!W:W,ROW(FePensRurH2!$A91)-DifIdConj!W91)*INDEX(txMortM!W:W,ROW(FePensRurH2!$A91)-DifIdConj!W91)*INDEX(PgPensRurM!W:W,ROW(FePensRurH2!$A91)-DifIdConj!W91),0)</f>
        <v>1523.3040156586578</v>
      </c>
      <c r="X91" s="86">
        <f>IF(ROW(FePensRurH2!$A91)-DifIdConj!X91&gt;1, INDEX(PotPensRurM!X:X,ROW(FePensRurH2!$A91)-DifIdConj!X91)*INDEX(txMortM!X:X,ROW(FePensRurH2!$A91)-DifIdConj!X91)*INDEX(PgPensRurM!X:X,ROW(FePensRurH2!$A91)-DifIdConj!X91),0)</f>
        <v>1577.2986800160536</v>
      </c>
      <c r="Y91" s="86">
        <f>IF(ROW(FePensRurH2!$A91)-DifIdConj!Y91&gt;1, INDEX(PotPensRurM!Y:Y,ROW(FePensRurH2!$A91)-DifIdConj!Y91)*INDEX(txMortM!Y:Y,ROW(FePensRurH2!$A91)-DifIdConj!Y91)*INDEX(PgPensRurM!Y:Y,ROW(FePensRurH2!$A91)-DifIdConj!Y91),0)</f>
        <v>1638.9709073706551</v>
      </c>
      <c r="Z91" s="86">
        <f>IF(ROW(FePensRurH2!$A91)-DifIdConj!Z91&gt;1, INDEX(PotPensRurM!Z:Z,ROW(FePensRurH2!$A91)-DifIdConj!Z91)*INDEX(txMortM!Z:Z,ROW(FePensRurH2!$A91)-DifIdConj!Z91)*INDEX(PgPensRurM!Z:Z,ROW(FePensRurH2!$A91)-DifIdConj!Z91),0)</f>
        <v>1704.8595012892958</v>
      </c>
      <c r="AA91" s="86">
        <f>IF(ROW(FePensRurH2!$A91)-DifIdConj!AA91&gt;1, INDEX(PotPensRurM!AA:AA,ROW(FePensRurH2!$A91)-DifIdConj!AA91)*INDEX(txMortM!AA:AA,ROW(FePensRurH2!$A91)-DifIdConj!AA91)*INDEX(PgPensRurM!AA:AA,ROW(FePensRurH2!$A91)-DifIdConj!AA91),0)</f>
        <v>1781.0058228189569</v>
      </c>
      <c r="AB91" s="86">
        <f>IF(ROW(FePensRurH2!$A91)-DifIdConj!AB91&gt;1, INDEX(PotPensRurM!AB:AB,ROW(FePensRurH2!$A91)-DifIdConj!AB91)*INDEX(txMortM!AB:AB,ROW(FePensRurH2!$A91)-DifIdConj!AB91)*INDEX(PgPensRurM!AB:AB,ROW(FePensRurH2!$A91)-DifIdConj!AB91),0)</f>
        <v>1844.1254595910641</v>
      </c>
      <c r="AC91" s="86">
        <f>IF(ROW(FePensRurH2!$A91)-DifIdConj!AC91&gt;1, INDEX(PotPensRurM!AC:AC,ROW(FePensRurH2!$A91)-DifIdConj!AC91)*INDEX(txMortM!AC:AC,ROW(FePensRurH2!$A91)-DifIdConj!AC91)*INDEX(PgPensRurM!AC:AC,ROW(FePensRurH2!$A91)-DifIdConj!AC91),0)</f>
        <v>1886.6037794526521</v>
      </c>
      <c r="AD91" s="86">
        <f>IF(ROW(FePensRurH2!$A91)-DifIdConj!AD91&gt;1, INDEX(PotPensRurM!AD:AD,ROW(FePensRurH2!$A91)-DifIdConj!AD91)*INDEX(txMortM!AD:AD,ROW(FePensRurH2!$A91)-DifIdConj!AD91)*INDEX(PgPensRurM!AD:AD,ROW(FePensRurH2!$A91)-DifIdConj!AD91),0)</f>
        <v>1918.6355791705014</v>
      </c>
      <c r="AE91" s="86">
        <f>IF(ROW(FePensRurH2!$A91)-DifIdConj!AE91&gt;1, INDEX(PotPensRurM!AE:AE,ROW(FePensRurH2!$A91)-DifIdConj!AE91)*INDEX(txMortM!AE:AE,ROW(FePensRurH2!$A91)-DifIdConj!AE91)*INDEX(PgPensRurM!AE:AE,ROW(FePensRurH2!$A91)-DifIdConj!AE91),0)</f>
        <v>1961.1768298763282</v>
      </c>
      <c r="AF91" s="86">
        <f>IF(ROW(FePensRurH2!$A91)-DifIdConj!AF91&gt;1, INDEX(PotPensRurM!AF:AF,ROW(FePensRurH2!$A91)-DifIdConj!AF91)*INDEX(txMortM!AF:AF,ROW(FePensRurH2!$A91)-DifIdConj!AF91)*INDEX(PgPensRurM!AF:AF,ROW(FePensRurH2!$A91)-DifIdConj!AF91),0)</f>
        <v>2009.3189257194613</v>
      </c>
      <c r="AG91" s="86">
        <f>IF(ROW(FePensRurH2!$A91)-DifIdConj!AG91&gt;1, INDEX(PotPensRurM!AG:AG,ROW(FePensRurH2!$A91)-DifIdConj!AG91)*INDEX(txMortM!AG:AG,ROW(FePensRurH2!$A91)-DifIdConj!AG91)*INDEX(PgPensRurM!AG:AG,ROW(FePensRurH2!$A91)-DifIdConj!AG91),0)</f>
        <v>2077.7876842519172</v>
      </c>
      <c r="AH91" s="86">
        <f>IF(ROW(FePensRurH2!$A91)-DifIdConj!AH91&gt;1, INDEX(PotPensRurM!AH:AH,ROW(FePensRurH2!$A91)-DifIdConj!AH91)*INDEX(txMortM!AH:AH,ROW(FePensRurH2!$A91)-DifIdConj!AH91)*INDEX(PgPensRurM!AH:AH,ROW(FePensRurH2!$A91)-DifIdConj!AH91),0)</f>
        <v>2176.903763928955</v>
      </c>
      <c r="AI91" s="86">
        <f>IF(ROW(FePensRurH2!$A91)-DifIdConj!AI91&gt;1, INDEX(PotPensRurM!AI:AI,ROW(FePensRurH2!$A91)-DifIdConj!AI91)*INDEX(txMortM!AI:AI,ROW(FePensRurH2!$A91)-DifIdConj!AI91)*INDEX(PgPensRurM!AI:AI,ROW(FePensRurH2!$A91)-DifIdConj!AI91),0)</f>
        <v>2296.4723679837948</v>
      </c>
      <c r="AJ91" s="86">
        <f>IF(ROW(FePensRurH2!$A91)-DifIdConj!AJ91&gt;1, INDEX(PotPensRurM!AJ:AJ,ROW(FePensRurH2!$A91)-DifIdConj!AJ91)*INDEX(txMortM!AJ:AJ,ROW(FePensRurH2!$A91)-DifIdConj!AJ91)*INDEX(PgPensRurM!AJ:AJ,ROW(FePensRurH2!$A91)-DifIdConj!AJ91),0)</f>
        <v>2418.4952749639706</v>
      </c>
      <c r="AK91" s="86">
        <f>IF(ROW(FePensRurH2!$A91)-DifIdConj!AK91&gt;1, INDEX(PotPensRurM!AK:AK,ROW(FePensRurH2!$A91)-DifIdConj!AK91)*INDEX(txMortM!AK:AK,ROW(FePensRurH2!$A91)-DifIdConj!AK91)*INDEX(PgPensRurM!AK:AK,ROW(FePensRurH2!$A91)-DifIdConj!AK91),0)</f>
        <v>2547.1888514335214</v>
      </c>
      <c r="AL91" s="86">
        <f>IF(ROW(FePensRurH2!$A91)-DifIdConj!AL91&gt;1, INDEX(PotPensRurM!AL:AL,ROW(FePensRurH2!$A91)-DifIdConj!AL91)*INDEX(txMortM!AL:AL,ROW(FePensRurH2!$A91)-DifIdConj!AL91)*INDEX(PgPensRurM!AL:AL,ROW(FePensRurH2!$A91)-DifIdConj!AL91),0)</f>
        <v>2675.0013960837214</v>
      </c>
      <c r="AM91" s="86">
        <f>IF(ROW(FePensRurH2!$A91)-DifIdConj!AM91&gt;1, INDEX(PotPensRurM!AM:AM,ROW(FePensRurH2!$A91)-DifIdConj!AM91)*INDEX(txMortM!AM:AM,ROW(FePensRurH2!$A91)-DifIdConj!AM91)*INDEX(PgPensRurM!AM:AM,ROW(FePensRurH2!$A91)-DifIdConj!AM91),0)</f>
        <v>2798.4087816371643</v>
      </c>
      <c r="AN91" s="86">
        <f>IF(ROW(FePensRurH2!$A91)-DifIdConj!AN91&gt;1, INDEX(PotPensRurM!AN:AN,ROW(FePensRurH2!$A91)-DifIdConj!AN91)*INDEX(txMortM!AN:AN,ROW(FePensRurH2!$A91)-DifIdConj!AN91)*INDEX(PgPensRurM!AN:AN,ROW(FePensRurH2!$A91)-DifIdConj!AN91),0)</f>
        <v>2918.8584175113556</v>
      </c>
      <c r="AO91" s="86">
        <f>IF(ROW(FePensRurH2!$A91)-DifIdConj!AO91&gt;1, INDEX(PotPensRurM!AO:AO,ROW(FePensRurH2!$A91)-DifIdConj!AO91)*INDEX(txMortM!AO:AO,ROW(FePensRurH2!$A91)-DifIdConj!AO91)*INDEX(PgPensRurM!AO:AO,ROW(FePensRurH2!$A91)-DifIdConj!AO91),0)</f>
        <v>3045.2235527440489</v>
      </c>
      <c r="AP91" s="86">
        <f>IF(ROW(FePensRurH2!$A91)-DifIdConj!AP91&gt;1, INDEX(PotPensRurM!AP:AP,ROW(FePensRurH2!$A91)-DifIdConj!AP91)*INDEX(txMortM!AP:AP,ROW(FePensRurH2!$A91)-DifIdConj!AP91)*INDEX(PgPensRurM!AP:AP,ROW(FePensRurH2!$A91)-DifIdConj!AP91),0)</f>
        <v>3175.9309162292607</v>
      </c>
      <c r="AQ91" s="86">
        <f>IF(ROW(FePensRurH2!$A91)-DifIdConj!AQ91&gt;1, INDEX(PotPensRurM!AQ:AQ,ROW(FePensRurH2!$A91)-DifIdConj!AQ91)*INDEX(txMortM!AQ:AQ,ROW(FePensRurH2!$A91)-DifIdConj!AQ91)*INDEX(PgPensRurM!AQ:AQ,ROW(FePensRurH2!$A91)-DifIdConj!AQ91),0)</f>
        <v>3307.1417264683873</v>
      </c>
      <c r="AR91" s="86">
        <f>IF(ROW(FePensRurH2!$A91)-DifIdConj!AR91&gt;1, INDEX(PotPensRurM!AR:AR,ROW(FePensRurH2!$A91)-DifIdConj!AR91)*INDEX(txMortM!AR:AR,ROW(FePensRurH2!$A91)-DifIdConj!AR91)*INDEX(PgPensRurM!AR:AR,ROW(FePensRurH2!$A91)-DifIdConj!AR91),0)</f>
        <v>3438.352536707514</v>
      </c>
      <c r="AS91" s="86">
        <f>IF(ROW(FePensRurH2!$A91)-DifIdConj!AS91&gt;1, INDEX(PotPensRurM!AS:AS,ROW(FePensRurH2!$A91)-DifIdConj!AS91)*INDEX(txMortM!AS:AS,ROW(FePensRurH2!$A91)-DifIdConj!AS91)*INDEX(PgPensRurM!AS:AS,ROW(FePensRurH2!$A91)-DifIdConj!AS91),0)</f>
        <v>3569.1228310369647</v>
      </c>
      <c r="AT91" s="86">
        <f>IF(ROW(FePensRurH2!$A91)-DifIdConj!AT91&gt;1, INDEX(PotPensRurM!AT:AT,ROW(FePensRurH2!$A91)-DifIdConj!AT91)*INDEX(txMortM!AT:AT,ROW(FePensRurH2!$A91)-DifIdConj!AT91)*INDEX(PgPensRurM!AT:AT,ROW(FePensRurH2!$A91)-DifIdConj!AT91),0)</f>
        <v>3699.5155403009794</v>
      </c>
      <c r="AU91" s="86">
        <f>IF(ROW(FePensRurH2!$A91)-DifIdConj!AU91&gt;1, INDEX(PotPensRurM!AU:AU,ROW(FePensRurH2!$A91)-DifIdConj!AU91)*INDEX(txMortM!AU:AU,ROW(FePensRurH2!$A91)-DifIdConj!AU91)*INDEX(PgPensRurM!AU:AU,ROW(FePensRurH2!$A91)-DifIdConj!AU91),0)</f>
        <v>3827.7686008608543</v>
      </c>
      <c r="AV91" s="86">
        <f>IF(ROW(FePensRurH2!$A91)-DifIdConj!AV91&gt;1, INDEX(PotPensRurM!AV:AV,ROW(FePensRurH2!$A91)-DifIdConj!AV91)*INDEX(txMortM!AV:AV,ROW(FePensRurH2!$A91)-DifIdConj!AV91)*INDEX(PgPensRurM!AV:AV,ROW(FePensRurH2!$A91)-DifIdConj!AV91),0)</f>
        <v>3958.2242409691089</v>
      </c>
      <c r="AW91" s="86">
        <f>IF(ROW(FePensRurH2!$A91)-DifIdConj!AW91&gt;1, INDEX(PotPensRurM!AW:AW,ROW(FePensRurH2!$A91)-DifIdConj!AW91)*INDEX(txMortM!AW:AW,ROW(FePensRurH2!$A91)-DifIdConj!AW91)*INDEX(PgPensRurM!AW:AW,ROW(FePensRurH2!$A91)-DifIdConj!AW91),0)</f>
        <v>4093.3996943953175</v>
      </c>
      <c r="AX91" s="86">
        <f>IF(ROW(FePensRurH2!$A91)-DifIdConj!AX91&gt;1, INDEX(PotPensRurM!AX:AX,ROW(FePensRurH2!$A91)-DifIdConj!AX91)*INDEX(txMortM!AX:AX,ROW(FePensRurH2!$A91)-DifIdConj!AX91)*INDEX(PgPensRurM!AX:AX,ROW(FePensRurH2!$A91)-DifIdConj!AX91),0)</f>
        <v>4228.6380786657646</v>
      </c>
      <c r="AY91" s="86">
        <f>IF(ROW(FePensRurH2!$A91)-DifIdConj!AY91&gt;1, INDEX(PotPensRurM!AY:AY,ROW(FePensRurH2!$A91)-DifIdConj!AY91)*INDEX(txMortM!AY:AY,ROW(FePensRurH2!$A91)-DifIdConj!AY91)*INDEX(PgPensRurM!AY:AY,ROW(FePensRurH2!$A91)-DifIdConj!AY91),0)</f>
        <v>4361.3592291666364</v>
      </c>
      <c r="AZ91" s="86">
        <f>IF(ROW(FePensRurH2!$A91)-DifIdConj!AZ91&gt;1, INDEX(PotPensRurM!AZ:AZ,ROW(FePensRurH2!$A91)-DifIdConj!AZ91)*INDEX(txMortM!AZ:AZ,ROW(FePensRurH2!$A91)-DifIdConj!AZ91)*INDEX(PgPensRurM!AZ:AZ,ROW(FePensRurH2!$A91)-DifIdConj!AZ91),0)</f>
        <v>4495.6536507734936</v>
      </c>
      <c r="BA91" s="86">
        <f>IF(ROW(FePensRurH2!$A91)-DifIdConj!BA91&gt;1, INDEX(PotPensRurM!BA:BA,ROW(FePensRurH2!$A91)-DifIdConj!BA91)*INDEX(txMortM!BA:BA,ROW(FePensRurH2!$A91)-DifIdConj!BA91)*INDEX(PgPensRurM!BA:BA,ROW(FePensRurH2!$A91)-DifIdConj!BA91),0)</f>
        <v>4606.5377983232975</v>
      </c>
      <c r="BB91" s="86">
        <f>IF(ROW(FePensRurH2!$A91)-DifIdConj!BB91&gt;1, INDEX(PotPensRurM!BB:BB,ROW(FePensRurH2!$A91)-DifIdConj!BB91)*INDEX(txMortM!BB:BB,ROW(FePensRurH2!$A91)-DifIdConj!BB91)*INDEX(PgPensRurM!BB:BB,ROW(FePensRurH2!$A91)-DifIdConj!BB91),0)</f>
        <v>4682.7470506971986</v>
      </c>
      <c r="BC91" s="86">
        <f>IF(ROW(FePensRurH2!$A91)-DifIdConj!BC91&gt;1, INDEX(PotPensRurM!BC:BC,ROW(FePensRurH2!$A91)-DifIdConj!BC91)*INDEX(txMortM!BC:BC,ROW(FePensRurH2!$A91)-DifIdConj!BC91)*INDEX(PgPensRurM!BC:BC,ROW(FePensRurH2!$A91)-DifIdConj!BC91),0)</f>
        <v>4736.4270608333982</v>
      </c>
      <c r="BD91" s="86">
        <f>IF(ROW(FePensRurH2!$A91)-DifIdConj!BD91&gt;1, INDEX(PotPensRurM!BD:BD,ROW(FePensRurH2!$A91)-DifIdConj!BD91)*INDEX(txMortM!BD:BD,ROW(FePensRurH2!$A91)-DifIdConj!BD91)*INDEX(PgPensRurM!BD:BD,ROW(FePensRurH2!$A91)-DifIdConj!BD91),0)</f>
        <v>4793.1277514930871</v>
      </c>
      <c r="BE91" s="86">
        <f>IF(ROW(FePensRurH2!$A91)-DifIdConj!BE91&gt;1, INDEX(PotPensRurM!BE:BE,ROW(FePensRurH2!$A91)-DifIdConj!BE91)*INDEX(txMortM!BE:BE,ROW(FePensRurH2!$A91)-DifIdConj!BE91)*INDEX(PgPensRurM!BE:BE,ROW(FePensRurH2!$A91)-DifIdConj!BE91),0)</f>
        <v>4850.3948197509326</v>
      </c>
      <c r="BF91" s="86">
        <f>IF(ROW(FePensRurH2!$A91)-DifIdConj!BF91&gt;1, INDEX(PotPensRurM!BF:BF,ROW(FePensRurH2!$A91)-DifIdConj!BF91)*INDEX(txMortM!BF:BF,ROW(FePensRurH2!$A91)-DifIdConj!BF91)*INDEX(PgPensRurM!BF:BF,ROW(FePensRurH2!$A91)-DifIdConj!BF91),0)</f>
        <v>4907.2213720990994</v>
      </c>
      <c r="BG91" s="86">
        <f>IF(ROW(FePensRurH2!$A91)-DifIdConj!BG91&gt;1, INDEX(PotPensRurM!BG:BG,ROW(FePensRurH2!$A91)-DifIdConj!BG91)*INDEX(txMortM!BG:BG,ROW(FePensRurH2!$A91)-DifIdConj!BG91)*INDEX(PgPensRurM!BG:BG,ROW(FePensRurH2!$A91)-DifIdConj!BG91),0)</f>
        <v>4967.0686049707592</v>
      </c>
      <c r="BH91" s="86">
        <f>IF(ROW(FePensRurH2!$A91)-DifIdConj!BH91&gt;1, INDEX(PotPensRurM!BH:BH,ROW(FePensRurH2!$A91)-DifIdConj!BH91)*INDEX(txMortM!BH:BH,ROW(FePensRurH2!$A91)-DifIdConj!BH91)*INDEX(PgPensRurM!BH:BH,ROW(FePensRurH2!$A91)-DifIdConj!BH91),0)</f>
        <v>5031.5727203161323</v>
      </c>
      <c r="BI91" s="86">
        <f>IF(ROW(FePensRurH2!$A91)-DifIdConj!BI91&gt;1, INDEX(PotPensRurM!BI:BI,ROW(FePensRurH2!$A91)-DifIdConj!BI91)*INDEX(txMortM!BI:BI,ROW(FePensRurH2!$A91)-DifIdConj!BI91)*INDEX(PgPensRurM!BI:BI,ROW(FePensRurH2!$A91)-DifIdConj!BI91),0)</f>
        <v>5096.3285590384648</v>
      </c>
      <c r="BJ91" s="87">
        <f>IF(ROW(FePensRurH2!$A91)-DifIdConj!BJ91&gt;1, INDEX(PotPensRurM!BJ:BJ,ROW(FePensRurH2!$A91)-DifIdConj!BJ91)*INDEX(txMortM!BJ:BJ,ROW(FePensRurH2!$A91)-DifIdConj!BJ91)*INDEX(PgPensRurM!BJ:BJ,ROW(FePensRurH2!$A91)-DifIdConj!BJ91),0)</f>
        <v>5342.3252291702374</v>
      </c>
    </row>
    <row r="92" spans="1:62" s="31" customFormat="1" x14ac:dyDescent="0.3">
      <c r="A92" s="54">
        <v>90</v>
      </c>
      <c r="B92" s="7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35"/>
      <c r="P92" s="74"/>
      <c r="Q92" s="88"/>
      <c r="R92" s="88"/>
      <c r="S92" s="88"/>
      <c r="T92" s="88">
        <f>IF(ROW(FePensRurH2!$A92)-DifIdConj!T92&gt;1, INDEX(PotPensRurM!T:T,ROW(FePensRurH2!$A92)-DifIdConj!T92)*INDEX(txMortM!T:T,ROW(FePensRurH2!$A92)-DifIdConj!T92)*INDEX(PgPensRurM!T:T,ROW(FePensRurH2!$A92)-DifIdConj!T92),0)</f>
        <v>1808.7238143874677</v>
      </c>
      <c r="U92" s="88">
        <f>IF(ROW(FePensRurH2!$A92)-DifIdConj!U92&gt;1, INDEX(PotPensRurM!U:U,ROW(FePensRurH2!$A92)-DifIdConj!U92)*INDEX(txMortM!U:U,ROW(FePensRurH2!$A92)-DifIdConj!U92)*INDEX(PgPensRurM!U:U,ROW(FePensRurH2!$A92)-DifIdConj!U92),0)</f>
        <v>1911.7221564214863</v>
      </c>
      <c r="V92" s="88">
        <f>IF(ROW(FePensRurH2!$A92)-DifIdConj!V92&gt;1, INDEX(PotPensRurM!V:V,ROW(FePensRurH2!$A92)-DifIdConj!V92)*INDEX(txMortM!V:V,ROW(FePensRurH2!$A92)-DifIdConj!V92)*INDEX(PgPensRurM!V:V,ROW(FePensRurH2!$A92)-DifIdConj!V92),0)</f>
        <v>2011.5876643173472</v>
      </c>
      <c r="W92" s="88">
        <f>IF(ROW(FePensRurH2!$A92)-DifIdConj!W92&gt;1, INDEX(PotPensRurM!W:W,ROW(FePensRurH2!$A92)-DifIdConj!W92)*INDEX(txMortM!W:W,ROW(FePensRurH2!$A92)-DifIdConj!W92)*INDEX(PgPensRurM!W:W,ROW(FePensRurH2!$A92)-DifIdConj!W92),0)</f>
        <v>2110.4003345110405</v>
      </c>
      <c r="X92" s="88">
        <f>IF(ROW(FePensRurH2!$A92)-DifIdConj!X92&gt;1, INDEX(PotPensRurM!X:X,ROW(FePensRurH2!$A92)-DifIdConj!X92)*INDEX(txMortM!X:X,ROW(FePensRurH2!$A92)-DifIdConj!X92)*INDEX(PgPensRurM!X:X,ROW(FePensRurH2!$A92)-DifIdConj!X92),0)</f>
        <v>2210.1631265335191</v>
      </c>
      <c r="Y92" s="88">
        <f>IF(ROW(FePensRurH2!$A92)-DifIdConj!Y92&gt;1, INDEX(PotPensRurM!Y:Y,ROW(FePensRurH2!$A92)-DifIdConj!Y92)*INDEX(txMortM!Y:Y,ROW(FePensRurH2!$A92)-DifIdConj!Y92)*INDEX(PgPensRurM!Y:Y,ROW(FePensRurH2!$A92)-DifIdConj!Y92),0)</f>
        <v>2313.2128265042288</v>
      </c>
      <c r="Z92" s="88">
        <f>IF(ROW(FePensRurH2!$A92)-DifIdConj!Z92&gt;1, INDEX(PotPensRurM!Z:Z,ROW(FePensRurH2!$A92)-DifIdConj!Z92)*INDEX(txMortM!Z:Z,ROW(FePensRurH2!$A92)-DifIdConj!Z92)*INDEX(PgPensRurM!Z:Z,ROW(FePensRurH2!$A92)-DifIdConj!Z92),0)</f>
        <v>2423.2215268965838</v>
      </c>
      <c r="AA92" s="88">
        <f>IF(ROW(FePensRurH2!$A92)-DifIdConj!AA92&gt;1, INDEX(PotPensRurM!AA:AA,ROW(FePensRurH2!$A92)-DifIdConj!AA92)*INDEX(txMortM!AA:AA,ROW(FePensRurH2!$A92)-DifIdConj!AA92)*INDEX(PgPensRurM!AA:AA,ROW(FePensRurH2!$A92)-DifIdConj!AA92),0)</f>
        <v>2542.0381134314639</v>
      </c>
      <c r="AB92" s="88">
        <f>IF(ROW(FePensRurH2!$A92)-DifIdConj!AB92&gt;1, INDEX(PotPensRurM!AB:AB,ROW(FePensRurH2!$A92)-DifIdConj!AB92)*INDEX(txMortM!AB:AB,ROW(FePensRurH2!$A92)-DifIdConj!AB92)*INDEX(PgPensRurM!AB:AB,ROW(FePensRurH2!$A92)-DifIdConj!AB92),0)</f>
        <v>2670.0477706340525</v>
      </c>
      <c r="AC92" s="88">
        <f>IF(ROW(FePensRurH2!$A92)-DifIdConj!AC92&gt;1, INDEX(PotPensRurM!AC:AC,ROW(FePensRurH2!$A92)-DifIdConj!AC92)*INDEX(txMortM!AC:AC,ROW(FePensRurH2!$A92)-DifIdConj!AC92)*INDEX(PgPensRurM!AC:AC,ROW(FePensRurH2!$A92)-DifIdConj!AC92),0)</f>
        <v>2808.8169155734281</v>
      </c>
      <c r="AD92" s="88">
        <f>IF(ROW(FePensRurH2!$A92)-DifIdConj!AD92&gt;1, INDEX(PotPensRurM!AD:AD,ROW(FePensRurH2!$A92)-DifIdConj!AD92)*INDEX(txMortM!AD:AD,ROW(FePensRurH2!$A92)-DifIdConj!AD92)*INDEX(PgPensRurM!AD:AD,ROW(FePensRurH2!$A92)-DifIdConj!AD92),0)</f>
        <v>2954.7248137128681</v>
      </c>
      <c r="AE92" s="88">
        <f>IF(ROW(FePensRurH2!$A92)-DifIdConj!AE92&gt;1, INDEX(PotPensRurM!AE:AE,ROW(FePensRurH2!$A92)-DifIdConj!AE92)*INDEX(txMortM!AE:AE,ROW(FePensRurH2!$A92)-DifIdConj!AE92)*INDEX(PgPensRurM!AE:AE,ROW(FePensRurH2!$A92)-DifIdConj!AE92),0)</f>
        <v>3101.2490070926015</v>
      </c>
      <c r="AF92" s="88">
        <f>IF(ROW(FePensRurH2!$A92)-DifIdConj!AF92&gt;1, INDEX(PotPensRurM!AF:AF,ROW(FePensRurH2!$A92)-DifIdConj!AF92)*INDEX(txMortM!AF:AF,ROW(FePensRurH2!$A92)-DifIdConj!AF92)*INDEX(PgPensRurM!AF:AF,ROW(FePensRurH2!$A92)-DifIdConj!AF92),0)</f>
        <v>3244.9485139543235</v>
      </c>
      <c r="AG92" s="88">
        <f>IF(ROW(FePensRurH2!$A92)-DifIdConj!AG92&gt;1, INDEX(PotPensRurM!AG:AG,ROW(FePensRurH2!$A92)-DifIdConj!AG92)*INDEX(txMortM!AG:AG,ROW(FePensRurH2!$A92)-DifIdConj!AG92)*INDEX(PgPensRurM!AG:AG,ROW(FePensRurH2!$A92)-DifIdConj!AG92),0)</f>
        <v>3387.5951831138782</v>
      </c>
      <c r="AH92" s="88">
        <f>IF(ROW(FePensRurH2!$A92)-DifIdConj!AH92&gt;1, INDEX(PotPensRurM!AH:AH,ROW(FePensRurH2!$A92)-DifIdConj!AH92)*INDEX(txMortM!AH:AH,ROW(FePensRurH2!$A92)-DifIdConj!AH92)*INDEX(PgPensRurM!AH:AH,ROW(FePensRurH2!$A92)-DifIdConj!AH92),0)</f>
        <v>3531.4487637856732</v>
      </c>
      <c r="AI92" s="88">
        <f>IF(ROW(FePensRurH2!$A92)-DifIdConj!AI92&gt;1, INDEX(PotPensRurM!AI:AI,ROW(FePensRurH2!$A92)-DifIdConj!AI92)*INDEX(txMortM!AI:AI,ROW(FePensRurH2!$A92)-DifIdConj!AI92)*INDEX(PgPensRurM!AI:AI,ROW(FePensRurH2!$A92)-DifIdConj!AI92),0)</f>
        <v>3682.4924555942243</v>
      </c>
      <c r="AJ92" s="88">
        <f>IF(ROW(FePensRurH2!$A92)-DifIdConj!AJ92&gt;1, INDEX(PotPensRurM!AJ:AJ,ROW(FePensRurH2!$A92)-DifIdConj!AJ92)*INDEX(txMortM!AJ:AJ,ROW(FePensRurH2!$A92)-DifIdConj!AJ92)*INDEX(PgPensRurM!AJ:AJ,ROW(FePensRurH2!$A92)-DifIdConj!AJ92),0)</f>
        <v>3848.2758752331229</v>
      </c>
      <c r="AK92" s="88">
        <f>IF(ROW(FePensRurH2!$A92)-DifIdConj!AK92&gt;1, INDEX(PotPensRurM!AK:AK,ROW(FePensRurH2!$A92)-DifIdConj!AK92)*INDEX(txMortM!AK:AK,ROW(FePensRurH2!$A92)-DifIdConj!AK92)*INDEX(PgPensRurM!AK:AK,ROW(FePensRurH2!$A92)-DifIdConj!AK92),0)</f>
        <v>4033.7807425614087</v>
      </c>
      <c r="AL92" s="88">
        <f>IF(ROW(FePensRurH2!$A92)-DifIdConj!AL92&gt;1, INDEX(PotPensRurM!AL:AL,ROW(FePensRurH2!$A92)-DifIdConj!AL92)*INDEX(txMortM!AL:AL,ROW(FePensRurH2!$A92)-DifIdConj!AL92)*INDEX(PgPensRurM!AL:AL,ROW(FePensRurH2!$A92)-DifIdConj!AL92),0)</f>
        <v>4238.8016258323141</v>
      </c>
      <c r="AM92" s="88">
        <f>IF(ROW(FePensRurH2!$A92)-DifIdConj!AM92&gt;1, INDEX(PotPensRurM!AM:AM,ROW(FePensRurH2!$A92)-DifIdConj!AM92)*INDEX(txMortM!AM:AM,ROW(FePensRurH2!$A92)-DifIdConj!AM92)*INDEX(PgPensRurM!AM:AM,ROW(FePensRurH2!$A92)-DifIdConj!AM92),0)</f>
        <v>4463.1330932990768</v>
      </c>
      <c r="AN92" s="88">
        <f>IF(ROW(FePensRurH2!$A92)-DifIdConj!AN92&gt;1, INDEX(PotPensRurM!AN:AN,ROW(FePensRurH2!$A92)-DifIdConj!AN92)*INDEX(txMortM!AN:AN,ROW(FePensRurH2!$A92)-DifIdConj!AN92)*INDEX(PgPensRurM!AN:AN,ROW(FePensRurH2!$A92)-DifIdConj!AN92),0)</f>
        <v>4704.8492223357807</v>
      </c>
      <c r="AO92" s="88">
        <f>IF(ROW(FePensRurH2!$A92)-DifIdConj!AO92&gt;1, INDEX(PotPensRurM!AO:AO,ROW(FePensRurH2!$A92)-DifIdConj!AO92)*INDEX(txMortM!AO:AO,ROW(FePensRurH2!$A92)-DifIdConj!AO92)*INDEX(PgPensRurM!AO:AO,ROW(FePensRurH2!$A92)-DifIdConj!AO92),0)</f>
        <v>4961.1253264244124</v>
      </c>
      <c r="AP92" s="88">
        <f>IF(ROW(FePensRurH2!$A92)-DifIdConj!AP92&gt;1, INDEX(PotPensRurM!AP:AP,ROW(FePensRurH2!$A92)-DifIdConj!AP92)*INDEX(txMortM!AP:AP,ROW(FePensRurH2!$A92)-DifIdConj!AP92)*INDEX(PgPensRurM!AP:AP,ROW(FePensRurH2!$A92)-DifIdConj!AP92),0)</f>
        <v>5229.3164718253829</v>
      </c>
      <c r="AQ92" s="88">
        <f>IF(ROW(FePensRurH2!$A92)-DifIdConj!AQ92&gt;1, INDEX(PotPensRurM!AQ:AQ,ROW(FePensRurH2!$A92)-DifIdConj!AQ92)*INDEX(txMortM!AQ:AQ,ROW(FePensRurH2!$A92)-DifIdConj!AQ92)*INDEX(PgPensRurM!AQ:AQ,ROW(FePensRurH2!$A92)-DifIdConj!AQ92),0)</f>
        <v>5509.3713006019998</v>
      </c>
      <c r="AR92" s="88">
        <f>IF(ROW(FePensRurH2!$A92)-DifIdConj!AR92&gt;1, INDEX(PotPensRurM!AR:AR,ROW(FePensRurH2!$A92)-DifIdConj!AR92)*INDEX(txMortM!AR:AR,ROW(FePensRurH2!$A92)-DifIdConj!AR92)*INDEX(PgPensRurM!AR:AR,ROW(FePensRurH2!$A92)-DifIdConj!AR92),0)</f>
        <v>5801.8547500578634</v>
      </c>
      <c r="AS92" s="88">
        <f>IF(ROW(FePensRurH2!$A92)-DifIdConj!AS92&gt;1, INDEX(PotPensRurM!AS:AS,ROW(FePensRurH2!$A92)-DifIdConj!AS92)*INDEX(txMortM!AS:AS,ROW(FePensRurH2!$A92)-DifIdConj!AS92)*INDEX(PgPensRurM!AS:AS,ROW(FePensRurH2!$A92)-DifIdConj!AS92),0)</f>
        <v>6106.0734880476457</v>
      </c>
      <c r="AT92" s="88">
        <f>IF(ROW(FePensRurH2!$A92)-DifIdConj!AT92&gt;1, INDEX(PotPensRurM!AT:AT,ROW(FePensRurH2!$A92)-DifIdConj!AT92)*INDEX(txMortM!AT:AT,ROW(FePensRurH2!$A92)-DifIdConj!AT92)*INDEX(PgPensRurM!AT:AT,ROW(FePensRurH2!$A92)-DifIdConj!AT92),0)</f>
        <v>6420.7949240907601</v>
      </c>
      <c r="AU92" s="88">
        <f>IF(ROW(FePensRurH2!$A92)-DifIdConj!AU92&gt;1, INDEX(PotPensRurM!AU:AU,ROW(FePensRurH2!$A92)-DifIdConj!AU92)*INDEX(txMortM!AU:AU,ROW(FePensRurH2!$A92)-DifIdConj!AU92)*INDEX(PgPensRurM!AU:AU,ROW(FePensRurH2!$A92)-DifIdConj!AU92),0)</f>
        <v>6744.9405415166939</v>
      </c>
      <c r="AV92" s="88">
        <f>IF(ROW(FePensRurH2!$A92)-DifIdConj!AV92&gt;1, INDEX(PotPensRurM!AV:AV,ROW(FePensRurH2!$A92)-DifIdConj!AV92)*INDEX(txMortM!AV:AV,ROW(FePensRurH2!$A92)-DifIdConj!AV92)*INDEX(PgPensRurM!AV:AV,ROW(FePensRurH2!$A92)-DifIdConj!AV92),0)</f>
        <v>7077.3034288132021</v>
      </c>
      <c r="AW92" s="88">
        <f>IF(ROW(FePensRurH2!$A92)-DifIdConj!AW92&gt;1, INDEX(PotPensRurM!AW:AW,ROW(FePensRurH2!$A92)-DifIdConj!AW92)*INDEX(txMortM!AW:AW,ROW(FePensRurH2!$A92)-DifIdConj!AW92)*INDEX(PgPensRurM!AW:AW,ROW(FePensRurH2!$A92)-DifIdConj!AW92),0)</f>
        <v>7416.8307482781229</v>
      </c>
      <c r="AX92" s="88">
        <f>IF(ROW(FePensRurH2!$A92)-DifIdConj!AX92&gt;1, INDEX(PotPensRurM!AX:AX,ROW(FePensRurH2!$A92)-DifIdConj!AX92)*INDEX(txMortM!AX:AX,ROW(FePensRurH2!$A92)-DifIdConj!AX92)*INDEX(PgPensRurM!AX:AX,ROW(FePensRurH2!$A92)-DifIdConj!AX92),0)</f>
        <v>7763.4454630064147</v>
      </c>
      <c r="AY92" s="88">
        <f>IF(ROW(FePensRurH2!$A92)-DifIdConj!AY92&gt;1, INDEX(PotPensRurM!AY:AY,ROW(FePensRurH2!$A92)-DifIdConj!AY92)*INDEX(txMortM!AY:AY,ROW(FePensRurH2!$A92)-DifIdConj!AY92)*INDEX(PgPensRurM!AY:AY,ROW(FePensRurH2!$A92)-DifIdConj!AY92),0)</f>
        <v>8117.8665841117581</v>
      </c>
      <c r="AZ92" s="88">
        <f>IF(ROW(FePensRurH2!$A92)-DifIdConj!AZ92&gt;1, INDEX(PotPensRurM!AZ:AZ,ROW(FePensRurH2!$A92)-DifIdConj!AZ92)*INDEX(txMortM!AZ:AZ,ROW(FePensRurH2!$A92)-DifIdConj!AZ92)*INDEX(PgPensRurM!AZ:AZ,ROW(FePensRurH2!$A92)-DifIdConj!AZ92),0)</f>
        <v>8479.8116429423462</v>
      </c>
      <c r="BA92" s="88">
        <f>IF(ROW(FePensRurH2!$A92)-DifIdConj!BA92&gt;1, INDEX(PotPensRurM!BA:BA,ROW(FePensRurH2!$A92)-DifIdConj!BA92)*INDEX(txMortM!BA:BA,ROW(FePensRurH2!$A92)-DifIdConj!BA92)*INDEX(PgPensRurM!BA:BA,ROW(FePensRurH2!$A92)-DifIdConj!BA92),0)</f>
        <v>8847.3803958406115</v>
      </c>
      <c r="BB92" s="88">
        <f>IF(ROW(FePensRurH2!$A92)-DifIdConj!BB92&gt;1, INDEX(PotPensRurM!BB:BB,ROW(FePensRurH2!$A92)-DifIdConj!BB92)*INDEX(txMortM!BB:BB,ROW(FePensRurH2!$A92)-DifIdConj!BB92)*INDEX(PgPensRurM!BB:BB,ROW(FePensRurH2!$A92)-DifIdConj!BB92),0)</f>
        <v>9220.572842806554</v>
      </c>
      <c r="BC92" s="88">
        <f>IF(ROW(FePensRurH2!$A92)-DifIdConj!BC92&gt;1, INDEX(PotPensRurM!BC:BC,ROW(FePensRurH2!$A92)-DifIdConj!BC92)*INDEX(txMortM!BC:BC,ROW(FePensRurH2!$A92)-DifIdConj!BC92)*INDEX(PgPensRurM!BC:BC,ROW(FePensRurH2!$A92)-DifIdConj!BC92),0)</f>
        <v>9593.3544262789674</v>
      </c>
      <c r="BD92" s="88">
        <f>IF(ROW(FePensRurH2!$A92)-DifIdConj!BD92&gt;1, INDEX(PotPensRurM!BD:BD,ROW(FePensRurH2!$A92)-DifIdConj!BD92)*INDEX(txMortM!BD:BD,ROW(FePensRurH2!$A92)-DifIdConj!BD92)*INDEX(PgPensRurM!BD:BD,ROW(FePensRurH2!$A92)-DifIdConj!BD92),0)</f>
        <v>9955.0683743944464</v>
      </c>
      <c r="BE92" s="88">
        <f>IF(ROW(FePensRurH2!$A92)-DifIdConj!BE92&gt;1, INDEX(PotPensRurM!BE:BE,ROW(FePensRurH2!$A92)-DifIdConj!BE92)*INDEX(txMortM!BE:BE,ROW(FePensRurH2!$A92)-DifIdConj!BE92)*INDEX(PgPensRurM!BE:BE,ROW(FePensRurH2!$A92)-DifIdConj!BE92),0)</f>
        <v>10298.601612921271</v>
      </c>
      <c r="BF92" s="88">
        <f>IF(ROW(FePensRurH2!$A92)-DifIdConj!BF92&gt;1, INDEX(PotPensRurM!BF:BF,ROW(FePensRurH2!$A92)-DifIdConj!BF92)*INDEX(txMortM!BF:BF,ROW(FePensRurH2!$A92)-DifIdConj!BF92)*INDEX(PgPensRurM!BF:BF,ROW(FePensRurH2!$A92)-DifIdConj!BF92),0)</f>
        <v>10624.90426368823</v>
      </c>
      <c r="BG92" s="88">
        <f>IF(ROW(FePensRurH2!$A92)-DifIdConj!BG92&gt;1, INDEX(PotPensRurM!BG:BG,ROW(FePensRurH2!$A92)-DifIdConj!BG92)*INDEX(txMortM!BG:BG,ROW(FePensRurH2!$A92)-DifIdConj!BG92)*INDEX(PgPensRurM!BG:BG,ROW(FePensRurH2!$A92)-DifIdConj!BG92),0)</f>
        <v>10936.929408055061</v>
      </c>
      <c r="BH92" s="88">
        <f>IF(ROW(FePensRurH2!$A92)-DifIdConj!BH92&gt;1, INDEX(PotPensRurM!BH:BH,ROW(FePensRurH2!$A92)-DifIdConj!BH92)*INDEX(txMortM!BH:BH,ROW(FePensRurH2!$A92)-DifIdConj!BH92)*INDEX(PgPensRurM!BH:BH,ROW(FePensRurH2!$A92)-DifIdConj!BH92),0)</f>
        <v>11236.294821027535</v>
      </c>
      <c r="BI92" s="88">
        <f>IF(ROW(FePensRurH2!$A92)-DifIdConj!BI92&gt;1, INDEX(PotPensRurM!BI:BI,ROW(FePensRurH2!$A92)-DifIdConj!BI92)*INDEX(txMortM!BI:BI,ROW(FePensRurH2!$A92)-DifIdConj!BI92)*INDEX(PgPensRurM!BI:BI,ROW(FePensRurH2!$A92)-DifIdConj!BI92),0)</f>
        <v>11525.054820073294</v>
      </c>
      <c r="BJ92" s="89">
        <f>IF(ROW(FePensRurH2!$A92)-DifIdConj!BJ92&gt;1, INDEX(PotPensRurM!BJ:BJ,ROW(FePensRurH2!$A92)-DifIdConj!BJ92)*INDEX(txMortM!BJ:BJ,ROW(FePensRurH2!$A92)-DifIdConj!BJ92)*INDEX(PgPensRurM!BJ:BJ,ROW(FePensRurH2!$A92)-DifIdConj!BJ92),0)</f>
        <v>11806.290881393807</v>
      </c>
    </row>
    <row r="94" spans="1:62" x14ac:dyDescent="0.3">
      <c r="A94" s="84" t="s">
        <v>4</v>
      </c>
      <c r="B94" s="85">
        <f t="shared" ref="B94:N94" si="0">SUM(B2:B92)</f>
        <v>0</v>
      </c>
      <c r="C94" s="85">
        <f t="shared" si="0"/>
        <v>0</v>
      </c>
      <c r="D94" s="85">
        <f t="shared" si="0"/>
        <v>0</v>
      </c>
      <c r="E94" s="85">
        <f t="shared" si="0"/>
        <v>0</v>
      </c>
      <c r="F94" s="85">
        <f t="shared" si="0"/>
        <v>0</v>
      </c>
      <c r="G94" s="85">
        <f t="shared" si="0"/>
        <v>0</v>
      </c>
      <c r="H94" s="85">
        <f t="shared" si="0"/>
        <v>0</v>
      </c>
      <c r="I94" s="85">
        <f t="shared" si="0"/>
        <v>0</v>
      </c>
      <c r="J94" s="85">
        <f t="shared" si="0"/>
        <v>0</v>
      </c>
      <c r="K94" s="85">
        <f t="shared" si="0"/>
        <v>0</v>
      </c>
      <c r="L94" s="85">
        <f t="shared" si="0"/>
        <v>0</v>
      </c>
      <c r="M94" s="85">
        <f t="shared" si="0"/>
        <v>0</v>
      </c>
      <c r="N94" s="85">
        <f t="shared" si="0"/>
        <v>0</v>
      </c>
      <c r="O94" s="44">
        <f t="shared" ref="O94:BJ94" si="1">SUM(O2:O92)</f>
        <v>0</v>
      </c>
      <c r="P94" s="44">
        <f t="shared" si="1"/>
        <v>0</v>
      </c>
      <c r="Q94" s="44">
        <f t="shared" si="1"/>
        <v>0</v>
      </c>
      <c r="R94" s="44">
        <f t="shared" si="1"/>
        <v>0</v>
      </c>
      <c r="S94" s="44">
        <f t="shared" si="1"/>
        <v>0</v>
      </c>
      <c r="T94" s="44">
        <f t="shared" si="1"/>
        <v>46773.38801734001</v>
      </c>
      <c r="U94" s="44">
        <f t="shared" si="1"/>
        <v>47354.379973531133</v>
      </c>
      <c r="V94" s="44">
        <f t="shared" si="1"/>
        <v>48019.348485301918</v>
      </c>
      <c r="W94" s="44">
        <f t="shared" si="1"/>
        <v>48765.581297627454</v>
      </c>
      <c r="X94" s="44">
        <f t="shared" si="1"/>
        <v>49513.251523064966</v>
      </c>
      <c r="Y94" s="44">
        <f t="shared" si="1"/>
        <v>50273.199179296855</v>
      </c>
      <c r="Z94" s="44">
        <f t="shared" si="1"/>
        <v>51062.60721677314</v>
      </c>
      <c r="AA94" s="44">
        <f t="shared" si="1"/>
        <v>51951.69487418318</v>
      </c>
      <c r="AB94" s="44">
        <f t="shared" si="1"/>
        <v>52906.095957025893</v>
      </c>
      <c r="AC94" s="44">
        <f t="shared" si="1"/>
        <v>53798.591508431586</v>
      </c>
      <c r="AD94" s="44">
        <f t="shared" si="1"/>
        <v>54640.105442656903</v>
      </c>
      <c r="AE94" s="44">
        <f t="shared" si="1"/>
        <v>55510.320859211111</v>
      </c>
      <c r="AF94" s="44">
        <f t="shared" si="1"/>
        <v>56597.088405664741</v>
      </c>
      <c r="AG94" s="44">
        <f t="shared" si="1"/>
        <v>57645.658760358478</v>
      </c>
      <c r="AH94" s="44">
        <f t="shared" si="1"/>
        <v>58534.361419352288</v>
      </c>
      <c r="AI94" s="44">
        <f t="shared" si="1"/>
        <v>59470.478041369359</v>
      </c>
      <c r="AJ94" s="44">
        <f t="shared" si="1"/>
        <v>60406.395228562549</v>
      </c>
      <c r="AK94" s="44">
        <f t="shared" si="1"/>
        <v>61332.822755463101</v>
      </c>
      <c r="AL94" s="44">
        <f t="shared" si="1"/>
        <v>62266.342972185928</v>
      </c>
      <c r="AM94" s="44">
        <f t="shared" si="1"/>
        <v>63216.591985041872</v>
      </c>
      <c r="AN94" s="44">
        <f t="shared" si="1"/>
        <v>64156.178007328839</v>
      </c>
      <c r="AO94" s="44">
        <f t="shared" si="1"/>
        <v>65082.440691379212</v>
      </c>
      <c r="AP94" s="44">
        <f t="shared" si="1"/>
        <v>66005.083860857645</v>
      </c>
      <c r="AQ94" s="44">
        <f t="shared" si="1"/>
        <v>66928.923326562755</v>
      </c>
      <c r="AR94" s="44">
        <f t="shared" si="1"/>
        <v>67834.481959869037</v>
      </c>
      <c r="AS94" s="44">
        <f t="shared" si="1"/>
        <v>68723.927322763921</v>
      </c>
      <c r="AT94" s="44">
        <f t="shared" si="1"/>
        <v>69613.445414704707</v>
      </c>
      <c r="AU94" s="44">
        <f t="shared" si="1"/>
        <v>70482.188329092081</v>
      </c>
      <c r="AV94" s="44">
        <f t="shared" si="1"/>
        <v>71353.43347799097</v>
      </c>
      <c r="AW94" s="44">
        <f t="shared" si="1"/>
        <v>72240.744960591735</v>
      </c>
      <c r="AX94" s="44">
        <f t="shared" si="1"/>
        <v>73130.118192530397</v>
      </c>
      <c r="AY94" s="44">
        <f t="shared" si="1"/>
        <v>73997.662252151276</v>
      </c>
      <c r="AZ94" s="44">
        <f t="shared" si="1"/>
        <v>74844.749388960423</v>
      </c>
      <c r="BA94" s="44">
        <f t="shared" si="1"/>
        <v>75655.096714018684</v>
      </c>
      <c r="BB94" s="44">
        <f t="shared" si="1"/>
        <v>76423.30185672993</v>
      </c>
      <c r="BC94" s="44">
        <f t="shared" si="1"/>
        <v>77146.977978757743</v>
      </c>
      <c r="BD94" s="44">
        <f t="shared" si="1"/>
        <v>77832.207213849644</v>
      </c>
      <c r="BE94" s="44">
        <f t="shared" si="1"/>
        <v>78478.943694176356</v>
      </c>
      <c r="BF94" s="44">
        <f t="shared" si="1"/>
        <v>79090.93036155391</v>
      </c>
      <c r="BG94" s="44">
        <f t="shared" si="1"/>
        <v>79648.960707676248</v>
      </c>
      <c r="BH94" s="44">
        <f t="shared" si="1"/>
        <v>80140.5561068471</v>
      </c>
      <c r="BI94" s="44">
        <f t="shared" si="1"/>
        <v>80583.588167920185</v>
      </c>
      <c r="BJ94" s="44">
        <f t="shared" si="1"/>
        <v>79169.38706980781</v>
      </c>
    </row>
  </sheetData>
  <hyperlinks>
    <hyperlink ref="A1" location="Índice!A2" display="ÍNDICE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A1:BJ94"/>
  <sheetViews>
    <sheetView zoomScale="70" zoomScaleNormal="70" workbookViewId="0">
      <pane xSplit="1" ySplit="1" topLeftCell="P64" activePane="bottomRight" state="frozen"/>
      <selection activeCell="W92" sqref="W92"/>
      <selection pane="topRight" activeCell="W92" sqref="W92"/>
      <selection pane="bottomLeft" activeCell="W92" sqref="W92"/>
      <selection pane="bottomRight" activeCell="W92" sqref="W92"/>
    </sheetView>
  </sheetViews>
  <sheetFormatPr defaultColWidth="8.85546875" defaultRowHeight="16.5" x14ac:dyDescent="0.3"/>
  <cols>
    <col min="1" max="1" width="8.85546875" style="106" customWidth="1"/>
    <col min="2" max="14" width="11.140625" style="98" hidden="1" customWidth="1"/>
    <col min="15" max="62" width="11.140625" style="98" customWidth="1"/>
    <col min="63" max="16384" width="8.85546875" style="98"/>
  </cols>
  <sheetData>
    <row r="1" spans="1:62" s="93" customFormat="1" ht="35.25" customHeight="1" x14ac:dyDescent="0.3">
      <c r="A1" s="90" t="s">
        <v>12</v>
      </c>
      <c r="B1" s="91">
        <v>2000</v>
      </c>
      <c r="C1" s="91">
        <v>2001</v>
      </c>
      <c r="D1" s="91">
        <v>2002</v>
      </c>
      <c r="E1" s="91">
        <v>2003</v>
      </c>
      <c r="F1" s="91">
        <v>2004</v>
      </c>
      <c r="G1" s="91">
        <v>2005</v>
      </c>
      <c r="H1" s="91">
        <v>2006</v>
      </c>
      <c r="I1" s="91">
        <v>2007</v>
      </c>
      <c r="J1" s="91">
        <v>2008</v>
      </c>
      <c r="K1" s="91">
        <v>2009</v>
      </c>
      <c r="L1" s="91">
        <v>2010</v>
      </c>
      <c r="M1" s="91">
        <v>2011</v>
      </c>
      <c r="N1" s="91">
        <v>2012</v>
      </c>
      <c r="O1" s="91">
        <v>2013</v>
      </c>
      <c r="P1" s="92">
        <v>2014</v>
      </c>
      <c r="Q1" s="91">
        <v>2015</v>
      </c>
      <c r="R1" s="91">
        <v>2016</v>
      </c>
      <c r="S1" s="91">
        <v>2017</v>
      </c>
      <c r="T1" s="91">
        <v>2018</v>
      </c>
      <c r="U1" s="91">
        <v>2019</v>
      </c>
      <c r="V1" s="91">
        <v>2020</v>
      </c>
      <c r="W1" s="91">
        <v>2021</v>
      </c>
      <c r="X1" s="91">
        <v>2022</v>
      </c>
      <c r="Y1" s="91">
        <v>2023</v>
      </c>
      <c r="Z1" s="91">
        <v>2024</v>
      </c>
      <c r="AA1" s="91">
        <v>2025</v>
      </c>
      <c r="AB1" s="91">
        <v>2026</v>
      </c>
      <c r="AC1" s="91">
        <v>2027</v>
      </c>
      <c r="AD1" s="91">
        <v>2028</v>
      </c>
      <c r="AE1" s="91">
        <v>2029</v>
      </c>
      <c r="AF1" s="91">
        <v>2030</v>
      </c>
      <c r="AG1" s="91">
        <v>2031</v>
      </c>
      <c r="AH1" s="91">
        <v>2032</v>
      </c>
      <c r="AI1" s="91">
        <v>2033</v>
      </c>
      <c r="AJ1" s="91">
        <v>2034</v>
      </c>
      <c r="AK1" s="91">
        <v>2035</v>
      </c>
      <c r="AL1" s="91">
        <v>2036</v>
      </c>
      <c r="AM1" s="91">
        <v>2037</v>
      </c>
      <c r="AN1" s="91">
        <v>2038</v>
      </c>
      <c r="AO1" s="91">
        <v>2039</v>
      </c>
      <c r="AP1" s="91">
        <v>2040</v>
      </c>
      <c r="AQ1" s="91">
        <v>2041</v>
      </c>
      <c r="AR1" s="91">
        <v>2042</v>
      </c>
      <c r="AS1" s="91">
        <v>2043</v>
      </c>
      <c r="AT1" s="91">
        <v>2044</v>
      </c>
      <c r="AU1" s="91">
        <v>2045</v>
      </c>
      <c r="AV1" s="91">
        <v>2046</v>
      </c>
      <c r="AW1" s="91">
        <v>2047</v>
      </c>
      <c r="AX1" s="91">
        <v>2048</v>
      </c>
      <c r="AY1" s="91">
        <v>2049</v>
      </c>
      <c r="AZ1" s="91">
        <v>2050</v>
      </c>
      <c r="BA1" s="91">
        <v>2051</v>
      </c>
      <c r="BB1" s="91">
        <v>2052</v>
      </c>
      <c r="BC1" s="91">
        <v>2053</v>
      </c>
      <c r="BD1" s="91">
        <v>2054</v>
      </c>
      <c r="BE1" s="91">
        <v>2055</v>
      </c>
      <c r="BF1" s="91">
        <v>2056</v>
      </c>
      <c r="BG1" s="91">
        <v>2057</v>
      </c>
      <c r="BH1" s="91">
        <v>2058</v>
      </c>
      <c r="BI1" s="91">
        <v>2059</v>
      </c>
      <c r="BJ1" s="91">
        <v>2060</v>
      </c>
    </row>
    <row r="2" spans="1:62" x14ac:dyDescent="0.3">
      <c r="A2" s="94">
        <v>0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6"/>
      <c r="Q2" s="116">
        <f>EsPensTipoBRurH1!Q2+EsPensTipoBRurH2!Q2-EsPensTipoBRurH!Q2</f>
        <v>0</v>
      </c>
      <c r="R2" s="116">
        <f>EsPensTipoBRurH1!R2+EsPensTipoBRurH2!R2-EsPensTipoBRurH!R2</f>
        <v>0</v>
      </c>
      <c r="S2" s="116">
        <f>EsPensTipoBRurH1!S2+EsPensTipoBRurH2!S2-EsPensTipoBRurH!S2</f>
        <v>0</v>
      </c>
      <c r="T2" s="116">
        <f>EsPensTipoBRurH1!T2+EsPensTipoBRurH2!T2-EsPensTipoBRurH!T2</f>
        <v>0</v>
      </c>
      <c r="U2" s="116">
        <f>EsPensTipoBRurH1!U2+EsPensTipoBRurH2!U2-EsPensTipoBRurH!U2</f>
        <v>0</v>
      </c>
      <c r="V2" s="116">
        <f>EsPensTipoBRurH1!V2+EsPensTipoBRurH2!V2-EsPensTipoBRurH!V2</f>
        <v>0</v>
      </c>
      <c r="W2" s="116">
        <f>EsPensTipoBRurH1!W2+EsPensTipoBRurH2!W2-EsPensTipoBRurH!W2</f>
        <v>0</v>
      </c>
      <c r="X2" s="116">
        <f>EsPensTipoBRurH1!X2+EsPensTipoBRurH2!X2-EsPensTipoBRurH!X2</f>
        <v>0</v>
      </c>
      <c r="Y2" s="116">
        <f>EsPensTipoBRurH1!Y2+EsPensTipoBRurH2!Y2-EsPensTipoBRurH!Y2</f>
        <v>0</v>
      </c>
      <c r="Z2" s="116">
        <f>EsPensTipoBRurH1!Z2+EsPensTipoBRurH2!Z2-EsPensTipoBRurH!Z2</f>
        <v>0</v>
      </c>
      <c r="AA2" s="116">
        <f>EsPensTipoBRurH1!AA2+EsPensTipoBRurH2!AA2-EsPensTipoBRurH!AA2</f>
        <v>0</v>
      </c>
      <c r="AB2" s="116">
        <f>EsPensTipoBRurH1!AB2+EsPensTipoBRurH2!AB2-EsPensTipoBRurH!AB2</f>
        <v>0</v>
      </c>
      <c r="AC2" s="116">
        <f>EsPensTipoBRurH1!AC2+EsPensTipoBRurH2!AC2-EsPensTipoBRurH!AC2</f>
        <v>0</v>
      </c>
      <c r="AD2" s="116">
        <f>EsPensTipoBRurH1!AD2+EsPensTipoBRurH2!AD2-EsPensTipoBRurH!AD2</f>
        <v>0</v>
      </c>
      <c r="AE2" s="116">
        <f>EsPensTipoBRurH1!AE2+EsPensTipoBRurH2!AE2-EsPensTipoBRurH!AE2</f>
        <v>0</v>
      </c>
      <c r="AF2" s="116">
        <f>EsPensTipoBRurH1!AF2+EsPensTipoBRurH2!AF2-EsPensTipoBRurH!AF2</f>
        <v>0</v>
      </c>
      <c r="AG2" s="116">
        <f>EsPensTipoBRurH1!AG2+EsPensTipoBRurH2!AG2-EsPensTipoBRurH!AG2</f>
        <v>0</v>
      </c>
      <c r="AH2" s="116">
        <f>EsPensTipoBRurH1!AH2+EsPensTipoBRurH2!AH2-EsPensTipoBRurH!AH2</f>
        <v>0</v>
      </c>
      <c r="AI2" s="116">
        <f>EsPensTipoBRurH1!AI2+EsPensTipoBRurH2!AI2-EsPensTipoBRurH!AI2</f>
        <v>0</v>
      </c>
      <c r="AJ2" s="116">
        <f>EsPensTipoBRurH1!AJ2+EsPensTipoBRurH2!AJ2-EsPensTipoBRurH!AJ2</f>
        <v>0</v>
      </c>
      <c r="AK2" s="116">
        <f>EsPensTipoBRurH1!AK2+EsPensTipoBRurH2!AK2-EsPensTipoBRurH!AK2</f>
        <v>0</v>
      </c>
      <c r="AL2" s="116">
        <f>EsPensTipoBRurH1!AL2+EsPensTipoBRurH2!AL2-EsPensTipoBRurH!AL2</f>
        <v>0</v>
      </c>
      <c r="AM2" s="116">
        <f>EsPensTipoBRurH1!AM2+EsPensTipoBRurH2!AM2-EsPensTipoBRurH!AM2</f>
        <v>0</v>
      </c>
      <c r="AN2" s="116">
        <f>EsPensTipoBRurH1!AN2+EsPensTipoBRurH2!AN2-EsPensTipoBRurH!AN2</f>
        <v>0</v>
      </c>
      <c r="AO2" s="116">
        <f>EsPensTipoBRurH1!AO2+EsPensTipoBRurH2!AO2-EsPensTipoBRurH!AO2</f>
        <v>0</v>
      </c>
      <c r="AP2" s="116">
        <f>EsPensTipoBRurH1!AP2+EsPensTipoBRurH2!AP2-EsPensTipoBRurH!AP2</f>
        <v>0</v>
      </c>
      <c r="AQ2" s="116">
        <f>EsPensTipoBRurH1!AQ2+EsPensTipoBRurH2!AQ2-EsPensTipoBRurH!AQ2</f>
        <v>0</v>
      </c>
      <c r="AR2" s="116">
        <f>EsPensTipoBRurH1!AR2+EsPensTipoBRurH2!AR2-EsPensTipoBRurH!AR2</f>
        <v>0</v>
      </c>
      <c r="AS2" s="116">
        <f>EsPensTipoBRurH1!AS2+EsPensTipoBRurH2!AS2-EsPensTipoBRurH!AS2</f>
        <v>0</v>
      </c>
      <c r="AT2" s="116">
        <f>EsPensTipoBRurH1!AT2+EsPensTipoBRurH2!AT2-EsPensTipoBRurH!AT2</f>
        <v>0</v>
      </c>
      <c r="AU2" s="116">
        <f>EsPensTipoBRurH1!AU2+EsPensTipoBRurH2!AU2-EsPensTipoBRurH!AU2</f>
        <v>0</v>
      </c>
      <c r="AV2" s="116">
        <f>EsPensTipoBRurH1!AV2+EsPensTipoBRurH2!AV2-EsPensTipoBRurH!AV2</f>
        <v>0</v>
      </c>
      <c r="AW2" s="116">
        <f>EsPensTipoBRurH1!AW2+EsPensTipoBRurH2!AW2-EsPensTipoBRurH!AW2</f>
        <v>0</v>
      </c>
      <c r="AX2" s="116">
        <f>EsPensTipoBRurH1!AX2+EsPensTipoBRurH2!AX2-EsPensTipoBRurH!AX2</f>
        <v>0</v>
      </c>
      <c r="AY2" s="116">
        <f>EsPensTipoBRurH1!AY2+EsPensTipoBRurH2!AY2-EsPensTipoBRurH!AY2</f>
        <v>0</v>
      </c>
      <c r="AZ2" s="116">
        <f>EsPensTipoBRurH1!AZ2+EsPensTipoBRurH2!AZ2-EsPensTipoBRurH!AZ2</f>
        <v>0</v>
      </c>
      <c r="BA2" s="116">
        <f>EsPensTipoBRurH1!BA2+EsPensTipoBRurH2!BA2-EsPensTipoBRurH!BA2</f>
        <v>0</v>
      </c>
      <c r="BB2" s="116">
        <f>EsPensTipoBRurH1!BB2+EsPensTipoBRurH2!BB2-EsPensTipoBRurH!BB2</f>
        <v>0</v>
      </c>
      <c r="BC2" s="116">
        <f>EsPensTipoBRurH1!BC2+EsPensTipoBRurH2!BC2-EsPensTipoBRurH!BC2</f>
        <v>0</v>
      </c>
      <c r="BD2" s="116">
        <f>EsPensTipoBRurH1!BD2+EsPensTipoBRurH2!BD2-EsPensTipoBRurH!BD2</f>
        <v>0</v>
      </c>
      <c r="BE2" s="116">
        <f>EsPensTipoBRurH1!BE2+EsPensTipoBRurH2!BE2-EsPensTipoBRurH!BE2</f>
        <v>0</v>
      </c>
      <c r="BF2" s="116">
        <f>EsPensTipoBRurH1!BF2+EsPensTipoBRurH2!BF2-EsPensTipoBRurH!BF2</f>
        <v>0</v>
      </c>
      <c r="BG2" s="116">
        <f>EsPensTipoBRurH1!BG2+EsPensTipoBRurH2!BG2-EsPensTipoBRurH!BG2</f>
        <v>0</v>
      </c>
      <c r="BH2" s="116">
        <f>EsPensTipoBRurH1!BH2+EsPensTipoBRurH2!BH2-EsPensTipoBRurH!BH2</f>
        <v>0</v>
      </c>
      <c r="BI2" s="116">
        <f>EsPensTipoBRurH1!BI2+EsPensTipoBRurH2!BI2-EsPensTipoBRurH!BI2</f>
        <v>0</v>
      </c>
      <c r="BJ2" s="116">
        <f>EsPensTipoBRurH1!BJ2+EsPensTipoBRurH2!BJ2-EsPensTipoBRurH!BJ2</f>
        <v>0</v>
      </c>
    </row>
    <row r="3" spans="1:62" x14ac:dyDescent="0.3">
      <c r="A3" s="94">
        <v>1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6"/>
      <c r="Q3" s="116">
        <f>EsPensTipoBRurH1!Q3+EsPensTipoBRurH2!Q3-EsPensTipoBRurH!Q3</f>
        <v>0</v>
      </c>
      <c r="R3" s="116">
        <f>EsPensTipoBRurH1!R3+EsPensTipoBRurH2!R3-EsPensTipoBRurH!R3</f>
        <v>0</v>
      </c>
      <c r="S3" s="116">
        <f>EsPensTipoBRurH1!S3+EsPensTipoBRurH2!S3-EsPensTipoBRurH!S3</f>
        <v>0</v>
      </c>
      <c r="T3" s="116">
        <f>EsPensTipoBRurH1!T3+EsPensTipoBRurH2!T3-EsPensTipoBRurH!T3</f>
        <v>0</v>
      </c>
      <c r="U3" s="116">
        <f>EsPensTipoBRurH1!U3+EsPensTipoBRurH2!U3-EsPensTipoBRurH!U3</f>
        <v>0</v>
      </c>
      <c r="V3" s="116">
        <f>EsPensTipoBRurH1!V3+EsPensTipoBRurH2!V3-EsPensTipoBRurH!V3</f>
        <v>0</v>
      </c>
      <c r="W3" s="116">
        <f>EsPensTipoBRurH1!W3+EsPensTipoBRurH2!W3-EsPensTipoBRurH!W3</f>
        <v>0</v>
      </c>
      <c r="X3" s="116">
        <f>EsPensTipoBRurH1!X3+EsPensTipoBRurH2!X3-EsPensTipoBRurH!X3</f>
        <v>0</v>
      </c>
      <c r="Y3" s="116">
        <f>EsPensTipoBRurH1!Y3+EsPensTipoBRurH2!Y3-EsPensTipoBRurH!Y3</f>
        <v>0</v>
      </c>
      <c r="Z3" s="116">
        <f>EsPensTipoBRurH1!Z3+EsPensTipoBRurH2!Z3-EsPensTipoBRurH!Z3</f>
        <v>0</v>
      </c>
      <c r="AA3" s="116">
        <f>EsPensTipoBRurH1!AA3+EsPensTipoBRurH2!AA3-EsPensTipoBRurH!AA3</f>
        <v>0</v>
      </c>
      <c r="AB3" s="116">
        <f>EsPensTipoBRurH1!AB3+EsPensTipoBRurH2!AB3-EsPensTipoBRurH!AB3</f>
        <v>0</v>
      </c>
      <c r="AC3" s="116">
        <f>EsPensTipoBRurH1!AC3+EsPensTipoBRurH2!AC3-EsPensTipoBRurH!AC3</f>
        <v>0</v>
      </c>
      <c r="AD3" s="116">
        <f>EsPensTipoBRurH1!AD3+EsPensTipoBRurH2!AD3-EsPensTipoBRurH!AD3</f>
        <v>0</v>
      </c>
      <c r="AE3" s="116">
        <f>EsPensTipoBRurH1!AE3+EsPensTipoBRurH2!AE3-EsPensTipoBRurH!AE3</f>
        <v>0</v>
      </c>
      <c r="AF3" s="116">
        <f>EsPensTipoBRurH1!AF3+EsPensTipoBRurH2!AF3-EsPensTipoBRurH!AF3</f>
        <v>0</v>
      </c>
      <c r="AG3" s="116">
        <f>EsPensTipoBRurH1!AG3+EsPensTipoBRurH2!AG3-EsPensTipoBRurH!AG3</f>
        <v>0</v>
      </c>
      <c r="AH3" s="116">
        <f>EsPensTipoBRurH1!AH3+EsPensTipoBRurH2!AH3-EsPensTipoBRurH!AH3</f>
        <v>0</v>
      </c>
      <c r="AI3" s="116">
        <f>EsPensTipoBRurH1!AI3+EsPensTipoBRurH2!AI3-EsPensTipoBRurH!AI3</f>
        <v>0</v>
      </c>
      <c r="AJ3" s="116">
        <f>EsPensTipoBRurH1!AJ3+EsPensTipoBRurH2!AJ3-EsPensTipoBRurH!AJ3</f>
        <v>0</v>
      </c>
      <c r="AK3" s="116">
        <f>EsPensTipoBRurH1!AK3+EsPensTipoBRurH2!AK3-EsPensTipoBRurH!AK3</f>
        <v>0</v>
      </c>
      <c r="AL3" s="116">
        <f>EsPensTipoBRurH1!AL3+EsPensTipoBRurH2!AL3-EsPensTipoBRurH!AL3</f>
        <v>0</v>
      </c>
      <c r="AM3" s="116">
        <f>EsPensTipoBRurH1!AM3+EsPensTipoBRurH2!AM3-EsPensTipoBRurH!AM3</f>
        <v>0</v>
      </c>
      <c r="AN3" s="116">
        <f>EsPensTipoBRurH1!AN3+EsPensTipoBRurH2!AN3-EsPensTipoBRurH!AN3</f>
        <v>0</v>
      </c>
      <c r="AO3" s="116">
        <f>EsPensTipoBRurH1!AO3+EsPensTipoBRurH2!AO3-EsPensTipoBRurH!AO3</f>
        <v>0</v>
      </c>
      <c r="AP3" s="116">
        <f>EsPensTipoBRurH1!AP3+EsPensTipoBRurH2!AP3-EsPensTipoBRurH!AP3</f>
        <v>0</v>
      </c>
      <c r="AQ3" s="116">
        <f>EsPensTipoBRurH1!AQ3+EsPensTipoBRurH2!AQ3-EsPensTipoBRurH!AQ3</f>
        <v>0</v>
      </c>
      <c r="AR3" s="116">
        <f>EsPensTipoBRurH1!AR3+EsPensTipoBRurH2!AR3-EsPensTipoBRurH!AR3</f>
        <v>0</v>
      </c>
      <c r="AS3" s="116">
        <f>EsPensTipoBRurH1!AS3+EsPensTipoBRurH2!AS3-EsPensTipoBRurH!AS3</f>
        <v>0</v>
      </c>
      <c r="AT3" s="116">
        <f>EsPensTipoBRurH1!AT3+EsPensTipoBRurH2!AT3-EsPensTipoBRurH!AT3</f>
        <v>0</v>
      </c>
      <c r="AU3" s="116">
        <f>EsPensTipoBRurH1!AU3+EsPensTipoBRurH2!AU3-EsPensTipoBRurH!AU3</f>
        <v>0</v>
      </c>
      <c r="AV3" s="116">
        <f>EsPensTipoBRurH1!AV3+EsPensTipoBRurH2!AV3-EsPensTipoBRurH!AV3</f>
        <v>0</v>
      </c>
      <c r="AW3" s="116">
        <f>EsPensTipoBRurH1!AW3+EsPensTipoBRurH2!AW3-EsPensTipoBRurH!AW3</f>
        <v>0</v>
      </c>
      <c r="AX3" s="116">
        <f>EsPensTipoBRurH1!AX3+EsPensTipoBRurH2!AX3-EsPensTipoBRurH!AX3</f>
        <v>0</v>
      </c>
      <c r="AY3" s="116">
        <f>EsPensTipoBRurH1!AY3+EsPensTipoBRurH2!AY3-EsPensTipoBRurH!AY3</f>
        <v>0</v>
      </c>
      <c r="AZ3" s="116">
        <f>EsPensTipoBRurH1!AZ3+EsPensTipoBRurH2!AZ3-EsPensTipoBRurH!AZ3</f>
        <v>0</v>
      </c>
      <c r="BA3" s="116">
        <f>EsPensTipoBRurH1!BA3+EsPensTipoBRurH2!BA3-EsPensTipoBRurH!BA3</f>
        <v>0</v>
      </c>
      <c r="BB3" s="116">
        <f>EsPensTipoBRurH1!BB3+EsPensTipoBRurH2!BB3-EsPensTipoBRurH!BB3</f>
        <v>0</v>
      </c>
      <c r="BC3" s="116">
        <f>EsPensTipoBRurH1!BC3+EsPensTipoBRurH2!BC3-EsPensTipoBRurH!BC3</f>
        <v>0</v>
      </c>
      <c r="BD3" s="116">
        <f>EsPensTipoBRurH1!BD3+EsPensTipoBRurH2!BD3-EsPensTipoBRurH!BD3</f>
        <v>0</v>
      </c>
      <c r="BE3" s="116">
        <f>EsPensTipoBRurH1!BE3+EsPensTipoBRurH2!BE3-EsPensTipoBRurH!BE3</f>
        <v>0</v>
      </c>
      <c r="BF3" s="116">
        <f>EsPensTipoBRurH1!BF3+EsPensTipoBRurH2!BF3-EsPensTipoBRurH!BF3</f>
        <v>0</v>
      </c>
      <c r="BG3" s="116">
        <f>EsPensTipoBRurH1!BG3+EsPensTipoBRurH2!BG3-EsPensTipoBRurH!BG3</f>
        <v>0</v>
      </c>
      <c r="BH3" s="116">
        <f>EsPensTipoBRurH1!BH3+EsPensTipoBRurH2!BH3-EsPensTipoBRurH!BH3</f>
        <v>0</v>
      </c>
      <c r="BI3" s="116">
        <f>EsPensTipoBRurH1!BI3+EsPensTipoBRurH2!BI3-EsPensTipoBRurH!BI3</f>
        <v>0</v>
      </c>
      <c r="BJ3" s="116">
        <f>EsPensTipoBRurH1!BJ3+EsPensTipoBRurH2!BJ3-EsPensTipoBRurH!BJ3</f>
        <v>0</v>
      </c>
    </row>
    <row r="4" spans="1:62" x14ac:dyDescent="0.3">
      <c r="A4" s="94">
        <v>2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95"/>
      <c r="P4" s="96"/>
      <c r="Q4" s="116">
        <f>EsPensTipoBRurH1!Q4+EsPensTipoBRurH2!Q4-EsPensTipoBRurH!Q4</f>
        <v>0</v>
      </c>
      <c r="R4" s="116">
        <f>EsPensTipoBRurH1!R4+EsPensTipoBRurH2!R4-EsPensTipoBRurH!R4</f>
        <v>0</v>
      </c>
      <c r="S4" s="116">
        <f>EsPensTipoBRurH1!S4+EsPensTipoBRurH2!S4-EsPensTipoBRurH!S4</f>
        <v>0</v>
      </c>
      <c r="T4" s="116">
        <f>EsPensTipoBRurH1!T4+EsPensTipoBRurH2!T4-EsPensTipoBRurH!T4</f>
        <v>0</v>
      </c>
      <c r="U4" s="116">
        <f>EsPensTipoBRurH1!U4+EsPensTipoBRurH2!U4-EsPensTipoBRurH!U4</f>
        <v>0</v>
      </c>
      <c r="V4" s="116">
        <f>EsPensTipoBRurH1!V4+EsPensTipoBRurH2!V4-EsPensTipoBRurH!V4</f>
        <v>0</v>
      </c>
      <c r="W4" s="116">
        <f>EsPensTipoBRurH1!W4+EsPensTipoBRurH2!W4-EsPensTipoBRurH!W4</f>
        <v>0</v>
      </c>
      <c r="X4" s="116">
        <f>EsPensTipoBRurH1!X4+EsPensTipoBRurH2!X4-EsPensTipoBRurH!X4</f>
        <v>0</v>
      </c>
      <c r="Y4" s="116">
        <f>EsPensTipoBRurH1!Y4+EsPensTipoBRurH2!Y4-EsPensTipoBRurH!Y4</f>
        <v>0</v>
      </c>
      <c r="Z4" s="116">
        <f>EsPensTipoBRurH1!Z4+EsPensTipoBRurH2!Z4-EsPensTipoBRurH!Z4</f>
        <v>0</v>
      </c>
      <c r="AA4" s="116">
        <f>EsPensTipoBRurH1!AA4+EsPensTipoBRurH2!AA4-EsPensTipoBRurH!AA4</f>
        <v>0</v>
      </c>
      <c r="AB4" s="116">
        <f>EsPensTipoBRurH1!AB4+EsPensTipoBRurH2!AB4-EsPensTipoBRurH!AB4</f>
        <v>0</v>
      </c>
      <c r="AC4" s="116">
        <f>EsPensTipoBRurH1!AC4+EsPensTipoBRurH2!AC4-EsPensTipoBRurH!AC4</f>
        <v>0</v>
      </c>
      <c r="AD4" s="116">
        <f>EsPensTipoBRurH1!AD4+EsPensTipoBRurH2!AD4-EsPensTipoBRurH!AD4</f>
        <v>0</v>
      </c>
      <c r="AE4" s="116">
        <f>EsPensTipoBRurH1!AE4+EsPensTipoBRurH2!AE4-EsPensTipoBRurH!AE4</f>
        <v>0</v>
      </c>
      <c r="AF4" s="116">
        <f>EsPensTipoBRurH1!AF4+EsPensTipoBRurH2!AF4-EsPensTipoBRurH!AF4</f>
        <v>0</v>
      </c>
      <c r="AG4" s="116">
        <f>EsPensTipoBRurH1!AG4+EsPensTipoBRurH2!AG4-EsPensTipoBRurH!AG4</f>
        <v>0</v>
      </c>
      <c r="AH4" s="116">
        <f>EsPensTipoBRurH1!AH4+EsPensTipoBRurH2!AH4-EsPensTipoBRurH!AH4</f>
        <v>0</v>
      </c>
      <c r="AI4" s="116">
        <f>EsPensTipoBRurH1!AI4+EsPensTipoBRurH2!AI4-EsPensTipoBRurH!AI4</f>
        <v>0</v>
      </c>
      <c r="AJ4" s="116">
        <f>EsPensTipoBRurH1!AJ4+EsPensTipoBRurH2!AJ4-EsPensTipoBRurH!AJ4</f>
        <v>0</v>
      </c>
      <c r="AK4" s="116">
        <f>EsPensTipoBRurH1!AK4+EsPensTipoBRurH2!AK4-EsPensTipoBRurH!AK4</f>
        <v>0</v>
      </c>
      <c r="AL4" s="116">
        <f>EsPensTipoBRurH1!AL4+EsPensTipoBRurH2!AL4-EsPensTipoBRurH!AL4</f>
        <v>0</v>
      </c>
      <c r="AM4" s="116">
        <f>EsPensTipoBRurH1!AM4+EsPensTipoBRurH2!AM4-EsPensTipoBRurH!AM4</f>
        <v>0</v>
      </c>
      <c r="AN4" s="116">
        <f>EsPensTipoBRurH1!AN4+EsPensTipoBRurH2!AN4-EsPensTipoBRurH!AN4</f>
        <v>0</v>
      </c>
      <c r="AO4" s="116">
        <f>EsPensTipoBRurH1!AO4+EsPensTipoBRurH2!AO4-EsPensTipoBRurH!AO4</f>
        <v>0</v>
      </c>
      <c r="AP4" s="116">
        <f>EsPensTipoBRurH1!AP4+EsPensTipoBRurH2!AP4-EsPensTipoBRurH!AP4</f>
        <v>0</v>
      </c>
      <c r="AQ4" s="116">
        <f>EsPensTipoBRurH1!AQ4+EsPensTipoBRurH2!AQ4-EsPensTipoBRurH!AQ4</f>
        <v>0</v>
      </c>
      <c r="AR4" s="116">
        <f>EsPensTipoBRurH1!AR4+EsPensTipoBRurH2!AR4-EsPensTipoBRurH!AR4</f>
        <v>0</v>
      </c>
      <c r="AS4" s="116">
        <f>EsPensTipoBRurH1!AS4+EsPensTipoBRurH2!AS4-EsPensTipoBRurH!AS4</f>
        <v>0</v>
      </c>
      <c r="AT4" s="116">
        <f>EsPensTipoBRurH1!AT4+EsPensTipoBRurH2!AT4-EsPensTipoBRurH!AT4</f>
        <v>0</v>
      </c>
      <c r="AU4" s="116">
        <f>EsPensTipoBRurH1!AU4+EsPensTipoBRurH2!AU4-EsPensTipoBRurH!AU4</f>
        <v>0</v>
      </c>
      <c r="AV4" s="116">
        <f>EsPensTipoBRurH1!AV4+EsPensTipoBRurH2!AV4-EsPensTipoBRurH!AV4</f>
        <v>0</v>
      </c>
      <c r="AW4" s="116">
        <f>EsPensTipoBRurH1!AW4+EsPensTipoBRurH2!AW4-EsPensTipoBRurH!AW4</f>
        <v>0</v>
      </c>
      <c r="AX4" s="116">
        <f>EsPensTipoBRurH1!AX4+EsPensTipoBRurH2!AX4-EsPensTipoBRurH!AX4</f>
        <v>0</v>
      </c>
      <c r="AY4" s="116">
        <f>EsPensTipoBRurH1!AY4+EsPensTipoBRurH2!AY4-EsPensTipoBRurH!AY4</f>
        <v>0</v>
      </c>
      <c r="AZ4" s="116">
        <f>EsPensTipoBRurH1!AZ4+EsPensTipoBRurH2!AZ4-EsPensTipoBRurH!AZ4</f>
        <v>0</v>
      </c>
      <c r="BA4" s="116">
        <f>EsPensTipoBRurH1!BA4+EsPensTipoBRurH2!BA4-EsPensTipoBRurH!BA4</f>
        <v>0</v>
      </c>
      <c r="BB4" s="116">
        <f>EsPensTipoBRurH1!BB4+EsPensTipoBRurH2!BB4-EsPensTipoBRurH!BB4</f>
        <v>0</v>
      </c>
      <c r="BC4" s="116">
        <f>EsPensTipoBRurH1!BC4+EsPensTipoBRurH2!BC4-EsPensTipoBRurH!BC4</f>
        <v>0</v>
      </c>
      <c r="BD4" s="116">
        <f>EsPensTipoBRurH1!BD4+EsPensTipoBRurH2!BD4-EsPensTipoBRurH!BD4</f>
        <v>0</v>
      </c>
      <c r="BE4" s="116">
        <f>EsPensTipoBRurH1!BE4+EsPensTipoBRurH2!BE4-EsPensTipoBRurH!BE4</f>
        <v>0</v>
      </c>
      <c r="BF4" s="116">
        <f>EsPensTipoBRurH1!BF4+EsPensTipoBRurH2!BF4-EsPensTipoBRurH!BF4</f>
        <v>0</v>
      </c>
      <c r="BG4" s="116">
        <f>EsPensTipoBRurH1!BG4+EsPensTipoBRurH2!BG4-EsPensTipoBRurH!BG4</f>
        <v>0</v>
      </c>
      <c r="BH4" s="116">
        <f>EsPensTipoBRurH1!BH4+EsPensTipoBRurH2!BH4-EsPensTipoBRurH!BH4</f>
        <v>0</v>
      </c>
      <c r="BI4" s="116">
        <f>EsPensTipoBRurH1!BI4+EsPensTipoBRurH2!BI4-EsPensTipoBRurH!BI4</f>
        <v>0</v>
      </c>
      <c r="BJ4" s="116">
        <f>EsPensTipoBRurH1!BJ4+EsPensTipoBRurH2!BJ4-EsPensTipoBRurH!BJ4</f>
        <v>0</v>
      </c>
    </row>
    <row r="5" spans="1:62" x14ac:dyDescent="0.3">
      <c r="A5" s="94">
        <v>3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6"/>
      <c r="Q5" s="116">
        <f>EsPensTipoBRurH1!Q5+EsPensTipoBRurH2!Q5-EsPensTipoBRurH!Q5</f>
        <v>0</v>
      </c>
      <c r="R5" s="116">
        <f>EsPensTipoBRurH1!R5+EsPensTipoBRurH2!R5-EsPensTipoBRurH!R5</f>
        <v>0</v>
      </c>
      <c r="S5" s="116">
        <f>EsPensTipoBRurH1!S5+EsPensTipoBRurH2!S5-EsPensTipoBRurH!S5</f>
        <v>0</v>
      </c>
      <c r="T5" s="116">
        <f>EsPensTipoBRurH1!T5+EsPensTipoBRurH2!T5-EsPensTipoBRurH!T5</f>
        <v>0</v>
      </c>
      <c r="U5" s="116">
        <f>EsPensTipoBRurH1!U5+EsPensTipoBRurH2!U5-EsPensTipoBRurH!U5</f>
        <v>0</v>
      </c>
      <c r="V5" s="116">
        <f>EsPensTipoBRurH1!V5+EsPensTipoBRurH2!V5-EsPensTipoBRurH!V5</f>
        <v>0</v>
      </c>
      <c r="W5" s="116">
        <f>EsPensTipoBRurH1!W5+EsPensTipoBRurH2!W5-EsPensTipoBRurH!W5</f>
        <v>0</v>
      </c>
      <c r="X5" s="116">
        <f>EsPensTipoBRurH1!X5+EsPensTipoBRurH2!X5-EsPensTipoBRurH!X5</f>
        <v>0</v>
      </c>
      <c r="Y5" s="116">
        <f>EsPensTipoBRurH1!Y5+EsPensTipoBRurH2!Y5-EsPensTipoBRurH!Y5</f>
        <v>0</v>
      </c>
      <c r="Z5" s="116">
        <f>EsPensTipoBRurH1!Z5+EsPensTipoBRurH2!Z5-EsPensTipoBRurH!Z5</f>
        <v>0</v>
      </c>
      <c r="AA5" s="116">
        <f>EsPensTipoBRurH1!AA5+EsPensTipoBRurH2!AA5-EsPensTipoBRurH!AA5</f>
        <v>0</v>
      </c>
      <c r="AB5" s="116">
        <f>EsPensTipoBRurH1!AB5+EsPensTipoBRurH2!AB5-EsPensTipoBRurH!AB5</f>
        <v>0</v>
      </c>
      <c r="AC5" s="116">
        <f>EsPensTipoBRurH1!AC5+EsPensTipoBRurH2!AC5-EsPensTipoBRurH!AC5</f>
        <v>0</v>
      </c>
      <c r="AD5" s="116">
        <f>EsPensTipoBRurH1!AD5+EsPensTipoBRurH2!AD5-EsPensTipoBRurH!AD5</f>
        <v>0</v>
      </c>
      <c r="AE5" s="116">
        <f>EsPensTipoBRurH1!AE5+EsPensTipoBRurH2!AE5-EsPensTipoBRurH!AE5</f>
        <v>0</v>
      </c>
      <c r="AF5" s="116">
        <f>EsPensTipoBRurH1!AF5+EsPensTipoBRurH2!AF5-EsPensTipoBRurH!AF5</f>
        <v>0</v>
      </c>
      <c r="AG5" s="116">
        <f>EsPensTipoBRurH1!AG5+EsPensTipoBRurH2!AG5-EsPensTipoBRurH!AG5</f>
        <v>0</v>
      </c>
      <c r="AH5" s="116">
        <f>EsPensTipoBRurH1!AH5+EsPensTipoBRurH2!AH5-EsPensTipoBRurH!AH5</f>
        <v>0</v>
      </c>
      <c r="AI5" s="116">
        <f>EsPensTipoBRurH1!AI5+EsPensTipoBRurH2!AI5-EsPensTipoBRurH!AI5</f>
        <v>0</v>
      </c>
      <c r="AJ5" s="116">
        <f>EsPensTipoBRurH1!AJ5+EsPensTipoBRurH2!AJ5-EsPensTipoBRurH!AJ5</f>
        <v>0</v>
      </c>
      <c r="AK5" s="116">
        <f>EsPensTipoBRurH1!AK5+EsPensTipoBRurH2!AK5-EsPensTipoBRurH!AK5</f>
        <v>0</v>
      </c>
      <c r="AL5" s="116">
        <f>EsPensTipoBRurH1!AL5+EsPensTipoBRurH2!AL5-EsPensTipoBRurH!AL5</f>
        <v>0</v>
      </c>
      <c r="AM5" s="116">
        <f>EsPensTipoBRurH1!AM5+EsPensTipoBRurH2!AM5-EsPensTipoBRurH!AM5</f>
        <v>0</v>
      </c>
      <c r="AN5" s="116">
        <f>EsPensTipoBRurH1!AN5+EsPensTipoBRurH2!AN5-EsPensTipoBRurH!AN5</f>
        <v>0</v>
      </c>
      <c r="AO5" s="116">
        <f>EsPensTipoBRurH1!AO5+EsPensTipoBRurH2!AO5-EsPensTipoBRurH!AO5</f>
        <v>0</v>
      </c>
      <c r="AP5" s="116">
        <f>EsPensTipoBRurH1!AP5+EsPensTipoBRurH2!AP5-EsPensTipoBRurH!AP5</f>
        <v>0</v>
      </c>
      <c r="AQ5" s="116">
        <f>EsPensTipoBRurH1!AQ5+EsPensTipoBRurH2!AQ5-EsPensTipoBRurH!AQ5</f>
        <v>0</v>
      </c>
      <c r="AR5" s="116">
        <f>EsPensTipoBRurH1!AR5+EsPensTipoBRurH2!AR5-EsPensTipoBRurH!AR5</f>
        <v>0</v>
      </c>
      <c r="AS5" s="116">
        <f>EsPensTipoBRurH1!AS5+EsPensTipoBRurH2!AS5-EsPensTipoBRurH!AS5</f>
        <v>0</v>
      </c>
      <c r="AT5" s="116">
        <f>EsPensTipoBRurH1!AT5+EsPensTipoBRurH2!AT5-EsPensTipoBRurH!AT5</f>
        <v>0</v>
      </c>
      <c r="AU5" s="116">
        <f>EsPensTipoBRurH1!AU5+EsPensTipoBRurH2!AU5-EsPensTipoBRurH!AU5</f>
        <v>0</v>
      </c>
      <c r="AV5" s="116">
        <f>EsPensTipoBRurH1!AV5+EsPensTipoBRurH2!AV5-EsPensTipoBRurH!AV5</f>
        <v>0</v>
      </c>
      <c r="AW5" s="116">
        <f>EsPensTipoBRurH1!AW5+EsPensTipoBRurH2!AW5-EsPensTipoBRurH!AW5</f>
        <v>0</v>
      </c>
      <c r="AX5" s="116">
        <f>EsPensTipoBRurH1!AX5+EsPensTipoBRurH2!AX5-EsPensTipoBRurH!AX5</f>
        <v>0</v>
      </c>
      <c r="AY5" s="116">
        <f>EsPensTipoBRurH1!AY5+EsPensTipoBRurH2!AY5-EsPensTipoBRurH!AY5</f>
        <v>0</v>
      </c>
      <c r="AZ5" s="116">
        <f>EsPensTipoBRurH1!AZ5+EsPensTipoBRurH2!AZ5-EsPensTipoBRurH!AZ5</f>
        <v>0</v>
      </c>
      <c r="BA5" s="116">
        <f>EsPensTipoBRurH1!BA5+EsPensTipoBRurH2!BA5-EsPensTipoBRurH!BA5</f>
        <v>0</v>
      </c>
      <c r="BB5" s="116">
        <f>EsPensTipoBRurH1!BB5+EsPensTipoBRurH2!BB5-EsPensTipoBRurH!BB5</f>
        <v>0</v>
      </c>
      <c r="BC5" s="116">
        <f>EsPensTipoBRurH1!BC5+EsPensTipoBRurH2!BC5-EsPensTipoBRurH!BC5</f>
        <v>0</v>
      </c>
      <c r="BD5" s="116">
        <f>EsPensTipoBRurH1!BD5+EsPensTipoBRurH2!BD5-EsPensTipoBRurH!BD5</f>
        <v>0</v>
      </c>
      <c r="BE5" s="116">
        <f>EsPensTipoBRurH1!BE5+EsPensTipoBRurH2!BE5-EsPensTipoBRurH!BE5</f>
        <v>0</v>
      </c>
      <c r="BF5" s="116">
        <f>EsPensTipoBRurH1!BF5+EsPensTipoBRurH2!BF5-EsPensTipoBRurH!BF5</f>
        <v>0</v>
      </c>
      <c r="BG5" s="116">
        <f>EsPensTipoBRurH1!BG5+EsPensTipoBRurH2!BG5-EsPensTipoBRurH!BG5</f>
        <v>0</v>
      </c>
      <c r="BH5" s="116">
        <f>EsPensTipoBRurH1!BH5+EsPensTipoBRurH2!BH5-EsPensTipoBRurH!BH5</f>
        <v>0</v>
      </c>
      <c r="BI5" s="116">
        <f>EsPensTipoBRurH1!BI5+EsPensTipoBRurH2!BI5-EsPensTipoBRurH!BI5</f>
        <v>0</v>
      </c>
      <c r="BJ5" s="116">
        <f>EsPensTipoBRurH1!BJ5+EsPensTipoBRurH2!BJ5-EsPensTipoBRurH!BJ5</f>
        <v>0</v>
      </c>
    </row>
    <row r="6" spans="1:62" x14ac:dyDescent="0.3">
      <c r="A6" s="94">
        <v>4</v>
      </c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6"/>
      <c r="Q6" s="116">
        <f>EsPensTipoBRurH1!Q6+EsPensTipoBRurH2!Q6-EsPensTipoBRurH!Q6</f>
        <v>0</v>
      </c>
      <c r="R6" s="116">
        <f>EsPensTipoBRurH1!R6+EsPensTipoBRurH2!R6-EsPensTipoBRurH!R6</f>
        <v>0</v>
      </c>
      <c r="S6" s="116">
        <f>EsPensTipoBRurH1!S6+EsPensTipoBRurH2!S6-EsPensTipoBRurH!S6</f>
        <v>0</v>
      </c>
      <c r="T6" s="116">
        <f>EsPensTipoBRurH1!T6+EsPensTipoBRurH2!T6-EsPensTipoBRurH!T6</f>
        <v>0</v>
      </c>
      <c r="U6" s="116">
        <f>EsPensTipoBRurH1!U6+EsPensTipoBRurH2!U6-EsPensTipoBRurH!U6</f>
        <v>0</v>
      </c>
      <c r="V6" s="116">
        <f>EsPensTipoBRurH1!V6+EsPensTipoBRurH2!V6-EsPensTipoBRurH!V6</f>
        <v>0</v>
      </c>
      <c r="W6" s="116">
        <f>EsPensTipoBRurH1!W6+EsPensTipoBRurH2!W6-EsPensTipoBRurH!W6</f>
        <v>0</v>
      </c>
      <c r="X6" s="116">
        <f>EsPensTipoBRurH1!X6+EsPensTipoBRurH2!X6-EsPensTipoBRurH!X6</f>
        <v>0</v>
      </c>
      <c r="Y6" s="116">
        <f>EsPensTipoBRurH1!Y6+EsPensTipoBRurH2!Y6-EsPensTipoBRurH!Y6</f>
        <v>0</v>
      </c>
      <c r="Z6" s="116">
        <f>EsPensTipoBRurH1!Z6+EsPensTipoBRurH2!Z6-EsPensTipoBRurH!Z6</f>
        <v>0</v>
      </c>
      <c r="AA6" s="116">
        <f>EsPensTipoBRurH1!AA6+EsPensTipoBRurH2!AA6-EsPensTipoBRurH!AA6</f>
        <v>0</v>
      </c>
      <c r="AB6" s="116">
        <f>EsPensTipoBRurH1!AB6+EsPensTipoBRurH2!AB6-EsPensTipoBRurH!AB6</f>
        <v>0</v>
      </c>
      <c r="AC6" s="116">
        <f>EsPensTipoBRurH1!AC6+EsPensTipoBRurH2!AC6-EsPensTipoBRurH!AC6</f>
        <v>0</v>
      </c>
      <c r="AD6" s="116">
        <f>EsPensTipoBRurH1!AD6+EsPensTipoBRurH2!AD6-EsPensTipoBRurH!AD6</f>
        <v>0</v>
      </c>
      <c r="AE6" s="116">
        <f>EsPensTipoBRurH1!AE6+EsPensTipoBRurH2!AE6-EsPensTipoBRurH!AE6</f>
        <v>0</v>
      </c>
      <c r="AF6" s="116">
        <f>EsPensTipoBRurH1!AF6+EsPensTipoBRurH2!AF6-EsPensTipoBRurH!AF6</f>
        <v>0</v>
      </c>
      <c r="AG6" s="116">
        <f>EsPensTipoBRurH1!AG6+EsPensTipoBRurH2!AG6-EsPensTipoBRurH!AG6</f>
        <v>0</v>
      </c>
      <c r="AH6" s="116">
        <f>EsPensTipoBRurH1!AH6+EsPensTipoBRurH2!AH6-EsPensTipoBRurH!AH6</f>
        <v>0</v>
      </c>
      <c r="AI6" s="116">
        <f>EsPensTipoBRurH1!AI6+EsPensTipoBRurH2!AI6-EsPensTipoBRurH!AI6</f>
        <v>0</v>
      </c>
      <c r="AJ6" s="116">
        <f>EsPensTipoBRurH1!AJ6+EsPensTipoBRurH2!AJ6-EsPensTipoBRurH!AJ6</f>
        <v>0</v>
      </c>
      <c r="AK6" s="116">
        <f>EsPensTipoBRurH1!AK6+EsPensTipoBRurH2!AK6-EsPensTipoBRurH!AK6</f>
        <v>0</v>
      </c>
      <c r="AL6" s="116">
        <f>EsPensTipoBRurH1!AL6+EsPensTipoBRurH2!AL6-EsPensTipoBRurH!AL6</f>
        <v>0</v>
      </c>
      <c r="AM6" s="116">
        <f>EsPensTipoBRurH1!AM6+EsPensTipoBRurH2!AM6-EsPensTipoBRurH!AM6</f>
        <v>0</v>
      </c>
      <c r="AN6" s="116">
        <f>EsPensTipoBRurH1!AN6+EsPensTipoBRurH2!AN6-EsPensTipoBRurH!AN6</f>
        <v>0</v>
      </c>
      <c r="AO6" s="116">
        <f>EsPensTipoBRurH1!AO6+EsPensTipoBRurH2!AO6-EsPensTipoBRurH!AO6</f>
        <v>0</v>
      </c>
      <c r="AP6" s="116">
        <f>EsPensTipoBRurH1!AP6+EsPensTipoBRurH2!AP6-EsPensTipoBRurH!AP6</f>
        <v>0</v>
      </c>
      <c r="AQ6" s="116">
        <f>EsPensTipoBRurH1!AQ6+EsPensTipoBRurH2!AQ6-EsPensTipoBRurH!AQ6</f>
        <v>0</v>
      </c>
      <c r="AR6" s="116">
        <f>EsPensTipoBRurH1!AR6+EsPensTipoBRurH2!AR6-EsPensTipoBRurH!AR6</f>
        <v>0</v>
      </c>
      <c r="AS6" s="116">
        <f>EsPensTipoBRurH1!AS6+EsPensTipoBRurH2!AS6-EsPensTipoBRurH!AS6</f>
        <v>0</v>
      </c>
      <c r="AT6" s="116">
        <f>EsPensTipoBRurH1!AT6+EsPensTipoBRurH2!AT6-EsPensTipoBRurH!AT6</f>
        <v>0</v>
      </c>
      <c r="AU6" s="116">
        <f>EsPensTipoBRurH1!AU6+EsPensTipoBRurH2!AU6-EsPensTipoBRurH!AU6</f>
        <v>0</v>
      </c>
      <c r="AV6" s="116">
        <f>EsPensTipoBRurH1!AV6+EsPensTipoBRurH2!AV6-EsPensTipoBRurH!AV6</f>
        <v>0</v>
      </c>
      <c r="AW6" s="116">
        <f>EsPensTipoBRurH1!AW6+EsPensTipoBRurH2!AW6-EsPensTipoBRurH!AW6</f>
        <v>0</v>
      </c>
      <c r="AX6" s="116">
        <f>EsPensTipoBRurH1!AX6+EsPensTipoBRurH2!AX6-EsPensTipoBRurH!AX6</f>
        <v>0</v>
      </c>
      <c r="AY6" s="116">
        <f>EsPensTipoBRurH1!AY6+EsPensTipoBRurH2!AY6-EsPensTipoBRurH!AY6</f>
        <v>0</v>
      </c>
      <c r="AZ6" s="116">
        <f>EsPensTipoBRurH1!AZ6+EsPensTipoBRurH2!AZ6-EsPensTipoBRurH!AZ6</f>
        <v>0</v>
      </c>
      <c r="BA6" s="116">
        <f>EsPensTipoBRurH1!BA6+EsPensTipoBRurH2!BA6-EsPensTipoBRurH!BA6</f>
        <v>0</v>
      </c>
      <c r="BB6" s="116">
        <f>EsPensTipoBRurH1!BB6+EsPensTipoBRurH2!BB6-EsPensTipoBRurH!BB6</f>
        <v>0</v>
      </c>
      <c r="BC6" s="116">
        <f>EsPensTipoBRurH1!BC6+EsPensTipoBRurH2!BC6-EsPensTipoBRurH!BC6</f>
        <v>0</v>
      </c>
      <c r="BD6" s="116">
        <f>EsPensTipoBRurH1!BD6+EsPensTipoBRurH2!BD6-EsPensTipoBRurH!BD6</f>
        <v>0</v>
      </c>
      <c r="BE6" s="116">
        <f>EsPensTipoBRurH1!BE6+EsPensTipoBRurH2!BE6-EsPensTipoBRurH!BE6</f>
        <v>0</v>
      </c>
      <c r="BF6" s="116">
        <f>EsPensTipoBRurH1!BF6+EsPensTipoBRurH2!BF6-EsPensTipoBRurH!BF6</f>
        <v>0</v>
      </c>
      <c r="BG6" s="116">
        <f>EsPensTipoBRurH1!BG6+EsPensTipoBRurH2!BG6-EsPensTipoBRurH!BG6</f>
        <v>0</v>
      </c>
      <c r="BH6" s="116">
        <f>EsPensTipoBRurH1!BH6+EsPensTipoBRurH2!BH6-EsPensTipoBRurH!BH6</f>
        <v>0</v>
      </c>
      <c r="BI6" s="116">
        <f>EsPensTipoBRurH1!BI6+EsPensTipoBRurH2!BI6-EsPensTipoBRurH!BI6</f>
        <v>0</v>
      </c>
      <c r="BJ6" s="116">
        <f>EsPensTipoBRurH1!BJ6+EsPensTipoBRurH2!BJ6-EsPensTipoBRurH!BJ6</f>
        <v>0</v>
      </c>
    </row>
    <row r="7" spans="1:62" x14ac:dyDescent="0.3">
      <c r="A7" s="94">
        <v>5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6"/>
      <c r="Q7" s="116">
        <f>EsPensTipoBRurH1!Q7+EsPensTipoBRurH2!Q7-EsPensTipoBRurH!Q7</f>
        <v>0</v>
      </c>
      <c r="R7" s="116">
        <f>EsPensTipoBRurH1!R7+EsPensTipoBRurH2!R7-EsPensTipoBRurH!R7</f>
        <v>0</v>
      </c>
      <c r="S7" s="116">
        <f>EsPensTipoBRurH1!S7+EsPensTipoBRurH2!S7-EsPensTipoBRurH!S7</f>
        <v>0</v>
      </c>
      <c r="T7" s="116">
        <f>EsPensTipoBRurH1!T7+EsPensTipoBRurH2!T7-EsPensTipoBRurH!T7</f>
        <v>0</v>
      </c>
      <c r="U7" s="116">
        <f>EsPensTipoBRurH1!U7+EsPensTipoBRurH2!U7-EsPensTipoBRurH!U7</f>
        <v>0</v>
      </c>
      <c r="V7" s="116">
        <f>EsPensTipoBRurH1!V7+EsPensTipoBRurH2!V7-EsPensTipoBRurH!V7</f>
        <v>0</v>
      </c>
      <c r="W7" s="116">
        <f>EsPensTipoBRurH1!W7+EsPensTipoBRurH2!W7-EsPensTipoBRurH!W7</f>
        <v>0</v>
      </c>
      <c r="X7" s="116">
        <f>EsPensTipoBRurH1!X7+EsPensTipoBRurH2!X7-EsPensTipoBRurH!X7</f>
        <v>0</v>
      </c>
      <c r="Y7" s="116">
        <f>EsPensTipoBRurH1!Y7+EsPensTipoBRurH2!Y7-EsPensTipoBRurH!Y7</f>
        <v>0</v>
      </c>
      <c r="Z7" s="116">
        <f>EsPensTipoBRurH1!Z7+EsPensTipoBRurH2!Z7-EsPensTipoBRurH!Z7</f>
        <v>0</v>
      </c>
      <c r="AA7" s="116">
        <f>EsPensTipoBRurH1!AA7+EsPensTipoBRurH2!AA7-EsPensTipoBRurH!AA7</f>
        <v>0</v>
      </c>
      <c r="AB7" s="116">
        <f>EsPensTipoBRurH1!AB7+EsPensTipoBRurH2!AB7-EsPensTipoBRurH!AB7</f>
        <v>0</v>
      </c>
      <c r="AC7" s="116">
        <f>EsPensTipoBRurH1!AC7+EsPensTipoBRurH2!AC7-EsPensTipoBRurH!AC7</f>
        <v>0</v>
      </c>
      <c r="AD7" s="116">
        <f>EsPensTipoBRurH1!AD7+EsPensTipoBRurH2!AD7-EsPensTipoBRurH!AD7</f>
        <v>0</v>
      </c>
      <c r="AE7" s="116">
        <f>EsPensTipoBRurH1!AE7+EsPensTipoBRurH2!AE7-EsPensTipoBRurH!AE7</f>
        <v>0</v>
      </c>
      <c r="AF7" s="116">
        <f>EsPensTipoBRurH1!AF7+EsPensTipoBRurH2!AF7-EsPensTipoBRurH!AF7</f>
        <v>0</v>
      </c>
      <c r="AG7" s="116">
        <f>EsPensTipoBRurH1!AG7+EsPensTipoBRurH2!AG7-EsPensTipoBRurH!AG7</f>
        <v>0</v>
      </c>
      <c r="AH7" s="116">
        <f>EsPensTipoBRurH1!AH7+EsPensTipoBRurH2!AH7-EsPensTipoBRurH!AH7</f>
        <v>0</v>
      </c>
      <c r="AI7" s="116">
        <f>EsPensTipoBRurH1!AI7+EsPensTipoBRurH2!AI7-EsPensTipoBRurH!AI7</f>
        <v>0</v>
      </c>
      <c r="AJ7" s="116">
        <f>EsPensTipoBRurH1!AJ7+EsPensTipoBRurH2!AJ7-EsPensTipoBRurH!AJ7</f>
        <v>0</v>
      </c>
      <c r="AK7" s="116">
        <f>EsPensTipoBRurH1!AK7+EsPensTipoBRurH2!AK7-EsPensTipoBRurH!AK7</f>
        <v>0</v>
      </c>
      <c r="AL7" s="116">
        <f>EsPensTipoBRurH1!AL7+EsPensTipoBRurH2!AL7-EsPensTipoBRurH!AL7</f>
        <v>0</v>
      </c>
      <c r="AM7" s="116">
        <f>EsPensTipoBRurH1!AM7+EsPensTipoBRurH2!AM7-EsPensTipoBRurH!AM7</f>
        <v>0</v>
      </c>
      <c r="AN7" s="116">
        <f>EsPensTipoBRurH1!AN7+EsPensTipoBRurH2!AN7-EsPensTipoBRurH!AN7</f>
        <v>0</v>
      </c>
      <c r="AO7" s="116">
        <f>EsPensTipoBRurH1!AO7+EsPensTipoBRurH2!AO7-EsPensTipoBRurH!AO7</f>
        <v>0</v>
      </c>
      <c r="AP7" s="116">
        <f>EsPensTipoBRurH1!AP7+EsPensTipoBRurH2!AP7-EsPensTipoBRurH!AP7</f>
        <v>0</v>
      </c>
      <c r="AQ7" s="116">
        <f>EsPensTipoBRurH1!AQ7+EsPensTipoBRurH2!AQ7-EsPensTipoBRurH!AQ7</f>
        <v>0</v>
      </c>
      <c r="AR7" s="116">
        <f>EsPensTipoBRurH1!AR7+EsPensTipoBRurH2!AR7-EsPensTipoBRurH!AR7</f>
        <v>0</v>
      </c>
      <c r="AS7" s="116">
        <f>EsPensTipoBRurH1!AS7+EsPensTipoBRurH2!AS7-EsPensTipoBRurH!AS7</f>
        <v>0</v>
      </c>
      <c r="AT7" s="116">
        <f>EsPensTipoBRurH1!AT7+EsPensTipoBRurH2!AT7-EsPensTipoBRurH!AT7</f>
        <v>0</v>
      </c>
      <c r="AU7" s="116">
        <f>EsPensTipoBRurH1!AU7+EsPensTipoBRurH2!AU7-EsPensTipoBRurH!AU7</f>
        <v>0</v>
      </c>
      <c r="AV7" s="116">
        <f>EsPensTipoBRurH1!AV7+EsPensTipoBRurH2!AV7-EsPensTipoBRurH!AV7</f>
        <v>0</v>
      </c>
      <c r="AW7" s="116">
        <f>EsPensTipoBRurH1!AW7+EsPensTipoBRurH2!AW7-EsPensTipoBRurH!AW7</f>
        <v>0</v>
      </c>
      <c r="AX7" s="116">
        <f>EsPensTipoBRurH1!AX7+EsPensTipoBRurH2!AX7-EsPensTipoBRurH!AX7</f>
        <v>0</v>
      </c>
      <c r="AY7" s="116">
        <f>EsPensTipoBRurH1!AY7+EsPensTipoBRurH2!AY7-EsPensTipoBRurH!AY7</f>
        <v>0</v>
      </c>
      <c r="AZ7" s="116">
        <f>EsPensTipoBRurH1!AZ7+EsPensTipoBRurH2!AZ7-EsPensTipoBRurH!AZ7</f>
        <v>0</v>
      </c>
      <c r="BA7" s="116">
        <f>EsPensTipoBRurH1!BA7+EsPensTipoBRurH2!BA7-EsPensTipoBRurH!BA7</f>
        <v>0</v>
      </c>
      <c r="BB7" s="116">
        <f>EsPensTipoBRurH1!BB7+EsPensTipoBRurH2!BB7-EsPensTipoBRurH!BB7</f>
        <v>0</v>
      </c>
      <c r="BC7" s="116">
        <f>EsPensTipoBRurH1!BC7+EsPensTipoBRurH2!BC7-EsPensTipoBRurH!BC7</f>
        <v>0</v>
      </c>
      <c r="BD7" s="116">
        <f>EsPensTipoBRurH1!BD7+EsPensTipoBRurH2!BD7-EsPensTipoBRurH!BD7</f>
        <v>0</v>
      </c>
      <c r="BE7" s="116">
        <f>EsPensTipoBRurH1!BE7+EsPensTipoBRurH2!BE7-EsPensTipoBRurH!BE7</f>
        <v>0</v>
      </c>
      <c r="BF7" s="116">
        <f>EsPensTipoBRurH1!BF7+EsPensTipoBRurH2!BF7-EsPensTipoBRurH!BF7</f>
        <v>0</v>
      </c>
      <c r="BG7" s="116">
        <f>EsPensTipoBRurH1!BG7+EsPensTipoBRurH2!BG7-EsPensTipoBRurH!BG7</f>
        <v>0</v>
      </c>
      <c r="BH7" s="116">
        <f>EsPensTipoBRurH1!BH7+EsPensTipoBRurH2!BH7-EsPensTipoBRurH!BH7</f>
        <v>0</v>
      </c>
      <c r="BI7" s="116">
        <f>EsPensTipoBRurH1!BI7+EsPensTipoBRurH2!BI7-EsPensTipoBRurH!BI7</f>
        <v>0</v>
      </c>
      <c r="BJ7" s="116">
        <f>EsPensTipoBRurH1!BJ7+EsPensTipoBRurH2!BJ7-EsPensTipoBRurH!BJ7</f>
        <v>0</v>
      </c>
    </row>
    <row r="8" spans="1:62" x14ac:dyDescent="0.3">
      <c r="A8" s="94">
        <v>6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6"/>
      <c r="Q8" s="116">
        <f>EsPensTipoBRurH1!Q8+EsPensTipoBRurH2!Q8-EsPensTipoBRurH!Q8</f>
        <v>0</v>
      </c>
      <c r="R8" s="116">
        <f>EsPensTipoBRurH1!R8+EsPensTipoBRurH2!R8-EsPensTipoBRurH!R8</f>
        <v>0</v>
      </c>
      <c r="S8" s="116">
        <f>EsPensTipoBRurH1!S8+EsPensTipoBRurH2!S8-EsPensTipoBRurH!S8</f>
        <v>0</v>
      </c>
      <c r="T8" s="116">
        <f>EsPensTipoBRurH1!T8+EsPensTipoBRurH2!T8-EsPensTipoBRurH!T8</f>
        <v>0</v>
      </c>
      <c r="U8" s="116">
        <f>EsPensTipoBRurH1!U8+EsPensTipoBRurH2!U8-EsPensTipoBRurH!U8</f>
        <v>0</v>
      </c>
      <c r="V8" s="116">
        <f>EsPensTipoBRurH1!V8+EsPensTipoBRurH2!V8-EsPensTipoBRurH!V8</f>
        <v>0</v>
      </c>
      <c r="W8" s="116">
        <f>EsPensTipoBRurH1!W8+EsPensTipoBRurH2!W8-EsPensTipoBRurH!W8</f>
        <v>0</v>
      </c>
      <c r="X8" s="116">
        <f>EsPensTipoBRurH1!X8+EsPensTipoBRurH2!X8-EsPensTipoBRurH!X8</f>
        <v>0</v>
      </c>
      <c r="Y8" s="116">
        <f>EsPensTipoBRurH1!Y8+EsPensTipoBRurH2!Y8-EsPensTipoBRurH!Y8</f>
        <v>0</v>
      </c>
      <c r="Z8" s="116">
        <f>EsPensTipoBRurH1!Z8+EsPensTipoBRurH2!Z8-EsPensTipoBRurH!Z8</f>
        <v>0</v>
      </c>
      <c r="AA8" s="116">
        <f>EsPensTipoBRurH1!AA8+EsPensTipoBRurH2!AA8-EsPensTipoBRurH!AA8</f>
        <v>0</v>
      </c>
      <c r="AB8" s="116">
        <f>EsPensTipoBRurH1!AB8+EsPensTipoBRurH2!AB8-EsPensTipoBRurH!AB8</f>
        <v>0</v>
      </c>
      <c r="AC8" s="116">
        <f>EsPensTipoBRurH1!AC8+EsPensTipoBRurH2!AC8-EsPensTipoBRurH!AC8</f>
        <v>0</v>
      </c>
      <c r="AD8" s="116">
        <f>EsPensTipoBRurH1!AD8+EsPensTipoBRurH2!AD8-EsPensTipoBRurH!AD8</f>
        <v>0</v>
      </c>
      <c r="AE8" s="116">
        <f>EsPensTipoBRurH1!AE8+EsPensTipoBRurH2!AE8-EsPensTipoBRurH!AE8</f>
        <v>0</v>
      </c>
      <c r="AF8" s="116">
        <f>EsPensTipoBRurH1!AF8+EsPensTipoBRurH2!AF8-EsPensTipoBRurH!AF8</f>
        <v>0</v>
      </c>
      <c r="AG8" s="116">
        <f>EsPensTipoBRurH1!AG8+EsPensTipoBRurH2!AG8-EsPensTipoBRurH!AG8</f>
        <v>0</v>
      </c>
      <c r="AH8" s="116">
        <f>EsPensTipoBRurH1!AH8+EsPensTipoBRurH2!AH8-EsPensTipoBRurH!AH8</f>
        <v>0</v>
      </c>
      <c r="AI8" s="116">
        <f>EsPensTipoBRurH1!AI8+EsPensTipoBRurH2!AI8-EsPensTipoBRurH!AI8</f>
        <v>0</v>
      </c>
      <c r="AJ8" s="116">
        <f>EsPensTipoBRurH1!AJ8+EsPensTipoBRurH2!AJ8-EsPensTipoBRurH!AJ8</f>
        <v>0</v>
      </c>
      <c r="AK8" s="116">
        <f>EsPensTipoBRurH1!AK8+EsPensTipoBRurH2!AK8-EsPensTipoBRurH!AK8</f>
        <v>0</v>
      </c>
      <c r="AL8" s="116">
        <f>EsPensTipoBRurH1!AL8+EsPensTipoBRurH2!AL8-EsPensTipoBRurH!AL8</f>
        <v>0</v>
      </c>
      <c r="AM8" s="116">
        <f>EsPensTipoBRurH1!AM8+EsPensTipoBRurH2!AM8-EsPensTipoBRurH!AM8</f>
        <v>0</v>
      </c>
      <c r="AN8" s="116">
        <f>EsPensTipoBRurH1!AN8+EsPensTipoBRurH2!AN8-EsPensTipoBRurH!AN8</f>
        <v>0</v>
      </c>
      <c r="AO8" s="116">
        <f>EsPensTipoBRurH1!AO8+EsPensTipoBRurH2!AO8-EsPensTipoBRurH!AO8</f>
        <v>0</v>
      </c>
      <c r="AP8" s="116">
        <f>EsPensTipoBRurH1!AP8+EsPensTipoBRurH2!AP8-EsPensTipoBRurH!AP8</f>
        <v>0</v>
      </c>
      <c r="AQ8" s="116">
        <f>EsPensTipoBRurH1!AQ8+EsPensTipoBRurH2!AQ8-EsPensTipoBRurH!AQ8</f>
        <v>0</v>
      </c>
      <c r="AR8" s="116">
        <f>EsPensTipoBRurH1!AR8+EsPensTipoBRurH2!AR8-EsPensTipoBRurH!AR8</f>
        <v>0</v>
      </c>
      <c r="AS8" s="116">
        <f>EsPensTipoBRurH1!AS8+EsPensTipoBRurH2!AS8-EsPensTipoBRurH!AS8</f>
        <v>0</v>
      </c>
      <c r="AT8" s="116">
        <f>EsPensTipoBRurH1!AT8+EsPensTipoBRurH2!AT8-EsPensTipoBRurH!AT8</f>
        <v>0</v>
      </c>
      <c r="AU8" s="116">
        <f>EsPensTipoBRurH1!AU8+EsPensTipoBRurH2!AU8-EsPensTipoBRurH!AU8</f>
        <v>0</v>
      </c>
      <c r="AV8" s="116">
        <f>EsPensTipoBRurH1!AV8+EsPensTipoBRurH2!AV8-EsPensTipoBRurH!AV8</f>
        <v>0</v>
      </c>
      <c r="AW8" s="116">
        <f>EsPensTipoBRurH1!AW8+EsPensTipoBRurH2!AW8-EsPensTipoBRurH!AW8</f>
        <v>0</v>
      </c>
      <c r="AX8" s="116">
        <f>EsPensTipoBRurH1!AX8+EsPensTipoBRurH2!AX8-EsPensTipoBRurH!AX8</f>
        <v>0</v>
      </c>
      <c r="AY8" s="116">
        <f>EsPensTipoBRurH1!AY8+EsPensTipoBRurH2!AY8-EsPensTipoBRurH!AY8</f>
        <v>0</v>
      </c>
      <c r="AZ8" s="116">
        <f>EsPensTipoBRurH1!AZ8+EsPensTipoBRurH2!AZ8-EsPensTipoBRurH!AZ8</f>
        <v>0</v>
      </c>
      <c r="BA8" s="116">
        <f>EsPensTipoBRurH1!BA8+EsPensTipoBRurH2!BA8-EsPensTipoBRurH!BA8</f>
        <v>0</v>
      </c>
      <c r="BB8" s="116">
        <f>EsPensTipoBRurH1!BB8+EsPensTipoBRurH2!BB8-EsPensTipoBRurH!BB8</f>
        <v>0</v>
      </c>
      <c r="BC8" s="116">
        <f>EsPensTipoBRurH1!BC8+EsPensTipoBRurH2!BC8-EsPensTipoBRurH!BC8</f>
        <v>0</v>
      </c>
      <c r="BD8" s="116">
        <f>EsPensTipoBRurH1!BD8+EsPensTipoBRurH2!BD8-EsPensTipoBRurH!BD8</f>
        <v>0</v>
      </c>
      <c r="BE8" s="116">
        <f>EsPensTipoBRurH1!BE8+EsPensTipoBRurH2!BE8-EsPensTipoBRurH!BE8</f>
        <v>0</v>
      </c>
      <c r="BF8" s="116">
        <f>EsPensTipoBRurH1!BF8+EsPensTipoBRurH2!BF8-EsPensTipoBRurH!BF8</f>
        <v>0</v>
      </c>
      <c r="BG8" s="116">
        <f>EsPensTipoBRurH1!BG8+EsPensTipoBRurH2!BG8-EsPensTipoBRurH!BG8</f>
        <v>0</v>
      </c>
      <c r="BH8" s="116">
        <f>EsPensTipoBRurH1!BH8+EsPensTipoBRurH2!BH8-EsPensTipoBRurH!BH8</f>
        <v>0</v>
      </c>
      <c r="BI8" s="116">
        <f>EsPensTipoBRurH1!BI8+EsPensTipoBRurH2!BI8-EsPensTipoBRurH!BI8</f>
        <v>0</v>
      </c>
      <c r="BJ8" s="116">
        <f>EsPensTipoBRurH1!BJ8+EsPensTipoBRurH2!BJ8-EsPensTipoBRurH!BJ8</f>
        <v>0</v>
      </c>
    </row>
    <row r="9" spans="1:62" x14ac:dyDescent="0.3">
      <c r="A9" s="94">
        <v>7</v>
      </c>
      <c r="B9" s="95"/>
      <c r="C9" s="95"/>
      <c r="D9" s="95"/>
      <c r="E9" s="95"/>
      <c r="F9" s="95"/>
      <c r="G9" s="95"/>
      <c r="H9" s="95"/>
      <c r="I9" s="95"/>
      <c r="J9" s="95"/>
      <c r="K9" s="95"/>
      <c r="L9" s="95"/>
      <c r="M9" s="95"/>
      <c r="N9" s="95"/>
      <c r="O9" s="95"/>
      <c r="P9" s="96"/>
      <c r="Q9" s="116">
        <f>EsPensTipoBRurH1!Q9+EsPensTipoBRurH2!Q9-EsPensTipoBRurH!Q9</f>
        <v>0</v>
      </c>
      <c r="R9" s="116">
        <f>EsPensTipoBRurH1!R9+EsPensTipoBRurH2!R9-EsPensTipoBRurH!R9</f>
        <v>0</v>
      </c>
      <c r="S9" s="116">
        <f>EsPensTipoBRurH1!S9+EsPensTipoBRurH2!S9-EsPensTipoBRurH!S9</f>
        <v>0</v>
      </c>
      <c r="T9" s="116">
        <f>EsPensTipoBRurH1!T9+EsPensTipoBRurH2!T9-EsPensTipoBRurH!T9</f>
        <v>0</v>
      </c>
      <c r="U9" s="116">
        <f>EsPensTipoBRurH1!U9+EsPensTipoBRurH2!U9-EsPensTipoBRurH!U9</f>
        <v>0</v>
      </c>
      <c r="V9" s="116">
        <f>EsPensTipoBRurH1!V9+EsPensTipoBRurH2!V9-EsPensTipoBRurH!V9</f>
        <v>0</v>
      </c>
      <c r="W9" s="116">
        <f>EsPensTipoBRurH1!W9+EsPensTipoBRurH2!W9-EsPensTipoBRurH!W9</f>
        <v>0</v>
      </c>
      <c r="X9" s="116">
        <f>EsPensTipoBRurH1!X9+EsPensTipoBRurH2!X9-EsPensTipoBRurH!X9</f>
        <v>0</v>
      </c>
      <c r="Y9" s="116">
        <f>EsPensTipoBRurH1!Y9+EsPensTipoBRurH2!Y9-EsPensTipoBRurH!Y9</f>
        <v>0</v>
      </c>
      <c r="Z9" s="116">
        <f>EsPensTipoBRurH1!Z9+EsPensTipoBRurH2!Z9-EsPensTipoBRurH!Z9</f>
        <v>0</v>
      </c>
      <c r="AA9" s="116">
        <f>EsPensTipoBRurH1!AA9+EsPensTipoBRurH2!AA9-EsPensTipoBRurH!AA9</f>
        <v>0</v>
      </c>
      <c r="AB9" s="116">
        <f>EsPensTipoBRurH1!AB9+EsPensTipoBRurH2!AB9-EsPensTipoBRurH!AB9</f>
        <v>0</v>
      </c>
      <c r="AC9" s="116">
        <f>EsPensTipoBRurH1!AC9+EsPensTipoBRurH2!AC9-EsPensTipoBRurH!AC9</f>
        <v>0</v>
      </c>
      <c r="AD9" s="116">
        <f>EsPensTipoBRurH1!AD9+EsPensTipoBRurH2!AD9-EsPensTipoBRurH!AD9</f>
        <v>0</v>
      </c>
      <c r="AE9" s="116">
        <f>EsPensTipoBRurH1!AE9+EsPensTipoBRurH2!AE9-EsPensTipoBRurH!AE9</f>
        <v>0</v>
      </c>
      <c r="AF9" s="116">
        <f>EsPensTipoBRurH1!AF9+EsPensTipoBRurH2!AF9-EsPensTipoBRurH!AF9</f>
        <v>0</v>
      </c>
      <c r="AG9" s="116">
        <f>EsPensTipoBRurH1!AG9+EsPensTipoBRurH2!AG9-EsPensTipoBRurH!AG9</f>
        <v>0</v>
      </c>
      <c r="AH9" s="116">
        <f>EsPensTipoBRurH1!AH9+EsPensTipoBRurH2!AH9-EsPensTipoBRurH!AH9</f>
        <v>0</v>
      </c>
      <c r="AI9" s="116">
        <f>EsPensTipoBRurH1!AI9+EsPensTipoBRurH2!AI9-EsPensTipoBRurH!AI9</f>
        <v>0</v>
      </c>
      <c r="AJ9" s="116">
        <f>EsPensTipoBRurH1!AJ9+EsPensTipoBRurH2!AJ9-EsPensTipoBRurH!AJ9</f>
        <v>0</v>
      </c>
      <c r="AK9" s="116">
        <f>EsPensTipoBRurH1!AK9+EsPensTipoBRurH2!AK9-EsPensTipoBRurH!AK9</f>
        <v>0</v>
      </c>
      <c r="AL9" s="116">
        <f>EsPensTipoBRurH1!AL9+EsPensTipoBRurH2!AL9-EsPensTipoBRurH!AL9</f>
        <v>0</v>
      </c>
      <c r="AM9" s="116">
        <f>EsPensTipoBRurH1!AM9+EsPensTipoBRurH2!AM9-EsPensTipoBRurH!AM9</f>
        <v>0</v>
      </c>
      <c r="AN9" s="116">
        <f>EsPensTipoBRurH1!AN9+EsPensTipoBRurH2!AN9-EsPensTipoBRurH!AN9</f>
        <v>0</v>
      </c>
      <c r="AO9" s="116">
        <f>EsPensTipoBRurH1!AO9+EsPensTipoBRurH2!AO9-EsPensTipoBRurH!AO9</f>
        <v>0</v>
      </c>
      <c r="AP9" s="116">
        <f>EsPensTipoBRurH1!AP9+EsPensTipoBRurH2!AP9-EsPensTipoBRurH!AP9</f>
        <v>0</v>
      </c>
      <c r="AQ9" s="116">
        <f>EsPensTipoBRurH1!AQ9+EsPensTipoBRurH2!AQ9-EsPensTipoBRurH!AQ9</f>
        <v>0</v>
      </c>
      <c r="AR9" s="116">
        <f>EsPensTipoBRurH1!AR9+EsPensTipoBRurH2!AR9-EsPensTipoBRurH!AR9</f>
        <v>0</v>
      </c>
      <c r="AS9" s="116">
        <f>EsPensTipoBRurH1!AS9+EsPensTipoBRurH2!AS9-EsPensTipoBRurH!AS9</f>
        <v>0</v>
      </c>
      <c r="AT9" s="116">
        <f>EsPensTipoBRurH1!AT9+EsPensTipoBRurH2!AT9-EsPensTipoBRurH!AT9</f>
        <v>0</v>
      </c>
      <c r="AU9" s="116">
        <f>EsPensTipoBRurH1!AU9+EsPensTipoBRurH2!AU9-EsPensTipoBRurH!AU9</f>
        <v>0</v>
      </c>
      <c r="AV9" s="116">
        <f>EsPensTipoBRurH1!AV9+EsPensTipoBRurH2!AV9-EsPensTipoBRurH!AV9</f>
        <v>0</v>
      </c>
      <c r="AW9" s="116">
        <f>EsPensTipoBRurH1!AW9+EsPensTipoBRurH2!AW9-EsPensTipoBRurH!AW9</f>
        <v>0</v>
      </c>
      <c r="AX9" s="116">
        <f>EsPensTipoBRurH1!AX9+EsPensTipoBRurH2!AX9-EsPensTipoBRurH!AX9</f>
        <v>0</v>
      </c>
      <c r="AY9" s="116">
        <f>EsPensTipoBRurH1!AY9+EsPensTipoBRurH2!AY9-EsPensTipoBRurH!AY9</f>
        <v>0</v>
      </c>
      <c r="AZ9" s="116">
        <f>EsPensTipoBRurH1!AZ9+EsPensTipoBRurH2!AZ9-EsPensTipoBRurH!AZ9</f>
        <v>0</v>
      </c>
      <c r="BA9" s="116">
        <f>EsPensTipoBRurH1!BA9+EsPensTipoBRurH2!BA9-EsPensTipoBRurH!BA9</f>
        <v>0</v>
      </c>
      <c r="BB9" s="116">
        <f>EsPensTipoBRurH1!BB9+EsPensTipoBRurH2!BB9-EsPensTipoBRurH!BB9</f>
        <v>0</v>
      </c>
      <c r="BC9" s="116">
        <f>EsPensTipoBRurH1!BC9+EsPensTipoBRurH2!BC9-EsPensTipoBRurH!BC9</f>
        <v>0</v>
      </c>
      <c r="BD9" s="116">
        <f>EsPensTipoBRurH1!BD9+EsPensTipoBRurH2!BD9-EsPensTipoBRurH!BD9</f>
        <v>0</v>
      </c>
      <c r="BE9" s="116">
        <f>EsPensTipoBRurH1!BE9+EsPensTipoBRurH2!BE9-EsPensTipoBRurH!BE9</f>
        <v>0</v>
      </c>
      <c r="BF9" s="116">
        <f>EsPensTipoBRurH1!BF9+EsPensTipoBRurH2!BF9-EsPensTipoBRurH!BF9</f>
        <v>0</v>
      </c>
      <c r="BG9" s="116">
        <f>EsPensTipoBRurH1!BG9+EsPensTipoBRurH2!BG9-EsPensTipoBRurH!BG9</f>
        <v>0</v>
      </c>
      <c r="BH9" s="116">
        <f>EsPensTipoBRurH1!BH9+EsPensTipoBRurH2!BH9-EsPensTipoBRurH!BH9</f>
        <v>0</v>
      </c>
      <c r="BI9" s="116">
        <f>EsPensTipoBRurH1!BI9+EsPensTipoBRurH2!BI9-EsPensTipoBRurH!BI9</f>
        <v>0</v>
      </c>
      <c r="BJ9" s="116">
        <f>EsPensTipoBRurH1!BJ9+EsPensTipoBRurH2!BJ9-EsPensTipoBRurH!BJ9</f>
        <v>0</v>
      </c>
    </row>
    <row r="10" spans="1:62" x14ac:dyDescent="0.3">
      <c r="A10" s="94">
        <v>8</v>
      </c>
      <c r="B10" s="95"/>
      <c r="C10" s="95"/>
      <c r="D10" s="95"/>
      <c r="E10" s="95"/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6"/>
      <c r="Q10" s="116">
        <f>EsPensTipoBRurH1!Q10+EsPensTipoBRurH2!Q10-EsPensTipoBRurH!Q10</f>
        <v>0</v>
      </c>
      <c r="R10" s="116">
        <f>EsPensTipoBRurH1!R10+EsPensTipoBRurH2!R10-EsPensTipoBRurH!R10</f>
        <v>0</v>
      </c>
      <c r="S10" s="116">
        <f>EsPensTipoBRurH1!S10+EsPensTipoBRurH2!S10-EsPensTipoBRurH!S10</f>
        <v>0</v>
      </c>
      <c r="T10" s="116">
        <f>EsPensTipoBRurH1!T10+EsPensTipoBRurH2!T10-EsPensTipoBRurH!T10</f>
        <v>0</v>
      </c>
      <c r="U10" s="116">
        <f>EsPensTipoBRurH1!U10+EsPensTipoBRurH2!U10-EsPensTipoBRurH!U10</f>
        <v>0</v>
      </c>
      <c r="V10" s="116">
        <f>EsPensTipoBRurH1!V10+EsPensTipoBRurH2!V10-EsPensTipoBRurH!V10</f>
        <v>0</v>
      </c>
      <c r="W10" s="116">
        <f>EsPensTipoBRurH1!W10+EsPensTipoBRurH2!W10-EsPensTipoBRurH!W10</f>
        <v>0</v>
      </c>
      <c r="X10" s="116">
        <f>EsPensTipoBRurH1!X10+EsPensTipoBRurH2!X10-EsPensTipoBRurH!X10</f>
        <v>0</v>
      </c>
      <c r="Y10" s="116">
        <f>EsPensTipoBRurH1!Y10+EsPensTipoBRurH2!Y10-EsPensTipoBRurH!Y10</f>
        <v>0</v>
      </c>
      <c r="Z10" s="116">
        <f>EsPensTipoBRurH1!Z10+EsPensTipoBRurH2!Z10-EsPensTipoBRurH!Z10</f>
        <v>0</v>
      </c>
      <c r="AA10" s="116">
        <f>EsPensTipoBRurH1!AA10+EsPensTipoBRurH2!AA10-EsPensTipoBRurH!AA10</f>
        <v>0</v>
      </c>
      <c r="AB10" s="116">
        <f>EsPensTipoBRurH1!AB10+EsPensTipoBRurH2!AB10-EsPensTipoBRurH!AB10</f>
        <v>0</v>
      </c>
      <c r="AC10" s="116">
        <f>EsPensTipoBRurH1!AC10+EsPensTipoBRurH2!AC10-EsPensTipoBRurH!AC10</f>
        <v>0</v>
      </c>
      <c r="AD10" s="116">
        <f>EsPensTipoBRurH1!AD10+EsPensTipoBRurH2!AD10-EsPensTipoBRurH!AD10</f>
        <v>0</v>
      </c>
      <c r="AE10" s="116">
        <f>EsPensTipoBRurH1!AE10+EsPensTipoBRurH2!AE10-EsPensTipoBRurH!AE10</f>
        <v>0</v>
      </c>
      <c r="AF10" s="116">
        <f>EsPensTipoBRurH1!AF10+EsPensTipoBRurH2!AF10-EsPensTipoBRurH!AF10</f>
        <v>0</v>
      </c>
      <c r="AG10" s="116">
        <f>EsPensTipoBRurH1!AG10+EsPensTipoBRurH2!AG10-EsPensTipoBRurH!AG10</f>
        <v>0</v>
      </c>
      <c r="AH10" s="116">
        <f>EsPensTipoBRurH1!AH10+EsPensTipoBRurH2!AH10-EsPensTipoBRurH!AH10</f>
        <v>0</v>
      </c>
      <c r="AI10" s="116">
        <f>EsPensTipoBRurH1!AI10+EsPensTipoBRurH2!AI10-EsPensTipoBRurH!AI10</f>
        <v>0</v>
      </c>
      <c r="AJ10" s="116">
        <f>EsPensTipoBRurH1!AJ10+EsPensTipoBRurH2!AJ10-EsPensTipoBRurH!AJ10</f>
        <v>0</v>
      </c>
      <c r="AK10" s="116">
        <f>EsPensTipoBRurH1!AK10+EsPensTipoBRurH2!AK10-EsPensTipoBRurH!AK10</f>
        <v>0</v>
      </c>
      <c r="AL10" s="116">
        <f>EsPensTipoBRurH1!AL10+EsPensTipoBRurH2!AL10-EsPensTipoBRurH!AL10</f>
        <v>0</v>
      </c>
      <c r="AM10" s="116">
        <f>EsPensTipoBRurH1!AM10+EsPensTipoBRurH2!AM10-EsPensTipoBRurH!AM10</f>
        <v>0</v>
      </c>
      <c r="AN10" s="116">
        <f>EsPensTipoBRurH1!AN10+EsPensTipoBRurH2!AN10-EsPensTipoBRurH!AN10</f>
        <v>0</v>
      </c>
      <c r="AO10" s="116">
        <f>EsPensTipoBRurH1!AO10+EsPensTipoBRurH2!AO10-EsPensTipoBRurH!AO10</f>
        <v>0</v>
      </c>
      <c r="AP10" s="116">
        <f>EsPensTipoBRurH1!AP10+EsPensTipoBRurH2!AP10-EsPensTipoBRurH!AP10</f>
        <v>0</v>
      </c>
      <c r="AQ10" s="116">
        <f>EsPensTipoBRurH1!AQ10+EsPensTipoBRurH2!AQ10-EsPensTipoBRurH!AQ10</f>
        <v>0</v>
      </c>
      <c r="AR10" s="116">
        <f>EsPensTipoBRurH1!AR10+EsPensTipoBRurH2!AR10-EsPensTipoBRurH!AR10</f>
        <v>0</v>
      </c>
      <c r="AS10" s="116">
        <f>EsPensTipoBRurH1!AS10+EsPensTipoBRurH2!AS10-EsPensTipoBRurH!AS10</f>
        <v>0</v>
      </c>
      <c r="AT10" s="116">
        <f>EsPensTipoBRurH1!AT10+EsPensTipoBRurH2!AT10-EsPensTipoBRurH!AT10</f>
        <v>0</v>
      </c>
      <c r="AU10" s="116">
        <f>EsPensTipoBRurH1!AU10+EsPensTipoBRurH2!AU10-EsPensTipoBRurH!AU10</f>
        <v>0</v>
      </c>
      <c r="AV10" s="116">
        <f>EsPensTipoBRurH1!AV10+EsPensTipoBRurH2!AV10-EsPensTipoBRurH!AV10</f>
        <v>0</v>
      </c>
      <c r="AW10" s="116">
        <f>EsPensTipoBRurH1!AW10+EsPensTipoBRurH2!AW10-EsPensTipoBRurH!AW10</f>
        <v>0</v>
      </c>
      <c r="AX10" s="116">
        <f>EsPensTipoBRurH1!AX10+EsPensTipoBRurH2!AX10-EsPensTipoBRurH!AX10</f>
        <v>0</v>
      </c>
      <c r="AY10" s="116">
        <f>EsPensTipoBRurH1!AY10+EsPensTipoBRurH2!AY10-EsPensTipoBRurH!AY10</f>
        <v>0</v>
      </c>
      <c r="AZ10" s="116">
        <f>EsPensTipoBRurH1!AZ10+EsPensTipoBRurH2!AZ10-EsPensTipoBRurH!AZ10</f>
        <v>0</v>
      </c>
      <c r="BA10" s="116">
        <f>EsPensTipoBRurH1!BA10+EsPensTipoBRurH2!BA10-EsPensTipoBRurH!BA10</f>
        <v>0</v>
      </c>
      <c r="BB10" s="116">
        <f>EsPensTipoBRurH1!BB10+EsPensTipoBRurH2!BB10-EsPensTipoBRurH!BB10</f>
        <v>0</v>
      </c>
      <c r="BC10" s="116">
        <f>EsPensTipoBRurH1!BC10+EsPensTipoBRurH2!BC10-EsPensTipoBRurH!BC10</f>
        <v>0</v>
      </c>
      <c r="BD10" s="116">
        <f>EsPensTipoBRurH1!BD10+EsPensTipoBRurH2!BD10-EsPensTipoBRurH!BD10</f>
        <v>0</v>
      </c>
      <c r="BE10" s="116">
        <f>EsPensTipoBRurH1!BE10+EsPensTipoBRurH2!BE10-EsPensTipoBRurH!BE10</f>
        <v>0</v>
      </c>
      <c r="BF10" s="116">
        <f>EsPensTipoBRurH1!BF10+EsPensTipoBRurH2!BF10-EsPensTipoBRurH!BF10</f>
        <v>0</v>
      </c>
      <c r="BG10" s="116">
        <f>EsPensTipoBRurH1!BG10+EsPensTipoBRurH2!BG10-EsPensTipoBRurH!BG10</f>
        <v>0</v>
      </c>
      <c r="BH10" s="116">
        <f>EsPensTipoBRurH1!BH10+EsPensTipoBRurH2!BH10-EsPensTipoBRurH!BH10</f>
        <v>0</v>
      </c>
      <c r="BI10" s="116">
        <f>EsPensTipoBRurH1!BI10+EsPensTipoBRurH2!BI10-EsPensTipoBRurH!BI10</f>
        <v>0</v>
      </c>
      <c r="BJ10" s="116">
        <f>EsPensTipoBRurH1!BJ10+EsPensTipoBRurH2!BJ10-EsPensTipoBRurH!BJ10</f>
        <v>0</v>
      </c>
    </row>
    <row r="11" spans="1:62" x14ac:dyDescent="0.3">
      <c r="A11" s="94">
        <v>9</v>
      </c>
      <c r="B11" s="95"/>
      <c r="C11" s="95"/>
      <c r="D11" s="95"/>
      <c r="E11" s="95"/>
      <c r="F11" s="95"/>
      <c r="G11" s="95"/>
      <c r="H11" s="95"/>
      <c r="I11" s="95"/>
      <c r="J11" s="95"/>
      <c r="K11" s="95"/>
      <c r="L11" s="95"/>
      <c r="M11" s="95"/>
      <c r="N11" s="95"/>
      <c r="O11" s="95"/>
      <c r="P11" s="96"/>
      <c r="Q11" s="116">
        <f>EsPensTipoBRurH1!Q11+EsPensTipoBRurH2!Q11-EsPensTipoBRurH!Q11</f>
        <v>0</v>
      </c>
      <c r="R11" s="116">
        <f>EsPensTipoBRurH1!R11+EsPensTipoBRurH2!R11-EsPensTipoBRurH!R11</f>
        <v>0</v>
      </c>
      <c r="S11" s="116">
        <f>EsPensTipoBRurH1!S11+EsPensTipoBRurH2!S11-EsPensTipoBRurH!S11</f>
        <v>0</v>
      </c>
      <c r="T11" s="116">
        <f>EsPensTipoBRurH1!T11+EsPensTipoBRurH2!T11-EsPensTipoBRurH!T11</f>
        <v>0</v>
      </c>
      <c r="U11" s="116">
        <f>EsPensTipoBRurH1!U11+EsPensTipoBRurH2!U11-EsPensTipoBRurH!U11</f>
        <v>0</v>
      </c>
      <c r="V11" s="116">
        <f>EsPensTipoBRurH1!V11+EsPensTipoBRurH2!V11-EsPensTipoBRurH!V11</f>
        <v>0</v>
      </c>
      <c r="W11" s="116">
        <f>EsPensTipoBRurH1!W11+EsPensTipoBRurH2!W11-EsPensTipoBRurH!W11</f>
        <v>0</v>
      </c>
      <c r="X11" s="116">
        <f>EsPensTipoBRurH1!X11+EsPensTipoBRurH2!X11-EsPensTipoBRurH!X11</f>
        <v>0</v>
      </c>
      <c r="Y11" s="116">
        <f>EsPensTipoBRurH1!Y11+EsPensTipoBRurH2!Y11-EsPensTipoBRurH!Y11</f>
        <v>0</v>
      </c>
      <c r="Z11" s="116">
        <f>EsPensTipoBRurH1!Z11+EsPensTipoBRurH2!Z11-EsPensTipoBRurH!Z11</f>
        <v>0</v>
      </c>
      <c r="AA11" s="116">
        <f>EsPensTipoBRurH1!AA11+EsPensTipoBRurH2!AA11-EsPensTipoBRurH!AA11</f>
        <v>0</v>
      </c>
      <c r="AB11" s="116">
        <f>EsPensTipoBRurH1!AB11+EsPensTipoBRurH2!AB11-EsPensTipoBRurH!AB11</f>
        <v>0</v>
      </c>
      <c r="AC11" s="116">
        <f>EsPensTipoBRurH1!AC11+EsPensTipoBRurH2!AC11-EsPensTipoBRurH!AC11</f>
        <v>0</v>
      </c>
      <c r="AD11" s="116">
        <f>EsPensTipoBRurH1!AD11+EsPensTipoBRurH2!AD11-EsPensTipoBRurH!AD11</f>
        <v>0</v>
      </c>
      <c r="AE11" s="116">
        <f>EsPensTipoBRurH1!AE11+EsPensTipoBRurH2!AE11-EsPensTipoBRurH!AE11</f>
        <v>0</v>
      </c>
      <c r="AF11" s="116">
        <f>EsPensTipoBRurH1!AF11+EsPensTipoBRurH2!AF11-EsPensTipoBRurH!AF11</f>
        <v>0</v>
      </c>
      <c r="AG11" s="116">
        <f>EsPensTipoBRurH1!AG11+EsPensTipoBRurH2!AG11-EsPensTipoBRurH!AG11</f>
        <v>0</v>
      </c>
      <c r="AH11" s="116">
        <f>EsPensTipoBRurH1!AH11+EsPensTipoBRurH2!AH11-EsPensTipoBRurH!AH11</f>
        <v>0</v>
      </c>
      <c r="AI11" s="116">
        <f>EsPensTipoBRurH1!AI11+EsPensTipoBRurH2!AI11-EsPensTipoBRurH!AI11</f>
        <v>0</v>
      </c>
      <c r="AJ11" s="116">
        <f>EsPensTipoBRurH1!AJ11+EsPensTipoBRurH2!AJ11-EsPensTipoBRurH!AJ11</f>
        <v>0</v>
      </c>
      <c r="AK11" s="116">
        <f>EsPensTipoBRurH1!AK11+EsPensTipoBRurH2!AK11-EsPensTipoBRurH!AK11</f>
        <v>0</v>
      </c>
      <c r="AL11" s="116">
        <f>EsPensTipoBRurH1!AL11+EsPensTipoBRurH2!AL11-EsPensTipoBRurH!AL11</f>
        <v>0</v>
      </c>
      <c r="AM11" s="116">
        <f>EsPensTipoBRurH1!AM11+EsPensTipoBRurH2!AM11-EsPensTipoBRurH!AM11</f>
        <v>0</v>
      </c>
      <c r="AN11" s="116">
        <f>EsPensTipoBRurH1!AN11+EsPensTipoBRurH2!AN11-EsPensTipoBRurH!AN11</f>
        <v>0</v>
      </c>
      <c r="AO11" s="116">
        <f>EsPensTipoBRurH1!AO11+EsPensTipoBRurH2!AO11-EsPensTipoBRurH!AO11</f>
        <v>0</v>
      </c>
      <c r="AP11" s="116">
        <f>EsPensTipoBRurH1!AP11+EsPensTipoBRurH2!AP11-EsPensTipoBRurH!AP11</f>
        <v>0</v>
      </c>
      <c r="AQ11" s="116">
        <f>EsPensTipoBRurH1!AQ11+EsPensTipoBRurH2!AQ11-EsPensTipoBRurH!AQ11</f>
        <v>0</v>
      </c>
      <c r="AR11" s="116">
        <f>EsPensTipoBRurH1!AR11+EsPensTipoBRurH2!AR11-EsPensTipoBRurH!AR11</f>
        <v>0</v>
      </c>
      <c r="AS11" s="116">
        <f>EsPensTipoBRurH1!AS11+EsPensTipoBRurH2!AS11-EsPensTipoBRurH!AS11</f>
        <v>0</v>
      </c>
      <c r="AT11" s="116">
        <f>EsPensTipoBRurH1!AT11+EsPensTipoBRurH2!AT11-EsPensTipoBRurH!AT11</f>
        <v>0</v>
      </c>
      <c r="AU11" s="116">
        <f>EsPensTipoBRurH1!AU11+EsPensTipoBRurH2!AU11-EsPensTipoBRurH!AU11</f>
        <v>0</v>
      </c>
      <c r="AV11" s="116">
        <f>EsPensTipoBRurH1!AV11+EsPensTipoBRurH2!AV11-EsPensTipoBRurH!AV11</f>
        <v>0</v>
      </c>
      <c r="AW11" s="116">
        <f>EsPensTipoBRurH1!AW11+EsPensTipoBRurH2!AW11-EsPensTipoBRurH!AW11</f>
        <v>0</v>
      </c>
      <c r="AX11" s="116">
        <f>EsPensTipoBRurH1!AX11+EsPensTipoBRurH2!AX11-EsPensTipoBRurH!AX11</f>
        <v>0</v>
      </c>
      <c r="AY11" s="116">
        <f>EsPensTipoBRurH1!AY11+EsPensTipoBRurH2!AY11-EsPensTipoBRurH!AY11</f>
        <v>0</v>
      </c>
      <c r="AZ11" s="116">
        <f>EsPensTipoBRurH1!AZ11+EsPensTipoBRurH2!AZ11-EsPensTipoBRurH!AZ11</f>
        <v>0</v>
      </c>
      <c r="BA11" s="116">
        <f>EsPensTipoBRurH1!BA11+EsPensTipoBRurH2!BA11-EsPensTipoBRurH!BA11</f>
        <v>0</v>
      </c>
      <c r="BB11" s="116">
        <f>EsPensTipoBRurH1!BB11+EsPensTipoBRurH2!BB11-EsPensTipoBRurH!BB11</f>
        <v>0</v>
      </c>
      <c r="BC11" s="116">
        <f>EsPensTipoBRurH1!BC11+EsPensTipoBRurH2!BC11-EsPensTipoBRurH!BC11</f>
        <v>0</v>
      </c>
      <c r="BD11" s="116">
        <f>EsPensTipoBRurH1!BD11+EsPensTipoBRurH2!BD11-EsPensTipoBRurH!BD11</f>
        <v>0</v>
      </c>
      <c r="BE11" s="116">
        <f>EsPensTipoBRurH1!BE11+EsPensTipoBRurH2!BE11-EsPensTipoBRurH!BE11</f>
        <v>0</v>
      </c>
      <c r="BF11" s="116">
        <f>EsPensTipoBRurH1!BF11+EsPensTipoBRurH2!BF11-EsPensTipoBRurH!BF11</f>
        <v>0</v>
      </c>
      <c r="BG11" s="116">
        <f>EsPensTipoBRurH1!BG11+EsPensTipoBRurH2!BG11-EsPensTipoBRurH!BG11</f>
        <v>0</v>
      </c>
      <c r="BH11" s="116">
        <f>EsPensTipoBRurH1!BH11+EsPensTipoBRurH2!BH11-EsPensTipoBRurH!BH11</f>
        <v>0</v>
      </c>
      <c r="BI11" s="116">
        <f>EsPensTipoBRurH1!BI11+EsPensTipoBRurH2!BI11-EsPensTipoBRurH!BI11</f>
        <v>0</v>
      </c>
      <c r="BJ11" s="116">
        <f>EsPensTipoBRurH1!BJ11+EsPensTipoBRurH2!BJ11-EsPensTipoBRurH!BJ11</f>
        <v>0</v>
      </c>
    </row>
    <row r="12" spans="1:62" x14ac:dyDescent="0.3">
      <c r="A12" s="94">
        <v>10</v>
      </c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6"/>
      <c r="Q12" s="116">
        <f>EsPensTipoBRurH1!Q12+EsPensTipoBRurH2!Q12-EsPensTipoBRurH!Q12</f>
        <v>0</v>
      </c>
      <c r="R12" s="116">
        <f>EsPensTipoBRurH1!R12+EsPensTipoBRurH2!R12-EsPensTipoBRurH!R12</f>
        <v>0</v>
      </c>
      <c r="S12" s="116">
        <f>EsPensTipoBRurH1!S12+EsPensTipoBRurH2!S12-EsPensTipoBRurH!S12</f>
        <v>0</v>
      </c>
      <c r="T12" s="116">
        <f>EsPensTipoBRurH1!T12+EsPensTipoBRurH2!T12-EsPensTipoBRurH!T12</f>
        <v>0</v>
      </c>
      <c r="U12" s="116">
        <f>EsPensTipoBRurH1!U12+EsPensTipoBRurH2!U12-EsPensTipoBRurH!U12</f>
        <v>0</v>
      </c>
      <c r="V12" s="116">
        <f>EsPensTipoBRurH1!V12+EsPensTipoBRurH2!V12-EsPensTipoBRurH!V12</f>
        <v>0</v>
      </c>
      <c r="W12" s="116">
        <f>EsPensTipoBRurH1!W12+EsPensTipoBRurH2!W12-EsPensTipoBRurH!W12</f>
        <v>0</v>
      </c>
      <c r="X12" s="116">
        <f>EsPensTipoBRurH1!X12+EsPensTipoBRurH2!X12-EsPensTipoBRurH!X12</f>
        <v>0</v>
      </c>
      <c r="Y12" s="116">
        <f>EsPensTipoBRurH1!Y12+EsPensTipoBRurH2!Y12-EsPensTipoBRurH!Y12</f>
        <v>0</v>
      </c>
      <c r="Z12" s="116">
        <f>EsPensTipoBRurH1!Z12+EsPensTipoBRurH2!Z12-EsPensTipoBRurH!Z12</f>
        <v>0</v>
      </c>
      <c r="AA12" s="116">
        <f>EsPensTipoBRurH1!AA12+EsPensTipoBRurH2!AA12-EsPensTipoBRurH!AA12</f>
        <v>0</v>
      </c>
      <c r="AB12" s="116">
        <f>EsPensTipoBRurH1!AB12+EsPensTipoBRurH2!AB12-EsPensTipoBRurH!AB12</f>
        <v>0</v>
      </c>
      <c r="AC12" s="116">
        <f>EsPensTipoBRurH1!AC12+EsPensTipoBRurH2!AC12-EsPensTipoBRurH!AC12</f>
        <v>0</v>
      </c>
      <c r="AD12" s="116">
        <f>EsPensTipoBRurH1!AD12+EsPensTipoBRurH2!AD12-EsPensTipoBRurH!AD12</f>
        <v>0</v>
      </c>
      <c r="AE12" s="116">
        <f>EsPensTipoBRurH1!AE12+EsPensTipoBRurH2!AE12-EsPensTipoBRurH!AE12</f>
        <v>0</v>
      </c>
      <c r="AF12" s="116">
        <f>EsPensTipoBRurH1!AF12+EsPensTipoBRurH2!AF12-EsPensTipoBRurH!AF12</f>
        <v>0</v>
      </c>
      <c r="AG12" s="116">
        <f>EsPensTipoBRurH1!AG12+EsPensTipoBRurH2!AG12-EsPensTipoBRurH!AG12</f>
        <v>0</v>
      </c>
      <c r="AH12" s="116">
        <f>EsPensTipoBRurH1!AH12+EsPensTipoBRurH2!AH12-EsPensTipoBRurH!AH12</f>
        <v>0</v>
      </c>
      <c r="AI12" s="116">
        <f>EsPensTipoBRurH1!AI12+EsPensTipoBRurH2!AI12-EsPensTipoBRurH!AI12</f>
        <v>0</v>
      </c>
      <c r="AJ12" s="116">
        <f>EsPensTipoBRurH1!AJ12+EsPensTipoBRurH2!AJ12-EsPensTipoBRurH!AJ12</f>
        <v>0</v>
      </c>
      <c r="AK12" s="116">
        <f>EsPensTipoBRurH1!AK12+EsPensTipoBRurH2!AK12-EsPensTipoBRurH!AK12</f>
        <v>0</v>
      </c>
      <c r="AL12" s="116">
        <f>EsPensTipoBRurH1!AL12+EsPensTipoBRurH2!AL12-EsPensTipoBRurH!AL12</f>
        <v>0</v>
      </c>
      <c r="AM12" s="116">
        <f>EsPensTipoBRurH1!AM12+EsPensTipoBRurH2!AM12-EsPensTipoBRurH!AM12</f>
        <v>0</v>
      </c>
      <c r="AN12" s="116">
        <f>EsPensTipoBRurH1!AN12+EsPensTipoBRurH2!AN12-EsPensTipoBRurH!AN12</f>
        <v>0</v>
      </c>
      <c r="AO12" s="116">
        <f>EsPensTipoBRurH1!AO12+EsPensTipoBRurH2!AO12-EsPensTipoBRurH!AO12</f>
        <v>0</v>
      </c>
      <c r="AP12" s="116">
        <f>EsPensTipoBRurH1!AP12+EsPensTipoBRurH2!AP12-EsPensTipoBRurH!AP12</f>
        <v>0</v>
      </c>
      <c r="AQ12" s="116">
        <f>EsPensTipoBRurH1!AQ12+EsPensTipoBRurH2!AQ12-EsPensTipoBRurH!AQ12</f>
        <v>0</v>
      </c>
      <c r="AR12" s="116">
        <f>EsPensTipoBRurH1!AR12+EsPensTipoBRurH2!AR12-EsPensTipoBRurH!AR12</f>
        <v>0</v>
      </c>
      <c r="AS12" s="116">
        <f>EsPensTipoBRurH1!AS12+EsPensTipoBRurH2!AS12-EsPensTipoBRurH!AS12</f>
        <v>0</v>
      </c>
      <c r="AT12" s="116">
        <f>EsPensTipoBRurH1!AT12+EsPensTipoBRurH2!AT12-EsPensTipoBRurH!AT12</f>
        <v>0</v>
      </c>
      <c r="AU12" s="116">
        <f>EsPensTipoBRurH1!AU12+EsPensTipoBRurH2!AU12-EsPensTipoBRurH!AU12</f>
        <v>0</v>
      </c>
      <c r="AV12" s="116">
        <f>EsPensTipoBRurH1!AV12+EsPensTipoBRurH2!AV12-EsPensTipoBRurH!AV12</f>
        <v>0</v>
      </c>
      <c r="AW12" s="116">
        <f>EsPensTipoBRurH1!AW12+EsPensTipoBRurH2!AW12-EsPensTipoBRurH!AW12</f>
        <v>0</v>
      </c>
      <c r="AX12" s="116">
        <f>EsPensTipoBRurH1!AX12+EsPensTipoBRurH2!AX12-EsPensTipoBRurH!AX12</f>
        <v>0</v>
      </c>
      <c r="AY12" s="116">
        <f>EsPensTipoBRurH1!AY12+EsPensTipoBRurH2!AY12-EsPensTipoBRurH!AY12</f>
        <v>0</v>
      </c>
      <c r="AZ12" s="116">
        <f>EsPensTipoBRurH1!AZ12+EsPensTipoBRurH2!AZ12-EsPensTipoBRurH!AZ12</f>
        <v>0</v>
      </c>
      <c r="BA12" s="116">
        <f>EsPensTipoBRurH1!BA12+EsPensTipoBRurH2!BA12-EsPensTipoBRurH!BA12</f>
        <v>0</v>
      </c>
      <c r="BB12" s="116">
        <f>EsPensTipoBRurH1!BB12+EsPensTipoBRurH2!BB12-EsPensTipoBRurH!BB12</f>
        <v>0</v>
      </c>
      <c r="BC12" s="116">
        <f>EsPensTipoBRurH1!BC12+EsPensTipoBRurH2!BC12-EsPensTipoBRurH!BC12</f>
        <v>0</v>
      </c>
      <c r="BD12" s="116">
        <f>EsPensTipoBRurH1!BD12+EsPensTipoBRurH2!BD12-EsPensTipoBRurH!BD12</f>
        <v>0</v>
      </c>
      <c r="BE12" s="116">
        <f>EsPensTipoBRurH1!BE12+EsPensTipoBRurH2!BE12-EsPensTipoBRurH!BE12</f>
        <v>0</v>
      </c>
      <c r="BF12" s="116">
        <f>EsPensTipoBRurH1!BF12+EsPensTipoBRurH2!BF12-EsPensTipoBRurH!BF12</f>
        <v>0</v>
      </c>
      <c r="BG12" s="116">
        <f>EsPensTipoBRurH1!BG12+EsPensTipoBRurH2!BG12-EsPensTipoBRurH!BG12</f>
        <v>0</v>
      </c>
      <c r="BH12" s="116">
        <f>EsPensTipoBRurH1!BH12+EsPensTipoBRurH2!BH12-EsPensTipoBRurH!BH12</f>
        <v>0</v>
      </c>
      <c r="BI12" s="116">
        <f>EsPensTipoBRurH1!BI12+EsPensTipoBRurH2!BI12-EsPensTipoBRurH!BI12</f>
        <v>0</v>
      </c>
      <c r="BJ12" s="116">
        <f>EsPensTipoBRurH1!BJ12+EsPensTipoBRurH2!BJ12-EsPensTipoBRurH!BJ12</f>
        <v>0</v>
      </c>
    </row>
    <row r="13" spans="1:62" x14ac:dyDescent="0.3">
      <c r="A13" s="94">
        <v>11</v>
      </c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/>
      <c r="M13" s="95"/>
      <c r="N13" s="95"/>
      <c r="O13" s="95"/>
      <c r="P13" s="96"/>
      <c r="Q13" s="116">
        <f>EsPensTipoBRurH1!Q13+EsPensTipoBRurH2!Q13-EsPensTipoBRurH!Q13</f>
        <v>0</v>
      </c>
      <c r="R13" s="116">
        <f>EsPensTipoBRurH1!R13+EsPensTipoBRurH2!R13-EsPensTipoBRurH!R13</f>
        <v>0</v>
      </c>
      <c r="S13" s="116">
        <f>EsPensTipoBRurH1!S13+EsPensTipoBRurH2!S13-EsPensTipoBRurH!S13</f>
        <v>0</v>
      </c>
      <c r="T13" s="116">
        <f>EsPensTipoBRurH1!T13+EsPensTipoBRurH2!T13-EsPensTipoBRurH!T13</f>
        <v>0</v>
      </c>
      <c r="U13" s="116">
        <f>EsPensTipoBRurH1!U13+EsPensTipoBRurH2!U13-EsPensTipoBRurH!U13</f>
        <v>0</v>
      </c>
      <c r="V13" s="116">
        <f>EsPensTipoBRurH1!V13+EsPensTipoBRurH2!V13-EsPensTipoBRurH!V13</f>
        <v>0</v>
      </c>
      <c r="W13" s="116">
        <f>EsPensTipoBRurH1!W13+EsPensTipoBRurH2!W13-EsPensTipoBRurH!W13</f>
        <v>0</v>
      </c>
      <c r="X13" s="116">
        <f>EsPensTipoBRurH1!X13+EsPensTipoBRurH2!X13-EsPensTipoBRurH!X13</f>
        <v>0</v>
      </c>
      <c r="Y13" s="116">
        <f>EsPensTipoBRurH1!Y13+EsPensTipoBRurH2!Y13-EsPensTipoBRurH!Y13</f>
        <v>0</v>
      </c>
      <c r="Z13" s="116">
        <f>EsPensTipoBRurH1!Z13+EsPensTipoBRurH2!Z13-EsPensTipoBRurH!Z13</f>
        <v>0</v>
      </c>
      <c r="AA13" s="116">
        <f>EsPensTipoBRurH1!AA13+EsPensTipoBRurH2!AA13-EsPensTipoBRurH!AA13</f>
        <v>0</v>
      </c>
      <c r="AB13" s="116">
        <f>EsPensTipoBRurH1!AB13+EsPensTipoBRurH2!AB13-EsPensTipoBRurH!AB13</f>
        <v>0</v>
      </c>
      <c r="AC13" s="116">
        <f>EsPensTipoBRurH1!AC13+EsPensTipoBRurH2!AC13-EsPensTipoBRurH!AC13</f>
        <v>0</v>
      </c>
      <c r="AD13" s="116">
        <f>EsPensTipoBRurH1!AD13+EsPensTipoBRurH2!AD13-EsPensTipoBRurH!AD13</f>
        <v>0</v>
      </c>
      <c r="AE13" s="116">
        <f>EsPensTipoBRurH1!AE13+EsPensTipoBRurH2!AE13-EsPensTipoBRurH!AE13</f>
        <v>0</v>
      </c>
      <c r="AF13" s="116">
        <f>EsPensTipoBRurH1!AF13+EsPensTipoBRurH2!AF13-EsPensTipoBRurH!AF13</f>
        <v>0</v>
      </c>
      <c r="AG13" s="116">
        <f>EsPensTipoBRurH1!AG13+EsPensTipoBRurH2!AG13-EsPensTipoBRurH!AG13</f>
        <v>0</v>
      </c>
      <c r="AH13" s="116">
        <f>EsPensTipoBRurH1!AH13+EsPensTipoBRurH2!AH13-EsPensTipoBRurH!AH13</f>
        <v>0</v>
      </c>
      <c r="AI13" s="116">
        <f>EsPensTipoBRurH1!AI13+EsPensTipoBRurH2!AI13-EsPensTipoBRurH!AI13</f>
        <v>0</v>
      </c>
      <c r="AJ13" s="116">
        <f>EsPensTipoBRurH1!AJ13+EsPensTipoBRurH2!AJ13-EsPensTipoBRurH!AJ13</f>
        <v>0</v>
      </c>
      <c r="AK13" s="116">
        <f>EsPensTipoBRurH1!AK13+EsPensTipoBRurH2!AK13-EsPensTipoBRurH!AK13</f>
        <v>0</v>
      </c>
      <c r="AL13" s="116">
        <f>EsPensTipoBRurH1!AL13+EsPensTipoBRurH2!AL13-EsPensTipoBRurH!AL13</f>
        <v>0</v>
      </c>
      <c r="AM13" s="116">
        <f>EsPensTipoBRurH1!AM13+EsPensTipoBRurH2!AM13-EsPensTipoBRurH!AM13</f>
        <v>0</v>
      </c>
      <c r="AN13" s="116">
        <f>EsPensTipoBRurH1!AN13+EsPensTipoBRurH2!AN13-EsPensTipoBRurH!AN13</f>
        <v>0</v>
      </c>
      <c r="AO13" s="116">
        <f>EsPensTipoBRurH1!AO13+EsPensTipoBRurH2!AO13-EsPensTipoBRurH!AO13</f>
        <v>0</v>
      </c>
      <c r="AP13" s="116">
        <f>EsPensTipoBRurH1!AP13+EsPensTipoBRurH2!AP13-EsPensTipoBRurH!AP13</f>
        <v>0</v>
      </c>
      <c r="AQ13" s="116">
        <f>EsPensTipoBRurH1!AQ13+EsPensTipoBRurH2!AQ13-EsPensTipoBRurH!AQ13</f>
        <v>0</v>
      </c>
      <c r="AR13" s="116">
        <f>EsPensTipoBRurH1!AR13+EsPensTipoBRurH2!AR13-EsPensTipoBRurH!AR13</f>
        <v>0</v>
      </c>
      <c r="AS13" s="116">
        <f>EsPensTipoBRurH1!AS13+EsPensTipoBRurH2!AS13-EsPensTipoBRurH!AS13</f>
        <v>0</v>
      </c>
      <c r="AT13" s="116">
        <f>EsPensTipoBRurH1!AT13+EsPensTipoBRurH2!AT13-EsPensTipoBRurH!AT13</f>
        <v>0</v>
      </c>
      <c r="AU13" s="116">
        <f>EsPensTipoBRurH1!AU13+EsPensTipoBRurH2!AU13-EsPensTipoBRurH!AU13</f>
        <v>0</v>
      </c>
      <c r="AV13" s="116">
        <f>EsPensTipoBRurH1!AV13+EsPensTipoBRurH2!AV13-EsPensTipoBRurH!AV13</f>
        <v>0</v>
      </c>
      <c r="AW13" s="116">
        <f>EsPensTipoBRurH1!AW13+EsPensTipoBRurH2!AW13-EsPensTipoBRurH!AW13</f>
        <v>0</v>
      </c>
      <c r="AX13" s="116">
        <f>EsPensTipoBRurH1!AX13+EsPensTipoBRurH2!AX13-EsPensTipoBRurH!AX13</f>
        <v>0</v>
      </c>
      <c r="AY13" s="116">
        <f>EsPensTipoBRurH1!AY13+EsPensTipoBRurH2!AY13-EsPensTipoBRurH!AY13</f>
        <v>0</v>
      </c>
      <c r="AZ13" s="116">
        <f>EsPensTipoBRurH1!AZ13+EsPensTipoBRurH2!AZ13-EsPensTipoBRurH!AZ13</f>
        <v>0</v>
      </c>
      <c r="BA13" s="116">
        <f>EsPensTipoBRurH1!BA13+EsPensTipoBRurH2!BA13-EsPensTipoBRurH!BA13</f>
        <v>0</v>
      </c>
      <c r="BB13" s="116">
        <f>EsPensTipoBRurH1!BB13+EsPensTipoBRurH2!BB13-EsPensTipoBRurH!BB13</f>
        <v>0</v>
      </c>
      <c r="BC13" s="116">
        <f>EsPensTipoBRurH1!BC13+EsPensTipoBRurH2!BC13-EsPensTipoBRurH!BC13</f>
        <v>0</v>
      </c>
      <c r="BD13" s="116">
        <f>EsPensTipoBRurH1!BD13+EsPensTipoBRurH2!BD13-EsPensTipoBRurH!BD13</f>
        <v>0</v>
      </c>
      <c r="BE13" s="116">
        <f>EsPensTipoBRurH1!BE13+EsPensTipoBRurH2!BE13-EsPensTipoBRurH!BE13</f>
        <v>0</v>
      </c>
      <c r="BF13" s="116">
        <f>EsPensTipoBRurH1!BF13+EsPensTipoBRurH2!BF13-EsPensTipoBRurH!BF13</f>
        <v>0</v>
      </c>
      <c r="BG13" s="116">
        <f>EsPensTipoBRurH1!BG13+EsPensTipoBRurH2!BG13-EsPensTipoBRurH!BG13</f>
        <v>0</v>
      </c>
      <c r="BH13" s="116">
        <f>EsPensTipoBRurH1!BH13+EsPensTipoBRurH2!BH13-EsPensTipoBRurH!BH13</f>
        <v>0</v>
      </c>
      <c r="BI13" s="116">
        <f>EsPensTipoBRurH1!BI13+EsPensTipoBRurH2!BI13-EsPensTipoBRurH!BI13</f>
        <v>0</v>
      </c>
      <c r="BJ13" s="116">
        <f>EsPensTipoBRurH1!BJ13+EsPensTipoBRurH2!BJ13-EsPensTipoBRurH!BJ13</f>
        <v>0</v>
      </c>
    </row>
    <row r="14" spans="1:62" x14ac:dyDescent="0.3">
      <c r="A14" s="94">
        <v>12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6"/>
      <c r="Q14" s="116">
        <f>EsPensTipoBRurH1!Q14+EsPensTipoBRurH2!Q14-EsPensTipoBRurH!Q14</f>
        <v>0</v>
      </c>
      <c r="R14" s="116">
        <f>EsPensTipoBRurH1!R14+EsPensTipoBRurH2!R14-EsPensTipoBRurH!R14</f>
        <v>0</v>
      </c>
      <c r="S14" s="116">
        <f>EsPensTipoBRurH1!S14+EsPensTipoBRurH2!S14-EsPensTipoBRurH!S14</f>
        <v>0</v>
      </c>
      <c r="T14" s="116">
        <f>EsPensTipoBRurH1!T14+EsPensTipoBRurH2!T14-EsPensTipoBRurH!T14</f>
        <v>0</v>
      </c>
      <c r="U14" s="116">
        <f>EsPensTipoBRurH1!U14+EsPensTipoBRurH2!U14-EsPensTipoBRurH!U14</f>
        <v>0</v>
      </c>
      <c r="V14" s="116">
        <f>EsPensTipoBRurH1!V14+EsPensTipoBRurH2!V14-EsPensTipoBRurH!V14</f>
        <v>0</v>
      </c>
      <c r="W14" s="116">
        <f>EsPensTipoBRurH1!W14+EsPensTipoBRurH2!W14-EsPensTipoBRurH!W14</f>
        <v>0</v>
      </c>
      <c r="X14" s="116">
        <f>EsPensTipoBRurH1!X14+EsPensTipoBRurH2!X14-EsPensTipoBRurH!X14</f>
        <v>0</v>
      </c>
      <c r="Y14" s="116">
        <f>EsPensTipoBRurH1!Y14+EsPensTipoBRurH2!Y14-EsPensTipoBRurH!Y14</f>
        <v>0</v>
      </c>
      <c r="Z14" s="116">
        <f>EsPensTipoBRurH1!Z14+EsPensTipoBRurH2!Z14-EsPensTipoBRurH!Z14</f>
        <v>0</v>
      </c>
      <c r="AA14" s="116">
        <f>EsPensTipoBRurH1!AA14+EsPensTipoBRurH2!AA14-EsPensTipoBRurH!AA14</f>
        <v>0</v>
      </c>
      <c r="AB14" s="116">
        <f>EsPensTipoBRurH1!AB14+EsPensTipoBRurH2!AB14-EsPensTipoBRurH!AB14</f>
        <v>0</v>
      </c>
      <c r="AC14" s="116">
        <f>EsPensTipoBRurH1!AC14+EsPensTipoBRurH2!AC14-EsPensTipoBRurH!AC14</f>
        <v>0</v>
      </c>
      <c r="AD14" s="116">
        <f>EsPensTipoBRurH1!AD14+EsPensTipoBRurH2!AD14-EsPensTipoBRurH!AD14</f>
        <v>0</v>
      </c>
      <c r="AE14" s="116">
        <f>EsPensTipoBRurH1!AE14+EsPensTipoBRurH2!AE14-EsPensTipoBRurH!AE14</f>
        <v>0</v>
      </c>
      <c r="AF14" s="116">
        <f>EsPensTipoBRurH1!AF14+EsPensTipoBRurH2!AF14-EsPensTipoBRurH!AF14</f>
        <v>0</v>
      </c>
      <c r="AG14" s="116">
        <f>EsPensTipoBRurH1!AG14+EsPensTipoBRurH2!AG14-EsPensTipoBRurH!AG14</f>
        <v>0</v>
      </c>
      <c r="AH14" s="116">
        <f>EsPensTipoBRurH1!AH14+EsPensTipoBRurH2!AH14-EsPensTipoBRurH!AH14</f>
        <v>0</v>
      </c>
      <c r="AI14" s="116">
        <f>EsPensTipoBRurH1!AI14+EsPensTipoBRurH2!AI14-EsPensTipoBRurH!AI14</f>
        <v>0</v>
      </c>
      <c r="AJ14" s="116">
        <f>EsPensTipoBRurH1!AJ14+EsPensTipoBRurH2!AJ14-EsPensTipoBRurH!AJ14</f>
        <v>0</v>
      </c>
      <c r="AK14" s="116">
        <f>EsPensTipoBRurH1!AK14+EsPensTipoBRurH2!AK14-EsPensTipoBRurH!AK14</f>
        <v>0</v>
      </c>
      <c r="AL14" s="116">
        <f>EsPensTipoBRurH1!AL14+EsPensTipoBRurH2!AL14-EsPensTipoBRurH!AL14</f>
        <v>0</v>
      </c>
      <c r="AM14" s="116">
        <f>EsPensTipoBRurH1!AM14+EsPensTipoBRurH2!AM14-EsPensTipoBRurH!AM14</f>
        <v>0</v>
      </c>
      <c r="AN14" s="116">
        <f>EsPensTipoBRurH1!AN14+EsPensTipoBRurH2!AN14-EsPensTipoBRurH!AN14</f>
        <v>0</v>
      </c>
      <c r="AO14" s="116">
        <f>EsPensTipoBRurH1!AO14+EsPensTipoBRurH2!AO14-EsPensTipoBRurH!AO14</f>
        <v>0</v>
      </c>
      <c r="AP14" s="116">
        <f>EsPensTipoBRurH1!AP14+EsPensTipoBRurH2!AP14-EsPensTipoBRurH!AP14</f>
        <v>0</v>
      </c>
      <c r="AQ14" s="116">
        <f>EsPensTipoBRurH1!AQ14+EsPensTipoBRurH2!AQ14-EsPensTipoBRurH!AQ14</f>
        <v>0</v>
      </c>
      <c r="AR14" s="116">
        <f>EsPensTipoBRurH1!AR14+EsPensTipoBRurH2!AR14-EsPensTipoBRurH!AR14</f>
        <v>0</v>
      </c>
      <c r="AS14" s="116">
        <f>EsPensTipoBRurH1!AS14+EsPensTipoBRurH2!AS14-EsPensTipoBRurH!AS14</f>
        <v>0</v>
      </c>
      <c r="AT14" s="116">
        <f>EsPensTipoBRurH1!AT14+EsPensTipoBRurH2!AT14-EsPensTipoBRurH!AT14</f>
        <v>0</v>
      </c>
      <c r="AU14" s="116">
        <f>EsPensTipoBRurH1!AU14+EsPensTipoBRurH2!AU14-EsPensTipoBRurH!AU14</f>
        <v>0</v>
      </c>
      <c r="AV14" s="116">
        <f>EsPensTipoBRurH1!AV14+EsPensTipoBRurH2!AV14-EsPensTipoBRurH!AV14</f>
        <v>0</v>
      </c>
      <c r="AW14" s="116">
        <f>EsPensTipoBRurH1!AW14+EsPensTipoBRurH2!AW14-EsPensTipoBRurH!AW14</f>
        <v>0</v>
      </c>
      <c r="AX14" s="116">
        <f>EsPensTipoBRurH1!AX14+EsPensTipoBRurH2!AX14-EsPensTipoBRurH!AX14</f>
        <v>0</v>
      </c>
      <c r="AY14" s="116">
        <f>EsPensTipoBRurH1!AY14+EsPensTipoBRurH2!AY14-EsPensTipoBRurH!AY14</f>
        <v>0</v>
      </c>
      <c r="AZ14" s="116">
        <f>EsPensTipoBRurH1!AZ14+EsPensTipoBRurH2!AZ14-EsPensTipoBRurH!AZ14</f>
        <v>0</v>
      </c>
      <c r="BA14" s="116">
        <f>EsPensTipoBRurH1!BA14+EsPensTipoBRurH2!BA14-EsPensTipoBRurH!BA14</f>
        <v>0</v>
      </c>
      <c r="BB14" s="116">
        <f>EsPensTipoBRurH1!BB14+EsPensTipoBRurH2!BB14-EsPensTipoBRurH!BB14</f>
        <v>0</v>
      </c>
      <c r="BC14" s="116">
        <f>EsPensTipoBRurH1!BC14+EsPensTipoBRurH2!BC14-EsPensTipoBRurH!BC14</f>
        <v>0</v>
      </c>
      <c r="BD14" s="116">
        <f>EsPensTipoBRurH1!BD14+EsPensTipoBRurH2!BD14-EsPensTipoBRurH!BD14</f>
        <v>0</v>
      </c>
      <c r="BE14" s="116">
        <f>EsPensTipoBRurH1!BE14+EsPensTipoBRurH2!BE14-EsPensTipoBRurH!BE14</f>
        <v>0</v>
      </c>
      <c r="BF14" s="116">
        <f>EsPensTipoBRurH1!BF14+EsPensTipoBRurH2!BF14-EsPensTipoBRurH!BF14</f>
        <v>0</v>
      </c>
      <c r="BG14" s="116">
        <f>EsPensTipoBRurH1!BG14+EsPensTipoBRurH2!BG14-EsPensTipoBRurH!BG14</f>
        <v>0</v>
      </c>
      <c r="BH14" s="116">
        <f>EsPensTipoBRurH1!BH14+EsPensTipoBRurH2!BH14-EsPensTipoBRurH!BH14</f>
        <v>0</v>
      </c>
      <c r="BI14" s="116">
        <f>EsPensTipoBRurH1!BI14+EsPensTipoBRurH2!BI14-EsPensTipoBRurH!BI14</f>
        <v>0</v>
      </c>
      <c r="BJ14" s="116">
        <f>EsPensTipoBRurH1!BJ14+EsPensTipoBRurH2!BJ14-EsPensTipoBRurH!BJ14</f>
        <v>0</v>
      </c>
    </row>
    <row r="15" spans="1:62" x14ac:dyDescent="0.3">
      <c r="A15" s="94">
        <v>13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96"/>
      <c r="Q15" s="116">
        <f>EsPensTipoBRurH1!Q15+EsPensTipoBRurH2!Q15-EsPensTipoBRurH!Q15</f>
        <v>0</v>
      </c>
      <c r="R15" s="116">
        <f>EsPensTipoBRurH1!R15+EsPensTipoBRurH2!R15-EsPensTipoBRurH!R15</f>
        <v>0</v>
      </c>
      <c r="S15" s="116">
        <f>EsPensTipoBRurH1!S15+EsPensTipoBRurH2!S15-EsPensTipoBRurH!S15</f>
        <v>0</v>
      </c>
      <c r="T15" s="116">
        <f>EsPensTipoBRurH1!T15+EsPensTipoBRurH2!T15-EsPensTipoBRurH!T15</f>
        <v>0</v>
      </c>
      <c r="U15" s="116">
        <f>EsPensTipoBRurH1!U15+EsPensTipoBRurH2!U15-EsPensTipoBRurH!U15</f>
        <v>0</v>
      </c>
      <c r="V15" s="116">
        <f>EsPensTipoBRurH1!V15+EsPensTipoBRurH2!V15-EsPensTipoBRurH!V15</f>
        <v>0</v>
      </c>
      <c r="W15" s="116">
        <f>EsPensTipoBRurH1!W15+EsPensTipoBRurH2!W15-EsPensTipoBRurH!W15</f>
        <v>0</v>
      </c>
      <c r="X15" s="116">
        <f>EsPensTipoBRurH1!X15+EsPensTipoBRurH2!X15-EsPensTipoBRurH!X15</f>
        <v>0</v>
      </c>
      <c r="Y15" s="116">
        <f>EsPensTipoBRurH1!Y15+EsPensTipoBRurH2!Y15-EsPensTipoBRurH!Y15</f>
        <v>0</v>
      </c>
      <c r="Z15" s="116">
        <f>EsPensTipoBRurH1!Z15+EsPensTipoBRurH2!Z15-EsPensTipoBRurH!Z15</f>
        <v>0</v>
      </c>
      <c r="AA15" s="116">
        <f>EsPensTipoBRurH1!AA15+EsPensTipoBRurH2!AA15-EsPensTipoBRurH!AA15</f>
        <v>0</v>
      </c>
      <c r="AB15" s="116">
        <f>EsPensTipoBRurH1!AB15+EsPensTipoBRurH2!AB15-EsPensTipoBRurH!AB15</f>
        <v>0</v>
      </c>
      <c r="AC15" s="116">
        <f>EsPensTipoBRurH1!AC15+EsPensTipoBRurH2!AC15-EsPensTipoBRurH!AC15</f>
        <v>0</v>
      </c>
      <c r="AD15" s="116">
        <f>EsPensTipoBRurH1!AD15+EsPensTipoBRurH2!AD15-EsPensTipoBRurH!AD15</f>
        <v>0</v>
      </c>
      <c r="AE15" s="116">
        <f>EsPensTipoBRurH1!AE15+EsPensTipoBRurH2!AE15-EsPensTipoBRurH!AE15</f>
        <v>0</v>
      </c>
      <c r="AF15" s="116">
        <f>EsPensTipoBRurH1!AF15+EsPensTipoBRurH2!AF15-EsPensTipoBRurH!AF15</f>
        <v>0</v>
      </c>
      <c r="AG15" s="116">
        <f>EsPensTipoBRurH1!AG15+EsPensTipoBRurH2!AG15-EsPensTipoBRurH!AG15</f>
        <v>0</v>
      </c>
      <c r="AH15" s="116">
        <f>EsPensTipoBRurH1!AH15+EsPensTipoBRurH2!AH15-EsPensTipoBRurH!AH15</f>
        <v>0</v>
      </c>
      <c r="AI15" s="116">
        <f>EsPensTipoBRurH1!AI15+EsPensTipoBRurH2!AI15-EsPensTipoBRurH!AI15</f>
        <v>0</v>
      </c>
      <c r="AJ15" s="116">
        <f>EsPensTipoBRurH1!AJ15+EsPensTipoBRurH2!AJ15-EsPensTipoBRurH!AJ15</f>
        <v>0</v>
      </c>
      <c r="AK15" s="116">
        <f>EsPensTipoBRurH1!AK15+EsPensTipoBRurH2!AK15-EsPensTipoBRurH!AK15</f>
        <v>0</v>
      </c>
      <c r="AL15" s="116">
        <f>EsPensTipoBRurH1!AL15+EsPensTipoBRurH2!AL15-EsPensTipoBRurH!AL15</f>
        <v>0</v>
      </c>
      <c r="AM15" s="116">
        <f>EsPensTipoBRurH1!AM15+EsPensTipoBRurH2!AM15-EsPensTipoBRurH!AM15</f>
        <v>0</v>
      </c>
      <c r="AN15" s="116">
        <f>EsPensTipoBRurH1!AN15+EsPensTipoBRurH2!AN15-EsPensTipoBRurH!AN15</f>
        <v>0</v>
      </c>
      <c r="AO15" s="116">
        <f>EsPensTipoBRurH1!AO15+EsPensTipoBRurH2!AO15-EsPensTipoBRurH!AO15</f>
        <v>0</v>
      </c>
      <c r="AP15" s="116">
        <f>EsPensTipoBRurH1!AP15+EsPensTipoBRurH2!AP15-EsPensTipoBRurH!AP15</f>
        <v>0</v>
      </c>
      <c r="AQ15" s="116">
        <f>EsPensTipoBRurH1!AQ15+EsPensTipoBRurH2!AQ15-EsPensTipoBRurH!AQ15</f>
        <v>0</v>
      </c>
      <c r="AR15" s="116">
        <f>EsPensTipoBRurH1!AR15+EsPensTipoBRurH2!AR15-EsPensTipoBRurH!AR15</f>
        <v>0</v>
      </c>
      <c r="AS15" s="116">
        <f>EsPensTipoBRurH1!AS15+EsPensTipoBRurH2!AS15-EsPensTipoBRurH!AS15</f>
        <v>0</v>
      </c>
      <c r="AT15" s="116">
        <f>EsPensTipoBRurH1!AT15+EsPensTipoBRurH2!AT15-EsPensTipoBRurH!AT15</f>
        <v>0</v>
      </c>
      <c r="AU15" s="116">
        <f>EsPensTipoBRurH1!AU15+EsPensTipoBRurH2!AU15-EsPensTipoBRurH!AU15</f>
        <v>0</v>
      </c>
      <c r="AV15" s="116">
        <f>EsPensTipoBRurH1!AV15+EsPensTipoBRurH2!AV15-EsPensTipoBRurH!AV15</f>
        <v>0</v>
      </c>
      <c r="AW15" s="116">
        <f>EsPensTipoBRurH1!AW15+EsPensTipoBRurH2!AW15-EsPensTipoBRurH!AW15</f>
        <v>0</v>
      </c>
      <c r="AX15" s="116">
        <f>EsPensTipoBRurH1!AX15+EsPensTipoBRurH2!AX15-EsPensTipoBRurH!AX15</f>
        <v>0</v>
      </c>
      <c r="AY15" s="116">
        <f>EsPensTipoBRurH1!AY15+EsPensTipoBRurH2!AY15-EsPensTipoBRurH!AY15</f>
        <v>0</v>
      </c>
      <c r="AZ15" s="116">
        <f>EsPensTipoBRurH1!AZ15+EsPensTipoBRurH2!AZ15-EsPensTipoBRurH!AZ15</f>
        <v>0</v>
      </c>
      <c r="BA15" s="116">
        <f>EsPensTipoBRurH1!BA15+EsPensTipoBRurH2!BA15-EsPensTipoBRurH!BA15</f>
        <v>0</v>
      </c>
      <c r="BB15" s="116">
        <f>EsPensTipoBRurH1!BB15+EsPensTipoBRurH2!BB15-EsPensTipoBRurH!BB15</f>
        <v>0</v>
      </c>
      <c r="BC15" s="116">
        <f>EsPensTipoBRurH1!BC15+EsPensTipoBRurH2!BC15-EsPensTipoBRurH!BC15</f>
        <v>0</v>
      </c>
      <c r="BD15" s="116">
        <f>EsPensTipoBRurH1!BD15+EsPensTipoBRurH2!BD15-EsPensTipoBRurH!BD15</f>
        <v>0</v>
      </c>
      <c r="BE15" s="116">
        <f>EsPensTipoBRurH1!BE15+EsPensTipoBRurH2!BE15-EsPensTipoBRurH!BE15</f>
        <v>0</v>
      </c>
      <c r="BF15" s="116">
        <f>EsPensTipoBRurH1!BF15+EsPensTipoBRurH2!BF15-EsPensTipoBRurH!BF15</f>
        <v>0</v>
      </c>
      <c r="BG15" s="116">
        <f>EsPensTipoBRurH1!BG15+EsPensTipoBRurH2!BG15-EsPensTipoBRurH!BG15</f>
        <v>0</v>
      </c>
      <c r="BH15" s="116">
        <f>EsPensTipoBRurH1!BH15+EsPensTipoBRurH2!BH15-EsPensTipoBRurH!BH15</f>
        <v>0</v>
      </c>
      <c r="BI15" s="116">
        <f>EsPensTipoBRurH1!BI15+EsPensTipoBRurH2!BI15-EsPensTipoBRurH!BI15</f>
        <v>0</v>
      </c>
      <c r="BJ15" s="116">
        <f>EsPensTipoBRurH1!BJ15+EsPensTipoBRurH2!BJ15-EsPensTipoBRurH!BJ15</f>
        <v>0</v>
      </c>
    </row>
    <row r="16" spans="1:62" x14ac:dyDescent="0.3">
      <c r="A16" s="94">
        <v>14</v>
      </c>
      <c r="B16" s="95"/>
      <c r="C16" s="95"/>
      <c r="D16" s="95"/>
      <c r="E16" s="95"/>
      <c r="F16" s="95"/>
      <c r="G16" s="95"/>
      <c r="H16" s="95"/>
      <c r="I16" s="95"/>
      <c r="J16" s="95"/>
      <c r="K16" s="95"/>
      <c r="L16" s="95"/>
      <c r="M16" s="95"/>
      <c r="N16" s="95"/>
      <c r="O16" s="95"/>
      <c r="P16" s="96"/>
      <c r="Q16" s="116">
        <f>EsPensTipoBRurH1!Q16+EsPensTipoBRurH2!Q16-EsPensTipoBRurH!Q16</f>
        <v>0</v>
      </c>
      <c r="R16" s="116">
        <f>EsPensTipoBRurH1!R16+EsPensTipoBRurH2!R16-EsPensTipoBRurH!R16</f>
        <v>0</v>
      </c>
      <c r="S16" s="116">
        <f>EsPensTipoBRurH1!S16+EsPensTipoBRurH2!S16-EsPensTipoBRurH!S16</f>
        <v>0</v>
      </c>
      <c r="T16" s="116">
        <f>EsPensTipoBRurH1!T16+EsPensTipoBRurH2!T16-EsPensTipoBRurH!T16</f>
        <v>0</v>
      </c>
      <c r="U16" s="116">
        <f>EsPensTipoBRurH1!U16+EsPensTipoBRurH2!U16-EsPensTipoBRurH!U16</f>
        <v>0</v>
      </c>
      <c r="V16" s="116">
        <f>EsPensTipoBRurH1!V16+EsPensTipoBRurH2!V16-EsPensTipoBRurH!V16</f>
        <v>0</v>
      </c>
      <c r="W16" s="116">
        <f>EsPensTipoBRurH1!W16+EsPensTipoBRurH2!W16-EsPensTipoBRurH!W16</f>
        <v>0</v>
      </c>
      <c r="X16" s="116">
        <f>EsPensTipoBRurH1!X16+EsPensTipoBRurH2!X16-EsPensTipoBRurH!X16</f>
        <v>0</v>
      </c>
      <c r="Y16" s="116">
        <f>EsPensTipoBRurH1!Y16+EsPensTipoBRurH2!Y16-EsPensTipoBRurH!Y16</f>
        <v>0</v>
      </c>
      <c r="Z16" s="116">
        <f>EsPensTipoBRurH1!Z16+EsPensTipoBRurH2!Z16-EsPensTipoBRurH!Z16</f>
        <v>0</v>
      </c>
      <c r="AA16" s="116">
        <f>EsPensTipoBRurH1!AA16+EsPensTipoBRurH2!AA16-EsPensTipoBRurH!AA16</f>
        <v>0</v>
      </c>
      <c r="AB16" s="116">
        <f>EsPensTipoBRurH1!AB16+EsPensTipoBRurH2!AB16-EsPensTipoBRurH!AB16</f>
        <v>0</v>
      </c>
      <c r="AC16" s="116">
        <f>EsPensTipoBRurH1!AC16+EsPensTipoBRurH2!AC16-EsPensTipoBRurH!AC16</f>
        <v>0</v>
      </c>
      <c r="AD16" s="116">
        <f>EsPensTipoBRurH1!AD16+EsPensTipoBRurH2!AD16-EsPensTipoBRurH!AD16</f>
        <v>0</v>
      </c>
      <c r="AE16" s="116">
        <f>EsPensTipoBRurH1!AE16+EsPensTipoBRurH2!AE16-EsPensTipoBRurH!AE16</f>
        <v>0</v>
      </c>
      <c r="AF16" s="116">
        <f>EsPensTipoBRurH1!AF16+EsPensTipoBRurH2!AF16-EsPensTipoBRurH!AF16</f>
        <v>0</v>
      </c>
      <c r="AG16" s="116">
        <f>EsPensTipoBRurH1!AG16+EsPensTipoBRurH2!AG16-EsPensTipoBRurH!AG16</f>
        <v>0</v>
      </c>
      <c r="AH16" s="116">
        <f>EsPensTipoBRurH1!AH16+EsPensTipoBRurH2!AH16-EsPensTipoBRurH!AH16</f>
        <v>0</v>
      </c>
      <c r="AI16" s="116">
        <f>EsPensTipoBRurH1!AI16+EsPensTipoBRurH2!AI16-EsPensTipoBRurH!AI16</f>
        <v>0</v>
      </c>
      <c r="AJ16" s="116">
        <f>EsPensTipoBRurH1!AJ16+EsPensTipoBRurH2!AJ16-EsPensTipoBRurH!AJ16</f>
        <v>0</v>
      </c>
      <c r="AK16" s="116">
        <f>EsPensTipoBRurH1!AK16+EsPensTipoBRurH2!AK16-EsPensTipoBRurH!AK16</f>
        <v>0</v>
      </c>
      <c r="AL16" s="116">
        <f>EsPensTipoBRurH1!AL16+EsPensTipoBRurH2!AL16-EsPensTipoBRurH!AL16</f>
        <v>0</v>
      </c>
      <c r="AM16" s="116">
        <f>EsPensTipoBRurH1!AM16+EsPensTipoBRurH2!AM16-EsPensTipoBRurH!AM16</f>
        <v>0</v>
      </c>
      <c r="AN16" s="116">
        <f>EsPensTipoBRurH1!AN16+EsPensTipoBRurH2!AN16-EsPensTipoBRurH!AN16</f>
        <v>0</v>
      </c>
      <c r="AO16" s="116">
        <f>EsPensTipoBRurH1!AO16+EsPensTipoBRurH2!AO16-EsPensTipoBRurH!AO16</f>
        <v>0</v>
      </c>
      <c r="AP16" s="116">
        <f>EsPensTipoBRurH1!AP16+EsPensTipoBRurH2!AP16-EsPensTipoBRurH!AP16</f>
        <v>0</v>
      </c>
      <c r="AQ16" s="116">
        <f>EsPensTipoBRurH1!AQ16+EsPensTipoBRurH2!AQ16-EsPensTipoBRurH!AQ16</f>
        <v>0</v>
      </c>
      <c r="AR16" s="116">
        <f>EsPensTipoBRurH1!AR16+EsPensTipoBRurH2!AR16-EsPensTipoBRurH!AR16</f>
        <v>0</v>
      </c>
      <c r="AS16" s="116">
        <f>EsPensTipoBRurH1!AS16+EsPensTipoBRurH2!AS16-EsPensTipoBRurH!AS16</f>
        <v>0</v>
      </c>
      <c r="AT16" s="116">
        <f>EsPensTipoBRurH1!AT16+EsPensTipoBRurH2!AT16-EsPensTipoBRurH!AT16</f>
        <v>0</v>
      </c>
      <c r="AU16" s="116">
        <f>EsPensTipoBRurH1!AU16+EsPensTipoBRurH2!AU16-EsPensTipoBRurH!AU16</f>
        <v>0</v>
      </c>
      <c r="AV16" s="116">
        <f>EsPensTipoBRurH1!AV16+EsPensTipoBRurH2!AV16-EsPensTipoBRurH!AV16</f>
        <v>0</v>
      </c>
      <c r="AW16" s="116">
        <f>EsPensTipoBRurH1!AW16+EsPensTipoBRurH2!AW16-EsPensTipoBRurH!AW16</f>
        <v>0</v>
      </c>
      <c r="AX16" s="116">
        <f>EsPensTipoBRurH1!AX16+EsPensTipoBRurH2!AX16-EsPensTipoBRurH!AX16</f>
        <v>0</v>
      </c>
      <c r="AY16" s="116">
        <f>EsPensTipoBRurH1!AY16+EsPensTipoBRurH2!AY16-EsPensTipoBRurH!AY16</f>
        <v>0</v>
      </c>
      <c r="AZ16" s="116">
        <f>EsPensTipoBRurH1!AZ16+EsPensTipoBRurH2!AZ16-EsPensTipoBRurH!AZ16</f>
        <v>0</v>
      </c>
      <c r="BA16" s="116">
        <f>EsPensTipoBRurH1!BA16+EsPensTipoBRurH2!BA16-EsPensTipoBRurH!BA16</f>
        <v>0</v>
      </c>
      <c r="BB16" s="116">
        <f>EsPensTipoBRurH1!BB16+EsPensTipoBRurH2!BB16-EsPensTipoBRurH!BB16</f>
        <v>0</v>
      </c>
      <c r="BC16" s="116">
        <f>EsPensTipoBRurH1!BC16+EsPensTipoBRurH2!BC16-EsPensTipoBRurH!BC16</f>
        <v>0</v>
      </c>
      <c r="BD16" s="116">
        <f>EsPensTipoBRurH1!BD16+EsPensTipoBRurH2!BD16-EsPensTipoBRurH!BD16</f>
        <v>0</v>
      </c>
      <c r="BE16" s="116">
        <f>EsPensTipoBRurH1!BE16+EsPensTipoBRurH2!BE16-EsPensTipoBRurH!BE16</f>
        <v>0</v>
      </c>
      <c r="BF16" s="116">
        <f>EsPensTipoBRurH1!BF16+EsPensTipoBRurH2!BF16-EsPensTipoBRurH!BF16</f>
        <v>0</v>
      </c>
      <c r="BG16" s="116">
        <f>EsPensTipoBRurH1!BG16+EsPensTipoBRurH2!BG16-EsPensTipoBRurH!BG16</f>
        <v>0</v>
      </c>
      <c r="BH16" s="116">
        <f>EsPensTipoBRurH1!BH16+EsPensTipoBRurH2!BH16-EsPensTipoBRurH!BH16</f>
        <v>0</v>
      </c>
      <c r="BI16" s="116">
        <f>EsPensTipoBRurH1!BI16+EsPensTipoBRurH2!BI16-EsPensTipoBRurH!BI16</f>
        <v>0</v>
      </c>
      <c r="BJ16" s="116">
        <f>EsPensTipoBRurH1!BJ16+EsPensTipoBRurH2!BJ16-EsPensTipoBRurH!BJ16</f>
        <v>0</v>
      </c>
    </row>
    <row r="17" spans="1:62" x14ac:dyDescent="0.3">
      <c r="A17" s="94">
        <v>15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  <c r="O17" s="95"/>
      <c r="P17" s="96"/>
      <c r="Q17" s="116">
        <f>EsPensTipoBRurH1!Q17+EsPensTipoBRurH2!Q17-EsPensTipoBRurH!Q17</f>
        <v>0</v>
      </c>
      <c r="R17" s="116">
        <f>EsPensTipoBRurH1!R17+EsPensTipoBRurH2!R17-EsPensTipoBRurH!R17</f>
        <v>0</v>
      </c>
      <c r="S17" s="116">
        <f>EsPensTipoBRurH1!S17+EsPensTipoBRurH2!S17-EsPensTipoBRurH!S17</f>
        <v>0</v>
      </c>
      <c r="T17" s="116">
        <f>EsPensTipoBRurH1!T17+EsPensTipoBRurH2!T17-EsPensTipoBRurH!T17</f>
        <v>0</v>
      </c>
      <c r="U17" s="116">
        <f>EsPensTipoBRurH1!U17+EsPensTipoBRurH2!U17-EsPensTipoBRurH!U17</f>
        <v>0</v>
      </c>
      <c r="V17" s="116">
        <f>EsPensTipoBRurH1!V17+EsPensTipoBRurH2!V17-EsPensTipoBRurH!V17</f>
        <v>0</v>
      </c>
      <c r="W17" s="116">
        <f>EsPensTipoBRurH1!W17+EsPensTipoBRurH2!W17-EsPensTipoBRurH!W17</f>
        <v>0</v>
      </c>
      <c r="X17" s="116">
        <f>EsPensTipoBRurH1!X17+EsPensTipoBRurH2!X17-EsPensTipoBRurH!X17</f>
        <v>0</v>
      </c>
      <c r="Y17" s="116">
        <f>EsPensTipoBRurH1!Y17+EsPensTipoBRurH2!Y17-EsPensTipoBRurH!Y17</f>
        <v>0</v>
      </c>
      <c r="Z17" s="116">
        <f>EsPensTipoBRurH1!Z17+EsPensTipoBRurH2!Z17-EsPensTipoBRurH!Z17</f>
        <v>0</v>
      </c>
      <c r="AA17" s="116">
        <f>EsPensTipoBRurH1!AA17+EsPensTipoBRurH2!AA17-EsPensTipoBRurH!AA17</f>
        <v>0</v>
      </c>
      <c r="AB17" s="116">
        <f>EsPensTipoBRurH1!AB17+EsPensTipoBRurH2!AB17-EsPensTipoBRurH!AB17</f>
        <v>0</v>
      </c>
      <c r="AC17" s="116">
        <f>EsPensTipoBRurH1!AC17+EsPensTipoBRurH2!AC17-EsPensTipoBRurH!AC17</f>
        <v>0</v>
      </c>
      <c r="AD17" s="116">
        <f>EsPensTipoBRurH1!AD17+EsPensTipoBRurH2!AD17-EsPensTipoBRurH!AD17</f>
        <v>0</v>
      </c>
      <c r="AE17" s="116">
        <f>EsPensTipoBRurH1!AE17+EsPensTipoBRurH2!AE17-EsPensTipoBRurH!AE17</f>
        <v>0</v>
      </c>
      <c r="AF17" s="116">
        <f>EsPensTipoBRurH1!AF17+EsPensTipoBRurH2!AF17-EsPensTipoBRurH!AF17</f>
        <v>0</v>
      </c>
      <c r="AG17" s="116">
        <f>EsPensTipoBRurH1!AG17+EsPensTipoBRurH2!AG17-EsPensTipoBRurH!AG17</f>
        <v>0</v>
      </c>
      <c r="AH17" s="116">
        <f>EsPensTipoBRurH1!AH17+EsPensTipoBRurH2!AH17-EsPensTipoBRurH!AH17</f>
        <v>0</v>
      </c>
      <c r="AI17" s="116">
        <f>EsPensTipoBRurH1!AI17+EsPensTipoBRurH2!AI17-EsPensTipoBRurH!AI17</f>
        <v>0</v>
      </c>
      <c r="AJ17" s="116">
        <f>EsPensTipoBRurH1!AJ17+EsPensTipoBRurH2!AJ17-EsPensTipoBRurH!AJ17</f>
        <v>0</v>
      </c>
      <c r="AK17" s="116">
        <f>EsPensTipoBRurH1!AK17+EsPensTipoBRurH2!AK17-EsPensTipoBRurH!AK17</f>
        <v>0</v>
      </c>
      <c r="AL17" s="116">
        <f>EsPensTipoBRurH1!AL17+EsPensTipoBRurH2!AL17-EsPensTipoBRurH!AL17</f>
        <v>0</v>
      </c>
      <c r="AM17" s="116">
        <f>EsPensTipoBRurH1!AM17+EsPensTipoBRurH2!AM17-EsPensTipoBRurH!AM17</f>
        <v>0</v>
      </c>
      <c r="AN17" s="116">
        <f>EsPensTipoBRurH1!AN17+EsPensTipoBRurH2!AN17-EsPensTipoBRurH!AN17</f>
        <v>0</v>
      </c>
      <c r="AO17" s="116">
        <f>EsPensTipoBRurH1!AO17+EsPensTipoBRurH2!AO17-EsPensTipoBRurH!AO17</f>
        <v>0</v>
      </c>
      <c r="AP17" s="116">
        <f>EsPensTipoBRurH1!AP17+EsPensTipoBRurH2!AP17-EsPensTipoBRurH!AP17</f>
        <v>0</v>
      </c>
      <c r="AQ17" s="116">
        <f>EsPensTipoBRurH1!AQ17+EsPensTipoBRurH2!AQ17-EsPensTipoBRurH!AQ17</f>
        <v>0</v>
      </c>
      <c r="AR17" s="116">
        <f>EsPensTipoBRurH1!AR17+EsPensTipoBRurH2!AR17-EsPensTipoBRurH!AR17</f>
        <v>0</v>
      </c>
      <c r="AS17" s="116">
        <f>EsPensTipoBRurH1!AS17+EsPensTipoBRurH2!AS17-EsPensTipoBRurH!AS17</f>
        <v>0</v>
      </c>
      <c r="AT17" s="116">
        <f>EsPensTipoBRurH1!AT17+EsPensTipoBRurH2!AT17-EsPensTipoBRurH!AT17</f>
        <v>0</v>
      </c>
      <c r="AU17" s="116">
        <f>EsPensTipoBRurH1!AU17+EsPensTipoBRurH2!AU17-EsPensTipoBRurH!AU17</f>
        <v>0</v>
      </c>
      <c r="AV17" s="116">
        <f>EsPensTipoBRurH1!AV17+EsPensTipoBRurH2!AV17-EsPensTipoBRurH!AV17</f>
        <v>0</v>
      </c>
      <c r="AW17" s="116">
        <f>EsPensTipoBRurH1!AW17+EsPensTipoBRurH2!AW17-EsPensTipoBRurH!AW17</f>
        <v>0</v>
      </c>
      <c r="AX17" s="116">
        <f>EsPensTipoBRurH1!AX17+EsPensTipoBRurH2!AX17-EsPensTipoBRurH!AX17</f>
        <v>0</v>
      </c>
      <c r="AY17" s="116">
        <f>EsPensTipoBRurH1!AY17+EsPensTipoBRurH2!AY17-EsPensTipoBRurH!AY17</f>
        <v>0</v>
      </c>
      <c r="AZ17" s="116">
        <f>EsPensTipoBRurH1!AZ17+EsPensTipoBRurH2!AZ17-EsPensTipoBRurH!AZ17</f>
        <v>0</v>
      </c>
      <c r="BA17" s="116">
        <f>EsPensTipoBRurH1!BA17+EsPensTipoBRurH2!BA17-EsPensTipoBRurH!BA17</f>
        <v>0</v>
      </c>
      <c r="BB17" s="116">
        <f>EsPensTipoBRurH1!BB17+EsPensTipoBRurH2!BB17-EsPensTipoBRurH!BB17</f>
        <v>0</v>
      </c>
      <c r="BC17" s="116">
        <f>EsPensTipoBRurH1!BC17+EsPensTipoBRurH2!BC17-EsPensTipoBRurH!BC17</f>
        <v>0</v>
      </c>
      <c r="BD17" s="116">
        <f>EsPensTipoBRurH1!BD17+EsPensTipoBRurH2!BD17-EsPensTipoBRurH!BD17</f>
        <v>0</v>
      </c>
      <c r="BE17" s="116">
        <f>EsPensTipoBRurH1!BE17+EsPensTipoBRurH2!BE17-EsPensTipoBRurH!BE17</f>
        <v>0</v>
      </c>
      <c r="BF17" s="116">
        <f>EsPensTipoBRurH1!BF17+EsPensTipoBRurH2!BF17-EsPensTipoBRurH!BF17</f>
        <v>0</v>
      </c>
      <c r="BG17" s="116">
        <f>EsPensTipoBRurH1!BG17+EsPensTipoBRurH2!BG17-EsPensTipoBRurH!BG17</f>
        <v>0</v>
      </c>
      <c r="BH17" s="116">
        <f>EsPensTipoBRurH1!BH17+EsPensTipoBRurH2!BH17-EsPensTipoBRurH!BH17</f>
        <v>0</v>
      </c>
      <c r="BI17" s="116">
        <f>EsPensTipoBRurH1!BI17+EsPensTipoBRurH2!BI17-EsPensTipoBRurH!BI17</f>
        <v>0</v>
      </c>
      <c r="BJ17" s="116">
        <f>EsPensTipoBRurH1!BJ17+EsPensTipoBRurH2!BJ17-EsPensTipoBRurH!BJ17</f>
        <v>0</v>
      </c>
    </row>
    <row r="18" spans="1:62" x14ac:dyDescent="0.3">
      <c r="A18" s="94">
        <v>16</v>
      </c>
      <c r="B18" s="95"/>
      <c r="C18" s="95"/>
      <c r="D18" s="95"/>
      <c r="E18" s="95"/>
      <c r="F18" s="95"/>
      <c r="G18" s="95"/>
      <c r="H18" s="95"/>
      <c r="I18" s="95"/>
      <c r="J18" s="95"/>
      <c r="K18" s="95"/>
      <c r="L18" s="95"/>
      <c r="M18" s="95"/>
      <c r="N18" s="95"/>
      <c r="O18" s="95"/>
      <c r="P18" s="96"/>
      <c r="Q18" s="116">
        <f>EsPensTipoBRurH1!Q18+EsPensTipoBRurH2!Q18-EsPensTipoBRurH!Q18</f>
        <v>0</v>
      </c>
      <c r="R18" s="116">
        <f>EsPensTipoBRurH1!R18+EsPensTipoBRurH2!R18-EsPensTipoBRurH!R18</f>
        <v>0</v>
      </c>
      <c r="S18" s="116">
        <f>EsPensTipoBRurH1!S18+EsPensTipoBRurH2!S18-EsPensTipoBRurH!S18</f>
        <v>0</v>
      </c>
      <c r="T18" s="116">
        <f>EsPensTipoBRurH1!T18+EsPensTipoBRurH2!T18-EsPensTipoBRurH!T18</f>
        <v>0</v>
      </c>
      <c r="U18" s="116">
        <f>EsPensTipoBRurH1!U18+EsPensTipoBRurH2!U18-EsPensTipoBRurH!U18</f>
        <v>0</v>
      </c>
      <c r="V18" s="116">
        <f>EsPensTipoBRurH1!V18+EsPensTipoBRurH2!V18-EsPensTipoBRurH!V18</f>
        <v>0</v>
      </c>
      <c r="W18" s="116">
        <f>EsPensTipoBRurH1!W18+EsPensTipoBRurH2!W18-EsPensTipoBRurH!W18</f>
        <v>0</v>
      </c>
      <c r="X18" s="116">
        <f>EsPensTipoBRurH1!X18+EsPensTipoBRurH2!X18-EsPensTipoBRurH!X18</f>
        <v>0</v>
      </c>
      <c r="Y18" s="116">
        <f>EsPensTipoBRurH1!Y18+EsPensTipoBRurH2!Y18-EsPensTipoBRurH!Y18</f>
        <v>0</v>
      </c>
      <c r="Z18" s="116">
        <f>EsPensTipoBRurH1!Z18+EsPensTipoBRurH2!Z18-EsPensTipoBRurH!Z18</f>
        <v>0</v>
      </c>
      <c r="AA18" s="116">
        <f>EsPensTipoBRurH1!AA18+EsPensTipoBRurH2!AA18-EsPensTipoBRurH!AA18</f>
        <v>0</v>
      </c>
      <c r="AB18" s="116">
        <f>EsPensTipoBRurH1!AB18+EsPensTipoBRurH2!AB18-EsPensTipoBRurH!AB18</f>
        <v>0</v>
      </c>
      <c r="AC18" s="116">
        <f>EsPensTipoBRurH1!AC18+EsPensTipoBRurH2!AC18-EsPensTipoBRurH!AC18</f>
        <v>0</v>
      </c>
      <c r="AD18" s="116">
        <f>EsPensTipoBRurH1!AD18+EsPensTipoBRurH2!AD18-EsPensTipoBRurH!AD18</f>
        <v>0</v>
      </c>
      <c r="AE18" s="116">
        <f>EsPensTipoBRurH1!AE18+EsPensTipoBRurH2!AE18-EsPensTipoBRurH!AE18</f>
        <v>0</v>
      </c>
      <c r="AF18" s="116">
        <f>EsPensTipoBRurH1!AF18+EsPensTipoBRurH2!AF18-EsPensTipoBRurH!AF18</f>
        <v>0</v>
      </c>
      <c r="AG18" s="116">
        <f>EsPensTipoBRurH1!AG18+EsPensTipoBRurH2!AG18-EsPensTipoBRurH!AG18</f>
        <v>0</v>
      </c>
      <c r="AH18" s="116">
        <f>EsPensTipoBRurH1!AH18+EsPensTipoBRurH2!AH18-EsPensTipoBRurH!AH18</f>
        <v>0</v>
      </c>
      <c r="AI18" s="116">
        <f>EsPensTipoBRurH1!AI18+EsPensTipoBRurH2!AI18-EsPensTipoBRurH!AI18</f>
        <v>0</v>
      </c>
      <c r="AJ18" s="116">
        <f>EsPensTipoBRurH1!AJ18+EsPensTipoBRurH2!AJ18-EsPensTipoBRurH!AJ18</f>
        <v>0</v>
      </c>
      <c r="AK18" s="116">
        <f>EsPensTipoBRurH1!AK18+EsPensTipoBRurH2!AK18-EsPensTipoBRurH!AK18</f>
        <v>0</v>
      </c>
      <c r="AL18" s="116">
        <f>EsPensTipoBRurH1!AL18+EsPensTipoBRurH2!AL18-EsPensTipoBRurH!AL18</f>
        <v>0</v>
      </c>
      <c r="AM18" s="116">
        <f>EsPensTipoBRurH1!AM18+EsPensTipoBRurH2!AM18-EsPensTipoBRurH!AM18</f>
        <v>0</v>
      </c>
      <c r="AN18" s="116">
        <f>EsPensTipoBRurH1!AN18+EsPensTipoBRurH2!AN18-EsPensTipoBRurH!AN18</f>
        <v>0</v>
      </c>
      <c r="AO18" s="116">
        <f>EsPensTipoBRurH1!AO18+EsPensTipoBRurH2!AO18-EsPensTipoBRurH!AO18</f>
        <v>0</v>
      </c>
      <c r="AP18" s="116">
        <f>EsPensTipoBRurH1!AP18+EsPensTipoBRurH2!AP18-EsPensTipoBRurH!AP18</f>
        <v>0</v>
      </c>
      <c r="AQ18" s="116">
        <f>EsPensTipoBRurH1!AQ18+EsPensTipoBRurH2!AQ18-EsPensTipoBRurH!AQ18</f>
        <v>0</v>
      </c>
      <c r="AR18" s="116">
        <f>EsPensTipoBRurH1!AR18+EsPensTipoBRurH2!AR18-EsPensTipoBRurH!AR18</f>
        <v>0</v>
      </c>
      <c r="AS18" s="116">
        <f>EsPensTipoBRurH1!AS18+EsPensTipoBRurH2!AS18-EsPensTipoBRurH!AS18</f>
        <v>0</v>
      </c>
      <c r="AT18" s="116">
        <f>EsPensTipoBRurH1!AT18+EsPensTipoBRurH2!AT18-EsPensTipoBRurH!AT18</f>
        <v>0</v>
      </c>
      <c r="AU18" s="116">
        <f>EsPensTipoBRurH1!AU18+EsPensTipoBRurH2!AU18-EsPensTipoBRurH!AU18</f>
        <v>0</v>
      </c>
      <c r="AV18" s="116">
        <f>EsPensTipoBRurH1!AV18+EsPensTipoBRurH2!AV18-EsPensTipoBRurH!AV18</f>
        <v>0</v>
      </c>
      <c r="AW18" s="116">
        <f>EsPensTipoBRurH1!AW18+EsPensTipoBRurH2!AW18-EsPensTipoBRurH!AW18</f>
        <v>0</v>
      </c>
      <c r="AX18" s="116">
        <f>EsPensTipoBRurH1!AX18+EsPensTipoBRurH2!AX18-EsPensTipoBRurH!AX18</f>
        <v>0</v>
      </c>
      <c r="AY18" s="116">
        <f>EsPensTipoBRurH1!AY18+EsPensTipoBRurH2!AY18-EsPensTipoBRurH!AY18</f>
        <v>0</v>
      </c>
      <c r="AZ18" s="116">
        <f>EsPensTipoBRurH1!AZ18+EsPensTipoBRurH2!AZ18-EsPensTipoBRurH!AZ18</f>
        <v>0</v>
      </c>
      <c r="BA18" s="116">
        <f>EsPensTipoBRurH1!BA18+EsPensTipoBRurH2!BA18-EsPensTipoBRurH!BA18</f>
        <v>0</v>
      </c>
      <c r="BB18" s="116">
        <f>EsPensTipoBRurH1!BB18+EsPensTipoBRurH2!BB18-EsPensTipoBRurH!BB18</f>
        <v>0</v>
      </c>
      <c r="BC18" s="116">
        <f>EsPensTipoBRurH1!BC18+EsPensTipoBRurH2!BC18-EsPensTipoBRurH!BC18</f>
        <v>0</v>
      </c>
      <c r="BD18" s="116">
        <f>EsPensTipoBRurH1!BD18+EsPensTipoBRurH2!BD18-EsPensTipoBRurH!BD18</f>
        <v>0</v>
      </c>
      <c r="BE18" s="116">
        <f>EsPensTipoBRurH1!BE18+EsPensTipoBRurH2!BE18-EsPensTipoBRurH!BE18</f>
        <v>0</v>
      </c>
      <c r="BF18" s="116">
        <f>EsPensTipoBRurH1!BF18+EsPensTipoBRurH2!BF18-EsPensTipoBRurH!BF18</f>
        <v>0</v>
      </c>
      <c r="BG18" s="116">
        <f>EsPensTipoBRurH1!BG18+EsPensTipoBRurH2!BG18-EsPensTipoBRurH!BG18</f>
        <v>0</v>
      </c>
      <c r="BH18" s="116">
        <f>EsPensTipoBRurH1!BH18+EsPensTipoBRurH2!BH18-EsPensTipoBRurH!BH18</f>
        <v>0</v>
      </c>
      <c r="BI18" s="116">
        <f>EsPensTipoBRurH1!BI18+EsPensTipoBRurH2!BI18-EsPensTipoBRurH!BI18</f>
        <v>0</v>
      </c>
      <c r="BJ18" s="116">
        <f>EsPensTipoBRurH1!BJ18+EsPensTipoBRurH2!BJ18-EsPensTipoBRurH!BJ18</f>
        <v>0</v>
      </c>
    </row>
    <row r="19" spans="1:62" x14ac:dyDescent="0.3">
      <c r="A19" s="94">
        <v>17</v>
      </c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6"/>
      <c r="Q19" s="116">
        <f>EsPensTipoBRurH1!Q19+EsPensTipoBRurH2!Q19-EsPensTipoBRurH!Q19</f>
        <v>0</v>
      </c>
      <c r="R19" s="116">
        <f>EsPensTipoBRurH1!R19+EsPensTipoBRurH2!R19-EsPensTipoBRurH!R19</f>
        <v>0</v>
      </c>
      <c r="S19" s="116">
        <f>EsPensTipoBRurH1!S19+EsPensTipoBRurH2!S19-EsPensTipoBRurH!S19</f>
        <v>0</v>
      </c>
      <c r="T19" s="116">
        <f>EsPensTipoBRurH1!T19+EsPensTipoBRurH2!T19-EsPensTipoBRurH!T19</f>
        <v>0</v>
      </c>
      <c r="U19" s="116">
        <f>EsPensTipoBRurH1!U19+EsPensTipoBRurH2!U19-EsPensTipoBRurH!U19</f>
        <v>0</v>
      </c>
      <c r="V19" s="116">
        <f>EsPensTipoBRurH1!V19+EsPensTipoBRurH2!V19-EsPensTipoBRurH!V19</f>
        <v>0</v>
      </c>
      <c r="W19" s="116">
        <f>EsPensTipoBRurH1!W19+EsPensTipoBRurH2!W19-EsPensTipoBRurH!W19</f>
        <v>0</v>
      </c>
      <c r="X19" s="116">
        <f>EsPensTipoBRurH1!X19+EsPensTipoBRurH2!X19-EsPensTipoBRurH!X19</f>
        <v>0</v>
      </c>
      <c r="Y19" s="116">
        <f>EsPensTipoBRurH1!Y19+EsPensTipoBRurH2!Y19-EsPensTipoBRurH!Y19</f>
        <v>0</v>
      </c>
      <c r="Z19" s="116">
        <f>EsPensTipoBRurH1!Z19+EsPensTipoBRurH2!Z19-EsPensTipoBRurH!Z19</f>
        <v>0</v>
      </c>
      <c r="AA19" s="116">
        <f>EsPensTipoBRurH1!AA19+EsPensTipoBRurH2!AA19-EsPensTipoBRurH!AA19</f>
        <v>0</v>
      </c>
      <c r="AB19" s="116">
        <f>EsPensTipoBRurH1!AB19+EsPensTipoBRurH2!AB19-EsPensTipoBRurH!AB19</f>
        <v>0</v>
      </c>
      <c r="AC19" s="116">
        <f>EsPensTipoBRurH1!AC19+EsPensTipoBRurH2!AC19-EsPensTipoBRurH!AC19</f>
        <v>0</v>
      </c>
      <c r="AD19" s="116">
        <f>EsPensTipoBRurH1!AD19+EsPensTipoBRurH2!AD19-EsPensTipoBRurH!AD19</f>
        <v>0</v>
      </c>
      <c r="AE19" s="116">
        <f>EsPensTipoBRurH1!AE19+EsPensTipoBRurH2!AE19-EsPensTipoBRurH!AE19</f>
        <v>0</v>
      </c>
      <c r="AF19" s="116">
        <f>EsPensTipoBRurH1!AF19+EsPensTipoBRurH2!AF19-EsPensTipoBRurH!AF19</f>
        <v>0</v>
      </c>
      <c r="AG19" s="116">
        <f>EsPensTipoBRurH1!AG19+EsPensTipoBRurH2!AG19-EsPensTipoBRurH!AG19</f>
        <v>0</v>
      </c>
      <c r="AH19" s="116">
        <f>EsPensTipoBRurH1!AH19+EsPensTipoBRurH2!AH19-EsPensTipoBRurH!AH19</f>
        <v>0</v>
      </c>
      <c r="AI19" s="116">
        <f>EsPensTipoBRurH1!AI19+EsPensTipoBRurH2!AI19-EsPensTipoBRurH!AI19</f>
        <v>0</v>
      </c>
      <c r="AJ19" s="116">
        <f>EsPensTipoBRurH1!AJ19+EsPensTipoBRurH2!AJ19-EsPensTipoBRurH!AJ19</f>
        <v>0</v>
      </c>
      <c r="AK19" s="116">
        <f>EsPensTipoBRurH1!AK19+EsPensTipoBRurH2!AK19-EsPensTipoBRurH!AK19</f>
        <v>0</v>
      </c>
      <c r="AL19" s="116">
        <f>EsPensTipoBRurH1!AL19+EsPensTipoBRurH2!AL19-EsPensTipoBRurH!AL19</f>
        <v>0</v>
      </c>
      <c r="AM19" s="116">
        <f>EsPensTipoBRurH1!AM19+EsPensTipoBRurH2!AM19-EsPensTipoBRurH!AM19</f>
        <v>0</v>
      </c>
      <c r="AN19" s="116">
        <f>EsPensTipoBRurH1!AN19+EsPensTipoBRurH2!AN19-EsPensTipoBRurH!AN19</f>
        <v>0</v>
      </c>
      <c r="AO19" s="116">
        <f>EsPensTipoBRurH1!AO19+EsPensTipoBRurH2!AO19-EsPensTipoBRurH!AO19</f>
        <v>0</v>
      </c>
      <c r="AP19" s="116">
        <f>EsPensTipoBRurH1!AP19+EsPensTipoBRurH2!AP19-EsPensTipoBRurH!AP19</f>
        <v>0</v>
      </c>
      <c r="AQ19" s="116">
        <f>EsPensTipoBRurH1!AQ19+EsPensTipoBRurH2!AQ19-EsPensTipoBRurH!AQ19</f>
        <v>0</v>
      </c>
      <c r="AR19" s="116">
        <f>EsPensTipoBRurH1!AR19+EsPensTipoBRurH2!AR19-EsPensTipoBRurH!AR19</f>
        <v>0</v>
      </c>
      <c r="AS19" s="116">
        <f>EsPensTipoBRurH1!AS19+EsPensTipoBRurH2!AS19-EsPensTipoBRurH!AS19</f>
        <v>0</v>
      </c>
      <c r="AT19" s="116">
        <f>EsPensTipoBRurH1!AT19+EsPensTipoBRurH2!AT19-EsPensTipoBRurH!AT19</f>
        <v>0</v>
      </c>
      <c r="AU19" s="116">
        <f>EsPensTipoBRurH1!AU19+EsPensTipoBRurH2!AU19-EsPensTipoBRurH!AU19</f>
        <v>0</v>
      </c>
      <c r="AV19" s="116">
        <f>EsPensTipoBRurH1!AV19+EsPensTipoBRurH2!AV19-EsPensTipoBRurH!AV19</f>
        <v>0</v>
      </c>
      <c r="AW19" s="116">
        <f>EsPensTipoBRurH1!AW19+EsPensTipoBRurH2!AW19-EsPensTipoBRurH!AW19</f>
        <v>0</v>
      </c>
      <c r="AX19" s="116">
        <f>EsPensTipoBRurH1!AX19+EsPensTipoBRurH2!AX19-EsPensTipoBRurH!AX19</f>
        <v>0</v>
      </c>
      <c r="AY19" s="116">
        <f>EsPensTipoBRurH1!AY19+EsPensTipoBRurH2!AY19-EsPensTipoBRurH!AY19</f>
        <v>0</v>
      </c>
      <c r="AZ19" s="116">
        <f>EsPensTipoBRurH1!AZ19+EsPensTipoBRurH2!AZ19-EsPensTipoBRurH!AZ19</f>
        <v>0</v>
      </c>
      <c r="BA19" s="116">
        <f>EsPensTipoBRurH1!BA19+EsPensTipoBRurH2!BA19-EsPensTipoBRurH!BA19</f>
        <v>0</v>
      </c>
      <c r="BB19" s="116">
        <f>EsPensTipoBRurH1!BB19+EsPensTipoBRurH2!BB19-EsPensTipoBRurH!BB19</f>
        <v>0</v>
      </c>
      <c r="BC19" s="116">
        <f>EsPensTipoBRurH1!BC19+EsPensTipoBRurH2!BC19-EsPensTipoBRurH!BC19</f>
        <v>0</v>
      </c>
      <c r="BD19" s="116">
        <f>EsPensTipoBRurH1!BD19+EsPensTipoBRurH2!BD19-EsPensTipoBRurH!BD19</f>
        <v>0</v>
      </c>
      <c r="BE19" s="116">
        <f>EsPensTipoBRurH1!BE19+EsPensTipoBRurH2!BE19-EsPensTipoBRurH!BE19</f>
        <v>0</v>
      </c>
      <c r="BF19" s="116">
        <f>EsPensTipoBRurH1!BF19+EsPensTipoBRurH2!BF19-EsPensTipoBRurH!BF19</f>
        <v>0</v>
      </c>
      <c r="BG19" s="116">
        <f>EsPensTipoBRurH1!BG19+EsPensTipoBRurH2!BG19-EsPensTipoBRurH!BG19</f>
        <v>0</v>
      </c>
      <c r="BH19" s="116">
        <f>EsPensTipoBRurH1!BH19+EsPensTipoBRurH2!BH19-EsPensTipoBRurH!BH19</f>
        <v>0</v>
      </c>
      <c r="BI19" s="116">
        <f>EsPensTipoBRurH1!BI19+EsPensTipoBRurH2!BI19-EsPensTipoBRurH!BI19</f>
        <v>0</v>
      </c>
      <c r="BJ19" s="116">
        <f>EsPensTipoBRurH1!BJ19+EsPensTipoBRurH2!BJ19-EsPensTipoBRurH!BJ19</f>
        <v>0</v>
      </c>
    </row>
    <row r="20" spans="1:62" x14ac:dyDescent="0.3">
      <c r="A20" s="94">
        <v>18</v>
      </c>
      <c r="B20" s="95"/>
      <c r="C20" s="95"/>
      <c r="D20" s="95"/>
      <c r="E20" s="95"/>
      <c r="F20" s="95"/>
      <c r="G20" s="95"/>
      <c r="H20" s="95"/>
      <c r="I20" s="95"/>
      <c r="J20" s="95"/>
      <c r="K20" s="95"/>
      <c r="L20" s="95"/>
      <c r="M20" s="95"/>
      <c r="N20" s="95"/>
      <c r="O20" s="95"/>
      <c r="P20" s="96"/>
      <c r="Q20" s="116">
        <f>EsPensTipoBRurH1!Q20+EsPensTipoBRurH2!Q20-EsPensTipoBRurH!Q20</f>
        <v>0</v>
      </c>
      <c r="R20" s="116">
        <f>EsPensTipoBRurH1!R20+EsPensTipoBRurH2!R20-EsPensTipoBRurH!R20</f>
        <v>0</v>
      </c>
      <c r="S20" s="116">
        <f>EsPensTipoBRurH1!S20+EsPensTipoBRurH2!S20-EsPensTipoBRurH!S20</f>
        <v>0</v>
      </c>
      <c r="T20" s="116">
        <f>EsPensTipoBRurH1!T20+EsPensTipoBRurH2!T20-EsPensTipoBRurH!T20</f>
        <v>0</v>
      </c>
      <c r="U20" s="116">
        <f>EsPensTipoBRurH1!U20+EsPensTipoBRurH2!U20-EsPensTipoBRurH!U20</f>
        <v>0</v>
      </c>
      <c r="V20" s="116">
        <f>EsPensTipoBRurH1!V20+EsPensTipoBRurH2!V20-EsPensTipoBRurH!V20</f>
        <v>0</v>
      </c>
      <c r="W20" s="116">
        <f>EsPensTipoBRurH1!W20+EsPensTipoBRurH2!W20-EsPensTipoBRurH!W20</f>
        <v>0</v>
      </c>
      <c r="X20" s="116">
        <f>EsPensTipoBRurH1!X20+EsPensTipoBRurH2!X20-EsPensTipoBRurH!X20</f>
        <v>0</v>
      </c>
      <c r="Y20" s="116">
        <f>EsPensTipoBRurH1!Y20+EsPensTipoBRurH2!Y20-EsPensTipoBRurH!Y20</f>
        <v>0</v>
      </c>
      <c r="Z20" s="116">
        <f>EsPensTipoBRurH1!Z20+EsPensTipoBRurH2!Z20-EsPensTipoBRurH!Z20</f>
        <v>0</v>
      </c>
      <c r="AA20" s="116">
        <f>EsPensTipoBRurH1!AA20+EsPensTipoBRurH2!AA20-EsPensTipoBRurH!AA20</f>
        <v>0</v>
      </c>
      <c r="AB20" s="116">
        <f>EsPensTipoBRurH1!AB20+EsPensTipoBRurH2!AB20-EsPensTipoBRurH!AB20</f>
        <v>0</v>
      </c>
      <c r="AC20" s="116">
        <f>EsPensTipoBRurH1!AC20+EsPensTipoBRurH2!AC20-EsPensTipoBRurH!AC20</f>
        <v>0</v>
      </c>
      <c r="AD20" s="116">
        <f>EsPensTipoBRurH1!AD20+EsPensTipoBRurH2!AD20-EsPensTipoBRurH!AD20</f>
        <v>0</v>
      </c>
      <c r="AE20" s="116">
        <f>EsPensTipoBRurH1!AE20+EsPensTipoBRurH2!AE20-EsPensTipoBRurH!AE20</f>
        <v>0</v>
      </c>
      <c r="AF20" s="116">
        <f>EsPensTipoBRurH1!AF20+EsPensTipoBRurH2!AF20-EsPensTipoBRurH!AF20</f>
        <v>0</v>
      </c>
      <c r="AG20" s="116">
        <f>EsPensTipoBRurH1!AG20+EsPensTipoBRurH2!AG20-EsPensTipoBRurH!AG20</f>
        <v>0</v>
      </c>
      <c r="AH20" s="116">
        <f>EsPensTipoBRurH1!AH20+EsPensTipoBRurH2!AH20-EsPensTipoBRurH!AH20</f>
        <v>0</v>
      </c>
      <c r="AI20" s="116">
        <f>EsPensTipoBRurH1!AI20+EsPensTipoBRurH2!AI20-EsPensTipoBRurH!AI20</f>
        <v>0</v>
      </c>
      <c r="AJ20" s="116">
        <f>EsPensTipoBRurH1!AJ20+EsPensTipoBRurH2!AJ20-EsPensTipoBRurH!AJ20</f>
        <v>0</v>
      </c>
      <c r="AK20" s="116">
        <f>EsPensTipoBRurH1!AK20+EsPensTipoBRurH2!AK20-EsPensTipoBRurH!AK20</f>
        <v>0</v>
      </c>
      <c r="AL20" s="116">
        <f>EsPensTipoBRurH1!AL20+EsPensTipoBRurH2!AL20-EsPensTipoBRurH!AL20</f>
        <v>0</v>
      </c>
      <c r="AM20" s="116">
        <f>EsPensTipoBRurH1!AM20+EsPensTipoBRurH2!AM20-EsPensTipoBRurH!AM20</f>
        <v>0</v>
      </c>
      <c r="AN20" s="116">
        <f>EsPensTipoBRurH1!AN20+EsPensTipoBRurH2!AN20-EsPensTipoBRurH!AN20</f>
        <v>0</v>
      </c>
      <c r="AO20" s="116">
        <f>EsPensTipoBRurH1!AO20+EsPensTipoBRurH2!AO20-EsPensTipoBRurH!AO20</f>
        <v>0</v>
      </c>
      <c r="AP20" s="116">
        <f>EsPensTipoBRurH1!AP20+EsPensTipoBRurH2!AP20-EsPensTipoBRurH!AP20</f>
        <v>0</v>
      </c>
      <c r="AQ20" s="116">
        <f>EsPensTipoBRurH1!AQ20+EsPensTipoBRurH2!AQ20-EsPensTipoBRurH!AQ20</f>
        <v>0</v>
      </c>
      <c r="AR20" s="116">
        <f>EsPensTipoBRurH1!AR20+EsPensTipoBRurH2!AR20-EsPensTipoBRurH!AR20</f>
        <v>0</v>
      </c>
      <c r="AS20" s="116">
        <f>EsPensTipoBRurH1!AS20+EsPensTipoBRurH2!AS20-EsPensTipoBRurH!AS20</f>
        <v>0</v>
      </c>
      <c r="AT20" s="116">
        <f>EsPensTipoBRurH1!AT20+EsPensTipoBRurH2!AT20-EsPensTipoBRurH!AT20</f>
        <v>0</v>
      </c>
      <c r="AU20" s="116">
        <f>EsPensTipoBRurH1!AU20+EsPensTipoBRurH2!AU20-EsPensTipoBRurH!AU20</f>
        <v>0</v>
      </c>
      <c r="AV20" s="116">
        <f>EsPensTipoBRurH1!AV20+EsPensTipoBRurH2!AV20-EsPensTipoBRurH!AV20</f>
        <v>0</v>
      </c>
      <c r="AW20" s="116">
        <f>EsPensTipoBRurH1!AW20+EsPensTipoBRurH2!AW20-EsPensTipoBRurH!AW20</f>
        <v>0</v>
      </c>
      <c r="AX20" s="116">
        <f>EsPensTipoBRurH1!AX20+EsPensTipoBRurH2!AX20-EsPensTipoBRurH!AX20</f>
        <v>0</v>
      </c>
      <c r="AY20" s="116">
        <f>EsPensTipoBRurH1!AY20+EsPensTipoBRurH2!AY20-EsPensTipoBRurH!AY20</f>
        <v>0</v>
      </c>
      <c r="AZ20" s="116">
        <f>EsPensTipoBRurH1!AZ20+EsPensTipoBRurH2!AZ20-EsPensTipoBRurH!AZ20</f>
        <v>0</v>
      </c>
      <c r="BA20" s="116">
        <f>EsPensTipoBRurH1!BA20+EsPensTipoBRurH2!BA20-EsPensTipoBRurH!BA20</f>
        <v>0</v>
      </c>
      <c r="BB20" s="116">
        <f>EsPensTipoBRurH1!BB20+EsPensTipoBRurH2!BB20-EsPensTipoBRurH!BB20</f>
        <v>0</v>
      </c>
      <c r="BC20" s="116">
        <f>EsPensTipoBRurH1!BC20+EsPensTipoBRurH2!BC20-EsPensTipoBRurH!BC20</f>
        <v>0</v>
      </c>
      <c r="BD20" s="116">
        <f>EsPensTipoBRurH1!BD20+EsPensTipoBRurH2!BD20-EsPensTipoBRurH!BD20</f>
        <v>0</v>
      </c>
      <c r="BE20" s="116">
        <f>EsPensTipoBRurH1!BE20+EsPensTipoBRurH2!BE20-EsPensTipoBRurH!BE20</f>
        <v>0</v>
      </c>
      <c r="BF20" s="116">
        <f>EsPensTipoBRurH1!BF20+EsPensTipoBRurH2!BF20-EsPensTipoBRurH!BF20</f>
        <v>0</v>
      </c>
      <c r="BG20" s="116">
        <f>EsPensTipoBRurH1!BG20+EsPensTipoBRurH2!BG20-EsPensTipoBRurH!BG20</f>
        <v>0</v>
      </c>
      <c r="BH20" s="116">
        <f>EsPensTipoBRurH1!BH20+EsPensTipoBRurH2!BH20-EsPensTipoBRurH!BH20</f>
        <v>0</v>
      </c>
      <c r="BI20" s="116">
        <f>EsPensTipoBRurH1!BI20+EsPensTipoBRurH2!BI20-EsPensTipoBRurH!BI20</f>
        <v>0</v>
      </c>
      <c r="BJ20" s="116">
        <f>EsPensTipoBRurH1!BJ20+EsPensTipoBRurH2!BJ20-EsPensTipoBRurH!BJ20</f>
        <v>0</v>
      </c>
    </row>
    <row r="21" spans="1:62" x14ac:dyDescent="0.3">
      <c r="A21" s="94">
        <v>19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  <c r="O21" s="95"/>
      <c r="P21" s="96"/>
      <c r="Q21" s="116">
        <f>EsPensTipoBRurH1!Q21+EsPensTipoBRurH2!Q21-EsPensTipoBRurH!Q21</f>
        <v>0</v>
      </c>
      <c r="R21" s="116">
        <f>EsPensTipoBRurH1!R21+EsPensTipoBRurH2!R21-EsPensTipoBRurH!R21</f>
        <v>0</v>
      </c>
      <c r="S21" s="116">
        <f>EsPensTipoBRurH1!S21+EsPensTipoBRurH2!S21-EsPensTipoBRurH!S21</f>
        <v>0</v>
      </c>
      <c r="T21" s="116">
        <f>EsPensTipoBRurH1!T21+EsPensTipoBRurH2!T21-EsPensTipoBRurH!T21</f>
        <v>0</v>
      </c>
      <c r="U21" s="116">
        <f>EsPensTipoBRurH1!U21+EsPensTipoBRurH2!U21-EsPensTipoBRurH!U21</f>
        <v>0</v>
      </c>
      <c r="V21" s="116">
        <f>EsPensTipoBRurH1!V21+EsPensTipoBRurH2!V21-EsPensTipoBRurH!V21</f>
        <v>0</v>
      </c>
      <c r="W21" s="116">
        <f>EsPensTipoBRurH1!W21+EsPensTipoBRurH2!W21-EsPensTipoBRurH!W21</f>
        <v>0</v>
      </c>
      <c r="X21" s="116">
        <f>EsPensTipoBRurH1!X21+EsPensTipoBRurH2!X21-EsPensTipoBRurH!X21</f>
        <v>0</v>
      </c>
      <c r="Y21" s="116">
        <f>EsPensTipoBRurH1!Y21+EsPensTipoBRurH2!Y21-EsPensTipoBRurH!Y21</f>
        <v>0</v>
      </c>
      <c r="Z21" s="116">
        <f>EsPensTipoBRurH1!Z21+EsPensTipoBRurH2!Z21-EsPensTipoBRurH!Z21</f>
        <v>0</v>
      </c>
      <c r="AA21" s="116">
        <f>EsPensTipoBRurH1!AA21+EsPensTipoBRurH2!AA21-EsPensTipoBRurH!AA21</f>
        <v>0</v>
      </c>
      <c r="AB21" s="116">
        <f>EsPensTipoBRurH1!AB21+EsPensTipoBRurH2!AB21-EsPensTipoBRurH!AB21</f>
        <v>0</v>
      </c>
      <c r="AC21" s="116">
        <f>EsPensTipoBRurH1!AC21+EsPensTipoBRurH2!AC21-EsPensTipoBRurH!AC21</f>
        <v>0</v>
      </c>
      <c r="AD21" s="116">
        <f>EsPensTipoBRurH1!AD21+EsPensTipoBRurH2!AD21-EsPensTipoBRurH!AD21</f>
        <v>0</v>
      </c>
      <c r="AE21" s="116">
        <f>EsPensTipoBRurH1!AE21+EsPensTipoBRurH2!AE21-EsPensTipoBRurH!AE21</f>
        <v>0</v>
      </c>
      <c r="AF21" s="116">
        <f>EsPensTipoBRurH1!AF21+EsPensTipoBRurH2!AF21-EsPensTipoBRurH!AF21</f>
        <v>0</v>
      </c>
      <c r="AG21" s="116">
        <f>EsPensTipoBRurH1!AG21+EsPensTipoBRurH2!AG21-EsPensTipoBRurH!AG21</f>
        <v>0</v>
      </c>
      <c r="AH21" s="116">
        <f>EsPensTipoBRurH1!AH21+EsPensTipoBRurH2!AH21-EsPensTipoBRurH!AH21</f>
        <v>0</v>
      </c>
      <c r="AI21" s="116">
        <f>EsPensTipoBRurH1!AI21+EsPensTipoBRurH2!AI21-EsPensTipoBRurH!AI21</f>
        <v>0</v>
      </c>
      <c r="AJ21" s="116">
        <f>EsPensTipoBRurH1!AJ21+EsPensTipoBRurH2!AJ21-EsPensTipoBRurH!AJ21</f>
        <v>0</v>
      </c>
      <c r="AK21" s="116">
        <f>EsPensTipoBRurH1!AK21+EsPensTipoBRurH2!AK21-EsPensTipoBRurH!AK21</f>
        <v>0</v>
      </c>
      <c r="AL21" s="116">
        <f>EsPensTipoBRurH1!AL21+EsPensTipoBRurH2!AL21-EsPensTipoBRurH!AL21</f>
        <v>0</v>
      </c>
      <c r="AM21" s="116">
        <f>EsPensTipoBRurH1!AM21+EsPensTipoBRurH2!AM21-EsPensTipoBRurH!AM21</f>
        <v>0</v>
      </c>
      <c r="AN21" s="116">
        <f>EsPensTipoBRurH1!AN21+EsPensTipoBRurH2!AN21-EsPensTipoBRurH!AN21</f>
        <v>0</v>
      </c>
      <c r="AO21" s="116">
        <f>EsPensTipoBRurH1!AO21+EsPensTipoBRurH2!AO21-EsPensTipoBRurH!AO21</f>
        <v>0</v>
      </c>
      <c r="AP21" s="116">
        <f>EsPensTipoBRurH1!AP21+EsPensTipoBRurH2!AP21-EsPensTipoBRurH!AP21</f>
        <v>0</v>
      </c>
      <c r="AQ21" s="116">
        <f>EsPensTipoBRurH1!AQ21+EsPensTipoBRurH2!AQ21-EsPensTipoBRurH!AQ21</f>
        <v>0</v>
      </c>
      <c r="AR21" s="116">
        <f>EsPensTipoBRurH1!AR21+EsPensTipoBRurH2!AR21-EsPensTipoBRurH!AR21</f>
        <v>0</v>
      </c>
      <c r="AS21" s="116">
        <f>EsPensTipoBRurH1!AS21+EsPensTipoBRurH2!AS21-EsPensTipoBRurH!AS21</f>
        <v>0</v>
      </c>
      <c r="AT21" s="116">
        <f>EsPensTipoBRurH1!AT21+EsPensTipoBRurH2!AT21-EsPensTipoBRurH!AT21</f>
        <v>0</v>
      </c>
      <c r="AU21" s="116">
        <f>EsPensTipoBRurH1!AU21+EsPensTipoBRurH2!AU21-EsPensTipoBRurH!AU21</f>
        <v>0</v>
      </c>
      <c r="AV21" s="116">
        <f>EsPensTipoBRurH1!AV21+EsPensTipoBRurH2!AV21-EsPensTipoBRurH!AV21</f>
        <v>0</v>
      </c>
      <c r="AW21" s="116">
        <f>EsPensTipoBRurH1!AW21+EsPensTipoBRurH2!AW21-EsPensTipoBRurH!AW21</f>
        <v>0</v>
      </c>
      <c r="AX21" s="116">
        <f>EsPensTipoBRurH1!AX21+EsPensTipoBRurH2!AX21-EsPensTipoBRurH!AX21</f>
        <v>0</v>
      </c>
      <c r="AY21" s="116">
        <f>EsPensTipoBRurH1!AY21+EsPensTipoBRurH2!AY21-EsPensTipoBRurH!AY21</f>
        <v>0</v>
      </c>
      <c r="AZ21" s="116">
        <f>EsPensTipoBRurH1!AZ21+EsPensTipoBRurH2!AZ21-EsPensTipoBRurH!AZ21</f>
        <v>0</v>
      </c>
      <c r="BA21" s="116">
        <f>EsPensTipoBRurH1!BA21+EsPensTipoBRurH2!BA21-EsPensTipoBRurH!BA21</f>
        <v>0</v>
      </c>
      <c r="BB21" s="116">
        <f>EsPensTipoBRurH1!BB21+EsPensTipoBRurH2!BB21-EsPensTipoBRurH!BB21</f>
        <v>0</v>
      </c>
      <c r="BC21" s="116">
        <f>EsPensTipoBRurH1!BC21+EsPensTipoBRurH2!BC21-EsPensTipoBRurH!BC21</f>
        <v>0</v>
      </c>
      <c r="BD21" s="116">
        <f>EsPensTipoBRurH1!BD21+EsPensTipoBRurH2!BD21-EsPensTipoBRurH!BD21</f>
        <v>0</v>
      </c>
      <c r="BE21" s="116">
        <f>EsPensTipoBRurH1!BE21+EsPensTipoBRurH2!BE21-EsPensTipoBRurH!BE21</f>
        <v>0</v>
      </c>
      <c r="BF21" s="116">
        <f>EsPensTipoBRurH1!BF21+EsPensTipoBRurH2!BF21-EsPensTipoBRurH!BF21</f>
        <v>0</v>
      </c>
      <c r="BG21" s="116">
        <f>EsPensTipoBRurH1!BG21+EsPensTipoBRurH2!BG21-EsPensTipoBRurH!BG21</f>
        <v>0</v>
      </c>
      <c r="BH21" s="116">
        <f>EsPensTipoBRurH1!BH21+EsPensTipoBRurH2!BH21-EsPensTipoBRurH!BH21</f>
        <v>0</v>
      </c>
      <c r="BI21" s="116">
        <f>EsPensTipoBRurH1!BI21+EsPensTipoBRurH2!BI21-EsPensTipoBRurH!BI21</f>
        <v>0</v>
      </c>
      <c r="BJ21" s="116">
        <f>EsPensTipoBRurH1!BJ21+EsPensTipoBRurH2!BJ21-EsPensTipoBRurH!BJ21</f>
        <v>0</v>
      </c>
    </row>
    <row r="22" spans="1:62" x14ac:dyDescent="0.3">
      <c r="A22" s="94">
        <v>20</v>
      </c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6"/>
      <c r="Q22" s="116">
        <f>EsPensTipoBRurH1!Q22+EsPensTipoBRurH2!Q22-EsPensTipoBRurH!Q22</f>
        <v>0</v>
      </c>
      <c r="R22" s="116">
        <f>EsPensTipoBRurH1!R22+EsPensTipoBRurH2!R22-EsPensTipoBRurH!R22</f>
        <v>0</v>
      </c>
      <c r="S22" s="116">
        <f>EsPensTipoBRurH1!S22+EsPensTipoBRurH2!S22-EsPensTipoBRurH!S22</f>
        <v>0</v>
      </c>
      <c r="T22" s="116">
        <f>EsPensTipoBRurH1!T22+EsPensTipoBRurH2!T22-EsPensTipoBRurH!T22</f>
        <v>0</v>
      </c>
      <c r="U22" s="116">
        <f>EsPensTipoBRurH1!U22+EsPensTipoBRurH2!U22-EsPensTipoBRurH!U22</f>
        <v>0</v>
      </c>
      <c r="V22" s="116">
        <f>EsPensTipoBRurH1!V22+EsPensTipoBRurH2!V22-EsPensTipoBRurH!V22</f>
        <v>0</v>
      </c>
      <c r="W22" s="116">
        <f>EsPensTipoBRurH1!W22+EsPensTipoBRurH2!W22-EsPensTipoBRurH!W22</f>
        <v>0</v>
      </c>
      <c r="X22" s="116">
        <f>EsPensTipoBRurH1!X22+EsPensTipoBRurH2!X22-EsPensTipoBRurH!X22</f>
        <v>0</v>
      </c>
      <c r="Y22" s="116">
        <f>EsPensTipoBRurH1!Y22+EsPensTipoBRurH2!Y22-EsPensTipoBRurH!Y22</f>
        <v>0</v>
      </c>
      <c r="Z22" s="116">
        <f>EsPensTipoBRurH1!Z22+EsPensTipoBRurH2!Z22-EsPensTipoBRurH!Z22</f>
        <v>0</v>
      </c>
      <c r="AA22" s="116">
        <f>EsPensTipoBRurH1!AA22+EsPensTipoBRurH2!AA22-EsPensTipoBRurH!AA22</f>
        <v>0</v>
      </c>
      <c r="AB22" s="116">
        <f>EsPensTipoBRurH1!AB22+EsPensTipoBRurH2!AB22-EsPensTipoBRurH!AB22</f>
        <v>0</v>
      </c>
      <c r="AC22" s="116">
        <f>EsPensTipoBRurH1!AC22+EsPensTipoBRurH2!AC22-EsPensTipoBRurH!AC22</f>
        <v>0</v>
      </c>
      <c r="AD22" s="116">
        <f>EsPensTipoBRurH1!AD22+EsPensTipoBRurH2!AD22-EsPensTipoBRurH!AD22</f>
        <v>0</v>
      </c>
      <c r="AE22" s="116">
        <f>EsPensTipoBRurH1!AE22+EsPensTipoBRurH2!AE22-EsPensTipoBRurH!AE22</f>
        <v>0</v>
      </c>
      <c r="AF22" s="116">
        <f>EsPensTipoBRurH1!AF22+EsPensTipoBRurH2!AF22-EsPensTipoBRurH!AF22</f>
        <v>0</v>
      </c>
      <c r="AG22" s="116">
        <f>EsPensTipoBRurH1!AG22+EsPensTipoBRurH2!AG22-EsPensTipoBRurH!AG22</f>
        <v>0</v>
      </c>
      <c r="AH22" s="116">
        <f>EsPensTipoBRurH1!AH22+EsPensTipoBRurH2!AH22-EsPensTipoBRurH!AH22</f>
        <v>0</v>
      </c>
      <c r="AI22" s="116">
        <f>EsPensTipoBRurH1!AI22+EsPensTipoBRurH2!AI22-EsPensTipoBRurH!AI22</f>
        <v>0</v>
      </c>
      <c r="AJ22" s="116">
        <f>EsPensTipoBRurH1!AJ22+EsPensTipoBRurH2!AJ22-EsPensTipoBRurH!AJ22</f>
        <v>0</v>
      </c>
      <c r="AK22" s="116">
        <f>EsPensTipoBRurH1!AK22+EsPensTipoBRurH2!AK22-EsPensTipoBRurH!AK22</f>
        <v>0</v>
      </c>
      <c r="AL22" s="116">
        <f>EsPensTipoBRurH1!AL22+EsPensTipoBRurH2!AL22-EsPensTipoBRurH!AL22</f>
        <v>0</v>
      </c>
      <c r="AM22" s="116">
        <f>EsPensTipoBRurH1!AM22+EsPensTipoBRurH2!AM22-EsPensTipoBRurH!AM22</f>
        <v>0</v>
      </c>
      <c r="AN22" s="116">
        <f>EsPensTipoBRurH1!AN22+EsPensTipoBRurH2!AN22-EsPensTipoBRurH!AN22</f>
        <v>0</v>
      </c>
      <c r="AO22" s="116">
        <f>EsPensTipoBRurH1!AO22+EsPensTipoBRurH2!AO22-EsPensTipoBRurH!AO22</f>
        <v>0</v>
      </c>
      <c r="AP22" s="116">
        <f>EsPensTipoBRurH1!AP22+EsPensTipoBRurH2!AP22-EsPensTipoBRurH!AP22</f>
        <v>0</v>
      </c>
      <c r="AQ22" s="116">
        <f>EsPensTipoBRurH1!AQ22+EsPensTipoBRurH2!AQ22-EsPensTipoBRurH!AQ22</f>
        <v>0</v>
      </c>
      <c r="AR22" s="116">
        <f>EsPensTipoBRurH1!AR22+EsPensTipoBRurH2!AR22-EsPensTipoBRurH!AR22</f>
        <v>0</v>
      </c>
      <c r="AS22" s="116">
        <f>EsPensTipoBRurH1!AS22+EsPensTipoBRurH2!AS22-EsPensTipoBRurH!AS22</f>
        <v>0</v>
      </c>
      <c r="AT22" s="116">
        <f>EsPensTipoBRurH1!AT22+EsPensTipoBRurH2!AT22-EsPensTipoBRurH!AT22</f>
        <v>0</v>
      </c>
      <c r="AU22" s="116">
        <f>EsPensTipoBRurH1!AU22+EsPensTipoBRurH2!AU22-EsPensTipoBRurH!AU22</f>
        <v>0</v>
      </c>
      <c r="AV22" s="116">
        <f>EsPensTipoBRurH1!AV22+EsPensTipoBRurH2!AV22-EsPensTipoBRurH!AV22</f>
        <v>0</v>
      </c>
      <c r="AW22" s="116">
        <f>EsPensTipoBRurH1!AW22+EsPensTipoBRurH2!AW22-EsPensTipoBRurH!AW22</f>
        <v>0</v>
      </c>
      <c r="AX22" s="116">
        <f>EsPensTipoBRurH1!AX22+EsPensTipoBRurH2!AX22-EsPensTipoBRurH!AX22</f>
        <v>0</v>
      </c>
      <c r="AY22" s="116">
        <f>EsPensTipoBRurH1!AY22+EsPensTipoBRurH2!AY22-EsPensTipoBRurH!AY22</f>
        <v>0</v>
      </c>
      <c r="AZ22" s="116">
        <f>EsPensTipoBRurH1!AZ22+EsPensTipoBRurH2!AZ22-EsPensTipoBRurH!AZ22</f>
        <v>0</v>
      </c>
      <c r="BA22" s="116">
        <f>EsPensTipoBRurH1!BA22+EsPensTipoBRurH2!BA22-EsPensTipoBRurH!BA22</f>
        <v>0</v>
      </c>
      <c r="BB22" s="116">
        <f>EsPensTipoBRurH1!BB22+EsPensTipoBRurH2!BB22-EsPensTipoBRurH!BB22</f>
        <v>0</v>
      </c>
      <c r="BC22" s="116">
        <f>EsPensTipoBRurH1!BC22+EsPensTipoBRurH2!BC22-EsPensTipoBRurH!BC22</f>
        <v>0</v>
      </c>
      <c r="BD22" s="116">
        <f>EsPensTipoBRurH1!BD22+EsPensTipoBRurH2!BD22-EsPensTipoBRurH!BD22</f>
        <v>0</v>
      </c>
      <c r="BE22" s="116">
        <f>EsPensTipoBRurH1!BE22+EsPensTipoBRurH2!BE22-EsPensTipoBRurH!BE22</f>
        <v>0</v>
      </c>
      <c r="BF22" s="116">
        <f>EsPensTipoBRurH1!BF22+EsPensTipoBRurH2!BF22-EsPensTipoBRurH!BF22</f>
        <v>0</v>
      </c>
      <c r="BG22" s="116">
        <f>EsPensTipoBRurH1!BG22+EsPensTipoBRurH2!BG22-EsPensTipoBRurH!BG22</f>
        <v>0</v>
      </c>
      <c r="BH22" s="116">
        <f>EsPensTipoBRurH1!BH22+EsPensTipoBRurH2!BH22-EsPensTipoBRurH!BH22</f>
        <v>0</v>
      </c>
      <c r="BI22" s="116">
        <f>EsPensTipoBRurH1!BI22+EsPensTipoBRurH2!BI22-EsPensTipoBRurH!BI22</f>
        <v>0</v>
      </c>
      <c r="BJ22" s="116">
        <f>EsPensTipoBRurH1!BJ22+EsPensTipoBRurH2!BJ22-EsPensTipoBRurH!BJ22</f>
        <v>0</v>
      </c>
    </row>
    <row r="23" spans="1:62" x14ac:dyDescent="0.3">
      <c r="A23" s="94">
        <v>21</v>
      </c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/>
      <c r="M23" s="95"/>
      <c r="N23" s="95"/>
      <c r="O23" s="95"/>
      <c r="P23" s="96"/>
      <c r="Q23" s="116">
        <f>EsPensTipoBRurH1!Q23+EsPensTipoBRurH2!Q23-EsPensTipoBRurH!Q23</f>
        <v>0</v>
      </c>
      <c r="R23" s="116">
        <f>EsPensTipoBRurH1!R23+EsPensTipoBRurH2!R23-EsPensTipoBRurH!R23</f>
        <v>0</v>
      </c>
      <c r="S23" s="116">
        <f>EsPensTipoBRurH1!S23+EsPensTipoBRurH2!S23-EsPensTipoBRurH!S23</f>
        <v>0</v>
      </c>
      <c r="T23" s="116">
        <f>EsPensTipoBRurH1!T23+EsPensTipoBRurH2!T23-EsPensTipoBRurH!T23</f>
        <v>0</v>
      </c>
      <c r="U23" s="116">
        <f>EsPensTipoBRurH1!U23+EsPensTipoBRurH2!U23-EsPensTipoBRurH!U23</f>
        <v>0</v>
      </c>
      <c r="V23" s="116">
        <f>EsPensTipoBRurH1!V23+EsPensTipoBRurH2!V23-EsPensTipoBRurH!V23</f>
        <v>0</v>
      </c>
      <c r="W23" s="116">
        <f>EsPensTipoBRurH1!W23+EsPensTipoBRurH2!W23-EsPensTipoBRurH!W23</f>
        <v>0</v>
      </c>
      <c r="X23" s="116">
        <f>EsPensTipoBRurH1!X23+EsPensTipoBRurH2!X23-EsPensTipoBRurH!X23</f>
        <v>0</v>
      </c>
      <c r="Y23" s="116">
        <f>EsPensTipoBRurH1!Y23+EsPensTipoBRurH2!Y23-EsPensTipoBRurH!Y23</f>
        <v>0</v>
      </c>
      <c r="Z23" s="116">
        <f>EsPensTipoBRurH1!Z23+EsPensTipoBRurH2!Z23-EsPensTipoBRurH!Z23</f>
        <v>0</v>
      </c>
      <c r="AA23" s="116">
        <f>EsPensTipoBRurH1!AA23+EsPensTipoBRurH2!AA23-EsPensTipoBRurH!AA23</f>
        <v>0</v>
      </c>
      <c r="AB23" s="116">
        <f>EsPensTipoBRurH1!AB23+EsPensTipoBRurH2!AB23-EsPensTipoBRurH!AB23</f>
        <v>0</v>
      </c>
      <c r="AC23" s="116">
        <f>EsPensTipoBRurH1!AC23+EsPensTipoBRurH2!AC23-EsPensTipoBRurH!AC23</f>
        <v>0</v>
      </c>
      <c r="AD23" s="116">
        <f>EsPensTipoBRurH1!AD23+EsPensTipoBRurH2!AD23-EsPensTipoBRurH!AD23</f>
        <v>0</v>
      </c>
      <c r="AE23" s="116">
        <f>EsPensTipoBRurH1!AE23+EsPensTipoBRurH2!AE23-EsPensTipoBRurH!AE23</f>
        <v>0</v>
      </c>
      <c r="AF23" s="116">
        <f>EsPensTipoBRurH1!AF23+EsPensTipoBRurH2!AF23-EsPensTipoBRurH!AF23</f>
        <v>0</v>
      </c>
      <c r="AG23" s="116">
        <f>EsPensTipoBRurH1!AG23+EsPensTipoBRurH2!AG23-EsPensTipoBRurH!AG23</f>
        <v>0</v>
      </c>
      <c r="AH23" s="116">
        <f>EsPensTipoBRurH1!AH23+EsPensTipoBRurH2!AH23-EsPensTipoBRurH!AH23</f>
        <v>0</v>
      </c>
      <c r="AI23" s="116">
        <f>EsPensTipoBRurH1!AI23+EsPensTipoBRurH2!AI23-EsPensTipoBRurH!AI23</f>
        <v>0</v>
      </c>
      <c r="AJ23" s="116">
        <f>EsPensTipoBRurH1!AJ23+EsPensTipoBRurH2!AJ23-EsPensTipoBRurH!AJ23</f>
        <v>0</v>
      </c>
      <c r="AK23" s="116">
        <f>EsPensTipoBRurH1!AK23+EsPensTipoBRurH2!AK23-EsPensTipoBRurH!AK23</f>
        <v>0</v>
      </c>
      <c r="AL23" s="116">
        <f>EsPensTipoBRurH1!AL23+EsPensTipoBRurH2!AL23-EsPensTipoBRurH!AL23</f>
        <v>0</v>
      </c>
      <c r="AM23" s="116">
        <f>EsPensTipoBRurH1!AM23+EsPensTipoBRurH2!AM23-EsPensTipoBRurH!AM23</f>
        <v>0</v>
      </c>
      <c r="AN23" s="116">
        <f>EsPensTipoBRurH1!AN23+EsPensTipoBRurH2!AN23-EsPensTipoBRurH!AN23</f>
        <v>0</v>
      </c>
      <c r="AO23" s="116">
        <f>EsPensTipoBRurH1!AO23+EsPensTipoBRurH2!AO23-EsPensTipoBRurH!AO23</f>
        <v>0</v>
      </c>
      <c r="AP23" s="116">
        <f>EsPensTipoBRurH1!AP23+EsPensTipoBRurH2!AP23-EsPensTipoBRurH!AP23</f>
        <v>0</v>
      </c>
      <c r="AQ23" s="116">
        <f>EsPensTipoBRurH1!AQ23+EsPensTipoBRurH2!AQ23-EsPensTipoBRurH!AQ23</f>
        <v>0</v>
      </c>
      <c r="AR23" s="116">
        <f>EsPensTipoBRurH1!AR23+EsPensTipoBRurH2!AR23-EsPensTipoBRurH!AR23</f>
        <v>0</v>
      </c>
      <c r="AS23" s="116">
        <f>EsPensTipoBRurH1!AS23+EsPensTipoBRurH2!AS23-EsPensTipoBRurH!AS23</f>
        <v>0</v>
      </c>
      <c r="AT23" s="116">
        <f>EsPensTipoBRurH1!AT23+EsPensTipoBRurH2!AT23-EsPensTipoBRurH!AT23</f>
        <v>0</v>
      </c>
      <c r="AU23" s="116">
        <f>EsPensTipoBRurH1!AU23+EsPensTipoBRurH2!AU23-EsPensTipoBRurH!AU23</f>
        <v>0</v>
      </c>
      <c r="AV23" s="116">
        <f>EsPensTipoBRurH1!AV23+EsPensTipoBRurH2!AV23-EsPensTipoBRurH!AV23</f>
        <v>0</v>
      </c>
      <c r="AW23" s="116">
        <f>EsPensTipoBRurH1!AW23+EsPensTipoBRurH2!AW23-EsPensTipoBRurH!AW23</f>
        <v>0</v>
      </c>
      <c r="AX23" s="116">
        <f>EsPensTipoBRurH1!AX23+EsPensTipoBRurH2!AX23-EsPensTipoBRurH!AX23</f>
        <v>0</v>
      </c>
      <c r="AY23" s="116">
        <f>EsPensTipoBRurH1!AY23+EsPensTipoBRurH2!AY23-EsPensTipoBRurH!AY23</f>
        <v>0</v>
      </c>
      <c r="AZ23" s="116">
        <f>EsPensTipoBRurH1!AZ23+EsPensTipoBRurH2!AZ23-EsPensTipoBRurH!AZ23</f>
        <v>0</v>
      </c>
      <c r="BA23" s="116">
        <f>EsPensTipoBRurH1!BA23+EsPensTipoBRurH2!BA23-EsPensTipoBRurH!BA23</f>
        <v>0</v>
      </c>
      <c r="BB23" s="116">
        <f>EsPensTipoBRurH1!BB23+EsPensTipoBRurH2!BB23-EsPensTipoBRurH!BB23</f>
        <v>0</v>
      </c>
      <c r="BC23" s="116">
        <f>EsPensTipoBRurH1!BC23+EsPensTipoBRurH2!BC23-EsPensTipoBRurH!BC23</f>
        <v>0</v>
      </c>
      <c r="BD23" s="116">
        <f>EsPensTipoBRurH1!BD23+EsPensTipoBRurH2!BD23-EsPensTipoBRurH!BD23</f>
        <v>0</v>
      </c>
      <c r="BE23" s="116">
        <f>EsPensTipoBRurH1!BE23+EsPensTipoBRurH2!BE23-EsPensTipoBRurH!BE23</f>
        <v>0</v>
      </c>
      <c r="BF23" s="116">
        <f>EsPensTipoBRurH1!BF23+EsPensTipoBRurH2!BF23-EsPensTipoBRurH!BF23</f>
        <v>0</v>
      </c>
      <c r="BG23" s="116">
        <f>EsPensTipoBRurH1!BG23+EsPensTipoBRurH2!BG23-EsPensTipoBRurH!BG23</f>
        <v>0</v>
      </c>
      <c r="BH23" s="116">
        <f>EsPensTipoBRurH1!BH23+EsPensTipoBRurH2!BH23-EsPensTipoBRurH!BH23</f>
        <v>0</v>
      </c>
      <c r="BI23" s="116">
        <f>EsPensTipoBRurH1!BI23+EsPensTipoBRurH2!BI23-EsPensTipoBRurH!BI23</f>
        <v>0</v>
      </c>
      <c r="BJ23" s="116">
        <f>EsPensTipoBRurH1!BJ23+EsPensTipoBRurH2!BJ23-EsPensTipoBRurH!BJ23</f>
        <v>0</v>
      </c>
    </row>
    <row r="24" spans="1:62" x14ac:dyDescent="0.3">
      <c r="A24" s="94">
        <v>22</v>
      </c>
      <c r="B24" s="95"/>
      <c r="C24" s="95"/>
      <c r="D24" s="95"/>
      <c r="E24" s="95"/>
      <c r="F24" s="95"/>
      <c r="G24" s="95"/>
      <c r="H24" s="95"/>
      <c r="I24" s="95"/>
      <c r="J24" s="95"/>
      <c r="K24" s="95"/>
      <c r="L24" s="95"/>
      <c r="M24" s="95"/>
      <c r="N24" s="95"/>
      <c r="O24" s="95"/>
      <c r="P24" s="96"/>
      <c r="Q24" s="116">
        <f>EsPensTipoBRurH1!Q24+EsPensTipoBRurH2!Q24-EsPensTipoBRurH!Q24</f>
        <v>0</v>
      </c>
      <c r="R24" s="116">
        <f>EsPensTipoBRurH1!R24+EsPensTipoBRurH2!R24-EsPensTipoBRurH!R24</f>
        <v>0</v>
      </c>
      <c r="S24" s="116">
        <f>EsPensTipoBRurH1!S24+EsPensTipoBRurH2!S24-EsPensTipoBRurH!S24</f>
        <v>0</v>
      </c>
      <c r="T24" s="116">
        <f>EsPensTipoBRurH1!T24+EsPensTipoBRurH2!T24-EsPensTipoBRurH!T24</f>
        <v>0</v>
      </c>
      <c r="U24" s="116">
        <f>EsPensTipoBRurH1!U24+EsPensTipoBRurH2!U24-EsPensTipoBRurH!U24</f>
        <v>0</v>
      </c>
      <c r="V24" s="116">
        <f>EsPensTipoBRurH1!V24+EsPensTipoBRurH2!V24-EsPensTipoBRurH!V24</f>
        <v>0</v>
      </c>
      <c r="W24" s="116">
        <f>EsPensTipoBRurH1!W24+EsPensTipoBRurH2!W24-EsPensTipoBRurH!W24</f>
        <v>0</v>
      </c>
      <c r="X24" s="116">
        <f>EsPensTipoBRurH1!X24+EsPensTipoBRurH2!X24-EsPensTipoBRurH!X24</f>
        <v>0</v>
      </c>
      <c r="Y24" s="116">
        <f>EsPensTipoBRurH1!Y24+EsPensTipoBRurH2!Y24-EsPensTipoBRurH!Y24</f>
        <v>0</v>
      </c>
      <c r="Z24" s="116">
        <f>EsPensTipoBRurH1!Z24+EsPensTipoBRurH2!Z24-EsPensTipoBRurH!Z24</f>
        <v>0</v>
      </c>
      <c r="AA24" s="116">
        <f>EsPensTipoBRurH1!AA24+EsPensTipoBRurH2!AA24-EsPensTipoBRurH!AA24</f>
        <v>0</v>
      </c>
      <c r="AB24" s="116">
        <f>EsPensTipoBRurH1!AB24+EsPensTipoBRurH2!AB24-EsPensTipoBRurH!AB24</f>
        <v>0</v>
      </c>
      <c r="AC24" s="116">
        <f>EsPensTipoBRurH1!AC24+EsPensTipoBRurH2!AC24-EsPensTipoBRurH!AC24</f>
        <v>0</v>
      </c>
      <c r="AD24" s="116">
        <f>EsPensTipoBRurH1!AD24+EsPensTipoBRurH2!AD24-EsPensTipoBRurH!AD24</f>
        <v>0</v>
      </c>
      <c r="AE24" s="116">
        <f>EsPensTipoBRurH1!AE24+EsPensTipoBRurH2!AE24-EsPensTipoBRurH!AE24</f>
        <v>0</v>
      </c>
      <c r="AF24" s="116">
        <f>EsPensTipoBRurH1!AF24+EsPensTipoBRurH2!AF24-EsPensTipoBRurH!AF24</f>
        <v>0</v>
      </c>
      <c r="AG24" s="116">
        <f>EsPensTipoBRurH1!AG24+EsPensTipoBRurH2!AG24-EsPensTipoBRurH!AG24</f>
        <v>0</v>
      </c>
      <c r="AH24" s="116">
        <f>EsPensTipoBRurH1!AH24+EsPensTipoBRurH2!AH24-EsPensTipoBRurH!AH24</f>
        <v>0</v>
      </c>
      <c r="AI24" s="116">
        <f>EsPensTipoBRurH1!AI24+EsPensTipoBRurH2!AI24-EsPensTipoBRurH!AI24</f>
        <v>0</v>
      </c>
      <c r="AJ24" s="116">
        <f>EsPensTipoBRurH1!AJ24+EsPensTipoBRurH2!AJ24-EsPensTipoBRurH!AJ24</f>
        <v>0</v>
      </c>
      <c r="AK24" s="116">
        <f>EsPensTipoBRurH1!AK24+EsPensTipoBRurH2!AK24-EsPensTipoBRurH!AK24</f>
        <v>0</v>
      </c>
      <c r="AL24" s="116">
        <f>EsPensTipoBRurH1!AL24+EsPensTipoBRurH2!AL24-EsPensTipoBRurH!AL24</f>
        <v>0</v>
      </c>
      <c r="AM24" s="116">
        <f>EsPensTipoBRurH1!AM24+EsPensTipoBRurH2!AM24-EsPensTipoBRurH!AM24</f>
        <v>0</v>
      </c>
      <c r="AN24" s="116">
        <f>EsPensTipoBRurH1!AN24+EsPensTipoBRurH2!AN24-EsPensTipoBRurH!AN24</f>
        <v>0</v>
      </c>
      <c r="AO24" s="116">
        <f>EsPensTipoBRurH1!AO24+EsPensTipoBRurH2!AO24-EsPensTipoBRurH!AO24</f>
        <v>0</v>
      </c>
      <c r="AP24" s="116">
        <f>EsPensTipoBRurH1!AP24+EsPensTipoBRurH2!AP24-EsPensTipoBRurH!AP24</f>
        <v>0</v>
      </c>
      <c r="AQ24" s="116">
        <f>EsPensTipoBRurH1!AQ24+EsPensTipoBRurH2!AQ24-EsPensTipoBRurH!AQ24</f>
        <v>0</v>
      </c>
      <c r="AR24" s="116">
        <f>EsPensTipoBRurH1!AR24+EsPensTipoBRurH2!AR24-EsPensTipoBRurH!AR24</f>
        <v>0</v>
      </c>
      <c r="AS24" s="116">
        <f>EsPensTipoBRurH1!AS24+EsPensTipoBRurH2!AS24-EsPensTipoBRurH!AS24</f>
        <v>0</v>
      </c>
      <c r="AT24" s="116">
        <f>EsPensTipoBRurH1!AT24+EsPensTipoBRurH2!AT24-EsPensTipoBRurH!AT24</f>
        <v>0</v>
      </c>
      <c r="AU24" s="116">
        <f>EsPensTipoBRurH1!AU24+EsPensTipoBRurH2!AU24-EsPensTipoBRurH!AU24</f>
        <v>0</v>
      </c>
      <c r="AV24" s="116">
        <f>EsPensTipoBRurH1!AV24+EsPensTipoBRurH2!AV24-EsPensTipoBRurH!AV24</f>
        <v>0</v>
      </c>
      <c r="AW24" s="116">
        <f>EsPensTipoBRurH1!AW24+EsPensTipoBRurH2!AW24-EsPensTipoBRurH!AW24</f>
        <v>0</v>
      </c>
      <c r="AX24" s="116">
        <f>EsPensTipoBRurH1!AX24+EsPensTipoBRurH2!AX24-EsPensTipoBRurH!AX24</f>
        <v>0</v>
      </c>
      <c r="AY24" s="116">
        <f>EsPensTipoBRurH1!AY24+EsPensTipoBRurH2!AY24-EsPensTipoBRurH!AY24</f>
        <v>0</v>
      </c>
      <c r="AZ24" s="116">
        <f>EsPensTipoBRurH1!AZ24+EsPensTipoBRurH2!AZ24-EsPensTipoBRurH!AZ24</f>
        <v>0</v>
      </c>
      <c r="BA24" s="116">
        <f>EsPensTipoBRurH1!BA24+EsPensTipoBRurH2!BA24-EsPensTipoBRurH!BA24</f>
        <v>0</v>
      </c>
      <c r="BB24" s="116">
        <f>EsPensTipoBRurH1!BB24+EsPensTipoBRurH2!BB24-EsPensTipoBRurH!BB24</f>
        <v>0</v>
      </c>
      <c r="BC24" s="116">
        <f>EsPensTipoBRurH1!BC24+EsPensTipoBRurH2!BC24-EsPensTipoBRurH!BC24</f>
        <v>0</v>
      </c>
      <c r="BD24" s="116">
        <f>EsPensTipoBRurH1!BD24+EsPensTipoBRurH2!BD24-EsPensTipoBRurH!BD24</f>
        <v>0</v>
      </c>
      <c r="BE24" s="116">
        <f>EsPensTipoBRurH1!BE24+EsPensTipoBRurH2!BE24-EsPensTipoBRurH!BE24</f>
        <v>0</v>
      </c>
      <c r="BF24" s="116">
        <f>EsPensTipoBRurH1!BF24+EsPensTipoBRurH2!BF24-EsPensTipoBRurH!BF24</f>
        <v>0</v>
      </c>
      <c r="BG24" s="116">
        <f>EsPensTipoBRurH1!BG24+EsPensTipoBRurH2!BG24-EsPensTipoBRurH!BG24</f>
        <v>0</v>
      </c>
      <c r="BH24" s="116">
        <f>EsPensTipoBRurH1!BH24+EsPensTipoBRurH2!BH24-EsPensTipoBRurH!BH24</f>
        <v>0</v>
      </c>
      <c r="BI24" s="116">
        <f>EsPensTipoBRurH1!BI24+EsPensTipoBRurH2!BI24-EsPensTipoBRurH!BI24</f>
        <v>0</v>
      </c>
      <c r="BJ24" s="116">
        <f>EsPensTipoBRurH1!BJ24+EsPensTipoBRurH2!BJ24-EsPensTipoBRurH!BJ24</f>
        <v>0</v>
      </c>
    </row>
    <row r="25" spans="1:62" x14ac:dyDescent="0.3">
      <c r="A25" s="94">
        <v>23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95"/>
      <c r="O25" s="95"/>
      <c r="P25" s="96"/>
      <c r="Q25" s="116">
        <f>EsPensTipoBRurH1!Q25+EsPensTipoBRurH2!Q25-EsPensTipoBRurH!Q25</f>
        <v>0</v>
      </c>
      <c r="R25" s="116">
        <f>EsPensTipoBRurH1!R25+EsPensTipoBRurH2!R25-EsPensTipoBRurH!R25</f>
        <v>0</v>
      </c>
      <c r="S25" s="116">
        <f>EsPensTipoBRurH1!S25+EsPensTipoBRurH2!S25-EsPensTipoBRurH!S25</f>
        <v>0</v>
      </c>
      <c r="T25" s="116">
        <f>EsPensTipoBRurH1!T25+EsPensTipoBRurH2!T25-EsPensTipoBRurH!T25</f>
        <v>0</v>
      </c>
      <c r="U25" s="116">
        <f>EsPensTipoBRurH1!U25+EsPensTipoBRurH2!U25-EsPensTipoBRurH!U25</f>
        <v>0</v>
      </c>
      <c r="V25" s="116">
        <f>EsPensTipoBRurH1!V25+EsPensTipoBRurH2!V25-EsPensTipoBRurH!V25</f>
        <v>0</v>
      </c>
      <c r="W25" s="116">
        <f>EsPensTipoBRurH1!W25+EsPensTipoBRurH2!W25-EsPensTipoBRurH!W25</f>
        <v>0</v>
      </c>
      <c r="X25" s="116">
        <f>EsPensTipoBRurH1!X25+EsPensTipoBRurH2!X25-EsPensTipoBRurH!X25</f>
        <v>0</v>
      </c>
      <c r="Y25" s="116">
        <f>EsPensTipoBRurH1!Y25+EsPensTipoBRurH2!Y25-EsPensTipoBRurH!Y25</f>
        <v>0</v>
      </c>
      <c r="Z25" s="116">
        <f>EsPensTipoBRurH1!Z25+EsPensTipoBRurH2!Z25-EsPensTipoBRurH!Z25</f>
        <v>0</v>
      </c>
      <c r="AA25" s="116">
        <f>EsPensTipoBRurH1!AA25+EsPensTipoBRurH2!AA25-EsPensTipoBRurH!AA25</f>
        <v>0</v>
      </c>
      <c r="AB25" s="116">
        <f>EsPensTipoBRurH1!AB25+EsPensTipoBRurH2!AB25-EsPensTipoBRurH!AB25</f>
        <v>0</v>
      </c>
      <c r="AC25" s="116">
        <f>EsPensTipoBRurH1!AC25+EsPensTipoBRurH2!AC25-EsPensTipoBRurH!AC25</f>
        <v>0</v>
      </c>
      <c r="AD25" s="116">
        <f>EsPensTipoBRurH1!AD25+EsPensTipoBRurH2!AD25-EsPensTipoBRurH!AD25</f>
        <v>0</v>
      </c>
      <c r="AE25" s="116">
        <f>EsPensTipoBRurH1!AE25+EsPensTipoBRurH2!AE25-EsPensTipoBRurH!AE25</f>
        <v>0</v>
      </c>
      <c r="AF25" s="116">
        <f>EsPensTipoBRurH1!AF25+EsPensTipoBRurH2!AF25-EsPensTipoBRurH!AF25</f>
        <v>0</v>
      </c>
      <c r="AG25" s="116">
        <f>EsPensTipoBRurH1!AG25+EsPensTipoBRurH2!AG25-EsPensTipoBRurH!AG25</f>
        <v>0</v>
      </c>
      <c r="AH25" s="116">
        <f>EsPensTipoBRurH1!AH25+EsPensTipoBRurH2!AH25-EsPensTipoBRurH!AH25</f>
        <v>0</v>
      </c>
      <c r="AI25" s="116">
        <f>EsPensTipoBRurH1!AI25+EsPensTipoBRurH2!AI25-EsPensTipoBRurH!AI25</f>
        <v>0</v>
      </c>
      <c r="AJ25" s="116">
        <f>EsPensTipoBRurH1!AJ25+EsPensTipoBRurH2!AJ25-EsPensTipoBRurH!AJ25</f>
        <v>0</v>
      </c>
      <c r="AK25" s="116">
        <f>EsPensTipoBRurH1!AK25+EsPensTipoBRurH2!AK25-EsPensTipoBRurH!AK25</f>
        <v>0</v>
      </c>
      <c r="AL25" s="116">
        <f>EsPensTipoBRurH1!AL25+EsPensTipoBRurH2!AL25-EsPensTipoBRurH!AL25</f>
        <v>0</v>
      </c>
      <c r="AM25" s="116">
        <f>EsPensTipoBRurH1!AM25+EsPensTipoBRurH2!AM25-EsPensTipoBRurH!AM25</f>
        <v>0</v>
      </c>
      <c r="AN25" s="116">
        <f>EsPensTipoBRurH1!AN25+EsPensTipoBRurH2!AN25-EsPensTipoBRurH!AN25</f>
        <v>0</v>
      </c>
      <c r="AO25" s="116">
        <f>EsPensTipoBRurH1!AO25+EsPensTipoBRurH2!AO25-EsPensTipoBRurH!AO25</f>
        <v>0</v>
      </c>
      <c r="AP25" s="116">
        <f>EsPensTipoBRurH1!AP25+EsPensTipoBRurH2!AP25-EsPensTipoBRurH!AP25</f>
        <v>0</v>
      </c>
      <c r="AQ25" s="116">
        <f>EsPensTipoBRurH1!AQ25+EsPensTipoBRurH2!AQ25-EsPensTipoBRurH!AQ25</f>
        <v>0</v>
      </c>
      <c r="AR25" s="116">
        <f>EsPensTipoBRurH1!AR25+EsPensTipoBRurH2!AR25-EsPensTipoBRurH!AR25</f>
        <v>0</v>
      </c>
      <c r="AS25" s="116">
        <f>EsPensTipoBRurH1!AS25+EsPensTipoBRurH2!AS25-EsPensTipoBRurH!AS25</f>
        <v>0</v>
      </c>
      <c r="AT25" s="116">
        <f>EsPensTipoBRurH1!AT25+EsPensTipoBRurH2!AT25-EsPensTipoBRurH!AT25</f>
        <v>0</v>
      </c>
      <c r="AU25" s="116">
        <f>EsPensTipoBRurH1!AU25+EsPensTipoBRurH2!AU25-EsPensTipoBRurH!AU25</f>
        <v>0</v>
      </c>
      <c r="AV25" s="116">
        <f>EsPensTipoBRurH1!AV25+EsPensTipoBRurH2!AV25-EsPensTipoBRurH!AV25</f>
        <v>0</v>
      </c>
      <c r="AW25" s="116">
        <f>EsPensTipoBRurH1!AW25+EsPensTipoBRurH2!AW25-EsPensTipoBRurH!AW25</f>
        <v>0</v>
      </c>
      <c r="AX25" s="116">
        <f>EsPensTipoBRurH1!AX25+EsPensTipoBRurH2!AX25-EsPensTipoBRurH!AX25</f>
        <v>0</v>
      </c>
      <c r="AY25" s="116">
        <f>EsPensTipoBRurH1!AY25+EsPensTipoBRurH2!AY25-EsPensTipoBRurH!AY25</f>
        <v>0</v>
      </c>
      <c r="AZ25" s="116">
        <f>EsPensTipoBRurH1!AZ25+EsPensTipoBRurH2!AZ25-EsPensTipoBRurH!AZ25</f>
        <v>0</v>
      </c>
      <c r="BA25" s="116">
        <f>EsPensTipoBRurH1!BA25+EsPensTipoBRurH2!BA25-EsPensTipoBRurH!BA25</f>
        <v>0</v>
      </c>
      <c r="BB25" s="116">
        <f>EsPensTipoBRurH1!BB25+EsPensTipoBRurH2!BB25-EsPensTipoBRurH!BB25</f>
        <v>0</v>
      </c>
      <c r="BC25" s="116">
        <f>EsPensTipoBRurH1!BC25+EsPensTipoBRurH2!BC25-EsPensTipoBRurH!BC25</f>
        <v>0</v>
      </c>
      <c r="BD25" s="116">
        <f>EsPensTipoBRurH1!BD25+EsPensTipoBRurH2!BD25-EsPensTipoBRurH!BD25</f>
        <v>0</v>
      </c>
      <c r="BE25" s="116">
        <f>EsPensTipoBRurH1!BE25+EsPensTipoBRurH2!BE25-EsPensTipoBRurH!BE25</f>
        <v>0</v>
      </c>
      <c r="BF25" s="116">
        <f>EsPensTipoBRurH1!BF25+EsPensTipoBRurH2!BF25-EsPensTipoBRurH!BF25</f>
        <v>0</v>
      </c>
      <c r="BG25" s="116">
        <f>EsPensTipoBRurH1!BG25+EsPensTipoBRurH2!BG25-EsPensTipoBRurH!BG25</f>
        <v>0</v>
      </c>
      <c r="BH25" s="116">
        <f>EsPensTipoBRurH1!BH25+EsPensTipoBRurH2!BH25-EsPensTipoBRurH!BH25</f>
        <v>0</v>
      </c>
      <c r="BI25" s="116">
        <f>EsPensTipoBRurH1!BI25+EsPensTipoBRurH2!BI25-EsPensTipoBRurH!BI25</f>
        <v>0</v>
      </c>
      <c r="BJ25" s="116">
        <f>EsPensTipoBRurH1!BJ25+EsPensTipoBRurH2!BJ25-EsPensTipoBRurH!BJ25</f>
        <v>0</v>
      </c>
    </row>
    <row r="26" spans="1:62" x14ac:dyDescent="0.3">
      <c r="A26" s="94">
        <v>24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95"/>
      <c r="O26" s="95"/>
      <c r="P26" s="96"/>
      <c r="Q26" s="116">
        <f>EsPensTipoBRurH1!Q26+EsPensTipoBRurH2!Q26-EsPensTipoBRurH!Q26</f>
        <v>0</v>
      </c>
      <c r="R26" s="116">
        <f>EsPensTipoBRurH1!R26+EsPensTipoBRurH2!R26-EsPensTipoBRurH!R26</f>
        <v>0</v>
      </c>
      <c r="S26" s="116">
        <f>EsPensTipoBRurH1!S26+EsPensTipoBRurH2!S26-EsPensTipoBRurH!S26</f>
        <v>0</v>
      </c>
      <c r="T26" s="116">
        <f>EsPensTipoBRurH1!T26+EsPensTipoBRurH2!T26-EsPensTipoBRurH!T26</f>
        <v>0</v>
      </c>
      <c r="U26" s="116">
        <f>EsPensTipoBRurH1!U26+EsPensTipoBRurH2!U26-EsPensTipoBRurH!U26</f>
        <v>0</v>
      </c>
      <c r="V26" s="116">
        <f>EsPensTipoBRurH1!V26+EsPensTipoBRurH2!V26-EsPensTipoBRurH!V26</f>
        <v>0</v>
      </c>
      <c r="W26" s="116">
        <f>EsPensTipoBRurH1!W26+EsPensTipoBRurH2!W26-EsPensTipoBRurH!W26</f>
        <v>0</v>
      </c>
      <c r="X26" s="116">
        <f>EsPensTipoBRurH1!X26+EsPensTipoBRurH2!X26-EsPensTipoBRurH!X26</f>
        <v>0</v>
      </c>
      <c r="Y26" s="116">
        <f>EsPensTipoBRurH1!Y26+EsPensTipoBRurH2!Y26-EsPensTipoBRurH!Y26</f>
        <v>0</v>
      </c>
      <c r="Z26" s="116">
        <f>EsPensTipoBRurH1!Z26+EsPensTipoBRurH2!Z26-EsPensTipoBRurH!Z26</f>
        <v>0</v>
      </c>
      <c r="AA26" s="116">
        <f>EsPensTipoBRurH1!AA26+EsPensTipoBRurH2!AA26-EsPensTipoBRurH!AA26</f>
        <v>0</v>
      </c>
      <c r="AB26" s="116">
        <f>EsPensTipoBRurH1!AB26+EsPensTipoBRurH2!AB26-EsPensTipoBRurH!AB26</f>
        <v>0</v>
      </c>
      <c r="AC26" s="116">
        <f>EsPensTipoBRurH1!AC26+EsPensTipoBRurH2!AC26-EsPensTipoBRurH!AC26</f>
        <v>0</v>
      </c>
      <c r="AD26" s="116">
        <f>EsPensTipoBRurH1!AD26+EsPensTipoBRurH2!AD26-EsPensTipoBRurH!AD26</f>
        <v>0</v>
      </c>
      <c r="AE26" s="116">
        <f>EsPensTipoBRurH1!AE26+EsPensTipoBRurH2!AE26-EsPensTipoBRurH!AE26</f>
        <v>0</v>
      </c>
      <c r="AF26" s="116">
        <f>EsPensTipoBRurH1!AF26+EsPensTipoBRurH2!AF26-EsPensTipoBRurH!AF26</f>
        <v>0</v>
      </c>
      <c r="AG26" s="116">
        <f>EsPensTipoBRurH1!AG26+EsPensTipoBRurH2!AG26-EsPensTipoBRurH!AG26</f>
        <v>0</v>
      </c>
      <c r="AH26" s="116">
        <f>EsPensTipoBRurH1!AH26+EsPensTipoBRurH2!AH26-EsPensTipoBRurH!AH26</f>
        <v>0</v>
      </c>
      <c r="AI26" s="116">
        <f>EsPensTipoBRurH1!AI26+EsPensTipoBRurH2!AI26-EsPensTipoBRurH!AI26</f>
        <v>0</v>
      </c>
      <c r="AJ26" s="116">
        <f>EsPensTipoBRurH1!AJ26+EsPensTipoBRurH2!AJ26-EsPensTipoBRurH!AJ26</f>
        <v>0</v>
      </c>
      <c r="AK26" s="116">
        <f>EsPensTipoBRurH1!AK26+EsPensTipoBRurH2!AK26-EsPensTipoBRurH!AK26</f>
        <v>0</v>
      </c>
      <c r="AL26" s="116">
        <f>EsPensTipoBRurH1!AL26+EsPensTipoBRurH2!AL26-EsPensTipoBRurH!AL26</f>
        <v>0</v>
      </c>
      <c r="AM26" s="116">
        <f>EsPensTipoBRurH1!AM26+EsPensTipoBRurH2!AM26-EsPensTipoBRurH!AM26</f>
        <v>0</v>
      </c>
      <c r="AN26" s="116">
        <f>EsPensTipoBRurH1!AN26+EsPensTipoBRurH2!AN26-EsPensTipoBRurH!AN26</f>
        <v>0</v>
      </c>
      <c r="AO26" s="116">
        <f>EsPensTipoBRurH1!AO26+EsPensTipoBRurH2!AO26-EsPensTipoBRurH!AO26</f>
        <v>0</v>
      </c>
      <c r="AP26" s="116">
        <f>EsPensTipoBRurH1!AP26+EsPensTipoBRurH2!AP26-EsPensTipoBRurH!AP26</f>
        <v>0</v>
      </c>
      <c r="AQ26" s="116">
        <f>EsPensTipoBRurH1!AQ26+EsPensTipoBRurH2!AQ26-EsPensTipoBRurH!AQ26</f>
        <v>0</v>
      </c>
      <c r="AR26" s="116">
        <f>EsPensTipoBRurH1!AR26+EsPensTipoBRurH2!AR26-EsPensTipoBRurH!AR26</f>
        <v>0</v>
      </c>
      <c r="AS26" s="116">
        <f>EsPensTipoBRurH1!AS26+EsPensTipoBRurH2!AS26-EsPensTipoBRurH!AS26</f>
        <v>0</v>
      </c>
      <c r="AT26" s="116">
        <f>EsPensTipoBRurH1!AT26+EsPensTipoBRurH2!AT26-EsPensTipoBRurH!AT26</f>
        <v>0</v>
      </c>
      <c r="AU26" s="116">
        <f>EsPensTipoBRurH1!AU26+EsPensTipoBRurH2!AU26-EsPensTipoBRurH!AU26</f>
        <v>0</v>
      </c>
      <c r="AV26" s="116">
        <f>EsPensTipoBRurH1!AV26+EsPensTipoBRurH2!AV26-EsPensTipoBRurH!AV26</f>
        <v>0</v>
      </c>
      <c r="AW26" s="116">
        <f>EsPensTipoBRurH1!AW26+EsPensTipoBRurH2!AW26-EsPensTipoBRurH!AW26</f>
        <v>0</v>
      </c>
      <c r="AX26" s="116">
        <f>EsPensTipoBRurH1!AX26+EsPensTipoBRurH2!AX26-EsPensTipoBRurH!AX26</f>
        <v>0</v>
      </c>
      <c r="AY26" s="116">
        <f>EsPensTipoBRurH1!AY26+EsPensTipoBRurH2!AY26-EsPensTipoBRurH!AY26</f>
        <v>0</v>
      </c>
      <c r="AZ26" s="116">
        <f>EsPensTipoBRurH1!AZ26+EsPensTipoBRurH2!AZ26-EsPensTipoBRurH!AZ26</f>
        <v>0</v>
      </c>
      <c r="BA26" s="116">
        <f>EsPensTipoBRurH1!BA26+EsPensTipoBRurH2!BA26-EsPensTipoBRurH!BA26</f>
        <v>0</v>
      </c>
      <c r="BB26" s="116">
        <f>EsPensTipoBRurH1!BB26+EsPensTipoBRurH2!BB26-EsPensTipoBRurH!BB26</f>
        <v>0</v>
      </c>
      <c r="BC26" s="116">
        <f>EsPensTipoBRurH1!BC26+EsPensTipoBRurH2!BC26-EsPensTipoBRurH!BC26</f>
        <v>0</v>
      </c>
      <c r="BD26" s="116">
        <f>EsPensTipoBRurH1!BD26+EsPensTipoBRurH2!BD26-EsPensTipoBRurH!BD26</f>
        <v>0</v>
      </c>
      <c r="BE26" s="116">
        <f>EsPensTipoBRurH1!BE26+EsPensTipoBRurH2!BE26-EsPensTipoBRurH!BE26</f>
        <v>0</v>
      </c>
      <c r="BF26" s="116">
        <f>EsPensTipoBRurH1!BF26+EsPensTipoBRurH2!BF26-EsPensTipoBRurH!BF26</f>
        <v>0</v>
      </c>
      <c r="BG26" s="116">
        <f>EsPensTipoBRurH1!BG26+EsPensTipoBRurH2!BG26-EsPensTipoBRurH!BG26</f>
        <v>0</v>
      </c>
      <c r="BH26" s="116">
        <f>EsPensTipoBRurH1!BH26+EsPensTipoBRurH2!BH26-EsPensTipoBRurH!BH26</f>
        <v>0</v>
      </c>
      <c r="BI26" s="116">
        <f>EsPensTipoBRurH1!BI26+EsPensTipoBRurH2!BI26-EsPensTipoBRurH!BI26</f>
        <v>0</v>
      </c>
      <c r="BJ26" s="116">
        <f>EsPensTipoBRurH1!BJ26+EsPensTipoBRurH2!BJ26-EsPensTipoBRurH!BJ26</f>
        <v>0</v>
      </c>
    </row>
    <row r="27" spans="1:62" x14ac:dyDescent="0.3">
      <c r="A27" s="94">
        <v>25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  <c r="O27" s="95"/>
      <c r="P27" s="96"/>
      <c r="Q27" s="116">
        <f>EsPensTipoBRurH1!Q27+EsPensTipoBRurH2!Q27-EsPensTipoBRurH!Q27</f>
        <v>0</v>
      </c>
      <c r="R27" s="116">
        <f>EsPensTipoBRurH1!R27+EsPensTipoBRurH2!R27-EsPensTipoBRurH!R27</f>
        <v>0</v>
      </c>
      <c r="S27" s="116">
        <f>EsPensTipoBRurH1!S27+EsPensTipoBRurH2!S27-EsPensTipoBRurH!S27</f>
        <v>0</v>
      </c>
      <c r="T27" s="116">
        <f>EsPensTipoBRurH1!T27+EsPensTipoBRurH2!T27-EsPensTipoBRurH!T27</f>
        <v>0</v>
      </c>
      <c r="U27" s="116">
        <f>EsPensTipoBRurH1!U27+EsPensTipoBRurH2!U27-EsPensTipoBRurH!U27</f>
        <v>0</v>
      </c>
      <c r="V27" s="116">
        <f>EsPensTipoBRurH1!V27+EsPensTipoBRurH2!V27-EsPensTipoBRurH!V27</f>
        <v>0</v>
      </c>
      <c r="W27" s="116">
        <f>EsPensTipoBRurH1!W27+EsPensTipoBRurH2!W27-EsPensTipoBRurH!W27</f>
        <v>0</v>
      </c>
      <c r="X27" s="116">
        <f>EsPensTipoBRurH1!X27+EsPensTipoBRurH2!X27-EsPensTipoBRurH!X27</f>
        <v>0</v>
      </c>
      <c r="Y27" s="116">
        <f>EsPensTipoBRurH1!Y27+EsPensTipoBRurH2!Y27-EsPensTipoBRurH!Y27</f>
        <v>0</v>
      </c>
      <c r="Z27" s="116">
        <f>EsPensTipoBRurH1!Z27+EsPensTipoBRurH2!Z27-EsPensTipoBRurH!Z27</f>
        <v>0</v>
      </c>
      <c r="AA27" s="116">
        <f>EsPensTipoBRurH1!AA27+EsPensTipoBRurH2!AA27-EsPensTipoBRurH!AA27</f>
        <v>0</v>
      </c>
      <c r="AB27" s="116">
        <f>EsPensTipoBRurH1!AB27+EsPensTipoBRurH2!AB27-EsPensTipoBRurH!AB27</f>
        <v>0</v>
      </c>
      <c r="AC27" s="116">
        <f>EsPensTipoBRurH1!AC27+EsPensTipoBRurH2!AC27-EsPensTipoBRurH!AC27</f>
        <v>0</v>
      </c>
      <c r="AD27" s="116">
        <f>EsPensTipoBRurH1!AD27+EsPensTipoBRurH2!AD27-EsPensTipoBRurH!AD27</f>
        <v>0</v>
      </c>
      <c r="AE27" s="116">
        <f>EsPensTipoBRurH1!AE27+EsPensTipoBRurH2!AE27-EsPensTipoBRurH!AE27</f>
        <v>0</v>
      </c>
      <c r="AF27" s="116">
        <f>EsPensTipoBRurH1!AF27+EsPensTipoBRurH2!AF27-EsPensTipoBRurH!AF27</f>
        <v>0</v>
      </c>
      <c r="AG27" s="116">
        <f>EsPensTipoBRurH1!AG27+EsPensTipoBRurH2!AG27-EsPensTipoBRurH!AG27</f>
        <v>0</v>
      </c>
      <c r="AH27" s="116">
        <f>EsPensTipoBRurH1!AH27+EsPensTipoBRurH2!AH27-EsPensTipoBRurH!AH27</f>
        <v>0</v>
      </c>
      <c r="AI27" s="116">
        <f>EsPensTipoBRurH1!AI27+EsPensTipoBRurH2!AI27-EsPensTipoBRurH!AI27</f>
        <v>0</v>
      </c>
      <c r="AJ27" s="116">
        <f>EsPensTipoBRurH1!AJ27+EsPensTipoBRurH2!AJ27-EsPensTipoBRurH!AJ27</f>
        <v>0</v>
      </c>
      <c r="AK27" s="116">
        <f>EsPensTipoBRurH1!AK27+EsPensTipoBRurH2!AK27-EsPensTipoBRurH!AK27</f>
        <v>0</v>
      </c>
      <c r="AL27" s="116">
        <f>EsPensTipoBRurH1!AL27+EsPensTipoBRurH2!AL27-EsPensTipoBRurH!AL27</f>
        <v>0</v>
      </c>
      <c r="AM27" s="116">
        <f>EsPensTipoBRurH1!AM27+EsPensTipoBRurH2!AM27-EsPensTipoBRurH!AM27</f>
        <v>0</v>
      </c>
      <c r="AN27" s="116">
        <f>EsPensTipoBRurH1!AN27+EsPensTipoBRurH2!AN27-EsPensTipoBRurH!AN27</f>
        <v>0</v>
      </c>
      <c r="AO27" s="116">
        <f>EsPensTipoBRurH1!AO27+EsPensTipoBRurH2!AO27-EsPensTipoBRurH!AO27</f>
        <v>0</v>
      </c>
      <c r="AP27" s="116">
        <f>EsPensTipoBRurH1!AP27+EsPensTipoBRurH2!AP27-EsPensTipoBRurH!AP27</f>
        <v>0</v>
      </c>
      <c r="AQ27" s="116">
        <f>EsPensTipoBRurH1!AQ27+EsPensTipoBRurH2!AQ27-EsPensTipoBRurH!AQ27</f>
        <v>0</v>
      </c>
      <c r="AR27" s="116">
        <f>EsPensTipoBRurH1!AR27+EsPensTipoBRurH2!AR27-EsPensTipoBRurH!AR27</f>
        <v>0</v>
      </c>
      <c r="AS27" s="116">
        <f>EsPensTipoBRurH1!AS27+EsPensTipoBRurH2!AS27-EsPensTipoBRurH!AS27</f>
        <v>0</v>
      </c>
      <c r="AT27" s="116">
        <f>EsPensTipoBRurH1!AT27+EsPensTipoBRurH2!AT27-EsPensTipoBRurH!AT27</f>
        <v>0</v>
      </c>
      <c r="AU27" s="116">
        <f>EsPensTipoBRurH1!AU27+EsPensTipoBRurH2!AU27-EsPensTipoBRurH!AU27</f>
        <v>0</v>
      </c>
      <c r="AV27" s="116">
        <f>EsPensTipoBRurH1!AV27+EsPensTipoBRurH2!AV27-EsPensTipoBRurH!AV27</f>
        <v>0</v>
      </c>
      <c r="AW27" s="116">
        <f>EsPensTipoBRurH1!AW27+EsPensTipoBRurH2!AW27-EsPensTipoBRurH!AW27</f>
        <v>0</v>
      </c>
      <c r="AX27" s="116">
        <f>EsPensTipoBRurH1!AX27+EsPensTipoBRurH2!AX27-EsPensTipoBRurH!AX27</f>
        <v>0</v>
      </c>
      <c r="AY27" s="116">
        <f>EsPensTipoBRurH1!AY27+EsPensTipoBRurH2!AY27-EsPensTipoBRurH!AY27</f>
        <v>0</v>
      </c>
      <c r="AZ27" s="116">
        <f>EsPensTipoBRurH1!AZ27+EsPensTipoBRurH2!AZ27-EsPensTipoBRurH!AZ27</f>
        <v>0</v>
      </c>
      <c r="BA27" s="116">
        <f>EsPensTipoBRurH1!BA27+EsPensTipoBRurH2!BA27-EsPensTipoBRurH!BA27</f>
        <v>0</v>
      </c>
      <c r="BB27" s="116">
        <f>EsPensTipoBRurH1!BB27+EsPensTipoBRurH2!BB27-EsPensTipoBRurH!BB27</f>
        <v>0</v>
      </c>
      <c r="BC27" s="116">
        <f>EsPensTipoBRurH1!BC27+EsPensTipoBRurH2!BC27-EsPensTipoBRurH!BC27</f>
        <v>0</v>
      </c>
      <c r="BD27" s="116">
        <f>EsPensTipoBRurH1!BD27+EsPensTipoBRurH2!BD27-EsPensTipoBRurH!BD27</f>
        <v>0</v>
      </c>
      <c r="BE27" s="116">
        <f>EsPensTipoBRurH1!BE27+EsPensTipoBRurH2!BE27-EsPensTipoBRurH!BE27</f>
        <v>0</v>
      </c>
      <c r="BF27" s="116">
        <f>EsPensTipoBRurH1!BF27+EsPensTipoBRurH2!BF27-EsPensTipoBRurH!BF27</f>
        <v>0</v>
      </c>
      <c r="BG27" s="116">
        <f>EsPensTipoBRurH1!BG27+EsPensTipoBRurH2!BG27-EsPensTipoBRurH!BG27</f>
        <v>0</v>
      </c>
      <c r="BH27" s="116">
        <f>EsPensTipoBRurH1!BH27+EsPensTipoBRurH2!BH27-EsPensTipoBRurH!BH27</f>
        <v>0</v>
      </c>
      <c r="BI27" s="116">
        <f>EsPensTipoBRurH1!BI27+EsPensTipoBRurH2!BI27-EsPensTipoBRurH!BI27</f>
        <v>0</v>
      </c>
      <c r="BJ27" s="116">
        <f>EsPensTipoBRurH1!BJ27+EsPensTipoBRurH2!BJ27-EsPensTipoBRurH!BJ27</f>
        <v>0</v>
      </c>
    </row>
    <row r="28" spans="1:62" x14ac:dyDescent="0.3">
      <c r="A28" s="94">
        <v>26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  <c r="O28" s="95"/>
      <c r="P28" s="96"/>
      <c r="Q28" s="116">
        <f>EsPensTipoBRurH1!Q28+EsPensTipoBRurH2!Q28-EsPensTipoBRurH!Q28</f>
        <v>0</v>
      </c>
      <c r="R28" s="116">
        <f>EsPensTipoBRurH1!R28+EsPensTipoBRurH2!R28-EsPensTipoBRurH!R28</f>
        <v>0</v>
      </c>
      <c r="S28" s="116">
        <f>EsPensTipoBRurH1!S28+EsPensTipoBRurH2!S28-EsPensTipoBRurH!S28</f>
        <v>0</v>
      </c>
      <c r="T28" s="116">
        <f>EsPensTipoBRurH1!T28+EsPensTipoBRurH2!T28-EsPensTipoBRurH!T28</f>
        <v>0</v>
      </c>
      <c r="U28" s="116">
        <f>EsPensTipoBRurH1!U28+EsPensTipoBRurH2!U28-EsPensTipoBRurH!U28</f>
        <v>0</v>
      </c>
      <c r="V28" s="116">
        <f>EsPensTipoBRurH1!V28+EsPensTipoBRurH2!V28-EsPensTipoBRurH!V28</f>
        <v>0</v>
      </c>
      <c r="W28" s="116">
        <f>EsPensTipoBRurH1!W28+EsPensTipoBRurH2!W28-EsPensTipoBRurH!W28</f>
        <v>0</v>
      </c>
      <c r="X28" s="116">
        <f>EsPensTipoBRurH1!X28+EsPensTipoBRurH2!X28-EsPensTipoBRurH!X28</f>
        <v>0</v>
      </c>
      <c r="Y28" s="116">
        <f>EsPensTipoBRurH1!Y28+EsPensTipoBRurH2!Y28-EsPensTipoBRurH!Y28</f>
        <v>0</v>
      </c>
      <c r="Z28" s="116">
        <f>EsPensTipoBRurH1!Z28+EsPensTipoBRurH2!Z28-EsPensTipoBRurH!Z28</f>
        <v>0</v>
      </c>
      <c r="AA28" s="116">
        <f>EsPensTipoBRurH1!AA28+EsPensTipoBRurH2!AA28-EsPensTipoBRurH!AA28</f>
        <v>0</v>
      </c>
      <c r="AB28" s="116">
        <f>EsPensTipoBRurH1!AB28+EsPensTipoBRurH2!AB28-EsPensTipoBRurH!AB28</f>
        <v>0</v>
      </c>
      <c r="AC28" s="116">
        <f>EsPensTipoBRurH1!AC28+EsPensTipoBRurH2!AC28-EsPensTipoBRurH!AC28</f>
        <v>0</v>
      </c>
      <c r="AD28" s="116">
        <f>EsPensTipoBRurH1!AD28+EsPensTipoBRurH2!AD28-EsPensTipoBRurH!AD28</f>
        <v>0</v>
      </c>
      <c r="AE28" s="116">
        <f>EsPensTipoBRurH1!AE28+EsPensTipoBRurH2!AE28-EsPensTipoBRurH!AE28</f>
        <v>0</v>
      </c>
      <c r="AF28" s="116">
        <f>EsPensTipoBRurH1!AF28+EsPensTipoBRurH2!AF28-EsPensTipoBRurH!AF28</f>
        <v>0</v>
      </c>
      <c r="AG28" s="116">
        <f>EsPensTipoBRurH1!AG28+EsPensTipoBRurH2!AG28-EsPensTipoBRurH!AG28</f>
        <v>0</v>
      </c>
      <c r="AH28" s="116">
        <f>EsPensTipoBRurH1!AH28+EsPensTipoBRurH2!AH28-EsPensTipoBRurH!AH28</f>
        <v>0</v>
      </c>
      <c r="AI28" s="116">
        <f>EsPensTipoBRurH1!AI28+EsPensTipoBRurH2!AI28-EsPensTipoBRurH!AI28</f>
        <v>0</v>
      </c>
      <c r="AJ28" s="116">
        <f>EsPensTipoBRurH1!AJ28+EsPensTipoBRurH2!AJ28-EsPensTipoBRurH!AJ28</f>
        <v>0</v>
      </c>
      <c r="AK28" s="116">
        <f>EsPensTipoBRurH1!AK28+EsPensTipoBRurH2!AK28-EsPensTipoBRurH!AK28</f>
        <v>0</v>
      </c>
      <c r="AL28" s="116">
        <f>EsPensTipoBRurH1!AL28+EsPensTipoBRurH2!AL28-EsPensTipoBRurH!AL28</f>
        <v>0</v>
      </c>
      <c r="AM28" s="116">
        <f>EsPensTipoBRurH1!AM28+EsPensTipoBRurH2!AM28-EsPensTipoBRurH!AM28</f>
        <v>0</v>
      </c>
      <c r="AN28" s="116">
        <f>EsPensTipoBRurH1!AN28+EsPensTipoBRurH2!AN28-EsPensTipoBRurH!AN28</f>
        <v>0</v>
      </c>
      <c r="AO28" s="116">
        <f>EsPensTipoBRurH1!AO28+EsPensTipoBRurH2!AO28-EsPensTipoBRurH!AO28</f>
        <v>0</v>
      </c>
      <c r="AP28" s="116">
        <f>EsPensTipoBRurH1!AP28+EsPensTipoBRurH2!AP28-EsPensTipoBRurH!AP28</f>
        <v>0</v>
      </c>
      <c r="AQ28" s="116">
        <f>EsPensTipoBRurH1!AQ28+EsPensTipoBRurH2!AQ28-EsPensTipoBRurH!AQ28</f>
        <v>0</v>
      </c>
      <c r="AR28" s="116">
        <f>EsPensTipoBRurH1!AR28+EsPensTipoBRurH2!AR28-EsPensTipoBRurH!AR28</f>
        <v>0</v>
      </c>
      <c r="AS28" s="116">
        <f>EsPensTipoBRurH1!AS28+EsPensTipoBRurH2!AS28-EsPensTipoBRurH!AS28</f>
        <v>0</v>
      </c>
      <c r="AT28" s="116">
        <f>EsPensTipoBRurH1!AT28+EsPensTipoBRurH2!AT28-EsPensTipoBRurH!AT28</f>
        <v>0</v>
      </c>
      <c r="AU28" s="116">
        <f>EsPensTipoBRurH1!AU28+EsPensTipoBRurH2!AU28-EsPensTipoBRurH!AU28</f>
        <v>0</v>
      </c>
      <c r="AV28" s="116">
        <f>EsPensTipoBRurH1!AV28+EsPensTipoBRurH2!AV28-EsPensTipoBRurH!AV28</f>
        <v>0</v>
      </c>
      <c r="AW28" s="116">
        <f>EsPensTipoBRurH1!AW28+EsPensTipoBRurH2!AW28-EsPensTipoBRurH!AW28</f>
        <v>0</v>
      </c>
      <c r="AX28" s="116">
        <f>EsPensTipoBRurH1!AX28+EsPensTipoBRurH2!AX28-EsPensTipoBRurH!AX28</f>
        <v>0</v>
      </c>
      <c r="AY28" s="116">
        <f>EsPensTipoBRurH1!AY28+EsPensTipoBRurH2!AY28-EsPensTipoBRurH!AY28</f>
        <v>0</v>
      </c>
      <c r="AZ28" s="116">
        <f>EsPensTipoBRurH1!AZ28+EsPensTipoBRurH2!AZ28-EsPensTipoBRurH!AZ28</f>
        <v>0</v>
      </c>
      <c r="BA28" s="116">
        <f>EsPensTipoBRurH1!BA28+EsPensTipoBRurH2!BA28-EsPensTipoBRurH!BA28</f>
        <v>0</v>
      </c>
      <c r="BB28" s="116">
        <f>EsPensTipoBRurH1!BB28+EsPensTipoBRurH2!BB28-EsPensTipoBRurH!BB28</f>
        <v>0</v>
      </c>
      <c r="BC28" s="116">
        <f>EsPensTipoBRurH1!BC28+EsPensTipoBRurH2!BC28-EsPensTipoBRurH!BC28</f>
        <v>0</v>
      </c>
      <c r="BD28" s="116">
        <f>EsPensTipoBRurH1!BD28+EsPensTipoBRurH2!BD28-EsPensTipoBRurH!BD28</f>
        <v>0</v>
      </c>
      <c r="BE28" s="116">
        <f>EsPensTipoBRurH1!BE28+EsPensTipoBRurH2!BE28-EsPensTipoBRurH!BE28</f>
        <v>0</v>
      </c>
      <c r="BF28" s="116">
        <f>EsPensTipoBRurH1!BF28+EsPensTipoBRurH2!BF28-EsPensTipoBRurH!BF28</f>
        <v>0</v>
      </c>
      <c r="BG28" s="116">
        <f>EsPensTipoBRurH1!BG28+EsPensTipoBRurH2!BG28-EsPensTipoBRurH!BG28</f>
        <v>0</v>
      </c>
      <c r="BH28" s="116">
        <f>EsPensTipoBRurH1!BH28+EsPensTipoBRurH2!BH28-EsPensTipoBRurH!BH28</f>
        <v>0</v>
      </c>
      <c r="BI28" s="116">
        <f>EsPensTipoBRurH1!BI28+EsPensTipoBRurH2!BI28-EsPensTipoBRurH!BI28</f>
        <v>0</v>
      </c>
      <c r="BJ28" s="116">
        <f>EsPensTipoBRurH1!BJ28+EsPensTipoBRurH2!BJ28-EsPensTipoBRurH!BJ28</f>
        <v>0</v>
      </c>
    </row>
    <row r="29" spans="1:62" x14ac:dyDescent="0.3">
      <c r="A29" s="94">
        <v>27</v>
      </c>
      <c r="B29" s="95"/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6"/>
      <c r="Q29" s="116">
        <f>EsPensTipoBRurH1!Q29+EsPensTipoBRurH2!Q29-EsPensTipoBRurH!Q29</f>
        <v>0</v>
      </c>
      <c r="R29" s="116">
        <f>EsPensTipoBRurH1!R29+EsPensTipoBRurH2!R29-EsPensTipoBRurH!R29</f>
        <v>0</v>
      </c>
      <c r="S29" s="116">
        <f>EsPensTipoBRurH1!S29+EsPensTipoBRurH2!S29-EsPensTipoBRurH!S29</f>
        <v>0</v>
      </c>
      <c r="T29" s="116">
        <f>EsPensTipoBRurH1!T29+EsPensTipoBRurH2!T29-EsPensTipoBRurH!T29</f>
        <v>0</v>
      </c>
      <c r="U29" s="116">
        <f>EsPensTipoBRurH1!U29+EsPensTipoBRurH2!U29-EsPensTipoBRurH!U29</f>
        <v>0</v>
      </c>
      <c r="V29" s="116">
        <f>EsPensTipoBRurH1!V29+EsPensTipoBRurH2!V29-EsPensTipoBRurH!V29</f>
        <v>0</v>
      </c>
      <c r="W29" s="116">
        <f>EsPensTipoBRurH1!W29+EsPensTipoBRurH2!W29-EsPensTipoBRurH!W29</f>
        <v>0</v>
      </c>
      <c r="X29" s="116">
        <f>EsPensTipoBRurH1!X29+EsPensTipoBRurH2!X29-EsPensTipoBRurH!X29</f>
        <v>0</v>
      </c>
      <c r="Y29" s="116">
        <f>EsPensTipoBRurH1!Y29+EsPensTipoBRurH2!Y29-EsPensTipoBRurH!Y29</f>
        <v>0</v>
      </c>
      <c r="Z29" s="116">
        <f>EsPensTipoBRurH1!Z29+EsPensTipoBRurH2!Z29-EsPensTipoBRurH!Z29</f>
        <v>0</v>
      </c>
      <c r="AA29" s="116">
        <f>EsPensTipoBRurH1!AA29+EsPensTipoBRurH2!AA29-EsPensTipoBRurH!AA29</f>
        <v>0</v>
      </c>
      <c r="AB29" s="116">
        <f>EsPensTipoBRurH1!AB29+EsPensTipoBRurH2!AB29-EsPensTipoBRurH!AB29</f>
        <v>0</v>
      </c>
      <c r="AC29" s="116">
        <f>EsPensTipoBRurH1!AC29+EsPensTipoBRurH2!AC29-EsPensTipoBRurH!AC29</f>
        <v>0</v>
      </c>
      <c r="AD29" s="116">
        <f>EsPensTipoBRurH1!AD29+EsPensTipoBRurH2!AD29-EsPensTipoBRurH!AD29</f>
        <v>0</v>
      </c>
      <c r="AE29" s="116">
        <f>EsPensTipoBRurH1!AE29+EsPensTipoBRurH2!AE29-EsPensTipoBRurH!AE29</f>
        <v>0</v>
      </c>
      <c r="AF29" s="116">
        <f>EsPensTipoBRurH1!AF29+EsPensTipoBRurH2!AF29-EsPensTipoBRurH!AF29</f>
        <v>0</v>
      </c>
      <c r="AG29" s="116">
        <f>EsPensTipoBRurH1!AG29+EsPensTipoBRurH2!AG29-EsPensTipoBRurH!AG29</f>
        <v>0</v>
      </c>
      <c r="AH29" s="116">
        <f>EsPensTipoBRurH1!AH29+EsPensTipoBRurH2!AH29-EsPensTipoBRurH!AH29</f>
        <v>0</v>
      </c>
      <c r="AI29" s="116">
        <f>EsPensTipoBRurH1!AI29+EsPensTipoBRurH2!AI29-EsPensTipoBRurH!AI29</f>
        <v>0</v>
      </c>
      <c r="AJ29" s="116">
        <f>EsPensTipoBRurH1!AJ29+EsPensTipoBRurH2!AJ29-EsPensTipoBRurH!AJ29</f>
        <v>0</v>
      </c>
      <c r="AK29" s="116">
        <f>EsPensTipoBRurH1!AK29+EsPensTipoBRurH2!AK29-EsPensTipoBRurH!AK29</f>
        <v>0</v>
      </c>
      <c r="AL29" s="116">
        <f>EsPensTipoBRurH1!AL29+EsPensTipoBRurH2!AL29-EsPensTipoBRurH!AL29</f>
        <v>0</v>
      </c>
      <c r="AM29" s="116">
        <f>EsPensTipoBRurH1!AM29+EsPensTipoBRurH2!AM29-EsPensTipoBRurH!AM29</f>
        <v>0</v>
      </c>
      <c r="AN29" s="116">
        <f>EsPensTipoBRurH1!AN29+EsPensTipoBRurH2!AN29-EsPensTipoBRurH!AN29</f>
        <v>0</v>
      </c>
      <c r="AO29" s="116">
        <f>EsPensTipoBRurH1!AO29+EsPensTipoBRurH2!AO29-EsPensTipoBRurH!AO29</f>
        <v>0</v>
      </c>
      <c r="AP29" s="116">
        <f>EsPensTipoBRurH1!AP29+EsPensTipoBRurH2!AP29-EsPensTipoBRurH!AP29</f>
        <v>0</v>
      </c>
      <c r="AQ29" s="116">
        <f>EsPensTipoBRurH1!AQ29+EsPensTipoBRurH2!AQ29-EsPensTipoBRurH!AQ29</f>
        <v>0</v>
      </c>
      <c r="AR29" s="116">
        <f>EsPensTipoBRurH1!AR29+EsPensTipoBRurH2!AR29-EsPensTipoBRurH!AR29</f>
        <v>0</v>
      </c>
      <c r="AS29" s="116">
        <f>EsPensTipoBRurH1!AS29+EsPensTipoBRurH2!AS29-EsPensTipoBRurH!AS29</f>
        <v>0</v>
      </c>
      <c r="AT29" s="116">
        <f>EsPensTipoBRurH1!AT29+EsPensTipoBRurH2!AT29-EsPensTipoBRurH!AT29</f>
        <v>0</v>
      </c>
      <c r="AU29" s="116">
        <f>EsPensTipoBRurH1!AU29+EsPensTipoBRurH2!AU29-EsPensTipoBRurH!AU29</f>
        <v>0</v>
      </c>
      <c r="AV29" s="116">
        <f>EsPensTipoBRurH1!AV29+EsPensTipoBRurH2!AV29-EsPensTipoBRurH!AV29</f>
        <v>0</v>
      </c>
      <c r="AW29" s="116">
        <f>EsPensTipoBRurH1!AW29+EsPensTipoBRurH2!AW29-EsPensTipoBRurH!AW29</f>
        <v>0</v>
      </c>
      <c r="AX29" s="116">
        <f>EsPensTipoBRurH1!AX29+EsPensTipoBRurH2!AX29-EsPensTipoBRurH!AX29</f>
        <v>0</v>
      </c>
      <c r="AY29" s="116">
        <f>EsPensTipoBRurH1!AY29+EsPensTipoBRurH2!AY29-EsPensTipoBRurH!AY29</f>
        <v>0</v>
      </c>
      <c r="AZ29" s="116">
        <f>EsPensTipoBRurH1!AZ29+EsPensTipoBRurH2!AZ29-EsPensTipoBRurH!AZ29</f>
        <v>0</v>
      </c>
      <c r="BA29" s="116">
        <f>EsPensTipoBRurH1!BA29+EsPensTipoBRurH2!BA29-EsPensTipoBRurH!BA29</f>
        <v>0</v>
      </c>
      <c r="BB29" s="116">
        <f>EsPensTipoBRurH1!BB29+EsPensTipoBRurH2!BB29-EsPensTipoBRurH!BB29</f>
        <v>0</v>
      </c>
      <c r="BC29" s="116">
        <f>EsPensTipoBRurH1!BC29+EsPensTipoBRurH2!BC29-EsPensTipoBRurH!BC29</f>
        <v>0</v>
      </c>
      <c r="BD29" s="116">
        <f>EsPensTipoBRurH1!BD29+EsPensTipoBRurH2!BD29-EsPensTipoBRurH!BD29</f>
        <v>0</v>
      </c>
      <c r="BE29" s="116">
        <f>EsPensTipoBRurH1!BE29+EsPensTipoBRurH2!BE29-EsPensTipoBRurH!BE29</f>
        <v>0</v>
      </c>
      <c r="BF29" s="116">
        <f>EsPensTipoBRurH1!BF29+EsPensTipoBRurH2!BF29-EsPensTipoBRurH!BF29</f>
        <v>0</v>
      </c>
      <c r="BG29" s="116">
        <f>EsPensTipoBRurH1!BG29+EsPensTipoBRurH2!BG29-EsPensTipoBRurH!BG29</f>
        <v>0</v>
      </c>
      <c r="BH29" s="116">
        <f>EsPensTipoBRurH1!BH29+EsPensTipoBRurH2!BH29-EsPensTipoBRurH!BH29</f>
        <v>0</v>
      </c>
      <c r="BI29" s="116">
        <f>EsPensTipoBRurH1!BI29+EsPensTipoBRurH2!BI29-EsPensTipoBRurH!BI29</f>
        <v>0</v>
      </c>
      <c r="BJ29" s="116">
        <f>EsPensTipoBRurH1!BJ29+EsPensTipoBRurH2!BJ29-EsPensTipoBRurH!BJ29</f>
        <v>0</v>
      </c>
    </row>
    <row r="30" spans="1:62" x14ac:dyDescent="0.3">
      <c r="A30" s="94">
        <v>28</v>
      </c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6"/>
      <c r="Q30" s="116">
        <f>EsPensTipoBRurH1!Q30+EsPensTipoBRurH2!Q30-EsPensTipoBRurH!Q30</f>
        <v>0</v>
      </c>
      <c r="R30" s="116">
        <f>EsPensTipoBRurH1!R30+EsPensTipoBRurH2!R30-EsPensTipoBRurH!R30</f>
        <v>0</v>
      </c>
      <c r="S30" s="116">
        <f>EsPensTipoBRurH1!S30+EsPensTipoBRurH2!S30-EsPensTipoBRurH!S30</f>
        <v>0</v>
      </c>
      <c r="T30" s="116">
        <f>EsPensTipoBRurH1!T30+EsPensTipoBRurH2!T30-EsPensTipoBRurH!T30</f>
        <v>0</v>
      </c>
      <c r="U30" s="116">
        <f>EsPensTipoBRurH1!U30+EsPensTipoBRurH2!U30-EsPensTipoBRurH!U30</f>
        <v>0</v>
      </c>
      <c r="V30" s="116">
        <f>EsPensTipoBRurH1!V30+EsPensTipoBRurH2!V30-EsPensTipoBRurH!V30</f>
        <v>0</v>
      </c>
      <c r="W30" s="116">
        <f>EsPensTipoBRurH1!W30+EsPensTipoBRurH2!W30-EsPensTipoBRurH!W30</f>
        <v>0</v>
      </c>
      <c r="X30" s="116">
        <f>EsPensTipoBRurH1!X30+EsPensTipoBRurH2!X30-EsPensTipoBRurH!X30</f>
        <v>0</v>
      </c>
      <c r="Y30" s="116">
        <f>EsPensTipoBRurH1!Y30+EsPensTipoBRurH2!Y30-EsPensTipoBRurH!Y30</f>
        <v>0</v>
      </c>
      <c r="Z30" s="116">
        <f>EsPensTipoBRurH1!Z30+EsPensTipoBRurH2!Z30-EsPensTipoBRurH!Z30</f>
        <v>0</v>
      </c>
      <c r="AA30" s="116">
        <f>EsPensTipoBRurH1!AA30+EsPensTipoBRurH2!AA30-EsPensTipoBRurH!AA30</f>
        <v>0</v>
      </c>
      <c r="AB30" s="116">
        <f>EsPensTipoBRurH1!AB30+EsPensTipoBRurH2!AB30-EsPensTipoBRurH!AB30</f>
        <v>0</v>
      </c>
      <c r="AC30" s="116">
        <f>EsPensTipoBRurH1!AC30+EsPensTipoBRurH2!AC30-EsPensTipoBRurH!AC30</f>
        <v>0</v>
      </c>
      <c r="AD30" s="116">
        <f>EsPensTipoBRurH1!AD30+EsPensTipoBRurH2!AD30-EsPensTipoBRurH!AD30</f>
        <v>0</v>
      </c>
      <c r="AE30" s="116">
        <f>EsPensTipoBRurH1!AE30+EsPensTipoBRurH2!AE30-EsPensTipoBRurH!AE30</f>
        <v>0</v>
      </c>
      <c r="AF30" s="116">
        <f>EsPensTipoBRurH1!AF30+EsPensTipoBRurH2!AF30-EsPensTipoBRurH!AF30</f>
        <v>0</v>
      </c>
      <c r="AG30" s="116">
        <f>EsPensTipoBRurH1!AG30+EsPensTipoBRurH2!AG30-EsPensTipoBRurH!AG30</f>
        <v>0</v>
      </c>
      <c r="AH30" s="116">
        <f>EsPensTipoBRurH1!AH30+EsPensTipoBRurH2!AH30-EsPensTipoBRurH!AH30</f>
        <v>0</v>
      </c>
      <c r="AI30" s="116">
        <f>EsPensTipoBRurH1!AI30+EsPensTipoBRurH2!AI30-EsPensTipoBRurH!AI30</f>
        <v>0</v>
      </c>
      <c r="AJ30" s="116">
        <f>EsPensTipoBRurH1!AJ30+EsPensTipoBRurH2!AJ30-EsPensTipoBRurH!AJ30</f>
        <v>0</v>
      </c>
      <c r="AK30" s="116">
        <f>EsPensTipoBRurH1!AK30+EsPensTipoBRurH2!AK30-EsPensTipoBRurH!AK30</f>
        <v>0</v>
      </c>
      <c r="AL30" s="116">
        <f>EsPensTipoBRurH1!AL30+EsPensTipoBRurH2!AL30-EsPensTipoBRurH!AL30</f>
        <v>0</v>
      </c>
      <c r="AM30" s="116">
        <f>EsPensTipoBRurH1!AM30+EsPensTipoBRurH2!AM30-EsPensTipoBRurH!AM30</f>
        <v>0</v>
      </c>
      <c r="AN30" s="116">
        <f>EsPensTipoBRurH1!AN30+EsPensTipoBRurH2!AN30-EsPensTipoBRurH!AN30</f>
        <v>0</v>
      </c>
      <c r="AO30" s="116">
        <f>EsPensTipoBRurH1!AO30+EsPensTipoBRurH2!AO30-EsPensTipoBRurH!AO30</f>
        <v>0</v>
      </c>
      <c r="AP30" s="116">
        <f>EsPensTipoBRurH1!AP30+EsPensTipoBRurH2!AP30-EsPensTipoBRurH!AP30</f>
        <v>0</v>
      </c>
      <c r="AQ30" s="116">
        <f>EsPensTipoBRurH1!AQ30+EsPensTipoBRurH2!AQ30-EsPensTipoBRurH!AQ30</f>
        <v>0</v>
      </c>
      <c r="AR30" s="116">
        <f>EsPensTipoBRurH1!AR30+EsPensTipoBRurH2!AR30-EsPensTipoBRurH!AR30</f>
        <v>0</v>
      </c>
      <c r="AS30" s="116">
        <f>EsPensTipoBRurH1!AS30+EsPensTipoBRurH2!AS30-EsPensTipoBRurH!AS30</f>
        <v>0</v>
      </c>
      <c r="AT30" s="116">
        <f>EsPensTipoBRurH1!AT30+EsPensTipoBRurH2!AT30-EsPensTipoBRurH!AT30</f>
        <v>0</v>
      </c>
      <c r="AU30" s="116">
        <f>EsPensTipoBRurH1!AU30+EsPensTipoBRurH2!AU30-EsPensTipoBRurH!AU30</f>
        <v>0</v>
      </c>
      <c r="AV30" s="116">
        <f>EsPensTipoBRurH1!AV30+EsPensTipoBRurH2!AV30-EsPensTipoBRurH!AV30</f>
        <v>0</v>
      </c>
      <c r="AW30" s="116">
        <f>EsPensTipoBRurH1!AW30+EsPensTipoBRurH2!AW30-EsPensTipoBRurH!AW30</f>
        <v>0</v>
      </c>
      <c r="AX30" s="116">
        <f>EsPensTipoBRurH1!AX30+EsPensTipoBRurH2!AX30-EsPensTipoBRurH!AX30</f>
        <v>0</v>
      </c>
      <c r="AY30" s="116">
        <f>EsPensTipoBRurH1!AY30+EsPensTipoBRurH2!AY30-EsPensTipoBRurH!AY30</f>
        <v>0</v>
      </c>
      <c r="AZ30" s="116">
        <f>EsPensTipoBRurH1!AZ30+EsPensTipoBRurH2!AZ30-EsPensTipoBRurH!AZ30</f>
        <v>0</v>
      </c>
      <c r="BA30" s="116">
        <f>EsPensTipoBRurH1!BA30+EsPensTipoBRurH2!BA30-EsPensTipoBRurH!BA30</f>
        <v>0</v>
      </c>
      <c r="BB30" s="116">
        <f>EsPensTipoBRurH1!BB30+EsPensTipoBRurH2!BB30-EsPensTipoBRurH!BB30</f>
        <v>0</v>
      </c>
      <c r="BC30" s="116">
        <f>EsPensTipoBRurH1!BC30+EsPensTipoBRurH2!BC30-EsPensTipoBRurH!BC30</f>
        <v>0</v>
      </c>
      <c r="BD30" s="116">
        <f>EsPensTipoBRurH1!BD30+EsPensTipoBRurH2!BD30-EsPensTipoBRurH!BD30</f>
        <v>0</v>
      </c>
      <c r="BE30" s="116">
        <f>EsPensTipoBRurH1!BE30+EsPensTipoBRurH2!BE30-EsPensTipoBRurH!BE30</f>
        <v>0</v>
      </c>
      <c r="BF30" s="116">
        <f>EsPensTipoBRurH1!BF30+EsPensTipoBRurH2!BF30-EsPensTipoBRurH!BF30</f>
        <v>0</v>
      </c>
      <c r="BG30" s="116">
        <f>EsPensTipoBRurH1!BG30+EsPensTipoBRurH2!BG30-EsPensTipoBRurH!BG30</f>
        <v>0</v>
      </c>
      <c r="BH30" s="116">
        <f>EsPensTipoBRurH1!BH30+EsPensTipoBRurH2!BH30-EsPensTipoBRurH!BH30</f>
        <v>0</v>
      </c>
      <c r="BI30" s="116">
        <f>EsPensTipoBRurH1!BI30+EsPensTipoBRurH2!BI30-EsPensTipoBRurH!BI30</f>
        <v>0</v>
      </c>
      <c r="BJ30" s="116">
        <f>EsPensTipoBRurH1!BJ30+EsPensTipoBRurH2!BJ30-EsPensTipoBRurH!BJ30</f>
        <v>0</v>
      </c>
    </row>
    <row r="31" spans="1:62" x14ac:dyDescent="0.3">
      <c r="A31" s="94">
        <v>29</v>
      </c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  <c r="O31" s="95"/>
      <c r="P31" s="96"/>
      <c r="Q31" s="116">
        <f>EsPensTipoBRurH1!Q31+EsPensTipoBRurH2!Q31-EsPensTipoBRurH!Q31</f>
        <v>0</v>
      </c>
      <c r="R31" s="116">
        <f>EsPensTipoBRurH1!R31+EsPensTipoBRurH2!R31-EsPensTipoBRurH!R31</f>
        <v>0</v>
      </c>
      <c r="S31" s="116">
        <f>EsPensTipoBRurH1!S31+EsPensTipoBRurH2!S31-EsPensTipoBRurH!S31</f>
        <v>0</v>
      </c>
      <c r="T31" s="116">
        <f>EsPensTipoBRurH1!T31+EsPensTipoBRurH2!T31-EsPensTipoBRurH!T31</f>
        <v>0</v>
      </c>
      <c r="U31" s="116">
        <f>EsPensTipoBRurH1!U31+EsPensTipoBRurH2!U31-EsPensTipoBRurH!U31</f>
        <v>0</v>
      </c>
      <c r="V31" s="116">
        <f>EsPensTipoBRurH1!V31+EsPensTipoBRurH2!V31-EsPensTipoBRurH!V31</f>
        <v>0</v>
      </c>
      <c r="W31" s="116">
        <f>EsPensTipoBRurH1!W31+EsPensTipoBRurH2!W31-EsPensTipoBRurH!W31</f>
        <v>0</v>
      </c>
      <c r="X31" s="116">
        <f>EsPensTipoBRurH1!X31+EsPensTipoBRurH2!X31-EsPensTipoBRurH!X31</f>
        <v>0</v>
      </c>
      <c r="Y31" s="116">
        <f>EsPensTipoBRurH1!Y31+EsPensTipoBRurH2!Y31-EsPensTipoBRurH!Y31</f>
        <v>0</v>
      </c>
      <c r="Z31" s="116">
        <f>EsPensTipoBRurH1!Z31+EsPensTipoBRurH2!Z31-EsPensTipoBRurH!Z31</f>
        <v>0</v>
      </c>
      <c r="AA31" s="116">
        <f>EsPensTipoBRurH1!AA31+EsPensTipoBRurH2!AA31-EsPensTipoBRurH!AA31</f>
        <v>0</v>
      </c>
      <c r="AB31" s="116">
        <f>EsPensTipoBRurH1!AB31+EsPensTipoBRurH2!AB31-EsPensTipoBRurH!AB31</f>
        <v>0</v>
      </c>
      <c r="AC31" s="116">
        <f>EsPensTipoBRurH1!AC31+EsPensTipoBRurH2!AC31-EsPensTipoBRurH!AC31</f>
        <v>0</v>
      </c>
      <c r="AD31" s="116">
        <f>EsPensTipoBRurH1!AD31+EsPensTipoBRurH2!AD31-EsPensTipoBRurH!AD31</f>
        <v>0</v>
      </c>
      <c r="AE31" s="116">
        <f>EsPensTipoBRurH1!AE31+EsPensTipoBRurH2!AE31-EsPensTipoBRurH!AE31</f>
        <v>0</v>
      </c>
      <c r="AF31" s="116">
        <f>EsPensTipoBRurH1!AF31+EsPensTipoBRurH2!AF31-EsPensTipoBRurH!AF31</f>
        <v>0</v>
      </c>
      <c r="AG31" s="116">
        <f>EsPensTipoBRurH1!AG31+EsPensTipoBRurH2!AG31-EsPensTipoBRurH!AG31</f>
        <v>0</v>
      </c>
      <c r="AH31" s="116">
        <f>EsPensTipoBRurH1!AH31+EsPensTipoBRurH2!AH31-EsPensTipoBRurH!AH31</f>
        <v>0</v>
      </c>
      <c r="AI31" s="116">
        <f>EsPensTipoBRurH1!AI31+EsPensTipoBRurH2!AI31-EsPensTipoBRurH!AI31</f>
        <v>0</v>
      </c>
      <c r="AJ31" s="116">
        <f>EsPensTipoBRurH1!AJ31+EsPensTipoBRurH2!AJ31-EsPensTipoBRurH!AJ31</f>
        <v>0</v>
      </c>
      <c r="AK31" s="116">
        <f>EsPensTipoBRurH1!AK31+EsPensTipoBRurH2!AK31-EsPensTipoBRurH!AK31</f>
        <v>0</v>
      </c>
      <c r="AL31" s="116">
        <f>EsPensTipoBRurH1!AL31+EsPensTipoBRurH2!AL31-EsPensTipoBRurH!AL31</f>
        <v>0</v>
      </c>
      <c r="AM31" s="116">
        <f>EsPensTipoBRurH1!AM31+EsPensTipoBRurH2!AM31-EsPensTipoBRurH!AM31</f>
        <v>0</v>
      </c>
      <c r="AN31" s="116">
        <f>EsPensTipoBRurH1!AN31+EsPensTipoBRurH2!AN31-EsPensTipoBRurH!AN31</f>
        <v>0</v>
      </c>
      <c r="AO31" s="116">
        <f>EsPensTipoBRurH1!AO31+EsPensTipoBRurH2!AO31-EsPensTipoBRurH!AO31</f>
        <v>0</v>
      </c>
      <c r="AP31" s="116">
        <f>EsPensTipoBRurH1!AP31+EsPensTipoBRurH2!AP31-EsPensTipoBRurH!AP31</f>
        <v>0</v>
      </c>
      <c r="AQ31" s="116">
        <f>EsPensTipoBRurH1!AQ31+EsPensTipoBRurH2!AQ31-EsPensTipoBRurH!AQ31</f>
        <v>0</v>
      </c>
      <c r="AR31" s="116">
        <f>EsPensTipoBRurH1!AR31+EsPensTipoBRurH2!AR31-EsPensTipoBRurH!AR31</f>
        <v>0</v>
      </c>
      <c r="AS31" s="116">
        <f>EsPensTipoBRurH1!AS31+EsPensTipoBRurH2!AS31-EsPensTipoBRurH!AS31</f>
        <v>0</v>
      </c>
      <c r="AT31" s="116">
        <f>EsPensTipoBRurH1!AT31+EsPensTipoBRurH2!AT31-EsPensTipoBRurH!AT31</f>
        <v>0</v>
      </c>
      <c r="AU31" s="116">
        <f>EsPensTipoBRurH1!AU31+EsPensTipoBRurH2!AU31-EsPensTipoBRurH!AU31</f>
        <v>0</v>
      </c>
      <c r="AV31" s="116">
        <f>EsPensTipoBRurH1!AV31+EsPensTipoBRurH2!AV31-EsPensTipoBRurH!AV31</f>
        <v>0</v>
      </c>
      <c r="AW31" s="116">
        <f>EsPensTipoBRurH1!AW31+EsPensTipoBRurH2!AW31-EsPensTipoBRurH!AW31</f>
        <v>0</v>
      </c>
      <c r="AX31" s="116">
        <f>EsPensTipoBRurH1!AX31+EsPensTipoBRurH2!AX31-EsPensTipoBRurH!AX31</f>
        <v>0</v>
      </c>
      <c r="AY31" s="116">
        <f>EsPensTipoBRurH1!AY31+EsPensTipoBRurH2!AY31-EsPensTipoBRurH!AY31</f>
        <v>0</v>
      </c>
      <c r="AZ31" s="116">
        <f>EsPensTipoBRurH1!AZ31+EsPensTipoBRurH2!AZ31-EsPensTipoBRurH!AZ31</f>
        <v>0</v>
      </c>
      <c r="BA31" s="116">
        <f>EsPensTipoBRurH1!BA31+EsPensTipoBRurH2!BA31-EsPensTipoBRurH!BA31</f>
        <v>0</v>
      </c>
      <c r="BB31" s="116">
        <f>EsPensTipoBRurH1!BB31+EsPensTipoBRurH2!BB31-EsPensTipoBRurH!BB31</f>
        <v>0</v>
      </c>
      <c r="BC31" s="116">
        <f>EsPensTipoBRurH1!BC31+EsPensTipoBRurH2!BC31-EsPensTipoBRurH!BC31</f>
        <v>0</v>
      </c>
      <c r="BD31" s="116">
        <f>EsPensTipoBRurH1!BD31+EsPensTipoBRurH2!BD31-EsPensTipoBRurH!BD31</f>
        <v>0</v>
      </c>
      <c r="BE31" s="116">
        <f>EsPensTipoBRurH1!BE31+EsPensTipoBRurH2!BE31-EsPensTipoBRurH!BE31</f>
        <v>0</v>
      </c>
      <c r="BF31" s="116">
        <f>EsPensTipoBRurH1!BF31+EsPensTipoBRurH2!BF31-EsPensTipoBRurH!BF31</f>
        <v>0</v>
      </c>
      <c r="BG31" s="116">
        <f>EsPensTipoBRurH1!BG31+EsPensTipoBRurH2!BG31-EsPensTipoBRurH!BG31</f>
        <v>0</v>
      </c>
      <c r="BH31" s="116">
        <f>EsPensTipoBRurH1!BH31+EsPensTipoBRurH2!BH31-EsPensTipoBRurH!BH31</f>
        <v>0</v>
      </c>
      <c r="BI31" s="116">
        <f>EsPensTipoBRurH1!BI31+EsPensTipoBRurH2!BI31-EsPensTipoBRurH!BI31</f>
        <v>0</v>
      </c>
      <c r="BJ31" s="116">
        <f>EsPensTipoBRurH1!BJ31+EsPensTipoBRurH2!BJ31-EsPensTipoBRurH!BJ31</f>
        <v>0</v>
      </c>
    </row>
    <row r="32" spans="1:62" x14ac:dyDescent="0.3">
      <c r="A32" s="94">
        <v>30</v>
      </c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95"/>
      <c r="O32" s="95"/>
      <c r="P32" s="96"/>
      <c r="Q32" s="116">
        <f>EsPensTipoBRurH1!Q32+EsPensTipoBRurH2!Q32-EsPensTipoBRurH!Q32</f>
        <v>0</v>
      </c>
      <c r="R32" s="116">
        <f>EsPensTipoBRurH1!R32+EsPensTipoBRurH2!R32-EsPensTipoBRurH!R32</f>
        <v>0</v>
      </c>
      <c r="S32" s="116">
        <f>EsPensTipoBRurH1!S32+EsPensTipoBRurH2!S32-EsPensTipoBRurH!S32</f>
        <v>0</v>
      </c>
      <c r="T32" s="116">
        <f>EsPensTipoBRurH1!T32+EsPensTipoBRurH2!T32-EsPensTipoBRurH!T32</f>
        <v>0</v>
      </c>
      <c r="U32" s="116">
        <f>EsPensTipoBRurH1!U32+EsPensTipoBRurH2!U32-EsPensTipoBRurH!U32</f>
        <v>0</v>
      </c>
      <c r="V32" s="116">
        <f>EsPensTipoBRurH1!V32+EsPensTipoBRurH2!V32-EsPensTipoBRurH!V32</f>
        <v>0</v>
      </c>
      <c r="W32" s="116">
        <f>EsPensTipoBRurH1!W32+EsPensTipoBRurH2!W32-EsPensTipoBRurH!W32</f>
        <v>0</v>
      </c>
      <c r="X32" s="116">
        <f>EsPensTipoBRurH1!X32+EsPensTipoBRurH2!X32-EsPensTipoBRurH!X32</f>
        <v>0</v>
      </c>
      <c r="Y32" s="116">
        <f>EsPensTipoBRurH1!Y32+EsPensTipoBRurH2!Y32-EsPensTipoBRurH!Y32</f>
        <v>0</v>
      </c>
      <c r="Z32" s="116">
        <f>EsPensTipoBRurH1!Z32+EsPensTipoBRurH2!Z32-EsPensTipoBRurH!Z32</f>
        <v>0</v>
      </c>
      <c r="AA32" s="116">
        <f>EsPensTipoBRurH1!AA32+EsPensTipoBRurH2!AA32-EsPensTipoBRurH!AA32</f>
        <v>0</v>
      </c>
      <c r="AB32" s="116">
        <f>EsPensTipoBRurH1!AB32+EsPensTipoBRurH2!AB32-EsPensTipoBRurH!AB32</f>
        <v>0</v>
      </c>
      <c r="AC32" s="116">
        <f>EsPensTipoBRurH1!AC32+EsPensTipoBRurH2!AC32-EsPensTipoBRurH!AC32</f>
        <v>0</v>
      </c>
      <c r="AD32" s="116">
        <f>EsPensTipoBRurH1!AD32+EsPensTipoBRurH2!AD32-EsPensTipoBRurH!AD32</f>
        <v>0</v>
      </c>
      <c r="AE32" s="116">
        <f>EsPensTipoBRurH1!AE32+EsPensTipoBRurH2!AE32-EsPensTipoBRurH!AE32</f>
        <v>0</v>
      </c>
      <c r="AF32" s="116">
        <f>EsPensTipoBRurH1!AF32+EsPensTipoBRurH2!AF32-EsPensTipoBRurH!AF32</f>
        <v>0</v>
      </c>
      <c r="AG32" s="116">
        <f>EsPensTipoBRurH1!AG32+EsPensTipoBRurH2!AG32-EsPensTipoBRurH!AG32</f>
        <v>0</v>
      </c>
      <c r="AH32" s="116">
        <f>EsPensTipoBRurH1!AH32+EsPensTipoBRurH2!AH32-EsPensTipoBRurH!AH32</f>
        <v>0</v>
      </c>
      <c r="AI32" s="116">
        <f>EsPensTipoBRurH1!AI32+EsPensTipoBRurH2!AI32-EsPensTipoBRurH!AI32</f>
        <v>0</v>
      </c>
      <c r="AJ32" s="116">
        <f>EsPensTipoBRurH1!AJ32+EsPensTipoBRurH2!AJ32-EsPensTipoBRurH!AJ32</f>
        <v>0</v>
      </c>
      <c r="AK32" s="116">
        <f>EsPensTipoBRurH1!AK32+EsPensTipoBRurH2!AK32-EsPensTipoBRurH!AK32</f>
        <v>0</v>
      </c>
      <c r="AL32" s="116">
        <f>EsPensTipoBRurH1!AL32+EsPensTipoBRurH2!AL32-EsPensTipoBRurH!AL32</f>
        <v>0</v>
      </c>
      <c r="AM32" s="116">
        <f>EsPensTipoBRurH1!AM32+EsPensTipoBRurH2!AM32-EsPensTipoBRurH!AM32</f>
        <v>0</v>
      </c>
      <c r="AN32" s="116">
        <f>EsPensTipoBRurH1!AN32+EsPensTipoBRurH2!AN32-EsPensTipoBRurH!AN32</f>
        <v>0</v>
      </c>
      <c r="AO32" s="116">
        <f>EsPensTipoBRurH1!AO32+EsPensTipoBRurH2!AO32-EsPensTipoBRurH!AO32</f>
        <v>0</v>
      </c>
      <c r="AP32" s="116">
        <f>EsPensTipoBRurH1!AP32+EsPensTipoBRurH2!AP32-EsPensTipoBRurH!AP32</f>
        <v>0</v>
      </c>
      <c r="AQ32" s="116">
        <f>EsPensTipoBRurH1!AQ32+EsPensTipoBRurH2!AQ32-EsPensTipoBRurH!AQ32</f>
        <v>0</v>
      </c>
      <c r="AR32" s="116">
        <f>EsPensTipoBRurH1!AR32+EsPensTipoBRurH2!AR32-EsPensTipoBRurH!AR32</f>
        <v>0</v>
      </c>
      <c r="AS32" s="116">
        <f>EsPensTipoBRurH1!AS32+EsPensTipoBRurH2!AS32-EsPensTipoBRurH!AS32</f>
        <v>0</v>
      </c>
      <c r="AT32" s="116">
        <f>EsPensTipoBRurH1!AT32+EsPensTipoBRurH2!AT32-EsPensTipoBRurH!AT32</f>
        <v>0</v>
      </c>
      <c r="AU32" s="116">
        <f>EsPensTipoBRurH1!AU32+EsPensTipoBRurH2!AU32-EsPensTipoBRurH!AU32</f>
        <v>0</v>
      </c>
      <c r="AV32" s="116">
        <f>EsPensTipoBRurH1!AV32+EsPensTipoBRurH2!AV32-EsPensTipoBRurH!AV32</f>
        <v>0</v>
      </c>
      <c r="AW32" s="116">
        <f>EsPensTipoBRurH1!AW32+EsPensTipoBRurH2!AW32-EsPensTipoBRurH!AW32</f>
        <v>0</v>
      </c>
      <c r="AX32" s="116">
        <f>EsPensTipoBRurH1!AX32+EsPensTipoBRurH2!AX32-EsPensTipoBRurH!AX32</f>
        <v>0</v>
      </c>
      <c r="AY32" s="116">
        <f>EsPensTipoBRurH1!AY32+EsPensTipoBRurH2!AY32-EsPensTipoBRurH!AY32</f>
        <v>0</v>
      </c>
      <c r="AZ32" s="116">
        <f>EsPensTipoBRurH1!AZ32+EsPensTipoBRurH2!AZ32-EsPensTipoBRurH!AZ32</f>
        <v>0</v>
      </c>
      <c r="BA32" s="116">
        <f>EsPensTipoBRurH1!BA32+EsPensTipoBRurH2!BA32-EsPensTipoBRurH!BA32</f>
        <v>0</v>
      </c>
      <c r="BB32" s="116">
        <f>EsPensTipoBRurH1!BB32+EsPensTipoBRurH2!BB32-EsPensTipoBRurH!BB32</f>
        <v>0</v>
      </c>
      <c r="BC32" s="116">
        <f>EsPensTipoBRurH1!BC32+EsPensTipoBRurH2!BC32-EsPensTipoBRurH!BC32</f>
        <v>0</v>
      </c>
      <c r="BD32" s="116">
        <f>EsPensTipoBRurH1!BD32+EsPensTipoBRurH2!BD32-EsPensTipoBRurH!BD32</f>
        <v>0</v>
      </c>
      <c r="BE32" s="116">
        <f>EsPensTipoBRurH1!BE32+EsPensTipoBRurH2!BE32-EsPensTipoBRurH!BE32</f>
        <v>0</v>
      </c>
      <c r="BF32" s="116">
        <f>EsPensTipoBRurH1!BF32+EsPensTipoBRurH2!BF32-EsPensTipoBRurH!BF32</f>
        <v>0</v>
      </c>
      <c r="BG32" s="116">
        <f>EsPensTipoBRurH1!BG32+EsPensTipoBRurH2!BG32-EsPensTipoBRurH!BG32</f>
        <v>0</v>
      </c>
      <c r="BH32" s="116">
        <f>EsPensTipoBRurH1!BH32+EsPensTipoBRurH2!BH32-EsPensTipoBRurH!BH32</f>
        <v>0</v>
      </c>
      <c r="BI32" s="116">
        <f>EsPensTipoBRurH1!BI32+EsPensTipoBRurH2!BI32-EsPensTipoBRurH!BI32</f>
        <v>0</v>
      </c>
      <c r="BJ32" s="116">
        <f>EsPensTipoBRurH1!BJ32+EsPensTipoBRurH2!BJ32-EsPensTipoBRurH!BJ32</f>
        <v>0</v>
      </c>
    </row>
    <row r="33" spans="1:62" x14ac:dyDescent="0.3">
      <c r="A33" s="94">
        <v>31</v>
      </c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/>
      <c r="M33" s="95"/>
      <c r="N33" s="95"/>
      <c r="O33" s="95"/>
      <c r="P33" s="96"/>
      <c r="Q33" s="116">
        <f>EsPensTipoBRurH1!Q33+EsPensTipoBRurH2!Q33-EsPensTipoBRurH!Q33</f>
        <v>0</v>
      </c>
      <c r="R33" s="116">
        <f>EsPensTipoBRurH1!R33+EsPensTipoBRurH2!R33-EsPensTipoBRurH!R33</f>
        <v>0</v>
      </c>
      <c r="S33" s="116">
        <f>EsPensTipoBRurH1!S33+EsPensTipoBRurH2!S33-EsPensTipoBRurH!S33</f>
        <v>0</v>
      </c>
      <c r="T33" s="116">
        <f>EsPensTipoBRurH1!T33+EsPensTipoBRurH2!T33-EsPensTipoBRurH!T33</f>
        <v>0</v>
      </c>
      <c r="U33" s="116">
        <f>EsPensTipoBRurH1!U33+EsPensTipoBRurH2!U33-EsPensTipoBRurH!U33</f>
        <v>0</v>
      </c>
      <c r="V33" s="116">
        <f>EsPensTipoBRurH1!V33+EsPensTipoBRurH2!V33-EsPensTipoBRurH!V33</f>
        <v>0</v>
      </c>
      <c r="W33" s="116">
        <f>EsPensTipoBRurH1!W33+EsPensTipoBRurH2!W33-EsPensTipoBRurH!W33</f>
        <v>0</v>
      </c>
      <c r="X33" s="116">
        <f>EsPensTipoBRurH1!X33+EsPensTipoBRurH2!X33-EsPensTipoBRurH!X33</f>
        <v>0</v>
      </c>
      <c r="Y33" s="116">
        <f>EsPensTipoBRurH1!Y33+EsPensTipoBRurH2!Y33-EsPensTipoBRurH!Y33</f>
        <v>0</v>
      </c>
      <c r="Z33" s="116">
        <f>EsPensTipoBRurH1!Z33+EsPensTipoBRurH2!Z33-EsPensTipoBRurH!Z33</f>
        <v>0</v>
      </c>
      <c r="AA33" s="116">
        <f>EsPensTipoBRurH1!AA33+EsPensTipoBRurH2!AA33-EsPensTipoBRurH!AA33</f>
        <v>0</v>
      </c>
      <c r="AB33" s="116">
        <f>EsPensTipoBRurH1!AB33+EsPensTipoBRurH2!AB33-EsPensTipoBRurH!AB33</f>
        <v>0</v>
      </c>
      <c r="AC33" s="116">
        <f>EsPensTipoBRurH1!AC33+EsPensTipoBRurH2!AC33-EsPensTipoBRurH!AC33</f>
        <v>0</v>
      </c>
      <c r="AD33" s="116">
        <f>EsPensTipoBRurH1!AD33+EsPensTipoBRurH2!AD33-EsPensTipoBRurH!AD33</f>
        <v>0</v>
      </c>
      <c r="AE33" s="116">
        <f>EsPensTipoBRurH1!AE33+EsPensTipoBRurH2!AE33-EsPensTipoBRurH!AE33</f>
        <v>0</v>
      </c>
      <c r="AF33" s="116">
        <f>EsPensTipoBRurH1!AF33+EsPensTipoBRurH2!AF33-EsPensTipoBRurH!AF33</f>
        <v>0</v>
      </c>
      <c r="AG33" s="116">
        <f>EsPensTipoBRurH1!AG33+EsPensTipoBRurH2!AG33-EsPensTipoBRurH!AG33</f>
        <v>0</v>
      </c>
      <c r="AH33" s="116">
        <f>EsPensTipoBRurH1!AH33+EsPensTipoBRurH2!AH33-EsPensTipoBRurH!AH33</f>
        <v>0</v>
      </c>
      <c r="AI33" s="116">
        <f>EsPensTipoBRurH1!AI33+EsPensTipoBRurH2!AI33-EsPensTipoBRurH!AI33</f>
        <v>0</v>
      </c>
      <c r="AJ33" s="116">
        <f>EsPensTipoBRurH1!AJ33+EsPensTipoBRurH2!AJ33-EsPensTipoBRurH!AJ33</f>
        <v>0</v>
      </c>
      <c r="AK33" s="116">
        <f>EsPensTipoBRurH1!AK33+EsPensTipoBRurH2!AK33-EsPensTipoBRurH!AK33</f>
        <v>0</v>
      </c>
      <c r="AL33" s="116">
        <f>EsPensTipoBRurH1!AL33+EsPensTipoBRurH2!AL33-EsPensTipoBRurH!AL33</f>
        <v>0</v>
      </c>
      <c r="AM33" s="116">
        <f>EsPensTipoBRurH1!AM33+EsPensTipoBRurH2!AM33-EsPensTipoBRurH!AM33</f>
        <v>0</v>
      </c>
      <c r="AN33" s="116">
        <f>EsPensTipoBRurH1!AN33+EsPensTipoBRurH2!AN33-EsPensTipoBRurH!AN33</f>
        <v>0</v>
      </c>
      <c r="AO33" s="116">
        <f>EsPensTipoBRurH1!AO33+EsPensTipoBRurH2!AO33-EsPensTipoBRurH!AO33</f>
        <v>0</v>
      </c>
      <c r="AP33" s="116">
        <f>EsPensTipoBRurH1!AP33+EsPensTipoBRurH2!AP33-EsPensTipoBRurH!AP33</f>
        <v>0</v>
      </c>
      <c r="AQ33" s="116">
        <f>EsPensTipoBRurH1!AQ33+EsPensTipoBRurH2!AQ33-EsPensTipoBRurH!AQ33</f>
        <v>0</v>
      </c>
      <c r="AR33" s="116">
        <f>EsPensTipoBRurH1!AR33+EsPensTipoBRurH2!AR33-EsPensTipoBRurH!AR33</f>
        <v>0</v>
      </c>
      <c r="AS33" s="116">
        <f>EsPensTipoBRurH1!AS33+EsPensTipoBRurH2!AS33-EsPensTipoBRurH!AS33</f>
        <v>0</v>
      </c>
      <c r="AT33" s="116">
        <f>EsPensTipoBRurH1!AT33+EsPensTipoBRurH2!AT33-EsPensTipoBRurH!AT33</f>
        <v>0</v>
      </c>
      <c r="AU33" s="116">
        <f>EsPensTipoBRurH1!AU33+EsPensTipoBRurH2!AU33-EsPensTipoBRurH!AU33</f>
        <v>0</v>
      </c>
      <c r="AV33" s="116">
        <f>EsPensTipoBRurH1!AV33+EsPensTipoBRurH2!AV33-EsPensTipoBRurH!AV33</f>
        <v>0</v>
      </c>
      <c r="AW33" s="116">
        <f>EsPensTipoBRurH1!AW33+EsPensTipoBRurH2!AW33-EsPensTipoBRurH!AW33</f>
        <v>0</v>
      </c>
      <c r="AX33" s="116">
        <f>EsPensTipoBRurH1!AX33+EsPensTipoBRurH2!AX33-EsPensTipoBRurH!AX33</f>
        <v>0</v>
      </c>
      <c r="AY33" s="116">
        <f>EsPensTipoBRurH1!AY33+EsPensTipoBRurH2!AY33-EsPensTipoBRurH!AY33</f>
        <v>0</v>
      </c>
      <c r="AZ33" s="116">
        <f>EsPensTipoBRurH1!AZ33+EsPensTipoBRurH2!AZ33-EsPensTipoBRurH!AZ33</f>
        <v>0</v>
      </c>
      <c r="BA33" s="116">
        <f>EsPensTipoBRurH1!BA33+EsPensTipoBRurH2!BA33-EsPensTipoBRurH!BA33</f>
        <v>0</v>
      </c>
      <c r="BB33" s="116">
        <f>EsPensTipoBRurH1!BB33+EsPensTipoBRurH2!BB33-EsPensTipoBRurH!BB33</f>
        <v>0</v>
      </c>
      <c r="BC33" s="116">
        <f>EsPensTipoBRurH1!BC33+EsPensTipoBRurH2!BC33-EsPensTipoBRurH!BC33</f>
        <v>0</v>
      </c>
      <c r="BD33" s="116">
        <f>EsPensTipoBRurH1!BD33+EsPensTipoBRurH2!BD33-EsPensTipoBRurH!BD33</f>
        <v>0</v>
      </c>
      <c r="BE33" s="116">
        <f>EsPensTipoBRurH1!BE33+EsPensTipoBRurH2!BE33-EsPensTipoBRurH!BE33</f>
        <v>0</v>
      </c>
      <c r="BF33" s="116">
        <f>EsPensTipoBRurH1!BF33+EsPensTipoBRurH2!BF33-EsPensTipoBRurH!BF33</f>
        <v>0</v>
      </c>
      <c r="BG33" s="116">
        <f>EsPensTipoBRurH1!BG33+EsPensTipoBRurH2!BG33-EsPensTipoBRurH!BG33</f>
        <v>0</v>
      </c>
      <c r="BH33" s="116">
        <f>EsPensTipoBRurH1!BH33+EsPensTipoBRurH2!BH33-EsPensTipoBRurH!BH33</f>
        <v>0</v>
      </c>
      <c r="BI33" s="116">
        <f>EsPensTipoBRurH1!BI33+EsPensTipoBRurH2!BI33-EsPensTipoBRurH!BI33</f>
        <v>0</v>
      </c>
      <c r="BJ33" s="116">
        <f>EsPensTipoBRurH1!BJ33+EsPensTipoBRurH2!BJ33-EsPensTipoBRurH!BJ33</f>
        <v>0</v>
      </c>
    </row>
    <row r="34" spans="1:62" x14ac:dyDescent="0.3">
      <c r="A34" s="94">
        <v>32</v>
      </c>
      <c r="B34" s="95"/>
      <c r="C34" s="95"/>
      <c r="D34" s="95"/>
      <c r="E34" s="95"/>
      <c r="F34" s="95"/>
      <c r="G34" s="95"/>
      <c r="H34" s="95"/>
      <c r="I34" s="95"/>
      <c r="J34" s="95"/>
      <c r="K34" s="95"/>
      <c r="L34" s="95"/>
      <c r="M34" s="95"/>
      <c r="N34" s="95"/>
      <c r="O34" s="95"/>
      <c r="P34" s="96"/>
      <c r="Q34" s="116">
        <f>EsPensTipoBRurH1!Q34+EsPensTipoBRurH2!Q34-EsPensTipoBRurH!Q34</f>
        <v>0</v>
      </c>
      <c r="R34" s="116">
        <f>EsPensTipoBRurH1!R34+EsPensTipoBRurH2!R34-EsPensTipoBRurH!R34</f>
        <v>0</v>
      </c>
      <c r="S34" s="116">
        <f>EsPensTipoBRurH1!S34+EsPensTipoBRurH2!S34-EsPensTipoBRurH!S34</f>
        <v>0</v>
      </c>
      <c r="T34" s="116">
        <f>EsPensTipoBRurH1!T34+EsPensTipoBRurH2!T34-EsPensTipoBRurH!T34</f>
        <v>0</v>
      </c>
      <c r="U34" s="116">
        <f>EsPensTipoBRurH1!U34+EsPensTipoBRurH2!U34-EsPensTipoBRurH!U34</f>
        <v>0</v>
      </c>
      <c r="V34" s="116">
        <f>EsPensTipoBRurH1!V34+EsPensTipoBRurH2!V34-EsPensTipoBRurH!V34</f>
        <v>0</v>
      </c>
      <c r="W34" s="116">
        <f>EsPensTipoBRurH1!W34+EsPensTipoBRurH2!W34-EsPensTipoBRurH!W34</f>
        <v>0</v>
      </c>
      <c r="X34" s="116">
        <f>EsPensTipoBRurH1!X34+EsPensTipoBRurH2!X34-EsPensTipoBRurH!X34</f>
        <v>0</v>
      </c>
      <c r="Y34" s="116">
        <f>EsPensTipoBRurH1!Y34+EsPensTipoBRurH2!Y34-EsPensTipoBRurH!Y34</f>
        <v>0</v>
      </c>
      <c r="Z34" s="116">
        <f>EsPensTipoBRurH1!Z34+EsPensTipoBRurH2!Z34-EsPensTipoBRurH!Z34</f>
        <v>0</v>
      </c>
      <c r="AA34" s="116">
        <f>EsPensTipoBRurH1!AA34+EsPensTipoBRurH2!AA34-EsPensTipoBRurH!AA34</f>
        <v>0</v>
      </c>
      <c r="AB34" s="116">
        <f>EsPensTipoBRurH1!AB34+EsPensTipoBRurH2!AB34-EsPensTipoBRurH!AB34</f>
        <v>0</v>
      </c>
      <c r="AC34" s="116">
        <f>EsPensTipoBRurH1!AC34+EsPensTipoBRurH2!AC34-EsPensTipoBRurH!AC34</f>
        <v>0</v>
      </c>
      <c r="AD34" s="116">
        <f>EsPensTipoBRurH1!AD34+EsPensTipoBRurH2!AD34-EsPensTipoBRurH!AD34</f>
        <v>0</v>
      </c>
      <c r="AE34" s="116">
        <f>EsPensTipoBRurH1!AE34+EsPensTipoBRurH2!AE34-EsPensTipoBRurH!AE34</f>
        <v>0</v>
      </c>
      <c r="AF34" s="116">
        <f>EsPensTipoBRurH1!AF34+EsPensTipoBRurH2!AF34-EsPensTipoBRurH!AF34</f>
        <v>0</v>
      </c>
      <c r="AG34" s="116">
        <f>EsPensTipoBRurH1!AG34+EsPensTipoBRurH2!AG34-EsPensTipoBRurH!AG34</f>
        <v>0</v>
      </c>
      <c r="AH34" s="116">
        <f>EsPensTipoBRurH1!AH34+EsPensTipoBRurH2!AH34-EsPensTipoBRurH!AH34</f>
        <v>0</v>
      </c>
      <c r="AI34" s="116">
        <f>EsPensTipoBRurH1!AI34+EsPensTipoBRurH2!AI34-EsPensTipoBRurH!AI34</f>
        <v>0</v>
      </c>
      <c r="AJ34" s="116">
        <f>EsPensTipoBRurH1!AJ34+EsPensTipoBRurH2!AJ34-EsPensTipoBRurH!AJ34</f>
        <v>0</v>
      </c>
      <c r="AK34" s="116">
        <f>EsPensTipoBRurH1!AK34+EsPensTipoBRurH2!AK34-EsPensTipoBRurH!AK34</f>
        <v>0</v>
      </c>
      <c r="AL34" s="116">
        <f>EsPensTipoBRurH1!AL34+EsPensTipoBRurH2!AL34-EsPensTipoBRurH!AL34</f>
        <v>0</v>
      </c>
      <c r="AM34" s="116">
        <f>EsPensTipoBRurH1!AM34+EsPensTipoBRurH2!AM34-EsPensTipoBRurH!AM34</f>
        <v>0</v>
      </c>
      <c r="AN34" s="116">
        <f>EsPensTipoBRurH1!AN34+EsPensTipoBRurH2!AN34-EsPensTipoBRurH!AN34</f>
        <v>0</v>
      </c>
      <c r="AO34" s="116">
        <f>EsPensTipoBRurH1!AO34+EsPensTipoBRurH2!AO34-EsPensTipoBRurH!AO34</f>
        <v>0</v>
      </c>
      <c r="AP34" s="116">
        <f>EsPensTipoBRurH1!AP34+EsPensTipoBRurH2!AP34-EsPensTipoBRurH!AP34</f>
        <v>0</v>
      </c>
      <c r="AQ34" s="116">
        <f>EsPensTipoBRurH1!AQ34+EsPensTipoBRurH2!AQ34-EsPensTipoBRurH!AQ34</f>
        <v>0</v>
      </c>
      <c r="AR34" s="116">
        <f>EsPensTipoBRurH1!AR34+EsPensTipoBRurH2!AR34-EsPensTipoBRurH!AR34</f>
        <v>0</v>
      </c>
      <c r="AS34" s="116">
        <f>EsPensTipoBRurH1!AS34+EsPensTipoBRurH2!AS34-EsPensTipoBRurH!AS34</f>
        <v>0</v>
      </c>
      <c r="AT34" s="116">
        <f>EsPensTipoBRurH1!AT34+EsPensTipoBRurH2!AT34-EsPensTipoBRurH!AT34</f>
        <v>0</v>
      </c>
      <c r="AU34" s="116">
        <f>EsPensTipoBRurH1!AU34+EsPensTipoBRurH2!AU34-EsPensTipoBRurH!AU34</f>
        <v>0</v>
      </c>
      <c r="AV34" s="116">
        <f>EsPensTipoBRurH1!AV34+EsPensTipoBRurH2!AV34-EsPensTipoBRurH!AV34</f>
        <v>0</v>
      </c>
      <c r="AW34" s="116">
        <f>EsPensTipoBRurH1!AW34+EsPensTipoBRurH2!AW34-EsPensTipoBRurH!AW34</f>
        <v>0</v>
      </c>
      <c r="AX34" s="116">
        <f>EsPensTipoBRurH1!AX34+EsPensTipoBRurH2!AX34-EsPensTipoBRurH!AX34</f>
        <v>0</v>
      </c>
      <c r="AY34" s="116">
        <f>EsPensTipoBRurH1!AY34+EsPensTipoBRurH2!AY34-EsPensTipoBRurH!AY34</f>
        <v>0</v>
      </c>
      <c r="AZ34" s="116">
        <f>EsPensTipoBRurH1!AZ34+EsPensTipoBRurH2!AZ34-EsPensTipoBRurH!AZ34</f>
        <v>0</v>
      </c>
      <c r="BA34" s="116">
        <f>EsPensTipoBRurH1!BA34+EsPensTipoBRurH2!BA34-EsPensTipoBRurH!BA34</f>
        <v>0</v>
      </c>
      <c r="BB34" s="116">
        <f>EsPensTipoBRurH1!BB34+EsPensTipoBRurH2!BB34-EsPensTipoBRurH!BB34</f>
        <v>0</v>
      </c>
      <c r="BC34" s="116">
        <f>EsPensTipoBRurH1!BC34+EsPensTipoBRurH2!BC34-EsPensTipoBRurH!BC34</f>
        <v>0</v>
      </c>
      <c r="BD34" s="116">
        <f>EsPensTipoBRurH1!BD34+EsPensTipoBRurH2!BD34-EsPensTipoBRurH!BD34</f>
        <v>0</v>
      </c>
      <c r="BE34" s="116">
        <f>EsPensTipoBRurH1!BE34+EsPensTipoBRurH2!BE34-EsPensTipoBRurH!BE34</f>
        <v>0</v>
      </c>
      <c r="BF34" s="116">
        <f>EsPensTipoBRurH1!BF34+EsPensTipoBRurH2!BF34-EsPensTipoBRurH!BF34</f>
        <v>0</v>
      </c>
      <c r="BG34" s="116">
        <f>EsPensTipoBRurH1!BG34+EsPensTipoBRurH2!BG34-EsPensTipoBRurH!BG34</f>
        <v>0</v>
      </c>
      <c r="BH34" s="116">
        <f>EsPensTipoBRurH1!BH34+EsPensTipoBRurH2!BH34-EsPensTipoBRurH!BH34</f>
        <v>0</v>
      </c>
      <c r="BI34" s="116">
        <f>EsPensTipoBRurH1!BI34+EsPensTipoBRurH2!BI34-EsPensTipoBRurH!BI34</f>
        <v>0</v>
      </c>
      <c r="BJ34" s="116">
        <f>EsPensTipoBRurH1!BJ34+EsPensTipoBRurH2!BJ34-EsPensTipoBRurH!BJ34</f>
        <v>0</v>
      </c>
    </row>
    <row r="35" spans="1:62" x14ac:dyDescent="0.3">
      <c r="A35" s="94">
        <v>33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95"/>
      <c r="O35" s="95"/>
      <c r="P35" s="96"/>
      <c r="Q35" s="116">
        <f>EsPensTipoBRurH1!Q35+EsPensTipoBRurH2!Q35-EsPensTipoBRurH!Q35</f>
        <v>0</v>
      </c>
      <c r="R35" s="116">
        <f>EsPensTipoBRurH1!R35+EsPensTipoBRurH2!R35-EsPensTipoBRurH!R35</f>
        <v>0</v>
      </c>
      <c r="S35" s="116">
        <f>EsPensTipoBRurH1!S35+EsPensTipoBRurH2!S35-EsPensTipoBRurH!S35</f>
        <v>0</v>
      </c>
      <c r="T35" s="116">
        <f>EsPensTipoBRurH1!T35+EsPensTipoBRurH2!T35-EsPensTipoBRurH!T35</f>
        <v>0</v>
      </c>
      <c r="U35" s="116">
        <f>EsPensTipoBRurH1!U35+EsPensTipoBRurH2!U35-EsPensTipoBRurH!U35</f>
        <v>0</v>
      </c>
      <c r="V35" s="116">
        <f>EsPensTipoBRurH1!V35+EsPensTipoBRurH2!V35-EsPensTipoBRurH!V35</f>
        <v>0</v>
      </c>
      <c r="W35" s="116">
        <f>EsPensTipoBRurH1!W35+EsPensTipoBRurH2!W35-EsPensTipoBRurH!W35</f>
        <v>0</v>
      </c>
      <c r="X35" s="116">
        <f>EsPensTipoBRurH1!X35+EsPensTipoBRurH2!X35-EsPensTipoBRurH!X35</f>
        <v>0</v>
      </c>
      <c r="Y35" s="116">
        <f>EsPensTipoBRurH1!Y35+EsPensTipoBRurH2!Y35-EsPensTipoBRurH!Y35</f>
        <v>0</v>
      </c>
      <c r="Z35" s="116">
        <f>EsPensTipoBRurH1!Z35+EsPensTipoBRurH2!Z35-EsPensTipoBRurH!Z35</f>
        <v>0</v>
      </c>
      <c r="AA35" s="116">
        <f>EsPensTipoBRurH1!AA35+EsPensTipoBRurH2!AA35-EsPensTipoBRurH!AA35</f>
        <v>0</v>
      </c>
      <c r="AB35" s="116">
        <f>EsPensTipoBRurH1!AB35+EsPensTipoBRurH2!AB35-EsPensTipoBRurH!AB35</f>
        <v>0</v>
      </c>
      <c r="AC35" s="116">
        <f>EsPensTipoBRurH1!AC35+EsPensTipoBRurH2!AC35-EsPensTipoBRurH!AC35</f>
        <v>0</v>
      </c>
      <c r="AD35" s="116">
        <f>EsPensTipoBRurH1!AD35+EsPensTipoBRurH2!AD35-EsPensTipoBRurH!AD35</f>
        <v>0</v>
      </c>
      <c r="AE35" s="116">
        <f>EsPensTipoBRurH1!AE35+EsPensTipoBRurH2!AE35-EsPensTipoBRurH!AE35</f>
        <v>0</v>
      </c>
      <c r="AF35" s="116">
        <f>EsPensTipoBRurH1!AF35+EsPensTipoBRurH2!AF35-EsPensTipoBRurH!AF35</f>
        <v>0</v>
      </c>
      <c r="AG35" s="116">
        <f>EsPensTipoBRurH1!AG35+EsPensTipoBRurH2!AG35-EsPensTipoBRurH!AG35</f>
        <v>0</v>
      </c>
      <c r="AH35" s="116">
        <f>EsPensTipoBRurH1!AH35+EsPensTipoBRurH2!AH35-EsPensTipoBRurH!AH35</f>
        <v>0</v>
      </c>
      <c r="AI35" s="116">
        <f>EsPensTipoBRurH1!AI35+EsPensTipoBRurH2!AI35-EsPensTipoBRurH!AI35</f>
        <v>0</v>
      </c>
      <c r="AJ35" s="116">
        <f>EsPensTipoBRurH1!AJ35+EsPensTipoBRurH2!AJ35-EsPensTipoBRurH!AJ35</f>
        <v>0</v>
      </c>
      <c r="AK35" s="116">
        <f>EsPensTipoBRurH1!AK35+EsPensTipoBRurH2!AK35-EsPensTipoBRurH!AK35</f>
        <v>0</v>
      </c>
      <c r="AL35" s="116">
        <f>EsPensTipoBRurH1!AL35+EsPensTipoBRurH2!AL35-EsPensTipoBRurH!AL35</f>
        <v>0</v>
      </c>
      <c r="AM35" s="116">
        <f>EsPensTipoBRurH1!AM35+EsPensTipoBRurH2!AM35-EsPensTipoBRurH!AM35</f>
        <v>0</v>
      </c>
      <c r="AN35" s="116">
        <f>EsPensTipoBRurH1!AN35+EsPensTipoBRurH2!AN35-EsPensTipoBRurH!AN35</f>
        <v>0</v>
      </c>
      <c r="AO35" s="116">
        <f>EsPensTipoBRurH1!AO35+EsPensTipoBRurH2!AO35-EsPensTipoBRurH!AO35</f>
        <v>0</v>
      </c>
      <c r="AP35" s="116">
        <f>EsPensTipoBRurH1!AP35+EsPensTipoBRurH2!AP35-EsPensTipoBRurH!AP35</f>
        <v>0</v>
      </c>
      <c r="AQ35" s="116">
        <f>EsPensTipoBRurH1!AQ35+EsPensTipoBRurH2!AQ35-EsPensTipoBRurH!AQ35</f>
        <v>0</v>
      </c>
      <c r="AR35" s="116">
        <f>EsPensTipoBRurH1!AR35+EsPensTipoBRurH2!AR35-EsPensTipoBRurH!AR35</f>
        <v>0</v>
      </c>
      <c r="AS35" s="116">
        <f>EsPensTipoBRurH1!AS35+EsPensTipoBRurH2!AS35-EsPensTipoBRurH!AS35</f>
        <v>0</v>
      </c>
      <c r="AT35" s="116">
        <f>EsPensTipoBRurH1!AT35+EsPensTipoBRurH2!AT35-EsPensTipoBRurH!AT35</f>
        <v>0</v>
      </c>
      <c r="AU35" s="116">
        <f>EsPensTipoBRurH1!AU35+EsPensTipoBRurH2!AU35-EsPensTipoBRurH!AU35</f>
        <v>0</v>
      </c>
      <c r="AV35" s="116">
        <f>EsPensTipoBRurH1!AV35+EsPensTipoBRurH2!AV35-EsPensTipoBRurH!AV35</f>
        <v>0</v>
      </c>
      <c r="AW35" s="116">
        <f>EsPensTipoBRurH1!AW35+EsPensTipoBRurH2!AW35-EsPensTipoBRurH!AW35</f>
        <v>0</v>
      </c>
      <c r="AX35" s="116">
        <f>EsPensTipoBRurH1!AX35+EsPensTipoBRurH2!AX35-EsPensTipoBRurH!AX35</f>
        <v>0</v>
      </c>
      <c r="AY35" s="116">
        <f>EsPensTipoBRurH1!AY35+EsPensTipoBRurH2!AY35-EsPensTipoBRurH!AY35</f>
        <v>0</v>
      </c>
      <c r="AZ35" s="116">
        <f>EsPensTipoBRurH1!AZ35+EsPensTipoBRurH2!AZ35-EsPensTipoBRurH!AZ35</f>
        <v>0</v>
      </c>
      <c r="BA35" s="116">
        <f>EsPensTipoBRurH1!BA35+EsPensTipoBRurH2!BA35-EsPensTipoBRurH!BA35</f>
        <v>0</v>
      </c>
      <c r="BB35" s="116">
        <f>EsPensTipoBRurH1!BB35+EsPensTipoBRurH2!BB35-EsPensTipoBRurH!BB35</f>
        <v>0</v>
      </c>
      <c r="BC35" s="116">
        <f>EsPensTipoBRurH1!BC35+EsPensTipoBRurH2!BC35-EsPensTipoBRurH!BC35</f>
        <v>0</v>
      </c>
      <c r="BD35" s="116">
        <f>EsPensTipoBRurH1!BD35+EsPensTipoBRurH2!BD35-EsPensTipoBRurH!BD35</f>
        <v>0</v>
      </c>
      <c r="BE35" s="116">
        <f>EsPensTipoBRurH1!BE35+EsPensTipoBRurH2!BE35-EsPensTipoBRurH!BE35</f>
        <v>0</v>
      </c>
      <c r="BF35" s="116">
        <f>EsPensTipoBRurH1!BF35+EsPensTipoBRurH2!BF35-EsPensTipoBRurH!BF35</f>
        <v>0</v>
      </c>
      <c r="BG35" s="116">
        <f>EsPensTipoBRurH1!BG35+EsPensTipoBRurH2!BG35-EsPensTipoBRurH!BG35</f>
        <v>0</v>
      </c>
      <c r="BH35" s="116">
        <f>EsPensTipoBRurH1!BH35+EsPensTipoBRurH2!BH35-EsPensTipoBRurH!BH35</f>
        <v>0</v>
      </c>
      <c r="BI35" s="116">
        <f>EsPensTipoBRurH1!BI35+EsPensTipoBRurH2!BI35-EsPensTipoBRurH!BI35</f>
        <v>0</v>
      </c>
      <c r="BJ35" s="116">
        <f>EsPensTipoBRurH1!BJ35+EsPensTipoBRurH2!BJ35-EsPensTipoBRurH!BJ35</f>
        <v>0</v>
      </c>
    </row>
    <row r="36" spans="1:62" x14ac:dyDescent="0.3">
      <c r="A36" s="94">
        <v>34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95"/>
      <c r="O36" s="95"/>
      <c r="P36" s="96"/>
      <c r="Q36" s="116">
        <f>EsPensTipoBRurH1!Q36+EsPensTipoBRurH2!Q36-EsPensTipoBRurH!Q36</f>
        <v>0</v>
      </c>
      <c r="R36" s="116">
        <f>EsPensTipoBRurH1!R36+EsPensTipoBRurH2!R36-EsPensTipoBRurH!R36</f>
        <v>0</v>
      </c>
      <c r="S36" s="116">
        <f>EsPensTipoBRurH1!S36+EsPensTipoBRurH2!S36-EsPensTipoBRurH!S36</f>
        <v>0</v>
      </c>
      <c r="T36" s="116">
        <f>EsPensTipoBRurH1!T36+EsPensTipoBRurH2!T36-EsPensTipoBRurH!T36</f>
        <v>0</v>
      </c>
      <c r="U36" s="116">
        <f>EsPensTipoBRurH1!U36+EsPensTipoBRurH2!U36-EsPensTipoBRurH!U36</f>
        <v>0</v>
      </c>
      <c r="V36" s="116">
        <f>EsPensTipoBRurH1!V36+EsPensTipoBRurH2!V36-EsPensTipoBRurH!V36</f>
        <v>0</v>
      </c>
      <c r="W36" s="116">
        <f>EsPensTipoBRurH1!W36+EsPensTipoBRurH2!W36-EsPensTipoBRurH!W36</f>
        <v>0</v>
      </c>
      <c r="X36" s="116">
        <f>EsPensTipoBRurH1!X36+EsPensTipoBRurH2!X36-EsPensTipoBRurH!X36</f>
        <v>0</v>
      </c>
      <c r="Y36" s="116">
        <f>EsPensTipoBRurH1!Y36+EsPensTipoBRurH2!Y36-EsPensTipoBRurH!Y36</f>
        <v>0</v>
      </c>
      <c r="Z36" s="116">
        <f>EsPensTipoBRurH1!Z36+EsPensTipoBRurH2!Z36-EsPensTipoBRurH!Z36</f>
        <v>0</v>
      </c>
      <c r="AA36" s="116">
        <f>EsPensTipoBRurH1!AA36+EsPensTipoBRurH2!AA36-EsPensTipoBRurH!AA36</f>
        <v>0</v>
      </c>
      <c r="AB36" s="116">
        <f>EsPensTipoBRurH1!AB36+EsPensTipoBRurH2!AB36-EsPensTipoBRurH!AB36</f>
        <v>0</v>
      </c>
      <c r="AC36" s="116">
        <f>EsPensTipoBRurH1!AC36+EsPensTipoBRurH2!AC36-EsPensTipoBRurH!AC36</f>
        <v>0</v>
      </c>
      <c r="AD36" s="116">
        <f>EsPensTipoBRurH1!AD36+EsPensTipoBRurH2!AD36-EsPensTipoBRurH!AD36</f>
        <v>0</v>
      </c>
      <c r="AE36" s="116">
        <f>EsPensTipoBRurH1!AE36+EsPensTipoBRurH2!AE36-EsPensTipoBRurH!AE36</f>
        <v>0</v>
      </c>
      <c r="AF36" s="116">
        <f>EsPensTipoBRurH1!AF36+EsPensTipoBRurH2!AF36-EsPensTipoBRurH!AF36</f>
        <v>0</v>
      </c>
      <c r="AG36" s="116">
        <f>EsPensTipoBRurH1!AG36+EsPensTipoBRurH2!AG36-EsPensTipoBRurH!AG36</f>
        <v>0</v>
      </c>
      <c r="AH36" s="116">
        <f>EsPensTipoBRurH1!AH36+EsPensTipoBRurH2!AH36-EsPensTipoBRurH!AH36</f>
        <v>0</v>
      </c>
      <c r="AI36" s="116">
        <f>EsPensTipoBRurH1!AI36+EsPensTipoBRurH2!AI36-EsPensTipoBRurH!AI36</f>
        <v>0</v>
      </c>
      <c r="AJ36" s="116">
        <f>EsPensTipoBRurH1!AJ36+EsPensTipoBRurH2!AJ36-EsPensTipoBRurH!AJ36</f>
        <v>0</v>
      </c>
      <c r="AK36" s="116">
        <f>EsPensTipoBRurH1!AK36+EsPensTipoBRurH2!AK36-EsPensTipoBRurH!AK36</f>
        <v>0</v>
      </c>
      <c r="AL36" s="116">
        <f>EsPensTipoBRurH1!AL36+EsPensTipoBRurH2!AL36-EsPensTipoBRurH!AL36</f>
        <v>0</v>
      </c>
      <c r="AM36" s="116">
        <f>EsPensTipoBRurH1!AM36+EsPensTipoBRurH2!AM36-EsPensTipoBRurH!AM36</f>
        <v>0</v>
      </c>
      <c r="AN36" s="116">
        <f>EsPensTipoBRurH1!AN36+EsPensTipoBRurH2!AN36-EsPensTipoBRurH!AN36</f>
        <v>0</v>
      </c>
      <c r="AO36" s="116">
        <f>EsPensTipoBRurH1!AO36+EsPensTipoBRurH2!AO36-EsPensTipoBRurH!AO36</f>
        <v>0</v>
      </c>
      <c r="AP36" s="116">
        <f>EsPensTipoBRurH1!AP36+EsPensTipoBRurH2!AP36-EsPensTipoBRurH!AP36</f>
        <v>0</v>
      </c>
      <c r="AQ36" s="116">
        <f>EsPensTipoBRurH1!AQ36+EsPensTipoBRurH2!AQ36-EsPensTipoBRurH!AQ36</f>
        <v>0</v>
      </c>
      <c r="AR36" s="116">
        <f>EsPensTipoBRurH1!AR36+EsPensTipoBRurH2!AR36-EsPensTipoBRurH!AR36</f>
        <v>0</v>
      </c>
      <c r="AS36" s="116">
        <f>EsPensTipoBRurH1!AS36+EsPensTipoBRurH2!AS36-EsPensTipoBRurH!AS36</f>
        <v>0</v>
      </c>
      <c r="AT36" s="116">
        <f>EsPensTipoBRurH1!AT36+EsPensTipoBRurH2!AT36-EsPensTipoBRurH!AT36</f>
        <v>0</v>
      </c>
      <c r="AU36" s="116">
        <f>EsPensTipoBRurH1!AU36+EsPensTipoBRurH2!AU36-EsPensTipoBRurH!AU36</f>
        <v>0</v>
      </c>
      <c r="AV36" s="116">
        <f>EsPensTipoBRurH1!AV36+EsPensTipoBRurH2!AV36-EsPensTipoBRurH!AV36</f>
        <v>0</v>
      </c>
      <c r="AW36" s="116">
        <f>EsPensTipoBRurH1!AW36+EsPensTipoBRurH2!AW36-EsPensTipoBRurH!AW36</f>
        <v>0</v>
      </c>
      <c r="AX36" s="116">
        <f>EsPensTipoBRurH1!AX36+EsPensTipoBRurH2!AX36-EsPensTipoBRurH!AX36</f>
        <v>0</v>
      </c>
      <c r="AY36" s="116">
        <f>EsPensTipoBRurH1!AY36+EsPensTipoBRurH2!AY36-EsPensTipoBRurH!AY36</f>
        <v>0</v>
      </c>
      <c r="AZ36" s="116">
        <f>EsPensTipoBRurH1!AZ36+EsPensTipoBRurH2!AZ36-EsPensTipoBRurH!AZ36</f>
        <v>0</v>
      </c>
      <c r="BA36" s="116">
        <f>EsPensTipoBRurH1!BA36+EsPensTipoBRurH2!BA36-EsPensTipoBRurH!BA36</f>
        <v>0</v>
      </c>
      <c r="BB36" s="116">
        <f>EsPensTipoBRurH1!BB36+EsPensTipoBRurH2!BB36-EsPensTipoBRurH!BB36</f>
        <v>0</v>
      </c>
      <c r="BC36" s="116">
        <f>EsPensTipoBRurH1!BC36+EsPensTipoBRurH2!BC36-EsPensTipoBRurH!BC36</f>
        <v>0</v>
      </c>
      <c r="BD36" s="116">
        <f>EsPensTipoBRurH1!BD36+EsPensTipoBRurH2!BD36-EsPensTipoBRurH!BD36</f>
        <v>0</v>
      </c>
      <c r="BE36" s="116">
        <f>EsPensTipoBRurH1!BE36+EsPensTipoBRurH2!BE36-EsPensTipoBRurH!BE36</f>
        <v>0</v>
      </c>
      <c r="BF36" s="116">
        <f>EsPensTipoBRurH1!BF36+EsPensTipoBRurH2!BF36-EsPensTipoBRurH!BF36</f>
        <v>0</v>
      </c>
      <c r="BG36" s="116">
        <f>EsPensTipoBRurH1!BG36+EsPensTipoBRurH2!BG36-EsPensTipoBRurH!BG36</f>
        <v>0</v>
      </c>
      <c r="BH36" s="116">
        <f>EsPensTipoBRurH1!BH36+EsPensTipoBRurH2!BH36-EsPensTipoBRurH!BH36</f>
        <v>0</v>
      </c>
      <c r="BI36" s="116">
        <f>EsPensTipoBRurH1!BI36+EsPensTipoBRurH2!BI36-EsPensTipoBRurH!BI36</f>
        <v>0</v>
      </c>
      <c r="BJ36" s="116">
        <f>EsPensTipoBRurH1!BJ36+EsPensTipoBRurH2!BJ36-EsPensTipoBRurH!BJ36</f>
        <v>0</v>
      </c>
    </row>
    <row r="37" spans="1:62" x14ac:dyDescent="0.3">
      <c r="A37" s="94">
        <v>35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95"/>
      <c r="O37" s="95"/>
      <c r="P37" s="96"/>
      <c r="Q37" s="116">
        <f>EsPensTipoBRurH1!Q37+EsPensTipoBRurH2!Q37-EsPensTipoBRurH!Q37</f>
        <v>0</v>
      </c>
      <c r="R37" s="116">
        <f>EsPensTipoBRurH1!R37+EsPensTipoBRurH2!R37-EsPensTipoBRurH!R37</f>
        <v>0</v>
      </c>
      <c r="S37" s="116">
        <f>EsPensTipoBRurH1!S37+EsPensTipoBRurH2!S37-EsPensTipoBRurH!S37</f>
        <v>0</v>
      </c>
      <c r="T37" s="116">
        <f>EsPensTipoBRurH1!T37+EsPensTipoBRurH2!T37-EsPensTipoBRurH!T37</f>
        <v>0</v>
      </c>
      <c r="U37" s="116">
        <f>EsPensTipoBRurH1!U37+EsPensTipoBRurH2!U37-EsPensTipoBRurH!U37</f>
        <v>0</v>
      </c>
      <c r="V37" s="116">
        <f>EsPensTipoBRurH1!V37+EsPensTipoBRurH2!V37-EsPensTipoBRurH!V37</f>
        <v>0</v>
      </c>
      <c r="W37" s="116">
        <f>EsPensTipoBRurH1!W37+EsPensTipoBRurH2!W37-EsPensTipoBRurH!W37</f>
        <v>0</v>
      </c>
      <c r="X37" s="116">
        <f>EsPensTipoBRurH1!X37+EsPensTipoBRurH2!X37-EsPensTipoBRurH!X37</f>
        <v>0</v>
      </c>
      <c r="Y37" s="116">
        <f>EsPensTipoBRurH1!Y37+EsPensTipoBRurH2!Y37-EsPensTipoBRurH!Y37</f>
        <v>0</v>
      </c>
      <c r="Z37" s="116">
        <f>EsPensTipoBRurH1!Z37+EsPensTipoBRurH2!Z37-EsPensTipoBRurH!Z37</f>
        <v>0</v>
      </c>
      <c r="AA37" s="116">
        <f>EsPensTipoBRurH1!AA37+EsPensTipoBRurH2!AA37-EsPensTipoBRurH!AA37</f>
        <v>0</v>
      </c>
      <c r="AB37" s="116">
        <f>EsPensTipoBRurH1!AB37+EsPensTipoBRurH2!AB37-EsPensTipoBRurH!AB37</f>
        <v>0</v>
      </c>
      <c r="AC37" s="116">
        <f>EsPensTipoBRurH1!AC37+EsPensTipoBRurH2!AC37-EsPensTipoBRurH!AC37</f>
        <v>0</v>
      </c>
      <c r="AD37" s="116">
        <f>EsPensTipoBRurH1!AD37+EsPensTipoBRurH2!AD37-EsPensTipoBRurH!AD37</f>
        <v>0</v>
      </c>
      <c r="AE37" s="116">
        <f>EsPensTipoBRurH1!AE37+EsPensTipoBRurH2!AE37-EsPensTipoBRurH!AE37</f>
        <v>0</v>
      </c>
      <c r="AF37" s="116">
        <f>EsPensTipoBRurH1!AF37+EsPensTipoBRurH2!AF37-EsPensTipoBRurH!AF37</f>
        <v>0</v>
      </c>
      <c r="AG37" s="116">
        <f>EsPensTipoBRurH1!AG37+EsPensTipoBRurH2!AG37-EsPensTipoBRurH!AG37</f>
        <v>0</v>
      </c>
      <c r="AH37" s="116">
        <f>EsPensTipoBRurH1!AH37+EsPensTipoBRurH2!AH37-EsPensTipoBRurH!AH37</f>
        <v>0</v>
      </c>
      <c r="AI37" s="116">
        <f>EsPensTipoBRurH1!AI37+EsPensTipoBRurH2!AI37-EsPensTipoBRurH!AI37</f>
        <v>0</v>
      </c>
      <c r="AJ37" s="116">
        <f>EsPensTipoBRurH1!AJ37+EsPensTipoBRurH2!AJ37-EsPensTipoBRurH!AJ37</f>
        <v>0</v>
      </c>
      <c r="AK37" s="116">
        <f>EsPensTipoBRurH1!AK37+EsPensTipoBRurH2!AK37-EsPensTipoBRurH!AK37</f>
        <v>0</v>
      </c>
      <c r="AL37" s="116">
        <f>EsPensTipoBRurH1!AL37+EsPensTipoBRurH2!AL37-EsPensTipoBRurH!AL37</f>
        <v>0</v>
      </c>
      <c r="AM37" s="116">
        <f>EsPensTipoBRurH1!AM37+EsPensTipoBRurH2!AM37-EsPensTipoBRurH!AM37</f>
        <v>0</v>
      </c>
      <c r="AN37" s="116">
        <f>EsPensTipoBRurH1!AN37+EsPensTipoBRurH2!AN37-EsPensTipoBRurH!AN37</f>
        <v>0</v>
      </c>
      <c r="AO37" s="116">
        <f>EsPensTipoBRurH1!AO37+EsPensTipoBRurH2!AO37-EsPensTipoBRurH!AO37</f>
        <v>0</v>
      </c>
      <c r="AP37" s="116">
        <f>EsPensTipoBRurH1!AP37+EsPensTipoBRurH2!AP37-EsPensTipoBRurH!AP37</f>
        <v>0</v>
      </c>
      <c r="AQ37" s="116">
        <f>EsPensTipoBRurH1!AQ37+EsPensTipoBRurH2!AQ37-EsPensTipoBRurH!AQ37</f>
        <v>0</v>
      </c>
      <c r="AR37" s="116">
        <f>EsPensTipoBRurH1!AR37+EsPensTipoBRurH2!AR37-EsPensTipoBRurH!AR37</f>
        <v>0</v>
      </c>
      <c r="AS37" s="116">
        <f>EsPensTipoBRurH1!AS37+EsPensTipoBRurH2!AS37-EsPensTipoBRurH!AS37</f>
        <v>0</v>
      </c>
      <c r="AT37" s="116">
        <f>EsPensTipoBRurH1!AT37+EsPensTipoBRurH2!AT37-EsPensTipoBRurH!AT37</f>
        <v>0</v>
      </c>
      <c r="AU37" s="116">
        <f>EsPensTipoBRurH1!AU37+EsPensTipoBRurH2!AU37-EsPensTipoBRurH!AU37</f>
        <v>0</v>
      </c>
      <c r="AV37" s="116">
        <f>EsPensTipoBRurH1!AV37+EsPensTipoBRurH2!AV37-EsPensTipoBRurH!AV37</f>
        <v>0</v>
      </c>
      <c r="AW37" s="116">
        <f>EsPensTipoBRurH1!AW37+EsPensTipoBRurH2!AW37-EsPensTipoBRurH!AW37</f>
        <v>0</v>
      </c>
      <c r="AX37" s="116">
        <f>EsPensTipoBRurH1!AX37+EsPensTipoBRurH2!AX37-EsPensTipoBRurH!AX37</f>
        <v>0</v>
      </c>
      <c r="AY37" s="116">
        <f>EsPensTipoBRurH1!AY37+EsPensTipoBRurH2!AY37-EsPensTipoBRurH!AY37</f>
        <v>0</v>
      </c>
      <c r="AZ37" s="116">
        <f>EsPensTipoBRurH1!AZ37+EsPensTipoBRurH2!AZ37-EsPensTipoBRurH!AZ37</f>
        <v>0</v>
      </c>
      <c r="BA37" s="116">
        <f>EsPensTipoBRurH1!BA37+EsPensTipoBRurH2!BA37-EsPensTipoBRurH!BA37</f>
        <v>0</v>
      </c>
      <c r="BB37" s="116">
        <f>EsPensTipoBRurH1!BB37+EsPensTipoBRurH2!BB37-EsPensTipoBRurH!BB37</f>
        <v>0</v>
      </c>
      <c r="BC37" s="116">
        <f>EsPensTipoBRurH1!BC37+EsPensTipoBRurH2!BC37-EsPensTipoBRurH!BC37</f>
        <v>0</v>
      </c>
      <c r="BD37" s="116">
        <f>EsPensTipoBRurH1!BD37+EsPensTipoBRurH2!BD37-EsPensTipoBRurH!BD37</f>
        <v>0</v>
      </c>
      <c r="BE37" s="116">
        <f>EsPensTipoBRurH1!BE37+EsPensTipoBRurH2!BE37-EsPensTipoBRurH!BE37</f>
        <v>0</v>
      </c>
      <c r="BF37" s="116">
        <f>EsPensTipoBRurH1!BF37+EsPensTipoBRurH2!BF37-EsPensTipoBRurH!BF37</f>
        <v>0</v>
      </c>
      <c r="BG37" s="116">
        <f>EsPensTipoBRurH1!BG37+EsPensTipoBRurH2!BG37-EsPensTipoBRurH!BG37</f>
        <v>0</v>
      </c>
      <c r="BH37" s="116">
        <f>EsPensTipoBRurH1!BH37+EsPensTipoBRurH2!BH37-EsPensTipoBRurH!BH37</f>
        <v>0</v>
      </c>
      <c r="BI37" s="116">
        <f>EsPensTipoBRurH1!BI37+EsPensTipoBRurH2!BI37-EsPensTipoBRurH!BI37</f>
        <v>0</v>
      </c>
      <c r="BJ37" s="116">
        <f>EsPensTipoBRurH1!BJ37+EsPensTipoBRurH2!BJ37-EsPensTipoBRurH!BJ37</f>
        <v>0</v>
      </c>
    </row>
    <row r="38" spans="1:62" x14ac:dyDescent="0.3">
      <c r="A38" s="94">
        <v>36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  <c r="O38" s="95"/>
      <c r="P38" s="96"/>
      <c r="Q38" s="116">
        <f>EsPensTipoBRurH1!Q38+EsPensTipoBRurH2!Q38-EsPensTipoBRurH!Q38</f>
        <v>0</v>
      </c>
      <c r="R38" s="116">
        <f>EsPensTipoBRurH1!R38+EsPensTipoBRurH2!R38-EsPensTipoBRurH!R38</f>
        <v>0</v>
      </c>
      <c r="S38" s="116">
        <f>EsPensTipoBRurH1!S38+EsPensTipoBRurH2!S38-EsPensTipoBRurH!S38</f>
        <v>0</v>
      </c>
      <c r="T38" s="116">
        <f>EsPensTipoBRurH1!T38+EsPensTipoBRurH2!T38-EsPensTipoBRurH!T38</f>
        <v>0</v>
      </c>
      <c r="U38" s="116">
        <f>EsPensTipoBRurH1!U38+EsPensTipoBRurH2!U38-EsPensTipoBRurH!U38</f>
        <v>0</v>
      </c>
      <c r="V38" s="116">
        <f>EsPensTipoBRurH1!V38+EsPensTipoBRurH2!V38-EsPensTipoBRurH!V38</f>
        <v>0</v>
      </c>
      <c r="W38" s="116">
        <f>EsPensTipoBRurH1!W38+EsPensTipoBRurH2!W38-EsPensTipoBRurH!W38</f>
        <v>0</v>
      </c>
      <c r="X38" s="116">
        <f>EsPensTipoBRurH1!X38+EsPensTipoBRurH2!X38-EsPensTipoBRurH!X38</f>
        <v>0</v>
      </c>
      <c r="Y38" s="116">
        <f>EsPensTipoBRurH1!Y38+EsPensTipoBRurH2!Y38-EsPensTipoBRurH!Y38</f>
        <v>0</v>
      </c>
      <c r="Z38" s="116">
        <f>EsPensTipoBRurH1!Z38+EsPensTipoBRurH2!Z38-EsPensTipoBRurH!Z38</f>
        <v>0</v>
      </c>
      <c r="AA38" s="116">
        <f>EsPensTipoBRurH1!AA38+EsPensTipoBRurH2!AA38-EsPensTipoBRurH!AA38</f>
        <v>0</v>
      </c>
      <c r="AB38" s="116">
        <f>EsPensTipoBRurH1!AB38+EsPensTipoBRurH2!AB38-EsPensTipoBRurH!AB38</f>
        <v>0</v>
      </c>
      <c r="AC38" s="116">
        <f>EsPensTipoBRurH1!AC38+EsPensTipoBRurH2!AC38-EsPensTipoBRurH!AC38</f>
        <v>0</v>
      </c>
      <c r="AD38" s="116">
        <f>EsPensTipoBRurH1!AD38+EsPensTipoBRurH2!AD38-EsPensTipoBRurH!AD38</f>
        <v>0</v>
      </c>
      <c r="AE38" s="116">
        <f>EsPensTipoBRurH1!AE38+EsPensTipoBRurH2!AE38-EsPensTipoBRurH!AE38</f>
        <v>0</v>
      </c>
      <c r="AF38" s="116">
        <f>EsPensTipoBRurH1!AF38+EsPensTipoBRurH2!AF38-EsPensTipoBRurH!AF38</f>
        <v>0</v>
      </c>
      <c r="AG38" s="116">
        <f>EsPensTipoBRurH1!AG38+EsPensTipoBRurH2!AG38-EsPensTipoBRurH!AG38</f>
        <v>0</v>
      </c>
      <c r="AH38" s="116">
        <f>EsPensTipoBRurH1!AH38+EsPensTipoBRurH2!AH38-EsPensTipoBRurH!AH38</f>
        <v>0</v>
      </c>
      <c r="AI38" s="116">
        <f>EsPensTipoBRurH1!AI38+EsPensTipoBRurH2!AI38-EsPensTipoBRurH!AI38</f>
        <v>0</v>
      </c>
      <c r="AJ38" s="116">
        <f>EsPensTipoBRurH1!AJ38+EsPensTipoBRurH2!AJ38-EsPensTipoBRurH!AJ38</f>
        <v>0</v>
      </c>
      <c r="AK38" s="116">
        <f>EsPensTipoBRurH1!AK38+EsPensTipoBRurH2!AK38-EsPensTipoBRurH!AK38</f>
        <v>0</v>
      </c>
      <c r="AL38" s="116">
        <f>EsPensTipoBRurH1!AL38+EsPensTipoBRurH2!AL38-EsPensTipoBRurH!AL38</f>
        <v>0</v>
      </c>
      <c r="AM38" s="116">
        <f>EsPensTipoBRurH1!AM38+EsPensTipoBRurH2!AM38-EsPensTipoBRurH!AM38</f>
        <v>0</v>
      </c>
      <c r="AN38" s="116">
        <f>EsPensTipoBRurH1!AN38+EsPensTipoBRurH2!AN38-EsPensTipoBRurH!AN38</f>
        <v>0</v>
      </c>
      <c r="AO38" s="116">
        <f>EsPensTipoBRurH1!AO38+EsPensTipoBRurH2!AO38-EsPensTipoBRurH!AO38</f>
        <v>0</v>
      </c>
      <c r="AP38" s="116">
        <f>EsPensTipoBRurH1!AP38+EsPensTipoBRurH2!AP38-EsPensTipoBRurH!AP38</f>
        <v>0</v>
      </c>
      <c r="AQ38" s="116">
        <f>EsPensTipoBRurH1!AQ38+EsPensTipoBRurH2!AQ38-EsPensTipoBRurH!AQ38</f>
        <v>0</v>
      </c>
      <c r="AR38" s="116">
        <f>EsPensTipoBRurH1!AR38+EsPensTipoBRurH2!AR38-EsPensTipoBRurH!AR38</f>
        <v>0</v>
      </c>
      <c r="AS38" s="116">
        <f>EsPensTipoBRurH1!AS38+EsPensTipoBRurH2!AS38-EsPensTipoBRurH!AS38</f>
        <v>0</v>
      </c>
      <c r="AT38" s="116">
        <f>EsPensTipoBRurH1!AT38+EsPensTipoBRurH2!AT38-EsPensTipoBRurH!AT38</f>
        <v>0</v>
      </c>
      <c r="AU38" s="116">
        <f>EsPensTipoBRurH1!AU38+EsPensTipoBRurH2!AU38-EsPensTipoBRurH!AU38</f>
        <v>0</v>
      </c>
      <c r="AV38" s="116">
        <f>EsPensTipoBRurH1!AV38+EsPensTipoBRurH2!AV38-EsPensTipoBRurH!AV38</f>
        <v>0</v>
      </c>
      <c r="AW38" s="116">
        <f>EsPensTipoBRurH1!AW38+EsPensTipoBRurH2!AW38-EsPensTipoBRurH!AW38</f>
        <v>0</v>
      </c>
      <c r="AX38" s="116">
        <f>EsPensTipoBRurH1!AX38+EsPensTipoBRurH2!AX38-EsPensTipoBRurH!AX38</f>
        <v>0</v>
      </c>
      <c r="AY38" s="116">
        <f>EsPensTipoBRurH1!AY38+EsPensTipoBRurH2!AY38-EsPensTipoBRurH!AY38</f>
        <v>0</v>
      </c>
      <c r="AZ38" s="116">
        <f>EsPensTipoBRurH1!AZ38+EsPensTipoBRurH2!AZ38-EsPensTipoBRurH!AZ38</f>
        <v>0</v>
      </c>
      <c r="BA38" s="116">
        <f>EsPensTipoBRurH1!BA38+EsPensTipoBRurH2!BA38-EsPensTipoBRurH!BA38</f>
        <v>0</v>
      </c>
      <c r="BB38" s="116">
        <f>EsPensTipoBRurH1!BB38+EsPensTipoBRurH2!BB38-EsPensTipoBRurH!BB38</f>
        <v>0</v>
      </c>
      <c r="BC38" s="116">
        <f>EsPensTipoBRurH1!BC38+EsPensTipoBRurH2!BC38-EsPensTipoBRurH!BC38</f>
        <v>0</v>
      </c>
      <c r="BD38" s="116">
        <f>EsPensTipoBRurH1!BD38+EsPensTipoBRurH2!BD38-EsPensTipoBRurH!BD38</f>
        <v>0</v>
      </c>
      <c r="BE38" s="116">
        <f>EsPensTipoBRurH1!BE38+EsPensTipoBRurH2!BE38-EsPensTipoBRurH!BE38</f>
        <v>0</v>
      </c>
      <c r="BF38" s="116">
        <f>EsPensTipoBRurH1!BF38+EsPensTipoBRurH2!BF38-EsPensTipoBRurH!BF38</f>
        <v>0</v>
      </c>
      <c r="BG38" s="116">
        <f>EsPensTipoBRurH1!BG38+EsPensTipoBRurH2!BG38-EsPensTipoBRurH!BG38</f>
        <v>0</v>
      </c>
      <c r="BH38" s="116">
        <f>EsPensTipoBRurH1!BH38+EsPensTipoBRurH2!BH38-EsPensTipoBRurH!BH38</f>
        <v>0</v>
      </c>
      <c r="BI38" s="116">
        <f>EsPensTipoBRurH1!BI38+EsPensTipoBRurH2!BI38-EsPensTipoBRurH!BI38</f>
        <v>0</v>
      </c>
      <c r="BJ38" s="116">
        <f>EsPensTipoBRurH1!BJ38+EsPensTipoBRurH2!BJ38-EsPensTipoBRurH!BJ38</f>
        <v>0</v>
      </c>
    </row>
    <row r="39" spans="1:62" x14ac:dyDescent="0.3">
      <c r="A39" s="94">
        <v>37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  <c r="O39" s="95"/>
      <c r="P39" s="96"/>
      <c r="Q39" s="116">
        <f>EsPensTipoBRurH1!Q39+EsPensTipoBRurH2!Q39-EsPensTipoBRurH!Q39</f>
        <v>0</v>
      </c>
      <c r="R39" s="116">
        <f>EsPensTipoBRurH1!R39+EsPensTipoBRurH2!R39-EsPensTipoBRurH!R39</f>
        <v>0</v>
      </c>
      <c r="S39" s="116">
        <f>EsPensTipoBRurH1!S39+EsPensTipoBRurH2!S39-EsPensTipoBRurH!S39</f>
        <v>0</v>
      </c>
      <c r="T39" s="116">
        <f>EsPensTipoBRurH1!T39+EsPensTipoBRurH2!T39-EsPensTipoBRurH!T39</f>
        <v>0</v>
      </c>
      <c r="U39" s="116">
        <f>EsPensTipoBRurH1!U39+EsPensTipoBRurH2!U39-EsPensTipoBRurH!U39</f>
        <v>0</v>
      </c>
      <c r="V39" s="116">
        <f>EsPensTipoBRurH1!V39+EsPensTipoBRurH2!V39-EsPensTipoBRurH!V39</f>
        <v>0</v>
      </c>
      <c r="W39" s="116">
        <f>EsPensTipoBRurH1!W39+EsPensTipoBRurH2!W39-EsPensTipoBRurH!W39</f>
        <v>0</v>
      </c>
      <c r="X39" s="116">
        <f>EsPensTipoBRurH1!X39+EsPensTipoBRurH2!X39-EsPensTipoBRurH!X39</f>
        <v>0</v>
      </c>
      <c r="Y39" s="116">
        <f>EsPensTipoBRurH1!Y39+EsPensTipoBRurH2!Y39-EsPensTipoBRurH!Y39</f>
        <v>0</v>
      </c>
      <c r="Z39" s="116">
        <f>EsPensTipoBRurH1!Z39+EsPensTipoBRurH2!Z39-EsPensTipoBRurH!Z39</f>
        <v>0</v>
      </c>
      <c r="AA39" s="116">
        <f>EsPensTipoBRurH1!AA39+EsPensTipoBRurH2!AA39-EsPensTipoBRurH!AA39</f>
        <v>0</v>
      </c>
      <c r="AB39" s="116">
        <f>EsPensTipoBRurH1!AB39+EsPensTipoBRurH2!AB39-EsPensTipoBRurH!AB39</f>
        <v>0</v>
      </c>
      <c r="AC39" s="116">
        <f>EsPensTipoBRurH1!AC39+EsPensTipoBRurH2!AC39-EsPensTipoBRurH!AC39</f>
        <v>0</v>
      </c>
      <c r="AD39" s="116">
        <f>EsPensTipoBRurH1!AD39+EsPensTipoBRurH2!AD39-EsPensTipoBRurH!AD39</f>
        <v>0</v>
      </c>
      <c r="AE39" s="116">
        <f>EsPensTipoBRurH1!AE39+EsPensTipoBRurH2!AE39-EsPensTipoBRurH!AE39</f>
        <v>0</v>
      </c>
      <c r="AF39" s="116">
        <f>EsPensTipoBRurH1!AF39+EsPensTipoBRurH2!AF39-EsPensTipoBRurH!AF39</f>
        <v>0</v>
      </c>
      <c r="AG39" s="116">
        <f>EsPensTipoBRurH1!AG39+EsPensTipoBRurH2!AG39-EsPensTipoBRurH!AG39</f>
        <v>0</v>
      </c>
      <c r="AH39" s="116">
        <f>EsPensTipoBRurH1!AH39+EsPensTipoBRurH2!AH39-EsPensTipoBRurH!AH39</f>
        <v>0</v>
      </c>
      <c r="AI39" s="116">
        <f>EsPensTipoBRurH1!AI39+EsPensTipoBRurH2!AI39-EsPensTipoBRurH!AI39</f>
        <v>0</v>
      </c>
      <c r="AJ39" s="116">
        <f>EsPensTipoBRurH1!AJ39+EsPensTipoBRurH2!AJ39-EsPensTipoBRurH!AJ39</f>
        <v>0</v>
      </c>
      <c r="AK39" s="116">
        <f>EsPensTipoBRurH1!AK39+EsPensTipoBRurH2!AK39-EsPensTipoBRurH!AK39</f>
        <v>0</v>
      </c>
      <c r="AL39" s="116">
        <f>EsPensTipoBRurH1!AL39+EsPensTipoBRurH2!AL39-EsPensTipoBRurH!AL39</f>
        <v>0</v>
      </c>
      <c r="AM39" s="116">
        <f>EsPensTipoBRurH1!AM39+EsPensTipoBRurH2!AM39-EsPensTipoBRurH!AM39</f>
        <v>0</v>
      </c>
      <c r="AN39" s="116">
        <f>EsPensTipoBRurH1!AN39+EsPensTipoBRurH2!AN39-EsPensTipoBRurH!AN39</f>
        <v>0</v>
      </c>
      <c r="AO39" s="116">
        <f>EsPensTipoBRurH1!AO39+EsPensTipoBRurH2!AO39-EsPensTipoBRurH!AO39</f>
        <v>0</v>
      </c>
      <c r="AP39" s="116">
        <f>EsPensTipoBRurH1!AP39+EsPensTipoBRurH2!AP39-EsPensTipoBRurH!AP39</f>
        <v>0</v>
      </c>
      <c r="AQ39" s="116">
        <f>EsPensTipoBRurH1!AQ39+EsPensTipoBRurH2!AQ39-EsPensTipoBRurH!AQ39</f>
        <v>0</v>
      </c>
      <c r="AR39" s="116">
        <f>EsPensTipoBRurH1!AR39+EsPensTipoBRurH2!AR39-EsPensTipoBRurH!AR39</f>
        <v>0</v>
      </c>
      <c r="AS39" s="116">
        <f>EsPensTipoBRurH1!AS39+EsPensTipoBRurH2!AS39-EsPensTipoBRurH!AS39</f>
        <v>0</v>
      </c>
      <c r="AT39" s="116">
        <f>EsPensTipoBRurH1!AT39+EsPensTipoBRurH2!AT39-EsPensTipoBRurH!AT39</f>
        <v>0</v>
      </c>
      <c r="AU39" s="116">
        <f>EsPensTipoBRurH1!AU39+EsPensTipoBRurH2!AU39-EsPensTipoBRurH!AU39</f>
        <v>0</v>
      </c>
      <c r="AV39" s="116">
        <f>EsPensTipoBRurH1!AV39+EsPensTipoBRurH2!AV39-EsPensTipoBRurH!AV39</f>
        <v>0</v>
      </c>
      <c r="AW39" s="116">
        <f>EsPensTipoBRurH1!AW39+EsPensTipoBRurH2!AW39-EsPensTipoBRurH!AW39</f>
        <v>0</v>
      </c>
      <c r="AX39" s="116">
        <f>EsPensTipoBRurH1!AX39+EsPensTipoBRurH2!AX39-EsPensTipoBRurH!AX39</f>
        <v>0</v>
      </c>
      <c r="AY39" s="116">
        <f>EsPensTipoBRurH1!AY39+EsPensTipoBRurH2!AY39-EsPensTipoBRurH!AY39</f>
        <v>0</v>
      </c>
      <c r="AZ39" s="116">
        <f>EsPensTipoBRurH1!AZ39+EsPensTipoBRurH2!AZ39-EsPensTipoBRurH!AZ39</f>
        <v>0</v>
      </c>
      <c r="BA39" s="116">
        <f>EsPensTipoBRurH1!BA39+EsPensTipoBRurH2!BA39-EsPensTipoBRurH!BA39</f>
        <v>0</v>
      </c>
      <c r="BB39" s="116">
        <f>EsPensTipoBRurH1!BB39+EsPensTipoBRurH2!BB39-EsPensTipoBRurH!BB39</f>
        <v>0</v>
      </c>
      <c r="BC39" s="116">
        <f>EsPensTipoBRurH1!BC39+EsPensTipoBRurH2!BC39-EsPensTipoBRurH!BC39</f>
        <v>0</v>
      </c>
      <c r="BD39" s="116">
        <f>EsPensTipoBRurH1!BD39+EsPensTipoBRurH2!BD39-EsPensTipoBRurH!BD39</f>
        <v>0</v>
      </c>
      <c r="BE39" s="116">
        <f>EsPensTipoBRurH1!BE39+EsPensTipoBRurH2!BE39-EsPensTipoBRurH!BE39</f>
        <v>0</v>
      </c>
      <c r="BF39" s="116">
        <f>EsPensTipoBRurH1!BF39+EsPensTipoBRurH2!BF39-EsPensTipoBRurH!BF39</f>
        <v>0</v>
      </c>
      <c r="BG39" s="116">
        <f>EsPensTipoBRurH1!BG39+EsPensTipoBRurH2!BG39-EsPensTipoBRurH!BG39</f>
        <v>0</v>
      </c>
      <c r="BH39" s="116">
        <f>EsPensTipoBRurH1!BH39+EsPensTipoBRurH2!BH39-EsPensTipoBRurH!BH39</f>
        <v>0</v>
      </c>
      <c r="BI39" s="116">
        <f>EsPensTipoBRurH1!BI39+EsPensTipoBRurH2!BI39-EsPensTipoBRurH!BI39</f>
        <v>0</v>
      </c>
      <c r="BJ39" s="116">
        <f>EsPensTipoBRurH1!BJ39+EsPensTipoBRurH2!BJ39-EsPensTipoBRurH!BJ39</f>
        <v>0</v>
      </c>
    </row>
    <row r="40" spans="1:62" x14ac:dyDescent="0.3">
      <c r="A40" s="94">
        <v>38</v>
      </c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  <c r="O40" s="95"/>
      <c r="P40" s="96"/>
      <c r="Q40" s="116">
        <f>EsPensTipoBRurH1!Q40+EsPensTipoBRurH2!Q40-EsPensTipoBRurH!Q40</f>
        <v>0</v>
      </c>
      <c r="R40" s="116">
        <f>EsPensTipoBRurH1!R40+EsPensTipoBRurH2!R40-EsPensTipoBRurH!R40</f>
        <v>0</v>
      </c>
      <c r="S40" s="116">
        <f>EsPensTipoBRurH1!S40+EsPensTipoBRurH2!S40-EsPensTipoBRurH!S40</f>
        <v>0</v>
      </c>
      <c r="T40" s="116">
        <f>EsPensTipoBRurH1!T40+EsPensTipoBRurH2!T40-EsPensTipoBRurH!T40</f>
        <v>0</v>
      </c>
      <c r="U40" s="116">
        <f>EsPensTipoBRurH1!U40+EsPensTipoBRurH2!U40-EsPensTipoBRurH!U40</f>
        <v>0</v>
      </c>
      <c r="V40" s="116">
        <f>EsPensTipoBRurH1!V40+EsPensTipoBRurH2!V40-EsPensTipoBRurH!V40</f>
        <v>0</v>
      </c>
      <c r="W40" s="116">
        <f>EsPensTipoBRurH1!W40+EsPensTipoBRurH2!W40-EsPensTipoBRurH!W40</f>
        <v>0</v>
      </c>
      <c r="X40" s="116">
        <f>EsPensTipoBRurH1!X40+EsPensTipoBRurH2!X40-EsPensTipoBRurH!X40</f>
        <v>0</v>
      </c>
      <c r="Y40" s="116">
        <f>EsPensTipoBRurH1!Y40+EsPensTipoBRurH2!Y40-EsPensTipoBRurH!Y40</f>
        <v>0</v>
      </c>
      <c r="Z40" s="116">
        <f>EsPensTipoBRurH1!Z40+EsPensTipoBRurH2!Z40-EsPensTipoBRurH!Z40</f>
        <v>0</v>
      </c>
      <c r="AA40" s="116">
        <f>EsPensTipoBRurH1!AA40+EsPensTipoBRurH2!AA40-EsPensTipoBRurH!AA40</f>
        <v>0</v>
      </c>
      <c r="AB40" s="116">
        <f>EsPensTipoBRurH1!AB40+EsPensTipoBRurH2!AB40-EsPensTipoBRurH!AB40</f>
        <v>0</v>
      </c>
      <c r="AC40" s="116">
        <f>EsPensTipoBRurH1!AC40+EsPensTipoBRurH2!AC40-EsPensTipoBRurH!AC40</f>
        <v>0</v>
      </c>
      <c r="AD40" s="116">
        <f>EsPensTipoBRurH1!AD40+EsPensTipoBRurH2!AD40-EsPensTipoBRurH!AD40</f>
        <v>0</v>
      </c>
      <c r="AE40" s="116">
        <f>EsPensTipoBRurH1!AE40+EsPensTipoBRurH2!AE40-EsPensTipoBRurH!AE40</f>
        <v>0</v>
      </c>
      <c r="AF40" s="116">
        <f>EsPensTipoBRurH1!AF40+EsPensTipoBRurH2!AF40-EsPensTipoBRurH!AF40</f>
        <v>0</v>
      </c>
      <c r="AG40" s="116">
        <f>EsPensTipoBRurH1!AG40+EsPensTipoBRurH2!AG40-EsPensTipoBRurH!AG40</f>
        <v>0</v>
      </c>
      <c r="AH40" s="116">
        <f>EsPensTipoBRurH1!AH40+EsPensTipoBRurH2!AH40-EsPensTipoBRurH!AH40</f>
        <v>0</v>
      </c>
      <c r="AI40" s="116">
        <f>EsPensTipoBRurH1!AI40+EsPensTipoBRurH2!AI40-EsPensTipoBRurH!AI40</f>
        <v>0</v>
      </c>
      <c r="AJ40" s="116">
        <f>EsPensTipoBRurH1!AJ40+EsPensTipoBRurH2!AJ40-EsPensTipoBRurH!AJ40</f>
        <v>0</v>
      </c>
      <c r="AK40" s="116">
        <f>EsPensTipoBRurH1!AK40+EsPensTipoBRurH2!AK40-EsPensTipoBRurH!AK40</f>
        <v>0</v>
      </c>
      <c r="AL40" s="116">
        <f>EsPensTipoBRurH1!AL40+EsPensTipoBRurH2!AL40-EsPensTipoBRurH!AL40</f>
        <v>0</v>
      </c>
      <c r="AM40" s="116">
        <f>EsPensTipoBRurH1!AM40+EsPensTipoBRurH2!AM40-EsPensTipoBRurH!AM40</f>
        <v>0</v>
      </c>
      <c r="AN40" s="116">
        <f>EsPensTipoBRurH1!AN40+EsPensTipoBRurH2!AN40-EsPensTipoBRurH!AN40</f>
        <v>0</v>
      </c>
      <c r="AO40" s="116">
        <f>EsPensTipoBRurH1!AO40+EsPensTipoBRurH2!AO40-EsPensTipoBRurH!AO40</f>
        <v>0</v>
      </c>
      <c r="AP40" s="116">
        <f>EsPensTipoBRurH1!AP40+EsPensTipoBRurH2!AP40-EsPensTipoBRurH!AP40</f>
        <v>0</v>
      </c>
      <c r="AQ40" s="116">
        <f>EsPensTipoBRurH1!AQ40+EsPensTipoBRurH2!AQ40-EsPensTipoBRurH!AQ40</f>
        <v>0</v>
      </c>
      <c r="AR40" s="116">
        <f>EsPensTipoBRurH1!AR40+EsPensTipoBRurH2!AR40-EsPensTipoBRurH!AR40</f>
        <v>0</v>
      </c>
      <c r="AS40" s="116">
        <f>EsPensTipoBRurH1!AS40+EsPensTipoBRurH2!AS40-EsPensTipoBRurH!AS40</f>
        <v>0</v>
      </c>
      <c r="AT40" s="116">
        <f>EsPensTipoBRurH1!AT40+EsPensTipoBRurH2!AT40-EsPensTipoBRurH!AT40</f>
        <v>0</v>
      </c>
      <c r="AU40" s="116">
        <f>EsPensTipoBRurH1!AU40+EsPensTipoBRurH2!AU40-EsPensTipoBRurH!AU40</f>
        <v>0</v>
      </c>
      <c r="AV40" s="116">
        <f>EsPensTipoBRurH1!AV40+EsPensTipoBRurH2!AV40-EsPensTipoBRurH!AV40</f>
        <v>0</v>
      </c>
      <c r="AW40" s="116">
        <f>EsPensTipoBRurH1!AW40+EsPensTipoBRurH2!AW40-EsPensTipoBRurH!AW40</f>
        <v>0</v>
      </c>
      <c r="AX40" s="116">
        <f>EsPensTipoBRurH1!AX40+EsPensTipoBRurH2!AX40-EsPensTipoBRurH!AX40</f>
        <v>0</v>
      </c>
      <c r="AY40" s="116">
        <f>EsPensTipoBRurH1!AY40+EsPensTipoBRurH2!AY40-EsPensTipoBRurH!AY40</f>
        <v>0</v>
      </c>
      <c r="AZ40" s="116">
        <f>EsPensTipoBRurH1!AZ40+EsPensTipoBRurH2!AZ40-EsPensTipoBRurH!AZ40</f>
        <v>0</v>
      </c>
      <c r="BA40" s="116">
        <f>EsPensTipoBRurH1!BA40+EsPensTipoBRurH2!BA40-EsPensTipoBRurH!BA40</f>
        <v>0</v>
      </c>
      <c r="BB40" s="116">
        <f>EsPensTipoBRurH1!BB40+EsPensTipoBRurH2!BB40-EsPensTipoBRurH!BB40</f>
        <v>0</v>
      </c>
      <c r="BC40" s="116">
        <f>EsPensTipoBRurH1!BC40+EsPensTipoBRurH2!BC40-EsPensTipoBRurH!BC40</f>
        <v>0</v>
      </c>
      <c r="BD40" s="116">
        <f>EsPensTipoBRurH1!BD40+EsPensTipoBRurH2!BD40-EsPensTipoBRurH!BD40</f>
        <v>0</v>
      </c>
      <c r="BE40" s="116">
        <f>EsPensTipoBRurH1!BE40+EsPensTipoBRurH2!BE40-EsPensTipoBRurH!BE40</f>
        <v>0</v>
      </c>
      <c r="BF40" s="116">
        <f>EsPensTipoBRurH1!BF40+EsPensTipoBRurH2!BF40-EsPensTipoBRurH!BF40</f>
        <v>0</v>
      </c>
      <c r="BG40" s="116">
        <f>EsPensTipoBRurH1!BG40+EsPensTipoBRurH2!BG40-EsPensTipoBRurH!BG40</f>
        <v>0</v>
      </c>
      <c r="BH40" s="116">
        <f>EsPensTipoBRurH1!BH40+EsPensTipoBRurH2!BH40-EsPensTipoBRurH!BH40</f>
        <v>0</v>
      </c>
      <c r="BI40" s="116">
        <f>EsPensTipoBRurH1!BI40+EsPensTipoBRurH2!BI40-EsPensTipoBRurH!BI40</f>
        <v>0</v>
      </c>
      <c r="BJ40" s="116">
        <f>EsPensTipoBRurH1!BJ40+EsPensTipoBRurH2!BJ40-EsPensTipoBRurH!BJ40</f>
        <v>0</v>
      </c>
    </row>
    <row r="41" spans="1:62" x14ac:dyDescent="0.3">
      <c r="A41" s="94">
        <v>39</v>
      </c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M41" s="95"/>
      <c r="N41" s="95"/>
      <c r="O41" s="95"/>
      <c r="P41" s="96"/>
      <c r="Q41" s="116">
        <f>EsPensTipoBRurH1!Q41+EsPensTipoBRurH2!Q41-EsPensTipoBRurH!Q41</f>
        <v>0</v>
      </c>
      <c r="R41" s="116">
        <f>EsPensTipoBRurH1!R41+EsPensTipoBRurH2!R41-EsPensTipoBRurH!R41</f>
        <v>0</v>
      </c>
      <c r="S41" s="116">
        <f>EsPensTipoBRurH1!S41+EsPensTipoBRurH2!S41-EsPensTipoBRurH!S41</f>
        <v>0</v>
      </c>
      <c r="T41" s="116">
        <f>EsPensTipoBRurH1!T41+EsPensTipoBRurH2!T41-EsPensTipoBRurH!T41</f>
        <v>0</v>
      </c>
      <c r="U41" s="116">
        <f>EsPensTipoBRurH1!U41+EsPensTipoBRurH2!U41-EsPensTipoBRurH!U41</f>
        <v>0</v>
      </c>
      <c r="V41" s="116">
        <f>EsPensTipoBRurH1!V41+EsPensTipoBRurH2!V41-EsPensTipoBRurH!V41</f>
        <v>0</v>
      </c>
      <c r="W41" s="116">
        <f>EsPensTipoBRurH1!W41+EsPensTipoBRurH2!W41-EsPensTipoBRurH!W41</f>
        <v>0</v>
      </c>
      <c r="X41" s="116">
        <f>EsPensTipoBRurH1!X41+EsPensTipoBRurH2!X41-EsPensTipoBRurH!X41</f>
        <v>0</v>
      </c>
      <c r="Y41" s="116">
        <f>EsPensTipoBRurH1!Y41+EsPensTipoBRurH2!Y41-EsPensTipoBRurH!Y41</f>
        <v>0</v>
      </c>
      <c r="Z41" s="116">
        <f>EsPensTipoBRurH1!Z41+EsPensTipoBRurH2!Z41-EsPensTipoBRurH!Z41</f>
        <v>0</v>
      </c>
      <c r="AA41" s="116">
        <f>EsPensTipoBRurH1!AA41+EsPensTipoBRurH2!AA41-EsPensTipoBRurH!AA41</f>
        <v>0</v>
      </c>
      <c r="AB41" s="116">
        <f>EsPensTipoBRurH1!AB41+EsPensTipoBRurH2!AB41-EsPensTipoBRurH!AB41</f>
        <v>0</v>
      </c>
      <c r="AC41" s="116">
        <f>EsPensTipoBRurH1!AC41+EsPensTipoBRurH2!AC41-EsPensTipoBRurH!AC41</f>
        <v>0</v>
      </c>
      <c r="AD41" s="116">
        <f>EsPensTipoBRurH1!AD41+EsPensTipoBRurH2!AD41-EsPensTipoBRurH!AD41</f>
        <v>0</v>
      </c>
      <c r="AE41" s="116">
        <f>EsPensTipoBRurH1!AE41+EsPensTipoBRurH2!AE41-EsPensTipoBRurH!AE41</f>
        <v>0</v>
      </c>
      <c r="AF41" s="116">
        <f>EsPensTipoBRurH1!AF41+EsPensTipoBRurH2!AF41-EsPensTipoBRurH!AF41</f>
        <v>0</v>
      </c>
      <c r="AG41" s="116">
        <f>EsPensTipoBRurH1!AG41+EsPensTipoBRurH2!AG41-EsPensTipoBRurH!AG41</f>
        <v>0</v>
      </c>
      <c r="AH41" s="116">
        <f>EsPensTipoBRurH1!AH41+EsPensTipoBRurH2!AH41-EsPensTipoBRurH!AH41</f>
        <v>0</v>
      </c>
      <c r="AI41" s="116">
        <f>EsPensTipoBRurH1!AI41+EsPensTipoBRurH2!AI41-EsPensTipoBRurH!AI41</f>
        <v>0</v>
      </c>
      <c r="AJ41" s="116">
        <f>EsPensTipoBRurH1!AJ41+EsPensTipoBRurH2!AJ41-EsPensTipoBRurH!AJ41</f>
        <v>0</v>
      </c>
      <c r="AK41" s="116">
        <f>EsPensTipoBRurH1!AK41+EsPensTipoBRurH2!AK41-EsPensTipoBRurH!AK41</f>
        <v>0</v>
      </c>
      <c r="AL41" s="116">
        <f>EsPensTipoBRurH1!AL41+EsPensTipoBRurH2!AL41-EsPensTipoBRurH!AL41</f>
        <v>0</v>
      </c>
      <c r="AM41" s="116">
        <f>EsPensTipoBRurH1!AM41+EsPensTipoBRurH2!AM41-EsPensTipoBRurH!AM41</f>
        <v>0</v>
      </c>
      <c r="AN41" s="116">
        <f>EsPensTipoBRurH1!AN41+EsPensTipoBRurH2!AN41-EsPensTipoBRurH!AN41</f>
        <v>0</v>
      </c>
      <c r="AO41" s="116">
        <f>EsPensTipoBRurH1!AO41+EsPensTipoBRurH2!AO41-EsPensTipoBRurH!AO41</f>
        <v>0</v>
      </c>
      <c r="AP41" s="116">
        <f>EsPensTipoBRurH1!AP41+EsPensTipoBRurH2!AP41-EsPensTipoBRurH!AP41</f>
        <v>0</v>
      </c>
      <c r="AQ41" s="116">
        <f>EsPensTipoBRurH1!AQ41+EsPensTipoBRurH2!AQ41-EsPensTipoBRurH!AQ41</f>
        <v>0</v>
      </c>
      <c r="AR41" s="116">
        <f>EsPensTipoBRurH1!AR41+EsPensTipoBRurH2!AR41-EsPensTipoBRurH!AR41</f>
        <v>0</v>
      </c>
      <c r="AS41" s="116">
        <f>EsPensTipoBRurH1!AS41+EsPensTipoBRurH2!AS41-EsPensTipoBRurH!AS41</f>
        <v>0</v>
      </c>
      <c r="AT41" s="116">
        <f>EsPensTipoBRurH1!AT41+EsPensTipoBRurH2!AT41-EsPensTipoBRurH!AT41</f>
        <v>0</v>
      </c>
      <c r="AU41" s="116">
        <f>EsPensTipoBRurH1!AU41+EsPensTipoBRurH2!AU41-EsPensTipoBRurH!AU41</f>
        <v>0</v>
      </c>
      <c r="AV41" s="116">
        <f>EsPensTipoBRurH1!AV41+EsPensTipoBRurH2!AV41-EsPensTipoBRurH!AV41</f>
        <v>0</v>
      </c>
      <c r="AW41" s="116">
        <f>EsPensTipoBRurH1!AW41+EsPensTipoBRurH2!AW41-EsPensTipoBRurH!AW41</f>
        <v>0</v>
      </c>
      <c r="AX41" s="116">
        <f>EsPensTipoBRurH1!AX41+EsPensTipoBRurH2!AX41-EsPensTipoBRurH!AX41</f>
        <v>0</v>
      </c>
      <c r="AY41" s="116">
        <f>EsPensTipoBRurH1!AY41+EsPensTipoBRurH2!AY41-EsPensTipoBRurH!AY41</f>
        <v>0</v>
      </c>
      <c r="AZ41" s="116">
        <f>EsPensTipoBRurH1!AZ41+EsPensTipoBRurH2!AZ41-EsPensTipoBRurH!AZ41</f>
        <v>0</v>
      </c>
      <c r="BA41" s="116">
        <f>EsPensTipoBRurH1!BA41+EsPensTipoBRurH2!BA41-EsPensTipoBRurH!BA41</f>
        <v>0</v>
      </c>
      <c r="BB41" s="116">
        <f>EsPensTipoBRurH1!BB41+EsPensTipoBRurH2!BB41-EsPensTipoBRurH!BB41</f>
        <v>0</v>
      </c>
      <c r="BC41" s="116">
        <f>EsPensTipoBRurH1!BC41+EsPensTipoBRurH2!BC41-EsPensTipoBRurH!BC41</f>
        <v>0</v>
      </c>
      <c r="BD41" s="116">
        <f>EsPensTipoBRurH1!BD41+EsPensTipoBRurH2!BD41-EsPensTipoBRurH!BD41</f>
        <v>0</v>
      </c>
      <c r="BE41" s="116">
        <f>EsPensTipoBRurH1!BE41+EsPensTipoBRurH2!BE41-EsPensTipoBRurH!BE41</f>
        <v>0</v>
      </c>
      <c r="BF41" s="116">
        <f>EsPensTipoBRurH1!BF41+EsPensTipoBRurH2!BF41-EsPensTipoBRurH!BF41</f>
        <v>0</v>
      </c>
      <c r="BG41" s="116">
        <f>EsPensTipoBRurH1!BG41+EsPensTipoBRurH2!BG41-EsPensTipoBRurH!BG41</f>
        <v>0</v>
      </c>
      <c r="BH41" s="116">
        <f>EsPensTipoBRurH1!BH41+EsPensTipoBRurH2!BH41-EsPensTipoBRurH!BH41</f>
        <v>0</v>
      </c>
      <c r="BI41" s="116">
        <f>EsPensTipoBRurH1!BI41+EsPensTipoBRurH2!BI41-EsPensTipoBRurH!BI41</f>
        <v>0</v>
      </c>
      <c r="BJ41" s="116">
        <f>EsPensTipoBRurH1!BJ41+EsPensTipoBRurH2!BJ41-EsPensTipoBRurH!BJ41</f>
        <v>0</v>
      </c>
    </row>
    <row r="42" spans="1:62" x14ac:dyDescent="0.3">
      <c r="A42" s="94">
        <v>40</v>
      </c>
      <c r="B42" s="95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  <c r="O42" s="95"/>
      <c r="P42" s="96"/>
      <c r="Q42" s="116">
        <f>EsPensTipoBRurH1!Q42+EsPensTipoBRurH2!Q42-EsPensTipoBRurH!Q42</f>
        <v>0</v>
      </c>
      <c r="R42" s="116">
        <f>EsPensTipoBRurH1!R42+EsPensTipoBRurH2!R42-EsPensTipoBRurH!R42</f>
        <v>0</v>
      </c>
      <c r="S42" s="116">
        <f>EsPensTipoBRurH1!S42+EsPensTipoBRurH2!S42-EsPensTipoBRurH!S42</f>
        <v>0</v>
      </c>
      <c r="T42" s="116">
        <f>EsPensTipoBRurH1!T42+EsPensTipoBRurH2!T42-EsPensTipoBRurH!T42</f>
        <v>0</v>
      </c>
      <c r="U42" s="116">
        <f>EsPensTipoBRurH1!U42+EsPensTipoBRurH2!U42-EsPensTipoBRurH!U42</f>
        <v>0</v>
      </c>
      <c r="V42" s="116">
        <f>EsPensTipoBRurH1!V42+EsPensTipoBRurH2!V42-EsPensTipoBRurH!V42</f>
        <v>0</v>
      </c>
      <c r="W42" s="116">
        <f>EsPensTipoBRurH1!W42+EsPensTipoBRurH2!W42-EsPensTipoBRurH!W42</f>
        <v>0</v>
      </c>
      <c r="X42" s="116">
        <f>EsPensTipoBRurH1!X42+EsPensTipoBRurH2!X42-EsPensTipoBRurH!X42</f>
        <v>0</v>
      </c>
      <c r="Y42" s="116">
        <f>EsPensTipoBRurH1!Y42+EsPensTipoBRurH2!Y42-EsPensTipoBRurH!Y42</f>
        <v>0</v>
      </c>
      <c r="Z42" s="116">
        <f>EsPensTipoBRurH1!Z42+EsPensTipoBRurH2!Z42-EsPensTipoBRurH!Z42</f>
        <v>0</v>
      </c>
      <c r="AA42" s="116">
        <f>EsPensTipoBRurH1!AA42+EsPensTipoBRurH2!AA42-EsPensTipoBRurH!AA42</f>
        <v>0</v>
      </c>
      <c r="AB42" s="116">
        <f>EsPensTipoBRurH1!AB42+EsPensTipoBRurH2!AB42-EsPensTipoBRurH!AB42</f>
        <v>0</v>
      </c>
      <c r="AC42" s="116">
        <f>EsPensTipoBRurH1!AC42+EsPensTipoBRurH2!AC42-EsPensTipoBRurH!AC42</f>
        <v>0</v>
      </c>
      <c r="AD42" s="116">
        <f>EsPensTipoBRurH1!AD42+EsPensTipoBRurH2!AD42-EsPensTipoBRurH!AD42</f>
        <v>0</v>
      </c>
      <c r="AE42" s="116">
        <f>EsPensTipoBRurH1!AE42+EsPensTipoBRurH2!AE42-EsPensTipoBRurH!AE42</f>
        <v>0</v>
      </c>
      <c r="AF42" s="116">
        <f>EsPensTipoBRurH1!AF42+EsPensTipoBRurH2!AF42-EsPensTipoBRurH!AF42</f>
        <v>0</v>
      </c>
      <c r="AG42" s="116">
        <f>EsPensTipoBRurH1!AG42+EsPensTipoBRurH2!AG42-EsPensTipoBRurH!AG42</f>
        <v>0</v>
      </c>
      <c r="AH42" s="116">
        <f>EsPensTipoBRurH1!AH42+EsPensTipoBRurH2!AH42-EsPensTipoBRurH!AH42</f>
        <v>0</v>
      </c>
      <c r="AI42" s="116">
        <f>EsPensTipoBRurH1!AI42+EsPensTipoBRurH2!AI42-EsPensTipoBRurH!AI42</f>
        <v>0</v>
      </c>
      <c r="AJ42" s="116">
        <f>EsPensTipoBRurH1!AJ42+EsPensTipoBRurH2!AJ42-EsPensTipoBRurH!AJ42</f>
        <v>0</v>
      </c>
      <c r="AK42" s="116">
        <f>EsPensTipoBRurH1!AK42+EsPensTipoBRurH2!AK42-EsPensTipoBRurH!AK42</f>
        <v>0</v>
      </c>
      <c r="AL42" s="116">
        <f>EsPensTipoBRurH1!AL42+EsPensTipoBRurH2!AL42-EsPensTipoBRurH!AL42</f>
        <v>0</v>
      </c>
      <c r="AM42" s="116">
        <f>EsPensTipoBRurH1!AM42+EsPensTipoBRurH2!AM42-EsPensTipoBRurH!AM42</f>
        <v>0</v>
      </c>
      <c r="AN42" s="116">
        <f>EsPensTipoBRurH1!AN42+EsPensTipoBRurH2!AN42-EsPensTipoBRurH!AN42</f>
        <v>0</v>
      </c>
      <c r="AO42" s="116">
        <f>EsPensTipoBRurH1!AO42+EsPensTipoBRurH2!AO42-EsPensTipoBRurH!AO42</f>
        <v>0</v>
      </c>
      <c r="AP42" s="116">
        <f>EsPensTipoBRurH1!AP42+EsPensTipoBRurH2!AP42-EsPensTipoBRurH!AP42</f>
        <v>0</v>
      </c>
      <c r="AQ42" s="116">
        <f>EsPensTipoBRurH1!AQ42+EsPensTipoBRurH2!AQ42-EsPensTipoBRurH!AQ42</f>
        <v>0</v>
      </c>
      <c r="AR42" s="116">
        <f>EsPensTipoBRurH1!AR42+EsPensTipoBRurH2!AR42-EsPensTipoBRurH!AR42</f>
        <v>0</v>
      </c>
      <c r="AS42" s="116">
        <f>EsPensTipoBRurH1!AS42+EsPensTipoBRurH2!AS42-EsPensTipoBRurH!AS42</f>
        <v>0</v>
      </c>
      <c r="AT42" s="116">
        <f>EsPensTipoBRurH1!AT42+EsPensTipoBRurH2!AT42-EsPensTipoBRurH!AT42</f>
        <v>0</v>
      </c>
      <c r="AU42" s="116">
        <f>EsPensTipoBRurH1!AU42+EsPensTipoBRurH2!AU42-EsPensTipoBRurH!AU42</f>
        <v>0</v>
      </c>
      <c r="AV42" s="116">
        <f>EsPensTipoBRurH1!AV42+EsPensTipoBRurH2!AV42-EsPensTipoBRurH!AV42</f>
        <v>0</v>
      </c>
      <c r="AW42" s="116">
        <f>EsPensTipoBRurH1!AW42+EsPensTipoBRurH2!AW42-EsPensTipoBRurH!AW42</f>
        <v>0</v>
      </c>
      <c r="AX42" s="116">
        <f>EsPensTipoBRurH1!AX42+EsPensTipoBRurH2!AX42-EsPensTipoBRurH!AX42</f>
        <v>0</v>
      </c>
      <c r="AY42" s="116">
        <f>EsPensTipoBRurH1!AY42+EsPensTipoBRurH2!AY42-EsPensTipoBRurH!AY42</f>
        <v>0</v>
      </c>
      <c r="AZ42" s="116">
        <f>EsPensTipoBRurH1!AZ42+EsPensTipoBRurH2!AZ42-EsPensTipoBRurH!AZ42</f>
        <v>0</v>
      </c>
      <c r="BA42" s="116">
        <f>EsPensTipoBRurH1!BA42+EsPensTipoBRurH2!BA42-EsPensTipoBRurH!BA42</f>
        <v>0</v>
      </c>
      <c r="BB42" s="116">
        <f>EsPensTipoBRurH1!BB42+EsPensTipoBRurH2!BB42-EsPensTipoBRurH!BB42</f>
        <v>0</v>
      </c>
      <c r="BC42" s="116">
        <f>EsPensTipoBRurH1!BC42+EsPensTipoBRurH2!BC42-EsPensTipoBRurH!BC42</f>
        <v>0</v>
      </c>
      <c r="BD42" s="116">
        <f>EsPensTipoBRurH1!BD42+EsPensTipoBRurH2!BD42-EsPensTipoBRurH!BD42</f>
        <v>0</v>
      </c>
      <c r="BE42" s="116">
        <f>EsPensTipoBRurH1!BE42+EsPensTipoBRurH2!BE42-EsPensTipoBRurH!BE42</f>
        <v>0</v>
      </c>
      <c r="BF42" s="116">
        <f>EsPensTipoBRurH1!BF42+EsPensTipoBRurH2!BF42-EsPensTipoBRurH!BF42</f>
        <v>0</v>
      </c>
      <c r="BG42" s="116">
        <f>EsPensTipoBRurH1!BG42+EsPensTipoBRurH2!BG42-EsPensTipoBRurH!BG42</f>
        <v>0</v>
      </c>
      <c r="BH42" s="116">
        <f>EsPensTipoBRurH1!BH42+EsPensTipoBRurH2!BH42-EsPensTipoBRurH!BH42</f>
        <v>0</v>
      </c>
      <c r="BI42" s="116">
        <f>EsPensTipoBRurH1!BI42+EsPensTipoBRurH2!BI42-EsPensTipoBRurH!BI42</f>
        <v>0</v>
      </c>
      <c r="BJ42" s="116">
        <f>EsPensTipoBRurH1!BJ42+EsPensTipoBRurH2!BJ42-EsPensTipoBRurH!BJ42</f>
        <v>0</v>
      </c>
    </row>
    <row r="43" spans="1:62" x14ac:dyDescent="0.3">
      <c r="A43" s="94">
        <v>41</v>
      </c>
      <c r="B43" s="95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  <c r="O43" s="95"/>
      <c r="P43" s="96"/>
      <c r="Q43" s="116">
        <f>EsPensTipoBRurH1!Q43+EsPensTipoBRurH2!Q43-EsPensTipoBRurH!Q43</f>
        <v>0</v>
      </c>
      <c r="R43" s="116">
        <f>EsPensTipoBRurH1!R43+EsPensTipoBRurH2!R43-EsPensTipoBRurH!R43</f>
        <v>0</v>
      </c>
      <c r="S43" s="116">
        <f>EsPensTipoBRurH1!S43+EsPensTipoBRurH2!S43-EsPensTipoBRurH!S43</f>
        <v>0</v>
      </c>
      <c r="T43" s="116">
        <f>EsPensTipoBRurH1!T43+EsPensTipoBRurH2!T43-EsPensTipoBRurH!T43</f>
        <v>0</v>
      </c>
      <c r="U43" s="116">
        <f>EsPensTipoBRurH1!U43+EsPensTipoBRurH2!U43-EsPensTipoBRurH!U43</f>
        <v>0</v>
      </c>
      <c r="V43" s="116">
        <f>EsPensTipoBRurH1!V43+EsPensTipoBRurH2!V43-EsPensTipoBRurH!V43</f>
        <v>0</v>
      </c>
      <c r="W43" s="116">
        <f>EsPensTipoBRurH1!W43+EsPensTipoBRurH2!W43-EsPensTipoBRurH!W43</f>
        <v>0</v>
      </c>
      <c r="X43" s="116">
        <f>EsPensTipoBRurH1!X43+EsPensTipoBRurH2!X43-EsPensTipoBRurH!X43</f>
        <v>0</v>
      </c>
      <c r="Y43" s="116">
        <f>EsPensTipoBRurH1!Y43+EsPensTipoBRurH2!Y43-EsPensTipoBRurH!Y43</f>
        <v>0</v>
      </c>
      <c r="Z43" s="116">
        <f>EsPensTipoBRurH1!Z43+EsPensTipoBRurH2!Z43-EsPensTipoBRurH!Z43</f>
        <v>0</v>
      </c>
      <c r="AA43" s="116">
        <f>EsPensTipoBRurH1!AA43+EsPensTipoBRurH2!AA43-EsPensTipoBRurH!AA43</f>
        <v>0</v>
      </c>
      <c r="AB43" s="116">
        <f>EsPensTipoBRurH1!AB43+EsPensTipoBRurH2!AB43-EsPensTipoBRurH!AB43</f>
        <v>0</v>
      </c>
      <c r="AC43" s="116">
        <f>EsPensTipoBRurH1!AC43+EsPensTipoBRurH2!AC43-EsPensTipoBRurH!AC43</f>
        <v>0</v>
      </c>
      <c r="AD43" s="116">
        <f>EsPensTipoBRurH1!AD43+EsPensTipoBRurH2!AD43-EsPensTipoBRurH!AD43</f>
        <v>0</v>
      </c>
      <c r="AE43" s="116">
        <f>EsPensTipoBRurH1!AE43+EsPensTipoBRurH2!AE43-EsPensTipoBRurH!AE43</f>
        <v>0</v>
      </c>
      <c r="AF43" s="116">
        <f>EsPensTipoBRurH1!AF43+EsPensTipoBRurH2!AF43-EsPensTipoBRurH!AF43</f>
        <v>0</v>
      </c>
      <c r="AG43" s="116">
        <f>EsPensTipoBRurH1!AG43+EsPensTipoBRurH2!AG43-EsPensTipoBRurH!AG43</f>
        <v>0</v>
      </c>
      <c r="AH43" s="116">
        <f>EsPensTipoBRurH1!AH43+EsPensTipoBRurH2!AH43-EsPensTipoBRurH!AH43</f>
        <v>0</v>
      </c>
      <c r="AI43" s="116">
        <f>EsPensTipoBRurH1!AI43+EsPensTipoBRurH2!AI43-EsPensTipoBRurH!AI43</f>
        <v>0</v>
      </c>
      <c r="AJ43" s="116">
        <f>EsPensTipoBRurH1!AJ43+EsPensTipoBRurH2!AJ43-EsPensTipoBRurH!AJ43</f>
        <v>0</v>
      </c>
      <c r="AK43" s="116">
        <f>EsPensTipoBRurH1!AK43+EsPensTipoBRurH2!AK43-EsPensTipoBRurH!AK43</f>
        <v>0</v>
      </c>
      <c r="AL43" s="116">
        <f>EsPensTipoBRurH1!AL43+EsPensTipoBRurH2!AL43-EsPensTipoBRurH!AL43</f>
        <v>0</v>
      </c>
      <c r="AM43" s="116">
        <f>EsPensTipoBRurH1!AM43+EsPensTipoBRurH2!AM43-EsPensTipoBRurH!AM43</f>
        <v>0</v>
      </c>
      <c r="AN43" s="116">
        <f>EsPensTipoBRurH1!AN43+EsPensTipoBRurH2!AN43-EsPensTipoBRurH!AN43</f>
        <v>0</v>
      </c>
      <c r="AO43" s="116">
        <f>EsPensTipoBRurH1!AO43+EsPensTipoBRurH2!AO43-EsPensTipoBRurH!AO43</f>
        <v>0</v>
      </c>
      <c r="AP43" s="116">
        <f>EsPensTipoBRurH1!AP43+EsPensTipoBRurH2!AP43-EsPensTipoBRurH!AP43</f>
        <v>0</v>
      </c>
      <c r="AQ43" s="116">
        <f>EsPensTipoBRurH1!AQ43+EsPensTipoBRurH2!AQ43-EsPensTipoBRurH!AQ43</f>
        <v>0</v>
      </c>
      <c r="AR43" s="116">
        <f>EsPensTipoBRurH1!AR43+EsPensTipoBRurH2!AR43-EsPensTipoBRurH!AR43</f>
        <v>0</v>
      </c>
      <c r="AS43" s="116">
        <f>EsPensTipoBRurH1!AS43+EsPensTipoBRurH2!AS43-EsPensTipoBRurH!AS43</f>
        <v>0</v>
      </c>
      <c r="AT43" s="116">
        <f>EsPensTipoBRurH1!AT43+EsPensTipoBRurH2!AT43-EsPensTipoBRurH!AT43</f>
        <v>0</v>
      </c>
      <c r="AU43" s="116">
        <f>EsPensTipoBRurH1!AU43+EsPensTipoBRurH2!AU43-EsPensTipoBRurH!AU43</f>
        <v>0</v>
      </c>
      <c r="AV43" s="116">
        <f>EsPensTipoBRurH1!AV43+EsPensTipoBRurH2!AV43-EsPensTipoBRurH!AV43</f>
        <v>0</v>
      </c>
      <c r="AW43" s="116">
        <f>EsPensTipoBRurH1!AW43+EsPensTipoBRurH2!AW43-EsPensTipoBRurH!AW43</f>
        <v>0</v>
      </c>
      <c r="AX43" s="116">
        <f>EsPensTipoBRurH1!AX43+EsPensTipoBRurH2!AX43-EsPensTipoBRurH!AX43</f>
        <v>0</v>
      </c>
      <c r="AY43" s="116">
        <f>EsPensTipoBRurH1!AY43+EsPensTipoBRurH2!AY43-EsPensTipoBRurH!AY43</f>
        <v>0</v>
      </c>
      <c r="AZ43" s="116">
        <f>EsPensTipoBRurH1!AZ43+EsPensTipoBRurH2!AZ43-EsPensTipoBRurH!AZ43</f>
        <v>0</v>
      </c>
      <c r="BA43" s="116">
        <f>EsPensTipoBRurH1!BA43+EsPensTipoBRurH2!BA43-EsPensTipoBRurH!BA43</f>
        <v>0</v>
      </c>
      <c r="BB43" s="116">
        <f>EsPensTipoBRurH1!BB43+EsPensTipoBRurH2!BB43-EsPensTipoBRurH!BB43</f>
        <v>0</v>
      </c>
      <c r="BC43" s="116">
        <f>EsPensTipoBRurH1!BC43+EsPensTipoBRurH2!BC43-EsPensTipoBRurH!BC43</f>
        <v>0</v>
      </c>
      <c r="BD43" s="116">
        <f>EsPensTipoBRurH1!BD43+EsPensTipoBRurH2!BD43-EsPensTipoBRurH!BD43</f>
        <v>0</v>
      </c>
      <c r="BE43" s="116">
        <f>EsPensTipoBRurH1!BE43+EsPensTipoBRurH2!BE43-EsPensTipoBRurH!BE43</f>
        <v>0</v>
      </c>
      <c r="BF43" s="116">
        <f>EsPensTipoBRurH1!BF43+EsPensTipoBRurH2!BF43-EsPensTipoBRurH!BF43</f>
        <v>0</v>
      </c>
      <c r="BG43" s="116">
        <f>EsPensTipoBRurH1!BG43+EsPensTipoBRurH2!BG43-EsPensTipoBRurH!BG43</f>
        <v>0</v>
      </c>
      <c r="BH43" s="116">
        <f>EsPensTipoBRurH1!BH43+EsPensTipoBRurH2!BH43-EsPensTipoBRurH!BH43</f>
        <v>0</v>
      </c>
      <c r="BI43" s="116">
        <f>EsPensTipoBRurH1!BI43+EsPensTipoBRurH2!BI43-EsPensTipoBRurH!BI43</f>
        <v>0</v>
      </c>
      <c r="BJ43" s="116">
        <f>EsPensTipoBRurH1!BJ43+EsPensTipoBRurH2!BJ43-EsPensTipoBRurH!BJ43</f>
        <v>0</v>
      </c>
    </row>
    <row r="44" spans="1:62" x14ac:dyDescent="0.3">
      <c r="A44" s="94">
        <v>42</v>
      </c>
      <c r="B44" s="95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  <c r="O44" s="95"/>
      <c r="P44" s="96"/>
      <c r="Q44" s="116">
        <f>EsPensTipoBRurH1!Q44+EsPensTipoBRurH2!Q44-EsPensTipoBRurH!Q44</f>
        <v>0</v>
      </c>
      <c r="R44" s="116">
        <f>EsPensTipoBRurH1!R44+EsPensTipoBRurH2!R44-EsPensTipoBRurH!R44</f>
        <v>0</v>
      </c>
      <c r="S44" s="116">
        <f>EsPensTipoBRurH1!S44+EsPensTipoBRurH2!S44-EsPensTipoBRurH!S44</f>
        <v>0</v>
      </c>
      <c r="T44" s="116">
        <f>EsPensTipoBRurH1!T44+EsPensTipoBRurH2!T44-EsPensTipoBRurH!T44</f>
        <v>0</v>
      </c>
      <c r="U44" s="116">
        <f>EsPensTipoBRurH1!U44+EsPensTipoBRurH2!U44-EsPensTipoBRurH!U44</f>
        <v>0</v>
      </c>
      <c r="V44" s="116">
        <f>EsPensTipoBRurH1!V44+EsPensTipoBRurH2!V44-EsPensTipoBRurH!V44</f>
        <v>0</v>
      </c>
      <c r="W44" s="116">
        <f>EsPensTipoBRurH1!W44+EsPensTipoBRurH2!W44-EsPensTipoBRurH!W44</f>
        <v>0</v>
      </c>
      <c r="X44" s="116">
        <f>EsPensTipoBRurH1!X44+EsPensTipoBRurH2!X44-EsPensTipoBRurH!X44</f>
        <v>0</v>
      </c>
      <c r="Y44" s="116">
        <f>EsPensTipoBRurH1!Y44+EsPensTipoBRurH2!Y44-EsPensTipoBRurH!Y44</f>
        <v>0</v>
      </c>
      <c r="Z44" s="116">
        <f>EsPensTipoBRurH1!Z44+EsPensTipoBRurH2!Z44-EsPensTipoBRurH!Z44</f>
        <v>0</v>
      </c>
      <c r="AA44" s="116">
        <f>EsPensTipoBRurH1!AA44+EsPensTipoBRurH2!AA44-EsPensTipoBRurH!AA44</f>
        <v>0</v>
      </c>
      <c r="AB44" s="116">
        <f>EsPensTipoBRurH1!AB44+EsPensTipoBRurH2!AB44-EsPensTipoBRurH!AB44</f>
        <v>0</v>
      </c>
      <c r="AC44" s="116">
        <f>EsPensTipoBRurH1!AC44+EsPensTipoBRurH2!AC44-EsPensTipoBRurH!AC44</f>
        <v>0</v>
      </c>
      <c r="AD44" s="116">
        <f>EsPensTipoBRurH1!AD44+EsPensTipoBRurH2!AD44-EsPensTipoBRurH!AD44</f>
        <v>0</v>
      </c>
      <c r="AE44" s="116">
        <f>EsPensTipoBRurH1!AE44+EsPensTipoBRurH2!AE44-EsPensTipoBRurH!AE44</f>
        <v>0</v>
      </c>
      <c r="AF44" s="116">
        <f>EsPensTipoBRurH1!AF44+EsPensTipoBRurH2!AF44-EsPensTipoBRurH!AF44</f>
        <v>0</v>
      </c>
      <c r="AG44" s="116">
        <f>EsPensTipoBRurH1!AG44+EsPensTipoBRurH2!AG44-EsPensTipoBRurH!AG44</f>
        <v>0</v>
      </c>
      <c r="AH44" s="116">
        <f>EsPensTipoBRurH1!AH44+EsPensTipoBRurH2!AH44-EsPensTipoBRurH!AH44</f>
        <v>0</v>
      </c>
      <c r="AI44" s="116">
        <f>EsPensTipoBRurH1!AI44+EsPensTipoBRurH2!AI44-EsPensTipoBRurH!AI44</f>
        <v>0</v>
      </c>
      <c r="AJ44" s="116">
        <f>EsPensTipoBRurH1!AJ44+EsPensTipoBRurH2!AJ44-EsPensTipoBRurH!AJ44</f>
        <v>0</v>
      </c>
      <c r="AK44" s="116">
        <f>EsPensTipoBRurH1!AK44+EsPensTipoBRurH2!AK44-EsPensTipoBRurH!AK44</f>
        <v>0</v>
      </c>
      <c r="AL44" s="116">
        <f>EsPensTipoBRurH1!AL44+EsPensTipoBRurH2!AL44-EsPensTipoBRurH!AL44</f>
        <v>0</v>
      </c>
      <c r="AM44" s="116">
        <f>EsPensTipoBRurH1!AM44+EsPensTipoBRurH2!AM44-EsPensTipoBRurH!AM44</f>
        <v>0</v>
      </c>
      <c r="AN44" s="116">
        <f>EsPensTipoBRurH1!AN44+EsPensTipoBRurH2!AN44-EsPensTipoBRurH!AN44</f>
        <v>0</v>
      </c>
      <c r="AO44" s="116">
        <f>EsPensTipoBRurH1!AO44+EsPensTipoBRurH2!AO44-EsPensTipoBRurH!AO44</f>
        <v>0</v>
      </c>
      <c r="AP44" s="116">
        <f>EsPensTipoBRurH1!AP44+EsPensTipoBRurH2!AP44-EsPensTipoBRurH!AP44</f>
        <v>0</v>
      </c>
      <c r="AQ44" s="116">
        <f>EsPensTipoBRurH1!AQ44+EsPensTipoBRurH2!AQ44-EsPensTipoBRurH!AQ44</f>
        <v>0</v>
      </c>
      <c r="AR44" s="116">
        <f>EsPensTipoBRurH1!AR44+EsPensTipoBRurH2!AR44-EsPensTipoBRurH!AR44</f>
        <v>0</v>
      </c>
      <c r="AS44" s="116">
        <f>EsPensTipoBRurH1!AS44+EsPensTipoBRurH2!AS44-EsPensTipoBRurH!AS44</f>
        <v>0</v>
      </c>
      <c r="AT44" s="116">
        <f>EsPensTipoBRurH1!AT44+EsPensTipoBRurH2!AT44-EsPensTipoBRurH!AT44</f>
        <v>0</v>
      </c>
      <c r="AU44" s="116">
        <f>EsPensTipoBRurH1!AU44+EsPensTipoBRurH2!AU44-EsPensTipoBRurH!AU44</f>
        <v>0</v>
      </c>
      <c r="AV44" s="116">
        <f>EsPensTipoBRurH1!AV44+EsPensTipoBRurH2!AV44-EsPensTipoBRurH!AV44</f>
        <v>0</v>
      </c>
      <c r="AW44" s="116">
        <f>EsPensTipoBRurH1!AW44+EsPensTipoBRurH2!AW44-EsPensTipoBRurH!AW44</f>
        <v>0</v>
      </c>
      <c r="AX44" s="116">
        <f>EsPensTipoBRurH1!AX44+EsPensTipoBRurH2!AX44-EsPensTipoBRurH!AX44</f>
        <v>0</v>
      </c>
      <c r="AY44" s="116">
        <f>EsPensTipoBRurH1!AY44+EsPensTipoBRurH2!AY44-EsPensTipoBRurH!AY44</f>
        <v>0</v>
      </c>
      <c r="AZ44" s="116">
        <f>EsPensTipoBRurH1!AZ44+EsPensTipoBRurH2!AZ44-EsPensTipoBRurH!AZ44</f>
        <v>0</v>
      </c>
      <c r="BA44" s="116">
        <f>EsPensTipoBRurH1!BA44+EsPensTipoBRurH2!BA44-EsPensTipoBRurH!BA44</f>
        <v>0</v>
      </c>
      <c r="BB44" s="116">
        <f>EsPensTipoBRurH1!BB44+EsPensTipoBRurH2!BB44-EsPensTipoBRurH!BB44</f>
        <v>0</v>
      </c>
      <c r="BC44" s="116">
        <f>EsPensTipoBRurH1!BC44+EsPensTipoBRurH2!BC44-EsPensTipoBRurH!BC44</f>
        <v>0</v>
      </c>
      <c r="BD44" s="116">
        <f>EsPensTipoBRurH1!BD44+EsPensTipoBRurH2!BD44-EsPensTipoBRurH!BD44</f>
        <v>0</v>
      </c>
      <c r="BE44" s="116">
        <f>EsPensTipoBRurH1!BE44+EsPensTipoBRurH2!BE44-EsPensTipoBRurH!BE44</f>
        <v>0</v>
      </c>
      <c r="BF44" s="116">
        <f>EsPensTipoBRurH1!BF44+EsPensTipoBRurH2!BF44-EsPensTipoBRurH!BF44</f>
        <v>0</v>
      </c>
      <c r="BG44" s="116">
        <f>EsPensTipoBRurH1!BG44+EsPensTipoBRurH2!BG44-EsPensTipoBRurH!BG44</f>
        <v>0</v>
      </c>
      <c r="BH44" s="116">
        <f>EsPensTipoBRurH1!BH44+EsPensTipoBRurH2!BH44-EsPensTipoBRurH!BH44</f>
        <v>0</v>
      </c>
      <c r="BI44" s="116">
        <f>EsPensTipoBRurH1!BI44+EsPensTipoBRurH2!BI44-EsPensTipoBRurH!BI44</f>
        <v>0</v>
      </c>
      <c r="BJ44" s="116">
        <f>EsPensTipoBRurH1!BJ44+EsPensTipoBRurH2!BJ44-EsPensTipoBRurH!BJ44</f>
        <v>0</v>
      </c>
    </row>
    <row r="45" spans="1:62" x14ac:dyDescent="0.3">
      <c r="A45" s="94">
        <v>43</v>
      </c>
      <c r="B45" s="95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  <c r="O45" s="95"/>
      <c r="P45" s="96"/>
      <c r="Q45" s="116">
        <f>EsPensTipoBRurH1!Q45+EsPensTipoBRurH2!Q45-EsPensTipoBRurH!Q45</f>
        <v>0</v>
      </c>
      <c r="R45" s="116">
        <f>EsPensTipoBRurH1!R45+EsPensTipoBRurH2!R45-EsPensTipoBRurH!R45</f>
        <v>0</v>
      </c>
      <c r="S45" s="116">
        <f>EsPensTipoBRurH1!S45+EsPensTipoBRurH2!S45-EsPensTipoBRurH!S45</f>
        <v>0</v>
      </c>
      <c r="T45" s="116">
        <f>EsPensTipoBRurH1!T45+EsPensTipoBRurH2!T45-EsPensTipoBRurH!T45</f>
        <v>0</v>
      </c>
      <c r="U45" s="116">
        <f>EsPensTipoBRurH1!U45+EsPensTipoBRurH2!U45-EsPensTipoBRurH!U45</f>
        <v>0</v>
      </c>
      <c r="V45" s="116">
        <f>EsPensTipoBRurH1!V45+EsPensTipoBRurH2!V45-EsPensTipoBRurH!V45</f>
        <v>0</v>
      </c>
      <c r="W45" s="116">
        <f>EsPensTipoBRurH1!W45+EsPensTipoBRurH2!W45-EsPensTipoBRurH!W45</f>
        <v>0</v>
      </c>
      <c r="X45" s="116">
        <f>EsPensTipoBRurH1!X45+EsPensTipoBRurH2!X45-EsPensTipoBRurH!X45</f>
        <v>0</v>
      </c>
      <c r="Y45" s="116">
        <f>EsPensTipoBRurH1!Y45+EsPensTipoBRurH2!Y45-EsPensTipoBRurH!Y45</f>
        <v>0</v>
      </c>
      <c r="Z45" s="116">
        <f>EsPensTipoBRurH1!Z45+EsPensTipoBRurH2!Z45-EsPensTipoBRurH!Z45</f>
        <v>0</v>
      </c>
      <c r="AA45" s="116">
        <f>EsPensTipoBRurH1!AA45+EsPensTipoBRurH2!AA45-EsPensTipoBRurH!AA45</f>
        <v>0</v>
      </c>
      <c r="AB45" s="116">
        <f>EsPensTipoBRurH1!AB45+EsPensTipoBRurH2!AB45-EsPensTipoBRurH!AB45</f>
        <v>0</v>
      </c>
      <c r="AC45" s="116">
        <f>EsPensTipoBRurH1!AC45+EsPensTipoBRurH2!AC45-EsPensTipoBRurH!AC45</f>
        <v>0</v>
      </c>
      <c r="AD45" s="116">
        <f>EsPensTipoBRurH1!AD45+EsPensTipoBRurH2!AD45-EsPensTipoBRurH!AD45</f>
        <v>0</v>
      </c>
      <c r="AE45" s="116">
        <f>EsPensTipoBRurH1!AE45+EsPensTipoBRurH2!AE45-EsPensTipoBRurH!AE45</f>
        <v>0</v>
      </c>
      <c r="AF45" s="116">
        <f>EsPensTipoBRurH1!AF45+EsPensTipoBRurH2!AF45-EsPensTipoBRurH!AF45</f>
        <v>0</v>
      </c>
      <c r="AG45" s="116">
        <f>EsPensTipoBRurH1!AG45+EsPensTipoBRurH2!AG45-EsPensTipoBRurH!AG45</f>
        <v>0</v>
      </c>
      <c r="AH45" s="116">
        <f>EsPensTipoBRurH1!AH45+EsPensTipoBRurH2!AH45-EsPensTipoBRurH!AH45</f>
        <v>0</v>
      </c>
      <c r="AI45" s="116">
        <f>EsPensTipoBRurH1!AI45+EsPensTipoBRurH2!AI45-EsPensTipoBRurH!AI45</f>
        <v>0</v>
      </c>
      <c r="AJ45" s="116">
        <f>EsPensTipoBRurH1!AJ45+EsPensTipoBRurH2!AJ45-EsPensTipoBRurH!AJ45</f>
        <v>0</v>
      </c>
      <c r="AK45" s="116">
        <f>EsPensTipoBRurH1!AK45+EsPensTipoBRurH2!AK45-EsPensTipoBRurH!AK45</f>
        <v>0</v>
      </c>
      <c r="AL45" s="116">
        <f>EsPensTipoBRurH1!AL45+EsPensTipoBRurH2!AL45-EsPensTipoBRurH!AL45</f>
        <v>0</v>
      </c>
      <c r="AM45" s="116">
        <f>EsPensTipoBRurH1!AM45+EsPensTipoBRurH2!AM45-EsPensTipoBRurH!AM45</f>
        <v>0</v>
      </c>
      <c r="AN45" s="116">
        <f>EsPensTipoBRurH1!AN45+EsPensTipoBRurH2!AN45-EsPensTipoBRurH!AN45</f>
        <v>0</v>
      </c>
      <c r="AO45" s="116">
        <f>EsPensTipoBRurH1!AO45+EsPensTipoBRurH2!AO45-EsPensTipoBRurH!AO45</f>
        <v>0</v>
      </c>
      <c r="AP45" s="116">
        <f>EsPensTipoBRurH1!AP45+EsPensTipoBRurH2!AP45-EsPensTipoBRurH!AP45</f>
        <v>0</v>
      </c>
      <c r="AQ45" s="116">
        <f>EsPensTipoBRurH1!AQ45+EsPensTipoBRurH2!AQ45-EsPensTipoBRurH!AQ45</f>
        <v>0</v>
      </c>
      <c r="AR45" s="116">
        <f>EsPensTipoBRurH1!AR45+EsPensTipoBRurH2!AR45-EsPensTipoBRurH!AR45</f>
        <v>0</v>
      </c>
      <c r="AS45" s="116">
        <f>EsPensTipoBRurH1!AS45+EsPensTipoBRurH2!AS45-EsPensTipoBRurH!AS45</f>
        <v>0</v>
      </c>
      <c r="AT45" s="116">
        <f>EsPensTipoBRurH1!AT45+EsPensTipoBRurH2!AT45-EsPensTipoBRurH!AT45</f>
        <v>0</v>
      </c>
      <c r="AU45" s="116">
        <f>EsPensTipoBRurH1!AU45+EsPensTipoBRurH2!AU45-EsPensTipoBRurH!AU45</f>
        <v>0</v>
      </c>
      <c r="AV45" s="116">
        <f>EsPensTipoBRurH1!AV45+EsPensTipoBRurH2!AV45-EsPensTipoBRurH!AV45</f>
        <v>0</v>
      </c>
      <c r="AW45" s="116">
        <f>EsPensTipoBRurH1!AW45+EsPensTipoBRurH2!AW45-EsPensTipoBRurH!AW45</f>
        <v>0</v>
      </c>
      <c r="AX45" s="116">
        <f>EsPensTipoBRurH1!AX45+EsPensTipoBRurH2!AX45-EsPensTipoBRurH!AX45</f>
        <v>0</v>
      </c>
      <c r="AY45" s="116">
        <f>EsPensTipoBRurH1!AY45+EsPensTipoBRurH2!AY45-EsPensTipoBRurH!AY45</f>
        <v>0</v>
      </c>
      <c r="AZ45" s="116">
        <f>EsPensTipoBRurH1!AZ45+EsPensTipoBRurH2!AZ45-EsPensTipoBRurH!AZ45</f>
        <v>0</v>
      </c>
      <c r="BA45" s="116">
        <f>EsPensTipoBRurH1!BA45+EsPensTipoBRurH2!BA45-EsPensTipoBRurH!BA45</f>
        <v>0</v>
      </c>
      <c r="BB45" s="116">
        <f>EsPensTipoBRurH1!BB45+EsPensTipoBRurH2!BB45-EsPensTipoBRurH!BB45</f>
        <v>0</v>
      </c>
      <c r="BC45" s="116">
        <f>EsPensTipoBRurH1!BC45+EsPensTipoBRurH2!BC45-EsPensTipoBRurH!BC45</f>
        <v>0</v>
      </c>
      <c r="BD45" s="116">
        <f>EsPensTipoBRurH1!BD45+EsPensTipoBRurH2!BD45-EsPensTipoBRurH!BD45</f>
        <v>0</v>
      </c>
      <c r="BE45" s="116">
        <f>EsPensTipoBRurH1!BE45+EsPensTipoBRurH2!BE45-EsPensTipoBRurH!BE45</f>
        <v>0</v>
      </c>
      <c r="BF45" s="116">
        <f>EsPensTipoBRurH1!BF45+EsPensTipoBRurH2!BF45-EsPensTipoBRurH!BF45</f>
        <v>0</v>
      </c>
      <c r="BG45" s="116">
        <f>EsPensTipoBRurH1!BG45+EsPensTipoBRurH2!BG45-EsPensTipoBRurH!BG45</f>
        <v>0</v>
      </c>
      <c r="BH45" s="116">
        <f>EsPensTipoBRurH1!BH45+EsPensTipoBRurH2!BH45-EsPensTipoBRurH!BH45</f>
        <v>0</v>
      </c>
      <c r="BI45" s="116">
        <f>EsPensTipoBRurH1!BI45+EsPensTipoBRurH2!BI45-EsPensTipoBRurH!BI45</f>
        <v>0</v>
      </c>
      <c r="BJ45" s="116">
        <f>EsPensTipoBRurH1!BJ45+EsPensTipoBRurH2!BJ45-EsPensTipoBRurH!BJ45</f>
        <v>0</v>
      </c>
    </row>
    <row r="46" spans="1:62" x14ac:dyDescent="0.3">
      <c r="A46" s="94">
        <v>44</v>
      </c>
      <c r="B46" s="95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  <c r="O46" s="95"/>
      <c r="P46" s="96"/>
      <c r="Q46" s="116">
        <f>EsPensTipoBRurH1!Q46+EsPensTipoBRurH2!Q46-EsPensTipoBRurH!Q46</f>
        <v>0</v>
      </c>
      <c r="R46" s="116">
        <f>EsPensTipoBRurH1!R46+EsPensTipoBRurH2!R46-EsPensTipoBRurH!R46</f>
        <v>0</v>
      </c>
      <c r="S46" s="116">
        <f>EsPensTipoBRurH1!S46+EsPensTipoBRurH2!S46-EsPensTipoBRurH!S46</f>
        <v>0</v>
      </c>
      <c r="T46" s="116">
        <f>EsPensTipoBRurH1!T46+EsPensTipoBRurH2!T46-EsPensTipoBRurH!T46</f>
        <v>0</v>
      </c>
      <c r="U46" s="116">
        <f>EsPensTipoBRurH1!U46+EsPensTipoBRurH2!U46-EsPensTipoBRurH!U46</f>
        <v>0</v>
      </c>
      <c r="V46" s="116">
        <f>EsPensTipoBRurH1!V46+EsPensTipoBRurH2!V46-EsPensTipoBRurH!V46</f>
        <v>0</v>
      </c>
      <c r="W46" s="116">
        <f>EsPensTipoBRurH1!W46+EsPensTipoBRurH2!W46-EsPensTipoBRurH!W46</f>
        <v>0</v>
      </c>
      <c r="X46" s="116">
        <f>EsPensTipoBRurH1!X46+EsPensTipoBRurH2!X46-EsPensTipoBRurH!X46</f>
        <v>0</v>
      </c>
      <c r="Y46" s="116">
        <f>EsPensTipoBRurH1!Y46+EsPensTipoBRurH2!Y46-EsPensTipoBRurH!Y46</f>
        <v>0</v>
      </c>
      <c r="Z46" s="116">
        <f>EsPensTipoBRurH1!Z46+EsPensTipoBRurH2!Z46-EsPensTipoBRurH!Z46</f>
        <v>0</v>
      </c>
      <c r="AA46" s="116">
        <f>EsPensTipoBRurH1!AA46+EsPensTipoBRurH2!AA46-EsPensTipoBRurH!AA46</f>
        <v>0</v>
      </c>
      <c r="AB46" s="116">
        <f>EsPensTipoBRurH1!AB46+EsPensTipoBRurH2!AB46-EsPensTipoBRurH!AB46</f>
        <v>0</v>
      </c>
      <c r="AC46" s="116">
        <f>EsPensTipoBRurH1!AC46+EsPensTipoBRurH2!AC46-EsPensTipoBRurH!AC46</f>
        <v>0</v>
      </c>
      <c r="AD46" s="116">
        <f>EsPensTipoBRurH1!AD46+EsPensTipoBRurH2!AD46-EsPensTipoBRurH!AD46</f>
        <v>0</v>
      </c>
      <c r="AE46" s="116">
        <f>EsPensTipoBRurH1!AE46+EsPensTipoBRurH2!AE46-EsPensTipoBRurH!AE46</f>
        <v>0</v>
      </c>
      <c r="AF46" s="116">
        <f>EsPensTipoBRurH1!AF46+EsPensTipoBRurH2!AF46-EsPensTipoBRurH!AF46</f>
        <v>0</v>
      </c>
      <c r="AG46" s="116">
        <f>EsPensTipoBRurH1!AG46+EsPensTipoBRurH2!AG46-EsPensTipoBRurH!AG46</f>
        <v>0</v>
      </c>
      <c r="AH46" s="116">
        <f>EsPensTipoBRurH1!AH46+EsPensTipoBRurH2!AH46-EsPensTipoBRurH!AH46</f>
        <v>0</v>
      </c>
      <c r="AI46" s="116">
        <f>EsPensTipoBRurH1!AI46+EsPensTipoBRurH2!AI46-EsPensTipoBRurH!AI46</f>
        <v>0</v>
      </c>
      <c r="AJ46" s="116">
        <f>EsPensTipoBRurH1!AJ46+EsPensTipoBRurH2!AJ46-EsPensTipoBRurH!AJ46</f>
        <v>0</v>
      </c>
      <c r="AK46" s="116">
        <f>EsPensTipoBRurH1!AK46+EsPensTipoBRurH2!AK46-EsPensTipoBRurH!AK46</f>
        <v>0</v>
      </c>
      <c r="AL46" s="116">
        <f>EsPensTipoBRurH1!AL46+EsPensTipoBRurH2!AL46-EsPensTipoBRurH!AL46</f>
        <v>0</v>
      </c>
      <c r="AM46" s="116">
        <f>EsPensTipoBRurH1!AM46+EsPensTipoBRurH2!AM46-EsPensTipoBRurH!AM46</f>
        <v>0</v>
      </c>
      <c r="AN46" s="116">
        <f>EsPensTipoBRurH1!AN46+EsPensTipoBRurH2!AN46-EsPensTipoBRurH!AN46</f>
        <v>0</v>
      </c>
      <c r="AO46" s="116">
        <f>EsPensTipoBRurH1!AO46+EsPensTipoBRurH2!AO46-EsPensTipoBRurH!AO46</f>
        <v>0</v>
      </c>
      <c r="AP46" s="116">
        <f>EsPensTipoBRurH1!AP46+EsPensTipoBRurH2!AP46-EsPensTipoBRurH!AP46</f>
        <v>0</v>
      </c>
      <c r="AQ46" s="116">
        <f>EsPensTipoBRurH1!AQ46+EsPensTipoBRurH2!AQ46-EsPensTipoBRurH!AQ46</f>
        <v>0</v>
      </c>
      <c r="AR46" s="116">
        <f>EsPensTipoBRurH1!AR46+EsPensTipoBRurH2!AR46-EsPensTipoBRurH!AR46</f>
        <v>0</v>
      </c>
      <c r="AS46" s="116">
        <f>EsPensTipoBRurH1!AS46+EsPensTipoBRurH2!AS46-EsPensTipoBRurH!AS46</f>
        <v>0</v>
      </c>
      <c r="AT46" s="116">
        <f>EsPensTipoBRurH1!AT46+EsPensTipoBRurH2!AT46-EsPensTipoBRurH!AT46</f>
        <v>0</v>
      </c>
      <c r="AU46" s="116">
        <f>EsPensTipoBRurH1!AU46+EsPensTipoBRurH2!AU46-EsPensTipoBRurH!AU46</f>
        <v>0</v>
      </c>
      <c r="AV46" s="116">
        <f>EsPensTipoBRurH1!AV46+EsPensTipoBRurH2!AV46-EsPensTipoBRurH!AV46</f>
        <v>0</v>
      </c>
      <c r="AW46" s="116">
        <f>EsPensTipoBRurH1!AW46+EsPensTipoBRurH2!AW46-EsPensTipoBRurH!AW46</f>
        <v>0</v>
      </c>
      <c r="AX46" s="116">
        <f>EsPensTipoBRurH1!AX46+EsPensTipoBRurH2!AX46-EsPensTipoBRurH!AX46</f>
        <v>0</v>
      </c>
      <c r="AY46" s="116">
        <f>EsPensTipoBRurH1!AY46+EsPensTipoBRurH2!AY46-EsPensTipoBRurH!AY46</f>
        <v>0</v>
      </c>
      <c r="AZ46" s="116">
        <f>EsPensTipoBRurH1!AZ46+EsPensTipoBRurH2!AZ46-EsPensTipoBRurH!AZ46</f>
        <v>0</v>
      </c>
      <c r="BA46" s="116">
        <f>EsPensTipoBRurH1!BA46+EsPensTipoBRurH2!BA46-EsPensTipoBRurH!BA46</f>
        <v>0</v>
      </c>
      <c r="BB46" s="116">
        <f>EsPensTipoBRurH1!BB46+EsPensTipoBRurH2!BB46-EsPensTipoBRurH!BB46</f>
        <v>0</v>
      </c>
      <c r="BC46" s="116">
        <f>EsPensTipoBRurH1!BC46+EsPensTipoBRurH2!BC46-EsPensTipoBRurH!BC46</f>
        <v>0</v>
      </c>
      <c r="BD46" s="116">
        <f>EsPensTipoBRurH1!BD46+EsPensTipoBRurH2!BD46-EsPensTipoBRurH!BD46</f>
        <v>0</v>
      </c>
      <c r="BE46" s="116">
        <f>EsPensTipoBRurH1!BE46+EsPensTipoBRurH2!BE46-EsPensTipoBRurH!BE46</f>
        <v>0</v>
      </c>
      <c r="BF46" s="116">
        <f>EsPensTipoBRurH1!BF46+EsPensTipoBRurH2!BF46-EsPensTipoBRurH!BF46</f>
        <v>0</v>
      </c>
      <c r="BG46" s="116">
        <f>EsPensTipoBRurH1!BG46+EsPensTipoBRurH2!BG46-EsPensTipoBRurH!BG46</f>
        <v>0</v>
      </c>
      <c r="BH46" s="116">
        <f>EsPensTipoBRurH1!BH46+EsPensTipoBRurH2!BH46-EsPensTipoBRurH!BH46</f>
        <v>0</v>
      </c>
      <c r="BI46" s="116">
        <f>EsPensTipoBRurH1!BI46+EsPensTipoBRurH2!BI46-EsPensTipoBRurH!BI46</f>
        <v>0</v>
      </c>
      <c r="BJ46" s="116">
        <f>EsPensTipoBRurH1!BJ46+EsPensTipoBRurH2!BJ46-EsPensTipoBRurH!BJ46</f>
        <v>0</v>
      </c>
    </row>
    <row r="47" spans="1:62" x14ac:dyDescent="0.3">
      <c r="A47" s="94">
        <v>45</v>
      </c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  <c r="O47" s="95"/>
      <c r="P47" s="96"/>
      <c r="Q47" s="116">
        <f>EsPensTipoBRurH1!Q47+EsPensTipoBRurH2!Q47-EsPensTipoBRurH!Q47</f>
        <v>0</v>
      </c>
      <c r="R47" s="116">
        <f>EsPensTipoBRurH1!R47+EsPensTipoBRurH2!R47-EsPensTipoBRurH!R47</f>
        <v>0</v>
      </c>
      <c r="S47" s="116">
        <f>EsPensTipoBRurH1!S47+EsPensTipoBRurH2!S47-EsPensTipoBRurH!S47</f>
        <v>0</v>
      </c>
      <c r="T47" s="116">
        <f>EsPensTipoBRurH1!T47+EsPensTipoBRurH2!T47-EsPensTipoBRurH!T47</f>
        <v>0</v>
      </c>
      <c r="U47" s="116">
        <f>EsPensTipoBRurH1!U47+EsPensTipoBRurH2!U47-EsPensTipoBRurH!U47</f>
        <v>0</v>
      </c>
      <c r="V47" s="116">
        <f>EsPensTipoBRurH1!V47+EsPensTipoBRurH2!V47-EsPensTipoBRurH!V47</f>
        <v>0</v>
      </c>
      <c r="W47" s="116">
        <f>EsPensTipoBRurH1!W47+EsPensTipoBRurH2!W47-EsPensTipoBRurH!W47</f>
        <v>0</v>
      </c>
      <c r="X47" s="116">
        <f>EsPensTipoBRurH1!X47+EsPensTipoBRurH2!X47-EsPensTipoBRurH!X47</f>
        <v>0</v>
      </c>
      <c r="Y47" s="116">
        <f>EsPensTipoBRurH1!Y47+EsPensTipoBRurH2!Y47-EsPensTipoBRurH!Y47</f>
        <v>0</v>
      </c>
      <c r="Z47" s="116">
        <f>EsPensTipoBRurH1!Z47+EsPensTipoBRurH2!Z47-EsPensTipoBRurH!Z47</f>
        <v>0</v>
      </c>
      <c r="AA47" s="116">
        <f>EsPensTipoBRurH1!AA47+EsPensTipoBRurH2!AA47-EsPensTipoBRurH!AA47</f>
        <v>0</v>
      </c>
      <c r="AB47" s="116">
        <f>EsPensTipoBRurH1!AB47+EsPensTipoBRurH2!AB47-EsPensTipoBRurH!AB47</f>
        <v>0</v>
      </c>
      <c r="AC47" s="116">
        <f>EsPensTipoBRurH1!AC47+EsPensTipoBRurH2!AC47-EsPensTipoBRurH!AC47</f>
        <v>0</v>
      </c>
      <c r="AD47" s="116">
        <f>EsPensTipoBRurH1!AD47+EsPensTipoBRurH2!AD47-EsPensTipoBRurH!AD47</f>
        <v>0</v>
      </c>
      <c r="AE47" s="116">
        <f>EsPensTipoBRurH1!AE47+EsPensTipoBRurH2!AE47-EsPensTipoBRurH!AE47</f>
        <v>0</v>
      </c>
      <c r="AF47" s="116">
        <f>EsPensTipoBRurH1!AF47+EsPensTipoBRurH2!AF47-EsPensTipoBRurH!AF47</f>
        <v>0</v>
      </c>
      <c r="AG47" s="116">
        <f>EsPensTipoBRurH1!AG47+EsPensTipoBRurH2!AG47-EsPensTipoBRurH!AG47</f>
        <v>0</v>
      </c>
      <c r="AH47" s="116">
        <f>EsPensTipoBRurH1!AH47+EsPensTipoBRurH2!AH47-EsPensTipoBRurH!AH47</f>
        <v>0</v>
      </c>
      <c r="AI47" s="116">
        <f>EsPensTipoBRurH1!AI47+EsPensTipoBRurH2!AI47-EsPensTipoBRurH!AI47</f>
        <v>0</v>
      </c>
      <c r="AJ47" s="116">
        <f>EsPensTipoBRurH1!AJ47+EsPensTipoBRurH2!AJ47-EsPensTipoBRurH!AJ47</f>
        <v>0</v>
      </c>
      <c r="AK47" s="116">
        <f>EsPensTipoBRurH1!AK47+EsPensTipoBRurH2!AK47-EsPensTipoBRurH!AK47</f>
        <v>0</v>
      </c>
      <c r="AL47" s="116">
        <f>EsPensTipoBRurH1!AL47+EsPensTipoBRurH2!AL47-EsPensTipoBRurH!AL47</f>
        <v>0</v>
      </c>
      <c r="AM47" s="116">
        <f>EsPensTipoBRurH1!AM47+EsPensTipoBRurH2!AM47-EsPensTipoBRurH!AM47</f>
        <v>0</v>
      </c>
      <c r="AN47" s="116">
        <f>EsPensTipoBRurH1!AN47+EsPensTipoBRurH2!AN47-EsPensTipoBRurH!AN47</f>
        <v>0</v>
      </c>
      <c r="AO47" s="116">
        <f>EsPensTipoBRurH1!AO47+EsPensTipoBRurH2!AO47-EsPensTipoBRurH!AO47</f>
        <v>0</v>
      </c>
      <c r="AP47" s="116">
        <f>EsPensTipoBRurH1!AP47+EsPensTipoBRurH2!AP47-EsPensTipoBRurH!AP47</f>
        <v>0</v>
      </c>
      <c r="AQ47" s="116">
        <f>EsPensTipoBRurH1!AQ47+EsPensTipoBRurH2!AQ47-EsPensTipoBRurH!AQ47</f>
        <v>0</v>
      </c>
      <c r="AR47" s="116">
        <f>EsPensTipoBRurH1!AR47+EsPensTipoBRurH2!AR47-EsPensTipoBRurH!AR47</f>
        <v>0</v>
      </c>
      <c r="AS47" s="116">
        <f>EsPensTipoBRurH1!AS47+EsPensTipoBRurH2!AS47-EsPensTipoBRurH!AS47</f>
        <v>0</v>
      </c>
      <c r="AT47" s="116">
        <f>EsPensTipoBRurH1!AT47+EsPensTipoBRurH2!AT47-EsPensTipoBRurH!AT47</f>
        <v>0</v>
      </c>
      <c r="AU47" s="116">
        <f>EsPensTipoBRurH1!AU47+EsPensTipoBRurH2!AU47-EsPensTipoBRurH!AU47</f>
        <v>0</v>
      </c>
      <c r="AV47" s="116">
        <f>EsPensTipoBRurH1!AV47+EsPensTipoBRurH2!AV47-EsPensTipoBRurH!AV47</f>
        <v>0</v>
      </c>
      <c r="AW47" s="116">
        <f>EsPensTipoBRurH1!AW47+EsPensTipoBRurH2!AW47-EsPensTipoBRurH!AW47</f>
        <v>0</v>
      </c>
      <c r="AX47" s="116">
        <f>EsPensTipoBRurH1!AX47+EsPensTipoBRurH2!AX47-EsPensTipoBRurH!AX47</f>
        <v>0</v>
      </c>
      <c r="AY47" s="116">
        <f>EsPensTipoBRurH1!AY47+EsPensTipoBRurH2!AY47-EsPensTipoBRurH!AY47</f>
        <v>0</v>
      </c>
      <c r="AZ47" s="116">
        <f>EsPensTipoBRurH1!AZ47+EsPensTipoBRurH2!AZ47-EsPensTipoBRurH!AZ47</f>
        <v>0</v>
      </c>
      <c r="BA47" s="116">
        <f>EsPensTipoBRurH1!BA47+EsPensTipoBRurH2!BA47-EsPensTipoBRurH!BA47</f>
        <v>0</v>
      </c>
      <c r="BB47" s="116">
        <f>EsPensTipoBRurH1!BB47+EsPensTipoBRurH2!BB47-EsPensTipoBRurH!BB47</f>
        <v>0</v>
      </c>
      <c r="BC47" s="116">
        <f>EsPensTipoBRurH1!BC47+EsPensTipoBRurH2!BC47-EsPensTipoBRurH!BC47</f>
        <v>0</v>
      </c>
      <c r="BD47" s="116">
        <f>EsPensTipoBRurH1!BD47+EsPensTipoBRurH2!BD47-EsPensTipoBRurH!BD47</f>
        <v>0</v>
      </c>
      <c r="BE47" s="116">
        <f>EsPensTipoBRurH1!BE47+EsPensTipoBRurH2!BE47-EsPensTipoBRurH!BE47</f>
        <v>0</v>
      </c>
      <c r="BF47" s="116">
        <f>EsPensTipoBRurH1!BF47+EsPensTipoBRurH2!BF47-EsPensTipoBRurH!BF47</f>
        <v>0</v>
      </c>
      <c r="BG47" s="116">
        <f>EsPensTipoBRurH1!BG47+EsPensTipoBRurH2!BG47-EsPensTipoBRurH!BG47</f>
        <v>0</v>
      </c>
      <c r="BH47" s="116">
        <f>EsPensTipoBRurH1!BH47+EsPensTipoBRurH2!BH47-EsPensTipoBRurH!BH47</f>
        <v>0</v>
      </c>
      <c r="BI47" s="116">
        <f>EsPensTipoBRurH1!BI47+EsPensTipoBRurH2!BI47-EsPensTipoBRurH!BI47</f>
        <v>0</v>
      </c>
      <c r="BJ47" s="116">
        <f>EsPensTipoBRurH1!BJ47+EsPensTipoBRurH2!BJ47-EsPensTipoBRurH!BJ47</f>
        <v>0</v>
      </c>
    </row>
    <row r="48" spans="1:62" x14ac:dyDescent="0.3">
      <c r="A48" s="94">
        <v>46</v>
      </c>
      <c r="B48" s="95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  <c r="O48" s="95"/>
      <c r="P48" s="96"/>
      <c r="Q48" s="116">
        <f>EsPensTipoBRurH1!Q48+EsPensTipoBRurH2!Q48-EsPensTipoBRurH!Q48</f>
        <v>0</v>
      </c>
      <c r="R48" s="116">
        <f>EsPensTipoBRurH1!R48+EsPensTipoBRurH2!R48-EsPensTipoBRurH!R48</f>
        <v>0</v>
      </c>
      <c r="S48" s="116">
        <f>EsPensTipoBRurH1!S48+EsPensTipoBRurH2!S48-EsPensTipoBRurH!S48</f>
        <v>0</v>
      </c>
      <c r="T48" s="116">
        <f>EsPensTipoBRurH1!T48+EsPensTipoBRurH2!T48-EsPensTipoBRurH!T48</f>
        <v>0</v>
      </c>
      <c r="U48" s="116">
        <f>EsPensTipoBRurH1!U48+EsPensTipoBRurH2!U48-EsPensTipoBRurH!U48</f>
        <v>0</v>
      </c>
      <c r="V48" s="116">
        <f>EsPensTipoBRurH1!V48+EsPensTipoBRurH2!V48-EsPensTipoBRurH!V48</f>
        <v>0</v>
      </c>
      <c r="W48" s="116">
        <f>EsPensTipoBRurH1!W48+EsPensTipoBRurH2!W48-EsPensTipoBRurH!W48</f>
        <v>0</v>
      </c>
      <c r="X48" s="116">
        <f>EsPensTipoBRurH1!X48+EsPensTipoBRurH2!X48-EsPensTipoBRurH!X48</f>
        <v>0</v>
      </c>
      <c r="Y48" s="116">
        <f>EsPensTipoBRurH1!Y48+EsPensTipoBRurH2!Y48-EsPensTipoBRurH!Y48</f>
        <v>0</v>
      </c>
      <c r="Z48" s="116">
        <f>EsPensTipoBRurH1!Z48+EsPensTipoBRurH2!Z48-EsPensTipoBRurH!Z48</f>
        <v>0</v>
      </c>
      <c r="AA48" s="116">
        <f>EsPensTipoBRurH1!AA48+EsPensTipoBRurH2!AA48-EsPensTipoBRurH!AA48</f>
        <v>0</v>
      </c>
      <c r="AB48" s="116">
        <f>EsPensTipoBRurH1!AB48+EsPensTipoBRurH2!AB48-EsPensTipoBRurH!AB48</f>
        <v>0</v>
      </c>
      <c r="AC48" s="116">
        <f>EsPensTipoBRurH1!AC48+EsPensTipoBRurH2!AC48-EsPensTipoBRurH!AC48</f>
        <v>0</v>
      </c>
      <c r="AD48" s="116">
        <f>EsPensTipoBRurH1!AD48+EsPensTipoBRurH2!AD48-EsPensTipoBRurH!AD48</f>
        <v>0</v>
      </c>
      <c r="AE48" s="116">
        <f>EsPensTipoBRurH1!AE48+EsPensTipoBRurH2!AE48-EsPensTipoBRurH!AE48</f>
        <v>0</v>
      </c>
      <c r="AF48" s="116">
        <f>EsPensTipoBRurH1!AF48+EsPensTipoBRurH2!AF48-EsPensTipoBRurH!AF48</f>
        <v>0</v>
      </c>
      <c r="AG48" s="116">
        <f>EsPensTipoBRurH1!AG48+EsPensTipoBRurH2!AG48-EsPensTipoBRurH!AG48</f>
        <v>0</v>
      </c>
      <c r="AH48" s="116">
        <f>EsPensTipoBRurH1!AH48+EsPensTipoBRurH2!AH48-EsPensTipoBRurH!AH48</f>
        <v>0</v>
      </c>
      <c r="AI48" s="116">
        <f>EsPensTipoBRurH1!AI48+EsPensTipoBRurH2!AI48-EsPensTipoBRurH!AI48</f>
        <v>0</v>
      </c>
      <c r="AJ48" s="116">
        <f>EsPensTipoBRurH1!AJ48+EsPensTipoBRurH2!AJ48-EsPensTipoBRurH!AJ48</f>
        <v>0</v>
      </c>
      <c r="AK48" s="116">
        <f>EsPensTipoBRurH1!AK48+EsPensTipoBRurH2!AK48-EsPensTipoBRurH!AK48</f>
        <v>0</v>
      </c>
      <c r="AL48" s="116">
        <f>EsPensTipoBRurH1!AL48+EsPensTipoBRurH2!AL48-EsPensTipoBRurH!AL48</f>
        <v>0</v>
      </c>
      <c r="AM48" s="116">
        <f>EsPensTipoBRurH1!AM48+EsPensTipoBRurH2!AM48-EsPensTipoBRurH!AM48</f>
        <v>0</v>
      </c>
      <c r="AN48" s="116">
        <f>EsPensTipoBRurH1!AN48+EsPensTipoBRurH2!AN48-EsPensTipoBRurH!AN48</f>
        <v>0</v>
      </c>
      <c r="AO48" s="116">
        <f>EsPensTipoBRurH1!AO48+EsPensTipoBRurH2!AO48-EsPensTipoBRurH!AO48</f>
        <v>0</v>
      </c>
      <c r="AP48" s="116">
        <f>EsPensTipoBRurH1!AP48+EsPensTipoBRurH2!AP48-EsPensTipoBRurH!AP48</f>
        <v>0</v>
      </c>
      <c r="AQ48" s="116">
        <f>EsPensTipoBRurH1!AQ48+EsPensTipoBRurH2!AQ48-EsPensTipoBRurH!AQ48</f>
        <v>0</v>
      </c>
      <c r="AR48" s="116">
        <f>EsPensTipoBRurH1!AR48+EsPensTipoBRurH2!AR48-EsPensTipoBRurH!AR48</f>
        <v>0</v>
      </c>
      <c r="AS48" s="116">
        <f>EsPensTipoBRurH1!AS48+EsPensTipoBRurH2!AS48-EsPensTipoBRurH!AS48</f>
        <v>0</v>
      </c>
      <c r="AT48" s="116">
        <f>EsPensTipoBRurH1!AT48+EsPensTipoBRurH2!AT48-EsPensTipoBRurH!AT48</f>
        <v>0</v>
      </c>
      <c r="AU48" s="116">
        <f>EsPensTipoBRurH1!AU48+EsPensTipoBRurH2!AU48-EsPensTipoBRurH!AU48</f>
        <v>0</v>
      </c>
      <c r="AV48" s="116">
        <f>EsPensTipoBRurH1!AV48+EsPensTipoBRurH2!AV48-EsPensTipoBRurH!AV48</f>
        <v>0</v>
      </c>
      <c r="AW48" s="116">
        <f>EsPensTipoBRurH1!AW48+EsPensTipoBRurH2!AW48-EsPensTipoBRurH!AW48</f>
        <v>0</v>
      </c>
      <c r="AX48" s="116">
        <f>EsPensTipoBRurH1!AX48+EsPensTipoBRurH2!AX48-EsPensTipoBRurH!AX48</f>
        <v>0</v>
      </c>
      <c r="AY48" s="116">
        <f>EsPensTipoBRurH1!AY48+EsPensTipoBRurH2!AY48-EsPensTipoBRurH!AY48</f>
        <v>0</v>
      </c>
      <c r="AZ48" s="116">
        <f>EsPensTipoBRurH1!AZ48+EsPensTipoBRurH2!AZ48-EsPensTipoBRurH!AZ48</f>
        <v>0</v>
      </c>
      <c r="BA48" s="116">
        <f>EsPensTipoBRurH1!BA48+EsPensTipoBRurH2!BA48-EsPensTipoBRurH!BA48</f>
        <v>0</v>
      </c>
      <c r="BB48" s="116">
        <f>EsPensTipoBRurH1!BB48+EsPensTipoBRurH2!BB48-EsPensTipoBRurH!BB48</f>
        <v>0</v>
      </c>
      <c r="BC48" s="116">
        <f>EsPensTipoBRurH1!BC48+EsPensTipoBRurH2!BC48-EsPensTipoBRurH!BC48</f>
        <v>0</v>
      </c>
      <c r="BD48" s="116">
        <f>EsPensTipoBRurH1!BD48+EsPensTipoBRurH2!BD48-EsPensTipoBRurH!BD48</f>
        <v>0</v>
      </c>
      <c r="BE48" s="116">
        <f>EsPensTipoBRurH1!BE48+EsPensTipoBRurH2!BE48-EsPensTipoBRurH!BE48</f>
        <v>0</v>
      </c>
      <c r="BF48" s="116">
        <f>EsPensTipoBRurH1!BF48+EsPensTipoBRurH2!BF48-EsPensTipoBRurH!BF48</f>
        <v>0</v>
      </c>
      <c r="BG48" s="116">
        <f>EsPensTipoBRurH1!BG48+EsPensTipoBRurH2!BG48-EsPensTipoBRurH!BG48</f>
        <v>0</v>
      </c>
      <c r="BH48" s="116">
        <f>EsPensTipoBRurH1!BH48+EsPensTipoBRurH2!BH48-EsPensTipoBRurH!BH48</f>
        <v>0</v>
      </c>
      <c r="BI48" s="116">
        <f>EsPensTipoBRurH1!BI48+EsPensTipoBRurH2!BI48-EsPensTipoBRurH!BI48</f>
        <v>0</v>
      </c>
      <c r="BJ48" s="116">
        <f>EsPensTipoBRurH1!BJ48+EsPensTipoBRurH2!BJ48-EsPensTipoBRurH!BJ48</f>
        <v>0</v>
      </c>
    </row>
    <row r="49" spans="1:62" x14ac:dyDescent="0.3">
      <c r="A49" s="94">
        <v>47</v>
      </c>
      <c r="B49" s="95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  <c r="O49" s="95"/>
      <c r="P49" s="96"/>
      <c r="Q49" s="116">
        <f>EsPensTipoBRurH1!Q49+EsPensTipoBRurH2!Q49-EsPensTipoBRurH!Q49</f>
        <v>0</v>
      </c>
      <c r="R49" s="116">
        <f>EsPensTipoBRurH1!R49+EsPensTipoBRurH2!R49-EsPensTipoBRurH!R49</f>
        <v>0</v>
      </c>
      <c r="S49" s="116">
        <f>EsPensTipoBRurH1!S49+EsPensTipoBRurH2!S49-EsPensTipoBRurH!S49</f>
        <v>0</v>
      </c>
      <c r="T49" s="116">
        <f>EsPensTipoBRurH1!T49+EsPensTipoBRurH2!T49-EsPensTipoBRurH!T49</f>
        <v>0</v>
      </c>
      <c r="U49" s="116">
        <f>EsPensTipoBRurH1!U49+EsPensTipoBRurH2!U49-EsPensTipoBRurH!U49</f>
        <v>0</v>
      </c>
      <c r="V49" s="116">
        <f>EsPensTipoBRurH1!V49+EsPensTipoBRurH2!V49-EsPensTipoBRurH!V49</f>
        <v>0</v>
      </c>
      <c r="W49" s="116">
        <f>EsPensTipoBRurH1!W49+EsPensTipoBRurH2!W49-EsPensTipoBRurH!W49</f>
        <v>0</v>
      </c>
      <c r="X49" s="116">
        <f>EsPensTipoBRurH1!X49+EsPensTipoBRurH2!X49-EsPensTipoBRurH!X49</f>
        <v>0</v>
      </c>
      <c r="Y49" s="116">
        <f>EsPensTipoBRurH1!Y49+EsPensTipoBRurH2!Y49-EsPensTipoBRurH!Y49</f>
        <v>0</v>
      </c>
      <c r="Z49" s="116">
        <f>EsPensTipoBRurH1!Z49+EsPensTipoBRurH2!Z49-EsPensTipoBRurH!Z49</f>
        <v>0</v>
      </c>
      <c r="AA49" s="116">
        <f>EsPensTipoBRurH1!AA49+EsPensTipoBRurH2!AA49-EsPensTipoBRurH!AA49</f>
        <v>0</v>
      </c>
      <c r="AB49" s="116">
        <f>EsPensTipoBRurH1!AB49+EsPensTipoBRurH2!AB49-EsPensTipoBRurH!AB49</f>
        <v>0</v>
      </c>
      <c r="AC49" s="116">
        <f>EsPensTipoBRurH1!AC49+EsPensTipoBRurH2!AC49-EsPensTipoBRurH!AC49</f>
        <v>0</v>
      </c>
      <c r="AD49" s="116">
        <f>EsPensTipoBRurH1!AD49+EsPensTipoBRurH2!AD49-EsPensTipoBRurH!AD49</f>
        <v>0</v>
      </c>
      <c r="AE49" s="116">
        <f>EsPensTipoBRurH1!AE49+EsPensTipoBRurH2!AE49-EsPensTipoBRurH!AE49</f>
        <v>0</v>
      </c>
      <c r="AF49" s="116">
        <f>EsPensTipoBRurH1!AF49+EsPensTipoBRurH2!AF49-EsPensTipoBRurH!AF49</f>
        <v>0</v>
      </c>
      <c r="AG49" s="116">
        <f>EsPensTipoBRurH1!AG49+EsPensTipoBRurH2!AG49-EsPensTipoBRurH!AG49</f>
        <v>0</v>
      </c>
      <c r="AH49" s="116">
        <f>EsPensTipoBRurH1!AH49+EsPensTipoBRurH2!AH49-EsPensTipoBRurH!AH49</f>
        <v>0</v>
      </c>
      <c r="AI49" s="116">
        <f>EsPensTipoBRurH1!AI49+EsPensTipoBRurH2!AI49-EsPensTipoBRurH!AI49</f>
        <v>0</v>
      </c>
      <c r="AJ49" s="116">
        <f>EsPensTipoBRurH1!AJ49+EsPensTipoBRurH2!AJ49-EsPensTipoBRurH!AJ49</f>
        <v>0</v>
      </c>
      <c r="AK49" s="116">
        <f>EsPensTipoBRurH1!AK49+EsPensTipoBRurH2!AK49-EsPensTipoBRurH!AK49</f>
        <v>0</v>
      </c>
      <c r="AL49" s="116">
        <f>EsPensTipoBRurH1!AL49+EsPensTipoBRurH2!AL49-EsPensTipoBRurH!AL49</f>
        <v>0</v>
      </c>
      <c r="AM49" s="116">
        <f>EsPensTipoBRurH1!AM49+EsPensTipoBRurH2!AM49-EsPensTipoBRurH!AM49</f>
        <v>0</v>
      </c>
      <c r="AN49" s="116">
        <f>EsPensTipoBRurH1!AN49+EsPensTipoBRurH2!AN49-EsPensTipoBRurH!AN49</f>
        <v>0</v>
      </c>
      <c r="AO49" s="116">
        <f>EsPensTipoBRurH1!AO49+EsPensTipoBRurH2!AO49-EsPensTipoBRurH!AO49</f>
        <v>0</v>
      </c>
      <c r="AP49" s="116">
        <f>EsPensTipoBRurH1!AP49+EsPensTipoBRurH2!AP49-EsPensTipoBRurH!AP49</f>
        <v>0</v>
      </c>
      <c r="AQ49" s="116">
        <f>EsPensTipoBRurH1!AQ49+EsPensTipoBRurH2!AQ49-EsPensTipoBRurH!AQ49</f>
        <v>0</v>
      </c>
      <c r="AR49" s="116">
        <f>EsPensTipoBRurH1!AR49+EsPensTipoBRurH2!AR49-EsPensTipoBRurH!AR49</f>
        <v>0</v>
      </c>
      <c r="AS49" s="116">
        <f>EsPensTipoBRurH1!AS49+EsPensTipoBRurH2!AS49-EsPensTipoBRurH!AS49</f>
        <v>0</v>
      </c>
      <c r="AT49" s="116">
        <f>EsPensTipoBRurH1!AT49+EsPensTipoBRurH2!AT49-EsPensTipoBRurH!AT49</f>
        <v>0</v>
      </c>
      <c r="AU49" s="116">
        <f>EsPensTipoBRurH1!AU49+EsPensTipoBRurH2!AU49-EsPensTipoBRurH!AU49</f>
        <v>0</v>
      </c>
      <c r="AV49" s="116">
        <f>EsPensTipoBRurH1!AV49+EsPensTipoBRurH2!AV49-EsPensTipoBRurH!AV49</f>
        <v>0</v>
      </c>
      <c r="AW49" s="116">
        <f>EsPensTipoBRurH1!AW49+EsPensTipoBRurH2!AW49-EsPensTipoBRurH!AW49</f>
        <v>0</v>
      </c>
      <c r="AX49" s="116">
        <f>EsPensTipoBRurH1!AX49+EsPensTipoBRurH2!AX49-EsPensTipoBRurH!AX49</f>
        <v>0</v>
      </c>
      <c r="AY49" s="116">
        <f>EsPensTipoBRurH1!AY49+EsPensTipoBRurH2!AY49-EsPensTipoBRurH!AY49</f>
        <v>0</v>
      </c>
      <c r="AZ49" s="116">
        <f>EsPensTipoBRurH1!AZ49+EsPensTipoBRurH2!AZ49-EsPensTipoBRurH!AZ49</f>
        <v>0</v>
      </c>
      <c r="BA49" s="116">
        <f>EsPensTipoBRurH1!BA49+EsPensTipoBRurH2!BA49-EsPensTipoBRurH!BA49</f>
        <v>0</v>
      </c>
      <c r="BB49" s="116">
        <f>EsPensTipoBRurH1!BB49+EsPensTipoBRurH2!BB49-EsPensTipoBRurH!BB49</f>
        <v>0</v>
      </c>
      <c r="BC49" s="116">
        <f>EsPensTipoBRurH1!BC49+EsPensTipoBRurH2!BC49-EsPensTipoBRurH!BC49</f>
        <v>0</v>
      </c>
      <c r="BD49" s="116">
        <f>EsPensTipoBRurH1!BD49+EsPensTipoBRurH2!BD49-EsPensTipoBRurH!BD49</f>
        <v>0</v>
      </c>
      <c r="BE49" s="116">
        <f>EsPensTipoBRurH1!BE49+EsPensTipoBRurH2!BE49-EsPensTipoBRurH!BE49</f>
        <v>0</v>
      </c>
      <c r="BF49" s="116">
        <f>EsPensTipoBRurH1!BF49+EsPensTipoBRurH2!BF49-EsPensTipoBRurH!BF49</f>
        <v>0</v>
      </c>
      <c r="BG49" s="116">
        <f>EsPensTipoBRurH1!BG49+EsPensTipoBRurH2!BG49-EsPensTipoBRurH!BG49</f>
        <v>0</v>
      </c>
      <c r="BH49" s="116">
        <f>EsPensTipoBRurH1!BH49+EsPensTipoBRurH2!BH49-EsPensTipoBRurH!BH49</f>
        <v>0</v>
      </c>
      <c r="BI49" s="116">
        <f>EsPensTipoBRurH1!BI49+EsPensTipoBRurH2!BI49-EsPensTipoBRurH!BI49</f>
        <v>0</v>
      </c>
      <c r="BJ49" s="116">
        <f>EsPensTipoBRurH1!BJ49+EsPensTipoBRurH2!BJ49-EsPensTipoBRurH!BJ49</f>
        <v>0</v>
      </c>
    </row>
    <row r="50" spans="1:62" x14ac:dyDescent="0.3">
      <c r="A50" s="94">
        <v>48</v>
      </c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95"/>
      <c r="M50" s="95"/>
      <c r="N50" s="95"/>
      <c r="O50" s="95"/>
      <c r="P50" s="96"/>
      <c r="Q50" s="116">
        <f>EsPensTipoBRurH1!Q50+EsPensTipoBRurH2!Q50-EsPensTipoBRurH!Q50</f>
        <v>0</v>
      </c>
      <c r="R50" s="116">
        <f>EsPensTipoBRurH1!R50+EsPensTipoBRurH2!R50-EsPensTipoBRurH!R50</f>
        <v>0</v>
      </c>
      <c r="S50" s="116">
        <f>EsPensTipoBRurH1!S50+EsPensTipoBRurH2!S50-EsPensTipoBRurH!S50</f>
        <v>0</v>
      </c>
      <c r="T50" s="116">
        <f>EsPensTipoBRurH1!T50+EsPensTipoBRurH2!T50-EsPensTipoBRurH!T50</f>
        <v>0</v>
      </c>
      <c r="U50" s="116">
        <f>EsPensTipoBRurH1!U50+EsPensTipoBRurH2!U50-EsPensTipoBRurH!U50</f>
        <v>0</v>
      </c>
      <c r="V50" s="116">
        <f>EsPensTipoBRurH1!V50+EsPensTipoBRurH2!V50-EsPensTipoBRurH!V50</f>
        <v>0</v>
      </c>
      <c r="W50" s="116">
        <f>EsPensTipoBRurH1!W50+EsPensTipoBRurH2!W50-EsPensTipoBRurH!W50</f>
        <v>0</v>
      </c>
      <c r="X50" s="116">
        <f>EsPensTipoBRurH1!X50+EsPensTipoBRurH2!X50-EsPensTipoBRurH!X50</f>
        <v>0</v>
      </c>
      <c r="Y50" s="116">
        <f>EsPensTipoBRurH1!Y50+EsPensTipoBRurH2!Y50-EsPensTipoBRurH!Y50</f>
        <v>0</v>
      </c>
      <c r="Z50" s="116">
        <f>EsPensTipoBRurH1!Z50+EsPensTipoBRurH2!Z50-EsPensTipoBRurH!Z50</f>
        <v>0</v>
      </c>
      <c r="AA50" s="116">
        <f>EsPensTipoBRurH1!AA50+EsPensTipoBRurH2!AA50-EsPensTipoBRurH!AA50</f>
        <v>0</v>
      </c>
      <c r="AB50" s="116">
        <f>EsPensTipoBRurH1!AB50+EsPensTipoBRurH2!AB50-EsPensTipoBRurH!AB50</f>
        <v>0</v>
      </c>
      <c r="AC50" s="116">
        <f>EsPensTipoBRurH1!AC50+EsPensTipoBRurH2!AC50-EsPensTipoBRurH!AC50</f>
        <v>0</v>
      </c>
      <c r="AD50" s="116">
        <f>EsPensTipoBRurH1!AD50+EsPensTipoBRurH2!AD50-EsPensTipoBRurH!AD50</f>
        <v>0</v>
      </c>
      <c r="AE50" s="116">
        <f>EsPensTipoBRurH1!AE50+EsPensTipoBRurH2!AE50-EsPensTipoBRurH!AE50</f>
        <v>0</v>
      </c>
      <c r="AF50" s="116">
        <f>EsPensTipoBRurH1!AF50+EsPensTipoBRurH2!AF50-EsPensTipoBRurH!AF50</f>
        <v>0</v>
      </c>
      <c r="AG50" s="116">
        <f>EsPensTipoBRurH1!AG50+EsPensTipoBRurH2!AG50-EsPensTipoBRurH!AG50</f>
        <v>0</v>
      </c>
      <c r="AH50" s="116">
        <f>EsPensTipoBRurH1!AH50+EsPensTipoBRurH2!AH50-EsPensTipoBRurH!AH50</f>
        <v>0</v>
      </c>
      <c r="AI50" s="116">
        <f>EsPensTipoBRurH1!AI50+EsPensTipoBRurH2!AI50-EsPensTipoBRurH!AI50</f>
        <v>0</v>
      </c>
      <c r="AJ50" s="116">
        <f>EsPensTipoBRurH1!AJ50+EsPensTipoBRurH2!AJ50-EsPensTipoBRurH!AJ50</f>
        <v>0</v>
      </c>
      <c r="AK50" s="116">
        <f>EsPensTipoBRurH1!AK50+EsPensTipoBRurH2!AK50-EsPensTipoBRurH!AK50</f>
        <v>0</v>
      </c>
      <c r="AL50" s="116">
        <f>EsPensTipoBRurH1!AL50+EsPensTipoBRurH2!AL50-EsPensTipoBRurH!AL50</f>
        <v>0</v>
      </c>
      <c r="AM50" s="116">
        <f>EsPensTipoBRurH1!AM50+EsPensTipoBRurH2!AM50-EsPensTipoBRurH!AM50</f>
        <v>0</v>
      </c>
      <c r="AN50" s="116">
        <f>EsPensTipoBRurH1!AN50+EsPensTipoBRurH2!AN50-EsPensTipoBRurH!AN50</f>
        <v>0</v>
      </c>
      <c r="AO50" s="116">
        <f>EsPensTipoBRurH1!AO50+EsPensTipoBRurH2!AO50-EsPensTipoBRurH!AO50</f>
        <v>0</v>
      </c>
      <c r="AP50" s="116">
        <f>EsPensTipoBRurH1!AP50+EsPensTipoBRurH2!AP50-EsPensTipoBRurH!AP50</f>
        <v>0</v>
      </c>
      <c r="AQ50" s="116">
        <f>EsPensTipoBRurH1!AQ50+EsPensTipoBRurH2!AQ50-EsPensTipoBRurH!AQ50</f>
        <v>0</v>
      </c>
      <c r="AR50" s="116">
        <f>EsPensTipoBRurH1!AR50+EsPensTipoBRurH2!AR50-EsPensTipoBRurH!AR50</f>
        <v>0</v>
      </c>
      <c r="AS50" s="116">
        <f>EsPensTipoBRurH1!AS50+EsPensTipoBRurH2!AS50-EsPensTipoBRurH!AS50</f>
        <v>0</v>
      </c>
      <c r="AT50" s="116">
        <f>EsPensTipoBRurH1!AT50+EsPensTipoBRurH2!AT50-EsPensTipoBRurH!AT50</f>
        <v>0</v>
      </c>
      <c r="AU50" s="116">
        <f>EsPensTipoBRurH1!AU50+EsPensTipoBRurH2!AU50-EsPensTipoBRurH!AU50</f>
        <v>0</v>
      </c>
      <c r="AV50" s="116">
        <f>EsPensTipoBRurH1!AV50+EsPensTipoBRurH2!AV50-EsPensTipoBRurH!AV50</f>
        <v>0</v>
      </c>
      <c r="AW50" s="116">
        <f>EsPensTipoBRurH1!AW50+EsPensTipoBRurH2!AW50-EsPensTipoBRurH!AW50</f>
        <v>0</v>
      </c>
      <c r="AX50" s="116">
        <f>EsPensTipoBRurH1!AX50+EsPensTipoBRurH2!AX50-EsPensTipoBRurH!AX50</f>
        <v>0</v>
      </c>
      <c r="AY50" s="116">
        <f>EsPensTipoBRurH1!AY50+EsPensTipoBRurH2!AY50-EsPensTipoBRurH!AY50</f>
        <v>0</v>
      </c>
      <c r="AZ50" s="116">
        <f>EsPensTipoBRurH1!AZ50+EsPensTipoBRurH2!AZ50-EsPensTipoBRurH!AZ50</f>
        <v>0</v>
      </c>
      <c r="BA50" s="116">
        <f>EsPensTipoBRurH1!BA50+EsPensTipoBRurH2!BA50-EsPensTipoBRurH!BA50</f>
        <v>0</v>
      </c>
      <c r="BB50" s="116">
        <f>EsPensTipoBRurH1!BB50+EsPensTipoBRurH2!BB50-EsPensTipoBRurH!BB50</f>
        <v>0</v>
      </c>
      <c r="BC50" s="116">
        <f>EsPensTipoBRurH1!BC50+EsPensTipoBRurH2!BC50-EsPensTipoBRurH!BC50</f>
        <v>0</v>
      </c>
      <c r="BD50" s="116">
        <f>EsPensTipoBRurH1!BD50+EsPensTipoBRurH2!BD50-EsPensTipoBRurH!BD50</f>
        <v>0</v>
      </c>
      <c r="BE50" s="116">
        <f>EsPensTipoBRurH1!BE50+EsPensTipoBRurH2!BE50-EsPensTipoBRurH!BE50</f>
        <v>0</v>
      </c>
      <c r="BF50" s="116">
        <f>EsPensTipoBRurH1!BF50+EsPensTipoBRurH2!BF50-EsPensTipoBRurH!BF50</f>
        <v>0</v>
      </c>
      <c r="BG50" s="116">
        <f>EsPensTipoBRurH1!BG50+EsPensTipoBRurH2!BG50-EsPensTipoBRurH!BG50</f>
        <v>0</v>
      </c>
      <c r="BH50" s="116">
        <f>EsPensTipoBRurH1!BH50+EsPensTipoBRurH2!BH50-EsPensTipoBRurH!BH50</f>
        <v>0</v>
      </c>
      <c r="BI50" s="116">
        <f>EsPensTipoBRurH1!BI50+EsPensTipoBRurH2!BI50-EsPensTipoBRurH!BI50</f>
        <v>0</v>
      </c>
      <c r="BJ50" s="116">
        <f>EsPensTipoBRurH1!BJ50+EsPensTipoBRurH2!BJ50-EsPensTipoBRurH!BJ50</f>
        <v>0</v>
      </c>
    </row>
    <row r="51" spans="1:62" x14ac:dyDescent="0.3">
      <c r="A51" s="94">
        <v>49</v>
      </c>
      <c r="B51" s="95"/>
      <c r="C51" s="95"/>
      <c r="D51" s="95"/>
      <c r="E51" s="95"/>
      <c r="F51" s="95"/>
      <c r="G51" s="95"/>
      <c r="H51" s="95"/>
      <c r="I51" s="95"/>
      <c r="J51" s="95"/>
      <c r="K51" s="95"/>
      <c r="L51" s="95"/>
      <c r="M51" s="95"/>
      <c r="N51" s="95"/>
      <c r="O51" s="95"/>
      <c r="P51" s="96"/>
      <c r="Q51" s="116">
        <f>EsPensTipoBRurH1!Q51+EsPensTipoBRurH2!Q51-EsPensTipoBRurH!Q51</f>
        <v>0</v>
      </c>
      <c r="R51" s="116">
        <f>EsPensTipoBRurH1!R51+EsPensTipoBRurH2!R51-EsPensTipoBRurH!R51</f>
        <v>0</v>
      </c>
      <c r="S51" s="116">
        <f>EsPensTipoBRurH1!S51+EsPensTipoBRurH2!S51-EsPensTipoBRurH!S51</f>
        <v>0</v>
      </c>
      <c r="T51" s="116">
        <f>EsPensTipoBRurH1!T51+EsPensTipoBRurH2!T51-EsPensTipoBRurH!T51</f>
        <v>0</v>
      </c>
      <c r="U51" s="116">
        <f>EsPensTipoBRurH1!U51+EsPensTipoBRurH2!U51-EsPensTipoBRurH!U51</f>
        <v>0</v>
      </c>
      <c r="V51" s="116">
        <f>EsPensTipoBRurH1!V51+EsPensTipoBRurH2!V51-EsPensTipoBRurH!V51</f>
        <v>0</v>
      </c>
      <c r="W51" s="116">
        <f>EsPensTipoBRurH1!W51+EsPensTipoBRurH2!W51-EsPensTipoBRurH!W51</f>
        <v>0</v>
      </c>
      <c r="X51" s="116">
        <f>EsPensTipoBRurH1!X51+EsPensTipoBRurH2!X51-EsPensTipoBRurH!X51</f>
        <v>0</v>
      </c>
      <c r="Y51" s="116">
        <f>EsPensTipoBRurH1!Y51+EsPensTipoBRurH2!Y51-EsPensTipoBRurH!Y51</f>
        <v>0</v>
      </c>
      <c r="Z51" s="116">
        <f>EsPensTipoBRurH1!Z51+EsPensTipoBRurH2!Z51-EsPensTipoBRurH!Z51</f>
        <v>0</v>
      </c>
      <c r="AA51" s="116">
        <f>EsPensTipoBRurH1!AA51+EsPensTipoBRurH2!AA51-EsPensTipoBRurH!AA51</f>
        <v>0</v>
      </c>
      <c r="AB51" s="116">
        <f>EsPensTipoBRurH1!AB51+EsPensTipoBRurH2!AB51-EsPensTipoBRurH!AB51</f>
        <v>0</v>
      </c>
      <c r="AC51" s="116">
        <f>EsPensTipoBRurH1!AC51+EsPensTipoBRurH2!AC51-EsPensTipoBRurH!AC51</f>
        <v>0</v>
      </c>
      <c r="AD51" s="116">
        <f>EsPensTipoBRurH1!AD51+EsPensTipoBRurH2!AD51-EsPensTipoBRurH!AD51</f>
        <v>0</v>
      </c>
      <c r="AE51" s="116">
        <f>EsPensTipoBRurH1!AE51+EsPensTipoBRurH2!AE51-EsPensTipoBRurH!AE51</f>
        <v>0</v>
      </c>
      <c r="AF51" s="116">
        <f>EsPensTipoBRurH1!AF51+EsPensTipoBRurH2!AF51-EsPensTipoBRurH!AF51</f>
        <v>0</v>
      </c>
      <c r="AG51" s="116">
        <f>EsPensTipoBRurH1!AG51+EsPensTipoBRurH2!AG51-EsPensTipoBRurH!AG51</f>
        <v>0</v>
      </c>
      <c r="AH51" s="116">
        <f>EsPensTipoBRurH1!AH51+EsPensTipoBRurH2!AH51-EsPensTipoBRurH!AH51</f>
        <v>0</v>
      </c>
      <c r="AI51" s="116">
        <f>EsPensTipoBRurH1!AI51+EsPensTipoBRurH2!AI51-EsPensTipoBRurH!AI51</f>
        <v>0</v>
      </c>
      <c r="AJ51" s="116">
        <f>EsPensTipoBRurH1!AJ51+EsPensTipoBRurH2!AJ51-EsPensTipoBRurH!AJ51</f>
        <v>0</v>
      </c>
      <c r="AK51" s="116">
        <f>EsPensTipoBRurH1!AK51+EsPensTipoBRurH2!AK51-EsPensTipoBRurH!AK51</f>
        <v>0</v>
      </c>
      <c r="AL51" s="116">
        <f>EsPensTipoBRurH1!AL51+EsPensTipoBRurH2!AL51-EsPensTipoBRurH!AL51</f>
        <v>0</v>
      </c>
      <c r="AM51" s="116">
        <f>EsPensTipoBRurH1!AM51+EsPensTipoBRurH2!AM51-EsPensTipoBRurH!AM51</f>
        <v>0</v>
      </c>
      <c r="AN51" s="116">
        <f>EsPensTipoBRurH1!AN51+EsPensTipoBRurH2!AN51-EsPensTipoBRurH!AN51</f>
        <v>0</v>
      </c>
      <c r="AO51" s="116">
        <f>EsPensTipoBRurH1!AO51+EsPensTipoBRurH2!AO51-EsPensTipoBRurH!AO51</f>
        <v>0</v>
      </c>
      <c r="AP51" s="116">
        <f>EsPensTipoBRurH1!AP51+EsPensTipoBRurH2!AP51-EsPensTipoBRurH!AP51</f>
        <v>0</v>
      </c>
      <c r="AQ51" s="116">
        <f>EsPensTipoBRurH1!AQ51+EsPensTipoBRurH2!AQ51-EsPensTipoBRurH!AQ51</f>
        <v>0</v>
      </c>
      <c r="AR51" s="116">
        <f>EsPensTipoBRurH1!AR51+EsPensTipoBRurH2!AR51-EsPensTipoBRurH!AR51</f>
        <v>0</v>
      </c>
      <c r="AS51" s="116">
        <f>EsPensTipoBRurH1!AS51+EsPensTipoBRurH2!AS51-EsPensTipoBRurH!AS51</f>
        <v>0</v>
      </c>
      <c r="AT51" s="116">
        <f>EsPensTipoBRurH1!AT51+EsPensTipoBRurH2!AT51-EsPensTipoBRurH!AT51</f>
        <v>0</v>
      </c>
      <c r="AU51" s="116">
        <f>EsPensTipoBRurH1!AU51+EsPensTipoBRurH2!AU51-EsPensTipoBRurH!AU51</f>
        <v>0</v>
      </c>
      <c r="AV51" s="116">
        <f>EsPensTipoBRurH1!AV51+EsPensTipoBRurH2!AV51-EsPensTipoBRurH!AV51</f>
        <v>0</v>
      </c>
      <c r="AW51" s="116">
        <f>EsPensTipoBRurH1!AW51+EsPensTipoBRurH2!AW51-EsPensTipoBRurH!AW51</f>
        <v>0</v>
      </c>
      <c r="AX51" s="116">
        <f>EsPensTipoBRurH1!AX51+EsPensTipoBRurH2!AX51-EsPensTipoBRurH!AX51</f>
        <v>0</v>
      </c>
      <c r="AY51" s="116">
        <f>EsPensTipoBRurH1!AY51+EsPensTipoBRurH2!AY51-EsPensTipoBRurH!AY51</f>
        <v>0</v>
      </c>
      <c r="AZ51" s="116">
        <f>EsPensTipoBRurH1!AZ51+EsPensTipoBRurH2!AZ51-EsPensTipoBRurH!AZ51</f>
        <v>0</v>
      </c>
      <c r="BA51" s="116">
        <f>EsPensTipoBRurH1!BA51+EsPensTipoBRurH2!BA51-EsPensTipoBRurH!BA51</f>
        <v>0</v>
      </c>
      <c r="BB51" s="116">
        <f>EsPensTipoBRurH1!BB51+EsPensTipoBRurH2!BB51-EsPensTipoBRurH!BB51</f>
        <v>0</v>
      </c>
      <c r="BC51" s="116">
        <f>EsPensTipoBRurH1!BC51+EsPensTipoBRurH2!BC51-EsPensTipoBRurH!BC51</f>
        <v>0</v>
      </c>
      <c r="BD51" s="116">
        <f>EsPensTipoBRurH1!BD51+EsPensTipoBRurH2!BD51-EsPensTipoBRurH!BD51</f>
        <v>0</v>
      </c>
      <c r="BE51" s="116">
        <f>EsPensTipoBRurH1!BE51+EsPensTipoBRurH2!BE51-EsPensTipoBRurH!BE51</f>
        <v>0</v>
      </c>
      <c r="BF51" s="116">
        <f>EsPensTipoBRurH1!BF51+EsPensTipoBRurH2!BF51-EsPensTipoBRurH!BF51</f>
        <v>0</v>
      </c>
      <c r="BG51" s="116">
        <f>EsPensTipoBRurH1!BG51+EsPensTipoBRurH2!BG51-EsPensTipoBRurH!BG51</f>
        <v>0</v>
      </c>
      <c r="BH51" s="116">
        <f>EsPensTipoBRurH1!BH51+EsPensTipoBRurH2!BH51-EsPensTipoBRurH!BH51</f>
        <v>0</v>
      </c>
      <c r="BI51" s="116">
        <f>EsPensTipoBRurH1!BI51+EsPensTipoBRurH2!BI51-EsPensTipoBRurH!BI51</f>
        <v>0</v>
      </c>
      <c r="BJ51" s="116">
        <f>EsPensTipoBRurH1!BJ51+EsPensTipoBRurH2!BJ51-EsPensTipoBRurH!BJ51</f>
        <v>0</v>
      </c>
    </row>
    <row r="52" spans="1:62" x14ac:dyDescent="0.3">
      <c r="A52" s="94">
        <v>50</v>
      </c>
      <c r="B52" s="95"/>
      <c r="C52" s="95"/>
      <c r="D52" s="95"/>
      <c r="E52" s="95"/>
      <c r="F52" s="95"/>
      <c r="G52" s="95"/>
      <c r="H52" s="95"/>
      <c r="I52" s="95"/>
      <c r="J52" s="95"/>
      <c r="K52" s="95"/>
      <c r="L52" s="95"/>
      <c r="M52" s="95"/>
      <c r="N52" s="95"/>
      <c r="O52" s="95"/>
      <c r="P52" s="96"/>
      <c r="Q52" s="116">
        <f>EsPensTipoBRurH1!Q52+EsPensTipoBRurH2!Q52-EsPensTipoBRurH!Q52</f>
        <v>0</v>
      </c>
      <c r="R52" s="116">
        <f>EsPensTipoBRurH1!R52+EsPensTipoBRurH2!R52-EsPensTipoBRurH!R52</f>
        <v>0</v>
      </c>
      <c r="S52" s="116">
        <f>EsPensTipoBRurH1!S52+EsPensTipoBRurH2!S52-EsPensTipoBRurH!S52</f>
        <v>0</v>
      </c>
      <c r="T52" s="116">
        <f>EsPensTipoBRurH1!T52+EsPensTipoBRurH2!T52-EsPensTipoBRurH!T52</f>
        <v>0</v>
      </c>
      <c r="U52" s="116">
        <f>EsPensTipoBRurH1!U52+EsPensTipoBRurH2!U52-EsPensTipoBRurH!U52</f>
        <v>0</v>
      </c>
      <c r="V52" s="116">
        <f>EsPensTipoBRurH1!V52+EsPensTipoBRurH2!V52-EsPensTipoBRurH!V52</f>
        <v>0</v>
      </c>
      <c r="W52" s="116">
        <f>EsPensTipoBRurH1!W52+EsPensTipoBRurH2!W52-EsPensTipoBRurH!W52</f>
        <v>0</v>
      </c>
      <c r="X52" s="116">
        <f>EsPensTipoBRurH1!X52+EsPensTipoBRurH2!X52-EsPensTipoBRurH!X52</f>
        <v>0</v>
      </c>
      <c r="Y52" s="116">
        <f>EsPensTipoBRurH1!Y52+EsPensTipoBRurH2!Y52-EsPensTipoBRurH!Y52</f>
        <v>0</v>
      </c>
      <c r="Z52" s="116">
        <f>EsPensTipoBRurH1!Z52+EsPensTipoBRurH2!Z52-EsPensTipoBRurH!Z52</f>
        <v>0</v>
      </c>
      <c r="AA52" s="116">
        <f>EsPensTipoBRurH1!AA52+EsPensTipoBRurH2!AA52-EsPensTipoBRurH!AA52</f>
        <v>0</v>
      </c>
      <c r="AB52" s="116">
        <f>EsPensTipoBRurH1!AB52+EsPensTipoBRurH2!AB52-EsPensTipoBRurH!AB52</f>
        <v>0</v>
      </c>
      <c r="AC52" s="116">
        <f>EsPensTipoBRurH1!AC52+EsPensTipoBRurH2!AC52-EsPensTipoBRurH!AC52</f>
        <v>0</v>
      </c>
      <c r="AD52" s="116">
        <f>EsPensTipoBRurH1!AD52+EsPensTipoBRurH2!AD52-EsPensTipoBRurH!AD52</f>
        <v>0</v>
      </c>
      <c r="AE52" s="116">
        <f>EsPensTipoBRurH1!AE52+EsPensTipoBRurH2!AE52-EsPensTipoBRurH!AE52</f>
        <v>0</v>
      </c>
      <c r="AF52" s="116">
        <f>EsPensTipoBRurH1!AF52+EsPensTipoBRurH2!AF52-EsPensTipoBRurH!AF52</f>
        <v>0</v>
      </c>
      <c r="AG52" s="116">
        <f>EsPensTipoBRurH1!AG52+EsPensTipoBRurH2!AG52-EsPensTipoBRurH!AG52</f>
        <v>0</v>
      </c>
      <c r="AH52" s="116">
        <f>EsPensTipoBRurH1!AH52+EsPensTipoBRurH2!AH52-EsPensTipoBRurH!AH52</f>
        <v>0</v>
      </c>
      <c r="AI52" s="116">
        <f>EsPensTipoBRurH1!AI52+EsPensTipoBRurH2!AI52-EsPensTipoBRurH!AI52</f>
        <v>0</v>
      </c>
      <c r="AJ52" s="116">
        <f>EsPensTipoBRurH1!AJ52+EsPensTipoBRurH2!AJ52-EsPensTipoBRurH!AJ52</f>
        <v>0</v>
      </c>
      <c r="AK52" s="116">
        <f>EsPensTipoBRurH1!AK52+EsPensTipoBRurH2!AK52-EsPensTipoBRurH!AK52</f>
        <v>0</v>
      </c>
      <c r="AL52" s="116">
        <f>EsPensTipoBRurH1!AL52+EsPensTipoBRurH2!AL52-EsPensTipoBRurH!AL52</f>
        <v>0</v>
      </c>
      <c r="AM52" s="116">
        <f>EsPensTipoBRurH1!AM52+EsPensTipoBRurH2!AM52-EsPensTipoBRurH!AM52</f>
        <v>0</v>
      </c>
      <c r="AN52" s="116">
        <f>EsPensTipoBRurH1!AN52+EsPensTipoBRurH2!AN52-EsPensTipoBRurH!AN52</f>
        <v>0</v>
      </c>
      <c r="AO52" s="116">
        <f>EsPensTipoBRurH1!AO52+EsPensTipoBRurH2!AO52-EsPensTipoBRurH!AO52</f>
        <v>0</v>
      </c>
      <c r="AP52" s="116">
        <f>EsPensTipoBRurH1!AP52+EsPensTipoBRurH2!AP52-EsPensTipoBRurH!AP52</f>
        <v>0</v>
      </c>
      <c r="AQ52" s="116">
        <f>EsPensTipoBRurH1!AQ52+EsPensTipoBRurH2!AQ52-EsPensTipoBRurH!AQ52</f>
        <v>0</v>
      </c>
      <c r="AR52" s="116">
        <f>EsPensTipoBRurH1!AR52+EsPensTipoBRurH2!AR52-EsPensTipoBRurH!AR52</f>
        <v>0</v>
      </c>
      <c r="AS52" s="116">
        <f>EsPensTipoBRurH1!AS52+EsPensTipoBRurH2!AS52-EsPensTipoBRurH!AS52</f>
        <v>0</v>
      </c>
      <c r="AT52" s="116">
        <f>EsPensTipoBRurH1!AT52+EsPensTipoBRurH2!AT52-EsPensTipoBRurH!AT52</f>
        <v>0</v>
      </c>
      <c r="AU52" s="116">
        <f>EsPensTipoBRurH1!AU52+EsPensTipoBRurH2!AU52-EsPensTipoBRurH!AU52</f>
        <v>0</v>
      </c>
      <c r="AV52" s="116">
        <f>EsPensTipoBRurH1!AV52+EsPensTipoBRurH2!AV52-EsPensTipoBRurH!AV52</f>
        <v>0</v>
      </c>
      <c r="AW52" s="116">
        <f>EsPensTipoBRurH1!AW52+EsPensTipoBRurH2!AW52-EsPensTipoBRurH!AW52</f>
        <v>0</v>
      </c>
      <c r="AX52" s="116">
        <f>EsPensTipoBRurH1!AX52+EsPensTipoBRurH2!AX52-EsPensTipoBRurH!AX52</f>
        <v>0</v>
      </c>
      <c r="AY52" s="116">
        <f>EsPensTipoBRurH1!AY52+EsPensTipoBRurH2!AY52-EsPensTipoBRurH!AY52</f>
        <v>0</v>
      </c>
      <c r="AZ52" s="116">
        <f>EsPensTipoBRurH1!AZ52+EsPensTipoBRurH2!AZ52-EsPensTipoBRurH!AZ52</f>
        <v>0</v>
      </c>
      <c r="BA52" s="116">
        <f>EsPensTipoBRurH1!BA52+EsPensTipoBRurH2!BA52-EsPensTipoBRurH!BA52</f>
        <v>0</v>
      </c>
      <c r="BB52" s="116">
        <f>EsPensTipoBRurH1!BB52+EsPensTipoBRurH2!BB52-EsPensTipoBRurH!BB52</f>
        <v>0</v>
      </c>
      <c r="BC52" s="116">
        <f>EsPensTipoBRurH1!BC52+EsPensTipoBRurH2!BC52-EsPensTipoBRurH!BC52</f>
        <v>0</v>
      </c>
      <c r="BD52" s="116">
        <f>EsPensTipoBRurH1!BD52+EsPensTipoBRurH2!BD52-EsPensTipoBRurH!BD52</f>
        <v>0</v>
      </c>
      <c r="BE52" s="116">
        <f>EsPensTipoBRurH1!BE52+EsPensTipoBRurH2!BE52-EsPensTipoBRurH!BE52</f>
        <v>0</v>
      </c>
      <c r="BF52" s="116">
        <f>EsPensTipoBRurH1!BF52+EsPensTipoBRurH2!BF52-EsPensTipoBRurH!BF52</f>
        <v>0</v>
      </c>
      <c r="BG52" s="116">
        <f>EsPensTipoBRurH1!BG52+EsPensTipoBRurH2!BG52-EsPensTipoBRurH!BG52</f>
        <v>0</v>
      </c>
      <c r="BH52" s="116">
        <f>EsPensTipoBRurH1!BH52+EsPensTipoBRurH2!BH52-EsPensTipoBRurH!BH52</f>
        <v>0</v>
      </c>
      <c r="BI52" s="116">
        <f>EsPensTipoBRurH1!BI52+EsPensTipoBRurH2!BI52-EsPensTipoBRurH!BI52</f>
        <v>0</v>
      </c>
      <c r="BJ52" s="116">
        <f>EsPensTipoBRurH1!BJ52+EsPensTipoBRurH2!BJ52-EsPensTipoBRurH!BJ52</f>
        <v>0</v>
      </c>
    </row>
    <row r="53" spans="1:62" x14ac:dyDescent="0.3">
      <c r="A53" s="94">
        <v>51</v>
      </c>
      <c r="B53" s="95"/>
      <c r="C53" s="95"/>
      <c r="D53" s="95"/>
      <c r="E53" s="95"/>
      <c r="F53" s="95"/>
      <c r="G53" s="95"/>
      <c r="H53" s="95"/>
      <c r="I53" s="95"/>
      <c r="J53" s="95"/>
      <c r="K53" s="95"/>
      <c r="L53" s="95"/>
      <c r="M53" s="95"/>
      <c r="N53" s="95"/>
      <c r="O53" s="95"/>
      <c r="P53" s="96"/>
      <c r="Q53" s="116">
        <f>EsPensTipoBRurH1!Q53+EsPensTipoBRurH2!Q53-EsPensTipoBRurH!Q53</f>
        <v>0</v>
      </c>
      <c r="R53" s="116">
        <f>EsPensTipoBRurH1!R53+EsPensTipoBRurH2!R53-EsPensTipoBRurH!R53</f>
        <v>0</v>
      </c>
      <c r="S53" s="116">
        <f>EsPensTipoBRurH1!S53+EsPensTipoBRurH2!S53-EsPensTipoBRurH!S53</f>
        <v>0</v>
      </c>
      <c r="T53" s="116">
        <f>EsPensTipoBRurH1!T53+EsPensTipoBRurH2!T53-EsPensTipoBRurH!T53</f>
        <v>0</v>
      </c>
      <c r="U53" s="116">
        <f>EsPensTipoBRurH1!U53+EsPensTipoBRurH2!U53-EsPensTipoBRurH!U53</f>
        <v>0</v>
      </c>
      <c r="V53" s="116">
        <f>EsPensTipoBRurH1!V53+EsPensTipoBRurH2!V53-EsPensTipoBRurH!V53</f>
        <v>0</v>
      </c>
      <c r="W53" s="116">
        <f>EsPensTipoBRurH1!W53+EsPensTipoBRurH2!W53-EsPensTipoBRurH!W53</f>
        <v>0</v>
      </c>
      <c r="X53" s="116">
        <f>EsPensTipoBRurH1!X53+EsPensTipoBRurH2!X53-EsPensTipoBRurH!X53</f>
        <v>0</v>
      </c>
      <c r="Y53" s="116">
        <f>EsPensTipoBRurH1!Y53+EsPensTipoBRurH2!Y53-EsPensTipoBRurH!Y53</f>
        <v>0</v>
      </c>
      <c r="Z53" s="116">
        <f>EsPensTipoBRurH1!Z53+EsPensTipoBRurH2!Z53-EsPensTipoBRurH!Z53</f>
        <v>0</v>
      </c>
      <c r="AA53" s="116">
        <f>EsPensTipoBRurH1!AA53+EsPensTipoBRurH2!AA53-EsPensTipoBRurH!AA53</f>
        <v>0</v>
      </c>
      <c r="AB53" s="116">
        <f>EsPensTipoBRurH1!AB53+EsPensTipoBRurH2!AB53-EsPensTipoBRurH!AB53</f>
        <v>0</v>
      </c>
      <c r="AC53" s="116">
        <f>EsPensTipoBRurH1!AC53+EsPensTipoBRurH2!AC53-EsPensTipoBRurH!AC53</f>
        <v>0</v>
      </c>
      <c r="AD53" s="116">
        <f>EsPensTipoBRurH1!AD53+EsPensTipoBRurH2!AD53-EsPensTipoBRurH!AD53</f>
        <v>0</v>
      </c>
      <c r="AE53" s="116">
        <f>EsPensTipoBRurH1!AE53+EsPensTipoBRurH2!AE53-EsPensTipoBRurH!AE53</f>
        <v>0</v>
      </c>
      <c r="AF53" s="116">
        <f>EsPensTipoBRurH1!AF53+EsPensTipoBRurH2!AF53-EsPensTipoBRurH!AF53</f>
        <v>0</v>
      </c>
      <c r="AG53" s="116">
        <f>EsPensTipoBRurH1!AG53+EsPensTipoBRurH2!AG53-EsPensTipoBRurH!AG53</f>
        <v>0</v>
      </c>
      <c r="AH53" s="116">
        <f>EsPensTipoBRurH1!AH53+EsPensTipoBRurH2!AH53-EsPensTipoBRurH!AH53</f>
        <v>0</v>
      </c>
      <c r="AI53" s="116">
        <f>EsPensTipoBRurH1!AI53+EsPensTipoBRurH2!AI53-EsPensTipoBRurH!AI53</f>
        <v>0</v>
      </c>
      <c r="AJ53" s="116">
        <f>EsPensTipoBRurH1!AJ53+EsPensTipoBRurH2!AJ53-EsPensTipoBRurH!AJ53</f>
        <v>0</v>
      </c>
      <c r="AK53" s="116">
        <f>EsPensTipoBRurH1!AK53+EsPensTipoBRurH2!AK53-EsPensTipoBRurH!AK53</f>
        <v>0</v>
      </c>
      <c r="AL53" s="116">
        <f>EsPensTipoBRurH1!AL53+EsPensTipoBRurH2!AL53-EsPensTipoBRurH!AL53</f>
        <v>0</v>
      </c>
      <c r="AM53" s="116">
        <f>EsPensTipoBRurH1!AM53+EsPensTipoBRurH2!AM53-EsPensTipoBRurH!AM53</f>
        <v>0</v>
      </c>
      <c r="AN53" s="116">
        <f>EsPensTipoBRurH1!AN53+EsPensTipoBRurH2!AN53-EsPensTipoBRurH!AN53</f>
        <v>0</v>
      </c>
      <c r="AO53" s="116">
        <f>EsPensTipoBRurH1!AO53+EsPensTipoBRurH2!AO53-EsPensTipoBRurH!AO53</f>
        <v>0</v>
      </c>
      <c r="AP53" s="116">
        <f>EsPensTipoBRurH1!AP53+EsPensTipoBRurH2!AP53-EsPensTipoBRurH!AP53</f>
        <v>0</v>
      </c>
      <c r="AQ53" s="116">
        <f>EsPensTipoBRurH1!AQ53+EsPensTipoBRurH2!AQ53-EsPensTipoBRurH!AQ53</f>
        <v>0</v>
      </c>
      <c r="AR53" s="116">
        <f>EsPensTipoBRurH1!AR53+EsPensTipoBRurH2!AR53-EsPensTipoBRurH!AR53</f>
        <v>0</v>
      </c>
      <c r="AS53" s="116">
        <f>EsPensTipoBRurH1!AS53+EsPensTipoBRurH2!AS53-EsPensTipoBRurH!AS53</f>
        <v>0</v>
      </c>
      <c r="AT53" s="116">
        <f>EsPensTipoBRurH1!AT53+EsPensTipoBRurH2!AT53-EsPensTipoBRurH!AT53</f>
        <v>0</v>
      </c>
      <c r="AU53" s="116">
        <f>EsPensTipoBRurH1!AU53+EsPensTipoBRurH2!AU53-EsPensTipoBRurH!AU53</f>
        <v>0</v>
      </c>
      <c r="AV53" s="116">
        <f>EsPensTipoBRurH1!AV53+EsPensTipoBRurH2!AV53-EsPensTipoBRurH!AV53</f>
        <v>0</v>
      </c>
      <c r="AW53" s="116">
        <f>EsPensTipoBRurH1!AW53+EsPensTipoBRurH2!AW53-EsPensTipoBRurH!AW53</f>
        <v>0</v>
      </c>
      <c r="AX53" s="116">
        <f>EsPensTipoBRurH1!AX53+EsPensTipoBRurH2!AX53-EsPensTipoBRurH!AX53</f>
        <v>0</v>
      </c>
      <c r="AY53" s="116">
        <f>EsPensTipoBRurH1!AY53+EsPensTipoBRurH2!AY53-EsPensTipoBRurH!AY53</f>
        <v>0</v>
      </c>
      <c r="AZ53" s="116">
        <f>EsPensTipoBRurH1!AZ53+EsPensTipoBRurH2!AZ53-EsPensTipoBRurH!AZ53</f>
        <v>0</v>
      </c>
      <c r="BA53" s="116">
        <f>EsPensTipoBRurH1!BA53+EsPensTipoBRurH2!BA53-EsPensTipoBRurH!BA53</f>
        <v>0</v>
      </c>
      <c r="BB53" s="116">
        <f>EsPensTipoBRurH1!BB53+EsPensTipoBRurH2!BB53-EsPensTipoBRurH!BB53</f>
        <v>0</v>
      </c>
      <c r="BC53" s="116">
        <f>EsPensTipoBRurH1!BC53+EsPensTipoBRurH2!BC53-EsPensTipoBRurH!BC53</f>
        <v>0</v>
      </c>
      <c r="BD53" s="116">
        <f>EsPensTipoBRurH1!BD53+EsPensTipoBRurH2!BD53-EsPensTipoBRurH!BD53</f>
        <v>0</v>
      </c>
      <c r="BE53" s="116">
        <f>EsPensTipoBRurH1!BE53+EsPensTipoBRurH2!BE53-EsPensTipoBRurH!BE53</f>
        <v>0</v>
      </c>
      <c r="BF53" s="116">
        <f>EsPensTipoBRurH1!BF53+EsPensTipoBRurH2!BF53-EsPensTipoBRurH!BF53</f>
        <v>0</v>
      </c>
      <c r="BG53" s="116">
        <f>EsPensTipoBRurH1!BG53+EsPensTipoBRurH2!BG53-EsPensTipoBRurH!BG53</f>
        <v>0</v>
      </c>
      <c r="BH53" s="116">
        <f>EsPensTipoBRurH1!BH53+EsPensTipoBRurH2!BH53-EsPensTipoBRurH!BH53</f>
        <v>0</v>
      </c>
      <c r="BI53" s="116">
        <f>EsPensTipoBRurH1!BI53+EsPensTipoBRurH2!BI53-EsPensTipoBRurH!BI53</f>
        <v>0</v>
      </c>
      <c r="BJ53" s="116">
        <f>EsPensTipoBRurH1!BJ53+EsPensTipoBRurH2!BJ53-EsPensTipoBRurH!BJ53</f>
        <v>0</v>
      </c>
    </row>
    <row r="54" spans="1:62" x14ac:dyDescent="0.3">
      <c r="A54" s="94">
        <v>52</v>
      </c>
      <c r="B54" s="95"/>
      <c r="C54" s="95"/>
      <c r="D54" s="95"/>
      <c r="E54" s="95"/>
      <c r="F54" s="95"/>
      <c r="G54" s="95"/>
      <c r="H54" s="95"/>
      <c r="I54" s="95"/>
      <c r="J54" s="95"/>
      <c r="K54" s="95"/>
      <c r="L54" s="95"/>
      <c r="M54" s="95"/>
      <c r="N54" s="95"/>
      <c r="O54" s="95"/>
      <c r="P54" s="96"/>
      <c r="Q54" s="116">
        <f>EsPensTipoBRurH1!Q54+EsPensTipoBRurH2!Q54-EsPensTipoBRurH!Q54</f>
        <v>0</v>
      </c>
      <c r="R54" s="116">
        <f>EsPensTipoBRurH1!R54+EsPensTipoBRurH2!R54-EsPensTipoBRurH!R54</f>
        <v>0</v>
      </c>
      <c r="S54" s="116">
        <f>EsPensTipoBRurH1!S54+EsPensTipoBRurH2!S54-EsPensTipoBRurH!S54</f>
        <v>0</v>
      </c>
      <c r="T54" s="116">
        <f>EsPensTipoBRurH1!T54+EsPensTipoBRurH2!T54-EsPensTipoBRurH!T54</f>
        <v>0</v>
      </c>
      <c r="U54" s="116">
        <f>EsPensTipoBRurH1!U54+EsPensTipoBRurH2!U54-EsPensTipoBRurH!U54</f>
        <v>0</v>
      </c>
      <c r="V54" s="116">
        <f>EsPensTipoBRurH1!V54+EsPensTipoBRurH2!V54-EsPensTipoBRurH!V54</f>
        <v>0</v>
      </c>
      <c r="W54" s="116">
        <f>EsPensTipoBRurH1!W54+EsPensTipoBRurH2!W54-EsPensTipoBRurH!W54</f>
        <v>0</v>
      </c>
      <c r="X54" s="116">
        <f>EsPensTipoBRurH1!X54+EsPensTipoBRurH2!X54-EsPensTipoBRurH!X54</f>
        <v>0</v>
      </c>
      <c r="Y54" s="116">
        <f>EsPensTipoBRurH1!Y54+EsPensTipoBRurH2!Y54-EsPensTipoBRurH!Y54</f>
        <v>0</v>
      </c>
      <c r="Z54" s="116">
        <f>EsPensTipoBRurH1!Z54+EsPensTipoBRurH2!Z54-EsPensTipoBRurH!Z54</f>
        <v>0</v>
      </c>
      <c r="AA54" s="116">
        <f>EsPensTipoBRurH1!AA54+EsPensTipoBRurH2!AA54-EsPensTipoBRurH!AA54</f>
        <v>0</v>
      </c>
      <c r="AB54" s="116">
        <f>EsPensTipoBRurH1!AB54+EsPensTipoBRurH2!AB54-EsPensTipoBRurH!AB54</f>
        <v>0</v>
      </c>
      <c r="AC54" s="116">
        <f>EsPensTipoBRurH1!AC54+EsPensTipoBRurH2!AC54-EsPensTipoBRurH!AC54</f>
        <v>0</v>
      </c>
      <c r="AD54" s="116">
        <f>EsPensTipoBRurH1!AD54+EsPensTipoBRurH2!AD54-EsPensTipoBRurH!AD54</f>
        <v>0</v>
      </c>
      <c r="AE54" s="116">
        <f>EsPensTipoBRurH1!AE54+EsPensTipoBRurH2!AE54-EsPensTipoBRurH!AE54</f>
        <v>0</v>
      </c>
      <c r="AF54" s="116">
        <f>EsPensTipoBRurH1!AF54+EsPensTipoBRurH2!AF54-EsPensTipoBRurH!AF54</f>
        <v>0</v>
      </c>
      <c r="AG54" s="116">
        <f>EsPensTipoBRurH1!AG54+EsPensTipoBRurH2!AG54-EsPensTipoBRurH!AG54</f>
        <v>0</v>
      </c>
      <c r="AH54" s="116">
        <f>EsPensTipoBRurH1!AH54+EsPensTipoBRurH2!AH54-EsPensTipoBRurH!AH54</f>
        <v>0</v>
      </c>
      <c r="AI54" s="116">
        <f>EsPensTipoBRurH1!AI54+EsPensTipoBRurH2!AI54-EsPensTipoBRurH!AI54</f>
        <v>0</v>
      </c>
      <c r="AJ54" s="116">
        <f>EsPensTipoBRurH1!AJ54+EsPensTipoBRurH2!AJ54-EsPensTipoBRurH!AJ54</f>
        <v>0</v>
      </c>
      <c r="AK54" s="116">
        <f>EsPensTipoBRurH1!AK54+EsPensTipoBRurH2!AK54-EsPensTipoBRurH!AK54</f>
        <v>0</v>
      </c>
      <c r="AL54" s="116">
        <f>EsPensTipoBRurH1!AL54+EsPensTipoBRurH2!AL54-EsPensTipoBRurH!AL54</f>
        <v>0</v>
      </c>
      <c r="AM54" s="116">
        <f>EsPensTipoBRurH1!AM54+EsPensTipoBRurH2!AM54-EsPensTipoBRurH!AM54</f>
        <v>0</v>
      </c>
      <c r="AN54" s="116">
        <f>EsPensTipoBRurH1!AN54+EsPensTipoBRurH2!AN54-EsPensTipoBRurH!AN54</f>
        <v>0</v>
      </c>
      <c r="AO54" s="116">
        <f>EsPensTipoBRurH1!AO54+EsPensTipoBRurH2!AO54-EsPensTipoBRurH!AO54</f>
        <v>0</v>
      </c>
      <c r="AP54" s="116">
        <f>EsPensTipoBRurH1!AP54+EsPensTipoBRurH2!AP54-EsPensTipoBRurH!AP54</f>
        <v>0</v>
      </c>
      <c r="AQ54" s="116">
        <f>EsPensTipoBRurH1!AQ54+EsPensTipoBRurH2!AQ54-EsPensTipoBRurH!AQ54</f>
        <v>0</v>
      </c>
      <c r="AR54" s="116">
        <f>EsPensTipoBRurH1!AR54+EsPensTipoBRurH2!AR54-EsPensTipoBRurH!AR54</f>
        <v>0</v>
      </c>
      <c r="AS54" s="116">
        <f>EsPensTipoBRurH1!AS54+EsPensTipoBRurH2!AS54-EsPensTipoBRurH!AS54</f>
        <v>0</v>
      </c>
      <c r="AT54" s="116">
        <f>EsPensTipoBRurH1!AT54+EsPensTipoBRurH2!AT54-EsPensTipoBRurH!AT54</f>
        <v>0</v>
      </c>
      <c r="AU54" s="116">
        <f>EsPensTipoBRurH1!AU54+EsPensTipoBRurH2!AU54-EsPensTipoBRurH!AU54</f>
        <v>0</v>
      </c>
      <c r="AV54" s="116">
        <f>EsPensTipoBRurH1!AV54+EsPensTipoBRurH2!AV54-EsPensTipoBRurH!AV54</f>
        <v>0</v>
      </c>
      <c r="AW54" s="116">
        <f>EsPensTipoBRurH1!AW54+EsPensTipoBRurH2!AW54-EsPensTipoBRurH!AW54</f>
        <v>0</v>
      </c>
      <c r="AX54" s="116">
        <f>EsPensTipoBRurH1!AX54+EsPensTipoBRurH2!AX54-EsPensTipoBRurH!AX54</f>
        <v>0</v>
      </c>
      <c r="AY54" s="116">
        <f>EsPensTipoBRurH1!AY54+EsPensTipoBRurH2!AY54-EsPensTipoBRurH!AY54</f>
        <v>0</v>
      </c>
      <c r="AZ54" s="116">
        <f>EsPensTipoBRurH1!AZ54+EsPensTipoBRurH2!AZ54-EsPensTipoBRurH!AZ54</f>
        <v>0</v>
      </c>
      <c r="BA54" s="116">
        <f>EsPensTipoBRurH1!BA54+EsPensTipoBRurH2!BA54-EsPensTipoBRurH!BA54</f>
        <v>0</v>
      </c>
      <c r="BB54" s="116">
        <f>EsPensTipoBRurH1!BB54+EsPensTipoBRurH2!BB54-EsPensTipoBRurH!BB54</f>
        <v>0</v>
      </c>
      <c r="BC54" s="116">
        <f>EsPensTipoBRurH1!BC54+EsPensTipoBRurH2!BC54-EsPensTipoBRurH!BC54</f>
        <v>0</v>
      </c>
      <c r="BD54" s="116">
        <f>EsPensTipoBRurH1!BD54+EsPensTipoBRurH2!BD54-EsPensTipoBRurH!BD54</f>
        <v>0</v>
      </c>
      <c r="BE54" s="116">
        <f>EsPensTipoBRurH1!BE54+EsPensTipoBRurH2!BE54-EsPensTipoBRurH!BE54</f>
        <v>0</v>
      </c>
      <c r="BF54" s="116">
        <f>EsPensTipoBRurH1!BF54+EsPensTipoBRurH2!BF54-EsPensTipoBRurH!BF54</f>
        <v>0</v>
      </c>
      <c r="BG54" s="116">
        <f>EsPensTipoBRurH1!BG54+EsPensTipoBRurH2!BG54-EsPensTipoBRurH!BG54</f>
        <v>0</v>
      </c>
      <c r="BH54" s="116">
        <f>EsPensTipoBRurH1!BH54+EsPensTipoBRurH2!BH54-EsPensTipoBRurH!BH54</f>
        <v>0</v>
      </c>
      <c r="BI54" s="116">
        <f>EsPensTipoBRurH1!BI54+EsPensTipoBRurH2!BI54-EsPensTipoBRurH!BI54</f>
        <v>0</v>
      </c>
      <c r="BJ54" s="116">
        <f>EsPensTipoBRurH1!BJ54+EsPensTipoBRurH2!BJ54-EsPensTipoBRurH!BJ54</f>
        <v>0</v>
      </c>
    </row>
    <row r="55" spans="1:62" x14ac:dyDescent="0.3">
      <c r="A55" s="94">
        <v>53</v>
      </c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95"/>
      <c r="N55" s="95"/>
      <c r="O55" s="95"/>
      <c r="P55" s="96"/>
      <c r="Q55" s="116">
        <f>EsPensTipoBRurH1!Q55+EsPensTipoBRurH2!Q55-EsPensTipoBRurH!Q55</f>
        <v>0</v>
      </c>
      <c r="R55" s="116">
        <f>EsPensTipoBRurH1!R55+EsPensTipoBRurH2!R55-EsPensTipoBRurH!R55</f>
        <v>0</v>
      </c>
      <c r="S55" s="116">
        <f>EsPensTipoBRurH1!S55+EsPensTipoBRurH2!S55-EsPensTipoBRurH!S55</f>
        <v>0</v>
      </c>
      <c r="T55" s="116">
        <f>EsPensTipoBRurH1!T55+EsPensTipoBRurH2!T55-EsPensTipoBRurH!T55</f>
        <v>0</v>
      </c>
      <c r="U55" s="116">
        <f>EsPensTipoBRurH1!U55+EsPensTipoBRurH2!U55-EsPensTipoBRurH!U55</f>
        <v>0</v>
      </c>
      <c r="V55" s="116">
        <f>EsPensTipoBRurH1!V55+EsPensTipoBRurH2!V55-EsPensTipoBRurH!V55</f>
        <v>0</v>
      </c>
      <c r="W55" s="116">
        <f>EsPensTipoBRurH1!W55+EsPensTipoBRurH2!W55-EsPensTipoBRurH!W55</f>
        <v>0</v>
      </c>
      <c r="X55" s="116">
        <f>EsPensTipoBRurH1!X55+EsPensTipoBRurH2!X55-EsPensTipoBRurH!X55</f>
        <v>0</v>
      </c>
      <c r="Y55" s="116">
        <f>EsPensTipoBRurH1!Y55+EsPensTipoBRurH2!Y55-EsPensTipoBRurH!Y55</f>
        <v>0</v>
      </c>
      <c r="Z55" s="116">
        <f>EsPensTipoBRurH1!Z55+EsPensTipoBRurH2!Z55-EsPensTipoBRurH!Z55</f>
        <v>0</v>
      </c>
      <c r="AA55" s="116">
        <f>EsPensTipoBRurH1!AA55+EsPensTipoBRurH2!AA55-EsPensTipoBRurH!AA55</f>
        <v>0</v>
      </c>
      <c r="AB55" s="116">
        <f>EsPensTipoBRurH1!AB55+EsPensTipoBRurH2!AB55-EsPensTipoBRurH!AB55</f>
        <v>0</v>
      </c>
      <c r="AC55" s="116">
        <f>EsPensTipoBRurH1!AC55+EsPensTipoBRurH2!AC55-EsPensTipoBRurH!AC55</f>
        <v>0</v>
      </c>
      <c r="AD55" s="116">
        <f>EsPensTipoBRurH1!AD55+EsPensTipoBRurH2!AD55-EsPensTipoBRurH!AD55</f>
        <v>0</v>
      </c>
      <c r="AE55" s="116">
        <f>EsPensTipoBRurH1!AE55+EsPensTipoBRurH2!AE55-EsPensTipoBRurH!AE55</f>
        <v>0</v>
      </c>
      <c r="AF55" s="116">
        <f>EsPensTipoBRurH1!AF55+EsPensTipoBRurH2!AF55-EsPensTipoBRurH!AF55</f>
        <v>0</v>
      </c>
      <c r="AG55" s="116">
        <f>EsPensTipoBRurH1!AG55+EsPensTipoBRurH2!AG55-EsPensTipoBRurH!AG55</f>
        <v>0</v>
      </c>
      <c r="AH55" s="116">
        <f>EsPensTipoBRurH1!AH55+EsPensTipoBRurH2!AH55-EsPensTipoBRurH!AH55</f>
        <v>0</v>
      </c>
      <c r="AI55" s="116">
        <f>EsPensTipoBRurH1!AI55+EsPensTipoBRurH2!AI55-EsPensTipoBRurH!AI55</f>
        <v>0</v>
      </c>
      <c r="AJ55" s="116">
        <f>EsPensTipoBRurH1!AJ55+EsPensTipoBRurH2!AJ55-EsPensTipoBRurH!AJ55</f>
        <v>0</v>
      </c>
      <c r="AK55" s="116">
        <f>EsPensTipoBRurH1!AK55+EsPensTipoBRurH2!AK55-EsPensTipoBRurH!AK55</f>
        <v>0</v>
      </c>
      <c r="AL55" s="116">
        <f>EsPensTipoBRurH1!AL55+EsPensTipoBRurH2!AL55-EsPensTipoBRurH!AL55</f>
        <v>0</v>
      </c>
      <c r="AM55" s="116">
        <f>EsPensTipoBRurH1!AM55+EsPensTipoBRurH2!AM55-EsPensTipoBRurH!AM55</f>
        <v>0</v>
      </c>
      <c r="AN55" s="116">
        <f>EsPensTipoBRurH1!AN55+EsPensTipoBRurH2!AN55-EsPensTipoBRurH!AN55</f>
        <v>0</v>
      </c>
      <c r="AO55" s="116">
        <f>EsPensTipoBRurH1!AO55+EsPensTipoBRurH2!AO55-EsPensTipoBRurH!AO55</f>
        <v>0</v>
      </c>
      <c r="AP55" s="116">
        <f>EsPensTipoBRurH1!AP55+EsPensTipoBRurH2!AP55-EsPensTipoBRurH!AP55</f>
        <v>0</v>
      </c>
      <c r="AQ55" s="116">
        <f>EsPensTipoBRurH1!AQ55+EsPensTipoBRurH2!AQ55-EsPensTipoBRurH!AQ55</f>
        <v>0</v>
      </c>
      <c r="AR55" s="116">
        <f>EsPensTipoBRurH1!AR55+EsPensTipoBRurH2!AR55-EsPensTipoBRurH!AR55</f>
        <v>0</v>
      </c>
      <c r="AS55" s="116">
        <f>EsPensTipoBRurH1!AS55+EsPensTipoBRurH2!AS55-EsPensTipoBRurH!AS55</f>
        <v>0</v>
      </c>
      <c r="AT55" s="116">
        <f>EsPensTipoBRurH1!AT55+EsPensTipoBRurH2!AT55-EsPensTipoBRurH!AT55</f>
        <v>0</v>
      </c>
      <c r="AU55" s="116">
        <f>EsPensTipoBRurH1!AU55+EsPensTipoBRurH2!AU55-EsPensTipoBRurH!AU55</f>
        <v>0</v>
      </c>
      <c r="AV55" s="116">
        <f>EsPensTipoBRurH1!AV55+EsPensTipoBRurH2!AV55-EsPensTipoBRurH!AV55</f>
        <v>0</v>
      </c>
      <c r="AW55" s="116">
        <f>EsPensTipoBRurH1!AW55+EsPensTipoBRurH2!AW55-EsPensTipoBRurH!AW55</f>
        <v>0</v>
      </c>
      <c r="AX55" s="116">
        <f>EsPensTipoBRurH1!AX55+EsPensTipoBRurH2!AX55-EsPensTipoBRurH!AX55</f>
        <v>0</v>
      </c>
      <c r="AY55" s="116">
        <f>EsPensTipoBRurH1!AY55+EsPensTipoBRurH2!AY55-EsPensTipoBRurH!AY55</f>
        <v>0</v>
      </c>
      <c r="AZ55" s="116">
        <f>EsPensTipoBRurH1!AZ55+EsPensTipoBRurH2!AZ55-EsPensTipoBRurH!AZ55</f>
        <v>0</v>
      </c>
      <c r="BA55" s="116">
        <f>EsPensTipoBRurH1!BA55+EsPensTipoBRurH2!BA55-EsPensTipoBRurH!BA55</f>
        <v>0</v>
      </c>
      <c r="BB55" s="116">
        <f>EsPensTipoBRurH1!BB55+EsPensTipoBRurH2!BB55-EsPensTipoBRurH!BB55</f>
        <v>0</v>
      </c>
      <c r="BC55" s="116">
        <f>EsPensTipoBRurH1!BC55+EsPensTipoBRurH2!BC55-EsPensTipoBRurH!BC55</f>
        <v>0</v>
      </c>
      <c r="BD55" s="116">
        <f>EsPensTipoBRurH1!BD55+EsPensTipoBRurH2!BD55-EsPensTipoBRurH!BD55</f>
        <v>0</v>
      </c>
      <c r="BE55" s="116">
        <f>EsPensTipoBRurH1!BE55+EsPensTipoBRurH2!BE55-EsPensTipoBRurH!BE55</f>
        <v>0</v>
      </c>
      <c r="BF55" s="116">
        <f>EsPensTipoBRurH1!BF55+EsPensTipoBRurH2!BF55-EsPensTipoBRurH!BF55</f>
        <v>0</v>
      </c>
      <c r="BG55" s="116">
        <f>EsPensTipoBRurH1!BG55+EsPensTipoBRurH2!BG55-EsPensTipoBRurH!BG55</f>
        <v>0</v>
      </c>
      <c r="BH55" s="116">
        <f>EsPensTipoBRurH1!BH55+EsPensTipoBRurH2!BH55-EsPensTipoBRurH!BH55</f>
        <v>0</v>
      </c>
      <c r="BI55" s="116">
        <f>EsPensTipoBRurH1!BI55+EsPensTipoBRurH2!BI55-EsPensTipoBRurH!BI55</f>
        <v>0</v>
      </c>
      <c r="BJ55" s="116">
        <f>EsPensTipoBRurH1!BJ55+EsPensTipoBRurH2!BJ55-EsPensTipoBRurH!BJ55</f>
        <v>0</v>
      </c>
    </row>
    <row r="56" spans="1:62" x14ac:dyDescent="0.3">
      <c r="A56" s="94">
        <v>54</v>
      </c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6"/>
      <c r="Q56" s="116">
        <f>EsPensTipoBRurH1!Q56+EsPensTipoBRurH2!Q56-EsPensTipoBRurH!Q56</f>
        <v>0</v>
      </c>
      <c r="R56" s="116">
        <f>EsPensTipoBRurH1!R56+EsPensTipoBRurH2!R56-EsPensTipoBRurH!R56</f>
        <v>0</v>
      </c>
      <c r="S56" s="116">
        <f>EsPensTipoBRurH1!S56+EsPensTipoBRurH2!S56-EsPensTipoBRurH!S56</f>
        <v>0</v>
      </c>
      <c r="T56" s="116">
        <f>EsPensTipoBRurH1!T56+EsPensTipoBRurH2!T56-EsPensTipoBRurH!T56</f>
        <v>0</v>
      </c>
      <c r="U56" s="116">
        <f>EsPensTipoBRurH1!U56+EsPensTipoBRurH2!U56-EsPensTipoBRurH!U56</f>
        <v>0</v>
      </c>
      <c r="V56" s="116">
        <f>EsPensTipoBRurH1!V56+EsPensTipoBRurH2!V56-EsPensTipoBRurH!V56</f>
        <v>0</v>
      </c>
      <c r="W56" s="116">
        <f>EsPensTipoBRurH1!W56+EsPensTipoBRurH2!W56-EsPensTipoBRurH!W56</f>
        <v>0</v>
      </c>
      <c r="X56" s="116">
        <f>EsPensTipoBRurH1!X56+EsPensTipoBRurH2!X56-EsPensTipoBRurH!X56</f>
        <v>0</v>
      </c>
      <c r="Y56" s="116">
        <f>EsPensTipoBRurH1!Y56+EsPensTipoBRurH2!Y56-EsPensTipoBRurH!Y56</f>
        <v>0</v>
      </c>
      <c r="Z56" s="116">
        <f>EsPensTipoBRurH1!Z56+EsPensTipoBRurH2!Z56-EsPensTipoBRurH!Z56</f>
        <v>0</v>
      </c>
      <c r="AA56" s="116">
        <f>EsPensTipoBRurH1!AA56+EsPensTipoBRurH2!AA56-EsPensTipoBRurH!AA56</f>
        <v>0</v>
      </c>
      <c r="AB56" s="116">
        <f>EsPensTipoBRurH1!AB56+EsPensTipoBRurH2!AB56-EsPensTipoBRurH!AB56</f>
        <v>0</v>
      </c>
      <c r="AC56" s="116">
        <f>EsPensTipoBRurH1!AC56+EsPensTipoBRurH2!AC56-EsPensTipoBRurH!AC56</f>
        <v>0</v>
      </c>
      <c r="AD56" s="116">
        <f>EsPensTipoBRurH1!AD56+EsPensTipoBRurH2!AD56-EsPensTipoBRurH!AD56</f>
        <v>0</v>
      </c>
      <c r="AE56" s="116">
        <f>EsPensTipoBRurH1!AE56+EsPensTipoBRurH2!AE56-EsPensTipoBRurH!AE56</f>
        <v>0</v>
      </c>
      <c r="AF56" s="116">
        <f>EsPensTipoBRurH1!AF56+EsPensTipoBRurH2!AF56-EsPensTipoBRurH!AF56</f>
        <v>0</v>
      </c>
      <c r="AG56" s="116">
        <f>EsPensTipoBRurH1!AG56+EsPensTipoBRurH2!AG56-EsPensTipoBRurH!AG56</f>
        <v>0</v>
      </c>
      <c r="AH56" s="116">
        <f>EsPensTipoBRurH1!AH56+EsPensTipoBRurH2!AH56-EsPensTipoBRurH!AH56</f>
        <v>0</v>
      </c>
      <c r="AI56" s="116">
        <f>EsPensTipoBRurH1!AI56+EsPensTipoBRurH2!AI56-EsPensTipoBRurH!AI56</f>
        <v>0</v>
      </c>
      <c r="AJ56" s="116">
        <f>EsPensTipoBRurH1!AJ56+EsPensTipoBRurH2!AJ56-EsPensTipoBRurH!AJ56</f>
        <v>0</v>
      </c>
      <c r="AK56" s="116">
        <f>EsPensTipoBRurH1!AK56+EsPensTipoBRurH2!AK56-EsPensTipoBRurH!AK56</f>
        <v>0</v>
      </c>
      <c r="AL56" s="116">
        <f>EsPensTipoBRurH1!AL56+EsPensTipoBRurH2!AL56-EsPensTipoBRurH!AL56</f>
        <v>0</v>
      </c>
      <c r="AM56" s="116">
        <f>EsPensTipoBRurH1!AM56+EsPensTipoBRurH2!AM56-EsPensTipoBRurH!AM56</f>
        <v>0</v>
      </c>
      <c r="AN56" s="116">
        <f>EsPensTipoBRurH1!AN56+EsPensTipoBRurH2!AN56-EsPensTipoBRurH!AN56</f>
        <v>0</v>
      </c>
      <c r="AO56" s="116">
        <f>EsPensTipoBRurH1!AO56+EsPensTipoBRurH2!AO56-EsPensTipoBRurH!AO56</f>
        <v>0</v>
      </c>
      <c r="AP56" s="116">
        <f>EsPensTipoBRurH1!AP56+EsPensTipoBRurH2!AP56-EsPensTipoBRurH!AP56</f>
        <v>0</v>
      </c>
      <c r="AQ56" s="116">
        <f>EsPensTipoBRurH1!AQ56+EsPensTipoBRurH2!AQ56-EsPensTipoBRurH!AQ56</f>
        <v>0</v>
      </c>
      <c r="AR56" s="116">
        <f>EsPensTipoBRurH1!AR56+EsPensTipoBRurH2!AR56-EsPensTipoBRurH!AR56</f>
        <v>0</v>
      </c>
      <c r="AS56" s="116">
        <f>EsPensTipoBRurH1!AS56+EsPensTipoBRurH2!AS56-EsPensTipoBRurH!AS56</f>
        <v>0</v>
      </c>
      <c r="AT56" s="116">
        <f>EsPensTipoBRurH1!AT56+EsPensTipoBRurH2!AT56-EsPensTipoBRurH!AT56</f>
        <v>0</v>
      </c>
      <c r="AU56" s="116">
        <f>EsPensTipoBRurH1!AU56+EsPensTipoBRurH2!AU56-EsPensTipoBRurH!AU56</f>
        <v>0</v>
      </c>
      <c r="AV56" s="116">
        <f>EsPensTipoBRurH1!AV56+EsPensTipoBRurH2!AV56-EsPensTipoBRurH!AV56</f>
        <v>0</v>
      </c>
      <c r="AW56" s="116">
        <f>EsPensTipoBRurH1!AW56+EsPensTipoBRurH2!AW56-EsPensTipoBRurH!AW56</f>
        <v>0</v>
      </c>
      <c r="AX56" s="116">
        <f>EsPensTipoBRurH1!AX56+EsPensTipoBRurH2!AX56-EsPensTipoBRurH!AX56</f>
        <v>0</v>
      </c>
      <c r="AY56" s="116">
        <f>EsPensTipoBRurH1!AY56+EsPensTipoBRurH2!AY56-EsPensTipoBRurH!AY56</f>
        <v>0</v>
      </c>
      <c r="AZ56" s="116">
        <f>EsPensTipoBRurH1!AZ56+EsPensTipoBRurH2!AZ56-EsPensTipoBRurH!AZ56</f>
        <v>0</v>
      </c>
      <c r="BA56" s="116">
        <f>EsPensTipoBRurH1!BA56+EsPensTipoBRurH2!BA56-EsPensTipoBRurH!BA56</f>
        <v>0</v>
      </c>
      <c r="BB56" s="116">
        <f>EsPensTipoBRurH1!BB56+EsPensTipoBRurH2!BB56-EsPensTipoBRurH!BB56</f>
        <v>0</v>
      </c>
      <c r="BC56" s="116">
        <f>EsPensTipoBRurH1!BC56+EsPensTipoBRurH2!BC56-EsPensTipoBRurH!BC56</f>
        <v>0</v>
      </c>
      <c r="BD56" s="116">
        <f>EsPensTipoBRurH1!BD56+EsPensTipoBRurH2!BD56-EsPensTipoBRurH!BD56</f>
        <v>0</v>
      </c>
      <c r="BE56" s="116">
        <f>EsPensTipoBRurH1!BE56+EsPensTipoBRurH2!BE56-EsPensTipoBRurH!BE56</f>
        <v>0</v>
      </c>
      <c r="BF56" s="116">
        <f>EsPensTipoBRurH1!BF56+EsPensTipoBRurH2!BF56-EsPensTipoBRurH!BF56</f>
        <v>0</v>
      </c>
      <c r="BG56" s="116">
        <f>EsPensTipoBRurH1!BG56+EsPensTipoBRurH2!BG56-EsPensTipoBRurH!BG56</f>
        <v>0</v>
      </c>
      <c r="BH56" s="116">
        <f>EsPensTipoBRurH1!BH56+EsPensTipoBRurH2!BH56-EsPensTipoBRurH!BH56</f>
        <v>0</v>
      </c>
      <c r="BI56" s="116">
        <f>EsPensTipoBRurH1!BI56+EsPensTipoBRurH2!BI56-EsPensTipoBRurH!BI56</f>
        <v>0</v>
      </c>
      <c r="BJ56" s="116">
        <f>EsPensTipoBRurH1!BJ56+EsPensTipoBRurH2!BJ56-EsPensTipoBRurH!BJ56</f>
        <v>0</v>
      </c>
    </row>
    <row r="57" spans="1:62" x14ac:dyDescent="0.3">
      <c r="A57" s="94">
        <v>55</v>
      </c>
      <c r="B57" s="95"/>
      <c r="C57" s="95"/>
      <c r="D57" s="95"/>
      <c r="E57" s="95"/>
      <c r="F57" s="95"/>
      <c r="G57" s="95"/>
      <c r="H57" s="95"/>
      <c r="I57" s="95"/>
      <c r="J57" s="95"/>
      <c r="K57" s="95"/>
      <c r="L57" s="95"/>
      <c r="M57" s="95"/>
      <c r="N57" s="95"/>
      <c r="O57" s="95"/>
      <c r="P57" s="96"/>
      <c r="Q57" s="116">
        <f>EsPensTipoBRurH1!Q57+EsPensTipoBRurH2!Q57-EsPensTipoBRurH!Q57</f>
        <v>0</v>
      </c>
      <c r="R57" s="116">
        <f>EsPensTipoBRurH1!R57+EsPensTipoBRurH2!R57-EsPensTipoBRurH!R57</f>
        <v>0</v>
      </c>
      <c r="S57" s="116">
        <f>EsPensTipoBRurH1!S57+EsPensTipoBRurH2!S57-EsPensTipoBRurH!S57</f>
        <v>0</v>
      </c>
      <c r="T57" s="116">
        <f>EsPensTipoBRurH1!T57+EsPensTipoBRurH2!T57-EsPensTipoBRurH!T57</f>
        <v>0</v>
      </c>
      <c r="U57" s="116">
        <f>EsPensTipoBRurH1!U57+EsPensTipoBRurH2!U57-EsPensTipoBRurH!U57</f>
        <v>0</v>
      </c>
      <c r="V57" s="116">
        <f>EsPensTipoBRurH1!V57+EsPensTipoBRurH2!V57-EsPensTipoBRurH!V57</f>
        <v>0</v>
      </c>
      <c r="W57" s="116">
        <f>EsPensTipoBRurH1!W57+EsPensTipoBRurH2!W57-EsPensTipoBRurH!W57</f>
        <v>0</v>
      </c>
      <c r="X57" s="116">
        <f>EsPensTipoBRurH1!X57+EsPensTipoBRurH2!X57-EsPensTipoBRurH!X57</f>
        <v>0</v>
      </c>
      <c r="Y57" s="116">
        <f>EsPensTipoBRurH1!Y57+EsPensTipoBRurH2!Y57-EsPensTipoBRurH!Y57</f>
        <v>0</v>
      </c>
      <c r="Z57" s="116">
        <f>EsPensTipoBRurH1!Z57+EsPensTipoBRurH2!Z57-EsPensTipoBRurH!Z57</f>
        <v>0</v>
      </c>
      <c r="AA57" s="116">
        <f>EsPensTipoBRurH1!AA57+EsPensTipoBRurH2!AA57-EsPensTipoBRurH!AA57</f>
        <v>0</v>
      </c>
      <c r="AB57" s="116">
        <f>EsPensTipoBRurH1!AB57+EsPensTipoBRurH2!AB57-EsPensTipoBRurH!AB57</f>
        <v>0</v>
      </c>
      <c r="AC57" s="116">
        <f>EsPensTipoBRurH1!AC57+EsPensTipoBRurH2!AC57-EsPensTipoBRurH!AC57</f>
        <v>0</v>
      </c>
      <c r="AD57" s="116">
        <f>EsPensTipoBRurH1!AD57+EsPensTipoBRurH2!AD57-EsPensTipoBRurH!AD57</f>
        <v>0</v>
      </c>
      <c r="AE57" s="116">
        <f>EsPensTipoBRurH1!AE57+EsPensTipoBRurH2!AE57-EsPensTipoBRurH!AE57</f>
        <v>0</v>
      </c>
      <c r="AF57" s="116">
        <f>EsPensTipoBRurH1!AF57+EsPensTipoBRurH2!AF57-EsPensTipoBRurH!AF57</f>
        <v>0</v>
      </c>
      <c r="AG57" s="116">
        <f>EsPensTipoBRurH1!AG57+EsPensTipoBRurH2!AG57-EsPensTipoBRurH!AG57</f>
        <v>0</v>
      </c>
      <c r="AH57" s="116">
        <f>EsPensTipoBRurH1!AH57+EsPensTipoBRurH2!AH57-EsPensTipoBRurH!AH57</f>
        <v>0</v>
      </c>
      <c r="AI57" s="116">
        <f>EsPensTipoBRurH1!AI57+EsPensTipoBRurH2!AI57-EsPensTipoBRurH!AI57</f>
        <v>0</v>
      </c>
      <c r="AJ57" s="116">
        <f>EsPensTipoBRurH1!AJ57+EsPensTipoBRurH2!AJ57-EsPensTipoBRurH!AJ57</f>
        <v>0</v>
      </c>
      <c r="AK57" s="116">
        <f>EsPensTipoBRurH1!AK57+EsPensTipoBRurH2!AK57-EsPensTipoBRurH!AK57</f>
        <v>0</v>
      </c>
      <c r="AL57" s="116">
        <f>EsPensTipoBRurH1!AL57+EsPensTipoBRurH2!AL57-EsPensTipoBRurH!AL57</f>
        <v>0</v>
      </c>
      <c r="AM57" s="116">
        <f>EsPensTipoBRurH1!AM57+EsPensTipoBRurH2!AM57-EsPensTipoBRurH!AM57</f>
        <v>0</v>
      </c>
      <c r="AN57" s="116">
        <f>EsPensTipoBRurH1!AN57+EsPensTipoBRurH2!AN57-EsPensTipoBRurH!AN57</f>
        <v>0</v>
      </c>
      <c r="AO57" s="116">
        <f>EsPensTipoBRurH1!AO57+EsPensTipoBRurH2!AO57-EsPensTipoBRurH!AO57</f>
        <v>0</v>
      </c>
      <c r="AP57" s="116">
        <f>EsPensTipoBRurH1!AP57+EsPensTipoBRurH2!AP57-EsPensTipoBRurH!AP57</f>
        <v>0</v>
      </c>
      <c r="AQ57" s="116">
        <f>EsPensTipoBRurH1!AQ57+EsPensTipoBRurH2!AQ57-EsPensTipoBRurH!AQ57</f>
        <v>0</v>
      </c>
      <c r="AR57" s="116">
        <f>EsPensTipoBRurH1!AR57+EsPensTipoBRurH2!AR57-EsPensTipoBRurH!AR57</f>
        <v>0</v>
      </c>
      <c r="AS57" s="116">
        <f>EsPensTipoBRurH1!AS57+EsPensTipoBRurH2!AS57-EsPensTipoBRurH!AS57</f>
        <v>0</v>
      </c>
      <c r="AT57" s="116">
        <f>EsPensTipoBRurH1!AT57+EsPensTipoBRurH2!AT57-EsPensTipoBRurH!AT57</f>
        <v>0</v>
      </c>
      <c r="AU57" s="116">
        <f>EsPensTipoBRurH1!AU57+EsPensTipoBRurH2!AU57-EsPensTipoBRurH!AU57</f>
        <v>0</v>
      </c>
      <c r="AV57" s="116">
        <f>EsPensTipoBRurH1!AV57+EsPensTipoBRurH2!AV57-EsPensTipoBRurH!AV57</f>
        <v>0</v>
      </c>
      <c r="AW57" s="116">
        <f>EsPensTipoBRurH1!AW57+EsPensTipoBRurH2!AW57-EsPensTipoBRurH!AW57</f>
        <v>0</v>
      </c>
      <c r="AX57" s="116">
        <f>EsPensTipoBRurH1!AX57+EsPensTipoBRurH2!AX57-EsPensTipoBRurH!AX57</f>
        <v>0</v>
      </c>
      <c r="AY57" s="116">
        <f>EsPensTipoBRurH1!AY57+EsPensTipoBRurH2!AY57-EsPensTipoBRurH!AY57</f>
        <v>0</v>
      </c>
      <c r="AZ57" s="116">
        <f>EsPensTipoBRurH1!AZ57+EsPensTipoBRurH2!AZ57-EsPensTipoBRurH!AZ57</f>
        <v>0</v>
      </c>
      <c r="BA57" s="116">
        <f>EsPensTipoBRurH1!BA57+EsPensTipoBRurH2!BA57-EsPensTipoBRurH!BA57</f>
        <v>0</v>
      </c>
      <c r="BB57" s="116">
        <f>EsPensTipoBRurH1!BB57+EsPensTipoBRurH2!BB57-EsPensTipoBRurH!BB57</f>
        <v>0</v>
      </c>
      <c r="BC57" s="116">
        <f>EsPensTipoBRurH1!BC57+EsPensTipoBRurH2!BC57-EsPensTipoBRurH!BC57</f>
        <v>0</v>
      </c>
      <c r="BD57" s="116">
        <f>EsPensTipoBRurH1!BD57+EsPensTipoBRurH2!BD57-EsPensTipoBRurH!BD57</f>
        <v>0</v>
      </c>
      <c r="BE57" s="116">
        <f>EsPensTipoBRurH1!BE57+EsPensTipoBRurH2!BE57-EsPensTipoBRurH!BE57</f>
        <v>0</v>
      </c>
      <c r="BF57" s="116">
        <f>EsPensTipoBRurH1!BF57+EsPensTipoBRurH2!BF57-EsPensTipoBRurH!BF57</f>
        <v>0</v>
      </c>
      <c r="BG57" s="116">
        <f>EsPensTipoBRurH1!BG57+EsPensTipoBRurH2!BG57-EsPensTipoBRurH!BG57</f>
        <v>0</v>
      </c>
      <c r="BH57" s="116">
        <f>EsPensTipoBRurH1!BH57+EsPensTipoBRurH2!BH57-EsPensTipoBRurH!BH57</f>
        <v>0</v>
      </c>
      <c r="BI57" s="116">
        <f>EsPensTipoBRurH1!BI57+EsPensTipoBRurH2!BI57-EsPensTipoBRurH!BI57</f>
        <v>0</v>
      </c>
      <c r="BJ57" s="116">
        <f>EsPensTipoBRurH1!BJ57+EsPensTipoBRurH2!BJ57-EsPensTipoBRurH!BJ57</f>
        <v>0</v>
      </c>
    </row>
    <row r="58" spans="1:62" x14ac:dyDescent="0.3">
      <c r="A58" s="94">
        <v>56</v>
      </c>
      <c r="B58" s="95"/>
      <c r="C58" s="95"/>
      <c r="D58" s="95"/>
      <c r="E58" s="95"/>
      <c r="F58" s="95"/>
      <c r="G58" s="95"/>
      <c r="H58" s="95"/>
      <c r="I58" s="95"/>
      <c r="J58" s="95"/>
      <c r="K58" s="95"/>
      <c r="L58" s="95"/>
      <c r="M58" s="95"/>
      <c r="N58" s="95"/>
      <c r="O58" s="95"/>
      <c r="P58" s="96"/>
      <c r="Q58" s="116">
        <f>EsPensTipoBRurH1!Q58+EsPensTipoBRurH2!Q58-EsPensTipoBRurH!Q58</f>
        <v>0</v>
      </c>
      <c r="R58" s="116">
        <f>EsPensTipoBRurH1!R58+EsPensTipoBRurH2!R58-EsPensTipoBRurH!R58</f>
        <v>0</v>
      </c>
      <c r="S58" s="116">
        <f>EsPensTipoBRurH1!S58+EsPensTipoBRurH2!S58-EsPensTipoBRurH!S58</f>
        <v>0</v>
      </c>
      <c r="T58" s="116">
        <f>EsPensTipoBRurH1!T58+EsPensTipoBRurH2!T58-EsPensTipoBRurH!T58</f>
        <v>0</v>
      </c>
      <c r="U58" s="116">
        <f>EsPensTipoBRurH1!U58+EsPensTipoBRurH2!U58-EsPensTipoBRurH!U58</f>
        <v>0</v>
      </c>
      <c r="V58" s="116">
        <f>EsPensTipoBRurH1!V58+EsPensTipoBRurH2!V58-EsPensTipoBRurH!V58</f>
        <v>0</v>
      </c>
      <c r="W58" s="116">
        <f>EsPensTipoBRurH1!W58+EsPensTipoBRurH2!W58-EsPensTipoBRurH!W58</f>
        <v>0</v>
      </c>
      <c r="X58" s="116">
        <f>EsPensTipoBRurH1!X58+EsPensTipoBRurH2!X58-EsPensTipoBRurH!X58</f>
        <v>0</v>
      </c>
      <c r="Y58" s="116">
        <f>EsPensTipoBRurH1!Y58+EsPensTipoBRurH2!Y58-EsPensTipoBRurH!Y58</f>
        <v>0</v>
      </c>
      <c r="Z58" s="116">
        <f>EsPensTipoBRurH1!Z58+EsPensTipoBRurH2!Z58-EsPensTipoBRurH!Z58</f>
        <v>0</v>
      </c>
      <c r="AA58" s="116">
        <f>EsPensTipoBRurH1!AA58+EsPensTipoBRurH2!AA58-EsPensTipoBRurH!AA58</f>
        <v>0</v>
      </c>
      <c r="AB58" s="116">
        <f>EsPensTipoBRurH1!AB58+EsPensTipoBRurH2!AB58-EsPensTipoBRurH!AB58</f>
        <v>0</v>
      </c>
      <c r="AC58" s="116">
        <f>EsPensTipoBRurH1!AC58+EsPensTipoBRurH2!AC58-EsPensTipoBRurH!AC58</f>
        <v>0</v>
      </c>
      <c r="AD58" s="116">
        <f>EsPensTipoBRurH1!AD58+EsPensTipoBRurH2!AD58-EsPensTipoBRurH!AD58</f>
        <v>0</v>
      </c>
      <c r="AE58" s="116">
        <f>EsPensTipoBRurH1!AE58+EsPensTipoBRurH2!AE58-EsPensTipoBRurH!AE58</f>
        <v>0</v>
      </c>
      <c r="AF58" s="116">
        <f>EsPensTipoBRurH1!AF58+EsPensTipoBRurH2!AF58-EsPensTipoBRurH!AF58</f>
        <v>0</v>
      </c>
      <c r="AG58" s="116">
        <f>EsPensTipoBRurH1!AG58+EsPensTipoBRurH2!AG58-EsPensTipoBRurH!AG58</f>
        <v>0</v>
      </c>
      <c r="AH58" s="116">
        <f>EsPensTipoBRurH1!AH58+EsPensTipoBRurH2!AH58-EsPensTipoBRurH!AH58</f>
        <v>0</v>
      </c>
      <c r="AI58" s="116">
        <f>EsPensTipoBRurH1!AI58+EsPensTipoBRurH2!AI58-EsPensTipoBRurH!AI58</f>
        <v>0</v>
      </c>
      <c r="AJ58" s="116">
        <f>EsPensTipoBRurH1!AJ58+EsPensTipoBRurH2!AJ58-EsPensTipoBRurH!AJ58</f>
        <v>0</v>
      </c>
      <c r="AK58" s="116">
        <f>EsPensTipoBRurH1!AK58+EsPensTipoBRurH2!AK58-EsPensTipoBRurH!AK58</f>
        <v>0</v>
      </c>
      <c r="AL58" s="116">
        <f>EsPensTipoBRurH1!AL58+EsPensTipoBRurH2!AL58-EsPensTipoBRurH!AL58</f>
        <v>0</v>
      </c>
      <c r="AM58" s="116">
        <f>EsPensTipoBRurH1!AM58+EsPensTipoBRurH2!AM58-EsPensTipoBRurH!AM58</f>
        <v>0</v>
      </c>
      <c r="AN58" s="116">
        <f>EsPensTipoBRurH1!AN58+EsPensTipoBRurH2!AN58-EsPensTipoBRurH!AN58</f>
        <v>0</v>
      </c>
      <c r="AO58" s="116">
        <f>EsPensTipoBRurH1!AO58+EsPensTipoBRurH2!AO58-EsPensTipoBRurH!AO58</f>
        <v>0</v>
      </c>
      <c r="AP58" s="116">
        <f>EsPensTipoBRurH1!AP58+EsPensTipoBRurH2!AP58-EsPensTipoBRurH!AP58</f>
        <v>0</v>
      </c>
      <c r="AQ58" s="116">
        <f>EsPensTipoBRurH1!AQ58+EsPensTipoBRurH2!AQ58-EsPensTipoBRurH!AQ58</f>
        <v>0</v>
      </c>
      <c r="AR58" s="116">
        <f>EsPensTipoBRurH1!AR58+EsPensTipoBRurH2!AR58-EsPensTipoBRurH!AR58</f>
        <v>0</v>
      </c>
      <c r="AS58" s="116">
        <f>EsPensTipoBRurH1!AS58+EsPensTipoBRurH2!AS58-EsPensTipoBRurH!AS58</f>
        <v>0</v>
      </c>
      <c r="AT58" s="116">
        <f>EsPensTipoBRurH1!AT58+EsPensTipoBRurH2!AT58-EsPensTipoBRurH!AT58</f>
        <v>0</v>
      </c>
      <c r="AU58" s="116">
        <f>EsPensTipoBRurH1!AU58+EsPensTipoBRurH2!AU58-EsPensTipoBRurH!AU58</f>
        <v>0</v>
      </c>
      <c r="AV58" s="116">
        <f>EsPensTipoBRurH1!AV58+EsPensTipoBRurH2!AV58-EsPensTipoBRurH!AV58</f>
        <v>0</v>
      </c>
      <c r="AW58" s="116">
        <f>EsPensTipoBRurH1!AW58+EsPensTipoBRurH2!AW58-EsPensTipoBRurH!AW58</f>
        <v>0</v>
      </c>
      <c r="AX58" s="116">
        <f>EsPensTipoBRurH1!AX58+EsPensTipoBRurH2!AX58-EsPensTipoBRurH!AX58</f>
        <v>0</v>
      </c>
      <c r="AY58" s="116">
        <f>EsPensTipoBRurH1!AY58+EsPensTipoBRurH2!AY58-EsPensTipoBRurH!AY58</f>
        <v>0</v>
      </c>
      <c r="AZ58" s="116">
        <f>EsPensTipoBRurH1!AZ58+EsPensTipoBRurH2!AZ58-EsPensTipoBRurH!AZ58</f>
        <v>0</v>
      </c>
      <c r="BA58" s="116">
        <f>EsPensTipoBRurH1!BA58+EsPensTipoBRurH2!BA58-EsPensTipoBRurH!BA58</f>
        <v>0</v>
      </c>
      <c r="BB58" s="116">
        <f>EsPensTipoBRurH1!BB58+EsPensTipoBRurH2!BB58-EsPensTipoBRurH!BB58</f>
        <v>0</v>
      </c>
      <c r="BC58" s="116">
        <f>EsPensTipoBRurH1!BC58+EsPensTipoBRurH2!BC58-EsPensTipoBRurH!BC58</f>
        <v>0</v>
      </c>
      <c r="BD58" s="116">
        <f>EsPensTipoBRurH1!BD58+EsPensTipoBRurH2!BD58-EsPensTipoBRurH!BD58</f>
        <v>0</v>
      </c>
      <c r="BE58" s="116">
        <f>EsPensTipoBRurH1!BE58+EsPensTipoBRurH2!BE58-EsPensTipoBRurH!BE58</f>
        <v>0</v>
      </c>
      <c r="BF58" s="116">
        <f>EsPensTipoBRurH1!BF58+EsPensTipoBRurH2!BF58-EsPensTipoBRurH!BF58</f>
        <v>0</v>
      </c>
      <c r="BG58" s="116">
        <f>EsPensTipoBRurH1!BG58+EsPensTipoBRurH2!BG58-EsPensTipoBRurH!BG58</f>
        <v>0</v>
      </c>
      <c r="BH58" s="116">
        <f>EsPensTipoBRurH1!BH58+EsPensTipoBRurH2!BH58-EsPensTipoBRurH!BH58</f>
        <v>0</v>
      </c>
      <c r="BI58" s="116">
        <f>EsPensTipoBRurH1!BI58+EsPensTipoBRurH2!BI58-EsPensTipoBRurH!BI58</f>
        <v>0</v>
      </c>
      <c r="BJ58" s="116">
        <f>EsPensTipoBRurH1!BJ58+EsPensTipoBRurH2!BJ58-EsPensTipoBRurH!BJ58</f>
        <v>0</v>
      </c>
    </row>
    <row r="59" spans="1:62" x14ac:dyDescent="0.3">
      <c r="A59" s="94">
        <v>57</v>
      </c>
      <c r="B59" s="95"/>
      <c r="C59" s="95"/>
      <c r="D59" s="95"/>
      <c r="E59" s="95"/>
      <c r="F59" s="95"/>
      <c r="G59" s="95"/>
      <c r="H59" s="95"/>
      <c r="I59" s="95"/>
      <c r="J59" s="95"/>
      <c r="K59" s="95"/>
      <c r="L59" s="95"/>
      <c r="M59" s="95"/>
      <c r="N59" s="95"/>
      <c r="O59" s="95"/>
      <c r="P59" s="96"/>
      <c r="Q59" s="116">
        <f>EsPensTipoBRurH1!Q59+EsPensTipoBRurH2!Q59-EsPensTipoBRurH!Q59</f>
        <v>0</v>
      </c>
      <c r="R59" s="116">
        <f>EsPensTipoBRurH1!R59+EsPensTipoBRurH2!R59-EsPensTipoBRurH!R59</f>
        <v>0</v>
      </c>
      <c r="S59" s="116">
        <f>EsPensTipoBRurH1!S59+EsPensTipoBRurH2!S59-EsPensTipoBRurH!S59</f>
        <v>0</v>
      </c>
      <c r="T59" s="116">
        <f>EsPensTipoBRurH1!T59+EsPensTipoBRurH2!T59-EsPensTipoBRurH!T59</f>
        <v>0</v>
      </c>
      <c r="U59" s="116">
        <f>EsPensTipoBRurH1!U59+EsPensTipoBRurH2!U59-EsPensTipoBRurH!U59</f>
        <v>0</v>
      </c>
      <c r="V59" s="116">
        <f>EsPensTipoBRurH1!V59+EsPensTipoBRurH2!V59-EsPensTipoBRurH!V59</f>
        <v>0</v>
      </c>
      <c r="W59" s="116">
        <f>EsPensTipoBRurH1!W59+EsPensTipoBRurH2!W59-EsPensTipoBRurH!W59</f>
        <v>0</v>
      </c>
      <c r="X59" s="116">
        <f>EsPensTipoBRurH1!X59+EsPensTipoBRurH2!X59-EsPensTipoBRurH!X59</f>
        <v>0</v>
      </c>
      <c r="Y59" s="116">
        <f>EsPensTipoBRurH1!Y59+EsPensTipoBRurH2!Y59-EsPensTipoBRurH!Y59</f>
        <v>0</v>
      </c>
      <c r="Z59" s="116">
        <f>EsPensTipoBRurH1!Z59+EsPensTipoBRurH2!Z59-EsPensTipoBRurH!Z59</f>
        <v>0</v>
      </c>
      <c r="AA59" s="116">
        <f>EsPensTipoBRurH1!AA59+EsPensTipoBRurH2!AA59-EsPensTipoBRurH!AA59</f>
        <v>0</v>
      </c>
      <c r="AB59" s="116">
        <f>EsPensTipoBRurH1!AB59+EsPensTipoBRurH2!AB59-EsPensTipoBRurH!AB59</f>
        <v>0</v>
      </c>
      <c r="AC59" s="116">
        <f>EsPensTipoBRurH1!AC59+EsPensTipoBRurH2!AC59-EsPensTipoBRurH!AC59</f>
        <v>0</v>
      </c>
      <c r="AD59" s="116">
        <f>EsPensTipoBRurH1!AD59+EsPensTipoBRurH2!AD59-EsPensTipoBRurH!AD59</f>
        <v>0</v>
      </c>
      <c r="AE59" s="116">
        <f>EsPensTipoBRurH1!AE59+EsPensTipoBRurH2!AE59-EsPensTipoBRurH!AE59</f>
        <v>0</v>
      </c>
      <c r="AF59" s="116">
        <f>EsPensTipoBRurH1!AF59+EsPensTipoBRurH2!AF59-EsPensTipoBRurH!AF59</f>
        <v>0</v>
      </c>
      <c r="AG59" s="116">
        <f>EsPensTipoBRurH1!AG59+EsPensTipoBRurH2!AG59-EsPensTipoBRurH!AG59</f>
        <v>0</v>
      </c>
      <c r="AH59" s="116">
        <f>EsPensTipoBRurH1!AH59+EsPensTipoBRurH2!AH59-EsPensTipoBRurH!AH59</f>
        <v>0</v>
      </c>
      <c r="AI59" s="116">
        <f>EsPensTipoBRurH1!AI59+EsPensTipoBRurH2!AI59-EsPensTipoBRurH!AI59</f>
        <v>0</v>
      </c>
      <c r="AJ59" s="116">
        <f>EsPensTipoBRurH1!AJ59+EsPensTipoBRurH2!AJ59-EsPensTipoBRurH!AJ59</f>
        <v>0</v>
      </c>
      <c r="AK59" s="116">
        <f>EsPensTipoBRurH1!AK59+EsPensTipoBRurH2!AK59-EsPensTipoBRurH!AK59</f>
        <v>0</v>
      </c>
      <c r="AL59" s="116">
        <f>EsPensTipoBRurH1!AL59+EsPensTipoBRurH2!AL59-EsPensTipoBRurH!AL59</f>
        <v>0</v>
      </c>
      <c r="AM59" s="116">
        <f>EsPensTipoBRurH1!AM59+EsPensTipoBRurH2!AM59-EsPensTipoBRurH!AM59</f>
        <v>0</v>
      </c>
      <c r="AN59" s="116">
        <f>EsPensTipoBRurH1!AN59+EsPensTipoBRurH2!AN59-EsPensTipoBRurH!AN59</f>
        <v>0</v>
      </c>
      <c r="AO59" s="116">
        <f>EsPensTipoBRurH1!AO59+EsPensTipoBRurH2!AO59-EsPensTipoBRurH!AO59</f>
        <v>0</v>
      </c>
      <c r="AP59" s="116">
        <f>EsPensTipoBRurH1!AP59+EsPensTipoBRurH2!AP59-EsPensTipoBRurH!AP59</f>
        <v>0</v>
      </c>
      <c r="AQ59" s="116">
        <f>EsPensTipoBRurH1!AQ59+EsPensTipoBRurH2!AQ59-EsPensTipoBRurH!AQ59</f>
        <v>0</v>
      </c>
      <c r="AR59" s="116">
        <f>EsPensTipoBRurH1!AR59+EsPensTipoBRurH2!AR59-EsPensTipoBRurH!AR59</f>
        <v>0</v>
      </c>
      <c r="AS59" s="116">
        <f>EsPensTipoBRurH1!AS59+EsPensTipoBRurH2!AS59-EsPensTipoBRurH!AS59</f>
        <v>0</v>
      </c>
      <c r="AT59" s="116">
        <f>EsPensTipoBRurH1!AT59+EsPensTipoBRurH2!AT59-EsPensTipoBRurH!AT59</f>
        <v>0</v>
      </c>
      <c r="AU59" s="116">
        <f>EsPensTipoBRurH1!AU59+EsPensTipoBRurH2!AU59-EsPensTipoBRurH!AU59</f>
        <v>0</v>
      </c>
      <c r="AV59" s="116">
        <f>EsPensTipoBRurH1!AV59+EsPensTipoBRurH2!AV59-EsPensTipoBRurH!AV59</f>
        <v>0</v>
      </c>
      <c r="AW59" s="116">
        <f>EsPensTipoBRurH1!AW59+EsPensTipoBRurH2!AW59-EsPensTipoBRurH!AW59</f>
        <v>0</v>
      </c>
      <c r="AX59" s="116">
        <f>EsPensTipoBRurH1!AX59+EsPensTipoBRurH2!AX59-EsPensTipoBRurH!AX59</f>
        <v>0</v>
      </c>
      <c r="AY59" s="116">
        <f>EsPensTipoBRurH1!AY59+EsPensTipoBRurH2!AY59-EsPensTipoBRurH!AY59</f>
        <v>0</v>
      </c>
      <c r="AZ59" s="116">
        <f>EsPensTipoBRurH1!AZ59+EsPensTipoBRurH2!AZ59-EsPensTipoBRurH!AZ59</f>
        <v>0</v>
      </c>
      <c r="BA59" s="116">
        <f>EsPensTipoBRurH1!BA59+EsPensTipoBRurH2!BA59-EsPensTipoBRurH!BA59</f>
        <v>0</v>
      </c>
      <c r="BB59" s="116">
        <f>EsPensTipoBRurH1!BB59+EsPensTipoBRurH2!BB59-EsPensTipoBRurH!BB59</f>
        <v>0</v>
      </c>
      <c r="BC59" s="116">
        <f>EsPensTipoBRurH1!BC59+EsPensTipoBRurH2!BC59-EsPensTipoBRurH!BC59</f>
        <v>0</v>
      </c>
      <c r="BD59" s="116">
        <f>EsPensTipoBRurH1!BD59+EsPensTipoBRurH2!BD59-EsPensTipoBRurH!BD59</f>
        <v>0</v>
      </c>
      <c r="BE59" s="116">
        <f>EsPensTipoBRurH1!BE59+EsPensTipoBRurH2!BE59-EsPensTipoBRurH!BE59</f>
        <v>0</v>
      </c>
      <c r="BF59" s="116">
        <f>EsPensTipoBRurH1!BF59+EsPensTipoBRurH2!BF59-EsPensTipoBRurH!BF59</f>
        <v>0</v>
      </c>
      <c r="BG59" s="116">
        <f>EsPensTipoBRurH1!BG59+EsPensTipoBRurH2!BG59-EsPensTipoBRurH!BG59</f>
        <v>0</v>
      </c>
      <c r="BH59" s="116">
        <f>EsPensTipoBRurH1!BH59+EsPensTipoBRurH2!BH59-EsPensTipoBRurH!BH59</f>
        <v>0</v>
      </c>
      <c r="BI59" s="116">
        <f>EsPensTipoBRurH1!BI59+EsPensTipoBRurH2!BI59-EsPensTipoBRurH!BI59</f>
        <v>0</v>
      </c>
      <c r="BJ59" s="116">
        <f>EsPensTipoBRurH1!BJ59+EsPensTipoBRurH2!BJ59-EsPensTipoBRurH!BJ59</f>
        <v>0</v>
      </c>
    </row>
    <row r="60" spans="1:62" x14ac:dyDescent="0.3">
      <c r="A60" s="94">
        <v>58</v>
      </c>
      <c r="B60" s="95"/>
      <c r="C60" s="95"/>
      <c r="D60" s="95"/>
      <c r="E60" s="95"/>
      <c r="F60" s="95"/>
      <c r="G60" s="95"/>
      <c r="H60" s="95"/>
      <c r="I60" s="95"/>
      <c r="J60" s="95"/>
      <c r="K60" s="95"/>
      <c r="L60" s="95"/>
      <c r="M60" s="95"/>
      <c r="N60" s="95"/>
      <c r="O60" s="95"/>
      <c r="P60" s="96"/>
      <c r="Q60" s="116">
        <f>EsPensTipoBRurH1!Q60+EsPensTipoBRurH2!Q60-EsPensTipoBRurH!Q60</f>
        <v>0</v>
      </c>
      <c r="R60" s="116">
        <f>EsPensTipoBRurH1!R60+EsPensTipoBRurH2!R60-EsPensTipoBRurH!R60</f>
        <v>0</v>
      </c>
      <c r="S60" s="116">
        <f>EsPensTipoBRurH1!S60+EsPensTipoBRurH2!S60-EsPensTipoBRurH!S60</f>
        <v>0</v>
      </c>
      <c r="T60" s="116">
        <f>EsPensTipoBRurH1!T60+EsPensTipoBRurH2!T60-EsPensTipoBRurH!T60</f>
        <v>0</v>
      </c>
      <c r="U60" s="116">
        <f>EsPensTipoBRurH1!U60+EsPensTipoBRurH2!U60-EsPensTipoBRurH!U60</f>
        <v>0</v>
      </c>
      <c r="V60" s="116">
        <f>EsPensTipoBRurH1!V60+EsPensTipoBRurH2!V60-EsPensTipoBRurH!V60</f>
        <v>0</v>
      </c>
      <c r="W60" s="116">
        <f>EsPensTipoBRurH1!W60+EsPensTipoBRurH2!W60-EsPensTipoBRurH!W60</f>
        <v>0</v>
      </c>
      <c r="X60" s="116">
        <f>EsPensTipoBRurH1!X60+EsPensTipoBRurH2!X60-EsPensTipoBRurH!X60</f>
        <v>0</v>
      </c>
      <c r="Y60" s="116">
        <f>EsPensTipoBRurH1!Y60+EsPensTipoBRurH2!Y60-EsPensTipoBRurH!Y60</f>
        <v>0</v>
      </c>
      <c r="Z60" s="116">
        <f>EsPensTipoBRurH1!Z60+EsPensTipoBRurH2!Z60-EsPensTipoBRurH!Z60</f>
        <v>0</v>
      </c>
      <c r="AA60" s="116">
        <f>EsPensTipoBRurH1!AA60+EsPensTipoBRurH2!AA60-EsPensTipoBRurH!AA60</f>
        <v>0</v>
      </c>
      <c r="AB60" s="116">
        <f>EsPensTipoBRurH1!AB60+EsPensTipoBRurH2!AB60-EsPensTipoBRurH!AB60</f>
        <v>0</v>
      </c>
      <c r="AC60" s="116">
        <f>EsPensTipoBRurH1!AC60+EsPensTipoBRurH2!AC60-EsPensTipoBRurH!AC60</f>
        <v>0</v>
      </c>
      <c r="AD60" s="116">
        <f>EsPensTipoBRurH1!AD60+EsPensTipoBRurH2!AD60-EsPensTipoBRurH!AD60</f>
        <v>0</v>
      </c>
      <c r="AE60" s="116">
        <f>EsPensTipoBRurH1!AE60+EsPensTipoBRurH2!AE60-EsPensTipoBRurH!AE60</f>
        <v>0</v>
      </c>
      <c r="AF60" s="116">
        <f>EsPensTipoBRurH1!AF60+EsPensTipoBRurH2!AF60-EsPensTipoBRurH!AF60</f>
        <v>0</v>
      </c>
      <c r="AG60" s="116">
        <f>EsPensTipoBRurH1!AG60+EsPensTipoBRurH2!AG60-EsPensTipoBRurH!AG60</f>
        <v>0</v>
      </c>
      <c r="AH60" s="116">
        <f>EsPensTipoBRurH1!AH60+EsPensTipoBRurH2!AH60-EsPensTipoBRurH!AH60</f>
        <v>0</v>
      </c>
      <c r="AI60" s="116">
        <f>EsPensTipoBRurH1!AI60+EsPensTipoBRurH2!AI60-EsPensTipoBRurH!AI60</f>
        <v>0</v>
      </c>
      <c r="AJ60" s="116">
        <f>EsPensTipoBRurH1!AJ60+EsPensTipoBRurH2!AJ60-EsPensTipoBRurH!AJ60</f>
        <v>0</v>
      </c>
      <c r="AK60" s="116">
        <f>EsPensTipoBRurH1!AK60+EsPensTipoBRurH2!AK60-EsPensTipoBRurH!AK60</f>
        <v>0</v>
      </c>
      <c r="AL60" s="116">
        <f>EsPensTipoBRurH1!AL60+EsPensTipoBRurH2!AL60-EsPensTipoBRurH!AL60</f>
        <v>0</v>
      </c>
      <c r="AM60" s="116">
        <f>EsPensTipoBRurH1!AM60+EsPensTipoBRurH2!AM60-EsPensTipoBRurH!AM60</f>
        <v>0</v>
      </c>
      <c r="AN60" s="116">
        <f>EsPensTipoBRurH1!AN60+EsPensTipoBRurH2!AN60-EsPensTipoBRurH!AN60</f>
        <v>0</v>
      </c>
      <c r="AO60" s="116">
        <f>EsPensTipoBRurH1!AO60+EsPensTipoBRurH2!AO60-EsPensTipoBRurH!AO60</f>
        <v>0</v>
      </c>
      <c r="AP60" s="116">
        <f>EsPensTipoBRurH1!AP60+EsPensTipoBRurH2!AP60-EsPensTipoBRurH!AP60</f>
        <v>0</v>
      </c>
      <c r="AQ60" s="116">
        <f>EsPensTipoBRurH1!AQ60+EsPensTipoBRurH2!AQ60-EsPensTipoBRurH!AQ60</f>
        <v>0</v>
      </c>
      <c r="AR60" s="116">
        <f>EsPensTipoBRurH1!AR60+EsPensTipoBRurH2!AR60-EsPensTipoBRurH!AR60</f>
        <v>0</v>
      </c>
      <c r="AS60" s="116">
        <f>EsPensTipoBRurH1!AS60+EsPensTipoBRurH2!AS60-EsPensTipoBRurH!AS60</f>
        <v>0</v>
      </c>
      <c r="AT60" s="116">
        <f>EsPensTipoBRurH1!AT60+EsPensTipoBRurH2!AT60-EsPensTipoBRurH!AT60</f>
        <v>0</v>
      </c>
      <c r="AU60" s="116">
        <f>EsPensTipoBRurH1!AU60+EsPensTipoBRurH2!AU60-EsPensTipoBRurH!AU60</f>
        <v>0</v>
      </c>
      <c r="AV60" s="116">
        <f>EsPensTipoBRurH1!AV60+EsPensTipoBRurH2!AV60-EsPensTipoBRurH!AV60</f>
        <v>0</v>
      </c>
      <c r="AW60" s="116">
        <f>EsPensTipoBRurH1!AW60+EsPensTipoBRurH2!AW60-EsPensTipoBRurH!AW60</f>
        <v>0</v>
      </c>
      <c r="AX60" s="116">
        <f>EsPensTipoBRurH1!AX60+EsPensTipoBRurH2!AX60-EsPensTipoBRurH!AX60</f>
        <v>0</v>
      </c>
      <c r="AY60" s="116">
        <f>EsPensTipoBRurH1!AY60+EsPensTipoBRurH2!AY60-EsPensTipoBRurH!AY60</f>
        <v>0</v>
      </c>
      <c r="AZ60" s="116">
        <f>EsPensTipoBRurH1!AZ60+EsPensTipoBRurH2!AZ60-EsPensTipoBRurH!AZ60</f>
        <v>0</v>
      </c>
      <c r="BA60" s="116">
        <f>EsPensTipoBRurH1!BA60+EsPensTipoBRurH2!BA60-EsPensTipoBRurH!BA60</f>
        <v>0</v>
      </c>
      <c r="BB60" s="116">
        <f>EsPensTipoBRurH1!BB60+EsPensTipoBRurH2!BB60-EsPensTipoBRurH!BB60</f>
        <v>0</v>
      </c>
      <c r="BC60" s="116">
        <f>EsPensTipoBRurH1!BC60+EsPensTipoBRurH2!BC60-EsPensTipoBRurH!BC60</f>
        <v>0</v>
      </c>
      <c r="BD60" s="116">
        <f>EsPensTipoBRurH1!BD60+EsPensTipoBRurH2!BD60-EsPensTipoBRurH!BD60</f>
        <v>0</v>
      </c>
      <c r="BE60" s="116">
        <f>EsPensTipoBRurH1!BE60+EsPensTipoBRurH2!BE60-EsPensTipoBRurH!BE60</f>
        <v>0</v>
      </c>
      <c r="BF60" s="116">
        <f>EsPensTipoBRurH1!BF60+EsPensTipoBRurH2!BF60-EsPensTipoBRurH!BF60</f>
        <v>0</v>
      </c>
      <c r="BG60" s="116">
        <f>EsPensTipoBRurH1!BG60+EsPensTipoBRurH2!BG60-EsPensTipoBRurH!BG60</f>
        <v>0</v>
      </c>
      <c r="BH60" s="116">
        <f>EsPensTipoBRurH1!BH60+EsPensTipoBRurH2!BH60-EsPensTipoBRurH!BH60</f>
        <v>0</v>
      </c>
      <c r="BI60" s="116">
        <f>EsPensTipoBRurH1!BI60+EsPensTipoBRurH2!BI60-EsPensTipoBRurH!BI60</f>
        <v>0</v>
      </c>
      <c r="BJ60" s="116">
        <f>EsPensTipoBRurH1!BJ60+EsPensTipoBRurH2!BJ60-EsPensTipoBRurH!BJ60</f>
        <v>0</v>
      </c>
    </row>
    <row r="61" spans="1:62" x14ac:dyDescent="0.3">
      <c r="A61" s="94">
        <v>59</v>
      </c>
      <c r="B61" s="95"/>
      <c r="C61" s="95"/>
      <c r="D61" s="95"/>
      <c r="E61" s="95"/>
      <c r="F61" s="95"/>
      <c r="G61" s="95"/>
      <c r="H61" s="95"/>
      <c r="I61" s="95"/>
      <c r="J61" s="95"/>
      <c r="K61" s="95"/>
      <c r="L61" s="95"/>
      <c r="M61" s="95"/>
      <c r="N61" s="95"/>
      <c r="O61" s="95"/>
      <c r="P61" s="96"/>
      <c r="Q61" s="116">
        <f>EsPensTipoBRurH1!Q61+EsPensTipoBRurH2!Q61-EsPensTipoBRurH!Q61</f>
        <v>0</v>
      </c>
      <c r="R61" s="116">
        <f>EsPensTipoBRurH1!R61+EsPensTipoBRurH2!R61-EsPensTipoBRurH!R61</f>
        <v>0</v>
      </c>
      <c r="S61" s="116">
        <f>EsPensTipoBRurH1!S61+EsPensTipoBRurH2!S61-EsPensTipoBRurH!S61</f>
        <v>0</v>
      </c>
      <c r="T61" s="116">
        <f>EsPensTipoBRurH1!T61+EsPensTipoBRurH2!T61-EsPensTipoBRurH!T61</f>
        <v>0</v>
      </c>
      <c r="U61" s="116">
        <f>EsPensTipoBRurH1!U61+EsPensTipoBRurH2!U61-EsPensTipoBRurH!U61</f>
        <v>0</v>
      </c>
      <c r="V61" s="116">
        <f>EsPensTipoBRurH1!V61+EsPensTipoBRurH2!V61-EsPensTipoBRurH!V61</f>
        <v>0</v>
      </c>
      <c r="W61" s="116">
        <f>EsPensTipoBRurH1!W61+EsPensTipoBRurH2!W61-EsPensTipoBRurH!W61</f>
        <v>0</v>
      </c>
      <c r="X61" s="116">
        <f>EsPensTipoBRurH1!X61+EsPensTipoBRurH2!X61-EsPensTipoBRurH!X61</f>
        <v>0</v>
      </c>
      <c r="Y61" s="116">
        <f>EsPensTipoBRurH1!Y61+EsPensTipoBRurH2!Y61-EsPensTipoBRurH!Y61</f>
        <v>0</v>
      </c>
      <c r="Z61" s="116">
        <f>EsPensTipoBRurH1!Z61+EsPensTipoBRurH2!Z61-EsPensTipoBRurH!Z61</f>
        <v>0</v>
      </c>
      <c r="AA61" s="116">
        <f>EsPensTipoBRurH1!AA61+EsPensTipoBRurH2!AA61-EsPensTipoBRurH!AA61</f>
        <v>0</v>
      </c>
      <c r="AB61" s="116">
        <f>EsPensTipoBRurH1!AB61+EsPensTipoBRurH2!AB61-EsPensTipoBRurH!AB61</f>
        <v>0</v>
      </c>
      <c r="AC61" s="116">
        <f>EsPensTipoBRurH1!AC61+EsPensTipoBRurH2!AC61-EsPensTipoBRurH!AC61</f>
        <v>0</v>
      </c>
      <c r="AD61" s="116">
        <f>EsPensTipoBRurH1!AD61+EsPensTipoBRurH2!AD61-EsPensTipoBRurH!AD61</f>
        <v>0</v>
      </c>
      <c r="AE61" s="116">
        <f>EsPensTipoBRurH1!AE61+EsPensTipoBRurH2!AE61-EsPensTipoBRurH!AE61</f>
        <v>0</v>
      </c>
      <c r="AF61" s="116">
        <f>EsPensTipoBRurH1!AF61+EsPensTipoBRurH2!AF61-EsPensTipoBRurH!AF61</f>
        <v>0</v>
      </c>
      <c r="AG61" s="116">
        <f>EsPensTipoBRurH1!AG61+EsPensTipoBRurH2!AG61-EsPensTipoBRurH!AG61</f>
        <v>0</v>
      </c>
      <c r="AH61" s="116">
        <f>EsPensTipoBRurH1!AH61+EsPensTipoBRurH2!AH61-EsPensTipoBRurH!AH61</f>
        <v>0</v>
      </c>
      <c r="AI61" s="116">
        <f>EsPensTipoBRurH1!AI61+EsPensTipoBRurH2!AI61-EsPensTipoBRurH!AI61</f>
        <v>0</v>
      </c>
      <c r="AJ61" s="116">
        <f>EsPensTipoBRurH1!AJ61+EsPensTipoBRurH2!AJ61-EsPensTipoBRurH!AJ61</f>
        <v>0</v>
      </c>
      <c r="AK61" s="116">
        <f>EsPensTipoBRurH1!AK61+EsPensTipoBRurH2!AK61-EsPensTipoBRurH!AK61</f>
        <v>0</v>
      </c>
      <c r="AL61" s="116">
        <f>EsPensTipoBRurH1!AL61+EsPensTipoBRurH2!AL61-EsPensTipoBRurH!AL61</f>
        <v>0</v>
      </c>
      <c r="AM61" s="116">
        <f>EsPensTipoBRurH1!AM61+EsPensTipoBRurH2!AM61-EsPensTipoBRurH!AM61</f>
        <v>0</v>
      </c>
      <c r="AN61" s="116">
        <f>EsPensTipoBRurH1!AN61+EsPensTipoBRurH2!AN61-EsPensTipoBRurH!AN61</f>
        <v>0</v>
      </c>
      <c r="AO61" s="116">
        <f>EsPensTipoBRurH1!AO61+EsPensTipoBRurH2!AO61-EsPensTipoBRurH!AO61</f>
        <v>0</v>
      </c>
      <c r="AP61" s="116">
        <f>EsPensTipoBRurH1!AP61+EsPensTipoBRurH2!AP61-EsPensTipoBRurH!AP61</f>
        <v>0</v>
      </c>
      <c r="AQ61" s="116">
        <f>EsPensTipoBRurH1!AQ61+EsPensTipoBRurH2!AQ61-EsPensTipoBRurH!AQ61</f>
        <v>0</v>
      </c>
      <c r="AR61" s="116">
        <f>EsPensTipoBRurH1!AR61+EsPensTipoBRurH2!AR61-EsPensTipoBRurH!AR61</f>
        <v>0</v>
      </c>
      <c r="AS61" s="116">
        <f>EsPensTipoBRurH1!AS61+EsPensTipoBRurH2!AS61-EsPensTipoBRurH!AS61</f>
        <v>0</v>
      </c>
      <c r="AT61" s="116">
        <f>EsPensTipoBRurH1!AT61+EsPensTipoBRurH2!AT61-EsPensTipoBRurH!AT61</f>
        <v>0</v>
      </c>
      <c r="AU61" s="116">
        <f>EsPensTipoBRurH1!AU61+EsPensTipoBRurH2!AU61-EsPensTipoBRurH!AU61</f>
        <v>0</v>
      </c>
      <c r="AV61" s="116">
        <f>EsPensTipoBRurH1!AV61+EsPensTipoBRurH2!AV61-EsPensTipoBRurH!AV61</f>
        <v>0</v>
      </c>
      <c r="AW61" s="116">
        <f>EsPensTipoBRurH1!AW61+EsPensTipoBRurH2!AW61-EsPensTipoBRurH!AW61</f>
        <v>0</v>
      </c>
      <c r="AX61" s="116">
        <f>EsPensTipoBRurH1!AX61+EsPensTipoBRurH2!AX61-EsPensTipoBRurH!AX61</f>
        <v>0</v>
      </c>
      <c r="AY61" s="116">
        <f>EsPensTipoBRurH1!AY61+EsPensTipoBRurH2!AY61-EsPensTipoBRurH!AY61</f>
        <v>0</v>
      </c>
      <c r="AZ61" s="116">
        <f>EsPensTipoBRurH1!AZ61+EsPensTipoBRurH2!AZ61-EsPensTipoBRurH!AZ61</f>
        <v>0</v>
      </c>
      <c r="BA61" s="116">
        <f>EsPensTipoBRurH1!BA61+EsPensTipoBRurH2!BA61-EsPensTipoBRurH!BA61</f>
        <v>0</v>
      </c>
      <c r="BB61" s="116">
        <f>EsPensTipoBRurH1!BB61+EsPensTipoBRurH2!BB61-EsPensTipoBRurH!BB61</f>
        <v>0</v>
      </c>
      <c r="BC61" s="116">
        <f>EsPensTipoBRurH1!BC61+EsPensTipoBRurH2!BC61-EsPensTipoBRurH!BC61</f>
        <v>0</v>
      </c>
      <c r="BD61" s="116">
        <f>EsPensTipoBRurH1!BD61+EsPensTipoBRurH2!BD61-EsPensTipoBRurH!BD61</f>
        <v>0</v>
      </c>
      <c r="BE61" s="116">
        <f>EsPensTipoBRurH1!BE61+EsPensTipoBRurH2!BE61-EsPensTipoBRurH!BE61</f>
        <v>0</v>
      </c>
      <c r="BF61" s="116">
        <f>EsPensTipoBRurH1!BF61+EsPensTipoBRurH2!BF61-EsPensTipoBRurH!BF61</f>
        <v>0</v>
      </c>
      <c r="BG61" s="116">
        <f>EsPensTipoBRurH1!BG61+EsPensTipoBRurH2!BG61-EsPensTipoBRurH!BG61</f>
        <v>0</v>
      </c>
      <c r="BH61" s="116">
        <f>EsPensTipoBRurH1!BH61+EsPensTipoBRurH2!BH61-EsPensTipoBRurH!BH61</f>
        <v>0</v>
      </c>
      <c r="BI61" s="116">
        <f>EsPensTipoBRurH1!BI61+EsPensTipoBRurH2!BI61-EsPensTipoBRurH!BI61</f>
        <v>0</v>
      </c>
      <c r="BJ61" s="116">
        <f>EsPensTipoBRurH1!BJ61+EsPensTipoBRurH2!BJ61-EsPensTipoBRurH!BJ61</f>
        <v>0</v>
      </c>
    </row>
    <row r="62" spans="1:62" x14ac:dyDescent="0.3">
      <c r="A62" s="94">
        <v>60</v>
      </c>
      <c r="B62" s="95"/>
      <c r="C62" s="95"/>
      <c r="D62" s="95"/>
      <c r="E62" s="95"/>
      <c r="F62" s="95"/>
      <c r="G62" s="95"/>
      <c r="H62" s="95"/>
      <c r="I62" s="95"/>
      <c r="J62" s="95"/>
      <c r="K62" s="95"/>
      <c r="L62" s="95"/>
      <c r="M62" s="95"/>
      <c r="N62" s="95"/>
      <c r="O62" s="95"/>
      <c r="P62" s="96"/>
      <c r="Q62" s="116">
        <f>EsPensTipoBRurH1!Q62+EsPensTipoBRurH2!Q62-EsPensTipoBRurH!Q62</f>
        <v>0</v>
      </c>
      <c r="R62" s="116">
        <f>EsPensTipoBRurH1!R62+EsPensTipoBRurH2!R62-EsPensTipoBRurH!R62</f>
        <v>0</v>
      </c>
      <c r="S62" s="116">
        <f>EsPensTipoBRurH1!S62+EsPensTipoBRurH2!S62-EsPensTipoBRurH!S62</f>
        <v>0</v>
      </c>
      <c r="T62" s="116">
        <f>EsPensTipoBRurH1!T62+EsPensTipoBRurH2!T62-EsPensTipoBRurH!T62</f>
        <v>0</v>
      </c>
      <c r="U62" s="116">
        <f>EsPensTipoBRurH1!U62+EsPensTipoBRurH2!U62-EsPensTipoBRurH!U62</f>
        <v>0</v>
      </c>
      <c r="V62" s="116">
        <f>EsPensTipoBRurH1!V62+EsPensTipoBRurH2!V62-EsPensTipoBRurH!V62</f>
        <v>0</v>
      </c>
      <c r="W62" s="116">
        <f>EsPensTipoBRurH1!W62+EsPensTipoBRurH2!W62-EsPensTipoBRurH!W62</f>
        <v>0</v>
      </c>
      <c r="X62" s="116">
        <f>EsPensTipoBRurH1!X62+EsPensTipoBRurH2!X62-EsPensTipoBRurH!X62</f>
        <v>0</v>
      </c>
      <c r="Y62" s="116">
        <f>EsPensTipoBRurH1!Y62+EsPensTipoBRurH2!Y62-EsPensTipoBRurH!Y62</f>
        <v>0</v>
      </c>
      <c r="Z62" s="116">
        <f>EsPensTipoBRurH1!Z62+EsPensTipoBRurH2!Z62-EsPensTipoBRurH!Z62</f>
        <v>0</v>
      </c>
      <c r="AA62" s="116">
        <f>EsPensTipoBRurH1!AA62+EsPensTipoBRurH2!AA62-EsPensTipoBRurH!AA62</f>
        <v>0</v>
      </c>
      <c r="AB62" s="116">
        <f>EsPensTipoBRurH1!AB62+EsPensTipoBRurH2!AB62-EsPensTipoBRurH!AB62</f>
        <v>0</v>
      </c>
      <c r="AC62" s="116">
        <f>EsPensTipoBRurH1!AC62+EsPensTipoBRurH2!AC62-EsPensTipoBRurH!AC62</f>
        <v>0</v>
      </c>
      <c r="AD62" s="116">
        <f>EsPensTipoBRurH1!AD62+EsPensTipoBRurH2!AD62-EsPensTipoBRurH!AD62</f>
        <v>0</v>
      </c>
      <c r="AE62" s="116">
        <f>EsPensTipoBRurH1!AE62+EsPensTipoBRurH2!AE62-EsPensTipoBRurH!AE62</f>
        <v>0</v>
      </c>
      <c r="AF62" s="116">
        <f>EsPensTipoBRurH1!AF62+EsPensTipoBRurH2!AF62-EsPensTipoBRurH!AF62</f>
        <v>0</v>
      </c>
      <c r="AG62" s="116">
        <f>EsPensTipoBRurH1!AG62+EsPensTipoBRurH2!AG62-EsPensTipoBRurH!AG62</f>
        <v>0</v>
      </c>
      <c r="AH62" s="116">
        <f>EsPensTipoBRurH1!AH62+EsPensTipoBRurH2!AH62-EsPensTipoBRurH!AH62</f>
        <v>0</v>
      </c>
      <c r="AI62" s="116">
        <f>EsPensTipoBRurH1!AI62+EsPensTipoBRurH2!AI62-EsPensTipoBRurH!AI62</f>
        <v>0</v>
      </c>
      <c r="AJ62" s="116">
        <f>EsPensTipoBRurH1!AJ62+EsPensTipoBRurH2!AJ62-EsPensTipoBRurH!AJ62</f>
        <v>0</v>
      </c>
      <c r="AK62" s="116">
        <f>EsPensTipoBRurH1!AK62+EsPensTipoBRurH2!AK62-EsPensTipoBRurH!AK62</f>
        <v>0</v>
      </c>
      <c r="AL62" s="116">
        <f>EsPensTipoBRurH1!AL62+EsPensTipoBRurH2!AL62-EsPensTipoBRurH!AL62</f>
        <v>0</v>
      </c>
      <c r="AM62" s="116">
        <f>EsPensTipoBRurH1!AM62+EsPensTipoBRurH2!AM62-EsPensTipoBRurH!AM62</f>
        <v>0</v>
      </c>
      <c r="AN62" s="116">
        <f>EsPensTipoBRurH1!AN62+EsPensTipoBRurH2!AN62-EsPensTipoBRurH!AN62</f>
        <v>0</v>
      </c>
      <c r="AO62" s="116">
        <f>EsPensTipoBRurH1!AO62+EsPensTipoBRurH2!AO62-EsPensTipoBRurH!AO62</f>
        <v>0</v>
      </c>
      <c r="AP62" s="116">
        <f>EsPensTipoBRurH1!AP62+EsPensTipoBRurH2!AP62-EsPensTipoBRurH!AP62</f>
        <v>0</v>
      </c>
      <c r="AQ62" s="116">
        <f>EsPensTipoBRurH1!AQ62+EsPensTipoBRurH2!AQ62-EsPensTipoBRurH!AQ62</f>
        <v>0</v>
      </c>
      <c r="AR62" s="116">
        <f>EsPensTipoBRurH1!AR62+EsPensTipoBRurH2!AR62-EsPensTipoBRurH!AR62</f>
        <v>0</v>
      </c>
      <c r="AS62" s="116">
        <f>EsPensTipoBRurH1!AS62+EsPensTipoBRurH2!AS62-EsPensTipoBRurH!AS62</f>
        <v>0</v>
      </c>
      <c r="AT62" s="116">
        <f>EsPensTipoBRurH1!AT62+EsPensTipoBRurH2!AT62-EsPensTipoBRurH!AT62</f>
        <v>0</v>
      </c>
      <c r="AU62" s="116">
        <f>EsPensTipoBRurH1!AU62+EsPensTipoBRurH2!AU62-EsPensTipoBRurH!AU62</f>
        <v>0</v>
      </c>
      <c r="AV62" s="116">
        <f>EsPensTipoBRurH1!AV62+EsPensTipoBRurH2!AV62-EsPensTipoBRurH!AV62</f>
        <v>0</v>
      </c>
      <c r="AW62" s="116">
        <f>EsPensTipoBRurH1!AW62+EsPensTipoBRurH2!AW62-EsPensTipoBRurH!AW62</f>
        <v>0</v>
      </c>
      <c r="AX62" s="116">
        <f>EsPensTipoBRurH1!AX62+EsPensTipoBRurH2!AX62-EsPensTipoBRurH!AX62</f>
        <v>0</v>
      </c>
      <c r="AY62" s="116">
        <f>EsPensTipoBRurH1!AY62+EsPensTipoBRurH2!AY62-EsPensTipoBRurH!AY62</f>
        <v>0</v>
      </c>
      <c r="AZ62" s="116">
        <f>EsPensTipoBRurH1!AZ62+EsPensTipoBRurH2!AZ62-EsPensTipoBRurH!AZ62</f>
        <v>0</v>
      </c>
      <c r="BA62" s="116">
        <f>EsPensTipoBRurH1!BA62+EsPensTipoBRurH2!BA62-EsPensTipoBRurH!BA62</f>
        <v>0</v>
      </c>
      <c r="BB62" s="116">
        <f>EsPensTipoBRurH1!BB62+EsPensTipoBRurH2!BB62-EsPensTipoBRurH!BB62</f>
        <v>0</v>
      </c>
      <c r="BC62" s="116">
        <f>EsPensTipoBRurH1!BC62+EsPensTipoBRurH2!BC62-EsPensTipoBRurH!BC62</f>
        <v>0</v>
      </c>
      <c r="BD62" s="116">
        <f>EsPensTipoBRurH1!BD62+EsPensTipoBRurH2!BD62-EsPensTipoBRurH!BD62</f>
        <v>0</v>
      </c>
      <c r="BE62" s="116">
        <f>EsPensTipoBRurH1!BE62+EsPensTipoBRurH2!BE62-EsPensTipoBRurH!BE62</f>
        <v>0</v>
      </c>
      <c r="BF62" s="116">
        <f>EsPensTipoBRurH1!BF62+EsPensTipoBRurH2!BF62-EsPensTipoBRurH!BF62</f>
        <v>0</v>
      </c>
      <c r="BG62" s="116">
        <f>EsPensTipoBRurH1!BG62+EsPensTipoBRurH2!BG62-EsPensTipoBRurH!BG62</f>
        <v>0</v>
      </c>
      <c r="BH62" s="116">
        <f>EsPensTipoBRurH1!BH62+EsPensTipoBRurH2!BH62-EsPensTipoBRurH!BH62</f>
        <v>0</v>
      </c>
      <c r="BI62" s="116">
        <f>EsPensTipoBRurH1!BI62+EsPensTipoBRurH2!BI62-EsPensTipoBRurH!BI62</f>
        <v>0</v>
      </c>
      <c r="BJ62" s="116">
        <f>EsPensTipoBRurH1!BJ62+EsPensTipoBRurH2!BJ62-EsPensTipoBRurH!BJ62</f>
        <v>0</v>
      </c>
    </row>
    <row r="63" spans="1:62" x14ac:dyDescent="0.3">
      <c r="A63" s="94">
        <v>61</v>
      </c>
      <c r="B63" s="95"/>
      <c r="C63" s="95"/>
      <c r="D63" s="95"/>
      <c r="E63" s="95"/>
      <c r="F63" s="95"/>
      <c r="G63" s="95"/>
      <c r="H63" s="95"/>
      <c r="I63" s="95"/>
      <c r="J63" s="95"/>
      <c r="K63" s="95"/>
      <c r="L63" s="95"/>
      <c r="M63" s="95"/>
      <c r="N63" s="95"/>
      <c r="O63" s="95"/>
      <c r="P63" s="96"/>
      <c r="Q63" s="116">
        <f>EsPensTipoBRurH1!Q63+EsPensTipoBRurH2!Q63-EsPensTipoBRurH!Q63</f>
        <v>0</v>
      </c>
      <c r="R63" s="116">
        <f>EsPensTipoBRurH1!R63+EsPensTipoBRurH2!R63-EsPensTipoBRurH!R63</f>
        <v>0</v>
      </c>
      <c r="S63" s="116">
        <f>EsPensTipoBRurH1!S63+EsPensTipoBRurH2!S63-EsPensTipoBRurH!S63</f>
        <v>0</v>
      </c>
      <c r="T63" s="116">
        <f>EsPensTipoBRurH1!T63+EsPensTipoBRurH2!T63-EsPensTipoBRurH!T63</f>
        <v>0</v>
      </c>
      <c r="U63" s="116">
        <f>EsPensTipoBRurH1!U63+EsPensTipoBRurH2!U63-EsPensTipoBRurH!U63</f>
        <v>0</v>
      </c>
      <c r="V63" s="116">
        <f>EsPensTipoBRurH1!V63+EsPensTipoBRurH2!V63-EsPensTipoBRurH!V63</f>
        <v>0</v>
      </c>
      <c r="W63" s="116">
        <f>EsPensTipoBRurH1!W63+EsPensTipoBRurH2!W63-EsPensTipoBRurH!W63</f>
        <v>0</v>
      </c>
      <c r="X63" s="116">
        <f>EsPensTipoBRurH1!X63+EsPensTipoBRurH2!X63-EsPensTipoBRurH!X63</f>
        <v>0</v>
      </c>
      <c r="Y63" s="116">
        <f>EsPensTipoBRurH1!Y63+EsPensTipoBRurH2!Y63-EsPensTipoBRurH!Y63</f>
        <v>0</v>
      </c>
      <c r="Z63" s="116">
        <f>EsPensTipoBRurH1!Z63+EsPensTipoBRurH2!Z63-EsPensTipoBRurH!Z63</f>
        <v>0</v>
      </c>
      <c r="AA63" s="116">
        <f>EsPensTipoBRurH1!AA63+EsPensTipoBRurH2!AA63-EsPensTipoBRurH!AA63</f>
        <v>0</v>
      </c>
      <c r="AB63" s="116">
        <f>EsPensTipoBRurH1!AB63+EsPensTipoBRurH2!AB63-EsPensTipoBRurH!AB63</f>
        <v>0</v>
      </c>
      <c r="AC63" s="116">
        <f>EsPensTipoBRurH1!AC63+EsPensTipoBRurH2!AC63-EsPensTipoBRurH!AC63</f>
        <v>0</v>
      </c>
      <c r="AD63" s="116">
        <f>EsPensTipoBRurH1!AD63+EsPensTipoBRurH2!AD63-EsPensTipoBRurH!AD63</f>
        <v>0</v>
      </c>
      <c r="AE63" s="116">
        <f>EsPensTipoBRurH1!AE63+EsPensTipoBRurH2!AE63-EsPensTipoBRurH!AE63</f>
        <v>0</v>
      </c>
      <c r="AF63" s="116">
        <f>EsPensTipoBRurH1!AF63+EsPensTipoBRurH2!AF63-EsPensTipoBRurH!AF63</f>
        <v>0</v>
      </c>
      <c r="AG63" s="116">
        <f>EsPensTipoBRurH1!AG63+EsPensTipoBRurH2!AG63-EsPensTipoBRurH!AG63</f>
        <v>0</v>
      </c>
      <c r="AH63" s="116">
        <f>EsPensTipoBRurH1!AH63+EsPensTipoBRurH2!AH63-EsPensTipoBRurH!AH63</f>
        <v>0</v>
      </c>
      <c r="AI63" s="116">
        <f>EsPensTipoBRurH1!AI63+EsPensTipoBRurH2!AI63-EsPensTipoBRurH!AI63</f>
        <v>0</v>
      </c>
      <c r="AJ63" s="116">
        <f>EsPensTipoBRurH1!AJ63+EsPensTipoBRurH2!AJ63-EsPensTipoBRurH!AJ63</f>
        <v>0</v>
      </c>
      <c r="AK63" s="116">
        <f>EsPensTipoBRurH1!AK63+EsPensTipoBRurH2!AK63-EsPensTipoBRurH!AK63</f>
        <v>0</v>
      </c>
      <c r="AL63" s="116">
        <f>EsPensTipoBRurH1!AL63+EsPensTipoBRurH2!AL63-EsPensTipoBRurH!AL63</f>
        <v>0</v>
      </c>
      <c r="AM63" s="116">
        <f>EsPensTipoBRurH1!AM63+EsPensTipoBRurH2!AM63-EsPensTipoBRurH!AM63</f>
        <v>6.6710396627204318</v>
      </c>
      <c r="AN63" s="116">
        <f>EsPensTipoBRurH1!AN63+EsPensTipoBRurH2!AN63-EsPensTipoBRurH!AN63</f>
        <v>0</v>
      </c>
      <c r="AO63" s="116">
        <f>EsPensTipoBRurH1!AO63+EsPensTipoBRurH2!AO63-EsPensTipoBRurH!AO63</f>
        <v>0</v>
      </c>
      <c r="AP63" s="116">
        <f>EsPensTipoBRurH1!AP63+EsPensTipoBRurH2!AP63-EsPensTipoBRurH!AP63</f>
        <v>0</v>
      </c>
      <c r="AQ63" s="116">
        <f>EsPensTipoBRurH1!AQ63+EsPensTipoBRurH2!AQ63-EsPensTipoBRurH!AQ63</f>
        <v>0</v>
      </c>
      <c r="AR63" s="116">
        <f>EsPensTipoBRurH1!AR63+EsPensTipoBRurH2!AR63-EsPensTipoBRurH!AR63</f>
        <v>0</v>
      </c>
      <c r="AS63" s="116">
        <f>EsPensTipoBRurH1!AS63+EsPensTipoBRurH2!AS63-EsPensTipoBRurH!AS63</f>
        <v>0</v>
      </c>
      <c r="AT63" s="116">
        <f>EsPensTipoBRurH1!AT63+EsPensTipoBRurH2!AT63-EsPensTipoBRurH!AT63</f>
        <v>0</v>
      </c>
      <c r="AU63" s="116">
        <f>EsPensTipoBRurH1!AU63+EsPensTipoBRurH2!AU63-EsPensTipoBRurH!AU63</f>
        <v>0</v>
      </c>
      <c r="AV63" s="116">
        <f>EsPensTipoBRurH1!AV63+EsPensTipoBRurH2!AV63-EsPensTipoBRurH!AV63</f>
        <v>0</v>
      </c>
      <c r="AW63" s="116">
        <f>EsPensTipoBRurH1!AW63+EsPensTipoBRurH2!AW63-EsPensTipoBRurH!AW63</f>
        <v>0</v>
      </c>
      <c r="AX63" s="116">
        <f>EsPensTipoBRurH1!AX63+EsPensTipoBRurH2!AX63-EsPensTipoBRurH!AX63</f>
        <v>0</v>
      </c>
      <c r="AY63" s="116">
        <f>EsPensTipoBRurH1!AY63+EsPensTipoBRurH2!AY63-EsPensTipoBRurH!AY63</f>
        <v>0</v>
      </c>
      <c r="AZ63" s="116">
        <f>EsPensTipoBRurH1!AZ63+EsPensTipoBRurH2!AZ63-EsPensTipoBRurH!AZ63</f>
        <v>0</v>
      </c>
      <c r="BA63" s="116">
        <f>EsPensTipoBRurH1!BA63+EsPensTipoBRurH2!BA63-EsPensTipoBRurH!BA63</f>
        <v>0</v>
      </c>
      <c r="BB63" s="116">
        <f>EsPensTipoBRurH1!BB63+EsPensTipoBRurH2!BB63-EsPensTipoBRurH!BB63</f>
        <v>0</v>
      </c>
      <c r="BC63" s="116">
        <f>EsPensTipoBRurH1!BC63+EsPensTipoBRurH2!BC63-EsPensTipoBRurH!BC63</f>
        <v>0</v>
      </c>
      <c r="BD63" s="116">
        <f>EsPensTipoBRurH1!BD63+EsPensTipoBRurH2!BD63-EsPensTipoBRurH!BD63</f>
        <v>0</v>
      </c>
      <c r="BE63" s="116">
        <f>EsPensTipoBRurH1!BE63+EsPensTipoBRurH2!BE63-EsPensTipoBRurH!BE63</f>
        <v>0</v>
      </c>
      <c r="BF63" s="116">
        <f>EsPensTipoBRurH1!BF63+EsPensTipoBRurH2!BF63-EsPensTipoBRurH!BF63</f>
        <v>0</v>
      </c>
      <c r="BG63" s="116">
        <f>EsPensTipoBRurH1!BG63+EsPensTipoBRurH2!BG63-EsPensTipoBRurH!BG63</f>
        <v>0</v>
      </c>
      <c r="BH63" s="116">
        <f>EsPensTipoBRurH1!BH63+EsPensTipoBRurH2!BH63-EsPensTipoBRurH!BH63</f>
        <v>0</v>
      </c>
      <c r="BI63" s="116">
        <f>EsPensTipoBRurH1!BI63+EsPensTipoBRurH2!BI63-EsPensTipoBRurH!BI63</f>
        <v>0</v>
      </c>
      <c r="BJ63" s="116">
        <f>EsPensTipoBRurH1!BJ63+EsPensTipoBRurH2!BJ63-EsPensTipoBRurH!BJ63</f>
        <v>0</v>
      </c>
    </row>
    <row r="64" spans="1:62" x14ac:dyDescent="0.3">
      <c r="A64" s="94">
        <v>62</v>
      </c>
      <c r="B64" s="95"/>
      <c r="C64" s="95"/>
      <c r="D64" s="95"/>
      <c r="E64" s="95"/>
      <c r="F64" s="95"/>
      <c r="G64" s="95"/>
      <c r="H64" s="95"/>
      <c r="I64" s="95"/>
      <c r="J64" s="95"/>
      <c r="K64" s="95"/>
      <c r="L64" s="95"/>
      <c r="M64" s="95"/>
      <c r="N64" s="95"/>
      <c r="O64" s="95"/>
      <c r="P64" s="96"/>
      <c r="Q64" s="116">
        <f>EsPensTipoBRurH1!Q64+EsPensTipoBRurH2!Q64-EsPensTipoBRurH!Q64</f>
        <v>0</v>
      </c>
      <c r="R64" s="116">
        <f>EsPensTipoBRurH1!R64+EsPensTipoBRurH2!R64-EsPensTipoBRurH!R64</f>
        <v>0</v>
      </c>
      <c r="S64" s="116">
        <f>EsPensTipoBRurH1!S64+EsPensTipoBRurH2!S64-EsPensTipoBRurH!S64</f>
        <v>0</v>
      </c>
      <c r="T64" s="116">
        <f>EsPensTipoBRurH1!T64+EsPensTipoBRurH2!T64-EsPensTipoBRurH!T64</f>
        <v>0</v>
      </c>
      <c r="U64" s="116">
        <f>EsPensTipoBRurH1!U64+EsPensTipoBRurH2!U64-EsPensTipoBRurH!U64</f>
        <v>0</v>
      </c>
      <c r="V64" s="116">
        <f>EsPensTipoBRurH1!V64+EsPensTipoBRurH2!V64-EsPensTipoBRurH!V64</f>
        <v>0</v>
      </c>
      <c r="W64" s="116">
        <f>EsPensTipoBRurH1!W64+EsPensTipoBRurH2!W64-EsPensTipoBRurH!W64</f>
        <v>0</v>
      </c>
      <c r="X64" s="116">
        <f>EsPensTipoBRurH1!X64+EsPensTipoBRurH2!X64-EsPensTipoBRurH!X64</f>
        <v>0</v>
      </c>
      <c r="Y64" s="116">
        <f>EsPensTipoBRurH1!Y64+EsPensTipoBRurH2!Y64-EsPensTipoBRurH!Y64</f>
        <v>0</v>
      </c>
      <c r="Z64" s="116">
        <f>EsPensTipoBRurH1!Z64+EsPensTipoBRurH2!Z64-EsPensTipoBRurH!Z64</f>
        <v>0</v>
      </c>
      <c r="AA64" s="116">
        <f>EsPensTipoBRurH1!AA64+EsPensTipoBRurH2!AA64-EsPensTipoBRurH!AA64</f>
        <v>0</v>
      </c>
      <c r="AB64" s="116">
        <f>EsPensTipoBRurH1!AB64+EsPensTipoBRurH2!AB64-EsPensTipoBRurH!AB64</f>
        <v>0</v>
      </c>
      <c r="AC64" s="116">
        <f>EsPensTipoBRurH1!AC64+EsPensTipoBRurH2!AC64-EsPensTipoBRurH!AC64</f>
        <v>0</v>
      </c>
      <c r="AD64" s="116">
        <f>EsPensTipoBRurH1!AD64+EsPensTipoBRurH2!AD64-EsPensTipoBRurH!AD64</f>
        <v>0</v>
      </c>
      <c r="AE64" s="116">
        <f>EsPensTipoBRurH1!AE64+EsPensTipoBRurH2!AE64-EsPensTipoBRurH!AE64</f>
        <v>0</v>
      </c>
      <c r="AF64" s="116">
        <f>EsPensTipoBRurH1!AF64+EsPensTipoBRurH2!AF64-EsPensTipoBRurH!AF64</f>
        <v>0</v>
      </c>
      <c r="AG64" s="116">
        <f>EsPensTipoBRurH1!AG64+EsPensTipoBRurH2!AG64-EsPensTipoBRurH!AG64</f>
        <v>0</v>
      </c>
      <c r="AH64" s="116">
        <f>EsPensTipoBRurH1!AH64+EsPensTipoBRurH2!AH64-EsPensTipoBRurH!AH64</f>
        <v>0</v>
      </c>
      <c r="AI64" s="116">
        <f>EsPensTipoBRurH1!AI64+EsPensTipoBRurH2!AI64-EsPensTipoBRurH!AI64</f>
        <v>0</v>
      </c>
      <c r="AJ64" s="116">
        <f>EsPensTipoBRurH1!AJ64+EsPensTipoBRurH2!AJ64-EsPensTipoBRurH!AJ64</f>
        <v>0</v>
      </c>
      <c r="AK64" s="116">
        <f>EsPensTipoBRurH1!AK64+EsPensTipoBRurH2!AK64-EsPensTipoBRurH!AK64</f>
        <v>0</v>
      </c>
      <c r="AL64" s="116">
        <f>EsPensTipoBRurH1!AL64+EsPensTipoBRurH2!AL64-EsPensTipoBRurH!AL64</f>
        <v>0</v>
      </c>
      <c r="AM64" s="116">
        <f>EsPensTipoBRurH1!AM64+EsPensTipoBRurH2!AM64-EsPensTipoBRurH!AM64</f>
        <v>13.889155694876536</v>
      </c>
      <c r="AN64" s="116">
        <f>EsPensTipoBRurH1!AN64+EsPensTipoBRurH2!AN64-EsPensTipoBRurH!AN64</f>
        <v>6.5919454672166466</v>
      </c>
      <c r="AO64" s="116">
        <f>EsPensTipoBRurH1!AO64+EsPensTipoBRurH2!AO64-EsPensTipoBRurH!AO64</f>
        <v>0</v>
      </c>
      <c r="AP64" s="116">
        <f>EsPensTipoBRurH1!AP64+EsPensTipoBRurH2!AP64-EsPensTipoBRurH!AP64</f>
        <v>0</v>
      </c>
      <c r="AQ64" s="116">
        <f>EsPensTipoBRurH1!AQ64+EsPensTipoBRurH2!AQ64-EsPensTipoBRurH!AQ64</f>
        <v>0</v>
      </c>
      <c r="AR64" s="116">
        <f>EsPensTipoBRurH1!AR64+EsPensTipoBRurH2!AR64-EsPensTipoBRurH!AR64</f>
        <v>0</v>
      </c>
      <c r="AS64" s="116">
        <f>EsPensTipoBRurH1!AS64+EsPensTipoBRurH2!AS64-EsPensTipoBRurH!AS64</f>
        <v>0</v>
      </c>
      <c r="AT64" s="116">
        <f>EsPensTipoBRurH1!AT64+EsPensTipoBRurH2!AT64-EsPensTipoBRurH!AT64</f>
        <v>0</v>
      </c>
      <c r="AU64" s="116">
        <f>EsPensTipoBRurH1!AU64+EsPensTipoBRurH2!AU64-EsPensTipoBRurH!AU64</f>
        <v>0</v>
      </c>
      <c r="AV64" s="116">
        <f>EsPensTipoBRurH1!AV64+EsPensTipoBRurH2!AV64-EsPensTipoBRurH!AV64</f>
        <v>0</v>
      </c>
      <c r="AW64" s="116">
        <f>EsPensTipoBRurH1!AW64+EsPensTipoBRurH2!AW64-EsPensTipoBRurH!AW64</f>
        <v>0</v>
      </c>
      <c r="AX64" s="116">
        <f>EsPensTipoBRurH1!AX64+EsPensTipoBRurH2!AX64-EsPensTipoBRurH!AX64</f>
        <v>0</v>
      </c>
      <c r="AY64" s="116">
        <f>EsPensTipoBRurH1!AY64+EsPensTipoBRurH2!AY64-EsPensTipoBRurH!AY64</f>
        <v>0</v>
      </c>
      <c r="AZ64" s="116">
        <f>EsPensTipoBRurH1!AZ64+EsPensTipoBRurH2!AZ64-EsPensTipoBRurH!AZ64</f>
        <v>0</v>
      </c>
      <c r="BA64" s="116">
        <f>EsPensTipoBRurH1!BA64+EsPensTipoBRurH2!BA64-EsPensTipoBRurH!BA64</f>
        <v>0</v>
      </c>
      <c r="BB64" s="116">
        <f>EsPensTipoBRurH1!BB64+EsPensTipoBRurH2!BB64-EsPensTipoBRurH!BB64</f>
        <v>0</v>
      </c>
      <c r="BC64" s="116">
        <f>EsPensTipoBRurH1!BC64+EsPensTipoBRurH2!BC64-EsPensTipoBRurH!BC64</f>
        <v>0</v>
      </c>
      <c r="BD64" s="116">
        <f>EsPensTipoBRurH1!BD64+EsPensTipoBRurH2!BD64-EsPensTipoBRurH!BD64</f>
        <v>0</v>
      </c>
      <c r="BE64" s="116">
        <f>EsPensTipoBRurH1!BE64+EsPensTipoBRurH2!BE64-EsPensTipoBRurH!BE64</f>
        <v>0</v>
      </c>
      <c r="BF64" s="116">
        <f>EsPensTipoBRurH1!BF64+EsPensTipoBRurH2!BF64-EsPensTipoBRurH!BF64</f>
        <v>0</v>
      </c>
      <c r="BG64" s="116">
        <f>EsPensTipoBRurH1!BG64+EsPensTipoBRurH2!BG64-EsPensTipoBRurH!BG64</f>
        <v>0</v>
      </c>
      <c r="BH64" s="116">
        <f>EsPensTipoBRurH1!BH64+EsPensTipoBRurH2!BH64-EsPensTipoBRurH!BH64</f>
        <v>0</v>
      </c>
      <c r="BI64" s="116">
        <f>EsPensTipoBRurH1!BI64+EsPensTipoBRurH2!BI64-EsPensTipoBRurH!BI64</f>
        <v>0</v>
      </c>
      <c r="BJ64" s="116">
        <f>EsPensTipoBRurH1!BJ64+EsPensTipoBRurH2!BJ64-EsPensTipoBRurH!BJ64</f>
        <v>0</v>
      </c>
    </row>
    <row r="65" spans="1:62" x14ac:dyDescent="0.3">
      <c r="A65" s="94">
        <v>63</v>
      </c>
      <c r="B65" s="95"/>
      <c r="C65" s="95"/>
      <c r="D65" s="95"/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95"/>
      <c r="P65" s="96"/>
      <c r="Q65" s="116">
        <f>EsPensTipoBRurH1!Q65+EsPensTipoBRurH2!Q65-EsPensTipoBRurH!Q65</f>
        <v>0</v>
      </c>
      <c r="R65" s="116">
        <f>EsPensTipoBRurH1!R65+EsPensTipoBRurH2!R65-EsPensTipoBRurH!R65</f>
        <v>0</v>
      </c>
      <c r="S65" s="116">
        <f>EsPensTipoBRurH1!S65+EsPensTipoBRurH2!S65-EsPensTipoBRurH!S65</f>
        <v>0</v>
      </c>
      <c r="T65" s="116">
        <f>EsPensTipoBRurH1!T65+EsPensTipoBRurH2!T65-EsPensTipoBRurH!T65</f>
        <v>0</v>
      </c>
      <c r="U65" s="116">
        <f>EsPensTipoBRurH1!U65+EsPensTipoBRurH2!U65-EsPensTipoBRurH!U65</f>
        <v>0</v>
      </c>
      <c r="V65" s="116">
        <f>EsPensTipoBRurH1!V65+EsPensTipoBRurH2!V65-EsPensTipoBRurH!V65</f>
        <v>0</v>
      </c>
      <c r="W65" s="116">
        <f>EsPensTipoBRurH1!W65+EsPensTipoBRurH2!W65-EsPensTipoBRurH!W65</f>
        <v>0</v>
      </c>
      <c r="X65" s="116">
        <f>EsPensTipoBRurH1!X65+EsPensTipoBRurH2!X65-EsPensTipoBRurH!X65</f>
        <v>0</v>
      </c>
      <c r="Y65" s="116">
        <f>EsPensTipoBRurH1!Y65+EsPensTipoBRurH2!Y65-EsPensTipoBRurH!Y65</f>
        <v>0</v>
      </c>
      <c r="Z65" s="116">
        <f>EsPensTipoBRurH1!Z65+EsPensTipoBRurH2!Z65-EsPensTipoBRurH!Z65</f>
        <v>0</v>
      </c>
      <c r="AA65" s="116">
        <f>EsPensTipoBRurH1!AA65+EsPensTipoBRurH2!AA65-EsPensTipoBRurH!AA65</f>
        <v>0</v>
      </c>
      <c r="AB65" s="116">
        <f>EsPensTipoBRurH1!AB65+EsPensTipoBRurH2!AB65-EsPensTipoBRurH!AB65</f>
        <v>0</v>
      </c>
      <c r="AC65" s="116">
        <f>EsPensTipoBRurH1!AC65+EsPensTipoBRurH2!AC65-EsPensTipoBRurH!AC65</f>
        <v>0</v>
      </c>
      <c r="AD65" s="116">
        <f>EsPensTipoBRurH1!AD65+EsPensTipoBRurH2!AD65-EsPensTipoBRurH!AD65</f>
        <v>0</v>
      </c>
      <c r="AE65" s="116">
        <f>EsPensTipoBRurH1!AE65+EsPensTipoBRurH2!AE65-EsPensTipoBRurH!AE65</f>
        <v>0</v>
      </c>
      <c r="AF65" s="116">
        <f>EsPensTipoBRurH1!AF65+EsPensTipoBRurH2!AF65-EsPensTipoBRurH!AF65</f>
        <v>0</v>
      </c>
      <c r="AG65" s="116">
        <f>EsPensTipoBRurH1!AG65+EsPensTipoBRurH2!AG65-EsPensTipoBRurH!AG65</f>
        <v>0</v>
      </c>
      <c r="AH65" s="116">
        <f>EsPensTipoBRurH1!AH65+EsPensTipoBRurH2!AH65-EsPensTipoBRurH!AH65</f>
        <v>0</v>
      </c>
      <c r="AI65" s="116">
        <f>EsPensTipoBRurH1!AI65+EsPensTipoBRurH2!AI65-EsPensTipoBRurH!AI65</f>
        <v>0</v>
      </c>
      <c r="AJ65" s="116">
        <f>EsPensTipoBRurH1!AJ65+EsPensTipoBRurH2!AJ65-EsPensTipoBRurH!AJ65</f>
        <v>0</v>
      </c>
      <c r="AK65" s="116">
        <f>EsPensTipoBRurH1!AK65+EsPensTipoBRurH2!AK65-EsPensTipoBRurH!AK65</f>
        <v>0</v>
      </c>
      <c r="AL65" s="116">
        <f>EsPensTipoBRurH1!AL65+EsPensTipoBRurH2!AL65-EsPensTipoBRurH!AL65</f>
        <v>0</v>
      </c>
      <c r="AM65" s="116">
        <f>EsPensTipoBRurH1!AM65+EsPensTipoBRurH2!AM65-EsPensTipoBRurH!AM65</f>
        <v>21.435500097944896</v>
      </c>
      <c r="AN65" s="116">
        <f>EsPensTipoBRurH1!AN65+EsPensTipoBRurH2!AN65-EsPensTipoBRurH!AN65</f>
        <v>13.710491108424321</v>
      </c>
      <c r="AO65" s="116">
        <f>EsPensTipoBRurH1!AO65+EsPensTipoBRurH2!AO65-EsPensTipoBRurH!AO65</f>
        <v>6.5077940019600646</v>
      </c>
      <c r="AP65" s="116">
        <f>EsPensTipoBRurH1!AP65+EsPensTipoBRurH2!AP65-EsPensTipoBRurH!AP65</f>
        <v>0</v>
      </c>
      <c r="AQ65" s="116">
        <f>EsPensTipoBRurH1!AQ65+EsPensTipoBRurH2!AQ65-EsPensTipoBRurH!AQ65</f>
        <v>0</v>
      </c>
      <c r="AR65" s="116">
        <f>EsPensTipoBRurH1!AR65+EsPensTipoBRurH2!AR65-EsPensTipoBRurH!AR65</f>
        <v>0</v>
      </c>
      <c r="AS65" s="116">
        <f>EsPensTipoBRurH1!AS65+EsPensTipoBRurH2!AS65-EsPensTipoBRurH!AS65</f>
        <v>0</v>
      </c>
      <c r="AT65" s="116">
        <f>EsPensTipoBRurH1!AT65+EsPensTipoBRurH2!AT65-EsPensTipoBRurH!AT65</f>
        <v>0</v>
      </c>
      <c r="AU65" s="116">
        <f>EsPensTipoBRurH1!AU65+EsPensTipoBRurH2!AU65-EsPensTipoBRurH!AU65</f>
        <v>0</v>
      </c>
      <c r="AV65" s="116">
        <f>EsPensTipoBRurH1!AV65+EsPensTipoBRurH2!AV65-EsPensTipoBRurH!AV65</f>
        <v>0</v>
      </c>
      <c r="AW65" s="116">
        <f>EsPensTipoBRurH1!AW65+EsPensTipoBRurH2!AW65-EsPensTipoBRurH!AW65</f>
        <v>0</v>
      </c>
      <c r="AX65" s="116">
        <f>EsPensTipoBRurH1!AX65+EsPensTipoBRurH2!AX65-EsPensTipoBRurH!AX65</f>
        <v>0</v>
      </c>
      <c r="AY65" s="116">
        <f>EsPensTipoBRurH1!AY65+EsPensTipoBRurH2!AY65-EsPensTipoBRurH!AY65</f>
        <v>0</v>
      </c>
      <c r="AZ65" s="116">
        <f>EsPensTipoBRurH1!AZ65+EsPensTipoBRurH2!AZ65-EsPensTipoBRurH!AZ65</f>
        <v>0</v>
      </c>
      <c r="BA65" s="116">
        <f>EsPensTipoBRurH1!BA65+EsPensTipoBRurH2!BA65-EsPensTipoBRurH!BA65</f>
        <v>0</v>
      </c>
      <c r="BB65" s="116">
        <f>EsPensTipoBRurH1!BB65+EsPensTipoBRurH2!BB65-EsPensTipoBRurH!BB65</f>
        <v>0</v>
      </c>
      <c r="BC65" s="116">
        <f>EsPensTipoBRurH1!BC65+EsPensTipoBRurH2!BC65-EsPensTipoBRurH!BC65</f>
        <v>0</v>
      </c>
      <c r="BD65" s="116">
        <f>EsPensTipoBRurH1!BD65+EsPensTipoBRurH2!BD65-EsPensTipoBRurH!BD65</f>
        <v>0</v>
      </c>
      <c r="BE65" s="116">
        <f>EsPensTipoBRurH1!BE65+EsPensTipoBRurH2!BE65-EsPensTipoBRurH!BE65</f>
        <v>0</v>
      </c>
      <c r="BF65" s="116">
        <f>EsPensTipoBRurH1!BF65+EsPensTipoBRurH2!BF65-EsPensTipoBRurH!BF65</f>
        <v>0</v>
      </c>
      <c r="BG65" s="116">
        <f>EsPensTipoBRurH1!BG65+EsPensTipoBRurH2!BG65-EsPensTipoBRurH!BG65</f>
        <v>0</v>
      </c>
      <c r="BH65" s="116">
        <f>EsPensTipoBRurH1!BH65+EsPensTipoBRurH2!BH65-EsPensTipoBRurH!BH65</f>
        <v>0</v>
      </c>
      <c r="BI65" s="116">
        <f>EsPensTipoBRurH1!BI65+EsPensTipoBRurH2!BI65-EsPensTipoBRurH!BI65</f>
        <v>0</v>
      </c>
      <c r="BJ65" s="116">
        <f>EsPensTipoBRurH1!BJ65+EsPensTipoBRurH2!BJ65-EsPensTipoBRurH!BJ65</f>
        <v>0</v>
      </c>
    </row>
    <row r="66" spans="1:62" x14ac:dyDescent="0.3">
      <c r="A66" s="94">
        <v>64</v>
      </c>
      <c r="B66" s="95"/>
      <c r="C66" s="95"/>
      <c r="D66" s="95"/>
      <c r="E66" s="95"/>
      <c r="F66" s="95"/>
      <c r="G66" s="95"/>
      <c r="H66" s="95"/>
      <c r="I66" s="95"/>
      <c r="J66" s="95"/>
      <c r="K66" s="95"/>
      <c r="L66" s="95"/>
      <c r="M66" s="95"/>
      <c r="N66" s="95"/>
      <c r="O66" s="95"/>
      <c r="P66" s="96"/>
      <c r="Q66" s="116">
        <f>EsPensTipoBRurH1!Q66+EsPensTipoBRurH2!Q66-EsPensTipoBRurH!Q66</f>
        <v>0</v>
      </c>
      <c r="R66" s="116">
        <f>EsPensTipoBRurH1!R66+EsPensTipoBRurH2!R66-EsPensTipoBRurH!R66</f>
        <v>0</v>
      </c>
      <c r="S66" s="116">
        <f>EsPensTipoBRurH1!S66+EsPensTipoBRurH2!S66-EsPensTipoBRurH!S66</f>
        <v>0</v>
      </c>
      <c r="T66" s="116">
        <f>EsPensTipoBRurH1!T66+EsPensTipoBRurH2!T66-EsPensTipoBRurH!T66</f>
        <v>0</v>
      </c>
      <c r="U66" s="116">
        <f>EsPensTipoBRurH1!U66+EsPensTipoBRurH2!U66-EsPensTipoBRurH!U66</f>
        <v>0</v>
      </c>
      <c r="V66" s="116">
        <f>EsPensTipoBRurH1!V66+EsPensTipoBRurH2!V66-EsPensTipoBRurH!V66</f>
        <v>0</v>
      </c>
      <c r="W66" s="116">
        <f>EsPensTipoBRurH1!W66+EsPensTipoBRurH2!W66-EsPensTipoBRurH!W66</f>
        <v>0</v>
      </c>
      <c r="X66" s="116">
        <f>EsPensTipoBRurH1!X66+EsPensTipoBRurH2!X66-EsPensTipoBRurH!X66</f>
        <v>0</v>
      </c>
      <c r="Y66" s="116">
        <f>EsPensTipoBRurH1!Y66+EsPensTipoBRurH2!Y66-EsPensTipoBRurH!Y66</f>
        <v>0</v>
      </c>
      <c r="Z66" s="116">
        <f>EsPensTipoBRurH1!Z66+EsPensTipoBRurH2!Z66-EsPensTipoBRurH!Z66</f>
        <v>0</v>
      </c>
      <c r="AA66" s="116">
        <f>EsPensTipoBRurH1!AA66+EsPensTipoBRurH2!AA66-EsPensTipoBRurH!AA66</f>
        <v>0</v>
      </c>
      <c r="AB66" s="116">
        <f>EsPensTipoBRurH1!AB66+EsPensTipoBRurH2!AB66-EsPensTipoBRurH!AB66</f>
        <v>0</v>
      </c>
      <c r="AC66" s="116">
        <f>EsPensTipoBRurH1!AC66+EsPensTipoBRurH2!AC66-EsPensTipoBRurH!AC66</f>
        <v>0</v>
      </c>
      <c r="AD66" s="116">
        <f>EsPensTipoBRurH1!AD66+EsPensTipoBRurH2!AD66-EsPensTipoBRurH!AD66</f>
        <v>0</v>
      </c>
      <c r="AE66" s="116">
        <f>EsPensTipoBRurH1!AE66+EsPensTipoBRurH2!AE66-EsPensTipoBRurH!AE66</f>
        <v>0</v>
      </c>
      <c r="AF66" s="116">
        <f>EsPensTipoBRurH1!AF66+EsPensTipoBRurH2!AF66-EsPensTipoBRurH!AF66</f>
        <v>0</v>
      </c>
      <c r="AG66" s="116">
        <f>EsPensTipoBRurH1!AG66+EsPensTipoBRurH2!AG66-EsPensTipoBRurH!AG66</f>
        <v>0</v>
      </c>
      <c r="AH66" s="116">
        <f>EsPensTipoBRurH1!AH66+EsPensTipoBRurH2!AH66-EsPensTipoBRurH!AH66</f>
        <v>0</v>
      </c>
      <c r="AI66" s="116">
        <f>EsPensTipoBRurH1!AI66+EsPensTipoBRurH2!AI66-EsPensTipoBRurH!AI66</f>
        <v>0</v>
      </c>
      <c r="AJ66" s="116">
        <f>EsPensTipoBRurH1!AJ66+EsPensTipoBRurH2!AJ66-EsPensTipoBRurH!AJ66</f>
        <v>0</v>
      </c>
      <c r="AK66" s="116">
        <f>EsPensTipoBRurH1!AK66+EsPensTipoBRurH2!AK66-EsPensTipoBRurH!AK66</f>
        <v>0</v>
      </c>
      <c r="AL66" s="116">
        <f>EsPensTipoBRurH1!AL66+EsPensTipoBRurH2!AL66-EsPensTipoBRurH!AL66</f>
        <v>0</v>
      </c>
      <c r="AM66" s="116">
        <f>EsPensTipoBRurH1!AM66+EsPensTipoBRurH2!AM66-EsPensTipoBRurH!AM66</f>
        <v>0</v>
      </c>
      <c r="AN66" s="116">
        <f>EsPensTipoBRurH1!AN66+EsPensTipoBRurH2!AN66-EsPensTipoBRurH!AN66</f>
        <v>21.157797072935864</v>
      </c>
      <c r="AO66" s="116">
        <f>EsPensTipoBRurH1!AO66+EsPensTipoBRurH2!AO66-EsPensTipoBRurH!AO66</f>
        <v>13.534197980538011</v>
      </c>
      <c r="AP66" s="116">
        <f>EsPensTipoBRurH1!AP66+EsPensTipoBRurH2!AP66-EsPensTipoBRurH!AP66</f>
        <v>6.4247033612409723</v>
      </c>
      <c r="AQ66" s="116">
        <f>EsPensTipoBRurH1!AQ66+EsPensTipoBRurH2!AQ66-EsPensTipoBRurH!AQ66</f>
        <v>0</v>
      </c>
      <c r="AR66" s="116">
        <f>EsPensTipoBRurH1!AR66+EsPensTipoBRurH2!AR66-EsPensTipoBRurH!AR66</f>
        <v>0</v>
      </c>
      <c r="AS66" s="116">
        <f>EsPensTipoBRurH1!AS66+EsPensTipoBRurH2!AS66-EsPensTipoBRurH!AS66</f>
        <v>0</v>
      </c>
      <c r="AT66" s="116">
        <f>EsPensTipoBRurH1!AT66+EsPensTipoBRurH2!AT66-EsPensTipoBRurH!AT66</f>
        <v>0</v>
      </c>
      <c r="AU66" s="116">
        <f>EsPensTipoBRurH1!AU66+EsPensTipoBRurH2!AU66-EsPensTipoBRurH!AU66</f>
        <v>0</v>
      </c>
      <c r="AV66" s="116">
        <f>EsPensTipoBRurH1!AV66+EsPensTipoBRurH2!AV66-EsPensTipoBRurH!AV66</f>
        <v>0</v>
      </c>
      <c r="AW66" s="116">
        <f>EsPensTipoBRurH1!AW66+EsPensTipoBRurH2!AW66-EsPensTipoBRurH!AW66</f>
        <v>0</v>
      </c>
      <c r="AX66" s="116">
        <f>EsPensTipoBRurH1!AX66+EsPensTipoBRurH2!AX66-EsPensTipoBRurH!AX66</f>
        <v>0</v>
      </c>
      <c r="AY66" s="116">
        <f>EsPensTipoBRurH1!AY66+EsPensTipoBRurH2!AY66-EsPensTipoBRurH!AY66</f>
        <v>0</v>
      </c>
      <c r="AZ66" s="116">
        <f>EsPensTipoBRurH1!AZ66+EsPensTipoBRurH2!AZ66-EsPensTipoBRurH!AZ66</f>
        <v>0</v>
      </c>
      <c r="BA66" s="116">
        <f>EsPensTipoBRurH1!BA66+EsPensTipoBRurH2!BA66-EsPensTipoBRurH!BA66</f>
        <v>0</v>
      </c>
      <c r="BB66" s="116">
        <f>EsPensTipoBRurH1!BB66+EsPensTipoBRurH2!BB66-EsPensTipoBRurH!BB66</f>
        <v>0</v>
      </c>
      <c r="BC66" s="116">
        <f>EsPensTipoBRurH1!BC66+EsPensTipoBRurH2!BC66-EsPensTipoBRurH!BC66</f>
        <v>0</v>
      </c>
      <c r="BD66" s="116">
        <f>EsPensTipoBRurH1!BD66+EsPensTipoBRurH2!BD66-EsPensTipoBRurH!BD66</f>
        <v>0</v>
      </c>
      <c r="BE66" s="116">
        <f>EsPensTipoBRurH1!BE66+EsPensTipoBRurH2!BE66-EsPensTipoBRurH!BE66</f>
        <v>0</v>
      </c>
      <c r="BF66" s="116">
        <f>EsPensTipoBRurH1!BF66+EsPensTipoBRurH2!BF66-EsPensTipoBRurH!BF66</f>
        <v>0</v>
      </c>
      <c r="BG66" s="116">
        <f>EsPensTipoBRurH1!BG66+EsPensTipoBRurH2!BG66-EsPensTipoBRurH!BG66</f>
        <v>0</v>
      </c>
      <c r="BH66" s="116">
        <f>EsPensTipoBRurH1!BH66+EsPensTipoBRurH2!BH66-EsPensTipoBRurH!BH66</f>
        <v>0</v>
      </c>
      <c r="BI66" s="116">
        <f>EsPensTipoBRurH1!BI66+EsPensTipoBRurH2!BI66-EsPensTipoBRurH!BI66</f>
        <v>0</v>
      </c>
      <c r="BJ66" s="116">
        <f>EsPensTipoBRurH1!BJ66+EsPensTipoBRurH2!BJ66-EsPensTipoBRurH!BJ66</f>
        <v>0</v>
      </c>
    </row>
    <row r="67" spans="1:62" x14ac:dyDescent="0.3">
      <c r="A67" s="94">
        <v>65</v>
      </c>
      <c r="B67" s="95"/>
      <c r="C67" s="95"/>
      <c r="D67" s="95"/>
      <c r="E67" s="95"/>
      <c r="F67" s="95"/>
      <c r="G67" s="95"/>
      <c r="H67" s="95"/>
      <c r="I67" s="95"/>
      <c r="J67" s="95"/>
      <c r="K67" s="95"/>
      <c r="L67" s="95"/>
      <c r="M67" s="95"/>
      <c r="N67" s="95"/>
      <c r="O67" s="95"/>
      <c r="P67" s="96"/>
      <c r="Q67" s="116">
        <f>EsPensTipoBRurH1!Q67+EsPensTipoBRurH2!Q67-EsPensTipoBRurH!Q67</f>
        <v>0</v>
      </c>
      <c r="R67" s="116">
        <f>EsPensTipoBRurH1!R67+EsPensTipoBRurH2!R67-EsPensTipoBRurH!R67</f>
        <v>0</v>
      </c>
      <c r="S67" s="116">
        <f>EsPensTipoBRurH1!S67+EsPensTipoBRurH2!S67-EsPensTipoBRurH!S67</f>
        <v>0</v>
      </c>
      <c r="T67" s="116">
        <f>EsPensTipoBRurH1!T67+EsPensTipoBRurH2!T67-EsPensTipoBRurH!T67</f>
        <v>0</v>
      </c>
      <c r="U67" s="116">
        <f>EsPensTipoBRurH1!U67+EsPensTipoBRurH2!U67-EsPensTipoBRurH!U67</f>
        <v>0</v>
      </c>
      <c r="V67" s="116">
        <f>EsPensTipoBRurH1!V67+EsPensTipoBRurH2!V67-EsPensTipoBRurH!V67</f>
        <v>0</v>
      </c>
      <c r="W67" s="116">
        <f>EsPensTipoBRurH1!W67+EsPensTipoBRurH2!W67-EsPensTipoBRurH!W67</f>
        <v>0</v>
      </c>
      <c r="X67" s="116">
        <f>EsPensTipoBRurH1!X67+EsPensTipoBRurH2!X67-EsPensTipoBRurH!X67</f>
        <v>0</v>
      </c>
      <c r="Y67" s="116">
        <f>EsPensTipoBRurH1!Y67+EsPensTipoBRurH2!Y67-EsPensTipoBRurH!Y67</f>
        <v>0</v>
      </c>
      <c r="Z67" s="116">
        <f>EsPensTipoBRurH1!Z67+EsPensTipoBRurH2!Z67-EsPensTipoBRurH!Z67</f>
        <v>0</v>
      </c>
      <c r="AA67" s="116">
        <f>EsPensTipoBRurH1!AA67+EsPensTipoBRurH2!AA67-EsPensTipoBRurH!AA67</f>
        <v>0</v>
      </c>
      <c r="AB67" s="116">
        <f>EsPensTipoBRurH1!AB67+EsPensTipoBRurH2!AB67-EsPensTipoBRurH!AB67</f>
        <v>0</v>
      </c>
      <c r="AC67" s="116">
        <f>EsPensTipoBRurH1!AC67+EsPensTipoBRurH2!AC67-EsPensTipoBRurH!AC67</f>
        <v>0</v>
      </c>
      <c r="AD67" s="116">
        <f>EsPensTipoBRurH1!AD67+EsPensTipoBRurH2!AD67-EsPensTipoBRurH!AD67</f>
        <v>0</v>
      </c>
      <c r="AE67" s="116">
        <f>EsPensTipoBRurH1!AE67+EsPensTipoBRurH2!AE67-EsPensTipoBRurH!AE67</f>
        <v>0</v>
      </c>
      <c r="AF67" s="116">
        <f>EsPensTipoBRurH1!AF67+EsPensTipoBRurH2!AF67-EsPensTipoBRurH!AF67</f>
        <v>0</v>
      </c>
      <c r="AG67" s="116">
        <f>EsPensTipoBRurH1!AG67+EsPensTipoBRurH2!AG67-EsPensTipoBRurH!AG67</f>
        <v>0</v>
      </c>
      <c r="AH67" s="116">
        <f>EsPensTipoBRurH1!AH67+EsPensTipoBRurH2!AH67-EsPensTipoBRurH!AH67</f>
        <v>0</v>
      </c>
      <c r="AI67" s="116">
        <f>EsPensTipoBRurH1!AI67+EsPensTipoBRurH2!AI67-EsPensTipoBRurH!AI67</f>
        <v>0</v>
      </c>
      <c r="AJ67" s="116">
        <f>EsPensTipoBRurH1!AJ67+EsPensTipoBRurH2!AJ67-EsPensTipoBRurH!AJ67</f>
        <v>0</v>
      </c>
      <c r="AK67" s="116">
        <f>EsPensTipoBRurH1!AK67+EsPensTipoBRurH2!AK67-EsPensTipoBRurH!AK67</f>
        <v>0</v>
      </c>
      <c r="AL67" s="116">
        <f>EsPensTipoBRurH1!AL67+EsPensTipoBRurH2!AL67-EsPensTipoBRurH!AL67</f>
        <v>0</v>
      </c>
      <c r="AM67" s="116">
        <f>EsPensTipoBRurH1!AM67+EsPensTipoBRurH2!AM67-EsPensTipoBRurH!AM67</f>
        <v>0</v>
      </c>
      <c r="AN67" s="116">
        <f>EsPensTipoBRurH1!AN67+EsPensTipoBRurH2!AN67-EsPensTipoBRurH!AN67</f>
        <v>0</v>
      </c>
      <c r="AO67" s="116">
        <f>EsPensTipoBRurH1!AO67+EsPensTipoBRurH2!AO67-EsPensTipoBRurH!AO67</f>
        <v>20.871833190012694</v>
      </c>
      <c r="AP67" s="116">
        <f>EsPensTipoBRurH1!AP67+EsPensTipoBRurH2!AP67-EsPensTipoBRurH!AP67</f>
        <v>13.352550050294667</v>
      </c>
      <c r="AQ67" s="116">
        <f>EsPensTipoBRurH1!AQ67+EsPensTipoBRurH2!AQ67-EsPensTipoBRurH!AQ67</f>
        <v>6.3390312668761908</v>
      </c>
      <c r="AR67" s="116">
        <f>EsPensTipoBRurH1!AR67+EsPensTipoBRurH2!AR67-EsPensTipoBRurH!AR67</f>
        <v>0</v>
      </c>
      <c r="AS67" s="116">
        <f>EsPensTipoBRurH1!AS67+EsPensTipoBRurH2!AS67-EsPensTipoBRurH!AS67</f>
        <v>0</v>
      </c>
      <c r="AT67" s="116">
        <f>EsPensTipoBRurH1!AT67+EsPensTipoBRurH2!AT67-EsPensTipoBRurH!AT67</f>
        <v>0</v>
      </c>
      <c r="AU67" s="116">
        <f>EsPensTipoBRurH1!AU67+EsPensTipoBRurH2!AU67-EsPensTipoBRurH!AU67</f>
        <v>0</v>
      </c>
      <c r="AV67" s="116">
        <f>EsPensTipoBRurH1!AV67+EsPensTipoBRurH2!AV67-EsPensTipoBRurH!AV67</f>
        <v>0</v>
      </c>
      <c r="AW67" s="116">
        <f>EsPensTipoBRurH1!AW67+EsPensTipoBRurH2!AW67-EsPensTipoBRurH!AW67</f>
        <v>0</v>
      </c>
      <c r="AX67" s="116">
        <f>EsPensTipoBRurH1!AX67+EsPensTipoBRurH2!AX67-EsPensTipoBRurH!AX67</f>
        <v>0</v>
      </c>
      <c r="AY67" s="116">
        <f>EsPensTipoBRurH1!AY67+EsPensTipoBRurH2!AY67-EsPensTipoBRurH!AY67</f>
        <v>0</v>
      </c>
      <c r="AZ67" s="116">
        <f>EsPensTipoBRurH1!AZ67+EsPensTipoBRurH2!AZ67-EsPensTipoBRurH!AZ67</f>
        <v>0</v>
      </c>
      <c r="BA67" s="116">
        <f>EsPensTipoBRurH1!BA67+EsPensTipoBRurH2!BA67-EsPensTipoBRurH!BA67</f>
        <v>0</v>
      </c>
      <c r="BB67" s="116">
        <f>EsPensTipoBRurH1!BB67+EsPensTipoBRurH2!BB67-EsPensTipoBRurH!BB67</f>
        <v>0</v>
      </c>
      <c r="BC67" s="116">
        <f>EsPensTipoBRurH1!BC67+EsPensTipoBRurH2!BC67-EsPensTipoBRurH!BC67</f>
        <v>0</v>
      </c>
      <c r="BD67" s="116">
        <f>EsPensTipoBRurH1!BD67+EsPensTipoBRurH2!BD67-EsPensTipoBRurH!BD67</f>
        <v>0</v>
      </c>
      <c r="BE67" s="116">
        <f>EsPensTipoBRurH1!BE67+EsPensTipoBRurH2!BE67-EsPensTipoBRurH!BE67</f>
        <v>0</v>
      </c>
      <c r="BF67" s="116">
        <f>EsPensTipoBRurH1!BF67+EsPensTipoBRurH2!BF67-EsPensTipoBRurH!BF67</f>
        <v>0</v>
      </c>
      <c r="BG67" s="116">
        <f>EsPensTipoBRurH1!BG67+EsPensTipoBRurH2!BG67-EsPensTipoBRurH!BG67</f>
        <v>0</v>
      </c>
      <c r="BH67" s="116">
        <f>EsPensTipoBRurH1!BH67+EsPensTipoBRurH2!BH67-EsPensTipoBRurH!BH67</f>
        <v>0</v>
      </c>
      <c r="BI67" s="116">
        <f>EsPensTipoBRurH1!BI67+EsPensTipoBRurH2!BI67-EsPensTipoBRurH!BI67</f>
        <v>0</v>
      </c>
      <c r="BJ67" s="116">
        <f>EsPensTipoBRurH1!BJ67+EsPensTipoBRurH2!BJ67-EsPensTipoBRurH!BJ67</f>
        <v>0</v>
      </c>
    </row>
    <row r="68" spans="1:62" x14ac:dyDescent="0.3">
      <c r="A68" s="94">
        <v>66</v>
      </c>
      <c r="B68" s="95"/>
      <c r="C68" s="95"/>
      <c r="D68" s="95"/>
      <c r="E68" s="95"/>
      <c r="F68" s="95"/>
      <c r="G68" s="95"/>
      <c r="H68" s="95"/>
      <c r="I68" s="95"/>
      <c r="J68" s="95"/>
      <c r="K68" s="95"/>
      <c r="L68" s="95"/>
      <c r="M68" s="95"/>
      <c r="N68" s="95"/>
      <c r="O68" s="95"/>
      <c r="P68" s="96"/>
      <c r="Q68" s="116">
        <f>EsPensTipoBRurH1!Q68+EsPensTipoBRurH2!Q68-EsPensTipoBRurH!Q68</f>
        <v>0</v>
      </c>
      <c r="R68" s="116">
        <f>EsPensTipoBRurH1!R68+EsPensTipoBRurH2!R68-EsPensTipoBRurH!R68</f>
        <v>0</v>
      </c>
      <c r="S68" s="116">
        <f>EsPensTipoBRurH1!S68+EsPensTipoBRurH2!S68-EsPensTipoBRurH!S68</f>
        <v>0</v>
      </c>
      <c r="T68" s="116">
        <f>EsPensTipoBRurH1!T68+EsPensTipoBRurH2!T68-EsPensTipoBRurH!T68</f>
        <v>0</v>
      </c>
      <c r="U68" s="116">
        <f>EsPensTipoBRurH1!U68+EsPensTipoBRurH2!U68-EsPensTipoBRurH!U68</f>
        <v>0</v>
      </c>
      <c r="V68" s="116">
        <f>EsPensTipoBRurH1!V68+EsPensTipoBRurH2!V68-EsPensTipoBRurH!V68</f>
        <v>0</v>
      </c>
      <c r="W68" s="116">
        <f>EsPensTipoBRurH1!W68+EsPensTipoBRurH2!W68-EsPensTipoBRurH!W68</f>
        <v>0</v>
      </c>
      <c r="X68" s="116">
        <f>EsPensTipoBRurH1!X68+EsPensTipoBRurH2!X68-EsPensTipoBRurH!X68</f>
        <v>0</v>
      </c>
      <c r="Y68" s="116">
        <f>EsPensTipoBRurH1!Y68+EsPensTipoBRurH2!Y68-EsPensTipoBRurH!Y68</f>
        <v>0</v>
      </c>
      <c r="Z68" s="116">
        <f>EsPensTipoBRurH1!Z68+EsPensTipoBRurH2!Z68-EsPensTipoBRurH!Z68</f>
        <v>0</v>
      </c>
      <c r="AA68" s="116">
        <f>EsPensTipoBRurH1!AA68+EsPensTipoBRurH2!AA68-EsPensTipoBRurH!AA68</f>
        <v>0</v>
      </c>
      <c r="AB68" s="116">
        <f>EsPensTipoBRurH1!AB68+EsPensTipoBRurH2!AB68-EsPensTipoBRurH!AB68</f>
        <v>0</v>
      </c>
      <c r="AC68" s="116">
        <f>EsPensTipoBRurH1!AC68+EsPensTipoBRurH2!AC68-EsPensTipoBRurH!AC68</f>
        <v>0</v>
      </c>
      <c r="AD68" s="116">
        <f>EsPensTipoBRurH1!AD68+EsPensTipoBRurH2!AD68-EsPensTipoBRurH!AD68</f>
        <v>0</v>
      </c>
      <c r="AE68" s="116">
        <f>EsPensTipoBRurH1!AE68+EsPensTipoBRurH2!AE68-EsPensTipoBRurH!AE68</f>
        <v>0</v>
      </c>
      <c r="AF68" s="116">
        <f>EsPensTipoBRurH1!AF68+EsPensTipoBRurH2!AF68-EsPensTipoBRurH!AF68</f>
        <v>0</v>
      </c>
      <c r="AG68" s="116">
        <f>EsPensTipoBRurH1!AG68+EsPensTipoBRurH2!AG68-EsPensTipoBRurH!AG68</f>
        <v>0</v>
      </c>
      <c r="AH68" s="116">
        <f>EsPensTipoBRurH1!AH68+EsPensTipoBRurH2!AH68-EsPensTipoBRurH!AH68</f>
        <v>0</v>
      </c>
      <c r="AI68" s="116">
        <f>EsPensTipoBRurH1!AI68+EsPensTipoBRurH2!AI68-EsPensTipoBRurH!AI68</f>
        <v>0</v>
      </c>
      <c r="AJ68" s="116">
        <f>EsPensTipoBRurH1!AJ68+EsPensTipoBRurH2!AJ68-EsPensTipoBRurH!AJ68</f>
        <v>0</v>
      </c>
      <c r="AK68" s="116">
        <f>EsPensTipoBRurH1!AK68+EsPensTipoBRurH2!AK68-EsPensTipoBRurH!AK68</f>
        <v>0</v>
      </c>
      <c r="AL68" s="116">
        <f>EsPensTipoBRurH1!AL68+EsPensTipoBRurH2!AL68-EsPensTipoBRurH!AL68</f>
        <v>0</v>
      </c>
      <c r="AM68" s="116">
        <f>EsPensTipoBRurH1!AM68+EsPensTipoBRurH2!AM68-EsPensTipoBRurH!AM68</f>
        <v>0</v>
      </c>
      <c r="AN68" s="116">
        <f>EsPensTipoBRurH1!AN68+EsPensTipoBRurH2!AN68-EsPensTipoBRurH!AN68</f>
        <v>0</v>
      </c>
      <c r="AO68" s="116">
        <f>EsPensTipoBRurH1!AO68+EsPensTipoBRurH2!AO68-EsPensTipoBRurH!AO68</f>
        <v>0</v>
      </c>
      <c r="AP68" s="116">
        <f>EsPensTipoBRurH1!AP68+EsPensTipoBRurH2!AP68-EsPensTipoBRurH!AP68</f>
        <v>20.541771661732128</v>
      </c>
      <c r="AQ68" s="116">
        <f>EsPensTipoBRurH1!AQ68+EsPensTipoBRurH2!AQ68-EsPensTipoBRurH!AQ68</f>
        <v>13.142758066042006</v>
      </c>
      <c r="AR68" s="116">
        <f>EsPensTipoBRurH1!AR68+EsPensTipoBRurH2!AR68-EsPensTipoBRurH!AR68</f>
        <v>6.2400570264562703</v>
      </c>
      <c r="AS68" s="116">
        <f>EsPensTipoBRurH1!AS68+EsPensTipoBRurH2!AS68-EsPensTipoBRurH!AS68</f>
        <v>0</v>
      </c>
      <c r="AT68" s="116">
        <f>EsPensTipoBRurH1!AT68+EsPensTipoBRurH2!AT68-EsPensTipoBRurH!AT68</f>
        <v>0</v>
      </c>
      <c r="AU68" s="116">
        <f>EsPensTipoBRurH1!AU68+EsPensTipoBRurH2!AU68-EsPensTipoBRurH!AU68</f>
        <v>0</v>
      </c>
      <c r="AV68" s="116">
        <f>EsPensTipoBRurH1!AV68+EsPensTipoBRurH2!AV68-EsPensTipoBRurH!AV68</f>
        <v>0</v>
      </c>
      <c r="AW68" s="116">
        <f>EsPensTipoBRurH1!AW68+EsPensTipoBRurH2!AW68-EsPensTipoBRurH!AW68</f>
        <v>0</v>
      </c>
      <c r="AX68" s="116">
        <f>EsPensTipoBRurH1!AX68+EsPensTipoBRurH2!AX68-EsPensTipoBRurH!AX68</f>
        <v>0</v>
      </c>
      <c r="AY68" s="116">
        <f>EsPensTipoBRurH1!AY68+EsPensTipoBRurH2!AY68-EsPensTipoBRurH!AY68</f>
        <v>0</v>
      </c>
      <c r="AZ68" s="116">
        <f>EsPensTipoBRurH1!AZ68+EsPensTipoBRurH2!AZ68-EsPensTipoBRurH!AZ68</f>
        <v>0</v>
      </c>
      <c r="BA68" s="116">
        <f>EsPensTipoBRurH1!BA68+EsPensTipoBRurH2!BA68-EsPensTipoBRurH!BA68</f>
        <v>0</v>
      </c>
      <c r="BB68" s="116">
        <f>EsPensTipoBRurH1!BB68+EsPensTipoBRurH2!BB68-EsPensTipoBRurH!BB68</f>
        <v>0</v>
      </c>
      <c r="BC68" s="116">
        <f>EsPensTipoBRurH1!BC68+EsPensTipoBRurH2!BC68-EsPensTipoBRurH!BC68</f>
        <v>0</v>
      </c>
      <c r="BD68" s="116">
        <f>EsPensTipoBRurH1!BD68+EsPensTipoBRurH2!BD68-EsPensTipoBRurH!BD68</f>
        <v>0</v>
      </c>
      <c r="BE68" s="116">
        <f>EsPensTipoBRurH1!BE68+EsPensTipoBRurH2!BE68-EsPensTipoBRurH!BE68</f>
        <v>0</v>
      </c>
      <c r="BF68" s="116">
        <f>EsPensTipoBRurH1!BF68+EsPensTipoBRurH2!BF68-EsPensTipoBRurH!BF68</f>
        <v>0</v>
      </c>
      <c r="BG68" s="116">
        <f>EsPensTipoBRurH1!BG68+EsPensTipoBRurH2!BG68-EsPensTipoBRurH!BG68</f>
        <v>0</v>
      </c>
      <c r="BH68" s="116">
        <f>EsPensTipoBRurH1!BH68+EsPensTipoBRurH2!BH68-EsPensTipoBRurH!BH68</f>
        <v>0</v>
      </c>
      <c r="BI68" s="116">
        <f>EsPensTipoBRurH1!BI68+EsPensTipoBRurH2!BI68-EsPensTipoBRurH!BI68</f>
        <v>0</v>
      </c>
      <c r="BJ68" s="116">
        <f>EsPensTipoBRurH1!BJ68+EsPensTipoBRurH2!BJ68-EsPensTipoBRurH!BJ68</f>
        <v>0</v>
      </c>
    </row>
    <row r="69" spans="1:62" x14ac:dyDescent="0.3">
      <c r="A69" s="94">
        <v>67</v>
      </c>
      <c r="B69" s="95"/>
      <c r="C69" s="95"/>
      <c r="D69" s="95"/>
      <c r="E69" s="95"/>
      <c r="F69" s="95"/>
      <c r="G69" s="95"/>
      <c r="H69" s="95"/>
      <c r="I69" s="95"/>
      <c r="J69" s="95"/>
      <c r="K69" s="95"/>
      <c r="L69" s="95"/>
      <c r="M69" s="95"/>
      <c r="N69" s="95"/>
      <c r="O69" s="95"/>
      <c r="P69" s="96"/>
      <c r="Q69" s="116">
        <f>EsPensTipoBRurH1!Q69+EsPensTipoBRurH2!Q69-EsPensTipoBRurH!Q69</f>
        <v>0</v>
      </c>
      <c r="R69" s="116">
        <f>EsPensTipoBRurH1!R69+EsPensTipoBRurH2!R69-EsPensTipoBRurH!R69</f>
        <v>0</v>
      </c>
      <c r="S69" s="116">
        <f>EsPensTipoBRurH1!S69+EsPensTipoBRurH2!S69-EsPensTipoBRurH!S69</f>
        <v>0</v>
      </c>
      <c r="T69" s="116">
        <f>EsPensTipoBRurH1!T69+EsPensTipoBRurH2!T69-EsPensTipoBRurH!T69</f>
        <v>0</v>
      </c>
      <c r="U69" s="116">
        <f>EsPensTipoBRurH1!U69+EsPensTipoBRurH2!U69-EsPensTipoBRurH!U69</f>
        <v>0</v>
      </c>
      <c r="V69" s="116">
        <f>EsPensTipoBRurH1!V69+EsPensTipoBRurH2!V69-EsPensTipoBRurH!V69</f>
        <v>0</v>
      </c>
      <c r="W69" s="116">
        <f>EsPensTipoBRurH1!W69+EsPensTipoBRurH2!W69-EsPensTipoBRurH!W69</f>
        <v>0</v>
      </c>
      <c r="X69" s="116">
        <f>EsPensTipoBRurH1!X69+EsPensTipoBRurH2!X69-EsPensTipoBRurH!X69</f>
        <v>0</v>
      </c>
      <c r="Y69" s="116">
        <f>EsPensTipoBRurH1!Y69+EsPensTipoBRurH2!Y69-EsPensTipoBRurH!Y69</f>
        <v>0</v>
      </c>
      <c r="Z69" s="116">
        <f>EsPensTipoBRurH1!Z69+EsPensTipoBRurH2!Z69-EsPensTipoBRurH!Z69</f>
        <v>0</v>
      </c>
      <c r="AA69" s="116">
        <f>EsPensTipoBRurH1!AA69+EsPensTipoBRurH2!AA69-EsPensTipoBRurH!AA69</f>
        <v>0</v>
      </c>
      <c r="AB69" s="116">
        <f>EsPensTipoBRurH1!AB69+EsPensTipoBRurH2!AB69-EsPensTipoBRurH!AB69</f>
        <v>0</v>
      </c>
      <c r="AC69" s="116">
        <f>EsPensTipoBRurH1!AC69+EsPensTipoBRurH2!AC69-EsPensTipoBRurH!AC69</f>
        <v>0</v>
      </c>
      <c r="AD69" s="116">
        <f>EsPensTipoBRurH1!AD69+EsPensTipoBRurH2!AD69-EsPensTipoBRurH!AD69</f>
        <v>0</v>
      </c>
      <c r="AE69" s="116">
        <f>EsPensTipoBRurH1!AE69+EsPensTipoBRurH2!AE69-EsPensTipoBRurH!AE69</f>
        <v>0</v>
      </c>
      <c r="AF69" s="116">
        <f>EsPensTipoBRurH1!AF69+EsPensTipoBRurH2!AF69-EsPensTipoBRurH!AF69</f>
        <v>0</v>
      </c>
      <c r="AG69" s="116">
        <f>EsPensTipoBRurH1!AG69+EsPensTipoBRurH2!AG69-EsPensTipoBRurH!AG69</f>
        <v>0</v>
      </c>
      <c r="AH69" s="116">
        <f>EsPensTipoBRurH1!AH69+EsPensTipoBRurH2!AH69-EsPensTipoBRurH!AH69</f>
        <v>0</v>
      </c>
      <c r="AI69" s="116">
        <f>EsPensTipoBRurH1!AI69+EsPensTipoBRurH2!AI69-EsPensTipoBRurH!AI69</f>
        <v>0</v>
      </c>
      <c r="AJ69" s="116">
        <f>EsPensTipoBRurH1!AJ69+EsPensTipoBRurH2!AJ69-EsPensTipoBRurH!AJ69</f>
        <v>0</v>
      </c>
      <c r="AK69" s="116">
        <f>EsPensTipoBRurH1!AK69+EsPensTipoBRurH2!AK69-EsPensTipoBRurH!AK69</f>
        <v>0</v>
      </c>
      <c r="AL69" s="116">
        <f>EsPensTipoBRurH1!AL69+EsPensTipoBRurH2!AL69-EsPensTipoBRurH!AL69</f>
        <v>0</v>
      </c>
      <c r="AM69" s="116">
        <f>EsPensTipoBRurH1!AM69+EsPensTipoBRurH2!AM69-EsPensTipoBRurH!AM69</f>
        <v>0</v>
      </c>
      <c r="AN69" s="116">
        <f>EsPensTipoBRurH1!AN69+EsPensTipoBRurH2!AN69-EsPensTipoBRurH!AN69</f>
        <v>0</v>
      </c>
      <c r="AO69" s="116">
        <f>EsPensTipoBRurH1!AO69+EsPensTipoBRurH2!AO69-EsPensTipoBRurH!AO69</f>
        <v>0</v>
      </c>
      <c r="AP69" s="116">
        <f>EsPensTipoBRurH1!AP69+EsPensTipoBRurH2!AP69-EsPensTipoBRurH!AP69</f>
        <v>0</v>
      </c>
      <c r="AQ69" s="116">
        <f>EsPensTipoBRurH1!AQ69+EsPensTipoBRurH2!AQ69-EsPensTipoBRurH!AQ69</f>
        <v>20.208668473796934</v>
      </c>
      <c r="AR69" s="116">
        <f>EsPensTipoBRurH1!AR69+EsPensTipoBRurH2!AR69-EsPensTipoBRurH!AR69</f>
        <v>12.930962430757063</v>
      </c>
      <c r="AS69" s="116">
        <f>EsPensTipoBRurH1!AS69+EsPensTipoBRurH2!AS69-EsPensTipoBRurH!AS69</f>
        <v>6.1401016720010375</v>
      </c>
      <c r="AT69" s="116">
        <f>EsPensTipoBRurH1!AT69+EsPensTipoBRurH2!AT69-EsPensTipoBRurH!AT69</f>
        <v>0</v>
      </c>
      <c r="AU69" s="116">
        <f>EsPensTipoBRurH1!AU69+EsPensTipoBRurH2!AU69-EsPensTipoBRurH!AU69</f>
        <v>0</v>
      </c>
      <c r="AV69" s="116">
        <f>EsPensTipoBRurH1!AV69+EsPensTipoBRurH2!AV69-EsPensTipoBRurH!AV69</f>
        <v>0</v>
      </c>
      <c r="AW69" s="116">
        <f>EsPensTipoBRurH1!AW69+EsPensTipoBRurH2!AW69-EsPensTipoBRurH!AW69</f>
        <v>0</v>
      </c>
      <c r="AX69" s="116">
        <f>EsPensTipoBRurH1!AX69+EsPensTipoBRurH2!AX69-EsPensTipoBRurH!AX69</f>
        <v>0</v>
      </c>
      <c r="AY69" s="116">
        <f>EsPensTipoBRurH1!AY69+EsPensTipoBRurH2!AY69-EsPensTipoBRurH!AY69</f>
        <v>0</v>
      </c>
      <c r="AZ69" s="116">
        <f>EsPensTipoBRurH1!AZ69+EsPensTipoBRurH2!AZ69-EsPensTipoBRurH!AZ69</f>
        <v>0</v>
      </c>
      <c r="BA69" s="116">
        <f>EsPensTipoBRurH1!BA69+EsPensTipoBRurH2!BA69-EsPensTipoBRurH!BA69</f>
        <v>0</v>
      </c>
      <c r="BB69" s="116">
        <f>EsPensTipoBRurH1!BB69+EsPensTipoBRurH2!BB69-EsPensTipoBRurH!BB69</f>
        <v>0</v>
      </c>
      <c r="BC69" s="116">
        <f>EsPensTipoBRurH1!BC69+EsPensTipoBRurH2!BC69-EsPensTipoBRurH!BC69</f>
        <v>0</v>
      </c>
      <c r="BD69" s="116">
        <f>EsPensTipoBRurH1!BD69+EsPensTipoBRurH2!BD69-EsPensTipoBRurH!BD69</f>
        <v>0</v>
      </c>
      <c r="BE69" s="116">
        <f>EsPensTipoBRurH1!BE69+EsPensTipoBRurH2!BE69-EsPensTipoBRurH!BE69</f>
        <v>0</v>
      </c>
      <c r="BF69" s="116">
        <f>EsPensTipoBRurH1!BF69+EsPensTipoBRurH2!BF69-EsPensTipoBRurH!BF69</f>
        <v>0</v>
      </c>
      <c r="BG69" s="116">
        <f>EsPensTipoBRurH1!BG69+EsPensTipoBRurH2!BG69-EsPensTipoBRurH!BG69</f>
        <v>0</v>
      </c>
      <c r="BH69" s="116">
        <f>EsPensTipoBRurH1!BH69+EsPensTipoBRurH2!BH69-EsPensTipoBRurH!BH69</f>
        <v>0</v>
      </c>
      <c r="BI69" s="116">
        <f>EsPensTipoBRurH1!BI69+EsPensTipoBRurH2!BI69-EsPensTipoBRurH!BI69</f>
        <v>0</v>
      </c>
      <c r="BJ69" s="116">
        <f>EsPensTipoBRurH1!BJ69+EsPensTipoBRurH2!BJ69-EsPensTipoBRurH!BJ69</f>
        <v>0</v>
      </c>
    </row>
    <row r="70" spans="1:62" x14ac:dyDescent="0.3">
      <c r="A70" s="94">
        <v>68</v>
      </c>
      <c r="B70" s="95"/>
      <c r="C70" s="95"/>
      <c r="D70" s="95"/>
      <c r="E70" s="95"/>
      <c r="F70" s="95"/>
      <c r="G70" s="95"/>
      <c r="H70" s="95"/>
      <c r="I70" s="95"/>
      <c r="J70" s="95"/>
      <c r="K70" s="95"/>
      <c r="L70" s="95"/>
      <c r="M70" s="95"/>
      <c r="N70" s="95"/>
      <c r="O70" s="95"/>
      <c r="P70" s="96"/>
      <c r="Q70" s="116">
        <f>EsPensTipoBRurH1!Q70+EsPensTipoBRurH2!Q70-EsPensTipoBRurH!Q70</f>
        <v>0</v>
      </c>
      <c r="R70" s="116">
        <f>EsPensTipoBRurH1!R70+EsPensTipoBRurH2!R70-EsPensTipoBRurH!R70</f>
        <v>0</v>
      </c>
      <c r="S70" s="116">
        <f>EsPensTipoBRurH1!S70+EsPensTipoBRurH2!S70-EsPensTipoBRurH!S70</f>
        <v>0</v>
      </c>
      <c r="T70" s="116">
        <f>EsPensTipoBRurH1!T70+EsPensTipoBRurH2!T70-EsPensTipoBRurH!T70</f>
        <v>0</v>
      </c>
      <c r="U70" s="116">
        <f>EsPensTipoBRurH1!U70+EsPensTipoBRurH2!U70-EsPensTipoBRurH!U70</f>
        <v>0</v>
      </c>
      <c r="V70" s="116">
        <f>EsPensTipoBRurH1!V70+EsPensTipoBRurH2!V70-EsPensTipoBRurH!V70</f>
        <v>0</v>
      </c>
      <c r="W70" s="116">
        <f>EsPensTipoBRurH1!W70+EsPensTipoBRurH2!W70-EsPensTipoBRurH!W70</f>
        <v>0</v>
      </c>
      <c r="X70" s="116">
        <f>EsPensTipoBRurH1!X70+EsPensTipoBRurH2!X70-EsPensTipoBRurH!X70</f>
        <v>0</v>
      </c>
      <c r="Y70" s="116">
        <f>EsPensTipoBRurH1!Y70+EsPensTipoBRurH2!Y70-EsPensTipoBRurH!Y70</f>
        <v>0</v>
      </c>
      <c r="Z70" s="116">
        <f>EsPensTipoBRurH1!Z70+EsPensTipoBRurH2!Z70-EsPensTipoBRurH!Z70</f>
        <v>0</v>
      </c>
      <c r="AA70" s="116">
        <f>EsPensTipoBRurH1!AA70+EsPensTipoBRurH2!AA70-EsPensTipoBRurH!AA70</f>
        <v>0</v>
      </c>
      <c r="AB70" s="116">
        <f>EsPensTipoBRurH1!AB70+EsPensTipoBRurH2!AB70-EsPensTipoBRurH!AB70</f>
        <v>0</v>
      </c>
      <c r="AC70" s="116">
        <f>EsPensTipoBRurH1!AC70+EsPensTipoBRurH2!AC70-EsPensTipoBRurH!AC70</f>
        <v>0</v>
      </c>
      <c r="AD70" s="116">
        <f>EsPensTipoBRurH1!AD70+EsPensTipoBRurH2!AD70-EsPensTipoBRurH!AD70</f>
        <v>0</v>
      </c>
      <c r="AE70" s="116">
        <f>EsPensTipoBRurH1!AE70+EsPensTipoBRurH2!AE70-EsPensTipoBRurH!AE70</f>
        <v>0</v>
      </c>
      <c r="AF70" s="116">
        <f>EsPensTipoBRurH1!AF70+EsPensTipoBRurH2!AF70-EsPensTipoBRurH!AF70</f>
        <v>0</v>
      </c>
      <c r="AG70" s="116">
        <f>EsPensTipoBRurH1!AG70+EsPensTipoBRurH2!AG70-EsPensTipoBRurH!AG70</f>
        <v>0</v>
      </c>
      <c r="AH70" s="116">
        <f>EsPensTipoBRurH1!AH70+EsPensTipoBRurH2!AH70-EsPensTipoBRurH!AH70</f>
        <v>0</v>
      </c>
      <c r="AI70" s="116">
        <f>EsPensTipoBRurH1!AI70+EsPensTipoBRurH2!AI70-EsPensTipoBRurH!AI70</f>
        <v>0</v>
      </c>
      <c r="AJ70" s="116">
        <f>EsPensTipoBRurH1!AJ70+EsPensTipoBRurH2!AJ70-EsPensTipoBRurH!AJ70</f>
        <v>0</v>
      </c>
      <c r="AK70" s="116">
        <f>EsPensTipoBRurH1!AK70+EsPensTipoBRurH2!AK70-EsPensTipoBRurH!AK70</f>
        <v>0</v>
      </c>
      <c r="AL70" s="116">
        <f>EsPensTipoBRurH1!AL70+EsPensTipoBRurH2!AL70-EsPensTipoBRurH!AL70</f>
        <v>0</v>
      </c>
      <c r="AM70" s="116">
        <f>EsPensTipoBRurH1!AM70+EsPensTipoBRurH2!AM70-EsPensTipoBRurH!AM70</f>
        <v>0</v>
      </c>
      <c r="AN70" s="116">
        <f>EsPensTipoBRurH1!AN70+EsPensTipoBRurH2!AN70-EsPensTipoBRurH!AN70</f>
        <v>0</v>
      </c>
      <c r="AO70" s="116">
        <f>EsPensTipoBRurH1!AO70+EsPensTipoBRurH2!AO70-EsPensTipoBRurH!AO70</f>
        <v>0</v>
      </c>
      <c r="AP70" s="116">
        <f>EsPensTipoBRurH1!AP70+EsPensTipoBRurH2!AP70-EsPensTipoBRurH!AP70</f>
        <v>0</v>
      </c>
      <c r="AQ70" s="116">
        <f>EsPensTipoBRurH1!AQ70+EsPensTipoBRurH2!AQ70-EsPensTipoBRurH!AQ70</f>
        <v>0</v>
      </c>
      <c r="AR70" s="116">
        <f>EsPensTipoBRurH1!AR70+EsPensTipoBRurH2!AR70-EsPensTipoBRurH!AR70</f>
        <v>19.867131267306831</v>
      </c>
      <c r="AS70" s="116">
        <f>EsPensTipoBRurH1!AS70+EsPensTipoBRurH2!AS70-EsPensTipoBRurH!AS70</f>
        <v>12.713732571222863</v>
      </c>
      <c r="AT70" s="116">
        <f>EsPensTipoBRurH1!AT70+EsPensTipoBRurH2!AT70-EsPensTipoBRurH!AT70</f>
        <v>6.0375472412160889</v>
      </c>
      <c r="AU70" s="116">
        <f>EsPensTipoBRurH1!AU70+EsPensTipoBRurH2!AU70-EsPensTipoBRurH!AU70</f>
        <v>0</v>
      </c>
      <c r="AV70" s="116">
        <f>EsPensTipoBRurH1!AV70+EsPensTipoBRurH2!AV70-EsPensTipoBRurH!AV70</f>
        <v>0</v>
      </c>
      <c r="AW70" s="116">
        <f>EsPensTipoBRurH1!AW70+EsPensTipoBRurH2!AW70-EsPensTipoBRurH!AW70</f>
        <v>0</v>
      </c>
      <c r="AX70" s="116">
        <f>EsPensTipoBRurH1!AX70+EsPensTipoBRurH2!AX70-EsPensTipoBRurH!AX70</f>
        <v>0</v>
      </c>
      <c r="AY70" s="116">
        <f>EsPensTipoBRurH1!AY70+EsPensTipoBRurH2!AY70-EsPensTipoBRurH!AY70</f>
        <v>0</v>
      </c>
      <c r="AZ70" s="116">
        <f>EsPensTipoBRurH1!AZ70+EsPensTipoBRurH2!AZ70-EsPensTipoBRurH!AZ70</f>
        <v>0</v>
      </c>
      <c r="BA70" s="116">
        <f>EsPensTipoBRurH1!BA70+EsPensTipoBRurH2!BA70-EsPensTipoBRurH!BA70</f>
        <v>0</v>
      </c>
      <c r="BB70" s="116">
        <f>EsPensTipoBRurH1!BB70+EsPensTipoBRurH2!BB70-EsPensTipoBRurH!BB70</f>
        <v>0</v>
      </c>
      <c r="BC70" s="116">
        <f>EsPensTipoBRurH1!BC70+EsPensTipoBRurH2!BC70-EsPensTipoBRurH!BC70</f>
        <v>0</v>
      </c>
      <c r="BD70" s="116">
        <f>EsPensTipoBRurH1!BD70+EsPensTipoBRurH2!BD70-EsPensTipoBRurH!BD70</f>
        <v>0</v>
      </c>
      <c r="BE70" s="116">
        <f>EsPensTipoBRurH1!BE70+EsPensTipoBRurH2!BE70-EsPensTipoBRurH!BE70</f>
        <v>0</v>
      </c>
      <c r="BF70" s="116">
        <f>EsPensTipoBRurH1!BF70+EsPensTipoBRurH2!BF70-EsPensTipoBRurH!BF70</f>
        <v>0</v>
      </c>
      <c r="BG70" s="116">
        <f>EsPensTipoBRurH1!BG70+EsPensTipoBRurH2!BG70-EsPensTipoBRurH!BG70</f>
        <v>0</v>
      </c>
      <c r="BH70" s="116">
        <f>EsPensTipoBRurH1!BH70+EsPensTipoBRurH2!BH70-EsPensTipoBRurH!BH70</f>
        <v>0</v>
      </c>
      <c r="BI70" s="116">
        <f>EsPensTipoBRurH1!BI70+EsPensTipoBRurH2!BI70-EsPensTipoBRurH!BI70</f>
        <v>0</v>
      </c>
      <c r="BJ70" s="116">
        <f>EsPensTipoBRurH1!BJ70+EsPensTipoBRurH2!BJ70-EsPensTipoBRurH!BJ70</f>
        <v>0</v>
      </c>
    </row>
    <row r="71" spans="1:62" x14ac:dyDescent="0.3">
      <c r="A71" s="94">
        <v>69</v>
      </c>
      <c r="B71" s="95"/>
      <c r="C71" s="95"/>
      <c r="D71" s="95"/>
      <c r="E71" s="95"/>
      <c r="F71" s="95"/>
      <c r="G71" s="95"/>
      <c r="H71" s="95"/>
      <c r="I71" s="95"/>
      <c r="J71" s="95"/>
      <c r="K71" s="95"/>
      <c r="L71" s="95"/>
      <c r="M71" s="95"/>
      <c r="N71" s="95"/>
      <c r="O71" s="95"/>
      <c r="P71" s="96"/>
      <c r="Q71" s="116">
        <f>EsPensTipoBRurH1!Q71+EsPensTipoBRurH2!Q71-EsPensTipoBRurH!Q71</f>
        <v>0</v>
      </c>
      <c r="R71" s="116">
        <f>EsPensTipoBRurH1!R71+EsPensTipoBRurH2!R71-EsPensTipoBRurH!R71</f>
        <v>0</v>
      </c>
      <c r="S71" s="116">
        <f>EsPensTipoBRurH1!S71+EsPensTipoBRurH2!S71-EsPensTipoBRurH!S71</f>
        <v>0</v>
      </c>
      <c r="T71" s="116">
        <f>EsPensTipoBRurH1!T71+EsPensTipoBRurH2!T71-EsPensTipoBRurH!T71</f>
        <v>0</v>
      </c>
      <c r="U71" s="116">
        <f>EsPensTipoBRurH1!U71+EsPensTipoBRurH2!U71-EsPensTipoBRurH!U71</f>
        <v>0</v>
      </c>
      <c r="V71" s="116">
        <f>EsPensTipoBRurH1!V71+EsPensTipoBRurH2!V71-EsPensTipoBRurH!V71</f>
        <v>0</v>
      </c>
      <c r="W71" s="116">
        <f>EsPensTipoBRurH1!W71+EsPensTipoBRurH2!W71-EsPensTipoBRurH!W71</f>
        <v>0</v>
      </c>
      <c r="X71" s="116">
        <f>EsPensTipoBRurH1!X71+EsPensTipoBRurH2!X71-EsPensTipoBRurH!X71</f>
        <v>0</v>
      </c>
      <c r="Y71" s="116">
        <f>EsPensTipoBRurH1!Y71+EsPensTipoBRurH2!Y71-EsPensTipoBRurH!Y71</f>
        <v>0</v>
      </c>
      <c r="Z71" s="116">
        <f>EsPensTipoBRurH1!Z71+EsPensTipoBRurH2!Z71-EsPensTipoBRurH!Z71</f>
        <v>0</v>
      </c>
      <c r="AA71" s="116">
        <f>EsPensTipoBRurH1!AA71+EsPensTipoBRurH2!AA71-EsPensTipoBRurH!AA71</f>
        <v>0</v>
      </c>
      <c r="AB71" s="116">
        <f>EsPensTipoBRurH1!AB71+EsPensTipoBRurH2!AB71-EsPensTipoBRurH!AB71</f>
        <v>0</v>
      </c>
      <c r="AC71" s="116">
        <f>EsPensTipoBRurH1!AC71+EsPensTipoBRurH2!AC71-EsPensTipoBRurH!AC71</f>
        <v>0</v>
      </c>
      <c r="AD71" s="116">
        <f>EsPensTipoBRurH1!AD71+EsPensTipoBRurH2!AD71-EsPensTipoBRurH!AD71</f>
        <v>0</v>
      </c>
      <c r="AE71" s="116">
        <f>EsPensTipoBRurH1!AE71+EsPensTipoBRurH2!AE71-EsPensTipoBRurH!AE71</f>
        <v>0</v>
      </c>
      <c r="AF71" s="116">
        <f>EsPensTipoBRurH1!AF71+EsPensTipoBRurH2!AF71-EsPensTipoBRurH!AF71</f>
        <v>0</v>
      </c>
      <c r="AG71" s="116">
        <f>EsPensTipoBRurH1!AG71+EsPensTipoBRurH2!AG71-EsPensTipoBRurH!AG71</f>
        <v>0</v>
      </c>
      <c r="AH71" s="116">
        <f>EsPensTipoBRurH1!AH71+EsPensTipoBRurH2!AH71-EsPensTipoBRurH!AH71</f>
        <v>0</v>
      </c>
      <c r="AI71" s="116">
        <f>EsPensTipoBRurH1!AI71+EsPensTipoBRurH2!AI71-EsPensTipoBRurH!AI71</f>
        <v>0</v>
      </c>
      <c r="AJ71" s="116">
        <f>EsPensTipoBRurH1!AJ71+EsPensTipoBRurH2!AJ71-EsPensTipoBRurH!AJ71</f>
        <v>0</v>
      </c>
      <c r="AK71" s="116">
        <f>EsPensTipoBRurH1!AK71+EsPensTipoBRurH2!AK71-EsPensTipoBRurH!AK71</f>
        <v>0</v>
      </c>
      <c r="AL71" s="116">
        <f>EsPensTipoBRurH1!AL71+EsPensTipoBRurH2!AL71-EsPensTipoBRurH!AL71</f>
        <v>0</v>
      </c>
      <c r="AM71" s="116">
        <f>EsPensTipoBRurH1!AM71+EsPensTipoBRurH2!AM71-EsPensTipoBRurH!AM71</f>
        <v>0</v>
      </c>
      <c r="AN71" s="116">
        <f>EsPensTipoBRurH1!AN71+EsPensTipoBRurH2!AN71-EsPensTipoBRurH!AN71</f>
        <v>0</v>
      </c>
      <c r="AO71" s="116">
        <f>EsPensTipoBRurH1!AO71+EsPensTipoBRurH2!AO71-EsPensTipoBRurH!AO71</f>
        <v>0</v>
      </c>
      <c r="AP71" s="116">
        <f>EsPensTipoBRurH1!AP71+EsPensTipoBRurH2!AP71-EsPensTipoBRurH!AP71</f>
        <v>0</v>
      </c>
      <c r="AQ71" s="116">
        <f>EsPensTipoBRurH1!AQ71+EsPensTipoBRurH2!AQ71-EsPensTipoBRurH!AQ71</f>
        <v>0</v>
      </c>
      <c r="AR71" s="116">
        <f>EsPensTipoBRurH1!AR71+EsPensTipoBRurH2!AR71-EsPensTipoBRurH!AR71</f>
        <v>0</v>
      </c>
      <c r="AS71" s="116">
        <f>EsPensTipoBRurH1!AS71+EsPensTipoBRurH2!AS71-EsPensTipoBRurH!AS71</f>
        <v>19.510713567347921</v>
      </c>
      <c r="AT71" s="116">
        <f>EsPensTipoBRurH1!AT71+EsPensTipoBRurH2!AT71-EsPensTipoBRurH!AT71</f>
        <v>12.486904680266889</v>
      </c>
      <c r="AU71" s="116">
        <f>EsPensTipoBRurH1!AU71+EsPensTipoBRurH2!AU71-EsPensTipoBRurH!AU71</f>
        <v>5.9303887962996669</v>
      </c>
      <c r="AV71" s="116">
        <f>EsPensTipoBRurH1!AV71+EsPensTipoBRurH2!AV71-EsPensTipoBRurH!AV71</f>
        <v>0</v>
      </c>
      <c r="AW71" s="116">
        <f>EsPensTipoBRurH1!AW71+EsPensTipoBRurH2!AW71-EsPensTipoBRurH!AW71</f>
        <v>0</v>
      </c>
      <c r="AX71" s="116">
        <f>EsPensTipoBRurH1!AX71+EsPensTipoBRurH2!AX71-EsPensTipoBRurH!AX71</f>
        <v>0</v>
      </c>
      <c r="AY71" s="116">
        <f>EsPensTipoBRurH1!AY71+EsPensTipoBRurH2!AY71-EsPensTipoBRurH!AY71</f>
        <v>0</v>
      </c>
      <c r="AZ71" s="116">
        <f>EsPensTipoBRurH1!AZ71+EsPensTipoBRurH2!AZ71-EsPensTipoBRurH!AZ71</f>
        <v>0</v>
      </c>
      <c r="BA71" s="116">
        <f>EsPensTipoBRurH1!BA71+EsPensTipoBRurH2!BA71-EsPensTipoBRurH!BA71</f>
        <v>0</v>
      </c>
      <c r="BB71" s="116">
        <f>EsPensTipoBRurH1!BB71+EsPensTipoBRurH2!BB71-EsPensTipoBRurH!BB71</f>
        <v>0</v>
      </c>
      <c r="BC71" s="116">
        <f>EsPensTipoBRurH1!BC71+EsPensTipoBRurH2!BC71-EsPensTipoBRurH!BC71</f>
        <v>0</v>
      </c>
      <c r="BD71" s="116">
        <f>EsPensTipoBRurH1!BD71+EsPensTipoBRurH2!BD71-EsPensTipoBRurH!BD71</f>
        <v>0</v>
      </c>
      <c r="BE71" s="116">
        <f>EsPensTipoBRurH1!BE71+EsPensTipoBRurH2!BE71-EsPensTipoBRurH!BE71</f>
        <v>0</v>
      </c>
      <c r="BF71" s="116">
        <f>EsPensTipoBRurH1!BF71+EsPensTipoBRurH2!BF71-EsPensTipoBRurH!BF71</f>
        <v>0</v>
      </c>
      <c r="BG71" s="116">
        <f>EsPensTipoBRurH1!BG71+EsPensTipoBRurH2!BG71-EsPensTipoBRurH!BG71</f>
        <v>0</v>
      </c>
      <c r="BH71" s="116">
        <f>EsPensTipoBRurH1!BH71+EsPensTipoBRurH2!BH71-EsPensTipoBRurH!BH71</f>
        <v>0</v>
      </c>
      <c r="BI71" s="116">
        <f>EsPensTipoBRurH1!BI71+EsPensTipoBRurH2!BI71-EsPensTipoBRurH!BI71</f>
        <v>0</v>
      </c>
      <c r="BJ71" s="116">
        <f>EsPensTipoBRurH1!BJ71+EsPensTipoBRurH2!BJ71-EsPensTipoBRurH!BJ71</f>
        <v>0</v>
      </c>
    </row>
    <row r="72" spans="1:62" x14ac:dyDescent="0.3">
      <c r="A72" s="94">
        <v>70</v>
      </c>
      <c r="B72" s="95"/>
      <c r="C72" s="95"/>
      <c r="D72" s="95"/>
      <c r="E72" s="95"/>
      <c r="F72" s="95"/>
      <c r="G72" s="95"/>
      <c r="H72" s="95"/>
      <c r="I72" s="95"/>
      <c r="J72" s="95"/>
      <c r="K72" s="95"/>
      <c r="L72" s="95"/>
      <c r="M72" s="95"/>
      <c r="N72" s="95"/>
      <c r="O72" s="95"/>
      <c r="P72" s="96"/>
      <c r="Q72" s="116">
        <f>EsPensTipoBRurH1!Q72+EsPensTipoBRurH2!Q72-EsPensTipoBRurH!Q72</f>
        <v>0</v>
      </c>
      <c r="R72" s="116">
        <f>EsPensTipoBRurH1!R72+EsPensTipoBRurH2!R72-EsPensTipoBRurH!R72</f>
        <v>0</v>
      </c>
      <c r="S72" s="116">
        <f>EsPensTipoBRurH1!S72+EsPensTipoBRurH2!S72-EsPensTipoBRurH!S72</f>
        <v>0</v>
      </c>
      <c r="T72" s="116">
        <f>EsPensTipoBRurH1!T72+EsPensTipoBRurH2!T72-EsPensTipoBRurH!T72</f>
        <v>0</v>
      </c>
      <c r="U72" s="116">
        <f>EsPensTipoBRurH1!U72+EsPensTipoBRurH2!U72-EsPensTipoBRurH!U72</f>
        <v>0</v>
      </c>
      <c r="V72" s="116">
        <f>EsPensTipoBRurH1!V72+EsPensTipoBRurH2!V72-EsPensTipoBRurH!V72</f>
        <v>0</v>
      </c>
      <c r="W72" s="116">
        <f>EsPensTipoBRurH1!W72+EsPensTipoBRurH2!W72-EsPensTipoBRurH!W72</f>
        <v>0</v>
      </c>
      <c r="X72" s="116">
        <f>EsPensTipoBRurH1!X72+EsPensTipoBRurH2!X72-EsPensTipoBRurH!X72</f>
        <v>0</v>
      </c>
      <c r="Y72" s="116">
        <f>EsPensTipoBRurH1!Y72+EsPensTipoBRurH2!Y72-EsPensTipoBRurH!Y72</f>
        <v>0</v>
      </c>
      <c r="Z72" s="116">
        <f>EsPensTipoBRurH1!Z72+EsPensTipoBRurH2!Z72-EsPensTipoBRurH!Z72</f>
        <v>0</v>
      </c>
      <c r="AA72" s="116">
        <f>EsPensTipoBRurH1!AA72+EsPensTipoBRurH2!AA72-EsPensTipoBRurH!AA72</f>
        <v>0</v>
      </c>
      <c r="AB72" s="116">
        <f>EsPensTipoBRurH1!AB72+EsPensTipoBRurH2!AB72-EsPensTipoBRurH!AB72</f>
        <v>0</v>
      </c>
      <c r="AC72" s="116">
        <f>EsPensTipoBRurH1!AC72+EsPensTipoBRurH2!AC72-EsPensTipoBRurH!AC72</f>
        <v>0</v>
      </c>
      <c r="AD72" s="116">
        <f>EsPensTipoBRurH1!AD72+EsPensTipoBRurH2!AD72-EsPensTipoBRurH!AD72</f>
        <v>0</v>
      </c>
      <c r="AE72" s="116">
        <f>EsPensTipoBRurH1!AE72+EsPensTipoBRurH2!AE72-EsPensTipoBRurH!AE72</f>
        <v>0</v>
      </c>
      <c r="AF72" s="116">
        <f>EsPensTipoBRurH1!AF72+EsPensTipoBRurH2!AF72-EsPensTipoBRurH!AF72</f>
        <v>0</v>
      </c>
      <c r="AG72" s="116">
        <f>EsPensTipoBRurH1!AG72+EsPensTipoBRurH2!AG72-EsPensTipoBRurH!AG72</f>
        <v>0</v>
      </c>
      <c r="AH72" s="116">
        <f>EsPensTipoBRurH1!AH72+EsPensTipoBRurH2!AH72-EsPensTipoBRurH!AH72</f>
        <v>0</v>
      </c>
      <c r="AI72" s="116">
        <f>EsPensTipoBRurH1!AI72+EsPensTipoBRurH2!AI72-EsPensTipoBRurH!AI72</f>
        <v>0</v>
      </c>
      <c r="AJ72" s="116">
        <f>EsPensTipoBRurH1!AJ72+EsPensTipoBRurH2!AJ72-EsPensTipoBRurH!AJ72</f>
        <v>0</v>
      </c>
      <c r="AK72" s="116">
        <f>EsPensTipoBRurH1!AK72+EsPensTipoBRurH2!AK72-EsPensTipoBRurH!AK72</f>
        <v>0</v>
      </c>
      <c r="AL72" s="116">
        <f>EsPensTipoBRurH1!AL72+EsPensTipoBRurH2!AL72-EsPensTipoBRurH!AL72</f>
        <v>0</v>
      </c>
      <c r="AM72" s="116">
        <f>EsPensTipoBRurH1!AM72+EsPensTipoBRurH2!AM72-EsPensTipoBRurH!AM72</f>
        <v>0</v>
      </c>
      <c r="AN72" s="116">
        <f>EsPensTipoBRurH1!AN72+EsPensTipoBRurH2!AN72-EsPensTipoBRurH!AN72</f>
        <v>0</v>
      </c>
      <c r="AO72" s="116">
        <f>EsPensTipoBRurH1!AO72+EsPensTipoBRurH2!AO72-EsPensTipoBRurH!AO72</f>
        <v>0</v>
      </c>
      <c r="AP72" s="116">
        <f>EsPensTipoBRurH1!AP72+EsPensTipoBRurH2!AP72-EsPensTipoBRurH!AP72</f>
        <v>0</v>
      </c>
      <c r="AQ72" s="116">
        <f>EsPensTipoBRurH1!AQ72+EsPensTipoBRurH2!AQ72-EsPensTipoBRurH!AQ72</f>
        <v>0</v>
      </c>
      <c r="AR72" s="116">
        <f>EsPensTipoBRurH1!AR72+EsPensTipoBRurH2!AR72-EsPensTipoBRurH!AR72</f>
        <v>0</v>
      </c>
      <c r="AS72" s="116">
        <f>EsPensTipoBRurH1!AS72+EsPensTipoBRurH2!AS72-EsPensTipoBRurH!AS72</f>
        <v>0</v>
      </c>
      <c r="AT72" s="116">
        <f>EsPensTipoBRurH1!AT72+EsPensTipoBRurH2!AT72-EsPensTipoBRurH!AT72</f>
        <v>19.105908088964497</v>
      </c>
      <c r="AU72" s="116">
        <f>EsPensTipoBRurH1!AU72+EsPensTipoBRurH2!AU72-EsPensTipoBRurH!AU72</f>
        <v>12.229105588728999</v>
      </c>
      <c r="AV72" s="116">
        <f>EsPensTipoBRurH1!AV72+EsPensTipoBRurH2!AV72-EsPensTipoBRurH!AV72</f>
        <v>5.8085200309287757</v>
      </c>
      <c r="AW72" s="116">
        <f>EsPensTipoBRurH1!AW72+EsPensTipoBRurH2!AW72-EsPensTipoBRurH!AW72</f>
        <v>0</v>
      </c>
      <c r="AX72" s="116">
        <f>EsPensTipoBRurH1!AX72+EsPensTipoBRurH2!AX72-EsPensTipoBRurH!AX72</f>
        <v>0</v>
      </c>
      <c r="AY72" s="116">
        <f>EsPensTipoBRurH1!AY72+EsPensTipoBRurH2!AY72-EsPensTipoBRurH!AY72</f>
        <v>0</v>
      </c>
      <c r="AZ72" s="116">
        <f>EsPensTipoBRurH1!AZ72+EsPensTipoBRurH2!AZ72-EsPensTipoBRurH!AZ72</f>
        <v>0</v>
      </c>
      <c r="BA72" s="116">
        <f>EsPensTipoBRurH1!BA72+EsPensTipoBRurH2!BA72-EsPensTipoBRurH!BA72</f>
        <v>0</v>
      </c>
      <c r="BB72" s="116">
        <f>EsPensTipoBRurH1!BB72+EsPensTipoBRurH2!BB72-EsPensTipoBRurH!BB72</f>
        <v>0</v>
      </c>
      <c r="BC72" s="116">
        <f>EsPensTipoBRurH1!BC72+EsPensTipoBRurH2!BC72-EsPensTipoBRurH!BC72</f>
        <v>0</v>
      </c>
      <c r="BD72" s="116">
        <f>EsPensTipoBRurH1!BD72+EsPensTipoBRurH2!BD72-EsPensTipoBRurH!BD72</f>
        <v>0</v>
      </c>
      <c r="BE72" s="116">
        <f>EsPensTipoBRurH1!BE72+EsPensTipoBRurH2!BE72-EsPensTipoBRurH!BE72</f>
        <v>0</v>
      </c>
      <c r="BF72" s="116">
        <f>EsPensTipoBRurH1!BF72+EsPensTipoBRurH2!BF72-EsPensTipoBRurH!BF72</f>
        <v>0</v>
      </c>
      <c r="BG72" s="116">
        <f>EsPensTipoBRurH1!BG72+EsPensTipoBRurH2!BG72-EsPensTipoBRurH!BG72</f>
        <v>0</v>
      </c>
      <c r="BH72" s="116">
        <f>EsPensTipoBRurH1!BH72+EsPensTipoBRurH2!BH72-EsPensTipoBRurH!BH72</f>
        <v>0</v>
      </c>
      <c r="BI72" s="116">
        <f>EsPensTipoBRurH1!BI72+EsPensTipoBRurH2!BI72-EsPensTipoBRurH!BI72</f>
        <v>0</v>
      </c>
      <c r="BJ72" s="116">
        <f>EsPensTipoBRurH1!BJ72+EsPensTipoBRurH2!BJ72-EsPensTipoBRurH!BJ72</f>
        <v>0</v>
      </c>
    </row>
    <row r="73" spans="1:62" x14ac:dyDescent="0.3">
      <c r="A73" s="94">
        <v>71</v>
      </c>
      <c r="B73" s="95"/>
      <c r="C73" s="95"/>
      <c r="D73" s="95"/>
      <c r="E73" s="95"/>
      <c r="F73" s="95"/>
      <c r="G73" s="95"/>
      <c r="H73" s="95"/>
      <c r="I73" s="95"/>
      <c r="J73" s="95"/>
      <c r="K73" s="95"/>
      <c r="L73" s="95"/>
      <c r="M73" s="95"/>
      <c r="N73" s="95"/>
      <c r="O73" s="95"/>
      <c r="P73" s="96"/>
      <c r="Q73" s="116">
        <f>EsPensTipoBRurH1!Q73+EsPensTipoBRurH2!Q73-EsPensTipoBRurH!Q73</f>
        <v>0</v>
      </c>
      <c r="R73" s="116">
        <f>EsPensTipoBRurH1!R73+EsPensTipoBRurH2!R73-EsPensTipoBRurH!R73</f>
        <v>0</v>
      </c>
      <c r="S73" s="116">
        <f>EsPensTipoBRurH1!S73+EsPensTipoBRurH2!S73-EsPensTipoBRurH!S73</f>
        <v>0</v>
      </c>
      <c r="T73" s="116">
        <f>EsPensTipoBRurH1!T73+EsPensTipoBRurH2!T73-EsPensTipoBRurH!T73</f>
        <v>0</v>
      </c>
      <c r="U73" s="116">
        <f>EsPensTipoBRurH1!U73+EsPensTipoBRurH2!U73-EsPensTipoBRurH!U73</f>
        <v>0</v>
      </c>
      <c r="V73" s="116">
        <f>EsPensTipoBRurH1!V73+EsPensTipoBRurH2!V73-EsPensTipoBRurH!V73</f>
        <v>0</v>
      </c>
      <c r="W73" s="116">
        <f>EsPensTipoBRurH1!W73+EsPensTipoBRurH2!W73-EsPensTipoBRurH!W73</f>
        <v>0</v>
      </c>
      <c r="X73" s="116">
        <f>EsPensTipoBRurH1!X73+EsPensTipoBRurH2!X73-EsPensTipoBRurH!X73</f>
        <v>0</v>
      </c>
      <c r="Y73" s="116">
        <f>EsPensTipoBRurH1!Y73+EsPensTipoBRurH2!Y73-EsPensTipoBRurH!Y73</f>
        <v>0</v>
      </c>
      <c r="Z73" s="116">
        <f>EsPensTipoBRurH1!Z73+EsPensTipoBRurH2!Z73-EsPensTipoBRurH!Z73</f>
        <v>0</v>
      </c>
      <c r="AA73" s="116">
        <f>EsPensTipoBRurH1!AA73+EsPensTipoBRurH2!AA73-EsPensTipoBRurH!AA73</f>
        <v>0</v>
      </c>
      <c r="AB73" s="116">
        <f>EsPensTipoBRurH1!AB73+EsPensTipoBRurH2!AB73-EsPensTipoBRurH!AB73</f>
        <v>0</v>
      </c>
      <c r="AC73" s="116">
        <f>EsPensTipoBRurH1!AC73+EsPensTipoBRurH2!AC73-EsPensTipoBRurH!AC73</f>
        <v>0</v>
      </c>
      <c r="AD73" s="116">
        <f>EsPensTipoBRurH1!AD73+EsPensTipoBRurH2!AD73-EsPensTipoBRurH!AD73</f>
        <v>0</v>
      </c>
      <c r="AE73" s="116">
        <f>EsPensTipoBRurH1!AE73+EsPensTipoBRurH2!AE73-EsPensTipoBRurH!AE73</f>
        <v>0</v>
      </c>
      <c r="AF73" s="116">
        <f>EsPensTipoBRurH1!AF73+EsPensTipoBRurH2!AF73-EsPensTipoBRurH!AF73</f>
        <v>0</v>
      </c>
      <c r="AG73" s="116">
        <f>EsPensTipoBRurH1!AG73+EsPensTipoBRurH2!AG73-EsPensTipoBRurH!AG73</f>
        <v>0</v>
      </c>
      <c r="AH73" s="116">
        <f>EsPensTipoBRurH1!AH73+EsPensTipoBRurH2!AH73-EsPensTipoBRurH!AH73</f>
        <v>0</v>
      </c>
      <c r="AI73" s="116">
        <f>EsPensTipoBRurH1!AI73+EsPensTipoBRurH2!AI73-EsPensTipoBRurH!AI73</f>
        <v>0</v>
      </c>
      <c r="AJ73" s="116">
        <f>EsPensTipoBRurH1!AJ73+EsPensTipoBRurH2!AJ73-EsPensTipoBRurH!AJ73</f>
        <v>0</v>
      </c>
      <c r="AK73" s="116">
        <f>EsPensTipoBRurH1!AK73+EsPensTipoBRurH2!AK73-EsPensTipoBRurH!AK73</f>
        <v>0</v>
      </c>
      <c r="AL73" s="116">
        <f>EsPensTipoBRurH1!AL73+EsPensTipoBRurH2!AL73-EsPensTipoBRurH!AL73</f>
        <v>0</v>
      </c>
      <c r="AM73" s="116">
        <f>EsPensTipoBRurH1!AM73+EsPensTipoBRurH2!AM73-EsPensTipoBRurH!AM73</f>
        <v>0</v>
      </c>
      <c r="AN73" s="116">
        <f>EsPensTipoBRurH1!AN73+EsPensTipoBRurH2!AN73-EsPensTipoBRurH!AN73</f>
        <v>0</v>
      </c>
      <c r="AO73" s="116">
        <f>EsPensTipoBRurH1!AO73+EsPensTipoBRurH2!AO73-EsPensTipoBRurH!AO73</f>
        <v>0</v>
      </c>
      <c r="AP73" s="116">
        <f>EsPensTipoBRurH1!AP73+EsPensTipoBRurH2!AP73-EsPensTipoBRurH!AP73</f>
        <v>0</v>
      </c>
      <c r="AQ73" s="116">
        <f>EsPensTipoBRurH1!AQ73+EsPensTipoBRurH2!AQ73-EsPensTipoBRurH!AQ73</f>
        <v>0</v>
      </c>
      <c r="AR73" s="116">
        <f>EsPensTipoBRurH1!AR73+EsPensTipoBRurH2!AR73-EsPensTipoBRurH!AR73</f>
        <v>0</v>
      </c>
      <c r="AS73" s="116">
        <f>EsPensTipoBRurH1!AS73+EsPensTipoBRurH2!AS73-EsPensTipoBRurH!AS73</f>
        <v>0</v>
      </c>
      <c r="AT73" s="116">
        <f>EsPensTipoBRurH1!AT73+EsPensTipoBRurH2!AT73-EsPensTipoBRurH!AT73</f>
        <v>0</v>
      </c>
      <c r="AU73" s="116">
        <f>EsPensTipoBRurH1!AU73+EsPensTipoBRurH2!AU73-EsPensTipoBRurH!AU73</f>
        <v>18.675674371195782</v>
      </c>
      <c r="AV73" s="116">
        <f>EsPensTipoBRurH1!AV73+EsPensTipoBRurH2!AV73-EsPensTipoBRurH!AV73</f>
        <v>11.954992785998911</v>
      </c>
      <c r="AW73" s="116">
        <f>EsPensTipoBRurH1!AW73+EsPensTipoBRurH2!AW73-EsPensTipoBRurH!AW73</f>
        <v>5.6788874911217135</v>
      </c>
      <c r="AX73" s="116">
        <f>EsPensTipoBRurH1!AX73+EsPensTipoBRurH2!AX73-EsPensTipoBRurH!AX73</f>
        <v>0</v>
      </c>
      <c r="AY73" s="116">
        <f>EsPensTipoBRurH1!AY73+EsPensTipoBRurH2!AY73-EsPensTipoBRurH!AY73</f>
        <v>0</v>
      </c>
      <c r="AZ73" s="116">
        <f>EsPensTipoBRurH1!AZ73+EsPensTipoBRurH2!AZ73-EsPensTipoBRurH!AZ73</f>
        <v>0</v>
      </c>
      <c r="BA73" s="116">
        <f>EsPensTipoBRurH1!BA73+EsPensTipoBRurH2!BA73-EsPensTipoBRurH!BA73</f>
        <v>0</v>
      </c>
      <c r="BB73" s="116">
        <f>EsPensTipoBRurH1!BB73+EsPensTipoBRurH2!BB73-EsPensTipoBRurH!BB73</f>
        <v>0</v>
      </c>
      <c r="BC73" s="116">
        <f>EsPensTipoBRurH1!BC73+EsPensTipoBRurH2!BC73-EsPensTipoBRurH!BC73</f>
        <v>0</v>
      </c>
      <c r="BD73" s="116">
        <f>EsPensTipoBRurH1!BD73+EsPensTipoBRurH2!BD73-EsPensTipoBRurH!BD73</f>
        <v>0</v>
      </c>
      <c r="BE73" s="116">
        <f>EsPensTipoBRurH1!BE73+EsPensTipoBRurH2!BE73-EsPensTipoBRurH!BE73</f>
        <v>0</v>
      </c>
      <c r="BF73" s="116">
        <f>EsPensTipoBRurH1!BF73+EsPensTipoBRurH2!BF73-EsPensTipoBRurH!BF73</f>
        <v>0</v>
      </c>
      <c r="BG73" s="116">
        <f>EsPensTipoBRurH1!BG73+EsPensTipoBRurH2!BG73-EsPensTipoBRurH!BG73</f>
        <v>0</v>
      </c>
      <c r="BH73" s="116">
        <f>EsPensTipoBRurH1!BH73+EsPensTipoBRurH2!BH73-EsPensTipoBRurH!BH73</f>
        <v>0</v>
      </c>
      <c r="BI73" s="116">
        <f>EsPensTipoBRurH1!BI73+EsPensTipoBRurH2!BI73-EsPensTipoBRurH!BI73</f>
        <v>0</v>
      </c>
      <c r="BJ73" s="116">
        <f>EsPensTipoBRurH1!BJ73+EsPensTipoBRurH2!BJ73-EsPensTipoBRurH!BJ73</f>
        <v>0</v>
      </c>
    </row>
    <row r="74" spans="1:62" x14ac:dyDescent="0.3">
      <c r="A74" s="94">
        <v>72</v>
      </c>
      <c r="B74" s="95"/>
      <c r="C74" s="95"/>
      <c r="D74" s="95"/>
      <c r="E74" s="95"/>
      <c r="F74" s="95"/>
      <c r="G74" s="95"/>
      <c r="H74" s="95"/>
      <c r="I74" s="95"/>
      <c r="J74" s="95"/>
      <c r="K74" s="95"/>
      <c r="L74" s="95"/>
      <c r="M74" s="95"/>
      <c r="N74" s="95"/>
      <c r="O74" s="95"/>
      <c r="P74" s="96"/>
      <c r="Q74" s="116">
        <f>EsPensTipoBRurH1!Q74+EsPensTipoBRurH2!Q74-EsPensTipoBRurH!Q74</f>
        <v>0</v>
      </c>
      <c r="R74" s="116">
        <f>EsPensTipoBRurH1!R74+EsPensTipoBRurH2!R74-EsPensTipoBRurH!R74</f>
        <v>0</v>
      </c>
      <c r="S74" s="116">
        <f>EsPensTipoBRurH1!S74+EsPensTipoBRurH2!S74-EsPensTipoBRurH!S74</f>
        <v>0</v>
      </c>
      <c r="T74" s="116">
        <f>EsPensTipoBRurH1!T74+EsPensTipoBRurH2!T74-EsPensTipoBRurH!T74</f>
        <v>0</v>
      </c>
      <c r="U74" s="116">
        <f>EsPensTipoBRurH1!U74+EsPensTipoBRurH2!U74-EsPensTipoBRurH!U74</f>
        <v>0</v>
      </c>
      <c r="V74" s="116">
        <f>EsPensTipoBRurH1!V74+EsPensTipoBRurH2!V74-EsPensTipoBRurH!V74</f>
        <v>0</v>
      </c>
      <c r="W74" s="116">
        <f>EsPensTipoBRurH1!W74+EsPensTipoBRurH2!W74-EsPensTipoBRurH!W74</f>
        <v>0</v>
      </c>
      <c r="X74" s="116">
        <f>EsPensTipoBRurH1!X74+EsPensTipoBRurH2!X74-EsPensTipoBRurH!X74</f>
        <v>0</v>
      </c>
      <c r="Y74" s="116">
        <f>EsPensTipoBRurH1!Y74+EsPensTipoBRurH2!Y74-EsPensTipoBRurH!Y74</f>
        <v>0</v>
      </c>
      <c r="Z74" s="116">
        <f>EsPensTipoBRurH1!Z74+EsPensTipoBRurH2!Z74-EsPensTipoBRurH!Z74</f>
        <v>0</v>
      </c>
      <c r="AA74" s="116">
        <f>EsPensTipoBRurH1!AA74+EsPensTipoBRurH2!AA74-EsPensTipoBRurH!AA74</f>
        <v>0</v>
      </c>
      <c r="AB74" s="116">
        <f>EsPensTipoBRurH1!AB74+EsPensTipoBRurH2!AB74-EsPensTipoBRurH!AB74</f>
        <v>0</v>
      </c>
      <c r="AC74" s="116">
        <f>EsPensTipoBRurH1!AC74+EsPensTipoBRurH2!AC74-EsPensTipoBRurH!AC74</f>
        <v>0</v>
      </c>
      <c r="AD74" s="116">
        <f>EsPensTipoBRurH1!AD74+EsPensTipoBRurH2!AD74-EsPensTipoBRurH!AD74</f>
        <v>0</v>
      </c>
      <c r="AE74" s="116">
        <f>EsPensTipoBRurH1!AE74+EsPensTipoBRurH2!AE74-EsPensTipoBRurH!AE74</f>
        <v>0</v>
      </c>
      <c r="AF74" s="116">
        <f>EsPensTipoBRurH1!AF74+EsPensTipoBRurH2!AF74-EsPensTipoBRurH!AF74</f>
        <v>0</v>
      </c>
      <c r="AG74" s="116">
        <f>EsPensTipoBRurH1!AG74+EsPensTipoBRurH2!AG74-EsPensTipoBRurH!AG74</f>
        <v>0</v>
      </c>
      <c r="AH74" s="116">
        <f>EsPensTipoBRurH1!AH74+EsPensTipoBRurH2!AH74-EsPensTipoBRurH!AH74</f>
        <v>0</v>
      </c>
      <c r="AI74" s="116">
        <f>EsPensTipoBRurH1!AI74+EsPensTipoBRurH2!AI74-EsPensTipoBRurH!AI74</f>
        <v>0</v>
      </c>
      <c r="AJ74" s="116">
        <f>EsPensTipoBRurH1!AJ74+EsPensTipoBRurH2!AJ74-EsPensTipoBRurH!AJ74</f>
        <v>0</v>
      </c>
      <c r="AK74" s="116">
        <f>EsPensTipoBRurH1!AK74+EsPensTipoBRurH2!AK74-EsPensTipoBRurH!AK74</f>
        <v>0</v>
      </c>
      <c r="AL74" s="116">
        <f>EsPensTipoBRurH1!AL74+EsPensTipoBRurH2!AL74-EsPensTipoBRurH!AL74</f>
        <v>0</v>
      </c>
      <c r="AM74" s="116">
        <f>EsPensTipoBRurH1!AM74+EsPensTipoBRurH2!AM74-EsPensTipoBRurH!AM74</f>
        <v>0</v>
      </c>
      <c r="AN74" s="116">
        <f>EsPensTipoBRurH1!AN74+EsPensTipoBRurH2!AN74-EsPensTipoBRurH!AN74</f>
        <v>0</v>
      </c>
      <c r="AO74" s="116">
        <f>EsPensTipoBRurH1!AO74+EsPensTipoBRurH2!AO74-EsPensTipoBRurH!AO74</f>
        <v>0</v>
      </c>
      <c r="AP74" s="116">
        <f>EsPensTipoBRurH1!AP74+EsPensTipoBRurH2!AP74-EsPensTipoBRurH!AP74</f>
        <v>0</v>
      </c>
      <c r="AQ74" s="116">
        <f>EsPensTipoBRurH1!AQ74+EsPensTipoBRurH2!AQ74-EsPensTipoBRurH!AQ74</f>
        <v>0</v>
      </c>
      <c r="AR74" s="116">
        <f>EsPensTipoBRurH1!AR74+EsPensTipoBRurH2!AR74-EsPensTipoBRurH!AR74</f>
        <v>0</v>
      </c>
      <c r="AS74" s="116">
        <f>EsPensTipoBRurH1!AS74+EsPensTipoBRurH2!AS74-EsPensTipoBRurH!AS74</f>
        <v>0</v>
      </c>
      <c r="AT74" s="116">
        <f>EsPensTipoBRurH1!AT74+EsPensTipoBRurH2!AT74-EsPensTipoBRurH!AT74</f>
        <v>0</v>
      </c>
      <c r="AU74" s="116">
        <f>EsPensTipoBRurH1!AU74+EsPensTipoBRurH2!AU74-EsPensTipoBRurH!AU74</f>
        <v>0</v>
      </c>
      <c r="AV74" s="116">
        <f>EsPensTipoBRurH1!AV74+EsPensTipoBRurH2!AV74-EsPensTipoBRurH!AV74</f>
        <v>18.242497212904709</v>
      </c>
      <c r="AW74" s="116">
        <f>EsPensTipoBRurH1!AW74+EsPensTipoBRurH2!AW74-EsPensTipoBRurH!AW74</f>
        <v>11.678905906876025</v>
      </c>
      <c r="AX74" s="116">
        <f>EsPensTipoBRurH1!AX74+EsPensTipoBRurH2!AX74-EsPensTipoBRurH!AX74</f>
        <v>5.5482743402208143</v>
      </c>
      <c r="AY74" s="116">
        <f>EsPensTipoBRurH1!AY74+EsPensTipoBRurH2!AY74-EsPensTipoBRurH!AY74</f>
        <v>0</v>
      </c>
      <c r="AZ74" s="116">
        <f>EsPensTipoBRurH1!AZ74+EsPensTipoBRurH2!AZ74-EsPensTipoBRurH!AZ74</f>
        <v>0</v>
      </c>
      <c r="BA74" s="116">
        <f>EsPensTipoBRurH1!BA74+EsPensTipoBRurH2!BA74-EsPensTipoBRurH!BA74</f>
        <v>0</v>
      </c>
      <c r="BB74" s="116">
        <f>EsPensTipoBRurH1!BB74+EsPensTipoBRurH2!BB74-EsPensTipoBRurH!BB74</f>
        <v>0</v>
      </c>
      <c r="BC74" s="116">
        <f>EsPensTipoBRurH1!BC74+EsPensTipoBRurH2!BC74-EsPensTipoBRurH!BC74</f>
        <v>0</v>
      </c>
      <c r="BD74" s="116">
        <f>EsPensTipoBRurH1!BD74+EsPensTipoBRurH2!BD74-EsPensTipoBRurH!BD74</f>
        <v>0</v>
      </c>
      <c r="BE74" s="116">
        <f>EsPensTipoBRurH1!BE74+EsPensTipoBRurH2!BE74-EsPensTipoBRurH!BE74</f>
        <v>0</v>
      </c>
      <c r="BF74" s="116">
        <f>EsPensTipoBRurH1!BF74+EsPensTipoBRurH2!BF74-EsPensTipoBRurH!BF74</f>
        <v>0</v>
      </c>
      <c r="BG74" s="116">
        <f>EsPensTipoBRurH1!BG74+EsPensTipoBRurH2!BG74-EsPensTipoBRurH!BG74</f>
        <v>0</v>
      </c>
      <c r="BH74" s="116">
        <f>EsPensTipoBRurH1!BH74+EsPensTipoBRurH2!BH74-EsPensTipoBRurH!BH74</f>
        <v>0</v>
      </c>
      <c r="BI74" s="116">
        <f>EsPensTipoBRurH1!BI74+EsPensTipoBRurH2!BI74-EsPensTipoBRurH!BI74</f>
        <v>0</v>
      </c>
      <c r="BJ74" s="116">
        <f>EsPensTipoBRurH1!BJ74+EsPensTipoBRurH2!BJ74-EsPensTipoBRurH!BJ74</f>
        <v>0</v>
      </c>
    </row>
    <row r="75" spans="1:62" x14ac:dyDescent="0.3">
      <c r="A75" s="94">
        <v>73</v>
      </c>
      <c r="B75" s="95"/>
      <c r="C75" s="95"/>
      <c r="D75" s="95"/>
      <c r="E75" s="95"/>
      <c r="F75" s="95"/>
      <c r="G75" s="95"/>
      <c r="H75" s="95"/>
      <c r="I75" s="95"/>
      <c r="J75" s="95"/>
      <c r="K75" s="95"/>
      <c r="L75" s="95"/>
      <c r="M75" s="95"/>
      <c r="N75" s="95"/>
      <c r="O75" s="95"/>
      <c r="P75" s="96"/>
      <c r="Q75" s="116">
        <f>EsPensTipoBRurH1!Q75+EsPensTipoBRurH2!Q75-EsPensTipoBRurH!Q75</f>
        <v>0</v>
      </c>
      <c r="R75" s="116">
        <f>EsPensTipoBRurH1!R75+EsPensTipoBRurH2!R75-EsPensTipoBRurH!R75</f>
        <v>0</v>
      </c>
      <c r="S75" s="116">
        <f>EsPensTipoBRurH1!S75+EsPensTipoBRurH2!S75-EsPensTipoBRurH!S75</f>
        <v>0</v>
      </c>
      <c r="T75" s="116">
        <f>EsPensTipoBRurH1!T75+EsPensTipoBRurH2!T75-EsPensTipoBRurH!T75</f>
        <v>0</v>
      </c>
      <c r="U75" s="116">
        <f>EsPensTipoBRurH1!U75+EsPensTipoBRurH2!U75-EsPensTipoBRurH!U75</f>
        <v>0</v>
      </c>
      <c r="V75" s="116">
        <f>EsPensTipoBRurH1!V75+EsPensTipoBRurH2!V75-EsPensTipoBRurH!V75</f>
        <v>0</v>
      </c>
      <c r="W75" s="116">
        <f>EsPensTipoBRurH1!W75+EsPensTipoBRurH2!W75-EsPensTipoBRurH!W75</f>
        <v>0</v>
      </c>
      <c r="X75" s="116">
        <f>EsPensTipoBRurH1!X75+EsPensTipoBRurH2!X75-EsPensTipoBRurH!X75</f>
        <v>0</v>
      </c>
      <c r="Y75" s="116">
        <f>EsPensTipoBRurH1!Y75+EsPensTipoBRurH2!Y75-EsPensTipoBRurH!Y75</f>
        <v>0</v>
      </c>
      <c r="Z75" s="116">
        <f>EsPensTipoBRurH1!Z75+EsPensTipoBRurH2!Z75-EsPensTipoBRurH!Z75</f>
        <v>0</v>
      </c>
      <c r="AA75" s="116">
        <f>EsPensTipoBRurH1!AA75+EsPensTipoBRurH2!AA75-EsPensTipoBRurH!AA75</f>
        <v>0</v>
      </c>
      <c r="AB75" s="116">
        <f>EsPensTipoBRurH1!AB75+EsPensTipoBRurH2!AB75-EsPensTipoBRurH!AB75</f>
        <v>0</v>
      </c>
      <c r="AC75" s="116">
        <f>EsPensTipoBRurH1!AC75+EsPensTipoBRurH2!AC75-EsPensTipoBRurH!AC75</f>
        <v>0</v>
      </c>
      <c r="AD75" s="116">
        <f>EsPensTipoBRurH1!AD75+EsPensTipoBRurH2!AD75-EsPensTipoBRurH!AD75</f>
        <v>0</v>
      </c>
      <c r="AE75" s="116">
        <f>EsPensTipoBRurH1!AE75+EsPensTipoBRurH2!AE75-EsPensTipoBRurH!AE75</f>
        <v>0</v>
      </c>
      <c r="AF75" s="116">
        <f>EsPensTipoBRurH1!AF75+EsPensTipoBRurH2!AF75-EsPensTipoBRurH!AF75</f>
        <v>0</v>
      </c>
      <c r="AG75" s="116">
        <f>EsPensTipoBRurH1!AG75+EsPensTipoBRurH2!AG75-EsPensTipoBRurH!AG75</f>
        <v>0</v>
      </c>
      <c r="AH75" s="116">
        <f>EsPensTipoBRurH1!AH75+EsPensTipoBRurH2!AH75-EsPensTipoBRurH!AH75</f>
        <v>0</v>
      </c>
      <c r="AI75" s="116">
        <f>EsPensTipoBRurH1!AI75+EsPensTipoBRurH2!AI75-EsPensTipoBRurH!AI75</f>
        <v>0</v>
      </c>
      <c r="AJ75" s="116">
        <f>EsPensTipoBRurH1!AJ75+EsPensTipoBRurH2!AJ75-EsPensTipoBRurH!AJ75</f>
        <v>0</v>
      </c>
      <c r="AK75" s="116">
        <f>EsPensTipoBRurH1!AK75+EsPensTipoBRurH2!AK75-EsPensTipoBRurH!AK75</f>
        <v>0</v>
      </c>
      <c r="AL75" s="116">
        <f>EsPensTipoBRurH1!AL75+EsPensTipoBRurH2!AL75-EsPensTipoBRurH!AL75</f>
        <v>0</v>
      </c>
      <c r="AM75" s="116">
        <f>EsPensTipoBRurH1!AM75+EsPensTipoBRurH2!AM75-EsPensTipoBRurH!AM75</f>
        <v>0</v>
      </c>
      <c r="AN75" s="116">
        <f>EsPensTipoBRurH1!AN75+EsPensTipoBRurH2!AN75-EsPensTipoBRurH!AN75</f>
        <v>0</v>
      </c>
      <c r="AO75" s="116">
        <f>EsPensTipoBRurH1!AO75+EsPensTipoBRurH2!AO75-EsPensTipoBRurH!AO75</f>
        <v>0</v>
      </c>
      <c r="AP75" s="116">
        <f>EsPensTipoBRurH1!AP75+EsPensTipoBRurH2!AP75-EsPensTipoBRurH!AP75</f>
        <v>0</v>
      </c>
      <c r="AQ75" s="116">
        <f>EsPensTipoBRurH1!AQ75+EsPensTipoBRurH2!AQ75-EsPensTipoBRurH!AQ75</f>
        <v>0</v>
      </c>
      <c r="AR75" s="116">
        <f>EsPensTipoBRurH1!AR75+EsPensTipoBRurH2!AR75-EsPensTipoBRurH!AR75</f>
        <v>0</v>
      </c>
      <c r="AS75" s="116">
        <f>EsPensTipoBRurH1!AS75+EsPensTipoBRurH2!AS75-EsPensTipoBRurH!AS75</f>
        <v>0</v>
      </c>
      <c r="AT75" s="116">
        <f>EsPensTipoBRurH1!AT75+EsPensTipoBRurH2!AT75-EsPensTipoBRurH!AT75</f>
        <v>0</v>
      </c>
      <c r="AU75" s="116">
        <f>EsPensTipoBRurH1!AU75+EsPensTipoBRurH2!AU75-EsPensTipoBRurH!AU75</f>
        <v>0</v>
      </c>
      <c r="AV75" s="116">
        <f>EsPensTipoBRurH1!AV75+EsPensTipoBRurH2!AV75-EsPensTipoBRurH!AV75</f>
        <v>0</v>
      </c>
      <c r="AW75" s="116">
        <f>EsPensTipoBRurH1!AW75+EsPensTipoBRurH2!AW75-EsPensTipoBRurH!AW75</f>
        <v>17.755177523991733</v>
      </c>
      <c r="AX75" s="116">
        <f>EsPensTipoBRurH1!AX75+EsPensTipoBRurH2!AX75-EsPensTipoBRurH!AX75</f>
        <v>11.368201585930365</v>
      </c>
      <c r="AY75" s="116">
        <f>EsPensTipoBRurH1!AY75+EsPensTipoBRurH2!AY75-EsPensTipoBRurH!AY75</f>
        <v>5.4012582786381245</v>
      </c>
      <c r="AZ75" s="116">
        <f>EsPensTipoBRurH1!AZ75+EsPensTipoBRurH2!AZ75-EsPensTipoBRurH!AZ75</f>
        <v>0</v>
      </c>
      <c r="BA75" s="116">
        <f>EsPensTipoBRurH1!BA75+EsPensTipoBRurH2!BA75-EsPensTipoBRurH!BA75</f>
        <v>0</v>
      </c>
      <c r="BB75" s="116">
        <f>EsPensTipoBRurH1!BB75+EsPensTipoBRurH2!BB75-EsPensTipoBRurH!BB75</f>
        <v>0</v>
      </c>
      <c r="BC75" s="116">
        <f>EsPensTipoBRurH1!BC75+EsPensTipoBRurH2!BC75-EsPensTipoBRurH!BC75</f>
        <v>0</v>
      </c>
      <c r="BD75" s="116">
        <f>EsPensTipoBRurH1!BD75+EsPensTipoBRurH2!BD75-EsPensTipoBRurH!BD75</f>
        <v>0</v>
      </c>
      <c r="BE75" s="116">
        <f>EsPensTipoBRurH1!BE75+EsPensTipoBRurH2!BE75-EsPensTipoBRurH!BE75</f>
        <v>0</v>
      </c>
      <c r="BF75" s="116">
        <f>EsPensTipoBRurH1!BF75+EsPensTipoBRurH2!BF75-EsPensTipoBRurH!BF75</f>
        <v>0</v>
      </c>
      <c r="BG75" s="116">
        <f>EsPensTipoBRurH1!BG75+EsPensTipoBRurH2!BG75-EsPensTipoBRurH!BG75</f>
        <v>0</v>
      </c>
      <c r="BH75" s="116">
        <f>EsPensTipoBRurH1!BH75+EsPensTipoBRurH2!BH75-EsPensTipoBRurH!BH75</f>
        <v>0</v>
      </c>
      <c r="BI75" s="116">
        <f>EsPensTipoBRurH1!BI75+EsPensTipoBRurH2!BI75-EsPensTipoBRurH!BI75</f>
        <v>0</v>
      </c>
      <c r="BJ75" s="116">
        <f>EsPensTipoBRurH1!BJ75+EsPensTipoBRurH2!BJ75-EsPensTipoBRurH!BJ75</f>
        <v>0</v>
      </c>
    </row>
    <row r="76" spans="1:62" x14ac:dyDescent="0.3">
      <c r="A76" s="94">
        <v>74</v>
      </c>
      <c r="B76" s="95"/>
      <c r="C76" s="95"/>
      <c r="D76" s="95"/>
      <c r="E76" s="95"/>
      <c r="F76" s="95"/>
      <c r="G76" s="95"/>
      <c r="H76" s="95"/>
      <c r="I76" s="95"/>
      <c r="J76" s="95"/>
      <c r="K76" s="95"/>
      <c r="L76" s="95"/>
      <c r="M76" s="95"/>
      <c r="N76" s="95"/>
      <c r="O76" s="95"/>
      <c r="P76" s="96"/>
      <c r="Q76" s="116">
        <f>EsPensTipoBRurH1!Q76+EsPensTipoBRurH2!Q76-EsPensTipoBRurH!Q76</f>
        <v>0</v>
      </c>
      <c r="R76" s="116">
        <f>EsPensTipoBRurH1!R76+EsPensTipoBRurH2!R76-EsPensTipoBRurH!R76</f>
        <v>0</v>
      </c>
      <c r="S76" s="116">
        <f>EsPensTipoBRurH1!S76+EsPensTipoBRurH2!S76-EsPensTipoBRurH!S76</f>
        <v>0</v>
      </c>
      <c r="T76" s="116">
        <f>EsPensTipoBRurH1!T76+EsPensTipoBRurH2!T76-EsPensTipoBRurH!T76</f>
        <v>0</v>
      </c>
      <c r="U76" s="116">
        <f>EsPensTipoBRurH1!U76+EsPensTipoBRurH2!U76-EsPensTipoBRurH!U76</f>
        <v>0</v>
      </c>
      <c r="V76" s="116">
        <f>EsPensTipoBRurH1!V76+EsPensTipoBRurH2!V76-EsPensTipoBRurH!V76</f>
        <v>0</v>
      </c>
      <c r="W76" s="116">
        <f>EsPensTipoBRurH1!W76+EsPensTipoBRurH2!W76-EsPensTipoBRurH!W76</f>
        <v>0</v>
      </c>
      <c r="X76" s="116">
        <f>EsPensTipoBRurH1!X76+EsPensTipoBRurH2!X76-EsPensTipoBRurH!X76</f>
        <v>0</v>
      </c>
      <c r="Y76" s="116">
        <f>EsPensTipoBRurH1!Y76+EsPensTipoBRurH2!Y76-EsPensTipoBRurH!Y76</f>
        <v>0</v>
      </c>
      <c r="Z76" s="116">
        <f>EsPensTipoBRurH1!Z76+EsPensTipoBRurH2!Z76-EsPensTipoBRurH!Z76</f>
        <v>0</v>
      </c>
      <c r="AA76" s="116">
        <f>EsPensTipoBRurH1!AA76+EsPensTipoBRurH2!AA76-EsPensTipoBRurH!AA76</f>
        <v>0</v>
      </c>
      <c r="AB76" s="116">
        <f>EsPensTipoBRurH1!AB76+EsPensTipoBRurH2!AB76-EsPensTipoBRurH!AB76</f>
        <v>0</v>
      </c>
      <c r="AC76" s="116">
        <f>EsPensTipoBRurH1!AC76+EsPensTipoBRurH2!AC76-EsPensTipoBRurH!AC76</f>
        <v>0</v>
      </c>
      <c r="AD76" s="116">
        <f>EsPensTipoBRurH1!AD76+EsPensTipoBRurH2!AD76-EsPensTipoBRurH!AD76</f>
        <v>0</v>
      </c>
      <c r="AE76" s="116">
        <f>EsPensTipoBRurH1!AE76+EsPensTipoBRurH2!AE76-EsPensTipoBRurH!AE76</f>
        <v>0</v>
      </c>
      <c r="AF76" s="116">
        <f>EsPensTipoBRurH1!AF76+EsPensTipoBRurH2!AF76-EsPensTipoBRurH!AF76</f>
        <v>0</v>
      </c>
      <c r="AG76" s="116">
        <f>EsPensTipoBRurH1!AG76+EsPensTipoBRurH2!AG76-EsPensTipoBRurH!AG76</f>
        <v>0</v>
      </c>
      <c r="AH76" s="116">
        <f>EsPensTipoBRurH1!AH76+EsPensTipoBRurH2!AH76-EsPensTipoBRurH!AH76</f>
        <v>0</v>
      </c>
      <c r="AI76" s="116">
        <f>EsPensTipoBRurH1!AI76+EsPensTipoBRurH2!AI76-EsPensTipoBRurH!AI76</f>
        <v>0</v>
      </c>
      <c r="AJ76" s="116">
        <f>EsPensTipoBRurH1!AJ76+EsPensTipoBRurH2!AJ76-EsPensTipoBRurH!AJ76</f>
        <v>0</v>
      </c>
      <c r="AK76" s="116">
        <f>EsPensTipoBRurH1!AK76+EsPensTipoBRurH2!AK76-EsPensTipoBRurH!AK76</f>
        <v>0</v>
      </c>
      <c r="AL76" s="116">
        <f>EsPensTipoBRurH1!AL76+EsPensTipoBRurH2!AL76-EsPensTipoBRurH!AL76</f>
        <v>0</v>
      </c>
      <c r="AM76" s="116">
        <f>EsPensTipoBRurH1!AM76+EsPensTipoBRurH2!AM76-EsPensTipoBRurH!AM76</f>
        <v>0</v>
      </c>
      <c r="AN76" s="116">
        <f>EsPensTipoBRurH1!AN76+EsPensTipoBRurH2!AN76-EsPensTipoBRurH!AN76</f>
        <v>0</v>
      </c>
      <c r="AO76" s="116">
        <f>EsPensTipoBRurH1!AO76+EsPensTipoBRurH2!AO76-EsPensTipoBRurH!AO76</f>
        <v>0</v>
      </c>
      <c r="AP76" s="116">
        <f>EsPensTipoBRurH1!AP76+EsPensTipoBRurH2!AP76-EsPensTipoBRurH!AP76</f>
        <v>0</v>
      </c>
      <c r="AQ76" s="116">
        <f>EsPensTipoBRurH1!AQ76+EsPensTipoBRurH2!AQ76-EsPensTipoBRurH!AQ76</f>
        <v>0</v>
      </c>
      <c r="AR76" s="116">
        <f>EsPensTipoBRurH1!AR76+EsPensTipoBRurH2!AR76-EsPensTipoBRurH!AR76</f>
        <v>0</v>
      </c>
      <c r="AS76" s="116">
        <f>EsPensTipoBRurH1!AS76+EsPensTipoBRurH2!AS76-EsPensTipoBRurH!AS76</f>
        <v>0</v>
      </c>
      <c r="AT76" s="116">
        <f>EsPensTipoBRurH1!AT76+EsPensTipoBRurH2!AT76-EsPensTipoBRurH!AT76</f>
        <v>0</v>
      </c>
      <c r="AU76" s="116">
        <f>EsPensTipoBRurH1!AU76+EsPensTipoBRurH2!AU76-EsPensTipoBRurH!AU76</f>
        <v>0</v>
      </c>
      <c r="AV76" s="116">
        <f>EsPensTipoBRurH1!AV76+EsPensTipoBRurH2!AV76-EsPensTipoBRurH!AV76</f>
        <v>0</v>
      </c>
      <c r="AW76" s="116">
        <f>EsPensTipoBRurH1!AW76+EsPensTipoBRurH2!AW76-EsPensTipoBRurH!AW76</f>
        <v>0</v>
      </c>
      <c r="AX76" s="116">
        <f>EsPensTipoBRurH1!AX76+EsPensTipoBRurH2!AX76-EsPensTipoBRurH!AX76</f>
        <v>17.273276997748326</v>
      </c>
      <c r="AY76" s="116">
        <f>EsPensTipoBRurH1!AY76+EsPensTipoBRurH2!AY76-EsPensTipoBRurH!AY76</f>
        <v>11.060837624507258</v>
      </c>
      <c r="AZ76" s="116">
        <f>EsPensTipoBRurH1!AZ76+EsPensTipoBRurH2!AZ76-EsPensTipoBRurH!AZ76</f>
        <v>5.2557748320323299</v>
      </c>
      <c r="BA76" s="116">
        <f>EsPensTipoBRurH1!BA76+EsPensTipoBRurH2!BA76-EsPensTipoBRurH!BA76</f>
        <v>0</v>
      </c>
      <c r="BB76" s="116">
        <f>EsPensTipoBRurH1!BB76+EsPensTipoBRurH2!BB76-EsPensTipoBRurH!BB76</f>
        <v>0</v>
      </c>
      <c r="BC76" s="116">
        <f>EsPensTipoBRurH1!BC76+EsPensTipoBRurH2!BC76-EsPensTipoBRurH!BC76</f>
        <v>0</v>
      </c>
      <c r="BD76" s="116">
        <f>EsPensTipoBRurH1!BD76+EsPensTipoBRurH2!BD76-EsPensTipoBRurH!BD76</f>
        <v>0</v>
      </c>
      <c r="BE76" s="116">
        <f>EsPensTipoBRurH1!BE76+EsPensTipoBRurH2!BE76-EsPensTipoBRurH!BE76</f>
        <v>0</v>
      </c>
      <c r="BF76" s="116">
        <f>EsPensTipoBRurH1!BF76+EsPensTipoBRurH2!BF76-EsPensTipoBRurH!BF76</f>
        <v>0</v>
      </c>
      <c r="BG76" s="116">
        <f>EsPensTipoBRurH1!BG76+EsPensTipoBRurH2!BG76-EsPensTipoBRurH!BG76</f>
        <v>0</v>
      </c>
      <c r="BH76" s="116">
        <f>EsPensTipoBRurH1!BH76+EsPensTipoBRurH2!BH76-EsPensTipoBRurH!BH76</f>
        <v>0</v>
      </c>
      <c r="BI76" s="116">
        <f>EsPensTipoBRurH1!BI76+EsPensTipoBRurH2!BI76-EsPensTipoBRurH!BI76</f>
        <v>0</v>
      </c>
      <c r="BJ76" s="116">
        <f>EsPensTipoBRurH1!BJ76+EsPensTipoBRurH2!BJ76-EsPensTipoBRurH!BJ76</f>
        <v>0</v>
      </c>
    </row>
    <row r="77" spans="1:62" x14ac:dyDescent="0.3">
      <c r="A77" s="94">
        <v>75</v>
      </c>
      <c r="B77" s="95"/>
      <c r="C77" s="95"/>
      <c r="D77" s="95"/>
      <c r="E77" s="95"/>
      <c r="F77" s="95"/>
      <c r="G77" s="95"/>
      <c r="H77" s="95"/>
      <c r="I77" s="95"/>
      <c r="J77" s="95"/>
      <c r="K77" s="95"/>
      <c r="L77" s="95"/>
      <c r="M77" s="95"/>
      <c r="N77" s="95"/>
      <c r="O77" s="95"/>
      <c r="P77" s="96"/>
      <c r="Q77" s="116">
        <f>EsPensTipoBRurH1!Q77+EsPensTipoBRurH2!Q77-EsPensTipoBRurH!Q77</f>
        <v>0</v>
      </c>
      <c r="R77" s="116">
        <f>EsPensTipoBRurH1!R77+EsPensTipoBRurH2!R77-EsPensTipoBRurH!R77</f>
        <v>0</v>
      </c>
      <c r="S77" s="116">
        <f>EsPensTipoBRurH1!S77+EsPensTipoBRurH2!S77-EsPensTipoBRurH!S77</f>
        <v>0</v>
      </c>
      <c r="T77" s="116">
        <f>EsPensTipoBRurH1!T77+EsPensTipoBRurH2!T77-EsPensTipoBRurH!T77</f>
        <v>0</v>
      </c>
      <c r="U77" s="116">
        <f>EsPensTipoBRurH1!U77+EsPensTipoBRurH2!U77-EsPensTipoBRurH!U77</f>
        <v>0</v>
      </c>
      <c r="V77" s="116">
        <f>EsPensTipoBRurH1!V77+EsPensTipoBRurH2!V77-EsPensTipoBRurH!V77</f>
        <v>0</v>
      </c>
      <c r="W77" s="116">
        <f>EsPensTipoBRurH1!W77+EsPensTipoBRurH2!W77-EsPensTipoBRurH!W77</f>
        <v>0</v>
      </c>
      <c r="X77" s="116">
        <f>EsPensTipoBRurH1!X77+EsPensTipoBRurH2!X77-EsPensTipoBRurH!X77</f>
        <v>0</v>
      </c>
      <c r="Y77" s="116">
        <f>EsPensTipoBRurH1!Y77+EsPensTipoBRurH2!Y77-EsPensTipoBRurH!Y77</f>
        <v>0</v>
      </c>
      <c r="Z77" s="116">
        <f>EsPensTipoBRurH1!Z77+EsPensTipoBRurH2!Z77-EsPensTipoBRurH!Z77</f>
        <v>0</v>
      </c>
      <c r="AA77" s="116">
        <f>EsPensTipoBRurH1!AA77+EsPensTipoBRurH2!AA77-EsPensTipoBRurH!AA77</f>
        <v>0</v>
      </c>
      <c r="AB77" s="116">
        <f>EsPensTipoBRurH1!AB77+EsPensTipoBRurH2!AB77-EsPensTipoBRurH!AB77</f>
        <v>0</v>
      </c>
      <c r="AC77" s="116">
        <f>EsPensTipoBRurH1!AC77+EsPensTipoBRurH2!AC77-EsPensTipoBRurH!AC77</f>
        <v>0</v>
      </c>
      <c r="AD77" s="116">
        <f>EsPensTipoBRurH1!AD77+EsPensTipoBRurH2!AD77-EsPensTipoBRurH!AD77</f>
        <v>0</v>
      </c>
      <c r="AE77" s="116">
        <f>EsPensTipoBRurH1!AE77+EsPensTipoBRurH2!AE77-EsPensTipoBRurH!AE77</f>
        <v>0</v>
      </c>
      <c r="AF77" s="116">
        <f>EsPensTipoBRurH1!AF77+EsPensTipoBRurH2!AF77-EsPensTipoBRurH!AF77</f>
        <v>0</v>
      </c>
      <c r="AG77" s="116">
        <f>EsPensTipoBRurH1!AG77+EsPensTipoBRurH2!AG77-EsPensTipoBRurH!AG77</f>
        <v>0</v>
      </c>
      <c r="AH77" s="116">
        <f>EsPensTipoBRurH1!AH77+EsPensTipoBRurH2!AH77-EsPensTipoBRurH!AH77</f>
        <v>0</v>
      </c>
      <c r="AI77" s="116">
        <f>EsPensTipoBRurH1!AI77+EsPensTipoBRurH2!AI77-EsPensTipoBRurH!AI77</f>
        <v>0</v>
      </c>
      <c r="AJ77" s="116">
        <f>EsPensTipoBRurH1!AJ77+EsPensTipoBRurH2!AJ77-EsPensTipoBRurH!AJ77</f>
        <v>0</v>
      </c>
      <c r="AK77" s="116">
        <f>EsPensTipoBRurH1!AK77+EsPensTipoBRurH2!AK77-EsPensTipoBRurH!AK77</f>
        <v>0</v>
      </c>
      <c r="AL77" s="116">
        <f>EsPensTipoBRurH1!AL77+EsPensTipoBRurH2!AL77-EsPensTipoBRurH!AL77</f>
        <v>0</v>
      </c>
      <c r="AM77" s="116">
        <f>EsPensTipoBRurH1!AM77+EsPensTipoBRurH2!AM77-EsPensTipoBRurH!AM77</f>
        <v>0</v>
      </c>
      <c r="AN77" s="116">
        <f>EsPensTipoBRurH1!AN77+EsPensTipoBRurH2!AN77-EsPensTipoBRurH!AN77</f>
        <v>0</v>
      </c>
      <c r="AO77" s="116">
        <f>EsPensTipoBRurH1!AO77+EsPensTipoBRurH2!AO77-EsPensTipoBRurH!AO77</f>
        <v>0</v>
      </c>
      <c r="AP77" s="116">
        <f>EsPensTipoBRurH1!AP77+EsPensTipoBRurH2!AP77-EsPensTipoBRurH!AP77</f>
        <v>0</v>
      </c>
      <c r="AQ77" s="116">
        <f>EsPensTipoBRurH1!AQ77+EsPensTipoBRurH2!AQ77-EsPensTipoBRurH!AQ77</f>
        <v>0</v>
      </c>
      <c r="AR77" s="116">
        <f>EsPensTipoBRurH1!AR77+EsPensTipoBRurH2!AR77-EsPensTipoBRurH!AR77</f>
        <v>0</v>
      </c>
      <c r="AS77" s="116">
        <f>EsPensTipoBRurH1!AS77+EsPensTipoBRurH2!AS77-EsPensTipoBRurH!AS77</f>
        <v>0</v>
      </c>
      <c r="AT77" s="116">
        <f>EsPensTipoBRurH1!AT77+EsPensTipoBRurH2!AT77-EsPensTipoBRurH!AT77</f>
        <v>0</v>
      </c>
      <c r="AU77" s="116">
        <f>EsPensTipoBRurH1!AU77+EsPensTipoBRurH2!AU77-EsPensTipoBRurH!AU77</f>
        <v>0</v>
      </c>
      <c r="AV77" s="116">
        <f>EsPensTipoBRurH1!AV77+EsPensTipoBRurH2!AV77-EsPensTipoBRurH!AV77</f>
        <v>0</v>
      </c>
      <c r="AW77" s="116">
        <f>EsPensTipoBRurH1!AW77+EsPensTipoBRurH2!AW77-EsPensTipoBRurH!AW77</f>
        <v>0</v>
      </c>
      <c r="AX77" s="116">
        <f>EsPensTipoBRurH1!AX77+EsPensTipoBRurH2!AX77-EsPensTipoBRurH!AX77</f>
        <v>0</v>
      </c>
      <c r="AY77" s="116">
        <f>EsPensTipoBRurH1!AY77+EsPensTipoBRurH2!AY77-EsPensTipoBRurH!AY77</f>
        <v>16.728603526673396</v>
      </c>
      <c r="AZ77" s="116">
        <f>EsPensTipoBRurH1!AZ77+EsPensTipoBRurH2!AZ77-EsPensTipoBRurH!AZ77</f>
        <v>10.713295612855291</v>
      </c>
      <c r="BA77" s="116">
        <f>EsPensTipoBRurH1!BA77+EsPensTipoBRurH2!BA77-EsPensTipoBRurH!BA77</f>
        <v>5.0912017793380073</v>
      </c>
      <c r="BB77" s="116">
        <f>EsPensTipoBRurH1!BB77+EsPensTipoBRurH2!BB77-EsPensTipoBRurH!BB77</f>
        <v>0</v>
      </c>
      <c r="BC77" s="116">
        <f>EsPensTipoBRurH1!BC77+EsPensTipoBRurH2!BC77-EsPensTipoBRurH!BC77</f>
        <v>0</v>
      </c>
      <c r="BD77" s="116">
        <f>EsPensTipoBRurH1!BD77+EsPensTipoBRurH2!BD77-EsPensTipoBRurH!BD77</f>
        <v>0</v>
      </c>
      <c r="BE77" s="116">
        <f>EsPensTipoBRurH1!BE77+EsPensTipoBRurH2!BE77-EsPensTipoBRurH!BE77</f>
        <v>0</v>
      </c>
      <c r="BF77" s="116">
        <f>EsPensTipoBRurH1!BF77+EsPensTipoBRurH2!BF77-EsPensTipoBRurH!BF77</f>
        <v>0</v>
      </c>
      <c r="BG77" s="116">
        <f>EsPensTipoBRurH1!BG77+EsPensTipoBRurH2!BG77-EsPensTipoBRurH!BG77</f>
        <v>0</v>
      </c>
      <c r="BH77" s="116">
        <f>EsPensTipoBRurH1!BH77+EsPensTipoBRurH2!BH77-EsPensTipoBRurH!BH77</f>
        <v>0</v>
      </c>
      <c r="BI77" s="116">
        <f>EsPensTipoBRurH1!BI77+EsPensTipoBRurH2!BI77-EsPensTipoBRurH!BI77</f>
        <v>0</v>
      </c>
      <c r="BJ77" s="116">
        <f>EsPensTipoBRurH1!BJ77+EsPensTipoBRurH2!BJ77-EsPensTipoBRurH!BJ77</f>
        <v>0</v>
      </c>
    </row>
    <row r="78" spans="1:62" x14ac:dyDescent="0.3">
      <c r="A78" s="94">
        <v>76</v>
      </c>
      <c r="B78" s="95"/>
      <c r="C78" s="95"/>
      <c r="D78" s="95"/>
      <c r="E78" s="95"/>
      <c r="F78" s="95"/>
      <c r="G78" s="95"/>
      <c r="H78" s="95"/>
      <c r="I78" s="95"/>
      <c r="J78" s="95"/>
      <c r="K78" s="95"/>
      <c r="L78" s="95"/>
      <c r="M78" s="95"/>
      <c r="N78" s="95"/>
      <c r="O78" s="95"/>
      <c r="P78" s="96"/>
      <c r="Q78" s="116">
        <f>EsPensTipoBRurH1!Q78+EsPensTipoBRurH2!Q78-EsPensTipoBRurH!Q78</f>
        <v>0</v>
      </c>
      <c r="R78" s="116">
        <f>EsPensTipoBRurH1!R78+EsPensTipoBRurH2!R78-EsPensTipoBRurH!R78</f>
        <v>0</v>
      </c>
      <c r="S78" s="116">
        <f>EsPensTipoBRurH1!S78+EsPensTipoBRurH2!S78-EsPensTipoBRurH!S78</f>
        <v>0</v>
      </c>
      <c r="T78" s="116">
        <f>EsPensTipoBRurH1!T78+EsPensTipoBRurH2!T78-EsPensTipoBRurH!T78</f>
        <v>0</v>
      </c>
      <c r="U78" s="116">
        <f>EsPensTipoBRurH1!U78+EsPensTipoBRurH2!U78-EsPensTipoBRurH!U78</f>
        <v>0</v>
      </c>
      <c r="V78" s="116">
        <f>EsPensTipoBRurH1!V78+EsPensTipoBRurH2!V78-EsPensTipoBRurH!V78</f>
        <v>0</v>
      </c>
      <c r="W78" s="116">
        <f>EsPensTipoBRurH1!W78+EsPensTipoBRurH2!W78-EsPensTipoBRurH!W78</f>
        <v>0</v>
      </c>
      <c r="X78" s="116">
        <f>EsPensTipoBRurH1!X78+EsPensTipoBRurH2!X78-EsPensTipoBRurH!X78</f>
        <v>0</v>
      </c>
      <c r="Y78" s="116">
        <f>EsPensTipoBRurH1!Y78+EsPensTipoBRurH2!Y78-EsPensTipoBRurH!Y78</f>
        <v>0</v>
      </c>
      <c r="Z78" s="116">
        <f>EsPensTipoBRurH1!Z78+EsPensTipoBRurH2!Z78-EsPensTipoBRurH!Z78</f>
        <v>0</v>
      </c>
      <c r="AA78" s="116">
        <f>EsPensTipoBRurH1!AA78+EsPensTipoBRurH2!AA78-EsPensTipoBRurH!AA78</f>
        <v>0</v>
      </c>
      <c r="AB78" s="116">
        <f>EsPensTipoBRurH1!AB78+EsPensTipoBRurH2!AB78-EsPensTipoBRurH!AB78</f>
        <v>0</v>
      </c>
      <c r="AC78" s="116">
        <f>EsPensTipoBRurH1!AC78+EsPensTipoBRurH2!AC78-EsPensTipoBRurH!AC78</f>
        <v>0</v>
      </c>
      <c r="AD78" s="116">
        <f>EsPensTipoBRurH1!AD78+EsPensTipoBRurH2!AD78-EsPensTipoBRurH!AD78</f>
        <v>0</v>
      </c>
      <c r="AE78" s="116">
        <f>EsPensTipoBRurH1!AE78+EsPensTipoBRurH2!AE78-EsPensTipoBRurH!AE78</f>
        <v>0</v>
      </c>
      <c r="AF78" s="116">
        <f>EsPensTipoBRurH1!AF78+EsPensTipoBRurH2!AF78-EsPensTipoBRurH!AF78</f>
        <v>0</v>
      </c>
      <c r="AG78" s="116">
        <f>EsPensTipoBRurH1!AG78+EsPensTipoBRurH2!AG78-EsPensTipoBRurH!AG78</f>
        <v>0</v>
      </c>
      <c r="AH78" s="116">
        <f>EsPensTipoBRurH1!AH78+EsPensTipoBRurH2!AH78-EsPensTipoBRurH!AH78</f>
        <v>0</v>
      </c>
      <c r="AI78" s="116">
        <f>EsPensTipoBRurH1!AI78+EsPensTipoBRurH2!AI78-EsPensTipoBRurH!AI78</f>
        <v>0</v>
      </c>
      <c r="AJ78" s="116">
        <f>EsPensTipoBRurH1!AJ78+EsPensTipoBRurH2!AJ78-EsPensTipoBRurH!AJ78</f>
        <v>0</v>
      </c>
      <c r="AK78" s="116">
        <f>EsPensTipoBRurH1!AK78+EsPensTipoBRurH2!AK78-EsPensTipoBRurH!AK78</f>
        <v>0</v>
      </c>
      <c r="AL78" s="116">
        <f>EsPensTipoBRurH1!AL78+EsPensTipoBRurH2!AL78-EsPensTipoBRurH!AL78</f>
        <v>0</v>
      </c>
      <c r="AM78" s="116">
        <f>EsPensTipoBRurH1!AM78+EsPensTipoBRurH2!AM78-EsPensTipoBRurH!AM78</f>
        <v>0</v>
      </c>
      <c r="AN78" s="116">
        <f>EsPensTipoBRurH1!AN78+EsPensTipoBRurH2!AN78-EsPensTipoBRurH!AN78</f>
        <v>0</v>
      </c>
      <c r="AO78" s="116">
        <f>EsPensTipoBRurH1!AO78+EsPensTipoBRurH2!AO78-EsPensTipoBRurH!AO78</f>
        <v>0</v>
      </c>
      <c r="AP78" s="116">
        <f>EsPensTipoBRurH1!AP78+EsPensTipoBRurH2!AP78-EsPensTipoBRurH!AP78</f>
        <v>0</v>
      </c>
      <c r="AQ78" s="116">
        <f>EsPensTipoBRurH1!AQ78+EsPensTipoBRurH2!AQ78-EsPensTipoBRurH!AQ78</f>
        <v>0</v>
      </c>
      <c r="AR78" s="116">
        <f>EsPensTipoBRurH1!AR78+EsPensTipoBRurH2!AR78-EsPensTipoBRurH!AR78</f>
        <v>0</v>
      </c>
      <c r="AS78" s="116">
        <f>EsPensTipoBRurH1!AS78+EsPensTipoBRurH2!AS78-EsPensTipoBRurH!AS78</f>
        <v>0</v>
      </c>
      <c r="AT78" s="116">
        <f>EsPensTipoBRurH1!AT78+EsPensTipoBRurH2!AT78-EsPensTipoBRurH!AT78</f>
        <v>0</v>
      </c>
      <c r="AU78" s="116">
        <f>EsPensTipoBRurH1!AU78+EsPensTipoBRurH2!AU78-EsPensTipoBRurH!AU78</f>
        <v>0</v>
      </c>
      <c r="AV78" s="116">
        <f>EsPensTipoBRurH1!AV78+EsPensTipoBRurH2!AV78-EsPensTipoBRurH!AV78</f>
        <v>0</v>
      </c>
      <c r="AW78" s="116">
        <f>EsPensTipoBRurH1!AW78+EsPensTipoBRurH2!AW78-EsPensTipoBRurH!AW78</f>
        <v>0</v>
      </c>
      <c r="AX78" s="116">
        <f>EsPensTipoBRurH1!AX78+EsPensTipoBRurH2!AX78-EsPensTipoBRurH!AX78</f>
        <v>0</v>
      </c>
      <c r="AY78" s="116">
        <f>EsPensTipoBRurH1!AY78+EsPensTipoBRurH2!AY78-EsPensTipoBRurH!AY78</f>
        <v>0</v>
      </c>
      <c r="AZ78" s="116">
        <f>EsPensTipoBRurH1!AZ78+EsPensTipoBRurH2!AZ78-EsPensTipoBRurH!AZ78</f>
        <v>16.185688734127325</v>
      </c>
      <c r="BA78" s="116">
        <f>EsPensTipoBRurH1!BA78+EsPensTipoBRurH2!BA78-EsPensTipoBRurH!BA78</f>
        <v>10.366774489553791</v>
      </c>
      <c r="BB78" s="116">
        <f>EsPensTipoBRurH1!BB78+EsPensTipoBRurH2!BB78-EsPensTipoBRurH!BB78</f>
        <v>4.9270650478320022</v>
      </c>
      <c r="BC78" s="116">
        <f>EsPensTipoBRurH1!BC78+EsPensTipoBRurH2!BC78-EsPensTipoBRurH!BC78</f>
        <v>0</v>
      </c>
      <c r="BD78" s="116">
        <f>EsPensTipoBRurH1!BD78+EsPensTipoBRurH2!BD78-EsPensTipoBRurH!BD78</f>
        <v>0</v>
      </c>
      <c r="BE78" s="116">
        <f>EsPensTipoBRurH1!BE78+EsPensTipoBRurH2!BE78-EsPensTipoBRurH!BE78</f>
        <v>0</v>
      </c>
      <c r="BF78" s="116">
        <f>EsPensTipoBRurH1!BF78+EsPensTipoBRurH2!BF78-EsPensTipoBRurH!BF78</f>
        <v>0</v>
      </c>
      <c r="BG78" s="116">
        <f>EsPensTipoBRurH1!BG78+EsPensTipoBRurH2!BG78-EsPensTipoBRurH!BG78</f>
        <v>0</v>
      </c>
      <c r="BH78" s="116">
        <f>EsPensTipoBRurH1!BH78+EsPensTipoBRurH2!BH78-EsPensTipoBRurH!BH78</f>
        <v>0</v>
      </c>
      <c r="BI78" s="116">
        <f>EsPensTipoBRurH1!BI78+EsPensTipoBRurH2!BI78-EsPensTipoBRurH!BI78</f>
        <v>0</v>
      </c>
      <c r="BJ78" s="116">
        <f>EsPensTipoBRurH1!BJ78+EsPensTipoBRurH2!BJ78-EsPensTipoBRurH!BJ78</f>
        <v>0</v>
      </c>
    </row>
    <row r="79" spans="1:62" x14ac:dyDescent="0.3">
      <c r="A79" s="94">
        <v>77</v>
      </c>
      <c r="B79" s="95"/>
      <c r="C79" s="95"/>
      <c r="D79" s="95"/>
      <c r="E79" s="95"/>
      <c r="F79" s="95"/>
      <c r="G79" s="95"/>
      <c r="H79" s="95"/>
      <c r="I79" s="95"/>
      <c r="J79" s="95"/>
      <c r="K79" s="95"/>
      <c r="L79" s="95"/>
      <c r="M79" s="95"/>
      <c r="N79" s="95"/>
      <c r="O79" s="95"/>
      <c r="P79" s="96"/>
      <c r="Q79" s="116">
        <f>EsPensTipoBRurH1!Q79+EsPensTipoBRurH2!Q79-EsPensTipoBRurH!Q79</f>
        <v>0</v>
      </c>
      <c r="R79" s="116">
        <f>EsPensTipoBRurH1!R79+EsPensTipoBRurH2!R79-EsPensTipoBRurH!R79</f>
        <v>0</v>
      </c>
      <c r="S79" s="116">
        <f>EsPensTipoBRurH1!S79+EsPensTipoBRurH2!S79-EsPensTipoBRurH!S79</f>
        <v>0</v>
      </c>
      <c r="T79" s="116">
        <f>EsPensTipoBRurH1!T79+EsPensTipoBRurH2!T79-EsPensTipoBRurH!T79</f>
        <v>0</v>
      </c>
      <c r="U79" s="116">
        <f>EsPensTipoBRurH1!U79+EsPensTipoBRurH2!U79-EsPensTipoBRurH!U79</f>
        <v>0</v>
      </c>
      <c r="V79" s="116">
        <f>EsPensTipoBRurH1!V79+EsPensTipoBRurH2!V79-EsPensTipoBRurH!V79</f>
        <v>0</v>
      </c>
      <c r="W79" s="116">
        <f>EsPensTipoBRurH1!W79+EsPensTipoBRurH2!W79-EsPensTipoBRurH!W79</f>
        <v>0</v>
      </c>
      <c r="X79" s="116">
        <f>EsPensTipoBRurH1!X79+EsPensTipoBRurH2!X79-EsPensTipoBRurH!X79</f>
        <v>0</v>
      </c>
      <c r="Y79" s="116">
        <f>EsPensTipoBRurH1!Y79+EsPensTipoBRurH2!Y79-EsPensTipoBRurH!Y79</f>
        <v>0</v>
      </c>
      <c r="Z79" s="116">
        <f>EsPensTipoBRurH1!Z79+EsPensTipoBRurH2!Z79-EsPensTipoBRurH!Z79</f>
        <v>0</v>
      </c>
      <c r="AA79" s="116">
        <f>EsPensTipoBRurH1!AA79+EsPensTipoBRurH2!AA79-EsPensTipoBRurH!AA79</f>
        <v>0</v>
      </c>
      <c r="AB79" s="116">
        <f>EsPensTipoBRurH1!AB79+EsPensTipoBRurH2!AB79-EsPensTipoBRurH!AB79</f>
        <v>0</v>
      </c>
      <c r="AC79" s="116">
        <f>EsPensTipoBRurH1!AC79+EsPensTipoBRurH2!AC79-EsPensTipoBRurH!AC79</f>
        <v>0</v>
      </c>
      <c r="AD79" s="116">
        <f>EsPensTipoBRurH1!AD79+EsPensTipoBRurH2!AD79-EsPensTipoBRurH!AD79</f>
        <v>0</v>
      </c>
      <c r="AE79" s="116">
        <f>EsPensTipoBRurH1!AE79+EsPensTipoBRurH2!AE79-EsPensTipoBRurH!AE79</f>
        <v>0</v>
      </c>
      <c r="AF79" s="116">
        <f>EsPensTipoBRurH1!AF79+EsPensTipoBRurH2!AF79-EsPensTipoBRurH!AF79</f>
        <v>0</v>
      </c>
      <c r="AG79" s="116">
        <f>EsPensTipoBRurH1!AG79+EsPensTipoBRurH2!AG79-EsPensTipoBRurH!AG79</f>
        <v>0</v>
      </c>
      <c r="AH79" s="116">
        <f>EsPensTipoBRurH1!AH79+EsPensTipoBRurH2!AH79-EsPensTipoBRurH!AH79</f>
        <v>0</v>
      </c>
      <c r="AI79" s="116">
        <f>EsPensTipoBRurH1!AI79+EsPensTipoBRurH2!AI79-EsPensTipoBRurH!AI79</f>
        <v>0</v>
      </c>
      <c r="AJ79" s="116">
        <f>EsPensTipoBRurH1!AJ79+EsPensTipoBRurH2!AJ79-EsPensTipoBRurH!AJ79</f>
        <v>0</v>
      </c>
      <c r="AK79" s="116">
        <f>EsPensTipoBRurH1!AK79+EsPensTipoBRurH2!AK79-EsPensTipoBRurH!AK79</f>
        <v>0</v>
      </c>
      <c r="AL79" s="116">
        <f>EsPensTipoBRurH1!AL79+EsPensTipoBRurH2!AL79-EsPensTipoBRurH!AL79</f>
        <v>0</v>
      </c>
      <c r="AM79" s="116">
        <f>EsPensTipoBRurH1!AM79+EsPensTipoBRurH2!AM79-EsPensTipoBRurH!AM79</f>
        <v>0</v>
      </c>
      <c r="AN79" s="116">
        <f>EsPensTipoBRurH1!AN79+EsPensTipoBRurH2!AN79-EsPensTipoBRurH!AN79</f>
        <v>0</v>
      </c>
      <c r="AO79" s="116">
        <f>EsPensTipoBRurH1!AO79+EsPensTipoBRurH2!AO79-EsPensTipoBRurH!AO79</f>
        <v>0</v>
      </c>
      <c r="AP79" s="116">
        <f>EsPensTipoBRurH1!AP79+EsPensTipoBRurH2!AP79-EsPensTipoBRurH!AP79</f>
        <v>0</v>
      </c>
      <c r="AQ79" s="116">
        <f>EsPensTipoBRurH1!AQ79+EsPensTipoBRurH2!AQ79-EsPensTipoBRurH!AQ79</f>
        <v>0</v>
      </c>
      <c r="AR79" s="116">
        <f>EsPensTipoBRurH1!AR79+EsPensTipoBRurH2!AR79-EsPensTipoBRurH!AR79</f>
        <v>0</v>
      </c>
      <c r="AS79" s="116">
        <f>EsPensTipoBRurH1!AS79+EsPensTipoBRurH2!AS79-EsPensTipoBRurH!AS79</f>
        <v>0</v>
      </c>
      <c r="AT79" s="116">
        <f>EsPensTipoBRurH1!AT79+EsPensTipoBRurH2!AT79-EsPensTipoBRurH!AT79</f>
        <v>0</v>
      </c>
      <c r="AU79" s="116">
        <f>EsPensTipoBRurH1!AU79+EsPensTipoBRurH2!AU79-EsPensTipoBRurH!AU79</f>
        <v>0</v>
      </c>
      <c r="AV79" s="116">
        <f>EsPensTipoBRurH1!AV79+EsPensTipoBRurH2!AV79-EsPensTipoBRurH!AV79</f>
        <v>0</v>
      </c>
      <c r="AW79" s="116">
        <f>EsPensTipoBRurH1!AW79+EsPensTipoBRurH2!AW79-EsPensTipoBRurH!AW79</f>
        <v>0</v>
      </c>
      <c r="AX79" s="116">
        <f>EsPensTipoBRurH1!AX79+EsPensTipoBRurH2!AX79-EsPensTipoBRurH!AX79</f>
        <v>0</v>
      </c>
      <c r="AY79" s="116">
        <f>EsPensTipoBRurH1!AY79+EsPensTipoBRurH2!AY79-EsPensTipoBRurH!AY79</f>
        <v>0</v>
      </c>
      <c r="AZ79" s="116">
        <f>EsPensTipoBRurH1!AZ79+EsPensTipoBRurH2!AZ79-EsPensTipoBRurH!AZ79</f>
        <v>0</v>
      </c>
      <c r="BA79" s="116">
        <f>EsPensTipoBRurH1!BA79+EsPensTipoBRurH2!BA79-EsPensTipoBRurH!BA79</f>
        <v>15.605021214661974</v>
      </c>
      <c r="BB79" s="116">
        <f>EsPensTipoBRurH1!BB79+EsPensTipoBRurH2!BB79-EsPensTipoBRurH!BB79</f>
        <v>9.9960769770223123</v>
      </c>
      <c r="BC79" s="116">
        <f>EsPensTipoBRurH1!BC79+EsPensTipoBRurH2!BC79-EsPensTipoBRurH!BC79</f>
        <v>4.7514265728859755</v>
      </c>
      <c r="BD79" s="116">
        <f>EsPensTipoBRurH1!BD79+EsPensTipoBRurH2!BD79-EsPensTipoBRurH!BD79</f>
        <v>0</v>
      </c>
      <c r="BE79" s="116">
        <f>EsPensTipoBRurH1!BE79+EsPensTipoBRurH2!BE79-EsPensTipoBRurH!BE79</f>
        <v>0</v>
      </c>
      <c r="BF79" s="116">
        <f>EsPensTipoBRurH1!BF79+EsPensTipoBRurH2!BF79-EsPensTipoBRurH!BF79</f>
        <v>0</v>
      </c>
      <c r="BG79" s="116">
        <f>EsPensTipoBRurH1!BG79+EsPensTipoBRurH2!BG79-EsPensTipoBRurH!BG79</f>
        <v>0</v>
      </c>
      <c r="BH79" s="116">
        <f>EsPensTipoBRurH1!BH79+EsPensTipoBRurH2!BH79-EsPensTipoBRurH!BH79</f>
        <v>0</v>
      </c>
      <c r="BI79" s="116">
        <f>EsPensTipoBRurH1!BI79+EsPensTipoBRurH2!BI79-EsPensTipoBRurH!BI79</f>
        <v>0</v>
      </c>
      <c r="BJ79" s="116">
        <f>EsPensTipoBRurH1!BJ79+EsPensTipoBRurH2!BJ79-EsPensTipoBRurH!BJ79</f>
        <v>0</v>
      </c>
    </row>
    <row r="80" spans="1:62" x14ac:dyDescent="0.3">
      <c r="A80" s="94">
        <v>78</v>
      </c>
      <c r="B80" s="95"/>
      <c r="C80" s="95"/>
      <c r="D80" s="95"/>
      <c r="E80" s="95"/>
      <c r="F80" s="95"/>
      <c r="G80" s="95"/>
      <c r="H80" s="95"/>
      <c r="I80" s="95"/>
      <c r="J80" s="95"/>
      <c r="K80" s="95"/>
      <c r="L80" s="95"/>
      <c r="M80" s="95"/>
      <c r="N80" s="95"/>
      <c r="O80" s="95"/>
      <c r="P80" s="96"/>
      <c r="Q80" s="116">
        <f>EsPensTipoBRurH1!Q80+EsPensTipoBRurH2!Q80-EsPensTipoBRurH!Q80</f>
        <v>0</v>
      </c>
      <c r="R80" s="116">
        <f>EsPensTipoBRurH1!R80+EsPensTipoBRurH2!R80-EsPensTipoBRurH!R80</f>
        <v>0</v>
      </c>
      <c r="S80" s="116">
        <f>EsPensTipoBRurH1!S80+EsPensTipoBRurH2!S80-EsPensTipoBRurH!S80</f>
        <v>0</v>
      </c>
      <c r="T80" s="116">
        <f>EsPensTipoBRurH1!T80+EsPensTipoBRurH2!T80-EsPensTipoBRurH!T80</f>
        <v>0</v>
      </c>
      <c r="U80" s="116">
        <f>EsPensTipoBRurH1!U80+EsPensTipoBRurH2!U80-EsPensTipoBRurH!U80</f>
        <v>0</v>
      </c>
      <c r="V80" s="116">
        <f>EsPensTipoBRurH1!V80+EsPensTipoBRurH2!V80-EsPensTipoBRurH!V80</f>
        <v>0</v>
      </c>
      <c r="W80" s="116">
        <f>EsPensTipoBRurH1!W80+EsPensTipoBRurH2!W80-EsPensTipoBRurH!W80</f>
        <v>0</v>
      </c>
      <c r="X80" s="116">
        <f>EsPensTipoBRurH1!X80+EsPensTipoBRurH2!X80-EsPensTipoBRurH!X80</f>
        <v>0</v>
      </c>
      <c r="Y80" s="116">
        <f>EsPensTipoBRurH1!Y80+EsPensTipoBRurH2!Y80-EsPensTipoBRurH!Y80</f>
        <v>0</v>
      </c>
      <c r="Z80" s="116">
        <f>EsPensTipoBRurH1!Z80+EsPensTipoBRurH2!Z80-EsPensTipoBRurH!Z80</f>
        <v>0</v>
      </c>
      <c r="AA80" s="116">
        <f>EsPensTipoBRurH1!AA80+EsPensTipoBRurH2!AA80-EsPensTipoBRurH!AA80</f>
        <v>0</v>
      </c>
      <c r="AB80" s="116">
        <f>EsPensTipoBRurH1!AB80+EsPensTipoBRurH2!AB80-EsPensTipoBRurH!AB80</f>
        <v>0</v>
      </c>
      <c r="AC80" s="116">
        <f>EsPensTipoBRurH1!AC80+EsPensTipoBRurH2!AC80-EsPensTipoBRurH!AC80</f>
        <v>0</v>
      </c>
      <c r="AD80" s="116">
        <f>EsPensTipoBRurH1!AD80+EsPensTipoBRurH2!AD80-EsPensTipoBRurH!AD80</f>
        <v>0</v>
      </c>
      <c r="AE80" s="116">
        <f>EsPensTipoBRurH1!AE80+EsPensTipoBRurH2!AE80-EsPensTipoBRurH!AE80</f>
        <v>0</v>
      </c>
      <c r="AF80" s="116">
        <f>EsPensTipoBRurH1!AF80+EsPensTipoBRurH2!AF80-EsPensTipoBRurH!AF80</f>
        <v>0</v>
      </c>
      <c r="AG80" s="116">
        <f>EsPensTipoBRurH1!AG80+EsPensTipoBRurH2!AG80-EsPensTipoBRurH!AG80</f>
        <v>0</v>
      </c>
      <c r="AH80" s="116">
        <f>EsPensTipoBRurH1!AH80+EsPensTipoBRurH2!AH80-EsPensTipoBRurH!AH80</f>
        <v>0</v>
      </c>
      <c r="AI80" s="116">
        <f>EsPensTipoBRurH1!AI80+EsPensTipoBRurH2!AI80-EsPensTipoBRurH!AI80</f>
        <v>0</v>
      </c>
      <c r="AJ80" s="116">
        <f>EsPensTipoBRurH1!AJ80+EsPensTipoBRurH2!AJ80-EsPensTipoBRurH!AJ80</f>
        <v>0</v>
      </c>
      <c r="AK80" s="116">
        <f>EsPensTipoBRurH1!AK80+EsPensTipoBRurH2!AK80-EsPensTipoBRurH!AK80</f>
        <v>0</v>
      </c>
      <c r="AL80" s="116">
        <f>EsPensTipoBRurH1!AL80+EsPensTipoBRurH2!AL80-EsPensTipoBRurH!AL80</f>
        <v>0</v>
      </c>
      <c r="AM80" s="116">
        <f>EsPensTipoBRurH1!AM80+EsPensTipoBRurH2!AM80-EsPensTipoBRurH!AM80</f>
        <v>0</v>
      </c>
      <c r="AN80" s="116">
        <f>EsPensTipoBRurH1!AN80+EsPensTipoBRurH2!AN80-EsPensTipoBRurH!AN80</f>
        <v>0</v>
      </c>
      <c r="AO80" s="116">
        <f>EsPensTipoBRurH1!AO80+EsPensTipoBRurH2!AO80-EsPensTipoBRurH!AO80</f>
        <v>0</v>
      </c>
      <c r="AP80" s="116">
        <f>EsPensTipoBRurH1!AP80+EsPensTipoBRurH2!AP80-EsPensTipoBRurH!AP80</f>
        <v>0</v>
      </c>
      <c r="AQ80" s="116">
        <f>EsPensTipoBRurH1!AQ80+EsPensTipoBRurH2!AQ80-EsPensTipoBRurH!AQ80</f>
        <v>0</v>
      </c>
      <c r="AR80" s="116">
        <f>EsPensTipoBRurH1!AR80+EsPensTipoBRurH2!AR80-EsPensTipoBRurH!AR80</f>
        <v>0</v>
      </c>
      <c r="AS80" s="116">
        <f>EsPensTipoBRurH1!AS80+EsPensTipoBRurH2!AS80-EsPensTipoBRurH!AS80</f>
        <v>0</v>
      </c>
      <c r="AT80" s="116">
        <f>EsPensTipoBRurH1!AT80+EsPensTipoBRurH2!AT80-EsPensTipoBRurH!AT80</f>
        <v>0</v>
      </c>
      <c r="AU80" s="116">
        <f>EsPensTipoBRurH1!AU80+EsPensTipoBRurH2!AU80-EsPensTipoBRurH!AU80</f>
        <v>0</v>
      </c>
      <c r="AV80" s="116">
        <f>EsPensTipoBRurH1!AV80+EsPensTipoBRurH2!AV80-EsPensTipoBRurH!AV80</f>
        <v>0</v>
      </c>
      <c r="AW80" s="116">
        <f>EsPensTipoBRurH1!AW80+EsPensTipoBRurH2!AW80-EsPensTipoBRurH!AW80</f>
        <v>0</v>
      </c>
      <c r="AX80" s="116">
        <f>EsPensTipoBRurH1!AX80+EsPensTipoBRurH2!AX80-EsPensTipoBRurH!AX80</f>
        <v>0</v>
      </c>
      <c r="AY80" s="116">
        <f>EsPensTipoBRurH1!AY80+EsPensTipoBRurH2!AY80-EsPensTipoBRurH!AY80</f>
        <v>0</v>
      </c>
      <c r="AZ80" s="116">
        <f>EsPensTipoBRurH1!AZ80+EsPensTipoBRurH2!AZ80-EsPensTipoBRurH!AZ80</f>
        <v>0</v>
      </c>
      <c r="BA80" s="116">
        <f>EsPensTipoBRurH1!BA80+EsPensTipoBRurH2!BA80-EsPensTipoBRurH!BA80</f>
        <v>0</v>
      </c>
      <c r="BB80" s="116">
        <f>EsPensTipoBRurH1!BB80+EsPensTipoBRurH2!BB80-EsPensTipoBRurH!BB80</f>
        <v>14.987606703256461</v>
      </c>
      <c r="BC80" s="116">
        <f>EsPensTipoBRurH1!BC80+EsPensTipoBRurH2!BC80-EsPensTipoBRurH!BC80</f>
        <v>9.601806715814746</v>
      </c>
      <c r="BD80" s="116">
        <f>EsPensTipoBRurH1!BD80+EsPensTipoBRurH2!BD80-EsPensTipoBRurH!BD80</f>
        <v>4.5645664898765972</v>
      </c>
      <c r="BE80" s="116">
        <f>EsPensTipoBRurH1!BE80+EsPensTipoBRurH2!BE80-EsPensTipoBRurH!BE80</f>
        <v>0</v>
      </c>
      <c r="BF80" s="116">
        <f>EsPensTipoBRurH1!BF80+EsPensTipoBRurH2!BF80-EsPensTipoBRurH!BF80</f>
        <v>0</v>
      </c>
      <c r="BG80" s="116">
        <f>EsPensTipoBRurH1!BG80+EsPensTipoBRurH2!BG80-EsPensTipoBRurH!BG80</f>
        <v>0</v>
      </c>
      <c r="BH80" s="116">
        <f>EsPensTipoBRurH1!BH80+EsPensTipoBRurH2!BH80-EsPensTipoBRurH!BH80</f>
        <v>0</v>
      </c>
      <c r="BI80" s="116">
        <f>EsPensTipoBRurH1!BI80+EsPensTipoBRurH2!BI80-EsPensTipoBRurH!BI80</f>
        <v>0</v>
      </c>
      <c r="BJ80" s="116">
        <f>EsPensTipoBRurH1!BJ80+EsPensTipoBRurH2!BJ80-EsPensTipoBRurH!BJ80</f>
        <v>0</v>
      </c>
    </row>
    <row r="81" spans="1:62" x14ac:dyDescent="0.3">
      <c r="A81" s="94">
        <v>79</v>
      </c>
      <c r="B81" s="95"/>
      <c r="C81" s="95"/>
      <c r="D81" s="95"/>
      <c r="E81" s="95"/>
      <c r="F81" s="95"/>
      <c r="G81" s="95"/>
      <c r="H81" s="95"/>
      <c r="I81" s="95"/>
      <c r="J81" s="95"/>
      <c r="K81" s="95"/>
      <c r="L81" s="95"/>
      <c r="M81" s="95"/>
      <c r="N81" s="95"/>
      <c r="O81" s="95"/>
      <c r="P81" s="96"/>
      <c r="Q81" s="116">
        <f>EsPensTipoBRurH1!Q81+EsPensTipoBRurH2!Q81-EsPensTipoBRurH!Q81</f>
        <v>0</v>
      </c>
      <c r="R81" s="116">
        <f>EsPensTipoBRurH1!R81+EsPensTipoBRurH2!R81-EsPensTipoBRurH!R81</f>
        <v>0</v>
      </c>
      <c r="S81" s="116">
        <f>EsPensTipoBRurH1!S81+EsPensTipoBRurH2!S81-EsPensTipoBRurH!S81</f>
        <v>0</v>
      </c>
      <c r="T81" s="116">
        <f>EsPensTipoBRurH1!T81+EsPensTipoBRurH2!T81-EsPensTipoBRurH!T81</f>
        <v>0</v>
      </c>
      <c r="U81" s="116">
        <f>EsPensTipoBRurH1!U81+EsPensTipoBRurH2!U81-EsPensTipoBRurH!U81</f>
        <v>0</v>
      </c>
      <c r="V81" s="116">
        <f>EsPensTipoBRurH1!V81+EsPensTipoBRurH2!V81-EsPensTipoBRurH!V81</f>
        <v>0</v>
      </c>
      <c r="W81" s="116">
        <f>EsPensTipoBRurH1!W81+EsPensTipoBRurH2!W81-EsPensTipoBRurH!W81</f>
        <v>0</v>
      </c>
      <c r="X81" s="116">
        <f>EsPensTipoBRurH1!X81+EsPensTipoBRurH2!X81-EsPensTipoBRurH!X81</f>
        <v>0</v>
      </c>
      <c r="Y81" s="116">
        <f>EsPensTipoBRurH1!Y81+EsPensTipoBRurH2!Y81-EsPensTipoBRurH!Y81</f>
        <v>0</v>
      </c>
      <c r="Z81" s="116">
        <f>EsPensTipoBRurH1!Z81+EsPensTipoBRurH2!Z81-EsPensTipoBRurH!Z81</f>
        <v>0</v>
      </c>
      <c r="AA81" s="116">
        <f>EsPensTipoBRurH1!AA81+EsPensTipoBRurH2!AA81-EsPensTipoBRurH!AA81</f>
        <v>0</v>
      </c>
      <c r="AB81" s="116">
        <f>EsPensTipoBRurH1!AB81+EsPensTipoBRurH2!AB81-EsPensTipoBRurH!AB81</f>
        <v>0</v>
      </c>
      <c r="AC81" s="116">
        <f>EsPensTipoBRurH1!AC81+EsPensTipoBRurH2!AC81-EsPensTipoBRurH!AC81</f>
        <v>0</v>
      </c>
      <c r="AD81" s="116">
        <f>EsPensTipoBRurH1!AD81+EsPensTipoBRurH2!AD81-EsPensTipoBRurH!AD81</f>
        <v>0</v>
      </c>
      <c r="AE81" s="116">
        <f>EsPensTipoBRurH1!AE81+EsPensTipoBRurH2!AE81-EsPensTipoBRurH!AE81</f>
        <v>0</v>
      </c>
      <c r="AF81" s="116">
        <f>EsPensTipoBRurH1!AF81+EsPensTipoBRurH2!AF81-EsPensTipoBRurH!AF81</f>
        <v>0</v>
      </c>
      <c r="AG81" s="116">
        <f>EsPensTipoBRurH1!AG81+EsPensTipoBRurH2!AG81-EsPensTipoBRurH!AG81</f>
        <v>0</v>
      </c>
      <c r="AH81" s="116">
        <f>EsPensTipoBRurH1!AH81+EsPensTipoBRurH2!AH81-EsPensTipoBRurH!AH81</f>
        <v>0</v>
      </c>
      <c r="AI81" s="116">
        <f>EsPensTipoBRurH1!AI81+EsPensTipoBRurH2!AI81-EsPensTipoBRurH!AI81</f>
        <v>0</v>
      </c>
      <c r="AJ81" s="116">
        <f>EsPensTipoBRurH1!AJ81+EsPensTipoBRurH2!AJ81-EsPensTipoBRurH!AJ81</f>
        <v>0</v>
      </c>
      <c r="AK81" s="116">
        <f>EsPensTipoBRurH1!AK81+EsPensTipoBRurH2!AK81-EsPensTipoBRurH!AK81</f>
        <v>0</v>
      </c>
      <c r="AL81" s="116">
        <f>EsPensTipoBRurH1!AL81+EsPensTipoBRurH2!AL81-EsPensTipoBRurH!AL81</f>
        <v>0</v>
      </c>
      <c r="AM81" s="116">
        <f>EsPensTipoBRurH1!AM81+EsPensTipoBRurH2!AM81-EsPensTipoBRurH!AM81</f>
        <v>0</v>
      </c>
      <c r="AN81" s="116">
        <f>EsPensTipoBRurH1!AN81+EsPensTipoBRurH2!AN81-EsPensTipoBRurH!AN81</f>
        <v>0</v>
      </c>
      <c r="AO81" s="116">
        <f>EsPensTipoBRurH1!AO81+EsPensTipoBRurH2!AO81-EsPensTipoBRurH!AO81</f>
        <v>0</v>
      </c>
      <c r="AP81" s="116">
        <f>EsPensTipoBRurH1!AP81+EsPensTipoBRurH2!AP81-EsPensTipoBRurH!AP81</f>
        <v>0</v>
      </c>
      <c r="AQ81" s="116">
        <f>EsPensTipoBRurH1!AQ81+EsPensTipoBRurH2!AQ81-EsPensTipoBRurH!AQ81</f>
        <v>0</v>
      </c>
      <c r="AR81" s="116">
        <f>EsPensTipoBRurH1!AR81+EsPensTipoBRurH2!AR81-EsPensTipoBRurH!AR81</f>
        <v>0</v>
      </c>
      <c r="AS81" s="116">
        <f>EsPensTipoBRurH1!AS81+EsPensTipoBRurH2!AS81-EsPensTipoBRurH!AS81</f>
        <v>0</v>
      </c>
      <c r="AT81" s="116">
        <f>EsPensTipoBRurH1!AT81+EsPensTipoBRurH2!AT81-EsPensTipoBRurH!AT81</f>
        <v>0</v>
      </c>
      <c r="AU81" s="116">
        <f>EsPensTipoBRurH1!AU81+EsPensTipoBRurH2!AU81-EsPensTipoBRurH!AU81</f>
        <v>0</v>
      </c>
      <c r="AV81" s="116">
        <f>EsPensTipoBRurH1!AV81+EsPensTipoBRurH2!AV81-EsPensTipoBRurH!AV81</f>
        <v>0</v>
      </c>
      <c r="AW81" s="116">
        <f>EsPensTipoBRurH1!AW81+EsPensTipoBRurH2!AW81-EsPensTipoBRurH!AW81</f>
        <v>0</v>
      </c>
      <c r="AX81" s="116">
        <f>EsPensTipoBRurH1!AX81+EsPensTipoBRurH2!AX81-EsPensTipoBRurH!AX81</f>
        <v>0</v>
      </c>
      <c r="AY81" s="116">
        <f>EsPensTipoBRurH1!AY81+EsPensTipoBRurH2!AY81-EsPensTipoBRurH!AY81</f>
        <v>0</v>
      </c>
      <c r="AZ81" s="116">
        <f>EsPensTipoBRurH1!AZ81+EsPensTipoBRurH2!AZ81-EsPensTipoBRurH!AZ81</f>
        <v>0</v>
      </c>
      <c r="BA81" s="116">
        <f>EsPensTipoBRurH1!BA81+EsPensTipoBRurH2!BA81-EsPensTipoBRurH!BA81</f>
        <v>0</v>
      </c>
      <c r="BB81" s="116">
        <f>EsPensTipoBRurH1!BB81+EsPensTipoBRurH2!BB81-EsPensTipoBRurH!BB81</f>
        <v>0</v>
      </c>
      <c r="BC81" s="116">
        <f>EsPensTipoBRurH1!BC81+EsPensTipoBRurH2!BC81-EsPensTipoBRurH!BC81</f>
        <v>14.361086793112918</v>
      </c>
      <c r="BD81" s="116">
        <f>EsPensTipoBRurH1!BD81+EsPensTipoBRurH2!BD81-EsPensTipoBRurH!BD81</f>
        <v>9.201541642400116</v>
      </c>
      <c r="BE81" s="116">
        <f>EsPensTipoBRurH1!BE81+EsPensTipoBRurH2!BE81-EsPensTipoBRurH!BE81</f>
        <v>4.3748048567213118</v>
      </c>
      <c r="BF81" s="116">
        <f>EsPensTipoBRurH1!BF81+EsPensTipoBRurH2!BF81-EsPensTipoBRurH!BF81</f>
        <v>0</v>
      </c>
      <c r="BG81" s="116">
        <f>EsPensTipoBRurH1!BG81+EsPensTipoBRurH2!BG81-EsPensTipoBRurH!BG81</f>
        <v>0</v>
      </c>
      <c r="BH81" s="116">
        <f>EsPensTipoBRurH1!BH81+EsPensTipoBRurH2!BH81-EsPensTipoBRurH!BH81</f>
        <v>0</v>
      </c>
      <c r="BI81" s="116">
        <f>EsPensTipoBRurH1!BI81+EsPensTipoBRurH2!BI81-EsPensTipoBRurH!BI81</f>
        <v>0</v>
      </c>
      <c r="BJ81" s="116">
        <f>EsPensTipoBRurH1!BJ81+EsPensTipoBRurH2!BJ81-EsPensTipoBRurH!BJ81</f>
        <v>0</v>
      </c>
    </row>
    <row r="82" spans="1:62" x14ac:dyDescent="0.3">
      <c r="A82" s="94">
        <v>80</v>
      </c>
      <c r="B82" s="95"/>
      <c r="C82" s="95"/>
      <c r="D82" s="95"/>
      <c r="E82" s="95"/>
      <c r="F82" s="95"/>
      <c r="G82" s="95"/>
      <c r="H82" s="95"/>
      <c r="I82" s="95"/>
      <c r="J82" s="95"/>
      <c r="K82" s="95"/>
      <c r="L82" s="95"/>
      <c r="M82" s="95"/>
      <c r="N82" s="95"/>
      <c r="O82" s="95"/>
      <c r="P82" s="96"/>
      <c r="Q82" s="116">
        <f>EsPensTipoBRurH1!Q82+EsPensTipoBRurH2!Q82-EsPensTipoBRurH!Q82</f>
        <v>0</v>
      </c>
      <c r="R82" s="116">
        <f>EsPensTipoBRurH1!R82+EsPensTipoBRurH2!R82-EsPensTipoBRurH!R82</f>
        <v>0</v>
      </c>
      <c r="S82" s="116">
        <f>EsPensTipoBRurH1!S82+EsPensTipoBRurH2!S82-EsPensTipoBRurH!S82</f>
        <v>0</v>
      </c>
      <c r="T82" s="116">
        <f>EsPensTipoBRurH1!T82+EsPensTipoBRurH2!T82-EsPensTipoBRurH!T82</f>
        <v>0</v>
      </c>
      <c r="U82" s="116">
        <f>EsPensTipoBRurH1!U82+EsPensTipoBRurH2!U82-EsPensTipoBRurH!U82</f>
        <v>0</v>
      </c>
      <c r="V82" s="116">
        <f>EsPensTipoBRurH1!V82+EsPensTipoBRurH2!V82-EsPensTipoBRurH!V82</f>
        <v>0</v>
      </c>
      <c r="W82" s="116">
        <f>EsPensTipoBRurH1!W82+EsPensTipoBRurH2!W82-EsPensTipoBRurH!W82</f>
        <v>0</v>
      </c>
      <c r="X82" s="116">
        <f>EsPensTipoBRurH1!X82+EsPensTipoBRurH2!X82-EsPensTipoBRurH!X82</f>
        <v>0</v>
      </c>
      <c r="Y82" s="116">
        <f>EsPensTipoBRurH1!Y82+EsPensTipoBRurH2!Y82-EsPensTipoBRurH!Y82</f>
        <v>0</v>
      </c>
      <c r="Z82" s="116">
        <f>EsPensTipoBRurH1!Z82+EsPensTipoBRurH2!Z82-EsPensTipoBRurH!Z82</f>
        <v>0</v>
      </c>
      <c r="AA82" s="116">
        <f>EsPensTipoBRurH1!AA82+EsPensTipoBRurH2!AA82-EsPensTipoBRurH!AA82</f>
        <v>0</v>
      </c>
      <c r="AB82" s="116">
        <f>EsPensTipoBRurH1!AB82+EsPensTipoBRurH2!AB82-EsPensTipoBRurH!AB82</f>
        <v>0</v>
      </c>
      <c r="AC82" s="116">
        <f>EsPensTipoBRurH1!AC82+EsPensTipoBRurH2!AC82-EsPensTipoBRurH!AC82</f>
        <v>0</v>
      </c>
      <c r="AD82" s="116">
        <f>EsPensTipoBRurH1!AD82+EsPensTipoBRurH2!AD82-EsPensTipoBRurH!AD82</f>
        <v>0</v>
      </c>
      <c r="AE82" s="116">
        <f>EsPensTipoBRurH1!AE82+EsPensTipoBRurH2!AE82-EsPensTipoBRurH!AE82</f>
        <v>0</v>
      </c>
      <c r="AF82" s="116">
        <f>EsPensTipoBRurH1!AF82+EsPensTipoBRurH2!AF82-EsPensTipoBRurH!AF82</f>
        <v>0</v>
      </c>
      <c r="AG82" s="116">
        <f>EsPensTipoBRurH1!AG82+EsPensTipoBRurH2!AG82-EsPensTipoBRurH!AG82</f>
        <v>0</v>
      </c>
      <c r="AH82" s="116">
        <f>EsPensTipoBRurH1!AH82+EsPensTipoBRurH2!AH82-EsPensTipoBRurH!AH82</f>
        <v>0</v>
      </c>
      <c r="AI82" s="116">
        <f>EsPensTipoBRurH1!AI82+EsPensTipoBRurH2!AI82-EsPensTipoBRurH!AI82</f>
        <v>0</v>
      </c>
      <c r="AJ82" s="116">
        <f>EsPensTipoBRurH1!AJ82+EsPensTipoBRurH2!AJ82-EsPensTipoBRurH!AJ82</f>
        <v>0</v>
      </c>
      <c r="AK82" s="116">
        <f>EsPensTipoBRurH1!AK82+EsPensTipoBRurH2!AK82-EsPensTipoBRurH!AK82</f>
        <v>0</v>
      </c>
      <c r="AL82" s="116">
        <f>EsPensTipoBRurH1!AL82+EsPensTipoBRurH2!AL82-EsPensTipoBRurH!AL82</f>
        <v>0</v>
      </c>
      <c r="AM82" s="116">
        <f>EsPensTipoBRurH1!AM82+EsPensTipoBRurH2!AM82-EsPensTipoBRurH!AM82</f>
        <v>0</v>
      </c>
      <c r="AN82" s="116">
        <f>EsPensTipoBRurH1!AN82+EsPensTipoBRurH2!AN82-EsPensTipoBRurH!AN82</f>
        <v>0</v>
      </c>
      <c r="AO82" s="116">
        <f>EsPensTipoBRurH1!AO82+EsPensTipoBRurH2!AO82-EsPensTipoBRurH!AO82</f>
        <v>0</v>
      </c>
      <c r="AP82" s="116">
        <f>EsPensTipoBRurH1!AP82+EsPensTipoBRurH2!AP82-EsPensTipoBRurH!AP82</f>
        <v>0</v>
      </c>
      <c r="AQ82" s="116">
        <f>EsPensTipoBRurH1!AQ82+EsPensTipoBRurH2!AQ82-EsPensTipoBRurH!AQ82</f>
        <v>0</v>
      </c>
      <c r="AR82" s="116">
        <f>EsPensTipoBRurH1!AR82+EsPensTipoBRurH2!AR82-EsPensTipoBRurH!AR82</f>
        <v>0</v>
      </c>
      <c r="AS82" s="116">
        <f>EsPensTipoBRurH1!AS82+EsPensTipoBRurH2!AS82-EsPensTipoBRurH!AS82</f>
        <v>0</v>
      </c>
      <c r="AT82" s="116">
        <f>EsPensTipoBRurH1!AT82+EsPensTipoBRurH2!AT82-EsPensTipoBRurH!AT82</f>
        <v>0</v>
      </c>
      <c r="AU82" s="116">
        <f>EsPensTipoBRurH1!AU82+EsPensTipoBRurH2!AU82-EsPensTipoBRurH!AU82</f>
        <v>0</v>
      </c>
      <c r="AV82" s="116">
        <f>EsPensTipoBRurH1!AV82+EsPensTipoBRurH2!AV82-EsPensTipoBRurH!AV82</f>
        <v>0</v>
      </c>
      <c r="AW82" s="116">
        <f>EsPensTipoBRurH1!AW82+EsPensTipoBRurH2!AW82-EsPensTipoBRurH!AW82</f>
        <v>0</v>
      </c>
      <c r="AX82" s="116">
        <f>EsPensTipoBRurH1!AX82+EsPensTipoBRurH2!AX82-EsPensTipoBRurH!AX82</f>
        <v>0</v>
      </c>
      <c r="AY82" s="116">
        <f>EsPensTipoBRurH1!AY82+EsPensTipoBRurH2!AY82-EsPensTipoBRurH!AY82</f>
        <v>0</v>
      </c>
      <c r="AZ82" s="116">
        <f>EsPensTipoBRurH1!AZ82+EsPensTipoBRurH2!AZ82-EsPensTipoBRurH!AZ82</f>
        <v>0</v>
      </c>
      <c r="BA82" s="116">
        <f>EsPensTipoBRurH1!BA82+EsPensTipoBRurH2!BA82-EsPensTipoBRurH!BA82</f>
        <v>0</v>
      </c>
      <c r="BB82" s="116">
        <f>EsPensTipoBRurH1!BB82+EsPensTipoBRurH2!BB82-EsPensTipoBRurH!BB82</f>
        <v>0</v>
      </c>
      <c r="BC82" s="116">
        <f>EsPensTipoBRurH1!BC82+EsPensTipoBRurH2!BC82-EsPensTipoBRurH!BC82</f>
        <v>0</v>
      </c>
      <c r="BD82" s="116">
        <f>EsPensTipoBRurH1!BD82+EsPensTipoBRurH2!BD82-EsPensTipoBRurH!BD82</f>
        <v>13.660437584523606</v>
      </c>
      <c r="BE82" s="116">
        <f>EsPensTipoBRurH1!BE82+EsPensTipoBRurH2!BE82-EsPensTipoBRurH!BE82</f>
        <v>8.7537608232814819</v>
      </c>
      <c r="BF82" s="116">
        <f>EsPensTipoBRurH1!BF82+EsPensTipoBRurH2!BF82-EsPensTipoBRurH!BF82</f>
        <v>4.1624355841522629</v>
      </c>
      <c r="BG82" s="116">
        <f>EsPensTipoBRurH1!BG82+EsPensTipoBRurH2!BG82-EsPensTipoBRurH!BG82</f>
        <v>0</v>
      </c>
      <c r="BH82" s="116">
        <f>EsPensTipoBRurH1!BH82+EsPensTipoBRurH2!BH82-EsPensTipoBRurH!BH82</f>
        <v>0</v>
      </c>
      <c r="BI82" s="116">
        <f>EsPensTipoBRurH1!BI82+EsPensTipoBRurH2!BI82-EsPensTipoBRurH!BI82</f>
        <v>0</v>
      </c>
      <c r="BJ82" s="116">
        <f>EsPensTipoBRurH1!BJ82+EsPensTipoBRurH2!BJ82-EsPensTipoBRurH!BJ82</f>
        <v>0</v>
      </c>
    </row>
    <row r="83" spans="1:62" x14ac:dyDescent="0.3">
      <c r="A83" s="94">
        <v>81</v>
      </c>
      <c r="B83" s="95"/>
      <c r="C83" s="95"/>
      <c r="D83" s="95"/>
      <c r="E83" s="95"/>
      <c r="F83" s="95"/>
      <c r="G83" s="95"/>
      <c r="H83" s="95"/>
      <c r="I83" s="95"/>
      <c r="J83" s="95"/>
      <c r="K83" s="95"/>
      <c r="L83" s="95"/>
      <c r="M83" s="95"/>
      <c r="N83" s="95"/>
      <c r="O83" s="95"/>
      <c r="P83" s="96"/>
      <c r="Q83" s="116">
        <f>EsPensTipoBRurH1!Q83+EsPensTipoBRurH2!Q83-EsPensTipoBRurH!Q83</f>
        <v>0</v>
      </c>
      <c r="R83" s="116">
        <f>EsPensTipoBRurH1!R83+EsPensTipoBRurH2!R83-EsPensTipoBRurH!R83</f>
        <v>0</v>
      </c>
      <c r="S83" s="116">
        <f>EsPensTipoBRurH1!S83+EsPensTipoBRurH2!S83-EsPensTipoBRurH!S83</f>
        <v>0</v>
      </c>
      <c r="T83" s="116">
        <f>EsPensTipoBRurH1!T83+EsPensTipoBRurH2!T83-EsPensTipoBRurH!T83</f>
        <v>0</v>
      </c>
      <c r="U83" s="116">
        <f>EsPensTipoBRurH1!U83+EsPensTipoBRurH2!U83-EsPensTipoBRurH!U83</f>
        <v>0</v>
      </c>
      <c r="V83" s="116">
        <f>EsPensTipoBRurH1!V83+EsPensTipoBRurH2!V83-EsPensTipoBRurH!V83</f>
        <v>0</v>
      </c>
      <c r="W83" s="116">
        <f>EsPensTipoBRurH1!W83+EsPensTipoBRurH2!W83-EsPensTipoBRurH!W83</f>
        <v>0</v>
      </c>
      <c r="X83" s="116">
        <f>EsPensTipoBRurH1!X83+EsPensTipoBRurH2!X83-EsPensTipoBRurH!X83</f>
        <v>0</v>
      </c>
      <c r="Y83" s="116">
        <f>EsPensTipoBRurH1!Y83+EsPensTipoBRurH2!Y83-EsPensTipoBRurH!Y83</f>
        <v>0</v>
      </c>
      <c r="Z83" s="116">
        <f>EsPensTipoBRurH1!Z83+EsPensTipoBRurH2!Z83-EsPensTipoBRurH!Z83</f>
        <v>0</v>
      </c>
      <c r="AA83" s="116">
        <f>EsPensTipoBRurH1!AA83+EsPensTipoBRurH2!AA83-EsPensTipoBRurH!AA83</f>
        <v>0</v>
      </c>
      <c r="AB83" s="116">
        <f>EsPensTipoBRurH1!AB83+EsPensTipoBRurH2!AB83-EsPensTipoBRurH!AB83</f>
        <v>0</v>
      </c>
      <c r="AC83" s="116">
        <f>EsPensTipoBRurH1!AC83+EsPensTipoBRurH2!AC83-EsPensTipoBRurH!AC83</f>
        <v>0</v>
      </c>
      <c r="AD83" s="116">
        <f>EsPensTipoBRurH1!AD83+EsPensTipoBRurH2!AD83-EsPensTipoBRurH!AD83</f>
        <v>0</v>
      </c>
      <c r="AE83" s="116">
        <f>EsPensTipoBRurH1!AE83+EsPensTipoBRurH2!AE83-EsPensTipoBRurH!AE83</f>
        <v>0</v>
      </c>
      <c r="AF83" s="116">
        <f>EsPensTipoBRurH1!AF83+EsPensTipoBRurH2!AF83-EsPensTipoBRurH!AF83</f>
        <v>0</v>
      </c>
      <c r="AG83" s="116">
        <f>EsPensTipoBRurH1!AG83+EsPensTipoBRurH2!AG83-EsPensTipoBRurH!AG83</f>
        <v>0</v>
      </c>
      <c r="AH83" s="116">
        <f>EsPensTipoBRurH1!AH83+EsPensTipoBRurH2!AH83-EsPensTipoBRurH!AH83</f>
        <v>0</v>
      </c>
      <c r="AI83" s="116">
        <f>EsPensTipoBRurH1!AI83+EsPensTipoBRurH2!AI83-EsPensTipoBRurH!AI83</f>
        <v>0</v>
      </c>
      <c r="AJ83" s="116">
        <f>EsPensTipoBRurH1!AJ83+EsPensTipoBRurH2!AJ83-EsPensTipoBRurH!AJ83</f>
        <v>0</v>
      </c>
      <c r="AK83" s="116">
        <f>EsPensTipoBRurH1!AK83+EsPensTipoBRurH2!AK83-EsPensTipoBRurH!AK83</f>
        <v>0</v>
      </c>
      <c r="AL83" s="116">
        <f>EsPensTipoBRurH1!AL83+EsPensTipoBRurH2!AL83-EsPensTipoBRurH!AL83</f>
        <v>0</v>
      </c>
      <c r="AM83" s="116">
        <f>EsPensTipoBRurH1!AM83+EsPensTipoBRurH2!AM83-EsPensTipoBRurH!AM83</f>
        <v>0</v>
      </c>
      <c r="AN83" s="116">
        <f>EsPensTipoBRurH1!AN83+EsPensTipoBRurH2!AN83-EsPensTipoBRurH!AN83</f>
        <v>0</v>
      </c>
      <c r="AO83" s="116">
        <f>EsPensTipoBRurH1!AO83+EsPensTipoBRurH2!AO83-EsPensTipoBRurH!AO83</f>
        <v>0</v>
      </c>
      <c r="AP83" s="116">
        <f>EsPensTipoBRurH1!AP83+EsPensTipoBRurH2!AP83-EsPensTipoBRurH!AP83</f>
        <v>0</v>
      </c>
      <c r="AQ83" s="116">
        <f>EsPensTipoBRurH1!AQ83+EsPensTipoBRurH2!AQ83-EsPensTipoBRurH!AQ83</f>
        <v>0</v>
      </c>
      <c r="AR83" s="116">
        <f>EsPensTipoBRurH1!AR83+EsPensTipoBRurH2!AR83-EsPensTipoBRurH!AR83</f>
        <v>0</v>
      </c>
      <c r="AS83" s="116">
        <f>EsPensTipoBRurH1!AS83+EsPensTipoBRurH2!AS83-EsPensTipoBRurH!AS83</f>
        <v>0</v>
      </c>
      <c r="AT83" s="116">
        <f>EsPensTipoBRurH1!AT83+EsPensTipoBRurH2!AT83-EsPensTipoBRurH!AT83</f>
        <v>0</v>
      </c>
      <c r="AU83" s="116">
        <f>EsPensTipoBRurH1!AU83+EsPensTipoBRurH2!AU83-EsPensTipoBRurH!AU83</f>
        <v>0</v>
      </c>
      <c r="AV83" s="116">
        <f>EsPensTipoBRurH1!AV83+EsPensTipoBRurH2!AV83-EsPensTipoBRurH!AV83</f>
        <v>0</v>
      </c>
      <c r="AW83" s="116">
        <f>EsPensTipoBRurH1!AW83+EsPensTipoBRurH2!AW83-EsPensTipoBRurH!AW83</f>
        <v>0</v>
      </c>
      <c r="AX83" s="116">
        <f>EsPensTipoBRurH1!AX83+EsPensTipoBRurH2!AX83-EsPensTipoBRurH!AX83</f>
        <v>0</v>
      </c>
      <c r="AY83" s="116">
        <f>EsPensTipoBRurH1!AY83+EsPensTipoBRurH2!AY83-EsPensTipoBRurH!AY83</f>
        <v>0</v>
      </c>
      <c r="AZ83" s="116">
        <f>EsPensTipoBRurH1!AZ83+EsPensTipoBRurH2!AZ83-EsPensTipoBRurH!AZ83</f>
        <v>0</v>
      </c>
      <c r="BA83" s="116">
        <f>EsPensTipoBRurH1!BA83+EsPensTipoBRurH2!BA83-EsPensTipoBRurH!BA83</f>
        <v>0</v>
      </c>
      <c r="BB83" s="116">
        <f>EsPensTipoBRurH1!BB83+EsPensTipoBRurH2!BB83-EsPensTipoBRurH!BB83</f>
        <v>0</v>
      </c>
      <c r="BC83" s="116">
        <f>EsPensTipoBRurH1!BC83+EsPensTipoBRurH2!BC83-EsPensTipoBRurH!BC83</f>
        <v>0</v>
      </c>
      <c r="BD83" s="116">
        <f>EsPensTipoBRurH1!BD83+EsPensTipoBRurH2!BD83-EsPensTipoBRurH!BD83</f>
        <v>0</v>
      </c>
      <c r="BE83" s="116">
        <f>EsPensTipoBRurH1!BE83+EsPensTipoBRurH2!BE83-EsPensTipoBRurH!BE83</f>
        <v>12.951531014805369</v>
      </c>
      <c r="BF83" s="116">
        <f>EsPensTipoBRurH1!BF83+EsPensTipoBRurH2!BF83-EsPensTipoBRurH!BF83</f>
        <v>8.3005891677676118</v>
      </c>
      <c r="BG83" s="116">
        <f>EsPensTipoBRurH1!BG83+EsPensTipoBRurH2!BG83-EsPensTipoBRurH!BG83</f>
        <v>3.9474403643544065</v>
      </c>
      <c r="BH83" s="116">
        <f>EsPensTipoBRurH1!BH83+EsPensTipoBRurH2!BH83-EsPensTipoBRurH!BH83</f>
        <v>0</v>
      </c>
      <c r="BI83" s="116">
        <f>EsPensTipoBRurH1!BI83+EsPensTipoBRurH2!BI83-EsPensTipoBRurH!BI83</f>
        <v>0</v>
      </c>
      <c r="BJ83" s="116">
        <f>EsPensTipoBRurH1!BJ83+EsPensTipoBRurH2!BJ83-EsPensTipoBRurH!BJ83</f>
        <v>0</v>
      </c>
    </row>
    <row r="84" spans="1:62" x14ac:dyDescent="0.3">
      <c r="A84" s="94">
        <v>82</v>
      </c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95"/>
      <c r="M84" s="95"/>
      <c r="N84" s="95"/>
      <c r="O84" s="95"/>
      <c r="P84" s="96"/>
      <c r="Q84" s="116">
        <f>EsPensTipoBRurH1!Q84+EsPensTipoBRurH2!Q84-EsPensTipoBRurH!Q84</f>
        <v>0</v>
      </c>
      <c r="R84" s="116">
        <f>EsPensTipoBRurH1!R84+EsPensTipoBRurH2!R84-EsPensTipoBRurH!R84</f>
        <v>0</v>
      </c>
      <c r="S84" s="116">
        <f>EsPensTipoBRurH1!S84+EsPensTipoBRurH2!S84-EsPensTipoBRurH!S84</f>
        <v>0</v>
      </c>
      <c r="T84" s="116">
        <f>EsPensTipoBRurH1!T84+EsPensTipoBRurH2!T84-EsPensTipoBRurH!T84</f>
        <v>0</v>
      </c>
      <c r="U84" s="116">
        <f>EsPensTipoBRurH1!U84+EsPensTipoBRurH2!U84-EsPensTipoBRurH!U84</f>
        <v>0</v>
      </c>
      <c r="V84" s="116">
        <f>EsPensTipoBRurH1!V84+EsPensTipoBRurH2!V84-EsPensTipoBRurH!V84</f>
        <v>0</v>
      </c>
      <c r="W84" s="116">
        <f>EsPensTipoBRurH1!W84+EsPensTipoBRurH2!W84-EsPensTipoBRurH!W84</f>
        <v>0</v>
      </c>
      <c r="X84" s="116">
        <f>EsPensTipoBRurH1!X84+EsPensTipoBRurH2!X84-EsPensTipoBRurH!X84</f>
        <v>0</v>
      </c>
      <c r="Y84" s="116">
        <f>EsPensTipoBRurH1!Y84+EsPensTipoBRurH2!Y84-EsPensTipoBRurH!Y84</f>
        <v>0</v>
      </c>
      <c r="Z84" s="116">
        <f>EsPensTipoBRurH1!Z84+EsPensTipoBRurH2!Z84-EsPensTipoBRurH!Z84</f>
        <v>0</v>
      </c>
      <c r="AA84" s="116">
        <f>EsPensTipoBRurH1!AA84+EsPensTipoBRurH2!AA84-EsPensTipoBRurH!AA84</f>
        <v>0</v>
      </c>
      <c r="AB84" s="116">
        <f>EsPensTipoBRurH1!AB84+EsPensTipoBRurH2!AB84-EsPensTipoBRurH!AB84</f>
        <v>0</v>
      </c>
      <c r="AC84" s="116">
        <f>EsPensTipoBRurH1!AC84+EsPensTipoBRurH2!AC84-EsPensTipoBRurH!AC84</f>
        <v>0</v>
      </c>
      <c r="AD84" s="116">
        <f>EsPensTipoBRurH1!AD84+EsPensTipoBRurH2!AD84-EsPensTipoBRurH!AD84</f>
        <v>0</v>
      </c>
      <c r="AE84" s="116">
        <f>EsPensTipoBRurH1!AE84+EsPensTipoBRurH2!AE84-EsPensTipoBRurH!AE84</f>
        <v>0</v>
      </c>
      <c r="AF84" s="116">
        <f>EsPensTipoBRurH1!AF84+EsPensTipoBRurH2!AF84-EsPensTipoBRurH!AF84</f>
        <v>0</v>
      </c>
      <c r="AG84" s="116">
        <f>EsPensTipoBRurH1!AG84+EsPensTipoBRurH2!AG84-EsPensTipoBRurH!AG84</f>
        <v>0</v>
      </c>
      <c r="AH84" s="116">
        <f>EsPensTipoBRurH1!AH84+EsPensTipoBRurH2!AH84-EsPensTipoBRurH!AH84</f>
        <v>0</v>
      </c>
      <c r="AI84" s="116">
        <f>EsPensTipoBRurH1!AI84+EsPensTipoBRurH2!AI84-EsPensTipoBRurH!AI84</f>
        <v>0</v>
      </c>
      <c r="AJ84" s="116">
        <f>EsPensTipoBRurH1!AJ84+EsPensTipoBRurH2!AJ84-EsPensTipoBRurH!AJ84</f>
        <v>0</v>
      </c>
      <c r="AK84" s="116">
        <f>EsPensTipoBRurH1!AK84+EsPensTipoBRurH2!AK84-EsPensTipoBRurH!AK84</f>
        <v>0</v>
      </c>
      <c r="AL84" s="116">
        <f>EsPensTipoBRurH1!AL84+EsPensTipoBRurH2!AL84-EsPensTipoBRurH!AL84</f>
        <v>0</v>
      </c>
      <c r="AM84" s="116">
        <f>EsPensTipoBRurH1!AM84+EsPensTipoBRurH2!AM84-EsPensTipoBRurH!AM84</f>
        <v>0</v>
      </c>
      <c r="AN84" s="116">
        <f>EsPensTipoBRurH1!AN84+EsPensTipoBRurH2!AN84-EsPensTipoBRurH!AN84</f>
        <v>0</v>
      </c>
      <c r="AO84" s="116">
        <f>EsPensTipoBRurH1!AO84+EsPensTipoBRurH2!AO84-EsPensTipoBRurH!AO84</f>
        <v>0</v>
      </c>
      <c r="AP84" s="116">
        <f>EsPensTipoBRurH1!AP84+EsPensTipoBRurH2!AP84-EsPensTipoBRurH!AP84</f>
        <v>0</v>
      </c>
      <c r="AQ84" s="116">
        <f>EsPensTipoBRurH1!AQ84+EsPensTipoBRurH2!AQ84-EsPensTipoBRurH!AQ84</f>
        <v>0</v>
      </c>
      <c r="AR84" s="116">
        <f>EsPensTipoBRurH1!AR84+EsPensTipoBRurH2!AR84-EsPensTipoBRurH!AR84</f>
        <v>0</v>
      </c>
      <c r="AS84" s="116">
        <f>EsPensTipoBRurH1!AS84+EsPensTipoBRurH2!AS84-EsPensTipoBRurH!AS84</f>
        <v>0</v>
      </c>
      <c r="AT84" s="116">
        <f>EsPensTipoBRurH1!AT84+EsPensTipoBRurH2!AT84-EsPensTipoBRurH!AT84</f>
        <v>0</v>
      </c>
      <c r="AU84" s="116">
        <f>EsPensTipoBRurH1!AU84+EsPensTipoBRurH2!AU84-EsPensTipoBRurH!AU84</f>
        <v>0</v>
      </c>
      <c r="AV84" s="116">
        <f>EsPensTipoBRurH1!AV84+EsPensTipoBRurH2!AV84-EsPensTipoBRurH!AV84</f>
        <v>0</v>
      </c>
      <c r="AW84" s="116">
        <f>EsPensTipoBRurH1!AW84+EsPensTipoBRurH2!AW84-EsPensTipoBRurH!AW84</f>
        <v>0</v>
      </c>
      <c r="AX84" s="116">
        <f>EsPensTipoBRurH1!AX84+EsPensTipoBRurH2!AX84-EsPensTipoBRurH!AX84</f>
        <v>0</v>
      </c>
      <c r="AY84" s="116">
        <f>EsPensTipoBRurH1!AY84+EsPensTipoBRurH2!AY84-EsPensTipoBRurH!AY84</f>
        <v>0</v>
      </c>
      <c r="AZ84" s="116">
        <f>EsPensTipoBRurH1!AZ84+EsPensTipoBRurH2!AZ84-EsPensTipoBRurH!AZ84</f>
        <v>0</v>
      </c>
      <c r="BA84" s="116">
        <f>EsPensTipoBRurH1!BA84+EsPensTipoBRurH2!BA84-EsPensTipoBRurH!BA84</f>
        <v>0</v>
      </c>
      <c r="BB84" s="116">
        <f>EsPensTipoBRurH1!BB84+EsPensTipoBRurH2!BB84-EsPensTipoBRurH!BB84</f>
        <v>0</v>
      </c>
      <c r="BC84" s="116">
        <f>EsPensTipoBRurH1!BC84+EsPensTipoBRurH2!BC84-EsPensTipoBRurH!BC84</f>
        <v>0</v>
      </c>
      <c r="BD84" s="116">
        <f>EsPensTipoBRurH1!BD84+EsPensTipoBRurH2!BD84-EsPensTipoBRurH!BD84</f>
        <v>0</v>
      </c>
      <c r="BE84" s="116">
        <f>EsPensTipoBRurH1!BE84+EsPensTipoBRurH2!BE84-EsPensTipoBRurH!BE84</f>
        <v>0</v>
      </c>
      <c r="BF84" s="116">
        <f>EsPensTipoBRurH1!BF84+EsPensTipoBRurH2!BF84-EsPensTipoBRurH!BF84</f>
        <v>12.233557080129685</v>
      </c>
      <c r="BG84" s="116">
        <f>EsPensTipoBRurH1!BG84+EsPensTipoBRurH2!BG84-EsPensTipoBRurH!BG84</f>
        <v>7.8414901690994157</v>
      </c>
      <c r="BH84" s="116">
        <f>EsPensTipoBRurH1!BH84+EsPensTipoBRurH2!BH84-EsPensTipoBRurH!BH84</f>
        <v>3.7295798130435287</v>
      </c>
      <c r="BI84" s="116">
        <f>EsPensTipoBRurH1!BI84+EsPensTipoBRurH2!BI84-EsPensTipoBRurH!BI84</f>
        <v>0</v>
      </c>
      <c r="BJ84" s="116">
        <f>EsPensTipoBRurH1!BJ84+EsPensTipoBRurH2!BJ84-EsPensTipoBRurH!BJ84</f>
        <v>0</v>
      </c>
    </row>
    <row r="85" spans="1:62" x14ac:dyDescent="0.3">
      <c r="A85" s="94">
        <v>83</v>
      </c>
      <c r="B85" s="95"/>
      <c r="C85" s="95"/>
      <c r="D85" s="95"/>
      <c r="E85" s="95"/>
      <c r="F85" s="95"/>
      <c r="G85" s="95"/>
      <c r="H85" s="95"/>
      <c r="I85" s="95"/>
      <c r="J85" s="95"/>
      <c r="K85" s="95"/>
      <c r="L85" s="95"/>
      <c r="M85" s="95"/>
      <c r="N85" s="95"/>
      <c r="O85" s="95"/>
      <c r="P85" s="96"/>
      <c r="Q85" s="116">
        <f>EsPensTipoBRurH1!Q85+EsPensTipoBRurH2!Q85-EsPensTipoBRurH!Q85</f>
        <v>0</v>
      </c>
      <c r="R85" s="116">
        <f>EsPensTipoBRurH1!R85+EsPensTipoBRurH2!R85-EsPensTipoBRurH!R85</f>
        <v>0</v>
      </c>
      <c r="S85" s="116">
        <f>EsPensTipoBRurH1!S85+EsPensTipoBRurH2!S85-EsPensTipoBRurH!S85</f>
        <v>0</v>
      </c>
      <c r="T85" s="116">
        <f>EsPensTipoBRurH1!T85+EsPensTipoBRurH2!T85-EsPensTipoBRurH!T85</f>
        <v>0</v>
      </c>
      <c r="U85" s="116">
        <f>EsPensTipoBRurH1!U85+EsPensTipoBRurH2!U85-EsPensTipoBRurH!U85</f>
        <v>0</v>
      </c>
      <c r="V85" s="116">
        <f>EsPensTipoBRurH1!V85+EsPensTipoBRurH2!V85-EsPensTipoBRurH!V85</f>
        <v>0</v>
      </c>
      <c r="W85" s="116">
        <f>EsPensTipoBRurH1!W85+EsPensTipoBRurH2!W85-EsPensTipoBRurH!W85</f>
        <v>0</v>
      </c>
      <c r="X85" s="116">
        <f>EsPensTipoBRurH1!X85+EsPensTipoBRurH2!X85-EsPensTipoBRurH!X85</f>
        <v>0</v>
      </c>
      <c r="Y85" s="116">
        <f>EsPensTipoBRurH1!Y85+EsPensTipoBRurH2!Y85-EsPensTipoBRurH!Y85</f>
        <v>0</v>
      </c>
      <c r="Z85" s="116">
        <f>EsPensTipoBRurH1!Z85+EsPensTipoBRurH2!Z85-EsPensTipoBRurH!Z85</f>
        <v>0</v>
      </c>
      <c r="AA85" s="116">
        <f>EsPensTipoBRurH1!AA85+EsPensTipoBRurH2!AA85-EsPensTipoBRurH!AA85</f>
        <v>0</v>
      </c>
      <c r="AB85" s="116">
        <f>EsPensTipoBRurH1!AB85+EsPensTipoBRurH2!AB85-EsPensTipoBRurH!AB85</f>
        <v>0</v>
      </c>
      <c r="AC85" s="116">
        <f>EsPensTipoBRurH1!AC85+EsPensTipoBRurH2!AC85-EsPensTipoBRurH!AC85</f>
        <v>0</v>
      </c>
      <c r="AD85" s="116">
        <f>EsPensTipoBRurH1!AD85+EsPensTipoBRurH2!AD85-EsPensTipoBRurH!AD85</f>
        <v>0</v>
      </c>
      <c r="AE85" s="116">
        <f>EsPensTipoBRurH1!AE85+EsPensTipoBRurH2!AE85-EsPensTipoBRurH!AE85</f>
        <v>0</v>
      </c>
      <c r="AF85" s="116">
        <f>EsPensTipoBRurH1!AF85+EsPensTipoBRurH2!AF85-EsPensTipoBRurH!AF85</f>
        <v>0</v>
      </c>
      <c r="AG85" s="116">
        <f>EsPensTipoBRurH1!AG85+EsPensTipoBRurH2!AG85-EsPensTipoBRurH!AG85</f>
        <v>0</v>
      </c>
      <c r="AH85" s="116">
        <f>EsPensTipoBRurH1!AH85+EsPensTipoBRurH2!AH85-EsPensTipoBRurH!AH85</f>
        <v>0</v>
      </c>
      <c r="AI85" s="116">
        <f>EsPensTipoBRurH1!AI85+EsPensTipoBRurH2!AI85-EsPensTipoBRurH!AI85</f>
        <v>0</v>
      </c>
      <c r="AJ85" s="116">
        <f>EsPensTipoBRurH1!AJ85+EsPensTipoBRurH2!AJ85-EsPensTipoBRurH!AJ85</f>
        <v>0</v>
      </c>
      <c r="AK85" s="116">
        <f>EsPensTipoBRurH1!AK85+EsPensTipoBRurH2!AK85-EsPensTipoBRurH!AK85</f>
        <v>0</v>
      </c>
      <c r="AL85" s="116">
        <f>EsPensTipoBRurH1!AL85+EsPensTipoBRurH2!AL85-EsPensTipoBRurH!AL85</f>
        <v>0</v>
      </c>
      <c r="AM85" s="116">
        <f>EsPensTipoBRurH1!AM85+EsPensTipoBRurH2!AM85-EsPensTipoBRurH!AM85</f>
        <v>0</v>
      </c>
      <c r="AN85" s="116">
        <f>EsPensTipoBRurH1!AN85+EsPensTipoBRurH2!AN85-EsPensTipoBRurH!AN85</f>
        <v>0</v>
      </c>
      <c r="AO85" s="116">
        <f>EsPensTipoBRurH1!AO85+EsPensTipoBRurH2!AO85-EsPensTipoBRurH!AO85</f>
        <v>0</v>
      </c>
      <c r="AP85" s="116">
        <f>EsPensTipoBRurH1!AP85+EsPensTipoBRurH2!AP85-EsPensTipoBRurH!AP85</f>
        <v>0</v>
      </c>
      <c r="AQ85" s="116">
        <f>EsPensTipoBRurH1!AQ85+EsPensTipoBRurH2!AQ85-EsPensTipoBRurH!AQ85</f>
        <v>0</v>
      </c>
      <c r="AR85" s="116">
        <f>EsPensTipoBRurH1!AR85+EsPensTipoBRurH2!AR85-EsPensTipoBRurH!AR85</f>
        <v>0</v>
      </c>
      <c r="AS85" s="116">
        <f>EsPensTipoBRurH1!AS85+EsPensTipoBRurH2!AS85-EsPensTipoBRurH!AS85</f>
        <v>0</v>
      </c>
      <c r="AT85" s="116">
        <f>EsPensTipoBRurH1!AT85+EsPensTipoBRurH2!AT85-EsPensTipoBRurH!AT85</f>
        <v>0</v>
      </c>
      <c r="AU85" s="116">
        <f>EsPensTipoBRurH1!AU85+EsPensTipoBRurH2!AU85-EsPensTipoBRurH!AU85</f>
        <v>0</v>
      </c>
      <c r="AV85" s="116">
        <f>EsPensTipoBRurH1!AV85+EsPensTipoBRurH2!AV85-EsPensTipoBRurH!AV85</f>
        <v>0</v>
      </c>
      <c r="AW85" s="116">
        <f>EsPensTipoBRurH1!AW85+EsPensTipoBRurH2!AW85-EsPensTipoBRurH!AW85</f>
        <v>0</v>
      </c>
      <c r="AX85" s="116">
        <f>EsPensTipoBRurH1!AX85+EsPensTipoBRurH2!AX85-EsPensTipoBRurH!AX85</f>
        <v>0</v>
      </c>
      <c r="AY85" s="116">
        <f>EsPensTipoBRurH1!AY85+EsPensTipoBRurH2!AY85-EsPensTipoBRurH!AY85</f>
        <v>0</v>
      </c>
      <c r="AZ85" s="116">
        <f>EsPensTipoBRurH1!AZ85+EsPensTipoBRurH2!AZ85-EsPensTipoBRurH!AZ85</f>
        <v>0</v>
      </c>
      <c r="BA85" s="116">
        <f>EsPensTipoBRurH1!BA85+EsPensTipoBRurH2!BA85-EsPensTipoBRurH!BA85</f>
        <v>0</v>
      </c>
      <c r="BB85" s="116">
        <f>EsPensTipoBRurH1!BB85+EsPensTipoBRurH2!BB85-EsPensTipoBRurH!BB85</f>
        <v>0</v>
      </c>
      <c r="BC85" s="116">
        <f>EsPensTipoBRurH1!BC85+EsPensTipoBRurH2!BC85-EsPensTipoBRurH!BC85</f>
        <v>0</v>
      </c>
      <c r="BD85" s="116">
        <f>EsPensTipoBRurH1!BD85+EsPensTipoBRurH2!BD85-EsPensTipoBRurH!BD85</f>
        <v>0</v>
      </c>
      <c r="BE85" s="116">
        <f>EsPensTipoBRurH1!BE85+EsPensTipoBRurH2!BE85-EsPensTipoBRurH!BE85</f>
        <v>0</v>
      </c>
      <c r="BF85" s="116">
        <f>EsPensTipoBRurH1!BF85+EsPensTipoBRurH2!BF85-EsPensTipoBRurH!BF85</f>
        <v>0</v>
      </c>
      <c r="BG85" s="116">
        <f>EsPensTipoBRurH1!BG85+EsPensTipoBRurH2!BG85-EsPensTipoBRurH!BG85</f>
        <v>11.473820874722151</v>
      </c>
      <c r="BH85" s="116">
        <f>EsPensTipoBRurH1!BH85+EsPensTipoBRurH2!BH85-EsPensTipoBRurH!BH85</f>
        <v>7.3555616495068534</v>
      </c>
      <c r="BI85" s="116">
        <f>EsPensTipoBRurH1!BI85+EsPensTipoBRurH2!BI85-EsPensTipoBRurH!BI85</f>
        <v>3.4989433041846496</v>
      </c>
      <c r="BJ85" s="116">
        <f>EsPensTipoBRurH1!BJ85+EsPensTipoBRurH2!BJ85-EsPensTipoBRurH!BJ85</f>
        <v>0</v>
      </c>
    </row>
    <row r="86" spans="1:62" x14ac:dyDescent="0.3">
      <c r="A86" s="94">
        <v>84</v>
      </c>
      <c r="B86" s="95"/>
      <c r="C86" s="95"/>
      <c r="D86" s="95"/>
      <c r="E86" s="95"/>
      <c r="F86" s="95"/>
      <c r="G86" s="95"/>
      <c r="H86" s="95"/>
      <c r="I86" s="95"/>
      <c r="J86" s="95"/>
      <c r="K86" s="95"/>
      <c r="L86" s="95"/>
      <c r="M86" s="95"/>
      <c r="N86" s="95"/>
      <c r="O86" s="95"/>
      <c r="P86" s="96"/>
      <c r="Q86" s="116">
        <f>EsPensTipoBRurH1!Q86+EsPensTipoBRurH2!Q86-EsPensTipoBRurH!Q86</f>
        <v>0</v>
      </c>
      <c r="R86" s="116">
        <f>EsPensTipoBRurH1!R86+EsPensTipoBRurH2!R86-EsPensTipoBRurH!R86</f>
        <v>0</v>
      </c>
      <c r="S86" s="116">
        <f>EsPensTipoBRurH1!S86+EsPensTipoBRurH2!S86-EsPensTipoBRurH!S86</f>
        <v>0</v>
      </c>
      <c r="T86" s="116">
        <f>EsPensTipoBRurH1!T86+EsPensTipoBRurH2!T86-EsPensTipoBRurH!T86</f>
        <v>0</v>
      </c>
      <c r="U86" s="116">
        <f>EsPensTipoBRurH1!U86+EsPensTipoBRurH2!U86-EsPensTipoBRurH!U86</f>
        <v>0</v>
      </c>
      <c r="V86" s="116">
        <f>EsPensTipoBRurH1!V86+EsPensTipoBRurH2!V86-EsPensTipoBRurH!V86</f>
        <v>0</v>
      </c>
      <c r="W86" s="116">
        <f>EsPensTipoBRurH1!W86+EsPensTipoBRurH2!W86-EsPensTipoBRurH!W86</f>
        <v>0</v>
      </c>
      <c r="X86" s="116">
        <f>EsPensTipoBRurH1!X86+EsPensTipoBRurH2!X86-EsPensTipoBRurH!X86</f>
        <v>0</v>
      </c>
      <c r="Y86" s="116">
        <f>EsPensTipoBRurH1!Y86+EsPensTipoBRurH2!Y86-EsPensTipoBRurH!Y86</f>
        <v>0</v>
      </c>
      <c r="Z86" s="116">
        <f>EsPensTipoBRurH1!Z86+EsPensTipoBRurH2!Z86-EsPensTipoBRurH!Z86</f>
        <v>0</v>
      </c>
      <c r="AA86" s="116">
        <f>EsPensTipoBRurH1!AA86+EsPensTipoBRurH2!AA86-EsPensTipoBRurH!AA86</f>
        <v>0</v>
      </c>
      <c r="AB86" s="116">
        <f>EsPensTipoBRurH1!AB86+EsPensTipoBRurH2!AB86-EsPensTipoBRurH!AB86</f>
        <v>0</v>
      </c>
      <c r="AC86" s="116">
        <f>EsPensTipoBRurH1!AC86+EsPensTipoBRurH2!AC86-EsPensTipoBRurH!AC86</f>
        <v>0</v>
      </c>
      <c r="AD86" s="116">
        <f>EsPensTipoBRurH1!AD86+EsPensTipoBRurH2!AD86-EsPensTipoBRurH!AD86</f>
        <v>0</v>
      </c>
      <c r="AE86" s="116">
        <f>EsPensTipoBRurH1!AE86+EsPensTipoBRurH2!AE86-EsPensTipoBRurH!AE86</f>
        <v>0</v>
      </c>
      <c r="AF86" s="116">
        <f>EsPensTipoBRurH1!AF86+EsPensTipoBRurH2!AF86-EsPensTipoBRurH!AF86</f>
        <v>0</v>
      </c>
      <c r="AG86" s="116">
        <f>EsPensTipoBRurH1!AG86+EsPensTipoBRurH2!AG86-EsPensTipoBRurH!AG86</f>
        <v>0</v>
      </c>
      <c r="AH86" s="116">
        <f>EsPensTipoBRurH1!AH86+EsPensTipoBRurH2!AH86-EsPensTipoBRurH!AH86</f>
        <v>0</v>
      </c>
      <c r="AI86" s="116">
        <f>EsPensTipoBRurH1!AI86+EsPensTipoBRurH2!AI86-EsPensTipoBRurH!AI86</f>
        <v>0</v>
      </c>
      <c r="AJ86" s="116">
        <f>EsPensTipoBRurH1!AJ86+EsPensTipoBRurH2!AJ86-EsPensTipoBRurH!AJ86</f>
        <v>0</v>
      </c>
      <c r="AK86" s="116">
        <f>EsPensTipoBRurH1!AK86+EsPensTipoBRurH2!AK86-EsPensTipoBRurH!AK86</f>
        <v>0</v>
      </c>
      <c r="AL86" s="116">
        <f>EsPensTipoBRurH1!AL86+EsPensTipoBRurH2!AL86-EsPensTipoBRurH!AL86</f>
        <v>0</v>
      </c>
      <c r="AM86" s="116">
        <f>EsPensTipoBRurH1!AM86+EsPensTipoBRurH2!AM86-EsPensTipoBRurH!AM86</f>
        <v>0</v>
      </c>
      <c r="AN86" s="116">
        <f>EsPensTipoBRurH1!AN86+EsPensTipoBRurH2!AN86-EsPensTipoBRurH!AN86</f>
        <v>0</v>
      </c>
      <c r="AO86" s="116">
        <f>EsPensTipoBRurH1!AO86+EsPensTipoBRurH2!AO86-EsPensTipoBRurH!AO86</f>
        <v>0</v>
      </c>
      <c r="AP86" s="116">
        <f>EsPensTipoBRurH1!AP86+EsPensTipoBRurH2!AP86-EsPensTipoBRurH!AP86</f>
        <v>0</v>
      </c>
      <c r="AQ86" s="116">
        <f>EsPensTipoBRurH1!AQ86+EsPensTipoBRurH2!AQ86-EsPensTipoBRurH!AQ86</f>
        <v>0</v>
      </c>
      <c r="AR86" s="116">
        <f>EsPensTipoBRurH1!AR86+EsPensTipoBRurH2!AR86-EsPensTipoBRurH!AR86</f>
        <v>0</v>
      </c>
      <c r="AS86" s="116">
        <f>EsPensTipoBRurH1!AS86+EsPensTipoBRurH2!AS86-EsPensTipoBRurH!AS86</f>
        <v>0</v>
      </c>
      <c r="AT86" s="116">
        <f>EsPensTipoBRurH1!AT86+EsPensTipoBRurH2!AT86-EsPensTipoBRurH!AT86</f>
        <v>0</v>
      </c>
      <c r="AU86" s="116">
        <f>EsPensTipoBRurH1!AU86+EsPensTipoBRurH2!AU86-EsPensTipoBRurH!AU86</f>
        <v>0</v>
      </c>
      <c r="AV86" s="116">
        <f>EsPensTipoBRurH1!AV86+EsPensTipoBRurH2!AV86-EsPensTipoBRurH!AV86</f>
        <v>0</v>
      </c>
      <c r="AW86" s="116">
        <f>EsPensTipoBRurH1!AW86+EsPensTipoBRurH2!AW86-EsPensTipoBRurH!AW86</f>
        <v>0</v>
      </c>
      <c r="AX86" s="116">
        <f>EsPensTipoBRurH1!AX86+EsPensTipoBRurH2!AX86-EsPensTipoBRurH!AX86</f>
        <v>0</v>
      </c>
      <c r="AY86" s="116">
        <f>EsPensTipoBRurH1!AY86+EsPensTipoBRurH2!AY86-EsPensTipoBRurH!AY86</f>
        <v>0</v>
      </c>
      <c r="AZ86" s="116">
        <f>EsPensTipoBRurH1!AZ86+EsPensTipoBRurH2!AZ86-EsPensTipoBRurH!AZ86</f>
        <v>0</v>
      </c>
      <c r="BA86" s="116">
        <f>EsPensTipoBRurH1!BA86+EsPensTipoBRurH2!BA86-EsPensTipoBRurH!BA86</f>
        <v>0</v>
      </c>
      <c r="BB86" s="116">
        <f>EsPensTipoBRurH1!BB86+EsPensTipoBRurH2!BB86-EsPensTipoBRurH!BB86</f>
        <v>0</v>
      </c>
      <c r="BC86" s="116">
        <f>EsPensTipoBRurH1!BC86+EsPensTipoBRurH2!BC86-EsPensTipoBRurH!BC86</f>
        <v>0</v>
      </c>
      <c r="BD86" s="116">
        <f>EsPensTipoBRurH1!BD86+EsPensTipoBRurH2!BD86-EsPensTipoBRurH!BD86</f>
        <v>0</v>
      </c>
      <c r="BE86" s="116">
        <f>EsPensTipoBRurH1!BE86+EsPensTipoBRurH2!BE86-EsPensTipoBRurH!BE86</f>
        <v>0</v>
      </c>
      <c r="BF86" s="116">
        <f>EsPensTipoBRurH1!BF86+EsPensTipoBRurH2!BF86-EsPensTipoBRurH!BF86</f>
        <v>0</v>
      </c>
      <c r="BG86" s="116">
        <f>EsPensTipoBRurH1!BG86+EsPensTipoBRurH2!BG86-EsPensTipoBRurH!BG86</f>
        <v>0</v>
      </c>
      <c r="BH86" s="116">
        <f>EsPensTipoBRurH1!BH86+EsPensTipoBRurH2!BH86-EsPensTipoBRurH!BH86</f>
        <v>10.736003566125873</v>
      </c>
      <c r="BI86" s="116">
        <f>EsPensTipoBRurH1!BI86+EsPensTipoBRurH2!BI86-EsPensTipoBRurH!BI86</f>
        <v>6.883495751695591</v>
      </c>
      <c r="BJ86" s="116">
        <f>EsPensTipoBRurH1!BJ86+EsPensTipoBRurH2!BJ86-EsPensTipoBRurH!BJ86</f>
        <v>3.2920592005248182</v>
      </c>
    </row>
    <row r="87" spans="1:62" x14ac:dyDescent="0.3">
      <c r="A87" s="94">
        <v>85</v>
      </c>
      <c r="B87" s="95"/>
      <c r="C87" s="95"/>
      <c r="D87" s="95"/>
      <c r="E87" s="95"/>
      <c r="F87" s="95"/>
      <c r="G87" s="95"/>
      <c r="H87" s="95"/>
      <c r="I87" s="95"/>
      <c r="J87" s="95"/>
      <c r="K87" s="95"/>
      <c r="L87" s="95"/>
      <c r="M87" s="95"/>
      <c r="N87" s="95"/>
      <c r="O87" s="95"/>
      <c r="P87" s="96"/>
      <c r="Q87" s="116">
        <f>EsPensTipoBRurH1!Q87+EsPensTipoBRurH2!Q87-EsPensTipoBRurH!Q87</f>
        <v>0</v>
      </c>
      <c r="R87" s="116">
        <f>EsPensTipoBRurH1!R87+EsPensTipoBRurH2!R87-EsPensTipoBRurH!R87</f>
        <v>0</v>
      </c>
      <c r="S87" s="116">
        <f>EsPensTipoBRurH1!S87+EsPensTipoBRurH2!S87-EsPensTipoBRurH!S87</f>
        <v>0</v>
      </c>
      <c r="T87" s="116">
        <f>EsPensTipoBRurH1!T87+EsPensTipoBRurH2!T87-EsPensTipoBRurH!T87</f>
        <v>0</v>
      </c>
      <c r="U87" s="116">
        <f>EsPensTipoBRurH1!U87+EsPensTipoBRurH2!U87-EsPensTipoBRurH!U87</f>
        <v>0</v>
      </c>
      <c r="V87" s="116">
        <f>EsPensTipoBRurH1!V87+EsPensTipoBRurH2!V87-EsPensTipoBRurH!V87</f>
        <v>0</v>
      </c>
      <c r="W87" s="116">
        <f>EsPensTipoBRurH1!W87+EsPensTipoBRurH2!W87-EsPensTipoBRurH!W87</f>
        <v>0</v>
      </c>
      <c r="X87" s="116">
        <f>EsPensTipoBRurH1!X87+EsPensTipoBRurH2!X87-EsPensTipoBRurH!X87</f>
        <v>0</v>
      </c>
      <c r="Y87" s="116">
        <f>EsPensTipoBRurH1!Y87+EsPensTipoBRurH2!Y87-EsPensTipoBRurH!Y87</f>
        <v>0</v>
      </c>
      <c r="Z87" s="116">
        <f>EsPensTipoBRurH1!Z87+EsPensTipoBRurH2!Z87-EsPensTipoBRurH!Z87</f>
        <v>0</v>
      </c>
      <c r="AA87" s="116">
        <f>EsPensTipoBRurH1!AA87+EsPensTipoBRurH2!AA87-EsPensTipoBRurH!AA87</f>
        <v>0</v>
      </c>
      <c r="AB87" s="116">
        <f>EsPensTipoBRurH1!AB87+EsPensTipoBRurH2!AB87-EsPensTipoBRurH!AB87</f>
        <v>0</v>
      </c>
      <c r="AC87" s="116">
        <f>EsPensTipoBRurH1!AC87+EsPensTipoBRurH2!AC87-EsPensTipoBRurH!AC87</f>
        <v>0</v>
      </c>
      <c r="AD87" s="116">
        <f>EsPensTipoBRurH1!AD87+EsPensTipoBRurH2!AD87-EsPensTipoBRurH!AD87</f>
        <v>0</v>
      </c>
      <c r="AE87" s="116">
        <f>EsPensTipoBRurH1!AE87+EsPensTipoBRurH2!AE87-EsPensTipoBRurH!AE87</f>
        <v>0</v>
      </c>
      <c r="AF87" s="116">
        <f>EsPensTipoBRurH1!AF87+EsPensTipoBRurH2!AF87-EsPensTipoBRurH!AF87</f>
        <v>0</v>
      </c>
      <c r="AG87" s="116">
        <f>EsPensTipoBRurH1!AG87+EsPensTipoBRurH2!AG87-EsPensTipoBRurH!AG87</f>
        <v>0</v>
      </c>
      <c r="AH87" s="116">
        <f>EsPensTipoBRurH1!AH87+EsPensTipoBRurH2!AH87-EsPensTipoBRurH!AH87</f>
        <v>0</v>
      </c>
      <c r="AI87" s="116">
        <f>EsPensTipoBRurH1!AI87+EsPensTipoBRurH2!AI87-EsPensTipoBRurH!AI87</f>
        <v>0</v>
      </c>
      <c r="AJ87" s="116">
        <f>EsPensTipoBRurH1!AJ87+EsPensTipoBRurH2!AJ87-EsPensTipoBRurH!AJ87</f>
        <v>0</v>
      </c>
      <c r="AK87" s="116">
        <f>EsPensTipoBRurH1!AK87+EsPensTipoBRurH2!AK87-EsPensTipoBRurH!AK87</f>
        <v>0</v>
      </c>
      <c r="AL87" s="116">
        <f>EsPensTipoBRurH1!AL87+EsPensTipoBRurH2!AL87-EsPensTipoBRurH!AL87</f>
        <v>0</v>
      </c>
      <c r="AM87" s="116">
        <f>EsPensTipoBRurH1!AM87+EsPensTipoBRurH2!AM87-EsPensTipoBRurH!AM87</f>
        <v>0</v>
      </c>
      <c r="AN87" s="116">
        <f>EsPensTipoBRurH1!AN87+EsPensTipoBRurH2!AN87-EsPensTipoBRurH!AN87</f>
        <v>0</v>
      </c>
      <c r="AO87" s="116">
        <f>EsPensTipoBRurH1!AO87+EsPensTipoBRurH2!AO87-EsPensTipoBRurH!AO87</f>
        <v>0</v>
      </c>
      <c r="AP87" s="116">
        <f>EsPensTipoBRurH1!AP87+EsPensTipoBRurH2!AP87-EsPensTipoBRurH!AP87</f>
        <v>0</v>
      </c>
      <c r="AQ87" s="116">
        <f>EsPensTipoBRurH1!AQ87+EsPensTipoBRurH2!AQ87-EsPensTipoBRurH!AQ87</f>
        <v>0</v>
      </c>
      <c r="AR87" s="116">
        <f>EsPensTipoBRurH1!AR87+EsPensTipoBRurH2!AR87-EsPensTipoBRurH!AR87</f>
        <v>0</v>
      </c>
      <c r="AS87" s="116">
        <f>EsPensTipoBRurH1!AS87+EsPensTipoBRurH2!AS87-EsPensTipoBRurH!AS87</f>
        <v>0</v>
      </c>
      <c r="AT87" s="116">
        <f>EsPensTipoBRurH1!AT87+EsPensTipoBRurH2!AT87-EsPensTipoBRurH!AT87</f>
        <v>0</v>
      </c>
      <c r="AU87" s="116">
        <f>EsPensTipoBRurH1!AU87+EsPensTipoBRurH2!AU87-EsPensTipoBRurH!AU87</f>
        <v>0</v>
      </c>
      <c r="AV87" s="116">
        <f>EsPensTipoBRurH1!AV87+EsPensTipoBRurH2!AV87-EsPensTipoBRurH!AV87</f>
        <v>0</v>
      </c>
      <c r="AW87" s="116">
        <f>EsPensTipoBRurH1!AW87+EsPensTipoBRurH2!AW87-EsPensTipoBRurH!AW87</f>
        <v>0</v>
      </c>
      <c r="AX87" s="116">
        <f>EsPensTipoBRurH1!AX87+EsPensTipoBRurH2!AX87-EsPensTipoBRurH!AX87</f>
        <v>0</v>
      </c>
      <c r="AY87" s="116">
        <f>EsPensTipoBRurH1!AY87+EsPensTipoBRurH2!AY87-EsPensTipoBRurH!AY87</f>
        <v>0</v>
      </c>
      <c r="AZ87" s="116">
        <f>EsPensTipoBRurH1!AZ87+EsPensTipoBRurH2!AZ87-EsPensTipoBRurH!AZ87</f>
        <v>0</v>
      </c>
      <c r="BA87" s="116">
        <f>EsPensTipoBRurH1!BA87+EsPensTipoBRurH2!BA87-EsPensTipoBRurH!BA87</f>
        <v>0</v>
      </c>
      <c r="BB87" s="116">
        <f>EsPensTipoBRurH1!BB87+EsPensTipoBRurH2!BB87-EsPensTipoBRurH!BB87</f>
        <v>0</v>
      </c>
      <c r="BC87" s="116">
        <f>EsPensTipoBRurH1!BC87+EsPensTipoBRurH2!BC87-EsPensTipoBRurH!BC87</f>
        <v>0</v>
      </c>
      <c r="BD87" s="116">
        <f>EsPensTipoBRurH1!BD87+EsPensTipoBRurH2!BD87-EsPensTipoBRurH!BD87</f>
        <v>0</v>
      </c>
      <c r="BE87" s="116">
        <f>EsPensTipoBRurH1!BE87+EsPensTipoBRurH2!BE87-EsPensTipoBRurH!BE87</f>
        <v>0</v>
      </c>
      <c r="BF87" s="116">
        <f>EsPensTipoBRurH1!BF87+EsPensTipoBRurH2!BF87-EsPensTipoBRurH!BF87</f>
        <v>0</v>
      </c>
      <c r="BG87" s="116">
        <f>EsPensTipoBRurH1!BG87+EsPensTipoBRurH2!BG87-EsPensTipoBRurH!BG87</f>
        <v>0</v>
      </c>
      <c r="BH87" s="116">
        <f>EsPensTipoBRurH1!BH87+EsPensTipoBRurH2!BH87-EsPensTipoBRurH!BH87</f>
        <v>0</v>
      </c>
      <c r="BI87" s="116">
        <f>EsPensTipoBRurH1!BI87+EsPensTipoBRurH2!BI87-EsPensTipoBRurH!BI87</f>
        <v>9.9552224753497285</v>
      </c>
      <c r="BJ87" s="116">
        <f>EsPensTipoBRurH1!BJ87+EsPensTipoBRurH2!BJ87-EsPensTipoBRurH!BJ87</f>
        <v>6.4110638340644073</v>
      </c>
    </row>
    <row r="88" spans="1:62" x14ac:dyDescent="0.3">
      <c r="A88" s="94">
        <v>86</v>
      </c>
      <c r="B88" s="95"/>
      <c r="C88" s="95"/>
      <c r="D88" s="95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6"/>
      <c r="Q88" s="116">
        <f>EsPensTipoBRurH1!Q88+EsPensTipoBRurH2!Q88-EsPensTipoBRurH!Q88</f>
        <v>0</v>
      </c>
      <c r="R88" s="116">
        <f>EsPensTipoBRurH1!R88+EsPensTipoBRurH2!R88-EsPensTipoBRurH!R88</f>
        <v>0</v>
      </c>
      <c r="S88" s="116">
        <f>EsPensTipoBRurH1!S88+EsPensTipoBRurH2!S88-EsPensTipoBRurH!S88</f>
        <v>0</v>
      </c>
      <c r="T88" s="116">
        <f>EsPensTipoBRurH1!T88+EsPensTipoBRurH2!T88-EsPensTipoBRurH!T88</f>
        <v>0</v>
      </c>
      <c r="U88" s="116">
        <f>EsPensTipoBRurH1!U88+EsPensTipoBRurH2!U88-EsPensTipoBRurH!U88</f>
        <v>0</v>
      </c>
      <c r="V88" s="116">
        <f>EsPensTipoBRurH1!V88+EsPensTipoBRurH2!V88-EsPensTipoBRurH!V88</f>
        <v>0</v>
      </c>
      <c r="W88" s="116">
        <f>EsPensTipoBRurH1!W88+EsPensTipoBRurH2!W88-EsPensTipoBRurH!W88</f>
        <v>0</v>
      </c>
      <c r="X88" s="116">
        <f>EsPensTipoBRurH1!X88+EsPensTipoBRurH2!X88-EsPensTipoBRurH!X88</f>
        <v>0</v>
      </c>
      <c r="Y88" s="116">
        <f>EsPensTipoBRurH1!Y88+EsPensTipoBRurH2!Y88-EsPensTipoBRurH!Y88</f>
        <v>0</v>
      </c>
      <c r="Z88" s="116">
        <f>EsPensTipoBRurH1!Z88+EsPensTipoBRurH2!Z88-EsPensTipoBRurH!Z88</f>
        <v>0</v>
      </c>
      <c r="AA88" s="116">
        <f>EsPensTipoBRurH1!AA88+EsPensTipoBRurH2!AA88-EsPensTipoBRurH!AA88</f>
        <v>0</v>
      </c>
      <c r="AB88" s="116">
        <f>EsPensTipoBRurH1!AB88+EsPensTipoBRurH2!AB88-EsPensTipoBRurH!AB88</f>
        <v>0</v>
      </c>
      <c r="AC88" s="116">
        <f>EsPensTipoBRurH1!AC88+EsPensTipoBRurH2!AC88-EsPensTipoBRurH!AC88</f>
        <v>0</v>
      </c>
      <c r="AD88" s="116">
        <f>EsPensTipoBRurH1!AD88+EsPensTipoBRurH2!AD88-EsPensTipoBRurH!AD88</f>
        <v>0</v>
      </c>
      <c r="AE88" s="116">
        <f>EsPensTipoBRurH1!AE88+EsPensTipoBRurH2!AE88-EsPensTipoBRurH!AE88</f>
        <v>0</v>
      </c>
      <c r="AF88" s="116">
        <f>EsPensTipoBRurH1!AF88+EsPensTipoBRurH2!AF88-EsPensTipoBRurH!AF88</f>
        <v>0</v>
      </c>
      <c r="AG88" s="116">
        <f>EsPensTipoBRurH1!AG88+EsPensTipoBRurH2!AG88-EsPensTipoBRurH!AG88</f>
        <v>0</v>
      </c>
      <c r="AH88" s="116">
        <f>EsPensTipoBRurH1!AH88+EsPensTipoBRurH2!AH88-EsPensTipoBRurH!AH88</f>
        <v>0</v>
      </c>
      <c r="AI88" s="116">
        <f>EsPensTipoBRurH1!AI88+EsPensTipoBRurH2!AI88-EsPensTipoBRurH!AI88</f>
        <v>0</v>
      </c>
      <c r="AJ88" s="116">
        <f>EsPensTipoBRurH1!AJ88+EsPensTipoBRurH2!AJ88-EsPensTipoBRurH!AJ88</f>
        <v>0</v>
      </c>
      <c r="AK88" s="116">
        <f>EsPensTipoBRurH1!AK88+EsPensTipoBRurH2!AK88-EsPensTipoBRurH!AK88</f>
        <v>0</v>
      </c>
      <c r="AL88" s="116">
        <f>EsPensTipoBRurH1!AL88+EsPensTipoBRurH2!AL88-EsPensTipoBRurH!AL88</f>
        <v>0</v>
      </c>
      <c r="AM88" s="116">
        <f>EsPensTipoBRurH1!AM88+EsPensTipoBRurH2!AM88-EsPensTipoBRurH!AM88</f>
        <v>0</v>
      </c>
      <c r="AN88" s="116">
        <f>EsPensTipoBRurH1!AN88+EsPensTipoBRurH2!AN88-EsPensTipoBRurH!AN88</f>
        <v>0</v>
      </c>
      <c r="AO88" s="116">
        <f>EsPensTipoBRurH1!AO88+EsPensTipoBRurH2!AO88-EsPensTipoBRurH!AO88</f>
        <v>0</v>
      </c>
      <c r="AP88" s="116">
        <f>EsPensTipoBRurH1!AP88+EsPensTipoBRurH2!AP88-EsPensTipoBRurH!AP88</f>
        <v>0</v>
      </c>
      <c r="AQ88" s="116">
        <f>EsPensTipoBRurH1!AQ88+EsPensTipoBRurH2!AQ88-EsPensTipoBRurH!AQ88</f>
        <v>0</v>
      </c>
      <c r="AR88" s="116">
        <f>EsPensTipoBRurH1!AR88+EsPensTipoBRurH2!AR88-EsPensTipoBRurH!AR88</f>
        <v>0</v>
      </c>
      <c r="AS88" s="116">
        <f>EsPensTipoBRurH1!AS88+EsPensTipoBRurH2!AS88-EsPensTipoBRurH!AS88</f>
        <v>0</v>
      </c>
      <c r="AT88" s="116">
        <f>EsPensTipoBRurH1!AT88+EsPensTipoBRurH2!AT88-EsPensTipoBRurH!AT88</f>
        <v>0</v>
      </c>
      <c r="AU88" s="116">
        <f>EsPensTipoBRurH1!AU88+EsPensTipoBRurH2!AU88-EsPensTipoBRurH!AU88</f>
        <v>0</v>
      </c>
      <c r="AV88" s="116">
        <f>EsPensTipoBRurH1!AV88+EsPensTipoBRurH2!AV88-EsPensTipoBRurH!AV88</f>
        <v>0</v>
      </c>
      <c r="AW88" s="116">
        <f>EsPensTipoBRurH1!AW88+EsPensTipoBRurH2!AW88-EsPensTipoBRurH!AW88</f>
        <v>0</v>
      </c>
      <c r="AX88" s="116">
        <f>EsPensTipoBRurH1!AX88+EsPensTipoBRurH2!AX88-EsPensTipoBRurH!AX88</f>
        <v>0</v>
      </c>
      <c r="AY88" s="116">
        <f>EsPensTipoBRurH1!AY88+EsPensTipoBRurH2!AY88-EsPensTipoBRurH!AY88</f>
        <v>0</v>
      </c>
      <c r="AZ88" s="116">
        <f>EsPensTipoBRurH1!AZ88+EsPensTipoBRurH2!AZ88-EsPensTipoBRurH!AZ88</f>
        <v>0</v>
      </c>
      <c r="BA88" s="116">
        <f>EsPensTipoBRurH1!BA88+EsPensTipoBRurH2!BA88-EsPensTipoBRurH!BA88</f>
        <v>0</v>
      </c>
      <c r="BB88" s="116">
        <f>EsPensTipoBRurH1!BB88+EsPensTipoBRurH2!BB88-EsPensTipoBRurH!BB88</f>
        <v>0</v>
      </c>
      <c r="BC88" s="116">
        <f>EsPensTipoBRurH1!BC88+EsPensTipoBRurH2!BC88-EsPensTipoBRurH!BC88</f>
        <v>0</v>
      </c>
      <c r="BD88" s="116">
        <f>EsPensTipoBRurH1!BD88+EsPensTipoBRurH2!BD88-EsPensTipoBRurH!BD88</f>
        <v>0</v>
      </c>
      <c r="BE88" s="116">
        <f>EsPensTipoBRurH1!BE88+EsPensTipoBRurH2!BE88-EsPensTipoBRurH!BE88</f>
        <v>0</v>
      </c>
      <c r="BF88" s="116">
        <f>EsPensTipoBRurH1!BF88+EsPensTipoBRurH2!BF88-EsPensTipoBRurH!BF88</f>
        <v>0</v>
      </c>
      <c r="BG88" s="116">
        <f>EsPensTipoBRurH1!BG88+EsPensTipoBRurH2!BG88-EsPensTipoBRurH!BG88</f>
        <v>0</v>
      </c>
      <c r="BH88" s="116">
        <f>EsPensTipoBRurH1!BH88+EsPensTipoBRurH2!BH88-EsPensTipoBRurH!BH88</f>
        <v>0</v>
      </c>
      <c r="BI88" s="116">
        <f>EsPensTipoBRurH1!BI88+EsPensTipoBRurH2!BI88-EsPensTipoBRurH!BI88</f>
        <v>0</v>
      </c>
      <c r="BJ88" s="116">
        <f>EsPensTipoBRurH1!BJ88+EsPensTipoBRurH2!BJ88-EsPensTipoBRurH!BJ88</f>
        <v>9.1259190820273943</v>
      </c>
    </row>
    <row r="89" spans="1:62" x14ac:dyDescent="0.3">
      <c r="A89" s="94">
        <v>87</v>
      </c>
      <c r="B89" s="95"/>
      <c r="C89" s="95"/>
      <c r="D89" s="95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6"/>
      <c r="Q89" s="116">
        <f>EsPensTipoBRurH1!Q89+EsPensTipoBRurH2!Q89-EsPensTipoBRurH!Q89</f>
        <v>0</v>
      </c>
      <c r="R89" s="116">
        <f>EsPensTipoBRurH1!R89+EsPensTipoBRurH2!R89-EsPensTipoBRurH!R89</f>
        <v>0</v>
      </c>
      <c r="S89" s="116">
        <f>EsPensTipoBRurH1!S89+EsPensTipoBRurH2!S89-EsPensTipoBRurH!S89</f>
        <v>0</v>
      </c>
      <c r="T89" s="116">
        <f>EsPensTipoBRurH1!T89+EsPensTipoBRurH2!T89-EsPensTipoBRurH!T89</f>
        <v>0</v>
      </c>
      <c r="U89" s="116">
        <f>EsPensTipoBRurH1!U89+EsPensTipoBRurH2!U89-EsPensTipoBRurH!U89</f>
        <v>0</v>
      </c>
      <c r="V89" s="116">
        <f>EsPensTipoBRurH1!V89+EsPensTipoBRurH2!V89-EsPensTipoBRurH!V89</f>
        <v>0</v>
      </c>
      <c r="W89" s="116">
        <f>EsPensTipoBRurH1!W89+EsPensTipoBRurH2!W89-EsPensTipoBRurH!W89</f>
        <v>0</v>
      </c>
      <c r="X89" s="116">
        <f>EsPensTipoBRurH1!X89+EsPensTipoBRurH2!X89-EsPensTipoBRurH!X89</f>
        <v>0</v>
      </c>
      <c r="Y89" s="116">
        <f>EsPensTipoBRurH1!Y89+EsPensTipoBRurH2!Y89-EsPensTipoBRurH!Y89</f>
        <v>0</v>
      </c>
      <c r="Z89" s="116">
        <f>EsPensTipoBRurH1!Z89+EsPensTipoBRurH2!Z89-EsPensTipoBRurH!Z89</f>
        <v>0</v>
      </c>
      <c r="AA89" s="116">
        <f>EsPensTipoBRurH1!AA89+EsPensTipoBRurH2!AA89-EsPensTipoBRurH!AA89</f>
        <v>0</v>
      </c>
      <c r="AB89" s="116">
        <f>EsPensTipoBRurH1!AB89+EsPensTipoBRurH2!AB89-EsPensTipoBRurH!AB89</f>
        <v>0</v>
      </c>
      <c r="AC89" s="116">
        <f>EsPensTipoBRurH1!AC89+EsPensTipoBRurH2!AC89-EsPensTipoBRurH!AC89</f>
        <v>0</v>
      </c>
      <c r="AD89" s="116">
        <f>EsPensTipoBRurH1!AD89+EsPensTipoBRurH2!AD89-EsPensTipoBRurH!AD89</f>
        <v>0</v>
      </c>
      <c r="AE89" s="116">
        <f>EsPensTipoBRurH1!AE89+EsPensTipoBRurH2!AE89-EsPensTipoBRurH!AE89</f>
        <v>0</v>
      </c>
      <c r="AF89" s="116">
        <f>EsPensTipoBRurH1!AF89+EsPensTipoBRurH2!AF89-EsPensTipoBRurH!AF89</f>
        <v>0</v>
      </c>
      <c r="AG89" s="116">
        <f>EsPensTipoBRurH1!AG89+EsPensTipoBRurH2!AG89-EsPensTipoBRurH!AG89</f>
        <v>0</v>
      </c>
      <c r="AH89" s="116">
        <f>EsPensTipoBRurH1!AH89+EsPensTipoBRurH2!AH89-EsPensTipoBRurH!AH89</f>
        <v>0</v>
      </c>
      <c r="AI89" s="116">
        <f>EsPensTipoBRurH1!AI89+EsPensTipoBRurH2!AI89-EsPensTipoBRurH!AI89</f>
        <v>0</v>
      </c>
      <c r="AJ89" s="116">
        <f>EsPensTipoBRurH1!AJ89+EsPensTipoBRurH2!AJ89-EsPensTipoBRurH!AJ89</f>
        <v>0</v>
      </c>
      <c r="AK89" s="116">
        <f>EsPensTipoBRurH1!AK89+EsPensTipoBRurH2!AK89-EsPensTipoBRurH!AK89</f>
        <v>0</v>
      </c>
      <c r="AL89" s="116">
        <f>EsPensTipoBRurH1!AL89+EsPensTipoBRurH2!AL89-EsPensTipoBRurH!AL89</f>
        <v>0</v>
      </c>
      <c r="AM89" s="116">
        <f>EsPensTipoBRurH1!AM89+EsPensTipoBRurH2!AM89-EsPensTipoBRurH!AM89</f>
        <v>0</v>
      </c>
      <c r="AN89" s="116">
        <f>EsPensTipoBRurH1!AN89+EsPensTipoBRurH2!AN89-EsPensTipoBRurH!AN89</f>
        <v>0</v>
      </c>
      <c r="AO89" s="116">
        <f>EsPensTipoBRurH1!AO89+EsPensTipoBRurH2!AO89-EsPensTipoBRurH!AO89</f>
        <v>0</v>
      </c>
      <c r="AP89" s="116">
        <f>EsPensTipoBRurH1!AP89+EsPensTipoBRurH2!AP89-EsPensTipoBRurH!AP89</f>
        <v>0</v>
      </c>
      <c r="AQ89" s="116">
        <f>EsPensTipoBRurH1!AQ89+EsPensTipoBRurH2!AQ89-EsPensTipoBRurH!AQ89</f>
        <v>0</v>
      </c>
      <c r="AR89" s="116">
        <f>EsPensTipoBRurH1!AR89+EsPensTipoBRurH2!AR89-EsPensTipoBRurH!AR89</f>
        <v>0</v>
      </c>
      <c r="AS89" s="116">
        <f>EsPensTipoBRurH1!AS89+EsPensTipoBRurH2!AS89-EsPensTipoBRurH!AS89</f>
        <v>0</v>
      </c>
      <c r="AT89" s="116">
        <f>EsPensTipoBRurH1!AT89+EsPensTipoBRurH2!AT89-EsPensTipoBRurH!AT89</f>
        <v>0</v>
      </c>
      <c r="AU89" s="116">
        <f>EsPensTipoBRurH1!AU89+EsPensTipoBRurH2!AU89-EsPensTipoBRurH!AU89</f>
        <v>0</v>
      </c>
      <c r="AV89" s="116">
        <f>EsPensTipoBRurH1!AV89+EsPensTipoBRurH2!AV89-EsPensTipoBRurH!AV89</f>
        <v>0</v>
      </c>
      <c r="AW89" s="116">
        <f>EsPensTipoBRurH1!AW89+EsPensTipoBRurH2!AW89-EsPensTipoBRurH!AW89</f>
        <v>0</v>
      </c>
      <c r="AX89" s="116">
        <f>EsPensTipoBRurH1!AX89+EsPensTipoBRurH2!AX89-EsPensTipoBRurH!AX89</f>
        <v>0</v>
      </c>
      <c r="AY89" s="116">
        <f>EsPensTipoBRurH1!AY89+EsPensTipoBRurH2!AY89-EsPensTipoBRurH!AY89</f>
        <v>0</v>
      </c>
      <c r="AZ89" s="116">
        <f>EsPensTipoBRurH1!AZ89+EsPensTipoBRurH2!AZ89-EsPensTipoBRurH!AZ89</f>
        <v>0</v>
      </c>
      <c r="BA89" s="116">
        <f>EsPensTipoBRurH1!BA89+EsPensTipoBRurH2!BA89-EsPensTipoBRurH!BA89</f>
        <v>0</v>
      </c>
      <c r="BB89" s="116">
        <f>EsPensTipoBRurH1!BB89+EsPensTipoBRurH2!BB89-EsPensTipoBRurH!BB89</f>
        <v>0</v>
      </c>
      <c r="BC89" s="116">
        <f>EsPensTipoBRurH1!BC89+EsPensTipoBRurH2!BC89-EsPensTipoBRurH!BC89</f>
        <v>0</v>
      </c>
      <c r="BD89" s="116">
        <f>EsPensTipoBRurH1!BD89+EsPensTipoBRurH2!BD89-EsPensTipoBRurH!BD89</f>
        <v>0</v>
      </c>
      <c r="BE89" s="116">
        <f>EsPensTipoBRurH1!BE89+EsPensTipoBRurH2!BE89-EsPensTipoBRurH!BE89</f>
        <v>0</v>
      </c>
      <c r="BF89" s="116">
        <f>EsPensTipoBRurH1!BF89+EsPensTipoBRurH2!BF89-EsPensTipoBRurH!BF89</f>
        <v>0</v>
      </c>
      <c r="BG89" s="116">
        <f>EsPensTipoBRurH1!BG89+EsPensTipoBRurH2!BG89-EsPensTipoBRurH!BG89</f>
        <v>0</v>
      </c>
      <c r="BH89" s="116">
        <f>EsPensTipoBRurH1!BH89+EsPensTipoBRurH2!BH89-EsPensTipoBRurH!BH89</f>
        <v>0</v>
      </c>
      <c r="BI89" s="116">
        <f>EsPensTipoBRurH1!BI89+EsPensTipoBRurH2!BI89-EsPensTipoBRurH!BI89</f>
        <v>0</v>
      </c>
      <c r="BJ89" s="116">
        <f>EsPensTipoBRurH1!BJ89+EsPensTipoBRurH2!BJ89-EsPensTipoBRurH!BJ89</f>
        <v>0</v>
      </c>
    </row>
    <row r="90" spans="1:62" x14ac:dyDescent="0.3">
      <c r="A90" s="94">
        <v>88</v>
      </c>
      <c r="B90" s="95"/>
      <c r="C90" s="95"/>
      <c r="D90" s="95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6"/>
      <c r="Q90" s="116">
        <f>EsPensTipoBRurH1!Q90+EsPensTipoBRurH2!Q90-EsPensTipoBRurH!Q90</f>
        <v>0</v>
      </c>
      <c r="R90" s="116">
        <f>EsPensTipoBRurH1!R90+EsPensTipoBRurH2!R90-EsPensTipoBRurH!R90</f>
        <v>0</v>
      </c>
      <c r="S90" s="116">
        <f>EsPensTipoBRurH1!S90+EsPensTipoBRurH2!S90-EsPensTipoBRurH!S90</f>
        <v>0</v>
      </c>
      <c r="T90" s="116">
        <f>EsPensTipoBRurH1!T90+EsPensTipoBRurH2!T90-EsPensTipoBRurH!T90</f>
        <v>0</v>
      </c>
      <c r="U90" s="116">
        <f>EsPensTipoBRurH1!U90+EsPensTipoBRurH2!U90-EsPensTipoBRurH!U90</f>
        <v>0</v>
      </c>
      <c r="V90" s="116">
        <f>EsPensTipoBRurH1!V90+EsPensTipoBRurH2!V90-EsPensTipoBRurH!V90</f>
        <v>0</v>
      </c>
      <c r="W90" s="116">
        <f>EsPensTipoBRurH1!W90+EsPensTipoBRurH2!W90-EsPensTipoBRurH!W90</f>
        <v>0</v>
      </c>
      <c r="X90" s="116">
        <f>EsPensTipoBRurH1!X90+EsPensTipoBRurH2!X90-EsPensTipoBRurH!X90</f>
        <v>0</v>
      </c>
      <c r="Y90" s="116">
        <f>EsPensTipoBRurH1!Y90+EsPensTipoBRurH2!Y90-EsPensTipoBRurH!Y90</f>
        <v>0</v>
      </c>
      <c r="Z90" s="116">
        <f>EsPensTipoBRurH1!Z90+EsPensTipoBRurH2!Z90-EsPensTipoBRurH!Z90</f>
        <v>0</v>
      </c>
      <c r="AA90" s="116">
        <f>EsPensTipoBRurH1!AA90+EsPensTipoBRurH2!AA90-EsPensTipoBRurH!AA90</f>
        <v>0</v>
      </c>
      <c r="AB90" s="116">
        <f>EsPensTipoBRurH1!AB90+EsPensTipoBRurH2!AB90-EsPensTipoBRurH!AB90</f>
        <v>0</v>
      </c>
      <c r="AC90" s="116">
        <f>EsPensTipoBRurH1!AC90+EsPensTipoBRurH2!AC90-EsPensTipoBRurH!AC90</f>
        <v>0</v>
      </c>
      <c r="AD90" s="116">
        <f>EsPensTipoBRurH1!AD90+EsPensTipoBRurH2!AD90-EsPensTipoBRurH!AD90</f>
        <v>0</v>
      </c>
      <c r="AE90" s="116">
        <f>EsPensTipoBRurH1!AE90+EsPensTipoBRurH2!AE90-EsPensTipoBRurH!AE90</f>
        <v>0</v>
      </c>
      <c r="AF90" s="116">
        <f>EsPensTipoBRurH1!AF90+EsPensTipoBRurH2!AF90-EsPensTipoBRurH!AF90</f>
        <v>0</v>
      </c>
      <c r="AG90" s="116">
        <f>EsPensTipoBRurH1!AG90+EsPensTipoBRurH2!AG90-EsPensTipoBRurH!AG90</f>
        <v>0</v>
      </c>
      <c r="AH90" s="116">
        <f>EsPensTipoBRurH1!AH90+EsPensTipoBRurH2!AH90-EsPensTipoBRurH!AH90</f>
        <v>0</v>
      </c>
      <c r="AI90" s="116">
        <f>EsPensTipoBRurH1!AI90+EsPensTipoBRurH2!AI90-EsPensTipoBRurH!AI90</f>
        <v>0</v>
      </c>
      <c r="AJ90" s="116">
        <f>EsPensTipoBRurH1!AJ90+EsPensTipoBRurH2!AJ90-EsPensTipoBRurH!AJ90</f>
        <v>0</v>
      </c>
      <c r="AK90" s="116">
        <f>EsPensTipoBRurH1!AK90+EsPensTipoBRurH2!AK90-EsPensTipoBRurH!AK90</f>
        <v>0</v>
      </c>
      <c r="AL90" s="116">
        <f>EsPensTipoBRurH1!AL90+EsPensTipoBRurH2!AL90-EsPensTipoBRurH!AL90</f>
        <v>0</v>
      </c>
      <c r="AM90" s="116">
        <f>EsPensTipoBRurH1!AM90+EsPensTipoBRurH2!AM90-EsPensTipoBRurH!AM90</f>
        <v>0</v>
      </c>
      <c r="AN90" s="116">
        <f>EsPensTipoBRurH1!AN90+EsPensTipoBRurH2!AN90-EsPensTipoBRurH!AN90</f>
        <v>0</v>
      </c>
      <c r="AO90" s="116">
        <f>EsPensTipoBRurH1!AO90+EsPensTipoBRurH2!AO90-EsPensTipoBRurH!AO90</f>
        <v>0</v>
      </c>
      <c r="AP90" s="116">
        <f>EsPensTipoBRurH1!AP90+EsPensTipoBRurH2!AP90-EsPensTipoBRurH!AP90</f>
        <v>0</v>
      </c>
      <c r="AQ90" s="116">
        <f>EsPensTipoBRurH1!AQ90+EsPensTipoBRurH2!AQ90-EsPensTipoBRurH!AQ90</f>
        <v>0</v>
      </c>
      <c r="AR90" s="116">
        <f>EsPensTipoBRurH1!AR90+EsPensTipoBRurH2!AR90-EsPensTipoBRurH!AR90</f>
        <v>0</v>
      </c>
      <c r="AS90" s="116">
        <f>EsPensTipoBRurH1!AS90+EsPensTipoBRurH2!AS90-EsPensTipoBRurH!AS90</f>
        <v>0</v>
      </c>
      <c r="AT90" s="116">
        <f>EsPensTipoBRurH1!AT90+EsPensTipoBRurH2!AT90-EsPensTipoBRurH!AT90</f>
        <v>0</v>
      </c>
      <c r="AU90" s="116">
        <f>EsPensTipoBRurH1!AU90+EsPensTipoBRurH2!AU90-EsPensTipoBRurH!AU90</f>
        <v>0</v>
      </c>
      <c r="AV90" s="116">
        <f>EsPensTipoBRurH1!AV90+EsPensTipoBRurH2!AV90-EsPensTipoBRurH!AV90</f>
        <v>0</v>
      </c>
      <c r="AW90" s="116">
        <f>EsPensTipoBRurH1!AW90+EsPensTipoBRurH2!AW90-EsPensTipoBRurH!AW90</f>
        <v>0</v>
      </c>
      <c r="AX90" s="116">
        <f>EsPensTipoBRurH1!AX90+EsPensTipoBRurH2!AX90-EsPensTipoBRurH!AX90</f>
        <v>0</v>
      </c>
      <c r="AY90" s="116">
        <f>EsPensTipoBRurH1!AY90+EsPensTipoBRurH2!AY90-EsPensTipoBRurH!AY90</f>
        <v>0</v>
      </c>
      <c r="AZ90" s="116">
        <f>EsPensTipoBRurH1!AZ90+EsPensTipoBRurH2!AZ90-EsPensTipoBRurH!AZ90</f>
        <v>0</v>
      </c>
      <c r="BA90" s="116">
        <f>EsPensTipoBRurH1!BA90+EsPensTipoBRurH2!BA90-EsPensTipoBRurH!BA90</f>
        <v>0</v>
      </c>
      <c r="BB90" s="116">
        <f>EsPensTipoBRurH1!BB90+EsPensTipoBRurH2!BB90-EsPensTipoBRurH!BB90</f>
        <v>0</v>
      </c>
      <c r="BC90" s="116">
        <f>EsPensTipoBRurH1!BC90+EsPensTipoBRurH2!BC90-EsPensTipoBRurH!BC90</f>
        <v>0</v>
      </c>
      <c r="BD90" s="116">
        <f>EsPensTipoBRurH1!BD90+EsPensTipoBRurH2!BD90-EsPensTipoBRurH!BD90</f>
        <v>0</v>
      </c>
      <c r="BE90" s="116">
        <f>EsPensTipoBRurH1!BE90+EsPensTipoBRurH2!BE90-EsPensTipoBRurH!BE90</f>
        <v>0</v>
      </c>
      <c r="BF90" s="116">
        <f>EsPensTipoBRurH1!BF90+EsPensTipoBRurH2!BF90-EsPensTipoBRurH!BF90</f>
        <v>0</v>
      </c>
      <c r="BG90" s="116">
        <f>EsPensTipoBRurH1!BG90+EsPensTipoBRurH2!BG90-EsPensTipoBRurH!BG90</f>
        <v>0</v>
      </c>
      <c r="BH90" s="116">
        <f>EsPensTipoBRurH1!BH90+EsPensTipoBRurH2!BH90-EsPensTipoBRurH!BH90</f>
        <v>0</v>
      </c>
      <c r="BI90" s="116">
        <f>EsPensTipoBRurH1!BI90+EsPensTipoBRurH2!BI90-EsPensTipoBRurH!BI90</f>
        <v>0</v>
      </c>
      <c r="BJ90" s="116">
        <f>EsPensTipoBRurH1!BJ90+EsPensTipoBRurH2!BJ90-EsPensTipoBRurH!BJ90</f>
        <v>0</v>
      </c>
    </row>
    <row r="91" spans="1:62" x14ac:dyDescent="0.3">
      <c r="A91" s="94">
        <v>89</v>
      </c>
      <c r="B91" s="95"/>
      <c r="C91" s="95"/>
      <c r="D91" s="95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6"/>
      <c r="Q91" s="116">
        <f>EsPensTipoBRurH1!Q91+EsPensTipoBRurH2!Q91-EsPensTipoBRurH!Q91</f>
        <v>0</v>
      </c>
      <c r="R91" s="116">
        <f>EsPensTipoBRurH1!R91+EsPensTipoBRurH2!R91-EsPensTipoBRurH!R91</f>
        <v>0</v>
      </c>
      <c r="S91" s="116">
        <f>EsPensTipoBRurH1!S91+EsPensTipoBRurH2!S91-EsPensTipoBRurH!S91</f>
        <v>0</v>
      </c>
      <c r="T91" s="116">
        <f>EsPensTipoBRurH1!T91+EsPensTipoBRurH2!T91-EsPensTipoBRurH!T91</f>
        <v>0</v>
      </c>
      <c r="U91" s="116">
        <f>EsPensTipoBRurH1!U91+EsPensTipoBRurH2!U91-EsPensTipoBRurH!U91</f>
        <v>0</v>
      </c>
      <c r="V91" s="116">
        <f>EsPensTipoBRurH1!V91+EsPensTipoBRurH2!V91-EsPensTipoBRurH!V91</f>
        <v>0</v>
      </c>
      <c r="W91" s="116">
        <f>EsPensTipoBRurH1!W91+EsPensTipoBRurH2!W91-EsPensTipoBRurH!W91</f>
        <v>0</v>
      </c>
      <c r="X91" s="116">
        <f>EsPensTipoBRurH1!X91+EsPensTipoBRurH2!X91-EsPensTipoBRurH!X91</f>
        <v>0</v>
      </c>
      <c r="Y91" s="116">
        <f>EsPensTipoBRurH1!Y91+EsPensTipoBRurH2!Y91-EsPensTipoBRurH!Y91</f>
        <v>0</v>
      </c>
      <c r="Z91" s="116">
        <f>EsPensTipoBRurH1!Z91+EsPensTipoBRurH2!Z91-EsPensTipoBRurH!Z91</f>
        <v>0</v>
      </c>
      <c r="AA91" s="116">
        <f>EsPensTipoBRurH1!AA91+EsPensTipoBRurH2!AA91-EsPensTipoBRurH!AA91</f>
        <v>0</v>
      </c>
      <c r="AB91" s="116">
        <f>EsPensTipoBRurH1!AB91+EsPensTipoBRurH2!AB91-EsPensTipoBRurH!AB91</f>
        <v>0</v>
      </c>
      <c r="AC91" s="116">
        <f>EsPensTipoBRurH1!AC91+EsPensTipoBRurH2!AC91-EsPensTipoBRurH!AC91</f>
        <v>0</v>
      </c>
      <c r="AD91" s="116">
        <f>EsPensTipoBRurH1!AD91+EsPensTipoBRurH2!AD91-EsPensTipoBRurH!AD91</f>
        <v>0</v>
      </c>
      <c r="AE91" s="116">
        <f>EsPensTipoBRurH1!AE91+EsPensTipoBRurH2!AE91-EsPensTipoBRurH!AE91</f>
        <v>0</v>
      </c>
      <c r="AF91" s="116">
        <f>EsPensTipoBRurH1!AF91+EsPensTipoBRurH2!AF91-EsPensTipoBRurH!AF91</f>
        <v>0</v>
      </c>
      <c r="AG91" s="116">
        <f>EsPensTipoBRurH1!AG91+EsPensTipoBRurH2!AG91-EsPensTipoBRurH!AG91</f>
        <v>0</v>
      </c>
      <c r="AH91" s="116">
        <f>EsPensTipoBRurH1!AH91+EsPensTipoBRurH2!AH91-EsPensTipoBRurH!AH91</f>
        <v>0</v>
      </c>
      <c r="AI91" s="116">
        <f>EsPensTipoBRurH1!AI91+EsPensTipoBRurH2!AI91-EsPensTipoBRurH!AI91</f>
        <v>0</v>
      </c>
      <c r="AJ91" s="116">
        <f>EsPensTipoBRurH1!AJ91+EsPensTipoBRurH2!AJ91-EsPensTipoBRurH!AJ91</f>
        <v>0</v>
      </c>
      <c r="AK91" s="116">
        <f>EsPensTipoBRurH1!AK91+EsPensTipoBRurH2!AK91-EsPensTipoBRurH!AK91</f>
        <v>0</v>
      </c>
      <c r="AL91" s="116">
        <f>EsPensTipoBRurH1!AL91+EsPensTipoBRurH2!AL91-EsPensTipoBRurH!AL91</f>
        <v>0</v>
      </c>
      <c r="AM91" s="116">
        <f>EsPensTipoBRurH1!AM91+EsPensTipoBRurH2!AM91-EsPensTipoBRurH!AM91</f>
        <v>0</v>
      </c>
      <c r="AN91" s="116">
        <f>EsPensTipoBRurH1!AN91+EsPensTipoBRurH2!AN91-EsPensTipoBRurH!AN91</f>
        <v>0</v>
      </c>
      <c r="AO91" s="116">
        <f>EsPensTipoBRurH1!AO91+EsPensTipoBRurH2!AO91-EsPensTipoBRurH!AO91</f>
        <v>0</v>
      </c>
      <c r="AP91" s="116">
        <f>EsPensTipoBRurH1!AP91+EsPensTipoBRurH2!AP91-EsPensTipoBRurH!AP91</f>
        <v>0</v>
      </c>
      <c r="AQ91" s="116">
        <f>EsPensTipoBRurH1!AQ91+EsPensTipoBRurH2!AQ91-EsPensTipoBRurH!AQ91</f>
        <v>0</v>
      </c>
      <c r="AR91" s="116">
        <f>EsPensTipoBRurH1!AR91+EsPensTipoBRurH2!AR91-EsPensTipoBRurH!AR91</f>
        <v>0</v>
      </c>
      <c r="AS91" s="116">
        <f>EsPensTipoBRurH1!AS91+EsPensTipoBRurH2!AS91-EsPensTipoBRurH!AS91</f>
        <v>0</v>
      </c>
      <c r="AT91" s="116">
        <f>EsPensTipoBRurH1!AT91+EsPensTipoBRurH2!AT91-EsPensTipoBRurH!AT91</f>
        <v>0</v>
      </c>
      <c r="AU91" s="116">
        <f>EsPensTipoBRurH1!AU91+EsPensTipoBRurH2!AU91-EsPensTipoBRurH!AU91</f>
        <v>0</v>
      </c>
      <c r="AV91" s="116">
        <f>EsPensTipoBRurH1!AV91+EsPensTipoBRurH2!AV91-EsPensTipoBRurH!AV91</f>
        <v>0</v>
      </c>
      <c r="AW91" s="116">
        <f>EsPensTipoBRurH1!AW91+EsPensTipoBRurH2!AW91-EsPensTipoBRurH!AW91</f>
        <v>0</v>
      </c>
      <c r="AX91" s="116">
        <f>EsPensTipoBRurH1!AX91+EsPensTipoBRurH2!AX91-EsPensTipoBRurH!AX91</f>
        <v>0</v>
      </c>
      <c r="AY91" s="116">
        <f>EsPensTipoBRurH1!AY91+EsPensTipoBRurH2!AY91-EsPensTipoBRurH!AY91</f>
        <v>0</v>
      </c>
      <c r="AZ91" s="116">
        <f>EsPensTipoBRurH1!AZ91+EsPensTipoBRurH2!AZ91-EsPensTipoBRurH!AZ91</f>
        <v>0</v>
      </c>
      <c r="BA91" s="116">
        <f>EsPensTipoBRurH1!BA91+EsPensTipoBRurH2!BA91-EsPensTipoBRurH!BA91</f>
        <v>0</v>
      </c>
      <c r="BB91" s="116">
        <f>EsPensTipoBRurH1!BB91+EsPensTipoBRurH2!BB91-EsPensTipoBRurH!BB91</f>
        <v>0</v>
      </c>
      <c r="BC91" s="116">
        <f>EsPensTipoBRurH1!BC91+EsPensTipoBRurH2!BC91-EsPensTipoBRurH!BC91</f>
        <v>0</v>
      </c>
      <c r="BD91" s="116">
        <f>EsPensTipoBRurH1!BD91+EsPensTipoBRurH2!BD91-EsPensTipoBRurH!BD91</f>
        <v>0</v>
      </c>
      <c r="BE91" s="116">
        <f>EsPensTipoBRurH1!BE91+EsPensTipoBRurH2!BE91-EsPensTipoBRurH!BE91</f>
        <v>0</v>
      </c>
      <c r="BF91" s="116">
        <f>EsPensTipoBRurH1!BF91+EsPensTipoBRurH2!BF91-EsPensTipoBRurH!BF91</f>
        <v>0</v>
      </c>
      <c r="BG91" s="116">
        <f>EsPensTipoBRurH1!BG91+EsPensTipoBRurH2!BG91-EsPensTipoBRurH!BG91</f>
        <v>0</v>
      </c>
      <c r="BH91" s="116">
        <f>EsPensTipoBRurH1!BH91+EsPensTipoBRurH2!BH91-EsPensTipoBRurH!BH91</f>
        <v>0</v>
      </c>
      <c r="BI91" s="116">
        <f>EsPensTipoBRurH1!BI91+EsPensTipoBRurH2!BI91-EsPensTipoBRurH!BI91</f>
        <v>0</v>
      </c>
      <c r="BJ91" s="116">
        <f>EsPensTipoBRurH1!BJ91+EsPensTipoBRurH2!BJ91-EsPensTipoBRurH!BJ91</f>
        <v>0</v>
      </c>
    </row>
    <row r="92" spans="1:62" x14ac:dyDescent="0.3">
      <c r="A92" s="100">
        <v>90</v>
      </c>
      <c r="B92" s="10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2"/>
      <c r="Q92" s="116">
        <f>EsPensTipoBRurH1!Q92+EsPensTipoBRurH2!Q92-EsPensTipoBRurH!Q92</f>
        <v>0</v>
      </c>
      <c r="R92" s="116">
        <f>EsPensTipoBRurH1!R92+EsPensTipoBRurH2!R92-EsPensTipoBRurH!R92</f>
        <v>0</v>
      </c>
      <c r="S92" s="116">
        <f>EsPensTipoBRurH1!S92+EsPensTipoBRurH2!S92-EsPensTipoBRurH!S92</f>
        <v>0</v>
      </c>
      <c r="T92" s="116">
        <f>EsPensTipoBRurH1!T92+EsPensTipoBRurH2!T92-EsPensTipoBRurH!T92</f>
        <v>0</v>
      </c>
      <c r="U92" s="116">
        <f>EsPensTipoBRurH1!U92+EsPensTipoBRurH2!U92-EsPensTipoBRurH!U92</f>
        <v>0</v>
      </c>
      <c r="V92" s="116">
        <f>EsPensTipoBRurH1!V92+EsPensTipoBRurH2!V92-EsPensTipoBRurH!V92</f>
        <v>0</v>
      </c>
      <c r="W92" s="116">
        <f>EsPensTipoBRurH1!W92+EsPensTipoBRurH2!W92-EsPensTipoBRurH!W92</f>
        <v>0</v>
      </c>
      <c r="X92" s="116">
        <f>EsPensTipoBRurH1!X92+EsPensTipoBRurH2!X92-EsPensTipoBRurH!X92</f>
        <v>0</v>
      </c>
      <c r="Y92" s="116">
        <f>EsPensTipoBRurH1!Y92+EsPensTipoBRurH2!Y92-EsPensTipoBRurH!Y92</f>
        <v>0</v>
      </c>
      <c r="Z92" s="116">
        <f>EsPensTipoBRurH1!Z92+EsPensTipoBRurH2!Z92-EsPensTipoBRurH!Z92</f>
        <v>0</v>
      </c>
      <c r="AA92" s="116">
        <f>EsPensTipoBRurH1!AA92+EsPensTipoBRurH2!AA92-EsPensTipoBRurH!AA92</f>
        <v>0</v>
      </c>
      <c r="AB92" s="116">
        <f>EsPensTipoBRurH1!AB92+EsPensTipoBRurH2!AB92-EsPensTipoBRurH!AB92</f>
        <v>0</v>
      </c>
      <c r="AC92" s="116">
        <f>EsPensTipoBRurH1!AC92+EsPensTipoBRurH2!AC92-EsPensTipoBRurH!AC92</f>
        <v>0</v>
      </c>
      <c r="AD92" s="116">
        <f>EsPensTipoBRurH1!AD92+EsPensTipoBRurH2!AD92-EsPensTipoBRurH!AD92</f>
        <v>0</v>
      </c>
      <c r="AE92" s="116">
        <f>EsPensTipoBRurH1!AE92+EsPensTipoBRurH2!AE92-EsPensTipoBRurH!AE92</f>
        <v>0</v>
      </c>
      <c r="AF92" s="116">
        <f>EsPensTipoBRurH1!AF92+EsPensTipoBRurH2!AF92-EsPensTipoBRurH!AF92</f>
        <v>0</v>
      </c>
      <c r="AG92" s="116">
        <f>EsPensTipoBRurH1!AG92+EsPensTipoBRurH2!AG92-EsPensTipoBRurH!AG92</f>
        <v>0</v>
      </c>
      <c r="AH92" s="116">
        <f>EsPensTipoBRurH1!AH92+EsPensTipoBRurH2!AH92-EsPensTipoBRurH!AH92</f>
        <v>0</v>
      </c>
      <c r="AI92" s="116">
        <f>EsPensTipoBRurH1!AI92+EsPensTipoBRurH2!AI92-EsPensTipoBRurH!AI92</f>
        <v>0</v>
      </c>
      <c r="AJ92" s="116">
        <f>EsPensTipoBRurH1!AJ92+EsPensTipoBRurH2!AJ92-EsPensTipoBRurH!AJ92</f>
        <v>0</v>
      </c>
      <c r="AK92" s="116">
        <f>EsPensTipoBRurH1!AK92+EsPensTipoBRurH2!AK92-EsPensTipoBRurH!AK92</f>
        <v>0</v>
      </c>
      <c r="AL92" s="116">
        <f>EsPensTipoBRurH1!AL92+EsPensTipoBRurH2!AL92-EsPensTipoBRurH!AL92</f>
        <v>0</v>
      </c>
      <c r="AM92" s="116">
        <f>EsPensTipoBRurH1!AM92+EsPensTipoBRurH2!AM92-EsPensTipoBRurH!AM92</f>
        <v>0</v>
      </c>
      <c r="AN92" s="116">
        <f>EsPensTipoBRurH1!AN92+EsPensTipoBRurH2!AN92-EsPensTipoBRurH!AN92</f>
        <v>0</v>
      </c>
      <c r="AO92" s="116">
        <f>EsPensTipoBRurH1!AO92+EsPensTipoBRurH2!AO92-EsPensTipoBRurH!AO92</f>
        <v>0</v>
      </c>
      <c r="AP92" s="116">
        <f>EsPensTipoBRurH1!AP92+EsPensTipoBRurH2!AP92-EsPensTipoBRurH!AP92</f>
        <v>0</v>
      </c>
      <c r="AQ92" s="116">
        <f>EsPensTipoBRurH1!AQ92+EsPensTipoBRurH2!AQ92-EsPensTipoBRurH!AQ92</f>
        <v>0</v>
      </c>
      <c r="AR92" s="116">
        <f>EsPensTipoBRurH1!AR92+EsPensTipoBRurH2!AR92-EsPensTipoBRurH!AR92</f>
        <v>0</v>
      </c>
      <c r="AS92" s="116">
        <f>EsPensTipoBRurH1!AS92+EsPensTipoBRurH2!AS92-EsPensTipoBRurH!AS92</f>
        <v>0</v>
      </c>
      <c r="AT92" s="116">
        <f>EsPensTipoBRurH1!AT92+EsPensTipoBRurH2!AT92-EsPensTipoBRurH!AT92</f>
        <v>0</v>
      </c>
      <c r="AU92" s="116">
        <f>EsPensTipoBRurH1!AU92+EsPensTipoBRurH2!AU92-EsPensTipoBRurH!AU92</f>
        <v>0</v>
      </c>
      <c r="AV92" s="116">
        <f>EsPensTipoBRurH1!AV92+EsPensTipoBRurH2!AV92-EsPensTipoBRurH!AV92</f>
        <v>0</v>
      </c>
      <c r="AW92" s="116">
        <f>EsPensTipoBRurH1!AW92+EsPensTipoBRurH2!AW92-EsPensTipoBRurH!AW92</f>
        <v>0</v>
      </c>
      <c r="AX92" s="116">
        <f>EsPensTipoBRurH1!AX92+EsPensTipoBRurH2!AX92-EsPensTipoBRurH!AX92</f>
        <v>0</v>
      </c>
      <c r="AY92" s="116">
        <f>EsPensTipoBRurH1!AY92+EsPensTipoBRurH2!AY92-EsPensTipoBRurH!AY92</f>
        <v>0</v>
      </c>
      <c r="AZ92" s="116">
        <f>EsPensTipoBRurH1!AZ92+EsPensTipoBRurH2!AZ92-EsPensTipoBRurH!AZ92</f>
        <v>0</v>
      </c>
      <c r="BA92" s="116">
        <f>EsPensTipoBRurH1!BA92+EsPensTipoBRurH2!BA92-EsPensTipoBRurH!BA92</f>
        <v>0</v>
      </c>
      <c r="BB92" s="116">
        <f>EsPensTipoBRurH1!BB92+EsPensTipoBRurH2!BB92-EsPensTipoBRurH!BB92</f>
        <v>0</v>
      </c>
      <c r="BC92" s="116">
        <f>EsPensTipoBRurH1!BC92+EsPensTipoBRurH2!BC92-EsPensTipoBRurH!BC92</f>
        <v>0</v>
      </c>
      <c r="BD92" s="116">
        <f>EsPensTipoBRurH1!BD92+EsPensTipoBRurH2!BD92-EsPensTipoBRurH!BD92</f>
        <v>0</v>
      </c>
      <c r="BE92" s="116">
        <f>EsPensTipoBRurH1!BE92+EsPensTipoBRurH2!BE92-EsPensTipoBRurH!BE92</f>
        <v>0</v>
      </c>
      <c r="BF92" s="116">
        <f>EsPensTipoBRurH1!BF92+EsPensTipoBRurH2!BF92-EsPensTipoBRurH!BF92</f>
        <v>0</v>
      </c>
      <c r="BG92" s="116">
        <f>EsPensTipoBRurH1!BG92+EsPensTipoBRurH2!BG92-EsPensTipoBRurH!BG92</f>
        <v>0</v>
      </c>
      <c r="BH92" s="116">
        <f>EsPensTipoBRurH1!BH92+EsPensTipoBRurH2!BH92-EsPensTipoBRurH!BH92</f>
        <v>0</v>
      </c>
      <c r="BI92" s="116">
        <f>EsPensTipoBRurH1!BI92+EsPensTipoBRurH2!BI92-EsPensTipoBRurH!BI92</f>
        <v>0</v>
      </c>
      <c r="BJ92" s="116">
        <f>EsPensTipoBRurH1!BJ92+EsPensTipoBRurH2!BJ92-EsPensTipoBRurH!BJ92</f>
        <v>0</v>
      </c>
    </row>
    <row r="93" spans="1:62" x14ac:dyDescent="0.3">
      <c r="A93" s="104"/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  <c r="AA93" s="105"/>
      <c r="AB93" s="105"/>
      <c r="AC93" s="105"/>
      <c r="AD93" s="105"/>
      <c r="AE93" s="105"/>
      <c r="AF93" s="105"/>
      <c r="AG93" s="105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</row>
    <row r="94" spans="1:62" s="40" customFormat="1" x14ac:dyDescent="0.3">
      <c r="A94" s="38" t="s">
        <v>4</v>
      </c>
      <c r="B94" s="39">
        <f t="shared" ref="B94:N94" si="0">SUM(B2:B92)</f>
        <v>0</v>
      </c>
      <c r="C94" s="39">
        <f t="shared" si="0"/>
        <v>0</v>
      </c>
      <c r="D94" s="39">
        <f t="shared" si="0"/>
        <v>0</v>
      </c>
      <c r="E94" s="39">
        <f t="shared" si="0"/>
        <v>0</v>
      </c>
      <c r="F94" s="39">
        <f t="shared" si="0"/>
        <v>0</v>
      </c>
      <c r="G94" s="39">
        <f t="shared" si="0"/>
        <v>0</v>
      </c>
      <c r="H94" s="39">
        <f t="shared" si="0"/>
        <v>0</v>
      </c>
      <c r="I94" s="39">
        <f t="shared" si="0"/>
        <v>0</v>
      </c>
      <c r="J94" s="39">
        <f t="shared" si="0"/>
        <v>0</v>
      </c>
      <c r="K94" s="39">
        <f t="shared" si="0"/>
        <v>0</v>
      </c>
      <c r="L94" s="39">
        <f t="shared" si="0"/>
        <v>0</v>
      </c>
      <c r="M94" s="39">
        <f t="shared" si="0"/>
        <v>0</v>
      </c>
      <c r="N94" s="39">
        <f t="shared" si="0"/>
        <v>0</v>
      </c>
      <c r="O94" s="39">
        <f t="shared" ref="O94:BJ94" si="1">SUM(O2:O92)</f>
        <v>0</v>
      </c>
      <c r="P94" s="39">
        <f t="shared" si="1"/>
        <v>0</v>
      </c>
      <c r="Q94" s="39">
        <f t="shared" si="1"/>
        <v>0</v>
      </c>
      <c r="R94" s="39">
        <f t="shared" si="1"/>
        <v>0</v>
      </c>
      <c r="S94" s="39">
        <f t="shared" si="1"/>
        <v>0</v>
      </c>
      <c r="T94" s="39">
        <f t="shared" si="1"/>
        <v>0</v>
      </c>
      <c r="U94" s="39">
        <f t="shared" si="1"/>
        <v>0</v>
      </c>
      <c r="V94" s="39">
        <f t="shared" si="1"/>
        <v>0</v>
      </c>
      <c r="W94" s="39">
        <f t="shared" si="1"/>
        <v>0</v>
      </c>
      <c r="X94" s="39">
        <f t="shared" si="1"/>
        <v>0</v>
      </c>
      <c r="Y94" s="39">
        <f t="shared" si="1"/>
        <v>0</v>
      </c>
      <c r="Z94" s="39">
        <f t="shared" si="1"/>
        <v>0</v>
      </c>
      <c r="AA94" s="39">
        <f t="shared" si="1"/>
        <v>0</v>
      </c>
      <c r="AB94" s="39">
        <f t="shared" si="1"/>
        <v>0</v>
      </c>
      <c r="AC94" s="39">
        <f t="shared" si="1"/>
        <v>0</v>
      </c>
      <c r="AD94" s="39">
        <f t="shared" si="1"/>
        <v>0</v>
      </c>
      <c r="AE94" s="39">
        <f t="shared" si="1"/>
        <v>0</v>
      </c>
      <c r="AF94" s="39">
        <f t="shared" si="1"/>
        <v>0</v>
      </c>
      <c r="AG94" s="39">
        <f t="shared" si="1"/>
        <v>0</v>
      </c>
      <c r="AH94" s="39">
        <f t="shared" si="1"/>
        <v>0</v>
      </c>
      <c r="AI94" s="39">
        <f t="shared" si="1"/>
        <v>0</v>
      </c>
      <c r="AJ94" s="39">
        <f t="shared" si="1"/>
        <v>0</v>
      </c>
      <c r="AK94" s="39">
        <f t="shared" si="1"/>
        <v>0</v>
      </c>
      <c r="AL94" s="39">
        <f t="shared" si="1"/>
        <v>0</v>
      </c>
      <c r="AM94" s="39">
        <f t="shared" si="1"/>
        <v>41.995695455541863</v>
      </c>
      <c r="AN94" s="39">
        <f t="shared" si="1"/>
        <v>41.460233648576832</v>
      </c>
      <c r="AO94" s="39">
        <f t="shared" si="1"/>
        <v>40.913825172510769</v>
      </c>
      <c r="AP94" s="39">
        <f t="shared" si="1"/>
        <v>40.319025073267767</v>
      </c>
      <c r="AQ94" s="39">
        <f t="shared" si="1"/>
        <v>39.690457806715131</v>
      </c>
      <c r="AR94" s="39">
        <f t="shared" si="1"/>
        <v>39.038150724520165</v>
      </c>
      <c r="AS94" s="39">
        <f t="shared" si="1"/>
        <v>38.364547810571821</v>
      </c>
      <c r="AT94" s="39">
        <f t="shared" si="1"/>
        <v>37.630360010447475</v>
      </c>
      <c r="AU94" s="39">
        <f t="shared" si="1"/>
        <v>36.835168756224448</v>
      </c>
      <c r="AV94" s="39">
        <f t="shared" si="1"/>
        <v>36.006010029832396</v>
      </c>
      <c r="AW94" s="39">
        <f t="shared" si="1"/>
        <v>35.112970921989472</v>
      </c>
      <c r="AX94" s="39">
        <f t="shared" si="1"/>
        <v>34.189752923899505</v>
      </c>
      <c r="AY94" s="39">
        <f t="shared" si="1"/>
        <v>33.190699429818778</v>
      </c>
      <c r="AZ94" s="39">
        <f t="shared" si="1"/>
        <v>32.154759179014945</v>
      </c>
      <c r="BA94" s="39">
        <f t="shared" si="1"/>
        <v>31.062997483553772</v>
      </c>
      <c r="BB94" s="39">
        <f t="shared" si="1"/>
        <v>29.910748728110775</v>
      </c>
      <c r="BC94" s="39">
        <f t="shared" si="1"/>
        <v>28.714320081813639</v>
      </c>
      <c r="BD94" s="39">
        <f t="shared" si="1"/>
        <v>27.426545716800319</v>
      </c>
      <c r="BE94" s="39">
        <f t="shared" si="1"/>
        <v>26.080096694808162</v>
      </c>
      <c r="BF94" s="39">
        <f t="shared" si="1"/>
        <v>24.69658183204956</v>
      </c>
      <c r="BG94" s="39">
        <f t="shared" si="1"/>
        <v>23.262751408175973</v>
      </c>
      <c r="BH94" s="39">
        <f t="shared" si="1"/>
        <v>21.821145028676256</v>
      </c>
      <c r="BI94" s="39">
        <f t="shared" si="1"/>
        <v>20.337661531229969</v>
      </c>
      <c r="BJ94" s="39">
        <f t="shared" si="1"/>
        <v>18.82904211661662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BJ96"/>
  <sheetViews>
    <sheetView workbookViewId="0">
      <pane xSplit="1" ySplit="1" topLeftCell="O2" activePane="bottomRight" state="frozen"/>
      <selection activeCell="W92" sqref="W92"/>
      <selection pane="topRight" activeCell="W92" sqref="W92"/>
      <selection pane="bottomLeft" activeCell="W92" sqref="W92"/>
      <selection pane="bottomRight" activeCell="Q2" sqref="Q2"/>
    </sheetView>
  </sheetViews>
  <sheetFormatPr defaultColWidth="8.85546875" defaultRowHeight="16.5" x14ac:dyDescent="0.3"/>
  <cols>
    <col min="1" max="1" width="8.85546875" style="106" customWidth="1"/>
    <col min="2" max="14" width="11.140625" style="98" hidden="1" customWidth="1"/>
    <col min="15" max="62" width="11.140625" style="98" customWidth="1"/>
    <col min="63" max="16384" width="8.85546875" style="98"/>
  </cols>
  <sheetData>
    <row r="1" spans="1:62" s="93" customFormat="1" ht="35.25" customHeight="1" x14ac:dyDescent="0.3">
      <c r="A1" s="90" t="s">
        <v>12</v>
      </c>
      <c r="B1" s="91">
        <v>2000</v>
      </c>
      <c r="C1" s="91">
        <v>2001</v>
      </c>
      <c r="D1" s="91">
        <v>2002</v>
      </c>
      <c r="E1" s="91">
        <v>2003</v>
      </c>
      <c r="F1" s="91">
        <v>2004</v>
      </c>
      <c r="G1" s="91">
        <v>2005</v>
      </c>
      <c r="H1" s="91">
        <v>2006</v>
      </c>
      <c r="I1" s="91">
        <v>2007</v>
      </c>
      <c r="J1" s="91">
        <v>2008</v>
      </c>
      <c r="K1" s="91">
        <v>2009</v>
      </c>
      <c r="L1" s="91">
        <v>2010</v>
      </c>
      <c r="M1" s="91">
        <v>2011</v>
      </c>
      <c r="N1" s="91">
        <v>2012</v>
      </c>
      <c r="O1" s="91">
        <v>2013</v>
      </c>
      <c r="P1" s="92">
        <v>2014</v>
      </c>
      <c r="Q1" s="91">
        <v>2015</v>
      </c>
      <c r="R1" s="91">
        <v>2016</v>
      </c>
      <c r="S1" s="91">
        <v>2017</v>
      </c>
      <c r="T1" s="91">
        <v>2018</v>
      </c>
      <c r="U1" s="91">
        <v>2019</v>
      </c>
      <c r="V1" s="91">
        <v>2020</v>
      </c>
      <c r="W1" s="91">
        <v>2021</v>
      </c>
      <c r="X1" s="91">
        <v>2022</v>
      </c>
      <c r="Y1" s="91">
        <v>2023</v>
      </c>
      <c r="Z1" s="91">
        <v>2024</v>
      </c>
      <c r="AA1" s="91">
        <v>2025</v>
      </c>
      <c r="AB1" s="91">
        <v>2026</v>
      </c>
      <c r="AC1" s="91">
        <v>2027</v>
      </c>
      <c r="AD1" s="91">
        <v>2028</v>
      </c>
      <c r="AE1" s="91">
        <v>2029</v>
      </c>
      <c r="AF1" s="91">
        <v>2030</v>
      </c>
      <c r="AG1" s="91">
        <v>2031</v>
      </c>
      <c r="AH1" s="91">
        <v>2032</v>
      </c>
      <c r="AI1" s="91">
        <v>2033</v>
      </c>
      <c r="AJ1" s="91">
        <v>2034</v>
      </c>
      <c r="AK1" s="91">
        <v>2035</v>
      </c>
      <c r="AL1" s="91">
        <v>2036</v>
      </c>
      <c r="AM1" s="91">
        <v>2037</v>
      </c>
      <c r="AN1" s="91">
        <v>2038</v>
      </c>
      <c r="AO1" s="91">
        <v>2039</v>
      </c>
      <c r="AP1" s="91">
        <v>2040</v>
      </c>
      <c r="AQ1" s="91">
        <v>2041</v>
      </c>
      <c r="AR1" s="91">
        <v>2042</v>
      </c>
      <c r="AS1" s="91">
        <v>2043</v>
      </c>
      <c r="AT1" s="91">
        <v>2044</v>
      </c>
      <c r="AU1" s="91">
        <v>2045</v>
      </c>
      <c r="AV1" s="91">
        <v>2046</v>
      </c>
      <c r="AW1" s="91">
        <v>2047</v>
      </c>
      <c r="AX1" s="91">
        <v>2048</v>
      </c>
      <c r="AY1" s="91">
        <v>2049</v>
      </c>
      <c r="AZ1" s="91">
        <v>2050</v>
      </c>
      <c r="BA1" s="91">
        <v>2051</v>
      </c>
      <c r="BB1" s="91">
        <v>2052</v>
      </c>
      <c r="BC1" s="91">
        <v>2053</v>
      </c>
      <c r="BD1" s="91">
        <v>2054</v>
      </c>
      <c r="BE1" s="91">
        <v>2055</v>
      </c>
      <c r="BF1" s="91">
        <v>2056</v>
      </c>
      <c r="BG1" s="91">
        <v>2057</v>
      </c>
      <c r="BH1" s="91">
        <v>2058</v>
      </c>
      <c r="BI1" s="91">
        <v>2059</v>
      </c>
      <c r="BJ1" s="91">
        <v>2060</v>
      </c>
    </row>
    <row r="2" spans="1:62" s="113" customFormat="1" x14ac:dyDescent="0.3">
      <c r="A2" s="94">
        <v>0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6"/>
      <c r="Q2" s="97">
        <f>FePensRurM1!Q2</f>
        <v>180.02012176995376</v>
      </c>
      <c r="R2" s="97">
        <f>FePensRurM1!R2</f>
        <v>170.74613731183373</v>
      </c>
      <c r="S2" s="97">
        <f>FePensRurM1!S2</f>
        <v>162.17782161973852</v>
      </c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</row>
    <row r="3" spans="1:62" s="113" customFormat="1" x14ac:dyDescent="0.3">
      <c r="A3" s="94">
        <v>1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6"/>
      <c r="Q3" s="99">
        <f>(P2 - IFERROR(INDEX(FePensRurM1!$B$2:$BJ$92,ROW($A3)- 1 - RegraSaída!Q3,COLUMN(Q$1)- 1 - RegraSaída!Q3),0)*PSobreRurM!Q3)*(1-txMortM!Q3*FaPensRurM!Q3) + FePensRurM1!Q3</f>
        <v>197.96252819558751</v>
      </c>
      <c r="R3" s="99">
        <f>(Q2 - IFERROR(INDEX(FePensRurM1!$B$2:$BJ$92,ROW($A3)- 1 - RegraSaída!R3,COLUMN(R$1)- 1 - RegraSaída!R3),0)*PSobreRurM!R3)*(1-txMortM!R3*FaPensRurM!R3) + FePensRurM1!R3</f>
        <v>367.62722180105271</v>
      </c>
      <c r="S3" s="99">
        <f>(R2 - IFERROR(INDEX(FePensRurM1!$B$2:$BJ$92,ROW($A3)- 1 - RegraSaída!S3,COLUMN(S$1)- 1 - RegraSaída!S3),0)*PSobreRurM!S3)*(1-txMortM!S3*FaPensRurM!S3) + FePensRurM1!S3</f>
        <v>349.05602811496124</v>
      </c>
      <c r="T3" s="99">
        <f>IF((S2 - IFERROR(INDEX(FePensRurM1!$B$2:$BJ$92,ROW($A3)- 1 - RegraSaída!T3,COLUMN(T$1)- 1 - RegraSaída!T3),0)*PSobreRurM!T3)*(1-txMortM!T3*FaPensRurM!T3)&lt;0,0,(S2 - IFERROR(INDEX(FePensRurM1!$B$2:$BJ$92,ROW($A3)- 1 - RegraSaída!T3,COLUMN(T$1)- 1 - RegraSaída!T3),0)*PSobreRurM!T3)*(1-txMortM!T3*FaPensRurM!T3))</f>
        <v>162.17782161973852</v>
      </c>
      <c r="U3" s="99">
        <f>IF((T2 - IFERROR(INDEX(FePensRurM1!$B$2:$BJ$92,ROW($A3)- 1 - RegraSaída!U3,COLUMN(U$1)- 1 - RegraSaída!U3),0)*PSobreRurM!U3)*(1-txMortM!U3*FaPensRurM!U3)&lt;0,0,(T2 - IFERROR(INDEX(FePensRurM1!$B$2:$BJ$92,ROW($A3)- 1 - RegraSaída!U3,COLUMN(U$1)- 1 - RegraSaída!U3),0)*PSobreRurM!U3)*(1-txMortM!U3*FaPensRurM!U3))</f>
        <v>0</v>
      </c>
      <c r="V3" s="99">
        <f>IF((U2 - IFERROR(INDEX(FePensRurM1!$B$2:$BJ$92,ROW($A3)- 1 - RegraSaída!V3,COLUMN(V$1)- 1 - RegraSaída!V3),0)*PSobreRurM!V3)*(1-txMortM!V3*FaPensRurM!V3)&lt;0,0,(U2 - IFERROR(INDEX(FePensRurM1!$B$2:$BJ$92,ROW($A3)- 1 - RegraSaída!V3,COLUMN(V$1)- 1 - RegraSaída!V3),0)*PSobreRurM!V3)*(1-txMortM!V3*FaPensRurM!V3))</f>
        <v>0</v>
      </c>
      <c r="W3" s="99">
        <f>IF((V2 - IFERROR(INDEX(FePensRurM1!$B$2:$BJ$92,ROW($A3)- 1 - RegraSaída!W3,COLUMN(W$1)- 1 - RegraSaída!W3),0)*PSobreRurM!W3)*(1-txMortM!W3*FaPensRurM!W3)&lt;0,0,(V2 - IFERROR(INDEX(FePensRurM1!$B$2:$BJ$92,ROW($A3)- 1 - RegraSaída!W3,COLUMN(W$1)- 1 - RegraSaída!W3),0)*PSobreRurM!W3)*(1-txMortM!W3*FaPensRurM!W3))</f>
        <v>0</v>
      </c>
      <c r="X3" s="99">
        <f>IF((W2 - IFERROR(INDEX(FePensRurM1!$B$2:$BJ$92,ROW($A3)- 1 - RegraSaída!X3,COLUMN(X$1)- 1 - RegraSaída!X3),0)*PSobreRurM!X3)*(1-txMortM!X3*FaPensRurM!X3)&lt;0,0,(W2 - IFERROR(INDEX(FePensRurM1!$B$2:$BJ$92,ROW($A3)- 1 - RegraSaída!X3,COLUMN(X$1)- 1 - RegraSaída!X3),0)*PSobreRurM!X3)*(1-txMortM!X3*FaPensRurM!X3))</f>
        <v>0</v>
      </c>
      <c r="Y3" s="99">
        <f>IF((X2 - IFERROR(INDEX(FePensRurM1!$B$2:$BJ$92,ROW($A3)- 1 - RegraSaída!Y3,COLUMN(Y$1)- 1 - RegraSaída!Y3),0)*PSobreRurM!Y3)*(1-txMortM!Y3*FaPensRurM!Y3)&lt;0,0,(X2 - IFERROR(INDEX(FePensRurM1!$B$2:$BJ$92,ROW($A3)- 1 - RegraSaída!Y3,COLUMN(Y$1)- 1 - RegraSaída!Y3),0)*PSobreRurM!Y3)*(1-txMortM!Y3*FaPensRurM!Y3))</f>
        <v>0</v>
      </c>
      <c r="Z3" s="99">
        <f>IF((Y2 - IFERROR(INDEX(FePensRurM1!$B$2:$BJ$92,ROW($A3)- 1 - RegraSaída!Z3,COLUMN(Z$1)- 1 - RegraSaída!Z3),0)*PSobreRurM!Z3)*(1-txMortM!Z3*FaPensRurM!Z3)&lt;0,0,(Y2 - IFERROR(INDEX(FePensRurM1!$B$2:$BJ$92,ROW($A3)- 1 - RegraSaída!Z3,COLUMN(Z$1)- 1 - RegraSaída!Z3),0)*PSobreRurM!Z3)*(1-txMortM!Z3*FaPensRurM!Z3))</f>
        <v>0</v>
      </c>
      <c r="AA3" s="99">
        <f>IF((Z2 - IFERROR(INDEX(FePensRurM1!$B$2:$BJ$92,ROW($A3)- 1 - RegraSaída!AA3,COLUMN(AA$1)- 1 - RegraSaída!AA3),0)*PSobreRurM!AA3)*(1-txMortM!AA3*FaPensRurM!AA3)&lt;0,0,(Z2 - IFERROR(INDEX(FePensRurM1!$B$2:$BJ$92,ROW($A3)- 1 - RegraSaída!AA3,COLUMN(AA$1)- 1 - RegraSaída!AA3),0)*PSobreRurM!AA3)*(1-txMortM!AA3*FaPensRurM!AA3))</f>
        <v>0</v>
      </c>
      <c r="AB3" s="99">
        <f>IF((AA2 - IFERROR(INDEX(FePensRurM1!$B$2:$BJ$92,ROW($A3)- 1 - RegraSaída!AB3,COLUMN(AB$1)- 1 - RegraSaída!AB3),0)*PSobreRurM!AB3)*(1-txMortM!AB3*FaPensRurM!AB3)&lt;0,0,(AA2 - IFERROR(INDEX(FePensRurM1!$B$2:$BJ$92,ROW($A3)- 1 - RegraSaída!AB3,COLUMN(AB$1)- 1 - RegraSaída!AB3),0)*PSobreRurM!AB3)*(1-txMortM!AB3*FaPensRurM!AB3))</f>
        <v>0</v>
      </c>
      <c r="AC3" s="99">
        <f>IF((AB2 - IFERROR(INDEX(FePensRurM1!$B$2:$BJ$92,ROW($A3)- 1 - RegraSaída!AC3,COLUMN(AC$1)- 1 - RegraSaída!AC3),0)*PSobreRurM!AC3)*(1-txMortM!AC3*FaPensRurM!AC3)&lt;0,0,(AB2 - IFERROR(INDEX(FePensRurM1!$B$2:$BJ$92,ROW($A3)- 1 - RegraSaída!AC3,COLUMN(AC$1)- 1 - RegraSaída!AC3),0)*PSobreRurM!AC3)*(1-txMortM!AC3*FaPensRurM!AC3))</f>
        <v>0</v>
      </c>
      <c r="AD3" s="99">
        <f>IF((AC2 - IFERROR(INDEX(FePensRurM1!$B$2:$BJ$92,ROW($A3)- 1 - RegraSaída!AD3,COLUMN(AD$1)- 1 - RegraSaída!AD3),0)*PSobreRurM!AD3)*(1-txMortM!AD3*FaPensRurM!AD3)&lt;0,0,(AC2 - IFERROR(INDEX(FePensRurM1!$B$2:$BJ$92,ROW($A3)- 1 - RegraSaída!AD3,COLUMN(AD$1)- 1 - RegraSaída!AD3),0)*PSobreRurM!AD3)*(1-txMortM!AD3*FaPensRurM!AD3))</f>
        <v>0</v>
      </c>
      <c r="AE3" s="99">
        <f>IF((AD2 - IFERROR(INDEX(FePensRurM1!$B$2:$BJ$92,ROW($A3)- 1 - RegraSaída!AE3,COLUMN(AE$1)- 1 - RegraSaída!AE3),0)*PSobreRurM!AE3)*(1-txMortM!AE3*FaPensRurM!AE3)&lt;0,0,(AD2 - IFERROR(INDEX(FePensRurM1!$B$2:$BJ$92,ROW($A3)- 1 - RegraSaída!AE3,COLUMN(AE$1)- 1 - RegraSaída!AE3),0)*PSobreRurM!AE3)*(1-txMortM!AE3*FaPensRurM!AE3))</f>
        <v>0</v>
      </c>
      <c r="AF3" s="99">
        <f>IF((AE2 - IFERROR(INDEX(FePensRurM1!$B$2:$BJ$92,ROW($A3)- 1 - RegraSaída!AF3,COLUMN(AF$1)- 1 - RegraSaída!AF3),0)*PSobreRurM!AF3)*(1-txMortM!AF3*FaPensRurM!AF3)&lt;0,0,(AE2 - IFERROR(INDEX(FePensRurM1!$B$2:$BJ$92,ROW($A3)- 1 - RegraSaída!AF3,COLUMN(AF$1)- 1 - RegraSaída!AF3),0)*PSobreRurM!AF3)*(1-txMortM!AF3*FaPensRurM!AF3))</f>
        <v>0</v>
      </c>
      <c r="AG3" s="99">
        <f>IF((AF2 - IFERROR(INDEX(FePensRurM1!$B$2:$BJ$92,ROW($A3)- 1 - RegraSaída!AG3,COLUMN(AG$1)- 1 - RegraSaída!AG3),0)*PSobreRurM!AG3)*(1-txMortM!AG3*FaPensRurM!AG3)&lt;0,0,(AF2 - IFERROR(INDEX(FePensRurM1!$B$2:$BJ$92,ROW($A3)- 1 - RegraSaída!AG3,COLUMN(AG$1)- 1 - RegraSaída!AG3),0)*PSobreRurM!AG3)*(1-txMortM!AG3*FaPensRurM!AG3))</f>
        <v>0</v>
      </c>
      <c r="AH3" s="99">
        <f>IF((AG2 - IFERROR(INDEX(FePensRurM1!$B$2:$BJ$92,ROW($A3)- 1 - RegraSaída!AH3,COLUMN(AH$1)- 1 - RegraSaída!AH3),0)*PSobreRurM!AH3)*(1-txMortM!AH3*FaPensRurM!AH3)&lt;0,0,(AG2 - IFERROR(INDEX(FePensRurM1!$B$2:$BJ$92,ROW($A3)- 1 - RegraSaída!AH3,COLUMN(AH$1)- 1 - RegraSaída!AH3),0)*PSobreRurM!AH3)*(1-txMortM!AH3*FaPensRurM!AH3))</f>
        <v>0</v>
      </c>
      <c r="AI3" s="99">
        <f>IF((AH2 - IFERROR(INDEX(FePensRurM1!$B$2:$BJ$92,ROW($A3)- 1 - RegraSaída!AI3,COLUMN(AI$1)- 1 - RegraSaída!AI3),0)*PSobreRurM!AI3)*(1-txMortM!AI3*FaPensRurM!AI3)&lt;0,0,(AH2 - IFERROR(INDEX(FePensRurM1!$B$2:$BJ$92,ROW($A3)- 1 - RegraSaída!AI3,COLUMN(AI$1)- 1 - RegraSaída!AI3),0)*PSobreRurM!AI3)*(1-txMortM!AI3*FaPensRurM!AI3))</f>
        <v>0</v>
      </c>
      <c r="AJ3" s="99">
        <f>IF((AI2 - IFERROR(INDEX(FePensRurM1!$B$2:$BJ$92,ROW($A3)- 1 - RegraSaída!AJ3,COLUMN(AJ$1)- 1 - RegraSaída!AJ3),0)*PSobreRurM!AJ3)*(1-txMortM!AJ3*FaPensRurM!AJ3)&lt;0,0,(AI2 - IFERROR(INDEX(FePensRurM1!$B$2:$BJ$92,ROW($A3)- 1 - RegraSaída!AJ3,COLUMN(AJ$1)- 1 - RegraSaída!AJ3),0)*PSobreRurM!AJ3)*(1-txMortM!AJ3*FaPensRurM!AJ3))</f>
        <v>0</v>
      </c>
      <c r="AK3" s="99">
        <f>IF((AJ2 - IFERROR(INDEX(FePensRurM1!$B$2:$BJ$92,ROW($A3)- 1 - RegraSaída!AK3,COLUMN(AK$1)- 1 - RegraSaída!AK3),0)*PSobreRurM!AK3)*(1-txMortM!AK3*FaPensRurM!AK3)&lt;0,0,(AJ2 - IFERROR(INDEX(FePensRurM1!$B$2:$BJ$92,ROW($A3)- 1 - RegraSaída!AK3,COLUMN(AK$1)- 1 - RegraSaída!AK3),0)*PSobreRurM!AK3)*(1-txMortM!AK3*FaPensRurM!AK3))</f>
        <v>0</v>
      </c>
      <c r="AL3" s="99">
        <f>IF((AK2 - IFERROR(INDEX(FePensRurM1!$B$2:$BJ$92,ROW($A3)- 1 - RegraSaída!AL3,COLUMN(AL$1)- 1 - RegraSaída!AL3),0)*PSobreRurM!AL3)*(1-txMortM!AL3*FaPensRurM!AL3)&lt;0,0,(AK2 - IFERROR(INDEX(FePensRurM1!$B$2:$BJ$92,ROW($A3)- 1 - RegraSaída!AL3,COLUMN(AL$1)- 1 - RegraSaída!AL3),0)*PSobreRurM!AL3)*(1-txMortM!AL3*FaPensRurM!AL3))</f>
        <v>0</v>
      </c>
      <c r="AM3" s="99">
        <f>IF((AL2 - IFERROR(INDEX(FePensRurM1!$B$2:$BJ$92,ROW($A3)- 1 - RegraSaída!AM3,COLUMN(AM$1)- 1 - RegraSaída!AM3),0)*PSobreRurM!AM3)*(1-txMortM!AM3*FaPensRurM!AM3)&lt;0,0,(AL2 - IFERROR(INDEX(FePensRurM1!$B$2:$BJ$92,ROW($A3)- 1 - RegraSaída!AM3,COLUMN(AM$1)- 1 - RegraSaída!AM3),0)*PSobreRurM!AM3)*(1-txMortM!AM3*FaPensRurM!AM3))</f>
        <v>0</v>
      </c>
      <c r="AN3" s="99">
        <f>IF((AM2 - IFERROR(INDEX(FePensRurM1!$B$2:$BJ$92,ROW($A3)- 1 - RegraSaída!AN3,COLUMN(AN$1)- 1 - RegraSaída!AN3),0)*PSobreRurM!AN3)*(1-txMortM!AN3*FaPensRurM!AN3)&lt;0,0,(AM2 - IFERROR(INDEX(FePensRurM1!$B$2:$BJ$92,ROW($A3)- 1 - RegraSaída!AN3,COLUMN(AN$1)- 1 - RegraSaída!AN3),0)*PSobreRurM!AN3)*(1-txMortM!AN3*FaPensRurM!AN3))</f>
        <v>0</v>
      </c>
      <c r="AO3" s="99">
        <f>IF((AN2 - IFERROR(INDEX(FePensRurM1!$B$2:$BJ$92,ROW($A3)- 1 - RegraSaída!AO3,COLUMN(AO$1)- 1 - RegraSaída!AO3),0)*PSobreRurM!AO3)*(1-txMortM!AO3*FaPensRurM!AO3)&lt;0,0,(AN2 - IFERROR(INDEX(FePensRurM1!$B$2:$BJ$92,ROW($A3)- 1 - RegraSaída!AO3,COLUMN(AO$1)- 1 - RegraSaída!AO3),0)*PSobreRurM!AO3)*(1-txMortM!AO3*FaPensRurM!AO3))</f>
        <v>0</v>
      </c>
      <c r="AP3" s="99">
        <f>IF((AO2 - IFERROR(INDEX(FePensRurM1!$B$2:$BJ$92,ROW($A3)- 1 - RegraSaída!AP3,COLUMN(AP$1)- 1 - RegraSaída!AP3),0)*PSobreRurM!AP3)*(1-txMortM!AP3*FaPensRurM!AP3)&lt;0,0,(AO2 - IFERROR(INDEX(FePensRurM1!$B$2:$BJ$92,ROW($A3)- 1 - RegraSaída!AP3,COLUMN(AP$1)- 1 - RegraSaída!AP3),0)*PSobreRurM!AP3)*(1-txMortM!AP3*FaPensRurM!AP3))</f>
        <v>0</v>
      </c>
      <c r="AQ3" s="99">
        <f>IF((AP2 - IFERROR(INDEX(FePensRurM1!$B$2:$BJ$92,ROW($A3)- 1 - RegraSaída!AQ3,COLUMN(AQ$1)- 1 - RegraSaída!AQ3),0)*PSobreRurM!AQ3)*(1-txMortM!AQ3*FaPensRurM!AQ3)&lt;0,0,(AP2 - IFERROR(INDEX(FePensRurM1!$B$2:$BJ$92,ROW($A3)- 1 - RegraSaída!AQ3,COLUMN(AQ$1)- 1 - RegraSaída!AQ3),0)*PSobreRurM!AQ3)*(1-txMortM!AQ3*FaPensRurM!AQ3))</f>
        <v>0</v>
      </c>
      <c r="AR3" s="99">
        <f>IF((AQ2 - IFERROR(INDEX(FePensRurM1!$B$2:$BJ$92,ROW($A3)- 1 - RegraSaída!AR3,COLUMN(AR$1)- 1 - RegraSaída!AR3),0)*PSobreRurM!AR3)*(1-txMortM!AR3*FaPensRurM!AR3)&lt;0,0,(AQ2 - IFERROR(INDEX(FePensRurM1!$B$2:$BJ$92,ROW($A3)- 1 - RegraSaída!AR3,COLUMN(AR$1)- 1 - RegraSaída!AR3),0)*PSobreRurM!AR3)*(1-txMortM!AR3*FaPensRurM!AR3))</f>
        <v>0</v>
      </c>
      <c r="AS3" s="99">
        <f>IF((AR2 - IFERROR(INDEX(FePensRurM1!$B$2:$BJ$92,ROW($A3)- 1 - RegraSaída!AS3,COLUMN(AS$1)- 1 - RegraSaída!AS3),0)*PSobreRurM!AS3)*(1-txMortM!AS3*FaPensRurM!AS3)&lt;0,0,(AR2 - IFERROR(INDEX(FePensRurM1!$B$2:$BJ$92,ROW($A3)- 1 - RegraSaída!AS3,COLUMN(AS$1)- 1 - RegraSaída!AS3),0)*PSobreRurM!AS3)*(1-txMortM!AS3*FaPensRurM!AS3))</f>
        <v>0</v>
      </c>
      <c r="AT3" s="99">
        <f>IF((AS2 - IFERROR(INDEX(FePensRurM1!$B$2:$BJ$92,ROW($A3)- 1 - RegraSaída!AT3,COLUMN(AT$1)- 1 - RegraSaída!AT3),0)*PSobreRurM!AT3)*(1-txMortM!AT3*FaPensRurM!AT3)&lt;0,0,(AS2 - IFERROR(INDEX(FePensRurM1!$B$2:$BJ$92,ROW($A3)- 1 - RegraSaída!AT3,COLUMN(AT$1)- 1 - RegraSaída!AT3),0)*PSobreRurM!AT3)*(1-txMortM!AT3*FaPensRurM!AT3))</f>
        <v>0</v>
      </c>
      <c r="AU3" s="99">
        <f>IF((AT2 - IFERROR(INDEX(FePensRurM1!$B$2:$BJ$92,ROW($A3)- 1 - RegraSaída!AU3,COLUMN(AU$1)- 1 - RegraSaída!AU3),0)*PSobreRurM!AU3)*(1-txMortM!AU3*FaPensRurM!AU3)&lt;0,0,(AT2 - IFERROR(INDEX(FePensRurM1!$B$2:$BJ$92,ROW($A3)- 1 - RegraSaída!AU3,COLUMN(AU$1)- 1 - RegraSaída!AU3),0)*PSobreRurM!AU3)*(1-txMortM!AU3*FaPensRurM!AU3))</f>
        <v>0</v>
      </c>
      <c r="AV3" s="99">
        <f>IF((AU2 - IFERROR(INDEX(FePensRurM1!$B$2:$BJ$92,ROW($A3)- 1 - RegraSaída!AV3,COLUMN(AV$1)- 1 - RegraSaída!AV3),0)*PSobreRurM!AV3)*(1-txMortM!AV3*FaPensRurM!AV3)&lt;0,0,(AU2 - IFERROR(INDEX(FePensRurM1!$B$2:$BJ$92,ROW($A3)- 1 - RegraSaída!AV3,COLUMN(AV$1)- 1 - RegraSaída!AV3),0)*PSobreRurM!AV3)*(1-txMortM!AV3*FaPensRurM!AV3))</f>
        <v>0</v>
      </c>
      <c r="AW3" s="99">
        <f>IF((AV2 - IFERROR(INDEX(FePensRurM1!$B$2:$BJ$92,ROW($A3)- 1 - RegraSaída!AW3,COLUMN(AW$1)- 1 - RegraSaída!AW3),0)*PSobreRurM!AW3)*(1-txMortM!AW3*FaPensRurM!AW3)&lt;0,0,(AV2 - IFERROR(INDEX(FePensRurM1!$B$2:$BJ$92,ROW($A3)- 1 - RegraSaída!AW3,COLUMN(AW$1)- 1 - RegraSaída!AW3),0)*PSobreRurM!AW3)*(1-txMortM!AW3*FaPensRurM!AW3))</f>
        <v>0</v>
      </c>
      <c r="AX3" s="99">
        <f>IF((AW2 - IFERROR(INDEX(FePensRurM1!$B$2:$BJ$92,ROW($A3)- 1 - RegraSaída!AX3,COLUMN(AX$1)- 1 - RegraSaída!AX3),0)*PSobreRurM!AX3)*(1-txMortM!AX3*FaPensRurM!AX3)&lt;0,0,(AW2 - IFERROR(INDEX(FePensRurM1!$B$2:$BJ$92,ROW($A3)- 1 - RegraSaída!AX3,COLUMN(AX$1)- 1 - RegraSaída!AX3),0)*PSobreRurM!AX3)*(1-txMortM!AX3*FaPensRurM!AX3))</f>
        <v>0</v>
      </c>
      <c r="AY3" s="99">
        <f>IF((AX2 - IFERROR(INDEX(FePensRurM1!$B$2:$BJ$92,ROW($A3)- 1 - RegraSaída!AY3,COLUMN(AY$1)- 1 - RegraSaída!AY3),0)*PSobreRurM!AY3)*(1-txMortM!AY3*FaPensRurM!AY3)&lt;0,0,(AX2 - IFERROR(INDEX(FePensRurM1!$B$2:$BJ$92,ROW($A3)- 1 - RegraSaída!AY3,COLUMN(AY$1)- 1 - RegraSaída!AY3),0)*PSobreRurM!AY3)*(1-txMortM!AY3*FaPensRurM!AY3))</f>
        <v>0</v>
      </c>
      <c r="AZ3" s="99">
        <f>IF((AY2 - IFERROR(INDEX(FePensRurM1!$B$2:$BJ$92,ROW($A3)- 1 - RegraSaída!AZ3,COLUMN(AZ$1)- 1 - RegraSaída!AZ3),0)*PSobreRurM!AZ3)*(1-txMortM!AZ3*FaPensRurM!AZ3)&lt;0,0,(AY2 - IFERROR(INDEX(FePensRurM1!$B$2:$BJ$92,ROW($A3)- 1 - RegraSaída!AZ3,COLUMN(AZ$1)- 1 - RegraSaída!AZ3),0)*PSobreRurM!AZ3)*(1-txMortM!AZ3*FaPensRurM!AZ3))</f>
        <v>0</v>
      </c>
      <c r="BA3" s="99">
        <f>IF((AZ2 - IFERROR(INDEX(FePensRurM1!$B$2:$BJ$92,ROW($A3)- 1 - RegraSaída!BA3,COLUMN(BA$1)- 1 - RegraSaída!BA3),0)*PSobreRurM!BA3)*(1-txMortM!BA3*FaPensRurM!BA3)&lt;0,0,(AZ2 - IFERROR(INDEX(FePensRurM1!$B$2:$BJ$92,ROW($A3)- 1 - RegraSaída!BA3,COLUMN(BA$1)- 1 - RegraSaída!BA3),0)*PSobreRurM!BA3)*(1-txMortM!BA3*FaPensRurM!BA3))</f>
        <v>0</v>
      </c>
      <c r="BB3" s="99">
        <f>IF((BA2 - IFERROR(INDEX(FePensRurM1!$B$2:$BJ$92,ROW($A3)- 1 - RegraSaída!BB3,COLUMN(BB$1)- 1 - RegraSaída!BB3),0)*PSobreRurM!BB3)*(1-txMortM!BB3*FaPensRurM!BB3)&lt;0,0,(BA2 - IFERROR(INDEX(FePensRurM1!$B$2:$BJ$92,ROW($A3)- 1 - RegraSaída!BB3,COLUMN(BB$1)- 1 - RegraSaída!BB3),0)*PSobreRurM!BB3)*(1-txMortM!BB3*FaPensRurM!BB3))</f>
        <v>0</v>
      </c>
      <c r="BC3" s="99">
        <f>IF((BB2 - IFERROR(INDEX(FePensRurM1!$B$2:$BJ$92,ROW($A3)- 1 - RegraSaída!BC3,COLUMN(BC$1)- 1 - RegraSaída!BC3),0)*PSobreRurM!BC3)*(1-txMortM!BC3*FaPensRurM!BC3)&lt;0,0,(BB2 - IFERROR(INDEX(FePensRurM1!$B$2:$BJ$92,ROW($A3)- 1 - RegraSaída!BC3,COLUMN(BC$1)- 1 - RegraSaída!BC3),0)*PSobreRurM!BC3)*(1-txMortM!BC3*FaPensRurM!BC3))</f>
        <v>0</v>
      </c>
      <c r="BD3" s="99">
        <f>IF((BC2 - IFERROR(INDEX(FePensRurM1!$B$2:$BJ$92,ROW($A3)- 1 - RegraSaída!BD3,COLUMN(BD$1)- 1 - RegraSaída!BD3),0)*PSobreRurM!BD3)*(1-txMortM!BD3*FaPensRurM!BD3)&lt;0,0,(BC2 - IFERROR(INDEX(FePensRurM1!$B$2:$BJ$92,ROW($A3)- 1 - RegraSaída!BD3,COLUMN(BD$1)- 1 - RegraSaída!BD3),0)*PSobreRurM!BD3)*(1-txMortM!BD3*FaPensRurM!BD3))</f>
        <v>0</v>
      </c>
      <c r="BE3" s="99">
        <f>IF((BD2 - IFERROR(INDEX(FePensRurM1!$B$2:$BJ$92,ROW($A3)- 1 - RegraSaída!BE3,COLUMN(BE$1)- 1 - RegraSaída!BE3),0)*PSobreRurM!BE3)*(1-txMortM!BE3*FaPensRurM!BE3)&lt;0,0,(BD2 - IFERROR(INDEX(FePensRurM1!$B$2:$BJ$92,ROW($A3)- 1 - RegraSaída!BE3,COLUMN(BE$1)- 1 - RegraSaída!BE3),0)*PSobreRurM!BE3)*(1-txMortM!BE3*FaPensRurM!BE3))</f>
        <v>0</v>
      </c>
      <c r="BF3" s="99">
        <f>IF((BE2 - IFERROR(INDEX(FePensRurM1!$B$2:$BJ$92,ROW($A3)- 1 - RegraSaída!BF3,COLUMN(BF$1)- 1 - RegraSaída!BF3),0)*PSobreRurM!BF3)*(1-txMortM!BF3*FaPensRurM!BF3)&lt;0,0,(BE2 - IFERROR(INDEX(FePensRurM1!$B$2:$BJ$92,ROW($A3)- 1 - RegraSaída!BF3,COLUMN(BF$1)- 1 - RegraSaída!BF3),0)*PSobreRurM!BF3)*(1-txMortM!BF3*FaPensRurM!BF3))</f>
        <v>0</v>
      </c>
      <c r="BG3" s="99">
        <f>IF((BF2 - IFERROR(INDEX(FePensRurM1!$B$2:$BJ$92,ROW($A3)- 1 - RegraSaída!BG3,COLUMN(BG$1)- 1 - RegraSaída!BG3),0)*PSobreRurM!BG3)*(1-txMortM!BG3*FaPensRurM!BG3)&lt;0,0,(BF2 - IFERROR(INDEX(FePensRurM1!$B$2:$BJ$92,ROW($A3)- 1 - RegraSaída!BG3,COLUMN(BG$1)- 1 - RegraSaída!BG3),0)*PSobreRurM!BG3)*(1-txMortM!BG3*FaPensRurM!BG3))</f>
        <v>0</v>
      </c>
      <c r="BH3" s="99">
        <f>IF((BG2 - IFERROR(INDEX(FePensRurM1!$B$2:$BJ$92,ROW($A3)- 1 - RegraSaída!BH3,COLUMN(BH$1)- 1 - RegraSaída!BH3),0)*PSobreRurM!BH3)*(1-txMortM!BH3*FaPensRurM!BH3)&lt;0,0,(BG2 - IFERROR(INDEX(FePensRurM1!$B$2:$BJ$92,ROW($A3)- 1 - RegraSaída!BH3,COLUMN(BH$1)- 1 - RegraSaída!BH3),0)*PSobreRurM!BH3)*(1-txMortM!BH3*FaPensRurM!BH3))</f>
        <v>0</v>
      </c>
      <c r="BI3" s="99">
        <f>IF((BH2 - IFERROR(INDEX(FePensRurM1!$B$2:$BJ$92,ROW($A3)- 1 - RegraSaída!BI3,COLUMN(BI$1)- 1 - RegraSaída!BI3),0)*PSobreRurM!BI3)*(1-txMortM!BI3*FaPensRurM!BI3)&lt;0,0,(BH2 - IFERROR(INDEX(FePensRurM1!$B$2:$BJ$92,ROW($A3)- 1 - RegraSaída!BI3,COLUMN(BI$1)- 1 - RegraSaída!BI3),0)*PSobreRurM!BI3)*(1-txMortM!BI3*FaPensRurM!BI3))</f>
        <v>0</v>
      </c>
      <c r="BJ3" s="99">
        <f>IF((BI2 - IFERROR(INDEX(FePensRurM1!$B$2:$BJ$92,ROW($A3)- 1 - RegraSaída!BJ3,COLUMN(BJ$1)- 1 - RegraSaída!BJ3),0)*PSobreRurM!BJ3)*(1-txMortM!BJ3*FaPensRurM!BJ3)&lt;0,0,(BI2 - IFERROR(INDEX(FePensRurM1!$B$2:$BJ$92,ROW($A3)- 1 - RegraSaída!BJ3,COLUMN(BJ$1)- 1 - RegraSaída!BJ3),0)*PSobreRurM!BJ3)*(1-txMortM!BJ3*FaPensRurM!BJ3))</f>
        <v>0</v>
      </c>
    </row>
    <row r="4" spans="1:62" s="113" customFormat="1" x14ac:dyDescent="0.3">
      <c r="A4" s="94">
        <v>2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95"/>
      <c r="P4" s="96"/>
      <c r="Q4" s="99">
        <f>(P3 - IFERROR(INDEX(FePensRurM1!$B$2:$BJ$92,ROW($A4)- 1 - RegraSaída!Q4,COLUMN(Q$1)- 1 - RegraSaída!Q4),0)*PSobreRurM!Q4)*(1-txMortM!Q4*FaPensRurM!Q4) + FePensRurM1!Q4</f>
        <v>185.616630021601</v>
      </c>
      <c r="R4" s="99">
        <f>(Q3 - IFERROR(INDEX(FePensRurM1!$B$2:$BJ$92,ROW($A4)- 1 - RegraSaída!R4,COLUMN(R$1)- 1 - RegraSaída!R4),0)*PSobreRurM!R4)*(1-txMortM!R4*FaPensRurM!R4) + FePensRurM1!R4</f>
        <v>375.11774753962038</v>
      </c>
      <c r="S4" s="99">
        <f>(R3 - IFERROR(INDEX(FePensRurM1!$B$2:$BJ$92,ROW($A4)- 1 - RegraSaída!S4,COLUMN(S$1)- 1 - RegraSaída!S4),0)*PSobreRurM!S4)*(1-txMortM!S4*FaPensRurM!S4) + FePensRurM1!S4</f>
        <v>537.74611016058145</v>
      </c>
      <c r="T4" s="99">
        <f>IF((S3 - IFERROR(INDEX(FePensRurM1!$B$2:$BJ$92,ROW($A4)- 1 - RegraSaída!T4,COLUMN(T$1)- 1 - RegraSaída!T4),0)*PSobreRurM!T4)*(1-txMortM!T4*FaPensRurM!T4)&lt;0,0,(S3 - IFERROR(INDEX(FePensRurM1!$B$2:$BJ$92,ROW($A4)- 1 - RegraSaída!T4,COLUMN(T$1)- 1 - RegraSaída!T4),0)*PSobreRurM!T4)*(1-txMortM!T4*FaPensRurM!T4))</f>
        <v>349.05602811496124</v>
      </c>
      <c r="U4" s="99">
        <f>IF((T3 - IFERROR(INDEX(FePensRurM1!$B$2:$BJ$92,ROW($A4)- 1 - RegraSaída!U4,COLUMN(U$1)- 1 - RegraSaída!U4),0)*PSobreRurM!U4)*(1-txMortM!U4*FaPensRurM!U4)&lt;0,0,(T3 - IFERROR(INDEX(FePensRurM1!$B$2:$BJ$92,ROW($A4)- 1 - RegraSaída!U4,COLUMN(U$1)- 1 - RegraSaída!U4),0)*PSobreRurM!U4)*(1-txMortM!U4*FaPensRurM!U4))</f>
        <v>162.17782161973852</v>
      </c>
      <c r="V4" s="99">
        <f>IF((U3 - IFERROR(INDEX(FePensRurM1!$B$2:$BJ$92,ROW($A4)- 1 - RegraSaída!V4,COLUMN(V$1)- 1 - RegraSaída!V4),0)*PSobreRurM!V4)*(1-txMortM!V4*FaPensRurM!V4)&lt;0,0,(U3 - IFERROR(INDEX(FePensRurM1!$B$2:$BJ$92,ROW($A4)- 1 - RegraSaída!V4,COLUMN(V$1)- 1 - RegraSaída!V4),0)*PSobreRurM!V4)*(1-txMortM!V4*FaPensRurM!V4))</f>
        <v>0</v>
      </c>
      <c r="W4" s="99">
        <f>IF((V3 - IFERROR(INDEX(FePensRurM1!$B$2:$BJ$92,ROW($A4)- 1 - RegraSaída!W4,COLUMN(W$1)- 1 - RegraSaída!W4),0)*PSobreRurM!W4)*(1-txMortM!W4*FaPensRurM!W4)&lt;0,0,(V3 - IFERROR(INDEX(FePensRurM1!$B$2:$BJ$92,ROW($A4)- 1 - RegraSaída!W4,COLUMN(W$1)- 1 - RegraSaída!W4),0)*PSobreRurM!W4)*(1-txMortM!W4*FaPensRurM!W4))</f>
        <v>0</v>
      </c>
      <c r="X4" s="99">
        <f>IF((W3 - IFERROR(INDEX(FePensRurM1!$B$2:$BJ$92,ROW($A4)- 1 - RegraSaída!X4,COLUMN(X$1)- 1 - RegraSaída!X4),0)*PSobreRurM!X4)*(1-txMortM!X4*FaPensRurM!X4)&lt;0,0,(W3 - IFERROR(INDEX(FePensRurM1!$B$2:$BJ$92,ROW($A4)- 1 - RegraSaída!X4,COLUMN(X$1)- 1 - RegraSaída!X4),0)*PSobreRurM!X4)*(1-txMortM!X4*FaPensRurM!X4))</f>
        <v>0</v>
      </c>
      <c r="Y4" s="99">
        <f>IF((X3 - IFERROR(INDEX(FePensRurM1!$B$2:$BJ$92,ROW($A4)- 1 - RegraSaída!Y4,COLUMN(Y$1)- 1 - RegraSaída!Y4),0)*PSobreRurM!Y4)*(1-txMortM!Y4*FaPensRurM!Y4)&lt;0,0,(X3 - IFERROR(INDEX(FePensRurM1!$B$2:$BJ$92,ROW($A4)- 1 - RegraSaída!Y4,COLUMN(Y$1)- 1 - RegraSaída!Y4),0)*PSobreRurM!Y4)*(1-txMortM!Y4*FaPensRurM!Y4))</f>
        <v>0</v>
      </c>
      <c r="Z4" s="99">
        <f>IF((Y3 - IFERROR(INDEX(FePensRurM1!$B$2:$BJ$92,ROW($A4)- 1 - RegraSaída!Z4,COLUMN(Z$1)- 1 - RegraSaída!Z4),0)*PSobreRurM!Z4)*(1-txMortM!Z4*FaPensRurM!Z4)&lt;0,0,(Y3 - IFERROR(INDEX(FePensRurM1!$B$2:$BJ$92,ROW($A4)- 1 - RegraSaída!Z4,COLUMN(Z$1)- 1 - RegraSaída!Z4),0)*PSobreRurM!Z4)*(1-txMortM!Z4*FaPensRurM!Z4))</f>
        <v>0</v>
      </c>
      <c r="AA4" s="99">
        <f>IF((Z3 - IFERROR(INDEX(FePensRurM1!$B$2:$BJ$92,ROW($A4)- 1 - RegraSaída!AA4,COLUMN(AA$1)- 1 - RegraSaída!AA4),0)*PSobreRurM!AA4)*(1-txMortM!AA4*FaPensRurM!AA4)&lt;0,0,(Z3 - IFERROR(INDEX(FePensRurM1!$B$2:$BJ$92,ROW($A4)- 1 - RegraSaída!AA4,COLUMN(AA$1)- 1 - RegraSaída!AA4),0)*PSobreRurM!AA4)*(1-txMortM!AA4*FaPensRurM!AA4))</f>
        <v>0</v>
      </c>
      <c r="AB4" s="99">
        <f>IF((AA3 - IFERROR(INDEX(FePensRurM1!$B$2:$BJ$92,ROW($A4)- 1 - RegraSaída!AB4,COLUMN(AB$1)- 1 - RegraSaída!AB4),0)*PSobreRurM!AB4)*(1-txMortM!AB4*FaPensRurM!AB4)&lt;0,0,(AA3 - IFERROR(INDEX(FePensRurM1!$B$2:$BJ$92,ROW($A4)- 1 - RegraSaída!AB4,COLUMN(AB$1)- 1 - RegraSaída!AB4),0)*PSobreRurM!AB4)*(1-txMortM!AB4*FaPensRurM!AB4))</f>
        <v>0</v>
      </c>
      <c r="AC4" s="99">
        <f>IF((AB3 - IFERROR(INDEX(FePensRurM1!$B$2:$BJ$92,ROW($A4)- 1 - RegraSaída!AC4,COLUMN(AC$1)- 1 - RegraSaída!AC4),0)*PSobreRurM!AC4)*(1-txMortM!AC4*FaPensRurM!AC4)&lt;0,0,(AB3 - IFERROR(INDEX(FePensRurM1!$B$2:$BJ$92,ROW($A4)- 1 - RegraSaída!AC4,COLUMN(AC$1)- 1 - RegraSaída!AC4),0)*PSobreRurM!AC4)*(1-txMortM!AC4*FaPensRurM!AC4))</f>
        <v>0</v>
      </c>
      <c r="AD4" s="99">
        <f>IF((AC3 - IFERROR(INDEX(FePensRurM1!$B$2:$BJ$92,ROW($A4)- 1 - RegraSaída!AD4,COLUMN(AD$1)- 1 - RegraSaída!AD4),0)*PSobreRurM!AD4)*(1-txMortM!AD4*FaPensRurM!AD4)&lt;0,0,(AC3 - IFERROR(INDEX(FePensRurM1!$B$2:$BJ$92,ROW($A4)- 1 - RegraSaída!AD4,COLUMN(AD$1)- 1 - RegraSaída!AD4),0)*PSobreRurM!AD4)*(1-txMortM!AD4*FaPensRurM!AD4))</f>
        <v>0</v>
      </c>
      <c r="AE4" s="99">
        <f>IF((AD3 - IFERROR(INDEX(FePensRurM1!$B$2:$BJ$92,ROW($A4)- 1 - RegraSaída!AE4,COLUMN(AE$1)- 1 - RegraSaída!AE4),0)*PSobreRurM!AE4)*(1-txMortM!AE4*FaPensRurM!AE4)&lt;0,0,(AD3 - IFERROR(INDEX(FePensRurM1!$B$2:$BJ$92,ROW($A4)- 1 - RegraSaída!AE4,COLUMN(AE$1)- 1 - RegraSaída!AE4),0)*PSobreRurM!AE4)*(1-txMortM!AE4*FaPensRurM!AE4))</f>
        <v>0</v>
      </c>
      <c r="AF4" s="99">
        <f>IF((AE3 - IFERROR(INDEX(FePensRurM1!$B$2:$BJ$92,ROW($A4)- 1 - RegraSaída!AF4,COLUMN(AF$1)- 1 - RegraSaída!AF4),0)*PSobreRurM!AF4)*(1-txMortM!AF4*FaPensRurM!AF4)&lt;0,0,(AE3 - IFERROR(INDEX(FePensRurM1!$B$2:$BJ$92,ROW($A4)- 1 - RegraSaída!AF4,COLUMN(AF$1)- 1 - RegraSaída!AF4),0)*PSobreRurM!AF4)*(1-txMortM!AF4*FaPensRurM!AF4))</f>
        <v>0</v>
      </c>
      <c r="AG4" s="99">
        <f>IF((AF3 - IFERROR(INDEX(FePensRurM1!$B$2:$BJ$92,ROW($A4)- 1 - RegraSaída!AG4,COLUMN(AG$1)- 1 - RegraSaída!AG4),0)*PSobreRurM!AG4)*(1-txMortM!AG4*FaPensRurM!AG4)&lt;0,0,(AF3 - IFERROR(INDEX(FePensRurM1!$B$2:$BJ$92,ROW($A4)- 1 - RegraSaída!AG4,COLUMN(AG$1)- 1 - RegraSaída!AG4),0)*PSobreRurM!AG4)*(1-txMortM!AG4*FaPensRurM!AG4))</f>
        <v>0</v>
      </c>
      <c r="AH4" s="99">
        <f>IF((AG3 - IFERROR(INDEX(FePensRurM1!$B$2:$BJ$92,ROW($A4)- 1 - RegraSaída!AH4,COLUMN(AH$1)- 1 - RegraSaída!AH4),0)*PSobreRurM!AH4)*(1-txMortM!AH4*FaPensRurM!AH4)&lt;0,0,(AG3 - IFERROR(INDEX(FePensRurM1!$B$2:$BJ$92,ROW($A4)- 1 - RegraSaída!AH4,COLUMN(AH$1)- 1 - RegraSaída!AH4),0)*PSobreRurM!AH4)*(1-txMortM!AH4*FaPensRurM!AH4))</f>
        <v>0</v>
      </c>
      <c r="AI4" s="99">
        <f>IF((AH3 - IFERROR(INDEX(FePensRurM1!$B$2:$BJ$92,ROW($A4)- 1 - RegraSaída!AI4,COLUMN(AI$1)- 1 - RegraSaída!AI4),0)*PSobreRurM!AI4)*(1-txMortM!AI4*FaPensRurM!AI4)&lt;0,0,(AH3 - IFERROR(INDEX(FePensRurM1!$B$2:$BJ$92,ROW($A4)- 1 - RegraSaída!AI4,COLUMN(AI$1)- 1 - RegraSaída!AI4),0)*PSobreRurM!AI4)*(1-txMortM!AI4*FaPensRurM!AI4))</f>
        <v>0</v>
      </c>
      <c r="AJ4" s="99">
        <f>IF((AI3 - IFERROR(INDEX(FePensRurM1!$B$2:$BJ$92,ROW($A4)- 1 - RegraSaída!AJ4,COLUMN(AJ$1)- 1 - RegraSaída!AJ4),0)*PSobreRurM!AJ4)*(1-txMortM!AJ4*FaPensRurM!AJ4)&lt;0,0,(AI3 - IFERROR(INDEX(FePensRurM1!$B$2:$BJ$92,ROW($A4)- 1 - RegraSaída!AJ4,COLUMN(AJ$1)- 1 - RegraSaída!AJ4),0)*PSobreRurM!AJ4)*(1-txMortM!AJ4*FaPensRurM!AJ4))</f>
        <v>0</v>
      </c>
      <c r="AK4" s="99">
        <f>IF((AJ3 - IFERROR(INDEX(FePensRurM1!$B$2:$BJ$92,ROW($A4)- 1 - RegraSaída!AK4,COLUMN(AK$1)- 1 - RegraSaída!AK4),0)*PSobreRurM!AK4)*(1-txMortM!AK4*FaPensRurM!AK4)&lt;0,0,(AJ3 - IFERROR(INDEX(FePensRurM1!$B$2:$BJ$92,ROW($A4)- 1 - RegraSaída!AK4,COLUMN(AK$1)- 1 - RegraSaída!AK4),0)*PSobreRurM!AK4)*(1-txMortM!AK4*FaPensRurM!AK4))</f>
        <v>0</v>
      </c>
      <c r="AL4" s="99">
        <f>IF((AK3 - IFERROR(INDEX(FePensRurM1!$B$2:$BJ$92,ROW($A4)- 1 - RegraSaída!AL4,COLUMN(AL$1)- 1 - RegraSaída!AL4),0)*PSobreRurM!AL4)*(1-txMortM!AL4*FaPensRurM!AL4)&lt;0,0,(AK3 - IFERROR(INDEX(FePensRurM1!$B$2:$BJ$92,ROW($A4)- 1 - RegraSaída!AL4,COLUMN(AL$1)- 1 - RegraSaída!AL4),0)*PSobreRurM!AL4)*(1-txMortM!AL4*FaPensRurM!AL4))</f>
        <v>0</v>
      </c>
      <c r="AM4" s="99">
        <f>IF((AL3 - IFERROR(INDEX(FePensRurM1!$B$2:$BJ$92,ROW($A4)- 1 - RegraSaída!AM4,COLUMN(AM$1)- 1 - RegraSaída!AM4),0)*PSobreRurM!AM4)*(1-txMortM!AM4*FaPensRurM!AM4)&lt;0,0,(AL3 - IFERROR(INDEX(FePensRurM1!$B$2:$BJ$92,ROW($A4)- 1 - RegraSaída!AM4,COLUMN(AM$1)- 1 - RegraSaída!AM4),0)*PSobreRurM!AM4)*(1-txMortM!AM4*FaPensRurM!AM4))</f>
        <v>0</v>
      </c>
      <c r="AN4" s="99">
        <f>IF((AM3 - IFERROR(INDEX(FePensRurM1!$B$2:$BJ$92,ROW($A4)- 1 - RegraSaída!AN4,COLUMN(AN$1)- 1 - RegraSaída!AN4),0)*PSobreRurM!AN4)*(1-txMortM!AN4*FaPensRurM!AN4)&lt;0,0,(AM3 - IFERROR(INDEX(FePensRurM1!$B$2:$BJ$92,ROW($A4)- 1 - RegraSaída!AN4,COLUMN(AN$1)- 1 - RegraSaída!AN4),0)*PSobreRurM!AN4)*(1-txMortM!AN4*FaPensRurM!AN4))</f>
        <v>0</v>
      </c>
      <c r="AO4" s="99">
        <f>IF((AN3 - IFERROR(INDEX(FePensRurM1!$B$2:$BJ$92,ROW($A4)- 1 - RegraSaída!AO4,COLUMN(AO$1)- 1 - RegraSaída!AO4),0)*PSobreRurM!AO4)*(1-txMortM!AO4*FaPensRurM!AO4)&lt;0,0,(AN3 - IFERROR(INDEX(FePensRurM1!$B$2:$BJ$92,ROW($A4)- 1 - RegraSaída!AO4,COLUMN(AO$1)- 1 - RegraSaída!AO4),0)*PSobreRurM!AO4)*(1-txMortM!AO4*FaPensRurM!AO4))</f>
        <v>0</v>
      </c>
      <c r="AP4" s="99">
        <f>IF((AO3 - IFERROR(INDEX(FePensRurM1!$B$2:$BJ$92,ROW($A4)- 1 - RegraSaída!AP4,COLUMN(AP$1)- 1 - RegraSaída!AP4),0)*PSobreRurM!AP4)*(1-txMortM!AP4*FaPensRurM!AP4)&lt;0,0,(AO3 - IFERROR(INDEX(FePensRurM1!$B$2:$BJ$92,ROW($A4)- 1 - RegraSaída!AP4,COLUMN(AP$1)- 1 - RegraSaída!AP4),0)*PSobreRurM!AP4)*(1-txMortM!AP4*FaPensRurM!AP4))</f>
        <v>0</v>
      </c>
      <c r="AQ4" s="99">
        <f>IF((AP3 - IFERROR(INDEX(FePensRurM1!$B$2:$BJ$92,ROW($A4)- 1 - RegraSaída!AQ4,COLUMN(AQ$1)- 1 - RegraSaída!AQ4),0)*PSobreRurM!AQ4)*(1-txMortM!AQ4*FaPensRurM!AQ4)&lt;0,0,(AP3 - IFERROR(INDEX(FePensRurM1!$B$2:$BJ$92,ROW($A4)- 1 - RegraSaída!AQ4,COLUMN(AQ$1)- 1 - RegraSaída!AQ4),0)*PSobreRurM!AQ4)*(1-txMortM!AQ4*FaPensRurM!AQ4))</f>
        <v>0</v>
      </c>
      <c r="AR4" s="99">
        <f>IF((AQ3 - IFERROR(INDEX(FePensRurM1!$B$2:$BJ$92,ROW($A4)- 1 - RegraSaída!AR4,COLUMN(AR$1)- 1 - RegraSaída!AR4),0)*PSobreRurM!AR4)*(1-txMortM!AR4*FaPensRurM!AR4)&lt;0,0,(AQ3 - IFERROR(INDEX(FePensRurM1!$B$2:$BJ$92,ROW($A4)- 1 - RegraSaída!AR4,COLUMN(AR$1)- 1 - RegraSaída!AR4),0)*PSobreRurM!AR4)*(1-txMortM!AR4*FaPensRurM!AR4))</f>
        <v>0</v>
      </c>
      <c r="AS4" s="99">
        <f>IF((AR3 - IFERROR(INDEX(FePensRurM1!$B$2:$BJ$92,ROW($A4)- 1 - RegraSaída!AS4,COLUMN(AS$1)- 1 - RegraSaída!AS4),0)*PSobreRurM!AS4)*(1-txMortM!AS4*FaPensRurM!AS4)&lt;0,0,(AR3 - IFERROR(INDEX(FePensRurM1!$B$2:$BJ$92,ROW($A4)- 1 - RegraSaída!AS4,COLUMN(AS$1)- 1 - RegraSaída!AS4),0)*PSobreRurM!AS4)*(1-txMortM!AS4*FaPensRurM!AS4))</f>
        <v>0</v>
      </c>
      <c r="AT4" s="99">
        <f>IF((AS3 - IFERROR(INDEX(FePensRurM1!$B$2:$BJ$92,ROW($A4)- 1 - RegraSaída!AT4,COLUMN(AT$1)- 1 - RegraSaída!AT4),0)*PSobreRurM!AT4)*(1-txMortM!AT4*FaPensRurM!AT4)&lt;0,0,(AS3 - IFERROR(INDEX(FePensRurM1!$B$2:$BJ$92,ROW($A4)- 1 - RegraSaída!AT4,COLUMN(AT$1)- 1 - RegraSaída!AT4),0)*PSobreRurM!AT4)*(1-txMortM!AT4*FaPensRurM!AT4))</f>
        <v>0</v>
      </c>
      <c r="AU4" s="99">
        <f>IF((AT3 - IFERROR(INDEX(FePensRurM1!$B$2:$BJ$92,ROW($A4)- 1 - RegraSaída!AU4,COLUMN(AU$1)- 1 - RegraSaída!AU4),0)*PSobreRurM!AU4)*(1-txMortM!AU4*FaPensRurM!AU4)&lt;0,0,(AT3 - IFERROR(INDEX(FePensRurM1!$B$2:$BJ$92,ROW($A4)- 1 - RegraSaída!AU4,COLUMN(AU$1)- 1 - RegraSaída!AU4),0)*PSobreRurM!AU4)*(1-txMortM!AU4*FaPensRurM!AU4))</f>
        <v>0</v>
      </c>
      <c r="AV4" s="99">
        <f>IF((AU3 - IFERROR(INDEX(FePensRurM1!$B$2:$BJ$92,ROW($A4)- 1 - RegraSaída!AV4,COLUMN(AV$1)- 1 - RegraSaída!AV4),0)*PSobreRurM!AV4)*(1-txMortM!AV4*FaPensRurM!AV4)&lt;0,0,(AU3 - IFERROR(INDEX(FePensRurM1!$B$2:$BJ$92,ROW($A4)- 1 - RegraSaída!AV4,COLUMN(AV$1)- 1 - RegraSaída!AV4),0)*PSobreRurM!AV4)*(1-txMortM!AV4*FaPensRurM!AV4))</f>
        <v>0</v>
      </c>
      <c r="AW4" s="99">
        <f>IF((AV3 - IFERROR(INDEX(FePensRurM1!$B$2:$BJ$92,ROW($A4)- 1 - RegraSaída!AW4,COLUMN(AW$1)- 1 - RegraSaída!AW4),0)*PSobreRurM!AW4)*(1-txMortM!AW4*FaPensRurM!AW4)&lt;0,0,(AV3 - IFERROR(INDEX(FePensRurM1!$B$2:$BJ$92,ROW($A4)- 1 - RegraSaída!AW4,COLUMN(AW$1)- 1 - RegraSaída!AW4),0)*PSobreRurM!AW4)*(1-txMortM!AW4*FaPensRurM!AW4))</f>
        <v>0</v>
      </c>
      <c r="AX4" s="99">
        <f>IF((AW3 - IFERROR(INDEX(FePensRurM1!$B$2:$BJ$92,ROW($A4)- 1 - RegraSaída!AX4,COLUMN(AX$1)- 1 - RegraSaída!AX4),0)*PSobreRurM!AX4)*(1-txMortM!AX4*FaPensRurM!AX4)&lt;0,0,(AW3 - IFERROR(INDEX(FePensRurM1!$B$2:$BJ$92,ROW($A4)- 1 - RegraSaída!AX4,COLUMN(AX$1)- 1 - RegraSaída!AX4),0)*PSobreRurM!AX4)*(1-txMortM!AX4*FaPensRurM!AX4))</f>
        <v>0</v>
      </c>
      <c r="AY4" s="99">
        <f>IF((AX3 - IFERROR(INDEX(FePensRurM1!$B$2:$BJ$92,ROW($A4)- 1 - RegraSaída!AY4,COLUMN(AY$1)- 1 - RegraSaída!AY4),0)*PSobreRurM!AY4)*(1-txMortM!AY4*FaPensRurM!AY4)&lt;0,0,(AX3 - IFERROR(INDEX(FePensRurM1!$B$2:$BJ$92,ROW($A4)- 1 - RegraSaída!AY4,COLUMN(AY$1)- 1 - RegraSaída!AY4),0)*PSobreRurM!AY4)*(1-txMortM!AY4*FaPensRurM!AY4))</f>
        <v>0</v>
      </c>
      <c r="AZ4" s="99">
        <f>IF((AY3 - IFERROR(INDEX(FePensRurM1!$B$2:$BJ$92,ROW($A4)- 1 - RegraSaída!AZ4,COLUMN(AZ$1)- 1 - RegraSaída!AZ4),0)*PSobreRurM!AZ4)*(1-txMortM!AZ4*FaPensRurM!AZ4)&lt;0,0,(AY3 - IFERROR(INDEX(FePensRurM1!$B$2:$BJ$92,ROW($A4)- 1 - RegraSaída!AZ4,COLUMN(AZ$1)- 1 - RegraSaída!AZ4),0)*PSobreRurM!AZ4)*(1-txMortM!AZ4*FaPensRurM!AZ4))</f>
        <v>0</v>
      </c>
      <c r="BA4" s="99">
        <f>IF((AZ3 - IFERROR(INDEX(FePensRurM1!$B$2:$BJ$92,ROW($A4)- 1 - RegraSaída!BA4,COLUMN(BA$1)- 1 - RegraSaída!BA4),0)*PSobreRurM!BA4)*(1-txMortM!BA4*FaPensRurM!BA4)&lt;0,0,(AZ3 - IFERROR(INDEX(FePensRurM1!$B$2:$BJ$92,ROW($A4)- 1 - RegraSaída!BA4,COLUMN(BA$1)- 1 - RegraSaída!BA4),0)*PSobreRurM!BA4)*(1-txMortM!BA4*FaPensRurM!BA4))</f>
        <v>0</v>
      </c>
      <c r="BB4" s="99">
        <f>IF((BA3 - IFERROR(INDEX(FePensRurM1!$B$2:$BJ$92,ROW($A4)- 1 - RegraSaída!BB4,COLUMN(BB$1)- 1 - RegraSaída!BB4),0)*PSobreRurM!BB4)*(1-txMortM!BB4*FaPensRurM!BB4)&lt;0,0,(BA3 - IFERROR(INDEX(FePensRurM1!$B$2:$BJ$92,ROW($A4)- 1 - RegraSaída!BB4,COLUMN(BB$1)- 1 - RegraSaída!BB4),0)*PSobreRurM!BB4)*(1-txMortM!BB4*FaPensRurM!BB4))</f>
        <v>0</v>
      </c>
      <c r="BC4" s="99">
        <f>IF((BB3 - IFERROR(INDEX(FePensRurM1!$B$2:$BJ$92,ROW($A4)- 1 - RegraSaída!BC4,COLUMN(BC$1)- 1 - RegraSaída!BC4),0)*PSobreRurM!BC4)*(1-txMortM!BC4*FaPensRurM!BC4)&lt;0,0,(BB3 - IFERROR(INDEX(FePensRurM1!$B$2:$BJ$92,ROW($A4)- 1 - RegraSaída!BC4,COLUMN(BC$1)- 1 - RegraSaída!BC4),0)*PSobreRurM!BC4)*(1-txMortM!BC4*FaPensRurM!BC4))</f>
        <v>0</v>
      </c>
      <c r="BD4" s="99">
        <f>IF((BC3 - IFERROR(INDEX(FePensRurM1!$B$2:$BJ$92,ROW($A4)- 1 - RegraSaída!BD4,COLUMN(BD$1)- 1 - RegraSaída!BD4),0)*PSobreRurM!BD4)*(1-txMortM!BD4*FaPensRurM!BD4)&lt;0,0,(BC3 - IFERROR(INDEX(FePensRurM1!$B$2:$BJ$92,ROW($A4)- 1 - RegraSaída!BD4,COLUMN(BD$1)- 1 - RegraSaída!BD4),0)*PSobreRurM!BD4)*(1-txMortM!BD4*FaPensRurM!BD4))</f>
        <v>0</v>
      </c>
      <c r="BE4" s="99">
        <f>IF((BD3 - IFERROR(INDEX(FePensRurM1!$B$2:$BJ$92,ROW($A4)- 1 - RegraSaída!BE4,COLUMN(BE$1)- 1 - RegraSaída!BE4),0)*PSobreRurM!BE4)*(1-txMortM!BE4*FaPensRurM!BE4)&lt;0,0,(BD3 - IFERROR(INDEX(FePensRurM1!$B$2:$BJ$92,ROW($A4)- 1 - RegraSaída!BE4,COLUMN(BE$1)- 1 - RegraSaída!BE4),0)*PSobreRurM!BE4)*(1-txMortM!BE4*FaPensRurM!BE4))</f>
        <v>0</v>
      </c>
      <c r="BF4" s="99">
        <f>IF((BE3 - IFERROR(INDEX(FePensRurM1!$B$2:$BJ$92,ROW($A4)- 1 - RegraSaída!BF4,COLUMN(BF$1)- 1 - RegraSaída!BF4),0)*PSobreRurM!BF4)*(1-txMortM!BF4*FaPensRurM!BF4)&lt;0,0,(BE3 - IFERROR(INDEX(FePensRurM1!$B$2:$BJ$92,ROW($A4)- 1 - RegraSaída!BF4,COLUMN(BF$1)- 1 - RegraSaída!BF4),0)*PSobreRurM!BF4)*(1-txMortM!BF4*FaPensRurM!BF4))</f>
        <v>0</v>
      </c>
      <c r="BG4" s="99">
        <f>IF((BF3 - IFERROR(INDEX(FePensRurM1!$B$2:$BJ$92,ROW($A4)- 1 - RegraSaída!BG4,COLUMN(BG$1)- 1 - RegraSaída!BG4),0)*PSobreRurM!BG4)*(1-txMortM!BG4*FaPensRurM!BG4)&lt;0,0,(BF3 - IFERROR(INDEX(FePensRurM1!$B$2:$BJ$92,ROW($A4)- 1 - RegraSaída!BG4,COLUMN(BG$1)- 1 - RegraSaída!BG4),0)*PSobreRurM!BG4)*(1-txMortM!BG4*FaPensRurM!BG4))</f>
        <v>0</v>
      </c>
      <c r="BH4" s="99">
        <f>IF((BG3 - IFERROR(INDEX(FePensRurM1!$B$2:$BJ$92,ROW($A4)- 1 - RegraSaída!BH4,COLUMN(BH$1)- 1 - RegraSaída!BH4),0)*PSobreRurM!BH4)*(1-txMortM!BH4*FaPensRurM!BH4)&lt;0,0,(BG3 - IFERROR(INDEX(FePensRurM1!$B$2:$BJ$92,ROW($A4)- 1 - RegraSaída!BH4,COLUMN(BH$1)- 1 - RegraSaída!BH4),0)*PSobreRurM!BH4)*(1-txMortM!BH4*FaPensRurM!BH4))</f>
        <v>0</v>
      </c>
      <c r="BI4" s="99">
        <f>IF((BH3 - IFERROR(INDEX(FePensRurM1!$B$2:$BJ$92,ROW($A4)- 1 - RegraSaída!BI4,COLUMN(BI$1)- 1 - RegraSaída!BI4),0)*PSobreRurM!BI4)*(1-txMortM!BI4*FaPensRurM!BI4)&lt;0,0,(BH3 - IFERROR(INDEX(FePensRurM1!$B$2:$BJ$92,ROW($A4)- 1 - RegraSaída!BI4,COLUMN(BI$1)- 1 - RegraSaída!BI4),0)*PSobreRurM!BI4)*(1-txMortM!BI4*FaPensRurM!BI4))</f>
        <v>0</v>
      </c>
      <c r="BJ4" s="99">
        <f>IF((BI3 - IFERROR(INDEX(FePensRurM1!$B$2:$BJ$92,ROW($A4)- 1 - RegraSaída!BJ4,COLUMN(BJ$1)- 1 - RegraSaída!BJ4),0)*PSobreRurM!BJ4)*(1-txMortM!BJ4*FaPensRurM!BJ4)&lt;0,0,(BI3 - IFERROR(INDEX(FePensRurM1!$B$2:$BJ$92,ROW($A4)- 1 - RegraSaída!BJ4,COLUMN(BJ$1)- 1 - RegraSaída!BJ4),0)*PSobreRurM!BJ4)*(1-txMortM!BJ4*FaPensRurM!BJ4))</f>
        <v>0</v>
      </c>
    </row>
    <row r="5" spans="1:62" s="113" customFormat="1" x14ac:dyDescent="0.3">
      <c r="A5" s="94">
        <v>3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6"/>
      <c r="Q5" s="99">
        <f>(P4 - IFERROR(INDEX(FePensRurM1!$B$2:$BJ$92,ROW($A5)- 1 - RegraSaída!Q5,COLUMN(Q$1)- 1 - RegraSaída!Q5),0)*PSobreRurM!Q5)*(1-txMortM!Q5*FaPensRurM!Q5) + FePensRurM1!Q5</f>
        <v>172.06115116717075</v>
      </c>
      <c r="R5" s="99">
        <f>(Q4 - IFERROR(INDEX(FePensRurM1!$B$2:$BJ$92,ROW($A5)- 1 - RegraSaída!R5,COLUMN(R$1)- 1 - RegraSaída!R5),0)*PSobreRurM!R5)*(1-txMortM!R5*FaPensRurM!R5) + FePensRurM1!R5</f>
        <v>350.41877415205522</v>
      </c>
      <c r="S5" s="99">
        <f>(R4 - IFERROR(INDEX(FePensRurM1!$B$2:$BJ$92,ROW($A5)- 1 - RegraSaída!S5,COLUMN(S$1)- 1 - RegraSaída!S5),0)*PSobreRurM!S5)*(1-txMortM!S5*FaPensRurM!S5) + FePensRurM1!S5</f>
        <v>532.88772860325548</v>
      </c>
      <c r="T5" s="99">
        <f>IF((S4 - IFERROR(INDEX(FePensRurM1!$B$2:$BJ$92,ROW($A5)- 1 - RegraSaída!T5,COLUMN(T$1)- 1 - RegraSaída!T5),0)*PSobreRurM!T5)*(1-txMortM!T5*FaPensRurM!T5)&lt;0,0,(S4 - IFERROR(INDEX(FePensRurM1!$B$2:$BJ$92,ROW($A5)- 1 - RegraSaída!T5,COLUMN(T$1)- 1 - RegraSaída!T5),0)*PSobreRurM!T5)*(1-txMortM!T5*FaPensRurM!T5))</f>
        <v>537.74611016058145</v>
      </c>
      <c r="U5" s="99">
        <f>IF((T4 - IFERROR(INDEX(FePensRurM1!$B$2:$BJ$92,ROW($A5)- 1 - RegraSaída!U5,COLUMN(U$1)- 1 - RegraSaída!U5),0)*PSobreRurM!U5)*(1-txMortM!U5*FaPensRurM!U5)&lt;0,0,(T4 - IFERROR(INDEX(FePensRurM1!$B$2:$BJ$92,ROW($A5)- 1 - RegraSaída!U5,COLUMN(U$1)- 1 - RegraSaída!U5),0)*PSobreRurM!U5)*(1-txMortM!U5*FaPensRurM!U5))</f>
        <v>349.05602811496124</v>
      </c>
      <c r="V5" s="99">
        <f>IF((U4 - IFERROR(INDEX(FePensRurM1!$B$2:$BJ$92,ROW($A5)- 1 - RegraSaída!V5,COLUMN(V$1)- 1 - RegraSaída!V5),0)*PSobreRurM!V5)*(1-txMortM!V5*FaPensRurM!V5)&lt;0,0,(U4 - IFERROR(INDEX(FePensRurM1!$B$2:$BJ$92,ROW($A5)- 1 - RegraSaída!V5,COLUMN(V$1)- 1 - RegraSaída!V5),0)*PSobreRurM!V5)*(1-txMortM!V5*FaPensRurM!V5))</f>
        <v>162.17782161973852</v>
      </c>
      <c r="W5" s="99">
        <f>IF((V4 - IFERROR(INDEX(FePensRurM1!$B$2:$BJ$92,ROW($A5)- 1 - RegraSaída!W5,COLUMN(W$1)- 1 - RegraSaída!W5),0)*PSobreRurM!W5)*(1-txMortM!W5*FaPensRurM!W5)&lt;0,0,(V4 - IFERROR(INDEX(FePensRurM1!$B$2:$BJ$92,ROW($A5)- 1 - RegraSaída!W5,COLUMN(W$1)- 1 - RegraSaída!W5),0)*PSobreRurM!W5)*(1-txMortM!W5*FaPensRurM!W5))</f>
        <v>0</v>
      </c>
      <c r="X5" s="99">
        <f>IF((W4 - IFERROR(INDEX(FePensRurM1!$B$2:$BJ$92,ROW($A5)- 1 - RegraSaída!X5,COLUMN(X$1)- 1 - RegraSaída!X5),0)*PSobreRurM!X5)*(1-txMortM!X5*FaPensRurM!X5)&lt;0,0,(W4 - IFERROR(INDEX(FePensRurM1!$B$2:$BJ$92,ROW($A5)- 1 - RegraSaída!X5,COLUMN(X$1)- 1 - RegraSaída!X5),0)*PSobreRurM!X5)*(1-txMortM!X5*FaPensRurM!X5))</f>
        <v>0</v>
      </c>
      <c r="Y5" s="99">
        <f>IF((X4 - IFERROR(INDEX(FePensRurM1!$B$2:$BJ$92,ROW($A5)- 1 - RegraSaída!Y5,COLUMN(Y$1)- 1 - RegraSaída!Y5),0)*PSobreRurM!Y5)*(1-txMortM!Y5*FaPensRurM!Y5)&lt;0,0,(X4 - IFERROR(INDEX(FePensRurM1!$B$2:$BJ$92,ROW($A5)- 1 - RegraSaída!Y5,COLUMN(Y$1)- 1 - RegraSaída!Y5),0)*PSobreRurM!Y5)*(1-txMortM!Y5*FaPensRurM!Y5))</f>
        <v>0</v>
      </c>
      <c r="Z5" s="99">
        <f>IF((Y4 - IFERROR(INDEX(FePensRurM1!$B$2:$BJ$92,ROW($A5)- 1 - RegraSaída!Z5,COLUMN(Z$1)- 1 - RegraSaída!Z5),0)*PSobreRurM!Z5)*(1-txMortM!Z5*FaPensRurM!Z5)&lt;0,0,(Y4 - IFERROR(INDEX(FePensRurM1!$B$2:$BJ$92,ROW($A5)- 1 - RegraSaída!Z5,COLUMN(Z$1)- 1 - RegraSaída!Z5),0)*PSobreRurM!Z5)*(1-txMortM!Z5*FaPensRurM!Z5))</f>
        <v>0</v>
      </c>
      <c r="AA5" s="99">
        <f>IF((Z4 - IFERROR(INDEX(FePensRurM1!$B$2:$BJ$92,ROW($A5)- 1 - RegraSaída!AA5,COLUMN(AA$1)- 1 - RegraSaída!AA5),0)*PSobreRurM!AA5)*(1-txMortM!AA5*FaPensRurM!AA5)&lt;0,0,(Z4 - IFERROR(INDEX(FePensRurM1!$B$2:$BJ$92,ROW($A5)- 1 - RegraSaída!AA5,COLUMN(AA$1)- 1 - RegraSaída!AA5),0)*PSobreRurM!AA5)*(1-txMortM!AA5*FaPensRurM!AA5))</f>
        <v>0</v>
      </c>
      <c r="AB5" s="99">
        <f>IF((AA4 - IFERROR(INDEX(FePensRurM1!$B$2:$BJ$92,ROW($A5)- 1 - RegraSaída!AB5,COLUMN(AB$1)- 1 - RegraSaída!AB5),0)*PSobreRurM!AB5)*(1-txMortM!AB5*FaPensRurM!AB5)&lt;0,0,(AA4 - IFERROR(INDEX(FePensRurM1!$B$2:$BJ$92,ROW($A5)- 1 - RegraSaída!AB5,COLUMN(AB$1)- 1 - RegraSaída!AB5),0)*PSobreRurM!AB5)*(1-txMortM!AB5*FaPensRurM!AB5))</f>
        <v>0</v>
      </c>
      <c r="AC5" s="99">
        <f>IF((AB4 - IFERROR(INDEX(FePensRurM1!$B$2:$BJ$92,ROW($A5)- 1 - RegraSaída!AC5,COLUMN(AC$1)- 1 - RegraSaída!AC5),0)*PSobreRurM!AC5)*(1-txMortM!AC5*FaPensRurM!AC5)&lt;0,0,(AB4 - IFERROR(INDEX(FePensRurM1!$B$2:$BJ$92,ROW($A5)- 1 - RegraSaída!AC5,COLUMN(AC$1)- 1 - RegraSaída!AC5),0)*PSobreRurM!AC5)*(1-txMortM!AC5*FaPensRurM!AC5))</f>
        <v>0</v>
      </c>
      <c r="AD5" s="99">
        <f>IF((AC4 - IFERROR(INDEX(FePensRurM1!$B$2:$BJ$92,ROW($A5)- 1 - RegraSaída!AD5,COLUMN(AD$1)- 1 - RegraSaída!AD5),0)*PSobreRurM!AD5)*(1-txMortM!AD5*FaPensRurM!AD5)&lt;0,0,(AC4 - IFERROR(INDEX(FePensRurM1!$B$2:$BJ$92,ROW($A5)- 1 - RegraSaída!AD5,COLUMN(AD$1)- 1 - RegraSaída!AD5),0)*PSobreRurM!AD5)*(1-txMortM!AD5*FaPensRurM!AD5))</f>
        <v>0</v>
      </c>
      <c r="AE5" s="99">
        <f>IF((AD4 - IFERROR(INDEX(FePensRurM1!$B$2:$BJ$92,ROW($A5)- 1 - RegraSaída!AE5,COLUMN(AE$1)- 1 - RegraSaída!AE5),0)*PSobreRurM!AE5)*(1-txMortM!AE5*FaPensRurM!AE5)&lt;0,0,(AD4 - IFERROR(INDEX(FePensRurM1!$B$2:$BJ$92,ROW($A5)- 1 - RegraSaída!AE5,COLUMN(AE$1)- 1 - RegraSaída!AE5),0)*PSobreRurM!AE5)*(1-txMortM!AE5*FaPensRurM!AE5))</f>
        <v>0</v>
      </c>
      <c r="AF5" s="99">
        <f>IF((AE4 - IFERROR(INDEX(FePensRurM1!$B$2:$BJ$92,ROW($A5)- 1 - RegraSaída!AF5,COLUMN(AF$1)- 1 - RegraSaída!AF5),0)*PSobreRurM!AF5)*(1-txMortM!AF5*FaPensRurM!AF5)&lt;0,0,(AE4 - IFERROR(INDEX(FePensRurM1!$B$2:$BJ$92,ROW($A5)- 1 - RegraSaída!AF5,COLUMN(AF$1)- 1 - RegraSaída!AF5),0)*PSobreRurM!AF5)*(1-txMortM!AF5*FaPensRurM!AF5))</f>
        <v>0</v>
      </c>
      <c r="AG5" s="99">
        <f>IF((AF4 - IFERROR(INDEX(FePensRurM1!$B$2:$BJ$92,ROW($A5)- 1 - RegraSaída!AG5,COLUMN(AG$1)- 1 - RegraSaída!AG5),0)*PSobreRurM!AG5)*(1-txMortM!AG5*FaPensRurM!AG5)&lt;0,0,(AF4 - IFERROR(INDEX(FePensRurM1!$B$2:$BJ$92,ROW($A5)- 1 - RegraSaída!AG5,COLUMN(AG$1)- 1 - RegraSaída!AG5),0)*PSobreRurM!AG5)*(1-txMortM!AG5*FaPensRurM!AG5))</f>
        <v>0</v>
      </c>
      <c r="AH5" s="99">
        <f>IF((AG4 - IFERROR(INDEX(FePensRurM1!$B$2:$BJ$92,ROW($A5)- 1 - RegraSaída!AH5,COLUMN(AH$1)- 1 - RegraSaída!AH5),0)*PSobreRurM!AH5)*(1-txMortM!AH5*FaPensRurM!AH5)&lt;0,0,(AG4 - IFERROR(INDEX(FePensRurM1!$B$2:$BJ$92,ROW($A5)- 1 - RegraSaída!AH5,COLUMN(AH$1)- 1 - RegraSaída!AH5),0)*PSobreRurM!AH5)*(1-txMortM!AH5*FaPensRurM!AH5))</f>
        <v>0</v>
      </c>
      <c r="AI5" s="99">
        <f>IF((AH4 - IFERROR(INDEX(FePensRurM1!$B$2:$BJ$92,ROW($A5)- 1 - RegraSaída!AI5,COLUMN(AI$1)- 1 - RegraSaída!AI5),0)*PSobreRurM!AI5)*(1-txMortM!AI5*FaPensRurM!AI5)&lt;0,0,(AH4 - IFERROR(INDEX(FePensRurM1!$B$2:$BJ$92,ROW($A5)- 1 - RegraSaída!AI5,COLUMN(AI$1)- 1 - RegraSaída!AI5),0)*PSobreRurM!AI5)*(1-txMortM!AI5*FaPensRurM!AI5))</f>
        <v>0</v>
      </c>
      <c r="AJ5" s="99">
        <f>IF((AI4 - IFERROR(INDEX(FePensRurM1!$B$2:$BJ$92,ROW($A5)- 1 - RegraSaída!AJ5,COLUMN(AJ$1)- 1 - RegraSaída!AJ5),0)*PSobreRurM!AJ5)*(1-txMortM!AJ5*FaPensRurM!AJ5)&lt;0,0,(AI4 - IFERROR(INDEX(FePensRurM1!$B$2:$BJ$92,ROW($A5)- 1 - RegraSaída!AJ5,COLUMN(AJ$1)- 1 - RegraSaída!AJ5),0)*PSobreRurM!AJ5)*(1-txMortM!AJ5*FaPensRurM!AJ5))</f>
        <v>0</v>
      </c>
      <c r="AK5" s="99">
        <f>IF((AJ4 - IFERROR(INDEX(FePensRurM1!$B$2:$BJ$92,ROW($A5)- 1 - RegraSaída!AK5,COLUMN(AK$1)- 1 - RegraSaída!AK5),0)*PSobreRurM!AK5)*(1-txMortM!AK5*FaPensRurM!AK5)&lt;0,0,(AJ4 - IFERROR(INDEX(FePensRurM1!$B$2:$BJ$92,ROW($A5)- 1 - RegraSaída!AK5,COLUMN(AK$1)- 1 - RegraSaída!AK5),0)*PSobreRurM!AK5)*(1-txMortM!AK5*FaPensRurM!AK5))</f>
        <v>0</v>
      </c>
      <c r="AL5" s="99">
        <f>IF((AK4 - IFERROR(INDEX(FePensRurM1!$B$2:$BJ$92,ROW($A5)- 1 - RegraSaída!AL5,COLUMN(AL$1)- 1 - RegraSaída!AL5),0)*PSobreRurM!AL5)*(1-txMortM!AL5*FaPensRurM!AL5)&lt;0,0,(AK4 - IFERROR(INDEX(FePensRurM1!$B$2:$BJ$92,ROW($A5)- 1 - RegraSaída!AL5,COLUMN(AL$1)- 1 - RegraSaída!AL5),0)*PSobreRurM!AL5)*(1-txMortM!AL5*FaPensRurM!AL5))</f>
        <v>0</v>
      </c>
      <c r="AM5" s="99">
        <f>IF((AL4 - IFERROR(INDEX(FePensRurM1!$B$2:$BJ$92,ROW($A5)- 1 - RegraSaída!AM5,COLUMN(AM$1)- 1 - RegraSaída!AM5),0)*PSobreRurM!AM5)*(1-txMortM!AM5*FaPensRurM!AM5)&lt;0,0,(AL4 - IFERROR(INDEX(FePensRurM1!$B$2:$BJ$92,ROW($A5)- 1 - RegraSaída!AM5,COLUMN(AM$1)- 1 - RegraSaída!AM5),0)*PSobreRurM!AM5)*(1-txMortM!AM5*FaPensRurM!AM5))</f>
        <v>0</v>
      </c>
      <c r="AN5" s="99">
        <f>IF((AM4 - IFERROR(INDEX(FePensRurM1!$B$2:$BJ$92,ROW($A5)- 1 - RegraSaída!AN5,COLUMN(AN$1)- 1 - RegraSaída!AN5),0)*PSobreRurM!AN5)*(1-txMortM!AN5*FaPensRurM!AN5)&lt;0,0,(AM4 - IFERROR(INDEX(FePensRurM1!$B$2:$BJ$92,ROW($A5)- 1 - RegraSaída!AN5,COLUMN(AN$1)- 1 - RegraSaída!AN5),0)*PSobreRurM!AN5)*(1-txMortM!AN5*FaPensRurM!AN5))</f>
        <v>0</v>
      </c>
      <c r="AO5" s="99">
        <f>IF((AN4 - IFERROR(INDEX(FePensRurM1!$B$2:$BJ$92,ROW($A5)- 1 - RegraSaída!AO5,COLUMN(AO$1)- 1 - RegraSaída!AO5),0)*PSobreRurM!AO5)*(1-txMortM!AO5*FaPensRurM!AO5)&lt;0,0,(AN4 - IFERROR(INDEX(FePensRurM1!$B$2:$BJ$92,ROW($A5)- 1 - RegraSaída!AO5,COLUMN(AO$1)- 1 - RegraSaída!AO5),0)*PSobreRurM!AO5)*(1-txMortM!AO5*FaPensRurM!AO5))</f>
        <v>0</v>
      </c>
      <c r="AP5" s="99">
        <f>IF((AO4 - IFERROR(INDEX(FePensRurM1!$B$2:$BJ$92,ROW($A5)- 1 - RegraSaída!AP5,COLUMN(AP$1)- 1 - RegraSaída!AP5),0)*PSobreRurM!AP5)*(1-txMortM!AP5*FaPensRurM!AP5)&lt;0,0,(AO4 - IFERROR(INDEX(FePensRurM1!$B$2:$BJ$92,ROW($A5)- 1 - RegraSaída!AP5,COLUMN(AP$1)- 1 - RegraSaída!AP5),0)*PSobreRurM!AP5)*(1-txMortM!AP5*FaPensRurM!AP5))</f>
        <v>0</v>
      </c>
      <c r="AQ5" s="99">
        <f>IF((AP4 - IFERROR(INDEX(FePensRurM1!$B$2:$BJ$92,ROW($A5)- 1 - RegraSaída!AQ5,COLUMN(AQ$1)- 1 - RegraSaída!AQ5),0)*PSobreRurM!AQ5)*(1-txMortM!AQ5*FaPensRurM!AQ5)&lt;0,0,(AP4 - IFERROR(INDEX(FePensRurM1!$B$2:$BJ$92,ROW($A5)- 1 - RegraSaída!AQ5,COLUMN(AQ$1)- 1 - RegraSaída!AQ5),0)*PSobreRurM!AQ5)*(1-txMortM!AQ5*FaPensRurM!AQ5))</f>
        <v>0</v>
      </c>
      <c r="AR5" s="99">
        <f>IF((AQ4 - IFERROR(INDEX(FePensRurM1!$B$2:$BJ$92,ROW($A5)- 1 - RegraSaída!AR5,COLUMN(AR$1)- 1 - RegraSaída!AR5),0)*PSobreRurM!AR5)*(1-txMortM!AR5*FaPensRurM!AR5)&lt;0,0,(AQ4 - IFERROR(INDEX(FePensRurM1!$B$2:$BJ$92,ROW($A5)- 1 - RegraSaída!AR5,COLUMN(AR$1)- 1 - RegraSaída!AR5),0)*PSobreRurM!AR5)*(1-txMortM!AR5*FaPensRurM!AR5))</f>
        <v>0</v>
      </c>
      <c r="AS5" s="99">
        <f>IF((AR4 - IFERROR(INDEX(FePensRurM1!$B$2:$BJ$92,ROW($A5)- 1 - RegraSaída!AS5,COLUMN(AS$1)- 1 - RegraSaída!AS5),0)*PSobreRurM!AS5)*(1-txMortM!AS5*FaPensRurM!AS5)&lt;0,0,(AR4 - IFERROR(INDEX(FePensRurM1!$B$2:$BJ$92,ROW($A5)- 1 - RegraSaída!AS5,COLUMN(AS$1)- 1 - RegraSaída!AS5),0)*PSobreRurM!AS5)*(1-txMortM!AS5*FaPensRurM!AS5))</f>
        <v>0</v>
      </c>
      <c r="AT5" s="99">
        <f>IF((AS4 - IFERROR(INDEX(FePensRurM1!$B$2:$BJ$92,ROW($A5)- 1 - RegraSaída!AT5,COLUMN(AT$1)- 1 - RegraSaída!AT5),0)*PSobreRurM!AT5)*(1-txMortM!AT5*FaPensRurM!AT5)&lt;0,0,(AS4 - IFERROR(INDEX(FePensRurM1!$B$2:$BJ$92,ROW($A5)- 1 - RegraSaída!AT5,COLUMN(AT$1)- 1 - RegraSaída!AT5),0)*PSobreRurM!AT5)*(1-txMortM!AT5*FaPensRurM!AT5))</f>
        <v>0</v>
      </c>
      <c r="AU5" s="99">
        <f>IF((AT4 - IFERROR(INDEX(FePensRurM1!$B$2:$BJ$92,ROW($A5)- 1 - RegraSaída!AU5,COLUMN(AU$1)- 1 - RegraSaída!AU5),0)*PSobreRurM!AU5)*(1-txMortM!AU5*FaPensRurM!AU5)&lt;0,0,(AT4 - IFERROR(INDEX(FePensRurM1!$B$2:$BJ$92,ROW($A5)- 1 - RegraSaída!AU5,COLUMN(AU$1)- 1 - RegraSaída!AU5),0)*PSobreRurM!AU5)*(1-txMortM!AU5*FaPensRurM!AU5))</f>
        <v>0</v>
      </c>
      <c r="AV5" s="99">
        <f>IF((AU4 - IFERROR(INDEX(FePensRurM1!$B$2:$BJ$92,ROW($A5)- 1 - RegraSaída!AV5,COLUMN(AV$1)- 1 - RegraSaída!AV5),0)*PSobreRurM!AV5)*(1-txMortM!AV5*FaPensRurM!AV5)&lt;0,0,(AU4 - IFERROR(INDEX(FePensRurM1!$B$2:$BJ$92,ROW($A5)- 1 - RegraSaída!AV5,COLUMN(AV$1)- 1 - RegraSaída!AV5),0)*PSobreRurM!AV5)*(1-txMortM!AV5*FaPensRurM!AV5))</f>
        <v>0</v>
      </c>
      <c r="AW5" s="99">
        <f>IF((AV4 - IFERROR(INDEX(FePensRurM1!$B$2:$BJ$92,ROW($A5)- 1 - RegraSaída!AW5,COLUMN(AW$1)- 1 - RegraSaída!AW5),0)*PSobreRurM!AW5)*(1-txMortM!AW5*FaPensRurM!AW5)&lt;0,0,(AV4 - IFERROR(INDEX(FePensRurM1!$B$2:$BJ$92,ROW($A5)- 1 - RegraSaída!AW5,COLUMN(AW$1)- 1 - RegraSaída!AW5),0)*PSobreRurM!AW5)*(1-txMortM!AW5*FaPensRurM!AW5))</f>
        <v>0</v>
      </c>
      <c r="AX5" s="99">
        <f>IF((AW4 - IFERROR(INDEX(FePensRurM1!$B$2:$BJ$92,ROW($A5)- 1 - RegraSaída!AX5,COLUMN(AX$1)- 1 - RegraSaída!AX5),0)*PSobreRurM!AX5)*(1-txMortM!AX5*FaPensRurM!AX5)&lt;0,0,(AW4 - IFERROR(INDEX(FePensRurM1!$B$2:$BJ$92,ROW($A5)- 1 - RegraSaída!AX5,COLUMN(AX$1)- 1 - RegraSaída!AX5),0)*PSobreRurM!AX5)*(1-txMortM!AX5*FaPensRurM!AX5))</f>
        <v>0</v>
      </c>
      <c r="AY5" s="99">
        <f>IF((AX4 - IFERROR(INDEX(FePensRurM1!$B$2:$BJ$92,ROW($A5)- 1 - RegraSaída!AY5,COLUMN(AY$1)- 1 - RegraSaída!AY5),0)*PSobreRurM!AY5)*(1-txMortM!AY5*FaPensRurM!AY5)&lt;0,0,(AX4 - IFERROR(INDEX(FePensRurM1!$B$2:$BJ$92,ROW($A5)- 1 - RegraSaída!AY5,COLUMN(AY$1)- 1 - RegraSaída!AY5),0)*PSobreRurM!AY5)*(1-txMortM!AY5*FaPensRurM!AY5))</f>
        <v>0</v>
      </c>
      <c r="AZ5" s="99">
        <f>IF((AY4 - IFERROR(INDEX(FePensRurM1!$B$2:$BJ$92,ROW($A5)- 1 - RegraSaída!AZ5,COLUMN(AZ$1)- 1 - RegraSaída!AZ5),0)*PSobreRurM!AZ5)*(1-txMortM!AZ5*FaPensRurM!AZ5)&lt;0,0,(AY4 - IFERROR(INDEX(FePensRurM1!$B$2:$BJ$92,ROW($A5)- 1 - RegraSaída!AZ5,COLUMN(AZ$1)- 1 - RegraSaída!AZ5),0)*PSobreRurM!AZ5)*(1-txMortM!AZ5*FaPensRurM!AZ5))</f>
        <v>0</v>
      </c>
      <c r="BA5" s="99">
        <f>IF((AZ4 - IFERROR(INDEX(FePensRurM1!$B$2:$BJ$92,ROW($A5)- 1 - RegraSaída!BA5,COLUMN(BA$1)- 1 - RegraSaída!BA5),0)*PSobreRurM!BA5)*(1-txMortM!BA5*FaPensRurM!BA5)&lt;0,0,(AZ4 - IFERROR(INDEX(FePensRurM1!$B$2:$BJ$92,ROW($A5)- 1 - RegraSaída!BA5,COLUMN(BA$1)- 1 - RegraSaída!BA5),0)*PSobreRurM!BA5)*(1-txMortM!BA5*FaPensRurM!BA5))</f>
        <v>0</v>
      </c>
      <c r="BB5" s="99">
        <f>IF((BA4 - IFERROR(INDEX(FePensRurM1!$B$2:$BJ$92,ROW($A5)- 1 - RegraSaída!BB5,COLUMN(BB$1)- 1 - RegraSaída!BB5),0)*PSobreRurM!BB5)*(1-txMortM!BB5*FaPensRurM!BB5)&lt;0,0,(BA4 - IFERROR(INDEX(FePensRurM1!$B$2:$BJ$92,ROW($A5)- 1 - RegraSaída!BB5,COLUMN(BB$1)- 1 - RegraSaída!BB5),0)*PSobreRurM!BB5)*(1-txMortM!BB5*FaPensRurM!BB5))</f>
        <v>0</v>
      </c>
      <c r="BC5" s="99">
        <f>IF((BB4 - IFERROR(INDEX(FePensRurM1!$B$2:$BJ$92,ROW($A5)- 1 - RegraSaída!BC5,COLUMN(BC$1)- 1 - RegraSaída!BC5),0)*PSobreRurM!BC5)*(1-txMortM!BC5*FaPensRurM!BC5)&lt;0,0,(BB4 - IFERROR(INDEX(FePensRurM1!$B$2:$BJ$92,ROW($A5)- 1 - RegraSaída!BC5,COLUMN(BC$1)- 1 - RegraSaída!BC5),0)*PSobreRurM!BC5)*(1-txMortM!BC5*FaPensRurM!BC5))</f>
        <v>0</v>
      </c>
      <c r="BD5" s="99">
        <f>IF((BC4 - IFERROR(INDEX(FePensRurM1!$B$2:$BJ$92,ROW($A5)- 1 - RegraSaída!BD5,COLUMN(BD$1)- 1 - RegraSaída!BD5),0)*PSobreRurM!BD5)*(1-txMortM!BD5*FaPensRurM!BD5)&lt;0,0,(BC4 - IFERROR(INDEX(FePensRurM1!$B$2:$BJ$92,ROW($A5)- 1 - RegraSaída!BD5,COLUMN(BD$1)- 1 - RegraSaída!BD5),0)*PSobreRurM!BD5)*(1-txMortM!BD5*FaPensRurM!BD5))</f>
        <v>0</v>
      </c>
      <c r="BE5" s="99">
        <f>IF((BD4 - IFERROR(INDEX(FePensRurM1!$B$2:$BJ$92,ROW($A5)- 1 - RegraSaída!BE5,COLUMN(BE$1)- 1 - RegraSaída!BE5),0)*PSobreRurM!BE5)*(1-txMortM!BE5*FaPensRurM!BE5)&lt;0,0,(BD4 - IFERROR(INDEX(FePensRurM1!$B$2:$BJ$92,ROW($A5)- 1 - RegraSaída!BE5,COLUMN(BE$1)- 1 - RegraSaída!BE5),0)*PSobreRurM!BE5)*(1-txMortM!BE5*FaPensRurM!BE5))</f>
        <v>0</v>
      </c>
      <c r="BF5" s="99">
        <f>IF((BE4 - IFERROR(INDEX(FePensRurM1!$B$2:$BJ$92,ROW($A5)- 1 - RegraSaída!BF5,COLUMN(BF$1)- 1 - RegraSaída!BF5),0)*PSobreRurM!BF5)*(1-txMortM!BF5*FaPensRurM!BF5)&lt;0,0,(BE4 - IFERROR(INDEX(FePensRurM1!$B$2:$BJ$92,ROW($A5)- 1 - RegraSaída!BF5,COLUMN(BF$1)- 1 - RegraSaída!BF5),0)*PSobreRurM!BF5)*(1-txMortM!BF5*FaPensRurM!BF5))</f>
        <v>0</v>
      </c>
      <c r="BG5" s="99">
        <f>IF((BF4 - IFERROR(INDEX(FePensRurM1!$B$2:$BJ$92,ROW($A5)- 1 - RegraSaída!BG5,COLUMN(BG$1)- 1 - RegraSaída!BG5),0)*PSobreRurM!BG5)*(1-txMortM!BG5*FaPensRurM!BG5)&lt;0,0,(BF4 - IFERROR(INDEX(FePensRurM1!$B$2:$BJ$92,ROW($A5)- 1 - RegraSaída!BG5,COLUMN(BG$1)- 1 - RegraSaída!BG5),0)*PSobreRurM!BG5)*(1-txMortM!BG5*FaPensRurM!BG5))</f>
        <v>0</v>
      </c>
      <c r="BH5" s="99">
        <f>IF((BG4 - IFERROR(INDEX(FePensRurM1!$B$2:$BJ$92,ROW($A5)- 1 - RegraSaída!BH5,COLUMN(BH$1)- 1 - RegraSaída!BH5),0)*PSobreRurM!BH5)*(1-txMortM!BH5*FaPensRurM!BH5)&lt;0,0,(BG4 - IFERROR(INDEX(FePensRurM1!$B$2:$BJ$92,ROW($A5)- 1 - RegraSaída!BH5,COLUMN(BH$1)- 1 - RegraSaída!BH5),0)*PSobreRurM!BH5)*(1-txMortM!BH5*FaPensRurM!BH5))</f>
        <v>0</v>
      </c>
      <c r="BI5" s="99">
        <f>IF((BH4 - IFERROR(INDEX(FePensRurM1!$B$2:$BJ$92,ROW($A5)- 1 - RegraSaída!BI5,COLUMN(BI$1)- 1 - RegraSaída!BI5),0)*PSobreRurM!BI5)*(1-txMortM!BI5*FaPensRurM!BI5)&lt;0,0,(BH4 - IFERROR(INDEX(FePensRurM1!$B$2:$BJ$92,ROW($A5)- 1 - RegraSaída!BI5,COLUMN(BI$1)- 1 - RegraSaída!BI5),0)*PSobreRurM!BI5)*(1-txMortM!BI5*FaPensRurM!BI5))</f>
        <v>0</v>
      </c>
      <c r="BJ5" s="99">
        <f>IF((BI4 - IFERROR(INDEX(FePensRurM1!$B$2:$BJ$92,ROW($A5)- 1 - RegraSaída!BJ5,COLUMN(BJ$1)- 1 - RegraSaída!BJ5),0)*PSobreRurM!BJ5)*(1-txMortM!BJ5*FaPensRurM!BJ5)&lt;0,0,(BI4 - IFERROR(INDEX(FePensRurM1!$B$2:$BJ$92,ROW($A5)- 1 - RegraSaída!BJ5,COLUMN(BJ$1)- 1 - RegraSaída!BJ5),0)*PSobreRurM!BJ5)*(1-txMortM!BJ5*FaPensRurM!BJ5))</f>
        <v>0</v>
      </c>
    </row>
    <row r="6" spans="1:62" s="113" customFormat="1" x14ac:dyDescent="0.3">
      <c r="A6" s="94">
        <v>4</v>
      </c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6"/>
      <c r="Q6" s="99">
        <f>(P5 - IFERROR(INDEX(FePensRurM1!$B$2:$BJ$92,ROW($A6)- 1 - RegraSaída!Q6,COLUMN(Q$1)- 1 - RegraSaída!Q6),0)*PSobreRurM!Q6)*(1-txMortM!Q6*FaPensRurM!Q6) + FePensRurM1!Q6</f>
        <v>158.50727554993878</v>
      </c>
      <c r="R6" s="99">
        <f>(Q5 - IFERROR(INDEX(FePensRurM1!$B$2:$BJ$92,ROW($A6)- 1 - RegraSaída!R6,COLUMN(R$1)- 1 - RegraSaída!R6),0)*PSobreRurM!R6)*(1-txMortM!R6*FaPensRurM!R6) + FePensRurM1!R6</f>
        <v>321.72309605225234</v>
      </c>
      <c r="S6" s="99">
        <f>(R5 - IFERROR(INDEX(FePensRurM1!$B$2:$BJ$92,ROW($A6)- 1 - RegraSaída!S6,COLUMN(S$1)- 1 - RegraSaída!S6),0)*PSobreRurM!S6)*(1-txMortM!S6*FaPensRurM!S6) + FePensRurM1!S6</f>
        <v>493.52223307228792</v>
      </c>
      <c r="T6" s="99">
        <f>IF((S5 - IFERROR(INDEX(FePensRurM1!$B$2:$BJ$92,ROW($A6)- 1 - RegraSaída!T6,COLUMN(T$1)- 1 - RegraSaída!T6),0)*PSobreRurM!T6)*(1-txMortM!T6*FaPensRurM!T6)&lt;0,0,(S5 - IFERROR(INDEX(FePensRurM1!$B$2:$BJ$92,ROW($A6)- 1 - RegraSaída!T6,COLUMN(T$1)- 1 - RegraSaída!T6),0)*PSobreRurM!T6)*(1-txMortM!T6*FaPensRurM!T6))</f>
        <v>530.4277883832093</v>
      </c>
      <c r="U6" s="99">
        <f>IF((T5 - IFERROR(INDEX(FePensRurM1!$B$2:$BJ$92,ROW($A6)- 1 - RegraSaída!U6,COLUMN(U$1)- 1 - RegraSaída!U6),0)*PSobreRurM!U6)*(1-txMortM!U6*FaPensRurM!U6)&lt;0,0,(T5 - IFERROR(INDEX(FePensRurM1!$B$2:$BJ$92,ROW($A6)- 1 - RegraSaída!U6,COLUMN(U$1)- 1 - RegraSaída!U6),0)*PSobreRurM!U6)*(1-txMortM!U6*FaPensRurM!U6))</f>
        <v>535.31465517813251</v>
      </c>
      <c r="V6" s="99">
        <f>IF((U5 - IFERROR(INDEX(FePensRurM1!$B$2:$BJ$92,ROW($A6)- 1 - RegraSaída!V6,COLUMN(V$1)- 1 - RegraSaída!V6),0)*PSobreRurM!V6)*(1-txMortM!V6*FaPensRurM!V6)&lt;0,0,(U5 - IFERROR(INDEX(FePensRurM1!$B$2:$BJ$92,ROW($A6)- 1 - RegraSaída!V6,COLUMN(V$1)- 1 - RegraSaída!V6),0)*PSobreRurM!V6)*(1-txMortM!V6*FaPensRurM!V6))</f>
        <v>347.52492457205523</v>
      </c>
      <c r="W6" s="99">
        <f>IF((V5 - IFERROR(INDEX(FePensRurM1!$B$2:$BJ$92,ROW($A6)- 1 - RegraSaída!W6,COLUMN(W$1)- 1 - RegraSaída!W6),0)*PSobreRurM!W6)*(1-txMortM!W6*FaPensRurM!W6)&lt;0,0,(V5 - IFERROR(INDEX(FePensRurM1!$B$2:$BJ$92,ROW($A6)- 1 - RegraSaída!W6,COLUMN(W$1)- 1 - RegraSaída!W6),0)*PSobreRurM!W6)*(1-txMortM!W6*FaPensRurM!W6))</f>
        <v>161.49017722184655</v>
      </c>
      <c r="X6" s="99">
        <f>IF((W5 - IFERROR(INDEX(FePensRurM1!$B$2:$BJ$92,ROW($A6)- 1 - RegraSaída!X6,COLUMN(X$1)- 1 - RegraSaída!X6),0)*PSobreRurM!X6)*(1-txMortM!X6*FaPensRurM!X6)&lt;0,0,(W5 - IFERROR(INDEX(FePensRurM1!$B$2:$BJ$92,ROW($A6)- 1 - RegraSaída!X6,COLUMN(X$1)- 1 - RegraSaída!X6),0)*PSobreRurM!X6)*(1-txMortM!X6*FaPensRurM!X6))</f>
        <v>0</v>
      </c>
      <c r="Y6" s="99">
        <f>IF((X5 - IFERROR(INDEX(FePensRurM1!$B$2:$BJ$92,ROW($A6)- 1 - RegraSaída!Y6,COLUMN(Y$1)- 1 - RegraSaída!Y6),0)*PSobreRurM!Y6)*(1-txMortM!Y6*FaPensRurM!Y6)&lt;0,0,(X5 - IFERROR(INDEX(FePensRurM1!$B$2:$BJ$92,ROW($A6)- 1 - RegraSaída!Y6,COLUMN(Y$1)- 1 - RegraSaída!Y6),0)*PSobreRurM!Y6)*(1-txMortM!Y6*FaPensRurM!Y6))</f>
        <v>0</v>
      </c>
      <c r="Z6" s="99">
        <f>IF((Y5 - IFERROR(INDEX(FePensRurM1!$B$2:$BJ$92,ROW($A6)- 1 - RegraSaída!Z6,COLUMN(Z$1)- 1 - RegraSaída!Z6),0)*PSobreRurM!Z6)*(1-txMortM!Z6*FaPensRurM!Z6)&lt;0,0,(Y5 - IFERROR(INDEX(FePensRurM1!$B$2:$BJ$92,ROW($A6)- 1 - RegraSaída!Z6,COLUMN(Z$1)- 1 - RegraSaída!Z6),0)*PSobreRurM!Z6)*(1-txMortM!Z6*FaPensRurM!Z6))</f>
        <v>0</v>
      </c>
      <c r="AA6" s="99">
        <f>IF((Z5 - IFERROR(INDEX(FePensRurM1!$B$2:$BJ$92,ROW($A6)- 1 - RegraSaída!AA6,COLUMN(AA$1)- 1 - RegraSaída!AA6),0)*PSobreRurM!AA6)*(1-txMortM!AA6*FaPensRurM!AA6)&lt;0,0,(Z5 - IFERROR(INDEX(FePensRurM1!$B$2:$BJ$92,ROW($A6)- 1 - RegraSaída!AA6,COLUMN(AA$1)- 1 - RegraSaída!AA6),0)*PSobreRurM!AA6)*(1-txMortM!AA6*FaPensRurM!AA6))</f>
        <v>0</v>
      </c>
      <c r="AB6" s="99">
        <f>IF((AA5 - IFERROR(INDEX(FePensRurM1!$B$2:$BJ$92,ROW($A6)- 1 - RegraSaída!AB6,COLUMN(AB$1)- 1 - RegraSaída!AB6),0)*PSobreRurM!AB6)*(1-txMortM!AB6*FaPensRurM!AB6)&lt;0,0,(AA5 - IFERROR(INDEX(FePensRurM1!$B$2:$BJ$92,ROW($A6)- 1 - RegraSaída!AB6,COLUMN(AB$1)- 1 - RegraSaída!AB6),0)*PSobreRurM!AB6)*(1-txMortM!AB6*FaPensRurM!AB6))</f>
        <v>0</v>
      </c>
      <c r="AC6" s="99">
        <f>IF((AB5 - IFERROR(INDEX(FePensRurM1!$B$2:$BJ$92,ROW($A6)- 1 - RegraSaída!AC6,COLUMN(AC$1)- 1 - RegraSaída!AC6),0)*PSobreRurM!AC6)*(1-txMortM!AC6*FaPensRurM!AC6)&lt;0,0,(AB5 - IFERROR(INDEX(FePensRurM1!$B$2:$BJ$92,ROW($A6)- 1 - RegraSaída!AC6,COLUMN(AC$1)- 1 - RegraSaída!AC6),0)*PSobreRurM!AC6)*(1-txMortM!AC6*FaPensRurM!AC6))</f>
        <v>0</v>
      </c>
      <c r="AD6" s="99">
        <f>IF((AC5 - IFERROR(INDEX(FePensRurM1!$B$2:$BJ$92,ROW($A6)- 1 - RegraSaída!AD6,COLUMN(AD$1)- 1 - RegraSaída!AD6),0)*PSobreRurM!AD6)*(1-txMortM!AD6*FaPensRurM!AD6)&lt;0,0,(AC5 - IFERROR(INDEX(FePensRurM1!$B$2:$BJ$92,ROW($A6)- 1 - RegraSaída!AD6,COLUMN(AD$1)- 1 - RegraSaída!AD6),0)*PSobreRurM!AD6)*(1-txMortM!AD6*FaPensRurM!AD6))</f>
        <v>0</v>
      </c>
      <c r="AE6" s="99">
        <f>IF((AD5 - IFERROR(INDEX(FePensRurM1!$B$2:$BJ$92,ROW($A6)- 1 - RegraSaída!AE6,COLUMN(AE$1)- 1 - RegraSaída!AE6),0)*PSobreRurM!AE6)*(1-txMortM!AE6*FaPensRurM!AE6)&lt;0,0,(AD5 - IFERROR(INDEX(FePensRurM1!$B$2:$BJ$92,ROW($A6)- 1 - RegraSaída!AE6,COLUMN(AE$1)- 1 - RegraSaída!AE6),0)*PSobreRurM!AE6)*(1-txMortM!AE6*FaPensRurM!AE6))</f>
        <v>0</v>
      </c>
      <c r="AF6" s="99">
        <f>IF((AE5 - IFERROR(INDEX(FePensRurM1!$B$2:$BJ$92,ROW($A6)- 1 - RegraSaída!AF6,COLUMN(AF$1)- 1 - RegraSaída!AF6),0)*PSobreRurM!AF6)*(1-txMortM!AF6*FaPensRurM!AF6)&lt;0,0,(AE5 - IFERROR(INDEX(FePensRurM1!$B$2:$BJ$92,ROW($A6)- 1 - RegraSaída!AF6,COLUMN(AF$1)- 1 - RegraSaída!AF6),0)*PSobreRurM!AF6)*(1-txMortM!AF6*FaPensRurM!AF6))</f>
        <v>0</v>
      </c>
      <c r="AG6" s="99">
        <f>IF((AF5 - IFERROR(INDEX(FePensRurM1!$B$2:$BJ$92,ROW($A6)- 1 - RegraSaída!AG6,COLUMN(AG$1)- 1 - RegraSaída!AG6),0)*PSobreRurM!AG6)*(1-txMortM!AG6*FaPensRurM!AG6)&lt;0,0,(AF5 - IFERROR(INDEX(FePensRurM1!$B$2:$BJ$92,ROW($A6)- 1 - RegraSaída!AG6,COLUMN(AG$1)- 1 - RegraSaída!AG6),0)*PSobreRurM!AG6)*(1-txMortM!AG6*FaPensRurM!AG6))</f>
        <v>0</v>
      </c>
      <c r="AH6" s="99">
        <f>IF((AG5 - IFERROR(INDEX(FePensRurM1!$B$2:$BJ$92,ROW($A6)- 1 - RegraSaída!AH6,COLUMN(AH$1)- 1 - RegraSaída!AH6),0)*PSobreRurM!AH6)*(1-txMortM!AH6*FaPensRurM!AH6)&lt;0,0,(AG5 - IFERROR(INDEX(FePensRurM1!$B$2:$BJ$92,ROW($A6)- 1 - RegraSaída!AH6,COLUMN(AH$1)- 1 - RegraSaída!AH6),0)*PSobreRurM!AH6)*(1-txMortM!AH6*FaPensRurM!AH6))</f>
        <v>0</v>
      </c>
      <c r="AI6" s="99">
        <f>IF((AH5 - IFERROR(INDEX(FePensRurM1!$B$2:$BJ$92,ROW($A6)- 1 - RegraSaída!AI6,COLUMN(AI$1)- 1 - RegraSaída!AI6),0)*PSobreRurM!AI6)*(1-txMortM!AI6*FaPensRurM!AI6)&lt;0,0,(AH5 - IFERROR(INDEX(FePensRurM1!$B$2:$BJ$92,ROW($A6)- 1 - RegraSaída!AI6,COLUMN(AI$1)- 1 - RegraSaída!AI6),0)*PSobreRurM!AI6)*(1-txMortM!AI6*FaPensRurM!AI6))</f>
        <v>0</v>
      </c>
      <c r="AJ6" s="99">
        <f>IF((AI5 - IFERROR(INDEX(FePensRurM1!$B$2:$BJ$92,ROW($A6)- 1 - RegraSaída!AJ6,COLUMN(AJ$1)- 1 - RegraSaída!AJ6),0)*PSobreRurM!AJ6)*(1-txMortM!AJ6*FaPensRurM!AJ6)&lt;0,0,(AI5 - IFERROR(INDEX(FePensRurM1!$B$2:$BJ$92,ROW($A6)- 1 - RegraSaída!AJ6,COLUMN(AJ$1)- 1 - RegraSaída!AJ6),0)*PSobreRurM!AJ6)*(1-txMortM!AJ6*FaPensRurM!AJ6))</f>
        <v>0</v>
      </c>
      <c r="AK6" s="99">
        <f>IF((AJ5 - IFERROR(INDEX(FePensRurM1!$B$2:$BJ$92,ROW($A6)- 1 - RegraSaída!AK6,COLUMN(AK$1)- 1 - RegraSaída!AK6),0)*PSobreRurM!AK6)*(1-txMortM!AK6*FaPensRurM!AK6)&lt;0,0,(AJ5 - IFERROR(INDEX(FePensRurM1!$B$2:$BJ$92,ROW($A6)- 1 - RegraSaída!AK6,COLUMN(AK$1)- 1 - RegraSaída!AK6),0)*PSobreRurM!AK6)*(1-txMortM!AK6*FaPensRurM!AK6))</f>
        <v>0</v>
      </c>
      <c r="AL6" s="99">
        <f>IF((AK5 - IFERROR(INDEX(FePensRurM1!$B$2:$BJ$92,ROW($A6)- 1 - RegraSaída!AL6,COLUMN(AL$1)- 1 - RegraSaída!AL6),0)*PSobreRurM!AL6)*(1-txMortM!AL6*FaPensRurM!AL6)&lt;0,0,(AK5 - IFERROR(INDEX(FePensRurM1!$B$2:$BJ$92,ROW($A6)- 1 - RegraSaída!AL6,COLUMN(AL$1)- 1 - RegraSaída!AL6),0)*PSobreRurM!AL6)*(1-txMortM!AL6*FaPensRurM!AL6))</f>
        <v>0</v>
      </c>
      <c r="AM6" s="99">
        <f>IF((AL5 - IFERROR(INDEX(FePensRurM1!$B$2:$BJ$92,ROW($A6)- 1 - RegraSaída!AM6,COLUMN(AM$1)- 1 - RegraSaída!AM6),0)*PSobreRurM!AM6)*(1-txMortM!AM6*FaPensRurM!AM6)&lt;0,0,(AL5 - IFERROR(INDEX(FePensRurM1!$B$2:$BJ$92,ROW($A6)- 1 - RegraSaída!AM6,COLUMN(AM$1)- 1 - RegraSaída!AM6),0)*PSobreRurM!AM6)*(1-txMortM!AM6*FaPensRurM!AM6))</f>
        <v>0</v>
      </c>
      <c r="AN6" s="99">
        <f>IF((AM5 - IFERROR(INDEX(FePensRurM1!$B$2:$BJ$92,ROW($A6)- 1 - RegraSaída!AN6,COLUMN(AN$1)- 1 - RegraSaída!AN6),0)*PSobreRurM!AN6)*(1-txMortM!AN6*FaPensRurM!AN6)&lt;0,0,(AM5 - IFERROR(INDEX(FePensRurM1!$B$2:$BJ$92,ROW($A6)- 1 - RegraSaída!AN6,COLUMN(AN$1)- 1 - RegraSaída!AN6),0)*PSobreRurM!AN6)*(1-txMortM!AN6*FaPensRurM!AN6))</f>
        <v>0</v>
      </c>
      <c r="AO6" s="99">
        <f>IF((AN5 - IFERROR(INDEX(FePensRurM1!$B$2:$BJ$92,ROW($A6)- 1 - RegraSaída!AO6,COLUMN(AO$1)- 1 - RegraSaída!AO6),0)*PSobreRurM!AO6)*(1-txMortM!AO6*FaPensRurM!AO6)&lt;0,0,(AN5 - IFERROR(INDEX(FePensRurM1!$B$2:$BJ$92,ROW($A6)- 1 - RegraSaída!AO6,COLUMN(AO$1)- 1 - RegraSaída!AO6),0)*PSobreRurM!AO6)*(1-txMortM!AO6*FaPensRurM!AO6))</f>
        <v>0</v>
      </c>
      <c r="AP6" s="99">
        <f>IF((AO5 - IFERROR(INDEX(FePensRurM1!$B$2:$BJ$92,ROW($A6)- 1 - RegraSaída!AP6,COLUMN(AP$1)- 1 - RegraSaída!AP6),0)*PSobreRurM!AP6)*(1-txMortM!AP6*FaPensRurM!AP6)&lt;0,0,(AO5 - IFERROR(INDEX(FePensRurM1!$B$2:$BJ$92,ROW($A6)- 1 - RegraSaída!AP6,COLUMN(AP$1)- 1 - RegraSaída!AP6),0)*PSobreRurM!AP6)*(1-txMortM!AP6*FaPensRurM!AP6))</f>
        <v>0</v>
      </c>
      <c r="AQ6" s="99">
        <f>IF((AP5 - IFERROR(INDEX(FePensRurM1!$B$2:$BJ$92,ROW($A6)- 1 - RegraSaída!AQ6,COLUMN(AQ$1)- 1 - RegraSaída!AQ6),0)*PSobreRurM!AQ6)*(1-txMortM!AQ6*FaPensRurM!AQ6)&lt;0,0,(AP5 - IFERROR(INDEX(FePensRurM1!$B$2:$BJ$92,ROW($A6)- 1 - RegraSaída!AQ6,COLUMN(AQ$1)- 1 - RegraSaída!AQ6),0)*PSobreRurM!AQ6)*(1-txMortM!AQ6*FaPensRurM!AQ6))</f>
        <v>0</v>
      </c>
      <c r="AR6" s="99">
        <f>IF((AQ5 - IFERROR(INDEX(FePensRurM1!$B$2:$BJ$92,ROW($A6)- 1 - RegraSaída!AR6,COLUMN(AR$1)- 1 - RegraSaída!AR6),0)*PSobreRurM!AR6)*(1-txMortM!AR6*FaPensRurM!AR6)&lt;0,0,(AQ5 - IFERROR(INDEX(FePensRurM1!$B$2:$BJ$92,ROW($A6)- 1 - RegraSaída!AR6,COLUMN(AR$1)- 1 - RegraSaída!AR6),0)*PSobreRurM!AR6)*(1-txMortM!AR6*FaPensRurM!AR6))</f>
        <v>0</v>
      </c>
      <c r="AS6" s="99">
        <f>IF((AR5 - IFERROR(INDEX(FePensRurM1!$B$2:$BJ$92,ROW($A6)- 1 - RegraSaída!AS6,COLUMN(AS$1)- 1 - RegraSaída!AS6),0)*PSobreRurM!AS6)*(1-txMortM!AS6*FaPensRurM!AS6)&lt;0,0,(AR5 - IFERROR(INDEX(FePensRurM1!$B$2:$BJ$92,ROW($A6)- 1 - RegraSaída!AS6,COLUMN(AS$1)- 1 - RegraSaída!AS6),0)*PSobreRurM!AS6)*(1-txMortM!AS6*FaPensRurM!AS6))</f>
        <v>0</v>
      </c>
      <c r="AT6" s="99">
        <f>IF((AS5 - IFERROR(INDEX(FePensRurM1!$B$2:$BJ$92,ROW($A6)- 1 - RegraSaída!AT6,COLUMN(AT$1)- 1 - RegraSaída!AT6),0)*PSobreRurM!AT6)*(1-txMortM!AT6*FaPensRurM!AT6)&lt;0,0,(AS5 - IFERROR(INDEX(FePensRurM1!$B$2:$BJ$92,ROW($A6)- 1 - RegraSaída!AT6,COLUMN(AT$1)- 1 - RegraSaída!AT6),0)*PSobreRurM!AT6)*(1-txMortM!AT6*FaPensRurM!AT6))</f>
        <v>0</v>
      </c>
      <c r="AU6" s="99">
        <f>IF((AT5 - IFERROR(INDEX(FePensRurM1!$B$2:$BJ$92,ROW($A6)- 1 - RegraSaída!AU6,COLUMN(AU$1)- 1 - RegraSaída!AU6),0)*PSobreRurM!AU6)*(1-txMortM!AU6*FaPensRurM!AU6)&lt;0,0,(AT5 - IFERROR(INDEX(FePensRurM1!$B$2:$BJ$92,ROW($A6)- 1 - RegraSaída!AU6,COLUMN(AU$1)- 1 - RegraSaída!AU6),0)*PSobreRurM!AU6)*(1-txMortM!AU6*FaPensRurM!AU6))</f>
        <v>0</v>
      </c>
      <c r="AV6" s="99">
        <f>IF((AU5 - IFERROR(INDEX(FePensRurM1!$B$2:$BJ$92,ROW($A6)- 1 - RegraSaída!AV6,COLUMN(AV$1)- 1 - RegraSaída!AV6),0)*PSobreRurM!AV6)*(1-txMortM!AV6*FaPensRurM!AV6)&lt;0,0,(AU5 - IFERROR(INDEX(FePensRurM1!$B$2:$BJ$92,ROW($A6)- 1 - RegraSaída!AV6,COLUMN(AV$1)- 1 - RegraSaída!AV6),0)*PSobreRurM!AV6)*(1-txMortM!AV6*FaPensRurM!AV6))</f>
        <v>0</v>
      </c>
      <c r="AW6" s="99">
        <f>IF((AV5 - IFERROR(INDEX(FePensRurM1!$B$2:$BJ$92,ROW($A6)- 1 - RegraSaída!AW6,COLUMN(AW$1)- 1 - RegraSaída!AW6),0)*PSobreRurM!AW6)*(1-txMortM!AW6*FaPensRurM!AW6)&lt;0,0,(AV5 - IFERROR(INDEX(FePensRurM1!$B$2:$BJ$92,ROW($A6)- 1 - RegraSaída!AW6,COLUMN(AW$1)- 1 - RegraSaída!AW6),0)*PSobreRurM!AW6)*(1-txMortM!AW6*FaPensRurM!AW6))</f>
        <v>0</v>
      </c>
      <c r="AX6" s="99">
        <f>IF((AW5 - IFERROR(INDEX(FePensRurM1!$B$2:$BJ$92,ROW($A6)- 1 - RegraSaída!AX6,COLUMN(AX$1)- 1 - RegraSaída!AX6),0)*PSobreRurM!AX6)*(1-txMortM!AX6*FaPensRurM!AX6)&lt;0,0,(AW5 - IFERROR(INDEX(FePensRurM1!$B$2:$BJ$92,ROW($A6)- 1 - RegraSaída!AX6,COLUMN(AX$1)- 1 - RegraSaída!AX6),0)*PSobreRurM!AX6)*(1-txMortM!AX6*FaPensRurM!AX6))</f>
        <v>0</v>
      </c>
      <c r="AY6" s="99">
        <f>IF((AX5 - IFERROR(INDEX(FePensRurM1!$B$2:$BJ$92,ROW($A6)- 1 - RegraSaída!AY6,COLUMN(AY$1)- 1 - RegraSaída!AY6),0)*PSobreRurM!AY6)*(1-txMortM!AY6*FaPensRurM!AY6)&lt;0,0,(AX5 - IFERROR(INDEX(FePensRurM1!$B$2:$BJ$92,ROW($A6)- 1 - RegraSaída!AY6,COLUMN(AY$1)- 1 - RegraSaída!AY6),0)*PSobreRurM!AY6)*(1-txMortM!AY6*FaPensRurM!AY6))</f>
        <v>0</v>
      </c>
      <c r="AZ6" s="99">
        <f>IF((AY5 - IFERROR(INDEX(FePensRurM1!$B$2:$BJ$92,ROW($A6)- 1 - RegraSaída!AZ6,COLUMN(AZ$1)- 1 - RegraSaída!AZ6),0)*PSobreRurM!AZ6)*(1-txMortM!AZ6*FaPensRurM!AZ6)&lt;0,0,(AY5 - IFERROR(INDEX(FePensRurM1!$B$2:$BJ$92,ROW($A6)- 1 - RegraSaída!AZ6,COLUMN(AZ$1)- 1 - RegraSaída!AZ6),0)*PSobreRurM!AZ6)*(1-txMortM!AZ6*FaPensRurM!AZ6))</f>
        <v>0</v>
      </c>
      <c r="BA6" s="99">
        <f>IF((AZ5 - IFERROR(INDEX(FePensRurM1!$B$2:$BJ$92,ROW($A6)- 1 - RegraSaída!BA6,COLUMN(BA$1)- 1 - RegraSaída!BA6),0)*PSobreRurM!BA6)*(1-txMortM!BA6*FaPensRurM!BA6)&lt;0,0,(AZ5 - IFERROR(INDEX(FePensRurM1!$B$2:$BJ$92,ROW($A6)- 1 - RegraSaída!BA6,COLUMN(BA$1)- 1 - RegraSaída!BA6),0)*PSobreRurM!BA6)*(1-txMortM!BA6*FaPensRurM!BA6))</f>
        <v>0</v>
      </c>
      <c r="BB6" s="99">
        <f>IF((BA5 - IFERROR(INDEX(FePensRurM1!$B$2:$BJ$92,ROW($A6)- 1 - RegraSaída!BB6,COLUMN(BB$1)- 1 - RegraSaída!BB6),0)*PSobreRurM!BB6)*(1-txMortM!BB6*FaPensRurM!BB6)&lt;0,0,(BA5 - IFERROR(INDEX(FePensRurM1!$B$2:$BJ$92,ROW($A6)- 1 - RegraSaída!BB6,COLUMN(BB$1)- 1 - RegraSaída!BB6),0)*PSobreRurM!BB6)*(1-txMortM!BB6*FaPensRurM!BB6))</f>
        <v>0</v>
      </c>
      <c r="BC6" s="99">
        <f>IF((BB5 - IFERROR(INDEX(FePensRurM1!$B$2:$BJ$92,ROW($A6)- 1 - RegraSaída!BC6,COLUMN(BC$1)- 1 - RegraSaída!BC6),0)*PSobreRurM!BC6)*(1-txMortM!BC6*FaPensRurM!BC6)&lt;0,0,(BB5 - IFERROR(INDEX(FePensRurM1!$B$2:$BJ$92,ROW($A6)- 1 - RegraSaída!BC6,COLUMN(BC$1)- 1 - RegraSaída!BC6),0)*PSobreRurM!BC6)*(1-txMortM!BC6*FaPensRurM!BC6))</f>
        <v>0</v>
      </c>
      <c r="BD6" s="99">
        <f>IF((BC5 - IFERROR(INDEX(FePensRurM1!$B$2:$BJ$92,ROW($A6)- 1 - RegraSaída!BD6,COLUMN(BD$1)- 1 - RegraSaída!BD6),0)*PSobreRurM!BD6)*(1-txMortM!BD6*FaPensRurM!BD6)&lt;0,0,(BC5 - IFERROR(INDEX(FePensRurM1!$B$2:$BJ$92,ROW($A6)- 1 - RegraSaída!BD6,COLUMN(BD$1)- 1 - RegraSaída!BD6),0)*PSobreRurM!BD6)*(1-txMortM!BD6*FaPensRurM!BD6))</f>
        <v>0</v>
      </c>
      <c r="BE6" s="99">
        <f>IF((BD5 - IFERROR(INDEX(FePensRurM1!$B$2:$BJ$92,ROW($A6)- 1 - RegraSaída!BE6,COLUMN(BE$1)- 1 - RegraSaída!BE6),0)*PSobreRurM!BE6)*(1-txMortM!BE6*FaPensRurM!BE6)&lt;0,0,(BD5 - IFERROR(INDEX(FePensRurM1!$B$2:$BJ$92,ROW($A6)- 1 - RegraSaída!BE6,COLUMN(BE$1)- 1 - RegraSaída!BE6),0)*PSobreRurM!BE6)*(1-txMortM!BE6*FaPensRurM!BE6))</f>
        <v>0</v>
      </c>
      <c r="BF6" s="99">
        <f>IF((BE5 - IFERROR(INDEX(FePensRurM1!$B$2:$BJ$92,ROW($A6)- 1 - RegraSaída!BF6,COLUMN(BF$1)- 1 - RegraSaída!BF6),0)*PSobreRurM!BF6)*(1-txMortM!BF6*FaPensRurM!BF6)&lt;0,0,(BE5 - IFERROR(INDEX(FePensRurM1!$B$2:$BJ$92,ROW($A6)- 1 - RegraSaída!BF6,COLUMN(BF$1)- 1 - RegraSaída!BF6),0)*PSobreRurM!BF6)*(1-txMortM!BF6*FaPensRurM!BF6))</f>
        <v>0</v>
      </c>
      <c r="BG6" s="99">
        <f>IF((BF5 - IFERROR(INDEX(FePensRurM1!$B$2:$BJ$92,ROW($A6)- 1 - RegraSaída!BG6,COLUMN(BG$1)- 1 - RegraSaída!BG6),0)*PSobreRurM!BG6)*(1-txMortM!BG6*FaPensRurM!BG6)&lt;0,0,(BF5 - IFERROR(INDEX(FePensRurM1!$B$2:$BJ$92,ROW($A6)- 1 - RegraSaída!BG6,COLUMN(BG$1)- 1 - RegraSaída!BG6),0)*PSobreRurM!BG6)*(1-txMortM!BG6*FaPensRurM!BG6))</f>
        <v>0</v>
      </c>
      <c r="BH6" s="99">
        <f>IF((BG5 - IFERROR(INDEX(FePensRurM1!$B$2:$BJ$92,ROW($A6)- 1 - RegraSaída!BH6,COLUMN(BH$1)- 1 - RegraSaída!BH6),0)*PSobreRurM!BH6)*(1-txMortM!BH6*FaPensRurM!BH6)&lt;0,0,(BG5 - IFERROR(INDEX(FePensRurM1!$B$2:$BJ$92,ROW($A6)- 1 - RegraSaída!BH6,COLUMN(BH$1)- 1 - RegraSaída!BH6),0)*PSobreRurM!BH6)*(1-txMortM!BH6*FaPensRurM!BH6))</f>
        <v>0</v>
      </c>
      <c r="BI6" s="99">
        <f>IF((BH5 - IFERROR(INDEX(FePensRurM1!$B$2:$BJ$92,ROW($A6)- 1 - RegraSaída!BI6,COLUMN(BI$1)- 1 - RegraSaída!BI6),0)*PSobreRurM!BI6)*(1-txMortM!BI6*FaPensRurM!BI6)&lt;0,0,(BH5 - IFERROR(INDEX(FePensRurM1!$B$2:$BJ$92,ROW($A6)- 1 - RegraSaída!BI6,COLUMN(BI$1)- 1 - RegraSaída!BI6),0)*PSobreRurM!BI6)*(1-txMortM!BI6*FaPensRurM!BI6))</f>
        <v>0</v>
      </c>
      <c r="BJ6" s="99">
        <f>IF((BI5 - IFERROR(INDEX(FePensRurM1!$B$2:$BJ$92,ROW($A6)- 1 - RegraSaída!BJ6,COLUMN(BJ$1)- 1 - RegraSaída!BJ6),0)*PSobreRurM!BJ6)*(1-txMortM!BJ6*FaPensRurM!BJ6)&lt;0,0,(BI5 - IFERROR(INDEX(FePensRurM1!$B$2:$BJ$92,ROW($A6)- 1 - RegraSaída!BJ6,COLUMN(BJ$1)- 1 - RegraSaída!BJ6),0)*PSobreRurM!BJ6)*(1-txMortM!BJ6*FaPensRurM!BJ6))</f>
        <v>0</v>
      </c>
    </row>
    <row r="7" spans="1:62" s="113" customFormat="1" x14ac:dyDescent="0.3">
      <c r="A7" s="94">
        <v>5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6"/>
      <c r="Q7" s="99">
        <f>(P6 - IFERROR(INDEX(FePensRurM1!$B$2:$BJ$92,ROW($A7)- 1 - RegraSaída!Q7,COLUMN(Q$1)- 1 - RegraSaída!Q7),0)*PSobreRurM!Q7)*(1-txMortM!Q7*FaPensRurM!Q7) + FePensRurM1!Q7</f>
        <v>142.51572437589064</v>
      </c>
      <c r="R7" s="99">
        <f>(Q6 - IFERROR(INDEX(FePensRurM1!$B$2:$BJ$92,ROW($A7)- 1 - RegraSaída!R7,COLUMN(R$1)- 1 - RegraSaída!R7),0)*PSobreRurM!R7)*(1-txMortM!R7*FaPensRurM!R7) + FePensRurM1!R7</f>
        <v>288.55327566195047</v>
      </c>
      <c r="S7" s="99">
        <f>(R6 - IFERROR(INDEX(FePensRurM1!$B$2:$BJ$92,ROW($A7)- 1 - RegraSaída!S7,COLUMN(S$1)- 1 - RegraSaída!S7),0)*PSobreRurM!S7)*(1-txMortM!S7*FaPensRurM!S7) + FePensRurM1!S7</f>
        <v>444.91182738075668</v>
      </c>
      <c r="T7" s="99">
        <f>IF((S6 - IFERROR(INDEX(FePensRurM1!$B$2:$BJ$92,ROW($A7)- 1 - RegraSaída!T7,COLUMN(T$1)- 1 - RegraSaída!T7),0)*PSobreRurM!T7)*(1-txMortM!T7*FaPensRurM!T7)&lt;0,0,(S6 - IFERROR(INDEX(FePensRurM1!$B$2:$BJ$92,ROW($A7)- 1 - RegraSaída!T7,COLUMN(T$1)- 1 - RegraSaída!T7),0)*PSobreRurM!T7)*(1-txMortM!T7*FaPensRurM!T7))</f>
        <v>491.45244914210531</v>
      </c>
      <c r="U7" s="99">
        <f>IF((T6 - IFERROR(INDEX(FePensRurM1!$B$2:$BJ$92,ROW($A7)- 1 - RegraSaída!U7,COLUMN(U$1)- 1 - RegraSaída!U7),0)*PSobreRurM!U7)*(1-txMortM!U7*FaPensRurM!U7)&lt;0,0,(T6 - IFERROR(INDEX(FePensRurM1!$B$2:$BJ$92,ROW($A7)- 1 - RegraSaída!U7,COLUMN(U$1)- 1 - RegraSaída!U7),0)*PSobreRurM!U7)*(1-txMortM!U7*FaPensRurM!U7))</f>
        <v>528.26175081086467</v>
      </c>
      <c r="V7" s="99">
        <f>IF((U6 - IFERROR(INDEX(FePensRurM1!$B$2:$BJ$92,ROW($A7)- 1 - RegraSaída!V7,COLUMN(V$1)- 1 - RegraSaída!V7),0)*PSobreRurM!V7)*(1-txMortM!V7*FaPensRurM!V7)&lt;0,0,(U6 - IFERROR(INDEX(FePensRurM1!$B$2:$BJ$92,ROW($A7)- 1 - RegraSaída!V7,COLUMN(V$1)- 1 - RegraSaída!V7),0)*PSobreRurM!V7)*(1-txMortM!V7*FaPensRurM!V7))</f>
        <v>533.19051098324587</v>
      </c>
      <c r="W7" s="99">
        <f>IF((V6 - IFERROR(INDEX(FePensRurM1!$B$2:$BJ$92,ROW($A7)- 1 - RegraSaída!W7,COLUMN(W$1)- 1 - RegraSaída!W7),0)*PSobreRurM!W7)*(1-txMortM!W7*FaPensRurM!W7)&lt;0,0,(V6 - IFERROR(INDEX(FePensRurM1!$B$2:$BJ$92,ROW($A7)- 1 - RegraSaída!W7,COLUMN(W$1)- 1 - RegraSaída!W7),0)*PSobreRurM!W7)*(1-txMortM!W7*FaPensRurM!W7))</f>
        <v>346.17432705408555</v>
      </c>
      <c r="X7" s="99">
        <f>IF((W6 - IFERROR(INDEX(FePensRurM1!$B$2:$BJ$92,ROW($A7)- 1 - RegraSaída!X7,COLUMN(X$1)- 1 - RegraSaída!X7),0)*PSobreRurM!X7)*(1-txMortM!X7*FaPensRurM!X7)&lt;0,0,(W6 - IFERROR(INDEX(FePensRurM1!$B$2:$BJ$92,ROW($A7)- 1 - RegraSaída!X7,COLUMN(X$1)- 1 - RegraSaída!X7),0)*PSobreRurM!X7)*(1-txMortM!X7*FaPensRurM!X7))</f>
        <v>160.88139989788081</v>
      </c>
      <c r="Y7" s="99">
        <f>IF((X6 - IFERROR(INDEX(FePensRurM1!$B$2:$BJ$92,ROW($A7)- 1 - RegraSaída!Y7,COLUMN(Y$1)- 1 - RegraSaída!Y7),0)*PSobreRurM!Y7)*(1-txMortM!Y7*FaPensRurM!Y7)&lt;0,0,(X6 - IFERROR(INDEX(FePensRurM1!$B$2:$BJ$92,ROW($A7)- 1 - RegraSaída!Y7,COLUMN(Y$1)- 1 - RegraSaída!Y7),0)*PSobreRurM!Y7)*(1-txMortM!Y7*FaPensRurM!Y7))</f>
        <v>0</v>
      </c>
      <c r="Z7" s="99">
        <f>IF((Y6 - IFERROR(INDEX(FePensRurM1!$B$2:$BJ$92,ROW($A7)- 1 - RegraSaída!Z7,COLUMN(Z$1)- 1 - RegraSaída!Z7),0)*PSobreRurM!Z7)*(1-txMortM!Z7*FaPensRurM!Z7)&lt;0,0,(Y6 - IFERROR(INDEX(FePensRurM1!$B$2:$BJ$92,ROW($A7)- 1 - RegraSaída!Z7,COLUMN(Z$1)- 1 - RegraSaída!Z7),0)*PSobreRurM!Z7)*(1-txMortM!Z7*FaPensRurM!Z7))</f>
        <v>0</v>
      </c>
      <c r="AA7" s="99">
        <f>IF((Z6 - IFERROR(INDEX(FePensRurM1!$B$2:$BJ$92,ROW($A7)- 1 - RegraSaída!AA7,COLUMN(AA$1)- 1 - RegraSaída!AA7),0)*PSobreRurM!AA7)*(1-txMortM!AA7*FaPensRurM!AA7)&lt;0,0,(Z6 - IFERROR(INDEX(FePensRurM1!$B$2:$BJ$92,ROW($A7)- 1 - RegraSaída!AA7,COLUMN(AA$1)- 1 - RegraSaída!AA7),0)*PSobreRurM!AA7)*(1-txMortM!AA7*FaPensRurM!AA7))</f>
        <v>0</v>
      </c>
      <c r="AB7" s="99">
        <f>IF((AA6 - IFERROR(INDEX(FePensRurM1!$B$2:$BJ$92,ROW($A7)- 1 - RegraSaída!AB7,COLUMN(AB$1)- 1 - RegraSaída!AB7),0)*PSobreRurM!AB7)*(1-txMortM!AB7*FaPensRurM!AB7)&lt;0,0,(AA6 - IFERROR(INDEX(FePensRurM1!$B$2:$BJ$92,ROW($A7)- 1 - RegraSaída!AB7,COLUMN(AB$1)- 1 - RegraSaída!AB7),0)*PSobreRurM!AB7)*(1-txMortM!AB7*FaPensRurM!AB7))</f>
        <v>0</v>
      </c>
      <c r="AC7" s="99">
        <f>IF((AB6 - IFERROR(INDEX(FePensRurM1!$B$2:$BJ$92,ROW($A7)- 1 - RegraSaída!AC7,COLUMN(AC$1)- 1 - RegraSaída!AC7),0)*PSobreRurM!AC7)*(1-txMortM!AC7*FaPensRurM!AC7)&lt;0,0,(AB6 - IFERROR(INDEX(FePensRurM1!$B$2:$BJ$92,ROW($A7)- 1 - RegraSaída!AC7,COLUMN(AC$1)- 1 - RegraSaída!AC7),0)*PSobreRurM!AC7)*(1-txMortM!AC7*FaPensRurM!AC7))</f>
        <v>0</v>
      </c>
      <c r="AD7" s="99">
        <f>IF((AC6 - IFERROR(INDEX(FePensRurM1!$B$2:$BJ$92,ROW($A7)- 1 - RegraSaída!AD7,COLUMN(AD$1)- 1 - RegraSaída!AD7),0)*PSobreRurM!AD7)*(1-txMortM!AD7*FaPensRurM!AD7)&lt;0,0,(AC6 - IFERROR(INDEX(FePensRurM1!$B$2:$BJ$92,ROW($A7)- 1 - RegraSaída!AD7,COLUMN(AD$1)- 1 - RegraSaída!AD7),0)*PSobreRurM!AD7)*(1-txMortM!AD7*FaPensRurM!AD7))</f>
        <v>0</v>
      </c>
      <c r="AE7" s="99">
        <f>IF((AD6 - IFERROR(INDEX(FePensRurM1!$B$2:$BJ$92,ROW($A7)- 1 - RegraSaída!AE7,COLUMN(AE$1)- 1 - RegraSaída!AE7),0)*PSobreRurM!AE7)*(1-txMortM!AE7*FaPensRurM!AE7)&lt;0,0,(AD6 - IFERROR(INDEX(FePensRurM1!$B$2:$BJ$92,ROW($A7)- 1 - RegraSaída!AE7,COLUMN(AE$1)- 1 - RegraSaída!AE7),0)*PSobreRurM!AE7)*(1-txMortM!AE7*FaPensRurM!AE7))</f>
        <v>0</v>
      </c>
      <c r="AF7" s="99">
        <f>IF((AE6 - IFERROR(INDEX(FePensRurM1!$B$2:$BJ$92,ROW($A7)- 1 - RegraSaída!AF7,COLUMN(AF$1)- 1 - RegraSaída!AF7),0)*PSobreRurM!AF7)*(1-txMortM!AF7*FaPensRurM!AF7)&lt;0,0,(AE6 - IFERROR(INDEX(FePensRurM1!$B$2:$BJ$92,ROW($A7)- 1 - RegraSaída!AF7,COLUMN(AF$1)- 1 - RegraSaída!AF7),0)*PSobreRurM!AF7)*(1-txMortM!AF7*FaPensRurM!AF7))</f>
        <v>0</v>
      </c>
      <c r="AG7" s="99">
        <f>IF((AF6 - IFERROR(INDEX(FePensRurM1!$B$2:$BJ$92,ROW($A7)- 1 - RegraSaída!AG7,COLUMN(AG$1)- 1 - RegraSaída!AG7),0)*PSobreRurM!AG7)*(1-txMortM!AG7*FaPensRurM!AG7)&lt;0,0,(AF6 - IFERROR(INDEX(FePensRurM1!$B$2:$BJ$92,ROW($A7)- 1 - RegraSaída!AG7,COLUMN(AG$1)- 1 - RegraSaída!AG7),0)*PSobreRurM!AG7)*(1-txMortM!AG7*FaPensRurM!AG7))</f>
        <v>0</v>
      </c>
      <c r="AH7" s="99">
        <f>IF((AG6 - IFERROR(INDEX(FePensRurM1!$B$2:$BJ$92,ROW($A7)- 1 - RegraSaída!AH7,COLUMN(AH$1)- 1 - RegraSaída!AH7),0)*PSobreRurM!AH7)*(1-txMortM!AH7*FaPensRurM!AH7)&lt;0,0,(AG6 - IFERROR(INDEX(FePensRurM1!$B$2:$BJ$92,ROW($A7)- 1 - RegraSaída!AH7,COLUMN(AH$1)- 1 - RegraSaída!AH7),0)*PSobreRurM!AH7)*(1-txMortM!AH7*FaPensRurM!AH7))</f>
        <v>0</v>
      </c>
      <c r="AI7" s="99">
        <f>IF((AH6 - IFERROR(INDEX(FePensRurM1!$B$2:$BJ$92,ROW($A7)- 1 - RegraSaída!AI7,COLUMN(AI$1)- 1 - RegraSaída!AI7),0)*PSobreRurM!AI7)*(1-txMortM!AI7*FaPensRurM!AI7)&lt;0,0,(AH6 - IFERROR(INDEX(FePensRurM1!$B$2:$BJ$92,ROW($A7)- 1 - RegraSaída!AI7,COLUMN(AI$1)- 1 - RegraSaída!AI7),0)*PSobreRurM!AI7)*(1-txMortM!AI7*FaPensRurM!AI7))</f>
        <v>0</v>
      </c>
      <c r="AJ7" s="99">
        <f>IF((AI6 - IFERROR(INDEX(FePensRurM1!$B$2:$BJ$92,ROW($A7)- 1 - RegraSaída!AJ7,COLUMN(AJ$1)- 1 - RegraSaída!AJ7),0)*PSobreRurM!AJ7)*(1-txMortM!AJ7*FaPensRurM!AJ7)&lt;0,0,(AI6 - IFERROR(INDEX(FePensRurM1!$B$2:$BJ$92,ROW($A7)- 1 - RegraSaída!AJ7,COLUMN(AJ$1)- 1 - RegraSaída!AJ7),0)*PSobreRurM!AJ7)*(1-txMortM!AJ7*FaPensRurM!AJ7))</f>
        <v>0</v>
      </c>
      <c r="AK7" s="99">
        <f>IF((AJ6 - IFERROR(INDEX(FePensRurM1!$B$2:$BJ$92,ROW($A7)- 1 - RegraSaída!AK7,COLUMN(AK$1)- 1 - RegraSaída!AK7),0)*PSobreRurM!AK7)*(1-txMortM!AK7*FaPensRurM!AK7)&lt;0,0,(AJ6 - IFERROR(INDEX(FePensRurM1!$B$2:$BJ$92,ROW($A7)- 1 - RegraSaída!AK7,COLUMN(AK$1)- 1 - RegraSaída!AK7),0)*PSobreRurM!AK7)*(1-txMortM!AK7*FaPensRurM!AK7))</f>
        <v>0</v>
      </c>
      <c r="AL7" s="99">
        <f>IF((AK6 - IFERROR(INDEX(FePensRurM1!$B$2:$BJ$92,ROW($A7)- 1 - RegraSaída!AL7,COLUMN(AL$1)- 1 - RegraSaída!AL7),0)*PSobreRurM!AL7)*(1-txMortM!AL7*FaPensRurM!AL7)&lt;0,0,(AK6 - IFERROR(INDEX(FePensRurM1!$B$2:$BJ$92,ROW($A7)- 1 - RegraSaída!AL7,COLUMN(AL$1)- 1 - RegraSaída!AL7),0)*PSobreRurM!AL7)*(1-txMortM!AL7*FaPensRurM!AL7))</f>
        <v>0</v>
      </c>
      <c r="AM7" s="99">
        <f>IF((AL6 - IFERROR(INDEX(FePensRurM1!$B$2:$BJ$92,ROW($A7)- 1 - RegraSaída!AM7,COLUMN(AM$1)- 1 - RegraSaída!AM7),0)*PSobreRurM!AM7)*(1-txMortM!AM7*FaPensRurM!AM7)&lt;0,0,(AL6 - IFERROR(INDEX(FePensRurM1!$B$2:$BJ$92,ROW($A7)- 1 - RegraSaída!AM7,COLUMN(AM$1)- 1 - RegraSaída!AM7),0)*PSobreRurM!AM7)*(1-txMortM!AM7*FaPensRurM!AM7))</f>
        <v>0</v>
      </c>
      <c r="AN7" s="99">
        <f>IF((AM6 - IFERROR(INDEX(FePensRurM1!$B$2:$BJ$92,ROW($A7)- 1 - RegraSaída!AN7,COLUMN(AN$1)- 1 - RegraSaída!AN7),0)*PSobreRurM!AN7)*(1-txMortM!AN7*FaPensRurM!AN7)&lt;0,0,(AM6 - IFERROR(INDEX(FePensRurM1!$B$2:$BJ$92,ROW($A7)- 1 - RegraSaída!AN7,COLUMN(AN$1)- 1 - RegraSaída!AN7),0)*PSobreRurM!AN7)*(1-txMortM!AN7*FaPensRurM!AN7))</f>
        <v>0</v>
      </c>
      <c r="AO7" s="99">
        <f>IF((AN6 - IFERROR(INDEX(FePensRurM1!$B$2:$BJ$92,ROW($A7)- 1 - RegraSaída!AO7,COLUMN(AO$1)- 1 - RegraSaída!AO7),0)*PSobreRurM!AO7)*(1-txMortM!AO7*FaPensRurM!AO7)&lt;0,0,(AN6 - IFERROR(INDEX(FePensRurM1!$B$2:$BJ$92,ROW($A7)- 1 - RegraSaída!AO7,COLUMN(AO$1)- 1 - RegraSaída!AO7),0)*PSobreRurM!AO7)*(1-txMortM!AO7*FaPensRurM!AO7))</f>
        <v>0</v>
      </c>
      <c r="AP7" s="99">
        <f>IF((AO6 - IFERROR(INDEX(FePensRurM1!$B$2:$BJ$92,ROW($A7)- 1 - RegraSaída!AP7,COLUMN(AP$1)- 1 - RegraSaída!AP7),0)*PSobreRurM!AP7)*(1-txMortM!AP7*FaPensRurM!AP7)&lt;0,0,(AO6 - IFERROR(INDEX(FePensRurM1!$B$2:$BJ$92,ROW($A7)- 1 - RegraSaída!AP7,COLUMN(AP$1)- 1 - RegraSaída!AP7),0)*PSobreRurM!AP7)*(1-txMortM!AP7*FaPensRurM!AP7))</f>
        <v>0</v>
      </c>
      <c r="AQ7" s="99">
        <f>IF((AP6 - IFERROR(INDEX(FePensRurM1!$B$2:$BJ$92,ROW($A7)- 1 - RegraSaída!AQ7,COLUMN(AQ$1)- 1 - RegraSaída!AQ7),0)*PSobreRurM!AQ7)*(1-txMortM!AQ7*FaPensRurM!AQ7)&lt;0,0,(AP6 - IFERROR(INDEX(FePensRurM1!$B$2:$BJ$92,ROW($A7)- 1 - RegraSaída!AQ7,COLUMN(AQ$1)- 1 - RegraSaída!AQ7),0)*PSobreRurM!AQ7)*(1-txMortM!AQ7*FaPensRurM!AQ7))</f>
        <v>0</v>
      </c>
      <c r="AR7" s="99">
        <f>IF((AQ6 - IFERROR(INDEX(FePensRurM1!$B$2:$BJ$92,ROW($A7)- 1 - RegraSaída!AR7,COLUMN(AR$1)- 1 - RegraSaída!AR7),0)*PSobreRurM!AR7)*(1-txMortM!AR7*FaPensRurM!AR7)&lt;0,0,(AQ6 - IFERROR(INDEX(FePensRurM1!$B$2:$BJ$92,ROW($A7)- 1 - RegraSaída!AR7,COLUMN(AR$1)- 1 - RegraSaída!AR7),0)*PSobreRurM!AR7)*(1-txMortM!AR7*FaPensRurM!AR7))</f>
        <v>0</v>
      </c>
      <c r="AS7" s="99">
        <f>IF((AR6 - IFERROR(INDEX(FePensRurM1!$B$2:$BJ$92,ROW($A7)- 1 - RegraSaída!AS7,COLUMN(AS$1)- 1 - RegraSaída!AS7),0)*PSobreRurM!AS7)*(1-txMortM!AS7*FaPensRurM!AS7)&lt;0,0,(AR6 - IFERROR(INDEX(FePensRurM1!$B$2:$BJ$92,ROW($A7)- 1 - RegraSaída!AS7,COLUMN(AS$1)- 1 - RegraSaída!AS7),0)*PSobreRurM!AS7)*(1-txMortM!AS7*FaPensRurM!AS7))</f>
        <v>0</v>
      </c>
      <c r="AT7" s="99">
        <f>IF((AS6 - IFERROR(INDEX(FePensRurM1!$B$2:$BJ$92,ROW($A7)- 1 - RegraSaída!AT7,COLUMN(AT$1)- 1 - RegraSaída!AT7),0)*PSobreRurM!AT7)*(1-txMortM!AT7*FaPensRurM!AT7)&lt;0,0,(AS6 - IFERROR(INDEX(FePensRurM1!$B$2:$BJ$92,ROW($A7)- 1 - RegraSaída!AT7,COLUMN(AT$1)- 1 - RegraSaída!AT7),0)*PSobreRurM!AT7)*(1-txMortM!AT7*FaPensRurM!AT7))</f>
        <v>0</v>
      </c>
      <c r="AU7" s="99">
        <f>IF((AT6 - IFERROR(INDEX(FePensRurM1!$B$2:$BJ$92,ROW($A7)- 1 - RegraSaída!AU7,COLUMN(AU$1)- 1 - RegraSaída!AU7),0)*PSobreRurM!AU7)*(1-txMortM!AU7*FaPensRurM!AU7)&lt;0,0,(AT6 - IFERROR(INDEX(FePensRurM1!$B$2:$BJ$92,ROW($A7)- 1 - RegraSaída!AU7,COLUMN(AU$1)- 1 - RegraSaída!AU7),0)*PSobreRurM!AU7)*(1-txMortM!AU7*FaPensRurM!AU7))</f>
        <v>0</v>
      </c>
      <c r="AV7" s="99">
        <f>IF((AU6 - IFERROR(INDEX(FePensRurM1!$B$2:$BJ$92,ROW($A7)- 1 - RegraSaída!AV7,COLUMN(AV$1)- 1 - RegraSaída!AV7),0)*PSobreRurM!AV7)*(1-txMortM!AV7*FaPensRurM!AV7)&lt;0,0,(AU6 - IFERROR(INDEX(FePensRurM1!$B$2:$BJ$92,ROW($A7)- 1 - RegraSaída!AV7,COLUMN(AV$1)- 1 - RegraSaída!AV7),0)*PSobreRurM!AV7)*(1-txMortM!AV7*FaPensRurM!AV7))</f>
        <v>0</v>
      </c>
      <c r="AW7" s="99">
        <f>IF((AV6 - IFERROR(INDEX(FePensRurM1!$B$2:$BJ$92,ROW($A7)- 1 - RegraSaída!AW7,COLUMN(AW$1)- 1 - RegraSaída!AW7),0)*PSobreRurM!AW7)*(1-txMortM!AW7*FaPensRurM!AW7)&lt;0,0,(AV6 - IFERROR(INDEX(FePensRurM1!$B$2:$BJ$92,ROW($A7)- 1 - RegraSaída!AW7,COLUMN(AW$1)- 1 - RegraSaída!AW7),0)*PSobreRurM!AW7)*(1-txMortM!AW7*FaPensRurM!AW7))</f>
        <v>0</v>
      </c>
      <c r="AX7" s="99">
        <f>IF((AW6 - IFERROR(INDEX(FePensRurM1!$B$2:$BJ$92,ROW($A7)- 1 - RegraSaída!AX7,COLUMN(AX$1)- 1 - RegraSaída!AX7),0)*PSobreRurM!AX7)*(1-txMortM!AX7*FaPensRurM!AX7)&lt;0,0,(AW6 - IFERROR(INDEX(FePensRurM1!$B$2:$BJ$92,ROW($A7)- 1 - RegraSaída!AX7,COLUMN(AX$1)- 1 - RegraSaída!AX7),0)*PSobreRurM!AX7)*(1-txMortM!AX7*FaPensRurM!AX7))</f>
        <v>0</v>
      </c>
      <c r="AY7" s="99">
        <f>IF((AX6 - IFERROR(INDEX(FePensRurM1!$B$2:$BJ$92,ROW($A7)- 1 - RegraSaída!AY7,COLUMN(AY$1)- 1 - RegraSaída!AY7),0)*PSobreRurM!AY7)*(1-txMortM!AY7*FaPensRurM!AY7)&lt;0,0,(AX6 - IFERROR(INDEX(FePensRurM1!$B$2:$BJ$92,ROW($A7)- 1 - RegraSaída!AY7,COLUMN(AY$1)- 1 - RegraSaída!AY7),0)*PSobreRurM!AY7)*(1-txMortM!AY7*FaPensRurM!AY7))</f>
        <v>0</v>
      </c>
      <c r="AZ7" s="99">
        <f>IF((AY6 - IFERROR(INDEX(FePensRurM1!$B$2:$BJ$92,ROW($A7)- 1 - RegraSaída!AZ7,COLUMN(AZ$1)- 1 - RegraSaída!AZ7),0)*PSobreRurM!AZ7)*(1-txMortM!AZ7*FaPensRurM!AZ7)&lt;0,0,(AY6 - IFERROR(INDEX(FePensRurM1!$B$2:$BJ$92,ROW($A7)- 1 - RegraSaída!AZ7,COLUMN(AZ$1)- 1 - RegraSaída!AZ7),0)*PSobreRurM!AZ7)*(1-txMortM!AZ7*FaPensRurM!AZ7))</f>
        <v>0</v>
      </c>
      <c r="BA7" s="99">
        <f>IF((AZ6 - IFERROR(INDEX(FePensRurM1!$B$2:$BJ$92,ROW($A7)- 1 - RegraSaída!BA7,COLUMN(BA$1)- 1 - RegraSaída!BA7),0)*PSobreRurM!BA7)*(1-txMortM!BA7*FaPensRurM!BA7)&lt;0,0,(AZ6 - IFERROR(INDEX(FePensRurM1!$B$2:$BJ$92,ROW($A7)- 1 - RegraSaída!BA7,COLUMN(BA$1)- 1 - RegraSaída!BA7),0)*PSobreRurM!BA7)*(1-txMortM!BA7*FaPensRurM!BA7))</f>
        <v>0</v>
      </c>
      <c r="BB7" s="99">
        <f>IF((BA6 - IFERROR(INDEX(FePensRurM1!$B$2:$BJ$92,ROW($A7)- 1 - RegraSaída!BB7,COLUMN(BB$1)- 1 - RegraSaída!BB7),0)*PSobreRurM!BB7)*(1-txMortM!BB7*FaPensRurM!BB7)&lt;0,0,(BA6 - IFERROR(INDEX(FePensRurM1!$B$2:$BJ$92,ROW($A7)- 1 - RegraSaída!BB7,COLUMN(BB$1)- 1 - RegraSaída!BB7),0)*PSobreRurM!BB7)*(1-txMortM!BB7*FaPensRurM!BB7))</f>
        <v>0</v>
      </c>
      <c r="BC7" s="99">
        <f>IF((BB6 - IFERROR(INDEX(FePensRurM1!$B$2:$BJ$92,ROW($A7)- 1 - RegraSaída!BC7,COLUMN(BC$1)- 1 - RegraSaída!BC7),0)*PSobreRurM!BC7)*(1-txMortM!BC7*FaPensRurM!BC7)&lt;0,0,(BB6 - IFERROR(INDEX(FePensRurM1!$B$2:$BJ$92,ROW($A7)- 1 - RegraSaída!BC7,COLUMN(BC$1)- 1 - RegraSaída!BC7),0)*PSobreRurM!BC7)*(1-txMortM!BC7*FaPensRurM!BC7))</f>
        <v>0</v>
      </c>
      <c r="BD7" s="99">
        <f>IF((BC6 - IFERROR(INDEX(FePensRurM1!$B$2:$BJ$92,ROW($A7)- 1 - RegraSaída!BD7,COLUMN(BD$1)- 1 - RegraSaída!BD7),0)*PSobreRurM!BD7)*(1-txMortM!BD7*FaPensRurM!BD7)&lt;0,0,(BC6 - IFERROR(INDEX(FePensRurM1!$B$2:$BJ$92,ROW($A7)- 1 - RegraSaída!BD7,COLUMN(BD$1)- 1 - RegraSaída!BD7),0)*PSobreRurM!BD7)*(1-txMortM!BD7*FaPensRurM!BD7))</f>
        <v>0</v>
      </c>
      <c r="BE7" s="99">
        <f>IF((BD6 - IFERROR(INDEX(FePensRurM1!$B$2:$BJ$92,ROW($A7)- 1 - RegraSaída!BE7,COLUMN(BE$1)- 1 - RegraSaída!BE7),0)*PSobreRurM!BE7)*(1-txMortM!BE7*FaPensRurM!BE7)&lt;0,0,(BD6 - IFERROR(INDEX(FePensRurM1!$B$2:$BJ$92,ROW($A7)- 1 - RegraSaída!BE7,COLUMN(BE$1)- 1 - RegraSaída!BE7),0)*PSobreRurM!BE7)*(1-txMortM!BE7*FaPensRurM!BE7))</f>
        <v>0</v>
      </c>
      <c r="BF7" s="99">
        <f>IF((BE6 - IFERROR(INDEX(FePensRurM1!$B$2:$BJ$92,ROW($A7)- 1 - RegraSaída!BF7,COLUMN(BF$1)- 1 - RegraSaída!BF7),0)*PSobreRurM!BF7)*(1-txMortM!BF7*FaPensRurM!BF7)&lt;0,0,(BE6 - IFERROR(INDEX(FePensRurM1!$B$2:$BJ$92,ROW($A7)- 1 - RegraSaída!BF7,COLUMN(BF$1)- 1 - RegraSaída!BF7),0)*PSobreRurM!BF7)*(1-txMortM!BF7*FaPensRurM!BF7))</f>
        <v>0</v>
      </c>
      <c r="BG7" s="99">
        <f>IF((BF6 - IFERROR(INDEX(FePensRurM1!$B$2:$BJ$92,ROW($A7)- 1 - RegraSaída!BG7,COLUMN(BG$1)- 1 - RegraSaída!BG7),0)*PSobreRurM!BG7)*(1-txMortM!BG7*FaPensRurM!BG7)&lt;0,0,(BF6 - IFERROR(INDEX(FePensRurM1!$B$2:$BJ$92,ROW($A7)- 1 - RegraSaída!BG7,COLUMN(BG$1)- 1 - RegraSaída!BG7),0)*PSobreRurM!BG7)*(1-txMortM!BG7*FaPensRurM!BG7))</f>
        <v>0</v>
      </c>
      <c r="BH7" s="99">
        <f>IF((BG6 - IFERROR(INDEX(FePensRurM1!$B$2:$BJ$92,ROW($A7)- 1 - RegraSaída!BH7,COLUMN(BH$1)- 1 - RegraSaída!BH7),0)*PSobreRurM!BH7)*(1-txMortM!BH7*FaPensRurM!BH7)&lt;0,0,(BG6 - IFERROR(INDEX(FePensRurM1!$B$2:$BJ$92,ROW($A7)- 1 - RegraSaída!BH7,COLUMN(BH$1)- 1 - RegraSaída!BH7),0)*PSobreRurM!BH7)*(1-txMortM!BH7*FaPensRurM!BH7))</f>
        <v>0</v>
      </c>
      <c r="BI7" s="99">
        <f>IF((BH6 - IFERROR(INDEX(FePensRurM1!$B$2:$BJ$92,ROW($A7)- 1 - RegraSaída!BI7,COLUMN(BI$1)- 1 - RegraSaída!BI7),0)*PSobreRurM!BI7)*(1-txMortM!BI7*FaPensRurM!BI7)&lt;0,0,(BH6 - IFERROR(INDEX(FePensRurM1!$B$2:$BJ$92,ROW($A7)- 1 - RegraSaída!BI7,COLUMN(BI$1)- 1 - RegraSaída!BI7),0)*PSobreRurM!BI7)*(1-txMortM!BI7*FaPensRurM!BI7))</f>
        <v>0</v>
      </c>
      <c r="BJ7" s="99">
        <f>IF((BI6 - IFERROR(INDEX(FePensRurM1!$B$2:$BJ$92,ROW($A7)- 1 - RegraSaída!BJ7,COLUMN(BJ$1)- 1 - RegraSaída!BJ7),0)*PSobreRurM!BJ7)*(1-txMortM!BJ7*FaPensRurM!BJ7)&lt;0,0,(BI6 - IFERROR(INDEX(FePensRurM1!$B$2:$BJ$92,ROW($A7)- 1 - RegraSaída!BJ7,COLUMN(BJ$1)- 1 - RegraSaída!BJ7),0)*PSobreRurM!BJ7)*(1-txMortM!BJ7*FaPensRurM!BJ7))</f>
        <v>0</v>
      </c>
    </row>
    <row r="8" spans="1:62" s="113" customFormat="1" x14ac:dyDescent="0.3">
      <c r="A8" s="94">
        <v>6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6"/>
      <c r="Q8" s="99">
        <f>(P7 - IFERROR(INDEX(FePensRurM1!$B$2:$BJ$92,ROW($A8)- 1 - RegraSaída!Q8,COLUMN(Q$1)- 1 - RegraSaída!Q8),0)*PSobreRurM!Q8)*(1-txMortM!Q8*FaPensRurM!Q8) + FePensRurM1!Q8</f>
        <v>156.27748055490804</v>
      </c>
      <c r="R8" s="99">
        <f>(Q7 - IFERROR(INDEX(FePensRurM1!$B$2:$BJ$92,ROW($A8)- 1 - RegraSaída!R8,COLUMN(R$1)- 1 - RegraSaída!R8),0)*PSobreRurM!R8)*(1-txMortM!R8*FaPensRurM!R8) + FePensRurM1!R8</f>
        <v>285.15509135572194</v>
      </c>
      <c r="S8" s="99">
        <f>(R7 - IFERROR(INDEX(FePensRurM1!$B$2:$BJ$92,ROW($A8)- 1 - RegraSaída!S8,COLUMN(S$1)- 1 - RegraSaída!S8),0)*PSobreRurM!S8)*(1-txMortM!S8*FaPensRurM!S8) + FePensRurM1!S8</f>
        <v>421.2247740112075</v>
      </c>
      <c r="T8" s="99">
        <f>IF((S7 - IFERROR(INDEX(FePensRurM1!$B$2:$BJ$92,ROW($A8)- 1 - RegraSaída!T8,COLUMN(T$1)- 1 - RegraSaída!T8),0)*PSobreRurM!T8)*(1-txMortM!T8*FaPensRurM!T8)&lt;0,0,(S7 - IFERROR(INDEX(FePensRurM1!$B$2:$BJ$92,ROW($A8)- 1 - RegraSaída!T8,COLUMN(T$1)- 1 - RegraSaída!T8),0)*PSobreRurM!T8)*(1-txMortM!T8*FaPensRurM!T8))</f>
        <v>443.86811934668179</v>
      </c>
      <c r="U8" s="99">
        <f>IF((T7 - IFERROR(INDEX(FePensRurM1!$B$2:$BJ$92,ROW($A8)- 1 - RegraSaída!U8,COLUMN(U$1)- 1 - RegraSaída!U8),0)*PSobreRurM!U8)*(1-txMortM!U8*FaPensRurM!U8)&lt;0,0,(T7 - IFERROR(INDEX(FePensRurM1!$B$2:$BJ$92,ROW($A8)- 1 - RegraSaída!U8,COLUMN(U$1)- 1 - RegraSaída!U8),0)*PSobreRurM!U8)*(1-txMortM!U8*FaPensRurM!U8))</f>
        <v>490.33772511206666</v>
      </c>
      <c r="V8" s="99">
        <f>IF((U7 - IFERROR(INDEX(FePensRurM1!$B$2:$BJ$92,ROW($A8)- 1 - RegraSaída!V8,COLUMN(V$1)- 1 - RegraSaída!V8),0)*PSobreRurM!V8)*(1-txMortM!V8*FaPensRurM!V8)&lt;0,0,(U7 - IFERROR(INDEX(FePensRurM1!$B$2:$BJ$92,ROW($A8)- 1 - RegraSaída!V8,COLUMN(V$1)- 1 - RegraSaída!V8),0)*PSobreRurM!V8)*(1-txMortM!V8*FaPensRurM!V8))</f>
        <v>527.09306749908853</v>
      </c>
      <c r="W8" s="99">
        <f>IF((V7 - IFERROR(INDEX(FePensRurM1!$B$2:$BJ$92,ROW($A8)- 1 - RegraSaída!W8,COLUMN(W$1)- 1 - RegraSaída!W8),0)*PSobreRurM!W8)*(1-txMortM!W8*FaPensRurM!W8)&lt;0,0,(V7 - IFERROR(INDEX(FePensRurM1!$B$2:$BJ$92,ROW($A8)- 1 - RegraSaída!W8,COLUMN(W$1)- 1 - RegraSaída!W8),0)*PSobreRurM!W8)*(1-txMortM!W8*FaPensRurM!W8))</f>
        <v>532.03672434817781</v>
      </c>
      <c r="X8" s="99">
        <f>IF((W7 - IFERROR(INDEX(FePensRurM1!$B$2:$BJ$92,ROW($A8)- 1 - RegraSaída!X8,COLUMN(X$1)- 1 - RegraSaída!X8),0)*PSobreRurM!X8)*(1-txMortM!X8*FaPensRurM!X8)&lt;0,0,(W7 - IFERROR(INDEX(FePensRurM1!$B$2:$BJ$92,ROW($A8)- 1 - RegraSaída!X8,COLUMN(X$1)- 1 - RegraSaída!X8),0)*PSobreRurM!X8)*(1-txMortM!X8*FaPensRurM!X8))</f>
        <v>345.44634103992979</v>
      </c>
      <c r="Y8" s="99">
        <f>IF((X7 - IFERROR(INDEX(FePensRurM1!$B$2:$BJ$92,ROW($A8)- 1 - RegraSaída!Y8,COLUMN(Y$1)- 1 - RegraSaída!Y8),0)*PSobreRurM!Y8)*(1-txMortM!Y8*FaPensRurM!Y8)&lt;0,0,(X7 - IFERROR(INDEX(FePensRurM1!$B$2:$BJ$92,ROW($A8)- 1 - RegraSaída!Y8,COLUMN(Y$1)- 1 - RegraSaída!Y8),0)*PSobreRurM!Y8)*(1-txMortM!Y8*FaPensRurM!Y8))</f>
        <v>160.55073640823775</v>
      </c>
      <c r="Z8" s="99">
        <f>IF((Y7 - IFERROR(INDEX(FePensRurM1!$B$2:$BJ$92,ROW($A8)- 1 - RegraSaída!Z8,COLUMN(Z$1)- 1 - RegraSaída!Z8),0)*PSobreRurM!Z8)*(1-txMortM!Z8*FaPensRurM!Z8)&lt;0,0,(Y7 - IFERROR(INDEX(FePensRurM1!$B$2:$BJ$92,ROW($A8)- 1 - RegraSaída!Z8,COLUMN(Z$1)- 1 - RegraSaída!Z8),0)*PSobreRurM!Z8)*(1-txMortM!Z8*FaPensRurM!Z8))</f>
        <v>0</v>
      </c>
      <c r="AA8" s="99">
        <f>IF((Z7 - IFERROR(INDEX(FePensRurM1!$B$2:$BJ$92,ROW($A8)- 1 - RegraSaída!AA8,COLUMN(AA$1)- 1 - RegraSaída!AA8),0)*PSobreRurM!AA8)*(1-txMortM!AA8*FaPensRurM!AA8)&lt;0,0,(Z7 - IFERROR(INDEX(FePensRurM1!$B$2:$BJ$92,ROW($A8)- 1 - RegraSaída!AA8,COLUMN(AA$1)- 1 - RegraSaída!AA8),0)*PSobreRurM!AA8)*(1-txMortM!AA8*FaPensRurM!AA8))</f>
        <v>0</v>
      </c>
      <c r="AB8" s="99">
        <f>IF((AA7 - IFERROR(INDEX(FePensRurM1!$B$2:$BJ$92,ROW($A8)- 1 - RegraSaída!AB8,COLUMN(AB$1)- 1 - RegraSaída!AB8),0)*PSobreRurM!AB8)*(1-txMortM!AB8*FaPensRurM!AB8)&lt;0,0,(AA7 - IFERROR(INDEX(FePensRurM1!$B$2:$BJ$92,ROW($A8)- 1 - RegraSaída!AB8,COLUMN(AB$1)- 1 - RegraSaída!AB8),0)*PSobreRurM!AB8)*(1-txMortM!AB8*FaPensRurM!AB8))</f>
        <v>0</v>
      </c>
      <c r="AC8" s="99">
        <f>IF((AB7 - IFERROR(INDEX(FePensRurM1!$B$2:$BJ$92,ROW($A8)- 1 - RegraSaída!AC8,COLUMN(AC$1)- 1 - RegraSaída!AC8),0)*PSobreRurM!AC8)*(1-txMortM!AC8*FaPensRurM!AC8)&lt;0,0,(AB7 - IFERROR(INDEX(FePensRurM1!$B$2:$BJ$92,ROW($A8)- 1 - RegraSaída!AC8,COLUMN(AC$1)- 1 - RegraSaída!AC8),0)*PSobreRurM!AC8)*(1-txMortM!AC8*FaPensRurM!AC8))</f>
        <v>0</v>
      </c>
      <c r="AD8" s="99">
        <f>IF((AC7 - IFERROR(INDEX(FePensRurM1!$B$2:$BJ$92,ROW($A8)- 1 - RegraSaída!AD8,COLUMN(AD$1)- 1 - RegraSaída!AD8),0)*PSobreRurM!AD8)*(1-txMortM!AD8*FaPensRurM!AD8)&lt;0,0,(AC7 - IFERROR(INDEX(FePensRurM1!$B$2:$BJ$92,ROW($A8)- 1 - RegraSaída!AD8,COLUMN(AD$1)- 1 - RegraSaída!AD8),0)*PSobreRurM!AD8)*(1-txMortM!AD8*FaPensRurM!AD8))</f>
        <v>0</v>
      </c>
      <c r="AE8" s="99">
        <f>IF((AD7 - IFERROR(INDEX(FePensRurM1!$B$2:$BJ$92,ROW($A8)- 1 - RegraSaída!AE8,COLUMN(AE$1)- 1 - RegraSaída!AE8),0)*PSobreRurM!AE8)*(1-txMortM!AE8*FaPensRurM!AE8)&lt;0,0,(AD7 - IFERROR(INDEX(FePensRurM1!$B$2:$BJ$92,ROW($A8)- 1 - RegraSaída!AE8,COLUMN(AE$1)- 1 - RegraSaída!AE8),0)*PSobreRurM!AE8)*(1-txMortM!AE8*FaPensRurM!AE8))</f>
        <v>0</v>
      </c>
      <c r="AF8" s="99">
        <f>IF((AE7 - IFERROR(INDEX(FePensRurM1!$B$2:$BJ$92,ROW($A8)- 1 - RegraSaída!AF8,COLUMN(AF$1)- 1 - RegraSaída!AF8),0)*PSobreRurM!AF8)*(1-txMortM!AF8*FaPensRurM!AF8)&lt;0,0,(AE7 - IFERROR(INDEX(FePensRurM1!$B$2:$BJ$92,ROW($A8)- 1 - RegraSaída!AF8,COLUMN(AF$1)- 1 - RegraSaída!AF8),0)*PSobreRurM!AF8)*(1-txMortM!AF8*FaPensRurM!AF8))</f>
        <v>0</v>
      </c>
      <c r="AG8" s="99">
        <f>IF((AF7 - IFERROR(INDEX(FePensRurM1!$B$2:$BJ$92,ROW($A8)- 1 - RegraSaída!AG8,COLUMN(AG$1)- 1 - RegraSaída!AG8),0)*PSobreRurM!AG8)*(1-txMortM!AG8*FaPensRurM!AG8)&lt;0,0,(AF7 - IFERROR(INDEX(FePensRurM1!$B$2:$BJ$92,ROW($A8)- 1 - RegraSaída!AG8,COLUMN(AG$1)- 1 - RegraSaída!AG8),0)*PSobreRurM!AG8)*(1-txMortM!AG8*FaPensRurM!AG8))</f>
        <v>0</v>
      </c>
      <c r="AH8" s="99">
        <f>IF((AG7 - IFERROR(INDEX(FePensRurM1!$B$2:$BJ$92,ROW($A8)- 1 - RegraSaída!AH8,COLUMN(AH$1)- 1 - RegraSaída!AH8),0)*PSobreRurM!AH8)*(1-txMortM!AH8*FaPensRurM!AH8)&lt;0,0,(AG7 - IFERROR(INDEX(FePensRurM1!$B$2:$BJ$92,ROW($A8)- 1 - RegraSaída!AH8,COLUMN(AH$1)- 1 - RegraSaída!AH8),0)*PSobreRurM!AH8)*(1-txMortM!AH8*FaPensRurM!AH8))</f>
        <v>0</v>
      </c>
      <c r="AI8" s="99">
        <f>IF((AH7 - IFERROR(INDEX(FePensRurM1!$B$2:$BJ$92,ROW($A8)- 1 - RegraSaída!AI8,COLUMN(AI$1)- 1 - RegraSaída!AI8),0)*PSobreRurM!AI8)*(1-txMortM!AI8*FaPensRurM!AI8)&lt;0,0,(AH7 - IFERROR(INDEX(FePensRurM1!$B$2:$BJ$92,ROW($A8)- 1 - RegraSaída!AI8,COLUMN(AI$1)- 1 - RegraSaída!AI8),0)*PSobreRurM!AI8)*(1-txMortM!AI8*FaPensRurM!AI8))</f>
        <v>0</v>
      </c>
      <c r="AJ8" s="99">
        <f>IF((AI7 - IFERROR(INDEX(FePensRurM1!$B$2:$BJ$92,ROW($A8)- 1 - RegraSaída!AJ8,COLUMN(AJ$1)- 1 - RegraSaída!AJ8),0)*PSobreRurM!AJ8)*(1-txMortM!AJ8*FaPensRurM!AJ8)&lt;0,0,(AI7 - IFERROR(INDEX(FePensRurM1!$B$2:$BJ$92,ROW($A8)- 1 - RegraSaída!AJ8,COLUMN(AJ$1)- 1 - RegraSaída!AJ8),0)*PSobreRurM!AJ8)*(1-txMortM!AJ8*FaPensRurM!AJ8))</f>
        <v>0</v>
      </c>
      <c r="AK8" s="99">
        <f>IF((AJ7 - IFERROR(INDEX(FePensRurM1!$B$2:$BJ$92,ROW($A8)- 1 - RegraSaída!AK8,COLUMN(AK$1)- 1 - RegraSaída!AK8),0)*PSobreRurM!AK8)*(1-txMortM!AK8*FaPensRurM!AK8)&lt;0,0,(AJ7 - IFERROR(INDEX(FePensRurM1!$B$2:$BJ$92,ROW($A8)- 1 - RegraSaída!AK8,COLUMN(AK$1)- 1 - RegraSaída!AK8),0)*PSobreRurM!AK8)*(1-txMortM!AK8*FaPensRurM!AK8))</f>
        <v>0</v>
      </c>
      <c r="AL8" s="99">
        <f>IF((AK7 - IFERROR(INDEX(FePensRurM1!$B$2:$BJ$92,ROW($A8)- 1 - RegraSaída!AL8,COLUMN(AL$1)- 1 - RegraSaída!AL8),0)*PSobreRurM!AL8)*(1-txMortM!AL8*FaPensRurM!AL8)&lt;0,0,(AK7 - IFERROR(INDEX(FePensRurM1!$B$2:$BJ$92,ROW($A8)- 1 - RegraSaída!AL8,COLUMN(AL$1)- 1 - RegraSaída!AL8),0)*PSobreRurM!AL8)*(1-txMortM!AL8*FaPensRurM!AL8))</f>
        <v>0</v>
      </c>
      <c r="AM8" s="99">
        <f>IF((AL7 - IFERROR(INDEX(FePensRurM1!$B$2:$BJ$92,ROW($A8)- 1 - RegraSaída!AM8,COLUMN(AM$1)- 1 - RegraSaída!AM8),0)*PSobreRurM!AM8)*(1-txMortM!AM8*FaPensRurM!AM8)&lt;0,0,(AL7 - IFERROR(INDEX(FePensRurM1!$B$2:$BJ$92,ROW($A8)- 1 - RegraSaída!AM8,COLUMN(AM$1)- 1 - RegraSaída!AM8),0)*PSobreRurM!AM8)*(1-txMortM!AM8*FaPensRurM!AM8))</f>
        <v>0</v>
      </c>
      <c r="AN8" s="99">
        <f>IF((AM7 - IFERROR(INDEX(FePensRurM1!$B$2:$BJ$92,ROW($A8)- 1 - RegraSaída!AN8,COLUMN(AN$1)- 1 - RegraSaída!AN8),0)*PSobreRurM!AN8)*(1-txMortM!AN8*FaPensRurM!AN8)&lt;0,0,(AM7 - IFERROR(INDEX(FePensRurM1!$B$2:$BJ$92,ROW($A8)- 1 - RegraSaída!AN8,COLUMN(AN$1)- 1 - RegraSaída!AN8),0)*PSobreRurM!AN8)*(1-txMortM!AN8*FaPensRurM!AN8))</f>
        <v>0</v>
      </c>
      <c r="AO8" s="99">
        <f>IF((AN7 - IFERROR(INDEX(FePensRurM1!$B$2:$BJ$92,ROW($A8)- 1 - RegraSaída!AO8,COLUMN(AO$1)- 1 - RegraSaída!AO8),0)*PSobreRurM!AO8)*(1-txMortM!AO8*FaPensRurM!AO8)&lt;0,0,(AN7 - IFERROR(INDEX(FePensRurM1!$B$2:$BJ$92,ROW($A8)- 1 - RegraSaída!AO8,COLUMN(AO$1)- 1 - RegraSaída!AO8),0)*PSobreRurM!AO8)*(1-txMortM!AO8*FaPensRurM!AO8))</f>
        <v>0</v>
      </c>
      <c r="AP8" s="99">
        <f>IF((AO7 - IFERROR(INDEX(FePensRurM1!$B$2:$BJ$92,ROW($A8)- 1 - RegraSaída!AP8,COLUMN(AP$1)- 1 - RegraSaída!AP8),0)*PSobreRurM!AP8)*(1-txMortM!AP8*FaPensRurM!AP8)&lt;0,0,(AO7 - IFERROR(INDEX(FePensRurM1!$B$2:$BJ$92,ROW($A8)- 1 - RegraSaída!AP8,COLUMN(AP$1)- 1 - RegraSaída!AP8),0)*PSobreRurM!AP8)*(1-txMortM!AP8*FaPensRurM!AP8))</f>
        <v>0</v>
      </c>
      <c r="AQ8" s="99">
        <f>IF((AP7 - IFERROR(INDEX(FePensRurM1!$B$2:$BJ$92,ROW($A8)- 1 - RegraSaída!AQ8,COLUMN(AQ$1)- 1 - RegraSaída!AQ8),0)*PSobreRurM!AQ8)*(1-txMortM!AQ8*FaPensRurM!AQ8)&lt;0,0,(AP7 - IFERROR(INDEX(FePensRurM1!$B$2:$BJ$92,ROW($A8)- 1 - RegraSaída!AQ8,COLUMN(AQ$1)- 1 - RegraSaída!AQ8),0)*PSobreRurM!AQ8)*(1-txMortM!AQ8*FaPensRurM!AQ8))</f>
        <v>0</v>
      </c>
      <c r="AR8" s="99">
        <f>IF((AQ7 - IFERROR(INDEX(FePensRurM1!$B$2:$BJ$92,ROW($A8)- 1 - RegraSaída!AR8,COLUMN(AR$1)- 1 - RegraSaída!AR8),0)*PSobreRurM!AR8)*(1-txMortM!AR8*FaPensRurM!AR8)&lt;0,0,(AQ7 - IFERROR(INDEX(FePensRurM1!$B$2:$BJ$92,ROW($A8)- 1 - RegraSaída!AR8,COLUMN(AR$1)- 1 - RegraSaída!AR8),0)*PSobreRurM!AR8)*(1-txMortM!AR8*FaPensRurM!AR8))</f>
        <v>0</v>
      </c>
      <c r="AS8" s="99">
        <f>IF((AR7 - IFERROR(INDEX(FePensRurM1!$B$2:$BJ$92,ROW($A8)- 1 - RegraSaída!AS8,COLUMN(AS$1)- 1 - RegraSaída!AS8),0)*PSobreRurM!AS8)*(1-txMortM!AS8*FaPensRurM!AS8)&lt;0,0,(AR7 - IFERROR(INDEX(FePensRurM1!$B$2:$BJ$92,ROW($A8)- 1 - RegraSaída!AS8,COLUMN(AS$1)- 1 - RegraSaída!AS8),0)*PSobreRurM!AS8)*(1-txMortM!AS8*FaPensRurM!AS8))</f>
        <v>0</v>
      </c>
      <c r="AT8" s="99">
        <f>IF((AS7 - IFERROR(INDEX(FePensRurM1!$B$2:$BJ$92,ROW($A8)- 1 - RegraSaída!AT8,COLUMN(AT$1)- 1 - RegraSaída!AT8),0)*PSobreRurM!AT8)*(1-txMortM!AT8*FaPensRurM!AT8)&lt;0,0,(AS7 - IFERROR(INDEX(FePensRurM1!$B$2:$BJ$92,ROW($A8)- 1 - RegraSaída!AT8,COLUMN(AT$1)- 1 - RegraSaída!AT8),0)*PSobreRurM!AT8)*(1-txMortM!AT8*FaPensRurM!AT8))</f>
        <v>0</v>
      </c>
      <c r="AU8" s="99">
        <f>IF((AT7 - IFERROR(INDEX(FePensRurM1!$B$2:$BJ$92,ROW($A8)- 1 - RegraSaída!AU8,COLUMN(AU$1)- 1 - RegraSaída!AU8),0)*PSobreRurM!AU8)*(1-txMortM!AU8*FaPensRurM!AU8)&lt;0,0,(AT7 - IFERROR(INDEX(FePensRurM1!$B$2:$BJ$92,ROW($A8)- 1 - RegraSaída!AU8,COLUMN(AU$1)- 1 - RegraSaída!AU8),0)*PSobreRurM!AU8)*(1-txMortM!AU8*FaPensRurM!AU8))</f>
        <v>0</v>
      </c>
      <c r="AV8" s="99">
        <f>IF((AU7 - IFERROR(INDEX(FePensRurM1!$B$2:$BJ$92,ROW($A8)- 1 - RegraSaída!AV8,COLUMN(AV$1)- 1 - RegraSaída!AV8),0)*PSobreRurM!AV8)*(1-txMortM!AV8*FaPensRurM!AV8)&lt;0,0,(AU7 - IFERROR(INDEX(FePensRurM1!$B$2:$BJ$92,ROW($A8)- 1 - RegraSaída!AV8,COLUMN(AV$1)- 1 - RegraSaída!AV8),0)*PSobreRurM!AV8)*(1-txMortM!AV8*FaPensRurM!AV8))</f>
        <v>0</v>
      </c>
      <c r="AW8" s="99">
        <f>IF((AV7 - IFERROR(INDEX(FePensRurM1!$B$2:$BJ$92,ROW($A8)- 1 - RegraSaída!AW8,COLUMN(AW$1)- 1 - RegraSaída!AW8),0)*PSobreRurM!AW8)*(1-txMortM!AW8*FaPensRurM!AW8)&lt;0,0,(AV7 - IFERROR(INDEX(FePensRurM1!$B$2:$BJ$92,ROW($A8)- 1 - RegraSaída!AW8,COLUMN(AW$1)- 1 - RegraSaída!AW8),0)*PSobreRurM!AW8)*(1-txMortM!AW8*FaPensRurM!AW8))</f>
        <v>0</v>
      </c>
      <c r="AX8" s="99">
        <f>IF((AW7 - IFERROR(INDEX(FePensRurM1!$B$2:$BJ$92,ROW($A8)- 1 - RegraSaída!AX8,COLUMN(AX$1)- 1 - RegraSaída!AX8),0)*PSobreRurM!AX8)*(1-txMortM!AX8*FaPensRurM!AX8)&lt;0,0,(AW7 - IFERROR(INDEX(FePensRurM1!$B$2:$BJ$92,ROW($A8)- 1 - RegraSaída!AX8,COLUMN(AX$1)- 1 - RegraSaída!AX8),0)*PSobreRurM!AX8)*(1-txMortM!AX8*FaPensRurM!AX8))</f>
        <v>0</v>
      </c>
      <c r="AY8" s="99">
        <f>IF((AX7 - IFERROR(INDEX(FePensRurM1!$B$2:$BJ$92,ROW($A8)- 1 - RegraSaída!AY8,COLUMN(AY$1)- 1 - RegraSaída!AY8),0)*PSobreRurM!AY8)*(1-txMortM!AY8*FaPensRurM!AY8)&lt;0,0,(AX7 - IFERROR(INDEX(FePensRurM1!$B$2:$BJ$92,ROW($A8)- 1 - RegraSaída!AY8,COLUMN(AY$1)- 1 - RegraSaída!AY8),0)*PSobreRurM!AY8)*(1-txMortM!AY8*FaPensRurM!AY8))</f>
        <v>0</v>
      </c>
      <c r="AZ8" s="99">
        <f>IF((AY7 - IFERROR(INDEX(FePensRurM1!$B$2:$BJ$92,ROW($A8)- 1 - RegraSaída!AZ8,COLUMN(AZ$1)- 1 - RegraSaída!AZ8),0)*PSobreRurM!AZ8)*(1-txMortM!AZ8*FaPensRurM!AZ8)&lt;0,0,(AY7 - IFERROR(INDEX(FePensRurM1!$B$2:$BJ$92,ROW($A8)- 1 - RegraSaída!AZ8,COLUMN(AZ$1)- 1 - RegraSaída!AZ8),0)*PSobreRurM!AZ8)*(1-txMortM!AZ8*FaPensRurM!AZ8))</f>
        <v>0</v>
      </c>
      <c r="BA8" s="99">
        <f>IF((AZ7 - IFERROR(INDEX(FePensRurM1!$B$2:$BJ$92,ROW($A8)- 1 - RegraSaída!BA8,COLUMN(BA$1)- 1 - RegraSaída!BA8),0)*PSobreRurM!BA8)*(1-txMortM!BA8*FaPensRurM!BA8)&lt;0,0,(AZ7 - IFERROR(INDEX(FePensRurM1!$B$2:$BJ$92,ROW($A8)- 1 - RegraSaída!BA8,COLUMN(BA$1)- 1 - RegraSaída!BA8),0)*PSobreRurM!BA8)*(1-txMortM!BA8*FaPensRurM!BA8))</f>
        <v>0</v>
      </c>
      <c r="BB8" s="99">
        <f>IF((BA7 - IFERROR(INDEX(FePensRurM1!$B$2:$BJ$92,ROW($A8)- 1 - RegraSaída!BB8,COLUMN(BB$1)- 1 - RegraSaída!BB8),0)*PSobreRurM!BB8)*(1-txMortM!BB8*FaPensRurM!BB8)&lt;0,0,(BA7 - IFERROR(INDEX(FePensRurM1!$B$2:$BJ$92,ROW($A8)- 1 - RegraSaída!BB8,COLUMN(BB$1)- 1 - RegraSaída!BB8),0)*PSobreRurM!BB8)*(1-txMortM!BB8*FaPensRurM!BB8))</f>
        <v>0</v>
      </c>
      <c r="BC8" s="99">
        <f>IF((BB7 - IFERROR(INDEX(FePensRurM1!$B$2:$BJ$92,ROW($A8)- 1 - RegraSaída!BC8,COLUMN(BC$1)- 1 - RegraSaída!BC8),0)*PSobreRurM!BC8)*(1-txMortM!BC8*FaPensRurM!BC8)&lt;0,0,(BB7 - IFERROR(INDEX(FePensRurM1!$B$2:$BJ$92,ROW($A8)- 1 - RegraSaída!BC8,COLUMN(BC$1)- 1 - RegraSaída!BC8),0)*PSobreRurM!BC8)*(1-txMortM!BC8*FaPensRurM!BC8))</f>
        <v>0</v>
      </c>
      <c r="BD8" s="99">
        <f>IF((BC7 - IFERROR(INDEX(FePensRurM1!$B$2:$BJ$92,ROW($A8)- 1 - RegraSaída!BD8,COLUMN(BD$1)- 1 - RegraSaída!BD8),0)*PSobreRurM!BD8)*(1-txMortM!BD8*FaPensRurM!BD8)&lt;0,0,(BC7 - IFERROR(INDEX(FePensRurM1!$B$2:$BJ$92,ROW($A8)- 1 - RegraSaída!BD8,COLUMN(BD$1)- 1 - RegraSaída!BD8),0)*PSobreRurM!BD8)*(1-txMortM!BD8*FaPensRurM!BD8))</f>
        <v>0</v>
      </c>
      <c r="BE8" s="99">
        <f>IF((BD7 - IFERROR(INDEX(FePensRurM1!$B$2:$BJ$92,ROW($A8)- 1 - RegraSaída!BE8,COLUMN(BE$1)- 1 - RegraSaída!BE8),0)*PSobreRurM!BE8)*(1-txMortM!BE8*FaPensRurM!BE8)&lt;0,0,(BD7 - IFERROR(INDEX(FePensRurM1!$B$2:$BJ$92,ROW($A8)- 1 - RegraSaída!BE8,COLUMN(BE$1)- 1 - RegraSaída!BE8),0)*PSobreRurM!BE8)*(1-txMortM!BE8*FaPensRurM!BE8))</f>
        <v>0</v>
      </c>
      <c r="BF8" s="99">
        <f>IF((BE7 - IFERROR(INDEX(FePensRurM1!$B$2:$BJ$92,ROW($A8)- 1 - RegraSaída!BF8,COLUMN(BF$1)- 1 - RegraSaída!BF8),0)*PSobreRurM!BF8)*(1-txMortM!BF8*FaPensRurM!BF8)&lt;0,0,(BE7 - IFERROR(INDEX(FePensRurM1!$B$2:$BJ$92,ROW($A8)- 1 - RegraSaída!BF8,COLUMN(BF$1)- 1 - RegraSaída!BF8),0)*PSobreRurM!BF8)*(1-txMortM!BF8*FaPensRurM!BF8))</f>
        <v>0</v>
      </c>
      <c r="BG8" s="99">
        <f>IF((BF7 - IFERROR(INDEX(FePensRurM1!$B$2:$BJ$92,ROW($A8)- 1 - RegraSaída!BG8,COLUMN(BG$1)- 1 - RegraSaída!BG8),0)*PSobreRurM!BG8)*(1-txMortM!BG8*FaPensRurM!BG8)&lt;0,0,(BF7 - IFERROR(INDEX(FePensRurM1!$B$2:$BJ$92,ROW($A8)- 1 - RegraSaída!BG8,COLUMN(BG$1)- 1 - RegraSaída!BG8),0)*PSobreRurM!BG8)*(1-txMortM!BG8*FaPensRurM!BG8))</f>
        <v>0</v>
      </c>
      <c r="BH8" s="99">
        <f>IF((BG7 - IFERROR(INDEX(FePensRurM1!$B$2:$BJ$92,ROW($A8)- 1 - RegraSaída!BH8,COLUMN(BH$1)- 1 - RegraSaída!BH8),0)*PSobreRurM!BH8)*(1-txMortM!BH8*FaPensRurM!BH8)&lt;0,0,(BG7 - IFERROR(INDEX(FePensRurM1!$B$2:$BJ$92,ROW($A8)- 1 - RegraSaída!BH8,COLUMN(BH$1)- 1 - RegraSaída!BH8),0)*PSobreRurM!BH8)*(1-txMortM!BH8*FaPensRurM!BH8))</f>
        <v>0</v>
      </c>
      <c r="BI8" s="99">
        <f>IF((BH7 - IFERROR(INDEX(FePensRurM1!$B$2:$BJ$92,ROW($A8)- 1 - RegraSaída!BI8,COLUMN(BI$1)- 1 - RegraSaída!BI8),0)*PSobreRurM!BI8)*(1-txMortM!BI8*FaPensRurM!BI8)&lt;0,0,(BH7 - IFERROR(INDEX(FePensRurM1!$B$2:$BJ$92,ROW($A8)- 1 - RegraSaída!BI8,COLUMN(BI$1)- 1 - RegraSaída!BI8),0)*PSobreRurM!BI8)*(1-txMortM!BI8*FaPensRurM!BI8))</f>
        <v>0</v>
      </c>
      <c r="BJ8" s="99">
        <f>IF((BI7 - IFERROR(INDEX(FePensRurM1!$B$2:$BJ$92,ROW($A8)- 1 - RegraSaída!BJ8,COLUMN(BJ$1)- 1 - RegraSaída!BJ8),0)*PSobreRurM!BJ8)*(1-txMortM!BJ8*FaPensRurM!BJ8)&lt;0,0,(BI7 - IFERROR(INDEX(FePensRurM1!$B$2:$BJ$92,ROW($A8)- 1 - RegraSaída!BJ8,COLUMN(BJ$1)- 1 - RegraSaída!BJ8),0)*PSobreRurM!BJ8)*(1-txMortM!BJ8*FaPensRurM!BJ8))</f>
        <v>0</v>
      </c>
    </row>
    <row r="9" spans="1:62" s="113" customFormat="1" x14ac:dyDescent="0.3">
      <c r="A9" s="94">
        <v>7</v>
      </c>
      <c r="B9" s="95"/>
      <c r="C9" s="95"/>
      <c r="D9" s="95"/>
      <c r="E9" s="95"/>
      <c r="F9" s="95"/>
      <c r="G9" s="95"/>
      <c r="H9" s="95"/>
      <c r="I9" s="95"/>
      <c r="J9" s="95"/>
      <c r="K9" s="95"/>
      <c r="L9" s="95"/>
      <c r="M9" s="95"/>
      <c r="N9" s="95"/>
      <c r="O9" s="95"/>
      <c r="P9" s="96"/>
      <c r="Q9" s="99">
        <f>(P8 - IFERROR(INDEX(FePensRurM1!$B$2:$BJ$92,ROW($A9)- 1 - RegraSaída!Q9,COLUMN(Q$1)- 1 - RegraSaída!Q9),0)*PSobreRurM!Q9)*(1-txMortM!Q9*FaPensRurM!Q9) + FePensRurM1!Q9</f>
        <v>153.58434545982504</v>
      </c>
      <c r="R9" s="99">
        <f>(Q8 - IFERROR(INDEX(FePensRurM1!$B$2:$BJ$92,ROW($A9)- 1 - RegraSaída!R9,COLUMN(R$1)- 1 - RegraSaída!R9),0)*PSobreRurM!R9)*(1-txMortM!R9*FaPensRurM!R9) + FePensRurM1!R9</f>
        <v>296.66893296298582</v>
      </c>
      <c r="S9" s="99">
        <f>(R8 - IFERROR(INDEX(FePensRurM1!$B$2:$BJ$92,ROW($A9)- 1 - RegraSaída!S9,COLUMN(S$1)- 1 - RegraSaída!S9),0)*PSobreRurM!S9)*(1-txMortM!S9*FaPensRurM!S9) + FePensRurM1!S9</f>
        <v>416.15343243983307</v>
      </c>
      <c r="T9" s="99">
        <f>IF((S8 - IFERROR(INDEX(FePensRurM1!$B$2:$BJ$92,ROW($A9)- 1 - RegraSaída!T9,COLUMN(T$1)- 1 - RegraSaída!T9),0)*PSobreRurM!T9)*(1-txMortM!T9*FaPensRurM!T9)&lt;0,0,(S8 - IFERROR(INDEX(FePensRurM1!$B$2:$BJ$92,ROW($A9)- 1 - RegraSaída!T9,COLUMN(T$1)- 1 - RegraSaída!T9),0)*PSobreRurM!T9)*(1-txMortM!T9*FaPensRurM!T9))</f>
        <v>420.40588893131013</v>
      </c>
      <c r="U9" s="99">
        <f>IF((T8 - IFERROR(INDEX(FePensRurM1!$B$2:$BJ$92,ROW($A9)- 1 - RegraSaída!U9,COLUMN(U$1)- 1 - RegraSaída!U9),0)*PSobreRurM!U9)*(1-txMortM!U9*FaPensRurM!U9)&lt;0,0,(T8 - IFERROR(INDEX(FePensRurM1!$B$2:$BJ$92,ROW($A9)- 1 - RegraSaída!U9,COLUMN(U$1)- 1 - RegraSaída!U9),0)*PSobreRurM!U9)*(1-txMortM!U9*FaPensRurM!U9))</f>
        <v>443.04488509199513</v>
      </c>
      <c r="V9" s="99">
        <f>IF((U8 - IFERROR(INDEX(FePensRurM1!$B$2:$BJ$92,ROW($A9)- 1 - RegraSaída!V9,COLUMN(V$1)- 1 - RegraSaída!V9),0)*PSobreRurM!V9)*(1-txMortM!V9*FaPensRurM!V9)&lt;0,0,(U8 - IFERROR(INDEX(FePensRurM1!$B$2:$BJ$92,ROW($A9)- 1 - RegraSaída!V9,COLUMN(V$1)- 1 - RegraSaída!V9),0)*PSobreRurM!V9)*(1-txMortM!V9*FaPensRurM!V9))</f>
        <v>489.44988833885924</v>
      </c>
      <c r="W9" s="99">
        <f>IF((V8 - IFERROR(INDEX(FePensRurM1!$B$2:$BJ$92,ROW($A9)- 1 - RegraSaída!W9,COLUMN(W$1)- 1 - RegraSaída!W9),0)*PSobreRurM!W9)*(1-txMortM!W9*FaPensRurM!W9)&lt;0,0,(V8 - IFERROR(INDEX(FePensRurM1!$B$2:$BJ$92,ROW($A9)- 1 - RegraSaída!W9,COLUMN(W$1)- 1 - RegraSaída!W9),0)*PSobreRurM!W9)*(1-txMortM!W9*FaPensRurM!W9))</f>
        <v>526.14567646696014</v>
      </c>
      <c r="X9" s="99">
        <f>IF((W8 - IFERROR(INDEX(FePensRurM1!$B$2:$BJ$92,ROW($A9)- 1 - RegraSaída!X9,COLUMN(X$1)- 1 - RegraSaída!X9),0)*PSobreRurM!X9)*(1-txMortM!X9*FaPensRurM!X9)&lt;0,0,(W8 - IFERROR(INDEX(FePensRurM1!$B$2:$BJ$92,ROW($A9)- 1 - RegraSaída!X9,COLUMN(X$1)- 1 - RegraSaída!X9),0)*PSobreRurM!X9)*(1-txMortM!X9*FaPensRurM!X9))</f>
        <v>531.10827433341228</v>
      </c>
      <c r="Y9" s="99">
        <f>IF((X8 - IFERROR(INDEX(FePensRurM1!$B$2:$BJ$92,ROW($A9)- 1 - RegraSaída!Y9,COLUMN(Y$1)- 1 - RegraSaída!Y9),0)*PSobreRurM!Y9)*(1-txMortM!Y9*FaPensRurM!Y9)&lt;0,0,(X8 - IFERROR(INDEX(FePensRurM1!$B$2:$BJ$92,ROW($A9)- 1 - RegraSaída!Y9,COLUMN(Y$1)- 1 - RegraSaída!Y9),0)*PSobreRurM!Y9)*(1-txMortM!Y9*FaPensRurM!Y9))</f>
        <v>344.86524387867883</v>
      </c>
      <c r="Z9" s="99">
        <f>IF((Y8 - IFERROR(INDEX(FePensRurM1!$B$2:$BJ$92,ROW($A9)- 1 - RegraSaída!Z9,COLUMN(Z$1)- 1 - RegraSaída!Z9),0)*PSobreRurM!Z9)*(1-txMortM!Z9*FaPensRurM!Z9)&lt;0,0,(Y8 - IFERROR(INDEX(FePensRurM1!$B$2:$BJ$92,ROW($A9)- 1 - RegraSaída!Z9,COLUMN(Z$1)- 1 - RegraSaída!Z9),0)*PSobreRurM!Z9)*(1-txMortM!Z9*FaPensRurM!Z9))</f>
        <v>160.28906035881599</v>
      </c>
      <c r="AA9" s="99">
        <f>IF((Z8 - IFERROR(INDEX(FePensRurM1!$B$2:$BJ$92,ROW($A9)- 1 - RegraSaída!AA9,COLUMN(AA$1)- 1 - RegraSaída!AA9),0)*PSobreRurM!AA9)*(1-txMortM!AA9*FaPensRurM!AA9)&lt;0,0,(Z8 - IFERROR(INDEX(FePensRurM1!$B$2:$BJ$92,ROW($A9)- 1 - RegraSaída!AA9,COLUMN(AA$1)- 1 - RegraSaída!AA9),0)*PSobreRurM!AA9)*(1-txMortM!AA9*FaPensRurM!AA9))</f>
        <v>0</v>
      </c>
      <c r="AB9" s="99">
        <f>IF((AA8 - IFERROR(INDEX(FePensRurM1!$B$2:$BJ$92,ROW($A9)- 1 - RegraSaída!AB9,COLUMN(AB$1)- 1 - RegraSaída!AB9),0)*PSobreRurM!AB9)*(1-txMortM!AB9*FaPensRurM!AB9)&lt;0,0,(AA8 - IFERROR(INDEX(FePensRurM1!$B$2:$BJ$92,ROW($A9)- 1 - RegraSaída!AB9,COLUMN(AB$1)- 1 - RegraSaída!AB9),0)*PSobreRurM!AB9)*(1-txMortM!AB9*FaPensRurM!AB9))</f>
        <v>0</v>
      </c>
      <c r="AC9" s="99">
        <f>IF((AB8 - IFERROR(INDEX(FePensRurM1!$B$2:$BJ$92,ROW($A9)- 1 - RegraSaída!AC9,COLUMN(AC$1)- 1 - RegraSaída!AC9),0)*PSobreRurM!AC9)*(1-txMortM!AC9*FaPensRurM!AC9)&lt;0,0,(AB8 - IFERROR(INDEX(FePensRurM1!$B$2:$BJ$92,ROW($A9)- 1 - RegraSaída!AC9,COLUMN(AC$1)- 1 - RegraSaída!AC9),0)*PSobreRurM!AC9)*(1-txMortM!AC9*FaPensRurM!AC9))</f>
        <v>0</v>
      </c>
      <c r="AD9" s="99">
        <f>IF((AC8 - IFERROR(INDEX(FePensRurM1!$B$2:$BJ$92,ROW($A9)- 1 - RegraSaída!AD9,COLUMN(AD$1)- 1 - RegraSaída!AD9),0)*PSobreRurM!AD9)*(1-txMortM!AD9*FaPensRurM!AD9)&lt;0,0,(AC8 - IFERROR(INDEX(FePensRurM1!$B$2:$BJ$92,ROW($A9)- 1 - RegraSaída!AD9,COLUMN(AD$1)- 1 - RegraSaída!AD9),0)*PSobreRurM!AD9)*(1-txMortM!AD9*FaPensRurM!AD9))</f>
        <v>0</v>
      </c>
      <c r="AE9" s="99">
        <f>IF((AD8 - IFERROR(INDEX(FePensRurM1!$B$2:$BJ$92,ROW($A9)- 1 - RegraSaída!AE9,COLUMN(AE$1)- 1 - RegraSaída!AE9),0)*PSobreRurM!AE9)*(1-txMortM!AE9*FaPensRurM!AE9)&lt;0,0,(AD8 - IFERROR(INDEX(FePensRurM1!$B$2:$BJ$92,ROW($A9)- 1 - RegraSaída!AE9,COLUMN(AE$1)- 1 - RegraSaída!AE9),0)*PSobreRurM!AE9)*(1-txMortM!AE9*FaPensRurM!AE9))</f>
        <v>0</v>
      </c>
      <c r="AF9" s="99">
        <f>IF((AE8 - IFERROR(INDEX(FePensRurM1!$B$2:$BJ$92,ROW($A9)- 1 - RegraSaída!AF9,COLUMN(AF$1)- 1 - RegraSaída!AF9),0)*PSobreRurM!AF9)*(1-txMortM!AF9*FaPensRurM!AF9)&lt;0,0,(AE8 - IFERROR(INDEX(FePensRurM1!$B$2:$BJ$92,ROW($A9)- 1 - RegraSaída!AF9,COLUMN(AF$1)- 1 - RegraSaída!AF9),0)*PSobreRurM!AF9)*(1-txMortM!AF9*FaPensRurM!AF9))</f>
        <v>0</v>
      </c>
      <c r="AG9" s="99">
        <f>IF((AF8 - IFERROR(INDEX(FePensRurM1!$B$2:$BJ$92,ROW($A9)- 1 - RegraSaída!AG9,COLUMN(AG$1)- 1 - RegraSaída!AG9),0)*PSobreRurM!AG9)*(1-txMortM!AG9*FaPensRurM!AG9)&lt;0,0,(AF8 - IFERROR(INDEX(FePensRurM1!$B$2:$BJ$92,ROW($A9)- 1 - RegraSaída!AG9,COLUMN(AG$1)- 1 - RegraSaída!AG9),0)*PSobreRurM!AG9)*(1-txMortM!AG9*FaPensRurM!AG9))</f>
        <v>0</v>
      </c>
      <c r="AH9" s="99">
        <f>IF((AG8 - IFERROR(INDEX(FePensRurM1!$B$2:$BJ$92,ROW($A9)- 1 - RegraSaída!AH9,COLUMN(AH$1)- 1 - RegraSaída!AH9),0)*PSobreRurM!AH9)*(1-txMortM!AH9*FaPensRurM!AH9)&lt;0,0,(AG8 - IFERROR(INDEX(FePensRurM1!$B$2:$BJ$92,ROW($A9)- 1 - RegraSaída!AH9,COLUMN(AH$1)- 1 - RegraSaída!AH9),0)*PSobreRurM!AH9)*(1-txMortM!AH9*FaPensRurM!AH9))</f>
        <v>0</v>
      </c>
      <c r="AI9" s="99">
        <f>IF((AH8 - IFERROR(INDEX(FePensRurM1!$B$2:$BJ$92,ROW($A9)- 1 - RegraSaída!AI9,COLUMN(AI$1)- 1 - RegraSaída!AI9),0)*PSobreRurM!AI9)*(1-txMortM!AI9*FaPensRurM!AI9)&lt;0,0,(AH8 - IFERROR(INDEX(FePensRurM1!$B$2:$BJ$92,ROW($A9)- 1 - RegraSaída!AI9,COLUMN(AI$1)- 1 - RegraSaída!AI9),0)*PSobreRurM!AI9)*(1-txMortM!AI9*FaPensRurM!AI9))</f>
        <v>0</v>
      </c>
      <c r="AJ9" s="99">
        <f>IF((AI8 - IFERROR(INDEX(FePensRurM1!$B$2:$BJ$92,ROW($A9)- 1 - RegraSaída!AJ9,COLUMN(AJ$1)- 1 - RegraSaída!AJ9),0)*PSobreRurM!AJ9)*(1-txMortM!AJ9*FaPensRurM!AJ9)&lt;0,0,(AI8 - IFERROR(INDEX(FePensRurM1!$B$2:$BJ$92,ROW($A9)- 1 - RegraSaída!AJ9,COLUMN(AJ$1)- 1 - RegraSaída!AJ9),0)*PSobreRurM!AJ9)*(1-txMortM!AJ9*FaPensRurM!AJ9))</f>
        <v>0</v>
      </c>
      <c r="AK9" s="99">
        <f>IF((AJ8 - IFERROR(INDEX(FePensRurM1!$B$2:$BJ$92,ROW($A9)- 1 - RegraSaída!AK9,COLUMN(AK$1)- 1 - RegraSaída!AK9),0)*PSobreRurM!AK9)*(1-txMortM!AK9*FaPensRurM!AK9)&lt;0,0,(AJ8 - IFERROR(INDEX(FePensRurM1!$B$2:$BJ$92,ROW($A9)- 1 - RegraSaída!AK9,COLUMN(AK$1)- 1 - RegraSaída!AK9),0)*PSobreRurM!AK9)*(1-txMortM!AK9*FaPensRurM!AK9))</f>
        <v>0</v>
      </c>
      <c r="AL9" s="99">
        <f>IF((AK8 - IFERROR(INDEX(FePensRurM1!$B$2:$BJ$92,ROW($A9)- 1 - RegraSaída!AL9,COLUMN(AL$1)- 1 - RegraSaída!AL9),0)*PSobreRurM!AL9)*(1-txMortM!AL9*FaPensRurM!AL9)&lt;0,0,(AK8 - IFERROR(INDEX(FePensRurM1!$B$2:$BJ$92,ROW($A9)- 1 - RegraSaída!AL9,COLUMN(AL$1)- 1 - RegraSaída!AL9),0)*PSobreRurM!AL9)*(1-txMortM!AL9*FaPensRurM!AL9))</f>
        <v>0</v>
      </c>
      <c r="AM9" s="99">
        <f>IF((AL8 - IFERROR(INDEX(FePensRurM1!$B$2:$BJ$92,ROW($A9)- 1 - RegraSaída!AM9,COLUMN(AM$1)- 1 - RegraSaída!AM9),0)*PSobreRurM!AM9)*(1-txMortM!AM9*FaPensRurM!AM9)&lt;0,0,(AL8 - IFERROR(INDEX(FePensRurM1!$B$2:$BJ$92,ROW($A9)- 1 - RegraSaída!AM9,COLUMN(AM$1)- 1 - RegraSaída!AM9),0)*PSobreRurM!AM9)*(1-txMortM!AM9*FaPensRurM!AM9))</f>
        <v>0</v>
      </c>
      <c r="AN9" s="99">
        <f>IF((AM8 - IFERROR(INDEX(FePensRurM1!$B$2:$BJ$92,ROW($A9)- 1 - RegraSaída!AN9,COLUMN(AN$1)- 1 - RegraSaída!AN9),0)*PSobreRurM!AN9)*(1-txMortM!AN9*FaPensRurM!AN9)&lt;0,0,(AM8 - IFERROR(INDEX(FePensRurM1!$B$2:$BJ$92,ROW($A9)- 1 - RegraSaída!AN9,COLUMN(AN$1)- 1 - RegraSaída!AN9),0)*PSobreRurM!AN9)*(1-txMortM!AN9*FaPensRurM!AN9))</f>
        <v>0</v>
      </c>
      <c r="AO9" s="99">
        <f>IF((AN8 - IFERROR(INDEX(FePensRurM1!$B$2:$BJ$92,ROW($A9)- 1 - RegraSaída!AO9,COLUMN(AO$1)- 1 - RegraSaída!AO9),0)*PSobreRurM!AO9)*(1-txMortM!AO9*FaPensRurM!AO9)&lt;0,0,(AN8 - IFERROR(INDEX(FePensRurM1!$B$2:$BJ$92,ROW($A9)- 1 - RegraSaída!AO9,COLUMN(AO$1)- 1 - RegraSaída!AO9),0)*PSobreRurM!AO9)*(1-txMortM!AO9*FaPensRurM!AO9))</f>
        <v>0</v>
      </c>
      <c r="AP9" s="99">
        <f>IF((AO8 - IFERROR(INDEX(FePensRurM1!$B$2:$BJ$92,ROW($A9)- 1 - RegraSaída!AP9,COLUMN(AP$1)- 1 - RegraSaída!AP9),0)*PSobreRurM!AP9)*(1-txMortM!AP9*FaPensRurM!AP9)&lt;0,0,(AO8 - IFERROR(INDEX(FePensRurM1!$B$2:$BJ$92,ROW($A9)- 1 - RegraSaída!AP9,COLUMN(AP$1)- 1 - RegraSaída!AP9),0)*PSobreRurM!AP9)*(1-txMortM!AP9*FaPensRurM!AP9))</f>
        <v>0</v>
      </c>
      <c r="AQ9" s="99">
        <f>IF((AP8 - IFERROR(INDEX(FePensRurM1!$B$2:$BJ$92,ROW($A9)- 1 - RegraSaída!AQ9,COLUMN(AQ$1)- 1 - RegraSaída!AQ9),0)*PSobreRurM!AQ9)*(1-txMortM!AQ9*FaPensRurM!AQ9)&lt;0,0,(AP8 - IFERROR(INDEX(FePensRurM1!$B$2:$BJ$92,ROW($A9)- 1 - RegraSaída!AQ9,COLUMN(AQ$1)- 1 - RegraSaída!AQ9),0)*PSobreRurM!AQ9)*(1-txMortM!AQ9*FaPensRurM!AQ9))</f>
        <v>0</v>
      </c>
      <c r="AR9" s="99">
        <f>IF((AQ8 - IFERROR(INDEX(FePensRurM1!$B$2:$BJ$92,ROW($A9)- 1 - RegraSaída!AR9,COLUMN(AR$1)- 1 - RegraSaída!AR9),0)*PSobreRurM!AR9)*(1-txMortM!AR9*FaPensRurM!AR9)&lt;0,0,(AQ8 - IFERROR(INDEX(FePensRurM1!$B$2:$BJ$92,ROW($A9)- 1 - RegraSaída!AR9,COLUMN(AR$1)- 1 - RegraSaída!AR9),0)*PSobreRurM!AR9)*(1-txMortM!AR9*FaPensRurM!AR9))</f>
        <v>0</v>
      </c>
      <c r="AS9" s="99">
        <f>IF((AR8 - IFERROR(INDEX(FePensRurM1!$B$2:$BJ$92,ROW($A9)- 1 - RegraSaída!AS9,COLUMN(AS$1)- 1 - RegraSaída!AS9),0)*PSobreRurM!AS9)*(1-txMortM!AS9*FaPensRurM!AS9)&lt;0,0,(AR8 - IFERROR(INDEX(FePensRurM1!$B$2:$BJ$92,ROW($A9)- 1 - RegraSaída!AS9,COLUMN(AS$1)- 1 - RegraSaída!AS9),0)*PSobreRurM!AS9)*(1-txMortM!AS9*FaPensRurM!AS9))</f>
        <v>0</v>
      </c>
      <c r="AT9" s="99">
        <f>IF((AS8 - IFERROR(INDEX(FePensRurM1!$B$2:$BJ$92,ROW($A9)- 1 - RegraSaída!AT9,COLUMN(AT$1)- 1 - RegraSaída!AT9),0)*PSobreRurM!AT9)*(1-txMortM!AT9*FaPensRurM!AT9)&lt;0,0,(AS8 - IFERROR(INDEX(FePensRurM1!$B$2:$BJ$92,ROW($A9)- 1 - RegraSaída!AT9,COLUMN(AT$1)- 1 - RegraSaída!AT9),0)*PSobreRurM!AT9)*(1-txMortM!AT9*FaPensRurM!AT9))</f>
        <v>0</v>
      </c>
      <c r="AU9" s="99">
        <f>IF((AT8 - IFERROR(INDEX(FePensRurM1!$B$2:$BJ$92,ROW($A9)- 1 - RegraSaída!AU9,COLUMN(AU$1)- 1 - RegraSaída!AU9),0)*PSobreRurM!AU9)*(1-txMortM!AU9*FaPensRurM!AU9)&lt;0,0,(AT8 - IFERROR(INDEX(FePensRurM1!$B$2:$BJ$92,ROW($A9)- 1 - RegraSaída!AU9,COLUMN(AU$1)- 1 - RegraSaída!AU9),0)*PSobreRurM!AU9)*(1-txMortM!AU9*FaPensRurM!AU9))</f>
        <v>0</v>
      </c>
      <c r="AV9" s="99">
        <f>IF((AU8 - IFERROR(INDEX(FePensRurM1!$B$2:$BJ$92,ROW($A9)- 1 - RegraSaída!AV9,COLUMN(AV$1)- 1 - RegraSaída!AV9),0)*PSobreRurM!AV9)*(1-txMortM!AV9*FaPensRurM!AV9)&lt;0,0,(AU8 - IFERROR(INDEX(FePensRurM1!$B$2:$BJ$92,ROW($A9)- 1 - RegraSaída!AV9,COLUMN(AV$1)- 1 - RegraSaída!AV9),0)*PSobreRurM!AV9)*(1-txMortM!AV9*FaPensRurM!AV9))</f>
        <v>0</v>
      </c>
      <c r="AW9" s="99">
        <f>IF((AV8 - IFERROR(INDEX(FePensRurM1!$B$2:$BJ$92,ROW($A9)- 1 - RegraSaída!AW9,COLUMN(AW$1)- 1 - RegraSaída!AW9),0)*PSobreRurM!AW9)*(1-txMortM!AW9*FaPensRurM!AW9)&lt;0,0,(AV8 - IFERROR(INDEX(FePensRurM1!$B$2:$BJ$92,ROW($A9)- 1 - RegraSaída!AW9,COLUMN(AW$1)- 1 - RegraSaída!AW9),0)*PSobreRurM!AW9)*(1-txMortM!AW9*FaPensRurM!AW9))</f>
        <v>0</v>
      </c>
      <c r="AX9" s="99">
        <f>IF((AW8 - IFERROR(INDEX(FePensRurM1!$B$2:$BJ$92,ROW($A9)- 1 - RegraSaída!AX9,COLUMN(AX$1)- 1 - RegraSaída!AX9),0)*PSobreRurM!AX9)*(1-txMortM!AX9*FaPensRurM!AX9)&lt;0,0,(AW8 - IFERROR(INDEX(FePensRurM1!$B$2:$BJ$92,ROW($A9)- 1 - RegraSaída!AX9,COLUMN(AX$1)- 1 - RegraSaída!AX9),0)*PSobreRurM!AX9)*(1-txMortM!AX9*FaPensRurM!AX9))</f>
        <v>0</v>
      </c>
      <c r="AY9" s="99">
        <f>IF((AX8 - IFERROR(INDEX(FePensRurM1!$B$2:$BJ$92,ROW($A9)- 1 - RegraSaída!AY9,COLUMN(AY$1)- 1 - RegraSaída!AY9),0)*PSobreRurM!AY9)*(1-txMortM!AY9*FaPensRurM!AY9)&lt;0,0,(AX8 - IFERROR(INDEX(FePensRurM1!$B$2:$BJ$92,ROW($A9)- 1 - RegraSaída!AY9,COLUMN(AY$1)- 1 - RegraSaída!AY9),0)*PSobreRurM!AY9)*(1-txMortM!AY9*FaPensRurM!AY9))</f>
        <v>0</v>
      </c>
      <c r="AZ9" s="99">
        <f>IF((AY8 - IFERROR(INDEX(FePensRurM1!$B$2:$BJ$92,ROW($A9)- 1 - RegraSaída!AZ9,COLUMN(AZ$1)- 1 - RegraSaída!AZ9),0)*PSobreRurM!AZ9)*(1-txMortM!AZ9*FaPensRurM!AZ9)&lt;0,0,(AY8 - IFERROR(INDEX(FePensRurM1!$B$2:$BJ$92,ROW($A9)- 1 - RegraSaída!AZ9,COLUMN(AZ$1)- 1 - RegraSaída!AZ9),0)*PSobreRurM!AZ9)*(1-txMortM!AZ9*FaPensRurM!AZ9))</f>
        <v>0</v>
      </c>
      <c r="BA9" s="99">
        <f>IF((AZ8 - IFERROR(INDEX(FePensRurM1!$B$2:$BJ$92,ROW($A9)- 1 - RegraSaída!BA9,COLUMN(BA$1)- 1 - RegraSaída!BA9),0)*PSobreRurM!BA9)*(1-txMortM!BA9*FaPensRurM!BA9)&lt;0,0,(AZ8 - IFERROR(INDEX(FePensRurM1!$B$2:$BJ$92,ROW($A9)- 1 - RegraSaída!BA9,COLUMN(BA$1)- 1 - RegraSaída!BA9),0)*PSobreRurM!BA9)*(1-txMortM!BA9*FaPensRurM!BA9))</f>
        <v>0</v>
      </c>
      <c r="BB9" s="99">
        <f>IF((BA8 - IFERROR(INDEX(FePensRurM1!$B$2:$BJ$92,ROW($A9)- 1 - RegraSaída!BB9,COLUMN(BB$1)- 1 - RegraSaída!BB9),0)*PSobreRurM!BB9)*(1-txMortM!BB9*FaPensRurM!BB9)&lt;0,0,(BA8 - IFERROR(INDEX(FePensRurM1!$B$2:$BJ$92,ROW($A9)- 1 - RegraSaída!BB9,COLUMN(BB$1)- 1 - RegraSaída!BB9),0)*PSobreRurM!BB9)*(1-txMortM!BB9*FaPensRurM!BB9))</f>
        <v>0</v>
      </c>
      <c r="BC9" s="99">
        <f>IF((BB8 - IFERROR(INDEX(FePensRurM1!$B$2:$BJ$92,ROW($A9)- 1 - RegraSaída!BC9,COLUMN(BC$1)- 1 - RegraSaída!BC9),0)*PSobreRurM!BC9)*(1-txMortM!BC9*FaPensRurM!BC9)&lt;0,0,(BB8 - IFERROR(INDEX(FePensRurM1!$B$2:$BJ$92,ROW($A9)- 1 - RegraSaída!BC9,COLUMN(BC$1)- 1 - RegraSaída!BC9),0)*PSobreRurM!BC9)*(1-txMortM!BC9*FaPensRurM!BC9))</f>
        <v>0</v>
      </c>
      <c r="BD9" s="99">
        <f>IF((BC8 - IFERROR(INDEX(FePensRurM1!$B$2:$BJ$92,ROW($A9)- 1 - RegraSaída!BD9,COLUMN(BD$1)- 1 - RegraSaída!BD9),0)*PSobreRurM!BD9)*(1-txMortM!BD9*FaPensRurM!BD9)&lt;0,0,(BC8 - IFERROR(INDEX(FePensRurM1!$B$2:$BJ$92,ROW($A9)- 1 - RegraSaída!BD9,COLUMN(BD$1)- 1 - RegraSaída!BD9),0)*PSobreRurM!BD9)*(1-txMortM!BD9*FaPensRurM!BD9))</f>
        <v>0</v>
      </c>
      <c r="BE9" s="99">
        <f>IF((BD8 - IFERROR(INDEX(FePensRurM1!$B$2:$BJ$92,ROW($A9)- 1 - RegraSaída!BE9,COLUMN(BE$1)- 1 - RegraSaída!BE9),0)*PSobreRurM!BE9)*(1-txMortM!BE9*FaPensRurM!BE9)&lt;0,0,(BD8 - IFERROR(INDEX(FePensRurM1!$B$2:$BJ$92,ROW($A9)- 1 - RegraSaída!BE9,COLUMN(BE$1)- 1 - RegraSaída!BE9),0)*PSobreRurM!BE9)*(1-txMortM!BE9*FaPensRurM!BE9))</f>
        <v>0</v>
      </c>
      <c r="BF9" s="99">
        <f>IF((BE8 - IFERROR(INDEX(FePensRurM1!$B$2:$BJ$92,ROW($A9)- 1 - RegraSaída!BF9,COLUMN(BF$1)- 1 - RegraSaída!BF9),0)*PSobreRurM!BF9)*(1-txMortM!BF9*FaPensRurM!BF9)&lt;0,0,(BE8 - IFERROR(INDEX(FePensRurM1!$B$2:$BJ$92,ROW($A9)- 1 - RegraSaída!BF9,COLUMN(BF$1)- 1 - RegraSaída!BF9),0)*PSobreRurM!BF9)*(1-txMortM!BF9*FaPensRurM!BF9))</f>
        <v>0</v>
      </c>
      <c r="BG9" s="99">
        <f>IF((BF8 - IFERROR(INDEX(FePensRurM1!$B$2:$BJ$92,ROW($A9)- 1 - RegraSaída!BG9,COLUMN(BG$1)- 1 - RegraSaída!BG9),0)*PSobreRurM!BG9)*(1-txMortM!BG9*FaPensRurM!BG9)&lt;0,0,(BF8 - IFERROR(INDEX(FePensRurM1!$B$2:$BJ$92,ROW($A9)- 1 - RegraSaída!BG9,COLUMN(BG$1)- 1 - RegraSaída!BG9),0)*PSobreRurM!BG9)*(1-txMortM!BG9*FaPensRurM!BG9))</f>
        <v>0</v>
      </c>
      <c r="BH9" s="99">
        <f>IF((BG8 - IFERROR(INDEX(FePensRurM1!$B$2:$BJ$92,ROW($A9)- 1 - RegraSaída!BH9,COLUMN(BH$1)- 1 - RegraSaída!BH9),0)*PSobreRurM!BH9)*(1-txMortM!BH9*FaPensRurM!BH9)&lt;0,0,(BG8 - IFERROR(INDEX(FePensRurM1!$B$2:$BJ$92,ROW($A9)- 1 - RegraSaída!BH9,COLUMN(BH$1)- 1 - RegraSaída!BH9),0)*PSobreRurM!BH9)*(1-txMortM!BH9*FaPensRurM!BH9))</f>
        <v>0</v>
      </c>
      <c r="BI9" s="99">
        <f>IF((BH8 - IFERROR(INDEX(FePensRurM1!$B$2:$BJ$92,ROW($A9)- 1 - RegraSaída!BI9,COLUMN(BI$1)- 1 - RegraSaída!BI9),0)*PSobreRurM!BI9)*(1-txMortM!BI9*FaPensRurM!BI9)&lt;0,0,(BH8 - IFERROR(INDEX(FePensRurM1!$B$2:$BJ$92,ROW($A9)- 1 - RegraSaída!BI9,COLUMN(BI$1)- 1 - RegraSaída!BI9),0)*PSobreRurM!BI9)*(1-txMortM!BI9*FaPensRurM!BI9))</f>
        <v>0</v>
      </c>
      <c r="BJ9" s="99">
        <f>IF((BI8 - IFERROR(INDEX(FePensRurM1!$B$2:$BJ$92,ROW($A9)- 1 - RegraSaída!BJ9,COLUMN(BJ$1)- 1 - RegraSaída!BJ9),0)*PSobreRurM!BJ9)*(1-txMortM!BJ9*FaPensRurM!BJ9)&lt;0,0,(BI8 - IFERROR(INDEX(FePensRurM1!$B$2:$BJ$92,ROW($A9)- 1 - RegraSaída!BJ9,COLUMN(BJ$1)- 1 - RegraSaída!BJ9),0)*PSobreRurM!BJ9)*(1-txMortM!BJ9*FaPensRurM!BJ9))</f>
        <v>0</v>
      </c>
    </row>
    <row r="10" spans="1:62" s="113" customFormat="1" x14ac:dyDescent="0.3">
      <c r="A10" s="94">
        <v>8</v>
      </c>
      <c r="B10" s="95"/>
      <c r="C10" s="95"/>
      <c r="D10" s="95"/>
      <c r="E10" s="95"/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6"/>
      <c r="Q10" s="99">
        <f>(P9 - IFERROR(INDEX(FePensRurM1!$B$2:$BJ$92,ROW($A10)- 1 - RegraSaída!Q10,COLUMN(Q$1)- 1 - RegraSaída!Q10),0)*PSobreRurM!Q10)*(1-txMortM!Q10*FaPensRurM!Q10) + FePensRurM1!Q10</f>
        <v>180.09965838781753</v>
      </c>
      <c r="R10" s="99">
        <f>(Q9 - IFERROR(INDEX(FePensRurM1!$B$2:$BJ$92,ROW($A10)- 1 - RegraSaída!R10,COLUMN(R$1)- 1 - RegraSaída!R10),0)*PSobreRurM!R10)*(1-txMortM!R10*FaPensRurM!R10) + FePensRurM1!R10</f>
        <v>317.89269085884973</v>
      </c>
      <c r="S10" s="99">
        <f>(R9 - IFERROR(INDEX(FePensRurM1!$B$2:$BJ$92,ROW($A10)- 1 - RegraSaída!S10,COLUMN(S$1)- 1 - RegraSaída!S10),0)*PSobreRurM!S10)*(1-txMortM!S10*FaPensRurM!S10) + FePensRurM1!S10</f>
        <v>450.08486141056403</v>
      </c>
      <c r="T10" s="99">
        <f>IF((S9 - IFERROR(INDEX(FePensRurM1!$B$2:$BJ$92,ROW($A10)- 1 - RegraSaída!T10,COLUMN(T$1)- 1 - RegraSaída!T10),0)*PSobreRurM!T10)*(1-txMortM!T10*FaPensRurM!T10)&lt;0,0,(S9 - IFERROR(INDEX(FePensRurM1!$B$2:$BJ$92,ROW($A10)- 1 - RegraSaída!T10,COLUMN(T$1)- 1 - RegraSaída!T10),0)*PSobreRurM!T10)*(1-txMortM!T10*FaPensRurM!T10))</f>
        <v>415.68627524890508</v>
      </c>
      <c r="U10" s="99">
        <f>IF((T9 - IFERROR(INDEX(FePensRurM1!$B$2:$BJ$92,ROW($A10)- 1 - RegraSaída!U10,COLUMN(U$1)- 1 - RegraSaída!U10),0)*PSobreRurM!U10)*(1-txMortM!U10*FaPensRurM!U10)&lt;0,0,(T9 - IFERROR(INDEX(FePensRurM1!$B$2:$BJ$92,ROW($A10)- 1 - RegraSaída!U10,COLUMN(U$1)- 1 - RegraSaída!U10),0)*PSobreRurM!U10)*(1-txMortM!U10*FaPensRurM!U10))</f>
        <v>419.9504149614508</v>
      </c>
      <c r="V10" s="99">
        <f>IF((U9 - IFERROR(INDEX(FePensRurM1!$B$2:$BJ$92,ROW($A10)- 1 - RegraSaída!V10,COLUMN(V$1)- 1 - RegraSaída!V10),0)*PSobreRurM!V10)*(1-txMortM!V10*FaPensRurM!V10)&lt;0,0,(U9 - IFERROR(INDEX(FePensRurM1!$B$2:$BJ$92,ROW($A10)- 1 - RegraSaída!V10,COLUMN(V$1)- 1 - RegraSaída!V10),0)*PSobreRurM!V10)*(1-txMortM!V10*FaPensRurM!V10))</f>
        <v>442.5757522505487</v>
      </c>
      <c r="W10" s="99">
        <f>IF((V9 - IFERROR(INDEX(FePensRurM1!$B$2:$BJ$92,ROW($A10)- 1 - RegraSaída!W10,COLUMN(W$1)- 1 - RegraSaída!W10),0)*PSobreRurM!W10)*(1-txMortM!W10*FaPensRurM!W10)&lt;0,0,(V9 - IFERROR(INDEX(FePensRurM1!$B$2:$BJ$92,ROW($A10)- 1 - RegraSaída!W10,COLUMN(W$1)- 1 - RegraSaída!W10),0)*PSobreRurM!W10)*(1-txMortM!W10*FaPensRurM!W10))</f>
        <v>488.94194326217206</v>
      </c>
      <c r="X10" s="99">
        <f>IF((W9 - IFERROR(INDEX(FePensRurM1!$B$2:$BJ$92,ROW($A10)- 1 - RegraSaída!X10,COLUMN(X$1)- 1 - RegraSaída!X10),0)*PSobreRurM!X10)*(1-txMortM!X10*FaPensRurM!X10)&lt;0,0,(W9 - IFERROR(INDEX(FePensRurM1!$B$2:$BJ$92,ROW($A10)- 1 - RegraSaída!X10,COLUMN(X$1)- 1 - RegraSaída!X10),0)*PSobreRurM!X10)*(1-txMortM!X10*FaPensRurM!X10))</f>
        <v>525.61138418189694</v>
      </c>
      <c r="Y10" s="99">
        <f>IF((X9 - IFERROR(INDEX(FePensRurM1!$B$2:$BJ$92,ROW($A10)- 1 - RegraSaída!Y10,COLUMN(Y$1)- 1 - RegraSaída!Y10),0)*PSobreRurM!Y10)*(1-txMortM!Y10*FaPensRurM!Y10)&lt;0,0,(X9 - IFERROR(INDEX(FePensRurM1!$B$2:$BJ$92,ROW($A10)- 1 - RegraSaída!Y10,COLUMN(Y$1)- 1 - RegraSaída!Y10),0)*PSobreRurM!Y10)*(1-txMortM!Y10*FaPensRurM!Y10))</f>
        <v>530.5878639834774</v>
      </c>
      <c r="Z10" s="99">
        <f>IF((Y9 - IFERROR(INDEX(FePensRurM1!$B$2:$BJ$92,ROW($A10)- 1 - RegraSaída!Z10,COLUMN(Z$1)- 1 - RegraSaída!Z10),0)*PSobreRurM!Z10)*(1-txMortM!Z10*FaPensRurM!Z10)&lt;0,0,(Y9 - IFERROR(INDEX(FePensRurM1!$B$2:$BJ$92,ROW($A10)- 1 - RegraSaída!Z10,COLUMN(Z$1)- 1 - RegraSaída!Z10),0)*PSobreRurM!Z10)*(1-txMortM!Z10*FaPensRurM!Z10))</f>
        <v>344.53753417567015</v>
      </c>
      <c r="AA10" s="99">
        <f>IF((Z9 - IFERROR(INDEX(FePensRurM1!$B$2:$BJ$92,ROW($A10)- 1 - RegraSaída!AA10,COLUMN(AA$1)- 1 - RegraSaída!AA10),0)*PSobreRurM!AA10)*(1-txMortM!AA10*FaPensRurM!AA10)&lt;0,0,(Z9 - IFERROR(INDEX(FePensRurM1!$B$2:$BJ$92,ROW($A10)- 1 - RegraSaída!AA10,COLUMN(AA$1)- 1 - RegraSaída!AA10),0)*PSobreRurM!AA10)*(1-txMortM!AA10*FaPensRurM!AA10))</f>
        <v>160.13847383086735</v>
      </c>
      <c r="AB10" s="99">
        <f>IF((AA9 - IFERROR(INDEX(FePensRurM1!$B$2:$BJ$92,ROW($A10)- 1 - RegraSaída!AB10,COLUMN(AB$1)- 1 - RegraSaída!AB10),0)*PSobreRurM!AB10)*(1-txMortM!AB10*FaPensRurM!AB10)&lt;0,0,(AA9 - IFERROR(INDEX(FePensRurM1!$B$2:$BJ$92,ROW($A10)- 1 - RegraSaída!AB10,COLUMN(AB$1)- 1 - RegraSaída!AB10),0)*PSobreRurM!AB10)*(1-txMortM!AB10*FaPensRurM!AB10))</f>
        <v>0</v>
      </c>
      <c r="AC10" s="99">
        <f>IF((AB9 - IFERROR(INDEX(FePensRurM1!$B$2:$BJ$92,ROW($A10)- 1 - RegraSaída!AC10,COLUMN(AC$1)- 1 - RegraSaída!AC10),0)*PSobreRurM!AC10)*(1-txMortM!AC10*FaPensRurM!AC10)&lt;0,0,(AB9 - IFERROR(INDEX(FePensRurM1!$B$2:$BJ$92,ROW($A10)- 1 - RegraSaída!AC10,COLUMN(AC$1)- 1 - RegraSaída!AC10),0)*PSobreRurM!AC10)*(1-txMortM!AC10*FaPensRurM!AC10))</f>
        <v>0</v>
      </c>
      <c r="AD10" s="99">
        <f>IF((AC9 - IFERROR(INDEX(FePensRurM1!$B$2:$BJ$92,ROW($A10)- 1 - RegraSaída!AD10,COLUMN(AD$1)- 1 - RegraSaída!AD10),0)*PSobreRurM!AD10)*(1-txMortM!AD10*FaPensRurM!AD10)&lt;0,0,(AC9 - IFERROR(INDEX(FePensRurM1!$B$2:$BJ$92,ROW($A10)- 1 - RegraSaída!AD10,COLUMN(AD$1)- 1 - RegraSaída!AD10),0)*PSobreRurM!AD10)*(1-txMortM!AD10*FaPensRurM!AD10))</f>
        <v>0</v>
      </c>
      <c r="AE10" s="99">
        <f>IF((AD9 - IFERROR(INDEX(FePensRurM1!$B$2:$BJ$92,ROW($A10)- 1 - RegraSaída!AE10,COLUMN(AE$1)- 1 - RegraSaída!AE10),0)*PSobreRurM!AE10)*(1-txMortM!AE10*FaPensRurM!AE10)&lt;0,0,(AD9 - IFERROR(INDEX(FePensRurM1!$B$2:$BJ$92,ROW($A10)- 1 - RegraSaída!AE10,COLUMN(AE$1)- 1 - RegraSaída!AE10),0)*PSobreRurM!AE10)*(1-txMortM!AE10*FaPensRurM!AE10))</f>
        <v>0</v>
      </c>
      <c r="AF10" s="99">
        <f>IF((AE9 - IFERROR(INDEX(FePensRurM1!$B$2:$BJ$92,ROW($A10)- 1 - RegraSaída!AF10,COLUMN(AF$1)- 1 - RegraSaída!AF10),0)*PSobreRurM!AF10)*(1-txMortM!AF10*FaPensRurM!AF10)&lt;0,0,(AE9 - IFERROR(INDEX(FePensRurM1!$B$2:$BJ$92,ROW($A10)- 1 - RegraSaída!AF10,COLUMN(AF$1)- 1 - RegraSaída!AF10),0)*PSobreRurM!AF10)*(1-txMortM!AF10*FaPensRurM!AF10))</f>
        <v>0</v>
      </c>
      <c r="AG10" s="99">
        <f>IF((AF9 - IFERROR(INDEX(FePensRurM1!$B$2:$BJ$92,ROW($A10)- 1 - RegraSaída!AG10,COLUMN(AG$1)- 1 - RegraSaída!AG10),0)*PSobreRurM!AG10)*(1-txMortM!AG10*FaPensRurM!AG10)&lt;0,0,(AF9 - IFERROR(INDEX(FePensRurM1!$B$2:$BJ$92,ROW($A10)- 1 - RegraSaída!AG10,COLUMN(AG$1)- 1 - RegraSaída!AG10),0)*PSobreRurM!AG10)*(1-txMortM!AG10*FaPensRurM!AG10))</f>
        <v>0</v>
      </c>
      <c r="AH10" s="99">
        <f>IF((AG9 - IFERROR(INDEX(FePensRurM1!$B$2:$BJ$92,ROW($A10)- 1 - RegraSaída!AH10,COLUMN(AH$1)- 1 - RegraSaída!AH10),0)*PSobreRurM!AH10)*(1-txMortM!AH10*FaPensRurM!AH10)&lt;0,0,(AG9 - IFERROR(INDEX(FePensRurM1!$B$2:$BJ$92,ROW($A10)- 1 - RegraSaída!AH10,COLUMN(AH$1)- 1 - RegraSaída!AH10),0)*PSobreRurM!AH10)*(1-txMortM!AH10*FaPensRurM!AH10))</f>
        <v>0</v>
      </c>
      <c r="AI10" s="99">
        <f>IF((AH9 - IFERROR(INDEX(FePensRurM1!$B$2:$BJ$92,ROW($A10)- 1 - RegraSaída!AI10,COLUMN(AI$1)- 1 - RegraSaída!AI10),0)*PSobreRurM!AI10)*(1-txMortM!AI10*FaPensRurM!AI10)&lt;0,0,(AH9 - IFERROR(INDEX(FePensRurM1!$B$2:$BJ$92,ROW($A10)- 1 - RegraSaída!AI10,COLUMN(AI$1)- 1 - RegraSaída!AI10),0)*PSobreRurM!AI10)*(1-txMortM!AI10*FaPensRurM!AI10))</f>
        <v>0</v>
      </c>
      <c r="AJ10" s="99">
        <f>IF((AI9 - IFERROR(INDEX(FePensRurM1!$B$2:$BJ$92,ROW($A10)- 1 - RegraSaída!AJ10,COLUMN(AJ$1)- 1 - RegraSaída!AJ10),0)*PSobreRurM!AJ10)*(1-txMortM!AJ10*FaPensRurM!AJ10)&lt;0,0,(AI9 - IFERROR(INDEX(FePensRurM1!$B$2:$BJ$92,ROW($A10)- 1 - RegraSaída!AJ10,COLUMN(AJ$1)- 1 - RegraSaída!AJ10),0)*PSobreRurM!AJ10)*(1-txMortM!AJ10*FaPensRurM!AJ10))</f>
        <v>0</v>
      </c>
      <c r="AK10" s="99">
        <f>IF((AJ9 - IFERROR(INDEX(FePensRurM1!$B$2:$BJ$92,ROW($A10)- 1 - RegraSaída!AK10,COLUMN(AK$1)- 1 - RegraSaída!AK10),0)*PSobreRurM!AK10)*(1-txMortM!AK10*FaPensRurM!AK10)&lt;0,0,(AJ9 - IFERROR(INDEX(FePensRurM1!$B$2:$BJ$92,ROW($A10)- 1 - RegraSaída!AK10,COLUMN(AK$1)- 1 - RegraSaída!AK10),0)*PSobreRurM!AK10)*(1-txMortM!AK10*FaPensRurM!AK10))</f>
        <v>0</v>
      </c>
      <c r="AL10" s="99">
        <f>IF((AK9 - IFERROR(INDEX(FePensRurM1!$B$2:$BJ$92,ROW($A10)- 1 - RegraSaída!AL10,COLUMN(AL$1)- 1 - RegraSaída!AL10),0)*PSobreRurM!AL10)*(1-txMortM!AL10*FaPensRurM!AL10)&lt;0,0,(AK9 - IFERROR(INDEX(FePensRurM1!$B$2:$BJ$92,ROW($A10)- 1 - RegraSaída!AL10,COLUMN(AL$1)- 1 - RegraSaída!AL10),0)*PSobreRurM!AL10)*(1-txMortM!AL10*FaPensRurM!AL10))</f>
        <v>0</v>
      </c>
      <c r="AM10" s="99">
        <f>IF((AL9 - IFERROR(INDEX(FePensRurM1!$B$2:$BJ$92,ROW($A10)- 1 - RegraSaída!AM10,COLUMN(AM$1)- 1 - RegraSaída!AM10),0)*PSobreRurM!AM10)*(1-txMortM!AM10*FaPensRurM!AM10)&lt;0,0,(AL9 - IFERROR(INDEX(FePensRurM1!$B$2:$BJ$92,ROW($A10)- 1 - RegraSaída!AM10,COLUMN(AM$1)- 1 - RegraSaída!AM10),0)*PSobreRurM!AM10)*(1-txMortM!AM10*FaPensRurM!AM10))</f>
        <v>0</v>
      </c>
      <c r="AN10" s="99">
        <f>IF((AM9 - IFERROR(INDEX(FePensRurM1!$B$2:$BJ$92,ROW($A10)- 1 - RegraSaída!AN10,COLUMN(AN$1)- 1 - RegraSaída!AN10),0)*PSobreRurM!AN10)*(1-txMortM!AN10*FaPensRurM!AN10)&lt;0,0,(AM9 - IFERROR(INDEX(FePensRurM1!$B$2:$BJ$92,ROW($A10)- 1 - RegraSaída!AN10,COLUMN(AN$1)- 1 - RegraSaída!AN10),0)*PSobreRurM!AN10)*(1-txMortM!AN10*FaPensRurM!AN10))</f>
        <v>0</v>
      </c>
      <c r="AO10" s="99">
        <f>IF((AN9 - IFERROR(INDEX(FePensRurM1!$B$2:$BJ$92,ROW($A10)- 1 - RegraSaída!AO10,COLUMN(AO$1)- 1 - RegraSaída!AO10),0)*PSobreRurM!AO10)*(1-txMortM!AO10*FaPensRurM!AO10)&lt;0,0,(AN9 - IFERROR(INDEX(FePensRurM1!$B$2:$BJ$92,ROW($A10)- 1 - RegraSaída!AO10,COLUMN(AO$1)- 1 - RegraSaída!AO10),0)*PSobreRurM!AO10)*(1-txMortM!AO10*FaPensRurM!AO10))</f>
        <v>0</v>
      </c>
      <c r="AP10" s="99">
        <f>IF((AO9 - IFERROR(INDEX(FePensRurM1!$B$2:$BJ$92,ROW($A10)- 1 - RegraSaída!AP10,COLUMN(AP$1)- 1 - RegraSaída!AP10),0)*PSobreRurM!AP10)*(1-txMortM!AP10*FaPensRurM!AP10)&lt;0,0,(AO9 - IFERROR(INDEX(FePensRurM1!$B$2:$BJ$92,ROW($A10)- 1 - RegraSaída!AP10,COLUMN(AP$1)- 1 - RegraSaída!AP10),0)*PSobreRurM!AP10)*(1-txMortM!AP10*FaPensRurM!AP10))</f>
        <v>0</v>
      </c>
      <c r="AQ10" s="99">
        <f>IF((AP9 - IFERROR(INDEX(FePensRurM1!$B$2:$BJ$92,ROW($A10)- 1 - RegraSaída!AQ10,COLUMN(AQ$1)- 1 - RegraSaída!AQ10),0)*PSobreRurM!AQ10)*(1-txMortM!AQ10*FaPensRurM!AQ10)&lt;0,0,(AP9 - IFERROR(INDEX(FePensRurM1!$B$2:$BJ$92,ROW($A10)- 1 - RegraSaída!AQ10,COLUMN(AQ$1)- 1 - RegraSaída!AQ10),0)*PSobreRurM!AQ10)*(1-txMortM!AQ10*FaPensRurM!AQ10))</f>
        <v>0</v>
      </c>
      <c r="AR10" s="99">
        <f>IF((AQ9 - IFERROR(INDEX(FePensRurM1!$B$2:$BJ$92,ROW($A10)- 1 - RegraSaída!AR10,COLUMN(AR$1)- 1 - RegraSaída!AR10),0)*PSobreRurM!AR10)*(1-txMortM!AR10*FaPensRurM!AR10)&lt;0,0,(AQ9 - IFERROR(INDEX(FePensRurM1!$B$2:$BJ$92,ROW($A10)- 1 - RegraSaída!AR10,COLUMN(AR$1)- 1 - RegraSaída!AR10),0)*PSobreRurM!AR10)*(1-txMortM!AR10*FaPensRurM!AR10))</f>
        <v>0</v>
      </c>
      <c r="AS10" s="99">
        <f>IF((AR9 - IFERROR(INDEX(FePensRurM1!$B$2:$BJ$92,ROW($A10)- 1 - RegraSaída!AS10,COLUMN(AS$1)- 1 - RegraSaída!AS10),0)*PSobreRurM!AS10)*(1-txMortM!AS10*FaPensRurM!AS10)&lt;0,0,(AR9 - IFERROR(INDEX(FePensRurM1!$B$2:$BJ$92,ROW($A10)- 1 - RegraSaída!AS10,COLUMN(AS$1)- 1 - RegraSaída!AS10),0)*PSobreRurM!AS10)*(1-txMortM!AS10*FaPensRurM!AS10))</f>
        <v>0</v>
      </c>
      <c r="AT10" s="99">
        <f>IF((AS9 - IFERROR(INDEX(FePensRurM1!$B$2:$BJ$92,ROW($A10)- 1 - RegraSaída!AT10,COLUMN(AT$1)- 1 - RegraSaída!AT10),0)*PSobreRurM!AT10)*(1-txMortM!AT10*FaPensRurM!AT10)&lt;0,0,(AS9 - IFERROR(INDEX(FePensRurM1!$B$2:$BJ$92,ROW($A10)- 1 - RegraSaída!AT10,COLUMN(AT$1)- 1 - RegraSaída!AT10),0)*PSobreRurM!AT10)*(1-txMortM!AT10*FaPensRurM!AT10))</f>
        <v>0</v>
      </c>
      <c r="AU10" s="99">
        <f>IF((AT9 - IFERROR(INDEX(FePensRurM1!$B$2:$BJ$92,ROW($A10)- 1 - RegraSaída!AU10,COLUMN(AU$1)- 1 - RegraSaída!AU10),0)*PSobreRurM!AU10)*(1-txMortM!AU10*FaPensRurM!AU10)&lt;0,0,(AT9 - IFERROR(INDEX(FePensRurM1!$B$2:$BJ$92,ROW($A10)- 1 - RegraSaída!AU10,COLUMN(AU$1)- 1 - RegraSaída!AU10),0)*PSobreRurM!AU10)*(1-txMortM!AU10*FaPensRurM!AU10))</f>
        <v>0</v>
      </c>
      <c r="AV10" s="99">
        <f>IF((AU9 - IFERROR(INDEX(FePensRurM1!$B$2:$BJ$92,ROW($A10)- 1 - RegraSaída!AV10,COLUMN(AV$1)- 1 - RegraSaída!AV10),0)*PSobreRurM!AV10)*(1-txMortM!AV10*FaPensRurM!AV10)&lt;0,0,(AU9 - IFERROR(INDEX(FePensRurM1!$B$2:$BJ$92,ROW($A10)- 1 - RegraSaída!AV10,COLUMN(AV$1)- 1 - RegraSaída!AV10),0)*PSobreRurM!AV10)*(1-txMortM!AV10*FaPensRurM!AV10))</f>
        <v>0</v>
      </c>
      <c r="AW10" s="99">
        <f>IF((AV9 - IFERROR(INDEX(FePensRurM1!$B$2:$BJ$92,ROW($A10)- 1 - RegraSaída!AW10,COLUMN(AW$1)- 1 - RegraSaída!AW10),0)*PSobreRurM!AW10)*(1-txMortM!AW10*FaPensRurM!AW10)&lt;0,0,(AV9 - IFERROR(INDEX(FePensRurM1!$B$2:$BJ$92,ROW($A10)- 1 - RegraSaída!AW10,COLUMN(AW$1)- 1 - RegraSaída!AW10),0)*PSobreRurM!AW10)*(1-txMortM!AW10*FaPensRurM!AW10))</f>
        <v>0</v>
      </c>
      <c r="AX10" s="99">
        <f>IF((AW9 - IFERROR(INDEX(FePensRurM1!$B$2:$BJ$92,ROW($A10)- 1 - RegraSaída!AX10,COLUMN(AX$1)- 1 - RegraSaída!AX10),0)*PSobreRurM!AX10)*(1-txMortM!AX10*FaPensRurM!AX10)&lt;0,0,(AW9 - IFERROR(INDEX(FePensRurM1!$B$2:$BJ$92,ROW($A10)- 1 - RegraSaída!AX10,COLUMN(AX$1)- 1 - RegraSaída!AX10),0)*PSobreRurM!AX10)*(1-txMortM!AX10*FaPensRurM!AX10))</f>
        <v>0</v>
      </c>
      <c r="AY10" s="99">
        <f>IF((AX9 - IFERROR(INDEX(FePensRurM1!$B$2:$BJ$92,ROW($A10)- 1 - RegraSaída!AY10,COLUMN(AY$1)- 1 - RegraSaída!AY10),0)*PSobreRurM!AY10)*(1-txMortM!AY10*FaPensRurM!AY10)&lt;0,0,(AX9 - IFERROR(INDEX(FePensRurM1!$B$2:$BJ$92,ROW($A10)- 1 - RegraSaída!AY10,COLUMN(AY$1)- 1 - RegraSaída!AY10),0)*PSobreRurM!AY10)*(1-txMortM!AY10*FaPensRurM!AY10))</f>
        <v>0</v>
      </c>
      <c r="AZ10" s="99">
        <f>IF((AY9 - IFERROR(INDEX(FePensRurM1!$B$2:$BJ$92,ROW($A10)- 1 - RegraSaída!AZ10,COLUMN(AZ$1)- 1 - RegraSaída!AZ10),0)*PSobreRurM!AZ10)*(1-txMortM!AZ10*FaPensRurM!AZ10)&lt;0,0,(AY9 - IFERROR(INDEX(FePensRurM1!$B$2:$BJ$92,ROW($A10)- 1 - RegraSaída!AZ10,COLUMN(AZ$1)- 1 - RegraSaída!AZ10),0)*PSobreRurM!AZ10)*(1-txMortM!AZ10*FaPensRurM!AZ10))</f>
        <v>0</v>
      </c>
      <c r="BA10" s="99">
        <f>IF((AZ9 - IFERROR(INDEX(FePensRurM1!$B$2:$BJ$92,ROW($A10)- 1 - RegraSaída!BA10,COLUMN(BA$1)- 1 - RegraSaída!BA10),0)*PSobreRurM!BA10)*(1-txMortM!BA10*FaPensRurM!BA10)&lt;0,0,(AZ9 - IFERROR(INDEX(FePensRurM1!$B$2:$BJ$92,ROW($A10)- 1 - RegraSaída!BA10,COLUMN(BA$1)- 1 - RegraSaída!BA10),0)*PSobreRurM!BA10)*(1-txMortM!BA10*FaPensRurM!BA10))</f>
        <v>0</v>
      </c>
      <c r="BB10" s="99">
        <f>IF((BA9 - IFERROR(INDEX(FePensRurM1!$B$2:$BJ$92,ROW($A10)- 1 - RegraSaída!BB10,COLUMN(BB$1)- 1 - RegraSaída!BB10),0)*PSobreRurM!BB10)*(1-txMortM!BB10*FaPensRurM!BB10)&lt;0,0,(BA9 - IFERROR(INDEX(FePensRurM1!$B$2:$BJ$92,ROW($A10)- 1 - RegraSaída!BB10,COLUMN(BB$1)- 1 - RegraSaída!BB10),0)*PSobreRurM!BB10)*(1-txMortM!BB10*FaPensRurM!BB10))</f>
        <v>0</v>
      </c>
      <c r="BC10" s="99">
        <f>IF((BB9 - IFERROR(INDEX(FePensRurM1!$B$2:$BJ$92,ROW($A10)- 1 - RegraSaída!BC10,COLUMN(BC$1)- 1 - RegraSaída!BC10),0)*PSobreRurM!BC10)*(1-txMortM!BC10*FaPensRurM!BC10)&lt;0,0,(BB9 - IFERROR(INDEX(FePensRurM1!$B$2:$BJ$92,ROW($A10)- 1 - RegraSaída!BC10,COLUMN(BC$1)- 1 - RegraSaída!BC10),0)*PSobreRurM!BC10)*(1-txMortM!BC10*FaPensRurM!BC10))</f>
        <v>0</v>
      </c>
      <c r="BD10" s="99">
        <f>IF((BC9 - IFERROR(INDEX(FePensRurM1!$B$2:$BJ$92,ROW($A10)- 1 - RegraSaída!BD10,COLUMN(BD$1)- 1 - RegraSaída!BD10),0)*PSobreRurM!BD10)*(1-txMortM!BD10*FaPensRurM!BD10)&lt;0,0,(BC9 - IFERROR(INDEX(FePensRurM1!$B$2:$BJ$92,ROW($A10)- 1 - RegraSaída!BD10,COLUMN(BD$1)- 1 - RegraSaída!BD10),0)*PSobreRurM!BD10)*(1-txMortM!BD10*FaPensRurM!BD10))</f>
        <v>0</v>
      </c>
      <c r="BE10" s="99">
        <f>IF((BD9 - IFERROR(INDEX(FePensRurM1!$B$2:$BJ$92,ROW($A10)- 1 - RegraSaída!BE10,COLUMN(BE$1)- 1 - RegraSaída!BE10),0)*PSobreRurM!BE10)*(1-txMortM!BE10*FaPensRurM!BE10)&lt;0,0,(BD9 - IFERROR(INDEX(FePensRurM1!$B$2:$BJ$92,ROW($A10)- 1 - RegraSaída!BE10,COLUMN(BE$1)- 1 - RegraSaída!BE10),0)*PSobreRurM!BE10)*(1-txMortM!BE10*FaPensRurM!BE10))</f>
        <v>0</v>
      </c>
      <c r="BF10" s="99">
        <f>IF((BE9 - IFERROR(INDEX(FePensRurM1!$B$2:$BJ$92,ROW($A10)- 1 - RegraSaída!BF10,COLUMN(BF$1)- 1 - RegraSaída!BF10),0)*PSobreRurM!BF10)*(1-txMortM!BF10*FaPensRurM!BF10)&lt;0,0,(BE9 - IFERROR(INDEX(FePensRurM1!$B$2:$BJ$92,ROW($A10)- 1 - RegraSaída!BF10,COLUMN(BF$1)- 1 - RegraSaída!BF10),0)*PSobreRurM!BF10)*(1-txMortM!BF10*FaPensRurM!BF10))</f>
        <v>0</v>
      </c>
      <c r="BG10" s="99">
        <f>IF((BF9 - IFERROR(INDEX(FePensRurM1!$B$2:$BJ$92,ROW($A10)- 1 - RegraSaída!BG10,COLUMN(BG$1)- 1 - RegraSaída!BG10),0)*PSobreRurM!BG10)*(1-txMortM!BG10*FaPensRurM!BG10)&lt;0,0,(BF9 - IFERROR(INDEX(FePensRurM1!$B$2:$BJ$92,ROW($A10)- 1 - RegraSaída!BG10,COLUMN(BG$1)- 1 - RegraSaída!BG10),0)*PSobreRurM!BG10)*(1-txMortM!BG10*FaPensRurM!BG10))</f>
        <v>0</v>
      </c>
      <c r="BH10" s="99">
        <f>IF((BG9 - IFERROR(INDEX(FePensRurM1!$B$2:$BJ$92,ROW($A10)- 1 - RegraSaída!BH10,COLUMN(BH$1)- 1 - RegraSaída!BH10),0)*PSobreRurM!BH10)*(1-txMortM!BH10*FaPensRurM!BH10)&lt;0,0,(BG9 - IFERROR(INDEX(FePensRurM1!$B$2:$BJ$92,ROW($A10)- 1 - RegraSaída!BH10,COLUMN(BH$1)- 1 - RegraSaída!BH10),0)*PSobreRurM!BH10)*(1-txMortM!BH10*FaPensRurM!BH10))</f>
        <v>0</v>
      </c>
      <c r="BI10" s="99">
        <f>IF((BH9 - IFERROR(INDEX(FePensRurM1!$B$2:$BJ$92,ROW($A10)- 1 - RegraSaída!BI10,COLUMN(BI$1)- 1 - RegraSaída!BI10),0)*PSobreRurM!BI10)*(1-txMortM!BI10*FaPensRurM!BI10)&lt;0,0,(BH9 - IFERROR(INDEX(FePensRurM1!$B$2:$BJ$92,ROW($A10)- 1 - RegraSaída!BI10,COLUMN(BI$1)- 1 - RegraSaída!BI10),0)*PSobreRurM!BI10)*(1-txMortM!BI10*FaPensRurM!BI10))</f>
        <v>0</v>
      </c>
      <c r="BJ10" s="99">
        <f>IF((BI9 - IFERROR(INDEX(FePensRurM1!$B$2:$BJ$92,ROW($A10)- 1 - RegraSaída!BJ10,COLUMN(BJ$1)- 1 - RegraSaída!BJ10),0)*PSobreRurM!BJ10)*(1-txMortM!BJ10*FaPensRurM!BJ10)&lt;0,0,(BI9 - IFERROR(INDEX(FePensRurM1!$B$2:$BJ$92,ROW($A10)- 1 - RegraSaída!BJ10,COLUMN(BJ$1)- 1 - RegraSaída!BJ10),0)*PSobreRurM!BJ10)*(1-txMortM!BJ10*FaPensRurM!BJ10))</f>
        <v>0</v>
      </c>
    </row>
    <row r="11" spans="1:62" s="113" customFormat="1" x14ac:dyDescent="0.3">
      <c r="A11" s="94">
        <v>9</v>
      </c>
      <c r="B11" s="95"/>
      <c r="C11" s="95"/>
      <c r="D11" s="95"/>
      <c r="E11" s="95"/>
      <c r="F11" s="95"/>
      <c r="G11" s="95"/>
      <c r="H11" s="95"/>
      <c r="I11" s="95"/>
      <c r="J11" s="95"/>
      <c r="K11" s="95"/>
      <c r="L11" s="95"/>
      <c r="M11" s="95"/>
      <c r="N11" s="95"/>
      <c r="O11" s="95"/>
      <c r="P11" s="96"/>
      <c r="Q11" s="99">
        <f>(P10 - IFERROR(INDEX(FePensRurM1!$B$2:$BJ$92,ROW($A11)- 1 - RegraSaída!Q11,COLUMN(Q$1)- 1 - RegraSaída!Q11),0)*PSobreRurM!Q11)*(1-txMortM!Q11*FaPensRurM!Q11) + FePensRurM1!Q11</f>
        <v>172.91746494438661</v>
      </c>
      <c r="R11" s="99">
        <f>(Q10 - IFERROR(INDEX(FePensRurM1!$B$2:$BJ$92,ROW($A11)- 1 - RegraSaída!R11,COLUMN(R$1)- 1 - RegraSaída!R11),0)*PSobreRurM!R11)*(1-txMortM!R11*FaPensRurM!R11) + FePensRurM1!R11</f>
        <v>338.54814695824837</v>
      </c>
      <c r="S11" s="99">
        <f>(R10 - IFERROR(INDEX(FePensRurM1!$B$2:$BJ$92,ROW($A11)- 1 - RegraSaída!S11,COLUMN(S$1)- 1 - RegraSaída!S11),0)*PSobreRurM!S11)*(1-txMortM!S11*FaPensRurM!S11) + FePensRurM1!S11</f>
        <v>466.09677524400558</v>
      </c>
      <c r="T11" s="99">
        <f>IF((S10 - IFERROR(INDEX(FePensRurM1!$B$2:$BJ$92,ROW($A11)- 1 - RegraSaída!T11,COLUMN(T$1)- 1 - RegraSaída!T11),0)*PSobreRurM!T11)*(1-txMortM!T11*FaPensRurM!T11)&lt;0,0,(S10 - IFERROR(INDEX(FePensRurM1!$B$2:$BJ$92,ROW($A11)- 1 - RegraSaída!T11,COLUMN(T$1)- 1 - RegraSaída!T11),0)*PSobreRurM!T11)*(1-txMortM!T11*FaPensRurM!T11))</f>
        <v>449.44309301566369</v>
      </c>
      <c r="U11" s="99">
        <f>IF((T10 - IFERROR(INDEX(FePensRurM1!$B$2:$BJ$92,ROW($A11)- 1 - RegraSaída!U11,COLUMN(U$1)- 1 - RegraSaída!U11),0)*PSobreRurM!U11)*(1-txMortM!U11*FaPensRurM!U11)&lt;0,0,(T10 - IFERROR(INDEX(FePensRurM1!$B$2:$BJ$92,ROW($A11)- 1 - RegraSaída!U11,COLUMN(U$1)- 1 - RegraSaída!U11),0)*PSobreRurM!U11)*(1-txMortM!U11*FaPensRurM!U11))</f>
        <v>415.11400211055303</v>
      </c>
      <c r="V11" s="99">
        <f>IF((U10 - IFERROR(INDEX(FePensRurM1!$B$2:$BJ$92,ROW($A11)- 1 - RegraSaída!V11,COLUMN(V$1)- 1 - RegraSaída!V11),0)*PSobreRurM!V11)*(1-txMortM!V11*FaPensRurM!V11)&lt;0,0,(U10 - IFERROR(INDEX(FePensRurM1!$B$2:$BJ$92,ROW($A11)- 1 - RegraSaída!V11,COLUMN(V$1)- 1 - RegraSaída!V11),0)*PSobreRurM!V11)*(1-txMortM!V11*FaPensRurM!V11))</f>
        <v>419.38668383680778</v>
      </c>
      <c r="W11" s="99">
        <f>IF((V10 - IFERROR(INDEX(FePensRurM1!$B$2:$BJ$92,ROW($A11)- 1 - RegraSaída!W11,COLUMN(W$1)- 1 - RegraSaída!W11),0)*PSobreRurM!W11)*(1-txMortM!W11*FaPensRurM!W11)&lt;0,0,(V10 - IFERROR(INDEX(FePensRurM1!$B$2:$BJ$92,ROW($A11)- 1 - RegraSaída!W11,COLUMN(W$1)- 1 - RegraSaída!W11),0)*PSobreRurM!W11)*(1-txMortM!W11*FaPensRurM!W11))</f>
        <v>441.98610254557263</v>
      </c>
      <c r="X11" s="99">
        <f>IF((W10 - IFERROR(INDEX(FePensRurM1!$B$2:$BJ$92,ROW($A11)- 1 - RegraSaída!X11,COLUMN(X$1)- 1 - RegraSaída!X11),0)*PSobreRurM!X11)*(1-txMortM!X11*FaPensRurM!X11)&lt;0,0,(W10 - IFERROR(INDEX(FePensRurM1!$B$2:$BJ$92,ROW($A11)- 1 - RegraSaída!X11,COLUMN(X$1)- 1 - RegraSaída!X11),0)*PSobreRurM!X11)*(1-txMortM!X11*FaPensRurM!X11))</f>
        <v>488.30741617082282</v>
      </c>
      <c r="Y11" s="99">
        <f>IF((X10 - IFERROR(INDEX(FePensRurM1!$B$2:$BJ$92,ROW($A11)- 1 - RegraSaída!Y11,COLUMN(Y$1)- 1 - RegraSaída!Y11),0)*PSobreRurM!Y11)*(1-txMortM!Y11*FaPensRurM!Y11)&lt;0,0,(X10 - IFERROR(INDEX(FePensRurM1!$B$2:$BJ$92,ROW($A11)- 1 - RegraSaída!Y11,COLUMN(Y$1)- 1 - RegraSaída!Y11),0)*PSobreRurM!Y11)*(1-txMortM!Y11*FaPensRurM!Y11))</f>
        <v>524.95926765943636</v>
      </c>
      <c r="Z11" s="99">
        <f>IF((Y10 - IFERROR(INDEX(FePensRurM1!$B$2:$BJ$92,ROW($A11)- 1 - RegraSaída!Z11,COLUMN(Z$1)- 1 - RegraSaída!Z11),0)*PSobreRurM!Z11)*(1-txMortM!Z11*FaPensRurM!Z11)&lt;0,0,(Y10 - IFERROR(INDEX(FePensRurM1!$B$2:$BJ$92,ROW($A11)- 1 - RegraSaída!Z11,COLUMN(Z$1)- 1 - RegraSaída!Z11),0)*PSobreRurM!Z11)*(1-txMortM!Z11*FaPensRurM!Z11))</f>
        <v>529.9498575323197</v>
      </c>
      <c r="AA11" s="99">
        <f>IF((Z10 - IFERROR(INDEX(FePensRurM1!$B$2:$BJ$92,ROW($A11)- 1 - RegraSaída!AA11,COLUMN(AA$1)- 1 - RegraSaída!AA11),0)*PSobreRurM!AA11)*(1-txMortM!AA11*FaPensRurM!AA11)&lt;0,0,(Z10 - IFERROR(INDEX(FePensRurM1!$B$2:$BJ$92,ROW($A11)- 1 - RegraSaída!AA11,COLUMN(AA$1)- 1 - RegraSaída!AA11),0)*PSobreRurM!AA11)*(1-txMortM!AA11*FaPensRurM!AA11))</f>
        <v>344.1222623141922</v>
      </c>
      <c r="AB11" s="99">
        <f>IF((AA10 - IFERROR(INDEX(FePensRurM1!$B$2:$BJ$92,ROW($A11)- 1 - RegraSaída!AB11,COLUMN(AB$1)- 1 - RegraSaída!AB11),0)*PSobreRurM!AB11)*(1-txMortM!AB11*FaPensRurM!AB11)&lt;0,0,(AA10 - IFERROR(INDEX(FePensRurM1!$B$2:$BJ$92,ROW($A11)- 1 - RegraSaída!AB11,COLUMN(AB$1)- 1 - RegraSaída!AB11),0)*PSobreRurM!AB11)*(1-txMortM!AB11*FaPensRurM!AB11))</f>
        <v>159.94309356392279</v>
      </c>
      <c r="AC11" s="99">
        <f>IF((AB10 - IFERROR(INDEX(FePensRurM1!$B$2:$BJ$92,ROW($A11)- 1 - RegraSaída!AC11,COLUMN(AC$1)- 1 - RegraSaída!AC11),0)*PSobreRurM!AC11)*(1-txMortM!AC11*FaPensRurM!AC11)&lt;0,0,(AB10 - IFERROR(INDEX(FePensRurM1!$B$2:$BJ$92,ROW($A11)- 1 - RegraSaída!AC11,COLUMN(AC$1)- 1 - RegraSaída!AC11),0)*PSobreRurM!AC11)*(1-txMortM!AC11*FaPensRurM!AC11))</f>
        <v>0</v>
      </c>
      <c r="AD11" s="99">
        <f>IF((AC10 - IFERROR(INDEX(FePensRurM1!$B$2:$BJ$92,ROW($A11)- 1 - RegraSaída!AD11,COLUMN(AD$1)- 1 - RegraSaída!AD11),0)*PSobreRurM!AD11)*(1-txMortM!AD11*FaPensRurM!AD11)&lt;0,0,(AC10 - IFERROR(INDEX(FePensRurM1!$B$2:$BJ$92,ROW($A11)- 1 - RegraSaída!AD11,COLUMN(AD$1)- 1 - RegraSaída!AD11),0)*PSobreRurM!AD11)*(1-txMortM!AD11*FaPensRurM!AD11))</f>
        <v>0</v>
      </c>
      <c r="AE11" s="99">
        <f>IF((AD10 - IFERROR(INDEX(FePensRurM1!$B$2:$BJ$92,ROW($A11)- 1 - RegraSaída!AE11,COLUMN(AE$1)- 1 - RegraSaída!AE11),0)*PSobreRurM!AE11)*(1-txMortM!AE11*FaPensRurM!AE11)&lt;0,0,(AD10 - IFERROR(INDEX(FePensRurM1!$B$2:$BJ$92,ROW($A11)- 1 - RegraSaída!AE11,COLUMN(AE$1)- 1 - RegraSaída!AE11),0)*PSobreRurM!AE11)*(1-txMortM!AE11*FaPensRurM!AE11))</f>
        <v>0</v>
      </c>
      <c r="AF11" s="99">
        <f>IF((AE10 - IFERROR(INDEX(FePensRurM1!$B$2:$BJ$92,ROW($A11)- 1 - RegraSaída!AF11,COLUMN(AF$1)- 1 - RegraSaída!AF11),0)*PSobreRurM!AF11)*(1-txMortM!AF11*FaPensRurM!AF11)&lt;0,0,(AE10 - IFERROR(INDEX(FePensRurM1!$B$2:$BJ$92,ROW($A11)- 1 - RegraSaída!AF11,COLUMN(AF$1)- 1 - RegraSaída!AF11),0)*PSobreRurM!AF11)*(1-txMortM!AF11*FaPensRurM!AF11))</f>
        <v>0</v>
      </c>
      <c r="AG11" s="99">
        <f>IF((AF10 - IFERROR(INDEX(FePensRurM1!$B$2:$BJ$92,ROW($A11)- 1 - RegraSaída!AG11,COLUMN(AG$1)- 1 - RegraSaída!AG11),0)*PSobreRurM!AG11)*(1-txMortM!AG11*FaPensRurM!AG11)&lt;0,0,(AF10 - IFERROR(INDEX(FePensRurM1!$B$2:$BJ$92,ROW($A11)- 1 - RegraSaída!AG11,COLUMN(AG$1)- 1 - RegraSaída!AG11),0)*PSobreRurM!AG11)*(1-txMortM!AG11*FaPensRurM!AG11))</f>
        <v>0</v>
      </c>
      <c r="AH11" s="99">
        <f>IF((AG10 - IFERROR(INDEX(FePensRurM1!$B$2:$BJ$92,ROW($A11)- 1 - RegraSaída!AH11,COLUMN(AH$1)- 1 - RegraSaída!AH11),0)*PSobreRurM!AH11)*(1-txMortM!AH11*FaPensRurM!AH11)&lt;0,0,(AG10 - IFERROR(INDEX(FePensRurM1!$B$2:$BJ$92,ROW($A11)- 1 - RegraSaída!AH11,COLUMN(AH$1)- 1 - RegraSaída!AH11),0)*PSobreRurM!AH11)*(1-txMortM!AH11*FaPensRurM!AH11))</f>
        <v>0</v>
      </c>
      <c r="AI11" s="99">
        <f>IF((AH10 - IFERROR(INDEX(FePensRurM1!$B$2:$BJ$92,ROW($A11)- 1 - RegraSaída!AI11,COLUMN(AI$1)- 1 - RegraSaída!AI11),0)*PSobreRurM!AI11)*(1-txMortM!AI11*FaPensRurM!AI11)&lt;0,0,(AH10 - IFERROR(INDEX(FePensRurM1!$B$2:$BJ$92,ROW($A11)- 1 - RegraSaída!AI11,COLUMN(AI$1)- 1 - RegraSaída!AI11),0)*PSobreRurM!AI11)*(1-txMortM!AI11*FaPensRurM!AI11))</f>
        <v>0</v>
      </c>
      <c r="AJ11" s="99">
        <f>IF((AI10 - IFERROR(INDEX(FePensRurM1!$B$2:$BJ$92,ROW($A11)- 1 - RegraSaída!AJ11,COLUMN(AJ$1)- 1 - RegraSaída!AJ11),0)*PSobreRurM!AJ11)*(1-txMortM!AJ11*FaPensRurM!AJ11)&lt;0,0,(AI10 - IFERROR(INDEX(FePensRurM1!$B$2:$BJ$92,ROW($A11)- 1 - RegraSaída!AJ11,COLUMN(AJ$1)- 1 - RegraSaída!AJ11),0)*PSobreRurM!AJ11)*(1-txMortM!AJ11*FaPensRurM!AJ11))</f>
        <v>0</v>
      </c>
      <c r="AK11" s="99">
        <f>IF((AJ10 - IFERROR(INDEX(FePensRurM1!$B$2:$BJ$92,ROW($A11)- 1 - RegraSaída!AK11,COLUMN(AK$1)- 1 - RegraSaída!AK11),0)*PSobreRurM!AK11)*(1-txMortM!AK11*FaPensRurM!AK11)&lt;0,0,(AJ10 - IFERROR(INDEX(FePensRurM1!$B$2:$BJ$92,ROW($A11)- 1 - RegraSaída!AK11,COLUMN(AK$1)- 1 - RegraSaída!AK11),0)*PSobreRurM!AK11)*(1-txMortM!AK11*FaPensRurM!AK11))</f>
        <v>0</v>
      </c>
      <c r="AL11" s="99">
        <f>IF((AK10 - IFERROR(INDEX(FePensRurM1!$B$2:$BJ$92,ROW($A11)- 1 - RegraSaída!AL11,COLUMN(AL$1)- 1 - RegraSaída!AL11),0)*PSobreRurM!AL11)*(1-txMortM!AL11*FaPensRurM!AL11)&lt;0,0,(AK10 - IFERROR(INDEX(FePensRurM1!$B$2:$BJ$92,ROW($A11)- 1 - RegraSaída!AL11,COLUMN(AL$1)- 1 - RegraSaída!AL11),0)*PSobreRurM!AL11)*(1-txMortM!AL11*FaPensRurM!AL11))</f>
        <v>0</v>
      </c>
      <c r="AM11" s="99">
        <f>IF((AL10 - IFERROR(INDEX(FePensRurM1!$B$2:$BJ$92,ROW($A11)- 1 - RegraSaída!AM11,COLUMN(AM$1)- 1 - RegraSaída!AM11),0)*PSobreRurM!AM11)*(1-txMortM!AM11*FaPensRurM!AM11)&lt;0,0,(AL10 - IFERROR(INDEX(FePensRurM1!$B$2:$BJ$92,ROW($A11)- 1 - RegraSaída!AM11,COLUMN(AM$1)- 1 - RegraSaída!AM11),0)*PSobreRurM!AM11)*(1-txMortM!AM11*FaPensRurM!AM11))</f>
        <v>0</v>
      </c>
      <c r="AN11" s="99">
        <f>IF((AM10 - IFERROR(INDEX(FePensRurM1!$B$2:$BJ$92,ROW($A11)- 1 - RegraSaída!AN11,COLUMN(AN$1)- 1 - RegraSaída!AN11),0)*PSobreRurM!AN11)*(1-txMortM!AN11*FaPensRurM!AN11)&lt;0,0,(AM10 - IFERROR(INDEX(FePensRurM1!$B$2:$BJ$92,ROW($A11)- 1 - RegraSaída!AN11,COLUMN(AN$1)- 1 - RegraSaída!AN11),0)*PSobreRurM!AN11)*(1-txMortM!AN11*FaPensRurM!AN11))</f>
        <v>0</v>
      </c>
      <c r="AO11" s="99">
        <f>IF((AN10 - IFERROR(INDEX(FePensRurM1!$B$2:$BJ$92,ROW($A11)- 1 - RegraSaída!AO11,COLUMN(AO$1)- 1 - RegraSaída!AO11),0)*PSobreRurM!AO11)*(1-txMortM!AO11*FaPensRurM!AO11)&lt;0,0,(AN10 - IFERROR(INDEX(FePensRurM1!$B$2:$BJ$92,ROW($A11)- 1 - RegraSaída!AO11,COLUMN(AO$1)- 1 - RegraSaída!AO11),0)*PSobreRurM!AO11)*(1-txMortM!AO11*FaPensRurM!AO11))</f>
        <v>0</v>
      </c>
      <c r="AP11" s="99">
        <f>IF((AO10 - IFERROR(INDEX(FePensRurM1!$B$2:$BJ$92,ROW($A11)- 1 - RegraSaída!AP11,COLUMN(AP$1)- 1 - RegraSaída!AP11),0)*PSobreRurM!AP11)*(1-txMortM!AP11*FaPensRurM!AP11)&lt;0,0,(AO10 - IFERROR(INDEX(FePensRurM1!$B$2:$BJ$92,ROW($A11)- 1 - RegraSaída!AP11,COLUMN(AP$1)- 1 - RegraSaída!AP11),0)*PSobreRurM!AP11)*(1-txMortM!AP11*FaPensRurM!AP11))</f>
        <v>0</v>
      </c>
      <c r="AQ11" s="99">
        <f>IF((AP10 - IFERROR(INDEX(FePensRurM1!$B$2:$BJ$92,ROW($A11)- 1 - RegraSaída!AQ11,COLUMN(AQ$1)- 1 - RegraSaída!AQ11),0)*PSobreRurM!AQ11)*(1-txMortM!AQ11*FaPensRurM!AQ11)&lt;0,0,(AP10 - IFERROR(INDEX(FePensRurM1!$B$2:$BJ$92,ROW($A11)- 1 - RegraSaída!AQ11,COLUMN(AQ$1)- 1 - RegraSaída!AQ11),0)*PSobreRurM!AQ11)*(1-txMortM!AQ11*FaPensRurM!AQ11))</f>
        <v>0</v>
      </c>
      <c r="AR11" s="99">
        <f>IF((AQ10 - IFERROR(INDEX(FePensRurM1!$B$2:$BJ$92,ROW($A11)- 1 - RegraSaída!AR11,COLUMN(AR$1)- 1 - RegraSaída!AR11),0)*PSobreRurM!AR11)*(1-txMortM!AR11*FaPensRurM!AR11)&lt;0,0,(AQ10 - IFERROR(INDEX(FePensRurM1!$B$2:$BJ$92,ROW($A11)- 1 - RegraSaída!AR11,COLUMN(AR$1)- 1 - RegraSaída!AR11),0)*PSobreRurM!AR11)*(1-txMortM!AR11*FaPensRurM!AR11))</f>
        <v>0</v>
      </c>
      <c r="AS11" s="99">
        <f>IF((AR10 - IFERROR(INDEX(FePensRurM1!$B$2:$BJ$92,ROW($A11)- 1 - RegraSaída!AS11,COLUMN(AS$1)- 1 - RegraSaída!AS11),0)*PSobreRurM!AS11)*(1-txMortM!AS11*FaPensRurM!AS11)&lt;0,0,(AR10 - IFERROR(INDEX(FePensRurM1!$B$2:$BJ$92,ROW($A11)- 1 - RegraSaída!AS11,COLUMN(AS$1)- 1 - RegraSaída!AS11),0)*PSobreRurM!AS11)*(1-txMortM!AS11*FaPensRurM!AS11))</f>
        <v>0</v>
      </c>
      <c r="AT11" s="99">
        <f>IF((AS10 - IFERROR(INDEX(FePensRurM1!$B$2:$BJ$92,ROW($A11)- 1 - RegraSaída!AT11,COLUMN(AT$1)- 1 - RegraSaída!AT11),0)*PSobreRurM!AT11)*(1-txMortM!AT11*FaPensRurM!AT11)&lt;0,0,(AS10 - IFERROR(INDEX(FePensRurM1!$B$2:$BJ$92,ROW($A11)- 1 - RegraSaída!AT11,COLUMN(AT$1)- 1 - RegraSaída!AT11),0)*PSobreRurM!AT11)*(1-txMortM!AT11*FaPensRurM!AT11))</f>
        <v>0</v>
      </c>
      <c r="AU11" s="99">
        <f>IF((AT10 - IFERROR(INDEX(FePensRurM1!$B$2:$BJ$92,ROW($A11)- 1 - RegraSaída!AU11,COLUMN(AU$1)- 1 - RegraSaída!AU11),0)*PSobreRurM!AU11)*(1-txMortM!AU11*FaPensRurM!AU11)&lt;0,0,(AT10 - IFERROR(INDEX(FePensRurM1!$B$2:$BJ$92,ROW($A11)- 1 - RegraSaída!AU11,COLUMN(AU$1)- 1 - RegraSaída!AU11),0)*PSobreRurM!AU11)*(1-txMortM!AU11*FaPensRurM!AU11))</f>
        <v>0</v>
      </c>
      <c r="AV11" s="99">
        <f>IF((AU10 - IFERROR(INDEX(FePensRurM1!$B$2:$BJ$92,ROW($A11)- 1 - RegraSaída!AV11,COLUMN(AV$1)- 1 - RegraSaída!AV11),0)*PSobreRurM!AV11)*(1-txMortM!AV11*FaPensRurM!AV11)&lt;0,0,(AU10 - IFERROR(INDEX(FePensRurM1!$B$2:$BJ$92,ROW($A11)- 1 - RegraSaída!AV11,COLUMN(AV$1)- 1 - RegraSaída!AV11),0)*PSobreRurM!AV11)*(1-txMortM!AV11*FaPensRurM!AV11))</f>
        <v>0</v>
      </c>
      <c r="AW11" s="99">
        <f>IF((AV10 - IFERROR(INDEX(FePensRurM1!$B$2:$BJ$92,ROW($A11)- 1 - RegraSaída!AW11,COLUMN(AW$1)- 1 - RegraSaída!AW11),0)*PSobreRurM!AW11)*(1-txMortM!AW11*FaPensRurM!AW11)&lt;0,0,(AV10 - IFERROR(INDEX(FePensRurM1!$B$2:$BJ$92,ROW($A11)- 1 - RegraSaída!AW11,COLUMN(AW$1)- 1 - RegraSaída!AW11),0)*PSobreRurM!AW11)*(1-txMortM!AW11*FaPensRurM!AW11))</f>
        <v>0</v>
      </c>
      <c r="AX11" s="99">
        <f>IF((AW10 - IFERROR(INDEX(FePensRurM1!$B$2:$BJ$92,ROW($A11)- 1 - RegraSaída!AX11,COLUMN(AX$1)- 1 - RegraSaída!AX11),0)*PSobreRurM!AX11)*(1-txMortM!AX11*FaPensRurM!AX11)&lt;0,0,(AW10 - IFERROR(INDEX(FePensRurM1!$B$2:$BJ$92,ROW($A11)- 1 - RegraSaída!AX11,COLUMN(AX$1)- 1 - RegraSaída!AX11),0)*PSobreRurM!AX11)*(1-txMortM!AX11*FaPensRurM!AX11))</f>
        <v>0</v>
      </c>
      <c r="AY11" s="99">
        <f>IF((AX10 - IFERROR(INDEX(FePensRurM1!$B$2:$BJ$92,ROW($A11)- 1 - RegraSaída!AY11,COLUMN(AY$1)- 1 - RegraSaída!AY11),0)*PSobreRurM!AY11)*(1-txMortM!AY11*FaPensRurM!AY11)&lt;0,0,(AX10 - IFERROR(INDEX(FePensRurM1!$B$2:$BJ$92,ROW($A11)- 1 - RegraSaída!AY11,COLUMN(AY$1)- 1 - RegraSaída!AY11),0)*PSobreRurM!AY11)*(1-txMortM!AY11*FaPensRurM!AY11))</f>
        <v>0</v>
      </c>
      <c r="AZ11" s="99">
        <f>IF((AY10 - IFERROR(INDEX(FePensRurM1!$B$2:$BJ$92,ROW($A11)- 1 - RegraSaída!AZ11,COLUMN(AZ$1)- 1 - RegraSaída!AZ11),0)*PSobreRurM!AZ11)*(1-txMortM!AZ11*FaPensRurM!AZ11)&lt;0,0,(AY10 - IFERROR(INDEX(FePensRurM1!$B$2:$BJ$92,ROW($A11)- 1 - RegraSaída!AZ11,COLUMN(AZ$1)- 1 - RegraSaída!AZ11),0)*PSobreRurM!AZ11)*(1-txMortM!AZ11*FaPensRurM!AZ11))</f>
        <v>0</v>
      </c>
      <c r="BA11" s="99">
        <f>IF((AZ10 - IFERROR(INDEX(FePensRurM1!$B$2:$BJ$92,ROW($A11)- 1 - RegraSaída!BA11,COLUMN(BA$1)- 1 - RegraSaída!BA11),0)*PSobreRurM!BA11)*(1-txMortM!BA11*FaPensRurM!BA11)&lt;0,0,(AZ10 - IFERROR(INDEX(FePensRurM1!$B$2:$BJ$92,ROW($A11)- 1 - RegraSaída!BA11,COLUMN(BA$1)- 1 - RegraSaída!BA11),0)*PSobreRurM!BA11)*(1-txMortM!BA11*FaPensRurM!BA11))</f>
        <v>0</v>
      </c>
      <c r="BB11" s="99">
        <f>IF((BA10 - IFERROR(INDEX(FePensRurM1!$B$2:$BJ$92,ROW($A11)- 1 - RegraSaída!BB11,COLUMN(BB$1)- 1 - RegraSaída!BB11),0)*PSobreRurM!BB11)*(1-txMortM!BB11*FaPensRurM!BB11)&lt;0,0,(BA10 - IFERROR(INDEX(FePensRurM1!$B$2:$BJ$92,ROW($A11)- 1 - RegraSaída!BB11,COLUMN(BB$1)- 1 - RegraSaída!BB11),0)*PSobreRurM!BB11)*(1-txMortM!BB11*FaPensRurM!BB11))</f>
        <v>0</v>
      </c>
      <c r="BC11" s="99">
        <f>IF((BB10 - IFERROR(INDEX(FePensRurM1!$B$2:$BJ$92,ROW($A11)- 1 - RegraSaída!BC11,COLUMN(BC$1)- 1 - RegraSaída!BC11),0)*PSobreRurM!BC11)*(1-txMortM!BC11*FaPensRurM!BC11)&lt;0,0,(BB10 - IFERROR(INDEX(FePensRurM1!$B$2:$BJ$92,ROW($A11)- 1 - RegraSaída!BC11,COLUMN(BC$1)- 1 - RegraSaída!BC11),0)*PSobreRurM!BC11)*(1-txMortM!BC11*FaPensRurM!BC11))</f>
        <v>0</v>
      </c>
      <c r="BD11" s="99">
        <f>IF((BC10 - IFERROR(INDEX(FePensRurM1!$B$2:$BJ$92,ROW($A11)- 1 - RegraSaída!BD11,COLUMN(BD$1)- 1 - RegraSaída!BD11),0)*PSobreRurM!BD11)*(1-txMortM!BD11*FaPensRurM!BD11)&lt;0,0,(BC10 - IFERROR(INDEX(FePensRurM1!$B$2:$BJ$92,ROW($A11)- 1 - RegraSaída!BD11,COLUMN(BD$1)- 1 - RegraSaída!BD11),0)*PSobreRurM!BD11)*(1-txMortM!BD11*FaPensRurM!BD11))</f>
        <v>0</v>
      </c>
      <c r="BE11" s="99">
        <f>IF((BD10 - IFERROR(INDEX(FePensRurM1!$B$2:$BJ$92,ROW($A11)- 1 - RegraSaída!BE11,COLUMN(BE$1)- 1 - RegraSaída!BE11),0)*PSobreRurM!BE11)*(1-txMortM!BE11*FaPensRurM!BE11)&lt;0,0,(BD10 - IFERROR(INDEX(FePensRurM1!$B$2:$BJ$92,ROW($A11)- 1 - RegraSaída!BE11,COLUMN(BE$1)- 1 - RegraSaída!BE11),0)*PSobreRurM!BE11)*(1-txMortM!BE11*FaPensRurM!BE11))</f>
        <v>0</v>
      </c>
      <c r="BF11" s="99">
        <f>IF((BE10 - IFERROR(INDEX(FePensRurM1!$B$2:$BJ$92,ROW($A11)- 1 - RegraSaída!BF11,COLUMN(BF$1)- 1 - RegraSaída!BF11),0)*PSobreRurM!BF11)*(1-txMortM!BF11*FaPensRurM!BF11)&lt;0,0,(BE10 - IFERROR(INDEX(FePensRurM1!$B$2:$BJ$92,ROW($A11)- 1 - RegraSaída!BF11,COLUMN(BF$1)- 1 - RegraSaída!BF11),0)*PSobreRurM!BF11)*(1-txMortM!BF11*FaPensRurM!BF11))</f>
        <v>0</v>
      </c>
      <c r="BG11" s="99">
        <f>IF((BF10 - IFERROR(INDEX(FePensRurM1!$B$2:$BJ$92,ROW($A11)- 1 - RegraSaída!BG11,COLUMN(BG$1)- 1 - RegraSaída!BG11),0)*PSobreRurM!BG11)*(1-txMortM!BG11*FaPensRurM!BG11)&lt;0,0,(BF10 - IFERROR(INDEX(FePensRurM1!$B$2:$BJ$92,ROW($A11)- 1 - RegraSaída!BG11,COLUMN(BG$1)- 1 - RegraSaída!BG11),0)*PSobreRurM!BG11)*(1-txMortM!BG11*FaPensRurM!BG11))</f>
        <v>0</v>
      </c>
      <c r="BH11" s="99">
        <f>IF((BG10 - IFERROR(INDEX(FePensRurM1!$B$2:$BJ$92,ROW($A11)- 1 - RegraSaída!BH11,COLUMN(BH$1)- 1 - RegraSaída!BH11),0)*PSobreRurM!BH11)*(1-txMortM!BH11*FaPensRurM!BH11)&lt;0,0,(BG10 - IFERROR(INDEX(FePensRurM1!$B$2:$BJ$92,ROW($A11)- 1 - RegraSaída!BH11,COLUMN(BH$1)- 1 - RegraSaída!BH11),0)*PSobreRurM!BH11)*(1-txMortM!BH11*FaPensRurM!BH11))</f>
        <v>0</v>
      </c>
      <c r="BI11" s="99">
        <f>IF((BH10 - IFERROR(INDEX(FePensRurM1!$B$2:$BJ$92,ROW($A11)- 1 - RegraSaída!BI11,COLUMN(BI$1)- 1 - RegraSaída!BI11),0)*PSobreRurM!BI11)*(1-txMortM!BI11*FaPensRurM!BI11)&lt;0,0,(BH10 - IFERROR(INDEX(FePensRurM1!$B$2:$BJ$92,ROW($A11)- 1 - RegraSaída!BI11,COLUMN(BI$1)- 1 - RegraSaída!BI11),0)*PSobreRurM!BI11)*(1-txMortM!BI11*FaPensRurM!BI11))</f>
        <v>0</v>
      </c>
      <c r="BJ11" s="99">
        <f>IF((BI10 - IFERROR(INDEX(FePensRurM1!$B$2:$BJ$92,ROW($A11)- 1 - RegraSaída!BJ11,COLUMN(BJ$1)- 1 - RegraSaída!BJ11),0)*PSobreRurM!BJ11)*(1-txMortM!BJ11*FaPensRurM!BJ11)&lt;0,0,(BI10 - IFERROR(INDEX(FePensRurM1!$B$2:$BJ$92,ROW($A11)- 1 - RegraSaída!BJ11,COLUMN(BJ$1)- 1 - RegraSaída!BJ11),0)*PSobreRurM!BJ11)*(1-txMortM!BJ11*FaPensRurM!BJ11))</f>
        <v>0</v>
      </c>
    </row>
    <row r="12" spans="1:62" s="113" customFormat="1" x14ac:dyDescent="0.3">
      <c r="A12" s="94">
        <v>10</v>
      </c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6"/>
      <c r="Q12" s="99">
        <f>(P11 - IFERROR(INDEX(FePensRurM1!$B$2:$BJ$92,ROW($A12)- 1 - RegraSaída!Q12,COLUMN(Q$1)- 1 - RegraSaída!Q12),0)*PSobreRurM!Q12)*(1-txMortM!Q12*FaPensRurM!Q12) + FePensRurM1!Q12</f>
        <v>201.37176055827672</v>
      </c>
      <c r="R12" s="99">
        <f>(Q11 - IFERROR(INDEX(FePensRurM1!$B$2:$BJ$92,ROW($A12)- 1 - RegraSaída!R12,COLUMN(R$1)- 1 - RegraSaída!R12),0)*PSobreRurM!R12)*(1-txMortM!R12*FaPensRurM!R12) + FePensRurM1!R12</f>
        <v>359.21403538630523</v>
      </c>
      <c r="S12" s="99">
        <f>(R11 - IFERROR(INDEX(FePensRurM1!$B$2:$BJ$92,ROW($A12)- 1 - RegraSaída!S12,COLUMN(S$1)- 1 - RegraSaída!S12),0)*PSobreRurM!S12)*(1-txMortM!S12*FaPensRurM!S12) + FePensRurM1!S12</f>
        <v>512.77141233704856</v>
      </c>
      <c r="T12" s="99">
        <f>IF((S11 - IFERROR(INDEX(FePensRurM1!$B$2:$BJ$92,ROW($A12)- 1 - RegraSaída!T12,COLUMN(T$1)- 1 - RegraSaída!T12),0)*PSobreRurM!T12)*(1-txMortM!T12*FaPensRurM!T12)&lt;0,0,(S11 - IFERROR(INDEX(FePensRurM1!$B$2:$BJ$92,ROW($A12)- 1 - RegraSaída!T12,COLUMN(T$1)- 1 - RegraSaída!T12),0)*PSobreRurM!T12)*(1-txMortM!T12*FaPensRurM!T12))</f>
        <v>464.95093273066954</v>
      </c>
      <c r="U12" s="99">
        <f>IF((T11 - IFERROR(INDEX(FePensRurM1!$B$2:$BJ$92,ROW($A12)- 1 - RegraSaída!U12,COLUMN(U$1)- 1 - RegraSaída!U12),0)*PSobreRurM!U12)*(1-txMortM!U12*FaPensRurM!U12)&lt;0,0,(T11 - IFERROR(INDEX(FePensRurM1!$B$2:$BJ$92,ROW($A12)- 1 - RegraSaída!U12,COLUMN(U$1)- 1 - RegraSaída!U12),0)*PSobreRurM!U12)*(1-txMortM!U12*FaPensRurM!U12))</f>
        <v>448.38499893797729</v>
      </c>
      <c r="V12" s="99">
        <f>IF((U11 - IFERROR(INDEX(FePensRurM1!$B$2:$BJ$92,ROW($A12)- 1 - RegraSaída!V12,COLUMN(V$1)- 1 - RegraSaída!V12),0)*PSobreRurM!V12)*(1-txMortM!V12*FaPensRurM!V12)&lt;0,0,(U11 - IFERROR(INDEX(FePensRurM1!$B$2:$BJ$92,ROW($A12)- 1 - RegraSaída!V12,COLUMN(V$1)- 1 - RegraSaída!V12),0)*PSobreRurM!V12)*(1-txMortM!V12*FaPensRurM!V12))</f>
        <v>414.15102052220158</v>
      </c>
      <c r="W12" s="99">
        <f>IF((V11 - IFERROR(INDEX(FePensRurM1!$B$2:$BJ$92,ROW($A12)- 1 - RegraSaída!W12,COLUMN(W$1)- 1 - RegraSaída!W12),0)*PSobreRurM!W12)*(1-txMortM!W12*FaPensRurM!W12)&lt;0,0,(V11 - IFERROR(INDEX(FePensRurM1!$B$2:$BJ$92,ROW($A12)- 1 - RegraSaída!W12,COLUMN(W$1)- 1 - RegraSaída!W12),0)*PSobreRurM!W12)*(1-txMortM!W12*FaPensRurM!W12))</f>
        <v>418.41743572291705</v>
      </c>
      <c r="X12" s="99">
        <f>IF((W11 - IFERROR(INDEX(FePensRurM1!$B$2:$BJ$92,ROW($A12)- 1 - RegraSaída!X12,COLUMN(X$1)- 1 - RegraSaída!X12),0)*PSobreRurM!X12)*(1-txMortM!X12*FaPensRurM!X12)&lt;0,0,(W11 - IFERROR(INDEX(FePensRurM1!$B$2:$BJ$92,ROW($A12)- 1 - RegraSaída!X12,COLUMN(X$1)- 1 - RegraSaída!X12),0)*PSobreRurM!X12)*(1-txMortM!X12*FaPensRurM!X12))</f>
        <v>440.99012956247185</v>
      </c>
      <c r="Y12" s="99">
        <f>IF((X11 - IFERROR(INDEX(FePensRurM1!$B$2:$BJ$92,ROW($A12)- 1 - RegraSaída!Y12,COLUMN(Y$1)- 1 - RegraSaída!Y12),0)*PSobreRurM!Y12)*(1-txMortM!Y12*FaPensRurM!Y12)&lt;0,0,(X11 - IFERROR(INDEX(FePensRurM1!$B$2:$BJ$92,ROW($A12)- 1 - RegraSaída!Y12,COLUMN(Y$1)- 1 - RegraSaída!Y12),0)*PSobreRurM!Y12)*(1-txMortM!Y12*FaPensRurM!Y12))</f>
        <v>487.24606763504903</v>
      </c>
      <c r="Z12" s="99">
        <f>IF((Y11 - IFERROR(INDEX(FePensRurM1!$B$2:$BJ$92,ROW($A12)- 1 - RegraSaída!Z12,COLUMN(Z$1)- 1 - RegraSaída!Z12),0)*PSobreRurM!Z12)*(1-txMortM!Z12*FaPensRurM!Z12)&lt;0,0,(Y11 - IFERROR(INDEX(FePensRurM1!$B$2:$BJ$92,ROW($A12)- 1 - RegraSaída!Z12,COLUMN(Z$1)- 1 - RegraSaída!Z12),0)*PSobreRurM!Z12)*(1-txMortM!Z12*FaPensRurM!Z12))</f>
        <v>523.8517975815264</v>
      </c>
      <c r="AA12" s="99">
        <f>IF((Z11 - IFERROR(INDEX(FePensRurM1!$B$2:$BJ$92,ROW($A12)- 1 - RegraSaída!AA12,COLUMN(AA$1)- 1 - RegraSaída!AA12),0)*PSobreRurM!AA12)*(1-txMortM!AA12*FaPensRurM!AA12)&lt;0,0,(Z11 - IFERROR(INDEX(FePensRurM1!$B$2:$BJ$92,ROW($A12)- 1 - RegraSaída!AA12,COLUMN(AA$1)- 1 - RegraSaída!AA12),0)*PSobreRurM!AA12)*(1-txMortM!AA12*FaPensRurM!AA12))</f>
        <v>528.84632011405586</v>
      </c>
      <c r="AB12" s="99">
        <f>IF((AA11 - IFERROR(INDEX(FePensRurM1!$B$2:$BJ$92,ROW($A12)- 1 - RegraSaída!AB12,COLUMN(AB$1)- 1 - RegraSaída!AB12),0)*PSobreRurM!AB12)*(1-txMortM!AB12*FaPensRurM!AB12)&lt;0,0,(AA11 - IFERROR(INDEX(FePensRurM1!$B$2:$BJ$92,ROW($A12)- 1 - RegraSaída!AB12,COLUMN(AB$1)- 1 - RegraSaída!AB12),0)*PSobreRurM!AB12)*(1-txMortM!AB12*FaPensRurM!AB12))</f>
        <v>343.38297013973238</v>
      </c>
      <c r="AC12" s="99">
        <f>IF((AB11 - IFERROR(INDEX(FePensRurM1!$B$2:$BJ$92,ROW($A12)- 1 - RegraSaída!AC12,COLUMN(AC$1)- 1 - RegraSaída!AC12),0)*PSobreRurM!AC12)*(1-txMortM!AC12*FaPensRurM!AC12)&lt;0,0,(AB11 - IFERROR(INDEX(FePensRurM1!$B$2:$BJ$92,ROW($A12)- 1 - RegraSaída!AC12,COLUMN(AC$1)- 1 - RegraSaída!AC12),0)*PSobreRurM!AC12)*(1-txMortM!AC12*FaPensRurM!AC12))</f>
        <v>159.60497695797</v>
      </c>
      <c r="AD12" s="99">
        <f>IF((AC11 - IFERROR(INDEX(FePensRurM1!$B$2:$BJ$92,ROW($A12)- 1 - RegraSaída!AD12,COLUMN(AD$1)- 1 - RegraSaída!AD12),0)*PSobreRurM!AD12)*(1-txMortM!AD12*FaPensRurM!AD12)&lt;0,0,(AC11 - IFERROR(INDEX(FePensRurM1!$B$2:$BJ$92,ROW($A12)- 1 - RegraSaída!AD12,COLUMN(AD$1)- 1 - RegraSaída!AD12),0)*PSobreRurM!AD12)*(1-txMortM!AD12*FaPensRurM!AD12))</f>
        <v>0</v>
      </c>
      <c r="AE12" s="99">
        <f>IF((AD11 - IFERROR(INDEX(FePensRurM1!$B$2:$BJ$92,ROW($A12)- 1 - RegraSaída!AE12,COLUMN(AE$1)- 1 - RegraSaída!AE12),0)*PSobreRurM!AE12)*(1-txMortM!AE12*FaPensRurM!AE12)&lt;0,0,(AD11 - IFERROR(INDEX(FePensRurM1!$B$2:$BJ$92,ROW($A12)- 1 - RegraSaída!AE12,COLUMN(AE$1)- 1 - RegraSaída!AE12),0)*PSobreRurM!AE12)*(1-txMortM!AE12*FaPensRurM!AE12))</f>
        <v>0</v>
      </c>
      <c r="AF12" s="99">
        <f>IF((AE11 - IFERROR(INDEX(FePensRurM1!$B$2:$BJ$92,ROW($A12)- 1 - RegraSaída!AF12,COLUMN(AF$1)- 1 - RegraSaída!AF12),0)*PSobreRurM!AF12)*(1-txMortM!AF12*FaPensRurM!AF12)&lt;0,0,(AE11 - IFERROR(INDEX(FePensRurM1!$B$2:$BJ$92,ROW($A12)- 1 - RegraSaída!AF12,COLUMN(AF$1)- 1 - RegraSaída!AF12),0)*PSobreRurM!AF12)*(1-txMortM!AF12*FaPensRurM!AF12))</f>
        <v>0</v>
      </c>
      <c r="AG12" s="99">
        <f>IF((AF11 - IFERROR(INDEX(FePensRurM1!$B$2:$BJ$92,ROW($A12)- 1 - RegraSaída!AG12,COLUMN(AG$1)- 1 - RegraSaída!AG12),0)*PSobreRurM!AG12)*(1-txMortM!AG12*FaPensRurM!AG12)&lt;0,0,(AF11 - IFERROR(INDEX(FePensRurM1!$B$2:$BJ$92,ROW($A12)- 1 - RegraSaída!AG12,COLUMN(AG$1)- 1 - RegraSaída!AG12),0)*PSobreRurM!AG12)*(1-txMortM!AG12*FaPensRurM!AG12))</f>
        <v>0</v>
      </c>
      <c r="AH12" s="99">
        <f>IF((AG11 - IFERROR(INDEX(FePensRurM1!$B$2:$BJ$92,ROW($A12)- 1 - RegraSaída!AH12,COLUMN(AH$1)- 1 - RegraSaída!AH12),0)*PSobreRurM!AH12)*(1-txMortM!AH12*FaPensRurM!AH12)&lt;0,0,(AG11 - IFERROR(INDEX(FePensRurM1!$B$2:$BJ$92,ROW($A12)- 1 - RegraSaída!AH12,COLUMN(AH$1)- 1 - RegraSaída!AH12),0)*PSobreRurM!AH12)*(1-txMortM!AH12*FaPensRurM!AH12))</f>
        <v>0</v>
      </c>
      <c r="AI12" s="99">
        <f>IF((AH11 - IFERROR(INDEX(FePensRurM1!$B$2:$BJ$92,ROW($A12)- 1 - RegraSaída!AI12,COLUMN(AI$1)- 1 - RegraSaída!AI12),0)*PSobreRurM!AI12)*(1-txMortM!AI12*FaPensRurM!AI12)&lt;0,0,(AH11 - IFERROR(INDEX(FePensRurM1!$B$2:$BJ$92,ROW($A12)- 1 - RegraSaída!AI12,COLUMN(AI$1)- 1 - RegraSaída!AI12),0)*PSobreRurM!AI12)*(1-txMortM!AI12*FaPensRurM!AI12))</f>
        <v>0</v>
      </c>
      <c r="AJ12" s="99">
        <f>IF((AI11 - IFERROR(INDEX(FePensRurM1!$B$2:$BJ$92,ROW($A12)- 1 - RegraSaída!AJ12,COLUMN(AJ$1)- 1 - RegraSaída!AJ12),0)*PSobreRurM!AJ12)*(1-txMortM!AJ12*FaPensRurM!AJ12)&lt;0,0,(AI11 - IFERROR(INDEX(FePensRurM1!$B$2:$BJ$92,ROW($A12)- 1 - RegraSaída!AJ12,COLUMN(AJ$1)- 1 - RegraSaída!AJ12),0)*PSobreRurM!AJ12)*(1-txMortM!AJ12*FaPensRurM!AJ12))</f>
        <v>0</v>
      </c>
      <c r="AK12" s="99">
        <f>IF((AJ11 - IFERROR(INDEX(FePensRurM1!$B$2:$BJ$92,ROW($A12)- 1 - RegraSaída!AK12,COLUMN(AK$1)- 1 - RegraSaída!AK12),0)*PSobreRurM!AK12)*(1-txMortM!AK12*FaPensRurM!AK12)&lt;0,0,(AJ11 - IFERROR(INDEX(FePensRurM1!$B$2:$BJ$92,ROW($A12)- 1 - RegraSaída!AK12,COLUMN(AK$1)- 1 - RegraSaída!AK12),0)*PSobreRurM!AK12)*(1-txMortM!AK12*FaPensRurM!AK12))</f>
        <v>0</v>
      </c>
      <c r="AL12" s="99">
        <f>IF((AK11 - IFERROR(INDEX(FePensRurM1!$B$2:$BJ$92,ROW($A12)- 1 - RegraSaída!AL12,COLUMN(AL$1)- 1 - RegraSaída!AL12),0)*PSobreRurM!AL12)*(1-txMortM!AL12*FaPensRurM!AL12)&lt;0,0,(AK11 - IFERROR(INDEX(FePensRurM1!$B$2:$BJ$92,ROW($A12)- 1 - RegraSaída!AL12,COLUMN(AL$1)- 1 - RegraSaída!AL12),0)*PSobreRurM!AL12)*(1-txMortM!AL12*FaPensRurM!AL12))</f>
        <v>0</v>
      </c>
      <c r="AM12" s="99">
        <f>IF((AL11 - IFERROR(INDEX(FePensRurM1!$B$2:$BJ$92,ROW($A12)- 1 - RegraSaída!AM12,COLUMN(AM$1)- 1 - RegraSaída!AM12),0)*PSobreRurM!AM12)*(1-txMortM!AM12*FaPensRurM!AM12)&lt;0,0,(AL11 - IFERROR(INDEX(FePensRurM1!$B$2:$BJ$92,ROW($A12)- 1 - RegraSaída!AM12,COLUMN(AM$1)- 1 - RegraSaída!AM12),0)*PSobreRurM!AM12)*(1-txMortM!AM12*FaPensRurM!AM12))</f>
        <v>0</v>
      </c>
      <c r="AN12" s="99">
        <f>IF((AM11 - IFERROR(INDEX(FePensRurM1!$B$2:$BJ$92,ROW($A12)- 1 - RegraSaída!AN12,COLUMN(AN$1)- 1 - RegraSaída!AN12),0)*PSobreRurM!AN12)*(1-txMortM!AN12*FaPensRurM!AN12)&lt;0,0,(AM11 - IFERROR(INDEX(FePensRurM1!$B$2:$BJ$92,ROW($A12)- 1 - RegraSaída!AN12,COLUMN(AN$1)- 1 - RegraSaída!AN12),0)*PSobreRurM!AN12)*(1-txMortM!AN12*FaPensRurM!AN12))</f>
        <v>0</v>
      </c>
      <c r="AO12" s="99">
        <f>IF((AN11 - IFERROR(INDEX(FePensRurM1!$B$2:$BJ$92,ROW($A12)- 1 - RegraSaída!AO12,COLUMN(AO$1)- 1 - RegraSaída!AO12),0)*PSobreRurM!AO12)*(1-txMortM!AO12*FaPensRurM!AO12)&lt;0,0,(AN11 - IFERROR(INDEX(FePensRurM1!$B$2:$BJ$92,ROW($A12)- 1 - RegraSaída!AO12,COLUMN(AO$1)- 1 - RegraSaída!AO12),0)*PSobreRurM!AO12)*(1-txMortM!AO12*FaPensRurM!AO12))</f>
        <v>0</v>
      </c>
      <c r="AP12" s="99">
        <f>IF((AO11 - IFERROR(INDEX(FePensRurM1!$B$2:$BJ$92,ROW($A12)- 1 - RegraSaída!AP12,COLUMN(AP$1)- 1 - RegraSaída!AP12),0)*PSobreRurM!AP12)*(1-txMortM!AP12*FaPensRurM!AP12)&lt;0,0,(AO11 - IFERROR(INDEX(FePensRurM1!$B$2:$BJ$92,ROW($A12)- 1 - RegraSaída!AP12,COLUMN(AP$1)- 1 - RegraSaída!AP12),0)*PSobreRurM!AP12)*(1-txMortM!AP12*FaPensRurM!AP12))</f>
        <v>0</v>
      </c>
      <c r="AQ12" s="99">
        <f>IF((AP11 - IFERROR(INDEX(FePensRurM1!$B$2:$BJ$92,ROW($A12)- 1 - RegraSaída!AQ12,COLUMN(AQ$1)- 1 - RegraSaída!AQ12),0)*PSobreRurM!AQ12)*(1-txMortM!AQ12*FaPensRurM!AQ12)&lt;0,0,(AP11 - IFERROR(INDEX(FePensRurM1!$B$2:$BJ$92,ROW($A12)- 1 - RegraSaída!AQ12,COLUMN(AQ$1)- 1 - RegraSaída!AQ12),0)*PSobreRurM!AQ12)*(1-txMortM!AQ12*FaPensRurM!AQ12))</f>
        <v>0</v>
      </c>
      <c r="AR12" s="99">
        <f>IF((AQ11 - IFERROR(INDEX(FePensRurM1!$B$2:$BJ$92,ROW($A12)- 1 - RegraSaída!AR12,COLUMN(AR$1)- 1 - RegraSaída!AR12),0)*PSobreRurM!AR12)*(1-txMortM!AR12*FaPensRurM!AR12)&lt;0,0,(AQ11 - IFERROR(INDEX(FePensRurM1!$B$2:$BJ$92,ROW($A12)- 1 - RegraSaída!AR12,COLUMN(AR$1)- 1 - RegraSaída!AR12),0)*PSobreRurM!AR12)*(1-txMortM!AR12*FaPensRurM!AR12))</f>
        <v>0</v>
      </c>
      <c r="AS12" s="99">
        <f>IF((AR11 - IFERROR(INDEX(FePensRurM1!$B$2:$BJ$92,ROW($A12)- 1 - RegraSaída!AS12,COLUMN(AS$1)- 1 - RegraSaída!AS12),0)*PSobreRurM!AS12)*(1-txMortM!AS12*FaPensRurM!AS12)&lt;0,0,(AR11 - IFERROR(INDEX(FePensRurM1!$B$2:$BJ$92,ROW($A12)- 1 - RegraSaída!AS12,COLUMN(AS$1)- 1 - RegraSaída!AS12),0)*PSobreRurM!AS12)*(1-txMortM!AS12*FaPensRurM!AS12))</f>
        <v>0</v>
      </c>
      <c r="AT12" s="99">
        <f>IF((AS11 - IFERROR(INDEX(FePensRurM1!$B$2:$BJ$92,ROW($A12)- 1 - RegraSaída!AT12,COLUMN(AT$1)- 1 - RegraSaída!AT12),0)*PSobreRurM!AT12)*(1-txMortM!AT12*FaPensRurM!AT12)&lt;0,0,(AS11 - IFERROR(INDEX(FePensRurM1!$B$2:$BJ$92,ROW($A12)- 1 - RegraSaída!AT12,COLUMN(AT$1)- 1 - RegraSaída!AT12),0)*PSobreRurM!AT12)*(1-txMortM!AT12*FaPensRurM!AT12))</f>
        <v>0</v>
      </c>
      <c r="AU12" s="99">
        <f>IF((AT11 - IFERROR(INDEX(FePensRurM1!$B$2:$BJ$92,ROW($A12)- 1 - RegraSaída!AU12,COLUMN(AU$1)- 1 - RegraSaída!AU12),0)*PSobreRurM!AU12)*(1-txMortM!AU12*FaPensRurM!AU12)&lt;0,0,(AT11 - IFERROR(INDEX(FePensRurM1!$B$2:$BJ$92,ROW($A12)- 1 - RegraSaída!AU12,COLUMN(AU$1)- 1 - RegraSaída!AU12),0)*PSobreRurM!AU12)*(1-txMortM!AU12*FaPensRurM!AU12))</f>
        <v>0</v>
      </c>
      <c r="AV12" s="99">
        <f>IF((AU11 - IFERROR(INDEX(FePensRurM1!$B$2:$BJ$92,ROW($A12)- 1 - RegraSaída!AV12,COLUMN(AV$1)- 1 - RegraSaída!AV12),0)*PSobreRurM!AV12)*(1-txMortM!AV12*FaPensRurM!AV12)&lt;0,0,(AU11 - IFERROR(INDEX(FePensRurM1!$B$2:$BJ$92,ROW($A12)- 1 - RegraSaída!AV12,COLUMN(AV$1)- 1 - RegraSaída!AV12),0)*PSobreRurM!AV12)*(1-txMortM!AV12*FaPensRurM!AV12))</f>
        <v>0</v>
      </c>
      <c r="AW12" s="99">
        <f>IF((AV11 - IFERROR(INDEX(FePensRurM1!$B$2:$BJ$92,ROW($A12)- 1 - RegraSaída!AW12,COLUMN(AW$1)- 1 - RegraSaída!AW12),0)*PSobreRurM!AW12)*(1-txMortM!AW12*FaPensRurM!AW12)&lt;0,0,(AV11 - IFERROR(INDEX(FePensRurM1!$B$2:$BJ$92,ROW($A12)- 1 - RegraSaída!AW12,COLUMN(AW$1)- 1 - RegraSaída!AW12),0)*PSobreRurM!AW12)*(1-txMortM!AW12*FaPensRurM!AW12))</f>
        <v>0</v>
      </c>
      <c r="AX12" s="99">
        <f>IF((AW11 - IFERROR(INDEX(FePensRurM1!$B$2:$BJ$92,ROW($A12)- 1 - RegraSaída!AX12,COLUMN(AX$1)- 1 - RegraSaída!AX12),0)*PSobreRurM!AX12)*(1-txMortM!AX12*FaPensRurM!AX12)&lt;0,0,(AW11 - IFERROR(INDEX(FePensRurM1!$B$2:$BJ$92,ROW($A12)- 1 - RegraSaída!AX12,COLUMN(AX$1)- 1 - RegraSaída!AX12),0)*PSobreRurM!AX12)*(1-txMortM!AX12*FaPensRurM!AX12))</f>
        <v>0</v>
      </c>
      <c r="AY12" s="99">
        <f>IF((AX11 - IFERROR(INDEX(FePensRurM1!$B$2:$BJ$92,ROW($A12)- 1 - RegraSaída!AY12,COLUMN(AY$1)- 1 - RegraSaída!AY12),0)*PSobreRurM!AY12)*(1-txMortM!AY12*FaPensRurM!AY12)&lt;0,0,(AX11 - IFERROR(INDEX(FePensRurM1!$B$2:$BJ$92,ROW($A12)- 1 - RegraSaída!AY12,COLUMN(AY$1)- 1 - RegraSaída!AY12),0)*PSobreRurM!AY12)*(1-txMortM!AY12*FaPensRurM!AY12))</f>
        <v>0</v>
      </c>
      <c r="AZ12" s="99">
        <f>IF((AY11 - IFERROR(INDEX(FePensRurM1!$B$2:$BJ$92,ROW($A12)- 1 - RegraSaída!AZ12,COLUMN(AZ$1)- 1 - RegraSaída!AZ12),0)*PSobreRurM!AZ12)*(1-txMortM!AZ12*FaPensRurM!AZ12)&lt;0,0,(AY11 - IFERROR(INDEX(FePensRurM1!$B$2:$BJ$92,ROW($A12)- 1 - RegraSaída!AZ12,COLUMN(AZ$1)- 1 - RegraSaída!AZ12),0)*PSobreRurM!AZ12)*(1-txMortM!AZ12*FaPensRurM!AZ12))</f>
        <v>0</v>
      </c>
      <c r="BA12" s="99">
        <f>IF((AZ11 - IFERROR(INDEX(FePensRurM1!$B$2:$BJ$92,ROW($A12)- 1 - RegraSaída!BA12,COLUMN(BA$1)- 1 - RegraSaída!BA12),0)*PSobreRurM!BA12)*(1-txMortM!BA12*FaPensRurM!BA12)&lt;0,0,(AZ11 - IFERROR(INDEX(FePensRurM1!$B$2:$BJ$92,ROW($A12)- 1 - RegraSaída!BA12,COLUMN(BA$1)- 1 - RegraSaída!BA12),0)*PSobreRurM!BA12)*(1-txMortM!BA12*FaPensRurM!BA12))</f>
        <v>0</v>
      </c>
      <c r="BB12" s="99">
        <f>IF((BA11 - IFERROR(INDEX(FePensRurM1!$B$2:$BJ$92,ROW($A12)- 1 - RegraSaída!BB12,COLUMN(BB$1)- 1 - RegraSaída!BB12),0)*PSobreRurM!BB12)*(1-txMortM!BB12*FaPensRurM!BB12)&lt;0,0,(BA11 - IFERROR(INDEX(FePensRurM1!$B$2:$BJ$92,ROW($A12)- 1 - RegraSaída!BB12,COLUMN(BB$1)- 1 - RegraSaída!BB12),0)*PSobreRurM!BB12)*(1-txMortM!BB12*FaPensRurM!BB12))</f>
        <v>0</v>
      </c>
      <c r="BC12" s="99">
        <f>IF((BB11 - IFERROR(INDEX(FePensRurM1!$B$2:$BJ$92,ROW($A12)- 1 - RegraSaída!BC12,COLUMN(BC$1)- 1 - RegraSaída!BC12),0)*PSobreRurM!BC12)*(1-txMortM!BC12*FaPensRurM!BC12)&lt;0,0,(BB11 - IFERROR(INDEX(FePensRurM1!$B$2:$BJ$92,ROW($A12)- 1 - RegraSaída!BC12,COLUMN(BC$1)- 1 - RegraSaída!BC12),0)*PSobreRurM!BC12)*(1-txMortM!BC12*FaPensRurM!BC12))</f>
        <v>0</v>
      </c>
      <c r="BD12" s="99">
        <f>IF((BC11 - IFERROR(INDEX(FePensRurM1!$B$2:$BJ$92,ROW($A12)- 1 - RegraSaída!BD12,COLUMN(BD$1)- 1 - RegraSaída!BD12),0)*PSobreRurM!BD12)*(1-txMortM!BD12*FaPensRurM!BD12)&lt;0,0,(BC11 - IFERROR(INDEX(FePensRurM1!$B$2:$BJ$92,ROW($A12)- 1 - RegraSaída!BD12,COLUMN(BD$1)- 1 - RegraSaída!BD12),0)*PSobreRurM!BD12)*(1-txMortM!BD12*FaPensRurM!BD12))</f>
        <v>0</v>
      </c>
      <c r="BE12" s="99">
        <f>IF((BD11 - IFERROR(INDEX(FePensRurM1!$B$2:$BJ$92,ROW($A12)- 1 - RegraSaída!BE12,COLUMN(BE$1)- 1 - RegraSaída!BE12),0)*PSobreRurM!BE12)*(1-txMortM!BE12*FaPensRurM!BE12)&lt;0,0,(BD11 - IFERROR(INDEX(FePensRurM1!$B$2:$BJ$92,ROW($A12)- 1 - RegraSaída!BE12,COLUMN(BE$1)- 1 - RegraSaída!BE12),0)*PSobreRurM!BE12)*(1-txMortM!BE12*FaPensRurM!BE12))</f>
        <v>0</v>
      </c>
      <c r="BF12" s="99">
        <f>IF((BE11 - IFERROR(INDEX(FePensRurM1!$B$2:$BJ$92,ROW($A12)- 1 - RegraSaída!BF12,COLUMN(BF$1)- 1 - RegraSaída!BF12),0)*PSobreRurM!BF12)*(1-txMortM!BF12*FaPensRurM!BF12)&lt;0,0,(BE11 - IFERROR(INDEX(FePensRurM1!$B$2:$BJ$92,ROW($A12)- 1 - RegraSaída!BF12,COLUMN(BF$1)- 1 - RegraSaída!BF12),0)*PSobreRurM!BF12)*(1-txMortM!BF12*FaPensRurM!BF12))</f>
        <v>0</v>
      </c>
      <c r="BG12" s="99">
        <f>IF((BF11 - IFERROR(INDEX(FePensRurM1!$B$2:$BJ$92,ROW($A12)- 1 - RegraSaída!BG12,COLUMN(BG$1)- 1 - RegraSaída!BG12),0)*PSobreRurM!BG12)*(1-txMortM!BG12*FaPensRurM!BG12)&lt;0,0,(BF11 - IFERROR(INDEX(FePensRurM1!$B$2:$BJ$92,ROW($A12)- 1 - RegraSaída!BG12,COLUMN(BG$1)- 1 - RegraSaída!BG12),0)*PSobreRurM!BG12)*(1-txMortM!BG12*FaPensRurM!BG12))</f>
        <v>0</v>
      </c>
      <c r="BH12" s="99">
        <f>IF((BG11 - IFERROR(INDEX(FePensRurM1!$B$2:$BJ$92,ROW($A12)- 1 - RegraSaída!BH12,COLUMN(BH$1)- 1 - RegraSaída!BH12),0)*PSobreRurM!BH12)*(1-txMortM!BH12*FaPensRurM!BH12)&lt;0,0,(BG11 - IFERROR(INDEX(FePensRurM1!$B$2:$BJ$92,ROW($A12)- 1 - RegraSaída!BH12,COLUMN(BH$1)- 1 - RegraSaída!BH12),0)*PSobreRurM!BH12)*(1-txMortM!BH12*FaPensRurM!BH12))</f>
        <v>0</v>
      </c>
      <c r="BI12" s="99">
        <f>IF((BH11 - IFERROR(INDEX(FePensRurM1!$B$2:$BJ$92,ROW($A12)- 1 - RegraSaída!BI12,COLUMN(BI$1)- 1 - RegraSaída!BI12),0)*PSobreRurM!BI12)*(1-txMortM!BI12*FaPensRurM!BI12)&lt;0,0,(BH11 - IFERROR(INDEX(FePensRurM1!$B$2:$BJ$92,ROW($A12)- 1 - RegraSaída!BI12,COLUMN(BI$1)- 1 - RegraSaída!BI12),0)*PSobreRurM!BI12)*(1-txMortM!BI12*FaPensRurM!BI12))</f>
        <v>0</v>
      </c>
      <c r="BJ12" s="99">
        <f>IF((BI11 - IFERROR(INDEX(FePensRurM1!$B$2:$BJ$92,ROW($A12)- 1 - RegraSaída!BJ12,COLUMN(BJ$1)- 1 - RegraSaída!BJ12),0)*PSobreRurM!BJ12)*(1-txMortM!BJ12*FaPensRurM!BJ12)&lt;0,0,(BI11 - IFERROR(INDEX(FePensRurM1!$B$2:$BJ$92,ROW($A12)- 1 - RegraSaída!BJ12,COLUMN(BJ$1)- 1 - RegraSaída!BJ12),0)*PSobreRurM!BJ12)*(1-txMortM!BJ12*FaPensRurM!BJ12))</f>
        <v>0</v>
      </c>
    </row>
    <row r="13" spans="1:62" s="113" customFormat="1" x14ac:dyDescent="0.3">
      <c r="A13" s="94">
        <v>11</v>
      </c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/>
      <c r="M13" s="95"/>
      <c r="N13" s="95"/>
      <c r="O13" s="95"/>
      <c r="P13" s="96"/>
      <c r="Q13" s="99">
        <f>(P12 - IFERROR(INDEX(FePensRurM1!$B$2:$BJ$92,ROW($A13)- 1 - RegraSaída!Q13,COLUMN(Q$1)- 1 - RegraSaída!Q13),0)*PSobreRurM!Q13)*(1-txMortM!Q13*FaPensRurM!Q13) + FePensRurM1!Q13</f>
        <v>187.42600818688237</v>
      </c>
      <c r="R13" s="99">
        <f>(Q12 - IFERROR(INDEX(FePensRurM1!$B$2:$BJ$92,ROW($A13)- 1 - RegraSaída!R13,COLUMN(R$1)- 1 - RegraSaída!R13),0)*PSobreRurM!R13)*(1-txMortM!R13*FaPensRurM!R13) + FePensRurM1!R13</f>
        <v>374.7259034765309</v>
      </c>
      <c r="S13" s="99">
        <f>(R12 - IFERROR(INDEX(FePensRurM1!$B$2:$BJ$92,ROW($A13)- 1 - RegraSaída!S13,COLUMN(S$1)- 1 - RegraSaída!S13),0)*PSobreRurM!S13)*(1-txMortM!S13*FaPensRurM!S13) + FePensRurM1!S13</f>
        <v>521.61288976560411</v>
      </c>
      <c r="T13" s="99">
        <f>IF((S12 - IFERROR(INDEX(FePensRurM1!$B$2:$BJ$92,ROW($A13)- 1 - RegraSaída!T13,COLUMN(T$1)- 1 - RegraSaída!T13),0)*PSobreRurM!T13)*(1-txMortM!T13*FaPensRurM!T13)&lt;0,0,(S12 - IFERROR(INDEX(FePensRurM1!$B$2:$BJ$92,ROW($A13)- 1 - RegraSaída!T13,COLUMN(T$1)- 1 - RegraSaída!T13),0)*PSobreRurM!T13)*(1-txMortM!T13*FaPensRurM!T13))</f>
        <v>511.87230079414826</v>
      </c>
      <c r="U13" s="99">
        <f>IF((T12 - IFERROR(INDEX(FePensRurM1!$B$2:$BJ$92,ROW($A13)- 1 - RegraSaída!U13,COLUMN(U$1)- 1 - RegraSaída!U13),0)*PSobreRurM!U13)*(1-txMortM!U13*FaPensRurM!U13)&lt;0,0,(T12 - IFERROR(INDEX(FePensRurM1!$B$2:$BJ$92,ROW($A13)- 1 - RegraSaída!U13,COLUMN(U$1)- 1 - RegraSaída!U13),0)*PSobreRurM!U13)*(1-txMortM!U13*FaPensRurM!U13))</f>
        <v>464.16844033576126</v>
      </c>
      <c r="V13" s="99">
        <f>IF((U12 - IFERROR(INDEX(FePensRurM1!$B$2:$BJ$92,ROW($A13)- 1 - RegraSaída!V13,COLUMN(V$1)- 1 - RegraSaída!V13),0)*PSobreRurM!V13)*(1-txMortM!V13*FaPensRurM!V13)&lt;0,0,(U12 - IFERROR(INDEX(FePensRurM1!$B$2:$BJ$92,ROW($A13)- 1 - RegraSaída!V13,COLUMN(V$1)- 1 - RegraSaída!V13),0)*PSobreRurM!V13)*(1-txMortM!V13*FaPensRurM!V13))</f>
        <v>447.64753147688498</v>
      </c>
      <c r="W13" s="99">
        <f>IF((V12 - IFERROR(INDEX(FePensRurM1!$B$2:$BJ$92,ROW($A13)- 1 - RegraSaída!W13,COLUMN(W$1)- 1 - RegraSaída!W13),0)*PSobreRurM!W13)*(1-txMortM!W13*FaPensRurM!W13)&lt;0,0,(V12 - IFERROR(INDEX(FePensRurM1!$B$2:$BJ$92,ROW($A13)- 1 - RegraSaída!W13,COLUMN(W$1)- 1 - RegraSaída!W13),0)*PSobreRurM!W13)*(1-txMortM!W13*FaPensRurM!W13))</f>
        <v>413.46912809598456</v>
      </c>
      <c r="X13" s="99">
        <f>IF((W12 - IFERROR(INDEX(FePensRurM1!$B$2:$BJ$92,ROW($A13)- 1 - RegraSaída!X13,COLUMN(X$1)- 1 - RegraSaída!X13),0)*PSobreRurM!X13)*(1-txMortM!X13*FaPensRurM!X13)&lt;0,0,(W12 - IFERROR(INDEX(FePensRurM1!$B$2:$BJ$92,ROW($A13)- 1 - RegraSaída!X13,COLUMN(X$1)- 1 - RegraSaída!X13),0)*PSobreRurM!X13)*(1-txMortM!X13*FaPensRurM!X13))</f>
        <v>417.74179924060149</v>
      </c>
      <c r="Y13" s="99">
        <f>IF((X12 - IFERROR(INDEX(FePensRurM1!$B$2:$BJ$92,ROW($A13)- 1 - RegraSaída!Y13,COLUMN(Y$1)- 1 - RegraSaída!Y13),0)*PSobreRurM!Y13)*(1-txMortM!Y13*FaPensRurM!Y13)&lt;0,0,(X12 - IFERROR(INDEX(FePensRurM1!$B$2:$BJ$92,ROW($A13)- 1 - RegraSaída!Y13,COLUMN(Y$1)- 1 - RegraSaída!Y13),0)*PSobreRurM!Y13)*(1-txMortM!Y13*FaPensRurM!Y13))</f>
        <v>440.30306631453516</v>
      </c>
      <c r="Z13" s="99">
        <f>IF((Y12 - IFERROR(INDEX(FePensRurM1!$B$2:$BJ$92,ROW($A13)- 1 - RegraSaída!Z13,COLUMN(Z$1)- 1 - RegraSaída!Z13),0)*PSobreRurM!Z13)*(1-txMortM!Z13*FaPensRurM!Z13)&lt;0,0,(Y12 - IFERROR(INDEX(FePensRurM1!$B$2:$BJ$92,ROW($A13)- 1 - RegraSaída!Z13,COLUMN(Z$1)- 1 - RegraSaída!Z13),0)*PSobreRurM!Z13)*(1-txMortM!Z13*FaPensRurM!Z13))</f>
        <v>486.51090000023873</v>
      </c>
      <c r="AA13" s="99">
        <f>IF((Z12 - IFERROR(INDEX(FePensRurM1!$B$2:$BJ$92,ROW($A13)- 1 - RegraSaída!AA13,COLUMN(AA$1)- 1 - RegraSaída!AA13),0)*PSobreRurM!AA13)*(1-txMortM!AA13*FaPensRurM!AA13)&lt;0,0,(Z12 - IFERROR(INDEX(FePensRurM1!$B$2:$BJ$92,ROW($A13)- 1 - RegraSaída!AA13,COLUMN(AA$1)- 1 - RegraSaída!AA13),0)*PSobreRurM!AA13)*(1-txMortM!AA13*FaPensRurM!AA13))</f>
        <v>523.05987092038117</v>
      </c>
      <c r="AB13" s="99">
        <f>IF((AA12 - IFERROR(INDEX(FePensRurM1!$B$2:$BJ$92,ROW($A13)- 1 - RegraSaída!AB13,COLUMN(AB$1)- 1 - RegraSaída!AB13),0)*PSobreRurM!AB13)*(1-txMortM!AB13*FaPensRurM!AB13)&lt;0,0,(AA12 - IFERROR(INDEX(FePensRurM1!$B$2:$BJ$92,ROW($A13)- 1 - RegraSaída!AB13,COLUMN(AB$1)- 1 - RegraSaída!AB13),0)*PSobreRurM!AB13)*(1-txMortM!AB13*FaPensRurM!AB13))</f>
        <v>528.03297396236655</v>
      </c>
      <c r="AC13" s="99">
        <f>IF((AB12 - IFERROR(INDEX(FePensRurM1!$B$2:$BJ$92,ROW($A13)- 1 - RegraSaída!AC13,COLUMN(AC$1)- 1 - RegraSaída!AC13),0)*PSobreRurM!AC13)*(1-txMortM!AC13*FaPensRurM!AC13)&lt;0,0,(AB12 - IFERROR(INDEX(FePensRurM1!$B$2:$BJ$92,ROW($A13)- 1 - RegraSaída!AC13,COLUMN(AC$1)- 1 - RegraSaída!AC13),0)*PSobreRurM!AC13)*(1-txMortM!AC13*FaPensRurM!AC13))</f>
        <v>342.85543315754728</v>
      </c>
      <c r="AD13" s="99">
        <f>IF((AC12 - IFERROR(INDEX(FePensRurM1!$B$2:$BJ$92,ROW($A13)- 1 - RegraSaída!AD13,COLUMN(AD$1)- 1 - RegraSaída!AD13),0)*PSobreRurM!AD13)*(1-txMortM!AD13*FaPensRurM!AD13)&lt;0,0,(AC12 - IFERROR(INDEX(FePensRurM1!$B$2:$BJ$92,ROW($A13)- 1 - RegraSaída!AD13,COLUMN(AD$1)- 1 - RegraSaída!AD13),0)*PSobreRurM!AD13)*(1-txMortM!AD13*FaPensRurM!AD13))</f>
        <v>159.36803008466705</v>
      </c>
      <c r="AE13" s="99">
        <f>IF((AD12 - IFERROR(INDEX(FePensRurM1!$B$2:$BJ$92,ROW($A13)- 1 - RegraSaída!AE13,COLUMN(AE$1)- 1 - RegraSaída!AE13),0)*PSobreRurM!AE13)*(1-txMortM!AE13*FaPensRurM!AE13)&lt;0,0,(AD12 - IFERROR(INDEX(FePensRurM1!$B$2:$BJ$92,ROW($A13)- 1 - RegraSaída!AE13,COLUMN(AE$1)- 1 - RegraSaída!AE13),0)*PSobreRurM!AE13)*(1-txMortM!AE13*FaPensRurM!AE13))</f>
        <v>0</v>
      </c>
      <c r="AF13" s="99">
        <f>IF((AE12 - IFERROR(INDEX(FePensRurM1!$B$2:$BJ$92,ROW($A13)- 1 - RegraSaída!AF13,COLUMN(AF$1)- 1 - RegraSaída!AF13),0)*PSobreRurM!AF13)*(1-txMortM!AF13*FaPensRurM!AF13)&lt;0,0,(AE12 - IFERROR(INDEX(FePensRurM1!$B$2:$BJ$92,ROW($A13)- 1 - RegraSaída!AF13,COLUMN(AF$1)- 1 - RegraSaída!AF13),0)*PSobreRurM!AF13)*(1-txMortM!AF13*FaPensRurM!AF13))</f>
        <v>0</v>
      </c>
      <c r="AG13" s="99">
        <f>IF((AF12 - IFERROR(INDEX(FePensRurM1!$B$2:$BJ$92,ROW($A13)- 1 - RegraSaída!AG13,COLUMN(AG$1)- 1 - RegraSaída!AG13),0)*PSobreRurM!AG13)*(1-txMortM!AG13*FaPensRurM!AG13)&lt;0,0,(AF12 - IFERROR(INDEX(FePensRurM1!$B$2:$BJ$92,ROW($A13)- 1 - RegraSaída!AG13,COLUMN(AG$1)- 1 - RegraSaída!AG13),0)*PSobreRurM!AG13)*(1-txMortM!AG13*FaPensRurM!AG13))</f>
        <v>0</v>
      </c>
      <c r="AH13" s="99">
        <f>IF((AG12 - IFERROR(INDEX(FePensRurM1!$B$2:$BJ$92,ROW($A13)- 1 - RegraSaída!AH13,COLUMN(AH$1)- 1 - RegraSaída!AH13),0)*PSobreRurM!AH13)*(1-txMortM!AH13*FaPensRurM!AH13)&lt;0,0,(AG12 - IFERROR(INDEX(FePensRurM1!$B$2:$BJ$92,ROW($A13)- 1 - RegraSaída!AH13,COLUMN(AH$1)- 1 - RegraSaída!AH13),0)*PSobreRurM!AH13)*(1-txMortM!AH13*FaPensRurM!AH13))</f>
        <v>0</v>
      </c>
      <c r="AI13" s="99">
        <f>IF((AH12 - IFERROR(INDEX(FePensRurM1!$B$2:$BJ$92,ROW($A13)- 1 - RegraSaída!AI13,COLUMN(AI$1)- 1 - RegraSaída!AI13),0)*PSobreRurM!AI13)*(1-txMortM!AI13*FaPensRurM!AI13)&lt;0,0,(AH12 - IFERROR(INDEX(FePensRurM1!$B$2:$BJ$92,ROW($A13)- 1 - RegraSaída!AI13,COLUMN(AI$1)- 1 - RegraSaída!AI13),0)*PSobreRurM!AI13)*(1-txMortM!AI13*FaPensRurM!AI13))</f>
        <v>0</v>
      </c>
      <c r="AJ13" s="99">
        <f>IF((AI12 - IFERROR(INDEX(FePensRurM1!$B$2:$BJ$92,ROW($A13)- 1 - RegraSaída!AJ13,COLUMN(AJ$1)- 1 - RegraSaída!AJ13),0)*PSobreRurM!AJ13)*(1-txMortM!AJ13*FaPensRurM!AJ13)&lt;0,0,(AI12 - IFERROR(INDEX(FePensRurM1!$B$2:$BJ$92,ROW($A13)- 1 - RegraSaída!AJ13,COLUMN(AJ$1)- 1 - RegraSaída!AJ13),0)*PSobreRurM!AJ13)*(1-txMortM!AJ13*FaPensRurM!AJ13))</f>
        <v>0</v>
      </c>
      <c r="AK13" s="99">
        <f>IF((AJ12 - IFERROR(INDEX(FePensRurM1!$B$2:$BJ$92,ROW($A13)- 1 - RegraSaída!AK13,COLUMN(AK$1)- 1 - RegraSaída!AK13),0)*PSobreRurM!AK13)*(1-txMortM!AK13*FaPensRurM!AK13)&lt;0,0,(AJ12 - IFERROR(INDEX(FePensRurM1!$B$2:$BJ$92,ROW($A13)- 1 - RegraSaída!AK13,COLUMN(AK$1)- 1 - RegraSaída!AK13),0)*PSobreRurM!AK13)*(1-txMortM!AK13*FaPensRurM!AK13))</f>
        <v>0</v>
      </c>
      <c r="AL13" s="99">
        <f>IF((AK12 - IFERROR(INDEX(FePensRurM1!$B$2:$BJ$92,ROW($A13)- 1 - RegraSaída!AL13,COLUMN(AL$1)- 1 - RegraSaída!AL13),0)*PSobreRurM!AL13)*(1-txMortM!AL13*FaPensRurM!AL13)&lt;0,0,(AK12 - IFERROR(INDEX(FePensRurM1!$B$2:$BJ$92,ROW($A13)- 1 - RegraSaída!AL13,COLUMN(AL$1)- 1 - RegraSaída!AL13),0)*PSobreRurM!AL13)*(1-txMortM!AL13*FaPensRurM!AL13))</f>
        <v>0</v>
      </c>
      <c r="AM13" s="99">
        <f>IF((AL12 - IFERROR(INDEX(FePensRurM1!$B$2:$BJ$92,ROW($A13)- 1 - RegraSaída!AM13,COLUMN(AM$1)- 1 - RegraSaída!AM13),0)*PSobreRurM!AM13)*(1-txMortM!AM13*FaPensRurM!AM13)&lt;0,0,(AL12 - IFERROR(INDEX(FePensRurM1!$B$2:$BJ$92,ROW($A13)- 1 - RegraSaída!AM13,COLUMN(AM$1)- 1 - RegraSaída!AM13),0)*PSobreRurM!AM13)*(1-txMortM!AM13*FaPensRurM!AM13))</f>
        <v>0</v>
      </c>
      <c r="AN13" s="99">
        <f>IF((AM12 - IFERROR(INDEX(FePensRurM1!$B$2:$BJ$92,ROW($A13)- 1 - RegraSaída!AN13,COLUMN(AN$1)- 1 - RegraSaída!AN13),0)*PSobreRurM!AN13)*(1-txMortM!AN13*FaPensRurM!AN13)&lt;0,0,(AM12 - IFERROR(INDEX(FePensRurM1!$B$2:$BJ$92,ROW($A13)- 1 - RegraSaída!AN13,COLUMN(AN$1)- 1 - RegraSaída!AN13),0)*PSobreRurM!AN13)*(1-txMortM!AN13*FaPensRurM!AN13))</f>
        <v>0</v>
      </c>
      <c r="AO13" s="99">
        <f>IF((AN12 - IFERROR(INDEX(FePensRurM1!$B$2:$BJ$92,ROW($A13)- 1 - RegraSaída!AO13,COLUMN(AO$1)- 1 - RegraSaída!AO13),0)*PSobreRurM!AO13)*(1-txMortM!AO13*FaPensRurM!AO13)&lt;0,0,(AN12 - IFERROR(INDEX(FePensRurM1!$B$2:$BJ$92,ROW($A13)- 1 - RegraSaída!AO13,COLUMN(AO$1)- 1 - RegraSaída!AO13),0)*PSobreRurM!AO13)*(1-txMortM!AO13*FaPensRurM!AO13))</f>
        <v>0</v>
      </c>
      <c r="AP13" s="99">
        <f>IF((AO12 - IFERROR(INDEX(FePensRurM1!$B$2:$BJ$92,ROW($A13)- 1 - RegraSaída!AP13,COLUMN(AP$1)- 1 - RegraSaída!AP13),0)*PSobreRurM!AP13)*(1-txMortM!AP13*FaPensRurM!AP13)&lt;0,0,(AO12 - IFERROR(INDEX(FePensRurM1!$B$2:$BJ$92,ROW($A13)- 1 - RegraSaída!AP13,COLUMN(AP$1)- 1 - RegraSaída!AP13),0)*PSobreRurM!AP13)*(1-txMortM!AP13*FaPensRurM!AP13))</f>
        <v>0</v>
      </c>
      <c r="AQ13" s="99">
        <f>IF((AP12 - IFERROR(INDEX(FePensRurM1!$B$2:$BJ$92,ROW($A13)- 1 - RegraSaída!AQ13,COLUMN(AQ$1)- 1 - RegraSaída!AQ13),0)*PSobreRurM!AQ13)*(1-txMortM!AQ13*FaPensRurM!AQ13)&lt;0,0,(AP12 - IFERROR(INDEX(FePensRurM1!$B$2:$BJ$92,ROW($A13)- 1 - RegraSaída!AQ13,COLUMN(AQ$1)- 1 - RegraSaída!AQ13),0)*PSobreRurM!AQ13)*(1-txMortM!AQ13*FaPensRurM!AQ13))</f>
        <v>0</v>
      </c>
      <c r="AR13" s="99">
        <f>IF((AQ12 - IFERROR(INDEX(FePensRurM1!$B$2:$BJ$92,ROW($A13)- 1 - RegraSaída!AR13,COLUMN(AR$1)- 1 - RegraSaída!AR13),0)*PSobreRurM!AR13)*(1-txMortM!AR13*FaPensRurM!AR13)&lt;0,0,(AQ12 - IFERROR(INDEX(FePensRurM1!$B$2:$BJ$92,ROW($A13)- 1 - RegraSaída!AR13,COLUMN(AR$1)- 1 - RegraSaída!AR13),0)*PSobreRurM!AR13)*(1-txMortM!AR13*FaPensRurM!AR13))</f>
        <v>0</v>
      </c>
      <c r="AS13" s="99">
        <f>IF((AR12 - IFERROR(INDEX(FePensRurM1!$B$2:$BJ$92,ROW($A13)- 1 - RegraSaída!AS13,COLUMN(AS$1)- 1 - RegraSaída!AS13),0)*PSobreRurM!AS13)*(1-txMortM!AS13*FaPensRurM!AS13)&lt;0,0,(AR12 - IFERROR(INDEX(FePensRurM1!$B$2:$BJ$92,ROW($A13)- 1 - RegraSaída!AS13,COLUMN(AS$1)- 1 - RegraSaída!AS13),0)*PSobreRurM!AS13)*(1-txMortM!AS13*FaPensRurM!AS13))</f>
        <v>0</v>
      </c>
      <c r="AT13" s="99">
        <f>IF((AS12 - IFERROR(INDEX(FePensRurM1!$B$2:$BJ$92,ROW($A13)- 1 - RegraSaída!AT13,COLUMN(AT$1)- 1 - RegraSaída!AT13),0)*PSobreRurM!AT13)*(1-txMortM!AT13*FaPensRurM!AT13)&lt;0,0,(AS12 - IFERROR(INDEX(FePensRurM1!$B$2:$BJ$92,ROW($A13)- 1 - RegraSaída!AT13,COLUMN(AT$1)- 1 - RegraSaída!AT13),0)*PSobreRurM!AT13)*(1-txMortM!AT13*FaPensRurM!AT13))</f>
        <v>0</v>
      </c>
      <c r="AU13" s="99">
        <f>IF((AT12 - IFERROR(INDEX(FePensRurM1!$B$2:$BJ$92,ROW($A13)- 1 - RegraSaída!AU13,COLUMN(AU$1)- 1 - RegraSaída!AU13),0)*PSobreRurM!AU13)*(1-txMortM!AU13*FaPensRurM!AU13)&lt;0,0,(AT12 - IFERROR(INDEX(FePensRurM1!$B$2:$BJ$92,ROW($A13)- 1 - RegraSaída!AU13,COLUMN(AU$1)- 1 - RegraSaída!AU13),0)*PSobreRurM!AU13)*(1-txMortM!AU13*FaPensRurM!AU13))</f>
        <v>0</v>
      </c>
      <c r="AV13" s="99">
        <f>IF((AU12 - IFERROR(INDEX(FePensRurM1!$B$2:$BJ$92,ROW($A13)- 1 - RegraSaída!AV13,COLUMN(AV$1)- 1 - RegraSaída!AV13),0)*PSobreRurM!AV13)*(1-txMortM!AV13*FaPensRurM!AV13)&lt;0,0,(AU12 - IFERROR(INDEX(FePensRurM1!$B$2:$BJ$92,ROW($A13)- 1 - RegraSaída!AV13,COLUMN(AV$1)- 1 - RegraSaída!AV13),0)*PSobreRurM!AV13)*(1-txMortM!AV13*FaPensRurM!AV13))</f>
        <v>0</v>
      </c>
      <c r="AW13" s="99">
        <f>IF((AV12 - IFERROR(INDEX(FePensRurM1!$B$2:$BJ$92,ROW($A13)- 1 - RegraSaída!AW13,COLUMN(AW$1)- 1 - RegraSaída!AW13),0)*PSobreRurM!AW13)*(1-txMortM!AW13*FaPensRurM!AW13)&lt;0,0,(AV12 - IFERROR(INDEX(FePensRurM1!$B$2:$BJ$92,ROW($A13)- 1 - RegraSaída!AW13,COLUMN(AW$1)- 1 - RegraSaída!AW13),0)*PSobreRurM!AW13)*(1-txMortM!AW13*FaPensRurM!AW13))</f>
        <v>0</v>
      </c>
      <c r="AX13" s="99">
        <f>IF((AW12 - IFERROR(INDEX(FePensRurM1!$B$2:$BJ$92,ROW($A13)- 1 - RegraSaída!AX13,COLUMN(AX$1)- 1 - RegraSaída!AX13),0)*PSobreRurM!AX13)*(1-txMortM!AX13*FaPensRurM!AX13)&lt;0,0,(AW12 - IFERROR(INDEX(FePensRurM1!$B$2:$BJ$92,ROW($A13)- 1 - RegraSaída!AX13,COLUMN(AX$1)- 1 - RegraSaída!AX13),0)*PSobreRurM!AX13)*(1-txMortM!AX13*FaPensRurM!AX13))</f>
        <v>0</v>
      </c>
      <c r="AY13" s="99">
        <f>IF((AX12 - IFERROR(INDEX(FePensRurM1!$B$2:$BJ$92,ROW($A13)- 1 - RegraSaída!AY13,COLUMN(AY$1)- 1 - RegraSaída!AY13),0)*PSobreRurM!AY13)*(1-txMortM!AY13*FaPensRurM!AY13)&lt;0,0,(AX12 - IFERROR(INDEX(FePensRurM1!$B$2:$BJ$92,ROW($A13)- 1 - RegraSaída!AY13,COLUMN(AY$1)- 1 - RegraSaída!AY13),0)*PSobreRurM!AY13)*(1-txMortM!AY13*FaPensRurM!AY13))</f>
        <v>0</v>
      </c>
      <c r="AZ13" s="99">
        <f>IF((AY12 - IFERROR(INDEX(FePensRurM1!$B$2:$BJ$92,ROW($A13)- 1 - RegraSaída!AZ13,COLUMN(AZ$1)- 1 - RegraSaída!AZ13),0)*PSobreRurM!AZ13)*(1-txMortM!AZ13*FaPensRurM!AZ13)&lt;0,0,(AY12 - IFERROR(INDEX(FePensRurM1!$B$2:$BJ$92,ROW($A13)- 1 - RegraSaída!AZ13,COLUMN(AZ$1)- 1 - RegraSaída!AZ13),0)*PSobreRurM!AZ13)*(1-txMortM!AZ13*FaPensRurM!AZ13))</f>
        <v>0</v>
      </c>
      <c r="BA13" s="99">
        <f>IF((AZ12 - IFERROR(INDEX(FePensRurM1!$B$2:$BJ$92,ROW($A13)- 1 - RegraSaída!BA13,COLUMN(BA$1)- 1 - RegraSaída!BA13),0)*PSobreRurM!BA13)*(1-txMortM!BA13*FaPensRurM!BA13)&lt;0,0,(AZ12 - IFERROR(INDEX(FePensRurM1!$B$2:$BJ$92,ROW($A13)- 1 - RegraSaída!BA13,COLUMN(BA$1)- 1 - RegraSaída!BA13),0)*PSobreRurM!BA13)*(1-txMortM!BA13*FaPensRurM!BA13))</f>
        <v>0</v>
      </c>
      <c r="BB13" s="99">
        <f>IF((BA12 - IFERROR(INDEX(FePensRurM1!$B$2:$BJ$92,ROW($A13)- 1 - RegraSaída!BB13,COLUMN(BB$1)- 1 - RegraSaída!BB13),0)*PSobreRurM!BB13)*(1-txMortM!BB13*FaPensRurM!BB13)&lt;0,0,(BA12 - IFERROR(INDEX(FePensRurM1!$B$2:$BJ$92,ROW($A13)- 1 - RegraSaída!BB13,COLUMN(BB$1)- 1 - RegraSaída!BB13),0)*PSobreRurM!BB13)*(1-txMortM!BB13*FaPensRurM!BB13))</f>
        <v>0</v>
      </c>
      <c r="BC13" s="99">
        <f>IF((BB12 - IFERROR(INDEX(FePensRurM1!$B$2:$BJ$92,ROW($A13)- 1 - RegraSaída!BC13,COLUMN(BC$1)- 1 - RegraSaída!BC13),0)*PSobreRurM!BC13)*(1-txMortM!BC13*FaPensRurM!BC13)&lt;0,0,(BB12 - IFERROR(INDEX(FePensRurM1!$B$2:$BJ$92,ROW($A13)- 1 - RegraSaída!BC13,COLUMN(BC$1)- 1 - RegraSaída!BC13),0)*PSobreRurM!BC13)*(1-txMortM!BC13*FaPensRurM!BC13))</f>
        <v>0</v>
      </c>
      <c r="BD13" s="99">
        <f>IF((BC12 - IFERROR(INDEX(FePensRurM1!$B$2:$BJ$92,ROW($A13)- 1 - RegraSaída!BD13,COLUMN(BD$1)- 1 - RegraSaída!BD13),0)*PSobreRurM!BD13)*(1-txMortM!BD13*FaPensRurM!BD13)&lt;0,0,(BC12 - IFERROR(INDEX(FePensRurM1!$B$2:$BJ$92,ROW($A13)- 1 - RegraSaída!BD13,COLUMN(BD$1)- 1 - RegraSaída!BD13),0)*PSobreRurM!BD13)*(1-txMortM!BD13*FaPensRurM!BD13))</f>
        <v>0</v>
      </c>
      <c r="BE13" s="99">
        <f>IF((BD12 - IFERROR(INDEX(FePensRurM1!$B$2:$BJ$92,ROW($A13)- 1 - RegraSaída!BE13,COLUMN(BE$1)- 1 - RegraSaída!BE13),0)*PSobreRurM!BE13)*(1-txMortM!BE13*FaPensRurM!BE13)&lt;0,0,(BD12 - IFERROR(INDEX(FePensRurM1!$B$2:$BJ$92,ROW($A13)- 1 - RegraSaída!BE13,COLUMN(BE$1)- 1 - RegraSaída!BE13),0)*PSobreRurM!BE13)*(1-txMortM!BE13*FaPensRurM!BE13))</f>
        <v>0</v>
      </c>
      <c r="BF13" s="99">
        <f>IF((BE12 - IFERROR(INDEX(FePensRurM1!$B$2:$BJ$92,ROW($A13)- 1 - RegraSaída!BF13,COLUMN(BF$1)- 1 - RegraSaída!BF13),0)*PSobreRurM!BF13)*(1-txMortM!BF13*FaPensRurM!BF13)&lt;0,0,(BE12 - IFERROR(INDEX(FePensRurM1!$B$2:$BJ$92,ROW($A13)- 1 - RegraSaída!BF13,COLUMN(BF$1)- 1 - RegraSaída!BF13),0)*PSobreRurM!BF13)*(1-txMortM!BF13*FaPensRurM!BF13))</f>
        <v>0</v>
      </c>
      <c r="BG13" s="99">
        <f>IF((BF12 - IFERROR(INDEX(FePensRurM1!$B$2:$BJ$92,ROW($A13)- 1 - RegraSaída!BG13,COLUMN(BG$1)- 1 - RegraSaída!BG13),0)*PSobreRurM!BG13)*(1-txMortM!BG13*FaPensRurM!BG13)&lt;0,0,(BF12 - IFERROR(INDEX(FePensRurM1!$B$2:$BJ$92,ROW($A13)- 1 - RegraSaída!BG13,COLUMN(BG$1)- 1 - RegraSaída!BG13),0)*PSobreRurM!BG13)*(1-txMortM!BG13*FaPensRurM!BG13))</f>
        <v>0</v>
      </c>
      <c r="BH13" s="99">
        <f>IF((BG12 - IFERROR(INDEX(FePensRurM1!$B$2:$BJ$92,ROW($A13)- 1 - RegraSaída!BH13,COLUMN(BH$1)- 1 - RegraSaída!BH13),0)*PSobreRurM!BH13)*(1-txMortM!BH13*FaPensRurM!BH13)&lt;0,0,(BG12 - IFERROR(INDEX(FePensRurM1!$B$2:$BJ$92,ROW($A13)- 1 - RegraSaída!BH13,COLUMN(BH$1)- 1 - RegraSaída!BH13),0)*PSobreRurM!BH13)*(1-txMortM!BH13*FaPensRurM!BH13))</f>
        <v>0</v>
      </c>
      <c r="BI13" s="99">
        <f>IF((BH12 - IFERROR(INDEX(FePensRurM1!$B$2:$BJ$92,ROW($A13)- 1 - RegraSaída!BI13,COLUMN(BI$1)- 1 - RegraSaída!BI13),0)*PSobreRurM!BI13)*(1-txMortM!BI13*FaPensRurM!BI13)&lt;0,0,(BH12 - IFERROR(INDEX(FePensRurM1!$B$2:$BJ$92,ROW($A13)- 1 - RegraSaída!BI13,COLUMN(BI$1)- 1 - RegraSaída!BI13),0)*PSobreRurM!BI13)*(1-txMortM!BI13*FaPensRurM!BI13))</f>
        <v>0</v>
      </c>
      <c r="BJ13" s="99">
        <f>IF((BI12 - IFERROR(INDEX(FePensRurM1!$B$2:$BJ$92,ROW($A13)- 1 - RegraSaída!BJ13,COLUMN(BJ$1)- 1 - RegraSaída!BJ13),0)*PSobreRurM!BJ13)*(1-txMortM!BJ13*FaPensRurM!BJ13)&lt;0,0,(BI12 - IFERROR(INDEX(FePensRurM1!$B$2:$BJ$92,ROW($A13)- 1 - RegraSaída!BJ13,COLUMN(BJ$1)- 1 - RegraSaída!BJ13),0)*PSobreRurM!BJ13)*(1-txMortM!BJ13*FaPensRurM!BJ13))</f>
        <v>0</v>
      </c>
    </row>
    <row r="14" spans="1:62" s="113" customFormat="1" x14ac:dyDescent="0.3">
      <c r="A14" s="94">
        <v>12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6"/>
      <c r="Q14" s="99">
        <f>(P13 - IFERROR(INDEX(FePensRurM1!$B$2:$BJ$92,ROW($A14)- 1 - RegraSaída!Q14,COLUMN(Q$1)- 1 - RegraSaída!Q14),0)*PSobreRurM!Q14)*(1-txMortM!Q14*FaPensRurM!Q14) + FePensRurM1!Q14</f>
        <v>191.05580586738969</v>
      </c>
      <c r="R14" s="99">
        <f>(Q13 - IFERROR(INDEX(FePensRurM1!$B$2:$BJ$92,ROW($A14)- 1 - RegraSaída!R14,COLUMN(R$1)- 1 - RegraSaída!R14),0)*PSobreRurM!R14)*(1-txMortM!R14*FaPensRurM!R14) + FePensRurM1!R14</f>
        <v>364.68398191160838</v>
      </c>
      <c r="S14" s="99">
        <f>(R13 - IFERROR(INDEX(FePensRurM1!$B$2:$BJ$92,ROW($A14)- 1 - RegraSaída!S14,COLUMN(S$1)- 1 - RegraSaída!S14),0)*PSobreRurM!S14)*(1-txMortM!S14*FaPensRurM!S14) + FePensRurM1!S14</f>
        <v>541.1039651832973</v>
      </c>
      <c r="T14" s="99">
        <f>IF((S13 - IFERROR(INDEX(FePensRurM1!$B$2:$BJ$92,ROW($A14)- 1 - RegraSaída!T14,COLUMN(T$1)- 1 - RegraSaída!T14),0)*PSobreRurM!T14)*(1-txMortM!T14*FaPensRurM!T14)&lt;0,0,(S13 - IFERROR(INDEX(FePensRurM1!$B$2:$BJ$92,ROW($A14)- 1 - RegraSaída!T14,COLUMN(T$1)- 1 - RegraSaída!T14),0)*PSobreRurM!T14)*(1-txMortM!T14*FaPensRurM!T14))</f>
        <v>520.4458420656365</v>
      </c>
      <c r="U14" s="99">
        <f>IF((T13 - IFERROR(INDEX(FePensRurM1!$B$2:$BJ$92,ROW($A14)- 1 - RegraSaída!U14,COLUMN(U$1)- 1 - RegraSaída!U14),0)*PSobreRurM!U14)*(1-txMortM!U14*FaPensRurM!U14)&lt;0,0,(T13 - IFERROR(INDEX(FePensRurM1!$B$2:$BJ$92,ROW($A14)- 1 - RegraSaída!U14,COLUMN(U$1)- 1 - RegraSaída!U14),0)*PSobreRurM!U14)*(1-txMortM!U14*FaPensRurM!U14))</f>
        <v>510.76644621818366</v>
      </c>
      <c r="V14" s="99">
        <f>IF((U13 - IFERROR(INDEX(FePensRurM1!$B$2:$BJ$92,ROW($A14)- 1 - RegraSaída!V14,COLUMN(V$1)- 1 - RegraSaída!V14),0)*PSobreRurM!V14)*(1-txMortM!V14*FaPensRurM!V14)&lt;0,0,(U13 - IFERROR(INDEX(FePensRurM1!$B$2:$BJ$92,ROW($A14)- 1 - RegraSaída!V14,COLUMN(V$1)- 1 - RegraSaída!V14),0)*PSobreRurM!V14)*(1-txMortM!V14*FaPensRurM!V14))</f>
        <v>463.18582896761831</v>
      </c>
      <c r="W14" s="99">
        <f>IF((V13 - IFERROR(INDEX(FePensRurM1!$B$2:$BJ$92,ROW($A14)- 1 - RegraSaída!W14,COLUMN(W$1)- 1 - RegraSaída!W14),0)*PSobreRurM!W14)*(1-txMortM!W14*FaPensRurM!W14)&lt;0,0,(V13 - IFERROR(INDEX(FePensRurM1!$B$2:$BJ$92,ROW($A14)- 1 - RegraSaída!W14,COLUMN(W$1)- 1 - RegraSaída!W14),0)*PSobreRurM!W14)*(1-txMortM!W14*FaPensRurM!W14))</f>
        <v>446.70751355234415</v>
      </c>
      <c r="X14" s="99">
        <f>IF((W13 - IFERROR(INDEX(FePensRurM1!$B$2:$BJ$92,ROW($A14)- 1 - RegraSaída!X14,COLUMN(X$1)- 1 - RegraSaída!X14),0)*PSobreRurM!X14)*(1-txMortM!X14*FaPensRurM!X14)&lt;0,0,(W13 - IFERROR(INDEX(FePensRurM1!$B$2:$BJ$92,ROW($A14)- 1 - RegraSaída!X14,COLUMN(X$1)- 1 - RegraSaída!X14),0)*PSobreRurM!X14)*(1-txMortM!X14*FaPensRurM!X14))</f>
        <v>412.60847774888117</v>
      </c>
      <c r="Y14" s="99">
        <f>IF((X13 - IFERROR(INDEX(FePensRurM1!$B$2:$BJ$92,ROW($A14)- 1 - RegraSaída!Y14,COLUMN(Y$1)- 1 - RegraSaída!Y14),0)*PSobreRurM!Y14)*(1-txMortM!Y14*FaPensRurM!Y14)&lt;0,0,(X13 - IFERROR(INDEX(FePensRurM1!$B$2:$BJ$92,ROW($A14)- 1 - RegraSaída!Y14,COLUMN(Y$1)- 1 - RegraSaída!Y14),0)*PSobreRurM!Y14)*(1-txMortM!Y14*FaPensRurM!Y14))</f>
        <v>416.91028947537103</v>
      </c>
      <c r="Z14" s="99">
        <f>IF((Y13 - IFERROR(INDEX(FePensRurM1!$B$2:$BJ$92,ROW($A14)- 1 - RegraSaída!Z14,COLUMN(Z$1)- 1 - RegraSaída!Z14),0)*PSobreRurM!Z14)*(1-txMortM!Z14*FaPensRurM!Z14)&lt;0,0,(Y13 - IFERROR(INDEX(FePensRurM1!$B$2:$BJ$92,ROW($A14)- 1 - RegraSaída!Z14,COLUMN(Z$1)- 1 - RegraSaída!Z14),0)*PSobreRurM!Z14)*(1-txMortM!Z14*FaPensRurM!Z14))</f>
        <v>439.45534913363446</v>
      </c>
      <c r="AA14" s="99">
        <f>IF((Z13 - IFERROR(INDEX(FePensRurM1!$B$2:$BJ$92,ROW($A14)- 1 - RegraSaída!AA14,COLUMN(AA$1)- 1 - RegraSaída!AA14),0)*PSobreRurM!AA14)*(1-txMortM!AA14*FaPensRurM!AA14)&lt;0,0,(Z13 - IFERROR(INDEX(FePensRurM1!$B$2:$BJ$92,ROW($A14)- 1 - RegraSaída!AA14,COLUMN(AA$1)- 1 - RegraSaída!AA14),0)*PSobreRurM!AA14)*(1-txMortM!AA14*FaPensRurM!AA14))</f>
        <v>485.56563156820602</v>
      </c>
      <c r="AB14" s="99">
        <f>IF((AA13 - IFERROR(INDEX(FePensRurM1!$B$2:$BJ$92,ROW($A14)- 1 - RegraSaída!AB14,COLUMN(AB$1)- 1 - RegraSaída!AB14),0)*PSobreRurM!AB14)*(1-txMortM!AB14*FaPensRurM!AB14)&lt;0,0,(AA13 - IFERROR(INDEX(FePensRurM1!$B$2:$BJ$92,ROW($A14)- 1 - RegraSaída!AB14,COLUMN(AB$1)- 1 - RegraSaída!AB14),0)*PSobreRurM!AB14)*(1-txMortM!AB14*FaPensRurM!AB14))</f>
        <v>522.03245401899187</v>
      </c>
      <c r="AC14" s="99">
        <f>IF((AB13 - IFERROR(INDEX(FePensRurM1!$B$2:$BJ$92,ROW($A14)- 1 - RegraSaída!AC14,COLUMN(AC$1)- 1 - RegraSaída!AC14),0)*PSobreRurM!AC14)*(1-txMortM!AC14*FaPensRurM!AC14)&lt;0,0,(AB13 - IFERROR(INDEX(FePensRurM1!$B$2:$BJ$92,ROW($A14)- 1 - RegraSaída!AC14,COLUMN(AC$1)- 1 - RegraSaída!AC14),0)*PSobreRurM!AC14)*(1-txMortM!AC14*FaPensRurM!AC14))</f>
        <v>526.99413283000672</v>
      </c>
      <c r="AD14" s="99">
        <f>IF((AC13 - IFERROR(INDEX(FePensRurM1!$B$2:$BJ$92,ROW($A14)- 1 - RegraSaída!AD14,COLUMN(AD$1)- 1 - RegraSaída!AD14),0)*PSobreRurM!AD14)*(1-txMortM!AD14*FaPensRurM!AD14)&lt;0,0,(AC13 - IFERROR(INDEX(FePensRurM1!$B$2:$BJ$92,ROW($A14)- 1 - RegraSaída!AD14,COLUMN(AD$1)- 1 - RegraSaída!AD14),0)*PSobreRurM!AD14)*(1-txMortM!AD14*FaPensRurM!AD14))</f>
        <v>342.20150464307289</v>
      </c>
      <c r="AE14" s="99">
        <f>IF((AD13 - IFERROR(INDEX(FePensRurM1!$B$2:$BJ$92,ROW($A14)- 1 - RegraSaída!AE14,COLUMN(AE$1)- 1 - RegraSaída!AE14),0)*PSobreRurM!AE14)*(1-txMortM!AE14*FaPensRurM!AE14)&lt;0,0,(AD13 - IFERROR(INDEX(FePensRurM1!$B$2:$BJ$92,ROW($A14)- 1 - RegraSaída!AE14,COLUMN(AE$1)- 1 - RegraSaída!AE14),0)*PSobreRurM!AE14)*(1-txMortM!AE14*FaPensRurM!AE14))</f>
        <v>159.07256669587568</v>
      </c>
      <c r="AF14" s="99">
        <f>IF((AE13 - IFERROR(INDEX(FePensRurM1!$B$2:$BJ$92,ROW($A14)- 1 - RegraSaída!AF14,COLUMN(AF$1)- 1 - RegraSaída!AF14),0)*PSobreRurM!AF14)*(1-txMortM!AF14*FaPensRurM!AF14)&lt;0,0,(AE13 - IFERROR(INDEX(FePensRurM1!$B$2:$BJ$92,ROW($A14)- 1 - RegraSaída!AF14,COLUMN(AF$1)- 1 - RegraSaída!AF14),0)*PSobreRurM!AF14)*(1-txMortM!AF14*FaPensRurM!AF14))</f>
        <v>0</v>
      </c>
      <c r="AG14" s="99">
        <f>IF((AF13 - IFERROR(INDEX(FePensRurM1!$B$2:$BJ$92,ROW($A14)- 1 - RegraSaída!AG14,COLUMN(AG$1)- 1 - RegraSaída!AG14),0)*PSobreRurM!AG14)*(1-txMortM!AG14*FaPensRurM!AG14)&lt;0,0,(AF13 - IFERROR(INDEX(FePensRurM1!$B$2:$BJ$92,ROW($A14)- 1 - RegraSaída!AG14,COLUMN(AG$1)- 1 - RegraSaída!AG14),0)*PSobreRurM!AG14)*(1-txMortM!AG14*FaPensRurM!AG14))</f>
        <v>0</v>
      </c>
      <c r="AH14" s="99">
        <f>IF((AG13 - IFERROR(INDEX(FePensRurM1!$B$2:$BJ$92,ROW($A14)- 1 - RegraSaída!AH14,COLUMN(AH$1)- 1 - RegraSaída!AH14),0)*PSobreRurM!AH14)*(1-txMortM!AH14*FaPensRurM!AH14)&lt;0,0,(AG13 - IFERROR(INDEX(FePensRurM1!$B$2:$BJ$92,ROW($A14)- 1 - RegraSaída!AH14,COLUMN(AH$1)- 1 - RegraSaída!AH14),0)*PSobreRurM!AH14)*(1-txMortM!AH14*FaPensRurM!AH14))</f>
        <v>0</v>
      </c>
      <c r="AI14" s="99">
        <f>IF((AH13 - IFERROR(INDEX(FePensRurM1!$B$2:$BJ$92,ROW($A14)- 1 - RegraSaída!AI14,COLUMN(AI$1)- 1 - RegraSaída!AI14),0)*PSobreRurM!AI14)*(1-txMortM!AI14*FaPensRurM!AI14)&lt;0,0,(AH13 - IFERROR(INDEX(FePensRurM1!$B$2:$BJ$92,ROW($A14)- 1 - RegraSaída!AI14,COLUMN(AI$1)- 1 - RegraSaída!AI14),0)*PSobreRurM!AI14)*(1-txMortM!AI14*FaPensRurM!AI14))</f>
        <v>0</v>
      </c>
      <c r="AJ14" s="99">
        <f>IF((AI13 - IFERROR(INDEX(FePensRurM1!$B$2:$BJ$92,ROW($A14)- 1 - RegraSaída!AJ14,COLUMN(AJ$1)- 1 - RegraSaída!AJ14),0)*PSobreRurM!AJ14)*(1-txMortM!AJ14*FaPensRurM!AJ14)&lt;0,0,(AI13 - IFERROR(INDEX(FePensRurM1!$B$2:$BJ$92,ROW($A14)- 1 - RegraSaída!AJ14,COLUMN(AJ$1)- 1 - RegraSaída!AJ14),0)*PSobreRurM!AJ14)*(1-txMortM!AJ14*FaPensRurM!AJ14))</f>
        <v>0</v>
      </c>
      <c r="AK14" s="99">
        <f>IF((AJ13 - IFERROR(INDEX(FePensRurM1!$B$2:$BJ$92,ROW($A14)- 1 - RegraSaída!AK14,COLUMN(AK$1)- 1 - RegraSaída!AK14),0)*PSobreRurM!AK14)*(1-txMortM!AK14*FaPensRurM!AK14)&lt;0,0,(AJ13 - IFERROR(INDEX(FePensRurM1!$B$2:$BJ$92,ROW($A14)- 1 - RegraSaída!AK14,COLUMN(AK$1)- 1 - RegraSaída!AK14),0)*PSobreRurM!AK14)*(1-txMortM!AK14*FaPensRurM!AK14))</f>
        <v>0</v>
      </c>
      <c r="AL14" s="99">
        <f>IF((AK13 - IFERROR(INDEX(FePensRurM1!$B$2:$BJ$92,ROW($A14)- 1 - RegraSaída!AL14,COLUMN(AL$1)- 1 - RegraSaída!AL14),0)*PSobreRurM!AL14)*(1-txMortM!AL14*FaPensRurM!AL14)&lt;0,0,(AK13 - IFERROR(INDEX(FePensRurM1!$B$2:$BJ$92,ROW($A14)- 1 - RegraSaída!AL14,COLUMN(AL$1)- 1 - RegraSaída!AL14),0)*PSobreRurM!AL14)*(1-txMortM!AL14*FaPensRurM!AL14))</f>
        <v>0</v>
      </c>
      <c r="AM14" s="99">
        <f>IF((AL13 - IFERROR(INDEX(FePensRurM1!$B$2:$BJ$92,ROW($A14)- 1 - RegraSaída!AM14,COLUMN(AM$1)- 1 - RegraSaída!AM14),0)*PSobreRurM!AM14)*(1-txMortM!AM14*FaPensRurM!AM14)&lt;0,0,(AL13 - IFERROR(INDEX(FePensRurM1!$B$2:$BJ$92,ROW($A14)- 1 - RegraSaída!AM14,COLUMN(AM$1)- 1 - RegraSaída!AM14),0)*PSobreRurM!AM14)*(1-txMortM!AM14*FaPensRurM!AM14))</f>
        <v>0</v>
      </c>
      <c r="AN14" s="99">
        <f>IF((AM13 - IFERROR(INDEX(FePensRurM1!$B$2:$BJ$92,ROW($A14)- 1 - RegraSaída!AN14,COLUMN(AN$1)- 1 - RegraSaída!AN14),0)*PSobreRurM!AN14)*(1-txMortM!AN14*FaPensRurM!AN14)&lt;0,0,(AM13 - IFERROR(INDEX(FePensRurM1!$B$2:$BJ$92,ROW($A14)- 1 - RegraSaída!AN14,COLUMN(AN$1)- 1 - RegraSaída!AN14),0)*PSobreRurM!AN14)*(1-txMortM!AN14*FaPensRurM!AN14))</f>
        <v>0</v>
      </c>
      <c r="AO14" s="99">
        <f>IF((AN13 - IFERROR(INDEX(FePensRurM1!$B$2:$BJ$92,ROW($A14)- 1 - RegraSaída!AO14,COLUMN(AO$1)- 1 - RegraSaída!AO14),0)*PSobreRurM!AO14)*(1-txMortM!AO14*FaPensRurM!AO14)&lt;0,0,(AN13 - IFERROR(INDEX(FePensRurM1!$B$2:$BJ$92,ROW($A14)- 1 - RegraSaída!AO14,COLUMN(AO$1)- 1 - RegraSaída!AO14),0)*PSobreRurM!AO14)*(1-txMortM!AO14*FaPensRurM!AO14))</f>
        <v>0</v>
      </c>
      <c r="AP14" s="99">
        <f>IF((AO13 - IFERROR(INDEX(FePensRurM1!$B$2:$BJ$92,ROW($A14)- 1 - RegraSaída!AP14,COLUMN(AP$1)- 1 - RegraSaída!AP14),0)*PSobreRurM!AP14)*(1-txMortM!AP14*FaPensRurM!AP14)&lt;0,0,(AO13 - IFERROR(INDEX(FePensRurM1!$B$2:$BJ$92,ROW($A14)- 1 - RegraSaída!AP14,COLUMN(AP$1)- 1 - RegraSaída!AP14),0)*PSobreRurM!AP14)*(1-txMortM!AP14*FaPensRurM!AP14))</f>
        <v>0</v>
      </c>
      <c r="AQ14" s="99">
        <f>IF((AP13 - IFERROR(INDEX(FePensRurM1!$B$2:$BJ$92,ROW($A14)- 1 - RegraSaída!AQ14,COLUMN(AQ$1)- 1 - RegraSaída!AQ14),0)*PSobreRurM!AQ14)*(1-txMortM!AQ14*FaPensRurM!AQ14)&lt;0,0,(AP13 - IFERROR(INDEX(FePensRurM1!$B$2:$BJ$92,ROW($A14)- 1 - RegraSaída!AQ14,COLUMN(AQ$1)- 1 - RegraSaída!AQ14),0)*PSobreRurM!AQ14)*(1-txMortM!AQ14*FaPensRurM!AQ14))</f>
        <v>0</v>
      </c>
      <c r="AR14" s="99">
        <f>IF((AQ13 - IFERROR(INDEX(FePensRurM1!$B$2:$BJ$92,ROW($A14)- 1 - RegraSaída!AR14,COLUMN(AR$1)- 1 - RegraSaída!AR14),0)*PSobreRurM!AR14)*(1-txMortM!AR14*FaPensRurM!AR14)&lt;0,0,(AQ13 - IFERROR(INDEX(FePensRurM1!$B$2:$BJ$92,ROW($A14)- 1 - RegraSaída!AR14,COLUMN(AR$1)- 1 - RegraSaída!AR14),0)*PSobreRurM!AR14)*(1-txMortM!AR14*FaPensRurM!AR14))</f>
        <v>0</v>
      </c>
      <c r="AS14" s="99">
        <f>IF((AR13 - IFERROR(INDEX(FePensRurM1!$B$2:$BJ$92,ROW($A14)- 1 - RegraSaída!AS14,COLUMN(AS$1)- 1 - RegraSaída!AS14),0)*PSobreRurM!AS14)*(1-txMortM!AS14*FaPensRurM!AS14)&lt;0,0,(AR13 - IFERROR(INDEX(FePensRurM1!$B$2:$BJ$92,ROW($A14)- 1 - RegraSaída!AS14,COLUMN(AS$1)- 1 - RegraSaída!AS14),0)*PSobreRurM!AS14)*(1-txMortM!AS14*FaPensRurM!AS14))</f>
        <v>0</v>
      </c>
      <c r="AT14" s="99">
        <f>IF((AS13 - IFERROR(INDEX(FePensRurM1!$B$2:$BJ$92,ROW($A14)- 1 - RegraSaída!AT14,COLUMN(AT$1)- 1 - RegraSaída!AT14),0)*PSobreRurM!AT14)*(1-txMortM!AT14*FaPensRurM!AT14)&lt;0,0,(AS13 - IFERROR(INDEX(FePensRurM1!$B$2:$BJ$92,ROW($A14)- 1 - RegraSaída!AT14,COLUMN(AT$1)- 1 - RegraSaída!AT14),0)*PSobreRurM!AT14)*(1-txMortM!AT14*FaPensRurM!AT14))</f>
        <v>0</v>
      </c>
      <c r="AU14" s="99">
        <f>IF((AT13 - IFERROR(INDEX(FePensRurM1!$B$2:$BJ$92,ROW($A14)- 1 - RegraSaída!AU14,COLUMN(AU$1)- 1 - RegraSaída!AU14),0)*PSobreRurM!AU14)*(1-txMortM!AU14*FaPensRurM!AU14)&lt;0,0,(AT13 - IFERROR(INDEX(FePensRurM1!$B$2:$BJ$92,ROW($A14)- 1 - RegraSaída!AU14,COLUMN(AU$1)- 1 - RegraSaída!AU14),0)*PSobreRurM!AU14)*(1-txMortM!AU14*FaPensRurM!AU14))</f>
        <v>0</v>
      </c>
      <c r="AV14" s="99">
        <f>IF((AU13 - IFERROR(INDEX(FePensRurM1!$B$2:$BJ$92,ROW($A14)- 1 - RegraSaída!AV14,COLUMN(AV$1)- 1 - RegraSaída!AV14),0)*PSobreRurM!AV14)*(1-txMortM!AV14*FaPensRurM!AV14)&lt;0,0,(AU13 - IFERROR(INDEX(FePensRurM1!$B$2:$BJ$92,ROW($A14)- 1 - RegraSaída!AV14,COLUMN(AV$1)- 1 - RegraSaída!AV14),0)*PSobreRurM!AV14)*(1-txMortM!AV14*FaPensRurM!AV14))</f>
        <v>0</v>
      </c>
      <c r="AW14" s="99">
        <f>IF((AV13 - IFERROR(INDEX(FePensRurM1!$B$2:$BJ$92,ROW($A14)- 1 - RegraSaída!AW14,COLUMN(AW$1)- 1 - RegraSaída!AW14),0)*PSobreRurM!AW14)*(1-txMortM!AW14*FaPensRurM!AW14)&lt;0,0,(AV13 - IFERROR(INDEX(FePensRurM1!$B$2:$BJ$92,ROW($A14)- 1 - RegraSaída!AW14,COLUMN(AW$1)- 1 - RegraSaída!AW14),0)*PSobreRurM!AW14)*(1-txMortM!AW14*FaPensRurM!AW14))</f>
        <v>0</v>
      </c>
      <c r="AX14" s="99">
        <f>IF((AW13 - IFERROR(INDEX(FePensRurM1!$B$2:$BJ$92,ROW($A14)- 1 - RegraSaída!AX14,COLUMN(AX$1)- 1 - RegraSaída!AX14),0)*PSobreRurM!AX14)*(1-txMortM!AX14*FaPensRurM!AX14)&lt;0,0,(AW13 - IFERROR(INDEX(FePensRurM1!$B$2:$BJ$92,ROW($A14)- 1 - RegraSaída!AX14,COLUMN(AX$1)- 1 - RegraSaída!AX14),0)*PSobreRurM!AX14)*(1-txMortM!AX14*FaPensRurM!AX14))</f>
        <v>0</v>
      </c>
      <c r="AY14" s="99">
        <f>IF((AX13 - IFERROR(INDEX(FePensRurM1!$B$2:$BJ$92,ROW($A14)- 1 - RegraSaída!AY14,COLUMN(AY$1)- 1 - RegraSaída!AY14),0)*PSobreRurM!AY14)*(1-txMortM!AY14*FaPensRurM!AY14)&lt;0,0,(AX13 - IFERROR(INDEX(FePensRurM1!$B$2:$BJ$92,ROW($A14)- 1 - RegraSaída!AY14,COLUMN(AY$1)- 1 - RegraSaída!AY14),0)*PSobreRurM!AY14)*(1-txMortM!AY14*FaPensRurM!AY14))</f>
        <v>0</v>
      </c>
      <c r="AZ14" s="99">
        <f>IF((AY13 - IFERROR(INDEX(FePensRurM1!$B$2:$BJ$92,ROW($A14)- 1 - RegraSaída!AZ14,COLUMN(AZ$1)- 1 - RegraSaída!AZ14),0)*PSobreRurM!AZ14)*(1-txMortM!AZ14*FaPensRurM!AZ14)&lt;0,0,(AY13 - IFERROR(INDEX(FePensRurM1!$B$2:$BJ$92,ROW($A14)- 1 - RegraSaída!AZ14,COLUMN(AZ$1)- 1 - RegraSaída!AZ14),0)*PSobreRurM!AZ14)*(1-txMortM!AZ14*FaPensRurM!AZ14))</f>
        <v>0</v>
      </c>
      <c r="BA14" s="99">
        <f>IF((AZ13 - IFERROR(INDEX(FePensRurM1!$B$2:$BJ$92,ROW($A14)- 1 - RegraSaída!BA14,COLUMN(BA$1)- 1 - RegraSaída!BA14),0)*PSobreRurM!BA14)*(1-txMortM!BA14*FaPensRurM!BA14)&lt;0,0,(AZ13 - IFERROR(INDEX(FePensRurM1!$B$2:$BJ$92,ROW($A14)- 1 - RegraSaída!BA14,COLUMN(BA$1)- 1 - RegraSaída!BA14),0)*PSobreRurM!BA14)*(1-txMortM!BA14*FaPensRurM!BA14))</f>
        <v>0</v>
      </c>
      <c r="BB14" s="99">
        <f>IF((BA13 - IFERROR(INDEX(FePensRurM1!$B$2:$BJ$92,ROW($A14)- 1 - RegraSaída!BB14,COLUMN(BB$1)- 1 - RegraSaída!BB14),0)*PSobreRurM!BB14)*(1-txMortM!BB14*FaPensRurM!BB14)&lt;0,0,(BA13 - IFERROR(INDEX(FePensRurM1!$B$2:$BJ$92,ROW($A14)- 1 - RegraSaída!BB14,COLUMN(BB$1)- 1 - RegraSaída!BB14),0)*PSobreRurM!BB14)*(1-txMortM!BB14*FaPensRurM!BB14))</f>
        <v>0</v>
      </c>
      <c r="BC14" s="99">
        <f>IF((BB13 - IFERROR(INDEX(FePensRurM1!$B$2:$BJ$92,ROW($A14)- 1 - RegraSaída!BC14,COLUMN(BC$1)- 1 - RegraSaída!BC14),0)*PSobreRurM!BC14)*(1-txMortM!BC14*FaPensRurM!BC14)&lt;0,0,(BB13 - IFERROR(INDEX(FePensRurM1!$B$2:$BJ$92,ROW($A14)- 1 - RegraSaída!BC14,COLUMN(BC$1)- 1 - RegraSaída!BC14),0)*PSobreRurM!BC14)*(1-txMortM!BC14*FaPensRurM!BC14))</f>
        <v>0</v>
      </c>
      <c r="BD14" s="99">
        <f>IF((BC13 - IFERROR(INDEX(FePensRurM1!$B$2:$BJ$92,ROW($A14)- 1 - RegraSaída!BD14,COLUMN(BD$1)- 1 - RegraSaída!BD14),0)*PSobreRurM!BD14)*(1-txMortM!BD14*FaPensRurM!BD14)&lt;0,0,(BC13 - IFERROR(INDEX(FePensRurM1!$B$2:$BJ$92,ROW($A14)- 1 - RegraSaída!BD14,COLUMN(BD$1)- 1 - RegraSaída!BD14),0)*PSobreRurM!BD14)*(1-txMortM!BD14*FaPensRurM!BD14))</f>
        <v>0</v>
      </c>
      <c r="BE14" s="99">
        <f>IF((BD13 - IFERROR(INDEX(FePensRurM1!$B$2:$BJ$92,ROW($A14)- 1 - RegraSaída!BE14,COLUMN(BE$1)- 1 - RegraSaída!BE14),0)*PSobreRurM!BE14)*(1-txMortM!BE14*FaPensRurM!BE14)&lt;0,0,(BD13 - IFERROR(INDEX(FePensRurM1!$B$2:$BJ$92,ROW($A14)- 1 - RegraSaída!BE14,COLUMN(BE$1)- 1 - RegraSaída!BE14),0)*PSobreRurM!BE14)*(1-txMortM!BE14*FaPensRurM!BE14))</f>
        <v>0</v>
      </c>
      <c r="BF14" s="99">
        <f>IF((BE13 - IFERROR(INDEX(FePensRurM1!$B$2:$BJ$92,ROW($A14)- 1 - RegraSaída!BF14,COLUMN(BF$1)- 1 - RegraSaída!BF14),0)*PSobreRurM!BF14)*(1-txMortM!BF14*FaPensRurM!BF14)&lt;0,0,(BE13 - IFERROR(INDEX(FePensRurM1!$B$2:$BJ$92,ROW($A14)- 1 - RegraSaída!BF14,COLUMN(BF$1)- 1 - RegraSaída!BF14),0)*PSobreRurM!BF14)*(1-txMortM!BF14*FaPensRurM!BF14))</f>
        <v>0</v>
      </c>
      <c r="BG14" s="99">
        <f>IF((BF13 - IFERROR(INDEX(FePensRurM1!$B$2:$BJ$92,ROW($A14)- 1 - RegraSaída!BG14,COLUMN(BG$1)- 1 - RegraSaída!BG14),0)*PSobreRurM!BG14)*(1-txMortM!BG14*FaPensRurM!BG14)&lt;0,0,(BF13 - IFERROR(INDEX(FePensRurM1!$B$2:$BJ$92,ROW($A14)- 1 - RegraSaída!BG14,COLUMN(BG$1)- 1 - RegraSaída!BG14),0)*PSobreRurM!BG14)*(1-txMortM!BG14*FaPensRurM!BG14))</f>
        <v>0</v>
      </c>
      <c r="BH14" s="99">
        <f>IF((BG13 - IFERROR(INDEX(FePensRurM1!$B$2:$BJ$92,ROW($A14)- 1 - RegraSaída!BH14,COLUMN(BH$1)- 1 - RegraSaída!BH14),0)*PSobreRurM!BH14)*(1-txMortM!BH14*FaPensRurM!BH14)&lt;0,0,(BG13 - IFERROR(INDEX(FePensRurM1!$B$2:$BJ$92,ROW($A14)- 1 - RegraSaída!BH14,COLUMN(BH$1)- 1 - RegraSaída!BH14),0)*PSobreRurM!BH14)*(1-txMortM!BH14*FaPensRurM!BH14))</f>
        <v>0</v>
      </c>
      <c r="BI14" s="99">
        <f>IF((BH13 - IFERROR(INDEX(FePensRurM1!$B$2:$BJ$92,ROW($A14)- 1 - RegraSaída!BI14,COLUMN(BI$1)- 1 - RegraSaída!BI14),0)*PSobreRurM!BI14)*(1-txMortM!BI14*FaPensRurM!BI14)&lt;0,0,(BH13 - IFERROR(INDEX(FePensRurM1!$B$2:$BJ$92,ROW($A14)- 1 - RegraSaída!BI14,COLUMN(BI$1)- 1 - RegraSaída!BI14),0)*PSobreRurM!BI14)*(1-txMortM!BI14*FaPensRurM!BI14))</f>
        <v>0</v>
      </c>
      <c r="BJ14" s="99">
        <f>IF((BI13 - IFERROR(INDEX(FePensRurM1!$B$2:$BJ$92,ROW($A14)- 1 - RegraSaída!BJ14,COLUMN(BJ$1)- 1 - RegraSaída!BJ14),0)*PSobreRurM!BJ14)*(1-txMortM!BJ14*FaPensRurM!BJ14)&lt;0,0,(BI13 - IFERROR(INDEX(FePensRurM1!$B$2:$BJ$92,ROW($A14)- 1 - RegraSaída!BJ14,COLUMN(BJ$1)- 1 - RegraSaída!BJ14),0)*PSobreRurM!BJ14)*(1-txMortM!BJ14*FaPensRurM!BJ14))</f>
        <v>0</v>
      </c>
    </row>
    <row r="15" spans="1:62" s="113" customFormat="1" x14ac:dyDescent="0.3">
      <c r="A15" s="94">
        <v>13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96"/>
      <c r="Q15" s="99">
        <f>(P14 - IFERROR(INDEX(FePensRurM1!$B$2:$BJ$92,ROW($A15)- 1 - RegraSaída!Q15,COLUMN(Q$1)- 1 - RegraSaída!Q15),0)*PSobreRurM!Q15)*(1-txMortM!Q15*FaPensRurM!Q15) + FePensRurM1!Q15</f>
        <v>215.06733280341922</v>
      </c>
      <c r="R15" s="99">
        <f>(Q14 - IFERROR(INDEX(FePensRurM1!$B$2:$BJ$92,ROW($A15)- 1 - RegraSaída!R15,COLUMN(R$1)- 1 - RegraSaída!R15),0)*PSobreRurM!R15)*(1-txMortM!R15*FaPensRurM!R15) + FePensRurM1!R15</f>
        <v>389.9100116825831</v>
      </c>
      <c r="S15" s="99">
        <f>(R14 - IFERROR(INDEX(FePensRurM1!$B$2:$BJ$92,ROW($A15)- 1 - RegraSaída!S15,COLUMN(S$1)- 1 - RegraSaída!S15),0)*PSobreRurM!S15)*(1-txMortM!S15*FaPensRurM!S15) + FePensRurM1!S15</f>
        <v>552.37504764458242</v>
      </c>
      <c r="T15" s="99">
        <f>IF((S14 - IFERROR(INDEX(FePensRurM1!$B$2:$BJ$92,ROW($A15)- 1 - RegraSaída!T15,COLUMN(T$1)- 1 - RegraSaída!T15),0)*PSobreRurM!T15)*(1-txMortM!T15*FaPensRurM!T15)&lt;0,0,(S14 - IFERROR(INDEX(FePensRurM1!$B$2:$BJ$92,ROW($A15)- 1 - RegraSaída!T15,COLUMN(T$1)- 1 - RegraSaída!T15),0)*PSobreRurM!T15)*(1-txMortM!T15*FaPensRurM!T15))</f>
        <v>539.86279548373989</v>
      </c>
      <c r="U15" s="99">
        <f>IF((T14 - IFERROR(INDEX(FePensRurM1!$B$2:$BJ$92,ROW($A15)- 1 - RegraSaída!U15,COLUMN(U$1)- 1 - RegraSaída!U15),0)*PSobreRurM!U15)*(1-txMortM!U15*FaPensRurM!U15)&lt;0,0,(T14 - IFERROR(INDEX(FePensRurM1!$B$2:$BJ$92,ROW($A15)- 1 - RegraSaída!U15,COLUMN(U$1)- 1 - RegraSaída!U15),0)*PSobreRurM!U15)*(1-txMortM!U15*FaPensRurM!U15))</f>
        <v>519.30271674303447</v>
      </c>
      <c r="V15" s="99">
        <f>IF((U14 - IFERROR(INDEX(FePensRurM1!$B$2:$BJ$92,ROW($A15)- 1 - RegraSaída!V15,COLUMN(V$1)- 1 - RegraSaída!V15),0)*PSobreRurM!V15)*(1-txMortM!V15*FaPensRurM!V15)&lt;0,0,(U14 - IFERROR(INDEX(FePensRurM1!$B$2:$BJ$92,ROW($A15)- 1 - RegraSaída!V15,COLUMN(V$1)- 1 - RegraSaída!V15),0)*PSobreRurM!V15)*(1-txMortM!V15*FaPensRurM!V15))</f>
        <v>509.66075439524002</v>
      </c>
      <c r="W15" s="99">
        <f>IF((V14 - IFERROR(INDEX(FePensRurM1!$B$2:$BJ$92,ROW($A15)- 1 - RegraSaída!W15,COLUMN(W$1)- 1 - RegraSaída!W15),0)*PSobreRurM!W15)*(1-txMortM!W15*FaPensRurM!W15)&lt;0,0,(V14 - IFERROR(INDEX(FePensRurM1!$B$2:$BJ$92,ROW($A15)- 1 - RegraSaída!W15,COLUMN(W$1)- 1 - RegraSaída!W15),0)*PSobreRurM!W15)*(1-txMortM!W15*FaPensRurM!W15))</f>
        <v>462.18320284525407</v>
      </c>
      <c r="X15" s="99">
        <f>IF((W14 - IFERROR(INDEX(FePensRurM1!$B$2:$BJ$92,ROW($A15)- 1 - RegraSaída!X15,COLUMN(X$1)- 1 - RegraSaída!X15),0)*PSobreRurM!X15)*(1-txMortM!X15*FaPensRurM!X15)&lt;0,0,(W14 - IFERROR(INDEX(FePensRurM1!$B$2:$BJ$92,ROW($A15)- 1 - RegraSaída!X15,COLUMN(X$1)- 1 - RegraSaída!X15),0)*PSobreRurM!X15)*(1-txMortM!X15*FaPensRurM!X15))</f>
        <v>445.76677430465247</v>
      </c>
      <c r="Y15" s="99">
        <f>IF((X14 - IFERROR(INDEX(FePensRurM1!$B$2:$BJ$92,ROW($A15)- 1 - RegraSaída!Y15,COLUMN(Y$1)- 1 - RegraSaída!Y15),0)*PSobreRurM!Y15)*(1-txMortM!Y15*FaPensRurM!Y15)&lt;0,0,(X14 - IFERROR(INDEX(FePensRurM1!$B$2:$BJ$92,ROW($A15)- 1 - RegraSaída!Y15,COLUMN(Y$1)- 1 - RegraSaída!Y15),0)*PSobreRurM!Y15)*(1-txMortM!Y15*FaPensRurM!Y15))</f>
        <v>411.7579092274504</v>
      </c>
      <c r="Z15" s="99">
        <f>IF((Y14 - IFERROR(INDEX(FePensRurM1!$B$2:$BJ$92,ROW($A15)- 1 - RegraSaída!Z15,COLUMN(Z$1)- 1 - RegraSaída!Z15),0)*PSobreRurM!Z15)*(1-txMortM!Z15*FaPensRurM!Z15)&lt;0,0,(Y14 - IFERROR(INDEX(FePensRurM1!$B$2:$BJ$92,ROW($A15)- 1 - RegraSaída!Z15,COLUMN(Z$1)- 1 - RegraSaída!Z15),0)*PSobreRurM!Z15)*(1-txMortM!Z15*FaPensRurM!Z15))</f>
        <v>416.08820244049082</v>
      </c>
      <c r="AA15" s="99">
        <f>IF((Z14 - IFERROR(INDEX(FePensRurM1!$B$2:$BJ$92,ROW($A15)- 1 - RegraSaída!AA15,COLUMN(AA$1)- 1 - RegraSaída!AA15),0)*PSobreRurM!AA15)*(1-txMortM!AA15*FaPensRurM!AA15)&lt;0,0,(Z14 - IFERROR(INDEX(FePensRurM1!$B$2:$BJ$92,ROW($A15)- 1 - RegraSaída!AA15,COLUMN(AA$1)- 1 - RegraSaída!AA15),0)*PSobreRurM!AA15)*(1-txMortM!AA15*FaPensRurM!AA15))</f>
        <v>438.59184470266968</v>
      </c>
      <c r="AB15" s="99">
        <f>IF((AA14 - IFERROR(INDEX(FePensRurM1!$B$2:$BJ$92,ROW($A15)- 1 - RegraSaída!AB15,COLUMN(AB$1)- 1 - RegraSaída!AB15),0)*PSobreRurM!AB15)*(1-txMortM!AB15*FaPensRurM!AB15)&lt;0,0,(AA14 - IFERROR(INDEX(FePensRurM1!$B$2:$BJ$92,ROW($A15)- 1 - RegraSaída!AB15,COLUMN(AB$1)- 1 - RegraSaída!AB15),0)*PSobreRurM!AB15)*(1-txMortM!AB15*FaPensRurM!AB15))</f>
        <v>484.58151356669867</v>
      </c>
      <c r="AC15" s="99">
        <f>IF((AB14 - IFERROR(INDEX(FePensRurM1!$B$2:$BJ$92,ROW($A15)- 1 - RegraSaída!AC15,COLUMN(AC$1)- 1 - RegraSaída!AC15),0)*PSobreRurM!AC15)*(1-txMortM!AC15*FaPensRurM!AC15)&lt;0,0,(AB14 - IFERROR(INDEX(FePensRurM1!$B$2:$BJ$92,ROW($A15)- 1 - RegraSaída!AC15,COLUMN(AC$1)- 1 - RegraSaída!AC15),0)*PSobreRurM!AC15)*(1-txMortM!AC15*FaPensRurM!AC15))</f>
        <v>520.99288199649436</v>
      </c>
      <c r="AD15" s="99">
        <f>IF((AC14 - IFERROR(INDEX(FePensRurM1!$B$2:$BJ$92,ROW($A15)- 1 - RegraSaída!AD15,COLUMN(AD$1)- 1 - RegraSaída!AD15),0)*PSobreRurM!AD15)*(1-txMortM!AD15*FaPensRurM!AD15)&lt;0,0,(AC14 - IFERROR(INDEX(FePensRurM1!$B$2:$BJ$92,ROW($A15)- 1 - RegraSaída!AD15,COLUMN(AD$1)- 1 - RegraSaída!AD15),0)*PSobreRurM!AD15)*(1-txMortM!AD15*FaPensRurM!AD15))</f>
        <v>525.96675932723952</v>
      </c>
      <c r="AE15" s="99">
        <f>IF((AD14 - IFERROR(INDEX(FePensRurM1!$B$2:$BJ$92,ROW($A15)- 1 - RegraSaída!AE15,COLUMN(AE$1)- 1 - RegraSaída!AE15),0)*PSobreRurM!AE15)*(1-txMortM!AE15*FaPensRurM!AE15)&lt;0,0,(AD14 - IFERROR(INDEX(FePensRurM1!$B$2:$BJ$92,ROW($A15)- 1 - RegraSaída!AE15,COLUMN(AE$1)- 1 - RegraSaída!AE15),0)*PSobreRurM!AE15)*(1-txMortM!AE15*FaPensRurM!AE15))</f>
        <v>341.54939336237874</v>
      </c>
      <c r="AF15" s="99">
        <f>IF((AE14 - IFERROR(INDEX(FePensRurM1!$B$2:$BJ$92,ROW($A15)- 1 - RegraSaída!AF15,COLUMN(AF$1)- 1 - RegraSaída!AF15),0)*PSobreRurM!AF15)*(1-txMortM!AF15*FaPensRurM!AF15)&lt;0,0,(AE14 - IFERROR(INDEX(FePensRurM1!$B$2:$BJ$92,ROW($A15)- 1 - RegraSaída!AF15,COLUMN(AF$1)- 1 - RegraSaída!AF15),0)*PSobreRurM!AF15)*(1-txMortM!AF15*FaPensRurM!AF15))</f>
        <v>158.75473740440333</v>
      </c>
      <c r="AG15" s="99">
        <f>IF((AF14 - IFERROR(INDEX(FePensRurM1!$B$2:$BJ$92,ROW($A15)- 1 - RegraSaída!AG15,COLUMN(AG$1)- 1 - RegraSaída!AG15),0)*PSobreRurM!AG15)*(1-txMortM!AG15*FaPensRurM!AG15)&lt;0,0,(AF14 - IFERROR(INDEX(FePensRurM1!$B$2:$BJ$92,ROW($A15)- 1 - RegraSaída!AG15,COLUMN(AG$1)- 1 - RegraSaída!AG15),0)*PSobreRurM!AG15)*(1-txMortM!AG15*FaPensRurM!AG15))</f>
        <v>0</v>
      </c>
      <c r="AH15" s="99">
        <f>IF((AG14 - IFERROR(INDEX(FePensRurM1!$B$2:$BJ$92,ROW($A15)- 1 - RegraSaída!AH15,COLUMN(AH$1)- 1 - RegraSaída!AH15),0)*PSobreRurM!AH15)*(1-txMortM!AH15*FaPensRurM!AH15)&lt;0,0,(AG14 - IFERROR(INDEX(FePensRurM1!$B$2:$BJ$92,ROW($A15)- 1 - RegraSaída!AH15,COLUMN(AH$1)- 1 - RegraSaída!AH15),0)*PSobreRurM!AH15)*(1-txMortM!AH15*FaPensRurM!AH15))</f>
        <v>0</v>
      </c>
      <c r="AI15" s="99">
        <f>IF((AH14 - IFERROR(INDEX(FePensRurM1!$B$2:$BJ$92,ROW($A15)- 1 - RegraSaída!AI15,COLUMN(AI$1)- 1 - RegraSaída!AI15),0)*PSobreRurM!AI15)*(1-txMortM!AI15*FaPensRurM!AI15)&lt;0,0,(AH14 - IFERROR(INDEX(FePensRurM1!$B$2:$BJ$92,ROW($A15)- 1 - RegraSaída!AI15,COLUMN(AI$1)- 1 - RegraSaída!AI15),0)*PSobreRurM!AI15)*(1-txMortM!AI15*FaPensRurM!AI15))</f>
        <v>0</v>
      </c>
      <c r="AJ15" s="99">
        <f>IF((AI14 - IFERROR(INDEX(FePensRurM1!$B$2:$BJ$92,ROW($A15)- 1 - RegraSaída!AJ15,COLUMN(AJ$1)- 1 - RegraSaída!AJ15),0)*PSobreRurM!AJ15)*(1-txMortM!AJ15*FaPensRurM!AJ15)&lt;0,0,(AI14 - IFERROR(INDEX(FePensRurM1!$B$2:$BJ$92,ROW($A15)- 1 - RegraSaída!AJ15,COLUMN(AJ$1)- 1 - RegraSaída!AJ15),0)*PSobreRurM!AJ15)*(1-txMortM!AJ15*FaPensRurM!AJ15))</f>
        <v>0</v>
      </c>
      <c r="AK15" s="99">
        <f>IF((AJ14 - IFERROR(INDEX(FePensRurM1!$B$2:$BJ$92,ROW($A15)- 1 - RegraSaída!AK15,COLUMN(AK$1)- 1 - RegraSaída!AK15),0)*PSobreRurM!AK15)*(1-txMortM!AK15*FaPensRurM!AK15)&lt;0,0,(AJ14 - IFERROR(INDEX(FePensRurM1!$B$2:$BJ$92,ROW($A15)- 1 - RegraSaída!AK15,COLUMN(AK$1)- 1 - RegraSaída!AK15),0)*PSobreRurM!AK15)*(1-txMortM!AK15*FaPensRurM!AK15))</f>
        <v>0</v>
      </c>
      <c r="AL15" s="99">
        <f>IF((AK14 - IFERROR(INDEX(FePensRurM1!$B$2:$BJ$92,ROW($A15)- 1 - RegraSaída!AL15,COLUMN(AL$1)- 1 - RegraSaída!AL15),0)*PSobreRurM!AL15)*(1-txMortM!AL15*FaPensRurM!AL15)&lt;0,0,(AK14 - IFERROR(INDEX(FePensRurM1!$B$2:$BJ$92,ROW($A15)- 1 - RegraSaída!AL15,COLUMN(AL$1)- 1 - RegraSaída!AL15),0)*PSobreRurM!AL15)*(1-txMortM!AL15*FaPensRurM!AL15))</f>
        <v>0</v>
      </c>
      <c r="AM15" s="99">
        <f>IF((AL14 - IFERROR(INDEX(FePensRurM1!$B$2:$BJ$92,ROW($A15)- 1 - RegraSaída!AM15,COLUMN(AM$1)- 1 - RegraSaída!AM15),0)*PSobreRurM!AM15)*(1-txMortM!AM15*FaPensRurM!AM15)&lt;0,0,(AL14 - IFERROR(INDEX(FePensRurM1!$B$2:$BJ$92,ROW($A15)- 1 - RegraSaída!AM15,COLUMN(AM$1)- 1 - RegraSaída!AM15),0)*PSobreRurM!AM15)*(1-txMortM!AM15*FaPensRurM!AM15))</f>
        <v>0</v>
      </c>
      <c r="AN15" s="99">
        <f>IF((AM14 - IFERROR(INDEX(FePensRurM1!$B$2:$BJ$92,ROW($A15)- 1 - RegraSaída!AN15,COLUMN(AN$1)- 1 - RegraSaída!AN15),0)*PSobreRurM!AN15)*(1-txMortM!AN15*FaPensRurM!AN15)&lt;0,0,(AM14 - IFERROR(INDEX(FePensRurM1!$B$2:$BJ$92,ROW($A15)- 1 - RegraSaída!AN15,COLUMN(AN$1)- 1 - RegraSaída!AN15),0)*PSobreRurM!AN15)*(1-txMortM!AN15*FaPensRurM!AN15))</f>
        <v>0</v>
      </c>
      <c r="AO15" s="99">
        <f>IF((AN14 - IFERROR(INDEX(FePensRurM1!$B$2:$BJ$92,ROW($A15)- 1 - RegraSaída!AO15,COLUMN(AO$1)- 1 - RegraSaída!AO15),0)*PSobreRurM!AO15)*(1-txMortM!AO15*FaPensRurM!AO15)&lt;0,0,(AN14 - IFERROR(INDEX(FePensRurM1!$B$2:$BJ$92,ROW($A15)- 1 - RegraSaída!AO15,COLUMN(AO$1)- 1 - RegraSaída!AO15),0)*PSobreRurM!AO15)*(1-txMortM!AO15*FaPensRurM!AO15))</f>
        <v>0</v>
      </c>
      <c r="AP15" s="99">
        <f>IF((AO14 - IFERROR(INDEX(FePensRurM1!$B$2:$BJ$92,ROW($A15)- 1 - RegraSaída!AP15,COLUMN(AP$1)- 1 - RegraSaída!AP15),0)*PSobreRurM!AP15)*(1-txMortM!AP15*FaPensRurM!AP15)&lt;0,0,(AO14 - IFERROR(INDEX(FePensRurM1!$B$2:$BJ$92,ROW($A15)- 1 - RegraSaída!AP15,COLUMN(AP$1)- 1 - RegraSaída!AP15),0)*PSobreRurM!AP15)*(1-txMortM!AP15*FaPensRurM!AP15))</f>
        <v>0</v>
      </c>
      <c r="AQ15" s="99">
        <f>IF((AP14 - IFERROR(INDEX(FePensRurM1!$B$2:$BJ$92,ROW($A15)- 1 - RegraSaída!AQ15,COLUMN(AQ$1)- 1 - RegraSaída!AQ15),0)*PSobreRurM!AQ15)*(1-txMortM!AQ15*FaPensRurM!AQ15)&lt;0,0,(AP14 - IFERROR(INDEX(FePensRurM1!$B$2:$BJ$92,ROW($A15)- 1 - RegraSaída!AQ15,COLUMN(AQ$1)- 1 - RegraSaída!AQ15),0)*PSobreRurM!AQ15)*(1-txMortM!AQ15*FaPensRurM!AQ15))</f>
        <v>0</v>
      </c>
      <c r="AR15" s="99">
        <f>IF((AQ14 - IFERROR(INDEX(FePensRurM1!$B$2:$BJ$92,ROW($A15)- 1 - RegraSaída!AR15,COLUMN(AR$1)- 1 - RegraSaída!AR15),0)*PSobreRurM!AR15)*(1-txMortM!AR15*FaPensRurM!AR15)&lt;0,0,(AQ14 - IFERROR(INDEX(FePensRurM1!$B$2:$BJ$92,ROW($A15)- 1 - RegraSaída!AR15,COLUMN(AR$1)- 1 - RegraSaída!AR15),0)*PSobreRurM!AR15)*(1-txMortM!AR15*FaPensRurM!AR15))</f>
        <v>0</v>
      </c>
      <c r="AS15" s="99">
        <f>IF((AR14 - IFERROR(INDEX(FePensRurM1!$B$2:$BJ$92,ROW($A15)- 1 - RegraSaída!AS15,COLUMN(AS$1)- 1 - RegraSaída!AS15),0)*PSobreRurM!AS15)*(1-txMortM!AS15*FaPensRurM!AS15)&lt;0,0,(AR14 - IFERROR(INDEX(FePensRurM1!$B$2:$BJ$92,ROW($A15)- 1 - RegraSaída!AS15,COLUMN(AS$1)- 1 - RegraSaída!AS15),0)*PSobreRurM!AS15)*(1-txMortM!AS15*FaPensRurM!AS15))</f>
        <v>0</v>
      </c>
      <c r="AT15" s="99">
        <f>IF((AS14 - IFERROR(INDEX(FePensRurM1!$B$2:$BJ$92,ROW($A15)- 1 - RegraSaída!AT15,COLUMN(AT$1)- 1 - RegraSaída!AT15),0)*PSobreRurM!AT15)*(1-txMortM!AT15*FaPensRurM!AT15)&lt;0,0,(AS14 - IFERROR(INDEX(FePensRurM1!$B$2:$BJ$92,ROW($A15)- 1 - RegraSaída!AT15,COLUMN(AT$1)- 1 - RegraSaída!AT15),0)*PSobreRurM!AT15)*(1-txMortM!AT15*FaPensRurM!AT15))</f>
        <v>0</v>
      </c>
      <c r="AU15" s="99">
        <f>IF((AT14 - IFERROR(INDEX(FePensRurM1!$B$2:$BJ$92,ROW($A15)- 1 - RegraSaída!AU15,COLUMN(AU$1)- 1 - RegraSaída!AU15),0)*PSobreRurM!AU15)*(1-txMortM!AU15*FaPensRurM!AU15)&lt;0,0,(AT14 - IFERROR(INDEX(FePensRurM1!$B$2:$BJ$92,ROW($A15)- 1 - RegraSaída!AU15,COLUMN(AU$1)- 1 - RegraSaída!AU15),0)*PSobreRurM!AU15)*(1-txMortM!AU15*FaPensRurM!AU15))</f>
        <v>0</v>
      </c>
      <c r="AV15" s="99">
        <f>IF((AU14 - IFERROR(INDEX(FePensRurM1!$B$2:$BJ$92,ROW($A15)- 1 - RegraSaída!AV15,COLUMN(AV$1)- 1 - RegraSaída!AV15),0)*PSobreRurM!AV15)*(1-txMortM!AV15*FaPensRurM!AV15)&lt;0,0,(AU14 - IFERROR(INDEX(FePensRurM1!$B$2:$BJ$92,ROW($A15)- 1 - RegraSaída!AV15,COLUMN(AV$1)- 1 - RegraSaída!AV15),0)*PSobreRurM!AV15)*(1-txMortM!AV15*FaPensRurM!AV15))</f>
        <v>0</v>
      </c>
      <c r="AW15" s="99">
        <f>IF((AV14 - IFERROR(INDEX(FePensRurM1!$B$2:$BJ$92,ROW($A15)- 1 - RegraSaída!AW15,COLUMN(AW$1)- 1 - RegraSaída!AW15),0)*PSobreRurM!AW15)*(1-txMortM!AW15*FaPensRurM!AW15)&lt;0,0,(AV14 - IFERROR(INDEX(FePensRurM1!$B$2:$BJ$92,ROW($A15)- 1 - RegraSaída!AW15,COLUMN(AW$1)- 1 - RegraSaída!AW15),0)*PSobreRurM!AW15)*(1-txMortM!AW15*FaPensRurM!AW15))</f>
        <v>0</v>
      </c>
      <c r="AX15" s="99">
        <f>IF((AW14 - IFERROR(INDEX(FePensRurM1!$B$2:$BJ$92,ROW($A15)- 1 - RegraSaída!AX15,COLUMN(AX$1)- 1 - RegraSaída!AX15),0)*PSobreRurM!AX15)*(1-txMortM!AX15*FaPensRurM!AX15)&lt;0,0,(AW14 - IFERROR(INDEX(FePensRurM1!$B$2:$BJ$92,ROW($A15)- 1 - RegraSaída!AX15,COLUMN(AX$1)- 1 - RegraSaída!AX15),0)*PSobreRurM!AX15)*(1-txMortM!AX15*FaPensRurM!AX15))</f>
        <v>0</v>
      </c>
      <c r="AY15" s="99">
        <f>IF((AX14 - IFERROR(INDEX(FePensRurM1!$B$2:$BJ$92,ROW($A15)- 1 - RegraSaída!AY15,COLUMN(AY$1)- 1 - RegraSaída!AY15),0)*PSobreRurM!AY15)*(1-txMortM!AY15*FaPensRurM!AY15)&lt;0,0,(AX14 - IFERROR(INDEX(FePensRurM1!$B$2:$BJ$92,ROW($A15)- 1 - RegraSaída!AY15,COLUMN(AY$1)- 1 - RegraSaída!AY15),0)*PSobreRurM!AY15)*(1-txMortM!AY15*FaPensRurM!AY15))</f>
        <v>0</v>
      </c>
      <c r="AZ15" s="99">
        <f>IF((AY14 - IFERROR(INDEX(FePensRurM1!$B$2:$BJ$92,ROW($A15)- 1 - RegraSaída!AZ15,COLUMN(AZ$1)- 1 - RegraSaída!AZ15),0)*PSobreRurM!AZ15)*(1-txMortM!AZ15*FaPensRurM!AZ15)&lt;0,0,(AY14 - IFERROR(INDEX(FePensRurM1!$B$2:$BJ$92,ROW($A15)- 1 - RegraSaída!AZ15,COLUMN(AZ$1)- 1 - RegraSaída!AZ15),0)*PSobreRurM!AZ15)*(1-txMortM!AZ15*FaPensRurM!AZ15))</f>
        <v>0</v>
      </c>
      <c r="BA15" s="99">
        <f>IF((AZ14 - IFERROR(INDEX(FePensRurM1!$B$2:$BJ$92,ROW($A15)- 1 - RegraSaída!BA15,COLUMN(BA$1)- 1 - RegraSaída!BA15),0)*PSobreRurM!BA15)*(1-txMortM!BA15*FaPensRurM!BA15)&lt;0,0,(AZ14 - IFERROR(INDEX(FePensRurM1!$B$2:$BJ$92,ROW($A15)- 1 - RegraSaída!BA15,COLUMN(BA$1)- 1 - RegraSaída!BA15),0)*PSobreRurM!BA15)*(1-txMortM!BA15*FaPensRurM!BA15))</f>
        <v>0</v>
      </c>
      <c r="BB15" s="99">
        <f>IF((BA14 - IFERROR(INDEX(FePensRurM1!$B$2:$BJ$92,ROW($A15)- 1 - RegraSaída!BB15,COLUMN(BB$1)- 1 - RegraSaída!BB15),0)*PSobreRurM!BB15)*(1-txMortM!BB15*FaPensRurM!BB15)&lt;0,0,(BA14 - IFERROR(INDEX(FePensRurM1!$B$2:$BJ$92,ROW($A15)- 1 - RegraSaída!BB15,COLUMN(BB$1)- 1 - RegraSaída!BB15),0)*PSobreRurM!BB15)*(1-txMortM!BB15*FaPensRurM!BB15))</f>
        <v>0</v>
      </c>
      <c r="BC15" s="99">
        <f>IF((BB14 - IFERROR(INDEX(FePensRurM1!$B$2:$BJ$92,ROW($A15)- 1 - RegraSaída!BC15,COLUMN(BC$1)- 1 - RegraSaída!BC15),0)*PSobreRurM!BC15)*(1-txMortM!BC15*FaPensRurM!BC15)&lt;0,0,(BB14 - IFERROR(INDEX(FePensRurM1!$B$2:$BJ$92,ROW($A15)- 1 - RegraSaída!BC15,COLUMN(BC$1)- 1 - RegraSaída!BC15),0)*PSobreRurM!BC15)*(1-txMortM!BC15*FaPensRurM!BC15))</f>
        <v>0</v>
      </c>
      <c r="BD15" s="99">
        <f>IF((BC14 - IFERROR(INDEX(FePensRurM1!$B$2:$BJ$92,ROW($A15)- 1 - RegraSaída!BD15,COLUMN(BD$1)- 1 - RegraSaída!BD15),0)*PSobreRurM!BD15)*(1-txMortM!BD15*FaPensRurM!BD15)&lt;0,0,(BC14 - IFERROR(INDEX(FePensRurM1!$B$2:$BJ$92,ROW($A15)- 1 - RegraSaída!BD15,COLUMN(BD$1)- 1 - RegraSaída!BD15),0)*PSobreRurM!BD15)*(1-txMortM!BD15*FaPensRurM!BD15))</f>
        <v>0</v>
      </c>
      <c r="BE15" s="99">
        <f>IF((BD14 - IFERROR(INDEX(FePensRurM1!$B$2:$BJ$92,ROW($A15)- 1 - RegraSaída!BE15,COLUMN(BE$1)- 1 - RegraSaída!BE15),0)*PSobreRurM!BE15)*(1-txMortM!BE15*FaPensRurM!BE15)&lt;0,0,(BD14 - IFERROR(INDEX(FePensRurM1!$B$2:$BJ$92,ROW($A15)- 1 - RegraSaída!BE15,COLUMN(BE$1)- 1 - RegraSaída!BE15),0)*PSobreRurM!BE15)*(1-txMortM!BE15*FaPensRurM!BE15))</f>
        <v>0</v>
      </c>
      <c r="BF15" s="99">
        <f>IF((BE14 - IFERROR(INDEX(FePensRurM1!$B$2:$BJ$92,ROW($A15)- 1 - RegraSaída!BF15,COLUMN(BF$1)- 1 - RegraSaída!BF15),0)*PSobreRurM!BF15)*(1-txMortM!BF15*FaPensRurM!BF15)&lt;0,0,(BE14 - IFERROR(INDEX(FePensRurM1!$B$2:$BJ$92,ROW($A15)- 1 - RegraSaída!BF15,COLUMN(BF$1)- 1 - RegraSaída!BF15),0)*PSobreRurM!BF15)*(1-txMortM!BF15*FaPensRurM!BF15))</f>
        <v>0</v>
      </c>
      <c r="BG15" s="99">
        <f>IF((BF14 - IFERROR(INDEX(FePensRurM1!$B$2:$BJ$92,ROW($A15)- 1 - RegraSaída!BG15,COLUMN(BG$1)- 1 - RegraSaída!BG15),0)*PSobreRurM!BG15)*(1-txMortM!BG15*FaPensRurM!BG15)&lt;0,0,(BF14 - IFERROR(INDEX(FePensRurM1!$B$2:$BJ$92,ROW($A15)- 1 - RegraSaída!BG15,COLUMN(BG$1)- 1 - RegraSaída!BG15),0)*PSobreRurM!BG15)*(1-txMortM!BG15*FaPensRurM!BG15))</f>
        <v>0</v>
      </c>
      <c r="BH15" s="99">
        <f>IF((BG14 - IFERROR(INDEX(FePensRurM1!$B$2:$BJ$92,ROW($A15)- 1 - RegraSaída!BH15,COLUMN(BH$1)- 1 - RegraSaída!BH15),0)*PSobreRurM!BH15)*(1-txMortM!BH15*FaPensRurM!BH15)&lt;0,0,(BG14 - IFERROR(INDEX(FePensRurM1!$B$2:$BJ$92,ROW($A15)- 1 - RegraSaída!BH15,COLUMN(BH$1)- 1 - RegraSaída!BH15),0)*PSobreRurM!BH15)*(1-txMortM!BH15*FaPensRurM!BH15))</f>
        <v>0</v>
      </c>
      <c r="BI15" s="99">
        <f>IF((BH14 - IFERROR(INDEX(FePensRurM1!$B$2:$BJ$92,ROW($A15)- 1 - RegraSaída!BI15,COLUMN(BI$1)- 1 - RegraSaída!BI15),0)*PSobreRurM!BI15)*(1-txMortM!BI15*FaPensRurM!BI15)&lt;0,0,(BH14 - IFERROR(INDEX(FePensRurM1!$B$2:$BJ$92,ROW($A15)- 1 - RegraSaída!BI15,COLUMN(BI$1)- 1 - RegraSaída!BI15),0)*PSobreRurM!BI15)*(1-txMortM!BI15*FaPensRurM!BI15))</f>
        <v>0</v>
      </c>
      <c r="BJ15" s="99">
        <f>IF((BI14 - IFERROR(INDEX(FePensRurM1!$B$2:$BJ$92,ROW($A15)- 1 - RegraSaída!BJ15,COLUMN(BJ$1)- 1 - RegraSaída!BJ15),0)*PSobreRurM!BJ15)*(1-txMortM!BJ15*FaPensRurM!BJ15)&lt;0,0,(BI14 - IFERROR(INDEX(FePensRurM1!$B$2:$BJ$92,ROW($A15)- 1 - RegraSaída!BJ15,COLUMN(BJ$1)- 1 - RegraSaída!BJ15),0)*PSobreRurM!BJ15)*(1-txMortM!BJ15*FaPensRurM!BJ15))</f>
        <v>0</v>
      </c>
    </row>
    <row r="16" spans="1:62" s="113" customFormat="1" x14ac:dyDescent="0.3">
      <c r="A16" s="94">
        <v>14</v>
      </c>
      <c r="B16" s="95"/>
      <c r="C16" s="95"/>
      <c r="D16" s="95"/>
      <c r="E16" s="95"/>
      <c r="F16" s="95"/>
      <c r="G16" s="95"/>
      <c r="H16" s="95"/>
      <c r="I16" s="95"/>
      <c r="J16" s="95"/>
      <c r="K16" s="95"/>
      <c r="L16" s="95"/>
      <c r="M16" s="95"/>
      <c r="N16" s="95"/>
      <c r="O16" s="95"/>
      <c r="P16" s="96"/>
      <c r="Q16" s="99">
        <f>(P15 - IFERROR(INDEX(FePensRurM1!$B$2:$BJ$92,ROW($A16)- 1 - RegraSaída!Q16,COLUMN(Q$1)- 1 - RegraSaída!Q16),0)*PSobreRurM!Q16)*(1-txMortM!Q16*FaPensRurM!Q16) + FePensRurM1!Q16</f>
        <v>207.07164851327281</v>
      </c>
      <c r="R16" s="99">
        <f>(Q15 - IFERROR(INDEX(FePensRurM1!$B$2:$BJ$92,ROW($A16)- 1 - RegraSaída!R16,COLUMN(R$1)- 1 - RegraSaída!R16),0)*PSobreRurM!R16)*(1-txMortM!R16*FaPensRurM!R16) + FePensRurM1!R16</f>
        <v>410.54708332735379</v>
      </c>
      <c r="S16" s="99">
        <f>(R15 - IFERROR(INDEX(FePensRurM1!$B$2:$BJ$92,ROW($A16)- 1 - RegraSaída!S16,COLUMN(S$1)- 1 - RegraSaída!S16),0)*PSobreRurM!S16)*(1-txMortM!S16*FaPensRurM!S16) + FePensRurM1!S16</f>
        <v>576.18768444093689</v>
      </c>
      <c r="T16" s="99">
        <f>IF((S15 - IFERROR(INDEX(FePensRurM1!$B$2:$BJ$92,ROW($A16)- 1 - RegraSaída!T16,COLUMN(T$1)- 1 - RegraSaída!T16),0)*PSobreRurM!T16)*(1-txMortM!T16*FaPensRurM!T16)&lt;0,0,(S15 - IFERROR(INDEX(FePensRurM1!$B$2:$BJ$92,ROW($A16)- 1 - RegraSaída!T16,COLUMN(T$1)- 1 - RegraSaída!T16),0)*PSobreRurM!T16)*(1-txMortM!T16*FaPensRurM!T16))</f>
        <v>550.96677912725386</v>
      </c>
      <c r="U16" s="99">
        <f>IF((T15 - IFERROR(INDEX(FePensRurM1!$B$2:$BJ$92,ROW($A16)- 1 - RegraSaída!U16,COLUMN(U$1)- 1 - RegraSaída!U16),0)*PSobreRurM!U16)*(1-txMortM!U16*FaPensRurM!U16)&lt;0,0,(T15 - IFERROR(INDEX(FePensRurM1!$B$2:$BJ$92,ROW($A16)- 1 - RegraSaída!U16,COLUMN(U$1)- 1 - RegraSaída!U16),0)*PSobreRurM!U16)*(1-txMortM!U16*FaPensRurM!U16))</f>
        <v>538.53387797741266</v>
      </c>
      <c r="V16" s="99">
        <f>IF((U15 - IFERROR(INDEX(FePensRurM1!$B$2:$BJ$92,ROW($A16)- 1 - RegraSaída!V16,COLUMN(V$1)- 1 - RegraSaída!V16),0)*PSobreRurM!V16)*(1-txMortM!V16*FaPensRurM!V16)&lt;0,0,(U15 - IFERROR(INDEX(FePensRurM1!$B$2:$BJ$92,ROW($A16)- 1 - RegraSaída!V16,COLUMN(V$1)- 1 - RegraSaída!V16),0)*PSobreRurM!V16)*(1-txMortM!V16*FaPensRurM!V16))</f>
        <v>518.04935033032677</v>
      </c>
      <c r="W16" s="99">
        <f>IF((V15 - IFERROR(INDEX(FePensRurM1!$B$2:$BJ$92,ROW($A16)- 1 - RegraSaída!W16,COLUMN(W$1)- 1 - RegraSaída!W16),0)*PSobreRurM!W16)*(1-txMortM!W16*FaPensRurM!W16)&lt;0,0,(V15 - IFERROR(INDEX(FePensRurM1!$B$2:$BJ$92,ROW($A16)- 1 - RegraSaída!W16,COLUMN(W$1)- 1 - RegraSaída!W16),0)*PSobreRurM!W16)*(1-txMortM!W16*FaPensRurM!W16))</f>
        <v>508.43585700664437</v>
      </c>
      <c r="X16" s="99">
        <f>IF((W15 - IFERROR(INDEX(FePensRurM1!$B$2:$BJ$92,ROW($A16)- 1 - RegraSaída!X16,COLUMN(X$1)- 1 - RegraSaída!X16),0)*PSobreRurM!X16)*(1-txMortM!X16*FaPensRurM!X16)&lt;0,0,(W15 - IFERROR(INDEX(FePensRurM1!$B$2:$BJ$92,ROW($A16)- 1 - RegraSaída!X16,COLUMN(X$1)- 1 - RegraSaída!X16),0)*PSobreRurM!X16)*(1-txMortM!X16*FaPensRurM!X16))</f>
        <v>461.08895786078472</v>
      </c>
      <c r="Y16" s="99">
        <f>IF((X15 - IFERROR(INDEX(FePensRurM1!$B$2:$BJ$92,ROW($A16)- 1 - RegraSaída!Y16,COLUMN(Y$1)- 1 - RegraSaída!Y16),0)*PSobreRurM!Y16)*(1-txMortM!Y16*FaPensRurM!Y16)&lt;0,0,(X15 - IFERROR(INDEX(FePensRurM1!$B$2:$BJ$92,ROW($A16)- 1 - RegraSaída!Y16,COLUMN(Y$1)- 1 - RegraSaída!Y16),0)*PSobreRurM!Y16)*(1-txMortM!Y16*FaPensRurM!Y16))</f>
        <v>444.74927800601563</v>
      </c>
      <c r="Z16" s="99">
        <f>IF((Y15 - IFERROR(INDEX(FePensRurM1!$B$2:$BJ$92,ROW($A16)- 1 - RegraSaída!Z16,COLUMN(Z$1)- 1 - RegraSaída!Z16),0)*PSobreRurM!Z16)*(1-txMortM!Z16*FaPensRurM!Z16)&lt;0,0,(Y15 - IFERROR(INDEX(FePensRurM1!$B$2:$BJ$92,ROW($A16)- 1 - RegraSaída!Z16,COLUMN(Z$1)- 1 - RegraSaída!Z16),0)*PSobreRurM!Z16)*(1-txMortM!Z16*FaPensRurM!Z16))</f>
        <v>410.84378778443204</v>
      </c>
      <c r="AA16" s="99">
        <f>IF((Z15 - IFERROR(INDEX(FePensRurM1!$B$2:$BJ$92,ROW($A16)- 1 - RegraSaída!AA16,COLUMN(AA$1)- 1 - RegraSaída!AA16),0)*PSobreRurM!AA16)*(1-txMortM!AA16*FaPensRurM!AA16)&lt;0,0,(Z15 - IFERROR(INDEX(FePensRurM1!$B$2:$BJ$92,ROW($A16)- 1 - RegraSaída!AA16,COLUMN(AA$1)- 1 - RegraSaída!AA16),0)*PSobreRurM!AA16)*(1-txMortM!AA16*FaPensRurM!AA16))</f>
        <v>415.17148413033237</v>
      </c>
      <c r="AB16" s="99">
        <f>IF((AA15 - IFERROR(INDEX(FePensRurM1!$B$2:$BJ$92,ROW($A16)- 1 - RegraSaída!AB16,COLUMN(AB$1)- 1 - RegraSaída!AB16),0)*PSobreRurM!AB16)*(1-txMortM!AB16*FaPensRurM!AB16)&lt;0,0,(AA15 - IFERROR(INDEX(FePensRurM1!$B$2:$BJ$92,ROW($A16)- 1 - RegraSaída!AB16,COLUMN(AB$1)- 1 - RegraSaída!AB16),0)*PSobreRurM!AB16)*(1-txMortM!AB16*FaPensRurM!AB16))</f>
        <v>437.60699189901686</v>
      </c>
      <c r="AC16" s="99">
        <f>IF((AB15 - IFERROR(INDEX(FePensRurM1!$B$2:$BJ$92,ROW($A16)- 1 - RegraSaída!AC16,COLUMN(AC$1)- 1 - RegraSaída!AC16),0)*PSobreRurM!AC16)*(1-txMortM!AC16*FaPensRurM!AC16)&lt;0,0,(AB15 - IFERROR(INDEX(FePensRurM1!$B$2:$BJ$92,ROW($A16)- 1 - RegraSaída!AC16,COLUMN(AC$1)- 1 - RegraSaída!AC16),0)*PSobreRurM!AC16)*(1-txMortM!AC16*FaPensRurM!AC16))</f>
        <v>483.51033716419852</v>
      </c>
      <c r="AD16" s="99">
        <f>IF((AC15 - IFERROR(INDEX(FePensRurM1!$B$2:$BJ$92,ROW($A16)- 1 - RegraSaída!AD16,COLUMN(AD$1)- 1 - RegraSaída!AD16),0)*PSobreRurM!AD16)*(1-txMortM!AD16*FaPensRurM!AD16)&lt;0,0,(AC15 - IFERROR(INDEX(FePensRurM1!$B$2:$BJ$92,ROW($A16)- 1 - RegraSaída!AD16,COLUMN(AD$1)- 1 - RegraSaída!AD16),0)*PSobreRurM!AD16)*(1-txMortM!AD16*FaPensRurM!AD16))</f>
        <v>519.87083003749899</v>
      </c>
      <c r="AE16" s="99">
        <f>IF((AD15 - IFERROR(INDEX(FePensRurM1!$B$2:$BJ$92,ROW($A16)- 1 - RegraSaída!AE16,COLUMN(AE$1)- 1 - RegraSaída!AE16),0)*PSobreRurM!AE16)*(1-txMortM!AE16*FaPensRurM!AE16)&lt;0,0,(AD15 - IFERROR(INDEX(FePensRurM1!$B$2:$BJ$92,ROW($A16)- 1 - RegraSaída!AE16,COLUMN(AE$1)- 1 - RegraSaída!AE16),0)*PSobreRurM!AE16)*(1-txMortM!AE16*FaPensRurM!AE16))</f>
        <v>524.8528176190855</v>
      </c>
      <c r="AF16" s="99">
        <f>IF((AE15 - IFERROR(INDEX(FePensRurM1!$B$2:$BJ$92,ROW($A16)- 1 - RegraSaída!AF16,COLUMN(AF$1)- 1 - RegraSaída!AF16),0)*PSobreRurM!AF16)*(1-txMortM!AF16*FaPensRurM!AF16)&lt;0,0,(AE15 - IFERROR(INDEX(FePensRurM1!$B$2:$BJ$92,ROW($A16)- 1 - RegraSaída!AF16,COLUMN(AF$1)- 1 - RegraSaída!AF16),0)*PSobreRurM!AF16)*(1-txMortM!AF16*FaPensRurM!AF16))</f>
        <v>340.80193257455153</v>
      </c>
      <c r="AG16" s="99">
        <f>IF((AF15 - IFERROR(INDEX(FePensRurM1!$B$2:$BJ$92,ROW($A16)- 1 - RegraSaída!AG16,COLUMN(AG$1)- 1 - RegraSaída!AG16),0)*PSobreRurM!AG16)*(1-txMortM!AG16*FaPensRurM!AG16)&lt;0,0,(AF15 - IFERROR(INDEX(FePensRurM1!$B$2:$BJ$92,ROW($A16)- 1 - RegraSaída!AG16,COLUMN(AG$1)- 1 - RegraSaída!AG16),0)*PSobreRurM!AG16)*(1-txMortM!AG16*FaPensRurM!AG16))</f>
        <v>158.39467952392184</v>
      </c>
      <c r="AH16" s="99">
        <f>IF((AG15 - IFERROR(INDEX(FePensRurM1!$B$2:$BJ$92,ROW($A16)- 1 - RegraSaída!AH16,COLUMN(AH$1)- 1 - RegraSaída!AH16),0)*PSobreRurM!AH16)*(1-txMortM!AH16*FaPensRurM!AH16)&lt;0,0,(AG15 - IFERROR(INDEX(FePensRurM1!$B$2:$BJ$92,ROW($A16)- 1 - RegraSaída!AH16,COLUMN(AH$1)- 1 - RegraSaída!AH16),0)*PSobreRurM!AH16)*(1-txMortM!AH16*FaPensRurM!AH16))</f>
        <v>0</v>
      </c>
      <c r="AI16" s="99">
        <f>IF((AH15 - IFERROR(INDEX(FePensRurM1!$B$2:$BJ$92,ROW($A16)- 1 - RegraSaída!AI16,COLUMN(AI$1)- 1 - RegraSaída!AI16),0)*PSobreRurM!AI16)*(1-txMortM!AI16*FaPensRurM!AI16)&lt;0,0,(AH15 - IFERROR(INDEX(FePensRurM1!$B$2:$BJ$92,ROW($A16)- 1 - RegraSaída!AI16,COLUMN(AI$1)- 1 - RegraSaída!AI16),0)*PSobreRurM!AI16)*(1-txMortM!AI16*FaPensRurM!AI16))</f>
        <v>0</v>
      </c>
      <c r="AJ16" s="99">
        <f>IF((AI15 - IFERROR(INDEX(FePensRurM1!$B$2:$BJ$92,ROW($A16)- 1 - RegraSaída!AJ16,COLUMN(AJ$1)- 1 - RegraSaída!AJ16),0)*PSobreRurM!AJ16)*(1-txMortM!AJ16*FaPensRurM!AJ16)&lt;0,0,(AI15 - IFERROR(INDEX(FePensRurM1!$B$2:$BJ$92,ROW($A16)- 1 - RegraSaída!AJ16,COLUMN(AJ$1)- 1 - RegraSaída!AJ16),0)*PSobreRurM!AJ16)*(1-txMortM!AJ16*FaPensRurM!AJ16))</f>
        <v>0</v>
      </c>
      <c r="AK16" s="99">
        <f>IF((AJ15 - IFERROR(INDEX(FePensRurM1!$B$2:$BJ$92,ROW($A16)- 1 - RegraSaída!AK16,COLUMN(AK$1)- 1 - RegraSaída!AK16),0)*PSobreRurM!AK16)*(1-txMortM!AK16*FaPensRurM!AK16)&lt;0,0,(AJ15 - IFERROR(INDEX(FePensRurM1!$B$2:$BJ$92,ROW($A16)- 1 - RegraSaída!AK16,COLUMN(AK$1)- 1 - RegraSaída!AK16),0)*PSobreRurM!AK16)*(1-txMortM!AK16*FaPensRurM!AK16))</f>
        <v>0</v>
      </c>
      <c r="AL16" s="99">
        <f>IF((AK15 - IFERROR(INDEX(FePensRurM1!$B$2:$BJ$92,ROW($A16)- 1 - RegraSaída!AL16,COLUMN(AL$1)- 1 - RegraSaída!AL16),0)*PSobreRurM!AL16)*(1-txMortM!AL16*FaPensRurM!AL16)&lt;0,0,(AK15 - IFERROR(INDEX(FePensRurM1!$B$2:$BJ$92,ROW($A16)- 1 - RegraSaída!AL16,COLUMN(AL$1)- 1 - RegraSaída!AL16),0)*PSobreRurM!AL16)*(1-txMortM!AL16*FaPensRurM!AL16))</f>
        <v>0</v>
      </c>
      <c r="AM16" s="99">
        <f>IF((AL15 - IFERROR(INDEX(FePensRurM1!$B$2:$BJ$92,ROW($A16)- 1 - RegraSaída!AM16,COLUMN(AM$1)- 1 - RegraSaída!AM16),0)*PSobreRurM!AM16)*(1-txMortM!AM16*FaPensRurM!AM16)&lt;0,0,(AL15 - IFERROR(INDEX(FePensRurM1!$B$2:$BJ$92,ROW($A16)- 1 - RegraSaída!AM16,COLUMN(AM$1)- 1 - RegraSaída!AM16),0)*PSobreRurM!AM16)*(1-txMortM!AM16*FaPensRurM!AM16))</f>
        <v>0</v>
      </c>
      <c r="AN16" s="99">
        <f>IF((AM15 - IFERROR(INDEX(FePensRurM1!$B$2:$BJ$92,ROW($A16)- 1 - RegraSaída!AN16,COLUMN(AN$1)- 1 - RegraSaída!AN16),0)*PSobreRurM!AN16)*(1-txMortM!AN16*FaPensRurM!AN16)&lt;0,0,(AM15 - IFERROR(INDEX(FePensRurM1!$B$2:$BJ$92,ROW($A16)- 1 - RegraSaída!AN16,COLUMN(AN$1)- 1 - RegraSaída!AN16),0)*PSobreRurM!AN16)*(1-txMortM!AN16*FaPensRurM!AN16))</f>
        <v>0</v>
      </c>
      <c r="AO16" s="99">
        <f>IF((AN15 - IFERROR(INDEX(FePensRurM1!$B$2:$BJ$92,ROW($A16)- 1 - RegraSaída!AO16,COLUMN(AO$1)- 1 - RegraSaída!AO16),0)*PSobreRurM!AO16)*(1-txMortM!AO16*FaPensRurM!AO16)&lt;0,0,(AN15 - IFERROR(INDEX(FePensRurM1!$B$2:$BJ$92,ROW($A16)- 1 - RegraSaída!AO16,COLUMN(AO$1)- 1 - RegraSaída!AO16),0)*PSobreRurM!AO16)*(1-txMortM!AO16*FaPensRurM!AO16))</f>
        <v>0</v>
      </c>
      <c r="AP16" s="99">
        <f>IF((AO15 - IFERROR(INDEX(FePensRurM1!$B$2:$BJ$92,ROW($A16)- 1 - RegraSaída!AP16,COLUMN(AP$1)- 1 - RegraSaída!AP16),0)*PSobreRurM!AP16)*(1-txMortM!AP16*FaPensRurM!AP16)&lt;0,0,(AO15 - IFERROR(INDEX(FePensRurM1!$B$2:$BJ$92,ROW($A16)- 1 - RegraSaída!AP16,COLUMN(AP$1)- 1 - RegraSaída!AP16),0)*PSobreRurM!AP16)*(1-txMortM!AP16*FaPensRurM!AP16))</f>
        <v>0</v>
      </c>
      <c r="AQ16" s="99">
        <f>IF((AP15 - IFERROR(INDEX(FePensRurM1!$B$2:$BJ$92,ROW($A16)- 1 - RegraSaída!AQ16,COLUMN(AQ$1)- 1 - RegraSaída!AQ16),0)*PSobreRurM!AQ16)*(1-txMortM!AQ16*FaPensRurM!AQ16)&lt;0,0,(AP15 - IFERROR(INDEX(FePensRurM1!$B$2:$BJ$92,ROW($A16)- 1 - RegraSaída!AQ16,COLUMN(AQ$1)- 1 - RegraSaída!AQ16),0)*PSobreRurM!AQ16)*(1-txMortM!AQ16*FaPensRurM!AQ16))</f>
        <v>0</v>
      </c>
      <c r="AR16" s="99">
        <f>IF((AQ15 - IFERROR(INDEX(FePensRurM1!$B$2:$BJ$92,ROW($A16)- 1 - RegraSaída!AR16,COLUMN(AR$1)- 1 - RegraSaída!AR16),0)*PSobreRurM!AR16)*(1-txMortM!AR16*FaPensRurM!AR16)&lt;0,0,(AQ15 - IFERROR(INDEX(FePensRurM1!$B$2:$BJ$92,ROW($A16)- 1 - RegraSaída!AR16,COLUMN(AR$1)- 1 - RegraSaída!AR16),0)*PSobreRurM!AR16)*(1-txMortM!AR16*FaPensRurM!AR16))</f>
        <v>0</v>
      </c>
      <c r="AS16" s="99">
        <f>IF((AR15 - IFERROR(INDEX(FePensRurM1!$B$2:$BJ$92,ROW($A16)- 1 - RegraSaída!AS16,COLUMN(AS$1)- 1 - RegraSaída!AS16),0)*PSobreRurM!AS16)*(1-txMortM!AS16*FaPensRurM!AS16)&lt;0,0,(AR15 - IFERROR(INDEX(FePensRurM1!$B$2:$BJ$92,ROW($A16)- 1 - RegraSaída!AS16,COLUMN(AS$1)- 1 - RegraSaída!AS16),0)*PSobreRurM!AS16)*(1-txMortM!AS16*FaPensRurM!AS16))</f>
        <v>0</v>
      </c>
      <c r="AT16" s="99">
        <f>IF((AS15 - IFERROR(INDEX(FePensRurM1!$B$2:$BJ$92,ROW($A16)- 1 - RegraSaída!AT16,COLUMN(AT$1)- 1 - RegraSaída!AT16),0)*PSobreRurM!AT16)*(1-txMortM!AT16*FaPensRurM!AT16)&lt;0,0,(AS15 - IFERROR(INDEX(FePensRurM1!$B$2:$BJ$92,ROW($A16)- 1 - RegraSaída!AT16,COLUMN(AT$1)- 1 - RegraSaída!AT16),0)*PSobreRurM!AT16)*(1-txMortM!AT16*FaPensRurM!AT16))</f>
        <v>0</v>
      </c>
      <c r="AU16" s="99">
        <f>IF((AT15 - IFERROR(INDEX(FePensRurM1!$B$2:$BJ$92,ROW($A16)- 1 - RegraSaída!AU16,COLUMN(AU$1)- 1 - RegraSaída!AU16),0)*PSobreRurM!AU16)*(1-txMortM!AU16*FaPensRurM!AU16)&lt;0,0,(AT15 - IFERROR(INDEX(FePensRurM1!$B$2:$BJ$92,ROW($A16)- 1 - RegraSaída!AU16,COLUMN(AU$1)- 1 - RegraSaída!AU16),0)*PSobreRurM!AU16)*(1-txMortM!AU16*FaPensRurM!AU16))</f>
        <v>0</v>
      </c>
      <c r="AV16" s="99">
        <f>IF((AU15 - IFERROR(INDEX(FePensRurM1!$B$2:$BJ$92,ROW($A16)- 1 - RegraSaída!AV16,COLUMN(AV$1)- 1 - RegraSaída!AV16),0)*PSobreRurM!AV16)*(1-txMortM!AV16*FaPensRurM!AV16)&lt;0,0,(AU15 - IFERROR(INDEX(FePensRurM1!$B$2:$BJ$92,ROW($A16)- 1 - RegraSaída!AV16,COLUMN(AV$1)- 1 - RegraSaída!AV16),0)*PSobreRurM!AV16)*(1-txMortM!AV16*FaPensRurM!AV16))</f>
        <v>0</v>
      </c>
      <c r="AW16" s="99">
        <f>IF((AV15 - IFERROR(INDEX(FePensRurM1!$B$2:$BJ$92,ROW($A16)- 1 - RegraSaída!AW16,COLUMN(AW$1)- 1 - RegraSaída!AW16),0)*PSobreRurM!AW16)*(1-txMortM!AW16*FaPensRurM!AW16)&lt;0,0,(AV15 - IFERROR(INDEX(FePensRurM1!$B$2:$BJ$92,ROW($A16)- 1 - RegraSaída!AW16,COLUMN(AW$1)- 1 - RegraSaída!AW16),0)*PSobreRurM!AW16)*(1-txMortM!AW16*FaPensRurM!AW16))</f>
        <v>0</v>
      </c>
      <c r="AX16" s="99">
        <f>IF((AW15 - IFERROR(INDEX(FePensRurM1!$B$2:$BJ$92,ROW($A16)- 1 - RegraSaída!AX16,COLUMN(AX$1)- 1 - RegraSaída!AX16),0)*PSobreRurM!AX16)*(1-txMortM!AX16*FaPensRurM!AX16)&lt;0,0,(AW15 - IFERROR(INDEX(FePensRurM1!$B$2:$BJ$92,ROW($A16)- 1 - RegraSaída!AX16,COLUMN(AX$1)- 1 - RegraSaída!AX16),0)*PSobreRurM!AX16)*(1-txMortM!AX16*FaPensRurM!AX16))</f>
        <v>0</v>
      </c>
      <c r="AY16" s="99">
        <f>IF((AX15 - IFERROR(INDEX(FePensRurM1!$B$2:$BJ$92,ROW($A16)- 1 - RegraSaída!AY16,COLUMN(AY$1)- 1 - RegraSaída!AY16),0)*PSobreRurM!AY16)*(1-txMortM!AY16*FaPensRurM!AY16)&lt;0,0,(AX15 - IFERROR(INDEX(FePensRurM1!$B$2:$BJ$92,ROW($A16)- 1 - RegraSaída!AY16,COLUMN(AY$1)- 1 - RegraSaída!AY16),0)*PSobreRurM!AY16)*(1-txMortM!AY16*FaPensRurM!AY16))</f>
        <v>0</v>
      </c>
      <c r="AZ16" s="99">
        <f>IF((AY15 - IFERROR(INDEX(FePensRurM1!$B$2:$BJ$92,ROW($A16)- 1 - RegraSaída!AZ16,COLUMN(AZ$1)- 1 - RegraSaída!AZ16),0)*PSobreRurM!AZ16)*(1-txMortM!AZ16*FaPensRurM!AZ16)&lt;0,0,(AY15 - IFERROR(INDEX(FePensRurM1!$B$2:$BJ$92,ROW($A16)- 1 - RegraSaída!AZ16,COLUMN(AZ$1)- 1 - RegraSaída!AZ16),0)*PSobreRurM!AZ16)*(1-txMortM!AZ16*FaPensRurM!AZ16))</f>
        <v>0</v>
      </c>
      <c r="BA16" s="99">
        <f>IF((AZ15 - IFERROR(INDEX(FePensRurM1!$B$2:$BJ$92,ROW($A16)- 1 - RegraSaída!BA16,COLUMN(BA$1)- 1 - RegraSaída!BA16),0)*PSobreRurM!BA16)*(1-txMortM!BA16*FaPensRurM!BA16)&lt;0,0,(AZ15 - IFERROR(INDEX(FePensRurM1!$B$2:$BJ$92,ROW($A16)- 1 - RegraSaída!BA16,COLUMN(BA$1)- 1 - RegraSaída!BA16),0)*PSobreRurM!BA16)*(1-txMortM!BA16*FaPensRurM!BA16))</f>
        <v>0</v>
      </c>
      <c r="BB16" s="99">
        <f>IF((BA15 - IFERROR(INDEX(FePensRurM1!$B$2:$BJ$92,ROW($A16)- 1 - RegraSaída!BB16,COLUMN(BB$1)- 1 - RegraSaída!BB16),0)*PSobreRurM!BB16)*(1-txMortM!BB16*FaPensRurM!BB16)&lt;0,0,(BA15 - IFERROR(INDEX(FePensRurM1!$B$2:$BJ$92,ROW($A16)- 1 - RegraSaída!BB16,COLUMN(BB$1)- 1 - RegraSaída!BB16),0)*PSobreRurM!BB16)*(1-txMortM!BB16*FaPensRurM!BB16))</f>
        <v>0</v>
      </c>
      <c r="BC16" s="99">
        <f>IF((BB15 - IFERROR(INDEX(FePensRurM1!$B$2:$BJ$92,ROW($A16)- 1 - RegraSaída!BC16,COLUMN(BC$1)- 1 - RegraSaída!BC16),0)*PSobreRurM!BC16)*(1-txMortM!BC16*FaPensRurM!BC16)&lt;0,0,(BB15 - IFERROR(INDEX(FePensRurM1!$B$2:$BJ$92,ROW($A16)- 1 - RegraSaída!BC16,COLUMN(BC$1)- 1 - RegraSaída!BC16),0)*PSobreRurM!BC16)*(1-txMortM!BC16*FaPensRurM!BC16))</f>
        <v>0</v>
      </c>
      <c r="BD16" s="99">
        <f>IF((BC15 - IFERROR(INDEX(FePensRurM1!$B$2:$BJ$92,ROW($A16)- 1 - RegraSaída!BD16,COLUMN(BD$1)- 1 - RegraSaída!BD16),0)*PSobreRurM!BD16)*(1-txMortM!BD16*FaPensRurM!BD16)&lt;0,0,(BC15 - IFERROR(INDEX(FePensRurM1!$B$2:$BJ$92,ROW($A16)- 1 - RegraSaída!BD16,COLUMN(BD$1)- 1 - RegraSaída!BD16),0)*PSobreRurM!BD16)*(1-txMortM!BD16*FaPensRurM!BD16))</f>
        <v>0</v>
      </c>
      <c r="BE16" s="99">
        <f>IF((BD15 - IFERROR(INDEX(FePensRurM1!$B$2:$BJ$92,ROW($A16)- 1 - RegraSaída!BE16,COLUMN(BE$1)- 1 - RegraSaída!BE16),0)*PSobreRurM!BE16)*(1-txMortM!BE16*FaPensRurM!BE16)&lt;0,0,(BD15 - IFERROR(INDEX(FePensRurM1!$B$2:$BJ$92,ROW($A16)- 1 - RegraSaída!BE16,COLUMN(BE$1)- 1 - RegraSaída!BE16),0)*PSobreRurM!BE16)*(1-txMortM!BE16*FaPensRurM!BE16))</f>
        <v>0</v>
      </c>
      <c r="BF16" s="99">
        <f>IF((BE15 - IFERROR(INDEX(FePensRurM1!$B$2:$BJ$92,ROW($A16)- 1 - RegraSaída!BF16,COLUMN(BF$1)- 1 - RegraSaída!BF16),0)*PSobreRurM!BF16)*(1-txMortM!BF16*FaPensRurM!BF16)&lt;0,0,(BE15 - IFERROR(INDEX(FePensRurM1!$B$2:$BJ$92,ROW($A16)- 1 - RegraSaída!BF16,COLUMN(BF$1)- 1 - RegraSaída!BF16),0)*PSobreRurM!BF16)*(1-txMortM!BF16*FaPensRurM!BF16))</f>
        <v>0</v>
      </c>
      <c r="BG16" s="99">
        <f>IF((BF15 - IFERROR(INDEX(FePensRurM1!$B$2:$BJ$92,ROW($A16)- 1 - RegraSaída!BG16,COLUMN(BG$1)- 1 - RegraSaída!BG16),0)*PSobreRurM!BG16)*(1-txMortM!BG16*FaPensRurM!BG16)&lt;0,0,(BF15 - IFERROR(INDEX(FePensRurM1!$B$2:$BJ$92,ROW($A16)- 1 - RegraSaída!BG16,COLUMN(BG$1)- 1 - RegraSaída!BG16),0)*PSobreRurM!BG16)*(1-txMortM!BG16*FaPensRurM!BG16))</f>
        <v>0</v>
      </c>
      <c r="BH16" s="99">
        <f>IF((BG15 - IFERROR(INDEX(FePensRurM1!$B$2:$BJ$92,ROW($A16)- 1 - RegraSaída!BH16,COLUMN(BH$1)- 1 - RegraSaída!BH16),0)*PSobreRurM!BH16)*(1-txMortM!BH16*FaPensRurM!BH16)&lt;0,0,(BG15 - IFERROR(INDEX(FePensRurM1!$B$2:$BJ$92,ROW($A16)- 1 - RegraSaída!BH16,COLUMN(BH$1)- 1 - RegraSaída!BH16),0)*PSobreRurM!BH16)*(1-txMortM!BH16*FaPensRurM!BH16))</f>
        <v>0</v>
      </c>
      <c r="BI16" s="99">
        <f>IF((BH15 - IFERROR(INDEX(FePensRurM1!$B$2:$BJ$92,ROW($A16)- 1 - RegraSaída!BI16,COLUMN(BI$1)- 1 - RegraSaída!BI16),0)*PSobreRurM!BI16)*(1-txMortM!BI16*FaPensRurM!BI16)&lt;0,0,(BH15 - IFERROR(INDEX(FePensRurM1!$B$2:$BJ$92,ROW($A16)- 1 - RegraSaída!BI16,COLUMN(BI$1)- 1 - RegraSaída!BI16),0)*PSobreRurM!BI16)*(1-txMortM!BI16*FaPensRurM!BI16))</f>
        <v>0</v>
      </c>
      <c r="BJ16" s="99">
        <f>IF((BI15 - IFERROR(INDEX(FePensRurM1!$B$2:$BJ$92,ROW($A16)- 1 - RegraSaída!BJ16,COLUMN(BJ$1)- 1 - RegraSaída!BJ16),0)*PSobreRurM!BJ16)*(1-txMortM!BJ16*FaPensRurM!BJ16)&lt;0,0,(BI15 - IFERROR(INDEX(FePensRurM1!$B$2:$BJ$92,ROW($A16)- 1 - RegraSaída!BJ16,COLUMN(BJ$1)- 1 - RegraSaída!BJ16),0)*PSobreRurM!BJ16)*(1-txMortM!BJ16*FaPensRurM!BJ16))</f>
        <v>0</v>
      </c>
    </row>
    <row r="17" spans="1:62" s="113" customFormat="1" x14ac:dyDescent="0.3">
      <c r="A17" s="94">
        <v>15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  <c r="O17" s="95"/>
      <c r="P17" s="96"/>
      <c r="Q17" s="99">
        <f>(P16 - IFERROR(INDEX(FePensRurM1!$B$2:$BJ$92,ROW($A17)- 1 - RegraSaída!Q17,COLUMN(Q$1)- 1 - RegraSaída!Q17),0)*PSobreRurM!Q17)*(1-txMortM!Q17*FaPensRurM!Q17) + FePensRurM1!Q17</f>
        <v>217.15403847413717</v>
      </c>
      <c r="R17" s="99">
        <f>(Q16 - IFERROR(INDEX(FePensRurM1!$B$2:$BJ$92,ROW($A17)- 1 - RegraSaída!R17,COLUMN(R$1)- 1 - RegraSaída!R17),0)*PSobreRurM!R17)*(1-txMortM!R17*FaPensRurM!R17) + FePensRurM1!R17</f>
        <v>419.38817371227321</v>
      </c>
      <c r="S17" s="99">
        <f>(R16 - IFERROR(INDEX(FePensRurM1!$B$2:$BJ$92,ROW($A17)- 1 - RegraSaída!S17,COLUMN(S$1)- 1 - RegraSaída!S17),0)*PSobreRurM!S17)*(1-txMortM!S17*FaPensRurM!S17) + FePensRurM1!S17</f>
        <v>613.97255555459662</v>
      </c>
      <c r="T17" s="99">
        <f>IF((S16 - IFERROR(INDEX(FePensRurM1!$B$2:$BJ$92,ROW($A17)- 1 - RegraSaída!T17,COLUMN(T$1)- 1 - RegraSaída!T17),0)*PSobreRurM!T17)*(1-txMortM!T17*FaPensRurM!T17)&lt;0,0,(S16 - IFERROR(INDEX(FePensRurM1!$B$2:$BJ$92,ROW($A17)- 1 - RegraSaída!T17,COLUMN(T$1)- 1 - RegraSaída!T17),0)*PSobreRurM!T17)*(1-txMortM!T17*FaPensRurM!T17))</f>
        <v>574.21723230738212</v>
      </c>
      <c r="U17" s="99">
        <f>IF((T16 - IFERROR(INDEX(FePensRurM1!$B$2:$BJ$92,ROW($A17)- 1 - RegraSaída!U17,COLUMN(U$1)- 1 - RegraSaída!U17),0)*PSobreRurM!U17)*(1-txMortM!U17*FaPensRurM!U17)&lt;0,0,(T16 - IFERROR(INDEX(FePensRurM1!$B$2:$BJ$92,ROW($A17)- 1 - RegraSaída!U17,COLUMN(U$1)- 1 - RegraSaída!U17),0)*PSobreRurM!U17)*(1-txMortM!U17*FaPensRurM!U17))</f>
        <v>549.13473479940615</v>
      </c>
      <c r="V17" s="99">
        <f>IF((U16 - IFERROR(INDEX(FePensRurM1!$B$2:$BJ$92,ROW($A17)- 1 - RegraSaída!V17,COLUMN(V$1)- 1 - RegraSaída!V17),0)*PSobreRurM!V17)*(1-txMortM!V17*FaPensRurM!V17)&lt;0,0,(U16 - IFERROR(INDEX(FePensRurM1!$B$2:$BJ$92,ROW($A17)- 1 - RegraSaída!V17,COLUMN(V$1)- 1 - RegraSaída!V17),0)*PSobreRurM!V17)*(1-txMortM!V17*FaPensRurM!V17))</f>
        <v>536.77397580014178</v>
      </c>
      <c r="W17" s="99">
        <f>IF((V16 - IFERROR(INDEX(FePensRurM1!$B$2:$BJ$92,ROW($A17)- 1 - RegraSaída!W17,COLUMN(W$1)- 1 - RegraSaída!W17),0)*PSobreRurM!W17)*(1-txMortM!W17*FaPensRurM!W17)&lt;0,0,(V16 - IFERROR(INDEX(FePensRurM1!$B$2:$BJ$92,ROW($A17)- 1 - RegraSaída!W17,COLUMN(W$1)- 1 - RegraSaída!W17),0)*PSobreRurM!W17)*(1-txMortM!W17*FaPensRurM!W17))</f>
        <v>516.37624548383337</v>
      </c>
      <c r="X17" s="99">
        <f>IF((W16 - IFERROR(INDEX(FePensRurM1!$B$2:$BJ$92,ROW($A17)- 1 - RegraSaída!X17,COLUMN(X$1)- 1 - RegraSaída!X17),0)*PSobreRurM!X17)*(1-txMortM!X17*FaPensRurM!X17)&lt;0,0,(W16 - IFERROR(INDEX(FePensRurM1!$B$2:$BJ$92,ROW($A17)- 1 - RegraSaída!X17,COLUMN(X$1)- 1 - RegraSaída!X17),0)*PSobreRurM!X17)*(1-txMortM!X17*FaPensRurM!X17))</f>
        <v>506.82044770703749</v>
      </c>
      <c r="Y17" s="99">
        <f>IF((X16 - IFERROR(INDEX(FePensRurM1!$B$2:$BJ$92,ROW($A17)- 1 - RegraSaída!Y17,COLUMN(Y$1)- 1 - RegraSaída!Y17),0)*PSobreRurM!Y17)*(1-txMortM!Y17*FaPensRurM!Y17)&lt;0,0,(X16 - IFERROR(INDEX(FePensRurM1!$B$2:$BJ$92,ROW($A17)- 1 - RegraSaída!Y17,COLUMN(Y$1)- 1 - RegraSaída!Y17),0)*PSobreRurM!Y17)*(1-txMortM!Y17*FaPensRurM!Y17))</f>
        <v>459.65523092047806</v>
      </c>
      <c r="Z17" s="99">
        <f>IF((Y16 - IFERROR(INDEX(FePensRurM1!$B$2:$BJ$92,ROW($A17)- 1 - RegraSaída!Z17,COLUMN(Z$1)- 1 - RegraSaída!Z17),0)*PSobreRurM!Z17)*(1-txMortM!Z17*FaPensRurM!Z17)&lt;0,0,(Y16 - IFERROR(INDEX(FePensRurM1!$B$2:$BJ$92,ROW($A17)- 1 - RegraSaída!Z17,COLUMN(Z$1)- 1 - RegraSaída!Z17),0)*PSobreRurM!Z17)*(1-txMortM!Z17*FaPensRurM!Z17))</f>
        <v>443.41161082570545</v>
      </c>
      <c r="AA17" s="99">
        <f>IF((Z16 - IFERROR(INDEX(FePensRurM1!$B$2:$BJ$92,ROW($A17)- 1 - RegraSaída!AA17,COLUMN(AA$1)- 1 - RegraSaída!AA17),0)*PSobreRurM!AA17)*(1-txMortM!AA17*FaPensRurM!AA17)&lt;0,0,(Z16 - IFERROR(INDEX(FePensRurM1!$B$2:$BJ$92,ROW($A17)- 1 - RegraSaída!AA17,COLUMN(AA$1)- 1 - RegraSaída!AA17),0)*PSobreRurM!AA17)*(1-txMortM!AA17*FaPensRurM!AA17))</f>
        <v>409.61860504607375</v>
      </c>
      <c r="AB17" s="99">
        <f>IF((AA16 - IFERROR(INDEX(FePensRurM1!$B$2:$BJ$92,ROW($A17)- 1 - RegraSaída!AB17,COLUMN(AB$1)- 1 - RegraSaída!AB17),0)*PSobreRurM!AB17)*(1-txMortM!AB17*FaPensRurM!AB17)&lt;0,0,(AA16 - IFERROR(INDEX(FePensRurM1!$B$2:$BJ$92,ROW($A17)- 1 - RegraSaída!AB17,COLUMN(AB$1)- 1 - RegraSaída!AB17),0)*PSobreRurM!AB17)*(1-txMortM!AB17*FaPensRurM!AB17))</f>
        <v>413.9288356810082</v>
      </c>
      <c r="AC17" s="99">
        <f>IF((AB16 - IFERROR(INDEX(FePensRurM1!$B$2:$BJ$92,ROW($A17)- 1 - RegraSaída!AC17,COLUMN(AC$1)- 1 - RegraSaída!AC17),0)*PSobreRurM!AC17)*(1-txMortM!AC17*FaPensRurM!AC17)&lt;0,0,(AB16 - IFERROR(INDEX(FePensRurM1!$B$2:$BJ$92,ROW($A17)- 1 - RegraSaída!AC17,COLUMN(AC$1)- 1 - RegraSaída!AC17),0)*PSobreRurM!AC17)*(1-txMortM!AC17*FaPensRurM!AC17))</f>
        <v>436.30243013604411</v>
      </c>
      <c r="AD17" s="99">
        <f>IF((AC16 - IFERROR(INDEX(FePensRurM1!$B$2:$BJ$92,ROW($A17)- 1 - RegraSaída!AD17,COLUMN(AD$1)- 1 - RegraSaída!AD17),0)*PSobreRurM!AD17)*(1-txMortM!AD17*FaPensRurM!AD17)&lt;0,0,(AC16 - IFERROR(INDEX(FePensRurM1!$B$2:$BJ$92,ROW($A17)- 1 - RegraSaída!AD17,COLUMN(AD$1)- 1 - RegraSaída!AD17),0)*PSobreRurM!AD17)*(1-txMortM!AD17*FaPensRurM!AD17))</f>
        <v>482.11097795444027</v>
      </c>
      <c r="AE17" s="99">
        <f>IF((AD16 - IFERROR(INDEX(FePensRurM1!$B$2:$BJ$92,ROW($A17)- 1 - RegraSaída!AE17,COLUMN(AE$1)- 1 - RegraSaída!AE17),0)*PSobreRurM!AE17)*(1-txMortM!AE17*FaPensRurM!AE17)&lt;0,0,(AD16 - IFERROR(INDEX(FePensRurM1!$B$2:$BJ$92,ROW($A17)- 1 - RegraSaída!AE17,COLUMN(AE$1)- 1 - RegraSaída!AE17),0)*PSobreRurM!AE17)*(1-txMortM!AE17*FaPensRurM!AE17))</f>
        <v>518.404000024894</v>
      </c>
      <c r="AF17" s="99">
        <f>IF((AE16 - IFERROR(INDEX(FePensRurM1!$B$2:$BJ$92,ROW($A17)- 1 - RegraSaída!AF17,COLUMN(AF$1)- 1 - RegraSaída!AF17),0)*PSobreRurM!AF17)*(1-txMortM!AF17*FaPensRurM!AF17)&lt;0,0,(AE16 - IFERROR(INDEX(FePensRurM1!$B$2:$BJ$92,ROW($A17)- 1 - RegraSaída!AF17,COLUMN(AF$1)- 1 - RegraSaída!AF17),0)*PSobreRurM!AF17)*(1-txMortM!AF17*FaPensRurM!AF17))</f>
        <v>523.33139622414569</v>
      </c>
      <c r="AG17" s="99">
        <f>IF((AF16 - IFERROR(INDEX(FePensRurM1!$B$2:$BJ$92,ROW($A17)- 1 - RegraSaída!AG17,COLUMN(AG$1)- 1 - RegraSaída!AG17),0)*PSobreRurM!AG17)*(1-txMortM!AG17*FaPensRurM!AG17)&lt;0,0,(AF16 - IFERROR(INDEX(FePensRurM1!$B$2:$BJ$92,ROW($A17)- 1 - RegraSaída!AG17,COLUMN(AG$1)- 1 - RegraSaída!AG17),0)*PSobreRurM!AG17)*(1-txMortM!AG17*FaPensRurM!AG17))</f>
        <v>339.8042548244253</v>
      </c>
      <c r="AH17" s="99">
        <f>IF((AG16 - IFERROR(INDEX(FePensRurM1!$B$2:$BJ$92,ROW($A17)- 1 - RegraSaída!AH17,COLUMN(AH$1)- 1 - RegraSaída!AH17),0)*PSobreRurM!AH17)*(1-txMortM!AH17*FaPensRurM!AH17)&lt;0,0,(AG16 - IFERROR(INDEX(FePensRurM1!$B$2:$BJ$92,ROW($A17)- 1 - RegraSaída!AH17,COLUMN(AH$1)- 1 - RegraSaída!AH17),0)*PSobreRurM!AH17)*(1-txMortM!AH17*FaPensRurM!AH17))</f>
        <v>157.93927224928106</v>
      </c>
      <c r="AI17" s="99">
        <f>IF((AH16 - IFERROR(INDEX(FePensRurM1!$B$2:$BJ$92,ROW($A17)- 1 - RegraSaída!AI17,COLUMN(AI$1)- 1 - RegraSaída!AI17),0)*PSobreRurM!AI17)*(1-txMortM!AI17*FaPensRurM!AI17)&lt;0,0,(AH16 - IFERROR(INDEX(FePensRurM1!$B$2:$BJ$92,ROW($A17)- 1 - RegraSaída!AI17,COLUMN(AI$1)- 1 - RegraSaída!AI17),0)*PSobreRurM!AI17)*(1-txMortM!AI17*FaPensRurM!AI17))</f>
        <v>0</v>
      </c>
      <c r="AJ17" s="99">
        <f>IF((AI16 - IFERROR(INDEX(FePensRurM1!$B$2:$BJ$92,ROW($A17)- 1 - RegraSaída!AJ17,COLUMN(AJ$1)- 1 - RegraSaída!AJ17),0)*PSobreRurM!AJ17)*(1-txMortM!AJ17*FaPensRurM!AJ17)&lt;0,0,(AI16 - IFERROR(INDEX(FePensRurM1!$B$2:$BJ$92,ROW($A17)- 1 - RegraSaída!AJ17,COLUMN(AJ$1)- 1 - RegraSaída!AJ17),0)*PSobreRurM!AJ17)*(1-txMortM!AJ17*FaPensRurM!AJ17))</f>
        <v>0</v>
      </c>
      <c r="AK17" s="99">
        <f>IF((AJ16 - IFERROR(INDEX(FePensRurM1!$B$2:$BJ$92,ROW($A17)- 1 - RegraSaída!AK17,COLUMN(AK$1)- 1 - RegraSaída!AK17),0)*PSobreRurM!AK17)*(1-txMortM!AK17*FaPensRurM!AK17)&lt;0,0,(AJ16 - IFERROR(INDEX(FePensRurM1!$B$2:$BJ$92,ROW($A17)- 1 - RegraSaída!AK17,COLUMN(AK$1)- 1 - RegraSaída!AK17),0)*PSobreRurM!AK17)*(1-txMortM!AK17*FaPensRurM!AK17))</f>
        <v>0</v>
      </c>
      <c r="AL17" s="99">
        <f>IF((AK16 - IFERROR(INDEX(FePensRurM1!$B$2:$BJ$92,ROW($A17)- 1 - RegraSaída!AL17,COLUMN(AL$1)- 1 - RegraSaída!AL17),0)*PSobreRurM!AL17)*(1-txMortM!AL17*FaPensRurM!AL17)&lt;0,0,(AK16 - IFERROR(INDEX(FePensRurM1!$B$2:$BJ$92,ROW($A17)- 1 - RegraSaída!AL17,COLUMN(AL$1)- 1 - RegraSaída!AL17),0)*PSobreRurM!AL17)*(1-txMortM!AL17*FaPensRurM!AL17))</f>
        <v>0</v>
      </c>
      <c r="AM17" s="99">
        <f>IF((AL16 - IFERROR(INDEX(FePensRurM1!$B$2:$BJ$92,ROW($A17)- 1 - RegraSaída!AM17,COLUMN(AM$1)- 1 - RegraSaída!AM17),0)*PSobreRurM!AM17)*(1-txMortM!AM17*FaPensRurM!AM17)&lt;0,0,(AL16 - IFERROR(INDEX(FePensRurM1!$B$2:$BJ$92,ROW($A17)- 1 - RegraSaída!AM17,COLUMN(AM$1)- 1 - RegraSaída!AM17),0)*PSobreRurM!AM17)*(1-txMortM!AM17*FaPensRurM!AM17))</f>
        <v>0</v>
      </c>
      <c r="AN17" s="99">
        <f>IF((AM16 - IFERROR(INDEX(FePensRurM1!$B$2:$BJ$92,ROW($A17)- 1 - RegraSaída!AN17,COLUMN(AN$1)- 1 - RegraSaída!AN17),0)*PSobreRurM!AN17)*(1-txMortM!AN17*FaPensRurM!AN17)&lt;0,0,(AM16 - IFERROR(INDEX(FePensRurM1!$B$2:$BJ$92,ROW($A17)- 1 - RegraSaída!AN17,COLUMN(AN$1)- 1 - RegraSaída!AN17),0)*PSobreRurM!AN17)*(1-txMortM!AN17*FaPensRurM!AN17))</f>
        <v>0</v>
      </c>
      <c r="AO17" s="99">
        <f>IF((AN16 - IFERROR(INDEX(FePensRurM1!$B$2:$BJ$92,ROW($A17)- 1 - RegraSaída!AO17,COLUMN(AO$1)- 1 - RegraSaída!AO17),0)*PSobreRurM!AO17)*(1-txMortM!AO17*FaPensRurM!AO17)&lt;0,0,(AN16 - IFERROR(INDEX(FePensRurM1!$B$2:$BJ$92,ROW($A17)- 1 - RegraSaída!AO17,COLUMN(AO$1)- 1 - RegraSaída!AO17),0)*PSobreRurM!AO17)*(1-txMortM!AO17*FaPensRurM!AO17))</f>
        <v>0</v>
      </c>
      <c r="AP17" s="99">
        <f>IF((AO16 - IFERROR(INDEX(FePensRurM1!$B$2:$BJ$92,ROW($A17)- 1 - RegraSaída!AP17,COLUMN(AP$1)- 1 - RegraSaída!AP17),0)*PSobreRurM!AP17)*(1-txMortM!AP17*FaPensRurM!AP17)&lt;0,0,(AO16 - IFERROR(INDEX(FePensRurM1!$B$2:$BJ$92,ROW($A17)- 1 - RegraSaída!AP17,COLUMN(AP$1)- 1 - RegraSaída!AP17),0)*PSobreRurM!AP17)*(1-txMortM!AP17*FaPensRurM!AP17))</f>
        <v>0</v>
      </c>
      <c r="AQ17" s="99">
        <f>IF((AP16 - IFERROR(INDEX(FePensRurM1!$B$2:$BJ$92,ROW($A17)- 1 - RegraSaída!AQ17,COLUMN(AQ$1)- 1 - RegraSaída!AQ17),0)*PSobreRurM!AQ17)*(1-txMortM!AQ17*FaPensRurM!AQ17)&lt;0,0,(AP16 - IFERROR(INDEX(FePensRurM1!$B$2:$BJ$92,ROW($A17)- 1 - RegraSaída!AQ17,COLUMN(AQ$1)- 1 - RegraSaída!AQ17),0)*PSobreRurM!AQ17)*(1-txMortM!AQ17*FaPensRurM!AQ17))</f>
        <v>0</v>
      </c>
      <c r="AR17" s="99">
        <f>IF((AQ16 - IFERROR(INDEX(FePensRurM1!$B$2:$BJ$92,ROW($A17)- 1 - RegraSaída!AR17,COLUMN(AR$1)- 1 - RegraSaída!AR17),0)*PSobreRurM!AR17)*(1-txMortM!AR17*FaPensRurM!AR17)&lt;0,0,(AQ16 - IFERROR(INDEX(FePensRurM1!$B$2:$BJ$92,ROW($A17)- 1 - RegraSaída!AR17,COLUMN(AR$1)- 1 - RegraSaída!AR17),0)*PSobreRurM!AR17)*(1-txMortM!AR17*FaPensRurM!AR17))</f>
        <v>0</v>
      </c>
      <c r="AS17" s="99">
        <f>IF((AR16 - IFERROR(INDEX(FePensRurM1!$B$2:$BJ$92,ROW($A17)- 1 - RegraSaída!AS17,COLUMN(AS$1)- 1 - RegraSaída!AS17),0)*PSobreRurM!AS17)*(1-txMortM!AS17*FaPensRurM!AS17)&lt;0,0,(AR16 - IFERROR(INDEX(FePensRurM1!$B$2:$BJ$92,ROW($A17)- 1 - RegraSaída!AS17,COLUMN(AS$1)- 1 - RegraSaída!AS17),0)*PSobreRurM!AS17)*(1-txMortM!AS17*FaPensRurM!AS17))</f>
        <v>0</v>
      </c>
      <c r="AT17" s="99">
        <f>IF((AS16 - IFERROR(INDEX(FePensRurM1!$B$2:$BJ$92,ROW($A17)- 1 - RegraSaída!AT17,COLUMN(AT$1)- 1 - RegraSaída!AT17),0)*PSobreRurM!AT17)*(1-txMortM!AT17*FaPensRurM!AT17)&lt;0,0,(AS16 - IFERROR(INDEX(FePensRurM1!$B$2:$BJ$92,ROW($A17)- 1 - RegraSaída!AT17,COLUMN(AT$1)- 1 - RegraSaída!AT17),0)*PSobreRurM!AT17)*(1-txMortM!AT17*FaPensRurM!AT17))</f>
        <v>0</v>
      </c>
      <c r="AU17" s="99">
        <f>IF((AT16 - IFERROR(INDEX(FePensRurM1!$B$2:$BJ$92,ROW($A17)- 1 - RegraSaída!AU17,COLUMN(AU$1)- 1 - RegraSaída!AU17),0)*PSobreRurM!AU17)*(1-txMortM!AU17*FaPensRurM!AU17)&lt;0,0,(AT16 - IFERROR(INDEX(FePensRurM1!$B$2:$BJ$92,ROW($A17)- 1 - RegraSaída!AU17,COLUMN(AU$1)- 1 - RegraSaída!AU17),0)*PSobreRurM!AU17)*(1-txMortM!AU17*FaPensRurM!AU17))</f>
        <v>0</v>
      </c>
      <c r="AV17" s="99">
        <f>IF((AU16 - IFERROR(INDEX(FePensRurM1!$B$2:$BJ$92,ROW($A17)- 1 - RegraSaída!AV17,COLUMN(AV$1)- 1 - RegraSaída!AV17),0)*PSobreRurM!AV17)*(1-txMortM!AV17*FaPensRurM!AV17)&lt;0,0,(AU16 - IFERROR(INDEX(FePensRurM1!$B$2:$BJ$92,ROW($A17)- 1 - RegraSaída!AV17,COLUMN(AV$1)- 1 - RegraSaída!AV17),0)*PSobreRurM!AV17)*(1-txMortM!AV17*FaPensRurM!AV17))</f>
        <v>0</v>
      </c>
      <c r="AW17" s="99">
        <f>IF((AV16 - IFERROR(INDEX(FePensRurM1!$B$2:$BJ$92,ROW($A17)- 1 - RegraSaída!AW17,COLUMN(AW$1)- 1 - RegraSaída!AW17),0)*PSobreRurM!AW17)*(1-txMortM!AW17*FaPensRurM!AW17)&lt;0,0,(AV16 - IFERROR(INDEX(FePensRurM1!$B$2:$BJ$92,ROW($A17)- 1 - RegraSaída!AW17,COLUMN(AW$1)- 1 - RegraSaída!AW17),0)*PSobreRurM!AW17)*(1-txMortM!AW17*FaPensRurM!AW17))</f>
        <v>0</v>
      </c>
      <c r="AX17" s="99">
        <f>IF((AW16 - IFERROR(INDEX(FePensRurM1!$B$2:$BJ$92,ROW($A17)- 1 - RegraSaída!AX17,COLUMN(AX$1)- 1 - RegraSaída!AX17),0)*PSobreRurM!AX17)*(1-txMortM!AX17*FaPensRurM!AX17)&lt;0,0,(AW16 - IFERROR(INDEX(FePensRurM1!$B$2:$BJ$92,ROW($A17)- 1 - RegraSaída!AX17,COLUMN(AX$1)- 1 - RegraSaída!AX17),0)*PSobreRurM!AX17)*(1-txMortM!AX17*FaPensRurM!AX17))</f>
        <v>0</v>
      </c>
      <c r="AY17" s="99">
        <f>IF((AX16 - IFERROR(INDEX(FePensRurM1!$B$2:$BJ$92,ROW($A17)- 1 - RegraSaída!AY17,COLUMN(AY$1)- 1 - RegraSaída!AY17),0)*PSobreRurM!AY17)*(1-txMortM!AY17*FaPensRurM!AY17)&lt;0,0,(AX16 - IFERROR(INDEX(FePensRurM1!$B$2:$BJ$92,ROW($A17)- 1 - RegraSaída!AY17,COLUMN(AY$1)- 1 - RegraSaída!AY17),0)*PSobreRurM!AY17)*(1-txMortM!AY17*FaPensRurM!AY17))</f>
        <v>0</v>
      </c>
      <c r="AZ17" s="99">
        <f>IF((AY16 - IFERROR(INDEX(FePensRurM1!$B$2:$BJ$92,ROW($A17)- 1 - RegraSaída!AZ17,COLUMN(AZ$1)- 1 - RegraSaída!AZ17),0)*PSobreRurM!AZ17)*(1-txMortM!AZ17*FaPensRurM!AZ17)&lt;0,0,(AY16 - IFERROR(INDEX(FePensRurM1!$B$2:$BJ$92,ROW($A17)- 1 - RegraSaída!AZ17,COLUMN(AZ$1)- 1 - RegraSaída!AZ17),0)*PSobreRurM!AZ17)*(1-txMortM!AZ17*FaPensRurM!AZ17))</f>
        <v>0</v>
      </c>
      <c r="BA17" s="99">
        <f>IF((AZ16 - IFERROR(INDEX(FePensRurM1!$B$2:$BJ$92,ROW($A17)- 1 - RegraSaída!BA17,COLUMN(BA$1)- 1 - RegraSaída!BA17),0)*PSobreRurM!BA17)*(1-txMortM!BA17*FaPensRurM!BA17)&lt;0,0,(AZ16 - IFERROR(INDEX(FePensRurM1!$B$2:$BJ$92,ROW($A17)- 1 - RegraSaída!BA17,COLUMN(BA$1)- 1 - RegraSaída!BA17),0)*PSobreRurM!BA17)*(1-txMortM!BA17*FaPensRurM!BA17))</f>
        <v>0</v>
      </c>
      <c r="BB17" s="99">
        <f>IF((BA16 - IFERROR(INDEX(FePensRurM1!$B$2:$BJ$92,ROW($A17)- 1 - RegraSaída!BB17,COLUMN(BB$1)- 1 - RegraSaída!BB17),0)*PSobreRurM!BB17)*(1-txMortM!BB17*FaPensRurM!BB17)&lt;0,0,(BA16 - IFERROR(INDEX(FePensRurM1!$B$2:$BJ$92,ROW($A17)- 1 - RegraSaída!BB17,COLUMN(BB$1)- 1 - RegraSaída!BB17),0)*PSobreRurM!BB17)*(1-txMortM!BB17*FaPensRurM!BB17))</f>
        <v>0</v>
      </c>
      <c r="BC17" s="99">
        <f>IF((BB16 - IFERROR(INDEX(FePensRurM1!$B$2:$BJ$92,ROW($A17)- 1 - RegraSaída!BC17,COLUMN(BC$1)- 1 - RegraSaída!BC17),0)*PSobreRurM!BC17)*(1-txMortM!BC17*FaPensRurM!BC17)&lt;0,0,(BB16 - IFERROR(INDEX(FePensRurM1!$B$2:$BJ$92,ROW($A17)- 1 - RegraSaída!BC17,COLUMN(BC$1)- 1 - RegraSaída!BC17),0)*PSobreRurM!BC17)*(1-txMortM!BC17*FaPensRurM!BC17))</f>
        <v>0</v>
      </c>
      <c r="BD17" s="99">
        <f>IF((BC16 - IFERROR(INDEX(FePensRurM1!$B$2:$BJ$92,ROW($A17)- 1 - RegraSaída!BD17,COLUMN(BD$1)- 1 - RegraSaída!BD17),0)*PSobreRurM!BD17)*(1-txMortM!BD17*FaPensRurM!BD17)&lt;0,0,(BC16 - IFERROR(INDEX(FePensRurM1!$B$2:$BJ$92,ROW($A17)- 1 - RegraSaída!BD17,COLUMN(BD$1)- 1 - RegraSaída!BD17),0)*PSobreRurM!BD17)*(1-txMortM!BD17*FaPensRurM!BD17))</f>
        <v>0</v>
      </c>
      <c r="BE17" s="99">
        <f>IF((BD16 - IFERROR(INDEX(FePensRurM1!$B$2:$BJ$92,ROW($A17)- 1 - RegraSaída!BE17,COLUMN(BE$1)- 1 - RegraSaída!BE17),0)*PSobreRurM!BE17)*(1-txMortM!BE17*FaPensRurM!BE17)&lt;0,0,(BD16 - IFERROR(INDEX(FePensRurM1!$B$2:$BJ$92,ROW($A17)- 1 - RegraSaída!BE17,COLUMN(BE$1)- 1 - RegraSaída!BE17),0)*PSobreRurM!BE17)*(1-txMortM!BE17*FaPensRurM!BE17))</f>
        <v>0</v>
      </c>
      <c r="BF17" s="99">
        <f>IF((BE16 - IFERROR(INDEX(FePensRurM1!$B$2:$BJ$92,ROW($A17)- 1 - RegraSaída!BF17,COLUMN(BF$1)- 1 - RegraSaída!BF17),0)*PSobreRurM!BF17)*(1-txMortM!BF17*FaPensRurM!BF17)&lt;0,0,(BE16 - IFERROR(INDEX(FePensRurM1!$B$2:$BJ$92,ROW($A17)- 1 - RegraSaída!BF17,COLUMN(BF$1)- 1 - RegraSaída!BF17),0)*PSobreRurM!BF17)*(1-txMortM!BF17*FaPensRurM!BF17))</f>
        <v>0</v>
      </c>
      <c r="BG17" s="99">
        <f>IF((BF16 - IFERROR(INDEX(FePensRurM1!$B$2:$BJ$92,ROW($A17)- 1 - RegraSaída!BG17,COLUMN(BG$1)- 1 - RegraSaída!BG17),0)*PSobreRurM!BG17)*(1-txMortM!BG17*FaPensRurM!BG17)&lt;0,0,(BF16 - IFERROR(INDEX(FePensRurM1!$B$2:$BJ$92,ROW($A17)- 1 - RegraSaída!BG17,COLUMN(BG$1)- 1 - RegraSaída!BG17),0)*PSobreRurM!BG17)*(1-txMortM!BG17*FaPensRurM!BG17))</f>
        <v>0</v>
      </c>
      <c r="BH17" s="99">
        <f>IF((BG16 - IFERROR(INDEX(FePensRurM1!$B$2:$BJ$92,ROW($A17)- 1 - RegraSaída!BH17,COLUMN(BH$1)- 1 - RegraSaída!BH17),0)*PSobreRurM!BH17)*(1-txMortM!BH17*FaPensRurM!BH17)&lt;0,0,(BG16 - IFERROR(INDEX(FePensRurM1!$B$2:$BJ$92,ROW($A17)- 1 - RegraSaída!BH17,COLUMN(BH$1)- 1 - RegraSaída!BH17),0)*PSobreRurM!BH17)*(1-txMortM!BH17*FaPensRurM!BH17))</f>
        <v>0</v>
      </c>
      <c r="BI17" s="99">
        <f>IF((BH16 - IFERROR(INDEX(FePensRurM1!$B$2:$BJ$92,ROW($A17)- 1 - RegraSaída!BI17,COLUMN(BI$1)- 1 - RegraSaída!BI17),0)*PSobreRurM!BI17)*(1-txMortM!BI17*FaPensRurM!BI17)&lt;0,0,(BH16 - IFERROR(INDEX(FePensRurM1!$B$2:$BJ$92,ROW($A17)- 1 - RegraSaída!BI17,COLUMN(BI$1)- 1 - RegraSaída!BI17),0)*PSobreRurM!BI17)*(1-txMortM!BI17*FaPensRurM!BI17))</f>
        <v>0</v>
      </c>
      <c r="BJ17" s="99">
        <f>IF((BI16 - IFERROR(INDEX(FePensRurM1!$B$2:$BJ$92,ROW($A17)- 1 - RegraSaída!BJ17,COLUMN(BJ$1)- 1 - RegraSaída!BJ17),0)*PSobreRurM!BJ17)*(1-txMortM!BJ17*FaPensRurM!BJ17)&lt;0,0,(BI16 - IFERROR(INDEX(FePensRurM1!$B$2:$BJ$92,ROW($A17)- 1 - RegraSaída!BJ17,COLUMN(BJ$1)- 1 - RegraSaída!BJ17),0)*PSobreRurM!BJ17)*(1-txMortM!BJ17*FaPensRurM!BJ17))</f>
        <v>0</v>
      </c>
    </row>
    <row r="18" spans="1:62" s="113" customFormat="1" x14ac:dyDescent="0.3">
      <c r="A18" s="94">
        <v>16</v>
      </c>
      <c r="B18" s="95"/>
      <c r="C18" s="95"/>
      <c r="D18" s="95"/>
      <c r="E18" s="95"/>
      <c r="F18" s="95"/>
      <c r="G18" s="95"/>
      <c r="H18" s="95"/>
      <c r="I18" s="95"/>
      <c r="J18" s="95"/>
      <c r="K18" s="95"/>
      <c r="L18" s="95"/>
      <c r="M18" s="95"/>
      <c r="N18" s="95"/>
      <c r="O18" s="95"/>
      <c r="P18" s="96"/>
      <c r="Q18" s="99">
        <f>(P17 - IFERROR(INDEX(FePensRurM1!$B$2:$BJ$92,ROW($A18)- 1 - RegraSaída!Q18,COLUMN(Q$1)- 1 - RegraSaída!Q18),0)*PSobreRurM!Q18)*(1-txMortM!Q18*FaPensRurM!Q18) + FePensRurM1!Q18</f>
        <v>232.2837819109094</v>
      </c>
      <c r="R18" s="99">
        <f>(Q17 - IFERROR(INDEX(FePensRurM1!$B$2:$BJ$92,ROW($A18)- 1 - RegraSaída!R18,COLUMN(R$1)- 1 - RegraSaída!R18),0)*PSobreRurM!R18)*(1-txMortM!R18*FaPensRurM!R18) + FePensRurM1!R18</f>
        <v>440.33660874130254</v>
      </c>
      <c r="S18" s="99">
        <f>(R17 - IFERROR(INDEX(FePensRurM1!$B$2:$BJ$92,ROW($A18)- 1 - RegraSaída!S18,COLUMN(S$1)- 1 - RegraSaída!S18),0)*PSobreRurM!S18)*(1-txMortM!S18*FaPensRurM!S18) + FePensRurM1!S18</f>
        <v>638.5800685190344</v>
      </c>
      <c r="T18" s="99">
        <f>IF((S17 - IFERROR(INDEX(FePensRurM1!$B$2:$BJ$92,ROW($A18)- 1 - RegraSaída!T18,COLUMN(T$1)- 1 - RegraSaída!T18),0)*PSobreRurM!T18)*(1-txMortM!T18*FaPensRurM!T18)&lt;0,0,(S17 - IFERROR(INDEX(FePensRurM1!$B$2:$BJ$92,ROW($A18)- 1 - RegraSaída!T18,COLUMN(T$1)- 1 - RegraSaída!T18),0)*PSobreRurM!T18)*(1-txMortM!T18*FaPensRurM!T18))</f>
        <v>611.1136472501239</v>
      </c>
      <c r="U18" s="99">
        <f>IF((T17 - IFERROR(INDEX(FePensRurM1!$B$2:$BJ$92,ROW($A18)- 1 - RegraSaída!U18,COLUMN(U$1)- 1 - RegraSaída!U18),0)*PSobreRurM!U18)*(1-txMortM!U18*FaPensRurM!U18)&lt;0,0,(T17 - IFERROR(INDEX(FePensRurM1!$B$2:$BJ$92,ROW($A18)- 1 - RegraSaída!U18,COLUMN(U$1)- 1 - RegraSaída!U18),0)*PSobreRurM!U18)*(1-txMortM!U18*FaPensRurM!U18))</f>
        <v>571.62871582893581</v>
      </c>
      <c r="V18" s="99">
        <f>IF((U17 - IFERROR(INDEX(FePensRurM1!$B$2:$BJ$92,ROW($A18)- 1 - RegraSaída!V18,COLUMN(V$1)- 1 - RegraSaída!V18),0)*PSobreRurM!V18)*(1-txMortM!V18*FaPensRurM!V18)&lt;0,0,(U17 - IFERROR(INDEX(FePensRurM1!$B$2:$BJ$92,ROW($A18)- 1 - RegraSaída!V18,COLUMN(V$1)- 1 - RegraSaída!V18),0)*PSobreRurM!V18)*(1-txMortM!V18*FaPensRurM!V18))</f>
        <v>546.69850346323062</v>
      </c>
      <c r="W18" s="99">
        <f>IF((V17 - IFERROR(INDEX(FePensRurM1!$B$2:$BJ$92,ROW($A18)- 1 - RegraSaída!W18,COLUMN(W$1)- 1 - RegraSaída!W18),0)*PSobreRurM!W18)*(1-txMortM!W18*FaPensRurM!W18)&lt;0,0,(V17 - IFERROR(INDEX(FePensRurM1!$B$2:$BJ$92,ROW($A18)- 1 - RegraSaída!W18,COLUMN(W$1)- 1 - RegraSaída!W18),0)*PSobreRurM!W18)*(1-txMortM!W18*FaPensRurM!W18))</f>
        <v>534.41262917972415</v>
      </c>
      <c r="X18" s="99">
        <f>IF((W17 - IFERROR(INDEX(FePensRurM1!$B$2:$BJ$92,ROW($A18)- 1 - RegraSaída!X18,COLUMN(X$1)- 1 - RegraSaída!X18),0)*PSobreRurM!X18)*(1-txMortM!X18*FaPensRurM!X18)&lt;0,0,(W17 - IFERROR(INDEX(FePensRurM1!$B$2:$BJ$92,ROW($A18)- 1 - RegraSaída!X18,COLUMN(X$1)- 1 - RegraSaída!X18),0)*PSobreRurM!X18)*(1-txMortM!X18*FaPensRurM!X18))</f>
        <v>514.14405236371874</v>
      </c>
      <c r="Y18" s="99">
        <f>IF((X17 - IFERROR(INDEX(FePensRurM1!$B$2:$BJ$92,ROW($A18)- 1 - RegraSaída!Y18,COLUMN(Y$1)- 1 - RegraSaída!Y18),0)*PSobreRurM!Y18)*(1-txMortM!Y18*FaPensRurM!Y18)&lt;0,0,(X17 - IFERROR(INDEX(FePensRurM1!$B$2:$BJ$92,ROW($A18)- 1 - RegraSaída!Y18,COLUMN(Y$1)- 1 - RegraSaída!Y18),0)*PSobreRurM!Y18)*(1-txMortM!Y18*FaPensRurM!Y18))</f>
        <v>504.68712867252276</v>
      </c>
      <c r="Z18" s="99">
        <f>IF((Y17 - IFERROR(INDEX(FePensRurM1!$B$2:$BJ$92,ROW($A18)- 1 - RegraSaída!Z18,COLUMN(Z$1)- 1 - RegraSaída!Z18),0)*PSobreRurM!Z18)*(1-txMortM!Z18*FaPensRurM!Z18)&lt;0,0,(Y17 - IFERROR(INDEX(FePensRurM1!$B$2:$BJ$92,ROW($A18)- 1 - RegraSaída!Z18,COLUMN(Z$1)- 1 - RegraSaída!Z18),0)*PSobreRurM!Z18)*(1-txMortM!Z18*FaPensRurM!Z18))</f>
        <v>457.75960482485607</v>
      </c>
      <c r="AA18" s="99">
        <f>IF((Z17 - IFERROR(INDEX(FePensRurM1!$B$2:$BJ$92,ROW($A18)- 1 - RegraSaída!AA18,COLUMN(AA$1)- 1 - RegraSaída!AA18),0)*PSobreRurM!AA18)*(1-txMortM!AA18*FaPensRurM!AA18)&lt;0,0,(Z17 - IFERROR(INDEX(FePensRurM1!$B$2:$BJ$92,ROW($A18)- 1 - RegraSaída!AA18,COLUMN(AA$1)- 1 - RegraSaída!AA18),0)*PSobreRurM!AA18)*(1-txMortM!AA18*FaPensRurM!AA18))</f>
        <v>441.61342452930137</v>
      </c>
      <c r="AB18" s="99">
        <f>IF((AA17 - IFERROR(INDEX(FePensRurM1!$B$2:$BJ$92,ROW($A18)- 1 - RegraSaída!AB18,COLUMN(AB$1)- 1 - RegraSaída!AB18),0)*PSobreRurM!AB18)*(1-txMortM!AB18*FaPensRurM!AB18)&lt;0,0,(AA17 - IFERROR(INDEX(FePensRurM1!$B$2:$BJ$92,ROW($A18)- 1 - RegraSaída!AB18,COLUMN(AB$1)- 1 - RegraSaída!AB18),0)*PSobreRurM!AB18)*(1-txMortM!AB18*FaPensRurM!AB18))</f>
        <v>407.94987127690422</v>
      </c>
      <c r="AC18" s="99">
        <f>IF((AB17 - IFERROR(INDEX(FePensRurM1!$B$2:$BJ$92,ROW($A18)- 1 - RegraSaída!AC18,COLUMN(AC$1)- 1 - RegraSaída!AC18),0)*PSobreRurM!AC18)*(1-txMortM!AC18*FaPensRurM!AC18)&lt;0,0,(AB17 - IFERROR(INDEX(FePensRurM1!$B$2:$BJ$92,ROW($A18)- 1 - RegraSaída!AC18,COLUMN(AC$1)- 1 - RegraSaída!AC18),0)*PSobreRurM!AC18)*(1-txMortM!AC18*FaPensRurM!AC18))</f>
        <v>412.26334611941991</v>
      </c>
      <c r="AD18" s="99">
        <f>IF((AC17 - IFERROR(INDEX(FePensRurM1!$B$2:$BJ$92,ROW($A18)- 1 - RegraSaída!AD18,COLUMN(AD$1)- 1 - RegraSaída!AD18),0)*PSobreRurM!AD18)*(1-txMortM!AD18*FaPensRurM!AD18)&lt;0,0,(AC17 - IFERROR(INDEX(FePensRurM1!$B$2:$BJ$92,ROW($A18)- 1 - RegraSaída!AD18,COLUMN(AD$1)- 1 - RegraSaída!AD18),0)*PSobreRurM!AD18)*(1-txMortM!AD18*FaPensRurM!AD18))</f>
        <v>434.58343828408414</v>
      </c>
      <c r="AE18" s="99">
        <f>IF((AD17 - IFERROR(INDEX(FePensRurM1!$B$2:$BJ$92,ROW($A18)- 1 - RegraSaída!AE18,COLUMN(AE$1)- 1 - RegraSaída!AE18),0)*PSobreRurM!AE18)*(1-txMortM!AE18*FaPensRurM!AE18)&lt;0,0,(AD17 - IFERROR(INDEX(FePensRurM1!$B$2:$BJ$92,ROW($A18)- 1 - RegraSaída!AE18,COLUMN(AE$1)- 1 - RegraSaída!AE18),0)*PSobreRurM!AE18)*(1-txMortM!AE18*FaPensRurM!AE18))</f>
        <v>480.25203189039547</v>
      </c>
      <c r="AF18" s="99">
        <f>IF((AE17 - IFERROR(INDEX(FePensRurM1!$B$2:$BJ$92,ROW($A18)- 1 - RegraSaída!AF18,COLUMN(AF$1)- 1 - RegraSaída!AF18),0)*PSobreRurM!AF18)*(1-txMortM!AF18*FaPensRurM!AF18)&lt;0,0,(AE17 - IFERROR(INDEX(FePensRurM1!$B$2:$BJ$92,ROW($A18)- 1 - RegraSaída!AF18,COLUMN(AF$1)- 1 - RegraSaída!AF18),0)*PSobreRurM!AF18)*(1-txMortM!AF18*FaPensRurM!AF18))</f>
        <v>516.38330098425752</v>
      </c>
      <c r="AG18" s="99">
        <f>IF((AF17 - IFERROR(INDEX(FePensRurM1!$B$2:$BJ$92,ROW($A18)- 1 - RegraSaída!AG18,COLUMN(AG$1)- 1 - RegraSaída!AG18),0)*PSobreRurM!AG18)*(1-txMortM!AG18*FaPensRurM!AG18)&lt;0,0,(AF17 - IFERROR(INDEX(FePensRurM1!$B$2:$BJ$92,ROW($A18)- 1 - RegraSaída!AG18,COLUMN(AG$1)- 1 - RegraSaída!AG18),0)*PSobreRurM!AG18)*(1-txMortM!AG18*FaPensRurM!AG18))</f>
        <v>521.26536298875942</v>
      </c>
      <c r="AH18" s="99">
        <f>IF((AG17 - IFERROR(INDEX(FePensRurM1!$B$2:$BJ$92,ROW($A18)- 1 - RegraSaída!AH18,COLUMN(AH$1)- 1 - RegraSaída!AH18),0)*PSobreRurM!AH18)*(1-txMortM!AH18*FaPensRurM!AH18)&lt;0,0,(AG17 - IFERROR(INDEX(FePensRurM1!$B$2:$BJ$92,ROW($A18)- 1 - RegraSaída!AH18,COLUMN(AH$1)- 1 - RegraSaída!AH18),0)*PSobreRurM!AH18)*(1-txMortM!AH18*FaPensRurM!AH18))</f>
        <v>338.49309132662063</v>
      </c>
      <c r="AI18" s="99">
        <f>IF((AH17 - IFERROR(INDEX(FePensRurM1!$B$2:$BJ$92,ROW($A18)- 1 - RegraSaída!AI18,COLUMN(AI$1)- 1 - RegraSaída!AI18),0)*PSobreRurM!AI18)*(1-txMortM!AI18*FaPensRurM!AI18)&lt;0,0,(AH17 - IFERROR(INDEX(FePensRurM1!$B$2:$BJ$92,ROW($A18)- 1 - RegraSaída!AI18,COLUMN(AI$1)- 1 - RegraSaída!AI18),0)*PSobreRurM!AI18)*(1-txMortM!AI18*FaPensRurM!AI18))</f>
        <v>157.33954116725923</v>
      </c>
      <c r="AJ18" s="99">
        <f>IF((AI17 - IFERROR(INDEX(FePensRurM1!$B$2:$BJ$92,ROW($A18)- 1 - RegraSaída!AJ18,COLUMN(AJ$1)- 1 - RegraSaída!AJ18),0)*PSobreRurM!AJ18)*(1-txMortM!AJ18*FaPensRurM!AJ18)&lt;0,0,(AI17 - IFERROR(INDEX(FePensRurM1!$B$2:$BJ$92,ROW($A18)- 1 - RegraSaída!AJ18,COLUMN(AJ$1)- 1 - RegraSaída!AJ18),0)*PSobreRurM!AJ18)*(1-txMortM!AJ18*FaPensRurM!AJ18))</f>
        <v>0</v>
      </c>
      <c r="AK18" s="99">
        <f>IF((AJ17 - IFERROR(INDEX(FePensRurM1!$B$2:$BJ$92,ROW($A18)- 1 - RegraSaída!AK18,COLUMN(AK$1)- 1 - RegraSaída!AK18),0)*PSobreRurM!AK18)*(1-txMortM!AK18*FaPensRurM!AK18)&lt;0,0,(AJ17 - IFERROR(INDEX(FePensRurM1!$B$2:$BJ$92,ROW($A18)- 1 - RegraSaída!AK18,COLUMN(AK$1)- 1 - RegraSaída!AK18),0)*PSobreRurM!AK18)*(1-txMortM!AK18*FaPensRurM!AK18))</f>
        <v>0</v>
      </c>
      <c r="AL18" s="99">
        <f>IF((AK17 - IFERROR(INDEX(FePensRurM1!$B$2:$BJ$92,ROW($A18)- 1 - RegraSaída!AL18,COLUMN(AL$1)- 1 - RegraSaída!AL18),0)*PSobreRurM!AL18)*(1-txMortM!AL18*FaPensRurM!AL18)&lt;0,0,(AK17 - IFERROR(INDEX(FePensRurM1!$B$2:$BJ$92,ROW($A18)- 1 - RegraSaída!AL18,COLUMN(AL$1)- 1 - RegraSaída!AL18),0)*PSobreRurM!AL18)*(1-txMortM!AL18*FaPensRurM!AL18))</f>
        <v>0</v>
      </c>
      <c r="AM18" s="99">
        <f>IF((AL17 - IFERROR(INDEX(FePensRurM1!$B$2:$BJ$92,ROW($A18)- 1 - RegraSaída!AM18,COLUMN(AM$1)- 1 - RegraSaída!AM18),0)*PSobreRurM!AM18)*(1-txMortM!AM18*FaPensRurM!AM18)&lt;0,0,(AL17 - IFERROR(INDEX(FePensRurM1!$B$2:$BJ$92,ROW($A18)- 1 - RegraSaída!AM18,COLUMN(AM$1)- 1 - RegraSaída!AM18),0)*PSobreRurM!AM18)*(1-txMortM!AM18*FaPensRurM!AM18))</f>
        <v>0</v>
      </c>
      <c r="AN18" s="99">
        <f>IF((AM17 - IFERROR(INDEX(FePensRurM1!$B$2:$BJ$92,ROW($A18)- 1 - RegraSaída!AN18,COLUMN(AN$1)- 1 - RegraSaída!AN18),0)*PSobreRurM!AN18)*(1-txMortM!AN18*FaPensRurM!AN18)&lt;0,0,(AM17 - IFERROR(INDEX(FePensRurM1!$B$2:$BJ$92,ROW($A18)- 1 - RegraSaída!AN18,COLUMN(AN$1)- 1 - RegraSaída!AN18),0)*PSobreRurM!AN18)*(1-txMortM!AN18*FaPensRurM!AN18))</f>
        <v>0</v>
      </c>
      <c r="AO18" s="99">
        <f>IF((AN17 - IFERROR(INDEX(FePensRurM1!$B$2:$BJ$92,ROW($A18)- 1 - RegraSaída!AO18,COLUMN(AO$1)- 1 - RegraSaída!AO18),0)*PSobreRurM!AO18)*(1-txMortM!AO18*FaPensRurM!AO18)&lt;0,0,(AN17 - IFERROR(INDEX(FePensRurM1!$B$2:$BJ$92,ROW($A18)- 1 - RegraSaída!AO18,COLUMN(AO$1)- 1 - RegraSaída!AO18),0)*PSobreRurM!AO18)*(1-txMortM!AO18*FaPensRurM!AO18))</f>
        <v>0</v>
      </c>
      <c r="AP18" s="99">
        <f>IF((AO17 - IFERROR(INDEX(FePensRurM1!$B$2:$BJ$92,ROW($A18)- 1 - RegraSaída!AP18,COLUMN(AP$1)- 1 - RegraSaída!AP18),0)*PSobreRurM!AP18)*(1-txMortM!AP18*FaPensRurM!AP18)&lt;0,0,(AO17 - IFERROR(INDEX(FePensRurM1!$B$2:$BJ$92,ROW($A18)- 1 - RegraSaída!AP18,COLUMN(AP$1)- 1 - RegraSaída!AP18),0)*PSobreRurM!AP18)*(1-txMortM!AP18*FaPensRurM!AP18))</f>
        <v>0</v>
      </c>
      <c r="AQ18" s="99">
        <f>IF((AP17 - IFERROR(INDEX(FePensRurM1!$B$2:$BJ$92,ROW($A18)- 1 - RegraSaída!AQ18,COLUMN(AQ$1)- 1 - RegraSaída!AQ18),0)*PSobreRurM!AQ18)*(1-txMortM!AQ18*FaPensRurM!AQ18)&lt;0,0,(AP17 - IFERROR(INDEX(FePensRurM1!$B$2:$BJ$92,ROW($A18)- 1 - RegraSaída!AQ18,COLUMN(AQ$1)- 1 - RegraSaída!AQ18),0)*PSobreRurM!AQ18)*(1-txMortM!AQ18*FaPensRurM!AQ18))</f>
        <v>0</v>
      </c>
      <c r="AR18" s="99">
        <f>IF((AQ17 - IFERROR(INDEX(FePensRurM1!$B$2:$BJ$92,ROW($A18)- 1 - RegraSaída!AR18,COLUMN(AR$1)- 1 - RegraSaída!AR18),0)*PSobreRurM!AR18)*(1-txMortM!AR18*FaPensRurM!AR18)&lt;0,0,(AQ17 - IFERROR(INDEX(FePensRurM1!$B$2:$BJ$92,ROW($A18)- 1 - RegraSaída!AR18,COLUMN(AR$1)- 1 - RegraSaída!AR18),0)*PSobreRurM!AR18)*(1-txMortM!AR18*FaPensRurM!AR18))</f>
        <v>0</v>
      </c>
      <c r="AS18" s="99">
        <f>IF((AR17 - IFERROR(INDEX(FePensRurM1!$B$2:$BJ$92,ROW($A18)- 1 - RegraSaída!AS18,COLUMN(AS$1)- 1 - RegraSaída!AS18),0)*PSobreRurM!AS18)*(1-txMortM!AS18*FaPensRurM!AS18)&lt;0,0,(AR17 - IFERROR(INDEX(FePensRurM1!$B$2:$BJ$92,ROW($A18)- 1 - RegraSaída!AS18,COLUMN(AS$1)- 1 - RegraSaída!AS18),0)*PSobreRurM!AS18)*(1-txMortM!AS18*FaPensRurM!AS18))</f>
        <v>0</v>
      </c>
      <c r="AT18" s="99">
        <f>IF((AS17 - IFERROR(INDEX(FePensRurM1!$B$2:$BJ$92,ROW($A18)- 1 - RegraSaída!AT18,COLUMN(AT$1)- 1 - RegraSaída!AT18),0)*PSobreRurM!AT18)*(1-txMortM!AT18*FaPensRurM!AT18)&lt;0,0,(AS17 - IFERROR(INDEX(FePensRurM1!$B$2:$BJ$92,ROW($A18)- 1 - RegraSaída!AT18,COLUMN(AT$1)- 1 - RegraSaída!AT18),0)*PSobreRurM!AT18)*(1-txMortM!AT18*FaPensRurM!AT18))</f>
        <v>0</v>
      </c>
      <c r="AU18" s="99">
        <f>IF((AT17 - IFERROR(INDEX(FePensRurM1!$B$2:$BJ$92,ROW($A18)- 1 - RegraSaída!AU18,COLUMN(AU$1)- 1 - RegraSaída!AU18),0)*PSobreRurM!AU18)*(1-txMortM!AU18*FaPensRurM!AU18)&lt;0,0,(AT17 - IFERROR(INDEX(FePensRurM1!$B$2:$BJ$92,ROW($A18)- 1 - RegraSaída!AU18,COLUMN(AU$1)- 1 - RegraSaída!AU18),0)*PSobreRurM!AU18)*(1-txMortM!AU18*FaPensRurM!AU18))</f>
        <v>0</v>
      </c>
      <c r="AV18" s="99">
        <f>IF((AU17 - IFERROR(INDEX(FePensRurM1!$B$2:$BJ$92,ROW($A18)- 1 - RegraSaída!AV18,COLUMN(AV$1)- 1 - RegraSaída!AV18),0)*PSobreRurM!AV18)*(1-txMortM!AV18*FaPensRurM!AV18)&lt;0,0,(AU17 - IFERROR(INDEX(FePensRurM1!$B$2:$BJ$92,ROW($A18)- 1 - RegraSaída!AV18,COLUMN(AV$1)- 1 - RegraSaída!AV18),0)*PSobreRurM!AV18)*(1-txMortM!AV18*FaPensRurM!AV18))</f>
        <v>0</v>
      </c>
      <c r="AW18" s="99">
        <f>IF((AV17 - IFERROR(INDEX(FePensRurM1!$B$2:$BJ$92,ROW($A18)- 1 - RegraSaída!AW18,COLUMN(AW$1)- 1 - RegraSaída!AW18),0)*PSobreRurM!AW18)*(1-txMortM!AW18*FaPensRurM!AW18)&lt;0,0,(AV17 - IFERROR(INDEX(FePensRurM1!$B$2:$BJ$92,ROW($A18)- 1 - RegraSaída!AW18,COLUMN(AW$1)- 1 - RegraSaída!AW18),0)*PSobreRurM!AW18)*(1-txMortM!AW18*FaPensRurM!AW18))</f>
        <v>0</v>
      </c>
      <c r="AX18" s="99">
        <f>IF((AW17 - IFERROR(INDEX(FePensRurM1!$B$2:$BJ$92,ROW($A18)- 1 - RegraSaída!AX18,COLUMN(AX$1)- 1 - RegraSaída!AX18),0)*PSobreRurM!AX18)*(1-txMortM!AX18*FaPensRurM!AX18)&lt;0,0,(AW17 - IFERROR(INDEX(FePensRurM1!$B$2:$BJ$92,ROW($A18)- 1 - RegraSaída!AX18,COLUMN(AX$1)- 1 - RegraSaída!AX18),0)*PSobreRurM!AX18)*(1-txMortM!AX18*FaPensRurM!AX18))</f>
        <v>0</v>
      </c>
      <c r="AY18" s="99">
        <f>IF((AX17 - IFERROR(INDEX(FePensRurM1!$B$2:$BJ$92,ROW($A18)- 1 - RegraSaída!AY18,COLUMN(AY$1)- 1 - RegraSaída!AY18),0)*PSobreRurM!AY18)*(1-txMortM!AY18*FaPensRurM!AY18)&lt;0,0,(AX17 - IFERROR(INDEX(FePensRurM1!$B$2:$BJ$92,ROW($A18)- 1 - RegraSaída!AY18,COLUMN(AY$1)- 1 - RegraSaída!AY18),0)*PSobreRurM!AY18)*(1-txMortM!AY18*FaPensRurM!AY18))</f>
        <v>0</v>
      </c>
      <c r="AZ18" s="99">
        <f>IF((AY17 - IFERROR(INDEX(FePensRurM1!$B$2:$BJ$92,ROW($A18)- 1 - RegraSaída!AZ18,COLUMN(AZ$1)- 1 - RegraSaída!AZ18),0)*PSobreRurM!AZ18)*(1-txMortM!AZ18*FaPensRurM!AZ18)&lt;0,0,(AY17 - IFERROR(INDEX(FePensRurM1!$B$2:$BJ$92,ROW($A18)- 1 - RegraSaída!AZ18,COLUMN(AZ$1)- 1 - RegraSaída!AZ18),0)*PSobreRurM!AZ18)*(1-txMortM!AZ18*FaPensRurM!AZ18))</f>
        <v>0</v>
      </c>
      <c r="BA18" s="99">
        <f>IF((AZ17 - IFERROR(INDEX(FePensRurM1!$B$2:$BJ$92,ROW($A18)- 1 - RegraSaída!BA18,COLUMN(BA$1)- 1 - RegraSaída!BA18),0)*PSobreRurM!BA18)*(1-txMortM!BA18*FaPensRurM!BA18)&lt;0,0,(AZ17 - IFERROR(INDEX(FePensRurM1!$B$2:$BJ$92,ROW($A18)- 1 - RegraSaída!BA18,COLUMN(BA$1)- 1 - RegraSaída!BA18),0)*PSobreRurM!BA18)*(1-txMortM!BA18*FaPensRurM!BA18))</f>
        <v>0</v>
      </c>
      <c r="BB18" s="99">
        <f>IF((BA17 - IFERROR(INDEX(FePensRurM1!$B$2:$BJ$92,ROW($A18)- 1 - RegraSaída!BB18,COLUMN(BB$1)- 1 - RegraSaída!BB18),0)*PSobreRurM!BB18)*(1-txMortM!BB18*FaPensRurM!BB18)&lt;0,0,(BA17 - IFERROR(INDEX(FePensRurM1!$B$2:$BJ$92,ROW($A18)- 1 - RegraSaída!BB18,COLUMN(BB$1)- 1 - RegraSaída!BB18),0)*PSobreRurM!BB18)*(1-txMortM!BB18*FaPensRurM!BB18))</f>
        <v>0</v>
      </c>
      <c r="BC18" s="99">
        <f>IF((BB17 - IFERROR(INDEX(FePensRurM1!$B$2:$BJ$92,ROW($A18)- 1 - RegraSaída!BC18,COLUMN(BC$1)- 1 - RegraSaída!BC18),0)*PSobreRurM!BC18)*(1-txMortM!BC18*FaPensRurM!BC18)&lt;0,0,(BB17 - IFERROR(INDEX(FePensRurM1!$B$2:$BJ$92,ROW($A18)- 1 - RegraSaída!BC18,COLUMN(BC$1)- 1 - RegraSaída!BC18),0)*PSobreRurM!BC18)*(1-txMortM!BC18*FaPensRurM!BC18))</f>
        <v>0</v>
      </c>
      <c r="BD18" s="99">
        <f>IF((BC17 - IFERROR(INDEX(FePensRurM1!$B$2:$BJ$92,ROW($A18)- 1 - RegraSaída!BD18,COLUMN(BD$1)- 1 - RegraSaída!BD18),0)*PSobreRurM!BD18)*(1-txMortM!BD18*FaPensRurM!BD18)&lt;0,0,(BC17 - IFERROR(INDEX(FePensRurM1!$B$2:$BJ$92,ROW($A18)- 1 - RegraSaída!BD18,COLUMN(BD$1)- 1 - RegraSaída!BD18),0)*PSobreRurM!BD18)*(1-txMortM!BD18*FaPensRurM!BD18))</f>
        <v>0</v>
      </c>
      <c r="BE18" s="99">
        <f>IF((BD17 - IFERROR(INDEX(FePensRurM1!$B$2:$BJ$92,ROW($A18)- 1 - RegraSaída!BE18,COLUMN(BE$1)- 1 - RegraSaída!BE18),0)*PSobreRurM!BE18)*(1-txMortM!BE18*FaPensRurM!BE18)&lt;0,0,(BD17 - IFERROR(INDEX(FePensRurM1!$B$2:$BJ$92,ROW($A18)- 1 - RegraSaída!BE18,COLUMN(BE$1)- 1 - RegraSaída!BE18),0)*PSobreRurM!BE18)*(1-txMortM!BE18*FaPensRurM!BE18))</f>
        <v>0</v>
      </c>
      <c r="BF18" s="99">
        <f>IF((BE17 - IFERROR(INDEX(FePensRurM1!$B$2:$BJ$92,ROW($A18)- 1 - RegraSaída!BF18,COLUMN(BF$1)- 1 - RegraSaída!BF18),0)*PSobreRurM!BF18)*(1-txMortM!BF18*FaPensRurM!BF18)&lt;0,0,(BE17 - IFERROR(INDEX(FePensRurM1!$B$2:$BJ$92,ROW($A18)- 1 - RegraSaída!BF18,COLUMN(BF$1)- 1 - RegraSaída!BF18),0)*PSobreRurM!BF18)*(1-txMortM!BF18*FaPensRurM!BF18))</f>
        <v>0</v>
      </c>
      <c r="BG18" s="99">
        <f>IF((BF17 - IFERROR(INDEX(FePensRurM1!$B$2:$BJ$92,ROW($A18)- 1 - RegraSaída!BG18,COLUMN(BG$1)- 1 - RegraSaída!BG18),0)*PSobreRurM!BG18)*(1-txMortM!BG18*FaPensRurM!BG18)&lt;0,0,(BF17 - IFERROR(INDEX(FePensRurM1!$B$2:$BJ$92,ROW($A18)- 1 - RegraSaída!BG18,COLUMN(BG$1)- 1 - RegraSaída!BG18),0)*PSobreRurM!BG18)*(1-txMortM!BG18*FaPensRurM!BG18))</f>
        <v>0</v>
      </c>
      <c r="BH18" s="99">
        <f>IF((BG17 - IFERROR(INDEX(FePensRurM1!$B$2:$BJ$92,ROW($A18)- 1 - RegraSaída!BH18,COLUMN(BH$1)- 1 - RegraSaída!BH18),0)*PSobreRurM!BH18)*(1-txMortM!BH18*FaPensRurM!BH18)&lt;0,0,(BG17 - IFERROR(INDEX(FePensRurM1!$B$2:$BJ$92,ROW($A18)- 1 - RegraSaída!BH18,COLUMN(BH$1)- 1 - RegraSaída!BH18),0)*PSobreRurM!BH18)*(1-txMortM!BH18*FaPensRurM!BH18))</f>
        <v>0</v>
      </c>
      <c r="BI18" s="99">
        <f>IF((BH17 - IFERROR(INDEX(FePensRurM1!$B$2:$BJ$92,ROW($A18)- 1 - RegraSaída!BI18,COLUMN(BI$1)- 1 - RegraSaída!BI18),0)*PSobreRurM!BI18)*(1-txMortM!BI18*FaPensRurM!BI18)&lt;0,0,(BH17 - IFERROR(INDEX(FePensRurM1!$B$2:$BJ$92,ROW($A18)- 1 - RegraSaída!BI18,COLUMN(BI$1)- 1 - RegraSaída!BI18),0)*PSobreRurM!BI18)*(1-txMortM!BI18*FaPensRurM!BI18))</f>
        <v>0</v>
      </c>
      <c r="BJ18" s="99">
        <f>IF((BI17 - IFERROR(INDEX(FePensRurM1!$B$2:$BJ$92,ROW($A18)- 1 - RegraSaída!BJ18,COLUMN(BJ$1)- 1 - RegraSaída!BJ18),0)*PSobreRurM!BJ18)*(1-txMortM!BJ18*FaPensRurM!BJ18)&lt;0,0,(BI17 - IFERROR(INDEX(FePensRurM1!$B$2:$BJ$92,ROW($A18)- 1 - RegraSaída!BJ18,COLUMN(BJ$1)- 1 - RegraSaída!BJ18),0)*PSobreRurM!BJ18)*(1-txMortM!BJ18*FaPensRurM!BJ18))</f>
        <v>0</v>
      </c>
    </row>
    <row r="19" spans="1:62" s="113" customFormat="1" x14ac:dyDescent="0.3">
      <c r="A19" s="94">
        <v>17</v>
      </c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6"/>
      <c r="Q19" s="99">
        <f>(P18 - IFERROR(INDEX(FePensRurM1!$B$2:$BJ$92,ROW($A19)- 1 - RegraSaída!Q19,COLUMN(Q$1)- 1 - RegraSaída!Q19),0)*PSobreRurM!Q19)*(1-txMortM!Q19*FaPensRurM!Q19) + FePensRurM1!Q19</f>
        <v>241.82088117843665</v>
      </c>
      <c r="R19" s="99">
        <f>(Q18 - IFERROR(INDEX(FePensRurM1!$B$2:$BJ$92,ROW($A19)- 1 - RegraSaída!R19,COLUMN(R$1)- 1 - RegraSaída!R19),0)*PSobreRurM!R19)*(1-txMortM!R19*FaPensRurM!R19) + FePensRurM1!R19</f>
        <v>465.95517820229469</v>
      </c>
      <c r="S19" s="99">
        <f>(R18 - IFERROR(INDEX(FePensRurM1!$B$2:$BJ$92,ROW($A19)- 1 - RegraSaída!S19,COLUMN(S$1)- 1 - RegraSaída!S19),0)*PSobreRurM!S19)*(1-txMortM!S19*FaPensRurM!S19) + FePensRurM1!S19</f>
        <v>665.95123413156136</v>
      </c>
      <c r="T19" s="99">
        <f>IF((S18 - IFERROR(INDEX(FePensRurM1!$B$2:$BJ$92,ROW($A19)- 1 - RegraSaída!T19,COLUMN(T$1)- 1 - RegraSaída!T19),0)*PSobreRurM!T19)*(1-txMortM!T19*FaPensRurM!T19)&lt;0,0,(S18 - IFERROR(INDEX(FePensRurM1!$B$2:$BJ$92,ROW($A19)- 1 - RegraSaída!T19,COLUMN(T$1)- 1 - RegraSaída!T19),0)*PSobreRurM!T19)*(1-txMortM!T19*FaPensRurM!T19))</f>
        <v>636.01434526539185</v>
      </c>
      <c r="U19" s="99">
        <f>IF((T18 - IFERROR(INDEX(FePensRurM1!$B$2:$BJ$92,ROW($A19)- 1 - RegraSaída!U19,COLUMN(U$1)- 1 - RegraSaída!U19),0)*PSobreRurM!U19)*(1-txMortM!U19*FaPensRurM!U19)&lt;0,0,(T18 - IFERROR(INDEX(FePensRurM1!$B$2:$BJ$92,ROW($A19)- 1 - RegraSaída!U19,COLUMN(U$1)- 1 - RegraSaída!U19),0)*PSobreRurM!U19)*(1-txMortM!U19*FaPensRurM!U19))</f>
        <v>608.72846324691136</v>
      </c>
      <c r="V19" s="99">
        <f>IF((U18 - IFERROR(INDEX(FePensRurM1!$B$2:$BJ$92,ROW($A19)- 1 - RegraSaída!V19,COLUMN(V$1)- 1 - RegraSaída!V19),0)*PSobreRurM!V19)*(1-txMortM!V19*FaPensRurM!V19)&lt;0,0,(U18 - IFERROR(INDEX(FePensRurM1!$B$2:$BJ$92,ROW($A19)- 1 - RegraSaída!V19,COLUMN(V$1)- 1 - RegraSaída!V19),0)*PSobreRurM!V19)*(1-txMortM!V19*FaPensRurM!V19))</f>
        <v>569.44261447936913</v>
      </c>
      <c r="W19" s="99">
        <f>IF((V18 - IFERROR(INDEX(FePensRurM1!$B$2:$BJ$92,ROW($A19)- 1 - RegraSaída!W19,COLUMN(W$1)- 1 - RegraSaída!W19),0)*PSobreRurM!W19)*(1-txMortM!W19*FaPensRurM!W19)&lt;0,0,(V18 - IFERROR(INDEX(FePensRurM1!$B$2:$BJ$92,ROW($A19)- 1 - RegraSaída!W19,COLUMN(W$1)- 1 - RegraSaída!W19),0)*PSobreRurM!W19)*(1-txMortM!W19*FaPensRurM!W19))</f>
        <v>544.6152954382045</v>
      </c>
      <c r="X19" s="99">
        <f>IF((W18 - IFERROR(INDEX(FePensRurM1!$B$2:$BJ$92,ROW($A19)- 1 - RegraSaída!X19,COLUMN(X$1)- 1 - RegraSaída!X19),0)*PSobreRurM!X19)*(1-txMortM!X19*FaPensRurM!X19)&lt;0,0,(W18 - IFERROR(INDEX(FePensRurM1!$B$2:$BJ$92,ROW($A19)- 1 - RegraSaída!X19,COLUMN(X$1)- 1 - RegraSaída!X19),0)*PSobreRurM!X19)*(1-txMortM!X19*FaPensRurM!X19))</f>
        <v>532.41508701294435</v>
      </c>
      <c r="Y19" s="99">
        <f>IF((X18 - IFERROR(INDEX(FePensRurM1!$B$2:$BJ$92,ROW($A19)- 1 - RegraSaída!Y19,COLUMN(Y$1)- 1 - RegraSaída!Y19),0)*PSobreRurM!Y19)*(1-txMortM!Y19*FaPensRurM!Y19)&lt;0,0,(X18 - IFERROR(INDEX(FePensRurM1!$B$2:$BJ$92,ROW($A19)- 1 - RegraSaída!Y19,COLUMN(Y$1)- 1 - RegraSaída!Y19),0)*PSobreRurM!Y19)*(1-txMortM!Y19*FaPensRurM!Y19))</f>
        <v>512.26723051568979</v>
      </c>
      <c r="Z19" s="99">
        <f>IF((Y18 - IFERROR(INDEX(FePensRurM1!$B$2:$BJ$92,ROW($A19)- 1 - RegraSaída!Z19,COLUMN(Z$1)- 1 - RegraSaída!Z19),0)*PSobreRurM!Z19)*(1-txMortM!Z19*FaPensRurM!Z19)&lt;0,0,(Y18 - IFERROR(INDEX(FePensRurM1!$B$2:$BJ$92,ROW($A19)- 1 - RegraSaída!Z19,COLUMN(Z$1)- 1 - RegraSaída!Z19),0)*PSobreRurM!Z19)*(1-txMortM!Z19*FaPensRurM!Z19))</f>
        <v>502.89003134758133</v>
      </c>
      <c r="AA19" s="99">
        <f>IF((Z18 - IFERROR(INDEX(FePensRurM1!$B$2:$BJ$92,ROW($A19)- 1 - RegraSaída!AA19,COLUMN(AA$1)- 1 - RegraSaída!AA19),0)*PSobreRurM!AA19)*(1-txMortM!AA19*FaPensRurM!AA19)&lt;0,0,(Z18 - IFERROR(INDEX(FePensRurM1!$B$2:$BJ$92,ROW($A19)- 1 - RegraSaída!AA19,COLUMN(AA$1)- 1 - RegraSaída!AA19),0)*PSobreRurM!AA19)*(1-txMortM!AA19*FaPensRurM!AA19))</f>
        <v>456.1481003612862</v>
      </c>
      <c r="AB19" s="99">
        <f>IF((AA18 - IFERROR(INDEX(FePensRurM1!$B$2:$BJ$92,ROW($A19)- 1 - RegraSaída!AB19,COLUMN(AB$1)- 1 - RegraSaída!AB19),0)*PSobreRurM!AB19)*(1-txMortM!AB19*FaPensRurM!AB19)&lt;0,0,(AA18 - IFERROR(INDEX(FePensRurM1!$B$2:$BJ$92,ROW($A19)- 1 - RegraSaída!AB19,COLUMN(AB$1)- 1 - RegraSaída!AB19),0)*PSobreRurM!AB19)*(1-txMortM!AB19*FaPensRurM!AB19))</f>
        <v>440.06047838063125</v>
      </c>
      <c r="AC19" s="99">
        <f>IF((AB18 - IFERROR(INDEX(FePensRurM1!$B$2:$BJ$92,ROW($A19)- 1 - RegraSaída!AC19,COLUMN(AC$1)- 1 - RegraSaída!AC19),0)*PSobreRurM!AC19)*(1-txMortM!AC19*FaPensRurM!AC19)&lt;0,0,(AB18 - IFERROR(INDEX(FePensRurM1!$B$2:$BJ$92,ROW($A19)- 1 - RegraSaída!AC19,COLUMN(AC$1)- 1 - RegraSaída!AC19),0)*PSobreRurM!AC19)*(1-txMortM!AC19*FaPensRurM!AC19))</f>
        <v>406.52915555729226</v>
      </c>
      <c r="AD19" s="99">
        <f>IF((AC18 - IFERROR(INDEX(FePensRurM1!$B$2:$BJ$92,ROW($A19)- 1 - RegraSaída!AD19,COLUMN(AD$1)- 1 - RegraSaída!AD19),0)*PSobreRurM!AD19)*(1-txMortM!AD19*FaPensRurM!AD19)&lt;0,0,(AC18 - IFERROR(INDEX(FePensRurM1!$B$2:$BJ$92,ROW($A19)- 1 - RegraSaída!AD19,COLUMN(AD$1)- 1 - RegraSaída!AD19),0)*PSobreRurM!AD19)*(1-txMortM!AD19*FaPensRurM!AD19))</f>
        <v>410.85929987294713</v>
      </c>
      <c r="AE19" s="99">
        <f>IF((AD18 - IFERROR(INDEX(FePensRurM1!$B$2:$BJ$92,ROW($A19)- 1 - RegraSaída!AE19,COLUMN(AE$1)- 1 - RegraSaída!AE19),0)*PSobreRurM!AE19)*(1-txMortM!AE19*FaPensRurM!AE19)&lt;0,0,(AD18 - IFERROR(INDEX(FePensRurM1!$B$2:$BJ$92,ROW($A19)- 1 - RegraSaída!AE19,COLUMN(AE$1)- 1 - RegraSaída!AE19),0)*PSobreRurM!AE19)*(1-txMortM!AE19*FaPensRurM!AE19))</f>
        <v>433.14018128757442</v>
      </c>
      <c r="AF19" s="99">
        <f>IF((AE18 - IFERROR(INDEX(FePensRurM1!$B$2:$BJ$92,ROW($A19)- 1 - RegraSaída!AF19,COLUMN(AF$1)- 1 - RegraSaída!AF19),0)*PSobreRurM!AF19)*(1-txMortM!AF19*FaPensRurM!AF19)&lt;0,0,(AE18 - IFERROR(INDEX(FePensRurM1!$B$2:$BJ$92,ROW($A19)- 1 - RegraSaída!AF19,COLUMN(AF$1)- 1 - RegraSaída!AF19),0)*PSobreRurM!AF19)*(1-txMortM!AF19*FaPensRurM!AF19))</f>
        <v>478.62465924517727</v>
      </c>
      <c r="AG19" s="99">
        <f>IF((AF18 - IFERROR(INDEX(FePensRurM1!$B$2:$BJ$92,ROW($A19)- 1 - RegraSaída!AG19,COLUMN(AG$1)- 1 - RegraSaída!AG19),0)*PSobreRurM!AG19)*(1-txMortM!AG19*FaPensRurM!AG19)&lt;0,0,(AF18 - IFERROR(INDEX(FePensRurM1!$B$2:$BJ$92,ROW($A19)- 1 - RegraSaída!AG19,COLUMN(AG$1)- 1 - RegraSaída!AG19),0)*PSobreRurM!AG19)*(1-txMortM!AG19*FaPensRurM!AG19))</f>
        <v>514.61626536841743</v>
      </c>
      <c r="AH19" s="99">
        <f>IF((AG18 - IFERROR(INDEX(FePensRurM1!$B$2:$BJ$92,ROW($A19)- 1 - RegraSaída!AH19,COLUMN(AH$1)- 1 - RegraSaída!AH19),0)*PSobreRurM!AH19)*(1-txMortM!AH19*FaPensRurM!AH19)&lt;0,0,(AG18 - IFERROR(INDEX(FePensRurM1!$B$2:$BJ$92,ROW($A19)- 1 - RegraSaída!AH19,COLUMN(AH$1)- 1 - RegraSaída!AH19),0)*PSobreRurM!AH19)*(1-txMortM!AH19*FaPensRurM!AH19))</f>
        <v>519.52459520215655</v>
      </c>
      <c r="AI19" s="99">
        <f>IF((AH18 - IFERROR(INDEX(FePensRurM1!$B$2:$BJ$92,ROW($A19)- 1 - RegraSaída!AI19,COLUMN(AI$1)- 1 - RegraSaída!AI19),0)*PSobreRurM!AI19)*(1-txMortM!AI19*FaPensRurM!AI19)&lt;0,0,(AH18 - IFERROR(INDEX(FePensRurM1!$B$2:$BJ$92,ROW($A19)- 1 - RegraSaída!AI19,COLUMN(AI$1)- 1 - RegraSaída!AI19),0)*PSobreRurM!AI19)*(1-txMortM!AI19*FaPensRurM!AI19))</f>
        <v>337.38003431645791</v>
      </c>
      <c r="AJ19" s="99">
        <f>IF((AI18 - IFERROR(INDEX(FePensRurM1!$B$2:$BJ$92,ROW($A19)- 1 - RegraSaída!AJ19,COLUMN(AJ$1)- 1 - RegraSaída!AJ19),0)*PSobreRurM!AJ19)*(1-txMortM!AJ19*FaPensRurM!AJ19)&lt;0,0,(AI18 - IFERROR(INDEX(FePensRurM1!$B$2:$BJ$92,ROW($A19)- 1 - RegraSaída!AJ19,COLUMN(AJ$1)- 1 - RegraSaída!AJ19),0)*PSobreRurM!AJ19)*(1-txMortM!AJ19*FaPensRurM!AJ19))</f>
        <v>156.83063608619833</v>
      </c>
      <c r="AK19" s="99">
        <f>IF((AJ18 - IFERROR(INDEX(FePensRurM1!$B$2:$BJ$92,ROW($A19)- 1 - RegraSaída!AK19,COLUMN(AK$1)- 1 - RegraSaída!AK19),0)*PSobreRurM!AK19)*(1-txMortM!AK19*FaPensRurM!AK19)&lt;0,0,(AJ18 - IFERROR(INDEX(FePensRurM1!$B$2:$BJ$92,ROW($A19)- 1 - RegraSaída!AK19,COLUMN(AK$1)- 1 - RegraSaída!AK19),0)*PSobreRurM!AK19)*(1-txMortM!AK19*FaPensRurM!AK19))</f>
        <v>0</v>
      </c>
      <c r="AL19" s="99">
        <f>IF((AK18 - IFERROR(INDEX(FePensRurM1!$B$2:$BJ$92,ROW($A19)- 1 - RegraSaída!AL19,COLUMN(AL$1)- 1 - RegraSaída!AL19),0)*PSobreRurM!AL19)*(1-txMortM!AL19*FaPensRurM!AL19)&lt;0,0,(AK18 - IFERROR(INDEX(FePensRurM1!$B$2:$BJ$92,ROW($A19)- 1 - RegraSaída!AL19,COLUMN(AL$1)- 1 - RegraSaída!AL19),0)*PSobreRurM!AL19)*(1-txMortM!AL19*FaPensRurM!AL19))</f>
        <v>0</v>
      </c>
      <c r="AM19" s="99">
        <f>IF((AL18 - IFERROR(INDEX(FePensRurM1!$B$2:$BJ$92,ROW($A19)- 1 - RegraSaída!AM19,COLUMN(AM$1)- 1 - RegraSaída!AM19),0)*PSobreRurM!AM19)*(1-txMortM!AM19*FaPensRurM!AM19)&lt;0,0,(AL18 - IFERROR(INDEX(FePensRurM1!$B$2:$BJ$92,ROW($A19)- 1 - RegraSaída!AM19,COLUMN(AM$1)- 1 - RegraSaída!AM19),0)*PSobreRurM!AM19)*(1-txMortM!AM19*FaPensRurM!AM19))</f>
        <v>0</v>
      </c>
      <c r="AN19" s="99">
        <f>IF((AM18 - IFERROR(INDEX(FePensRurM1!$B$2:$BJ$92,ROW($A19)- 1 - RegraSaída!AN19,COLUMN(AN$1)- 1 - RegraSaída!AN19),0)*PSobreRurM!AN19)*(1-txMortM!AN19*FaPensRurM!AN19)&lt;0,0,(AM18 - IFERROR(INDEX(FePensRurM1!$B$2:$BJ$92,ROW($A19)- 1 - RegraSaída!AN19,COLUMN(AN$1)- 1 - RegraSaída!AN19),0)*PSobreRurM!AN19)*(1-txMortM!AN19*FaPensRurM!AN19))</f>
        <v>0</v>
      </c>
      <c r="AO19" s="99">
        <f>IF((AN18 - IFERROR(INDEX(FePensRurM1!$B$2:$BJ$92,ROW($A19)- 1 - RegraSaída!AO19,COLUMN(AO$1)- 1 - RegraSaída!AO19),0)*PSobreRurM!AO19)*(1-txMortM!AO19*FaPensRurM!AO19)&lt;0,0,(AN18 - IFERROR(INDEX(FePensRurM1!$B$2:$BJ$92,ROW($A19)- 1 - RegraSaída!AO19,COLUMN(AO$1)- 1 - RegraSaída!AO19),0)*PSobreRurM!AO19)*(1-txMortM!AO19*FaPensRurM!AO19))</f>
        <v>0</v>
      </c>
      <c r="AP19" s="99">
        <f>IF((AO18 - IFERROR(INDEX(FePensRurM1!$B$2:$BJ$92,ROW($A19)- 1 - RegraSaída!AP19,COLUMN(AP$1)- 1 - RegraSaída!AP19),0)*PSobreRurM!AP19)*(1-txMortM!AP19*FaPensRurM!AP19)&lt;0,0,(AO18 - IFERROR(INDEX(FePensRurM1!$B$2:$BJ$92,ROW($A19)- 1 - RegraSaída!AP19,COLUMN(AP$1)- 1 - RegraSaída!AP19),0)*PSobreRurM!AP19)*(1-txMortM!AP19*FaPensRurM!AP19))</f>
        <v>0</v>
      </c>
      <c r="AQ19" s="99">
        <f>IF((AP18 - IFERROR(INDEX(FePensRurM1!$B$2:$BJ$92,ROW($A19)- 1 - RegraSaída!AQ19,COLUMN(AQ$1)- 1 - RegraSaída!AQ19),0)*PSobreRurM!AQ19)*(1-txMortM!AQ19*FaPensRurM!AQ19)&lt;0,0,(AP18 - IFERROR(INDEX(FePensRurM1!$B$2:$BJ$92,ROW($A19)- 1 - RegraSaída!AQ19,COLUMN(AQ$1)- 1 - RegraSaída!AQ19),0)*PSobreRurM!AQ19)*(1-txMortM!AQ19*FaPensRurM!AQ19))</f>
        <v>0</v>
      </c>
      <c r="AR19" s="99">
        <f>IF((AQ18 - IFERROR(INDEX(FePensRurM1!$B$2:$BJ$92,ROW($A19)- 1 - RegraSaída!AR19,COLUMN(AR$1)- 1 - RegraSaída!AR19),0)*PSobreRurM!AR19)*(1-txMortM!AR19*FaPensRurM!AR19)&lt;0,0,(AQ18 - IFERROR(INDEX(FePensRurM1!$B$2:$BJ$92,ROW($A19)- 1 - RegraSaída!AR19,COLUMN(AR$1)- 1 - RegraSaída!AR19),0)*PSobreRurM!AR19)*(1-txMortM!AR19*FaPensRurM!AR19))</f>
        <v>0</v>
      </c>
      <c r="AS19" s="99">
        <f>IF((AR18 - IFERROR(INDEX(FePensRurM1!$B$2:$BJ$92,ROW($A19)- 1 - RegraSaída!AS19,COLUMN(AS$1)- 1 - RegraSaída!AS19),0)*PSobreRurM!AS19)*(1-txMortM!AS19*FaPensRurM!AS19)&lt;0,0,(AR18 - IFERROR(INDEX(FePensRurM1!$B$2:$BJ$92,ROW($A19)- 1 - RegraSaída!AS19,COLUMN(AS$1)- 1 - RegraSaída!AS19),0)*PSobreRurM!AS19)*(1-txMortM!AS19*FaPensRurM!AS19))</f>
        <v>0</v>
      </c>
      <c r="AT19" s="99">
        <f>IF((AS18 - IFERROR(INDEX(FePensRurM1!$B$2:$BJ$92,ROW($A19)- 1 - RegraSaída!AT19,COLUMN(AT$1)- 1 - RegraSaída!AT19),0)*PSobreRurM!AT19)*(1-txMortM!AT19*FaPensRurM!AT19)&lt;0,0,(AS18 - IFERROR(INDEX(FePensRurM1!$B$2:$BJ$92,ROW($A19)- 1 - RegraSaída!AT19,COLUMN(AT$1)- 1 - RegraSaída!AT19),0)*PSobreRurM!AT19)*(1-txMortM!AT19*FaPensRurM!AT19))</f>
        <v>0</v>
      </c>
      <c r="AU19" s="99">
        <f>IF((AT18 - IFERROR(INDEX(FePensRurM1!$B$2:$BJ$92,ROW($A19)- 1 - RegraSaída!AU19,COLUMN(AU$1)- 1 - RegraSaída!AU19),0)*PSobreRurM!AU19)*(1-txMortM!AU19*FaPensRurM!AU19)&lt;0,0,(AT18 - IFERROR(INDEX(FePensRurM1!$B$2:$BJ$92,ROW($A19)- 1 - RegraSaída!AU19,COLUMN(AU$1)- 1 - RegraSaída!AU19),0)*PSobreRurM!AU19)*(1-txMortM!AU19*FaPensRurM!AU19))</f>
        <v>0</v>
      </c>
      <c r="AV19" s="99">
        <f>IF((AU18 - IFERROR(INDEX(FePensRurM1!$B$2:$BJ$92,ROW($A19)- 1 - RegraSaída!AV19,COLUMN(AV$1)- 1 - RegraSaída!AV19),0)*PSobreRurM!AV19)*(1-txMortM!AV19*FaPensRurM!AV19)&lt;0,0,(AU18 - IFERROR(INDEX(FePensRurM1!$B$2:$BJ$92,ROW($A19)- 1 - RegraSaída!AV19,COLUMN(AV$1)- 1 - RegraSaída!AV19),0)*PSobreRurM!AV19)*(1-txMortM!AV19*FaPensRurM!AV19))</f>
        <v>0</v>
      </c>
      <c r="AW19" s="99">
        <f>IF((AV18 - IFERROR(INDEX(FePensRurM1!$B$2:$BJ$92,ROW($A19)- 1 - RegraSaída!AW19,COLUMN(AW$1)- 1 - RegraSaída!AW19),0)*PSobreRurM!AW19)*(1-txMortM!AW19*FaPensRurM!AW19)&lt;0,0,(AV18 - IFERROR(INDEX(FePensRurM1!$B$2:$BJ$92,ROW($A19)- 1 - RegraSaída!AW19,COLUMN(AW$1)- 1 - RegraSaída!AW19),0)*PSobreRurM!AW19)*(1-txMortM!AW19*FaPensRurM!AW19))</f>
        <v>0</v>
      </c>
      <c r="AX19" s="99">
        <f>IF((AW18 - IFERROR(INDEX(FePensRurM1!$B$2:$BJ$92,ROW($A19)- 1 - RegraSaída!AX19,COLUMN(AX$1)- 1 - RegraSaída!AX19),0)*PSobreRurM!AX19)*(1-txMortM!AX19*FaPensRurM!AX19)&lt;0,0,(AW18 - IFERROR(INDEX(FePensRurM1!$B$2:$BJ$92,ROW($A19)- 1 - RegraSaída!AX19,COLUMN(AX$1)- 1 - RegraSaída!AX19),0)*PSobreRurM!AX19)*(1-txMortM!AX19*FaPensRurM!AX19))</f>
        <v>0</v>
      </c>
      <c r="AY19" s="99">
        <f>IF((AX18 - IFERROR(INDEX(FePensRurM1!$B$2:$BJ$92,ROW($A19)- 1 - RegraSaída!AY19,COLUMN(AY$1)- 1 - RegraSaída!AY19),0)*PSobreRurM!AY19)*(1-txMortM!AY19*FaPensRurM!AY19)&lt;0,0,(AX18 - IFERROR(INDEX(FePensRurM1!$B$2:$BJ$92,ROW($A19)- 1 - RegraSaída!AY19,COLUMN(AY$1)- 1 - RegraSaída!AY19),0)*PSobreRurM!AY19)*(1-txMortM!AY19*FaPensRurM!AY19))</f>
        <v>0</v>
      </c>
      <c r="AZ19" s="99">
        <f>IF((AY18 - IFERROR(INDEX(FePensRurM1!$B$2:$BJ$92,ROW($A19)- 1 - RegraSaída!AZ19,COLUMN(AZ$1)- 1 - RegraSaída!AZ19),0)*PSobreRurM!AZ19)*(1-txMortM!AZ19*FaPensRurM!AZ19)&lt;0,0,(AY18 - IFERROR(INDEX(FePensRurM1!$B$2:$BJ$92,ROW($A19)- 1 - RegraSaída!AZ19,COLUMN(AZ$1)- 1 - RegraSaída!AZ19),0)*PSobreRurM!AZ19)*(1-txMortM!AZ19*FaPensRurM!AZ19))</f>
        <v>0</v>
      </c>
      <c r="BA19" s="99">
        <f>IF((AZ18 - IFERROR(INDEX(FePensRurM1!$B$2:$BJ$92,ROW($A19)- 1 - RegraSaída!BA19,COLUMN(BA$1)- 1 - RegraSaída!BA19),0)*PSobreRurM!BA19)*(1-txMortM!BA19*FaPensRurM!BA19)&lt;0,0,(AZ18 - IFERROR(INDEX(FePensRurM1!$B$2:$BJ$92,ROW($A19)- 1 - RegraSaída!BA19,COLUMN(BA$1)- 1 - RegraSaída!BA19),0)*PSobreRurM!BA19)*(1-txMortM!BA19*FaPensRurM!BA19))</f>
        <v>0</v>
      </c>
      <c r="BB19" s="99">
        <f>IF((BA18 - IFERROR(INDEX(FePensRurM1!$B$2:$BJ$92,ROW($A19)- 1 - RegraSaída!BB19,COLUMN(BB$1)- 1 - RegraSaída!BB19),0)*PSobreRurM!BB19)*(1-txMortM!BB19*FaPensRurM!BB19)&lt;0,0,(BA18 - IFERROR(INDEX(FePensRurM1!$B$2:$BJ$92,ROW($A19)- 1 - RegraSaída!BB19,COLUMN(BB$1)- 1 - RegraSaída!BB19),0)*PSobreRurM!BB19)*(1-txMortM!BB19*FaPensRurM!BB19))</f>
        <v>0</v>
      </c>
      <c r="BC19" s="99">
        <f>IF((BB18 - IFERROR(INDEX(FePensRurM1!$B$2:$BJ$92,ROW($A19)- 1 - RegraSaída!BC19,COLUMN(BC$1)- 1 - RegraSaída!BC19),0)*PSobreRurM!BC19)*(1-txMortM!BC19*FaPensRurM!BC19)&lt;0,0,(BB18 - IFERROR(INDEX(FePensRurM1!$B$2:$BJ$92,ROW($A19)- 1 - RegraSaída!BC19,COLUMN(BC$1)- 1 - RegraSaída!BC19),0)*PSobreRurM!BC19)*(1-txMortM!BC19*FaPensRurM!BC19))</f>
        <v>0</v>
      </c>
      <c r="BD19" s="99">
        <f>IF((BC18 - IFERROR(INDEX(FePensRurM1!$B$2:$BJ$92,ROW($A19)- 1 - RegraSaída!BD19,COLUMN(BD$1)- 1 - RegraSaída!BD19),0)*PSobreRurM!BD19)*(1-txMortM!BD19*FaPensRurM!BD19)&lt;0,0,(BC18 - IFERROR(INDEX(FePensRurM1!$B$2:$BJ$92,ROW($A19)- 1 - RegraSaída!BD19,COLUMN(BD$1)- 1 - RegraSaída!BD19),0)*PSobreRurM!BD19)*(1-txMortM!BD19*FaPensRurM!BD19))</f>
        <v>0</v>
      </c>
      <c r="BE19" s="99">
        <f>IF((BD18 - IFERROR(INDEX(FePensRurM1!$B$2:$BJ$92,ROW($A19)- 1 - RegraSaída!BE19,COLUMN(BE$1)- 1 - RegraSaída!BE19),0)*PSobreRurM!BE19)*(1-txMortM!BE19*FaPensRurM!BE19)&lt;0,0,(BD18 - IFERROR(INDEX(FePensRurM1!$B$2:$BJ$92,ROW($A19)- 1 - RegraSaída!BE19,COLUMN(BE$1)- 1 - RegraSaída!BE19),0)*PSobreRurM!BE19)*(1-txMortM!BE19*FaPensRurM!BE19))</f>
        <v>0</v>
      </c>
      <c r="BF19" s="99">
        <f>IF((BE18 - IFERROR(INDEX(FePensRurM1!$B$2:$BJ$92,ROW($A19)- 1 - RegraSaída!BF19,COLUMN(BF$1)- 1 - RegraSaída!BF19),0)*PSobreRurM!BF19)*(1-txMortM!BF19*FaPensRurM!BF19)&lt;0,0,(BE18 - IFERROR(INDEX(FePensRurM1!$B$2:$BJ$92,ROW($A19)- 1 - RegraSaída!BF19,COLUMN(BF$1)- 1 - RegraSaída!BF19),0)*PSobreRurM!BF19)*(1-txMortM!BF19*FaPensRurM!BF19))</f>
        <v>0</v>
      </c>
      <c r="BG19" s="99">
        <f>IF((BF18 - IFERROR(INDEX(FePensRurM1!$B$2:$BJ$92,ROW($A19)- 1 - RegraSaída!BG19,COLUMN(BG$1)- 1 - RegraSaída!BG19),0)*PSobreRurM!BG19)*(1-txMortM!BG19*FaPensRurM!BG19)&lt;0,0,(BF18 - IFERROR(INDEX(FePensRurM1!$B$2:$BJ$92,ROW($A19)- 1 - RegraSaída!BG19,COLUMN(BG$1)- 1 - RegraSaída!BG19),0)*PSobreRurM!BG19)*(1-txMortM!BG19*FaPensRurM!BG19))</f>
        <v>0</v>
      </c>
      <c r="BH19" s="99">
        <f>IF((BG18 - IFERROR(INDEX(FePensRurM1!$B$2:$BJ$92,ROW($A19)- 1 - RegraSaída!BH19,COLUMN(BH$1)- 1 - RegraSaída!BH19),0)*PSobreRurM!BH19)*(1-txMortM!BH19*FaPensRurM!BH19)&lt;0,0,(BG18 - IFERROR(INDEX(FePensRurM1!$B$2:$BJ$92,ROW($A19)- 1 - RegraSaída!BH19,COLUMN(BH$1)- 1 - RegraSaída!BH19),0)*PSobreRurM!BH19)*(1-txMortM!BH19*FaPensRurM!BH19))</f>
        <v>0</v>
      </c>
      <c r="BI19" s="99">
        <f>IF((BH18 - IFERROR(INDEX(FePensRurM1!$B$2:$BJ$92,ROW($A19)- 1 - RegraSaída!BI19,COLUMN(BI$1)- 1 - RegraSaída!BI19),0)*PSobreRurM!BI19)*(1-txMortM!BI19*FaPensRurM!BI19)&lt;0,0,(BH18 - IFERROR(INDEX(FePensRurM1!$B$2:$BJ$92,ROW($A19)- 1 - RegraSaída!BI19,COLUMN(BI$1)- 1 - RegraSaída!BI19),0)*PSobreRurM!BI19)*(1-txMortM!BI19*FaPensRurM!BI19))</f>
        <v>0</v>
      </c>
      <c r="BJ19" s="99">
        <f>IF((BI18 - IFERROR(INDEX(FePensRurM1!$B$2:$BJ$92,ROW($A19)- 1 - RegraSaída!BJ19,COLUMN(BJ$1)- 1 - RegraSaída!BJ19),0)*PSobreRurM!BJ19)*(1-txMortM!BJ19*FaPensRurM!BJ19)&lt;0,0,(BI18 - IFERROR(INDEX(FePensRurM1!$B$2:$BJ$92,ROW($A19)- 1 - RegraSaída!BJ19,COLUMN(BJ$1)- 1 - RegraSaída!BJ19),0)*PSobreRurM!BJ19)*(1-txMortM!BJ19*FaPensRurM!BJ19))</f>
        <v>0</v>
      </c>
    </row>
    <row r="20" spans="1:62" s="113" customFormat="1" x14ac:dyDescent="0.3">
      <c r="A20" s="94">
        <v>18</v>
      </c>
      <c r="B20" s="95"/>
      <c r="C20" s="95"/>
      <c r="D20" s="95"/>
      <c r="E20" s="95"/>
      <c r="F20" s="95"/>
      <c r="G20" s="95"/>
      <c r="H20" s="95"/>
      <c r="I20" s="95"/>
      <c r="J20" s="95"/>
      <c r="K20" s="95"/>
      <c r="L20" s="95"/>
      <c r="M20" s="95"/>
      <c r="N20" s="95"/>
      <c r="O20" s="95"/>
      <c r="P20" s="96"/>
      <c r="Q20" s="99">
        <f>(P19 - IFERROR(INDEX(FePensRurM1!$B$2:$BJ$92,ROW($A20)- 1 - RegraSaída!Q20,COLUMN(Q$1)- 1 - RegraSaída!Q20),0)*PSobreRurM!Q20)*(1-txMortM!Q20*FaPensRurM!Q20) + FePensRurM1!Q20</f>
        <v>222.38736201649812</v>
      </c>
      <c r="R20" s="99">
        <f>(Q19 - IFERROR(INDEX(FePensRurM1!$B$2:$BJ$92,ROW($A20)- 1 - RegraSaída!R20,COLUMN(R$1)- 1 - RegraSaída!R20),0)*PSobreRurM!R20)*(1-txMortM!R20*FaPensRurM!R20) + FePensRurM1!R20</f>
        <v>456.17165037436394</v>
      </c>
      <c r="S20" s="99">
        <f>(R19 - IFERROR(INDEX(FePensRurM1!$B$2:$BJ$92,ROW($A20)- 1 - RegraSaída!S20,COLUMN(S$1)- 1 - RegraSaída!S20),0)*PSobreRurM!S20)*(1-txMortM!S20*FaPensRurM!S20) + FePensRurM1!S20</f>
        <v>673.06855894998978</v>
      </c>
      <c r="T20" s="99">
        <f>IF((S19 - IFERROR(INDEX(FePensRurM1!$B$2:$BJ$92,ROW($A20)- 1 - RegraSaída!T20,COLUMN(T$1)- 1 - RegraSaída!T20),0)*PSobreRurM!T20)*(1-txMortM!T20*FaPensRurM!T20)&lt;0,0,(S19 - IFERROR(INDEX(FePensRurM1!$B$2:$BJ$92,ROW($A20)- 1 - RegraSaída!T20,COLUMN(T$1)- 1 - RegraSaída!T20),0)*PSobreRurM!T20)*(1-txMortM!T20*FaPensRurM!T20))</f>
        <v>661.99085550795519</v>
      </c>
      <c r="U20" s="99">
        <f>IF((T19 - IFERROR(INDEX(FePensRurM1!$B$2:$BJ$92,ROW($A20)- 1 - RegraSaída!U20,COLUMN(U$1)- 1 - RegraSaída!U20),0)*PSobreRurM!U20)*(1-txMortM!U20*FaPensRurM!U20)&lt;0,0,(T19 - IFERROR(INDEX(FePensRurM1!$B$2:$BJ$92,ROW($A20)- 1 - RegraSaída!U20,COLUMN(U$1)- 1 - RegraSaída!U20),0)*PSobreRurM!U20)*(1-txMortM!U20*FaPensRurM!U20))</f>
        <v>632.32961812639019</v>
      </c>
      <c r="V20" s="99">
        <f>IF((U19 - IFERROR(INDEX(FePensRurM1!$B$2:$BJ$92,ROW($A20)- 1 - RegraSaída!V20,COLUMN(V$1)- 1 - RegraSaída!V20),0)*PSobreRurM!V20)*(1-txMortM!V20*FaPensRurM!V20)&lt;0,0,(U19 - IFERROR(INDEX(FePensRurM1!$B$2:$BJ$92,ROW($A20)- 1 - RegraSaída!V20,COLUMN(V$1)- 1 - RegraSaída!V20),0)*PSobreRurM!V20)*(1-txMortM!V20*FaPensRurM!V20))</f>
        <v>605.25548261080814</v>
      </c>
      <c r="W20" s="99">
        <f>IF((V19 - IFERROR(INDEX(FePensRurM1!$B$2:$BJ$92,ROW($A20)- 1 - RegraSaída!W20,COLUMN(W$1)- 1 - RegraSaída!W20),0)*PSobreRurM!W20)*(1-txMortM!W20*FaPensRurM!W20)&lt;0,0,(V19 - IFERROR(INDEX(FePensRurM1!$B$2:$BJ$92,ROW($A20)- 1 - RegraSaída!W20,COLUMN(W$1)- 1 - RegraSaída!W20),0)*PSobreRurM!W20)*(1-txMortM!W20*FaPensRurM!W20))</f>
        <v>566.22024878815978</v>
      </c>
      <c r="X20" s="99">
        <f>IF((W19 - IFERROR(INDEX(FePensRurM1!$B$2:$BJ$92,ROW($A20)- 1 - RegraSaída!X20,COLUMN(X$1)- 1 - RegraSaída!X20),0)*PSobreRurM!X20)*(1-txMortM!X20*FaPensRurM!X20)&lt;0,0,(W19 - IFERROR(INDEX(FePensRurM1!$B$2:$BJ$92,ROW($A20)- 1 - RegraSaída!X20,COLUMN(X$1)- 1 - RegraSaída!X20),0)*PSobreRurM!X20)*(1-txMortM!X20*FaPensRurM!X20))</f>
        <v>541.57689228280583</v>
      </c>
      <c r="Y20" s="99">
        <f>IF((X19 - IFERROR(INDEX(FePensRurM1!$B$2:$BJ$92,ROW($A20)- 1 - RegraSaída!Y20,COLUMN(Y$1)- 1 - RegraSaída!Y20),0)*PSobreRurM!Y20)*(1-txMortM!Y20*FaPensRurM!Y20)&lt;0,0,(X19 - IFERROR(INDEX(FePensRurM1!$B$2:$BJ$92,ROW($A20)- 1 - RegraSaída!Y20,COLUMN(Y$1)- 1 - RegraSaída!Y20),0)*PSobreRurM!Y20)*(1-txMortM!Y20*FaPensRurM!Y20))</f>
        <v>529.52435565101473</v>
      </c>
      <c r="Z20" s="99">
        <f>IF((Y19 - IFERROR(INDEX(FePensRurM1!$B$2:$BJ$92,ROW($A20)- 1 - RegraSaída!Z20,COLUMN(Z$1)- 1 - RegraSaída!Z20),0)*PSobreRurM!Z20)*(1-txMortM!Z20*FaPensRurM!Z20)&lt;0,0,(Y19 - IFERROR(INDEX(FePensRurM1!$B$2:$BJ$92,ROW($A20)- 1 - RegraSaída!Z20,COLUMN(Z$1)- 1 - RegraSaída!Z20),0)*PSobreRurM!Z20)*(1-txMortM!Z20*FaPensRurM!Z20))</f>
        <v>509.55377012516152</v>
      </c>
      <c r="AA20" s="99">
        <f>IF((Z19 - IFERROR(INDEX(FePensRurM1!$B$2:$BJ$92,ROW($A20)- 1 - RegraSaída!AA20,COLUMN(AA$1)- 1 - RegraSaída!AA20),0)*PSobreRurM!AA20)*(1-txMortM!AA20*FaPensRurM!AA20)&lt;0,0,(Z19 - IFERROR(INDEX(FePensRurM1!$B$2:$BJ$92,ROW($A20)- 1 - RegraSaída!AA20,COLUMN(AA$1)- 1 - RegraSaída!AA20),0)*PSobreRurM!AA20)*(1-txMortM!AA20*FaPensRurM!AA20))</f>
        <v>500.2509033781111</v>
      </c>
      <c r="AB20" s="99">
        <f>IF((AA19 - IFERROR(INDEX(FePensRurM1!$B$2:$BJ$92,ROW($A20)- 1 - RegraSaída!AB20,COLUMN(AB$1)- 1 - RegraSaída!AB20),0)*PSobreRurM!AB20)*(1-txMortM!AB20*FaPensRurM!AB20)&lt;0,0,(AA19 - IFERROR(INDEX(FePensRurM1!$B$2:$BJ$92,ROW($A20)- 1 - RegraSaída!AB20,COLUMN(AB$1)- 1 - RegraSaída!AB20),0)*PSobreRurM!AB20)*(1-txMortM!AB20*FaPensRurM!AB20))</f>
        <v>453.75382986699572</v>
      </c>
      <c r="AC20" s="99">
        <f>IF((AB19 - IFERROR(INDEX(FePensRurM1!$B$2:$BJ$92,ROW($A20)- 1 - RegraSaída!AC20,COLUMN(AC$1)- 1 - RegraSaída!AC20),0)*PSobreRurM!AC20)*(1-txMortM!AC20*FaPensRurM!AC20)&lt;0,0,(AB19 - IFERROR(INDEX(FePensRurM1!$B$2:$BJ$92,ROW($A20)- 1 - RegraSaída!AC20,COLUMN(AC$1)- 1 - RegraSaída!AC20),0)*PSobreRurM!AC20)*(1-txMortM!AC20*FaPensRurM!AC20))</f>
        <v>437.77632243943145</v>
      </c>
      <c r="AD20" s="99">
        <f>IF((AC19 - IFERROR(INDEX(FePensRurM1!$B$2:$BJ$92,ROW($A20)- 1 - RegraSaída!AD20,COLUMN(AD$1)- 1 - RegraSaída!AD20),0)*PSobreRurM!AD20)*(1-txMortM!AD20*FaPensRurM!AD20)&lt;0,0,(AC19 - IFERROR(INDEX(FePensRurM1!$B$2:$BJ$92,ROW($A20)- 1 - RegraSaída!AD20,COLUMN(AD$1)- 1 - RegraSaída!AD20),0)*PSobreRurM!AD20)*(1-txMortM!AD20*FaPensRurM!AD20))</f>
        <v>404.47463033220492</v>
      </c>
      <c r="AE20" s="99">
        <f>IF((AD19 - IFERROR(INDEX(FePensRurM1!$B$2:$BJ$92,ROW($A20)- 1 - RegraSaída!AE20,COLUMN(AE$1)- 1 - RegraSaída!AE20),0)*PSobreRurM!AE20)*(1-txMortM!AE20*FaPensRurM!AE20)&lt;0,0,(AD19 - IFERROR(INDEX(FePensRurM1!$B$2:$BJ$92,ROW($A20)- 1 - RegraSaída!AE20,COLUMN(AE$1)- 1 - RegraSaída!AE20),0)*PSobreRurM!AE20)*(1-txMortM!AE20*FaPensRurM!AE20))</f>
        <v>408.82414994104437</v>
      </c>
      <c r="AF20" s="99">
        <f>IF((AE19 - IFERROR(INDEX(FePensRurM1!$B$2:$BJ$92,ROW($A20)- 1 - RegraSaída!AF20,COLUMN(AF$1)- 1 - RegraSaída!AF20),0)*PSobreRurM!AF20)*(1-txMortM!AF20*FaPensRurM!AF20)&lt;0,0,(AE19 - IFERROR(INDEX(FePensRurM1!$B$2:$BJ$92,ROW($A20)- 1 - RegraSaída!AF20,COLUMN(AF$1)- 1 - RegraSaída!AF20),0)*PSobreRurM!AF20)*(1-txMortM!AF20*FaPensRurM!AF20))</f>
        <v>430.95987527343749</v>
      </c>
      <c r="AG20" s="99">
        <f>IF((AF19 - IFERROR(INDEX(FePensRurM1!$B$2:$BJ$92,ROW($A20)- 1 - RegraSaída!AG20,COLUMN(AG$1)- 1 - RegraSaída!AG20),0)*PSobreRurM!AG20)*(1-txMortM!AG20*FaPensRurM!AG20)&lt;0,0,(AF19 - IFERROR(INDEX(FePensRurM1!$B$2:$BJ$92,ROW($A20)- 1 - RegraSaída!AG20,COLUMN(AG$1)- 1 - RegraSaída!AG20),0)*PSobreRurM!AG20)*(1-txMortM!AG20*FaPensRurM!AG20))</f>
        <v>476.18522146470991</v>
      </c>
      <c r="AH20" s="99">
        <f>IF((AG19 - IFERROR(INDEX(FePensRurM1!$B$2:$BJ$92,ROW($A20)- 1 - RegraSaída!AH20,COLUMN(AH$1)- 1 - RegraSaída!AH20),0)*PSobreRurM!AH20)*(1-txMortM!AH20*FaPensRurM!AH20)&lt;0,0,(AG19 - IFERROR(INDEX(FePensRurM1!$B$2:$BJ$92,ROW($A20)- 1 - RegraSaída!AH20,COLUMN(AH$1)- 1 - RegraSaída!AH20),0)*PSobreRurM!AH20)*(1-txMortM!AH20*FaPensRurM!AH20))</f>
        <v>512.05444995237201</v>
      </c>
      <c r="AI20" s="99">
        <f>IF((AH19 - IFERROR(INDEX(FePensRurM1!$B$2:$BJ$92,ROW($A20)- 1 - RegraSaída!AI20,COLUMN(AI$1)- 1 - RegraSaída!AI20),0)*PSobreRurM!AI20)*(1-txMortM!AI20*FaPensRurM!AI20)&lt;0,0,(AH19 - IFERROR(INDEX(FePensRurM1!$B$2:$BJ$92,ROW($A20)- 1 - RegraSaída!AI20,COLUMN(AI$1)- 1 - RegraSaída!AI20),0)*PSobreRurM!AI20)*(1-txMortM!AI20*FaPensRurM!AI20))</f>
        <v>516.97933690693458</v>
      </c>
      <c r="AJ20" s="99">
        <f>IF((AI19 - IFERROR(INDEX(FePensRurM1!$B$2:$BJ$92,ROW($A20)- 1 - RegraSaída!AJ20,COLUMN(AJ$1)- 1 - RegraSaída!AJ20),0)*PSobreRurM!AJ20)*(1-txMortM!AJ20*FaPensRurM!AJ20)&lt;0,0,(AI19 - IFERROR(INDEX(FePensRurM1!$B$2:$BJ$92,ROW($A20)- 1 - RegraSaída!AJ20,COLUMN(AJ$1)- 1 - RegraSaída!AJ20),0)*PSobreRurM!AJ20)*(1-txMortM!AJ20*FaPensRurM!AJ20))</f>
        <v>335.75325544538396</v>
      </c>
      <c r="AK20" s="99">
        <f>IF((AJ19 - IFERROR(INDEX(FePensRurM1!$B$2:$BJ$92,ROW($A20)- 1 - RegraSaída!AK20,COLUMN(AK$1)- 1 - RegraSaída!AK20),0)*PSobreRurM!AK20)*(1-txMortM!AK20*FaPensRurM!AK20)&lt;0,0,(AJ19 - IFERROR(INDEX(FePensRurM1!$B$2:$BJ$92,ROW($A20)- 1 - RegraSaída!AK20,COLUMN(AK$1)- 1 - RegraSaída!AK20),0)*PSobreRurM!AK20)*(1-txMortM!AK20*FaPensRurM!AK20))</f>
        <v>156.08717665393513</v>
      </c>
      <c r="AL20" s="99">
        <f>IF((AK19 - IFERROR(INDEX(FePensRurM1!$B$2:$BJ$92,ROW($A20)- 1 - RegraSaída!AL20,COLUMN(AL$1)- 1 - RegraSaída!AL20),0)*PSobreRurM!AL20)*(1-txMortM!AL20*FaPensRurM!AL20)&lt;0,0,(AK19 - IFERROR(INDEX(FePensRurM1!$B$2:$BJ$92,ROW($A20)- 1 - RegraSaída!AL20,COLUMN(AL$1)- 1 - RegraSaída!AL20),0)*PSobreRurM!AL20)*(1-txMortM!AL20*FaPensRurM!AL20))</f>
        <v>0</v>
      </c>
      <c r="AM20" s="99">
        <f>IF((AL19 - IFERROR(INDEX(FePensRurM1!$B$2:$BJ$92,ROW($A20)- 1 - RegraSaída!AM20,COLUMN(AM$1)- 1 - RegraSaída!AM20),0)*PSobreRurM!AM20)*(1-txMortM!AM20*FaPensRurM!AM20)&lt;0,0,(AL19 - IFERROR(INDEX(FePensRurM1!$B$2:$BJ$92,ROW($A20)- 1 - RegraSaída!AM20,COLUMN(AM$1)- 1 - RegraSaída!AM20),0)*PSobreRurM!AM20)*(1-txMortM!AM20*FaPensRurM!AM20))</f>
        <v>0</v>
      </c>
      <c r="AN20" s="99">
        <f>IF((AM19 - IFERROR(INDEX(FePensRurM1!$B$2:$BJ$92,ROW($A20)- 1 - RegraSaída!AN20,COLUMN(AN$1)- 1 - RegraSaída!AN20),0)*PSobreRurM!AN20)*(1-txMortM!AN20*FaPensRurM!AN20)&lt;0,0,(AM19 - IFERROR(INDEX(FePensRurM1!$B$2:$BJ$92,ROW($A20)- 1 - RegraSaída!AN20,COLUMN(AN$1)- 1 - RegraSaída!AN20),0)*PSobreRurM!AN20)*(1-txMortM!AN20*FaPensRurM!AN20))</f>
        <v>0</v>
      </c>
      <c r="AO20" s="99">
        <f>IF((AN19 - IFERROR(INDEX(FePensRurM1!$B$2:$BJ$92,ROW($A20)- 1 - RegraSaída!AO20,COLUMN(AO$1)- 1 - RegraSaída!AO20),0)*PSobreRurM!AO20)*(1-txMortM!AO20*FaPensRurM!AO20)&lt;0,0,(AN19 - IFERROR(INDEX(FePensRurM1!$B$2:$BJ$92,ROW($A20)- 1 - RegraSaída!AO20,COLUMN(AO$1)- 1 - RegraSaída!AO20),0)*PSobreRurM!AO20)*(1-txMortM!AO20*FaPensRurM!AO20))</f>
        <v>0</v>
      </c>
      <c r="AP20" s="99">
        <f>IF((AO19 - IFERROR(INDEX(FePensRurM1!$B$2:$BJ$92,ROW($A20)- 1 - RegraSaída!AP20,COLUMN(AP$1)- 1 - RegraSaída!AP20),0)*PSobreRurM!AP20)*(1-txMortM!AP20*FaPensRurM!AP20)&lt;0,0,(AO19 - IFERROR(INDEX(FePensRurM1!$B$2:$BJ$92,ROW($A20)- 1 - RegraSaída!AP20,COLUMN(AP$1)- 1 - RegraSaída!AP20),0)*PSobreRurM!AP20)*(1-txMortM!AP20*FaPensRurM!AP20))</f>
        <v>0</v>
      </c>
      <c r="AQ20" s="99">
        <f>IF((AP19 - IFERROR(INDEX(FePensRurM1!$B$2:$BJ$92,ROW($A20)- 1 - RegraSaída!AQ20,COLUMN(AQ$1)- 1 - RegraSaída!AQ20),0)*PSobreRurM!AQ20)*(1-txMortM!AQ20*FaPensRurM!AQ20)&lt;0,0,(AP19 - IFERROR(INDEX(FePensRurM1!$B$2:$BJ$92,ROW($A20)- 1 - RegraSaída!AQ20,COLUMN(AQ$1)- 1 - RegraSaída!AQ20),0)*PSobreRurM!AQ20)*(1-txMortM!AQ20*FaPensRurM!AQ20))</f>
        <v>0</v>
      </c>
      <c r="AR20" s="99">
        <f>IF((AQ19 - IFERROR(INDEX(FePensRurM1!$B$2:$BJ$92,ROW($A20)- 1 - RegraSaída!AR20,COLUMN(AR$1)- 1 - RegraSaída!AR20),0)*PSobreRurM!AR20)*(1-txMortM!AR20*FaPensRurM!AR20)&lt;0,0,(AQ19 - IFERROR(INDEX(FePensRurM1!$B$2:$BJ$92,ROW($A20)- 1 - RegraSaída!AR20,COLUMN(AR$1)- 1 - RegraSaída!AR20),0)*PSobreRurM!AR20)*(1-txMortM!AR20*FaPensRurM!AR20))</f>
        <v>0</v>
      </c>
      <c r="AS20" s="99">
        <f>IF((AR19 - IFERROR(INDEX(FePensRurM1!$B$2:$BJ$92,ROW($A20)- 1 - RegraSaída!AS20,COLUMN(AS$1)- 1 - RegraSaída!AS20),0)*PSobreRurM!AS20)*(1-txMortM!AS20*FaPensRurM!AS20)&lt;0,0,(AR19 - IFERROR(INDEX(FePensRurM1!$B$2:$BJ$92,ROW($A20)- 1 - RegraSaída!AS20,COLUMN(AS$1)- 1 - RegraSaída!AS20),0)*PSobreRurM!AS20)*(1-txMortM!AS20*FaPensRurM!AS20))</f>
        <v>0</v>
      </c>
      <c r="AT20" s="99">
        <f>IF((AS19 - IFERROR(INDEX(FePensRurM1!$B$2:$BJ$92,ROW($A20)- 1 - RegraSaída!AT20,COLUMN(AT$1)- 1 - RegraSaída!AT20),0)*PSobreRurM!AT20)*(1-txMortM!AT20*FaPensRurM!AT20)&lt;0,0,(AS19 - IFERROR(INDEX(FePensRurM1!$B$2:$BJ$92,ROW($A20)- 1 - RegraSaída!AT20,COLUMN(AT$1)- 1 - RegraSaída!AT20),0)*PSobreRurM!AT20)*(1-txMortM!AT20*FaPensRurM!AT20))</f>
        <v>0</v>
      </c>
      <c r="AU20" s="99">
        <f>IF((AT19 - IFERROR(INDEX(FePensRurM1!$B$2:$BJ$92,ROW($A20)- 1 - RegraSaída!AU20,COLUMN(AU$1)- 1 - RegraSaída!AU20),0)*PSobreRurM!AU20)*(1-txMortM!AU20*FaPensRurM!AU20)&lt;0,0,(AT19 - IFERROR(INDEX(FePensRurM1!$B$2:$BJ$92,ROW($A20)- 1 - RegraSaída!AU20,COLUMN(AU$1)- 1 - RegraSaída!AU20),0)*PSobreRurM!AU20)*(1-txMortM!AU20*FaPensRurM!AU20))</f>
        <v>0</v>
      </c>
      <c r="AV20" s="99">
        <f>IF((AU19 - IFERROR(INDEX(FePensRurM1!$B$2:$BJ$92,ROW($A20)- 1 - RegraSaída!AV20,COLUMN(AV$1)- 1 - RegraSaída!AV20),0)*PSobreRurM!AV20)*(1-txMortM!AV20*FaPensRurM!AV20)&lt;0,0,(AU19 - IFERROR(INDEX(FePensRurM1!$B$2:$BJ$92,ROW($A20)- 1 - RegraSaída!AV20,COLUMN(AV$1)- 1 - RegraSaída!AV20),0)*PSobreRurM!AV20)*(1-txMortM!AV20*FaPensRurM!AV20))</f>
        <v>0</v>
      </c>
      <c r="AW20" s="99">
        <f>IF((AV19 - IFERROR(INDEX(FePensRurM1!$B$2:$BJ$92,ROW($A20)- 1 - RegraSaída!AW20,COLUMN(AW$1)- 1 - RegraSaída!AW20),0)*PSobreRurM!AW20)*(1-txMortM!AW20*FaPensRurM!AW20)&lt;0,0,(AV19 - IFERROR(INDEX(FePensRurM1!$B$2:$BJ$92,ROW($A20)- 1 - RegraSaída!AW20,COLUMN(AW$1)- 1 - RegraSaída!AW20),0)*PSobreRurM!AW20)*(1-txMortM!AW20*FaPensRurM!AW20))</f>
        <v>0</v>
      </c>
      <c r="AX20" s="99">
        <f>IF((AW19 - IFERROR(INDEX(FePensRurM1!$B$2:$BJ$92,ROW($A20)- 1 - RegraSaída!AX20,COLUMN(AX$1)- 1 - RegraSaída!AX20),0)*PSobreRurM!AX20)*(1-txMortM!AX20*FaPensRurM!AX20)&lt;0,0,(AW19 - IFERROR(INDEX(FePensRurM1!$B$2:$BJ$92,ROW($A20)- 1 - RegraSaída!AX20,COLUMN(AX$1)- 1 - RegraSaída!AX20),0)*PSobreRurM!AX20)*(1-txMortM!AX20*FaPensRurM!AX20))</f>
        <v>0</v>
      </c>
      <c r="AY20" s="99">
        <f>IF((AX19 - IFERROR(INDEX(FePensRurM1!$B$2:$BJ$92,ROW($A20)- 1 - RegraSaída!AY20,COLUMN(AY$1)- 1 - RegraSaída!AY20),0)*PSobreRurM!AY20)*(1-txMortM!AY20*FaPensRurM!AY20)&lt;0,0,(AX19 - IFERROR(INDEX(FePensRurM1!$B$2:$BJ$92,ROW($A20)- 1 - RegraSaída!AY20,COLUMN(AY$1)- 1 - RegraSaída!AY20),0)*PSobreRurM!AY20)*(1-txMortM!AY20*FaPensRurM!AY20))</f>
        <v>0</v>
      </c>
      <c r="AZ20" s="99">
        <f>IF((AY19 - IFERROR(INDEX(FePensRurM1!$B$2:$BJ$92,ROW($A20)- 1 - RegraSaída!AZ20,COLUMN(AZ$1)- 1 - RegraSaída!AZ20),0)*PSobreRurM!AZ20)*(1-txMortM!AZ20*FaPensRurM!AZ20)&lt;0,0,(AY19 - IFERROR(INDEX(FePensRurM1!$B$2:$BJ$92,ROW($A20)- 1 - RegraSaída!AZ20,COLUMN(AZ$1)- 1 - RegraSaída!AZ20),0)*PSobreRurM!AZ20)*(1-txMortM!AZ20*FaPensRurM!AZ20))</f>
        <v>0</v>
      </c>
      <c r="BA20" s="99">
        <f>IF((AZ19 - IFERROR(INDEX(FePensRurM1!$B$2:$BJ$92,ROW($A20)- 1 - RegraSaída!BA20,COLUMN(BA$1)- 1 - RegraSaída!BA20),0)*PSobreRurM!BA20)*(1-txMortM!BA20*FaPensRurM!BA20)&lt;0,0,(AZ19 - IFERROR(INDEX(FePensRurM1!$B$2:$BJ$92,ROW($A20)- 1 - RegraSaída!BA20,COLUMN(BA$1)- 1 - RegraSaída!BA20),0)*PSobreRurM!BA20)*(1-txMortM!BA20*FaPensRurM!BA20))</f>
        <v>0</v>
      </c>
      <c r="BB20" s="99">
        <f>IF((BA19 - IFERROR(INDEX(FePensRurM1!$B$2:$BJ$92,ROW($A20)- 1 - RegraSaída!BB20,COLUMN(BB$1)- 1 - RegraSaída!BB20),0)*PSobreRurM!BB20)*(1-txMortM!BB20*FaPensRurM!BB20)&lt;0,0,(BA19 - IFERROR(INDEX(FePensRurM1!$B$2:$BJ$92,ROW($A20)- 1 - RegraSaída!BB20,COLUMN(BB$1)- 1 - RegraSaída!BB20),0)*PSobreRurM!BB20)*(1-txMortM!BB20*FaPensRurM!BB20))</f>
        <v>0</v>
      </c>
      <c r="BC20" s="99">
        <f>IF((BB19 - IFERROR(INDEX(FePensRurM1!$B$2:$BJ$92,ROW($A20)- 1 - RegraSaída!BC20,COLUMN(BC$1)- 1 - RegraSaída!BC20),0)*PSobreRurM!BC20)*(1-txMortM!BC20*FaPensRurM!BC20)&lt;0,0,(BB19 - IFERROR(INDEX(FePensRurM1!$B$2:$BJ$92,ROW($A20)- 1 - RegraSaída!BC20,COLUMN(BC$1)- 1 - RegraSaída!BC20),0)*PSobreRurM!BC20)*(1-txMortM!BC20*FaPensRurM!BC20))</f>
        <v>0</v>
      </c>
      <c r="BD20" s="99">
        <f>IF((BC19 - IFERROR(INDEX(FePensRurM1!$B$2:$BJ$92,ROW($A20)- 1 - RegraSaída!BD20,COLUMN(BD$1)- 1 - RegraSaída!BD20),0)*PSobreRurM!BD20)*(1-txMortM!BD20*FaPensRurM!BD20)&lt;0,0,(BC19 - IFERROR(INDEX(FePensRurM1!$B$2:$BJ$92,ROW($A20)- 1 - RegraSaída!BD20,COLUMN(BD$1)- 1 - RegraSaída!BD20),0)*PSobreRurM!BD20)*(1-txMortM!BD20*FaPensRurM!BD20))</f>
        <v>0</v>
      </c>
      <c r="BE20" s="99">
        <f>IF((BD19 - IFERROR(INDEX(FePensRurM1!$B$2:$BJ$92,ROW($A20)- 1 - RegraSaída!BE20,COLUMN(BE$1)- 1 - RegraSaída!BE20),0)*PSobreRurM!BE20)*(1-txMortM!BE20*FaPensRurM!BE20)&lt;0,0,(BD19 - IFERROR(INDEX(FePensRurM1!$B$2:$BJ$92,ROW($A20)- 1 - RegraSaída!BE20,COLUMN(BE$1)- 1 - RegraSaída!BE20),0)*PSobreRurM!BE20)*(1-txMortM!BE20*FaPensRurM!BE20))</f>
        <v>0</v>
      </c>
      <c r="BF20" s="99">
        <f>IF((BE19 - IFERROR(INDEX(FePensRurM1!$B$2:$BJ$92,ROW($A20)- 1 - RegraSaída!BF20,COLUMN(BF$1)- 1 - RegraSaída!BF20),0)*PSobreRurM!BF20)*(1-txMortM!BF20*FaPensRurM!BF20)&lt;0,0,(BE19 - IFERROR(INDEX(FePensRurM1!$B$2:$BJ$92,ROW($A20)- 1 - RegraSaída!BF20,COLUMN(BF$1)- 1 - RegraSaída!BF20),0)*PSobreRurM!BF20)*(1-txMortM!BF20*FaPensRurM!BF20))</f>
        <v>0</v>
      </c>
      <c r="BG20" s="99">
        <f>IF((BF19 - IFERROR(INDEX(FePensRurM1!$B$2:$BJ$92,ROW($A20)- 1 - RegraSaída!BG20,COLUMN(BG$1)- 1 - RegraSaída!BG20),0)*PSobreRurM!BG20)*(1-txMortM!BG20*FaPensRurM!BG20)&lt;0,0,(BF19 - IFERROR(INDEX(FePensRurM1!$B$2:$BJ$92,ROW($A20)- 1 - RegraSaída!BG20,COLUMN(BG$1)- 1 - RegraSaída!BG20),0)*PSobreRurM!BG20)*(1-txMortM!BG20*FaPensRurM!BG20))</f>
        <v>0</v>
      </c>
      <c r="BH20" s="99">
        <f>IF((BG19 - IFERROR(INDEX(FePensRurM1!$B$2:$BJ$92,ROW($A20)- 1 - RegraSaída!BH20,COLUMN(BH$1)- 1 - RegraSaída!BH20),0)*PSobreRurM!BH20)*(1-txMortM!BH20*FaPensRurM!BH20)&lt;0,0,(BG19 - IFERROR(INDEX(FePensRurM1!$B$2:$BJ$92,ROW($A20)- 1 - RegraSaída!BH20,COLUMN(BH$1)- 1 - RegraSaída!BH20),0)*PSobreRurM!BH20)*(1-txMortM!BH20*FaPensRurM!BH20))</f>
        <v>0</v>
      </c>
      <c r="BI20" s="99">
        <f>IF((BH19 - IFERROR(INDEX(FePensRurM1!$B$2:$BJ$92,ROW($A20)- 1 - RegraSaída!BI20,COLUMN(BI$1)- 1 - RegraSaída!BI20),0)*PSobreRurM!BI20)*(1-txMortM!BI20*FaPensRurM!BI20)&lt;0,0,(BH19 - IFERROR(INDEX(FePensRurM1!$B$2:$BJ$92,ROW($A20)- 1 - RegraSaída!BI20,COLUMN(BI$1)- 1 - RegraSaída!BI20),0)*PSobreRurM!BI20)*(1-txMortM!BI20*FaPensRurM!BI20))</f>
        <v>0</v>
      </c>
      <c r="BJ20" s="99">
        <f>IF((BI19 - IFERROR(INDEX(FePensRurM1!$B$2:$BJ$92,ROW($A20)- 1 - RegraSaída!BJ20,COLUMN(BJ$1)- 1 - RegraSaída!BJ20),0)*PSobreRurM!BJ20)*(1-txMortM!BJ20*FaPensRurM!BJ20)&lt;0,0,(BI19 - IFERROR(INDEX(FePensRurM1!$B$2:$BJ$92,ROW($A20)- 1 - RegraSaída!BJ20,COLUMN(BJ$1)- 1 - RegraSaída!BJ20),0)*PSobreRurM!BJ20)*(1-txMortM!BJ20*FaPensRurM!BJ20))</f>
        <v>0</v>
      </c>
    </row>
    <row r="21" spans="1:62" s="113" customFormat="1" x14ac:dyDescent="0.3">
      <c r="A21" s="94">
        <v>19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  <c r="O21" s="95"/>
      <c r="P21" s="96"/>
      <c r="Q21" s="99">
        <f>(P20 - IFERROR(INDEX(FePensRurM1!$B$2:$BJ$92,ROW($A21)- 1 - RegraSaída!Q21,COLUMN(Q$1)- 1 - RegraSaída!Q21),0)*PSobreRurM!Q21)*(1-txMortM!Q21*FaPensRurM!Q21) + FePensRurM1!Q21</f>
        <v>223.73843107848475</v>
      </c>
      <c r="R21" s="99">
        <f>(Q20 - IFERROR(INDEX(FePensRurM1!$B$2:$BJ$92,ROW($A21)- 1 - RegraSaída!R21,COLUMN(R$1)- 1 - RegraSaída!R21),0)*PSobreRurM!R21)*(1-txMortM!R21*FaPensRurM!R21) + FePensRurM1!R21</f>
        <v>438.32321350291818</v>
      </c>
      <c r="S21" s="99">
        <f>(R20 - IFERROR(INDEX(FePensRurM1!$B$2:$BJ$92,ROW($A21)- 1 - RegraSaída!S21,COLUMN(S$1)- 1 - RegraSaída!S21),0)*PSobreRurM!S21)*(1-txMortM!S21*FaPensRurM!S21) + FePensRurM1!S21</f>
        <v>665.51579076595067</v>
      </c>
      <c r="T21" s="99">
        <f>IF((S20 - IFERROR(INDEX(FePensRurM1!$B$2:$BJ$92,ROW($A21)- 1 - RegraSaída!T21,COLUMN(T$1)- 1 - RegraSaída!T21),0)*PSobreRurM!T21)*(1-txMortM!T21*FaPensRurM!T21)&lt;0,0,(S20 - IFERROR(INDEX(FePensRurM1!$B$2:$BJ$92,ROW($A21)- 1 - RegraSaída!T21,COLUMN(T$1)- 1 - RegraSaída!T21),0)*PSobreRurM!T21)*(1-txMortM!T21*FaPensRurM!T21))</f>
        <v>669.53213390353062</v>
      </c>
      <c r="U21" s="99">
        <f>IF((T20 - IFERROR(INDEX(FePensRurM1!$B$2:$BJ$92,ROW($A21)- 1 - RegraSaída!U21,COLUMN(U$1)- 1 - RegraSaída!U21),0)*PSobreRurM!U21)*(1-txMortM!U21*FaPensRurM!U21)&lt;0,0,(T20 - IFERROR(INDEX(FePensRurM1!$B$2:$BJ$92,ROW($A21)- 1 - RegraSaída!U21,COLUMN(U$1)- 1 - RegraSaída!U21),0)*PSobreRurM!U21)*(1-txMortM!U21*FaPensRurM!U21))</f>
        <v>658.58741609665185</v>
      </c>
      <c r="V21" s="99">
        <f>IF((U20 - IFERROR(INDEX(FePensRurM1!$B$2:$BJ$92,ROW($A21)- 1 - RegraSaída!V21,COLUMN(V$1)- 1 - RegraSaída!V21),0)*PSobreRurM!V21)*(1-txMortM!V21*FaPensRurM!V21)&lt;0,0,(U20 - IFERROR(INDEX(FePensRurM1!$B$2:$BJ$92,ROW($A21)- 1 - RegraSaída!V21,COLUMN(V$1)- 1 - RegraSaída!V21),0)*PSobreRurM!V21)*(1-txMortM!V21*FaPensRurM!V21))</f>
        <v>629.12865527641566</v>
      </c>
      <c r="W21" s="99">
        <f>IF((V20 - IFERROR(INDEX(FePensRurM1!$B$2:$BJ$92,ROW($A21)- 1 - RegraSaída!W21,COLUMN(W$1)- 1 - RegraSaída!W21),0)*PSobreRurM!W21)*(1-txMortM!W21*FaPensRurM!W21)&lt;0,0,(V20 - IFERROR(INDEX(FePensRurM1!$B$2:$BJ$92,ROW($A21)- 1 - RegraSaída!W21,COLUMN(W$1)- 1 - RegraSaída!W21),0)*PSobreRurM!W21)*(1-txMortM!W21*FaPensRurM!W21))</f>
        <v>602.19404037799757</v>
      </c>
      <c r="X21" s="99">
        <f>IF((W20 - IFERROR(INDEX(FePensRurM1!$B$2:$BJ$92,ROW($A21)- 1 - RegraSaída!X21,COLUMN(X$1)- 1 - RegraSaída!X21),0)*PSobreRurM!X21)*(1-txMortM!X21*FaPensRurM!X21)&lt;0,0,(W20 - IFERROR(INDEX(FePensRurM1!$B$2:$BJ$92,ROW($A21)- 1 - RegraSaída!X21,COLUMN(X$1)- 1 - RegraSaída!X21),0)*PSobreRurM!X21)*(1-txMortM!X21*FaPensRurM!X21))</f>
        <v>563.41373902695045</v>
      </c>
      <c r="Y21" s="99">
        <f>IF((X20 - IFERROR(INDEX(FePensRurM1!$B$2:$BJ$92,ROW($A21)- 1 - RegraSaída!Y21,COLUMN(Y$1)- 1 - RegraSaída!Y21),0)*PSobreRurM!Y21)*(1-txMortM!Y21*FaPensRurM!Y21)&lt;0,0,(X20 - IFERROR(INDEX(FePensRurM1!$B$2:$BJ$92,ROW($A21)- 1 - RegraSaída!Y21,COLUMN(Y$1)- 1 - RegraSaída!Y21),0)*PSobreRurM!Y21)*(1-txMortM!Y21*FaPensRurM!Y21))</f>
        <v>538.95693756900573</v>
      </c>
      <c r="Z21" s="99">
        <f>IF((Y20 - IFERROR(INDEX(FePensRurM1!$B$2:$BJ$92,ROW($A21)- 1 - RegraSaída!Z21,COLUMN(Z$1)- 1 - RegraSaída!Z21),0)*PSobreRurM!Z21)*(1-txMortM!Z21*FaPensRurM!Z21)&lt;0,0,(Y20 - IFERROR(INDEX(FePensRurM1!$B$2:$BJ$92,ROW($A21)- 1 - RegraSaída!Z21,COLUMN(Z$1)- 1 - RegraSaída!Z21),0)*PSobreRurM!Z21)*(1-txMortM!Z21*FaPensRurM!Z21))</f>
        <v>527.01991828040423</v>
      </c>
      <c r="AA21" s="99">
        <f>IF((Z20 - IFERROR(INDEX(FePensRurM1!$B$2:$BJ$92,ROW($A21)- 1 - RegraSaída!AA21,COLUMN(AA$1)- 1 - RegraSaída!AA21),0)*PSobreRurM!AA21)*(1-txMortM!AA21*FaPensRurM!AA21)&lt;0,0,(Z20 - IFERROR(INDEX(FePensRurM1!$B$2:$BJ$92,ROW($A21)- 1 - RegraSaída!AA21,COLUMN(AA$1)- 1 - RegraSaída!AA21),0)*PSobreRurM!AA21)*(1-txMortM!AA21*FaPensRurM!AA21))</f>
        <v>507.16740034587968</v>
      </c>
      <c r="AB21" s="99">
        <f>IF((AA20 - IFERROR(INDEX(FePensRurM1!$B$2:$BJ$92,ROW($A21)- 1 - RegraSaída!AB21,COLUMN(AB$1)- 1 - RegraSaída!AB21),0)*PSobreRurM!AB21)*(1-txMortM!AB21*FaPensRurM!AB21)&lt;0,0,(AA20 - IFERROR(INDEX(FePensRurM1!$B$2:$BJ$92,ROW($A21)- 1 - RegraSaída!AB21,COLUMN(AB$1)- 1 - RegraSaída!AB21),0)*PSobreRurM!AB21)*(1-txMortM!AB21*FaPensRurM!AB21))</f>
        <v>497.91007304673684</v>
      </c>
      <c r="AC21" s="99">
        <f>IF((AB20 - IFERROR(INDEX(FePensRurM1!$B$2:$BJ$92,ROW($A21)- 1 - RegraSaída!AC21,COLUMN(AC$1)- 1 - RegraSaída!AC21),0)*PSobreRurM!AC21)*(1-txMortM!AC21*FaPensRurM!AC21)&lt;0,0,(AB20 - IFERROR(INDEX(FePensRurM1!$B$2:$BJ$92,ROW($A21)- 1 - RegraSaída!AC21,COLUMN(AC$1)- 1 - RegraSaída!AC21),0)*PSobreRurM!AC21)*(1-txMortM!AC21*FaPensRurM!AC21))</f>
        <v>451.65438191208057</v>
      </c>
      <c r="AD21" s="99">
        <f>IF((AC20 - IFERROR(INDEX(FePensRurM1!$B$2:$BJ$92,ROW($A21)- 1 - RegraSaída!AD21,COLUMN(AD$1)- 1 - RegraSaída!AD21),0)*PSobreRurM!AD21)*(1-txMortM!AD21*FaPensRurM!AD21)&lt;0,0,(AC20 - IFERROR(INDEX(FePensRurM1!$B$2:$BJ$92,ROW($A21)- 1 - RegraSaída!AD21,COLUMN(AD$1)- 1 - RegraSaída!AD21),0)*PSobreRurM!AD21)*(1-txMortM!AD21*FaPensRurM!AD21))</f>
        <v>435.79257409688569</v>
      </c>
      <c r="AE21" s="99">
        <f>IF((AD20 - IFERROR(INDEX(FePensRurM1!$B$2:$BJ$92,ROW($A21)- 1 - RegraSaída!AE21,COLUMN(AE$1)- 1 - RegraSaída!AE21),0)*PSobreRurM!AE21)*(1-txMortM!AE21*FaPensRurM!AE21)&lt;0,0,(AD20 - IFERROR(INDEX(FePensRurM1!$B$2:$BJ$92,ROW($A21)- 1 - RegraSaída!AE21,COLUMN(AE$1)- 1 - RegraSaída!AE21),0)*PSobreRurM!AE21)*(1-txMortM!AE21*FaPensRurM!AE21))</f>
        <v>402.68772359862305</v>
      </c>
      <c r="AF21" s="99">
        <f>IF((AE20 - IFERROR(INDEX(FePensRurM1!$B$2:$BJ$92,ROW($A21)- 1 - RegraSaída!AF21,COLUMN(AF$1)- 1 - RegraSaída!AF21),0)*PSobreRurM!AF21)*(1-txMortM!AF21*FaPensRurM!AF21)&lt;0,0,(AE20 - IFERROR(INDEX(FePensRurM1!$B$2:$BJ$92,ROW($A21)- 1 - RegraSaída!AF21,COLUMN(AF$1)- 1 - RegraSaída!AF21),0)*PSobreRurM!AF21)*(1-txMortM!AF21*FaPensRurM!AF21))</f>
        <v>406.97338845170418</v>
      </c>
      <c r="AG21" s="99">
        <f>IF((AF20 - IFERROR(INDEX(FePensRurM1!$B$2:$BJ$92,ROW($A21)- 1 - RegraSaída!AG21,COLUMN(AG$1)- 1 - RegraSaída!AG21),0)*PSobreRurM!AG21)*(1-txMortM!AG21*FaPensRurM!AG21)&lt;0,0,(AF20 - IFERROR(INDEX(FePensRurM1!$B$2:$BJ$92,ROW($A21)- 1 - RegraSaída!AG21,COLUMN(AG$1)- 1 - RegraSaída!AG21),0)*PSobreRurM!AG21)*(1-txMortM!AG21*FaPensRurM!AG21))</f>
        <v>428.98555077972804</v>
      </c>
      <c r="AH21" s="99">
        <f>IF((AG20 - IFERROR(INDEX(FePensRurM1!$B$2:$BJ$92,ROW($A21)- 1 - RegraSaída!AH21,COLUMN(AH$1)- 1 - RegraSaída!AH21),0)*PSobreRurM!AH21)*(1-txMortM!AH21*FaPensRurM!AH21)&lt;0,0,(AG20 - IFERROR(INDEX(FePensRurM1!$B$2:$BJ$92,ROW($A21)- 1 - RegraSaída!AH21,COLUMN(AH$1)- 1 - RegraSaída!AH21),0)*PSobreRurM!AH21)*(1-txMortM!AH21*FaPensRurM!AH21))</f>
        <v>474.05457097577954</v>
      </c>
      <c r="AI21" s="99">
        <f>IF((AH20 - IFERROR(INDEX(FePensRurM1!$B$2:$BJ$92,ROW($A21)- 1 - RegraSaída!AI21,COLUMN(AI$1)- 1 - RegraSaída!AI21),0)*PSobreRurM!AI21)*(1-txMortM!AI21*FaPensRurM!AI21)&lt;0,0,(AH20 - IFERROR(INDEX(FePensRurM1!$B$2:$BJ$92,ROW($A21)- 1 - RegraSaída!AI21,COLUMN(AI$1)- 1 - RegraSaída!AI21),0)*PSobreRurM!AI21)*(1-txMortM!AI21*FaPensRurM!AI21))</f>
        <v>509.79651713915052</v>
      </c>
      <c r="AJ21" s="99">
        <f>IF((AI20 - IFERROR(INDEX(FePensRurM1!$B$2:$BJ$92,ROW($A21)- 1 - RegraSaída!AJ21,COLUMN(AJ$1)- 1 - RegraSaída!AJ21),0)*PSobreRurM!AJ21)*(1-txMortM!AJ21*FaPensRurM!AJ21)&lt;0,0,(AI20 - IFERROR(INDEX(FePensRurM1!$B$2:$BJ$92,ROW($A21)- 1 - RegraSaída!AJ21,COLUMN(AJ$1)- 1 - RegraSaída!AJ21),0)*PSobreRurM!AJ21)*(1-txMortM!AJ21*FaPensRurM!AJ21))</f>
        <v>514.75032134702121</v>
      </c>
      <c r="AK21" s="99">
        <f>IF((AJ20 - IFERROR(INDEX(FePensRurM1!$B$2:$BJ$92,ROW($A21)- 1 - RegraSaída!AK21,COLUMN(AK$1)- 1 - RegraSaída!AK21),0)*PSobreRurM!AK21)*(1-txMortM!AK21*FaPensRurM!AK21)&lt;0,0,(AJ20 - IFERROR(INDEX(FePensRurM1!$B$2:$BJ$92,ROW($A21)- 1 - RegraSaída!AK21,COLUMN(AK$1)- 1 - RegraSaída!AK21),0)*PSobreRurM!AK21)*(1-txMortM!AK21*FaPensRurM!AK21))</f>
        <v>334.31705619760032</v>
      </c>
      <c r="AL21" s="99">
        <f>IF((AK20 - IFERROR(INDEX(FePensRurM1!$B$2:$BJ$92,ROW($A21)- 1 - RegraSaída!AL21,COLUMN(AL$1)- 1 - RegraSaída!AL21),0)*PSobreRurM!AL21)*(1-txMortM!AL21*FaPensRurM!AL21)&lt;0,0,(AK20 - IFERROR(INDEX(FePensRurM1!$B$2:$BJ$92,ROW($A21)- 1 - RegraSaída!AL21,COLUMN(AL$1)- 1 - RegraSaída!AL21),0)*PSobreRurM!AL21)*(1-txMortM!AL21*FaPensRurM!AL21))</f>
        <v>155.43525574680083</v>
      </c>
      <c r="AM21" s="99">
        <f>IF((AL20 - IFERROR(INDEX(FePensRurM1!$B$2:$BJ$92,ROW($A21)- 1 - RegraSaída!AM21,COLUMN(AM$1)- 1 - RegraSaída!AM21),0)*PSobreRurM!AM21)*(1-txMortM!AM21*FaPensRurM!AM21)&lt;0,0,(AL20 - IFERROR(INDEX(FePensRurM1!$B$2:$BJ$92,ROW($A21)- 1 - RegraSaída!AM21,COLUMN(AM$1)- 1 - RegraSaída!AM21),0)*PSobreRurM!AM21)*(1-txMortM!AM21*FaPensRurM!AM21))</f>
        <v>0</v>
      </c>
      <c r="AN21" s="99">
        <f>IF((AM20 - IFERROR(INDEX(FePensRurM1!$B$2:$BJ$92,ROW($A21)- 1 - RegraSaída!AN21,COLUMN(AN$1)- 1 - RegraSaída!AN21),0)*PSobreRurM!AN21)*(1-txMortM!AN21*FaPensRurM!AN21)&lt;0,0,(AM20 - IFERROR(INDEX(FePensRurM1!$B$2:$BJ$92,ROW($A21)- 1 - RegraSaída!AN21,COLUMN(AN$1)- 1 - RegraSaída!AN21),0)*PSobreRurM!AN21)*(1-txMortM!AN21*FaPensRurM!AN21))</f>
        <v>0</v>
      </c>
      <c r="AO21" s="99">
        <f>IF((AN20 - IFERROR(INDEX(FePensRurM1!$B$2:$BJ$92,ROW($A21)- 1 - RegraSaída!AO21,COLUMN(AO$1)- 1 - RegraSaída!AO21),0)*PSobreRurM!AO21)*(1-txMortM!AO21*FaPensRurM!AO21)&lt;0,0,(AN20 - IFERROR(INDEX(FePensRurM1!$B$2:$BJ$92,ROW($A21)- 1 - RegraSaída!AO21,COLUMN(AO$1)- 1 - RegraSaída!AO21),0)*PSobreRurM!AO21)*(1-txMortM!AO21*FaPensRurM!AO21))</f>
        <v>0</v>
      </c>
      <c r="AP21" s="99">
        <f>IF((AO20 - IFERROR(INDEX(FePensRurM1!$B$2:$BJ$92,ROW($A21)- 1 - RegraSaída!AP21,COLUMN(AP$1)- 1 - RegraSaída!AP21),0)*PSobreRurM!AP21)*(1-txMortM!AP21*FaPensRurM!AP21)&lt;0,0,(AO20 - IFERROR(INDEX(FePensRurM1!$B$2:$BJ$92,ROW($A21)- 1 - RegraSaída!AP21,COLUMN(AP$1)- 1 - RegraSaída!AP21),0)*PSobreRurM!AP21)*(1-txMortM!AP21*FaPensRurM!AP21))</f>
        <v>0</v>
      </c>
      <c r="AQ21" s="99">
        <f>IF((AP20 - IFERROR(INDEX(FePensRurM1!$B$2:$BJ$92,ROW($A21)- 1 - RegraSaída!AQ21,COLUMN(AQ$1)- 1 - RegraSaída!AQ21),0)*PSobreRurM!AQ21)*(1-txMortM!AQ21*FaPensRurM!AQ21)&lt;0,0,(AP20 - IFERROR(INDEX(FePensRurM1!$B$2:$BJ$92,ROW($A21)- 1 - RegraSaída!AQ21,COLUMN(AQ$1)- 1 - RegraSaída!AQ21),0)*PSobreRurM!AQ21)*(1-txMortM!AQ21*FaPensRurM!AQ21))</f>
        <v>0</v>
      </c>
      <c r="AR21" s="99">
        <f>IF((AQ20 - IFERROR(INDEX(FePensRurM1!$B$2:$BJ$92,ROW($A21)- 1 - RegraSaída!AR21,COLUMN(AR$1)- 1 - RegraSaída!AR21),0)*PSobreRurM!AR21)*(1-txMortM!AR21*FaPensRurM!AR21)&lt;0,0,(AQ20 - IFERROR(INDEX(FePensRurM1!$B$2:$BJ$92,ROW($A21)- 1 - RegraSaída!AR21,COLUMN(AR$1)- 1 - RegraSaída!AR21),0)*PSobreRurM!AR21)*(1-txMortM!AR21*FaPensRurM!AR21))</f>
        <v>0</v>
      </c>
      <c r="AS21" s="99">
        <f>IF((AR20 - IFERROR(INDEX(FePensRurM1!$B$2:$BJ$92,ROW($A21)- 1 - RegraSaída!AS21,COLUMN(AS$1)- 1 - RegraSaída!AS21),0)*PSobreRurM!AS21)*(1-txMortM!AS21*FaPensRurM!AS21)&lt;0,0,(AR20 - IFERROR(INDEX(FePensRurM1!$B$2:$BJ$92,ROW($A21)- 1 - RegraSaída!AS21,COLUMN(AS$1)- 1 - RegraSaída!AS21),0)*PSobreRurM!AS21)*(1-txMortM!AS21*FaPensRurM!AS21))</f>
        <v>0</v>
      </c>
      <c r="AT21" s="99">
        <f>IF((AS20 - IFERROR(INDEX(FePensRurM1!$B$2:$BJ$92,ROW($A21)- 1 - RegraSaída!AT21,COLUMN(AT$1)- 1 - RegraSaída!AT21),0)*PSobreRurM!AT21)*(1-txMortM!AT21*FaPensRurM!AT21)&lt;0,0,(AS20 - IFERROR(INDEX(FePensRurM1!$B$2:$BJ$92,ROW($A21)- 1 - RegraSaída!AT21,COLUMN(AT$1)- 1 - RegraSaída!AT21),0)*PSobreRurM!AT21)*(1-txMortM!AT21*FaPensRurM!AT21))</f>
        <v>0</v>
      </c>
      <c r="AU21" s="99">
        <f>IF((AT20 - IFERROR(INDEX(FePensRurM1!$B$2:$BJ$92,ROW($A21)- 1 - RegraSaída!AU21,COLUMN(AU$1)- 1 - RegraSaída!AU21),0)*PSobreRurM!AU21)*(1-txMortM!AU21*FaPensRurM!AU21)&lt;0,0,(AT20 - IFERROR(INDEX(FePensRurM1!$B$2:$BJ$92,ROW($A21)- 1 - RegraSaída!AU21,COLUMN(AU$1)- 1 - RegraSaída!AU21),0)*PSobreRurM!AU21)*(1-txMortM!AU21*FaPensRurM!AU21))</f>
        <v>0</v>
      </c>
      <c r="AV21" s="99">
        <f>IF((AU20 - IFERROR(INDEX(FePensRurM1!$B$2:$BJ$92,ROW($A21)- 1 - RegraSaída!AV21,COLUMN(AV$1)- 1 - RegraSaída!AV21),0)*PSobreRurM!AV21)*(1-txMortM!AV21*FaPensRurM!AV21)&lt;0,0,(AU20 - IFERROR(INDEX(FePensRurM1!$B$2:$BJ$92,ROW($A21)- 1 - RegraSaída!AV21,COLUMN(AV$1)- 1 - RegraSaída!AV21),0)*PSobreRurM!AV21)*(1-txMortM!AV21*FaPensRurM!AV21))</f>
        <v>0</v>
      </c>
      <c r="AW21" s="99">
        <f>IF((AV20 - IFERROR(INDEX(FePensRurM1!$B$2:$BJ$92,ROW($A21)- 1 - RegraSaída!AW21,COLUMN(AW$1)- 1 - RegraSaída!AW21),0)*PSobreRurM!AW21)*(1-txMortM!AW21*FaPensRurM!AW21)&lt;0,0,(AV20 - IFERROR(INDEX(FePensRurM1!$B$2:$BJ$92,ROW($A21)- 1 - RegraSaída!AW21,COLUMN(AW$1)- 1 - RegraSaída!AW21),0)*PSobreRurM!AW21)*(1-txMortM!AW21*FaPensRurM!AW21))</f>
        <v>0</v>
      </c>
      <c r="AX21" s="99">
        <f>IF((AW20 - IFERROR(INDEX(FePensRurM1!$B$2:$BJ$92,ROW($A21)- 1 - RegraSaída!AX21,COLUMN(AX$1)- 1 - RegraSaída!AX21),0)*PSobreRurM!AX21)*(1-txMortM!AX21*FaPensRurM!AX21)&lt;0,0,(AW20 - IFERROR(INDEX(FePensRurM1!$B$2:$BJ$92,ROW($A21)- 1 - RegraSaída!AX21,COLUMN(AX$1)- 1 - RegraSaída!AX21),0)*PSobreRurM!AX21)*(1-txMortM!AX21*FaPensRurM!AX21))</f>
        <v>0</v>
      </c>
      <c r="AY21" s="99">
        <f>IF((AX20 - IFERROR(INDEX(FePensRurM1!$B$2:$BJ$92,ROW($A21)- 1 - RegraSaída!AY21,COLUMN(AY$1)- 1 - RegraSaída!AY21),0)*PSobreRurM!AY21)*(1-txMortM!AY21*FaPensRurM!AY21)&lt;0,0,(AX20 - IFERROR(INDEX(FePensRurM1!$B$2:$BJ$92,ROW($A21)- 1 - RegraSaída!AY21,COLUMN(AY$1)- 1 - RegraSaída!AY21),0)*PSobreRurM!AY21)*(1-txMortM!AY21*FaPensRurM!AY21))</f>
        <v>0</v>
      </c>
      <c r="AZ21" s="99">
        <f>IF((AY20 - IFERROR(INDEX(FePensRurM1!$B$2:$BJ$92,ROW($A21)- 1 - RegraSaída!AZ21,COLUMN(AZ$1)- 1 - RegraSaída!AZ21),0)*PSobreRurM!AZ21)*(1-txMortM!AZ21*FaPensRurM!AZ21)&lt;0,0,(AY20 - IFERROR(INDEX(FePensRurM1!$B$2:$BJ$92,ROW($A21)- 1 - RegraSaída!AZ21,COLUMN(AZ$1)- 1 - RegraSaída!AZ21),0)*PSobreRurM!AZ21)*(1-txMortM!AZ21*FaPensRurM!AZ21))</f>
        <v>0</v>
      </c>
      <c r="BA21" s="99">
        <f>IF((AZ20 - IFERROR(INDEX(FePensRurM1!$B$2:$BJ$92,ROW($A21)- 1 - RegraSaída!BA21,COLUMN(BA$1)- 1 - RegraSaída!BA21),0)*PSobreRurM!BA21)*(1-txMortM!BA21*FaPensRurM!BA21)&lt;0,0,(AZ20 - IFERROR(INDEX(FePensRurM1!$B$2:$BJ$92,ROW($A21)- 1 - RegraSaída!BA21,COLUMN(BA$1)- 1 - RegraSaída!BA21),0)*PSobreRurM!BA21)*(1-txMortM!BA21*FaPensRurM!BA21))</f>
        <v>0</v>
      </c>
      <c r="BB21" s="99">
        <f>IF((BA20 - IFERROR(INDEX(FePensRurM1!$B$2:$BJ$92,ROW($A21)- 1 - RegraSaída!BB21,COLUMN(BB$1)- 1 - RegraSaída!BB21),0)*PSobreRurM!BB21)*(1-txMortM!BB21*FaPensRurM!BB21)&lt;0,0,(BA20 - IFERROR(INDEX(FePensRurM1!$B$2:$BJ$92,ROW($A21)- 1 - RegraSaída!BB21,COLUMN(BB$1)- 1 - RegraSaída!BB21),0)*PSobreRurM!BB21)*(1-txMortM!BB21*FaPensRurM!BB21))</f>
        <v>0</v>
      </c>
      <c r="BC21" s="99">
        <f>IF((BB20 - IFERROR(INDEX(FePensRurM1!$B$2:$BJ$92,ROW($A21)- 1 - RegraSaída!BC21,COLUMN(BC$1)- 1 - RegraSaída!BC21),0)*PSobreRurM!BC21)*(1-txMortM!BC21*FaPensRurM!BC21)&lt;0,0,(BB20 - IFERROR(INDEX(FePensRurM1!$B$2:$BJ$92,ROW($A21)- 1 - RegraSaída!BC21,COLUMN(BC$1)- 1 - RegraSaída!BC21),0)*PSobreRurM!BC21)*(1-txMortM!BC21*FaPensRurM!BC21))</f>
        <v>0</v>
      </c>
      <c r="BD21" s="99">
        <f>IF((BC20 - IFERROR(INDEX(FePensRurM1!$B$2:$BJ$92,ROW($A21)- 1 - RegraSaída!BD21,COLUMN(BD$1)- 1 - RegraSaída!BD21),0)*PSobreRurM!BD21)*(1-txMortM!BD21*FaPensRurM!BD21)&lt;0,0,(BC20 - IFERROR(INDEX(FePensRurM1!$B$2:$BJ$92,ROW($A21)- 1 - RegraSaída!BD21,COLUMN(BD$1)- 1 - RegraSaída!BD21),0)*PSobreRurM!BD21)*(1-txMortM!BD21*FaPensRurM!BD21))</f>
        <v>0</v>
      </c>
      <c r="BE21" s="99">
        <f>IF((BD20 - IFERROR(INDEX(FePensRurM1!$B$2:$BJ$92,ROW($A21)- 1 - RegraSaída!BE21,COLUMN(BE$1)- 1 - RegraSaída!BE21),0)*PSobreRurM!BE21)*(1-txMortM!BE21*FaPensRurM!BE21)&lt;0,0,(BD20 - IFERROR(INDEX(FePensRurM1!$B$2:$BJ$92,ROW($A21)- 1 - RegraSaída!BE21,COLUMN(BE$1)- 1 - RegraSaída!BE21),0)*PSobreRurM!BE21)*(1-txMortM!BE21*FaPensRurM!BE21))</f>
        <v>0</v>
      </c>
      <c r="BF21" s="99">
        <f>IF((BE20 - IFERROR(INDEX(FePensRurM1!$B$2:$BJ$92,ROW($A21)- 1 - RegraSaída!BF21,COLUMN(BF$1)- 1 - RegraSaída!BF21),0)*PSobreRurM!BF21)*(1-txMortM!BF21*FaPensRurM!BF21)&lt;0,0,(BE20 - IFERROR(INDEX(FePensRurM1!$B$2:$BJ$92,ROW($A21)- 1 - RegraSaída!BF21,COLUMN(BF$1)- 1 - RegraSaída!BF21),0)*PSobreRurM!BF21)*(1-txMortM!BF21*FaPensRurM!BF21))</f>
        <v>0</v>
      </c>
      <c r="BG21" s="99">
        <f>IF((BF20 - IFERROR(INDEX(FePensRurM1!$B$2:$BJ$92,ROW($A21)- 1 - RegraSaída!BG21,COLUMN(BG$1)- 1 - RegraSaída!BG21),0)*PSobreRurM!BG21)*(1-txMortM!BG21*FaPensRurM!BG21)&lt;0,0,(BF20 - IFERROR(INDEX(FePensRurM1!$B$2:$BJ$92,ROW($A21)- 1 - RegraSaída!BG21,COLUMN(BG$1)- 1 - RegraSaída!BG21),0)*PSobreRurM!BG21)*(1-txMortM!BG21*FaPensRurM!BG21))</f>
        <v>0</v>
      </c>
      <c r="BH21" s="99">
        <f>IF((BG20 - IFERROR(INDEX(FePensRurM1!$B$2:$BJ$92,ROW($A21)- 1 - RegraSaída!BH21,COLUMN(BH$1)- 1 - RegraSaída!BH21),0)*PSobreRurM!BH21)*(1-txMortM!BH21*FaPensRurM!BH21)&lt;0,0,(BG20 - IFERROR(INDEX(FePensRurM1!$B$2:$BJ$92,ROW($A21)- 1 - RegraSaída!BH21,COLUMN(BH$1)- 1 - RegraSaída!BH21),0)*PSobreRurM!BH21)*(1-txMortM!BH21*FaPensRurM!BH21))</f>
        <v>0</v>
      </c>
      <c r="BI21" s="99">
        <f>IF((BH20 - IFERROR(INDEX(FePensRurM1!$B$2:$BJ$92,ROW($A21)- 1 - RegraSaída!BI21,COLUMN(BI$1)- 1 - RegraSaída!BI21),0)*PSobreRurM!BI21)*(1-txMortM!BI21*FaPensRurM!BI21)&lt;0,0,(BH20 - IFERROR(INDEX(FePensRurM1!$B$2:$BJ$92,ROW($A21)- 1 - RegraSaída!BI21,COLUMN(BI$1)- 1 - RegraSaída!BI21),0)*PSobreRurM!BI21)*(1-txMortM!BI21*FaPensRurM!BI21))</f>
        <v>0</v>
      </c>
      <c r="BJ21" s="99">
        <f>IF((BI20 - IFERROR(INDEX(FePensRurM1!$B$2:$BJ$92,ROW($A21)- 1 - RegraSaída!BJ21,COLUMN(BJ$1)- 1 - RegraSaída!BJ21),0)*PSobreRurM!BJ21)*(1-txMortM!BJ21*FaPensRurM!BJ21)&lt;0,0,(BI20 - IFERROR(INDEX(FePensRurM1!$B$2:$BJ$92,ROW($A21)- 1 - RegraSaída!BJ21,COLUMN(BJ$1)- 1 - RegraSaída!BJ21),0)*PSobreRurM!BJ21)*(1-txMortM!BJ21*FaPensRurM!BJ21))</f>
        <v>0</v>
      </c>
    </row>
    <row r="22" spans="1:62" s="113" customFormat="1" x14ac:dyDescent="0.3">
      <c r="A22" s="94">
        <v>20</v>
      </c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6"/>
      <c r="Q22" s="99">
        <f>(P21 - IFERROR(INDEX(FePensRurM1!$B$2:$BJ$92,ROW($A22)- 1 - RegraSaída!Q22,COLUMN(Q$1)- 1 - RegraSaída!Q22),0)*PSobreRurM!Q22)*(1-txMortM!Q22*FaPensRurM!Q22) + FePensRurM1!Q22</f>
        <v>177.29293839589428</v>
      </c>
      <c r="R22" s="99">
        <f>(Q21 - IFERROR(INDEX(FePensRurM1!$B$2:$BJ$92,ROW($A22)- 1 - RegraSaída!R22,COLUMN(R$1)- 1 - RegraSaída!R22),0)*PSobreRurM!R22)*(1-txMortM!R22*FaPensRurM!R22) + FePensRurM1!R22</f>
        <v>395.06228991115734</v>
      </c>
      <c r="S22" s="99">
        <f>(R21 - IFERROR(INDEX(FePensRurM1!$B$2:$BJ$92,ROW($A22)- 1 - RegraSaída!S22,COLUMN(S$1)- 1 - RegraSaída!S22),0)*PSobreRurM!S22)*(1-txMortM!S22*FaPensRurM!S22) + FePensRurM1!S22</f>
        <v>604.77935846770197</v>
      </c>
      <c r="T22" s="99">
        <f>IF((S21 - IFERROR(INDEX(FePensRurM1!$B$2:$BJ$92,ROW($A22)- 1 - RegraSaída!T22,COLUMN(T$1)- 1 - RegraSaída!T22),0)*PSobreRurM!T22)*(1-txMortM!T22*FaPensRurM!T22)&lt;0,0,(S21 - IFERROR(INDEX(FePensRurM1!$B$2:$BJ$92,ROW($A22)- 1 - RegraSaída!T22,COLUMN(T$1)- 1 - RegraSaída!T22),0)*PSobreRurM!T22)*(1-txMortM!T22*FaPensRurM!T22))</f>
        <v>663.64240663306748</v>
      </c>
      <c r="U22" s="99">
        <f>IF((T21 - IFERROR(INDEX(FePensRurM1!$B$2:$BJ$92,ROW($A22)- 1 - RegraSaída!U22,COLUMN(U$1)- 1 - RegraSaída!U22),0)*PSobreRurM!U22)*(1-txMortM!U22*FaPensRurM!U22)&lt;0,0,(T21 - IFERROR(INDEX(FePensRurM1!$B$2:$BJ$92,ROW($A22)- 1 - RegraSaída!U22,COLUMN(U$1)- 1 - RegraSaída!U22),0)*PSobreRurM!U22)*(1-txMortM!U22*FaPensRurM!U22))</f>
        <v>667.69311687313086</v>
      </c>
      <c r="V22" s="99">
        <f>IF((U21 - IFERROR(INDEX(FePensRurM1!$B$2:$BJ$92,ROW($A22)- 1 - RegraSaída!V22,COLUMN(V$1)- 1 - RegraSaída!V22),0)*PSobreRurM!V22)*(1-txMortM!V22*FaPensRurM!V22)&lt;0,0,(U21 - IFERROR(INDEX(FePensRurM1!$B$2:$BJ$92,ROW($A22)- 1 - RegraSaída!V22,COLUMN(V$1)- 1 - RegraSaída!V22),0)*PSobreRurM!V22)*(1-txMortM!V22*FaPensRurM!V22))</f>
        <v>656.79391678574007</v>
      </c>
      <c r="W22" s="99">
        <f>IF((V21 - IFERROR(INDEX(FePensRurM1!$B$2:$BJ$92,ROW($A22)- 1 - RegraSaída!W22,COLUMN(W$1)- 1 - RegraSaída!W22),0)*PSobreRurM!W22)*(1-txMortM!W22*FaPensRurM!W22)&lt;0,0,(V21 - IFERROR(INDEX(FePensRurM1!$B$2:$BJ$92,ROW($A22)- 1 - RegraSaída!W22,COLUMN(W$1)- 1 - RegraSaída!W22),0)*PSobreRurM!W22)*(1-txMortM!W22*FaPensRurM!W22))</f>
        <v>627.423608224124</v>
      </c>
      <c r="X22" s="99">
        <f>IF((W21 - IFERROR(INDEX(FePensRurM1!$B$2:$BJ$92,ROW($A22)- 1 - RegraSaída!X22,COLUMN(X$1)- 1 - RegraSaída!X22),0)*PSobreRurM!X22)*(1-txMortM!X22*FaPensRurM!X22)&lt;0,0,(W21 - IFERROR(INDEX(FePensRurM1!$B$2:$BJ$92,ROW($A22)- 1 - RegraSaída!X22,COLUMN(X$1)- 1 - RegraSaída!X22),0)*PSobreRurM!X22)*(1-txMortM!X22*FaPensRurM!X22))</f>
        <v>600.58732662937666</v>
      </c>
      <c r="Y22" s="99">
        <f>IF((X21 - IFERROR(INDEX(FePensRurM1!$B$2:$BJ$92,ROW($A22)- 1 - RegraSaída!Y22,COLUMN(Y$1)- 1 - RegraSaída!Y22),0)*PSobreRurM!Y22)*(1-txMortM!Y22*FaPensRurM!Y22)&lt;0,0,(X21 - IFERROR(INDEX(FePensRurM1!$B$2:$BJ$92,ROW($A22)- 1 - RegraSaída!Y22,COLUMN(Y$1)- 1 - RegraSaída!Y22),0)*PSobreRurM!Y22)*(1-txMortM!Y22*FaPensRurM!Y22))</f>
        <v>561.94812074653839</v>
      </c>
      <c r="Z22" s="99">
        <f>IF((Y21 - IFERROR(INDEX(FePensRurM1!$B$2:$BJ$92,ROW($A22)- 1 - RegraSaída!Z22,COLUMN(Z$1)- 1 - RegraSaída!Z22),0)*PSobreRurM!Z22)*(1-txMortM!Z22*FaPensRurM!Z22)&lt;0,0,(Y21 - IFERROR(INDEX(FePensRurM1!$B$2:$BJ$92,ROW($A22)- 1 - RegraSaída!Z22,COLUMN(Z$1)- 1 - RegraSaída!Z22),0)*PSobreRurM!Z22)*(1-txMortM!Z22*FaPensRurM!Z22))</f>
        <v>537.58919793354346</v>
      </c>
      <c r="AA22" s="99">
        <f>IF((Z21 - IFERROR(INDEX(FePensRurM1!$B$2:$BJ$92,ROW($A22)- 1 - RegraSaída!AA22,COLUMN(AA$1)- 1 - RegraSaída!AA22),0)*PSobreRurM!AA22)*(1-txMortM!AA22*FaPensRurM!AA22)&lt;0,0,(Z21 - IFERROR(INDEX(FePensRurM1!$B$2:$BJ$92,ROW($A22)- 1 - RegraSaída!AA22,COLUMN(AA$1)- 1 - RegraSaída!AA22),0)*PSobreRurM!AA22)*(1-txMortM!AA22*FaPensRurM!AA22))</f>
        <v>525.69061766248183</v>
      </c>
      <c r="AB22" s="99">
        <f>IF((AA21 - IFERROR(INDEX(FePensRurM1!$B$2:$BJ$92,ROW($A22)- 1 - RegraSaída!AB22,COLUMN(AB$1)- 1 - RegraSaída!AB22),0)*PSobreRurM!AB22)*(1-txMortM!AB22*FaPensRurM!AB22)&lt;0,0,(AA21 - IFERROR(INDEX(FePensRurM1!$B$2:$BJ$92,ROW($A22)- 1 - RegraSaída!AB22,COLUMN(AB$1)- 1 - RegraSaída!AB22),0)*PSobreRurM!AB22)*(1-txMortM!AB22*FaPensRurM!AB22))</f>
        <v>505.88017931908007</v>
      </c>
      <c r="AC22" s="99">
        <f>IF((AB21 - IFERROR(INDEX(FePensRurM1!$B$2:$BJ$92,ROW($A22)- 1 - RegraSaída!AC22,COLUMN(AC$1)- 1 - RegraSaída!AC22),0)*PSobreRurM!AC22)*(1-txMortM!AC22*FaPensRurM!AC22)&lt;0,0,(AB21 - IFERROR(INDEX(FePensRurM1!$B$2:$BJ$92,ROW($A22)- 1 - RegraSaída!AC22,COLUMN(AC$1)- 1 - RegraSaída!AC22),0)*PSobreRurM!AC22)*(1-txMortM!AC22*FaPensRurM!AC22))</f>
        <v>496.66008333491794</v>
      </c>
      <c r="AD22" s="99">
        <f>IF((AC21 - IFERROR(INDEX(FePensRurM1!$B$2:$BJ$92,ROW($A22)- 1 - RegraSaída!AD22,COLUMN(AD$1)- 1 - RegraSaída!AD22),0)*PSobreRurM!AD22)*(1-txMortM!AD22*FaPensRurM!AD22)&lt;0,0,(AC21 - IFERROR(INDEX(FePensRurM1!$B$2:$BJ$92,ROW($A22)- 1 - RegraSaída!AD22,COLUMN(AD$1)- 1 - RegraSaída!AD22),0)*PSobreRurM!AD22)*(1-txMortM!AD22*FaPensRurM!AD22))</f>
        <v>450.5478771924387</v>
      </c>
      <c r="AE22" s="99">
        <f>IF((AD21 - IFERROR(INDEX(FePensRurM1!$B$2:$BJ$92,ROW($A22)- 1 - RegraSaída!AE22,COLUMN(AE$1)- 1 - RegraSaída!AE22),0)*PSobreRurM!AE22)*(1-txMortM!AE22*FaPensRurM!AE22)&lt;0,0,(AD21 - IFERROR(INDEX(FePensRurM1!$B$2:$BJ$92,ROW($A22)- 1 - RegraSaída!AE22,COLUMN(AE$1)- 1 - RegraSaída!AE22),0)*PSobreRurM!AE22)*(1-txMortM!AE22*FaPensRurM!AE22))</f>
        <v>434.74678132035979</v>
      </c>
      <c r="AF22" s="99">
        <f>IF((AE21 - IFERROR(INDEX(FePensRurM1!$B$2:$BJ$92,ROW($A22)- 1 - RegraSaída!AF22,COLUMN(AF$1)- 1 - RegraSaída!AF22),0)*PSobreRurM!AF22)*(1-txMortM!AF22*FaPensRurM!AF22)&lt;0,0,(AE21 - IFERROR(INDEX(FePensRurM1!$B$2:$BJ$92,ROW($A22)- 1 - RegraSaída!AF22,COLUMN(AF$1)- 1 - RegraSaída!AF22),0)*PSobreRurM!AF22)*(1-txMortM!AF22*FaPensRurM!AF22))</f>
        <v>401.69829621657988</v>
      </c>
      <c r="AG22" s="99">
        <f>IF((AF21 - IFERROR(INDEX(FePensRurM1!$B$2:$BJ$92,ROW($A22)- 1 - RegraSaída!AG22,COLUMN(AG$1)- 1 - RegraSaída!AG22),0)*PSobreRurM!AG22)*(1-txMortM!AG22*FaPensRurM!AG22)&lt;0,0,(AF21 - IFERROR(INDEX(FePensRurM1!$B$2:$BJ$92,ROW($A22)- 1 - RegraSaída!AG22,COLUMN(AG$1)- 1 - RegraSaída!AG22),0)*PSobreRurM!AG22)*(1-txMortM!AG22*FaPensRurM!AG22))</f>
        <v>405.95904515299355</v>
      </c>
      <c r="AH22" s="99">
        <f>IF((AG21 - IFERROR(INDEX(FePensRurM1!$B$2:$BJ$92,ROW($A22)- 1 - RegraSaída!AH22,COLUMN(AH$1)- 1 - RegraSaída!AH22),0)*PSobreRurM!AH22)*(1-txMortM!AH22*FaPensRurM!AH22)&lt;0,0,(AG21 - IFERROR(INDEX(FePensRurM1!$B$2:$BJ$92,ROW($A22)- 1 - RegraSaída!AH22,COLUMN(AH$1)- 1 - RegraSaída!AH22),0)*PSobreRurM!AH22)*(1-txMortM!AH22*FaPensRurM!AH22))</f>
        <v>427.93627645050248</v>
      </c>
      <c r="AI22" s="99">
        <f>IF((AH21 - IFERROR(INDEX(FePensRurM1!$B$2:$BJ$92,ROW($A22)- 1 - RegraSaída!AI22,COLUMN(AI$1)- 1 - RegraSaída!AI22),0)*PSobreRurM!AI22)*(1-txMortM!AI22*FaPensRurM!AI22)&lt;0,0,(AH21 - IFERROR(INDEX(FePensRurM1!$B$2:$BJ$92,ROW($A22)- 1 - RegraSaída!AI22,COLUMN(AI$1)- 1 - RegraSaída!AI22),0)*PSobreRurM!AI22)*(1-txMortM!AI22*FaPensRurM!AI22))</f>
        <v>472.91186274407818</v>
      </c>
      <c r="AJ22" s="99">
        <f>IF((AI21 - IFERROR(INDEX(FePensRurM1!$B$2:$BJ$92,ROW($A22)- 1 - RegraSaída!AJ22,COLUMN(AJ$1)- 1 - RegraSaída!AJ22),0)*PSobreRurM!AJ22)*(1-txMortM!AJ22*FaPensRurM!AJ22)&lt;0,0,(AI21 - IFERROR(INDEX(FePensRurM1!$B$2:$BJ$92,ROW($A22)- 1 - RegraSaída!AJ22,COLUMN(AJ$1)- 1 - RegraSaída!AJ22),0)*PSobreRurM!AJ22)*(1-txMortM!AJ22*FaPensRurM!AJ22))</f>
        <v>508.59170743120023</v>
      </c>
      <c r="AK22" s="99">
        <f>IF((AJ21 - IFERROR(INDEX(FePensRurM1!$B$2:$BJ$92,ROW($A22)- 1 - RegraSaída!AK22,COLUMN(AK$1)- 1 - RegraSaída!AK22),0)*PSobreRurM!AK22)*(1-txMortM!AK22*FaPensRurM!AK22)&lt;0,0,(AJ21 - IFERROR(INDEX(FePensRurM1!$B$2:$BJ$92,ROW($A22)- 1 - RegraSaída!AK22,COLUMN(AK$1)- 1 - RegraSaída!AK22),0)*PSobreRurM!AK22)*(1-txMortM!AK22*FaPensRurM!AK22))</f>
        <v>513.559409136201</v>
      </c>
      <c r="AL22" s="99">
        <f>IF((AK21 - IFERROR(INDEX(FePensRurM1!$B$2:$BJ$92,ROW($A22)- 1 - RegraSaída!AL22,COLUMN(AL$1)- 1 - RegraSaída!AL22),0)*PSobreRurM!AL22)*(1-txMortM!AL22*FaPensRurM!AL22)&lt;0,0,(AK21 - IFERROR(INDEX(FePensRurM1!$B$2:$BJ$92,ROW($A22)- 1 - RegraSaída!AL22,COLUMN(AL$1)- 1 - RegraSaída!AL22),0)*PSobreRurM!AL22)*(1-txMortM!AL22*FaPensRurM!AL22))</f>
        <v>333.54905524499219</v>
      </c>
      <c r="AM22" s="99">
        <f>IF((AL21 - IFERROR(INDEX(FePensRurM1!$B$2:$BJ$92,ROW($A22)- 1 - RegraSaída!AM22,COLUMN(AM$1)- 1 - RegraSaída!AM22),0)*PSobreRurM!AM22)*(1-txMortM!AM22*FaPensRurM!AM22)&lt;0,0,(AL21 - IFERROR(INDEX(FePensRurM1!$B$2:$BJ$92,ROW($A22)- 1 - RegraSaída!AM22,COLUMN(AM$1)- 1 - RegraSaída!AM22),0)*PSobreRurM!AM22)*(1-txMortM!AM22*FaPensRurM!AM22))</f>
        <v>155.08580704779183</v>
      </c>
      <c r="AN22" s="99">
        <f>IF((AM21 - IFERROR(INDEX(FePensRurM1!$B$2:$BJ$92,ROW($A22)- 1 - RegraSaída!AN22,COLUMN(AN$1)- 1 - RegraSaída!AN22),0)*PSobreRurM!AN22)*(1-txMortM!AN22*FaPensRurM!AN22)&lt;0,0,(AM21 - IFERROR(INDEX(FePensRurM1!$B$2:$BJ$92,ROW($A22)- 1 - RegraSaída!AN22,COLUMN(AN$1)- 1 - RegraSaída!AN22),0)*PSobreRurM!AN22)*(1-txMortM!AN22*FaPensRurM!AN22))</f>
        <v>0</v>
      </c>
      <c r="AO22" s="99">
        <f>IF((AN21 - IFERROR(INDEX(FePensRurM1!$B$2:$BJ$92,ROW($A22)- 1 - RegraSaída!AO22,COLUMN(AO$1)- 1 - RegraSaída!AO22),0)*PSobreRurM!AO22)*(1-txMortM!AO22*FaPensRurM!AO22)&lt;0,0,(AN21 - IFERROR(INDEX(FePensRurM1!$B$2:$BJ$92,ROW($A22)- 1 - RegraSaída!AO22,COLUMN(AO$1)- 1 - RegraSaída!AO22),0)*PSobreRurM!AO22)*(1-txMortM!AO22*FaPensRurM!AO22))</f>
        <v>0</v>
      </c>
      <c r="AP22" s="99">
        <f>IF((AO21 - IFERROR(INDEX(FePensRurM1!$B$2:$BJ$92,ROW($A22)- 1 - RegraSaída!AP22,COLUMN(AP$1)- 1 - RegraSaída!AP22),0)*PSobreRurM!AP22)*(1-txMortM!AP22*FaPensRurM!AP22)&lt;0,0,(AO21 - IFERROR(INDEX(FePensRurM1!$B$2:$BJ$92,ROW($A22)- 1 - RegraSaída!AP22,COLUMN(AP$1)- 1 - RegraSaída!AP22),0)*PSobreRurM!AP22)*(1-txMortM!AP22*FaPensRurM!AP22))</f>
        <v>0</v>
      </c>
      <c r="AQ22" s="99">
        <f>IF((AP21 - IFERROR(INDEX(FePensRurM1!$B$2:$BJ$92,ROW($A22)- 1 - RegraSaída!AQ22,COLUMN(AQ$1)- 1 - RegraSaída!AQ22),0)*PSobreRurM!AQ22)*(1-txMortM!AQ22*FaPensRurM!AQ22)&lt;0,0,(AP21 - IFERROR(INDEX(FePensRurM1!$B$2:$BJ$92,ROW($A22)- 1 - RegraSaída!AQ22,COLUMN(AQ$1)- 1 - RegraSaída!AQ22),0)*PSobreRurM!AQ22)*(1-txMortM!AQ22*FaPensRurM!AQ22))</f>
        <v>0</v>
      </c>
      <c r="AR22" s="99">
        <f>IF((AQ21 - IFERROR(INDEX(FePensRurM1!$B$2:$BJ$92,ROW($A22)- 1 - RegraSaída!AR22,COLUMN(AR$1)- 1 - RegraSaída!AR22),0)*PSobreRurM!AR22)*(1-txMortM!AR22*FaPensRurM!AR22)&lt;0,0,(AQ21 - IFERROR(INDEX(FePensRurM1!$B$2:$BJ$92,ROW($A22)- 1 - RegraSaída!AR22,COLUMN(AR$1)- 1 - RegraSaída!AR22),0)*PSobreRurM!AR22)*(1-txMortM!AR22*FaPensRurM!AR22))</f>
        <v>0</v>
      </c>
      <c r="AS22" s="99">
        <f>IF((AR21 - IFERROR(INDEX(FePensRurM1!$B$2:$BJ$92,ROW($A22)- 1 - RegraSaída!AS22,COLUMN(AS$1)- 1 - RegraSaída!AS22),0)*PSobreRurM!AS22)*(1-txMortM!AS22*FaPensRurM!AS22)&lt;0,0,(AR21 - IFERROR(INDEX(FePensRurM1!$B$2:$BJ$92,ROW($A22)- 1 - RegraSaída!AS22,COLUMN(AS$1)- 1 - RegraSaída!AS22),0)*PSobreRurM!AS22)*(1-txMortM!AS22*FaPensRurM!AS22))</f>
        <v>0</v>
      </c>
      <c r="AT22" s="99">
        <f>IF((AS21 - IFERROR(INDEX(FePensRurM1!$B$2:$BJ$92,ROW($A22)- 1 - RegraSaída!AT22,COLUMN(AT$1)- 1 - RegraSaída!AT22),0)*PSobreRurM!AT22)*(1-txMortM!AT22*FaPensRurM!AT22)&lt;0,0,(AS21 - IFERROR(INDEX(FePensRurM1!$B$2:$BJ$92,ROW($A22)- 1 - RegraSaída!AT22,COLUMN(AT$1)- 1 - RegraSaída!AT22),0)*PSobreRurM!AT22)*(1-txMortM!AT22*FaPensRurM!AT22))</f>
        <v>0</v>
      </c>
      <c r="AU22" s="99">
        <f>IF((AT21 - IFERROR(INDEX(FePensRurM1!$B$2:$BJ$92,ROW($A22)- 1 - RegraSaída!AU22,COLUMN(AU$1)- 1 - RegraSaída!AU22),0)*PSobreRurM!AU22)*(1-txMortM!AU22*FaPensRurM!AU22)&lt;0,0,(AT21 - IFERROR(INDEX(FePensRurM1!$B$2:$BJ$92,ROW($A22)- 1 - RegraSaída!AU22,COLUMN(AU$1)- 1 - RegraSaída!AU22),0)*PSobreRurM!AU22)*(1-txMortM!AU22*FaPensRurM!AU22))</f>
        <v>0</v>
      </c>
      <c r="AV22" s="99">
        <f>IF((AU21 - IFERROR(INDEX(FePensRurM1!$B$2:$BJ$92,ROW($A22)- 1 - RegraSaída!AV22,COLUMN(AV$1)- 1 - RegraSaída!AV22),0)*PSobreRurM!AV22)*(1-txMortM!AV22*FaPensRurM!AV22)&lt;0,0,(AU21 - IFERROR(INDEX(FePensRurM1!$B$2:$BJ$92,ROW($A22)- 1 - RegraSaída!AV22,COLUMN(AV$1)- 1 - RegraSaída!AV22),0)*PSobreRurM!AV22)*(1-txMortM!AV22*FaPensRurM!AV22))</f>
        <v>0</v>
      </c>
      <c r="AW22" s="99">
        <f>IF((AV21 - IFERROR(INDEX(FePensRurM1!$B$2:$BJ$92,ROW($A22)- 1 - RegraSaída!AW22,COLUMN(AW$1)- 1 - RegraSaída!AW22),0)*PSobreRurM!AW22)*(1-txMortM!AW22*FaPensRurM!AW22)&lt;0,0,(AV21 - IFERROR(INDEX(FePensRurM1!$B$2:$BJ$92,ROW($A22)- 1 - RegraSaída!AW22,COLUMN(AW$1)- 1 - RegraSaída!AW22),0)*PSobreRurM!AW22)*(1-txMortM!AW22*FaPensRurM!AW22))</f>
        <v>0</v>
      </c>
      <c r="AX22" s="99">
        <f>IF((AW21 - IFERROR(INDEX(FePensRurM1!$B$2:$BJ$92,ROW($A22)- 1 - RegraSaída!AX22,COLUMN(AX$1)- 1 - RegraSaída!AX22),0)*PSobreRurM!AX22)*(1-txMortM!AX22*FaPensRurM!AX22)&lt;0,0,(AW21 - IFERROR(INDEX(FePensRurM1!$B$2:$BJ$92,ROW($A22)- 1 - RegraSaída!AX22,COLUMN(AX$1)- 1 - RegraSaída!AX22),0)*PSobreRurM!AX22)*(1-txMortM!AX22*FaPensRurM!AX22))</f>
        <v>0</v>
      </c>
      <c r="AY22" s="99">
        <f>IF((AX21 - IFERROR(INDEX(FePensRurM1!$B$2:$BJ$92,ROW($A22)- 1 - RegraSaída!AY22,COLUMN(AY$1)- 1 - RegraSaída!AY22),0)*PSobreRurM!AY22)*(1-txMortM!AY22*FaPensRurM!AY22)&lt;0,0,(AX21 - IFERROR(INDEX(FePensRurM1!$B$2:$BJ$92,ROW($A22)- 1 - RegraSaída!AY22,COLUMN(AY$1)- 1 - RegraSaída!AY22),0)*PSobreRurM!AY22)*(1-txMortM!AY22*FaPensRurM!AY22))</f>
        <v>0</v>
      </c>
      <c r="AZ22" s="99">
        <f>IF((AY21 - IFERROR(INDEX(FePensRurM1!$B$2:$BJ$92,ROW($A22)- 1 - RegraSaída!AZ22,COLUMN(AZ$1)- 1 - RegraSaída!AZ22),0)*PSobreRurM!AZ22)*(1-txMortM!AZ22*FaPensRurM!AZ22)&lt;0,0,(AY21 - IFERROR(INDEX(FePensRurM1!$B$2:$BJ$92,ROW($A22)- 1 - RegraSaída!AZ22,COLUMN(AZ$1)- 1 - RegraSaída!AZ22),0)*PSobreRurM!AZ22)*(1-txMortM!AZ22*FaPensRurM!AZ22))</f>
        <v>0</v>
      </c>
      <c r="BA22" s="99">
        <f>IF((AZ21 - IFERROR(INDEX(FePensRurM1!$B$2:$BJ$92,ROW($A22)- 1 - RegraSaída!BA22,COLUMN(BA$1)- 1 - RegraSaída!BA22),0)*PSobreRurM!BA22)*(1-txMortM!BA22*FaPensRurM!BA22)&lt;0,0,(AZ21 - IFERROR(INDEX(FePensRurM1!$B$2:$BJ$92,ROW($A22)- 1 - RegraSaída!BA22,COLUMN(BA$1)- 1 - RegraSaída!BA22),0)*PSobreRurM!BA22)*(1-txMortM!BA22*FaPensRurM!BA22))</f>
        <v>0</v>
      </c>
      <c r="BB22" s="99">
        <f>IF((BA21 - IFERROR(INDEX(FePensRurM1!$B$2:$BJ$92,ROW($A22)- 1 - RegraSaída!BB22,COLUMN(BB$1)- 1 - RegraSaída!BB22),0)*PSobreRurM!BB22)*(1-txMortM!BB22*FaPensRurM!BB22)&lt;0,0,(BA21 - IFERROR(INDEX(FePensRurM1!$B$2:$BJ$92,ROW($A22)- 1 - RegraSaída!BB22,COLUMN(BB$1)- 1 - RegraSaída!BB22),0)*PSobreRurM!BB22)*(1-txMortM!BB22*FaPensRurM!BB22))</f>
        <v>0</v>
      </c>
      <c r="BC22" s="99">
        <f>IF((BB21 - IFERROR(INDEX(FePensRurM1!$B$2:$BJ$92,ROW($A22)- 1 - RegraSaída!BC22,COLUMN(BC$1)- 1 - RegraSaída!BC22),0)*PSobreRurM!BC22)*(1-txMortM!BC22*FaPensRurM!BC22)&lt;0,0,(BB21 - IFERROR(INDEX(FePensRurM1!$B$2:$BJ$92,ROW($A22)- 1 - RegraSaída!BC22,COLUMN(BC$1)- 1 - RegraSaída!BC22),0)*PSobreRurM!BC22)*(1-txMortM!BC22*FaPensRurM!BC22))</f>
        <v>0</v>
      </c>
      <c r="BD22" s="99">
        <f>IF((BC21 - IFERROR(INDEX(FePensRurM1!$B$2:$BJ$92,ROW($A22)- 1 - RegraSaída!BD22,COLUMN(BD$1)- 1 - RegraSaída!BD22),0)*PSobreRurM!BD22)*(1-txMortM!BD22*FaPensRurM!BD22)&lt;0,0,(BC21 - IFERROR(INDEX(FePensRurM1!$B$2:$BJ$92,ROW($A22)- 1 - RegraSaída!BD22,COLUMN(BD$1)- 1 - RegraSaída!BD22),0)*PSobreRurM!BD22)*(1-txMortM!BD22*FaPensRurM!BD22))</f>
        <v>0</v>
      </c>
      <c r="BE22" s="99">
        <f>IF((BD21 - IFERROR(INDEX(FePensRurM1!$B$2:$BJ$92,ROW($A22)- 1 - RegraSaída!BE22,COLUMN(BE$1)- 1 - RegraSaída!BE22),0)*PSobreRurM!BE22)*(1-txMortM!BE22*FaPensRurM!BE22)&lt;0,0,(BD21 - IFERROR(INDEX(FePensRurM1!$B$2:$BJ$92,ROW($A22)- 1 - RegraSaída!BE22,COLUMN(BE$1)- 1 - RegraSaída!BE22),0)*PSobreRurM!BE22)*(1-txMortM!BE22*FaPensRurM!BE22))</f>
        <v>0</v>
      </c>
      <c r="BF22" s="99">
        <f>IF((BE21 - IFERROR(INDEX(FePensRurM1!$B$2:$BJ$92,ROW($A22)- 1 - RegraSaída!BF22,COLUMN(BF$1)- 1 - RegraSaída!BF22),0)*PSobreRurM!BF22)*(1-txMortM!BF22*FaPensRurM!BF22)&lt;0,0,(BE21 - IFERROR(INDEX(FePensRurM1!$B$2:$BJ$92,ROW($A22)- 1 - RegraSaída!BF22,COLUMN(BF$1)- 1 - RegraSaída!BF22),0)*PSobreRurM!BF22)*(1-txMortM!BF22*FaPensRurM!BF22))</f>
        <v>0</v>
      </c>
      <c r="BG22" s="99">
        <f>IF((BF21 - IFERROR(INDEX(FePensRurM1!$B$2:$BJ$92,ROW($A22)- 1 - RegraSaída!BG22,COLUMN(BG$1)- 1 - RegraSaída!BG22),0)*PSobreRurM!BG22)*(1-txMortM!BG22*FaPensRurM!BG22)&lt;0,0,(BF21 - IFERROR(INDEX(FePensRurM1!$B$2:$BJ$92,ROW($A22)- 1 - RegraSaída!BG22,COLUMN(BG$1)- 1 - RegraSaída!BG22),0)*PSobreRurM!BG22)*(1-txMortM!BG22*FaPensRurM!BG22))</f>
        <v>0</v>
      </c>
      <c r="BH22" s="99">
        <f>IF((BG21 - IFERROR(INDEX(FePensRurM1!$B$2:$BJ$92,ROW($A22)- 1 - RegraSaída!BH22,COLUMN(BH$1)- 1 - RegraSaída!BH22),0)*PSobreRurM!BH22)*(1-txMortM!BH22*FaPensRurM!BH22)&lt;0,0,(BG21 - IFERROR(INDEX(FePensRurM1!$B$2:$BJ$92,ROW($A22)- 1 - RegraSaída!BH22,COLUMN(BH$1)- 1 - RegraSaída!BH22),0)*PSobreRurM!BH22)*(1-txMortM!BH22*FaPensRurM!BH22))</f>
        <v>0</v>
      </c>
      <c r="BI22" s="99">
        <f>IF((BH21 - IFERROR(INDEX(FePensRurM1!$B$2:$BJ$92,ROW($A22)- 1 - RegraSaída!BI22,COLUMN(BI$1)- 1 - RegraSaída!BI22),0)*PSobreRurM!BI22)*(1-txMortM!BI22*FaPensRurM!BI22)&lt;0,0,(BH21 - IFERROR(INDEX(FePensRurM1!$B$2:$BJ$92,ROW($A22)- 1 - RegraSaída!BI22,COLUMN(BI$1)- 1 - RegraSaída!BI22),0)*PSobreRurM!BI22)*(1-txMortM!BI22*FaPensRurM!BI22))</f>
        <v>0</v>
      </c>
      <c r="BJ22" s="99">
        <f>IF((BI21 - IFERROR(INDEX(FePensRurM1!$B$2:$BJ$92,ROW($A22)- 1 - RegraSaída!BJ22,COLUMN(BJ$1)- 1 - RegraSaída!BJ22),0)*PSobreRurM!BJ22)*(1-txMortM!BJ22*FaPensRurM!BJ22)&lt;0,0,(BI21 - IFERROR(INDEX(FePensRurM1!$B$2:$BJ$92,ROW($A22)- 1 - RegraSaída!BJ22,COLUMN(BJ$1)- 1 - RegraSaída!BJ22),0)*PSobreRurM!BJ22)*(1-txMortM!BJ22*FaPensRurM!BJ22))</f>
        <v>0</v>
      </c>
    </row>
    <row r="23" spans="1:62" s="113" customFormat="1" x14ac:dyDescent="0.3">
      <c r="A23" s="94">
        <v>21</v>
      </c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/>
      <c r="M23" s="95"/>
      <c r="N23" s="95"/>
      <c r="O23" s="95"/>
      <c r="P23" s="96"/>
      <c r="Q23" s="99">
        <f>(P22 - IFERROR(INDEX(FePensRurM1!$B$2:$BJ$92,ROW($A23)- 1 - RegraSaída!Q23,COLUMN(Q$1)- 1 - RegraSaída!Q23),0)*PSobreRurM!Q23)*(1-txMortM!Q23*FaPensRurM!Q23) + FePensRurM1!Q23</f>
        <v>150.2897009750819</v>
      </c>
      <c r="R23" s="99">
        <f>(Q22 - IFERROR(INDEX(FePensRurM1!$B$2:$BJ$92,ROW($A23)- 1 - RegraSaída!R23,COLUMN(R$1)- 1 - RegraSaída!R23),0)*PSobreRurM!R23)*(1-txMortM!R23*FaPensRurM!R23) + FePensRurM1!R23</f>
        <v>144.98390693408967</v>
      </c>
      <c r="S23" s="99">
        <f>(R22 - IFERROR(INDEX(FePensRurM1!$B$2:$BJ$92,ROW($A23)- 1 - RegraSaída!S23,COLUMN(S$1)- 1 - RegraSaída!S23),0)*PSobreRurM!S23)*(1-txMortM!S23*FaPensRurM!S23) + FePensRurM1!S23</f>
        <v>140.6652373658402</v>
      </c>
      <c r="T23" s="99">
        <f>IF((S22 - IFERROR(INDEX(FePensRurM1!$B$2:$BJ$92,ROW($A23)- 1 - RegraSaída!T23,COLUMN(T$1)- 1 - RegraSaída!T23),0)*PSobreRurM!T23)*(1-txMortM!T23*FaPensRurM!T23)&lt;0,0,(S22 - IFERROR(INDEX(FePensRurM1!$B$2:$BJ$92,ROW($A23)- 1 - RegraSaída!T23,COLUMN(T$1)- 1 - RegraSaída!T23),0)*PSobreRurM!T23)*(1-txMortM!T23*FaPensRurM!T23))</f>
        <v>4.2664886607935936E-14</v>
      </c>
      <c r="U23" s="99">
        <f>IF((T22 - IFERROR(INDEX(FePensRurM1!$B$2:$BJ$92,ROW($A23)- 1 - RegraSaída!U23,COLUMN(U$1)- 1 - RegraSaída!U23),0)*PSobreRurM!U23)*(1-txMortM!U23*FaPensRurM!U23)&lt;0,0,(T22 - IFERROR(INDEX(FePensRurM1!$B$2:$BJ$92,ROW($A23)- 1 - RegraSaída!U23,COLUMN(U$1)- 1 - RegraSaída!U23),0)*PSobreRurM!U23)*(1-txMortM!U23*FaPensRurM!U23))</f>
        <v>4.9906837318022812E-14</v>
      </c>
      <c r="V23" s="99">
        <f>IF((U22 - IFERROR(INDEX(FePensRurM1!$B$2:$BJ$92,ROW($A23)- 1 - RegraSaída!V23,COLUMN(V$1)- 1 - RegraSaída!V23),0)*PSobreRurM!V23)*(1-txMortM!V23*FaPensRurM!V23)&lt;0,0,(U22 - IFERROR(INDEX(FePensRurM1!$B$2:$BJ$92,ROW($A23)- 1 - RegraSaída!V23,COLUMN(V$1)- 1 - RegraSaída!V23),0)*PSobreRurM!V23)*(1-txMortM!V23*FaPensRurM!V23))</f>
        <v>0</v>
      </c>
      <c r="W23" s="99">
        <f>IF((V22 - IFERROR(INDEX(FePensRurM1!$B$2:$BJ$92,ROW($A23)- 1 - RegraSaída!W23,COLUMN(W$1)- 1 - RegraSaída!W23),0)*PSobreRurM!W23)*(1-txMortM!W23*FaPensRurM!W23)&lt;0,0,(V22 - IFERROR(INDEX(FePensRurM1!$B$2:$BJ$92,ROW($A23)- 1 - RegraSaída!W23,COLUMN(W$1)- 1 - RegraSaída!W23),0)*PSobreRurM!W23)*(1-txMortM!W23*FaPensRurM!W23))</f>
        <v>0</v>
      </c>
      <c r="X23" s="99">
        <f>IF((W22 - IFERROR(INDEX(FePensRurM1!$B$2:$BJ$92,ROW($A23)- 1 - RegraSaída!X23,COLUMN(X$1)- 1 - RegraSaída!X23),0)*PSobreRurM!X23)*(1-txMortM!X23*FaPensRurM!X23)&lt;0,0,(W22 - IFERROR(INDEX(FePensRurM1!$B$2:$BJ$92,ROW($A23)- 1 - RegraSaída!X23,COLUMN(X$1)- 1 - RegraSaída!X23),0)*PSobreRurM!X23)*(1-txMortM!X23*FaPensRurM!X23))</f>
        <v>0</v>
      </c>
      <c r="Y23" s="99">
        <f>IF((X22 - IFERROR(INDEX(FePensRurM1!$B$2:$BJ$92,ROW($A23)- 1 - RegraSaída!Y23,COLUMN(Y$1)- 1 - RegraSaída!Y23),0)*PSobreRurM!Y23)*(1-txMortM!Y23*FaPensRurM!Y23)&lt;0,0,(X22 - IFERROR(INDEX(FePensRurM1!$B$2:$BJ$92,ROW($A23)- 1 - RegraSaída!Y23,COLUMN(Y$1)- 1 - RegraSaída!Y23),0)*PSobreRurM!Y23)*(1-txMortM!Y23*FaPensRurM!Y23))</f>
        <v>0</v>
      </c>
      <c r="Z23" s="99">
        <f>IF((Y22 - IFERROR(INDEX(FePensRurM1!$B$2:$BJ$92,ROW($A23)- 1 - RegraSaída!Z23,COLUMN(Z$1)- 1 - RegraSaída!Z23),0)*PSobreRurM!Z23)*(1-txMortM!Z23*FaPensRurM!Z23)&lt;0,0,(Y22 - IFERROR(INDEX(FePensRurM1!$B$2:$BJ$92,ROW($A23)- 1 - RegraSaída!Z23,COLUMN(Z$1)- 1 - RegraSaída!Z23),0)*PSobreRurM!Z23)*(1-txMortM!Z23*FaPensRurM!Z23))</f>
        <v>6.2388774229764454E-14</v>
      </c>
      <c r="AA23" s="99">
        <f>IF((Z22 - IFERROR(INDEX(FePensRurM1!$B$2:$BJ$92,ROW($A23)- 1 - RegraSaída!AA23,COLUMN(AA$1)- 1 - RegraSaída!AA23),0)*PSobreRurM!AA23)*(1-txMortM!AA23*FaPensRurM!AA23)&lt;0,0,(Z22 - IFERROR(INDEX(FePensRurM1!$B$2:$BJ$92,ROW($A23)- 1 - RegraSaída!AA23,COLUMN(AA$1)- 1 - RegraSaída!AA23),0)*PSobreRurM!AA23)*(1-txMortM!AA23*FaPensRurM!AA23))</f>
        <v>0</v>
      </c>
      <c r="AB23" s="99">
        <f>IF((AA22 - IFERROR(INDEX(FePensRurM1!$B$2:$BJ$92,ROW($A23)- 1 - RegraSaída!AB23,COLUMN(AB$1)- 1 - RegraSaída!AB23),0)*PSobreRurM!AB23)*(1-txMortM!AB23*FaPensRurM!AB23)&lt;0,0,(AA22 - IFERROR(INDEX(FePensRurM1!$B$2:$BJ$92,ROW($A23)- 1 - RegraSaída!AB23,COLUMN(AB$1)- 1 - RegraSaída!AB23),0)*PSobreRurM!AB23)*(1-txMortM!AB23*FaPensRurM!AB23))</f>
        <v>0</v>
      </c>
      <c r="AC23" s="99">
        <f>IF((AB22 - IFERROR(INDEX(FePensRurM1!$B$2:$BJ$92,ROW($A23)- 1 - RegraSaída!AC23,COLUMN(AC$1)- 1 - RegraSaída!AC23),0)*PSobreRurM!AC23)*(1-txMortM!AC23*FaPensRurM!AC23)&lt;0,0,(AB22 - IFERROR(INDEX(FePensRurM1!$B$2:$BJ$92,ROW($A23)- 1 - RegraSaída!AC23,COLUMN(AC$1)- 1 - RegraSaída!AC23),0)*PSobreRurM!AC23)*(1-txMortM!AC23*FaPensRurM!AC23))</f>
        <v>0</v>
      </c>
      <c r="AD23" s="99">
        <f>IF((AC22 - IFERROR(INDEX(FePensRurM1!$B$2:$BJ$92,ROW($A23)- 1 - RegraSaída!AD23,COLUMN(AD$1)- 1 - RegraSaída!AD23),0)*PSobreRurM!AD23)*(1-txMortM!AD23*FaPensRurM!AD23)&lt;0,0,(AC22 - IFERROR(INDEX(FePensRurM1!$B$2:$BJ$92,ROW($A23)- 1 - RegraSaída!AD23,COLUMN(AD$1)- 1 - RegraSaída!AD23),0)*PSobreRurM!AD23)*(1-txMortM!AD23*FaPensRurM!AD23))</f>
        <v>0</v>
      </c>
      <c r="AE23" s="99">
        <f>IF((AD22 - IFERROR(INDEX(FePensRurM1!$B$2:$BJ$92,ROW($A23)- 1 - RegraSaída!AE23,COLUMN(AE$1)- 1 - RegraSaída!AE23),0)*PSobreRurM!AE23)*(1-txMortM!AE23*FaPensRurM!AE23)&lt;0,0,(AD22 - IFERROR(INDEX(FePensRurM1!$B$2:$BJ$92,ROW($A23)- 1 - RegraSaída!AE23,COLUMN(AE$1)- 1 - RegraSaída!AE23),0)*PSobreRurM!AE23)*(1-txMortM!AE23*FaPensRurM!AE23))</f>
        <v>0</v>
      </c>
      <c r="AF23" s="99">
        <f>IF((AE22 - IFERROR(INDEX(FePensRurM1!$B$2:$BJ$92,ROW($A23)- 1 - RegraSaída!AF23,COLUMN(AF$1)- 1 - RegraSaída!AF23),0)*PSobreRurM!AF23)*(1-txMortM!AF23*FaPensRurM!AF23)&lt;0,0,(AE22 - IFERROR(INDEX(FePensRurM1!$B$2:$BJ$92,ROW($A23)- 1 - RegraSaída!AF23,COLUMN(AF$1)- 1 - RegraSaída!AF23),0)*PSobreRurM!AF23)*(1-txMortM!AF23*FaPensRurM!AF23))</f>
        <v>0</v>
      </c>
      <c r="AG23" s="99">
        <f>IF((AF22 - IFERROR(INDEX(FePensRurM1!$B$2:$BJ$92,ROW($A23)- 1 - RegraSaída!AG23,COLUMN(AG$1)- 1 - RegraSaída!AG23),0)*PSobreRurM!AG23)*(1-txMortM!AG23*FaPensRurM!AG23)&lt;0,0,(AF22 - IFERROR(INDEX(FePensRurM1!$B$2:$BJ$92,ROW($A23)- 1 - RegraSaída!AG23,COLUMN(AG$1)- 1 - RegraSaída!AG23),0)*PSobreRurM!AG23)*(1-txMortM!AG23*FaPensRurM!AG23))</f>
        <v>0</v>
      </c>
      <c r="AH23" s="99">
        <f>IF((AG22 - IFERROR(INDEX(FePensRurM1!$B$2:$BJ$92,ROW($A23)- 1 - RegraSaída!AH23,COLUMN(AH$1)- 1 - RegraSaída!AH23),0)*PSobreRurM!AH23)*(1-txMortM!AH23*FaPensRurM!AH23)&lt;0,0,(AG22 - IFERROR(INDEX(FePensRurM1!$B$2:$BJ$92,ROW($A23)- 1 - RegraSaída!AH23,COLUMN(AH$1)- 1 - RegraSaída!AH23),0)*PSobreRurM!AH23)*(1-txMortM!AH23*FaPensRurM!AH23))</f>
        <v>0</v>
      </c>
      <c r="AI23" s="99">
        <f>IF((AH22 - IFERROR(INDEX(FePensRurM1!$B$2:$BJ$92,ROW($A23)- 1 - RegraSaída!AI23,COLUMN(AI$1)- 1 - RegraSaída!AI23),0)*PSobreRurM!AI23)*(1-txMortM!AI23*FaPensRurM!AI23)&lt;0,0,(AH22 - IFERROR(INDEX(FePensRurM1!$B$2:$BJ$92,ROW($A23)- 1 - RegraSaída!AI23,COLUMN(AI$1)- 1 - RegraSaída!AI23),0)*PSobreRurM!AI23)*(1-txMortM!AI23*FaPensRurM!AI23))</f>
        <v>0</v>
      </c>
      <c r="AJ23" s="99">
        <f>IF((AI22 - IFERROR(INDEX(FePensRurM1!$B$2:$BJ$92,ROW($A23)- 1 - RegraSaída!AJ23,COLUMN(AJ$1)- 1 - RegraSaída!AJ23),0)*PSobreRurM!AJ23)*(1-txMortM!AJ23*FaPensRurM!AJ23)&lt;0,0,(AI22 - IFERROR(INDEX(FePensRurM1!$B$2:$BJ$92,ROW($A23)- 1 - RegraSaída!AJ23,COLUMN(AJ$1)- 1 - RegraSaída!AJ23),0)*PSobreRurM!AJ23)*(1-txMortM!AJ23*FaPensRurM!AJ23))</f>
        <v>0</v>
      </c>
      <c r="AK23" s="99">
        <f>IF((AJ22 - IFERROR(INDEX(FePensRurM1!$B$2:$BJ$92,ROW($A23)- 1 - RegraSaída!AK23,COLUMN(AK$1)- 1 - RegraSaída!AK23),0)*PSobreRurM!AK23)*(1-txMortM!AK23*FaPensRurM!AK23)&lt;0,0,(AJ22 - IFERROR(INDEX(FePensRurM1!$B$2:$BJ$92,ROW($A23)- 1 - RegraSaída!AK23,COLUMN(AK$1)- 1 - RegraSaída!AK23),0)*PSobreRurM!AK23)*(1-txMortM!AK23*FaPensRurM!AK23))</f>
        <v>0</v>
      </c>
      <c r="AL23" s="99">
        <f>IF((AK22 - IFERROR(INDEX(FePensRurM1!$B$2:$BJ$92,ROW($A23)- 1 - RegraSaída!AL23,COLUMN(AL$1)- 1 - RegraSaída!AL23),0)*PSobreRurM!AL23)*(1-txMortM!AL23*FaPensRurM!AL23)&lt;0,0,(AK22 - IFERROR(INDEX(FePensRurM1!$B$2:$BJ$92,ROW($A23)- 1 - RegraSaída!AL23,COLUMN(AL$1)- 1 - RegraSaída!AL23),0)*PSobreRurM!AL23)*(1-txMortM!AL23*FaPensRurM!AL23))</f>
        <v>0</v>
      </c>
      <c r="AM23" s="99">
        <f>IF((AL22 - IFERROR(INDEX(FePensRurM1!$B$2:$BJ$92,ROW($A23)- 1 - RegraSaída!AM23,COLUMN(AM$1)- 1 - RegraSaída!AM23),0)*PSobreRurM!AM23)*(1-txMortM!AM23*FaPensRurM!AM23)&lt;0,0,(AL22 - IFERROR(INDEX(FePensRurM1!$B$2:$BJ$92,ROW($A23)- 1 - RegraSaída!AM23,COLUMN(AM$1)- 1 - RegraSaída!AM23),0)*PSobreRurM!AM23)*(1-txMortM!AM23*FaPensRurM!AM23))</f>
        <v>0</v>
      </c>
      <c r="AN23" s="99">
        <f>IF((AM22 - IFERROR(INDEX(FePensRurM1!$B$2:$BJ$92,ROW($A23)- 1 - RegraSaída!AN23,COLUMN(AN$1)- 1 - RegraSaída!AN23),0)*PSobreRurM!AN23)*(1-txMortM!AN23*FaPensRurM!AN23)&lt;0,0,(AM22 - IFERROR(INDEX(FePensRurM1!$B$2:$BJ$92,ROW($A23)- 1 - RegraSaída!AN23,COLUMN(AN$1)- 1 - RegraSaída!AN23),0)*PSobreRurM!AN23)*(1-txMortM!AN23*FaPensRurM!AN23))</f>
        <v>0</v>
      </c>
      <c r="AO23" s="99">
        <f>IF((AN22 - IFERROR(INDEX(FePensRurM1!$B$2:$BJ$92,ROW($A23)- 1 - RegraSaída!AO23,COLUMN(AO$1)- 1 - RegraSaída!AO23),0)*PSobreRurM!AO23)*(1-txMortM!AO23*FaPensRurM!AO23)&lt;0,0,(AN22 - IFERROR(INDEX(FePensRurM1!$B$2:$BJ$92,ROW($A23)- 1 - RegraSaída!AO23,COLUMN(AO$1)- 1 - RegraSaída!AO23),0)*PSobreRurM!AO23)*(1-txMortM!AO23*FaPensRurM!AO23))</f>
        <v>0</v>
      </c>
      <c r="AP23" s="99">
        <f>IF((AO22 - IFERROR(INDEX(FePensRurM1!$B$2:$BJ$92,ROW($A23)- 1 - RegraSaída!AP23,COLUMN(AP$1)- 1 - RegraSaída!AP23),0)*PSobreRurM!AP23)*(1-txMortM!AP23*FaPensRurM!AP23)&lt;0,0,(AO22 - IFERROR(INDEX(FePensRurM1!$B$2:$BJ$92,ROW($A23)- 1 - RegraSaída!AP23,COLUMN(AP$1)- 1 - RegraSaída!AP23),0)*PSobreRurM!AP23)*(1-txMortM!AP23*FaPensRurM!AP23))</f>
        <v>0</v>
      </c>
      <c r="AQ23" s="99">
        <f>IF((AP22 - IFERROR(INDEX(FePensRurM1!$B$2:$BJ$92,ROW($A23)- 1 - RegraSaída!AQ23,COLUMN(AQ$1)- 1 - RegraSaída!AQ23),0)*PSobreRurM!AQ23)*(1-txMortM!AQ23*FaPensRurM!AQ23)&lt;0,0,(AP22 - IFERROR(INDEX(FePensRurM1!$B$2:$BJ$92,ROW($A23)- 1 - RegraSaída!AQ23,COLUMN(AQ$1)- 1 - RegraSaída!AQ23),0)*PSobreRurM!AQ23)*(1-txMortM!AQ23*FaPensRurM!AQ23))</f>
        <v>0</v>
      </c>
      <c r="AR23" s="99">
        <f>IF((AQ22 - IFERROR(INDEX(FePensRurM1!$B$2:$BJ$92,ROW($A23)- 1 - RegraSaída!AR23,COLUMN(AR$1)- 1 - RegraSaída!AR23),0)*PSobreRurM!AR23)*(1-txMortM!AR23*FaPensRurM!AR23)&lt;0,0,(AQ22 - IFERROR(INDEX(FePensRurM1!$B$2:$BJ$92,ROW($A23)- 1 - RegraSaída!AR23,COLUMN(AR$1)- 1 - RegraSaída!AR23),0)*PSobreRurM!AR23)*(1-txMortM!AR23*FaPensRurM!AR23))</f>
        <v>0</v>
      </c>
      <c r="AS23" s="99">
        <f>IF((AR22 - IFERROR(INDEX(FePensRurM1!$B$2:$BJ$92,ROW($A23)- 1 - RegraSaída!AS23,COLUMN(AS$1)- 1 - RegraSaída!AS23),0)*PSobreRurM!AS23)*(1-txMortM!AS23*FaPensRurM!AS23)&lt;0,0,(AR22 - IFERROR(INDEX(FePensRurM1!$B$2:$BJ$92,ROW($A23)- 1 - RegraSaída!AS23,COLUMN(AS$1)- 1 - RegraSaída!AS23),0)*PSobreRurM!AS23)*(1-txMortM!AS23*FaPensRurM!AS23))</f>
        <v>0</v>
      </c>
      <c r="AT23" s="99">
        <f>IF((AS22 - IFERROR(INDEX(FePensRurM1!$B$2:$BJ$92,ROW($A23)- 1 - RegraSaída!AT23,COLUMN(AT$1)- 1 - RegraSaída!AT23),0)*PSobreRurM!AT23)*(1-txMortM!AT23*FaPensRurM!AT23)&lt;0,0,(AS22 - IFERROR(INDEX(FePensRurM1!$B$2:$BJ$92,ROW($A23)- 1 - RegraSaída!AT23,COLUMN(AT$1)- 1 - RegraSaída!AT23),0)*PSobreRurM!AT23)*(1-txMortM!AT23*FaPensRurM!AT23))</f>
        <v>0</v>
      </c>
      <c r="AU23" s="99">
        <f>IF((AT22 - IFERROR(INDEX(FePensRurM1!$B$2:$BJ$92,ROW($A23)- 1 - RegraSaída!AU23,COLUMN(AU$1)- 1 - RegraSaída!AU23),0)*PSobreRurM!AU23)*(1-txMortM!AU23*FaPensRurM!AU23)&lt;0,0,(AT22 - IFERROR(INDEX(FePensRurM1!$B$2:$BJ$92,ROW($A23)- 1 - RegraSaída!AU23,COLUMN(AU$1)- 1 - RegraSaída!AU23),0)*PSobreRurM!AU23)*(1-txMortM!AU23*FaPensRurM!AU23))</f>
        <v>0</v>
      </c>
      <c r="AV23" s="99">
        <f>IF((AU22 - IFERROR(INDEX(FePensRurM1!$B$2:$BJ$92,ROW($A23)- 1 - RegraSaída!AV23,COLUMN(AV$1)- 1 - RegraSaída!AV23),0)*PSobreRurM!AV23)*(1-txMortM!AV23*FaPensRurM!AV23)&lt;0,0,(AU22 - IFERROR(INDEX(FePensRurM1!$B$2:$BJ$92,ROW($A23)- 1 - RegraSaída!AV23,COLUMN(AV$1)- 1 - RegraSaída!AV23),0)*PSobreRurM!AV23)*(1-txMortM!AV23*FaPensRurM!AV23))</f>
        <v>0</v>
      </c>
      <c r="AW23" s="99">
        <f>IF((AV22 - IFERROR(INDEX(FePensRurM1!$B$2:$BJ$92,ROW($A23)- 1 - RegraSaída!AW23,COLUMN(AW$1)- 1 - RegraSaída!AW23),0)*PSobreRurM!AW23)*(1-txMortM!AW23*FaPensRurM!AW23)&lt;0,0,(AV22 - IFERROR(INDEX(FePensRurM1!$B$2:$BJ$92,ROW($A23)- 1 - RegraSaída!AW23,COLUMN(AW$1)- 1 - RegraSaída!AW23),0)*PSobreRurM!AW23)*(1-txMortM!AW23*FaPensRurM!AW23))</f>
        <v>0</v>
      </c>
      <c r="AX23" s="99">
        <f>IF((AW22 - IFERROR(INDEX(FePensRurM1!$B$2:$BJ$92,ROW($A23)- 1 - RegraSaída!AX23,COLUMN(AX$1)- 1 - RegraSaída!AX23),0)*PSobreRurM!AX23)*(1-txMortM!AX23*FaPensRurM!AX23)&lt;0,0,(AW22 - IFERROR(INDEX(FePensRurM1!$B$2:$BJ$92,ROW($A23)- 1 - RegraSaída!AX23,COLUMN(AX$1)- 1 - RegraSaída!AX23),0)*PSobreRurM!AX23)*(1-txMortM!AX23*FaPensRurM!AX23))</f>
        <v>0</v>
      </c>
      <c r="AY23" s="99">
        <f>IF((AX22 - IFERROR(INDEX(FePensRurM1!$B$2:$BJ$92,ROW($A23)- 1 - RegraSaída!AY23,COLUMN(AY$1)- 1 - RegraSaída!AY23),0)*PSobreRurM!AY23)*(1-txMortM!AY23*FaPensRurM!AY23)&lt;0,0,(AX22 - IFERROR(INDEX(FePensRurM1!$B$2:$BJ$92,ROW($A23)- 1 - RegraSaída!AY23,COLUMN(AY$1)- 1 - RegraSaída!AY23),0)*PSobreRurM!AY23)*(1-txMortM!AY23*FaPensRurM!AY23))</f>
        <v>0</v>
      </c>
      <c r="AZ23" s="99">
        <f>IF((AY22 - IFERROR(INDEX(FePensRurM1!$B$2:$BJ$92,ROW($A23)- 1 - RegraSaída!AZ23,COLUMN(AZ$1)- 1 - RegraSaída!AZ23),0)*PSobreRurM!AZ23)*(1-txMortM!AZ23*FaPensRurM!AZ23)&lt;0,0,(AY22 - IFERROR(INDEX(FePensRurM1!$B$2:$BJ$92,ROW($A23)- 1 - RegraSaída!AZ23,COLUMN(AZ$1)- 1 - RegraSaída!AZ23),0)*PSobreRurM!AZ23)*(1-txMortM!AZ23*FaPensRurM!AZ23))</f>
        <v>0</v>
      </c>
      <c r="BA23" s="99">
        <f>IF((AZ22 - IFERROR(INDEX(FePensRurM1!$B$2:$BJ$92,ROW($A23)- 1 - RegraSaída!BA23,COLUMN(BA$1)- 1 - RegraSaída!BA23),0)*PSobreRurM!BA23)*(1-txMortM!BA23*FaPensRurM!BA23)&lt;0,0,(AZ22 - IFERROR(INDEX(FePensRurM1!$B$2:$BJ$92,ROW($A23)- 1 - RegraSaída!BA23,COLUMN(BA$1)- 1 - RegraSaída!BA23),0)*PSobreRurM!BA23)*(1-txMortM!BA23*FaPensRurM!BA23))</f>
        <v>0</v>
      </c>
      <c r="BB23" s="99">
        <f>IF((BA22 - IFERROR(INDEX(FePensRurM1!$B$2:$BJ$92,ROW($A23)- 1 - RegraSaída!BB23,COLUMN(BB$1)- 1 - RegraSaída!BB23),0)*PSobreRurM!BB23)*(1-txMortM!BB23*FaPensRurM!BB23)&lt;0,0,(BA22 - IFERROR(INDEX(FePensRurM1!$B$2:$BJ$92,ROW($A23)- 1 - RegraSaída!BB23,COLUMN(BB$1)- 1 - RegraSaída!BB23),0)*PSobreRurM!BB23)*(1-txMortM!BB23*FaPensRurM!BB23))</f>
        <v>0</v>
      </c>
      <c r="BC23" s="99">
        <f>IF((BB22 - IFERROR(INDEX(FePensRurM1!$B$2:$BJ$92,ROW($A23)- 1 - RegraSaída!BC23,COLUMN(BC$1)- 1 - RegraSaída!BC23),0)*PSobreRurM!BC23)*(1-txMortM!BC23*FaPensRurM!BC23)&lt;0,0,(BB22 - IFERROR(INDEX(FePensRurM1!$B$2:$BJ$92,ROW($A23)- 1 - RegraSaída!BC23,COLUMN(BC$1)- 1 - RegraSaída!BC23),0)*PSobreRurM!BC23)*(1-txMortM!BC23*FaPensRurM!BC23))</f>
        <v>0</v>
      </c>
      <c r="BD23" s="99">
        <f>IF((BC22 - IFERROR(INDEX(FePensRurM1!$B$2:$BJ$92,ROW($A23)- 1 - RegraSaída!BD23,COLUMN(BD$1)- 1 - RegraSaída!BD23),0)*PSobreRurM!BD23)*(1-txMortM!BD23*FaPensRurM!BD23)&lt;0,0,(BC22 - IFERROR(INDEX(FePensRurM1!$B$2:$BJ$92,ROW($A23)- 1 - RegraSaída!BD23,COLUMN(BD$1)- 1 - RegraSaída!BD23),0)*PSobreRurM!BD23)*(1-txMortM!BD23*FaPensRurM!BD23))</f>
        <v>0</v>
      </c>
      <c r="BE23" s="99">
        <f>IF((BD22 - IFERROR(INDEX(FePensRurM1!$B$2:$BJ$92,ROW($A23)- 1 - RegraSaída!BE23,COLUMN(BE$1)- 1 - RegraSaída!BE23),0)*PSobreRurM!BE23)*(1-txMortM!BE23*FaPensRurM!BE23)&lt;0,0,(BD22 - IFERROR(INDEX(FePensRurM1!$B$2:$BJ$92,ROW($A23)- 1 - RegraSaída!BE23,COLUMN(BE$1)- 1 - RegraSaída!BE23),0)*PSobreRurM!BE23)*(1-txMortM!BE23*FaPensRurM!BE23))</f>
        <v>0</v>
      </c>
      <c r="BF23" s="99">
        <f>IF((BE22 - IFERROR(INDEX(FePensRurM1!$B$2:$BJ$92,ROW($A23)- 1 - RegraSaída!BF23,COLUMN(BF$1)- 1 - RegraSaída!BF23),0)*PSobreRurM!BF23)*(1-txMortM!BF23*FaPensRurM!BF23)&lt;0,0,(BE22 - IFERROR(INDEX(FePensRurM1!$B$2:$BJ$92,ROW($A23)- 1 - RegraSaída!BF23,COLUMN(BF$1)- 1 - RegraSaída!BF23),0)*PSobreRurM!BF23)*(1-txMortM!BF23*FaPensRurM!BF23))</f>
        <v>0</v>
      </c>
      <c r="BG23" s="99">
        <f>IF((BF22 - IFERROR(INDEX(FePensRurM1!$B$2:$BJ$92,ROW($A23)- 1 - RegraSaída!BG23,COLUMN(BG$1)- 1 - RegraSaída!BG23),0)*PSobreRurM!BG23)*(1-txMortM!BG23*FaPensRurM!BG23)&lt;0,0,(BF22 - IFERROR(INDEX(FePensRurM1!$B$2:$BJ$92,ROW($A23)- 1 - RegraSaída!BG23,COLUMN(BG$1)- 1 - RegraSaída!BG23),0)*PSobreRurM!BG23)*(1-txMortM!BG23*FaPensRurM!BG23))</f>
        <v>0</v>
      </c>
      <c r="BH23" s="99">
        <f>IF((BG22 - IFERROR(INDEX(FePensRurM1!$B$2:$BJ$92,ROW($A23)- 1 - RegraSaída!BH23,COLUMN(BH$1)- 1 - RegraSaída!BH23),0)*PSobreRurM!BH23)*(1-txMortM!BH23*FaPensRurM!BH23)&lt;0,0,(BG22 - IFERROR(INDEX(FePensRurM1!$B$2:$BJ$92,ROW($A23)- 1 - RegraSaída!BH23,COLUMN(BH$1)- 1 - RegraSaída!BH23),0)*PSobreRurM!BH23)*(1-txMortM!BH23*FaPensRurM!BH23))</f>
        <v>0</v>
      </c>
      <c r="BI23" s="99">
        <f>IF((BH22 - IFERROR(INDEX(FePensRurM1!$B$2:$BJ$92,ROW($A23)- 1 - RegraSaída!BI23,COLUMN(BI$1)- 1 - RegraSaída!BI23),0)*PSobreRurM!BI23)*(1-txMortM!BI23*FaPensRurM!BI23)&lt;0,0,(BH22 - IFERROR(INDEX(FePensRurM1!$B$2:$BJ$92,ROW($A23)- 1 - RegraSaída!BI23,COLUMN(BI$1)- 1 - RegraSaída!BI23),0)*PSobreRurM!BI23)*(1-txMortM!BI23*FaPensRurM!BI23))</f>
        <v>0</v>
      </c>
      <c r="BJ23" s="99">
        <f>IF((BI22 - IFERROR(INDEX(FePensRurM1!$B$2:$BJ$92,ROW($A23)- 1 - RegraSaída!BJ23,COLUMN(BJ$1)- 1 - RegraSaída!BJ23),0)*PSobreRurM!BJ23)*(1-txMortM!BJ23*FaPensRurM!BJ23)&lt;0,0,(BI22 - IFERROR(INDEX(FePensRurM1!$B$2:$BJ$92,ROW($A23)- 1 - RegraSaída!BJ23,COLUMN(BJ$1)- 1 - RegraSaída!BJ23),0)*PSobreRurM!BJ23)*(1-txMortM!BJ23*FaPensRurM!BJ23))</f>
        <v>0</v>
      </c>
    </row>
    <row r="24" spans="1:62" s="113" customFormat="1" x14ac:dyDescent="0.3">
      <c r="A24" s="94">
        <v>22</v>
      </c>
      <c r="B24" s="95"/>
      <c r="C24" s="95"/>
      <c r="D24" s="95"/>
      <c r="E24" s="95"/>
      <c r="F24" s="95"/>
      <c r="G24" s="95"/>
      <c r="H24" s="95"/>
      <c r="I24" s="95"/>
      <c r="J24" s="95"/>
      <c r="K24" s="95"/>
      <c r="L24" s="95"/>
      <c r="M24" s="95"/>
      <c r="N24" s="95"/>
      <c r="O24" s="95"/>
      <c r="P24" s="96"/>
      <c r="Q24" s="99">
        <f>(P23 - IFERROR(INDEX(FePensRurM1!$B$2:$BJ$92,ROW($A24)- 1 - RegraSaída!Q24,COLUMN(Q$1)- 1 - RegraSaída!Q24),0)*PSobreRurM!Q24)*(1-txMortM!Q24*FaPensRurM!Q24) + FePensRurM1!Q24</f>
        <v>145.71966796466609</v>
      </c>
      <c r="R24" s="99">
        <f>(Q23 - IFERROR(INDEX(FePensRurM1!$B$2:$BJ$92,ROW($A24)- 1 - RegraSaída!R24,COLUMN(R$1)- 1 - RegraSaída!R24),0)*PSobreRurM!R24)*(1-txMortM!R24*FaPensRurM!R24) + FePensRurM1!R24</f>
        <v>289.94727934190155</v>
      </c>
      <c r="S24" s="99">
        <f>(R23 - IFERROR(INDEX(FePensRurM1!$B$2:$BJ$92,ROW($A24)- 1 - RegraSaída!S24,COLUMN(S$1)- 1 - RegraSaída!S24),0)*PSobreRurM!S24)*(1-txMortM!S24*FaPensRurM!S24) + FePensRurM1!S24</f>
        <v>280.33064774905847</v>
      </c>
      <c r="T24" s="99">
        <f>IF((S23 - IFERROR(INDEX(FePensRurM1!$B$2:$BJ$92,ROW($A24)- 1 - RegraSaída!T24,COLUMN(T$1)- 1 - RegraSaída!T24),0)*PSobreRurM!T24)*(1-txMortM!T24*FaPensRurM!T24)&lt;0,0,(S23 - IFERROR(INDEX(FePensRurM1!$B$2:$BJ$92,ROW($A24)- 1 - RegraSaída!T24,COLUMN(T$1)- 1 - RegraSaída!T24),0)*PSobreRurM!T24)*(1-txMortM!T24*FaPensRurM!T24))</f>
        <v>139.64529436770599</v>
      </c>
      <c r="U24" s="99">
        <f>IF((T23 - IFERROR(INDEX(FePensRurM1!$B$2:$BJ$92,ROW($A24)- 1 - RegraSaída!U24,COLUMN(U$1)- 1 - RegraSaída!U24),0)*PSobreRurM!U24)*(1-txMortM!U24*FaPensRurM!U24)&lt;0,0,(T23 - IFERROR(INDEX(FePensRurM1!$B$2:$BJ$92,ROW($A24)- 1 - RegraSaída!U24,COLUMN(U$1)- 1 - RegraSaída!U24),0)*PSobreRurM!U24)*(1-txMortM!U24*FaPensRurM!U24))</f>
        <v>1.8489731489397756E-14</v>
      </c>
      <c r="V24" s="99">
        <f>IF((U23 - IFERROR(INDEX(FePensRurM1!$B$2:$BJ$92,ROW($A24)- 1 - RegraSaída!V24,COLUMN(V$1)- 1 - RegraSaída!V24),0)*PSobreRurM!V24)*(1-txMortM!V24*FaPensRurM!V24)&lt;0,0,(U23 - IFERROR(INDEX(FePensRurM1!$B$2:$BJ$92,ROW($A24)- 1 - RegraSaída!V24,COLUMN(V$1)- 1 - RegraSaída!V24),0)*PSobreRurM!V24)*(1-txMortM!V24*FaPensRurM!V24))</f>
        <v>2.627268767488685E-14</v>
      </c>
      <c r="W24" s="99">
        <f>IF((V23 - IFERROR(INDEX(FePensRurM1!$B$2:$BJ$92,ROW($A24)- 1 - RegraSaída!W24,COLUMN(W$1)- 1 - RegraSaída!W24),0)*PSobreRurM!W24)*(1-txMortM!W24*FaPensRurM!W24)&lt;0,0,(V23 - IFERROR(INDEX(FePensRurM1!$B$2:$BJ$92,ROW($A24)- 1 - RegraSaída!W24,COLUMN(W$1)- 1 - RegraSaída!W24),0)*PSobreRurM!W24)*(1-txMortM!W24*FaPensRurM!W24))</f>
        <v>0</v>
      </c>
      <c r="X24" s="99">
        <f>IF((W23 - IFERROR(INDEX(FePensRurM1!$B$2:$BJ$92,ROW($A24)- 1 - RegraSaída!X24,COLUMN(X$1)- 1 - RegraSaída!X24),0)*PSobreRurM!X24)*(1-txMortM!X24*FaPensRurM!X24)&lt;0,0,(W23 - IFERROR(INDEX(FePensRurM1!$B$2:$BJ$92,ROW($A24)- 1 - RegraSaída!X24,COLUMN(X$1)- 1 - RegraSaída!X24),0)*PSobreRurM!X24)*(1-txMortM!X24*FaPensRurM!X24))</f>
        <v>0</v>
      </c>
      <c r="Y24" s="99">
        <f>IF((X23 - IFERROR(INDEX(FePensRurM1!$B$2:$BJ$92,ROW($A24)- 1 - RegraSaída!Y24,COLUMN(Y$1)- 1 - RegraSaída!Y24),0)*PSobreRurM!Y24)*(1-txMortM!Y24*FaPensRurM!Y24)&lt;0,0,(X23 - IFERROR(INDEX(FePensRurM1!$B$2:$BJ$92,ROW($A24)- 1 - RegraSaída!Y24,COLUMN(Y$1)- 1 - RegraSaída!Y24),0)*PSobreRurM!Y24)*(1-txMortM!Y24*FaPensRurM!Y24))</f>
        <v>0</v>
      </c>
      <c r="Z24" s="99">
        <f>IF((Y23 - IFERROR(INDEX(FePensRurM1!$B$2:$BJ$92,ROW($A24)- 1 - RegraSaída!Z24,COLUMN(Z$1)- 1 - RegraSaída!Z24),0)*PSobreRurM!Z24)*(1-txMortM!Z24*FaPensRurM!Z24)&lt;0,0,(Y23 - IFERROR(INDEX(FePensRurM1!$B$2:$BJ$92,ROW($A24)- 1 - RegraSaída!Z24,COLUMN(Z$1)- 1 - RegraSaída!Z24),0)*PSobreRurM!Z24)*(1-txMortM!Z24*FaPensRurM!Z24))</f>
        <v>0</v>
      </c>
      <c r="AA24" s="99">
        <f>IF((Z23 - IFERROR(INDEX(FePensRurM1!$B$2:$BJ$92,ROW($A24)- 1 - RegraSaída!AA24,COLUMN(AA$1)- 1 - RegraSaída!AA24),0)*PSobreRurM!AA24)*(1-txMortM!AA24*FaPensRurM!AA24)&lt;0,0,(Z23 - IFERROR(INDEX(FePensRurM1!$B$2:$BJ$92,ROW($A24)- 1 - RegraSaída!AA24,COLUMN(AA$1)- 1 - RegraSaída!AA24),0)*PSobreRurM!AA24)*(1-txMortM!AA24*FaPensRurM!AA24))</f>
        <v>6.198237116702528E-14</v>
      </c>
      <c r="AB24" s="99">
        <f>IF((AA23 - IFERROR(INDEX(FePensRurM1!$B$2:$BJ$92,ROW($A24)- 1 - RegraSaída!AB24,COLUMN(AB$1)- 1 - RegraSaída!AB24),0)*PSobreRurM!AB24)*(1-txMortM!AB24*FaPensRurM!AB24)&lt;0,0,(AA23 - IFERROR(INDEX(FePensRurM1!$B$2:$BJ$92,ROW($A24)- 1 - RegraSaída!AB24,COLUMN(AB$1)- 1 - RegraSaída!AB24),0)*PSobreRurM!AB24)*(1-txMortM!AB24*FaPensRurM!AB24))</f>
        <v>0</v>
      </c>
      <c r="AC24" s="99">
        <f>IF((AB23 - IFERROR(INDEX(FePensRurM1!$B$2:$BJ$92,ROW($A24)- 1 - RegraSaída!AC24,COLUMN(AC$1)- 1 - RegraSaída!AC24),0)*PSobreRurM!AC24)*(1-txMortM!AC24*FaPensRurM!AC24)&lt;0,0,(AB23 - IFERROR(INDEX(FePensRurM1!$B$2:$BJ$92,ROW($A24)- 1 - RegraSaída!AC24,COLUMN(AC$1)- 1 - RegraSaída!AC24),0)*PSobreRurM!AC24)*(1-txMortM!AC24*FaPensRurM!AC24))</f>
        <v>0</v>
      </c>
      <c r="AD24" s="99">
        <f>IF((AC23 - IFERROR(INDEX(FePensRurM1!$B$2:$BJ$92,ROW($A24)- 1 - RegraSaída!AD24,COLUMN(AD$1)- 1 - RegraSaída!AD24),0)*PSobreRurM!AD24)*(1-txMortM!AD24*FaPensRurM!AD24)&lt;0,0,(AC23 - IFERROR(INDEX(FePensRurM1!$B$2:$BJ$92,ROW($A24)- 1 - RegraSaída!AD24,COLUMN(AD$1)- 1 - RegraSaída!AD24),0)*PSobreRurM!AD24)*(1-txMortM!AD24*FaPensRurM!AD24))</f>
        <v>0</v>
      </c>
      <c r="AE24" s="99">
        <f>IF((AD23 - IFERROR(INDEX(FePensRurM1!$B$2:$BJ$92,ROW($A24)- 1 - RegraSaída!AE24,COLUMN(AE$1)- 1 - RegraSaída!AE24),0)*PSobreRurM!AE24)*(1-txMortM!AE24*FaPensRurM!AE24)&lt;0,0,(AD23 - IFERROR(INDEX(FePensRurM1!$B$2:$BJ$92,ROW($A24)- 1 - RegraSaída!AE24,COLUMN(AE$1)- 1 - RegraSaída!AE24),0)*PSobreRurM!AE24)*(1-txMortM!AE24*FaPensRurM!AE24))</f>
        <v>0</v>
      </c>
      <c r="AF24" s="99">
        <f>IF((AE23 - IFERROR(INDEX(FePensRurM1!$B$2:$BJ$92,ROW($A24)- 1 - RegraSaída!AF24,COLUMN(AF$1)- 1 - RegraSaída!AF24),0)*PSobreRurM!AF24)*(1-txMortM!AF24*FaPensRurM!AF24)&lt;0,0,(AE23 - IFERROR(INDEX(FePensRurM1!$B$2:$BJ$92,ROW($A24)- 1 - RegraSaída!AF24,COLUMN(AF$1)- 1 - RegraSaída!AF24),0)*PSobreRurM!AF24)*(1-txMortM!AF24*FaPensRurM!AF24))</f>
        <v>0</v>
      </c>
      <c r="AG24" s="99">
        <f>IF((AF23 - IFERROR(INDEX(FePensRurM1!$B$2:$BJ$92,ROW($A24)- 1 - RegraSaída!AG24,COLUMN(AG$1)- 1 - RegraSaída!AG24),0)*PSobreRurM!AG24)*(1-txMortM!AG24*FaPensRurM!AG24)&lt;0,0,(AF23 - IFERROR(INDEX(FePensRurM1!$B$2:$BJ$92,ROW($A24)- 1 - RegraSaída!AG24,COLUMN(AG$1)- 1 - RegraSaída!AG24),0)*PSobreRurM!AG24)*(1-txMortM!AG24*FaPensRurM!AG24))</f>
        <v>0</v>
      </c>
      <c r="AH24" s="99">
        <f>IF((AG23 - IFERROR(INDEX(FePensRurM1!$B$2:$BJ$92,ROW($A24)- 1 - RegraSaída!AH24,COLUMN(AH$1)- 1 - RegraSaída!AH24),0)*PSobreRurM!AH24)*(1-txMortM!AH24*FaPensRurM!AH24)&lt;0,0,(AG23 - IFERROR(INDEX(FePensRurM1!$B$2:$BJ$92,ROW($A24)- 1 - RegraSaída!AH24,COLUMN(AH$1)- 1 - RegraSaída!AH24),0)*PSobreRurM!AH24)*(1-txMortM!AH24*FaPensRurM!AH24))</f>
        <v>0</v>
      </c>
      <c r="AI24" s="99">
        <f>IF((AH23 - IFERROR(INDEX(FePensRurM1!$B$2:$BJ$92,ROW($A24)- 1 - RegraSaída!AI24,COLUMN(AI$1)- 1 - RegraSaída!AI24),0)*PSobreRurM!AI24)*(1-txMortM!AI24*FaPensRurM!AI24)&lt;0,0,(AH23 - IFERROR(INDEX(FePensRurM1!$B$2:$BJ$92,ROW($A24)- 1 - RegraSaída!AI24,COLUMN(AI$1)- 1 - RegraSaída!AI24),0)*PSobreRurM!AI24)*(1-txMortM!AI24*FaPensRurM!AI24))</f>
        <v>0</v>
      </c>
      <c r="AJ24" s="99">
        <f>IF((AI23 - IFERROR(INDEX(FePensRurM1!$B$2:$BJ$92,ROW($A24)- 1 - RegraSaída!AJ24,COLUMN(AJ$1)- 1 - RegraSaída!AJ24),0)*PSobreRurM!AJ24)*(1-txMortM!AJ24*FaPensRurM!AJ24)&lt;0,0,(AI23 - IFERROR(INDEX(FePensRurM1!$B$2:$BJ$92,ROW($A24)- 1 - RegraSaída!AJ24,COLUMN(AJ$1)- 1 - RegraSaída!AJ24),0)*PSobreRurM!AJ24)*(1-txMortM!AJ24*FaPensRurM!AJ24))</f>
        <v>0</v>
      </c>
      <c r="AK24" s="99">
        <f>IF((AJ23 - IFERROR(INDEX(FePensRurM1!$B$2:$BJ$92,ROW($A24)- 1 - RegraSaída!AK24,COLUMN(AK$1)- 1 - RegraSaída!AK24),0)*PSobreRurM!AK24)*(1-txMortM!AK24*FaPensRurM!AK24)&lt;0,0,(AJ23 - IFERROR(INDEX(FePensRurM1!$B$2:$BJ$92,ROW($A24)- 1 - RegraSaída!AK24,COLUMN(AK$1)- 1 - RegraSaída!AK24),0)*PSobreRurM!AK24)*(1-txMortM!AK24*FaPensRurM!AK24))</f>
        <v>0</v>
      </c>
      <c r="AL24" s="99">
        <f>IF((AK23 - IFERROR(INDEX(FePensRurM1!$B$2:$BJ$92,ROW($A24)- 1 - RegraSaída!AL24,COLUMN(AL$1)- 1 - RegraSaída!AL24),0)*PSobreRurM!AL24)*(1-txMortM!AL24*FaPensRurM!AL24)&lt;0,0,(AK23 - IFERROR(INDEX(FePensRurM1!$B$2:$BJ$92,ROW($A24)- 1 - RegraSaída!AL24,COLUMN(AL$1)- 1 - RegraSaída!AL24),0)*PSobreRurM!AL24)*(1-txMortM!AL24*FaPensRurM!AL24))</f>
        <v>0</v>
      </c>
      <c r="AM24" s="99">
        <f>IF((AL23 - IFERROR(INDEX(FePensRurM1!$B$2:$BJ$92,ROW($A24)- 1 - RegraSaída!AM24,COLUMN(AM$1)- 1 - RegraSaída!AM24),0)*PSobreRurM!AM24)*(1-txMortM!AM24*FaPensRurM!AM24)&lt;0,0,(AL23 - IFERROR(INDEX(FePensRurM1!$B$2:$BJ$92,ROW($A24)- 1 - RegraSaída!AM24,COLUMN(AM$1)- 1 - RegraSaída!AM24),0)*PSobreRurM!AM24)*(1-txMortM!AM24*FaPensRurM!AM24))</f>
        <v>0</v>
      </c>
      <c r="AN24" s="99">
        <f>IF((AM23 - IFERROR(INDEX(FePensRurM1!$B$2:$BJ$92,ROW($A24)- 1 - RegraSaída!AN24,COLUMN(AN$1)- 1 - RegraSaída!AN24),0)*PSobreRurM!AN24)*(1-txMortM!AN24*FaPensRurM!AN24)&lt;0,0,(AM23 - IFERROR(INDEX(FePensRurM1!$B$2:$BJ$92,ROW($A24)- 1 - RegraSaída!AN24,COLUMN(AN$1)- 1 - RegraSaída!AN24),0)*PSobreRurM!AN24)*(1-txMortM!AN24*FaPensRurM!AN24))</f>
        <v>0</v>
      </c>
      <c r="AO24" s="99">
        <f>IF((AN23 - IFERROR(INDEX(FePensRurM1!$B$2:$BJ$92,ROW($A24)- 1 - RegraSaída!AO24,COLUMN(AO$1)- 1 - RegraSaída!AO24),0)*PSobreRurM!AO24)*(1-txMortM!AO24*FaPensRurM!AO24)&lt;0,0,(AN23 - IFERROR(INDEX(FePensRurM1!$B$2:$BJ$92,ROW($A24)- 1 - RegraSaída!AO24,COLUMN(AO$1)- 1 - RegraSaída!AO24),0)*PSobreRurM!AO24)*(1-txMortM!AO24*FaPensRurM!AO24))</f>
        <v>0</v>
      </c>
      <c r="AP24" s="99">
        <f>IF((AO23 - IFERROR(INDEX(FePensRurM1!$B$2:$BJ$92,ROW($A24)- 1 - RegraSaída!AP24,COLUMN(AP$1)- 1 - RegraSaída!AP24),0)*PSobreRurM!AP24)*(1-txMortM!AP24*FaPensRurM!AP24)&lt;0,0,(AO23 - IFERROR(INDEX(FePensRurM1!$B$2:$BJ$92,ROW($A24)- 1 - RegraSaída!AP24,COLUMN(AP$1)- 1 - RegraSaída!AP24),0)*PSobreRurM!AP24)*(1-txMortM!AP24*FaPensRurM!AP24))</f>
        <v>0</v>
      </c>
      <c r="AQ24" s="99">
        <f>IF((AP23 - IFERROR(INDEX(FePensRurM1!$B$2:$BJ$92,ROW($A24)- 1 - RegraSaída!AQ24,COLUMN(AQ$1)- 1 - RegraSaída!AQ24),0)*PSobreRurM!AQ24)*(1-txMortM!AQ24*FaPensRurM!AQ24)&lt;0,0,(AP23 - IFERROR(INDEX(FePensRurM1!$B$2:$BJ$92,ROW($A24)- 1 - RegraSaída!AQ24,COLUMN(AQ$1)- 1 - RegraSaída!AQ24),0)*PSobreRurM!AQ24)*(1-txMortM!AQ24*FaPensRurM!AQ24))</f>
        <v>0</v>
      </c>
      <c r="AR24" s="99">
        <f>IF((AQ23 - IFERROR(INDEX(FePensRurM1!$B$2:$BJ$92,ROW($A24)- 1 - RegraSaída!AR24,COLUMN(AR$1)- 1 - RegraSaída!AR24),0)*PSobreRurM!AR24)*(1-txMortM!AR24*FaPensRurM!AR24)&lt;0,0,(AQ23 - IFERROR(INDEX(FePensRurM1!$B$2:$BJ$92,ROW($A24)- 1 - RegraSaída!AR24,COLUMN(AR$1)- 1 - RegraSaída!AR24),0)*PSobreRurM!AR24)*(1-txMortM!AR24*FaPensRurM!AR24))</f>
        <v>0</v>
      </c>
      <c r="AS24" s="99">
        <f>IF((AR23 - IFERROR(INDEX(FePensRurM1!$B$2:$BJ$92,ROW($A24)- 1 - RegraSaída!AS24,COLUMN(AS$1)- 1 - RegraSaída!AS24),0)*PSobreRurM!AS24)*(1-txMortM!AS24*FaPensRurM!AS24)&lt;0,0,(AR23 - IFERROR(INDEX(FePensRurM1!$B$2:$BJ$92,ROW($A24)- 1 - RegraSaída!AS24,COLUMN(AS$1)- 1 - RegraSaída!AS24),0)*PSobreRurM!AS24)*(1-txMortM!AS24*FaPensRurM!AS24))</f>
        <v>0</v>
      </c>
      <c r="AT24" s="99">
        <f>IF((AS23 - IFERROR(INDEX(FePensRurM1!$B$2:$BJ$92,ROW($A24)- 1 - RegraSaída!AT24,COLUMN(AT$1)- 1 - RegraSaída!AT24),0)*PSobreRurM!AT24)*(1-txMortM!AT24*FaPensRurM!AT24)&lt;0,0,(AS23 - IFERROR(INDEX(FePensRurM1!$B$2:$BJ$92,ROW($A24)- 1 - RegraSaída!AT24,COLUMN(AT$1)- 1 - RegraSaída!AT24),0)*PSobreRurM!AT24)*(1-txMortM!AT24*FaPensRurM!AT24))</f>
        <v>0</v>
      </c>
      <c r="AU24" s="99">
        <f>IF((AT23 - IFERROR(INDEX(FePensRurM1!$B$2:$BJ$92,ROW($A24)- 1 - RegraSaída!AU24,COLUMN(AU$1)- 1 - RegraSaída!AU24),0)*PSobreRurM!AU24)*(1-txMortM!AU24*FaPensRurM!AU24)&lt;0,0,(AT23 - IFERROR(INDEX(FePensRurM1!$B$2:$BJ$92,ROW($A24)- 1 - RegraSaída!AU24,COLUMN(AU$1)- 1 - RegraSaída!AU24),0)*PSobreRurM!AU24)*(1-txMortM!AU24*FaPensRurM!AU24))</f>
        <v>0</v>
      </c>
      <c r="AV24" s="99">
        <f>IF((AU23 - IFERROR(INDEX(FePensRurM1!$B$2:$BJ$92,ROW($A24)- 1 - RegraSaída!AV24,COLUMN(AV$1)- 1 - RegraSaída!AV24),0)*PSobreRurM!AV24)*(1-txMortM!AV24*FaPensRurM!AV24)&lt;0,0,(AU23 - IFERROR(INDEX(FePensRurM1!$B$2:$BJ$92,ROW($A24)- 1 - RegraSaída!AV24,COLUMN(AV$1)- 1 - RegraSaída!AV24),0)*PSobreRurM!AV24)*(1-txMortM!AV24*FaPensRurM!AV24))</f>
        <v>0</v>
      </c>
      <c r="AW24" s="99">
        <f>IF((AV23 - IFERROR(INDEX(FePensRurM1!$B$2:$BJ$92,ROW($A24)- 1 - RegraSaída!AW24,COLUMN(AW$1)- 1 - RegraSaída!AW24),0)*PSobreRurM!AW24)*(1-txMortM!AW24*FaPensRurM!AW24)&lt;0,0,(AV23 - IFERROR(INDEX(FePensRurM1!$B$2:$BJ$92,ROW($A24)- 1 - RegraSaída!AW24,COLUMN(AW$1)- 1 - RegraSaída!AW24),0)*PSobreRurM!AW24)*(1-txMortM!AW24*FaPensRurM!AW24))</f>
        <v>0</v>
      </c>
      <c r="AX24" s="99">
        <f>IF((AW23 - IFERROR(INDEX(FePensRurM1!$B$2:$BJ$92,ROW($A24)- 1 - RegraSaída!AX24,COLUMN(AX$1)- 1 - RegraSaída!AX24),0)*PSobreRurM!AX24)*(1-txMortM!AX24*FaPensRurM!AX24)&lt;0,0,(AW23 - IFERROR(INDEX(FePensRurM1!$B$2:$BJ$92,ROW($A24)- 1 - RegraSaída!AX24,COLUMN(AX$1)- 1 - RegraSaída!AX24),0)*PSobreRurM!AX24)*(1-txMortM!AX24*FaPensRurM!AX24))</f>
        <v>0</v>
      </c>
      <c r="AY24" s="99">
        <f>IF((AX23 - IFERROR(INDEX(FePensRurM1!$B$2:$BJ$92,ROW($A24)- 1 - RegraSaída!AY24,COLUMN(AY$1)- 1 - RegraSaída!AY24),0)*PSobreRurM!AY24)*(1-txMortM!AY24*FaPensRurM!AY24)&lt;0,0,(AX23 - IFERROR(INDEX(FePensRurM1!$B$2:$BJ$92,ROW($A24)- 1 - RegraSaída!AY24,COLUMN(AY$1)- 1 - RegraSaída!AY24),0)*PSobreRurM!AY24)*(1-txMortM!AY24*FaPensRurM!AY24))</f>
        <v>0</v>
      </c>
      <c r="AZ24" s="99">
        <f>IF((AY23 - IFERROR(INDEX(FePensRurM1!$B$2:$BJ$92,ROW($A24)- 1 - RegraSaída!AZ24,COLUMN(AZ$1)- 1 - RegraSaída!AZ24),0)*PSobreRurM!AZ24)*(1-txMortM!AZ24*FaPensRurM!AZ24)&lt;0,0,(AY23 - IFERROR(INDEX(FePensRurM1!$B$2:$BJ$92,ROW($A24)- 1 - RegraSaída!AZ24,COLUMN(AZ$1)- 1 - RegraSaída!AZ24),0)*PSobreRurM!AZ24)*(1-txMortM!AZ24*FaPensRurM!AZ24))</f>
        <v>0</v>
      </c>
      <c r="BA24" s="99">
        <f>IF((AZ23 - IFERROR(INDEX(FePensRurM1!$B$2:$BJ$92,ROW($A24)- 1 - RegraSaída!BA24,COLUMN(BA$1)- 1 - RegraSaída!BA24),0)*PSobreRurM!BA24)*(1-txMortM!BA24*FaPensRurM!BA24)&lt;0,0,(AZ23 - IFERROR(INDEX(FePensRurM1!$B$2:$BJ$92,ROW($A24)- 1 - RegraSaída!BA24,COLUMN(BA$1)- 1 - RegraSaída!BA24),0)*PSobreRurM!BA24)*(1-txMortM!BA24*FaPensRurM!BA24))</f>
        <v>0</v>
      </c>
      <c r="BB24" s="99">
        <f>IF((BA23 - IFERROR(INDEX(FePensRurM1!$B$2:$BJ$92,ROW($A24)- 1 - RegraSaída!BB24,COLUMN(BB$1)- 1 - RegraSaída!BB24),0)*PSobreRurM!BB24)*(1-txMortM!BB24*FaPensRurM!BB24)&lt;0,0,(BA23 - IFERROR(INDEX(FePensRurM1!$B$2:$BJ$92,ROW($A24)- 1 - RegraSaída!BB24,COLUMN(BB$1)- 1 - RegraSaída!BB24),0)*PSobreRurM!BB24)*(1-txMortM!BB24*FaPensRurM!BB24))</f>
        <v>0</v>
      </c>
      <c r="BC24" s="99">
        <f>IF((BB23 - IFERROR(INDEX(FePensRurM1!$B$2:$BJ$92,ROW($A24)- 1 - RegraSaída!BC24,COLUMN(BC$1)- 1 - RegraSaída!BC24),0)*PSobreRurM!BC24)*(1-txMortM!BC24*FaPensRurM!BC24)&lt;0,0,(BB23 - IFERROR(INDEX(FePensRurM1!$B$2:$BJ$92,ROW($A24)- 1 - RegraSaída!BC24,COLUMN(BC$1)- 1 - RegraSaída!BC24),0)*PSobreRurM!BC24)*(1-txMortM!BC24*FaPensRurM!BC24))</f>
        <v>0</v>
      </c>
      <c r="BD24" s="99">
        <f>IF((BC23 - IFERROR(INDEX(FePensRurM1!$B$2:$BJ$92,ROW($A24)- 1 - RegraSaída!BD24,COLUMN(BD$1)- 1 - RegraSaída!BD24),0)*PSobreRurM!BD24)*(1-txMortM!BD24*FaPensRurM!BD24)&lt;0,0,(BC23 - IFERROR(INDEX(FePensRurM1!$B$2:$BJ$92,ROW($A24)- 1 - RegraSaída!BD24,COLUMN(BD$1)- 1 - RegraSaída!BD24),0)*PSobreRurM!BD24)*(1-txMortM!BD24*FaPensRurM!BD24))</f>
        <v>0</v>
      </c>
      <c r="BE24" s="99">
        <f>IF((BD23 - IFERROR(INDEX(FePensRurM1!$B$2:$BJ$92,ROW($A24)- 1 - RegraSaída!BE24,COLUMN(BE$1)- 1 - RegraSaída!BE24),0)*PSobreRurM!BE24)*(1-txMortM!BE24*FaPensRurM!BE24)&lt;0,0,(BD23 - IFERROR(INDEX(FePensRurM1!$B$2:$BJ$92,ROW($A24)- 1 - RegraSaída!BE24,COLUMN(BE$1)- 1 - RegraSaída!BE24),0)*PSobreRurM!BE24)*(1-txMortM!BE24*FaPensRurM!BE24))</f>
        <v>0</v>
      </c>
      <c r="BF24" s="99">
        <f>IF((BE23 - IFERROR(INDEX(FePensRurM1!$B$2:$BJ$92,ROW($A24)- 1 - RegraSaída!BF24,COLUMN(BF$1)- 1 - RegraSaída!BF24),0)*PSobreRurM!BF24)*(1-txMortM!BF24*FaPensRurM!BF24)&lt;0,0,(BE23 - IFERROR(INDEX(FePensRurM1!$B$2:$BJ$92,ROW($A24)- 1 - RegraSaída!BF24,COLUMN(BF$1)- 1 - RegraSaída!BF24),0)*PSobreRurM!BF24)*(1-txMortM!BF24*FaPensRurM!BF24))</f>
        <v>0</v>
      </c>
      <c r="BG24" s="99">
        <f>IF((BF23 - IFERROR(INDEX(FePensRurM1!$B$2:$BJ$92,ROW($A24)- 1 - RegraSaída!BG24,COLUMN(BG$1)- 1 - RegraSaída!BG24),0)*PSobreRurM!BG24)*(1-txMortM!BG24*FaPensRurM!BG24)&lt;0,0,(BF23 - IFERROR(INDEX(FePensRurM1!$B$2:$BJ$92,ROW($A24)- 1 - RegraSaída!BG24,COLUMN(BG$1)- 1 - RegraSaída!BG24),0)*PSobreRurM!BG24)*(1-txMortM!BG24*FaPensRurM!BG24))</f>
        <v>0</v>
      </c>
      <c r="BH24" s="99">
        <f>IF((BG23 - IFERROR(INDEX(FePensRurM1!$B$2:$BJ$92,ROW($A24)- 1 - RegraSaída!BH24,COLUMN(BH$1)- 1 - RegraSaída!BH24),0)*PSobreRurM!BH24)*(1-txMortM!BH24*FaPensRurM!BH24)&lt;0,0,(BG23 - IFERROR(INDEX(FePensRurM1!$B$2:$BJ$92,ROW($A24)- 1 - RegraSaída!BH24,COLUMN(BH$1)- 1 - RegraSaída!BH24),0)*PSobreRurM!BH24)*(1-txMortM!BH24*FaPensRurM!BH24))</f>
        <v>0</v>
      </c>
      <c r="BI24" s="99">
        <f>IF((BH23 - IFERROR(INDEX(FePensRurM1!$B$2:$BJ$92,ROW($A24)- 1 - RegraSaída!BI24,COLUMN(BI$1)- 1 - RegraSaída!BI24),0)*PSobreRurM!BI24)*(1-txMortM!BI24*FaPensRurM!BI24)&lt;0,0,(BH23 - IFERROR(INDEX(FePensRurM1!$B$2:$BJ$92,ROW($A24)- 1 - RegraSaída!BI24,COLUMN(BI$1)- 1 - RegraSaída!BI24),0)*PSobreRurM!BI24)*(1-txMortM!BI24*FaPensRurM!BI24))</f>
        <v>0</v>
      </c>
      <c r="BJ24" s="99">
        <f>IF((BI23 - IFERROR(INDEX(FePensRurM1!$B$2:$BJ$92,ROW($A24)- 1 - RegraSaída!BJ24,COLUMN(BJ$1)- 1 - RegraSaída!BJ24),0)*PSobreRurM!BJ24)*(1-txMortM!BJ24*FaPensRurM!BJ24)&lt;0,0,(BI23 - IFERROR(INDEX(FePensRurM1!$B$2:$BJ$92,ROW($A24)- 1 - RegraSaída!BJ24,COLUMN(BJ$1)- 1 - RegraSaída!BJ24),0)*PSobreRurM!BJ24)*(1-txMortM!BJ24*FaPensRurM!BJ24))</f>
        <v>0</v>
      </c>
    </row>
    <row r="25" spans="1:62" s="113" customFormat="1" x14ac:dyDescent="0.3">
      <c r="A25" s="94">
        <v>23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95"/>
      <c r="O25" s="95"/>
      <c r="P25" s="96"/>
      <c r="Q25" s="99">
        <f>(P24 - IFERROR(INDEX(FePensRurM1!$B$2:$BJ$92,ROW($A25)- 1 - RegraSaída!Q25,COLUMN(Q$1)- 1 - RegraSaída!Q25),0)*PSobreRurM!Q25)*(1-txMortM!Q25*FaPensRurM!Q25) + FePensRurM1!Q25</f>
        <v>179.12344360227132</v>
      </c>
      <c r="R25" s="99">
        <f>(Q24 - IFERROR(INDEX(FePensRurM1!$B$2:$BJ$92,ROW($A25)- 1 - RegraSaída!R25,COLUMN(R$1)- 1 - RegraSaída!R25),0)*PSobreRurM!R25)*(1-txMortM!R25*FaPensRurM!R25) + FePensRurM1!R25</f>
        <v>317.07001535035272</v>
      </c>
      <c r="S25" s="99">
        <f>(R24 - IFERROR(INDEX(FePensRurM1!$B$2:$BJ$92,ROW($A25)- 1 - RegraSaída!S25,COLUMN(S$1)- 1 - RegraSaída!S25),0)*PSobreRurM!S25)*(1-txMortM!S25*FaPensRurM!S25) + FePensRurM1!S25</f>
        <v>455.44587800426331</v>
      </c>
      <c r="T25" s="99">
        <f>IF((S24 - IFERROR(INDEX(FePensRurM1!$B$2:$BJ$92,ROW($A25)- 1 - RegraSaída!T25,COLUMN(T$1)- 1 - RegraSaída!T25),0)*PSobreRurM!T25)*(1-txMortM!T25*FaPensRurM!T25)&lt;0,0,(S24 - IFERROR(INDEX(FePensRurM1!$B$2:$BJ$92,ROW($A25)- 1 - RegraSaída!T25,COLUMN(T$1)- 1 - RegraSaída!T25),0)*PSobreRurM!T25)*(1-txMortM!T25*FaPensRurM!T25))</f>
        <v>278.66037672497356</v>
      </c>
      <c r="U25" s="99">
        <f>IF((T24 - IFERROR(INDEX(FePensRurM1!$B$2:$BJ$92,ROW($A25)- 1 - RegraSaída!U25,COLUMN(U$1)- 1 - RegraSaída!U25),0)*PSobreRurM!U25)*(1-txMortM!U25*FaPensRurM!U25)&lt;0,0,(T24 - IFERROR(INDEX(FePensRurM1!$B$2:$BJ$92,ROW($A25)- 1 - RegraSaída!U25,COLUMN(U$1)- 1 - RegraSaída!U25),0)*PSobreRurM!U25)*(1-txMortM!U25*FaPensRurM!U25))</f>
        <v>138.83530211963492</v>
      </c>
      <c r="V25" s="99">
        <f>IF((U24 - IFERROR(INDEX(FePensRurM1!$B$2:$BJ$92,ROW($A25)- 1 - RegraSaída!V25,COLUMN(V$1)- 1 - RegraSaída!V25),0)*PSobreRurM!V25)*(1-txMortM!V25*FaPensRurM!V25)&lt;0,0,(U24 - IFERROR(INDEX(FePensRurM1!$B$2:$BJ$92,ROW($A25)- 1 - RegraSaída!V25,COLUMN(V$1)- 1 - RegraSaída!V25),0)*PSobreRurM!V25)*(1-txMortM!V25*FaPensRurM!V25))</f>
        <v>0</v>
      </c>
      <c r="W25" s="99">
        <f>IF((V24 - IFERROR(INDEX(FePensRurM1!$B$2:$BJ$92,ROW($A25)- 1 - RegraSaída!W25,COLUMN(W$1)- 1 - RegraSaída!W25),0)*PSobreRurM!W25)*(1-txMortM!W25*FaPensRurM!W25)&lt;0,0,(V24 - IFERROR(INDEX(FePensRurM1!$B$2:$BJ$92,ROW($A25)- 1 - RegraSaída!W25,COLUMN(W$1)- 1 - RegraSaída!W25),0)*PSobreRurM!W25)*(1-txMortM!W25*FaPensRurM!W25))</f>
        <v>2.6123251708740426E-14</v>
      </c>
      <c r="X25" s="99">
        <f>IF((W24 - IFERROR(INDEX(FePensRurM1!$B$2:$BJ$92,ROW($A25)- 1 - RegraSaída!X25,COLUMN(X$1)- 1 - RegraSaída!X25),0)*PSobreRurM!X25)*(1-txMortM!X25*FaPensRurM!X25)&lt;0,0,(W24 - IFERROR(INDEX(FePensRurM1!$B$2:$BJ$92,ROW($A25)- 1 - RegraSaída!X25,COLUMN(X$1)- 1 - RegraSaída!X25),0)*PSobreRurM!X25)*(1-txMortM!X25*FaPensRurM!X25))</f>
        <v>0</v>
      </c>
      <c r="Y25" s="99">
        <f>IF((X24 - IFERROR(INDEX(FePensRurM1!$B$2:$BJ$92,ROW($A25)- 1 - RegraSaída!Y25,COLUMN(Y$1)- 1 - RegraSaída!Y25),0)*PSobreRurM!Y25)*(1-txMortM!Y25*FaPensRurM!Y25)&lt;0,0,(X24 - IFERROR(INDEX(FePensRurM1!$B$2:$BJ$92,ROW($A25)- 1 - RegraSaída!Y25,COLUMN(Y$1)- 1 - RegraSaída!Y25),0)*PSobreRurM!Y25)*(1-txMortM!Y25*FaPensRurM!Y25))</f>
        <v>0</v>
      </c>
      <c r="Z25" s="99">
        <f>IF((Y24 - IFERROR(INDEX(FePensRurM1!$B$2:$BJ$92,ROW($A25)- 1 - RegraSaída!Z25,COLUMN(Z$1)- 1 - RegraSaída!Z25),0)*PSobreRurM!Z25)*(1-txMortM!Z25*FaPensRurM!Z25)&lt;0,0,(Y24 - IFERROR(INDEX(FePensRurM1!$B$2:$BJ$92,ROW($A25)- 1 - RegraSaída!Z25,COLUMN(Z$1)- 1 - RegraSaída!Z25),0)*PSobreRurM!Z25)*(1-txMortM!Z25*FaPensRurM!Z25))</f>
        <v>0</v>
      </c>
      <c r="AA25" s="99">
        <f>IF((Z24 - IFERROR(INDEX(FePensRurM1!$B$2:$BJ$92,ROW($A25)- 1 - RegraSaída!AA25,COLUMN(AA$1)- 1 - RegraSaída!AA25),0)*PSobreRurM!AA25)*(1-txMortM!AA25*FaPensRurM!AA25)&lt;0,0,(Z24 - IFERROR(INDEX(FePensRurM1!$B$2:$BJ$92,ROW($A25)- 1 - RegraSaída!AA25,COLUMN(AA$1)- 1 - RegraSaída!AA25),0)*PSobreRurM!AA25)*(1-txMortM!AA25*FaPensRurM!AA25))</f>
        <v>0</v>
      </c>
      <c r="AB25" s="99">
        <f>IF((AA24 - IFERROR(INDEX(FePensRurM1!$B$2:$BJ$92,ROW($A25)- 1 - RegraSaída!AB25,COLUMN(AB$1)- 1 - RegraSaída!AB25),0)*PSobreRurM!AB25)*(1-txMortM!AB25*FaPensRurM!AB25)&lt;0,0,(AA24 - IFERROR(INDEX(FePensRurM1!$B$2:$BJ$92,ROW($A25)- 1 - RegraSaída!AB25,COLUMN(AB$1)- 1 - RegraSaída!AB25),0)*PSobreRurM!AB25)*(1-txMortM!AB25*FaPensRurM!AB25))</f>
        <v>6.1648355761852448E-14</v>
      </c>
      <c r="AC25" s="99">
        <f>IF((AB24 - IFERROR(INDEX(FePensRurM1!$B$2:$BJ$92,ROW($A25)- 1 - RegraSaída!AC25,COLUMN(AC$1)- 1 - RegraSaída!AC25),0)*PSobreRurM!AC25)*(1-txMortM!AC25*FaPensRurM!AC25)&lt;0,0,(AB24 - IFERROR(INDEX(FePensRurM1!$B$2:$BJ$92,ROW($A25)- 1 - RegraSaída!AC25,COLUMN(AC$1)- 1 - RegraSaída!AC25),0)*PSobreRurM!AC25)*(1-txMortM!AC25*FaPensRurM!AC25))</f>
        <v>0</v>
      </c>
      <c r="AD25" s="99">
        <f>IF((AC24 - IFERROR(INDEX(FePensRurM1!$B$2:$BJ$92,ROW($A25)- 1 - RegraSaída!AD25,COLUMN(AD$1)- 1 - RegraSaída!AD25),0)*PSobreRurM!AD25)*(1-txMortM!AD25*FaPensRurM!AD25)&lt;0,0,(AC24 - IFERROR(INDEX(FePensRurM1!$B$2:$BJ$92,ROW($A25)- 1 - RegraSaída!AD25,COLUMN(AD$1)- 1 - RegraSaída!AD25),0)*PSobreRurM!AD25)*(1-txMortM!AD25*FaPensRurM!AD25))</f>
        <v>0</v>
      </c>
      <c r="AE25" s="99">
        <f>IF((AD24 - IFERROR(INDEX(FePensRurM1!$B$2:$BJ$92,ROW($A25)- 1 - RegraSaída!AE25,COLUMN(AE$1)- 1 - RegraSaída!AE25),0)*PSobreRurM!AE25)*(1-txMortM!AE25*FaPensRurM!AE25)&lt;0,0,(AD24 - IFERROR(INDEX(FePensRurM1!$B$2:$BJ$92,ROW($A25)- 1 - RegraSaída!AE25,COLUMN(AE$1)- 1 - RegraSaída!AE25),0)*PSobreRurM!AE25)*(1-txMortM!AE25*FaPensRurM!AE25))</f>
        <v>0</v>
      </c>
      <c r="AF25" s="99">
        <f>IF((AE24 - IFERROR(INDEX(FePensRurM1!$B$2:$BJ$92,ROW($A25)- 1 - RegraSaída!AF25,COLUMN(AF$1)- 1 - RegraSaída!AF25),0)*PSobreRurM!AF25)*(1-txMortM!AF25*FaPensRurM!AF25)&lt;0,0,(AE24 - IFERROR(INDEX(FePensRurM1!$B$2:$BJ$92,ROW($A25)- 1 - RegraSaída!AF25,COLUMN(AF$1)- 1 - RegraSaída!AF25),0)*PSobreRurM!AF25)*(1-txMortM!AF25*FaPensRurM!AF25))</f>
        <v>0</v>
      </c>
      <c r="AG25" s="99">
        <f>IF((AF24 - IFERROR(INDEX(FePensRurM1!$B$2:$BJ$92,ROW($A25)- 1 - RegraSaída!AG25,COLUMN(AG$1)- 1 - RegraSaída!AG25),0)*PSobreRurM!AG25)*(1-txMortM!AG25*FaPensRurM!AG25)&lt;0,0,(AF24 - IFERROR(INDEX(FePensRurM1!$B$2:$BJ$92,ROW($A25)- 1 - RegraSaída!AG25,COLUMN(AG$1)- 1 - RegraSaída!AG25),0)*PSobreRurM!AG25)*(1-txMortM!AG25*FaPensRurM!AG25))</f>
        <v>0</v>
      </c>
      <c r="AH25" s="99">
        <f>IF((AG24 - IFERROR(INDEX(FePensRurM1!$B$2:$BJ$92,ROW($A25)- 1 - RegraSaída!AH25,COLUMN(AH$1)- 1 - RegraSaída!AH25),0)*PSobreRurM!AH25)*(1-txMortM!AH25*FaPensRurM!AH25)&lt;0,0,(AG24 - IFERROR(INDEX(FePensRurM1!$B$2:$BJ$92,ROW($A25)- 1 - RegraSaída!AH25,COLUMN(AH$1)- 1 - RegraSaída!AH25),0)*PSobreRurM!AH25)*(1-txMortM!AH25*FaPensRurM!AH25))</f>
        <v>0</v>
      </c>
      <c r="AI25" s="99">
        <f>IF((AH24 - IFERROR(INDEX(FePensRurM1!$B$2:$BJ$92,ROW($A25)- 1 - RegraSaída!AI25,COLUMN(AI$1)- 1 - RegraSaída!AI25),0)*PSobreRurM!AI25)*(1-txMortM!AI25*FaPensRurM!AI25)&lt;0,0,(AH24 - IFERROR(INDEX(FePensRurM1!$B$2:$BJ$92,ROW($A25)- 1 - RegraSaída!AI25,COLUMN(AI$1)- 1 - RegraSaída!AI25),0)*PSobreRurM!AI25)*(1-txMortM!AI25*FaPensRurM!AI25))</f>
        <v>0</v>
      </c>
      <c r="AJ25" s="99">
        <f>IF((AI24 - IFERROR(INDEX(FePensRurM1!$B$2:$BJ$92,ROW($A25)- 1 - RegraSaída!AJ25,COLUMN(AJ$1)- 1 - RegraSaída!AJ25),0)*PSobreRurM!AJ25)*(1-txMortM!AJ25*FaPensRurM!AJ25)&lt;0,0,(AI24 - IFERROR(INDEX(FePensRurM1!$B$2:$BJ$92,ROW($A25)- 1 - RegraSaída!AJ25,COLUMN(AJ$1)- 1 - RegraSaída!AJ25),0)*PSobreRurM!AJ25)*(1-txMortM!AJ25*FaPensRurM!AJ25))</f>
        <v>0</v>
      </c>
      <c r="AK25" s="99">
        <f>IF((AJ24 - IFERROR(INDEX(FePensRurM1!$B$2:$BJ$92,ROW($A25)- 1 - RegraSaída!AK25,COLUMN(AK$1)- 1 - RegraSaída!AK25),0)*PSobreRurM!AK25)*(1-txMortM!AK25*FaPensRurM!AK25)&lt;0,0,(AJ24 - IFERROR(INDEX(FePensRurM1!$B$2:$BJ$92,ROW($A25)- 1 - RegraSaída!AK25,COLUMN(AK$1)- 1 - RegraSaída!AK25),0)*PSobreRurM!AK25)*(1-txMortM!AK25*FaPensRurM!AK25))</f>
        <v>0</v>
      </c>
      <c r="AL25" s="99">
        <f>IF((AK24 - IFERROR(INDEX(FePensRurM1!$B$2:$BJ$92,ROW($A25)- 1 - RegraSaída!AL25,COLUMN(AL$1)- 1 - RegraSaída!AL25),0)*PSobreRurM!AL25)*(1-txMortM!AL25*FaPensRurM!AL25)&lt;0,0,(AK24 - IFERROR(INDEX(FePensRurM1!$B$2:$BJ$92,ROW($A25)- 1 - RegraSaída!AL25,COLUMN(AL$1)- 1 - RegraSaída!AL25),0)*PSobreRurM!AL25)*(1-txMortM!AL25*FaPensRurM!AL25))</f>
        <v>0</v>
      </c>
      <c r="AM25" s="99">
        <f>IF((AL24 - IFERROR(INDEX(FePensRurM1!$B$2:$BJ$92,ROW($A25)- 1 - RegraSaída!AM25,COLUMN(AM$1)- 1 - RegraSaída!AM25),0)*PSobreRurM!AM25)*(1-txMortM!AM25*FaPensRurM!AM25)&lt;0,0,(AL24 - IFERROR(INDEX(FePensRurM1!$B$2:$BJ$92,ROW($A25)- 1 - RegraSaída!AM25,COLUMN(AM$1)- 1 - RegraSaída!AM25),0)*PSobreRurM!AM25)*(1-txMortM!AM25*FaPensRurM!AM25))</f>
        <v>0</v>
      </c>
      <c r="AN25" s="99">
        <f>IF((AM24 - IFERROR(INDEX(FePensRurM1!$B$2:$BJ$92,ROW($A25)- 1 - RegraSaída!AN25,COLUMN(AN$1)- 1 - RegraSaída!AN25),0)*PSobreRurM!AN25)*(1-txMortM!AN25*FaPensRurM!AN25)&lt;0,0,(AM24 - IFERROR(INDEX(FePensRurM1!$B$2:$BJ$92,ROW($A25)- 1 - RegraSaída!AN25,COLUMN(AN$1)- 1 - RegraSaída!AN25),0)*PSobreRurM!AN25)*(1-txMortM!AN25*FaPensRurM!AN25))</f>
        <v>0</v>
      </c>
      <c r="AO25" s="99">
        <f>IF((AN24 - IFERROR(INDEX(FePensRurM1!$B$2:$BJ$92,ROW($A25)- 1 - RegraSaída!AO25,COLUMN(AO$1)- 1 - RegraSaída!AO25),0)*PSobreRurM!AO25)*(1-txMortM!AO25*FaPensRurM!AO25)&lt;0,0,(AN24 - IFERROR(INDEX(FePensRurM1!$B$2:$BJ$92,ROW($A25)- 1 - RegraSaída!AO25,COLUMN(AO$1)- 1 - RegraSaída!AO25),0)*PSobreRurM!AO25)*(1-txMortM!AO25*FaPensRurM!AO25))</f>
        <v>0</v>
      </c>
      <c r="AP25" s="99">
        <f>IF((AO24 - IFERROR(INDEX(FePensRurM1!$B$2:$BJ$92,ROW($A25)- 1 - RegraSaída!AP25,COLUMN(AP$1)- 1 - RegraSaída!AP25),0)*PSobreRurM!AP25)*(1-txMortM!AP25*FaPensRurM!AP25)&lt;0,0,(AO24 - IFERROR(INDEX(FePensRurM1!$B$2:$BJ$92,ROW($A25)- 1 - RegraSaída!AP25,COLUMN(AP$1)- 1 - RegraSaída!AP25),0)*PSobreRurM!AP25)*(1-txMortM!AP25*FaPensRurM!AP25))</f>
        <v>0</v>
      </c>
      <c r="AQ25" s="99">
        <f>IF((AP24 - IFERROR(INDEX(FePensRurM1!$B$2:$BJ$92,ROW($A25)- 1 - RegraSaída!AQ25,COLUMN(AQ$1)- 1 - RegraSaída!AQ25),0)*PSobreRurM!AQ25)*(1-txMortM!AQ25*FaPensRurM!AQ25)&lt;0,0,(AP24 - IFERROR(INDEX(FePensRurM1!$B$2:$BJ$92,ROW($A25)- 1 - RegraSaída!AQ25,COLUMN(AQ$1)- 1 - RegraSaída!AQ25),0)*PSobreRurM!AQ25)*(1-txMortM!AQ25*FaPensRurM!AQ25))</f>
        <v>0</v>
      </c>
      <c r="AR25" s="99">
        <f>IF((AQ24 - IFERROR(INDEX(FePensRurM1!$B$2:$BJ$92,ROW($A25)- 1 - RegraSaída!AR25,COLUMN(AR$1)- 1 - RegraSaída!AR25),0)*PSobreRurM!AR25)*(1-txMortM!AR25*FaPensRurM!AR25)&lt;0,0,(AQ24 - IFERROR(INDEX(FePensRurM1!$B$2:$BJ$92,ROW($A25)- 1 - RegraSaída!AR25,COLUMN(AR$1)- 1 - RegraSaída!AR25),0)*PSobreRurM!AR25)*(1-txMortM!AR25*FaPensRurM!AR25))</f>
        <v>0</v>
      </c>
      <c r="AS25" s="99">
        <f>IF((AR24 - IFERROR(INDEX(FePensRurM1!$B$2:$BJ$92,ROW($A25)- 1 - RegraSaída!AS25,COLUMN(AS$1)- 1 - RegraSaída!AS25),0)*PSobreRurM!AS25)*(1-txMortM!AS25*FaPensRurM!AS25)&lt;0,0,(AR24 - IFERROR(INDEX(FePensRurM1!$B$2:$BJ$92,ROW($A25)- 1 - RegraSaída!AS25,COLUMN(AS$1)- 1 - RegraSaída!AS25),0)*PSobreRurM!AS25)*(1-txMortM!AS25*FaPensRurM!AS25))</f>
        <v>0</v>
      </c>
      <c r="AT25" s="99">
        <f>IF((AS24 - IFERROR(INDEX(FePensRurM1!$B$2:$BJ$92,ROW($A25)- 1 - RegraSaída!AT25,COLUMN(AT$1)- 1 - RegraSaída!AT25),0)*PSobreRurM!AT25)*(1-txMortM!AT25*FaPensRurM!AT25)&lt;0,0,(AS24 - IFERROR(INDEX(FePensRurM1!$B$2:$BJ$92,ROW($A25)- 1 - RegraSaída!AT25,COLUMN(AT$1)- 1 - RegraSaída!AT25),0)*PSobreRurM!AT25)*(1-txMortM!AT25*FaPensRurM!AT25))</f>
        <v>0</v>
      </c>
      <c r="AU25" s="99">
        <f>IF((AT24 - IFERROR(INDEX(FePensRurM1!$B$2:$BJ$92,ROW($A25)- 1 - RegraSaída!AU25,COLUMN(AU$1)- 1 - RegraSaída!AU25),0)*PSobreRurM!AU25)*(1-txMortM!AU25*FaPensRurM!AU25)&lt;0,0,(AT24 - IFERROR(INDEX(FePensRurM1!$B$2:$BJ$92,ROW($A25)- 1 - RegraSaída!AU25,COLUMN(AU$1)- 1 - RegraSaída!AU25),0)*PSobreRurM!AU25)*(1-txMortM!AU25*FaPensRurM!AU25))</f>
        <v>0</v>
      </c>
      <c r="AV25" s="99">
        <f>IF((AU24 - IFERROR(INDEX(FePensRurM1!$B$2:$BJ$92,ROW($A25)- 1 - RegraSaída!AV25,COLUMN(AV$1)- 1 - RegraSaída!AV25),0)*PSobreRurM!AV25)*(1-txMortM!AV25*FaPensRurM!AV25)&lt;0,0,(AU24 - IFERROR(INDEX(FePensRurM1!$B$2:$BJ$92,ROW($A25)- 1 - RegraSaída!AV25,COLUMN(AV$1)- 1 - RegraSaída!AV25),0)*PSobreRurM!AV25)*(1-txMortM!AV25*FaPensRurM!AV25))</f>
        <v>0</v>
      </c>
      <c r="AW25" s="99">
        <f>IF((AV24 - IFERROR(INDEX(FePensRurM1!$B$2:$BJ$92,ROW($A25)- 1 - RegraSaída!AW25,COLUMN(AW$1)- 1 - RegraSaída!AW25),0)*PSobreRurM!AW25)*(1-txMortM!AW25*FaPensRurM!AW25)&lt;0,0,(AV24 - IFERROR(INDEX(FePensRurM1!$B$2:$BJ$92,ROW($A25)- 1 - RegraSaída!AW25,COLUMN(AW$1)- 1 - RegraSaída!AW25),0)*PSobreRurM!AW25)*(1-txMortM!AW25*FaPensRurM!AW25))</f>
        <v>0</v>
      </c>
      <c r="AX25" s="99">
        <f>IF((AW24 - IFERROR(INDEX(FePensRurM1!$B$2:$BJ$92,ROW($A25)- 1 - RegraSaída!AX25,COLUMN(AX$1)- 1 - RegraSaída!AX25),0)*PSobreRurM!AX25)*(1-txMortM!AX25*FaPensRurM!AX25)&lt;0,0,(AW24 - IFERROR(INDEX(FePensRurM1!$B$2:$BJ$92,ROW($A25)- 1 - RegraSaída!AX25,COLUMN(AX$1)- 1 - RegraSaída!AX25),0)*PSobreRurM!AX25)*(1-txMortM!AX25*FaPensRurM!AX25))</f>
        <v>0</v>
      </c>
      <c r="AY25" s="99">
        <f>IF((AX24 - IFERROR(INDEX(FePensRurM1!$B$2:$BJ$92,ROW($A25)- 1 - RegraSaída!AY25,COLUMN(AY$1)- 1 - RegraSaída!AY25),0)*PSobreRurM!AY25)*(1-txMortM!AY25*FaPensRurM!AY25)&lt;0,0,(AX24 - IFERROR(INDEX(FePensRurM1!$B$2:$BJ$92,ROW($A25)- 1 - RegraSaída!AY25,COLUMN(AY$1)- 1 - RegraSaída!AY25),0)*PSobreRurM!AY25)*(1-txMortM!AY25*FaPensRurM!AY25))</f>
        <v>0</v>
      </c>
      <c r="AZ25" s="99">
        <f>IF((AY24 - IFERROR(INDEX(FePensRurM1!$B$2:$BJ$92,ROW($A25)- 1 - RegraSaída!AZ25,COLUMN(AZ$1)- 1 - RegraSaída!AZ25),0)*PSobreRurM!AZ25)*(1-txMortM!AZ25*FaPensRurM!AZ25)&lt;0,0,(AY24 - IFERROR(INDEX(FePensRurM1!$B$2:$BJ$92,ROW($A25)- 1 - RegraSaída!AZ25,COLUMN(AZ$1)- 1 - RegraSaída!AZ25),0)*PSobreRurM!AZ25)*(1-txMortM!AZ25*FaPensRurM!AZ25))</f>
        <v>0</v>
      </c>
      <c r="BA25" s="99">
        <f>IF((AZ24 - IFERROR(INDEX(FePensRurM1!$B$2:$BJ$92,ROW($A25)- 1 - RegraSaída!BA25,COLUMN(BA$1)- 1 - RegraSaída!BA25),0)*PSobreRurM!BA25)*(1-txMortM!BA25*FaPensRurM!BA25)&lt;0,0,(AZ24 - IFERROR(INDEX(FePensRurM1!$B$2:$BJ$92,ROW($A25)- 1 - RegraSaída!BA25,COLUMN(BA$1)- 1 - RegraSaída!BA25),0)*PSobreRurM!BA25)*(1-txMortM!BA25*FaPensRurM!BA25))</f>
        <v>0</v>
      </c>
      <c r="BB25" s="99">
        <f>IF((BA24 - IFERROR(INDEX(FePensRurM1!$B$2:$BJ$92,ROW($A25)- 1 - RegraSaída!BB25,COLUMN(BB$1)- 1 - RegraSaída!BB25),0)*PSobreRurM!BB25)*(1-txMortM!BB25*FaPensRurM!BB25)&lt;0,0,(BA24 - IFERROR(INDEX(FePensRurM1!$B$2:$BJ$92,ROW($A25)- 1 - RegraSaída!BB25,COLUMN(BB$1)- 1 - RegraSaída!BB25),0)*PSobreRurM!BB25)*(1-txMortM!BB25*FaPensRurM!BB25))</f>
        <v>0</v>
      </c>
      <c r="BC25" s="99">
        <f>IF((BB24 - IFERROR(INDEX(FePensRurM1!$B$2:$BJ$92,ROW($A25)- 1 - RegraSaída!BC25,COLUMN(BC$1)- 1 - RegraSaída!BC25),0)*PSobreRurM!BC25)*(1-txMortM!BC25*FaPensRurM!BC25)&lt;0,0,(BB24 - IFERROR(INDEX(FePensRurM1!$B$2:$BJ$92,ROW($A25)- 1 - RegraSaída!BC25,COLUMN(BC$1)- 1 - RegraSaída!BC25),0)*PSobreRurM!BC25)*(1-txMortM!BC25*FaPensRurM!BC25))</f>
        <v>0</v>
      </c>
      <c r="BD25" s="99">
        <f>IF((BC24 - IFERROR(INDEX(FePensRurM1!$B$2:$BJ$92,ROW($A25)- 1 - RegraSaída!BD25,COLUMN(BD$1)- 1 - RegraSaída!BD25),0)*PSobreRurM!BD25)*(1-txMortM!BD25*FaPensRurM!BD25)&lt;0,0,(BC24 - IFERROR(INDEX(FePensRurM1!$B$2:$BJ$92,ROW($A25)- 1 - RegraSaída!BD25,COLUMN(BD$1)- 1 - RegraSaída!BD25),0)*PSobreRurM!BD25)*(1-txMortM!BD25*FaPensRurM!BD25))</f>
        <v>0</v>
      </c>
      <c r="BE25" s="99">
        <f>IF((BD24 - IFERROR(INDEX(FePensRurM1!$B$2:$BJ$92,ROW($A25)- 1 - RegraSaída!BE25,COLUMN(BE$1)- 1 - RegraSaída!BE25),0)*PSobreRurM!BE25)*(1-txMortM!BE25*FaPensRurM!BE25)&lt;0,0,(BD24 - IFERROR(INDEX(FePensRurM1!$B$2:$BJ$92,ROW($A25)- 1 - RegraSaída!BE25,COLUMN(BE$1)- 1 - RegraSaída!BE25),0)*PSobreRurM!BE25)*(1-txMortM!BE25*FaPensRurM!BE25))</f>
        <v>0</v>
      </c>
      <c r="BF25" s="99">
        <f>IF((BE24 - IFERROR(INDEX(FePensRurM1!$B$2:$BJ$92,ROW($A25)- 1 - RegraSaída!BF25,COLUMN(BF$1)- 1 - RegraSaída!BF25),0)*PSobreRurM!BF25)*(1-txMortM!BF25*FaPensRurM!BF25)&lt;0,0,(BE24 - IFERROR(INDEX(FePensRurM1!$B$2:$BJ$92,ROW($A25)- 1 - RegraSaída!BF25,COLUMN(BF$1)- 1 - RegraSaída!BF25),0)*PSobreRurM!BF25)*(1-txMortM!BF25*FaPensRurM!BF25))</f>
        <v>0</v>
      </c>
      <c r="BG25" s="99">
        <f>IF((BF24 - IFERROR(INDEX(FePensRurM1!$B$2:$BJ$92,ROW($A25)- 1 - RegraSaída!BG25,COLUMN(BG$1)- 1 - RegraSaída!BG25),0)*PSobreRurM!BG25)*(1-txMortM!BG25*FaPensRurM!BG25)&lt;0,0,(BF24 - IFERROR(INDEX(FePensRurM1!$B$2:$BJ$92,ROW($A25)- 1 - RegraSaída!BG25,COLUMN(BG$1)- 1 - RegraSaída!BG25),0)*PSobreRurM!BG25)*(1-txMortM!BG25*FaPensRurM!BG25))</f>
        <v>0</v>
      </c>
      <c r="BH25" s="99">
        <f>IF((BG24 - IFERROR(INDEX(FePensRurM1!$B$2:$BJ$92,ROW($A25)- 1 - RegraSaída!BH25,COLUMN(BH$1)- 1 - RegraSaída!BH25),0)*PSobreRurM!BH25)*(1-txMortM!BH25*FaPensRurM!BH25)&lt;0,0,(BG24 - IFERROR(INDEX(FePensRurM1!$B$2:$BJ$92,ROW($A25)- 1 - RegraSaída!BH25,COLUMN(BH$1)- 1 - RegraSaída!BH25),0)*PSobreRurM!BH25)*(1-txMortM!BH25*FaPensRurM!BH25))</f>
        <v>0</v>
      </c>
      <c r="BI25" s="99">
        <f>IF((BH24 - IFERROR(INDEX(FePensRurM1!$B$2:$BJ$92,ROW($A25)- 1 - RegraSaída!BI25,COLUMN(BI$1)- 1 - RegraSaída!BI25),0)*PSobreRurM!BI25)*(1-txMortM!BI25*FaPensRurM!BI25)&lt;0,0,(BH24 - IFERROR(INDEX(FePensRurM1!$B$2:$BJ$92,ROW($A25)- 1 - RegraSaída!BI25,COLUMN(BI$1)- 1 - RegraSaída!BI25),0)*PSobreRurM!BI25)*(1-txMortM!BI25*FaPensRurM!BI25))</f>
        <v>0</v>
      </c>
      <c r="BJ25" s="99">
        <f>IF((BI24 - IFERROR(INDEX(FePensRurM1!$B$2:$BJ$92,ROW($A25)- 1 - RegraSaída!BJ25,COLUMN(BJ$1)- 1 - RegraSaída!BJ25),0)*PSobreRurM!BJ25)*(1-txMortM!BJ25*FaPensRurM!BJ25)&lt;0,0,(BI24 - IFERROR(INDEX(FePensRurM1!$B$2:$BJ$92,ROW($A25)- 1 - RegraSaída!BJ25,COLUMN(BJ$1)- 1 - RegraSaída!BJ25),0)*PSobreRurM!BJ25)*(1-txMortM!BJ25*FaPensRurM!BJ25))</f>
        <v>0</v>
      </c>
    </row>
    <row r="26" spans="1:62" s="113" customFormat="1" x14ac:dyDescent="0.3">
      <c r="A26" s="94">
        <v>24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95"/>
      <c r="O26" s="95"/>
      <c r="P26" s="96"/>
      <c r="Q26" s="99">
        <f>(P25 - IFERROR(INDEX(FePensRurM1!$B$2:$BJ$92,ROW($A26)- 1 - RegraSaída!Q26,COLUMN(Q$1)- 1 - RegraSaída!Q26),0)*PSobreRurM!Q26)*(1-txMortM!Q26*FaPensRurM!Q26) + FePensRurM1!Q26</f>
        <v>190.88480586151016</v>
      </c>
      <c r="R26" s="99">
        <f>(Q25 - IFERROR(INDEX(FePensRurM1!$B$2:$BJ$92,ROW($A26)- 1 - RegraSaída!R26,COLUMN(R$1)- 1 - RegraSaída!R26),0)*PSobreRurM!R26)*(1-txMortM!R26*FaPensRurM!R26) + FePensRurM1!R26</f>
        <v>360.63628667858876</v>
      </c>
      <c r="S26" s="99">
        <f>(R25 - IFERROR(INDEX(FePensRurM1!$B$2:$BJ$92,ROW($A26)- 1 - RegraSaída!S26,COLUMN(S$1)- 1 - RegraSaída!S26),0)*PSobreRurM!S26)*(1-txMortM!S26*FaPensRurM!S26) + FePensRurM1!S26</f>
        <v>491.92104404428972</v>
      </c>
      <c r="T26" s="99">
        <f>IF((S25 - IFERROR(INDEX(FePensRurM1!$B$2:$BJ$92,ROW($A26)- 1 - RegraSaída!T26,COLUMN(T$1)- 1 - RegraSaída!T26),0)*PSobreRurM!T26)*(1-txMortM!T26*FaPensRurM!T26)&lt;0,0,(S25 - IFERROR(INDEX(FePensRurM1!$B$2:$BJ$92,ROW($A26)- 1 - RegraSaída!T26,COLUMN(T$1)- 1 - RegraSaída!T26),0)*PSobreRurM!T26)*(1-txMortM!T26*FaPensRurM!T26))</f>
        <v>453.37372767378076</v>
      </c>
      <c r="U26" s="99">
        <f>IF((T25 - IFERROR(INDEX(FePensRurM1!$B$2:$BJ$92,ROW($A26)- 1 - RegraSaída!U26,COLUMN(U$1)- 1 - RegraSaída!U26),0)*PSobreRurM!U26)*(1-txMortM!U26*FaPensRurM!U26)&lt;0,0,(T25 - IFERROR(INDEX(FePensRurM1!$B$2:$BJ$92,ROW($A26)- 1 - RegraSaída!U26,COLUMN(U$1)- 1 - RegraSaída!U26),0)*PSobreRurM!U26)*(1-txMortM!U26*FaPensRurM!U26))</f>
        <v>277.42869835342094</v>
      </c>
      <c r="V26" s="99">
        <f>IF((U25 - IFERROR(INDEX(FePensRurM1!$B$2:$BJ$92,ROW($A26)- 1 - RegraSaída!V26,COLUMN(V$1)- 1 - RegraSaída!V26),0)*PSobreRurM!V26)*(1-txMortM!V26*FaPensRurM!V26)&lt;0,0,(U25 - IFERROR(INDEX(FePensRurM1!$B$2:$BJ$92,ROW($A26)- 1 - RegraSaída!V26,COLUMN(V$1)- 1 - RegraSaída!V26),0)*PSobreRurM!V26)*(1-txMortM!V26*FaPensRurM!V26))</f>
        <v>138.23109950144487</v>
      </c>
      <c r="W26" s="99">
        <f>IF((V25 - IFERROR(INDEX(FePensRurM1!$B$2:$BJ$92,ROW($A26)- 1 - RegraSaída!W26,COLUMN(W$1)- 1 - RegraSaída!W26),0)*PSobreRurM!W26)*(1-txMortM!W26*FaPensRurM!W26)&lt;0,0,(V25 - IFERROR(INDEX(FePensRurM1!$B$2:$BJ$92,ROW($A26)- 1 - RegraSaída!W26,COLUMN(W$1)- 1 - RegraSaída!W26),0)*PSobreRurM!W26)*(1-txMortM!W26*FaPensRurM!W26))</f>
        <v>0</v>
      </c>
      <c r="X26" s="99">
        <f>IF((W25 - IFERROR(INDEX(FePensRurM1!$B$2:$BJ$92,ROW($A26)- 1 - RegraSaída!X26,COLUMN(X$1)- 1 - RegraSaída!X26),0)*PSobreRurM!X26)*(1-txMortM!X26*FaPensRurM!X26)&lt;0,0,(W25 - IFERROR(INDEX(FePensRurM1!$B$2:$BJ$92,ROW($A26)- 1 - RegraSaída!X26,COLUMN(X$1)- 1 - RegraSaída!X26),0)*PSobreRurM!X26)*(1-txMortM!X26*FaPensRurM!X26))</f>
        <v>2.6011610334464473E-14</v>
      </c>
      <c r="Y26" s="99">
        <f>IF((X25 - IFERROR(INDEX(FePensRurM1!$B$2:$BJ$92,ROW($A26)- 1 - RegraSaída!Y26,COLUMN(Y$1)- 1 - RegraSaída!Y26),0)*PSobreRurM!Y26)*(1-txMortM!Y26*FaPensRurM!Y26)&lt;0,0,(X25 - IFERROR(INDEX(FePensRurM1!$B$2:$BJ$92,ROW($A26)- 1 - RegraSaída!Y26,COLUMN(Y$1)- 1 - RegraSaída!Y26),0)*PSobreRurM!Y26)*(1-txMortM!Y26*FaPensRurM!Y26))</f>
        <v>0</v>
      </c>
      <c r="Z26" s="99">
        <f>IF((Y25 - IFERROR(INDEX(FePensRurM1!$B$2:$BJ$92,ROW($A26)- 1 - RegraSaída!Z26,COLUMN(Z$1)- 1 - RegraSaída!Z26),0)*PSobreRurM!Z26)*(1-txMortM!Z26*FaPensRurM!Z26)&lt;0,0,(Y25 - IFERROR(INDEX(FePensRurM1!$B$2:$BJ$92,ROW($A26)- 1 - RegraSaída!Z26,COLUMN(Z$1)- 1 - RegraSaída!Z26),0)*PSobreRurM!Z26)*(1-txMortM!Z26*FaPensRurM!Z26))</f>
        <v>0</v>
      </c>
      <c r="AA26" s="99">
        <f>IF((Z25 - IFERROR(INDEX(FePensRurM1!$B$2:$BJ$92,ROW($A26)- 1 - RegraSaída!AA26,COLUMN(AA$1)- 1 - RegraSaída!AA26),0)*PSobreRurM!AA26)*(1-txMortM!AA26*FaPensRurM!AA26)&lt;0,0,(Z25 - IFERROR(INDEX(FePensRurM1!$B$2:$BJ$92,ROW($A26)- 1 - RegraSaída!AA26,COLUMN(AA$1)- 1 - RegraSaída!AA26),0)*PSobreRurM!AA26)*(1-txMortM!AA26*FaPensRurM!AA26))</f>
        <v>0</v>
      </c>
      <c r="AB26" s="99">
        <f>IF((AA25 - IFERROR(INDEX(FePensRurM1!$B$2:$BJ$92,ROW($A26)- 1 - RegraSaída!AB26,COLUMN(AB$1)- 1 - RegraSaída!AB26),0)*PSobreRurM!AB26)*(1-txMortM!AB26*FaPensRurM!AB26)&lt;0,0,(AA25 - IFERROR(INDEX(FePensRurM1!$B$2:$BJ$92,ROW($A26)- 1 - RegraSaída!AB26,COLUMN(AB$1)- 1 - RegraSaída!AB26),0)*PSobreRurM!AB26)*(1-txMortM!AB26*FaPensRurM!AB26))</f>
        <v>0</v>
      </c>
      <c r="AC26" s="99">
        <f>IF((AB25 - IFERROR(INDEX(FePensRurM1!$B$2:$BJ$92,ROW($A26)- 1 - RegraSaída!AC26,COLUMN(AC$1)- 1 - RegraSaída!AC26),0)*PSobreRurM!AC26)*(1-txMortM!AC26*FaPensRurM!AC26)&lt;0,0,(AB25 - IFERROR(INDEX(FePensRurM1!$B$2:$BJ$92,ROW($A26)- 1 - RegraSaída!AC26,COLUMN(AC$1)- 1 - RegraSaída!AC26),0)*PSobreRurM!AC26)*(1-txMortM!AC26*FaPensRurM!AC26))</f>
        <v>6.1397799372978858E-14</v>
      </c>
      <c r="AD26" s="99">
        <f>IF((AC25 - IFERROR(INDEX(FePensRurM1!$B$2:$BJ$92,ROW($A26)- 1 - RegraSaída!AD26,COLUMN(AD$1)- 1 - RegraSaída!AD26),0)*PSobreRurM!AD26)*(1-txMortM!AD26*FaPensRurM!AD26)&lt;0,0,(AC25 - IFERROR(INDEX(FePensRurM1!$B$2:$BJ$92,ROW($A26)- 1 - RegraSaída!AD26,COLUMN(AD$1)- 1 - RegraSaída!AD26),0)*PSobreRurM!AD26)*(1-txMortM!AD26*FaPensRurM!AD26))</f>
        <v>0</v>
      </c>
      <c r="AE26" s="99">
        <f>IF((AD25 - IFERROR(INDEX(FePensRurM1!$B$2:$BJ$92,ROW($A26)- 1 - RegraSaída!AE26,COLUMN(AE$1)- 1 - RegraSaída!AE26),0)*PSobreRurM!AE26)*(1-txMortM!AE26*FaPensRurM!AE26)&lt;0,0,(AD25 - IFERROR(INDEX(FePensRurM1!$B$2:$BJ$92,ROW($A26)- 1 - RegraSaída!AE26,COLUMN(AE$1)- 1 - RegraSaída!AE26),0)*PSobreRurM!AE26)*(1-txMortM!AE26*FaPensRurM!AE26))</f>
        <v>0</v>
      </c>
      <c r="AF26" s="99">
        <f>IF((AE25 - IFERROR(INDEX(FePensRurM1!$B$2:$BJ$92,ROW($A26)- 1 - RegraSaída!AF26,COLUMN(AF$1)- 1 - RegraSaída!AF26),0)*PSobreRurM!AF26)*(1-txMortM!AF26*FaPensRurM!AF26)&lt;0,0,(AE25 - IFERROR(INDEX(FePensRurM1!$B$2:$BJ$92,ROW($A26)- 1 - RegraSaída!AF26,COLUMN(AF$1)- 1 - RegraSaída!AF26),0)*PSobreRurM!AF26)*(1-txMortM!AF26*FaPensRurM!AF26))</f>
        <v>0</v>
      </c>
      <c r="AG26" s="99">
        <f>IF((AF25 - IFERROR(INDEX(FePensRurM1!$B$2:$BJ$92,ROW($A26)- 1 - RegraSaída!AG26,COLUMN(AG$1)- 1 - RegraSaída!AG26),0)*PSobreRurM!AG26)*(1-txMortM!AG26*FaPensRurM!AG26)&lt;0,0,(AF25 - IFERROR(INDEX(FePensRurM1!$B$2:$BJ$92,ROW($A26)- 1 - RegraSaída!AG26,COLUMN(AG$1)- 1 - RegraSaída!AG26),0)*PSobreRurM!AG26)*(1-txMortM!AG26*FaPensRurM!AG26))</f>
        <v>0</v>
      </c>
      <c r="AH26" s="99">
        <f>IF((AG25 - IFERROR(INDEX(FePensRurM1!$B$2:$BJ$92,ROW($A26)- 1 - RegraSaída!AH26,COLUMN(AH$1)- 1 - RegraSaída!AH26),0)*PSobreRurM!AH26)*(1-txMortM!AH26*FaPensRurM!AH26)&lt;0,0,(AG25 - IFERROR(INDEX(FePensRurM1!$B$2:$BJ$92,ROW($A26)- 1 - RegraSaída!AH26,COLUMN(AH$1)- 1 - RegraSaída!AH26),0)*PSobreRurM!AH26)*(1-txMortM!AH26*FaPensRurM!AH26))</f>
        <v>0</v>
      </c>
      <c r="AI26" s="99">
        <f>IF((AH25 - IFERROR(INDEX(FePensRurM1!$B$2:$BJ$92,ROW($A26)- 1 - RegraSaída!AI26,COLUMN(AI$1)- 1 - RegraSaída!AI26),0)*PSobreRurM!AI26)*(1-txMortM!AI26*FaPensRurM!AI26)&lt;0,0,(AH25 - IFERROR(INDEX(FePensRurM1!$B$2:$BJ$92,ROW($A26)- 1 - RegraSaída!AI26,COLUMN(AI$1)- 1 - RegraSaída!AI26),0)*PSobreRurM!AI26)*(1-txMortM!AI26*FaPensRurM!AI26))</f>
        <v>0</v>
      </c>
      <c r="AJ26" s="99">
        <f>IF((AI25 - IFERROR(INDEX(FePensRurM1!$B$2:$BJ$92,ROW($A26)- 1 - RegraSaída!AJ26,COLUMN(AJ$1)- 1 - RegraSaída!AJ26),0)*PSobreRurM!AJ26)*(1-txMortM!AJ26*FaPensRurM!AJ26)&lt;0,0,(AI25 - IFERROR(INDEX(FePensRurM1!$B$2:$BJ$92,ROW($A26)- 1 - RegraSaída!AJ26,COLUMN(AJ$1)- 1 - RegraSaída!AJ26),0)*PSobreRurM!AJ26)*(1-txMortM!AJ26*FaPensRurM!AJ26))</f>
        <v>0</v>
      </c>
      <c r="AK26" s="99">
        <f>IF((AJ25 - IFERROR(INDEX(FePensRurM1!$B$2:$BJ$92,ROW($A26)- 1 - RegraSaída!AK26,COLUMN(AK$1)- 1 - RegraSaída!AK26),0)*PSobreRurM!AK26)*(1-txMortM!AK26*FaPensRurM!AK26)&lt;0,0,(AJ25 - IFERROR(INDEX(FePensRurM1!$B$2:$BJ$92,ROW($A26)- 1 - RegraSaída!AK26,COLUMN(AK$1)- 1 - RegraSaída!AK26),0)*PSobreRurM!AK26)*(1-txMortM!AK26*FaPensRurM!AK26))</f>
        <v>0</v>
      </c>
      <c r="AL26" s="99">
        <f>IF((AK25 - IFERROR(INDEX(FePensRurM1!$B$2:$BJ$92,ROW($A26)- 1 - RegraSaída!AL26,COLUMN(AL$1)- 1 - RegraSaída!AL26),0)*PSobreRurM!AL26)*(1-txMortM!AL26*FaPensRurM!AL26)&lt;0,0,(AK25 - IFERROR(INDEX(FePensRurM1!$B$2:$BJ$92,ROW($A26)- 1 - RegraSaída!AL26,COLUMN(AL$1)- 1 - RegraSaída!AL26),0)*PSobreRurM!AL26)*(1-txMortM!AL26*FaPensRurM!AL26))</f>
        <v>0</v>
      </c>
      <c r="AM26" s="99">
        <f>IF((AL25 - IFERROR(INDEX(FePensRurM1!$B$2:$BJ$92,ROW($A26)- 1 - RegraSaída!AM26,COLUMN(AM$1)- 1 - RegraSaída!AM26),0)*PSobreRurM!AM26)*(1-txMortM!AM26*FaPensRurM!AM26)&lt;0,0,(AL25 - IFERROR(INDEX(FePensRurM1!$B$2:$BJ$92,ROW($A26)- 1 - RegraSaída!AM26,COLUMN(AM$1)- 1 - RegraSaída!AM26),0)*PSobreRurM!AM26)*(1-txMortM!AM26*FaPensRurM!AM26))</f>
        <v>0</v>
      </c>
      <c r="AN26" s="99">
        <f>IF((AM25 - IFERROR(INDEX(FePensRurM1!$B$2:$BJ$92,ROW($A26)- 1 - RegraSaída!AN26,COLUMN(AN$1)- 1 - RegraSaída!AN26),0)*PSobreRurM!AN26)*(1-txMortM!AN26*FaPensRurM!AN26)&lt;0,0,(AM25 - IFERROR(INDEX(FePensRurM1!$B$2:$BJ$92,ROW($A26)- 1 - RegraSaída!AN26,COLUMN(AN$1)- 1 - RegraSaída!AN26),0)*PSobreRurM!AN26)*(1-txMortM!AN26*FaPensRurM!AN26))</f>
        <v>0</v>
      </c>
      <c r="AO26" s="99">
        <f>IF((AN25 - IFERROR(INDEX(FePensRurM1!$B$2:$BJ$92,ROW($A26)- 1 - RegraSaída!AO26,COLUMN(AO$1)- 1 - RegraSaída!AO26),0)*PSobreRurM!AO26)*(1-txMortM!AO26*FaPensRurM!AO26)&lt;0,0,(AN25 - IFERROR(INDEX(FePensRurM1!$B$2:$BJ$92,ROW($A26)- 1 - RegraSaída!AO26,COLUMN(AO$1)- 1 - RegraSaída!AO26),0)*PSobreRurM!AO26)*(1-txMortM!AO26*FaPensRurM!AO26))</f>
        <v>0</v>
      </c>
      <c r="AP26" s="99">
        <f>IF((AO25 - IFERROR(INDEX(FePensRurM1!$B$2:$BJ$92,ROW($A26)- 1 - RegraSaída!AP26,COLUMN(AP$1)- 1 - RegraSaída!AP26),0)*PSobreRurM!AP26)*(1-txMortM!AP26*FaPensRurM!AP26)&lt;0,0,(AO25 - IFERROR(INDEX(FePensRurM1!$B$2:$BJ$92,ROW($A26)- 1 - RegraSaída!AP26,COLUMN(AP$1)- 1 - RegraSaída!AP26),0)*PSobreRurM!AP26)*(1-txMortM!AP26*FaPensRurM!AP26))</f>
        <v>0</v>
      </c>
      <c r="AQ26" s="99">
        <f>IF((AP25 - IFERROR(INDEX(FePensRurM1!$B$2:$BJ$92,ROW($A26)- 1 - RegraSaída!AQ26,COLUMN(AQ$1)- 1 - RegraSaída!AQ26),0)*PSobreRurM!AQ26)*(1-txMortM!AQ26*FaPensRurM!AQ26)&lt;0,0,(AP25 - IFERROR(INDEX(FePensRurM1!$B$2:$BJ$92,ROW($A26)- 1 - RegraSaída!AQ26,COLUMN(AQ$1)- 1 - RegraSaída!AQ26),0)*PSobreRurM!AQ26)*(1-txMortM!AQ26*FaPensRurM!AQ26))</f>
        <v>0</v>
      </c>
      <c r="AR26" s="99">
        <f>IF((AQ25 - IFERROR(INDEX(FePensRurM1!$B$2:$BJ$92,ROW($A26)- 1 - RegraSaída!AR26,COLUMN(AR$1)- 1 - RegraSaída!AR26),0)*PSobreRurM!AR26)*(1-txMortM!AR26*FaPensRurM!AR26)&lt;0,0,(AQ25 - IFERROR(INDEX(FePensRurM1!$B$2:$BJ$92,ROW($A26)- 1 - RegraSaída!AR26,COLUMN(AR$1)- 1 - RegraSaída!AR26),0)*PSobreRurM!AR26)*(1-txMortM!AR26*FaPensRurM!AR26))</f>
        <v>0</v>
      </c>
      <c r="AS26" s="99">
        <f>IF((AR25 - IFERROR(INDEX(FePensRurM1!$B$2:$BJ$92,ROW($A26)- 1 - RegraSaída!AS26,COLUMN(AS$1)- 1 - RegraSaída!AS26),0)*PSobreRurM!AS26)*(1-txMortM!AS26*FaPensRurM!AS26)&lt;0,0,(AR25 - IFERROR(INDEX(FePensRurM1!$B$2:$BJ$92,ROW($A26)- 1 - RegraSaída!AS26,COLUMN(AS$1)- 1 - RegraSaída!AS26),0)*PSobreRurM!AS26)*(1-txMortM!AS26*FaPensRurM!AS26))</f>
        <v>0</v>
      </c>
      <c r="AT26" s="99">
        <f>IF((AS25 - IFERROR(INDEX(FePensRurM1!$B$2:$BJ$92,ROW($A26)- 1 - RegraSaída!AT26,COLUMN(AT$1)- 1 - RegraSaída!AT26),0)*PSobreRurM!AT26)*(1-txMortM!AT26*FaPensRurM!AT26)&lt;0,0,(AS25 - IFERROR(INDEX(FePensRurM1!$B$2:$BJ$92,ROW($A26)- 1 - RegraSaída!AT26,COLUMN(AT$1)- 1 - RegraSaída!AT26),0)*PSobreRurM!AT26)*(1-txMortM!AT26*FaPensRurM!AT26))</f>
        <v>0</v>
      </c>
      <c r="AU26" s="99">
        <f>IF((AT25 - IFERROR(INDEX(FePensRurM1!$B$2:$BJ$92,ROW($A26)- 1 - RegraSaída!AU26,COLUMN(AU$1)- 1 - RegraSaída!AU26),0)*PSobreRurM!AU26)*(1-txMortM!AU26*FaPensRurM!AU26)&lt;0,0,(AT25 - IFERROR(INDEX(FePensRurM1!$B$2:$BJ$92,ROW($A26)- 1 - RegraSaída!AU26,COLUMN(AU$1)- 1 - RegraSaída!AU26),0)*PSobreRurM!AU26)*(1-txMortM!AU26*FaPensRurM!AU26))</f>
        <v>0</v>
      </c>
      <c r="AV26" s="99">
        <f>IF((AU25 - IFERROR(INDEX(FePensRurM1!$B$2:$BJ$92,ROW($A26)- 1 - RegraSaída!AV26,COLUMN(AV$1)- 1 - RegraSaída!AV26),0)*PSobreRurM!AV26)*(1-txMortM!AV26*FaPensRurM!AV26)&lt;0,0,(AU25 - IFERROR(INDEX(FePensRurM1!$B$2:$BJ$92,ROW($A26)- 1 - RegraSaída!AV26,COLUMN(AV$1)- 1 - RegraSaída!AV26),0)*PSobreRurM!AV26)*(1-txMortM!AV26*FaPensRurM!AV26))</f>
        <v>0</v>
      </c>
      <c r="AW26" s="99">
        <f>IF((AV25 - IFERROR(INDEX(FePensRurM1!$B$2:$BJ$92,ROW($A26)- 1 - RegraSaída!AW26,COLUMN(AW$1)- 1 - RegraSaída!AW26),0)*PSobreRurM!AW26)*(1-txMortM!AW26*FaPensRurM!AW26)&lt;0,0,(AV25 - IFERROR(INDEX(FePensRurM1!$B$2:$BJ$92,ROW($A26)- 1 - RegraSaída!AW26,COLUMN(AW$1)- 1 - RegraSaída!AW26),0)*PSobreRurM!AW26)*(1-txMortM!AW26*FaPensRurM!AW26))</f>
        <v>0</v>
      </c>
      <c r="AX26" s="99">
        <f>IF((AW25 - IFERROR(INDEX(FePensRurM1!$B$2:$BJ$92,ROW($A26)- 1 - RegraSaída!AX26,COLUMN(AX$1)- 1 - RegraSaída!AX26),0)*PSobreRurM!AX26)*(1-txMortM!AX26*FaPensRurM!AX26)&lt;0,0,(AW25 - IFERROR(INDEX(FePensRurM1!$B$2:$BJ$92,ROW($A26)- 1 - RegraSaída!AX26,COLUMN(AX$1)- 1 - RegraSaída!AX26),0)*PSobreRurM!AX26)*(1-txMortM!AX26*FaPensRurM!AX26))</f>
        <v>0</v>
      </c>
      <c r="AY26" s="99">
        <f>IF((AX25 - IFERROR(INDEX(FePensRurM1!$B$2:$BJ$92,ROW($A26)- 1 - RegraSaída!AY26,COLUMN(AY$1)- 1 - RegraSaída!AY26),0)*PSobreRurM!AY26)*(1-txMortM!AY26*FaPensRurM!AY26)&lt;0,0,(AX25 - IFERROR(INDEX(FePensRurM1!$B$2:$BJ$92,ROW($A26)- 1 - RegraSaída!AY26,COLUMN(AY$1)- 1 - RegraSaída!AY26),0)*PSobreRurM!AY26)*(1-txMortM!AY26*FaPensRurM!AY26))</f>
        <v>0</v>
      </c>
      <c r="AZ26" s="99">
        <f>IF((AY25 - IFERROR(INDEX(FePensRurM1!$B$2:$BJ$92,ROW($A26)- 1 - RegraSaída!AZ26,COLUMN(AZ$1)- 1 - RegraSaída!AZ26),0)*PSobreRurM!AZ26)*(1-txMortM!AZ26*FaPensRurM!AZ26)&lt;0,0,(AY25 - IFERROR(INDEX(FePensRurM1!$B$2:$BJ$92,ROW($A26)- 1 - RegraSaída!AZ26,COLUMN(AZ$1)- 1 - RegraSaída!AZ26),0)*PSobreRurM!AZ26)*(1-txMortM!AZ26*FaPensRurM!AZ26))</f>
        <v>0</v>
      </c>
      <c r="BA26" s="99">
        <f>IF((AZ25 - IFERROR(INDEX(FePensRurM1!$B$2:$BJ$92,ROW($A26)- 1 - RegraSaída!BA26,COLUMN(BA$1)- 1 - RegraSaída!BA26),0)*PSobreRurM!BA26)*(1-txMortM!BA26*FaPensRurM!BA26)&lt;0,0,(AZ25 - IFERROR(INDEX(FePensRurM1!$B$2:$BJ$92,ROW($A26)- 1 - RegraSaída!BA26,COLUMN(BA$1)- 1 - RegraSaída!BA26),0)*PSobreRurM!BA26)*(1-txMortM!BA26*FaPensRurM!BA26))</f>
        <v>0</v>
      </c>
      <c r="BB26" s="99">
        <f>IF((BA25 - IFERROR(INDEX(FePensRurM1!$B$2:$BJ$92,ROW($A26)- 1 - RegraSaída!BB26,COLUMN(BB$1)- 1 - RegraSaída!BB26),0)*PSobreRurM!BB26)*(1-txMortM!BB26*FaPensRurM!BB26)&lt;0,0,(BA25 - IFERROR(INDEX(FePensRurM1!$B$2:$BJ$92,ROW($A26)- 1 - RegraSaída!BB26,COLUMN(BB$1)- 1 - RegraSaída!BB26),0)*PSobreRurM!BB26)*(1-txMortM!BB26*FaPensRurM!BB26))</f>
        <v>0</v>
      </c>
      <c r="BC26" s="99">
        <f>IF((BB25 - IFERROR(INDEX(FePensRurM1!$B$2:$BJ$92,ROW($A26)- 1 - RegraSaída!BC26,COLUMN(BC$1)- 1 - RegraSaída!BC26),0)*PSobreRurM!BC26)*(1-txMortM!BC26*FaPensRurM!BC26)&lt;0,0,(BB25 - IFERROR(INDEX(FePensRurM1!$B$2:$BJ$92,ROW($A26)- 1 - RegraSaída!BC26,COLUMN(BC$1)- 1 - RegraSaída!BC26),0)*PSobreRurM!BC26)*(1-txMortM!BC26*FaPensRurM!BC26))</f>
        <v>0</v>
      </c>
      <c r="BD26" s="99">
        <f>IF((BC25 - IFERROR(INDEX(FePensRurM1!$B$2:$BJ$92,ROW($A26)- 1 - RegraSaída!BD26,COLUMN(BD$1)- 1 - RegraSaída!BD26),0)*PSobreRurM!BD26)*(1-txMortM!BD26*FaPensRurM!BD26)&lt;0,0,(BC25 - IFERROR(INDEX(FePensRurM1!$B$2:$BJ$92,ROW($A26)- 1 - RegraSaída!BD26,COLUMN(BD$1)- 1 - RegraSaída!BD26),0)*PSobreRurM!BD26)*(1-txMortM!BD26*FaPensRurM!BD26))</f>
        <v>0</v>
      </c>
      <c r="BE26" s="99">
        <f>IF((BD25 - IFERROR(INDEX(FePensRurM1!$B$2:$BJ$92,ROW($A26)- 1 - RegraSaída!BE26,COLUMN(BE$1)- 1 - RegraSaída!BE26),0)*PSobreRurM!BE26)*(1-txMortM!BE26*FaPensRurM!BE26)&lt;0,0,(BD25 - IFERROR(INDEX(FePensRurM1!$B$2:$BJ$92,ROW($A26)- 1 - RegraSaída!BE26,COLUMN(BE$1)- 1 - RegraSaída!BE26),0)*PSobreRurM!BE26)*(1-txMortM!BE26*FaPensRurM!BE26))</f>
        <v>0</v>
      </c>
      <c r="BF26" s="99">
        <f>IF((BE25 - IFERROR(INDEX(FePensRurM1!$B$2:$BJ$92,ROW($A26)- 1 - RegraSaída!BF26,COLUMN(BF$1)- 1 - RegraSaída!BF26),0)*PSobreRurM!BF26)*(1-txMortM!BF26*FaPensRurM!BF26)&lt;0,0,(BE25 - IFERROR(INDEX(FePensRurM1!$B$2:$BJ$92,ROW($A26)- 1 - RegraSaída!BF26,COLUMN(BF$1)- 1 - RegraSaída!BF26),0)*PSobreRurM!BF26)*(1-txMortM!BF26*FaPensRurM!BF26))</f>
        <v>0</v>
      </c>
      <c r="BG26" s="99">
        <f>IF((BF25 - IFERROR(INDEX(FePensRurM1!$B$2:$BJ$92,ROW($A26)- 1 - RegraSaída!BG26,COLUMN(BG$1)- 1 - RegraSaída!BG26),0)*PSobreRurM!BG26)*(1-txMortM!BG26*FaPensRurM!BG26)&lt;0,0,(BF25 - IFERROR(INDEX(FePensRurM1!$B$2:$BJ$92,ROW($A26)- 1 - RegraSaída!BG26,COLUMN(BG$1)- 1 - RegraSaída!BG26),0)*PSobreRurM!BG26)*(1-txMortM!BG26*FaPensRurM!BG26))</f>
        <v>0</v>
      </c>
      <c r="BH26" s="99">
        <f>IF((BG25 - IFERROR(INDEX(FePensRurM1!$B$2:$BJ$92,ROW($A26)- 1 - RegraSaída!BH26,COLUMN(BH$1)- 1 - RegraSaída!BH26),0)*PSobreRurM!BH26)*(1-txMortM!BH26*FaPensRurM!BH26)&lt;0,0,(BG25 - IFERROR(INDEX(FePensRurM1!$B$2:$BJ$92,ROW($A26)- 1 - RegraSaída!BH26,COLUMN(BH$1)- 1 - RegraSaída!BH26),0)*PSobreRurM!BH26)*(1-txMortM!BH26*FaPensRurM!BH26))</f>
        <v>0</v>
      </c>
      <c r="BI26" s="99">
        <f>IF((BH25 - IFERROR(INDEX(FePensRurM1!$B$2:$BJ$92,ROW($A26)- 1 - RegraSaída!BI26,COLUMN(BI$1)- 1 - RegraSaída!BI26),0)*PSobreRurM!BI26)*(1-txMortM!BI26*FaPensRurM!BI26)&lt;0,0,(BH25 - IFERROR(INDEX(FePensRurM1!$B$2:$BJ$92,ROW($A26)- 1 - RegraSaída!BI26,COLUMN(BI$1)- 1 - RegraSaída!BI26),0)*PSobreRurM!BI26)*(1-txMortM!BI26*FaPensRurM!BI26))</f>
        <v>0</v>
      </c>
      <c r="BJ26" s="99">
        <f>IF((BI25 - IFERROR(INDEX(FePensRurM1!$B$2:$BJ$92,ROW($A26)- 1 - RegraSaída!BJ26,COLUMN(BJ$1)- 1 - RegraSaída!BJ26),0)*PSobreRurM!BJ26)*(1-txMortM!BJ26*FaPensRurM!BJ26)&lt;0,0,(BI25 - IFERROR(INDEX(FePensRurM1!$B$2:$BJ$92,ROW($A26)- 1 - RegraSaída!BJ26,COLUMN(BJ$1)- 1 - RegraSaída!BJ26),0)*PSobreRurM!BJ26)*(1-txMortM!BJ26*FaPensRurM!BJ26))</f>
        <v>0</v>
      </c>
    </row>
    <row r="27" spans="1:62" s="113" customFormat="1" x14ac:dyDescent="0.3">
      <c r="A27" s="94">
        <v>25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  <c r="O27" s="95"/>
      <c r="P27" s="96"/>
      <c r="Q27" s="99">
        <f>(P26 - IFERROR(INDEX(FePensRurM1!$B$2:$BJ$92,ROW($A27)- 1 - RegraSaída!Q27,COLUMN(Q$1)- 1 - RegraSaída!Q27),0)*PSobreRurM!Q27)*(1-txMortM!Q27*FaPensRurM!Q27) + FePensRurM1!Q27</f>
        <v>222.23348109782722</v>
      </c>
      <c r="R27" s="99">
        <f>(Q26 - IFERROR(INDEX(FePensRurM1!$B$2:$BJ$92,ROW($A27)- 1 - RegraSaída!R27,COLUMN(R$1)- 1 - RegraSaída!R27),0)*PSobreRurM!R27)*(1-txMortM!R27*FaPensRurM!R27) + FePensRurM1!R27</f>
        <v>402.20354015326438</v>
      </c>
      <c r="S27" s="99">
        <f>(R26 - IFERROR(INDEX(FePensRurM1!$B$2:$BJ$92,ROW($A27)- 1 - RegraSaída!S27,COLUMN(S$1)- 1 - RegraSaída!S27),0)*PSobreRurM!S27)*(1-txMortM!S27*FaPensRurM!S27) + FePensRurM1!S27</f>
        <v>562.67776404559856</v>
      </c>
      <c r="T27" s="99">
        <f>IF((S26 - IFERROR(INDEX(FePensRurM1!$B$2:$BJ$92,ROW($A27)- 1 - RegraSaída!T27,COLUMN(T$1)- 1 - RegraSaída!T27),0)*PSobreRurM!T27)*(1-txMortM!T27*FaPensRurM!T27)&lt;0,0,(S26 - IFERROR(INDEX(FePensRurM1!$B$2:$BJ$92,ROW($A27)- 1 - RegraSaída!T27,COLUMN(T$1)- 1 - RegraSaída!T27),0)*PSobreRurM!T27)*(1-txMortM!T27*FaPensRurM!T27))</f>
        <v>489.94955181015382</v>
      </c>
      <c r="U27" s="99">
        <f>IF((T26 - IFERROR(INDEX(FePensRurM1!$B$2:$BJ$92,ROW($A27)- 1 - RegraSaída!U27,COLUMN(U$1)- 1 - RegraSaída!U27),0)*PSobreRurM!U27)*(1-txMortM!U27*FaPensRurM!U27)&lt;0,0,(T26 - IFERROR(INDEX(FePensRurM1!$B$2:$BJ$92,ROW($A27)- 1 - RegraSaída!U27,COLUMN(U$1)- 1 - RegraSaída!U27),0)*PSobreRurM!U27)*(1-txMortM!U27*FaPensRurM!U27))</f>
        <v>451.61386525498563</v>
      </c>
      <c r="V27" s="99">
        <f>IF((U26 - IFERROR(INDEX(FePensRurM1!$B$2:$BJ$92,ROW($A27)- 1 - RegraSaída!V27,COLUMN(V$1)- 1 - RegraSaída!V27),0)*PSobreRurM!V27)*(1-txMortM!V27*FaPensRurM!V27)&lt;0,0,(U26 - IFERROR(INDEX(FePensRurM1!$B$2:$BJ$92,ROW($A27)- 1 - RegraSaída!V27,COLUMN(V$1)- 1 - RegraSaída!V27),0)*PSobreRurM!V27)*(1-txMortM!V27*FaPensRurM!V27))</f>
        <v>276.37375782701912</v>
      </c>
      <c r="W27" s="99">
        <f>IF((V26 - IFERROR(INDEX(FePensRurM1!$B$2:$BJ$92,ROW($A27)- 1 - RegraSaída!W27,COLUMN(W$1)- 1 - RegraSaída!W27),0)*PSobreRurM!W27)*(1-txMortM!W27*FaPensRurM!W27)&lt;0,0,(V26 - IFERROR(INDEX(FePensRurM1!$B$2:$BJ$92,ROW($A27)- 1 - RegraSaída!W27,COLUMN(W$1)- 1 - RegraSaída!W27),0)*PSobreRurM!W27)*(1-txMortM!W27*FaPensRurM!W27))</f>
        <v>137.71035358117845</v>
      </c>
      <c r="X27" s="99">
        <f>IF((W26 - IFERROR(INDEX(FePensRurM1!$B$2:$BJ$92,ROW($A27)- 1 - RegraSaída!X27,COLUMN(X$1)- 1 - RegraSaída!X27),0)*PSobreRurM!X27)*(1-txMortM!X27*FaPensRurM!X27)&lt;0,0,(W26 - IFERROR(INDEX(FePensRurM1!$B$2:$BJ$92,ROW($A27)- 1 - RegraSaída!X27,COLUMN(X$1)- 1 - RegraSaída!X27),0)*PSobreRurM!X27)*(1-txMortM!X27*FaPensRurM!X27))</f>
        <v>0</v>
      </c>
      <c r="Y27" s="99">
        <f>IF((X26 - IFERROR(INDEX(FePensRurM1!$B$2:$BJ$92,ROW($A27)- 1 - RegraSaída!Y27,COLUMN(Y$1)- 1 - RegraSaída!Y27),0)*PSobreRurM!Y27)*(1-txMortM!Y27*FaPensRurM!Y27)&lt;0,0,(X26 - IFERROR(INDEX(FePensRurM1!$B$2:$BJ$92,ROW($A27)- 1 - RegraSaída!Y27,COLUMN(Y$1)- 1 - RegraSaída!Y27),0)*PSobreRurM!Y27)*(1-txMortM!Y27*FaPensRurM!Y27))</f>
        <v>2.5917377507540195E-14</v>
      </c>
      <c r="Z27" s="99">
        <f>IF((Y26 - IFERROR(INDEX(FePensRurM1!$B$2:$BJ$92,ROW($A27)- 1 - RegraSaída!Z27,COLUMN(Z$1)- 1 - RegraSaída!Z27),0)*PSobreRurM!Z27)*(1-txMortM!Z27*FaPensRurM!Z27)&lt;0,0,(Y26 - IFERROR(INDEX(FePensRurM1!$B$2:$BJ$92,ROW($A27)- 1 - RegraSaída!Z27,COLUMN(Z$1)- 1 - RegraSaída!Z27),0)*PSobreRurM!Z27)*(1-txMortM!Z27*FaPensRurM!Z27))</f>
        <v>0</v>
      </c>
      <c r="AA27" s="99">
        <f>IF((Z26 - IFERROR(INDEX(FePensRurM1!$B$2:$BJ$92,ROW($A27)- 1 - RegraSaída!AA27,COLUMN(AA$1)- 1 - RegraSaída!AA27),0)*PSobreRurM!AA27)*(1-txMortM!AA27*FaPensRurM!AA27)&lt;0,0,(Z26 - IFERROR(INDEX(FePensRurM1!$B$2:$BJ$92,ROW($A27)- 1 - RegraSaída!AA27,COLUMN(AA$1)- 1 - RegraSaída!AA27),0)*PSobreRurM!AA27)*(1-txMortM!AA27*FaPensRurM!AA27))</f>
        <v>0</v>
      </c>
      <c r="AB27" s="99">
        <f>IF((AA26 - IFERROR(INDEX(FePensRurM1!$B$2:$BJ$92,ROW($A27)- 1 - RegraSaída!AB27,COLUMN(AB$1)- 1 - RegraSaída!AB27),0)*PSobreRurM!AB27)*(1-txMortM!AB27*FaPensRurM!AB27)&lt;0,0,(AA26 - IFERROR(INDEX(FePensRurM1!$B$2:$BJ$92,ROW($A27)- 1 - RegraSaída!AB27,COLUMN(AB$1)- 1 - RegraSaída!AB27),0)*PSobreRurM!AB27)*(1-txMortM!AB27*FaPensRurM!AB27))</f>
        <v>0</v>
      </c>
      <c r="AC27" s="99">
        <f>IF((AB26 - IFERROR(INDEX(FePensRurM1!$B$2:$BJ$92,ROW($A27)- 1 - RegraSaída!AC27,COLUMN(AC$1)- 1 - RegraSaída!AC27),0)*PSobreRurM!AC27)*(1-txMortM!AC27*FaPensRurM!AC27)&lt;0,0,(AB26 - IFERROR(INDEX(FePensRurM1!$B$2:$BJ$92,ROW($A27)- 1 - RegraSaída!AC27,COLUMN(AC$1)- 1 - RegraSaída!AC27),0)*PSobreRurM!AC27)*(1-txMortM!AC27*FaPensRurM!AC27))</f>
        <v>0</v>
      </c>
      <c r="AD27" s="99">
        <f>IF((AC26 - IFERROR(INDEX(FePensRurM1!$B$2:$BJ$92,ROW($A27)- 1 - RegraSaída!AD27,COLUMN(AD$1)- 1 - RegraSaída!AD27),0)*PSobreRurM!AD27)*(1-txMortM!AD27*FaPensRurM!AD27)&lt;0,0,(AC26 - IFERROR(INDEX(FePensRurM1!$B$2:$BJ$92,ROW($A27)- 1 - RegraSaída!AD27,COLUMN(AD$1)- 1 - RegraSaída!AD27),0)*PSobreRurM!AD27)*(1-txMortM!AD27*FaPensRurM!AD27))</f>
        <v>6.1186097140163624E-14</v>
      </c>
      <c r="AE27" s="99">
        <f>IF((AD26 - IFERROR(INDEX(FePensRurM1!$B$2:$BJ$92,ROW($A27)- 1 - RegraSaída!AE27,COLUMN(AE$1)- 1 - RegraSaída!AE27),0)*PSobreRurM!AE27)*(1-txMortM!AE27*FaPensRurM!AE27)&lt;0,0,(AD26 - IFERROR(INDEX(FePensRurM1!$B$2:$BJ$92,ROW($A27)- 1 - RegraSaída!AE27,COLUMN(AE$1)- 1 - RegraSaída!AE27),0)*PSobreRurM!AE27)*(1-txMortM!AE27*FaPensRurM!AE27))</f>
        <v>0</v>
      </c>
      <c r="AF27" s="99">
        <f>IF((AE26 - IFERROR(INDEX(FePensRurM1!$B$2:$BJ$92,ROW($A27)- 1 - RegraSaída!AF27,COLUMN(AF$1)- 1 - RegraSaída!AF27),0)*PSobreRurM!AF27)*(1-txMortM!AF27*FaPensRurM!AF27)&lt;0,0,(AE26 - IFERROR(INDEX(FePensRurM1!$B$2:$BJ$92,ROW($A27)- 1 - RegraSaída!AF27,COLUMN(AF$1)- 1 - RegraSaída!AF27),0)*PSobreRurM!AF27)*(1-txMortM!AF27*FaPensRurM!AF27))</f>
        <v>0</v>
      </c>
      <c r="AG27" s="99">
        <f>IF((AF26 - IFERROR(INDEX(FePensRurM1!$B$2:$BJ$92,ROW($A27)- 1 - RegraSaída!AG27,COLUMN(AG$1)- 1 - RegraSaída!AG27),0)*PSobreRurM!AG27)*(1-txMortM!AG27*FaPensRurM!AG27)&lt;0,0,(AF26 - IFERROR(INDEX(FePensRurM1!$B$2:$BJ$92,ROW($A27)- 1 - RegraSaída!AG27,COLUMN(AG$1)- 1 - RegraSaída!AG27),0)*PSobreRurM!AG27)*(1-txMortM!AG27*FaPensRurM!AG27))</f>
        <v>0</v>
      </c>
      <c r="AH27" s="99">
        <f>IF((AG26 - IFERROR(INDEX(FePensRurM1!$B$2:$BJ$92,ROW($A27)- 1 - RegraSaída!AH27,COLUMN(AH$1)- 1 - RegraSaída!AH27),0)*PSobreRurM!AH27)*(1-txMortM!AH27*FaPensRurM!AH27)&lt;0,0,(AG26 - IFERROR(INDEX(FePensRurM1!$B$2:$BJ$92,ROW($A27)- 1 - RegraSaída!AH27,COLUMN(AH$1)- 1 - RegraSaída!AH27),0)*PSobreRurM!AH27)*(1-txMortM!AH27*FaPensRurM!AH27))</f>
        <v>0</v>
      </c>
      <c r="AI27" s="99">
        <f>IF((AH26 - IFERROR(INDEX(FePensRurM1!$B$2:$BJ$92,ROW($A27)- 1 - RegraSaída!AI27,COLUMN(AI$1)- 1 - RegraSaída!AI27),0)*PSobreRurM!AI27)*(1-txMortM!AI27*FaPensRurM!AI27)&lt;0,0,(AH26 - IFERROR(INDEX(FePensRurM1!$B$2:$BJ$92,ROW($A27)- 1 - RegraSaída!AI27,COLUMN(AI$1)- 1 - RegraSaída!AI27),0)*PSobreRurM!AI27)*(1-txMortM!AI27*FaPensRurM!AI27))</f>
        <v>0</v>
      </c>
      <c r="AJ27" s="99">
        <f>IF((AI26 - IFERROR(INDEX(FePensRurM1!$B$2:$BJ$92,ROW($A27)- 1 - RegraSaída!AJ27,COLUMN(AJ$1)- 1 - RegraSaída!AJ27),0)*PSobreRurM!AJ27)*(1-txMortM!AJ27*FaPensRurM!AJ27)&lt;0,0,(AI26 - IFERROR(INDEX(FePensRurM1!$B$2:$BJ$92,ROW($A27)- 1 - RegraSaída!AJ27,COLUMN(AJ$1)- 1 - RegraSaída!AJ27),0)*PSobreRurM!AJ27)*(1-txMortM!AJ27*FaPensRurM!AJ27))</f>
        <v>0</v>
      </c>
      <c r="AK27" s="99">
        <f>IF((AJ26 - IFERROR(INDEX(FePensRurM1!$B$2:$BJ$92,ROW($A27)- 1 - RegraSaída!AK27,COLUMN(AK$1)- 1 - RegraSaída!AK27),0)*PSobreRurM!AK27)*(1-txMortM!AK27*FaPensRurM!AK27)&lt;0,0,(AJ26 - IFERROR(INDEX(FePensRurM1!$B$2:$BJ$92,ROW($A27)- 1 - RegraSaída!AK27,COLUMN(AK$1)- 1 - RegraSaída!AK27),0)*PSobreRurM!AK27)*(1-txMortM!AK27*FaPensRurM!AK27))</f>
        <v>0</v>
      </c>
      <c r="AL27" s="99">
        <f>IF((AK26 - IFERROR(INDEX(FePensRurM1!$B$2:$BJ$92,ROW($A27)- 1 - RegraSaída!AL27,COLUMN(AL$1)- 1 - RegraSaída!AL27),0)*PSobreRurM!AL27)*(1-txMortM!AL27*FaPensRurM!AL27)&lt;0,0,(AK26 - IFERROR(INDEX(FePensRurM1!$B$2:$BJ$92,ROW($A27)- 1 - RegraSaída!AL27,COLUMN(AL$1)- 1 - RegraSaída!AL27),0)*PSobreRurM!AL27)*(1-txMortM!AL27*FaPensRurM!AL27))</f>
        <v>0</v>
      </c>
      <c r="AM27" s="99">
        <f>IF((AL26 - IFERROR(INDEX(FePensRurM1!$B$2:$BJ$92,ROW($A27)- 1 - RegraSaída!AM27,COLUMN(AM$1)- 1 - RegraSaída!AM27),0)*PSobreRurM!AM27)*(1-txMortM!AM27*FaPensRurM!AM27)&lt;0,0,(AL26 - IFERROR(INDEX(FePensRurM1!$B$2:$BJ$92,ROW($A27)- 1 - RegraSaída!AM27,COLUMN(AM$1)- 1 - RegraSaída!AM27),0)*PSobreRurM!AM27)*(1-txMortM!AM27*FaPensRurM!AM27))</f>
        <v>0</v>
      </c>
      <c r="AN27" s="99">
        <f>IF((AM26 - IFERROR(INDEX(FePensRurM1!$B$2:$BJ$92,ROW($A27)- 1 - RegraSaída!AN27,COLUMN(AN$1)- 1 - RegraSaída!AN27),0)*PSobreRurM!AN27)*(1-txMortM!AN27*FaPensRurM!AN27)&lt;0,0,(AM26 - IFERROR(INDEX(FePensRurM1!$B$2:$BJ$92,ROW($A27)- 1 - RegraSaída!AN27,COLUMN(AN$1)- 1 - RegraSaída!AN27),0)*PSobreRurM!AN27)*(1-txMortM!AN27*FaPensRurM!AN27))</f>
        <v>0</v>
      </c>
      <c r="AO27" s="99">
        <f>IF((AN26 - IFERROR(INDEX(FePensRurM1!$B$2:$BJ$92,ROW($A27)- 1 - RegraSaída!AO27,COLUMN(AO$1)- 1 - RegraSaída!AO27),0)*PSobreRurM!AO27)*(1-txMortM!AO27*FaPensRurM!AO27)&lt;0,0,(AN26 - IFERROR(INDEX(FePensRurM1!$B$2:$BJ$92,ROW($A27)- 1 - RegraSaída!AO27,COLUMN(AO$1)- 1 - RegraSaída!AO27),0)*PSobreRurM!AO27)*(1-txMortM!AO27*FaPensRurM!AO27))</f>
        <v>0</v>
      </c>
      <c r="AP27" s="99">
        <f>IF((AO26 - IFERROR(INDEX(FePensRurM1!$B$2:$BJ$92,ROW($A27)- 1 - RegraSaída!AP27,COLUMN(AP$1)- 1 - RegraSaída!AP27),0)*PSobreRurM!AP27)*(1-txMortM!AP27*FaPensRurM!AP27)&lt;0,0,(AO26 - IFERROR(INDEX(FePensRurM1!$B$2:$BJ$92,ROW($A27)- 1 - RegraSaída!AP27,COLUMN(AP$1)- 1 - RegraSaída!AP27),0)*PSobreRurM!AP27)*(1-txMortM!AP27*FaPensRurM!AP27))</f>
        <v>0</v>
      </c>
      <c r="AQ27" s="99">
        <f>IF((AP26 - IFERROR(INDEX(FePensRurM1!$B$2:$BJ$92,ROW($A27)- 1 - RegraSaída!AQ27,COLUMN(AQ$1)- 1 - RegraSaída!AQ27),0)*PSobreRurM!AQ27)*(1-txMortM!AQ27*FaPensRurM!AQ27)&lt;0,0,(AP26 - IFERROR(INDEX(FePensRurM1!$B$2:$BJ$92,ROW($A27)- 1 - RegraSaída!AQ27,COLUMN(AQ$1)- 1 - RegraSaída!AQ27),0)*PSobreRurM!AQ27)*(1-txMortM!AQ27*FaPensRurM!AQ27))</f>
        <v>0</v>
      </c>
      <c r="AR27" s="99">
        <f>IF((AQ26 - IFERROR(INDEX(FePensRurM1!$B$2:$BJ$92,ROW($A27)- 1 - RegraSaída!AR27,COLUMN(AR$1)- 1 - RegraSaída!AR27),0)*PSobreRurM!AR27)*(1-txMortM!AR27*FaPensRurM!AR27)&lt;0,0,(AQ26 - IFERROR(INDEX(FePensRurM1!$B$2:$BJ$92,ROW($A27)- 1 - RegraSaída!AR27,COLUMN(AR$1)- 1 - RegraSaída!AR27),0)*PSobreRurM!AR27)*(1-txMortM!AR27*FaPensRurM!AR27))</f>
        <v>0</v>
      </c>
      <c r="AS27" s="99">
        <f>IF((AR26 - IFERROR(INDEX(FePensRurM1!$B$2:$BJ$92,ROW($A27)- 1 - RegraSaída!AS27,COLUMN(AS$1)- 1 - RegraSaída!AS27),0)*PSobreRurM!AS27)*(1-txMortM!AS27*FaPensRurM!AS27)&lt;0,0,(AR26 - IFERROR(INDEX(FePensRurM1!$B$2:$BJ$92,ROW($A27)- 1 - RegraSaída!AS27,COLUMN(AS$1)- 1 - RegraSaída!AS27),0)*PSobreRurM!AS27)*(1-txMortM!AS27*FaPensRurM!AS27))</f>
        <v>0</v>
      </c>
      <c r="AT27" s="99">
        <f>IF((AS26 - IFERROR(INDEX(FePensRurM1!$B$2:$BJ$92,ROW($A27)- 1 - RegraSaída!AT27,COLUMN(AT$1)- 1 - RegraSaída!AT27),0)*PSobreRurM!AT27)*(1-txMortM!AT27*FaPensRurM!AT27)&lt;0,0,(AS26 - IFERROR(INDEX(FePensRurM1!$B$2:$BJ$92,ROW($A27)- 1 - RegraSaída!AT27,COLUMN(AT$1)- 1 - RegraSaída!AT27),0)*PSobreRurM!AT27)*(1-txMortM!AT27*FaPensRurM!AT27))</f>
        <v>0</v>
      </c>
      <c r="AU27" s="99">
        <f>IF((AT26 - IFERROR(INDEX(FePensRurM1!$B$2:$BJ$92,ROW($A27)- 1 - RegraSaída!AU27,COLUMN(AU$1)- 1 - RegraSaída!AU27),0)*PSobreRurM!AU27)*(1-txMortM!AU27*FaPensRurM!AU27)&lt;0,0,(AT26 - IFERROR(INDEX(FePensRurM1!$B$2:$BJ$92,ROW($A27)- 1 - RegraSaída!AU27,COLUMN(AU$1)- 1 - RegraSaída!AU27),0)*PSobreRurM!AU27)*(1-txMortM!AU27*FaPensRurM!AU27))</f>
        <v>0</v>
      </c>
      <c r="AV27" s="99">
        <f>IF((AU26 - IFERROR(INDEX(FePensRurM1!$B$2:$BJ$92,ROW($A27)- 1 - RegraSaída!AV27,COLUMN(AV$1)- 1 - RegraSaída!AV27),0)*PSobreRurM!AV27)*(1-txMortM!AV27*FaPensRurM!AV27)&lt;0,0,(AU26 - IFERROR(INDEX(FePensRurM1!$B$2:$BJ$92,ROW($A27)- 1 - RegraSaída!AV27,COLUMN(AV$1)- 1 - RegraSaída!AV27),0)*PSobreRurM!AV27)*(1-txMortM!AV27*FaPensRurM!AV27))</f>
        <v>0</v>
      </c>
      <c r="AW27" s="99">
        <f>IF((AV26 - IFERROR(INDEX(FePensRurM1!$B$2:$BJ$92,ROW($A27)- 1 - RegraSaída!AW27,COLUMN(AW$1)- 1 - RegraSaída!AW27),0)*PSobreRurM!AW27)*(1-txMortM!AW27*FaPensRurM!AW27)&lt;0,0,(AV26 - IFERROR(INDEX(FePensRurM1!$B$2:$BJ$92,ROW($A27)- 1 - RegraSaída!AW27,COLUMN(AW$1)- 1 - RegraSaída!AW27),0)*PSobreRurM!AW27)*(1-txMortM!AW27*FaPensRurM!AW27))</f>
        <v>0</v>
      </c>
      <c r="AX27" s="99">
        <f>IF((AW26 - IFERROR(INDEX(FePensRurM1!$B$2:$BJ$92,ROW($A27)- 1 - RegraSaída!AX27,COLUMN(AX$1)- 1 - RegraSaída!AX27),0)*PSobreRurM!AX27)*(1-txMortM!AX27*FaPensRurM!AX27)&lt;0,0,(AW26 - IFERROR(INDEX(FePensRurM1!$B$2:$BJ$92,ROW($A27)- 1 - RegraSaída!AX27,COLUMN(AX$1)- 1 - RegraSaída!AX27),0)*PSobreRurM!AX27)*(1-txMortM!AX27*FaPensRurM!AX27))</f>
        <v>0</v>
      </c>
      <c r="AY27" s="99">
        <f>IF((AX26 - IFERROR(INDEX(FePensRurM1!$B$2:$BJ$92,ROW($A27)- 1 - RegraSaída!AY27,COLUMN(AY$1)- 1 - RegraSaída!AY27),0)*PSobreRurM!AY27)*(1-txMortM!AY27*FaPensRurM!AY27)&lt;0,0,(AX26 - IFERROR(INDEX(FePensRurM1!$B$2:$BJ$92,ROW($A27)- 1 - RegraSaída!AY27,COLUMN(AY$1)- 1 - RegraSaída!AY27),0)*PSobreRurM!AY27)*(1-txMortM!AY27*FaPensRurM!AY27))</f>
        <v>0</v>
      </c>
      <c r="AZ27" s="99">
        <f>IF((AY26 - IFERROR(INDEX(FePensRurM1!$B$2:$BJ$92,ROW($A27)- 1 - RegraSaída!AZ27,COLUMN(AZ$1)- 1 - RegraSaída!AZ27),0)*PSobreRurM!AZ27)*(1-txMortM!AZ27*FaPensRurM!AZ27)&lt;0,0,(AY26 - IFERROR(INDEX(FePensRurM1!$B$2:$BJ$92,ROW($A27)- 1 - RegraSaída!AZ27,COLUMN(AZ$1)- 1 - RegraSaída!AZ27),0)*PSobreRurM!AZ27)*(1-txMortM!AZ27*FaPensRurM!AZ27))</f>
        <v>0</v>
      </c>
      <c r="BA27" s="99">
        <f>IF((AZ26 - IFERROR(INDEX(FePensRurM1!$B$2:$BJ$92,ROW($A27)- 1 - RegraSaída!BA27,COLUMN(BA$1)- 1 - RegraSaída!BA27),0)*PSobreRurM!BA27)*(1-txMortM!BA27*FaPensRurM!BA27)&lt;0,0,(AZ26 - IFERROR(INDEX(FePensRurM1!$B$2:$BJ$92,ROW($A27)- 1 - RegraSaída!BA27,COLUMN(BA$1)- 1 - RegraSaída!BA27),0)*PSobreRurM!BA27)*(1-txMortM!BA27*FaPensRurM!BA27))</f>
        <v>0</v>
      </c>
      <c r="BB27" s="99">
        <f>IF((BA26 - IFERROR(INDEX(FePensRurM1!$B$2:$BJ$92,ROW($A27)- 1 - RegraSaída!BB27,COLUMN(BB$1)- 1 - RegraSaída!BB27),0)*PSobreRurM!BB27)*(1-txMortM!BB27*FaPensRurM!BB27)&lt;0,0,(BA26 - IFERROR(INDEX(FePensRurM1!$B$2:$BJ$92,ROW($A27)- 1 - RegraSaída!BB27,COLUMN(BB$1)- 1 - RegraSaída!BB27),0)*PSobreRurM!BB27)*(1-txMortM!BB27*FaPensRurM!BB27))</f>
        <v>0</v>
      </c>
      <c r="BC27" s="99">
        <f>IF((BB26 - IFERROR(INDEX(FePensRurM1!$B$2:$BJ$92,ROW($A27)- 1 - RegraSaída!BC27,COLUMN(BC$1)- 1 - RegraSaída!BC27),0)*PSobreRurM!BC27)*(1-txMortM!BC27*FaPensRurM!BC27)&lt;0,0,(BB26 - IFERROR(INDEX(FePensRurM1!$B$2:$BJ$92,ROW($A27)- 1 - RegraSaída!BC27,COLUMN(BC$1)- 1 - RegraSaída!BC27),0)*PSobreRurM!BC27)*(1-txMortM!BC27*FaPensRurM!BC27))</f>
        <v>0</v>
      </c>
      <c r="BD27" s="99">
        <f>IF((BC26 - IFERROR(INDEX(FePensRurM1!$B$2:$BJ$92,ROW($A27)- 1 - RegraSaída!BD27,COLUMN(BD$1)- 1 - RegraSaída!BD27),0)*PSobreRurM!BD27)*(1-txMortM!BD27*FaPensRurM!BD27)&lt;0,0,(BC26 - IFERROR(INDEX(FePensRurM1!$B$2:$BJ$92,ROW($A27)- 1 - RegraSaída!BD27,COLUMN(BD$1)- 1 - RegraSaída!BD27),0)*PSobreRurM!BD27)*(1-txMortM!BD27*FaPensRurM!BD27))</f>
        <v>0</v>
      </c>
      <c r="BE27" s="99">
        <f>IF((BD26 - IFERROR(INDEX(FePensRurM1!$B$2:$BJ$92,ROW($A27)- 1 - RegraSaída!BE27,COLUMN(BE$1)- 1 - RegraSaída!BE27),0)*PSobreRurM!BE27)*(1-txMortM!BE27*FaPensRurM!BE27)&lt;0,0,(BD26 - IFERROR(INDEX(FePensRurM1!$B$2:$BJ$92,ROW($A27)- 1 - RegraSaída!BE27,COLUMN(BE$1)- 1 - RegraSaída!BE27),0)*PSobreRurM!BE27)*(1-txMortM!BE27*FaPensRurM!BE27))</f>
        <v>0</v>
      </c>
      <c r="BF27" s="99">
        <f>IF((BE26 - IFERROR(INDEX(FePensRurM1!$B$2:$BJ$92,ROW($A27)- 1 - RegraSaída!BF27,COLUMN(BF$1)- 1 - RegraSaída!BF27),0)*PSobreRurM!BF27)*(1-txMortM!BF27*FaPensRurM!BF27)&lt;0,0,(BE26 - IFERROR(INDEX(FePensRurM1!$B$2:$BJ$92,ROW($A27)- 1 - RegraSaída!BF27,COLUMN(BF$1)- 1 - RegraSaída!BF27),0)*PSobreRurM!BF27)*(1-txMortM!BF27*FaPensRurM!BF27))</f>
        <v>0</v>
      </c>
      <c r="BG27" s="99">
        <f>IF((BF26 - IFERROR(INDEX(FePensRurM1!$B$2:$BJ$92,ROW($A27)- 1 - RegraSaída!BG27,COLUMN(BG$1)- 1 - RegraSaída!BG27),0)*PSobreRurM!BG27)*(1-txMortM!BG27*FaPensRurM!BG27)&lt;0,0,(BF26 - IFERROR(INDEX(FePensRurM1!$B$2:$BJ$92,ROW($A27)- 1 - RegraSaída!BG27,COLUMN(BG$1)- 1 - RegraSaída!BG27),0)*PSobreRurM!BG27)*(1-txMortM!BG27*FaPensRurM!BG27))</f>
        <v>0</v>
      </c>
      <c r="BH27" s="99">
        <f>IF((BG26 - IFERROR(INDEX(FePensRurM1!$B$2:$BJ$92,ROW($A27)- 1 - RegraSaída!BH27,COLUMN(BH$1)- 1 - RegraSaída!BH27),0)*PSobreRurM!BH27)*(1-txMortM!BH27*FaPensRurM!BH27)&lt;0,0,(BG26 - IFERROR(INDEX(FePensRurM1!$B$2:$BJ$92,ROW($A27)- 1 - RegraSaída!BH27,COLUMN(BH$1)- 1 - RegraSaída!BH27),0)*PSobreRurM!BH27)*(1-txMortM!BH27*FaPensRurM!BH27))</f>
        <v>0</v>
      </c>
      <c r="BI27" s="99">
        <f>IF((BH26 - IFERROR(INDEX(FePensRurM1!$B$2:$BJ$92,ROW($A27)- 1 - RegraSaída!BI27,COLUMN(BI$1)- 1 - RegraSaída!BI27),0)*PSobreRurM!BI27)*(1-txMortM!BI27*FaPensRurM!BI27)&lt;0,0,(BH26 - IFERROR(INDEX(FePensRurM1!$B$2:$BJ$92,ROW($A27)- 1 - RegraSaída!BI27,COLUMN(BI$1)- 1 - RegraSaída!BI27),0)*PSobreRurM!BI27)*(1-txMortM!BI27*FaPensRurM!BI27))</f>
        <v>0</v>
      </c>
      <c r="BJ27" s="99">
        <f>IF((BI26 - IFERROR(INDEX(FePensRurM1!$B$2:$BJ$92,ROW($A27)- 1 - RegraSaída!BJ27,COLUMN(BJ$1)- 1 - RegraSaída!BJ27),0)*PSobreRurM!BJ27)*(1-txMortM!BJ27*FaPensRurM!BJ27)&lt;0,0,(BI26 - IFERROR(INDEX(FePensRurM1!$B$2:$BJ$92,ROW($A27)- 1 - RegraSaída!BJ27,COLUMN(BJ$1)- 1 - RegraSaída!BJ27),0)*PSobreRurM!BJ27)*(1-txMortM!BJ27*FaPensRurM!BJ27))</f>
        <v>0</v>
      </c>
    </row>
    <row r="28" spans="1:62" s="113" customFormat="1" x14ac:dyDescent="0.3">
      <c r="A28" s="94">
        <v>26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  <c r="O28" s="95"/>
      <c r="P28" s="96"/>
      <c r="Q28" s="99">
        <f>(P27 - IFERROR(INDEX(FePensRurM1!$B$2:$BJ$92,ROW($A28)- 1 - RegraSaída!Q28,COLUMN(Q$1)- 1 - RegraSaída!Q28),0)*PSobreRurM!Q28)*(1-txMortM!Q28*FaPensRurM!Q28) + FePensRurM1!Q28</f>
        <v>249.44118764423581</v>
      </c>
      <c r="R28" s="99">
        <f>(Q27 - IFERROR(INDEX(FePensRurM1!$B$2:$BJ$92,ROW($A28)- 1 - RegraSaída!R28,COLUMN(R$1)- 1 - RegraSaída!R28),0)*PSobreRurM!R28)*(1-txMortM!R28*FaPensRurM!R28) + FePensRurM1!R28</f>
        <v>459.94120556580765</v>
      </c>
      <c r="S28" s="99">
        <f>(R27 - IFERROR(INDEX(FePensRurM1!$B$2:$BJ$92,ROW($A28)- 1 - RegraSaída!S28,COLUMN(S$1)- 1 - RegraSaída!S28),0)*PSobreRurM!S28)*(1-txMortM!S28*FaPensRurM!S28) + FePensRurM1!S28</f>
        <v>629.16549958891221</v>
      </c>
      <c r="T28" s="99">
        <f>IF((S27 - IFERROR(INDEX(FePensRurM1!$B$2:$BJ$92,ROW($A28)- 1 - RegraSaída!T28,COLUMN(T$1)- 1 - RegraSaída!T28),0)*PSobreRurM!T28)*(1-txMortM!T28*FaPensRurM!T28)&lt;0,0,(S27 - IFERROR(INDEX(FePensRurM1!$B$2:$BJ$92,ROW($A28)- 1 - RegraSaída!T28,COLUMN(T$1)- 1 - RegraSaída!T28),0)*PSobreRurM!T28)*(1-txMortM!T28*FaPensRurM!T28))</f>
        <v>559.96322925600816</v>
      </c>
      <c r="U28" s="99">
        <f>IF((T27 - IFERROR(INDEX(FePensRurM1!$B$2:$BJ$92,ROW($A28)- 1 - RegraSaída!U28,COLUMN(U$1)- 1 - RegraSaída!U28),0)*PSobreRurM!U28)*(1-txMortM!U28*FaPensRurM!U28)&lt;0,0,(T27 - IFERROR(INDEX(FePensRurM1!$B$2:$BJ$92,ROW($A28)- 1 - RegraSaída!U28,COLUMN(U$1)- 1 - RegraSaída!U28),0)*PSobreRurM!U28)*(1-txMortM!U28*FaPensRurM!U28))</f>
        <v>487.65347327230933</v>
      </c>
      <c r="V28" s="99">
        <f>IF((U27 - IFERROR(INDEX(FePensRurM1!$B$2:$BJ$92,ROW($A28)- 1 - RegraSaída!V28,COLUMN(V$1)- 1 - RegraSaída!V28),0)*PSobreRurM!V28)*(1-txMortM!V28*FaPensRurM!V28)&lt;0,0,(U27 - IFERROR(INDEX(FePensRurM1!$B$2:$BJ$92,ROW($A28)- 1 - RegraSaída!V28,COLUMN(V$1)- 1 - RegraSaída!V28),0)*PSobreRurM!V28)*(1-txMortM!V28*FaPensRurM!V28))</f>
        <v>449.54623003230864</v>
      </c>
      <c r="W28" s="99">
        <f>IF((V27 - IFERROR(INDEX(FePensRurM1!$B$2:$BJ$92,ROW($A28)- 1 - RegraSaída!W28,COLUMN(W$1)- 1 - RegraSaída!W28),0)*PSobreRurM!W28)*(1-txMortM!W28*FaPensRurM!W28)&lt;0,0,(V27 - IFERROR(INDEX(FePensRurM1!$B$2:$BJ$92,ROW($A28)- 1 - RegraSaída!W28,COLUMN(W$1)- 1 - RegraSaída!W28),0)*PSobreRurM!W28)*(1-txMortM!W28*FaPensRurM!W28))</f>
        <v>275.12136058058377</v>
      </c>
      <c r="X28" s="99">
        <f>IF((W27 - IFERROR(INDEX(FePensRurM1!$B$2:$BJ$92,ROW($A28)- 1 - RegraSaída!X28,COLUMN(X$1)- 1 - RegraSaída!X28),0)*PSobreRurM!X28)*(1-txMortM!X28*FaPensRurM!X28)&lt;0,0,(W27 - IFERROR(INDEX(FePensRurM1!$B$2:$BJ$92,ROW($A28)- 1 - RegraSaída!X28,COLUMN(X$1)- 1 - RegraSaída!X28),0)*PSobreRurM!X28)*(1-txMortM!X28*FaPensRurM!X28))</f>
        <v>137.09822342635115</v>
      </c>
      <c r="Y28" s="99">
        <f>IF((X27 - IFERROR(INDEX(FePensRurM1!$B$2:$BJ$92,ROW($A28)- 1 - RegraSaída!Y28,COLUMN(Y$1)- 1 - RegraSaída!Y28),0)*PSobreRurM!Y28)*(1-txMortM!Y28*FaPensRurM!Y28)&lt;0,0,(X27 - IFERROR(INDEX(FePensRurM1!$B$2:$BJ$92,ROW($A28)- 1 - RegraSaída!Y28,COLUMN(Y$1)- 1 - RegraSaída!Y28),0)*PSobreRurM!Y28)*(1-txMortM!Y28*FaPensRurM!Y28))</f>
        <v>0</v>
      </c>
      <c r="Z28" s="99">
        <f>IF((Y27 - IFERROR(INDEX(FePensRurM1!$B$2:$BJ$92,ROW($A28)- 1 - RegraSaída!Z28,COLUMN(Z$1)- 1 - RegraSaída!Z28),0)*PSobreRurM!Z28)*(1-txMortM!Z28*FaPensRurM!Z28)&lt;0,0,(Y27 - IFERROR(INDEX(FePensRurM1!$B$2:$BJ$92,ROW($A28)- 1 - RegraSaída!Z28,COLUMN(Z$1)- 1 - RegraSaída!Z28),0)*PSobreRurM!Z28)*(1-txMortM!Z28*FaPensRurM!Z28))</f>
        <v>2.5807581475673441E-14</v>
      </c>
      <c r="AA28" s="99">
        <f>IF((Z27 - IFERROR(INDEX(FePensRurM1!$B$2:$BJ$92,ROW($A28)- 1 - RegraSaída!AA28,COLUMN(AA$1)- 1 - RegraSaída!AA28),0)*PSobreRurM!AA28)*(1-txMortM!AA28*FaPensRurM!AA28)&lt;0,0,(Z27 - IFERROR(INDEX(FePensRurM1!$B$2:$BJ$92,ROW($A28)- 1 - RegraSaída!AA28,COLUMN(AA$1)- 1 - RegraSaída!AA28),0)*PSobreRurM!AA28)*(1-txMortM!AA28*FaPensRurM!AA28))</f>
        <v>0</v>
      </c>
      <c r="AB28" s="99">
        <f>IF((AA27 - IFERROR(INDEX(FePensRurM1!$B$2:$BJ$92,ROW($A28)- 1 - RegraSaída!AB28,COLUMN(AB$1)- 1 - RegraSaída!AB28),0)*PSobreRurM!AB28)*(1-txMortM!AB28*FaPensRurM!AB28)&lt;0,0,(AA27 - IFERROR(INDEX(FePensRurM1!$B$2:$BJ$92,ROW($A28)- 1 - RegraSaída!AB28,COLUMN(AB$1)- 1 - RegraSaída!AB28),0)*PSobreRurM!AB28)*(1-txMortM!AB28*FaPensRurM!AB28))</f>
        <v>0</v>
      </c>
      <c r="AC28" s="99">
        <f>IF((AB27 - IFERROR(INDEX(FePensRurM1!$B$2:$BJ$92,ROW($A28)- 1 - RegraSaída!AC28,COLUMN(AC$1)- 1 - RegraSaída!AC28),0)*PSobreRurM!AC28)*(1-txMortM!AC28*FaPensRurM!AC28)&lt;0,0,(AB27 - IFERROR(INDEX(FePensRurM1!$B$2:$BJ$92,ROW($A28)- 1 - RegraSaída!AC28,COLUMN(AC$1)- 1 - RegraSaída!AC28),0)*PSobreRurM!AC28)*(1-txMortM!AC28*FaPensRurM!AC28))</f>
        <v>0</v>
      </c>
      <c r="AD28" s="99">
        <f>IF((AC27 - IFERROR(INDEX(FePensRurM1!$B$2:$BJ$92,ROW($A28)- 1 - RegraSaída!AD28,COLUMN(AD$1)- 1 - RegraSaída!AD28),0)*PSobreRurM!AD28)*(1-txMortM!AD28*FaPensRurM!AD28)&lt;0,0,(AC27 - IFERROR(INDEX(FePensRurM1!$B$2:$BJ$92,ROW($A28)- 1 - RegraSaída!AD28,COLUMN(AD$1)- 1 - RegraSaída!AD28),0)*PSobreRurM!AD28)*(1-txMortM!AD28*FaPensRurM!AD28))</f>
        <v>0</v>
      </c>
      <c r="AE28" s="99">
        <f>IF((AD27 - IFERROR(INDEX(FePensRurM1!$B$2:$BJ$92,ROW($A28)- 1 - RegraSaída!AE28,COLUMN(AE$1)- 1 - RegraSaída!AE28),0)*PSobreRurM!AE28)*(1-txMortM!AE28*FaPensRurM!AE28)&lt;0,0,(AD27 - IFERROR(INDEX(FePensRurM1!$B$2:$BJ$92,ROW($A28)- 1 - RegraSaída!AE28,COLUMN(AE$1)- 1 - RegraSaída!AE28),0)*PSobreRurM!AE28)*(1-txMortM!AE28*FaPensRurM!AE28))</f>
        <v>6.0938816765803222E-14</v>
      </c>
      <c r="AF28" s="99">
        <f>IF((AE27 - IFERROR(INDEX(FePensRurM1!$B$2:$BJ$92,ROW($A28)- 1 - RegraSaída!AF28,COLUMN(AF$1)- 1 - RegraSaída!AF28),0)*PSobreRurM!AF28)*(1-txMortM!AF28*FaPensRurM!AF28)&lt;0,0,(AE27 - IFERROR(INDEX(FePensRurM1!$B$2:$BJ$92,ROW($A28)- 1 - RegraSaída!AF28,COLUMN(AF$1)- 1 - RegraSaída!AF28),0)*PSobreRurM!AF28)*(1-txMortM!AF28*FaPensRurM!AF28))</f>
        <v>0</v>
      </c>
      <c r="AG28" s="99">
        <f>IF((AF27 - IFERROR(INDEX(FePensRurM1!$B$2:$BJ$92,ROW($A28)- 1 - RegraSaída!AG28,COLUMN(AG$1)- 1 - RegraSaída!AG28),0)*PSobreRurM!AG28)*(1-txMortM!AG28*FaPensRurM!AG28)&lt;0,0,(AF27 - IFERROR(INDEX(FePensRurM1!$B$2:$BJ$92,ROW($A28)- 1 - RegraSaída!AG28,COLUMN(AG$1)- 1 - RegraSaída!AG28),0)*PSobreRurM!AG28)*(1-txMortM!AG28*FaPensRurM!AG28))</f>
        <v>0</v>
      </c>
      <c r="AH28" s="99">
        <f>IF((AG27 - IFERROR(INDEX(FePensRurM1!$B$2:$BJ$92,ROW($A28)- 1 - RegraSaída!AH28,COLUMN(AH$1)- 1 - RegraSaída!AH28),0)*PSobreRurM!AH28)*(1-txMortM!AH28*FaPensRurM!AH28)&lt;0,0,(AG27 - IFERROR(INDEX(FePensRurM1!$B$2:$BJ$92,ROW($A28)- 1 - RegraSaída!AH28,COLUMN(AH$1)- 1 - RegraSaída!AH28),0)*PSobreRurM!AH28)*(1-txMortM!AH28*FaPensRurM!AH28))</f>
        <v>0</v>
      </c>
      <c r="AI28" s="99">
        <f>IF((AH27 - IFERROR(INDEX(FePensRurM1!$B$2:$BJ$92,ROW($A28)- 1 - RegraSaída!AI28,COLUMN(AI$1)- 1 - RegraSaída!AI28),0)*PSobreRurM!AI28)*(1-txMortM!AI28*FaPensRurM!AI28)&lt;0,0,(AH27 - IFERROR(INDEX(FePensRurM1!$B$2:$BJ$92,ROW($A28)- 1 - RegraSaída!AI28,COLUMN(AI$1)- 1 - RegraSaída!AI28),0)*PSobreRurM!AI28)*(1-txMortM!AI28*FaPensRurM!AI28))</f>
        <v>0</v>
      </c>
      <c r="AJ28" s="99">
        <f>IF((AI27 - IFERROR(INDEX(FePensRurM1!$B$2:$BJ$92,ROW($A28)- 1 - RegraSaída!AJ28,COLUMN(AJ$1)- 1 - RegraSaída!AJ28),0)*PSobreRurM!AJ28)*(1-txMortM!AJ28*FaPensRurM!AJ28)&lt;0,0,(AI27 - IFERROR(INDEX(FePensRurM1!$B$2:$BJ$92,ROW($A28)- 1 - RegraSaída!AJ28,COLUMN(AJ$1)- 1 - RegraSaída!AJ28),0)*PSobreRurM!AJ28)*(1-txMortM!AJ28*FaPensRurM!AJ28))</f>
        <v>0</v>
      </c>
      <c r="AK28" s="99">
        <f>IF((AJ27 - IFERROR(INDEX(FePensRurM1!$B$2:$BJ$92,ROW($A28)- 1 - RegraSaída!AK28,COLUMN(AK$1)- 1 - RegraSaída!AK28),0)*PSobreRurM!AK28)*(1-txMortM!AK28*FaPensRurM!AK28)&lt;0,0,(AJ27 - IFERROR(INDEX(FePensRurM1!$B$2:$BJ$92,ROW($A28)- 1 - RegraSaída!AK28,COLUMN(AK$1)- 1 - RegraSaída!AK28),0)*PSobreRurM!AK28)*(1-txMortM!AK28*FaPensRurM!AK28))</f>
        <v>0</v>
      </c>
      <c r="AL28" s="99">
        <f>IF((AK27 - IFERROR(INDEX(FePensRurM1!$B$2:$BJ$92,ROW($A28)- 1 - RegraSaída!AL28,COLUMN(AL$1)- 1 - RegraSaída!AL28),0)*PSobreRurM!AL28)*(1-txMortM!AL28*FaPensRurM!AL28)&lt;0,0,(AK27 - IFERROR(INDEX(FePensRurM1!$B$2:$BJ$92,ROW($A28)- 1 - RegraSaída!AL28,COLUMN(AL$1)- 1 - RegraSaída!AL28),0)*PSobreRurM!AL28)*(1-txMortM!AL28*FaPensRurM!AL28))</f>
        <v>0</v>
      </c>
      <c r="AM28" s="99">
        <f>IF((AL27 - IFERROR(INDEX(FePensRurM1!$B$2:$BJ$92,ROW($A28)- 1 - RegraSaída!AM28,COLUMN(AM$1)- 1 - RegraSaída!AM28),0)*PSobreRurM!AM28)*(1-txMortM!AM28*FaPensRurM!AM28)&lt;0,0,(AL27 - IFERROR(INDEX(FePensRurM1!$B$2:$BJ$92,ROW($A28)- 1 - RegraSaída!AM28,COLUMN(AM$1)- 1 - RegraSaída!AM28),0)*PSobreRurM!AM28)*(1-txMortM!AM28*FaPensRurM!AM28))</f>
        <v>0</v>
      </c>
      <c r="AN28" s="99">
        <f>IF((AM27 - IFERROR(INDEX(FePensRurM1!$B$2:$BJ$92,ROW($A28)- 1 - RegraSaída!AN28,COLUMN(AN$1)- 1 - RegraSaída!AN28),0)*PSobreRurM!AN28)*(1-txMortM!AN28*FaPensRurM!AN28)&lt;0,0,(AM27 - IFERROR(INDEX(FePensRurM1!$B$2:$BJ$92,ROW($A28)- 1 - RegraSaída!AN28,COLUMN(AN$1)- 1 - RegraSaída!AN28),0)*PSobreRurM!AN28)*(1-txMortM!AN28*FaPensRurM!AN28))</f>
        <v>0</v>
      </c>
      <c r="AO28" s="99">
        <f>IF((AN27 - IFERROR(INDEX(FePensRurM1!$B$2:$BJ$92,ROW($A28)- 1 - RegraSaída!AO28,COLUMN(AO$1)- 1 - RegraSaída!AO28),0)*PSobreRurM!AO28)*(1-txMortM!AO28*FaPensRurM!AO28)&lt;0,0,(AN27 - IFERROR(INDEX(FePensRurM1!$B$2:$BJ$92,ROW($A28)- 1 - RegraSaída!AO28,COLUMN(AO$1)- 1 - RegraSaída!AO28),0)*PSobreRurM!AO28)*(1-txMortM!AO28*FaPensRurM!AO28))</f>
        <v>0</v>
      </c>
      <c r="AP28" s="99">
        <f>IF((AO27 - IFERROR(INDEX(FePensRurM1!$B$2:$BJ$92,ROW($A28)- 1 - RegraSaída!AP28,COLUMN(AP$1)- 1 - RegraSaída!AP28),0)*PSobreRurM!AP28)*(1-txMortM!AP28*FaPensRurM!AP28)&lt;0,0,(AO27 - IFERROR(INDEX(FePensRurM1!$B$2:$BJ$92,ROW($A28)- 1 - RegraSaída!AP28,COLUMN(AP$1)- 1 - RegraSaída!AP28),0)*PSobreRurM!AP28)*(1-txMortM!AP28*FaPensRurM!AP28))</f>
        <v>0</v>
      </c>
      <c r="AQ28" s="99">
        <f>IF((AP27 - IFERROR(INDEX(FePensRurM1!$B$2:$BJ$92,ROW($A28)- 1 - RegraSaída!AQ28,COLUMN(AQ$1)- 1 - RegraSaída!AQ28),0)*PSobreRurM!AQ28)*(1-txMortM!AQ28*FaPensRurM!AQ28)&lt;0,0,(AP27 - IFERROR(INDEX(FePensRurM1!$B$2:$BJ$92,ROW($A28)- 1 - RegraSaída!AQ28,COLUMN(AQ$1)- 1 - RegraSaída!AQ28),0)*PSobreRurM!AQ28)*(1-txMortM!AQ28*FaPensRurM!AQ28))</f>
        <v>0</v>
      </c>
      <c r="AR28" s="99">
        <f>IF((AQ27 - IFERROR(INDEX(FePensRurM1!$B$2:$BJ$92,ROW($A28)- 1 - RegraSaída!AR28,COLUMN(AR$1)- 1 - RegraSaída!AR28),0)*PSobreRurM!AR28)*(1-txMortM!AR28*FaPensRurM!AR28)&lt;0,0,(AQ27 - IFERROR(INDEX(FePensRurM1!$B$2:$BJ$92,ROW($A28)- 1 - RegraSaída!AR28,COLUMN(AR$1)- 1 - RegraSaída!AR28),0)*PSobreRurM!AR28)*(1-txMortM!AR28*FaPensRurM!AR28))</f>
        <v>0</v>
      </c>
      <c r="AS28" s="99">
        <f>IF((AR27 - IFERROR(INDEX(FePensRurM1!$B$2:$BJ$92,ROW($A28)- 1 - RegraSaída!AS28,COLUMN(AS$1)- 1 - RegraSaída!AS28),0)*PSobreRurM!AS28)*(1-txMortM!AS28*FaPensRurM!AS28)&lt;0,0,(AR27 - IFERROR(INDEX(FePensRurM1!$B$2:$BJ$92,ROW($A28)- 1 - RegraSaída!AS28,COLUMN(AS$1)- 1 - RegraSaída!AS28),0)*PSobreRurM!AS28)*(1-txMortM!AS28*FaPensRurM!AS28))</f>
        <v>0</v>
      </c>
      <c r="AT28" s="99">
        <f>IF((AS27 - IFERROR(INDEX(FePensRurM1!$B$2:$BJ$92,ROW($A28)- 1 - RegraSaída!AT28,COLUMN(AT$1)- 1 - RegraSaída!AT28),0)*PSobreRurM!AT28)*(1-txMortM!AT28*FaPensRurM!AT28)&lt;0,0,(AS27 - IFERROR(INDEX(FePensRurM1!$B$2:$BJ$92,ROW($A28)- 1 - RegraSaída!AT28,COLUMN(AT$1)- 1 - RegraSaída!AT28),0)*PSobreRurM!AT28)*(1-txMortM!AT28*FaPensRurM!AT28))</f>
        <v>0</v>
      </c>
      <c r="AU28" s="99">
        <f>IF((AT27 - IFERROR(INDEX(FePensRurM1!$B$2:$BJ$92,ROW($A28)- 1 - RegraSaída!AU28,COLUMN(AU$1)- 1 - RegraSaída!AU28),0)*PSobreRurM!AU28)*(1-txMortM!AU28*FaPensRurM!AU28)&lt;0,0,(AT27 - IFERROR(INDEX(FePensRurM1!$B$2:$BJ$92,ROW($A28)- 1 - RegraSaída!AU28,COLUMN(AU$1)- 1 - RegraSaída!AU28),0)*PSobreRurM!AU28)*(1-txMortM!AU28*FaPensRurM!AU28))</f>
        <v>0</v>
      </c>
      <c r="AV28" s="99">
        <f>IF((AU27 - IFERROR(INDEX(FePensRurM1!$B$2:$BJ$92,ROW($A28)- 1 - RegraSaída!AV28,COLUMN(AV$1)- 1 - RegraSaída!AV28),0)*PSobreRurM!AV28)*(1-txMortM!AV28*FaPensRurM!AV28)&lt;0,0,(AU27 - IFERROR(INDEX(FePensRurM1!$B$2:$BJ$92,ROW($A28)- 1 - RegraSaída!AV28,COLUMN(AV$1)- 1 - RegraSaída!AV28),0)*PSobreRurM!AV28)*(1-txMortM!AV28*FaPensRurM!AV28))</f>
        <v>0</v>
      </c>
      <c r="AW28" s="99">
        <f>IF((AV27 - IFERROR(INDEX(FePensRurM1!$B$2:$BJ$92,ROW($A28)- 1 - RegraSaída!AW28,COLUMN(AW$1)- 1 - RegraSaída!AW28),0)*PSobreRurM!AW28)*(1-txMortM!AW28*FaPensRurM!AW28)&lt;0,0,(AV27 - IFERROR(INDEX(FePensRurM1!$B$2:$BJ$92,ROW($A28)- 1 - RegraSaída!AW28,COLUMN(AW$1)- 1 - RegraSaída!AW28),0)*PSobreRurM!AW28)*(1-txMortM!AW28*FaPensRurM!AW28))</f>
        <v>0</v>
      </c>
      <c r="AX28" s="99">
        <f>IF((AW27 - IFERROR(INDEX(FePensRurM1!$B$2:$BJ$92,ROW($A28)- 1 - RegraSaída!AX28,COLUMN(AX$1)- 1 - RegraSaída!AX28),0)*PSobreRurM!AX28)*(1-txMortM!AX28*FaPensRurM!AX28)&lt;0,0,(AW27 - IFERROR(INDEX(FePensRurM1!$B$2:$BJ$92,ROW($A28)- 1 - RegraSaída!AX28,COLUMN(AX$1)- 1 - RegraSaída!AX28),0)*PSobreRurM!AX28)*(1-txMortM!AX28*FaPensRurM!AX28))</f>
        <v>0</v>
      </c>
      <c r="AY28" s="99">
        <f>IF((AX27 - IFERROR(INDEX(FePensRurM1!$B$2:$BJ$92,ROW($A28)- 1 - RegraSaída!AY28,COLUMN(AY$1)- 1 - RegraSaída!AY28),0)*PSobreRurM!AY28)*(1-txMortM!AY28*FaPensRurM!AY28)&lt;0,0,(AX27 - IFERROR(INDEX(FePensRurM1!$B$2:$BJ$92,ROW($A28)- 1 - RegraSaída!AY28,COLUMN(AY$1)- 1 - RegraSaída!AY28),0)*PSobreRurM!AY28)*(1-txMortM!AY28*FaPensRurM!AY28))</f>
        <v>0</v>
      </c>
      <c r="AZ28" s="99">
        <f>IF((AY27 - IFERROR(INDEX(FePensRurM1!$B$2:$BJ$92,ROW($A28)- 1 - RegraSaída!AZ28,COLUMN(AZ$1)- 1 - RegraSaída!AZ28),0)*PSobreRurM!AZ28)*(1-txMortM!AZ28*FaPensRurM!AZ28)&lt;0,0,(AY27 - IFERROR(INDEX(FePensRurM1!$B$2:$BJ$92,ROW($A28)- 1 - RegraSaída!AZ28,COLUMN(AZ$1)- 1 - RegraSaída!AZ28),0)*PSobreRurM!AZ28)*(1-txMortM!AZ28*FaPensRurM!AZ28))</f>
        <v>0</v>
      </c>
      <c r="BA28" s="99">
        <f>IF((AZ27 - IFERROR(INDEX(FePensRurM1!$B$2:$BJ$92,ROW($A28)- 1 - RegraSaída!BA28,COLUMN(BA$1)- 1 - RegraSaída!BA28),0)*PSobreRurM!BA28)*(1-txMortM!BA28*FaPensRurM!BA28)&lt;0,0,(AZ27 - IFERROR(INDEX(FePensRurM1!$B$2:$BJ$92,ROW($A28)- 1 - RegraSaída!BA28,COLUMN(BA$1)- 1 - RegraSaída!BA28),0)*PSobreRurM!BA28)*(1-txMortM!BA28*FaPensRurM!BA28))</f>
        <v>0</v>
      </c>
      <c r="BB28" s="99">
        <f>IF((BA27 - IFERROR(INDEX(FePensRurM1!$B$2:$BJ$92,ROW($A28)- 1 - RegraSaída!BB28,COLUMN(BB$1)- 1 - RegraSaída!BB28),0)*PSobreRurM!BB28)*(1-txMortM!BB28*FaPensRurM!BB28)&lt;0,0,(BA27 - IFERROR(INDEX(FePensRurM1!$B$2:$BJ$92,ROW($A28)- 1 - RegraSaída!BB28,COLUMN(BB$1)- 1 - RegraSaída!BB28),0)*PSobreRurM!BB28)*(1-txMortM!BB28*FaPensRurM!BB28))</f>
        <v>0</v>
      </c>
      <c r="BC28" s="99">
        <f>IF((BB27 - IFERROR(INDEX(FePensRurM1!$B$2:$BJ$92,ROW($A28)- 1 - RegraSaída!BC28,COLUMN(BC$1)- 1 - RegraSaída!BC28),0)*PSobreRurM!BC28)*(1-txMortM!BC28*FaPensRurM!BC28)&lt;0,0,(BB27 - IFERROR(INDEX(FePensRurM1!$B$2:$BJ$92,ROW($A28)- 1 - RegraSaída!BC28,COLUMN(BC$1)- 1 - RegraSaída!BC28),0)*PSobreRurM!BC28)*(1-txMortM!BC28*FaPensRurM!BC28))</f>
        <v>0</v>
      </c>
      <c r="BD28" s="99">
        <f>IF((BC27 - IFERROR(INDEX(FePensRurM1!$B$2:$BJ$92,ROW($A28)- 1 - RegraSaída!BD28,COLUMN(BD$1)- 1 - RegraSaída!BD28),0)*PSobreRurM!BD28)*(1-txMortM!BD28*FaPensRurM!BD28)&lt;0,0,(BC27 - IFERROR(INDEX(FePensRurM1!$B$2:$BJ$92,ROW($A28)- 1 - RegraSaída!BD28,COLUMN(BD$1)- 1 - RegraSaída!BD28),0)*PSobreRurM!BD28)*(1-txMortM!BD28*FaPensRurM!BD28))</f>
        <v>0</v>
      </c>
      <c r="BE28" s="99">
        <f>IF((BD27 - IFERROR(INDEX(FePensRurM1!$B$2:$BJ$92,ROW($A28)- 1 - RegraSaída!BE28,COLUMN(BE$1)- 1 - RegraSaída!BE28),0)*PSobreRurM!BE28)*(1-txMortM!BE28*FaPensRurM!BE28)&lt;0,0,(BD27 - IFERROR(INDEX(FePensRurM1!$B$2:$BJ$92,ROW($A28)- 1 - RegraSaída!BE28,COLUMN(BE$1)- 1 - RegraSaída!BE28),0)*PSobreRurM!BE28)*(1-txMortM!BE28*FaPensRurM!BE28))</f>
        <v>0</v>
      </c>
      <c r="BF28" s="99">
        <f>IF((BE27 - IFERROR(INDEX(FePensRurM1!$B$2:$BJ$92,ROW($A28)- 1 - RegraSaída!BF28,COLUMN(BF$1)- 1 - RegraSaída!BF28),0)*PSobreRurM!BF28)*(1-txMortM!BF28*FaPensRurM!BF28)&lt;0,0,(BE27 - IFERROR(INDEX(FePensRurM1!$B$2:$BJ$92,ROW($A28)- 1 - RegraSaída!BF28,COLUMN(BF$1)- 1 - RegraSaída!BF28),0)*PSobreRurM!BF28)*(1-txMortM!BF28*FaPensRurM!BF28))</f>
        <v>0</v>
      </c>
      <c r="BG28" s="99">
        <f>IF((BF27 - IFERROR(INDEX(FePensRurM1!$B$2:$BJ$92,ROW($A28)- 1 - RegraSaída!BG28,COLUMN(BG$1)- 1 - RegraSaída!BG28),0)*PSobreRurM!BG28)*(1-txMortM!BG28*FaPensRurM!BG28)&lt;0,0,(BF27 - IFERROR(INDEX(FePensRurM1!$B$2:$BJ$92,ROW($A28)- 1 - RegraSaída!BG28,COLUMN(BG$1)- 1 - RegraSaída!BG28),0)*PSobreRurM!BG28)*(1-txMortM!BG28*FaPensRurM!BG28))</f>
        <v>0</v>
      </c>
      <c r="BH28" s="99">
        <f>IF((BG27 - IFERROR(INDEX(FePensRurM1!$B$2:$BJ$92,ROW($A28)- 1 - RegraSaída!BH28,COLUMN(BH$1)- 1 - RegraSaída!BH28),0)*PSobreRurM!BH28)*(1-txMortM!BH28*FaPensRurM!BH28)&lt;0,0,(BG27 - IFERROR(INDEX(FePensRurM1!$B$2:$BJ$92,ROW($A28)- 1 - RegraSaída!BH28,COLUMN(BH$1)- 1 - RegraSaída!BH28),0)*PSobreRurM!BH28)*(1-txMortM!BH28*FaPensRurM!BH28))</f>
        <v>0</v>
      </c>
      <c r="BI28" s="99">
        <f>IF((BH27 - IFERROR(INDEX(FePensRurM1!$B$2:$BJ$92,ROW($A28)- 1 - RegraSaída!BI28,COLUMN(BI$1)- 1 - RegraSaída!BI28),0)*PSobreRurM!BI28)*(1-txMortM!BI28*FaPensRurM!BI28)&lt;0,0,(BH27 - IFERROR(INDEX(FePensRurM1!$B$2:$BJ$92,ROW($A28)- 1 - RegraSaída!BI28,COLUMN(BI$1)- 1 - RegraSaída!BI28),0)*PSobreRurM!BI28)*(1-txMortM!BI28*FaPensRurM!BI28))</f>
        <v>0</v>
      </c>
      <c r="BJ28" s="99">
        <f>IF((BI27 - IFERROR(INDEX(FePensRurM1!$B$2:$BJ$92,ROW($A28)- 1 - RegraSaída!BJ28,COLUMN(BJ$1)- 1 - RegraSaída!BJ28),0)*PSobreRurM!BJ28)*(1-txMortM!BJ28*FaPensRurM!BJ28)&lt;0,0,(BI27 - IFERROR(INDEX(FePensRurM1!$B$2:$BJ$92,ROW($A28)- 1 - RegraSaída!BJ28,COLUMN(BJ$1)- 1 - RegraSaída!BJ28),0)*PSobreRurM!BJ28)*(1-txMortM!BJ28*FaPensRurM!BJ28))</f>
        <v>0</v>
      </c>
    </row>
    <row r="29" spans="1:62" s="113" customFormat="1" x14ac:dyDescent="0.3">
      <c r="A29" s="94">
        <v>27</v>
      </c>
      <c r="B29" s="95"/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6"/>
      <c r="Q29" s="99">
        <f>(P28 - IFERROR(INDEX(FePensRurM1!$B$2:$BJ$92,ROW($A29)- 1 - RegraSaída!Q29,COLUMN(Q$1)- 1 - RegraSaída!Q29),0)*PSobreRurM!Q29)*(1-txMortM!Q29*FaPensRurM!Q29) + FePensRurM1!Q29</f>
        <v>288.97797451760488</v>
      </c>
      <c r="R29" s="99">
        <f>(Q28 - IFERROR(INDEX(FePensRurM1!$B$2:$BJ$92,ROW($A29)- 1 - RegraSaída!R29,COLUMN(R$1)- 1 - RegraSaída!R29),0)*PSobreRurM!R29)*(1-txMortM!R29*FaPensRurM!R29) + FePensRurM1!R29</f>
        <v>524.53210446534251</v>
      </c>
      <c r="S29" s="99">
        <f>(R28 - IFERROR(INDEX(FePensRurM1!$B$2:$BJ$92,ROW($A29)- 1 - RegraSaída!S29,COLUMN(S$1)- 1 - RegraSaída!S29),0)*PSobreRurM!S29)*(1-txMortM!S29*FaPensRurM!S29) + FePensRurM1!S29</f>
        <v>723.22270607594896</v>
      </c>
      <c r="T29" s="99">
        <f>IF((S28 - IFERROR(INDEX(FePensRurM1!$B$2:$BJ$92,ROW($A29)- 1 - RegraSaída!T29,COLUMN(T$1)- 1 - RegraSaída!T29),0)*PSobreRurM!T29)*(1-txMortM!T29*FaPensRurM!T29)&lt;0,0,(S28 - IFERROR(INDEX(FePensRurM1!$B$2:$BJ$92,ROW($A29)- 1 - RegraSaída!T29,COLUMN(T$1)- 1 - RegraSaída!T29),0)*PSobreRurM!T29)*(1-txMortM!T29*FaPensRurM!T29))</f>
        <v>626.561529435578</v>
      </c>
      <c r="U29" s="99">
        <f>IF((T28 - IFERROR(INDEX(FePensRurM1!$B$2:$BJ$92,ROW($A29)- 1 - RegraSaída!U29,COLUMN(U$1)- 1 - RegraSaída!U29),0)*PSobreRurM!U29)*(1-txMortM!U29*FaPensRurM!U29)&lt;0,0,(T28 - IFERROR(INDEX(FePensRurM1!$B$2:$BJ$92,ROW($A29)- 1 - RegraSaída!U29,COLUMN(U$1)- 1 - RegraSaída!U29),0)*PSobreRurM!U29)*(1-txMortM!U29*FaPensRurM!U29))</f>
        <v>557.7176044018687</v>
      </c>
      <c r="V29" s="99">
        <f>IF((U28 - IFERROR(INDEX(FePensRurM1!$B$2:$BJ$92,ROW($A29)- 1 - RegraSaída!V29,COLUMN(V$1)- 1 - RegraSaída!V29),0)*PSobreRurM!V29)*(1-txMortM!V29*FaPensRurM!V29)&lt;0,0,(U28 - IFERROR(INDEX(FePensRurM1!$B$2:$BJ$92,ROW($A29)- 1 - RegraSaída!V29,COLUMN(V$1)- 1 - RegraSaída!V29),0)*PSobreRurM!V29)*(1-txMortM!V29*FaPensRurM!V29))</f>
        <v>485.73958553853498</v>
      </c>
      <c r="W29" s="99">
        <f>IF((V28 - IFERROR(INDEX(FePensRurM1!$B$2:$BJ$92,ROW($A29)- 1 - RegraSaída!W29,COLUMN(W$1)- 1 - RegraSaída!W29),0)*PSobreRurM!W29)*(1-txMortM!W29*FaPensRurM!W29)&lt;0,0,(V28 - IFERROR(INDEX(FePensRurM1!$B$2:$BJ$92,ROW($A29)- 1 - RegraSaída!W29,COLUMN(W$1)- 1 - RegraSaída!W29),0)*PSobreRurM!W29)*(1-txMortM!W29*FaPensRurM!W29))</f>
        <v>302.09415077417685</v>
      </c>
      <c r="X29" s="99">
        <f>IF((W28 - IFERROR(INDEX(FePensRurM1!$B$2:$BJ$92,ROW($A29)- 1 - RegraSaída!X29,COLUMN(X$1)- 1 - RegraSaída!X29),0)*PSobreRurM!X29)*(1-txMortM!X29*FaPensRurM!X29)&lt;0,0,(W28 - IFERROR(INDEX(FePensRurM1!$B$2:$BJ$92,ROW($A29)- 1 - RegraSaída!X29,COLUMN(X$1)- 1 - RegraSaída!X29),0)*PSobreRurM!X29)*(1-txMortM!X29*FaPensRurM!X29))</f>
        <v>133.38303845046164</v>
      </c>
      <c r="Y29" s="99">
        <f>IF((X28 - IFERROR(INDEX(FePensRurM1!$B$2:$BJ$92,ROW($A29)- 1 - RegraSaída!Y29,COLUMN(Y$1)- 1 - RegraSaída!Y29),0)*PSobreRurM!Y29)*(1-txMortM!Y29*FaPensRurM!Y29)&lt;0,0,(X28 - IFERROR(INDEX(FePensRurM1!$B$2:$BJ$92,ROW($A29)- 1 - RegraSaída!Y29,COLUMN(Y$1)- 1 - RegraSaída!Y29),0)*PSobreRurM!Y29)*(1-txMortM!Y29*FaPensRurM!Y29))</f>
        <v>0</v>
      </c>
      <c r="Z29" s="99">
        <f>IF((Y28 - IFERROR(INDEX(FePensRurM1!$B$2:$BJ$92,ROW($A29)- 1 - RegraSaída!Z29,COLUMN(Z$1)- 1 - RegraSaída!Z29),0)*PSobreRurM!Z29)*(1-txMortM!Z29*FaPensRurM!Z29)&lt;0,0,(Y28 - IFERROR(INDEX(FePensRurM1!$B$2:$BJ$92,ROW($A29)- 1 - RegraSaída!Z29,COLUMN(Z$1)- 1 - RegraSaída!Z29),0)*PSobreRurM!Z29)*(1-txMortM!Z29*FaPensRurM!Z29))</f>
        <v>0</v>
      </c>
      <c r="AA29" s="99">
        <f>IF((Z28 - IFERROR(INDEX(FePensRurM1!$B$2:$BJ$92,ROW($A29)- 1 - RegraSaída!AA29,COLUMN(AA$1)- 1 - RegraSaída!AA29),0)*PSobreRurM!AA29)*(1-txMortM!AA29*FaPensRurM!AA29)&lt;0,0,(Z28 - IFERROR(INDEX(FePensRurM1!$B$2:$BJ$92,ROW($A29)- 1 - RegraSaída!AA29,COLUMN(AA$1)- 1 - RegraSaída!AA29),0)*PSobreRurM!AA29)*(1-txMortM!AA29*FaPensRurM!AA29))</f>
        <v>2.5715179534857924E-14</v>
      </c>
      <c r="AB29" s="99">
        <f>IF((AA28 - IFERROR(INDEX(FePensRurM1!$B$2:$BJ$92,ROW($A29)- 1 - RegraSaída!AB29,COLUMN(AB$1)- 1 - RegraSaída!AB29),0)*PSobreRurM!AB29)*(1-txMortM!AB29*FaPensRurM!AB29)&lt;0,0,(AA28 - IFERROR(INDEX(FePensRurM1!$B$2:$BJ$92,ROW($A29)- 1 - RegraSaída!AB29,COLUMN(AB$1)- 1 - RegraSaída!AB29),0)*PSobreRurM!AB29)*(1-txMortM!AB29*FaPensRurM!AB29))</f>
        <v>0</v>
      </c>
      <c r="AC29" s="99">
        <f>IF((AB28 - IFERROR(INDEX(FePensRurM1!$B$2:$BJ$92,ROW($A29)- 1 - RegraSaída!AC29,COLUMN(AC$1)- 1 - RegraSaída!AC29),0)*PSobreRurM!AC29)*(1-txMortM!AC29*FaPensRurM!AC29)&lt;0,0,(AB28 - IFERROR(INDEX(FePensRurM1!$B$2:$BJ$92,ROW($A29)- 1 - RegraSaída!AC29,COLUMN(AC$1)- 1 - RegraSaída!AC29),0)*PSobreRurM!AC29)*(1-txMortM!AC29*FaPensRurM!AC29))</f>
        <v>0</v>
      </c>
      <c r="AD29" s="99">
        <f>IF((AC28 - IFERROR(INDEX(FePensRurM1!$B$2:$BJ$92,ROW($A29)- 1 - RegraSaída!AD29,COLUMN(AD$1)- 1 - RegraSaída!AD29),0)*PSobreRurM!AD29)*(1-txMortM!AD29*FaPensRurM!AD29)&lt;0,0,(AC28 - IFERROR(INDEX(FePensRurM1!$B$2:$BJ$92,ROW($A29)- 1 - RegraSaída!AD29,COLUMN(AD$1)- 1 - RegraSaída!AD29),0)*PSobreRurM!AD29)*(1-txMortM!AD29*FaPensRurM!AD29))</f>
        <v>0</v>
      </c>
      <c r="AE29" s="99">
        <f>IF((AD28 - IFERROR(INDEX(FePensRurM1!$B$2:$BJ$92,ROW($A29)- 1 - RegraSaída!AE29,COLUMN(AE$1)- 1 - RegraSaída!AE29),0)*PSobreRurM!AE29)*(1-txMortM!AE29*FaPensRurM!AE29)&lt;0,0,(AD28 - IFERROR(INDEX(FePensRurM1!$B$2:$BJ$92,ROW($A29)- 1 - RegraSaída!AE29,COLUMN(AE$1)- 1 - RegraSaída!AE29),0)*PSobreRurM!AE29)*(1-txMortM!AE29*FaPensRurM!AE29))</f>
        <v>0</v>
      </c>
      <c r="AF29" s="99">
        <f>IF((AE28 - IFERROR(INDEX(FePensRurM1!$B$2:$BJ$92,ROW($A29)- 1 - RegraSaída!AF29,COLUMN(AF$1)- 1 - RegraSaída!AF29),0)*PSobreRurM!AF29)*(1-txMortM!AF29*FaPensRurM!AF29)&lt;0,0,(AE28 - IFERROR(INDEX(FePensRurM1!$B$2:$BJ$92,ROW($A29)- 1 - RegraSaída!AF29,COLUMN(AF$1)- 1 - RegraSaída!AF29),0)*PSobreRurM!AF29)*(1-txMortM!AF29*FaPensRurM!AF29))</f>
        <v>6.0723373348717538E-14</v>
      </c>
      <c r="AG29" s="99">
        <f>IF((AF28 - IFERROR(INDEX(FePensRurM1!$B$2:$BJ$92,ROW($A29)- 1 - RegraSaída!AG29,COLUMN(AG$1)- 1 - RegraSaída!AG29),0)*PSobreRurM!AG29)*(1-txMortM!AG29*FaPensRurM!AG29)&lt;0,0,(AF28 - IFERROR(INDEX(FePensRurM1!$B$2:$BJ$92,ROW($A29)- 1 - RegraSaída!AG29,COLUMN(AG$1)- 1 - RegraSaída!AG29),0)*PSobreRurM!AG29)*(1-txMortM!AG29*FaPensRurM!AG29))</f>
        <v>0</v>
      </c>
      <c r="AH29" s="99">
        <f>IF((AG28 - IFERROR(INDEX(FePensRurM1!$B$2:$BJ$92,ROW($A29)- 1 - RegraSaída!AH29,COLUMN(AH$1)- 1 - RegraSaída!AH29),0)*PSobreRurM!AH29)*(1-txMortM!AH29*FaPensRurM!AH29)&lt;0,0,(AG28 - IFERROR(INDEX(FePensRurM1!$B$2:$BJ$92,ROW($A29)- 1 - RegraSaída!AH29,COLUMN(AH$1)- 1 - RegraSaída!AH29),0)*PSobreRurM!AH29)*(1-txMortM!AH29*FaPensRurM!AH29))</f>
        <v>0</v>
      </c>
      <c r="AI29" s="99">
        <f>IF((AH28 - IFERROR(INDEX(FePensRurM1!$B$2:$BJ$92,ROW($A29)- 1 - RegraSaída!AI29,COLUMN(AI$1)- 1 - RegraSaída!AI29),0)*PSobreRurM!AI29)*(1-txMortM!AI29*FaPensRurM!AI29)&lt;0,0,(AH28 - IFERROR(INDEX(FePensRurM1!$B$2:$BJ$92,ROW($A29)- 1 - RegraSaída!AI29,COLUMN(AI$1)- 1 - RegraSaída!AI29),0)*PSobreRurM!AI29)*(1-txMortM!AI29*FaPensRurM!AI29))</f>
        <v>0</v>
      </c>
      <c r="AJ29" s="99">
        <f>IF((AI28 - IFERROR(INDEX(FePensRurM1!$B$2:$BJ$92,ROW($A29)- 1 - RegraSaída!AJ29,COLUMN(AJ$1)- 1 - RegraSaída!AJ29),0)*PSobreRurM!AJ29)*(1-txMortM!AJ29*FaPensRurM!AJ29)&lt;0,0,(AI28 - IFERROR(INDEX(FePensRurM1!$B$2:$BJ$92,ROW($A29)- 1 - RegraSaída!AJ29,COLUMN(AJ$1)- 1 - RegraSaída!AJ29),0)*PSobreRurM!AJ29)*(1-txMortM!AJ29*FaPensRurM!AJ29))</f>
        <v>0</v>
      </c>
      <c r="AK29" s="99">
        <f>IF((AJ28 - IFERROR(INDEX(FePensRurM1!$B$2:$BJ$92,ROW($A29)- 1 - RegraSaída!AK29,COLUMN(AK$1)- 1 - RegraSaída!AK29),0)*PSobreRurM!AK29)*(1-txMortM!AK29*FaPensRurM!AK29)&lt;0,0,(AJ28 - IFERROR(INDEX(FePensRurM1!$B$2:$BJ$92,ROW($A29)- 1 - RegraSaída!AK29,COLUMN(AK$1)- 1 - RegraSaída!AK29),0)*PSobreRurM!AK29)*(1-txMortM!AK29*FaPensRurM!AK29))</f>
        <v>0</v>
      </c>
      <c r="AL29" s="99">
        <f>IF((AK28 - IFERROR(INDEX(FePensRurM1!$B$2:$BJ$92,ROW($A29)- 1 - RegraSaída!AL29,COLUMN(AL$1)- 1 - RegraSaída!AL29),0)*PSobreRurM!AL29)*(1-txMortM!AL29*FaPensRurM!AL29)&lt;0,0,(AK28 - IFERROR(INDEX(FePensRurM1!$B$2:$BJ$92,ROW($A29)- 1 - RegraSaída!AL29,COLUMN(AL$1)- 1 - RegraSaída!AL29),0)*PSobreRurM!AL29)*(1-txMortM!AL29*FaPensRurM!AL29))</f>
        <v>0</v>
      </c>
      <c r="AM29" s="99">
        <f>IF((AL28 - IFERROR(INDEX(FePensRurM1!$B$2:$BJ$92,ROW($A29)- 1 - RegraSaída!AM29,COLUMN(AM$1)- 1 - RegraSaída!AM29),0)*PSobreRurM!AM29)*(1-txMortM!AM29*FaPensRurM!AM29)&lt;0,0,(AL28 - IFERROR(INDEX(FePensRurM1!$B$2:$BJ$92,ROW($A29)- 1 - RegraSaída!AM29,COLUMN(AM$1)- 1 - RegraSaída!AM29),0)*PSobreRurM!AM29)*(1-txMortM!AM29*FaPensRurM!AM29))</f>
        <v>0</v>
      </c>
      <c r="AN29" s="99">
        <f>IF((AM28 - IFERROR(INDEX(FePensRurM1!$B$2:$BJ$92,ROW($A29)- 1 - RegraSaída!AN29,COLUMN(AN$1)- 1 - RegraSaída!AN29),0)*PSobreRurM!AN29)*(1-txMortM!AN29*FaPensRurM!AN29)&lt;0,0,(AM28 - IFERROR(INDEX(FePensRurM1!$B$2:$BJ$92,ROW($A29)- 1 - RegraSaída!AN29,COLUMN(AN$1)- 1 - RegraSaída!AN29),0)*PSobreRurM!AN29)*(1-txMortM!AN29*FaPensRurM!AN29))</f>
        <v>0</v>
      </c>
      <c r="AO29" s="99">
        <f>IF((AN28 - IFERROR(INDEX(FePensRurM1!$B$2:$BJ$92,ROW($A29)- 1 - RegraSaída!AO29,COLUMN(AO$1)- 1 - RegraSaída!AO29),0)*PSobreRurM!AO29)*(1-txMortM!AO29*FaPensRurM!AO29)&lt;0,0,(AN28 - IFERROR(INDEX(FePensRurM1!$B$2:$BJ$92,ROW($A29)- 1 - RegraSaída!AO29,COLUMN(AO$1)- 1 - RegraSaída!AO29),0)*PSobreRurM!AO29)*(1-txMortM!AO29*FaPensRurM!AO29))</f>
        <v>0</v>
      </c>
      <c r="AP29" s="99">
        <f>IF((AO28 - IFERROR(INDEX(FePensRurM1!$B$2:$BJ$92,ROW($A29)- 1 - RegraSaída!AP29,COLUMN(AP$1)- 1 - RegraSaída!AP29),0)*PSobreRurM!AP29)*(1-txMortM!AP29*FaPensRurM!AP29)&lt;0,0,(AO28 - IFERROR(INDEX(FePensRurM1!$B$2:$BJ$92,ROW($A29)- 1 - RegraSaída!AP29,COLUMN(AP$1)- 1 - RegraSaída!AP29),0)*PSobreRurM!AP29)*(1-txMortM!AP29*FaPensRurM!AP29))</f>
        <v>0</v>
      </c>
      <c r="AQ29" s="99">
        <f>IF((AP28 - IFERROR(INDEX(FePensRurM1!$B$2:$BJ$92,ROW($A29)- 1 - RegraSaída!AQ29,COLUMN(AQ$1)- 1 - RegraSaída!AQ29),0)*PSobreRurM!AQ29)*(1-txMortM!AQ29*FaPensRurM!AQ29)&lt;0,0,(AP28 - IFERROR(INDEX(FePensRurM1!$B$2:$BJ$92,ROW($A29)- 1 - RegraSaída!AQ29,COLUMN(AQ$1)- 1 - RegraSaída!AQ29),0)*PSobreRurM!AQ29)*(1-txMortM!AQ29*FaPensRurM!AQ29))</f>
        <v>0</v>
      </c>
      <c r="AR29" s="99">
        <f>IF((AQ28 - IFERROR(INDEX(FePensRurM1!$B$2:$BJ$92,ROW($A29)- 1 - RegraSaída!AR29,COLUMN(AR$1)- 1 - RegraSaída!AR29),0)*PSobreRurM!AR29)*(1-txMortM!AR29*FaPensRurM!AR29)&lt;0,0,(AQ28 - IFERROR(INDEX(FePensRurM1!$B$2:$BJ$92,ROW($A29)- 1 - RegraSaída!AR29,COLUMN(AR$1)- 1 - RegraSaída!AR29),0)*PSobreRurM!AR29)*(1-txMortM!AR29*FaPensRurM!AR29))</f>
        <v>0</v>
      </c>
      <c r="AS29" s="99">
        <f>IF((AR28 - IFERROR(INDEX(FePensRurM1!$B$2:$BJ$92,ROW($A29)- 1 - RegraSaída!AS29,COLUMN(AS$1)- 1 - RegraSaída!AS29),0)*PSobreRurM!AS29)*(1-txMortM!AS29*FaPensRurM!AS29)&lt;0,0,(AR28 - IFERROR(INDEX(FePensRurM1!$B$2:$BJ$92,ROW($A29)- 1 - RegraSaída!AS29,COLUMN(AS$1)- 1 - RegraSaída!AS29),0)*PSobreRurM!AS29)*(1-txMortM!AS29*FaPensRurM!AS29))</f>
        <v>0</v>
      </c>
      <c r="AT29" s="99">
        <f>IF((AS28 - IFERROR(INDEX(FePensRurM1!$B$2:$BJ$92,ROW($A29)- 1 - RegraSaída!AT29,COLUMN(AT$1)- 1 - RegraSaída!AT29),0)*PSobreRurM!AT29)*(1-txMortM!AT29*FaPensRurM!AT29)&lt;0,0,(AS28 - IFERROR(INDEX(FePensRurM1!$B$2:$BJ$92,ROW($A29)- 1 - RegraSaída!AT29,COLUMN(AT$1)- 1 - RegraSaída!AT29),0)*PSobreRurM!AT29)*(1-txMortM!AT29*FaPensRurM!AT29))</f>
        <v>0</v>
      </c>
      <c r="AU29" s="99">
        <f>IF((AT28 - IFERROR(INDEX(FePensRurM1!$B$2:$BJ$92,ROW($A29)- 1 - RegraSaída!AU29,COLUMN(AU$1)- 1 - RegraSaída!AU29),0)*PSobreRurM!AU29)*(1-txMortM!AU29*FaPensRurM!AU29)&lt;0,0,(AT28 - IFERROR(INDEX(FePensRurM1!$B$2:$BJ$92,ROW($A29)- 1 - RegraSaída!AU29,COLUMN(AU$1)- 1 - RegraSaída!AU29),0)*PSobreRurM!AU29)*(1-txMortM!AU29*FaPensRurM!AU29))</f>
        <v>0</v>
      </c>
      <c r="AV29" s="99">
        <f>IF((AU28 - IFERROR(INDEX(FePensRurM1!$B$2:$BJ$92,ROW($A29)- 1 - RegraSaída!AV29,COLUMN(AV$1)- 1 - RegraSaída!AV29),0)*PSobreRurM!AV29)*(1-txMortM!AV29*FaPensRurM!AV29)&lt;0,0,(AU28 - IFERROR(INDEX(FePensRurM1!$B$2:$BJ$92,ROW($A29)- 1 - RegraSaída!AV29,COLUMN(AV$1)- 1 - RegraSaída!AV29),0)*PSobreRurM!AV29)*(1-txMortM!AV29*FaPensRurM!AV29))</f>
        <v>0</v>
      </c>
      <c r="AW29" s="99">
        <f>IF((AV28 - IFERROR(INDEX(FePensRurM1!$B$2:$BJ$92,ROW($A29)- 1 - RegraSaída!AW29,COLUMN(AW$1)- 1 - RegraSaída!AW29),0)*PSobreRurM!AW29)*(1-txMortM!AW29*FaPensRurM!AW29)&lt;0,0,(AV28 - IFERROR(INDEX(FePensRurM1!$B$2:$BJ$92,ROW($A29)- 1 - RegraSaída!AW29,COLUMN(AW$1)- 1 - RegraSaída!AW29),0)*PSobreRurM!AW29)*(1-txMortM!AW29*FaPensRurM!AW29))</f>
        <v>0</v>
      </c>
      <c r="AX29" s="99">
        <f>IF((AW28 - IFERROR(INDEX(FePensRurM1!$B$2:$BJ$92,ROW($A29)- 1 - RegraSaída!AX29,COLUMN(AX$1)- 1 - RegraSaída!AX29),0)*PSobreRurM!AX29)*(1-txMortM!AX29*FaPensRurM!AX29)&lt;0,0,(AW28 - IFERROR(INDEX(FePensRurM1!$B$2:$BJ$92,ROW($A29)- 1 - RegraSaída!AX29,COLUMN(AX$1)- 1 - RegraSaída!AX29),0)*PSobreRurM!AX29)*(1-txMortM!AX29*FaPensRurM!AX29))</f>
        <v>0</v>
      </c>
      <c r="AY29" s="99">
        <f>IF((AX28 - IFERROR(INDEX(FePensRurM1!$B$2:$BJ$92,ROW($A29)- 1 - RegraSaída!AY29,COLUMN(AY$1)- 1 - RegraSaída!AY29),0)*PSobreRurM!AY29)*(1-txMortM!AY29*FaPensRurM!AY29)&lt;0,0,(AX28 - IFERROR(INDEX(FePensRurM1!$B$2:$BJ$92,ROW($A29)- 1 - RegraSaída!AY29,COLUMN(AY$1)- 1 - RegraSaída!AY29),0)*PSobreRurM!AY29)*(1-txMortM!AY29*FaPensRurM!AY29))</f>
        <v>0</v>
      </c>
      <c r="AZ29" s="99">
        <f>IF((AY28 - IFERROR(INDEX(FePensRurM1!$B$2:$BJ$92,ROW($A29)- 1 - RegraSaída!AZ29,COLUMN(AZ$1)- 1 - RegraSaída!AZ29),0)*PSobreRurM!AZ29)*(1-txMortM!AZ29*FaPensRurM!AZ29)&lt;0,0,(AY28 - IFERROR(INDEX(FePensRurM1!$B$2:$BJ$92,ROW($A29)- 1 - RegraSaída!AZ29,COLUMN(AZ$1)- 1 - RegraSaída!AZ29),0)*PSobreRurM!AZ29)*(1-txMortM!AZ29*FaPensRurM!AZ29))</f>
        <v>0</v>
      </c>
      <c r="BA29" s="99">
        <f>IF((AZ28 - IFERROR(INDEX(FePensRurM1!$B$2:$BJ$92,ROW($A29)- 1 - RegraSaída!BA29,COLUMN(BA$1)- 1 - RegraSaída!BA29),0)*PSobreRurM!BA29)*(1-txMortM!BA29*FaPensRurM!BA29)&lt;0,0,(AZ28 - IFERROR(INDEX(FePensRurM1!$B$2:$BJ$92,ROW($A29)- 1 - RegraSaída!BA29,COLUMN(BA$1)- 1 - RegraSaída!BA29),0)*PSobreRurM!BA29)*(1-txMortM!BA29*FaPensRurM!BA29))</f>
        <v>0</v>
      </c>
      <c r="BB29" s="99">
        <f>IF((BA28 - IFERROR(INDEX(FePensRurM1!$B$2:$BJ$92,ROW($A29)- 1 - RegraSaída!BB29,COLUMN(BB$1)- 1 - RegraSaída!BB29),0)*PSobreRurM!BB29)*(1-txMortM!BB29*FaPensRurM!BB29)&lt;0,0,(BA28 - IFERROR(INDEX(FePensRurM1!$B$2:$BJ$92,ROW($A29)- 1 - RegraSaída!BB29,COLUMN(BB$1)- 1 - RegraSaída!BB29),0)*PSobreRurM!BB29)*(1-txMortM!BB29*FaPensRurM!BB29))</f>
        <v>0</v>
      </c>
      <c r="BC29" s="99">
        <f>IF((BB28 - IFERROR(INDEX(FePensRurM1!$B$2:$BJ$92,ROW($A29)- 1 - RegraSaída!BC29,COLUMN(BC$1)- 1 - RegraSaída!BC29),0)*PSobreRurM!BC29)*(1-txMortM!BC29*FaPensRurM!BC29)&lt;0,0,(BB28 - IFERROR(INDEX(FePensRurM1!$B$2:$BJ$92,ROW($A29)- 1 - RegraSaída!BC29,COLUMN(BC$1)- 1 - RegraSaída!BC29),0)*PSobreRurM!BC29)*(1-txMortM!BC29*FaPensRurM!BC29))</f>
        <v>0</v>
      </c>
      <c r="BD29" s="99">
        <f>IF((BC28 - IFERROR(INDEX(FePensRurM1!$B$2:$BJ$92,ROW($A29)- 1 - RegraSaída!BD29,COLUMN(BD$1)- 1 - RegraSaída!BD29),0)*PSobreRurM!BD29)*(1-txMortM!BD29*FaPensRurM!BD29)&lt;0,0,(BC28 - IFERROR(INDEX(FePensRurM1!$B$2:$BJ$92,ROW($A29)- 1 - RegraSaída!BD29,COLUMN(BD$1)- 1 - RegraSaída!BD29),0)*PSobreRurM!BD29)*(1-txMortM!BD29*FaPensRurM!BD29))</f>
        <v>0</v>
      </c>
      <c r="BE29" s="99">
        <f>IF((BD28 - IFERROR(INDEX(FePensRurM1!$B$2:$BJ$92,ROW($A29)- 1 - RegraSaída!BE29,COLUMN(BE$1)- 1 - RegraSaída!BE29),0)*PSobreRurM!BE29)*(1-txMortM!BE29*FaPensRurM!BE29)&lt;0,0,(BD28 - IFERROR(INDEX(FePensRurM1!$B$2:$BJ$92,ROW($A29)- 1 - RegraSaída!BE29,COLUMN(BE$1)- 1 - RegraSaída!BE29),0)*PSobreRurM!BE29)*(1-txMortM!BE29*FaPensRurM!BE29))</f>
        <v>0</v>
      </c>
      <c r="BF29" s="99">
        <f>IF((BE28 - IFERROR(INDEX(FePensRurM1!$B$2:$BJ$92,ROW($A29)- 1 - RegraSaída!BF29,COLUMN(BF$1)- 1 - RegraSaída!BF29),0)*PSobreRurM!BF29)*(1-txMortM!BF29*FaPensRurM!BF29)&lt;0,0,(BE28 - IFERROR(INDEX(FePensRurM1!$B$2:$BJ$92,ROW($A29)- 1 - RegraSaída!BF29,COLUMN(BF$1)- 1 - RegraSaída!BF29),0)*PSobreRurM!BF29)*(1-txMortM!BF29*FaPensRurM!BF29))</f>
        <v>0</v>
      </c>
      <c r="BG29" s="99">
        <f>IF((BF28 - IFERROR(INDEX(FePensRurM1!$B$2:$BJ$92,ROW($A29)- 1 - RegraSaída!BG29,COLUMN(BG$1)- 1 - RegraSaída!BG29),0)*PSobreRurM!BG29)*(1-txMortM!BG29*FaPensRurM!BG29)&lt;0,0,(BF28 - IFERROR(INDEX(FePensRurM1!$B$2:$BJ$92,ROW($A29)- 1 - RegraSaída!BG29,COLUMN(BG$1)- 1 - RegraSaída!BG29),0)*PSobreRurM!BG29)*(1-txMortM!BG29*FaPensRurM!BG29))</f>
        <v>0</v>
      </c>
      <c r="BH29" s="99">
        <f>IF((BG28 - IFERROR(INDEX(FePensRurM1!$B$2:$BJ$92,ROW($A29)- 1 - RegraSaída!BH29,COLUMN(BH$1)- 1 - RegraSaída!BH29),0)*PSobreRurM!BH29)*(1-txMortM!BH29*FaPensRurM!BH29)&lt;0,0,(BG28 - IFERROR(INDEX(FePensRurM1!$B$2:$BJ$92,ROW($A29)- 1 - RegraSaída!BH29,COLUMN(BH$1)- 1 - RegraSaída!BH29),0)*PSobreRurM!BH29)*(1-txMortM!BH29*FaPensRurM!BH29))</f>
        <v>0</v>
      </c>
      <c r="BI29" s="99">
        <f>IF((BH28 - IFERROR(INDEX(FePensRurM1!$B$2:$BJ$92,ROW($A29)- 1 - RegraSaída!BI29,COLUMN(BI$1)- 1 - RegraSaída!BI29),0)*PSobreRurM!BI29)*(1-txMortM!BI29*FaPensRurM!BI29)&lt;0,0,(BH28 - IFERROR(INDEX(FePensRurM1!$B$2:$BJ$92,ROW($A29)- 1 - RegraSaída!BI29,COLUMN(BI$1)- 1 - RegraSaída!BI29),0)*PSobreRurM!BI29)*(1-txMortM!BI29*FaPensRurM!BI29))</f>
        <v>0</v>
      </c>
      <c r="BJ29" s="99">
        <f>IF((BI28 - IFERROR(INDEX(FePensRurM1!$B$2:$BJ$92,ROW($A29)- 1 - RegraSaída!BJ29,COLUMN(BJ$1)- 1 - RegraSaída!BJ29),0)*PSobreRurM!BJ29)*(1-txMortM!BJ29*FaPensRurM!BJ29)&lt;0,0,(BI28 - IFERROR(INDEX(FePensRurM1!$B$2:$BJ$92,ROW($A29)- 1 - RegraSaída!BJ29,COLUMN(BJ$1)- 1 - RegraSaída!BJ29),0)*PSobreRurM!BJ29)*(1-txMortM!BJ29*FaPensRurM!BJ29))</f>
        <v>0</v>
      </c>
    </row>
    <row r="30" spans="1:62" s="113" customFormat="1" x14ac:dyDescent="0.3">
      <c r="A30" s="94">
        <v>28</v>
      </c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6"/>
      <c r="Q30" s="99">
        <f>(P29 - IFERROR(INDEX(FePensRurM1!$B$2:$BJ$92,ROW($A30)- 1 - RegraSaída!Q30,COLUMN(Q$1)- 1 - RegraSaída!Q30),0)*PSobreRurM!Q30)*(1-txMortM!Q30*FaPensRurM!Q30) + FePensRurM1!Q30</f>
        <v>313.7027342868227</v>
      </c>
      <c r="R30" s="99">
        <f>(Q29 - IFERROR(INDEX(FePensRurM1!$B$2:$BJ$92,ROW($A30)- 1 - RegraSaída!R30,COLUMN(R$1)- 1 - RegraSaída!R30),0)*PSobreRurM!R30)*(1-txMortM!R30*FaPensRurM!R30) + FePensRurM1!R30</f>
        <v>591.19747751166824</v>
      </c>
      <c r="S30" s="99">
        <f>(R29 - IFERROR(INDEX(FePensRurM1!$B$2:$BJ$92,ROW($A30)- 1 - RegraSaída!S30,COLUMN(S$1)- 1 - RegraSaída!S30),0)*PSobreRurM!S30)*(1-txMortM!S30*FaPensRurM!S30) + FePensRurM1!S30</f>
        <v>813.4431548807288</v>
      </c>
      <c r="T30" s="99">
        <f>IF((S29 - IFERROR(INDEX(FePensRurM1!$B$2:$BJ$92,ROW($A30)- 1 - RegraSaída!T30,COLUMN(T$1)- 1 - RegraSaída!T30),0)*PSobreRurM!T30)*(1-txMortM!T30*FaPensRurM!T30)&lt;0,0,(S29 - IFERROR(INDEX(FePensRurM1!$B$2:$BJ$92,ROW($A30)- 1 - RegraSaída!T30,COLUMN(T$1)- 1 - RegraSaída!T30),0)*PSobreRurM!T30)*(1-txMortM!T30*FaPensRurM!T30))</f>
        <v>720.7344207444288</v>
      </c>
      <c r="U30" s="99">
        <f>IF((T29 - IFERROR(INDEX(FePensRurM1!$B$2:$BJ$92,ROW($A30)- 1 - RegraSaída!U30,COLUMN(U$1)- 1 - RegraSaída!U30),0)*PSobreRurM!U30)*(1-txMortM!U30*FaPensRurM!U30)&lt;0,0,(T29 - IFERROR(INDEX(FePensRurM1!$B$2:$BJ$92,ROW($A30)- 1 - RegraSaída!U30,COLUMN(U$1)- 1 - RegraSaída!U30),0)*PSobreRurM!U30)*(1-txMortM!U30*FaPensRurM!U30))</f>
        <v>624.46941924142754</v>
      </c>
      <c r="V30" s="99">
        <f>IF((U29 - IFERROR(INDEX(FePensRurM1!$B$2:$BJ$92,ROW($A30)- 1 - RegraSaída!V30,COLUMN(V$1)- 1 - RegraSaída!V30),0)*PSobreRurM!V30)*(1-txMortM!V30*FaPensRurM!V30)&lt;0,0,(U29 - IFERROR(INDEX(FePensRurM1!$B$2:$BJ$92,ROW($A30)- 1 - RegraSaída!V30,COLUMN(V$1)- 1 - RegraSaída!V30),0)*PSobreRurM!V30)*(1-txMortM!V30*FaPensRurM!V30))</f>
        <v>555.89386379986286</v>
      </c>
      <c r="W30" s="99">
        <f>IF((V29 - IFERROR(INDEX(FePensRurM1!$B$2:$BJ$92,ROW($A30)- 1 - RegraSaída!W30,COLUMN(W$1)- 1 - RegraSaída!W30),0)*PSobreRurM!W30)*(1-txMortM!W30*FaPensRurM!W30)&lt;0,0,(V29 - IFERROR(INDEX(FePensRurM1!$B$2:$BJ$92,ROW($A30)- 1 - RegraSaída!W30,COLUMN(W$1)- 1 - RegraSaída!W30),0)*PSobreRurM!W30)*(1-txMortM!W30*FaPensRurM!W30))</f>
        <v>342.34375820468847</v>
      </c>
      <c r="X30" s="99">
        <f>IF((W29 - IFERROR(INDEX(FePensRurM1!$B$2:$BJ$92,ROW($A30)- 1 - RegraSaída!X30,COLUMN(X$1)- 1 - RegraSaída!X30),0)*PSobreRurM!X30)*(1-txMortM!X30*FaPensRurM!X30)&lt;0,0,(W29 - IFERROR(INDEX(FePensRurM1!$B$2:$BJ$92,ROW($A30)- 1 - RegraSaída!X30,COLUMN(X$1)- 1 - RegraSaída!X30),0)*PSobreRurM!X30)*(1-txMortM!X30*FaPensRurM!X30))</f>
        <v>163.95011220529014</v>
      </c>
      <c r="Y30" s="99">
        <f>IF((X29 - IFERROR(INDEX(FePensRurM1!$B$2:$BJ$92,ROW($A30)- 1 - RegraSaída!Y30,COLUMN(Y$1)- 1 - RegraSaída!Y30),0)*PSobreRurM!Y30)*(1-txMortM!Y30*FaPensRurM!Y30)&lt;0,0,(X29 - IFERROR(INDEX(FePensRurM1!$B$2:$BJ$92,ROW($A30)- 1 - RegraSaída!Y30,COLUMN(Y$1)- 1 - RegraSaída!Y30),0)*PSobreRurM!Y30)*(1-txMortM!Y30*FaPensRurM!Y30))</f>
        <v>2.8334004489937977E-14</v>
      </c>
      <c r="Z30" s="99">
        <f>IF((Y29 - IFERROR(INDEX(FePensRurM1!$B$2:$BJ$92,ROW($A30)- 1 - RegraSaída!Z30,COLUMN(Z$1)- 1 - RegraSaída!Z30),0)*PSobreRurM!Z30)*(1-txMortM!Z30*FaPensRurM!Z30)&lt;0,0,(Y29 - IFERROR(INDEX(FePensRurM1!$B$2:$BJ$92,ROW($A30)- 1 - RegraSaída!Z30,COLUMN(Z$1)- 1 - RegraSaída!Z30),0)*PSobreRurM!Z30)*(1-txMortM!Z30*FaPensRurM!Z30))</f>
        <v>0</v>
      </c>
      <c r="AA30" s="99">
        <f>IF((Z29 - IFERROR(INDEX(FePensRurM1!$B$2:$BJ$92,ROW($A30)- 1 - RegraSaída!AA30,COLUMN(AA$1)- 1 - RegraSaída!AA30),0)*PSobreRurM!AA30)*(1-txMortM!AA30*FaPensRurM!AA30)&lt;0,0,(Z29 - IFERROR(INDEX(FePensRurM1!$B$2:$BJ$92,ROW($A30)- 1 - RegraSaída!AA30,COLUMN(AA$1)- 1 - RegraSaída!AA30),0)*PSobreRurM!AA30)*(1-txMortM!AA30*FaPensRurM!AA30))</f>
        <v>0</v>
      </c>
      <c r="AB30" s="99">
        <f>IF((AA29 - IFERROR(INDEX(FePensRurM1!$B$2:$BJ$92,ROW($A30)- 1 - RegraSaída!AB30,COLUMN(AB$1)- 1 - RegraSaída!AB30),0)*PSobreRurM!AB30)*(1-txMortM!AB30*FaPensRurM!AB30)&lt;0,0,(AA29 - IFERROR(INDEX(FePensRurM1!$B$2:$BJ$92,ROW($A30)- 1 - RegraSaída!AB30,COLUMN(AB$1)- 1 - RegraSaída!AB30),0)*PSobreRurM!AB30)*(1-txMortM!AB30*FaPensRurM!AB30))</f>
        <v>2.5638146389590817E-14</v>
      </c>
      <c r="AC30" s="99">
        <f>IF((AB29 - IFERROR(INDEX(FePensRurM1!$B$2:$BJ$92,ROW($A30)- 1 - RegraSaída!AC30,COLUMN(AC$1)- 1 - RegraSaída!AC30),0)*PSobreRurM!AC30)*(1-txMortM!AC30*FaPensRurM!AC30)&lt;0,0,(AB29 - IFERROR(INDEX(FePensRurM1!$B$2:$BJ$92,ROW($A30)- 1 - RegraSaída!AC30,COLUMN(AC$1)- 1 - RegraSaída!AC30),0)*PSobreRurM!AC30)*(1-txMortM!AC30*FaPensRurM!AC30))</f>
        <v>0</v>
      </c>
      <c r="AD30" s="99">
        <f>IF((AC29 - IFERROR(INDEX(FePensRurM1!$B$2:$BJ$92,ROW($A30)- 1 - RegraSaída!AD30,COLUMN(AD$1)- 1 - RegraSaída!AD30),0)*PSobreRurM!AD30)*(1-txMortM!AD30*FaPensRurM!AD30)&lt;0,0,(AC29 - IFERROR(INDEX(FePensRurM1!$B$2:$BJ$92,ROW($A30)- 1 - RegraSaída!AD30,COLUMN(AD$1)- 1 - RegraSaída!AD30),0)*PSobreRurM!AD30)*(1-txMortM!AD30*FaPensRurM!AD30))</f>
        <v>0</v>
      </c>
      <c r="AE30" s="99">
        <f>IF((AD29 - IFERROR(INDEX(FePensRurM1!$B$2:$BJ$92,ROW($A30)- 1 - RegraSaída!AE30,COLUMN(AE$1)- 1 - RegraSaída!AE30),0)*PSobreRurM!AE30)*(1-txMortM!AE30*FaPensRurM!AE30)&lt;0,0,(AD29 - IFERROR(INDEX(FePensRurM1!$B$2:$BJ$92,ROW($A30)- 1 - RegraSaída!AE30,COLUMN(AE$1)- 1 - RegraSaída!AE30),0)*PSobreRurM!AE30)*(1-txMortM!AE30*FaPensRurM!AE30))</f>
        <v>0</v>
      </c>
      <c r="AF30" s="99">
        <f>IF((AE29 - IFERROR(INDEX(FePensRurM1!$B$2:$BJ$92,ROW($A30)- 1 - RegraSaída!AF30,COLUMN(AF$1)- 1 - RegraSaída!AF30),0)*PSobreRurM!AF30)*(1-txMortM!AF30*FaPensRurM!AF30)&lt;0,0,(AE29 - IFERROR(INDEX(FePensRurM1!$B$2:$BJ$92,ROW($A30)- 1 - RegraSaída!AF30,COLUMN(AF$1)- 1 - RegraSaída!AF30),0)*PSobreRurM!AF30)*(1-txMortM!AF30*FaPensRurM!AF30))</f>
        <v>0</v>
      </c>
      <c r="AG30" s="99">
        <f>IF((AF29 - IFERROR(INDEX(FePensRurM1!$B$2:$BJ$92,ROW($A30)- 1 - RegraSaída!AG30,COLUMN(AG$1)- 1 - RegraSaída!AG30),0)*PSobreRurM!AG30)*(1-txMortM!AG30*FaPensRurM!AG30)&lt;0,0,(AF29 - IFERROR(INDEX(FePensRurM1!$B$2:$BJ$92,ROW($A30)- 1 - RegraSaída!AG30,COLUMN(AG$1)- 1 - RegraSaída!AG30),0)*PSobreRurM!AG30)*(1-txMortM!AG30*FaPensRurM!AG30))</f>
        <v>6.0540670368027145E-14</v>
      </c>
      <c r="AH30" s="99">
        <f>IF((AG29 - IFERROR(INDEX(FePensRurM1!$B$2:$BJ$92,ROW($A30)- 1 - RegraSaída!AH30,COLUMN(AH$1)- 1 - RegraSaída!AH30),0)*PSobreRurM!AH30)*(1-txMortM!AH30*FaPensRurM!AH30)&lt;0,0,(AG29 - IFERROR(INDEX(FePensRurM1!$B$2:$BJ$92,ROW($A30)- 1 - RegraSaída!AH30,COLUMN(AH$1)- 1 - RegraSaída!AH30),0)*PSobreRurM!AH30)*(1-txMortM!AH30*FaPensRurM!AH30))</f>
        <v>0</v>
      </c>
      <c r="AI30" s="99">
        <f>IF((AH29 - IFERROR(INDEX(FePensRurM1!$B$2:$BJ$92,ROW($A30)- 1 - RegraSaída!AI30,COLUMN(AI$1)- 1 - RegraSaída!AI30),0)*PSobreRurM!AI30)*(1-txMortM!AI30*FaPensRurM!AI30)&lt;0,0,(AH29 - IFERROR(INDEX(FePensRurM1!$B$2:$BJ$92,ROW($A30)- 1 - RegraSaída!AI30,COLUMN(AI$1)- 1 - RegraSaída!AI30),0)*PSobreRurM!AI30)*(1-txMortM!AI30*FaPensRurM!AI30))</f>
        <v>0</v>
      </c>
      <c r="AJ30" s="99">
        <f>IF((AI29 - IFERROR(INDEX(FePensRurM1!$B$2:$BJ$92,ROW($A30)- 1 - RegraSaída!AJ30,COLUMN(AJ$1)- 1 - RegraSaída!AJ30),0)*PSobreRurM!AJ30)*(1-txMortM!AJ30*FaPensRurM!AJ30)&lt;0,0,(AI29 - IFERROR(INDEX(FePensRurM1!$B$2:$BJ$92,ROW($A30)- 1 - RegraSaída!AJ30,COLUMN(AJ$1)- 1 - RegraSaída!AJ30),0)*PSobreRurM!AJ30)*(1-txMortM!AJ30*FaPensRurM!AJ30))</f>
        <v>0</v>
      </c>
      <c r="AK30" s="99">
        <f>IF((AJ29 - IFERROR(INDEX(FePensRurM1!$B$2:$BJ$92,ROW($A30)- 1 - RegraSaída!AK30,COLUMN(AK$1)- 1 - RegraSaída!AK30),0)*PSobreRurM!AK30)*(1-txMortM!AK30*FaPensRurM!AK30)&lt;0,0,(AJ29 - IFERROR(INDEX(FePensRurM1!$B$2:$BJ$92,ROW($A30)- 1 - RegraSaída!AK30,COLUMN(AK$1)- 1 - RegraSaída!AK30),0)*PSobreRurM!AK30)*(1-txMortM!AK30*FaPensRurM!AK30))</f>
        <v>0</v>
      </c>
      <c r="AL30" s="99">
        <f>IF((AK29 - IFERROR(INDEX(FePensRurM1!$B$2:$BJ$92,ROW($A30)- 1 - RegraSaída!AL30,COLUMN(AL$1)- 1 - RegraSaída!AL30),0)*PSobreRurM!AL30)*(1-txMortM!AL30*FaPensRurM!AL30)&lt;0,0,(AK29 - IFERROR(INDEX(FePensRurM1!$B$2:$BJ$92,ROW($A30)- 1 - RegraSaída!AL30,COLUMN(AL$1)- 1 - RegraSaída!AL30),0)*PSobreRurM!AL30)*(1-txMortM!AL30*FaPensRurM!AL30))</f>
        <v>0</v>
      </c>
      <c r="AM30" s="99">
        <f>IF((AL29 - IFERROR(INDEX(FePensRurM1!$B$2:$BJ$92,ROW($A30)- 1 - RegraSaída!AM30,COLUMN(AM$1)- 1 - RegraSaída!AM30),0)*PSobreRurM!AM30)*(1-txMortM!AM30*FaPensRurM!AM30)&lt;0,0,(AL29 - IFERROR(INDEX(FePensRurM1!$B$2:$BJ$92,ROW($A30)- 1 - RegraSaída!AM30,COLUMN(AM$1)- 1 - RegraSaída!AM30),0)*PSobreRurM!AM30)*(1-txMortM!AM30*FaPensRurM!AM30))</f>
        <v>0</v>
      </c>
      <c r="AN30" s="99">
        <f>IF((AM29 - IFERROR(INDEX(FePensRurM1!$B$2:$BJ$92,ROW($A30)- 1 - RegraSaída!AN30,COLUMN(AN$1)- 1 - RegraSaída!AN30),0)*PSobreRurM!AN30)*(1-txMortM!AN30*FaPensRurM!AN30)&lt;0,0,(AM29 - IFERROR(INDEX(FePensRurM1!$B$2:$BJ$92,ROW($A30)- 1 - RegraSaída!AN30,COLUMN(AN$1)- 1 - RegraSaída!AN30),0)*PSobreRurM!AN30)*(1-txMortM!AN30*FaPensRurM!AN30))</f>
        <v>0</v>
      </c>
      <c r="AO30" s="99">
        <f>IF((AN29 - IFERROR(INDEX(FePensRurM1!$B$2:$BJ$92,ROW($A30)- 1 - RegraSaída!AO30,COLUMN(AO$1)- 1 - RegraSaída!AO30),0)*PSobreRurM!AO30)*(1-txMortM!AO30*FaPensRurM!AO30)&lt;0,0,(AN29 - IFERROR(INDEX(FePensRurM1!$B$2:$BJ$92,ROW($A30)- 1 - RegraSaída!AO30,COLUMN(AO$1)- 1 - RegraSaída!AO30),0)*PSobreRurM!AO30)*(1-txMortM!AO30*FaPensRurM!AO30))</f>
        <v>0</v>
      </c>
      <c r="AP30" s="99">
        <f>IF((AO29 - IFERROR(INDEX(FePensRurM1!$B$2:$BJ$92,ROW($A30)- 1 - RegraSaída!AP30,COLUMN(AP$1)- 1 - RegraSaída!AP30),0)*PSobreRurM!AP30)*(1-txMortM!AP30*FaPensRurM!AP30)&lt;0,0,(AO29 - IFERROR(INDEX(FePensRurM1!$B$2:$BJ$92,ROW($A30)- 1 - RegraSaída!AP30,COLUMN(AP$1)- 1 - RegraSaída!AP30),0)*PSobreRurM!AP30)*(1-txMortM!AP30*FaPensRurM!AP30))</f>
        <v>0</v>
      </c>
      <c r="AQ30" s="99">
        <f>IF((AP29 - IFERROR(INDEX(FePensRurM1!$B$2:$BJ$92,ROW($A30)- 1 - RegraSaída!AQ30,COLUMN(AQ$1)- 1 - RegraSaída!AQ30),0)*PSobreRurM!AQ30)*(1-txMortM!AQ30*FaPensRurM!AQ30)&lt;0,0,(AP29 - IFERROR(INDEX(FePensRurM1!$B$2:$BJ$92,ROW($A30)- 1 - RegraSaída!AQ30,COLUMN(AQ$1)- 1 - RegraSaída!AQ30),0)*PSobreRurM!AQ30)*(1-txMortM!AQ30*FaPensRurM!AQ30))</f>
        <v>0</v>
      </c>
      <c r="AR30" s="99">
        <f>IF((AQ29 - IFERROR(INDEX(FePensRurM1!$B$2:$BJ$92,ROW($A30)- 1 - RegraSaída!AR30,COLUMN(AR$1)- 1 - RegraSaída!AR30),0)*PSobreRurM!AR30)*(1-txMortM!AR30*FaPensRurM!AR30)&lt;0,0,(AQ29 - IFERROR(INDEX(FePensRurM1!$B$2:$BJ$92,ROW($A30)- 1 - RegraSaída!AR30,COLUMN(AR$1)- 1 - RegraSaída!AR30),0)*PSobreRurM!AR30)*(1-txMortM!AR30*FaPensRurM!AR30))</f>
        <v>0</v>
      </c>
      <c r="AS30" s="99">
        <f>IF((AR29 - IFERROR(INDEX(FePensRurM1!$B$2:$BJ$92,ROW($A30)- 1 - RegraSaída!AS30,COLUMN(AS$1)- 1 - RegraSaída!AS30),0)*PSobreRurM!AS30)*(1-txMortM!AS30*FaPensRurM!AS30)&lt;0,0,(AR29 - IFERROR(INDEX(FePensRurM1!$B$2:$BJ$92,ROW($A30)- 1 - RegraSaída!AS30,COLUMN(AS$1)- 1 - RegraSaída!AS30),0)*PSobreRurM!AS30)*(1-txMortM!AS30*FaPensRurM!AS30))</f>
        <v>0</v>
      </c>
      <c r="AT30" s="99">
        <f>IF((AS29 - IFERROR(INDEX(FePensRurM1!$B$2:$BJ$92,ROW($A30)- 1 - RegraSaída!AT30,COLUMN(AT$1)- 1 - RegraSaída!AT30),0)*PSobreRurM!AT30)*(1-txMortM!AT30*FaPensRurM!AT30)&lt;0,0,(AS29 - IFERROR(INDEX(FePensRurM1!$B$2:$BJ$92,ROW($A30)- 1 - RegraSaída!AT30,COLUMN(AT$1)- 1 - RegraSaída!AT30),0)*PSobreRurM!AT30)*(1-txMortM!AT30*FaPensRurM!AT30))</f>
        <v>0</v>
      </c>
      <c r="AU30" s="99">
        <f>IF((AT29 - IFERROR(INDEX(FePensRurM1!$B$2:$BJ$92,ROW($A30)- 1 - RegraSaída!AU30,COLUMN(AU$1)- 1 - RegraSaída!AU30),0)*PSobreRurM!AU30)*(1-txMortM!AU30*FaPensRurM!AU30)&lt;0,0,(AT29 - IFERROR(INDEX(FePensRurM1!$B$2:$BJ$92,ROW($A30)- 1 - RegraSaída!AU30,COLUMN(AU$1)- 1 - RegraSaída!AU30),0)*PSobreRurM!AU30)*(1-txMortM!AU30*FaPensRurM!AU30))</f>
        <v>0</v>
      </c>
      <c r="AV30" s="99">
        <f>IF((AU29 - IFERROR(INDEX(FePensRurM1!$B$2:$BJ$92,ROW($A30)- 1 - RegraSaída!AV30,COLUMN(AV$1)- 1 - RegraSaída!AV30),0)*PSobreRurM!AV30)*(1-txMortM!AV30*FaPensRurM!AV30)&lt;0,0,(AU29 - IFERROR(INDEX(FePensRurM1!$B$2:$BJ$92,ROW($A30)- 1 - RegraSaída!AV30,COLUMN(AV$1)- 1 - RegraSaída!AV30),0)*PSobreRurM!AV30)*(1-txMortM!AV30*FaPensRurM!AV30))</f>
        <v>0</v>
      </c>
      <c r="AW30" s="99">
        <f>IF((AV29 - IFERROR(INDEX(FePensRurM1!$B$2:$BJ$92,ROW($A30)- 1 - RegraSaída!AW30,COLUMN(AW$1)- 1 - RegraSaída!AW30),0)*PSobreRurM!AW30)*(1-txMortM!AW30*FaPensRurM!AW30)&lt;0,0,(AV29 - IFERROR(INDEX(FePensRurM1!$B$2:$BJ$92,ROW($A30)- 1 - RegraSaída!AW30,COLUMN(AW$1)- 1 - RegraSaída!AW30),0)*PSobreRurM!AW30)*(1-txMortM!AW30*FaPensRurM!AW30))</f>
        <v>0</v>
      </c>
      <c r="AX30" s="99">
        <f>IF((AW29 - IFERROR(INDEX(FePensRurM1!$B$2:$BJ$92,ROW($A30)- 1 - RegraSaída!AX30,COLUMN(AX$1)- 1 - RegraSaída!AX30),0)*PSobreRurM!AX30)*(1-txMortM!AX30*FaPensRurM!AX30)&lt;0,0,(AW29 - IFERROR(INDEX(FePensRurM1!$B$2:$BJ$92,ROW($A30)- 1 - RegraSaída!AX30,COLUMN(AX$1)- 1 - RegraSaída!AX30),0)*PSobreRurM!AX30)*(1-txMortM!AX30*FaPensRurM!AX30))</f>
        <v>0</v>
      </c>
      <c r="AY30" s="99">
        <f>IF((AX29 - IFERROR(INDEX(FePensRurM1!$B$2:$BJ$92,ROW($A30)- 1 - RegraSaída!AY30,COLUMN(AY$1)- 1 - RegraSaída!AY30),0)*PSobreRurM!AY30)*(1-txMortM!AY30*FaPensRurM!AY30)&lt;0,0,(AX29 - IFERROR(INDEX(FePensRurM1!$B$2:$BJ$92,ROW($A30)- 1 - RegraSaída!AY30,COLUMN(AY$1)- 1 - RegraSaída!AY30),0)*PSobreRurM!AY30)*(1-txMortM!AY30*FaPensRurM!AY30))</f>
        <v>0</v>
      </c>
      <c r="AZ30" s="99">
        <f>IF((AY29 - IFERROR(INDEX(FePensRurM1!$B$2:$BJ$92,ROW($A30)- 1 - RegraSaída!AZ30,COLUMN(AZ$1)- 1 - RegraSaída!AZ30),0)*PSobreRurM!AZ30)*(1-txMortM!AZ30*FaPensRurM!AZ30)&lt;0,0,(AY29 - IFERROR(INDEX(FePensRurM1!$B$2:$BJ$92,ROW($A30)- 1 - RegraSaída!AZ30,COLUMN(AZ$1)- 1 - RegraSaída!AZ30),0)*PSobreRurM!AZ30)*(1-txMortM!AZ30*FaPensRurM!AZ30))</f>
        <v>0</v>
      </c>
      <c r="BA30" s="99">
        <f>IF((AZ29 - IFERROR(INDEX(FePensRurM1!$B$2:$BJ$92,ROW($A30)- 1 - RegraSaída!BA30,COLUMN(BA$1)- 1 - RegraSaída!BA30),0)*PSobreRurM!BA30)*(1-txMortM!BA30*FaPensRurM!BA30)&lt;0,0,(AZ29 - IFERROR(INDEX(FePensRurM1!$B$2:$BJ$92,ROW($A30)- 1 - RegraSaída!BA30,COLUMN(BA$1)- 1 - RegraSaída!BA30),0)*PSobreRurM!BA30)*(1-txMortM!BA30*FaPensRurM!BA30))</f>
        <v>0</v>
      </c>
      <c r="BB30" s="99">
        <f>IF((BA29 - IFERROR(INDEX(FePensRurM1!$B$2:$BJ$92,ROW($A30)- 1 - RegraSaída!BB30,COLUMN(BB$1)- 1 - RegraSaída!BB30),0)*PSobreRurM!BB30)*(1-txMortM!BB30*FaPensRurM!BB30)&lt;0,0,(BA29 - IFERROR(INDEX(FePensRurM1!$B$2:$BJ$92,ROW($A30)- 1 - RegraSaída!BB30,COLUMN(BB$1)- 1 - RegraSaída!BB30),0)*PSobreRurM!BB30)*(1-txMortM!BB30*FaPensRurM!BB30))</f>
        <v>0</v>
      </c>
      <c r="BC30" s="99">
        <f>IF((BB29 - IFERROR(INDEX(FePensRurM1!$B$2:$BJ$92,ROW($A30)- 1 - RegraSaída!BC30,COLUMN(BC$1)- 1 - RegraSaída!BC30),0)*PSobreRurM!BC30)*(1-txMortM!BC30*FaPensRurM!BC30)&lt;0,0,(BB29 - IFERROR(INDEX(FePensRurM1!$B$2:$BJ$92,ROW($A30)- 1 - RegraSaída!BC30,COLUMN(BC$1)- 1 - RegraSaída!BC30),0)*PSobreRurM!BC30)*(1-txMortM!BC30*FaPensRurM!BC30))</f>
        <v>0</v>
      </c>
      <c r="BD30" s="99">
        <f>IF((BC29 - IFERROR(INDEX(FePensRurM1!$B$2:$BJ$92,ROW($A30)- 1 - RegraSaída!BD30,COLUMN(BD$1)- 1 - RegraSaída!BD30),0)*PSobreRurM!BD30)*(1-txMortM!BD30*FaPensRurM!BD30)&lt;0,0,(BC29 - IFERROR(INDEX(FePensRurM1!$B$2:$BJ$92,ROW($A30)- 1 - RegraSaída!BD30,COLUMN(BD$1)- 1 - RegraSaída!BD30),0)*PSobreRurM!BD30)*(1-txMortM!BD30*FaPensRurM!BD30))</f>
        <v>0</v>
      </c>
      <c r="BE30" s="99">
        <f>IF((BD29 - IFERROR(INDEX(FePensRurM1!$B$2:$BJ$92,ROW($A30)- 1 - RegraSaída!BE30,COLUMN(BE$1)- 1 - RegraSaída!BE30),0)*PSobreRurM!BE30)*(1-txMortM!BE30*FaPensRurM!BE30)&lt;0,0,(BD29 - IFERROR(INDEX(FePensRurM1!$B$2:$BJ$92,ROW($A30)- 1 - RegraSaída!BE30,COLUMN(BE$1)- 1 - RegraSaída!BE30),0)*PSobreRurM!BE30)*(1-txMortM!BE30*FaPensRurM!BE30))</f>
        <v>0</v>
      </c>
      <c r="BF30" s="99">
        <f>IF((BE29 - IFERROR(INDEX(FePensRurM1!$B$2:$BJ$92,ROW($A30)- 1 - RegraSaída!BF30,COLUMN(BF$1)- 1 - RegraSaída!BF30),0)*PSobreRurM!BF30)*(1-txMortM!BF30*FaPensRurM!BF30)&lt;0,0,(BE29 - IFERROR(INDEX(FePensRurM1!$B$2:$BJ$92,ROW($A30)- 1 - RegraSaída!BF30,COLUMN(BF$1)- 1 - RegraSaída!BF30),0)*PSobreRurM!BF30)*(1-txMortM!BF30*FaPensRurM!BF30))</f>
        <v>0</v>
      </c>
      <c r="BG30" s="99">
        <f>IF((BF29 - IFERROR(INDEX(FePensRurM1!$B$2:$BJ$92,ROW($A30)- 1 - RegraSaída!BG30,COLUMN(BG$1)- 1 - RegraSaída!BG30),0)*PSobreRurM!BG30)*(1-txMortM!BG30*FaPensRurM!BG30)&lt;0,0,(BF29 - IFERROR(INDEX(FePensRurM1!$B$2:$BJ$92,ROW($A30)- 1 - RegraSaída!BG30,COLUMN(BG$1)- 1 - RegraSaída!BG30),0)*PSobreRurM!BG30)*(1-txMortM!BG30*FaPensRurM!BG30))</f>
        <v>0</v>
      </c>
      <c r="BH30" s="99">
        <f>IF((BG29 - IFERROR(INDEX(FePensRurM1!$B$2:$BJ$92,ROW($A30)- 1 - RegraSaída!BH30,COLUMN(BH$1)- 1 - RegraSaída!BH30),0)*PSobreRurM!BH30)*(1-txMortM!BH30*FaPensRurM!BH30)&lt;0,0,(BG29 - IFERROR(INDEX(FePensRurM1!$B$2:$BJ$92,ROW($A30)- 1 - RegraSaída!BH30,COLUMN(BH$1)- 1 - RegraSaída!BH30),0)*PSobreRurM!BH30)*(1-txMortM!BH30*FaPensRurM!BH30))</f>
        <v>0</v>
      </c>
      <c r="BI30" s="99">
        <f>IF((BH29 - IFERROR(INDEX(FePensRurM1!$B$2:$BJ$92,ROW($A30)- 1 - RegraSaída!BI30,COLUMN(BI$1)- 1 - RegraSaída!BI30),0)*PSobreRurM!BI30)*(1-txMortM!BI30*FaPensRurM!BI30)&lt;0,0,(BH29 - IFERROR(INDEX(FePensRurM1!$B$2:$BJ$92,ROW($A30)- 1 - RegraSaída!BI30,COLUMN(BI$1)- 1 - RegraSaída!BI30),0)*PSobreRurM!BI30)*(1-txMortM!BI30*FaPensRurM!BI30))</f>
        <v>0</v>
      </c>
      <c r="BJ30" s="99">
        <f>IF((BI29 - IFERROR(INDEX(FePensRurM1!$B$2:$BJ$92,ROW($A30)- 1 - RegraSaída!BJ30,COLUMN(BJ$1)- 1 - RegraSaída!BJ30),0)*PSobreRurM!BJ30)*(1-txMortM!BJ30*FaPensRurM!BJ30)&lt;0,0,(BI29 - IFERROR(INDEX(FePensRurM1!$B$2:$BJ$92,ROW($A30)- 1 - RegraSaída!BJ30,COLUMN(BJ$1)- 1 - RegraSaída!BJ30),0)*PSobreRurM!BJ30)*(1-txMortM!BJ30*FaPensRurM!BJ30))</f>
        <v>0</v>
      </c>
    </row>
    <row r="31" spans="1:62" s="113" customFormat="1" x14ac:dyDescent="0.3">
      <c r="A31" s="94">
        <v>29</v>
      </c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  <c r="O31" s="95"/>
      <c r="P31" s="96"/>
      <c r="Q31" s="99">
        <f>(P30 - IFERROR(INDEX(FePensRurM1!$B$2:$BJ$92,ROW($A31)- 1 - RegraSaída!Q31,COLUMN(Q$1)- 1 - RegraSaída!Q31),0)*PSobreRurM!Q31)*(1-txMortM!Q31*FaPensRurM!Q31) + FePensRurM1!Q31</f>
        <v>408.56165221293088</v>
      </c>
      <c r="R31" s="99">
        <f>(Q30 - IFERROR(INDEX(FePensRurM1!$B$2:$BJ$92,ROW($A31)- 1 - RegraSaída!R31,COLUMN(R$1)- 1 - RegraSaída!R31),0)*PSobreRurM!R31)*(1-txMortM!R31*FaPensRurM!R31) + FePensRurM1!R31</f>
        <v>714.83295057641283</v>
      </c>
      <c r="S31" s="99">
        <f>(R30 - IFERROR(INDEX(FePensRurM1!$B$2:$BJ$92,ROW($A31)- 1 - RegraSaída!S31,COLUMN(S$1)- 1 - RegraSaída!S31),0)*PSobreRurM!S31)*(1-txMortM!S31*FaPensRurM!S31) + FePensRurM1!S31</f>
        <v>979.4642814793815</v>
      </c>
      <c r="T31" s="99">
        <f>IF((S30 - IFERROR(INDEX(FePensRurM1!$B$2:$BJ$92,ROW($A31)- 1 - RegraSaída!T31,COLUMN(T$1)- 1 - RegraSaída!T31),0)*PSobreRurM!T31)*(1-txMortM!T31*FaPensRurM!T31)&lt;0,0,(S30 - IFERROR(INDEX(FePensRurM1!$B$2:$BJ$92,ROW($A31)- 1 - RegraSaída!T31,COLUMN(T$1)- 1 - RegraSaída!T31),0)*PSobreRurM!T31)*(1-txMortM!T31*FaPensRurM!T31))</f>
        <v>811.16392831661585</v>
      </c>
      <c r="U31" s="99">
        <f>IF((T30 - IFERROR(INDEX(FePensRurM1!$B$2:$BJ$92,ROW($A31)- 1 - RegraSaída!U31,COLUMN(U$1)- 1 - RegraSaída!U31),0)*PSobreRurM!U31)*(1-txMortM!U31*FaPensRurM!U31)&lt;0,0,(T30 - IFERROR(INDEX(FePensRurM1!$B$2:$BJ$92,ROW($A31)- 1 - RegraSaída!U31,COLUMN(U$1)- 1 - RegraSaída!U31),0)*PSobreRurM!U31)*(1-txMortM!U31*FaPensRurM!U31))</f>
        <v>718.77264488643755</v>
      </c>
      <c r="V31" s="99">
        <f>IF((U30 - IFERROR(INDEX(FePensRurM1!$B$2:$BJ$92,ROW($A31)- 1 - RegraSaída!V31,COLUMN(V$1)- 1 - RegraSaída!V31),0)*PSobreRurM!V31)*(1-txMortM!V31*FaPensRurM!V31)&lt;0,0,(U30 - IFERROR(INDEX(FePensRurM1!$B$2:$BJ$92,ROW($A31)- 1 - RegraSaída!V31,COLUMN(V$1)- 1 - RegraSaída!V31),0)*PSobreRurM!V31)*(1-txMortM!V31*FaPensRurM!V31))</f>
        <v>622.81336528024872</v>
      </c>
      <c r="W31" s="99">
        <f>IF((V30 - IFERROR(INDEX(FePensRurM1!$B$2:$BJ$92,ROW($A31)- 1 - RegraSaída!W31,COLUMN(W$1)- 1 - RegraSaída!W31),0)*PSobreRurM!W31)*(1-txMortM!W31*FaPensRurM!W31)&lt;0,0,(V30 - IFERROR(INDEX(FePensRurM1!$B$2:$BJ$92,ROW($A31)- 1 - RegraSaída!W31,COLUMN(W$1)- 1 - RegraSaída!W31),0)*PSobreRurM!W31)*(1-txMortM!W31*FaPensRurM!W31))</f>
        <v>379.53201046729254</v>
      </c>
      <c r="X31" s="99">
        <f>IF((W30 - IFERROR(INDEX(FePensRurM1!$B$2:$BJ$92,ROW($A31)- 1 - RegraSaída!X31,COLUMN(X$1)- 1 - RegraSaída!X31),0)*PSobreRurM!X31)*(1-txMortM!X31*FaPensRurM!X31)&lt;0,0,(W30 - IFERROR(INDEX(FePensRurM1!$B$2:$BJ$92,ROW($A31)- 1 - RegraSaída!X31,COLUMN(X$1)- 1 - RegraSaída!X31),0)*PSobreRurM!X31)*(1-txMortM!X31*FaPensRurM!X31))</f>
        <v>173.12075761160449</v>
      </c>
      <c r="Y31" s="99">
        <f>IF((X30 - IFERROR(INDEX(FePensRurM1!$B$2:$BJ$92,ROW($A31)- 1 - RegraSaída!Y31,COLUMN(Y$1)- 1 - RegraSaída!Y31),0)*PSobreRurM!Y31)*(1-txMortM!Y31*FaPensRurM!Y31)&lt;0,0,(X30 - IFERROR(INDEX(FePensRurM1!$B$2:$BJ$92,ROW($A31)- 1 - RegraSaída!Y31,COLUMN(Y$1)- 1 - RegraSaída!Y31),0)*PSobreRurM!Y31)*(1-txMortM!Y31*FaPensRurM!Y31))</f>
        <v>2.8350573392318468E-14</v>
      </c>
      <c r="Z31" s="99">
        <f>IF((Y30 - IFERROR(INDEX(FePensRurM1!$B$2:$BJ$92,ROW($A31)- 1 - RegraSaída!Z31,COLUMN(Z$1)- 1 - RegraSaída!Z31),0)*PSobreRurM!Z31)*(1-txMortM!Z31*FaPensRurM!Z31)&lt;0,0,(Y30 - IFERROR(INDEX(FePensRurM1!$B$2:$BJ$92,ROW($A31)- 1 - RegraSaída!Z31,COLUMN(Z$1)- 1 - RegraSaída!Z31),0)*PSobreRurM!Z31)*(1-txMortM!Z31*FaPensRurM!Z31))</f>
        <v>2.8264881113597298E-14</v>
      </c>
      <c r="AA31" s="99">
        <f>IF((Z30 - IFERROR(INDEX(FePensRurM1!$B$2:$BJ$92,ROW($A31)- 1 - RegraSaída!AA31,COLUMN(AA$1)- 1 - RegraSaída!AA31),0)*PSobreRurM!AA31)*(1-txMortM!AA31*FaPensRurM!AA31)&lt;0,0,(Z30 - IFERROR(INDEX(FePensRurM1!$B$2:$BJ$92,ROW($A31)- 1 - RegraSaída!AA31,COLUMN(AA$1)- 1 - RegraSaída!AA31),0)*PSobreRurM!AA31)*(1-txMortM!AA31*FaPensRurM!AA31))</f>
        <v>0</v>
      </c>
      <c r="AB31" s="99">
        <f>IF((AA30 - IFERROR(INDEX(FePensRurM1!$B$2:$BJ$92,ROW($A31)- 1 - RegraSaída!AB31,COLUMN(AB$1)- 1 - RegraSaída!AB31),0)*PSobreRurM!AB31)*(1-txMortM!AB31*FaPensRurM!AB31)&lt;0,0,(AA30 - IFERROR(INDEX(FePensRurM1!$B$2:$BJ$92,ROW($A31)- 1 - RegraSaída!AB31,COLUMN(AB$1)- 1 - RegraSaída!AB31),0)*PSobreRurM!AB31)*(1-txMortM!AB31*FaPensRurM!AB31))</f>
        <v>0</v>
      </c>
      <c r="AC31" s="99">
        <f>IF((AB30 - IFERROR(INDEX(FePensRurM1!$B$2:$BJ$92,ROW($A31)- 1 - RegraSaída!AC31,COLUMN(AC$1)- 1 - RegraSaída!AC31),0)*PSobreRurM!AC31)*(1-txMortM!AC31*FaPensRurM!AC31)&lt;0,0,(AB30 - IFERROR(INDEX(FePensRurM1!$B$2:$BJ$92,ROW($A31)- 1 - RegraSaída!AC31,COLUMN(AC$1)- 1 - RegraSaída!AC31),0)*PSobreRurM!AC31)*(1-txMortM!AC31*FaPensRurM!AC31))</f>
        <v>2.5576812928354563E-14</v>
      </c>
      <c r="AD31" s="99">
        <f>IF((AC30 - IFERROR(INDEX(FePensRurM1!$B$2:$BJ$92,ROW($A31)- 1 - RegraSaída!AD31,COLUMN(AD$1)- 1 - RegraSaída!AD31),0)*PSobreRurM!AD31)*(1-txMortM!AD31*FaPensRurM!AD31)&lt;0,0,(AC30 - IFERROR(INDEX(FePensRurM1!$B$2:$BJ$92,ROW($A31)- 1 - RegraSaída!AD31,COLUMN(AD$1)- 1 - RegraSaída!AD31),0)*PSobreRurM!AD31)*(1-txMortM!AD31*FaPensRurM!AD31))</f>
        <v>0</v>
      </c>
      <c r="AE31" s="99">
        <f>IF((AD30 - IFERROR(INDEX(FePensRurM1!$B$2:$BJ$92,ROW($A31)- 1 - RegraSaída!AE31,COLUMN(AE$1)- 1 - RegraSaída!AE31),0)*PSobreRurM!AE31)*(1-txMortM!AE31*FaPensRurM!AE31)&lt;0,0,(AD30 - IFERROR(INDEX(FePensRurM1!$B$2:$BJ$92,ROW($A31)- 1 - RegraSaída!AE31,COLUMN(AE$1)- 1 - RegraSaída!AE31),0)*PSobreRurM!AE31)*(1-txMortM!AE31*FaPensRurM!AE31))</f>
        <v>0</v>
      </c>
      <c r="AF31" s="99">
        <f>IF((AE30 - IFERROR(INDEX(FePensRurM1!$B$2:$BJ$92,ROW($A31)- 1 - RegraSaída!AF31,COLUMN(AF$1)- 1 - RegraSaída!AF31),0)*PSobreRurM!AF31)*(1-txMortM!AF31*FaPensRurM!AF31)&lt;0,0,(AE30 - IFERROR(INDEX(FePensRurM1!$B$2:$BJ$92,ROW($A31)- 1 - RegraSaída!AF31,COLUMN(AF$1)- 1 - RegraSaída!AF31),0)*PSobreRurM!AF31)*(1-txMortM!AF31*FaPensRurM!AF31))</f>
        <v>0</v>
      </c>
      <c r="AG31" s="99">
        <f>IF((AF30 - IFERROR(INDEX(FePensRurM1!$B$2:$BJ$92,ROW($A31)- 1 - RegraSaída!AG31,COLUMN(AG$1)- 1 - RegraSaída!AG31),0)*PSobreRurM!AG31)*(1-txMortM!AG31*FaPensRurM!AG31)&lt;0,0,(AF30 - IFERROR(INDEX(FePensRurM1!$B$2:$BJ$92,ROW($A31)- 1 - RegraSaída!AG31,COLUMN(AG$1)- 1 - RegraSaída!AG31),0)*PSobreRurM!AG31)*(1-txMortM!AG31*FaPensRurM!AG31))</f>
        <v>0</v>
      </c>
      <c r="AH31" s="99">
        <f>IF((AG30 - IFERROR(INDEX(FePensRurM1!$B$2:$BJ$92,ROW($A31)- 1 - RegraSaída!AH31,COLUMN(AH$1)- 1 - RegraSaída!AH31),0)*PSobreRurM!AH31)*(1-txMortM!AH31*FaPensRurM!AH31)&lt;0,0,(AG30 - IFERROR(INDEX(FePensRurM1!$B$2:$BJ$92,ROW($A31)- 1 - RegraSaída!AH31,COLUMN(AH$1)- 1 - RegraSaída!AH31),0)*PSobreRurM!AH31)*(1-txMortM!AH31*FaPensRurM!AH31))</f>
        <v>6.0399312598265936E-14</v>
      </c>
      <c r="AI31" s="99">
        <f>IF((AH30 - IFERROR(INDEX(FePensRurM1!$B$2:$BJ$92,ROW($A31)- 1 - RegraSaída!AI31,COLUMN(AI$1)- 1 - RegraSaída!AI31),0)*PSobreRurM!AI31)*(1-txMortM!AI31*FaPensRurM!AI31)&lt;0,0,(AH30 - IFERROR(INDEX(FePensRurM1!$B$2:$BJ$92,ROW($A31)- 1 - RegraSaída!AI31,COLUMN(AI$1)- 1 - RegraSaída!AI31),0)*PSobreRurM!AI31)*(1-txMortM!AI31*FaPensRurM!AI31))</f>
        <v>0</v>
      </c>
      <c r="AJ31" s="99">
        <f>IF((AI30 - IFERROR(INDEX(FePensRurM1!$B$2:$BJ$92,ROW($A31)- 1 - RegraSaída!AJ31,COLUMN(AJ$1)- 1 - RegraSaída!AJ31),0)*PSobreRurM!AJ31)*(1-txMortM!AJ31*FaPensRurM!AJ31)&lt;0,0,(AI30 - IFERROR(INDEX(FePensRurM1!$B$2:$BJ$92,ROW($A31)- 1 - RegraSaída!AJ31,COLUMN(AJ$1)- 1 - RegraSaída!AJ31),0)*PSobreRurM!AJ31)*(1-txMortM!AJ31*FaPensRurM!AJ31))</f>
        <v>0</v>
      </c>
      <c r="AK31" s="99">
        <f>IF((AJ30 - IFERROR(INDEX(FePensRurM1!$B$2:$BJ$92,ROW($A31)- 1 - RegraSaída!AK31,COLUMN(AK$1)- 1 - RegraSaída!AK31),0)*PSobreRurM!AK31)*(1-txMortM!AK31*FaPensRurM!AK31)&lt;0,0,(AJ30 - IFERROR(INDEX(FePensRurM1!$B$2:$BJ$92,ROW($A31)- 1 - RegraSaída!AK31,COLUMN(AK$1)- 1 - RegraSaída!AK31),0)*PSobreRurM!AK31)*(1-txMortM!AK31*FaPensRurM!AK31))</f>
        <v>0</v>
      </c>
      <c r="AL31" s="99">
        <f>IF((AK30 - IFERROR(INDEX(FePensRurM1!$B$2:$BJ$92,ROW($A31)- 1 - RegraSaída!AL31,COLUMN(AL$1)- 1 - RegraSaída!AL31),0)*PSobreRurM!AL31)*(1-txMortM!AL31*FaPensRurM!AL31)&lt;0,0,(AK30 - IFERROR(INDEX(FePensRurM1!$B$2:$BJ$92,ROW($A31)- 1 - RegraSaída!AL31,COLUMN(AL$1)- 1 - RegraSaída!AL31),0)*PSobreRurM!AL31)*(1-txMortM!AL31*FaPensRurM!AL31))</f>
        <v>0</v>
      </c>
      <c r="AM31" s="99">
        <f>IF((AL30 - IFERROR(INDEX(FePensRurM1!$B$2:$BJ$92,ROW($A31)- 1 - RegraSaída!AM31,COLUMN(AM$1)- 1 - RegraSaída!AM31),0)*PSobreRurM!AM31)*(1-txMortM!AM31*FaPensRurM!AM31)&lt;0,0,(AL30 - IFERROR(INDEX(FePensRurM1!$B$2:$BJ$92,ROW($A31)- 1 - RegraSaída!AM31,COLUMN(AM$1)- 1 - RegraSaída!AM31),0)*PSobreRurM!AM31)*(1-txMortM!AM31*FaPensRurM!AM31))</f>
        <v>0</v>
      </c>
      <c r="AN31" s="99">
        <f>IF((AM30 - IFERROR(INDEX(FePensRurM1!$B$2:$BJ$92,ROW($A31)- 1 - RegraSaída!AN31,COLUMN(AN$1)- 1 - RegraSaída!AN31),0)*PSobreRurM!AN31)*(1-txMortM!AN31*FaPensRurM!AN31)&lt;0,0,(AM30 - IFERROR(INDEX(FePensRurM1!$B$2:$BJ$92,ROW($A31)- 1 - RegraSaída!AN31,COLUMN(AN$1)- 1 - RegraSaída!AN31),0)*PSobreRurM!AN31)*(1-txMortM!AN31*FaPensRurM!AN31))</f>
        <v>0</v>
      </c>
      <c r="AO31" s="99">
        <f>IF((AN30 - IFERROR(INDEX(FePensRurM1!$B$2:$BJ$92,ROW($A31)- 1 - RegraSaída!AO31,COLUMN(AO$1)- 1 - RegraSaída!AO31),0)*PSobreRurM!AO31)*(1-txMortM!AO31*FaPensRurM!AO31)&lt;0,0,(AN30 - IFERROR(INDEX(FePensRurM1!$B$2:$BJ$92,ROW($A31)- 1 - RegraSaída!AO31,COLUMN(AO$1)- 1 - RegraSaída!AO31),0)*PSobreRurM!AO31)*(1-txMortM!AO31*FaPensRurM!AO31))</f>
        <v>0</v>
      </c>
      <c r="AP31" s="99">
        <f>IF((AO30 - IFERROR(INDEX(FePensRurM1!$B$2:$BJ$92,ROW($A31)- 1 - RegraSaída!AP31,COLUMN(AP$1)- 1 - RegraSaída!AP31),0)*PSobreRurM!AP31)*(1-txMortM!AP31*FaPensRurM!AP31)&lt;0,0,(AO30 - IFERROR(INDEX(FePensRurM1!$B$2:$BJ$92,ROW($A31)- 1 - RegraSaída!AP31,COLUMN(AP$1)- 1 - RegraSaída!AP31),0)*PSobreRurM!AP31)*(1-txMortM!AP31*FaPensRurM!AP31))</f>
        <v>0</v>
      </c>
      <c r="AQ31" s="99">
        <f>IF((AP30 - IFERROR(INDEX(FePensRurM1!$B$2:$BJ$92,ROW($A31)- 1 - RegraSaída!AQ31,COLUMN(AQ$1)- 1 - RegraSaída!AQ31),0)*PSobreRurM!AQ31)*(1-txMortM!AQ31*FaPensRurM!AQ31)&lt;0,0,(AP30 - IFERROR(INDEX(FePensRurM1!$B$2:$BJ$92,ROW($A31)- 1 - RegraSaída!AQ31,COLUMN(AQ$1)- 1 - RegraSaída!AQ31),0)*PSobreRurM!AQ31)*(1-txMortM!AQ31*FaPensRurM!AQ31))</f>
        <v>0</v>
      </c>
      <c r="AR31" s="99">
        <f>IF((AQ30 - IFERROR(INDEX(FePensRurM1!$B$2:$BJ$92,ROW($A31)- 1 - RegraSaída!AR31,COLUMN(AR$1)- 1 - RegraSaída!AR31),0)*PSobreRurM!AR31)*(1-txMortM!AR31*FaPensRurM!AR31)&lt;0,0,(AQ30 - IFERROR(INDEX(FePensRurM1!$B$2:$BJ$92,ROW($A31)- 1 - RegraSaída!AR31,COLUMN(AR$1)- 1 - RegraSaída!AR31),0)*PSobreRurM!AR31)*(1-txMortM!AR31*FaPensRurM!AR31))</f>
        <v>0</v>
      </c>
      <c r="AS31" s="99">
        <f>IF((AR30 - IFERROR(INDEX(FePensRurM1!$B$2:$BJ$92,ROW($A31)- 1 - RegraSaída!AS31,COLUMN(AS$1)- 1 - RegraSaída!AS31),0)*PSobreRurM!AS31)*(1-txMortM!AS31*FaPensRurM!AS31)&lt;0,0,(AR30 - IFERROR(INDEX(FePensRurM1!$B$2:$BJ$92,ROW($A31)- 1 - RegraSaída!AS31,COLUMN(AS$1)- 1 - RegraSaída!AS31),0)*PSobreRurM!AS31)*(1-txMortM!AS31*FaPensRurM!AS31))</f>
        <v>0</v>
      </c>
      <c r="AT31" s="99">
        <f>IF((AS30 - IFERROR(INDEX(FePensRurM1!$B$2:$BJ$92,ROW($A31)- 1 - RegraSaída!AT31,COLUMN(AT$1)- 1 - RegraSaída!AT31),0)*PSobreRurM!AT31)*(1-txMortM!AT31*FaPensRurM!AT31)&lt;0,0,(AS30 - IFERROR(INDEX(FePensRurM1!$B$2:$BJ$92,ROW($A31)- 1 - RegraSaída!AT31,COLUMN(AT$1)- 1 - RegraSaída!AT31),0)*PSobreRurM!AT31)*(1-txMortM!AT31*FaPensRurM!AT31))</f>
        <v>0</v>
      </c>
      <c r="AU31" s="99">
        <f>IF((AT30 - IFERROR(INDEX(FePensRurM1!$B$2:$BJ$92,ROW($A31)- 1 - RegraSaída!AU31,COLUMN(AU$1)- 1 - RegraSaída!AU31),0)*PSobreRurM!AU31)*(1-txMortM!AU31*FaPensRurM!AU31)&lt;0,0,(AT30 - IFERROR(INDEX(FePensRurM1!$B$2:$BJ$92,ROW($A31)- 1 - RegraSaída!AU31,COLUMN(AU$1)- 1 - RegraSaída!AU31),0)*PSobreRurM!AU31)*(1-txMortM!AU31*FaPensRurM!AU31))</f>
        <v>0</v>
      </c>
      <c r="AV31" s="99">
        <f>IF((AU30 - IFERROR(INDEX(FePensRurM1!$B$2:$BJ$92,ROW($A31)- 1 - RegraSaída!AV31,COLUMN(AV$1)- 1 - RegraSaída!AV31),0)*PSobreRurM!AV31)*(1-txMortM!AV31*FaPensRurM!AV31)&lt;0,0,(AU30 - IFERROR(INDEX(FePensRurM1!$B$2:$BJ$92,ROW($A31)- 1 - RegraSaída!AV31,COLUMN(AV$1)- 1 - RegraSaída!AV31),0)*PSobreRurM!AV31)*(1-txMortM!AV31*FaPensRurM!AV31))</f>
        <v>0</v>
      </c>
      <c r="AW31" s="99">
        <f>IF((AV30 - IFERROR(INDEX(FePensRurM1!$B$2:$BJ$92,ROW($A31)- 1 - RegraSaída!AW31,COLUMN(AW$1)- 1 - RegraSaída!AW31),0)*PSobreRurM!AW31)*(1-txMortM!AW31*FaPensRurM!AW31)&lt;0,0,(AV30 - IFERROR(INDEX(FePensRurM1!$B$2:$BJ$92,ROW($A31)- 1 - RegraSaída!AW31,COLUMN(AW$1)- 1 - RegraSaída!AW31),0)*PSobreRurM!AW31)*(1-txMortM!AW31*FaPensRurM!AW31))</f>
        <v>0</v>
      </c>
      <c r="AX31" s="99">
        <f>IF((AW30 - IFERROR(INDEX(FePensRurM1!$B$2:$BJ$92,ROW($A31)- 1 - RegraSaída!AX31,COLUMN(AX$1)- 1 - RegraSaída!AX31),0)*PSobreRurM!AX31)*(1-txMortM!AX31*FaPensRurM!AX31)&lt;0,0,(AW30 - IFERROR(INDEX(FePensRurM1!$B$2:$BJ$92,ROW($A31)- 1 - RegraSaída!AX31,COLUMN(AX$1)- 1 - RegraSaída!AX31),0)*PSobreRurM!AX31)*(1-txMortM!AX31*FaPensRurM!AX31))</f>
        <v>0</v>
      </c>
      <c r="AY31" s="99">
        <f>IF((AX30 - IFERROR(INDEX(FePensRurM1!$B$2:$BJ$92,ROW($A31)- 1 - RegraSaída!AY31,COLUMN(AY$1)- 1 - RegraSaída!AY31),0)*PSobreRurM!AY31)*(1-txMortM!AY31*FaPensRurM!AY31)&lt;0,0,(AX30 - IFERROR(INDEX(FePensRurM1!$B$2:$BJ$92,ROW($A31)- 1 - RegraSaída!AY31,COLUMN(AY$1)- 1 - RegraSaída!AY31),0)*PSobreRurM!AY31)*(1-txMortM!AY31*FaPensRurM!AY31))</f>
        <v>0</v>
      </c>
      <c r="AZ31" s="99">
        <f>IF((AY30 - IFERROR(INDEX(FePensRurM1!$B$2:$BJ$92,ROW($A31)- 1 - RegraSaída!AZ31,COLUMN(AZ$1)- 1 - RegraSaída!AZ31),0)*PSobreRurM!AZ31)*(1-txMortM!AZ31*FaPensRurM!AZ31)&lt;0,0,(AY30 - IFERROR(INDEX(FePensRurM1!$B$2:$BJ$92,ROW($A31)- 1 - RegraSaída!AZ31,COLUMN(AZ$1)- 1 - RegraSaída!AZ31),0)*PSobreRurM!AZ31)*(1-txMortM!AZ31*FaPensRurM!AZ31))</f>
        <v>0</v>
      </c>
      <c r="BA31" s="99">
        <f>IF((AZ30 - IFERROR(INDEX(FePensRurM1!$B$2:$BJ$92,ROW($A31)- 1 - RegraSaída!BA31,COLUMN(BA$1)- 1 - RegraSaída!BA31),0)*PSobreRurM!BA31)*(1-txMortM!BA31*FaPensRurM!BA31)&lt;0,0,(AZ30 - IFERROR(INDEX(FePensRurM1!$B$2:$BJ$92,ROW($A31)- 1 - RegraSaída!BA31,COLUMN(BA$1)- 1 - RegraSaída!BA31),0)*PSobreRurM!BA31)*(1-txMortM!BA31*FaPensRurM!BA31))</f>
        <v>0</v>
      </c>
      <c r="BB31" s="99">
        <f>IF((BA30 - IFERROR(INDEX(FePensRurM1!$B$2:$BJ$92,ROW($A31)- 1 - RegraSaída!BB31,COLUMN(BB$1)- 1 - RegraSaída!BB31),0)*PSobreRurM!BB31)*(1-txMortM!BB31*FaPensRurM!BB31)&lt;0,0,(BA30 - IFERROR(INDEX(FePensRurM1!$B$2:$BJ$92,ROW($A31)- 1 - RegraSaída!BB31,COLUMN(BB$1)- 1 - RegraSaída!BB31),0)*PSobreRurM!BB31)*(1-txMortM!BB31*FaPensRurM!BB31))</f>
        <v>0</v>
      </c>
      <c r="BC31" s="99">
        <f>IF((BB30 - IFERROR(INDEX(FePensRurM1!$B$2:$BJ$92,ROW($A31)- 1 - RegraSaída!BC31,COLUMN(BC$1)- 1 - RegraSaída!BC31),0)*PSobreRurM!BC31)*(1-txMortM!BC31*FaPensRurM!BC31)&lt;0,0,(BB30 - IFERROR(INDEX(FePensRurM1!$B$2:$BJ$92,ROW($A31)- 1 - RegraSaída!BC31,COLUMN(BC$1)- 1 - RegraSaída!BC31),0)*PSobreRurM!BC31)*(1-txMortM!BC31*FaPensRurM!BC31))</f>
        <v>0</v>
      </c>
      <c r="BD31" s="99">
        <f>IF((BC30 - IFERROR(INDEX(FePensRurM1!$B$2:$BJ$92,ROW($A31)- 1 - RegraSaída!BD31,COLUMN(BD$1)- 1 - RegraSaída!BD31),0)*PSobreRurM!BD31)*(1-txMortM!BD31*FaPensRurM!BD31)&lt;0,0,(BC30 - IFERROR(INDEX(FePensRurM1!$B$2:$BJ$92,ROW($A31)- 1 - RegraSaída!BD31,COLUMN(BD$1)- 1 - RegraSaída!BD31),0)*PSobreRurM!BD31)*(1-txMortM!BD31*FaPensRurM!BD31))</f>
        <v>0</v>
      </c>
      <c r="BE31" s="99">
        <f>IF((BD30 - IFERROR(INDEX(FePensRurM1!$B$2:$BJ$92,ROW($A31)- 1 - RegraSaída!BE31,COLUMN(BE$1)- 1 - RegraSaída!BE31),0)*PSobreRurM!BE31)*(1-txMortM!BE31*FaPensRurM!BE31)&lt;0,0,(BD30 - IFERROR(INDEX(FePensRurM1!$B$2:$BJ$92,ROW($A31)- 1 - RegraSaída!BE31,COLUMN(BE$1)- 1 - RegraSaída!BE31),0)*PSobreRurM!BE31)*(1-txMortM!BE31*FaPensRurM!BE31))</f>
        <v>0</v>
      </c>
      <c r="BF31" s="99">
        <f>IF((BE30 - IFERROR(INDEX(FePensRurM1!$B$2:$BJ$92,ROW($A31)- 1 - RegraSaída!BF31,COLUMN(BF$1)- 1 - RegraSaída!BF31),0)*PSobreRurM!BF31)*(1-txMortM!BF31*FaPensRurM!BF31)&lt;0,0,(BE30 - IFERROR(INDEX(FePensRurM1!$B$2:$BJ$92,ROW($A31)- 1 - RegraSaída!BF31,COLUMN(BF$1)- 1 - RegraSaída!BF31),0)*PSobreRurM!BF31)*(1-txMortM!BF31*FaPensRurM!BF31))</f>
        <v>0</v>
      </c>
      <c r="BG31" s="99">
        <f>IF((BF30 - IFERROR(INDEX(FePensRurM1!$B$2:$BJ$92,ROW($A31)- 1 - RegraSaída!BG31,COLUMN(BG$1)- 1 - RegraSaída!BG31),0)*PSobreRurM!BG31)*(1-txMortM!BG31*FaPensRurM!BG31)&lt;0,0,(BF30 - IFERROR(INDEX(FePensRurM1!$B$2:$BJ$92,ROW($A31)- 1 - RegraSaída!BG31,COLUMN(BG$1)- 1 - RegraSaída!BG31),0)*PSobreRurM!BG31)*(1-txMortM!BG31*FaPensRurM!BG31))</f>
        <v>0</v>
      </c>
      <c r="BH31" s="99">
        <f>IF((BG30 - IFERROR(INDEX(FePensRurM1!$B$2:$BJ$92,ROW($A31)- 1 - RegraSaída!BH31,COLUMN(BH$1)- 1 - RegraSaída!BH31),0)*PSobreRurM!BH31)*(1-txMortM!BH31*FaPensRurM!BH31)&lt;0,0,(BG30 - IFERROR(INDEX(FePensRurM1!$B$2:$BJ$92,ROW($A31)- 1 - RegraSaída!BH31,COLUMN(BH$1)- 1 - RegraSaída!BH31),0)*PSobreRurM!BH31)*(1-txMortM!BH31*FaPensRurM!BH31))</f>
        <v>0</v>
      </c>
      <c r="BI31" s="99">
        <f>IF((BH30 - IFERROR(INDEX(FePensRurM1!$B$2:$BJ$92,ROW($A31)- 1 - RegraSaída!BI31,COLUMN(BI$1)- 1 - RegraSaída!BI31),0)*PSobreRurM!BI31)*(1-txMortM!BI31*FaPensRurM!BI31)&lt;0,0,(BH30 - IFERROR(INDEX(FePensRurM1!$B$2:$BJ$92,ROW($A31)- 1 - RegraSaída!BI31,COLUMN(BI$1)- 1 - RegraSaída!BI31),0)*PSobreRurM!BI31)*(1-txMortM!BI31*FaPensRurM!BI31))</f>
        <v>0</v>
      </c>
      <c r="BJ31" s="99">
        <f>IF((BI30 - IFERROR(INDEX(FePensRurM1!$B$2:$BJ$92,ROW($A31)- 1 - RegraSaída!BJ31,COLUMN(BJ$1)- 1 - RegraSaída!BJ31),0)*PSobreRurM!BJ31)*(1-txMortM!BJ31*FaPensRurM!BJ31)&lt;0,0,(BI30 - IFERROR(INDEX(FePensRurM1!$B$2:$BJ$92,ROW($A31)- 1 - RegraSaída!BJ31,COLUMN(BJ$1)- 1 - RegraSaída!BJ31),0)*PSobreRurM!BJ31)*(1-txMortM!BJ31*FaPensRurM!BJ31))</f>
        <v>0</v>
      </c>
    </row>
    <row r="32" spans="1:62" s="113" customFormat="1" x14ac:dyDescent="0.3">
      <c r="A32" s="94">
        <v>30</v>
      </c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95"/>
      <c r="O32" s="95"/>
      <c r="P32" s="96"/>
      <c r="Q32" s="99">
        <f>(P31 - IFERROR(INDEX(FePensRurM1!$B$2:$BJ$92,ROW($A32)- 1 - RegraSaída!Q32,COLUMN(Q$1)- 1 - RegraSaída!Q32),0)*PSobreRurM!Q32)*(1-txMortM!Q32*FaPensRurM!Q32) + FePensRurM1!Q32</f>
        <v>416.31029819265018</v>
      </c>
      <c r="R32" s="99">
        <f>(Q31 - IFERROR(INDEX(FePensRurM1!$B$2:$BJ$92,ROW($A32)- 1 - RegraSaída!R32,COLUMN(R$1)- 1 - RegraSaída!R32),0)*PSobreRurM!R32)*(1-txMortM!R32*FaPensRurM!R32) + FePensRurM1!R32</f>
        <v>821.93220299818063</v>
      </c>
      <c r="S32" s="99">
        <f>(R31 - IFERROR(INDEX(FePensRurM1!$B$2:$BJ$92,ROW($A32)- 1 - RegraSaída!S32,COLUMN(S$1)- 1 - RegraSaída!S32),0)*PSobreRurM!S32)*(1-txMortM!S32*FaPensRurM!S32) + FePensRurM1!S32</f>
        <v>1122.2956909626882</v>
      </c>
      <c r="T32" s="99">
        <f>IF((S31 - IFERROR(INDEX(FePensRurM1!$B$2:$BJ$92,ROW($A32)- 1 - RegraSaída!T32,COLUMN(T$1)- 1 - RegraSaída!T32),0)*PSobreRurM!T32)*(1-txMortM!T32*FaPensRurM!T32)&lt;0,0,(S31 - IFERROR(INDEX(FePensRurM1!$B$2:$BJ$92,ROW($A32)- 1 - RegraSaída!T32,COLUMN(T$1)- 1 - RegraSaída!T32),0)*PSobreRurM!T32)*(1-txMortM!T32*FaPensRurM!T32))</f>
        <v>976.57655233653554</v>
      </c>
      <c r="U32" s="99">
        <f>IF((T31 - IFERROR(INDEX(FePensRurM1!$B$2:$BJ$92,ROW($A32)- 1 - RegraSaída!U32,COLUMN(U$1)- 1 - RegraSaída!U32),0)*PSobreRurM!U32)*(1-txMortM!U32*FaPensRurM!U32)&lt;0,0,(T31 - IFERROR(INDEX(FePensRurM1!$B$2:$BJ$92,ROW($A32)- 1 - RegraSaída!U32,COLUMN(U$1)- 1 - RegraSaída!U32),0)*PSobreRurM!U32)*(1-txMortM!U32*FaPensRurM!U32))</f>
        <v>808.83888011929639</v>
      </c>
      <c r="V32" s="99">
        <f>IF((U31 - IFERROR(INDEX(FePensRurM1!$B$2:$BJ$92,ROW($A32)- 1 - RegraSaída!V32,COLUMN(V$1)- 1 - RegraSaída!V32),0)*PSobreRurM!V32)*(1-txMortM!V32*FaPensRurM!V32)&lt;0,0,(U31 - IFERROR(INDEX(FePensRurM1!$B$2:$BJ$92,ROW($A32)- 1 - RegraSaída!V32,COLUMN(V$1)- 1 - RegraSaída!V32),0)*PSobreRurM!V32)*(1-txMortM!V32*FaPensRurM!V32))</f>
        <v>716.75772440758499</v>
      </c>
      <c r="W32" s="99">
        <f>IF((V31 - IFERROR(INDEX(FePensRurM1!$B$2:$BJ$92,ROW($A32)- 1 - RegraSaída!W32,COLUMN(W$1)- 1 - RegraSaída!W32),0)*PSobreRurM!W32)*(1-txMortM!W32*FaPensRurM!W32)&lt;0,0,(V31 - IFERROR(INDEX(FePensRurM1!$B$2:$BJ$92,ROW($A32)- 1 - RegraSaída!W32,COLUMN(W$1)- 1 - RegraSaída!W32),0)*PSobreRurM!W32)*(1-txMortM!W32*FaPensRurM!W32))</f>
        <v>434.41396069160174</v>
      </c>
      <c r="X32" s="99">
        <f>IF((W31 - IFERROR(INDEX(FePensRurM1!$B$2:$BJ$92,ROW($A32)- 1 - RegraSaída!X32,COLUMN(X$1)- 1 - RegraSaída!X32),0)*PSobreRurM!X32)*(1-txMortM!X32*FaPensRurM!X32)&lt;0,0,(W31 - IFERROR(INDEX(FePensRurM1!$B$2:$BJ$92,ROW($A32)- 1 - RegraSaída!X32,COLUMN(X$1)- 1 - RegraSaída!X32),0)*PSobreRurM!X32)*(1-txMortM!X32*FaPensRurM!X32))</f>
        <v>200.01029684320716</v>
      </c>
      <c r="Y32" s="99">
        <f>IF((X31 - IFERROR(INDEX(FePensRurM1!$B$2:$BJ$92,ROW($A32)- 1 - RegraSaída!Y32,COLUMN(Y$1)- 1 - RegraSaída!Y32),0)*PSobreRurM!Y32)*(1-txMortM!Y32*FaPensRurM!Y32)&lt;0,0,(X31 - IFERROR(INDEX(FePensRurM1!$B$2:$BJ$92,ROW($A32)- 1 - RegraSaída!Y32,COLUMN(Y$1)- 1 - RegraSaída!Y32),0)*PSobreRurM!Y32)*(1-txMortM!Y32*FaPensRurM!Y32))</f>
        <v>0</v>
      </c>
      <c r="Z32" s="99">
        <f>IF((Y31 - IFERROR(INDEX(FePensRurM1!$B$2:$BJ$92,ROW($A32)- 1 - RegraSaída!Z32,COLUMN(Z$1)- 1 - RegraSaída!Z32),0)*PSobreRurM!Z32)*(1-txMortM!Z32*FaPensRurM!Z32)&lt;0,0,(Y31 - IFERROR(INDEX(FePensRurM1!$B$2:$BJ$92,ROW($A32)- 1 - RegraSaída!Z32,COLUMN(Z$1)- 1 - RegraSaída!Z32),0)*PSobreRurM!Z32)*(1-txMortM!Z32*FaPensRurM!Z32))</f>
        <v>2.8277971344628764E-14</v>
      </c>
      <c r="AA32" s="99">
        <f>IF((Z31 - IFERROR(INDEX(FePensRurM1!$B$2:$BJ$92,ROW($A32)- 1 - RegraSaída!AA32,COLUMN(AA$1)- 1 - RegraSaída!AA32),0)*PSobreRurM!AA32)*(1-txMortM!AA32*FaPensRurM!AA32)&lt;0,0,(Z31 - IFERROR(INDEX(FePensRurM1!$B$2:$BJ$92,ROW($A32)- 1 - RegraSaída!AA32,COLUMN(AA$1)- 1 - RegraSaída!AA32),0)*PSobreRurM!AA32)*(1-txMortM!AA32*FaPensRurM!AA32))</f>
        <v>2.8193661246416261E-14</v>
      </c>
      <c r="AB32" s="99">
        <f>IF((AA31 - IFERROR(INDEX(FePensRurM1!$B$2:$BJ$92,ROW($A32)- 1 - RegraSaída!AB32,COLUMN(AB$1)- 1 - RegraSaída!AB32),0)*PSobreRurM!AB32)*(1-txMortM!AB32*FaPensRurM!AB32)&lt;0,0,(AA31 - IFERROR(INDEX(FePensRurM1!$B$2:$BJ$92,ROW($A32)- 1 - RegraSaída!AB32,COLUMN(AB$1)- 1 - RegraSaída!AB32),0)*PSobreRurM!AB32)*(1-txMortM!AB32*FaPensRurM!AB32))</f>
        <v>0</v>
      </c>
      <c r="AC32" s="99">
        <f>IF((AB31 - IFERROR(INDEX(FePensRurM1!$B$2:$BJ$92,ROW($A32)- 1 - RegraSaída!AC32,COLUMN(AC$1)- 1 - RegraSaída!AC32),0)*PSobreRurM!AC32)*(1-txMortM!AC32*FaPensRurM!AC32)&lt;0,0,(AB31 - IFERROR(INDEX(FePensRurM1!$B$2:$BJ$92,ROW($A32)- 1 - RegraSaída!AC32,COLUMN(AC$1)- 1 - RegraSaída!AC32),0)*PSobreRurM!AC32)*(1-txMortM!AC32*FaPensRurM!AC32))</f>
        <v>0</v>
      </c>
      <c r="AD32" s="99">
        <f>IF((AC31 - IFERROR(INDEX(FePensRurM1!$B$2:$BJ$92,ROW($A32)- 1 - RegraSaída!AD32,COLUMN(AD$1)- 1 - RegraSaída!AD32),0)*PSobreRurM!AD32)*(1-txMortM!AD32*FaPensRurM!AD32)&lt;0,0,(AC31 - IFERROR(INDEX(FePensRurM1!$B$2:$BJ$92,ROW($A32)- 1 - RegraSaída!AD32,COLUMN(AD$1)- 1 - RegraSaída!AD32),0)*PSobreRurM!AD32)*(1-txMortM!AD32*FaPensRurM!AD32))</f>
        <v>2.5514920431843289E-14</v>
      </c>
      <c r="AE32" s="99">
        <f>IF((AD31 - IFERROR(INDEX(FePensRurM1!$B$2:$BJ$92,ROW($A32)- 1 - RegraSaída!AE32,COLUMN(AE$1)- 1 - RegraSaída!AE32),0)*PSobreRurM!AE32)*(1-txMortM!AE32*FaPensRurM!AE32)&lt;0,0,(AD31 - IFERROR(INDEX(FePensRurM1!$B$2:$BJ$92,ROW($A32)- 1 - RegraSaída!AE32,COLUMN(AE$1)- 1 - RegraSaída!AE32),0)*PSobreRurM!AE32)*(1-txMortM!AE32*FaPensRurM!AE32))</f>
        <v>0</v>
      </c>
      <c r="AF32" s="99">
        <f>IF((AE31 - IFERROR(INDEX(FePensRurM1!$B$2:$BJ$92,ROW($A32)- 1 - RegraSaída!AF32,COLUMN(AF$1)- 1 - RegraSaída!AF32),0)*PSobreRurM!AF32)*(1-txMortM!AF32*FaPensRurM!AF32)&lt;0,0,(AE31 - IFERROR(INDEX(FePensRurM1!$B$2:$BJ$92,ROW($A32)- 1 - RegraSaída!AF32,COLUMN(AF$1)- 1 - RegraSaída!AF32),0)*PSobreRurM!AF32)*(1-txMortM!AF32*FaPensRurM!AF32))</f>
        <v>0</v>
      </c>
      <c r="AG32" s="99">
        <f>IF((AF31 - IFERROR(INDEX(FePensRurM1!$B$2:$BJ$92,ROW($A32)- 1 - RegraSaída!AG32,COLUMN(AG$1)- 1 - RegraSaída!AG32),0)*PSobreRurM!AG32)*(1-txMortM!AG32*FaPensRurM!AG32)&lt;0,0,(AF31 - IFERROR(INDEX(FePensRurM1!$B$2:$BJ$92,ROW($A32)- 1 - RegraSaída!AG32,COLUMN(AG$1)- 1 - RegraSaída!AG32),0)*PSobreRurM!AG32)*(1-txMortM!AG32*FaPensRurM!AG32))</f>
        <v>0</v>
      </c>
      <c r="AH32" s="99">
        <f>IF((AG31 - IFERROR(INDEX(FePensRurM1!$B$2:$BJ$92,ROW($A32)- 1 - RegraSaída!AH32,COLUMN(AH$1)- 1 - RegraSaída!AH32),0)*PSobreRurM!AH32)*(1-txMortM!AH32*FaPensRurM!AH32)&lt;0,0,(AG31 - IFERROR(INDEX(FePensRurM1!$B$2:$BJ$92,ROW($A32)- 1 - RegraSaída!AH32,COLUMN(AH$1)- 1 - RegraSaída!AH32),0)*PSobreRurM!AH32)*(1-txMortM!AH32*FaPensRurM!AH32))</f>
        <v>0</v>
      </c>
      <c r="AI32" s="99">
        <f>IF((AH31 - IFERROR(INDEX(FePensRurM1!$B$2:$BJ$92,ROW($A32)- 1 - RegraSaída!AI32,COLUMN(AI$1)- 1 - RegraSaída!AI32),0)*PSobreRurM!AI32)*(1-txMortM!AI32*FaPensRurM!AI32)&lt;0,0,(AH31 - IFERROR(INDEX(FePensRurM1!$B$2:$BJ$92,ROW($A32)- 1 - RegraSaída!AI32,COLUMN(AI$1)- 1 - RegraSaída!AI32),0)*PSobreRurM!AI32)*(1-txMortM!AI32*FaPensRurM!AI32))</f>
        <v>6.0259670841188974E-14</v>
      </c>
      <c r="AJ32" s="99">
        <f>IF((AI31 - IFERROR(INDEX(FePensRurM1!$B$2:$BJ$92,ROW($A32)- 1 - RegraSaída!AJ32,COLUMN(AJ$1)- 1 - RegraSaída!AJ32),0)*PSobreRurM!AJ32)*(1-txMortM!AJ32*FaPensRurM!AJ32)&lt;0,0,(AI31 - IFERROR(INDEX(FePensRurM1!$B$2:$BJ$92,ROW($A32)- 1 - RegraSaída!AJ32,COLUMN(AJ$1)- 1 - RegraSaída!AJ32),0)*PSobreRurM!AJ32)*(1-txMortM!AJ32*FaPensRurM!AJ32))</f>
        <v>0</v>
      </c>
      <c r="AK32" s="99">
        <f>IF((AJ31 - IFERROR(INDEX(FePensRurM1!$B$2:$BJ$92,ROW($A32)- 1 - RegraSaída!AK32,COLUMN(AK$1)- 1 - RegraSaída!AK32),0)*PSobreRurM!AK32)*(1-txMortM!AK32*FaPensRurM!AK32)&lt;0,0,(AJ31 - IFERROR(INDEX(FePensRurM1!$B$2:$BJ$92,ROW($A32)- 1 - RegraSaída!AK32,COLUMN(AK$1)- 1 - RegraSaída!AK32),0)*PSobreRurM!AK32)*(1-txMortM!AK32*FaPensRurM!AK32))</f>
        <v>0</v>
      </c>
      <c r="AL32" s="99">
        <f>IF((AK31 - IFERROR(INDEX(FePensRurM1!$B$2:$BJ$92,ROW($A32)- 1 - RegraSaída!AL32,COLUMN(AL$1)- 1 - RegraSaída!AL32),0)*PSobreRurM!AL32)*(1-txMortM!AL32*FaPensRurM!AL32)&lt;0,0,(AK31 - IFERROR(INDEX(FePensRurM1!$B$2:$BJ$92,ROW($A32)- 1 - RegraSaída!AL32,COLUMN(AL$1)- 1 - RegraSaída!AL32),0)*PSobreRurM!AL32)*(1-txMortM!AL32*FaPensRurM!AL32))</f>
        <v>0</v>
      </c>
      <c r="AM32" s="99">
        <f>IF((AL31 - IFERROR(INDEX(FePensRurM1!$B$2:$BJ$92,ROW($A32)- 1 - RegraSaída!AM32,COLUMN(AM$1)- 1 - RegraSaída!AM32),0)*PSobreRurM!AM32)*(1-txMortM!AM32*FaPensRurM!AM32)&lt;0,0,(AL31 - IFERROR(INDEX(FePensRurM1!$B$2:$BJ$92,ROW($A32)- 1 - RegraSaída!AM32,COLUMN(AM$1)- 1 - RegraSaída!AM32),0)*PSobreRurM!AM32)*(1-txMortM!AM32*FaPensRurM!AM32))</f>
        <v>0</v>
      </c>
      <c r="AN32" s="99">
        <f>IF((AM31 - IFERROR(INDEX(FePensRurM1!$B$2:$BJ$92,ROW($A32)- 1 - RegraSaída!AN32,COLUMN(AN$1)- 1 - RegraSaída!AN32),0)*PSobreRurM!AN32)*(1-txMortM!AN32*FaPensRurM!AN32)&lt;0,0,(AM31 - IFERROR(INDEX(FePensRurM1!$B$2:$BJ$92,ROW($A32)- 1 - RegraSaída!AN32,COLUMN(AN$1)- 1 - RegraSaída!AN32),0)*PSobreRurM!AN32)*(1-txMortM!AN32*FaPensRurM!AN32))</f>
        <v>0</v>
      </c>
      <c r="AO32" s="99">
        <f>IF((AN31 - IFERROR(INDEX(FePensRurM1!$B$2:$BJ$92,ROW($A32)- 1 - RegraSaída!AO32,COLUMN(AO$1)- 1 - RegraSaída!AO32),0)*PSobreRurM!AO32)*(1-txMortM!AO32*FaPensRurM!AO32)&lt;0,0,(AN31 - IFERROR(INDEX(FePensRurM1!$B$2:$BJ$92,ROW($A32)- 1 - RegraSaída!AO32,COLUMN(AO$1)- 1 - RegraSaída!AO32),0)*PSobreRurM!AO32)*(1-txMortM!AO32*FaPensRurM!AO32))</f>
        <v>0</v>
      </c>
      <c r="AP32" s="99">
        <f>IF((AO31 - IFERROR(INDEX(FePensRurM1!$B$2:$BJ$92,ROW($A32)- 1 - RegraSaída!AP32,COLUMN(AP$1)- 1 - RegraSaída!AP32),0)*PSobreRurM!AP32)*(1-txMortM!AP32*FaPensRurM!AP32)&lt;0,0,(AO31 - IFERROR(INDEX(FePensRurM1!$B$2:$BJ$92,ROW($A32)- 1 - RegraSaída!AP32,COLUMN(AP$1)- 1 - RegraSaída!AP32),0)*PSobreRurM!AP32)*(1-txMortM!AP32*FaPensRurM!AP32))</f>
        <v>0</v>
      </c>
      <c r="AQ32" s="99">
        <f>IF((AP31 - IFERROR(INDEX(FePensRurM1!$B$2:$BJ$92,ROW($A32)- 1 - RegraSaída!AQ32,COLUMN(AQ$1)- 1 - RegraSaída!AQ32),0)*PSobreRurM!AQ32)*(1-txMortM!AQ32*FaPensRurM!AQ32)&lt;0,0,(AP31 - IFERROR(INDEX(FePensRurM1!$B$2:$BJ$92,ROW($A32)- 1 - RegraSaída!AQ32,COLUMN(AQ$1)- 1 - RegraSaída!AQ32),0)*PSobreRurM!AQ32)*(1-txMortM!AQ32*FaPensRurM!AQ32))</f>
        <v>0</v>
      </c>
      <c r="AR32" s="99">
        <f>IF((AQ31 - IFERROR(INDEX(FePensRurM1!$B$2:$BJ$92,ROW($A32)- 1 - RegraSaída!AR32,COLUMN(AR$1)- 1 - RegraSaída!AR32),0)*PSobreRurM!AR32)*(1-txMortM!AR32*FaPensRurM!AR32)&lt;0,0,(AQ31 - IFERROR(INDEX(FePensRurM1!$B$2:$BJ$92,ROW($A32)- 1 - RegraSaída!AR32,COLUMN(AR$1)- 1 - RegraSaída!AR32),0)*PSobreRurM!AR32)*(1-txMortM!AR32*FaPensRurM!AR32))</f>
        <v>0</v>
      </c>
      <c r="AS32" s="99">
        <f>IF((AR31 - IFERROR(INDEX(FePensRurM1!$B$2:$BJ$92,ROW($A32)- 1 - RegraSaída!AS32,COLUMN(AS$1)- 1 - RegraSaída!AS32),0)*PSobreRurM!AS32)*(1-txMortM!AS32*FaPensRurM!AS32)&lt;0,0,(AR31 - IFERROR(INDEX(FePensRurM1!$B$2:$BJ$92,ROW($A32)- 1 - RegraSaída!AS32,COLUMN(AS$1)- 1 - RegraSaída!AS32),0)*PSobreRurM!AS32)*(1-txMortM!AS32*FaPensRurM!AS32))</f>
        <v>0</v>
      </c>
      <c r="AT32" s="99">
        <f>IF((AS31 - IFERROR(INDEX(FePensRurM1!$B$2:$BJ$92,ROW($A32)- 1 - RegraSaída!AT32,COLUMN(AT$1)- 1 - RegraSaída!AT32),0)*PSobreRurM!AT32)*(1-txMortM!AT32*FaPensRurM!AT32)&lt;0,0,(AS31 - IFERROR(INDEX(FePensRurM1!$B$2:$BJ$92,ROW($A32)- 1 - RegraSaída!AT32,COLUMN(AT$1)- 1 - RegraSaída!AT32),0)*PSobreRurM!AT32)*(1-txMortM!AT32*FaPensRurM!AT32))</f>
        <v>0</v>
      </c>
      <c r="AU32" s="99">
        <f>IF((AT31 - IFERROR(INDEX(FePensRurM1!$B$2:$BJ$92,ROW($A32)- 1 - RegraSaída!AU32,COLUMN(AU$1)- 1 - RegraSaída!AU32),0)*PSobreRurM!AU32)*(1-txMortM!AU32*FaPensRurM!AU32)&lt;0,0,(AT31 - IFERROR(INDEX(FePensRurM1!$B$2:$BJ$92,ROW($A32)- 1 - RegraSaída!AU32,COLUMN(AU$1)- 1 - RegraSaída!AU32),0)*PSobreRurM!AU32)*(1-txMortM!AU32*FaPensRurM!AU32))</f>
        <v>0</v>
      </c>
      <c r="AV32" s="99">
        <f>IF((AU31 - IFERROR(INDEX(FePensRurM1!$B$2:$BJ$92,ROW($A32)- 1 - RegraSaída!AV32,COLUMN(AV$1)- 1 - RegraSaída!AV32),0)*PSobreRurM!AV32)*(1-txMortM!AV32*FaPensRurM!AV32)&lt;0,0,(AU31 - IFERROR(INDEX(FePensRurM1!$B$2:$BJ$92,ROW($A32)- 1 - RegraSaída!AV32,COLUMN(AV$1)- 1 - RegraSaída!AV32),0)*PSobreRurM!AV32)*(1-txMortM!AV32*FaPensRurM!AV32))</f>
        <v>0</v>
      </c>
      <c r="AW32" s="99">
        <f>IF((AV31 - IFERROR(INDEX(FePensRurM1!$B$2:$BJ$92,ROW($A32)- 1 - RegraSaída!AW32,COLUMN(AW$1)- 1 - RegraSaída!AW32),0)*PSobreRurM!AW32)*(1-txMortM!AW32*FaPensRurM!AW32)&lt;0,0,(AV31 - IFERROR(INDEX(FePensRurM1!$B$2:$BJ$92,ROW($A32)- 1 - RegraSaída!AW32,COLUMN(AW$1)- 1 - RegraSaída!AW32),0)*PSobreRurM!AW32)*(1-txMortM!AW32*FaPensRurM!AW32))</f>
        <v>0</v>
      </c>
      <c r="AX32" s="99">
        <f>IF((AW31 - IFERROR(INDEX(FePensRurM1!$B$2:$BJ$92,ROW($A32)- 1 - RegraSaída!AX32,COLUMN(AX$1)- 1 - RegraSaída!AX32),0)*PSobreRurM!AX32)*(1-txMortM!AX32*FaPensRurM!AX32)&lt;0,0,(AW31 - IFERROR(INDEX(FePensRurM1!$B$2:$BJ$92,ROW($A32)- 1 - RegraSaída!AX32,COLUMN(AX$1)- 1 - RegraSaída!AX32),0)*PSobreRurM!AX32)*(1-txMortM!AX32*FaPensRurM!AX32))</f>
        <v>0</v>
      </c>
      <c r="AY32" s="99">
        <f>IF((AX31 - IFERROR(INDEX(FePensRurM1!$B$2:$BJ$92,ROW($A32)- 1 - RegraSaída!AY32,COLUMN(AY$1)- 1 - RegraSaída!AY32),0)*PSobreRurM!AY32)*(1-txMortM!AY32*FaPensRurM!AY32)&lt;0,0,(AX31 - IFERROR(INDEX(FePensRurM1!$B$2:$BJ$92,ROW($A32)- 1 - RegraSaída!AY32,COLUMN(AY$1)- 1 - RegraSaída!AY32),0)*PSobreRurM!AY32)*(1-txMortM!AY32*FaPensRurM!AY32))</f>
        <v>0</v>
      </c>
      <c r="AZ32" s="99">
        <f>IF((AY31 - IFERROR(INDEX(FePensRurM1!$B$2:$BJ$92,ROW($A32)- 1 - RegraSaída!AZ32,COLUMN(AZ$1)- 1 - RegraSaída!AZ32),0)*PSobreRurM!AZ32)*(1-txMortM!AZ32*FaPensRurM!AZ32)&lt;0,0,(AY31 - IFERROR(INDEX(FePensRurM1!$B$2:$BJ$92,ROW($A32)- 1 - RegraSaída!AZ32,COLUMN(AZ$1)- 1 - RegraSaída!AZ32),0)*PSobreRurM!AZ32)*(1-txMortM!AZ32*FaPensRurM!AZ32))</f>
        <v>0</v>
      </c>
      <c r="BA32" s="99">
        <f>IF((AZ31 - IFERROR(INDEX(FePensRurM1!$B$2:$BJ$92,ROW($A32)- 1 - RegraSaída!BA32,COLUMN(BA$1)- 1 - RegraSaída!BA32),0)*PSobreRurM!BA32)*(1-txMortM!BA32*FaPensRurM!BA32)&lt;0,0,(AZ31 - IFERROR(INDEX(FePensRurM1!$B$2:$BJ$92,ROW($A32)- 1 - RegraSaída!BA32,COLUMN(BA$1)- 1 - RegraSaída!BA32),0)*PSobreRurM!BA32)*(1-txMortM!BA32*FaPensRurM!BA32))</f>
        <v>0</v>
      </c>
      <c r="BB32" s="99">
        <f>IF((BA31 - IFERROR(INDEX(FePensRurM1!$B$2:$BJ$92,ROW($A32)- 1 - RegraSaída!BB32,COLUMN(BB$1)- 1 - RegraSaída!BB32),0)*PSobreRurM!BB32)*(1-txMortM!BB32*FaPensRurM!BB32)&lt;0,0,(BA31 - IFERROR(INDEX(FePensRurM1!$B$2:$BJ$92,ROW($A32)- 1 - RegraSaída!BB32,COLUMN(BB$1)- 1 - RegraSaída!BB32),0)*PSobreRurM!BB32)*(1-txMortM!BB32*FaPensRurM!BB32))</f>
        <v>0</v>
      </c>
      <c r="BC32" s="99">
        <f>IF((BB31 - IFERROR(INDEX(FePensRurM1!$B$2:$BJ$92,ROW($A32)- 1 - RegraSaída!BC32,COLUMN(BC$1)- 1 - RegraSaída!BC32),0)*PSobreRurM!BC32)*(1-txMortM!BC32*FaPensRurM!BC32)&lt;0,0,(BB31 - IFERROR(INDEX(FePensRurM1!$B$2:$BJ$92,ROW($A32)- 1 - RegraSaída!BC32,COLUMN(BC$1)- 1 - RegraSaída!BC32),0)*PSobreRurM!BC32)*(1-txMortM!BC32*FaPensRurM!BC32))</f>
        <v>0</v>
      </c>
      <c r="BD32" s="99">
        <f>IF((BC31 - IFERROR(INDEX(FePensRurM1!$B$2:$BJ$92,ROW($A32)- 1 - RegraSaída!BD32,COLUMN(BD$1)- 1 - RegraSaída!BD32),0)*PSobreRurM!BD32)*(1-txMortM!BD32*FaPensRurM!BD32)&lt;0,0,(BC31 - IFERROR(INDEX(FePensRurM1!$B$2:$BJ$92,ROW($A32)- 1 - RegraSaída!BD32,COLUMN(BD$1)- 1 - RegraSaída!BD32),0)*PSobreRurM!BD32)*(1-txMortM!BD32*FaPensRurM!BD32))</f>
        <v>0</v>
      </c>
      <c r="BE32" s="99">
        <f>IF((BD31 - IFERROR(INDEX(FePensRurM1!$B$2:$BJ$92,ROW($A32)- 1 - RegraSaída!BE32,COLUMN(BE$1)- 1 - RegraSaída!BE32),0)*PSobreRurM!BE32)*(1-txMortM!BE32*FaPensRurM!BE32)&lt;0,0,(BD31 - IFERROR(INDEX(FePensRurM1!$B$2:$BJ$92,ROW($A32)- 1 - RegraSaída!BE32,COLUMN(BE$1)- 1 - RegraSaída!BE32),0)*PSobreRurM!BE32)*(1-txMortM!BE32*FaPensRurM!BE32))</f>
        <v>0</v>
      </c>
      <c r="BF32" s="99">
        <f>IF((BE31 - IFERROR(INDEX(FePensRurM1!$B$2:$BJ$92,ROW($A32)- 1 - RegraSaída!BF32,COLUMN(BF$1)- 1 - RegraSaída!BF32),0)*PSobreRurM!BF32)*(1-txMortM!BF32*FaPensRurM!BF32)&lt;0,0,(BE31 - IFERROR(INDEX(FePensRurM1!$B$2:$BJ$92,ROW($A32)- 1 - RegraSaída!BF32,COLUMN(BF$1)- 1 - RegraSaída!BF32),0)*PSobreRurM!BF32)*(1-txMortM!BF32*FaPensRurM!BF32))</f>
        <v>0</v>
      </c>
      <c r="BG32" s="99">
        <f>IF((BF31 - IFERROR(INDEX(FePensRurM1!$B$2:$BJ$92,ROW($A32)- 1 - RegraSaída!BG32,COLUMN(BG$1)- 1 - RegraSaída!BG32),0)*PSobreRurM!BG32)*(1-txMortM!BG32*FaPensRurM!BG32)&lt;0,0,(BF31 - IFERROR(INDEX(FePensRurM1!$B$2:$BJ$92,ROW($A32)- 1 - RegraSaída!BG32,COLUMN(BG$1)- 1 - RegraSaída!BG32),0)*PSobreRurM!BG32)*(1-txMortM!BG32*FaPensRurM!BG32))</f>
        <v>0</v>
      </c>
      <c r="BH32" s="99">
        <f>IF((BG31 - IFERROR(INDEX(FePensRurM1!$B$2:$BJ$92,ROW($A32)- 1 - RegraSaída!BH32,COLUMN(BH$1)- 1 - RegraSaída!BH32),0)*PSobreRurM!BH32)*(1-txMortM!BH32*FaPensRurM!BH32)&lt;0,0,(BG31 - IFERROR(INDEX(FePensRurM1!$B$2:$BJ$92,ROW($A32)- 1 - RegraSaída!BH32,COLUMN(BH$1)- 1 - RegraSaída!BH32),0)*PSobreRurM!BH32)*(1-txMortM!BH32*FaPensRurM!BH32))</f>
        <v>0</v>
      </c>
      <c r="BI32" s="99">
        <f>IF((BH31 - IFERROR(INDEX(FePensRurM1!$B$2:$BJ$92,ROW($A32)- 1 - RegraSaída!BI32,COLUMN(BI$1)- 1 - RegraSaída!BI32),0)*PSobreRurM!BI32)*(1-txMortM!BI32*FaPensRurM!BI32)&lt;0,0,(BH31 - IFERROR(INDEX(FePensRurM1!$B$2:$BJ$92,ROW($A32)- 1 - RegraSaída!BI32,COLUMN(BI$1)- 1 - RegraSaída!BI32),0)*PSobreRurM!BI32)*(1-txMortM!BI32*FaPensRurM!BI32))</f>
        <v>0</v>
      </c>
      <c r="BJ32" s="99">
        <f>IF((BI31 - IFERROR(INDEX(FePensRurM1!$B$2:$BJ$92,ROW($A32)- 1 - RegraSaída!BJ32,COLUMN(BJ$1)- 1 - RegraSaída!BJ32),0)*PSobreRurM!BJ32)*(1-txMortM!BJ32*FaPensRurM!BJ32)&lt;0,0,(BI31 - IFERROR(INDEX(FePensRurM1!$B$2:$BJ$92,ROW($A32)- 1 - RegraSaída!BJ32,COLUMN(BJ$1)- 1 - RegraSaída!BJ32),0)*PSobreRurM!BJ32)*(1-txMortM!BJ32*FaPensRurM!BJ32))</f>
        <v>0</v>
      </c>
    </row>
    <row r="33" spans="1:62" s="113" customFormat="1" x14ac:dyDescent="0.3">
      <c r="A33" s="94">
        <v>31</v>
      </c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/>
      <c r="M33" s="95"/>
      <c r="N33" s="95"/>
      <c r="O33" s="95"/>
      <c r="P33" s="96"/>
      <c r="Q33" s="99">
        <f>(P32 - IFERROR(INDEX(FePensRurM1!$B$2:$BJ$92,ROW($A33)- 1 - RegraSaída!Q33,COLUMN(Q$1)- 1 - RegraSaída!Q33),0)*PSobreRurM!Q33)*(1-txMortM!Q33*FaPensRurM!Q33) + FePensRurM1!Q33</f>
        <v>398.29822241050317</v>
      </c>
      <c r="R33" s="99">
        <f>(Q32 - IFERROR(INDEX(FePensRurM1!$B$2:$BJ$92,ROW($A33)- 1 - RegraSaída!R33,COLUMN(R$1)- 1 - RegraSaída!R33),0)*PSobreRurM!R33)*(1-txMortM!R33*FaPensRurM!R33) + FePensRurM1!R33</f>
        <v>812.92102649999083</v>
      </c>
      <c r="S33" s="99">
        <f>(R32 - IFERROR(INDEX(FePensRurM1!$B$2:$BJ$92,ROW($A33)- 1 - RegraSaída!S33,COLUMN(S$1)- 1 - RegraSaída!S33),0)*PSobreRurM!S33)*(1-txMortM!S33*FaPensRurM!S33) + FePensRurM1!S33</f>
        <v>1217.5101090005628</v>
      </c>
      <c r="T33" s="99">
        <f>IF((S32 - IFERROR(INDEX(FePensRurM1!$B$2:$BJ$92,ROW($A33)- 1 - RegraSaída!T33,COLUMN(T$1)- 1 - RegraSaída!T33),0)*PSobreRurM!T33)*(1-txMortM!T33*FaPensRurM!T33)&lt;0,0,(S32 - IFERROR(INDEX(FePensRurM1!$B$2:$BJ$92,ROW($A33)- 1 - RegraSaída!T33,COLUMN(T$1)- 1 - RegraSaída!T33),0)*PSobreRurM!T33)*(1-txMortM!T33*FaPensRurM!T33))</f>
        <v>1119.5172203242851</v>
      </c>
      <c r="U33" s="99">
        <f>IF((T32 - IFERROR(INDEX(FePensRurM1!$B$2:$BJ$92,ROW($A33)- 1 - RegraSaída!U33,COLUMN(U$1)- 1 - RegraSaída!U33),0)*PSobreRurM!U33)*(1-txMortM!U33*FaPensRurM!U33)&lt;0,0,(T32 - IFERROR(INDEX(FePensRurM1!$B$2:$BJ$92,ROW($A33)- 1 - RegraSaída!U33,COLUMN(U$1)- 1 - RegraSaída!U33),0)*PSobreRurM!U33)*(1-txMortM!U33*FaPensRurM!U33))</f>
        <v>974.22153806860615</v>
      </c>
      <c r="V33" s="99">
        <f>IF((U32 - IFERROR(INDEX(FePensRurM1!$B$2:$BJ$92,ROW($A33)- 1 - RegraSaída!V33,COLUMN(V$1)- 1 - RegraSaída!V33),0)*PSobreRurM!V33)*(1-txMortM!V33*FaPensRurM!V33)&lt;0,0,(U32 - IFERROR(INDEX(FePensRurM1!$B$2:$BJ$92,ROW($A33)- 1 - RegraSaída!V33,COLUMN(V$1)- 1 - RegraSaída!V33),0)*PSobreRurM!V33)*(1-txMortM!V33*FaPensRurM!V33))</f>
        <v>806.93266582959563</v>
      </c>
      <c r="W33" s="99">
        <f>IF((V32 - IFERROR(INDEX(FePensRurM1!$B$2:$BJ$92,ROW($A33)- 1 - RegraSaída!W33,COLUMN(W$1)- 1 - RegraSaída!W33),0)*PSobreRurM!W33)*(1-txMortM!W33*FaPensRurM!W33)&lt;0,0,(V32 - IFERROR(INDEX(FePensRurM1!$B$2:$BJ$92,ROW($A33)- 1 - RegraSaída!W33,COLUMN(W$1)- 1 - RegraSaída!W33),0)*PSobreRurM!W33)*(1-txMortM!W33*FaPensRurM!W33))</f>
        <v>497.4423488295198</v>
      </c>
      <c r="X33" s="99">
        <f>IF((W32 - IFERROR(INDEX(FePensRurM1!$B$2:$BJ$92,ROW($A33)- 1 - RegraSaída!X33,COLUMN(X$1)- 1 - RegraSaída!X33),0)*PSobreRurM!X33)*(1-txMortM!X33*FaPensRurM!X33)&lt;0,0,(W32 - IFERROR(INDEX(FePensRurM1!$B$2:$BJ$92,ROW($A33)- 1 - RegraSaída!X33,COLUMN(X$1)- 1 - RegraSaída!X33),0)*PSobreRurM!X33)*(1-txMortM!X33*FaPensRurM!X33))</f>
        <v>225.52122122343266</v>
      </c>
      <c r="Y33" s="99">
        <f>IF((X32 - IFERROR(INDEX(FePensRurM1!$B$2:$BJ$92,ROW($A33)- 1 - RegraSaída!Y33,COLUMN(Y$1)- 1 - RegraSaída!Y33),0)*PSobreRurM!Y33)*(1-txMortM!Y33*FaPensRurM!Y33)&lt;0,0,(X32 - IFERROR(INDEX(FePensRurM1!$B$2:$BJ$92,ROW($A33)- 1 - RegraSaída!Y33,COLUMN(Y$1)- 1 - RegraSaída!Y33),0)*PSobreRurM!Y33)*(1-txMortM!Y33*FaPensRurM!Y33))</f>
        <v>2.835908617190628E-14</v>
      </c>
      <c r="Z33" s="99">
        <f>IF((Y32 - IFERROR(INDEX(FePensRurM1!$B$2:$BJ$92,ROW($A33)- 1 - RegraSaída!Z33,COLUMN(Z$1)- 1 - RegraSaída!Z33),0)*PSobreRurM!Z33)*(1-txMortM!Z33*FaPensRurM!Z33)&lt;0,0,(Y32 - IFERROR(INDEX(FePensRurM1!$B$2:$BJ$92,ROW($A33)- 1 - RegraSaída!Z33,COLUMN(Z$1)- 1 - RegraSaída!Z33),0)*PSobreRurM!Z33)*(1-txMortM!Z33*FaPensRurM!Z33))</f>
        <v>0</v>
      </c>
      <c r="AA33" s="99">
        <f>IF((Z32 - IFERROR(INDEX(FePensRurM1!$B$2:$BJ$92,ROW($A33)- 1 - RegraSaída!AA33,COLUMN(AA$1)- 1 - RegraSaída!AA33),0)*PSobreRurM!AA33)*(1-txMortM!AA33*FaPensRurM!AA33)&lt;0,0,(Z32 - IFERROR(INDEX(FePensRurM1!$B$2:$BJ$92,ROW($A33)- 1 - RegraSaída!AA33,COLUMN(AA$1)- 1 - RegraSaída!AA33),0)*PSobreRurM!AA33)*(1-txMortM!AA33*FaPensRurM!AA33))</f>
        <v>2.8218166225849887E-14</v>
      </c>
      <c r="AB33" s="99">
        <f>IF((AA32 - IFERROR(INDEX(FePensRurM1!$B$2:$BJ$92,ROW($A33)- 1 - RegraSaída!AB33,COLUMN(AB$1)- 1 - RegraSaída!AB33),0)*PSobreRurM!AB33)*(1-txMortM!AB33*FaPensRurM!AB33)&lt;0,0,(AA32 - IFERROR(INDEX(FePensRurM1!$B$2:$BJ$92,ROW($A33)- 1 - RegraSaída!AB33,COLUMN(AB$1)- 1 - RegraSaída!AB33),0)*PSobreRurM!AB33)*(1-txMortM!AB33*FaPensRurM!AB33))</f>
        <v>2.8134624595442965E-14</v>
      </c>
      <c r="AC33" s="99">
        <f>IF((AB32 - IFERROR(INDEX(FePensRurM1!$B$2:$BJ$92,ROW($A33)- 1 - RegraSaída!AC33,COLUMN(AC$1)- 1 - RegraSaída!AC33),0)*PSobreRurM!AC33)*(1-txMortM!AC33*FaPensRurM!AC33)&lt;0,0,(AB32 - IFERROR(INDEX(FePensRurM1!$B$2:$BJ$92,ROW($A33)- 1 - RegraSaída!AC33,COLUMN(AC$1)- 1 - RegraSaída!AC33),0)*PSobreRurM!AC33)*(1-txMortM!AC33*FaPensRurM!AC33))</f>
        <v>0</v>
      </c>
      <c r="AD33" s="99">
        <f>IF((AC32 - IFERROR(INDEX(FePensRurM1!$B$2:$BJ$92,ROW($A33)- 1 - RegraSaída!AD33,COLUMN(AD$1)- 1 - RegraSaída!AD33),0)*PSobreRurM!AD33)*(1-txMortM!AD33*FaPensRurM!AD33)&lt;0,0,(AC32 - IFERROR(INDEX(FePensRurM1!$B$2:$BJ$92,ROW($A33)- 1 - RegraSaída!AD33,COLUMN(AD$1)- 1 - RegraSaída!AD33),0)*PSobreRurM!AD33)*(1-txMortM!AD33*FaPensRurM!AD33))</f>
        <v>0</v>
      </c>
      <c r="AE33" s="99">
        <f>IF((AD32 - IFERROR(INDEX(FePensRurM1!$B$2:$BJ$92,ROW($A33)- 1 - RegraSaída!AE33,COLUMN(AE$1)- 1 - RegraSaída!AE33),0)*PSobreRurM!AE33)*(1-txMortM!AE33*FaPensRurM!AE33)&lt;0,0,(AD32 - IFERROR(INDEX(FePensRurM1!$B$2:$BJ$92,ROW($A33)- 1 - RegraSaída!AE33,COLUMN(AE$1)- 1 - RegraSaída!AE33),0)*PSobreRurM!AE33)*(1-txMortM!AE33*FaPensRurM!AE33))</f>
        <v>2.5464503306188001E-14</v>
      </c>
      <c r="AF33" s="99">
        <f>IF((AE32 - IFERROR(INDEX(FePensRurM1!$B$2:$BJ$92,ROW($A33)- 1 - RegraSaída!AF33,COLUMN(AF$1)- 1 - RegraSaída!AF33),0)*PSobreRurM!AF33)*(1-txMortM!AF33*FaPensRurM!AF33)&lt;0,0,(AE32 - IFERROR(INDEX(FePensRurM1!$B$2:$BJ$92,ROW($A33)- 1 - RegraSaída!AF33,COLUMN(AF$1)- 1 - RegraSaída!AF33),0)*PSobreRurM!AF33)*(1-txMortM!AF33*FaPensRurM!AF33))</f>
        <v>0</v>
      </c>
      <c r="AG33" s="99">
        <f>IF((AF32 - IFERROR(INDEX(FePensRurM1!$B$2:$BJ$92,ROW($A33)- 1 - RegraSaída!AG33,COLUMN(AG$1)- 1 - RegraSaída!AG33),0)*PSobreRurM!AG33)*(1-txMortM!AG33*FaPensRurM!AG33)&lt;0,0,(AF32 - IFERROR(INDEX(FePensRurM1!$B$2:$BJ$92,ROW($A33)- 1 - RegraSaída!AG33,COLUMN(AG$1)- 1 - RegraSaída!AG33),0)*PSobreRurM!AG33)*(1-txMortM!AG33*FaPensRurM!AG33))</f>
        <v>0</v>
      </c>
      <c r="AH33" s="99">
        <f>IF((AG32 - IFERROR(INDEX(FePensRurM1!$B$2:$BJ$92,ROW($A33)- 1 - RegraSaída!AH33,COLUMN(AH$1)- 1 - RegraSaída!AH33),0)*PSobreRurM!AH33)*(1-txMortM!AH33*FaPensRurM!AH33)&lt;0,0,(AG32 - IFERROR(INDEX(FePensRurM1!$B$2:$BJ$92,ROW($A33)- 1 - RegraSaída!AH33,COLUMN(AH$1)- 1 - RegraSaída!AH33),0)*PSobreRurM!AH33)*(1-txMortM!AH33*FaPensRurM!AH33))</f>
        <v>0</v>
      </c>
      <c r="AI33" s="99">
        <f>IF((AH32 - IFERROR(INDEX(FePensRurM1!$B$2:$BJ$92,ROW($A33)- 1 - RegraSaída!AI33,COLUMN(AI$1)- 1 - RegraSaída!AI33),0)*PSobreRurM!AI33)*(1-txMortM!AI33*FaPensRurM!AI33)&lt;0,0,(AH32 - IFERROR(INDEX(FePensRurM1!$B$2:$BJ$92,ROW($A33)- 1 - RegraSaída!AI33,COLUMN(AI$1)- 1 - RegraSaída!AI33),0)*PSobreRurM!AI33)*(1-txMortM!AI33*FaPensRurM!AI33))</f>
        <v>0</v>
      </c>
      <c r="AJ33" s="99">
        <f>IF((AI32 - IFERROR(INDEX(FePensRurM1!$B$2:$BJ$92,ROW($A33)- 1 - RegraSaída!AJ33,COLUMN(AJ$1)- 1 - RegraSaída!AJ33),0)*PSobreRurM!AJ33)*(1-txMortM!AJ33*FaPensRurM!AJ33)&lt;0,0,(AI32 - IFERROR(INDEX(FePensRurM1!$B$2:$BJ$92,ROW($A33)- 1 - RegraSaída!AJ33,COLUMN(AJ$1)- 1 - RegraSaída!AJ33),0)*PSobreRurM!AJ33)*(1-txMortM!AJ33*FaPensRurM!AJ33))</f>
        <v>6.0146559003297258E-14</v>
      </c>
      <c r="AK33" s="99">
        <f>IF((AJ32 - IFERROR(INDEX(FePensRurM1!$B$2:$BJ$92,ROW($A33)- 1 - RegraSaída!AK33,COLUMN(AK$1)- 1 - RegraSaída!AK33),0)*PSobreRurM!AK33)*(1-txMortM!AK33*FaPensRurM!AK33)&lt;0,0,(AJ32 - IFERROR(INDEX(FePensRurM1!$B$2:$BJ$92,ROW($A33)- 1 - RegraSaída!AK33,COLUMN(AK$1)- 1 - RegraSaída!AK33),0)*PSobreRurM!AK33)*(1-txMortM!AK33*FaPensRurM!AK33))</f>
        <v>0</v>
      </c>
      <c r="AL33" s="99">
        <f>IF((AK32 - IFERROR(INDEX(FePensRurM1!$B$2:$BJ$92,ROW($A33)- 1 - RegraSaída!AL33,COLUMN(AL$1)- 1 - RegraSaída!AL33),0)*PSobreRurM!AL33)*(1-txMortM!AL33*FaPensRurM!AL33)&lt;0,0,(AK32 - IFERROR(INDEX(FePensRurM1!$B$2:$BJ$92,ROW($A33)- 1 - RegraSaída!AL33,COLUMN(AL$1)- 1 - RegraSaída!AL33),0)*PSobreRurM!AL33)*(1-txMortM!AL33*FaPensRurM!AL33))</f>
        <v>0</v>
      </c>
      <c r="AM33" s="99">
        <f>IF((AL32 - IFERROR(INDEX(FePensRurM1!$B$2:$BJ$92,ROW($A33)- 1 - RegraSaída!AM33,COLUMN(AM$1)- 1 - RegraSaída!AM33),0)*PSobreRurM!AM33)*(1-txMortM!AM33*FaPensRurM!AM33)&lt;0,0,(AL32 - IFERROR(INDEX(FePensRurM1!$B$2:$BJ$92,ROW($A33)- 1 - RegraSaída!AM33,COLUMN(AM$1)- 1 - RegraSaída!AM33),0)*PSobreRurM!AM33)*(1-txMortM!AM33*FaPensRurM!AM33))</f>
        <v>0</v>
      </c>
      <c r="AN33" s="99">
        <f>IF((AM32 - IFERROR(INDEX(FePensRurM1!$B$2:$BJ$92,ROW($A33)- 1 - RegraSaída!AN33,COLUMN(AN$1)- 1 - RegraSaída!AN33),0)*PSobreRurM!AN33)*(1-txMortM!AN33*FaPensRurM!AN33)&lt;0,0,(AM32 - IFERROR(INDEX(FePensRurM1!$B$2:$BJ$92,ROW($A33)- 1 - RegraSaída!AN33,COLUMN(AN$1)- 1 - RegraSaída!AN33),0)*PSobreRurM!AN33)*(1-txMortM!AN33*FaPensRurM!AN33))</f>
        <v>0</v>
      </c>
      <c r="AO33" s="99">
        <f>IF((AN32 - IFERROR(INDEX(FePensRurM1!$B$2:$BJ$92,ROW($A33)- 1 - RegraSaída!AO33,COLUMN(AO$1)- 1 - RegraSaída!AO33),0)*PSobreRurM!AO33)*(1-txMortM!AO33*FaPensRurM!AO33)&lt;0,0,(AN32 - IFERROR(INDEX(FePensRurM1!$B$2:$BJ$92,ROW($A33)- 1 - RegraSaída!AO33,COLUMN(AO$1)- 1 - RegraSaída!AO33),0)*PSobreRurM!AO33)*(1-txMortM!AO33*FaPensRurM!AO33))</f>
        <v>0</v>
      </c>
      <c r="AP33" s="99">
        <f>IF((AO32 - IFERROR(INDEX(FePensRurM1!$B$2:$BJ$92,ROW($A33)- 1 - RegraSaída!AP33,COLUMN(AP$1)- 1 - RegraSaída!AP33),0)*PSobreRurM!AP33)*(1-txMortM!AP33*FaPensRurM!AP33)&lt;0,0,(AO32 - IFERROR(INDEX(FePensRurM1!$B$2:$BJ$92,ROW($A33)- 1 - RegraSaída!AP33,COLUMN(AP$1)- 1 - RegraSaída!AP33),0)*PSobreRurM!AP33)*(1-txMortM!AP33*FaPensRurM!AP33))</f>
        <v>0</v>
      </c>
      <c r="AQ33" s="99">
        <f>IF((AP32 - IFERROR(INDEX(FePensRurM1!$B$2:$BJ$92,ROW($A33)- 1 - RegraSaída!AQ33,COLUMN(AQ$1)- 1 - RegraSaída!AQ33),0)*PSobreRurM!AQ33)*(1-txMortM!AQ33*FaPensRurM!AQ33)&lt;0,0,(AP32 - IFERROR(INDEX(FePensRurM1!$B$2:$BJ$92,ROW($A33)- 1 - RegraSaída!AQ33,COLUMN(AQ$1)- 1 - RegraSaída!AQ33),0)*PSobreRurM!AQ33)*(1-txMortM!AQ33*FaPensRurM!AQ33))</f>
        <v>0</v>
      </c>
      <c r="AR33" s="99">
        <f>IF((AQ32 - IFERROR(INDEX(FePensRurM1!$B$2:$BJ$92,ROW($A33)- 1 - RegraSaída!AR33,COLUMN(AR$1)- 1 - RegraSaída!AR33),0)*PSobreRurM!AR33)*(1-txMortM!AR33*FaPensRurM!AR33)&lt;0,0,(AQ32 - IFERROR(INDEX(FePensRurM1!$B$2:$BJ$92,ROW($A33)- 1 - RegraSaída!AR33,COLUMN(AR$1)- 1 - RegraSaída!AR33),0)*PSobreRurM!AR33)*(1-txMortM!AR33*FaPensRurM!AR33))</f>
        <v>0</v>
      </c>
      <c r="AS33" s="99">
        <f>IF((AR32 - IFERROR(INDEX(FePensRurM1!$B$2:$BJ$92,ROW($A33)- 1 - RegraSaída!AS33,COLUMN(AS$1)- 1 - RegraSaída!AS33),0)*PSobreRurM!AS33)*(1-txMortM!AS33*FaPensRurM!AS33)&lt;0,0,(AR32 - IFERROR(INDEX(FePensRurM1!$B$2:$BJ$92,ROW($A33)- 1 - RegraSaída!AS33,COLUMN(AS$1)- 1 - RegraSaída!AS33),0)*PSobreRurM!AS33)*(1-txMortM!AS33*FaPensRurM!AS33))</f>
        <v>0</v>
      </c>
      <c r="AT33" s="99">
        <f>IF((AS32 - IFERROR(INDEX(FePensRurM1!$B$2:$BJ$92,ROW($A33)- 1 - RegraSaída!AT33,COLUMN(AT$1)- 1 - RegraSaída!AT33),0)*PSobreRurM!AT33)*(1-txMortM!AT33*FaPensRurM!AT33)&lt;0,0,(AS32 - IFERROR(INDEX(FePensRurM1!$B$2:$BJ$92,ROW($A33)- 1 - RegraSaída!AT33,COLUMN(AT$1)- 1 - RegraSaída!AT33),0)*PSobreRurM!AT33)*(1-txMortM!AT33*FaPensRurM!AT33))</f>
        <v>0</v>
      </c>
      <c r="AU33" s="99">
        <f>IF((AT32 - IFERROR(INDEX(FePensRurM1!$B$2:$BJ$92,ROW($A33)- 1 - RegraSaída!AU33,COLUMN(AU$1)- 1 - RegraSaída!AU33),0)*PSobreRurM!AU33)*(1-txMortM!AU33*FaPensRurM!AU33)&lt;0,0,(AT32 - IFERROR(INDEX(FePensRurM1!$B$2:$BJ$92,ROW($A33)- 1 - RegraSaída!AU33,COLUMN(AU$1)- 1 - RegraSaída!AU33),0)*PSobreRurM!AU33)*(1-txMortM!AU33*FaPensRurM!AU33))</f>
        <v>0</v>
      </c>
      <c r="AV33" s="99">
        <f>IF((AU32 - IFERROR(INDEX(FePensRurM1!$B$2:$BJ$92,ROW($A33)- 1 - RegraSaída!AV33,COLUMN(AV$1)- 1 - RegraSaída!AV33),0)*PSobreRurM!AV33)*(1-txMortM!AV33*FaPensRurM!AV33)&lt;0,0,(AU32 - IFERROR(INDEX(FePensRurM1!$B$2:$BJ$92,ROW($A33)- 1 - RegraSaída!AV33,COLUMN(AV$1)- 1 - RegraSaída!AV33),0)*PSobreRurM!AV33)*(1-txMortM!AV33*FaPensRurM!AV33))</f>
        <v>0</v>
      </c>
      <c r="AW33" s="99">
        <f>IF((AV32 - IFERROR(INDEX(FePensRurM1!$B$2:$BJ$92,ROW($A33)- 1 - RegraSaída!AW33,COLUMN(AW$1)- 1 - RegraSaída!AW33),0)*PSobreRurM!AW33)*(1-txMortM!AW33*FaPensRurM!AW33)&lt;0,0,(AV32 - IFERROR(INDEX(FePensRurM1!$B$2:$BJ$92,ROW($A33)- 1 - RegraSaída!AW33,COLUMN(AW$1)- 1 - RegraSaída!AW33),0)*PSobreRurM!AW33)*(1-txMortM!AW33*FaPensRurM!AW33))</f>
        <v>0</v>
      </c>
      <c r="AX33" s="99">
        <f>IF((AW32 - IFERROR(INDEX(FePensRurM1!$B$2:$BJ$92,ROW($A33)- 1 - RegraSaída!AX33,COLUMN(AX$1)- 1 - RegraSaída!AX33),0)*PSobreRurM!AX33)*(1-txMortM!AX33*FaPensRurM!AX33)&lt;0,0,(AW32 - IFERROR(INDEX(FePensRurM1!$B$2:$BJ$92,ROW($A33)- 1 - RegraSaída!AX33,COLUMN(AX$1)- 1 - RegraSaída!AX33),0)*PSobreRurM!AX33)*(1-txMortM!AX33*FaPensRurM!AX33))</f>
        <v>0</v>
      </c>
      <c r="AY33" s="99">
        <f>IF((AX32 - IFERROR(INDEX(FePensRurM1!$B$2:$BJ$92,ROW($A33)- 1 - RegraSaída!AY33,COLUMN(AY$1)- 1 - RegraSaída!AY33),0)*PSobreRurM!AY33)*(1-txMortM!AY33*FaPensRurM!AY33)&lt;0,0,(AX32 - IFERROR(INDEX(FePensRurM1!$B$2:$BJ$92,ROW($A33)- 1 - RegraSaída!AY33,COLUMN(AY$1)- 1 - RegraSaída!AY33),0)*PSobreRurM!AY33)*(1-txMortM!AY33*FaPensRurM!AY33))</f>
        <v>0</v>
      </c>
      <c r="AZ33" s="99">
        <f>IF((AY32 - IFERROR(INDEX(FePensRurM1!$B$2:$BJ$92,ROW($A33)- 1 - RegraSaída!AZ33,COLUMN(AZ$1)- 1 - RegraSaída!AZ33),0)*PSobreRurM!AZ33)*(1-txMortM!AZ33*FaPensRurM!AZ33)&lt;0,0,(AY32 - IFERROR(INDEX(FePensRurM1!$B$2:$BJ$92,ROW($A33)- 1 - RegraSaída!AZ33,COLUMN(AZ$1)- 1 - RegraSaída!AZ33),0)*PSobreRurM!AZ33)*(1-txMortM!AZ33*FaPensRurM!AZ33))</f>
        <v>0</v>
      </c>
      <c r="BA33" s="99">
        <f>IF((AZ32 - IFERROR(INDEX(FePensRurM1!$B$2:$BJ$92,ROW($A33)- 1 - RegraSaída!BA33,COLUMN(BA$1)- 1 - RegraSaída!BA33),0)*PSobreRurM!BA33)*(1-txMortM!BA33*FaPensRurM!BA33)&lt;0,0,(AZ32 - IFERROR(INDEX(FePensRurM1!$B$2:$BJ$92,ROW($A33)- 1 - RegraSaída!BA33,COLUMN(BA$1)- 1 - RegraSaída!BA33),0)*PSobreRurM!BA33)*(1-txMortM!BA33*FaPensRurM!BA33))</f>
        <v>0</v>
      </c>
      <c r="BB33" s="99">
        <f>IF((BA32 - IFERROR(INDEX(FePensRurM1!$B$2:$BJ$92,ROW($A33)- 1 - RegraSaída!BB33,COLUMN(BB$1)- 1 - RegraSaída!BB33),0)*PSobreRurM!BB33)*(1-txMortM!BB33*FaPensRurM!BB33)&lt;0,0,(BA32 - IFERROR(INDEX(FePensRurM1!$B$2:$BJ$92,ROW($A33)- 1 - RegraSaída!BB33,COLUMN(BB$1)- 1 - RegraSaída!BB33),0)*PSobreRurM!BB33)*(1-txMortM!BB33*FaPensRurM!BB33))</f>
        <v>0</v>
      </c>
      <c r="BC33" s="99">
        <f>IF((BB32 - IFERROR(INDEX(FePensRurM1!$B$2:$BJ$92,ROW($A33)- 1 - RegraSaída!BC33,COLUMN(BC$1)- 1 - RegraSaída!BC33),0)*PSobreRurM!BC33)*(1-txMortM!BC33*FaPensRurM!BC33)&lt;0,0,(BB32 - IFERROR(INDEX(FePensRurM1!$B$2:$BJ$92,ROW($A33)- 1 - RegraSaída!BC33,COLUMN(BC$1)- 1 - RegraSaída!BC33),0)*PSobreRurM!BC33)*(1-txMortM!BC33*FaPensRurM!BC33))</f>
        <v>0</v>
      </c>
      <c r="BD33" s="99">
        <f>IF((BC32 - IFERROR(INDEX(FePensRurM1!$B$2:$BJ$92,ROW($A33)- 1 - RegraSaída!BD33,COLUMN(BD$1)- 1 - RegraSaída!BD33),0)*PSobreRurM!BD33)*(1-txMortM!BD33*FaPensRurM!BD33)&lt;0,0,(BC32 - IFERROR(INDEX(FePensRurM1!$B$2:$BJ$92,ROW($A33)- 1 - RegraSaída!BD33,COLUMN(BD$1)- 1 - RegraSaída!BD33),0)*PSobreRurM!BD33)*(1-txMortM!BD33*FaPensRurM!BD33))</f>
        <v>0</v>
      </c>
      <c r="BE33" s="99">
        <f>IF((BD32 - IFERROR(INDEX(FePensRurM1!$B$2:$BJ$92,ROW($A33)- 1 - RegraSaída!BE33,COLUMN(BE$1)- 1 - RegraSaída!BE33),0)*PSobreRurM!BE33)*(1-txMortM!BE33*FaPensRurM!BE33)&lt;0,0,(BD32 - IFERROR(INDEX(FePensRurM1!$B$2:$BJ$92,ROW($A33)- 1 - RegraSaída!BE33,COLUMN(BE$1)- 1 - RegraSaída!BE33),0)*PSobreRurM!BE33)*(1-txMortM!BE33*FaPensRurM!BE33))</f>
        <v>0</v>
      </c>
      <c r="BF33" s="99">
        <f>IF((BE32 - IFERROR(INDEX(FePensRurM1!$B$2:$BJ$92,ROW($A33)- 1 - RegraSaída!BF33,COLUMN(BF$1)- 1 - RegraSaída!BF33),0)*PSobreRurM!BF33)*(1-txMortM!BF33*FaPensRurM!BF33)&lt;0,0,(BE32 - IFERROR(INDEX(FePensRurM1!$B$2:$BJ$92,ROW($A33)- 1 - RegraSaída!BF33,COLUMN(BF$1)- 1 - RegraSaída!BF33),0)*PSobreRurM!BF33)*(1-txMortM!BF33*FaPensRurM!BF33))</f>
        <v>0</v>
      </c>
      <c r="BG33" s="99">
        <f>IF((BF32 - IFERROR(INDEX(FePensRurM1!$B$2:$BJ$92,ROW($A33)- 1 - RegraSaída!BG33,COLUMN(BG$1)- 1 - RegraSaída!BG33),0)*PSobreRurM!BG33)*(1-txMortM!BG33*FaPensRurM!BG33)&lt;0,0,(BF32 - IFERROR(INDEX(FePensRurM1!$B$2:$BJ$92,ROW($A33)- 1 - RegraSaída!BG33,COLUMN(BG$1)- 1 - RegraSaída!BG33),0)*PSobreRurM!BG33)*(1-txMortM!BG33*FaPensRurM!BG33))</f>
        <v>0</v>
      </c>
      <c r="BH33" s="99">
        <f>IF((BG32 - IFERROR(INDEX(FePensRurM1!$B$2:$BJ$92,ROW($A33)- 1 - RegraSaída!BH33,COLUMN(BH$1)- 1 - RegraSaída!BH33),0)*PSobreRurM!BH33)*(1-txMortM!BH33*FaPensRurM!BH33)&lt;0,0,(BG32 - IFERROR(INDEX(FePensRurM1!$B$2:$BJ$92,ROW($A33)- 1 - RegraSaída!BH33,COLUMN(BH$1)- 1 - RegraSaída!BH33),0)*PSobreRurM!BH33)*(1-txMortM!BH33*FaPensRurM!BH33))</f>
        <v>0</v>
      </c>
      <c r="BI33" s="99">
        <f>IF((BH32 - IFERROR(INDEX(FePensRurM1!$B$2:$BJ$92,ROW($A33)- 1 - RegraSaída!BI33,COLUMN(BI$1)- 1 - RegraSaída!BI33),0)*PSobreRurM!BI33)*(1-txMortM!BI33*FaPensRurM!BI33)&lt;0,0,(BH32 - IFERROR(INDEX(FePensRurM1!$B$2:$BJ$92,ROW($A33)- 1 - RegraSaída!BI33,COLUMN(BI$1)- 1 - RegraSaída!BI33),0)*PSobreRurM!BI33)*(1-txMortM!BI33*FaPensRurM!BI33))</f>
        <v>0</v>
      </c>
      <c r="BJ33" s="99">
        <f>IF((BI32 - IFERROR(INDEX(FePensRurM1!$B$2:$BJ$92,ROW($A33)- 1 - RegraSaída!BJ33,COLUMN(BJ$1)- 1 - RegraSaída!BJ33),0)*PSobreRurM!BJ33)*(1-txMortM!BJ33*FaPensRurM!BJ33)&lt;0,0,(BI32 - IFERROR(INDEX(FePensRurM1!$B$2:$BJ$92,ROW($A33)- 1 - RegraSaída!BJ33,COLUMN(BJ$1)- 1 - RegraSaída!BJ33),0)*PSobreRurM!BJ33)*(1-txMortM!BJ33*FaPensRurM!BJ33))</f>
        <v>0</v>
      </c>
    </row>
    <row r="34" spans="1:62" s="113" customFormat="1" x14ac:dyDescent="0.3">
      <c r="A34" s="94">
        <v>32</v>
      </c>
      <c r="B34" s="95"/>
      <c r="C34" s="95"/>
      <c r="D34" s="95"/>
      <c r="E34" s="95"/>
      <c r="F34" s="95"/>
      <c r="G34" s="95"/>
      <c r="H34" s="95"/>
      <c r="I34" s="95"/>
      <c r="J34" s="95"/>
      <c r="K34" s="95"/>
      <c r="L34" s="95"/>
      <c r="M34" s="95"/>
      <c r="N34" s="95"/>
      <c r="O34" s="95"/>
      <c r="P34" s="96"/>
      <c r="Q34" s="99">
        <f>(P33 - IFERROR(INDEX(FePensRurM1!$B$2:$BJ$92,ROW($A34)- 1 - RegraSaída!Q34,COLUMN(Q$1)- 1 - RegraSaída!Q34),0)*PSobreRurM!Q34)*(1-txMortM!Q34*FaPensRurM!Q34) + FePensRurM1!Q34</f>
        <v>409.32917566453494</v>
      </c>
      <c r="R34" s="99">
        <f>(Q33 - IFERROR(INDEX(FePensRurM1!$B$2:$BJ$92,ROW($A34)- 1 - RegraSaída!R34,COLUMN(R$1)- 1 - RegraSaída!R34),0)*PSobreRurM!R34)*(1-txMortM!R34*FaPensRurM!R34) + FePensRurM1!R34</f>
        <v>806.90042036646378</v>
      </c>
      <c r="S34" s="99">
        <f>(R33 - IFERROR(INDEX(FePensRurM1!$B$2:$BJ$92,ROW($A34)- 1 - RegraSaída!S34,COLUMN(S$1)- 1 - RegraSaída!S34),0)*PSobreRurM!S34)*(1-txMortM!S34*FaPensRurM!S34) + FePensRurM1!S34</f>
        <v>1220.7109531467777</v>
      </c>
      <c r="T34" s="99">
        <f>IF((S33 - IFERROR(INDEX(FePensRurM1!$B$2:$BJ$92,ROW($A34)- 1 - RegraSaída!T34,COLUMN(T$1)- 1 - RegraSaída!T34),0)*PSobreRurM!T34)*(1-txMortM!T34*FaPensRurM!T34)&lt;0,0,(S33 - IFERROR(INDEX(FePensRurM1!$B$2:$BJ$92,ROW($A34)- 1 - RegraSaída!T34,COLUMN(T$1)- 1 - RegraSaída!T34),0)*PSobreRurM!T34)*(1-txMortM!T34*FaPensRurM!T34))</f>
        <v>1214.5064147725316</v>
      </c>
      <c r="U34" s="99">
        <f>IF((T33 - IFERROR(INDEX(FePensRurM1!$B$2:$BJ$92,ROW($A34)- 1 - RegraSaída!U34,COLUMN(U$1)- 1 - RegraSaída!U34),0)*PSobreRurM!U34)*(1-txMortM!U34*FaPensRurM!U34)&lt;0,0,(T33 - IFERROR(INDEX(FePensRurM1!$B$2:$BJ$92,ROW($A34)- 1 - RegraSaída!U34,COLUMN(U$1)- 1 - RegraSaída!U34),0)*PSobreRurM!U34)*(1-txMortM!U34*FaPensRurM!U34))</f>
        <v>1116.8238938780901</v>
      </c>
      <c r="V34" s="99">
        <f>IF((U33 - IFERROR(INDEX(FePensRurM1!$B$2:$BJ$92,ROW($A34)- 1 - RegraSaída!V34,COLUMN(V$1)- 1 - RegraSaída!V34),0)*PSobreRurM!V34)*(1-txMortM!V34*FaPensRurM!V34)&lt;0,0,(U33 - IFERROR(INDEX(FePensRurM1!$B$2:$BJ$92,ROW($A34)- 1 - RegraSaída!V34,COLUMN(V$1)- 1 - RegraSaída!V34),0)*PSobreRurM!V34)*(1-txMortM!V34*FaPensRurM!V34))</f>
        <v>971.93660464064146</v>
      </c>
      <c r="W34" s="99">
        <f>IF((V33 - IFERROR(INDEX(FePensRurM1!$B$2:$BJ$92,ROW($A34)- 1 - RegraSaída!W34,COLUMN(W$1)- 1 - RegraSaída!W34),0)*PSobreRurM!W34)*(1-txMortM!W34*FaPensRurM!W34)&lt;0,0,(V33 - IFERROR(INDEX(FePensRurM1!$B$2:$BJ$92,ROW($A34)- 1 - RegraSaída!W34,COLUMN(W$1)- 1 - RegraSaída!W34),0)*PSobreRurM!W34)*(1-txMortM!W34*FaPensRurM!W34))</f>
        <v>560.17739308928992</v>
      </c>
      <c r="X34" s="99">
        <f>IF((W33 - IFERROR(INDEX(FePensRurM1!$B$2:$BJ$92,ROW($A34)- 1 - RegraSaída!X34,COLUMN(X$1)- 1 - RegraSaída!X34),0)*PSobreRurM!X34)*(1-txMortM!X34*FaPensRurM!X34)&lt;0,0,(W33 - IFERROR(INDEX(FePensRurM1!$B$2:$BJ$92,ROW($A34)- 1 - RegraSaída!X34,COLUMN(X$1)- 1 - RegraSaída!X34),0)*PSobreRurM!X34)*(1-txMortM!X34*FaPensRurM!X34))</f>
        <v>261.67235725666069</v>
      </c>
      <c r="Y34" s="99">
        <f>IF((X33 - IFERROR(INDEX(FePensRurM1!$B$2:$BJ$92,ROW($A34)- 1 - RegraSaída!Y34,COLUMN(Y$1)- 1 - RegraSaída!Y34),0)*PSobreRurM!Y34)*(1-txMortM!Y34*FaPensRurM!Y34)&lt;0,0,(X33 - IFERROR(INDEX(FePensRurM1!$B$2:$BJ$92,ROW($A34)- 1 - RegraSaída!Y34,COLUMN(Y$1)- 1 - RegraSaída!Y34),0)*PSobreRurM!Y34)*(1-txMortM!Y34*FaPensRurM!Y34))</f>
        <v>0</v>
      </c>
      <c r="Z34" s="99">
        <f>IF((Y33 - IFERROR(INDEX(FePensRurM1!$B$2:$BJ$92,ROW($A34)- 1 - RegraSaída!Z34,COLUMN(Z$1)- 1 - RegraSaída!Z34),0)*PSobreRurM!Z34)*(1-txMortM!Z34*FaPensRurM!Z34)&lt;0,0,(Y33 - IFERROR(INDEX(FePensRurM1!$B$2:$BJ$92,ROW($A34)- 1 - RegraSaída!Z34,COLUMN(Z$1)- 1 - RegraSaída!Z34),0)*PSobreRurM!Z34)*(1-txMortM!Z34*FaPensRurM!Z34))</f>
        <v>2.8298276454973061E-14</v>
      </c>
      <c r="AA34" s="99">
        <f>IF((Z33 - IFERROR(INDEX(FePensRurM1!$B$2:$BJ$92,ROW($A34)- 1 - RegraSaída!AA34,COLUMN(AA$1)- 1 - RegraSaída!AA34),0)*PSobreRurM!AA34)*(1-txMortM!AA34*FaPensRurM!AA34)&lt;0,0,(Z33 - IFERROR(INDEX(FePensRurM1!$B$2:$BJ$92,ROW($A34)- 1 - RegraSaída!AA34,COLUMN(AA$1)- 1 - RegraSaída!AA34),0)*PSobreRurM!AA34)*(1-txMortM!AA34*FaPensRurM!AA34))</f>
        <v>0</v>
      </c>
      <c r="AB34" s="99">
        <f>IF((AA33 - IFERROR(INDEX(FePensRurM1!$B$2:$BJ$92,ROW($A34)- 1 - RegraSaída!AB34,COLUMN(AB$1)- 1 - RegraSaída!AB34),0)*PSobreRurM!AB34)*(1-txMortM!AB34*FaPensRurM!AB34)&lt;0,0,(AA33 - IFERROR(INDEX(FePensRurM1!$B$2:$BJ$92,ROW($A34)- 1 - RegraSaída!AB34,COLUMN(AB$1)- 1 - RegraSaída!AB34),0)*PSobreRurM!AB34)*(1-txMortM!AB34*FaPensRurM!AB34))</f>
        <v>2.8159238605151017E-14</v>
      </c>
      <c r="AC34" s="99">
        <f>IF((AB33 - IFERROR(INDEX(FePensRurM1!$B$2:$BJ$92,ROW($A34)- 1 - RegraSaída!AC34,COLUMN(AC$1)- 1 - RegraSaída!AC34),0)*PSobreRurM!AC34)*(1-txMortM!AC34*FaPensRurM!AC34)&lt;0,0,(AB33 - IFERROR(INDEX(FePensRurM1!$B$2:$BJ$92,ROW($A34)- 1 - RegraSaída!AC34,COLUMN(AC$1)- 1 - RegraSaída!AC34),0)*PSobreRurM!AC34)*(1-txMortM!AC34*FaPensRurM!AC34))</f>
        <v>2.8076865417561402E-14</v>
      </c>
      <c r="AD34" s="99">
        <f>IF((AC33 - IFERROR(INDEX(FePensRurM1!$B$2:$BJ$92,ROW($A34)- 1 - RegraSaída!AD34,COLUMN(AD$1)- 1 - RegraSaída!AD34),0)*PSobreRurM!AD34)*(1-txMortM!AD34*FaPensRurM!AD34)&lt;0,0,(AC33 - IFERROR(INDEX(FePensRurM1!$B$2:$BJ$92,ROW($A34)- 1 - RegraSaída!AD34,COLUMN(AD$1)- 1 - RegraSaída!AD34),0)*PSobreRurM!AD34)*(1-txMortM!AD34*FaPensRurM!AD34))</f>
        <v>0</v>
      </c>
      <c r="AE34" s="99">
        <f>IF((AD33 - IFERROR(INDEX(FePensRurM1!$B$2:$BJ$92,ROW($A34)- 1 - RegraSaída!AE34,COLUMN(AE$1)- 1 - RegraSaída!AE34),0)*PSobreRurM!AE34)*(1-txMortM!AE34*FaPensRurM!AE34)&lt;0,0,(AD33 - IFERROR(INDEX(FePensRurM1!$B$2:$BJ$92,ROW($A34)- 1 - RegraSaída!AE34,COLUMN(AE$1)- 1 - RegraSaída!AE34),0)*PSobreRurM!AE34)*(1-txMortM!AE34*FaPensRurM!AE34))</f>
        <v>0</v>
      </c>
      <c r="AF34" s="99">
        <f>IF((AE33 - IFERROR(INDEX(FePensRurM1!$B$2:$BJ$92,ROW($A34)- 1 - RegraSaída!AF34,COLUMN(AF$1)- 1 - RegraSaída!AF34),0)*PSobreRurM!AF34)*(1-txMortM!AF34*FaPensRurM!AF34)&lt;0,0,(AE33 - IFERROR(INDEX(FePensRurM1!$B$2:$BJ$92,ROW($A34)- 1 - RegraSaída!AF34,COLUMN(AF$1)- 1 - RegraSaída!AF34),0)*PSobreRurM!AF34)*(1-txMortM!AF34*FaPensRurM!AF34))</f>
        <v>2.5414123212225017E-14</v>
      </c>
      <c r="AG34" s="99">
        <f>IF((AF33 - IFERROR(INDEX(FePensRurM1!$B$2:$BJ$92,ROW($A34)- 1 - RegraSaída!AG34,COLUMN(AG$1)- 1 - RegraSaída!AG34),0)*PSobreRurM!AG34)*(1-txMortM!AG34*FaPensRurM!AG34)&lt;0,0,(AF33 - IFERROR(INDEX(FePensRurM1!$B$2:$BJ$92,ROW($A34)- 1 - RegraSaída!AG34,COLUMN(AG$1)- 1 - RegraSaída!AG34),0)*PSobreRurM!AG34)*(1-txMortM!AG34*FaPensRurM!AG34))</f>
        <v>0</v>
      </c>
      <c r="AH34" s="99">
        <f>IF((AG33 - IFERROR(INDEX(FePensRurM1!$B$2:$BJ$92,ROW($A34)- 1 - RegraSaída!AH34,COLUMN(AH$1)- 1 - RegraSaída!AH34),0)*PSobreRurM!AH34)*(1-txMortM!AH34*FaPensRurM!AH34)&lt;0,0,(AG33 - IFERROR(INDEX(FePensRurM1!$B$2:$BJ$92,ROW($A34)- 1 - RegraSaída!AH34,COLUMN(AH$1)- 1 - RegraSaída!AH34),0)*PSobreRurM!AH34)*(1-txMortM!AH34*FaPensRurM!AH34))</f>
        <v>0</v>
      </c>
      <c r="AI34" s="99">
        <f>IF((AH33 - IFERROR(INDEX(FePensRurM1!$B$2:$BJ$92,ROW($A34)- 1 - RegraSaída!AI34,COLUMN(AI$1)- 1 - RegraSaída!AI34),0)*PSobreRurM!AI34)*(1-txMortM!AI34*FaPensRurM!AI34)&lt;0,0,(AH33 - IFERROR(INDEX(FePensRurM1!$B$2:$BJ$92,ROW($A34)- 1 - RegraSaída!AI34,COLUMN(AI$1)- 1 - RegraSaída!AI34),0)*PSobreRurM!AI34)*(1-txMortM!AI34*FaPensRurM!AI34))</f>
        <v>0</v>
      </c>
      <c r="AJ34" s="99">
        <f>IF((AI33 - IFERROR(INDEX(FePensRurM1!$B$2:$BJ$92,ROW($A34)- 1 - RegraSaída!AJ34,COLUMN(AJ$1)- 1 - RegraSaída!AJ34),0)*PSobreRurM!AJ34)*(1-txMortM!AJ34*FaPensRurM!AJ34)&lt;0,0,(AI33 - IFERROR(INDEX(FePensRurM1!$B$2:$BJ$92,ROW($A34)- 1 - RegraSaída!AJ34,COLUMN(AJ$1)- 1 - RegraSaída!AJ34),0)*PSobreRurM!AJ34)*(1-txMortM!AJ34*FaPensRurM!AJ34))</f>
        <v>0</v>
      </c>
      <c r="AK34" s="99">
        <f>IF((AJ33 - IFERROR(INDEX(FePensRurM1!$B$2:$BJ$92,ROW($A34)- 1 - RegraSaída!AK34,COLUMN(AK$1)- 1 - RegraSaída!AK34),0)*PSobreRurM!AK34)*(1-txMortM!AK34*FaPensRurM!AK34)&lt;0,0,(AJ33 - IFERROR(INDEX(FePensRurM1!$B$2:$BJ$92,ROW($A34)- 1 - RegraSaída!AK34,COLUMN(AK$1)- 1 - RegraSaída!AK34),0)*PSobreRurM!AK34)*(1-txMortM!AK34*FaPensRurM!AK34))</f>
        <v>6.0035814365285045E-14</v>
      </c>
      <c r="AL34" s="99">
        <f>IF((AK33 - IFERROR(INDEX(FePensRurM1!$B$2:$BJ$92,ROW($A34)- 1 - RegraSaída!AL34,COLUMN(AL$1)- 1 - RegraSaída!AL34),0)*PSobreRurM!AL34)*(1-txMortM!AL34*FaPensRurM!AL34)&lt;0,0,(AK33 - IFERROR(INDEX(FePensRurM1!$B$2:$BJ$92,ROW($A34)- 1 - RegraSaída!AL34,COLUMN(AL$1)- 1 - RegraSaída!AL34),0)*PSobreRurM!AL34)*(1-txMortM!AL34*FaPensRurM!AL34))</f>
        <v>0</v>
      </c>
      <c r="AM34" s="99">
        <f>IF((AL33 - IFERROR(INDEX(FePensRurM1!$B$2:$BJ$92,ROW($A34)- 1 - RegraSaída!AM34,COLUMN(AM$1)- 1 - RegraSaída!AM34),0)*PSobreRurM!AM34)*(1-txMortM!AM34*FaPensRurM!AM34)&lt;0,0,(AL33 - IFERROR(INDEX(FePensRurM1!$B$2:$BJ$92,ROW($A34)- 1 - RegraSaída!AM34,COLUMN(AM$1)- 1 - RegraSaída!AM34),0)*PSobreRurM!AM34)*(1-txMortM!AM34*FaPensRurM!AM34))</f>
        <v>0</v>
      </c>
      <c r="AN34" s="99">
        <f>IF((AM33 - IFERROR(INDEX(FePensRurM1!$B$2:$BJ$92,ROW($A34)- 1 - RegraSaída!AN34,COLUMN(AN$1)- 1 - RegraSaída!AN34),0)*PSobreRurM!AN34)*(1-txMortM!AN34*FaPensRurM!AN34)&lt;0,0,(AM33 - IFERROR(INDEX(FePensRurM1!$B$2:$BJ$92,ROW($A34)- 1 - RegraSaída!AN34,COLUMN(AN$1)- 1 - RegraSaída!AN34),0)*PSobreRurM!AN34)*(1-txMortM!AN34*FaPensRurM!AN34))</f>
        <v>0</v>
      </c>
      <c r="AO34" s="99">
        <f>IF((AN33 - IFERROR(INDEX(FePensRurM1!$B$2:$BJ$92,ROW($A34)- 1 - RegraSaída!AO34,COLUMN(AO$1)- 1 - RegraSaída!AO34),0)*PSobreRurM!AO34)*(1-txMortM!AO34*FaPensRurM!AO34)&lt;0,0,(AN33 - IFERROR(INDEX(FePensRurM1!$B$2:$BJ$92,ROW($A34)- 1 - RegraSaída!AO34,COLUMN(AO$1)- 1 - RegraSaída!AO34),0)*PSobreRurM!AO34)*(1-txMortM!AO34*FaPensRurM!AO34))</f>
        <v>0</v>
      </c>
      <c r="AP34" s="99">
        <f>IF((AO33 - IFERROR(INDEX(FePensRurM1!$B$2:$BJ$92,ROW($A34)- 1 - RegraSaída!AP34,COLUMN(AP$1)- 1 - RegraSaída!AP34),0)*PSobreRurM!AP34)*(1-txMortM!AP34*FaPensRurM!AP34)&lt;0,0,(AO33 - IFERROR(INDEX(FePensRurM1!$B$2:$BJ$92,ROW($A34)- 1 - RegraSaída!AP34,COLUMN(AP$1)- 1 - RegraSaída!AP34),0)*PSobreRurM!AP34)*(1-txMortM!AP34*FaPensRurM!AP34))</f>
        <v>0</v>
      </c>
      <c r="AQ34" s="99">
        <f>IF((AP33 - IFERROR(INDEX(FePensRurM1!$B$2:$BJ$92,ROW($A34)- 1 - RegraSaída!AQ34,COLUMN(AQ$1)- 1 - RegraSaída!AQ34),0)*PSobreRurM!AQ34)*(1-txMortM!AQ34*FaPensRurM!AQ34)&lt;0,0,(AP33 - IFERROR(INDEX(FePensRurM1!$B$2:$BJ$92,ROW($A34)- 1 - RegraSaída!AQ34,COLUMN(AQ$1)- 1 - RegraSaída!AQ34),0)*PSobreRurM!AQ34)*(1-txMortM!AQ34*FaPensRurM!AQ34))</f>
        <v>0</v>
      </c>
      <c r="AR34" s="99">
        <f>IF((AQ33 - IFERROR(INDEX(FePensRurM1!$B$2:$BJ$92,ROW($A34)- 1 - RegraSaída!AR34,COLUMN(AR$1)- 1 - RegraSaída!AR34),0)*PSobreRurM!AR34)*(1-txMortM!AR34*FaPensRurM!AR34)&lt;0,0,(AQ33 - IFERROR(INDEX(FePensRurM1!$B$2:$BJ$92,ROW($A34)- 1 - RegraSaída!AR34,COLUMN(AR$1)- 1 - RegraSaída!AR34),0)*PSobreRurM!AR34)*(1-txMortM!AR34*FaPensRurM!AR34))</f>
        <v>0</v>
      </c>
      <c r="AS34" s="99">
        <f>IF((AR33 - IFERROR(INDEX(FePensRurM1!$B$2:$BJ$92,ROW($A34)- 1 - RegraSaída!AS34,COLUMN(AS$1)- 1 - RegraSaída!AS34),0)*PSobreRurM!AS34)*(1-txMortM!AS34*FaPensRurM!AS34)&lt;0,0,(AR33 - IFERROR(INDEX(FePensRurM1!$B$2:$BJ$92,ROW($A34)- 1 - RegraSaída!AS34,COLUMN(AS$1)- 1 - RegraSaída!AS34),0)*PSobreRurM!AS34)*(1-txMortM!AS34*FaPensRurM!AS34))</f>
        <v>0</v>
      </c>
      <c r="AT34" s="99">
        <f>IF((AS33 - IFERROR(INDEX(FePensRurM1!$B$2:$BJ$92,ROW($A34)- 1 - RegraSaída!AT34,COLUMN(AT$1)- 1 - RegraSaída!AT34),0)*PSobreRurM!AT34)*(1-txMortM!AT34*FaPensRurM!AT34)&lt;0,0,(AS33 - IFERROR(INDEX(FePensRurM1!$B$2:$BJ$92,ROW($A34)- 1 - RegraSaída!AT34,COLUMN(AT$1)- 1 - RegraSaída!AT34),0)*PSobreRurM!AT34)*(1-txMortM!AT34*FaPensRurM!AT34))</f>
        <v>0</v>
      </c>
      <c r="AU34" s="99">
        <f>IF((AT33 - IFERROR(INDEX(FePensRurM1!$B$2:$BJ$92,ROW($A34)- 1 - RegraSaída!AU34,COLUMN(AU$1)- 1 - RegraSaída!AU34),0)*PSobreRurM!AU34)*(1-txMortM!AU34*FaPensRurM!AU34)&lt;0,0,(AT33 - IFERROR(INDEX(FePensRurM1!$B$2:$BJ$92,ROW($A34)- 1 - RegraSaída!AU34,COLUMN(AU$1)- 1 - RegraSaída!AU34),0)*PSobreRurM!AU34)*(1-txMortM!AU34*FaPensRurM!AU34))</f>
        <v>0</v>
      </c>
      <c r="AV34" s="99">
        <f>IF((AU33 - IFERROR(INDEX(FePensRurM1!$B$2:$BJ$92,ROW($A34)- 1 - RegraSaída!AV34,COLUMN(AV$1)- 1 - RegraSaída!AV34),0)*PSobreRurM!AV34)*(1-txMortM!AV34*FaPensRurM!AV34)&lt;0,0,(AU33 - IFERROR(INDEX(FePensRurM1!$B$2:$BJ$92,ROW($A34)- 1 - RegraSaída!AV34,COLUMN(AV$1)- 1 - RegraSaída!AV34),0)*PSobreRurM!AV34)*(1-txMortM!AV34*FaPensRurM!AV34))</f>
        <v>0</v>
      </c>
      <c r="AW34" s="99">
        <f>IF((AV33 - IFERROR(INDEX(FePensRurM1!$B$2:$BJ$92,ROW($A34)- 1 - RegraSaída!AW34,COLUMN(AW$1)- 1 - RegraSaída!AW34),0)*PSobreRurM!AW34)*(1-txMortM!AW34*FaPensRurM!AW34)&lt;0,0,(AV33 - IFERROR(INDEX(FePensRurM1!$B$2:$BJ$92,ROW($A34)- 1 - RegraSaída!AW34,COLUMN(AW$1)- 1 - RegraSaída!AW34),0)*PSobreRurM!AW34)*(1-txMortM!AW34*FaPensRurM!AW34))</f>
        <v>0</v>
      </c>
      <c r="AX34" s="99">
        <f>IF((AW33 - IFERROR(INDEX(FePensRurM1!$B$2:$BJ$92,ROW($A34)- 1 - RegraSaída!AX34,COLUMN(AX$1)- 1 - RegraSaída!AX34),0)*PSobreRurM!AX34)*(1-txMortM!AX34*FaPensRurM!AX34)&lt;0,0,(AW33 - IFERROR(INDEX(FePensRurM1!$B$2:$BJ$92,ROW($A34)- 1 - RegraSaída!AX34,COLUMN(AX$1)- 1 - RegraSaída!AX34),0)*PSobreRurM!AX34)*(1-txMortM!AX34*FaPensRurM!AX34))</f>
        <v>0</v>
      </c>
      <c r="AY34" s="99">
        <f>IF((AX33 - IFERROR(INDEX(FePensRurM1!$B$2:$BJ$92,ROW($A34)- 1 - RegraSaída!AY34,COLUMN(AY$1)- 1 - RegraSaída!AY34),0)*PSobreRurM!AY34)*(1-txMortM!AY34*FaPensRurM!AY34)&lt;0,0,(AX33 - IFERROR(INDEX(FePensRurM1!$B$2:$BJ$92,ROW($A34)- 1 - RegraSaída!AY34,COLUMN(AY$1)- 1 - RegraSaída!AY34),0)*PSobreRurM!AY34)*(1-txMortM!AY34*FaPensRurM!AY34))</f>
        <v>0</v>
      </c>
      <c r="AZ34" s="99">
        <f>IF((AY33 - IFERROR(INDEX(FePensRurM1!$B$2:$BJ$92,ROW($A34)- 1 - RegraSaída!AZ34,COLUMN(AZ$1)- 1 - RegraSaída!AZ34),0)*PSobreRurM!AZ34)*(1-txMortM!AZ34*FaPensRurM!AZ34)&lt;0,0,(AY33 - IFERROR(INDEX(FePensRurM1!$B$2:$BJ$92,ROW($A34)- 1 - RegraSaída!AZ34,COLUMN(AZ$1)- 1 - RegraSaída!AZ34),0)*PSobreRurM!AZ34)*(1-txMortM!AZ34*FaPensRurM!AZ34))</f>
        <v>0</v>
      </c>
      <c r="BA34" s="99">
        <f>IF((AZ33 - IFERROR(INDEX(FePensRurM1!$B$2:$BJ$92,ROW($A34)- 1 - RegraSaída!BA34,COLUMN(BA$1)- 1 - RegraSaída!BA34),0)*PSobreRurM!BA34)*(1-txMortM!BA34*FaPensRurM!BA34)&lt;0,0,(AZ33 - IFERROR(INDEX(FePensRurM1!$B$2:$BJ$92,ROW($A34)- 1 - RegraSaída!BA34,COLUMN(BA$1)- 1 - RegraSaída!BA34),0)*PSobreRurM!BA34)*(1-txMortM!BA34*FaPensRurM!BA34))</f>
        <v>0</v>
      </c>
      <c r="BB34" s="99">
        <f>IF((BA33 - IFERROR(INDEX(FePensRurM1!$B$2:$BJ$92,ROW($A34)- 1 - RegraSaída!BB34,COLUMN(BB$1)- 1 - RegraSaída!BB34),0)*PSobreRurM!BB34)*(1-txMortM!BB34*FaPensRurM!BB34)&lt;0,0,(BA33 - IFERROR(INDEX(FePensRurM1!$B$2:$BJ$92,ROW($A34)- 1 - RegraSaída!BB34,COLUMN(BB$1)- 1 - RegraSaída!BB34),0)*PSobreRurM!BB34)*(1-txMortM!BB34*FaPensRurM!BB34))</f>
        <v>0</v>
      </c>
      <c r="BC34" s="99">
        <f>IF((BB33 - IFERROR(INDEX(FePensRurM1!$B$2:$BJ$92,ROW($A34)- 1 - RegraSaída!BC34,COLUMN(BC$1)- 1 - RegraSaída!BC34),0)*PSobreRurM!BC34)*(1-txMortM!BC34*FaPensRurM!BC34)&lt;0,0,(BB33 - IFERROR(INDEX(FePensRurM1!$B$2:$BJ$92,ROW($A34)- 1 - RegraSaída!BC34,COLUMN(BC$1)- 1 - RegraSaída!BC34),0)*PSobreRurM!BC34)*(1-txMortM!BC34*FaPensRurM!BC34))</f>
        <v>0</v>
      </c>
      <c r="BD34" s="99">
        <f>IF((BC33 - IFERROR(INDEX(FePensRurM1!$B$2:$BJ$92,ROW($A34)- 1 - RegraSaída!BD34,COLUMN(BD$1)- 1 - RegraSaída!BD34),0)*PSobreRurM!BD34)*(1-txMortM!BD34*FaPensRurM!BD34)&lt;0,0,(BC33 - IFERROR(INDEX(FePensRurM1!$B$2:$BJ$92,ROW($A34)- 1 - RegraSaída!BD34,COLUMN(BD$1)- 1 - RegraSaída!BD34),0)*PSobreRurM!BD34)*(1-txMortM!BD34*FaPensRurM!BD34))</f>
        <v>0</v>
      </c>
      <c r="BE34" s="99">
        <f>IF((BD33 - IFERROR(INDEX(FePensRurM1!$B$2:$BJ$92,ROW($A34)- 1 - RegraSaída!BE34,COLUMN(BE$1)- 1 - RegraSaída!BE34),0)*PSobreRurM!BE34)*(1-txMortM!BE34*FaPensRurM!BE34)&lt;0,0,(BD33 - IFERROR(INDEX(FePensRurM1!$B$2:$BJ$92,ROW($A34)- 1 - RegraSaída!BE34,COLUMN(BE$1)- 1 - RegraSaída!BE34),0)*PSobreRurM!BE34)*(1-txMortM!BE34*FaPensRurM!BE34))</f>
        <v>0</v>
      </c>
      <c r="BF34" s="99">
        <f>IF((BE33 - IFERROR(INDEX(FePensRurM1!$B$2:$BJ$92,ROW($A34)- 1 - RegraSaída!BF34,COLUMN(BF$1)- 1 - RegraSaída!BF34),0)*PSobreRurM!BF34)*(1-txMortM!BF34*FaPensRurM!BF34)&lt;0,0,(BE33 - IFERROR(INDEX(FePensRurM1!$B$2:$BJ$92,ROW($A34)- 1 - RegraSaída!BF34,COLUMN(BF$1)- 1 - RegraSaída!BF34),0)*PSobreRurM!BF34)*(1-txMortM!BF34*FaPensRurM!BF34))</f>
        <v>0</v>
      </c>
      <c r="BG34" s="99">
        <f>IF((BF33 - IFERROR(INDEX(FePensRurM1!$B$2:$BJ$92,ROW($A34)- 1 - RegraSaída!BG34,COLUMN(BG$1)- 1 - RegraSaída!BG34),0)*PSobreRurM!BG34)*(1-txMortM!BG34*FaPensRurM!BG34)&lt;0,0,(BF33 - IFERROR(INDEX(FePensRurM1!$B$2:$BJ$92,ROW($A34)- 1 - RegraSaída!BG34,COLUMN(BG$1)- 1 - RegraSaída!BG34),0)*PSobreRurM!BG34)*(1-txMortM!BG34*FaPensRurM!BG34))</f>
        <v>0</v>
      </c>
      <c r="BH34" s="99">
        <f>IF((BG33 - IFERROR(INDEX(FePensRurM1!$B$2:$BJ$92,ROW($A34)- 1 - RegraSaída!BH34,COLUMN(BH$1)- 1 - RegraSaída!BH34),0)*PSobreRurM!BH34)*(1-txMortM!BH34*FaPensRurM!BH34)&lt;0,0,(BG33 - IFERROR(INDEX(FePensRurM1!$B$2:$BJ$92,ROW($A34)- 1 - RegraSaída!BH34,COLUMN(BH$1)- 1 - RegraSaída!BH34),0)*PSobreRurM!BH34)*(1-txMortM!BH34*FaPensRurM!BH34))</f>
        <v>0</v>
      </c>
      <c r="BI34" s="99">
        <f>IF((BH33 - IFERROR(INDEX(FePensRurM1!$B$2:$BJ$92,ROW($A34)- 1 - RegraSaída!BI34,COLUMN(BI$1)- 1 - RegraSaída!BI34),0)*PSobreRurM!BI34)*(1-txMortM!BI34*FaPensRurM!BI34)&lt;0,0,(BH33 - IFERROR(INDEX(FePensRurM1!$B$2:$BJ$92,ROW($A34)- 1 - RegraSaída!BI34,COLUMN(BI$1)- 1 - RegraSaída!BI34),0)*PSobreRurM!BI34)*(1-txMortM!BI34*FaPensRurM!BI34))</f>
        <v>0</v>
      </c>
      <c r="BJ34" s="99">
        <f>IF((BI33 - IFERROR(INDEX(FePensRurM1!$B$2:$BJ$92,ROW($A34)- 1 - RegraSaída!BJ34,COLUMN(BJ$1)- 1 - RegraSaída!BJ34),0)*PSobreRurM!BJ34)*(1-txMortM!BJ34*FaPensRurM!BJ34)&lt;0,0,(BI33 - IFERROR(INDEX(FePensRurM1!$B$2:$BJ$92,ROW($A34)- 1 - RegraSaída!BJ34,COLUMN(BJ$1)- 1 - RegraSaída!BJ34),0)*PSobreRurM!BJ34)*(1-txMortM!BJ34*FaPensRurM!BJ34))</f>
        <v>0</v>
      </c>
    </row>
    <row r="35" spans="1:62" s="113" customFormat="1" x14ac:dyDescent="0.3">
      <c r="A35" s="94">
        <v>33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95"/>
      <c r="O35" s="95"/>
      <c r="P35" s="96"/>
      <c r="Q35" s="99">
        <f>(P34 - IFERROR(INDEX(FePensRurM1!$B$2:$BJ$92,ROW($A35)- 1 - RegraSaída!Q35,COLUMN(Q$1)- 1 - RegraSaída!Q35),0)*PSobreRurM!Q35)*(1-txMortM!Q35*FaPensRurM!Q35) + FePensRurM1!Q35</f>
        <v>446.92941294879262</v>
      </c>
      <c r="R35" s="99">
        <f>(Q34 - IFERROR(INDEX(FePensRurM1!$B$2:$BJ$92,ROW($A35)- 1 - RegraSaída!R35,COLUMN(R$1)- 1 - RegraSaída!R35),0)*PSobreRurM!R35)*(1-txMortM!R35*FaPensRurM!R35) + FePensRurM1!R35</f>
        <v>855.70064702819661</v>
      </c>
      <c r="S35" s="99">
        <f>(R34 - IFERROR(INDEX(FePensRurM1!$B$2:$BJ$92,ROW($A35)- 1 - RegraSaída!S35,COLUMN(S$1)- 1 - RegraSaída!S35),0)*PSobreRurM!S35)*(1-txMortM!S35*FaPensRurM!S35) + FePensRurM1!S35</f>
        <v>1253.929795801045</v>
      </c>
      <c r="T35" s="99">
        <f>IF((S34 - IFERROR(INDEX(FePensRurM1!$B$2:$BJ$92,ROW($A35)- 1 - RegraSaída!T35,COLUMN(T$1)- 1 - RegraSaída!T35),0)*PSobreRurM!T35)*(1-txMortM!T35*FaPensRurM!T35)&lt;0,0,(S34 - IFERROR(INDEX(FePensRurM1!$B$2:$BJ$92,ROW($A35)- 1 - RegraSaída!T35,COLUMN(T$1)- 1 - RegraSaída!T35),0)*PSobreRurM!T35)*(1-txMortM!T35*FaPensRurM!T35))</f>
        <v>1218.264605156679</v>
      </c>
      <c r="U35" s="99">
        <f>IF((T34 - IFERROR(INDEX(FePensRurM1!$B$2:$BJ$92,ROW($A35)- 1 - RegraSaída!U35,COLUMN(U$1)- 1 - RegraSaída!U35),0)*PSobreRurM!U35)*(1-txMortM!U35*FaPensRurM!U35)&lt;0,0,(T34 - IFERROR(INDEX(FePensRurM1!$B$2:$BJ$92,ROW($A35)- 1 - RegraSaída!U35,COLUMN(U$1)- 1 - RegraSaída!U35),0)*PSobreRurM!U35)*(1-txMortM!U35*FaPensRurM!U35))</f>
        <v>1212.1364976391101</v>
      </c>
      <c r="V35" s="99">
        <f>IF((U34 - IFERROR(INDEX(FePensRurM1!$B$2:$BJ$92,ROW($A35)- 1 - RegraSaída!V35,COLUMN(V$1)- 1 - RegraSaída!V35),0)*PSobreRurM!V35)*(1-txMortM!V35*FaPensRurM!V35)&lt;0,0,(U34 - IFERROR(INDEX(FePensRurM1!$B$2:$BJ$92,ROW($A35)- 1 - RegraSaída!V35,COLUMN(V$1)- 1 - RegraSaída!V35),0)*PSobreRurM!V35)*(1-txMortM!V35*FaPensRurM!V35))</f>
        <v>1114.6924305103837</v>
      </c>
      <c r="W35" s="99">
        <f>IF((V34 - IFERROR(INDEX(FePensRurM1!$B$2:$BJ$92,ROW($A35)- 1 - RegraSaída!W35,COLUMN(W$1)- 1 - RegraSaída!W35),0)*PSobreRurM!W35)*(1-txMortM!W35*FaPensRurM!W35)&lt;0,0,(V34 - IFERROR(INDEX(FePensRurM1!$B$2:$BJ$92,ROW($A35)- 1 - RegraSaída!W35,COLUMN(W$1)- 1 - RegraSaída!W35),0)*PSobreRurM!W35)*(1-txMortM!W35*FaPensRurM!W35))</f>
        <v>970.11942357878274</v>
      </c>
      <c r="X35" s="99">
        <f>IF((W34 - IFERROR(INDEX(FePensRurM1!$B$2:$BJ$92,ROW($A35)- 1 - RegraSaída!X35,COLUMN(X$1)- 1 - RegraSaída!X35),0)*PSobreRurM!X35)*(1-txMortM!X35*FaPensRurM!X35)&lt;0,0,(W34 - IFERROR(INDEX(FePensRurM1!$B$2:$BJ$92,ROW($A35)- 1 - RegraSaída!X35,COLUMN(X$1)- 1 - RegraSaída!X35),0)*PSobreRurM!X35)*(1-txMortM!X35*FaPensRurM!X35))</f>
        <v>559.15153371602889</v>
      </c>
      <c r="Y35" s="99">
        <f>IF((X34 - IFERROR(INDEX(FePensRurM1!$B$2:$BJ$92,ROW($A35)- 1 - RegraSaída!Y35,COLUMN(Y$1)- 1 - RegraSaída!Y35),0)*PSobreRurM!Y35)*(1-txMortM!Y35*FaPensRurM!Y35)&lt;0,0,(X34 - IFERROR(INDEX(FePensRurM1!$B$2:$BJ$92,ROW($A35)- 1 - RegraSaída!Y35,COLUMN(Y$1)- 1 - RegraSaída!Y35),0)*PSobreRurM!Y35)*(1-txMortM!Y35*FaPensRurM!Y35))</f>
        <v>261.20524753526905</v>
      </c>
      <c r="Z35" s="99">
        <f>IF((Y34 - IFERROR(INDEX(FePensRurM1!$B$2:$BJ$92,ROW($A35)- 1 - RegraSaída!Z35,COLUMN(Z$1)- 1 - RegraSaída!Z35),0)*PSobreRurM!Z35)*(1-txMortM!Z35*FaPensRurM!Z35)&lt;0,0,(Y34 - IFERROR(INDEX(FePensRurM1!$B$2:$BJ$92,ROW($A35)- 1 - RegraSaída!Z35,COLUMN(Z$1)- 1 - RegraSaída!Z35),0)*PSobreRurM!Z35)*(1-txMortM!Z35*FaPensRurM!Z35))</f>
        <v>0</v>
      </c>
      <c r="AA35" s="99">
        <f>IF((Z34 - IFERROR(INDEX(FePensRurM1!$B$2:$BJ$92,ROW($A35)- 1 - RegraSaída!AA35,COLUMN(AA$1)- 1 - RegraSaída!AA35),0)*PSobreRurM!AA35)*(1-txMortM!AA35*FaPensRurM!AA35)&lt;0,0,(Z34 - IFERROR(INDEX(FePensRurM1!$B$2:$BJ$92,ROW($A35)- 1 - RegraSaída!AA35,COLUMN(AA$1)- 1 - RegraSaída!AA35),0)*PSobreRurM!AA35)*(1-txMortM!AA35*FaPensRurM!AA35))</f>
        <v>2.8249803872848862E-14</v>
      </c>
      <c r="AB35" s="99">
        <f>IF((AA34 - IFERROR(INDEX(FePensRurM1!$B$2:$BJ$92,ROW($A35)- 1 - RegraSaída!AB35,COLUMN(AB$1)- 1 - RegraSaída!AB35),0)*PSobreRurM!AB35)*(1-txMortM!AB35*FaPensRurM!AB35)&lt;0,0,(AA34 - IFERROR(INDEX(FePensRurM1!$B$2:$BJ$92,ROW($A35)- 1 - RegraSaída!AB35,COLUMN(AB$1)- 1 - RegraSaída!AB35),0)*PSobreRurM!AB35)*(1-txMortM!AB35*FaPensRurM!AB35))</f>
        <v>0</v>
      </c>
      <c r="AC35" s="99">
        <f>IF((AB34 - IFERROR(INDEX(FePensRurM1!$B$2:$BJ$92,ROW($A35)- 1 - RegraSaída!AC35,COLUMN(AC$1)- 1 - RegraSaída!AC35),0)*PSobreRurM!AC35)*(1-txMortM!AC35*FaPensRurM!AC35)&lt;0,0,(AB34 - IFERROR(INDEX(FePensRurM1!$B$2:$BJ$92,ROW($A35)- 1 - RegraSaída!AC35,COLUMN(AC$1)- 1 - RegraSaída!AC35),0)*PSobreRurM!AC35)*(1-txMortM!AC35*FaPensRurM!AC35))</f>
        <v>2.8112206990200883E-14</v>
      </c>
      <c r="AD35" s="99">
        <f>IF((AC34 - IFERROR(INDEX(FePensRurM1!$B$2:$BJ$92,ROW($A35)- 1 - RegraSaída!AD35,COLUMN(AD$1)- 1 - RegraSaída!AD35),0)*PSobreRurM!AD35)*(1-txMortM!AD35*FaPensRurM!AD35)&lt;0,0,(AC34 - IFERROR(INDEX(FePensRurM1!$B$2:$BJ$92,ROW($A35)- 1 - RegraSaída!AD35,COLUMN(AD$1)- 1 - RegraSaída!AD35),0)*PSobreRurM!AD35)*(1-txMortM!AD35*FaPensRurM!AD35))</f>
        <v>2.8031067681742902E-14</v>
      </c>
      <c r="AE35" s="99">
        <f>IF((AD34 - IFERROR(INDEX(FePensRurM1!$B$2:$BJ$92,ROW($A35)- 1 - RegraSaída!AE35,COLUMN(AE$1)- 1 - RegraSaída!AE35),0)*PSobreRurM!AE35)*(1-txMortM!AE35*FaPensRurM!AE35)&lt;0,0,(AD34 - IFERROR(INDEX(FePensRurM1!$B$2:$BJ$92,ROW($A35)- 1 - RegraSaída!AE35,COLUMN(AE$1)- 1 - RegraSaída!AE35),0)*PSobreRurM!AE35)*(1-txMortM!AE35*FaPensRurM!AE35))</f>
        <v>0</v>
      </c>
      <c r="AF35" s="99">
        <f>IF((AE34 - IFERROR(INDEX(FePensRurM1!$B$2:$BJ$92,ROW($A35)- 1 - RegraSaída!AF35,COLUMN(AF$1)- 1 - RegraSaída!AF35),0)*PSobreRurM!AF35)*(1-txMortM!AF35*FaPensRurM!AF35)&lt;0,0,(AE34 - IFERROR(INDEX(FePensRurM1!$B$2:$BJ$92,ROW($A35)- 1 - RegraSaída!AF35,COLUMN(AF$1)- 1 - RegraSaída!AF35),0)*PSobreRurM!AF35)*(1-txMortM!AF35*FaPensRurM!AF35))</f>
        <v>0</v>
      </c>
      <c r="AG35" s="99">
        <f>IF((AF34 - IFERROR(INDEX(FePensRurM1!$B$2:$BJ$92,ROW($A35)- 1 - RegraSaída!AG35,COLUMN(AG$1)- 1 - RegraSaída!AG35),0)*PSobreRurM!AG35)*(1-txMortM!AG35*FaPensRurM!AG35)&lt;0,0,(AF34 - IFERROR(INDEX(FePensRurM1!$B$2:$BJ$92,ROW($A35)- 1 - RegraSaída!AG35,COLUMN(AG$1)- 1 - RegraSaída!AG35),0)*PSobreRurM!AG35)*(1-txMortM!AG35*FaPensRurM!AG35))</f>
        <v>2.537296079196301E-14</v>
      </c>
      <c r="AH35" s="99">
        <f>IF((AG34 - IFERROR(INDEX(FePensRurM1!$B$2:$BJ$92,ROW($A35)- 1 - RegraSaída!AH35,COLUMN(AH$1)- 1 - RegraSaída!AH35),0)*PSobreRurM!AH35)*(1-txMortM!AH35*FaPensRurM!AH35)&lt;0,0,(AG34 - IFERROR(INDEX(FePensRurM1!$B$2:$BJ$92,ROW($A35)- 1 - RegraSaída!AH35,COLUMN(AH$1)- 1 - RegraSaída!AH35),0)*PSobreRurM!AH35)*(1-txMortM!AH35*FaPensRurM!AH35))</f>
        <v>0</v>
      </c>
      <c r="AI35" s="99">
        <f>IF((AH34 - IFERROR(INDEX(FePensRurM1!$B$2:$BJ$92,ROW($A35)- 1 - RegraSaída!AI35,COLUMN(AI$1)- 1 - RegraSaída!AI35),0)*PSobreRurM!AI35)*(1-txMortM!AI35*FaPensRurM!AI35)&lt;0,0,(AH34 - IFERROR(INDEX(FePensRurM1!$B$2:$BJ$92,ROW($A35)- 1 - RegraSaída!AI35,COLUMN(AI$1)- 1 - RegraSaída!AI35),0)*PSobreRurM!AI35)*(1-txMortM!AI35*FaPensRurM!AI35))</f>
        <v>0</v>
      </c>
      <c r="AJ35" s="99">
        <f>IF((AI34 - IFERROR(INDEX(FePensRurM1!$B$2:$BJ$92,ROW($A35)- 1 - RegraSaída!AJ35,COLUMN(AJ$1)- 1 - RegraSaída!AJ35),0)*PSobreRurM!AJ35)*(1-txMortM!AJ35*FaPensRurM!AJ35)&lt;0,0,(AI34 - IFERROR(INDEX(FePensRurM1!$B$2:$BJ$92,ROW($A35)- 1 - RegraSaída!AJ35,COLUMN(AJ$1)- 1 - RegraSaída!AJ35),0)*PSobreRurM!AJ35)*(1-txMortM!AJ35*FaPensRurM!AJ35))</f>
        <v>0</v>
      </c>
      <c r="AK35" s="99">
        <f>IF((AJ34 - IFERROR(INDEX(FePensRurM1!$B$2:$BJ$92,ROW($A35)- 1 - RegraSaída!AK35,COLUMN(AK$1)- 1 - RegraSaída!AK35),0)*PSobreRurM!AK35)*(1-txMortM!AK35*FaPensRurM!AK35)&lt;0,0,(AJ34 - IFERROR(INDEX(FePensRurM1!$B$2:$BJ$92,ROW($A35)- 1 - RegraSaída!AK35,COLUMN(AK$1)- 1 - RegraSaída!AK35),0)*PSobreRurM!AK35)*(1-txMortM!AK35*FaPensRurM!AK35))</f>
        <v>0</v>
      </c>
      <c r="AL35" s="99">
        <f>IF((AK34 - IFERROR(INDEX(FePensRurM1!$B$2:$BJ$92,ROW($A35)- 1 - RegraSaída!AL35,COLUMN(AL$1)- 1 - RegraSaída!AL35),0)*PSobreRurM!AL35)*(1-txMortM!AL35*FaPensRurM!AL35)&lt;0,0,(AK34 - IFERROR(INDEX(FePensRurM1!$B$2:$BJ$92,ROW($A35)- 1 - RegraSaída!AL35,COLUMN(AL$1)- 1 - RegraSaída!AL35),0)*PSobreRurM!AL35)*(1-txMortM!AL35*FaPensRurM!AL35))</f>
        <v>5.9947424618488933E-14</v>
      </c>
      <c r="AM35" s="99">
        <f>IF((AL34 - IFERROR(INDEX(FePensRurM1!$B$2:$BJ$92,ROW($A35)- 1 - RegraSaída!AM35,COLUMN(AM$1)- 1 - RegraSaída!AM35),0)*PSobreRurM!AM35)*(1-txMortM!AM35*FaPensRurM!AM35)&lt;0,0,(AL34 - IFERROR(INDEX(FePensRurM1!$B$2:$BJ$92,ROW($A35)- 1 - RegraSaída!AM35,COLUMN(AM$1)- 1 - RegraSaída!AM35),0)*PSobreRurM!AM35)*(1-txMortM!AM35*FaPensRurM!AM35))</f>
        <v>0</v>
      </c>
      <c r="AN35" s="99">
        <f>IF((AM34 - IFERROR(INDEX(FePensRurM1!$B$2:$BJ$92,ROW($A35)- 1 - RegraSaída!AN35,COLUMN(AN$1)- 1 - RegraSaída!AN35),0)*PSobreRurM!AN35)*(1-txMortM!AN35*FaPensRurM!AN35)&lt;0,0,(AM34 - IFERROR(INDEX(FePensRurM1!$B$2:$BJ$92,ROW($A35)- 1 - RegraSaída!AN35,COLUMN(AN$1)- 1 - RegraSaída!AN35),0)*PSobreRurM!AN35)*(1-txMortM!AN35*FaPensRurM!AN35))</f>
        <v>0</v>
      </c>
      <c r="AO35" s="99">
        <f>IF((AN34 - IFERROR(INDEX(FePensRurM1!$B$2:$BJ$92,ROW($A35)- 1 - RegraSaída!AO35,COLUMN(AO$1)- 1 - RegraSaída!AO35),0)*PSobreRurM!AO35)*(1-txMortM!AO35*FaPensRurM!AO35)&lt;0,0,(AN34 - IFERROR(INDEX(FePensRurM1!$B$2:$BJ$92,ROW($A35)- 1 - RegraSaída!AO35,COLUMN(AO$1)- 1 - RegraSaída!AO35),0)*PSobreRurM!AO35)*(1-txMortM!AO35*FaPensRurM!AO35))</f>
        <v>0</v>
      </c>
      <c r="AP35" s="99">
        <f>IF((AO34 - IFERROR(INDEX(FePensRurM1!$B$2:$BJ$92,ROW($A35)- 1 - RegraSaída!AP35,COLUMN(AP$1)- 1 - RegraSaída!AP35),0)*PSobreRurM!AP35)*(1-txMortM!AP35*FaPensRurM!AP35)&lt;0,0,(AO34 - IFERROR(INDEX(FePensRurM1!$B$2:$BJ$92,ROW($A35)- 1 - RegraSaída!AP35,COLUMN(AP$1)- 1 - RegraSaída!AP35),0)*PSobreRurM!AP35)*(1-txMortM!AP35*FaPensRurM!AP35))</f>
        <v>0</v>
      </c>
      <c r="AQ35" s="99">
        <f>IF((AP34 - IFERROR(INDEX(FePensRurM1!$B$2:$BJ$92,ROW($A35)- 1 - RegraSaída!AQ35,COLUMN(AQ$1)- 1 - RegraSaída!AQ35),0)*PSobreRurM!AQ35)*(1-txMortM!AQ35*FaPensRurM!AQ35)&lt;0,0,(AP34 - IFERROR(INDEX(FePensRurM1!$B$2:$BJ$92,ROW($A35)- 1 - RegraSaída!AQ35,COLUMN(AQ$1)- 1 - RegraSaída!AQ35),0)*PSobreRurM!AQ35)*(1-txMortM!AQ35*FaPensRurM!AQ35))</f>
        <v>0</v>
      </c>
      <c r="AR35" s="99">
        <f>IF((AQ34 - IFERROR(INDEX(FePensRurM1!$B$2:$BJ$92,ROW($A35)- 1 - RegraSaída!AR35,COLUMN(AR$1)- 1 - RegraSaída!AR35),0)*PSobreRurM!AR35)*(1-txMortM!AR35*FaPensRurM!AR35)&lt;0,0,(AQ34 - IFERROR(INDEX(FePensRurM1!$B$2:$BJ$92,ROW($A35)- 1 - RegraSaída!AR35,COLUMN(AR$1)- 1 - RegraSaída!AR35),0)*PSobreRurM!AR35)*(1-txMortM!AR35*FaPensRurM!AR35))</f>
        <v>0</v>
      </c>
      <c r="AS35" s="99">
        <f>IF((AR34 - IFERROR(INDEX(FePensRurM1!$B$2:$BJ$92,ROW($A35)- 1 - RegraSaída!AS35,COLUMN(AS$1)- 1 - RegraSaída!AS35),0)*PSobreRurM!AS35)*(1-txMortM!AS35*FaPensRurM!AS35)&lt;0,0,(AR34 - IFERROR(INDEX(FePensRurM1!$B$2:$BJ$92,ROW($A35)- 1 - RegraSaída!AS35,COLUMN(AS$1)- 1 - RegraSaída!AS35),0)*PSobreRurM!AS35)*(1-txMortM!AS35*FaPensRurM!AS35))</f>
        <v>0</v>
      </c>
      <c r="AT35" s="99">
        <f>IF((AS34 - IFERROR(INDEX(FePensRurM1!$B$2:$BJ$92,ROW($A35)- 1 - RegraSaída!AT35,COLUMN(AT$1)- 1 - RegraSaída!AT35),0)*PSobreRurM!AT35)*(1-txMortM!AT35*FaPensRurM!AT35)&lt;0,0,(AS34 - IFERROR(INDEX(FePensRurM1!$B$2:$BJ$92,ROW($A35)- 1 - RegraSaída!AT35,COLUMN(AT$1)- 1 - RegraSaída!AT35),0)*PSobreRurM!AT35)*(1-txMortM!AT35*FaPensRurM!AT35))</f>
        <v>0</v>
      </c>
      <c r="AU35" s="99">
        <f>IF((AT34 - IFERROR(INDEX(FePensRurM1!$B$2:$BJ$92,ROW($A35)- 1 - RegraSaída!AU35,COLUMN(AU$1)- 1 - RegraSaída!AU35),0)*PSobreRurM!AU35)*(1-txMortM!AU35*FaPensRurM!AU35)&lt;0,0,(AT34 - IFERROR(INDEX(FePensRurM1!$B$2:$BJ$92,ROW($A35)- 1 - RegraSaída!AU35,COLUMN(AU$1)- 1 - RegraSaída!AU35),0)*PSobreRurM!AU35)*(1-txMortM!AU35*FaPensRurM!AU35))</f>
        <v>0</v>
      </c>
      <c r="AV35" s="99">
        <f>IF((AU34 - IFERROR(INDEX(FePensRurM1!$B$2:$BJ$92,ROW($A35)- 1 - RegraSaída!AV35,COLUMN(AV$1)- 1 - RegraSaída!AV35),0)*PSobreRurM!AV35)*(1-txMortM!AV35*FaPensRurM!AV35)&lt;0,0,(AU34 - IFERROR(INDEX(FePensRurM1!$B$2:$BJ$92,ROW($A35)- 1 - RegraSaída!AV35,COLUMN(AV$1)- 1 - RegraSaída!AV35),0)*PSobreRurM!AV35)*(1-txMortM!AV35*FaPensRurM!AV35))</f>
        <v>0</v>
      </c>
      <c r="AW35" s="99">
        <f>IF((AV34 - IFERROR(INDEX(FePensRurM1!$B$2:$BJ$92,ROW($A35)- 1 - RegraSaída!AW35,COLUMN(AW$1)- 1 - RegraSaída!AW35),0)*PSobreRurM!AW35)*(1-txMortM!AW35*FaPensRurM!AW35)&lt;0,0,(AV34 - IFERROR(INDEX(FePensRurM1!$B$2:$BJ$92,ROW($A35)- 1 - RegraSaída!AW35,COLUMN(AW$1)- 1 - RegraSaída!AW35),0)*PSobreRurM!AW35)*(1-txMortM!AW35*FaPensRurM!AW35))</f>
        <v>0</v>
      </c>
      <c r="AX35" s="99">
        <f>IF((AW34 - IFERROR(INDEX(FePensRurM1!$B$2:$BJ$92,ROW($A35)- 1 - RegraSaída!AX35,COLUMN(AX$1)- 1 - RegraSaída!AX35),0)*PSobreRurM!AX35)*(1-txMortM!AX35*FaPensRurM!AX35)&lt;0,0,(AW34 - IFERROR(INDEX(FePensRurM1!$B$2:$BJ$92,ROW($A35)- 1 - RegraSaída!AX35,COLUMN(AX$1)- 1 - RegraSaída!AX35),0)*PSobreRurM!AX35)*(1-txMortM!AX35*FaPensRurM!AX35))</f>
        <v>0</v>
      </c>
      <c r="AY35" s="99">
        <f>IF((AX34 - IFERROR(INDEX(FePensRurM1!$B$2:$BJ$92,ROW($A35)- 1 - RegraSaída!AY35,COLUMN(AY$1)- 1 - RegraSaída!AY35),0)*PSobreRurM!AY35)*(1-txMortM!AY35*FaPensRurM!AY35)&lt;0,0,(AX34 - IFERROR(INDEX(FePensRurM1!$B$2:$BJ$92,ROW($A35)- 1 - RegraSaída!AY35,COLUMN(AY$1)- 1 - RegraSaída!AY35),0)*PSobreRurM!AY35)*(1-txMortM!AY35*FaPensRurM!AY35))</f>
        <v>0</v>
      </c>
      <c r="AZ35" s="99">
        <f>IF((AY34 - IFERROR(INDEX(FePensRurM1!$B$2:$BJ$92,ROW($A35)- 1 - RegraSaída!AZ35,COLUMN(AZ$1)- 1 - RegraSaída!AZ35),0)*PSobreRurM!AZ35)*(1-txMortM!AZ35*FaPensRurM!AZ35)&lt;0,0,(AY34 - IFERROR(INDEX(FePensRurM1!$B$2:$BJ$92,ROW($A35)- 1 - RegraSaída!AZ35,COLUMN(AZ$1)- 1 - RegraSaída!AZ35),0)*PSobreRurM!AZ35)*(1-txMortM!AZ35*FaPensRurM!AZ35))</f>
        <v>0</v>
      </c>
      <c r="BA35" s="99">
        <f>IF((AZ34 - IFERROR(INDEX(FePensRurM1!$B$2:$BJ$92,ROW($A35)- 1 - RegraSaída!BA35,COLUMN(BA$1)- 1 - RegraSaída!BA35),0)*PSobreRurM!BA35)*(1-txMortM!BA35*FaPensRurM!BA35)&lt;0,0,(AZ34 - IFERROR(INDEX(FePensRurM1!$B$2:$BJ$92,ROW($A35)- 1 - RegraSaída!BA35,COLUMN(BA$1)- 1 - RegraSaída!BA35),0)*PSobreRurM!BA35)*(1-txMortM!BA35*FaPensRurM!BA35))</f>
        <v>0</v>
      </c>
      <c r="BB35" s="99">
        <f>IF((BA34 - IFERROR(INDEX(FePensRurM1!$B$2:$BJ$92,ROW($A35)- 1 - RegraSaída!BB35,COLUMN(BB$1)- 1 - RegraSaída!BB35),0)*PSobreRurM!BB35)*(1-txMortM!BB35*FaPensRurM!BB35)&lt;0,0,(BA34 - IFERROR(INDEX(FePensRurM1!$B$2:$BJ$92,ROW($A35)- 1 - RegraSaída!BB35,COLUMN(BB$1)- 1 - RegraSaída!BB35),0)*PSobreRurM!BB35)*(1-txMortM!BB35*FaPensRurM!BB35))</f>
        <v>0</v>
      </c>
      <c r="BC35" s="99">
        <f>IF((BB34 - IFERROR(INDEX(FePensRurM1!$B$2:$BJ$92,ROW($A35)- 1 - RegraSaída!BC35,COLUMN(BC$1)- 1 - RegraSaída!BC35),0)*PSobreRurM!BC35)*(1-txMortM!BC35*FaPensRurM!BC35)&lt;0,0,(BB34 - IFERROR(INDEX(FePensRurM1!$B$2:$BJ$92,ROW($A35)- 1 - RegraSaída!BC35,COLUMN(BC$1)- 1 - RegraSaída!BC35),0)*PSobreRurM!BC35)*(1-txMortM!BC35*FaPensRurM!BC35))</f>
        <v>0</v>
      </c>
      <c r="BD35" s="99">
        <f>IF((BC34 - IFERROR(INDEX(FePensRurM1!$B$2:$BJ$92,ROW($A35)- 1 - RegraSaída!BD35,COLUMN(BD$1)- 1 - RegraSaída!BD35),0)*PSobreRurM!BD35)*(1-txMortM!BD35*FaPensRurM!BD35)&lt;0,0,(BC34 - IFERROR(INDEX(FePensRurM1!$B$2:$BJ$92,ROW($A35)- 1 - RegraSaída!BD35,COLUMN(BD$1)- 1 - RegraSaída!BD35),0)*PSobreRurM!BD35)*(1-txMortM!BD35*FaPensRurM!BD35))</f>
        <v>0</v>
      </c>
      <c r="BE35" s="99">
        <f>IF((BD34 - IFERROR(INDEX(FePensRurM1!$B$2:$BJ$92,ROW($A35)- 1 - RegraSaída!BE35,COLUMN(BE$1)- 1 - RegraSaída!BE35),0)*PSobreRurM!BE35)*(1-txMortM!BE35*FaPensRurM!BE35)&lt;0,0,(BD34 - IFERROR(INDEX(FePensRurM1!$B$2:$BJ$92,ROW($A35)- 1 - RegraSaída!BE35,COLUMN(BE$1)- 1 - RegraSaída!BE35),0)*PSobreRurM!BE35)*(1-txMortM!BE35*FaPensRurM!BE35))</f>
        <v>0</v>
      </c>
      <c r="BF35" s="99">
        <f>IF((BE34 - IFERROR(INDEX(FePensRurM1!$B$2:$BJ$92,ROW($A35)- 1 - RegraSaída!BF35,COLUMN(BF$1)- 1 - RegraSaída!BF35),0)*PSobreRurM!BF35)*(1-txMortM!BF35*FaPensRurM!BF35)&lt;0,0,(BE34 - IFERROR(INDEX(FePensRurM1!$B$2:$BJ$92,ROW($A35)- 1 - RegraSaída!BF35,COLUMN(BF$1)- 1 - RegraSaída!BF35),0)*PSobreRurM!BF35)*(1-txMortM!BF35*FaPensRurM!BF35))</f>
        <v>0</v>
      </c>
      <c r="BG35" s="99">
        <f>IF((BF34 - IFERROR(INDEX(FePensRurM1!$B$2:$BJ$92,ROW($A35)- 1 - RegraSaída!BG35,COLUMN(BG$1)- 1 - RegraSaída!BG35),0)*PSobreRurM!BG35)*(1-txMortM!BG35*FaPensRurM!BG35)&lt;0,0,(BF34 - IFERROR(INDEX(FePensRurM1!$B$2:$BJ$92,ROW($A35)- 1 - RegraSaída!BG35,COLUMN(BG$1)- 1 - RegraSaída!BG35),0)*PSobreRurM!BG35)*(1-txMortM!BG35*FaPensRurM!BG35))</f>
        <v>0</v>
      </c>
      <c r="BH35" s="99">
        <f>IF((BG34 - IFERROR(INDEX(FePensRurM1!$B$2:$BJ$92,ROW($A35)- 1 - RegraSaída!BH35,COLUMN(BH$1)- 1 - RegraSaída!BH35),0)*PSobreRurM!BH35)*(1-txMortM!BH35*FaPensRurM!BH35)&lt;0,0,(BG34 - IFERROR(INDEX(FePensRurM1!$B$2:$BJ$92,ROW($A35)- 1 - RegraSaída!BH35,COLUMN(BH$1)- 1 - RegraSaída!BH35),0)*PSobreRurM!BH35)*(1-txMortM!BH35*FaPensRurM!BH35))</f>
        <v>0</v>
      </c>
      <c r="BI35" s="99">
        <f>IF((BH34 - IFERROR(INDEX(FePensRurM1!$B$2:$BJ$92,ROW($A35)- 1 - RegraSaída!BI35,COLUMN(BI$1)- 1 - RegraSaída!BI35),0)*PSobreRurM!BI35)*(1-txMortM!BI35*FaPensRurM!BI35)&lt;0,0,(BH34 - IFERROR(INDEX(FePensRurM1!$B$2:$BJ$92,ROW($A35)- 1 - RegraSaída!BI35,COLUMN(BI$1)- 1 - RegraSaída!BI35),0)*PSobreRurM!BI35)*(1-txMortM!BI35*FaPensRurM!BI35))</f>
        <v>0</v>
      </c>
      <c r="BJ35" s="99">
        <f>IF((BI34 - IFERROR(INDEX(FePensRurM1!$B$2:$BJ$92,ROW($A35)- 1 - RegraSaída!BJ35,COLUMN(BJ$1)- 1 - RegraSaída!BJ35),0)*PSobreRurM!BJ35)*(1-txMortM!BJ35*FaPensRurM!BJ35)&lt;0,0,(BI34 - IFERROR(INDEX(FePensRurM1!$B$2:$BJ$92,ROW($A35)- 1 - RegraSaída!BJ35,COLUMN(BJ$1)- 1 - RegraSaída!BJ35),0)*PSobreRurM!BJ35)*(1-txMortM!BJ35*FaPensRurM!BJ35))</f>
        <v>0</v>
      </c>
    </row>
    <row r="36" spans="1:62" s="113" customFormat="1" x14ac:dyDescent="0.3">
      <c r="A36" s="94">
        <v>34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95"/>
      <c r="O36" s="95"/>
      <c r="P36" s="96"/>
      <c r="Q36" s="99">
        <f>(P35 - IFERROR(INDEX(FePensRurM1!$B$2:$BJ$92,ROW($A36)- 1 - RegraSaída!Q36,COLUMN(Q$1)- 1 - RegraSaída!Q36),0)*PSobreRurM!Q36)*(1-txMortM!Q36*FaPensRurM!Q36) + FePensRurM1!Q36</f>
        <v>480.03159505003771</v>
      </c>
      <c r="R36" s="99">
        <f>(Q35 - IFERROR(INDEX(FePensRurM1!$B$2:$BJ$92,ROW($A36)- 1 - RegraSaída!R36,COLUMN(R$1)- 1 - RegraSaída!R36),0)*PSobreRurM!R36)*(1-txMortM!R36*FaPensRurM!R36) + FePensRurM1!R36</f>
        <v>924.99910736854758</v>
      </c>
      <c r="S36" s="99">
        <f>(R35 - IFERROR(INDEX(FePensRurM1!$B$2:$BJ$92,ROW($A36)- 1 - RegraSaída!S36,COLUMN(S$1)- 1 - RegraSaída!S36),0)*PSobreRurM!S36)*(1-txMortM!S36*FaPensRurM!S36) + FePensRurM1!S36</f>
        <v>1334.3777947501726</v>
      </c>
      <c r="T36" s="99">
        <f>IF((S35 - IFERROR(INDEX(FePensRurM1!$B$2:$BJ$92,ROW($A36)- 1 - RegraSaída!T36,COLUMN(T$1)- 1 - RegraSaída!T36),0)*PSobreRurM!T36)*(1-txMortM!T36*FaPensRurM!T36)&lt;0,0,(S35 - IFERROR(INDEX(FePensRurM1!$B$2:$BJ$92,ROW($A36)- 1 - RegraSaída!T36,COLUMN(T$1)- 1 - RegraSaída!T36),0)*PSobreRurM!T36)*(1-txMortM!T36*FaPensRurM!T36))</f>
        <v>1250.8566004699455</v>
      </c>
      <c r="U36" s="99">
        <f>IF((T35 - IFERROR(INDEX(FePensRurM1!$B$2:$BJ$92,ROW($A36)- 1 - RegraSaída!U36,COLUMN(U$1)- 1 - RegraSaída!U36),0)*PSobreRurM!U36)*(1-txMortM!U36*FaPensRurM!U36)&lt;0,0,(T35 - IFERROR(INDEX(FePensRurM1!$B$2:$BJ$92,ROW($A36)- 1 - RegraSaída!U36,COLUMN(U$1)- 1 - RegraSaída!U36),0)*PSobreRurM!U36)*(1-txMortM!U36*FaPensRurM!U36))</f>
        <v>1215.3551856599945</v>
      </c>
      <c r="V36" s="99">
        <f>IF((U35 - IFERROR(INDEX(FePensRurM1!$B$2:$BJ$92,ROW($A36)- 1 - RegraSaída!V36,COLUMN(V$1)- 1 - RegraSaída!V36),0)*PSobreRurM!V36)*(1-txMortM!V36*FaPensRurM!V36)&lt;0,0,(U35 - IFERROR(INDEX(FePensRurM1!$B$2:$BJ$92,ROW($A36)- 1 - RegraSaída!V36,COLUMN(V$1)- 1 - RegraSaída!V36),0)*PSobreRurM!V36)*(1-txMortM!V36*FaPensRurM!V36))</f>
        <v>1209.311479855927</v>
      </c>
      <c r="W36" s="99">
        <f>IF((V35 - IFERROR(INDEX(FePensRurM1!$B$2:$BJ$92,ROW($A36)- 1 - RegraSaída!W36,COLUMN(W$1)- 1 - RegraSaída!W36),0)*PSobreRurM!W36)*(1-txMortM!W36*FaPensRurM!W36)&lt;0,0,(V35 - IFERROR(INDEX(FePensRurM1!$B$2:$BJ$92,ROW($A36)- 1 - RegraSaída!W36,COLUMN(W$1)- 1 - RegraSaída!W36),0)*PSobreRurM!W36)*(1-txMortM!W36*FaPensRurM!W36))</f>
        <v>1112.144392213045</v>
      </c>
      <c r="X36" s="99">
        <f>IF((W35 - IFERROR(INDEX(FePensRurM1!$B$2:$BJ$92,ROW($A36)- 1 - RegraSaída!X36,COLUMN(X$1)- 1 - RegraSaída!X36),0)*PSobreRurM!X36)*(1-txMortM!X36*FaPensRurM!X36)&lt;0,0,(W35 - IFERROR(INDEX(FePensRurM1!$B$2:$BJ$92,ROW($A36)- 1 - RegraSaída!X36,COLUMN(X$1)- 1 - RegraSaída!X36),0)*PSobreRurM!X36)*(1-txMortM!X36*FaPensRurM!X36))</f>
        <v>967.94462456594363</v>
      </c>
      <c r="Y36" s="99">
        <f>IF((X35 - IFERROR(INDEX(FePensRurM1!$B$2:$BJ$92,ROW($A36)- 1 - RegraSaída!Y36,COLUMN(Y$1)- 1 - RegraSaída!Y36),0)*PSobreRurM!Y36)*(1-txMortM!Y36*FaPensRurM!Y36)&lt;0,0,(X35 - IFERROR(INDEX(FePensRurM1!$B$2:$BJ$92,ROW($A36)- 1 - RegraSaída!Y36,COLUMN(Y$1)- 1 - RegraSaída!Y36),0)*PSobreRurM!Y36)*(1-txMortM!Y36*FaPensRurM!Y36))</f>
        <v>557.92849344309673</v>
      </c>
      <c r="Z36" s="99">
        <f>IF((Y35 - IFERROR(INDEX(FePensRurM1!$B$2:$BJ$92,ROW($A36)- 1 - RegraSaída!Z36,COLUMN(Z$1)- 1 - RegraSaída!Z36),0)*PSobreRurM!Z36)*(1-txMortM!Z36*FaPensRurM!Z36)&lt;0,0,(Y35 - IFERROR(INDEX(FePensRurM1!$B$2:$BJ$92,ROW($A36)- 1 - RegraSaída!Z36,COLUMN(Z$1)- 1 - RegraSaída!Z36),0)*PSobreRurM!Z36)*(1-txMortM!Z36*FaPensRurM!Z36))</f>
        <v>260.64704805854655</v>
      </c>
      <c r="AA36" s="99">
        <f>IF((Z35 - IFERROR(INDEX(FePensRurM1!$B$2:$BJ$92,ROW($A36)- 1 - RegraSaída!AA36,COLUMN(AA$1)- 1 - RegraSaída!AA36),0)*PSobreRurM!AA36)*(1-txMortM!AA36*FaPensRurM!AA36)&lt;0,0,(Z35 - IFERROR(INDEX(FePensRurM1!$B$2:$BJ$92,ROW($A36)- 1 - RegraSaída!AA36,COLUMN(AA$1)- 1 - RegraSaída!AA36),0)*PSobreRurM!AA36)*(1-txMortM!AA36*FaPensRurM!AA36))</f>
        <v>0</v>
      </c>
      <c r="AB36" s="99">
        <f>IF((AA35 - IFERROR(INDEX(FePensRurM1!$B$2:$BJ$92,ROW($A36)- 1 - RegraSaída!AB36,COLUMN(AB$1)- 1 - RegraSaída!AB36),0)*PSobreRurM!AB36)*(1-txMortM!AB36*FaPensRurM!AB36)&lt;0,0,(AA35 - IFERROR(INDEX(FePensRurM1!$B$2:$BJ$92,ROW($A36)- 1 - RegraSaída!AB36,COLUMN(AB$1)- 1 - RegraSaída!AB36),0)*PSobreRurM!AB36)*(1-txMortM!AB36*FaPensRurM!AB36))</f>
        <v>2.8191235340277682E-14</v>
      </c>
      <c r="AC36" s="99">
        <f>IF((AB35 - IFERROR(INDEX(FePensRurM1!$B$2:$BJ$92,ROW($A36)- 1 - RegraSaída!AC36,COLUMN(AC$1)- 1 - RegraSaída!AC36),0)*PSobreRurM!AC36)*(1-txMortM!AC36*FaPensRurM!AC36)&lt;0,0,(AB35 - IFERROR(INDEX(FePensRurM1!$B$2:$BJ$92,ROW($A36)- 1 - RegraSaída!AC36,COLUMN(AC$1)- 1 - RegraSaída!AC36),0)*PSobreRurM!AC36)*(1-txMortM!AC36*FaPensRurM!AC36))</f>
        <v>0</v>
      </c>
      <c r="AD36" s="99">
        <f>IF((AC35 - IFERROR(INDEX(FePensRurM1!$B$2:$BJ$92,ROW($A36)- 1 - RegraSaída!AD36,COLUMN(AD$1)- 1 - RegraSaída!AD36),0)*PSobreRurM!AD36)*(1-txMortM!AD36*FaPensRurM!AD36)&lt;0,0,(AC35 - IFERROR(INDEX(FePensRurM1!$B$2:$BJ$92,ROW($A36)- 1 - RegraSaída!AD36,COLUMN(AD$1)- 1 - RegraSaída!AD36),0)*PSobreRurM!AD36)*(1-txMortM!AD36*FaPensRurM!AD36))</f>
        <v>2.8056012250010917E-14</v>
      </c>
      <c r="AE36" s="99">
        <f>IF((AD35 - IFERROR(INDEX(FePensRurM1!$B$2:$BJ$92,ROW($A36)- 1 - RegraSaída!AE36,COLUMN(AE$1)- 1 - RegraSaída!AE36),0)*PSobreRurM!AE36)*(1-txMortM!AE36*FaPensRurM!AE36)&lt;0,0,(AD35 - IFERROR(INDEX(FePensRurM1!$B$2:$BJ$92,ROW($A36)- 1 - RegraSaída!AE36,COLUMN(AE$1)- 1 - RegraSaída!AE36),0)*PSobreRurM!AE36)*(1-txMortM!AE36*FaPensRurM!AE36))</f>
        <v>2.7976129587995554E-14</v>
      </c>
      <c r="AF36" s="99">
        <f>IF((AE35 - IFERROR(INDEX(FePensRurM1!$B$2:$BJ$92,ROW($A36)- 1 - RegraSaída!AF36,COLUMN(AF$1)- 1 - RegraSaída!AF36),0)*PSobreRurM!AF36)*(1-txMortM!AF36*FaPensRurM!AF36)&lt;0,0,(AE35 - IFERROR(INDEX(FePensRurM1!$B$2:$BJ$92,ROW($A36)- 1 - RegraSaída!AF36,COLUMN(AF$1)- 1 - RegraSaída!AF36),0)*PSobreRurM!AF36)*(1-txMortM!AF36*FaPensRurM!AF36))</f>
        <v>0</v>
      </c>
      <c r="AG36" s="99">
        <f>IF((AF35 - IFERROR(INDEX(FePensRurM1!$B$2:$BJ$92,ROW($A36)- 1 - RegraSaída!AG36,COLUMN(AG$1)- 1 - RegraSaída!AG36),0)*PSobreRurM!AG36)*(1-txMortM!AG36*FaPensRurM!AG36)&lt;0,0,(AF35 - IFERROR(INDEX(FePensRurM1!$B$2:$BJ$92,ROW($A36)- 1 - RegraSaída!AG36,COLUMN(AG$1)- 1 - RegraSaída!AG36),0)*PSobreRurM!AG36)*(1-txMortM!AG36*FaPensRurM!AG36))</f>
        <v>0</v>
      </c>
      <c r="AH36" s="99">
        <f>IF((AG35 - IFERROR(INDEX(FePensRurM1!$B$2:$BJ$92,ROW($A36)- 1 - RegraSaída!AH36,COLUMN(AH$1)- 1 - RegraSaída!AH36),0)*PSobreRurM!AH36)*(1-txMortM!AH36*FaPensRurM!AH36)&lt;0,0,(AG35 - IFERROR(INDEX(FePensRurM1!$B$2:$BJ$92,ROW($A36)- 1 - RegraSaída!AH36,COLUMN(AH$1)- 1 - RegraSaída!AH36),0)*PSobreRurM!AH36)*(1-txMortM!AH36*FaPensRurM!AH36))</f>
        <v>2.5323822593474958E-14</v>
      </c>
      <c r="AI36" s="99">
        <f>IF((AH35 - IFERROR(INDEX(FePensRurM1!$B$2:$BJ$92,ROW($A36)- 1 - RegraSaída!AI36,COLUMN(AI$1)- 1 - RegraSaída!AI36),0)*PSobreRurM!AI36)*(1-txMortM!AI36*FaPensRurM!AI36)&lt;0,0,(AH35 - IFERROR(INDEX(FePensRurM1!$B$2:$BJ$92,ROW($A36)- 1 - RegraSaída!AI36,COLUMN(AI$1)- 1 - RegraSaída!AI36),0)*PSobreRurM!AI36)*(1-txMortM!AI36*FaPensRurM!AI36))</f>
        <v>0</v>
      </c>
      <c r="AJ36" s="99">
        <f>IF((AI35 - IFERROR(INDEX(FePensRurM1!$B$2:$BJ$92,ROW($A36)- 1 - RegraSaída!AJ36,COLUMN(AJ$1)- 1 - RegraSaída!AJ36),0)*PSobreRurM!AJ36)*(1-txMortM!AJ36*FaPensRurM!AJ36)&lt;0,0,(AI35 - IFERROR(INDEX(FePensRurM1!$B$2:$BJ$92,ROW($A36)- 1 - RegraSaída!AJ36,COLUMN(AJ$1)- 1 - RegraSaída!AJ36),0)*PSobreRurM!AJ36)*(1-txMortM!AJ36*FaPensRurM!AJ36))</f>
        <v>0</v>
      </c>
      <c r="AK36" s="99">
        <f>IF((AJ35 - IFERROR(INDEX(FePensRurM1!$B$2:$BJ$92,ROW($A36)- 1 - RegraSaída!AK36,COLUMN(AK$1)- 1 - RegraSaída!AK36),0)*PSobreRurM!AK36)*(1-txMortM!AK36*FaPensRurM!AK36)&lt;0,0,(AJ35 - IFERROR(INDEX(FePensRurM1!$B$2:$BJ$92,ROW($A36)- 1 - RegraSaída!AK36,COLUMN(AK$1)- 1 - RegraSaída!AK36),0)*PSobreRurM!AK36)*(1-txMortM!AK36*FaPensRurM!AK36))</f>
        <v>0</v>
      </c>
      <c r="AL36" s="99">
        <f>IF((AK35 - IFERROR(INDEX(FePensRurM1!$B$2:$BJ$92,ROW($A36)- 1 - RegraSaída!AL36,COLUMN(AL$1)- 1 - RegraSaída!AL36),0)*PSobreRurM!AL36)*(1-txMortM!AL36*FaPensRurM!AL36)&lt;0,0,(AK35 - IFERROR(INDEX(FePensRurM1!$B$2:$BJ$92,ROW($A36)- 1 - RegraSaída!AL36,COLUMN(AL$1)- 1 - RegraSaída!AL36),0)*PSobreRurM!AL36)*(1-txMortM!AL36*FaPensRurM!AL36))</f>
        <v>0</v>
      </c>
      <c r="AM36" s="99">
        <f>IF((AL35 - IFERROR(INDEX(FePensRurM1!$B$2:$BJ$92,ROW($A36)- 1 - RegraSaída!AM36,COLUMN(AM$1)- 1 - RegraSaída!AM36),0)*PSobreRurM!AM36)*(1-txMortM!AM36*FaPensRurM!AM36)&lt;0,0,(AL35 - IFERROR(INDEX(FePensRurM1!$B$2:$BJ$92,ROW($A36)- 1 - RegraSaída!AM36,COLUMN(AM$1)- 1 - RegraSaída!AM36),0)*PSobreRurM!AM36)*(1-txMortM!AM36*FaPensRurM!AM36))</f>
        <v>5.984111286417833E-14</v>
      </c>
      <c r="AN36" s="99">
        <f>IF((AM35 - IFERROR(INDEX(FePensRurM1!$B$2:$BJ$92,ROW($A36)- 1 - RegraSaída!AN36,COLUMN(AN$1)- 1 - RegraSaída!AN36),0)*PSobreRurM!AN36)*(1-txMortM!AN36*FaPensRurM!AN36)&lt;0,0,(AM35 - IFERROR(INDEX(FePensRurM1!$B$2:$BJ$92,ROW($A36)- 1 - RegraSaída!AN36,COLUMN(AN$1)- 1 - RegraSaída!AN36),0)*PSobreRurM!AN36)*(1-txMortM!AN36*FaPensRurM!AN36))</f>
        <v>0</v>
      </c>
      <c r="AO36" s="99">
        <f>IF((AN35 - IFERROR(INDEX(FePensRurM1!$B$2:$BJ$92,ROW($A36)- 1 - RegraSaída!AO36,COLUMN(AO$1)- 1 - RegraSaída!AO36),0)*PSobreRurM!AO36)*(1-txMortM!AO36*FaPensRurM!AO36)&lt;0,0,(AN35 - IFERROR(INDEX(FePensRurM1!$B$2:$BJ$92,ROW($A36)- 1 - RegraSaída!AO36,COLUMN(AO$1)- 1 - RegraSaída!AO36),0)*PSobreRurM!AO36)*(1-txMortM!AO36*FaPensRurM!AO36))</f>
        <v>0</v>
      </c>
      <c r="AP36" s="99">
        <f>IF((AO35 - IFERROR(INDEX(FePensRurM1!$B$2:$BJ$92,ROW($A36)- 1 - RegraSaída!AP36,COLUMN(AP$1)- 1 - RegraSaída!AP36),0)*PSobreRurM!AP36)*(1-txMortM!AP36*FaPensRurM!AP36)&lt;0,0,(AO35 - IFERROR(INDEX(FePensRurM1!$B$2:$BJ$92,ROW($A36)- 1 - RegraSaída!AP36,COLUMN(AP$1)- 1 - RegraSaída!AP36),0)*PSobreRurM!AP36)*(1-txMortM!AP36*FaPensRurM!AP36))</f>
        <v>0</v>
      </c>
      <c r="AQ36" s="99">
        <f>IF((AP35 - IFERROR(INDEX(FePensRurM1!$B$2:$BJ$92,ROW($A36)- 1 - RegraSaída!AQ36,COLUMN(AQ$1)- 1 - RegraSaída!AQ36),0)*PSobreRurM!AQ36)*(1-txMortM!AQ36*FaPensRurM!AQ36)&lt;0,0,(AP35 - IFERROR(INDEX(FePensRurM1!$B$2:$BJ$92,ROW($A36)- 1 - RegraSaída!AQ36,COLUMN(AQ$1)- 1 - RegraSaída!AQ36),0)*PSobreRurM!AQ36)*(1-txMortM!AQ36*FaPensRurM!AQ36))</f>
        <v>0</v>
      </c>
      <c r="AR36" s="99">
        <f>IF((AQ35 - IFERROR(INDEX(FePensRurM1!$B$2:$BJ$92,ROW($A36)- 1 - RegraSaída!AR36,COLUMN(AR$1)- 1 - RegraSaída!AR36),0)*PSobreRurM!AR36)*(1-txMortM!AR36*FaPensRurM!AR36)&lt;0,0,(AQ35 - IFERROR(INDEX(FePensRurM1!$B$2:$BJ$92,ROW($A36)- 1 - RegraSaída!AR36,COLUMN(AR$1)- 1 - RegraSaída!AR36),0)*PSobreRurM!AR36)*(1-txMortM!AR36*FaPensRurM!AR36))</f>
        <v>0</v>
      </c>
      <c r="AS36" s="99">
        <f>IF((AR35 - IFERROR(INDEX(FePensRurM1!$B$2:$BJ$92,ROW($A36)- 1 - RegraSaída!AS36,COLUMN(AS$1)- 1 - RegraSaída!AS36),0)*PSobreRurM!AS36)*(1-txMortM!AS36*FaPensRurM!AS36)&lt;0,0,(AR35 - IFERROR(INDEX(FePensRurM1!$B$2:$BJ$92,ROW($A36)- 1 - RegraSaída!AS36,COLUMN(AS$1)- 1 - RegraSaída!AS36),0)*PSobreRurM!AS36)*(1-txMortM!AS36*FaPensRurM!AS36))</f>
        <v>0</v>
      </c>
      <c r="AT36" s="99">
        <f>IF((AS35 - IFERROR(INDEX(FePensRurM1!$B$2:$BJ$92,ROW($A36)- 1 - RegraSaída!AT36,COLUMN(AT$1)- 1 - RegraSaída!AT36),0)*PSobreRurM!AT36)*(1-txMortM!AT36*FaPensRurM!AT36)&lt;0,0,(AS35 - IFERROR(INDEX(FePensRurM1!$B$2:$BJ$92,ROW($A36)- 1 - RegraSaída!AT36,COLUMN(AT$1)- 1 - RegraSaída!AT36),0)*PSobreRurM!AT36)*(1-txMortM!AT36*FaPensRurM!AT36))</f>
        <v>0</v>
      </c>
      <c r="AU36" s="99">
        <f>IF((AT35 - IFERROR(INDEX(FePensRurM1!$B$2:$BJ$92,ROW($A36)- 1 - RegraSaída!AU36,COLUMN(AU$1)- 1 - RegraSaída!AU36),0)*PSobreRurM!AU36)*(1-txMortM!AU36*FaPensRurM!AU36)&lt;0,0,(AT35 - IFERROR(INDEX(FePensRurM1!$B$2:$BJ$92,ROW($A36)- 1 - RegraSaída!AU36,COLUMN(AU$1)- 1 - RegraSaída!AU36),0)*PSobreRurM!AU36)*(1-txMortM!AU36*FaPensRurM!AU36))</f>
        <v>0</v>
      </c>
      <c r="AV36" s="99">
        <f>IF((AU35 - IFERROR(INDEX(FePensRurM1!$B$2:$BJ$92,ROW($A36)- 1 - RegraSaída!AV36,COLUMN(AV$1)- 1 - RegraSaída!AV36),0)*PSobreRurM!AV36)*(1-txMortM!AV36*FaPensRurM!AV36)&lt;0,0,(AU35 - IFERROR(INDEX(FePensRurM1!$B$2:$BJ$92,ROW($A36)- 1 - RegraSaída!AV36,COLUMN(AV$1)- 1 - RegraSaída!AV36),0)*PSobreRurM!AV36)*(1-txMortM!AV36*FaPensRurM!AV36))</f>
        <v>0</v>
      </c>
      <c r="AW36" s="99">
        <f>IF((AV35 - IFERROR(INDEX(FePensRurM1!$B$2:$BJ$92,ROW($A36)- 1 - RegraSaída!AW36,COLUMN(AW$1)- 1 - RegraSaída!AW36),0)*PSobreRurM!AW36)*(1-txMortM!AW36*FaPensRurM!AW36)&lt;0,0,(AV35 - IFERROR(INDEX(FePensRurM1!$B$2:$BJ$92,ROW($A36)- 1 - RegraSaída!AW36,COLUMN(AW$1)- 1 - RegraSaída!AW36),0)*PSobreRurM!AW36)*(1-txMortM!AW36*FaPensRurM!AW36))</f>
        <v>0</v>
      </c>
      <c r="AX36" s="99">
        <f>IF((AW35 - IFERROR(INDEX(FePensRurM1!$B$2:$BJ$92,ROW($A36)- 1 - RegraSaída!AX36,COLUMN(AX$1)- 1 - RegraSaída!AX36),0)*PSobreRurM!AX36)*(1-txMortM!AX36*FaPensRurM!AX36)&lt;0,0,(AW35 - IFERROR(INDEX(FePensRurM1!$B$2:$BJ$92,ROW($A36)- 1 - RegraSaída!AX36,COLUMN(AX$1)- 1 - RegraSaída!AX36),0)*PSobreRurM!AX36)*(1-txMortM!AX36*FaPensRurM!AX36))</f>
        <v>0</v>
      </c>
      <c r="AY36" s="99">
        <f>IF((AX35 - IFERROR(INDEX(FePensRurM1!$B$2:$BJ$92,ROW($A36)- 1 - RegraSaída!AY36,COLUMN(AY$1)- 1 - RegraSaída!AY36),0)*PSobreRurM!AY36)*(1-txMortM!AY36*FaPensRurM!AY36)&lt;0,0,(AX35 - IFERROR(INDEX(FePensRurM1!$B$2:$BJ$92,ROW($A36)- 1 - RegraSaída!AY36,COLUMN(AY$1)- 1 - RegraSaída!AY36),0)*PSobreRurM!AY36)*(1-txMortM!AY36*FaPensRurM!AY36))</f>
        <v>0</v>
      </c>
      <c r="AZ36" s="99">
        <f>IF((AY35 - IFERROR(INDEX(FePensRurM1!$B$2:$BJ$92,ROW($A36)- 1 - RegraSaída!AZ36,COLUMN(AZ$1)- 1 - RegraSaída!AZ36),0)*PSobreRurM!AZ36)*(1-txMortM!AZ36*FaPensRurM!AZ36)&lt;0,0,(AY35 - IFERROR(INDEX(FePensRurM1!$B$2:$BJ$92,ROW($A36)- 1 - RegraSaída!AZ36,COLUMN(AZ$1)- 1 - RegraSaída!AZ36),0)*PSobreRurM!AZ36)*(1-txMortM!AZ36*FaPensRurM!AZ36))</f>
        <v>0</v>
      </c>
      <c r="BA36" s="99">
        <f>IF((AZ35 - IFERROR(INDEX(FePensRurM1!$B$2:$BJ$92,ROW($A36)- 1 - RegraSaída!BA36,COLUMN(BA$1)- 1 - RegraSaída!BA36),0)*PSobreRurM!BA36)*(1-txMortM!BA36*FaPensRurM!BA36)&lt;0,0,(AZ35 - IFERROR(INDEX(FePensRurM1!$B$2:$BJ$92,ROW($A36)- 1 - RegraSaída!BA36,COLUMN(BA$1)- 1 - RegraSaída!BA36),0)*PSobreRurM!BA36)*(1-txMortM!BA36*FaPensRurM!BA36))</f>
        <v>0</v>
      </c>
      <c r="BB36" s="99">
        <f>IF((BA35 - IFERROR(INDEX(FePensRurM1!$B$2:$BJ$92,ROW($A36)- 1 - RegraSaída!BB36,COLUMN(BB$1)- 1 - RegraSaída!BB36),0)*PSobreRurM!BB36)*(1-txMortM!BB36*FaPensRurM!BB36)&lt;0,0,(BA35 - IFERROR(INDEX(FePensRurM1!$B$2:$BJ$92,ROW($A36)- 1 - RegraSaída!BB36,COLUMN(BB$1)- 1 - RegraSaída!BB36),0)*PSobreRurM!BB36)*(1-txMortM!BB36*FaPensRurM!BB36))</f>
        <v>0</v>
      </c>
      <c r="BC36" s="99">
        <f>IF((BB35 - IFERROR(INDEX(FePensRurM1!$B$2:$BJ$92,ROW($A36)- 1 - RegraSaída!BC36,COLUMN(BC$1)- 1 - RegraSaída!BC36),0)*PSobreRurM!BC36)*(1-txMortM!BC36*FaPensRurM!BC36)&lt;0,0,(BB35 - IFERROR(INDEX(FePensRurM1!$B$2:$BJ$92,ROW($A36)- 1 - RegraSaída!BC36,COLUMN(BC$1)- 1 - RegraSaída!BC36),0)*PSobreRurM!BC36)*(1-txMortM!BC36*FaPensRurM!BC36))</f>
        <v>0</v>
      </c>
      <c r="BD36" s="99">
        <f>IF((BC35 - IFERROR(INDEX(FePensRurM1!$B$2:$BJ$92,ROW($A36)- 1 - RegraSaída!BD36,COLUMN(BD$1)- 1 - RegraSaída!BD36),0)*PSobreRurM!BD36)*(1-txMortM!BD36*FaPensRurM!BD36)&lt;0,0,(BC35 - IFERROR(INDEX(FePensRurM1!$B$2:$BJ$92,ROW($A36)- 1 - RegraSaída!BD36,COLUMN(BD$1)- 1 - RegraSaída!BD36),0)*PSobreRurM!BD36)*(1-txMortM!BD36*FaPensRurM!BD36))</f>
        <v>0</v>
      </c>
      <c r="BE36" s="99">
        <f>IF((BD35 - IFERROR(INDEX(FePensRurM1!$B$2:$BJ$92,ROW($A36)- 1 - RegraSaída!BE36,COLUMN(BE$1)- 1 - RegraSaída!BE36),0)*PSobreRurM!BE36)*(1-txMortM!BE36*FaPensRurM!BE36)&lt;0,0,(BD35 - IFERROR(INDEX(FePensRurM1!$B$2:$BJ$92,ROW($A36)- 1 - RegraSaída!BE36,COLUMN(BE$1)- 1 - RegraSaída!BE36),0)*PSobreRurM!BE36)*(1-txMortM!BE36*FaPensRurM!BE36))</f>
        <v>0</v>
      </c>
      <c r="BF36" s="99">
        <f>IF((BE35 - IFERROR(INDEX(FePensRurM1!$B$2:$BJ$92,ROW($A36)- 1 - RegraSaída!BF36,COLUMN(BF$1)- 1 - RegraSaída!BF36),0)*PSobreRurM!BF36)*(1-txMortM!BF36*FaPensRurM!BF36)&lt;0,0,(BE35 - IFERROR(INDEX(FePensRurM1!$B$2:$BJ$92,ROW($A36)- 1 - RegraSaída!BF36,COLUMN(BF$1)- 1 - RegraSaída!BF36),0)*PSobreRurM!BF36)*(1-txMortM!BF36*FaPensRurM!BF36))</f>
        <v>0</v>
      </c>
      <c r="BG36" s="99">
        <f>IF((BF35 - IFERROR(INDEX(FePensRurM1!$B$2:$BJ$92,ROW($A36)- 1 - RegraSaída!BG36,COLUMN(BG$1)- 1 - RegraSaída!BG36),0)*PSobreRurM!BG36)*(1-txMortM!BG36*FaPensRurM!BG36)&lt;0,0,(BF35 - IFERROR(INDEX(FePensRurM1!$B$2:$BJ$92,ROW($A36)- 1 - RegraSaída!BG36,COLUMN(BG$1)- 1 - RegraSaída!BG36),0)*PSobreRurM!BG36)*(1-txMortM!BG36*FaPensRurM!BG36))</f>
        <v>0</v>
      </c>
      <c r="BH36" s="99">
        <f>IF((BG35 - IFERROR(INDEX(FePensRurM1!$B$2:$BJ$92,ROW($A36)- 1 - RegraSaída!BH36,COLUMN(BH$1)- 1 - RegraSaída!BH36),0)*PSobreRurM!BH36)*(1-txMortM!BH36*FaPensRurM!BH36)&lt;0,0,(BG35 - IFERROR(INDEX(FePensRurM1!$B$2:$BJ$92,ROW($A36)- 1 - RegraSaída!BH36,COLUMN(BH$1)- 1 - RegraSaída!BH36),0)*PSobreRurM!BH36)*(1-txMortM!BH36*FaPensRurM!BH36))</f>
        <v>0</v>
      </c>
      <c r="BI36" s="99">
        <f>IF((BH35 - IFERROR(INDEX(FePensRurM1!$B$2:$BJ$92,ROW($A36)- 1 - RegraSaída!BI36,COLUMN(BI$1)- 1 - RegraSaída!BI36),0)*PSobreRurM!BI36)*(1-txMortM!BI36*FaPensRurM!BI36)&lt;0,0,(BH35 - IFERROR(INDEX(FePensRurM1!$B$2:$BJ$92,ROW($A36)- 1 - RegraSaída!BI36,COLUMN(BI$1)- 1 - RegraSaída!BI36),0)*PSobreRurM!BI36)*(1-txMortM!BI36*FaPensRurM!BI36))</f>
        <v>0</v>
      </c>
      <c r="BJ36" s="99">
        <f>IF((BI35 - IFERROR(INDEX(FePensRurM1!$B$2:$BJ$92,ROW($A36)- 1 - RegraSaída!BJ36,COLUMN(BJ$1)- 1 - RegraSaída!BJ36),0)*PSobreRurM!BJ36)*(1-txMortM!BJ36*FaPensRurM!BJ36)&lt;0,0,(BI35 - IFERROR(INDEX(FePensRurM1!$B$2:$BJ$92,ROW($A36)- 1 - RegraSaída!BJ36,COLUMN(BJ$1)- 1 - RegraSaída!BJ36),0)*PSobreRurM!BJ36)*(1-txMortM!BJ36*FaPensRurM!BJ36))</f>
        <v>0</v>
      </c>
    </row>
    <row r="37" spans="1:62" s="113" customFormat="1" x14ac:dyDescent="0.3">
      <c r="A37" s="94">
        <v>35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95"/>
      <c r="O37" s="95"/>
      <c r="P37" s="96"/>
      <c r="Q37" s="99">
        <f>(P36 - IFERROR(INDEX(FePensRurM1!$B$2:$BJ$92,ROW($A37)- 1 - RegraSaída!Q37,COLUMN(Q$1)- 1 - RegraSaída!Q37),0)*PSobreRurM!Q37)*(1-txMortM!Q37*FaPensRurM!Q37) + FePensRurM1!Q37</f>
        <v>556.66228718509387</v>
      </c>
      <c r="R37" s="99">
        <f>(Q36 - IFERROR(INDEX(FePensRurM1!$B$2:$BJ$92,ROW($A37)- 1 - RegraSaída!R37,COLUMN(R$1)- 1 - RegraSaída!R37),0)*PSobreRurM!R37)*(1-txMortM!R37*FaPensRurM!R37) + FePensRurM1!R37</f>
        <v>1033.6063995311019</v>
      </c>
      <c r="S37" s="99">
        <f>(R36 - IFERROR(INDEX(FePensRurM1!$B$2:$BJ$92,ROW($A37)- 1 - RegraSaída!S37,COLUMN(S$1)- 1 - RegraSaída!S37),0)*PSobreRurM!S37)*(1-txMortM!S37*FaPensRurM!S37) + FePensRurM1!S37</f>
        <v>1478.1222956484792</v>
      </c>
      <c r="T37" s="99">
        <f>IF((S36 - IFERROR(INDEX(FePensRurM1!$B$2:$BJ$92,ROW($A37)- 1 - RegraSaída!T37,COLUMN(T$1)- 1 - RegraSaída!T37),0)*PSobreRurM!T37)*(1-txMortM!T37*FaPensRurM!T37)&lt;0,0,(S36 - IFERROR(INDEX(FePensRurM1!$B$2:$BJ$92,ROW($A37)- 1 - RegraSaída!T37,COLUMN(T$1)- 1 - RegraSaída!T37),0)*PSobreRurM!T37)*(1-txMortM!T37*FaPensRurM!T37))</f>
        <v>1331.5008083870403</v>
      </c>
      <c r="U37" s="99">
        <f>IF((T36 - IFERROR(INDEX(FePensRurM1!$B$2:$BJ$92,ROW($A37)- 1 - RegraSaída!U37,COLUMN(U$1)- 1 - RegraSaída!U37),0)*PSobreRurM!U37)*(1-txMortM!U37*FaPensRurM!U37)&lt;0,0,(T36 - IFERROR(INDEX(FePensRurM1!$B$2:$BJ$92,ROW($A37)- 1 - RegraSaída!U37,COLUMN(U$1)- 1 - RegraSaída!U37),0)*PSobreRurM!U37)*(1-txMortM!U37*FaPensRurM!U37))</f>
        <v>1248.2249458764675</v>
      </c>
      <c r="V37" s="99">
        <f>IF((U36 - IFERROR(INDEX(FePensRurM1!$B$2:$BJ$92,ROW($A37)- 1 - RegraSaída!V37,COLUMN(V$1)- 1 - RegraSaída!V37),0)*PSobreRurM!V37)*(1-txMortM!V37*FaPensRurM!V37)&lt;0,0,(U36 - IFERROR(INDEX(FePensRurM1!$B$2:$BJ$92,ROW($A37)- 1 - RegraSaída!V37,COLUMN(V$1)- 1 - RegraSaída!V37),0)*PSobreRurM!V37)*(1-txMortM!V37*FaPensRurM!V37))</f>
        <v>1212.8590267198083</v>
      </c>
      <c r="W37" s="99">
        <f>IF((V36 - IFERROR(INDEX(FePensRurM1!$B$2:$BJ$92,ROW($A37)- 1 - RegraSaída!W37,COLUMN(W$1)- 1 - RegraSaída!W37),0)*PSobreRurM!W37)*(1-txMortM!W37*FaPensRurM!W37)&lt;0,0,(V36 - IFERROR(INDEX(FePensRurM1!$B$2:$BJ$92,ROW($A37)- 1 - RegraSaída!W37,COLUMN(W$1)- 1 - RegraSaída!W37),0)*PSobreRurM!W37)*(1-txMortM!W37*FaPensRurM!W37))</f>
        <v>1206.8804879566742</v>
      </c>
      <c r="X37" s="99">
        <f>IF((W36 - IFERROR(INDEX(FePensRurM1!$B$2:$BJ$92,ROW($A37)- 1 - RegraSaída!X37,COLUMN(X$1)- 1 - RegraSaída!X37),0)*PSobreRurM!X37)*(1-txMortM!X37*FaPensRurM!X37)&lt;0,0,(W36 - IFERROR(INDEX(FePensRurM1!$B$2:$BJ$92,ROW($A37)- 1 - RegraSaída!X37,COLUMN(X$1)- 1 - RegraSaída!X37),0)*PSobreRurM!X37)*(1-txMortM!X37*FaPensRurM!X37))</f>
        <v>1109.9526919681016</v>
      </c>
      <c r="Y37" s="99">
        <f>IF((X36 - IFERROR(INDEX(FePensRurM1!$B$2:$BJ$92,ROW($A37)- 1 - RegraSaída!Y37,COLUMN(Y$1)- 1 - RegraSaída!Y37),0)*PSobreRurM!Y37)*(1-txMortM!Y37*FaPensRurM!Y37)&lt;0,0,(X36 - IFERROR(INDEX(FePensRurM1!$B$2:$BJ$92,ROW($A37)- 1 - RegraSaída!Y37,COLUMN(Y$1)- 1 - RegraSaída!Y37),0)*PSobreRurM!Y37)*(1-txMortM!Y37*FaPensRurM!Y37))</f>
        <v>966.07659246013736</v>
      </c>
      <c r="Z37" s="99">
        <f>IF((Y36 - IFERROR(INDEX(FePensRurM1!$B$2:$BJ$92,ROW($A37)- 1 - RegraSaída!Z37,COLUMN(Z$1)- 1 - RegraSaída!Z37),0)*PSobreRurM!Z37)*(1-txMortM!Z37*FaPensRurM!Z37)&lt;0,0,(Y36 - IFERROR(INDEX(FePensRurM1!$B$2:$BJ$92,ROW($A37)- 1 - RegraSaída!Z37,COLUMN(Z$1)- 1 - RegraSaída!Z37),0)*PSobreRurM!Z37)*(1-txMortM!Z37*FaPensRurM!Z37))</f>
        <v>556.87602798435682</v>
      </c>
      <c r="AA37" s="99">
        <f>IF((Z36 - IFERROR(INDEX(FePensRurM1!$B$2:$BJ$92,ROW($A37)- 1 - RegraSaída!AA37,COLUMN(AA$1)- 1 - RegraSaída!AA37),0)*PSobreRurM!AA37)*(1-txMortM!AA37*FaPensRurM!AA37)&lt;0,0,(Z36 - IFERROR(INDEX(FePensRurM1!$B$2:$BJ$92,ROW($A37)- 1 - RegraSaída!AA37,COLUMN(AA$1)- 1 - RegraSaída!AA37),0)*PSobreRurM!AA37)*(1-txMortM!AA37*FaPensRurM!AA37))</f>
        <v>260.16440362004971</v>
      </c>
      <c r="AB37" s="99">
        <f>IF((AA36 - IFERROR(INDEX(FePensRurM1!$B$2:$BJ$92,ROW($A37)- 1 - RegraSaída!AB37,COLUMN(AB$1)- 1 - RegraSaída!AB37),0)*PSobreRurM!AB37)*(1-txMortM!AB37*FaPensRurM!AB37)&lt;0,0,(AA36 - IFERROR(INDEX(FePensRurM1!$B$2:$BJ$92,ROW($A37)- 1 - RegraSaída!AB37,COLUMN(AB$1)- 1 - RegraSaída!AB37),0)*PSobreRurM!AB37)*(1-txMortM!AB37*FaPensRurM!AB37))</f>
        <v>0</v>
      </c>
      <c r="AC37" s="99">
        <f>IF((AB36 - IFERROR(INDEX(FePensRurM1!$B$2:$BJ$92,ROW($A37)- 1 - RegraSaída!AC37,COLUMN(AC$1)- 1 - RegraSaída!AC37),0)*PSobreRurM!AC37)*(1-txMortM!AC37*FaPensRurM!AC37)&lt;0,0,(AB36 - IFERROR(INDEX(FePensRurM1!$B$2:$BJ$92,ROW($A37)- 1 - RegraSaída!AC37,COLUMN(AC$1)- 1 - RegraSaída!AC37),0)*PSobreRurM!AC37)*(1-txMortM!AC37*FaPensRurM!AC37))</f>
        <v>2.8140608674077303E-14</v>
      </c>
      <c r="AD37" s="99">
        <f>IF((AC36 - IFERROR(INDEX(FePensRurM1!$B$2:$BJ$92,ROW($A37)- 1 - RegraSaída!AD37,COLUMN(AD$1)- 1 - RegraSaída!AD37),0)*PSobreRurM!AD37)*(1-txMortM!AD37*FaPensRurM!AD37)&lt;0,0,(AC36 - IFERROR(INDEX(FePensRurM1!$B$2:$BJ$92,ROW($A37)- 1 - RegraSaída!AD37,COLUMN(AD$1)- 1 - RegraSaída!AD37),0)*PSobreRurM!AD37)*(1-txMortM!AD37*FaPensRurM!AD37))</f>
        <v>0</v>
      </c>
      <c r="AE37" s="99">
        <f>IF((AD36 - IFERROR(INDEX(FePensRurM1!$B$2:$BJ$92,ROW($A37)- 1 - RegraSaída!AE37,COLUMN(AE$1)- 1 - RegraSaída!AE37),0)*PSobreRurM!AE37)*(1-txMortM!AE37*FaPensRurM!AE37)&lt;0,0,(AD36 - IFERROR(INDEX(FePensRurM1!$B$2:$BJ$92,ROW($A37)- 1 - RegraSaída!AE37,COLUMN(AE$1)- 1 - RegraSaída!AE37),0)*PSobreRurM!AE37)*(1-txMortM!AE37*FaPensRurM!AE37))</f>
        <v>2.8007542245970635E-14</v>
      </c>
      <c r="AF37" s="99">
        <f>IF((AE36 - IFERROR(INDEX(FePensRurM1!$B$2:$BJ$92,ROW($A37)- 1 - RegraSaída!AF37,COLUMN(AF$1)- 1 - RegraSaída!AF37),0)*PSobreRurM!AF37)*(1-txMortM!AF37*FaPensRurM!AF37)&lt;0,0,(AE36 - IFERROR(INDEX(FePensRurM1!$B$2:$BJ$92,ROW($A37)- 1 - RegraSaída!AF37,COLUMN(AF$1)- 1 - RegraSaída!AF37),0)*PSobreRurM!AF37)*(1-txMortM!AF37*FaPensRurM!AF37))</f>
        <v>2.7928048997332383E-14</v>
      </c>
      <c r="AG37" s="99">
        <f>IF((AF36 - IFERROR(INDEX(FePensRurM1!$B$2:$BJ$92,ROW($A37)- 1 - RegraSaída!AG37,COLUMN(AG$1)- 1 - RegraSaída!AG37),0)*PSobreRurM!AG37)*(1-txMortM!AG37*FaPensRurM!AG37)&lt;0,0,(AF36 - IFERROR(INDEX(FePensRurM1!$B$2:$BJ$92,ROW($A37)- 1 - RegraSaída!AG37,COLUMN(AG$1)- 1 - RegraSaída!AG37),0)*PSobreRurM!AG37)*(1-txMortM!AG37*FaPensRurM!AG37))</f>
        <v>0</v>
      </c>
      <c r="AH37" s="99">
        <f>IF((AG36 - IFERROR(INDEX(FePensRurM1!$B$2:$BJ$92,ROW($A37)- 1 - RegraSaída!AH37,COLUMN(AH$1)- 1 - RegraSaída!AH37),0)*PSobreRurM!AH37)*(1-txMortM!AH37*FaPensRurM!AH37)&lt;0,0,(AG36 - IFERROR(INDEX(FePensRurM1!$B$2:$BJ$92,ROW($A37)- 1 - RegraSaída!AH37,COLUMN(AH$1)- 1 - RegraSaída!AH37),0)*PSobreRurM!AH37)*(1-txMortM!AH37*FaPensRurM!AH37))</f>
        <v>0</v>
      </c>
      <c r="AI37" s="99">
        <f>IF((AH36 - IFERROR(INDEX(FePensRurM1!$B$2:$BJ$92,ROW($A37)- 1 - RegraSaída!AI37,COLUMN(AI$1)- 1 - RegraSaída!AI37),0)*PSobreRurM!AI37)*(1-txMortM!AI37*FaPensRurM!AI37)&lt;0,0,(AH36 - IFERROR(INDEX(FePensRurM1!$B$2:$BJ$92,ROW($A37)- 1 - RegraSaída!AI37,COLUMN(AI$1)- 1 - RegraSaída!AI37),0)*PSobreRurM!AI37)*(1-txMortM!AI37*FaPensRurM!AI37))</f>
        <v>2.528180459075345E-14</v>
      </c>
      <c r="AJ37" s="99">
        <f>IF((AI36 - IFERROR(INDEX(FePensRurM1!$B$2:$BJ$92,ROW($A37)- 1 - RegraSaída!AJ37,COLUMN(AJ$1)- 1 - RegraSaída!AJ37),0)*PSobreRurM!AJ37)*(1-txMortM!AJ37*FaPensRurM!AJ37)&lt;0,0,(AI36 - IFERROR(INDEX(FePensRurM1!$B$2:$BJ$92,ROW($A37)- 1 - RegraSaída!AJ37,COLUMN(AJ$1)- 1 - RegraSaída!AJ37),0)*PSobreRurM!AJ37)*(1-txMortM!AJ37*FaPensRurM!AJ37))</f>
        <v>0</v>
      </c>
      <c r="AK37" s="99">
        <f>IF((AJ36 - IFERROR(INDEX(FePensRurM1!$B$2:$BJ$92,ROW($A37)- 1 - RegraSaída!AK37,COLUMN(AK$1)- 1 - RegraSaída!AK37),0)*PSobreRurM!AK37)*(1-txMortM!AK37*FaPensRurM!AK37)&lt;0,0,(AJ36 - IFERROR(INDEX(FePensRurM1!$B$2:$BJ$92,ROW($A37)- 1 - RegraSaída!AK37,COLUMN(AK$1)- 1 - RegraSaída!AK37),0)*PSobreRurM!AK37)*(1-txMortM!AK37*FaPensRurM!AK37))</f>
        <v>0</v>
      </c>
      <c r="AL37" s="99">
        <f>IF((AK36 - IFERROR(INDEX(FePensRurM1!$B$2:$BJ$92,ROW($A37)- 1 - RegraSaída!AL37,COLUMN(AL$1)- 1 - RegraSaída!AL37),0)*PSobreRurM!AL37)*(1-txMortM!AL37*FaPensRurM!AL37)&lt;0,0,(AK36 - IFERROR(INDEX(FePensRurM1!$B$2:$BJ$92,ROW($A37)- 1 - RegraSaída!AL37,COLUMN(AL$1)- 1 - RegraSaída!AL37),0)*PSobreRurM!AL37)*(1-txMortM!AL37*FaPensRurM!AL37))</f>
        <v>0</v>
      </c>
      <c r="AM37" s="99">
        <f>IF((AL36 - IFERROR(INDEX(FePensRurM1!$B$2:$BJ$92,ROW($A37)- 1 - RegraSaída!AM37,COLUMN(AM$1)- 1 - RegraSaída!AM37),0)*PSobreRurM!AM37)*(1-txMortM!AM37*FaPensRurM!AM37)&lt;0,0,(AL36 - IFERROR(INDEX(FePensRurM1!$B$2:$BJ$92,ROW($A37)- 1 - RegraSaída!AM37,COLUMN(AM$1)- 1 - RegraSaída!AM37),0)*PSobreRurM!AM37)*(1-txMortM!AM37*FaPensRurM!AM37))</f>
        <v>0</v>
      </c>
      <c r="AN37" s="99">
        <f>IF((AM36 - IFERROR(INDEX(FePensRurM1!$B$2:$BJ$92,ROW($A37)- 1 - RegraSaída!AN37,COLUMN(AN$1)- 1 - RegraSaída!AN37),0)*PSobreRurM!AN37)*(1-txMortM!AN37*FaPensRurM!AN37)&lt;0,0,(AM36 - IFERROR(INDEX(FePensRurM1!$B$2:$BJ$92,ROW($A37)- 1 - RegraSaída!AN37,COLUMN(AN$1)- 1 - RegraSaída!AN37),0)*PSobreRurM!AN37)*(1-txMortM!AN37*FaPensRurM!AN37))</f>
        <v>5.9749264161062038E-14</v>
      </c>
      <c r="AO37" s="99">
        <f>IF((AN36 - IFERROR(INDEX(FePensRurM1!$B$2:$BJ$92,ROW($A37)- 1 - RegraSaída!AO37,COLUMN(AO$1)- 1 - RegraSaída!AO37),0)*PSobreRurM!AO37)*(1-txMortM!AO37*FaPensRurM!AO37)&lt;0,0,(AN36 - IFERROR(INDEX(FePensRurM1!$B$2:$BJ$92,ROW($A37)- 1 - RegraSaída!AO37,COLUMN(AO$1)- 1 - RegraSaída!AO37),0)*PSobreRurM!AO37)*(1-txMortM!AO37*FaPensRurM!AO37))</f>
        <v>0</v>
      </c>
      <c r="AP37" s="99">
        <f>IF((AO36 - IFERROR(INDEX(FePensRurM1!$B$2:$BJ$92,ROW($A37)- 1 - RegraSaída!AP37,COLUMN(AP$1)- 1 - RegraSaída!AP37),0)*PSobreRurM!AP37)*(1-txMortM!AP37*FaPensRurM!AP37)&lt;0,0,(AO36 - IFERROR(INDEX(FePensRurM1!$B$2:$BJ$92,ROW($A37)- 1 - RegraSaída!AP37,COLUMN(AP$1)- 1 - RegraSaída!AP37),0)*PSobreRurM!AP37)*(1-txMortM!AP37*FaPensRurM!AP37))</f>
        <v>0</v>
      </c>
      <c r="AQ37" s="99">
        <f>IF((AP36 - IFERROR(INDEX(FePensRurM1!$B$2:$BJ$92,ROW($A37)- 1 - RegraSaída!AQ37,COLUMN(AQ$1)- 1 - RegraSaída!AQ37),0)*PSobreRurM!AQ37)*(1-txMortM!AQ37*FaPensRurM!AQ37)&lt;0,0,(AP36 - IFERROR(INDEX(FePensRurM1!$B$2:$BJ$92,ROW($A37)- 1 - RegraSaída!AQ37,COLUMN(AQ$1)- 1 - RegraSaída!AQ37),0)*PSobreRurM!AQ37)*(1-txMortM!AQ37*FaPensRurM!AQ37))</f>
        <v>0</v>
      </c>
      <c r="AR37" s="99">
        <f>IF((AQ36 - IFERROR(INDEX(FePensRurM1!$B$2:$BJ$92,ROW($A37)- 1 - RegraSaída!AR37,COLUMN(AR$1)- 1 - RegraSaída!AR37),0)*PSobreRurM!AR37)*(1-txMortM!AR37*FaPensRurM!AR37)&lt;0,0,(AQ36 - IFERROR(INDEX(FePensRurM1!$B$2:$BJ$92,ROW($A37)- 1 - RegraSaída!AR37,COLUMN(AR$1)- 1 - RegraSaída!AR37),0)*PSobreRurM!AR37)*(1-txMortM!AR37*FaPensRurM!AR37))</f>
        <v>0</v>
      </c>
      <c r="AS37" s="99">
        <f>IF((AR36 - IFERROR(INDEX(FePensRurM1!$B$2:$BJ$92,ROW($A37)- 1 - RegraSaída!AS37,COLUMN(AS$1)- 1 - RegraSaída!AS37),0)*PSobreRurM!AS37)*(1-txMortM!AS37*FaPensRurM!AS37)&lt;0,0,(AR36 - IFERROR(INDEX(FePensRurM1!$B$2:$BJ$92,ROW($A37)- 1 - RegraSaída!AS37,COLUMN(AS$1)- 1 - RegraSaída!AS37),0)*PSobreRurM!AS37)*(1-txMortM!AS37*FaPensRurM!AS37))</f>
        <v>0</v>
      </c>
      <c r="AT37" s="99">
        <f>IF((AS36 - IFERROR(INDEX(FePensRurM1!$B$2:$BJ$92,ROW($A37)- 1 - RegraSaída!AT37,COLUMN(AT$1)- 1 - RegraSaída!AT37),0)*PSobreRurM!AT37)*(1-txMortM!AT37*FaPensRurM!AT37)&lt;0,0,(AS36 - IFERROR(INDEX(FePensRurM1!$B$2:$BJ$92,ROW($A37)- 1 - RegraSaída!AT37,COLUMN(AT$1)- 1 - RegraSaída!AT37),0)*PSobreRurM!AT37)*(1-txMortM!AT37*FaPensRurM!AT37))</f>
        <v>0</v>
      </c>
      <c r="AU37" s="99">
        <f>IF((AT36 - IFERROR(INDEX(FePensRurM1!$B$2:$BJ$92,ROW($A37)- 1 - RegraSaída!AU37,COLUMN(AU$1)- 1 - RegraSaída!AU37),0)*PSobreRurM!AU37)*(1-txMortM!AU37*FaPensRurM!AU37)&lt;0,0,(AT36 - IFERROR(INDEX(FePensRurM1!$B$2:$BJ$92,ROW($A37)- 1 - RegraSaída!AU37,COLUMN(AU$1)- 1 - RegraSaída!AU37),0)*PSobreRurM!AU37)*(1-txMortM!AU37*FaPensRurM!AU37))</f>
        <v>0</v>
      </c>
      <c r="AV37" s="99">
        <f>IF((AU36 - IFERROR(INDEX(FePensRurM1!$B$2:$BJ$92,ROW($A37)- 1 - RegraSaída!AV37,COLUMN(AV$1)- 1 - RegraSaída!AV37),0)*PSobreRurM!AV37)*(1-txMortM!AV37*FaPensRurM!AV37)&lt;0,0,(AU36 - IFERROR(INDEX(FePensRurM1!$B$2:$BJ$92,ROW($A37)- 1 - RegraSaída!AV37,COLUMN(AV$1)- 1 - RegraSaída!AV37),0)*PSobreRurM!AV37)*(1-txMortM!AV37*FaPensRurM!AV37))</f>
        <v>0</v>
      </c>
      <c r="AW37" s="99">
        <f>IF((AV36 - IFERROR(INDEX(FePensRurM1!$B$2:$BJ$92,ROW($A37)- 1 - RegraSaída!AW37,COLUMN(AW$1)- 1 - RegraSaída!AW37),0)*PSobreRurM!AW37)*(1-txMortM!AW37*FaPensRurM!AW37)&lt;0,0,(AV36 - IFERROR(INDEX(FePensRurM1!$B$2:$BJ$92,ROW($A37)- 1 - RegraSaída!AW37,COLUMN(AW$1)- 1 - RegraSaída!AW37),0)*PSobreRurM!AW37)*(1-txMortM!AW37*FaPensRurM!AW37))</f>
        <v>0</v>
      </c>
      <c r="AX37" s="99">
        <f>IF((AW36 - IFERROR(INDEX(FePensRurM1!$B$2:$BJ$92,ROW($A37)- 1 - RegraSaída!AX37,COLUMN(AX$1)- 1 - RegraSaída!AX37),0)*PSobreRurM!AX37)*(1-txMortM!AX37*FaPensRurM!AX37)&lt;0,0,(AW36 - IFERROR(INDEX(FePensRurM1!$B$2:$BJ$92,ROW($A37)- 1 - RegraSaída!AX37,COLUMN(AX$1)- 1 - RegraSaída!AX37),0)*PSobreRurM!AX37)*(1-txMortM!AX37*FaPensRurM!AX37))</f>
        <v>0</v>
      </c>
      <c r="AY37" s="99">
        <f>IF((AX36 - IFERROR(INDEX(FePensRurM1!$B$2:$BJ$92,ROW($A37)- 1 - RegraSaída!AY37,COLUMN(AY$1)- 1 - RegraSaída!AY37),0)*PSobreRurM!AY37)*(1-txMortM!AY37*FaPensRurM!AY37)&lt;0,0,(AX36 - IFERROR(INDEX(FePensRurM1!$B$2:$BJ$92,ROW($A37)- 1 - RegraSaída!AY37,COLUMN(AY$1)- 1 - RegraSaída!AY37),0)*PSobreRurM!AY37)*(1-txMortM!AY37*FaPensRurM!AY37))</f>
        <v>0</v>
      </c>
      <c r="AZ37" s="99">
        <f>IF((AY36 - IFERROR(INDEX(FePensRurM1!$B$2:$BJ$92,ROW($A37)- 1 - RegraSaída!AZ37,COLUMN(AZ$1)- 1 - RegraSaída!AZ37),0)*PSobreRurM!AZ37)*(1-txMortM!AZ37*FaPensRurM!AZ37)&lt;0,0,(AY36 - IFERROR(INDEX(FePensRurM1!$B$2:$BJ$92,ROW($A37)- 1 - RegraSaída!AZ37,COLUMN(AZ$1)- 1 - RegraSaída!AZ37),0)*PSobreRurM!AZ37)*(1-txMortM!AZ37*FaPensRurM!AZ37))</f>
        <v>0</v>
      </c>
      <c r="BA37" s="99">
        <f>IF((AZ36 - IFERROR(INDEX(FePensRurM1!$B$2:$BJ$92,ROW($A37)- 1 - RegraSaída!BA37,COLUMN(BA$1)- 1 - RegraSaída!BA37),0)*PSobreRurM!BA37)*(1-txMortM!BA37*FaPensRurM!BA37)&lt;0,0,(AZ36 - IFERROR(INDEX(FePensRurM1!$B$2:$BJ$92,ROW($A37)- 1 - RegraSaída!BA37,COLUMN(BA$1)- 1 - RegraSaída!BA37),0)*PSobreRurM!BA37)*(1-txMortM!BA37*FaPensRurM!BA37))</f>
        <v>0</v>
      </c>
      <c r="BB37" s="99">
        <f>IF((BA36 - IFERROR(INDEX(FePensRurM1!$B$2:$BJ$92,ROW($A37)- 1 - RegraSaída!BB37,COLUMN(BB$1)- 1 - RegraSaída!BB37),0)*PSobreRurM!BB37)*(1-txMortM!BB37*FaPensRurM!BB37)&lt;0,0,(BA36 - IFERROR(INDEX(FePensRurM1!$B$2:$BJ$92,ROW($A37)- 1 - RegraSaída!BB37,COLUMN(BB$1)- 1 - RegraSaída!BB37),0)*PSobreRurM!BB37)*(1-txMortM!BB37*FaPensRurM!BB37))</f>
        <v>0</v>
      </c>
      <c r="BC37" s="99">
        <f>IF((BB36 - IFERROR(INDEX(FePensRurM1!$B$2:$BJ$92,ROW($A37)- 1 - RegraSaída!BC37,COLUMN(BC$1)- 1 - RegraSaída!BC37),0)*PSobreRurM!BC37)*(1-txMortM!BC37*FaPensRurM!BC37)&lt;0,0,(BB36 - IFERROR(INDEX(FePensRurM1!$B$2:$BJ$92,ROW($A37)- 1 - RegraSaída!BC37,COLUMN(BC$1)- 1 - RegraSaída!BC37),0)*PSobreRurM!BC37)*(1-txMortM!BC37*FaPensRurM!BC37))</f>
        <v>0</v>
      </c>
      <c r="BD37" s="99">
        <f>IF((BC36 - IFERROR(INDEX(FePensRurM1!$B$2:$BJ$92,ROW($A37)- 1 - RegraSaída!BD37,COLUMN(BD$1)- 1 - RegraSaída!BD37),0)*PSobreRurM!BD37)*(1-txMortM!BD37*FaPensRurM!BD37)&lt;0,0,(BC36 - IFERROR(INDEX(FePensRurM1!$B$2:$BJ$92,ROW($A37)- 1 - RegraSaída!BD37,COLUMN(BD$1)- 1 - RegraSaída!BD37),0)*PSobreRurM!BD37)*(1-txMortM!BD37*FaPensRurM!BD37))</f>
        <v>0</v>
      </c>
      <c r="BE37" s="99">
        <f>IF((BD36 - IFERROR(INDEX(FePensRurM1!$B$2:$BJ$92,ROW($A37)- 1 - RegraSaída!BE37,COLUMN(BE$1)- 1 - RegraSaída!BE37),0)*PSobreRurM!BE37)*(1-txMortM!BE37*FaPensRurM!BE37)&lt;0,0,(BD36 - IFERROR(INDEX(FePensRurM1!$B$2:$BJ$92,ROW($A37)- 1 - RegraSaída!BE37,COLUMN(BE$1)- 1 - RegraSaída!BE37),0)*PSobreRurM!BE37)*(1-txMortM!BE37*FaPensRurM!BE37))</f>
        <v>0</v>
      </c>
      <c r="BF37" s="99">
        <f>IF((BE36 - IFERROR(INDEX(FePensRurM1!$B$2:$BJ$92,ROW($A37)- 1 - RegraSaída!BF37,COLUMN(BF$1)- 1 - RegraSaída!BF37),0)*PSobreRurM!BF37)*(1-txMortM!BF37*FaPensRurM!BF37)&lt;0,0,(BE36 - IFERROR(INDEX(FePensRurM1!$B$2:$BJ$92,ROW($A37)- 1 - RegraSaída!BF37,COLUMN(BF$1)- 1 - RegraSaída!BF37),0)*PSobreRurM!BF37)*(1-txMortM!BF37*FaPensRurM!BF37))</f>
        <v>0</v>
      </c>
      <c r="BG37" s="99">
        <f>IF((BF36 - IFERROR(INDEX(FePensRurM1!$B$2:$BJ$92,ROW($A37)- 1 - RegraSaída!BG37,COLUMN(BG$1)- 1 - RegraSaída!BG37),0)*PSobreRurM!BG37)*(1-txMortM!BG37*FaPensRurM!BG37)&lt;0,0,(BF36 - IFERROR(INDEX(FePensRurM1!$B$2:$BJ$92,ROW($A37)- 1 - RegraSaída!BG37,COLUMN(BG$1)- 1 - RegraSaída!BG37),0)*PSobreRurM!BG37)*(1-txMortM!BG37*FaPensRurM!BG37))</f>
        <v>0</v>
      </c>
      <c r="BH37" s="99">
        <f>IF((BG36 - IFERROR(INDEX(FePensRurM1!$B$2:$BJ$92,ROW($A37)- 1 - RegraSaída!BH37,COLUMN(BH$1)- 1 - RegraSaída!BH37),0)*PSobreRurM!BH37)*(1-txMortM!BH37*FaPensRurM!BH37)&lt;0,0,(BG36 - IFERROR(INDEX(FePensRurM1!$B$2:$BJ$92,ROW($A37)- 1 - RegraSaída!BH37,COLUMN(BH$1)- 1 - RegraSaída!BH37),0)*PSobreRurM!BH37)*(1-txMortM!BH37*FaPensRurM!BH37))</f>
        <v>0</v>
      </c>
      <c r="BI37" s="99">
        <f>IF((BH36 - IFERROR(INDEX(FePensRurM1!$B$2:$BJ$92,ROW($A37)- 1 - RegraSaída!BI37,COLUMN(BI$1)- 1 - RegraSaída!BI37),0)*PSobreRurM!BI37)*(1-txMortM!BI37*FaPensRurM!BI37)&lt;0,0,(BH36 - IFERROR(INDEX(FePensRurM1!$B$2:$BJ$92,ROW($A37)- 1 - RegraSaída!BI37,COLUMN(BI$1)- 1 - RegraSaída!BI37),0)*PSobreRurM!BI37)*(1-txMortM!BI37*FaPensRurM!BI37))</f>
        <v>0</v>
      </c>
      <c r="BJ37" s="99">
        <f>IF((BI36 - IFERROR(INDEX(FePensRurM1!$B$2:$BJ$92,ROW($A37)- 1 - RegraSaída!BJ37,COLUMN(BJ$1)- 1 - RegraSaída!BJ37),0)*PSobreRurM!BJ37)*(1-txMortM!BJ37*FaPensRurM!BJ37)&lt;0,0,(BI36 - IFERROR(INDEX(FePensRurM1!$B$2:$BJ$92,ROW($A37)- 1 - RegraSaída!BJ37,COLUMN(BJ$1)- 1 - RegraSaída!BJ37),0)*PSobreRurM!BJ37)*(1-txMortM!BJ37*FaPensRurM!BJ37))</f>
        <v>0</v>
      </c>
    </row>
    <row r="38" spans="1:62" s="113" customFormat="1" x14ac:dyDescent="0.3">
      <c r="A38" s="94">
        <v>36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  <c r="O38" s="95"/>
      <c r="P38" s="96"/>
      <c r="Q38" s="99">
        <f>(P37 - IFERROR(INDEX(FePensRurM1!$B$2:$BJ$92,ROW($A38)- 1 - RegraSaída!Q38,COLUMN(Q$1)- 1 - RegraSaída!Q38),0)*PSobreRurM!Q38)*(1-txMortM!Q38*FaPensRurM!Q38) + FePensRurM1!Q38</f>
        <v>534.47647141939194</v>
      </c>
      <c r="R38" s="99">
        <f>(Q37 - IFERROR(INDEX(FePensRurM1!$B$2:$BJ$92,ROW($A38)- 1 - RegraSaída!R38,COLUMN(R$1)- 1 - RegraSaída!R38),0)*PSobreRurM!R38)*(1-txMortM!R38*FaPensRurM!R38) + FePensRurM1!R38</f>
        <v>1089.9016830006681</v>
      </c>
      <c r="S38" s="99">
        <f>(R37 - IFERROR(INDEX(FePensRurM1!$B$2:$BJ$92,ROW($A38)- 1 - RegraSaída!S38,COLUMN(S$1)- 1 - RegraSaída!S38),0)*PSobreRurM!S38)*(1-txMortM!S38*FaPensRurM!S38) + FePensRurM1!S38</f>
        <v>1565.3240075157814</v>
      </c>
      <c r="T38" s="99">
        <f>IF((S37 - IFERROR(INDEX(FePensRurM1!$B$2:$BJ$92,ROW($A38)- 1 - RegraSaída!T38,COLUMN(T$1)- 1 - RegraSaída!T38),0)*PSobreRurM!T38)*(1-txMortM!T38*FaPensRurM!T38)&lt;0,0,(S37 - IFERROR(INDEX(FePensRurM1!$B$2:$BJ$92,ROW($A38)- 1 - RegraSaída!T38,COLUMN(T$1)- 1 - RegraSaída!T38),0)*PSobreRurM!T38)*(1-txMortM!T38*FaPensRurM!T38))</f>
        <v>1474.8682661305963</v>
      </c>
      <c r="U38" s="99">
        <f>IF((T37 - IFERROR(INDEX(FePensRurM1!$B$2:$BJ$92,ROW($A38)- 1 - RegraSaída!U38,COLUMN(U$1)- 1 - RegraSaída!U38),0)*PSobreRurM!U38)*(1-txMortM!U38*FaPensRurM!U38)&lt;0,0,(T37 - IFERROR(INDEX(FePensRurM1!$B$2:$BJ$92,ROW($A38)- 1 - RegraSaída!U38,COLUMN(U$1)- 1 - RegraSaída!U38),0)*PSobreRurM!U38)*(1-txMortM!U38*FaPensRurM!U38))</f>
        <v>1328.6322514688466</v>
      </c>
      <c r="V38" s="99">
        <f>IF((U37 - IFERROR(INDEX(FePensRurM1!$B$2:$BJ$92,ROW($A38)- 1 - RegraSaída!V38,COLUMN(V$1)- 1 - RegraSaída!V38),0)*PSobreRurM!V38)*(1-txMortM!V38*FaPensRurM!V38)&lt;0,0,(U37 - IFERROR(INDEX(FePensRurM1!$B$2:$BJ$92,ROW($A38)- 1 - RegraSaída!V38,COLUMN(V$1)- 1 - RegraSaída!V38),0)*PSobreRurM!V38)*(1-txMortM!V38*FaPensRurM!V38))</f>
        <v>1245.5963624412814</v>
      </c>
      <c r="W38" s="99">
        <f>IF((V37 - IFERROR(INDEX(FePensRurM1!$B$2:$BJ$92,ROW($A38)- 1 - RegraSaída!W38,COLUMN(W$1)- 1 - RegraSaída!W38),0)*PSobreRurM!W38)*(1-txMortM!W38*FaPensRurM!W38)&lt;0,0,(V37 - IFERROR(INDEX(FePensRurM1!$B$2:$BJ$92,ROW($A38)- 1 - RegraSaída!W38,COLUMN(W$1)- 1 - RegraSaída!W38),0)*PSobreRurM!W38)*(1-txMortM!W38*FaPensRurM!W38))</f>
        <v>1210.3624264628702</v>
      </c>
      <c r="X38" s="99">
        <f>IF((W37 - IFERROR(INDEX(FePensRurM1!$B$2:$BJ$92,ROW($A38)- 1 - RegraSaída!X38,COLUMN(X$1)- 1 - RegraSaída!X38),0)*PSobreRurM!X38)*(1-txMortM!X38*FaPensRurM!X38)&lt;0,0,(W37 - IFERROR(INDEX(FePensRurM1!$B$2:$BJ$92,ROW($A38)- 1 - RegraSaída!X38,COLUMN(X$1)- 1 - RegraSaída!X38),0)*PSobreRurM!X38)*(1-txMortM!X38*FaPensRurM!X38))</f>
        <v>1204.4461629183158</v>
      </c>
      <c r="Y38" s="99">
        <f>IF((X37 - IFERROR(INDEX(FePensRurM1!$B$2:$BJ$92,ROW($A38)- 1 - RegraSaída!Y38,COLUMN(Y$1)- 1 - RegraSaída!Y38),0)*PSobreRurM!Y38)*(1-txMortM!Y38*FaPensRurM!Y38)&lt;0,0,(X37 - IFERROR(INDEX(FePensRurM1!$B$2:$BJ$92,ROW($A38)- 1 - RegraSaída!Y38,COLUMN(Y$1)- 1 - RegraSaída!Y38),0)*PSobreRurM!Y38)*(1-txMortM!Y38*FaPensRurM!Y38))</f>
        <v>1107.7601880174466</v>
      </c>
      <c r="Z38" s="99">
        <f>IF((Y37 - IFERROR(INDEX(FePensRurM1!$B$2:$BJ$92,ROW($A38)- 1 - RegraSaída!Z38,COLUMN(Z$1)- 1 - RegraSaída!Z38),0)*PSobreRurM!Z38)*(1-txMortM!Z38*FaPensRurM!Z38)&lt;0,0,(Y37 - IFERROR(INDEX(FePensRurM1!$B$2:$BJ$92,ROW($A38)- 1 - RegraSaída!Z38,COLUMN(Z$1)- 1 - RegraSaída!Z38),0)*PSobreRurM!Z38)*(1-txMortM!Z38*FaPensRurM!Z38))</f>
        <v>964.20647843465497</v>
      </c>
      <c r="AA38" s="99">
        <f>IF((Z37 - IFERROR(INDEX(FePensRurM1!$B$2:$BJ$92,ROW($A38)- 1 - RegraSaída!AA38,COLUMN(AA$1)- 1 - RegraSaída!AA38),0)*PSobreRurM!AA38)*(1-txMortM!AA38*FaPensRurM!AA38)&lt;0,0,(Z37 - IFERROR(INDEX(FePensRurM1!$B$2:$BJ$92,ROW($A38)- 1 - RegraSaída!AA38,COLUMN(AA$1)- 1 - RegraSaída!AA38),0)*PSobreRurM!AA38)*(1-txMortM!AA38*FaPensRurM!AA38))</f>
        <v>555.81851309992066</v>
      </c>
      <c r="AB38" s="99">
        <f>IF((AA37 - IFERROR(INDEX(FePensRurM1!$B$2:$BJ$92,ROW($A38)- 1 - RegraSaída!AB38,COLUMN(AB$1)- 1 - RegraSaída!AB38),0)*PSobreRurM!AB38)*(1-txMortM!AB38*FaPensRurM!AB38)&lt;0,0,(AA37 - IFERROR(INDEX(FePensRurM1!$B$2:$BJ$92,ROW($A38)- 1 - RegraSaída!AB38,COLUMN(AB$1)- 1 - RegraSaída!AB38),0)*PSobreRurM!AB38)*(1-txMortM!AB38*FaPensRurM!AB38))</f>
        <v>259.6780133342304</v>
      </c>
      <c r="AC38" s="99">
        <f>IF((AB37 - IFERROR(INDEX(FePensRurM1!$B$2:$BJ$92,ROW($A38)- 1 - RegraSaída!AC38,COLUMN(AC$1)- 1 - RegraSaída!AC38),0)*PSobreRurM!AC38)*(1-txMortM!AC38*FaPensRurM!AC38)&lt;0,0,(AB37 - IFERROR(INDEX(FePensRurM1!$B$2:$BJ$92,ROW($A38)- 1 - RegraSaída!AC38,COLUMN(AC$1)- 1 - RegraSaída!AC38),0)*PSobreRurM!AC38)*(1-txMortM!AC38*FaPensRurM!AC38))</f>
        <v>0</v>
      </c>
      <c r="AD38" s="99">
        <f>IF((AC37 - IFERROR(INDEX(FePensRurM1!$B$2:$BJ$92,ROW($A38)- 1 - RegraSaída!AD38,COLUMN(AD$1)- 1 - RegraSaída!AD38),0)*PSobreRurM!AD38)*(1-txMortM!AD38*FaPensRurM!AD38)&lt;0,0,(AC37 - IFERROR(INDEX(FePensRurM1!$B$2:$BJ$92,ROW($A38)- 1 - RegraSaída!AD38,COLUMN(AD$1)- 1 - RegraSaída!AD38),0)*PSobreRurM!AD38)*(1-txMortM!AD38*FaPensRurM!AD38))</f>
        <v>2.808983656829854E-14</v>
      </c>
      <c r="AE38" s="99">
        <f>IF((AD37 - IFERROR(INDEX(FePensRurM1!$B$2:$BJ$92,ROW($A38)- 1 - RegraSaída!AE38,COLUMN(AE$1)- 1 - RegraSaída!AE38),0)*PSobreRurM!AE38)*(1-txMortM!AE38*FaPensRurM!AE38)&lt;0,0,(AD37 - IFERROR(INDEX(FePensRurM1!$B$2:$BJ$92,ROW($A38)- 1 - RegraSaída!AE38,COLUMN(AE$1)- 1 - RegraSaída!AE38),0)*PSobreRurM!AE38)*(1-txMortM!AE38*FaPensRurM!AE38))</f>
        <v>0</v>
      </c>
      <c r="AF38" s="99">
        <f>IF((AE37 - IFERROR(INDEX(FePensRurM1!$B$2:$BJ$92,ROW($A38)- 1 - RegraSaída!AF38,COLUMN(AF$1)- 1 - RegraSaída!AF38),0)*PSobreRurM!AF38)*(1-txMortM!AF38*FaPensRurM!AF38)&lt;0,0,(AE37 - IFERROR(INDEX(FePensRurM1!$B$2:$BJ$92,ROW($A38)- 1 - RegraSaída!AF38,COLUMN(AF$1)- 1 - RegraSaída!AF38),0)*PSobreRurM!AF38)*(1-txMortM!AF38*FaPensRurM!AF38))</f>
        <v>2.7958275309591239E-14</v>
      </c>
      <c r="AG38" s="99">
        <f>IF((AF37 - IFERROR(INDEX(FePensRurM1!$B$2:$BJ$92,ROW($A38)- 1 - RegraSaída!AG38,COLUMN(AG$1)- 1 - RegraSaída!AG38),0)*PSobreRurM!AG38)*(1-txMortM!AG38*FaPensRurM!AG38)&lt;0,0,(AF37 - IFERROR(INDEX(FePensRurM1!$B$2:$BJ$92,ROW($A38)- 1 - RegraSaída!AG38,COLUMN(AG$1)- 1 - RegraSaída!AG38),0)*PSobreRurM!AG38)*(1-txMortM!AG38*FaPensRurM!AG38))</f>
        <v>2.7879189135907255E-14</v>
      </c>
      <c r="AH38" s="99">
        <f>IF((AG37 - IFERROR(INDEX(FePensRurM1!$B$2:$BJ$92,ROW($A38)- 1 - RegraSaída!AH38,COLUMN(AH$1)- 1 - RegraSaída!AH38),0)*PSobreRurM!AH38)*(1-txMortM!AH38*FaPensRurM!AH38)&lt;0,0,(AG37 - IFERROR(INDEX(FePensRurM1!$B$2:$BJ$92,ROW($A38)- 1 - RegraSaída!AH38,COLUMN(AH$1)- 1 - RegraSaída!AH38),0)*PSobreRurM!AH38)*(1-txMortM!AH38*FaPensRurM!AH38))</f>
        <v>0</v>
      </c>
      <c r="AI38" s="99">
        <f>IF((AH37 - IFERROR(INDEX(FePensRurM1!$B$2:$BJ$92,ROW($A38)- 1 - RegraSaída!AI38,COLUMN(AI$1)- 1 - RegraSaída!AI38),0)*PSobreRurM!AI38)*(1-txMortM!AI38*FaPensRurM!AI38)&lt;0,0,(AH37 - IFERROR(INDEX(FePensRurM1!$B$2:$BJ$92,ROW($A38)- 1 - RegraSaída!AI38,COLUMN(AI$1)- 1 - RegraSaída!AI38),0)*PSobreRurM!AI38)*(1-txMortM!AI38*FaPensRurM!AI38))</f>
        <v>0</v>
      </c>
      <c r="AJ38" s="99">
        <f>IF((AI37 - IFERROR(INDEX(FePensRurM1!$B$2:$BJ$92,ROW($A38)- 1 - RegraSaída!AJ38,COLUMN(AJ$1)- 1 - RegraSaída!AJ38),0)*PSobreRurM!AJ38)*(1-txMortM!AJ38*FaPensRurM!AJ38)&lt;0,0,(AI37 - IFERROR(INDEX(FePensRurM1!$B$2:$BJ$92,ROW($A38)- 1 - RegraSaída!AJ38,COLUMN(AJ$1)- 1 - RegraSaída!AJ38),0)*PSobreRurM!AJ38)*(1-txMortM!AJ38*FaPensRurM!AJ38))</f>
        <v>2.523970662317521E-14</v>
      </c>
      <c r="AK38" s="99">
        <f>IF((AJ37 - IFERROR(INDEX(FePensRurM1!$B$2:$BJ$92,ROW($A38)- 1 - RegraSaída!AK38,COLUMN(AK$1)- 1 - RegraSaída!AK38),0)*PSobreRurM!AK38)*(1-txMortM!AK38*FaPensRurM!AK38)&lt;0,0,(AJ37 - IFERROR(INDEX(FePensRurM1!$B$2:$BJ$92,ROW($A38)- 1 - RegraSaída!AK38,COLUMN(AK$1)- 1 - RegraSaída!AK38),0)*PSobreRurM!AK38)*(1-txMortM!AK38*FaPensRurM!AK38))</f>
        <v>0</v>
      </c>
      <c r="AL38" s="99">
        <f>IF((AK37 - IFERROR(INDEX(FePensRurM1!$B$2:$BJ$92,ROW($A38)- 1 - RegraSaída!AL38,COLUMN(AL$1)- 1 - RegraSaída!AL38),0)*PSobreRurM!AL38)*(1-txMortM!AL38*FaPensRurM!AL38)&lt;0,0,(AK37 - IFERROR(INDEX(FePensRurM1!$B$2:$BJ$92,ROW($A38)- 1 - RegraSaída!AL38,COLUMN(AL$1)- 1 - RegraSaída!AL38),0)*PSobreRurM!AL38)*(1-txMortM!AL38*FaPensRurM!AL38))</f>
        <v>0</v>
      </c>
      <c r="AM38" s="99">
        <f>IF((AL37 - IFERROR(INDEX(FePensRurM1!$B$2:$BJ$92,ROW($A38)- 1 - RegraSaída!AM38,COLUMN(AM$1)- 1 - RegraSaída!AM38),0)*PSobreRurM!AM38)*(1-txMortM!AM38*FaPensRurM!AM38)&lt;0,0,(AL37 - IFERROR(INDEX(FePensRurM1!$B$2:$BJ$92,ROW($A38)- 1 - RegraSaída!AM38,COLUMN(AM$1)- 1 - RegraSaída!AM38),0)*PSobreRurM!AM38)*(1-txMortM!AM38*FaPensRurM!AM38))</f>
        <v>0</v>
      </c>
      <c r="AN38" s="99">
        <f>IF((AM37 - IFERROR(INDEX(FePensRurM1!$B$2:$BJ$92,ROW($A38)- 1 - RegraSaída!AN38,COLUMN(AN$1)- 1 - RegraSaída!AN38),0)*PSobreRurM!AN38)*(1-txMortM!AN38*FaPensRurM!AN38)&lt;0,0,(AM37 - IFERROR(INDEX(FePensRurM1!$B$2:$BJ$92,ROW($A38)- 1 - RegraSaída!AN38,COLUMN(AN$1)- 1 - RegraSaída!AN38),0)*PSobreRurM!AN38)*(1-txMortM!AN38*FaPensRurM!AN38))</f>
        <v>0</v>
      </c>
      <c r="AO38" s="99">
        <f>IF((AN37 - IFERROR(INDEX(FePensRurM1!$B$2:$BJ$92,ROW($A38)- 1 - RegraSaída!AO38,COLUMN(AO$1)- 1 - RegraSaída!AO38),0)*PSobreRurM!AO38)*(1-txMortM!AO38*FaPensRurM!AO38)&lt;0,0,(AN37 - IFERROR(INDEX(FePensRurM1!$B$2:$BJ$92,ROW($A38)- 1 - RegraSaída!AO38,COLUMN(AO$1)- 1 - RegraSaída!AO38),0)*PSobreRurM!AO38)*(1-txMortM!AO38*FaPensRurM!AO38))</f>
        <v>5.9657062186919904E-14</v>
      </c>
      <c r="AP38" s="99">
        <f>IF((AO37 - IFERROR(INDEX(FePensRurM1!$B$2:$BJ$92,ROW($A38)- 1 - RegraSaída!AP38,COLUMN(AP$1)- 1 - RegraSaída!AP38),0)*PSobreRurM!AP38)*(1-txMortM!AP38*FaPensRurM!AP38)&lt;0,0,(AO37 - IFERROR(INDEX(FePensRurM1!$B$2:$BJ$92,ROW($A38)- 1 - RegraSaída!AP38,COLUMN(AP$1)- 1 - RegraSaída!AP38),0)*PSobreRurM!AP38)*(1-txMortM!AP38*FaPensRurM!AP38))</f>
        <v>0</v>
      </c>
      <c r="AQ38" s="99">
        <f>IF((AP37 - IFERROR(INDEX(FePensRurM1!$B$2:$BJ$92,ROW($A38)- 1 - RegraSaída!AQ38,COLUMN(AQ$1)- 1 - RegraSaída!AQ38),0)*PSobreRurM!AQ38)*(1-txMortM!AQ38*FaPensRurM!AQ38)&lt;0,0,(AP37 - IFERROR(INDEX(FePensRurM1!$B$2:$BJ$92,ROW($A38)- 1 - RegraSaída!AQ38,COLUMN(AQ$1)- 1 - RegraSaída!AQ38),0)*PSobreRurM!AQ38)*(1-txMortM!AQ38*FaPensRurM!AQ38))</f>
        <v>0</v>
      </c>
      <c r="AR38" s="99">
        <f>IF((AQ37 - IFERROR(INDEX(FePensRurM1!$B$2:$BJ$92,ROW($A38)- 1 - RegraSaída!AR38,COLUMN(AR$1)- 1 - RegraSaída!AR38),0)*PSobreRurM!AR38)*(1-txMortM!AR38*FaPensRurM!AR38)&lt;0,0,(AQ37 - IFERROR(INDEX(FePensRurM1!$B$2:$BJ$92,ROW($A38)- 1 - RegraSaída!AR38,COLUMN(AR$1)- 1 - RegraSaída!AR38),0)*PSobreRurM!AR38)*(1-txMortM!AR38*FaPensRurM!AR38))</f>
        <v>0</v>
      </c>
      <c r="AS38" s="99">
        <f>IF((AR37 - IFERROR(INDEX(FePensRurM1!$B$2:$BJ$92,ROW($A38)- 1 - RegraSaída!AS38,COLUMN(AS$1)- 1 - RegraSaída!AS38),0)*PSobreRurM!AS38)*(1-txMortM!AS38*FaPensRurM!AS38)&lt;0,0,(AR37 - IFERROR(INDEX(FePensRurM1!$B$2:$BJ$92,ROW($A38)- 1 - RegraSaída!AS38,COLUMN(AS$1)- 1 - RegraSaída!AS38),0)*PSobreRurM!AS38)*(1-txMortM!AS38*FaPensRurM!AS38))</f>
        <v>0</v>
      </c>
      <c r="AT38" s="99">
        <f>IF((AS37 - IFERROR(INDEX(FePensRurM1!$B$2:$BJ$92,ROW($A38)- 1 - RegraSaída!AT38,COLUMN(AT$1)- 1 - RegraSaída!AT38),0)*PSobreRurM!AT38)*(1-txMortM!AT38*FaPensRurM!AT38)&lt;0,0,(AS37 - IFERROR(INDEX(FePensRurM1!$B$2:$BJ$92,ROW($A38)- 1 - RegraSaída!AT38,COLUMN(AT$1)- 1 - RegraSaída!AT38),0)*PSobreRurM!AT38)*(1-txMortM!AT38*FaPensRurM!AT38))</f>
        <v>0</v>
      </c>
      <c r="AU38" s="99">
        <f>IF((AT37 - IFERROR(INDEX(FePensRurM1!$B$2:$BJ$92,ROW($A38)- 1 - RegraSaída!AU38,COLUMN(AU$1)- 1 - RegraSaída!AU38),0)*PSobreRurM!AU38)*(1-txMortM!AU38*FaPensRurM!AU38)&lt;0,0,(AT37 - IFERROR(INDEX(FePensRurM1!$B$2:$BJ$92,ROW($A38)- 1 - RegraSaída!AU38,COLUMN(AU$1)- 1 - RegraSaída!AU38),0)*PSobreRurM!AU38)*(1-txMortM!AU38*FaPensRurM!AU38))</f>
        <v>0</v>
      </c>
      <c r="AV38" s="99">
        <f>IF((AU37 - IFERROR(INDEX(FePensRurM1!$B$2:$BJ$92,ROW($A38)- 1 - RegraSaída!AV38,COLUMN(AV$1)- 1 - RegraSaída!AV38),0)*PSobreRurM!AV38)*(1-txMortM!AV38*FaPensRurM!AV38)&lt;0,0,(AU37 - IFERROR(INDEX(FePensRurM1!$B$2:$BJ$92,ROW($A38)- 1 - RegraSaída!AV38,COLUMN(AV$1)- 1 - RegraSaída!AV38),0)*PSobreRurM!AV38)*(1-txMortM!AV38*FaPensRurM!AV38))</f>
        <v>0</v>
      </c>
      <c r="AW38" s="99">
        <f>IF((AV37 - IFERROR(INDEX(FePensRurM1!$B$2:$BJ$92,ROW($A38)- 1 - RegraSaída!AW38,COLUMN(AW$1)- 1 - RegraSaída!AW38),0)*PSobreRurM!AW38)*(1-txMortM!AW38*FaPensRurM!AW38)&lt;0,0,(AV37 - IFERROR(INDEX(FePensRurM1!$B$2:$BJ$92,ROW($A38)- 1 - RegraSaída!AW38,COLUMN(AW$1)- 1 - RegraSaída!AW38),0)*PSobreRurM!AW38)*(1-txMortM!AW38*FaPensRurM!AW38))</f>
        <v>0</v>
      </c>
      <c r="AX38" s="99">
        <f>IF((AW37 - IFERROR(INDEX(FePensRurM1!$B$2:$BJ$92,ROW($A38)- 1 - RegraSaída!AX38,COLUMN(AX$1)- 1 - RegraSaída!AX38),0)*PSobreRurM!AX38)*(1-txMortM!AX38*FaPensRurM!AX38)&lt;0,0,(AW37 - IFERROR(INDEX(FePensRurM1!$B$2:$BJ$92,ROW($A38)- 1 - RegraSaída!AX38,COLUMN(AX$1)- 1 - RegraSaída!AX38),0)*PSobreRurM!AX38)*(1-txMortM!AX38*FaPensRurM!AX38))</f>
        <v>0</v>
      </c>
      <c r="AY38" s="99">
        <f>IF((AX37 - IFERROR(INDEX(FePensRurM1!$B$2:$BJ$92,ROW($A38)- 1 - RegraSaída!AY38,COLUMN(AY$1)- 1 - RegraSaída!AY38),0)*PSobreRurM!AY38)*(1-txMortM!AY38*FaPensRurM!AY38)&lt;0,0,(AX37 - IFERROR(INDEX(FePensRurM1!$B$2:$BJ$92,ROW($A38)- 1 - RegraSaída!AY38,COLUMN(AY$1)- 1 - RegraSaída!AY38),0)*PSobreRurM!AY38)*(1-txMortM!AY38*FaPensRurM!AY38))</f>
        <v>0</v>
      </c>
      <c r="AZ38" s="99">
        <f>IF((AY37 - IFERROR(INDEX(FePensRurM1!$B$2:$BJ$92,ROW($A38)- 1 - RegraSaída!AZ38,COLUMN(AZ$1)- 1 - RegraSaída!AZ38),0)*PSobreRurM!AZ38)*(1-txMortM!AZ38*FaPensRurM!AZ38)&lt;0,0,(AY37 - IFERROR(INDEX(FePensRurM1!$B$2:$BJ$92,ROW($A38)- 1 - RegraSaída!AZ38,COLUMN(AZ$1)- 1 - RegraSaída!AZ38),0)*PSobreRurM!AZ38)*(1-txMortM!AZ38*FaPensRurM!AZ38))</f>
        <v>0</v>
      </c>
      <c r="BA38" s="99">
        <f>IF((AZ37 - IFERROR(INDEX(FePensRurM1!$B$2:$BJ$92,ROW($A38)- 1 - RegraSaída!BA38,COLUMN(BA$1)- 1 - RegraSaída!BA38),0)*PSobreRurM!BA38)*(1-txMortM!BA38*FaPensRurM!BA38)&lt;0,0,(AZ37 - IFERROR(INDEX(FePensRurM1!$B$2:$BJ$92,ROW($A38)- 1 - RegraSaída!BA38,COLUMN(BA$1)- 1 - RegraSaída!BA38),0)*PSobreRurM!BA38)*(1-txMortM!BA38*FaPensRurM!BA38))</f>
        <v>0</v>
      </c>
      <c r="BB38" s="99">
        <f>IF((BA37 - IFERROR(INDEX(FePensRurM1!$B$2:$BJ$92,ROW($A38)- 1 - RegraSaída!BB38,COLUMN(BB$1)- 1 - RegraSaída!BB38),0)*PSobreRurM!BB38)*(1-txMortM!BB38*FaPensRurM!BB38)&lt;0,0,(BA37 - IFERROR(INDEX(FePensRurM1!$B$2:$BJ$92,ROW($A38)- 1 - RegraSaída!BB38,COLUMN(BB$1)- 1 - RegraSaída!BB38),0)*PSobreRurM!BB38)*(1-txMortM!BB38*FaPensRurM!BB38))</f>
        <v>0</v>
      </c>
      <c r="BC38" s="99">
        <f>IF((BB37 - IFERROR(INDEX(FePensRurM1!$B$2:$BJ$92,ROW($A38)- 1 - RegraSaída!BC38,COLUMN(BC$1)- 1 - RegraSaída!BC38),0)*PSobreRurM!BC38)*(1-txMortM!BC38*FaPensRurM!BC38)&lt;0,0,(BB37 - IFERROR(INDEX(FePensRurM1!$B$2:$BJ$92,ROW($A38)- 1 - RegraSaída!BC38,COLUMN(BC$1)- 1 - RegraSaída!BC38),0)*PSobreRurM!BC38)*(1-txMortM!BC38*FaPensRurM!BC38))</f>
        <v>0</v>
      </c>
      <c r="BD38" s="99">
        <f>IF((BC37 - IFERROR(INDEX(FePensRurM1!$B$2:$BJ$92,ROW($A38)- 1 - RegraSaída!BD38,COLUMN(BD$1)- 1 - RegraSaída!BD38),0)*PSobreRurM!BD38)*(1-txMortM!BD38*FaPensRurM!BD38)&lt;0,0,(BC37 - IFERROR(INDEX(FePensRurM1!$B$2:$BJ$92,ROW($A38)- 1 - RegraSaída!BD38,COLUMN(BD$1)- 1 - RegraSaída!BD38),0)*PSobreRurM!BD38)*(1-txMortM!BD38*FaPensRurM!BD38))</f>
        <v>0</v>
      </c>
      <c r="BE38" s="99">
        <f>IF((BD37 - IFERROR(INDEX(FePensRurM1!$B$2:$BJ$92,ROW($A38)- 1 - RegraSaída!BE38,COLUMN(BE$1)- 1 - RegraSaída!BE38),0)*PSobreRurM!BE38)*(1-txMortM!BE38*FaPensRurM!BE38)&lt;0,0,(BD37 - IFERROR(INDEX(FePensRurM1!$B$2:$BJ$92,ROW($A38)- 1 - RegraSaída!BE38,COLUMN(BE$1)- 1 - RegraSaída!BE38),0)*PSobreRurM!BE38)*(1-txMortM!BE38*FaPensRurM!BE38))</f>
        <v>0</v>
      </c>
      <c r="BF38" s="99">
        <f>IF((BE37 - IFERROR(INDEX(FePensRurM1!$B$2:$BJ$92,ROW($A38)- 1 - RegraSaída!BF38,COLUMN(BF$1)- 1 - RegraSaída!BF38),0)*PSobreRurM!BF38)*(1-txMortM!BF38*FaPensRurM!BF38)&lt;0,0,(BE37 - IFERROR(INDEX(FePensRurM1!$B$2:$BJ$92,ROW($A38)- 1 - RegraSaída!BF38,COLUMN(BF$1)- 1 - RegraSaída!BF38),0)*PSobreRurM!BF38)*(1-txMortM!BF38*FaPensRurM!BF38))</f>
        <v>0</v>
      </c>
      <c r="BG38" s="99">
        <f>IF((BF37 - IFERROR(INDEX(FePensRurM1!$B$2:$BJ$92,ROW($A38)- 1 - RegraSaída!BG38,COLUMN(BG$1)- 1 - RegraSaída!BG38),0)*PSobreRurM!BG38)*(1-txMortM!BG38*FaPensRurM!BG38)&lt;0,0,(BF37 - IFERROR(INDEX(FePensRurM1!$B$2:$BJ$92,ROW($A38)- 1 - RegraSaída!BG38,COLUMN(BG$1)- 1 - RegraSaída!BG38),0)*PSobreRurM!BG38)*(1-txMortM!BG38*FaPensRurM!BG38))</f>
        <v>0</v>
      </c>
      <c r="BH38" s="99">
        <f>IF((BG37 - IFERROR(INDEX(FePensRurM1!$B$2:$BJ$92,ROW($A38)- 1 - RegraSaída!BH38,COLUMN(BH$1)- 1 - RegraSaída!BH38),0)*PSobreRurM!BH38)*(1-txMortM!BH38*FaPensRurM!BH38)&lt;0,0,(BG37 - IFERROR(INDEX(FePensRurM1!$B$2:$BJ$92,ROW($A38)- 1 - RegraSaída!BH38,COLUMN(BH$1)- 1 - RegraSaída!BH38),0)*PSobreRurM!BH38)*(1-txMortM!BH38*FaPensRurM!BH38))</f>
        <v>0</v>
      </c>
      <c r="BI38" s="99">
        <f>IF((BH37 - IFERROR(INDEX(FePensRurM1!$B$2:$BJ$92,ROW($A38)- 1 - RegraSaída!BI38,COLUMN(BI$1)- 1 - RegraSaída!BI38),0)*PSobreRurM!BI38)*(1-txMortM!BI38*FaPensRurM!BI38)&lt;0,0,(BH37 - IFERROR(INDEX(FePensRurM1!$B$2:$BJ$92,ROW($A38)- 1 - RegraSaída!BI38,COLUMN(BI$1)- 1 - RegraSaída!BI38),0)*PSobreRurM!BI38)*(1-txMortM!BI38*FaPensRurM!BI38))</f>
        <v>0</v>
      </c>
      <c r="BJ38" s="99">
        <f>IF((BI37 - IFERROR(INDEX(FePensRurM1!$B$2:$BJ$92,ROW($A38)- 1 - RegraSaída!BJ38,COLUMN(BJ$1)- 1 - RegraSaída!BJ38),0)*PSobreRurM!BJ38)*(1-txMortM!BJ38*FaPensRurM!BJ38)&lt;0,0,(BI37 - IFERROR(INDEX(FePensRurM1!$B$2:$BJ$92,ROW($A38)- 1 - RegraSaída!BJ38,COLUMN(BJ$1)- 1 - RegraSaída!BJ38),0)*PSobreRurM!BJ38)*(1-txMortM!BJ38*FaPensRurM!BJ38))</f>
        <v>0</v>
      </c>
    </row>
    <row r="39" spans="1:62" s="113" customFormat="1" x14ac:dyDescent="0.3">
      <c r="A39" s="94">
        <v>37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  <c r="O39" s="95"/>
      <c r="P39" s="96"/>
      <c r="Q39" s="99">
        <f>(P38 - IFERROR(INDEX(FePensRurM1!$B$2:$BJ$92,ROW($A39)- 1 - RegraSaída!Q39,COLUMN(Q$1)- 1 - RegraSaída!Q39),0)*PSobreRurM!Q39)*(1-txMortM!Q39*FaPensRurM!Q39) + FePensRurM1!Q39</f>
        <v>524.51185092332935</v>
      </c>
      <c r="R39" s="99">
        <f>(Q38 - IFERROR(INDEX(FePensRurM1!$B$2:$BJ$92,ROW($A39)- 1 - RegraSaída!R39,COLUMN(R$1)- 1 - RegraSaída!R39),0)*PSobreRurM!R39)*(1-txMortM!R39*FaPensRurM!R39) + FePensRurM1!R39</f>
        <v>1059.2355406553711</v>
      </c>
      <c r="S39" s="99">
        <f>(R38 - IFERROR(INDEX(FePensRurM1!$B$2:$BJ$92,ROW($A39)- 1 - RegraSaída!S39,COLUMN(S$1)- 1 - RegraSaída!S39),0)*PSobreRurM!S39)*(1-txMortM!S39*FaPensRurM!S39) + FePensRurM1!S39</f>
        <v>1614.8316598022025</v>
      </c>
      <c r="T39" s="99">
        <f>IF((S38 - IFERROR(INDEX(FePensRurM1!$B$2:$BJ$92,ROW($A39)- 1 - RegraSaída!T39,COLUMN(T$1)- 1 - RegraSaída!T39),0)*PSobreRurM!T39)*(1-txMortM!T39*FaPensRurM!T39)&lt;0,0,(S38 - IFERROR(INDEX(FePensRurM1!$B$2:$BJ$92,ROW($A39)- 1 - RegraSaída!T39,COLUMN(T$1)- 1 - RegraSaída!T39),0)*PSobreRurM!T39)*(1-txMortM!T39*FaPensRurM!T39))</f>
        <v>1562.3007502842836</v>
      </c>
      <c r="U39" s="99">
        <f>IF((T38 - IFERROR(INDEX(FePensRurM1!$B$2:$BJ$92,ROW($A39)- 1 - RegraSaída!U39,COLUMN(U$1)- 1 - RegraSaída!U39),0)*PSobreRurM!U39)*(1-txMortM!U39*FaPensRurM!U39)&lt;0,0,(T38 - IFERROR(INDEX(FePensRurM1!$B$2:$BJ$92,ROW($A39)- 1 - RegraSaída!U39,COLUMN(U$1)- 1 - RegraSaída!U39),0)*PSobreRurM!U39)*(1-txMortM!U39*FaPensRurM!U39))</f>
        <v>1472.0824235587122</v>
      </c>
      <c r="V39" s="99">
        <f>IF((U38 - IFERROR(INDEX(FePensRurM1!$B$2:$BJ$92,ROW($A39)- 1 - RegraSaída!V39,COLUMN(V$1)- 1 - RegraSaída!V39),0)*PSobreRurM!V39)*(1-txMortM!V39*FaPensRurM!V39)&lt;0,0,(U38 - IFERROR(INDEX(FePensRurM1!$B$2:$BJ$92,ROW($A39)- 1 - RegraSaída!V39,COLUMN(V$1)- 1 - RegraSaída!V39),0)*PSobreRurM!V39)*(1-txMortM!V39*FaPensRurM!V39))</f>
        <v>1326.1713939298163</v>
      </c>
      <c r="W39" s="99">
        <f>IF((V38 - IFERROR(INDEX(FePensRurM1!$B$2:$BJ$92,ROW($A39)- 1 - RegraSaída!W39,COLUMN(W$1)- 1 - RegraSaída!W39),0)*PSobreRurM!W39)*(1-txMortM!W39*FaPensRurM!W39)&lt;0,0,(V38 - IFERROR(INDEX(FePensRurM1!$B$2:$BJ$92,ROW($A39)- 1 - RegraSaída!W39,COLUMN(W$1)- 1 - RegraSaída!W39),0)*PSobreRurM!W39)*(1-txMortM!W39*FaPensRurM!W39))</f>
        <v>1243.3369668984271</v>
      </c>
      <c r="X39" s="99">
        <f>IF((W38 - IFERROR(INDEX(FePensRurM1!$B$2:$BJ$92,ROW($A39)- 1 - RegraSaída!X39,COLUMN(X$1)- 1 - RegraSaída!X39),0)*PSobreRurM!X39)*(1-txMortM!X39*FaPensRurM!X39)&lt;0,0,(W38 - IFERROR(INDEX(FePensRurM1!$B$2:$BJ$92,ROW($A39)- 1 - RegraSaída!X39,COLUMN(X$1)- 1 - RegraSaída!X39),0)*PSobreRurM!X39)*(1-txMortM!X39*FaPensRurM!X39))</f>
        <v>1208.2159288874304</v>
      </c>
      <c r="Y39" s="99">
        <f>IF((X38 - IFERROR(INDEX(FePensRurM1!$B$2:$BJ$92,ROW($A39)- 1 - RegraSaída!Y39,COLUMN(Y$1)- 1 - RegraSaída!Y39),0)*PSobreRurM!Y39)*(1-txMortM!Y39*FaPensRurM!Y39)&lt;0,0,(X38 - IFERROR(INDEX(FePensRurM1!$B$2:$BJ$92,ROW($A39)- 1 - RegraSaída!Y39,COLUMN(Y$1)- 1 - RegraSaída!Y39),0)*PSobreRurM!Y39)*(1-txMortM!Y39*FaPensRurM!Y39))</f>
        <v>1202.3524533511741</v>
      </c>
      <c r="Z39" s="99">
        <f>IF((Y38 - IFERROR(INDEX(FePensRurM1!$B$2:$BJ$92,ROW($A39)- 1 - RegraSaída!Z39,COLUMN(Z$1)- 1 - RegraSaída!Z39),0)*PSobreRurM!Z39)*(1-txMortM!Z39*FaPensRurM!Z39)&lt;0,0,(Y38 - IFERROR(INDEX(FePensRurM1!$B$2:$BJ$92,ROW($A39)- 1 - RegraSaída!Z39,COLUMN(Z$1)- 1 - RegraSaída!Z39),0)*PSobreRurM!Z39)*(1-txMortM!Z39*FaPensRurM!Z39))</f>
        <v>1105.8748713678078</v>
      </c>
      <c r="AA39" s="99">
        <f>IF((Z38 - IFERROR(INDEX(FePensRurM1!$B$2:$BJ$92,ROW($A39)- 1 - RegraSaída!AA39,COLUMN(AA$1)- 1 - RegraSaída!AA39),0)*PSobreRurM!AA39)*(1-txMortM!AA39*FaPensRurM!AA39)&lt;0,0,(Z38 - IFERROR(INDEX(FePensRurM1!$B$2:$BJ$92,ROW($A39)- 1 - RegraSaída!AA39,COLUMN(AA$1)- 1 - RegraSaída!AA39),0)*PSobreRurM!AA39)*(1-txMortM!AA39*FaPensRurM!AA39))</f>
        <v>680.47063483766919</v>
      </c>
      <c r="AB39" s="99">
        <f>IF((AA38 - IFERROR(INDEX(FePensRurM1!$B$2:$BJ$92,ROW($A39)- 1 - RegraSaída!AB39,COLUMN(AB$1)- 1 - RegraSaída!AB39),0)*PSobreRurM!AB39)*(1-txMortM!AB39*FaPensRurM!AB39)&lt;0,0,(AA38 - IFERROR(INDEX(FePensRurM1!$B$2:$BJ$92,ROW($A39)- 1 - RegraSaída!AB39,COLUMN(AB$1)- 1 - RegraSaída!AB39),0)*PSobreRurM!AB39)*(1-txMortM!AB39*FaPensRurM!AB39))</f>
        <v>285.07321760633226</v>
      </c>
      <c r="AC39" s="99">
        <f>IF((AB38 - IFERROR(INDEX(FePensRurM1!$B$2:$BJ$92,ROW($A39)- 1 - RegraSaída!AC39,COLUMN(AC$1)- 1 - RegraSaída!AC39),0)*PSobreRurM!AC39)*(1-txMortM!AC39*FaPensRurM!AC39)&lt;0,0,(AB38 - IFERROR(INDEX(FePensRurM1!$B$2:$BJ$92,ROW($A39)- 1 - RegraSaída!AC39,COLUMN(AC$1)- 1 - RegraSaída!AC39),0)*PSobreRurM!AC39)*(1-txMortM!AC39*FaPensRurM!AC39))</f>
        <v>5.6751452115262122E-14</v>
      </c>
      <c r="AD39" s="99">
        <f>IF((AC38 - IFERROR(INDEX(FePensRurM1!$B$2:$BJ$92,ROW($A39)- 1 - RegraSaída!AD39,COLUMN(AD$1)- 1 - RegraSaída!AD39),0)*PSobreRurM!AD39)*(1-txMortM!AD39*FaPensRurM!AD39)&lt;0,0,(AC38 - IFERROR(INDEX(FePensRurM1!$B$2:$BJ$92,ROW($A39)- 1 - RegraSaída!AD39,COLUMN(AD$1)- 1 - RegraSaída!AD39),0)*PSobreRurM!AD39)*(1-txMortM!AD39*FaPensRurM!AD39))</f>
        <v>0</v>
      </c>
      <c r="AE39" s="99">
        <f>IF((AD38 - IFERROR(INDEX(FePensRurM1!$B$2:$BJ$92,ROW($A39)- 1 - RegraSaída!AE39,COLUMN(AE$1)- 1 - RegraSaída!AE39),0)*PSobreRurM!AE39)*(1-txMortM!AE39*FaPensRurM!AE39)&lt;0,0,(AD38 - IFERROR(INDEX(FePensRurM1!$B$2:$BJ$92,ROW($A39)- 1 - RegraSaída!AE39,COLUMN(AE$1)- 1 - RegraSaída!AE39),0)*PSobreRurM!AE39)*(1-txMortM!AE39*FaPensRurM!AE39))</f>
        <v>2.8046038828715668E-14</v>
      </c>
      <c r="AF39" s="99">
        <f>IF((AE38 - IFERROR(INDEX(FePensRurM1!$B$2:$BJ$92,ROW($A39)- 1 - RegraSaída!AF39,COLUMN(AF$1)- 1 - RegraSaída!AF39),0)*PSobreRurM!AF39)*(1-txMortM!AF39*FaPensRurM!AF39)&lt;0,0,(AE38 - IFERROR(INDEX(FePensRurM1!$B$2:$BJ$92,ROW($A39)- 1 - RegraSaída!AF39,COLUMN(AF$1)- 1 - RegraSaída!AF39),0)*PSobreRurM!AF39)*(1-txMortM!AF39*FaPensRurM!AF39))</f>
        <v>0</v>
      </c>
      <c r="AG39" s="99">
        <f>IF((AF38 - IFERROR(INDEX(FePensRurM1!$B$2:$BJ$92,ROW($A39)- 1 - RegraSaída!AG39,COLUMN(AG$1)- 1 - RegraSaída!AG39),0)*PSobreRurM!AG39)*(1-txMortM!AG39*FaPensRurM!AG39)&lt;0,0,(AF38 - IFERROR(INDEX(FePensRurM1!$B$2:$BJ$92,ROW($A39)- 1 - RegraSaída!AG39,COLUMN(AG$1)- 1 - RegraSaída!AG39),0)*PSobreRurM!AG39)*(1-txMortM!AG39*FaPensRurM!AG39))</f>
        <v>2.7915230380671948E-14</v>
      </c>
      <c r="AH39" s="99">
        <f>IF((AG38 - IFERROR(INDEX(FePensRurM1!$B$2:$BJ$92,ROW($A39)- 1 - RegraSaída!AH39,COLUMN(AH$1)- 1 - RegraSaída!AH39),0)*PSobreRurM!AH39)*(1-txMortM!AH39*FaPensRurM!AH39)&lt;0,0,(AG38 - IFERROR(INDEX(FePensRurM1!$B$2:$BJ$92,ROW($A39)- 1 - RegraSaída!AH39,COLUMN(AH$1)- 1 - RegraSaída!AH39),0)*PSobreRurM!AH39)*(1-txMortM!AH39*FaPensRurM!AH39))</f>
        <v>2.7836957145547431E-14</v>
      </c>
      <c r="AI39" s="99">
        <f>IF((AH38 - IFERROR(INDEX(FePensRurM1!$B$2:$BJ$92,ROW($A39)- 1 - RegraSaída!AI39,COLUMN(AI$1)- 1 - RegraSaída!AI39),0)*PSobreRurM!AI39)*(1-txMortM!AI39*FaPensRurM!AI39)&lt;0,0,(AH38 - IFERROR(INDEX(FePensRurM1!$B$2:$BJ$92,ROW($A39)- 1 - RegraSaída!AI39,COLUMN(AI$1)- 1 - RegraSaída!AI39),0)*PSobreRurM!AI39)*(1-txMortM!AI39*FaPensRurM!AI39))</f>
        <v>0</v>
      </c>
      <c r="AJ39" s="99">
        <f>IF((AI38 - IFERROR(INDEX(FePensRurM1!$B$2:$BJ$92,ROW($A39)- 1 - RegraSaída!AJ39,COLUMN(AJ$1)- 1 - RegraSaída!AJ39),0)*PSobreRurM!AJ39)*(1-txMortM!AJ39*FaPensRurM!AJ39)&lt;0,0,(AI38 - IFERROR(INDEX(FePensRurM1!$B$2:$BJ$92,ROW($A39)- 1 - RegraSaída!AJ39,COLUMN(AJ$1)- 1 - RegraSaída!AJ39),0)*PSobreRurM!AJ39)*(1-txMortM!AJ39*FaPensRurM!AJ39))</f>
        <v>0</v>
      </c>
      <c r="AK39" s="99">
        <f>IF((AJ38 - IFERROR(INDEX(FePensRurM1!$B$2:$BJ$92,ROW($A39)- 1 - RegraSaída!AK39,COLUMN(AK$1)- 1 - RegraSaída!AK39),0)*PSobreRurM!AK39)*(1-txMortM!AK39*FaPensRurM!AK39)&lt;0,0,(AJ38 - IFERROR(INDEX(FePensRurM1!$B$2:$BJ$92,ROW($A39)- 1 - RegraSaída!AK39,COLUMN(AK$1)- 1 - RegraSaída!AK39),0)*PSobreRurM!AK39)*(1-txMortM!AK39*FaPensRurM!AK39))</f>
        <v>2.520334950687969E-14</v>
      </c>
      <c r="AL39" s="99">
        <f>IF((AK38 - IFERROR(INDEX(FePensRurM1!$B$2:$BJ$92,ROW($A39)- 1 - RegraSaída!AL39,COLUMN(AL$1)- 1 - RegraSaída!AL39),0)*PSobreRurM!AL39)*(1-txMortM!AL39*FaPensRurM!AL39)&lt;0,0,(AK38 - IFERROR(INDEX(FePensRurM1!$B$2:$BJ$92,ROW($A39)- 1 - RegraSaída!AL39,COLUMN(AL$1)- 1 - RegraSaída!AL39),0)*PSobreRurM!AL39)*(1-txMortM!AL39*FaPensRurM!AL39))</f>
        <v>0</v>
      </c>
      <c r="AM39" s="99">
        <f>IF((AL38 - IFERROR(INDEX(FePensRurM1!$B$2:$BJ$92,ROW($A39)- 1 - RegraSaída!AM39,COLUMN(AM$1)- 1 - RegraSaída!AM39),0)*PSobreRurM!AM39)*(1-txMortM!AM39*FaPensRurM!AM39)&lt;0,0,(AL38 - IFERROR(INDEX(FePensRurM1!$B$2:$BJ$92,ROW($A39)- 1 - RegraSaída!AM39,COLUMN(AM$1)- 1 - RegraSaída!AM39),0)*PSobreRurM!AM39)*(1-txMortM!AM39*FaPensRurM!AM39))</f>
        <v>0</v>
      </c>
      <c r="AN39" s="99">
        <f>IF((AM38 - IFERROR(INDEX(FePensRurM1!$B$2:$BJ$92,ROW($A39)- 1 - RegraSaída!AN39,COLUMN(AN$1)- 1 - RegraSaída!AN39),0)*PSobreRurM!AN39)*(1-txMortM!AN39*FaPensRurM!AN39)&lt;0,0,(AM38 - IFERROR(INDEX(FePensRurM1!$B$2:$BJ$92,ROW($A39)- 1 - RegraSaída!AN39,COLUMN(AN$1)- 1 - RegraSaída!AN39),0)*PSobreRurM!AN39)*(1-txMortM!AN39*FaPensRurM!AN39))</f>
        <v>0</v>
      </c>
      <c r="AO39" s="99">
        <f>IF((AN38 - IFERROR(INDEX(FePensRurM1!$B$2:$BJ$92,ROW($A39)- 1 - RegraSaída!AO39,COLUMN(AO$1)- 1 - RegraSaída!AO39),0)*PSobreRurM!AO39)*(1-txMortM!AO39*FaPensRurM!AO39)&lt;0,0,(AN38 - IFERROR(INDEX(FePensRurM1!$B$2:$BJ$92,ROW($A39)- 1 - RegraSaída!AO39,COLUMN(AO$1)- 1 - RegraSaída!AO39),0)*PSobreRurM!AO39)*(1-txMortM!AO39*FaPensRurM!AO39))</f>
        <v>0</v>
      </c>
      <c r="AP39" s="99">
        <f>IF((AO38 - IFERROR(INDEX(FePensRurM1!$B$2:$BJ$92,ROW($A39)- 1 - RegraSaída!AP39,COLUMN(AP$1)- 1 - RegraSaída!AP39),0)*PSobreRurM!AP39)*(1-txMortM!AP39*FaPensRurM!AP39)&lt;0,0,(AO38 - IFERROR(INDEX(FePensRurM1!$B$2:$BJ$92,ROW($A39)- 1 - RegraSaída!AP39,COLUMN(AP$1)- 1 - RegraSaída!AP39),0)*PSobreRurM!AP39)*(1-txMortM!AP39*FaPensRurM!AP39))</f>
        <v>5.9577273487431917E-14</v>
      </c>
      <c r="AQ39" s="99">
        <f>IF((AP38 - IFERROR(INDEX(FePensRurM1!$B$2:$BJ$92,ROW($A39)- 1 - RegraSaída!AQ39,COLUMN(AQ$1)- 1 - RegraSaída!AQ39),0)*PSobreRurM!AQ39)*(1-txMortM!AQ39*FaPensRurM!AQ39)&lt;0,0,(AP38 - IFERROR(INDEX(FePensRurM1!$B$2:$BJ$92,ROW($A39)- 1 - RegraSaída!AQ39,COLUMN(AQ$1)- 1 - RegraSaída!AQ39),0)*PSobreRurM!AQ39)*(1-txMortM!AQ39*FaPensRurM!AQ39))</f>
        <v>0</v>
      </c>
      <c r="AR39" s="99">
        <f>IF((AQ38 - IFERROR(INDEX(FePensRurM1!$B$2:$BJ$92,ROW($A39)- 1 - RegraSaída!AR39,COLUMN(AR$1)- 1 - RegraSaída!AR39),0)*PSobreRurM!AR39)*(1-txMortM!AR39*FaPensRurM!AR39)&lt;0,0,(AQ38 - IFERROR(INDEX(FePensRurM1!$B$2:$BJ$92,ROW($A39)- 1 - RegraSaída!AR39,COLUMN(AR$1)- 1 - RegraSaída!AR39),0)*PSobreRurM!AR39)*(1-txMortM!AR39*FaPensRurM!AR39))</f>
        <v>0</v>
      </c>
      <c r="AS39" s="99">
        <f>IF((AR38 - IFERROR(INDEX(FePensRurM1!$B$2:$BJ$92,ROW($A39)- 1 - RegraSaída!AS39,COLUMN(AS$1)- 1 - RegraSaída!AS39),0)*PSobreRurM!AS39)*(1-txMortM!AS39*FaPensRurM!AS39)&lt;0,0,(AR38 - IFERROR(INDEX(FePensRurM1!$B$2:$BJ$92,ROW($A39)- 1 - RegraSaída!AS39,COLUMN(AS$1)- 1 - RegraSaída!AS39),0)*PSobreRurM!AS39)*(1-txMortM!AS39*FaPensRurM!AS39))</f>
        <v>0</v>
      </c>
      <c r="AT39" s="99">
        <f>IF((AS38 - IFERROR(INDEX(FePensRurM1!$B$2:$BJ$92,ROW($A39)- 1 - RegraSaída!AT39,COLUMN(AT$1)- 1 - RegraSaída!AT39),0)*PSobreRurM!AT39)*(1-txMortM!AT39*FaPensRurM!AT39)&lt;0,0,(AS38 - IFERROR(INDEX(FePensRurM1!$B$2:$BJ$92,ROW($A39)- 1 - RegraSaída!AT39,COLUMN(AT$1)- 1 - RegraSaída!AT39),0)*PSobreRurM!AT39)*(1-txMortM!AT39*FaPensRurM!AT39))</f>
        <v>0</v>
      </c>
      <c r="AU39" s="99">
        <f>IF((AT38 - IFERROR(INDEX(FePensRurM1!$B$2:$BJ$92,ROW($A39)- 1 - RegraSaída!AU39,COLUMN(AU$1)- 1 - RegraSaída!AU39),0)*PSobreRurM!AU39)*(1-txMortM!AU39*FaPensRurM!AU39)&lt;0,0,(AT38 - IFERROR(INDEX(FePensRurM1!$B$2:$BJ$92,ROW($A39)- 1 - RegraSaída!AU39,COLUMN(AU$1)- 1 - RegraSaída!AU39),0)*PSobreRurM!AU39)*(1-txMortM!AU39*FaPensRurM!AU39))</f>
        <v>0</v>
      </c>
      <c r="AV39" s="99">
        <f>IF((AU38 - IFERROR(INDEX(FePensRurM1!$B$2:$BJ$92,ROW($A39)- 1 - RegraSaída!AV39,COLUMN(AV$1)- 1 - RegraSaída!AV39),0)*PSobreRurM!AV39)*(1-txMortM!AV39*FaPensRurM!AV39)&lt;0,0,(AU38 - IFERROR(INDEX(FePensRurM1!$B$2:$BJ$92,ROW($A39)- 1 - RegraSaída!AV39,COLUMN(AV$1)- 1 - RegraSaída!AV39),0)*PSobreRurM!AV39)*(1-txMortM!AV39*FaPensRurM!AV39))</f>
        <v>0</v>
      </c>
      <c r="AW39" s="99">
        <f>IF((AV38 - IFERROR(INDEX(FePensRurM1!$B$2:$BJ$92,ROW($A39)- 1 - RegraSaída!AW39,COLUMN(AW$1)- 1 - RegraSaída!AW39),0)*PSobreRurM!AW39)*(1-txMortM!AW39*FaPensRurM!AW39)&lt;0,0,(AV38 - IFERROR(INDEX(FePensRurM1!$B$2:$BJ$92,ROW($A39)- 1 - RegraSaída!AW39,COLUMN(AW$1)- 1 - RegraSaída!AW39),0)*PSobreRurM!AW39)*(1-txMortM!AW39*FaPensRurM!AW39))</f>
        <v>0</v>
      </c>
      <c r="AX39" s="99">
        <f>IF((AW38 - IFERROR(INDEX(FePensRurM1!$B$2:$BJ$92,ROW($A39)- 1 - RegraSaída!AX39,COLUMN(AX$1)- 1 - RegraSaída!AX39),0)*PSobreRurM!AX39)*(1-txMortM!AX39*FaPensRurM!AX39)&lt;0,0,(AW38 - IFERROR(INDEX(FePensRurM1!$B$2:$BJ$92,ROW($A39)- 1 - RegraSaída!AX39,COLUMN(AX$1)- 1 - RegraSaída!AX39),0)*PSobreRurM!AX39)*(1-txMortM!AX39*FaPensRurM!AX39))</f>
        <v>0</v>
      </c>
      <c r="AY39" s="99">
        <f>IF((AX38 - IFERROR(INDEX(FePensRurM1!$B$2:$BJ$92,ROW($A39)- 1 - RegraSaída!AY39,COLUMN(AY$1)- 1 - RegraSaída!AY39),0)*PSobreRurM!AY39)*(1-txMortM!AY39*FaPensRurM!AY39)&lt;0,0,(AX38 - IFERROR(INDEX(FePensRurM1!$B$2:$BJ$92,ROW($A39)- 1 - RegraSaída!AY39,COLUMN(AY$1)- 1 - RegraSaída!AY39),0)*PSobreRurM!AY39)*(1-txMortM!AY39*FaPensRurM!AY39))</f>
        <v>0</v>
      </c>
      <c r="AZ39" s="99">
        <f>IF((AY38 - IFERROR(INDEX(FePensRurM1!$B$2:$BJ$92,ROW($A39)- 1 - RegraSaída!AZ39,COLUMN(AZ$1)- 1 - RegraSaída!AZ39),0)*PSobreRurM!AZ39)*(1-txMortM!AZ39*FaPensRurM!AZ39)&lt;0,0,(AY38 - IFERROR(INDEX(FePensRurM1!$B$2:$BJ$92,ROW($A39)- 1 - RegraSaída!AZ39,COLUMN(AZ$1)- 1 - RegraSaída!AZ39),0)*PSobreRurM!AZ39)*(1-txMortM!AZ39*FaPensRurM!AZ39))</f>
        <v>0</v>
      </c>
      <c r="BA39" s="99">
        <f>IF((AZ38 - IFERROR(INDEX(FePensRurM1!$B$2:$BJ$92,ROW($A39)- 1 - RegraSaída!BA39,COLUMN(BA$1)- 1 - RegraSaída!BA39),0)*PSobreRurM!BA39)*(1-txMortM!BA39*FaPensRurM!BA39)&lt;0,0,(AZ38 - IFERROR(INDEX(FePensRurM1!$B$2:$BJ$92,ROW($A39)- 1 - RegraSaída!BA39,COLUMN(BA$1)- 1 - RegraSaída!BA39),0)*PSobreRurM!BA39)*(1-txMortM!BA39*FaPensRurM!BA39))</f>
        <v>0</v>
      </c>
      <c r="BB39" s="99">
        <f>IF((BA38 - IFERROR(INDEX(FePensRurM1!$B$2:$BJ$92,ROW($A39)- 1 - RegraSaída!BB39,COLUMN(BB$1)- 1 - RegraSaída!BB39),0)*PSobreRurM!BB39)*(1-txMortM!BB39*FaPensRurM!BB39)&lt;0,0,(BA38 - IFERROR(INDEX(FePensRurM1!$B$2:$BJ$92,ROW($A39)- 1 - RegraSaída!BB39,COLUMN(BB$1)- 1 - RegraSaída!BB39),0)*PSobreRurM!BB39)*(1-txMortM!BB39*FaPensRurM!BB39))</f>
        <v>0</v>
      </c>
      <c r="BC39" s="99">
        <f>IF((BB38 - IFERROR(INDEX(FePensRurM1!$B$2:$BJ$92,ROW($A39)- 1 - RegraSaída!BC39,COLUMN(BC$1)- 1 - RegraSaída!BC39),0)*PSobreRurM!BC39)*(1-txMortM!BC39*FaPensRurM!BC39)&lt;0,0,(BB38 - IFERROR(INDEX(FePensRurM1!$B$2:$BJ$92,ROW($A39)- 1 - RegraSaída!BC39,COLUMN(BC$1)- 1 - RegraSaída!BC39),0)*PSobreRurM!BC39)*(1-txMortM!BC39*FaPensRurM!BC39))</f>
        <v>0</v>
      </c>
      <c r="BD39" s="99">
        <f>IF((BC38 - IFERROR(INDEX(FePensRurM1!$B$2:$BJ$92,ROW($A39)- 1 - RegraSaída!BD39,COLUMN(BD$1)- 1 - RegraSaída!BD39),0)*PSobreRurM!BD39)*(1-txMortM!BD39*FaPensRurM!BD39)&lt;0,0,(BC38 - IFERROR(INDEX(FePensRurM1!$B$2:$BJ$92,ROW($A39)- 1 - RegraSaída!BD39,COLUMN(BD$1)- 1 - RegraSaída!BD39),0)*PSobreRurM!BD39)*(1-txMortM!BD39*FaPensRurM!BD39))</f>
        <v>0</v>
      </c>
      <c r="BE39" s="99">
        <f>IF((BD38 - IFERROR(INDEX(FePensRurM1!$B$2:$BJ$92,ROW($A39)- 1 - RegraSaída!BE39,COLUMN(BE$1)- 1 - RegraSaída!BE39),0)*PSobreRurM!BE39)*(1-txMortM!BE39*FaPensRurM!BE39)&lt;0,0,(BD38 - IFERROR(INDEX(FePensRurM1!$B$2:$BJ$92,ROW($A39)- 1 - RegraSaída!BE39,COLUMN(BE$1)- 1 - RegraSaída!BE39),0)*PSobreRurM!BE39)*(1-txMortM!BE39*FaPensRurM!BE39))</f>
        <v>0</v>
      </c>
      <c r="BF39" s="99">
        <f>IF((BE38 - IFERROR(INDEX(FePensRurM1!$B$2:$BJ$92,ROW($A39)- 1 - RegraSaída!BF39,COLUMN(BF$1)- 1 - RegraSaída!BF39),0)*PSobreRurM!BF39)*(1-txMortM!BF39*FaPensRurM!BF39)&lt;0,0,(BE38 - IFERROR(INDEX(FePensRurM1!$B$2:$BJ$92,ROW($A39)- 1 - RegraSaída!BF39,COLUMN(BF$1)- 1 - RegraSaída!BF39),0)*PSobreRurM!BF39)*(1-txMortM!BF39*FaPensRurM!BF39))</f>
        <v>0</v>
      </c>
      <c r="BG39" s="99">
        <f>IF((BF38 - IFERROR(INDEX(FePensRurM1!$B$2:$BJ$92,ROW($A39)- 1 - RegraSaída!BG39,COLUMN(BG$1)- 1 - RegraSaída!BG39),0)*PSobreRurM!BG39)*(1-txMortM!BG39*FaPensRurM!BG39)&lt;0,0,(BF38 - IFERROR(INDEX(FePensRurM1!$B$2:$BJ$92,ROW($A39)- 1 - RegraSaída!BG39,COLUMN(BG$1)- 1 - RegraSaída!BG39),0)*PSobreRurM!BG39)*(1-txMortM!BG39*FaPensRurM!BG39))</f>
        <v>0</v>
      </c>
      <c r="BH39" s="99">
        <f>IF((BG38 - IFERROR(INDEX(FePensRurM1!$B$2:$BJ$92,ROW($A39)- 1 - RegraSaída!BH39,COLUMN(BH$1)- 1 - RegraSaída!BH39),0)*PSobreRurM!BH39)*(1-txMortM!BH39*FaPensRurM!BH39)&lt;0,0,(BG38 - IFERROR(INDEX(FePensRurM1!$B$2:$BJ$92,ROW($A39)- 1 - RegraSaída!BH39,COLUMN(BH$1)- 1 - RegraSaída!BH39),0)*PSobreRurM!BH39)*(1-txMortM!BH39*FaPensRurM!BH39))</f>
        <v>0</v>
      </c>
      <c r="BI39" s="99">
        <f>IF((BH38 - IFERROR(INDEX(FePensRurM1!$B$2:$BJ$92,ROW($A39)- 1 - RegraSaída!BI39,COLUMN(BI$1)- 1 - RegraSaída!BI39),0)*PSobreRurM!BI39)*(1-txMortM!BI39*FaPensRurM!BI39)&lt;0,0,(BH38 - IFERROR(INDEX(FePensRurM1!$B$2:$BJ$92,ROW($A39)- 1 - RegraSaída!BI39,COLUMN(BI$1)- 1 - RegraSaída!BI39),0)*PSobreRurM!BI39)*(1-txMortM!BI39*FaPensRurM!BI39))</f>
        <v>0</v>
      </c>
      <c r="BJ39" s="99">
        <f>IF((BI38 - IFERROR(INDEX(FePensRurM1!$B$2:$BJ$92,ROW($A39)- 1 - RegraSaída!BJ39,COLUMN(BJ$1)- 1 - RegraSaída!BJ39),0)*PSobreRurM!BJ39)*(1-txMortM!BJ39*FaPensRurM!BJ39)&lt;0,0,(BI38 - IFERROR(INDEX(FePensRurM1!$B$2:$BJ$92,ROW($A39)- 1 - RegraSaída!BJ39,COLUMN(BJ$1)- 1 - RegraSaída!BJ39),0)*PSobreRurM!BJ39)*(1-txMortM!BJ39*FaPensRurM!BJ39))</f>
        <v>0</v>
      </c>
    </row>
    <row r="40" spans="1:62" s="113" customFormat="1" x14ac:dyDescent="0.3">
      <c r="A40" s="94">
        <v>38</v>
      </c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  <c r="O40" s="95"/>
      <c r="P40" s="96"/>
      <c r="Q40" s="99">
        <f>(P39 - IFERROR(INDEX(FePensRurM1!$B$2:$BJ$92,ROW($A40)- 1 - RegraSaída!Q40,COLUMN(Q$1)- 1 - RegraSaída!Q40),0)*PSobreRurM!Q40)*(1-txMortM!Q40*FaPensRurM!Q40) + FePensRurM1!Q40</f>
        <v>593.84610174615739</v>
      </c>
      <c r="R40" s="99">
        <f>(Q39 - IFERROR(INDEX(FePensRurM1!$B$2:$BJ$92,ROW($A40)- 1 - RegraSaída!R40,COLUMN(R$1)- 1 - RegraSaída!R40),0)*PSobreRurM!R40)*(1-txMortM!R40*FaPensRurM!R40) + FePensRurM1!R40</f>
        <v>1116.2329893735014</v>
      </c>
      <c r="S40" s="99">
        <f>(R39 - IFERROR(INDEX(FePensRurM1!$B$2:$BJ$92,ROW($A40)- 1 - RegraSaída!S40,COLUMN(S$1)- 1 - RegraSaída!S40),0)*PSobreRurM!S40)*(1-txMortM!S40*FaPensRurM!S40) + FePensRurM1!S40</f>
        <v>1651.9824030017576</v>
      </c>
      <c r="T40" s="99">
        <f>IF((S39 - IFERROR(INDEX(FePensRurM1!$B$2:$BJ$92,ROW($A40)- 1 - RegraSaída!T40,COLUMN(T$1)- 1 - RegraSaída!T40),0)*PSobreRurM!T40)*(1-txMortM!T40*FaPensRurM!T40)&lt;0,0,(S39 - IFERROR(INDEX(FePensRurM1!$B$2:$BJ$92,ROW($A40)- 1 - RegraSaída!T40,COLUMN(T$1)- 1 - RegraSaída!T40),0)*PSobreRurM!T40)*(1-txMortM!T40*FaPensRurM!T40))</f>
        <v>1610.6345686131401</v>
      </c>
      <c r="U40" s="99">
        <f>IF((T39 - IFERROR(INDEX(FePensRurM1!$B$2:$BJ$92,ROW($A40)- 1 - RegraSaída!U40,COLUMN(U$1)- 1 - RegraSaída!U40),0)*PSobreRurM!U40)*(1-txMortM!U40*FaPensRurM!U40)&lt;0,0,(T39 - IFERROR(INDEX(FePensRurM1!$B$2:$BJ$92,ROW($A40)- 1 - RegraSaída!U40,COLUMN(U$1)- 1 - RegraSaída!U40),0)*PSobreRurM!U40)*(1-txMortM!U40*FaPensRurM!U40))</f>
        <v>1558.3238597565378</v>
      </c>
      <c r="V40" s="99">
        <f>IF((U39 - IFERROR(INDEX(FePensRurM1!$B$2:$BJ$92,ROW($A40)- 1 - RegraSaída!V40,COLUMN(V$1)- 1 - RegraSaída!V40),0)*PSobreRurM!V40)*(1-txMortM!V40*FaPensRurM!V40)&lt;0,0,(U39 - IFERROR(INDEX(FePensRurM1!$B$2:$BJ$92,ROW($A40)- 1 - RegraSaída!V40,COLUMN(V$1)- 1 - RegraSaída!V40),0)*PSobreRurM!V40)*(1-txMortM!V40*FaPensRurM!V40))</f>
        <v>1468.4092091630359</v>
      </c>
      <c r="W40" s="99">
        <f>IF((V39 - IFERROR(INDEX(FePensRurM1!$B$2:$BJ$92,ROW($A40)- 1 - RegraSaída!W40,COLUMN(W$1)- 1 - RegraSaída!W40),0)*PSobreRurM!W40)*(1-txMortM!W40*FaPensRurM!W40)&lt;0,0,(V39 - IFERROR(INDEX(FePensRurM1!$B$2:$BJ$92,ROW($A40)- 1 - RegraSaída!W40,COLUMN(W$1)- 1 - RegraSaída!W40),0)*PSobreRurM!W40)*(1-txMortM!W40*FaPensRurM!W40))</f>
        <v>1322.9263135869041</v>
      </c>
      <c r="X40" s="99">
        <f>IF((W39 - IFERROR(INDEX(FePensRurM1!$B$2:$BJ$92,ROW($A40)- 1 - RegraSaída!X40,COLUMN(X$1)- 1 - RegraSaída!X40),0)*PSobreRurM!X40)*(1-txMortM!X40*FaPensRurM!X40)&lt;0,0,(W39 - IFERROR(INDEX(FePensRurM1!$B$2:$BJ$92,ROW($A40)- 1 - RegraSaída!X40,COLUMN(X$1)- 1 - RegraSaída!X40),0)*PSobreRurM!X40)*(1-txMortM!X40*FaPensRurM!X40))</f>
        <v>1240.3591588144293</v>
      </c>
      <c r="Y40" s="99">
        <f>IF((X39 - IFERROR(INDEX(FePensRurM1!$B$2:$BJ$92,ROW($A40)- 1 - RegraSaída!Y40,COLUMN(Y$1)- 1 - RegraSaída!Y40),0)*PSobreRurM!Y40)*(1-txMortM!Y40*FaPensRurM!Y40)&lt;0,0,(X39 - IFERROR(INDEX(FePensRurM1!$B$2:$BJ$92,ROW($A40)- 1 - RegraSaída!Y40,COLUMN(Y$1)- 1 - RegraSaída!Y40),0)*PSobreRurM!Y40)*(1-txMortM!Y40*FaPensRurM!Y40))</f>
        <v>1205.3816157424096</v>
      </c>
      <c r="Z40" s="99">
        <f>IF((Y39 - IFERROR(INDEX(FePensRurM1!$B$2:$BJ$92,ROW($A40)- 1 - RegraSaída!Z40,COLUMN(Z$1)- 1 - RegraSaída!Z40),0)*PSobreRurM!Z40)*(1-txMortM!Z40*FaPensRurM!Z40)&lt;0,0,(Y39 - IFERROR(INDEX(FePensRurM1!$B$2:$BJ$92,ROW($A40)- 1 - RegraSaída!Z40,COLUMN(Z$1)- 1 - RegraSaída!Z40),0)*PSobreRurM!Z40)*(1-txMortM!Z40*FaPensRurM!Z40))</f>
        <v>1199.5882736549911</v>
      </c>
      <c r="AA40" s="99">
        <f>IF((Z39 - IFERROR(INDEX(FePensRurM1!$B$2:$BJ$92,ROW($A40)- 1 - RegraSaída!AA40,COLUMN(AA$1)- 1 - RegraSaída!AA40),0)*PSobreRurM!AA40)*(1-txMortM!AA40*FaPensRurM!AA40)&lt;0,0,(Z39 - IFERROR(INDEX(FePensRurM1!$B$2:$BJ$92,ROW($A40)- 1 - RegraSaída!AA40,COLUMN(AA$1)- 1 - RegraSaída!AA40),0)*PSobreRurM!AA40)*(1-txMortM!AA40*FaPensRurM!AA40))</f>
        <v>796.82761155088485</v>
      </c>
      <c r="AB40" s="99">
        <f>IF((AA39 - IFERROR(INDEX(FePensRurM1!$B$2:$BJ$92,ROW($A40)- 1 - RegraSaída!AB40,COLUMN(AB$1)- 1 - RegraSaída!AB40),0)*PSobreRurM!AB40)*(1-txMortM!AB40*FaPensRurM!AB40)&lt;0,0,(AA39 - IFERROR(INDEX(FePensRurM1!$B$2:$BJ$92,ROW($A40)- 1 - RegraSaída!AB40,COLUMN(AB$1)- 1 - RegraSaída!AB40),0)*PSobreRurM!AB40)*(1-txMortM!AB40*FaPensRurM!AB40))</f>
        <v>382.40330447345571</v>
      </c>
      <c r="AC40" s="99">
        <f>IF((AB39 - IFERROR(INDEX(FePensRurM1!$B$2:$BJ$92,ROW($A40)- 1 - RegraSaída!AC40,COLUMN(AC$1)- 1 - RegraSaída!AC40),0)*PSobreRurM!AC40)*(1-txMortM!AC40*FaPensRurM!AC40)&lt;0,0,(AB39 - IFERROR(INDEX(FePensRurM1!$B$2:$BJ$92,ROW($A40)- 1 - RegraSaída!AC40,COLUMN(AC$1)- 1 - RegraSaída!AC40),0)*PSobreRurM!AC40)*(1-txMortM!AC40*FaPensRurM!AC40))</f>
        <v>0</v>
      </c>
      <c r="AD40" s="99">
        <f>IF((AC39 - IFERROR(INDEX(FePensRurM1!$B$2:$BJ$92,ROW($A40)- 1 - RegraSaída!AD40,COLUMN(AD$1)- 1 - RegraSaída!AD40),0)*PSobreRurM!AD40)*(1-txMortM!AD40*FaPensRurM!AD40)&lt;0,0,(AC39 - IFERROR(INDEX(FePensRurM1!$B$2:$BJ$92,ROW($A40)- 1 - RegraSaída!AD40,COLUMN(AD$1)- 1 - RegraSaída!AD40),0)*PSobreRurM!AD40)*(1-txMortM!AD40*FaPensRurM!AD40))</f>
        <v>5.6629713894194897E-14</v>
      </c>
      <c r="AE40" s="99">
        <f>IF((AD39 - IFERROR(INDEX(FePensRurM1!$B$2:$BJ$92,ROW($A40)- 1 - RegraSaída!AE40,COLUMN(AE$1)- 1 - RegraSaída!AE40),0)*PSobreRurM!AE40)*(1-txMortM!AE40*FaPensRurM!AE40)&lt;0,0,(AD39 - IFERROR(INDEX(FePensRurM1!$B$2:$BJ$92,ROW($A40)- 1 - RegraSaída!AE40,COLUMN(AE$1)- 1 - RegraSaída!AE40),0)*PSobreRurM!AE40)*(1-txMortM!AE40*FaPensRurM!AE40))</f>
        <v>0</v>
      </c>
      <c r="AF40" s="99">
        <f>IF((AE39 - IFERROR(INDEX(FePensRurM1!$B$2:$BJ$92,ROW($A40)- 1 - RegraSaída!AF40,COLUMN(AF$1)- 1 - RegraSaída!AF40),0)*PSobreRurM!AF40)*(1-txMortM!AF40*FaPensRurM!AF40)&lt;0,0,(AE39 - IFERROR(INDEX(FePensRurM1!$B$2:$BJ$92,ROW($A40)- 1 - RegraSaída!AF40,COLUMN(AF$1)- 1 - RegraSaída!AF40),0)*PSobreRurM!AF40)*(1-txMortM!AF40*FaPensRurM!AF40))</f>
        <v>2.7987397230031377E-14</v>
      </c>
      <c r="AG40" s="99">
        <f>IF((AF39 - IFERROR(INDEX(FePensRurM1!$B$2:$BJ$92,ROW($A40)- 1 - RegraSaída!AG40,COLUMN(AG$1)- 1 - RegraSaída!AG40),0)*PSobreRurM!AG40)*(1-txMortM!AG40*FaPensRurM!AG40)&lt;0,0,(AF39 - IFERROR(INDEX(FePensRurM1!$B$2:$BJ$92,ROW($A40)- 1 - RegraSaída!AG40,COLUMN(AG$1)- 1 - RegraSaída!AG40),0)*PSobreRurM!AG40)*(1-txMortM!AG40*FaPensRurM!AG40))</f>
        <v>0</v>
      </c>
      <c r="AH40" s="99">
        <f>IF((AG39 - IFERROR(INDEX(FePensRurM1!$B$2:$BJ$92,ROW($A40)- 1 - RegraSaída!AH40,COLUMN(AH$1)- 1 - RegraSaída!AH40),0)*PSobreRurM!AH40)*(1-txMortM!AH40*FaPensRurM!AH40)&lt;0,0,(AG39 - IFERROR(INDEX(FePensRurM1!$B$2:$BJ$92,ROW($A40)- 1 - RegraSaída!AH40,COLUMN(AH$1)- 1 - RegraSaída!AH40),0)*PSobreRurM!AH40)*(1-txMortM!AH40*FaPensRurM!AH40))</f>
        <v>2.7858126050070078E-14</v>
      </c>
      <c r="AI40" s="99">
        <f>IF((AH39 - IFERROR(INDEX(FePensRurM1!$B$2:$BJ$92,ROW($A40)- 1 - RegraSaída!AI40,COLUMN(AI$1)- 1 - RegraSaída!AI40),0)*PSobreRurM!AI40)*(1-txMortM!AI40*FaPensRurM!AI40)&lt;0,0,(AH39 - IFERROR(INDEX(FePensRurM1!$B$2:$BJ$92,ROW($A40)- 1 - RegraSaída!AI40,COLUMN(AI$1)- 1 - RegraSaída!AI40),0)*PSobreRurM!AI40)*(1-txMortM!AI40*FaPensRurM!AI40))</f>
        <v>2.7780946894831686E-14</v>
      </c>
      <c r="AJ40" s="99">
        <f>IF((AI39 - IFERROR(INDEX(FePensRurM1!$B$2:$BJ$92,ROW($A40)- 1 - RegraSaída!AJ40,COLUMN(AJ$1)- 1 - RegraSaída!AJ40),0)*PSobreRurM!AJ40)*(1-txMortM!AJ40*FaPensRurM!AJ40)&lt;0,0,(AI39 - IFERROR(INDEX(FePensRurM1!$B$2:$BJ$92,ROW($A40)- 1 - RegraSaída!AJ40,COLUMN(AJ$1)- 1 - RegraSaída!AJ40),0)*PSobreRurM!AJ40)*(1-txMortM!AJ40*FaPensRurM!AJ40))</f>
        <v>0</v>
      </c>
      <c r="AK40" s="99">
        <f>IF((AJ39 - IFERROR(INDEX(FePensRurM1!$B$2:$BJ$92,ROW($A40)- 1 - RegraSaída!AK40,COLUMN(AK$1)- 1 - RegraSaída!AK40),0)*PSobreRurM!AK40)*(1-txMortM!AK40*FaPensRurM!AK40)&lt;0,0,(AJ39 - IFERROR(INDEX(FePensRurM1!$B$2:$BJ$92,ROW($A40)- 1 - RegraSaída!AK40,COLUMN(AK$1)- 1 - RegraSaída!AK40),0)*PSobreRurM!AK40)*(1-txMortM!AK40*FaPensRurM!AK40))</f>
        <v>0</v>
      </c>
      <c r="AL40" s="99">
        <f>IF((AK39 - IFERROR(INDEX(FePensRurM1!$B$2:$BJ$92,ROW($A40)- 1 - RegraSaída!AL40,COLUMN(AL$1)- 1 - RegraSaída!AL40),0)*PSobreRurM!AL40)*(1-txMortM!AL40*FaPensRurM!AL40)&lt;0,0,(AK39 - IFERROR(INDEX(FePensRurM1!$B$2:$BJ$92,ROW($A40)- 1 - RegraSaída!AL40,COLUMN(AL$1)- 1 - RegraSaída!AL40),0)*PSobreRurM!AL40)*(1-txMortM!AL40*FaPensRurM!AL40))</f>
        <v>2.5155038064000078E-14</v>
      </c>
      <c r="AM40" s="99">
        <f>IF((AL39 - IFERROR(INDEX(FePensRurM1!$B$2:$BJ$92,ROW($A40)- 1 - RegraSaída!AM40,COLUMN(AM$1)- 1 - RegraSaída!AM40),0)*PSobreRurM!AM40)*(1-txMortM!AM40*FaPensRurM!AM40)&lt;0,0,(AL39 - IFERROR(INDEX(FePensRurM1!$B$2:$BJ$92,ROW($A40)- 1 - RegraSaída!AM40,COLUMN(AM$1)- 1 - RegraSaída!AM40),0)*PSobreRurM!AM40)*(1-txMortM!AM40*FaPensRurM!AM40))</f>
        <v>0</v>
      </c>
      <c r="AN40" s="99">
        <f>IF((AM39 - IFERROR(INDEX(FePensRurM1!$B$2:$BJ$92,ROW($A40)- 1 - RegraSaída!AN40,COLUMN(AN$1)- 1 - RegraSaída!AN40),0)*PSobreRurM!AN40)*(1-txMortM!AN40*FaPensRurM!AN40)&lt;0,0,(AM39 - IFERROR(INDEX(FePensRurM1!$B$2:$BJ$92,ROW($A40)- 1 - RegraSaída!AN40,COLUMN(AN$1)- 1 - RegraSaída!AN40),0)*PSobreRurM!AN40)*(1-txMortM!AN40*FaPensRurM!AN40))</f>
        <v>0</v>
      </c>
      <c r="AO40" s="99">
        <f>IF((AN39 - IFERROR(INDEX(FePensRurM1!$B$2:$BJ$92,ROW($A40)- 1 - RegraSaída!AO40,COLUMN(AO$1)- 1 - RegraSaída!AO40),0)*PSobreRurM!AO40)*(1-txMortM!AO40*FaPensRurM!AO40)&lt;0,0,(AN39 - IFERROR(INDEX(FePensRurM1!$B$2:$BJ$92,ROW($A40)- 1 - RegraSaída!AO40,COLUMN(AO$1)- 1 - RegraSaída!AO40),0)*PSobreRurM!AO40)*(1-txMortM!AO40*FaPensRurM!AO40))</f>
        <v>0</v>
      </c>
      <c r="AP40" s="99">
        <f>IF((AO39 - IFERROR(INDEX(FePensRurM1!$B$2:$BJ$92,ROW($A40)- 1 - RegraSaída!AP40,COLUMN(AP$1)- 1 - RegraSaída!AP40),0)*PSobreRurM!AP40)*(1-txMortM!AP40*FaPensRurM!AP40)&lt;0,0,(AO39 - IFERROR(INDEX(FePensRurM1!$B$2:$BJ$92,ROW($A40)- 1 - RegraSaída!AP40,COLUMN(AP$1)- 1 - RegraSaída!AP40),0)*PSobreRurM!AP40)*(1-txMortM!AP40*FaPensRurM!AP40))</f>
        <v>0</v>
      </c>
      <c r="AQ40" s="99">
        <f>IF((AP39 - IFERROR(INDEX(FePensRurM1!$B$2:$BJ$92,ROW($A40)- 1 - RegraSaída!AQ40,COLUMN(AQ$1)- 1 - RegraSaída!AQ40),0)*PSobreRurM!AQ40)*(1-txMortM!AQ40*FaPensRurM!AQ40)&lt;0,0,(AP39 - IFERROR(INDEX(FePensRurM1!$B$2:$BJ$92,ROW($A40)- 1 - RegraSaída!AQ40,COLUMN(AQ$1)- 1 - RegraSaída!AQ40),0)*PSobreRurM!AQ40)*(1-txMortM!AQ40*FaPensRurM!AQ40))</f>
        <v>5.9471002445951571E-14</v>
      </c>
      <c r="AR40" s="99">
        <f>IF((AQ39 - IFERROR(INDEX(FePensRurM1!$B$2:$BJ$92,ROW($A40)- 1 - RegraSaída!AR40,COLUMN(AR$1)- 1 - RegraSaída!AR40),0)*PSobreRurM!AR40)*(1-txMortM!AR40*FaPensRurM!AR40)&lt;0,0,(AQ39 - IFERROR(INDEX(FePensRurM1!$B$2:$BJ$92,ROW($A40)- 1 - RegraSaída!AR40,COLUMN(AR$1)- 1 - RegraSaída!AR40),0)*PSobreRurM!AR40)*(1-txMortM!AR40*FaPensRurM!AR40))</f>
        <v>0</v>
      </c>
      <c r="AS40" s="99">
        <f>IF((AR39 - IFERROR(INDEX(FePensRurM1!$B$2:$BJ$92,ROW($A40)- 1 - RegraSaída!AS40,COLUMN(AS$1)- 1 - RegraSaída!AS40),0)*PSobreRurM!AS40)*(1-txMortM!AS40*FaPensRurM!AS40)&lt;0,0,(AR39 - IFERROR(INDEX(FePensRurM1!$B$2:$BJ$92,ROW($A40)- 1 - RegraSaída!AS40,COLUMN(AS$1)- 1 - RegraSaída!AS40),0)*PSobreRurM!AS40)*(1-txMortM!AS40*FaPensRurM!AS40))</f>
        <v>0</v>
      </c>
      <c r="AT40" s="99">
        <f>IF((AS39 - IFERROR(INDEX(FePensRurM1!$B$2:$BJ$92,ROW($A40)- 1 - RegraSaída!AT40,COLUMN(AT$1)- 1 - RegraSaída!AT40),0)*PSobreRurM!AT40)*(1-txMortM!AT40*FaPensRurM!AT40)&lt;0,0,(AS39 - IFERROR(INDEX(FePensRurM1!$B$2:$BJ$92,ROW($A40)- 1 - RegraSaída!AT40,COLUMN(AT$1)- 1 - RegraSaída!AT40),0)*PSobreRurM!AT40)*(1-txMortM!AT40*FaPensRurM!AT40))</f>
        <v>0</v>
      </c>
      <c r="AU40" s="99">
        <f>IF((AT39 - IFERROR(INDEX(FePensRurM1!$B$2:$BJ$92,ROW($A40)- 1 - RegraSaída!AU40,COLUMN(AU$1)- 1 - RegraSaída!AU40),0)*PSobreRurM!AU40)*(1-txMortM!AU40*FaPensRurM!AU40)&lt;0,0,(AT39 - IFERROR(INDEX(FePensRurM1!$B$2:$BJ$92,ROW($A40)- 1 - RegraSaída!AU40,COLUMN(AU$1)- 1 - RegraSaída!AU40),0)*PSobreRurM!AU40)*(1-txMortM!AU40*FaPensRurM!AU40))</f>
        <v>0</v>
      </c>
      <c r="AV40" s="99">
        <f>IF((AU39 - IFERROR(INDEX(FePensRurM1!$B$2:$BJ$92,ROW($A40)- 1 - RegraSaída!AV40,COLUMN(AV$1)- 1 - RegraSaída!AV40),0)*PSobreRurM!AV40)*(1-txMortM!AV40*FaPensRurM!AV40)&lt;0,0,(AU39 - IFERROR(INDEX(FePensRurM1!$B$2:$BJ$92,ROW($A40)- 1 - RegraSaída!AV40,COLUMN(AV$1)- 1 - RegraSaída!AV40),0)*PSobreRurM!AV40)*(1-txMortM!AV40*FaPensRurM!AV40))</f>
        <v>0</v>
      </c>
      <c r="AW40" s="99">
        <f>IF((AV39 - IFERROR(INDEX(FePensRurM1!$B$2:$BJ$92,ROW($A40)- 1 - RegraSaída!AW40,COLUMN(AW$1)- 1 - RegraSaída!AW40),0)*PSobreRurM!AW40)*(1-txMortM!AW40*FaPensRurM!AW40)&lt;0,0,(AV39 - IFERROR(INDEX(FePensRurM1!$B$2:$BJ$92,ROW($A40)- 1 - RegraSaída!AW40,COLUMN(AW$1)- 1 - RegraSaída!AW40),0)*PSobreRurM!AW40)*(1-txMortM!AW40*FaPensRurM!AW40))</f>
        <v>0</v>
      </c>
      <c r="AX40" s="99">
        <f>IF((AW39 - IFERROR(INDEX(FePensRurM1!$B$2:$BJ$92,ROW($A40)- 1 - RegraSaída!AX40,COLUMN(AX$1)- 1 - RegraSaída!AX40),0)*PSobreRurM!AX40)*(1-txMortM!AX40*FaPensRurM!AX40)&lt;0,0,(AW39 - IFERROR(INDEX(FePensRurM1!$B$2:$BJ$92,ROW($A40)- 1 - RegraSaída!AX40,COLUMN(AX$1)- 1 - RegraSaída!AX40),0)*PSobreRurM!AX40)*(1-txMortM!AX40*FaPensRurM!AX40))</f>
        <v>0</v>
      </c>
      <c r="AY40" s="99">
        <f>IF((AX39 - IFERROR(INDEX(FePensRurM1!$B$2:$BJ$92,ROW($A40)- 1 - RegraSaída!AY40,COLUMN(AY$1)- 1 - RegraSaída!AY40),0)*PSobreRurM!AY40)*(1-txMortM!AY40*FaPensRurM!AY40)&lt;0,0,(AX39 - IFERROR(INDEX(FePensRurM1!$B$2:$BJ$92,ROW($A40)- 1 - RegraSaída!AY40,COLUMN(AY$1)- 1 - RegraSaída!AY40),0)*PSobreRurM!AY40)*(1-txMortM!AY40*FaPensRurM!AY40))</f>
        <v>0</v>
      </c>
      <c r="AZ40" s="99">
        <f>IF((AY39 - IFERROR(INDEX(FePensRurM1!$B$2:$BJ$92,ROW($A40)- 1 - RegraSaída!AZ40,COLUMN(AZ$1)- 1 - RegraSaída!AZ40),0)*PSobreRurM!AZ40)*(1-txMortM!AZ40*FaPensRurM!AZ40)&lt;0,0,(AY39 - IFERROR(INDEX(FePensRurM1!$B$2:$BJ$92,ROW($A40)- 1 - RegraSaída!AZ40,COLUMN(AZ$1)- 1 - RegraSaída!AZ40),0)*PSobreRurM!AZ40)*(1-txMortM!AZ40*FaPensRurM!AZ40))</f>
        <v>0</v>
      </c>
      <c r="BA40" s="99">
        <f>IF((AZ39 - IFERROR(INDEX(FePensRurM1!$B$2:$BJ$92,ROW($A40)- 1 - RegraSaída!BA40,COLUMN(BA$1)- 1 - RegraSaída!BA40),0)*PSobreRurM!BA40)*(1-txMortM!BA40*FaPensRurM!BA40)&lt;0,0,(AZ39 - IFERROR(INDEX(FePensRurM1!$B$2:$BJ$92,ROW($A40)- 1 - RegraSaída!BA40,COLUMN(BA$1)- 1 - RegraSaída!BA40),0)*PSobreRurM!BA40)*(1-txMortM!BA40*FaPensRurM!BA40))</f>
        <v>0</v>
      </c>
      <c r="BB40" s="99">
        <f>IF((BA39 - IFERROR(INDEX(FePensRurM1!$B$2:$BJ$92,ROW($A40)- 1 - RegraSaída!BB40,COLUMN(BB$1)- 1 - RegraSaída!BB40),0)*PSobreRurM!BB40)*(1-txMortM!BB40*FaPensRurM!BB40)&lt;0,0,(BA39 - IFERROR(INDEX(FePensRurM1!$B$2:$BJ$92,ROW($A40)- 1 - RegraSaída!BB40,COLUMN(BB$1)- 1 - RegraSaída!BB40),0)*PSobreRurM!BB40)*(1-txMortM!BB40*FaPensRurM!BB40))</f>
        <v>0</v>
      </c>
      <c r="BC40" s="99">
        <f>IF((BB39 - IFERROR(INDEX(FePensRurM1!$B$2:$BJ$92,ROW($A40)- 1 - RegraSaída!BC40,COLUMN(BC$1)- 1 - RegraSaída!BC40),0)*PSobreRurM!BC40)*(1-txMortM!BC40*FaPensRurM!BC40)&lt;0,0,(BB39 - IFERROR(INDEX(FePensRurM1!$B$2:$BJ$92,ROW($A40)- 1 - RegraSaída!BC40,COLUMN(BC$1)- 1 - RegraSaída!BC40),0)*PSobreRurM!BC40)*(1-txMortM!BC40*FaPensRurM!BC40))</f>
        <v>0</v>
      </c>
      <c r="BD40" s="99">
        <f>IF((BC39 - IFERROR(INDEX(FePensRurM1!$B$2:$BJ$92,ROW($A40)- 1 - RegraSaída!BD40,COLUMN(BD$1)- 1 - RegraSaída!BD40),0)*PSobreRurM!BD40)*(1-txMortM!BD40*FaPensRurM!BD40)&lt;0,0,(BC39 - IFERROR(INDEX(FePensRurM1!$B$2:$BJ$92,ROW($A40)- 1 - RegraSaída!BD40,COLUMN(BD$1)- 1 - RegraSaída!BD40),0)*PSobreRurM!BD40)*(1-txMortM!BD40*FaPensRurM!BD40))</f>
        <v>0</v>
      </c>
      <c r="BE40" s="99">
        <f>IF((BD39 - IFERROR(INDEX(FePensRurM1!$B$2:$BJ$92,ROW($A40)- 1 - RegraSaída!BE40,COLUMN(BE$1)- 1 - RegraSaída!BE40),0)*PSobreRurM!BE40)*(1-txMortM!BE40*FaPensRurM!BE40)&lt;0,0,(BD39 - IFERROR(INDEX(FePensRurM1!$B$2:$BJ$92,ROW($A40)- 1 - RegraSaída!BE40,COLUMN(BE$1)- 1 - RegraSaída!BE40),0)*PSobreRurM!BE40)*(1-txMortM!BE40*FaPensRurM!BE40))</f>
        <v>0</v>
      </c>
      <c r="BF40" s="99">
        <f>IF((BE39 - IFERROR(INDEX(FePensRurM1!$B$2:$BJ$92,ROW($A40)- 1 - RegraSaída!BF40,COLUMN(BF$1)- 1 - RegraSaída!BF40),0)*PSobreRurM!BF40)*(1-txMortM!BF40*FaPensRurM!BF40)&lt;0,0,(BE39 - IFERROR(INDEX(FePensRurM1!$B$2:$BJ$92,ROW($A40)- 1 - RegraSaída!BF40,COLUMN(BF$1)- 1 - RegraSaída!BF40),0)*PSobreRurM!BF40)*(1-txMortM!BF40*FaPensRurM!BF40))</f>
        <v>0</v>
      </c>
      <c r="BG40" s="99">
        <f>IF((BF39 - IFERROR(INDEX(FePensRurM1!$B$2:$BJ$92,ROW($A40)- 1 - RegraSaída!BG40,COLUMN(BG$1)- 1 - RegraSaída!BG40),0)*PSobreRurM!BG40)*(1-txMortM!BG40*FaPensRurM!BG40)&lt;0,0,(BF39 - IFERROR(INDEX(FePensRurM1!$B$2:$BJ$92,ROW($A40)- 1 - RegraSaída!BG40,COLUMN(BG$1)- 1 - RegraSaída!BG40),0)*PSobreRurM!BG40)*(1-txMortM!BG40*FaPensRurM!BG40))</f>
        <v>0</v>
      </c>
      <c r="BH40" s="99">
        <f>IF((BG39 - IFERROR(INDEX(FePensRurM1!$B$2:$BJ$92,ROW($A40)- 1 - RegraSaída!BH40,COLUMN(BH$1)- 1 - RegraSaída!BH40),0)*PSobreRurM!BH40)*(1-txMortM!BH40*FaPensRurM!BH40)&lt;0,0,(BG39 - IFERROR(INDEX(FePensRurM1!$B$2:$BJ$92,ROW($A40)- 1 - RegraSaída!BH40,COLUMN(BH$1)- 1 - RegraSaída!BH40),0)*PSobreRurM!BH40)*(1-txMortM!BH40*FaPensRurM!BH40))</f>
        <v>0</v>
      </c>
      <c r="BI40" s="99">
        <f>IF((BH39 - IFERROR(INDEX(FePensRurM1!$B$2:$BJ$92,ROW($A40)- 1 - RegraSaída!BI40,COLUMN(BI$1)- 1 - RegraSaída!BI40),0)*PSobreRurM!BI40)*(1-txMortM!BI40*FaPensRurM!BI40)&lt;0,0,(BH39 - IFERROR(INDEX(FePensRurM1!$B$2:$BJ$92,ROW($A40)- 1 - RegraSaída!BI40,COLUMN(BI$1)- 1 - RegraSaída!BI40),0)*PSobreRurM!BI40)*(1-txMortM!BI40*FaPensRurM!BI40))</f>
        <v>0</v>
      </c>
      <c r="BJ40" s="99">
        <f>IF((BI39 - IFERROR(INDEX(FePensRurM1!$B$2:$BJ$92,ROW($A40)- 1 - RegraSaída!BJ40,COLUMN(BJ$1)- 1 - RegraSaída!BJ40),0)*PSobreRurM!BJ40)*(1-txMortM!BJ40*FaPensRurM!BJ40)&lt;0,0,(BI39 - IFERROR(INDEX(FePensRurM1!$B$2:$BJ$92,ROW($A40)- 1 - RegraSaída!BJ40,COLUMN(BJ$1)- 1 - RegraSaída!BJ40),0)*PSobreRurM!BJ40)*(1-txMortM!BJ40*FaPensRurM!BJ40))</f>
        <v>0</v>
      </c>
    </row>
    <row r="41" spans="1:62" s="113" customFormat="1" x14ac:dyDescent="0.3">
      <c r="A41" s="94">
        <v>39</v>
      </c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M41" s="95"/>
      <c r="N41" s="95"/>
      <c r="O41" s="95"/>
      <c r="P41" s="96"/>
      <c r="Q41" s="99">
        <f>(P40 - IFERROR(INDEX(FePensRurM1!$B$2:$BJ$92,ROW($A41)- 1 - RegraSaída!Q41,COLUMN(Q$1)- 1 - RegraSaída!Q41),0)*PSobreRurM!Q41)*(1-txMortM!Q41*FaPensRurM!Q41) + FePensRurM1!Q41</f>
        <v>593.26604988655026</v>
      </c>
      <c r="R41" s="99">
        <f>(Q40 - IFERROR(INDEX(FePensRurM1!$B$2:$BJ$92,ROW($A41)- 1 - RegraSaída!R41,COLUMN(R$1)- 1 - RegraSaída!R41),0)*PSobreRurM!R41)*(1-txMortM!R41*FaPensRurM!R41) + FePensRurM1!R41</f>
        <v>1180.0878276612684</v>
      </c>
      <c r="S41" s="99">
        <f>(R40 - IFERROR(INDEX(FePensRurM1!$B$2:$BJ$92,ROW($A41)- 1 - RegraSaída!S41,COLUMN(S$1)- 1 - RegraSaída!S41),0)*PSobreRurM!S41)*(1-txMortM!S41*FaPensRurM!S41) + FePensRurM1!S41</f>
        <v>1701.8244441290847</v>
      </c>
      <c r="T41" s="99">
        <f>IF((S40 - IFERROR(INDEX(FePensRurM1!$B$2:$BJ$92,ROW($A41)- 1 - RegraSaída!T41,COLUMN(T$1)- 1 - RegraSaída!T41),0)*PSobreRurM!T41)*(1-txMortM!T41*FaPensRurM!T41)&lt;0,0,(S40 - IFERROR(INDEX(FePensRurM1!$B$2:$BJ$92,ROW($A41)- 1 - RegraSaída!T41,COLUMN(T$1)- 1 - RegraSaída!T41),0)*PSobreRurM!T41)*(1-txMortM!T41*FaPensRurM!T41))</f>
        <v>1648.6913812997377</v>
      </c>
      <c r="U41" s="99">
        <f>IF((T40 - IFERROR(INDEX(FePensRurM1!$B$2:$BJ$92,ROW($A41)- 1 - RegraSaída!U41,COLUMN(U$1)- 1 - RegraSaída!U41),0)*PSobreRurM!U41)*(1-txMortM!U41*FaPensRurM!U41)&lt;0,0,(T40 - IFERROR(INDEX(FePensRurM1!$B$2:$BJ$92,ROW($A41)- 1 - RegraSaída!U41,COLUMN(U$1)- 1 - RegraSaída!U41),0)*PSobreRurM!U41)*(1-txMortM!U41*FaPensRurM!U41))</f>
        <v>1607.4864917529528</v>
      </c>
      <c r="V41" s="99">
        <f>IF((U40 - IFERROR(INDEX(FePensRurM1!$B$2:$BJ$92,ROW($A41)- 1 - RegraSaída!V41,COLUMN(V$1)- 1 - RegraSaída!V41),0)*PSobreRurM!V41)*(1-txMortM!V41*FaPensRurM!V41)&lt;0,0,(U40 - IFERROR(INDEX(FePensRurM1!$B$2:$BJ$92,ROW($A41)- 1 - RegraSaída!V41,COLUMN(V$1)- 1 - RegraSaída!V41),0)*PSobreRurM!V41)*(1-txMortM!V41*FaPensRurM!V41))</f>
        <v>1555.3388925872348</v>
      </c>
      <c r="W41" s="99">
        <f>IF((V40 - IFERROR(INDEX(FePensRurM1!$B$2:$BJ$92,ROW($A41)- 1 - RegraSaída!W41,COLUMN(W$1)- 1 - RegraSaída!W41),0)*PSobreRurM!W41)*(1-txMortM!W41*FaPensRurM!W41)&lt;0,0,(V40 - IFERROR(INDEX(FePensRurM1!$B$2:$BJ$92,ROW($A41)- 1 - RegraSaída!W41,COLUMN(W$1)- 1 - RegraSaída!W41),0)*PSobreRurM!W41)*(1-txMortM!W41*FaPensRurM!W41))</f>
        <v>1465.6448472610989</v>
      </c>
      <c r="X41" s="99">
        <f>IF((W40 - IFERROR(INDEX(FePensRurM1!$B$2:$BJ$92,ROW($A41)- 1 - RegraSaída!X41,COLUMN(X$1)- 1 - RegraSaída!X41),0)*PSobreRurM!X41)*(1-txMortM!X41*FaPensRurM!X41)&lt;0,0,(W40 - IFERROR(INDEX(FePensRurM1!$B$2:$BJ$92,ROW($A41)- 1 - RegraSaída!X41,COLUMN(X$1)- 1 - RegraSaída!X41),0)*PSobreRurM!X41)*(1-txMortM!X41*FaPensRurM!X41))</f>
        <v>1320.4824932039758</v>
      </c>
      <c r="Y41" s="99">
        <f>IF((X40 - IFERROR(INDEX(FePensRurM1!$B$2:$BJ$92,ROW($A41)- 1 - RegraSaída!Y41,COLUMN(Y$1)- 1 - RegraSaída!Y41),0)*PSobreRurM!Y41)*(1-txMortM!Y41*FaPensRurM!Y41)&lt;0,0,(X40 - IFERROR(INDEX(FePensRurM1!$B$2:$BJ$92,ROW($A41)- 1 - RegraSaída!Y41,COLUMN(Y$1)- 1 - RegraSaída!Y41),0)*PSobreRurM!Y41)*(1-txMortM!Y41*FaPensRurM!Y41))</f>
        <v>1238.1180529196483</v>
      </c>
      <c r="Z41" s="99">
        <f>IF((Y40 - IFERROR(INDEX(FePensRurM1!$B$2:$BJ$92,ROW($A41)- 1 - RegraSaída!Z41,COLUMN(Z$1)- 1 - RegraSaída!Z41),0)*PSobreRurM!Z41)*(1-txMortM!Z41*FaPensRurM!Z41)&lt;0,0,(Y40 - IFERROR(INDEX(FePensRurM1!$B$2:$BJ$92,ROW($A41)- 1 - RegraSaída!Z41,COLUMN(Z$1)- 1 - RegraSaída!Z41),0)*PSobreRurM!Z41)*(1-txMortM!Z41*FaPensRurM!Z41))</f>
        <v>1203.2423290081551</v>
      </c>
      <c r="AA41" s="99">
        <f>IF((Z40 - IFERROR(INDEX(FePensRurM1!$B$2:$BJ$92,ROW($A41)- 1 - RegraSaída!AA41,COLUMN(AA$1)- 1 - RegraSaída!AA41),0)*PSobreRurM!AA41)*(1-txMortM!AA41*FaPensRurM!AA41)&lt;0,0,(Z40 - IFERROR(INDEX(FePensRurM1!$B$2:$BJ$92,ROW($A41)- 1 - RegraSaída!AA41,COLUMN(AA$1)- 1 - RegraSaída!AA41),0)*PSobreRurM!AA41)*(1-txMortM!AA41*FaPensRurM!AA41))</f>
        <v>797.94102879336197</v>
      </c>
      <c r="AB41" s="99">
        <f>IF((AA40 - IFERROR(INDEX(FePensRurM1!$B$2:$BJ$92,ROW($A41)- 1 - RegraSaída!AB41,COLUMN(AB$1)- 1 - RegraSaída!AB41),0)*PSobreRurM!AB41)*(1-txMortM!AB41*FaPensRurM!AB41)&lt;0,0,(AA40 - IFERROR(INDEX(FePensRurM1!$B$2:$BJ$92,ROW($A41)- 1 - RegraSaída!AB41,COLUMN(AB$1)- 1 - RegraSaída!AB41),0)*PSobreRurM!AB41)*(1-txMortM!AB41*FaPensRurM!AB41))</f>
        <v>402.03340659458559</v>
      </c>
      <c r="AC41" s="99">
        <f>IF((AB40 - IFERROR(INDEX(FePensRurM1!$B$2:$BJ$92,ROW($A41)- 1 - RegraSaída!AC41,COLUMN(AC$1)- 1 - RegraSaída!AC41),0)*PSobreRurM!AC41)*(1-txMortM!AC41*FaPensRurM!AC41)&lt;0,0,(AB40 - IFERROR(INDEX(FePensRurM1!$B$2:$BJ$92,ROW($A41)- 1 - RegraSaída!AC41,COLUMN(AC$1)- 1 - RegraSaída!AC41),0)*PSobreRurM!AC41)*(1-txMortM!AC41*FaPensRurM!AC41))</f>
        <v>0</v>
      </c>
      <c r="AD41" s="99">
        <f>IF((AC40 - IFERROR(INDEX(FePensRurM1!$B$2:$BJ$92,ROW($A41)- 1 - RegraSaída!AD41,COLUMN(AD$1)- 1 - RegraSaída!AD41),0)*PSobreRurM!AD41)*(1-txMortM!AD41*FaPensRurM!AD41)&lt;0,0,(AC40 - IFERROR(INDEX(FePensRurM1!$B$2:$BJ$92,ROW($A41)- 1 - RegraSaída!AD41,COLUMN(AD$1)- 1 - RegraSaída!AD41),0)*PSobreRurM!AD41)*(1-txMortM!AD41*FaPensRurM!AD41))</f>
        <v>0</v>
      </c>
      <c r="AE41" s="99">
        <f>IF((AD40 - IFERROR(INDEX(FePensRurM1!$B$2:$BJ$92,ROW($A41)- 1 - RegraSaída!AE41,COLUMN(AE$1)- 1 - RegraSaída!AE41),0)*PSobreRurM!AE41)*(1-txMortM!AE41*FaPensRurM!AE41)&lt;0,0,(AD40 - IFERROR(INDEX(FePensRurM1!$B$2:$BJ$92,ROW($A41)- 1 - RegraSaída!AE41,COLUMN(AE$1)- 1 - RegraSaída!AE41),0)*PSobreRurM!AE41)*(1-txMortM!AE41*FaPensRurM!AE41))</f>
        <v>5.6537432856605787E-14</v>
      </c>
      <c r="AF41" s="99">
        <f>IF((AE40 - IFERROR(INDEX(FePensRurM1!$B$2:$BJ$92,ROW($A41)- 1 - RegraSaída!AF41,COLUMN(AF$1)- 1 - RegraSaída!AF41),0)*PSobreRurM!AF41)*(1-txMortM!AF41*FaPensRurM!AF41)&lt;0,0,(AE40 - IFERROR(INDEX(FePensRurM1!$B$2:$BJ$92,ROW($A41)- 1 - RegraSaída!AF41,COLUMN(AF$1)- 1 - RegraSaída!AF41),0)*PSobreRurM!AF41)*(1-txMortM!AF41*FaPensRurM!AF41))</f>
        <v>0</v>
      </c>
      <c r="AG41" s="99">
        <f>IF((AF40 - IFERROR(INDEX(FePensRurM1!$B$2:$BJ$92,ROW($A41)- 1 - RegraSaída!AG41,COLUMN(AG$1)- 1 - RegraSaída!AG41),0)*PSobreRurM!AG41)*(1-txMortM!AG41*FaPensRurM!AG41)&lt;0,0,(AF40 - IFERROR(INDEX(FePensRurM1!$B$2:$BJ$92,ROW($A41)- 1 - RegraSaída!AG41,COLUMN(AG$1)- 1 - RegraSaída!AG41),0)*PSobreRurM!AG41)*(1-txMortM!AG41*FaPensRurM!AG41))</f>
        <v>2.7942449841816002E-14</v>
      </c>
      <c r="AH41" s="99">
        <f>IF((AG40 - IFERROR(INDEX(FePensRurM1!$B$2:$BJ$92,ROW($A41)- 1 - RegraSaída!AH41,COLUMN(AH$1)- 1 - RegraSaída!AH41),0)*PSobreRurM!AH41)*(1-txMortM!AH41*FaPensRurM!AH41)&lt;0,0,(AG40 - IFERROR(INDEX(FePensRurM1!$B$2:$BJ$92,ROW($A41)- 1 - RegraSaída!AH41,COLUMN(AH$1)- 1 - RegraSaída!AH41),0)*PSobreRurM!AH41)*(1-txMortM!AH41*FaPensRurM!AH41))</f>
        <v>0</v>
      </c>
      <c r="AI41" s="99">
        <f>IF((AH40 - IFERROR(INDEX(FePensRurM1!$B$2:$BJ$92,ROW($A41)- 1 - RegraSaída!AI41,COLUMN(AI$1)- 1 - RegraSaída!AI41),0)*PSobreRurM!AI41)*(1-txMortM!AI41*FaPensRurM!AI41)&lt;0,0,(AH40 - IFERROR(INDEX(FePensRurM1!$B$2:$BJ$92,ROW($A41)- 1 - RegraSaída!AI41,COLUMN(AI$1)- 1 - RegraSaída!AI41),0)*PSobreRurM!AI41)*(1-txMortM!AI41*FaPensRurM!AI41))</f>
        <v>2.7814753449134188E-14</v>
      </c>
      <c r="AJ41" s="99">
        <f>IF((AI40 - IFERROR(INDEX(FePensRurM1!$B$2:$BJ$92,ROW($A41)- 1 - RegraSaída!AJ41,COLUMN(AJ$1)- 1 - RegraSaída!AJ41),0)*PSobreRurM!AJ41)*(1-txMortM!AJ41*FaPensRurM!AJ41)&lt;0,0,(AI40 - IFERROR(INDEX(FePensRurM1!$B$2:$BJ$92,ROW($A41)- 1 - RegraSaída!AJ41,COLUMN(AJ$1)- 1 - RegraSaída!AJ41),0)*PSobreRurM!AJ41)*(1-txMortM!AJ41*FaPensRurM!AJ41))</f>
        <v>2.7738327944833447E-14</v>
      </c>
      <c r="AK41" s="99">
        <f>IF((AJ40 - IFERROR(INDEX(FePensRurM1!$B$2:$BJ$92,ROW($A41)- 1 - RegraSaída!AK41,COLUMN(AK$1)- 1 - RegraSaída!AK41),0)*PSobreRurM!AK41)*(1-txMortM!AK41*FaPensRurM!AK41)&lt;0,0,(AJ40 - IFERROR(INDEX(FePensRurM1!$B$2:$BJ$92,ROW($A41)- 1 - RegraSaída!AK41,COLUMN(AK$1)- 1 - RegraSaída!AK41),0)*PSobreRurM!AK41)*(1-txMortM!AK41*FaPensRurM!AK41))</f>
        <v>0</v>
      </c>
      <c r="AL41" s="99">
        <f>IF((AK40 - IFERROR(INDEX(FePensRurM1!$B$2:$BJ$92,ROW($A41)- 1 - RegraSaída!AL41,COLUMN(AL$1)- 1 - RegraSaída!AL41),0)*PSobreRurM!AL41)*(1-txMortM!AL41*FaPensRurM!AL41)&lt;0,0,(AK40 - IFERROR(INDEX(FePensRurM1!$B$2:$BJ$92,ROW($A41)- 1 - RegraSaída!AL41,COLUMN(AL$1)- 1 - RegraSaída!AL41),0)*PSobreRurM!AL41)*(1-txMortM!AL41*FaPensRurM!AL41))</f>
        <v>0</v>
      </c>
      <c r="AM41" s="99">
        <f>IF((AL40 - IFERROR(INDEX(FePensRurM1!$B$2:$BJ$92,ROW($A41)- 1 - RegraSaída!AM41,COLUMN(AM$1)- 1 - RegraSaída!AM41),0)*PSobreRurM!AM41)*(1-txMortM!AM41*FaPensRurM!AM41)&lt;0,0,(AL40 - IFERROR(INDEX(FePensRurM1!$B$2:$BJ$92,ROW($A41)- 1 - RegraSaída!AM41,COLUMN(AM$1)- 1 - RegraSaída!AM41),0)*PSobreRurM!AM41)*(1-txMortM!AM41*FaPensRurM!AM41))</f>
        <v>2.5118068941158475E-14</v>
      </c>
      <c r="AN41" s="99">
        <f>IF((AM40 - IFERROR(INDEX(FePensRurM1!$B$2:$BJ$92,ROW($A41)- 1 - RegraSaída!AN41,COLUMN(AN$1)- 1 - RegraSaída!AN41),0)*PSobreRurM!AN41)*(1-txMortM!AN41*FaPensRurM!AN41)&lt;0,0,(AM40 - IFERROR(INDEX(FePensRurM1!$B$2:$BJ$92,ROW($A41)- 1 - RegraSaída!AN41,COLUMN(AN$1)- 1 - RegraSaída!AN41),0)*PSobreRurM!AN41)*(1-txMortM!AN41*FaPensRurM!AN41))</f>
        <v>0</v>
      </c>
      <c r="AO41" s="99">
        <f>IF((AN40 - IFERROR(INDEX(FePensRurM1!$B$2:$BJ$92,ROW($A41)- 1 - RegraSaída!AO41,COLUMN(AO$1)- 1 - RegraSaída!AO41),0)*PSobreRurM!AO41)*(1-txMortM!AO41*FaPensRurM!AO41)&lt;0,0,(AN40 - IFERROR(INDEX(FePensRurM1!$B$2:$BJ$92,ROW($A41)- 1 - RegraSaída!AO41,COLUMN(AO$1)- 1 - RegraSaída!AO41),0)*PSobreRurM!AO41)*(1-txMortM!AO41*FaPensRurM!AO41))</f>
        <v>0</v>
      </c>
      <c r="AP41" s="99">
        <f>IF((AO40 - IFERROR(INDEX(FePensRurM1!$B$2:$BJ$92,ROW($A41)- 1 - RegraSaída!AP41,COLUMN(AP$1)- 1 - RegraSaída!AP41),0)*PSobreRurM!AP41)*(1-txMortM!AP41*FaPensRurM!AP41)&lt;0,0,(AO40 - IFERROR(INDEX(FePensRurM1!$B$2:$BJ$92,ROW($A41)- 1 - RegraSaída!AP41,COLUMN(AP$1)- 1 - RegraSaída!AP41),0)*PSobreRurM!AP41)*(1-txMortM!AP41*FaPensRurM!AP41))</f>
        <v>0</v>
      </c>
      <c r="AQ41" s="99">
        <f>IF((AP40 - IFERROR(INDEX(FePensRurM1!$B$2:$BJ$92,ROW($A41)- 1 - RegraSaída!AQ41,COLUMN(AQ$1)- 1 - RegraSaída!AQ41),0)*PSobreRurM!AQ41)*(1-txMortM!AQ41*FaPensRurM!AQ41)&lt;0,0,(AP40 - IFERROR(INDEX(FePensRurM1!$B$2:$BJ$92,ROW($A41)- 1 - RegraSaída!AQ41,COLUMN(AQ$1)- 1 - RegraSaída!AQ41),0)*PSobreRurM!AQ41)*(1-txMortM!AQ41*FaPensRurM!AQ41))</f>
        <v>0</v>
      </c>
      <c r="AR41" s="99">
        <f>IF((AQ40 - IFERROR(INDEX(FePensRurM1!$B$2:$BJ$92,ROW($A41)- 1 - RegraSaída!AR41,COLUMN(AR$1)- 1 - RegraSaída!AR41),0)*PSobreRurM!AR41)*(1-txMortM!AR41*FaPensRurM!AR41)&lt;0,0,(AQ40 - IFERROR(INDEX(FePensRurM1!$B$2:$BJ$92,ROW($A41)- 1 - RegraSaída!AR41,COLUMN(AR$1)- 1 - RegraSaída!AR41),0)*PSobreRurM!AR41)*(1-txMortM!AR41*FaPensRurM!AR41))</f>
        <v>5.9389240706962096E-14</v>
      </c>
      <c r="AS41" s="99">
        <f>IF((AR40 - IFERROR(INDEX(FePensRurM1!$B$2:$BJ$92,ROW($A41)- 1 - RegraSaída!AS41,COLUMN(AS$1)- 1 - RegraSaída!AS41),0)*PSobreRurM!AS41)*(1-txMortM!AS41*FaPensRurM!AS41)&lt;0,0,(AR40 - IFERROR(INDEX(FePensRurM1!$B$2:$BJ$92,ROW($A41)- 1 - RegraSaída!AS41,COLUMN(AS$1)- 1 - RegraSaída!AS41),0)*PSobreRurM!AS41)*(1-txMortM!AS41*FaPensRurM!AS41))</f>
        <v>0</v>
      </c>
      <c r="AT41" s="99">
        <f>IF((AS40 - IFERROR(INDEX(FePensRurM1!$B$2:$BJ$92,ROW($A41)- 1 - RegraSaída!AT41,COLUMN(AT$1)- 1 - RegraSaída!AT41),0)*PSobreRurM!AT41)*(1-txMortM!AT41*FaPensRurM!AT41)&lt;0,0,(AS40 - IFERROR(INDEX(FePensRurM1!$B$2:$BJ$92,ROW($A41)- 1 - RegraSaída!AT41,COLUMN(AT$1)- 1 - RegraSaída!AT41),0)*PSobreRurM!AT41)*(1-txMortM!AT41*FaPensRurM!AT41))</f>
        <v>0</v>
      </c>
      <c r="AU41" s="99">
        <f>IF((AT40 - IFERROR(INDEX(FePensRurM1!$B$2:$BJ$92,ROW($A41)- 1 - RegraSaída!AU41,COLUMN(AU$1)- 1 - RegraSaída!AU41),0)*PSobreRurM!AU41)*(1-txMortM!AU41*FaPensRurM!AU41)&lt;0,0,(AT40 - IFERROR(INDEX(FePensRurM1!$B$2:$BJ$92,ROW($A41)- 1 - RegraSaída!AU41,COLUMN(AU$1)- 1 - RegraSaída!AU41),0)*PSobreRurM!AU41)*(1-txMortM!AU41*FaPensRurM!AU41))</f>
        <v>0</v>
      </c>
      <c r="AV41" s="99">
        <f>IF((AU40 - IFERROR(INDEX(FePensRurM1!$B$2:$BJ$92,ROW($A41)- 1 - RegraSaída!AV41,COLUMN(AV$1)- 1 - RegraSaída!AV41),0)*PSobreRurM!AV41)*(1-txMortM!AV41*FaPensRurM!AV41)&lt;0,0,(AU40 - IFERROR(INDEX(FePensRurM1!$B$2:$BJ$92,ROW($A41)- 1 - RegraSaída!AV41,COLUMN(AV$1)- 1 - RegraSaída!AV41),0)*PSobreRurM!AV41)*(1-txMortM!AV41*FaPensRurM!AV41))</f>
        <v>0</v>
      </c>
      <c r="AW41" s="99">
        <f>IF((AV40 - IFERROR(INDEX(FePensRurM1!$B$2:$BJ$92,ROW($A41)- 1 - RegraSaída!AW41,COLUMN(AW$1)- 1 - RegraSaída!AW41),0)*PSobreRurM!AW41)*(1-txMortM!AW41*FaPensRurM!AW41)&lt;0,0,(AV40 - IFERROR(INDEX(FePensRurM1!$B$2:$BJ$92,ROW($A41)- 1 - RegraSaída!AW41,COLUMN(AW$1)- 1 - RegraSaída!AW41),0)*PSobreRurM!AW41)*(1-txMortM!AW41*FaPensRurM!AW41))</f>
        <v>0</v>
      </c>
      <c r="AX41" s="99">
        <f>IF((AW40 - IFERROR(INDEX(FePensRurM1!$B$2:$BJ$92,ROW($A41)- 1 - RegraSaída!AX41,COLUMN(AX$1)- 1 - RegraSaída!AX41),0)*PSobreRurM!AX41)*(1-txMortM!AX41*FaPensRurM!AX41)&lt;0,0,(AW40 - IFERROR(INDEX(FePensRurM1!$B$2:$BJ$92,ROW($A41)- 1 - RegraSaída!AX41,COLUMN(AX$1)- 1 - RegraSaída!AX41),0)*PSobreRurM!AX41)*(1-txMortM!AX41*FaPensRurM!AX41))</f>
        <v>0</v>
      </c>
      <c r="AY41" s="99">
        <f>IF((AX40 - IFERROR(INDEX(FePensRurM1!$B$2:$BJ$92,ROW($A41)- 1 - RegraSaída!AY41,COLUMN(AY$1)- 1 - RegraSaída!AY41),0)*PSobreRurM!AY41)*(1-txMortM!AY41*FaPensRurM!AY41)&lt;0,0,(AX40 - IFERROR(INDEX(FePensRurM1!$B$2:$BJ$92,ROW($A41)- 1 - RegraSaída!AY41,COLUMN(AY$1)- 1 - RegraSaída!AY41),0)*PSobreRurM!AY41)*(1-txMortM!AY41*FaPensRurM!AY41))</f>
        <v>0</v>
      </c>
      <c r="AZ41" s="99">
        <f>IF((AY40 - IFERROR(INDEX(FePensRurM1!$B$2:$BJ$92,ROW($A41)- 1 - RegraSaída!AZ41,COLUMN(AZ$1)- 1 - RegraSaída!AZ41),0)*PSobreRurM!AZ41)*(1-txMortM!AZ41*FaPensRurM!AZ41)&lt;0,0,(AY40 - IFERROR(INDEX(FePensRurM1!$B$2:$BJ$92,ROW($A41)- 1 - RegraSaída!AZ41,COLUMN(AZ$1)- 1 - RegraSaída!AZ41),0)*PSobreRurM!AZ41)*(1-txMortM!AZ41*FaPensRurM!AZ41))</f>
        <v>0</v>
      </c>
      <c r="BA41" s="99">
        <f>IF((AZ40 - IFERROR(INDEX(FePensRurM1!$B$2:$BJ$92,ROW($A41)- 1 - RegraSaída!BA41,COLUMN(BA$1)- 1 - RegraSaída!BA41),0)*PSobreRurM!BA41)*(1-txMortM!BA41*FaPensRurM!BA41)&lt;0,0,(AZ40 - IFERROR(INDEX(FePensRurM1!$B$2:$BJ$92,ROW($A41)- 1 - RegraSaída!BA41,COLUMN(BA$1)- 1 - RegraSaída!BA41),0)*PSobreRurM!BA41)*(1-txMortM!BA41*FaPensRurM!BA41))</f>
        <v>0</v>
      </c>
      <c r="BB41" s="99">
        <f>IF((BA40 - IFERROR(INDEX(FePensRurM1!$B$2:$BJ$92,ROW($A41)- 1 - RegraSaída!BB41,COLUMN(BB$1)- 1 - RegraSaída!BB41),0)*PSobreRurM!BB41)*(1-txMortM!BB41*FaPensRurM!BB41)&lt;0,0,(BA40 - IFERROR(INDEX(FePensRurM1!$B$2:$BJ$92,ROW($A41)- 1 - RegraSaída!BB41,COLUMN(BB$1)- 1 - RegraSaída!BB41),0)*PSobreRurM!BB41)*(1-txMortM!BB41*FaPensRurM!BB41))</f>
        <v>0</v>
      </c>
      <c r="BC41" s="99">
        <f>IF((BB40 - IFERROR(INDEX(FePensRurM1!$B$2:$BJ$92,ROW($A41)- 1 - RegraSaída!BC41,COLUMN(BC$1)- 1 - RegraSaída!BC41),0)*PSobreRurM!BC41)*(1-txMortM!BC41*FaPensRurM!BC41)&lt;0,0,(BB40 - IFERROR(INDEX(FePensRurM1!$B$2:$BJ$92,ROW($A41)- 1 - RegraSaída!BC41,COLUMN(BC$1)- 1 - RegraSaída!BC41),0)*PSobreRurM!BC41)*(1-txMortM!BC41*FaPensRurM!BC41))</f>
        <v>0</v>
      </c>
      <c r="BD41" s="99">
        <f>IF((BC40 - IFERROR(INDEX(FePensRurM1!$B$2:$BJ$92,ROW($A41)- 1 - RegraSaída!BD41,COLUMN(BD$1)- 1 - RegraSaída!BD41),0)*PSobreRurM!BD41)*(1-txMortM!BD41*FaPensRurM!BD41)&lt;0,0,(BC40 - IFERROR(INDEX(FePensRurM1!$B$2:$BJ$92,ROW($A41)- 1 - RegraSaída!BD41,COLUMN(BD$1)- 1 - RegraSaída!BD41),0)*PSobreRurM!BD41)*(1-txMortM!BD41*FaPensRurM!BD41))</f>
        <v>0</v>
      </c>
      <c r="BE41" s="99">
        <f>IF((BD40 - IFERROR(INDEX(FePensRurM1!$B$2:$BJ$92,ROW($A41)- 1 - RegraSaída!BE41,COLUMN(BE$1)- 1 - RegraSaída!BE41),0)*PSobreRurM!BE41)*(1-txMortM!BE41*FaPensRurM!BE41)&lt;0,0,(BD40 - IFERROR(INDEX(FePensRurM1!$B$2:$BJ$92,ROW($A41)- 1 - RegraSaída!BE41,COLUMN(BE$1)- 1 - RegraSaída!BE41),0)*PSobreRurM!BE41)*(1-txMortM!BE41*FaPensRurM!BE41))</f>
        <v>0</v>
      </c>
      <c r="BF41" s="99">
        <f>IF((BE40 - IFERROR(INDEX(FePensRurM1!$B$2:$BJ$92,ROW($A41)- 1 - RegraSaída!BF41,COLUMN(BF$1)- 1 - RegraSaída!BF41),0)*PSobreRurM!BF41)*(1-txMortM!BF41*FaPensRurM!BF41)&lt;0,0,(BE40 - IFERROR(INDEX(FePensRurM1!$B$2:$BJ$92,ROW($A41)- 1 - RegraSaída!BF41,COLUMN(BF$1)- 1 - RegraSaída!BF41),0)*PSobreRurM!BF41)*(1-txMortM!BF41*FaPensRurM!BF41))</f>
        <v>0</v>
      </c>
      <c r="BG41" s="99">
        <f>IF((BF40 - IFERROR(INDEX(FePensRurM1!$B$2:$BJ$92,ROW($A41)- 1 - RegraSaída!BG41,COLUMN(BG$1)- 1 - RegraSaída!BG41),0)*PSobreRurM!BG41)*(1-txMortM!BG41*FaPensRurM!BG41)&lt;0,0,(BF40 - IFERROR(INDEX(FePensRurM1!$B$2:$BJ$92,ROW($A41)- 1 - RegraSaída!BG41,COLUMN(BG$1)- 1 - RegraSaída!BG41),0)*PSobreRurM!BG41)*(1-txMortM!BG41*FaPensRurM!BG41))</f>
        <v>0</v>
      </c>
      <c r="BH41" s="99">
        <f>IF((BG40 - IFERROR(INDEX(FePensRurM1!$B$2:$BJ$92,ROW($A41)- 1 - RegraSaída!BH41,COLUMN(BH$1)- 1 - RegraSaída!BH41),0)*PSobreRurM!BH41)*(1-txMortM!BH41*FaPensRurM!BH41)&lt;0,0,(BG40 - IFERROR(INDEX(FePensRurM1!$B$2:$BJ$92,ROW($A41)- 1 - RegraSaída!BH41,COLUMN(BH$1)- 1 - RegraSaída!BH41),0)*PSobreRurM!BH41)*(1-txMortM!BH41*FaPensRurM!BH41))</f>
        <v>0</v>
      </c>
      <c r="BI41" s="99">
        <f>IF((BH40 - IFERROR(INDEX(FePensRurM1!$B$2:$BJ$92,ROW($A41)- 1 - RegraSaída!BI41,COLUMN(BI$1)- 1 - RegraSaída!BI41),0)*PSobreRurM!BI41)*(1-txMortM!BI41*FaPensRurM!BI41)&lt;0,0,(BH40 - IFERROR(INDEX(FePensRurM1!$B$2:$BJ$92,ROW($A41)- 1 - RegraSaída!BI41,COLUMN(BI$1)- 1 - RegraSaída!BI41),0)*PSobreRurM!BI41)*(1-txMortM!BI41*FaPensRurM!BI41))</f>
        <v>0</v>
      </c>
      <c r="BJ41" s="99">
        <f>IF((BI40 - IFERROR(INDEX(FePensRurM1!$B$2:$BJ$92,ROW($A41)- 1 - RegraSaída!BJ41,COLUMN(BJ$1)- 1 - RegraSaída!BJ41),0)*PSobreRurM!BJ41)*(1-txMortM!BJ41*FaPensRurM!BJ41)&lt;0,0,(BI40 - IFERROR(INDEX(FePensRurM1!$B$2:$BJ$92,ROW($A41)- 1 - RegraSaída!BJ41,COLUMN(BJ$1)- 1 - RegraSaída!BJ41),0)*PSobreRurM!BJ41)*(1-txMortM!BJ41*FaPensRurM!BJ41))</f>
        <v>0</v>
      </c>
    </row>
    <row r="42" spans="1:62" s="113" customFormat="1" x14ac:dyDescent="0.3">
      <c r="A42" s="94">
        <v>40</v>
      </c>
      <c r="B42" s="95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  <c r="O42" s="95"/>
      <c r="P42" s="96"/>
      <c r="Q42" s="99">
        <f>(P41 - IFERROR(INDEX(FePensRurM1!$B$2:$BJ$92,ROW($A42)- 1 - RegraSaída!Q42,COLUMN(Q$1)- 1 - RegraSaída!Q42),0)*PSobreRurM!Q42)*(1-txMortM!Q42*FaPensRurM!Q42) + FePensRurM1!Q42</f>
        <v>702.80836938938774</v>
      </c>
      <c r="R42" s="99">
        <f>(Q41 - IFERROR(INDEX(FePensRurM1!$B$2:$BJ$92,ROW($A42)- 1 - RegraSaída!R42,COLUMN(R$1)- 1 - RegraSaída!R42),0)*PSobreRurM!R42)*(1-txMortM!R42*FaPensRurM!R42) + FePensRurM1!R42</f>
        <v>1285.5539681683251</v>
      </c>
      <c r="S42" s="99">
        <f>(R41 - IFERROR(INDEX(FePensRurM1!$B$2:$BJ$92,ROW($A42)- 1 - RegraSaída!S42,COLUMN(S$1)- 1 - RegraSaída!S42),0)*PSobreRurM!S42)*(1-txMortM!S42*FaPensRurM!S42) + FePensRurM1!S42</f>
        <v>1866.4695783723682</v>
      </c>
      <c r="T42" s="99">
        <f>IF((S41 - IFERROR(INDEX(FePensRurM1!$B$2:$BJ$92,ROW($A42)- 1 - RegraSaída!T42,COLUMN(T$1)- 1 - RegraSaída!T42),0)*PSobreRurM!T42)*(1-txMortM!T42*FaPensRurM!T42)&lt;0,0,(S41 - IFERROR(INDEX(FePensRurM1!$B$2:$BJ$92,ROW($A42)- 1 - RegraSaída!T42,COLUMN(T$1)- 1 - RegraSaída!T42),0)*PSobreRurM!T42)*(1-txMortM!T42*FaPensRurM!T42))</f>
        <v>1698.5386720639067</v>
      </c>
      <c r="U42" s="99">
        <f>IF((T41 - IFERROR(INDEX(FePensRurM1!$B$2:$BJ$92,ROW($A42)- 1 - RegraSaída!U42,COLUMN(U$1)- 1 - RegraSaída!U42),0)*PSobreRurM!U42)*(1-txMortM!U42*FaPensRurM!U42)&lt;0,0,(T41 - IFERROR(INDEX(FePensRurM1!$B$2:$BJ$92,ROW($A42)- 1 - RegraSaída!U42,COLUMN(U$1)- 1 - RegraSaída!U42),0)*PSobreRurM!U42)*(1-txMortM!U42*FaPensRurM!U42))</f>
        <v>1645.5659902413558</v>
      </c>
      <c r="V42" s="99">
        <f>IF((U41 - IFERROR(INDEX(FePensRurM1!$B$2:$BJ$92,ROW($A42)- 1 - RegraSaída!V42,COLUMN(V$1)- 1 - RegraSaída!V42),0)*PSobreRurM!V42)*(1-txMortM!V42*FaPensRurM!V42)&lt;0,0,(U41 - IFERROR(INDEX(FePensRurM1!$B$2:$BJ$92,ROW($A42)- 1 - RegraSaída!V42,COLUMN(V$1)- 1 - RegraSaída!V42),0)*PSobreRurM!V42)*(1-txMortM!V42*FaPensRurM!V42))</f>
        <v>1604.4960618391101</v>
      </c>
      <c r="W42" s="99">
        <f>IF((V41 - IFERROR(INDEX(FePensRurM1!$B$2:$BJ$92,ROW($A42)- 1 - RegraSaída!W42,COLUMN(W$1)- 1 - RegraSaída!W42),0)*PSobreRurM!W42)*(1-txMortM!W42*FaPensRurM!W42)&lt;0,0,(V41 - IFERROR(INDEX(FePensRurM1!$B$2:$BJ$92,ROW($A42)- 1 - RegraSaída!W42,COLUMN(W$1)- 1 - RegraSaída!W42),0)*PSobreRurM!W42)*(1-txMortM!W42*FaPensRurM!W42))</f>
        <v>1552.4985882649539</v>
      </c>
      <c r="X42" s="99">
        <f>IF((W41 - IFERROR(INDEX(FePensRurM1!$B$2:$BJ$92,ROW($A42)- 1 - RegraSaída!X42,COLUMN(X$1)- 1 - RegraSaída!X42),0)*PSobreRurM!X42)*(1-txMortM!X42*FaPensRurM!X42)&lt;0,0,(W41 - IFERROR(INDEX(FePensRurM1!$B$2:$BJ$92,ROW($A42)- 1 - RegraSaída!X42,COLUMN(X$1)- 1 - RegraSaída!X42),0)*PSobreRurM!X42)*(1-txMortM!X42*FaPensRurM!X42))</f>
        <v>1463.0114178829922</v>
      </c>
      <c r="Y42" s="99">
        <f>IF((X41 - IFERROR(INDEX(FePensRurM1!$B$2:$BJ$92,ROW($A42)- 1 - RegraSaída!Y42,COLUMN(Y$1)- 1 - RegraSaída!Y42),0)*PSobreRurM!Y42)*(1-txMortM!Y42*FaPensRurM!Y42)&lt;0,0,(X41 - IFERROR(INDEX(FePensRurM1!$B$2:$BJ$92,ROW($A42)- 1 - RegraSaída!Y42,COLUMN(Y$1)- 1 - RegraSaída!Y42),0)*PSobreRurM!Y42)*(1-txMortM!Y42*FaPensRurM!Y42))</f>
        <v>1318.1514887676815</v>
      </c>
      <c r="Z42" s="99">
        <f>IF((Y41 - IFERROR(INDEX(FePensRurM1!$B$2:$BJ$92,ROW($A42)- 1 - RegraSaída!Z42,COLUMN(Z$1)- 1 - RegraSaída!Z42),0)*PSobreRurM!Z42)*(1-txMortM!Z42*FaPensRurM!Z42)&lt;0,0,(Y41 - IFERROR(INDEX(FePensRurM1!$B$2:$BJ$92,ROW($A42)- 1 - RegraSaída!Z42,COLUMN(Z$1)- 1 - RegraSaída!Z42),0)*PSobreRurM!Z42)*(1-txMortM!Z42*FaPensRurM!Z42))</f>
        <v>1235.9750268222961</v>
      </c>
      <c r="AA42" s="99">
        <f>IF((Z41 - IFERROR(INDEX(FePensRurM1!$B$2:$BJ$92,ROW($A42)- 1 - RegraSaída!AA42,COLUMN(AA$1)- 1 - RegraSaída!AA42),0)*PSobreRurM!AA42)*(1-txMortM!AA42*FaPensRurM!AA42)&lt;0,0,(Z41 - IFERROR(INDEX(FePensRurM1!$B$2:$BJ$92,ROW($A42)- 1 - RegraSaída!AA42,COLUMN(AA$1)- 1 - RegraSaída!AA42),0)*PSobreRurM!AA42)*(1-txMortM!AA42*FaPensRurM!AA42))</f>
        <v>1201.1950129356949</v>
      </c>
      <c r="AB42" s="99">
        <f>IF((AA41 - IFERROR(INDEX(FePensRurM1!$B$2:$BJ$92,ROW($A42)- 1 - RegraSaída!AB42,COLUMN(AB$1)- 1 - RegraSaída!AB42),0)*PSobreRurM!AB42)*(1-txMortM!AB42*FaPensRurM!AB42)&lt;0,0,(AA41 - IFERROR(INDEX(FePensRurM1!$B$2:$BJ$92,ROW($A42)- 1 - RegraSaída!AB42,COLUMN(AB$1)- 1 - RegraSaída!AB42),0)*PSobreRurM!AB42)*(1-txMortM!AB42*FaPensRurM!AB42))</f>
        <v>796.60519416124339</v>
      </c>
      <c r="AC42" s="99">
        <f>IF((AB41 - IFERROR(INDEX(FePensRurM1!$B$2:$BJ$92,ROW($A42)- 1 - RegraSaída!AC42,COLUMN(AC$1)- 1 - RegraSaída!AC42),0)*PSobreRurM!AC42)*(1-txMortM!AC42*FaPensRurM!AC42)&lt;0,0,(AB41 - IFERROR(INDEX(FePensRurM1!$B$2:$BJ$92,ROW($A42)- 1 - RegraSaída!AC42,COLUMN(AC$1)- 1 - RegraSaída!AC42),0)*PSobreRurM!AC42)*(1-txMortM!AC42*FaPensRurM!AC42))</f>
        <v>401.36949515926472</v>
      </c>
      <c r="AD42" s="99">
        <f>IF((AC41 - IFERROR(INDEX(FePensRurM1!$B$2:$BJ$92,ROW($A42)- 1 - RegraSaída!AD42,COLUMN(AD$1)- 1 - RegraSaída!AD42),0)*PSobreRurM!AD42)*(1-txMortM!AD42*FaPensRurM!AD42)&lt;0,0,(AC41 - IFERROR(INDEX(FePensRurM1!$B$2:$BJ$92,ROW($A42)- 1 - RegraSaída!AD42,COLUMN(AD$1)- 1 - RegraSaída!AD42),0)*PSobreRurM!AD42)*(1-txMortM!AD42*FaPensRurM!AD42))</f>
        <v>0</v>
      </c>
      <c r="AE42" s="99">
        <f>IF((AD41 - IFERROR(INDEX(FePensRurM1!$B$2:$BJ$92,ROW($A42)- 1 - RegraSaída!AE42,COLUMN(AE$1)- 1 - RegraSaída!AE42),0)*PSobreRurM!AE42)*(1-txMortM!AE42*FaPensRurM!AE42)&lt;0,0,(AD41 - IFERROR(INDEX(FePensRurM1!$B$2:$BJ$92,ROW($A42)- 1 - RegraSaída!AE42,COLUMN(AE$1)- 1 - RegraSaída!AE42),0)*PSobreRurM!AE42)*(1-txMortM!AE42*FaPensRurM!AE42))</f>
        <v>0</v>
      </c>
      <c r="AF42" s="99">
        <f>IF((AE41 - IFERROR(INDEX(FePensRurM1!$B$2:$BJ$92,ROW($A42)- 1 - RegraSaída!AF42,COLUMN(AF$1)- 1 - RegraSaída!AF42),0)*PSobreRurM!AF42)*(1-txMortM!AF42*FaPensRurM!AF42)&lt;0,0,(AE41 - IFERROR(INDEX(FePensRurM1!$B$2:$BJ$92,ROW($A42)- 1 - RegraSaída!AF42,COLUMN(AF$1)- 1 - RegraSaída!AF42),0)*PSobreRurM!AF42)*(1-txMortM!AF42*FaPensRurM!AF42))</f>
        <v>5.6448049093157575E-14</v>
      </c>
      <c r="AG42" s="99">
        <f>IF((AF41 - IFERROR(INDEX(FePensRurM1!$B$2:$BJ$92,ROW($A42)- 1 - RegraSaída!AG42,COLUMN(AG$1)- 1 - RegraSaída!AG42),0)*PSobreRurM!AG42)*(1-txMortM!AG42*FaPensRurM!AG42)&lt;0,0,(AF41 - IFERROR(INDEX(FePensRurM1!$B$2:$BJ$92,ROW($A42)- 1 - RegraSaída!AG42,COLUMN(AG$1)- 1 - RegraSaída!AG42),0)*PSobreRurM!AG42)*(1-txMortM!AG42*FaPensRurM!AG42))</f>
        <v>0</v>
      </c>
      <c r="AH42" s="99">
        <f>IF((AG41 - IFERROR(INDEX(FePensRurM1!$B$2:$BJ$92,ROW($A42)- 1 - RegraSaída!AH42,COLUMN(AH$1)- 1 - RegraSaída!AH42),0)*PSobreRurM!AH42)*(1-txMortM!AH42*FaPensRurM!AH42)&lt;0,0,(AG41 - IFERROR(INDEX(FePensRurM1!$B$2:$BJ$92,ROW($A42)- 1 - RegraSaída!AH42,COLUMN(AH$1)- 1 - RegraSaída!AH42),0)*PSobreRurM!AH42)*(1-txMortM!AH42*FaPensRurM!AH42))</f>
        <v>2.7899240164989723E-14</v>
      </c>
      <c r="AI42" s="99">
        <f>IF((AH41 - IFERROR(INDEX(FePensRurM1!$B$2:$BJ$92,ROW($A42)- 1 - RegraSaída!AI42,COLUMN(AI$1)- 1 - RegraSaída!AI42),0)*PSobreRurM!AI42)*(1-txMortM!AI42*FaPensRurM!AI42)&lt;0,0,(AH41 - IFERROR(INDEX(FePensRurM1!$B$2:$BJ$92,ROW($A42)- 1 - RegraSaída!AI42,COLUMN(AI$1)- 1 - RegraSaída!AI42),0)*PSobreRurM!AI42)*(1-txMortM!AI42*FaPensRurM!AI42))</f>
        <v>0</v>
      </c>
      <c r="AJ42" s="99">
        <f>IF((AI41 - IFERROR(INDEX(FePensRurM1!$B$2:$BJ$92,ROW($A42)- 1 - RegraSaída!AJ42,COLUMN(AJ$1)- 1 - RegraSaída!AJ42),0)*PSobreRurM!AJ42)*(1-txMortM!AJ42*FaPensRurM!AJ42)&lt;0,0,(AI41 - IFERROR(INDEX(FePensRurM1!$B$2:$BJ$92,ROW($A42)- 1 - RegraSaída!AJ42,COLUMN(AJ$1)- 1 - RegraSaída!AJ42),0)*PSobreRurM!AJ42)*(1-txMortM!AJ42*FaPensRurM!AJ42))</f>
        <v>2.7772986395894238E-14</v>
      </c>
      <c r="AK42" s="99">
        <f>IF((AJ41 - IFERROR(INDEX(FePensRurM1!$B$2:$BJ$92,ROW($A42)- 1 - RegraSaída!AK42,COLUMN(AK$1)- 1 - RegraSaída!AK42),0)*PSobreRurM!AK42)*(1-txMortM!AK42*FaPensRurM!AK42)&lt;0,0,(AJ41 - IFERROR(INDEX(FePensRurM1!$B$2:$BJ$92,ROW($A42)- 1 - RegraSaída!AK42,COLUMN(AK$1)- 1 - RegraSaída!AK42),0)*PSobreRurM!AK42)*(1-txMortM!AK42*FaPensRurM!AK42))</f>
        <v>2.769724082336865E-14</v>
      </c>
      <c r="AL42" s="99">
        <f>IF((AK41 - IFERROR(INDEX(FePensRurM1!$B$2:$BJ$92,ROW($A42)- 1 - RegraSaída!AL42,COLUMN(AL$1)- 1 - RegraSaída!AL42),0)*PSobreRurM!AL42)*(1-txMortM!AL42*FaPensRurM!AL42)&lt;0,0,(AK41 - IFERROR(INDEX(FePensRurM1!$B$2:$BJ$92,ROW($A42)- 1 - RegraSaída!AL42,COLUMN(AL$1)- 1 - RegraSaída!AL42),0)*PSobreRurM!AL42)*(1-txMortM!AL42*FaPensRurM!AL42))</f>
        <v>0</v>
      </c>
      <c r="AM42" s="99">
        <f>IF((AL41 - IFERROR(INDEX(FePensRurM1!$B$2:$BJ$92,ROW($A42)- 1 - RegraSaída!AM42,COLUMN(AM$1)- 1 - RegraSaída!AM42),0)*PSobreRurM!AM42)*(1-txMortM!AM42*FaPensRurM!AM42)&lt;0,0,(AL41 - IFERROR(INDEX(FePensRurM1!$B$2:$BJ$92,ROW($A42)- 1 - RegraSaída!AM42,COLUMN(AM$1)- 1 - RegraSaída!AM42),0)*PSobreRurM!AM42)*(1-txMortM!AM42*FaPensRurM!AM42))</f>
        <v>0</v>
      </c>
      <c r="AN42" s="99">
        <f>IF((AM41 - IFERROR(INDEX(FePensRurM1!$B$2:$BJ$92,ROW($A42)- 1 - RegraSaída!AN42,COLUMN(AN$1)- 1 - RegraSaída!AN42),0)*PSobreRurM!AN42)*(1-txMortM!AN42*FaPensRurM!AN42)&lt;0,0,(AM41 - IFERROR(INDEX(FePensRurM1!$B$2:$BJ$92,ROW($A42)- 1 - RegraSaída!AN42,COLUMN(AN$1)- 1 - RegraSaída!AN42),0)*PSobreRurM!AN42)*(1-txMortM!AN42*FaPensRurM!AN42))</f>
        <v>2.5082284276040112E-14</v>
      </c>
      <c r="AO42" s="99">
        <f>IF((AN41 - IFERROR(INDEX(FePensRurM1!$B$2:$BJ$92,ROW($A42)- 1 - RegraSaída!AO42,COLUMN(AO$1)- 1 - RegraSaída!AO42),0)*PSobreRurM!AO42)*(1-txMortM!AO42*FaPensRurM!AO42)&lt;0,0,(AN41 - IFERROR(INDEX(FePensRurM1!$B$2:$BJ$92,ROW($A42)- 1 - RegraSaída!AO42,COLUMN(AO$1)- 1 - RegraSaída!AO42),0)*PSobreRurM!AO42)*(1-txMortM!AO42*FaPensRurM!AO42))</f>
        <v>0</v>
      </c>
      <c r="AP42" s="99">
        <f>IF((AO41 - IFERROR(INDEX(FePensRurM1!$B$2:$BJ$92,ROW($A42)- 1 - RegraSaída!AP42,COLUMN(AP$1)- 1 - RegraSaída!AP42),0)*PSobreRurM!AP42)*(1-txMortM!AP42*FaPensRurM!AP42)&lt;0,0,(AO41 - IFERROR(INDEX(FePensRurM1!$B$2:$BJ$92,ROW($A42)- 1 - RegraSaída!AP42,COLUMN(AP$1)- 1 - RegraSaída!AP42),0)*PSobreRurM!AP42)*(1-txMortM!AP42*FaPensRurM!AP42))</f>
        <v>0</v>
      </c>
      <c r="AQ42" s="99">
        <f>IF((AP41 - IFERROR(INDEX(FePensRurM1!$B$2:$BJ$92,ROW($A42)- 1 - RegraSaída!AQ42,COLUMN(AQ$1)- 1 - RegraSaída!AQ42),0)*PSobreRurM!AQ42)*(1-txMortM!AQ42*FaPensRurM!AQ42)&lt;0,0,(AP41 - IFERROR(INDEX(FePensRurM1!$B$2:$BJ$92,ROW($A42)- 1 - RegraSaída!AQ42,COLUMN(AQ$1)- 1 - RegraSaída!AQ42),0)*PSobreRurM!AQ42)*(1-txMortM!AQ42*FaPensRurM!AQ42))</f>
        <v>0</v>
      </c>
      <c r="AR42" s="99">
        <f>IF((AQ41 - IFERROR(INDEX(FePensRurM1!$B$2:$BJ$92,ROW($A42)- 1 - RegraSaída!AR42,COLUMN(AR$1)- 1 - RegraSaída!AR42),0)*PSobreRurM!AR42)*(1-txMortM!AR42*FaPensRurM!AR42)&lt;0,0,(AQ41 - IFERROR(INDEX(FePensRurM1!$B$2:$BJ$92,ROW($A42)- 1 - RegraSaída!AR42,COLUMN(AR$1)- 1 - RegraSaída!AR42),0)*PSobreRurM!AR42)*(1-txMortM!AR42*FaPensRurM!AR42))</f>
        <v>0</v>
      </c>
      <c r="AS42" s="99">
        <f>IF((AR41 - IFERROR(INDEX(FePensRurM1!$B$2:$BJ$92,ROW($A42)- 1 - RegraSaída!AS42,COLUMN(AS$1)- 1 - RegraSaída!AS42),0)*PSobreRurM!AS42)*(1-txMortM!AS42*FaPensRurM!AS42)&lt;0,0,(AR41 - IFERROR(INDEX(FePensRurM1!$B$2:$BJ$92,ROW($A42)- 1 - RegraSaída!AS42,COLUMN(AS$1)- 1 - RegraSaída!AS42),0)*PSobreRurM!AS42)*(1-txMortM!AS42*FaPensRurM!AS42))</f>
        <v>5.9309228220781129E-14</v>
      </c>
      <c r="AT42" s="99">
        <f>IF((AS41 - IFERROR(INDEX(FePensRurM1!$B$2:$BJ$92,ROW($A42)- 1 - RegraSaída!AT42,COLUMN(AT$1)- 1 - RegraSaída!AT42),0)*PSobreRurM!AT42)*(1-txMortM!AT42*FaPensRurM!AT42)&lt;0,0,(AS41 - IFERROR(INDEX(FePensRurM1!$B$2:$BJ$92,ROW($A42)- 1 - RegraSaída!AT42,COLUMN(AT$1)- 1 - RegraSaída!AT42),0)*PSobreRurM!AT42)*(1-txMortM!AT42*FaPensRurM!AT42))</f>
        <v>0</v>
      </c>
      <c r="AU42" s="99">
        <f>IF((AT41 - IFERROR(INDEX(FePensRurM1!$B$2:$BJ$92,ROW($A42)- 1 - RegraSaída!AU42,COLUMN(AU$1)- 1 - RegraSaída!AU42),0)*PSobreRurM!AU42)*(1-txMortM!AU42*FaPensRurM!AU42)&lt;0,0,(AT41 - IFERROR(INDEX(FePensRurM1!$B$2:$BJ$92,ROW($A42)- 1 - RegraSaída!AU42,COLUMN(AU$1)- 1 - RegraSaída!AU42),0)*PSobreRurM!AU42)*(1-txMortM!AU42*FaPensRurM!AU42))</f>
        <v>0</v>
      </c>
      <c r="AV42" s="99">
        <f>IF((AU41 - IFERROR(INDEX(FePensRurM1!$B$2:$BJ$92,ROW($A42)- 1 - RegraSaída!AV42,COLUMN(AV$1)- 1 - RegraSaída!AV42),0)*PSobreRurM!AV42)*(1-txMortM!AV42*FaPensRurM!AV42)&lt;0,0,(AU41 - IFERROR(INDEX(FePensRurM1!$B$2:$BJ$92,ROW($A42)- 1 - RegraSaída!AV42,COLUMN(AV$1)- 1 - RegraSaída!AV42),0)*PSobreRurM!AV42)*(1-txMortM!AV42*FaPensRurM!AV42))</f>
        <v>0</v>
      </c>
      <c r="AW42" s="99">
        <f>IF((AV41 - IFERROR(INDEX(FePensRurM1!$B$2:$BJ$92,ROW($A42)- 1 - RegraSaída!AW42,COLUMN(AW$1)- 1 - RegraSaída!AW42),0)*PSobreRurM!AW42)*(1-txMortM!AW42*FaPensRurM!AW42)&lt;0,0,(AV41 - IFERROR(INDEX(FePensRurM1!$B$2:$BJ$92,ROW($A42)- 1 - RegraSaída!AW42,COLUMN(AW$1)- 1 - RegraSaída!AW42),0)*PSobreRurM!AW42)*(1-txMortM!AW42*FaPensRurM!AW42))</f>
        <v>0</v>
      </c>
      <c r="AX42" s="99">
        <f>IF((AW41 - IFERROR(INDEX(FePensRurM1!$B$2:$BJ$92,ROW($A42)- 1 - RegraSaída!AX42,COLUMN(AX$1)- 1 - RegraSaída!AX42),0)*PSobreRurM!AX42)*(1-txMortM!AX42*FaPensRurM!AX42)&lt;0,0,(AW41 - IFERROR(INDEX(FePensRurM1!$B$2:$BJ$92,ROW($A42)- 1 - RegraSaída!AX42,COLUMN(AX$1)- 1 - RegraSaída!AX42),0)*PSobreRurM!AX42)*(1-txMortM!AX42*FaPensRurM!AX42))</f>
        <v>0</v>
      </c>
      <c r="AY42" s="99">
        <f>IF((AX41 - IFERROR(INDEX(FePensRurM1!$B$2:$BJ$92,ROW($A42)- 1 - RegraSaída!AY42,COLUMN(AY$1)- 1 - RegraSaída!AY42),0)*PSobreRurM!AY42)*(1-txMortM!AY42*FaPensRurM!AY42)&lt;0,0,(AX41 - IFERROR(INDEX(FePensRurM1!$B$2:$BJ$92,ROW($A42)- 1 - RegraSaída!AY42,COLUMN(AY$1)- 1 - RegraSaída!AY42),0)*PSobreRurM!AY42)*(1-txMortM!AY42*FaPensRurM!AY42))</f>
        <v>0</v>
      </c>
      <c r="AZ42" s="99">
        <f>IF((AY41 - IFERROR(INDEX(FePensRurM1!$B$2:$BJ$92,ROW($A42)- 1 - RegraSaída!AZ42,COLUMN(AZ$1)- 1 - RegraSaída!AZ42),0)*PSobreRurM!AZ42)*(1-txMortM!AZ42*FaPensRurM!AZ42)&lt;0,0,(AY41 - IFERROR(INDEX(FePensRurM1!$B$2:$BJ$92,ROW($A42)- 1 - RegraSaída!AZ42,COLUMN(AZ$1)- 1 - RegraSaída!AZ42),0)*PSobreRurM!AZ42)*(1-txMortM!AZ42*FaPensRurM!AZ42))</f>
        <v>0</v>
      </c>
      <c r="BA42" s="99">
        <f>IF((AZ41 - IFERROR(INDEX(FePensRurM1!$B$2:$BJ$92,ROW($A42)- 1 - RegraSaída!BA42,COLUMN(BA$1)- 1 - RegraSaída!BA42),0)*PSobreRurM!BA42)*(1-txMortM!BA42*FaPensRurM!BA42)&lt;0,0,(AZ41 - IFERROR(INDEX(FePensRurM1!$B$2:$BJ$92,ROW($A42)- 1 - RegraSaída!BA42,COLUMN(BA$1)- 1 - RegraSaída!BA42),0)*PSobreRurM!BA42)*(1-txMortM!BA42*FaPensRurM!BA42))</f>
        <v>0</v>
      </c>
      <c r="BB42" s="99">
        <f>IF((BA41 - IFERROR(INDEX(FePensRurM1!$B$2:$BJ$92,ROW($A42)- 1 - RegraSaída!BB42,COLUMN(BB$1)- 1 - RegraSaída!BB42),0)*PSobreRurM!BB42)*(1-txMortM!BB42*FaPensRurM!BB42)&lt;0,0,(BA41 - IFERROR(INDEX(FePensRurM1!$B$2:$BJ$92,ROW($A42)- 1 - RegraSaída!BB42,COLUMN(BB$1)- 1 - RegraSaída!BB42),0)*PSobreRurM!BB42)*(1-txMortM!BB42*FaPensRurM!BB42))</f>
        <v>0</v>
      </c>
      <c r="BC42" s="99">
        <f>IF((BB41 - IFERROR(INDEX(FePensRurM1!$B$2:$BJ$92,ROW($A42)- 1 - RegraSaída!BC42,COLUMN(BC$1)- 1 - RegraSaída!BC42),0)*PSobreRurM!BC42)*(1-txMortM!BC42*FaPensRurM!BC42)&lt;0,0,(BB41 - IFERROR(INDEX(FePensRurM1!$B$2:$BJ$92,ROW($A42)- 1 - RegraSaída!BC42,COLUMN(BC$1)- 1 - RegraSaída!BC42),0)*PSobreRurM!BC42)*(1-txMortM!BC42*FaPensRurM!BC42))</f>
        <v>0</v>
      </c>
      <c r="BD42" s="99">
        <f>IF((BC41 - IFERROR(INDEX(FePensRurM1!$B$2:$BJ$92,ROW($A42)- 1 - RegraSaída!BD42,COLUMN(BD$1)- 1 - RegraSaída!BD42),0)*PSobreRurM!BD42)*(1-txMortM!BD42*FaPensRurM!BD42)&lt;0,0,(BC41 - IFERROR(INDEX(FePensRurM1!$B$2:$BJ$92,ROW($A42)- 1 - RegraSaída!BD42,COLUMN(BD$1)- 1 - RegraSaída!BD42),0)*PSobreRurM!BD42)*(1-txMortM!BD42*FaPensRurM!BD42))</f>
        <v>0</v>
      </c>
      <c r="BE42" s="99">
        <f>IF((BD41 - IFERROR(INDEX(FePensRurM1!$B$2:$BJ$92,ROW($A42)- 1 - RegraSaída!BE42,COLUMN(BE$1)- 1 - RegraSaída!BE42),0)*PSobreRurM!BE42)*(1-txMortM!BE42*FaPensRurM!BE42)&lt;0,0,(BD41 - IFERROR(INDEX(FePensRurM1!$B$2:$BJ$92,ROW($A42)- 1 - RegraSaída!BE42,COLUMN(BE$1)- 1 - RegraSaída!BE42),0)*PSobreRurM!BE42)*(1-txMortM!BE42*FaPensRurM!BE42))</f>
        <v>0</v>
      </c>
      <c r="BF42" s="99">
        <f>IF((BE41 - IFERROR(INDEX(FePensRurM1!$B$2:$BJ$92,ROW($A42)- 1 - RegraSaída!BF42,COLUMN(BF$1)- 1 - RegraSaída!BF42),0)*PSobreRurM!BF42)*(1-txMortM!BF42*FaPensRurM!BF42)&lt;0,0,(BE41 - IFERROR(INDEX(FePensRurM1!$B$2:$BJ$92,ROW($A42)- 1 - RegraSaída!BF42,COLUMN(BF$1)- 1 - RegraSaída!BF42),0)*PSobreRurM!BF42)*(1-txMortM!BF42*FaPensRurM!BF42))</f>
        <v>0</v>
      </c>
      <c r="BG42" s="99">
        <f>IF((BF41 - IFERROR(INDEX(FePensRurM1!$B$2:$BJ$92,ROW($A42)- 1 - RegraSaída!BG42,COLUMN(BG$1)- 1 - RegraSaída!BG42),0)*PSobreRurM!BG42)*(1-txMortM!BG42*FaPensRurM!BG42)&lt;0,0,(BF41 - IFERROR(INDEX(FePensRurM1!$B$2:$BJ$92,ROW($A42)- 1 - RegraSaída!BG42,COLUMN(BG$1)- 1 - RegraSaída!BG42),0)*PSobreRurM!BG42)*(1-txMortM!BG42*FaPensRurM!BG42))</f>
        <v>0</v>
      </c>
      <c r="BH42" s="99">
        <f>IF((BG41 - IFERROR(INDEX(FePensRurM1!$B$2:$BJ$92,ROW($A42)- 1 - RegraSaída!BH42,COLUMN(BH$1)- 1 - RegraSaída!BH42),0)*PSobreRurM!BH42)*(1-txMortM!BH42*FaPensRurM!BH42)&lt;0,0,(BG41 - IFERROR(INDEX(FePensRurM1!$B$2:$BJ$92,ROW($A42)- 1 - RegraSaída!BH42,COLUMN(BH$1)- 1 - RegraSaída!BH42),0)*PSobreRurM!BH42)*(1-txMortM!BH42*FaPensRurM!BH42))</f>
        <v>0</v>
      </c>
      <c r="BI42" s="99">
        <f>IF((BH41 - IFERROR(INDEX(FePensRurM1!$B$2:$BJ$92,ROW($A42)- 1 - RegraSaída!BI42,COLUMN(BI$1)- 1 - RegraSaída!BI42),0)*PSobreRurM!BI42)*(1-txMortM!BI42*FaPensRurM!BI42)&lt;0,0,(BH41 - IFERROR(INDEX(FePensRurM1!$B$2:$BJ$92,ROW($A42)- 1 - RegraSaída!BI42,COLUMN(BI$1)- 1 - RegraSaída!BI42),0)*PSobreRurM!BI42)*(1-txMortM!BI42*FaPensRurM!BI42))</f>
        <v>0</v>
      </c>
      <c r="BJ42" s="99">
        <f>IF((BI41 - IFERROR(INDEX(FePensRurM1!$B$2:$BJ$92,ROW($A42)- 1 - RegraSaída!BJ42,COLUMN(BJ$1)- 1 - RegraSaída!BJ42),0)*PSobreRurM!BJ42)*(1-txMortM!BJ42*FaPensRurM!BJ42)&lt;0,0,(BI41 - IFERROR(INDEX(FePensRurM1!$B$2:$BJ$92,ROW($A42)- 1 - RegraSaída!BJ42,COLUMN(BJ$1)- 1 - RegraSaída!BJ42),0)*PSobreRurM!BJ42)*(1-txMortM!BJ42*FaPensRurM!BJ42))</f>
        <v>0</v>
      </c>
    </row>
    <row r="43" spans="1:62" s="113" customFormat="1" x14ac:dyDescent="0.3">
      <c r="A43" s="94">
        <v>41</v>
      </c>
      <c r="B43" s="95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  <c r="O43" s="95"/>
      <c r="P43" s="96"/>
      <c r="Q43" s="99">
        <f>(P42 - IFERROR(INDEX(FePensRurM1!$B$2:$BJ$92,ROW($A43)- 1 - RegraSaída!Q43,COLUMN(Q$1)- 1 - RegraSaída!Q43),0)*PSobreRurM!Q43)*(1-txMortM!Q43*FaPensRurM!Q43) + FePensRurM1!Q43</f>
        <v>722.15502202828168</v>
      </c>
      <c r="R43" s="99">
        <f>(Q42 - IFERROR(INDEX(FePensRurM1!$B$2:$BJ$92,ROW($A43)- 1 - RegraSaída!R43,COLUMN(R$1)- 1 - RegraSaída!R43),0)*PSobreRurM!R43)*(1-txMortM!R43*FaPensRurM!R43) + FePensRurM1!R43</f>
        <v>1414.6441476283667</v>
      </c>
      <c r="S43" s="99">
        <f>(R42 - IFERROR(INDEX(FePensRurM1!$B$2:$BJ$92,ROW($A43)- 1 - RegraSaída!S43,COLUMN(S$1)- 1 - RegraSaída!S43),0)*PSobreRurM!S43)*(1-txMortM!S43*FaPensRurM!S43) + FePensRurM1!S43</f>
        <v>1987.8927034905926</v>
      </c>
      <c r="T43" s="99">
        <f>IF((S42 - IFERROR(INDEX(FePensRurM1!$B$2:$BJ$92,ROW($A43)- 1 - RegraSaída!T43,COLUMN(T$1)- 1 - RegraSaída!T43),0)*PSobreRurM!T43)*(1-txMortM!T43*FaPensRurM!T43)&lt;0,0,(S42 - IFERROR(INDEX(FePensRurM1!$B$2:$BJ$92,ROW($A43)- 1 - RegraSaída!T43,COLUMN(T$1)- 1 - RegraSaída!T43),0)*PSobreRurM!T43)*(1-txMortM!T43*FaPensRurM!T43))</f>
        <v>1860.9815600821551</v>
      </c>
      <c r="U43" s="99">
        <f>IF((T42 - IFERROR(INDEX(FePensRurM1!$B$2:$BJ$92,ROW($A43)- 1 - RegraSaída!U43,COLUMN(U$1)- 1 - RegraSaída!U43),0)*PSobreRurM!U43)*(1-txMortM!U43*FaPensRurM!U43)&lt;0,0,(T42 - IFERROR(INDEX(FePensRurM1!$B$2:$BJ$92,ROW($A43)- 1 - RegraSaída!U43,COLUMN(U$1)- 1 - RegraSaída!U43),0)*PSobreRurM!U43)*(1-txMortM!U43*FaPensRurM!U43))</f>
        <v>1693.6375639853097</v>
      </c>
      <c r="V43" s="99">
        <f>IF((U42 - IFERROR(INDEX(FePensRurM1!$B$2:$BJ$92,ROW($A43)- 1 - RegraSaída!V43,COLUMN(V$1)- 1 - RegraSaída!V43),0)*PSobreRurM!V43)*(1-txMortM!V43*FaPensRurM!V43)&lt;0,0,(U42 - IFERROR(INDEX(FePensRurM1!$B$2:$BJ$92,ROW($A43)- 1 - RegraSaída!V43,COLUMN(V$1)- 1 - RegraSaída!V43),0)*PSobreRurM!V43)*(1-txMortM!V43*FaPensRurM!V43))</f>
        <v>1640.900534734239</v>
      </c>
      <c r="W43" s="99">
        <f>IF((V42 - IFERROR(INDEX(FePensRurM1!$B$2:$BJ$92,ROW($A43)- 1 - RegraSaída!W43,COLUMN(W$1)- 1 - RegraSaída!W43),0)*PSobreRurM!W43)*(1-txMortM!W43*FaPensRurM!W43)&lt;0,0,(V42 - IFERROR(INDEX(FePensRurM1!$B$2:$BJ$92,ROW($A43)- 1 - RegraSaída!W43,COLUMN(W$1)- 1 - RegraSaída!W43),0)*PSobreRurM!W43)*(1-txMortM!W43*FaPensRurM!W43))</f>
        <v>1600.0268778204386</v>
      </c>
      <c r="X43" s="99">
        <f>IF((W42 - IFERROR(INDEX(FePensRurM1!$B$2:$BJ$92,ROW($A43)- 1 - RegraSaída!X43,COLUMN(X$1)- 1 - RegraSaída!X43),0)*PSobreRurM!X43)*(1-txMortM!X43*FaPensRurM!X43)&lt;0,0,(W42 - IFERROR(INDEX(FePensRurM1!$B$2:$BJ$92,ROW($A43)- 1 - RegraSaída!X43,COLUMN(X$1)- 1 - RegraSaída!X43),0)*PSobreRurM!X43)*(1-txMortM!X43*FaPensRurM!X43))</f>
        <v>1548.2439684026144</v>
      </c>
      <c r="Y43" s="99">
        <f>IF((X42 - IFERROR(INDEX(FePensRurM1!$B$2:$BJ$92,ROW($A43)- 1 - RegraSaída!Y43,COLUMN(Y$1)- 1 - RegraSaída!Y43),0)*PSobreRurM!Y43)*(1-txMortM!Y43*FaPensRurM!Y43)&lt;0,0,(X42 - IFERROR(INDEX(FePensRurM1!$B$2:$BJ$92,ROW($A43)- 1 - RegraSaída!Y43,COLUMN(Y$1)- 1 - RegraSaída!Y43),0)*PSobreRurM!Y43)*(1-txMortM!Y43*FaPensRurM!Y43))</f>
        <v>1459.0701996913747</v>
      </c>
      <c r="Z43" s="99">
        <f>IF((Y42 - IFERROR(INDEX(FePensRurM1!$B$2:$BJ$92,ROW($A43)- 1 - RegraSaída!Z43,COLUMN(Z$1)- 1 - RegraSaída!Z43),0)*PSobreRurM!Z43)*(1-txMortM!Z43*FaPensRurM!Z43)&lt;0,0,(Y42 - IFERROR(INDEX(FePensRurM1!$B$2:$BJ$92,ROW($A43)- 1 - RegraSaída!Z43,COLUMN(Z$1)- 1 - RegraSaída!Z43),0)*PSobreRurM!Z43)*(1-txMortM!Z43*FaPensRurM!Z43))</f>
        <v>1314.6580011527747</v>
      </c>
      <c r="AA43" s="99">
        <f>IF((Z42 - IFERROR(INDEX(FePensRurM1!$B$2:$BJ$92,ROW($A43)- 1 - RegraSaída!AA43,COLUMN(AA$1)- 1 - RegraSaída!AA43),0)*PSobreRurM!AA43)*(1-txMortM!AA43*FaPensRurM!AA43)&lt;0,0,(Z42 - IFERROR(INDEX(FePensRurM1!$B$2:$BJ$92,ROW($A43)- 1 - RegraSaída!AA43,COLUMN(AA$1)- 1 - RegraSaída!AA43),0)*PSobreRurM!AA43)*(1-txMortM!AA43*FaPensRurM!AA43))</f>
        <v>1232.7580228422253</v>
      </c>
      <c r="AB43" s="99">
        <f>IF((AA42 - IFERROR(INDEX(FePensRurM1!$B$2:$BJ$92,ROW($A43)- 1 - RegraSaída!AB43,COLUMN(AB$1)- 1 - RegraSaída!AB43),0)*PSobreRurM!AB43)*(1-txMortM!AB43*FaPensRurM!AB43)&lt;0,0,(AA42 - IFERROR(INDEX(FePensRurM1!$B$2:$BJ$92,ROW($A43)- 1 - RegraSaída!AB43,COLUMN(AB$1)- 1 - RegraSaída!AB43),0)*PSobreRurM!AB43)*(1-txMortM!AB43*FaPensRurM!AB43))</f>
        <v>1198.117637945767</v>
      </c>
      <c r="AC43" s="99">
        <f>IF((AB42 - IFERROR(INDEX(FePensRurM1!$B$2:$BJ$92,ROW($A43)- 1 - RegraSaída!AC43,COLUMN(AC$1)- 1 - RegraSaída!AC43),0)*PSobreRurM!AC43)*(1-txMortM!AC43*FaPensRurM!AC43)&lt;0,0,(AB42 - IFERROR(INDEX(FePensRurM1!$B$2:$BJ$92,ROW($A43)- 1 - RegraSaída!AC43,COLUMN(AC$1)- 1 - RegraSaída!AC43),0)*PSobreRurM!AC43)*(1-txMortM!AC43*FaPensRurM!AC43))</f>
        <v>794.59668790592593</v>
      </c>
      <c r="AD43" s="99">
        <f>IF((AC42 - IFERROR(INDEX(FePensRurM1!$B$2:$BJ$92,ROW($A43)- 1 - RegraSaída!AD43,COLUMN(AD$1)- 1 - RegraSaída!AD43),0)*PSobreRurM!AD43)*(1-txMortM!AD43*FaPensRurM!AD43)&lt;0,0,(AC42 - IFERROR(INDEX(FePensRurM1!$B$2:$BJ$92,ROW($A43)- 1 - RegraSaída!AD43,COLUMN(AD$1)- 1 - RegraSaída!AD43),0)*PSobreRurM!AD43)*(1-txMortM!AD43*FaPensRurM!AD43))</f>
        <v>400.37185823762502</v>
      </c>
      <c r="AE43" s="99">
        <f>IF((AD42 - IFERROR(INDEX(FePensRurM1!$B$2:$BJ$92,ROW($A43)- 1 - RegraSaída!AE43,COLUMN(AE$1)- 1 - RegraSaída!AE43),0)*PSobreRurM!AE43)*(1-txMortM!AE43*FaPensRurM!AE43)&lt;0,0,(AD42 - IFERROR(INDEX(FePensRurM1!$B$2:$BJ$92,ROW($A43)- 1 - RegraSaída!AE43,COLUMN(AE$1)- 1 - RegraSaída!AE43),0)*PSobreRurM!AE43)*(1-txMortM!AE43*FaPensRurM!AE43))</f>
        <v>0</v>
      </c>
      <c r="AF43" s="99">
        <f>IF((AE42 - IFERROR(INDEX(FePensRurM1!$B$2:$BJ$92,ROW($A43)- 1 - RegraSaída!AF43,COLUMN(AF$1)- 1 - RegraSaída!AF43),0)*PSobreRurM!AF43)*(1-txMortM!AF43*FaPensRurM!AF43)&lt;0,0,(AE42 - IFERROR(INDEX(FePensRurM1!$B$2:$BJ$92,ROW($A43)- 1 - RegraSaída!AF43,COLUMN(AF$1)- 1 - RegraSaída!AF43),0)*PSobreRurM!AF43)*(1-txMortM!AF43*FaPensRurM!AF43))</f>
        <v>0</v>
      </c>
      <c r="AG43" s="99">
        <f>IF((AF42 - IFERROR(INDEX(FePensRurM1!$B$2:$BJ$92,ROW($A43)- 1 - RegraSaída!AG43,COLUMN(AG$1)- 1 - RegraSaída!AG43),0)*PSobreRurM!AG43)*(1-txMortM!AG43*FaPensRurM!AG43)&lt;0,0,(AF42 - IFERROR(INDEX(FePensRurM1!$B$2:$BJ$92,ROW($A43)- 1 - RegraSaída!AG43,COLUMN(AG$1)- 1 - RegraSaída!AG43),0)*PSobreRurM!AG43)*(1-txMortM!AG43*FaPensRurM!AG43))</f>
        <v>5.6312593484884231E-14</v>
      </c>
      <c r="AH43" s="99">
        <f>IF((AG42 - IFERROR(INDEX(FePensRurM1!$B$2:$BJ$92,ROW($A43)- 1 - RegraSaída!AH43,COLUMN(AH$1)- 1 - RegraSaída!AH43),0)*PSobreRurM!AH43)*(1-txMortM!AH43*FaPensRurM!AH43)&lt;0,0,(AG42 - IFERROR(INDEX(FePensRurM1!$B$2:$BJ$92,ROW($A43)- 1 - RegraSaída!AH43,COLUMN(AH$1)- 1 - RegraSaída!AH43),0)*PSobreRurM!AH43)*(1-txMortM!AH43*FaPensRurM!AH43))</f>
        <v>0</v>
      </c>
      <c r="AI43" s="99">
        <f>IF((AH42 - IFERROR(INDEX(FePensRurM1!$B$2:$BJ$92,ROW($A43)- 1 - RegraSaída!AI43,COLUMN(AI$1)- 1 - RegraSaída!AI43),0)*PSobreRurM!AI43)*(1-txMortM!AI43*FaPensRurM!AI43)&lt;0,0,(AH42 - IFERROR(INDEX(FePensRurM1!$B$2:$BJ$92,ROW($A43)- 1 - RegraSaída!AI43,COLUMN(AI$1)- 1 - RegraSaída!AI43),0)*PSobreRurM!AI43)*(1-txMortM!AI43*FaPensRurM!AI43))</f>
        <v>2.7834145264938649E-14</v>
      </c>
      <c r="AJ43" s="99">
        <f>IF((AI42 - IFERROR(INDEX(FePensRurM1!$B$2:$BJ$92,ROW($A43)- 1 - RegraSaída!AJ43,COLUMN(AJ$1)- 1 - RegraSaída!AJ43),0)*PSobreRurM!AJ43)*(1-txMortM!AJ43*FaPensRurM!AJ43)&lt;0,0,(AI42 - IFERROR(INDEX(FePensRurM1!$B$2:$BJ$92,ROW($A43)- 1 - RegraSaída!AJ43,COLUMN(AJ$1)- 1 - RegraSaída!AJ43),0)*PSobreRurM!AJ43)*(1-txMortM!AJ43*FaPensRurM!AJ43))</f>
        <v>0</v>
      </c>
      <c r="AK43" s="99">
        <f>IF((AJ42 - IFERROR(INDEX(FePensRurM1!$B$2:$BJ$92,ROW($A43)- 1 - RegraSaída!AK43,COLUMN(AK$1)- 1 - RegraSaída!AK43),0)*PSobreRurM!AK43)*(1-txMortM!AK43*FaPensRurM!AK43)&lt;0,0,(AJ42 - IFERROR(INDEX(FePensRurM1!$B$2:$BJ$92,ROW($A43)- 1 - RegraSaída!AK43,COLUMN(AK$1)- 1 - RegraSaída!AK43),0)*PSobreRurM!AK43)*(1-txMortM!AK43*FaPensRurM!AK43))</f>
        <v>2.7710033400816146E-14</v>
      </c>
      <c r="AL43" s="99">
        <f>IF((AK42 - IFERROR(INDEX(FePensRurM1!$B$2:$BJ$92,ROW($A43)- 1 - RegraSaída!AL43,COLUMN(AL$1)- 1 - RegraSaída!AL43),0)*PSobreRurM!AL43)*(1-txMortM!AL43*FaPensRurM!AL43)&lt;0,0,(AK42 - IFERROR(INDEX(FePensRurM1!$B$2:$BJ$92,ROW($A43)- 1 - RegraSaída!AL43,COLUMN(AL$1)- 1 - RegraSaída!AL43),0)*PSobreRurM!AL43)*(1-txMortM!AL43*FaPensRurM!AL43))</f>
        <v>2.763524547539618E-14</v>
      </c>
      <c r="AM43" s="99">
        <f>IF((AL42 - IFERROR(INDEX(FePensRurM1!$B$2:$BJ$92,ROW($A43)- 1 - RegraSaída!AM43,COLUMN(AM$1)- 1 - RegraSaída!AM43),0)*PSobreRurM!AM43)*(1-txMortM!AM43*FaPensRurM!AM43)&lt;0,0,(AL42 - IFERROR(INDEX(FePensRurM1!$B$2:$BJ$92,ROW($A43)- 1 - RegraSaída!AM43,COLUMN(AM$1)- 1 - RegraSaída!AM43),0)*PSobreRurM!AM43)*(1-txMortM!AM43*FaPensRurM!AM43))</f>
        <v>0</v>
      </c>
      <c r="AN43" s="99">
        <f>IF((AM42 - IFERROR(INDEX(FePensRurM1!$B$2:$BJ$92,ROW($A43)- 1 - RegraSaída!AN43,COLUMN(AN$1)- 1 - RegraSaída!AN43),0)*PSobreRurM!AN43)*(1-txMortM!AN43*FaPensRurM!AN43)&lt;0,0,(AM42 - IFERROR(INDEX(FePensRurM1!$B$2:$BJ$92,ROW($A43)- 1 - RegraSaída!AN43,COLUMN(AN$1)- 1 - RegraSaída!AN43),0)*PSobreRurM!AN43)*(1-txMortM!AN43*FaPensRurM!AN43))</f>
        <v>0</v>
      </c>
      <c r="AO43" s="99">
        <f>IF((AN42 - IFERROR(INDEX(FePensRurM1!$B$2:$BJ$92,ROW($A43)- 1 - RegraSaída!AO43,COLUMN(AO$1)- 1 - RegraSaída!AO43),0)*PSobreRurM!AO43)*(1-txMortM!AO43*FaPensRurM!AO43)&lt;0,0,(AN42 - IFERROR(INDEX(FePensRurM1!$B$2:$BJ$92,ROW($A43)- 1 - RegraSaída!AO43,COLUMN(AO$1)- 1 - RegraSaída!AO43),0)*PSobreRurM!AO43)*(1-txMortM!AO43*FaPensRurM!AO43))</f>
        <v>2.5028223569906464E-14</v>
      </c>
      <c r="AP43" s="99">
        <f>IF((AO42 - IFERROR(INDEX(FePensRurM1!$B$2:$BJ$92,ROW($A43)- 1 - RegraSaída!AP43,COLUMN(AP$1)- 1 - RegraSaída!AP43),0)*PSobreRurM!AP43)*(1-txMortM!AP43*FaPensRurM!AP43)&lt;0,0,(AO42 - IFERROR(INDEX(FePensRurM1!$B$2:$BJ$92,ROW($A43)- 1 - RegraSaída!AP43,COLUMN(AP$1)- 1 - RegraSaída!AP43),0)*PSobreRurM!AP43)*(1-txMortM!AP43*FaPensRurM!AP43))</f>
        <v>0</v>
      </c>
      <c r="AQ43" s="99">
        <f>IF((AP42 - IFERROR(INDEX(FePensRurM1!$B$2:$BJ$92,ROW($A43)- 1 - RegraSaída!AQ43,COLUMN(AQ$1)- 1 - RegraSaída!AQ43),0)*PSobreRurM!AQ43)*(1-txMortM!AQ43*FaPensRurM!AQ43)&lt;0,0,(AP42 - IFERROR(INDEX(FePensRurM1!$B$2:$BJ$92,ROW($A43)- 1 - RegraSaída!AQ43,COLUMN(AQ$1)- 1 - RegraSaída!AQ43),0)*PSobreRurM!AQ43)*(1-txMortM!AQ43*FaPensRurM!AQ43))</f>
        <v>0</v>
      </c>
      <c r="AR43" s="99">
        <f>IF((AQ42 - IFERROR(INDEX(FePensRurM1!$B$2:$BJ$92,ROW($A43)- 1 - RegraSaída!AR43,COLUMN(AR$1)- 1 - RegraSaída!AR43),0)*PSobreRurM!AR43)*(1-txMortM!AR43*FaPensRurM!AR43)&lt;0,0,(AQ42 - IFERROR(INDEX(FePensRurM1!$B$2:$BJ$92,ROW($A43)- 1 - RegraSaída!AR43,COLUMN(AR$1)- 1 - RegraSaída!AR43),0)*PSobreRurM!AR43)*(1-txMortM!AR43*FaPensRurM!AR43))</f>
        <v>0</v>
      </c>
      <c r="AS43" s="99">
        <f>IF((AR42 - IFERROR(INDEX(FePensRurM1!$B$2:$BJ$92,ROW($A43)- 1 - RegraSaída!AS43,COLUMN(AS$1)- 1 - RegraSaída!AS43),0)*PSobreRurM!AS43)*(1-txMortM!AS43*FaPensRurM!AS43)&lt;0,0,(AR42 - IFERROR(INDEX(FePensRurM1!$B$2:$BJ$92,ROW($A43)- 1 - RegraSaída!AS43,COLUMN(AS$1)- 1 - RegraSaída!AS43),0)*PSobreRurM!AS43)*(1-txMortM!AS43*FaPensRurM!AS43))</f>
        <v>0</v>
      </c>
      <c r="AT43" s="99">
        <f>IF((AS42 - IFERROR(INDEX(FePensRurM1!$B$2:$BJ$92,ROW($A43)- 1 - RegraSaída!AT43,COLUMN(AT$1)- 1 - RegraSaída!AT43),0)*PSobreRurM!AT43)*(1-txMortM!AT43*FaPensRurM!AT43)&lt;0,0,(AS42 - IFERROR(INDEX(FePensRurM1!$B$2:$BJ$92,ROW($A43)- 1 - RegraSaída!AT43,COLUMN(AT$1)- 1 - RegraSaída!AT43),0)*PSobreRurM!AT43)*(1-txMortM!AT43*FaPensRurM!AT43))</f>
        <v>5.9187511037950872E-14</v>
      </c>
      <c r="AU43" s="99">
        <f>IF((AT42 - IFERROR(INDEX(FePensRurM1!$B$2:$BJ$92,ROW($A43)- 1 - RegraSaída!AU43,COLUMN(AU$1)- 1 - RegraSaída!AU43),0)*PSobreRurM!AU43)*(1-txMortM!AU43*FaPensRurM!AU43)&lt;0,0,(AT42 - IFERROR(INDEX(FePensRurM1!$B$2:$BJ$92,ROW($A43)- 1 - RegraSaída!AU43,COLUMN(AU$1)- 1 - RegraSaída!AU43),0)*PSobreRurM!AU43)*(1-txMortM!AU43*FaPensRurM!AU43))</f>
        <v>0</v>
      </c>
      <c r="AV43" s="99">
        <f>IF((AU42 - IFERROR(INDEX(FePensRurM1!$B$2:$BJ$92,ROW($A43)- 1 - RegraSaída!AV43,COLUMN(AV$1)- 1 - RegraSaída!AV43),0)*PSobreRurM!AV43)*(1-txMortM!AV43*FaPensRurM!AV43)&lt;0,0,(AU42 - IFERROR(INDEX(FePensRurM1!$B$2:$BJ$92,ROW($A43)- 1 - RegraSaída!AV43,COLUMN(AV$1)- 1 - RegraSaída!AV43),0)*PSobreRurM!AV43)*(1-txMortM!AV43*FaPensRurM!AV43))</f>
        <v>0</v>
      </c>
      <c r="AW43" s="99">
        <f>IF((AV42 - IFERROR(INDEX(FePensRurM1!$B$2:$BJ$92,ROW($A43)- 1 - RegraSaída!AW43,COLUMN(AW$1)- 1 - RegraSaída!AW43),0)*PSobreRurM!AW43)*(1-txMortM!AW43*FaPensRurM!AW43)&lt;0,0,(AV42 - IFERROR(INDEX(FePensRurM1!$B$2:$BJ$92,ROW($A43)- 1 - RegraSaída!AW43,COLUMN(AW$1)- 1 - RegraSaída!AW43),0)*PSobreRurM!AW43)*(1-txMortM!AW43*FaPensRurM!AW43))</f>
        <v>0</v>
      </c>
      <c r="AX43" s="99">
        <f>IF((AW42 - IFERROR(INDEX(FePensRurM1!$B$2:$BJ$92,ROW($A43)- 1 - RegraSaída!AX43,COLUMN(AX$1)- 1 - RegraSaída!AX43),0)*PSobreRurM!AX43)*(1-txMortM!AX43*FaPensRurM!AX43)&lt;0,0,(AW42 - IFERROR(INDEX(FePensRurM1!$B$2:$BJ$92,ROW($A43)- 1 - RegraSaída!AX43,COLUMN(AX$1)- 1 - RegraSaída!AX43),0)*PSobreRurM!AX43)*(1-txMortM!AX43*FaPensRurM!AX43))</f>
        <v>0</v>
      </c>
      <c r="AY43" s="99">
        <f>IF((AX42 - IFERROR(INDEX(FePensRurM1!$B$2:$BJ$92,ROW($A43)- 1 - RegraSaída!AY43,COLUMN(AY$1)- 1 - RegraSaída!AY43),0)*PSobreRurM!AY43)*(1-txMortM!AY43*FaPensRurM!AY43)&lt;0,0,(AX42 - IFERROR(INDEX(FePensRurM1!$B$2:$BJ$92,ROW($A43)- 1 - RegraSaída!AY43,COLUMN(AY$1)- 1 - RegraSaída!AY43),0)*PSobreRurM!AY43)*(1-txMortM!AY43*FaPensRurM!AY43))</f>
        <v>0</v>
      </c>
      <c r="AZ43" s="99">
        <f>IF((AY42 - IFERROR(INDEX(FePensRurM1!$B$2:$BJ$92,ROW($A43)- 1 - RegraSaída!AZ43,COLUMN(AZ$1)- 1 - RegraSaída!AZ43),0)*PSobreRurM!AZ43)*(1-txMortM!AZ43*FaPensRurM!AZ43)&lt;0,0,(AY42 - IFERROR(INDEX(FePensRurM1!$B$2:$BJ$92,ROW($A43)- 1 - RegraSaída!AZ43,COLUMN(AZ$1)- 1 - RegraSaída!AZ43),0)*PSobreRurM!AZ43)*(1-txMortM!AZ43*FaPensRurM!AZ43))</f>
        <v>0</v>
      </c>
      <c r="BA43" s="99">
        <f>IF((AZ42 - IFERROR(INDEX(FePensRurM1!$B$2:$BJ$92,ROW($A43)- 1 - RegraSaída!BA43,COLUMN(BA$1)- 1 - RegraSaída!BA43),0)*PSobreRurM!BA43)*(1-txMortM!BA43*FaPensRurM!BA43)&lt;0,0,(AZ42 - IFERROR(INDEX(FePensRurM1!$B$2:$BJ$92,ROW($A43)- 1 - RegraSaída!BA43,COLUMN(BA$1)- 1 - RegraSaída!BA43),0)*PSobreRurM!BA43)*(1-txMortM!BA43*FaPensRurM!BA43))</f>
        <v>0</v>
      </c>
      <c r="BB43" s="99">
        <f>IF((BA42 - IFERROR(INDEX(FePensRurM1!$B$2:$BJ$92,ROW($A43)- 1 - RegraSaída!BB43,COLUMN(BB$1)- 1 - RegraSaída!BB43),0)*PSobreRurM!BB43)*(1-txMortM!BB43*FaPensRurM!BB43)&lt;0,0,(BA42 - IFERROR(INDEX(FePensRurM1!$B$2:$BJ$92,ROW($A43)- 1 - RegraSaída!BB43,COLUMN(BB$1)- 1 - RegraSaída!BB43),0)*PSobreRurM!BB43)*(1-txMortM!BB43*FaPensRurM!BB43))</f>
        <v>0</v>
      </c>
      <c r="BC43" s="99">
        <f>IF((BB42 - IFERROR(INDEX(FePensRurM1!$B$2:$BJ$92,ROW($A43)- 1 - RegraSaída!BC43,COLUMN(BC$1)- 1 - RegraSaída!BC43),0)*PSobreRurM!BC43)*(1-txMortM!BC43*FaPensRurM!BC43)&lt;0,0,(BB42 - IFERROR(INDEX(FePensRurM1!$B$2:$BJ$92,ROW($A43)- 1 - RegraSaída!BC43,COLUMN(BC$1)- 1 - RegraSaída!BC43),0)*PSobreRurM!BC43)*(1-txMortM!BC43*FaPensRurM!BC43))</f>
        <v>0</v>
      </c>
      <c r="BD43" s="99">
        <f>IF((BC42 - IFERROR(INDEX(FePensRurM1!$B$2:$BJ$92,ROW($A43)- 1 - RegraSaída!BD43,COLUMN(BD$1)- 1 - RegraSaída!BD43),0)*PSobreRurM!BD43)*(1-txMortM!BD43*FaPensRurM!BD43)&lt;0,0,(BC42 - IFERROR(INDEX(FePensRurM1!$B$2:$BJ$92,ROW($A43)- 1 - RegraSaída!BD43,COLUMN(BD$1)- 1 - RegraSaída!BD43),0)*PSobreRurM!BD43)*(1-txMortM!BD43*FaPensRurM!BD43))</f>
        <v>0</v>
      </c>
      <c r="BE43" s="99">
        <f>IF((BD42 - IFERROR(INDEX(FePensRurM1!$B$2:$BJ$92,ROW($A43)- 1 - RegraSaída!BE43,COLUMN(BE$1)- 1 - RegraSaída!BE43),0)*PSobreRurM!BE43)*(1-txMortM!BE43*FaPensRurM!BE43)&lt;0,0,(BD42 - IFERROR(INDEX(FePensRurM1!$B$2:$BJ$92,ROW($A43)- 1 - RegraSaída!BE43,COLUMN(BE$1)- 1 - RegraSaída!BE43),0)*PSobreRurM!BE43)*(1-txMortM!BE43*FaPensRurM!BE43))</f>
        <v>0</v>
      </c>
      <c r="BF43" s="99">
        <f>IF((BE42 - IFERROR(INDEX(FePensRurM1!$B$2:$BJ$92,ROW($A43)- 1 - RegraSaída!BF43,COLUMN(BF$1)- 1 - RegraSaída!BF43),0)*PSobreRurM!BF43)*(1-txMortM!BF43*FaPensRurM!BF43)&lt;0,0,(BE42 - IFERROR(INDEX(FePensRurM1!$B$2:$BJ$92,ROW($A43)- 1 - RegraSaída!BF43,COLUMN(BF$1)- 1 - RegraSaída!BF43),0)*PSobreRurM!BF43)*(1-txMortM!BF43*FaPensRurM!BF43))</f>
        <v>0</v>
      </c>
      <c r="BG43" s="99">
        <f>IF((BF42 - IFERROR(INDEX(FePensRurM1!$B$2:$BJ$92,ROW($A43)- 1 - RegraSaída!BG43,COLUMN(BG$1)- 1 - RegraSaída!BG43),0)*PSobreRurM!BG43)*(1-txMortM!BG43*FaPensRurM!BG43)&lt;0,0,(BF42 - IFERROR(INDEX(FePensRurM1!$B$2:$BJ$92,ROW($A43)- 1 - RegraSaída!BG43,COLUMN(BG$1)- 1 - RegraSaída!BG43),0)*PSobreRurM!BG43)*(1-txMortM!BG43*FaPensRurM!BG43))</f>
        <v>0</v>
      </c>
      <c r="BH43" s="99">
        <f>IF((BG42 - IFERROR(INDEX(FePensRurM1!$B$2:$BJ$92,ROW($A43)- 1 - RegraSaída!BH43,COLUMN(BH$1)- 1 - RegraSaída!BH43),0)*PSobreRurM!BH43)*(1-txMortM!BH43*FaPensRurM!BH43)&lt;0,0,(BG42 - IFERROR(INDEX(FePensRurM1!$B$2:$BJ$92,ROW($A43)- 1 - RegraSaída!BH43,COLUMN(BH$1)- 1 - RegraSaída!BH43),0)*PSobreRurM!BH43)*(1-txMortM!BH43*FaPensRurM!BH43))</f>
        <v>0</v>
      </c>
      <c r="BI43" s="99">
        <f>IF((BH42 - IFERROR(INDEX(FePensRurM1!$B$2:$BJ$92,ROW($A43)- 1 - RegraSaída!BI43,COLUMN(BI$1)- 1 - RegraSaída!BI43),0)*PSobreRurM!BI43)*(1-txMortM!BI43*FaPensRurM!BI43)&lt;0,0,(BH42 - IFERROR(INDEX(FePensRurM1!$B$2:$BJ$92,ROW($A43)- 1 - RegraSaída!BI43,COLUMN(BI$1)- 1 - RegraSaída!BI43),0)*PSobreRurM!BI43)*(1-txMortM!BI43*FaPensRurM!BI43))</f>
        <v>0</v>
      </c>
      <c r="BJ43" s="99">
        <f>IF((BI42 - IFERROR(INDEX(FePensRurM1!$B$2:$BJ$92,ROW($A43)- 1 - RegraSaída!BJ43,COLUMN(BJ$1)- 1 - RegraSaída!BJ43),0)*PSobreRurM!BJ43)*(1-txMortM!BJ43*FaPensRurM!BJ43)&lt;0,0,(BI42 - IFERROR(INDEX(FePensRurM1!$B$2:$BJ$92,ROW($A43)- 1 - RegraSaída!BJ43,COLUMN(BJ$1)- 1 - RegraSaída!BJ43),0)*PSobreRurM!BJ43)*(1-txMortM!BJ43*FaPensRurM!BJ43))</f>
        <v>0</v>
      </c>
    </row>
    <row r="44" spans="1:62" s="113" customFormat="1" x14ac:dyDescent="0.3">
      <c r="A44" s="94">
        <v>42</v>
      </c>
      <c r="B44" s="95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  <c r="O44" s="95"/>
      <c r="P44" s="96"/>
      <c r="Q44" s="99">
        <f>(P43 - IFERROR(INDEX(FePensRurM1!$B$2:$BJ$92,ROW($A44)- 1 - RegraSaída!Q44,COLUMN(Q$1)- 1 - RegraSaída!Q44),0)*PSobreRurM!Q44)*(1-txMortM!Q44*FaPensRurM!Q44) + FePensRurM1!Q44</f>
        <v>824.31055660381207</v>
      </c>
      <c r="R44" s="99">
        <f>(Q43 - IFERROR(INDEX(FePensRurM1!$B$2:$BJ$92,ROW($A44)- 1 - RegraSaída!R44,COLUMN(R$1)- 1 - RegraSaída!R44),0)*PSobreRurM!R44)*(1-txMortM!R44*FaPensRurM!R44) + FePensRurM1!R44</f>
        <v>1535.4748802462409</v>
      </c>
      <c r="S44" s="99">
        <f>(R43 - IFERROR(INDEX(FePensRurM1!$B$2:$BJ$92,ROW($A44)- 1 - RegraSaída!S44,COLUMN(S$1)- 1 - RegraSaída!S44),0)*PSobreRurM!S44)*(1-txMortM!S44*FaPensRurM!S44) + FePensRurM1!S44</f>
        <v>2218.1552324043178</v>
      </c>
      <c r="T44" s="99">
        <f>IF((S43 - IFERROR(INDEX(FePensRurM1!$B$2:$BJ$92,ROW($A44)- 1 - RegraSaída!T44,COLUMN(T$1)- 1 - RegraSaída!T44),0)*PSobreRurM!T44)*(1-txMortM!T44*FaPensRurM!T44)&lt;0,0,(S43 - IFERROR(INDEX(FePensRurM1!$B$2:$BJ$92,ROW($A44)- 1 - RegraSaída!T44,COLUMN(T$1)- 1 - RegraSaída!T44),0)*PSobreRurM!T44)*(1-txMortM!T44*FaPensRurM!T44))</f>
        <v>1982.8125700794665</v>
      </c>
      <c r="U44" s="99">
        <f>IF((T43 - IFERROR(INDEX(FePensRurM1!$B$2:$BJ$92,ROW($A44)- 1 - RegraSaída!U44,COLUMN(U$1)- 1 - RegraSaída!U44),0)*PSobreRurM!U44)*(1-txMortM!U44*FaPensRurM!U44)&lt;0,0,(T43 - IFERROR(INDEX(FePensRurM1!$B$2:$BJ$92,ROW($A44)- 1 - RegraSaída!U44,COLUMN(U$1)- 1 - RegraSaída!U44),0)*PSobreRurM!U44)*(1-txMortM!U44*FaPensRurM!U44))</f>
        <v>1856.319670559194</v>
      </c>
      <c r="V44" s="99">
        <f>IF((U43 - IFERROR(INDEX(FePensRurM1!$B$2:$BJ$92,ROW($A44)- 1 - RegraSaída!V44,COLUMN(V$1)- 1 - RegraSaída!V44),0)*PSobreRurM!V44)*(1-txMortM!V44*FaPensRurM!V44)&lt;0,0,(U43 - IFERROR(INDEX(FePensRurM1!$B$2:$BJ$92,ROW($A44)- 1 - RegraSaída!V44,COLUMN(V$1)- 1 - RegraSaída!V44),0)*PSobreRurM!V44)*(1-txMortM!V44*FaPensRurM!V44))</f>
        <v>1689.4728953586423</v>
      </c>
      <c r="W44" s="99">
        <f>IF((V43 - IFERROR(INDEX(FePensRurM1!$B$2:$BJ$92,ROW($A44)- 1 - RegraSaída!W44,COLUMN(W$1)- 1 - RegraSaída!W44),0)*PSobreRurM!W44)*(1-txMortM!W44*FaPensRurM!W44)&lt;0,0,(V43 - IFERROR(INDEX(FePensRurM1!$B$2:$BJ$92,ROW($A44)- 1 - RegraSaída!W44,COLUMN(W$1)- 1 - RegraSaída!W44),0)*PSobreRurM!W44)*(1-txMortM!W44*FaPensRurM!W44))</f>
        <v>1636.9338357360782</v>
      </c>
      <c r="X44" s="99">
        <f>IF((W43 - IFERROR(INDEX(FePensRurM1!$B$2:$BJ$92,ROW($A44)- 1 - RegraSaída!X44,COLUMN(X$1)- 1 - RegraSaída!X44),0)*PSobreRurM!X44)*(1-txMortM!X44*FaPensRurM!X44)&lt;0,0,(W43 - IFERROR(INDEX(FePensRurM1!$B$2:$BJ$92,ROW($A44)- 1 - RegraSaída!X44,COLUMN(X$1)- 1 - RegraSaída!X44),0)*PSobreRurM!X44)*(1-txMortM!X44*FaPensRurM!X44))</f>
        <v>1596.2207751623921</v>
      </c>
      <c r="Y44" s="99">
        <f>IF((X43 - IFERROR(INDEX(FePensRurM1!$B$2:$BJ$92,ROW($A44)- 1 - RegraSaída!Y44,COLUMN(Y$1)- 1 - RegraSaída!Y44),0)*PSobreRurM!Y44)*(1-txMortM!Y44*FaPensRurM!Y44)&lt;0,0,(X43 - IFERROR(INDEX(FePensRurM1!$B$2:$BJ$92,ROW($A44)- 1 - RegraSaída!Y44,COLUMN(Y$1)- 1 - RegraSaída!Y44),0)*PSobreRurM!Y44)*(1-txMortM!Y44*FaPensRurM!Y44))</f>
        <v>1544.6199664217097</v>
      </c>
      <c r="Z44" s="99">
        <f>IF((Y43 - IFERROR(INDEX(FePensRurM1!$B$2:$BJ$92,ROW($A44)- 1 - RegraSaída!Z44,COLUMN(Z$1)- 1 - RegraSaída!Z44),0)*PSobreRurM!Z44)*(1-txMortM!Z44*FaPensRurM!Z44)&lt;0,0,(Y43 - IFERROR(INDEX(FePensRurM1!$B$2:$BJ$92,ROW($A44)- 1 - RegraSaída!Z44,COLUMN(Z$1)- 1 - RegraSaída!Z44),0)*PSobreRurM!Z44)*(1-txMortM!Z44*FaPensRurM!Z44))</f>
        <v>1455.7144345449829</v>
      </c>
      <c r="AA44" s="99">
        <f>IF((Z43 - IFERROR(INDEX(FePensRurM1!$B$2:$BJ$92,ROW($A44)- 1 - RegraSaída!AA44,COLUMN(AA$1)- 1 - RegraSaída!AA44),0)*PSobreRurM!AA44)*(1-txMortM!AA44*FaPensRurM!AA44)&lt;0,0,(Z43 - IFERROR(INDEX(FePensRurM1!$B$2:$BJ$92,ROW($A44)- 1 - RegraSaída!AA44,COLUMN(AA$1)- 1 - RegraSaída!AA44),0)*PSobreRurM!AA44)*(1-txMortM!AA44*FaPensRurM!AA44))</f>
        <v>1311.6782527172766</v>
      </c>
      <c r="AB44" s="99">
        <f>IF((AA43 - IFERROR(INDEX(FePensRurM1!$B$2:$BJ$92,ROW($A44)- 1 - RegraSaída!AB44,COLUMN(AB$1)- 1 - RegraSaída!AB44),0)*PSobreRurM!AB44)*(1-txMortM!AB44*FaPensRurM!AB44)&lt;0,0,(AA43 - IFERROR(INDEX(FePensRurM1!$B$2:$BJ$92,ROW($A44)- 1 - RegraSaída!AB44,COLUMN(AB$1)- 1 - RegraSaída!AB44),0)*PSobreRurM!AB44)*(1-txMortM!AB44*FaPensRurM!AB44))</f>
        <v>1230.0106164803271</v>
      </c>
      <c r="AC44" s="99">
        <f>IF((AB43 - IFERROR(INDEX(FePensRurM1!$B$2:$BJ$92,ROW($A44)- 1 - RegraSaída!AC44,COLUMN(AC$1)- 1 - RegraSaída!AC44),0)*PSobreRurM!AC44)*(1-txMortM!AC44*FaPensRurM!AC44)&lt;0,0,(AB43 - IFERROR(INDEX(FePensRurM1!$B$2:$BJ$92,ROW($A44)- 1 - RegraSaída!AC44,COLUMN(AC$1)- 1 - RegraSaída!AC44),0)*PSobreRurM!AC44)*(1-txMortM!AC44*FaPensRurM!AC44))</f>
        <v>1195.4873326667673</v>
      </c>
      <c r="AD44" s="99">
        <f>IF((AC43 - IFERROR(INDEX(FePensRurM1!$B$2:$BJ$92,ROW($A44)- 1 - RegraSaída!AD44,COLUMN(AD$1)- 1 - RegraSaída!AD44),0)*PSobreRurM!AD44)*(1-txMortM!AD44*FaPensRurM!AD44)&lt;0,0,(AC43 - IFERROR(INDEX(FePensRurM1!$B$2:$BJ$92,ROW($A44)- 1 - RegraSaída!AD44,COLUMN(AD$1)- 1 - RegraSaída!AD44),0)*PSobreRurM!AD44)*(1-txMortM!AD44*FaPensRurM!AD44))</f>
        <v>792.87979810660386</v>
      </c>
      <c r="AE44" s="99">
        <f>IF((AD43 - IFERROR(INDEX(FePensRurM1!$B$2:$BJ$92,ROW($A44)- 1 - RegraSaída!AE44,COLUMN(AE$1)- 1 - RegraSaída!AE44),0)*PSobreRurM!AE44)*(1-txMortM!AE44*FaPensRurM!AE44)&lt;0,0,(AD43 - IFERROR(INDEX(FePensRurM1!$B$2:$BJ$92,ROW($A44)- 1 - RegraSaída!AE44,COLUMN(AE$1)- 1 - RegraSaída!AE44),0)*PSobreRurM!AE44)*(1-txMortM!AE44*FaPensRurM!AE44))</f>
        <v>399.52016303497402</v>
      </c>
      <c r="AF44" s="99">
        <f>IF((AE43 - IFERROR(INDEX(FePensRurM1!$B$2:$BJ$92,ROW($A44)- 1 - RegraSaída!AF44,COLUMN(AF$1)- 1 - RegraSaída!AF44),0)*PSobreRurM!AF44)*(1-txMortM!AF44*FaPensRurM!AF44)&lt;0,0,(AE43 - IFERROR(INDEX(FePensRurM1!$B$2:$BJ$92,ROW($A44)- 1 - RegraSaída!AF44,COLUMN(AF$1)- 1 - RegraSaída!AF44),0)*PSobreRurM!AF44)*(1-txMortM!AF44*FaPensRurM!AF44))</f>
        <v>0</v>
      </c>
      <c r="AG44" s="99">
        <f>IF((AF43 - IFERROR(INDEX(FePensRurM1!$B$2:$BJ$92,ROW($A44)- 1 - RegraSaída!AG44,COLUMN(AG$1)- 1 - RegraSaída!AG44),0)*PSobreRurM!AG44)*(1-txMortM!AG44*FaPensRurM!AG44)&lt;0,0,(AF43 - IFERROR(INDEX(FePensRurM1!$B$2:$BJ$92,ROW($A44)- 1 - RegraSaída!AG44,COLUMN(AG$1)- 1 - RegraSaída!AG44),0)*PSobreRurM!AG44)*(1-txMortM!AG44*FaPensRurM!AG44))</f>
        <v>0</v>
      </c>
      <c r="AH44" s="99">
        <f>IF((AG43 - IFERROR(INDEX(FePensRurM1!$B$2:$BJ$92,ROW($A44)- 1 - RegraSaída!AH44,COLUMN(AH$1)- 1 - RegraSaída!AH44),0)*PSobreRurM!AH44)*(1-txMortM!AH44*FaPensRurM!AH44)&lt;0,0,(AG43 - IFERROR(INDEX(FePensRurM1!$B$2:$BJ$92,ROW($A44)- 1 - RegraSaída!AH44,COLUMN(AH$1)- 1 - RegraSaída!AH44),0)*PSobreRurM!AH44)*(1-txMortM!AH44*FaPensRurM!AH44))</f>
        <v>5.6196621769710164E-14</v>
      </c>
      <c r="AI44" s="99">
        <f>IF((AH43 - IFERROR(INDEX(FePensRurM1!$B$2:$BJ$92,ROW($A44)- 1 - RegraSaída!AI44,COLUMN(AI$1)- 1 - RegraSaída!AI44),0)*PSobreRurM!AI44)*(1-txMortM!AI44*FaPensRurM!AI44)&lt;0,0,(AH43 - IFERROR(INDEX(FePensRurM1!$B$2:$BJ$92,ROW($A44)- 1 - RegraSaída!AI44,COLUMN(AI$1)- 1 - RegraSaída!AI44),0)*PSobreRurM!AI44)*(1-txMortM!AI44*FaPensRurM!AI44))</f>
        <v>0</v>
      </c>
      <c r="AJ44" s="99">
        <f>IF((AI43 - IFERROR(INDEX(FePensRurM1!$B$2:$BJ$92,ROW($A44)- 1 - RegraSaída!AJ44,COLUMN(AJ$1)- 1 - RegraSaída!AJ44),0)*PSobreRurM!AJ44)*(1-txMortM!AJ44*FaPensRurM!AJ44)&lt;0,0,(AI43 - IFERROR(INDEX(FePensRurM1!$B$2:$BJ$92,ROW($A44)- 1 - RegraSaída!AJ44,COLUMN(AJ$1)- 1 - RegraSaída!AJ44),0)*PSobreRurM!AJ44)*(1-txMortM!AJ44*FaPensRurM!AJ44))</f>
        <v>2.7778427860720127E-14</v>
      </c>
      <c r="AK44" s="99">
        <f>IF((AJ43 - IFERROR(INDEX(FePensRurM1!$B$2:$BJ$92,ROW($A44)- 1 - RegraSaída!AK44,COLUMN(AK$1)- 1 - RegraSaída!AK44),0)*PSobreRurM!AK44)*(1-txMortM!AK44*FaPensRurM!AK44)&lt;0,0,(AJ43 - IFERROR(INDEX(FePensRurM1!$B$2:$BJ$92,ROW($A44)- 1 - RegraSaída!AK44,COLUMN(AK$1)- 1 - RegraSaída!AK44),0)*PSobreRurM!AK44)*(1-txMortM!AK44*FaPensRurM!AK44))</f>
        <v>0</v>
      </c>
      <c r="AL44" s="99">
        <f>IF((AK43 - IFERROR(INDEX(FePensRurM1!$B$2:$BJ$92,ROW($A44)- 1 - RegraSaída!AL44,COLUMN(AL$1)- 1 - RegraSaída!AL44),0)*PSobreRurM!AL44)*(1-txMortM!AL44*FaPensRurM!AL44)&lt;0,0,(AK43 - IFERROR(INDEX(FePensRurM1!$B$2:$BJ$92,ROW($A44)- 1 - RegraSaída!AL44,COLUMN(AL$1)- 1 - RegraSaída!AL44),0)*PSobreRurM!AL44)*(1-txMortM!AL44*FaPensRurM!AL44))</f>
        <v>2.7656066589421022E-14</v>
      </c>
      <c r="AM44" s="99">
        <f>IF((AL43 - IFERROR(INDEX(FePensRurM1!$B$2:$BJ$92,ROW($A44)- 1 - RegraSaída!AM44,COLUMN(AM$1)- 1 - RegraSaída!AM44),0)*PSobreRurM!AM44)*(1-txMortM!AM44*FaPensRurM!AM44)&lt;0,0,(AL43 - IFERROR(INDEX(FePensRurM1!$B$2:$BJ$92,ROW($A44)- 1 - RegraSaída!AM44,COLUMN(AM$1)- 1 - RegraSaída!AM44),0)*PSobreRurM!AM44)*(1-txMortM!AM44*FaPensRurM!AM44))</f>
        <v>2.7582012674044092E-14</v>
      </c>
      <c r="AN44" s="99">
        <f>IF((AM43 - IFERROR(INDEX(FePensRurM1!$B$2:$BJ$92,ROW($A44)- 1 - RegraSaída!AN44,COLUMN(AN$1)- 1 - RegraSaída!AN44),0)*PSobreRurM!AN44)*(1-txMortM!AN44*FaPensRurM!AN44)&lt;0,0,(AM43 - IFERROR(INDEX(FePensRurM1!$B$2:$BJ$92,ROW($A44)- 1 - RegraSaída!AN44,COLUMN(AN$1)- 1 - RegraSaída!AN44),0)*PSobreRurM!AN44)*(1-txMortM!AN44*FaPensRurM!AN44))</f>
        <v>0</v>
      </c>
      <c r="AO44" s="99">
        <f>IF((AN43 - IFERROR(INDEX(FePensRurM1!$B$2:$BJ$92,ROW($A44)- 1 - RegraSaída!AO44,COLUMN(AO$1)- 1 - RegraSaída!AO44),0)*PSobreRurM!AO44)*(1-txMortM!AO44*FaPensRurM!AO44)&lt;0,0,(AN43 - IFERROR(INDEX(FePensRurM1!$B$2:$BJ$92,ROW($A44)- 1 - RegraSaída!AO44,COLUMN(AO$1)- 1 - RegraSaída!AO44),0)*PSobreRurM!AO44)*(1-txMortM!AO44*FaPensRurM!AO44))</f>
        <v>0</v>
      </c>
      <c r="AP44" s="99">
        <f>IF((AO43 - IFERROR(INDEX(FePensRurM1!$B$2:$BJ$92,ROW($A44)- 1 - RegraSaída!AP44,COLUMN(AP$1)- 1 - RegraSaída!AP44),0)*PSobreRurM!AP44)*(1-txMortM!AP44*FaPensRurM!AP44)&lt;0,0,(AO43 - IFERROR(INDEX(FePensRurM1!$B$2:$BJ$92,ROW($A44)- 1 - RegraSaída!AP44,COLUMN(AP$1)- 1 - RegraSaída!AP44),0)*PSobreRurM!AP44)*(1-txMortM!AP44*FaPensRurM!AP44))</f>
        <v>2.498172683764117E-14</v>
      </c>
      <c r="AQ44" s="99">
        <f>IF((AP43 - IFERROR(INDEX(FePensRurM1!$B$2:$BJ$92,ROW($A44)- 1 - RegraSaída!AQ44,COLUMN(AQ$1)- 1 - RegraSaída!AQ44),0)*PSobreRurM!AQ44)*(1-txMortM!AQ44*FaPensRurM!AQ44)&lt;0,0,(AP43 - IFERROR(INDEX(FePensRurM1!$B$2:$BJ$92,ROW($A44)- 1 - RegraSaída!AQ44,COLUMN(AQ$1)- 1 - RegraSaída!AQ44),0)*PSobreRurM!AQ44)*(1-txMortM!AQ44*FaPensRurM!AQ44))</f>
        <v>0</v>
      </c>
      <c r="AR44" s="99">
        <f>IF((AQ43 - IFERROR(INDEX(FePensRurM1!$B$2:$BJ$92,ROW($A44)- 1 - RegraSaída!AR44,COLUMN(AR$1)- 1 - RegraSaída!AR44),0)*PSobreRurM!AR44)*(1-txMortM!AR44*FaPensRurM!AR44)&lt;0,0,(AQ43 - IFERROR(INDEX(FePensRurM1!$B$2:$BJ$92,ROW($A44)- 1 - RegraSaída!AR44,COLUMN(AR$1)- 1 - RegraSaída!AR44),0)*PSobreRurM!AR44)*(1-txMortM!AR44*FaPensRurM!AR44))</f>
        <v>0</v>
      </c>
      <c r="AS44" s="99">
        <f>IF((AR43 - IFERROR(INDEX(FePensRurM1!$B$2:$BJ$92,ROW($A44)- 1 - RegraSaída!AS44,COLUMN(AS$1)- 1 - RegraSaída!AS44),0)*PSobreRurM!AS44)*(1-txMortM!AS44*FaPensRurM!AS44)&lt;0,0,(AR43 - IFERROR(INDEX(FePensRurM1!$B$2:$BJ$92,ROW($A44)- 1 - RegraSaída!AS44,COLUMN(AS$1)- 1 - RegraSaída!AS44),0)*PSobreRurM!AS44)*(1-txMortM!AS44*FaPensRurM!AS44))</f>
        <v>0</v>
      </c>
      <c r="AT44" s="99">
        <f>IF((AS43 - IFERROR(INDEX(FePensRurM1!$B$2:$BJ$92,ROW($A44)- 1 - RegraSaída!AT44,COLUMN(AT$1)- 1 - RegraSaída!AT44),0)*PSobreRurM!AT44)*(1-txMortM!AT44*FaPensRurM!AT44)&lt;0,0,(AS43 - IFERROR(INDEX(FePensRurM1!$B$2:$BJ$92,ROW($A44)- 1 - RegraSaída!AT44,COLUMN(AT$1)- 1 - RegraSaída!AT44),0)*PSobreRurM!AT44)*(1-txMortM!AT44*FaPensRurM!AT44))</f>
        <v>0</v>
      </c>
      <c r="AU44" s="99">
        <f>IF((AT43 - IFERROR(INDEX(FePensRurM1!$B$2:$BJ$92,ROW($A44)- 1 - RegraSaída!AU44,COLUMN(AU$1)- 1 - RegraSaída!AU44),0)*PSobreRurM!AU44)*(1-txMortM!AU44*FaPensRurM!AU44)&lt;0,0,(AT43 - IFERROR(INDEX(FePensRurM1!$B$2:$BJ$92,ROW($A44)- 1 - RegraSaída!AU44,COLUMN(AU$1)- 1 - RegraSaída!AU44),0)*PSobreRurM!AU44)*(1-txMortM!AU44*FaPensRurM!AU44))</f>
        <v>5.9082874359442969E-14</v>
      </c>
      <c r="AV44" s="99">
        <f>IF((AU43 - IFERROR(INDEX(FePensRurM1!$B$2:$BJ$92,ROW($A44)- 1 - RegraSaída!AV44,COLUMN(AV$1)- 1 - RegraSaída!AV44),0)*PSobreRurM!AV44)*(1-txMortM!AV44*FaPensRurM!AV44)&lt;0,0,(AU43 - IFERROR(INDEX(FePensRurM1!$B$2:$BJ$92,ROW($A44)- 1 - RegraSaída!AV44,COLUMN(AV$1)- 1 - RegraSaída!AV44),0)*PSobreRurM!AV44)*(1-txMortM!AV44*FaPensRurM!AV44))</f>
        <v>0</v>
      </c>
      <c r="AW44" s="99">
        <f>IF((AV43 - IFERROR(INDEX(FePensRurM1!$B$2:$BJ$92,ROW($A44)- 1 - RegraSaída!AW44,COLUMN(AW$1)- 1 - RegraSaída!AW44),0)*PSobreRurM!AW44)*(1-txMortM!AW44*FaPensRurM!AW44)&lt;0,0,(AV43 - IFERROR(INDEX(FePensRurM1!$B$2:$BJ$92,ROW($A44)- 1 - RegraSaída!AW44,COLUMN(AW$1)- 1 - RegraSaída!AW44),0)*PSobreRurM!AW44)*(1-txMortM!AW44*FaPensRurM!AW44))</f>
        <v>0</v>
      </c>
      <c r="AX44" s="99">
        <f>IF((AW43 - IFERROR(INDEX(FePensRurM1!$B$2:$BJ$92,ROW($A44)- 1 - RegraSaída!AX44,COLUMN(AX$1)- 1 - RegraSaída!AX44),0)*PSobreRurM!AX44)*(1-txMortM!AX44*FaPensRurM!AX44)&lt;0,0,(AW43 - IFERROR(INDEX(FePensRurM1!$B$2:$BJ$92,ROW($A44)- 1 - RegraSaída!AX44,COLUMN(AX$1)- 1 - RegraSaída!AX44),0)*PSobreRurM!AX44)*(1-txMortM!AX44*FaPensRurM!AX44))</f>
        <v>0</v>
      </c>
      <c r="AY44" s="99">
        <f>IF((AX43 - IFERROR(INDEX(FePensRurM1!$B$2:$BJ$92,ROW($A44)- 1 - RegraSaída!AY44,COLUMN(AY$1)- 1 - RegraSaída!AY44),0)*PSobreRurM!AY44)*(1-txMortM!AY44*FaPensRurM!AY44)&lt;0,0,(AX43 - IFERROR(INDEX(FePensRurM1!$B$2:$BJ$92,ROW($A44)- 1 - RegraSaída!AY44,COLUMN(AY$1)- 1 - RegraSaída!AY44),0)*PSobreRurM!AY44)*(1-txMortM!AY44*FaPensRurM!AY44))</f>
        <v>0</v>
      </c>
      <c r="AZ44" s="99">
        <f>IF((AY43 - IFERROR(INDEX(FePensRurM1!$B$2:$BJ$92,ROW($A44)- 1 - RegraSaída!AZ44,COLUMN(AZ$1)- 1 - RegraSaída!AZ44),0)*PSobreRurM!AZ44)*(1-txMortM!AZ44*FaPensRurM!AZ44)&lt;0,0,(AY43 - IFERROR(INDEX(FePensRurM1!$B$2:$BJ$92,ROW($A44)- 1 - RegraSaída!AZ44,COLUMN(AZ$1)- 1 - RegraSaída!AZ44),0)*PSobreRurM!AZ44)*(1-txMortM!AZ44*FaPensRurM!AZ44))</f>
        <v>0</v>
      </c>
      <c r="BA44" s="99">
        <f>IF((AZ43 - IFERROR(INDEX(FePensRurM1!$B$2:$BJ$92,ROW($A44)- 1 - RegraSaída!BA44,COLUMN(BA$1)- 1 - RegraSaída!BA44),0)*PSobreRurM!BA44)*(1-txMortM!BA44*FaPensRurM!BA44)&lt;0,0,(AZ43 - IFERROR(INDEX(FePensRurM1!$B$2:$BJ$92,ROW($A44)- 1 - RegraSaída!BA44,COLUMN(BA$1)- 1 - RegraSaída!BA44),0)*PSobreRurM!BA44)*(1-txMortM!BA44*FaPensRurM!BA44))</f>
        <v>0</v>
      </c>
      <c r="BB44" s="99">
        <f>IF((BA43 - IFERROR(INDEX(FePensRurM1!$B$2:$BJ$92,ROW($A44)- 1 - RegraSaída!BB44,COLUMN(BB$1)- 1 - RegraSaída!BB44),0)*PSobreRurM!BB44)*(1-txMortM!BB44*FaPensRurM!BB44)&lt;0,0,(BA43 - IFERROR(INDEX(FePensRurM1!$B$2:$BJ$92,ROW($A44)- 1 - RegraSaída!BB44,COLUMN(BB$1)- 1 - RegraSaída!BB44),0)*PSobreRurM!BB44)*(1-txMortM!BB44*FaPensRurM!BB44))</f>
        <v>0</v>
      </c>
      <c r="BC44" s="99">
        <f>IF((BB43 - IFERROR(INDEX(FePensRurM1!$B$2:$BJ$92,ROW($A44)- 1 - RegraSaída!BC44,COLUMN(BC$1)- 1 - RegraSaída!BC44),0)*PSobreRurM!BC44)*(1-txMortM!BC44*FaPensRurM!BC44)&lt;0,0,(BB43 - IFERROR(INDEX(FePensRurM1!$B$2:$BJ$92,ROW($A44)- 1 - RegraSaída!BC44,COLUMN(BC$1)- 1 - RegraSaída!BC44),0)*PSobreRurM!BC44)*(1-txMortM!BC44*FaPensRurM!BC44))</f>
        <v>0</v>
      </c>
      <c r="BD44" s="99">
        <f>IF((BC43 - IFERROR(INDEX(FePensRurM1!$B$2:$BJ$92,ROW($A44)- 1 - RegraSaída!BD44,COLUMN(BD$1)- 1 - RegraSaída!BD44),0)*PSobreRurM!BD44)*(1-txMortM!BD44*FaPensRurM!BD44)&lt;0,0,(BC43 - IFERROR(INDEX(FePensRurM1!$B$2:$BJ$92,ROW($A44)- 1 - RegraSaída!BD44,COLUMN(BD$1)- 1 - RegraSaída!BD44),0)*PSobreRurM!BD44)*(1-txMortM!BD44*FaPensRurM!BD44))</f>
        <v>0</v>
      </c>
      <c r="BE44" s="99">
        <f>IF((BD43 - IFERROR(INDEX(FePensRurM1!$B$2:$BJ$92,ROW($A44)- 1 - RegraSaída!BE44,COLUMN(BE$1)- 1 - RegraSaída!BE44),0)*PSobreRurM!BE44)*(1-txMortM!BE44*FaPensRurM!BE44)&lt;0,0,(BD43 - IFERROR(INDEX(FePensRurM1!$B$2:$BJ$92,ROW($A44)- 1 - RegraSaída!BE44,COLUMN(BE$1)- 1 - RegraSaída!BE44),0)*PSobreRurM!BE44)*(1-txMortM!BE44*FaPensRurM!BE44))</f>
        <v>0</v>
      </c>
      <c r="BF44" s="99">
        <f>IF((BE43 - IFERROR(INDEX(FePensRurM1!$B$2:$BJ$92,ROW($A44)- 1 - RegraSaída!BF44,COLUMN(BF$1)- 1 - RegraSaída!BF44),0)*PSobreRurM!BF44)*(1-txMortM!BF44*FaPensRurM!BF44)&lt;0,0,(BE43 - IFERROR(INDEX(FePensRurM1!$B$2:$BJ$92,ROW($A44)- 1 - RegraSaída!BF44,COLUMN(BF$1)- 1 - RegraSaída!BF44),0)*PSobreRurM!BF44)*(1-txMortM!BF44*FaPensRurM!BF44))</f>
        <v>0</v>
      </c>
      <c r="BG44" s="99">
        <f>IF((BF43 - IFERROR(INDEX(FePensRurM1!$B$2:$BJ$92,ROW($A44)- 1 - RegraSaída!BG44,COLUMN(BG$1)- 1 - RegraSaída!BG44),0)*PSobreRurM!BG44)*(1-txMortM!BG44*FaPensRurM!BG44)&lt;0,0,(BF43 - IFERROR(INDEX(FePensRurM1!$B$2:$BJ$92,ROW($A44)- 1 - RegraSaída!BG44,COLUMN(BG$1)- 1 - RegraSaída!BG44),0)*PSobreRurM!BG44)*(1-txMortM!BG44*FaPensRurM!BG44))</f>
        <v>0</v>
      </c>
      <c r="BH44" s="99">
        <f>IF((BG43 - IFERROR(INDEX(FePensRurM1!$B$2:$BJ$92,ROW($A44)- 1 - RegraSaída!BH44,COLUMN(BH$1)- 1 - RegraSaída!BH44),0)*PSobreRurM!BH44)*(1-txMortM!BH44*FaPensRurM!BH44)&lt;0,0,(BG43 - IFERROR(INDEX(FePensRurM1!$B$2:$BJ$92,ROW($A44)- 1 - RegraSaída!BH44,COLUMN(BH$1)- 1 - RegraSaída!BH44),0)*PSobreRurM!BH44)*(1-txMortM!BH44*FaPensRurM!BH44))</f>
        <v>0</v>
      </c>
      <c r="BI44" s="99">
        <f>IF((BH43 - IFERROR(INDEX(FePensRurM1!$B$2:$BJ$92,ROW($A44)- 1 - RegraSaída!BI44,COLUMN(BI$1)- 1 - RegraSaída!BI44),0)*PSobreRurM!BI44)*(1-txMortM!BI44*FaPensRurM!BI44)&lt;0,0,(BH43 - IFERROR(INDEX(FePensRurM1!$B$2:$BJ$92,ROW($A44)- 1 - RegraSaída!BI44,COLUMN(BI$1)- 1 - RegraSaída!BI44),0)*PSobreRurM!BI44)*(1-txMortM!BI44*FaPensRurM!BI44))</f>
        <v>0</v>
      </c>
      <c r="BJ44" s="99">
        <f>IF((BI43 - IFERROR(INDEX(FePensRurM1!$B$2:$BJ$92,ROW($A44)- 1 - RegraSaída!BJ44,COLUMN(BJ$1)- 1 - RegraSaída!BJ44),0)*PSobreRurM!BJ44)*(1-txMortM!BJ44*FaPensRurM!BJ44)&lt;0,0,(BI43 - IFERROR(INDEX(FePensRurM1!$B$2:$BJ$92,ROW($A44)- 1 - RegraSaída!BJ44,COLUMN(BJ$1)- 1 - RegraSaída!BJ44),0)*PSobreRurM!BJ44)*(1-txMortM!BJ44*FaPensRurM!BJ44))</f>
        <v>0</v>
      </c>
    </row>
    <row r="45" spans="1:62" s="113" customFormat="1" x14ac:dyDescent="0.3">
      <c r="A45" s="94">
        <v>43</v>
      </c>
      <c r="B45" s="95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  <c r="O45" s="95"/>
      <c r="P45" s="96"/>
      <c r="Q45" s="99">
        <f>(P44 - IFERROR(INDEX(FePensRurM1!$B$2:$BJ$92,ROW($A45)- 1 - RegraSaída!Q45,COLUMN(Q$1)- 1 - RegraSaída!Q45),0)*PSobreRurM!Q45)*(1-txMortM!Q45*FaPensRurM!Q45) + FePensRurM1!Q45</f>
        <v>929.56295143909745</v>
      </c>
      <c r="R45" s="99">
        <f>(Q44 - IFERROR(INDEX(FePensRurM1!$B$2:$BJ$92,ROW($A45)- 1 - RegraSaída!R45,COLUMN(R$1)- 1 - RegraSaída!R45),0)*PSobreRurM!R45)*(1-txMortM!R45*FaPensRurM!R45) + FePensRurM1!R45</f>
        <v>1740.7599052029068</v>
      </c>
      <c r="S45" s="99">
        <f>(R44 - IFERROR(INDEX(FePensRurM1!$B$2:$BJ$92,ROW($A45)- 1 - RegraSaída!S45,COLUMN(S$1)- 1 - RegraSaída!S45),0)*PSobreRurM!S45)*(1-txMortM!S45*FaPensRurM!S45) + FePensRurM1!S45</f>
        <v>2440.6900749558936</v>
      </c>
      <c r="T45" s="99">
        <f>IF((S44 - IFERROR(INDEX(FePensRurM1!$B$2:$BJ$92,ROW($A45)- 1 - RegraSaída!T45,COLUMN(T$1)- 1 - RegraSaída!T45),0)*PSobreRurM!T45)*(1-txMortM!T45*FaPensRurM!T45)&lt;0,0,(S44 - IFERROR(INDEX(FePensRurM1!$B$2:$BJ$92,ROW($A45)- 1 - RegraSaída!T45,COLUMN(T$1)- 1 - RegraSaída!T45),0)*PSobreRurM!T45)*(1-txMortM!T45*FaPensRurM!T45))</f>
        <v>2211.6934715678522</v>
      </c>
      <c r="U45" s="99">
        <f>IF((T44 - IFERROR(INDEX(FePensRurM1!$B$2:$BJ$92,ROW($A45)- 1 - RegraSaída!U45,COLUMN(U$1)- 1 - RegraSaída!U45),0)*PSobreRurM!U45)*(1-txMortM!U45*FaPensRurM!U45)&lt;0,0,(T44 - IFERROR(INDEX(FePensRurM1!$B$2:$BJ$92,ROW($A45)- 1 - RegraSaída!U45,COLUMN(U$1)- 1 - RegraSaída!U45),0)*PSobreRurM!U45)*(1-txMortM!U45*FaPensRurM!U45))</f>
        <v>1977.1456061697734</v>
      </c>
      <c r="V45" s="99">
        <f>IF((U44 - IFERROR(INDEX(FePensRurM1!$B$2:$BJ$92,ROW($A45)- 1 - RegraSaída!V45,COLUMN(V$1)- 1 - RegraSaída!V45),0)*PSobreRurM!V45)*(1-txMortM!V45*FaPensRurM!V45)&lt;0,0,(U44 - IFERROR(INDEX(FePensRurM1!$B$2:$BJ$92,ROW($A45)- 1 - RegraSaída!V45,COLUMN(V$1)- 1 - RegraSaída!V45),0)*PSobreRurM!V45)*(1-txMortM!V45*FaPensRurM!V45))</f>
        <v>1851.1139161609365</v>
      </c>
      <c r="W45" s="99">
        <f>IF((V44 - IFERROR(INDEX(FePensRurM1!$B$2:$BJ$92,ROW($A45)- 1 - RegraSaída!W45,COLUMN(W$1)- 1 - RegraSaída!W45),0)*PSobreRurM!W45)*(1-txMortM!W45*FaPensRurM!W45)&lt;0,0,(V44 - IFERROR(INDEX(FePensRurM1!$B$2:$BJ$92,ROW($A45)- 1 - RegraSaída!W45,COLUMN(W$1)- 1 - RegraSaída!W45),0)*PSobreRurM!W45)*(1-txMortM!W45*FaPensRurM!W45))</f>
        <v>1684.8191101716948</v>
      </c>
      <c r="X45" s="99">
        <f>IF((W44 - IFERROR(INDEX(FePensRurM1!$B$2:$BJ$92,ROW($A45)- 1 - RegraSaída!X45,COLUMN(X$1)- 1 - RegraSaída!X45),0)*PSobreRurM!X45)*(1-txMortM!X45*FaPensRurM!X45)&lt;0,0,(W44 - IFERROR(INDEX(FePensRurM1!$B$2:$BJ$92,ROW($A45)- 1 - RegraSaída!X45,COLUMN(X$1)- 1 - RegraSaída!X45),0)*PSobreRurM!X45)*(1-txMortM!X45*FaPensRurM!X45))</f>
        <v>1632.4995350654333</v>
      </c>
      <c r="Y45" s="99">
        <f>IF((X44 - IFERROR(INDEX(FePensRurM1!$B$2:$BJ$92,ROW($A45)- 1 - RegraSaída!Y45,COLUMN(Y$1)- 1 - RegraSaída!Y45),0)*PSobreRurM!Y45)*(1-txMortM!Y45*FaPensRurM!Y45)&lt;0,0,(X44 - IFERROR(INDEX(FePensRurM1!$B$2:$BJ$92,ROW($A45)- 1 - RegraSaída!Y45,COLUMN(Y$1)- 1 - RegraSaída!Y45),0)*PSobreRurM!Y45)*(1-txMortM!Y45*FaPensRurM!Y45))</f>
        <v>1591.9619324107953</v>
      </c>
      <c r="Z45" s="99">
        <f>IF((Y44 - IFERROR(INDEX(FePensRurM1!$B$2:$BJ$92,ROW($A45)- 1 - RegraSaída!Z45,COLUMN(Z$1)- 1 - RegraSaída!Z45),0)*PSobreRurM!Z45)*(1-txMortM!Z45*FaPensRurM!Z45)&lt;0,0,(Y44 - IFERROR(INDEX(FePensRurM1!$B$2:$BJ$92,ROW($A45)- 1 - RegraSaída!Z45,COLUMN(Z$1)- 1 - RegraSaída!Z45),0)*PSobreRurM!Z45)*(1-txMortM!Z45*FaPensRurM!Z45))</f>
        <v>1540.5671969803591</v>
      </c>
      <c r="AA45" s="99">
        <f>IF((Z44 - IFERROR(INDEX(FePensRurM1!$B$2:$BJ$92,ROW($A45)- 1 - RegraSaída!AA45,COLUMN(AA$1)- 1 - RegraSaída!AA45),0)*PSobreRurM!AA45)*(1-txMortM!AA45*FaPensRurM!AA45)&lt;0,0,(Z44 - IFERROR(INDEX(FePensRurM1!$B$2:$BJ$92,ROW($A45)- 1 - RegraSaída!AA45,COLUMN(AA$1)- 1 - RegraSaída!AA45),0)*PSobreRurM!AA45)*(1-txMortM!AA45*FaPensRurM!AA45))</f>
        <v>1451.9548959618207</v>
      </c>
      <c r="AB45" s="99">
        <f>IF((AA44 - IFERROR(INDEX(FePensRurM1!$B$2:$BJ$92,ROW($A45)- 1 - RegraSaída!AB45,COLUMN(AB$1)- 1 - RegraSaída!AB45),0)*PSobreRurM!AB45)*(1-txMortM!AB45*FaPensRurM!AB45)&lt;0,0,(AA44 - IFERROR(INDEX(FePensRurM1!$B$2:$BJ$92,ROW($A45)- 1 - RegraSaída!AB45,COLUMN(AB$1)- 1 - RegraSaída!AB45),0)*PSobreRurM!AB45)*(1-txMortM!AB45*FaPensRurM!AB45))</f>
        <v>1308.3369824196732</v>
      </c>
      <c r="AC45" s="99">
        <f>IF((AB44 - IFERROR(INDEX(FePensRurM1!$B$2:$BJ$92,ROW($A45)- 1 - RegraSaída!AC45,COLUMN(AC$1)- 1 - RegraSaída!AC45),0)*PSobreRurM!AC45)*(1-txMortM!AC45*FaPensRurM!AC45)&lt;0,0,(AB44 - IFERROR(INDEX(FePensRurM1!$B$2:$BJ$92,ROW($A45)- 1 - RegraSaída!AC45,COLUMN(AC$1)- 1 - RegraSaída!AC45),0)*PSobreRurM!AC45)*(1-txMortM!AC45*FaPensRurM!AC45))</f>
        <v>1226.9263520622223</v>
      </c>
      <c r="AD45" s="99">
        <f>IF((AC44 - IFERROR(INDEX(FePensRurM1!$B$2:$BJ$92,ROW($A45)- 1 - RegraSaída!AD45,COLUMN(AD$1)- 1 - RegraSaída!AD45),0)*PSobreRurM!AD45)*(1-txMortM!AD45*FaPensRurM!AD45)&lt;0,0,(AC44 - IFERROR(INDEX(FePensRurM1!$B$2:$BJ$92,ROW($A45)- 1 - RegraSaída!AD45,COLUMN(AD$1)- 1 - RegraSaída!AD45),0)*PSobreRurM!AD45)*(1-txMortM!AD45*FaPensRurM!AD45))</f>
        <v>1192.5359466336472</v>
      </c>
      <c r="AE45" s="99">
        <f>IF((AD44 - IFERROR(INDEX(FePensRurM1!$B$2:$BJ$92,ROW($A45)- 1 - RegraSaída!AE45,COLUMN(AE$1)- 1 - RegraSaída!AE45),0)*PSobreRurM!AE45)*(1-txMortM!AE45*FaPensRurM!AE45)&lt;0,0,(AD44 - IFERROR(INDEX(FePensRurM1!$B$2:$BJ$92,ROW($A45)- 1 - RegraSaída!AE45,COLUMN(AE$1)- 1 - RegraSaída!AE45),0)*PSobreRurM!AE45)*(1-txMortM!AE45*FaPensRurM!AE45))</f>
        <v>790.95391779134343</v>
      </c>
      <c r="AF45" s="99">
        <f>IF((AE44 - IFERROR(INDEX(FePensRurM1!$B$2:$BJ$92,ROW($A45)- 1 - RegraSaída!AF45,COLUMN(AF$1)- 1 - RegraSaída!AF45),0)*PSobreRurM!AF45)*(1-txMortM!AF45*FaPensRurM!AF45)&lt;0,0,(AE44 - IFERROR(INDEX(FePensRurM1!$B$2:$BJ$92,ROW($A45)- 1 - RegraSaída!AF45,COLUMN(AF$1)- 1 - RegraSaída!AF45),0)*PSobreRurM!AF45)*(1-txMortM!AF45*FaPensRurM!AF45))</f>
        <v>398.5589016757383</v>
      </c>
      <c r="AG45" s="99">
        <f>IF((AF44 - IFERROR(INDEX(FePensRurM1!$B$2:$BJ$92,ROW($A45)- 1 - RegraSaída!AG45,COLUMN(AG$1)- 1 - RegraSaída!AG45),0)*PSobreRurM!AG45)*(1-txMortM!AG45*FaPensRurM!AG45)&lt;0,0,(AF44 - IFERROR(INDEX(FePensRurM1!$B$2:$BJ$92,ROW($A45)- 1 - RegraSaída!AG45,COLUMN(AG$1)- 1 - RegraSaída!AG45),0)*PSobreRurM!AG45)*(1-txMortM!AG45*FaPensRurM!AG45))</f>
        <v>0</v>
      </c>
      <c r="AH45" s="99">
        <f>IF((AG44 - IFERROR(INDEX(FePensRurM1!$B$2:$BJ$92,ROW($A45)- 1 - RegraSaída!AH45,COLUMN(AH$1)- 1 - RegraSaída!AH45),0)*PSobreRurM!AH45)*(1-txMortM!AH45*FaPensRurM!AH45)&lt;0,0,(AG44 - IFERROR(INDEX(FePensRurM1!$B$2:$BJ$92,ROW($A45)- 1 - RegraSaída!AH45,COLUMN(AH$1)- 1 - RegraSaída!AH45),0)*PSobreRurM!AH45)*(1-txMortM!AH45*FaPensRurM!AH45))</f>
        <v>0</v>
      </c>
      <c r="AI45" s="99">
        <f>IF((AH44 - IFERROR(INDEX(FePensRurM1!$B$2:$BJ$92,ROW($A45)- 1 - RegraSaída!AI45,COLUMN(AI$1)- 1 - RegraSaída!AI45),0)*PSobreRurM!AI45)*(1-txMortM!AI45*FaPensRurM!AI45)&lt;0,0,(AH44 - IFERROR(INDEX(FePensRurM1!$B$2:$BJ$92,ROW($A45)- 1 - RegraSaída!AI45,COLUMN(AI$1)- 1 - RegraSaída!AI45),0)*PSobreRurM!AI45)*(1-txMortM!AI45*FaPensRurM!AI45))</f>
        <v>5.6066220480035373E-14</v>
      </c>
      <c r="AJ45" s="99">
        <f>IF((AI44 - IFERROR(INDEX(FePensRurM1!$B$2:$BJ$92,ROW($A45)- 1 - RegraSaída!AJ45,COLUMN(AJ$1)- 1 - RegraSaída!AJ45),0)*PSobreRurM!AJ45)*(1-txMortM!AJ45*FaPensRurM!AJ45)&lt;0,0,(AI44 - IFERROR(INDEX(FePensRurM1!$B$2:$BJ$92,ROW($A45)- 1 - RegraSaída!AJ45,COLUMN(AJ$1)- 1 - RegraSaída!AJ45),0)*PSobreRurM!AJ45)*(1-txMortM!AJ45*FaPensRurM!AJ45))</f>
        <v>0</v>
      </c>
      <c r="AK45" s="99">
        <f>IF((AJ44 - IFERROR(INDEX(FePensRurM1!$B$2:$BJ$92,ROW($A45)- 1 - RegraSaída!AK45,COLUMN(AK$1)- 1 - RegraSaída!AK45),0)*PSobreRurM!AK45)*(1-txMortM!AK45*FaPensRurM!AK45)&lt;0,0,(AJ44 - IFERROR(INDEX(FePensRurM1!$B$2:$BJ$92,ROW($A45)- 1 - RegraSaída!AK45,COLUMN(AK$1)- 1 - RegraSaída!AK45),0)*PSobreRurM!AK45)*(1-txMortM!AK45*FaPensRurM!AK45))</f>
        <v>2.7715795080874828E-14</v>
      </c>
      <c r="AL45" s="99">
        <f>IF((AK44 - IFERROR(INDEX(FePensRurM1!$B$2:$BJ$92,ROW($A45)- 1 - RegraSaída!AL45,COLUMN(AL$1)- 1 - RegraSaída!AL45),0)*PSobreRurM!AL45)*(1-txMortM!AL45*FaPensRurM!AL45)&lt;0,0,(AK44 - IFERROR(INDEX(FePensRurM1!$B$2:$BJ$92,ROW($A45)- 1 - RegraSaída!AL45,COLUMN(AL$1)- 1 - RegraSaída!AL45),0)*PSobreRurM!AL45)*(1-txMortM!AL45*FaPensRurM!AL45))</f>
        <v>0</v>
      </c>
      <c r="AM45" s="99">
        <f>IF((AL44 - IFERROR(INDEX(FePensRurM1!$B$2:$BJ$92,ROW($A45)- 1 - RegraSaída!AM45,COLUMN(AM$1)- 1 - RegraSaída!AM45),0)*PSobreRurM!AM45)*(1-txMortM!AM45*FaPensRurM!AM45)&lt;0,0,(AL44 - IFERROR(INDEX(FePensRurM1!$B$2:$BJ$92,ROW($A45)- 1 - RegraSaída!AM45,COLUMN(AM$1)- 1 - RegraSaída!AM45),0)*PSobreRurM!AM45)*(1-txMortM!AM45*FaPensRurM!AM45))</f>
        <v>2.7595196221257382E-14</v>
      </c>
      <c r="AN45" s="99">
        <f>IF((AM44 - IFERROR(INDEX(FePensRurM1!$B$2:$BJ$92,ROW($A45)- 1 - RegraSaída!AN45,COLUMN(AN$1)- 1 - RegraSaída!AN45),0)*PSobreRurM!AN45)*(1-txMortM!AN45*FaPensRurM!AN45)&lt;0,0,(AM44 - IFERROR(INDEX(FePensRurM1!$B$2:$BJ$92,ROW($A45)- 1 - RegraSaída!AN45,COLUMN(AN$1)- 1 - RegraSaída!AN45),0)*PSobreRurM!AN45)*(1-txMortM!AN45*FaPensRurM!AN45))</f>
        <v>2.7522088027104477E-14</v>
      </c>
      <c r="AO45" s="99">
        <f>IF((AN44 - IFERROR(INDEX(FePensRurM1!$B$2:$BJ$92,ROW($A45)- 1 - RegraSaída!AO45,COLUMN(AO$1)- 1 - RegraSaída!AO45),0)*PSobreRurM!AO45)*(1-txMortM!AO45*FaPensRurM!AO45)&lt;0,0,(AN44 - IFERROR(INDEX(FePensRurM1!$B$2:$BJ$92,ROW($A45)- 1 - RegraSaída!AO45,COLUMN(AO$1)- 1 - RegraSaída!AO45),0)*PSobreRurM!AO45)*(1-txMortM!AO45*FaPensRurM!AO45))</f>
        <v>0</v>
      </c>
      <c r="AP45" s="99">
        <f>IF((AO44 - IFERROR(INDEX(FePensRurM1!$B$2:$BJ$92,ROW($A45)- 1 - RegraSaída!AP45,COLUMN(AP$1)- 1 - RegraSaída!AP45),0)*PSobreRurM!AP45)*(1-txMortM!AP45*FaPensRurM!AP45)&lt;0,0,(AO44 - IFERROR(INDEX(FePensRurM1!$B$2:$BJ$92,ROW($A45)- 1 - RegraSaída!AP45,COLUMN(AP$1)- 1 - RegraSaída!AP45),0)*PSobreRurM!AP45)*(1-txMortM!AP45*FaPensRurM!AP45))</f>
        <v>0</v>
      </c>
      <c r="AQ45" s="99">
        <f>IF((AP44 - IFERROR(INDEX(FePensRurM1!$B$2:$BJ$92,ROW($A45)- 1 - RegraSaída!AQ45,COLUMN(AQ$1)- 1 - RegraSaída!AQ45),0)*PSobreRurM!AQ45)*(1-txMortM!AQ45*FaPensRurM!AQ45)&lt;0,0,(AP44 - IFERROR(INDEX(FePensRurM1!$B$2:$BJ$92,ROW($A45)- 1 - RegraSaída!AQ45,COLUMN(AQ$1)- 1 - RegraSaída!AQ45),0)*PSobreRurM!AQ45)*(1-txMortM!AQ45*FaPensRurM!AQ45))</f>
        <v>2.4929200646955389E-14</v>
      </c>
      <c r="AR45" s="99">
        <f>IF((AQ44 - IFERROR(INDEX(FePensRurM1!$B$2:$BJ$92,ROW($A45)- 1 - RegraSaída!AR45,COLUMN(AR$1)- 1 - RegraSaída!AR45),0)*PSobreRurM!AR45)*(1-txMortM!AR45*FaPensRurM!AR45)&lt;0,0,(AQ44 - IFERROR(INDEX(FePensRurM1!$B$2:$BJ$92,ROW($A45)- 1 - RegraSaída!AR45,COLUMN(AR$1)- 1 - RegraSaída!AR45),0)*PSobreRurM!AR45)*(1-txMortM!AR45*FaPensRurM!AR45))</f>
        <v>0</v>
      </c>
      <c r="AS45" s="99">
        <f>IF((AR44 - IFERROR(INDEX(FePensRurM1!$B$2:$BJ$92,ROW($A45)- 1 - RegraSaída!AS45,COLUMN(AS$1)- 1 - RegraSaída!AS45),0)*PSobreRurM!AS45)*(1-txMortM!AS45*FaPensRurM!AS45)&lt;0,0,(AR44 - IFERROR(INDEX(FePensRurM1!$B$2:$BJ$92,ROW($A45)- 1 - RegraSaída!AS45,COLUMN(AS$1)- 1 - RegraSaída!AS45),0)*PSobreRurM!AS45)*(1-txMortM!AS45*FaPensRurM!AS45))</f>
        <v>0</v>
      </c>
      <c r="AT45" s="99">
        <f>IF((AS44 - IFERROR(INDEX(FePensRurM1!$B$2:$BJ$92,ROW($A45)- 1 - RegraSaída!AT45,COLUMN(AT$1)- 1 - RegraSaída!AT45),0)*PSobreRurM!AT45)*(1-txMortM!AT45*FaPensRurM!AT45)&lt;0,0,(AS44 - IFERROR(INDEX(FePensRurM1!$B$2:$BJ$92,ROW($A45)- 1 - RegraSaída!AT45,COLUMN(AT$1)- 1 - RegraSaída!AT45),0)*PSobreRurM!AT45)*(1-txMortM!AT45*FaPensRurM!AT45))</f>
        <v>0</v>
      </c>
      <c r="AU45" s="99">
        <f>IF((AT44 - IFERROR(INDEX(FePensRurM1!$B$2:$BJ$92,ROW($A45)- 1 - RegraSaída!AU45,COLUMN(AU$1)- 1 - RegraSaída!AU45),0)*PSobreRurM!AU45)*(1-txMortM!AU45*FaPensRurM!AU45)&lt;0,0,(AT44 - IFERROR(INDEX(FePensRurM1!$B$2:$BJ$92,ROW($A45)- 1 - RegraSaída!AU45,COLUMN(AU$1)- 1 - RegraSaída!AU45),0)*PSobreRurM!AU45)*(1-txMortM!AU45*FaPensRurM!AU45))</f>
        <v>0</v>
      </c>
      <c r="AV45" s="99">
        <f>IF((AU44 - IFERROR(INDEX(FePensRurM1!$B$2:$BJ$92,ROW($A45)- 1 - RegraSaída!AV45,COLUMN(AV$1)- 1 - RegraSaída!AV45),0)*PSobreRurM!AV45)*(1-txMortM!AV45*FaPensRurM!AV45)&lt;0,0,(AU44 - IFERROR(INDEX(FePensRurM1!$B$2:$BJ$92,ROW($A45)- 1 - RegraSaída!AV45,COLUMN(AV$1)- 1 - RegraSaída!AV45),0)*PSobreRurM!AV45)*(1-txMortM!AV45*FaPensRurM!AV45))</f>
        <v>5.8964968531617741E-14</v>
      </c>
      <c r="AW45" s="99">
        <f>IF((AV44 - IFERROR(INDEX(FePensRurM1!$B$2:$BJ$92,ROW($A45)- 1 - RegraSaída!AW45,COLUMN(AW$1)- 1 - RegraSaída!AW45),0)*PSobreRurM!AW45)*(1-txMortM!AW45*FaPensRurM!AW45)&lt;0,0,(AV44 - IFERROR(INDEX(FePensRurM1!$B$2:$BJ$92,ROW($A45)- 1 - RegraSaída!AW45,COLUMN(AW$1)- 1 - RegraSaída!AW45),0)*PSobreRurM!AW45)*(1-txMortM!AW45*FaPensRurM!AW45))</f>
        <v>0</v>
      </c>
      <c r="AX45" s="99">
        <f>IF((AW44 - IFERROR(INDEX(FePensRurM1!$B$2:$BJ$92,ROW($A45)- 1 - RegraSaída!AX45,COLUMN(AX$1)- 1 - RegraSaída!AX45),0)*PSobreRurM!AX45)*(1-txMortM!AX45*FaPensRurM!AX45)&lt;0,0,(AW44 - IFERROR(INDEX(FePensRurM1!$B$2:$BJ$92,ROW($A45)- 1 - RegraSaída!AX45,COLUMN(AX$1)- 1 - RegraSaída!AX45),0)*PSobreRurM!AX45)*(1-txMortM!AX45*FaPensRurM!AX45))</f>
        <v>0</v>
      </c>
      <c r="AY45" s="99">
        <f>IF((AX44 - IFERROR(INDEX(FePensRurM1!$B$2:$BJ$92,ROW($A45)- 1 - RegraSaída!AY45,COLUMN(AY$1)- 1 - RegraSaída!AY45),0)*PSobreRurM!AY45)*(1-txMortM!AY45*FaPensRurM!AY45)&lt;0,0,(AX44 - IFERROR(INDEX(FePensRurM1!$B$2:$BJ$92,ROW($A45)- 1 - RegraSaída!AY45,COLUMN(AY$1)- 1 - RegraSaída!AY45),0)*PSobreRurM!AY45)*(1-txMortM!AY45*FaPensRurM!AY45))</f>
        <v>0</v>
      </c>
      <c r="AZ45" s="99">
        <f>IF((AY44 - IFERROR(INDEX(FePensRurM1!$B$2:$BJ$92,ROW($A45)- 1 - RegraSaída!AZ45,COLUMN(AZ$1)- 1 - RegraSaída!AZ45),0)*PSobreRurM!AZ45)*(1-txMortM!AZ45*FaPensRurM!AZ45)&lt;0,0,(AY44 - IFERROR(INDEX(FePensRurM1!$B$2:$BJ$92,ROW($A45)- 1 - RegraSaída!AZ45,COLUMN(AZ$1)- 1 - RegraSaída!AZ45),0)*PSobreRurM!AZ45)*(1-txMortM!AZ45*FaPensRurM!AZ45))</f>
        <v>0</v>
      </c>
      <c r="BA45" s="99">
        <f>IF((AZ44 - IFERROR(INDEX(FePensRurM1!$B$2:$BJ$92,ROW($A45)- 1 - RegraSaída!BA45,COLUMN(BA$1)- 1 - RegraSaída!BA45),0)*PSobreRurM!BA45)*(1-txMortM!BA45*FaPensRurM!BA45)&lt;0,0,(AZ44 - IFERROR(INDEX(FePensRurM1!$B$2:$BJ$92,ROW($A45)- 1 - RegraSaída!BA45,COLUMN(BA$1)- 1 - RegraSaída!BA45),0)*PSobreRurM!BA45)*(1-txMortM!BA45*FaPensRurM!BA45))</f>
        <v>0</v>
      </c>
      <c r="BB45" s="99">
        <f>IF((BA44 - IFERROR(INDEX(FePensRurM1!$B$2:$BJ$92,ROW($A45)- 1 - RegraSaída!BB45,COLUMN(BB$1)- 1 - RegraSaída!BB45),0)*PSobreRurM!BB45)*(1-txMortM!BB45*FaPensRurM!BB45)&lt;0,0,(BA44 - IFERROR(INDEX(FePensRurM1!$B$2:$BJ$92,ROW($A45)- 1 - RegraSaída!BB45,COLUMN(BB$1)- 1 - RegraSaída!BB45),0)*PSobreRurM!BB45)*(1-txMortM!BB45*FaPensRurM!BB45))</f>
        <v>0</v>
      </c>
      <c r="BC45" s="99">
        <f>IF((BB44 - IFERROR(INDEX(FePensRurM1!$B$2:$BJ$92,ROW($A45)- 1 - RegraSaída!BC45,COLUMN(BC$1)- 1 - RegraSaída!BC45),0)*PSobreRurM!BC45)*(1-txMortM!BC45*FaPensRurM!BC45)&lt;0,0,(BB44 - IFERROR(INDEX(FePensRurM1!$B$2:$BJ$92,ROW($A45)- 1 - RegraSaída!BC45,COLUMN(BC$1)- 1 - RegraSaída!BC45),0)*PSobreRurM!BC45)*(1-txMortM!BC45*FaPensRurM!BC45))</f>
        <v>0</v>
      </c>
      <c r="BD45" s="99">
        <f>IF((BC44 - IFERROR(INDEX(FePensRurM1!$B$2:$BJ$92,ROW($A45)- 1 - RegraSaída!BD45,COLUMN(BD$1)- 1 - RegraSaída!BD45),0)*PSobreRurM!BD45)*(1-txMortM!BD45*FaPensRurM!BD45)&lt;0,0,(BC44 - IFERROR(INDEX(FePensRurM1!$B$2:$BJ$92,ROW($A45)- 1 - RegraSaída!BD45,COLUMN(BD$1)- 1 - RegraSaída!BD45),0)*PSobreRurM!BD45)*(1-txMortM!BD45*FaPensRurM!BD45))</f>
        <v>0</v>
      </c>
      <c r="BE45" s="99">
        <f>IF((BD44 - IFERROR(INDEX(FePensRurM1!$B$2:$BJ$92,ROW($A45)- 1 - RegraSaída!BE45,COLUMN(BE$1)- 1 - RegraSaída!BE45),0)*PSobreRurM!BE45)*(1-txMortM!BE45*FaPensRurM!BE45)&lt;0,0,(BD44 - IFERROR(INDEX(FePensRurM1!$B$2:$BJ$92,ROW($A45)- 1 - RegraSaída!BE45,COLUMN(BE$1)- 1 - RegraSaída!BE45),0)*PSobreRurM!BE45)*(1-txMortM!BE45*FaPensRurM!BE45))</f>
        <v>0</v>
      </c>
      <c r="BF45" s="99">
        <f>IF((BE44 - IFERROR(INDEX(FePensRurM1!$B$2:$BJ$92,ROW($A45)- 1 - RegraSaída!BF45,COLUMN(BF$1)- 1 - RegraSaída!BF45),0)*PSobreRurM!BF45)*(1-txMortM!BF45*FaPensRurM!BF45)&lt;0,0,(BE44 - IFERROR(INDEX(FePensRurM1!$B$2:$BJ$92,ROW($A45)- 1 - RegraSaída!BF45,COLUMN(BF$1)- 1 - RegraSaída!BF45),0)*PSobreRurM!BF45)*(1-txMortM!BF45*FaPensRurM!BF45))</f>
        <v>0</v>
      </c>
      <c r="BG45" s="99">
        <f>IF((BF44 - IFERROR(INDEX(FePensRurM1!$B$2:$BJ$92,ROW($A45)- 1 - RegraSaída!BG45,COLUMN(BG$1)- 1 - RegraSaída!BG45),0)*PSobreRurM!BG45)*(1-txMortM!BG45*FaPensRurM!BG45)&lt;0,0,(BF44 - IFERROR(INDEX(FePensRurM1!$B$2:$BJ$92,ROW($A45)- 1 - RegraSaída!BG45,COLUMN(BG$1)- 1 - RegraSaída!BG45),0)*PSobreRurM!BG45)*(1-txMortM!BG45*FaPensRurM!BG45))</f>
        <v>0</v>
      </c>
      <c r="BH45" s="99">
        <f>IF((BG44 - IFERROR(INDEX(FePensRurM1!$B$2:$BJ$92,ROW($A45)- 1 - RegraSaída!BH45,COLUMN(BH$1)- 1 - RegraSaída!BH45),0)*PSobreRurM!BH45)*(1-txMortM!BH45*FaPensRurM!BH45)&lt;0,0,(BG44 - IFERROR(INDEX(FePensRurM1!$B$2:$BJ$92,ROW($A45)- 1 - RegraSaída!BH45,COLUMN(BH$1)- 1 - RegraSaída!BH45),0)*PSobreRurM!BH45)*(1-txMortM!BH45*FaPensRurM!BH45))</f>
        <v>0</v>
      </c>
      <c r="BI45" s="99">
        <f>IF((BH44 - IFERROR(INDEX(FePensRurM1!$B$2:$BJ$92,ROW($A45)- 1 - RegraSaída!BI45,COLUMN(BI$1)- 1 - RegraSaída!BI45),0)*PSobreRurM!BI45)*(1-txMortM!BI45*FaPensRurM!BI45)&lt;0,0,(BH44 - IFERROR(INDEX(FePensRurM1!$B$2:$BJ$92,ROW($A45)- 1 - RegraSaída!BI45,COLUMN(BI$1)- 1 - RegraSaída!BI45),0)*PSobreRurM!BI45)*(1-txMortM!BI45*FaPensRurM!BI45))</f>
        <v>0</v>
      </c>
      <c r="BJ45" s="99">
        <f>IF((BI44 - IFERROR(INDEX(FePensRurM1!$B$2:$BJ$92,ROW($A45)- 1 - RegraSaída!BJ45,COLUMN(BJ$1)- 1 - RegraSaída!BJ45),0)*PSobreRurM!BJ45)*(1-txMortM!BJ45*FaPensRurM!BJ45)&lt;0,0,(BI44 - IFERROR(INDEX(FePensRurM1!$B$2:$BJ$92,ROW($A45)- 1 - RegraSaída!BJ45,COLUMN(BJ$1)- 1 - RegraSaída!BJ45),0)*PSobreRurM!BJ45)*(1-txMortM!BJ45*FaPensRurM!BJ45))</f>
        <v>0</v>
      </c>
    </row>
    <row r="46" spans="1:62" s="113" customFormat="1" x14ac:dyDescent="0.3">
      <c r="A46" s="94">
        <v>44</v>
      </c>
      <c r="B46" s="95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  <c r="O46" s="95"/>
      <c r="P46" s="96"/>
      <c r="Q46" s="99">
        <f>(P45 - IFERROR(INDEX(FePensRurM1!$B$2:$BJ$92,ROW($A46)- 1 - RegraSaída!Q46,COLUMN(Q$1)- 1 - RegraSaída!Q46),0)*PSobreRurM!Q46)*(1-txMortM!Q46*FaPensRurM!Q46) + FePensRurM1!Q46</f>
        <v>932.58789983718543</v>
      </c>
      <c r="R46" s="99">
        <f>(Q45 - IFERROR(INDEX(FePensRurM1!$B$2:$BJ$92,ROW($A46)- 1 - RegraSaída!R46,COLUMN(R$1)- 1 - RegraSaída!R46),0)*PSobreRurM!R46)*(1-txMortM!R46*FaPensRurM!R46) + FePensRurM1!R46</f>
        <v>1848.4255069423148</v>
      </c>
      <c r="S46" s="99">
        <f>(R45 - IFERROR(INDEX(FePensRurM1!$B$2:$BJ$92,ROW($A46)- 1 - RegraSaída!S46,COLUMN(S$1)- 1 - RegraSaída!S46),0)*PSobreRurM!S46)*(1-txMortM!S46*FaPensRurM!S46) + FePensRurM1!S46</f>
        <v>2647.7787801477089</v>
      </c>
      <c r="T46" s="99">
        <f>IF((S45 - IFERROR(INDEX(FePensRurM1!$B$2:$BJ$92,ROW($A46)- 1 - RegraSaída!T46,COLUMN(T$1)- 1 - RegraSaída!T46),0)*PSobreRurM!T46)*(1-txMortM!T46*FaPensRurM!T46)&lt;0,0,(S45 - IFERROR(INDEX(FePensRurM1!$B$2:$BJ$92,ROW($A46)- 1 - RegraSaída!T46,COLUMN(T$1)- 1 - RegraSaída!T46),0)*PSobreRurM!T46)*(1-txMortM!T46*FaPensRurM!T46))</f>
        <v>2434.411540733362</v>
      </c>
      <c r="U46" s="99">
        <f>IF((T45 - IFERROR(INDEX(FePensRurM1!$B$2:$BJ$92,ROW($A46)- 1 - RegraSaída!U46,COLUMN(U$1)- 1 - RegraSaída!U46),0)*PSobreRurM!U46)*(1-txMortM!U46*FaPensRurM!U46)&lt;0,0,(T45 - IFERROR(INDEX(FePensRurM1!$B$2:$BJ$92,ROW($A46)- 1 - RegraSaída!U46,COLUMN(U$1)- 1 - RegraSaída!U46),0)*PSobreRurM!U46)*(1-txMortM!U46*FaPensRurM!U46))</f>
        <v>2206.1090591879615</v>
      </c>
      <c r="V46" s="99">
        <f>IF((U45 - IFERROR(INDEX(FePensRurM1!$B$2:$BJ$92,ROW($A46)- 1 - RegraSaída!V46,COLUMN(V$1)- 1 - RegraSaída!V46),0)*PSobreRurM!V46)*(1-txMortM!V46*FaPensRurM!V46)&lt;0,0,(U45 - IFERROR(INDEX(FePensRurM1!$B$2:$BJ$92,ROW($A46)- 1 - RegraSaída!V46,COLUMN(V$1)- 1 - RegraSaída!V46),0)*PSobreRurM!V46)*(1-txMortM!V46*FaPensRurM!V46))</f>
        <v>1972.2380001766069</v>
      </c>
      <c r="W46" s="99">
        <f>IF((V45 - IFERROR(INDEX(FePensRurM1!$B$2:$BJ$92,ROW($A46)- 1 - RegraSaída!W46,COLUMN(W$1)- 1 - RegraSaída!W46),0)*PSobreRurM!W46)*(1-txMortM!W46*FaPensRurM!W46)&lt;0,0,(V45 - IFERROR(INDEX(FePensRurM1!$B$2:$BJ$92,ROW($A46)- 1 - RegraSaída!W46,COLUMN(W$1)- 1 - RegraSaída!W46),0)*PSobreRurM!W46)*(1-txMortM!W46*FaPensRurM!W46))</f>
        <v>1846.6011102609471</v>
      </c>
      <c r="X46" s="99">
        <f>IF((W45 - IFERROR(INDEX(FePensRurM1!$B$2:$BJ$92,ROW($A46)- 1 - RegraSaída!X46,COLUMN(X$1)- 1 - RegraSaída!X46),0)*PSobreRurM!X46)*(1-txMortM!X46*FaPensRurM!X46)&lt;0,0,(W45 - IFERROR(INDEX(FePensRurM1!$B$2:$BJ$92,ROW($A46)- 1 - RegraSaída!X46,COLUMN(X$1)- 1 - RegraSaída!X46),0)*PSobreRurM!X46)*(1-txMortM!X46*FaPensRurM!X46))</f>
        <v>1680.7804123309681</v>
      </c>
      <c r="Y46" s="99">
        <f>IF((X45 - IFERROR(INDEX(FePensRurM1!$B$2:$BJ$92,ROW($A46)- 1 - RegraSaída!Y46,COLUMN(Y$1)- 1 - RegraSaída!Y46),0)*PSobreRurM!Y46)*(1-txMortM!Y46*FaPensRurM!Y46)&lt;0,0,(X45 - IFERROR(INDEX(FePensRurM1!$B$2:$BJ$92,ROW($A46)- 1 - RegraSaída!Y46,COLUMN(Y$1)- 1 - RegraSaída!Y46),0)*PSobreRurM!Y46)*(1-txMortM!Y46*FaPensRurM!Y46))</f>
        <v>1628.645946480169</v>
      </c>
      <c r="Z46" s="99">
        <f>IF((Y45 - IFERROR(INDEX(FePensRurM1!$B$2:$BJ$92,ROW($A46)- 1 - RegraSaída!Z46,COLUMN(Z$1)- 1 - RegraSaída!Z46),0)*PSobreRurM!Z46)*(1-txMortM!Z46*FaPensRurM!Z46)&lt;0,0,(Y45 - IFERROR(INDEX(FePensRurM1!$B$2:$BJ$92,ROW($A46)- 1 - RegraSaída!Z46,COLUMN(Z$1)- 1 - RegraSaída!Z46),0)*PSobreRurM!Z46)*(1-txMortM!Z46*FaPensRurM!Z46))</f>
        <v>1588.2593553641761</v>
      </c>
      <c r="AA46" s="99">
        <f>IF((Z45 - IFERROR(INDEX(FePensRurM1!$B$2:$BJ$92,ROW($A46)- 1 - RegraSaída!AA46,COLUMN(AA$1)- 1 - RegraSaída!AA46),0)*PSobreRurM!AA46)*(1-txMortM!AA46*FaPensRurM!AA46)&lt;0,0,(Z45 - IFERROR(INDEX(FePensRurM1!$B$2:$BJ$92,ROW($A46)- 1 - RegraSaída!AA46,COLUMN(AA$1)- 1 - RegraSaída!AA46),0)*PSobreRurM!AA46)*(1-txMortM!AA46*FaPensRurM!AA46))</f>
        <v>1537.0365645023999</v>
      </c>
      <c r="AB46" s="99">
        <f>IF((AA45 - IFERROR(INDEX(FePensRurM1!$B$2:$BJ$92,ROW($A46)- 1 - RegraSaída!AB46,COLUMN(AB$1)- 1 - RegraSaída!AB46),0)*PSobreRurM!AB46)*(1-txMortM!AB46*FaPensRurM!AB46)&lt;0,0,(AA45 - IFERROR(INDEX(FePensRurM1!$B$2:$BJ$92,ROW($A46)- 1 - RegraSaída!AB46,COLUMN(AB$1)- 1 - RegraSaída!AB46),0)*PSobreRurM!AB46)*(1-txMortM!AB46*FaPensRurM!AB46))</f>
        <v>1448.6729886928108</v>
      </c>
      <c r="AC46" s="99">
        <f>IF((AB45 - IFERROR(INDEX(FePensRurM1!$B$2:$BJ$92,ROW($A46)- 1 - RegraSaída!AC46,COLUMN(AC$1)- 1 - RegraSaída!AC46),0)*PSobreRurM!AC46)*(1-txMortM!AC46*FaPensRurM!AC46)&lt;0,0,(AB45 - IFERROR(INDEX(FePensRurM1!$B$2:$BJ$92,ROW($A46)- 1 - RegraSaída!AC46,COLUMN(AC$1)- 1 - RegraSaída!AC46),0)*PSobreRurM!AC46)*(1-txMortM!AC46*FaPensRurM!AC46))</f>
        <v>1305.4222903390255</v>
      </c>
      <c r="AD46" s="99">
        <f>IF((AC45 - IFERROR(INDEX(FePensRurM1!$B$2:$BJ$92,ROW($A46)- 1 - RegraSaída!AD46,COLUMN(AD$1)- 1 - RegraSaída!AD46),0)*PSobreRurM!AD46)*(1-txMortM!AD46*FaPensRurM!AD46)&lt;0,0,(AC45 - IFERROR(INDEX(FePensRurM1!$B$2:$BJ$92,ROW($A46)- 1 - RegraSaída!AD46,COLUMN(AD$1)- 1 - RegraSaída!AD46),0)*PSobreRurM!AD46)*(1-txMortM!AD46*FaPensRurM!AD46))</f>
        <v>1224.2315842447406</v>
      </c>
      <c r="AE46" s="99">
        <f>IF((AD45 - IFERROR(INDEX(FePensRurM1!$B$2:$BJ$92,ROW($A46)- 1 - RegraSaída!AE46,COLUMN(AE$1)- 1 - RegraSaída!AE46),0)*PSobreRurM!AE46)*(1-txMortM!AE46*FaPensRurM!AE46)&lt;0,0,(AD45 - IFERROR(INDEX(FePensRurM1!$B$2:$BJ$92,ROW($A46)- 1 - RegraSaída!AE46,COLUMN(AE$1)- 1 - RegraSaída!AE46),0)*PSobreRurM!AE46)*(1-txMortM!AE46*FaPensRurM!AE46))</f>
        <v>1189.9567156525784</v>
      </c>
      <c r="AF46" s="99">
        <f>IF((AE45 - IFERROR(INDEX(FePensRurM1!$B$2:$BJ$92,ROW($A46)- 1 - RegraSaída!AF46,COLUMN(AF$1)- 1 - RegraSaída!AF46),0)*PSobreRurM!AF46)*(1-txMortM!AF46*FaPensRurM!AF46)&lt;0,0,(AE45 - IFERROR(INDEX(FePensRurM1!$B$2:$BJ$92,ROW($A46)- 1 - RegraSaída!AF46,COLUMN(AF$1)- 1 - RegraSaída!AF46),0)*PSobreRurM!AF46)*(1-txMortM!AF46*FaPensRurM!AF46))</f>
        <v>789.26232565603505</v>
      </c>
      <c r="AG46" s="99">
        <f>IF((AF45 - IFERROR(INDEX(FePensRurM1!$B$2:$BJ$92,ROW($A46)- 1 - RegraSaída!AG46,COLUMN(AG$1)- 1 - RegraSaída!AG46),0)*PSobreRurM!AG46)*(1-txMortM!AG46*FaPensRurM!AG46)&lt;0,0,(AF45 - IFERROR(INDEX(FePensRurM1!$B$2:$BJ$92,ROW($A46)- 1 - RegraSaída!AG46,COLUMN(AG$1)- 1 - RegraSaída!AG46),0)*PSobreRurM!AG46)*(1-txMortM!AG46*FaPensRurM!AG46))</f>
        <v>397.71365018397722</v>
      </c>
      <c r="AH46" s="99">
        <f>IF((AG45 - IFERROR(INDEX(FePensRurM1!$B$2:$BJ$92,ROW($A46)- 1 - RegraSaída!AH46,COLUMN(AH$1)- 1 - RegraSaída!AH46),0)*PSobreRurM!AH46)*(1-txMortM!AH46*FaPensRurM!AH46)&lt;0,0,(AG45 - IFERROR(INDEX(FePensRurM1!$B$2:$BJ$92,ROW($A46)- 1 - RegraSaída!AH46,COLUMN(AH$1)- 1 - RegraSaída!AH46),0)*PSobreRurM!AH46)*(1-txMortM!AH46*FaPensRurM!AH46))</f>
        <v>0</v>
      </c>
      <c r="AI46" s="99">
        <f>IF((AH45 - IFERROR(INDEX(FePensRurM1!$B$2:$BJ$92,ROW($A46)- 1 - RegraSaída!AI46,COLUMN(AI$1)- 1 - RegraSaída!AI46),0)*PSobreRurM!AI46)*(1-txMortM!AI46*FaPensRurM!AI46)&lt;0,0,(AH45 - IFERROR(INDEX(FePensRurM1!$B$2:$BJ$92,ROW($A46)- 1 - RegraSaída!AI46,COLUMN(AI$1)- 1 - RegraSaída!AI46),0)*PSobreRurM!AI46)*(1-txMortM!AI46*FaPensRurM!AI46))</f>
        <v>0</v>
      </c>
      <c r="AJ46" s="99">
        <f>IF((AI45 - IFERROR(INDEX(FePensRurM1!$B$2:$BJ$92,ROW($A46)- 1 - RegraSaída!AJ46,COLUMN(AJ$1)- 1 - RegraSaída!AJ46),0)*PSobreRurM!AJ46)*(1-txMortM!AJ46*FaPensRurM!AJ46)&lt;0,0,(AI45 - IFERROR(INDEX(FePensRurM1!$B$2:$BJ$92,ROW($A46)- 1 - RegraSaída!AJ46,COLUMN(AJ$1)- 1 - RegraSaída!AJ46),0)*PSobreRurM!AJ46)*(1-txMortM!AJ46*FaPensRurM!AJ46))</f>
        <v>5.5952145137257332E-14</v>
      </c>
      <c r="AK46" s="99">
        <f>IF((AJ45 - IFERROR(INDEX(FePensRurM1!$B$2:$BJ$92,ROW($A46)- 1 - RegraSaída!AK46,COLUMN(AK$1)- 1 - RegraSaída!AK46),0)*PSobreRurM!AK46)*(1-txMortM!AK46*FaPensRurM!AK46)&lt;0,0,(AJ45 - IFERROR(INDEX(FePensRurM1!$B$2:$BJ$92,ROW($A46)- 1 - RegraSaída!AK46,COLUMN(AK$1)- 1 - RegraSaída!AK46),0)*PSobreRurM!AK46)*(1-txMortM!AK46*FaPensRurM!AK46))</f>
        <v>0</v>
      </c>
      <c r="AL46" s="99">
        <f>IF((AK45 - IFERROR(INDEX(FePensRurM1!$B$2:$BJ$92,ROW($A46)- 1 - RegraSaída!AL46,COLUMN(AL$1)- 1 - RegraSaída!AL46),0)*PSobreRurM!AL46)*(1-txMortM!AL46*FaPensRurM!AL46)&lt;0,0,(AK45 - IFERROR(INDEX(FePensRurM1!$B$2:$BJ$92,ROW($A46)- 1 - RegraSaída!AL46,COLUMN(AL$1)- 1 - RegraSaída!AL46),0)*PSobreRurM!AL46)*(1-txMortM!AL46*FaPensRurM!AL46))</f>
        <v>2.7660903605195448E-14</v>
      </c>
      <c r="AM46" s="99">
        <f>IF((AL45 - IFERROR(INDEX(FePensRurM1!$B$2:$BJ$92,ROW($A46)- 1 - RegraSaída!AM46,COLUMN(AM$1)- 1 - RegraSaída!AM46),0)*PSobreRurM!AM46)*(1-txMortM!AM46*FaPensRurM!AM46)&lt;0,0,(AL45 - IFERROR(INDEX(FePensRurM1!$B$2:$BJ$92,ROW($A46)- 1 - RegraSaída!AM46,COLUMN(AM$1)- 1 - RegraSaída!AM46),0)*PSobreRurM!AM46)*(1-txMortM!AM46*FaPensRurM!AM46))</f>
        <v>0</v>
      </c>
      <c r="AN46" s="99">
        <f>IF((AM45 - IFERROR(INDEX(FePensRurM1!$B$2:$BJ$92,ROW($A46)- 1 - RegraSaída!AN46,COLUMN(AN$1)- 1 - RegraSaída!AN46),0)*PSobreRurM!AN46)*(1-txMortM!AN46*FaPensRurM!AN46)&lt;0,0,(AM45 - IFERROR(INDEX(FePensRurM1!$B$2:$BJ$92,ROW($A46)- 1 - RegraSaída!AN46,COLUMN(AN$1)- 1 - RegraSaída!AN46),0)*PSobreRurM!AN46)*(1-txMortM!AN46*FaPensRurM!AN46))</f>
        <v>2.7541683182145101E-14</v>
      </c>
      <c r="AO46" s="99">
        <f>IF((AN45 - IFERROR(INDEX(FePensRurM1!$B$2:$BJ$92,ROW($A46)- 1 - RegraSaída!AO46,COLUMN(AO$1)- 1 - RegraSaída!AO46),0)*PSobreRurM!AO46)*(1-txMortM!AO46*FaPensRurM!AO46)&lt;0,0,(AN45 - IFERROR(INDEX(FePensRurM1!$B$2:$BJ$92,ROW($A46)- 1 - RegraSaída!AO46,COLUMN(AO$1)- 1 - RegraSaída!AO46),0)*PSobreRurM!AO46)*(1-txMortM!AO46*FaPensRurM!AO46))</f>
        <v>2.746941850985515E-14</v>
      </c>
      <c r="AP46" s="99">
        <f>IF((AO45 - IFERROR(INDEX(FePensRurM1!$B$2:$BJ$92,ROW($A46)- 1 - RegraSaída!AP46,COLUMN(AP$1)- 1 - RegraSaída!AP46),0)*PSobreRurM!AP46)*(1-txMortM!AP46*FaPensRurM!AP46)&lt;0,0,(AO45 - IFERROR(INDEX(FePensRurM1!$B$2:$BJ$92,ROW($A46)- 1 - RegraSaída!AP46,COLUMN(AP$1)- 1 - RegraSaída!AP46),0)*PSobreRurM!AP46)*(1-txMortM!AP46*FaPensRurM!AP46))</f>
        <v>0</v>
      </c>
      <c r="AQ46" s="99">
        <f>IF((AP45 - IFERROR(INDEX(FePensRurM1!$B$2:$BJ$92,ROW($A46)- 1 - RegraSaída!AQ46,COLUMN(AQ$1)- 1 - RegraSaída!AQ46),0)*PSobreRurM!AQ46)*(1-txMortM!AQ46*FaPensRurM!AQ46)&lt;0,0,(AP45 - IFERROR(INDEX(FePensRurM1!$B$2:$BJ$92,ROW($A46)- 1 - RegraSaída!AQ46,COLUMN(AQ$1)- 1 - RegraSaída!AQ46),0)*PSobreRurM!AQ46)*(1-txMortM!AQ46*FaPensRurM!AQ46))</f>
        <v>0</v>
      </c>
      <c r="AR46" s="99">
        <f>IF((AQ45 - IFERROR(INDEX(FePensRurM1!$B$2:$BJ$92,ROW($A46)- 1 - RegraSaída!AR46,COLUMN(AR$1)- 1 - RegraSaída!AR46),0)*PSobreRurM!AR46)*(1-txMortM!AR46*FaPensRurM!AR46)&lt;0,0,(AQ45 - IFERROR(INDEX(FePensRurM1!$B$2:$BJ$92,ROW($A46)- 1 - RegraSaída!AR46,COLUMN(AR$1)- 1 - RegraSaída!AR46),0)*PSobreRurM!AR46)*(1-txMortM!AR46*FaPensRurM!AR46))</f>
        <v>2.4882930967114351E-14</v>
      </c>
      <c r="AS46" s="99">
        <f>IF((AR45 - IFERROR(INDEX(FePensRurM1!$B$2:$BJ$92,ROW($A46)- 1 - RegraSaída!AS46,COLUMN(AS$1)- 1 - RegraSaída!AS46),0)*PSobreRurM!AS46)*(1-txMortM!AS46*FaPensRurM!AS46)&lt;0,0,(AR45 - IFERROR(INDEX(FePensRurM1!$B$2:$BJ$92,ROW($A46)- 1 - RegraSaída!AS46,COLUMN(AS$1)- 1 - RegraSaída!AS46),0)*PSobreRurM!AS46)*(1-txMortM!AS46*FaPensRurM!AS46))</f>
        <v>0</v>
      </c>
      <c r="AT46" s="99">
        <f>IF((AS45 - IFERROR(INDEX(FePensRurM1!$B$2:$BJ$92,ROW($A46)- 1 - RegraSaída!AT46,COLUMN(AT$1)- 1 - RegraSaída!AT46),0)*PSobreRurM!AT46)*(1-txMortM!AT46*FaPensRurM!AT46)&lt;0,0,(AS45 - IFERROR(INDEX(FePensRurM1!$B$2:$BJ$92,ROW($A46)- 1 - RegraSaída!AT46,COLUMN(AT$1)- 1 - RegraSaída!AT46),0)*PSobreRurM!AT46)*(1-txMortM!AT46*FaPensRurM!AT46))</f>
        <v>0</v>
      </c>
      <c r="AU46" s="99">
        <f>IF((AT45 - IFERROR(INDEX(FePensRurM1!$B$2:$BJ$92,ROW($A46)- 1 - RegraSaída!AU46,COLUMN(AU$1)- 1 - RegraSaída!AU46),0)*PSobreRurM!AU46)*(1-txMortM!AU46*FaPensRurM!AU46)&lt;0,0,(AT45 - IFERROR(INDEX(FePensRurM1!$B$2:$BJ$92,ROW($A46)- 1 - RegraSaída!AU46,COLUMN(AU$1)- 1 - RegraSaída!AU46),0)*PSobreRurM!AU46)*(1-txMortM!AU46*FaPensRurM!AU46))</f>
        <v>0</v>
      </c>
      <c r="AV46" s="99">
        <f>IF((AU45 - IFERROR(INDEX(FePensRurM1!$B$2:$BJ$92,ROW($A46)- 1 - RegraSaída!AV46,COLUMN(AV$1)- 1 - RegraSaída!AV46),0)*PSobreRurM!AV46)*(1-txMortM!AV46*FaPensRurM!AV46)&lt;0,0,(AU45 - IFERROR(INDEX(FePensRurM1!$B$2:$BJ$92,ROW($A46)- 1 - RegraSaída!AV46,COLUMN(AV$1)- 1 - RegraSaída!AV46),0)*PSobreRurM!AV46)*(1-txMortM!AV46*FaPensRurM!AV46))</f>
        <v>0</v>
      </c>
      <c r="AW46" s="99">
        <f>IF((AV45 - IFERROR(INDEX(FePensRurM1!$B$2:$BJ$92,ROW($A46)- 1 - RegraSaída!AW46,COLUMN(AW$1)- 1 - RegraSaída!AW46),0)*PSobreRurM!AW46)*(1-txMortM!AW46*FaPensRurM!AW46)&lt;0,0,(AV45 - IFERROR(INDEX(FePensRurM1!$B$2:$BJ$92,ROW($A46)- 1 - RegraSaída!AW46,COLUMN(AW$1)- 1 - RegraSaída!AW46),0)*PSobreRurM!AW46)*(1-txMortM!AW46*FaPensRurM!AW46))</f>
        <v>5.8860595811597645E-14</v>
      </c>
      <c r="AX46" s="99">
        <f>IF((AW45 - IFERROR(INDEX(FePensRurM1!$B$2:$BJ$92,ROW($A46)- 1 - RegraSaída!AX46,COLUMN(AX$1)- 1 - RegraSaída!AX46),0)*PSobreRurM!AX46)*(1-txMortM!AX46*FaPensRurM!AX46)&lt;0,0,(AW45 - IFERROR(INDEX(FePensRurM1!$B$2:$BJ$92,ROW($A46)- 1 - RegraSaída!AX46,COLUMN(AX$1)- 1 - RegraSaída!AX46),0)*PSobreRurM!AX46)*(1-txMortM!AX46*FaPensRurM!AX46))</f>
        <v>0</v>
      </c>
      <c r="AY46" s="99">
        <f>IF((AX45 - IFERROR(INDEX(FePensRurM1!$B$2:$BJ$92,ROW($A46)- 1 - RegraSaída!AY46,COLUMN(AY$1)- 1 - RegraSaída!AY46),0)*PSobreRurM!AY46)*(1-txMortM!AY46*FaPensRurM!AY46)&lt;0,0,(AX45 - IFERROR(INDEX(FePensRurM1!$B$2:$BJ$92,ROW($A46)- 1 - RegraSaída!AY46,COLUMN(AY$1)- 1 - RegraSaída!AY46),0)*PSobreRurM!AY46)*(1-txMortM!AY46*FaPensRurM!AY46))</f>
        <v>0</v>
      </c>
      <c r="AZ46" s="99">
        <f>IF((AY45 - IFERROR(INDEX(FePensRurM1!$B$2:$BJ$92,ROW($A46)- 1 - RegraSaída!AZ46,COLUMN(AZ$1)- 1 - RegraSaída!AZ46),0)*PSobreRurM!AZ46)*(1-txMortM!AZ46*FaPensRurM!AZ46)&lt;0,0,(AY45 - IFERROR(INDEX(FePensRurM1!$B$2:$BJ$92,ROW($A46)- 1 - RegraSaída!AZ46,COLUMN(AZ$1)- 1 - RegraSaída!AZ46),0)*PSobreRurM!AZ46)*(1-txMortM!AZ46*FaPensRurM!AZ46))</f>
        <v>0</v>
      </c>
      <c r="BA46" s="99">
        <f>IF((AZ45 - IFERROR(INDEX(FePensRurM1!$B$2:$BJ$92,ROW($A46)- 1 - RegraSaída!BA46,COLUMN(BA$1)- 1 - RegraSaída!BA46),0)*PSobreRurM!BA46)*(1-txMortM!BA46*FaPensRurM!BA46)&lt;0,0,(AZ45 - IFERROR(INDEX(FePensRurM1!$B$2:$BJ$92,ROW($A46)- 1 - RegraSaída!BA46,COLUMN(BA$1)- 1 - RegraSaída!BA46),0)*PSobreRurM!BA46)*(1-txMortM!BA46*FaPensRurM!BA46))</f>
        <v>0</v>
      </c>
      <c r="BB46" s="99">
        <f>IF((BA45 - IFERROR(INDEX(FePensRurM1!$B$2:$BJ$92,ROW($A46)- 1 - RegraSaída!BB46,COLUMN(BB$1)- 1 - RegraSaída!BB46),0)*PSobreRurM!BB46)*(1-txMortM!BB46*FaPensRurM!BB46)&lt;0,0,(BA45 - IFERROR(INDEX(FePensRurM1!$B$2:$BJ$92,ROW($A46)- 1 - RegraSaída!BB46,COLUMN(BB$1)- 1 - RegraSaída!BB46),0)*PSobreRurM!BB46)*(1-txMortM!BB46*FaPensRurM!BB46))</f>
        <v>0</v>
      </c>
      <c r="BC46" s="99">
        <f>IF((BB45 - IFERROR(INDEX(FePensRurM1!$B$2:$BJ$92,ROW($A46)- 1 - RegraSaída!BC46,COLUMN(BC$1)- 1 - RegraSaída!BC46),0)*PSobreRurM!BC46)*(1-txMortM!BC46*FaPensRurM!BC46)&lt;0,0,(BB45 - IFERROR(INDEX(FePensRurM1!$B$2:$BJ$92,ROW($A46)- 1 - RegraSaída!BC46,COLUMN(BC$1)- 1 - RegraSaída!BC46),0)*PSobreRurM!BC46)*(1-txMortM!BC46*FaPensRurM!BC46))</f>
        <v>0</v>
      </c>
      <c r="BD46" s="99">
        <f>IF((BC45 - IFERROR(INDEX(FePensRurM1!$B$2:$BJ$92,ROW($A46)- 1 - RegraSaída!BD46,COLUMN(BD$1)- 1 - RegraSaída!BD46),0)*PSobreRurM!BD46)*(1-txMortM!BD46*FaPensRurM!BD46)&lt;0,0,(BC45 - IFERROR(INDEX(FePensRurM1!$B$2:$BJ$92,ROW($A46)- 1 - RegraSaída!BD46,COLUMN(BD$1)- 1 - RegraSaída!BD46),0)*PSobreRurM!BD46)*(1-txMortM!BD46*FaPensRurM!BD46))</f>
        <v>0</v>
      </c>
      <c r="BE46" s="99">
        <f>IF((BD45 - IFERROR(INDEX(FePensRurM1!$B$2:$BJ$92,ROW($A46)- 1 - RegraSaída!BE46,COLUMN(BE$1)- 1 - RegraSaída!BE46),0)*PSobreRurM!BE46)*(1-txMortM!BE46*FaPensRurM!BE46)&lt;0,0,(BD45 - IFERROR(INDEX(FePensRurM1!$B$2:$BJ$92,ROW($A46)- 1 - RegraSaída!BE46,COLUMN(BE$1)- 1 - RegraSaída!BE46),0)*PSobreRurM!BE46)*(1-txMortM!BE46*FaPensRurM!BE46))</f>
        <v>0</v>
      </c>
      <c r="BF46" s="99">
        <f>IF((BE45 - IFERROR(INDEX(FePensRurM1!$B$2:$BJ$92,ROW($A46)- 1 - RegraSaída!BF46,COLUMN(BF$1)- 1 - RegraSaída!BF46),0)*PSobreRurM!BF46)*(1-txMortM!BF46*FaPensRurM!BF46)&lt;0,0,(BE45 - IFERROR(INDEX(FePensRurM1!$B$2:$BJ$92,ROW($A46)- 1 - RegraSaída!BF46,COLUMN(BF$1)- 1 - RegraSaída!BF46),0)*PSobreRurM!BF46)*(1-txMortM!BF46*FaPensRurM!BF46))</f>
        <v>0</v>
      </c>
      <c r="BG46" s="99">
        <f>IF((BF45 - IFERROR(INDEX(FePensRurM1!$B$2:$BJ$92,ROW($A46)- 1 - RegraSaída!BG46,COLUMN(BG$1)- 1 - RegraSaída!BG46),0)*PSobreRurM!BG46)*(1-txMortM!BG46*FaPensRurM!BG46)&lt;0,0,(BF45 - IFERROR(INDEX(FePensRurM1!$B$2:$BJ$92,ROW($A46)- 1 - RegraSaída!BG46,COLUMN(BG$1)- 1 - RegraSaída!BG46),0)*PSobreRurM!BG46)*(1-txMortM!BG46*FaPensRurM!BG46))</f>
        <v>0</v>
      </c>
      <c r="BH46" s="99">
        <f>IF((BG45 - IFERROR(INDEX(FePensRurM1!$B$2:$BJ$92,ROW($A46)- 1 - RegraSaída!BH46,COLUMN(BH$1)- 1 - RegraSaída!BH46),0)*PSobreRurM!BH46)*(1-txMortM!BH46*FaPensRurM!BH46)&lt;0,0,(BG45 - IFERROR(INDEX(FePensRurM1!$B$2:$BJ$92,ROW($A46)- 1 - RegraSaída!BH46,COLUMN(BH$1)- 1 - RegraSaída!BH46),0)*PSobreRurM!BH46)*(1-txMortM!BH46*FaPensRurM!BH46))</f>
        <v>0</v>
      </c>
      <c r="BI46" s="99">
        <f>IF((BH45 - IFERROR(INDEX(FePensRurM1!$B$2:$BJ$92,ROW($A46)- 1 - RegraSaída!BI46,COLUMN(BI$1)- 1 - RegraSaída!BI46),0)*PSobreRurM!BI46)*(1-txMortM!BI46*FaPensRurM!BI46)&lt;0,0,(BH45 - IFERROR(INDEX(FePensRurM1!$B$2:$BJ$92,ROW($A46)- 1 - RegraSaída!BI46,COLUMN(BI$1)- 1 - RegraSaída!BI46),0)*PSobreRurM!BI46)*(1-txMortM!BI46*FaPensRurM!BI46))</f>
        <v>0</v>
      </c>
      <c r="BJ46" s="99">
        <f>IF((BI45 - IFERROR(INDEX(FePensRurM1!$B$2:$BJ$92,ROW($A46)- 1 - RegraSaída!BJ46,COLUMN(BJ$1)- 1 - RegraSaída!BJ46),0)*PSobreRurM!BJ46)*(1-txMortM!BJ46*FaPensRurM!BJ46)&lt;0,0,(BI45 - IFERROR(INDEX(FePensRurM1!$B$2:$BJ$92,ROW($A46)- 1 - RegraSaída!BJ46,COLUMN(BJ$1)- 1 - RegraSaída!BJ46),0)*PSobreRurM!BJ46)*(1-txMortM!BJ46*FaPensRurM!BJ46))</f>
        <v>0</v>
      </c>
    </row>
    <row r="47" spans="1:62" s="113" customFormat="1" x14ac:dyDescent="0.3">
      <c r="A47" s="94">
        <v>45</v>
      </c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  <c r="O47" s="95"/>
      <c r="P47" s="96"/>
      <c r="Q47" s="99">
        <f>(P46 - IFERROR(INDEX(FePensRurM1!$B$2:$BJ$92,ROW($A47)- 1 - RegraSaída!Q47,COLUMN(Q$1)- 1 - RegraSaída!Q47),0)*PSobreRurM!Q47)*(1-txMortM!Q47*FaPensRurM!Q47) + FePensRurM1!Q47</f>
        <v>946.13993246080497</v>
      </c>
      <c r="R47" s="99">
        <f>(Q46 - IFERROR(INDEX(FePensRurM1!$B$2:$BJ$92,ROW($A47)- 1 - RegraSaída!R47,COLUMN(R$1)- 1 - RegraSaída!R47),0)*PSobreRurM!R47)*(1-txMortM!R47*FaPensRurM!R47) + FePensRurM1!R47</f>
        <v>1866.0811456367971</v>
      </c>
      <c r="S47" s="99">
        <f>(R46 - IFERROR(INDEX(FePensRurM1!$B$2:$BJ$92,ROW($A47)- 1 - RegraSaída!S47,COLUMN(S$1)- 1 - RegraSaída!S47),0)*PSobreRurM!S47)*(1-txMortM!S47*FaPensRurM!S47) + FePensRurM1!S47</f>
        <v>2769.6050353551491</v>
      </c>
      <c r="T47" s="99">
        <f>IF((S46 - IFERROR(INDEX(FePensRurM1!$B$2:$BJ$92,ROW($A47)- 1 - RegraSaída!T47,COLUMN(T$1)- 1 - RegraSaída!T47),0)*PSobreRurM!T47)*(1-txMortM!T47*FaPensRurM!T47)&lt;0,0,(S46 - IFERROR(INDEX(FePensRurM1!$B$2:$BJ$92,ROW($A47)- 1 - RegraSaída!T47,COLUMN(T$1)- 1 - RegraSaída!T47),0)*PSobreRurM!T47)*(1-txMortM!T47*FaPensRurM!T47))</f>
        <v>2641.013395012882</v>
      </c>
      <c r="U47" s="99">
        <f>IF((T46 - IFERROR(INDEX(FePensRurM1!$B$2:$BJ$92,ROW($A47)- 1 - RegraSaída!U47,COLUMN(U$1)- 1 - RegraSaída!U47),0)*PSobreRurM!U47)*(1-txMortM!U47*FaPensRurM!U47)&lt;0,0,(T46 - IFERROR(INDEX(FePensRurM1!$B$2:$BJ$92,ROW($A47)- 1 - RegraSaída!U47,COLUMN(U$1)- 1 - RegraSaída!U47),0)*PSobreRurM!U47)*(1-txMortM!U47*FaPensRurM!U47))</f>
        <v>2428.3071431771414</v>
      </c>
      <c r="V47" s="99">
        <f>IF((U46 - IFERROR(INDEX(FePensRurM1!$B$2:$BJ$92,ROW($A47)- 1 - RegraSaída!V47,COLUMN(V$1)- 1 - RegraSaída!V47),0)*PSobreRurM!V47)*(1-txMortM!V47*FaPensRurM!V47)&lt;0,0,(U46 - IFERROR(INDEX(FePensRurM1!$B$2:$BJ$92,ROW($A47)- 1 - RegraSaída!V47,COLUMN(V$1)- 1 - RegraSaída!V47),0)*PSobreRurM!V47)*(1-txMortM!V47*FaPensRurM!V47))</f>
        <v>2200.6685947363922</v>
      </c>
      <c r="W47" s="99">
        <f>IF((V46 - IFERROR(INDEX(FePensRurM1!$B$2:$BJ$92,ROW($A47)- 1 - RegraSaída!W47,COLUMN(W$1)- 1 - RegraSaída!W47),0)*PSobreRurM!W47)*(1-txMortM!W47*FaPensRurM!W47)&lt;0,0,(V46 - IFERROR(INDEX(FePensRurM1!$B$2:$BJ$92,ROW($A47)- 1 - RegraSaída!W47,COLUMN(W$1)- 1 - RegraSaída!W47),0)*PSobreRurM!W47)*(1-txMortM!W47*FaPensRurM!W47))</f>
        <v>1967.4512654609975</v>
      </c>
      <c r="X47" s="99">
        <f>IF((W46 - IFERROR(INDEX(FePensRurM1!$B$2:$BJ$92,ROW($A47)- 1 - RegraSaída!X47,COLUMN(X$1)- 1 - RegraSaída!X47),0)*PSobreRurM!X47)*(1-txMortM!X47*FaPensRurM!X47)&lt;0,0,(W46 - IFERROR(INDEX(FePensRurM1!$B$2:$BJ$92,ROW($A47)- 1 - RegraSaída!X47,COLUMN(X$1)- 1 - RegraSaída!X47),0)*PSobreRurM!X47)*(1-txMortM!X47*FaPensRurM!X47))</f>
        <v>1842.1927033404772</v>
      </c>
      <c r="Y47" s="99">
        <f>IF((X46 - IFERROR(INDEX(FePensRurM1!$B$2:$BJ$92,ROW($A47)- 1 - RegraSaída!Y47,COLUMN(Y$1)- 1 - RegraSaída!Y47),0)*PSobreRurM!Y47)*(1-txMortM!Y47*FaPensRurM!Y47)&lt;0,0,(X46 - IFERROR(INDEX(FePensRurM1!$B$2:$BJ$92,ROW($A47)- 1 - RegraSaída!Y47,COLUMN(Y$1)- 1 - RegraSaída!Y47),0)*PSobreRurM!Y47)*(1-txMortM!Y47*FaPensRurM!Y47))</f>
        <v>1676.8326843818697</v>
      </c>
      <c r="Z47" s="99">
        <f>IF((Y46 - IFERROR(INDEX(FePensRurM1!$B$2:$BJ$92,ROW($A47)- 1 - RegraSaída!Z47,COLUMN(Z$1)- 1 - RegraSaída!Z47),0)*PSobreRurM!Z47)*(1-txMortM!Z47*FaPensRurM!Z47)&lt;0,0,(Y46 - IFERROR(INDEX(FePensRurM1!$B$2:$BJ$92,ROW($A47)- 1 - RegraSaída!Z47,COLUMN(Z$1)- 1 - RegraSaída!Z47),0)*PSobreRurM!Z47)*(1-txMortM!Z47*FaPensRurM!Z47))</f>
        <v>1624.87371589753</v>
      </c>
      <c r="AA47" s="99">
        <f>IF((Z46 - IFERROR(INDEX(FePensRurM1!$B$2:$BJ$92,ROW($A47)- 1 - RegraSaída!AA47,COLUMN(AA$1)- 1 - RegraSaída!AA47),0)*PSobreRurM!AA47)*(1-txMortM!AA47*FaPensRurM!AA47)&lt;0,0,(Z46 - IFERROR(INDEX(FePensRurM1!$B$2:$BJ$92,ROW($A47)- 1 - RegraSaída!AA47,COLUMN(AA$1)- 1 - RegraSaída!AA47),0)*PSobreRurM!AA47)*(1-txMortM!AA47*FaPensRurM!AA47))</f>
        <v>1584.6300675496116</v>
      </c>
      <c r="AB47" s="99">
        <f>IF((AA46 - IFERROR(INDEX(FePensRurM1!$B$2:$BJ$92,ROW($A47)- 1 - RegraSaída!AB47,COLUMN(AB$1)- 1 - RegraSaída!AB47),0)*PSobreRurM!AB47)*(1-txMortM!AB47*FaPensRurM!AB47)&lt;0,0,(AA46 - IFERROR(INDEX(FePensRurM1!$B$2:$BJ$92,ROW($A47)- 1 - RegraSaída!AB47,COLUMN(AB$1)- 1 - RegraSaída!AB47),0)*PSobreRurM!AB47)*(1-txMortM!AB47*FaPensRurM!AB47))</f>
        <v>1533.5679714674563</v>
      </c>
      <c r="AC47" s="99">
        <f>IF((AB46 - IFERROR(INDEX(FePensRurM1!$B$2:$BJ$92,ROW($A47)- 1 - RegraSaída!AC47,COLUMN(AC$1)- 1 - RegraSaída!AC47),0)*PSobreRurM!AC47)*(1-txMortM!AC47*FaPensRurM!AC47)&lt;0,0,(AB46 - IFERROR(INDEX(FePensRurM1!$B$2:$BJ$92,ROW($A47)- 1 - RegraSaída!AC47,COLUMN(AC$1)- 1 - RegraSaída!AC47),0)*PSobreRurM!AC47)*(1-txMortM!AC47*FaPensRurM!AC47))</f>
        <v>1445.448223734292</v>
      </c>
      <c r="AD47" s="99">
        <f>IF((AC46 - IFERROR(INDEX(FePensRurM1!$B$2:$BJ$92,ROW($A47)- 1 - RegraSaída!AD47,COLUMN(AD$1)- 1 - RegraSaída!AD47),0)*PSobreRurM!AD47)*(1-txMortM!AD47*FaPensRurM!AD47)&lt;0,0,(AC46 - IFERROR(INDEX(FePensRurM1!$B$2:$BJ$92,ROW($A47)- 1 - RegraSaída!AD47,COLUMN(AD$1)- 1 - RegraSaída!AD47),0)*PSobreRurM!AD47)*(1-txMortM!AD47*FaPensRurM!AD47))</f>
        <v>1302.5590359215805</v>
      </c>
      <c r="AE47" s="99">
        <f>IF((AD46 - IFERROR(INDEX(FePensRurM1!$B$2:$BJ$92,ROW($A47)- 1 - RegraSaída!AE47,COLUMN(AE$1)- 1 - RegraSaída!AE47),0)*PSobreRurM!AE47)*(1-txMortM!AE47*FaPensRurM!AE47)&lt;0,0,(AD46 - IFERROR(INDEX(FePensRurM1!$B$2:$BJ$92,ROW($A47)- 1 - RegraSaída!AE47,COLUMN(AE$1)- 1 - RegraSaída!AE47),0)*PSobreRurM!AE47)*(1-txMortM!AE47*FaPensRurM!AE47))</f>
        <v>1221.5807074618301</v>
      </c>
      <c r="AF47" s="99">
        <f>IF((AE46 - IFERROR(INDEX(FePensRurM1!$B$2:$BJ$92,ROW($A47)- 1 - RegraSaída!AF47,COLUMN(AF$1)- 1 - RegraSaída!AF47),0)*PSobreRurM!AF47)*(1-txMortM!AF47*FaPensRurM!AF47)&lt;0,0,(AE46 - IFERROR(INDEX(FePensRurM1!$B$2:$BJ$92,ROW($A47)- 1 - RegraSaída!AF47,COLUMN(AF$1)- 1 - RegraSaída!AF47),0)*PSobreRurM!AF47)*(1-txMortM!AF47*FaPensRurM!AF47))</f>
        <v>784.54820127892322</v>
      </c>
      <c r="AG47" s="99">
        <f>IF((AF46 - IFERROR(INDEX(FePensRurM1!$B$2:$BJ$92,ROW($A47)- 1 - RegraSaída!AG47,COLUMN(AG$1)- 1 - RegraSaída!AG47),0)*PSobreRurM!AG47)*(1-txMortM!AG47*FaPensRurM!AG47)&lt;0,0,(AF46 - IFERROR(INDEX(FePensRurM1!$B$2:$BJ$92,ROW($A47)- 1 - RegraSaída!AG47,COLUMN(AG$1)- 1 - RegraSaída!AG47),0)*PSobreRurM!AG47)*(1-txMortM!AG47*FaPensRurM!AG47))</f>
        <v>386.05908906561626</v>
      </c>
      <c r="AH47" s="99">
        <f>IF((AG46 - IFERROR(INDEX(FePensRurM1!$B$2:$BJ$92,ROW($A47)- 1 - RegraSaída!AH47,COLUMN(AH$1)- 1 - RegraSaída!AH47),0)*PSobreRurM!AH47)*(1-txMortM!AH47*FaPensRurM!AH47)&lt;0,0,(AG46 - IFERROR(INDEX(FePensRurM1!$B$2:$BJ$92,ROW($A47)- 1 - RegraSaída!AH47,COLUMN(AH$1)- 1 - RegraSaída!AH47),0)*PSobreRurM!AH47)*(1-txMortM!AH47*FaPensRurM!AH47))</f>
        <v>2.8362299586931526E-13</v>
      </c>
      <c r="AI47" s="99">
        <f>IF((AH46 - IFERROR(INDEX(FePensRurM1!$B$2:$BJ$92,ROW($A47)- 1 - RegraSaída!AI47,COLUMN(AI$1)- 1 - RegraSaída!AI47),0)*PSobreRurM!AI47)*(1-txMortM!AI47*FaPensRurM!AI47)&lt;0,0,(AH46 - IFERROR(INDEX(FePensRurM1!$B$2:$BJ$92,ROW($A47)- 1 - RegraSaída!AI47,COLUMN(AI$1)- 1 - RegraSaída!AI47),0)*PSobreRurM!AI47)*(1-txMortM!AI47*FaPensRurM!AI47))</f>
        <v>0</v>
      </c>
      <c r="AJ47" s="99">
        <f>IF((AI46 - IFERROR(INDEX(FePensRurM1!$B$2:$BJ$92,ROW($A47)- 1 - RegraSaída!AJ47,COLUMN(AJ$1)- 1 - RegraSaída!AJ47),0)*PSobreRurM!AJ47)*(1-txMortM!AJ47*FaPensRurM!AJ47)&lt;0,0,(AI46 - IFERROR(INDEX(FePensRurM1!$B$2:$BJ$92,ROW($A47)- 1 - RegraSaída!AJ47,COLUMN(AJ$1)- 1 - RegraSaída!AJ47),0)*PSobreRurM!AJ47)*(1-txMortM!AJ47*FaPensRurM!AJ47))</f>
        <v>0</v>
      </c>
      <c r="AK47" s="99">
        <f>IF((AJ46 - IFERROR(INDEX(FePensRurM1!$B$2:$BJ$92,ROW($A47)- 1 - RegraSaída!AK47,COLUMN(AK$1)- 1 - RegraSaída!AK47),0)*PSobreRurM!AK47)*(1-txMortM!AK47*FaPensRurM!AK47)&lt;0,0,(AJ46 - IFERROR(INDEX(FePensRurM1!$B$2:$BJ$92,ROW($A47)- 1 - RegraSaída!AK47,COLUMN(AK$1)- 1 - RegraSaída!AK47),0)*PSobreRurM!AK47)*(1-txMortM!AK47*FaPensRurM!AK47))</f>
        <v>5.5839721631149313E-14</v>
      </c>
      <c r="AL47" s="99">
        <f>IF((AK46 - IFERROR(INDEX(FePensRurM1!$B$2:$BJ$92,ROW($A47)- 1 - RegraSaída!AL47,COLUMN(AL$1)- 1 - RegraSaída!AL47),0)*PSobreRurM!AL47)*(1-txMortM!AL47*FaPensRurM!AL47)&lt;0,0,(AK46 - IFERROR(INDEX(FePensRurM1!$B$2:$BJ$92,ROW($A47)- 1 - RegraSaída!AL47,COLUMN(AL$1)- 1 - RegraSaída!AL47),0)*PSobreRurM!AL47)*(1-txMortM!AL47*FaPensRurM!AL47))</f>
        <v>0</v>
      </c>
      <c r="AM47" s="99">
        <f>IF((AL46 - IFERROR(INDEX(FePensRurM1!$B$2:$BJ$92,ROW($A47)- 1 - RegraSaída!AM47,COLUMN(AM$1)- 1 - RegraSaída!AM47),0)*PSobreRurM!AM47)*(1-txMortM!AM47*FaPensRurM!AM47)&lt;0,0,(AL46 - IFERROR(INDEX(FePensRurM1!$B$2:$BJ$92,ROW($A47)- 1 - RegraSaída!AM47,COLUMN(AM$1)- 1 - RegraSaída!AM47),0)*PSobreRurM!AM47)*(1-txMortM!AM47*FaPensRurM!AM47))</f>
        <v>2.7606657950852711E-14</v>
      </c>
      <c r="AN47" s="99">
        <f>IF((AM46 - IFERROR(INDEX(FePensRurM1!$B$2:$BJ$92,ROW($A47)- 1 - RegraSaída!AN47,COLUMN(AN$1)- 1 - RegraSaída!AN47),0)*PSobreRurM!AN47)*(1-txMortM!AN47*FaPensRurM!AN47)&lt;0,0,(AM46 - IFERROR(INDEX(FePensRurM1!$B$2:$BJ$92,ROW($A47)- 1 - RegraSaída!AN47,COLUMN(AN$1)- 1 - RegraSaída!AN47),0)*PSobreRurM!AN47)*(1-txMortM!AN47*FaPensRurM!AN47))</f>
        <v>0</v>
      </c>
      <c r="AO47" s="99">
        <f>IF((AN46 - IFERROR(INDEX(FePensRurM1!$B$2:$BJ$92,ROW($A47)- 1 - RegraSaída!AO47,COLUMN(AO$1)- 1 - RegraSaída!AO47),0)*PSobreRurM!AO47)*(1-txMortM!AO47*FaPensRurM!AO47)&lt;0,0,(AN46 - IFERROR(INDEX(FePensRurM1!$B$2:$BJ$92,ROW($A47)- 1 - RegraSaída!AO47,COLUMN(AO$1)- 1 - RegraSaída!AO47),0)*PSobreRurM!AO47)*(1-txMortM!AO47*FaPensRurM!AO47))</f>
        <v>2.7488706389931854E-14</v>
      </c>
      <c r="AP47" s="99">
        <f>IF((AO46 - IFERROR(INDEX(FePensRurM1!$B$2:$BJ$92,ROW($A47)- 1 - RegraSaída!AP47,COLUMN(AP$1)- 1 - RegraSaída!AP47),0)*PSobreRurM!AP47)*(1-txMortM!AP47*FaPensRurM!AP47)&lt;0,0,(AO46 - IFERROR(INDEX(FePensRurM1!$B$2:$BJ$92,ROW($A47)- 1 - RegraSaída!AP47,COLUMN(AP$1)- 1 - RegraSaída!AP47),0)*PSobreRurM!AP47)*(1-txMortM!AP47*FaPensRurM!AP47))</f>
        <v>2.7417144943412449E-14</v>
      </c>
      <c r="AQ47" s="99">
        <f>IF((AP46 - IFERROR(INDEX(FePensRurM1!$B$2:$BJ$92,ROW($A47)- 1 - RegraSaída!AQ47,COLUMN(AQ$1)- 1 - RegraSaída!AQ47),0)*PSobreRurM!AQ47)*(1-txMortM!AQ47*FaPensRurM!AQ47)&lt;0,0,(AP46 - IFERROR(INDEX(FePensRurM1!$B$2:$BJ$92,ROW($A47)- 1 - RegraSaída!AQ47,COLUMN(AQ$1)- 1 - RegraSaída!AQ47),0)*PSobreRurM!AQ47)*(1-txMortM!AQ47*FaPensRurM!AQ47))</f>
        <v>0</v>
      </c>
      <c r="AR47" s="99">
        <f>IF((AQ46 - IFERROR(INDEX(FePensRurM1!$B$2:$BJ$92,ROW($A47)- 1 - RegraSaída!AR47,COLUMN(AR$1)- 1 - RegraSaída!AR47),0)*PSobreRurM!AR47)*(1-txMortM!AR47*FaPensRurM!AR47)&lt;0,0,(AQ46 - IFERROR(INDEX(FePensRurM1!$B$2:$BJ$92,ROW($A47)- 1 - RegraSaída!AR47,COLUMN(AR$1)- 1 - RegraSaída!AR47),0)*PSobreRurM!AR47)*(1-txMortM!AR47*FaPensRurM!AR47))</f>
        <v>0</v>
      </c>
      <c r="AS47" s="99">
        <f>IF((AR46 - IFERROR(INDEX(FePensRurM1!$B$2:$BJ$92,ROW($A47)- 1 - RegraSaída!AS47,COLUMN(AS$1)- 1 - RegraSaída!AS47),0)*PSobreRurM!AS47)*(1-txMortM!AS47*FaPensRurM!AS47)&lt;0,0,(AR46 - IFERROR(INDEX(FePensRurM1!$B$2:$BJ$92,ROW($A47)- 1 - RegraSaída!AS47,COLUMN(AS$1)- 1 - RegraSaída!AS47),0)*PSobreRurM!AS47)*(1-txMortM!AS47*FaPensRurM!AS47))</f>
        <v>2.4836965501464393E-14</v>
      </c>
      <c r="AT47" s="99">
        <f>IF((AS46 - IFERROR(INDEX(FePensRurM1!$B$2:$BJ$92,ROW($A47)- 1 - RegraSaída!AT47,COLUMN(AT$1)- 1 - RegraSaída!AT47),0)*PSobreRurM!AT47)*(1-txMortM!AT47*FaPensRurM!AT47)&lt;0,0,(AS46 - IFERROR(INDEX(FePensRurM1!$B$2:$BJ$92,ROW($A47)- 1 - RegraSaída!AT47,COLUMN(AT$1)- 1 - RegraSaída!AT47),0)*PSobreRurM!AT47)*(1-txMortM!AT47*FaPensRurM!AT47))</f>
        <v>0</v>
      </c>
      <c r="AU47" s="99">
        <f>IF((AT46 - IFERROR(INDEX(FePensRurM1!$B$2:$BJ$92,ROW($A47)- 1 - RegraSaída!AU47,COLUMN(AU$1)- 1 - RegraSaída!AU47),0)*PSobreRurM!AU47)*(1-txMortM!AU47*FaPensRurM!AU47)&lt;0,0,(AT46 - IFERROR(INDEX(FePensRurM1!$B$2:$BJ$92,ROW($A47)- 1 - RegraSaída!AU47,COLUMN(AU$1)- 1 - RegraSaída!AU47),0)*PSobreRurM!AU47)*(1-txMortM!AU47*FaPensRurM!AU47))</f>
        <v>0</v>
      </c>
      <c r="AV47" s="99">
        <f>IF((AU46 - IFERROR(INDEX(FePensRurM1!$B$2:$BJ$92,ROW($A47)- 1 - RegraSaída!AV47,COLUMN(AV$1)- 1 - RegraSaída!AV47),0)*PSobreRurM!AV47)*(1-txMortM!AV47*FaPensRurM!AV47)&lt;0,0,(AU46 - IFERROR(INDEX(FePensRurM1!$B$2:$BJ$92,ROW($A47)- 1 - RegraSaída!AV47,COLUMN(AV$1)- 1 - RegraSaída!AV47),0)*PSobreRurM!AV47)*(1-txMortM!AV47*FaPensRurM!AV47))</f>
        <v>0</v>
      </c>
      <c r="AW47" s="99">
        <f>IF((AV46 - IFERROR(INDEX(FePensRurM1!$B$2:$BJ$92,ROW($A47)- 1 - RegraSaída!AW47,COLUMN(AW$1)- 1 - RegraSaída!AW47),0)*PSobreRurM!AW47)*(1-txMortM!AW47*FaPensRurM!AW47)&lt;0,0,(AV46 - IFERROR(INDEX(FePensRurM1!$B$2:$BJ$92,ROW($A47)- 1 - RegraSaída!AW47,COLUMN(AW$1)- 1 - RegraSaída!AW47),0)*PSobreRurM!AW47)*(1-txMortM!AW47*FaPensRurM!AW47))</f>
        <v>0</v>
      </c>
      <c r="AX47" s="99">
        <f>IF((AW46 - IFERROR(INDEX(FePensRurM1!$B$2:$BJ$92,ROW($A47)- 1 - RegraSaída!AX47,COLUMN(AX$1)- 1 - RegraSaída!AX47),0)*PSobreRurM!AX47)*(1-txMortM!AX47*FaPensRurM!AX47)&lt;0,0,(AW46 - IFERROR(INDEX(FePensRurM1!$B$2:$BJ$92,ROW($A47)- 1 - RegraSaída!AX47,COLUMN(AX$1)- 1 - RegraSaída!AX47),0)*PSobreRurM!AX47)*(1-txMortM!AX47*FaPensRurM!AX47))</f>
        <v>5.875633813493049E-14</v>
      </c>
      <c r="AY47" s="99">
        <f>IF((AX46 - IFERROR(INDEX(FePensRurM1!$B$2:$BJ$92,ROW($A47)- 1 - RegraSaída!AY47,COLUMN(AY$1)- 1 - RegraSaída!AY47),0)*PSobreRurM!AY47)*(1-txMortM!AY47*FaPensRurM!AY47)&lt;0,0,(AX46 - IFERROR(INDEX(FePensRurM1!$B$2:$BJ$92,ROW($A47)- 1 - RegraSaída!AY47,COLUMN(AY$1)- 1 - RegraSaída!AY47),0)*PSobreRurM!AY47)*(1-txMortM!AY47*FaPensRurM!AY47))</f>
        <v>0</v>
      </c>
      <c r="AZ47" s="99">
        <f>IF((AY46 - IFERROR(INDEX(FePensRurM1!$B$2:$BJ$92,ROW($A47)- 1 - RegraSaída!AZ47,COLUMN(AZ$1)- 1 - RegraSaída!AZ47),0)*PSobreRurM!AZ47)*(1-txMortM!AZ47*FaPensRurM!AZ47)&lt;0,0,(AY46 - IFERROR(INDEX(FePensRurM1!$B$2:$BJ$92,ROW($A47)- 1 - RegraSaída!AZ47,COLUMN(AZ$1)- 1 - RegraSaída!AZ47),0)*PSobreRurM!AZ47)*(1-txMortM!AZ47*FaPensRurM!AZ47))</f>
        <v>0</v>
      </c>
      <c r="BA47" s="99">
        <f>IF((AZ46 - IFERROR(INDEX(FePensRurM1!$B$2:$BJ$92,ROW($A47)- 1 - RegraSaída!BA47,COLUMN(BA$1)- 1 - RegraSaída!BA47),0)*PSobreRurM!BA47)*(1-txMortM!BA47*FaPensRurM!BA47)&lt;0,0,(AZ46 - IFERROR(INDEX(FePensRurM1!$B$2:$BJ$92,ROW($A47)- 1 - RegraSaída!BA47,COLUMN(BA$1)- 1 - RegraSaída!BA47),0)*PSobreRurM!BA47)*(1-txMortM!BA47*FaPensRurM!BA47))</f>
        <v>0</v>
      </c>
      <c r="BB47" s="99">
        <f>IF((BA46 - IFERROR(INDEX(FePensRurM1!$B$2:$BJ$92,ROW($A47)- 1 - RegraSaída!BB47,COLUMN(BB$1)- 1 - RegraSaída!BB47),0)*PSobreRurM!BB47)*(1-txMortM!BB47*FaPensRurM!BB47)&lt;0,0,(BA46 - IFERROR(INDEX(FePensRurM1!$B$2:$BJ$92,ROW($A47)- 1 - RegraSaída!BB47,COLUMN(BB$1)- 1 - RegraSaída!BB47),0)*PSobreRurM!BB47)*(1-txMortM!BB47*FaPensRurM!BB47))</f>
        <v>0</v>
      </c>
      <c r="BC47" s="99">
        <f>IF((BB46 - IFERROR(INDEX(FePensRurM1!$B$2:$BJ$92,ROW($A47)- 1 - RegraSaída!BC47,COLUMN(BC$1)- 1 - RegraSaída!BC47),0)*PSobreRurM!BC47)*(1-txMortM!BC47*FaPensRurM!BC47)&lt;0,0,(BB46 - IFERROR(INDEX(FePensRurM1!$B$2:$BJ$92,ROW($A47)- 1 - RegraSaída!BC47,COLUMN(BC$1)- 1 - RegraSaída!BC47),0)*PSobreRurM!BC47)*(1-txMortM!BC47*FaPensRurM!BC47))</f>
        <v>0</v>
      </c>
      <c r="BD47" s="99">
        <f>IF((BC46 - IFERROR(INDEX(FePensRurM1!$B$2:$BJ$92,ROW($A47)- 1 - RegraSaída!BD47,COLUMN(BD$1)- 1 - RegraSaída!BD47),0)*PSobreRurM!BD47)*(1-txMortM!BD47*FaPensRurM!BD47)&lt;0,0,(BC46 - IFERROR(INDEX(FePensRurM1!$B$2:$BJ$92,ROW($A47)- 1 - RegraSaída!BD47,COLUMN(BD$1)- 1 - RegraSaída!BD47),0)*PSobreRurM!BD47)*(1-txMortM!BD47*FaPensRurM!BD47))</f>
        <v>0</v>
      </c>
      <c r="BE47" s="99">
        <f>IF((BD46 - IFERROR(INDEX(FePensRurM1!$B$2:$BJ$92,ROW($A47)- 1 - RegraSaída!BE47,COLUMN(BE$1)- 1 - RegraSaída!BE47),0)*PSobreRurM!BE47)*(1-txMortM!BE47*FaPensRurM!BE47)&lt;0,0,(BD46 - IFERROR(INDEX(FePensRurM1!$B$2:$BJ$92,ROW($A47)- 1 - RegraSaída!BE47,COLUMN(BE$1)- 1 - RegraSaída!BE47),0)*PSobreRurM!BE47)*(1-txMortM!BE47*FaPensRurM!BE47))</f>
        <v>0</v>
      </c>
      <c r="BF47" s="99">
        <f>IF((BE46 - IFERROR(INDEX(FePensRurM1!$B$2:$BJ$92,ROW($A47)- 1 - RegraSaída!BF47,COLUMN(BF$1)- 1 - RegraSaída!BF47),0)*PSobreRurM!BF47)*(1-txMortM!BF47*FaPensRurM!BF47)&lt;0,0,(BE46 - IFERROR(INDEX(FePensRurM1!$B$2:$BJ$92,ROW($A47)- 1 - RegraSaída!BF47,COLUMN(BF$1)- 1 - RegraSaída!BF47),0)*PSobreRurM!BF47)*(1-txMortM!BF47*FaPensRurM!BF47))</f>
        <v>0</v>
      </c>
      <c r="BG47" s="99">
        <f>IF((BF46 - IFERROR(INDEX(FePensRurM1!$B$2:$BJ$92,ROW($A47)- 1 - RegraSaída!BG47,COLUMN(BG$1)- 1 - RegraSaída!BG47),0)*PSobreRurM!BG47)*(1-txMortM!BG47*FaPensRurM!BG47)&lt;0,0,(BF46 - IFERROR(INDEX(FePensRurM1!$B$2:$BJ$92,ROW($A47)- 1 - RegraSaída!BG47,COLUMN(BG$1)- 1 - RegraSaída!BG47),0)*PSobreRurM!BG47)*(1-txMortM!BG47*FaPensRurM!BG47))</f>
        <v>0</v>
      </c>
      <c r="BH47" s="99">
        <f>IF((BG46 - IFERROR(INDEX(FePensRurM1!$B$2:$BJ$92,ROW($A47)- 1 - RegraSaída!BH47,COLUMN(BH$1)- 1 - RegraSaída!BH47),0)*PSobreRurM!BH47)*(1-txMortM!BH47*FaPensRurM!BH47)&lt;0,0,(BG46 - IFERROR(INDEX(FePensRurM1!$B$2:$BJ$92,ROW($A47)- 1 - RegraSaída!BH47,COLUMN(BH$1)- 1 - RegraSaída!BH47),0)*PSobreRurM!BH47)*(1-txMortM!BH47*FaPensRurM!BH47))</f>
        <v>0</v>
      </c>
      <c r="BI47" s="99">
        <f>IF((BH46 - IFERROR(INDEX(FePensRurM1!$B$2:$BJ$92,ROW($A47)- 1 - RegraSaída!BI47,COLUMN(BI$1)- 1 - RegraSaída!BI47),0)*PSobreRurM!BI47)*(1-txMortM!BI47*FaPensRurM!BI47)&lt;0,0,(BH46 - IFERROR(INDEX(FePensRurM1!$B$2:$BJ$92,ROW($A47)- 1 - RegraSaída!BI47,COLUMN(BI$1)- 1 - RegraSaída!BI47),0)*PSobreRurM!BI47)*(1-txMortM!BI47*FaPensRurM!BI47))</f>
        <v>0</v>
      </c>
      <c r="BJ47" s="99">
        <f>IF((BI46 - IFERROR(INDEX(FePensRurM1!$B$2:$BJ$92,ROW($A47)- 1 - RegraSaída!BJ47,COLUMN(BJ$1)- 1 - RegraSaída!BJ47),0)*PSobreRurM!BJ47)*(1-txMortM!BJ47*FaPensRurM!BJ47)&lt;0,0,(BI46 - IFERROR(INDEX(FePensRurM1!$B$2:$BJ$92,ROW($A47)- 1 - RegraSaída!BJ47,COLUMN(BJ$1)- 1 - RegraSaída!BJ47),0)*PSobreRurM!BJ47)*(1-txMortM!BJ47*FaPensRurM!BJ47))</f>
        <v>0</v>
      </c>
    </row>
    <row r="48" spans="1:62" s="113" customFormat="1" x14ac:dyDescent="0.3">
      <c r="A48" s="94">
        <v>46</v>
      </c>
      <c r="B48" s="95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  <c r="O48" s="95"/>
      <c r="P48" s="96"/>
      <c r="Q48" s="99">
        <f>(P47 - IFERROR(INDEX(FePensRurM1!$B$2:$BJ$92,ROW($A48)- 1 - RegraSaída!Q48,COLUMN(Q$1)- 1 - RegraSaída!Q48),0)*PSobreRurM!Q48)*(1-txMortM!Q48*FaPensRurM!Q48) + FePensRurM1!Q48</f>
        <v>987.84938928669897</v>
      </c>
      <c r="R48" s="99">
        <f>(Q47 - IFERROR(INDEX(FePensRurM1!$B$2:$BJ$92,ROW($A48)- 1 - RegraSaída!R48,COLUMN(R$1)- 1 - RegraSaída!R48),0)*PSobreRurM!R48)*(1-txMortM!R48*FaPensRurM!R48) + FePensRurM1!R48</f>
        <v>1919.6367481032619</v>
      </c>
      <c r="S48" s="99">
        <f>(R47 - IFERROR(INDEX(FePensRurM1!$B$2:$BJ$92,ROW($A48)- 1 - RegraSaída!S48,COLUMN(S$1)- 1 - RegraSaída!S48),0)*PSobreRurM!S48)*(1-txMortM!S48*FaPensRurM!S48) + FePensRurM1!S48</f>
        <v>2826.9720782331237</v>
      </c>
      <c r="T48" s="99">
        <f>IF((S47 - IFERROR(INDEX(FePensRurM1!$B$2:$BJ$92,ROW($A48)- 1 - RegraSaída!T48,COLUMN(T$1)- 1 - RegraSaída!T48),0)*PSobreRurM!T48)*(1-txMortM!T48*FaPensRurM!T48)&lt;0,0,(S47 - IFERROR(INDEX(FePensRurM1!$B$2:$BJ$92,ROW($A48)- 1 - RegraSaída!T48,COLUMN(T$1)- 1 - RegraSaída!T48),0)*PSobreRurM!T48)*(1-txMortM!T48*FaPensRurM!T48))</f>
        <v>2758.9004661950325</v>
      </c>
      <c r="U48" s="99">
        <f>IF((T47 - IFERROR(INDEX(FePensRurM1!$B$2:$BJ$92,ROW($A48)- 1 - RegraSaída!U48,COLUMN(U$1)- 1 - RegraSaída!U48),0)*PSobreRurM!U48)*(1-txMortM!U48*FaPensRurM!U48)&lt;0,0,(T47 - IFERROR(INDEX(FePensRurM1!$B$2:$BJ$92,ROW($A48)- 1 - RegraSaída!U48,COLUMN(U$1)- 1 - RegraSaída!U48),0)*PSobreRurM!U48)*(1-txMortM!U48*FaPensRurM!U48))</f>
        <v>2630.9941999058201</v>
      </c>
      <c r="V48" s="99">
        <f>IF((U47 - IFERROR(INDEX(FePensRurM1!$B$2:$BJ$92,ROW($A48)- 1 - RegraSaída!V48,COLUMN(V$1)- 1 - RegraSaída!V48),0)*PSobreRurM!V48)*(1-txMortM!V48*FaPensRurM!V48)&lt;0,0,(U47 - IFERROR(INDEX(FePensRurM1!$B$2:$BJ$92,ROW($A48)- 1 - RegraSaída!V48,COLUMN(V$1)- 1 - RegraSaída!V48),0)*PSobreRurM!V48)*(1-txMortM!V48*FaPensRurM!V48))</f>
        <v>2419.2489172173655</v>
      </c>
      <c r="W48" s="99">
        <f>IF((V47 - IFERROR(INDEX(FePensRurM1!$B$2:$BJ$92,ROW($A48)- 1 - RegraSaída!W48,COLUMN(W$1)- 1 - RegraSaída!W48),0)*PSobreRurM!W48)*(1-txMortM!W48*FaPensRurM!W48)&lt;0,0,(V47 - IFERROR(INDEX(FePensRurM1!$B$2:$BJ$92,ROW($A48)- 1 - RegraSaída!W48,COLUMN(W$1)- 1 - RegraSaída!W48),0)*PSobreRurM!W48)*(1-txMortM!W48*FaPensRurM!W48))</f>
        <v>2192.5875946121855</v>
      </c>
      <c r="X48" s="99">
        <f>IF((W47 - IFERROR(INDEX(FePensRurM1!$B$2:$BJ$92,ROW($A48)- 1 - RegraSaída!X48,COLUMN(X$1)- 1 - RegraSaída!X48),0)*PSobreRurM!X48)*(1-txMortM!X48*FaPensRurM!X48)&lt;0,0,(W47 - IFERROR(INDEX(FePensRurM1!$B$2:$BJ$92,ROW($A48)- 1 - RegraSaída!X48,COLUMN(X$1)- 1 - RegraSaída!X48),0)*PSobreRurM!X48)*(1-txMortM!X48*FaPensRurM!X48))</f>
        <v>1960.3430236774102</v>
      </c>
      <c r="Y48" s="99">
        <f>IF((X47 - IFERROR(INDEX(FePensRurM1!$B$2:$BJ$92,ROW($A48)- 1 - RegraSaída!Y48,COLUMN(Y$1)- 1 - RegraSaída!Y48),0)*PSobreRurM!Y48)*(1-txMortM!Y48*FaPensRurM!Y48)&lt;0,0,(X47 - IFERROR(INDEX(FePensRurM1!$B$2:$BJ$92,ROW($A48)- 1 - RegraSaída!Y48,COLUMN(Y$1)- 1 - RegraSaída!Y48),0)*PSobreRurM!Y48)*(1-txMortM!Y48*FaPensRurM!Y48))</f>
        <v>1835.6383275586204</v>
      </c>
      <c r="Z48" s="99">
        <f>IF((Y47 - IFERROR(INDEX(FePensRurM1!$B$2:$BJ$92,ROW($A48)- 1 - RegraSaída!Z48,COLUMN(Z$1)- 1 - RegraSaída!Z48),0)*PSobreRurM!Z48)*(1-txMortM!Z48*FaPensRurM!Z48)&lt;0,0,(Y47 - IFERROR(INDEX(FePensRurM1!$B$2:$BJ$92,ROW($A48)- 1 - RegraSaída!Z48,COLUMN(Z$1)- 1 - RegraSaída!Z48),0)*PSobreRurM!Z48)*(1-txMortM!Z48*FaPensRurM!Z48))</f>
        <v>1670.9591941100559</v>
      </c>
      <c r="AA48" s="99">
        <f>IF((Z47 - IFERROR(INDEX(FePensRurM1!$B$2:$BJ$92,ROW($A48)- 1 - RegraSaída!AA48,COLUMN(AA$1)- 1 - RegraSaída!AA48),0)*PSobreRurM!AA48)*(1-txMortM!AA48*FaPensRurM!AA48)&lt;0,0,(Z47 - IFERROR(INDEX(FePensRurM1!$B$2:$BJ$92,ROW($A48)- 1 - RegraSaída!AA48,COLUMN(AA$1)- 1 - RegraSaída!AA48),0)*PSobreRurM!AA48)*(1-txMortM!AA48*FaPensRurM!AA48))</f>
        <v>1619.2551971934472</v>
      </c>
      <c r="AB48" s="99">
        <f>IF((AA47 - IFERROR(INDEX(FePensRurM1!$B$2:$BJ$92,ROW($A48)- 1 - RegraSaída!AB48,COLUMN(AB$1)- 1 - RegraSaída!AB48),0)*PSobreRurM!AB48)*(1-txMortM!AB48*FaPensRurM!AB48)&lt;0,0,(AA47 - IFERROR(INDEX(FePensRurM1!$B$2:$BJ$92,ROW($A48)- 1 - RegraSaída!AB48,COLUMN(AB$1)- 1 - RegraSaída!AB48),0)*PSobreRurM!AB48)*(1-txMortM!AB48*FaPensRurM!AB48))</f>
        <v>1579.2167832841644</v>
      </c>
      <c r="AC48" s="99">
        <f>IF((AB47 - IFERROR(INDEX(FePensRurM1!$B$2:$BJ$92,ROW($A48)- 1 - RegraSaída!AC48,COLUMN(AC$1)- 1 - RegraSaída!AC48),0)*PSobreRurM!AC48)*(1-txMortM!AC48*FaPensRurM!AC48)&lt;0,0,(AB47 - IFERROR(INDEX(FePensRurM1!$B$2:$BJ$92,ROW($A48)- 1 - RegraSaída!AC48,COLUMN(AC$1)- 1 - RegraSaída!AC48),0)*PSobreRurM!AC48)*(1-txMortM!AC48*FaPensRurM!AC48))</f>
        <v>1528.3939399001238</v>
      </c>
      <c r="AD48" s="99">
        <f>IF((AC47 - IFERROR(INDEX(FePensRurM1!$B$2:$BJ$92,ROW($A48)- 1 - RegraSaída!AD48,COLUMN(AD$1)- 1 - RegraSaída!AD48),0)*PSobreRurM!AD48)*(1-txMortM!AD48*FaPensRurM!AD48)&lt;0,0,(AC47 - IFERROR(INDEX(FePensRurM1!$B$2:$BJ$92,ROW($A48)- 1 - RegraSaída!AD48,COLUMN(AD$1)- 1 - RegraSaída!AD48),0)*PSobreRurM!AD48)*(1-txMortM!AD48*FaPensRurM!AD48))</f>
        <v>1440.6389166733609</v>
      </c>
      <c r="AE48" s="99">
        <f>IF((AD47 - IFERROR(INDEX(FePensRurM1!$B$2:$BJ$92,ROW($A48)- 1 - RegraSaída!AE48,COLUMN(AE$1)- 1 - RegraSaída!AE48),0)*PSobreRurM!AE48)*(1-txMortM!AE48*FaPensRurM!AE48)&lt;0,0,(AD47 - IFERROR(INDEX(FePensRurM1!$B$2:$BJ$92,ROW($A48)- 1 - RegraSaída!AE48,COLUMN(AE$1)- 1 - RegraSaída!AE48),0)*PSobreRurM!AE48)*(1-txMortM!AE48*FaPensRurM!AE48))</f>
        <v>1298.284690331569</v>
      </c>
      <c r="AF48" s="99">
        <f>IF((AE47 - IFERROR(INDEX(FePensRurM1!$B$2:$BJ$92,ROW($A48)- 1 - RegraSaída!AF48,COLUMN(AF$1)- 1 - RegraSaída!AF48),0)*PSobreRurM!AF48)*(1-txMortM!AF48*FaPensRurM!AF48)&lt;0,0,(AE47 - IFERROR(INDEX(FePensRurM1!$B$2:$BJ$92,ROW($A48)- 1 - RegraSaída!AF48,COLUMN(AF$1)- 1 - RegraSaída!AF48),0)*PSobreRurM!AF48)*(1-txMortM!AF48*FaPensRurM!AF48))</f>
        <v>832.66272542245167</v>
      </c>
      <c r="AG48" s="99">
        <f>IF((AF47 - IFERROR(INDEX(FePensRurM1!$B$2:$BJ$92,ROW($A48)- 1 - RegraSaída!AG48,COLUMN(AG$1)- 1 - RegraSaída!AG48),0)*PSobreRurM!AG48)*(1-txMortM!AG48*FaPensRurM!AG48)&lt;0,0,(AF47 - IFERROR(INDEX(FePensRurM1!$B$2:$BJ$92,ROW($A48)- 1 - RegraSaída!AG48,COLUMN(AG$1)- 1 - RegraSaída!AG48),0)*PSobreRurM!AG48)*(1-txMortM!AG48*FaPensRurM!AG48))</f>
        <v>397.38907362058018</v>
      </c>
      <c r="AH48" s="99">
        <f>IF((AG47 - IFERROR(INDEX(FePensRurM1!$B$2:$BJ$92,ROW($A48)- 1 - RegraSaída!AH48,COLUMN(AH$1)- 1 - RegraSaída!AH48),0)*PSobreRurM!AH48)*(1-txMortM!AH48*FaPensRurM!AH48)&lt;0,0,(AG47 - IFERROR(INDEX(FePensRurM1!$B$2:$BJ$92,ROW($A48)- 1 - RegraSaída!AH48,COLUMN(AH$1)- 1 - RegraSaída!AH48),0)*PSobreRurM!AH48)*(1-txMortM!AH48*FaPensRurM!AH48))</f>
        <v>0</v>
      </c>
      <c r="AI48" s="99">
        <f>IF((AH47 - IFERROR(INDEX(FePensRurM1!$B$2:$BJ$92,ROW($A48)- 1 - RegraSaída!AI48,COLUMN(AI$1)- 1 - RegraSaída!AI48),0)*PSobreRurM!AI48)*(1-txMortM!AI48*FaPensRurM!AI48)&lt;0,0,(AH47 - IFERROR(INDEX(FePensRurM1!$B$2:$BJ$92,ROW($A48)- 1 - RegraSaída!AI48,COLUMN(AI$1)- 1 - RegraSaída!AI48),0)*PSobreRurM!AI48)*(1-txMortM!AI48*FaPensRurM!AI48))</f>
        <v>2.8273562649678358E-13</v>
      </c>
      <c r="AJ48" s="99">
        <f>IF((AI47 - IFERROR(INDEX(FePensRurM1!$B$2:$BJ$92,ROW($A48)- 1 - RegraSaída!AJ48,COLUMN(AJ$1)- 1 - RegraSaída!AJ48),0)*PSobreRurM!AJ48)*(1-txMortM!AJ48*FaPensRurM!AJ48)&lt;0,0,(AI47 - IFERROR(INDEX(FePensRurM1!$B$2:$BJ$92,ROW($A48)- 1 - RegraSaída!AJ48,COLUMN(AJ$1)- 1 - RegraSaída!AJ48),0)*PSobreRurM!AJ48)*(1-txMortM!AJ48*FaPensRurM!AJ48))</f>
        <v>0</v>
      </c>
      <c r="AK48" s="99">
        <f>IF((AJ47 - IFERROR(INDEX(FePensRurM1!$B$2:$BJ$92,ROW($A48)- 1 - RegraSaída!AK48,COLUMN(AK$1)- 1 - RegraSaída!AK48),0)*PSobreRurM!AK48)*(1-txMortM!AK48*FaPensRurM!AK48)&lt;0,0,(AJ47 - IFERROR(INDEX(FePensRurM1!$B$2:$BJ$92,ROW($A48)- 1 - RegraSaída!AK48,COLUMN(AK$1)- 1 - RegraSaída!AK48),0)*PSobreRurM!AK48)*(1-txMortM!AK48*FaPensRurM!AK48))</f>
        <v>0</v>
      </c>
      <c r="AL48" s="99">
        <f>IF((AK47 - IFERROR(INDEX(FePensRurM1!$B$2:$BJ$92,ROW($A48)- 1 - RegraSaída!AL48,COLUMN(AL$1)- 1 - RegraSaída!AL48),0)*PSobreRurM!AL48)*(1-txMortM!AL48*FaPensRurM!AL48)&lt;0,0,(AK47 - IFERROR(INDEX(FePensRurM1!$B$2:$BJ$92,ROW($A48)- 1 - RegraSaída!AL48,COLUMN(AL$1)- 1 - RegraSaída!AL48),0)*PSobreRurM!AL48)*(1-txMortM!AL48*FaPensRurM!AL48))</f>
        <v>5.5671418315537314E-14</v>
      </c>
      <c r="AM48" s="99">
        <f>IF((AL47 - IFERROR(INDEX(FePensRurM1!$B$2:$BJ$92,ROW($A48)- 1 - RegraSaída!AM48,COLUMN(AM$1)- 1 - RegraSaída!AM48),0)*PSobreRurM!AM48)*(1-txMortM!AM48*FaPensRurM!AM48)&lt;0,0,(AL47 - IFERROR(INDEX(FePensRurM1!$B$2:$BJ$92,ROW($A48)- 1 - RegraSaída!AM48,COLUMN(AM$1)- 1 - RegraSaída!AM48),0)*PSobreRurM!AM48)*(1-txMortM!AM48*FaPensRurM!AM48))</f>
        <v>0</v>
      </c>
      <c r="AN48" s="99">
        <f>IF((AM47 - IFERROR(INDEX(FePensRurM1!$B$2:$BJ$92,ROW($A48)- 1 - RegraSaída!AN48,COLUMN(AN$1)- 1 - RegraSaída!AN48),0)*PSobreRurM!AN48)*(1-txMortM!AN48*FaPensRurM!AN48)&lt;0,0,(AM47 - IFERROR(INDEX(FePensRurM1!$B$2:$BJ$92,ROW($A48)- 1 - RegraSaída!AN48,COLUMN(AN$1)- 1 - RegraSaída!AN48),0)*PSobreRurM!AN48)*(1-txMortM!AN48*FaPensRurM!AN48))</f>
        <v>2.7525284764220094E-14</v>
      </c>
      <c r="AO48" s="99">
        <f>IF((AN47 - IFERROR(INDEX(FePensRurM1!$B$2:$BJ$92,ROW($A48)- 1 - RegraSaída!AO48,COLUMN(AO$1)- 1 - RegraSaída!AO48),0)*PSobreRurM!AO48)*(1-txMortM!AO48*FaPensRurM!AO48)&lt;0,0,(AN47 - IFERROR(INDEX(FePensRurM1!$B$2:$BJ$92,ROW($A48)- 1 - RegraSaída!AO48,COLUMN(AO$1)- 1 - RegraSaída!AO48),0)*PSobreRurM!AO48)*(1-txMortM!AO48*FaPensRurM!AO48))</f>
        <v>0</v>
      </c>
      <c r="AP48" s="99">
        <f>IF((AO47 - IFERROR(INDEX(FePensRurM1!$B$2:$BJ$92,ROW($A48)- 1 - RegraSaída!AP48,COLUMN(AP$1)- 1 - RegraSaída!AP48),0)*PSobreRurM!AP48)*(1-txMortM!AP48*FaPensRurM!AP48)&lt;0,0,(AO47 - IFERROR(INDEX(FePensRurM1!$B$2:$BJ$92,ROW($A48)- 1 - RegraSaída!AP48,COLUMN(AP$1)- 1 - RegraSaída!AP48),0)*PSobreRurM!AP48)*(1-txMortM!AP48*FaPensRurM!AP48))</f>
        <v>2.7409207332119583E-14</v>
      </c>
      <c r="AQ48" s="99">
        <f>IF((AP47 - IFERROR(INDEX(FePensRurM1!$B$2:$BJ$92,ROW($A48)- 1 - RegraSaída!AQ48,COLUMN(AQ$1)- 1 - RegraSaída!AQ48),0)*PSobreRurM!AQ48)*(1-txMortM!AQ48*FaPensRurM!AQ48)&lt;0,0,(AP47 - IFERROR(INDEX(FePensRurM1!$B$2:$BJ$92,ROW($A48)- 1 - RegraSaída!AQ48,COLUMN(AQ$1)- 1 - RegraSaída!AQ48),0)*PSobreRurM!AQ48)*(1-txMortM!AQ48*FaPensRurM!AQ48))</f>
        <v>2.7338616733967906E-14</v>
      </c>
      <c r="AR48" s="99">
        <f>IF((AQ47 - IFERROR(INDEX(FePensRurM1!$B$2:$BJ$92,ROW($A48)- 1 - RegraSaída!AR48,COLUMN(AR$1)- 1 - RegraSaída!AR48),0)*PSobreRurM!AR48)*(1-txMortM!AR48*FaPensRurM!AR48)&lt;0,0,(AQ47 - IFERROR(INDEX(FePensRurM1!$B$2:$BJ$92,ROW($A48)- 1 - RegraSaída!AR48,COLUMN(AR$1)- 1 - RegraSaída!AR48),0)*PSobreRurM!AR48)*(1-txMortM!AR48*FaPensRurM!AR48))</f>
        <v>0</v>
      </c>
      <c r="AS48" s="99">
        <f>IF((AR47 - IFERROR(INDEX(FePensRurM1!$B$2:$BJ$92,ROW($A48)- 1 - RegraSaída!AS48,COLUMN(AS$1)- 1 - RegraSaída!AS48),0)*PSobreRurM!AS48)*(1-txMortM!AS48*FaPensRurM!AS48)&lt;0,0,(AR47 - IFERROR(INDEX(FePensRurM1!$B$2:$BJ$92,ROW($A48)- 1 - RegraSaída!AS48,COLUMN(AS$1)- 1 - RegraSaída!AS48),0)*PSobreRurM!AS48)*(1-txMortM!AS48*FaPensRurM!AS48))</f>
        <v>0</v>
      </c>
      <c r="AT48" s="99">
        <f>IF((AS47 - IFERROR(INDEX(FePensRurM1!$B$2:$BJ$92,ROW($A48)- 1 - RegraSaída!AT48,COLUMN(AT$1)- 1 - RegraSaída!AT48),0)*PSobreRurM!AT48)*(1-txMortM!AT48*FaPensRurM!AT48)&lt;0,0,(AS47 - IFERROR(INDEX(FePensRurM1!$B$2:$BJ$92,ROW($A48)- 1 - RegraSaída!AT48,COLUMN(AT$1)- 1 - RegraSaída!AT48),0)*PSobreRurM!AT48)*(1-txMortM!AT48*FaPensRurM!AT48))</f>
        <v>2.4767897198574271E-14</v>
      </c>
      <c r="AU48" s="99">
        <f>IF((AT47 - IFERROR(INDEX(FePensRurM1!$B$2:$BJ$92,ROW($A48)- 1 - RegraSaída!AU48,COLUMN(AU$1)- 1 - RegraSaída!AU48),0)*PSobreRurM!AU48)*(1-txMortM!AU48*FaPensRurM!AU48)&lt;0,0,(AT47 - IFERROR(INDEX(FePensRurM1!$B$2:$BJ$92,ROW($A48)- 1 - RegraSaída!AU48,COLUMN(AU$1)- 1 - RegraSaída!AU48),0)*PSobreRurM!AU48)*(1-txMortM!AU48*FaPensRurM!AU48))</f>
        <v>0</v>
      </c>
      <c r="AV48" s="99">
        <f>IF((AU47 - IFERROR(INDEX(FePensRurM1!$B$2:$BJ$92,ROW($A48)- 1 - RegraSaída!AV48,COLUMN(AV$1)- 1 - RegraSaída!AV48),0)*PSobreRurM!AV48)*(1-txMortM!AV48*FaPensRurM!AV48)&lt;0,0,(AU47 - IFERROR(INDEX(FePensRurM1!$B$2:$BJ$92,ROW($A48)- 1 - RegraSaída!AV48,COLUMN(AV$1)- 1 - RegraSaída!AV48),0)*PSobreRurM!AV48)*(1-txMortM!AV48*FaPensRurM!AV48))</f>
        <v>0</v>
      </c>
      <c r="AW48" s="99">
        <f>IF((AV47 - IFERROR(INDEX(FePensRurM1!$B$2:$BJ$92,ROW($A48)- 1 - RegraSaída!AW48,COLUMN(AW$1)- 1 - RegraSaída!AW48),0)*PSobreRurM!AW48)*(1-txMortM!AW48*FaPensRurM!AW48)&lt;0,0,(AV47 - IFERROR(INDEX(FePensRurM1!$B$2:$BJ$92,ROW($A48)- 1 - RegraSaída!AW48,COLUMN(AW$1)- 1 - RegraSaída!AW48),0)*PSobreRurM!AW48)*(1-txMortM!AW48*FaPensRurM!AW48))</f>
        <v>0</v>
      </c>
      <c r="AX48" s="99">
        <f>IF((AW47 - IFERROR(INDEX(FePensRurM1!$B$2:$BJ$92,ROW($A48)- 1 - RegraSaída!AX48,COLUMN(AX$1)- 1 - RegraSaída!AX48),0)*PSobreRurM!AX48)*(1-txMortM!AX48*FaPensRurM!AX48)&lt;0,0,(AW47 - IFERROR(INDEX(FePensRurM1!$B$2:$BJ$92,ROW($A48)- 1 - RegraSaída!AX48,COLUMN(AX$1)- 1 - RegraSaída!AX48),0)*PSobreRurM!AX48)*(1-txMortM!AX48*FaPensRurM!AX48))</f>
        <v>0</v>
      </c>
      <c r="AY48" s="99">
        <f>IF((AX47 - IFERROR(INDEX(FePensRurM1!$B$2:$BJ$92,ROW($A48)- 1 - RegraSaída!AY48,COLUMN(AY$1)- 1 - RegraSaída!AY48),0)*PSobreRurM!AY48)*(1-txMortM!AY48*FaPensRurM!AY48)&lt;0,0,(AX47 - IFERROR(INDEX(FePensRurM1!$B$2:$BJ$92,ROW($A48)- 1 - RegraSaída!AY48,COLUMN(AY$1)- 1 - RegraSaída!AY48),0)*PSobreRurM!AY48)*(1-txMortM!AY48*FaPensRurM!AY48))</f>
        <v>5.8599289129548612E-14</v>
      </c>
      <c r="AZ48" s="99">
        <f>IF((AY47 - IFERROR(INDEX(FePensRurM1!$B$2:$BJ$92,ROW($A48)- 1 - RegraSaída!AZ48,COLUMN(AZ$1)- 1 - RegraSaída!AZ48),0)*PSobreRurM!AZ48)*(1-txMortM!AZ48*FaPensRurM!AZ48)&lt;0,0,(AY47 - IFERROR(INDEX(FePensRurM1!$B$2:$BJ$92,ROW($A48)- 1 - RegraSaída!AZ48,COLUMN(AZ$1)- 1 - RegraSaída!AZ48),0)*PSobreRurM!AZ48)*(1-txMortM!AZ48*FaPensRurM!AZ48))</f>
        <v>0</v>
      </c>
      <c r="BA48" s="99">
        <f>IF((AZ47 - IFERROR(INDEX(FePensRurM1!$B$2:$BJ$92,ROW($A48)- 1 - RegraSaída!BA48,COLUMN(BA$1)- 1 - RegraSaída!BA48),0)*PSobreRurM!BA48)*(1-txMortM!BA48*FaPensRurM!BA48)&lt;0,0,(AZ47 - IFERROR(INDEX(FePensRurM1!$B$2:$BJ$92,ROW($A48)- 1 - RegraSaída!BA48,COLUMN(BA$1)- 1 - RegraSaída!BA48),0)*PSobreRurM!BA48)*(1-txMortM!BA48*FaPensRurM!BA48))</f>
        <v>0</v>
      </c>
      <c r="BB48" s="99">
        <f>IF((BA47 - IFERROR(INDEX(FePensRurM1!$B$2:$BJ$92,ROW($A48)- 1 - RegraSaída!BB48,COLUMN(BB$1)- 1 - RegraSaída!BB48),0)*PSobreRurM!BB48)*(1-txMortM!BB48*FaPensRurM!BB48)&lt;0,0,(BA47 - IFERROR(INDEX(FePensRurM1!$B$2:$BJ$92,ROW($A48)- 1 - RegraSaída!BB48,COLUMN(BB$1)- 1 - RegraSaída!BB48),0)*PSobreRurM!BB48)*(1-txMortM!BB48*FaPensRurM!BB48))</f>
        <v>0</v>
      </c>
      <c r="BC48" s="99">
        <f>IF((BB47 - IFERROR(INDEX(FePensRurM1!$B$2:$BJ$92,ROW($A48)- 1 - RegraSaída!BC48,COLUMN(BC$1)- 1 - RegraSaída!BC48),0)*PSobreRurM!BC48)*(1-txMortM!BC48*FaPensRurM!BC48)&lt;0,0,(BB47 - IFERROR(INDEX(FePensRurM1!$B$2:$BJ$92,ROW($A48)- 1 - RegraSaída!BC48,COLUMN(BC$1)- 1 - RegraSaída!BC48),0)*PSobreRurM!BC48)*(1-txMortM!BC48*FaPensRurM!BC48))</f>
        <v>0</v>
      </c>
      <c r="BD48" s="99">
        <f>IF((BC47 - IFERROR(INDEX(FePensRurM1!$B$2:$BJ$92,ROW($A48)- 1 - RegraSaída!BD48,COLUMN(BD$1)- 1 - RegraSaída!BD48),0)*PSobreRurM!BD48)*(1-txMortM!BD48*FaPensRurM!BD48)&lt;0,0,(BC47 - IFERROR(INDEX(FePensRurM1!$B$2:$BJ$92,ROW($A48)- 1 - RegraSaída!BD48,COLUMN(BD$1)- 1 - RegraSaída!BD48),0)*PSobreRurM!BD48)*(1-txMortM!BD48*FaPensRurM!BD48))</f>
        <v>0</v>
      </c>
      <c r="BE48" s="99">
        <f>IF((BD47 - IFERROR(INDEX(FePensRurM1!$B$2:$BJ$92,ROW($A48)- 1 - RegraSaída!BE48,COLUMN(BE$1)- 1 - RegraSaída!BE48),0)*PSobreRurM!BE48)*(1-txMortM!BE48*FaPensRurM!BE48)&lt;0,0,(BD47 - IFERROR(INDEX(FePensRurM1!$B$2:$BJ$92,ROW($A48)- 1 - RegraSaída!BE48,COLUMN(BE$1)- 1 - RegraSaída!BE48),0)*PSobreRurM!BE48)*(1-txMortM!BE48*FaPensRurM!BE48))</f>
        <v>0</v>
      </c>
      <c r="BF48" s="99">
        <f>IF((BE47 - IFERROR(INDEX(FePensRurM1!$B$2:$BJ$92,ROW($A48)- 1 - RegraSaída!BF48,COLUMN(BF$1)- 1 - RegraSaída!BF48),0)*PSobreRurM!BF48)*(1-txMortM!BF48*FaPensRurM!BF48)&lt;0,0,(BE47 - IFERROR(INDEX(FePensRurM1!$B$2:$BJ$92,ROW($A48)- 1 - RegraSaída!BF48,COLUMN(BF$1)- 1 - RegraSaída!BF48),0)*PSobreRurM!BF48)*(1-txMortM!BF48*FaPensRurM!BF48))</f>
        <v>0</v>
      </c>
      <c r="BG48" s="99">
        <f>IF((BF47 - IFERROR(INDEX(FePensRurM1!$B$2:$BJ$92,ROW($A48)- 1 - RegraSaída!BG48,COLUMN(BG$1)- 1 - RegraSaída!BG48),0)*PSobreRurM!BG48)*(1-txMortM!BG48*FaPensRurM!BG48)&lt;0,0,(BF47 - IFERROR(INDEX(FePensRurM1!$B$2:$BJ$92,ROW($A48)- 1 - RegraSaída!BG48,COLUMN(BG$1)- 1 - RegraSaída!BG48),0)*PSobreRurM!BG48)*(1-txMortM!BG48*FaPensRurM!BG48))</f>
        <v>0</v>
      </c>
      <c r="BH48" s="99">
        <f>IF((BG47 - IFERROR(INDEX(FePensRurM1!$B$2:$BJ$92,ROW($A48)- 1 - RegraSaída!BH48,COLUMN(BH$1)- 1 - RegraSaída!BH48),0)*PSobreRurM!BH48)*(1-txMortM!BH48*FaPensRurM!BH48)&lt;0,0,(BG47 - IFERROR(INDEX(FePensRurM1!$B$2:$BJ$92,ROW($A48)- 1 - RegraSaída!BH48,COLUMN(BH$1)- 1 - RegraSaída!BH48),0)*PSobreRurM!BH48)*(1-txMortM!BH48*FaPensRurM!BH48))</f>
        <v>0</v>
      </c>
      <c r="BI48" s="99">
        <f>IF((BH47 - IFERROR(INDEX(FePensRurM1!$B$2:$BJ$92,ROW($A48)- 1 - RegraSaída!BI48,COLUMN(BI$1)- 1 - RegraSaída!BI48),0)*PSobreRurM!BI48)*(1-txMortM!BI48*FaPensRurM!BI48)&lt;0,0,(BH47 - IFERROR(INDEX(FePensRurM1!$B$2:$BJ$92,ROW($A48)- 1 - RegraSaída!BI48,COLUMN(BI$1)- 1 - RegraSaída!BI48),0)*PSobreRurM!BI48)*(1-txMortM!BI48*FaPensRurM!BI48))</f>
        <v>0</v>
      </c>
      <c r="BJ48" s="99">
        <f>IF((BI47 - IFERROR(INDEX(FePensRurM1!$B$2:$BJ$92,ROW($A48)- 1 - RegraSaída!BJ48,COLUMN(BJ$1)- 1 - RegraSaída!BJ48),0)*PSobreRurM!BJ48)*(1-txMortM!BJ48*FaPensRurM!BJ48)&lt;0,0,(BI47 - IFERROR(INDEX(FePensRurM1!$B$2:$BJ$92,ROW($A48)- 1 - RegraSaída!BJ48,COLUMN(BJ$1)- 1 - RegraSaída!BJ48),0)*PSobreRurM!BJ48)*(1-txMortM!BJ48*FaPensRurM!BJ48))</f>
        <v>0</v>
      </c>
    </row>
    <row r="49" spans="1:62" s="113" customFormat="1" x14ac:dyDescent="0.3">
      <c r="A49" s="94">
        <v>47</v>
      </c>
      <c r="B49" s="95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  <c r="O49" s="95"/>
      <c r="P49" s="96"/>
      <c r="Q49" s="99">
        <f>(P48 - IFERROR(INDEX(FePensRurM1!$B$2:$BJ$92,ROW($A49)- 1 - RegraSaída!Q49,COLUMN(Q$1)- 1 - RegraSaída!Q49),0)*PSobreRurM!Q49)*(1-txMortM!Q49*FaPensRurM!Q49) + FePensRurM1!Q49</f>
        <v>1029.9696971436786</v>
      </c>
      <c r="R49" s="99">
        <f>(Q48 - IFERROR(INDEX(FePensRurM1!$B$2:$BJ$92,ROW($A49)- 1 - RegraSaída!R49,COLUMN(R$1)- 1 - RegraSaída!R49),0)*PSobreRurM!R49)*(1-txMortM!R49*FaPensRurM!R49) + FePensRurM1!R49</f>
        <v>2002.0440332014496</v>
      </c>
      <c r="S49" s="99">
        <f>(R48 - IFERROR(INDEX(FePensRurM1!$B$2:$BJ$92,ROW($A49)- 1 - RegraSaída!S49,COLUMN(S$1)- 1 - RegraSaída!S49),0)*PSobreRurM!S49)*(1-txMortM!S49*FaPensRurM!S49) + FePensRurM1!S49</f>
        <v>2920.2661836158627</v>
      </c>
      <c r="T49" s="99">
        <f>IF((S48 - IFERROR(INDEX(FePensRurM1!$B$2:$BJ$92,ROW($A49)- 1 - RegraSaída!T49,COLUMN(T$1)- 1 - RegraSaída!T49),0)*PSobreRurM!T49)*(1-txMortM!T49*FaPensRurM!T49)&lt;0,0,(S48 - IFERROR(INDEX(FePensRurM1!$B$2:$BJ$92,ROW($A49)- 1 - RegraSaída!T49,COLUMN(T$1)- 1 - RegraSaída!T49),0)*PSobreRurM!T49)*(1-txMortM!T49*FaPensRurM!T49))</f>
        <v>2816.2579942612724</v>
      </c>
      <c r="U49" s="99">
        <f>IF((T48 - IFERROR(INDEX(FePensRurM1!$B$2:$BJ$92,ROW($A49)- 1 - RegraSaída!U49,COLUMN(U$1)- 1 - RegraSaída!U49),0)*PSobreRurM!U49)*(1-txMortM!U49*FaPensRurM!U49)&lt;0,0,(T48 - IFERROR(INDEX(FePensRurM1!$B$2:$BJ$92,ROW($A49)- 1 - RegraSaída!U49,COLUMN(U$1)- 1 - RegraSaída!U49),0)*PSobreRurM!U49)*(1-txMortM!U49*FaPensRurM!U49))</f>
        <v>2748.633559254612</v>
      </c>
      <c r="V49" s="99">
        <f>IF((U48 - IFERROR(INDEX(FePensRurM1!$B$2:$BJ$92,ROW($A49)- 1 - RegraSaída!V49,COLUMN(V$1)- 1 - RegraSaída!V49),0)*PSobreRurM!V49)*(1-txMortM!V49*FaPensRurM!V49)&lt;0,0,(U48 - IFERROR(INDEX(FePensRurM1!$B$2:$BJ$92,ROW($A49)- 1 - RegraSaída!V49,COLUMN(V$1)- 1 - RegraSaída!V49),0)*PSobreRurM!V49)*(1-txMortM!V49*FaPensRurM!V49))</f>
        <v>2621.3695762723992</v>
      </c>
      <c r="W49" s="99">
        <f>IF((V48 - IFERROR(INDEX(FePensRurM1!$B$2:$BJ$92,ROW($A49)- 1 - RegraSaída!W49,COLUMN(W$1)- 1 - RegraSaída!W49),0)*PSobreRurM!W49)*(1-txMortM!W49*FaPensRurM!W49)&lt;0,0,(V48 - IFERROR(INDEX(FePensRurM1!$B$2:$BJ$92,ROW($A49)- 1 - RegraSaída!W49,COLUMN(W$1)- 1 - RegraSaída!W49),0)*PSobreRurM!W49)*(1-txMortM!W49*FaPensRurM!W49))</f>
        <v>2410.5333939663647</v>
      </c>
      <c r="X49" s="99">
        <f>IF((W48 - IFERROR(INDEX(FePensRurM1!$B$2:$BJ$92,ROW($A49)- 1 - RegraSaída!X49,COLUMN(X$1)- 1 - RegraSaída!X49),0)*PSobreRurM!X49)*(1-txMortM!X49*FaPensRurM!X49)&lt;0,0,(W48 - IFERROR(INDEX(FePensRurM1!$B$2:$BJ$92,ROW($A49)- 1 - RegraSaída!X49,COLUMN(X$1)- 1 - RegraSaída!X49),0)*PSobreRurM!X49)*(1-txMortM!X49*FaPensRurM!X49))</f>
        <v>2184.8167398948276</v>
      </c>
      <c r="Y49" s="99">
        <f>IF((X48 - IFERROR(INDEX(FePensRurM1!$B$2:$BJ$92,ROW($A49)- 1 - RegraSaída!Y49,COLUMN(Y$1)- 1 - RegraSaída!Y49),0)*PSobreRurM!Y49)*(1-txMortM!Y49*FaPensRurM!Y49)&lt;0,0,(X48 - IFERROR(INDEX(FePensRurM1!$B$2:$BJ$92,ROW($A49)- 1 - RegraSaída!Y49,COLUMN(Y$1)- 1 - RegraSaída!Y49),0)*PSobreRurM!Y49)*(1-txMortM!Y49*FaPensRurM!Y49))</f>
        <v>1953.5063359934391</v>
      </c>
      <c r="Z49" s="99">
        <f>IF((Y48 - IFERROR(INDEX(FePensRurM1!$B$2:$BJ$92,ROW($A49)- 1 - RegraSaída!Z49,COLUMN(Z$1)- 1 - RegraSaída!Z49),0)*PSobreRurM!Z49)*(1-txMortM!Z49*FaPensRurM!Z49)&lt;0,0,(Y48 - IFERROR(INDEX(FePensRurM1!$B$2:$BJ$92,ROW($A49)- 1 - RegraSaída!Z49,COLUMN(Z$1)- 1 - RegraSaída!Z49),0)*PSobreRurM!Z49)*(1-txMortM!Z49*FaPensRurM!Z49))</f>
        <v>1829.3292018331381</v>
      </c>
      <c r="AA49" s="99">
        <f>IF((Z48 - IFERROR(INDEX(FePensRurM1!$B$2:$BJ$92,ROW($A49)- 1 - RegraSaída!AA49,COLUMN(AA$1)- 1 - RegraSaída!AA49),0)*PSobreRurM!AA49)*(1-txMortM!AA49*FaPensRurM!AA49)&lt;0,0,(Z48 - IFERROR(INDEX(FePensRurM1!$B$2:$BJ$92,ROW($A49)- 1 - RegraSaída!AA49,COLUMN(AA$1)- 1 - RegraSaída!AA49),0)*PSobreRurM!AA49)*(1-txMortM!AA49*FaPensRurM!AA49))</f>
        <v>1665.2971598787828</v>
      </c>
      <c r="AB49" s="99">
        <f>IF((AA48 - IFERROR(INDEX(FePensRurM1!$B$2:$BJ$92,ROW($A49)- 1 - RegraSaída!AB49,COLUMN(AB$1)- 1 - RegraSaída!AB49),0)*PSobreRurM!AB49)*(1-txMortM!AB49*FaPensRurM!AB49)&lt;0,0,(AA48 - IFERROR(INDEX(FePensRurM1!$B$2:$BJ$92,ROW($A49)- 1 - RegraSaída!AB49,COLUMN(AB$1)- 1 - RegraSaída!AB49),0)*PSobreRurM!AB49)*(1-txMortM!AB49*FaPensRurM!AB49))</f>
        <v>1613.8286345939277</v>
      </c>
      <c r="AC49" s="99">
        <f>IF((AB48 - IFERROR(INDEX(FePensRurM1!$B$2:$BJ$92,ROW($A49)- 1 - RegraSaída!AC49,COLUMN(AC$1)- 1 - RegraSaída!AC49),0)*PSobreRurM!AC49)*(1-txMortM!AC49*FaPensRurM!AC49)&lt;0,0,(AB48 - IFERROR(INDEX(FePensRurM1!$B$2:$BJ$92,ROW($A49)- 1 - RegraSaída!AC49,COLUMN(AC$1)- 1 - RegraSaída!AC49),0)*PSobreRurM!AC49)*(1-txMortM!AC49*FaPensRurM!AC49))</f>
        <v>1573.9931353467202</v>
      </c>
      <c r="AD49" s="99">
        <f>IF((AC48 - IFERROR(INDEX(FePensRurM1!$B$2:$BJ$92,ROW($A49)- 1 - RegraSaída!AD49,COLUMN(AD$1)- 1 - RegraSaída!AD49),0)*PSobreRurM!AD49)*(1-txMortM!AD49*FaPensRurM!AD49)&lt;0,0,(AC48 - IFERROR(INDEX(FePensRurM1!$B$2:$BJ$92,ROW($A49)- 1 - RegraSaída!AD49,COLUMN(AD$1)- 1 - RegraSaída!AD49),0)*PSobreRurM!AD49)*(1-txMortM!AD49*FaPensRurM!AD49))</f>
        <v>1523.4038439129592</v>
      </c>
      <c r="AE49" s="99">
        <f>IF((AD48 - IFERROR(INDEX(FePensRurM1!$B$2:$BJ$92,ROW($A49)- 1 - RegraSaída!AE49,COLUMN(AE$1)- 1 - RegraSaída!AE49),0)*PSobreRurM!AE49)*(1-txMortM!AE49*FaPensRurM!AE49)&lt;0,0,(AD48 - IFERROR(INDEX(FePensRurM1!$B$2:$BJ$92,ROW($A49)- 1 - RegraSaída!AE49,COLUMN(AE$1)- 1 - RegraSaída!AE49),0)*PSobreRurM!AE49)*(1-txMortM!AE49*FaPensRurM!AE49))</f>
        <v>1435.9974051379791</v>
      </c>
      <c r="AF49" s="99">
        <f>IF((AE48 - IFERROR(INDEX(FePensRurM1!$B$2:$BJ$92,ROW($A49)- 1 - RegraSaída!AF49,COLUMN(AF$1)- 1 - RegraSaída!AF49),0)*PSobreRurM!AF49)*(1-txMortM!AF49*FaPensRurM!AF49)&lt;0,0,(AE48 - IFERROR(INDEX(FePensRurM1!$B$2:$BJ$92,ROW($A49)- 1 - RegraSaída!AF49,COLUMN(AF$1)- 1 - RegraSaída!AF49),0)*PSobreRurM!AF49)*(1-txMortM!AF49*FaPensRurM!AF49))</f>
        <v>899.00260130728327</v>
      </c>
      <c r="AG49" s="99">
        <f>IF((AF48 - IFERROR(INDEX(FePensRurM1!$B$2:$BJ$92,ROW($A49)- 1 - RegraSaída!AG49,COLUMN(AG$1)- 1 - RegraSaída!AG49),0)*PSobreRurM!AG49)*(1-txMortM!AG49*FaPensRurM!AG49)&lt;0,0,(AF48 - IFERROR(INDEX(FePensRurM1!$B$2:$BJ$92,ROW($A49)- 1 - RegraSaída!AG49,COLUMN(AG$1)- 1 - RegraSaída!AG49),0)*PSobreRurM!AG49)*(1-txMortM!AG49*FaPensRurM!AG49))</f>
        <v>434.32188257517475</v>
      </c>
      <c r="AH49" s="99">
        <f>IF((AG48 - IFERROR(INDEX(FePensRurM1!$B$2:$BJ$92,ROW($A49)- 1 - RegraSaída!AH49,COLUMN(AH$1)- 1 - RegraSaída!AH49),0)*PSobreRurM!AH49)*(1-txMortM!AH49*FaPensRurM!AH49)&lt;0,0,(AG48 - IFERROR(INDEX(FePensRurM1!$B$2:$BJ$92,ROW($A49)- 1 - RegraSaída!AH49,COLUMN(AH$1)- 1 - RegraSaída!AH49),0)*PSobreRurM!AH49)*(1-txMortM!AH49*FaPensRurM!AH49))</f>
        <v>0</v>
      </c>
      <c r="AI49" s="99">
        <f>IF((AH48 - IFERROR(INDEX(FePensRurM1!$B$2:$BJ$92,ROW($A49)- 1 - RegraSaída!AI49,COLUMN(AI$1)- 1 - RegraSaída!AI49),0)*PSobreRurM!AI49)*(1-txMortM!AI49*FaPensRurM!AI49)&lt;0,0,(AH48 - IFERROR(INDEX(FePensRurM1!$B$2:$BJ$92,ROW($A49)- 1 - RegraSaída!AI49,COLUMN(AI$1)- 1 - RegraSaída!AI49),0)*PSobreRurM!AI49)*(1-txMortM!AI49*FaPensRurM!AI49))</f>
        <v>0</v>
      </c>
      <c r="AJ49" s="99">
        <f>IF((AI48 - IFERROR(INDEX(FePensRurM1!$B$2:$BJ$92,ROW($A49)- 1 - RegraSaída!AJ49,COLUMN(AJ$1)- 1 - RegraSaída!AJ49),0)*PSobreRurM!AJ49)*(1-txMortM!AJ49*FaPensRurM!AJ49)&lt;0,0,(AI48 - IFERROR(INDEX(FePensRurM1!$B$2:$BJ$92,ROW($A49)- 1 - RegraSaída!AJ49,COLUMN(AJ$1)- 1 - RegraSaída!AJ49),0)*PSobreRurM!AJ49)*(1-txMortM!AJ49*FaPensRurM!AJ49))</f>
        <v>2.8187802860780179E-13</v>
      </c>
      <c r="AK49" s="99">
        <f>IF((AJ48 - IFERROR(INDEX(FePensRurM1!$B$2:$BJ$92,ROW($A49)- 1 - RegraSaída!AK49,COLUMN(AK$1)- 1 - RegraSaída!AK49),0)*PSobreRurM!AK49)*(1-txMortM!AK49*FaPensRurM!AK49)&lt;0,0,(AJ48 - IFERROR(INDEX(FePensRurM1!$B$2:$BJ$92,ROW($A49)- 1 - RegraSaída!AK49,COLUMN(AK$1)- 1 - RegraSaída!AK49),0)*PSobreRurM!AK49)*(1-txMortM!AK49*FaPensRurM!AK49))</f>
        <v>0</v>
      </c>
      <c r="AL49" s="99">
        <f>IF((AK48 - IFERROR(INDEX(FePensRurM1!$B$2:$BJ$92,ROW($A49)- 1 - RegraSaída!AL49,COLUMN(AL$1)- 1 - RegraSaída!AL49),0)*PSobreRurM!AL49)*(1-txMortM!AL49*FaPensRurM!AL49)&lt;0,0,(AK48 - IFERROR(INDEX(FePensRurM1!$B$2:$BJ$92,ROW($A49)- 1 - RegraSaída!AL49,COLUMN(AL$1)- 1 - RegraSaída!AL49),0)*PSobreRurM!AL49)*(1-txMortM!AL49*FaPensRurM!AL49))</f>
        <v>0</v>
      </c>
      <c r="AM49" s="99">
        <f>IF((AL48 - IFERROR(INDEX(FePensRurM1!$B$2:$BJ$92,ROW($A49)- 1 - RegraSaída!AM49,COLUMN(AM$1)- 1 - RegraSaída!AM49),0)*PSobreRurM!AM49)*(1-txMortM!AM49*FaPensRurM!AM49)&lt;0,0,(AL48 - IFERROR(INDEX(FePensRurM1!$B$2:$BJ$92,ROW($A49)- 1 - RegraSaída!AM49,COLUMN(AM$1)- 1 - RegraSaída!AM49),0)*PSobreRurM!AM49)*(1-txMortM!AM49*FaPensRurM!AM49))</f>
        <v>5.5508434258789644E-14</v>
      </c>
      <c r="AN49" s="99">
        <f>IF((AM48 - IFERROR(INDEX(FePensRurM1!$B$2:$BJ$92,ROW($A49)- 1 - RegraSaída!AN49,COLUMN(AN$1)- 1 - RegraSaída!AN49),0)*PSobreRurM!AN49)*(1-txMortM!AN49*FaPensRurM!AN49)&lt;0,0,(AM48 - IFERROR(INDEX(FePensRurM1!$B$2:$BJ$92,ROW($A49)- 1 - RegraSaída!AN49,COLUMN(AN$1)- 1 - RegraSaída!AN49),0)*PSobreRurM!AN49)*(1-txMortM!AN49*FaPensRurM!AN49))</f>
        <v>0</v>
      </c>
      <c r="AO49" s="99">
        <f>IF((AN48 - IFERROR(INDEX(FePensRurM1!$B$2:$BJ$92,ROW($A49)- 1 - RegraSaída!AO49,COLUMN(AO$1)- 1 - RegraSaída!AO49),0)*PSobreRurM!AO49)*(1-txMortM!AO49*FaPensRurM!AO49)&lt;0,0,(AN48 - IFERROR(INDEX(FePensRurM1!$B$2:$BJ$92,ROW($A49)- 1 - RegraSaída!AO49,COLUMN(AO$1)- 1 - RegraSaída!AO49),0)*PSobreRurM!AO49)*(1-txMortM!AO49*FaPensRurM!AO49))</f>
        <v>2.7446316065527867E-14</v>
      </c>
      <c r="AP49" s="99">
        <f>IF((AO48 - IFERROR(INDEX(FePensRurM1!$B$2:$BJ$92,ROW($A49)- 1 - RegraSaída!AP49,COLUMN(AP$1)- 1 - RegraSaída!AP49),0)*PSobreRurM!AP49)*(1-txMortM!AP49*FaPensRurM!AP49)&lt;0,0,(AO48 - IFERROR(INDEX(FePensRurM1!$B$2:$BJ$92,ROW($A49)- 1 - RegraSaída!AP49,COLUMN(AP$1)- 1 - RegraSaída!AP49),0)*PSobreRurM!AP49)*(1-txMortM!AP49*FaPensRurM!AP49))</f>
        <v>0</v>
      </c>
      <c r="AQ49" s="99">
        <f>IF((AP48 - IFERROR(INDEX(FePensRurM1!$B$2:$BJ$92,ROW($A49)- 1 - RegraSaída!AQ49,COLUMN(AQ$1)- 1 - RegraSaída!AQ49),0)*PSobreRurM!AQ49)*(1-txMortM!AQ49*FaPensRurM!AQ49)&lt;0,0,(AP48 - IFERROR(INDEX(FePensRurM1!$B$2:$BJ$92,ROW($A49)- 1 - RegraSaída!AQ49,COLUMN(AQ$1)- 1 - RegraSaída!AQ49),0)*PSobreRurM!AQ49)*(1-txMortM!AQ49*FaPensRurM!AQ49))</f>
        <v>2.7332064024179321E-14</v>
      </c>
      <c r="AR49" s="99">
        <f>IF((AQ48 - IFERROR(INDEX(FePensRurM1!$B$2:$BJ$92,ROW($A49)- 1 - RegraSaída!AR49,COLUMN(AR$1)- 1 - RegraSaída!AR49),0)*PSobreRurM!AR49)*(1-txMortM!AR49*FaPensRurM!AR49)&lt;0,0,(AQ48 - IFERROR(INDEX(FePensRurM1!$B$2:$BJ$92,ROW($A49)- 1 - RegraSaída!AR49,COLUMN(AR$1)- 1 - RegraSaída!AR49),0)*PSobreRurM!AR49)*(1-txMortM!AR49*FaPensRurM!AR49))</f>
        <v>2.7262423765016459E-14</v>
      </c>
      <c r="AS49" s="99">
        <f>IF((AR48 - IFERROR(INDEX(FePensRurM1!$B$2:$BJ$92,ROW($A49)- 1 - RegraSaída!AS49,COLUMN(AS$1)- 1 - RegraSaída!AS49),0)*PSobreRurM!AS49)*(1-txMortM!AS49*FaPensRurM!AS49)&lt;0,0,(AR48 - IFERROR(INDEX(FePensRurM1!$B$2:$BJ$92,ROW($A49)- 1 - RegraSaída!AS49,COLUMN(AS$1)- 1 - RegraSaída!AS49),0)*PSobreRurM!AS49)*(1-txMortM!AS49*FaPensRurM!AS49))</f>
        <v>0</v>
      </c>
      <c r="AT49" s="99">
        <f>IF((AS48 - IFERROR(INDEX(FePensRurM1!$B$2:$BJ$92,ROW($A49)- 1 - RegraSaída!AT49,COLUMN(AT$1)- 1 - RegraSaída!AT49),0)*PSobreRurM!AT49)*(1-txMortM!AT49*FaPensRurM!AT49)&lt;0,0,(AS48 - IFERROR(INDEX(FePensRurM1!$B$2:$BJ$92,ROW($A49)- 1 - RegraSaída!AT49,COLUMN(AT$1)- 1 - RegraSaída!AT49),0)*PSobreRurM!AT49)*(1-txMortM!AT49*FaPensRurM!AT49))</f>
        <v>0</v>
      </c>
      <c r="AU49" s="99">
        <f>IF((AT48 - IFERROR(INDEX(FePensRurM1!$B$2:$BJ$92,ROW($A49)- 1 - RegraSaída!AU49,COLUMN(AU$1)- 1 - RegraSaída!AU49),0)*PSobreRurM!AU49)*(1-txMortM!AU49*FaPensRurM!AU49)&lt;0,0,(AT48 - IFERROR(INDEX(FePensRurM1!$B$2:$BJ$92,ROW($A49)- 1 - RegraSaída!AU49,COLUMN(AU$1)- 1 - RegraSaída!AU49),0)*PSobreRurM!AU49)*(1-txMortM!AU49*FaPensRurM!AU49))</f>
        <v>2.4700811978118823E-14</v>
      </c>
      <c r="AV49" s="99">
        <f>IF((AU48 - IFERROR(INDEX(FePensRurM1!$B$2:$BJ$92,ROW($A49)- 1 - RegraSaída!AV49,COLUMN(AV$1)- 1 - RegraSaída!AV49),0)*PSobreRurM!AV49)*(1-txMortM!AV49*FaPensRurM!AV49)&lt;0,0,(AU48 - IFERROR(INDEX(FePensRurM1!$B$2:$BJ$92,ROW($A49)- 1 - RegraSaída!AV49,COLUMN(AV$1)- 1 - RegraSaída!AV49),0)*PSobreRurM!AV49)*(1-txMortM!AV49*FaPensRurM!AV49))</f>
        <v>0</v>
      </c>
      <c r="AW49" s="99">
        <f>IF((AV48 - IFERROR(INDEX(FePensRurM1!$B$2:$BJ$92,ROW($A49)- 1 - RegraSaída!AW49,COLUMN(AW$1)- 1 - RegraSaída!AW49),0)*PSobreRurM!AW49)*(1-txMortM!AW49*FaPensRurM!AW49)&lt;0,0,(AV48 - IFERROR(INDEX(FePensRurM1!$B$2:$BJ$92,ROW($A49)- 1 - RegraSaída!AW49,COLUMN(AW$1)- 1 - RegraSaída!AW49),0)*PSobreRurM!AW49)*(1-txMortM!AW49*FaPensRurM!AW49))</f>
        <v>0</v>
      </c>
      <c r="AX49" s="99">
        <f>IF((AW48 - IFERROR(INDEX(FePensRurM1!$B$2:$BJ$92,ROW($A49)- 1 - RegraSaída!AX49,COLUMN(AX$1)- 1 - RegraSaída!AX49),0)*PSobreRurM!AX49)*(1-txMortM!AX49*FaPensRurM!AX49)&lt;0,0,(AW48 - IFERROR(INDEX(FePensRurM1!$B$2:$BJ$92,ROW($A49)- 1 - RegraSaída!AX49,COLUMN(AX$1)- 1 - RegraSaída!AX49),0)*PSobreRurM!AX49)*(1-txMortM!AX49*FaPensRurM!AX49))</f>
        <v>0</v>
      </c>
      <c r="AY49" s="99">
        <f>IF((AX48 - IFERROR(INDEX(FePensRurM1!$B$2:$BJ$92,ROW($A49)- 1 - RegraSaída!AY49,COLUMN(AY$1)- 1 - RegraSaída!AY49),0)*PSobreRurM!AY49)*(1-txMortM!AY49*FaPensRurM!AY49)&lt;0,0,(AX48 - IFERROR(INDEX(FePensRurM1!$B$2:$BJ$92,ROW($A49)- 1 - RegraSaída!AY49,COLUMN(AY$1)- 1 - RegraSaída!AY49),0)*PSobreRurM!AY49)*(1-txMortM!AY49*FaPensRurM!AY49))</f>
        <v>0</v>
      </c>
      <c r="AZ49" s="99">
        <f>IF((AY48 - IFERROR(INDEX(FePensRurM1!$B$2:$BJ$92,ROW($A49)- 1 - RegraSaída!AZ49,COLUMN(AZ$1)- 1 - RegraSaída!AZ49),0)*PSobreRurM!AZ49)*(1-txMortM!AZ49*FaPensRurM!AZ49)&lt;0,0,(AY48 - IFERROR(INDEX(FePensRurM1!$B$2:$BJ$92,ROW($A49)- 1 - RegraSaída!AZ49,COLUMN(AZ$1)- 1 - RegraSaída!AZ49),0)*PSobreRurM!AZ49)*(1-txMortM!AZ49*FaPensRurM!AZ49))</f>
        <v>5.8446373097923333E-14</v>
      </c>
      <c r="BA49" s="99">
        <f>IF((AZ48 - IFERROR(INDEX(FePensRurM1!$B$2:$BJ$92,ROW($A49)- 1 - RegraSaída!BA49,COLUMN(BA$1)- 1 - RegraSaída!BA49),0)*PSobreRurM!BA49)*(1-txMortM!BA49*FaPensRurM!BA49)&lt;0,0,(AZ48 - IFERROR(INDEX(FePensRurM1!$B$2:$BJ$92,ROW($A49)- 1 - RegraSaída!BA49,COLUMN(BA$1)- 1 - RegraSaída!BA49),0)*PSobreRurM!BA49)*(1-txMortM!BA49*FaPensRurM!BA49))</f>
        <v>0</v>
      </c>
      <c r="BB49" s="99">
        <f>IF((BA48 - IFERROR(INDEX(FePensRurM1!$B$2:$BJ$92,ROW($A49)- 1 - RegraSaída!BB49,COLUMN(BB$1)- 1 - RegraSaída!BB49),0)*PSobreRurM!BB49)*(1-txMortM!BB49*FaPensRurM!BB49)&lt;0,0,(BA48 - IFERROR(INDEX(FePensRurM1!$B$2:$BJ$92,ROW($A49)- 1 - RegraSaída!BB49,COLUMN(BB$1)- 1 - RegraSaída!BB49),0)*PSobreRurM!BB49)*(1-txMortM!BB49*FaPensRurM!BB49))</f>
        <v>0</v>
      </c>
      <c r="BC49" s="99">
        <f>IF((BB48 - IFERROR(INDEX(FePensRurM1!$B$2:$BJ$92,ROW($A49)- 1 - RegraSaída!BC49,COLUMN(BC$1)- 1 - RegraSaída!BC49),0)*PSobreRurM!BC49)*(1-txMortM!BC49*FaPensRurM!BC49)&lt;0,0,(BB48 - IFERROR(INDEX(FePensRurM1!$B$2:$BJ$92,ROW($A49)- 1 - RegraSaída!BC49,COLUMN(BC$1)- 1 - RegraSaída!BC49),0)*PSobreRurM!BC49)*(1-txMortM!BC49*FaPensRurM!BC49))</f>
        <v>0</v>
      </c>
      <c r="BD49" s="99">
        <f>IF((BC48 - IFERROR(INDEX(FePensRurM1!$B$2:$BJ$92,ROW($A49)- 1 - RegraSaída!BD49,COLUMN(BD$1)- 1 - RegraSaída!BD49),0)*PSobreRurM!BD49)*(1-txMortM!BD49*FaPensRurM!BD49)&lt;0,0,(BC48 - IFERROR(INDEX(FePensRurM1!$B$2:$BJ$92,ROW($A49)- 1 - RegraSaída!BD49,COLUMN(BD$1)- 1 - RegraSaída!BD49),0)*PSobreRurM!BD49)*(1-txMortM!BD49*FaPensRurM!BD49))</f>
        <v>0</v>
      </c>
      <c r="BE49" s="99">
        <f>IF((BD48 - IFERROR(INDEX(FePensRurM1!$B$2:$BJ$92,ROW($A49)- 1 - RegraSaída!BE49,COLUMN(BE$1)- 1 - RegraSaída!BE49),0)*PSobreRurM!BE49)*(1-txMortM!BE49*FaPensRurM!BE49)&lt;0,0,(BD48 - IFERROR(INDEX(FePensRurM1!$B$2:$BJ$92,ROW($A49)- 1 - RegraSaída!BE49,COLUMN(BE$1)- 1 - RegraSaída!BE49),0)*PSobreRurM!BE49)*(1-txMortM!BE49*FaPensRurM!BE49))</f>
        <v>0</v>
      </c>
      <c r="BF49" s="99">
        <f>IF((BE48 - IFERROR(INDEX(FePensRurM1!$B$2:$BJ$92,ROW($A49)- 1 - RegraSaída!BF49,COLUMN(BF$1)- 1 - RegraSaída!BF49),0)*PSobreRurM!BF49)*(1-txMortM!BF49*FaPensRurM!BF49)&lt;0,0,(BE48 - IFERROR(INDEX(FePensRurM1!$B$2:$BJ$92,ROW($A49)- 1 - RegraSaída!BF49,COLUMN(BF$1)- 1 - RegraSaída!BF49),0)*PSobreRurM!BF49)*(1-txMortM!BF49*FaPensRurM!BF49))</f>
        <v>0</v>
      </c>
      <c r="BG49" s="99">
        <f>IF((BF48 - IFERROR(INDEX(FePensRurM1!$B$2:$BJ$92,ROW($A49)- 1 - RegraSaída!BG49,COLUMN(BG$1)- 1 - RegraSaída!BG49),0)*PSobreRurM!BG49)*(1-txMortM!BG49*FaPensRurM!BG49)&lt;0,0,(BF48 - IFERROR(INDEX(FePensRurM1!$B$2:$BJ$92,ROW($A49)- 1 - RegraSaída!BG49,COLUMN(BG$1)- 1 - RegraSaída!BG49),0)*PSobreRurM!BG49)*(1-txMortM!BG49*FaPensRurM!BG49))</f>
        <v>0</v>
      </c>
      <c r="BH49" s="99">
        <f>IF((BG48 - IFERROR(INDEX(FePensRurM1!$B$2:$BJ$92,ROW($A49)- 1 - RegraSaída!BH49,COLUMN(BH$1)- 1 - RegraSaída!BH49),0)*PSobreRurM!BH49)*(1-txMortM!BH49*FaPensRurM!BH49)&lt;0,0,(BG48 - IFERROR(INDEX(FePensRurM1!$B$2:$BJ$92,ROW($A49)- 1 - RegraSaída!BH49,COLUMN(BH$1)- 1 - RegraSaída!BH49),0)*PSobreRurM!BH49)*(1-txMortM!BH49*FaPensRurM!BH49))</f>
        <v>0</v>
      </c>
      <c r="BI49" s="99">
        <f>IF((BH48 - IFERROR(INDEX(FePensRurM1!$B$2:$BJ$92,ROW($A49)- 1 - RegraSaída!BI49,COLUMN(BI$1)- 1 - RegraSaída!BI49),0)*PSobreRurM!BI49)*(1-txMortM!BI49*FaPensRurM!BI49)&lt;0,0,(BH48 - IFERROR(INDEX(FePensRurM1!$B$2:$BJ$92,ROW($A49)- 1 - RegraSaída!BI49,COLUMN(BI$1)- 1 - RegraSaída!BI49),0)*PSobreRurM!BI49)*(1-txMortM!BI49*FaPensRurM!BI49))</f>
        <v>0</v>
      </c>
      <c r="BJ49" s="99">
        <f>IF((BI48 - IFERROR(INDEX(FePensRurM1!$B$2:$BJ$92,ROW($A49)- 1 - RegraSaída!BJ49,COLUMN(BJ$1)- 1 - RegraSaída!BJ49),0)*PSobreRurM!BJ49)*(1-txMortM!BJ49*FaPensRurM!BJ49)&lt;0,0,(BI48 - IFERROR(INDEX(FePensRurM1!$B$2:$BJ$92,ROW($A49)- 1 - RegraSaída!BJ49,COLUMN(BJ$1)- 1 - RegraSaída!BJ49),0)*PSobreRurM!BJ49)*(1-txMortM!BJ49*FaPensRurM!BJ49))</f>
        <v>0</v>
      </c>
    </row>
    <row r="50" spans="1:62" s="113" customFormat="1" x14ac:dyDescent="0.3">
      <c r="A50" s="94">
        <v>48</v>
      </c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95"/>
      <c r="M50" s="95"/>
      <c r="N50" s="95"/>
      <c r="O50" s="95"/>
      <c r="P50" s="96"/>
      <c r="Q50" s="99">
        <f>(P49 - IFERROR(INDEX(FePensRurM1!$B$2:$BJ$92,ROW($A50)- 1 - RegraSaída!Q50,COLUMN(Q$1)- 1 - RegraSaída!Q50),0)*PSobreRurM!Q50)*(1-txMortM!Q50*FaPensRurM!Q50) + FePensRurM1!Q50</f>
        <v>1136.2763797355426</v>
      </c>
      <c r="R50" s="99">
        <f>(Q49 - IFERROR(INDEX(FePensRurM1!$B$2:$BJ$92,ROW($A50)- 1 - RegraSaída!R50,COLUMN(R$1)- 1 - RegraSaída!R50),0)*PSobreRurM!R50)*(1-txMortM!R50*FaPensRurM!R50) + FePensRurM1!R50</f>
        <v>2154.1785694101618</v>
      </c>
      <c r="S50" s="99">
        <f>(R49 - IFERROR(INDEX(FePensRurM1!$B$2:$BJ$92,ROW($A50)- 1 - RegraSaída!S50,COLUMN(S$1)- 1 - RegraSaída!S50),0)*PSobreRurM!S50)*(1-txMortM!S50*FaPensRurM!S50) + FePensRurM1!S50</f>
        <v>3110.6711831664848</v>
      </c>
      <c r="T50" s="99">
        <f>IF((S49 - IFERROR(INDEX(FePensRurM1!$B$2:$BJ$92,ROW($A50)- 1 - RegraSaída!T50,COLUMN(T$1)- 1 - RegraSaída!T50),0)*PSobreRurM!T50)*(1-txMortM!T50*FaPensRurM!T50)&lt;0,0,(S49 - IFERROR(INDEX(FePensRurM1!$B$2:$BJ$92,ROW($A50)- 1 - RegraSaída!T50,COLUMN(T$1)- 1 - RegraSaída!T50),0)*PSobreRurM!T50)*(1-txMortM!T50*FaPensRurM!T50))</f>
        <v>2907.9296613380602</v>
      </c>
      <c r="U50" s="99">
        <f>IF((T49 - IFERROR(INDEX(FePensRurM1!$B$2:$BJ$92,ROW($A50)- 1 - RegraSaída!U50,COLUMN(U$1)- 1 - RegraSaída!U50),0)*PSobreRurM!U50)*(1-txMortM!U50*FaPensRurM!U50)&lt;0,0,(T49 - IFERROR(INDEX(FePensRurM1!$B$2:$BJ$92,ROW($A50)- 1 - RegraSaída!U50,COLUMN(U$1)- 1 - RegraSaída!U50),0)*PSobreRurM!U50)*(1-txMortM!U50*FaPensRurM!U50))</f>
        <v>2804.5803126424798</v>
      </c>
      <c r="V50" s="99">
        <f>IF((U49 - IFERROR(INDEX(FePensRurM1!$B$2:$BJ$92,ROW($A50)- 1 - RegraSaída!V50,COLUMN(V$1)- 1 - RegraSaída!V50),0)*PSobreRurM!V50)*(1-txMortM!V50*FaPensRurM!V50)&lt;0,0,(U49 - IFERROR(INDEX(FePensRurM1!$B$2:$BJ$92,ROW($A50)- 1 - RegraSaída!V50,COLUMN(V$1)- 1 - RegraSaída!V50),0)*PSobreRurM!V50)*(1-txMortM!V50*FaPensRurM!V50))</f>
        <v>2737.4280323086869</v>
      </c>
      <c r="W50" s="99">
        <f>IF((V49 - IFERROR(INDEX(FePensRurM1!$B$2:$BJ$92,ROW($A50)- 1 - RegraSaída!W50,COLUMN(W$1)- 1 - RegraSaída!W50),0)*PSobreRurM!W50)*(1-txMortM!W50*FaPensRurM!W50)&lt;0,0,(V49 - IFERROR(INDEX(FePensRurM1!$B$2:$BJ$92,ROW($A50)- 1 - RegraSaída!W50,COLUMN(W$1)- 1 - RegraSaída!W50),0)*PSobreRurM!W50)*(1-txMortM!W50*FaPensRurM!W50))</f>
        <v>2610.8492850750185</v>
      </c>
      <c r="X50" s="99">
        <f>IF((W49 - IFERROR(INDEX(FePensRurM1!$B$2:$BJ$92,ROW($A50)- 1 - RegraSaída!X50,COLUMN(X$1)- 1 - RegraSaída!X50),0)*PSobreRurM!X50)*(1-txMortM!X50*FaPensRurM!X50)&lt;0,0,(W49 - IFERROR(INDEX(FePensRurM1!$B$2:$BJ$92,ROW($A50)- 1 - RegraSaída!X50,COLUMN(X$1)- 1 - RegraSaída!X50),0)*PSobreRurM!X50)*(1-txMortM!X50*FaPensRurM!X50))</f>
        <v>2401.0104971266423</v>
      </c>
      <c r="Y50" s="99">
        <f>IF((X49 - IFERROR(INDEX(FePensRurM1!$B$2:$BJ$92,ROW($A50)- 1 - RegraSaída!Y50,COLUMN(Y$1)- 1 - RegraSaída!Y50),0)*PSobreRurM!Y50)*(1-txMortM!Y50*FaPensRurM!Y50)&lt;0,0,(X49 - IFERROR(INDEX(FePensRurM1!$B$2:$BJ$92,ROW($A50)- 1 - RegraSaída!Y50,COLUMN(Y$1)- 1 - RegraSaída!Y50),0)*PSobreRurM!Y50)*(1-txMortM!Y50*FaPensRurM!Y50))</f>
        <v>2176.3230122438408</v>
      </c>
      <c r="Z50" s="99">
        <f>IF((Y49 - IFERROR(INDEX(FePensRurM1!$B$2:$BJ$92,ROW($A50)- 1 - RegraSaída!Z50,COLUMN(Z$1)- 1 - RegraSaída!Z50),0)*PSobreRurM!Z50)*(1-txMortM!Z50*FaPensRurM!Z50)&lt;0,0,(Y49 - IFERROR(INDEX(FePensRurM1!$B$2:$BJ$92,ROW($A50)- 1 - RegraSaída!Z50,COLUMN(Z$1)- 1 - RegraSaída!Z50),0)*PSobreRurM!Z50)*(1-txMortM!Z50*FaPensRurM!Z50))</f>
        <v>1946.0252706618776</v>
      </c>
      <c r="AA50" s="99">
        <f>IF((Z49 - IFERROR(INDEX(FePensRurM1!$B$2:$BJ$92,ROW($A50)- 1 - RegraSaída!AA50,COLUMN(AA$1)- 1 - RegraSaída!AA50),0)*PSobreRurM!AA50)*(1-txMortM!AA50*FaPensRurM!AA50)&lt;0,0,(Z49 - IFERROR(INDEX(FePensRurM1!$B$2:$BJ$92,ROW($A50)- 1 - RegraSaída!AA50,COLUMN(AA$1)- 1 - RegraSaída!AA50),0)*PSobreRurM!AA50)*(1-txMortM!AA50*FaPensRurM!AA50))</f>
        <v>1822.4187624608473</v>
      </c>
      <c r="AB50" s="99">
        <f>IF((AA49 - IFERROR(INDEX(FePensRurM1!$B$2:$BJ$92,ROW($A50)- 1 - RegraSaída!AB50,COLUMN(AB$1)- 1 - RegraSaída!AB50),0)*PSobreRurM!AB50)*(1-txMortM!AB50*FaPensRurM!AB50)&lt;0,0,(AA49 - IFERROR(INDEX(FePensRurM1!$B$2:$BJ$92,ROW($A50)- 1 - RegraSaída!AB50,COLUMN(AB$1)- 1 - RegraSaída!AB50),0)*PSobreRurM!AB50)*(1-txMortM!AB50*FaPensRurM!AB50))</f>
        <v>1659.0845108619674</v>
      </c>
      <c r="AC50" s="99">
        <f>IF((AB49 - IFERROR(INDEX(FePensRurM1!$B$2:$BJ$92,ROW($A50)- 1 - RegraSaída!AC50,COLUMN(AC$1)- 1 - RegraSaída!AC50),0)*PSobreRurM!AC50)*(1-txMortM!AC50*FaPensRurM!AC50)&lt;0,0,(AB49 - IFERROR(INDEX(FePensRurM1!$B$2:$BJ$92,ROW($A50)- 1 - RegraSaída!AC50,COLUMN(AC$1)- 1 - RegraSaída!AC50),0)*PSobreRurM!AC50)*(1-txMortM!AC50*FaPensRurM!AC50))</f>
        <v>1607.8774349519506</v>
      </c>
      <c r="AD50" s="99">
        <f>IF((AC49 - IFERROR(INDEX(FePensRurM1!$B$2:$BJ$92,ROW($A50)- 1 - RegraSaída!AD50,COLUMN(AD$1)- 1 - RegraSaída!AD50),0)*PSobreRurM!AD50)*(1-txMortM!AD50*FaPensRurM!AD50)&lt;0,0,(AC49 - IFERROR(INDEX(FePensRurM1!$B$2:$BJ$92,ROW($A50)- 1 - RegraSaída!AD50,COLUMN(AD$1)- 1 - RegraSaída!AD50),0)*PSobreRurM!AD50)*(1-txMortM!AD50*FaPensRurM!AD50))</f>
        <v>1568.2653841477015</v>
      </c>
      <c r="AE50" s="99">
        <f>IF((AD49 - IFERROR(INDEX(FePensRurM1!$B$2:$BJ$92,ROW($A50)- 1 - RegraSaída!AE50,COLUMN(AE$1)- 1 - RegraSaída!AE50),0)*PSobreRurM!AE50)*(1-txMortM!AE50*FaPensRurM!AE50)&lt;0,0,(AD49 - IFERROR(INDEX(FePensRurM1!$B$2:$BJ$92,ROW($A50)- 1 - RegraSaída!AE50,COLUMN(AE$1)- 1 - RegraSaída!AE50),0)*PSobreRurM!AE50)*(1-txMortM!AE50*FaPensRurM!AE50))</f>
        <v>1517.9310938873755</v>
      </c>
      <c r="AF50" s="99">
        <f>IF((AE49 - IFERROR(INDEX(FePensRurM1!$B$2:$BJ$92,ROW($A50)- 1 - RegraSaída!AF50,COLUMN(AF$1)- 1 - RegraSaída!AF50),0)*PSobreRurM!AF50)*(1-txMortM!AF50*FaPensRurM!AF50)&lt;0,0,(AE49 - IFERROR(INDEX(FePensRurM1!$B$2:$BJ$92,ROW($A50)- 1 - RegraSaída!AF50,COLUMN(AF$1)- 1 - RegraSaída!AF50),0)*PSobreRurM!AF50)*(1-txMortM!AF50*FaPensRurM!AF50))</f>
        <v>1000.3153992987034</v>
      </c>
      <c r="AG50" s="99">
        <f>IF((AF49 - IFERROR(INDEX(FePensRurM1!$B$2:$BJ$92,ROW($A50)- 1 - RegraSaída!AG50,COLUMN(AG$1)- 1 - RegraSaída!AG50),0)*PSobreRurM!AG50)*(1-txMortM!AG50*FaPensRurM!AG50)&lt;0,0,(AF49 - IFERROR(INDEX(FePensRurM1!$B$2:$BJ$92,ROW($A50)- 1 - RegraSaída!AG50,COLUMN(AG$1)- 1 - RegraSaída!AG50),0)*PSobreRurM!AG50)*(1-txMortM!AG50*FaPensRurM!AG50))</f>
        <v>464.69109924334225</v>
      </c>
      <c r="AH50" s="99">
        <f>IF((AG49 - IFERROR(INDEX(FePensRurM1!$B$2:$BJ$92,ROW($A50)- 1 - RegraSaída!AH50,COLUMN(AH$1)- 1 - RegraSaída!AH50),0)*PSobreRurM!AH50)*(1-txMortM!AH50*FaPensRurM!AH50)&lt;0,0,(AG49 - IFERROR(INDEX(FePensRurM1!$B$2:$BJ$92,ROW($A50)- 1 - RegraSaída!AH50,COLUMN(AH$1)- 1 - RegraSaída!AH50),0)*PSobreRurM!AH50)*(1-txMortM!AH50*FaPensRurM!AH50))</f>
        <v>2.8322848880259594E-13</v>
      </c>
      <c r="AI50" s="99">
        <f>IF((AH49 - IFERROR(INDEX(FePensRurM1!$B$2:$BJ$92,ROW($A50)- 1 - RegraSaída!AI50,COLUMN(AI$1)- 1 - RegraSaída!AI50),0)*PSobreRurM!AI50)*(1-txMortM!AI50*FaPensRurM!AI50)&lt;0,0,(AH49 - IFERROR(INDEX(FePensRurM1!$B$2:$BJ$92,ROW($A50)- 1 - RegraSaída!AI50,COLUMN(AI$1)- 1 - RegraSaída!AI50),0)*PSobreRurM!AI50)*(1-txMortM!AI50*FaPensRurM!AI50))</f>
        <v>0</v>
      </c>
      <c r="AJ50" s="99">
        <f>IF((AI49 - IFERROR(INDEX(FePensRurM1!$B$2:$BJ$92,ROW($A50)- 1 - RegraSaída!AJ50,COLUMN(AJ$1)- 1 - RegraSaída!AJ50),0)*PSobreRurM!AJ50)*(1-txMortM!AJ50*FaPensRurM!AJ50)&lt;0,0,(AI49 - IFERROR(INDEX(FePensRurM1!$B$2:$BJ$92,ROW($A50)- 1 - RegraSaída!AJ50,COLUMN(AJ$1)- 1 - RegraSaída!AJ50),0)*PSobreRurM!AJ50)*(1-txMortM!AJ50*FaPensRurM!AJ50))</f>
        <v>0</v>
      </c>
      <c r="AK50" s="99">
        <f>IF((AJ49 - IFERROR(INDEX(FePensRurM1!$B$2:$BJ$92,ROW($A50)- 1 - RegraSaída!AK50,COLUMN(AK$1)- 1 - RegraSaída!AK50),0)*PSobreRurM!AK50)*(1-txMortM!AK50*FaPensRurM!AK50)&lt;0,0,(AJ49 - IFERROR(INDEX(FePensRurM1!$B$2:$BJ$92,ROW($A50)- 1 - RegraSaída!AK50,COLUMN(AK$1)- 1 - RegraSaída!AK50),0)*PSobreRurM!AK50)*(1-txMortM!AK50*FaPensRurM!AK50))</f>
        <v>2.8093527029682023E-13</v>
      </c>
      <c r="AL50" s="99">
        <f>IF((AK49 - IFERROR(INDEX(FePensRurM1!$B$2:$BJ$92,ROW($A50)- 1 - RegraSaída!AL50,COLUMN(AL$1)- 1 - RegraSaída!AL50),0)*PSobreRurM!AL50)*(1-txMortM!AL50*FaPensRurM!AL50)&lt;0,0,(AK49 - IFERROR(INDEX(FePensRurM1!$B$2:$BJ$92,ROW($A50)- 1 - RegraSaída!AL50,COLUMN(AL$1)- 1 - RegraSaída!AL50),0)*PSobreRurM!AL50)*(1-txMortM!AL50*FaPensRurM!AL50))</f>
        <v>0</v>
      </c>
      <c r="AM50" s="99">
        <f>IF((AL49 - IFERROR(INDEX(FePensRurM1!$B$2:$BJ$92,ROW($A50)- 1 - RegraSaída!AM50,COLUMN(AM$1)- 1 - RegraSaída!AM50),0)*PSobreRurM!AM50)*(1-txMortM!AM50*FaPensRurM!AM50)&lt;0,0,(AL49 - IFERROR(INDEX(FePensRurM1!$B$2:$BJ$92,ROW($A50)- 1 - RegraSaída!AM50,COLUMN(AM$1)- 1 - RegraSaída!AM50),0)*PSobreRurM!AM50)*(1-txMortM!AM50*FaPensRurM!AM50))</f>
        <v>0</v>
      </c>
      <c r="AN50" s="99">
        <f>IF((AM49 - IFERROR(INDEX(FePensRurM1!$B$2:$BJ$92,ROW($A50)- 1 - RegraSaída!AN50,COLUMN(AN$1)- 1 - RegraSaída!AN50),0)*PSobreRurM!AN50)*(1-txMortM!AN50*FaPensRurM!AN50)&lt;0,0,(AM49 - IFERROR(INDEX(FePensRurM1!$B$2:$BJ$92,ROW($A50)- 1 - RegraSaída!AN50,COLUMN(AN$1)- 1 - RegraSaída!AN50),0)*PSobreRurM!AN50)*(1-txMortM!AN50*FaPensRurM!AN50))</f>
        <v>5.5328909894425745E-14</v>
      </c>
      <c r="AO50" s="99">
        <f>IF((AN49 - IFERROR(INDEX(FePensRurM1!$B$2:$BJ$92,ROW($A50)- 1 - RegraSaída!AO50,COLUMN(AO$1)- 1 - RegraSaída!AO50),0)*PSobreRurM!AO50)*(1-txMortM!AO50*FaPensRurM!AO50)&lt;0,0,(AN49 - IFERROR(INDEX(FePensRurM1!$B$2:$BJ$92,ROW($A50)- 1 - RegraSaída!AO50,COLUMN(AO$1)- 1 - RegraSaída!AO50),0)*PSobreRurM!AO50)*(1-txMortM!AO50*FaPensRurM!AO50))</f>
        <v>0</v>
      </c>
      <c r="AP50" s="99">
        <f>IF((AO49 - IFERROR(INDEX(FePensRurM1!$B$2:$BJ$92,ROW($A50)- 1 - RegraSaída!AP50,COLUMN(AP$1)- 1 - RegraSaída!AP50),0)*PSobreRurM!AP50)*(1-txMortM!AP50*FaPensRurM!AP50)&lt;0,0,(AO49 - IFERROR(INDEX(FePensRurM1!$B$2:$BJ$92,ROW($A50)- 1 - RegraSaída!AP50,COLUMN(AP$1)- 1 - RegraSaída!AP50),0)*PSobreRurM!AP50)*(1-txMortM!AP50*FaPensRurM!AP50))</f>
        <v>2.7359231050847764E-14</v>
      </c>
      <c r="AQ50" s="99">
        <f>IF((AP49 - IFERROR(INDEX(FePensRurM1!$B$2:$BJ$92,ROW($A50)- 1 - RegraSaída!AQ50,COLUMN(AQ$1)- 1 - RegraSaída!AQ50),0)*PSobreRurM!AQ50)*(1-txMortM!AQ50*FaPensRurM!AQ50)&lt;0,0,(AP49 - IFERROR(INDEX(FePensRurM1!$B$2:$BJ$92,ROW($A50)- 1 - RegraSaída!AQ50,COLUMN(AQ$1)- 1 - RegraSaída!AQ50),0)*PSobreRurM!AQ50)*(1-txMortM!AQ50*FaPensRurM!AQ50))</f>
        <v>0</v>
      </c>
      <c r="AR50" s="99">
        <f>IF((AQ49 - IFERROR(INDEX(FePensRurM1!$B$2:$BJ$92,ROW($A50)- 1 - RegraSaída!AR50,COLUMN(AR$1)- 1 - RegraSaída!AR50),0)*PSobreRurM!AR50)*(1-txMortM!AR50*FaPensRurM!AR50)&lt;0,0,(AQ49 - IFERROR(INDEX(FePensRurM1!$B$2:$BJ$92,ROW($A50)- 1 - RegraSaída!AR50,COLUMN(AR$1)- 1 - RegraSaída!AR50),0)*PSobreRurM!AR50)*(1-txMortM!AR50*FaPensRurM!AR50))</f>
        <v>2.7246999331780023E-14</v>
      </c>
      <c r="AS50" s="99">
        <f>IF((AR49 - IFERROR(INDEX(FePensRurM1!$B$2:$BJ$92,ROW($A50)- 1 - RegraSaída!AS50,COLUMN(AS$1)- 1 - RegraSaída!AS50),0)*PSobreRurM!AS50)*(1-txMortM!AS50*FaPensRurM!AS50)&lt;0,0,(AR49 - IFERROR(INDEX(FePensRurM1!$B$2:$BJ$92,ROW($A50)- 1 - RegraSaída!AS50,COLUMN(AS$1)- 1 - RegraSaída!AS50),0)*PSobreRurM!AS50)*(1-txMortM!AS50*FaPensRurM!AS50))</f>
        <v>2.7178416300290893E-14</v>
      </c>
      <c r="AT50" s="99">
        <f>IF((AS49 - IFERROR(INDEX(FePensRurM1!$B$2:$BJ$92,ROW($A50)- 1 - RegraSaída!AT50,COLUMN(AT$1)- 1 - RegraSaída!AT50),0)*PSobreRurM!AT50)*(1-txMortM!AT50*FaPensRurM!AT50)&lt;0,0,(AS49 - IFERROR(INDEX(FePensRurM1!$B$2:$BJ$92,ROW($A50)- 1 - RegraSaída!AT50,COLUMN(AT$1)- 1 - RegraSaída!AT50),0)*PSobreRurM!AT50)*(1-txMortM!AT50*FaPensRurM!AT50))</f>
        <v>0</v>
      </c>
      <c r="AU50" s="99">
        <f>IF((AT49 - IFERROR(INDEX(FePensRurM1!$B$2:$BJ$92,ROW($A50)- 1 - RegraSaída!AU50,COLUMN(AU$1)- 1 - RegraSaída!AU50),0)*PSobreRurM!AU50)*(1-txMortM!AU50*FaPensRurM!AU50)&lt;0,0,(AT49 - IFERROR(INDEX(FePensRurM1!$B$2:$BJ$92,ROW($A50)- 1 - RegraSaída!AU50,COLUMN(AU$1)- 1 - RegraSaída!AU50),0)*PSobreRurM!AU50)*(1-txMortM!AU50*FaPensRurM!AU50))</f>
        <v>0</v>
      </c>
      <c r="AV50" s="99">
        <f>IF((AU49 - IFERROR(INDEX(FePensRurM1!$B$2:$BJ$92,ROW($A50)- 1 - RegraSaída!AV50,COLUMN(AV$1)- 1 - RegraSaída!AV50),0)*PSobreRurM!AV50)*(1-txMortM!AV50*FaPensRurM!AV50)&lt;0,0,(AU49 - IFERROR(INDEX(FePensRurM1!$B$2:$BJ$92,ROW($A50)- 1 - RegraSaída!AV50,COLUMN(AV$1)- 1 - RegraSaída!AV50),0)*PSobreRurM!AV50)*(1-txMortM!AV50*FaPensRurM!AV50))</f>
        <v>2.4626674317160281E-14</v>
      </c>
      <c r="AW50" s="99">
        <f>IF((AV49 - IFERROR(INDEX(FePensRurM1!$B$2:$BJ$92,ROW($A50)- 1 - RegraSaída!AW50,COLUMN(AW$1)- 1 - RegraSaída!AW50),0)*PSobreRurM!AW50)*(1-txMortM!AW50*FaPensRurM!AW50)&lt;0,0,(AV49 - IFERROR(INDEX(FePensRurM1!$B$2:$BJ$92,ROW($A50)- 1 - RegraSaída!AW50,COLUMN(AW$1)- 1 - RegraSaída!AW50),0)*PSobreRurM!AW50)*(1-txMortM!AW50*FaPensRurM!AW50))</f>
        <v>0</v>
      </c>
      <c r="AX50" s="99">
        <f>IF((AW49 - IFERROR(INDEX(FePensRurM1!$B$2:$BJ$92,ROW($A50)- 1 - RegraSaída!AX50,COLUMN(AX$1)- 1 - RegraSaída!AX50),0)*PSobreRurM!AX50)*(1-txMortM!AX50*FaPensRurM!AX50)&lt;0,0,(AW49 - IFERROR(INDEX(FePensRurM1!$B$2:$BJ$92,ROW($A50)- 1 - RegraSaída!AX50,COLUMN(AX$1)- 1 - RegraSaída!AX50),0)*PSobreRurM!AX50)*(1-txMortM!AX50*FaPensRurM!AX50))</f>
        <v>0</v>
      </c>
      <c r="AY50" s="99">
        <f>IF((AX49 - IFERROR(INDEX(FePensRurM1!$B$2:$BJ$92,ROW($A50)- 1 - RegraSaída!AY50,COLUMN(AY$1)- 1 - RegraSaída!AY50),0)*PSobreRurM!AY50)*(1-txMortM!AY50*FaPensRurM!AY50)&lt;0,0,(AX49 - IFERROR(INDEX(FePensRurM1!$B$2:$BJ$92,ROW($A50)- 1 - RegraSaída!AY50,COLUMN(AY$1)- 1 - RegraSaída!AY50),0)*PSobreRurM!AY50)*(1-txMortM!AY50*FaPensRurM!AY50))</f>
        <v>0</v>
      </c>
      <c r="AZ50" s="99">
        <f>IF((AY49 - IFERROR(INDEX(FePensRurM1!$B$2:$BJ$92,ROW($A50)- 1 - RegraSaída!AZ50,COLUMN(AZ$1)- 1 - RegraSaída!AZ50),0)*PSobreRurM!AZ50)*(1-txMortM!AZ50*FaPensRurM!AZ50)&lt;0,0,(AY49 - IFERROR(INDEX(FePensRurM1!$B$2:$BJ$92,ROW($A50)- 1 - RegraSaída!AZ50,COLUMN(AZ$1)- 1 - RegraSaída!AZ50),0)*PSobreRurM!AZ50)*(1-txMortM!AZ50*FaPensRurM!AZ50))</f>
        <v>0</v>
      </c>
      <c r="BA50" s="99">
        <f>IF((AZ49 - IFERROR(INDEX(FePensRurM1!$B$2:$BJ$92,ROW($A50)- 1 - RegraSaída!BA50,COLUMN(BA$1)- 1 - RegraSaída!BA50),0)*PSobreRurM!BA50)*(1-txMortM!BA50*FaPensRurM!BA50)&lt;0,0,(AZ49 - IFERROR(INDEX(FePensRurM1!$B$2:$BJ$92,ROW($A50)- 1 - RegraSaída!BA50,COLUMN(BA$1)- 1 - RegraSaída!BA50),0)*PSobreRurM!BA50)*(1-txMortM!BA50*FaPensRurM!BA50))</f>
        <v>5.8277193326183028E-14</v>
      </c>
      <c r="BB50" s="99">
        <f>IF((BA49 - IFERROR(INDEX(FePensRurM1!$B$2:$BJ$92,ROW($A50)- 1 - RegraSaída!BB50,COLUMN(BB$1)- 1 - RegraSaída!BB50),0)*PSobreRurM!BB50)*(1-txMortM!BB50*FaPensRurM!BB50)&lt;0,0,(BA49 - IFERROR(INDEX(FePensRurM1!$B$2:$BJ$92,ROW($A50)- 1 - RegraSaída!BB50,COLUMN(BB$1)- 1 - RegraSaída!BB50),0)*PSobreRurM!BB50)*(1-txMortM!BB50*FaPensRurM!BB50))</f>
        <v>0</v>
      </c>
      <c r="BC50" s="99">
        <f>IF((BB49 - IFERROR(INDEX(FePensRurM1!$B$2:$BJ$92,ROW($A50)- 1 - RegraSaída!BC50,COLUMN(BC$1)- 1 - RegraSaída!BC50),0)*PSobreRurM!BC50)*(1-txMortM!BC50*FaPensRurM!BC50)&lt;0,0,(BB49 - IFERROR(INDEX(FePensRurM1!$B$2:$BJ$92,ROW($A50)- 1 - RegraSaída!BC50,COLUMN(BC$1)- 1 - RegraSaída!BC50),0)*PSobreRurM!BC50)*(1-txMortM!BC50*FaPensRurM!BC50))</f>
        <v>0</v>
      </c>
      <c r="BD50" s="99">
        <f>IF((BC49 - IFERROR(INDEX(FePensRurM1!$B$2:$BJ$92,ROW($A50)- 1 - RegraSaída!BD50,COLUMN(BD$1)- 1 - RegraSaída!BD50),0)*PSobreRurM!BD50)*(1-txMortM!BD50*FaPensRurM!BD50)&lt;0,0,(BC49 - IFERROR(INDEX(FePensRurM1!$B$2:$BJ$92,ROW($A50)- 1 - RegraSaída!BD50,COLUMN(BD$1)- 1 - RegraSaída!BD50),0)*PSobreRurM!BD50)*(1-txMortM!BD50*FaPensRurM!BD50))</f>
        <v>0</v>
      </c>
      <c r="BE50" s="99">
        <f>IF((BD49 - IFERROR(INDEX(FePensRurM1!$B$2:$BJ$92,ROW($A50)- 1 - RegraSaída!BE50,COLUMN(BE$1)- 1 - RegraSaída!BE50),0)*PSobreRurM!BE50)*(1-txMortM!BE50*FaPensRurM!BE50)&lt;0,0,(BD49 - IFERROR(INDEX(FePensRurM1!$B$2:$BJ$92,ROW($A50)- 1 - RegraSaída!BE50,COLUMN(BE$1)- 1 - RegraSaída!BE50),0)*PSobreRurM!BE50)*(1-txMortM!BE50*FaPensRurM!BE50))</f>
        <v>0</v>
      </c>
      <c r="BF50" s="99">
        <f>IF((BE49 - IFERROR(INDEX(FePensRurM1!$B$2:$BJ$92,ROW($A50)- 1 - RegraSaída!BF50,COLUMN(BF$1)- 1 - RegraSaída!BF50),0)*PSobreRurM!BF50)*(1-txMortM!BF50*FaPensRurM!BF50)&lt;0,0,(BE49 - IFERROR(INDEX(FePensRurM1!$B$2:$BJ$92,ROW($A50)- 1 - RegraSaída!BF50,COLUMN(BF$1)- 1 - RegraSaída!BF50),0)*PSobreRurM!BF50)*(1-txMortM!BF50*FaPensRurM!BF50))</f>
        <v>0</v>
      </c>
      <c r="BG50" s="99">
        <f>IF((BF49 - IFERROR(INDEX(FePensRurM1!$B$2:$BJ$92,ROW($A50)- 1 - RegraSaída!BG50,COLUMN(BG$1)- 1 - RegraSaída!BG50),0)*PSobreRurM!BG50)*(1-txMortM!BG50*FaPensRurM!BG50)&lt;0,0,(BF49 - IFERROR(INDEX(FePensRurM1!$B$2:$BJ$92,ROW($A50)- 1 - RegraSaída!BG50,COLUMN(BG$1)- 1 - RegraSaída!BG50),0)*PSobreRurM!BG50)*(1-txMortM!BG50*FaPensRurM!BG50))</f>
        <v>0</v>
      </c>
      <c r="BH50" s="99">
        <f>IF((BG49 - IFERROR(INDEX(FePensRurM1!$B$2:$BJ$92,ROW($A50)- 1 - RegraSaída!BH50,COLUMN(BH$1)- 1 - RegraSaída!BH50),0)*PSobreRurM!BH50)*(1-txMortM!BH50*FaPensRurM!BH50)&lt;0,0,(BG49 - IFERROR(INDEX(FePensRurM1!$B$2:$BJ$92,ROW($A50)- 1 - RegraSaída!BH50,COLUMN(BH$1)- 1 - RegraSaída!BH50),0)*PSobreRurM!BH50)*(1-txMortM!BH50*FaPensRurM!BH50))</f>
        <v>0</v>
      </c>
      <c r="BI50" s="99">
        <f>IF((BH49 - IFERROR(INDEX(FePensRurM1!$B$2:$BJ$92,ROW($A50)- 1 - RegraSaída!BI50,COLUMN(BI$1)- 1 - RegraSaída!BI50),0)*PSobreRurM!BI50)*(1-txMortM!BI50*FaPensRurM!BI50)&lt;0,0,(BH49 - IFERROR(INDEX(FePensRurM1!$B$2:$BJ$92,ROW($A50)- 1 - RegraSaída!BI50,COLUMN(BI$1)- 1 - RegraSaída!BI50),0)*PSobreRurM!BI50)*(1-txMortM!BI50*FaPensRurM!BI50))</f>
        <v>0</v>
      </c>
      <c r="BJ50" s="99">
        <f>IF((BI49 - IFERROR(INDEX(FePensRurM1!$B$2:$BJ$92,ROW($A50)- 1 - RegraSaída!BJ50,COLUMN(BJ$1)- 1 - RegraSaída!BJ50),0)*PSobreRurM!BJ50)*(1-txMortM!BJ50*FaPensRurM!BJ50)&lt;0,0,(BI49 - IFERROR(INDEX(FePensRurM1!$B$2:$BJ$92,ROW($A50)- 1 - RegraSaída!BJ50,COLUMN(BJ$1)- 1 - RegraSaída!BJ50),0)*PSobreRurM!BJ50)*(1-txMortM!BJ50*FaPensRurM!BJ50))</f>
        <v>0</v>
      </c>
    </row>
    <row r="51" spans="1:62" s="113" customFormat="1" x14ac:dyDescent="0.3">
      <c r="A51" s="94">
        <v>49</v>
      </c>
      <c r="B51" s="95"/>
      <c r="C51" s="95"/>
      <c r="D51" s="95"/>
      <c r="E51" s="95"/>
      <c r="F51" s="95"/>
      <c r="G51" s="95"/>
      <c r="H51" s="95"/>
      <c r="I51" s="95"/>
      <c r="J51" s="95"/>
      <c r="K51" s="95"/>
      <c r="L51" s="95"/>
      <c r="M51" s="95"/>
      <c r="N51" s="95"/>
      <c r="O51" s="95"/>
      <c r="P51" s="96"/>
      <c r="Q51" s="99">
        <f>(P50 - IFERROR(INDEX(FePensRurM1!$B$2:$BJ$92,ROW($A51)- 1 - RegraSaída!Q51,COLUMN(Q$1)- 1 - RegraSaída!Q51),0)*PSobreRurM!Q51)*(1-txMortM!Q51*FaPensRurM!Q51) + FePensRurM1!Q51</f>
        <v>1152.6806178230763</v>
      </c>
      <c r="R51" s="99">
        <f>(Q50 - IFERROR(INDEX(FePensRurM1!$B$2:$BJ$92,ROW($A51)- 1 - RegraSaída!R51,COLUMN(R$1)- 1 - RegraSaída!R51),0)*PSobreRurM!R51)*(1-txMortM!R51*FaPensRurM!R51) + FePensRurM1!R51</f>
        <v>2285.3351398414788</v>
      </c>
      <c r="S51" s="99">
        <f>(R50 - IFERROR(INDEX(FePensRurM1!$B$2:$BJ$92,ROW($A51)- 1 - RegraSaída!S51,COLUMN(S$1)- 1 - RegraSaída!S51),0)*PSobreRurM!S51)*(1-txMortM!S51*FaPensRurM!S51) + FePensRurM1!S51</f>
        <v>3292.4625244955573</v>
      </c>
      <c r="T51" s="99">
        <f>IF((S50 - IFERROR(INDEX(FePensRurM1!$B$2:$BJ$92,ROW($A51)- 1 - RegraSaída!T51,COLUMN(T$1)- 1 - RegraSaída!T51),0)*PSobreRurM!T51)*(1-txMortM!T51*FaPensRurM!T51)&lt;0,0,(S50 - IFERROR(INDEX(FePensRurM1!$B$2:$BJ$92,ROW($A51)- 1 - RegraSaída!T51,COLUMN(T$1)- 1 - RegraSaída!T51),0)*PSobreRurM!T51)*(1-txMortM!T51*FaPensRurM!T51))</f>
        <v>3096.7711527752817</v>
      </c>
      <c r="U51" s="99">
        <f>IF((T50 - IFERROR(INDEX(FePensRurM1!$B$2:$BJ$92,ROW($A51)- 1 - RegraSaída!U51,COLUMN(U$1)- 1 - RegraSaída!U51),0)*PSobreRurM!U51)*(1-txMortM!U51*FaPensRurM!U51)&lt;0,0,(T50 - IFERROR(INDEX(FePensRurM1!$B$2:$BJ$92,ROW($A51)- 1 - RegraSaída!U51,COLUMN(U$1)- 1 - RegraSaída!U51),0)*PSobreRurM!U51)*(1-txMortM!U51*FaPensRurM!U51))</f>
        <v>2895.1694038921819</v>
      </c>
      <c r="V51" s="99">
        <f>IF((U50 - IFERROR(INDEX(FePensRurM1!$B$2:$BJ$92,ROW($A51)- 1 - RegraSaída!V51,COLUMN(V$1)- 1 - RegraSaída!V51),0)*PSobreRurM!V51)*(1-txMortM!V51*FaPensRurM!V51)&lt;0,0,(U50 - IFERROR(INDEX(FePensRurM1!$B$2:$BJ$92,ROW($A51)- 1 - RegraSaída!V51,COLUMN(V$1)- 1 - RegraSaída!V51),0)*PSobreRurM!V51)*(1-txMortM!V51*FaPensRurM!V51))</f>
        <v>2792.4861134098401</v>
      </c>
      <c r="W51" s="99">
        <f>IF((V50 - IFERROR(INDEX(FePensRurM1!$B$2:$BJ$92,ROW($A51)- 1 - RegraSaída!W51,COLUMN(W$1)- 1 - RegraSaída!W51),0)*PSobreRurM!W51)*(1-txMortM!W51*FaPensRurM!W51)&lt;0,0,(V50 - IFERROR(INDEX(FePensRurM1!$B$2:$BJ$92,ROW($A51)- 1 - RegraSaída!W51,COLUMN(W$1)- 1 - RegraSaída!W51),0)*PSobreRurM!W51)*(1-txMortM!W51*FaPensRurM!W51))</f>
        <v>2725.8076594979598</v>
      </c>
      <c r="X51" s="99">
        <f>IF((W50 - IFERROR(INDEX(FePensRurM1!$B$2:$BJ$92,ROW($A51)- 1 - RegraSaída!X51,COLUMN(X$1)- 1 - RegraSaída!X51),0)*PSobreRurM!X51)*(1-txMortM!X51*FaPensRurM!X51)&lt;0,0,(W50 - IFERROR(INDEX(FePensRurM1!$B$2:$BJ$92,ROW($A51)- 1 - RegraSaída!X51,COLUMN(X$1)- 1 - RegraSaída!X51),0)*PSobreRurM!X51)*(1-txMortM!X51*FaPensRurM!X51))</f>
        <v>2599.9392637098963</v>
      </c>
      <c r="Y51" s="99">
        <f>IF((X50 - IFERROR(INDEX(FePensRurM1!$B$2:$BJ$92,ROW($A51)- 1 - RegraSaída!Y51,COLUMN(Y$1)- 1 - RegraSaída!Y51),0)*PSobreRurM!Y51)*(1-txMortM!Y51*FaPensRurM!Y51)&lt;0,0,(X50 - IFERROR(INDEX(FePensRurM1!$B$2:$BJ$92,ROW($A51)- 1 - RegraSaída!Y51,COLUMN(Y$1)- 1 - RegraSaída!Y51),0)*PSobreRurM!Y51)*(1-txMortM!Y51*FaPensRurM!Y51))</f>
        <v>2391.1294488319991</v>
      </c>
      <c r="Z51" s="99">
        <f>IF((Y50 - IFERROR(INDEX(FePensRurM1!$B$2:$BJ$92,ROW($A51)- 1 - RegraSaída!Z51,COLUMN(Z$1)- 1 - RegraSaída!Z51),0)*PSobreRurM!Z51)*(1-txMortM!Z51*FaPensRurM!Z51)&lt;0,0,(Y50 - IFERROR(INDEX(FePensRurM1!$B$2:$BJ$92,ROW($A51)- 1 - RegraSaída!Z51,COLUMN(Z$1)- 1 - RegraSaída!Z51),0)*PSobreRurM!Z51)*(1-txMortM!Z51*FaPensRurM!Z51))</f>
        <v>2167.4972086818379</v>
      </c>
      <c r="AA51" s="99">
        <f>IF((Z50 - IFERROR(INDEX(FePensRurM1!$B$2:$BJ$92,ROW($A51)- 1 - RegraSaída!AA51,COLUMN(AA$1)- 1 - RegraSaída!AA51),0)*PSobreRurM!AA51)*(1-txMortM!AA51*FaPensRurM!AA51)&lt;0,0,(Z50 - IFERROR(INDEX(FePensRurM1!$B$2:$BJ$92,ROW($A51)- 1 - RegraSaída!AA51,COLUMN(AA$1)- 1 - RegraSaída!AA51),0)*PSobreRurM!AA51)*(1-txMortM!AA51*FaPensRurM!AA51))</f>
        <v>1938.2403493405279</v>
      </c>
      <c r="AB51" s="99">
        <f>IF((AA50 - IFERROR(INDEX(FePensRurM1!$B$2:$BJ$92,ROW($A51)- 1 - RegraSaída!AB51,COLUMN(AB$1)- 1 - RegraSaída!AB51),0)*PSobreRurM!AB51)*(1-txMortM!AB51*FaPensRurM!AB51)&lt;0,0,(AA50 - IFERROR(INDEX(FePensRurM1!$B$2:$BJ$92,ROW($A51)- 1 - RegraSaída!AB51,COLUMN(AB$1)- 1 - RegraSaída!AB51),0)*PSobreRurM!AB51)*(1-txMortM!AB51*FaPensRurM!AB51))</f>
        <v>1815.2187960030908</v>
      </c>
      <c r="AC51" s="99">
        <f>IF((AB50 - IFERROR(INDEX(FePensRurM1!$B$2:$BJ$92,ROW($A51)- 1 - RegraSaída!AC51,COLUMN(AC$1)- 1 - RegraSaída!AC51),0)*PSobreRurM!AC51)*(1-txMortM!AC51*FaPensRurM!AC51)&lt;0,0,(AB50 - IFERROR(INDEX(FePensRurM1!$B$2:$BJ$92,ROW($A51)- 1 - RegraSaída!AC51,COLUMN(AC$1)- 1 - RegraSaída!AC51),0)*PSobreRurM!AC51)*(1-txMortM!AC51*FaPensRurM!AC51))</f>
        <v>1652.6100010955527</v>
      </c>
      <c r="AD51" s="99">
        <f>IF((AC50 - IFERROR(INDEX(FePensRurM1!$B$2:$BJ$92,ROW($A51)- 1 - RegraSaída!AD51,COLUMN(AD$1)- 1 - RegraSaída!AD51),0)*PSobreRurM!AD51)*(1-txMortM!AD51*FaPensRurM!AD51)&lt;0,0,(AC50 - IFERROR(INDEX(FePensRurM1!$B$2:$BJ$92,ROW($A51)- 1 - RegraSaída!AD51,COLUMN(AD$1)- 1 - RegraSaída!AD51),0)*PSobreRurM!AD51)*(1-txMortM!AD51*FaPensRurM!AD51))</f>
        <v>1601.6822461705224</v>
      </c>
      <c r="AE51" s="99">
        <f>IF((AD50 - IFERROR(INDEX(FePensRurM1!$B$2:$BJ$92,ROW($A51)- 1 - RegraSaída!AE51,COLUMN(AE$1)- 1 - RegraSaída!AE51),0)*PSobreRurM!AE51)*(1-txMortM!AE51*FaPensRurM!AE51)&lt;0,0,(AD50 - IFERROR(INDEX(FePensRurM1!$B$2:$BJ$92,ROW($A51)- 1 - RegraSaída!AE51,COLUMN(AE$1)- 1 - RegraSaída!AE51),0)*PSobreRurM!AE51)*(1-txMortM!AE51*FaPensRurM!AE51))</f>
        <v>1562.2943892671224</v>
      </c>
      <c r="AF51" s="99">
        <f>IF((AE50 - IFERROR(INDEX(FePensRurM1!$B$2:$BJ$92,ROW($A51)- 1 - RegraSaída!AF51,COLUMN(AF$1)- 1 - RegraSaída!AF51),0)*PSobreRurM!AF51)*(1-txMortM!AF51*FaPensRurM!AF51)&lt;0,0,(AE50 - IFERROR(INDEX(FePensRurM1!$B$2:$BJ$92,ROW($A51)- 1 - RegraSaída!AF51,COLUMN(AF$1)- 1 - RegraSaída!AF51),0)*PSobreRurM!AF51)*(1-txMortM!AF51*FaPensRurM!AF51))</f>
        <v>1050.5650148392026</v>
      </c>
      <c r="AG51" s="99">
        <f>IF((AF50 - IFERROR(INDEX(FePensRurM1!$B$2:$BJ$92,ROW($A51)- 1 - RegraSaída!AG51,COLUMN(AG$1)- 1 - RegraSaída!AG51),0)*PSobreRurM!AG51)*(1-txMortM!AG51*FaPensRurM!AG51)&lt;0,0,(AF50 - IFERROR(INDEX(FePensRurM1!$B$2:$BJ$92,ROW($A51)- 1 - RegraSaída!AG51,COLUMN(AG$1)- 1 - RegraSaída!AG51),0)*PSobreRurM!AG51)*(1-txMortM!AG51*FaPensRurM!AG51))</f>
        <v>535.41786887463479</v>
      </c>
      <c r="AH51" s="99">
        <f>IF((AG50 - IFERROR(INDEX(FePensRurM1!$B$2:$BJ$92,ROW($A51)- 1 - RegraSaída!AH51,COLUMN(AH$1)- 1 - RegraSaída!AH51),0)*PSobreRurM!AH51)*(1-txMortM!AH51*FaPensRurM!AH51)&lt;0,0,(AG50 - IFERROR(INDEX(FePensRurM1!$B$2:$BJ$92,ROW($A51)- 1 - RegraSaída!AH51,COLUMN(AH$1)- 1 - RegraSaída!AH51),0)*PSobreRurM!AH51)*(1-txMortM!AH51*FaPensRurM!AH51))</f>
        <v>0</v>
      </c>
      <c r="AI51" s="99">
        <f>IF((AH50 - IFERROR(INDEX(FePensRurM1!$B$2:$BJ$92,ROW($A51)- 1 - RegraSaída!AI51,COLUMN(AI$1)- 1 - RegraSaída!AI51),0)*PSobreRurM!AI51)*(1-txMortM!AI51*FaPensRurM!AI51)&lt;0,0,(AH50 - IFERROR(INDEX(FePensRurM1!$B$2:$BJ$92,ROW($A51)- 1 - RegraSaída!AI51,COLUMN(AI$1)- 1 - RegraSaída!AI51),0)*PSobreRurM!AI51)*(1-txMortM!AI51*FaPensRurM!AI51))</f>
        <v>2.8219857510953982E-13</v>
      </c>
      <c r="AJ51" s="99">
        <f>IF((AI50 - IFERROR(INDEX(FePensRurM1!$B$2:$BJ$92,ROW($A51)- 1 - RegraSaída!AJ51,COLUMN(AJ$1)- 1 - RegraSaída!AJ51),0)*PSobreRurM!AJ51)*(1-txMortM!AJ51*FaPensRurM!AJ51)&lt;0,0,(AI50 - IFERROR(INDEX(FePensRurM1!$B$2:$BJ$92,ROW($A51)- 1 - RegraSaída!AJ51,COLUMN(AJ$1)- 1 - RegraSaída!AJ51),0)*PSobreRurM!AJ51)*(1-txMortM!AJ51*FaPensRurM!AJ51))</f>
        <v>0</v>
      </c>
      <c r="AK51" s="99">
        <f>IF((AJ50 - IFERROR(INDEX(FePensRurM1!$B$2:$BJ$92,ROW($A51)- 1 - RegraSaída!AK51,COLUMN(AK$1)- 1 - RegraSaída!AK51),0)*PSobreRurM!AK51)*(1-txMortM!AK51*FaPensRurM!AK51)&lt;0,0,(AJ50 - IFERROR(INDEX(FePensRurM1!$B$2:$BJ$92,ROW($A51)- 1 - RegraSaída!AK51,COLUMN(AK$1)- 1 - RegraSaída!AK51),0)*PSobreRurM!AK51)*(1-txMortM!AK51*FaPensRurM!AK51))</f>
        <v>0</v>
      </c>
      <c r="AL51" s="99">
        <f>IF((AK50 - IFERROR(INDEX(FePensRurM1!$B$2:$BJ$92,ROW($A51)- 1 - RegraSaída!AL51,COLUMN(AL$1)- 1 - RegraSaída!AL51),0)*PSobreRurM!AL51)*(1-txMortM!AL51*FaPensRurM!AL51)&lt;0,0,(AK50 - IFERROR(INDEX(FePensRurM1!$B$2:$BJ$92,ROW($A51)- 1 - RegraSaída!AL51,COLUMN(AL$1)- 1 - RegraSaída!AL51),0)*PSobreRurM!AL51)*(1-txMortM!AL51*FaPensRurM!AL51))</f>
        <v>2.7995018858564617E-13</v>
      </c>
      <c r="AM51" s="99">
        <f>IF((AL50 - IFERROR(INDEX(FePensRurM1!$B$2:$BJ$92,ROW($A51)- 1 - RegraSaída!AM51,COLUMN(AM$1)- 1 - RegraSaída!AM51),0)*PSobreRurM!AM51)*(1-txMortM!AM51*FaPensRurM!AM51)&lt;0,0,(AL50 - IFERROR(INDEX(FePensRurM1!$B$2:$BJ$92,ROW($A51)- 1 - RegraSaída!AM51,COLUMN(AM$1)- 1 - RegraSaída!AM51),0)*PSobreRurM!AM51)*(1-txMortM!AM51*FaPensRurM!AM51))</f>
        <v>0</v>
      </c>
      <c r="AN51" s="99">
        <f>IF((AM50 - IFERROR(INDEX(FePensRurM1!$B$2:$BJ$92,ROW($A51)- 1 - RegraSaída!AN51,COLUMN(AN$1)- 1 - RegraSaída!AN51),0)*PSobreRurM!AN51)*(1-txMortM!AN51*FaPensRurM!AN51)&lt;0,0,(AM50 - IFERROR(INDEX(FePensRurM1!$B$2:$BJ$92,ROW($A51)- 1 - RegraSaída!AN51,COLUMN(AN$1)- 1 - RegraSaída!AN51),0)*PSobreRurM!AN51)*(1-txMortM!AN51*FaPensRurM!AN51))</f>
        <v>0</v>
      </c>
      <c r="AO51" s="99">
        <f>IF((AN50 - IFERROR(INDEX(FePensRurM1!$B$2:$BJ$92,ROW($A51)- 1 - RegraSaída!AO51,COLUMN(AO$1)- 1 - RegraSaída!AO51),0)*PSobreRurM!AO51)*(1-txMortM!AO51*FaPensRurM!AO51)&lt;0,0,(AN50 - IFERROR(INDEX(FePensRurM1!$B$2:$BJ$92,ROW($A51)- 1 - RegraSaída!AO51,COLUMN(AO$1)- 1 - RegraSaída!AO51),0)*PSobreRurM!AO51)*(1-txMortM!AO51*FaPensRurM!AO51))</f>
        <v>5.5140873388700791E-14</v>
      </c>
      <c r="AP51" s="99">
        <f>IF((AO50 - IFERROR(INDEX(FePensRurM1!$B$2:$BJ$92,ROW($A51)- 1 - RegraSaída!AP51,COLUMN(AP$1)- 1 - RegraSaída!AP51),0)*PSobreRurM!AP51)*(1-txMortM!AP51*FaPensRurM!AP51)&lt;0,0,(AO50 - IFERROR(INDEX(FePensRurM1!$B$2:$BJ$92,ROW($A51)- 1 - RegraSaída!AP51,COLUMN(AP$1)- 1 - RegraSaída!AP51),0)*PSobreRurM!AP51)*(1-txMortM!AP51*FaPensRurM!AP51))</f>
        <v>0</v>
      </c>
      <c r="AQ51" s="99">
        <f>IF((AP50 - IFERROR(INDEX(FePensRurM1!$B$2:$BJ$92,ROW($A51)- 1 - RegraSaída!AQ51,COLUMN(AQ$1)- 1 - RegraSaída!AQ51),0)*PSobreRurM!AQ51)*(1-txMortM!AQ51*FaPensRurM!AQ51)&lt;0,0,(AP50 - IFERROR(INDEX(FePensRurM1!$B$2:$BJ$92,ROW($A51)- 1 - RegraSaída!AQ51,COLUMN(AQ$1)- 1 - RegraSaída!AQ51),0)*PSobreRurM!AQ51)*(1-txMortM!AQ51*FaPensRurM!AQ51))</f>
        <v>2.7267929593612991E-14</v>
      </c>
      <c r="AR51" s="99">
        <f>IF((AQ50 - IFERROR(INDEX(FePensRurM1!$B$2:$BJ$92,ROW($A51)- 1 - RegraSaída!AR51,COLUMN(AR$1)- 1 - RegraSaída!AR51),0)*PSobreRurM!AR51)*(1-txMortM!AR51*FaPensRurM!AR51)&lt;0,0,(AQ50 - IFERROR(INDEX(FePensRurM1!$B$2:$BJ$92,ROW($A51)- 1 - RegraSaída!AR51,COLUMN(AR$1)- 1 - RegraSaída!AR51),0)*PSobreRurM!AR51)*(1-txMortM!AR51*FaPensRurM!AR51))</f>
        <v>0</v>
      </c>
      <c r="AS51" s="99">
        <f>IF((AR50 - IFERROR(INDEX(FePensRurM1!$B$2:$BJ$92,ROW($A51)- 1 - RegraSaída!AS51,COLUMN(AS$1)- 1 - RegraSaída!AS51),0)*PSobreRurM!AS51)*(1-txMortM!AS51*FaPensRurM!AS51)&lt;0,0,(AR50 - IFERROR(INDEX(FePensRurM1!$B$2:$BJ$92,ROW($A51)- 1 - RegraSaída!AS51,COLUMN(AS$1)- 1 - RegraSaída!AS51),0)*PSobreRurM!AS51)*(1-txMortM!AS51*FaPensRurM!AS51))</f>
        <v>2.7157729751532313E-14</v>
      </c>
      <c r="AT51" s="99">
        <f>IF((AS50 - IFERROR(INDEX(FePensRurM1!$B$2:$BJ$92,ROW($A51)- 1 - RegraSaída!AT51,COLUMN(AT$1)- 1 - RegraSaída!AT51),0)*PSobreRurM!AT51)*(1-txMortM!AT51*FaPensRurM!AT51)&lt;0,0,(AS50 - IFERROR(INDEX(FePensRurM1!$B$2:$BJ$92,ROW($A51)- 1 - RegraSaída!AT51,COLUMN(AT$1)- 1 - RegraSaída!AT51),0)*PSobreRurM!AT51)*(1-txMortM!AT51*FaPensRurM!AT51))</f>
        <v>2.7090248850433465E-14</v>
      </c>
      <c r="AU51" s="99">
        <f>IF((AT50 - IFERROR(INDEX(FePensRurM1!$B$2:$BJ$92,ROW($A51)- 1 - RegraSaída!AU51,COLUMN(AU$1)- 1 - RegraSaída!AU51),0)*PSobreRurM!AU51)*(1-txMortM!AU51*FaPensRurM!AU51)&lt;0,0,(AT50 - IFERROR(INDEX(FePensRurM1!$B$2:$BJ$92,ROW($A51)- 1 - RegraSaída!AU51,COLUMN(AU$1)- 1 - RegraSaída!AU51),0)*PSobreRurM!AU51)*(1-txMortM!AU51*FaPensRurM!AU51))</f>
        <v>0</v>
      </c>
      <c r="AV51" s="99">
        <f>IF((AU50 - IFERROR(INDEX(FePensRurM1!$B$2:$BJ$92,ROW($A51)- 1 - RegraSaída!AV51,COLUMN(AV$1)- 1 - RegraSaída!AV51),0)*PSobreRurM!AV51)*(1-txMortM!AV51*FaPensRurM!AV51)&lt;0,0,(AU50 - IFERROR(INDEX(FePensRurM1!$B$2:$BJ$92,ROW($A51)- 1 - RegraSaída!AV51,COLUMN(AV$1)- 1 - RegraSaída!AV51),0)*PSobreRurM!AV51)*(1-txMortM!AV51*FaPensRurM!AV51))</f>
        <v>0</v>
      </c>
      <c r="AW51" s="99">
        <f>IF((AV50 - IFERROR(INDEX(FePensRurM1!$B$2:$BJ$92,ROW($A51)- 1 - RegraSaída!AW51,COLUMN(AW$1)- 1 - RegraSaída!AW51),0)*PSobreRurM!AW51)*(1-txMortM!AW51*FaPensRurM!AW51)&lt;0,0,(AV50 - IFERROR(INDEX(FePensRurM1!$B$2:$BJ$92,ROW($A51)- 1 - RegraSaída!AW51,COLUMN(AW$1)- 1 - RegraSaída!AW51),0)*PSobreRurM!AW51)*(1-txMortM!AW51*FaPensRurM!AW51))</f>
        <v>2.4548650089255629E-14</v>
      </c>
      <c r="AX51" s="99">
        <f>IF((AW50 - IFERROR(INDEX(FePensRurM1!$B$2:$BJ$92,ROW($A51)- 1 - RegraSaída!AX51,COLUMN(AX$1)- 1 - RegraSaída!AX51),0)*PSobreRurM!AX51)*(1-txMortM!AX51*FaPensRurM!AX51)&lt;0,0,(AW50 - IFERROR(INDEX(FePensRurM1!$B$2:$BJ$92,ROW($A51)- 1 - RegraSaída!AX51,COLUMN(AX$1)- 1 - RegraSaída!AX51),0)*PSobreRurM!AX51)*(1-txMortM!AX51*FaPensRurM!AX51))</f>
        <v>0</v>
      </c>
      <c r="AY51" s="99">
        <f>IF((AX50 - IFERROR(INDEX(FePensRurM1!$B$2:$BJ$92,ROW($A51)- 1 - RegraSaída!AY51,COLUMN(AY$1)- 1 - RegraSaída!AY51),0)*PSobreRurM!AY51)*(1-txMortM!AY51*FaPensRurM!AY51)&lt;0,0,(AX50 - IFERROR(INDEX(FePensRurM1!$B$2:$BJ$92,ROW($A51)- 1 - RegraSaída!AY51,COLUMN(AY$1)- 1 - RegraSaída!AY51),0)*PSobreRurM!AY51)*(1-txMortM!AY51*FaPensRurM!AY51))</f>
        <v>0</v>
      </c>
      <c r="AZ51" s="99">
        <f>IF((AY50 - IFERROR(INDEX(FePensRurM1!$B$2:$BJ$92,ROW($A51)- 1 - RegraSaída!AZ51,COLUMN(AZ$1)- 1 - RegraSaída!AZ51),0)*PSobreRurM!AZ51)*(1-txMortM!AZ51*FaPensRurM!AZ51)&lt;0,0,(AY50 - IFERROR(INDEX(FePensRurM1!$B$2:$BJ$92,ROW($A51)- 1 - RegraSaída!AZ51,COLUMN(AZ$1)- 1 - RegraSaída!AZ51),0)*PSobreRurM!AZ51)*(1-txMortM!AZ51*FaPensRurM!AZ51))</f>
        <v>0</v>
      </c>
      <c r="BA51" s="99">
        <f>IF((AZ50 - IFERROR(INDEX(FePensRurM1!$B$2:$BJ$92,ROW($A51)- 1 - RegraSaída!BA51,COLUMN(BA$1)- 1 - RegraSaída!BA51),0)*PSobreRurM!BA51)*(1-txMortM!BA51*FaPensRurM!BA51)&lt;0,0,(AZ50 - IFERROR(INDEX(FePensRurM1!$B$2:$BJ$92,ROW($A51)- 1 - RegraSaída!BA51,COLUMN(BA$1)- 1 - RegraSaída!BA51),0)*PSobreRurM!BA51)*(1-txMortM!BA51*FaPensRurM!BA51))</f>
        <v>0</v>
      </c>
      <c r="BB51" s="99">
        <f>IF((BA50 - IFERROR(INDEX(FePensRurM1!$B$2:$BJ$92,ROW($A51)- 1 - RegraSaída!BB51,COLUMN(BB$1)- 1 - RegraSaída!BB51),0)*PSobreRurM!BB51)*(1-txMortM!BB51*FaPensRurM!BB51)&lt;0,0,(BA50 - IFERROR(INDEX(FePensRurM1!$B$2:$BJ$92,ROW($A51)- 1 - RegraSaída!BB51,COLUMN(BB$1)- 1 - RegraSaída!BB51),0)*PSobreRurM!BB51)*(1-txMortM!BB51*FaPensRurM!BB51))</f>
        <v>5.8098854204832774E-14</v>
      </c>
      <c r="BC51" s="99">
        <f>IF((BB50 - IFERROR(INDEX(FePensRurM1!$B$2:$BJ$92,ROW($A51)- 1 - RegraSaída!BC51,COLUMN(BC$1)- 1 - RegraSaída!BC51),0)*PSobreRurM!BC51)*(1-txMortM!BC51*FaPensRurM!BC51)&lt;0,0,(BB50 - IFERROR(INDEX(FePensRurM1!$B$2:$BJ$92,ROW($A51)- 1 - RegraSaída!BC51,COLUMN(BC$1)- 1 - RegraSaída!BC51),0)*PSobreRurM!BC51)*(1-txMortM!BC51*FaPensRurM!BC51))</f>
        <v>0</v>
      </c>
      <c r="BD51" s="99">
        <f>IF((BC50 - IFERROR(INDEX(FePensRurM1!$B$2:$BJ$92,ROW($A51)- 1 - RegraSaída!BD51,COLUMN(BD$1)- 1 - RegraSaída!BD51),0)*PSobreRurM!BD51)*(1-txMortM!BD51*FaPensRurM!BD51)&lt;0,0,(BC50 - IFERROR(INDEX(FePensRurM1!$B$2:$BJ$92,ROW($A51)- 1 - RegraSaída!BD51,COLUMN(BD$1)- 1 - RegraSaída!BD51),0)*PSobreRurM!BD51)*(1-txMortM!BD51*FaPensRurM!BD51))</f>
        <v>0</v>
      </c>
      <c r="BE51" s="99">
        <f>IF((BD50 - IFERROR(INDEX(FePensRurM1!$B$2:$BJ$92,ROW($A51)- 1 - RegraSaída!BE51,COLUMN(BE$1)- 1 - RegraSaída!BE51),0)*PSobreRurM!BE51)*(1-txMortM!BE51*FaPensRurM!BE51)&lt;0,0,(BD50 - IFERROR(INDEX(FePensRurM1!$B$2:$BJ$92,ROW($A51)- 1 - RegraSaída!BE51,COLUMN(BE$1)- 1 - RegraSaída!BE51),0)*PSobreRurM!BE51)*(1-txMortM!BE51*FaPensRurM!BE51))</f>
        <v>0</v>
      </c>
      <c r="BF51" s="99">
        <f>IF((BE50 - IFERROR(INDEX(FePensRurM1!$B$2:$BJ$92,ROW($A51)- 1 - RegraSaída!BF51,COLUMN(BF$1)- 1 - RegraSaída!BF51),0)*PSobreRurM!BF51)*(1-txMortM!BF51*FaPensRurM!BF51)&lt;0,0,(BE50 - IFERROR(INDEX(FePensRurM1!$B$2:$BJ$92,ROW($A51)- 1 - RegraSaída!BF51,COLUMN(BF$1)- 1 - RegraSaída!BF51),0)*PSobreRurM!BF51)*(1-txMortM!BF51*FaPensRurM!BF51))</f>
        <v>0</v>
      </c>
      <c r="BG51" s="99">
        <f>IF((BF50 - IFERROR(INDEX(FePensRurM1!$B$2:$BJ$92,ROW($A51)- 1 - RegraSaída!BG51,COLUMN(BG$1)- 1 - RegraSaída!BG51),0)*PSobreRurM!BG51)*(1-txMortM!BG51*FaPensRurM!BG51)&lt;0,0,(BF50 - IFERROR(INDEX(FePensRurM1!$B$2:$BJ$92,ROW($A51)- 1 - RegraSaída!BG51,COLUMN(BG$1)- 1 - RegraSaída!BG51),0)*PSobreRurM!BG51)*(1-txMortM!BG51*FaPensRurM!BG51))</f>
        <v>0</v>
      </c>
      <c r="BH51" s="99">
        <f>IF((BG50 - IFERROR(INDEX(FePensRurM1!$B$2:$BJ$92,ROW($A51)- 1 - RegraSaída!BH51,COLUMN(BH$1)- 1 - RegraSaída!BH51),0)*PSobreRurM!BH51)*(1-txMortM!BH51*FaPensRurM!BH51)&lt;0,0,(BG50 - IFERROR(INDEX(FePensRurM1!$B$2:$BJ$92,ROW($A51)- 1 - RegraSaída!BH51,COLUMN(BH$1)- 1 - RegraSaída!BH51),0)*PSobreRurM!BH51)*(1-txMortM!BH51*FaPensRurM!BH51))</f>
        <v>0</v>
      </c>
      <c r="BI51" s="99">
        <f>IF((BH50 - IFERROR(INDEX(FePensRurM1!$B$2:$BJ$92,ROW($A51)- 1 - RegraSaída!BI51,COLUMN(BI$1)- 1 - RegraSaída!BI51),0)*PSobreRurM!BI51)*(1-txMortM!BI51*FaPensRurM!BI51)&lt;0,0,(BH50 - IFERROR(INDEX(FePensRurM1!$B$2:$BJ$92,ROW($A51)- 1 - RegraSaída!BI51,COLUMN(BI$1)- 1 - RegraSaída!BI51),0)*PSobreRurM!BI51)*(1-txMortM!BI51*FaPensRurM!BI51))</f>
        <v>0</v>
      </c>
      <c r="BJ51" s="99">
        <f>IF((BI50 - IFERROR(INDEX(FePensRurM1!$B$2:$BJ$92,ROW($A51)- 1 - RegraSaída!BJ51,COLUMN(BJ$1)- 1 - RegraSaída!BJ51),0)*PSobreRurM!BJ51)*(1-txMortM!BJ51*FaPensRurM!BJ51)&lt;0,0,(BI50 - IFERROR(INDEX(FePensRurM1!$B$2:$BJ$92,ROW($A51)- 1 - RegraSaída!BJ51,COLUMN(BJ$1)- 1 - RegraSaída!BJ51),0)*PSobreRurM!BJ51)*(1-txMortM!BJ51*FaPensRurM!BJ51))</f>
        <v>0</v>
      </c>
    </row>
    <row r="52" spans="1:62" s="113" customFormat="1" x14ac:dyDescent="0.3">
      <c r="A52" s="94">
        <v>50</v>
      </c>
      <c r="B52" s="95"/>
      <c r="C52" s="95"/>
      <c r="D52" s="95"/>
      <c r="E52" s="95"/>
      <c r="F52" s="95"/>
      <c r="G52" s="95"/>
      <c r="H52" s="95"/>
      <c r="I52" s="95"/>
      <c r="J52" s="95"/>
      <c r="K52" s="95"/>
      <c r="L52" s="95"/>
      <c r="M52" s="95"/>
      <c r="N52" s="95"/>
      <c r="O52" s="95"/>
      <c r="P52" s="96"/>
      <c r="Q52" s="99">
        <f>(P51 - IFERROR(INDEX(FePensRurM1!$B$2:$BJ$92,ROW($A52)- 1 - RegraSaída!Q52,COLUMN(Q$1)- 1 - RegraSaída!Q52),0)*PSobreRurM!Q52)*(1-txMortM!Q52*FaPensRurM!Q52) + FePensRurM1!Q52</f>
        <v>1304.2876869607924</v>
      </c>
      <c r="R52" s="99">
        <f>(Q51 - IFERROR(INDEX(FePensRurM1!$B$2:$BJ$92,ROW($A52)- 1 - RegraSaída!R52,COLUMN(R$1)- 1 - RegraSaída!R52),0)*PSobreRurM!R52)*(1-txMortM!R52*FaPensRurM!R52) + FePensRurM1!R52</f>
        <v>2461.1079695043154</v>
      </c>
      <c r="S52" s="99">
        <f>(R51 - IFERROR(INDEX(FePensRurM1!$B$2:$BJ$92,ROW($A52)- 1 - RegraSaída!S52,COLUMN(S$1)- 1 - RegraSaída!S52),0)*PSobreRurM!S52)*(1-txMortM!S52*FaPensRurM!S52) + FePensRurM1!S52</f>
        <v>3592.6691564986404</v>
      </c>
      <c r="T52" s="99">
        <f>IF((S51 - IFERROR(INDEX(FePensRurM1!$B$2:$BJ$92,ROW($A52)- 1 - RegraSaída!T52,COLUMN(T$1)- 1 - RegraSaída!T52),0)*PSobreRurM!T52)*(1-txMortM!T52*FaPensRurM!T52)&lt;0,0,(S51 - IFERROR(INDEX(FePensRurM1!$B$2:$BJ$92,ROW($A52)- 1 - RegraSaída!T52,COLUMN(T$1)- 1 - RegraSaída!T52),0)*PSobreRurM!T52)*(1-txMortM!T52*FaPensRurM!T52))</f>
        <v>3276.2141288444509</v>
      </c>
      <c r="U52" s="99">
        <f>IF((T51 - IFERROR(INDEX(FePensRurM1!$B$2:$BJ$92,ROW($A52)- 1 - RegraSaída!U52,COLUMN(U$1)- 1 - RegraSaída!U52),0)*PSobreRurM!U52)*(1-txMortM!U52*FaPensRurM!U52)&lt;0,0,(T51 - IFERROR(INDEX(FePensRurM1!$B$2:$BJ$92,ROW($A52)- 1 - RegraSaída!U52,COLUMN(U$1)- 1 - RegraSaída!U52),0)*PSobreRurM!U52)*(1-txMortM!U52*FaPensRurM!U52))</f>
        <v>3081.7620725118113</v>
      </c>
      <c r="V52" s="99">
        <f>IF((U51 - IFERROR(INDEX(FePensRurM1!$B$2:$BJ$92,ROW($A52)- 1 - RegraSaída!V52,COLUMN(V$1)- 1 - RegraSaída!V52),0)*PSobreRurM!V52)*(1-txMortM!V52*FaPensRurM!V52)&lt;0,0,(U51 - IFERROR(INDEX(FePensRurM1!$B$2:$BJ$92,ROW($A52)- 1 - RegraSaída!V52,COLUMN(V$1)- 1 - RegraSaída!V52),0)*PSobreRurM!V52)*(1-txMortM!V52*FaPensRurM!V52))</f>
        <v>2881.3689499547281</v>
      </c>
      <c r="W52" s="99">
        <f>IF((V51 - IFERROR(INDEX(FePensRurM1!$B$2:$BJ$92,ROW($A52)- 1 - RegraSaída!W52,COLUMN(W$1)- 1 - RegraSaída!W52),0)*PSobreRurM!W52)*(1-txMortM!W52*FaPensRurM!W52)&lt;0,0,(V51 - IFERROR(INDEX(FePensRurM1!$B$2:$BJ$92,ROW($A52)- 1 - RegraSaída!W52,COLUMN(W$1)- 1 - RegraSaída!W52),0)*PSobreRurM!W52)*(1-txMortM!W52*FaPensRurM!W52))</f>
        <v>2779.3877683891333</v>
      </c>
      <c r="X52" s="99">
        <f>IF((W51 - IFERROR(INDEX(FePensRurM1!$B$2:$BJ$92,ROW($A52)- 1 - RegraSaída!X52,COLUMN(X$1)- 1 - RegraSaída!X52),0)*PSobreRurM!X52)*(1-txMortM!X52*FaPensRurM!X52)&lt;0,0,(W51 - IFERROR(INDEX(FePensRurM1!$B$2:$BJ$92,ROW($A52)- 1 - RegraSaída!X52,COLUMN(X$1)- 1 - RegraSaída!X52),0)*PSobreRurM!X52)*(1-txMortM!X52*FaPensRurM!X52))</f>
        <v>2713.2166336214491</v>
      </c>
      <c r="Y52" s="99">
        <f>IF((X51 - IFERROR(INDEX(FePensRurM1!$B$2:$BJ$92,ROW($A52)- 1 - RegraSaída!Y52,COLUMN(Y$1)- 1 - RegraSaída!Y52),0)*PSobreRurM!Y52)*(1-txMortM!Y52*FaPensRurM!Y52)&lt;0,0,(X51 - IFERROR(INDEX(FePensRurM1!$B$2:$BJ$92,ROW($A52)- 1 - RegraSaída!Y52,COLUMN(Y$1)- 1 - RegraSaída!Y52),0)*PSobreRurM!Y52)*(1-txMortM!Y52*FaPensRurM!Y52))</f>
        <v>2588.1152830143183</v>
      </c>
      <c r="Z52" s="99">
        <f>IF((Y51 - IFERROR(INDEX(FePensRurM1!$B$2:$BJ$92,ROW($A52)- 1 - RegraSaída!Z52,COLUMN(Z$1)- 1 - RegraSaída!Z52),0)*PSobreRurM!Z52)*(1-txMortM!Z52*FaPensRurM!Z52)&lt;0,0,(Y51 - IFERROR(INDEX(FePensRurM1!$B$2:$BJ$92,ROW($A52)- 1 - RegraSaída!Z52,COLUMN(Z$1)- 1 - RegraSaída!Z52),0)*PSobreRurM!Z52)*(1-txMortM!Z52*FaPensRurM!Z52))</f>
        <v>2380.408597828598</v>
      </c>
      <c r="AA52" s="99">
        <f>IF((Z51 - IFERROR(INDEX(FePensRurM1!$B$2:$BJ$92,ROW($A52)- 1 - RegraSaída!AA52,COLUMN(AA$1)- 1 - RegraSaída!AA52),0)*PSobreRurM!AA52)*(1-txMortM!AA52*FaPensRurM!AA52)&lt;0,0,(Z51 - IFERROR(INDEX(FePensRurM1!$B$2:$BJ$92,ROW($A52)- 1 - RegraSaída!AA52,COLUMN(AA$1)- 1 - RegraSaída!AA52),0)*PSobreRurM!AA52)*(1-txMortM!AA52*FaPensRurM!AA52))</f>
        <v>2157.9062311764401</v>
      </c>
      <c r="AB52" s="99">
        <f>IF((AA51 - IFERROR(INDEX(FePensRurM1!$B$2:$BJ$92,ROW($A52)- 1 - RegraSaída!AB52,COLUMN(AB$1)- 1 - RegraSaída!AB52),0)*PSobreRurM!AB52)*(1-txMortM!AB52*FaPensRurM!AB52)&lt;0,0,(AA51 - IFERROR(INDEX(FePensRurM1!$B$2:$BJ$92,ROW($A52)- 1 - RegraSaída!AB52,COLUMN(AB$1)- 1 - RegraSaída!AB52),0)*PSobreRurM!AB52)*(1-txMortM!AB52*FaPensRurM!AB52))</f>
        <v>1929.7709140738332</v>
      </c>
      <c r="AC52" s="99">
        <f>IF((AB51 - IFERROR(INDEX(FePensRurM1!$B$2:$BJ$92,ROW($A52)- 1 - RegraSaída!AC52,COLUMN(AC$1)- 1 - RegraSaída!AC52),0)*PSobreRurM!AC52)*(1-txMortM!AC52*FaPensRurM!AC52)&lt;0,0,(AB51 - IFERROR(INDEX(FePensRurM1!$B$2:$BJ$92,ROW($A52)- 1 - RegraSaída!AC52,COLUMN(AC$1)- 1 - RegraSaída!AC52),0)*PSobreRurM!AC52)*(1-txMortM!AC52*FaPensRurM!AC52))</f>
        <v>1807.3872401365429</v>
      </c>
      <c r="AD52" s="99">
        <f>IF((AC51 - IFERROR(INDEX(FePensRurM1!$B$2:$BJ$92,ROW($A52)- 1 - RegraSaída!AD52,COLUMN(AD$1)- 1 - RegraSaída!AD52),0)*PSobreRurM!AD52)*(1-txMortM!AD52*FaPensRurM!AD52)&lt;0,0,(AC51 - IFERROR(INDEX(FePensRurM1!$B$2:$BJ$92,ROW($A52)- 1 - RegraSaída!AD52,COLUMN(AD$1)- 1 - RegraSaída!AD52),0)*PSobreRurM!AD52)*(1-txMortM!AD52*FaPensRurM!AD52))</f>
        <v>1645.5680602107475</v>
      </c>
      <c r="AE52" s="99">
        <f>IF((AD51 - IFERROR(INDEX(FePensRurM1!$B$2:$BJ$92,ROW($A52)- 1 - RegraSaída!AE52,COLUMN(AE$1)- 1 - RegraSaída!AE52),0)*PSobreRurM!AE52)*(1-txMortM!AE52*FaPensRurM!AE52)&lt;0,0,(AD51 - IFERROR(INDEX(FePensRurM1!$B$2:$BJ$92,ROW($A52)- 1 - RegraSaída!AE52,COLUMN(AE$1)- 1 - RegraSaída!AE52),0)*PSobreRurM!AE52)*(1-txMortM!AE52*FaPensRurM!AE52))</f>
        <v>1594.9372502660569</v>
      </c>
      <c r="AF52" s="99">
        <f>IF((AE51 - IFERROR(INDEX(FePensRurM1!$B$2:$BJ$92,ROW($A52)- 1 - RegraSaída!AF52,COLUMN(AF$1)- 1 - RegraSaída!AF52),0)*PSobreRurM!AF52)*(1-txMortM!AF52*FaPensRurM!AF52)&lt;0,0,(AE51 - IFERROR(INDEX(FePensRurM1!$B$2:$BJ$92,ROW($A52)- 1 - RegraSaída!AF52,COLUMN(AF$1)- 1 - RegraSaída!AF52),0)*PSobreRurM!AF52)*(1-txMortM!AF52*FaPensRurM!AF52))</f>
        <v>1021.7752877246892</v>
      </c>
      <c r="AG52" s="99">
        <f>IF((AF51 - IFERROR(INDEX(FePensRurM1!$B$2:$BJ$92,ROW($A52)- 1 - RegraSaída!AG52,COLUMN(AG$1)- 1 - RegraSaída!AG52),0)*PSobreRurM!AG52)*(1-txMortM!AG52*FaPensRurM!AG52)&lt;0,0,(AF51 - IFERROR(INDEX(FePensRurM1!$B$2:$BJ$92,ROW($A52)- 1 - RegraSaída!AG52,COLUMN(AG$1)- 1 - RegraSaída!AG52),0)*PSobreRurM!AG52)*(1-txMortM!AG52*FaPensRurM!AG52))</f>
        <v>513.80295373633771</v>
      </c>
      <c r="AH52" s="99">
        <f>IF((AG51 - IFERROR(INDEX(FePensRurM1!$B$2:$BJ$92,ROW($A52)- 1 - RegraSaída!AH52,COLUMN(AH$1)- 1 - RegraSaída!AH52),0)*PSobreRurM!AH52)*(1-txMortM!AH52*FaPensRurM!AH52)&lt;0,0,(AG51 - IFERROR(INDEX(FePensRurM1!$B$2:$BJ$92,ROW($A52)- 1 - RegraSaída!AH52,COLUMN(AH$1)- 1 - RegraSaída!AH52),0)*PSobreRurM!AH52)*(1-txMortM!AH52*FaPensRurM!AH52))</f>
        <v>0</v>
      </c>
      <c r="AI52" s="99">
        <f>IF((AH51 - IFERROR(INDEX(FePensRurM1!$B$2:$BJ$92,ROW($A52)- 1 - RegraSaída!AI52,COLUMN(AI$1)- 1 - RegraSaída!AI52),0)*PSobreRurM!AI52)*(1-txMortM!AI52*FaPensRurM!AI52)&lt;0,0,(AH51 - IFERROR(INDEX(FePensRurM1!$B$2:$BJ$92,ROW($A52)- 1 - RegraSaída!AI52,COLUMN(AI$1)- 1 - RegraSaída!AI52),0)*PSobreRurM!AI52)*(1-txMortM!AI52*FaPensRurM!AI52))</f>
        <v>0</v>
      </c>
      <c r="AJ52" s="99">
        <f>IF((AI51 - IFERROR(INDEX(FePensRurM1!$B$2:$BJ$92,ROW($A52)- 1 - RegraSaída!AJ52,COLUMN(AJ$1)- 1 - RegraSaída!AJ52),0)*PSobreRurM!AJ52)*(1-txMortM!AJ52*FaPensRurM!AJ52)&lt;0,0,(AI51 - IFERROR(INDEX(FePensRurM1!$B$2:$BJ$92,ROW($A52)- 1 - RegraSaída!AJ52,COLUMN(AJ$1)- 1 - RegraSaída!AJ52),0)*PSobreRurM!AJ52)*(1-txMortM!AJ52*FaPensRurM!AJ52))</f>
        <v>2.8107909927411961E-13</v>
      </c>
      <c r="AK52" s="99">
        <f>IF((AJ51 - IFERROR(INDEX(FePensRurM1!$B$2:$BJ$92,ROW($A52)- 1 - RegraSaída!AK52,COLUMN(AK$1)- 1 - RegraSaída!AK52),0)*PSobreRurM!AK52)*(1-txMortM!AK52*FaPensRurM!AK52)&lt;0,0,(AJ51 - IFERROR(INDEX(FePensRurM1!$B$2:$BJ$92,ROW($A52)- 1 - RegraSaída!AK52,COLUMN(AK$1)- 1 - RegraSaída!AK52),0)*PSobreRurM!AK52)*(1-txMortM!AK52*FaPensRurM!AK52))</f>
        <v>0</v>
      </c>
      <c r="AL52" s="99">
        <f>IF((AK51 - IFERROR(INDEX(FePensRurM1!$B$2:$BJ$92,ROW($A52)- 1 - RegraSaída!AL52,COLUMN(AL$1)- 1 - RegraSaída!AL52),0)*PSobreRurM!AL52)*(1-txMortM!AL52*FaPensRurM!AL52)&lt;0,0,(AK51 - IFERROR(INDEX(FePensRurM1!$B$2:$BJ$92,ROW($A52)- 1 - RegraSaída!AL52,COLUMN(AL$1)- 1 - RegraSaída!AL52),0)*PSobreRurM!AL52)*(1-txMortM!AL52*FaPensRurM!AL52))</f>
        <v>0</v>
      </c>
      <c r="AM52" s="99">
        <f>IF((AL51 - IFERROR(INDEX(FePensRurM1!$B$2:$BJ$92,ROW($A52)- 1 - RegraSaída!AM52,COLUMN(AM$1)- 1 - RegraSaída!AM52),0)*PSobreRurM!AM52)*(1-txMortM!AM52*FaPensRurM!AM52)&lt;0,0,(AL51 - IFERROR(INDEX(FePensRurM1!$B$2:$BJ$92,ROW($A52)- 1 - RegraSaída!AM52,COLUMN(AM$1)- 1 - RegraSaída!AM52),0)*PSobreRurM!AM52)*(1-txMortM!AM52*FaPensRurM!AM52))</f>
        <v>2.7887622264800716E-13</v>
      </c>
      <c r="AN52" s="99">
        <f>IF((AM51 - IFERROR(INDEX(FePensRurM1!$B$2:$BJ$92,ROW($A52)- 1 - RegraSaída!AN52,COLUMN(AN$1)- 1 - RegraSaída!AN52),0)*PSobreRurM!AN52)*(1-txMortM!AN52*FaPensRurM!AN52)&lt;0,0,(AM51 - IFERROR(INDEX(FePensRurM1!$B$2:$BJ$92,ROW($A52)- 1 - RegraSaída!AN52,COLUMN(AN$1)- 1 - RegraSaída!AN52),0)*PSobreRurM!AN52)*(1-txMortM!AN52*FaPensRurM!AN52))</f>
        <v>0</v>
      </c>
      <c r="AO52" s="99">
        <f>IF((AN51 - IFERROR(INDEX(FePensRurM1!$B$2:$BJ$92,ROW($A52)- 1 - RegraSaída!AO52,COLUMN(AO$1)- 1 - RegraSaída!AO52),0)*PSobreRurM!AO52)*(1-txMortM!AO52*FaPensRurM!AO52)&lt;0,0,(AN51 - IFERROR(INDEX(FePensRurM1!$B$2:$BJ$92,ROW($A52)- 1 - RegraSaída!AO52,COLUMN(AO$1)- 1 - RegraSaída!AO52),0)*PSobreRurM!AO52)*(1-txMortM!AO52*FaPensRurM!AO52))</f>
        <v>0</v>
      </c>
      <c r="AP52" s="99">
        <f>IF((AO51 - IFERROR(INDEX(FePensRurM1!$B$2:$BJ$92,ROW($A52)- 1 - RegraSaída!AP52,COLUMN(AP$1)- 1 - RegraSaída!AP52),0)*PSobreRurM!AP52)*(1-txMortM!AP52*FaPensRurM!AP52)&lt;0,0,(AO51 - IFERROR(INDEX(FePensRurM1!$B$2:$BJ$92,ROW($A52)- 1 - RegraSaída!AP52,COLUMN(AP$1)- 1 - RegraSaída!AP52),0)*PSobreRurM!AP52)*(1-txMortM!AP52*FaPensRurM!AP52))</f>
        <v>5.4935445988110954E-14</v>
      </c>
      <c r="AQ52" s="99">
        <f>IF((AP51 - IFERROR(INDEX(FePensRurM1!$B$2:$BJ$92,ROW($A52)- 1 - RegraSaída!AQ52,COLUMN(AQ$1)- 1 - RegraSaída!AQ52),0)*PSobreRurM!AQ52)*(1-txMortM!AQ52*FaPensRurM!AQ52)&lt;0,0,(AP51 - IFERROR(INDEX(FePensRurM1!$B$2:$BJ$92,ROW($A52)- 1 - RegraSaída!AQ52,COLUMN(AQ$1)- 1 - RegraSaída!AQ52),0)*PSobreRurM!AQ52)*(1-txMortM!AQ52*FaPensRurM!AQ52))</f>
        <v>0</v>
      </c>
      <c r="AR52" s="99">
        <f>IF((AQ51 - IFERROR(INDEX(FePensRurM1!$B$2:$BJ$92,ROW($A52)- 1 - RegraSaída!AR52,COLUMN(AR$1)- 1 - RegraSaída!AR52),0)*PSobreRurM!AR52)*(1-txMortM!AR52*FaPensRurM!AR52)&lt;0,0,(AQ51 - IFERROR(INDEX(FePensRurM1!$B$2:$BJ$92,ROW($A52)- 1 - RegraSaída!AR52,COLUMN(AR$1)- 1 - RegraSaída!AR52),0)*PSobreRurM!AR52)*(1-txMortM!AR52*FaPensRurM!AR52))</f>
        <v>2.7168038194712498E-14</v>
      </c>
      <c r="AS52" s="99">
        <f>IF((AR51 - IFERROR(INDEX(FePensRurM1!$B$2:$BJ$92,ROW($A52)- 1 - RegraSaída!AS52,COLUMN(AS$1)- 1 - RegraSaída!AS52),0)*PSobreRurM!AS52)*(1-txMortM!AS52*FaPensRurM!AS52)&lt;0,0,(AR51 - IFERROR(INDEX(FePensRurM1!$B$2:$BJ$92,ROW($A52)- 1 - RegraSaída!AS52,COLUMN(AS$1)- 1 - RegraSaída!AS52),0)*PSobreRurM!AS52)*(1-txMortM!AS52*FaPensRurM!AS52))</f>
        <v>0</v>
      </c>
      <c r="AT52" s="99">
        <f>IF((AS51 - IFERROR(INDEX(FePensRurM1!$B$2:$BJ$92,ROW($A52)- 1 - RegraSaída!AT52,COLUMN(AT$1)- 1 - RegraSaída!AT52),0)*PSobreRurM!AT52)*(1-txMortM!AT52*FaPensRurM!AT52)&lt;0,0,(AS51 - IFERROR(INDEX(FePensRurM1!$B$2:$BJ$92,ROW($A52)- 1 - RegraSaída!AT52,COLUMN(AT$1)- 1 - RegraSaída!AT52),0)*PSobreRurM!AT52)*(1-txMortM!AT52*FaPensRurM!AT52))</f>
        <v>2.705990756675892E-14</v>
      </c>
      <c r="AU52" s="99">
        <f>IF((AT51 - IFERROR(INDEX(FePensRurM1!$B$2:$BJ$92,ROW($A52)- 1 - RegraSaída!AU52,COLUMN(AU$1)- 1 - RegraSaída!AU52),0)*PSobreRurM!AU52)*(1-txMortM!AU52*FaPensRurM!AU52)&lt;0,0,(AT51 - IFERROR(INDEX(FePensRurM1!$B$2:$BJ$92,ROW($A52)- 1 - RegraSaída!AU52,COLUMN(AU$1)- 1 - RegraSaída!AU52),0)*PSobreRurM!AU52)*(1-txMortM!AU52*FaPensRurM!AU52))</f>
        <v>2.6993551074120773E-14</v>
      </c>
      <c r="AV52" s="99">
        <f>IF((AU51 - IFERROR(INDEX(FePensRurM1!$B$2:$BJ$92,ROW($A52)- 1 - RegraSaída!AV52,COLUMN(AV$1)- 1 - RegraSaída!AV52),0)*PSobreRurM!AV52)*(1-txMortM!AV52*FaPensRurM!AV52)&lt;0,0,(AU51 - IFERROR(INDEX(FePensRurM1!$B$2:$BJ$92,ROW($A52)- 1 - RegraSaída!AV52,COLUMN(AV$1)- 1 - RegraSaída!AV52),0)*PSobreRurM!AV52)*(1-txMortM!AV52*FaPensRurM!AV52))</f>
        <v>0</v>
      </c>
      <c r="AW52" s="99">
        <f>IF((AV51 - IFERROR(INDEX(FePensRurM1!$B$2:$BJ$92,ROW($A52)- 1 - RegraSaída!AW52,COLUMN(AW$1)- 1 - RegraSaída!AW52),0)*PSobreRurM!AW52)*(1-txMortM!AW52*FaPensRurM!AW52)&lt;0,0,(AV51 - IFERROR(INDEX(FePensRurM1!$B$2:$BJ$92,ROW($A52)- 1 - RegraSaída!AW52,COLUMN(AW$1)- 1 - RegraSaída!AW52),0)*PSobreRurM!AW52)*(1-txMortM!AW52*FaPensRurM!AW52))</f>
        <v>0</v>
      </c>
      <c r="AX52" s="99">
        <f>IF((AW51 - IFERROR(INDEX(FePensRurM1!$B$2:$BJ$92,ROW($A52)- 1 - RegraSaída!AX52,COLUMN(AX$1)- 1 - RegraSaída!AX52),0)*PSobreRurM!AX52)*(1-txMortM!AX52*FaPensRurM!AX52)&lt;0,0,(AW51 - IFERROR(INDEX(FePensRurM1!$B$2:$BJ$92,ROW($A52)- 1 - RegraSaída!AX52,COLUMN(AX$1)- 1 - RegraSaída!AX52),0)*PSobreRurM!AX52)*(1-txMortM!AX52*FaPensRurM!AX52))</f>
        <v>2.4462869173520942E-14</v>
      </c>
      <c r="AY52" s="99">
        <f>IF((AX51 - IFERROR(INDEX(FePensRurM1!$B$2:$BJ$92,ROW($A52)- 1 - RegraSaída!AY52,COLUMN(AY$1)- 1 - RegraSaída!AY52),0)*PSobreRurM!AY52)*(1-txMortM!AY52*FaPensRurM!AY52)&lt;0,0,(AX51 - IFERROR(INDEX(FePensRurM1!$B$2:$BJ$92,ROW($A52)- 1 - RegraSaída!AY52,COLUMN(AY$1)- 1 - RegraSaída!AY52),0)*PSobreRurM!AY52)*(1-txMortM!AY52*FaPensRurM!AY52))</f>
        <v>0</v>
      </c>
      <c r="AZ52" s="99">
        <f>IF((AY51 - IFERROR(INDEX(FePensRurM1!$B$2:$BJ$92,ROW($A52)- 1 - RegraSaída!AZ52,COLUMN(AZ$1)- 1 - RegraSaída!AZ52),0)*PSobreRurM!AZ52)*(1-txMortM!AZ52*FaPensRurM!AZ52)&lt;0,0,(AY51 - IFERROR(INDEX(FePensRurM1!$B$2:$BJ$92,ROW($A52)- 1 - RegraSaída!AZ52,COLUMN(AZ$1)- 1 - RegraSaída!AZ52),0)*PSobreRurM!AZ52)*(1-txMortM!AZ52*FaPensRurM!AZ52))</f>
        <v>0</v>
      </c>
      <c r="BA52" s="99">
        <f>IF((AZ51 - IFERROR(INDEX(FePensRurM1!$B$2:$BJ$92,ROW($A52)- 1 - RegraSaída!BA52,COLUMN(BA$1)- 1 - RegraSaída!BA52),0)*PSobreRurM!BA52)*(1-txMortM!BA52*FaPensRurM!BA52)&lt;0,0,(AZ51 - IFERROR(INDEX(FePensRurM1!$B$2:$BJ$92,ROW($A52)- 1 - RegraSaída!BA52,COLUMN(BA$1)- 1 - RegraSaída!BA52),0)*PSobreRurM!BA52)*(1-txMortM!BA52*FaPensRurM!BA52))</f>
        <v>0</v>
      </c>
      <c r="BB52" s="99">
        <f>IF((BA51 - IFERROR(INDEX(FePensRurM1!$B$2:$BJ$92,ROW($A52)- 1 - RegraSaída!BB52,COLUMN(BB$1)- 1 - RegraSaída!BB52),0)*PSobreRurM!BB52)*(1-txMortM!BB52*FaPensRurM!BB52)&lt;0,0,(BA51 - IFERROR(INDEX(FePensRurM1!$B$2:$BJ$92,ROW($A52)- 1 - RegraSaída!BB52,COLUMN(BB$1)- 1 - RegraSaída!BB52),0)*PSobreRurM!BB52)*(1-txMortM!BB52*FaPensRurM!BB52))</f>
        <v>0</v>
      </c>
      <c r="BC52" s="99">
        <f>IF((BB51 - IFERROR(INDEX(FePensRurM1!$B$2:$BJ$92,ROW($A52)- 1 - RegraSaída!BC52,COLUMN(BC$1)- 1 - RegraSaída!BC52),0)*PSobreRurM!BC52)*(1-txMortM!BC52*FaPensRurM!BC52)&lt;0,0,(BB51 - IFERROR(INDEX(FePensRurM1!$B$2:$BJ$92,ROW($A52)- 1 - RegraSaída!BC52,COLUMN(BC$1)- 1 - RegraSaída!BC52),0)*PSobreRurM!BC52)*(1-txMortM!BC52*FaPensRurM!BC52))</f>
        <v>5.7902083750889857E-14</v>
      </c>
      <c r="BD52" s="99">
        <f>IF((BC51 - IFERROR(INDEX(FePensRurM1!$B$2:$BJ$92,ROW($A52)- 1 - RegraSaída!BD52,COLUMN(BD$1)- 1 - RegraSaída!BD52),0)*PSobreRurM!BD52)*(1-txMortM!BD52*FaPensRurM!BD52)&lt;0,0,(BC51 - IFERROR(INDEX(FePensRurM1!$B$2:$BJ$92,ROW($A52)- 1 - RegraSaída!BD52,COLUMN(BD$1)- 1 - RegraSaída!BD52),0)*PSobreRurM!BD52)*(1-txMortM!BD52*FaPensRurM!BD52))</f>
        <v>0</v>
      </c>
      <c r="BE52" s="99">
        <f>IF((BD51 - IFERROR(INDEX(FePensRurM1!$B$2:$BJ$92,ROW($A52)- 1 - RegraSaída!BE52,COLUMN(BE$1)- 1 - RegraSaída!BE52),0)*PSobreRurM!BE52)*(1-txMortM!BE52*FaPensRurM!BE52)&lt;0,0,(BD51 - IFERROR(INDEX(FePensRurM1!$B$2:$BJ$92,ROW($A52)- 1 - RegraSaída!BE52,COLUMN(BE$1)- 1 - RegraSaída!BE52),0)*PSobreRurM!BE52)*(1-txMortM!BE52*FaPensRurM!BE52))</f>
        <v>0</v>
      </c>
      <c r="BF52" s="99">
        <f>IF((BE51 - IFERROR(INDEX(FePensRurM1!$B$2:$BJ$92,ROW($A52)- 1 - RegraSaída!BF52,COLUMN(BF$1)- 1 - RegraSaída!BF52),0)*PSobreRurM!BF52)*(1-txMortM!BF52*FaPensRurM!BF52)&lt;0,0,(BE51 - IFERROR(INDEX(FePensRurM1!$B$2:$BJ$92,ROW($A52)- 1 - RegraSaída!BF52,COLUMN(BF$1)- 1 - RegraSaída!BF52),0)*PSobreRurM!BF52)*(1-txMortM!BF52*FaPensRurM!BF52))</f>
        <v>0</v>
      </c>
      <c r="BG52" s="99">
        <f>IF((BF51 - IFERROR(INDEX(FePensRurM1!$B$2:$BJ$92,ROW($A52)- 1 - RegraSaída!BG52,COLUMN(BG$1)- 1 - RegraSaída!BG52),0)*PSobreRurM!BG52)*(1-txMortM!BG52*FaPensRurM!BG52)&lt;0,0,(BF51 - IFERROR(INDEX(FePensRurM1!$B$2:$BJ$92,ROW($A52)- 1 - RegraSaída!BG52,COLUMN(BG$1)- 1 - RegraSaída!BG52),0)*PSobreRurM!BG52)*(1-txMortM!BG52*FaPensRurM!BG52))</f>
        <v>0</v>
      </c>
      <c r="BH52" s="99">
        <f>IF((BG51 - IFERROR(INDEX(FePensRurM1!$B$2:$BJ$92,ROW($A52)- 1 - RegraSaída!BH52,COLUMN(BH$1)- 1 - RegraSaída!BH52),0)*PSobreRurM!BH52)*(1-txMortM!BH52*FaPensRurM!BH52)&lt;0,0,(BG51 - IFERROR(INDEX(FePensRurM1!$B$2:$BJ$92,ROW($A52)- 1 - RegraSaída!BH52,COLUMN(BH$1)- 1 - RegraSaída!BH52),0)*PSobreRurM!BH52)*(1-txMortM!BH52*FaPensRurM!BH52))</f>
        <v>0</v>
      </c>
      <c r="BI52" s="99">
        <f>IF((BH51 - IFERROR(INDEX(FePensRurM1!$B$2:$BJ$92,ROW($A52)- 1 - RegraSaída!BI52,COLUMN(BI$1)- 1 - RegraSaída!BI52),0)*PSobreRurM!BI52)*(1-txMortM!BI52*FaPensRurM!BI52)&lt;0,0,(BH51 - IFERROR(INDEX(FePensRurM1!$B$2:$BJ$92,ROW($A52)- 1 - RegraSaída!BI52,COLUMN(BI$1)- 1 - RegraSaída!BI52),0)*PSobreRurM!BI52)*(1-txMortM!BI52*FaPensRurM!BI52))</f>
        <v>0</v>
      </c>
      <c r="BJ52" s="99">
        <f>IF((BI51 - IFERROR(INDEX(FePensRurM1!$B$2:$BJ$92,ROW($A52)- 1 - RegraSaída!BJ52,COLUMN(BJ$1)- 1 - RegraSaída!BJ52),0)*PSobreRurM!BJ52)*(1-txMortM!BJ52*FaPensRurM!BJ52)&lt;0,0,(BI51 - IFERROR(INDEX(FePensRurM1!$B$2:$BJ$92,ROW($A52)- 1 - RegraSaída!BJ52,COLUMN(BJ$1)- 1 - RegraSaída!BJ52),0)*PSobreRurM!BJ52)*(1-txMortM!BJ52*FaPensRurM!BJ52))</f>
        <v>0</v>
      </c>
    </row>
    <row r="53" spans="1:62" s="113" customFormat="1" x14ac:dyDescent="0.3">
      <c r="A53" s="94">
        <v>51</v>
      </c>
      <c r="B53" s="95"/>
      <c r="C53" s="95"/>
      <c r="D53" s="95"/>
      <c r="E53" s="95"/>
      <c r="F53" s="95"/>
      <c r="G53" s="95"/>
      <c r="H53" s="95"/>
      <c r="I53" s="95"/>
      <c r="J53" s="95"/>
      <c r="K53" s="95"/>
      <c r="L53" s="95"/>
      <c r="M53" s="95"/>
      <c r="N53" s="95"/>
      <c r="O53" s="95"/>
      <c r="P53" s="96"/>
      <c r="Q53" s="99">
        <f>(P52 - IFERROR(INDEX(FePensRurM1!$B$2:$BJ$92,ROW($A53)- 1 - RegraSaída!Q53,COLUMN(Q$1)- 1 - RegraSaída!Q53),0)*PSobreRurM!Q53)*(1-txMortM!Q53*FaPensRurM!Q53) + FePensRurM1!Q53</f>
        <v>1390.2829572250821</v>
      </c>
      <c r="R53" s="99">
        <f>(Q52 - IFERROR(INDEX(FePensRurM1!$B$2:$BJ$92,ROW($A53)- 1 - RegraSaída!R53,COLUMN(R$1)- 1 - RegraSaída!R53),0)*PSobreRurM!R53)*(1-txMortM!R53*FaPensRurM!R53) + FePensRurM1!R53</f>
        <v>2702.1455184488977</v>
      </c>
      <c r="S53" s="99">
        <f>(R52 - IFERROR(INDEX(FePensRurM1!$B$2:$BJ$92,ROW($A53)- 1 - RegraSaída!S53,COLUMN(S$1)- 1 - RegraSaída!S53),0)*PSobreRurM!S53)*(1-txMortM!S53*FaPensRurM!S53) + FePensRurM1!S53</f>
        <v>3867.7239826152459</v>
      </c>
      <c r="T53" s="99">
        <f>IF((S52 - IFERROR(INDEX(FePensRurM1!$B$2:$BJ$92,ROW($A53)- 1 - RegraSaída!T53,COLUMN(T$1)- 1 - RegraSaída!T53),0)*PSobreRurM!T53)*(1-txMortM!T53*FaPensRurM!T53)&lt;0,0,(S52 - IFERROR(INDEX(FePensRurM1!$B$2:$BJ$92,ROW($A53)- 1 - RegraSaída!T53,COLUMN(T$1)- 1 - RegraSaída!T53),0)*PSobreRurM!T53)*(1-txMortM!T53*FaPensRurM!T53))</f>
        <v>3576.0520550171182</v>
      </c>
      <c r="U53" s="99">
        <f>IF((T52 - IFERROR(INDEX(FePensRurM1!$B$2:$BJ$92,ROW($A53)- 1 - RegraSaída!U53,COLUMN(U$1)- 1 - RegraSaída!U53),0)*PSobreRurM!U53)*(1-txMortM!U53*FaPensRurM!U53)&lt;0,0,(T52 - IFERROR(INDEX(FePensRurM1!$B$2:$BJ$92,ROW($A53)- 1 - RegraSaída!U53,COLUMN(U$1)- 1 - RegraSaída!U53),0)*PSobreRurM!U53)*(1-txMortM!U53*FaPensRurM!U53))</f>
        <v>3261.3232178530398</v>
      </c>
      <c r="V53" s="99">
        <f>IF((U52 - IFERROR(INDEX(FePensRurM1!$B$2:$BJ$92,ROW($A53)- 1 - RegraSaída!V53,COLUMN(V$1)- 1 - RegraSaída!V53),0)*PSobreRurM!V53)*(1-txMortM!V53*FaPensRurM!V53)&lt;0,0,(U52 - IFERROR(INDEX(FePensRurM1!$B$2:$BJ$92,ROW($A53)- 1 - RegraSaída!V53,COLUMN(V$1)- 1 - RegraSaída!V53),0)*PSobreRurM!V53)*(1-txMortM!V53*FaPensRurM!V53))</f>
        <v>3067.9845222407121</v>
      </c>
      <c r="W53" s="99">
        <f>IF((V52 - IFERROR(INDEX(FePensRurM1!$B$2:$BJ$92,ROW($A53)- 1 - RegraSaída!W53,COLUMN(W$1)- 1 - RegraSaída!W53),0)*PSobreRurM!W53)*(1-txMortM!W53*FaPensRurM!W53)&lt;0,0,(V52 - IFERROR(INDEX(FePensRurM1!$B$2:$BJ$92,ROW($A53)- 1 - RegraSaída!W53,COLUMN(W$1)- 1 - RegraSaída!W53),0)*PSobreRurM!W53)*(1-txMortM!W53*FaPensRurM!W53))</f>
        <v>2868.6928978596416</v>
      </c>
      <c r="X53" s="99">
        <f>IF((W52 - IFERROR(INDEX(FePensRurM1!$B$2:$BJ$92,ROW($A53)- 1 - RegraSaída!X53,COLUMN(X$1)- 1 - RegraSaída!X53),0)*PSobreRurM!X53)*(1-txMortM!X53*FaPensRurM!X53)&lt;0,0,(W52 - IFERROR(INDEX(FePensRurM1!$B$2:$BJ$92,ROW($A53)- 1 - RegraSaída!X53,COLUMN(X$1)- 1 - RegraSaída!X53),0)*PSobreRurM!X53)*(1-txMortM!X53*FaPensRurM!X53))</f>
        <v>2767.3529496298406</v>
      </c>
      <c r="Y53" s="99">
        <f>IF((X52 - IFERROR(INDEX(FePensRurM1!$B$2:$BJ$92,ROW($A53)- 1 - RegraSaída!Y53,COLUMN(Y$1)- 1 - RegraSaída!Y53),0)*PSobreRurM!Y53)*(1-txMortM!Y53*FaPensRurM!Y53)&lt;0,0,(X52 - IFERROR(INDEX(FePensRurM1!$B$2:$BJ$92,ROW($A53)- 1 - RegraSaída!Y53,COLUMN(Y$1)- 1 - RegraSaída!Y53),0)*PSobreRurM!Y53)*(1-txMortM!Y53*FaPensRurM!Y53))</f>
        <v>2701.6389779991341</v>
      </c>
      <c r="Z53" s="99">
        <f>IF((Y52 - IFERROR(INDEX(FePensRurM1!$B$2:$BJ$92,ROW($A53)- 1 - RegraSaída!Z53,COLUMN(Z$1)- 1 - RegraSaída!Z53),0)*PSobreRurM!Z53)*(1-txMortM!Z53*FaPensRurM!Z53)&lt;0,0,(Y52 - IFERROR(INDEX(FePensRurM1!$B$2:$BJ$92,ROW($A53)- 1 - RegraSaída!Z53,COLUMN(Z$1)- 1 - RegraSaída!Z53),0)*PSobreRurM!Z53)*(1-txMortM!Z53*FaPensRurM!Z53))</f>
        <v>2577.2376510806325</v>
      </c>
      <c r="AA53" s="99">
        <f>IF((Z52 - IFERROR(INDEX(FePensRurM1!$B$2:$BJ$92,ROW($A53)- 1 - RegraSaída!AA53,COLUMN(AA$1)- 1 - RegraSaída!AA53),0)*PSobreRurM!AA53)*(1-txMortM!AA53*FaPensRurM!AA53)&lt;0,0,(Z52 - IFERROR(INDEX(FePensRurM1!$B$2:$BJ$92,ROW($A53)- 1 - RegraSaída!AA53,COLUMN(AA$1)- 1 - RegraSaída!AA53),0)*PSobreRurM!AA53)*(1-txMortM!AA53*FaPensRurM!AA53))</f>
        <v>2370.535847346534</v>
      </c>
      <c r="AB53" s="99">
        <f>IF((AA52 - IFERROR(INDEX(FePensRurM1!$B$2:$BJ$92,ROW($A53)- 1 - RegraSaída!AB53,COLUMN(AB$1)- 1 - RegraSaída!AB53),0)*PSobreRurM!AB53)*(1-txMortM!AB53*FaPensRurM!AB53)&lt;0,0,(AA52 - IFERROR(INDEX(FePensRurM1!$B$2:$BJ$92,ROW($A53)- 1 - RegraSaída!AB53,COLUMN(AB$1)- 1 - RegraSaída!AB53),0)*PSobreRurM!AB53)*(1-txMortM!AB53*FaPensRurM!AB53))</f>
        <v>2149.0640280278917</v>
      </c>
      <c r="AC53" s="99">
        <f>IF((AB52 - IFERROR(INDEX(FePensRurM1!$B$2:$BJ$92,ROW($A53)- 1 - RegraSaída!AC53,COLUMN(AC$1)- 1 - RegraSaída!AC53),0)*PSobreRurM!AC53)*(1-txMortM!AC53*FaPensRurM!AC53)&lt;0,0,(AB52 - IFERROR(INDEX(FePensRurM1!$B$2:$BJ$92,ROW($A53)- 1 - RegraSaída!AC53,COLUMN(AC$1)- 1 - RegraSaída!AC53),0)*PSobreRurM!AC53)*(1-txMortM!AC53*FaPensRurM!AC53))</f>
        <v>1921.9646031768273</v>
      </c>
      <c r="AD53" s="99">
        <f>IF((AC52 - IFERROR(INDEX(FePensRurM1!$B$2:$BJ$92,ROW($A53)- 1 - RegraSaída!AD53,COLUMN(AD$1)- 1 - RegraSaída!AD53),0)*PSobreRurM!AD53)*(1-txMortM!AD53*FaPensRurM!AD53)&lt;0,0,(AC52 - IFERROR(INDEX(FePensRurM1!$B$2:$BJ$92,ROW($A53)- 1 - RegraSaída!AD53,COLUMN(AD$1)- 1 - RegraSaída!AD53),0)*PSobreRurM!AD53)*(1-txMortM!AD53*FaPensRurM!AD53))</f>
        <v>1800.1669872722537</v>
      </c>
      <c r="AE53" s="99">
        <f>IF((AD52 - IFERROR(INDEX(FePensRurM1!$B$2:$BJ$92,ROW($A53)- 1 - RegraSaída!AE53,COLUMN(AE$1)- 1 - RegraSaída!AE53),0)*PSobreRurM!AE53)*(1-txMortM!AE53*FaPensRurM!AE53)&lt;0,0,(AD52 - IFERROR(INDEX(FePensRurM1!$B$2:$BJ$92,ROW($A53)- 1 - RegraSaída!AE53,COLUMN(AE$1)- 1 - RegraSaída!AE53),0)*PSobreRurM!AE53)*(1-txMortM!AE53*FaPensRurM!AE53))</f>
        <v>1639.0713325564709</v>
      </c>
      <c r="AF53" s="99">
        <f>IF((AE52 - IFERROR(INDEX(FePensRurM1!$B$2:$BJ$92,ROW($A53)- 1 - RegraSaída!AF53,COLUMN(AF$1)- 1 - RegraSaída!AF53),0)*PSobreRurM!AF53)*(1-txMortM!AF53*FaPensRurM!AF53)&lt;0,0,(AE52 - IFERROR(INDEX(FePensRurM1!$B$2:$BJ$92,ROW($A53)- 1 - RegraSaída!AF53,COLUMN(AF$1)- 1 - RegraSaída!AF53),0)*PSobreRurM!AF53)*(1-txMortM!AF53*FaPensRurM!AF53))</f>
        <v>1077.1044720856503</v>
      </c>
      <c r="AG53" s="99">
        <f>IF((AF52 - IFERROR(INDEX(FePensRurM1!$B$2:$BJ$92,ROW($A53)- 1 - RegraSaída!AG53,COLUMN(AG$1)- 1 - RegraSaída!AG53),0)*PSobreRurM!AG53)*(1-txMortM!AG53*FaPensRurM!AG53)&lt;0,0,(AF52 - IFERROR(INDEX(FePensRurM1!$B$2:$BJ$92,ROW($A53)- 1 - RegraSaída!AG53,COLUMN(AG$1)- 1 - RegraSaída!AG53),0)*PSobreRurM!AG53)*(1-txMortM!AG53*FaPensRurM!AG53))</f>
        <v>505.84998067883618</v>
      </c>
      <c r="AH53" s="99">
        <f>IF((AG52 - IFERROR(INDEX(FePensRurM1!$B$2:$BJ$92,ROW($A53)- 1 - RegraSaída!AH53,COLUMN(AH$1)- 1 - RegraSaída!AH53),0)*PSobreRurM!AH53)*(1-txMortM!AH53*FaPensRurM!AH53)&lt;0,0,(AG52 - IFERROR(INDEX(FePensRurM1!$B$2:$BJ$92,ROW($A53)- 1 - RegraSaída!AH53,COLUMN(AH$1)- 1 - RegraSaída!AH53),0)*PSobreRurM!AH53)*(1-txMortM!AH53*FaPensRurM!AH53))</f>
        <v>0</v>
      </c>
      <c r="AI53" s="99">
        <f>IF((AH52 - IFERROR(INDEX(FePensRurM1!$B$2:$BJ$92,ROW($A53)- 1 - RegraSaída!AI53,COLUMN(AI$1)- 1 - RegraSaída!AI53),0)*PSobreRurM!AI53)*(1-txMortM!AI53*FaPensRurM!AI53)&lt;0,0,(AH52 - IFERROR(INDEX(FePensRurM1!$B$2:$BJ$92,ROW($A53)- 1 - RegraSaída!AI53,COLUMN(AI$1)- 1 - RegraSaída!AI53),0)*PSobreRurM!AI53)*(1-txMortM!AI53*FaPensRurM!AI53))</f>
        <v>0</v>
      </c>
      <c r="AJ53" s="99">
        <f>IF((AI52 - IFERROR(INDEX(FePensRurM1!$B$2:$BJ$92,ROW($A53)- 1 - RegraSaída!AJ53,COLUMN(AJ$1)- 1 - RegraSaída!AJ53),0)*PSobreRurM!AJ53)*(1-txMortM!AJ53*FaPensRurM!AJ53)&lt;0,0,(AI52 - IFERROR(INDEX(FePensRurM1!$B$2:$BJ$92,ROW($A53)- 1 - RegraSaída!AJ53,COLUMN(AJ$1)- 1 - RegraSaída!AJ53),0)*PSobreRurM!AJ53)*(1-txMortM!AJ53*FaPensRurM!AJ53))</f>
        <v>0</v>
      </c>
      <c r="AK53" s="99">
        <f>IF((AJ52 - IFERROR(INDEX(FePensRurM1!$B$2:$BJ$92,ROW($A53)- 1 - RegraSaída!AK53,COLUMN(AK$1)- 1 - RegraSaída!AK53),0)*PSobreRurM!AK53)*(1-txMortM!AK53*FaPensRurM!AK53)&lt;0,0,(AJ52 - IFERROR(INDEX(FePensRurM1!$B$2:$BJ$92,ROW($A53)- 1 - RegraSaída!AK53,COLUMN(AK$1)- 1 - RegraSaída!AK53),0)*PSobreRurM!AK53)*(1-txMortM!AK53*FaPensRurM!AK53))</f>
        <v>2.800451635456773E-13</v>
      </c>
      <c r="AL53" s="99">
        <f>IF((AK52 - IFERROR(INDEX(FePensRurM1!$B$2:$BJ$92,ROW($A53)- 1 - RegraSaída!AL53,COLUMN(AL$1)- 1 - RegraSaída!AL53),0)*PSobreRurM!AL53)*(1-txMortM!AL53*FaPensRurM!AL53)&lt;0,0,(AK52 - IFERROR(INDEX(FePensRurM1!$B$2:$BJ$92,ROW($A53)- 1 - RegraSaída!AL53,COLUMN(AL$1)- 1 - RegraSaída!AL53),0)*PSobreRurM!AL53)*(1-txMortM!AL53*FaPensRurM!AL53))</f>
        <v>0</v>
      </c>
      <c r="AM53" s="99">
        <f>IF((AL52 - IFERROR(INDEX(FePensRurM1!$B$2:$BJ$92,ROW($A53)- 1 - RegraSaída!AM53,COLUMN(AM$1)- 1 - RegraSaída!AM53),0)*PSobreRurM!AM53)*(1-txMortM!AM53*FaPensRurM!AM53)&lt;0,0,(AL52 - IFERROR(INDEX(FePensRurM1!$B$2:$BJ$92,ROW($A53)- 1 - RegraSaída!AM53,COLUMN(AM$1)- 1 - RegraSaída!AM53),0)*PSobreRurM!AM53)*(1-txMortM!AM53*FaPensRurM!AM53))</f>
        <v>0</v>
      </c>
      <c r="AN53" s="99">
        <f>IF((AM52 - IFERROR(INDEX(FePensRurM1!$B$2:$BJ$92,ROW($A53)- 1 - RegraSaída!AN53,COLUMN(AN$1)- 1 - RegraSaída!AN53),0)*PSobreRurM!AN53)*(1-txMortM!AN53*FaPensRurM!AN53)&lt;0,0,(AM52 - IFERROR(INDEX(FePensRurM1!$B$2:$BJ$92,ROW($A53)- 1 - RegraSaída!AN53,COLUMN(AN$1)- 1 - RegraSaída!AN53),0)*PSobreRurM!AN53)*(1-txMortM!AN53*FaPensRurM!AN53))</f>
        <v>2.7788241076442902E-13</v>
      </c>
      <c r="AO53" s="99">
        <f>IF((AN52 - IFERROR(INDEX(FePensRurM1!$B$2:$BJ$92,ROW($A53)- 1 - RegraSaída!AO53,COLUMN(AO$1)- 1 - RegraSaída!AO53),0)*PSobreRurM!AO53)*(1-txMortM!AO53*FaPensRurM!AO53)&lt;0,0,(AN52 - IFERROR(INDEX(FePensRurM1!$B$2:$BJ$92,ROW($A53)- 1 - RegraSaída!AO53,COLUMN(AO$1)- 1 - RegraSaída!AO53),0)*PSobreRurM!AO53)*(1-txMortM!AO53*FaPensRurM!AO53))</f>
        <v>0</v>
      </c>
      <c r="AP53" s="99">
        <f>IF((AO52 - IFERROR(INDEX(FePensRurM1!$B$2:$BJ$92,ROW($A53)- 1 - RegraSaída!AP53,COLUMN(AP$1)- 1 - RegraSaída!AP53),0)*PSobreRurM!AP53)*(1-txMortM!AP53*FaPensRurM!AP53)&lt;0,0,(AO52 - IFERROR(INDEX(FePensRurM1!$B$2:$BJ$92,ROW($A53)- 1 - RegraSaída!AP53,COLUMN(AP$1)- 1 - RegraSaída!AP53),0)*PSobreRurM!AP53)*(1-txMortM!AP53*FaPensRurM!AP53))</f>
        <v>0</v>
      </c>
      <c r="AQ53" s="99">
        <f>IF((AP52 - IFERROR(INDEX(FePensRurM1!$B$2:$BJ$92,ROW($A53)- 1 - RegraSaída!AQ53,COLUMN(AQ$1)- 1 - RegraSaída!AQ53),0)*PSobreRurM!AQ53)*(1-txMortM!AQ53*FaPensRurM!AQ53)&lt;0,0,(AP52 - IFERROR(INDEX(FePensRurM1!$B$2:$BJ$92,ROW($A53)- 1 - RegraSaída!AQ53,COLUMN(AQ$1)- 1 - RegraSaída!AQ53),0)*PSobreRurM!AQ53)*(1-txMortM!AQ53*FaPensRurM!AQ53))</f>
        <v>5.4745067957104361E-14</v>
      </c>
      <c r="AR53" s="99">
        <f>IF((AQ52 - IFERROR(INDEX(FePensRurM1!$B$2:$BJ$92,ROW($A53)- 1 - RegraSaída!AR53,COLUMN(AR$1)- 1 - RegraSaída!AR53),0)*PSobreRurM!AR53)*(1-txMortM!AR53*FaPensRurM!AR53)&lt;0,0,(AQ52 - IFERROR(INDEX(FePensRurM1!$B$2:$BJ$92,ROW($A53)- 1 - RegraSaída!AR53,COLUMN(AR$1)- 1 - RegraSaída!AR53),0)*PSobreRurM!AR53)*(1-txMortM!AR53*FaPensRurM!AR53))</f>
        <v>0</v>
      </c>
      <c r="AS53" s="99">
        <f>IF((AR52 - IFERROR(INDEX(FePensRurM1!$B$2:$BJ$92,ROW($A53)- 1 - RegraSaída!AS53,COLUMN(AS$1)- 1 - RegraSaída!AS53),0)*PSobreRurM!AS53)*(1-txMortM!AS53*FaPensRurM!AS53)&lt;0,0,(AR52 - IFERROR(INDEX(FePensRurM1!$B$2:$BJ$92,ROW($A53)- 1 - RegraSaída!AS53,COLUMN(AS$1)- 1 - RegraSaída!AS53),0)*PSobreRurM!AS53)*(1-txMortM!AS53*FaPensRurM!AS53))</f>
        <v>2.7075409911943524E-14</v>
      </c>
      <c r="AT53" s="99">
        <f>IF((AS52 - IFERROR(INDEX(FePensRurM1!$B$2:$BJ$92,ROW($A53)- 1 - RegraSaída!AT53,COLUMN(AT$1)- 1 - RegraSaída!AT53),0)*PSobreRurM!AT53)*(1-txMortM!AT53*FaPensRurM!AT53)&lt;0,0,(AS52 - IFERROR(INDEX(FePensRurM1!$B$2:$BJ$92,ROW($A53)- 1 - RegraSaída!AT53,COLUMN(AT$1)- 1 - RegraSaída!AT53),0)*PSobreRurM!AT53)*(1-txMortM!AT53*FaPensRurM!AT53))</f>
        <v>0</v>
      </c>
      <c r="AU53" s="99">
        <f>IF((AT52 - IFERROR(INDEX(FePensRurM1!$B$2:$BJ$92,ROW($A53)- 1 - RegraSaída!AU53,COLUMN(AU$1)- 1 - RegraSaída!AU53),0)*PSobreRurM!AU53)*(1-txMortM!AU53*FaPensRurM!AU53)&lt;0,0,(AT52 - IFERROR(INDEX(FePensRurM1!$B$2:$BJ$92,ROW($A53)- 1 - RegraSaída!AU53,COLUMN(AU$1)- 1 - RegraSaída!AU53),0)*PSobreRurM!AU53)*(1-txMortM!AU53*FaPensRurM!AU53))</f>
        <v>2.6969162781923618E-14</v>
      </c>
      <c r="AV53" s="99">
        <f>IF((AU52 - IFERROR(INDEX(FePensRurM1!$B$2:$BJ$92,ROW($A53)- 1 - RegraSaída!AV53,COLUMN(AV$1)- 1 - RegraSaída!AV53),0)*PSobreRurM!AV53)*(1-txMortM!AV53*FaPensRurM!AV53)&lt;0,0,(AU52 - IFERROR(INDEX(FePensRurM1!$B$2:$BJ$92,ROW($A53)- 1 - RegraSaída!AV53,COLUMN(AV$1)- 1 - RegraSaída!AV53),0)*PSobreRurM!AV53)*(1-txMortM!AV53*FaPensRurM!AV53))</f>
        <v>2.6903703896298384E-14</v>
      </c>
      <c r="AW53" s="99">
        <f>IF((AV52 - IFERROR(INDEX(FePensRurM1!$B$2:$BJ$92,ROW($A53)- 1 - RegraSaída!AW53,COLUMN(AW$1)- 1 - RegraSaída!AW53),0)*PSobreRurM!AW53)*(1-txMortM!AW53*FaPensRurM!AW53)&lt;0,0,(AV52 - IFERROR(INDEX(FePensRurM1!$B$2:$BJ$92,ROW($A53)- 1 - RegraSaída!AW53,COLUMN(AW$1)- 1 - RegraSaída!AW53),0)*PSobreRurM!AW53)*(1-txMortM!AW53*FaPensRurM!AW53))</f>
        <v>0</v>
      </c>
      <c r="AX53" s="99">
        <f>IF((AW52 - IFERROR(INDEX(FePensRurM1!$B$2:$BJ$92,ROW($A53)- 1 - RegraSaída!AX53,COLUMN(AX$1)- 1 - RegraSaída!AX53),0)*PSobreRurM!AX53)*(1-txMortM!AX53*FaPensRurM!AX53)&lt;0,0,(AW52 - IFERROR(INDEX(FePensRurM1!$B$2:$BJ$92,ROW($A53)- 1 - RegraSaída!AX53,COLUMN(AX$1)- 1 - RegraSaída!AX53),0)*PSobreRurM!AX53)*(1-txMortM!AX53*FaPensRurM!AX53))</f>
        <v>0</v>
      </c>
      <c r="AY53" s="99">
        <f>IF((AX52 - IFERROR(INDEX(FePensRurM1!$B$2:$BJ$92,ROW($A53)- 1 - RegraSaída!AY53,COLUMN(AY$1)- 1 - RegraSaída!AY53),0)*PSobreRurM!AY53)*(1-txMortM!AY53*FaPensRurM!AY53)&lt;0,0,(AX52 - IFERROR(INDEX(FePensRurM1!$B$2:$BJ$92,ROW($A53)- 1 - RegraSaída!AY53,COLUMN(AY$1)- 1 - RegraSaída!AY53),0)*PSobreRurM!AY53)*(1-txMortM!AY53*FaPensRurM!AY53))</f>
        <v>2.4383099546181069E-14</v>
      </c>
      <c r="AZ53" s="99">
        <f>IF((AY52 - IFERROR(INDEX(FePensRurM1!$B$2:$BJ$92,ROW($A53)- 1 - RegraSaída!AZ53,COLUMN(AZ$1)- 1 - RegraSaída!AZ53),0)*PSobreRurM!AZ53)*(1-txMortM!AZ53*FaPensRurM!AZ53)&lt;0,0,(AY52 - IFERROR(INDEX(FePensRurM1!$B$2:$BJ$92,ROW($A53)- 1 - RegraSaída!AZ53,COLUMN(AZ$1)- 1 - RegraSaída!AZ53),0)*PSobreRurM!AZ53)*(1-txMortM!AZ53*FaPensRurM!AZ53))</f>
        <v>0</v>
      </c>
      <c r="BA53" s="99">
        <f>IF((AZ52 - IFERROR(INDEX(FePensRurM1!$B$2:$BJ$92,ROW($A53)- 1 - RegraSaída!BA53,COLUMN(BA$1)- 1 - RegraSaída!BA53),0)*PSobreRurM!BA53)*(1-txMortM!BA53*FaPensRurM!BA53)&lt;0,0,(AZ52 - IFERROR(INDEX(FePensRurM1!$B$2:$BJ$92,ROW($A53)- 1 - RegraSaída!BA53,COLUMN(BA$1)- 1 - RegraSaída!BA53),0)*PSobreRurM!BA53)*(1-txMortM!BA53*FaPensRurM!BA53))</f>
        <v>0</v>
      </c>
      <c r="BB53" s="99">
        <f>IF((BA52 - IFERROR(INDEX(FePensRurM1!$B$2:$BJ$92,ROW($A53)- 1 - RegraSaída!BB53,COLUMN(BB$1)- 1 - RegraSaída!BB53),0)*PSobreRurM!BB53)*(1-txMortM!BB53*FaPensRurM!BB53)&lt;0,0,(BA52 - IFERROR(INDEX(FePensRurM1!$B$2:$BJ$92,ROW($A53)- 1 - RegraSaída!BB53,COLUMN(BB$1)- 1 - RegraSaída!BB53),0)*PSobreRurM!BB53)*(1-txMortM!BB53*FaPensRurM!BB53))</f>
        <v>0</v>
      </c>
      <c r="BC53" s="99">
        <f>IF((BB52 - IFERROR(INDEX(FePensRurM1!$B$2:$BJ$92,ROW($A53)- 1 - RegraSaída!BC53,COLUMN(BC$1)- 1 - RegraSaída!BC53),0)*PSobreRurM!BC53)*(1-txMortM!BC53*FaPensRurM!BC53)&lt;0,0,(BB52 - IFERROR(INDEX(FePensRurM1!$B$2:$BJ$92,ROW($A53)- 1 - RegraSaída!BC53,COLUMN(BC$1)- 1 - RegraSaída!BC53),0)*PSobreRurM!BC53)*(1-txMortM!BC53*FaPensRurM!BC53))</f>
        <v>0</v>
      </c>
      <c r="BD53" s="99">
        <f>IF((BC52 - IFERROR(INDEX(FePensRurM1!$B$2:$BJ$92,ROW($A53)- 1 - RegraSaída!BD53,COLUMN(BD$1)- 1 - RegraSaída!BD53),0)*PSobreRurM!BD53)*(1-txMortM!BD53*FaPensRurM!BD53)&lt;0,0,(BC52 - IFERROR(INDEX(FePensRurM1!$B$2:$BJ$92,ROW($A53)- 1 - RegraSaída!BD53,COLUMN(BD$1)- 1 - RegraSaída!BD53),0)*PSobreRurM!BD53)*(1-txMortM!BD53*FaPensRurM!BD53))</f>
        <v>5.7718606461241813E-14</v>
      </c>
      <c r="BE53" s="99">
        <f>IF((BD52 - IFERROR(INDEX(FePensRurM1!$B$2:$BJ$92,ROW($A53)- 1 - RegraSaída!BE53,COLUMN(BE$1)- 1 - RegraSaída!BE53),0)*PSobreRurM!BE53)*(1-txMortM!BE53*FaPensRurM!BE53)&lt;0,0,(BD52 - IFERROR(INDEX(FePensRurM1!$B$2:$BJ$92,ROW($A53)- 1 - RegraSaída!BE53,COLUMN(BE$1)- 1 - RegraSaída!BE53),0)*PSobreRurM!BE53)*(1-txMortM!BE53*FaPensRurM!BE53))</f>
        <v>0</v>
      </c>
      <c r="BF53" s="99">
        <f>IF((BE52 - IFERROR(INDEX(FePensRurM1!$B$2:$BJ$92,ROW($A53)- 1 - RegraSaída!BF53,COLUMN(BF$1)- 1 - RegraSaída!BF53),0)*PSobreRurM!BF53)*(1-txMortM!BF53*FaPensRurM!BF53)&lt;0,0,(BE52 - IFERROR(INDEX(FePensRurM1!$B$2:$BJ$92,ROW($A53)- 1 - RegraSaída!BF53,COLUMN(BF$1)- 1 - RegraSaída!BF53),0)*PSobreRurM!BF53)*(1-txMortM!BF53*FaPensRurM!BF53))</f>
        <v>0</v>
      </c>
      <c r="BG53" s="99">
        <f>IF((BF52 - IFERROR(INDEX(FePensRurM1!$B$2:$BJ$92,ROW($A53)- 1 - RegraSaída!BG53,COLUMN(BG$1)- 1 - RegraSaída!BG53),0)*PSobreRurM!BG53)*(1-txMortM!BG53*FaPensRurM!BG53)&lt;0,0,(BF52 - IFERROR(INDEX(FePensRurM1!$B$2:$BJ$92,ROW($A53)- 1 - RegraSaída!BG53,COLUMN(BG$1)- 1 - RegraSaída!BG53),0)*PSobreRurM!BG53)*(1-txMortM!BG53*FaPensRurM!BG53))</f>
        <v>0</v>
      </c>
      <c r="BH53" s="99">
        <f>IF((BG52 - IFERROR(INDEX(FePensRurM1!$B$2:$BJ$92,ROW($A53)- 1 - RegraSaída!BH53,COLUMN(BH$1)- 1 - RegraSaída!BH53),0)*PSobreRurM!BH53)*(1-txMortM!BH53*FaPensRurM!BH53)&lt;0,0,(BG52 - IFERROR(INDEX(FePensRurM1!$B$2:$BJ$92,ROW($A53)- 1 - RegraSaída!BH53,COLUMN(BH$1)- 1 - RegraSaída!BH53),0)*PSobreRurM!BH53)*(1-txMortM!BH53*FaPensRurM!BH53))</f>
        <v>0</v>
      </c>
      <c r="BI53" s="99">
        <f>IF((BH52 - IFERROR(INDEX(FePensRurM1!$B$2:$BJ$92,ROW($A53)- 1 - RegraSaída!BI53,COLUMN(BI$1)- 1 - RegraSaída!BI53),0)*PSobreRurM!BI53)*(1-txMortM!BI53*FaPensRurM!BI53)&lt;0,0,(BH52 - IFERROR(INDEX(FePensRurM1!$B$2:$BJ$92,ROW($A53)- 1 - RegraSaída!BI53,COLUMN(BI$1)- 1 - RegraSaída!BI53),0)*PSobreRurM!BI53)*(1-txMortM!BI53*FaPensRurM!BI53))</f>
        <v>0</v>
      </c>
      <c r="BJ53" s="99">
        <f>IF((BI52 - IFERROR(INDEX(FePensRurM1!$B$2:$BJ$92,ROW($A53)- 1 - RegraSaída!BJ53,COLUMN(BJ$1)- 1 - RegraSaída!BJ53),0)*PSobreRurM!BJ53)*(1-txMortM!BJ53*FaPensRurM!BJ53)&lt;0,0,(BI52 - IFERROR(INDEX(FePensRurM1!$B$2:$BJ$92,ROW($A53)- 1 - RegraSaída!BJ53,COLUMN(BJ$1)- 1 - RegraSaída!BJ53),0)*PSobreRurM!BJ53)*(1-txMortM!BJ53*FaPensRurM!BJ53))</f>
        <v>0</v>
      </c>
    </row>
    <row r="54" spans="1:62" s="113" customFormat="1" x14ac:dyDescent="0.3">
      <c r="A54" s="94">
        <v>52</v>
      </c>
      <c r="B54" s="95"/>
      <c r="C54" s="95"/>
      <c r="D54" s="95"/>
      <c r="E54" s="95"/>
      <c r="F54" s="95"/>
      <c r="G54" s="95"/>
      <c r="H54" s="95"/>
      <c r="I54" s="95"/>
      <c r="J54" s="95"/>
      <c r="K54" s="95"/>
      <c r="L54" s="95"/>
      <c r="M54" s="95"/>
      <c r="N54" s="95"/>
      <c r="O54" s="95"/>
      <c r="P54" s="96"/>
      <c r="Q54" s="99">
        <f>(P53 - IFERROR(INDEX(FePensRurM1!$B$2:$BJ$92,ROW($A54)- 1 - RegraSaída!Q54,COLUMN(Q$1)- 1 - RegraSaída!Q54),0)*PSobreRurM!Q54)*(1-txMortM!Q54*FaPensRurM!Q54) + FePensRurM1!Q54</f>
        <v>1631.8014071952598</v>
      </c>
      <c r="R54" s="99">
        <f>(Q53 - IFERROR(INDEX(FePensRurM1!$B$2:$BJ$92,ROW($A54)- 1 - RegraSaída!R54,COLUMN(R$1)- 1 - RegraSaída!R54),0)*PSobreRurM!R54)*(1-txMortM!R54*FaPensRurM!R54) + FePensRurM1!R54</f>
        <v>3033.2601381621294</v>
      </c>
      <c r="S54" s="99">
        <f>(R53 - IFERROR(INDEX(FePensRurM1!$B$2:$BJ$92,ROW($A54)- 1 - RegraSaída!S54,COLUMN(S$1)- 1 - RegraSaída!S54),0)*PSobreRurM!S54)*(1-txMortM!S54*FaPensRurM!S54) + FePensRurM1!S54</f>
        <v>4356.5930796410366</v>
      </c>
      <c r="T54" s="99">
        <f>IF((S53 - IFERROR(INDEX(FePensRurM1!$B$2:$BJ$92,ROW($A54)- 1 - RegraSaída!T54,COLUMN(T$1)- 1 - RegraSaída!T54),0)*PSobreRurM!T54)*(1-txMortM!T54*FaPensRurM!T54)&lt;0,0,(S53 - IFERROR(INDEX(FePensRurM1!$B$2:$BJ$92,ROW($A54)- 1 - RegraSaída!T54,COLUMN(T$1)- 1 - RegraSaída!T54),0)*PSobreRurM!T54)*(1-txMortM!T54*FaPensRurM!T54))</f>
        <v>3847.1015183386799</v>
      </c>
      <c r="U54" s="99">
        <f>IF((T53 - IFERROR(INDEX(FePensRurM1!$B$2:$BJ$92,ROW($A54)- 1 - RegraSaída!U54,COLUMN(U$1)- 1 - RegraSaída!U54),0)*PSobreRurM!U54)*(1-txMortM!U54*FaPensRurM!U54)&lt;0,0,(T53 - IFERROR(INDEX(FePensRurM1!$B$2:$BJ$92,ROW($A54)- 1 - RegraSaída!U54,COLUMN(U$1)- 1 - RegraSaída!U54),0)*PSobreRurM!U54)*(1-txMortM!U54*FaPensRurM!U54))</f>
        <v>3557.3090679082384</v>
      </c>
      <c r="V54" s="99">
        <f>IF((U53 - IFERROR(INDEX(FePensRurM1!$B$2:$BJ$92,ROW($A54)- 1 - RegraSaída!V54,COLUMN(V$1)- 1 - RegraSaída!V54),0)*PSobreRurM!V54)*(1-txMortM!V54*FaPensRurM!V54)&lt;0,0,(U53 - IFERROR(INDEX(FePensRurM1!$B$2:$BJ$92,ROW($A54)- 1 - RegraSaída!V54,COLUMN(V$1)- 1 - RegraSaída!V54),0)*PSobreRurM!V54)*(1-txMortM!V54*FaPensRurM!V54))</f>
        <v>3244.506840649251</v>
      </c>
      <c r="W54" s="99">
        <f>IF((V53 - IFERROR(INDEX(FePensRurM1!$B$2:$BJ$92,ROW($A54)- 1 - RegraSaída!W54,COLUMN(W$1)- 1 - RegraSaída!W54),0)*PSobreRurM!W54)*(1-txMortM!W54*FaPensRurM!W54)&lt;0,0,(V53 - IFERROR(INDEX(FePensRurM1!$B$2:$BJ$92,ROW($A54)- 1 - RegraSaída!W54,COLUMN(W$1)- 1 - RegraSaída!W54),0)*PSobreRurM!W54)*(1-txMortM!W54*FaPensRurM!W54))</f>
        <v>3052.4164878015717</v>
      </c>
      <c r="X54" s="99">
        <f>IF((W53 - IFERROR(INDEX(FePensRurM1!$B$2:$BJ$92,ROW($A54)- 1 - RegraSaída!X54,COLUMN(X$1)- 1 - RegraSaída!X54),0)*PSobreRurM!X54)*(1-txMortM!X54*FaPensRurM!X54)&lt;0,0,(W53 - IFERROR(INDEX(FePensRurM1!$B$2:$BJ$92,ROW($A54)- 1 - RegraSaída!X54,COLUMN(X$1)- 1 - RegraSaída!X54),0)*PSobreRurM!X54)*(1-txMortM!X54*FaPensRurM!X54))</f>
        <v>2854.366496089197</v>
      </c>
      <c r="Y54" s="99">
        <f>IF((X53 - IFERROR(INDEX(FePensRurM1!$B$2:$BJ$92,ROW($A54)- 1 - RegraSaída!Y54,COLUMN(Y$1)- 1 - RegraSaída!Y54),0)*PSobreRurM!Y54)*(1-txMortM!Y54*FaPensRurM!Y54)&lt;0,0,(X53 - IFERROR(INDEX(FePensRurM1!$B$2:$BJ$92,ROW($A54)- 1 - RegraSaída!Y54,COLUMN(Y$1)- 1 - RegraSaída!Y54),0)*PSobreRurM!Y54)*(1-txMortM!Y54*FaPensRurM!Y54))</f>
        <v>2753.7415731931455</v>
      </c>
      <c r="Z54" s="99">
        <f>IF((Y53 - IFERROR(INDEX(FePensRurM1!$B$2:$BJ$92,ROW($A54)- 1 - RegraSaída!Z54,COLUMN(Z$1)- 1 - RegraSaída!Z54),0)*PSobreRurM!Z54)*(1-txMortM!Z54*FaPensRurM!Z54)&lt;0,0,(Y53 - IFERROR(INDEX(FePensRurM1!$B$2:$BJ$92,ROW($A54)- 1 - RegraSaída!Z54,COLUMN(Z$1)- 1 - RegraSaída!Z54),0)*PSobreRurM!Z54)*(1-txMortM!Z54*FaPensRurM!Z54))</f>
        <v>2688.5389592527267</v>
      </c>
      <c r="AA54" s="99">
        <f>IF((Z53 - IFERROR(INDEX(FePensRurM1!$B$2:$BJ$92,ROW($A54)- 1 - RegraSaída!AA54,COLUMN(AA$1)- 1 - RegraSaída!AA54),0)*PSobreRurM!AA54)*(1-txMortM!AA54*FaPensRurM!AA54)&lt;0,0,(Z53 - IFERROR(INDEX(FePensRurM1!$B$2:$BJ$92,ROW($A54)- 1 - RegraSaída!AA54,COLUMN(AA$1)- 1 - RegraSaída!AA54),0)*PSobreRurM!AA54)*(1-txMortM!AA54*FaPensRurM!AA54))</f>
        <v>2564.9147854910771</v>
      </c>
      <c r="AB54" s="99">
        <f>IF((AA53 - IFERROR(INDEX(FePensRurM1!$B$2:$BJ$92,ROW($A54)- 1 - RegraSaída!AB54,COLUMN(AB$1)- 1 - RegraSaída!AB54),0)*PSobreRurM!AB54)*(1-txMortM!AB54*FaPensRurM!AB54)&lt;0,0,(AA53 - IFERROR(INDEX(FePensRurM1!$B$2:$BJ$92,ROW($A54)- 1 - RegraSaída!AB54,COLUMN(AB$1)- 1 - RegraSaída!AB54),0)*PSobreRurM!AB54)*(1-txMortM!AB54*FaPensRurM!AB54))</f>
        <v>2359.3405487311006</v>
      </c>
      <c r="AC54" s="99">
        <f>IF((AB53 - IFERROR(INDEX(FePensRurM1!$B$2:$BJ$92,ROW($A54)- 1 - RegraSaída!AC54,COLUMN(AC$1)- 1 - RegraSaída!AC54),0)*PSobreRurM!AC54)*(1-txMortM!AC54*FaPensRurM!AC54)&lt;0,0,(AB53 - IFERROR(INDEX(FePensRurM1!$B$2:$BJ$92,ROW($A54)- 1 - RegraSaída!AC54,COLUMN(AC$1)- 1 - RegraSaída!AC54),0)*PSobreRurM!AC54)*(1-txMortM!AC54*FaPensRurM!AC54))</f>
        <v>2139.0405315677667</v>
      </c>
      <c r="AD54" s="99">
        <f>IF((AC53 - IFERROR(INDEX(FePensRurM1!$B$2:$BJ$92,ROW($A54)- 1 - RegraSaída!AD54,COLUMN(AD$1)- 1 - RegraSaída!AD54),0)*PSobreRurM!AD54)*(1-txMortM!AD54*FaPensRurM!AD54)&lt;0,0,(AC53 - IFERROR(INDEX(FePensRurM1!$B$2:$BJ$92,ROW($A54)- 1 - RegraSaída!AD54,COLUMN(AD$1)- 1 - RegraSaída!AD54),0)*PSobreRurM!AD54)*(1-txMortM!AD54*FaPensRurM!AD54))</f>
        <v>1913.111776952856</v>
      </c>
      <c r="AE54" s="99">
        <f>IF((AD53 - IFERROR(INDEX(FePensRurM1!$B$2:$BJ$92,ROW($A54)- 1 - RegraSaída!AE54,COLUMN(AE$1)- 1 - RegraSaída!AE54),0)*PSobreRurM!AE54)*(1-txMortM!AE54*FaPensRurM!AE54)&lt;0,0,(AD53 - IFERROR(INDEX(FePensRurM1!$B$2:$BJ$92,ROW($A54)- 1 - RegraSaída!AE54,COLUMN(AE$1)- 1 - RegraSaída!AE54),0)*PSobreRurM!AE54)*(1-txMortM!AE54*FaPensRurM!AE54))</f>
        <v>1791.9749104738314</v>
      </c>
      <c r="AF54" s="99">
        <f>IF((AE53 - IFERROR(INDEX(FePensRurM1!$B$2:$BJ$92,ROW($A54)- 1 - RegraSaída!AF54,COLUMN(AF$1)- 1 - RegraSaída!AF54),0)*PSobreRurM!AF54)*(1-txMortM!AF54*FaPensRurM!AF54)&lt;0,0,(AE53 - IFERROR(INDEX(FePensRurM1!$B$2:$BJ$92,ROW($A54)- 1 - RegraSaída!AF54,COLUMN(AF$1)- 1 - RegraSaída!AF54),0)*PSobreRurM!AF54)*(1-txMortM!AF54*FaPensRurM!AF54))</f>
        <v>1131.1809765934897</v>
      </c>
      <c r="AG54" s="99">
        <f>IF((AF53 - IFERROR(INDEX(FePensRurM1!$B$2:$BJ$92,ROW($A54)- 1 - RegraSaída!AG54,COLUMN(AG$1)- 1 - RegraSaída!AG54),0)*PSobreRurM!AG54)*(1-txMortM!AG54*FaPensRurM!AG54)&lt;0,0,(AF53 - IFERROR(INDEX(FePensRurM1!$B$2:$BJ$92,ROW($A54)- 1 - RegraSaída!AG54,COLUMN(AG$1)- 1 - RegraSaída!AG54),0)*PSobreRurM!AG54)*(1-txMortM!AG54*FaPensRurM!AG54))</f>
        <v>570.19425505026754</v>
      </c>
      <c r="AH54" s="99">
        <f>IF((AG53 - IFERROR(INDEX(FePensRurM1!$B$2:$BJ$92,ROW($A54)- 1 - RegraSaída!AH54,COLUMN(AH$1)- 1 - RegraSaída!AH54),0)*PSobreRurM!AH54)*(1-txMortM!AH54*FaPensRurM!AH54)&lt;0,0,(AG53 - IFERROR(INDEX(FePensRurM1!$B$2:$BJ$92,ROW($A54)- 1 - RegraSaída!AH54,COLUMN(AH$1)- 1 - RegraSaída!AH54),0)*PSobreRurM!AH54)*(1-txMortM!AH54*FaPensRurM!AH54))</f>
        <v>1.6977988296584824E-13</v>
      </c>
      <c r="AI54" s="99">
        <f>IF((AH53 - IFERROR(INDEX(FePensRurM1!$B$2:$BJ$92,ROW($A54)- 1 - RegraSaída!AI54,COLUMN(AI$1)- 1 - RegraSaída!AI54),0)*PSobreRurM!AI54)*(1-txMortM!AI54*FaPensRurM!AI54)&lt;0,0,(AH53 - IFERROR(INDEX(FePensRurM1!$B$2:$BJ$92,ROW($A54)- 1 - RegraSaída!AI54,COLUMN(AI$1)- 1 - RegraSaída!AI54),0)*PSobreRurM!AI54)*(1-txMortM!AI54*FaPensRurM!AI54))</f>
        <v>0</v>
      </c>
      <c r="AJ54" s="99">
        <f>IF((AI53 - IFERROR(INDEX(FePensRurM1!$B$2:$BJ$92,ROW($A54)- 1 - RegraSaída!AJ54,COLUMN(AJ$1)- 1 - RegraSaída!AJ54),0)*PSobreRurM!AJ54)*(1-txMortM!AJ54*FaPensRurM!AJ54)&lt;0,0,(AI53 - IFERROR(INDEX(FePensRurM1!$B$2:$BJ$92,ROW($A54)- 1 - RegraSaída!AJ54,COLUMN(AJ$1)- 1 - RegraSaída!AJ54),0)*PSobreRurM!AJ54)*(1-txMortM!AJ54*FaPensRurM!AJ54))</f>
        <v>0</v>
      </c>
      <c r="AK54" s="99">
        <f>IF((AJ53 - IFERROR(INDEX(FePensRurM1!$B$2:$BJ$92,ROW($A54)- 1 - RegraSaída!AK54,COLUMN(AK$1)- 1 - RegraSaída!AK54),0)*PSobreRurM!AK54)*(1-txMortM!AK54*FaPensRurM!AK54)&lt;0,0,(AJ53 - IFERROR(INDEX(FePensRurM1!$B$2:$BJ$92,ROW($A54)- 1 - RegraSaída!AK54,COLUMN(AK$1)- 1 - RegraSaída!AK54),0)*PSobreRurM!AK54)*(1-txMortM!AK54*FaPensRurM!AK54))</f>
        <v>0</v>
      </c>
      <c r="AL54" s="99">
        <f>IF((AK53 - IFERROR(INDEX(FePensRurM1!$B$2:$BJ$92,ROW($A54)- 1 - RegraSaída!AL54,COLUMN(AL$1)- 1 - RegraSaída!AL54),0)*PSobreRurM!AL54)*(1-txMortM!AL54*FaPensRurM!AL54)&lt;0,0,(AK53 - IFERROR(INDEX(FePensRurM1!$B$2:$BJ$92,ROW($A54)- 1 - RegraSaída!AL54,COLUMN(AL$1)- 1 - RegraSaída!AL54),0)*PSobreRurM!AL54)*(1-txMortM!AL54*FaPensRurM!AL54))</f>
        <v>2.7886823541288871E-13</v>
      </c>
      <c r="AM54" s="99">
        <f>IF((AL53 - IFERROR(INDEX(FePensRurM1!$B$2:$BJ$92,ROW($A54)- 1 - RegraSaída!AM54,COLUMN(AM$1)- 1 - RegraSaída!AM54),0)*PSobreRurM!AM54)*(1-txMortM!AM54*FaPensRurM!AM54)&lt;0,0,(AL53 - IFERROR(INDEX(FePensRurM1!$B$2:$BJ$92,ROW($A54)- 1 - RegraSaída!AM54,COLUMN(AM$1)- 1 - RegraSaída!AM54),0)*PSobreRurM!AM54)*(1-txMortM!AM54*FaPensRurM!AM54))</f>
        <v>0</v>
      </c>
      <c r="AN54" s="99">
        <f>IF((AM53 - IFERROR(INDEX(FePensRurM1!$B$2:$BJ$92,ROW($A54)- 1 - RegraSaída!AN54,COLUMN(AN$1)- 1 - RegraSaída!AN54),0)*PSobreRurM!AN54)*(1-txMortM!AN54*FaPensRurM!AN54)&lt;0,0,(AM53 - IFERROR(INDEX(FePensRurM1!$B$2:$BJ$92,ROW($A54)- 1 - RegraSaída!AN54,COLUMN(AN$1)- 1 - RegraSaída!AN54),0)*PSobreRurM!AN54)*(1-txMortM!AN54*FaPensRurM!AN54))</f>
        <v>0</v>
      </c>
      <c r="AO54" s="99">
        <f>IF((AN53 - IFERROR(INDEX(FePensRurM1!$B$2:$BJ$92,ROW($A54)- 1 - RegraSaída!AO54,COLUMN(AO$1)- 1 - RegraSaída!AO54),0)*PSobreRurM!AO54)*(1-txMortM!AO54*FaPensRurM!AO54)&lt;0,0,(AN53 - IFERROR(INDEX(FePensRurM1!$B$2:$BJ$92,ROW($A54)- 1 - RegraSaída!AO54,COLUMN(AO$1)- 1 - RegraSaída!AO54),0)*PSobreRurM!AO54)*(1-txMortM!AO54*FaPensRurM!AO54))</f>
        <v>2.767495969316256E-13</v>
      </c>
      <c r="AP54" s="99">
        <f>IF((AO53 - IFERROR(INDEX(FePensRurM1!$B$2:$BJ$92,ROW($A54)- 1 - RegraSaída!AP54,COLUMN(AP$1)- 1 - RegraSaída!AP54),0)*PSobreRurM!AP54)*(1-txMortM!AP54*FaPensRurM!AP54)&lt;0,0,(AO53 - IFERROR(INDEX(FePensRurM1!$B$2:$BJ$92,ROW($A54)- 1 - RegraSaída!AP54,COLUMN(AP$1)- 1 - RegraSaída!AP54),0)*PSobreRurM!AP54)*(1-txMortM!AP54*FaPensRurM!AP54))</f>
        <v>0</v>
      </c>
      <c r="AQ54" s="99">
        <f>IF((AP53 - IFERROR(INDEX(FePensRurM1!$B$2:$BJ$92,ROW($A54)- 1 - RegraSaída!AQ54,COLUMN(AQ$1)- 1 - RegraSaída!AQ54),0)*PSobreRurM!AQ54)*(1-txMortM!AQ54*FaPensRurM!AQ54)&lt;0,0,(AP53 - IFERROR(INDEX(FePensRurM1!$B$2:$BJ$92,ROW($A54)- 1 - RegraSaída!AQ54,COLUMN(AQ$1)- 1 - RegraSaída!AQ54),0)*PSobreRurM!AQ54)*(1-txMortM!AQ54*FaPensRurM!AQ54))</f>
        <v>0</v>
      </c>
      <c r="AR54" s="99">
        <f>IF((AQ53 - IFERROR(INDEX(FePensRurM1!$B$2:$BJ$92,ROW($A54)- 1 - RegraSaída!AR54,COLUMN(AR$1)- 1 - RegraSaída!AR54),0)*PSobreRurM!AR54)*(1-txMortM!AR54*FaPensRurM!AR54)&lt;0,0,(AQ53 - IFERROR(INDEX(FePensRurM1!$B$2:$BJ$92,ROW($A54)- 1 - RegraSaída!AR54,COLUMN(AR$1)- 1 - RegraSaída!AR54),0)*PSobreRurM!AR54)*(1-txMortM!AR54*FaPensRurM!AR54))</f>
        <v>5.452772370367344E-14</v>
      </c>
      <c r="AS54" s="99">
        <f>IF((AR53 - IFERROR(INDEX(FePensRurM1!$B$2:$BJ$92,ROW($A54)- 1 - RegraSaída!AS54,COLUMN(AS$1)- 1 - RegraSaída!AS54),0)*PSobreRurM!AS54)*(1-txMortM!AS54*FaPensRurM!AS54)&lt;0,0,(AR53 - IFERROR(INDEX(FePensRurM1!$B$2:$BJ$92,ROW($A54)- 1 - RegraSaída!AS54,COLUMN(AS$1)- 1 - RegraSaída!AS54),0)*PSobreRurM!AS54)*(1-txMortM!AS54*FaPensRurM!AS54))</f>
        <v>0</v>
      </c>
      <c r="AT54" s="99">
        <f>IF((AS53 - IFERROR(INDEX(FePensRurM1!$B$2:$BJ$92,ROW($A54)- 1 - RegraSaída!AT54,COLUMN(AT$1)- 1 - RegraSaída!AT54),0)*PSobreRurM!AT54)*(1-txMortM!AT54*FaPensRurM!AT54)&lt;0,0,(AS53 - IFERROR(INDEX(FePensRurM1!$B$2:$BJ$92,ROW($A54)- 1 - RegraSaída!AT54,COLUMN(AT$1)- 1 - RegraSaída!AT54),0)*PSobreRurM!AT54)*(1-txMortM!AT54*FaPensRurM!AT54))</f>
        <v>2.6969673029239899E-14</v>
      </c>
      <c r="AU54" s="99">
        <f>IF((AT53 - IFERROR(INDEX(FePensRurM1!$B$2:$BJ$92,ROW($A54)- 1 - RegraSaída!AU54,COLUMN(AU$1)- 1 - RegraSaída!AU54),0)*PSobreRurM!AU54)*(1-txMortM!AU54*FaPensRurM!AU54)&lt;0,0,(AT53 - IFERROR(INDEX(FePensRurM1!$B$2:$BJ$92,ROW($A54)- 1 - RegraSaída!AU54,COLUMN(AU$1)- 1 - RegraSaída!AU54),0)*PSobreRurM!AU54)*(1-txMortM!AU54*FaPensRurM!AU54))</f>
        <v>0</v>
      </c>
      <c r="AV54" s="99">
        <f>IF((AU53 - IFERROR(INDEX(FePensRurM1!$B$2:$BJ$92,ROW($A54)- 1 - RegraSaída!AV54,COLUMN(AV$1)- 1 - RegraSaída!AV54),0)*PSobreRurM!AV54)*(1-txMortM!AV54*FaPensRurM!AV54)&lt;0,0,(AU53 - IFERROR(INDEX(FePensRurM1!$B$2:$BJ$92,ROW($A54)- 1 - RegraSaída!AV54,COLUMN(AV$1)- 1 - RegraSaída!AV54),0)*PSobreRurM!AV54)*(1-txMortM!AV54*FaPensRurM!AV54))</f>
        <v>2.6865511125777567E-14</v>
      </c>
      <c r="AW54" s="99">
        <f>IF((AV53 - IFERROR(INDEX(FePensRurM1!$B$2:$BJ$92,ROW($A54)- 1 - RegraSaída!AW54,COLUMN(AW$1)- 1 - RegraSaída!AW54),0)*PSobreRurM!AW54)*(1-txMortM!AW54*FaPensRurM!AW54)&lt;0,0,(AV53 - IFERROR(INDEX(FePensRurM1!$B$2:$BJ$92,ROW($A54)- 1 - RegraSaída!AW54,COLUMN(AW$1)- 1 - RegraSaída!AW54),0)*PSobreRurM!AW54)*(1-txMortM!AW54*FaPensRurM!AW54))</f>
        <v>2.6800988736714996E-14</v>
      </c>
      <c r="AX54" s="99">
        <f>IF((AW53 - IFERROR(INDEX(FePensRurM1!$B$2:$BJ$92,ROW($A54)- 1 - RegraSaída!AX54,COLUMN(AX$1)- 1 - RegraSaída!AX54),0)*PSobreRurM!AX54)*(1-txMortM!AX54*FaPensRurM!AX54)&lt;0,0,(AW53 - IFERROR(INDEX(FePensRurM1!$B$2:$BJ$92,ROW($A54)- 1 - RegraSaída!AX54,COLUMN(AX$1)- 1 - RegraSaída!AX54),0)*PSobreRurM!AX54)*(1-txMortM!AX54*FaPensRurM!AX54))</f>
        <v>0</v>
      </c>
      <c r="AY54" s="99">
        <f>IF((AX53 - IFERROR(INDEX(FePensRurM1!$B$2:$BJ$92,ROW($A54)- 1 - RegraSaída!AY54,COLUMN(AY$1)- 1 - RegraSaída!AY54),0)*PSobreRurM!AY54)*(1-txMortM!AY54*FaPensRurM!AY54)&lt;0,0,(AX53 - IFERROR(INDEX(FePensRurM1!$B$2:$BJ$92,ROW($A54)- 1 - RegraSaída!AY54,COLUMN(AY$1)- 1 - RegraSaída!AY54),0)*PSobreRurM!AY54)*(1-txMortM!AY54*FaPensRurM!AY54))</f>
        <v>0</v>
      </c>
      <c r="AZ54" s="99">
        <f>IF((AY53 - IFERROR(INDEX(FePensRurM1!$B$2:$BJ$92,ROW($A54)- 1 - RegraSaída!AZ54,COLUMN(AZ$1)- 1 - RegraSaída!AZ54),0)*PSobreRurM!AZ54)*(1-txMortM!AZ54*FaPensRurM!AZ54)&lt;0,0,(AY53 - IFERROR(INDEX(FePensRurM1!$B$2:$BJ$92,ROW($A54)- 1 - RegraSaída!AZ54,COLUMN(AZ$1)- 1 - RegraSaída!AZ54),0)*PSobreRurM!AZ54)*(1-txMortM!AZ54*FaPensRurM!AZ54))</f>
        <v>2.4291912415374829E-14</v>
      </c>
      <c r="BA54" s="99">
        <f>IF((AZ53 - IFERROR(INDEX(FePensRurM1!$B$2:$BJ$92,ROW($A54)- 1 - RegraSaída!BA54,COLUMN(BA$1)- 1 - RegraSaída!BA54),0)*PSobreRurM!BA54)*(1-txMortM!BA54*FaPensRurM!BA54)&lt;0,0,(AZ53 - IFERROR(INDEX(FePensRurM1!$B$2:$BJ$92,ROW($A54)- 1 - RegraSaída!BA54,COLUMN(BA$1)- 1 - RegraSaída!BA54),0)*PSobreRurM!BA54)*(1-txMortM!BA54*FaPensRurM!BA54))</f>
        <v>0</v>
      </c>
      <c r="BB54" s="99">
        <f>IF((BA53 - IFERROR(INDEX(FePensRurM1!$B$2:$BJ$92,ROW($A54)- 1 - RegraSaída!BB54,COLUMN(BB$1)- 1 - RegraSaída!BB54),0)*PSobreRurM!BB54)*(1-txMortM!BB54*FaPensRurM!BB54)&lt;0,0,(BA53 - IFERROR(INDEX(FePensRurM1!$B$2:$BJ$92,ROW($A54)- 1 - RegraSaída!BB54,COLUMN(BB$1)- 1 - RegraSaída!BB54),0)*PSobreRurM!BB54)*(1-txMortM!BB54*FaPensRurM!BB54))</f>
        <v>0</v>
      </c>
      <c r="BC54" s="99">
        <f>IF((BB53 - IFERROR(INDEX(FePensRurM1!$B$2:$BJ$92,ROW($A54)- 1 - RegraSaída!BC54,COLUMN(BC$1)- 1 - RegraSaída!BC54),0)*PSobreRurM!BC54)*(1-txMortM!BC54*FaPensRurM!BC54)&lt;0,0,(BB53 - IFERROR(INDEX(FePensRurM1!$B$2:$BJ$92,ROW($A54)- 1 - RegraSaída!BC54,COLUMN(BC$1)- 1 - RegraSaída!BC54),0)*PSobreRurM!BC54)*(1-txMortM!BC54*FaPensRurM!BC54))</f>
        <v>0</v>
      </c>
      <c r="BD54" s="99">
        <f>IF((BC53 - IFERROR(INDEX(FePensRurM1!$B$2:$BJ$92,ROW($A54)- 1 - RegraSaída!BD54,COLUMN(BD$1)- 1 - RegraSaída!BD54),0)*PSobreRurM!BD54)*(1-txMortM!BD54*FaPensRurM!BD54)&lt;0,0,(BC53 - IFERROR(INDEX(FePensRurM1!$B$2:$BJ$92,ROW($A54)- 1 - RegraSaída!BD54,COLUMN(BD$1)- 1 - RegraSaída!BD54),0)*PSobreRurM!BD54)*(1-txMortM!BD54*FaPensRurM!BD54))</f>
        <v>0</v>
      </c>
      <c r="BE54" s="99">
        <f>IF((BD53 - IFERROR(INDEX(FePensRurM1!$B$2:$BJ$92,ROW($A54)- 1 - RegraSaída!BE54,COLUMN(BE$1)- 1 - RegraSaída!BE54),0)*PSobreRurM!BE54)*(1-txMortM!BE54*FaPensRurM!BE54)&lt;0,0,(BD53 - IFERROR(INDEX(FePensRurM1!$B$2:$BJ$92,ROW($A54)- 1 - RegraSaída!BE54,COLUMN(BE$1)- 1 - RegraSaída!BE54),0)*PSobreRurM!BE54)*(1-txMortM!BE54*FaPensRurM!BE54))</f>
        <v>5.7508520627630611E-14</v>
      </c>
      <c r="BF54" s="99">
        <f>IF((BE53 - IFERROR(INDEX(FePensRurM1!$B$2:$BJ$92,ROW($A54)- 1 - RegraSaída!BF54,COLUMN(BF$1)- 1 - RegraSaída!BF54),0)*PSobreRurM!BF54)*(1-txMortM!BF54*FaPensRurM!BF54)&lt;0,0,(BE53 - IFERROR(INDEX(FePensRurM1!$B$2:$BJ$92,ROW($A54)- 1 - RegraSaída!BF54,COLUMN(BF$1)- 1 - RegraSaída!BF54),0)*PSobreRurM!BF54)*(1-txMortM!BF54*FaPensRurM!BF54))</f>
        <v>0</v>
      </c>
      <c r="BG54" s="99">
        <f>IF((BF53 - IFERROR(INDEX(FePensRurM1!$B$2:$BJ$92,ROW($A54)- 1 - RegraSaída!BG54,COLUMN(BG$1)- 1 - RegraSaída!BG54),0)*PSobreRurM!BG54)*(1-txMortM!BG54*FaPensRurM!BG54)&lt;0,0,(BF53 - IFERROR(INDEX(FePensRurM1!$B$2:$BJ$92,ROW($A54)- 1 - RegraSaída!BG54,COLUMN(BG$1)- 1 - RegraSaída!BG54),0)*PSobreRurM!BG54)*(1-txMortM!BG54*FaPensRurM!BG54))</f>
        <v>0</v>
      </c>
      <c r="BH54" s="99">
        <f>IF((BG53 - IFERROR(INDEX(FePensRurM1!$B$2:$BJ$92,ROW($A54)- 1 - RegraSaída!BH54,COLUMN(BH$1)- 1 - RegraSaída!BH54),0)*PSobreRurM!BH54)*(1-txMortM!BH54*FaPensRurM!BH54)&lt;0,0,(BG53 - IFERROR(INDEX(FePensRurM1!$B$2:$BJ$92,ROW($A54)- 1 - RegraSaída!BH54,COLUMN(BH$1)- 1 - RegraSaída!BH54),0)*PSobreRurM!BH54)*(1-txMortM!BH54*FaPensRurM!BH54))</f>
        <v>0</v>
      </c>
      <c r="BI54" s="99">
        <f>IF((BH53 - IFERROR(INDEX(FePensRurM1!$B$2:$BJ$92,ROW($A54)- 1 - RegraSaída!BI54,COLUMN(BI$1)- 1 - RegraSaída!BI54),0)*PSobreRurM!BI54)*(1-txMortM!BI54*FaPensRurM!BI54)&lt;0,0,(BH53 - IFERROR(INDEX(FePensRurM1!$B$2:$BJ$92,ROW($A54)- 1 - RegraSaída!BI54,COLUMN(BI$1)- 1 - RegraSaída!BI54),0)*PSobreRurM!BI54)*(1-txMortM!BI54*FaPensRurM!BI54))</f>
        <v>0</v>
      </c>
      <c r="BJ54" s="99">
        <f>IF((BI53 - IFERROR(INDEX(FePensRurM1!$B$2:$BJ$92,ROW($A54)- 1 - RegraSaída!BJ54,COLUMN(BJ$1)- 1 - RegraSaída!BJ54),0)*PSobreRurM!BJ54)*(1-txMortM!BJ54*FaPensRurM!BJ54)&lt;0,0,(BI53 - IFERROR(INDEX(FePensRurM1!$B$2:$BJ$92,ROW($A54)- 1 - RegraSaída!BJ54,COLUMN(BJ$1)- 1 - RegraSaída!BJ54),0)*PSobreRurM!BJ54)*(1-txMortM!BJ54*FaPensRurM!BJ54))</f>
        <v>0</v>
      </c>
    </row>
    <row r="55" spans="1:62" s="113" customFormat="1" x14ac:dyDescent="0.3">
      <c r="A55" s="94">
        <v>53</v>
      </c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95"/>
      <c r="N55" s="95"/>
      <c r="O55" s="95"/>
      <c r="P55" s="96"/>
      <c r="Q55" s="99">
        <f>(P54 - IFERROR(INDEX(FePensRurM1!$B$2:$BJ$92,ROW($A55)- 1 - RegraSaída!Q55,COLUMN(Q$1)- 1 - RegraSaída!Q55),0)*PSobreRurM!Q55)*(1-txMortM!Q55*FaPensRurM!Q55) + FePensRurM1!Q55</f>
        <v>1484.226810484502</v>
      </c>
      <c r="R55" s="99">
        <f>(Q54 - IFERROR(INDEX(FePensRurM1!$B$2:$BJ$92,ROW($A55)- 1 - RegraSaída!R55,COLUMN(R$1)- 1 - RegraSaída!R55),0)*PSobreRurM!R55)*(1-txMortM!R55*FaPensRurM!R55) + FePensRurM1!R55</f>
        <v>3125.4293185069428</v>
      </c>
      <c r="S55" s="99">
        <f>(R54 - IFERROR(INDEX(FePensRurM1!$B$2:$BJ$92,ROW($A55)- 1 - RegraSaída!S55,COLUMN(S$1)- 1 - RegraSaída!S55),0)*PSobreRurM!S55)*(1-txMortM!S55*FaPensRurM!S55) + FePensRurM1!S55</f>
        <v>4537.8707129706308</v>
      </c>
      <c r="T55" s="99">
        <f>IF((S54 - IFERROR(INDEX(FePensRurM1!$B$2:$BJ$92,ROW($A55)- 1 - RegraSaída!T55,COLUMN(T$1)- 1 - RegraSaída!T55),0)*PSobreRurM!T55)*(1-txMortM!T55*FaPensRurM!T55)&lt;0,0,(S54 - IFERROR(INDEX(FePensRurM1!$B$2:$BJ$92,ROW($A55)- 1 - RegraSaída!T55,COLUMN(T$1)- 1 - RegraSaída!T55),0)*PSobreRurM!T55)*(1-txMortM!T55*FaPensRurM!T55))</f>
        <v>4332.4881506770407</v>
      </c>
      <c r="U55" s="99">
        <f>IF((T54 - IFERROR(INDEX(FePensRurM1!$B$2:$BJ$92,ROW($A55)- 1 - RegraSaída!U55,COLUMN(U$1)- 1 - RegraSaída!U55),0)*PSobreRurM!U55)*(1-txMortM!U55*FaPensRurM!U55)&lt;0,0,(T54 - IFERROR(INDEX(FePensRurM1!$B$2:$BJ$92,ROW($A55)- 1 - RegraSaída!U55,COLUMN(U$1)- 1 - RegraSaída!U55),0)*PSobreRurM!U55)*(1-txMortM!U55*FaPensRurM!U55))</f>
        <v>3826.1819473995365</v>
      </c>
      <c r="V55" s="99">
        <f>IF((U54 - IFERROR(INDEX(FePensRurM1!$B$2:$BJ$92,ROW($A55)- 1 - RegraSaída!V55,COLUMN(V$1)- 1 - RegraSaída!V55),0)*PSobreRurM!V55)*(1-txMortM!V55*FaPensRurM!V55)&lt;0,0,(U54 - IFERROR(INDEX(FePensRurM1!$B$2:$BJ$92,ROW($A55)- 1 - RegraSaída!V55,COLUMN(V$1)- 1 - RegraSaída!V55),0)*PSobreRurM!V55)*(1-txMortM!V55*FaPensRurM!V55))</f>
        <v>3538.2814951120304</v>
      </c>
      <c r="W55" s="99">
        <f>IF((V54 - IFERROR(INDEX(FePensRurM1!$B$2:$BJ$92,ROW($A55)- 1 - RegraSaída!W55,COLUMN(W$1)- 1 - RegraSaída!W55),0)*PSobreRurM!W55)*(1-txMortM!W55*FaPensRurM!W55)&lt;0,0,(V54 - IFERROR(INDEX(FePensRurM1!$B$2:$BJ$92,ROW($A55)- 1 - RegraSaída!W55,COLUMN(W$1)- 1 - RegraSaída!W55),0)*PSobreRurM!W55)*(1-txMortM!W55*FaPensRurM!W55))</f>
        <v>3227.4182131959556</v>
      </c>
      <c r="X55" s="99">
        <f>IF((W54 - IFERROR(INDEX(FePensRurM1!$B$2:$BJ$92,ROW($A55)- 1 - RegraSaída!X55,COLUMN(X$1)- 1 - RegraSaída!X55),0)*PSobreRurM!X55)*(1-txMortM!X55*FaPensRurM!X55)&lt;0,0,(W54 - IFERROR(INDEX(FePensRurM1!$B$2:$BJ$92,ROW($A55)- 1 - RegraSaída!X55,COLUMN(X$1)- 1 - RegraSaída!X55),0)*PSobreRurM!X55)*(1-txMortM!X55*FaPensRurM!X55))</f>
        <v>3036.5930736793689</v>
      </c>
      <c r="Y55" s="99">
        <f>IF((X54 - IFERROR(INDEX(FePensRurM1!$B$2:$BJ$92,ROW($A55)- 1 - RegraSaída!Y55,COLUMN(Y$1)- 1 - RegraSaída!Y55),0)*PSobreRurM!Y55)*(1-txMortM!Y55*FaPensRurM!Y55)&lt;0,0,(X54 - IFERROR(INDEX(FePensRurM1!$B$2:$BJ$92,ROW($A55)- 1 - RegraSaída!Y55,COLUMN(Y$1)- 1 - RegraSaída!Y55),0)*PSobreRurM!Y55)*(1-txMortM!Y55*FaPensRurM!Y55))</f>
        <v>2839.794338504164</v>
      </c>
      <c r="Z55" s="99">
        <f>IF((Y54 - IFERROR(INDEX(FePensRurM1!$B$2:$BJ$92,ROW($A55)- 1 - RegraSaída!Z55,COLUMN(Z$1)- 1 - RegraSaída!Z55),0)*PSobreRurM!Z55)*(1-txMortM!Z55*FaPensRurM!Z55)&lt;0,0,(Y54 - IFERROR(INDEX(FePensRurM1!$B$2:$BJ$92,ROW($A55)- 1 - RegraSaída!Z55,COLUMN(Z$1)- 1 - RegraSaída!Z55),0)*PSobreRurM!Z55)*(1-txMortM!Z55*FaPensRurM!Z55))</f>
        <v>2739.8918295896392</v>
      </c>
      <c r="AA55" s="99">
        <f>IF((Z54 - IFERROR(INDEX(FePensRurM1!$B$2:$BJ$92,ROW($A55)- 1 - RegraSaída!AA55,COLUMN(AA$1)- 1 - RegraSaída!AA55),0)*PSobreRurM!AA55)*(1-txMortM!AA55*FaPensRurM!AA55)&lt;0,0,(Z54 - IFERROR(INDEX(FePensRurM1!$B$2:$BJ$92,ROW($A55)- 1 - RegraSaída!AA55,COLUMN(AA$1)- 1 - RegraSaída!AA55),0)*PSobreRurM!AA55)*(1-txMortM!AA55*FaPensRurM!AA55))</f>
        <v>2675.1939051769955</v>
      </c>
      <c r="AB55" s="99">
        <f>IF((AA54 - IFERROR(INDEX(FePensRurM1!$B$2:$BJ$92,ROW($A55)- 1 - RegraSaída!AB55,COLUMN(AB$1)- 1 - RegraSaída!AB55),0)*PSobreRurM!AB55)*(1-txMortM!AB55*FaPensRurM!AB55)&lt;0,0,(AA54 - IFERROR(INDEX(FePensRurM1!$B$2:$BJ$92,ROW($A55)- 1 - RegraSaída!AB55,COLUMN(AB$1)- 1 - RegraSaída!AB55),0)*PSobreRurM!AB55)*(1-txMortM!AB55*FaPensRurM!AB55))</f>
        <v>2552.3455060686165</v>
      </c>
      <c r="AC55" s="99">
        <f>IF((AB54 - IFERROR(INDEX(FePensRurM1!$B$2:$BJ$92,ROW($A55)- 1 - RegraSaída!AC55,COLUMN(AC$1)- 1 - RegraSaída!AC55),0)*PSobreRurM!AC55)*(1-txMortM!AC55*FaPensRurM!AC55)&lt;0,0,(AB54 - IFERROR(INDEX(FePensRurM1!$B$2:$BJ$92,ROW($A55)- 1 - RegraSaída!AC55,COLUMN(AC$1)- 1 - RegraSaída!AC55),0)*PSobreRurM!AC55)*(1-txMortM!AC55*FaPensRurM!AC55))</f>
        <v>2347.9225782583871</v>
      </c>
      <c r="AD55" s="99">
        <f>IF((AC54 - IFERROR(INDEX(FePensRurM1!$B$2:$BJ$92,ROW($A55)- 1 - RegraSaída!AD55,COLUMN(AD$1)- 1 - RegraSaída!AD55),0)*PSobreRurM!AD55)*(1-txMortM!AD55*FaPensRurM!AD55)&lt;0,0,(AC54 - IFERROR(INDEX(FePensRurM1!$B$2:$BJ$92,ROW($A55)- 1 - RegraSaída!AD55,COLUMN(AD$1)- 1 - RegraSaída!AD55),0)*PSobreRurM!AD55)*(1-txMortM!AD55*FaPensRurM!AD55))</f>
        <v>2128.8160150010835</v>
      </c>
      <c r="AE55" s="99">
        <f>IF((AD54 - IFERROR(INDEX(FePensRurM1!$B$2:$BJ$92,ROW($A55)- 1 - RegraSaída!AE55,COLUMN(AE$1)- 1 - RegraSaída!AE55),0)*PSobreRurM!AE55)*(1-txMortM!AE55*FaPensRurM!AE55)&lt;0,0,(AD54 - IFERROR(INDEX(FePensRurM1!$B$2:$BJ$92,ROW($A55)- 1 - RegraSaída!AE55,COLUMN(AE$1)- 1 - RegraSaída!AE55),0)*PSobreRurM!AE55)*(1-txMortM!AE55*FaPensRurM!AE55))</f>
        <v>1904.074927421914</v>
      </c>
      <c r="AF55" s="99">
        <f>IF((AE54 - IFERROR(INDEX(FePensRurM1!$B$2:$BJ$92,ROW($A55)- 1 - RegraSaída!AF55,COLUMN(AF$1)- 1 - RegraSaída!AF55),0)*PSobreRurM!AF55)*(1-txMortM!AF55*FaPensRurM!AF55)&lt;0,0,(AE54 - IFERROR(INDEX(FePensRurM1!$B$2:$BJ$92,ROW($A55)- 1 - RegraSaída!AF55,COLUMN(AF$1)- 1 - RegraSaída!AF55),0)*PSobreRurM!AF55)*(1-txMortM!AF55*FaPensRurM!AF55))</f>
        <v>1218.4114028566325</v>
      </c>
      <c r="AG55" s="99">
        <f>IF((AF54 - IFERROR(INDEX(FePensRurM1!$B$2:$BJ$92,ROW($A55)- 1 - RegraSaída!AG55,COLUMN(AG$1)- 1 - RegraSaída!AG55),0)*PSobreRurM!AG55)*(1-txMortM!AG55*FaPensRurM!AG55)&lt;0,0,(AF54 - IFERROR(INDEX(FePensRurM1!$B$2:$BJ$92,ROW($A55)- 1 - RegraSaída!AG55,COLUMN(AG$1)- 1 - RegraSaída!AG55),0)*PSobreRurM!AG55)*(1-txMortM!AG55*FaPensRurM!AG55))</f>
        <v>561.02372364923428</v>
      </c>
      <c r="AH55" s="99">
        <f>IF((AG54 - IFERROR(INDEX(FePensRurM1!$B$2:$BJ$92,ROW($A55)- 1 - RegraSaída!AH55,COLUMN(AH$1)- 1 - RegraSaída!AH55),0)*PSobreRurM!AH55)*(1-txMortM!AH55*FaPensRurM!AH55)&lt;0,0,(AG54 - IFERROR(INDEX(FePensRurM1!$B$2:$BJ$92,ROW($A55)- 1 - RegraSaída!AH55,COLUMN(AH$1)- 1 - RegraSaída!AH55),0)*PSobreRurM!AH55)*(1-txMortM!AH55*FaPensRurM!AH55))</f>
        <v>2.2633376274697092E-13</v>
      </c>
      <c r="AI55" s="99">
        <f>IF((AH54 - IFERROR(INDEX(FePensRurM1!$B$2:$BJ$92,ROW($A55)- 1 - RegraSaída!AI55,COLUMN(AI$1)- 1 - RegraSaída!AI55),0)*PSobreRurM!AI55)*(1-txMortM!AI55*FaPensRurM!AI55)&lt;0,0,(AH54 - IFERROR(INDEX(FePensRurM1!$B$2:$BJ$92,ROW($A55)- 1 - RegraSaída!AI55,COLUMN(AI$1)- 1 - RegraSaída!AI55),0)*PSobreRurM!AI55)*(1-txMortM!AI55*FaPensRurM!AI55))</f>
        <v>1.6901256118942521E-13</v>
      </c>
      <c r="AJ55" s="99">
        <f>IF((AI54 - IFERROR(INDEX(FePensRurM1!$B$2:$BJ$92,ROW($A55)- 1 - RegraSaída!AJ55,COLUMN(AJ$1)- 1 - RegraSaída!AJ55),0)*PSobreRurM!AJ55)*(1-txMortM!AJ55*FaPensRurM!AJ55)&lt;0,0,(AI54 - IFERROR(INDEX(FePensRurM1!$B$2:$BJ$92,ROW($A55)- 1 - RegraSaída!AJ55,COLUMN(AJ$1)- 1 - RegraSaída!AJ55),0)*PSobreRurM!AJ55)*(1-txMortM!AJ55*FaPensRurM!AJ55))</f>
        <v>0</v>
      </c>
      <c r="AK55" s="99">
        <f>IF((AJ54 - IFERROR(INDEX(FePensRurM1!$B$2:$BJ$92,ROW($A55)- 1 - RegraSaída!AK55,COLUMN(AK$1)- 1 - RegraSaída!AK55),0)*PSobreRurM!AK55)*(1-txMortM!AK55*FaPensRurM!AK55)&lt;0,0,(AJ54 - IFERROR(INDEX(FePensRurM1!$B$2:$BJ$92,ROW($A55)- 1 - RegraSaída!AK55,COLUMN(AK$1)- 1 - RegraSaída!AK55),0)*PSobreRurM!AK55)*(1-txMortM!AK55*FaPensRurM!AK55))</f>
        <v>0</v>
      </c>
      <c r="AL55" s="99">
        <f>IF((AK54 - IFERROR(INDEX(FePensRurM1!$B$2:$BJ$92,ROW($A55)- 1 - RegraSaída!AL55,COLUMN(AL$1)- 1 - RegraSaída!AL55),0)*PSobreRurM!AL55)*(1-txMortM!AL55*FaPensRurM!AL55)&lt;0,0,(AK54 - IFERROR(INDEX(FePensRurM1!$B$2:$BJ$92,ROW($A55)- 1 - RegraSaída!AL55,COLUMN(AL$1)- 1 - RegraSaída!AL55),0)*PSobreRurM!AL55)*(1-txMortM!AL55*FaPensRurM!AL55))</f>
        <v>0</v>
      </c>
      <c r="AM55" s="99">
        <f>IF((AL54 - IFERROR(INDEX(FePensRurM1!$B$2:$BJ$92,ROW($A55)- 1 - RegraSaída!AM55,COLUMN(AM$1)- 1 - RegraSaída!AM55),0)*PSobreRurM!AM55)*(1-txMortM!AM55*FaPensRurM!AM55)&lt;0,0,(AL54 - IFERROR(INDEX(FePensRurM1!$B$2:$BJ$92,ROW($A55)- 1 - RegraSaída!AM55,COLUMN(AM$1)- 1 - RegraSaída!AM55),0)*PSobreRurM!AM55)*(1-txMortM!AM55*FaPensRurM!AM55))</f>
        <v>2.7766321948049988E-13</v>
      </c>
      <c r="AN55" s="99">
        <f>IF((AM54 - IFERROR(INDEX(FePensRurM1!$B$2:$BJ$92,ROW($A55)- 1 - RegraSaída!AN55,COLUMN(AN$1)- 1 - RegraSaída!AN55),0)*PSobreRurM!AN55)*(1-txMortM!AN55*FaPensRurM!AN55)&lt;0,0,(AM54 - IFERROR(INDEX(FePensRurM1!$B$2:$BJ$92,ROW($A55)- 1 - RegraSaída!AN55,COLUMN(AN$1)- 1 - RegraSaída!AN55),0)*PSobreRurM!AN55)*(1-txMortM!AN55*FaPensRurM!AN55))</f>
        <v>0</v>
      </c>
      <c r="AO55" s="99">
        <f>IF((AN54 - IFERROR(INDEX(FePensRurM1!$B$2:$BJ$92,ROW($A55)- 1 - RegraSaída!AO55,COLUMN(AO$1)- 1 - RegraSaída!AO55),0)*PSobreRurM!AO55)*(1-txMortM!AO55*FaPensRurM!AO55)&lt;0,0,(AN54 - IFERROR(INDEX(FePensRurM1!$B$2:$BJ$92,ROW($A55)- 1 - RegraSaída!AO55,COLUMN(AO$1)- 1 - RegraSaída!AO55),0)*PSobreRurM!AO55)*(1-txMortM!AO55*FaPensRurM!AO55))</f>
        <v>0</v>
      </c>
      <c r="AP55" s="99">
        <f>IF((AO54 - IFERROR(INDEX(FePensRurM1!$B$2:$BJ$92,ROW($A55)- 1 - RegraSaída!AP55,COLUMN(AP$1)- 1 - RegraSaída!AP55),0)*PSobreRurM!AP55)*(1-txMortM!AP55*FaPensRurM!AP55)&lt;0,0,(AO54 - IFERROR(INDEX(FePensRurM1!$B$2:$BJ$92,ROW($A55)- 1 - RegraSaída!AP55,COLUMN(AP$1)- 1 - RegraSaída!AP55),0)*PSobreRurM!AP55)*(1-txMortM!AP55*FaPensRurM!AP55))</f>
        <v>2.7558818685668442E-13</v>
      </c>
      <c r="AQ55" s="99">
        <f>IF((AP54 - IFERROR(INDEX(FePensRurM1!$B$2:$BJ$92,ROW($A55)- 1 - RegraSaída!AQ55,COLUMN(AQ$1)- 1 - RegraSaída!AQ55),0)*PSobreRurM!AQ55)*(1-txMortM!AQ55*FaPensRurM!AQ55)&lt;0,0,(AP54 - IFERROR(INDEX(FePensRurM1!$B$2:$BJ$92,ROW($A55)- 1 - RegraSaída!AQ55,COLUMN(AQ$1)- 1 - RegraSaída!AQ55),0)*PSobreRurM!AQ55)*(1-txMortM!AQ55*FaPensRurM!AQ55))</f>
        <v>0</v>
      </c>
      <c r="AR55" s="99">
        <f>IF((AQ54 - IFERROR(INDEX(FePensRurM1!$B$2:$BJ$92,ROW($A55)- 1 - RegraSaída!AR55,COLUMN(AR$1)- 1 - RegraSaída!AR55),0)*PSobreRurM!AR55)*(1-txMortM!AR55*FaPensRurM!AR55)&lt;0,0,(AQ54 - IFERROR(INDEX(FePensRurM1!$B$2:$BJ$92,ROW($A55)- 1 - RegraSaída!AR55,COLUMN(AR$1)- 1 - RegraSaída!AR55),0)*PSobreRurM!AR55)*(1-txMortM!AR55*FaPensRurM!AR55))</f>
        <v>0</v>
      </c>
      <c r="AS55" s="99">
        <f>IF((AR54 - IFERROR(INDEX(FePensRurM1!$B$2:$BJ$92,ROW($A55)- 1 - RegraSaída!AS55,COLUMN(AS$1)- 1 - RegraSaída!AS55),0)*PSobreRurM!AS55)*(1-txMortM!AS55*FaPensRurM!AS55)&lt;0,0,(AR54 - IFERROR(INDEX(FePensRurM1!$B$2:$BJ$92,ROW($A55)- 1 - RegraSaída!AS55,COLUMN(AS$1)- 1 - RegraSaída!AS55),0)*PSobreRurM!AS55)*(1-txMortM!AS55*FaPensRurM!AS55))</f>
        <v>5.4304555471057391E-14</v>
      </c>
      <c r="AT55" s="99">
        <f>IF((AS54 - IFERROR(INDEX(FePensRurM1!$B$2:$BJ$92,ROW($A55)- 1 - RegraSaída!AT55,COLUMN(AT$1)- 1 - RegraSaída!AT55),0)*PSobreRurM!AT55)*(1-txMortM!AT55*FaPensRurM!AT55)&lt;0,0,(AS54 - IFERROR(INDEX(FePensRurM1!$B$2:$BJ$92,ROW($A55)- 1 - RegraSaída!AT55,COLUMN(AT$1)- 1 - RegraSaída!AT55),0)*PSobreRurM!AT55)*(1-txMortM!AT55*FaPensRurM!AT55))</f>
        <v>0</v>
      </c>
      <c r="AU55" s="99">
        <f>IF((AT54 - IFERROR(INDEX(FePensRurM1!$B$2:$BJ$92,ROW($A55)- 1 - RegraSaída!AU55,COLUMN(AU$1)- 1 - RegraSaída!AU55),0)*PSobreRurM!AU55)*(1-txMortM!AU55*FaPensRurM!AU55)&lt;0,0,(AT54 - IFERROR(INDEX(FePensRurM1!$B$2:$BJ$92,ROW($A55)- 1 - RegraSaída!AU55,COLUMN(AU$1)- 1 - RegraSaída!AU55),0)*PSobreRurM!AU55)*(1-txMortM!AU55*FaPensRurM!AU55))</f>
        <v>2.686111429140412E-14</v>
      </c>
      <c r="AV55" s="99">
        <f>IF((AU54 - IFERROR(INDEX(FePensRurM1!$B$2:$BJ$92,ROW($A55)- 1 - RegraSaída!AV55,COLUMN(AV$1)- 1 - RegraSaída!AV55),0)*PSobreRurM!AV55)*(1-txMortM!AV55*FaPensRurM!AV55)&lt;0,0,(AU54 - IFERROR(INDEX(FePensRurM1!$B$2:$BJ$92,ROW($A55)- 1 - RegraSaída!AV55,COLUMN(AV$1)- 1 - RegraSaída!AV55),0)*PSobreRurM!AV55)*(1-txMortM!AV55*FaPensRurM!AV55))</f>
        <v>0</v>
      </c>
      <c r="AW55" s="99">
        <f>IF((AV54 - IFERROR(INDEX(FePensRurM1!$B$2:$BJ$92,ROW($A55)- 1 - RegraSaída!AW55,COLUMN(AW$1)- 1 - RegraSaída!AW55),0)*PSobreRurM!AW55)*(1-txMortM!AW55*FaPensRurM!AW55)&lt;0,0,(AV54 - IFERROR(INDEX(FePensRurM1!$B$2:$BJ$92,ROW($A55)- 1 - RegraSaída!AW55,COLUMN(AW$1)- 1 - RegraSaída!AW55),0)*PSobreRurM!AW55)*(1-txMortM!AW55*FaPensRurM!AW55))</f>
        <v>2.6758912413617548E-14</v>
      </c>
      <c r="AX55" s="99">
        <f>IF((AW54 - IFERROR(INDEX(FePensRurM1!$B$2:$BJ$92,ROW($A55)- 1 - RegraSaída!AX55,COLUMN(AX$1)- 1 - RegraSaída!AX55),0)*PSobreRurM!AX55)*(1-txMortM!AX55*FaPensRurM!AX55)&lt;0,0,(AW54 - IFERROR(INDEX(FePensRurM1!$B$2:$BJ$92,ROW($A55)- 1 - RegraSaída!AX55,COLUMN(AX$1)- 1 - RegraSaída!AX55),0)*PSobreRurM!AX55)*(1-txMortM!AX55*FaPensRurM!AX55))</f>
        <v>2.6695359402684107E-14</v>
      </c>
      <c r="AY55" s="99">
        <f>IF((AX54 - IFERROR(INDEX(FePensRurM1!$B$2:$BJ$92,ROW($A55)- 1 - RegraSaída!AY55,COLUMN(AY$1)- 1 - RegraSaída!AY55),0)*PSobreRurM!AY55)*(1-txMortM!AY55*FaPensRurM!AY55)&lt;0,0,(AX54 - IFERROR(INDEX(FePensRurM1!$B$2:$BJ$92,ROW($A55)- 1 - RegraSaída!AY55,COLUMN(AY$1)- 1 - RegraSaída!AY55),0)*PSobreRurM!AY55)*(1-txMortM!AY55*FaPensRurM!AY55))</f>
        <v>0</v>
      </c>
      <c r="AZ55" s="99">
        <f>IF((AY54 - IFERROR(INDEX(FePensRurM1!$B$2:$BJ$92,ROW($A55)- 1 - RegraSaída!AZ55,COLUMN(AZ$1)- 1 - RegraSaída!AZ55),0)*PSobreRurM!AZ55)*(1-txMortM!AZ55*FaPensRurM!AZ55)&lt;0,0,(AY54 - IFERROR(INDEX(FePensRurM1!$B$2:$BJ$92,ROW($A55)- 1 - RegraSaída!AZ55,COLUMN(AZ$1)- 1 - RegraSaída!AZ55),0)*PSobreRurM!AZ55)*(1-txMortM!AZ55*FaPensRurM!AZ55))</f>
        <v>0</v>
      </c>
      <c r="BA55" s="99">
        <f>IF((AZ54 - IFERROR(INDEX(FePensRurM1!$B$2:$BJ$92,ROW($A55)- 1 - RegraSaída!BA55,COLUMN(BA$1)- 1 - RegraSaída!BA55),0)*PSobreRurM!BA55)*(1-txMortM!BA55*FaPensRurM!BA55)&lt;0,0,(AZ54 - IFERROR(INDEX(FePensRurM1!$B$2:$BJ$92,ROW($A55)- 1 - RegraSaída!BA55,COLUMN(BA$1)- 1 - RegraSaída!BA55),0)*PSobreRurM!BA55)*(1-txMortM!BA55*FaPensRurM!BA55))</f>
        <v>2.4198053785451604E-14</v>
      </c>
      <c r="BB55" s="99">
        <f>IF((BA54 - IFERROR(INDEX(FePensRurM1!$B$2:$BJ$92,ROW($A55)- 1 - RegraSaída!BB55,COLUMN(BB$1)- 1 - RegraSaída!BB55),0)*PSobreRurM!BB55)*(1-txMortM!BB55*FaPensRurM!BB55)&lt;0,0,(BA54 - IFERROR(INDEX(FePensRurM1!$B$2:$BJ$92,ROW($A55)- 1 - RegraSaída!BB55,COLUMN(BB$1)- 1 - RegraSaída!BB55),0)*PSobreRurM!BB55)*(1-txMortM!BB55*FaPensRurM!BB55))</f>
        <v>0</v>
      </c>
      <c r="BC55" s="99">
        <f>IF((BB54 - IFERROR(INDEX(FePensRurM1!$B$2:$BJ$92,ROW($A55)- 1 - RegraSaída!BC55,COLUMN(BC$1)- 1 - RegraSaída!BC55),0)*PSobreRurM!BC55)*(1-txMortM!BC55*FaPensRurM!BC55)&lt;0,0,(BB54 - IFERROR(INDEX(FePensRurM1!$B$2:$BJ$92,ROW($A55)- 1 - RegraSaída!BC55,COLUMN(BC$1)- 1 - RegraSaída!BC55),0)*PSobreRurM!BC55)*(1-txMortM!BC55*FaPensRurM!BC55))</f>
        <v>0</v>
      </c>
      <c r="BD55" s="99">
        <f>IF((BC54 - IFERROR(INDEX(FePensRurM1!$B$2:$BJ$92,ROW($A55)- 1 - RegraSaída!BD55,COLUMN(BD$1)- 1 - RegraSaída!BD55),0)*PSobreRurM!BD55)*(1-txMortM!BD55*FaPensRurM!BD55)&lt;0,0,(BC54 - IFERROR(INDEX(FePensRurM1!$B$2:$BJ$92,ROW($A55)- 1 - RegraSaída!BD55,COLUMN(BD$1)- 1 - RegraSaída!BD55),0)*PSobreRurM!BD55)*(1-txMortM!BD55*FaPensRurM!BD55))</f>
        <v>0</v>
      </c>
      <c r="BE55" s="99">
        <f>IF((BD54 - IFERROR(INDEX(FePensRurM1!$B$2:$BJ$92,ROW($A55)- 1 - RegraSaída!BE55,COLUMN(BE$1)- 1 - RegraSaída!BE55),0)*PSobreRurM!BE55)*(1-txMortM!BE55*FaPensRurM!BE55)&lt;0,0,(BD54 - IFERROR(INDEX(FePensRurM1!$B$2:$BJ$92,ROW($A55)- 1 - RegraSaída!BE55,COLUMN(BE$1)- 1 - RegraSaída!BE55),0)*PSobreRurM!BE55)*(1-txMortM!BE55*FaPensRurM!BE55))</f>
        <v>0</v>
      </c>
      <c r="BF55" s="99">
        <f>IF((BE54 - IFERROR(INDEX(FePensRurM1!$B$2:$BJ$92,ROW($A55)- 1 - RegraSaída!BF55,COLUMN(BF$1)- 1 - RegraSaída!BF55),0)*PSobreRurM!BF55)*(1-txMortM!BF55*FaPensRurM!BF55)&lt;0,0,(BE54 - IFERROR(INDEX(FePensRurM1!$B$2:$BJ$92,ROW($A55)- 1 - RegraSaída!BF55,COLUMN(BF$1)- 1 - RegraSaída!BF55),0)*PSobreRurM!BF55)*(1-txMortM!BF55*FaPensRurM!BF55))</f>
        <v>5.7292120956594744E-14</v>
      </c>
      <c r="BG55" s="99">
        <f>IF((BF54 - IFERROR(INDEX(FePensRurM1!$B$2:$BJ$92,ROW($A55)- 1 - RegraSaída!BG55,COLUMN(BG$1)- 1 - RegraSaída!BG55),0)*PSobreRurM!BG55)*(1-txMortM!BG55*FaPensRurM!BG55)&lt;0,0,(BF54 - IFERROR(INDEX(FePensRurM1!$B$2:$BJ$92,ROW($A55)- 1 - RegraSaída!BG55,COLUMN(BG$1)- 1 - RegraSaída!BG55),0)*PSobreRurM!BG55)*(1-txMortM!BG55*FaPensRurM!BG55))</f>
        <v>0</v>
      </c>
      <c r="BH55" s="99">
        <f>IF((BG54 - IFERROR(INDEX(FePensRurM1!$B$2:$BJ$92,ROW($A55)- 1 - RegraSaída!BH55,COLUMN(BH$1)- 1 - RegraSaída!BH55),0)*PSobreRurM!BH55)*(1-txMortM!BH55*FaPensRurM!BH55)&lt;0,0,(BG54 - IFERROR(INDEX(FePensRurM1!$B$2:$BJ$92,ROW($A55)- 1 - RegraSaída!BH55,COLUMN(BH$1)- 1 - RegraSaída!BH55),0)*PSobreRurM!BH55)*(1-txMortM!BH55*FaPensRurM!BH55))</f>
        <v>0</v>
      </c>
      <c r="BI55" s="99">
        <f>IF((BH54 - IFERROR(INDEX(FePensRurM1!$B$2:$BJ$92,ROW($A55)- 1 - RegraSaída!BI55,COLUMN(BI$1)- 1 - RegraSaída!BI55),0)*PSobreRurM!BI55)*(1-txMortM!BI55*FaPensRurM!BI55)&lt;0,0,(BH54 - IFERROR(INDEX(FePensRurM1!$B$2:$BJ$92,ROW($A55)- 1 - RegraSaída!BI55,COLUMN(BI$1)- 1 - RegraSaída!BI55),0)*PSobreRurM!BI55)*(1-txMortM!BI55*FaPensRurM!BI55))</f>
        <v>0</v>
      </c>
      <c r="BJ55" s="99">
        <f>IF((BI54 - IFERROR(INDEX(FePensRurM1!$B$2:$BJ$92,ROW($A55)- 1 - RegraSaída!BJ55,COLUMN(BJ$1)- 1 - RegraSaída!BJ55),0)*PSobreRurM!BJ55)*(1-txMortM!BJ55*FaPensRurM!BJ55)&lt;0,0,(BI54 - IFERROR(INDEX(FePensRurM1!$B$2:$BJ$92,ROW($A55)- 1 - RegraSaída!BJ55,COLUMN(BJ$1)- 1 - RegraSaída!BJ55),0)*PSobreRurM!BJ55)*(1-txMortM!BJ55*FaPensRurM!BJ55))</f>
        <v>0</v>
      </c>
    </row>
    <row r="56" spans="1:62" s="113" customFormat="1" x14ac:dyDescent="0.3">
      <c r="A56" s="94">
        <v>54</v>
      </c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6"/>
      <c r="Q56" s="99">
        <f>(P55 - IFERROR(INDEX(FePensRurM1!$B$2:$BJ$92,ROW($A56)- 1 - RegraSaída!Q56,COLUMN(Q$1)- 1 - RegraSaída!Q56),0)*PSobreRurM!Q56)*(1-txMortM!Q56*FaPensRurM!Q56) + FePensRurM1!Q56</f>
        <v>1743.788773239228</v>
      </c>
      <c r="R56" s="99">
        <f>(Q55 - IFERROR(INDEX(FePensRurM1!$B$2:$BJ$92,ROW($A56)- 1 - RegraSaída!R56,COLUMN(R$1)- 1 - RegraSaída!R56),0)*PSobreRurM!R56)*(1-txMortM!R56*FaPensRurM!R56) + FePensRurM1!R56</f>
        <v>3240.2436647706418</v>
      </c>
      <c r="S56" s="99">
        <f>(R55 - IFERROR(INDEX(FePensRurM1!$B$2:$BJ$92,ROW($A56)- 1 - RegraSaída!S56,COLUMN(S$1)- 1 - RegraSaída!S56),0)*PSobreRurM!S56)*(1-txMortM!S56*FaPensRurM!S56) + FePensRurM1!S56</f>
        <v>4895.5832933243591</v>
      </c>
      <c r="T56" s="99">
        <f>IF((S55 - IFERROR(INDEX(FePensRurM1!$B$2:$BJ$92,ROW($A56)- 1 - RegraSaída!T56,COLUMN(T$1)- 1 - RegraSaída!T56),0)*PSobreRurM!T56)*(1-txMortM!T56*FaPensRurM!T56)&lt;0,0,(S55 - IFERROR(INDEX(FePensRurM1!$B$2:$BJ$92,ROW($A56)- 1 - RegraSaída!T56,COLUMN(T$1)- 1 - RegraSaída!T56),0)*PSobreRurM!T56)*(1-txMortM!T56*FaPensRurM!T56))</f>
        <v>4510.3607671715399</v>
      </c>
      <c r="U56" s="99">
        <f>IF((T55 - IFERROR(INDEX(FePensRurM1!$B$2:$BJ$92,ROW($A56)- 1 - RegraSaída!U56,COLUMN(U$1)- 1 - RegraSaída!U56),0)*PSobreRurM!U56)*(1-txMortM!U56*FaPensRurM!U56)&lt;0,0,(T55 - IFERROR(INDEX(FePensRurM1!$B$2:$BJ$92,ROW($A56)- 1 - RegraSaída!U56,COLUMN(U$1)- 1 - RegraSaída!U56),0)*PSobreRurM!U56)*(1-txMortM!U56*FaPensRurM!U56))</f>
        <v>4306.6927575063582</v>
      </c>
      <c r="V56" s="99">
        <f>IF((U55 - IFERROR(INDEX(FePensRurM1!$B$2:$BJ$92,ROW($A56)- 1 - RegraSaída!V56,COLUMN(V$1)- 1 - RegraSaída!V56),0)*PSobreRurM!V56)*(1-txMortM!V56*FaPensRurM!V56)&lt;0,0,(U55 - IFERROR(INDEX(FePensRurM1!$B$2:$BJ$92,ROW($A56)- 1 - RegraSaída!V56,COLUMN(V$1)- 1 - RegraSaída!V56),0)*PSobreRurM!V56)*(1-txMortM!V56*FaPensRurM!V56))</f>
        <v>3803.7638806187679</v>
      </c>
      <c r="W56" s="99">
        <f>IF((V55 - IFERROR(INDEX(FePensRurM1!$B$2:$BJ$92,ROW($A56)- 1 - RegraSaída!W56,COLUMN(W$1)- 1 - RegraSaída!W56),0)*PSobreRurM!W56)*(1-txMortM!W56*FaPensRurM!W56)&lt;0,0,(V55 - IFERROR(INDEX(FePensRurM1!$B$2:$BJ$92,ROW($A56)- 1 - RegraSaída!W56,COLUMN(W$1)- 1 - RegraSaída!W56),0)*PSobreRurM!W56)*(1-txMortM!W56*FaPensRurM!W56))</f>
        <v>3517.8693527082878</v>
      </c>
      <c r="X56" s="99">
        <f>IF((W55 - IFERROR(INDEX(FePensRurM1!$B$2:$BJ$92,ROW($A56)- 1 - RegraSaída!X56,COLUMN(X$1)- 1 - RegraSaída!X56),0)*PSobreRurM!X56)*(1-txMortM!X56*FaPensRurM!X56)&lt;0,0,(W55 - IFERROR(INDEX(FePensRurM1!$B$2:$BJ$92,ROW($A56)- 1 - RegraSaída!X56,COLUMN(X$1)- 1 - RegraSaída!X56),0)*PSobreRurM!X56)*(1-txMortM!X56*FaPensRurM!X56))</f>
        <v>3209.0797001039027</v>
      </c>
      <c r="Y56" s="99">
        <f>IF((X55 - IFERROR(INDEX(FePensRurM1!$B$2:$BJ$92,ROW($A56)- 1 - RegraSaída!Y56,COLUMN(Y$1)- 1 - RegraSaída!Y56),0)*PSobreRurM!Y56)*(1-txMortM!Y56*FaPensRurM!Y56)&lt;0,0,(X55 - IFERROR(INDEX(FePensRurM1!$B$2:$BJ$92,ROW($A56)- 1 - RegraSaída!Y56,COLUMN(Y$1)- 1 - RegraSaída!Y56),0)*PSobreRurM!Y56)*(1-txMortM!Y56*FaPensRurM!Y56))</f>
        <v>3019.5939772654706</v>
      </c>
      <c r="Z56" s="99">
        <f>IF((Y55 - IFERROR(INDEX(FePensRurM1!$B$2:$BJ$92,ROW($A56)- 1 - RegraSaída!Z56,COLUMN(Z$1)- 1 - RegraSaída!Z56),0)*PSobreRurM!Z56)*(1-txMortM!Z56*FaPensRurM!Z56)&lt;0,0,(Y55 - IFERROR(INDEX(FePensRurM1!$B$2:$BJ$92,ROW($A56)- 1 - RegraSaída!Z56,COLUMN(Z$1)- 1 - RegraSaída!Z56),0)*PSobreRurM!Z56)*(1-txMortM!Z56*FaPensRurM!Z56))</f>
        <v>2824.1272683737493</v>
      </c>
      <c r="AA56" s="99">
        <f>IF((Z55 - IFERROR(INDEX(FePensRurM1!$B$2:$BJ$92,ROW($A56)- 1 - RegraSaída!AA56,COLUMN(AA$1)- 1 - RegraSaída!AA56),0)*PSobreRurM!AA56)*(1-txMortM!AA56*FaPensRurM!AA56)&lt;0,0,(Z55 - IFERROR(INDEX(FePensRurM1!$B$2:$BJ$92,ROW($A56)- 1 - RegraSaída!AA56,COLUMN(AA$1)- 1 - RegraSaída!AA56),0)*PSobreRurM!AA56)*(1-txMortM!AA56*FaPensRurM!AA56))</f>
        <v>2724.9847320226486</v>
      </c>
      <c r="AB56" s="99">
        <f>IF((AA55 - IFERROR(INDEX(FePensRurM1!$B$2:$BJ$92,ROW($A56)- 1 - RegraSaída!AB56,COLUMN(AB$1)- 1 - RegraSaída!AB56),0)*PSobreRurM!AB56)*(1-txMortM!AB56*FaPensRurM!AB56)&lt;0,0,(AA55 - IFERROR(INDEX(FePensRurM1!$B$2:$BJ$92,ROW($A56)- 1 - RegraSaída!AB56,COLUMN(AB$1)- 1 - RegraSaída!AB56),0)*PSobreRurM!AB56)*(1-txMortM!AB56*FaPensRurM!AB56))</f>
        <v>2660.8115136411775</v>
      </c>
      <c r="AC56" s="99">
        <f>IF((AB55 - IFERROR(INDEX(FePensRurM1!$B$2:$BJ$92,ROW($A56)- 1 - RegraSaída!AC56,COLUMN(AC$1)- 1 - RegraSaída!AC56),0)*PSobreRurM!AC56)*(1-txMortM!AC56*FaPensRurM!AC56)&lt;0,0,(AB55 - IFERROR(INDEX(FePensRurM1!$B$2:$BJ$92,ROW($A56)- 1 - RegraSaída!AC56,COLUMN(AC$1)- 1 - RegraSaída!AC56),0)*PSobreRurM!AC56)*(1-txMortM!AC56*FaPensRurM!AC56))</f>
        <v>2538.7990257300912</v>
      </c>
      <c r="AD56" s="99">
        <f>IF((AC55 - IFERROR(INDEX(FePensRurM1!$B$2:$BJ$92,ROW($A56)- 1 - RegraSaída!AD56,COLUMN(AD$1)- 1 - RegraSaída!AD56),0)*PSobreRurM!AD56)*(1-txMortM!AD56*FaPensRurM!AD56)&lt;0,0,(AC55 - IFERROR(INDEX(FePensRurM1!$B$2:$BJ$92,ROW($A56)- 1 - RegraSaída!AD56,COLUMN(AD$1)- 1 - RegraSaída!AD56),0)*PSobreRurM!AD56)*(1-txMortM!AD56*FaPensRurM!AD56))</f>
        <v>2335.6154471171703</v>
      </c>
      <c r="AE56" s="99">
        <f>IF((AD55 - IFERROR(INDEX(FePensRurM1!$B$2:$BJ$92,ROW($A56)- 1 - RegraSaída!AE56,COLUMN(AE$1)- 1 - RegraSaída!AE56),0)*PSobreRurM!AE56)*(1-txMortM!AE56*FaPensRurM!AE56)&lt;0,0,(AD55 - IFERROR(INDEX(FePensRurM1!$B$2:$BJ$92,ROW($A56)- 1 - RegraSaída!AE56,COLUMN(AE$1)- 1 - RegraSaída!AE56),0)*PSobreRurM!AE56)*(1-txMortM!AE56*FaPensRurM!AE56))</f>
        <v>2117.7852057744421</v>
      </c>
      <c r="AF56" s="99">
        <f>IF((AE55 - IFERROR(INDEX(FePensRurM1!$B$2:$BJ$92,ROW($A56)- 1 - RegraSaída!AF56,COLUMN(AF$1)- 1 - RegraSaída!AF56),0)*PSobreRurM!AF56)*(1-txMortM!AF56*FaPensRurM!AF56)&lt;0,0,(AE55 - IFERROR(INDEX(FePensRurM1!$B$2:$BJ$92,ROW($A56)- 1 - RegraSaída!AF56,COLUMN(AF$1)- 1 - RegraSaída!AF56),0)*PSobreRurM!AF56)*(1-txMortM!AF56*FaPensRurM!AF56))</f>
        <v>1331.8118898753223</v>
      </c>
      <c r="AG56" s="99">
        <f>IF((AF55 - IFERROR(INDEX(FePensRurM1!$B$2:$BJ$92,ROW($A56)- 1 - RegraSaída!AG56,COLUMN(AG$1)- 1 - RegraSaída!AG56),0)*PSobreRurM!AG56)*(1-txMortM!AG56*FaPensRurM!AG56)&lt;0,0,(AF55 - IFERROR(INDEX(FePensRurM1!$B$2:$BJ$92,ROW($A56)- 1 - RegraSaída!AG56,COLUMN(AG$1)- 1 - RegraSaída!AG56),0)*PSobreRurM!AG56)*(1-txMortM!AG56*FaPensRurM!AG56))</f>
        <v>654.78331198671322</v>
      </c>
      <c r="AH56" s="99">
        <f>IF((AG55 - IFERROR(INDEX(FePensRurM1!$B$2:$BJ$92,ROW($A56)- 1 - RegraSaída!AH56,COLUMN(AH$1)- 1 - RegraSaída!AH56),0)*PSobreRurM!AH56)*(1-txMortM!AH56*FaPensRurM!AH56)&lt;0,0,(AG55 - IFERROR(INDEX(FePensRurM1!$B$2:$BJ$92,ROW($A56)- 1 - RegraSaída!AH56,COLUMN(AH$1)- 1 - RegraSaída!AH56),0)*PSobreRurM!AH56)*(1-txMortM!AH56*FaPensRurM!AH56))</f>
        <v>0</v>
      </c>
      <c r="AI56" s="99">
        <f>IF((AH55 - IFERROR(INDEX(FePensRurM1!$B$2:$BJ$92,ROW($A56)- 1 - RegraSaída!AI56,COLUMN(AI$1)- 1 - RegraSaída!AI56),0)*PSobreRurM!AI56)*(1-txMortM!AI56*FaPensRurM!AI56)&lt;0,0,(AH55 - IFERROR(INDEX(FePensRurM1!$B$2:$BJ$92,ROW($A56)- 1 - RegraSaída!AI56,COLUMN(AI$1)- 1 - RegraSaída!AI56),0)*PSobreRurM!AI56)*(1-txMortM!AI56*FaPensRurM!AI56))</f>
        <v>2.2521213039377196E-13</v>
      </c>
      <c r="AJ56" s="99">
        <f>IF((AI55 - IFERROR(INDEX(FePensRurM1!$B$2:$BJ$92,ROW($A56)- 1 - RegraSaída!AJ56,COLUMN(AJ$1)- 1 - RegraSaída!AJ56),0)*PSobreRurM!AJ56)*(1-txMortM!AJ56*FaPensRurM!AJ56)&lt;0,0,(AI55 - IFERROR(INDEX(FePensRurM1!$B$2:$BJ$92,ROW($A56)- 1 - RegraSaída!AJ56,COLUMN(AJ$1)- 1 - RegraSaída!AJ56),0)*PSobreRurM!AJ56)*(1-txMortM!AJ56*FaPensRurM!AJ56))</f>
        <v>1.6818450605902268E-13</v>
      </c>
      <c r="AK56" s="99">
        <f>IF((AJ55 - IFERROR(INDEX(FePensRurM1!$B$2:$BJ$92,ROW($A56)- 1 - RegraSaída!AK56,COLUMN(AK$1)- 1 - RegraSaída!AK56),0)*PSobreRurM!AK56)*(1-txMortM!AK56*FaPensRurM!AK56)&lt;0,0,(AJ55 - IFERROR(INDEX(FePensRurM1!$B$2:$BJ$92,ROW($A56)- 1 - RegraSaída!AK56,COLUMN(AK$1)- 1 - RegraSaída!AK56),0)*PSobreRurM!AK56)*(1-txMortM!AK56*FaPensRurM!AK56))</f>
        <v>0</v>
      </c>
      <c r="AL56" s="99">
        <f>IF((AK55 - IFERROR(INDEX(FePensRurM1!$B$2:$BJ$92,ROW($A56)- 1 - RegraSaída!AL56,COLUMN(AL$1)- 1 - RegraSaída!AL56),0)*PSobreRurM!AL56)*(1-txMortM!AL56*FaPensRurM!AL56)&lt;0,0,(AK55 - IFERROR(INDEX(FePensRurM1!$B$2:$BJ$92,ROW($A56)- 1 - RegraSaída!AL56,COLUMN(AL$1)- 1 - RegraSaída!AL56),0)*PSobreRurM!AL56)*(1-txMortM!AL56*FaPensRurM!AL56))</f>
        <v>0</v>
      </c>
      <c r="AM56" s="99">
        <f>IF((AL55 - IFERROR(INDEX(FePensRurM1!$B$2:$BJ$92,ROW($A56)- 1 - RegraSaída!AM56,COLUMN(AM$1)- 1 - RegraSaída!AM56),0)*PSobreRurM!AM56)*(1-txMortM!AM56*FaPensRurM!AM56)&lt;0,0,(AL55 - IFERROR(INDEX(FePensRurM1!$B$2:$BJ$92,ROW($A56)- 1 - RegraSaída!AM56,COLUMN(AM$1)- 1 - RegraSaída!AM56),0)*PSobreRurM!AM56)*(1-txMortM!AM56*FaPensRurM!AM56))</f>
        <v>0</v>
      </c>
      <c r="AN56" s="99">
        <f>IF((AM55 - IFERROR(INDEX(FePensRurM1!$B$2:$BJ$92,ROW($A56)- 1 - RegraSaída!AN56,COLUMN(AN$1)- 1 - RegraSaída!AN56),0)*PSobreRurM!AN56)*(1-txMortM!AN56*FaPensRurM!AN56)&lt;0,0,(AM55 - IFERROR(INDEX(FePensRurM1!$B$2:$BJ$92,ROW($A56)- 1 - RegraSaída!AN56,COLUMN(AN$1)- 1 - RegraSaída!AN56),0)*PSobreRurM!AN56)*(1-txMortM!AN56*FaPensRurM!AN56))</f>
        <v>2.7635877504707417E-13</v>
      </c>
      <c r="AO56" s="99">
        <f>IF((AN55 - IFERROR(INDEX(FePensRurM1!$B$2:$BJ$92,ROW($A56)- 1 - RegraSaída!AO56,COLUMN(AO$1)- 1 - RegraSaída!AO56),0)*PSobreRurM!AO56)*(1-txMortM!AO56*FaPensRurM!AO56)&lt;0,0,(AN55 - IFERROR(INDEX(FePensRurM1!$B$2:$BJ$92,ROW($A56)- 1 - RegraSaída!AO56,COLUMN(AO$1)- 1 - RegraSaída!AO56),0)*PSobreRurM!AO56)*(1-txMortM!AO56*FaPensRurM!AO56))</f>
        <v>0</v>
      </c>
      <c r="AP56" s="99">
        <f>IF((AO55 - IFERROR(INDEX(FePensRurM1!$B$2:$BJ$92,ROW($A56)- 1 - RegraSaída!AP56,COLUMN(AP$1)- 1 - RegraSaída!AP56),0)*PSobreRurM!AP56)*(1-txMortM!AP56*FaPensRurM!AP56)&lt;0,0,(AO55 - IFERROR(INDEX(FePensRurM1!$B$2:$BJ$92,ROW($A56)- 1 - RegraSaída!AP56,COLUMN(AP$1)- 1 - RegraSaída!AP56),0)*PSobreRurM!AP56)*(1-txMortM!AP56*FaPensRurM!AP56))</f>
        <v>0</v>
      </c>
      <c r="AQ56" s="99">
        <f>IF((AP55 - IFERROR(INDEX(FePensRurM1!$B$2:$BJ$92,ROW($A56)- 1 - RegraSaída!AQ56,COLUMN(AQ$1)- 1 - RegraSaída!AQ56),0)*PSobreRurM!AQ56)*(1-txMortM!AQ56*FaPensRurM!AQ56)&lt;0,0,(AP55 - IFERROR(INDEX(FePensRurM1!$B$2:$BJ$92,ROW($A56)- 1 - RegraSaída!AQ56,COLUMN(AQ$1)- 1 - RegraSaída!AQ56),0)*PSobreRurM!AQ56)*(1-txMortM!AQ56*FaPensRurM!AQ56))</f>
        <v>2.7432890640680154E-13</v>
      </c>
      <c r="AR56" s="99">
        <f>IF((AQ55 - IFERROR(INDEX(FePensRurM1!$B$2:$BJ$92,ROW($A56)- 1 - RegraSaída!AR56,COLUMN(AR$1)- 1 - RegraSaída!AR56),0)*PSobreRurM!AR56)*(1-txMortM!AR56*FaPensRurM!AR56)&lt;0,0,(AQ55 - IFERROR(INDEX(FePensRurM1!$B$2:$BJ$92,ROW($A56)- 1 - RegraSaída!AR56,COLUMN(AR$1)- 1 - RegraSaída!AR56),0)*PSobreRurM!AR56)*(1-txMortM!AR56*FaPensRurM!AR56))</f>
        <v>0</v>
      </c>
      <c r="AS56" s="99">
        <f>IF((AR55 - IFERROR(INDEX(FePensRurM1!$B$2:$BJ$92,ROW($A56)- 1 - RegraSaída!AS56,COLUMN(AS$1)- 1 - RegraSaída!AS56),0)*PSobreRurM!AS56)*(1-txMortM!AS56*FaPensRurM!AS56)&lt;0,0,(AR55 - IFERROR(INDEX(FePensRurM1!$B$2:$BJ$92,ROW($A56)- 1 - RegraSaída!AS56,COLUMN(AS$1)- 1 - RegraSaída!AS56),0)*PSobreRurM!AS56)*(1-txMortM!AS56*FaPensRurM!AS56))</f>
        <v>0</v>
      </c>
      <c r="AT56" s="99">
        <f>IF((AS55 - IFERROR(INDEX(FePensRurM1!$B$2:$BJ$92,ROW($A56)- 1 - RegraSaída!AT56,COLUMN(AT$1)- 1 - RegraSaída!AT56),0)*PSobreRurM!AT56)*(1-txMortM!AT56*FaPensRurM!AT56)&lt;0,0,(AS55 - IFERROR(INDEX(FePensRurM1!$B$2:$BJ$92,ROW($A56)- 1 - RegraSaída!AT56,COLUMN(AT$1)- 1 - RegraSaída!AT56),0)*PSobreRurM!AT56)*(1-txMortM!AT56*FaPensRurM!AT56))</f>
        <v>5.4062333405235021E-14</v>
      </c>
      <c r="AU56" s="99">
        <f>IF((AT55 - IFERROR(INDEX(FePensRurM1!$B$2:$BJ$92,ROW($A56)- 1 - RegraSaída!AU56,COLUMN(AU$1)- 1 - RegraSaída!AU56),0)*PSobreRurM!AU56)*(1-txMortM!AU56*FaPensRurM!AU56)&lt;0,0,(AT55 - IFERROR(INDEX(FePensRurM1!$B$2:$BJ$92,ROW($A56)- 1 - RegraSaída!AU56,COLUMN(AU$1)- 1 - RegraSaída!AU56),0)*PSobreRurM!AU56)*(1-txMortM!AU56*FaPensRurM!AU56))</f>
        <v>0</v>
      </c>
      <c r="AV56" s="99">
        <f>IF((AU55 - IFERROR(INDEX(FePensRurM1!$B$2:$BJ$92,ROW($A56)- 1 - RegraSaída!AV56,COLUMN(AV$1)- 1 - RegraSaída!AV56),0)*PSobreRurM!AV56)*(1-txMortM!AV56*FaPensRurM!AV56)&lt;0,0,(AU55 - IFERROR(INDEX(FePensRurM1!$B$2:$BJ$92,ROW($A56)- 1 - RegraSaída!AV56,COLUMN(AV$1)- 1 - RegraSaída!AV56),0)*PSobreRurM!AV56)*(1-txMortM!AV56*FaPensRurM!AV56))</f>
        <v>2.6743158978127788E-14</v>
      </c>
      <c r="AW56" s="99">
        <f>IF((AV55 - IFERROR(INDEX(FePensRurM1!$B$2:$BJ$92,ROW($A56)- 1 - RegraSaída!AW56,COLUMN(AW$1)- 1 - RegraSaída!AW56),0)*PSobreRurM!AW56)*(1-txMortM!AW56*FaPensRurM!AW56)&lt;0,0,(AV55 - IFERROR(INDEX(FePensRurM1!$B$2:$BJ$92,ROW($A56)- 1 - RegraSaída!AW56,COLUMN(AW$1)- 1 - RegraSaída!AW56),0)*PSobreRurM!AW56)*(1-txMortM!AW56*FaPensRurM!AW56))</f>
        <v>0</v>
      </c>
      <c r="AX56" s="99">
        <f>IF((AW55 - IFERROR(INDEX(FePensRurM1!$B$2:$BJ$92,ROW($A56)- 1 - RegraSaída!AX56,COLUMN(AX$1)- 1 - RegraSaída!AX56),0)*PSobreRurM!AX56)*(1-txMortM!AX56*FaPensRurM!AX56)&lt;0,0,(AW55 - IFERROR(INDEX(FePensRurM1!$B$2:$BJ$92,ROW($A56)- 1 - RegraSaída!AX56,COLUMN(AX$1)- 1 - RegraSaída!AX56),0)*PSobreRurM!AX56)*(1-txMortM!AX56*FaPensRurM!AX56))</f>
        <v>2.6642913654368795E-14</v>
      </c>
      <c r="AY56" s="99">
        <f>IF((AX55 - IFERROR(INDEX(FePensRurM1!$B$2:$BJ$92,ROW($A56)- 1 - RegraSaída!AY56,COLUMN(AY$1)- 1 - RegraSaída!AY56),0)*PSobreRurM!AY56)*(1-txMortM!AY56*FaPensRurM!AY56)&lt;0,0,(AX55 - IFERROR(INDEX(FePensRurM1!$B$2:$BJ$92,ROW($A56)- 1 - RegraSaída!AY56,COLUMN(AY$1)- 1 - RegraSaída!AY56),0)*PSobreRurM!AY56)*(1-txMortM!AY56*FaPensRurM!AY56))</f>
        <v>2.6580425985428658E-14</v>
      </c>
      <c r="AZ56" s="99">
        <f>IF((AY55 - IFERROR(INDEX(FePensRurM1!$B$2:$BJ$92,ROW($A56)- 1 - RegraSaída!AZ56,COLUMN(AZ$1)- 1 - RegraSaída!AZ56),0)*PSobreRurM!AZ56)*(1-txMortM!AZ56*FaPensRurM!AZ56)&lt;0,0,(AY55 - IFERROR(INDEX(FePensRurM1!$B$2:$BJ$92,ROW($A56)- 1 - RegraSaída!AZ56,COLUMN(AZ$1)- 1 - RegraSaída!AZ56),0)*PSobreRurM!AZ56)*(1-txMortM!AZ56*FaPensRurM!AZ56))</f>
        <v>0</v>
      </c>
      <c r="BA56" s="99">
        <f>IF((AZ55 - IFERROR(INDEX(FePensRurM1!$B$2:$BJ$92,ROW($A56)- 1 - RegraSaída!BA56,COLUMN(BA$1)- 1 - RegraSaída!BA56),0)*PSobreRurM!BA56)*(1-txMortM!BA56*FaPensRurM!BA56)&lt;0,0,(AZ55 - IFERROR(INDEX(FePensRurM1!$B$2:$BJ$92,ROW($A56)- 1 - RegraSaída!BA56,COLUMN(BA$1)- 1 - RegraSaída!BA56),0)*PSobreRurM!BA56)*(1-txMortM!BA56*FaPensRurM!BA56))</f>
        <v>0</v>
      </c>
      <c r="BB56" s="99">
        <f>IF((BA55 - IFERROR(INDEX(FePensRurM1!$B$2:$BJ$92,ROW($A56)- 1 - RegraSaída!BB56,COLUMN(BB$1)- 1 - RegraSaída!BB56),0)*PSobreRurM!BB56)*(1-txMortM!BB56*FaPensRurM!BB56)&lt;0,0,(BA55 - IFERROR(INDEX(FePensRurM1!$B$2:$BJ$92,ROW($A56)- 1 - RegraSaída!BB56,COLUMN(BB$1)- 1 - RegraSaída!BB56),0)*PSobreRurM!BB56)*(1-txMortM!BB56*FaPensRurM!BB56))</f>
        <v>2.4095707602764263E-14</v>
      </c>
      <c r="BC56" s="99">
        <f>IF((BB55 - IFERROR(INDEX(FePensRurM1!$B$2:$BJ$92,ROW($A56)- 1 - RegraSaída!BC56,COLUMN(BC$1)- 1 - RegraSaída!BC56),0)*PSobreRurM!BC56)*(1-txMortM!BC56*FaPensRurM!BC56)&lt;0,0,(BB55 - IFERROR(INDEX(FePensRurM1!$B$2:$BJ$92,ROW($A56)- 1 - RegraSaída!BC56,COLUMN(BC$1)- 1 - RegraSaída!BC56),0)*PSobreRurM!BC56)*(1-txMortM!BC56*FaPensRurM!BC56))</f>
        <v>0</v>
      </c>
      <c r="BD56" s="99">
        <f>IF((BC55 - IFERROR(INDEX(FePensRurM1!$B$2:$BJ$92,ROW($A56)- 1 - RegraSaída!BD56,COLUMN(BD$1)- 1 - RegraSaída!BD56),0)*PSobreRurM!BD56)*(1-txMortM!BD56*FaPensRurM!BD56)&lt;0,0,(BC55 - IFERROR(INDEX(FePensRurM1!$B$2:$BJ$92,ROW($A56)- 1 - RegraSaída!BD56,COLUMN(BD$1)- 1 - RegraSaída!BD56),0)*PSobreRurM!BD56)*(1-txMortM!BD56*FaPensRurM!BD56))</f>
        <v>0</v>
      </c>
      <c r="BE56" s="99">
        <f>IF((BD55 - IFERROR(INDEX(FePensRurM1!$B$2:$BJ$92,ROW($A56)- 1 - RegraSaída!BE56,COLUMN(BE$1)- 1 - RegraSaída!BE56),0)*PSobreRurM!BE56)*(1-txMortM!BE56*FaPensRurM!BE56)&lt;0,0,(BD55 - IFERROR(INDEX(FePensRurM1!$B$2:$BJ$92,ROW($A56)- 1 - RegraSaída!BE56,COLUMN(BE$1)- 1 - RegraSaída!BE56),0)*PSobreRurM!BE56)*(1-txMortM!BE56*FaPensRurM!BE56))</f>
        <v>0</v>
      </c>
      <c r="BF56" s="99">
        <f>IF((BE55 - IFERROR(INDEX(FePensRurM1!$B$2:$BJ$92,ROW($A56)- 1 - RegraSaída!BF56,COLUMN(BF$1)- 1 - RegraSaída!BF56),0)*PSobreRurM!BF56)*(1-txMortM!BF56*FaPensRurM!BF56)&lt;0,0,(BE55 - IFERROR(INDEX(FePensRurM1!$B$2:$BJ$92,ROW($A56)- 1 - RegraSaída!BF56,COLUMN(BF$1)- 1 - RegraSaída!BF56),0)*PSobreRurM!BF56)*(1-txMortM!BF56*FaPensRurM!BF56))</f>
        <v>0</v>
      </c>
      <c r="BG56" s="99">
        <f>IF((BF55 - IFERROR(INDEX(FePensRurM1!$B$2:$BJ$92,ROW($A56)- 1 - RegraSaída!BG56,COLUMN(BG$1)- 1 - RegraSaída!BG56),0)*PSobreRurM!BG56)*(1-txMortM!BG56*FaPensRurM!BG56)&lt;0,0,(BF55 - IFERROR(INDEX(FePensRurM1!$B$2:$BJ$92,ROW($A56)- 1 - RegraSaída!BG56,COLUMN(BG$1)- 1 - RegraSaída!BG56),0)*PSobreRurM!BG56)*(1-txMortM!BG56*FaPensRurM!BG56))</f>
        <v>5.7056045368216716E-14</v>
      </c>
      <c r="BH56" s="99">
        <f>IF((BG55 - IFERROR(INDEX(FePensRurM1!$B$2:$BJ$92,ROW($A56)- 1 - RegraSaída!BH56,COLUMN(BH$1)- 1 - RegraSaída!BH56),0)*PSobreRurM!BH56)*(1-txMortM!BH56*FaPensRurM!BH56)&lt;0,0,(BG55 - IFERROR(INDEX(FePensRurM1!$B$2:$BJ$92,ROW($A56)- 1 - RegraSaída!BH56,COLUMN(BH$1)- 1 - RegraSaída!BH56),0)*PSobreRurM!BH56)*(1-txMortM!BH56*FaPensRurM!BH56))</f>
        <v>0</v>
      </c>
      <c r="BI56" s="99">
        <f>IF((BH55 - IFERROR(INDEX(FePensRurM1!$B$2:$BJ$92,ROW($A56)- 1 - RegraSaída!BI56,COLUMN(BI$1)- 1 - RegraSaída!BI56),0)*PSobreRurM!BI56)*(1-txMortM!BI56*FaPensRurM!BI56)&lt;0,0,(BH55 - IFERROR(INDEX(FePensRurM1!$B$2:$BJ$92,ROW($A56)- 1 - RegraSaída!BI56,COLUMN(BI$1)- 1 - RegraSaída!BI56),0)*PSobreRurM!BI56)*(1-txMortM!BI56*FaPensRurM!BI56))</f>
        <v>0</v>
      </c>
      <c r="BJ56" s="99">
        <f>IF((BI55 - IFERROR(INDEX(FePensRurM1!$B$2:$BJ$92,ROW($A56)- 1 - RegraSaída!BJ56,COLUMN(BJ$1)- 1 - RegraSaída!BJ56),0)*PSobreRurM!BJ56)*(1-txMortM!BJ56*FaPensRurM!BJ56)&lt;0,0,(BI55 - IFERROR(INDEX(FePensRurM1!$B$2:$BJ$92,ROW($A56)- 1 - RegraSaída!BJ56,COLUMN(BJ$1)- 1 - RegraSaída!BJ56),0)*PSobreRurM!BJ56)*(1-txMortM!BJ56*FaPensRurM!BJ56))</f>
        <v>0</v>
      </c>
    </row>
    <row r="57" spans="1:62" s="113" customFormat="1" x14ac:dyDescent="0.3">
      <c r="A57" s="94">
        <v>55</v>
      </c>
      <c r="B57" s="95"/>
      <c r="C57" s="95"/>
      <c r="D57" s="95"/>
      <c r="E57" s="95"/>
      <c r="F57" s="95"/>
      <c r="G57" s="95"/>
      <c r="H57" s="95"/>
      <c r="I57" s="95"/>
      <c r="J57" s="95"/>
      <c r="K57" s="95"/>
      <c r="L57" s="95"/>
      <c r="M57" s="95"/>
      <c r="N57" s="95"/>
      <c r="O57" s="95"/>
      <c r="P57" s="96"/>
      <c r="Q57" s="99">
        <f>(P56 - IFERROR(INDEX(FePensRurM1!$B$2:$BJ$92,ROW($A57)- 1 - RegraSaída!Q57,COLUMN(Q$1)- 1 - RegraSaída!Q57),0)*PSobreRurM!Q57)*(1-txMortM!Q57*FaPensRurM!Q57) + FePensRurM1!Q57</f>
        <v>1675.3283925344463</v>
      </c>
      <c r="R57" s="99">
        <f>(Q56 - IFERROR(INDEX(FePensRurM1!$B$2:$BJ$92,ROW($A57)- 1 - RegraSaída!R57,COLUMN(R$1)- 1 - RegraSaída!R57),0)*PSobreRurM!R57)*(1-txMortM!R57*FaPensRurM!R57) + FePensRurM1!R57</f>
        <v>3431.0826633296901</v>
      </c>
      <c r="S57" s="99">
        <f>(R56 - IFERROR(INDEX(FePensRurM1!$B$2:$BJ$92,ROW($A57)- 1 - RegraSaída!S57,COLUMN(S$1)- 1 - RegraSaída!S57),0)*PSobreRurM!S57)*(1-txMortM!S57*FaPensRurM!S57) + FePensRurM1!S57</f>
        <v>4942.4986854099479</v>
      </c>
      <c r="T57" s="99">
        <f>IF((S56 - IFERROR(INDEX(FePensRurM1!$B$2:$BJ$92,ROW($A57)- 1 - RegraSaída!T57,COLUMN(T$1)- 1 - RegraSaída!T57),0)*PSobreRurM!T57)*(1-txMortM!T57*FaPensRurM!T57)&lt;0,0,(S56 - IFERROR(INDEX(FePensRurM1!$B$2:$BJ$92,ROW($A57)- 1 - RegraSaída!T57,COLUMN(T$1)- 1 - RegraSaída!T57),0)*PSobreRurM!T57)*(1-txMortM!T57*FaPensRurM!T57))</f>
        <v>4864.8838375712103</v>
      </c>
      <c r="U57" s="99">
        <f>IF((T56 - IFERROR(INDEX(FePensRurM1!$B$2:$BJ$92,ROW($A57)- 1 - RegraSaída!U57,COLUMN(U$1)- 1 - RegraSaída!U57),0)*PSobreRurM!U57)*(1-txMortM!U57*FaPensRurM!U57)&lt;0,0,(T56 - IFERROR(INDEX(FePensRurM1!$B$2:$BJ$92,ROW($A57)- 1 - RegraSaída!U57,COLUMN(U$1)- 1 - RegraSaída!U57),0)*PSobreRurM!U57)*(1-txMortM!U57*FaPensRurM!U57))</f>
        <v>4482.5518928064103</v>
      </c>
      <c r="V57" s="99">
        <f>IF((U56 - IFERROR(INDEX(FePensRurM1!$B$2:$BJ$92,ROW($A57)- 1 - RegraSaída!V57,COLUMN(V$1)- 1 - RegraSaída!V57),0)*PSobreRurM!V57)*(1-txMortM!V57*FaPensRurM!V57)&lt;0,0,(U56 - IFERROR(INDEX(FePensRurM1!$B$2:$BJ$92,ROW($A57)- 1 - RegraSaída!V57,COLUMN(V$1)- 1 - RegraSaída!V57),0)*PSobreRurM!V57)*(1-txMortM!V57*FaPensRurM!V57))</f>
        <v>4280.5665093879634</v>
      </c>
      <c r="W57" s="99">
        <f>IF((V56 - IFERROR(INDEX(FePensRurM1!$B$2:$BJ$92,ROW($A57)- 1 - RegraSaída!W57,COLUMN(W$1)- 1 - RegraSaída!W57),0)*PSobreRurM!W57)*(1-txMortM!W57*FaPensRurM!W57)&lt;0,0,(V56 - IFERROR(INDEX(FePensRurM1!$B$2:$BJ$92,ROW($A57)- 1 - RegraSaída!W57,COLUMN(W$1)- 1 - RegraSaída!W57),0)*PSobreRurM!W57)*(1-txMortM!W57*FaPensRurM!W57))</f>
        <v>3781.0439487553058</v>
      </c>
      <c r="X57" s="99">
        <f>IF((W56 - IFERROR(INDEX(FePensRurM1!$B$2:$BJ$92,ROW($A57)- 1 - RegraSaída!X57,COLUMN(X$1)- 1 - RegraSaída!X57),0)*PSobreRurM!X57)*(1-txMortM!X57*FaPensRurM!X57)&lt;0,0,(W56 - IFERROR(INDEX(FePensRurM1!$B$2:$BJ$92,ROW($A57)- 1 - RegraSaída!X57,COLUMN(X$1)- 1 - RegraSaída!X57),0)*PSobreRurM!X57)*(1-txMortM!X57*FaPensRurM!X57))</f>
        <v>3497.1665450837058</v>
      </c>
      <c r="Y57" s="99">
        <f>IF((X56 - IFERROR(INDEX(FePensRurM1!$B$2:$BJ$92,ROW($A57)- 1 - RegraSaída!Y57,COLUMN(Y$1)- 1 - RegraSaída!Y57),0)*PSobreRurM!Y57)*(1-txMortM!Y57*FaPensRurM!Y57)&lt;0,0,(X56 - IFERROR(INDEX(FePensRurM1!$B$2:$BJ$92,ROW($A57)- 1 - RegraSaída!Y57,COLUMN(Y$1)- 1 - RegraSaída!Y57),0)*PSobreRurM!Y57)*(1-txMortM!Y57*FaPensRurM!Y57))</f>
        <v>3190.4648541400993</v>
      </c>
      <c r="Z57" s="99">
        <f>IF((Y56 - IFERROR(INDEX(FePensRurM1!$B$2:$BJ$92,ROW($A57)- 1 - RegraSaída!Z57,COLUMN(Z$1)- 1 - RegraSaída!Z57),0)*PSobreRurM!Z57)*(1-txMortM!Z57*FaPensRurM!Z57)&lt;0,0,(Y56 - IFERROR(INDEX(FePensRurM1!$B$2:$BJ$92,ROW($A57)- 1 - RegraSaída!Z57,COLUMN(Z$1)- 1 - RegraSaída!Z57),0)*PSobreRurM!Z57)*(1-txMortM!Z57*FaPensRurM!Z57))</f>
        <v>3002.3254621488823</v>
      </c>
      <c r="AA57" s="99">
        <f>IF((Z56 - IFERROR(INDEX(FePensRurM1!$B$2:$BJ$92,ROW($A57)- 1 - RegraSaída!AA57,COLUMN(AA$1)- 1 - RegraSaída!AA57),0)*PSobreRurM!AA57)*(1-txMortM!AA57*FaPensRurM!AA57)&lt;0,0,(Z56 - IFERROR(INDEX(FePensRurM1!$B$2:$BJ$92,ROW($A57)- 1 - RegraSaída!AA57,COLUMN(AA$1)- 1 - RegraSaída!AA57),0)*PSobreRurM!AA57)*(1-txMortM!AA57*FaPensRurM!AA57))</f>
        <v>2808.1925827188193</v>
      </c>
      <c r="AB57" s="99">
        <f>IF((AA56 - IFERROR(INDEX(FePensRurM1!$B$2:$BJ$92,ROW($A57)- 1 - RegraSaída!AB57,COLUMN(AB$1)- 1 - RegraSaída!AB57),0)*PSobreRurM!AB57)*(1-txMortM!AB57*FaPensRurM!AB57)&lt;0,0,(AA56 - IFERROR(INDEX(FePensRurM1!$B$2:$BJ$92,ROW($A57)- 1 - RegraSaída!AB57,COLUMN(AB$1)- 1 - RegraSaída!AB57),0)*PSobreRurM!AB57)*(1-txMortM!AB57*FaPensRurM!AB57))</f>
        <v>2709.8060809519034</v>
      </c>
      <c r="AC57" s="99">
        <f>IF((AB56 - IFERROR(INDEX(FePensRurM1!$B$2:$BJ$92,ROW($A57)- 1 - RegraSaída!AC57,COLUMN(AC$1)- 1 - RegraSaída!AC57),0)*PSobreRurM!AC57)*(1-txMortM!AC57*FaPensRurM!AC57)&lt;0,0,(AB56 - IFERROR(INDEX(FePensRurM1!$B$2:$BJ$92,ROW($A57)- 1 - RegraSaída!AC57,COLUMN(AC$1)- 1 - RegraSaída!AC57),0)*PSobreRurM!AC57)*(1-txMortM!AC57*FaPensRurM!AC57))</f>
        <v>2646.1690316042873</v>
      </c>
      <c r="AD57" s="99">
        <f>IF((AC56 - IFERROR(INDEX(FePensRurM1!$B$2:$BJ$92,ROW($A57)- 1 - RegraSaída!AD57,COLUMN(AD$1)- 1 - RegraSaída!AD57),0)*PSobreRurM!AD57)*(1-txMortM!AD57*FaPensRurM!AD57)&lt;0,0,(AC56 - IFERROR(INDEX(FePensRurM1!$B$2:$BJ$92,ROW($A57)- 1 - RegraSaída!AD57,COLUMN(AD$1)- 1 - RegraSaída!AD57),0)*PSobreRurM!AD57)*(1-txMortM!AD57*FaPensRurM!AD57))</f>
        <v>2524.997400926482</v>
      </c>
      <c r="AE57" s="99">
        <f>IF((AD56 - IFERROR(INDEX(FePensRurM1!$B$2:$BJ$92,ROW($A57)- 1 - RegraSaída!AE57,COLUMN(AE$1)- 1 - RegraSaída!AE57),0)*PSobreRurM!AE57)*(1-txMortM!AE57*FaPensRurM!AE57)&lt;0,0,(AD56 - IFERROR(INDEX(FePensRurM1!$B$2:$BJ$92,ROW($A57)- 1 - RegraSaída!AE57,COLUMN(AE$1)- 1 - RegraSaída!AE57),0)*PSobreRurM!AE57)*(1-txMortM!AE57*FaPensRurM!AE57))</f>
        <v>2323.0692166454951</v>
      </c>
      <c r="AF57" s="99">
        <f>IF((AE56 - IFERROR(INDEX(FePensRurM1!$B$2:$BJ$92,ROW($A57)- 1 - RegraSaída!AF57,COLUMN(AF$1)- 1 - RegraSaída!AF57),0)*PSobreRurM!AF57)*(1-txMortM!AF57*FaPensRurM!AF57)&lt;0,0,(AE56 - IFERROR(INDEX(FePensRurM1!$B$2:$BJ$92,ROW($A57)- 1 - RegraSaída!AF57,COLUMN(AF$1)- 1 - RegraSaída!AF57),0)*PSobreRurM!AF57)*(1-txMortM!AF57*FaPensRurM!AF57))</f>
        <v>1442.8796283655263</v>
      </c>
      <c r="AG57" s="99">
        <f>IF((AF56 - IFERROR(INDEX(FePensRurM1!$B$2:$BJ$92,ROW($A57)- 1 - RegraSaída!AG57,COLUMN(AG$1)- 1 - RegraSaída!AG57),0)*PSobreRurM!AG57)*(1-txMortM!AG57*FaPensRurM!AG57)&lt;0,0,(AF56 - IFERROR(INDEX(FePensRurM1!$B$2:$BJ$92,ROW($A57)- 1 - RegraSaída!AG57,COLUMN(AG$1)- 1 - RegraSaída!AG57),0)*PSobreRurM!AG57)*(1-txMortM!AG57*FaPensRurM!AG57))</f>
        <v>669.42365298992888</v>
      </c>
      <c r="AH57" s="99">
        <f>IF((AG56 - IFERROR(INDEX(FePensRurM1!$B$2:$BJ$92,ROW($A57)- 1 - RegraSaída!AH57,COLUMN(AH$1)- 1 - RegraSaída!AH57),0)*PSobreRurM!AH57)*(1-txMortM!AH57*FaPensRurM!AH57)&lt;0,0,(AG56 - IFERROR(INDEX(FePensRurM1!$B$2:$BJ$92,ROW($A57)- 1 - RegraSaída!AH57,COLUMN(AH$1)- 1 - RegraSaída!AH57),0)*PSobreRurM!AH57)*(1-txMortM!AH57*FaPensRurM!AH57))</f>
        <v>1.1309723649858864E-13</v>
      </c>
      <c r="AI57" s="99">
        <f>IF((AH56 - IFERROR(INDEX(FePensRurM1!$B$2:$BJ$92,ROW($A57)- 1 - RegraSaída!AI57,COLUMN(AI$1)- 1 - RegraSaída!AI57),0)*PSobreRurM!AI57)*(1-txMortM!AI57*FaPensRurM!AI57)&lt;0,0,(AH56 - IFERROR(INDEX(FePensRurM1!$B$2:$BJ$92,ROW($A57)- 1 - RegraSaída!AI57,COLUMN(AI$1)- 1 - RegraSaída!AI57),0)*PSobreRurM!AI57)*(1-txMortM!AI57*FaPensRurM!AI57))</f>
        <v>0</v>
      </c>
      <c r="AJ57" s="99">
        <f>IF((AI56 - IFERROR(INDEX(FePensRurM1!$B$2:$BJ$92,ROW($A57)- 1 - RegraSaída!AJ57,COLUMN(AJ$1)- 1 - RegraSaída!AJ57),0)*PSobreRurM!AJ57)*(1-txMortM!AJ57*FaPensRurM!AJ57)&lt;0,0,(AI56 - IFERROR(INDEX(FePensRurM1!$B$2:$BJ$92,ROW($A57)- 1 - RegraSaída!AJ57,COLUMN(AJ$1)- 1 - RegraSaída!AJ57),0)*PSobreRurM!AJ57)*(1-txMortM!AJ57*FaPensRurM!AJ57))</f>
        <v>2.2407021385053607E-13</v>
      </c>
      <c r="AK57" s="99">
        <f>IF((AJ56 - IFERROR(INDEX(FePensRurM1!$B$2:$BJ$92,ROW($A57)- 1 - RegraSaída!AK57,COLUMN(AK$1)- 1 - RegraSaída!AK57),0)*PSobreRurM!AK57)*(1-txMortM!AK57*FaPensRurM!AK57)&lt;0,0,(AJ56 - IFERROR(INDEX(FePensRurM1!$B$2:$BJ$92,ROW($A57)- 1 - RegraSaída!AK57,COLUMN(AK$1)- 1 - RegraSaída!AK57),0)*PSobreRurM!AK57)*(1-txMortM!AK57*FaPensRurM!AK57))</f>
        <v>1.6734075616315041E-13</v>
      </c>
      <c r="AL57" s="99">
        <f>IF((AK56 - IFERROR(INDEX(FePensRurM1!$B$2:$BJ$92,ROW($A57)- 1 - RegraSaída!AL57,COLUMN(AL$1)- 1 - RegraSaída!AL57),0)*PSobreRurM!AL57)*(1-txMortM!AL57*FaPensRurM!AL57)&lt;0,0,(AK56 - IFERROR(INDEX(FePensRurM1!$B$2:$BJ$92,ROW($A57)- 1 - RegraSaída!AL57,COLUMN(AL$1)- 1 - RegraSaída!AL57),0)*PSobreRurM!AL57)*(1-txMortM!AL57*FaPensRurM!AL57))</f>
        <v>0</v>
      </c>
      <c r="AM57" s="99">
        <f>IF((AL56 - IFERROR(INDEX(FePensRurM1!$B$2:$BJ$92,ROW($A57)- 1 - RegraSaída!AM57,COLUMN(AM$1)- 1 - RegraSaída!AM57),0)*PSobreRurM!AM57)*(1-txMortM!AM57*FaPensRurM!AM57)&lt;0,0,(AL56 - IFERROR(INDEX(FePensRurM1!$B$2:$BJ$92,ROW($A57)- 1 - RegraSaída!AM57,COLUMN(AM$1)- 1 - RegraSaída!AM57),0)*PSobreRurM!AM57)*(1-txMortM!AM57*FaPensRurM!AM57))</f>
        <v>0</v>
      </c>
      <c r="AN57" s="99">
        <f>IF((AM56 - IFERROR(INDEX(FePensRurM1!$B$2:$BJ$92,ROW($A57)- 1 - RegraSaída!AN57,COLUMN(AN$1)- 1 - RegraSaída!AN57),0)*PSobreRurM!AN57)*(1-txMortM!AN57*FaPensRurM!AN57)&lt;0,0,(AM56 - IFERROR(INDEX(FePensRurM1!$B$2:$BJ$92,ROW($A57)- 1 - RegraSaída!AN57,COLUMN(AN$1)- 1 - RegraSaída!AN57),0)*PSobreRurM!AN57)*(1-txMortM!AN57*FaPensRurM!AN57))</f>
        <v>0</v>
      </c>
      <c r="AO57" s="99">
        <f>IF((AN56 - IFERROR(INDEX(FePensRurM1!$B$2:$BJ$92,ROW($A57)- 1 - RegraSaída!AO57,COLUMN(AO$1)- 1 - RegraSaída!AO57),0)*PSobreRurM!AO57)*(1-txMortM!AO57*FaPensRurM!AO57)&lt;0,0,(AN56 - IFERROR(INDEX(FePensRurM1!$B$2:$BJ$92,ROW($A57)- 1 - RegraSaída!AO57,COLUMN(AO$1)- 1 - RegraSaída!AO57),0)*PSobreRurM!AO57)*(1-txMortM!AO57*FaPensRurM!AO57))</f>
        <v>2.7502525905444356E-13</v>
      </c>
      <c r="AP57" s="99">
        <f>IF((AO56 - IFERROR(INDEX(FePensRurM1!$B$2:$BJ$92,ROW($A57)- 1 - RegraSaída!AP57,COLUMN(AP$1)- 1 - RegraSaída!AP57),0)*PSobreRurM!AP57)*(1-txMortM!AP57*FaPensRurM!AP57)&lt;0,0,(AO56 - IFERROR(INDEX(FePensRurM1!$B$2:$BJ$92,ROW($A57)- 1 - RegraSaída!AP57,COLUMN(AP$1)- 1 - RegraSaída!AP57),0)*PSobreRurM!AP57)*(1-txMortM!AP57*FaPensRurM!AP57))</f>
        <v>0</v>
      </c>
      <c r="AQ57" s="99">
        <f>IF((AP56 - IFERROR(INDEX(FePensRurM1!$B$2:$BJ$92,ROW($A57)- 1 - RegraSaída!AQ57,COLUMN(AQ$1)- 1 - RegraSaída!AQ57),0)*PSobreRurM!AQ57)*(1-txMortM!AQ57*FaPensRurM!AQ57)&lt;0,0,(AP56 - IFERROR(INDEX(FePensRurM1!$B$2:$BJ$92,ROW($A57)- 1 - RegraSaída!AQ57,COLUMN(AQ$1)- 1 - RegraSaída!AQ57),0)*PSobreRurM!AQ57)*(1-txMortM!AQ57*FaPensRurM!AQ57))</f>
        <v>0</v>
      </c>
      <c r="AR57" s="99">
        <f>IF((AQ56 - IFERROR(INDEX(FePensRurM1!$B$2:$BJ$92,ROW($A57)- 1 - RegraSaída!AR57,COLUMN(AR$1)- 1 - RegraSaída!AR57),0)*PSobreRurM!AR57)*(1-txMortM!AR57*FaPensRurM!AR57)&lt;0,0,(AQ56 - IFERROR(INDEX(FePensRurM1!$B$2:$BJ$92,ROW($A57)- 1 - RegraSaída!AR57,COLUMN(AR$1)- 1 - RegraSaída!AR57),0)*PSobreRurM!AR57)*(1-txMortM!AR57*FaPensRurM!AR57))</f>
        <v>2.7303925615329195E-13</v>
      </c>
      <c r="AS57" s="99">
        <f>IF((AR56 - IFERROR(INDEX(FePensRurM1!$B$2:$BJ$92,ROW($A57)- 1 - RegraSaída!AS57,COLUMN(AS$1)- 1 - RegraSaída!AS57),0)*PSobreRurM!AS57)*(1-txMortM!AS57*FaPensRurM!AS57)&lt;0,0,(AR56 - IFERROR(INDEX(FePensRurM1!$B$2:$BJ$92,ROW($A57)- 1 - RegraSaída!AS57,COLUMN(AS$1)- 1 - RegraSaída!AS57),0)*PSobreRurM!AS57)*(1-txMortM!AS57*FaPensRurM!AS57))</f>
        <v>0</v>
      </c>
      <c r="AT57" s="99">
        <f>IF((AS56 - IFERROR(INDEX(FePensRurM1!$B$2:$BJ$92,ROW($A57)- 1 - RegraSaída!AT57,COLUMN(AT$1)- 1 - RegraSaída!AT57),0)*PSobreRurM!AT57)*(1-txMortM!AT57*FaPensRurM!AT57)&lt;0,0,(AS56 - IFERROR(INDEX(FePensRurM1!$B$2:$BJ$92,ROW($A57)- 1 - RegraSaída!AT57,COLUMN(AT$1)- 1 - RegraSaída!AT57),0)*PSobreRurM!AT57)*(1-txMortM!AT57*FaPensRurM!AT57))</f>
        <v>0</v>
      </c>
      <c r="AU57" s="99">
        <f>IF((AT56 - IFERROR(INDEX(FePensRurM1!$B$2:$BJ$92,ROW($A57)- 1 - RegraSaída!AU57,COLUMN(AU$1)- 1 - RegraSaída!AU57),0)*PSobreRurM!AU57)*(1-txMortM!AU57*FaPensRurM!AU57)&lt;0,0,(AT56 - IFERROR(INDEX(FePensRurM1!$B$2:$BJ$92,ROW($A57)- 1 - RegraSaída!AU57,COLUMN(AU$1)- 1 - RegraSaída!AU57),0)*PSobreRurM!AU57)*(1-txMortM!AU57*FaPensRurM!AU57))</f>
        <v>5.3814133466133826E-14</v>
      </c>
      <c r="AV57" s="99">
        <f>IF((AU56 - IFERROR(INDEX(FePensRurM1!$B$2:$BJ$92,ROW($A57)- 1 - RegraSaída!AV57,COLUMN(AV$1)- 1 - RegraSaída!AV57),0)*PSobreRurM!AV57)*(1-txMortM!AV57*FaPensRurM!AV57)&lt;0,0,(AU56 - IFERROR(INDEX(FePensRurM1!$B$2:$BJ$92,ROW($A57)- 1 - RegraSaída!AV57,COLUMN(AV$1)- 1 - RegraSaída!AV57),0)*PSobreRurM!AV57)*(1-txMortM!AV57*FaPensRurM!AV57))</f>
        <v>0</v>
      </c>
      <c r="AW57" s="99">
        <f>IF((AV56 - IFERROR(INDEX(FePensRurM1!$B$2:$BJ$92,ROW($A57)- 1 - RegraSaída!AW57,COLUMN(AW$1)- 1 - RegraSaída!AW57),0)*PSobreRurM!AW57)*(1-txMortM!AW57*FaPensRurM!AW57)&lt;0,0,(AV56 - IFERROR(INDEX(FePensRurM1!$B$2:$BJ$92,ROW($A57)- 1 - RegraSaída!AW57,COLUMN(AW$1)- 1 - RegraSaída!AW57),0)*PSobreRurM!AW57)*(1-txMortM!AW57*FaPensRurM!AW57))</f>
        <v>2.6622033119079874E-14</v>
      </c>
      <c r="AX57" s="99">
        <f>IF((AW56 - IFERROR(INDEX(FePensRurM1!$B$2:$BJ$92,ROW($A57)- 1 - RegraSaída!AX57,COLUMN(AX$1)- 1 - RegraSaída!AX57),0)*PSobreRurM!AX57)*(1-txMortM!AX57*FaPensRurM!AX57)&lt;0,0,(AW56 - IFERROR(INDEX(FePensRurM1!$B$2:$BJ$92,ROW($A57)- 1 - RegraSaída!AX57,COLUMN(AX$1)- 1 - RegraSaída!AX57),0)*PSobreRurM!AX57)*(1-txMortM!AX57*FaPensRurM!AX57))</f>
        <v>0</v>
      </c>
      <c r="AY57" s="99">
        <f>IF((AX56 - IFERROR(INDEX(FePensRurM1!$B$2:$BJ$92,ROW($A57)- 1 - RegraSaída!AY57,COLUMN(AY$1)- 1 - RegraSaída!AY57),0)*PSobreRurM!AY57)*(1-txMortM!AY57*FaPensRurM!AY57)&lt;0,0,(AX56 - IFERROR(INDEX(FePensRurM1!$B$2:$BJ$92,ROW($A57)- 1 - RegraSaída!AY57,COLUMN(AY$1)- 1 - RegraSaída!AY57),0)*PSobreRurM!AY57)*(1-txMortM!AY57*FaPensRurM!AY57))</f>
        <v>2.6523742459500015E-14</v>
      </c>
      <c r="AZ57" s="99">
        <f>IF((AY56 - IFERROR(INDEX(FePensRurM1!$B$2:$BJ$92,ROW($A57)- 1 - RegraSaída!AZ57,COLUMN(AZ$1)- 1 - RegraSaída!AZ57),0)*PSobreRurM!AZ57)*(1-txMortM!AZ57*FaPensRurM!AZ57)&lt;0,0,(AY56 - IFERROR(INDEX(FePensRurM1!$B$2:$BJ$92,ROW($A57)- 1 - RegraSaída!AZ57,COLUMN(AZ$1)- 1 - RegraSaída!AZ57),0)*PSobreRurM!AZ57)*(1-txMortM!AZ57*FaPensRurM!AZ57))</f>
        <v>2.646228658070562E-14</v>
      </c>
      <c r="BA57" s="99">
        <f>IF((AZ56 - IFERROR(INDEX(FePensRurM1!$B$2:$BJ$92,ROW($A57)- 1 - RegraSaída!BA57,COLUMN(BA$1)- 1 - RegraSaída!BA57),0)*PSobreRurM!BA57)*(1-txMortM!BA57*FaPensRurM!BA57)&lt;0,0,(AZ56 - IFERROR(INDEX(FePensRurM1!$B$2:$BJ$92,ROW($A57)- 1 - RegraSaída!BA57,COLUMN(BA$1)- 1 - RegraSaída!BA57),0)*PSobreRurM!BA57)*(1-txMortM!BA57*FaPensRurM!BA57))</f>
        <v>0</v>
      </c>
      <c r="BB57" s="99">
        <f>IF((BA56 - IFERROR(INDEX(FePensRurM1!$B$2:$BJ$92,ROW($A57)- 1 - RegraSaída!BB57,COLUMN(BB$1)- 1 - RegraSaída!BB57),0)*PSobreRurM!BB57)*(1-txMortM!BB57*FaPensRurM!BB57)&lt;0,0,(BA56 - IFERROR(INDEX(FePensRurM1!$B$2:$BJ$92,ROW($A57)- 1 - RegraSaída!BB57,COLUMN(BB$1)- 1 - RegraSaída!BB57),0)*PSobreRurM!BB57)*(1-txMortM!BB57*FaPensRurM!BB57))</f>
        <v>0</v>
      </c>
      <c r="BC57" s="99">
        <f>IF((BB56 - IFERROR(INDEX(FePensRurM1!$B$2:$BJ$92,ROW($A57)- 1 - RegraSaída!BC57,COLUMN(BC$1)- 1 - RegraSaída!BC57),0)*PSobreRurM!BC57)*(1-txMortM!BC57*FaPensRurM!BC57)&lt;0,0,(BB56 - IFERROR(INDEX(FePensRurM1!$B$2:$BJ$92,ROW($A57)- 1 - RegraSaída!BC57,COLUMN(BC$1)- 1 - RegraSaída!BC57),0)*PSobreRurM!BC57)*(1-txMortM!BC57*FaPensRurM!BC57))</f>
        <v>2.3990377057322182E-14</v>
      </c>
      <c r="BD57" s="99">
        <f>IF((BC56 - IFERROR(INDEX(FePensRurM1!$B$2:$BJ$92,ROW($A57)- 1 - RegraSaída!BD57,COLUMN(BD$1)- 1 - RegraSaída!BD57),0)*PSobreRurM!BD57)*(1-txMortM!BD57*FaPensRurM!BD57)&lt;0,0,(BC56 - IFERROR(INDEX(FePensRurM1!$B$2:$BJ$92,ROW($A57)- 1 - RegraSaída!BD57,COLUMN(BD$1)- 1 - RegraSaída!BD57),0)*PSobreRurM!BD57)*(1-txMortM!BD57*FaPensRurM!BD57))</f>
        <v>0</v>
      </c>
      <c r="BE57" s="99">
        <f>IF((BD56 - IFERROR(INDEX(FePensRurM1!$B$2:$BJ$92,ROW($A57)- 1 - RegraSaída!BE57,COLUMN(BE$1)- 1 - RegraSaída!BE57),0)*PSobreRurM!BE57)*(1-txMortM!BE57*FaPensRurM!BE57)&lt;0,0,(BD56 - IFERROR(INDEX(FePensRurM1!$B$2:$BJ$92,ROW($A57)- 1 - RegraSaída!BE57,COLUMN(BE$1)- 1 - RegraSaída!BE57),0)*PSobreRurM!BE57)*(1-txMortM!BE57*FaPensRurM!BE57))</f>
        <v>0</v>
      </c>
      <c r="BF57" s="99">
        <f>IF((BE56 - IFERROR(INDEX(FePensRurM1!$B$2:$BJ$92,ROW($A57)- 1 - RegraSaída!BF57,COLUMN(BF$1)- 1 - RegraSaída!BF57),0)*PSobreRurM!BF57)*(1-txMortM!BF57*FaPensRurM!BF57)&lt;0,0,(BE56 - IFERROR(INDEX(FePensRurM1!$B$2:$BJ$92,ROW($A57)- 1 - RegraSaída!BF57,COLUMN(BF$1)- 1 - RegraSaída!BF57),0)*PSobreRurM!BF57)*(1-txMortM!BF57*FaPensRurM!BF57))</f>
        <v>0</v>
      </c>
      <c r="BG57" s="99">
        <f>IF((BF56 - IFERROR(INDEX(FePensRurM1!$B$2:$BJ$92,ROW($A57)- 1 - RegraSaída!BG57,COLUMN(BG$1)- 1 - RegraSaída!BG57),0)*PSobreRurM!BG57)*(1-txMortM!BG57*FaPensRurM!BG57)&lt;0,0,(BF56 - IFERROR(INDEX(FePensRurM1!$B$2:$BJ$92,ROW($A57)- 1 - RegraSaída!BG57,COLUMN(BG$1)- 1 - RegraSaída!BG57),0)*PSobreRurM!BG57)*(1-txMortM!BG57*FaPensRurM!BG57))</f>
        <v>0</v>
      </c>
      <c r="BH57" s="99">
        <f>IF((BG56 - IFERROR(INDEX(FePensRurM1!$B$2:$BJ$92,ROW($A57)- 1 - RegraSaída!BH57,COLUMN(BH$1)- 1 - RegraSaída!BH57),0)*PSobreRurM!BH57)*(1-txMortM!BH57*FaPensRurM!BH57)&lt;0,0,(BG56 - IFERROR(INDEX(FePensRurM1!$B$2:$BJ$92,ROW($A57)- 1 - RegraSaída!BH57,COLUMN(BH$1)- 1 - RegraSaída!BH57),0)*PSobreRurM!BH57)*(1-txMortM!BH57*FaPensRurM!BH57))</f>
        <v>5.6812752040411574E-14</v>
      </c>
      <c r="BI57" s="99">
        <f>IF((BH56 - IFERROR(INDEX(FePensRurM1!$B$2:$BJ$92,ROW($A57)- 1 - RegraSaída!BI57,COLUMN(BI$1)- 1 - RegraSaída!BI57),0)*PSobreRurM!BI57)*(1-txMortM!BI57*FaPensRurM!BI57)&lt;0,0,(BH56 - IFERROR(INDEX(FePensRurM1!$B$2:$BJ$92,ROW($A57)- 1 - RegraSaída!BI57,COLUMN(BI$1)- 1 - RegraSaída!BI57),0)*PSobreRurM!BI57)*(1-txMortM!BI57*FaPensRurM!BI57))</f>
        <v>0</v>
      </c>
      <c r="BJ57" s="99">
        <f>IF((BI56 - IFERROR(INDEX(FePensRurM1!$B$2:$BJ$92,ROW($A57)- 1 - RegraSaída!BJ57,COLUMN(BJ$1)- 1 - RegraSaída!BJ57),0)*PSobreRurM!BJ57)*(1-txMortM!BJ57*FaPensRurM!BJ57)&lt;0,0,(BI56 - IFERROR(INDEX(FePensRurM1!$B$2:$BJ$92,ROW($A57)- 1 - RegraSaída!BJ57,COLUMN(BJ$1)- 1 - RegraSaída!BJ57),0)*PSobreRurM!BJ57)*(1-txMortM!BJ57*FaPensRurM!BJ57))</f>
        <v>0</v>
      </c>
    </row>
    <row r="58" spans="1:62" s="113" customFormat="1" x14ac:dyDescent="0.3">
      <c r="A58" s="94">
        <v>56</v>
      </c>
      <c r="B58" s="95"/>
      <c r="C58" s="95"/>
      <c r="D58" s="95"/>
      <c r="E58" s="95"/>
      <c r="F58" s="95"/>
      <c r="G58" s="95"/>
      <c r="H58" s="95"/>
      <c r="I58" s="95"/>
      <c r="J58" s="95"/>
      <c r="K58" s="95"/>
      <c r="L58" s="95"/>
      <c r="M58" s="95"/>
      <c r="N58" s="95"/>
      <c r="O58" s="95"/>
      <c r="P58" s="96"/>
      <c r="Q58" s="99">
        <f>(P57 - IFERROR(INDEX(FePensRurM1!$B$2:$BJ$92,ROW($A58)- 1 - RegraSaída!Q58,COLUMN(Q$1)- 1 - RegraSaída!Q58),0)*PSobreRurM!Q58)*(1-txMortM!Q58*FaPensRurM!Q58) + FePensRurM1!Q58</f>
        <v>1651.6191457331231</v>
      </c>
      <c r="R58" s="99">
        <f>(Q57 - IFERROR(INDEX(FePensRurM1!$B$2:$BJ$92,ROW($A58)- 1 - RegraSaída!R58,COLUMN(R$1)- 1 - RegraSaída!R58),0)*PSobreRurM!R58)*(1-txMortM!R58*FaPensRurM!R58) + FePensRurM1!R58</f>
        <v>3342.7662494784272</v>
      </c>
      <c r="S58" s="99">
        <f>(R57 - IFERROR(INDEX(FePensRurM1!$B$2:$BJ$92,ROW($A58)- 1 - RegraSaída!S58,COLUMN(S$1)- 1 - RegraSaída!S58),0)*PSobreRurM!S58)*(1-txMortM!S58*FaPensRurM!S58) + FePensRurM1!S58</f>
        <v>5113.2165161754792</v>
      </c>
      <c r="T58" s="99">
        <f>IF((S57 - IFERROR(INDEX(FePensRurM1!$B$2:$BJ$92,ROW($A58)- 1 - RegraSaída!T58,COLUMN(T$1)- 1 - RegraSaída!T58),0)*PSobreRurM!T58)*(1-txMortM!T58*FaPensRurM!T58)&lt;0,0,(S57 - IFERROR(INDEX(FePensRurM1!$B$2:$BJ$92,ROW($A58)- 1 - RegraSaída!T58,COLUMN(T$1)- 1 - RegraSaída!T58),0)*PSobreRurM!T58)*(1-txMortM!T58*FaPensRurM!T58))</f>
        <v>4907.2094224276707</v>
      </c>
      <c r="U58" s="99">
        <f>IF((T57 - IFERROR(INDEX(FePensRurM1!$B$2:$BJ$92,ROW($A58)- 1 - RegraSaída!U58,COLUMN(U$1)- 1 - RegraSaída!U58),0)*PSobreRurM!U58)*(1-txMortM!U58*FaPensRurM!U58)&lt;0,0,(T57 - IFERROR(INDEX(FePensRurM1!$B$2:$BJ$92,ROW($A58)- 1 - RegraSaída!U58,COLUMN(U$1)- 1 - RegraSaída!U58),0)*PSobreRurM!U58)*(1-txMortM!U58*FaPensRurM!U58))</f>
        <v>4830.7523249115902</v>
      </c>
      <c r="V58" s="99">
        <f>IF((U57 - IFERROR(INDEX(FePensRurM1!$B$2:$BJ$92,ROW($A58)- 1 - RegraSaída!V58,COLUMN(V$1)- 1 - RegraSaída!V58),0)*PSobreRurM!V58)*(1-txMortM!V58*FaPensRurM!V58)&lt;0,0,(U57 - IFERROR(INDEX(FePensRurM1!$B$2:$BJ$92,ROW($A58)- 1 - RegraSaída!V58,COLUMN(V$1)- 1 - RegraSaída!V58),0)*PSobreRurM!V58)*(1-txMortM!V58*FaPensRurM!V58))</f>
        <v>4451.6198345861785</v>
      </c>
      <c r="W58" s="99">
        <f>IF((V57 - IFERROR(INDEX(FePensRurM1!$B$2:$BJ$92,ROW($A58)- 1 - RegraSaída!W58,COLUMN(W$1)- 1 - RegraSaída!W58),0)*PSobreRurM!W58)*(1-txMortM!W58*FaPensRurM!W58)&lt;0,0,(V57 - IFERROR(INDEX(FePensRurM1!$B$2:$BJ$92,ROW($A58)- 1 - RegraSaída!W58,COLUMN(W$1)- 1 - RegraSaída!W58),0)*PSobreRurM!W58)*(1-txMortM!W58*FaPensRurM!W58))</f>
        <v>4251.4661960200801</v>
      </c>
      <c r="X58" s="99">
        <f>IF((W57 - IFERROR(INDEX(FePensRurM1!$B$2:$BJ$92,ROW($A58)- 1 - RegraSaída!X58,COLUMN(X$1)- 1 - RegraSaída!X58),0)*PSobreRurM!X58)*(1-txMortM!X58*FaPensRurM!X58)&lt;0,0,(W57 - IFERROR(INDEX(FePensRurM1!$B$2:$BJ$92,ROW($A58)- 1 - RegraSaída!X58,COLUMN(X$1)- 1 - RegraSaída!X58),0)*PSobreRurM!X58)*(1-txMortM!X58*FaPensRurM!X58))</f>
        <v>3755.7301879971424</v>
      </c>
      <c r="Y58" s="99">
        <f>IF((X57 - IFERROR(INDEX(FePensRurM1!$B$2:$BJ$92,ROW($A58)- 1 - RegraSaída!Y58,COLUMN(Y$1)- 1 - RegraSaída!Y58),0)*PSobreRurM!Y58)*(1-txMortM!Y58*FaPensRurM!Y58)&lt;0,0,(X57 - IFERROR(INDEX(FePensRurM1!$B$2:$BJ$92,ROW($A58)- 1 - RegraSaída!Y58,COLUMN(Y$1)- 1 - RegraSaída!Y58),0)*PSobreRurM!Y58)*(1-txMortM!Y58*FaPensRurM!Y58))</f>
        <v>3474.0877438657835</v>
      </c>
      <c r="Z58" s="99">
        <f>IF((Y57 - IFERROR(INDEX(FePensRurM1!$B$2:$BJ$92,ROW($A58)- 1 - RegraSaída!Z58,COLUMN(Z$1)- 1 - RegraSaída!Z58),0)*PSobreRurM!Z58)*(1-txMortM!Z58*FaPensRurM!Z58)&lt;0,0,(Y57 - IFERROR(INDEX(FePensRurM1!$B$2:$BJ$92,ROW($A58)- 1 - RegraSaída!Z58,COLUMN(Z$1)- 1 - RegraSaída!Z58),0)*PSobreRurM!Z58)*(1-txMortM!Z58*FaPensRurM!Z58))</f>
        <v>3169.6981669939019</v>
      </c>
      <c r="AA58" s="99">
        <f>IF((Z57 - IFERROR(INDEX(FePensRurM1!$B$2:$BJ$92,ROW($A58)- 1 - RegraSaída!AA58,COLUMN(AA$1)- 1 - RegraSaída!AA58),0)*PSobreRurM!AA58)*(1-txMortM!AA58*FaPensRurM!AA58)&lt;0,0,(Z57 - IFERROR(INDEX(FePensRurM1!$B$2:$BJ$92,ROW($A58)- 1 - RegraSaída!AA58,COLUMN(AA$1)- 1 - RegraSaída!AA58),0)*PSobreRurM!AA58)*(1-txMortM!AA58*FaPensRurM!AA58))</f>
        <v>2983.0430855333266</v>
      </c>
      <c r="AB58" s="99">
        <f>IF((AA57 - IFERROR(INDEX(FePensRurM1!$B$2:$BJ$92,ROW($A58)- 1 - RegraSaída!AB58,COLUMN(AB$1)- 1 - RegraSaída!AB58),0)*PSobreRurM!AB58)*(1-txMortM!AB58*FaPensRurM!AB58)&lt;0,0,(AA57 - IFERROR(INDEX(FePensRurM1!$B$2:$BJ$92,ROW($A58)- 1 - RegraSaída!AB58,COLUMN(AB$1)- 1 - RegraSaída!AB58),0)*PSobreRurM!AB58)*(1-txMortM!AB58*FaPensRurM!AB58))</f>
        <v>2790.3862318263969</v>
      </c>
      <c r="AC58" s="99">
        <f>IF((AB57 - IFERROR(INDEX(FePensRurM1!$B$2:$BJ$92,ROW($A58)- 1 - RegraSaída!AC58,COLUMN(AC$1)- 1 - RegraSaída!AC58),0)*PSobreRurM!AC58)*(1-txMortM!AC58*FaPensRurM!AC58)&lt;0,0,(AB57 - IFERROR(INDEX(FePensRurM1!$B$2:$BJ$92,ROW($A58)- 1 - RegraSaída!AC58,COLUMN(AC$1)- 1 - RegraSaída!AC58),0)*PSobreRurM!AC58)*(1-txMortM!AC58*FaPensRurM!AC58))</f>
        <v>2692.8410407340557</v>
      </c>
      <c r="AD58" s="99">
        <f>IF((AC57 - IFERROR(INDEX(FePensRurM1!$B$2:$BJ$92,ROW($A58)- 1 - RegraSaída!AD58,COLUMN(AD$1)- 1 - RegraSaída!AD58),0)*PSobreRurM!AD58)*(1-txMortM!AD58*FaPensRurM!AD58)&lt;0,0,(AC57 - IFERROR(INDEX(FePensRurM1!$B$2:$BJ$92,ROW($A58)- 1 - RegraSaída!AD58,COLUMN(AD$1)- 1 - RegraSaída!AD58),0)*PSobreRurM!AD58)*(1-txMortM!AD58*FaPensRurM!AD58))</f>
        <v>2629.802500192799</v>
      </c>
      <c r="AE58" s="99">
        <f>IF((AD57 - IFERROR(INDEX(FePensRurM1!$B$2:$BJ$92,ROW($A58)- 1 - RegraSaída!AE58,COLUMN(AE$1)- 1 - RegraSaída!AE58),0)*PSobreRurM!AE58)*(1-txMortM!AE58*FaPensRurM!AE58)&lt;0,0,(AD57 - IFERROR(INDEX(FePensRurM1!$B$2:$BJ$92,ROW($A58)- 1 - RegraSaída!AE58,COLUMN(AE$1)- 1 - RegraSaída!AE58),0)*PSobreRurM!AE58)*(1-txMortM!AE58*FaPensRurM!AE58))</f>
        <v>2509.5578652970876</v>
      </c>
      <c r="AF58" s="99">
        <f>IF((AE57 - IFERROR(INDEX(FePensRurM1!$B$2:$BJ$92,ROW($A58)- 1 - RegraSaída!AF58,COLUMN(AF$1)- 1 - RegraSaída!AF58),0)*PSobreRurM!AF58)*(1-txMortM!AF58*FaPensRurM!AF58)&lt;0,0,(AE57 - IFERROR(INDEX(FePensRurM1!$B$2:$BJ$92,ROW($A58)- 1 - RegraSaída!AF58,COLUMN(AF$1)- 1 - RegraSaída!AF58),0)*PSobreRurM!AF58)*(1-txMortM!AF58*FaPensRurM!AF58))</f>
        <v>2309.022930193938</v>
      </c>
      <c r="AG58" s="99">
        <f>IF((AF57 - IFERROR(INDEX(FePensRurM1!$B$2:$BJ$92,ROW($A58)- 1 - RegraSaída!AG58,COLUMN(AG$1)- 1 - RegraSaída!AG58),0)*PSobreRurM!AG58)*(1-txMortM!AG58*FaPensRurM!AG58)&lt;0,0,(AF57 - IFERROR(INDEX(FePensRurM1!$B$2:$BJ$92,ROW($A58)- 1 - RegraSaída!AG58,COLUMN(AG$1)- 1 - RegraSaída!AG58),0)*PSobreRurM!AG58)*(1-txMortM!AG58*FaPensRurM!AG58))</f>
        <v>1434.2631746984669</v>
      </c>
      <c r="AH58" s="99">
        <f>IF((AG57 - IFERROR(INDEX(FePensRurM1!$B$2:$BJ$92,ROW($A58)- 1 - RegraSaída!AH58,COLUMN(AH$1)- 1 - RegraSaída!AH58),0)*PSobreRurM!AH58)*(1-txMortM!AH58*FaPensRurM!AH58)&lt;0,0,(AG57 - IFERROR(INDEX(FePensRurM1!$B$2:$BJ$92,ROW($A58)- 1 - RegraSaída!AH58,COLUMN(AH$1)- 1 - RegraSaída!AH58),0)*PSobreRurM!AH58)*(1-txMortM!AH58*FaPensRurM!AH58))</f>
        <v>665.47353611425854</v>
      </c>
      <c r="AI58" s="99">
        <f>IF((AH57 - IFERROR(INDEX(FePensRurM1!$B$2:$BJ$92,ROW($A58)- 1 - RegraSaída!AI58,COLUMN(AI$1)- 1 - RegraSaída!AI58),0)*PSobreRurM!AI58)*(1-txMortM!AI58*FaPensRurM!AI58)&lt;0,0,(AH57 - IFERROR(INDEX(FePensRurM1!$B$2:$BJ$92,ROW($A58)- 1 - RegraSaída!AI58,COLUMN(AI$1)- 1 - RegraSaída!AI58),0)*PSobreRurM!AI58)*(1-txMortM!AI58*FaPensRurM!AI58))</f>
        <v>1.1243720109919444E-13</v>
      </c>
      <c r="AJ58" s="99">
        <f>IF((AI57 - IFERROR(INDEX(FePensRurM1!$B$2:$BJ$92,ROW($A58)- 1 - RegraSaída!AJ58,COLUMN(AJ$1)- 1 - RegraSaída!AJ58),0)*PSobreRurM!AJ58)*(1-txMortM!AJ58*FaPensRurM!AJ58)&lt;0,0,(AI57 - IFERROR(INDEX(FePensRurM1!$B$2:$BJ$92,ROW($A58)- 1 - RegraSaída!AJ58,COLUMN(AJ$1)- 1 - RegraSaída!AJ58),0)*PSobreRurM!AJ58)*(1-txMortM!AJ58*FaPensRurM!AJ58))</f>
        <v>0</v>
      </c>
      <c r="AK58" s="99">
        <f>IF((AJ57 - IFERROR(INDEX(FePensRurM1!$B$2:$BJ$92,ROW($A58)- 1 - RegraSaída!AK58,COLUMN(AK$1)- 1 - RegraSaída!AK58),0)*PSobreRurM!AK58)*(1-txMortM!AK58*FaPensRurM!AK58)&lt;0,0,(AJ57 - IFERROR(INDEX(FePensRurM1!$B$2:$BJ$92,ROW($A58)- 1 - RegraSaída!AK58,COLUMN(AK$1)- 1 - RegraSaída!AK58),0)*PSobreRurM!AK58)*(1-txMortM!AK58*FaPensRurM!AK58))</f>
        <v>2.2279098940698818E-13</v>
      </c>
      <c r="AL58" s="99">
        <f>IF((AK57 - IFERROR(INDEX(FePensRurM1!$B$2:$BJ$92,ROW($A58)- 1 - RegraSaída!AL58,COLUMN(AL$1)- 1 - RegraSaída!AL58),0)*PSobreRurM!AL58)*(1-txMortM!AL58*FaPensRurM!AL58)&lt;0,0,(AK57 - IFERROR(INDEX(FePensRurM1!$B$2:$BJ$92,ROW($A58)- 1 - RegraSaída!AL58,COLUMN(AL$1)- 1 - RegraSaída!AL58),0)*PSobreRurM!AL58)*(1-txMortM!AL58*FaPensRurM!AL58))</f>
        <v>1.6639527456700228E-13</v>
      </c>
      <c r="AM58" s="99">
        <f>IF((AL57 - IFERROR(INDEX(FePensRurM1!$B$2:$BJ$92,ROW($A58)- 1 - RegraSaída!AM58,COLUMN(AM$1)- 1 - RegraSaída!AM58),0)*PSobreRurM!AM58)*(1-txMortM!AM58*FaPensRurM!AM58)&lt;0,0,(AL57 - IFERROR(INDEX(FePensRurM1!$B$2:$BJ$92,ROW($A58)- 1 - RegraSaída!AM58,COLUMN(AM$1)- 1 - RegraSaída!AM58),0)*PSobreRurM!AM58)*(1-txMortM!AM58*FaPensRurM!AM58))</f>
        <v>0</v>
      </c>
      <c r="AN58" s="99">
        <f>IF((AM57 - IFERROR(INDEX(FePensRurM1!$B$2:$BJ$92,ROW($A58)- 1 - RegraSaída!AN58,COLUMN(AN$1)- 1 - RegraSaída!AN58),0)*PSobreRurM!AN58)*(1-txMortM!AN58*FaPensRurM!AN58)&lt;0,0,(AM57 - IFERROR(INDEX(FePensRurM1!$B$2:$BJ$92,ROW($A58)- 1 - RegraSaída!AN58,COLUMN(AN$1)- 1 - RegraSaída!AN58),0)*PSobreRurM!AN58)*(1-txMortM!AN58*FaPensRurM!AN58))</f>
        <v>0</v>
      </c>
      <c r="AO58" s="99">
        <f>IF((AN57 - IFERROR(INDEX(FePensRurM1!$B$2:$BJ$92,ROW($A58)- 1 - RegraSaída!AO58,COLUMN(AO$1)- 1 - RegraSaída!AO58),0)*PSobreRurM!AO58)*(1-txMortM!AO58*FaPensRurM!AO58)&lt;0,0,(AN57 - IFERROR(INDEX(FePensRurM1!$B$2:$BJ$92,ROW($A58)- 1 - RegraSaída!AO58,COLUMN(AO$1)- 1 - RegraSaída!AO58),0)*PSobreRurM!AO58)*(1-txMortM!AO58*FaPensRurM!AO58))</f>
        <v>0</v>
      </c>
      <c r="AP58" s="99">
        <f>IF((AO57 - IFERROR(INDEX(FePensRurM1!$B$2:$BJ$92,ROW($A58)- 1 - RegraSaída!AP58,COLUMN(AP$1)- 1 - RegraSaída!AP58),0)*PSobreRurM!AP58)*(1-txMortM!AP58*FaPensRurM!AP58)&lt;0,0,(AO57 - IFERROR(INDEX(FePensRurM1!$B$2:$BJ$92,ROW($A58)- 1 - RegraSaída!AP58,COLUMN(AP$1)- 1 - RegraSaída!AP58),0)*PSobreRurM!AP58)*(1-txMortM!AP58*FaPensRurM!AP58))</f>
        <v>2.735280465241615E-13</v>
      </c>
      <c r="AQ58" s="99">
        <f>IF((AP57 - IFERROR(INDEX(FePensRurM1!$B$2:$BJ$92,ROW($A58)- 1 - RegraSaída!AQ58,COLUMN(AQ$1)- 1 - RegraSaída!AQ58),0)*PSobreRurM!AQ58)*(1-txMortM!AQ58*FaPensRurM!AQ58)&lt;0,0,(AP57 - IFERROR(INDEX(FePensRurM1!$B$2:$BJ$92,ROW($A58)- 1 - RegraSaída!AQ58,COLUMN(AQ$1)- 1 - RegraSaída!AQ58),0)*PSobreRurM!AQ58)*(1-txMortM!AQ58*FaPensRurM!AQ58))</f>
        <v>0</v>
      </c>
      <c r="AR58" s="99">
        <f>IF((AQ57 - IFERROR(INDEX(FePensRurM1!$B$2:$BJ$92,ROW($A58)- 1 - RegraSaída!AR58,COLUMN(AR$1)- 1 - RegraSaída!AR58),0)*PSobreRurM!AR58)*(1-txMortM!AR58*FaPensRurM!AR58)&lt;0,0,(AQ57 - IFERROR(INDEX(FePensRurM1!$B$2:$BJ$92,ROW($A58)- 1 - RegraSaída!AR58,COLUMN(AR$1)- 1 - RegraSaída!AR58),0)*PSobreRurM!AR58)*(1-txMortM!AR58*FaPensRurM!AR58))</f>
        <v>0</v>
      </c>
      <c r="AS58" s="99">
        <f>IF((AR57 - IFERROR(INDEX(FePensRurM1!$B$2:$BJ$92,ROW($A58)- 1 - RegraSaída!AS58,COLUMN(AS$1)- 1 - RegraSaída!AS58),0)*PSobreRurM!AS58)*(1-txMortM!AS58*FaPensRurM!AS58)&lt;0,0,(AR57 - IFERROR(INDEX(FePensRurM1!$B$2:$BJ$92,ROW($A58)- 1 - RegraSaída!AS58,COLUMN(AS$1)- 1 - RegraSaída!AS58),0)*PSobreRurM!AS58)*(1-txMortM!AS58*FaPensRurM!AS58))</f>
        <v>2.715891882654733E-13</v>
      </c>
      <c r="AT58" s="99">
        <f>IF((AS57 - IFERROR(INDEX(FePensRurM1!$B$2:$BJ$92,ROW($A58)- 1 - RegraSaída!AT58,COLUMN(AT$1)- 1 - RegraSaída!AT58),0)*PSobreRurM!AT58)*(1-txMortM!AT58*FaPensRurM!AT58)&lt;0,0,(AS57 - IFERROR(INDEX(FePensRurM1!$B$2:$BJ$92,ROW($A58)- 1 - RegraSaída!AT58,COLUMN(AT$1)- 1 - RegraSaída!AT58),0)*PSobreRurM!AT58)*(1-txMortM!AT58*FaPensRurM!AT58))</f>
        <v>0</v>
      </c>
      <c r="AU58" s="99">
        <f>IF((AT57 - IFERROR(INDEX(FePensRurM1!$B$2:$BJ$92,ROW($A58)- 1 - RegraSaída!AU58,COLUMN(AU$1)- 1 - RegraSaída!AU58),0)*PSobreRurM!AU58)*(1-txMortM!AU58*FaPensRurM!AU58)&lt;0,0,(AT57 - IFERROR(INDEX(FePensRurM1!$B$2:$BJ$92,ROW($A58)- 1 - RegraSaída!AU58,COLUMN(AU$1)- 1 - RegraSaída!AU58),0)*PSobreRurM!AU58)*(1-txMortM!AU58*FaPensRurM!AU58))</f>
        <v>0</v>
      </c>
      <c r="AV58" s="99">
        <f>IF((AU57 - IFERROR(INDEX(FePensRurM1!$B$2:$BJ$92,ROW($A58)- 1 - RegraSaída!AV58,COLUMN(AV$1)- 1 - RegraSaída!AV58),0)*PSobreRurM!AV58)*(1-txMortM!AV58*FaPensRurM!AV58)&lt;0,0,(AU57 - IFERROR(INDEX(FePensRurM1!$B$2:$BJ$92,ROW($A58)- 1 - RegraSaída!AV58,COLUMN(AV$1)- 1 - RegraSaída!AV58),0)*PSobreRurM!AV58)*(1-txMortM!AV58*FaPensRurM!AV58))</f>
        <v>5.3534847115071423E-14</v>
      </c>
      <c r="AW58" s="99">
        <f>IF((AV57 - IFERROR(INDEX(FePensRurM1!$B$2:$BJ$92,ROW($A58)- 1 - RegraSaída!AW58,COLUMN(AW$1)- 1 - RegraSaída!AW58),0)*PSobreRurM!AW58)*(1-txMortM!AW58*FaPensRurM!AW58)&lt;0,0,(AV57 - IFERROR(INDEX(FePensRurM1!$B$2:$BJ$92,ROW($A58)- 1 - RegraSaída!AW58,COLUMN(AW$1)- 1 - RegraSaída!AW58),0)*PSobreRurM!AW58)*(1-txMortM!AW58*FaPensRurM!AW58))</f>
        <v>0</v>
      </c>
      <c r="AX58" s="99">
        <f>IF((AW57 - IFERROR(INDEX(FePensRurM1!$B$2:$BJ$92,ROW($A58)- 1 - RegraSaída!AX58,COLUMN(AX$1)- 1 - RegraSaída!AX58),0)*PSobreRurM!AX58)*(1-txMortM!AX58*FaPensRurM!AX58)&lt;0,0,(AW57 - IFERROR(INDEX(FePensRurM1!$B$2:$BJ$92,ROW($A58)- 1 - RegraSaída!AX58,COLUMN(AX$1)- 1 - RegraSaída!AX58),0)*PSobreRurM!AX58)*(1-txMortM!AX58*FaPensRurM!AX58))</f>
        <v>2.6485515018332439E-14</v>
      </c>
      <c r="AY58" s="99">
        <f>IF((AX57 - IFERROR(INDEX(FePensRurM1!$B$2:$BJ$92,ROW($A58)- 1 - RegraSaída!AY58,COLUMN(AY$1)- 1 - RegraSaída!AY58),0)*PSobreRurM!AY58)*(1-txMortM!AY58*FaPensRurM!AY58)&lt;0,0,(AX57 - IFERROR(INDEX(FePensRurM1!$B$2:$BJ$92,ROW($A58)- 1 - RegraSaída!AY58,COLUMN(AY$1)- 1 - RegraSaída!AY58),0)*PSobreRurM!AY58)*(1-txMortM!AY58*FaPensRurM!AY58))</f>
        <v>0</v>
      </c>
      <c r="AZ58" s="99">
        <f>IF((AY57 - IFERROR(INDEX(FePensRurM1!$B$2:$BJ$92,ROW($A58)- 1 - RegraSaída!AZ58,COLUMN(AZ$1)- 1 - RegraSaída!AZ58),0)*PSobreRurM!AZ58)*(1-txMortM!AZ58*FaPensRurM!AZ58)&lt;0,0,(AY57 - IFERROR(INDEX(FePensRurM1!$B$2:$BJ$92,ROW($A58)- 1 - RegraSaída!AZ58,COLUMN(AZ$1)- 1 - RegraSaída!AZ58),0)*PSobreRurM!AZ58)*(1-txMortM!AZ58*FaPensRurM!AZ58))</f>
        <v>2.6389443610421608E-14</v>
      </c>
      <c r="BA58" s="99">
        <f>IF((AZ57 - IFERROR(INDEX(FePensRurM1!$B$2:$BJ$92,ROW($A58)- 1 - RegraSaída!BA58,COLUMN(BA$1)- 1 - RegraSaída!BA58),0)*PSobreRurM!BA58)*(1-txMortM!BA58*FaPensRurM!BA58)&lt;0,0,(AZ57 - IFERROR(INDEX(FePensRurM1!$B$2:$BJ$92,ROW($A58)- 1 - RegraSaída!BA58,COLUMN(BA$1)- 1 - RegraSaída!BA58),0)*PSobreRurM!BA58)*(1-txMortM!BA58*FaPensRurM!BA58))</f>
        <v>2.6329079120866843E-14</v>
      </c>
      <c r="BB58" s="99">
        <f>IF((BA57 - IFERROR(INDEX(FePensRurM1!$B$2:$BJ$92,ROW($A58)- 1 - RegraSaída!BB58,COLUMN(BB$1)- 1 - RegraSaída!BB58),0)*PSobreRurM!BB58)*(1-txMortM!BB58*FaPensRurM!BB58)&lt;0,0,(BA57 - IFERROR(INDEX(FePensRurM1!$B$2:$BJ$92,ROW($A58)- 1 - RegraSaída!BB58,COLUMN(BB$1)- 1 - RegraSaída!BB58),0)*PSobreRurM!BB58)*(1-txMortM!BB58*FaPensRurM!BB58))</f>
        <v>0</v>
      </c>
      <c r="BC58" s="99">
        <f>IF((BB57 - IFERROR(INDEX(FePensRurM1!$B$2:$BJ$92,ROW($A58)- 1 - RegraSaída!BC58,COLUMN(BC$1)- 1 - RegraSaída!BC58),0)*PSobreRurM!BC58)*(1-txMortM!BC58*FaPensRurM!BC58)&lt;0,0,(BB57 - IFERROR(INDEX(FePensRurM1!$B$2:$BJ$92,ROW($A58)- 1 - RegraSaída!BC58,COLUMN(BC$1)- 1 - RegraSaída!BC58),0)*PSobreRurM!BC58)*(1-txMortM!BC58*FaPensRurM!BC58))</f>
        <v>0</v>
      </c>
      <c r="BD58" s="99">
        <f>IF((BC57 - IFERROR(INDEX(FePensRurM1!$B$2:$BJ$92,ROW($A58)- 1 - RegraSaída!BD58,COLUMN(BD$1)- 1 - RegraSaída!BD58),0)*PSobreRurM!BD58)*(1-txMortM!BD58*FaPensRurM!BD58)&lt;0,0,(BC57 - IFERROR(INDEX(FePensRurM1!$B$2:$BJ$92,ROW($A58)- 1 - RegraSaída!BD58,COLUMN(BD$1)- 1 - RegraSaída!BD58),0)*PSobreRurM!BD58)*(1-txMortM!BD58*FaPensRurM!BD58))</f>
        <v>2.3871530708215522E-14</v>
      </c>
      <c r="BE58" s="99">
        <f>IF((BD57 - IFERROR(INDEX(FePensRurM1!$B$2:$BJ$92,ROW($A58)- 1 - RegraSaída!BE58,COLUMN(BE$1)- 1 - RegraSaída!BE58),0)*PSobreRurM!BE58)*(1-txMortM!BE58*FaPensRurM!BE58)&lt;0,0,(BD57 - IFERROR(INDEX(FePensRurM1!$B$2:$BJ$92,ROW($A58)- 1 - RegraSaída!BE58,COLUMN(BE$1)- 1 - RegraSaída!BE58),0)*PSobreRurM!BE58)*(1-txMortM!BE58*FaPensRurM!BE58))</f>
        <v>0</v>
      </c>
      <c r="BF58" s="99">
        <f>IF((BE57 - IFERROR(INDEX(FePensRurM1!$B$2:$BJ$92,ROW($A58)- 1 - RegraSaída!BF58,COLUMN(BF$1)- 1 - RegraSaída!BF58),0)*PSobreRurM!BF58)*(1-txMortM!BF58*FaPensRurM!BF58)&lt;0,0,(BE57 - IFERROR(INDEX(FePensRurM1!$B$2:$BJ$92,ROW($A58)- 1 - RegraSaída!BF58,COLUMN(BF$1)- 1 - RegraSaída!BF58),0)*PSobreRurM!BF58)*(1-txMortM!BF58*FaPensRurM!BF58))</f>
        <v>0</v>
      </c>
      <c r="BG58" s="99">
        <f>IF((BF57 - IFERROR(INDEX(FePensRurM1!$B$2:$BJ$92,ROW($A58)- 1 - RegraSaída!BG58,COLUMN(BG$1)- 1 - RegraSaída!BG58),0)*PSobreRurM!BG58)*(1-txMortM!BG58*FaPensRurM!BG58)&lt;0,0,(BF57 - IFERROR(INDEX(FePensRurM1!$B$2:$BJ$92,ROW($A58)- 1 - RegraSaída!BG58,COLUMN(BG$1)- 1 - RegraSaída!BG58),0)*PSobreRurM!BG58)*(1-txMortM!BG58*FaPensRurM!BG58))</f>
        <v>0</v>
      </c>
      <c r="BH58" s="99">
        <f>IF((BG57 - IFERROR(INDEX(FePensRurM1!$B$2:$BJ$92,ROW($A58)- 1 - RegraSaída!BH58,COLUMN(BH$1)- 1 - RegraSaída!BH58),0)*PSobreRurM!BH58)*(1-txMortM!BH58*FaPensRurM!BH58)&lt;0,0,(BG57 - IFERROR(INDEX(FePensRurM1!$B$2:$BJ$92,ROW($A58)- 1 - RegraSaída!BH58,COLUMN(BH$1)- 1 - RegraSaída!BH58),0)*PSobreRurM!BH58)*(1-txMortM!BH58*FaPensRurM!BH58))</f>
        <v>0</v>
      </c>
      <c r="BI58" s="99">
        <f>IF((BH57 - IFERROR(INDEX(FePensRurM1!$B$2:$BJ$92,ROW($A58)- 1 - RegraSaída!BI58,COLUMN(BI$1)- 1 - RegraSaída!BI58),0)*PSobreRurM!BI58)*(1-txMortM!BI58*FaPensRurM!BI58)&lt;0,0,(BH57 - IFERROR(INDEX(FePensRurM1!$B$2:$BJ$92,ROW($A58)- 1 - RegraSaída!BI58,COLUMN(BI$1)- 1 - RegraSaída!BI58),0)*PSobreRurM!BI58)*(1-txMortM!BI58*FaPensRurM!BI58))</f>
        <v>5.6537837273988939E-14</v>
      </c>
      <c r="BJ58" s="99">
        <f>IF((BI57 - IFERROR(INDEX(FePensRurM1!$B$2:$BJ$92,ROW($A58)- 1 - RegraSaída!BJ58,COLUMN(BJ$1)- 1 - RegraSaída!BJ58),0)*PSobreRurM!BJ58)*(1-txMortM!BJ58*FaPensRurM!BJ58)&lt;0,0,(BI57 - IFERROR(INDEX(FePensRurM1!$B$2:$BJ$92,ROW($A58)- 1 - RegraSaída!BJ58,COLUMN(BJ$1)- 1 - RegraSaída!BJ58),0)*PSobreRurM!BJ58)*(1-txMortM!BJ58*FaPensRurM!BJ58))</f>
        <v>0</v>
      </c>
    </row>
    <row r="59" spans="1:62" s="113" customFormat="1" x14ac:dyDescent="0.3">
      <c r="A59" s="94">
        <v>57</v>
      </c>
      <c r="B59" s="95"/>
      <c r="C59" s="95"/>
      <c r="D59" s="95"/>
      <c r="E59" s="95"/>
      <c r="F59" s="95"/>
      <c r="G59" s="95"/>
      <c r="H59" s="95"/>
      <c r="I59" s="95"/>
      <c r="J59" s="95"/>
      <c r="K59" s="95"/>
      <c r="L59" s="95"/>
      <c r="M59" s="95"/>
      <c r="N59" s="95"/>
      <c r="O59" s="95"/>
      <c r="P59" s="96"/>
      <c r="Q59" s="99">
        <f>(P58 - IFERROR(INDEX(FePensRurM1!$B$2:$BJ$92,ROW($A59)- 1 - RegraSaída!Q59,COLUMN(Q$1)- 1 - RegraSaída!Q59),0)*PSobreRurM!Q59)*(1-txMortM!Q59*FaPensRurM!Q59) + FePensRurM1!Q59</f>
        <v>1899.2417992404753</v>
      </c>
      <c r="R59" s="99">
        <f>(Q58 - IFERROR(INDEX(FePensRurM1!$B$2:$BJ$92,ROW($A59)- 1 - RegraSaída!R59,COLUMN(R$1)- 1 - RegraSaída!R59),0)*PSobreRurM!R59)*(1-txMortM!R59*FaPensRurM!R59) + FePensRurM1!R59</f>
        <v>3574.4260821130079</v>
      </c>
      <c r="S59" s="99">
        <f>(R58 - IFERROR(INDEX(FePensRurM1!$B$2:$BJ$92,ROW($A59)- 1 - RegraSaída!S59,COLUMN(S$1)- 1 - RegraSaída!S59),0)*PSobreRurM!S59)*(1-txMortM!S59*FaPensRurM!S59) + FePensRurM1!S59</f>
        <v>5289.0900837786248</v>
      </c>
      <c r="T59" s="99">
        <f>IF((S58 - IFERROR(INDEX(FePensRurM1!$B$2:$BJ$92,ROW($A59)- 1 - RegraSaída!T59,COLUMN(T$1)- 1 - RegraSaída!T59),0)*PSobreRurM!T59)*(1-txMortM!T59*FaPensRurM!T59)&lt;0,0,(S58 - IFERROR(INDEX(FePensRurM1!$B$2:$BJ$92,ROW($A59)- 1 - RegraSaída!T59,COLUMN(T$1)- 1 - RegraSaída!T59),0)*PSobreRurM!T59)*(1-txMortM!T59*FaPensRurM!T59))</f>
        <v>5076.8111614087356</v>
      </c>
      <c r="U59" s="99">
        <f>IF((T58 - IFERROR(INDEX(FePensRurM1!$B$2:$BJ$92,ROW($A59)- 1 - RegraSaída!U59,COLUMN(U$1)- 1 - RegraSaída!U59),0)*PSobreRurM!U59)*(1-txMortM!U59*FaPensRurM!U59)&lt;0,0,(T58 - IFERROR(INDEX(FePensRurM1!$B$2:$BJ$92,ROW($A59)- 1 - RegraSaída!U59,COLUMN(U$1)- 1 - RegraSaída!U59),0)*PSobreRurM!U59)*(1-txMortM!U59*FaPensRurM!U59))</f>
        <v>4872.8752104074529</v>
      </c>
      <c r="V59" s="99">
        <f>IF((U58 - IFERROR(INDEX(FePensRurM1!$B$2:$BJ$92,ROW($A59)- 1 - RegraSaída!V59,COLUMN(V$1)- 1 - RegraSaída!V59),0)*PSobreRurM!V59)*(1-txMortM!V59*FaPensRurM!V59)&lt;0,0,(U58 - IFERROR(INDEX(FePensRurM1!$B$2:$BJ$92,ROW($A59)- 1 - RegraSaída!V59,COLUMN(V$1)- 1 - RegraSaída!V59),0)*PSobreRurM!V59)*(1-txMortM!V59*FaPensRurM!V59))</f>
        <v>4797.5151309922849</v>
      </c>
      <c r="W59" s="99">
        <f>IF((V58 - IFERROR(INDEX(FePensRurM1!$B$2:$BJ$92,ROW($A59)- 1 - RegraSaída!W59,COLUMN(W$1)- 1 - RegraSaída!W59),0)*PSobreRurM!W59)*(1-txMortM!W59*FaPensRurM!W59)&lt;0,0,(V58 - IFERROR(INDEX(FePensRurM1!$B$2:$BJ$92,ROW($A59)- 1 - RegraSaída!W59,COLUMN(W$1)- 1 - RegraSaída!W59),0)*PSobreRurM!W59)*(1-txMortM!W59*FaPensRurM!W59))</f>
        <v>4421.4592069406572</v>
      </c>
      <c r="X59" s="99">
        <f>IF((W58 - IFERROR(INDEX(FePensRurM1!$B$2:$BJ$92,ROW($A59)- 1 - RegraSaída!X59,COLUMN(X$1)- 1 - RegraSaída!X59),0)*PSobreRurM!X59)*(1-txMortM!X59*FaPensRurM!X59)&lt;0,0,(W58 - IFERROR(INDEX(FePensRurM1!$B$2:$BJ$92,ROW($A59)- 1 - RegraSaída!X59,COLUMN(X$1)- 1 - RegraSaída!X59),0)*PSobreRurM!X59)*(1-txMortM!X59*FaPensRurM!X59))</f>
        <v>4223.0899627129438</v>
      </c>
      <c r="Y59" s="99">
        <f>IF((X58 - IFERROR(INDEX(FePensRurM1!$B$2:$BJ$92,ROW($A59)- 1 - RegraSaída!Y59,COLUMN(Y$1)- 1 - RegraSaída!Y59),0)*PSobreRurM!Y59)*(1-txMortM!Y59*FaPensRurM!Y59)&lt;0,0,(X58 - IFERROR(INDEX(FePensRurM1!$B$2:$BJ$92,ROW($A59)- 1 - RegraSaída!Y59,COLUMN(Y$1)- 1 - RegraSaída!Y59),0)*PSobreRurM!Y59)*(1-txMortM!Y59*FaPensRurM!Y59))</f>
        <v>3731.0284786066309</v>
      </c>
      <c r="Z59" s="99">
        <f>IF((Y58 - IFERROR(INDEX(FePensRurM1!$B$2:$BJ$92,ROW($A59)- 1 - RegraSaída!Z59,COLUMN(Z$1)- 1 - RegraSaída!Z59),0)*PSobreRurM!Z59)*(1-txMortM!Z59*FaPensRurM!Z59)&lt;0,0,(Y58 - IFERROR(INDEX(FePensRurM1!$B$2:$BJ$92,ROW($A59)- 1 - RegraSaída!Z59,COLUMN(Z$1)- 1 - RegraSaída!Z59),0)*PSobreRurM!Z59)*(1-txMortM!Z59*FaPensRurM!Z59))</f>
        <v>3451.5517757373641</v>
      </c>
      <c r="AA59" s="99">
        <f>IF((Z58 - IFERROR(INDEX(FePensRurM1!$B$2:$BJ$92,ROW($A59)- 1 - RegraSaída!AA59,COLUMN(AA$1)- 1 - RegraSaída!AA59),0)*PSobreRurM!AA59)*(1-txMortM!AA59*FaPensRurM!AA59)&lt;0,0,(Z58 - IFERROR(INDEX(FePensRurM1!$B$2:$BJ$92,ROW($A59)- 1 - RegraSaída!AA59,COLUMN(AA$1)- 1 - RegraSaída!AA59),0)*PSobreRurM!AA59)*(1-txMortM!AA59*FaPensRurM!AA59))</f>
        <v>3149.4104809008309</v>
      </c>
      <c r="AB59" s="99">
        <f>IF((AA58 - IFERROR(INDEX(FePensRurM1!$B$2:$BJ$92,ROW($A59)- 1 - RegraSaída!AB59,COLUMN(AB$1)- 1 - RegraSaída!AB59),0)*PSobreRurM!AB59)*(1-txMortM!AB59*FaPensRurM!AB59)&lt;0,0,(AA58 - IFERROR(INDEX(FePensRurM1!$B$2:$BJ$92,ROW($A59)- 1 - RegraSaída!AB59,COLUMN(AB$1)- 1 - RegraSaída!AB59),0)*PSobreRurM!AB59)*(1-txMortM!AB59*FaPensRurM!AB59))</f>
        <v>2964.1907273292954</v>
      </c>
      <c r="AC59" s="99">
        <f>IF((AB58 - IFERROR(INDEX(FePensRurM1!$B$2:$BJ$92,ROW($A59)- 1 - RegraSaída!AC59,COLUMN(AC$1)- 1 - RegraSaída!AC59),0)*PSobreRurM!AC59)*(1-txMortM!AC59*FaPensRurM!AC59)&lt;0,0,(AB58 - IFERROR(INDEX(FePensRurM1!$B$2:$BJ$92,ROW($A59)- 1 - RegraSaída!AC59,COLUMN(AC$1)- 1 - RegraSaída!AC59),0)*PSobreRurM!AC59)*(1-txMortM!AC59*FaPensRurM!AC59))</f>
        <v>2772.9744430307201</v>
      </c>
      <c r="AD59" s="99">
        <f>IF((AC58 - IFERROR(INDEX(FePensRurM1!$B$2:$BJ$92,ROW($A59)- 1 - RegraSaída!AD59,COLUMN(AD$1)- 1 - RegraSaída!AD59),0)*PSobreRurM!AD59)*(1-txMortM!AD59*FaPensRurM!AD59)&lt;0,0,(AC58 - IFERROR(INDEX(FePensRurM1!$B$2:$BJ$92,ROW($A59)- 1 - RegraSaída!AD59,COLUMN(AD$1)- 1 - RegraSaída!AD59),0)*PSobreRurM!AD59)*(1-txMortM!AD59*FaPensRurM!AD59))</f>
        <v>2676.2385099243884</v>
      </c>
      <c r="AE59" s="99">
        <f>IF((AD58 - IFERROR(INDEX(FePensRurM1!$B$2:$BJ$92,ROW($A59)- 1 - RegraSaída!AE59,COLUMN(AE$1)- 1 - RegraSaída!AE59),0)*PSobreRurM!AE59)*(1-txMortM!AE59*FaPensRurM!AE59)&lt;0,0,(AD58 - IFERROR(INDEX(FePensRurM1!$B$2:$BJ$92,ROW($A59)- 1 - RegraSaída!AE59,COLUMN(AE$1)- 1 - RegraSaída!AE59),0)*PSobreRurM!AE59)*(1-txMortM!AE59*FaPensRurM!AE59))</f>
        <v>2613.7797718760739</v>
      </c>
      <c r="AF59" s="99">
        <f>IF((AE58 - IFERROR(INDEX(FePensRurM1!$B$2:$BJ$92,ROW($A59)- 1 - RegraSaída!AF59,COLUMN(AF$1)- 1 - RegraSaída!AF59),0)*PSobreRurM!AF59)*(1-txMortM!AF59*FaPensRurM!AF59)&lt;0,0,(AE58 - IFERROR(INDEX(FePensRurM1!$B$2:$BJ$92,ROW($A59)- 1 - RegraSaída!AF59,COLUMN(AF$1)- 1 - RegraSaída!AF59),0)*PSobreRurM!AF59)*(1-txMortM!AF59*FaPensRurM!AF59))</f>
        <v>2494.4223688712032</v>
      </c>
      <c r="AG59" s="99">
        <f>IF((AF58 - IFERROR(INDEX(FePensRurM1!$B$2:$BJ$92,ROW($A59)- 1 - RegraSaída!AG59,COLUMN(AG$1)- 1 - RegraSaída!AG59),0)*PSobreRurM!AG59)*(1-txMortM!AG59*FaPensRurM!AG59)&lt;0,0,(AF58 - IFERROR(INDEX(FePensRurM1!$B$2:$BJ$92,ROW($A59)- 1 - RegraSaída!AG59,COLUMN(AG$1)- 1 - RegraSaída!AG59),0)*PSobreRurM!AG59)*(1-txMortM!AG59*FaPensRurM!AG59))</f>
        <v>2295.2592885823292</v>
      </c>
      <c r="AH59" s="99">
        <f>IF((AG58 - IFERROR(INDEX(FePensRurM1!$B$2:$BJ$92,ROW($A59)- 1 - RegraSaída!AH59,COLUMN(AH$1)- 1 - RegraSaída!AH59),0)*PSobreRurM!AH59)*(1-txMortM!AH59*FaPensRurM!AH59)&lt;0,0,(AG58 - IFERROR(INDEX(FePensRurM1!$B$2:$BJ$92,ROW($A59)- 1 - RegraSaída!AH59,COLUMN(AH$1)- 1 - RegraSaída!AH59),0)*PSobreRurM!AH59)*(1-txMortM!AH59*FaPensRurM!AH59))</f>
        <v>1425.8149085169641</v>
      </c>
      <c r="AI59" s="99">
        <f>IF((AH58 - IFERROR(INDEX(FePensRurM1!$B$2:$BJ$92,ROW($A59)- 1 - RegraSaída!AI59,COLUMN(AI$1)- 1 - RegraSaída!AI59),0)*PSobreRurM!AI59)*(1-txMortM!AI59*FaPensRurM!AI59)&lt;0,0,(AH58 - IFERROR(INDEX(FePensRurM1!$B$2:$BJ$92,ROW($A59)- 1 - RegraSaída!AI59,COLUMN(AI$1)- 1 - RegraSaída!AI59),0)*PSobreRurM!AI59)*(1-txMortM!AI59*FaPensRurM!AI59))</f>
        <v>661.59689059976415</v>
      </c>
      <c r="AJ59" s="99">
        <f>IF((AI58 - IFERROR(INDEX(FePensRurM1!$B$2:$BJ$92,ROW($A59)- 1 - RegraSaída!AJ59,COLUMN(AJ$1)- 1 - RegraSaída!AJ59),0)*PSobreRurM!AJ59)*(1-txMortM!AJ59*FaPensRurM!AJ59)&lt;0,0,(AI58 - IFERROR(INDEX(FePensRurM1!$B$2:$BJ$92,ROW($A59)- 1 - RegraSaída!AJ59,COLUMN(AJ$1)- 1 - RegraSaída!AJ59),0)*PSobreRurM!AJ59)*(1-txMortM!AJ59*FaPensRurM!AJ59))</f>
        <v>1.1178949204098453E-13</v>
      </c>
      <c r="AK59" s="99">
        <f>IF((AJ58 - IFERROR(INDEX(FePensRurM1!$B$2:$BJ$92,ROW($A59)- 1 - RegraSaída!AK59,COLUMN(AK$1)- 1 - RegraSaída!AK59),0)*PSobreRurM!AK59)*(1-txMortM!AK59*FaPensRurM!AK59)&lt;0,0,(AJ58 - IFERROR(INDEX(FePensRurM1!$B$2:$BJ$92,ROW($A59)- 1 - RegraSaída!AK59,COLUMN(AK$1)- 1 - RegraSaída!AK59),0)*PSobreRurM!AK59)*(1-txMortM!AK59*FaPensRurM!AK59))</f>
        <v>0</v>
      </c>
      <c r="AL59" s="99">
        <f>IF((AK58 - IFERROR(INDEX(FePensRurM1!$B$2:$BJ$92,ROW($A59)- 1 - RegraSaída!AL59,COLUMN(AL$1)- 1 - RegraSaída!AL59),0)*PSobreRurM!AL59)*(1-txMortM!AL59*FaPensRurM!AL59)&lt;0,0,(AK58 - IFERROR(INDEX(FePensRurM1!$B$2:$BJ$92,ROW($A59)- 1 - RegraSaída!AL59,COLUMN(AL$1)- 1 - RegraSaída!AL59),0)*PSobreRurM!AL59)*(1-txMortM!AL59*FaPensRurM!AL59))</f>
        <v>2.2153445991414924E-13</v>
      </c>
      <c r="AM59" s="99">
        <f>IF((AL58 - IFERROR(INDEX(FePensRurM1!$B$2:$BJ$92,ROW($A59)- 1 - RegraSaída!AM59,COLUMN(AM$1)- 1 - RegraSaída!AM59),0)*PSobreRurM!AM59)*(1-txMortM!AM59*FaPensRurM!AM59)&lt;0,0,(AL58 - IFERROR(INDEX(FePensRurM1!$B$2:$BJ$92,ROW($A59)- 1 - RegraSaída!AM59,COLUMN(AM$1)- 1 - RegraSaída!AM59),0)*PSobreRurM!AM59)*(1-txMortM!AM59*FaPensRurM!AM59))</f>
        <v>1.6546615431766065E-13</v>
      </c>
      <c r="AN59" s="99">
        <f>IF((AM58 - IFERROR(INDEX(FePensRurM1!$B$2:$BJ$92,ROW($A59)- 1 - RegraSaída!AN59,COLUMN(AN$1)- 1 - RegraSaída!AN59),0)*PSobreRurM!AN59)*(1-txMortM!AN59*FaPensRurM!AN59)&lt;0,0,(AM58 - IFERROR(INDEX(FePensRurM1!$B$2:$BJ$92,ROW($A59)- 1 - RegraSaída!AN59,COLUMN(AN$1)- 1 - RegraSaída!AN59),0)*PSobreRurM!AN59)*(1-txMortM!AN59*FaPensRurM!AN59))</f>
        <v>0</v>
      </c>
      <c r="AO59" s="99">
        <f>IF((AN58 - IFERROR(INDEX(FePensRurM1!$B$2:$BJ$92,ROW($A59)- 1 - RegraSaída!AO59,COLUMN(AO$1)- 1 - RegraSaída!AO59),0)*PSobreRurM!AO59)*(1-txMortM!AO59*FaPensRurM!AO59)&lt;0,0,(AN58 - IFERROR(INDEX(FePensRurM1!$B$2:$BJ$92,ROW($A59)- 1 - RegraSaída!AO59,COLUMN(AO$1)- 1 - RegraSaída!AO59),0)*PSobreRurM!AO59)*(1-txMortM!AO59*FaPensRurM!AO59))</f>
        <v>0</v>
      </c>
      <c r="AP59" s="99">
        <f>IF((AO58 - IFERROR(INDEX(FePensRurM1!$B$2:$BJ$92,ROW($A59)- 1 - RegraSaída!AP59,COLUMN(AP$1)- 1 - RegraSaída!AP59),0)*PSobreRurM!AP59)*(1-txMortM!AP59*FaPensRurM!AP59)&lt;0,0,(AO58 - IFERROR(INDEX(FePensRurM1!$B$2:$BJ$92,ROW($A59)- 1 - RegraSaída!AP59,COLUMN(AP$1)- 1 - RegraSaída!AP59),0)*PSobreRurM!AP59)*(1-txMortM!AP59*FaPensRurM!AP59))</f>
        <v>0</v>
      </c>
      <c r="AQ59" s="99">
        <f>IF((AP58 - IFERROR(INDEX(FePensRurM1!$B$2:$BJ$92,ROW($A59)- 1 - RegraSaída!AQ59,COLUMN(AQ$1)- 1 - RegraSaída!AQ59),0)*PSobreRurM!AQ59)*(1-txMortM!AQ59*FaPensRurM!AQ59)&lt;0,0,(AP58 - IFERROR(INDEX(FePensRurM1!$B$2:$BJ$92,ROW($A59)- 1 - RegraSaída!AQ59,COLUMN(AQ$1)- 1 - RegraSaída!AQ59),0)*PSobreRurM!AQ59)*(1-txMortM!AQ59*FaPensRurM!AQ59))</f>
        <v>2.7205381212488795E-13</v>
      </c>
      <c r="AR59" s="99">
        <f>IF((AQ58 - IFERROR(INDEX(FePensRurM1!$B$2:$BJ$92,ROW($A59)- 1 - RegraSaída!AR59,COLUMN(AR$1)- 1 - RegraSaída!AR59),0)*PSobreRurM!AR59)*(1-txMortM!AR59*FaPensRurM!AR59)&lt;0,0,(AQ58 - IFERROR(INDEX(FePensRurM1!$B$2:$BJ$92,ROW($A59)- 1 - RegraSaída!AR59,COLUMN(AR$1)- 1 - RegraSaída!AR59),0)*PSobreRurM!AR59)*(1-txMortM!AR59*FaPensRurM!AR59))</f>
        <v>0</v>
      </c>
      <c r="AS59" s="99">
        <f>IF((AR58 - IFERROR(INDEX(FePensRurM1!$B$2:$BJ$92,ROW($A59)- 1 - RegraSaída!AS59,COLUMN(AS$1)- 1 - RegraSaída!AS59),0)*PSobreRurM!AS59)*(1-txMortM!AS59*FaPensRurM!AS59)&lt;0,0,(AR58 - IFERROR(INDEX(FePensRurM1!$B$2:$BJ$92,ROW($A59)- 1 - RegraSaída!AS59,COLUMN(AS$1)- 1 - RegraSaída!AS59),0)*PSobreRurM!AS59)*(1-txMortM!AS59*FaPensRurM!AS59))</f>
        <v>0</v>
      </c>
      <c r="AT59" s="99">
        <f>IF((AS58 - IFERROR(INDEX(FePensRurM1!$B$2:$BJ$92,ROW($A59)- 1 - RegraSaída!AT59,COLUMN(AT$1)- 1 - RegraSaída!AT59),0)*PSobreRurM!AT59)*(1-txMortM!AT59*FaPensRurM!AT59)&lt;0,0,(AS58 - IFERROR(INDEX(FePensRurM1!$B$2:$BJ$92,ROW($A59)- 1 - RegraSaída!AT59,COLUMN(AT$1)- 1 - RegraSaída!AT59),0)*PSobreRurM!AT59)*(1-txMortM!AT59*FaPensRurM!AT59))</f>
        <v>2.7016057636992344E-13</v>
      </c>
      <c r="AU59" s="99">
        <f>IF((AT58 - IFERROR(INDEX(FePensRurM1!$B$2:$BJ$92,ROW($A59)- 1 - RegraSaída!AU59,COLUMN(AU$1)- 1 - RegraSaída!AU59),0)*PSobreRurM!AU59)*(1-txMortM!AU59*FaPensRurM!AU59)&lt;0,0,(AT58 - IFERROR(INDEX(FePensRurM1!$B$2:$BJ$92,ROW($A59)- 1 - RegraSaída!AU59,COLUMN(AU$1)- 1 - RegraSaída!AU59),0)*PSobreRurM!AU59)*(1-txMortM!AU59*FaPensRurM!AU59))</f>
        <v>0</v>
      </c>
      <c r="AV59" s="99">
        <f>IF((AU58 - IFERROR(INDEX(FePensRurM1!$B$2:$BJ$92,ROW($A59)- 1 - RegraSaída!AV59,COLUMN(AV$1)- 1 - RegraSaída!AV59),0)*PSobreRurM!AV59)*(1-txMortM!AV59*FaPensRurM!AV59)&lt;0,0,(AU58 - IFERROR(INDEX(FePensRurM1!$B$2:$BJ$92,ROW($A59)- 1 - RegraSaída!AV59,COLUMN(AV$1)- 1 - RegraSaída!AV59),0)*PSobreRurM!AV59)*(1-txMortM!AV59*FaPensRurM!AV59))</f>
        <v>0</v>
      </c>
      <c r="AW59" s="99">
        <f>IF((AV58 - IFERROR(INDEX(FePensRurM1!$B$2:$BJ$92,ROW($A59)- 1 - RegraSaída!AW59,COLUMN(AW$1)- 1 - RegraSaída!AW59),0)*PSobreRurM!AW59)*(1-txMortM!AW59*FaPensRurM!AW59)&lt;0,0,(AV58 - IFERROR(INDEX(FePensRurM1!$B$2:$BJ$92,ROW($A59)- 1 - RegraSaída!AW59,COLUMN(AW$1)- 1 - RegraSaída!AW59),0)*PSobreRurM!AW59)*(1-txMortM!AW59*FaPensRurM!AW59))</f>
        <v>5.3259245392450717E-14</v>
      </c>
      <c r="AX59" s="99">
        <f>IF((AW58 - IFERROR(INDEX(FePensRurM1!$B$2:$BJ$92,ROW($A59)- 1 - RegraSaída!AX59,COLUMN(AX$1)- 1 - RegraSaída!AX59),0)*PSobreRurM!AX59)*(1-txMortM!AX59*FaPensRurM!AX59)&lt;0,0,(AW58 - IFERROR(INDEX(FePensRurM1!$B$2:$BJ$92,ROW($A59)- 1 - RegraSaída!AX59,COLUMN(AX$1)- 1 - RegraSaída!AX59),0)*PSobreRurM!AX59)*(1-txMortM!AX59*FaPensRurM!AX59))</f>
        <v>0</v>
      </c>
      <c r="AY59" s="99">
        <f>IF((AX58 - IFERROR(INDEX(FePensRurM1!$B$2:$BJ$92,ROW($A59)- 1 - RegraSaída!AY59,COLUMN(AY$1)- 1 - RegraSaída!AY59),0)*PSobreRurM!AY59)*(1-txMortM!AY59*FaPensRurM!AY59)&lt;0,0,(AX58 - IFERROR(INDEX(FePensRurM1!$B$2:$BJ$92,ROW($A59)- 1 - RegraSaída!AY59,COLUMN(AY$1)- 1 - RegraSaída!AY59),0)*PSobreRurM!AY59)*(1-txMortM!AY59*FaPensRurM!AY59))</f>
        <v>2.6350798446351335E-14</v>
      </c>
      <c r="AZ59" s="99">
        <f>IF((AY58 - IFERROR(INDEX(FePensRurM1!$B$2:$BJ$92,ROW($A59)- 1 - RegraSaída!AZ59,COLUMN(AZ$1)- 1 - RegraSaída!AZ59),0)*PSobreRurM!AZ59)*(1-txMortM!AZ59*FaPensRurM!AZ59)&lt;0,0,(AY58 - IFERROR(INDEX(FePensRurM1!$B$2:$BJ$92,ROW($A59)- 1 - RegraSaída!AZ59,COLUMN(AZ$1)- 1 - RegraSaída!AZ59),0)*PSobreRurM!AZ59)*(1-txMortM!AZ59*FaPensRurM!AZ59))</f>
        <v>0</v>
      </c>
      <c r="BA59" s="99">
        <f>IF((AZ58 - IFERROR(INDEX(FePensRurM1!$B$2:$BJ$92,ROW($A59)- 1 - RegraSaída!BA59,COLUMN(BA$1)- 1 - RegraSaída!BA59),0)*PSobreRurM!BA59)*(1-txMortM!BA59*FaPensRurM!BA59)&lt;0,0,(AZ58 - IFERROR(INDEX(FePensRurM1!$B$2:$BJ$92,ROW($A59)- 1 - RegraSaída!BA59,COLUMN(BA$1)- 1 - RegraSaída!BA59),0)*PSobreRurM!BA59)*(1-txMortM!BA59*FaPensRurM!BA59))</f>
        <v>2.6256848483177484E-14</v>
      </c>
      <c r="BB59" s="99">
        <f>IF((BA58 - IFERROR(INDEX(FePensRurM1!$B$2:$BJ$92,ROW($A59)- 1 - RegraSaída!BB59,COLUMN(BB$1)- 1 - RegraSaída!BB59),0)*PSobreRurM!BB59)*(1-txMortM!BB59*FaPensRurM!BB59)&lt;0,0,(BA58 - IFERROR(INDEX(FePensRurM1!$B$2:$BJ$92,ROW($A59)- 1 - RegraSaída!BB59,COLUMN(BB$1)- 1 - RegraSaída!BB59),0)*PSobreRurM!BB59)*(1-txMortM!BB59*FaPensRurM!BB59))</f>
        <v>2.619755894309613E-14</v>
      </c>
      <c r="BC59" s="99">
        <f>IF((BB58 - IFERROR(INDEX(FePensRurM1!$B$2:$BJ$92,ROW($A59)- 1 - RegraSaída!BC59,COLUMN(BC$1)- 1 - RegraSaída!BC59),0)*PSobreRurM!BC59)*(1-txMortM!BC59*FaPensRurM!BC59)&lt;0,0,(BB58 - IFERROR(INDEX(FePensRurM1!$B$2:$BJ$92,ROW($A59)- 1 - RegraSaída!BC59,COLUMN(BC$1)- 1 - RegraSaída!BC59),0)*PSobreRurM!BC59)*(1-txMortM!BC59*FaPensRurM!BC59))</f>
        <v>0</v>
      </c>
      <c r="BD59" s="99">
        <f>IF((BC58 - IFERROR(INDEX(FePensRurM1!$B$2:$BJ$92,ROW($A59)- 1 - RegraSaída!BD59,COLUMN(BD$1)- 1 - RegraSaída!BD59),0)*PSobreRurM!BD59)*(1-txMortM!BD59*FaPensRurM!BD59)&lt;0,0,(BC58 - IFERROR(INDEX(FePensRurM1!$B$2:$BJ$92,ROW($A59)- 1 - RegraSaída!BD59,COLUMN(BD$1)- 1 - RegraSaída!BD59),0)*PSobreRurM!BD59)*(1-txMortM!BD59*FaPensRurM!BD59))</f>
        <v>0</v>
      </c>
      <c r="BE59" s="99">
        <f>IF((BD58 - IFERROR(INDEX(FePensRurM1!$B$2:$BJ$92,ROW($A59)- 1 - RegraSaída!BE59,COLUMN(BE$1)- 1 - RegraSaída!BE59),0)*PSobreRurM!BE59)*(1-txMortM!BE59*FaPensRurM!BE59)&lt;0,0,(BD58 - IFERROR(INDEX(FePensRurM1!$B$2:$BJ$92,ROW($A59)- 1 - RegraSaída!BE59,COLUMN(BE$1)- 1 - RegraSaída!BE59),0)*PSobreRurM!BE59)*(1-txMortM!BE59*FaPensRurM!BE59))</f>
        <v>2.3754047212419391E-14</v>
      </c>
      <c r="BF59" s="99">
        <f>IF((BE58 - IFERROR(INDEX(FePensRurM1!$B$2:$BJ$92,ROW($A59)- 1 - RegraSaída!BF59,COLUMN(BF$1)- 1 - RegraSaída!BF59),0)*PSobreRurM!BF59)*(1-txMortM!BF59*FaPensRurM!BF59)&lt;0,0,(BE58 - IFERROR(INDEX(FePensRurM1!$B$2:$BJ$92,ROW($A59)- 1 - RegraSaída!BF59,COLUMN(BF$1)- 1 - RegraSaída!BF59),0)*PSobreRurM!BF59)*(1-txMortM!BF59*FaPensRurM!BF59))</f>
        <v>0</v>
      </c>
      <c r="BG59" s="99">
        <f>IF((BF58 - IFERROR(INDEX(FePensRurM1!$B$2:$BJ$92,ROW($A59)- 1 - RegraSaída!BG59,COLUMN(BG$1)- 1 - RegraSaída!BG59),0)*PSobreRurM!BG59)*(1-txMortM!BG59*FaPensRurM!BG59)&lt;0,0,(BF58 - IFERROR(INDEX(FePensRurM1!$B$2:$BJ$92,ROW($A59)- 1 - RegraSaída!BG59,COLUMN(BG$1)- 1 - RegraSaída!BG59),0)*PSobreRurM!BG59)*(1-txMortM!BG59*FaPensRurM!BG59))</f>
        <v>0</v>
      </c>
      <c r="BH59" s="99">
        <f>IF((BG58 - IFERROR(INDEX(FePensRurM1!$B$2:$BJ$92,ROW($A59)- 1 - RegraSaída!BH59,COLUMN(BH$1)- 1 - RegraSaída!BH59),0)*PSobreRurM!BH59)*(1-txMortM!BH59*FaPensRurM!BH59)&lt;0,0,(BG58 - IFERROR(INDEX(FePensRurM1!$B$2:$BJ$92,ROW($A59)- 1 - RegraSaída!BH59,COLUMN(BH$1)- 1 - RegraSaída!BH59),0)*PSobreRurM!BH59)*(1-txMortM!BH59*FaPensRurM!BH59))</f>
        <v>0</v>
      </c>
      <c r="BI59" s="99">
        <f>IF((BH58 - IFERROR(INDEX(FePensRurM1!$B$2:$BJ$92,ROW($A59)- 1 - RegraSaída!BI59,COLUMN(BI$1)- 1 - RegraSaída!BI59),0)*PSobreRurM!BI59)*(1-txMortM!BI59*FaPensRurM!BI59)&lt;0,0,(BH58 - IFERROR(INDEX(FePensRurM1!$B$2:$BJ$92,ROW($A59)- 1 - RegraSaída!BI59,COLUMN(BI$1)- 1 - RegraSaída!BI59),0)*PSobreRurM!BI59)*(1-txMortM!BI59*FaPensRurM!BI59))</f>
        <v>0</v>
      </c>
      <c r="BJ59" s="99">
        <f>IF((BI58 - IFERROR(INDEX(FePensRurM1!$B$2:$BJ$92,ROW($A59)- 1 - RegraSaída!BJ59,COLUMN(BJ$1)- 1 - RegraSaída!BJ59),0)*PSobreRurM!BJ59)*(1-txMortM!BJ59*FaPensRurM!BJ59)&lt;0,0,(BI58 - IFERROR(INDEX(FePensRurM1!$B$2:$BJ$92,ROW($A59)- 1 - RegraSaída!BJ59,COLUMN(BJ$1)- 1 - RegraSaída!BJ59),0)*PSobreRurM!BJ59)*(1-txMortM!BJ59*FaPensRurM!BJ59))</f>
        <v>5.6264687779723245E-14</v>
      </c>
    </row>
    <row r="60" spans="1:62" s="113" customFormat="1" x14ac:dyDescent="0.3">
      <c r="A60" s="94">
        <v>58</v>
      </c>
      <c r="B60" s="95"/>
      <c r="C60" s="95"/>
      <c r="D60" s="95"/>
      <c r="E60" s="95"/>
      <c r="F60" s="95"/>
      <c r="G60" s="95"/>
      <c r="H60" s="95"/>
      <c r="I60" s="95"/>
      <c r="J60" s="95"/>
      <c r="K60" s="95"/>
      <c r="L60" s="95"/>
      <c r="M60" s="95"/>
      <c r="N60" s="95"/>
      <c r="O60" s="95"/>
      <c r="P60" s="96"/>
      <c r="Q60" s="99">
        <f>(P59 - IFERROR(INDEX(FePensRurM1!$B$2:$BJ$92,ROW($A60)- 1 - RegraSaída!Q60,COLUMN(Q$1)- 1 - RegraSaída!Q60),0)*PSobreRurM!Q60)*(1-txMortM!Q60*FaPensRurM!Q60) + FePensRurM1!Q60</f>
        <v>2135.0868013923</v>
      </c>
      <c r="R60" s="99">
        <f>(Q59 - IFERROR(INDEX(FePensRurM1!$B$2:$BJ$92,ROW($A60)- 1 - RegraSaída!R60,COLUMN(R$1)- 1 - RegraSaída!R60),0)*PSobreRurM!R60)*(1-txMortM!R60*FaPensRurM!R60) + FePensRurM1!R60</f>
        <v>4062.3897497065468</v>
      </c>
      <c r="S60" s="99">
        <f>(R59 - IFERROR(INDEX(FePensRurM1!$B$2:$BJ$92,ROW($A60)- 1 - RegraSaída!S60,COLUMN(S$1)- 1 - RegraSaída!S60),0)*PSobreRurM!S60)*(1-txMortM!S60*FaPensRurM!S60) + FePensRurM1!S60</f>
        <v>5767.6909248733864</v>
      </c>
      <c r="T60" s="99">
        <f>IF((S59 - IFERROR(INDEX(FePensRurM1!$B$2:$BJ$92,ROW($A60)- 1 - RegraSaída!T60,COLUMN(T$1)- 1 - RegraSaída!T60),0)*PSobreRurM!T60)*(1-txMortM!T60*FaPensRurM!T60)&lt;0,0,(S59 - IFERROR(INDEX(FePensRurM1!$B$2:$BJ$92,ROW($A60)- 1 - RegraSaída!T60,COLUMN(T$1)- 1 - RegraSaída!T60),0)*PSobreRurM!T60)*(1-txMortM!T60*FaPensRurM!T60))</f>
        <v>5247.0904224959049</v>
      </c>
      <c r="U60" s="99">
        <f>IF((T59 - IFERROR(INDEX(FePensRurM1!$B$2:$BJ$92,ROW($A60)- 1 - RegraSaída!U60,COLUMN(U$1)- 1 - RegraSaída!U60),0)*PSobreRurM!U60)*(1-txMortM!U60*FaPensRurM!U60)&lt;0,0,(T59 - IFERROR(INDEX(FePensRurM1!$B$2:$BJ$92,ROW($A60)- 1 - RegraSaída!U60,COLUMN(U$1)- 1 - RegraSaída!U60),0)*PSobreRurM!U60)*(1-txMortM!U60*FaPensRurM!U60))</f>
        <v>5037.1971516084277</v>
      </c>
      <c r="V60" s="99">
        <f>IF((U59 - IFERROR(INDEX(FePensRurM1!$B$2:$BJ$92,ROW($A60)- 1 - RegraSaída!V60,COLUMN(V$1)- 1 - RegraSaída!V60),0)*PSobreRurM!V60)*(1-txMortM!V60*FaPensRurM!V60)&lt;0,0,(U59 - IFERROR(INDEX(FePensRurM1!$B$2:$BJ$92,ROW($A60)- 1 - RegraSaída!V60,COLUMN(V$1)- 1 - RegraSaída!V60),0)*PSobreRurM!V60)*(1-txMortM!V60*FaPensRurM!V60))</f>
        <v>4835.4865495890208</v>
      </c>
      <c r="W60" s="99">
        <f>IF((V59 - IFERROR(INDEX(FePensRurM1!$B$2:$BJ$92,ROW($A60)- 1 - RegraSaída!W60,COLUMN(W$1)- 1 - RegraSaída!W60),0)*PSobreRurM!W60)*(1-txMortM!W60*FaPensRurM!W60)&lt;0,0,(V59 - IFERROR(INDEX(FePensRurM1!$B$2:$BJ$92,ROW($A60)- 1 - RegraSaída!W60,COLUMN(W$1)- 1 - RegraSaída!W60),0)*PSobreRurM!W60)*(1-txMortM!W60*FaPensRurM!W60))</f>
        <v>4761.2878909929368</v>
      </c>
      <c r="X60" s="99">
        <f>IF((W59 - IFERROR(INDEX(FePensRurM1!$B$2:$BJ$92,ROW($A60)- 1 - RegraSaída!X60,COLUMN(X$1)- 1 - RegraSaída!X60),0)*PSobreRurM!X60)*(1-txMortM!X60*FaPensRurM!X60)&lt;0,0,(W59 - IFERROR(INDEX(FePensRurM1!$B$2:$BJ$92,ROW($A60)- 1 - RegraSaída!X60,COLUMN(X$1)- 1 - RegraSaída!X60),0)*PSobreRurM!X60)*(1-txMortM!X60*FaPensRurM!X60))</f>
        <v>4388.5651650954414</v>
      </c>
      <c r="Y60" s="99">
        <f>IF((X59 - IFERROR(INDEX(FePensRurM1!$B$2:$BJ$92,ROW($A60)- 1 - RegraSaída!Y60,COLUMN(Y$1)- 1 - RegraSaída!Y60),0)*PSobreRurM!Y60)*(1-txMortM!Y60*FaPensRurM!Y60)&lt;0,0,(X59 - IFERROR(INDEX(FePensRurM1!$B$2:$BJ$92,ROW($A60)- 1 - RegraSaída!Y60,COLUMN(Y$1)- 1 - RegraSaída!Y60),0)*PSobreRurM!Y60)*(1-txMortM!Y60*FaPensRurM!Y60))</f>
        <v>4192.1217366604606</v>
      </c>
      <c r="Z60" s="99">
        <f>IF((Y59 - IFERROR(INDEX(FePensRurM1!$B$2:$BJ$92,ROW($A60)- 1 - RegraSaída!Z60,COLUMN(Z$1)- 1 - RegraSaída!Z60),0)*PSobreRurM!Z60)*(1-txMortM!Z60*FaPensRurM!Z60)&lt;0,0,(Y59 - IFERROR(INDEX(FePensRurM1!$B$2:$BJ$92,ROW($A60)- 1 - RegraSaída!Z60,COLUMN(Z$1)- 1 - RegraSaída!Z60),0)*PSobreRurM!Z60)*(1-txMortM!Z60*FaPensRurM!Z60))</f>
        <v>3704.0560382572739</v>
      </c>
      <c r="AA60" s="99">
        <f>IF((Z59 - IFERROR(INDEX(FePensRurM1!$B$2:$BJ$92,ROW($A60)- 1 - RegraSaída!AA60,COLUMN(AA$1)- 1 - RegraSaída!AA60),0)*PSobreRurM!AA60)*(1-txMortM!AA60*FaPensRurM!AA60)&lt;0,0,(Z59 - IFERROR(INDEX(FePensRurM1!$B$2:$BJ$92,ROW($A60)- 1 - RegraSaída!AA60,COLUMN(AA$1)- 1 - RegraSaída!AA60),0)*PSobreRurM!AA60)*(1-txMortM!AA60*FaPensRurM!AA60))</f>
        <v>3426.9213071802606</v>
      </c>
      <c r="AB60" s="99">
        <f>IF((AA59 - IFERROR(INDEX(FePensRurM1!$B$2:$BJ$92,ROW($A60)- 1 - RegraSaída!AB60,COLUMN(AB$1)- 1 - RegraSaída!AB60),0)*PSobreRurM!AB60)*(1-txMortM!AB60*FaPensRurM!AB60)&lt;0,0,(AA59 - IFERROR(INDEX(FePensRurM1!$B$2:$BJ$92,ROW($A60)- 1 - RegraSaída!AB60,COLUMN(AB$1)- 1 - RegraSaída!AB60),0)*PSobreRurM!AB60)*(1-txMortM!AB60*FaPensRurM!AB60))</f>
        <v>3127.2297812194083</v>
      </c>
      <c r="AC60" s="99">
        <f>IF((AB59 - IFERROR(INDEX(FePensRurM1!$B$2:$BJ$92,ROW($A60)- 1 - RegraSaída!AC60,COLUMN(AC$1)- 1 - RegraSaída!AC60),0)*PSobreRurM!AC60)*(1-txMortM!AC60*FaPensRurM!AC60)&lt;0,0,(AB59 - IFERROR(INDEX(FePensRurM1!$B$2:$BJ$92,ROW($A60)- 1 - RegraSaída!AC60,COLUMN(AC$1)- 1 - RegraSaída!AC60),0)*PSobreRurM!AC60)*(1-txMortM!AC60*FaPensRurM!AC60))</f>
        <v>2943.5733713305112</v>
      </c>
      <c r="AD60" s="99">
        <f>IF((AC59 - IFERROR(INDEX(FePensRurM1!$B$2:$BJ$92,ROW($A60)- 1 - RegraSaída!AD60,COLUMN(AD$1)- 1 - RegraSaída!AD60),0)*PSobreRurM!AD60)*(1-txMortM!AD60*FaPensRurM!AD60)&lt;0,0,(AC59 - IFERROR(INDEX(FePensRurM1!$B$2:$BJ$92,ROW($A60)- 1 - RegraSaída!AD60,COLUMN(AD$1)- 1 - RegraSaída!AD60),0)*PSobreRurM!AD60)*(1-txMortM!AD60*FaPensRurM!AD60))</f>
        <v>2753.918218707598</v>
      </c>
      <c r="AE60" s="99">
        <f>IF((AD59 - IFERROR(INDEX(FePensRurM1!$B$2:$BJ$92,ROW($A60)- 1 - RegraSaída!AE60,COLUMN(AE$1)- 1 - RegraSaída!AE60),0)*PSobreRurM!AE60)*(1-txMortM!AE60*FaPensRurM!AE60)&lt;0,0,(AD59 - IFERROR(INDEX(FePensRurM1!$B$2:$BJ$92,ROW($A60)- 1 - RegraSaída!AE60,COLUMN(AE$1)- 1 - RegraSaída!AE60),0)*PSobreRurM!AE60)*(1-txMortM!AE60*FaPensRurM!AE60))</f>
        <v>2658.0581431507012</v>
      </c>
      <c r="AF60" s="99">
        <f>IF((AE59 - IFERROR(INDEX(FePensRurM1!$B$2:$BJ$92,ROW($A60)- 1 - RegraSaída!AF60,COLUMN(AF$1)- 1 - RegraSaída!AF60),0)*PSobreRurM!AF60)*(1-txMortM!AF60*FaPensRurM!AF60)&lt;0,0,(AE59 - IFERROR(INDEX(FePensRurM1!$B$2:$BJ$92,ROW($A60)- 1 - RegraSaída!AF60,COLUMN(AF$1)- 1 - RegraSaída!AF60),0)*PSobreRurM!AF60)*(1-txMortM!AF60*FaPensRurM!AF60))</f>
        <v>2596.1961126279757</v>
      </c>
      <c r="AG60" s="99">
        <f>IF((AF59 - IFERROR(INDEX(FePensRurM1!$B$2:$BJ$92,ROW($A60)- 1 - RegraSaída!AG60,COLUMN(AG$1)- 1 - RegraSaída!AG60),0)*PSobreRurM!AG60)*(1-txMortM!AG60*FaPensRurM!AG60)&lt;0,0,(AF59 - IFERROR(INDEX(FePensRurM1!$B$2:$BJ$92,ROW($A60)- 1 - RegraSaída!AG60,COLUMN(AG$1)- 1 - RegraSaída!AG60),0)*PSobreRurM!AG60)*(1-txMortM!AG60*FaPensRurM!AG60))</f>
        <v>2477.8228191334279</v>
      </c>
      <c r="AH60" s="99">
        <f>IF((AG59 - IFERROR(INDEX(FePensRurM1!$B$2:$BJ$92,ROW($A60)- 1 - RegraSaída!AH60,COLUMN(AH$1)- 1 - RegraSaída!AH60),0)*PSobreRurM!AH60)*(1-txMortM!AH60*FaPensRurM!AH60)&lt;0,0,(AG59 - IFERROR(INDEX(FePensRurM1!$B$2:$BJ$92,ROW($A60)- 1 - RegraSaída!AH60,COLUMN(AH$1)- 1 - RegraSaída!AH60),0)*PSobreRurM!AH60)*(1-txMortM!AH60*FaPensRurM!AH60))</f>
        <v>2280.1669436680818</v>
      </c>
      <c r="AI60" s="99">
        <f>IF((AH59 - IFERROR(INDEX(FePensRurM1!$B$2:$BJ$92,ROW($A60)- 1 - RegraSaída!AI60,COLUMN(AI$1)- 1 - RegraSaída!AI60),0)*PSobreRurM!AI60)*(1-txMortM!AI60*FaPensRurM!AI60)&lt;0,0,(AH59 - IFERROR(INDEX(FePensRurM1!$B$2:$BJ$92,ROW($A60)- 1 - RegraSaída!AI60,COLUMN(AI$1)- 1 - RegraSaída!AI60),0)*PSobreRurM!AI60)*(1-txMortM!AI60*FaPensRurM!AI60))</f>
        <v>1416.5418851306954</v>
      </c>
      <c r="AJ60" s="99">
        <f>IF((AI59 - IFERROR(INDEX(FePensRurM1!$B$2:$BJ$92,ROW($A60)- 1 - RegraSaída!AJ60,COLUMN(AJ$1)- 1 - RegraSaída!AJ60),0)*PSobreRurM!AJ60)*(1-txMortM!AJ60*FaPensRurM!AJ60)&lt;0,0,(AI59 - IFERROR(INDEX(FePensRurM1!$B$2:$BJ$92,ROW($A60)- 1 - RegraSaída!AJ60,COLUMN(AJ$1)- 1 - RegraSaída!AJ60),0)*PSobreRurM!AJ60)*(1-txMortM!AJ60*FaPensRurM!AJ60))</f>
        <v>657.34232605832597</v>
      </c>
      <c r="AK60" s="99">
        <f>IF((AJ59 - IFERROR(INDEX(FePensRurM1!$B$2:$BJ$92,ROW($A60)- 1 - RegraSaída!AK60,COLUMN(AK$1)- 1 - RegraSaída!AK60),0)*PSobreRurM!AK60)*(1-txMortM!AK60*FaPensRurM!AK60)&lt;0,0,(AJ59 - IFERROR(INDEX(FePensRurM1!$B$2:$BJ$92,ROW($A60)- 1 - RegraSaída!AK60,COLUMN(AK$1)- 1 - RegraSaída!AK60),0)*PSobreRurM!AK60)*(1-txMortM!AK60*FaPensRurM!AK60))</f>
        <v>1.1107829675753253E-13</v>
      </c>
      <c r="AL60" s="99">
        <f>IF((AK59 - IFERROR(INDEX(FePensRurM1!$B$2:$BJ$92,ROW($A60)- 1 - RegraSaída!AL60,COLUMN(AL$1)- 1 - RegraSaída!AL60),0)*PSobreRurM!AL60)*(1-txMortM!AL60*FaPensRurM!AL60)&lt;0,0,(AK59 - IFERROR(INDEX(FePensRurM1!$B$2:$BJ$92,ROW($A60)- 1 - RegraSaída!AL60,COLUMN(AL$1)- 1 - RegraSaída!AL60),0)*PSobreRurM!AL60)*(1-txMortM!AL60*FaPensRurM!AL60))</f>
        <v>0</v>
      </c>
      <c r="AM60" s="99">
        <f>IF((AL59 - IFERROR(INDEX(FePensRurM1!$B$2:$BJ$92,ROW($A60)- 1 - RegraSaída!AM60,COLUMN(AM$1)- 1 - RegraSaída!AM60),0)*PSobreRurM!AM60)*(1-txMortM!AM60*FaPensRurM!AM60)&lt;0,0,(AL59 - IFERROR(INDEX(FePensRurM1!$B$2:$BJ$92,ROW($A60)- 1 - RegraSaída!AM60,COLUMN(AM$1)- 1 - RegraSaída!AM60),0)*PSobreRurM!AM60)*(1-txMortM!AM60*FaPensRurM!AM60))</f>
        <v>2.2015344656889268E-13</v>
      </c>
      <c r="AN60" s="99">
        <f>IF((AM59 - IFERROR(INDEX(FePensRurM1!$B$2:$BJ$92,ROW($A60)- 1 - RegraSaída!AN60,COLUMN(AN$1)- 1 - RegraSaída!AN60),0)*PSobreRurM!AN60)*(1-txMortM!AN60*FaPensRurM!AN60)&lt;0,0,(AM59 - IFERROR(INDEX(FePensRurM1!$B$2:$BJ$92,ROW($A60)- 1 - RegraSaída!AN60,COLUMN(AN$1)- 1 - RegraSaída!AN60),0)*PSobreRurM!AN60)*(1-txMortM!AN60*FaPensRurM!AN60))</f>
        <v>1.6444397911170796E-13</v>
      </c>
      <c r="AO60" s="99">
        <f>IF((AN59 - IFERROR(INDEX(FePensRurM1!$B$2:$BJ$92,ROW($A60)- 1 - RegraSaída!AO60,COLUMN(AO$1)- 1 - RegraSaída!AO60),0)*PSobreRurM!AO60)*(1-txMortM!AO60*FaPensRurM!AO60)&lt;0,0,(AN59 - IFERROR(INDEX(FePensRurM1!$B$2:$BJ$92,ROW($A60)- 1 - RegraSaída!AO60,COLUMN(AO$1)- 1 - RegraSaída!AO60),0)*PSobreRurM!AO60)*(1-txMortM!AO60*FaPensRurM!AO60))</f>
        <v>0</v>
      </c>
      <c r="AP60" s="99">
        <f>IF((AO59 - IFERROR(INDEX(FePensRurM1!$B$2:$BJ$92,ROW($A60)- 1 - RegraSaída!AP60,COLUMN(AP$1)- 1 - RegraSaída!AP60),0)*PSobreRurM!AP60)*(1-txMortM!AP60*FaPensRurM!AP60)&lt;0,0,(AO59 - IFERROR(INDEX(FePensRurM1!$B$2:$BJ$92,ROW($A60)- 1 - RegraSaída!AP60,COLUMN(AP$1)- 1 - RegraSaída!AP60),0)*PSobreRurM!AP60)*(1-txMortM!AP60*FaPensRurM!AP60))</f>
        <v>0</v>
      </c>
      <c r="AQ60" s="99">
        <f>IF((AP59 - IFERROR(INDEX(FePensRurM1!$B$2:$BJ$92,ROW($A60)- 1 - RegraSaída!AQ60,COLUMN(AQ$1)- 1 - RegraSaída!AQ60),0)*PSobreRurM!AQ60)*(1-txMortM!AQ60*FaPensRurM!AQ60)&lt;0,0,(AP59 - IFERROR(INDEX(FePensRurM1!$B$2:$BJ$92,ROW($A60)- 1 - RegraSaída!AQ60,COLUMN(AQ$1)- 1 - RegraSaída!AQ60),0)*PSobreRurM!AQ60)*(1-txMortM!AQ60*FaPensRurM!AQ60))</f>
        <v>0</v>
      </c>
      <c r="AR60" s="99">
        <f>IF((AQ59 - IFERROR(INDEX(FePensRurM1!$B$2:$BJ$92,ROW($A60)- 1 - RegraSaída!AR60,COLUMN(AR$1)- 1 - RegraSaída!AR60),0)*PSobreRurM!AR60)*(1-txMortM!AR60*FaPensRurM!AR60)&lt;0,0,(AQ59 - IFERROR(INDEX(FePensRurM1!$B$2:$BJ$92,ROW($A60)- 1 - RegraSaída!AR60,COLUMN(AR$1)- 1 - RegraSaída!AR60),0)*PSobreRurM!AR60)*(1-txMortM!AR60*FaPensRurM!AR60))</f>
        <v>2.7043036471185117E-13</v>
      </c>
      <c r="AS60" s="99">
        <f>IF((AR59 - IFERROR(INDEX(FePensRurM1!$B$2:$BJ$92,ROW($A60)- 1 - RegraSaída!AS60,COLUMN(AS$1)- 1 - RegraSaída!AS60),0)*PSobreRurM!AS60)*(1-txMortM!AS60*FaPensRurM!AS60)&lt;0,0,(AR59 - IFERROR(INDEX(FePensRurM1!$B$2:$BJ$92,ROW($A60)- 1 - RegraSaída!AS60,COLUMN(AS$1)- 1 - RegraSaída!AS60),0)*PSobreRurM!AS60)*(1-txMortM!AS60*FaPensRurM!AS60))</f>
        <v>0</v>
      </c>
      <c r="AT60" s="99">
        <f>IF((AS59 - IFERROR(INDEX(FePensRurM1!$B$2:$BJ$92,ROW($A60)- 1 - RegraSaída!AT60,COLUMN(AT$1)- 1 - RegraSaída!AT60),0)*PSobreRurM!AT60)*(1-txMortM!AT60*FaPensRurM!AT60)&lt;0,0,(AS59 - IFERROR(INDEX(FePensRurM1!$B$2:$BJ$92,ROW($A60)- 1 - RegraSaída!AT60,COLUMN(AT$1)- 1 - RegraSaída!AT60),0)*PSobreRurM!AT60)*(1-txMortM!AT60*FaPensRurM!AT60))</f>
        <v>0</v>
      </c>
      <c r="AU60" s="99">
        <f>IF((AT59 - IFERROR(INDEX(FePensRurM1!$B$2:$BJ$92,ROW($A60)- 1 - RegraSaída!AU60,COLUMN(AU$1)- 1 - RegraSaída!AU60),0)*PSobreRurM!AU60)*(1-txMortM!AU60*FaPensRurM!AU60)&lt;0,0,(AT59 - IFERROR(INDEX(FePensRurM1!$B$2:$BJ$92,ROW($A60)- 1 - RegraSaída!AU60,COLUMN(AU$1)- 1 - RegraSaída!AU60),0)*PSobreRurM!AU60)*(1-txMortM!AU60*FaPensRurM!AU60))</f>
        <v>2.6858656905180395E-13</v>
      </c>
      <c r="AV60" s="99">
        <f>IF((AU59 - IFERROR(INDEX(FePensRurM1!$B$2:$BJ$92,ROW($A60)- 1 - RegraSaída!AV60,COLUMN(AV$1)- 1 - RegraSaída!AV60),0)*PSobreRurM!AV60)*(1-txMortM!AV60*FaPensRurM!AV60)&lt;0,0,(AU59 - IFERROR(INDEX(FePensRurM1!$B$2:$BJ$92,ROW($A60)- 1 - RegraSaída!AV60,COLUMN(AV$1)- 1 - RegraSaída!AV60),0)*PSobreRurM!AV60)*(1-txMortM!AV60*FaPensRurM!AV60))</f>
        <v>0</v>
      </c>
      <c r="AW60" s="99">
        <f>IF((AV59 - IFERROR(INDEX(FePensRurM1!$B$2:$BJ$92,ROW($A60)- 1 - RegraSaída!AW60,COLUMN(AW$1)- 1 - RegraSaída!AW60),0)*PSobreRurM!AW60)*(1-txMortM!AW60*FaPensRurM!AW60)&lt;0,0,(AV59 - IFERROR(INDEX(FePensRurM1!$B$2:$BJ$92,ROW($A60)- 1 - RegraSaída!AW60,COLUMN(AW$1)- 1 - RegraSaída!AW60),0)*PSobreRurM!AW60)*(1-txMortM!AW60*FaPensRurM!AW60))</f>
        <v>0</v>
      </c>
      <c r="AX60" s="99">
        <f>IF((AW59 - IFERROR(INDEX(FePensRurM1!$B$2:$BJ$92,ROW($A60)- 1 - RegraSaída!AX60,COLUMN(AX$1)- 1 - RegraSaída!AX60),0)*PSobreRurM!AX60)*(1-txMortM!AX60*FaPensRurM!AX60)&lt;0,0,(AW59 - IFERROR(INDEX(FePensRurM1!$B$2:$BJ$92,ROW($A60)- 1 - RegraSaída!AX60,COLUMN(AX$1)- 1 - RegraSaída!AX60),0)*PSobreRurM!AX60)*(1-txMortM!AX60*FaPensRurM!AX60))</f>
        <v>5.2954912478557738E-14</v>
      </c>
      <c r="AY60" s="99">
        <f>IF((AX59 - IFERROR(INDEX(FePensRurM1!$B$2:$BJ$92,ROW($A60)- 1 - RegraSaída!AY60,COLUMN(AY$1)- 1 - RegraSaída!AY60),0)*PSobreRurM!AY60)*(1-txMortM!AY60*FaPensRurM!AY60)&lt;0,0,(AX59 - IFERROR(INDEX(FePensRurM1!$B$2:$BJ$92,ROW($A60)- 1 - RegraSaída!AY60,COLUMN(AY$1)- 1 - RegraSaída!AY60),0)*PSobreRurM!AY60)*(1-txMortM!AY60*FaPensRurM!AY60))</f>
        <v>0</v>
      </c>
      <c r="AZ60" s="99">
        <f>IF((AY59 - IFERROR(INDEX(FePensRurM1!$B$2:$BJ$92,ROW($A60)- 1 - RegraSaída!AZ60,COLUMN(AZ$1)- 1 - RegraSaída!AZ60),0)*PSobreRurM!AZ60)*(1-txMortM!AZ60*FaPensRurM!AZ60)&lt;0,0,(AY59 - IFERROR(INDEX(FePensRurM1!$B$2:$BJ$92,ROW($A60)- 1 - RegraSaída!AZ60,COLUMN(AZ$1)- 1 - RegraSaída!AZ60),0)*PSobreRurM!AZ60)*(1-txMortM!AZ60*FaPensRurM!AZ60))</f>
        <v>2.620212478184922E-14</v>
      </c>
      <c r="BA60" s="99">
        <f>IF((AZ59 - IFERROR(INDEX(FePensRurM1!$B$2:$BJ$92,ROW($A60)- 1 - RegraSaída!BA60,COLUMN(BA$1)- 1 - RegraSaída!BA60),0)*PSobreRurM!BA60)*(1-txMortM!BA60*FaPensRurM!BA60)&lt;0,0,(AZ59 - IFERROR(INDEX(FePensRurM1!$B$2:$BJ$92,ROW($A60)- 1 - RegraSaída!BA60,COLUMN(BA$1)- 1 - RegraSaída!BA60),0)*PSobreRurM!BA60)*(1-txMortM!BA60*FaPensRurM!BA60))</f>
        <v>0</v>
      </c>
      <c r="BB60" s="99">
        <f>IF((BA59 - IFERROR(INDEX(FePensRurM1!$B$2:$BJ$92,ROW($A60)- 1 - RegraSaída!BB60,COLUMN(BB$1)- 1 - RegraSaída!BB60),0)*PSobreRurM!BB60)*(1-txMortM!BB60*FaPensRurM!BB60)&lt;0,0,(BA59 - IFERROR(INDEX(FePensRurM1!$B$2:$BJ$92,ROW($A60)- 1 - RegraSaída!BB60,COLUMN(BB$1)- 1 - RegraSaída!BB60),0)*PSobreRurM!BB60)*(1-txMortM!BB60*FaPensRurM!BB60))</f>
        <v>2.6110427474746774E-14</v>
      </c>
      <c r="BC60" s="99">
        <f>IF((BB59 - IFERROR(INDEX(FePensRurM1!$B$2:$BJ$92,ROW($A60)- 1 - RegraSaída!BC60,COLUMN(BC$1)- 1 - RegraSaída!BC60),0)*PSobreRurM!BC60)*(1-txMortM!BC60*FaPensRurM!BC60)&lt;0,0,(BB59 - IFERROR(INDEX(FePensRurM1!$B$2:$BJ$92,ROW($A60)- 1 - RegraSaída!BC60,COLUMN(BC$1)- 1 - RegraSaída!BC60),0)*PSobreRurM!BC60)*(1-txMortM!BC60*FaPensRurM!BC60))</f>
        <v>2.6052246106225702E-14</v>
      </c>
      <c r="BD60" s="99">
        <f>IF((BC59 - IFERROR(INDEX(FePensRurM1!$B$2:$BJ$92,ROW($A60)- 1 - RegraSaída!BD60,COLUMN(BD$1)- 1 - RegraSaída!BD60),0)*PSobreRurM!BD60)*(1-txMortM!BD60*FaPensRurM!BD60)&lt;0,0,(BC59 - IFERROR(INDEX(FePensRurM1!$B$2:$BJ$92,ROW($A60)- 1 - RegraSaída!BD60,COLUMN(BD$1)- 1 - RegraSaída!BD60),0)*PSobreRurM!BD60)*(1-txMortM!BD60*FaPensRurM!BD60))</f>
        <v>0</v>
      </c>
      <c r="BE60" s="99">
        <f>IF((BD59 - IFERROR(INDEX(FePensRurM1!$B$2:$BJ$92,ROW($A60)- 1 - RegraSaída!BE60,COLUMN(BE$1)- 1 - RegraSaída!BE60),0)*PSobreRurM!BE60)*(1-txMortM!BE60*FaPensRurM!BE60)&lt;0,0,(BD59 - IFERROR(INDEX(FePensRurM1!$B$2:$BJ$92,ROW($A60)- 1 - RegraSaída!BE60,COLUMN(BE$1)- 1 - RegraSaída!BE60),0)*PSobreRurM!BE60)*(1-txMortM!BE60*FaPensRurM!BE60))</f>
        <v>0</v>
      </c>
      <c r="BF60" s="99">
        <f>IF((BE59 - IFERROR(INDEX(FePensRurM1!$B$2:$BJ$92,ROW($A60)- 1 - RegraSaída!BF60,COLUMN(BF$1)- 1 - RegraSaída!BF60),0)*PSobreRurM!BF60)*(1-txMortM!BF60*FaPensRurM!BF60)&lt;0,0,(BE59 - IFERROR(INDEX(FePensRurM1!$B$2:$BJ$92,ROW($A60)- 1 - RegraSaída!BF60,COLUMN(BF$1)- 1 - RegraSaída!BF60),0)*PSobreRurM!BF60)*(1-txMortM!BF60*FaPensRurM!BF60))</f>
        <v>2.3624159924458547E-14</v>
      </c>
      <c r="BG60" s="99">
        <f>IF((BF59 - IFERROR(INDEX(FePensRurM1!$B$2:$BJ$92,ROW($A60)- 1 - RegraSaída!BG60,COLUMN(BG$1)- 1 - RegraSaída!BG60),0)*PSobreRurM!BG60)*(1-txMortM!BG60*FaPensRurM!BG60)&lt;0,0,(BF59 - IFERROR(INDEX(FePensRurM1!$B$2:$BJ$92,ROW($A60)- 1 - RegraSaída!BG60,COLUMN(BG$1)- 1 - RegraSaída!BG60),0)*PSobreRurM!BG60)*(1-txMortM!BG60*FaPensRurM!BG60))</f>
        <v>0</v>
      </c>
      <c r="BH60" s="99">
        <f>IF((BG59 - IFERROR(INDEX(FePensRurM1!$B$2:$BJ$92,ROW($A60)- 1 - RegraSaída!BH60,COLUMN(BH$1)- 1 - RegraSaída!BH60),0)*PSobreRurM!BH60)*(1-txMortM!BH60*FaPensRurM!BH60)&lt;0,0,(BG59 - IFERROR(INDEX(FePensRurM1!$B$2:$BJ$92,ROW($A60)- 1 - RegraSaída!BH60,COLUMN(BH$1)- 1 - RegraSaída!BH60),0)*PSobreRurM!BH60)*(1-txMortM!BH60*FaPensRurM!BH60))</f>
        <v>0</v>
      </c>
      <c r="BI60" s="99">
        <f>IF((BH59 - IFERROR(INDEX(FePensRurM1!$B$2:$BJ$92,ROW($A60)- 1 - RegraSaída!BI60,COLUMN(BI$1)- 1 - RegraSaída!BI60),0)*PSobreRurM!BI60)*(1-txMortM!BI60*FaPensRurM!BI60)&lt;0,0,(BH59 - IFERROR(INDEX(FePensRurM1!$B$2:$BJ$92,ROW($A60)- 1 - RegraSaída!BI60,COLUMN(BI$1)- 1 - RegraSaída!BI60),0)*PSobreRurM!BI60)*(1-txMortM!BI60*FaPensRurM!BI60))</f>
        <v>0</v>
      </c>
      <c r="BJ60" s="99">
        <f>IF((BI59 - IFERROR(INDEX(FePensRurM1!$B$2:$BJ$92,ROW($A60)- 1 - RegraSaída!BJ60,COLUMN(BJ$1)- 1 - RegraSaída!BJ60),0)*PSobreRurM!BJ60)*(1-txMortM!BJ60*FaPensRurM!BJ60)&lt;0,0,(BI59 - IFERROR(INDEX(FePensRurM1!$B$2:$BJ$92,ROW($A60)- 1 - RegraSaída!BJ60,COLUMN(BJ$1)- 1 - RegraSaída!BJ60),0)*PSobreRurM!BJ60)*(1-txMortM!BJ60*FaPensRurM!BJ60))</f>
        <v>0</v>
      </c>
    </row>
    <row r="61" spans="1:62" s="113" customFormat="1" x14ac:dyDescent="0.3">
      <c r="A61" s="94">
        <v>59</v>
      </c>
      <c r="B61" s="95"/>
      <c r="C61" s="95"/>
      <c r="D61" s="95"/>
      <c r="E61" s="95"/>
      <c r="F61" s="95"/>
      <c r="G61" s="95"/>
      <c r="H61" s="95"/>
      <c r="I61" s="95"/>
      <c r="J61" s="95"/>
      <c r="K61" s="95"/>
      <c r="L61" s="95"/>
      <c r="M61" s="95"/>
      <c r="N61" s="95"/>
      <c r="O61" s="95"/>
      <c r="P61" s="96"/>
      <c r="Q61" s="99">
        <f>(P60 - IFERROR(INDEX(FePensRurM1!$B$2:$BJ$92,ROW($A61)- 1 - RegraSaída!Q61,COLUMN(Q$1)- 1 - RegraSaída!Q61),0)*PSobreRurM!Q61)*(1-txMortM!Q61*FaPensRurM!Q61) + FePensRurM1!Q61</f>
        <v>2062.6267785109194</v>
      </c>
      <c r="R61" s="99">
        <f>(Q60 - IFERROR(INDEX(FePensRurM1!$B$2:$BJ$92,ROW($A61)- 1 - RegraSaída!R61,COLUMN(R$1)- 1 - RegraSaída!R61),0)*PSobreRurM!R61)*(1-txMortM!R61*FaPensRurM!R61) + FePensRurM1!R61</f>
        <v>4226.7957910323839</v>
      </c>
      <c r="S61" s="99">
        <f>(R60 - IFERROR(INDEX(FePensRurM1!$B$2:$BJ$92,ROW($A61)- 1 - RegraSaída!S61,COLUMN(S$1)- 1 - RegraSaída!S61),0)*PSobreRurM!S61)*(1-txMortM!S61*FaPensRurM!S61) + FePensRurM1!S61</f>
        <v>6184.033740434279</v>
      </c>
      <c r="T61" s="99">
        <f>IF((S60 - IFERROR(INDEX(FePensRurM1!$B$2:$BJ$92,ROW($A61)- 1 - RegraSaída!T61,COLUMN(T$1)- 1 - RegraSaída!T61),0)*PSobreRurM!T61)*(1-txMortM!T61*FaPensRurM!T61)&lt;0,0,(S60 - IFERROR(INDEX(FePensRurM1!$B$2:$BJ$92,ROW($A61)- 1 - RegraSaída!T61,COLUMN(T$1)- 1 - RegraSaída!T61),0)*PSobreRurM!T61)*(1-txMortM!T61*FaPensRurM!T61))</f>
        <v>5722.5354793179467</v>
      </c>
      <c r="U61" s="99">
        <f>IF((T60 - IFERROR(INDEX(FePensRurM1!$B$2:$BJ$92,ROW($A61)- 1 - RegraSaída!U61,COLUMN(U$1)- 1 - RegraSaída!U61),0)*PSobreRurM!U61)*(1-txMortM!U61*FaPensRurM!U61)&lt;0,0,(T60 - IFERROR(INDEX(FePensRurM1!$B$2:$BJ$92,ROW($A61)- 1 - RegraSaída!U61,COLUMN(U$1)- 1 - RegraSaída!U61),0)*PSobreRurM!U61)*(1-txMortM!U61*FaPensRurM!U61))</f>
        <v>5206.7125637671779</v>
      </c>
      <c r="V61" s="99">
        <f>IF((U60 - IFERROR(INDEX(FePensRurM1!$B$2:$BJ$92,ROW($A61)- 1 - RegraSaída!V61,COLUMN(V$1)- 1 - RegraSaída!V61),0)*PSobreRurM!V61)*(1-txMortM!V61*FaPensRurM!V61)&lt;0,0,(U60 - IFERROR(INDEX(FePensRurM1!$B$2:$BJ$92,ROW($A61)- 1 - RegraSaída!V61,COLUMN(V$1)- 1 - RegraSaída!V61),0)*PSobreRurM!V61)*(1-txMortM!V61*FaPensRurM!V61))</f>
        <v>4999.0515974687996</v>
      </c>
      <c r="W61" s="99">
        <f>IF((V60 - IFERROR(INDEX(FePensRurM1!$B$2:$BJ$92,ROW($A61)- 1 - RegraSaída!W61,COLUMN(W$1)- 1 - RegraSaída!W61),0)*PSobreRurM!W61)*(1-txMortM!W61*FaPensRurM!W61)&lt;0,0,(V60 - IFERROR(INDEX(FePensRurM1!$B$2:$BJ$92,ROW($A61)- 1 - RegraSaída!W61,COLUMN(W$1)- 1 - RegraSaída!W61),0)*PSobreRurM!W61)*(1-txMortM!W61*FaPensRurM!W61))</f>
        <v>4799.4533089439747</v>
      </c>
      <c r="X61" s="99">
        <f>IF((W60 - IFERROR(INDEX(FePensRurM1!$B$2:$BJ$92,ROW($A61)- 1 - RegraSaída!X61,COLUMN(X$1)- 1 - RegraSaída!X61),0)*PSobreRurM!X61)*(1-txMortM!X61*FaPensRurM!X61)&lt;0,0,(W60 - IFERROR(INDEX(FePensRurM1!$B$2:$BJ$92,ROW($A61)- 1 - RegraSaída!X61,COLUMN(X$1)- 1 - RegraSaída!X61),0)*PSobreRurM!X61)*(1-txMortM!X61*FaPensRurM!X61))</f>
        <v>4726.3485450347998</v>
      </c>
      <c r="Y61" s="99">
        <f>IF((X60 - IFERROR(INDEX(FePensRurM1!$B$2:$BJ$92,ROW($A61)- 1 - RegraSaída!Y61,COLUMN(Y$1)- 1 - RegraSaída!Y61),0)*PSobreRurM!Y61)*(1-txMortM!Y61*FaPensRurM!Y61)&lt;0,0,(X60 - IFERROR(INDEX(FePensRurM1!$B$2:$BJ$92,ROW($A61)- 1 - RegraSaída!Y61,COLUMN(Y$1)- 1 - RegraSaída!Y61),0)*PSobreRurM!Y61)*(1-txMortM!Y61*FaPensRurM!Y61))</f>
        <v>4356.8156829596383</v>
      </c>
      <c r="Z61" s="99">
        <f>IF((Y60 - IFERROR(INDEX(FePensRurM1!$B$2:$BJ$92,ROW($A61)- 1 - RegraSaída!Z61,COLUMN(Z$1)- 1 - RegraSaída!Z61),0)*PSobreRurM!Z61)*(1-txMortM!Z61*FaPensRurM!Z61)&lt;0,0,(Y60 - IFERROR(INDEX(FePensRurM1!$B$2:$BJ$92,ROW($A61)- 1 - RegraSaída!Z61,COLUMN(Z$1)- 1 - RegraSaída!Z61),0)*PSobreRurM!Z61)*(1-txMortM!Z61*FaPensRurM!Z61))</f>
        <v>4162.2013131585045</v>
      </c>
      <c r="AA61" s="99">
        <f>IF((Z60 - IFERROR(INDEX(FePensRurM1!$B$2:$BJ$92,ROW($A61)- 1 - RegraSaída!AA61,COLUMN(AA$1)- 1 - RegraSaída!AA61),0)*PSobreRurM!AA61)*(1-txMortM!AA61*FaPensRurM!AA61)&lt;0,0,(Z60 - IFERROR(INDEX(FePensRurM1!$B$2:$BJ$92,ROW($A61)- 1 - RegraSaída!AA61,COLUMN(AA$1)- 1 - RegraSaída!AA61),0)*PSobreRurM!AA61)*(1-txMortM!AA61*FaPensRurM!AA61))</f>
        <v>3677.9667215131781</v>
      </c>
      <c r="AB61" s="99">
        <f>IF((AA60 - IFERROR(INDEX(FePensRurM1!$B$2:$BJ$92,ROW($A61)- 1 - RegraSaída!AB61,COLUMN(AB$1)- 1 - RegraSaída!AB61),0)*PSobreRurM!AB61)*(1-txMortM!AB61*FaPensRurM!AB61)&lt;0,0,(AA60 - IFERROR(INDEX(FePensRurM1!$B$2:$BJ$92,ROW($A61)- 1 - RegraSaída!AB61,COLUMN(AB$1)- 1 - RegraSaída!AB61),0)*PSobreRurM!AB61)*(1-txMortM!AB61*FaPensRurM!AB61))</f>
        <v>3403.0699571854429</v>
      </c>
      <c r="AC61" s="99">
        <f>IF((AB60 - IFERROR(INDEX(FePensRurM1!$B$2:$BJ$92,ROW($A61)- 1 - RegraSaída!AC61,COLUMN(AC$1)- 1 - RegraSaída!AC61),0)*PSobreRurM!AC61)*(1-txMortM!AC61*FaPensRurM!AC61)&lt;0,0,(AB60 - IFERROR(INDEX(FePensRurM1!$B$2:$BJ$92,ROW($A61)- 1 - RegraSaída!AC61,COLUMN(AC$1)- 1 - RegraSaída!AC61),0)*PSobreRurM!AC61)*(1-txMortM!AC61*FaPensRurM!AC61))</f>
        <v>3105.7325795150127</v>
      </c>
      <c r="AD61" s="99">
        <f>IF((AC60 - IFERROR(INDEX(FePensRurM1!$B$2:$BJ$92,ROW($A61)- 1 - RegraSaída!AD61,COLUMN(AD$1)- 1 - RegraSaída!AD61),0)*PSobreRurM!AD61)*(1-txMortM!AD61*FaPensRurM!AD61)&lt;0,0,(AC60 - IFERROR(INDEX(FePensRurM1!$B$2:$BJ$92,ROW($A61)- 1 - RegraSaída!AD61,COLUMN(AD$1)- 1 - RegraSaída!AD61),0)*PSobreRurM!AD61)*(1-txMortM!AD61*FaPensRurM!AD61))</f>
        <v>2923.5780712736996</v>
      </c>
      <c r="AE61" s="99">
        <f>IF((AD60 - IFERROR(INDEX(FePensRurM1!$B$2:$BJ$92,ROW($A61)- 1 - RegraSaída!AE61,COLUMN(AE$1)- 1 - RegraSaída!AE61),0)*PSobreRurM!AE61)*(1-txMortM!AE61*FaPensRurM!AE61)&lt;0,0,(AD60 - IFERROR(INDEX(FePensRurM1!$B$2:$BJ$92,ROW($A61)- 1 - RegraSaída!AE61,COLUMN(AE$1)- 1 - RegraSaída!AE61),0)*PSobreRurM!AE61)*(1-txMortM!AE61*FaPensRurM!AE61))</f>
        <v>2735.4179759219414</v>
      </c>
      <c r="AF61" s="99">
        <f>IF((AE60 - IFERROR(INDEX(FePensRurM1!$B$2:$BJ$92,ROW($A61)- 1 - RegraSaída!AF61,COLUMN(AF$1)- 1 - RegraSaída!AF61),0)*PSobreRurM!AF61)*(1-txMortM!AF61*FaPensRurM!AF61)&lt;0,0,(AE60 - IFERROR(INDEX(FePensRurM1!$B$2:$BJ$92,ROW($A61)- 1 - RegraSaída!AF61,COLUMN(AF$1)- 1 - RegraSaída!AF61),0)*PSobreRurM!AF61)*(1-txMortM!AF61*FaPensRurM!AF61))</f>
        <v>2640.3933519483335</v>
      </c>
      <c r="AG61" s="99">
        <f>IF((AF60 - IFERROR(INDEX(FePensRurM1!$B$2:$BJ$92,ROW($A61)- 1 - RegraSaída!AG61,COLUMN(AG$1)- 1 - RegraSaída!AG61),0)*PSobreRurM!AG61)*(1-txMortM!AG61*FaPensRurM!AG61)&lt;0,0,(AF60 - IFERROR(INDEX(FePensRurM1!$B$2:$BJ$92,ROW($A61)- 1 - RegraSaída!AG61,COLUMN(AG$1)- 1 - RegraSaída!AG61),0)*PSobreRurM!AG61)*(1-txMortM!AG61*FaPensRurM!AG61))</f>
        <v>2579.1194746949955</v>
      </c>
      <c r="AH61" s="99">
        <f>IF((AG60 - IFERROR(INDEX(FePensRurM1!$B$2:$BJ$92,ROW($A61)- 1 - RegraSaída!AH61,COLUMN(AH$1)- 1 - RegraSaída!AH61),0)*PSobreRurM!AH61)*(1-txMortM!AH61*FaPensRurM!AH61)&lt;0,0,(AG60 - IFERROR(INDEX(FePensRurM1!$B$2:$BJ$92,ROW($A61)- 1 - RegraSaída!AH61,COLUMN(AH$1)- 1 - RegraSaída!AH61),0)*PSobreRurM!AH61)*(1-txMortM!AH61*FaPensRurM!AH61))</f>
        <v>2461.7176290963698</v>
      </c>
      <c r="AI61" s="99">
        <f>IF((AH60 - IFERROR(INDEX(FePensRurM1!$B$2:$BJ$92,ROW($A61)- 1 - RegraSaída!AI61,COLUMN(AI$1)- 1 - RegraSaída!AI61),0)*PSobreRurM!AI61)*(1-txMortM!AI61*FaPensRurM!AI61)&lt;0,0,(AH60 - IFERROR(INDEX(FePensRurM1!$B$2:$BJ$92,ROW($A61)- 1 - RegraSaída!AI61,COLUMN(AI$1)- 1 - RegraSaída!AI61),0)*PSobreRurM!AI61)*(1-txMortM!AI61*FaPensRurM!AI61))</f>
        <v>2265.4988149983569</v>
      </c>
      <c r="AJ61" s="99">
        <f>IF((AI60 - IFERROR(INDEX(FePensRurM1!$B$2:$BJ$92,ROW($A61)- 1 - RegraSaída!AJ61,COLUMN(AJ$1)- 1 - RegraSaída!AJ61),0)*PSobreRurM!AJ61)*(1-txMortM!AJ61*FaPensRurM!AJ61)&lt;0,0,(AI60 - IFERROR(INDEX(FePensRurM1!$B$2:$BJ$92,ROW($A61)- 1 - RegraSaída!AJ61,COLUMN(AJ$1)- 1 - RegraSaída!AJ61),0)*PSobreRurM!AJ61)*(1-txMortM!AJ61*FaPensRurM!AJ61))</f>
        <v>1407.5270401718608</v>
      </c>
      <c r="AK61" s="99">
        <f>IF((AJ60 - IFERROR(INDEX(FePensRurM1!$B$2:$BJ$92,ROW($A61)- 1 - RegraSaída!AK61,COLUMN(AK$1)- 1 - RegraSaída!AK61),0)*PSobreRurM!AK61)*(1-txMortM!AK61*FaPensRurM!AK61)&lt;0,0,(AJ60 - IFERROR(INDEX(FePensRurM1!$B$2:$BJ$92,ROW($A61)- 1 - RegraSaída!AK61,COLUMN(AK$1)- 1 - RegraSaída!AK61),0)*PSobreRurM!AK61)*(1-txMortM!AK61*FaPensRurM!AK61))</f>
        <v>653.20277170230781</v>
      </c>
      <c r="AL61" s="99">
        <f>IF((AK60 - IFERROR(INDEX(FePensRurM1!$B$2:$BJ$92,ROW($A61)- 1 - RegraSaída!AL61,COLUMN(AL$1)- 1 - RegraSaída!AL61),0)*PSobreRurM!AL61)*(1-txMortM!AL61*FaPensRurM!AL61)&lt;0,0,(AK60 - IFERROR(INDEX(FePensRurM1!$B$2:$BJ$92,ROW($A61)- 1 - RegraSaída!AL61,COLUMN(AL$1)- 1 - RegraSaída!AL61),0)*PSobreRurM!AL61)*(1-txMortM!AL61*FaPensRurM!AL61))</f>
        <v>1.103858594862248E-13</v>
      </c>
      <c r="AM61" s="99">
        <f>IF((AL60 - IFERROR(INDEX(FePensRurM1!$B$2:$BJ$92,ROW($A61)- 1 - RegraSaída!AM61,COLUMN(AM$1)- 1 - RegraSaída!AM61),0)*PSobreRurM!AM61)*(1-txMortM!AM61*FaPensRurM!AM61)&lt;0,0,(AL60 - IFERROR(INDEX(FePensRurM1!$B$2:$BJ$92,ROW($A61)- 1 - RegraSaída!AM61,COLUMN(AM$1)- 1 - RegraSaída!AM61),0)*PSobreRurM!AM61)*(1-txMortM!AM61*FaPensRurM!AM61))</f>
        <v>0</v>
      </c>
      <c r="AN61" s="99">
        <f>IF((AM60 - IFERROR(INDEX(FePensRurM1!$B$2:$BJ$92,ROW($A61)- 1 - RegraSaída!AN61,COLUMN(AN$1)- 1 - RegraSaída!AN61),0)*PSobreRurM!AN61)*(1-txMortM!AN61*FaPensRurM!AN61)&lt;0,0,(AM60 - IFERROR(INDEX(FePensRurM1!$B$2:$BJ$92,ROW($A61)- 1 - RegraSaída!AN61,COLUMN(AN$1)- 1 - RegraSaída!AN61),0)*PSobreRurM!AN61)*(1-txMortM!AN61*FaPensRurM!AN61))</f>
        <v>2.1880646030235033E-13</v>
      </c>
      <c r="AO61" s="99">
        <f>IF((AN60 - IFERROR(INDEX(FePensRurM1!$B$2:$BJ$92,ROW($A61)- 1 - RegraSaída!AO61,COLUMN(AO$1)- 1 - RegraSaída!AO61),0)*PSobreRurM!AO61)*(1-txMortM!AO61*FaPensRurM!AO61)&lt;0,0,(AN60 - IFERROR(INDEX(FePensRurM1!$B$2:$BJ$92,ROW($A61)- 1 - RegraSaída!AO61,COLUMN(AO$1)- 1 - RegraSaída!AO61),0)*PSobreRurM!AO61)*(1-txMortM!AO61*FaPensRurM!AO61))</f>
        <v>1.6344641052530856E-13</v>
      </c>
      <c r="AP61" s="99">
        <f>IF((AO60 - IFERROR(INDEX(FePensRurM1!$B$2:$BJ$92,ROW($A61)- 1 - RegraSaída!AP61,COLUMN(AP$1)- 1 - RegraSaída!AP61),0)*PSobreRurM!AP61)*(1-txMortM!AP61*FaPensRurM!AP61)&lt;0,0,(AO60 - IFERROR(INDEX(FePensRurM1!$B$2:$BJ$92,ROW($A61)- 1 - RegraSaída!AP61,COLUMN(AP$1)- 1 - RegraSaída!AP61),0)*PSobreRurM!AP61)*(1-txMortM!AP61*FaPensRurM!AP61))</f>
        <v>0</v>
      </c>
      <c r="AQ61" s="99">
        <f>IF((AP60 - IFERROR(INDEX(FePensRurM1!$B$2:$BJ$92,ROW($A61)- 1 - RegraSaída!AQ61,COLUMN(AQ$1)- 1 - RegraSaída!AQ61),0)*PSobreRurM!AQ61)*(1-txMortM!AQ61*FaPensRurM!AQ61)&lt;0,0,(AP60 - IFERROR(INDEX(FePensRurM1!$B$2:$BJ$92,ROW($A61)- 1 - RegraSaída!AQ61,COLUMN(AQ$1)- 1 - RegraSaída!AQ61),0)*PSobreRurM!AQ61)*(1-txMortM!AQ61*FaPensRurM!AQ61))</f>
        <v>0</v>
      </c>
      <c r="AR61" s="99">
        <f>IF((AQ60 - IFERROR(INDEX(FePensRurM1!$B$2:$BJ$92,ROW($A61)- 1 - RegraSaída!AR61,COLUMN(AR$1)- 1 - RegraSaída!AR61),0)*PSobreRurM!AR61)*(1-txMortM!AR61*FaPensRurM!AR61)&lt;0,0,(AQ60 - IFERROR(INDEX(FePensRurM1!$B$2:$BJ$92,ROW($A61)- 1 - RegraSaída!AR61,COLUMN(AR$1)- 1 - RegraSaída!AR61),0)*PSobreRurM!AR61)*(1-txMortM!AR61*FaPensRurM!AR61))</f>
        <v>0</v>
      </c>
      <c r="AS61" s="99">
        <f>IF((AR60 - IFERROR(INDEX(FePensRurM1!$B$2:$BJ$92,ROW($A61)- 1 - RegraSaída!AS61,COLUMN(AS$1)- 1 - RegraSaída!AS61),0)*PSobreRurM!AS61)*(1-txMortM!AS61*FaPensRurM!AS61)&lt;0,0,(AR60 - IFERROR(INDEX(FePensRurM1!$B$2:$BJ$92,ROW($A61)- 1 - RegraSaída!AS61,COLUMN(AS$1)- 1 - RegraSaída!AS61),0)*PSobreRurM!AS61)*(1-txMortM!AS61*FaPensRurM!AS61))</f>
        <v>2.688429247159592E-13</v>
      </c>
      <c r="AT61" s="99">
        <f>IF((AS60 - IFERROR(INDEX(FePensRurM1!$B$2:$BJ$92,ROW($A61)- 1 - RegraSaída!AT61,COLUMN(AT$1)- 1 - RegraSaída!AT61),0)*PSobreRurM!AT61)*(1-txMortM!AT61*FaPensRurM!AT61)&lt;0,0,(AS60 - IFERROR(INDEX(FePensRurM1!$B$2:$BJ$92,ROW($A61)- 1 - RegraSaída!AT61,COLUMN(AT$1)- 1 - RegraSaída!AT61),0)*PSobreRurM!AT61)*(1-txMortM!AT61*FaPensRurM!AT61))</f>
        <v>0</v>
      </c>
      <c r="AU61" s="99">
        <f>IF((AT60 - IFERROR(INDEX(FePensRurM1!$B$2:$BJ$92,ROW($A61)- 1 - RegraSaída!AU61,COLUMN(AU$1)- 1 - RegraSaída!AU61),0)*PSobreRurM!AU61)*(1-txMortM!AU61*FaPensRurM!AU61)&lt;0,0,(AT60 - IFERROR(INDEX(FePensRurM1!$B$2:$BJ$92,ROW($A61)- 1 - RegraSaída!AU61,COLUMN(AU$1)- 1 - RegraSaída!AU61),0)*PSobreRurM!AU61)*(1-txMortM!AU61*FaPensRurM!AU61))</f>
        <v>0</v>
      </c>
      <c r="AV61" s="99">
        <f>IF((AU60 - IFERROR(INDEX(FePensRurM1!$B$2:$BJ$92,ROW($A61)- 1 - RegraSaída!AV61,COLUMN(AV$1)- 1 - RegraSaída!AV61),0)*PSobreRurM!AV61)*(1-txMortM!AV61*FaPensRurM!AV61)&lt;0,0,(AU60 - IFERROR(INDEX(FePensRurM1!$B$2:$BJ$92,ROW($A61)- 1 - RegraSaída!AV61,COLUMN(AV$1)- 1 - RegraSaída!AV61),0)*PSobreRurM!AV61)*(1-txMortM!AV61*FaPensRurM!AV61))</f>
        <v>2.670440700330041E-13</v>
      </c>
      <c r="AW61" s="99">
        <f>IF((AV60 - IFERROR(INDEX(FePensRurM1!$B$2:$BJ$92,ROW($A61)- 1 - RegraSaída!AW61,COLUMN(AW$1)- 1 - RegraSaída!AW61),0)*PSobreRurM!AW61)*(1-txMortM!AW61*FaPensRurM!AW61)&lt;0,0,(AV60 - IFERROR(INDEX(FePensRurM1!$B$2:$BJ$92,ROW($A61)- 1 - RegraSaída!AW61,COLUMN(AW$1)- 1 - RegraSaída!AW61),0)*PSobreRurM!AW61)*(1-txMortM!AW61*FaPensRurM!AW61))</f>
        <v>0</v>
      </c>
      <c r="AX61" s="99">
        <f>IF((AW60 - IFERROR(INDEX(FePensRurM1!$B$2:$BJ$92,ROW($A61)- 1 - RegraSaída!AX61,COLUMN(AX$1)- 1 - RegraSaída!AX61),0)*PSobreRurM!AX61)*(1-txMortM!AX61*FaPensRurM!AX61)&lt;0,0,(AW60 - IFERROR(INDEX(FePensRurM1!$B$2:$BJ$92,ROW($A61)- 1 - RegraSaída!AX61,COLUMN(AX$1)- 1 - RegraSaída!AX61),0)*PSobreRurM!AX61)*(1-txMortM!AX61*FaPensRurM!AX61))</f>
        <v>0</v>
      </c>
      <c r="AY61" s="99">
        <f>IF((AX60 - IFERROR(INDEX(FePensRurM1!$B$2:$BJ$92,ROW($A61)- 1 - RegraSaída!AY61,COLUMN(AY$1)- 1 - RegraSaída!AY61),0)*PSobreRurM!AY61)*(1-txMortM!AY61*FaPensRurM!AY61)&lt;0,0,(AX60 - IFERROR(INDEX(FePensRurM1!$B$2:$BJ$92,ROW($A61)- 1 - RegraSaída!AY61,COLUMN(AY$1)- 1 - RegraSaída!AY61),0)*PSobreRurM!AY61)*(1-txMortM!AY61*FaPensRurM!AY61))</f>
        <v>5.2656130531053824E-14</v>
      </c>
      <c r="AZ61" s="99">
        <f>IF((AY60 - IFERROR(INDEX(FePensRurM1!$B$2:$BJ$92,ROW($A61)- 1 - RegraSaída!AZ61,COLUMN(AZ$1)- 1 - RegraSaída!AZ61),0)*PSobreRurM!AZ61)*(1-txMortM!AZ61*FaPensRurM!AZ61)&lt;0,0,(AY60 - IFERROR(INDEX(FePensRurM1!$B$2:$BJ$92,ROW($A61)- 1 - RegraSaída!AZ61,COLUMN(AZ$1)- 1 - RegraSaída!AZ61),0)*PSobreRurM!AZ61)*(1-txMortM!AZ61*FaPensRurM!AZ61))</f>
        <v>0</v>
      </c>
      <c r="BA61" s="99">
        <f>IF((AZ60 - IFERROR(INDEX(FePensRurM1!$B$2:$BJ$92,ROW($A61)- 1 - RegraSaída!BA61,COLUMN(BA$1)- 1 - RegraSaída!BA61),0)*PSobreRurM!BA61)*(1-txMortM!BA61*FaPensRurM!BA61)&lt;0,0,(AZ60 - IFERROR(INDEX(FePensRurM1!$B$2:$BJ$92,ROW($A61)- 1 - RegraSaída!BA61,COLUMN(BA$1)- 1 - RegraSaída!BA61),0)*PSobreRurM!BA61)*(1-txMortM!BA61*FaPensRurM!BA61))</f>
        <v>2.6056025457531586E-14</v>
      </c>
      <c r="BB61" s="99">
        <f>IF((BA60 - IFERROR(INDEX(FePensRurM1!$B$2:$BJ$92,ROW($A61)- 1 - RegraSaída!BB61,COLUMN(BB$1)- 1 - RegraSaída!BB61),0)*PSobreRurM!BB61)*(1-txMortM!BB61*FaPensRurM!BB61)&lt;0,0,(BA60 - IFERROR(INDEX(FePensRurM1!$B$2:$BJ$92,ROW($A61)- 1 - RegraSaída!BB61,COLUMN(BB$1)- 1 - RegraSaída!BB61),0)*PSobreRurM!BB61)*(1-txMortM!BB61*FaPensRurM!BB61))</f>
        <v>0</v>
      </c>
      <c r="BC61" s="99">
        <f>IF((BB60 - IFERROR(INDEX(FePensRurM1!$B$2:$BJ$92,ROW($A61)- 1 - RegraSaída!BC61,COLUMN(BC$1)- 1 - RegraSaída!BC61),0)*PSobreRurM!BC61)*(1-txMortM!BC61*FaPensRurM!BC61)&lt;0,0,(BB60 - IFERROR(INDEX(FePensRurM1!$B$2:$BJ$92,ROW($A61)- 1 - RegraSaída!BC61,COLUMN(BC$1)- 1 - RegraSaída!BC61),0)*PSobreRurM!BC61)*(1-txMortM!BC61*FaPensRurM!BC61))</f>
        <v>2.5966422288129305E-14</v>
      </c>
      <c r="BD61" s="99">
        <f>IF((BC60 - IFERROR(INDEX(FePensRurM1!$B$2:$BJ$92,ROW($A61)- 1 - RegraSaída!BD61,COLUMN(BD$1)- 1 - RegraSaída!BD61),0)*PSobreRurM!BD61)*(1-txMortM!BD61*FaPensRurM!BD61)&lt;0,0,(BC60 - IFERROR(INDEX(FePensRurM1!$B$2:$BJ$92,ROW($A61)- 1 - RegraSaída!BD61,COLUMN(BD$1)- 1 - RegraSaída!BD61),0)*PSobreRurM!BD61)*(1-txMortM!BD61*FaPensRurM!BD61))</f>
        <v>2.5909240059453583E-14</v>
      </c>
      <c r="BE61" s="99">
        <f>IF((BD60 - IFERROR(INDEX(FePensRurM1!$B$2:$BJ$92,ROW($A61)- 1 - RegraSaída!BE61,COLUMN(BE$1)- 1 - RegraSaída!BE61),0)*PSobreRurM!BE61)*(1-txMortM!BE61*FaPensRurM!BE61)&lt;0,0,(BD60 - IFERROR(INDEX(FePensRurM1!$B$2:$BJ$92,ROW($A61)- 1 - RegraSaída!BE61,COLUMN(BE$1)- 1 - RegraSaída!BE61),0)*PSobreRurM!BE61)*(1-txMortM!BE61*FaPensRurM!BE61))</f>
        <v>0</v>
      </c>
      <c r="BF61" s="99">
        <f>IF((BE60 - IFERROR(INDEX(FePensRurM1!$B$2:$BJ$92,ROW($A61)- 1 - RegraSaída!BF61,COLUMN(BF$1)- 1 - RegraSaída!BF61),0)*PSobreRurM!BF61)*(1-txMortM!BF61*FaPensRurM!BF61)&lt;0,0,(BE60 - IFERROR(INDEX(FePensRurM1!$B$2:$BJ$92,ROW($A61)- 1 - RegraSaída!BF61,COLUMN(BF$1)- 1 - RegraSaída!BF61),0)*PSobreRurM!BF61)*(1-txMortM!BF61*FaPensRurM!BF61))</f>
        <v>0</v>
      </c>
      <c r="BG61" s="99">
        <f>IF((BF60 - IFERROR(INDEX(FePensRurM1!$B$2:$BJ$92,ROW($A61)- 1 - RegraSaída!BG61,COLUMN(BG$1)- 1 - RegraSaída!BG61),0)*PSobreRurM!BG61)*(1-txMortM!BG61*FaPensRurM!BG61)&lt;0,0,(BF60 - IFERROR(INDEX(FePensRurM1!$B$2:$BJ$92,ROW($A61)- 1 - RegraSaída!BG61,COLUMN(BG$1)- 1 - RegraSaída!BG61),0)*PSobreRurM!BG61)*(1-txMortM!BG61*FaPensRurM!BG61))</f>
        <v>2.3496258990420612E-14</v>
      </c>
      <c r="BH61" s="99">
        <f>IF((BG60 - IFERROR(INDEX(FePensRurM1!$B$2:$BJ$92,ROW($A61)- 1 - RegraSaída!BH61,COLUMN(BH$1)- 1 - RegraSaída!BH61),0)*PSobreRurM!BH61)*(1-txMortM!BH61*FaPensRurM!BH61)&lt;0,0,(BG60 - IFERROR(INDEX(FePensRurM1!$B$2:$BJ$92,ROW($A61)- 1 - RegraSaída!BH61,COLUMN(BH$1)- 1 - RegraSaída!BH61),0)*PSobreRurM!BH61)*(1-txMortM!BH61*FaPensRurM!BH61))</f>
        <v>0</v>
      </c>
      <c r="BI61" s="99">
        <f>IF((BH60 - IFERROR(INDEX(FePensRurM1!$B$2:$BJ$92,ROW($A61)- 1 - RegraSaída!BI61,COLUMN(BI$1)- 1 - RegraSaída!BI61),0)*PSobreRurM!BI61)*(1-txMortM!BI61*FaPensRurM!BI61)&lt;0,0,(BH60 - IFERROR(INDEX(FePensRurM1!$B$2:$BJ$92,ROW($A61)- 1 - RegraSaída!BI61,COLUMN(BI$1)- 1 - RegraSaída!BI61),0)*PSobreRurM!BI61)*(1-txMortM!BI61*FaPensRurM!BI61))</f>
        <v>0</v>
      </c>
      <c r="BJ61" s="99">
        <f>IF((BI60 - IFERROR(INDEX(FePensRurM1!$B$2:$BJ$92,ROW($A61)- 1 - RegraSaída!BJ61,COLUMN(BJ$1)- 1 - RegraSaída!BJ61),0)*PSobreRurM!BJ61)*(1-txMortM!BJ61*FaPensRurM!BJ61)&lt;0,0,(BI60 - IFERROR(INDEX(FePensRurM1!$B$2:$BJ$92,ROW($A61)- 1 - RegraSaída!BJ61,COLUMN(BJ$1)- 1 - RegraSaída!BJ61),0)*PSobreRurM!BJ61)*(1-txMortM!BJ61*FaPensRurM!BJ61))</f>
        <v>0</v>
      </c>
    </row>
    <row r="62" spans="1:62" s="113" customFormat="1" x14ac:dyDescent="0.3">
      <c r="A62" s="94">
        <v>60</v>
      </c>
      <c r="B62" s="95"/>
      <c r="C62" s="95"/>
      <c r="D62" s="95"/>
      <c r="E62" s="95"/>
      <c r="F62" s="95"/>
      <c r="G62" s="95"/>
      <c r="H62" s="95"/>
      <c r="I62" s="95"/>
      <c r="J62" s="95"/>
      <c r="K62" s="95"/>
      <c r="L62" s="95"/>
      <c r="M62" s="95"/>
      <c r="N62" s="95"/>
      <c r="O62" s="95"/>
      <c r="P62" s="96"/>
      <c r="Q62" s="99">
        <f>(P61 - IFERROR(INDEX(FePensRurM1!$B$2:$BJ$92,ROW($A62)- 1 - RegraSaída!Q62,COLUMN(Q$1)- 1 - RegraSaída!Q62),0)*PSobreRurM!Q62)*(1-txMortM!Q62*FaPensRurM!Q62) + FePensRurM1!Q62</f>
        <v>2122.6774656698531</v>
      </c>
      <c r="R62" s="99">
        <f>(Q61 - IFERROR(INDEX(FePensRurM1!$B$2:$BJ$92,ROW($A62)- 1 - RegraSaída!R62,COLUMN(R$1)- 1 - RegraSaída!R62),0)*PSobreRurM!R62)*(1-txMortM!R62*FaPensRurM!R62) + FePensRurM1!R62</f>
        <v>4217.5500689086712</v>
      </c>
      <c r="S62" s="99">
        <f>(R61 - IFERROR(INDEX(FePensRurM1!$B$2:$BJ$92,ROW($A62)- 1 - RegraSaída!S62,COLUMN(S$1)- 1 - RegraSaída!S62),0)*PSobreRurM!S62)*(1-txMortM!S62*FaPensRurM!S62) + FePensRurM1!S62</f>
        <v>6414.2768390161855</v>
      </c>
      <c r="T62" s="99">
        <f>IF((S61 - IFERROR(INDEX(FePensRurM1!$B$2:$BJ$92,ROW($A62)- 1 - RegraSaída!T62,COLUMN(T$1)- 1 - RegraSaída!T62),0)*PSobreRurM!T62)*(1-txMortM!T62*FaPensRurM!T62)&lt;0,0,(S61 - IFERROR(INDEX(FePensRurM1!$B$2:$BJ$92,ROW($A62)- 1 - RegraSaída!T62,COLUMN(T$1)- 1 - RegraSaída!T62),0)*PSobreRurM!T62)*(1-txMortM!T62*FaPensRurM!T62))</f>
        <v>6129.4086778749952</v>
      </c>
      <c r="U62" s="99">
        <f>IF((T61 - IFERROR(INDEX(FePensRurM1!$B$2:$BJ$92,ROW($A62)- 1 - RegraSaída!U62,COLUMN(U$1)- 1 - RegraSaída!U62),0)*PSobreRurM!U62)*(1-txMortM!U62*FaPensRurM!U62)&lt;0,0,(T61 - IFERROR(INDEX(FePensRurM1!$B$2:$BJ$92,ROW($A62)- 1 - RegraSaída!U62,COLUMN(U$1)- 1 - RegraSaída!U62),0)*PSobreRurM!U62)*(1-txMortM!U62*FaPensRurM!U62))</f>
        <v>5672.8236971091592</v>
      </c>
      <c r="V62" s="99">
        <f>IF((U61 - IFERROR(INDEX(FePensRurM1!$B$2:$BJ$92,ROW($A62)- 1 - RegraSaída!V62,COLUMN(V$1)- 1 - RegraSaída!V62),0)*PSobreRurM!V62)*(1-txMortM!V62*FaPensRurM!V62)&lt;0,0,(U61 - IFERROR(INDEX(FePensRurM1!$B$2:$BJ$92,ROW($A62)- 1 - RegraSaída!V62,COLUMN(V$1)- 1 - RegraSaída!V62),0)*PSobreRurM!V62)*(1-txMortM!V62*FaPensRurM!V62))</f>
        <v>5162.1936991874618</v>
      </c>
      <c r="W62" s="99">
        <f>IF((V61 - IFERROR(INDEX(FePensRurM1!$B$2:$BJ$92,ROW($A62)- 1 - RegraSaída!W62,COLUMN(W$1)- 1 - RegraSaída!W62),0)*PSobreRurM!W62)*(1-txMortM!W62*FaPensRurM!W62)&lt;0,0,(V61 - IFERROR(INDEX(FePensRurM1!$B$2:$BJ$92,ROW($A62)- 1 - RegraSaída!W62,COLUMN(W$1)- 1 - RegraSaída!W62),0)*PSobreRurM!W62)*(1-txMortM!W62*FaPensRurM!W62))</f>
        <v>4956.9608013030493</v>
      </c>
      <c r="X62" s="99">
        <f>IF((W61 - IFERROR(INDEX(FePensRurM1!$B$2:$BJ$92,ROW($A62)- 1 - RegraSaída!X62,COLUMN(X$1)- 1 - RegraSaída!X62),0)*PSobreRurM!X62)*(1-txMortM!X62*FaPensRurM!X62)&lt;0,0,(W61 - IFERROR(INDEX(FePensRurM1!$B$2:$BJ$92,ROW($A62)- 1 - RegraSaída!X62,COLUMN(X$1)- 1 - RegraSaída!X62),0)*PSobreRurM!X62)*(1-txMortM!X62*FaPensRurM!X62))</f>
        <v>4759.647040284699</v>
      </c>
      <c r="Y62" s="99">
        <f>IF((X61 - IFERROR(INDEX(FePensRurM1!$B$2:$BJ$92,ROW($A62)- 1 - RegraSaída!Y62,COLUMN(Y$1)- 1 - RegraSaída!Y62),0)*PSobreRurM!Y62)*(1-txMortM!Y62*FaPensRurM!Y62)&lt;0,0,(X61 - IFERROR(INDEX(FePensRurM1!$B$2:$BJ$92,ROW($A62)- 1 - RegraSaída!Y62,COLUMN(Y$1)- 1 - RegraSaída!Y62),0)*PSobreRurM!Y62)*(1-txMortM!Y62*FaPensRurM!Y62))</f>
        <v>4687.7187497816294</v>
      </c>
      <c r="Z62" s="99">
        <f>IF((Y61 - IFERROR(INDEX(FePensRurM1!$B$2:$BJ$92,ROW($A62)- 1 - RegraSaída!Z62,COLUMN(Z$1)- 1 - RegraSaída!Z62),0)*PSobreRurM!Z62)*(1-txMortM!Z62*FaPensRurM!Z62)&lt;0,0,(Y61 - IFERROR(INDEX(FePensRurM1!$B$2:$BJ$92,ROW($A62)- 1 - RegraSaída!Z62,COLUMN(Z$1)- 1 - RegraSaída!Z62),0)*PSobreRurM!Z62)*(1-txMortM!Z62*FaPensRurM!Z62))</f>
        <v>4321.6747967493493</v>
      </c>
      <c r="AA62" s="99">
        <f>IF((Z61 - IFERROR(INDEX(FePensRurM1!$B$2:$BJ$92,ROW($A62)- 1 - RegraSaída!AA62,COLUMN(AA$1)- 1 - RegraSaída!AA62),0)*PSobreRurM!AA62)*(1-txMortM!AA62*FaPensRurM!AA62)&lt;0,0,(Z61 - IFERROR(INDEX(FePensRurM1!$B$2:$BJ$92,ROW($A62)- 1 - RegraSaída!AA62,COLUMN(AA$1)- 1 - RegraSaída!AA62),0)*PSobreRurM!AA62)*(1-txMortM!AA62*FaPensRurM!AA62))</f>
        <v>4129.0590312079075</v>
      </c>
      <c r="AB62" s="99">
        <f>IF((AA61 - IFERROR(INDEX(FePensRurM1!$B$2:$BJ$92,ROW($A62)- 1 - RegraSaída!AB62,COLUMN(AB$1)- 1 - RegraSaída!AB62),0)*PSobreRurM!AB62)*(1-txMortM!AB62*FaPensRurM!AB62)&lt;0,0,(AA61 - IFERROR(INDEX(FePensRurM1!$B$2:$BJ$92,ROW($A62)- 1 - RegraSaída!AB62,COLUMN(AB$1)- 1 - RegraSaída!AB62),0)*PSobreRurM!AB62)*(1-txMortM!AB62*FaPensRurM!AB62))</f>
        <v>3649.0218595185434</v>
      </c>
      <c r="AC62" s="99">
        <f>IF((AB61 - IFERROR(INDEX(FePensRurM1!$B$2:$BJ$92,ROW($A62)- 1 - RegraSaída!AC62,COLUMN(AC$1)- 1 - RegraSaída!AC62),0)*PSobreRurM!AC62)*(1-txMortM!AC62*FaPensRurM!AC62)&lt;0,0,(AB61 - IFERROR(INDEX(FePensRurM1!$B$2:$BJ$92,ROW($A62)- 1 - RegraSaída!AC62,COLUMN(AC$1)- 1 - RegraSaída!AC62),0)*PSobreRurM!AC62)*(1-txMortM!AC62*FaPensRurM!AC62))</f>
        <v>3376.5955719484691</v>
      </c>
      <c r="AD62" s="99">
        <f>IF((AC61 - IFERROR(INDEX(FePensRurM1!$B$2:$BJ$92,ROW($A62)- 1 - RegraSaída!AD62,COLUMN(AD$1)- 1 - RegraSaída!AD62),0)*PSobreRurM!AD62)*(1-txMortM!AD62*FaPensRurM!AD62)&lt;0,0,(AC61 - IFERROR(INDEX(FePensRurM1!$B$2:$BJ$92,ROW($A62)- 1 - RegraSaída!AD62,COLUMN(AD$1)- 1 - RegraSaída!AD62),0)*PSobreRurM!AD62)*(1-txMortM!AD62*FaPensRurM!AD62))</f>
        <v>3081.845164190986</v>
      </c>
      <c r="AE62" s="99">
        <f>IF((AD61 - IFERROR(INDEX(FePensRurM1!$B$2:$BJ$92,ROW($A62)- 1 - RegraSaída!AE62,COLUMN(AE$1)- 1 - RegraSaída!AE62),0)*PSobreRurM!AE62)*(1-txMortM!AE62*FaPensRurM!AE62)&lt;0,0,(AD61 - IFERROR(INDEX(FePensRurM1!$B$2:$BJ$92,ROW($A62)- 1 - RegraSaída!AE62,COLUMN(AE$1)- 1 - RegraSaída!AE62),0)*PSobreRurM!AE62)*(1-txMortM!AE62*FaPensRurM!AE62))</f>
        <v>2901.3378546330091</v>
      </c>
      <c r="AF62" s="99">
        <f>IF((AE61 - IFERROR(INDEX(FePensRurM1!$B$2:$BJ$92,ROW($A62)- 1 - RegraSaída!AF62,COLUMN(AF$1)- 1 - RegraSaída!AF62),0)*PSobreRurM!AF62)*(1-txMortM!AF62*FaPensRurM!AF62)&lt;0,0,(AE61 - IFERROR(INDEX(FePensRurM1!$B$2:$BJ$92,ROW($A62)- 1 - RegraSaída!AF62,COLUMN(AF$1)- 1 - RegraSaída!AF62),0)*PSobreRurM!AF62)*(1-txMortM!AF62*FaPensRurM!AF62))</f>
        <v>2714.8434277043402</v>
      </c>
      <c r="AG62" s="99">
        <f>IF((AF61 - IFERROR(INDEX(FePensRurM1!$B$2:$BJ$92,ROW($A62)- 1 - RegraSaída!AG62,COLUMN(AG$1)- 1 - RegraSaída!AG62),0)*PSobreRurM!AG62)*(1-txMortM!AG62*FaPensRurM!AG62)&lt;0,0,(AF61 - IFERROR(INDEX(FePensRurM1!$B$2:$BJ$92,ROW($A62)- 1 - RegraSaída!AG62,COLUMN(AG$1)- 1 - RegraSaída!AG62),0)*PSobreRurM!AG62)*(1-txMortM!AG62*FaPensRurM!AG62))</f>
        <v>2620.7514034150622</v>
      </c>
      <c r="AH62" s="99">
        <f>IF((AG61 - IFERROR(INDEX(FePensRurM1!$B$2:$BJ$92,ROW($A62)- 1 - RegraSaída!AH62,COLUMN(AH$1)- 1 - RegraSaída!AH62),0)*PSobreRurM!AH62)*(1-txMortM!AH62*FaPensRurM!AH62)&lt;0,0,(AG61 - IFERROR(INDEX(FePensRurM1!$B$2:$BJ$92,ROW($A62)- 1 - RegraSaída!AH62,COLUMN(AH$1)- 1 - RegraSaída!AH62),0)*PSobreRurM!AH62)*(1-txMortM!AH62*FaPensRurM!AH62))</f>
        <v>2560.1594905261477</v>
      </c>
      <c r="AI62" s="99">
        <f>IF((AH61 - IFERROR(INDEX(FePensRurM1!$B$2:$BJ$92,ROW($A62)- 1 - RegraSaída!AI62,COLUMN(AI$1)- 1 - RegraSaída!AI62),0)*PSobreRurM!AI62)*(1-txMortM!AI62*FaPensRurM!AI62)&lt;0,0,(AH61 - IFERROR(INDEX(FePensRurM1!$B$2:$BJ$92,ROW($A62)- 1 - RegraSaída!AI62,COLUMN(AI$1)- 1 - RegraSaída!AI62),0)*PSobreRurM!AI62)*(1-txMortM!AI62*FaPensRurM!AI62))</f>
        <v>2443.8112687114381</v>
      </c>
      <c r="AJ62" s="99">
        <f>IF((AI61 - IFERROR(INDEX(FePensRurM1!$B$2:$BJ$92,ROW($A62)- 1 - RegraSaída!AJ62,COLUMN(AJ$1)- 1 - RegraSaída!AJ62),0)*PSobreRurM!AJ62)*(1-txMortM!AJ62*FaPensRurM!AJ62)&lt;0,0,(AI61 - IFERROR(INDEX(FePensRurM1!$B$2:$BJ$92,ROW($A62)- 1 - RegraSaída!AJ62,COLUMN(AJ$1)- 1 - RegraSaída!AJ62),0)*PSobreRurM!AJ62)*(1-txMortM!AJ62*FaPensRurM!AJ62))</f>
        <v>2249.1770164537575</v>
      </c>
      <c r="AK62" s="99">
        <f>IF((AJ61 - IFERROR(INDEX(FePensRurM1!$B$2:$BJ$92,ROW($A62)- 1 - RegraSaída!AK62,COLUMN(AK$1)- 1 - RegraSaída!AK62),0)*PSobreRurM!AK62)*(1-txMortM!AK62*FaPensRurM!AK62)&lt;0,0,(AJ61 - IFERROR(INDEX(FePensRurM1!$B$2:$BJ$92,ROW($A62)- 1 - RegraSaída!AK62,COLUMN(AK$1)- 1 - RegraSaída!AK62),0)*PSobreRurM!AK62)*(1-txMortM!AK62*FaPensRurM!AK62))</f>
        <v>1397.487616202126</v>
      </c>
      <c r="AL62" s="99">
        <f>IF((AK61 - IFERROR(INDEX(FePensRurM1!$B$2:$BJ$92,ROW($A62)- 1 - RegraSaída!AL62,COLUMN(AL$1)- 1 - RegraSaída!AL62),0)*PSobreRurM!AL62)*(1-txMortM!AL62*FaPensRurM!AL62)&lt;0,0,(AK61 - IFERROR(INDEX(FePensRurM1!$B$2:$BJ$92,ROW($A62)- 1 - RegraSaída!AL62,COLUMN(AL$1)- 1 - RegraSaída!AL62),0)*PSobreRurM!AL62)*(1-txMortM!AL62*FaPensRurM!AL62))</f>
        <v>648.5887706974446</v>
      </c>
      <c r="AM62" s="99">
        <f>IF((AL61 - IFERROR(INDEX(FePensRurM1!$B$2:$BJ$92,ROW($A62)- 1 - RegraSaída!AM62,COLUMN(AM$1)- 1 - RegraSaída!AM62),0)*PSobreRurM!AM62)*(1-txMortM!AM62*FaPensRurM!AM62)&lt;0,0,(AL61 - IFERROR(INDEX(FePensRurM1!$B$2:$BJ$92,ROW($A62)- 1 - RegraSaída!AM62,COLUMN(AM$1)- 1 - RegraSaída!AM62),0)*PSobreRurM!AM62)*(1-txMortM!AM62*FaPensRurM!AM62))</f>
        <v>1.0961352419836243E-13</v>
      </c>
      <c r="AN62" s="99">
        <f>IF((AM61 - IFERROR(INDEX(FePensRurM1!$B$2:$BJ$92,ROW($A62)- 1 - RegraSaída!AN62,COLUMN(AN$1)- 1 - RegraSaída!AN62),0)*PSobreRurM!AN62)*(1-txMortM!AN62*FaPensRurM!AN62)&lt;0,0,(AM61 - IFERROR(INDEX(FePensRurM1!$B$2:$BJ$92,ROW($A62)- 1 - RegraSaída!AN62,COLUMN(AN$1)- 1 - RegraSaída!AN62),0)*PSobreRurM!AN62)*(1-txMortM!AN62*FaPensRurM!AN62))</f>
        <v>0</v>
      </c>
      <c r="AO62" s="99">
        <f>IF((AN61 - IFERROR(INDEX(FePensRurM1!$B$2:$BJ$92,ROW($A62)- 1 - RegraSaída!AO62,COLUMN(AO$1)- 1 - RegraSaída!AO62),0)*PSobreRurM!AO62)*(1-txMortM!AO62*FaPensRurM!AO62)&lt;0,0,(AN61 - IFERROR(INDEX(FePensRurM1!$B$2:$BJ$92,ROW($A62)- 1 - RegraSaída!AO62,COLUMN(AO$1)- 1 - RegraSaída!AO62),0)*PSobreRurM!AO62)*(1-txMortM!AO62*FaPensRurM!AO62))</f>
        <v>2.1730173815861637E-13</v>
      </c>
      <c r="AP62" s="99">
        <f>IF((AO61 - IFERROR(INDEX(FePensRurM1!$B$2:$BJ$92,ROW($A62)- 1 - RegraSaída!AP62,COLUMN(AP$1)- 1 - RegraSaída!AP62),0)*PSobreRurM!AP62)*(1-txMortM!AP62*FaPensRurM!AP62)&lt;0,0,(AO61 - IFERROR(INDEX(FePensRurM1!$B$2:$BJ$92,ROW($A62)- 1 - RegraSaída!AP62,COLUMN(AP$1)- 1 - RegraSaída!AP62),0)*PSobreRurM!AP62)*(1-txMortM!AP62*FaPensRurM!AP62))</f>
        <v>1.6233159141220913E-13</v>
      </c>
      <c r="AQ62" s="99">
        <f>IF((AP61 - IFERROR(INDEX(FePensRurM1!$B$2:$BJ$92,ROW($A62)- 1 - RegraSaída!AQ62,COLUMN(AQ$1)- 1 - RegraSaída!AQ62),0)*PSobreRurM!AQ62)*(1-txMortM!AQ62*FaPensRurM!AQ62)&lt;0,0,(AP61 - IFERROR(INDEX(FePensRurM1!$B$2:$BJ$92,ROW($A62)- 1 - RegraSaída!AQ62,COLUMN(AQ$1)- 1 - RegraSaída!AQ62),0)*PSobreRurM!AQ62)*(1-txMortM!AQ62*FaPensRurM!AQ62))</f>
        <v>0</v>
      </c>
      <c r="AR62" s="99">
        <f>IF((AQ61 - IFERROR(INDEX(FePensRurM1!$B$2:$BJ$92,ROW($A62)- 1 - RegraSaída!AR62,COLUMN(AR$1)- 1 - RegraSaída!AR62),0)*PSobreRurM!AR62)*(1-txMortM!AR62*FaPensRurM!AR62)&lt;0,0,(AQ61 - IFERROR(INDEX(FePensRurM1!$B$2:$BJ$92,ROW($A62)- 1 - RegraSaída!AR62,COLUMN(AR$1)- 1 - RegraSaída!AR62),0)*PSobreRurM!AR62)*(1-txMortM!AR62*FaPensRurM!AR62))</f>
        <v>0</v>
      </c>
      <c r="AS62" s="99">
        <f>IF((AR61 - IFERROR(INDEX(FePensRurM1!$B$2:$BJ$92,ROW($A62)- 1 - RegraSaída!AS62,COLUMN(AS$1)- 1 - RegraSaída!AS62),0)*PSobreRurM!AS62)*(1-txMortM!AS62*FaPensRurM!AS62)&lt;0,0,(AR61 - IFERROR(INDEX(FePensRurM1!$B$2:$BJ$92,ROW($A62)- 1 - RegraSaída!AS62,COLUMN(AS$1)- 1 - RegraSaída!AS62),0)*PSobreRurM!AS62)*(1-txMortM!AS62*FaPensRurM!AS62))</f>
        <v>0</v>
      </c>
      <c r="AT62" s="99">
        <f>IF((AS61 - IFERROR(INDEX(FePensRurM1!$B$2:$BJ$92,ROW($A62)- 1 - RegraSaída!AT62,COLUMN(AT$1)- 1 - RegraSaída!AT62),0)*PSobreRurM!AT62)*(1-txMortM!AT62*FaPensRurM!AT62)&lt;0,0,(AS61 - IFERROR(INDEX(FePensRurM1!$B$2:$BJ$92,ROW($A62)- 1 - RegraSaída!AT62,COLUMN(AT$1)- 1 - RegraSaída!AT62),0)*PSobreRurM!AT62)*(1-txMortM!AT62*FaPensRurM!AT62))</f>
        <v>2.6706361476107744E-13</v>
      </c>
      <c r="AU62" s="99">
        <f>IF((AT61 - IFERROR(INDEX(FePensRurM1!$B$2:$BJ$92,ROW($A62)- 1 - RegraSaída!AU62,COLUMN(AU$1)- 1 - RegraSaída!AU62),0)*PSobreRurM!AU62)*(1-txMortM!AU62*FaPensRurM!AU62)&lt;0,0,(AT61 - IFERROR(INDEX(FePensRurM1!$B$2:$BJ$92,ROW($A62)- 1 - RegraSaída!AU62,COLUMN(AU$1)- 1 - RegraSaída!AU62),0)*PSobreRurM!AU62)*(1-txMortM!AU62*FaPensRurM!AU62))</f>
        <v>0</v>
      </c>
      <c r="AV62" s="99">
        <f>IF((AU61 - IFERROR(INDEX(FePensRurM1!$B$2:$BJ$92,ROW($A62)- 1 - RegraSaída!AV62,COLUMN(AV$1)- 1 - RegraSaída!AV62),0)*PSobreRurM!AV62)*(1-txMortM!AV62*FaPensRurM!AV62)&lt;0,0,(AU61 - IFERROR(INDEX(FePensRurM1!$B$2:$BJ$92,ROW($A62)- 1 - RegraSaída!AV62,COLUMN(AV$1)- 1 - RegraSaída!AV62),0)*PSobreRurM!AV62)*(1-txMortM!AV62*FaPensRurM!AV62))</f>
        <v>0</v>
      </c>
      <c r="AW62" s="99">
        <f>IF((AV61 - IFERROR(INDEX(FePensRurM1!$B$2:$BJ$92,ROW($A62)- 1 - RegraSaída!AW62,COLUMN(AW$1)- 1 - RegraSaída!AW62),0)*PSobreRurM!AW62)*(1-txMortM!AW62*FaPensRurM!AW62)&lt;0,0,(AV61 - IFERROR(INDEX(FePensRurM1!$B$2:$BJ$92,ROW($A62)- 1 - RegraSaída!AW62,COLUMN(AW$1)- 1 - RegraSaída!AW62),0)*PSobreRurM!AW62)*(1-txMortM!AW62*FaPensRurM!AW62))</f>
        <v>2.6531087231203142E-13</v>
      </c>
      <c r="AX62" s="99">
        <f>IF((AW61 - IFERROR(INDEX(FePensRurM1!$B$2:$BJ$92,ROW($A62)- 1 - RegraSaída!AX62,COLUMN(AX$1)- 1 - RegraSaída!AX62),0)*PSobreRurM!AX62)*(1-txMortM!AX62*FaPensRurM!AX62)&lt;0,0,(AW61 - IFERROR(INDEX(FePensRurM1!$B$2:$BJ$92,ROW($A62)- 1 - RegraSaída!AX62,COLUMN(AX$1)- 1 - RegraSaída!AX62),0)*PSobreRurM!AX62)*(1-txMortM!AX62*FaPensRurM!AX62))</f>
        <v>0</v>
      </c>
      <c r="AY62" s="99">
        <f>IF((AX61 - IFERROR(INDEX(FePensRurM1!$B$2:$BJ$92,ROW($A62)- 1 - RegraSaída!AY62,COLUMN(AY$1)- 1 - RegraSaída!AY62),0)*PSobreRurM!AY62)*(1-txMortM!AY62*FaPensRurM!AY62)&lt;0,0,(AX61 - IFERROR(INDEX(FePensRurM1!$B$2:$BJ$92,ROW($A62)- 1 - RegraSaída!AY62,COLUMN(AY$1)- 1 - RegraSaída!AY62),0)*PSobreRurM!AY62)*(1-txMortM!AY62*FaPensRurM!AY62))</f>
        <v>0</v>
      </c>
      <c r="AZ62" s="99">
        <f>IF((AY61 - IFERROR(INDEX(FePensRurM1!$B$2:$BJ$92,ROW($A62)- 1 - RegraSaída!AZ62,COLUMN(AZ$1)- 1 - RegraSaída!AZ62),0)*PSobreRurM!AZ62)*(1-txMortM!AZ62*FaPensRurM!AZ62)&lt;0,0,(AY61 - IFERROR(INDEX(FePensRurM1!$B$2:$BJ$92,ROW($A62)- 1 - RegraSaída!AZ62,COLUMN(AZ$1)- 1 - RegraSaída!AZ62),0)*PSobreRurM!AZ62)*(1-txMortM!AZ62*FaPensRurM!AZ62))</f>
        <v>5.2320121270393676E-14</v>
      </c>
      <c r="BA62" s="99">
        <f>IF((AZ61 - IFERROR(INDEX(FePensRurM1!$B$2:$BJ$92,ROW($A62)- 1 - RegraSaída!BA62,COLUMN(BA$1)- 1 - RegraSaída!BA62),0)*PSobreRurM!BA62)*(1-txMortM!BA62*FaPensRurM!BA62)&lt;0,0,(AZ61 - IFERROR(INDEX(FePensRurM1!$B$2:$BJ$92,ROW($A62)- 1 - RegraSaída!BA62,COLUMN(BA$1)- 1 - RegraSaída!BA62),0)*PSobreRurM!BA62)*(1-txMortM!BA62*FaPensRurM!BA62))</f>
        <v>0</v>
      </c>
      <c r="BB62" s="99">
        <f>IF((BA61 - IFERROR(INDEX(FePensRurM1!$B$2:$BJ$92,ROW($A62)- 1 - RegraSaída!BB62,COLUMN(BB$1)- 1 - RegraSaída!BB62),0)*PSobreRurM!BB62)*(1-txMortM!BB62*FaPensRurM!BB62)&lt;0,0,(BA61 - IFERROR(INDEX(FePensRurM1!$B$2:$BJ$92,ROW($A62)- 1 - RegraSaída!BB62,COLUMN(BB$1)- 1 - RegraSaída!BB62),0)*PSobreRurM!BB62)*(1-txMortM!BB62*FaPensRurM!BB62))</f>
        <v>2.5891493164879042E-14</v>
      </c>
      <c r="BC62" s="99">
        <f>IF((BB61 - IFERROR(INDEX(FePensRurM1!$B$2:$BJ$92,ROW($A62)- 1 - RegraSaída!BC62,COLUMN(BC$1)- 1 - RegraSaída!BC62),0)*PSobreRurM!BC62)*(1-txMortM!BC62*FaPensRurM!BC62)&lt;0,0,(BB61 - IFERROR(INDEX(FePensRurM1!$B$2:$BJ$92,ROW($A62)- 1 - RegraSaída!BC62,COLUMN(BC$1)- 1 - RegraSaída!BC62),0)*PSobreRurM!BC62)*(1-txMortM!BC62*FaPensRurM!BC62))</f>
        <v>0</v>
      </c>
      <c r="BD62" s="99">
        <f>IF((BC61 - IFERROR(INDEX(FePensRurM1!$B$2:$BJ$92,ROW($A62)- 1 - RegraSaída!BD62,COLUMN(BD$1)- 1 - RegraSaída!BD62),0)*PSobreRurM!BD62)*(1-txMortM!BD62*FaPensRurM!BD62)&lt;0,0,(BC61 - IFERROR(INDEX(FePensRurM1!$B$2:$BJ$92,ROW($A62)- 1 - RegraSaída!BD62,COLUMN(BD$1)- 1 - RegraSaída!BD62),0)*PSobreRurM!BD62)*(1-txMortM!BD62*FaPensRurM!BD62))</f>
        <v>2.5804050665407917E-14</v>
      </c>
      <c r="BE62" s="99">
        <f>IF((BD61 - IFERROR(INDEX(FePensRurM1!$B$2:$BJ$92,ROW($A62)- 1 - RegraSaída!BE62,COLUMN(BE$1)- 1 - RegraSaída!BE62),0)*PSobreRurM!BE62)*(1-txMortM!BE62*FaPensRurM!BE62)&lt;0,0,(BD61 - IFERROR(INDEX(FePensRurM1!$B$2:$BJ$92,ROW($A62)- 1 - RegraSaída!BE62,COLUMN(BE$1)- 1 - RegraSaída!BE62),0)*PSobreRurM!BE62)*(1-txMortM!BE62*FaPensRurM!BE62))</f>
        <v>2.5747983645523501E-14</v>
      </c>
      <c r="BF62" s="99">
        <f>IF((BE61 - IFERROR(INDEX(FePensRurM1!$B$2:$BJ$92,ROW($A62)- 1 - RegraSaída!BF62,COLUMN(BF$1)- 1 - RegraSaída!BF62),0)*PSobreRurM!BF62)*(1-txMortM!BF62*FaPensRurM!BF62)&lt;0,0,(BE61 - IFERROR(INDEX(FePensRurM1!$B$2:$BJ$92,ROW($A62)- 1 - RegraSaída!BF62,COLUMN(BF$1)- 1 - RegraSaída!BF62),0)*PSobreRurM!BF62)*(1-txMortM!BF62*FaPensRurM!BF62))</f>
        <v>0</v>
      </c>
      <c r="BG62" s="99">
        <f>IF((BF61 - IFERROR(INDEX(FePensRurM1!$B$2:$BJ$92,ROW($A62)- 1 - RegraSaída!BG62,COLUMN(BG$1)- 1 - RegraSaída!BG62),0)*PSobreRurM!BG62)*(1-txMortM!BG62*FaPensRurM!BG62)&lt;0,0,(BF61 - IFERROR(INDEX(FePensRurM1!$B$2:$BJ$92,ROW($A62)- 1 - RegraSaída!BG62,COLUMN(BG$1)- 1 - RegraSaída!BG62),0)*PSobreRurM!BG62)*(1-txMortM!BG62*FaPensRurM!BG62))</f>
        <v>0</v>
      </c>
      <c r="BH62" s="99">
        <f>IF((BG61 - IFERROR(INDEX(FePensRurM1!$B$2:$BJ$92,ROW($A62)- 1 - RegraSaída!BH62,COLUMN(BH$1)- 1 - RegraSaída!BH62),0)*PSobreRurM!BH62)*(1-txMortM!BH62*FaPensRurM!BH62)&lt;0,0,(BG61 - IFERROR(INDEX(FePensRurM1!$B$2:$BJ$92,ROW($A62)- 1 - RegraSaída!BH62,COLUMN(BH$1)- 1 - RegraSaída!BH62),0)*PSobreRurM!BH62)*(1-txMortM!BH62*FaPensRurM!BH62))</f>
        <v>2.3351904930633303E-14</v>
      </c>
      <c r="BI62" s="99">
        <f>IF((BH61 - IFERROR(INDEX(FePensRurM1!$B$2:$BJ$92,ROW($A62)- 1 - RegraSaída!BI62,COLUMN(BI$1)- 1 - RegraSaída!BI62),0)*PSobreRurM!BI62)*(1-txMortM!BI62*FaPensRurM!BI62)&lt;0,0,(BH61 - IFERROR(INDEX(FePensRurM1!$B$2:$BJ$92,ROW($A62)- 1 - RegraSaída!BI62,COLUMN(BI$1)- 1 - RegraSaída!BI62),0)*PSobreRurM!BI62)*(1-txMortM!BI62*FaPensRurM!BI62))</f>
        <v>0</v>
      </c>
      <c r="BJ62" s="99">
        <f>IF((BI61 - IFERROR(INDEX(FePensRurM1!$B$2:$BJ$92,ROW($A62)- 1 - RegraSaída!BJ62,COLUMN(BJ$1)- 1 - RegraSaída!BJ62),0)*PSobreRurM!BJ62)*(1-txMortM!BJ62*FaPensRurM!BJ62)&lt;0,0,(BI61 - IFERROR(INDEX(FePensRurM1!$B$2:$BJ$92,ROW($A62)- 1 - RegraSaída!BJ62,COLUMN(BJ$1)- 1 - RegraSaída!BJ62),0)*PSobreRurM!BJ62)*(1-txMortM!BJ62*FaPensRurM!BJ62))</f>
        <v>0</v>
      </c>
    </row>
    <row r="63" spans="1:62" s="113" customFormat="1" x14ac:dyDescent="0.3">
      <c r="A63" s="94">
        <v>61</v>
      </c>
      <c r="B63" s="95"/>
      <c r="C63" s="95"/>
      <c r="D63" s="95"/>
      <c r="E63" s="95"/>
      <c r="F63" s="95"/>
      <c r="G63" s="95"/>
      <c r="H63" s="95"/>
      <c r="I63" s="95"/>
      <c r="J63" s="95"/>
      <c r="K63" s="95"/>
      <c r="L63" s="95"/>
      <c r="M63" s="95"/>
      <c r="N63" s="95"/>
      <c r="O63" s="95"/>
      <c r="P63" s="96"/>
      <c r="Q63" s="99">
        <f>(P62 - IFERROR(INDEX(FePensRurM1!$B$2:$BJ$92,ROW($A63)- 1 - RegraSaída!Q63,COLUMN(Q$1)- 1 - RegraSaída!Q63),0)*PSobreRurM!Q63)*(1-txMortM!Q63*FaPensRurM!Q63) + FePensRurM1!Q63</f>
        <v>2104.0250526580394</v>
      </c>
      <c r="R63" s="99">
        <f>(Q62 - IFERROR(INDEX(FePensRurM1!$B$2:$BJ$92,ROW($A63)- 1 - RegraSaída!R63,COLUMN(R$1)- 1 - RegraSaída!R63),0)*PSobreRurM!R63)*(1-txMortM!R63*FaPensRurM!R63) + FePensRurM1!R63</f>
        <v>4257.9438327529833</v>
      </c>
      <c r="S63" s="99">
        <f>(R62 - IFERROR(INDEX(FePensRurM1!$B$2:$BJ$92,ROW($A63)- 1 - RegraSaída!S63,COLUMN(S$1)- 1 - RegraSaída!S63),0)*PSobreRurM!S63)*(1-txMortM!S63*FaPensRurM!S63) + FePensRurM1!S63</f>
        <v>6388.4636422734566</v>
      </c>
      <c r="T63" s="99">
        <f>IF((S62 - IFERROR(INDEX(FePensRurM1!$B$2:$BJ$92,ROW($A63)- 1 - RegraSaída!T63,COLUMN(T$1)- 1 - RegraSaída!T63),0)*PSobreRurM!T63)*(1-txMortM!T63*FaPensRurM!T63)&lt;0,0,(S62 - IFERROR(INDEX(FePensRurM1!$B$2:$BJ$92,ROW($A63)- 1 - RegraSaída!T63,COLUMN(T$1)- 1 - RegraSaída!T63),0)*PSobreRurM!T63)*(1-txMortM!T63*FaPensRurM!T63))</f>
        <v>6354.9260664134163</v>
      </c>
      <c r="U63" s="99">
        <f>IF((T62 - IFERROR(INDEX(FePensRurM1!$B$2:$BJ$92,ROW($A63)- 1 - RegraSaída!U63,COLUMN(U$1)- 1 - RegraSaída!U63),0)*PSobreRurM!U63)*(1-txMortM!U63*FaPensRurM!U63)&lt;0,0,(T62 - IFERROR(INDEX(FePensRurM1!$B$2:$BJ$92,ROW($A63)- 1 - RegraSaída!U63,COLUMN(U$1)- 1 - RegraSaída!U63),0)*PSobreRurM!U63)*(1-txMortM!U63*FaPensRurM!U63))</f>
        <v>6073.6270465039443</v>
      </c>
      <c r="V63" s="99">
        <f>IF((U62 - IFERROR(INDEX(FePensRurM1!$B$2:$BJ$92,ROW($A63)- 1 - RegraSaída!V63,COLUMN(V$1)- 1 - RegraSaída!V63),0)*PSobreRurM!V63)*(1-txMortM!V63*FaPensRurM!V63)&lt;0,0,(U62 - IFERROR(INDEX(FePensRurM1!$B$2:$BJ$92,ROW($A63)- 1 - RegraSaída!V63,COLUMN(V$1)- 1 - RegraSaída!V63),0)*PSobreRurM!V63)*(1-txMortM!V63*FaPensRurM!V63))</f>
        <v>5622.0230677827667</v>
      </c>
      <c r="W63" s="99">
        <f>IF((V62 - IFERROR(INDEX(FePensRurM1!$B$2:$BJ$92,ROW($A63)- 1 - RegraSaída!W63,COLUMN(W$1)- 1 - RegraSaída!W63),0)*PSobreRurM!W63)*(1-txMortM!W63*FaPensRurM!W63)&lt;0,0,(V62 - IFERROR(INDEX(FePensRurM1!$B$2:$BJ$92,ROW($A63)- 1 - RegraSaída!W63,COLUMN(W$1)- 1 - RegraSaída!W63),0)*PSobreRurM!W63)*(1-txMortM!W63*FaPensRurM!W63))</f>
        <v>5116.6557704579582</v>
      </c>
      <c r="X63" s="99">
        <f>IF((W62 - IFERROR(INDEX(FePensRurM1!$B$2:$BJ$92,ROW($A63)- 1 - RegraSaída!X63,COLUMN(X$1)- 1 - RegraSaída!X63),0)*PSobreRurM!X63)*(1-txMortM!X63*FaPensRurM!X63)&lt;0,0,(W62 - IFERROR(INDEX(FePensRurM1!$B$2:$BJ$92,ROW($A63)- 1 - RegraSaída!X63,COLUMN(X$1)- 1 - RegraSaída!X63),0)*PSobreRurM!X63)*(1-txMortM!X63*FaPensRurM!X63))</f>
        <v>4913.8828105961929</v>
      </c>
      <c r="Y63" s="99">
        <f>IF((X62 - IFERROR(INDEX(FePensRurM1!$B$2:$BJ$92,ROW($A63)- 1 - RegraSaída!Y63,COLUMN(Y$1)- 1 - RegraSaída!Y63),0)*PSobreRurM!Y63)*(1-txMortM!Y63*FaPensRurM!Y63)&lt;0,0,(X62 - IFERROR(INDEX(FePensRurM1!$B$2:$BJ$92,ROW($A63)- 1 - RegraSaída!Y63,COLUMN(Y$1)- 1 - RegraSaída!Y63),0)*PSobreRurM!Y63)*(1-txMortM!Y63*FaPensRurM!Y63))</f>
        <v>4718.8724016326596</v>
      </c>
      <c r="Z63" s="99">
        <f>IF((Y62 - IFERROR(INDEX(FePensRurM1!$B$2:$BJ$92,ROW($A63)- 1 - RegraSaída!Z63,COLUMN(Z$1)- 1 - RegraSaída!Z63),0)*PSobreRurM!Z63)*(1-txMortM!Z63*FaPensRurM!Z63)&lt;0,0,(Y62 - IFERROR(INDEX(FePensRurM1!$B$2:$BJ$92,ROW($A63)- 1 - RegraSaída!Z63,COLUMN(Z$1)- 1 - RegraSaída!Z63),0)*PSobreRurM!Z63)*(1-txMortM!Z63*FaPensRurM!Z63))</f>
        <v>4648.1132058303056</v>
      </c>
      <c r="AA63" s="99">
        <f>IF((Z62 - IFERROR(INDEX(FePensRurM1!$B$2:$BJ$92,ROW($A63)- 1 - RegraSaída!AA63,COLUMN(AA$1)- 1 - RegraSaída!AA63),0)*PSobreRurM!AA63)*(1-txMortM!AA63*FaPensRurM!AA63)&lt;0,0,(Z62 - IFERROR(INDEX(FePensRurM1!$B$2:$BJ$92,ROW($A63)- 1 - RegraSaída!AA63,COLUMN(AA$1)- 1 - RegraSaída!AA63),0)*PSobreRurM!AA63)*(1-txMortM!AA63*FaPensRurM!AA63))</f>
        <v>4285.6254175524164</v>
      </c>
      <c r="AB63" s="99">
        <f>IF((AA62 - IFERROR(INDEX(FePensRurM1!$B$2:$BJ$92,ROW($A63)- 1 - RegraSaída!AB63,COLUMN(AB$1)- 1 - RegraSaída!AB63),0)*PSobreRurM!AB63)*(1-txMortM!AB63*FaPensRurM!AB63)&lt;0,0,(AA62 - IFERROR(INDEX(FePensRurM1!$B$2:$BJ$92,ROW($A63)- 1 - RegraSaída!AB63,COLUMN(AB$1)- 1 - RegraSaída!AB63),0)*PSobreRurM!AB63)*(1-txMortM!AB63*FaPensRurM!AB63))</f>
        <v>4095.0245645625041</v>
      </c>
      <c r="AC63" s="99">
        <f>IF((AB62 - IFERROR(INDEX(FePensRurM1!$B$2:$BJ$92,ROW($A63)- 1 - RegraSaída!AC63,COLUMN(AC$1)- 1 - RegraSaída!AC63),0)*PSobreRurM!AC63)*(1-txMortM!AC63*FaPensRurM!AC63)&lt;0,0,(AB62 - IFERROR(INDEX(FePensRurM1!$B$2:$BJ$92,ROW($A63)- 1 - RegraSaída!AC63,COLUMN(AC$1)- 1 - RegraSaída!AC63),0)*PSobreRurM!AC63)*(1-txMortM!AC63*FaPensRurM!AC63))</f>
        <v>3619.2826484514067</v>
      </c>
      <c r="AD63" s="99">
        <f>IF((AC62 - IFERROR(INDEX(FePensRurM1!$B$2:$BJ$92,ROW($A63)- 1 - RegraSaída!AD63,COLUMN(AD$1)- 1 - RegraSaída!AD63),0)*PSobreRurM!AD63)*(1-txMortM!AD63*FaPensRurM!AD63)&lt;0,0,(AC62 - IFERROR(INDEX(FePensRurM1!$B$2:$BJ$92,ROW($A63)- 1 - RegraSaída!AD63,COLUMN(AD$1)- 1 - RegraSaída!AD63),0)*PSobreRurM!AD63)*(1-txMortM!AD63*FaPensRurM!AD63))</f>
        <v>3349.3855968415082</v>
      </c>
      <c r="AE63" s="99">
        <f>IF((AD62 - IFERROR(INDEX(FePensRurM1!$B$2:$BJ$92,ROW($A63)- 1 - RegraSaída!AE63,COLUMN(AE$1)- 1 - RegraSaída!AE63),0)*PSobreRurM!AE63)*(1-txMortM!AE63*FaPensRurM!AE63)&lt;0,0,(AD62 - IFERROR(INDEX(FePensRurM1!$B$2:$BJ$92,ROW($A63)- 1 - RegraSaída!AE63,COLUMN(AE$1)- 1 - RegraSaída!AE63),0)*PSobreRurM!AE63)*(1-txMortM!AE63*FaPensRurM!AE63))</f>
        <v>3057.2779566652462</v>
      </c>
      <c r="AF63" s="99">
        <f>IF((AE62 - IFERROR(INDEX(FePensRurM1!$B$2:$BJ$92,ROW($A63)- 1 - RegraSaída!AF63,COLUMN(AF$1)- 1 - RegraSaída!AF63),0)*PSobreRurM!AF63)*(1-txMortM!AF63*FaPensRurM!AF63)&lt;0,0,(AE62 - IFERROR(INDEX(FePensRurM1!$B$2:$BJ$92,ROW($A63)- 1 - RegraSaída!AF63,COLUMN(AF$1)- 1 - RegraSaída!AF63),0)*PSobreRurM!AF63)*(1-txMortM!AF63*FaPensRurM!AF63))</f>
        <v>2878.4475479718335</v>
      </c>
      <c r="AG63" s="99">
        <f>IF((AF62 - IFERROR(INDEX(FePensRurM1!$B$2:$BJ$92,ROW($A63)- 1 - RegraSaída!AG63,COLUMN(AG$1)- 1 - RegraSaída!AG63),0)*PSobreRurM!AG63)*(1-txMortM!AG63*FaPensRurM!AG63)&lt;0,0,(AF62 - IFERROR(INDEX(FePensRurM1!$B$2:$BJ$92,ROW($A63)- 1 - RegraSaída!AG63,COLUMN(AG$1)- 1 - RegraSaída!AG63),0)*PSobreRurM!AG63)*(1-txMortM!AG63*FaPensRurM!AG63))</f>
        <v>2693.6756924699771</v>
      </c>
      <c r="AH63" s="99">
        <f>IF((AG62 - IFERROR(INDEX(FePensRurM1!$B$2:$BJ$92,ROW($A63)- 1 - RegraSaída!AH63,COLUMN(AH$1)- 1 - RegraSaída!AH63),0)*PSobreRurM!AH63)*(1-txMortM!AH63*FaPensRurM!AH63)&lt;0,0,(AG62 - IFERROR(INDEX(FePensRurM1!$B$2:$BJ$92,ROW($A63)- 1 - RegraSaída!AH63,COLUMN(AH$1)- 1 - RegraSaída!AH63),0)*PSobreRurM!AH63)*(1-txMortM!AH63*FaPensRurM!AH63))</f>
        <v>2600.5524116341476</v>
      </c>
      <c r="AI63" s="99">
        <f>IF((AH62 - IFERROR(INDEX(FePensRurM1!$B$2:$BJ$92,ROW($A63)- 1 - RegraSaída!AI63,COLUMN(AI$1)- 1 - RegraSaída!AI63),0)*PSobreRurM!AI63)*(1-txMortM!AI63*FaPensRurM!AI63)&lt;0,0,(AH62 - IFERROR(INDEX(FePensRurM1!$B$2:$BJ$92,ROW($A63)- 1 - RegraSaída!AI63,COLUMN(AI$1)- 1 - RegraSaída!AI63),0)*PSobreRurM!AI63)*(1-txMortM!AI63*FaPensRurM!AI63))</f>
        <v>2540.637096527119</v>
      </c>
      <c r="AJ63" s="99">
        <f>IF((AI62 - IFERROR(INDEX(FePensRurM1!$B$2:$BJ$92,ROW($A63)- 1 - RegraSaída!AJ63,COLUMN(AJ$1)- 1 - RegraSaída!AJ63),0)*PSobreRurM!AJ63)*(1-txMortM!AJ63*FaPensRurM!AJ63)&lt;0,0,(AI62 - IFERROR(INDEX(FePensRurM1!$B$2:$BJ$92,ROW($A63)- 1 - RegraSaída!AJ63,COLUMN(AJ$1)- 1 - RegraSaída!AJ63),0)*PSobreRurM!AJ63)*(1-txMortM!AJ63*FaPensRurM!AJ63))</f>
        <v>2425.3580238566819</v>
      </c>
      <c r="AK63" s="99">
        <f>IF((AJ62 - IFERROR(INDEX(FePensRurM1!$B$2:$BJ$92,ROW($A63)- 1 - RegraSaída!AK63,COLUMN(AK$1)- 1 - RegraSaída!AK63),0)*PSobreRurM!AK63)*(1-txMortM!AK63*FaPensRurM!AK63)&lt;0,0,(AJ62 - IFERROR(INDEX(FePensRurM1!$B$2:$BJ$92,ROW($A63)- 1 - RegraSaída!AK63,COLUMN(AK$1)- 1 - RegraSaída!AK63),0)*PSobreRurM!AK63)*(1-txMortM!AK63*FaPensRurM!AK63))</f>
        <v>1565.9879817838619</v>
      </c>
      <c r="AL63" s="99">
        <f>IF((AK62 - IFERROR(INDEX(FePensRurM1!$B$2:$BJ$92,ROW($A63)- 1 - RegraSaída!AL63,COLUMN(AL$1)- 1 - RegraSaída!AL63),0)*PSobreRurM!AL63)*(1-txMortM!AL63*FaPensRurM!AL63)&lt;0,0,(AK62 - IFERROR(INDEX(FePensRurM1!$B$2:$BJ$92,ROW($A63)- 1 - RegraSaída!AL63,COLUMN(AL$1)- 1 - RegraSaída!AL63),0)*PSobreRurM!AL63)*(1-txMortM!AL63*FaPensRurM!AL63))</f>
        <v>727.66472218601132</v>
      </c>
      <c r="AM63" s="99">
        <f>IF((AL62 - IFERROR(INDEX(FePensRurM1!$B$2:$BJ$92,ROW($A63)- 1 - RegraSaída!AM63,COLUMN(AM$1)- 1 - RegraSaída!AM63),0)*PSobreRurM!AM63)*(1-txMortM!AM63*FaPensRurM!AM63)&lt;0,0,(AL62 - IFERROR(INDEX(FePensRurM1!$B$2:$BJ$92,ROW($A63)- 1 - RegraSaída!AM63,COLUMN(AM$1)- 1 - RegraSaída!AM63),0)*PSobreRurM!AM63)*(1-txMortM!AM63*FaPensRurM!AM63))</f>
        <v>0</v>
      </c>
      <c r="AN63" s="99">
        <f>IF((AM62 - IFERROR(INDEX(FePensRurM1!$B$2:$BJ$92,ROW($A63)- 1 - RegraSaída!AN63,COLUMN(AN$1)- 1 - RegraSaída!AN63),0)*PSobreRurM!AN63)*(1-txMortM!AN63*FaPensRurM!AN63)&lt;0,0,(AM62 - IFERROR(INDEX(FePensRurM1!$B$2:$BJ$92,ROW($A63)- 1 - RegraSaída!AN63,COLUMN(AN$1)- 1 - RegraSaída!AN63),0)*PSobreRurM!AN63)*(1-txMortM!AN63*FaPensRurM!AN63))</f>
        <v>1.0881611370269722E-13</v>
      </c>
      <c r="AO63" s="99">
        <f>IF((AN62 - IFERROR(INDEX(FePensRurM1!$B$2:$BJ$92,ROW($A63)- 1 - RegraSaída!AO63,COLUMN(AO$1)- 1 - RegraSaída!AO63),0)*PSobreRurM!AO63)*(1-txMortM!AO63*FaPensRurM!AO63)&lt;0,0,(AN62 - IFERROR(INDEX(FePensRurM1!$B$2:$BJ$92,ROW($A63)- 1 - RegraSaída!AO63,COLUMN(AO$1)- 1 - RegraSaída!AO63),0)*PSobreRurM!AO63)*(1-txMortM!AO63*FaPensRurM!AO63))</f>
        <v>0</v>
      </c>
      <c r="AP63" s="99">
        <f>IF((AO62 - IFERROR(INDEX(FePensRurM1!$B$2:$BJ$92,ROW($A63)- 1 - RegraSaída!AP63,COLUMN(AP$1)- 1 - RegraSaída!AP63),0)*PSobreRurM!AP63)*(1-txMortM!AP63*FaPensRurM!AP63)&lt;0,0,(AO62 - IFERROR(INDEX(FePensRurM1!$B$2:$BJ$92,ROW($A63)- 1 - RegraSaída!AP63,COLUMN(AP$1)- 1 - RegraSaída!AP63),0)*PSobreRurM!AP63)*(1-txMortM!AP63*FaPensRurM!AP63))</f>
        <v>2.1574700037905814E-13</v>
      </c>
      <c r="AQ63" s="99">
        <f>IF((AP62 - IFERROR(INDEX(FePensRurM1!$B$2:$BJ$92,ROW($A63)- 1 - RegraSaída!AQ63,COLUMN(AQ$1)- 1 - RegraSaída!AQ63),0)*PSobreRurM!AQ63)*(1-txMortM!AQ63*FaPensRurM!AQ63)&lt;0,0,(AP62 - IFERROR(INDEX(FePensRurM1!$B$2:$BJ$92,ROW($A63)- 1 - RegraSaída!AQ63,COLUMN(AQ$1)- 1 - RegraSaída!AQ63),0)*PSobreRurM!AQ63)*(1-txMortM!AQ63*FaPensRurM!AQ63))</f>
        <v>1.611788957785781E-13</v>
      </c>
      <c r="AR63" s="99">
        <f>IF((AQ62 - IFERROR(INDEX(FePensRurM1!$B$2:$BJ$92,ROW($A63)- 1 - RegraSaída!AR63,COLUMN(AR$1)- 1 - RegraSaída!AR63),0)*PSobreRurM!AR63)*(1-txMortM!AR63*FaPensRurM!AR63)&lt;0,0,(AQ62 - IFERROR(INDEX(FePensRurM1!$B$2:$BJ$92,ROW($A63)- 1 - RegraSaída!AR63,COLUMN(AR$1)- 1 - RegraSaída!AR63),0)*PSobreRurM!AR63)*(1-txMortM!AR63*FaPensRurM!AR63))</f>
        <v>0</v>
      </c>
      <c r="AS63" s="99">
        <f>IF((AR62 - IFERROR(INDEX(FePensRurM1!$B$2:$BJ$92,ROW($A63)- 1 - RegraSaída!AS63,COLUMN(AS$1)- 1 - RegraSaída!AS63),0)*PSobreRurM!AS63)*(1-txMortM!AS63*FaPensRurM!AS63)&lt;0,0,(AR62 - IFERROR(INDEX(FePensRurM1!$B$2:$BJ$92,ROW($A63)- 1 - RegraSaída!AS63,COLUMN(AS$1)- 1 - RegraSaída!AS63),0)*PSobreRurM!AS63)*(1-txMortM!AS63*FaPensRurM!AS63))</f>
        <v>0</v>
      </c>
      <c r="AT63" s="99">
        <f>IF((AS62 - IFERROR(INDEX(FePensRurM1!$B$2:$BJ$92,ROW($A63)- 1 - RegraSaída!AT63,COLUMN(AT$1)- 1 - RegraSaída!AT63),0)*PSobreRurM!AT63)*(1-txMortM!AT63*FaPensRurM!AT63)&lt;0,0,(AS62 - IFERROR(INDEX(FePensRurM1!$B$2:$BJ$92,ROW($A63)- 1 - RegraSaída!AT63,COLUMN(AT$1)- 1 - RegraSaída!AT63),0)*PSobreRurM!AT63)*(1-txMortM!AT63*FaPensRurM!AT63))</f>
        <v>0</v>
      </c>
      <c r="AU63" s="99">
        <f>IF((AT62 - IFERROR(INDEX(FePensRurM1!$B$2:$BJ$92,ROW($A63)- 1 - RegraSaída!AU63,COLUMN(AU$1)- 1 - RegraSaída!AU63),0)*PSobreRurM!AU63)*(1-txMortM!AU63*FaPensRurM!AU63)&lt;0,0,(AT62 - IFERROR(INDEX(FePensRurM1!$B$2:$BJ$92,ROW($A63)- 1 - RegraSaída!AU63,COLUMN(AU$1)- 1 - RegraSaída!AU63),0)*PSobreRurM!AU63)*(1-txMortM!AU63*FaPensRurM!AU63))</f>
        <v>2.6522117295688694E-13</v>
      </c>
      <c r="AV63" s="99">
        <f>IF((AU62 - IFERROR(INDEX(FePensRurM1!$B$2:$BJ$92,ROW($A63)- 1 - RegraSaída!AV63,COLUMN(AV$1)- 1 - RegraSaída!AV63),0)*PSobreRurM!AV63)*(1-txMortM!AV63*FaPensRurM!AV63)&lt;0,0,(AU62 - IFERROR(INDEX(FePensRurM1!$B$2:$BJ$92,ROW($A63)- 1 - RegraSaída!AV63,COLUMN(AV$1)- 1 - RegraSaída!AV63),0)*PSobreRurM!AV63)*(1-txMortM!AV63*FaPensRurM!AV63))</f>
        <v>0</v>
      </c>
      <c r="AW63" s="99">
        <f>IF((AV62 - IFERROR(INDEX(FePensRurM1!$B$2:$BJ$92,ROW($A63)- 1 - RegraSaída!AW63,COLUMN(AW$1)- 1 - RegraSaída!AW63),0)*PSobreRurM!AW63)*(1-txMortM!AW63*FaPensRurM!AW63)&lt;0,0,(AV62 - IFERROR(INDEX(FePensRurM1!$B$2:$BJ$92,ROW($A63)- 1 - RegraSaída!AW63,COLUMN(AW$1)- 1 - RegraSaída!AW63),0)*PSobreRurM!AW63)*(1-txMortM!AW63*FaPensRurM!AW63))</f>
        <v>0</v>
      </c>
      <c r="AX63" s="99">
        <f>IF((AW62 - IFERROR(INDEX(FePensRurM1!$B$2:$BJ$92,ROW($A63)- 1 - RegraSaída!AX63,COLUMN(AX$1)- 1 - RegraSaída!AX63),0)*PSobreRurM!AX63)*(1-txMortM!AX63*FaPensRurM!AX63)&lt;0,0,(AW62 - IFERROR(INDEX(FePensRurM1!$B$2:$BJ$92,ROW($A63)- 1 - RegraSaída!AX63,COLUMN(AX$1)- 1 - RegraSaída!AX63),0)*PSobreRurM!AX63)*(1-txMortM!AX63*FaPensRurM!AX63))</f>
        <v>2.6351379145641913E-13</v>
      </c>
      <c r="AY63" s="99">
        <f>IF((AX62 - IFERROR(INDEX(FePensRurM1!$B$2:$BJ$92,ROW($A63)- 1 - RegraSaída!AY63,COLUMN(AY$1)- 1 - RegraSaída!AY63),0)*PSobreRurM!AY63)*(1-txMortM!AY63*FaPensRurM!AY63)&lt;0,0,(AX62 - IFERROR(INDEX(FePensRurM1!$B$2:$BJ$92,ROW($A63)- 1 - RegraSaída!AY63,COLUMN(AY$1)- 1 - RegraSaída!AY63),0)*PSobreRurM!AY63)*(1-txMortM!AY63*FaPensRurM!AY63))</f>
        <v>0</v>
      </c>
      <c r="AZ63" s="99">
        <f>IF((AY62 - IFERROR(INDEX(FePensRurM1!$B$2:$BJ$92,ROW($A63)- 1 - RegraSaída!AZ63,COLUMN(AZ$1)- 1 - RegraSaída!AZ63),0)*PSobreRurM!AZ63)*(1-txMortM!AZ63*FaPensRurM!AZ63)&lt;0,0,(AY62 - IFERROR(INDEX(FePensRurM1!$B$2:$BJ$92,ROW($A63)- 1 - RegraSaída!AZ63,COLUMN(AZ$1)- 1 - RegraSaída!AZ63),0)*PSobreRurM!AZ63)*(1-txMortM!AZ63*FaPensRurM!AZ63))</f>
        <v>0</v>
      </c>
      <c r="BA63" s="99">
        <f>IF((AZ62 - IFERROR(INDEX(FePensRurM1!$B$2:$BJ$92,ROW($A63)- 1 - RegraSaída!BA63,COLUMN(BA$1)- 1 - RegraSaída!BA63),0)*PSobreRurM!BA63)*(1-txMortM!BA63*FaPensRurM!BA63)&lt;0,0,(AZ62 - IFERROR(INDEX(FePensRurM1!$B$2:$BJ$92,ROW($A63)- 1 - RegraSaída!BA63,COLUMN(BA$1)- 1 - RegraSaída!BA63),0)*PSobreRurM!BA63)*(1-txMortM!BA63*FaPensRurM!BA63))</f>
        <v>5.1971485382098369E-14</v>
      </c>
      <c r="BB63" s="99">
        <f>IF((BA62 - IFERROR(INDEX(FePensRurM1!$B$2:$BJ$92,ROW($A63)- 1 - RegraSaída!BB63,COLUMN(BB$1)- 1 - RegraSaída!BB63),0)*PSobreRurM!BB63)*(1-txMortM!BB63*FaPensRurM!BB63)&lt;0,0,(BA62 - IFERROR(INDEX(FePensRurM1!$B$2:$BJ$92,ROW($A63)- 1 - RegraSaída!BB63,COLUMN(BB$1)- 1 - RegraSaída!BB63),0)*PSobreRurM!BB63)*(1-txMortM!BB63*FaPensRurM!BB63))</f>
        <v>0</v>
      </c>
      <c r="BC63" s="99">
        <f>IF((BB62 - IFERROR(INDEX(FePensRurM1!$B$2:$BJ$92,ROW($A63)- 1 - RegraSaída!BC63,COLUMN(BC$1)- 1 - RegraSaída!BC63),0)*PSobreRurM!BC63)*(1-txMortM!BC63*FaPensRurM!BC63)&lt;0,0,(BB62 - IFERROR(INDEX(FePensRurM1!$B$2:$BJ$92,ROW($A63)- 1 - RegraSaída!BC63,COLUMN(BC$1)- 1 - RegraSaída!BC63),0)*PSobreRurM!BC63)*(1-txMortM!BC63*FaPensRurM!BC63))</f>
        <v>2.5720622315923657E-14</v>
      </c>
      <c r="BD63" s="99">
        <f>IF((BC62 - IFERROR(INDEX(FePensRurM1!$B$2:$BJ$92,ROW($A63)- 1 - RegraSaída!BD63,COLUMN(BD$1)- 1 - RegraSaída!BD63),0)*PSobreRurM!BD63)*(1-txMortM!BD63*FaPensRurM!BD63)&lt;0,0,(BC62 - IFERROR(INDEX(FePensRurM1!$B$2:$BJ$92,ROW($A63)- 1 - RegraSaída!BD63,COLUMN(BD$1)- 1 - RegraSaída!BD63),0)*PSobreRurM!BD63)*(1-txMortM!BD63*FaPensRurM!BD63))</f>
        <v>0</v>
      </c>
      <c r="BE63" s="99">
        <f>IF((BD62 - IFERROR(INDEX(FePensRurM1!$B$2:$BJ$92,ROW($A63)- 1 - RegraSaída!BE63,COLUMN(BE$1)- 1 - RegraSaída!BE63),0)*PSobreRurM!BE63)*(1-txMortM!BE63*FaPensRurM!BE63)&lt;0,0,(BD62 - IFERROR(INDEX(FePensRurM1!$B$2:$BJ$92,ROW($A63)- 1 - RegraSaída!BE63,COLUMN(BE$1)- 1 - RegraSaída!BE63),0)*PSobreRurM!BE63)*(1-txMortM!BE63*FaPensRurM!BE63))</f>
        <v>2.56353451869056E-14</v>
      </c>
      <c r="BF63" s="99">
        <f>IF((BE62 - IFERROR(INDEX(FePensRurM1!$B$2:$BJ$92,ROW($A63)- 1 - RegraSaída!BF63,COLUMN(BF$1)- 1 - RegraSaída!BF63),0)*PSobreRurM!BF63)*(1-txMortM!BF63*FaPensRurM!BF63)&lt;0,0,(BE62 - IFERROR(INDEX(FePensRurM1!$B$2:$BJ$92,ROW($A63)- 1 - RegraSaída!BF63,COLUMN(BF$1)- 1 - RegraSaída!BF63),0)*PSobreRurM!BF63)*(1-txMortM!BF63*FaPensRurM!BF63))</f>
        <v>2.55804288380406E-14</v>
      </c>
      <c r="BG63" s="99">
        <f>IF((BF62 - IFERROR(INDEX(FePensRurM1!$B$2:$BJ$92,ROW($A63)- 1 - RegraSaída!BG63,COLUMN(BG$1)- 1 - RegraSaída!BG63),0)*PSobreRurM!BG63)*(1-txMortM!BG63*FaPensRurM!BG63)&lt;0,0,(BF62 - IFERROR(INDEX(FePensRurM1!$B$2:$BJ$92,ROW($A63)- 1 - RegraSaída!BG63,COLUMN(BG$1)- 1 - RegraSaída!BG63),0)*PSobreRurM!BG63)*(1-txMortM!BG63*FaPensRurM!BG63))</f>
        <v>0</v>
      </c>
      <c r="BH63" s="99">
        <f>IF((BG62 - IFERROR(INDEX(FePensRurM1!$B$2:$BJ$92,ROW($A63)- 1 - RegraSaída!BH63,COLUMN(BH$1)- 1 - RegraSaída!BH63),0)*PSobreRurM!BH63)*(1-txMortM!BH63*FaPensRurM!BH63)&lt;0,0,(BG62 - IFERROR(INDEX(FePensRurM1!$B$2:$BJ$92,ROW($A63)- 1 - RegraSaída!BH63,COLUMN(BH$1)- 1 - RegraSaída!BH63),0)*PSobreRurM!BH63)*(1-txMortM!BH63*FaPensRurM!BH63))</f>
        <v>0</v>
      </c>
      <c r="BI63" s="99">
        <f>IF((BH62 - IFERROR(INDEX(FePensRurM1!$B$2:$BJ$92,ROW($A63)- 1 - RegraSaída!BI63,COLUMN(BI$1)- 1 - RegraSaída!BI63),0)*PSobreRurM!BI63)*(1-txMortM!BI63*FaPensRurM!BI63)&lt;0,0,(BH62 - IFERROR(INDEX(FePensRurM1!$B$2:$BJ$92,ROW($A63)- 1 - RegraSaída!BI63,COLUMN(BI$1)- 1 - RegraSaída!BI63),0)*PSobreRurM!BI63)*(1-txMortM!BI63*FaPensRurM!BI63))</f>
        <v>2.3201803548352373E-14</v>
      </c>
      <c r="BJ63" s="99">
        <f>IF((BI62 - IFERROR(INDEX(FePensRurM1!$B$2:$BJ$92,ROW($A63)- 1 - RegraSaída!BJ63,COLUMN(BJ$1)- 1 - RegraSaída!BJ63),0)*PSobreRurM!BJ63)*(1-txMortM!BJ63*FaPensRurM!BJ63)&lt;0,0,(BI62 - IFERROR(INDEX(FePensRurM1!$B$2:$BJ$92,ROW($A63)- 1 - RegraSaída!BJ63,COLUMN(BJ$1)- 1 - RegraSaída!BJ63),0)*PSobreRurM!BJ63)*(1-txMortM!BJ63*FaPensRurM!BJ63))</f>
        <v>0</v>
      </c>
    </row>
    <row r="64" spans="1:62" s="113" customFormat="1" x14ac:dyDescent="0.3">
      <c r="A64" s="94">
        <v>62</v>
      </c>
      <c r="B64" s="95"/>
      <c r="C64" s="95"/>
      <c r="D64" s="95"/>
      <c r="E64" s="95"/>
      <c r="F64" s="95"/>
      <c r="G64" s="95"/>
      <c r="H64" s="95"/>
      <c r="I64" s="95"/>
      <c r="J64" s="95"/>
      <c r="K64" s="95"/>
      <c r="L64" s="95"/>
      <c r="M64" s="95"/>
      <c r="N64" s="95"/>
      <c r="O64" s="95"/>
      <c r="P64" s="96"/>
      <c r="Q64" s="99">
        <f>(P63 - IFERROR(INDEX(FePensRurM1!$B$2:$BJ$92,ROW($A64)- 1 - RegraSaída!Q64,COLUMN(Q$1)- 1 - RegraSaída!Q64),0)*PSobreRurM!Q64)*(1-txMortM!Q64*FaPensRurM!Q64) + FePensRurM1!Q64</f>
        <v>2132.4299687953112</v>
      </c>
      <c r="R64" s="99">
        <f>(Q63 - IFERROR(INDEX(FePensRurM1!$B$2:$BJ$92,ROW($A64)- 1 - RegraSaída!R64,COLUMN(R$1)- 1 - RegraSaída!R64),0)*PSobreRurM!R64)*(1-txMortM!R64*FaPensRurM!R64) + FePensRurM1!R64</f>
        <v>4266.2405086372437</v>
      </c>
      <c r="S64" s="99">
        <f>(R63 - IFERROR(INDEX(FePensRurM1!$B$2:$BJ$92,ROW($A64)- 1 - RegraSaída!S64,COLUMN(S$1)- 1 - RegraSaída!S64),0)*PSobreRurM!S64)*(1-txMortM!S64*FaPensRurM!S64) + FePensRurM1!S64</f>
        <v>6455.3881405817801</v>
      </c>
      <c r="T64" s="99">
        <f>IF((S63 - IFERROR(INDEX(FePensRurM1!$B$2:$BJ$92,ROW($A64)- 1 - RegraSaída!T64,COLUMN(T$1)- 1 - RegraSaída!T64),0)*PSobreRurM!T64)*(1-txMortM!T64*FaPensRurM!T64)&lt;0,0,(S63 - IFERROR(INDEX(FePensRurM1!$B$2:$BJ$92,ROW($A64)- 1 - RegraSaída!T64,COLUMN(T$1)- 1 - RegraSaída!T64),0)*PSobreRurM!T64)*(1-txMortM!T64*FaPensRurM!T64))</f>
        <v>6326.0896604731861</v>
      </c>
      <c r="U64" s="99">
        <f>IF((T63 - IFERROR(INDEX(FePensRurM1!$B$2:$BJ$92,ROW($A64)- 1 - RegraSaída!U64,COLUMN(U$1)- 1 - RegraSaída!U64),0)*PSobreRurM!U64)*(1-txMortM!U64*FaPensRurM!U64)&lt;0,0,(T63 - IFERROR(INDEX(FePensRurM1!$B$2:$BJ$92,ROW($A64)- 1 - RegraSaída!U64,COLUMN(U$1)- 1 - RegraSaída!U64),0)*PSobreRurM!U64)*(1-txMortM!U64*FaPensRurM!U64))</f>
        <v>6293.9291324956976</v>
      </c>
      <c r="V64" s="99">
        <f>IF((U63 - IFERROR(INDEX(FePensRurM1!$B$2:$BJ$92,ROW($A64)- 1 - RegraSaída!V64,COLUMN(V$1)- 1 - RegraSaída!V64),0)*PSobreRurM!V64)*(1-txMortM!V64*FaPensRurM!V64)&lt;0,0,(U63 - IFERROR(INDEX(FePensRurM1!$B$2:$BJ$92,ROW($A64)- 1 - RegraSaída!V64,COLUMN(V$1)- 1 - RegraSaída!V64),0)*PSobreRurM!V64)*(1-txMortM!V64*FaPensRurM!V64))</f>
        <v>6016.2571246440721</v>
      </c>
      <c r="W64" s="99">
        <f>IF((V63 - IFERROR(INDEX(FePensRurM1!$B$2:$BJ$92,ROW($A64)- 1 - RegraSaída!W64,COLUMN(W$1)- 1 - RegraSaída!W64),0)*PSobreRurM!W64)*(1-txMortM!W64*FaPensRurM!W64)&lt;0,0,(V63 - IFERROR(INDEX(FePensRurM1!$B$2:$BJ$92,ROW($A64)- 1 - RegraSaída!W64,COLUMN(W$1)- 1 - RegraSaída!W64),0)*PSobreRurM!W64)*(1-txMortM!W64*FaPensRurM!W64))</f>
        <v>5569.7296126181673</v>
      </c>
      <c r="X64" s="99">
        <f>IF((W63 - IFERROR(INDEX(FePensRurM1!$B$2:$BJ$92,ROW($A64)- 1 - RegraSaída!X64,COLUMN(X$1)- 1 - RegraSaída!X64),0)*PSobreRurM!X64)*(1-txMortM!X64*FaPensRurM!X64)&lt;0,0,(W63 - IFERROR(INDEX(FePensRurM1!$B$2:$BJ$92,ROW($A64)- 1 - RegraSaída!X64,COLUMN(X$1)- 1 - RegraSaída!X64),0)*PSobreRurM!X64)*(1-txMortM!X64*FaPensRurM!X64))</f>
        <v>5069.7706883204255</v>
      </c>
      <c r="Y64" s="99">
        <f>IF((X63 - IFERROR(INDEX(FePensRurM1!$B$2:$BJ$92,ROW($A64)- 1 - RegraSaída!Y64,COLUMN(Y$1)- 1 - RegraSaída!Y64),0)*PSobreRurM!Y64)*(1-txMortM!Y64*FaPensRurM!Y64)&lt;0,0,(X63 - IFERROR(INDEX(FePensRurM1!$B$2:$BJ$92,ROW($A64)- 1 - RegraSaída!Y64,COLUMN(Y$1)- 1 - RegraSaída!Y64),0)*PSobreRurM!Y64)*(1-txMortM!Y64*FaPensRurM!Y64))</f>
        <v>4869.4915789702109</v>
      </c>
      <c r="Z64" s="99">
        <f>IF((Y63 - IFERROR(INDEX(FePensRurM1!$B$2:$BJ$92,ROW($A64)- 1 - RegraSaída!Z64,COLUMN(Z$1)- 1 - RegraSaída!Z64),0)*PSobreRurM!Z64)*(1-txMortM!Z64*FaPensRurM!Z64)&lt;0,0,(Y63 - IFERROR(INDEX(FePensRurM1!$B$2:$BJ$92,ROW($A64)- 1 - RegraSaída!Z64,COLUMN(Z$1)- 1 - RegraSaída!Z64),0)*PSobreRurM!Z64)*(1-txMortM!Z64*FaPensRurM!Z64))</f>
        <v>4676.8324155343607</v>
      </c>
      <c r="AA64" s="99">
        <f>IF((Z63 - IFERROR(INDEX(FePensRurM1!$B$2:$BJ$92,ROW($A64)- 1 - RegraSaída!AA64,COLUMN(AA$1)- 1 - RegraSaída!AA64),0)*PSobreRurM!AA64)*(1-txMortM!AA64*FaPensRurM!AA64)&lt;0,0,(Z63 - IFERROR(INDEX(FePensRurM1!$B$2:$BJ$92,ROW($A64)- 1 - RegraSaída!AA64,COLUMN(AA$1)- 1 - RegraSaída!AA64),0)*PSobreRurM!AA64)*(1-txMortM!AA64*FaPensRurM!AA64))</f>
        <v>4607.2470393214544</v>
      </c>
      <c r="AB64" s="99">
        <f>IF((AA63 - IFERROR(INDEX(FePensRurM1!$B$2:$BJ$92,ROW($A64)- 1 - RegraSaída!AB64,COLUMN(AB$1)- 1 - RegraSaída!AB64),0)*PSobreRurM!AB64)*(1-txMortM!AB64*FaPensRurM!AB64)&lt;0,0,(AA63 - IFERROR(INDEX(FePensRurM1!$B$2:$BJ$92,ROW($A64)- 1 - RegraSaída!AB64,COLUMN(AB$1)- 1 - RegraSaída!AB64),0)*PSobreRurM!AB64)*(1-txMortM!AB64*FaPensRurM!AB64))</f>
        <v>4248.3959851839172</v>
      </c>
      <c r="AC64" s="99">
        <f>IF((AB63 - IFERROR(INDEX(FePensRurM1!$B$2:$BJ$92,ROW($A64)- 1 - RegraSaída!AC64,COLUMN(AC$1)- 1 - RegraSaída!AC64),0)*PSobreRurM!AC64)*(1-txMortM!AC64*FaPensRurM!AC64)&lt;0,0,(AB63 - IFERROR(INDEX(FePensRurM1!$B$2:$BJ$92,ROW($A64)- 1 - RegraSaída!AC64,COLUMN(AC$1)- 1 - RegraSaída!AC64),0)*PSobreRurM!AC64)*(1-txMortM!AC64*FaPensRurM!AC64))</f>
        <v>4059.8558819642908</v>
      </c>
      <c r="AD64" s="99">
        <f>IF((AC63 - IFERROR(INDEX(FePensRurM1!$B$2:$BJ$92,ROW($A64)- 1 - RegraSaída!AD64,COLUMN(AD$1)- 1 - RegraSaída!AD64),0)*PSobreRurM!AD64)*(1-txMortM!AD64*FaPensRurM!AD64)&lt;0,0,(AC63 - IFERROR(INDEX(FePensRurM1!$B$2:$BJ$92,ROW($A64)- 1 - RegraSaída!AD64,COLUMN(AD$1)- 1 - RegraSaída!AD64),0)*PSobreRurM!AD64)*(1-txMortM!AD64*FaPensRurM!AD64))</f>
        <v>3588.5522937009928</v>
      </c>
      <c r="AE64" s="99">
        <f>IF((AD63 - IFERROR(INDEX(FePensRurM1!$B$2:$BJ$92,ROW($A64)- 1 - RegraSaída!AE64,COLUMN(AE$1)- 1 - RegraSaída!AE64),0)*PSobreRurM!AE64)*(1-txMortM!AE64*FaPensRurM!AE64)&lt;0,0,(AD63 - IFERROR(INDEX(FePensRurM1!$B$2:$BJ$92,ROW($A64)- 1 - RegraSaída!AE64,COLUMN(AE$1)- 1 - RegraSaída!AE64),0)*PSobreRurM!AE64)*(1-txMortM!AE64*FaPensRurM!AE64))</f>
        <v>3321.2519949760754</v>
      </c>
      <c r="AF64" s="99">
        <f>IF((AE63 - IFERROR(INDEX(FePensRurM1!$B$2:$BJ$92,ROW($A64)- 1 - RegraSaída!AF64,COLUMN(AF$1)- 1 - RegraSaída!AF64),0)*PSobreRurM!AF64)*(1-txMortM!AF64*FaPensRurM!AF64)&lt;0,0,(AE63 - IFERROR(INDEX(FePensRurM1!$B$2:$BJ$92,ROW($A64)- 1 - RegraSaída!AF64,COLUMN(AF$1)- 1 - RegraSaída!AF64),0)*PSobreRurM!AF64)*(1-txMortM!AF64*FaPensRurM!AF64))</f>
        <v>3031.8425435600457</v>
      </c>
      <c r="AG64" s="99">
        <f>IF((AF63 - IFERROR(INDEX(FePensRurM1!$B$2:$BJ$92,ROW($A64)- 1 - RegraSaída!AG64,COLUMN(AG$1)- 1 - RegraSaída!AG64),0)*PSobreRurM!AG64)*(1-txMortM!AG64*FaPensRurM!AG64)&lt;0,0,(AF63 - IFERROR(INDEX(FePensRurM1!$B$2:$BJ$92,ROW($A64)- 1 - RegraSaída!AG64,COLUMN(AG$1)- 1 - RegraSaída!AG64),0)*PSobreRurM!AG64)*(1-txMortM!AG64*FaPensRurM!AG64))</f>
        <v>2854.7602458649717</v>
      </c>
      <c r="AH64" s="99">
        <f>IF((AG63 - IFERROR(INDEX(FePensRurM1!$B$2:$BJ$92,ROW($A64)- 1 - RegraSaída!AH64,COLUMN(AH$1)- 1 - RegraSaída!AH64),0)*PSobreRurM!AH64)*(1-txMortM!AH64*FaPensRurM!AH64)&lt;0,0,(AG63 - IFERROR(INDEX(FePensRurM1!$B$2:$BJ$92,ROW($A64)- 1 - RegraSaída!AH64,COLUMN(AH$1)- 1 - RegraSaída!AH64),0)*PSobreRurM!AH64)*(1-txMortM!AH64*FaPensRurM!AH64))</f>
        <v>2671.7635818353588</v>
      </c>
      <c r="AI64" s="99">
        <f>IF((AH63 - IFERROR(INDEX(FePensRurM1!$B$2:$BJ$92,ROW($A64)- 1 - RegraSaída!AI64,COLUMN(AI$1)- 1 - RegraSaída!AI64),0)*PSobreRurM!AI64)*(1-txMortM!AI64*FaPensRurM!AI64)&lt;0,0,(AH63 - IFERROR(INDEX(FePensRurM1!$B$2:$BJ$92,ROW($A64)- 1 - RegraSaída!AI64,COLUMN(AI$1)- 1 - RegraSaída!AI64),0)*PSobreRurM!AI64)*(1-txMortM!AI64*FaPensRurM!AI64))</f>
        <v>2579.6225965734852</v>
      </c>
      <c r="AJ64" s="99">
        <f>IF((AI63 - IFERROR(INDEX(FePensRurM1!$B$2:$BJ$92,ROW($A64)- 1 - RegraSaída!AJ64,COLUMN(AJ$1)- 1 - RegraSaída!AJ64),0)*PSobreRurM!AJ64)*(1-txMortM!AJ64*FaPensRurM!AJ64)&lt;0,0,(AI63 - IFERROR(INDEX(FePensRurM1!$B$2:$BJ$92,ROW($A64)- 1 - RegraSaída!AJ64,COLUMN(AJ$1)- 1 - RegraSaída!AJ64),0)*PSobreRurM!AJ64)*(1-txMortM!AJ64*FaPensRurM!AJ64))</f>
        <v>2520.3884006957633</v>
      </c>
      <c r="AK64" s="99">
        <f>IF((AJ63 - IFERROR(INDEX(FePensRurM1!$B$2:$BJ$92,ROW($A64)- 1 - RegraSaída!AK64,COLUMN(AK$1)- 1 - RegraSaída!AK64),0)*PSobreRurM!AK64)*(1-txMortM!AK64*FaPensRurM!AK64)&lt;0,0,(AJ63 - IFERROR(INDEX(FePensRurM1!$B$2:$BJ$92,ROW($A64)- 1 - RegraSaída!AK64,COLUMN(AK$1)- 1 - RegraSaída!AK64),0)*PSobreRurM!AK64)*(1-txMortM!AK64*FaPensRurM!AK64))</f>
        <v>1649.5594105578548</v>
      </c>
      <c r="AL64" s="99">
        <f>IF((AK63 - IFERROR(INDEX(FePensRurM1!$B$2:$BJ$92,ROW($A64)- 1 - RegraSaída!AL64,COLUMN(AL$1)- 1 - RegraSaída!AL64),0)*PSobreRurM!AL64)*(1-txMortM!AL64*FaPensRurM!AL64)&lt;0,0,(AK63 - IFERROR(INDEX(FePensRurM1!$B$2:$BJ$92,ROW($A64)- 1 - RegraSaída!AL64,COLUMN(AL$1)- 1 - RegraSaída!AL64),0)*PSobreRurM!AL64)*(1-txMortM!AL64*FaPensRurM!AL64))</f>
        <v>804.66327647252751</v>
      </c>
      <c r="AM64" s="99">
        <f>IF((AL63 - IFERROR(INDEX(FePensRurM1!$B$2:$BJ$92,ROW($A64)- 1 - RegraSaída!AM64,COLUMN(AM$1)- 1 - RegraSaída!AM64),0)*PSobreRurM!AM64)*(1-txMortM!AM64*FaPensRurM!AM64)&lt;0,0,(AL63 - IFERROR(INDEX(FePensRurM1!$B$2:$BJ$92,ROW($A64)- 1 - RegraSaída!AM64,COLUMN(AM$1)- 1 - RegraSaída!AM64),0)*PSobreRurM!AM64)*(1-txMortM!AM64*FaPensRurM!AM64))</f>
        <v>0</v>
      </c>
      <c r="AN64" s="99">
        <f>IF((AM63 - IFERROR(INDEX(FePensRurM1!$B$2:$BJ$92,ROW($A64)- 1 - RegraSaída!AN64,COLUMN(AN$1)- 1 - RegraSaída!AN64),0)*PSobreRurM!AN64)*(1-txMortM!AN64*FaPensRurM!AN64)&lt;0,0,(AM63 - IFERROR(INDEX(FePensRurM1!$B$2:$BJ$92,ROW($A64)- 1 - RegraSaída!AN64,COLUMN(AN$1)- 1 - RegraSaída!AN64),0)*PSobreRurM!AN64)*(1-txMortM!AN64*FaPensRurM!AN64))</f>
        <v>0</v>
      </c>
      <c r="AO64" s="99">
        <f>IF((AN63 - IFERROR(INDEX(FePensRurM1!$B$2:$BJ$92,ROW($A64)- 1 - RegraSaída!AO64,COLUMN(AO$1)- 1 - RegraSaída!AO64),0)*PSobreRurM!AO64)*(1-txMortM!AO64*FaPensRurM!AO64)&lt;0,0,(AN63 - IFERROR(INDEX(FePensRurM1!$B$2:$BJ$92,ROW($A64)- 1 - RegraSaída!AO64,COLUMN(AO$1)- 1 - RegraSaída!AO64),0)*PSobreRurM!AO64)*(1-txMortM!AO64*FaPensRurM!AO64))</f>
        <v>1.0798767353711134E-13</v>
      </c>
      <c r="AP64" s="99">
        <f>IF((AO63 - IFERROR(INDEX(FePensRurM1!$B$2:$BJ$92,ROW($A64)- 1 - RegraSaída!AP64,COLUMN(AP$1)- 1 - RegraSaída!AP64),0)*PSobreRurM!AP64)*(1-txMortM!AP64*FaPensRurM!AP64)&lt;0,0,(AO63 - IFERROR(INDEX(FePensRurM1!$B$2:$BJ$92,ROW($A64)- 1 - RegraSaída!AP64,COLUMN(AP$1)- 1 - RegraSaída!AP64),0)*PSobreRurM!AP64)*(1-txMortM!AP64*FaPensRurM!AP64))</f>
        <v>0</v>
      </c>
      <c r="AQ64" s="99">
        <f>IF((AP63 - IFERROR(INDEX(FePensRurM1!$B$2:$BJ$92,ROW($A64)- 1 - RegraSaída!AQ64,COLUMN(AQ$1)- 1 - RegraSaída!AQ64),0)*PSobreRurM!AQ64)*(1-txMortM!AQ64*FaPensRurM!AQ64)&lt;0,0,(AP63 - IFERROR(INDEX(FePensRurM1!$B$2:$BJ$92,ROW($A64)- 1 - RegraSaída!AQ64,COLUMN(AQ$1)- 1 - RegraSaída!AQ64),0)*PSobreRurM!AQ64)*(1-txMortM!AQ64*FaPensRurM!AQ64))</f>
        <v>2.1413012203843288E-13</v>
      </c>
      <c r="AR64" s="99">
        <f>IF((AQ63 - IFERROR(INDEX(FePensRurM1!$B$2:$BJ$92,ROW($A64)- 1 - RegraSaída!AR64,COLUMN(AR$1)- 1 - RegraSaída!AR64),0)*PSobreRurM!AR64)*(1-txMortM!AR64*FaPensRurM!AR64)&lt;0,0,(AQ63 - IFERROR(INDEX(FePensRurM1!$B$2:$BJ$92,ROW($A64)- 1 - RegraSaída!AR64,COLUMN(AR$1)- 1 - RegraSaída!AR64),0)*PSobreRurM!AR64)*(1-txMortM!AR64*FaPensRurM!AR64))</f>
        <v>1.5997963016056924E-13</v>
      </c>
      <c r="AS64" s="99">
        <f>IF((AR63 - IFERROR(INDEX(FePensRurM1!$B$2:$BJ$92,ROW($A64)- 1 - RegraSaída!AS64,COLUMN(AS$1)- 1 - RegraSaída!AS64),0)*PSobreRurM!AS64)*(1-txMortM!AS64*FaPensRurM!AS64)&lt;0,0,(AR63 - IFERROR(INDEX(FePensRurM1!$B$2:$BJ$92,ROW($A64)- 1 - RegraSaída!AS64,COLUMN(AS$1)- 1 - RegraSaída!AS64),0)*PSobreRurM!AS64)*(1-txMortM!AS64*FaPensRurM!AS64))</f>
        <v>0</v>
      </c>
      <c r="AT64" s="99">
        <f>IF((AS63 - IFERROR(INDEX(FePensRurM1!$B$2:$BJ$92,ROW($A64)- 1 - RegraSaída!AT64,COLUMN(AT$1)- 1 - RegraSaída!AT64),0)*PSobreRurM!AT64)*(1-txMortM!AT64*FaPensRurM!AT64)&lt;0,0,(AS63 - IFERROR(INDEX(FePensRurM1!$B$2:$BJ$92,ROW($A64)- 1 - RegraSaída!AT64,COLUMN(AT$1)- 1 - RegraSaída!AT64),0)*PSobreRurM!AT64)*(1-txMortM!AT64*FaPensRurM!AT64))</f>
        <v>0</v>
      </c>
      <c r="AU64" s="99">
        <f>IF((AT63 - IFERROR(INDEX(FePensRurM1!$B$2:$BJ$92,ROW($A64)- 1 - RegraSaída!AU64,COLUMN(AU$1)- 1 - RegraSaída!AU64),0)*PSobreRurM!AU64)*(1-txMortM!AU64*FaPensRurM!AU64)&lt;0,0,(AT63 - IFERROR(INDEX(FePensRurM1!$B$2:$BJ$92,ROW($A64)- 1 - RegraSaída!AU64,COLUMN(AU$1)- 1 - RegraSaída!AU64),0)*PSobreRurM!AU64)*(1-txMortM!AU64*FaPensRurM!AU64))</f>
        <v>0</v>
      </c>
      <c r="AV64" s="99">
        <f>IF((AU63 - IFERROR(INDEX(FePensRurM1!$B$2:$BJ$92,ROW($A64)- 1 - RegraSaída!AV64,COLUMN(AV$1)- 1 - RegraSaída!AV64),0)*PSobreRurM!AV64)*(1-txMortM!AV64*FaPensRurM!AV64)&lt;0,0,(AU63 - IFERROR(INDEX(FePensRurM1!$B$2:$BJ$92,ROW($A64)- 1 - RegraSaída!AV64,COLUMN(AV$1)- 1 - RegraSaída!AV64),0)*PSobreRurM!AV64)*(1-txMortM!AV64*FaPensRurM!AV64))</f>
        <v>2.6330220037010063E-13</v>
      </c>
      <c r="AW64" s="99">
        <f>IF((AV63 - IFERROR(INDEX(FePensRurM1!$B$2:$BJ$92,ROW($A64)- 1 - RegraSaída!AW64,COLUMN(AW$1)- 1 - RegraSaída!AW64),0)*PSobreRurM!AW64)*(1-txMortM!AW64*FaPensRurM!AW64)&lt;0,0,(AV63 - IFERROR(INDEX(FePensRurM1!$B$2:$BJ$92,ROW($A64)- 1 - RegraSaída!AW64,COLUMN(AW$1)- 1 - RegraSaída!AW64),0)*PSobreRurM!AW64)*(1-txMortM!AW64*FaPensRurM!AW64))</f>
        <v>0</v>
      </c>
      <c r="AX64" s="99">
        <f>IF((AW63 - IFERROR(INDEX(FePensRurM1!$B$2:$BJ$92,ROW($A64)- 1 - RegraSaída!AX64,COLUMN(AX$1)- 1 - RegraSaída!AX64),0)*PSobreRurM!AX64)*(1-txMortM!AX64*FaPensRurM!AX64)&lt;0,0,(AW63 - IFERROR(INDEX(FePensRurM1!$B$2:$BJ$92,ROW($A64)- 1 - RegraSaída!AX64,COLUMN(AX$1)- 1 - RegraSaída!AX64),0)*PSobreRurM!AX64)*(1-txMortM!AX64*FaPensRurM!AX64))</f>
        <v>0</v>
      </c>
      <c r="AY64" s="99">
        <f>IF((AX63 - IFERROR(INDEX(FePensRurM1!$B$2:$BJ$92,ROW($A64)- 1 - RegraSaída!AY64,COLUMN(AY$1)- 1 - RegraSaída!AY64),0)*PSobreRurM!AY64)*(1-txMortM!AY64*FaPensRurM!AY64)&lt;0,0,(AX63 - IFERROR(INDEX(FePensRurM1!$B$2:$BJ$92,ROW($A64)- 1 - RegraSaída!AY64,COLUMN(AY$1)- 1 - RegraSaída!AY64),0)*PSobreRurM!AY64)*(1-txMortM!AY64*FaPensRurM!AY64))</f>
        <v>2.6164059871722702E-13</v>
      </c>
      <c r="AZ64" s="99">
        <f>IF((AY63 - IFERROR(INDEX(FePensRurM1!$B$2:$BJ$92,ROW($A64)- 1 - RegraSaída!AZ64,COLUMN(AZ$1)- 1 - RegraSaída!AZ64),0)*PSobreRurM!AZ64)*(1-txMortM!AZ64*FaPensRurM!AZ64)&lt;0,0,(AY63 - IFERROR(INDEX(FePensRurM1!$B$2:$BJ$92,ROW($A64)- 1 - RegraSaída!AZ64,COLUMN(AZ$1)- 1 - RegraSaída!AZ64),0)*PSobreRurM!AZ64)*(1-txMortM!AZ64*FaPensRurM!AZ64))</f>
        <v>0</v>
      </c>
      <c r="BA64" s="99">
        <f>IF((AZ63 - IFERROR(INDEX(FePensRurM1!$B$2:$BJ$92,ROW($A64)- 1 - RegraSaída!BA64,COLUMN(BA$1)- 1 - RegraSaída!BA64),0)*PSobreRurM!BA64)*(1-txMortM!BA64*FaPensRurM!BA64)&lt;0,0,(AZ63 - IFERROR(INDEX(FePensRurM1!$B$2:$BJ$92,ROW($A64)- 1 - RegraSaída!BA64,COLUMN(BA$1)- 1 - RegraSaída!BA64),0)*PSobreRurM!BA64)*(1-txMortM!BA64*FaPensRurM!BA64))</f>
        <v>0</v>
      </c>
      <c r="BB64" s="99">
        <f>IF((BA63 - IFERROR(INDEX(FePensRurM1!$B$2:$BJ$92,ROW($A64)- 1 - RegraSaída!BB64,COLUMN(BB$1)- 1 - RegraSaída!BB64),0)*PSobreRurM!BB64)*(1-txMortM!BB64*FaPensRurM!BB64)&lt;0,0,(BA63 - IFERROR(INDEX(FePensRurM1!$B$2:$BJ$92,ROW($A64)- 1 - RegraSaída!BB64,COLUMN(BB$1)- 1 - RegraSaída!BB64),0)*PSobreRurM!BB64)*(1-txMortM!BB64*FaPensRurM!BB64))</f>
        <v>5.1607804629907545E-14</v>
      </c>
      <c r="BC64" s="99">
        <f>IF((BB63 - IFERROR(INDEX(FePensRurM1!$B$2:$BJ$92,ROW($A64)- 1 - RegraSaída!BC64,COLUMN(BC$1)- 1 - RegraSaída!BC64),0)*PSobreRurM!BC64)*(1-txMortM!BC64*FaPensRurM!BC64)&lt;0,0,(BB63 - IFERROR(INDEX(FePensRurM1!$B$2:$BJ$92,ROW($A64)- 1 - RegraSaída!BC64,COLUMN(BC$1)- 1 - RegraSaída!BC64),0)*PSobreRurM!BC64)*(1-txMortM!BC64*FaPensRurM!BC64))</f>
        <v>0</v>
      </c>
      <c r="BD64" s="99">
        <f>IF((BC63 - IFERROR(INDEX(FePensRurM1!$B$2:$BJ$92,ROW($A64)- 1 - RegraSaída!BD64,COLUMN(BD$1)- 1 - RegraSaída!BD64),0)*PSobreRurM!BD64)*(1-txMortM!BD64*FaPensRurM!BD64)&lt;0,0,(BC63 - IFERROR(INDEX(FePensRurM1!$B$2:$BJ$92,ROW($A64)- 1 - RegraSaída!BD64,COLUMN(BD$1)- 1 - RegraSaída!BD64),0)*PSobreRurM!BD64)*(1-txMortM!BD64*FaPensRurM!BD64))</f>
        <v>2.5542304246641097E-14</v>
      </c>
      <c r="BE64" s="99">
        <f>IF((BD63 - IFERROR(INDEX(FePensRurM1!$B$2:$BJ$92,ROW($A64)- 1 - RegraSaída!BE64,COLUMN(BE$1)- 1 - RegraSaída!BE64),0)*PSobreRurM!BE64)*(1-txMortM!BE64*FaPensRurM!BE64)&lt;0,0,(BD63 - IFERROR(INDEX(FePensRurM1!$B$2:$BJ$92,ROW($A64)- 1 - RegraSaída!BE64,COLUMN(BE$1)- 1 - RegraSaída!BE64),0)*PSobreRurM!BE64)*(1-txMortM!BE64*FaPensRurM!BE64))</f>
        <v>0</v>
      </c>
      <c r="BF64" s="99">
        <f>IF((BE63 - IFERROR(INDEX(FePensRurM1!$B$2:$BJ$92,ROW($A64)- 1 - RegraSaída!BF64,COLUMN(BF$1)- 1 - RegraSaída!BF64),0)*PSobreRurM!BF64)*(1-txMortM!BF64*FaPensRurM!BF64)&lt;0,0,(BE63 - IFERROR(INDEX(FePensRurM1!$B$2:$BJ$92,ROW($A64)- 1 - RegraSaída!BF64,COLUMN(BF$1)- 1 - RegraSaída!BF64),0)*PSobreRurM!BF64)*(1-txMortM!BF64*FaPensRurM!BF64))</f>
        <v>2.545928099513966E-14</v>
      </c>
      <c r="BG64" s="99">
        <f>IF((BF63 - IFERROR(INDEX(FePensRurM1!$B$2:$BJ$92,ROW($A64)- 1 - RegraSaída!BG64,COLUMN(BG$1)- 1 - RegraSaída!BG64),0)*PSobreRurM!BG64)*(1-txMortM!BG64*FaPensRurM!BG64)&lt;0,0,(BF63 - IFERROR(INDEX(FePensRurM1!$B$2:$BJ$92,ROW($A64)- 1 - RegraSaída!BG64,COLUMN(BG$1)- 1 - RegraSaída!BG64),0)*PSobreRurM!BG64)*(1-txMortM!BG64*FaPensRurM!BG64))</f>
        <v>2.540549401638412E-14</v>
      </c>
      <c r="BH64" s="99">
        <f>IF((BG63 - IFERROR(INDEX(FePensRurM1!$B$2:$BJ$92,ROW($A64)- 1 - RegraSaída!BH64,COLUMN(BH$1)- 1 - RegraSaída!BH64),0)*PSobreRurM!BH64)*(1-txMortM!BH64*FaPensRurM!BH64)&lt;0,0,(BG63 - IFERROR(INDEX(FePensRurM1!$B$2:$BJ$92,ROW($A64)- 1 - RegraSaída!BH64,COLUMN(BH$1)- 1 - RegraSaída!BH64),0)*PSobreRurM!BH64)*(1-txMortM!BH64*FaPensRurM!BH64))</f>
        <v>0</v>
      </c>
      <c r="BI64" s="99">
        <f>IF((BH63 - IFERROR(INDEX(FePensRurM1!$B$2:$BJ$92,ROW($A64)- 1 - RegraSaída!BI64,COLUMN(BI$1)- 1 - RegraSaída!BI64),0)*PSobreRurM!BI64)*(1-txMortM!BI64*FaPensRurM!BI64)&lt;0,0,(BH63 - IFERROR(INDEX(FePensRurM1!$B$2:$BJ$92,ROW($A64)- 1 - RegraSaída!BI64,COLUMN(BI$1)- 1 - RegraSaída!BI64),0)*PSobreRurM!BI64)*(1-txMortM!BI64*FaPensRurM!BI64))</f>
        <v>0</v>
      </c>
      <c r="BJ64" s="99">
        <f>IF((BI63 - IFERROR(INDEX(FePensRurM1!$B$2:$BJ$92,ROW($A64)- 1 - RegraSaída!BJ64,COLUMN(BJ$1)- 1 - RegraSaída!BJ64),0)*PSobreRurM!BJ64)*(1-txMortM!BJ64*FaPensRurM!BJ64)&lt;0,0,(BI63 - IFERROR(INDEX(FePensRurM1!$B$2:$BJ$92,ROW($A64)- 1 - RegraSaída!BJ64,COLUMN(BJ$1)- 1 - RegraSaída!BJ64),0)*PSobreRurM!BJ64)*(1-txMortM!BJ64*FaPensRurM!BJ64))</f>
        <v>2.3044222441295315E-14</v>
      </c>
    </row>
    <row r="65" spans="1:62" s="113" customFormat="1" x14ac:dyDescent="0.3">
      <c r="A65" s="94">
        <v>63</v>
      </c>
      <c r="B65" s="95"/>
      <c r="C65" s="95"/>
      <c r="D65" s="95"/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95"/>
      <c r="P65" s="96"/>
      <c r="Q65" s="99">
        <f>(P64 - IFERROR(INDEX(FePensRurM1!$B$2:$BJ$92,ROW($A65)- 1 - RegraSaída!Q65,COLUMN(Q$1)- 1 - RegraSaída!Q65),0)*PSobreRurM!Q65)*(1-txMortM!Q65*FaPensRurM!Q65) + FePensRurM1!Q65</f>
        <v>2406.5637183793988</v>
      </c>
      <c r="R65" s="99">
        <f>(Q64 - IFERROR(INDEX(FePensRurM1!$B$2:$BJ$92,ROW($A65)- 1 - RegraSaída!R65,COLUMN(R$1)- 1 - RegraSaída!R65),0)*PSobreRurM!R65)*(1-txMortM!R65*FaPensRurM!R65) + FePensRurM1!R65</f>
        <v>4582.4364453438093</v>
      </c>
      <c r="S65" s="99">
        <f>(R64 - IFERROR(INDEX(FePensRurM1!$B$2:$BJ$92,ROW($A65)- 1 - RegraSaída!S65,COLUMN(S$1)- 1 - RegraSaída!S65),0)*PSobreRurM!S65)*(1-txMortM!S65*FaPensRurM!S65) + FePensRurM1!S65</f>
        <v>6755.1718306519379</v>
      </c>
      <c r="T65" s="99">
        <f>IF((S64 - IFERROR(INDEX(FePensRurM1!$B$2:$BJ$92,ROW($A65)- 1 - RegraSaída!T65,COLUMN(T$1)- 1 - RegraSaída!T65),0)*PSobreRurM!T65)*(1-txMortM!T65*FaPensRurM!T65)&lt;0,0,(S64 - IFERROR(INDEX(FePensRurM1!$B$2:$BJ$92,ROW($A65)- 1 - RegraSaída!T65,COLUMN(T$1)- 1 - RegraSaída!T65),0)*PSobreRurM!T65)*(1-txMortM!T65*FaPensRurM!T65))</f>
        <v>6385.5189338046794</v>
      </c>
      <c r="U65" s="99">
        <f>IF((T64 - IFERROR(INDEX(FePensRurM1!$B$2:$BJ$92,ROW($A65)- 1 - RegraSaída!U65,COLUMN(U$1)- 1 - RegraSaída!U65),0)*PSobreRurM!U65)*(1-txMortM!U65*FaPensRurM!U65)&lt;0,0,(T64 - IFERROR(INDEX(FePensRurM1!$B$2:$BJ$92,ROW($A65)- 1 - RegraSaída!U65,COLUMN(U$1)- 1 - RegraSaída!U65),0)*PSobreRurM!U65)*(1-txMortM!U65*FaPensRurM!U65))</f>
        <v>6258.7730427733704</v>
      </c>
      <c r="V65" s="99">
        <f>IF((U64 - IFERROR(INDEX(FePensRurM1!$B$2:$BJ$92,ROW($A65)- 1 - RegraSaída!V65,COLUMN(V$1)- 1 - RegraSaída!V65),0)*PSobreRurM!V65)*(1-txMortM!V65*FaPensRurM!V65)&lt;0,0,(U64 - IFERROR(INDEX(FePensRurM1!$B$2:$BJ$92,ROW($A65)- 1 - RegraSaída!V65,COLUMN(V$1)- 1 - RegraSaída!V65),0)*PSobreRurM!V65)*(1-txMortM!V65*FaPensRurM!V65))</f>
        <v>6228.0131171358571</v>
      </c>
      <c r="W65" s="99">
        <f>IF((V64 - IFERROR(INDEX(FePensRurM1!$B$2:$BJ$92,ROW($A65)- 1 - RegraSaída!W65,COLUMN(W$1)- 1 - RegraSaída!W65),0)*PSobreRurM!W65)*(1-txMortM!W65*FaPensRurM!W65)&lt;0,0,(V64 - IFERROR(INDEX(FePensRurM1!$B$2:$BJ$92,ROW($A65)- 1 - RegraSaída!W65,COLUMN(W$1)- 1 - RegraSaída!W65),0)*PSobreRurM!W65)*(1-txMortM!W65*FaPensRurM!W65))</f>
        <v>5954.2222560399423</v>
      </c>
      <c r="X65" s="99">
        <f>IF((W64 - IFERROR(INDEX(FePensRurM1!$B$2:$BJ$92,ROW($A65)- 1 - RegraSaída!X65,COLUMN(X$1)- 1 - RegraSaída!X65),0)*PSobreRurM!X65)*(1-txMortM!X65*FaPensRurM!X65)&lt;0,0,(W64 - IFERROR(INDEX(FePensRurM1!$B$2:$BJ$92,ROW($A65)- 1 - RegraSaída!X65,COLUMN(X$1)- 1 - RegraSaída!X65),0)*PSobreRurM!X65)*(1-txMortM!X65*FaPensRurM!X65))</f>
        <v>5513.1387691599721</v>
      </c>
      <c r="Y65" s="99">
        <f>IF((X64 - IFERROR(INDEX(FePensRurM1!$B$2:$BJ$92,ROW($A65)- 1 - RegraSaída!Y65,COLUMN(Y$1)- 1 - RegraSaída!Y65),0)*PSobreRurM!Y65)*(1-txMortM!Y65*FaPensRurM!Y65)&lt;0,0,(X64 - IFERROR(INDEX(FePensRurM1!$B$2:$BJ$92,ROW($A65)- 1 - RegraSaída!Y65,COLUMN(Y$1)- 1 - RegraSaída!Y65),0)*PSobreRurM!Y65)*(1-txMortM!Y65*FaPensRurM!Y65))</f>
        <v>5019.0087246927606</v>
      </c>
      <c r="Z65" s="99">
        <f>IF((Y64 - IFERROR(INDEX(FePensRurM1!$B$2:$BJ$92,ROW($A65)- 1 - RegraSaída!Z65,COLUMN(Z$1)- 1 - RegraSaída!Z65),0)*PSobreRurM!Z65)*(1-txMortM!Z65*FaPensRurM!Z65)&lt;0,0,(Y64 - IFERROR(INDEX(FePensRurM1!$B$2:$BJ$92,ROW($A65)- 1 - RegraSaída!Z65,COLUMN(Z$1)- 1 - RegraSaída!Z65),0)*PSobreRurM!Z65)*(1-txMortM!Z65*FaPensRurM!Z65))</f>
        <v>4821.4108422516865</v>
      </c>
      <c r="AA65" s="99">
        <f>IF((Z64 - IFERROR(INDEX(FePensRurM1!$B$2:$BJ$92,ROW($A65)- 1 - RegraSaída!AA65,COLUMN(AA$1)- 1 - RegraSaída!AA65),0)*PSobreRurM!AA65)*(1-txMortM!AA65*FaPensRurM!AA65)&lt;0,0,(Z64 - IFERROR(INDEX(FePensRurM1!$B$2:$BJ$92,ROW($A65)- 1 - RegraSaída!AA65,COLUMN(AA$1)- 1 - RegraSaída!AA65),0)*PSobreRurM!AA65)*(1-txMortM!AA65*FaPensRurM!AA65))</f>
        <v>4631.2659128694595</v>
      </c>
      <c r="AB65" s="99">
        <f>IF((AA64 - IFERROR(INDEX(FePensRurM1!$B$2:$BJ$92,ROW($A65)- 1 - RegraSaída!AB65,COLUMN(AB$1)- 1 - RegraSaída!AB65),0)*PSobreRurM!AB65)*(1-txMortM!AB65*FaPensRurM!AB65)&lt;0,0,(AA64 - IFERROR(INDEX(FePensRurM1!$B$2:$BJ$92,ROW($A65)- 1 - RegraSaída!AB65,COLUMN(AB$1)- 1 - RegraSaída!AB65),0)*PSobreRurM!AB65)*(1-txMortM!AB65*FaPensRurM!AB65))</f>
        <v>4562.9075390141215</v>
      </c>
      <c r="AC65" s="99">
        <f>IF((AB64 - IFERROR(INDEX(FePensRurM1!$B$2:$BJ$92,ROW($A65)- 1 - RegraSaída!AC65,COLUMN(AC$1)- 1 - RegraSaída!AC65),0)*PSobreRurM!AC65)*(1-txMortM!AC65*FaPensRurM!AC65)&lt;0,0,(AB64 - IFERROR(INDEX(FePensRurM1!$B$2:$BJ$92,ROW($A65)- 1 - RegraSaída!AC65,COLUMN(AC$1)- 1 - RegraSaída!AC65),0)*PSobreRurM!AC65)*(1-txMortM!AC65*FaPensRurM!AC65))</f>
        <v>4207.9806493302531</v>
      </c>
      <c r="AD65" s="99">
        <f>IF((AC64 - IFERROR(INDEX(FePensRurM1!$B$2:$BJ$92,ROW($A65)- 1 - RegraSaída!AD65,COLUMN(AD$1)- 1 - RegraSaída!AD65),0)*PSobreRurM!AD65)*(1-txMortM!AD65*FaPensRurM!AD65)&lt;0,0,(AC64 - IFERROR(INDEX(FePensRurM1!$B$2:$BJ$92,ROW($A65)- 1 - RegraSaída!AD65,COLUMN(AD$1)- 1 - RegraSaída!AD65),0)*PSobreRurM!AD65)*(1-txMortM!AD65*FaPensRurM!AD65))</f>
        <v>4021.6715168832843</v>
      </c>
      <c r="AE65" s="99">
        <f>IF((AD64 - IFERROR(INDEX(FePensRurM1!$B$2:$BJ$92,ROW($A65)- 1 - RegraSaída!AE65,COLUMN(AE$1)- 1 - RegraSaída!AE65),0)*PSobreRurM!AE65)*(1-txMortM!AE65*FaPensRurM!AE65)&lt;0,0,(AD64 - IFERROR(INDEX(FePensRurM1!$B$2:$BJ$92,ROW($A65)- 1 - RegraSaída!AE65,COLUMN(AE$1)- 1 - RegraSaída!AE65),0)*PSobreRurM!AE65)*(1-txMortM!AE65*FaPensRurM!AE65))</f>
        <v>3555.1682729440449</v>
      </c>
      <c r="AF65" s="99">
        <f>IF((AE64 - IFERROR(INDEX(FePensRurM1!$B$2:$BJ$92,ROW($A65)- 1 - RegraSaída!AF65,COLUMN(AF$1)- 1 - RegraSaída!AF65),0)*PSobreRurM!AF65)*(1-txMortM!AF65*FaPensRurM!AF65)&lt;0,0,(AE64 - IFERROR(INDEX(FePensRurM1!$B$2:$BJ$92,ROW($A65)- 1 - RegraSaída!AF65,COLUMN(AF$1)- 1 - RegraSaída!AF65),0)*PSobreRurM!AF65)*(1-txMortM!AF65*FaPensRurM!AF65))</f>
        <v>3290.6231122723689</v>
      </c>
      <c r="AG65" s="99">
        <f>IF((AF64 - IFERROR(INDEX(FePensRurM1!$B$2:$BJ$92,ROW($A65)- 1 - RegraSaída!AG65,COLUMN(AG$1)- 1 - RegraSaída!AG65),0)*PSobreRurM!AG65)*(1-txMortM!AG65*FaPensRurM!AG65)&lt;0,0,(AF64 - IFERROR(INDEX(FePensRurM1!$B$2:$BJ$92,ROW($A65)- 1 - RegraSaída!AG65,COLUMN(AG$1)- 1 - RegraSaída!AG65),0)*PSobreRurM!AG65)*(1-txMortM!AG65*FaPensRurM!AG65))</f>
        <v>3004.1634613566998</v>
      </c>
      <c r="AH65" s="99">
        <f>IF((AG64 - IFERROR(INDEX(FePensRurM1!$B$2:$BJ$92,ROW($A65)- 1 - RegraSaída!AH65,COLUMN(AH$1)- 1 - RegraSaída!AH65),0)*PSobreRurM!AH65)*(1-txMortM!AH65*FaPensRurM!AH65)&lt;0,0,(AG64 - IFERROR(INDEX(FePensRurM1!$B$2:$BJ$92,ROW($A65)- 1 - RegraSaída!AH65,COLUMN(AH$1)- 1 - RegraSaída!AH65),0)*PSobreRurM!AH65)*(1-txMortM!AH65*FaPensRurM!AH65))</f>
        <v>2828.9970834345795</v>
      </c>
      <c r="AI65" s="99">
        <f>IF((AH64 - IFERROR(INDEX(FePensRurM1!$B$2:$BJ$92,ROW($A65)- 1 - RegraSaída!AI65,COLUMN(AI$1)- 1 - RegraSaída!AI65),0)*PSobreRurM!AI65)*(1-txMortM!AI65*FaPensRurM!AI65)&lt;0,0,(AH64 - IFERROR(INDEX(FePensRurM1!$B$2:$BJ$92,ROW($A65)- 1 - RegraSaída!AI65,COLUMN(AI$1)- 1 - RegraSaída!AI65),0)*PSobreRurM!AI65)*(1-txMortM!AI65*FaPensRurM!AI65))</f>
        <v>2647.9071450570718</v>
      </c>
      <c r="AJ65" s="99">
        <f>IF((AI64 - IFERROR(INDEX(FePensRurM1!$B$2:$BJ$92,ROW($A65)- 1 - RegraSaída!AJ65,COLUMN(AJ$1)- 1 - RegraSaída!AJ65),0)*PSobreRurM!AJ65)*(1-txMortM!AJ65*FaPensRurM!AJ65)&lt;0,0,(AI64 - IFERROR(INDEX(FePensRurM1!$B$2:$BJ$92,ROW($A65)- 1 - RegraSaída!AJ65,COLUMN(AJ$1)- 1 - RegraSaída!AJ65),0)*PSobreRurM!AJ65)*(1-txMortM!AJ65*FaPensRurM!AJ65))</f>
        <v>2556.8135926209011</v>
      </c>
      <c r="AK65" s="99">
        <f>IF((AJ64 - IFERROR(INDEX(FePensRurM1!$B$2:$BJ$92,ROW($A65)- 1 - RegraSaída!AK65,COLUMN(AK$1)- 1 - RegraSaída!AK65),0)*PSobreRurM!AK65)*(1-txMortM!AK65*FaPensRurM!AK65)&lt;0,0,(AJ64 - IFERROR(INDEX(FePensRurM1!$B$2:$BJ$92,ROW($A65)- 1 - RegraSaída!AK65,COLUMN(AK$1)- 1 - RegraSaída!AK65),0)*PSobreRurM!AK65)*(1-txMortM!AK65*FaPensRurM!AK65))</f>
        <v>1649.9487224477828</v>
      </c>
      <c r="AL65" s="99">
        <f>IF((AK64 - IFERROR(INDEX(FePensRurM1!$B$2:$BJ$92,ROW($A65)- 1 - RegraSaída!AL65,COLUMN(AL$1)- 1 - RegraSaída!AL65),0)*PSobreRurM!AL65)*(1-txMortM!AL65*FaPensRurM!AL65)&lt;0,0,(AK64 - IFERROR(INDEX(FePensRurM1!$B$2:$BJ$92,ROW($A65)- 1 - RegraSaída!AL65,COLUMN(AL$1)- 1 - RegraSaída!AL65),0)*PSobreRurM!AL65)*(1-txMortM!AL65*FaPensRurM!AL65))</f>
        <v>795.67122110130185</v>
      </c>
      <c r="AM65" s="99">
        <f>IF((AL64 - IFERROR(INDEX(FePensRurM1!$B$2:$BJ$92,ROW($A65)- 1 - RegraSaída!AM65,COLUMN(AM$1)- 1 - RegraSaída!AM65),0)*PSobreRurM!AM65)*(1-txMortM!AM65*FaPensRurM!AM65)&lt;0,0,(AL64 - IFERROR(INDEX(FePensRurM1!$B$2:$BJ$92,ROW($A65)- 1 - RegraSaída!AM65,COLUMN(AM$1)- 1 - RegraSaída!AM65),0)*PSobreRurM!AM65)*(1-txMortM!AM65*FaPensRurM!AM65))</f>
        <v>0</v>
      </c>
      <c r="AN65" s="99">
        <f>IF((AM64 - IFERROR(INDEX(FePensRurM1!$B$2:$BJ$92,ROW($A65)- 1 - RegraSaída!AN65,COLUMN(AN$1)- 1 - RegraSaída!AN65),0)*PSobreRurM!AN65)*(1-txMortM!AN65*FaPensRurM!AN65)&lt;0,0,(AM64 - IFERROR(INDEX(FePensRurM1!$B$2:$BJ$92,ROW($A65)- 1 - RegraSaída!AN65,COLUMN(AN$1)- 1 - RegraSaída!AN65),0)*PSobreRurM!AN65)*(1-txMortM!AN65*FaPensRurM!AN65))</f>
        <v>0</v>
      </c>
      <c r="AO65" s="99">
        <f>IF((AN64 - IFERROR(INDEX(FePensRurM1!$B$2:$BJ$92,ROW($A65)- 1 - RegraSaída!AO65,COLUMN(AO$1)- 1 - RegraSaída!AO65),0)*PSobreRurM!AO65)*(1-txMortM!AO65*FaPensRurM!AO65)&lt;0,0,(AN64 - IFERROR(INDEX(FePensRurM1!$B$2:$BJ$92,ROW($A65)- 1 - RegraSaída!AO65,COLUMN(AO$1)- 1 - RegraSaída!AO65),0)*PSobreRurM!AO65)*(1-txMortM!AO65*FaPensRurM!AO65))</f>
        <v>0</v>
      </c>
      <c r="AP65" s="99">
        <f>IF((AO64 - IFERROR(INDEX(FePensRurM1!$B$2:$BJ$92,ROW($A65)- 1 - RegraSaída!AP65,COLUMN(AP$1)- 1 - RegraSaída!AP65),0)*PSobreRurM!AP65)*(1-txMortM!AP65*FaPensRurM!AP65)&lt;0,0,(AO64 - IFERROR(INDEX(FePensRurM1!$B$2:$BJ$92,ROW($A65)- 1 - RegraSaída!AP65,COLUMN(AP$1)- 1 - RegraSaída!AP65),0)*PSobreRurM!AP65)*(1-txMortM!AP65*FaPensRurM!AP65))</f>
        <v>1.0708300445685207E-13</v>
      </c>
      <c r="AQ65" s="99">
        <f>IF((AP64 - IFERROR(INDEX(FePensRurM1!$B$2:$BJ$92,ROW($A65)- 1 - RegraSaída!AQ65,COLUMN(AQ$1)- 1 - RegraSaída!AQ65),0)*PSobreRurM!AQ65)*(1-txMortM!AQ65*FaPensRurM!AQ65)&lt;0,0,(AP64 - IFERROR(INDEX(FePensRurM1!$B$2:$BJ$92,ROW($A65)- 1 - RegraSaída!AQ65,COLUMN(AQ$1)- 1 - RegraSaída!AQ65),0)*PSobreRurM!AQ65)*(1-txMortM!AQ65*FaPensRurM!AQ65))</f>
        <v>0</v>
      </c>
      <c r="AR65" s="99">
        <f>IF((AQ64 - IFERROR(INDEX(FePensRurM1!$B$2:$BJ$92,ROW($A65)- 1 - RegraSaída!AR65,COLUMN(AR$1)- 1 - RegraSaída!AR65),0)*PSobreRurM!AR65)*(1-txMortM!AR65*FaPensRurM!AR65)&lt;0,0,(AQ64 - IFERROR(INDEX(FePensRurM1!$B$2:$BJ$92,ROW($A65)- 1 - RegraSaída!AR65,COLUMN(AR$1)- 1 - RegraSaída!AR65),0)*PSobreRurM!AR65)*(1-txMortM!AR65*FaPensRurM!AR65))</f>
        <v>2.1236255469032584E-13</v>
      </c>
      <c r="AS65" s="99">
        <f>IF((AR64 - IFERROR(INDEX(FePensRurM1!$B$2:$BJ$92,ROW($A65)- 1 - RegraSaída!AS65,COLUMN(AS$1)- 1 - RegraSaída!AS65),0)*PSobreRurM!AS65)*(1-txMortM!AS65*FaPensRurM!AS65)&lt;0,0,(AR64 - IFERROR(INDEX(FePensRurM1!$B$2:$BJ$92,ROW($A65)- 1 - RegraSaída!AS65,COLUMN(AS$1)- 1 - RegraSaída!AS65),0)*PSobreRurM!AS65)*(1-txMortM!AS65*FaPensRurM!AS65))</f>
        <v>1.5866861360932054E-13</v>
      </c>
      <c r="AT65" s="99">
        <f>IF((AS64 - IFERROR(INDEX(FePensRurM1!$B$2:$BJ$92,ROW($A65)- 1 - RegraSaída!AT65,COLUMN(AT$1)- 1 - RegraSaída!AT65),0)*PSobreRurM!AT65)*(1-txMortM!AT65*FaPensRurM!AT65)&lt;0,0,(AS64 - IFERROR(INDEX(FePensRurM1!$B$2:$BJ$92,ROW($A65)- 1 - RegraSaída!AT65,COLUMN(AT$1)- 1 - RegraSaída!AT65),0)*PSobreRurM!AT65)*(1-txMortM!AT65*FaPensRurM!AT65))</f>
        <v>0</v>
      </c>
      <c r="AU65" s="99">
        <f>IF((AT64 - IFERROR(INDEX(FePensRurM1!$B$2:$BJ$92,ROW($A65)- 1 - RegraSaída!AU65,COLUMN(AU$1)- 1 - RegraSaída!AU65),0)*PSobreRurM!AU65)*(1-txMortM!AU65*FaPensRurM!AU65)&lt;0,0,(AT64 - IFERROR(INDEX(FePensRurM1!$B$2:$BJ$92,ROW($A65)- 1 - RegraSaída!AU65,COLUMN(AU$1)- 1 - RegraSaída!AU65),0)*PSobreRurM!AU65)*(1-txMortM!AU65*FaPensRurM!AU65))</f>
        <v>0</v>
      </c>
      <c r="AV65" s="99">
        <f>IF((AU64 - IFERROR(INDEX(FePensRurM1!$B$2:$BJ$92,ROW($A65)- 1 - RegraSaída!AV65,COLUMN(AV$1)- 1 - RegraSaída!AV65),0)*PSobreRurM!AV65)*(1-txMortM!AV65*FaPensRurM!AV65)&lt;0,0,(AU64 - IFERROR(INDEX(FePensRurM1!$B$2:$BJ$92,ROW($A65)- 1 - RegraSaída!AV65,COLUMN(AV$1)- 1 - RegraSaída!AV65),0)*PSobreRurM!AV65)*(1-txMortM!AV65*FaPensRurM!AV65))</f>
        <v>0</v>
      </c>
      <c r="AW65" s="99">
        <f>IF((AV64 - IFERROR(INDEX(FePensRurM1!$B$2:$BJ$92,ROW($A65)- 1 - RegraSaída!AW65,COLUMN(AW$1)- 1 - RegraSaída!AW65),0)*PSobreRurM!AW65)*(1-txMortM!AW65*FaPensRurM!AW65)&lt;0,0,(AV64 - IFERROR(INDEX(FePensRurM1!$B$2:$BJ$92,ROW($A65)- 1 - RegraSaída!AW65,COLUMN(AW$1)- 1 - RegraSaída!AW65),0)*PSobreRurM!AW65)*(1-txMortM!AW65*FaPensRurM!AW65))</f>
        <v>2.6120126774643167E-13</v>
      </c>
      <c r="AX65" s="99">
        <f>IF((AW64 - IFERROR(INDEX(FePensRurM1!$B$2:$BJ$92,ROW($A65)- 1 - RegraSaída!AX65,COLUMN(AX$1)- 1 - RegraSaída!AX65),0)*PSobreRurM!AX65)*(1-txMortM!AX65*FaPensRurM!AX65)&lt;0,0,(AW64 - IFERROR(INDEX(FePensRurM1!$B$2:$BJ$92,ROW($A65)- 1 - RegraSaída!AX65,COLUMN(AX$1)- 1 - RegraSaída!AX65),0)*PSobreRurM!AX65)*(1-txMortM!AX65*FaPensRurM!AX65))</f>
        <v>0</v>
      </c>
      <c r="AY65" s="99">
        <f>IF((AX64 - IFERROR(INDEX(FePensRurM1!$B$2:$BJ$92,ROW($A65)- 1 - RegraSaída!AY65,COLUMN(AY$1)- 1 - RegraSaída!AY65),0)*PSobreRurM!AY65)*(1-txMortM!AY65*FaPensRurM!AY65)&lt;0,0,(AX64 - IFERROR(INDEX(FePensRurM1!$B$2:$BJ$92,ROW($A65)- 1 - RegraSaída!AY65,COLUMN(AY$1)- 1 - RegraSaída!AY65),0)*PSobreRurM!AY65)*(1-txMortM!AY65*FaPensRurM!AY65))</f>
        <v>0</v>
      </c>
      <c r="AZ65" s="99">
        <f>IF((AY64 - IFERROR(INDEX(FePensRurM1!$B$2:$BJ$92,ROW($A65)- 1 - RegraSaída!AZ65,COLUMN(AZ$1)- 1 - RegraSaída!AZ65),0)*PSobreRurM!AZ65)*(1-txMortM!AZ65*FaPensRurM!AZ65)&lt;0,0,(AY64 - IFERROR(INDEX(FePensRurM1!$B$2:$BJ$92,ROW($A65)- 1 - RegraSaída!AZ65,COLUMN(AZ$1)- 1 - RegraSaída!AZ65),0)*PSobreRurM!AZ65)*(1-txMortM!AZ65*FaPensRurM!AZ65))</f>
        <v>2.5958816346722779E-13</v>
      </c>
      <c r="BA65" s="99">
        <f>IF((AZ64 - IFERROR(INDEX(FePensRurM1!$B$2:$BJ$92,ROW($A65)- 1 - RegraSaída!BA65,COLUMN(BA$1)- 1 - RegraSaída!BA65),0)*PSobreRurM!BA65)*(1-txMortM!BA65*FaPensRurM!BA65)&lt;0,0,(AZ64 - IFERROR(INDEX(FePensRurM1!$B$2:$BJ$92,ROW($A65)- 1 - RegraSaída!BA65,COLUMN(BA$1)- 1 - RegraSaída!BA65),0)*PSobreRurM!BA65)*(1-txMortM!BA65*FaPensRurM!BA65))</f>
        <v>0</v>
      </c>
      <c r="BB65" s="99">
        <f>IF((BA64 - IFERROR(INDEX(FePensRurM1!$B$2:$BJ$92,ROW($A65)- 1 - RegraSaída!BB65,COLUMN(BB$1)- 1 - RegraSaída!BB65),0)*PSobreRurM!BB65)*(1-txMortM!BB65*FaPensRurM!BB65)&lt;0,0,(BA64 - IFERROR(INDEX(FePensRurM1!$B$2:$BJ$92,ROW($A65)- 1 - RegraSaída!BB65,COLUMN(BB$1)- 1 - RegraSaída!BB65),0)*PSobreRurM!BB65)*(1-txMortM!BB65*FaPensRurM!BB65))</f>
        <v>0</v>
      </c>
      <c r="BC65" s="99">
        <f>IF((BB64 - IFERROR(INDEX(FePensRurM1!$B$2:$BJ$92,ROW($A65)- 1 - RegraSaída!BC65,COLUMN(BC$1)- 1 - RegraSaída!BC65),0)*PSobreRurM!BC65)*(1-txMortM!BC65*FaPensRurM!BC65)&lt;0,0,(BB64 - IFERROR(INDEX(FePensRurM1!$B$2:$BJ$92,ROW($A65)- 1 - RegraSaída!BC65,COLUMN(BC$1)- 1 - RegraSaída!BC65),0)*PSobreRurM!BC65)*(1-txMortM!BC65*FaPensRurM!BC65))</f>
        <v>5.1209022123053185E-14</v>
      </c>
      <c r="BD65" s="99">
        <f>IF((BC64 - IFERROR(INDEX(FePensRurM1!$B$2:$BJ$92,ROW($A65)- 1 - RegraSaída!BD65,COLUMN(BD$1)- 1 - RegraSaída!BD65),0)*PSobreRurM!BD65)*(1-txMortM!BD65*FaPensRurM!BD65)&lt;0,0,(BC64 - IFERROR(INDEX(FePensRurM1!$B$2:$BJ$92,ROW($A65)- 1 - RegraSaída!BD65,COLUMN(BD$1)- 1 - RegraSaída!BD65),0)*PSobreRurM!BD65)*(1-txMortM!BD65*FaPensRurM!BD65))</f>
        <v>0</v>
      </c>
      <c r="BE65" s="99">
        <f>IF((BD64 - IFERROR(INDEX(FePensRurM1!$B$2:$BJ$92,ROW($A65)- 1 - RegraSaída!BE65,COLUMN(BE$1)- 1 - RegraSaída!BE65),0)*PSobreRurM!BE65)*(1-txMortM!BE65*FaPensRurM!BE65)&lt;0,0,(BD64 - IFERROR(INDEX(FePensRurM1!$B$2:$BJ$92,ROW($A65)- 1 - RegraSaída!BE65,COLUMN(BE$1)- 1 - RegraSaída!BE65),0)*PSobreRurM!BE65)*(1-txMortM!BE65*FaPensRurM!BE65))</f>
        <v>2.5346760727153378E-14</v>
      </c>
      <c r="BF65" s="99">
        <f>IF((BE64 - IFERROR(INDEX(FePensRurM1!$B$2:$BJ$92,ROW($A65)- 1 - RegraSaída!BF65,COLUMN(BF$1)- 1 - RegraSaída!BF65),0)*PSobreRurM!BF65)*(1-txMortM!BF65*FaPensRurM!BF65)&lt;0,0,(BE64 - IFERROR(INDEX(FePensRurM1!$B$2:$BJ$92,ROW($A65)- 1 - RegraSaída!BF65,COLUMN(BF$1)- 1 - RegraSaída!BF65),0)*PSobreRurM!BF65)*(1-txMortM!BF65*FaPensRurM!BF65))</f>
        <v>0</v>
      </c>
      <c r="BG65" s="99">
        <f>IF((BF64 - IFERROR(INDEX(FePensRurM1!$B$2:$BJ$92,ROW($A65)- 1 - RegraSaída!BG65,COLUMN(BG$1)- 1 - RegraSaída!BG65),0)*PSobreRurM!BG65)*(1-txMortM!BG65*FaPensRurM!BG65)&lt;0,0,(BF64 - IFERROR(INDEX(FePensRurM1!$B$2:$BJ$92,ROW($A65)- 1 - RegraSaída!BG65,COLUMN(BG$1)- 1 - RegraSaída!BG65),0)*PSobreRurM!BG65)*(1-txMortM!BG65*FaPensRurM!BG65))</f>
        <v>2.5266132277217171E-14</v>
      </c>
      <c r="BH65" s="99">
        <f>IF((BG64 - IFERROR(INDEX(FePensRurM1!$B$2:$BJ$92,ROW($A65)- 1 - RegraSaída!BH65,COLUMN(BH$1)- 1 - RegraSaída!BH65),0)*PSobreRurM!BH65)*(1-txMortM!BH65*FaPensRurM!BH65)&lt;0,0,(BG64 - IFERROR(INDEX(FePensRurM1!$B$2:$BJ$92,ROW($A65)- 1 - RegraSaída!BH65,COLUMN(BH$1)- 1 - RegraSaída!BH65),0)*PSobreRurM!BH65)*(1-txMortM!BH65*FaPensRurM!BH65))</f>
        <v>2.5213502983093724E-14</v>
      </c>
      <c r="BI65" s="99">
        <f>IF((BH64 - IFERROR(INDEX(FePensRurM1!$B$2:$BJ$92,ROW($A65)- 1 - RegraSaída!BI65,COLUMN(BI$1)- 1 - RegraSaída!BI65),0)*PSobreRurM!BI65)*(1-txMortM!BI65*FaPensRurM!BI65)&lt;0,0,(BH64 - IFERROR(INDEX(FePensRurM1!$B$2:$BJ$92,ROW($A65)- 1 - RegraSaída!BI65,COLUMN(BI$1)- 1 - RegraSaída!BI65),0)*PSobreRurM!BI65)*(1-txMortM!BI65*FaPensRurM!BI65))</f>
        <v>0</v>
      </c>
      <c r="BJ65" s="99">
        <f>IF((BI64 - IFERROR(INDEX(FePensRurM1!$B$2:$BJ$92,ROW($A65)- 1 - RegraSaída!BJ65,COLUMN(BJ$1)- 1 - RegraSaída!BJ65),0)*PSobreRurM!BJ65)*(1-txMortM!BJ65*FaPensRurM!BJ65)&lt;0,0,(BI64 - IFERROR(INDEX(FePensRurM1!$B$2:$BJ$92,ROW($A65)- 1 - RegraSaída!BJ65,COLUMN(BJ$1)- 1 - RegraSaída!BJ65),0)*PSobreRurM!BJ65)*(1-txMortM!BJ65*FaPensRurM!BJ65))</f>
        <v>0</v>
      </c>
    </row>
    <row r="66" spans="1:62" s="113" customFormat="1" x14ac:dyDescent="0.3">
      <c r="A66" s="94">
        <v>64</v>
      </c>
      <c r="B66" s="95"/>
      <c r="C66" s="95"/>
      <c r="D66" s="95"/>
      <c r="E66" s="95"/>
      <c r="F66" s="95"/>
      <c r="G66" s="95"/>
      <c r="H66" s="95"/>
      <c r="I66" s="95"/>
      <c r="J66" s="95"/>
      <c r="K66" s="95"/>
      <c r="L66" s="95"/>
      <c r="M66" s="95"/>
      <c r="N66" s="95"/>
      <c r="O66" s="95"/>
      <c r="P66" s="96"/>
      <c r="Q66" s="99">
        <f>(P65 - IFERROR(INDEX(FePensRurM1!$B$2:$BJ$92,ROW($A66)- 1 - RegraSaída!Q66,COLUMN(Q$1)- 1 - RegraSaída!Q66),0)*PSobreRurM!Q66)*(1-txMortM!Q66*FaPensRurM!Q66) + FePensRurM1!Q66</f>
        <v>2508.6941878066796</v>
      </c>
      <c r="R66" s="99">
        <f>(Q65 - IFERROR(INDEX(FePensRurM1!$B$2:$BJ$92,ROW($A66)- 1 - RegraSaída!R66,COLUMN(R$1)- 1 - RegraSaída!R66),0)*PSobreRurM!R66)*(1-txMortM!R66*FaPensRurM!R66) + FePensRurM1!R66</f>
        <v>4970.0106201984054</v>
      </c>
      <c r="S66" s="99">
        <f>(R65 - IFERROR(INDEX(FePensRurM1!$B$2:$BJ$92,ROW($A66)- 1 - RegraSaída!S66,COLUMN(S$1)- 1 - RegraSaída!S66),0)*PSobreRurM!S66)*(1-txMortM!S66*FaPensRurM!S66) + FePensRurM1!S66</f>
        <v>7196.375329096647</v>
      </c>
      <c r="T66" s="99">
        <f>IF((S65 - IFERROR(INDEX(FePensRurM1!$B$2:$BJ$92,ROW($A66)- 1 - RegraSaída!T66,COLUMN(T$1)- 1 - RegraSaída!T66),0)*PSobreRurM!T66)*(1-txMortM!T66*FaPensRurM!T66)&lt;0,0,(S65 - IFERROR(INDEX(FePensRurM1!$B$2:$BJ$92,ROW($A66)- 1 - RegraSaída!T66,COLUMN(T$1)- 1 - RegraSaída!T66),0)*PSobreRurM!T66)*(1-txMortM!T66*FaPensRurM!T66))</f>
        <v>6678.7408539204025</v>
      </c>
      <c r="U66" s="99">
        <f>IF((T65 - IFERROR(INDEX(FePensRurM1!$B$2:$BJ$92,ROW($A66)- 1 - RegraSaída!U66,COLUMN(U$1)- 1 - RegraSaída!U66),0)*PSobreRurM!U66)*(1-txMortM!U66*FaPensRurM!U66)&lt;0,0,(T65 - IFERROR(INDEX(FePensRurM1!$B$2:$BJ$92,ROW($A66)- 1 - RegraSaída!U66,COLUMN(U$1)- 1 - RegraSaída!U66),0)*PSobreRurM!U66)*(1-txMortM!U66*FaPensRurM!U66))</f>
        <v>6314.4652325763263</v>
      </c>
      <c r="V66" s="99">
        <f>IF((U65 - IFERROR(INDEX(FePensRurM1!$B$2:$BJ$92,ROW($A66)- 1 - RegraSaída!V66,COLUMN(V$1)- 1 - RegraSaída!V66),0)*PSobreRurM!V66)*(1-txMortM!V66*FaPensRurM!V66)&lt;0,0,(U65 - IFERROR(INDEX(FePensRurM1!$B$2:$BJ$92,ROW($A66)- 1 - RegraSaída!V66,COLUMN(V$1)- 1 - RegraSaída!V66),0)*PSobreRurM!V66)*(1-txMortM!V66*FaPensRurM!V66))</f>
        <v>6190.243706996479</v>
      </c>
      <c r="W66" s="99">
        <f>IF((V65 - IFERROR(INDEX(FePensRurM1!$B$2:$BJ$92,ROW($A66)- 1 - RegraSaída!W66,COLUMN(W$1)- 1 - RegraSaída!W66),0)*PSobreRurM!W66)*(1-txMortM!W66*FaPensRurM!W66)&lt;0,0,(V65 - IFERROR(INDEX(FePensRurM1!$B$2:$BJ$92,ROW($A66)- 1 - RegraSaída!W66,COLUMN(W$1)- 1 - RegraSaída!W66),0)*PSobreRurM!W66)*(1-txMortM!W66*FaPensRurM!W66))</f>
        <v>6160.8367202691106</v>
      </c>
      <c r="X66" s="99">
        <f>IF((W65 - IFERROR(INDEX(FePensRurM1!$B$2:$BJ$92,ROW($A66)- 1 - RegraSaída!X66,COLUMN(X$1)- 1 - RegraSaída!X66),0)*PSobreRurM!X66)*(1-txMortM!X66*FaPensRurM!X66)&lt;0,0,(W65 - IFERROR(INDEX(FePensRurM1!$B$2:$BJ$92,ROW($A66)- 1 - RegraSaída!X66,COLUMN(X$1)- 1 - RegraSaída!X66),0)*PSobreRurM!X66)*(1-txMortM!X66*FaPensRurM!X66))</f>
        <v>5890.9497857553843</v>
      </c>
      <c r="Y66" s="99">
        <f>IF((X65 - IFERROR(INDEX(FePensRurM1!$B$2:$BJ$92,ROW($A66)- 1 - RegraSaída!Y66,COLUMN(Y$1)- 1 - RegraSaída!Y66),0)*PSobreRurM!Y66)*(1-txMortM!Y66*FaPensRurM!Y66)&lt;0,0,(X65 - IFERROR(INDEX(FePensRurM1!$B$2:$BJ$92,ROW($A66)- 1 - RegraSaída!Y66,COLUMN(Y$1)- 1 - RegraSaída!Y66),0)*PSobreRurM!Y66)*(1-txMortM!Y66*FaPensRurM!Y66))</f>
        <v>5455.3837534835257</v>
      </c>
      <c r="Z66" s="99">
        <f>IF((Y65 - IFERROR(INDEX(FePensRurM1!$B$2:$BJ$92,ROW($A66)- 1 - RegraSaída!Z66,COLUMN(Z$1)- 1 - RegraSaída!Z66),0)*PSobreRurM!Z66)*(1-txMortM!Z66*FaPensRurM!Z66)&lt;0,0,(Y65 - IFERROR(INDEX(FePensRurM1!$B$2:$BJ$92,ROW($A66)- 1 - RegraSaída!Z66,COLUMN(Z$1)- 1 - RegraSaída!Z66),0)*PSobreRurM!Z66)*(1-txMortM!Z66*FaPensRurM!Z66))</f>
        <v>4967.1445195075012</v>
      </c>
      <c r="AA66" s="99">
        <f>IF((Z65 - IFERROR(INDEX(FePensRurM1!$B$2:$BJ$92,ROW($A66)- 1 - RegraSaída!AA66,COLUMN(AA$1)- 1 - RegraSaída!AA66),0)*PSobreRurM!AA66)*(1-txMortM!AA66*FaPensRurM!AA66)&lt;0,0,(Z65 - IFERROR(INDEX(FePensRurM1!$B$2:$BJ$92,ROW($A66)- 1 - RegraSaída!AA66,COLUMN(AA$1)- 1 - RegraSaída!AA66),0)*PSobreRurM!AA66)*(1-txMortM!AA66*FaPensRurM!AA66))</f>
        <v>4772.2454095604635</v>
      </c>
      <c r="AB66" s="99">
        <f>IF((AA65 - IFERROR(INDEX(FePensRurM1!$B$2:$BJ$92,ROW($A66)- 1 - RegraSaída!AB66,COLUMN(AB$1)- 1 - RegraSaída!AB66),0)*PSobreRurM!AB66)*(1-txMortM!AB66*FaPensRurM!AB66)&lt;0,0,(AA65 - IFERROR(INDEX(FePensRurM1!$B$2:$BJ$92,ROW($A66)- 1 - RegraSaída!AB66,COLUMN(AB$1)- 1 - RegraSaída!AB66),0)*PSobreRurM!AB66)*(1-txMortM!AB66*FaPensRurM!AB66))</f>
        <v>4584.6194826946539</v>
      </c>
      <c r="AC66" s="99">
        <f>IF((AB65 - IFERROR(INDEX(FePensRurM1!$B$2:$BJ$92,ROW($A66)- 1 - RegraSaída!AC66,COLUMN(AC$1)- 1 - RegraSaída!AC66),0)*PSobreRurM!AC66)*(1-txMortM!AC66*FaPensRurM!AC66)&lt;0,0,(AB65 - IFERROR(INDEX(FePensRurM1!$B$2:$BJ$92,ROW($A66)- 1 - RegraSaída!AC66,COLUMN(AC$1)- 1 - RegraSaída!AC66),0)*PSobreRurM!AC66)*(1-txMortM!AC66*FaPensRurM!AC66))</f>
        <v>4517.4845748315838</v>
      </c>
      <c r="AD66" s="99">
        <f>IF((AC65 - IFERROR(INDEX(FePensRurM1!$B$2:$BJ$92,ROW($A66)- 1 - RegraSaída!AD66,COLUMN(AD$1)- 1 - RegraSaída!AD66),0)*PSobreRurM!AD66)*(1-txMortM!AD66*FaPensRurM!AD66)&lt;0,0,(AC65 - IFERROR(INDEX(FePensRurM1!$B$2:$BJ$92,ROW($A66)- 1 - RegraSaída!AD66,COLUMN(AD$1)- 1 - RegraSaída!AD66),0)*PSobreRurM!AD66)*(1-txMortM!AD66*FaPensRurM!AD66))</f>
        <v>4166.5673003687061</v>
      </c>
      <c r="AE66" s="99">
        <f>IF((AD65 - IFERROR(INDEX(FePensRurM1!$B$2:$BJ$92,ROW($A66)- 1 - RegraSaída!AE66,COLUMN(AE$1)- 1 - RegraSaída!AE66),0)*PSobreRurM!AE66)*(1-txMortM!AE66*FaPensRurM!AE66)&lt;0,0,(AD65 - IFERROR(INDEX(FePensRurM1!$B$2:$BJ$92,ROW($A66)- 1 - RegraSaída!AE66,COLUMN(AE$1)- 1 - RegraSaída!AE66),0)*PSobreRurM!AE66)*(1-txMortM!AE66*FaPensRurM!AE66))</f>
        <v>3982.5186404520296</v>
      </c>
      <c r="AF66" s="99">
        <f>IF((AE65 - IFERROR(INDEX(FePensRurM1!$B$2:$BJ$92,ROW($A66)- 1 - RegraSaída!AF66,COLUMN(AF$1)- 1 - RegraSaída!AF66),0)*PSobreRurM!AF66)*(1-txMortM!AF66*FaPensRurM!AF66)&lt;0,0,(AE65 - IFERROR(INDEX(FePensRurM1!$B$2:$BJ$92,ROW($A66)- 1 - RegraSaída!AF66,COLUMN(AF$1)- 1 - RegraSaída!AF66),0)*PSobreRurM!AF66)*(1-txMortM!AF66*FaPensRurM!AF66))</f>
        <v>3520.9034852353429</v>
      </c>
      <c r="AG66" s="99">
        <f>IF((AF65 - IFERROR(INDEX(FePensRurM1!$B$2:$BJ$92,ROW($A66)- 1 - RegraSaída!AG66,COLUMN(AG$1)- 1 - RegraSaída!AG66),0)*PSobreRurM!AG66)*(1-txMortM!AG66*FaPensRurM!AG66)&lt;0,0,(AF65 - IFERROR(INDEX(FePensRurM1!$B$2:$BJ$92,ROW($A66)- 1 - RegraSaída!AG66,COLUMN(AG$1)- 1 - RegraSaída!AG66),0)*PSobreRurM!AG66)*(1-txMortM!AG66*FaPensRurM!AG66))</f>
        <v>3259.2005608559089</v>
      </c>
      <c r="AH66" s="99">
        <f>IF((AG65 - IFERROR(INDEX(FePensRurM1!$B$2:$BJ$92,ROW($A66)- 1 - RegraSaída!AH66,COLUMN(AH$1)- 1 - RegraSaída!AH66),0)*PSobreRurM!AH66)*(1-txMortM!AH66*FaPensRurM!AH66)&lt;0,0,(AG65 - IFERROR(INDEX(FePensRurM1!$B$2:$BJ$92,ROW($A66)- 1 - RegraSaída!AH66,COLUMN(AH$1)- 1 - RegraSaída!AH66),0)*PSobreRurM!AH66)*(1-txMortM!AH66*FaPensRurM!AH66))</f>
        <v>2975.7899966117466</v>
      </c>
      <c r="AI66" s="99">
        <f>IF((AH65 - IFERROR(INDEX(FePensRurM1!$B$2:$BJ$92,ROW($A66)- 1 - RegraSaída!AI66,COLUMN(AI$1)- 1 - RegraSaída!AI66),0)*PSobreRurM!AI66)*(1-txMortM!AI66*FaPensRurM!AI66)&lt;0,0,(AH65 - IFERROR(INDEX(FePensRurM1!$B$2:$BJ$92,ROW($A66)- 1 - RegraSaída!AI66,COLUMN(AI$1)- 1 - RegraSaída!AI66),0)*PSobreRurM!AI66)*(1-txMortM!AI66*FaPensRurM!AI66))</f>
        <v>2802.5581601179811</v>
      </c>
      <c r="AJ66" s="99">
        <f>IF((AI65 - IFERROR(INDEX(FePensRurM1!$B$2:$BJ$92,ROW($A66)- 1 - RegraSaída!AJ66,COLUMN(AJ$1)- 1 - RegraSaída!AJ66),0)*PSobreRurM!AJ66)*(1-txMortM!AJ66*FaPensRurM!AJ66)&lt;0,0,(AI65 - IFERROR(INDEX(FePensRurM1!$B$2:$BJ$92,ROW($A66)- 1 - RegraSaída!AJ66,COLUMN(AJ$1)- 1 - RegraSaída!AJ66),0)*PSobreRurM!AJ66)*(1-txMortM!AJ66*FaPensRurM!AJ66))</f>
        <v>2623.3996698082351</v>
      </c>
      <c r="AK66" s="99">
        <f>IF((AJ65 - IFERROR(INDEX(FePensRurM1!$B$2:$BJ$92,ROW($A66)- 1 - RegraSaída!AK66,COLUMN(AK$1)- 1 - RegraSaída!AK66),0)*PSobreRurM!AK66)*(1-txMortM!AK66*FaPensRurM!AK66)&lt;0,0,(AJ65 - IFERROR(INDEX(FePensRurM1!$B$2:$BJ$92,ROW($A66)- 1 - RegraSaída!AK66,COLUMN(AK$1)- 1 - RegraSaída!AK66),0)*PSobreRurM!AK66)*(1-txMortM!AK66*FaPensRurM!AK66))</f>
        <v>2533.3668546637336</v>
      </c>
      <c r="AL66" s="99">
        <f>IF((AK65 - IFERROR(INDEX(FePensRurM1!$B$2:$BJ$92,ROW($A66)- 1 - RegraSaída!AL66,COLUMN(AL$1)- 1 - RegraSaída!AL66),0)*PSobreRurM!AL66)*(1-txMortM!AL66*FaPensRurM!AL66)&lt;0,0,(AK65 - IFERROR(INDEX(FePensRurM1!$B$2:$BJ$92,ROW($A66)- 1 - RegraSaída!AL66,COLUMN(AL$1)- 1 - RegraSaída!AL66),0)*PSobreRurM!AL66)*(1-txMortM!AL66*FaPensRurM!AL66))</f>
        <v>1634.9544505695667</v>
      </c>
      <c r="AM66" s="99">
        <f>IF((AL65 - IFERROR(INDEX(FePensRurM1!$B$2:$BJ$92,ROW($A66)- 1 - RegraSaída!AM66,COLUMN(AM$1)- 1 - RegraSaída!AM66),0)*PSobreRurM!AM66)*(1-txMortM!AM66*FaPensRurM!AM66)&lt;0,0,(AL65 - IFERROR(INDEX(FePensRurM1!$B$2:$BJ$92,ROW($A66)- 1 - RegraSaída!AM66,COLUMN(AM$1)- 1 - RegraSaída!AM66),0)*PSobreRurM!AM66)*(1-txMortM!AM66*FaPensRurM!AM66))</f>
        <v>788.50816966162722</v>
      </c>
      <c r="AN66" s="99">
        <f>IF((AM65 - IFERROR(INDEX(FePensRurM1!$B$2:$BJ$92,ROW($A66)- 1 - RegraSaída!AN66,COLUMN(AN$1)- 1 - RegraSaída!AN66),0)*PSobreRurM!AN66)*(1-txMortM!AN66*FaPensRurM!AN66)&lt;0,0,(AM65 - IFERROR(INDEX(FePensRurM1!$B$2:$BJ$92,ROW($A66)- 1 - RegraSaída!AN66,COLUMN(AN$1)- 1 - RegraSaída!AN66),0)*PSobreRurM!AN66)*(1-txMortM!AN66*FaPensRurM!AN66))</f>
        <v>0</v>
      </c>
      <c r="AO66" s="99">
        <f>IF((AN65 - IFERROR(INDEX(FePensRurM1!$B$2:$BJ$92,ROW($A66)- 1 - RegraSaída!AO66,COLUMN(AO$1)- 1 - RegraSaída!AO66),0)*PSobreRurM!AO66)*(1-txMortM!AO66*FaPensRurM!AO66)&lt;0,0,(AN65 - IFERROR(INDEX(FePensRurM1!$B$2:$BJ$92,ROW($A66)- 1 - RegraSaída!AO66,COLUMN(AO$1)- 1 - RegraSaída!AO66),0)*PSobreRurM!AO66)*(1-txMortM!AO66*FaPensRurM!AO66))</f>
        <v>0</v>
      </c>
      <c r="AP66" s="99">
        <f>IF((AO65 - IFERROR(INDEX(FePensRurM1!$B$2:$BJ$92,ROW($A66)- 1 - RegraSaída!AP66,COLUMN(AP$1)- 1 - RegraSaída!AP66),0)*PSobreRurM!AP66)*(1-txMortM!AP66*FaPensRurM!AP66)&lt;0,0,(AO65 - IFERROR(INDEX(FePensRurM1!$B$2:$BJ$92,ROW($A66)- 1 - RegraSaída!AP66,COLUMN(AP$1)- 1 - RegraSaída!AP66),0)*PSobreRurM!AP66)*(1-txMortM!AP66*FaPensRurM!AP66))</f>
        <v>0</v>
      </c>
      <c r="AQ66" s="99">
        <f>IF((AP65 - IFERROR(INDEX(FePensRurM1!$B$2:$BJ$92,ROW($A66)- 1 - RegraSaída!AQ66,COLUMN(AQ$1)- 1 - RegraSaída!AQ66),0)*PSobreRurM!AQ66)*(1-txMortM!AQ66*FaPensRurM!AQ66)&lt;0,0,(AP65 - IFERROR(INDEX(FePensRurM1!$B$2:$BJ$92,ROW($A66)- 1 - RegraSaída!AQ66,COLUMN(AQ$1)- 1 - RegraSaída!AQ66),0)*PSobreRurM!AQ66)*(1-txMortM!AQ66*FaPensRurM!AQ66))</f>
        <v>1.0614961574386005E-13</v>
      </c>
      <c r="AR66" s="99">
        <f>IF((AQ65 - IFERROR(INDEX(FePensRurM1!$B$2:$BJ$92,ROW($A66)- 1 - RegraSaída!AR66,COLUMN(AR$1)- 1 - RegraSaída!AR66),0)*PSobreRurM!AR66)*(1-txMortM!AR66*FaPensRurM!AR66)&lt;0,0,(AQ65 - IFERROR(INDEX(FePensRurM1!$B$2:$BJ$92,ROW($A66)- 1 - RegraSaída!AR66,COLUMN(AR$1)- 1 - RegraSaída!AR66),0)*PSobreRurM!AR66)*(1-txMortM!AR66*FaPensRurM!AR66))</f>
        <v>0</v>
      </c>
      <c r="AS66" s="99">
        <f>IF((AR65 - IFERROR(INDEX(FePensRurM1!$B$2:$BJ$92,ROW($A66)- 1 - RegraSaída!AS66,COLUMN(AS$1)- 1 - RegraSaída!AS66),0)*PSobreRurM!AS66)*(1-txMortM!AS66*FaPensRurM!AS66)&lt;0,0,(AR65 - IFERROR(INDEX(FePensRurM1!$B$2:$BJ$92,ROW($A66)- 1 - RegraSaída!AS66,COLUMN(AS$1)- 1 - RegraSaída!AS66),0)*PSobreRurM!AS66)*(1-txMortM!AS66*FaPensRurM!AS66))</f>
        <v>2.1053716087798683E-13</v>
      </c>
      <c r="AT66" s="99">
        <f>IF((AS65 - IFERROR(INDEX(FePensRurM1!$B$2:$BJ$92,ROW($A66)- 1 - RegraSaída!AT66,COLUMN(AT$1)- 1 - RegraSaída!AT66),0)*PSobreRurM!AT66)*(1-txMortM!AT66*FaPensRurM!AT66)&lt;0,0,(AS65 - IFERROR(INDEX(FePensRurM1!$B$2:$BJ$92,ROW($A66)- 1 - RegraSaída!AT66,COLUMN(AT$1)- 1 - RegraSaída!AT66),0)*PSobreRurM!AT66)*(1-txMortM!AT66*FaPensRurM!AT66))</f>
        <v>1.5731434968973295E-13</v>
      </c>
      <c r="AU66" s="99">
        <f>IF((AT65 - IFERROR(INDEX(FePensRurM1!$B$2:$BJ$92,ROW($A66)- 1 - RegraSaída!AU66,COLUMN(AU$1)- 1 - RegraSaída!AU66),0)*PSobreRurM!AU66)*(1-txMortM!AU66*FaPensRurM!AU66)&lt;0,0,(AT65 - IFERROR(INDEX(FePensRurM1!$B$2:$BJ$92,ROW($A66)- 1 - RegraSaída!AU66,COLUMN(AU$1)- 1 - RegraSaída!AU66),0)*PSobreRurM!AU66)*(1-txMortM!AU66*FaPensRurM!AU66))</f>
        <v>0</v>
      </c>
      <c r="AV66" s="99">
        <f>IF((AU65 - IFERROR(INDEX(FePensRurM1!$B$2:$BJ$92,ROW($A66)- 1 - RegraSaída!AV66,COLUMN(AV$1)- 1 - RegraSaída!AV66),0)*PSobreRurM!AV66)*(1-txMortM!AV66*FaPensRurM!AV66)&lt;0,0,(AU65 - IFERROR(INDEX(FePensRurM1!$B$2:$BJ$92,ROW($A66)- 1 - RegraSaída!AV66,COLUMN(AV$1)- 1 - RegraSaída!AV66),0)*PSobreRurM!AV66)*(1-txMortM!AV66*FaPensRurM!AV66))</f>
        <v>0</v>
      </c>
      <c r="AW66" s="99">
        <f>IF((AV65 - IFERROR(INDEX(FePensRurM1!$B$2:$BJ$92,ROW($A66)- 1 - RegraSaída!AW66,COLUMN(AW$1)- 1 - RegraSaída!AW66),0)*PSobreRurM!AW66)*(1-txMortM!AW66*FaPensRurM!AW66)&lt;0,0,(AV65 - IFERROR(INDEX(FePensRurM1!$B$2:$BJ$92,ROW($A66)- 1 - RegraSaída!AW66,COLUMN(AW$1)- 1 - RegraSaída!AW66),0)*PSobreRurM!AW66)*(1-txMortM!AW66*FaPensRurM!AW66))</f>
        <v>0</v>
      </c>
      <c r="AX66" s="99">
        <f>IF((AW65 - IFERROR(INDEX(FePensRurM1!$B$2:$BJ$92,ROW($A66)- 1 - RegraSaída!AX66,COLUMN(AX$1)- 1 - RegraSaída!AX66),0)*PSobreRurM!AX66)*(1-txMortM!AX66*FaPensRurM!AX66)&lt;0,0,(AW65 - IFERROR(INDEX(FePensRurM1!$B$2:$BJ$92,ROW($A66)- 1 - RegraSaída!AX66,COLUMN(AX$1)- 1 - RegraSaída!AX66),0)*PSobreRurM!AX66)*(1-txMortM!AX66*FaPensRurM!AX66))</f>
        <v>2.5902574415492018E-13</v>
      </c>
      <c r="AY66" s="99">
        <f>IF((AX65 - IFERROR(INDEX(FePensRurM1!$B$2:$BJ$92,ROW($A66)- 1 - RegraSaída!AY66,COLUMN(AY$1)- 1 - RegraSaída!AY66),0)*PSobreRurM!AY66)*(1-txMortM!AY66*FaPensRurM!AY66)&lt;0,0,(AX65 - IFERROR(INDEX(FePensRurM1!$B$2:$BJ$92,ROW($A66)- 1 - RegraSaída!AY66,COLUMN(AY$1)- 1 - RegraSaída!AY66),0)*PSobreRurM!AY66)*(1-txMortM!AY66*FaPensRurM!AY66))</f>
        <v>0</v>
      </c>
      <c r="AZ66" s="99">
        <f>IF((AY65 - IFERROR(INDEX(FePensRurM1!$B$2:$BJ$92,ROW($A66)- 1 - RegraSaída!AZ66,COLUMN(AZ$1)- 1 - RegraSaída!AZ66),0)*PSobreRurM!AZ66)*(1-txMortM!AZ66*FaPensRurM!AZ66)&lt;0,0,(AY65 - IFERROR(INDEX(FePensRurM1!$B$2:$BJ$92,ROW($A66)- 1 - RegraSaída!AZ66,COLUMN(AZ$1)- 1 - RegraSaída!AZ66),0)*PSobreRurM!AZ66)*(1-txMortM!AZ66*FaPensRurM!AZ66))</f>
        <v>0</v>
      </c>
      <c r="BA66" s="99">
        <f>IF((AZ65 - IFERROR(INDEX(FePensRurM1!$B$2:$BJ$92,ROW($A66)- 1 - RegraSaída!BA66,COLUMN(BA$1)- 1 - RegraSaída!BA66),0)*PSobreRurM!BA66)*(1-txMortM!BA66*FaPensRurM!BA66)&lt;0,0,(AZ65 - IFERROR(INDEX(FePensRurM1!$B$2:$BJ$92,ROW($A66)- 1 - RegraSaída!BA66,COLUMN(BA$1)- 1 - RegraSaída!BA66),0)*PSobreRurM!BA66)*(1-txMortM!BA66*FaPensRurM!BA66))</f>
        <v>2.5746102261547637E-13</v>
      </c>
      <c r="BB66" s="99">
        <f>IF((BA65 - IFERROR(INDEX(FePensRurM1!$B$2:$BJ$92,ROW($A66)- 1 - RegraSaída!BB66,COLUMN(BB$1)- 1 - RegraSaída!BB66),0)*PSobreRurM!BB66)*(1-txMortM!BB66*FaPensRurM!BB66)&lt;0,0,(BA65 - IFERROR(INDEX(FePensRurM1!$B$2:$BJ$92,ROW($A66)- 1 - RegraSaída!BB66,COLUMN(BB$1)- 1 - RegraSaída!BB66),0)*PSobreRurM!BB66)*(1-txMortM!BB66*FaPensRurM!BB66))</f>
        <v>0</v>
      </c>
      <c r="BC66" s="99">
        <f>IF((BB65 - IFERROR(INDEX(FePensRurM1!$B$2:$BJ$92,ROW($A66)- 1 - RegraSaída!BC66,COLUMN(BC$1)- 1 - RegraSaída!BC66),0)*PSobreRurM!BC66)*(1-txMortM!BC66*FaPensRurM!BC66)&lt;0,0,(BB65 - IFERROR(INDEX(FePensRurM1!$B$2:$BJ$92,ROW($A66)- 1 - RegraSaída!BC66,COLUMN(BC$1)- 1 - RegraSaída!BC66),0)*PSobreRurM!BC66)*(1-txMortM!BC66*FaPensRurM!BC66))</f>
        <v>0</v>
      </c>
      <c r="BD66" s="99">
        <f>IF((BC65 - IFERROR(INDEX(FePensRurM1!$B$2:$BJ$92,ROW($A66)- 1 - RegraSaída!BD66,COLUMN(BD$1)- 1 - RegraSaída!BD66),0)*PSobreRurM!BD66)*(1-txMortM!BD66*FaPensRurM!BD66)&lt;0,0,(BC65 - IFERROR(INDEX(FePensRurM1!$B$2:$BJ$92,ROW($A66)- 1 - RegraSaída!BD66,COLUMN(BD$1)- 1 - RegraSaída!BD66),0)*PSobreRurM!BD66)*(1-txMortM!BD66*FaPensRurM!BD66))</f>
        <v>5.0795180948582209E-14</v>
      </c>
      <c r="BE66" s="99">
        <f>IF((BD65 - IFERROR(INDEX(FePensRurM1!$B$2:$BJ$92,ROW($A66)- 1 - RegraSaída!BE66,COLUMN(BE$1)- 1 - RegraSaída!BE66),0)*PSobreRurM!BE66)*(1-txMortM!BE66*FaPensRurM!BE66)&lt;0,0,(BD65 - IFERROR(INDEX(FePensRurM1!$B$2:$BJ$92,ROW($A66)- 1 - RegraSaída!BE66,COLUMN(BE$1)- 1 - RegraSaída!BE66),0)*PSobreRurM!BE66)*(1-txMortM!BE66*FaPensRurM!BE66))</f>
        <v>0</v>
      </c>
      <c r="BF66" s="99">
        <f>IF((BE65 - IFERROR(INDEX(FePensRurM1!$B$2:$BJ$92,ROW($A66)- 1 - RegraSaída!BF66,COLUMN(BF$1)- 1 - RegraSaída!BF66),0)*PSobreRurM!BF66)*(1-txMortM!BF66*FaPensRurM!BF66)&lt;0,0,(BE65 - IFERROR(INDEX(FePensRurM1!$B$2:$BJ$92,ROW($A66)- 1 - RegraSaída!BF66,COLUMN(BF$1)- 1 - RegraSaída!BF66),0)*PSobreRurM!BF66)*(1-txMortM!BF66*FaPensRurM!BF66))</f>
        <v>2.514372780394749E-14</v>
      </c>
      <c r="BG66" s="99">
        <f>IF((BF65 - IFERROR(INDEX(FePensRurM1!$B$2:$BJ$92,ROW($A66)- 1 - RegraSaída!BG66,COLUMN(BG$1)- 1 - RegraSaída!BG66),0)*PSobreRurM!BG66)*(1-txMortM!BG66*FaPensRurM!BG66)&lt;0,0,(BF65 - IFERROR(INDEX(FePensRurM1!$B$2:$BJ$92,ROW($A66)- 1 - RegraSaída!BG66,COLUMN(BG$1)- 1 - RegraSaída!BG66),0)*PSobreRurM!BG66)*(1-txMortM!BG66*FaPensRurM!BG66))</f>
        <v>0</v>
      </c>
      <c r="BH66" s="99">
        <f>IF((BG65 - IFERROR(INDEX(FePensRurM1!$B$2:$BJ$92,ROW($A66)- 1 - RegraSaída!BH66,COLUMN(BH$1)- 1 - RegraSaída!BH66),0)*PSobreRurM!BH66)*(1-txMortM!BH66*FaPensRurM!BH66)&lt;0,0,(BG65 - IFERROR(INDEX(FePensRurM1!$B$2:$BJ$92,ROW($A66)- 1 - RegraSaída!BH66,COLUMN(BH$1)- 1 - RegraSaída!BH66),0)*PSobreRurM!BH66)*(1-txMortM!BH66*FaPensRurM!BH66))</f>
        <v>2.5065353549373108E-14</v>
      </c>
      <c r="BI66" s="99">
        <f>IF((BH65 - IFERROR(INDEX(FePensRurM1!$B$2:$BJ$92,ROW($A66)- 1 - RegraSaída!BI66,COLUMN(BI$1)- 1 - RegraSaída!BI66),0)*PSobreRurM!BI66)*(1-txMortM!BI66*FaPensRurM!BI66)&lt;0,0,(BH65 - IFERROR(INDEX(FePensRurM1!$B$2:$BJ$92,ROW($A66)- 1 - RegraSaída!BI66,COLUMN(BI$1)- 1 - RegraSaída!BI66),0)*PSobreRurM!BI66)*(1-txMortM!BI66*FaPensRurM!BI66))</f>
        <v>2.5013968962581662E-14</v>
      </c>
      <c r="BJ66" s="99">
        <f>IF((BI65 - IFERROR(INDEX(FePensRurM1!$B$2:$BJ$92,ROW($A66)- 1 - RegraSaída!BJ66,COLUMN(BJ$1)- 1 - RegraSaída!BJ66),0)*PSobreRurM!BJ66)*(1-txMortM!BJ66*FaPensRurM!BJ66)&lt;0,0,(BI65 - IFERROR(INDEX(FePensRurM1!$B$2:$BJ$92,ROW($A66)- 1 - RegraSaída!BJ66,COLUMN(BJ$1)- 1 - RegraSaída!BJ66),0)*PSobreRurM!BJ66)*(1-txMortM!BJ66*FaPensRurM!BJ66))</f>
        <v>0</v>
      </c>
    </row>
    <row r="67" spans="1:62" s="113" customFormat="1" x14ac:dyDescent="0.3">
      <c r="A67" s="94">
        <v>65</v>
      </c>
      <c r="B67" s="95"/>
      <c r="C67" s="95"/>
      <c r="D67" s="95"/>
      <c r="E67" s="95"/>
      <c r="F67" s="95"/>
      <c r="G67" s="95"/>
      <c r="H67" s="95"/>
      <c r="I67" s="95"/>
      <c r="J67" s="95"/>
      <c r="K67" s="95"/>
      <c r="L67" s="95"/>
      <c r="M67" s="95"/>
      <c r="N67" s="95"/>
      <c r="O67" s="95"/>
      <c r="P67" s="96"/>
      <c r="Q67" s="99">
        <f>(P66 - IFERROR(INDEX(FePensRurM1!$B$2:$BJ$92,ROW($A67)- 1 - RegraSaída!Q67,COLUMN(Q$1)- 1 - RegraSaída!Q67),0)*PSobreRurM!Q67)*(1-txMortM!Q67*FaPensRurM!Q67) + FePensRurM1!Q67</f>
        <v>2380.2657129576169</v>
      </c>
      <c r="R67" s="99">
        <f>(Q66 - IFERROR(INDEX(FePensRurM1!$B$2:$BJ$92,ROW($A67)- 1 - RegraSaída!R67,COLUMN(R$1)- 1 - RegraSaída!R67),0)*PSobreRurM!R67)*(1-txMortM!R67*FaPensRurM!R67) + FePensRurM1!R67</f>
        <v>4943.823654565942</v>
      </c>
      <c r="S67" s="99">
        <f>(R66 - IFERROR(INDEX(FePensRurM1!$B$2:$BJ$92,ROW($A67)- 1 - RegraSaída!S67,COLUMN(S$1)- 1 - RegraSaída!S67),0)*PSobreRurM!S67)*(1-txMortM!S67*FaPensRurM!S67) + FePensRurM1!S67</f>
        <v>7458.7228992832024</v>
      </c>
      <c r="T67" s="99">
        <f>IF((S66 - IFERROR(INDEX(FePensRurM1!$B$2:$BJ$92,ROW($A67)- 1 - RegraSaída!T67,COLUMN(T$1)- 1 - RegraSaída!T67),0)*PSobreRurM!T67)*(1-txMortM!T67*FaPensRurM!T67)&lt;0,0,(S66 - IFERROR(INDEX(FePensRurM1!$B$2:$BJ$92,ROW($A67)- 1 - RegraSaída!T67,COLUMN(T$1)- 1 - RegraSaída!T67),0)*PSobreRurM!T67)*(1-txMortM!T67*FaPensRurM!T67))</f>
        <v>7099.8606767220481</v>
      </c>
      <c r="U67" s="99">
        <f>IF((T66 - IFERROR(INDEX(FePensRurM1!$B$2:$BJ$92,ROW($A67)- 1 - RegraSaída!U67,COLUMN(U$1)- 1 - RegraSaída!U67),0)*PSobreRurM!U67)*(1-txMortM!U67*FaPensRurM!U67)&lt;0,0,(T66 - IFERROR(INDEX(FePensRurM1!$B$2:$BJ$92,ROW($A67)- 1 - RegraSaída!U67,COLUMN(U$1)- 1 - RegraSaída!U67),0)*PSobreRurM!U67)*(1-txMortM!U67*FaPensRurM!U67))</f>
        <v>6590.6301823393096</v>
      </c>
      <c r="V67" s="99">
        <f>IF((U66 - IFERROR(INDEX(FePensRurM1!$B$2:$BJ$92,ROW($A67)- 1 - RegraSaída!V67,COLUMN(V$1)- 1 - RegraSaída!V67),0)*PSobreRurM!V67)*(1-txMortM!V67*FaPensRurM!V67)&lt;0,0,(U66 - IFERROR(INDEX(FePensRurM1!$B$2:$BJ$92,ROW($A67)- 1 - RegraSaída!V67,COLUMN(V$1)- 1 - RegraSaída!V67),0)*PSobreRurM!V67)*(1-txMortM!V67*FaPensRurM!V67))</f>
        <v>6232.4736214386012</v>
      </c>
      <c r="W67" s="99">
        <f>IF((V66 - IFERROR(INDEX(FePensRurM1!$B$2:$BJ$92,ROW($A67)- 1 - RegraSaída!W67,COLUMN(W$1)- 1 - RegraSaída!W67),0)*PSobreRurM!W67)*(1-txMortM!W67*FaPensRurM!W67)&lt;0,0,(V66 - IFERROR(INDEX(FePensRurM1!$B$2:$BJ$92,ROW($A67)- 1 - RegraSaída!W67,COLUMN(W$1)- 1 - RegraSaída!W67),0)*PSobreRurM!W67)*(1-txMortM!W67*FaPensRurM!W67))</f>
        <v>6111.0853738204605</v>
      </c>
      <c r="X67" s="99">
        <f>IF((W66 - IFERROR(INDEX(FePensRurM1!$B$2:$BJ$92,ROW($A67)- 1 - RegraSaída!X67,COLUMN(X$1)- 1 - RegraSaída!X67),0)*PSobreRurM!X67)*(1-txMortM!X67*FaPensRurM!X67)&lt;0,0,(W66 - IFERROR(INDEX(FePensRurM1!$B$2:$BJ$92,ROW($A67)- 1 - RegraSaída!X67,COLUMN(X$1)- 1 - RegraSaída!X67),0)*PSobreRurM!X67)*(1-txMortM!X67*FaPensRurM!X67))</f>
        <v>6083.1916227556758</v>
      </c>
      <c r="Y67" s="99">
        <f>IF((X66 - IFERROR(INDEX(FePensRurM1!$B$2:$BJ$92,ROW($A67)- 1 - RegraSaída!Y67,COLUMN(Y$1)- 1 - RegraSaída!Y67),0)*PSobreRurM!Y67)*(1-txMortM!Y67*FaPensRurM!Y67)&lt;0,0,(X66 - IFERROR(INDEX(FePensRurM1!$B$2:$BJ$92,ROW($A67)- 1 - RegraSaída!Y67,COLUMN(Y$1)- 1 - RegraSaída!Y67),0)*PSobreRurM!Y67)*(1-txMortM!Y67*FaPensRurM!Y67))</f>
        <v>5817.7487232378789</v>
      </c>
      <c r="Z67" s="99">
        <f>IF((Y66 - IFERROR(INDEX(FePensRurM1!$B$2:$BJ$92,ROW($A67)- 1 - RegraSaída!Z67,COLUMN(Z$1)- 1 - RegraSaída!Z67),0)*PSobreRurM!Z67)*(1-txMortM!Z67*FaPensRurM!Z67)&lt;0,0,(Y66 - IFERROR(INDEX(FePensRurM1!$B$2:$BJ$92,ROW($A67)- 1 - RegraSaída!Z67,COLUMN(Z$1)- 1 - RegraSaída!Z67),0)*PSobreRurM!Z67)*(1-txMortM!Z67*FaPensRurM!Z67))</f>
        <v>5388.5185612704026</v>
      </c>
      <c r="AA67" s="99">
        <f>IF((Z66 - IFERROR(INDEX(FePensRurM1!$B$2:$BJ$92,ROW($A67)- 1 - RegraSaída!AA67,COLUMN(AA$1)- 1 - RegraSaída!AA67),0)*PSobreRurM!AA67)*(1-txMortM!AA67*FaPensRurM!AA67)&lt;0,0,(Z66 - IFERROR(INDEX(FePensRurM1!$B$2:$BJ$92,ROW($A67)- 1 - RegraSaída!AA67,COLUMN(AA$1)- 1 - RegraSaída!AA67),0)*PSobreRurM!AA67)*(1-txMortM!AA67*FaPensRurM!AA67))</f>
        <v>4907.0443917761513</v>
      </c>
      <c r="AB67" s="99">
        <f>IF((AA66 - IFERROR(INDEX(FePensRurM1!$B$2:$BJ$92,ROW($A67)- 1 - RegraSaída!AB67,COLUMN(AB$1)- 1 - RegraSaída!AB67),0)*PSobreRurM!AB67)*(1-txMortM!AB67*FaPensRurM!AB67)&lt;0,0,(AA66 - IFERROR(INDEX(FePensRurM1!$B$2:$BJ$92,ROW($A67)- 1 - RegraSaída!AB67,COLUMN(AB$1)- 1 - RegraSaída!AB67),0)*PSobreRurM!AB67)*(1-txMortM!AB67*FaPensRurM!AB67))</f>
        <v>4715.2138476517421</v>
      </c>
      <c r="AC67" s="99">
        <f>IF((AB66 - IFERROR(INDEX(FePensRurM1!$B$2:$BJ$92,ROW($A67)- 1 - RegraSaída!AC67,COLUMN(AC$1)- 1 - RegraSaída!AC67),0)*PSobreRurM!AC67)*(1-txMortM!AC67*FaPensRurM!AC67)&lt;0,0,(AB66 - IFERROR(INDEX(FePensRurM1!$B$2:$BJ$92,ROW($A67)- 1 - RegraSaída!AC67,COLUMN(AC$1)- 1 - RegraSaída!AC67),0)*PSobreRurM!AC67)*(1-txMortM!AC67*FaPensRurM!AC67))</f>
        <v>4530.4741182018379</v>
      </c>
      <c r="AD67" s="99">
        <f>IF((AC66 - IFERROR(INDEX(FePensRurM1!$B$2:$BJ$92,ROW($A67)- 1 - RegraSaída!AD67,COLUMN(AD$1)- 1 - RegraSaída!AD67),0)*PSobreRurM!AD67)*(1-txMortM!AD67*FaPensRurM!AD67)&lt;0,0,(AC66 - IFERROR(INDEX(FePensRurM1!$B$2:$BJ$92,ROW($A67)- 1 - RegraSaída!AD67,COLUMN(AD$1)- 1 - RegraSaída!AD67),0)*PSobreRurM!AD67)*(1-txMortM!AD67*FaPensRurM!AD67))</f>
        <v>4464.7418615520774</v>
      </c>
      <c r="AE67" s="99">
        <f>IF((AD66 - IFERROR(INDEX(FePensRurM1!$B$2:$BJ$92,ROW($A67)- 1 - RegraSaída!AE67,COLUMN(AE$1)- 1 - RegraSaída!AE67),0)*PSobreRurM!AE67)*(1-txMortM!AE67*FaPensRurM!AE67)&lt;0,0,(AD66 - IFERROR(INDEX(FePensRurM1!$B$2:$BJ$92,ROW($A67)- 1 - RegraSaída!AE67,COLUMN(AE$1)- 1 - RegraSaída!AE67),0)*PSobreRurM!AE67)*(1-txMortM!AE67*FaPensRurM!AE67))</f>
        <v>4118.4452620541661</v>
      </c>
      <c r="AF67" s="99">
        <f>IF((AE66 - IFERROR(INDEX(FePensRurM1!$B$2:$BJ$92,ROW($A67)- 1 - RegraSaída!AF67,COLUMN(AF$1)- 1 - RegraSaída!AF67),0)*PSobreRurM!AF67)*(1-txMortM!AF67*FaPensRurM!AF67)&lt;0,0,(AE66 - IFERROR(INDEX(FePensRurM1!$B$2:$BJ$92,ROW($A67)- 1 - RegraSaída!AF67,COLUMN(AF$1)- 1 - RegraSaída!AF67),0)*PSobreRurM!AF67)*(1-txMortM!AF67*FaPensRurM!AF67))</f>
        <v>3937.0247418814115</v>
      </c>
      <c r="AG67" s="99">
        <f>IF((AF66 - IFERROR(INDEX(FePensRurM1!$B$2:$BJ$92,ROW($A67)- 1 - RegraSaída!AG67,COLUMN(AG$1)- 1 - RegraSaída!AG67),0)*PSobreRurM!AG67)*(1-txMortM!AG67*FaPensRurM!AG67)&lt;0,0,(AF66 - IFERROR(INDEX(FePensRurM1!$B$2:$BJ$92,ROW($A67)- 1 - RegraSaída!AG67,COLUMN(AG$1)- 1 - RegraSaída!AG67),0)*PSobreRurM!AG67)*(1-txMortM!AG67*FaPensRurM!AG67))</f>
        <v>3481.0970321421182</v>
      </c>
      <c r="AH67" s="99">
        <f>IF((AG66 - IFERROR(INDEX(FePensRurM1!$B$2:$BJ$92,ROW($A67)- 1 - RegraSaída!AH67,COLUMN(AH$1)- 1 - RegraSaída!AH67),0)*PSobreRurM!AH67)*(1-txMortM!AH67*FaPensRurM!AH67)&lt;0,0,(AG66 - IFERROR(INDEX(FePensRurM1!$B$2:$BJ$92,ROW($A67)- 1 - RegraSaída!AH67,COLUMN(AH$1)- 1 - RegraSaída!AH67),0)*PSobreRurM!AH67)*(1-txMortM!AH67*FaPensRurM!AH67))</f>
        <v>3222.7440885334941</v>
      </c>
      <c r="AI67" s="99">
        <f>IF((AH66 - IFERROR(INDEX(FePensRurM1!$B$2:$BJ$92,ROW($A67)- 1 - RegraSaída!AI67,COLUMN(AI$1)- 1 - RegraSaída!AI67),0)*PSobreRurM!AI67)*(1-txMortM!AI67*FaPensRurM!AI67)&lt;0,0,(AH66 - IFERROR(INDEX(FePensRurM1!$B$2:$BJ$92,ROW($A67)- 1 - RegraSaída!AI67,COLUMN(AI$1)- 1 - RegraSaída!AI67),0)*PSobreRurM!AI67)*(1-txMortM!AI67*FaPensRurM!AI67))</f>
        <v>2942.8311095844369</v>
      </c>
      <c r="AJ67" s="99">
        <f>IF((AI66 - IFERROR(INDEX(FePensRurM1!$B$2:$BJ$92,ROW($A67)- 1 - RegraSaída!AJ67,COLUMN(AJ$1)- 1 - RegraSaída!AJ67),0)*PSobreRurM!AJ67)*(1-txMortM!AJ67*FaPensRurM!AJ67)&lt;0,0,(AI66 - IFERROR(INDEX(FePensRurM1!$B$2:$BJ$92,ROW($A67)- 1 - RegraSaída!AJ67,COLUMN(AJ$1)- 1 - RegraSaída!AJ67),0)*PSobreRurM!AJ67)*(1-txMortM!AJ67*FaPensRurM!AJ67))</f>
        <v>2771.8171844316826</v>
      </c>
      <c r="AK67" s="99">
        <f>IF((AJ66 - IFERROR(INDEX(FePensRurM1!$B$2:$BJ$92,ROW($A67)- 1 - RegraSaída!AK67,COLUMN(AK$1)- 1 - RegraSaída!AK67),0)*PSobreRurM!AK67)*(1-txMortM!AK67*FaPensRurM!AK67)&lt;0,0,(AJ66 - IFERROR(INDEX(FePensRurM1!$B$2:$BJ$92,ROW($A67)- 1 - RegraSaída!AK67,COLUMN(AK$1)- 1 - RegraSaída!AK67),0)*PSobreRurM!AK67)*(1-txMortM!AK67*FaPensRurM!AK67))</f>
        <v>2594.8915263533127</v>
      </c>
      <c r="AL67" s="99">
        <f>IF((AK66 - IFERROR(INDEX(FePensRurM1!$B$2:$BJ$92,ROW($A67)- 1 - RegraSaída!AL67,COLUMN(AL$1)- 1 - RegraSaída!AL67),0)*PSobreRurM!AL67)*(1-txMortM!AL67*FaPensRurM!AL67)&lt;0,0,(AK66 - IFERROR(INDEX(FePensRurM1!$B$2:$BJ$92,ROW($A67)- 1 - RegraSaída!AL67,COLUMN(AL$1)- 1 - RegraSaída!AL67),0)*PSobreRurM!AL67)*(1-txMortM!AL67*FaPensRurM!AL67))</f>
        <v>2506.0747389742683</v>
      </c>
      <c r="AM67" s="99">
        <f>IF((AL66 - IFERROR(INDEX(FePensRurM1!$B$2:$BJ$92,ROW($A67)- 1 - RegraSaída!AM67,COLUMN(AM$1)- 1 - RegraSaída!AM67),0)*PSobreRurM!AM67)*(1-txMortM!AM67*FaPensRurM!AM67)&lt;0,0,(AL66 - IFERROR(INDEX(FePensRurM1!$B$2:$BJ$92,ROW($A67)- 1 - RegraSaída!AM67,COLUMN(AM$1)- 1 - RegraSaída!AM67),0)*PSobreRurM!AM67)*(1-txMortM!AM67*FaPensRurM!AM67))</f>
        <v>1617.4906319375691</v>
      </c>
      <c r="AN67" s="99">
        <f>IF((AM66 - IFERROR(INDEX(FePensRurM1!$B$2:$BJ$92,ROW($A67)- 1 - RegraSaída!AN67,COLUMN(AN$1)- 1 - RegraSaída!AN67),0)*PSobreRurM!AN67)*(1-txMortM!AN67*FaPensRurM!AN67)&lt;0,0,(AM66 - IFERROR(INDEX(FePensRurM1!$B$2:$BJ$92,ROW($A67)- 1 - RegraSaída!AN67,COLUMN(AN$1)- 1 - RegraSaída!AN67),0)*PSobreRurM!AN67)*(1-txMortM!AN67*FaPensRurM!AN67))</f>
        <v>780.15781195618968</v>
      </c>
      <c r="AO67" s="99">
        <f>IF((AN66 - IFERROR(INDEX(FePensRurM1!$B$2:$BJ$92,ROW($A67)- 1 - RegraSaída!AO67,COLUMN(AO$1)- 1 - RegraSaída!AO67),0)*PSobreRurM!AO67)*(1-txMortM!AO67*FaPensRurM!AO67)&lt;0,0,(AN66 - IFERROR(INDEX(FePensRurM1!$B$2:$BJ$92,ROW($A67)- 1 - RegraSaída!AO67,COLUMN(AO$1)- 1 - RegraSaída!AO67),0)*PSobreRurM!AO67)*(1-txMortM!AO67*FaPensRurM!AO67))</f>
        <v>0</v>
      </c>
      <c r="AP67" s="99">
        <f>IF((AO66 - IFERROR(INDEX(FePensRurM1!$B$2:$BJ$92,ROW($A67)- 1 - RegraSaída!AP67,COLUMN(AP$1)- 1 - RegraSaída!AP67),0)*PSobreRurM!AP67)*(1-txMortM!AP67*FaPensRurM!AP67)&lt;0,0,(AO66 - IFERROR(INDEX(FePensRurM1!$B$2:$BJ$92,ROW($A67)- 1 - RegraSaída!AP67,COLUMN(AP$1)- 1 - RegraSaída!AP67),0)*PSobreRurM!AP67)*(1-txMortM!AP67*FaPensRurM!AP67))</f>
        <v>0</v>
      </c>
      <c r="AQ67" s="99">
        <f>IF((AP66 - IFERROR(INDEX(FePensRurM1!$B$2:$BJ$92,ROW($A67)- 1 - RegraSaída!AQ67,COLUMN(AQ$1)- 1 - RegraSaída!AQ67),0)*PSobreRurM!AQ67)*(1-txMortM!AQ67*FaPensRurM!AQ67)&lt;0,0,(AP66 - IFERROR(INDEX(FePensRurM1!$B$2:$BJ$92,ROW($A67)- 1 - RegraSaída!AQ67,COLUMN(AQ$1)- 1 - RegraSaída!AQ67),0)*PSobreRurM!AQ67)*(1-txMortM!AQ67*FaPensRurM!AQ67))</f>
        <v>0</v>
      </c>
      <c r="AR67" s="99">
        <f>IF((AQ66 - IFERROR(INDEX(FePensRurM1!$B$2:$BJ$92,ROW($A67)- 1 - RegraSaída!AR67,COLUMN(AR$1)- 1 - RegraSaída!AR67),0)*PSobreRurM!AR67)*(1-txMortM!AR67*FaPensRurM!AR67)&lt;0,0,(AQ66 - IFERROR(INDEX(FePensRurM1!$B$2:$BJ$92,ROW($A67)- 1 - RegraSaída!AR67,COLUMN(AR$1)- 1 - RegraSaída!AR67),0)*PSobreRurM!AR67)*(1-txMortM!AR67*FaPensRurM!AR67))</f>
        <v>1.0505901933677207E-13</v>
      </c>
      <c r="AS67" s="99">
        <f>IF((AR66 - IFERROR(INDEX(FePensRurM1!$B$2:$BJ$92,ROW($A67)- 1 - RegraSaída!AS67,COLUMN(AS$1)- 1 - RegraSaída!AS67),0)*PSobreRurM!AS67)*(1-txMortM!AS67*FaPensRurM!AS67)&lt;0,0,(AR66 - IFERROR(INDEX(FePensRurM1!$B$2:$BJ$92,ROW($A67)- 1 - RegraSaída!AS67,COLUMN(AS$1)- 1 - RegraSaída!AS67),0)*PSobreRurM!AS67)*(1-txMortM!AS67*FaPensRurM!AS67))</f>
        <v>0</v>
      </c>
      <c r="AT67" s="99">
        <f>IF((AS66 - IFERROR(INDEX(FePensRurM1!$B$2:$BJ$92,ROW($A67)- 1 - RegraSaída!AT67,COLUMN(AT$1)- 1 - RegraSaída!AT67),0)*PSobreRurM!AT67)*(1-txMortM!AT67*FaPensRurM!AT67)&lt;0,0,(AS66 - IFERROR(INDEX(FePensRurM1!$B$2:$BJ$92,ROW($A67)- 1 - RegraSaída!AT67,COLUMN(AT$1)- 1 - RegraSaída!AT67),0)*PSobreRurM!AT67)*(1-txMortM!AT67*FaPensRurM!AT67))</f>
        <v>2.0840268801776964E-13</v>
      </c>
      <c r="AU67" s="99">
        <f>IF((AT66 - IFERROR(INDEX(FePensRurM1!$B$2:$BJ$92,ROW($A67)- 1 - RegraSaída!AU67,COLUMN(AU$1)- 1 - RegraSaída!AU67),0)*PSobreRurM!AU67)*(1-txMortM!AU67*FaPensRurM!AU67)&lt;0,0,(AT66 - IFERROR(INDEX(FePensRurM1!$B$2:$BJ$92,ROW($A67)- 1 - RegraSaída!AU67,COLUMN(AU$1)- 1 - RegraSaída!AU67),0)*PSobreRurM!AU67)*(1-txMortM!AU67*FaPensRurM!AU67))</f>
        <v>1.5572973039618563E-13</v>
      </c>
      <c r="AV67" s="99">
        <f>IF((AU66 - IFERROR(INDEX(FePensRurM1!$B$2:$BJ$92,ROW($A67)- 1 - RegraSaída!AV67,COLUMN(AV$1)- 1 - RegraSaída!AV67),0)*PSobreRurM!AV67)*(1-txMortM!AV67*FaPensRurM!AV67)&lt;0,0,(AU66 - IFERROR(INDEX(FePensRurM1!$B$2:$BJ$92,ROW($A67)- 1 - RegraSaída!AV67,COLUMN(AV$1)- 1 - RegraSaída!AV67),0)*PSobreRurM!AV67)*(1-txMortM!AV67*FaPensRurM!AV67))</f>
        <v>0</v>
      </c>
      <c r="AW67" s="99">
        <f>IF((AV66 - IFERROR(INDEX(FePensRurM1!$B$2:$BJ$92,ROW($A67)- 1 - RegraSaída!AW67,COLUMN(AW$1)- 1 - RegraSaída!AW67),0)*PSobreRurM!AW67)*(1-txMortM!AW67*FaPensRurM!AW67)&lt;0,0,(AV66 - IFERROR(INDEX(FePensRurM1!$B$2:$BJ$92,ROW($A67)- 1 - RegraSaída!AW67,COLUMN(AW$1)- 1 - RegraSaída!AW67),0)*PSobreRurM!AW67)*(1-txMortM!AW67*FaPensRurM!AW67))</f>
        <v>0</v>
      </c>
      <c r="AX67" s="99">
        <f>IF((AW66 - IFERROR(INDEX(FePensRurM1!$B$2:$BJ$92,ROW($A67)- 1 - RegraSaída!AX67,COLUMN(AX$1)- 1 - RegraSaída!AX67),0)*PSobreRurM!AX67)*(1-txMortM!AX67*FaPensRurM!AX67)&lt;0,0,(AW66 - IFERROR(INDEX(FePensRurM1!$B$2:$BJ$92,ROW($A67)- 1 - RegraSaída!AX67,COLUMN(AX$1)- 1 - RegraSaída!AX67),0)*PSobreRurM!AX67)*(1-txMortM!AX67*FaPensRurM!AX67))</f>
        <v>0</v>
      </c>
      <c r="AY67" s="99">
        <f>IF((AX66 - IFERROR(INDEX(FePensRurM1!$B$2:$BJ$92,ROW($A67)- 1 - RegraSaída!AY67,COLUMN(AY$1)- 1 - RegraSaída!AY67),0)*PSobreRurM!AY67)*(1-txMortM!AY67*FaPensRurM!AY67)&lt;0,0,(AX66 - IFERROR(INDEX(FePensRurM1!$B$2:$BJ$92,ROW($A67)- 1 - RegraSaída!AY67,COLUMN(AY$1)- 1 - RegraSaída!AY67),0)*PSobreRurM!AY67)*(1-txMortM!AY67*FaPensRurM!AY67))</f>
        <v>2.5647475299239148E-13</v>
      </c>
      <c r="AZ67" s="99">
        <f>IF((AY66 - IFERROR(INDEX(FePensRurM1!$B$2:$BJ$92,ROW($A67)- 1 - RegraSaída!AZ67,COLUMN(AZ$1)- 1 - RegraSaída!AZ67),0)*PSobreRurM!AZ67)*(1-txMortM!AZ67*FaPensRurM!AZ67)&lt;0,0,(AY66 - IFERROR(INDEX(FePensRurM1!$B$2:$BJ$92,ROW($A67)- 1 - RegraSaída!AZ67,COLUMN(AZ$1)- 1 - RegraSaída!AZ67),0)*PSobreRurM!AZ67)*(1-txMortM!AZ67*FaPensRurM!AZ67))</f>
        <v>0</v>
      </c>
      <c r="BA67" s="99">
        <f>IF((AZ66 - IFERROR(INDEX(FePensRurM1!$B$2:$BJ$92,ROW($A67)- 1 - RegraSaída!BA67,COLUMN(BA$1)- 1 - RegraSaída!BA67),0)*PSobreRurM!BA67)*(1-txMortM!BA67*FaPensRurM!BA67)&lt;0,0,(AZ66 - IFERROR(INDEX(FePensRurM1!$B$2:$BJ$92,ROW($A67)- 1 - RegraSaída!BA67,COLUMN(BA$1)- 1 - RegraSaída!BA67),0)*PSobreRurM!BA67)*(1-txMortM!BA67*FaPensRurM!BA67))</f>
        <v>0</v>
      </c>
      <c r="BB67" s="99">
        <f>IF((BA66 - IFERROR(INDEX(FePensRurM1!$B$2:$BJ$92,ROW($A67)- 1 - RegraSaída!BB67,COLUMN(BB$1)- 1 - RegraSaída!BB67),0)*PSobreRurM!BB67)*(1-txMortM!BB67*FaPensRurM!BB67)&lt;0,0,(BA66 - IFERROR(INDEX(FePensRurM1!$B$2:$BJ$92,ROW($A67)- 1 - RegraSaída!BB67,COLUMN(BB$1)- 1 - RegraSaída!BB67),0)*PSobreRurM!BB67)*(1-txMortM!BB67*FaPensRurM!BB67))</f>
        <v>2.5496384246353417E-13</v>
      </c>
      <c r="BC67" s="99">
        <f>IF((BB66 - IFERROR(INDEX(FePensRurM1!$B$2:$BJ$92,ROW($A67)- 1 - RegraSaída!BC67,COLUMN(BC$1)- 1 - RegraSaída!BC67),0)*PSobreRurM!BC67)*(1-txMortM!BC67*FaPensRurM!BC67)&lt;0,0,(BB66 - IFERROR(INDEX(FePensRurM1!$B$2:$BJ$92,ROW($A67)- 1 - RegraSaída!BC67,COLUMN(BC$1)- 1 - RegraSaída!BC67),0)*PSobreRurM!BC67)*(1-txMortM!BC67*FaPensRurM!BC67))</f>
        <v>0</v>
      </c>
      <c r="BD67" s="99">
        <f>IF((BC66 - IFERROR(INDEX(FePensRurM1!$B$2:$BJ$92,ROW($A67)- 1 - RegraSaída!BD67,COLUMN(BD$1)- 1 - RegraSaída!BD67),0)*PSobreRurM!BD67)*(1-txMortM!BD67*FaPensRurM!BD67)&lt;0,0,(BC66 - IFERROR(INDEX(FePensRurM1!$B$2:$BJ$92,ROW($A67)- 1 - RegraSaída!BD67,COLUMN(BD$1)- 1 - RegraSaída!BD67),0)*PSobreRurM!BD67)*(1-txMortM!BD67*FaPensRurM!BD67))</f>
        <v>0</v>
      </c>
      <c r="BE67" s="99">
        <f>IF((BD66 - IFERROR(INDEX(FePensRurM1!$B$2:$BJ$92,ROW($A67)- 1 - RegraSaída!BE67,COLUMN(BE$1)- 1 - RegraSaída!BE67),0)*PSobreRurM!BE67)*(1-txMortM!BE67*FaPensRurM!BE67)&lt;0,0,(BD66 - IFERROR(INDEX(FePensRurM1!$B$2:$BJ$92,ROW($A67)- 1 - RegraSaída!BE67,COLUMN(BE$1)- 1 - RegraSaída!BE67),0)*PSobreRurM!BE67)*(1-txMortM!BE67*FaPensRurM!BE67))</f>
        <v>5.0308858128704947E-14</v>
      </c>
      <c r="BF67" s="99">
        <f>IF((BE66 - IFERROR(INDEX(FePensRurM1!$B$2:$BJ$92,ROW($A67)- 1 - RegraSaída!BF67,COLUMN(BF$1)- 1 - RegraSaída!BF67),0)*PSobreRurM!BF67)*(1-txMortM!BF67*FaPensRurM!BF67)&lt;0,0,(BE66 - IFERROR(INDEX(FePensRurM1!$B$2:$BJ$92,ROW($A67)- 1 - RegraSaída!BF67,COLUMN(BF$1)- 1 - RegraSaída!BF67),0)*PSobreRurM!BF67)*(1-txMortM!BF67*FaPensRurM!BF67))</f>
        <v>0</v>
      </c>
      <c r="BG67" s="99">
        <f>IF((BF66 - IFERROR(INDEX(FePensRurM1!$B$2:$BJ$92,ROW($A67)- 1 - RegraSaída!BG67,COLUMN(BG$1)- 1 - RegraSaída!BG67),0)*PSobreRurM!BG67)*(1-txMortM!BG67*FaPensRurM!BG67)&lt;0,0,(BF66 - IFERROR(INDEX(FePensRurM1!$B$2:$BJ$92,ROW($A67)- 1 - RegraSaída!BG67,COLUMN(BG$1)- 1 - RegraSaída!BG67),0)*PSobreRurM!BG67)*(1-txMortM!BG67*FaPensRurM!BG67))</f>
        <v>2.4904971068595404E-14</v>
      </c>
      <c r="BH67" s="99">
        <f>IF((BG66 - IFERROR(INDEX(FePensRurM1!$B$2:$BJ$92,ROW($A67)- 1 - RegraSaída!BH67,COLUMN(BH$1)- 1 - RegraSaída!BH67),0)*PSobreRurM!BH67)*(1-txMortM!BH67*FaPensRurM!BH67)&lt;0,0,(BG66 - IFERROR(INDEX(FePensRurM1!$B$2:$BJ$92,ROW($A67)- 1 - RegraSaída!BH67,COLUMN(BH$1)- 1 - RegraSaída!BH67),0)*PSobreRurM!BH67)*(1-txMortM!BH67*FaPensRurM!BH67))</f>
        <v>0</v>
      </c>
      <c r="BI67" s="99">
        <f>IF((BH66 - IFERROR(INDEX(FePensRurM1!$B$2:$BJ$92,ROW($A67)- 1 - RegraSaída!BI67,COLUMN(BI$1)- 1 - RegraSaída!BI67),0)*PSobreRurM!BI67)*(1-txMortM!BI67*FaPensRurM!BI67)&lt;0,0,(BH66 - IFERROR(INDEX(FePensRurM1!$B$2:$BJ$92,ROW($A67)- 1 - RegraSaída!BI67,COLUMN(BI$1)- 1 - RegraSaída!BI67),0)*PSobreRurM!BI67)*(1-txMortM!BI67*FaPensRurM!BI67))</f>
        <v>2.482904619477134E-14</v>
      </c>
      <c r="BJ67" s="99">
        <f>IF((BI66 - IFERROR(INDEX(FePensRurM1!$B$2:$BJ$92,ROW($A67)- 1 - RegraSaída!BJ67,COLUMN(BJ$1)- 1 - RegraSaída!BJ67),0)*PSobreRurM!BJ67)*(1-txMortM!BJ67*FaPensRurM!BJ67)&lt;0,0,(BI66 - IFERROR(INDEX(FePensRurM1!$B$2:$BJ$92,ROW($A67)- 1 - RegraSaída!BJ67,COLUMN(BJ$1)- 1 - RegraSaída!BJ67),0)*PSobreRurM!BJ67)*(1-txMortM!BJ67*FaPensRurM!BJ67))</f>
        <v>2.4801539917094016E-14</v>
      </c>
    </row>
    <row r="68" spans="1:62" s="113" customFormat="1" x14ac:dyDescent="0.3">
      <c r="A68" s="94">
        <v>66</v>
      </c>
      <c r="B68" s="95"/>
      <c r="C68" s="95"/>
      <c r="D68" s="95"/>
      <c r="E68" s="95"/>
      <c r="F68" s="95"/>
      <c r="G68" s="95"/>
      <c r="H68" s="95"/>
      <c r="I68" s="95"/>
      <c r="J68" s="95"/>
      <c r="K68" s="95"/>
      <c r="L68" s="95"/>
      <c r="M68" s="95"/>
      <c r="N68" s="95"/>
      <c r="O68" s="95"/>
      <c r="P68" s="96"/>
      <c r="Q68" s="99">
        <f>(P67 - IFERROR(INDEX(FePensRurM1!$B$2:$BJ$92,ROW($A68)- 1 - RegraSaída!Q68,COLUMN(Q$1)- 1 - RegraSaída!Q68),0)*PSobreRurM!Q68)*(1-txMortM!Q68*FaPensRurM!Q68) + FePensRurM1!Q68</f>
        <v>2585.0418670722797</v>
      </c>
      <c r="R68" s="99">
        <f>(Q67 - IFERROR(INDEX(FePensRurM1!$B$2:$BJ$92,ROW($A68)- 1 - RegraSaída!R68,COLUMN(R$1)- 1 - RegraSaída!R68),0)*PSobreRurM!R68)*(1-txMortM!R68*FaPensRurM!R68) + FePensRurM1!R68</f>
        <v>5030.3822676212258</v>
      </c>
      <c r="S68" s="99">
        <f>(R67 - IFERROR(INDEX(FePensRurM1!$B$2:$BJ$92,ROW($A68)- 1 - RegraSaída!S68,COLUMN(S$1)- 1 - RegraSaída!S68),0)*PSobreRurM!S68)*(1-txMortM!S68*FaPensRurM!S68) + FePensRurM1!S68</f>
        <v>7664.7750177219623</v>
      </c>
      <c r="T68" s="99">
        <f>IF((S67 - IFERROR(INDEX(FePensRurM1!$B$2:$BJ$92,ROW($A68)- 1 - RegraSaída!T68,COLUMN(T$1)- 1 - RegraSaída!T68),0)*PSobreRurM!T68)*(1-txMortM!T68*FaPensRurM!T68)&lt;0,0,(S67 - IFERROR(INDEX(FePensRurM1!$B$2:$BJ$92,ROW($A68)- 1 - RegraSaída!T68,COLUMN(T$1)- 1 - RegraSaída!T68),0)*PSobreRurM!T68)*(1-txMortM!T68*FaPensRurM!T68))</f>
        <v>7354.5448774665265</v>
      </c>
      <c r="U68" s="99">
        <f>IF((T67 - IFERROR(INDEX(FePensRurM1!$B$2:$BJ$92,ROW($A68)- 1 - RegraSaída!U68,COLUMN(U$1)- 1 - RegraSaída!U68),0)*PSobreRurM!U68)*(1-txMortM!U68*FaPensRurM!U68)&lt;0,0,(T67 - IFERROR(INDEX(FePensRurM1!$B$2:$BJ$92,ROW($A68)- 1 - RegraSaída!U68,COLUMN(U$1)- 1 - RegraSaída!U68),0)*PSobreRurM!U68)*(1-txMortM!U68*FaPensRurM!U68))</f>
        <v>7002.3313098946146</v>
      </c>
      <c r="V68" s="99">
        <f>IF((U67 - IFERROR(INDEX(FePensRurM1!$B$2:$BJ$92,ROW($A68)- 1 - RegraSaída!V68,COLUMN(V$1)- 1 - RegraSaída!V68),0)*PSobreRurM!V68)*(1-txMortM!V68*FaPensRurM!V68)&lt;0,0,(U67 - IFERROR(INDEX(FePensRurM1!$B$2:$BJ$92,ROW($A68)- 1 - RegraSaída!V68,COLUMN(V$1)- 1 - RegraSaída!V68),0)*PSobreRurM!V68)*(1-txMortM!V68*FaPensRurM!V68))</f>
        <v>6501.5149056626997</v>
      </c>
      <c r="W68" s="99">
        <f>IF((V67 - IFERROR(INDEX(FePensRurM1!$B$2:$BJ$92,ROW($A68)- 1 - RegraSaída!W68,COLUMN(W$1)- 1 - RegraSaída!W68),0)*PSobreRurM!W68)*(1-txMortM!W68*FaPensRurM!W68)&lt;0,0,(V67 - IFERROR(INDEX(FePensRurM1!$B$2:$BJ$92,ROW($A68)- 1 - RegraSaída!W68,COLUMN(W$1)- 1 - RegraSaída!W68),0)*PSobreRurM!W68)*(1-txMortM!W68*FaPensRurM!W68))</f>
        <v>6149.489013436887</v>
      </c>
      <c r="X68" s="99">
        <f>IF((W67 - IFERROR(INDEX(FePensRurM1!$B$2:$BJ$92,ROW($A68)- 1 - RegraSaída!X68,COLUMN(X$1)- 1 - RegraSaída!X68),0)*PSobreRurM!X68)*(1-txMortM!X68*FaPensRurM!X68)&lt;0,0,(W67 - IFERROR(INDEX(FePensRurM1!$B$2:$BJ$92,ROW($A68)- 1 - RegraSaída!X68,COLUMN(X$1)- 1 - RegraSaída!X68),0)*PSobreRurM!X68)*(1-txMortM!X68*FaPensRurM!X68))</f>
        <v>6030.912749884018</v>
      </c>
      <c r="Y68" s="99">
        <f>IF((X67 - IFERROR(INDEX(FePensRurM1!$B$2:$BJ$92,ROW($A68)- 1 - RegraSaída!Y68,COLUMN(Y$1)- 1 - RegraSaída!Y68),0)*PSobreRurM!Y68)*(1-txMortM!Y68*FaPensRurM!Y68)&lt;0,0,(X67 - IFERROR(INDEX(FePensRurM1!$B$2:$BJ$92,ROW($A68)- 1 - RegraSaída!Y68,COLUMN(Y$1)- 1 - RegraSaída!Y68),0)*PSobreRurM!Y68)*(1-txMortM!Y68*FaPensRurM!Y68))</f>
        <v>6004.5098731290782</v>
      </c>
      <c r="Z68" s="99">
        <f>IF((Y67 - IFERROR(INDEX(FePensRurM1!$B$2:$BJ$92,ROW($A68)- 1 - RegraSaída!Z68,COLUMN(Z$1)- 1 - RegraSaída!Z68),0)*PSobreRurM!Z68)*(1-txMortM!Z68*FaPensRurM!Z68)&lt;0,0,(Y67 - IFERROR(INDEX(FePensRurM1!$B$2:$BJ$92,ROW($A68)- 1 - RegraSaída!Z68,COLUMN(Z$1)- 1 - RegraSaída!Z68),0)*PSobreRurM!Z68)*(1-txMortM!Z68*FaPensRurM!Z68))</f>
        <v>5743.5213861180109</v>
      </c>
      <c r="AA68" s="99">
        <f>IF((Z67 - IFERROR(INDEX(FePensRurM1!$B$2:$BJ$92,ROW($A68)- 1 - RegraSaída!AA68,COLUMN(AA$1)- 1 - RegraSaída!AA68),0)*PSobreRurM!AA68)*(1-txMortM!AA68*FaPensRurM!AA68)&lt;0,0,(Z67 - IFERROR(INDEX(FePensRurM1!$B$2:$BJ$92,ROW($A68)- 1 - RegraSaída!AA68,COLUMN(AA$1)- 1 - RegraSaída!AA68),0)*PSobreRurM!AA68)*(1-txMortM!AA68*FaPensRurM!AA68))</f>
        <v>5320.6550742114696</v>
      </c>
      <c r="AB68" s="99">
        <f>IF((AA67 - IFERROR(INDEX(FePensRurM1!$B$2:$BJ$92,ROW($A68)- 1 - RegraSaída!AB68,COLUMN(AB$1)- 1 - RegraSaída!AB68),0)*PSobreRurM!AB68)*(1-txMortM!AB68*FaPensRurM!AB68)&lt;0,0,(AA67 - IFERROR(INDEX(FePensRurM1!$B$2:$BJ$92,ROW($A68)- 1 - RegraSaída!AB68,COLUMN(AB$1)- 1 - RegraSaída!AB68),0)*PSobreRurM!AB68)*(1-txMortM!AB68*FaPensRurM!AB68))</f>
        <v>4846.0116779941063</v>
      </c>
      <c r="AC68" s="99">
        <f>IF((AB67 - IFERROR(INDEX(FePensRurM1!$B$2:$BJ$92,ROW($A68)- 1 - RegraSaída!AC68,COLUMN(AC$1)- 1 - RegraSaída!AC68),0)*PSobreRurM!AC68)*(1-txMortM!AC68*FaPensRurM!AC68)&lt;0,0,(AB67 - IFERROR(INDEX(FePensRurM1!$B$2:$BJ$92,ROW($A68)- 1 - RegraSaída!AC68,COLUMN(AC$1)- 1 - RegraSaída!AC68),0)*PSobreRurM!AC68)*(1-txMortM!AC68*FaPensRurM!AC68))</f>
        <v>4657.2624372183855</v>
      </c>
      <c r="AD68" s="99">
        <f>IF((AC67 - IFERROR(INDEX(FePensRurM1!$B$2:$BJ$92,ROW($A68)- 1 - RegraSaída!AD68,COLUMN(AD$1)- 1 - RegraSaída!AD68),0)*PSobreRurM!AD68)*(1-txMortM!AD68*FaPensRurM!AD68)&lt;0,0,(AC67 - IFERROR(INDEX(FePensRurM1!$B$2:$BJ$92,ROW($A68)- 1 - RegraSaída!AD68,COLUMN(AD$1)- 1 - RegraSaída!AD68),0)*PSobreRurM!AD68)*(1-txMortM!AD68*FaPensRurM!AD68))</f>
        <v>4475.4396042675617</v>
      </c>
      <c r="AE68" s="99">
        <f>IF((AD67 - IFERROR(INDEX(FePensRurM1!$B$2:$BJ$92,ROW($A68)- 1 - RegraSaída!AE68,COLUMN(AE$1)- 1 - RegraSaída!AE68),0)*PSobreRurM!AE68)*(1-txMortM!AE68*FaPensRurM!AE68)&lt;0,0,(AD67 - IFERROR(INDEX(FePensRurM1!$B$2:$BJ$92,ROW($A68)- 1 - RegraSaída!AE68,COLUMN(AE$1)- 1 - RegraSaída!AE68),0)*PSobreRurM!AE68)*(1-txMortM!AE68*FaPensRurM!AE68))</f>
        <v>4411.1041007250578</v>
      </c>
      <c r="AF68" s="99">
        <f>IF((AE67 - IFERROR(INDEX(FePensRurM1!$B$2:$BJ$92,ROW($A68)- 1 - RegraSaída!AF68,COLUMN(AF$1)- 1 - RegraSaída!AF68),0)*PSobreRurM!AF68)*(1-txMortM!AF68*FaPensRurM!AF68)&lt;0,0,(AE67 - IFERROR(INDEX(FePensRurM1!$B$2:$BJ$92,ROW($A68)- 1 - RegraSaída!AF68,COLUMN(AF$1)- 1 - RegraSaída!AF68),0)*PSobreRurM!AF68)*(1-txMortM!AF68*FaPensRurM!AF68))</f>
        <v>4069.4741439722093</v>
      </c>
      <c r="AG68" s="99">
        <f>IF((AF67 - IFERROR(INDEX(FePensRurM1!$B$2:$BJ$92,ROW($A68)- 1 - RegraSaída!AG68,COLUMN(AG$1)- 1 - RegraSaída!AG68),0)*PSobreRurM!AG68)*(1-txMortM!AG68*FaPensRurM!AG68)&lt;0,0,(AF67 - IFERROR(INDEX(FePensRurM1!$B$2:$BJ$92,ROW($A68)- 1 - RegraSaída!AG68,COLUMN(AG$1)- 1 - RegraSaída!AG68),0)*PSobreRurM!AG68)*(1-txMortM!AG68*FaPensRurM!AG68))</f>
        <v>3890.7325693036514</v>
      </c>
      <c r="AH68" s="99">
        <f>IF((AG67 - IFERROR(INDEX(FePensRurM1!$B$2:$BJ$92,ROW($A68)- 1 - RegraSaída!AH68,COLUMN(AH$1)- 1 - RegraSaída!AH68),0)*PSobreRurM!AH68)*(1-txMortM!AH68*FaPensRurM!AH68)&lt;0,0,(AG67 - IFERROR(INDEX(FePensRurM1!$B$2:$BJ$92,ROW($A68)- 1 - RegraSaída!AH68,COLUMN(AH$1)- 1 - RegraSaída!AH68),0)*PSobreRurM!AH68)*(1-txMortM!AH68*FaPensRurM!AH68))</f>
        <v>3440.5963761383955</v>
      </c>
      <c r="AI68" s="99">
        <f>IF((AH67 - IFERROR(INDEX(FePensRurM1!$B$2:$BJ$92,ROW($A68)- 1 - RegraSaída!AI68,COLUMN(AI$1)- 1 - RegraSaída!AI68),0)*PSobreRurM!AI68)*(1-txMortM!AI68*FaPensRurM!AI68)&lt;0,0,(AH67 - IFERROR(INDEX(FePensRurM1!$B$2:$BJ$92,ROW($A68)- 1 - RegraSaída!AI68,COLUMN(AI$1)- 1 - RegraSaída!AI68),0)*PSobreRurM!AI68)*(1-txMortM!AI68*FaPensRurM!AI68))</f>
        <v>3185.6158606061854</v>
      </c>
      <c r="AJ68" s="99">
        <f>IF((AI67 - IFERROR(INDEX(FePensRurM1!$B$2:$BJ$92,ROW($A68)- 1 - RegraSaída!AJ68,COLUMN(AJ$1)- 1 - RegraSaída!AJ68),0)*PSobreRurM!AJ68)*(1-txMortM!AJ68*FaPensRurM!AJ68)&lt;0,0,(AI67 - IFERROR(INDEX(FePensRurM1!$B$2:$BJ$92,ROW($A68)- 1 - RegraSaída!AJ68,COLUMN(AJ$1)- 1 - RegraSaída!AJ68),0)*PSobreRurM!AJ68)*(1-txMortM!AJ68*FaPensRurM!AJ68))</f>
        <v>2909.2476324546951</v>
      </c>
      <c r="AK68" s="99">
        <f>IF((AJ67 - IFERROR(INDEX(FePensRurM1!$B$2:$BJ$92,ROW($A68)- 1 - RegraSaída!AK68,COLUMN(AK$1)- 1 - RegraSaída!AK68),0)*PSobreRurM!AK68)*(1-txMortM!AK68*FaPensRurM!AK68)&lt;0,0,(AJ67 - IFERROR(INDEX(FePensRurM1!$B$2:$BJ$92,ROW($A68)- 1 - RegraSaída!AK68,COLUMN(AK$1)- 1 - RegraSaída!AK68),0)*PSobreRurM!AK68)*(1-txMortM!AK68*FaPensRurM!AK68))</f>
        <v>2740.4804609860421</v>
      </c>
      <c r="AL68" s="99">
        <f>IF((AK67 - IFERROR(INDEX(FePensRurM1!$B$2:$BJ$92,ROW($A68)- 1 - RegraSaída!AL68,COLUMN(AL$1)- 1 - RegraSaída!AL68),0)*PSobreRurM!AL68)*(1-txMortM!AL68*FaPensRurM!AL68)&lt;0,0,(AK67 - IFERROR(INDEX(FePensRurM1!$B$2:$BJ$92,ROW($A68)- 1 - RegraSaída!AL68,COLUMN(AL$1)- 1 - RegraSaída!AL68),0)*PSobreRurM!AL68)*(1-txMortM!AL68*FaPensRurM!AL68))</f>
        <v>2565.8125852729813</v>
      </c>
      <c r="AM68" s="99">
        <f>IF((AL67 - IFERROR(INDEX(FePensRurM1!$B$2:$BJ$92,ROW($A68)- 1 - RegraSaída!AM68,COLUMN(AM$1)- 1 - RegraSaída!AM68),0)*PSobreRurM!AM68)*(1-txMortM!AM68*FaPensRurM!AM68)&lt;0,0,(AL67 - IFERROR(INDEX(FePensRurM1!$B$2:$BJ$92,ROW($A68)- 1 - RegraSaída!AM68,COLUMN(AM$1)- 1 - RegraSaída!AM68),0)*PSobreRurM!AM68)*(1-txMortM!AM68*FaPensRurM!AM68))</f>
        <v>2478.2260277619407</v>
      </c>
      <c r="AN68" s="99">
        <f>IF((AM67 - IFERROR(INDEX(FePensRurM1!$B$2:$BJ$92,ROW($A68)- 1 - RegraSaída!AN68,COLUMN(AN$1)- 1 - RegraSaída!AN68),0)*PSobreRurM!AN68)*(1-txMortM!AN68*FaPensRurM!AN68)&lt;0,0,(AM67 - IFERROR(INDEX(FePensRurM1!$B$2:$BJ$92,ROW($A68)- 1 - RegraSaída!AN68,COLUMN(AN$1)- 1 - RegraSaída!AN68),0)*PSobreRurM!AN68)*(1-txMortM!AN68*FaPensRurM!AN68))</f>
        <v>1599.6643939295539</v>
      </c>
      <c r="AO68" s="99">
        <f>IF((AN67 - IFERROR(INDEX(FePensRurM1!$B$2:$BJ$92,ROW($A68)- 1 - RegraSaída!AO68,COLUMN(AO$1)- 1 - RegraSaída!AO68),0)*PSobreRurM!AO68)*(1-txMortM!AO68*FaPensRurM!AO68)&lt;0,0,(AN67 - IFERROR(INDEX(FePensRurM1!$B$2:$BJ$92,ROW($A68)- 1 - RegraSaída!AO68,COLUMN(AO$1)- 1 - RegraSaída!AO68),0)*PSobreRurM!AO68)*(1-txMortM!AO68*FaPensRurM!AO68))</f>
        <v>771.62725403935326</v>
      </c>
      <c r="AP68" s="99">
        <f>IF((AO67 - IFERROR(INDEX(FePensRurM1!$B$2:$BJ$92,ROW($A68)- 1 - RegraSaída!AP68,COLUMN(AP$1)- 1 - RegraSaída!AP68),0)*PSobreRurM!AP68)*(1-txMortM!AP68*FaPensRurM!AP68)&lt;0,0,(AO67 - IFERROR(INDEX(FePensRurM1!$B$2:$BJ$92,ROW($A68)- 1 - RegraSaída!AP68,COLUMN(AP$1)- 1 - RegraSaída!AP68),0)*PSobreRurM!AP68)*(1-txMortM!AP68*FaPensRurM!AP68))</f>
        <v>0</v>
      </c>
      <c r="AQ68" s="99">
        <f>IF((AP67 - IFERROR(INDEX(FePensRurM1!$B$2:$BJ$92,ROW($A68)- 1 - RegraSaída!AQ68,COLUMN(AQ$1)- 1 - RegraSaída!AQ68),0)*PSobreRurM!AQ68)*(1-txMortM!AQ68*FaPensRurM!AQ68)&lt;0,0,(AP67 - IFERROR(INDEX(FePensRurM1!$B$2:$BJ$92,ROW($A68)- 1 - RegraSaída!AQ68,COLUMN(AQ$1)- 1 - RegraSaída!AQ68),0)*PSobreRurM!AQ68)*(1-txMortM!AQ68*FaPensRurM!AQ68))</f>
        <v>0</v>
      </c>
      <c r="AR68" s="99">
        <f>IF((AQ67 - IFERROR(INDEX(FePensRurM1!$B$2:$BJ$92,ROW($A68)- 1 - RegraSaída!AR68,COLUMN(AR$1)- 1 - RegraSaída!AR68),0)*PSobreRurM!AR68)*(1-txMortM!AR68*FaPensRurM!AR68)&lt;0,0,(AQ67 - IFERROR(INDEX(FePensRurM1!$B$2:$BJ$92,ROW($A68)- 1 - RegraSaída!AR68,COLUMN(AR$1)- 1 - RegraSaída!AR68),0)*PSobreRurM!AR68)*(1-txMortM!AR68*FaPensRurM!AR68))</f>
        <v>0</v>
      </c>
      <c r="AS68" s="99">
        <f>IF((AR67 - IFERROR(INDEX(FePensRurM1!$B$2:$BJ$92,ROW($A68)- 1 - RegraSaída!AS68,COLUMN(AS$1)- 1 - RegraSaída!AS68),0)*PSobreRurM!AS68)*(1-txMortM!AS68*FaPensRurM!AS68)&lt;0,0,(AR67 - IFERROR(INDEX(FePensRurM1!$B$2:$BJ$92,ROW($A68)- 1 - RegraSaída!AS68,COLUMN(AS$1)- 1 - RegraSaída!AS68),0)*PSobreRurM!AS68)*(1-txMortM!AS68*FaPensRurM!AS68))</f>
        <v>1.0394323110076254E-13</v>
      </c>
      <c r="AT68" s="99">
        <f>IF((AS67 - IFERROR(INDEX(FePensRurM1!$B$2:$BJ$92,ROW($A68)- 1 - RegraSaída!AT68,COLUMN(AT$1)- 1 - RegraSaída!AT68),0)*PSobreRurM!AT68)*(1-txMortM!AT68*FaPensRurM!AT68)&lt;0,0,(AS67 - IFERROR(INDEX(FePensRurM1!$B$2:$BJ$92,ROW($A68)- 1 - RegraSaída!AT68,COLUMN(AT$1)- 1 - RegraSaída!AT68),0)*PSobreRurM!AT68)*(1-txMortM!AT68*FaPensRurM!AT68))</f>
        <v>0</v>
      </c>
      <c r="AU68" s="99">
        <f>IF((AT67 - IFERROR(INDEX(FePensRurM1!$B$2:$BJ$92,ROW($A68)- 1 - RegraSaída!AU68,COLUMN(AU$1)- 1 - RegraSaída!AU68),0)*PSobreRurM!AU68)*(1-txMortM!AU68*FaPensRurM!AU68)&lt;0,0,(AT67 - IFERROR(INDEX(FePensRurM1!$B$2:$BJ$92,ROW($A68)- 1 - RegraSaída!AU68,COLUMN(AU$1)- 1 - RegraSaída!AU68),0)*PSobreRurM!AU68)*(1-txMortM!AU68*FaPensRurM!AU68))</f>
        <v>2.0621775273212629E-13</v>
      </c>
      <c r="AV68" s="99">
        <f>IF((AU67 - IFERROR(INDEX(FePensRurM1!$B$2:$BJ$92,ROW($A68)- 1 - RegraSaída!AV68,COLUMN(AV$1)- 1 - RegraSaída!AV68),0)*PSobreRurM!AV68)*(1-txMortM!AV68*FaPensRurM!AV68)&lt;0,0,(AU67 - IFERROR(INDEX(FePensRurM1!$B$2:$BJ$92,ROW($A68)- 1 - RegraSaída!AV68,COLUMN(AV$1)- 1 - RegraSaída!AV68),0)*PSobreRurM!AV68)*(1-txMortM!AV68*FaPensRurM!AV68))</f>
        <v>1.541066613739469E-13</v>
      </c>
      <c r="AW68" s="99">
        <f>IF((AV67 - IFERROR(INDEX(FePensRurM1!$B$2:$BJ$92,ROW($A68)- 1 - RegraSaída!AW68,COLUMN(AW$1)- 1 - RegraSaída!AW68),0)*PSobreRurM!AW68)*(1-txMortM!AW68*FaPensRurM!AW68)&lt;0,0,(AV67 - IFERROR(INDEX(FePensRurM1!$B$2:$BJ$92,ROW($A68)- 1 - RegraSaída!AW68,COLUMN(AW$1)- 1 - RegraSaída!AW68),0)*PSobreRurM!AW68)*(1-txMortM!AW68*FaPensRurM!AW68))</f>
        <v>0</v>
      </c>
      <c r="AX68" s="99">
        <f>IF((AW67 - IFERROR(INDEX(FePensRurM1!$B$2:$BJ$92,ROW($A68)- 1 - RegraSaída!AX68,COLUMN(AX$1)- 1 - RegraSaída!AX68),0)*PSobreRurM!AX68)*(1-txMortM!AX68*FaPensRurM!AX68)&lt;0,0,(AW67 - IFERROR(INDEX(FePensRurM1!$B$2:$BJ$92,ROW($A68)- 1 - RegraSaída!AX68,COLUMN(AX$1)- 1 - RegraSaída!AX68),0)*PSobreRurM!AX68)*(1-txMortM!AX68*FaPensRurM!AX68))</f>
        <v>0</v>
      </c>
      <c r="AY68" s="99">
        <f>IF((AX67 - IFERROR(INDEX(FePensRurM1!$B$2:$BJ$92,ROW($A68)- 1 - RegraSaída!AY68,COLUMN(AY$1)- 1 - RegraSaída!AY68),0)*PSobreRurM!AY68)*(1-txMortM!AY68*FaPensRurM!AY68)&lt;0,0,(AX67 - IFERROR(INDEX(FePensRurM1!$B$2:$BJ$92,ROW($A68)- 1 - RegraSaída!AY68,COLUMN(AY$1)- 1 - RegraSaída!AY68),0)*PSobreRurM!AY68)*(1-txMortM!AY68*FaPensRurM!AY68))</f>
        <v>0</v>
      </c>
      <c r="AZ68" s="99">
        <f>IF((AY67 - IFERROR(INDEX(FePensRurM1!$B$2:$BJ$92,ROW($A68)- 1 - RegraSaída!AZ68,COLUMN(AZ$1)- 1 - RegraSaída!AZ68),0)*PSobreRurM!AZ68)*(1-txMortM!AZ68*FaPensRurM!AZ68)&lt;0,0,(AY67 - IFERROR(INDEX(FePensRurM1!$B$2:$BJ$92,ROW($A68)- 1 - RegraSaída!AZ68,COLUMN(AZ$1)- 1 - RegraSaída!AZ68),0)*PSobreRurM!AZ68)*(1-txMortM!AZ68*FaPensRurM!AZ68))</f>
        <v>2.5385934177768635E-13</v>
      </c>
      <c r="BA68" s="99">
        <f>IF((AZ67 - IFERROR(INDEX(FePensRurM1!$B$2:$BJ$92,ROW($A68)- 1 - RegraSaída!BA68,COLUMN(BA$1)- 1 - RegraSaída!BA68),0)*PSobreRurM!BA68)*(1-txMortM!BA68*FaPensRurM!BA68)&lt;0,0,(AZ67 - IFERROR(INDEX(FePensRurM1!$B$2:$BJ$92,ROW($A68)- 1 - RegraSaída!BA68,COLUMN(BA$1)- 1 - RegraSaída!BA68),0)*PSobreRurM!BA68)*(1-txMortM!BA68*FaPensRurM!BA68))</f>
        <v>0</v>
      </c>
      <c r="BB68" s="99">
        <f>IF((BA67 - IFERROR(INDEX(FePensRurM1!$B$2:$BJ$92,ROW($A68)- 1 - RegraSaída!BB68,COLUMN(BB$1)- 1 - RegraSaída!BB68),0)*PSobreRurM!BB68)*(1-txMortM!BB68*FaPensRurM!BB68)&lt;0,0,(BA67 - IFERROR(INDEX(FePensRurM1!$B$2:$BJ$92,ROW($A68)- 1 - RegraSaída!BB68,COLUMN(BB$1)- 1 - RegraSaída!BB68),0)*PSobreRurM!BB68)*(1-txMortM!BB68*FaPensRurM!BB68))</f>
        <v>0</v>
      </c>
      <c r="BC68" s="99">
        <f>IF((BB67 - IFERROR(INDEX(FePensRurM1!$B$2:$BJ$92,ROW($A68)- 1 - RegraSaída!BC68,COLUMN(BC$1)- 1 - RegraSaída!BC68),0)*PSobreRurM!BC68)*(1-txMortM!BC68*FaPensRurM!BC68)&lt;0,0,(BB67 - IFERROR(INDEX(FePensRurM1!$B$2:$BJ$92,ROW($A68)- 1 - RegraSaída!BC68,COLUMN(BC$1)- 1 - RegraSaída!BC68),0)*PSobreRurM!BC68)*(1-txMortM!BC68*FaPensRurM!BC68))</f>
        <v>2.5240049710325818E-13</v>
      </c>
      <c r="BD68" s="99">
        <f>IF((BC67 - IFERROR(INDEX(FePensRurM1!$B$2:$BJ$92,ROW($A68)- 1 - RegraSaída!BD68,COLUMN(BD$1)- 1 - RegraSaída!BD68),0)*PSobreRurM!BD68)*(1-txMortM!BD68*FaPensRurM!BD68)&lt;0,0,(BC67 - IFERROR(INDEX(FePensRurM1!$B$2:$BJ$92,ROW($A68)- 1 - RegraSaída!BD68,COLUMN(BD$1)- 1 - RegraSaída!BD68),0)*PSobreRurM!BD68)*(1-txMortM!BD68*FaPensRurM!BD68))</f>
        <v>0</v>
      </c>
      <c r="BE68" s="99">
        <f>IF((BD67 - IFERROR(INDEX(FePensRurM1!$B$2:$BJ$92,ROW($A68)- 1 - RegraSaída!BE68,COLUMN(BE$1)- 1 - RegraSaída!BE68),0)*PSobreRurM!BE68)*(1-txMortM!BE68*FaPensRurM!BE68)&lt;0,0,(BD67 - IFERROR(INDEX(FePensRurM1!$B$2:$BJ$92,ROW($A68)- 1 - RegraSaída!BE68,COLUMN(BE$1)- 1 - RegraSaída!BE68),0)*PSobreRurM!BE68)*(1-txMortM!BE68*FaPensRurM!BE68))</f>
        <v>0</v>
      </c>
      <c r="BF68" s="99">
        <f>IF((BE67 - IFERROR(INDEX(FePensRurM1!$B$2:$BJ$92,ROW($A68)- 1 - RegraSaída!BF68,COLUMN(BF$1)- 1 - RegraSaída!BF68),0)*PSobreRurM!BF68)*(1-txMortM!BF68*FaPensRurM!BF68)&lt;0,0,(BE67 - IFERROR(INDEX(FePensRurM1!$B$2:$BJ$92,ROW($A68)- 1 - RegraSaída!BF68,COLUMN(BF$1)- 1 - RegraSaída!BF68),0)*PSobreRurM!BF68)*(1-txMortM!BF68*FaPensRurM!BF68))</f>
        <v>4.9809398932869242E-14</v>
      </c>
      <c r="BG68" s="99">
        <f>IF((BF67 - IFERROR(INDEX(FePensRurM1!$B$2:$BJ$92,ROW($A68)- 1 - RegraSaída!BG68,COLUMN(BG$1)- 1 - RegraSaída!BG68),0)*PSobreRurM!BG68)*(1-txMortM!BG68*FaPensRurM!BG68)&lt;0,0,(BF67 - IFERROR(INDEX(FePensRurM1!$B$2:$BJ$92,ROW($A68)- 1 - RegraSaída!BG68,COLUMN(BG$1)- 1 - RegraSaída!BG68),0)*PSobreRurM!BG68)*(1-txMortM!BG68*FaPensRurM!BG68))</f>
        <v>0</v>
      </c>
      <c r="BH68" s="99">
        <f>IF((BG67 - IFERROR(INDEX(FePensRurM1!$B$2:$BJ$92,ROW($A68)- 1 - RegraSaída!BH68,COLUMN(BH$1)- 1 - RegraSaída!BH68),0)*PSobreRurM!BH68)*(1-txMortM!BH68*FaPensRurM!BH68)&lt;0,0,(BG67 - IFERROR(INDEX(FePensRurM1!$B$2:$BJ$92,ROW($A68)- 1 - RegraSaída!BH68,COLUMN(BH$1)- 1 - RegraSaída!BH68),0)*PSobreRurM!BH68)*(1-txMortM!BH68*FaPensRurM!BH68))</f>
        <v>2.4659629635393538E-14</v>
      </c>
      <c r="BI68" s="99">
        <f>IF((BH67 - IFERROR(INDEX(FePensRurM1!$B$2:$BJ$92,ROW($A68)- 1 - RegraSaída!BI68,COLUMN(BI$1)- 1 - RegraSaída!BI68),0)*PSobreRurM!BI68)*(1-txMortM!BI68*FaPensRurM!BI68)&lt;0,0,(BH67 - IFERROR(INDEX(FePensRurM1!$B$2:$BJ$92,ROW($A68)- 1 - RegraSaída!BI68,COLUMN(BI$1)- 1 - RegraSaída!BI68),0)*PSobreRurM!BI68)*(1-txMortM!BI68*FaPensRurM!BI68))</f>
        <v>0</v>
      </c>
      <c r="BJ68" s="99">
        <f>IF((BI67 - IFERROR(INDEX(FePensRurM1!$B$2:$BJ$92,ROW($A68)- 1 - RegraSaída!BJ68,COLUMN(BJ$1)- 1 - RegraSaída!BJ68),0)*PSobreRurM!BJ68)*(1-txMortM!BJ68*FaPensRurM!BJ68)&lt;0,0,(BI67 - IFERROR(INDEX(FePensRurM1!$B$2:$BJ$92,ROW($A68)- 1 - RegraSaída!BJ68,COLUMN(BJ$1)- 1 - RegraSaída!BJ68),0)*PSobreRurM!BJ68)*(1-txMortM!BJ68*FaPensRurM!BJ68))</f>
        <v>2.4584542818085265E-14</v>
      </c>
    </row>
    <row r="69" spans="1:62" s="113" customFormat="1" x14ac:dyDescent="0.3">
      <c r="A69" s="94">
        <v>67</v>
      </c>
      <c r="B69" s="95"/>
      <c r="C69" s="95"/>
      <c r="D69" s="95"/>
      <c r="E69" s="95"/>
      <c r="F69" s="95"/>
      <c r="G69" s="95"/>
      <c r="H69" s="95"/>
      <c r="I69" s="95"/>
      <c r="J69" s="95"/>
      <c r="K69" s="95"/>
      <c r="L69" s="95"/>
      <c r="M69" s="95"/>
      <c r="N69" s="95"/>
      <c r="O69" s="95"/>
      <c r="P69" s="96"/>
      <c r="Q69" s="99">
        <f>(P68 - IFERROR(INDEX(FePensRurM1!$B$2:$BJ$92,ROW($A69)- 1 - RegraSaída!Q69,COLUMN(Q$1)- 1 - RegraSaída!Q69),0)*PSobreRurM!Q69)*(1-txMortM!Q69*FaPensRurM!Q69) + FePensRurM1!Q69</f>
        <v>2609.3650737403259</v>
      </c>
      <c r="R69" s="99">
        <f>(Q68 - IFERROR(INDEX(FePensRurM1!$B$2:$BJ$92,ROW($A69)- 1 - RegraSaída!R69,COLUMN(R$1)- 1 - RegraSaída!R69),0)*PSobreRurM!R69)*(1-txMortM!R69*FaPensRurM!R69) + FePensRurM1!R69</f>
        <v>5261.0114065543212</v>
      </c>
      <c r="S69" s="99">
        <f>(R68 - IFERROR(INDEX(FePensRurM1!$B$2:$BJ$92,ROW($A69)- 1 - RegraSaída!S69,COLUMN(S$1)- 1 - RegraSaída!S69),0)*PSobreRurM!S69)*(1-txMortM!S69*FaPensRurM!S69) + FePensRurM1!S69</f>
        <v>7779.3512329780842</v>
      </c>
      <c r="T69" s="99">
        <f>IF((S68 - IFERROR(INDEX(FePensRurM1!$B$2:$BJ$92,ROW($A69)- 1 - RegraSaída!T69,COLUMN(T$1)- 1 - RegraSaída!T69),0)*PSobreRurM!T69)*(1-txMortM!T69*FaPensRurM!T69)&lt;0,0,(S68 - IFERROR(INDEX(FePensRurM1!$B$2:$BJ$92,ROW($A69)- 1 - RegraSaída!T69,COLUMN(T$1)- 1 - RegraSaída!T69),0)*PSobreRurM!T69)*(1-txMortM!T69*FaPensRurM!T69))</f>
        <v>7553.3519216438754</v>
      </c>
      <c r="U69" s="99">
        <f>IF((T68 - IFERROR(INDEX(FePensRurM1!$B$2:$BJ$92,ROW($A69)- 1 - RegraSaída!U69,COLUMN(U$1)- 1 - RegraSaída!U69),0)*PSobreRurM!U69)*(1-txMortM!U69*FaPensRurM!U69)&lt;0,0,(T68 - IFERROR(INDEX(FePensRurM1!$B$2:$BJ$92,ROW($A69)- 1 - RegraSaída!U69,COLUMN(U$1)- 1 - RegraSaída!U69),0)*PSobreRurM!U69)*(1-txMortM!U69*FaPensRurM!U69))</f>
        <v>7249.3536423574105</v>
      </c>
      <c r="V69" s="99">
        <f>IF((U68 - IFERROR(INDEX(FePensRurM1!$B$2:$BJ$92,ROW($A69)- 1 - RegraSaída!V69,COLUMN(V$1)- 1 - RegraSaída!V69),0)*PSobreRurM!V69)*(1-txMortM!V69*FaPensRurM!V69)&lt;0,0,(U68 - IFERROR(INDEX(FePensRurM1!$B$2:$BJ$92,ROW($A69)- 1 - RegraSaída!V69,COLUMN(V$1)- 1 - RegraSaída!V69),0)*PSobreRurM!V69)*(1-txMortM!V69*FaPensRurM!V69))</f>
        <v>6903.7732801058655</v>
      </c>
      <c r="W69" s="99">
        <f>IF((V68 - IFERROR(INDEX(FePensRurM1!$B$2:$BJ$92,ROW($A69)- 1 - RegraSaída!W69,COLUMN(W$1)- 1 - RegraSaída!W69),0)*PSobreRurM!W69)*(1-txMortM!W69*FaPensRurM!W69)&lt;0,0,(V68 - IFERROR(INDEX(FePensRurM1!$B$2:$BJ$92,ROW($A69)- 1 - RegraSaída!W69,COLUMN(W$1)- 1 - RegraSaída!W69),0)*PSobreRurM!W69)*(1-txMortM!W69*FaPensRurM!W69))</f>
        <v>6411.3775423816933</v>
      </c>
      <c r="X69" s="99">
        <f>IF((W68 - IFERROR(INDEX(FePensRurM1!$B$2:$BJ$92,ROW($A69)- 1 - RegraSaída!X69,COLUMN(X$1)- 1 - RegraSaída!X69),0)*PSobreRurM!X69)*(1-txMortM!X69*FaPensRurM!X69)&lt;0,0,(W68 - IFERROR(INDEX(FePensRurM1!$B$2:$BJ$92,ROW($A69)- 1 - RegraSaída!X69,COLUMN(X$1)- 1 - RegraSaída!X69),0)*PSobreRurM!X69)*(1-txMortM!X69*FaPensRurM!X69))</f>
        <v>6065.5074998381006</v>
      </c>
      <c r="Y69" s="99">
        <f>IF((X68 - IFERROR(INDEX(FePensRurM1!$B$2:$BJ$92,ROW($A69)- 1 - RegraSaída!Y69,COLUMN(Y$1)- 1 - RegraSaída!Y69),0)*PSobreRurM!Y69)*(1-txMortM!Y69*FaPensRurM!Y69)&lt;0,0,(X68 - IFERROR(INDEX(FePensRurM1!$B$2:$BJ$92,ROW($A69)- 1 - RegraSaída!Y69,COLUMN(Y$1)- 1 - RegraSaída!Y69),0)*PSobreRurM!Y69)*(1-txMortM!Y69*FaPensRurM!Y69))</f>
        <v>5949.7287373455056</v>
      </c>
      <c r="Z69" s="99">
        <f>IF((Y68 - IFERROR(INDEX(FePensRurM1!$B$2:$BJ$92,ROW($A69)- 1 - RegraSaída!Z69,COLUMN(Z$1)- 1 - RegraSaída!Z69),0)*PSobreRurM!Z69)*(1-txMortM!Z69*FaPensRurM!Z69)&lt;0,0,(Y68 - IFERROR(INDEX(FePensRurM1!$B$2:$BJ$92,ROW($A69)- 1 - RegraSaída!Z69,COLUMN(Z$1)- 1 - RegraSaída!Z69),0)*PSobreRurM!Z69)*(1-txMortM!Z69*FaPensRurM!Z69))</f>
        <v>5924.7845801558551</v>
      </c>
      <c r="AA69" s="99">
        <f>IF((Z68 - IFERROR(INDEX(FePensRurM1!$B$2:$BJ$92,ROW($A69)- 1 - RegraSaída!AA69,COLUMN(AA$1)- 1 - RegraSaída!AA69),0)*PSobreRurM!AA69)*(1-txMortM!AA69*FaPensRurM!AA69)&lt;0,0,(Z68 - IFERROR(INDEX(FePensRurM1!$B$2:$BJ$92,ROW($A69)- 1 - RegraSaída!AA69,COLUMN(AA$1)- 1 - RegraSaída!AA69),0)*PSobreRurM!AA69)*(1-txMortM!AA69*FaPensRurM!AA69))</f>
        <v>5668.2499033427748</v>
      </c>
      <c r="AB69" s="99">
        <f>IF((AA68 - IFERROR(INDEX(FePensRurM1!$B$2:$BJ$92,ROW($A69)- 1 - RegraSaída!AB69,COLUMN(AB$1)- 1 - RegraSaída!AB69),0)*PSobreRurM!AB69)*(1-txMortM!AB69*FaPensRurM!AB69)&lt;0,0,(AA68 - IFERROR(INDEX(FePensRurM1!$B$2:$BJ$92,ROW($A69)- 1 - RegraSaída!AB69,COLUMN(AB$1)- 1 - RegraSaída!AB69),0)*PSobreRurM!AB69)*(1-txMortM!AB69*FaPensRurM!AB69))</f>
        <v>5251.7793828563017</v>
      </c>
      <c r="AC69" s="99">
        <f>IF((AB68 - IFERROR(INDEX(FePensRurM1!$B$2:$BJ$92,ROW($A69)- 1 - RegraSaída!AC69,COLUMN(AC$1)- 1 - RegraSaída!AC69),0)*PSobreRurM!AC69)*(1-txMortM!AC69*FaPensRurM!AC69)&lt;0,0,(AB68 - IFERROR(INDEX(FePensRurM1!$B$2:$BJ$92,ROW($A69)- 1 - RegraSaída!AC69,COLUMN(AC$1)- 1 - RegraSaída!AC69),0)*PSobreRurM!AC69)*(1-txMortM!AC69*FaPensRurM!AC69))</f>
        <v>4784.0419322454773</v>
      </c>
      <c r="AD69" s="99">
        <f>IF((AC68 - IFERROR(INDEX(FePensRurM1!$B$2:$BJ$92,ROW($A69)- 1 - RegraSaída!AD69,COLUMN(AD$1)- 1 - RegraSaída!AD69),0)*PSobreRurM!AD69)*(1-txMortM!AD69*FaPensRurM!AD69)&lt;0,0,(AC68 - IFERROR(INDEX(FePensRurM1!$B$2:$BJ$92,ROW($A69)- 1 - RegraSaída!AD69,COLUMN(AD$1)- 1 - RegraSaída!AD69),0)*PSobreRurM!AD69)*(1-txMortM!AD69*FaPensRurM!AD69))</f>
        <v>4598.3883943011824</v>
      </c>
      <c r="AE69" s="99">
        <f>IF((AD68 - IFERROR(INDEX(FePensRurM1!$B$2:$BJ$92,ROW($A69)- 1 - RegraSaída!AE69,COLUMN(AE$1)- 1 - RegraSaída!AE69),0)*PSobreRurM!AE69)*(1-txMortM!AE69*FaPensRurM!AE69)&lt;0,0,(AD68 - IFERROR(INDEX(FePensRurM1!$B$2:$BJ$92,ROW($A69)- 1 - RegraSaída!AE69,COLUMN(AE$1)- 1 - RegraSaída!AE69),0)*PSobreRurM!AE69)*(1-txMortM!AE69*FaPensRurM!AE69))</f>
        <v>4419.505366418226</v>
      </c>
      <c r="AF69" s="99">
        <f>IF((AE68 - IFERROR(INDEX(FePensRurM1!$B$2:$BJ$92,ROW($A69)- 1 - RegraSaída!AF69,COLUMN(AF$1)- 1 - RegraSaída!AF69),0)*PSobreRurM!AF69)*(1-txMortM!AF69*FaPensRurM!AF69)&lt;0,0,(AE68 - IFERROR(INDEX(FePensRurM1!$B$2:$BJ$92,ROW($A69)- 1 - RegraSaída!AF69,COLUMN(AF$1)- 1 - RegraSaída!AF69),0)*PSobreRurM!AF69)*(1-txMortM!AF69*FaPensRurM!AF69))</f>
        <v>4356.5215203763582</v>
      </c>
      <c r="AG69" s="99">
        <f>IF((AF68 - IFERROR(INDEX(FePensRurM1!$B$2:$BJ$92,ROW($A69)- 1 - RegraSaída!AG69,COLUMN(AG$1)- 1 - RegraSaída!AG69),0)*PSobreRurM!AG69)*(1-txMortM!AG69*FaPensRurM!AG69)&lt;0,0,(AF68 - IFERROR(INDEX(FePensRurM1!$B$2:$BJ$92,ROW($A69)- 1 - RegraSaída!AG69,COLUMN(AG$1)- 1 - RegraSaída!AG69),0)*PSobreRurM!AG69)*(1-txMortM!AG69*FaPensRurM!AG69))</f>
        <v>4019.6427114165785</v>
      </c>
      <c r="AH69" s="99">
        <f>IF((AG68 - IFERROR(INDEX(FePensRurM1!$B$2:$BJ$92,ROW($A69)- 1 - RegraSaída!AH69,COLUMN(AH$1)- 1 - RegraSaída!AH69),0)*PSobreRurM!AH69)*(1-txMortM!AH69*FaPensRurM!AH69)&lt;0,0,(AG68 - IFERROR(INDEX(FePensRurM1!$B$2:$BJ$92,ROW($A69)- 1 - RegraSaída!AH69,COLUMN(AH$1)- 1 - RegraSaída!AH69),0)*PSobreRurM!AH69)*(1-txMortM!AH69*FaPensRurM!AH69))</f>
        <v>3843.5910034361418</v>
      </c>
      <c r="AI69" s="99">
        <f>IF((AH68 - IFERROR(INDEX(FePensRurM1!$B$2:$BJ$92,ROW($A69)- 1 - RegraSaída!AI69,COLUMN(AI$1)- 1 - RegraSaída!AI69),0)*PSobreRurM!AI69)*(1-txMortM!AI69*FaPensRurM!AI69)&lt;0,0,(AH68 - IFERROR(INDEX(FePensRurM1!$B$2:$BJ$92,ROW($A69)- 1 - RegraSaída!AI69,COLUMN(AI$1)- 1 - RegraSaída!AI69),0)*PSobreRurM!AI69)*(1-txMortM!AI69*FaPensRurM!AI69))</f>
        <v>3399.3167429410132</v>
      </c>
      <c r="AJ69" s="99">
        <f>IF((AI68 - IFERROR(INDEX(FePensRurM1!$B$2:$BJ$92,ROW($A69)- 1 - RegraSaída!AJ69,COLUMN(AJ$1)- 1 - RegraSaída!AJ69),0)*PSobreRurM!AJ69)*(1-txMortM!AJ69*FaPensRurM!AJ69)&lt;0,0,(AI68 - IFERROR(INDEX(FePensRurM1!$B$2:$BJ$92,ROW($A69)- 1 - RegraSaída!AJ69,COLUMN(AJ$1)- 1 - RegraSaída!AJ69),0)*PSobreRurM!AJ69)*(1-txMortM!AJ69*FaPensRurM!AJ69))</f>
        <v>3147.7573636632537</v>
      </c>
      <c r="AK69" s="99">
        <f>IF((AJ68 - IFERROR(INDEX(FePensRurM1!$B$2:$BJ$92,ROW($A69)- 1 - RegraSaída!AK69,COLUMN(AK$1)- 1 - RegraSaída!AK69),0)*PSobreRurM!AK69)*(1-txMortM!AK69*FaPensRurM!AK69)&lt;0,0,(AJ68 - IFERROR(INDEX(FePensRurM1!$B$2:$BJ$92,ROW($A69)- 1 - RegraSaída!AK69,COLUMN(AK$1)- 1 - RegraSaída!AK69),0)*PSobreRurM!AK69)*(1-txMortM!AK69*FaPensRurM!AK69))</f>
        <v>2874.9942752392885</v>
      </c>
      <c r="AL69" s="99">
        <f>IF((AK68 - IFERROR(INDEX(FePensRurM1!$B$2:$BJ$92,ROW($A69)- 1 - RegraSaída!AL69,COLUMN(AL$1)- 1 - RegraSaída!AL69),0)*PSobreRurM!AL69)*(1-txMortM!AL69*FaPensRurM!AL69)&lt;0,0,(AK68 - IFERROR(INDEX(FePensRurM1!$B$2:$BJ$92,ROW($A69)- 1 - RegraSaída!AL69,COLUMN(AL$1)- 1 - RegraSaída!AL69),0)*PSobreRurM!AL69)*(1-txMortM!AL69*FaPensRurM!AL69))</f>
        <v>2708.4974921274361</v>
      </c>
      <c r="AM69" s="99">
        <f>IF((AL68 - IFERROR(INDEX(FePensRurM1!$B$2:$BJ$92,ROW($A69)- 1 - RegraSaída!AM69,COLUMN(AM$1)- 1 - RegraSaída!AM69),0)*PSobreRurM!AM69)*(1-txMortM!AM69*FaPensRurM!AM69)&lt;0,0,(AL68 - IFERROR(INDEX(FePensRurM1!$B$2:$BJ$92,ROW($A69)- 1 - RegraSaída!AM69,COLUMN(AM$1)- 1 - RegraSaída!AM69),0)*PSobreRurM!AM69)*(1-txMortM!AM69*FaPensRurM!AM69))</f>
        <v>2536.1191018656255</v>
      </c>
      <c r="AN69" s="99">
        <f>IF((AM68 - IFERROR(INDEX(FePensRurM1!$B$2:$BJ$92,ROW($A69)- 1 - RegraSaída!AN69,COLUMN(AN$1)- 1 - RegraSaída!AN69),0)*PSobreRurM!AN69)*(1-txMortM!AN69*FaPensRurM!AN69)&lt;0,0,(AM68 - IFERROR(INDEX(FePensRurM1!$B$2:$BJ$92,ROW($A69)- 1 - RegraSaída!AN69,COLUMN(AN$1)- 1 - RegraSaída!AN69),0)*PSobreRurM!AN69)*(1-txMortM!AN69*FaPensRurM!AN69))</f>
        <v>2449.7820649700902</v>
      </c>
      <c r="AO69" s="99">
        <f>IF((AN68 - IFERROR(INDEX(FePensRurM1!$B$2:$BJ$92,ROW($A69)- 1 - RegraSaída!AO69,COLUMN(AO$1)- 1 - RegraSaída!AO69),0)*PSobreRurM!AO69)*(1-txMortM!AO69*FaPensRurM!AO69)&lt;0,0,(AN68 - IFERROR(INDEX(FePensRurM1!$B$2:$BJ$92,ROW($A69)- 1 - RegraSaída!AO69,COLUMN(AO$1)- 1 - RegraSaída!AO69),0)*PSobreRurM!AO69)*(1-txMortM!AO69*FaPensRurM!AO69))</f>
        <v>1581.4482234764105</v>
      </c>
      <c r="AP69" s="99">
        <f>IF((AO68 - IFERROR(INDEX(FePensRurM1!$B$2:$BJ$92,ROW($A69)- 1 - RegraSaída!AP69,COLUMN(AP$1)- 1 - RegraSaída!AP69),0)*PSobreRurM!AP69)*(1-txMortM!AP69*FaPensRurM!AP69)&lt;0,0,(AO68 - IFERROR(INDEX(FePensRurM1!$B$2:$BJ$92,ROW($A69)- 1 - RegraSaída!AP69,COLUMN(AP$1)- 1 - RegraSaída!AP69),0)*PSobreRurM!AP69)*(1-txMortM!AP69*FaPensRurM!AP69))</f>
        <v>762.90795116153288</v>
      </c>
      <c r="AQ69" s="99">
        <f>IF((AP68 - IFERROR(INDEX(FePensRurM1!$B$2:$BJ$92,ROW($A69)- 1 - RegraSaída!AQ69,COLUMN(AQ$1)- 1 - RegraSaída!AQ69),0)*PSobreRurM!AQ69)*(1-txMortM!AQ69*FaPensRurM!AQ69)&lt;0,0,(AP68 - IFERROR(INDEX(FePensRurM1!$B$2:$BJ$92,ROW($A69)- 1 - RegraSaída!AQ69,COLUMN(AQ$1)- 1 - RegraSaída!AQ69),0)*PSobreRurM!AQ69)*(1-txMortM!AQ69*FaPensRurM!AQ69))</f>
        <v>0</v>
      </c>
      <c r="AR69" s="99">
        <f>IF((AQ68 - IFERROR(INDEX(FePensRurM1!$B$2:$BJ$92,ROW($A69)- 1 - RegraSaída!AR69,COLUMN(AR$1)- 1 - RegraSaída!AR69),0)*PSobreRurM!AR69)*(1-txMortM!AR69*FaPensRurM!AR69)&lt;0,0,(AQ68 - IFERROR(INDEX(FePensRurM1!$B$2:$BJ$92,ROW($A69)- 1 - RegraSaída!AR69,COLUMN(AR$1)- 1 - RegraSaída!AR69),0)*PSobreRurM!AR69)*(1-txMortM!AR69*FaPensRurM!AR69))</f>
        <v>0</v>
      </c>
      <c r="AS69" s="99">
        <f>IF((AR68 - IFERROR(INDEX(FePensRurM1!$B$2:$BJ$92,ROW($A69)- 1 - RegraSaída!AS69,COLUMN(AS$1)- 1 - RegraSaída!AS69),0)*PSobreRurM!AS69)*(1-txMortM!AS69*FaPensRurM!AS69)&lt;0,0,(AR68 - IFERROR(INDEX(FePensRurM1!$B$2:$BJ$92,ROW($A69)- 1 - RegraSaída!AS69,COLUMN(AS$1)- 1 - RegraSaída!AS69),0)*PSobreRurM!AS69)*(1-txMortM!AS69*FaPensRurM!AS69))</f>
        <v>0</v>
      </c>
      <c r="AT69" s="99">
        <f>IF((AS68 - IFERROR(INDEX(FePensRurM1!$B$2:$BJ$92,ROW($A69)- 1 - RegraSaída!AT69,COLUMN(AT$1)- 1 - RegraSaída!AT69),0)*PSobreRurM!AT69)*(1-txMortM!AT69*FaPensRurM!AT69)&lt;0,0,(AS68 - IFERROR(INDEX(FePensRurM1!$B$2:$BJ$92,ROW($A69)- 1 - RegraSaída!AT69,COLUMN(AT$1)- 1 - RegraSaída!AT69),0)*PSobreRurM!AT69)*(1-txMortM!AT69*FaPensRurM!AT69))</f>
        <v>1.0280108429999094E-13</v>
      </c>
      <c r="AU69" s="99">
        <f>IF((AT68 - IFERROR(INDEX(FePensRurM1!$B$2:$BJ$92,ROW($A69)- 1 - RegraSaída!AU69,COLUMN(AU$1)- 1 - RegraSaída!AU69),0)*PSobreRurM!AU69)*(1-txMortM!AU69*FaPensRurM!AU69)&lt;0,0,(AT68 - IFERROR(INDEX(FePensRurM1!$B$2:$BJ$92,ROW($A69)- 1 - RegraSaída!AU69,COLUMN(AU$1)- 1 - RegraSaída!AU69),0)*PSobreRurM!AU69)*(1-txMortM!AU69*FaPensRurM!AU69))</f>
        <v>0</v>
      </c>
      <c r="AV69" s="99">
        <f>IF((AU68 - IFERROR(INDEX(FePensRurM1!$B$2:$BJ$92,ROW($A69)- 1 - RegraSaída!AV69,COLUMN(AV$1)- 1 - RegraSaída!AV69),0)*PSobreRurM!AV69)*(1-txMortM!AV69*FaPensRurM!AV69)&lt;0,0,(AU68 - IFERROR(INDEX(FePensRurM1!$B$2:$BJ$92,ROW($A69)- 1 - RegraSaída!AV69,COLUMN(AV$1)- 1 - RegraSaída!AV69),0)*PSobreRurM!AV69)*(1-txMortM!AV69*FaPensRurM!AV69))</f>
        <v>2.0397942298089711E-13</v>
      </c>
      <c r="AW69" s="99">
        <f>IF((AV68 - IFERROR(INDEX(FePensRurM1!$B$2:$BJ$92,ROW($A69)- 1 - RegraSaída!AW69,COLUMN(AW$1)- 1 - RegraSaída!AW69),0)*PSobreRurM!AW69)*(1-txMortM!AW69*FaPensRurM!AW69)&lt;0,0,(AV68 - IFERROR(INDEX(FePensRurM1!$B$2:$BJ$92,ROW($A69)- 1 - RegraSaída!AW69,COLUMN(AW$1)- 1 - RegraSaída!AW69),0)*PSobreRurM!AW69)*(1-txMortM!AW69*FaPensRurM!AW69))</f>
        <v>1.5244352478577481E-13</v>
      </c>
      <c r="AX69" s="99">
        <f>IF((AW68 - IFERROR(INDEX(FePensRurM1!$B$2:$BJ$92,ROW($A69)- 1 - RegraSaída!AX69,COLUMN(AX$1)- 1 - RegraSaída!AX69),0)*PSobreRurM!AX69)*(1-txMortM!AX69*FaPensRurM!AX69)&lt;0,0,(AW68 - IFERROR(INDEX(FePensRurM1!$B$2:$BJ$92,ROW($A69)- 1 - RegraSaída!AX69,COLUMN(AX$1)- 1 - RegraSaída!AX69),0)*PSobreRurM!AX69)*(1-txMortM!AX69*FaPensRurM!AX69))</f>
        <v>0</v>
      </c>
      <c r="AY69" s="99">
        <f>IF((AX68 - IFERROR(INDEX(FePensRurM1!$B$2:$BJ$92,ROW($A69)- 1 - RegraSaída!AY69,COLUMN(AY$1)- 1 - RegraSaída!AY69),0)*PSobreRurM!AY69)*(1-txMortM!AY69*FaPensRurM!AY69)&lt;0,0,(AX68 - IFERROR(INDEX(FePensRurM1!$B$2:$BJ$92,ROW($A69)- 1 - RegraSaída!AY69,COLUMN(AY$1)- 1 - RegraSaída!AY69),0)*PSobreRurM!AY69)*(1-txMortM!AY69*FaPensRurM!AY69))</f>
        <v>0</v>
      </c>
      <c r="AZ69" s="99">
        <f>IF((AY68 - IFERROR(INDEX(FePensRurM1!$B$2:$BJ$92,ROW($A69)- 1 - RegraSaída!AZ69,COLUMN(AZ$1)- 1 - RegraSaída!AZ69),0)*PSobreRurM!AZ69)*(1-txMortM!AZ69*FaPensRurM!AZ69)&lt;0,0,(AY68 - IFERROR(INDEX(FePensRurM1!$B$2:$BJ$92,ROW($A69)- 1 - RegraSaída!AZ69,COLUMN(AZ$1)- 1 - RegraSaída!AZ69),0)*PSobreRurM!AZ69)*(1-txMortM!AZ69*FaPensRurM!AZ69))</f>
        <v>0</v>
      </c>
      <c r="BA69" s="99">
        <f>IF((AZ68 - IFERROR(INDEX(FePensRurM1!$B$2:$BJ$92,ROW($A69)- 1 - RegraSaída!BA69,COLUMN(BA$1)- 1 - RegraSaída!BA69),0)*PSobreRurM!BA69)*(1-txMortM!BA69*FaPensRurM!BA69)&lt;0,0,(AZ68 - IFERROR(INDEX(FePensRurM1!$B$2:$BJ$92,ROW($A69)- 1 - RegraSaída!BA69,COLUMN(BA$1)- 1 - RegraSaída!BA69),0)*PSobreRurM!BA69)*(1-txMortM!BA69*FaPensRurM!BA69))</f>
        <v>2.5117714323995905E-13</v>
      </c>
      <c r="BB69" s="99">
        <f>IF((BA68 - IFERROR(INDEX(FePensRurM1!$B$2:$BJ$92,ROW($A69)- 1 - RegraSaída!BB69,COLUMN(BB$1)- 1 - RegraSaída!BB69),0)*PSobreRurM!BB69)*(1-txMortM!BB69*FaPensRurM!BB69)&lt;0,0,(BA68 - IFERROR(INDEX(FePensRurM1!$B$2:$BJ$92,ROW($A69)- 1 - RegraSaída!BB69,COLUMN(BB$1)- 1 - RegraSaída!BB69),0)*PSobreRurM!BB69)*(1-txMortM!BB69*FaPensRurM!BB69))</f>
        <v>0</v>
      </c>
      <c r="BC69" s="99">
        <f>IF((BB68 - IFERROR(INDEX(FePensRurM1!$B$2:$BJ$92,ROW($A69)- 1 - RegraSaída!BC69,COLUMN(BC$1)- 1 - RegraSaída!BC69),0)*PSobreRurM!BC69)*(1-txMortM!BC69*FaPensRurM!BC69)&lt;0,0,(BB68 - IFERROR(INDEX(FePensRurM1!$B$2:$BJ$92,ROW($A69)- 1 - RegraSaída!BC69,COLUMN(BC$1)- 1 - RegraSaída!BC69),0)*PSobreRurM!BC69)*(1-txMortM!BC69*FaPensRurM!BC69))</f>
        <v>0</v>
      </c>
      <c r="BD69" s="99">
        <f>IF((BC68 - IFERROR(INDEX(FePensRurM1!$B$2:$BJ$92,ROW($A69)- 1 - RegraSaída!BD69,COLUMN(BD$1)- 1 - RegraSaída!BD69),0)*PSobreRurM!BD69)*(1-txMortM!BD69*FaPensRurM!BD69)&lt;0,0,(BC68 - IFERROR(INDEX(FePensRurM1!$B$2:$BJ$92,ROW($A69)- 1 - RegraSaída!BD69,COLUMN(BD$1)- 1 - RegraSaída!BD69),0)*PSobreRurM!BD69)*(1-txMortM!BD69*FaPensRurM!BD69))</f>
        <v>2.4976947162463857E-13</v>
      </c>
      <c r="BE69" s="99">
        <f>IF((BD68 - IFERROR(INDEX(FePensRurM1!$B$2:$BJ$92,ROW($A69)- 1 - RegraSaída!BE69,COLUMN(BE$1)- 1 - RegraSaída!BE69),0)*PSobreRurM!BE69)*(1-txMortM!BE69*FaPensRurM!BE69)&lt;0,0,(BD68 - IFERROR(INDEX(FePensRurM1!$B$2:$BJ$92,ROW($A69)- 1 - RegraSaída!BE69,COLUMN(BE$1)- 1 - RegraSaída!BE69),0)*PSobreRurM!BE69)*(1-txMortM!BE69*FaPensRurM!BE69))</f>
        <v>0</v>
      </c>
      <c r="BF69" s="99">
        <f>IF((BE68 - IFERROR(INDEX(FePensRurM1!$B$2:$BJ$92,ROW($A69)- 1 - RegraSaída!BF69,COLUMN(BF$1)- 1 - RegraSaída!BF69),0)*PSobreRurM!BF69)*(1-txMortM!BF69*FaPensRurM!BF69)&lt;0,0,(BE68 - IFERROR(INDEX(FePensRurM1!$B$2:$BJ$92,ROW($A69)- 1 - RegraSaída!BF69,COLUMN(BF$1)- 1 - RegraSaída!BF69),0)*PSobreRurM!BF69)*(1-txMortM!BF69*FaPensRurM!BF69))</f>
        <v>0</v>
      </c>
      <c r="BG69" s="99">
        <f>IF((BF68 - IFERROR(INDEX(FePensRurM1!$B$2:$BJ$92,ROW($A69)- 1 - RegraSaída!BG69,COLUMN(BG$1)- 1 - RegraSaída!BG69),0)*PSobreRurM!BG69)*(1-txMortM!BG69*FaPensRurM!BG69)&lt;0,0,(BF68 - IFERROR(INDEX(FePensRurM1!$B$2:$BJ$92,ROW($A69)- 1 - RegraSaída!BG69,COLUMN(BG$1)- 1 - RegraSaída!BG69),0)*PSobreRurM!BG69)*(1-txMortM!BG69*FaPensRurM!BG69))</f>
        <v>4.929646757344043E-14</v>
      </c>
      <c r="BH69" s="99">
        <f>IF((BG68 - IFERROR(INDEX(FePensRurM1!$B$2:$BJ$92,ROW($A69)- 1 - RegraSaída!BH69,COLUMN(BH$1)- 1 - RegraSaída!BH69),0)*PSobreRurM!BH69)*(1-txMortM!BH69*FaPensRurM!BH69)&lt;0,0,(BG68 - IFERROR(INDEX(FePensRurM1!$B$2:$BJ$92,ROW($A69)- 1 - RegraSaída!BH69,COLUMN(BH$1)- 1 - RegraSaída!BH69),0)*PSobreRurM!BH69)*(1-txMortM!BH69*FaPensRurM!BH69))</f>
        <v>0</v>
      </c>
      <c r="BI69" s="99">
        <f>IF((BH68 - IFERROR(INDEX(FePensRurM1!$B$2:$BJ$92,ROW($A69)- 1 - RegraSaída!BI69,COLUMN(BI$1)- 1 - RegraSaída!BI69),0)*PSobreRurM!BI69)*(1-txMortM!BI69*FaPensRurM!BI69)&lt;0,0,(BH68 - IFERROR(INDEX(FePensRurM1!$B$2:$BJ$92,ROW($A69)- 1 - RegraSaída!BI69,COLUMN(BI$1)- 1 - RegraSaída!BI69),0)*PSobreRurM!BI69)*(1-txMortM!BI69*FaPensRurM!BI69))</f>
        <v>2.4407527034518951E-14</v>
      </c>
      <c r="BJ69" s="99">
        <f>IF((BI68 - IFERROR(INDEX(FePensRurM1!$B$2:$BJ$92,ROW($A69)- 1 - RegraSaída!BJ69,COLUMN(BJ$1)- 1 - RegraSaída!BJ69),0)*PSobreRurM!BJ69)*(1-txMortM!BJ69*FaPensRurM!BJ69)&lt;0,0,(BI68 - IFERROR(INDEX(FePensRurM1!$B$2:$BJ$92,ROW($A69)- 1 - RegraSaída!BJ69,COLUMN(BJ$1)- 1 - RegraSaída!BJ69),0)*PSobreRurM!BJ69)*(1-txMortM!BJ69*FaPensRurM!BJ69))</f>
        <v>0</v>
      </c>
    </row>
    <row r="70" spans="1:62" s="113" customFormat="1" x14ac:dyDescent="0.3">
      <c r="A70" s="94">
        <v>68</v>
      </c>
      <c r="B70" s="95"/>
      <c r="C70" s="95"/>
      <c r="D70" s="95"/>
      <c r="E70" s="95"/>
      <c r="F70" s="95"/>
      <c r="G70" s="95"/>
      <c r="H70" s="95"/>
      <c r="I70" s="95"/>
      <c r="J70" s="95"/>
      <c r="K70" s="95"/>
      <c r="L70" s="95"/>
      <c r="M70" s="95"/>
      <c r="N70" s="95"/>
      <c r="O70" s="95"/>
      <c r="P70" s="96"/>
      <c r="Q70" s="99">
        <f>(P69 - IFERROR(INDEX(FePensRurM1!$B$2:$BJ$92,ROW($A70)- 1 - RegraSaída!Q70,COLUMN(Q$1)- 1 - RegraSaída!Q70),0)*PSobreRurM!Q70)*(1-txMortM!Q70*FaPensRurM!Q70) + FePensRurM1!Q70</f>
        <v>2134.7629391080809</v>
      </c>
      <c r="R70" s="99">
        <f>(Q69 - IFERROR(INDEX(FePensRurM1!$B$2:$BJ$92,ROW($A70)- 1 - RegraSaída!R70,COLUMN(R$1)- 1 - RegraSaída!R70),0)*PSobreRurM!R70)*(1-txMortM!R70*FaPensRurM!R70) + FePensRurM1!R70</f>
        <v>4773.3675201931292</v>
      </c>
      <c r="S70" s="99">
        <f>(R69 - IFERROR(INDEX(FePensRurM1!$B$2:$BJ$92,ROW($A70)- 1 - RegraSaída!S70,COLUMN(S$1)- 1 - RegraSaída!S70),0)*PSobreRurM!S70)*(1-txMortM!S70*FaPensRurM!S70) + FePensRurM1!S70</f>
        <v>7474.3259373899527</v>
      </c>
      <c r="T70" s="99">
        <f>IF((S69 - IFERROR(INDEX(FePensRurM1!$B$2:$BJ$92,ROW($A70)- 1 - RegraSaída!T70,COLUMN(T$1)- 1 - RegraSaída!T70),0)*PSobreRurM!T70)*(1-txMortM!T70*FaPensRurM!T70)&lt;0,0,(S69 - IFERROR(INDEX(FePensRurM1!$B$2:$BJ$92,ROW($A70)- 1 - RegraSaída!T70,COLUMN(T$1)- 1 - RegraSaída!T70),0)*PSobreRurM!T70)*(1-txMortM!T70*FaPensRurM!T70))</f>
        <v>7654.3078645249798</v>
      </c>
      <c r="U70" s="99">
        <f>IF((T69 - IFERROR(INDEX(FePensRurM1!$B$2:$BJ$92,ROW($A70)- 1 - RegraSaída!U70,COLUMN(U$1)- 1 - RegraSaída!U70),0)*PSobreRurM!U70)*(1-txMortM!U70*FaPensRurM!U70)&lt;0,0,(T69 - IFERROR(INDEX(FePensRurM1!$B$2:$BJ$92,ROW($A70)- 1 - RegraSaída!U70,COLUMN(U$1)- 1 - RegraSaída!U70),0)*PSobreRurM!U70)*(1-txMortM!U70*FaPensRurM!U70))</f>
        <v>7433.9328732068061</v>
      </c>
      <c r="V70" s="99">
        <f>IF((U69 - IFERROR(INDEX(FePensRurM1!$B$2:$BJ$92,ROW($A70)- 1 - RegraSaída!V70,COLUMN(V$1)- 1 - RegraSaída!V70),0)*PSobreRurM!V70)*(1-txMortM!V70*FaPensRurM!V70)&lt;0,0,(U69 - IFERROR(INDEX(FePensRurM1!$B$2:$BJ$92,ROW($A70)- 1 - RegraSaída!V70,COLUMN(V$1)- 1 - RegraSaída!V70),0)*PSobreRurM!V70)*(1-txMortM!V70*FaPensRurM!V70))</f>
        <v>7136.5356514576824</v>
      </c>
      <c r="W70" s="99">
        <f>IF((V69 - IFERROR(INDEX(FePensRurM1!$B$2:$BJ$92,ROW($A70)- 1 - RegraSaída!W70,COLUMN(W$1)- 1 - RegraSaída!W70),0)*PSobreRurM!W70)*(1-txMortM!W70*FaPensRurM!W70)&lt;0,0,(V69 - IFERROR(INDEX(FePensRurM1!$B$2:$BJ$92,ROW($A70)- 1 - RegraSaída!W70,COLUMN(W$1)- 1 - RegraSaída!W70),0)*PSobreRurM!W70)*(1-txMortM!W70*FaPensRurM!W70))</f>
        <v>6797.9763851402513</v>
      </c>
      <c r="X70" s="99">
        <f>IF((W69 - IFERROR(INDEX(FePensRurM1!$B$2:$BJ$92,ROW($A70)- 1 - RegraSaída!X70,COLUMN(X$1)- 1 - RegraSaída!X70),0)*PSobreRurM!X70)*(1-txMortM!X70*FaPensRurM!X70)&lt;0,0,(W69 - IFERROR(INDEX(FePensRurM1!$B$2:$BJ$92,ROW($A70)- 1 - RegraSaída!X70,COLUMN(X$1)- 1 - RegraSaída!X70),0)*PSobreRurM!X70)*(1-txMortM!X70*FaPensRurM!X70))</f>
        <v>6314.5703778234201</v>
      </c>
      <c r="Y70" s="99">
        <f>IF((X69 - IFERROR(INDEX(FePensRurM1!$B$2:$BJ$92,ROW($A70)- 1 - RegraSaída!Y70,COLUMN(Y$1)- 1 - RegraSaída!Y70),0)*PSobreRurM!Y70)*(1-txMortM!Y70*FaPensRurM!Y70)&lt;0,0,(X69 - IFERROR(INDEX(FePensRurM1!$B$2:$BJ$92,ROW($A70)- 1 - RegraSaída!Y70,COLUMN(Y$1)- 1 - RegraSaída!Y70),0)*PSobreRurM!Y70)*(1-txMortM!Y70*FaPensRurM!Y70))</f>
        <v>5975.2414127626607</v>
      </c>
      <c r="Z70" s="99">
        <f>IF((Y69 - IFERROR(INDEX(FePensRurM1!$B$2:$BJ$92,ROW($A70)- 1 - RegraSaída!Z70,COLUMN(Z$1)- 1 - RegraSaída!Z70),0)*PSobreRurM!Z70)*(1-txMortM!Z70*FaPensRurM!Z70)&lt;0,0,(Y69 - IFERROR(INDEX(FePensRurM1!$B$2:$BJ$92,ROW($A70)- 1 - RegraSaída!Z70,COLUMN(Z$1)- 1 - RegraSaída!Z70),0)*PSobreRurM!Z70)*(1-txMortM!Z70*FaPensRurM!Z70))</f>
        <v>5862.40885975121</v>
      </c>
      <c r="AA70" s="99">
        <f>IF((Z69 - IFERROR(INDEX(FePensRurM1!$B$2:$BJ$92,ROW($A70)- 1 - RegraSaída!AA70,COLUMN(AA$1)- 1 - RegraSaída!AA70),0)*PSobreRurM!AA70)*(1-txMortM!AA70*FaPensRurM!AA70)&lt;0,0,(Z69 - IFERROR(INDEX(FePensRurM1!$B$2:$BJ$92,ROW($A70)- 1 - RegraSaída!AA70,COLUMN(AA$1)- 1 - RegraSaída!AA70),0)*PSobreRurM!AA70)*(1-txMortM!AA70*FaPensRurM!AA70))</f>
        <v>5838.9664811592638</v>
      </c>
      <c r="AB70" s="99">
        <f>IF((AA69 - IFERROR(INDEX(FePensRurM1!$B$2:$BJ$92,ROW($A70)- 1 - RegraSaída!AB70,COLUMN(AB$1)- 1 - RegraSaída!AB70),0)*PSobreRurM!AB70)*(1-txMortM!AB70*FaPensRurM!AB70)&lt;0,0,(AA69 - IFERROR(INDEX(FePensRurM1!$B$2:$BJ$92,ROW($A70)- 1 - RegraSaída!AB70,COLUMN(AB$1)- 1 - RegraSaída!AB70),0)*PSobreRurM!AB70)*(1-txMortM!AB70*FaPensRurM!AB70))</f>
        <v>5587.1670329672006</v>
      </c>
      <c r="AC70" s="99">
        <f>IF((AB69 - IFERROR(INDEX(FePensRurM1!$B$2:$BJ$92,ROW($A70)- 1 - RegraSaída!AC70,COLUMN(AC$1)- 1 - RegraSaída!AC70),0)*PSobreRurM!AC70)*(1-txMortM!AC70*FaPensRurM!AC70)&lt;0,0,(AB69 - IFERROR(INDEX(FePensRurM1!$B$2:$BJ$92,ROW($A70)- 1 - RegraSaída!AC70,COLUMN(AC$1)- 1 - RegraSaída!AC70),0)*PSobreRurM!AC70)*(1-txMortM!AC70*FaPensRurM!AC70))</f>
        <v>5177.5604682854564</v>
      </c>
      <c r="AD70" s="99">
        <f>IF((AC69 - IFERROR(INDEX(FePensRurM1!$B$2:$BJ$92,ROW($A70)- 1 - RegraSaída!AD70,COLUMN(AD$1)- 1 - RegraSaída!AD70),0)*PSobreRurM!AD70)*(1-txMortM!AD70*FaPensRurM!AD70)&lt;0,0,(AC69 - IFERROR(INDEX(FePensRurM1!$B$2:$BJ$92,ROW($A70)- 1 - RegraSaída!AD70,COLUMN(AD$1)- 1 - RegraSaída!AD70),0)*PSobreRurM!AD70)*(1-txMortM!AD70*FaPensRurM!AD70))</f>
        <v>4717.2158599557106</v>
      </c>
      <c r="AE70" s="99">
        <f>IF((AD69 - IFERROR(INDEX(FePensRurM1!$B$2:$BJ$92,ROW($A70)- 1 - RegraSaída!AE70,COLUMN(AE$1)- 1 - RegraSaída!AE70),0)*PSobreRurM!AE70)*(1-txMortM!AE70*FaPensRurM!AE70)&lt;0,0,(AD69 - IFERROR(INDEX(FePensRurM1!$B$2:$BJ$92,ROW($A70)- 1 - RegraSaída!AE70,COLUMN(AE$1)- 1 - RegraSaída!AE70),0)*PSobreRurM!AE70)*(1-txMortM!AE70*FaPensRurM!AE70))</f>
        <v>4534.8670970061667</v>
      </c>
      <c r="AF70" s="99">
        <f>IF((AE69 - IFERROR(INDEX(FePensRurM1!$B$2:$BJ$92,ROW($A70)- 1 - RegraSaída!AF70,COLUMN(AF$1)- 1 - RegraSaída!AF70),0)*PSobreRurM!AF70)*(1-txMortM!AF70*FaPensRurM!AF70)&lt;0,0,(AE69 - IFERROR(INDEX(FePensRurM1!$B$2:$BJ$92,ROW($A70)- 1 - RegraSaída!AF70,COLUMN(AF$1)- 1 - RegraSaída!AF70),0)*PSobreRurM!AF70)*(1-txMortM!AF70*FaPensRurM!AF70))</f>
        <v>4359.0531260438829</v>
      </c>
      <c r="AG70" s="99">
        <f>IF((AF69 - IFERROR(INDEX(FePensRurM1!$B$2:$BJ$92,ROW($A70)- 1 - RegraSaída!AG70,COLUMN(AG$1)- 1 - RegraSaída!AG70),0)*PSobreRurM!AG70)*(1-txMortM!AG70*FaPensRurM!AG70)&lt;0,0,(AF69 - IFERROR(INDEX(FePensRurM1!$B$2:$BJ$92,ROW($A70)- 1 - RegraSaída!AG70,COLUMN(AG$1)- 1 - RegraSaída!AG70),0)*PSobreRurM!AG70)*(1-txMortM!AG70*FaPensRurM!AG70))</f>
        <v>4297.5238513460163</v>
      </c>
      <c r="AH70" s="99">
        <f>IF((AG69 - IFERROR(INDEX(FePensRurM1!$B$2:$BJ$92,ROW($A70)- 1 - RegraSaída!AH70,COLUMN(AH$1)- 1 - RegraSaída!AH70),0)*PSobreRurM!AH70)*(1-txMortM!AH70*FaPensRurM!AH70)&lt;0,0,(AG69 - IFERROR(INDEX(FePensRurM1!$B$2:$BJ$92,ROW($A70)- 1 - RegraSaída!AH70,COLUMN(AH$1)- 1 - RegraSaída!AH70),0)*PSobreRurM!AH70)*(1-txMortM!AH70*FaPensRurM!AH70))</f>
        <v>3965.7795063015187</v>
      </c>
      <c r="AI70" s="99">
        <f>IF((AH69 - IFERROR(INDEX(FePensRurM1!$B$2:$BJ$92,ROW($A70)- 1 - RegraSaída!AI70,COLUMN(AI$1)- 1 - RegraSaída!AI70),0)*PSobreRurM!AI70)*(1-txMortM!AI70*FaPensRurM!AI70)&lt;0,0,(AH69 - IFERROR(INDEX(FePensRurM1!$B$2:$BJ$92,ROW($A70)- 1 - RegraSaída!AI70,COLUMN(AI$1)- 1 - RegraSaída!AI70),0)*PSobreRurM!AI70)*(1-txMortM!AI70*FaPensRurM!AI70))</f>
        <v>3792.5901402886852</v>
      </c>
      <c r="AJ70" s="99">
        <f>IF((AI69 - IFERROR(INDEX(FePensRurM1!$B$2:$BJ$92,ROW($A70)- 1 - RegraSaída!AJ70,COLUMN(AJ$1)- 1 - RegraSaída!AJ70),0)*PSobreRurM!AJ70)*(1-txMortM!AJ70*FaPensRurM!AJ70)&lt;0,0,(AI69 - IFERROR(INDEX(FePensRurM1!$B$2:$BJ$92,ROW($A70)- 1 - RegraSaída!AJ70,COLUMN(AJ$1)- 1 - RegraSaída!AJ70),0)*PSobreRurM!AJ70)*(1-txMortM!AJ70*FaPensRurM!AJ70))</f>
        <v>3354.6361617853522</v>
      </c>
      <c r="AK70" s="99">
        <f>IF((AJ69 - IFERROR(INDEX(FePensRurM1!$B$2:$BJ$92,ROW($A70)- 1 - RegraSaída!AK70,COLUMN(AK$1)- 1 - RegraSaída!AK70),0)*PSobreRurM!AK70)*(1-txMortM!AK70*FaPensRurM!AK70)&lt;0,0,(AJ69 - IFERROR(INDEX(FePensRurM1!$B$2:$BJ$92,ROW($A70)- 1 - RegraSaída!AK70,COLUMN(AK$1)- 1 - RegraSaída!AK70),0)*PSobreRurM!AK70)*(1-txMortM!AK70*FaPensRurM!AK70))</f>
        <v>3106.7695866427889</v>
      </c>
      <c r="AL70" s="99">
        <f>IF((AK69 - IFERROR(INDEX(FePensRurM1!$B$2:$BJ$92,ROW($A70)- 1 - RegraSaída!AL70,COLUMN(AL$1)- 1 - RegraSaída!AL70),0)*PSobreRurM!AL70)*(1-txMortM!AL70*FaPensRurM!AL70)&lt;0,0,(AK69 - IFERROR(INDEX(FePensRurM1!$B$2:$BJ$92,ROW($A70)- 1 - RegraSaída!AL70,COLUMN(AL$1)- 1 - RegraSaída!AL70),0)*PSobreRurM!AL70)*(1-txMortM!AL70*FaPensRurM!AL70))</f>
        <v>2837.8860432078209</v>
      </c>
      <c r="AM70" s="99">
        <f>IF((AL69 - IFERROR(INDEX(FePensRurM1!$B$2:$BJ$92,ROW($A70)- 1 - RegraSaída!AM70,COLUMN(AM$1)- 1 - RegraSaída!AM70),0)*PSobreRurM!AM70)*(1-txMortM!AM70*FaPensRurM!AM70)&lt;0,0,(AL69 - IFERROR(INDEX(FePensRurM1!$B$2:$BJ$92,ROW($A70)- 1 - RegraSaída!AM70,COLUMN(AM$1)- 1 - RegraSaída!AM70),0)*PSobreRurM!AM70)*(1-txMortM!AM70*FaPensRurM!AM70))</f>
        <v>2673.8314901823055</v>
      </c>
      <c r="AN70" s="99">
        <f>IF((AM69 - IFERROR(INDEX(FePensRurM1!$B$2:$BJ$92,ROW($A70)- 1 - RegraSaída!AN70,COLUMN(AN$1)- 1 - RegraSaída!AN70),0)*PSobreRurM!AN70)*(1-txMortM!AN70*FaPensRurM!AN70)&lt;0,0,(AM69 - IFERROR(INDEX(FePensRurM1!$B$2:$BJ$92,ROW($A70)- 1 - RegraSaída!AN70,COLUMN(AN$1)- 1 - RegraSaída!AN70),0)*PSobreRurM!AN70)*(1-txMortM!AN70*FaPensRurM!AN70))</f>
        <v>2503.9266913556353</v>
      </c>
      <c r="AO70" s="99">
        <f>IF((AN69 - IFERROR(INDEX(FePensRurM1!$B$2:$BJ$92,ROW($A70)- 1 - RegraSaída!AO70,COLUMN(AO$1)- 1 - RegraSaída!AO70),0)*PSobreRurM!AO70)*(1-txMortM!AO70*FaPensRurM!AO70)&lt;0,0,(AN69 - IFERROR(INDEX(FePensRurM1!$B$2:$BJ$92,ROW($A70)- 1 - RegraSaída!AO70,COLUMN(AO$1)- 1 - RegraSaída!AO70),0)*PSobreRurM!AO70)*(1-txMortM!AO70*FaPensRurM!AO70))</f>
        <v>2418.9296137696774</v>
      </c>
      <c r="AP70" s="99">
        <f>IF((AO69 - IFERROR(INDEX(FePensRurM1!$B$2:$BJ$92,ROW($A70)- 1 - RegraSaída!AP70,COLUMN(AP$1)- 1 - RegraSaída!AP70),0)*PSobreRurM!AP70)*(1-txMortM!AP70*FaPensRurM!AP70)&lt;0,0,(AO69 - IFERROR(INDEX(FePensRurM1!$B$2:$BJ$92,ROW($A70)- 1 - RegraSaída!AP70,COLUMN(AP$1)- 1 - RegraSaída!AP70),0)*PSobreRurM!AP70)*(1-txMortM!AP70*FaPensRurM!AP70))</f>
        <v>1561.6848119782405</v>
      </c>
      <c r="AQ70" s="99">
        <f>IF((AP69 - IFERROR(INDEX(FePensRurM1!$B$2:$BJ$92,ROW($A70)- 1 - RegraSaída!AQ70,COLUMN(AQ$1)- 1 - RegraSaída!AQ70),0)*PSobreRurM!AQ70)*(1-txMortM!AQ70*FaPensRurM!AQ70)&lt;0,0,(AP69 - IFERROR(INDEX(FePensRurM1!$B$2:$BJ$92,ROW($A70)- 1 - RegraSaída!AQ70,COLUMN(AQ$1)- 1 - RegraSaída!AQ70),0)*PSobreRurM!AQ70)*(1-txMortM!AQ70*FaPensRurM!AQ70))</f>
        <v>753.44531575383962</v>
      </c>
      <c r="AR70" s="99">
        <f>IF((AQ69 - IFERROR(INDEX(FePensRurM1!$B$2:$BJ$92,ROW($A70)- 1 - RegraSaída!AR70,COLUMN(AR$1)- 1 - RegraSaída!AR70),0)*PSobreRurM!AR70)*(1-txMortM!AR70*FaPensRurM!AR70)&lt;0,0,(AQ69 - IFERROR(INDEX(FePensRurM1!$B$2:$BJ$92,ROW($A70)- 1 - RegraSaída!AR70,COLUMN(AR$1)- 1 - RegraSaída!AR70),0)*PSobreRurM!AR70)*(1-txMortM!AR70*FaPensRurM!AR70))</f>
        <v>0</v>
      </c>
      <c r="AS70" s="99">
        <f>IF((AR69 - IFERROR(INDEX(FePensRurM1!$B$2:$BJ$92,ROW($A70)- 1 - RegraSaída!AS70,COLUMN(AS$1)- 1 - RegraSaída!AS70),0)*PSobreRurM!AS70)*(1-txMortM!AS70*FaPensRurM!AS70)&lt;0,0,(AR69 - IFERROR(INDEX(FePensRurM1!$B$2:$BJ$92,ROW($A70)- 1 - RegraSaída!AS70,COLUMN(AS$1)- 1 - RegraSaída!AS70),0)*PSobreRurM!AS70)*(1-txMortM!AS70*FaPensRurM!AS70))</f>
        <v>0</v>
      </c>
      <c r="AT70" s="99">
        <f>IF((AS69 - IFERROR(INDEX(FePensRurM1!$B$2:$BJ$92,ROW($A70)- 1 - RegraSaída!AT70,COLUMN(AT$1)- 1 - RegraSaída!AT70),0)*PSobreRurM!AT70)*(1-txMortM!AT70*FaPensRurM!AT70)&lt;0,0,(AS69 - IFERROR(INDEX(FePensRurM1!$B$2:$BJ$92,ROW($A70)- 1 - RegraSaída!AT70,COLUMN(AT$1)- 1 - RegraSaída!AT70),0)*PSobreRurM!AT70)*(1-txMortM!AT70*FaPensRurM!AT70))</f>
        <v>0</v>
      </c>
      <c r="AU70" s="99">
        <f>IF((AT69 - IFERROR(INDEX(FePensRurM1!$B$2:$BJ$92,ROW($A70)- 1 - RegraSaída!AU70,COLUMN(AU$1)- 1 - RegraSaída!AU70),0)*PSobreRurM!AU70)*(1-txMortM!AU70*FaPensRurM!AU70)&lt;0,0,(AT69 - IFERROR(INDEX(FePensRurM1!$B$2:$BJ$92,ROW($A70)- 1 - RegraSaída!AU70,COLUMN(AU$1)- 1 - RegraSaída!AU70),0)*PSobreRurM!AU70)*(1-txMortM!AU70*FaPensRurM!AU70))</f>
        <v>1.0155972239877167E-13</v>
      </c>
      <c r="AV70" s="99">
        <f>IF((AU69 - IFERROR(INDEX(FePensRurM1!$B$2:$BJ$92,ROW($A70)- 1 - RegraSaída!AV70,COLUMN(AV$1)- 1 - RegraSaída!AV70),0)*PSobreRurM!AV70)*(1-txMortM!AV70*FaPensRurM!AV70)&lt;0,0,(AU69 - IFERROR(INDEX(FePensRurM1!$B$2:$BJ$92,ROW($A70)- 1 - RegraSaída!AV70,COLUMN(AV$1)- 1 - RegraSaída!AV70),0)*PSobreRurM!AV70)*(1-txMortM!AV70*FaPensRurM!AV70))</f>
        <v>0</v>
      </c>
      <c r="AW70" s="99">
        <f>IF((AV69 - IFERROR(INDEX(FePensRurM1!$B$2:$BJ$92,ROW($A70)- 1 - RegraSaída!AW70,COLUMN(AW$1)- 1 - RegraSaída!AW70),0)*PSobreRurM!AW70)*(1-txMortM!AW70*FaPensRurM!AW70)&lt;0,0,(AV69 - IFERROR(INDEX(FePensRurM1!$B$2:$BJ$92,ROW($A70)- 1 - RegraSaída!AW70,COLUMN(AW$1)- 1 - RegraSaída!AW70),0)*PSobreRurM!AW70)*(1-txMortM!AW70*FaPensRurM!AW70))</f>
        <v>2.0154468717450284E-13</v>
      </c>
      <c r="AX70" s="99">
        <f>IF((AW69 - IFERROR(INDEX(FePensRurM1!$B$2:$BJ$92,ROW($A70)- 1 - RegraSaída!AX70,COLUMN(AX$1)- 1 - RegraSaída!AX70),0)*PSobreRurM!AX70)*(1-txMortM!AX70*FaPensRurM!AX70)&lt;0,0,(AW69 - IFERROR(INDEX(FePensRurM1!$B$2:$BJ$92,ROW($A70)- 1 - RegraSaída!AX70,COLUMN(AX$1)- 1 - RegraSaída!AX70),0)*PSobreRurM!AX70)*(1-txMortM!AX70*FaPensRurM!AX70))</f>
        <v>1.5063396027829708E-13</v>
      </c>
      <c r="AY70" s="99">
        <f>IF((AX69 - IFERROR(INDEX(FePensRurM1!$B$2:$BJ$92,ROW($A70)- 1 - RegraSaída!AY70,COLUMN(AY$1)- 1 - RegraSaída!AY70),0)*PSobreRurM!AY70)*(1-txMortM!AY70*FaPensRurM!AY70)&lt;0,0,(AX69 - IFERROR(INDEX(FePensRurM1!$B$2:$BJ$92,ROW($A70)- 1 - RegraSaída!AY70,COLUMN(AY$1)- 1 - RegraSaída!AY70),0)*PSobreRurM!AY70)*(1-txMortM!AY70*FaPensRurM!AY70))</f>
        <v>0</v>
      </c>
      <c r="AZ70" s="99">
        <f>IF((AY69 - IFERROR(INDEX(FePensRurM1!$B$2:$BJ$92,ROW($A70)- 1 - RegraSaída!AZ70,COLUMN(AZ$1)- 1 - RegraSaída!AZ70),0)*PSobreRurM!AZ70)*(1-txMortM!AZ70*FaPensRurM!AZ70)&lt;0,0,(AY69 - IFERROR(INDEX(FePensRurM1!$B$2:$BJ$92,ROW($A70)- 1 - RegraSaída!AZ70,COLUMN(AZ$1)- 1 - RegraSaída!AZ70),0)*PSobreRurM!AZ70)*(1-txMortM!AZ70*FaPensRurM!AZ70))</f>
        <v>0</v>
      </c>
      <c r="BA70" s="99">
        <f>IF((AZ69 - IFERROR(INDEX(FePensRurM1!$B$2:$BJ$92,ROW($A70)- 1 - RegraSaída!BA70,COLUMN(BA$1)- 1 - RegraSaída!BA70),0)*PSobreRurM!BA70)*(1-txMortM!BA70*FaPensRurM!BA70)&lt;0,0,(AZ69 - IFERROR(INDEX(FePensRurM1!$B$2:$BJ$92,ROW($A70)- 1 - RegraSaída!BA70,COLUMN(BA$1)- 1 - RegraSaída!BA70),0)*PSobreRurM!BA70)*(1-txMortM!BA70*FaPensRurM!BA70))</f>
        <v>0</v>
      </c>
      <c r="BB70" s="99">
        <f>IF((BA69 - IFERROR(INDEX(FePensRurM1!$B$2:$BJ$92,ROW($A70)- 1 - RegraSaída!BB70,COLUMN(BB$1)- 1 - RegraSaída!BB70),0)*PSobreRurM!BB70)*(1-txMortM!BB70*FaPensRurM!BB70)&lt;0,0,(BA69 - IFERROR(INDEX(FePensRurM1!$B$2:$BJ$92,ROW($A70)- 1 - RegraSaída!BB70,COLUMN(BB$1)- 1 - RegraSaída!BB70),0)*PSobreRurM!BB70)*(1-txMortM!BB70*FaPensRurM!BB70))</f>
        <v>2.4825568767148279E-13</v>
      </c>
      <c r="BC70" s="99">
        <f>IF((BB69 - IFERROR(INDEX(FePensRurM1!$B$2:$BJ$92,ROW($A70)- 1 - RegraSaída!BC70,COLUMN(BC$1)- 1 - RegraSaída!BC70),0)*PSobreRurM!BC70)*(1-txMortM!BC70*FaPensRurM!BC70)&lt;0,0,(BB69 - IFERROR(INDEX(FePensRurM1!$B$2:$BJ$92,ROW($A70)- 1 - RegraSaída!BC70,COLUMN(BC$1)- 1 - RegraSaída!BC70),0)*PSobreRurM!BC70)*(1-txMortM!BC70*FaPensRurM!BC70))</f>
        <v>0</v>
      </c>
      <c r="BD70" s="99">
        <f>IF((BC69 - IFERROR(INDEX(FePensRurM1!$B$2:$BJ$92,ROW($A70)- 1 - RegraSaída!BD70,COLUMN(BD$1)- 1 - RegraSaída!BD70),0)*PSobreRurM!BD70)*(1-txMortM!BD70*FaPensRurM!BD70)&lt;0,0,(BC69 - IFERROR(INDEX(FePensRurM1!$B$2:$BJ$92,ROW($A70)- 1 - RegraSaída!BD70,COLUMN(BD$1)- 1 - RegraSaída!BD70),0)*PSobreRurM!BD70)*(1-txMortM!BD70*FaPensRurM!BD70))</f>
        <v>0</v>
      </c>
      <c r="BE70" s="99">
        <f>IF((BD69 - IFERROR(INDEX(FePensRurM1!$B$2:$BJ$92,ROW($A70)- 1 - RegraSaída!BE70,COLUMN(BE$1)- 1 - RegraSaída!BE70),0)*PSobreRurM!BE70)*(1-txMortM!BE70*FaPensRurM!BE70)&lt;0,0,(BD69 - IFERROR(INDEX(FePensRurM1!$B$2:$BJ$92,ROW($A70)- 1 - RegraSaída!BE70,COLUMN(BE$1)- 1 - RegraSaída!BE70),0)*PSobreRurM!BE70)*(1-txMortM!BE70*FaPensRurM!BE70))</f>
        <v>2.469020837864486E-13</v>
      </c>
      <c r="BF70" s="99">
        <f>IF((BE69 - IFERROR(INDEX(FePensRurM1!$B$2:$BJ$92,ROW($A70)- 1 - RegraSaída!BF70,COLUMN(BF$1)- 1 - RegraSaída!BF70),0)*PSobreRurM!BF70)*(1-txMortM!BF70*FaPensRurM!BF70)&lt;0,0,(BE69 - IFERROR(INDEX(FePensRurM1!$B$2:$BJ$92,ROW($A70)- 1 - RegraSaída!BF70,COLUMN(BF$1)- 1 - RegraSaída!BF70),0)*PSobreRurM!BF70)*(1-txMortM!BF70*FaPensRurM!BF70))</f>
        <v>0</v>
      </c>
      <c r="BG70" s="99">
        <f>IF((BF69 - IFERROR(INDEX(FePensRurM1!$B$2:$BJ$92,ROW($A70)- 1 - RegraSaída!BG70,COLUMN(BG$1)- 1 - RegraSaída!BG70),0)*PSobreRurM!BG70)*(1-txMortM!BG70*FaPensRurM!BG70)&lt;0,0,(BF69 - IFERROR(INDEX(FePensRurM1!$B$2:$BJ$92,ROW($A70)- 1 - RegraSaída!BG70,COLUMN(BG$1)- 1 - RegraSaída!BG70),0)*PSobreRurM!BG70)*(1-txMortM!BG70*FaPensRurM!BG70))</f>
        <v>0</v>
      </c>
      <c r="BH70" s="99">
        <f>IF((BG69 - IFERROR(INDEX(FePensRurM1!$B$2:$BJ$92,ROW($A70)- 1 - RegraSaída!BH70,COLUMN(BH$1)- 1 - RegraSaída!BH70),0)*PSobreRurM!BH70)*(1-txMortM!BH70*FaPensRurM!BH70)&lt;0,0,(BG69 - IFERROR(INDEX(FePensRurM1!$B$2:$BJ$92,ROW($A70)- 1 - RegraSaída!BH70,COLUMN(BH$1)- 1 - RegraSaída!BH70),0)*PSobreRurM!BH70)*(1-txMortM!BH70*FaPensRurM!BH70))</f>
        <v>4.8737127094512802E-14</v>
      </c>
      <c r="BI70" s="99">
        <f>IF((BH69 - IFERROR(INDEX(FePensRurM1!$B$2:$BJ$92,ROW($A70)- 1 - RegraSaída!BI70,COLUMN(BI$1)- 1 - RegraSaída!BI70),0)*PSobreRurM!BI70)*(1-txMortM!BI70*FaPensRurM!BI70)&lt;0,0,(BH69 - IFERROR(INDEX(FePensRurM1!$B$2:$BJ$92,ROW($A70)- 1 - RegraSaída!BI70,COLUMN(BI$1)- 1 - RegraSaída!BI70),0)*PSobreRurM!BI70)*(1-txMortM!BI70*FaPensRurM!BI70))</f>
        <v>0</v>
      </c>
      <c r="BJ70" s="99">
        <f>IF((BI69 - IFERROR(INDEX(FePensRurM1!$B$2:$BJ$92,ROW($A70)- 1 - RegraSaída!BJ70,COLUMN(BJ$1)- 1 - RegraSaída!BJ70),0)*PSobreRurM!BJ70)*(1-txMortM!BJ70*FaPensRurM!BJ70)&lt;0,0,(BI69 - IFERROR(INDEX(FePensRurM1!$B$2:$BJ$92,ROW($A70)- 1 - RegraSaída!BJ70,COLUMN(BJ$1)- 1 - RegraSaída!BJ70),0)*PSobreRurM!BJ70)*(1-txMortM!BJ70*FaPensRurM!BJ70))</f>
        <v>2.4130683814861824E-14</v>
      </c>
    </row>
    <row r="71" spans="1:62" s="113" customFormat="1" x14ac:dyDescent="0.3">
      <c r="A71" s="94">
        <v>69</v>
      </c>
      <c r="B71" s="95"/>
      <c r="C71" s="95"/>
      <c r="D71" s="95"/>
      <c r="E71" s="95"/>
      <c r="F71" s="95"/>
      <c r="G71" s="95"/>
      <c r="H71" s="95"/>
      <c r="I71" s="95"/>
      <c r="J71" s="95"/>
      <c r="K71" s="95"/>
      <c r="L71" s="95"/>
      <c r="M71" s="95"/>
      <c r="N71" s="95"/>
      <c r="O71" s="95"/>
      <c r="P71" s="96"/>
      <c r="Q71" s="99">
        <f>(P70 - IFERROR(INDEX(FePensRurM1!$B$2:$BJ$92,ROW($A71)- 1 - RegraSaída!Q71,COLUMN(Q$1)- 1 - RegraSaída!Q71),0)*PSobreRurM!Q71)*(1-txMortM!Q71*FaPensRurM!Q71) + FePensRurM1!Q71</f>
        <v>2139.6868391206949</v>
      </c>
      <c r="R71" s="99">
        <f>(Q70 - IFERROR(INDEX(FePensRurM1!$B$2:$BJ$92,ROW($A71)- 1 - RegraSaída!R71,COLUMN(R$1)- 1 - RegraSaída!R71),0)*PSobreRurM!R71)*(1-txMortM!R71*FaPensRurM!R71) + FePensRurM1!R71</f>
        <v>4280.3358505874821</v>
      </c>
      <c r="S71" s="99">
        <f>(R70 - IFERROR(INDEX(FePensRurM1!$B$2:$BJ$92,ROW($A71)- 1 - RegraSaída!S71,COLUMN(S$1)- 1 - RegraSaída!S71),0)*PSobreRurM!S71)*(1-txMortM!S71*FaPensRurM!S71) + FePensRurM1!S71</f>
        <v>6950.4357413230227</v>
      </c>
      <c r="T71" s="99">
        <f>IF((S70 - IFERROR(INDEX(FePensRurM1!$B$2:$BJ$92,ROW($A71)- 1 - RegraSaída!T71,COLUMN(T$1)- 1 - RegraSaída!T71),0)*PSobreRurM!T71)*(1-txMortM!T71*FaPensRurM!T71)&lt;0,0,(S70 - IFERROR(INDEX(FePensRurM1!$B$2:$BJ$92,ROW($A71)- 1 - RegraSaída!T71,COLUMN(T$1)- 1 - RegraSaída!T71),0)*PSobreRurM!T71)*(1-txMortM!T71*FaPensRurM!T71))</f>
        <v>7346.6773009585377</v>
      </c>
      <c r="U71" s="99">
        <f>IF((T70 - IFERROR(INDEX(FePensRurM1!$B$2:$BJ$92,ROW($A71)- 1 - RegraSaída!U71,COLUMN(U$1)- 1 - RegraSaída!U71),0)*PSobreRurM!U71)*(1-txMortM!U71*FaPensRurM!U71)&lt;0,0,(T70 - IFERROR(INDEX(FePensRurM1!$B$2:$BJ$92,ROW($A71)- 1 - RegraSaída!U71,COLUMN(U$1)- 1 - RegraSaída!U71),0)*PSobreRurM!U71)*(1-txMortM!U71*FaPensRurM!U71))</f>
        <v>7525.6375639047874</v>
      </c>
      <c r="V71" s="99">
        <f>IF((U70 - IFERROR(INDEX(FePensRurM1!$B$2:$BJ$92,ROW($A71)- 1 - RegraSaída!V71,COLUMN(V$1)- 1 - RegraSaída!V71),0)*PSobreRurM!V71)*(1-txMortM!V71*FaPensRurM!V71)&lt;0,0,(U70 - IFERROR(INDEX(FePensRurM1!$B$2:$BJ$92,ROW($A71)- 1 - RegraSaída!V71,COLUMN(V$1)- 1 - RegraSaída!V71),0)*PSobreRurM!V71)*(1-txMortM!V71*FaPensRurM!V71))</f>
        <v>7310.8983541417683</v>
      </c>
      <c r="W71" s="99">
        <f>IF((V70 - IFERROR(INDEX(FePensRurM1!$B$2:$BJ$92,ROW($A71)- 1 - RegraSaída!W71,COLUMN(W$1)- 1 - RegraSaída!W71),0)*PSobreRurM!W71)*(1-txMortM!W71*FaPensRurM!W71)&lt;0,0,(V70 - IFERROR(INDEX(FePensRurM1!$B$2:$BJ$92,ROW($A71)- 1 - RegraSaída!W71,COLUMN(W$1)- 1 - RegraSaída!W71),0)*PSobreRurM!W71)*(1-txMortM!W71*FaPensRurM!W71))</f>
        <v>7020.1538286274499</v>
      </c>
      <c r="X71" s="99">
        <f>IF((W70 - IFERROR(INDEX(FePensRurM1!$B$2:$BJ$92,ROW($A71)- 1 - RegraSaída!X71,COLUMN(X$1)- 1 - RegraSaída!X71),0)*PSobreRurM!X71)*(1-txMortM!X71*FaPensRurM!X71)&lt;0,0,(W70 - IFERROR(INDEX(FePensRurM1!$B$2:$BJ$92,ROW($A71)- 1 - RegraSaída!X71,COLUMN(X$1)- 1 - RegraSaída!X71),0)*PSobreRurM!X71)*(1-txMortM!X71*FaPensRurM!X71))</f>
        <v>6688.7187604617066</v>
      </c>
      <c r="Y71" s="99">
        <f>IF((X70 - IFERROR(INDEX(FePensRurM1!$B$2:$BJ$92,ROW($A71)- 1 - RegraSaída!Y71,COLUMN(Y$1)- 1 - RegraSaída!Y71),0)*PSobreRurM!Y71)*(1-txMortM!Y71*FaPensRurM!Y71)&lt;0,0,(X70 - IFERROR(INDEX(FePensRurM1!$B$2:$BJ$92,ROW($A71)- 1 - RegraSaída!Y71,COLUMN(Y$1)- 1 - RegraSaída!Y71),0)*PSobreRurM!Y71)*(1-txMortM!Y71*FaPensRurM!Y71))</f>
        <v>6214.4949819588101</v>
      </c>
      <c r="Z71" s="99">
        <f>IF((Y70 - IFERROR(INDEX(FePensRurM1!$B$2:$BJ$92,ROW($A71)- 1 - RegraSaída!Z71,COLUMN(Z$1)- 1 - RegraSaída!Z71),0)*PSobreRurM!Z71)*(1-txMortM!Z71*FaPensRurM!Z71)&lt;0,0,(Y70 - IFERROR(INDEX(FePensRurM1!$B$2:$BJ$92,ROW($A71)- 1 - RegraSaída!Z71,COLUMN(Z$1)- 1 - RegraSaída!Z71),0)*PSobreRurM!Z71)*(1-txMortM!Z71*FaPensRurM!Z71))</f>
        <v>5881.8302437521024</v>
      </c>
      <c r="AA71" s="99">
        <f>IF((Z70 - IFERROR(INDEX(FePensRurM1!$B$2:$BJ$92,ROW($A71)- 1 - RegraSaída!AA71,COLUMN(AA$1)- 1 - RegraSaída!AA71),0)*PSobreRurM!AA71)*(1-txMortM!AA71*FaPensRurM!AA71)&lt;0,0,(Z70 - IFERROR(INDEX(FePensRurM1!$B$2:$BJ$92,ROW($A71)- 1 - RegraSaída!AA71,COLUMN(AA$1)- 1 - RegraSaída!AA71),0)*PSobreRurM!AA71)*(1-txMortM!AA71*FaPensRurM!AA71))</f>
        <v>5771.9428416478631</v>
      </c>
      <c r="AB71" s="99">
        <f>IF((AA70 - IFERROR(INDEX(FePensRurM1!$B$2:$BJ$92,ROW($A71)- 1 - RegraSaída!AB71,COLUMN(AB$1)- 1 - RegraSaída!AB71),0)*PSobreRurM!AB71)*(1-txMortM!AB71*FaPensRurM!AB71)&lt;0,0,(AA70 - IFERROR(INDEX(FePensRurM1!$B$2:$BJ$92,ROW($A71)- 1 - RegraSaída!AB71,COLUMN(AB$1)- 1 - RegraSaída!AB71),0)*PSobreRurM!AB71)*(1-txMortM!AB71*FaPensRurM!AB71))</f>
        <v>5749.9615804270998</v>
      </c>
      <c r="AC71" s="99">
        <f>IF((AB70 - IFERROR(INDEX(FePensRurM1!$B$2:$BJ$92,ROW($A71)- 1 - RegraSaída!AC71,COLUMN(AC$1)- 1 - RegraSaída!AC71),0)*PSobreRurM!AC71)*(1-txMortM!AC71*FaPensRurM!AC71)&lt;0,0,(AB70 - IFERROR(INDEX(FePensRurM1!$B$2:$BJ$92,ROW($A71)- 1 - RegraSaída!AC71,COLUMN(AC$1)- 1 - RegraSaída!AC71),0)*PSobreRurM!AC71)*(1-txMortM!AC71*FaPensRurM!AC71))</f>
        <v>5503.008937351543</v>
      </c>
      <c r="AD71" s="99">
        <f>IF((AC70 - IFERROR(INDEX(FePensRurM1!$B$2:$BJ$92,ROW($A71)- 1 - RegraSaída!AD71,COLUMN(AD$1)- 1 - RegraSaída!AD71),0)*PSobreRurM!AD71)*(1-txMortM!AD71*FaPensRurM!AD71)&lt;0,0,(AC70 - IFERROR(INDEX(FePensRurM1!$B$2:$BJ$92,ROW($A71)- 1 - RegraSaída!AD71,COLUMN(AD$1)- 1 - RegraSaída!AD71),0)*PSobreRurM!AD71)*(1-txMortM!AD71*FaPensRurM!AD71))</f>
        <v>5100.4511605674343</v>
      </c>
      <c r="AE71" s="99">
        <f>IF((AD70 - IFERROR(INDEX(FePensRurM1!$B$2:$BJ$92,ROW($A71)- 1 - RegraSaída!AE71,COLUMN(AE$1)- 1 - RegraSaída!AE71),0)*PSobreRurM!AE71)*(1-txMortM!AE71*FaPensRurM!AE71)&lt;0,0,(AD70 - IFERROR(INDEX(FePensRurM1!$B$2:$BJ$92,ROW($A71)- 1 - RegraSaída!AE71,COLUMN(AE$1)- 1 - RegraSaída!AE71),0)*PSobreRurM!AE71)*(1-txMortM!AE71*FaPensRurM!AE71))</f>
        <v>4647.7208429111997</v>
      </c>
      <c r="AF71" s="99">
        <f>IF((AE70 - IFERROR(INDEX(FePensRurM1!$B$2:$BJ$92,ROW($A71)- 1 - RegraSaída!AF71,COLUMN(AF$1)- 1 - RegraSaída!AF71),0)*PSobreRurM!AF71)*(1-txMortM!AF71*FaPensRurM!AF71)&lt;0,0,(AE70 - IFERROR(INDEX(FePensRurM1!$B$2:$BJ$92,ROW($A71)- 1 - RegraSaída!AF71,COLUMN(AF$1)- 1 - RegraSaída!AF71),0)*PSobreRurM!AF71)*(1-txMortM!AF71*FaPensRurM!AF71))</f>
        <v>4468.7628571979703</v>
      </c>
      <c r="AG71" s="99">
        <f>IF((AF70 - IFERROR(INDEX(FePensRurM1!$B$2:$BJ$92,ROW($A71)- 1 - RegraSaída!AG71,COLUMN(AG$1)- 1 - RegraSaída!AG71),0)*PSobreRurM!AG71)*(1-txMortM!AG71*FaPensRurM!AG71)&lt;0,0,(AF70 - IFERROR(INDEX(FePensRurM1!$B$2:$BJ$92,ROW($A71)- 1 - RegraSaída!AG71,COLUMN(AG$1)- 1 - RegraSaída!AG71),0)*PSobreRurM!AG71)*(1-txMortM!AG71*FaPensRurM!AG71))</f>
        <v>4296.1011754488354</v>
      </c>
      <c r="AH71" s="99">
        <f>IF((AG70 - IFERROR(INDEX(FePensRurM1!$B$2:$BJ$92,ROW($A71)- 1 - RegraSaída!AH71,COLUMN(AH$1)- 1 - RegraSaída!AH71),0)*PSobreRurM!AH71)*(1-txMortM!AH71*FaPensRurM!AH71)&lt;0,0,(AG70 - IFERROR(INDEX(FePensRurM1!$B$2:$BJ$92,ROW($A71)- 1 - RegraSaída!AH71,COLUMN(AH$1)- 1 - RegraSaída!AH71),0)*PSobreRurM!AH71)*(1-txMortM!AH71*FaPensRurM!AH71))</f>
        <v>4236.0964834821243</v>
      </c>
      <c r="AI71" s="99">
        <f>IF((AH70 - IFERROR(INDEX(FePensRurM1!$B$2:$BJ$92,ROW($A71)- 1 - RegraSaída!AI71,COLUMN(AI$1)- 1 - RegraSaída!AI71),0)*PSobreRurM!AI71)*(1-txMortM!AI71*FaPensRurM!AI71)&lt;0,0,(AH70 - IFERROR(INDEX(FePensRurM1!$B$2:$BJ$92,ROW($A71)- 1 - RegraSaída!AI71,COLUMN(AI$1)- 1 - RegraSaída!AI71),0)*PSobreRurM!AI71)*(1-txMortM!AI71*FaPensRurM!AI71))</f>
        <v>3909.6357754244073</v>
      </c>
      <c r="AJ71" s="99">
        <f>IF((AI70 - IFERROR(INDEX(FePensRurM1!$B$2:$BJ$92,ROW($A71)- 1 - RegraSaída!AJ71,COLUMN(AJ$1)- 1 - RegraSaída!AJ71),0)*PSobreRurM!AJ71)*(1-txMortM!AJ71*FaPensRurM!AJ71)&lt;0,0,(AI70 - IFERROR(INDEX(FePensRurM1!$B$2:$BJ$92,ROW($A71)- 1 - RegraSaída!AJ71,COLUMN(AJ$1)- 1 - RegraSaída!AJ71),0)*PSobreRurM!AJ71)*(1-txMortM!AJ71*FaPensRurM!AJ71))</f>
        <v>3739.389058438087</v>
      </c>
      <c r="AK71" s="99">
        <f>IF((AJ70 - IFERROR(INDEX(FePensRurM1!$B$2:$BJ$92,ROW($A71)- 1 - RegraSaída!AK71,COLUMN(AK$1)- 1 - RegraSaída!AK71),0)*PSobreRurM!AK71)*(1-txMortM!AK71*FaPensRurM!AK71)&lt;0,0,(AJ70 - IFERROR(INDEX(FePensRurM1!$B$2:$BJ$92,ROW($A71)- 1 - RegraSaída!AK71,COLUMN(AK$1)- 1 - RegraSaída!AK71),0)*PSobreRurM!AK71)*(1-txMortM!AK71*FaPensRurM!AK71))</f>
        <v>3308.0018268748972</v>
      </c>
      <c r="AL71" s="99">
        <f>IF((AK70 - IFERROR(INDEX(FePensRurM1!$B$2:$BJ$92,ROW($A71)- 1 - RegraSaída!AL71,COLUMN(AL$1)- 1 - RegraSaída!AL71),0)*PSobreRurM!AL71)*(1-txMortM!AL71*FaPensRurM!AL71)&lt;0,0,(AK70 - IFERROR(INDEX(FePensRurM1!$B$2:$BJ$92,ROW($A71)- 1 - RegraSaída!AL71,COLUMN(AL$1)- 1 - RegraSaída!AL71),0)*PSobreRurM!AL71)*(1-txMortM!AL71*FaPensRurM!AL71))</f>
        <v>3063.949700920648</v>
      </c>
      <c r="AM71" s="99">
        <f>IF((AL70 - IFERROR(INDEX(FePensRurM1!$B$2:$BJ$92,ROW($A71)- 1 - RegraSaída!AM71,COLUMN(AM$1)- 1 - RegraSaída!AM71),0)*PSobreRurM!AM71)*(1-txMortM!AM71*FaPensRurM!AM71)&lt;0,0,(AL70 - IFERROR(INDEX(FePensRurM1!$B$2:$BJ$92,ROW($A71)- 1 - RegraSaída!AM71,COLUMN(AM$1)- 1 - RegraSaída!AM71),0)*PSobreRurM!AM71)*(1-txMortM!AM71*FaPensRurM!AM71))</f>
        <v>2799.0862297598669</v>
      </c>
      <c r="AN71" s="99">
        <f>IF((AM70 - IFERROR(INDEX(FePensRurM1!$B$2:$BJ$92,ROW($A71)- 1 - RegraSaída!AN71,COLUMN(AN$1)- 1 - RegraSaída!AN71),0)*PSobreRurM!AN71)*(1-txMortM!AN71*FaPensRurM!AN71)&lt;0,0,(AM70 - IFERROR(INDEX(FePensRurM1!$B$2:$BJ$92,ROW($A71)- 1 - RegraSaída!AN71,COLUMN(AN$1)- 1 - RegraSaída!AN71),0)*PSobreRurM!AN71)*(1-txMortM!AN71*FaPensRurM!AN71))</f>
        <v>2637.5708909280602</v>
      </c>
      <c r="AO71" s="99">
        <f>IF((AN70 - IFERROR(INDEX(FePensRurM1!$B$2:$BJ$92,ROW($A71)- 1 - RegraSaída!AO71,COLUMN(AO$1)- 1 - RegraSaída!AO71),0)*PSobreRurM!AO71)*(1-txMortM!AO71*FaPensRurM!AO71)&lt;0,0,(AN70 - IFERROR(INDEX(FePensRurM1!$B$2:$BJ$92,ROW($A71)- 1 - RegraSaída!AO71,COLUMN(AO$1)- 1 - RegraSaída!AO71),0)*PSobreRurM!AO71)*(1-txMortM!AO71*FaPensRurM!AO71))</f>
        <v>2470.2276766201812</v>
      </c>
      <c r="AP71" s="99">
        <f>IF((AO70 - IFERROR(INDEX(FePensRurM1!$B$2:$BJ$92,ROW($A71)- 1 - RegraSaída!AP71,COLUMN(AP$1)- 1 - RegraSaída!AP71),0)*PSobreRurM!AP71)*(1-txMortM!AP71*FaPensRurM!AP71)&lt;0,0,(AO70 - IFERROR(INDEX(FePensRurM1!$B$2:$BJ$92,ROW($A71)- 1 - RegraSaída!AP71,COLUMN(AP$1)- 1 - RegraSaída!AP71),0)*PSobreRurM!AP71)*(1-txMortM!AP71*FaPensRurM!AP71))</f>
        <v>2386.6164673765647</v>
      </c>
      <c r="AQ71" s="99">
        <f>IF((AP70 - IFERROR(INDEX(FePensRurM1!$B$2:$BJ$92,ROW($A71)- 1 - RegraSaída!AQ71,COLUMN(AQ$1)- 1 - RegraSaída!AQ71),0)*PSobreRurM!AQ71)*(1-txMortM!AQ71*FaPensRurM!AQ71)&lt;0,0,(AP70 - IFERROR(INDEX(FePensRurM1!$B$2:$BJ$92,ROW($A71)- 1 - RegraSaída!AQ71,COLUMN(AQ$1)- 1 - RegraSaída!AQ71),0)*PSobreRurM!AQ71)*(1-txMortM!AQ71*FaPensRurM!AQ71))</f>
        <v>1540.9714390772467</v>
      </c>
      <c r="AR71" s="99">
        <f>IF((AQ70 - IFERROR(INDEX(FePensRurM1!$B$2:$BJ$92,ROW($A71)- 1 - RegraSaída!AR71,COLUMN(AR$1)- 1 - RegraSaída!AR71),0)*PSobreRurM!AR71)*(1-txMortM!AR71*FaPensRurM!AR71)&lt;0,0,(AQ70 - IFERROR(INDEX(FePensRurM1!$B$2:$BJ$92,ROW($A71)- 1 - RegraSaída!AR71,COLUMN(AR$1)- 1 - RegraSaída!AR71),0)*PSobreRurM!AR71)*(1-txMortM!AR71*FaPensRurM!AR71))</f>
        <v>743.52126885659709</v>
      </c>
      <c r="AS71" s="99">
        <f>IF((AR70 - IFERROR(INDEX(FePensRurM1!$B$2:$BJ$92,ROW($A71)- 1 - RegraSaída!AS71,COLUMN(AS$1)- 1 - RegraSaída!AS71),0)*PSobreRurM!AS71)*(1-txMortM!AS71*FaPensRurM!AS71)&lt;0,0,(AR70 - IFERROR(INDEX(FePensRurM1!$B$2:$BJ$92,ROW($A71)- 1 - RegraSaída!AS71,COLUMN(AS$1)- 1 - RegraSaída!AS71),0)*PSobreRurM!AS71)*(1-txMortM!AS71*FaPensRurM!AS71))</f>
        <v>0</v>
      </c>
      <c r="AT71" s="99">
        <f>IF((AS70 - IFERROR(INDEX(FePensRurM1!$B$2:$BJ$92,ROW($A71)- 1 - RegraSaída!AT71,COLUMN(AT$1)- 1 - RegraSaída!AT71),0)*PSobreRurM!AT71)*(1-txMortM!AT71*FaPensRurM!AT71)&lt;0,0,(AS70 - IFERROR(INDEX(FePensRurM1!$B$2:$BJ$92,ROW($A71)- 1 - RegraSaída!AT71,COLUMN(AT$1)- 1 - RegraSaída!AT71),0)*PSobreRurM!AT71)*(1-txMortM!AT71*FaPensRurM!AT71))</f>
        <v>0</v>
      </c>
      <c r="AU71" s="99">
        <f>IF((AT70 - IFERROR(INDEX(FePensRurM1!$B$2:$BJ$92,ROW($A71)- 1 - RegraSaída!AU71,COLUMN(AU$1)- 1 - RegraSaída!AU71),0)*PSobreRurM!AU71)*(1-txMortM!AU71*FaPensRurM!AU71)&lt;0,0,(AT70 - IFERROR(INDEX(FePensRurM1!$B$2:$BJ$92,ROW($A71)- 1 - RegraSaída!AU71,COLUMN(AU$1)- 1 - RegraSaída!AU71),0)*PSobreRurM!AU71)*(1-txMortM!AU71*FaPensRurM!AU71))</f>
        <v>0</v>
      </c>
      <c r="AV71" s="99">
        <f>IF((AU70 - IFERROR(INDEX(FePensRurM1!$B$2:$BJ$92,ROW($A71)- 1 - RegraSaída!AV71,COLUMN(AV$1)- 1 - RegraSaída!AV71),0)*PSobreRurM!AV71)*(1-txMortM!AV71*FaPensRurM!AV71)&lt;0,0,(AU70 - IFERROR(INDEX(FePensRurM1!$B$2:$BJ$92,ROW($A71)- 1 - RegraSaída!AV71,COLUMN(AV$1)- 1 - RegraSaída!AV71),0)*PSobreRurM!AV71)*(1-txMortM!AV71*FaPensRurM!AV71))</f>
        <v>1.0025497331903803E-13</v>
      </c>
      <c r="AW71" s="99">
        <f>IF((AV70 - IFERROR(INDEX(FePensRurM1!$B$2:$BJ$92,ROW($A71)- 1 - RegraSaída!AW71,COLUMN(AW$1)- 1 - RegraSaída!AW71),0)*PSobreRurM!AW71)*(1-txMortM!AW71*FaPensRurM!AW71)&lt;0,0,(AV70 - IFERROR(INDEX(FePensRurM1!$B$2:$BJ$92,ROW($A71)- 1 - RegraSaída!AW71,COLUMN(AW$1)- 1 - RegraSaída!AW71),0)*PSobreRurM!AW71)*(1-txMortM!AW71*FaPensRurM!AW71))</f>
        <v>0</v>
      </c>
      <c r="AX71" s="99">
        <f>IF((AW70 - IFERROR(INDEX(FePensRurM1!$B$2:$BJ$92,ROW($A71)- 1 - RegraSaída!AX71,COLUMN(AX$1)- 1 - RegraSaída!AX71),0)*PSobreRurM!AX71)*(1-txMortM!AX71*FaPensRurM!AX71)&lt;0,0,(AW70 - IFERROR(INDEX(FePensRurM1!$B$2:$BJ$92,ROW($A71)- 1 - RegraSaída!AX71,COLUMN(AX$1)- 1 - RegraSaída!AX71),0)*PSobreRurM!AX71)*(1-txMortM!AX71*FaPensRurM!AX71))</f>
        <v>1.9898349663831767E-13</v>
      </c>
      <c r="AY71" s="99">
        <f>IF((AX70 - IFERROR(INDEX(FePensRurM1!$B$2:$BJ$92,ROW($A71)- 1 - RegraSaída!AY71,COLUMN(AY$1)- 1 - RegraSaída!AY71),0)*PSobreRurM!AY71)*(1-txMortM!AY71*FaPensRurM!AY71)&lt;0,0,(AX70 - IFERROR(INDEX(FePensRurM1!$B$2:$BJ$92,ROW($A71)- 1 - RegraSaída!AY71,COLUMN(AY$1)- 1 - RegraSaída!AY71),0)*PSobreRurM!AY71)*(1-txMortM!AY71*FaPensRurM!AY71))</f>
        <v>1.4872927866984596E-13</v>
      </c>
      <c r="AZ71" s="99">
        <f>IF((AY70 - IFERROR(INDEX(FePensRurM1!$B$2:$BJ$92,ROW($A71)- 1 - RegraSaída!AZ71,COLUMN(AZ$1)- 1 - RegraSaída!AZ71),0)*PSobreRurM!AZ71)*(1-txMortM!AZ71*FaPensRurM!AZ71)&lt;0,0,(AY70 - IFERROR(INDEX(FePensRurM1!$B$2:$BJ$92,ROW($A71)- 1 - RegraSaída!AZ71,COLUMN(AZ$1)- 1 - RegraSaída!AZ71),0)*PSobreRurM!AZ71)*(1-txMortM!AZ71*FaPensRurM!AZ71))</f>
        <v>0</v>
      </c>
      <c r="BA71" s="99">
        <f>IF((AZ70 - IFERROR(INDEX(FePensRurM1!$B$2:$BJ$92,ROW($A71)- 1 - RegraSaída!BA71,COLUMN(BA$1)- 1 - RegraSaída!BA71),0)*PSobreRurM!BA71)*(1-txMortM!BA71*FaPensRurM!BA71)&lt;0,0,(AZ70 - IFERROR(INDEX(FePensRurM1!$B$2:$BJ$92,ROW($A71)- 1 - RegraSaída!BA71,COLUMN(BA$1)- 1 - RegraSaída!BA71),0)*PSobreRurM!BA71)*(1-txMortM!BA71*FaPensRurM!BA71))</f>
        <v>0</v>
      </c>
      <c r="BB71" s="99">
        <f>IF((BA70 - IFERROR(INDEX(FePensRurM1!$B$2:$BJ$92,ROW($A71)- 1 - RegraSaída!BB71,COLUMN(BB$1)- 1 - RegraSaída!BB71),0)*PSobreRurM!BB71)*(1-txMortM!BB71*FaPensRurM!BB71)&lt;0,0,(BA70 - IFERROR(INDEX(FePensRurM1!$B$2:$BJ$92,ROW($A71)- 1 - RegraSaída!BB71,COLUMN(BB$1)- 1 - RegraSaída!BB71),0)*PSobreRurM!BB71)*(1-txMortM!BB71*FaPensRurM!BB71))</f>
        <v>0</v>
      </c>
      <c r="BC71" s="99">
        <f>IF((BB70 - IFERROR(INDEX(FePensRurM1!$B$2:$BJ$92,ROW($A71)- 1 - RegraSaída!BC71,COLUMN(BC$1)- 1 - RegraSaída!BC71),0)*PSobreRurM!BC71)*(1-txMortM!BC71*FaPensRurM!BC71)&lt;0,0,(BB70 - IFERROR(INDEX(FePensRurM1!$B$2:$BJ$92,ROW($A71)- 1 - RegraSaída!BC71,COLUMN(BC$1)- 1 - RegraSaída!BC71),0)*PSobreRurM!BC71)*(1-txMortM!BC71*FaPensRurM!BC71))</f>
        <v>2.4517492387033409E-13</v>
      </c>
      <c r="BD71" s="99">
        <f>IF((BC70 - IFERROR(INDEX(FePensRurM1!$B$2:$BJ$92,ROW($A71)- 1 - RegraSaída!BD71,COLUMN(BD$1)- 1 - RegraSaída!BD71),0)*PSobreRurM!BD71)*(1-txMortM!BD71*FaPensRurM!BD71)&lt;0,0,(BC70 - IFERROR(INDEX(FePensRurM1!$B$2:$BJ$92,ROW($A71)- 1 - RegraSaída!BD71,COLUMN(BD$1)- 1 - RegraSaída!BD71),0)*PSobreRurM!BD71)*(1-txMortM!BD71*FaPensRurM!BD71))</f>
        <v>0</v>
      </c>
      <c r="BE71" s="99">
        <f>IF((BD70 - IFERROR(INDEX(FePensRurM1!$B$2:$BJ$92,ROW($A71)- 1 - RegraSaída!BE71,COLUMN(BE$1)- 1 - RegraSaída!BE71),0)*PSobreRurM!BE71)*(1-txMortM!BE71*FaPensRurM!BE71)&lt;0,0,(BD70 - IFERROR(INDEX(FePensRurM1!$B$2:$BJ$92,ROW($A71)- 1 - RegraSaída!BE71,COLUMN(BE$1)- 1 - RegraSaída!BE71),0)*PSobreRurM!BE71)*(1-txMortM!BE71*FaPensRurM!BE71))</f>
        <v>0</v>
      </c>
      <c r="BF71" s="99">
        <f>IF((BE70 - IFERROR(INDEX(FePensRurM1!$B$2:$BJ$92,ROW($A71)- 1 - RegraSaída!BF71,COLUMN(BF$1)- 1 - RegraSaída!BF71),0)*PSobreRurM!BF71)*(1-txMortM!BF71*FaPensRurM!BF71)&lt;0,0,(BE70 - IFERROR(INDEX(FePensRurM1!$B$2:$BJ$92,ROW($A71)- 1 - RegraSaída!BF71,COLUMN(BF$1)- 1 - RegraSaída!BF71),0)*PSobreRurM!BF71)*(1-txMortM!BF71*FaPensRurM!BF71))</f>
        <v>2.438758461690437E-13</v>
      </c>
      <c r="BG71" s="99">
        <f>IF((BF70 - IFERROR(INDEX(FePensRurM1!$B$2:$BJ$92,ROW($A71)- 1 - RegraSaída!BG71,COLUMN(BG$1)- 1 - RegraSaída!BG71),0)*PSobreRurM!BG71)*(1-txMortM!BG71*FaPensRurM!BG71)&lt;0,0,(BF70 - IFERROR(INDEX(FePensRurM1!$B$2:$BJ$92,ROW($A71)- 1 - RegraSaída!BG71,COLUMN(BG$1)- 1 - RegraSaída!BG71),0)*PSobreRurM!BG71)*(1-txMortM!BG71*FaPensRurM!BG71))</f>
        <v>0</v>
      </c>
      <c r="BH71" s="99">
        <f>IF((BG70 - IFERROR(INDEX(FePensRurM1!$B$2:$BJ$92,ROW($A71)- 1 - RegraSaída!BH71,COLUMN(BH$1)- 1 - RegraSaída!BH71),0)*PSobreRurM!BH71)*(1-txMortM!BH71*FaPensRurM!BH71)&lt;0,0,(BG70 - IFERROR(INDEX(FePensRurM1!$B$2:$BJ$92,ROW($A71)- 1 - RegraSaída!BH71,COLUMN(BH$1)- 1 - RegraSaída!BH71),0)*PSobreRurM!BH71)*(1-txMortM!BH71*FaPensRurM!BH71))</f>
        <v>0</v>
      </c>
      <c r="BI71" s="99">
        <f>IF((BH70 - IFERROR(INDEX(FePensRurM1!$B$2:$BJ$92,ROW($A71)- 1 - RegraSaída!BI71,COLUMN(BI$1)- 1 - RegraSaída!BI71),0)*PSobreRurM!BI71)*(1-txMortM!BI71*FaPensRurM!BI71)&lt;0,0,(BH70 - IFERROR(INDEX(FePensRurM1!$B$2:$BJ$92,ROW($A71)- 1 - RegraSaída!BI71,COLUMN(BI$1)- 1 - RegraSaída!BI71),0)*PSobreRurM!BI71)*(1-txMortM!BI71*FaPensRurM!BI71))</f>
        <v>4.8146189562900156E-14</v>
      </c>
      <c r="BJ71" s="99">
        <f>IF((BI70 - IFERROR(INDEX(FePensRurM1!$B$2:$BJ$92,ROW($A71)- 1 - RegraSaída!BJ71,COLUMN(BJ$1)- 1 - RegraSaída!BJ71),0)*PSobreRurM!BJ71)*(1-txMortM!BJ71*FaPensRurM!BJ71)&lt;0,0,(BI70 - IFERROR(INDEX(FePensRurM1!$B$2:$BJ$92,ROW($A71)- 1 - RegraSaída!BJ71,COLUMN(BJ$1)- 1 - RegraSaída!BJ71),0)*PSobreRurM!BJ71)*(1-txMortM!BJ71*FaPensRurM!BJ71))</f>
        <v>0</v>
      </c>
    </row>
    <row r="72" spans="1:62" s="113" customFormat="1" x14ac:dyDescent="0.3">
      <c r="A72" s="94">
        <v>70</v>
      </c>
      <c r="B72" s="95"/>
      <c r="C72" s="95"/>
      <c r="D72" s="95"/>
      <c r="E72" s="95"/>
      <c r="F72" s="95"/>
      <c r="G72" s="95"/>
      <c r="H72" s="95"/>
      <c r="I72" s="95"/>
      <c r="J72" s="95"/>
      <c r="K72" s="95"/>
      <c r="L72" s="95"/>
      <c r="M72" s="95"/>
      <c r="N72" s="95"/>
      <c r="O72" s="95"/>
      <c r="P72" s="96"/>
      <c r="Q72" s="99">
        <f>(P71 - IFERROR(INDEX(FePensRurM1!$B$2:$BJ$92,ROW($A72)- 1 - RegraSaída!Q72,COLUMN(Q$1)- 1 - RegraSaída!Q72),0)*PSobreRurM!Q72)*(1-txMortM!Q72*FaPensRurM!Q72) + FePensRurM1!Q72</f>
        <v>2351.8193937824976</v>
      </c>
      <c r="R72" s="99">
        <f>(Q71 - IFERROR(INDEX(FePensRurM1!$B$2:$BJ$92,ROW($A72)- 1 - RegraSaída!R72,COLUMN(R$1)- 1 - RegraSaída!R72),0)*PSobreRurM!R72)*(1-txMortM!R72*FaPensRurM!R72) + FePensRurM1!R72</f>
        <v>4477.6904140909437</v>
      </c>
      <c r="S72" s="99">
        <f>(R71 - IFERROR(INDEX(FePensRurM1!$B$2:$BJ$92,ROW($A72)- 1 - RegraSaída!S72,COLUMN(S$1)- 1 - RegraSaída!S72),0)*PSobreRurM!S72)*(1-txMortM!S72*FaPensRurM!S72) + FePensRurM1!S72</f>
        <v>6631.6205083550358</v>
      </c>
      <c r="T72" s="99">
        <f>IF((S71 - IFERROR(INDEX(FePensRurM1!$B$2:$BJ$92,ROW($A72)- 1 - RegraSaída!T72,COLUMN(T$1)- 1 - RegraSaída!T72),0)*PSobreRurM!T72)*(1-txMortM!T72*FaPensRurM!T72)&lt;0,0,(S71 - IFERROR(INDEX(FePensRurM1!$B$2:$BJ$92,ROW($A72)- 1 - RegraSaída!T72,COLUMN(T$1)- 1 - RegraSaída!T72),0)*PSobreRurM!T72)*(1-txMortM!T72*FaPensRurM!T72))</f>
        <v>6823.6315316760956</v>
      </c>
      <c r="U72" s="99">
        <f>IF((T71 - IFERROR(INDEX(FePensRurM1!$B$2:$BJ$92,ROW($A72)- 1 - RegraSaída!U72,COLUMN(U$1)- 1 - RegraSaída!U72),0)*PSobreRurM!U72)*(1-txMortM!U72*FaPensRurM!U72)&lt;0,0,(T71 - IFERROR(INDEX(FePensRurM1!$B$2:$BJ$92,ROW($A72)- 1 - RegraSaída!U72,COLUMN(U$1)- 1 - RegraSaída!U72),0)*PSobreRurM!U72)*(1-txMortM!U72*FaPensRurM!U72))</f>
        <v>7214.7845605194325</v>
      </c>
      <c r="V72" s="99">
        <f>IF((U71 - IFERROR(INDEX(FePensRurM1!$B$2:$BJ$92,ROW($A72)- 1 - RegraSaída!V72,COLUMN(V$1)- 1 - RegraSaída!V72),0)*PSobreRurM!V72)*(1-txMortM!V72*FaPensRurM!V72)&lt;0,0,(U71 - IFERROR(INDEX(FePensRurM1!$B$2:$BJ$92,ROW($A72)- 1 - RegraSaída!V72,COLUMN(V$1)- 1 - RegraSaída!V72),0)*PSobreRurM!V72)*(1-txMortM!V72*FaPensRurM!V72))</f>
        <v>7392.5326845581412</v>
      </c>
      <c r="W72" s="99">
        <f>IF((V71 - IFERROR(INDEX(FePensRurM1!$B$2:$BJ$92,ROW($A72)- 1 - RegraSaída!W72,COLUMN(W$1)- 1 - RegraSaída!W72),0)*PSobreRurM!W72)*(1-txMortM!W72*FaPensRurM!W72)&lt;0,0,(V71 - IFERROR(INDEX(FePensRurM1!$B$2:$BJ$92,ROW($A72)- 1 - RegraSaída!W72,COLUMN(W$1)- 1 - RegraSaída!W72),0)*PSobreRurM!W72)*(1-txMortM!W72*FaPensRurM!W72))</f>
        <v>7183.4668411388939</v>
      </c>
      <c r="X72" s="99">
        <f>IF((W71 - IFERROR(INDEX(FePensRurM1!$B$2:$BJ$92,ROW($A72)- 1 - RegraSaída!X72,COLUMN(X$1)- 1 - RegraSaída!X72),0)*PSobreRurM!X72)*(1-txMortM!X72*FaPensRurM!X72)&lt;0,0,(W71 - IFERROR(INDEX(FePensRurM1!$B$2:$BJ$92,ROW($A72)- 1 - RegraSaída!X72,COLUMN(X$1)- 1 - RegraSaída!X72),0)*PSobreRurM!X72)*(1-txMortM!X72*FaPensRurM!X72))</f>
        <v>6899.4916160767207</v>
      </c>
      <c r="Y72" s="99">
        <f>IF((X71 - IFERROR(INDEX(FePensRurM1!$B$2:$BJ$92,ROW($A72)- 1 - RegraSaída!Y72,COLUMN(Y$1)- 1 - RegraSaída!Y72),0)*PSobreRurM!Y72)*(1-txMortM!Y72*FaPensRurM!Y72)&lt;0,0,(X71 - IFERROR(INDEX(FePensRurM1!$B$2:$BJ$92,ROW($A72)- 1 - RegraSaída!Y72,COLUMN(Y$1)- 1 - RegraSaída!Y72),0)*PSobreRurM!Y72)*(1-txMortM!Y72*FaPensRurM!Y72))</f>
        <v>6575.3067210926729</v>
      </c>
      <c r="Z72" s="99">
        <f>IF((Y71 - IFERROR(INDEX(FePensRurM1!$B$2:$BJ$92,ROW($A72)- 1 - RegraSaída!Z72,COLUMN(Z$1)- 1 - RegraSaída!Z72),0)*PSobreRurM!Z72)*(1-txMortM!Z72*FaPensRurM!Z72)&lt;0,0,(Y71 - IFERROR(INDEX(FePensRurM1!$B$2:$BJ$92,ROW($A72)- 1 - RegraSaída!Z72,COLUMN(Z$1)- 1 - RegraSaída!Z72),0)*PSobreRurM!Z72)*(1-txMortM!Z72*FaPensRurM!Z72))</f>
        <v>6110.5076335819067</v>
      </c>
      <c r="AA72" s="99">
        <f>IF((Z71 - IFERROR(INDEX(FePensRurM1!$B$2:$BJ$92,ROW($A72)- 1 - RegraSaída!AA72,COLUMN(AA$1)- 1 - RegraSaída!AA72),0)*PSobreRurM!AA72)*(1-txMortM!AA72*FaPensRurM!AA72)&lt;0,0,(Z71 - IFERROR(INDEX(FePensRurM1!$B$2:$BJ$92,ROW($A72)- 1 - RegraSaída!AA72,COLUMN(AA$1)- 1 - RegraSaída!AA72),0)*PSobreRurM!AA72)*(1-txMortM!AA72*FaPensRurM!AA72))</f>
        <v>5784.6622880834748</v>
      </c>
      <c r="AB72" s="99">
        <f>IF((AA71 - IFERROR(INDEX(FePensRurM1!$B$2:$BJ$92,ROW($A72)- 1 - RegraSaída!AB72,COLUMN(AB$1)- 1 - RegraSaída!AB72),0)*PSobreRurM!AB72)*(1-txMortM!AB72*FaPensRurM!AB72)&lt;0,0,(AA71 - IFERROR(INDEX(FePensRurM1!$B$2:$BJ$92,ROW($A72)- 1 - RegraSaída!AB72,COLUMN(AB$1)- 1 - RegraSaída!AB72),0)*PSobreRurM!AB72)*(1-txMortM!AB72*FaPensRurM!AB72))</f>
        <v>5677.7479656770201</v>
      </c>
      <c r="AC72" s="99">
        <f>IF((AB71 - IFERROR(INDEX(FePensRurM1!$B$2:$BJ$92,ROW($A72)- 1 - RegraSaída!AC72,COLUMN(AC$1)- 1 - RegraSaída!AC72),0)*PSobreRurM!AC72)*(1-txMortM!AC72*FaPensRurM!AC72)&lt;0,0,(AB71 - IFERROR(INDEX(FePensRurM1!$B$2:$BJ$92,ROW($A72)- 1 - RegraSaída!AC72,COLUMN(AC$1)- 1 - RegraSaída!AC72),0)*PSobreRurM!AC72)*(1-txMortM!AC72*FaPensRurM!AC72))</f>
        <v>5657.2067839435858</v>
      </c>
      <c r="AD72" s="99">
        <f>IF((AC71 - IFERROR(INDEX(FePensRurM1!$B$2:$BJ$92,ROW($A72)- 1 - RegraSaída!AD72,COLUMN(AD$1)- 1 - RegraSaída!AD72),0)*PSobreRurM!AD72)*(1-txMortM!AD72*FaPensRurM!AD72)&lt;0,0,(AC71 - IFERROR(INDEX(FePensRurM1!$B$2:$BJ$92,ROW($A72)- 1 - RegraSaída!AD72,COLUMN(AD$1)- 1 - RegraSaída!AD72),0)*PSobreRurM!AD72)*(1-txMortM!AD72*FaPensRurM!AD72))</f>
        <v>5415.2255997828051</v>
      </c>
      <c r="AE72" s="99">
        <f>IF((AD71 - IFERROR(INDEX(FePensRurM1!$B$2:$BJ$92,ROW($A72)- 1 - RegraSaída!AE72,COLUMN(AE$1)- 1 - RegraSaída!AE72),0)*PSobreRurM!AE72)*(1-txMortM!AE72*FaPensRurM!AE72)&lt;0,0,(AD71 - IFERROR(INDEX(FePensRurM1!$B$2:$BJ$92,ROW($A72)- 1 - RegraSaída!AE72,COLUMN(AE$1)- 1 - RegraSaída!AE72),0)*PSobreRurM!AE72)*(1-txMortM!AE72*FaPensRurM!AE72))</f>
        <v>5019.9369829545576</v>
      </c>
      <c r="AF72" s="99">
        <f>IF((AE71 - IFERROR(INDEX(FePensRurM1!$B$2:$BJ$92,ROW($A72)- 1 - RegraSaída!AF72,COLUMN(AF$1)- 1 - RegraSaída!AF72),0)*PSobreRurM!AF72)*(1-txMortM!AF72*FaPensRurM!AF72)&lt;0,0,(AE71 - IFERROR(INDEX(FePensRurM1!$B$2:$BJ$92,ROW($A72)- 1 - RegraSaída!AF72,COLUMN(AF$1)- 1 - RegraSaída!AF72),0)*PSobreRurM!AF72)*(1-txMortM!AF72*FaPensRurM!AF72))</f>
        <v>4575.1473718425614</v>
      </c>
      <c r="AG72" s="99">
        <f>IF((AF71 - IFERROR(INDEX(FePensRurM1!$B$2:$BJ$92,ROW($A72)- 1 - RegraSaída!AG72,COLUMN(AG$1)- 1 - RegraSaída!AG72),0)*PSobreRurM!AG72)*(1-txMortM!AG72*FaPensRurM!AG72)&lt;0,0,(AF71 - IFERROR(INDEX(FePensRurM1!$B$2:$BJ$92,ROW($A72)- 1 - RegraSaída!AG72,COLUMN(AG$1)- 1 - RegraSaída!AG72),0)*PSobreRurM!AG72)*(1-txMortM!AG72*FaPensRurM!AG72))</f>
        <v>4399.6878897416118</v>
      </c>
      <c r="AH72" s="99">
        <f>IF((AG71 - IFERROR(INDEX(FePensRurM1!$B$2:$BJ$92,ROW($A72)- 1 - RegraSaída!AH72,COLUMN(AH$1)- 1 - RegraSaída!AH72),0)*PSobreRurM!AH72)*(1-txMortM!AH72*FaPensRurM!AH72)&lt;0,0,(AG71 - IFERROR(INDEX(FePensRurM1!$B$2:$BJ$92,ROW($A72)- 1 - RegraSaída!AH72,COLUMN(AH$1)- 1 - RegraSaída!AH72),0)*PSobreRurM!AH72)*(1-txMortM!AH72*FaPensRurM!AH72))</f>
        <v>4230.3265348197447</v>
      </c>
      <c r="AI72" s="99">
        <f>IF((AH71 - IFERROR(INDEX(FePensRurM1!$B$2:$BJ$92,ROW($A72)- 1 - RegraSaída!AI72,COLUMN(AI$1)- 1 - RegraSaída!AI72),0)*PSobreRurM!AI72)*(1-txMortM!AI72*FaPensRurM!AI72)&lt;0,0,(AH71 - IFERROR(INDEX(FePensRurM1!$B$2:$BJ$92,ROW($A72)- 1 - RegraSaída!AI72,COLUMN(AI$1)- 1 - RegraSaída!AI72),0)*PSobreRurM!AI72)*(1-txMortM!AI72*FaPensRurM!AI72))</f>
        <v>4171.8465100425556</v>
      </c>
      <c r="AJ72" s="99">
        <f>IF((AI71 - IFERROR(INDEX(FePensRurM1!$B$2:$BJ$92,ROW($A72)- 1 - RegraSaída!AJ72,COLUMN(AJ$1)- 1 - RegraSaída!AJ72),0)*PSobreRurM!AJ72)*(1-txMortM!AJ72*FaPensRurM!AJ72)&lt;0,0,(AI71 - IFERROR(INDEX(FePensRurM1!$B$2:$BJ$92,ROW($A72)- 1 - RegraSaída!AJ72,COLUMN(AJ$1)- 1 - RegraSaída!AJ72),0)*PSobreRurM!AJ72)*(1-txMortM!AJ72*FaPensRurM!AJ72))</f>
        <v>3850.8684850411723</v>
      </c>
      <c r="AK72" s="99">
        <f>IF((AJ71 - IFERROR(INDEX(FePensRurM1!$B$2:$BJ$92,ROW($A72)- 1 - RegraSaída!AK72,COLUMN(AK$1)- 1 - RegraSaída!AK72),0)*PSobreRurM!AK72)*(1-txMortM!AK72*FaPensRurM!AK72)&lt;0,0,(AJ71 - IFERROR(INDEX(FePensRurM1!$B$2:$BJ$92,ROW($A72)- 1 - RegraSaída!AK72,COLUMN(AK$1)- 1 - RegraSaída!AK72),0)*PSobreRurM!AK72)*(1-txMortM!AK72*FaPensRurM!AK72))</f>
        <v>3683.6657496466273</v>
      </c>
      <c r="AL72" s="99">
        <f>IF((AK71 - IFERROR(INDEX(FePensRurM1!$B$2:$BJ$92,ROW($A72)- 1 - RegraSaída!AL72,COLUMN(AL$1)- 1 - RegraSaída!AL72),0)*PSobreRurM!AL72)*(1-txMortM!AL72*FaPensRurM!AL72)&lt;0,0,(AK71 - IFERROR(INDEX(FePensRurM1!$B$2:$BJ$92,ROW($A72)- 1 - RegraSaída!AL72,COLUMN(AL$1)- 1 - RegraSaída!AL72),0)*PSobreRurM!AL72)*(1-txMortM!AL72*FaPensRurM!AL72))</f>
        <v>3259.113329202331</v>
      </c>
      <c r="AM72" s="99">
        <f>IF((AL71 - IFERROR(INDEX(FePensRurM1!$B$2:$BJ$92,ROW($A72)- 1 - RegraSaída!AM72,COLUMN(AM$1)- 1 - RegraSaída!AM72),0)*PSobreRurM!AM72)*(1-txMortM!AM72*FaPensRurM!AM72)&lt;0,0,(AL71 - IFERROR(INDEX(FePensRurM1!$B$2:$BJ$92,ROW($A72)- 1 - RegraSaída!AM72,COLUMN(AM$1)- 1 - RegraSaída!AM72),0)*PSobreRurM!AM72)*(1-txMortM!AM72*FaPensRurM!AM72))</f>
        <v>3019.0243281487506</v>
      </c>
      <c r="AN72" s="99">
        <f>IF((AM71 - IFERROR(INDEX(FePensRurM1!$B$2:$BJ$92,ROW($A72)- 1 - RegraSaída!AN72,COLUMN(AN$1)- 1 - RegraSaída!AN72),0)*PSobreRurM!AN72)*(1-txMortM!AN72*FaPensRurM!AN72)&lt;0,0,(AM71 - IFERROR(INDEX(FePensRurM1!$B$2:$BJ$92,ROW($A72)- 1 - RegraSaída!AN72,COLUMN(AN$1)- 1 - RegraSaída!AN72),0)*PSobreRurM!AN72)*(1-txMortM!AN72*FaPensRurM!AN72))</f>
        <v>2758.3557483288378</v>
      </c>
      <c r="AO72" s="99">
        <f>IF((AN71 - IFERROR(INDEX(FePensRurM1!$B$2:$BJ$92,ROW($A72)- 1 - RegraSaída!AO72,COLUMN(AO$1)- 1 - RegraSaída!AO72),0)*PSobreRurM!AO72)*(1-txMortM!AO72*FaPensRurM!AO72)&lt;0,0,(AN71 - IFERROR(INDEX(FePensRurM1!$B$2:$BJ$92,ROW($A72)- 1 - RegraSaída!AO72,COLUMN(AO$1)- 1 - RegraSaída!AO72),0)*PSobreRurM!AO72)*(1-txMortM!AO72*FaPensRurM!AO72))</f>
        <v>2599.4796727746452</v>
      </c>
      <c r="AP72" s="99">
        <f>IF((AO71 - IFERROR(INDEX(FePensRurM1!$B$2:$BJ$92,ROW($A72)- 1 - RegraSaída!AP72,COLUMN(AP$1)- 1 - RegraSaída!AP72),0)*PSobreRurM!AP72)*(1-txMortM!AP72*FaPensRurM!AP72)&lt;0,0,(AO71 - IFERROR(INDEX(FePensRurM1!$B$2:$BJ$92,ROW($A72)- 1 - RegraSaída!AP72,COLUMN(AP$1)- 1 - RegraSaída!AP72),0)*PSobreRurM!AP72)*(1-txMortM!AP72*FaPensRurM!AP72))</f>
        <v>2434.8070586895224</v>
      </c>
      <c r="AQ72" s="99">
        <f>IF((AP71 - IFERROR(INDEX(FePensRurM1!$B$2:$BJ$92,ROW($A72)- 1 - RegraSaída!AQ72,COLUMN(AQ$1)- 1 - RegraSaída!AQ72),0)*PSobreRurM!AQ72)*(1-txMortM!AQ72*FaPensRurM!AQ72)&lt;0,0,(AP71 - IFERROR(INDEX(FePensRurM1!$B$2:$BJ$92,ROW($A72)- 1 - RegraSaída!AQ72,COLUMN(AQ$1)- 1 - RegraSaída!AQ72),0)*PSobreRurM!AQ72)*(1-txMortM!AQ72*FaPensRurM!AQ72))</f>
        <v>2352.6291808012402</v>
      </c>
      <c r="AR72" s="99">
        <f>IF((AQ71 - IFERROR(INDEX(FePensRurM1!$B$2:$BJ$92,ROW($A72)- 1 - RegraSaída!AR72,COLUMN(AR$1)- 1 - RegraSaída!AR72),0)*PSobreRurM!AR72)*(1-txMortM!AR72*FaPensRurM!AR72)&lt;0,0,(AQ71 - IFERROR(INDEX(FePensRurM1!$B$2:$BJ$92,ROW($A72)- 1 - RegraSaída!AR72,COLUMN(AR$1)- 1 - RegraSaída!AR72),0)*PSobreRurM!AR72)*(1-txMortM!AR72*FaPensRurM!AR72))</f>
        <v>1519.1673905804832</v>
      </c>
      <c r="AS72" s="99">
        <f>IF((AR71 - IFERROR(INDEX(FePensRurM1!$B$2:$BJ$92,ROW($A72)- 1 - RegraSaída!AS72,COLUMN(AS$1)- 1 - RegraSaída!AS72),0)*PSobreRurM!AS72)*(1-txMortM!AS72*FaPensRurM!AS72)&lt;0,0,(AR71 - IFERROR(INDEX(FePensRurM1!$B$2:$BJ$92,ROW($A72)- 1 - RegraSaída!AS72,COLUMN(AS$1)- 1 - RegraSaída!AS72),0)*PSobreRurM!AS72)*(1-txMortM!AS72*FaPensRurM!AS72))</f>
        <v>733.06889942593648</v>
      </c>
      <c r="AT72" s="99">
        <f>IF((AS71 - IFERROR(INDEX(FePensRurM1!$B$2:$BJ$92,ROW($A72)- 1 - RegraSaída!AT72,COLUMN(AT$1)- 1 - RegraSaída!AT72),0)*PSobreRurM!AT72)*(1-txMortM!AT72*FaPensRurM!AT72)&lt;0,0,(AS71 - IFERROR(INDEX(FePensRurM1!$B$2:$BJ$92,ROW($A72)- 1 - RegraSaída!AT72,COLUMN(AT$1)- 1 - RegraSaída!AT72),0)*PSobreRurM!AT72)*(1-txMortM!AT72*FaPensRurM!AT72))</f>
        <v>0</v>
      </c>
      <c r="AU72" s="99">
        <f>IF((AT71 - IFERROR(INDEX(FePensRurM1!$B$2:$BJ$92,ROW($A72)- 1 - RegraSaída!AU72,COLUMN(AU$1)- 1 - RegraSaída!AU72),0)*PSobreRurM!AU72)*(1-txMortM!AU72*FaPensRurM!AU72)&lt;0,0,(AT71 - IFERROR(INDEX(FePensRurM1!$B$2:$BJ$92,ROW($A72)- 1 - RegraSaída!AU72,COLUMN(AU$1)- 1 - RegraSaída!AU72),0)*PSobreRurM!AU72)*(1-txMortM!AU72*FaPensRurM!AU72))</f>
        <v>0</v>
      </c>
      <c r="AV72" s="99">
        <f>IF((AU71 - IFERROR(INDEX(FePensRurM1!$B$2:$BJ$92,ROW($A72)- 1 - RegraSaída!AV72,COLUMN(AV$1)- 1 - RegraSaída!AV72),0)*PSobreRurM!AV72)*(1-txMortM!AV72*FaPensRurM!AV72)&lt;0,0,(AU71 - IFERROR(INDEX(FePensRurM1!$B$2:$BJ$92,ROW($A72)- 1 - RegraSaída!AV72,COLUMN(AV$1)- 1 - RegraSaída!AV72),0)*PSobreRurM!AV72)*(1-txMortM!AV72*FaPensRurM!AV72))</f>
        <v>0</v>
      </c>
      <c r="AW72" s="99">
        <f>IF((AV71 - IFERROR(INDEX(FePensRurM1!$B$2:$BJ$92,ROW($A72)- 1 - RegraSaída!AW72,COLUMN(AW$1)- 1 - RegraSaída!AW72),0)*PSobreRurM!AW72)*(1-txMortM!AW72*FaPensRurM!AW72)&lt;0,0,(AV71 - IFERROR(INDEX(FePensRurM1!$B$2:$BJ$92,ROW($A72)- 1 - RegraSaída!AW72,COLUMN(AW$1)- 1 - RegraSaída!AW72),0)*PSobreRurM!AW72)*(1-txMortM!AW72*FaPensRurM!AW72))</f>
        <v>9.8877866381691822E-14</v>
      </c>
      <c r="AX72" s="99">
        <f>IF((AW71 - IFERROR(INDEX(FePensRurM1!$B$2:$BJ$92,ROW($A72)- 1 - RegraSaída!AX72,COLUMN(AX$1)- 1 - RegraSaída!AX72),0)*PSobreRurM!AX72)*(1-txMortM!AX72*FaPensRurM!AX72)&lt;0,0,(AW71 - IFERROR(INDEX(FePensRurM1!$B$2:$BJ$92,ROW($A72)- 1 - RegraSaída!AX72,COLUMN(AX$1)- 1 - RegraSaída!AX72),0)*PSobreRurM!AX72)*(1-txMortM!AX72*FaPensRurM!AX72))</f>
        <v>0</v>
      </c>
      <c r="AY72" s="99">
        <f>IF((AX71 - IFERROR(INDEX(FePensRurM1!$B$2:$BJ$92,ROW($A72)- 1 - RegraSaída!AY72,COLUMN(AY$1)- 1 - RegraSaída!AY72),0)*PSobreRurM!AY72)*(1-txMortM!AY72*FaPensRurM!AY72)&lt;0,0,(AX71 - IFERROR(INDEX(FePensRurM1!$B$2:$BJ$92,ROW($A72)- 1 - RegraSaída!AY72,COLUMN(AY$1)- 1 - RegraSaída!AY72),0)*PSobreRurM!AY72)*(1-txMortM!AY72*FaPensRurM!AY72))</f>
        <v>1.9627818951107139E-13</v>
      </c>
      <c r="AZ72" s="99">
        <f>IF((AY71 - IFERROR(INDEX(FePensRurM1!$B$2:$BJ$92,ROW($A72)- 1 - RegraSaída!AZ72,COLUMN(AZ$1)- 1 - RegraSaída!AZ72),0)*PSobreRurM!AZ72)*(1-txMortM!AZ72*FaPensRurM!AZ72)&lt;0,0,(AY71 - IFERROR(INDEX(FePensRurM1!$B$2:$BJ$92,ROW($A72)- 1 - RegraSaída!AZ72,COLUMN(AZ$1)- 1 - RegraSaída!AZ72),0)*PSobreRurM!AZ72)*(1-txMortM!AZ72*FaPensRurM!AZ72))</f>
        <v>1.4671649697924576E-13</v>
      </c>
      <c r="BA72" s="99">
        <f>IF((AZ71 - IFERROR(INDEX(FePensRurM1!$B$2:$BJ$92,ROW($A72)- 1 - RegraSaída!BA72,COLUMN(BA$1)- 1 - RegraSaída!BA72),0)*PSobreRurM!BA72)*(1-txMortM!BA72*FaPensRurM!BA72)&lt;0,0,(AZ71 - IFERROR(INDEX(FePensRurM1!$B$2:$BJ$92,ROW($A72)- 1 - RegraSaída!BA72,COLUMN(BA$1)- 1 - RegraSaída!BA72),0)*PSobreRurM!BA72)*(1-txMortM!BA72*FaPensRurM!BA72))</f>
        <v>0</v>
      </c>
      <c r="BB72" s="99">
        <f>IF((BA71 - IFERROR(INDEX(FePensRurM1!$B$2:$BJ$92,ROW($A72)- 1 - RegraSaída!BB72,COLUMN(BB$1)- 1 - RegraSaída!BB72),0)*PSobreRurM!BB72)*(1-txMortM!BB72*FaPensRurM!BB72)&lt;0,0,(BA71 - IFERROR(INDEX(FePensRurM1!$B$2:$BJ$92,ROW($A72)- 1 - RegraSaída!BB72,COLUMN(BB$1)- 1 - RegraSaída!BB72),0)*PSobreRurM!BB72)*(1-txMortM!BB72*FaPensRurM!BB72))</f>
        <v>0</v>
      </c>
      <c r="BC72" s="99">
        <f>IF((BB71 - IFERROR(INDEX(FePensRurM1!$B$2:$BJ$92,ROW($A72)- 1 - RegraSaída!BC72,COLUMN(BC$1)- 1 - RegraSaída!BC72),0)*PSobreRurM!BC72)*(1-txMortM!BC72*FaPensRurM!BC72)&lt;0,0,(BB71 - IFERROR(INDEX(FePensRurM1!$B$2:$BJ$92,ROW($A72)- 1 - RegraSaída!BC72,COLUMN(BC$1)- 1 - RegraSaída!BC72),0)*PSobreRurM!BC72)*(1-txMortM!BC72*FaPensRurM!BC72))</f>
        <v>0</v>
      </c>
      <c r="BD72" s="99">
        <f>IF((BC71 - IFERROR(INDEX(FePensRurM1!$B$2:$BJ$92,ROW($A72)- 1 - RegraSaída!BD72,COLUMN(BD$1)- 1 - RegraSaída!BD72),0)*PSobreRurM!BD72)*(1-txMortM!BD72*FaPensRurM!BD72)&lt;0,0,(BC71 - IFERROR(INDEX(FePensRurM1!$B$2:$BJ$92,ROW($A72)- 1 - RegraSaída!BD72,COLUMN(BD$1)- 1 - RegraSaída!BD72),0)*PSobreRurM!BD72)*(1-txMortM!BD72*FaPensRurM!BD72))</f>
        <v>2.4191389397943973E-13</v>
      </c>
      <c r="BE72" s="99">
        <f>IF((BD71 - IFERROR(INDEX(FePensRurM1!$B$2:$BJ$92,ROW($A72)- 1 - RegraSaída!BE72,COLUMN(BE$1)- 1 - RegraSaída!BE72),0)*PSobreRurM!BE72)*(1-txMortM!BE72*FaPensRurM!BE72)&lt;0,0,(BD71 - IFERROR(INDEX(FePensRurM1!$B$2:$BJ$92,ROW($A72)- 1 - RegraSaída!BE72,COLUMN(BE$1)- 1 - RegraSaída!BE72),0)*PSobreRurM!BE72)*(1-txMortM!BE72*FaPensRurM!BE72))</f>
        <v>0</v>
      </c>
      <c r="BF72" s="99">
        <f>IF((BE71 - IFERROR(INDEX(FePensRurM1!$B$2:$BJ$92,ROW($A72)- 1 - RegraSaída!BF72,COLUMN(BF$1)- 1 - RegraSaída!BF72),0)*PSobreRurM!BF72)*(1-txMortM!BF72*FaPensRurM!BF72)&lt;0,0,(BE71 - IFERROR(INDEX(FePensRurM1!$B$2:$BJ$92,ROW($A72)- 1 - RegraSaída!BF72,COLUMN(BF$1)- 1 - RegraSaída!BF72),0)*PSobreRurM!BF72)*(1-txMortM!BF72*FaPensRurM!BF72))</f>
        <v>0</v>
      </c>
      <c r="BG72" s="99">
        <f>IF((BF71 - IFERROR(INDEX(FePensRurM1!$B$2:$BJ$92,ROW($A72)- 1 - RegraSaída!BG72,COLUMN(BG$1)- 1 - RegraSaída!BG72),0)*PSobreRurM!BG72)*(1-txMortM!BG72*FaPensRurM!BG72)&lt;0,0,(BF71 - IFERROR(INDEX(FePensRurM1!$B$2:$BJ$92,ROW($A72)- 1 - RegraSaída!BG72,COLUMN(BG$1)- 1 - RegraSaída!BG72),0)*PSobreRurM!BG72)*(1-txMortM!BG72*FaPensRurM!BG72))</f>
        <v>2.4066912436029446E-13</v>
      </c>
      <c r="BH72" s="99">
        <f>IF((BG71 - IFERROR(INDEX(FePensRurM1!$B$2:$BJ$92,ROW($A72)- 1 - RegraSaída!BH72,COLUMN(BH$1)- 1 - RegraSaída!BH72),0)*PSobreRurM!BH72)*(1-txMortM!BH72*FaPensRurM!BH72)&lt;0,0,(BG71 - IFERROR(INDEX(FePensRurM1!$B$2:$BJ$92,ROW($A72)- 1 - RegraSaída!BH72,COLUMN(BH$1)- 1 - RegraSaída!BH72),0)*PSobreRurM!BH72)*(1-txMortM!BH72*FaPensRurM!BH72))</f>
        <v>0</v>
      </c>
      <c r="BI72" s="99">
        <f>IF((BH71 - IFERROR(INDEX(FePensRurM1!$B$2:$BJ$92,ROW($A72)- 1 - RegraSaída!BI72,COLUMN(BI$1)- 1 - RegraSaída!BI72),0)*PSobreRurM!BI72)*(1-txMortM!BI72*FaPensRurM!BI72)&lt;0,0,(BH71 - IFERROR(INDEX(FePensRurM1!$B$2:$BJ$92,ROW($A72)- 1 - RegraSaída!BI72,COLUMN(BI$1)- 1 - RegraSaída!BI72),0)*PSobreRurM!BI72)*(1-txMortM!BI72*FaPensRurM!BI72))</f>
        <v>0</v>
      </c>
      <c r="BJ72" s="99">
        <f>IF((BI71 - IFERROR(INDEX(FePensRurM1!$B$2:$BJ$92,ROW($A72)- 1 - RegraSaída!BJ72,COLUMN(BJ$1)- 1 - RegraSaída!BJ72),0)*PSobreRurM!BJ72)*(1-txMortM!BJ72*FaPensRurM!BJ72)&lt;0,0,(BI71 - IFERROR(INDEX(FePensRurM1!$B$2:$BJ$92,ROW($A72)- 1 - RegraSaída!BJ72,COLUMN(BJ$1)- 1 - RegraSaída!BJ72),0)*PSobreRurM!BJ72)*(1-txMortM!BJ72*FaPensRurM!BJ72))</f>
        <v>4.7581439742236774E-14</v>
      </c>
    </row>
    <row r="73" spans="1:62" s="113" customFormat="1" x14ac:dyDescent="0.3">
      <c r="A73" s="94">
        <v>71</v>
      </c>
      <c r="B73" s="95"/>
      <c r="C73" s="95"/>
      <c r="D73" s="95"/>
      <c r="E73" s="95"/>
      <c r="F73" s="95"/>
      <c r="G73" s="95"/>
      <c r="H73" s="95"/>
      <c r="I73" s="95"/>
      <c r="J73" s="95"/>
      <c r="K73" s="95"/>
      <c r="L73" s="95"/>
      <c r="M73" s="95"/>
      <c r="N73" s="95"/>
      <c r="O73" s="95"/>
      <c r="P73" s="96"/>
      <c r="Q73" s="99">
        <f>(P72 - IFERROR(INDEX(FePensRurM1!$B$2:$BJ$92,ROW($A73)- 1 - RegraSaída!Q73,COLUMN(Q$1)- 1 - RegraSaída!Q73),0)*PSobreRurM!Q73)*(1-txMortM!Q73*FaPensRurM!Q73) + FePensRurM1!Q73</f>
        <v>2219.3191976731046</v>
      </c>
      <c r="R73" s="99">
        <f>(Q72 - IFERROR(INDEX(FePensRurM1!$B$2:$BJ$92,ROW($A73)- 1 - RegraSaída!R73,COLUMN(R$1)- 1 - RegraSaída!R73),0)*PSobreRurM!R73)*(1-txMortM!R73*FaPensRurM!R73) + FePensRurM1!R73</f>
        <v>4543.2284293420889</v>
      </c>
      <c r="S73" s="99">
        <f>(R72 - IFERROR(INDEX(FePensRurM1!$B$2:$BJ$92,ROW($A73)- 1 - RegraSaída!S73,COLUMN(S$1)- 1 - RegraSaída!S73),0)*PSobreRurM!S73)*(1-txMortM!S73*FaPensRurM!S73) + FePensRurM1!S73</f>
        <v>6655.7292611075145</v>
      </c>
      <c r="T73" s="99">
        <f>IF((S72 - IFERROR(INDEX(FePensRurM1!$B$2:$BJ$92,ROW($A73)- 1 - RegraSaída!T73,COLUMN(T$1)- 1 - RegraSaída!T73),0)*PSobreRurM!T73)*(1-txMortM!T73*FaPensRurM!T73)&lt;0,0,(S72 - IFERROR(INDEX(FePensRurM1!$B$2:$BJ$92,ROW($A73)- 1 - RegraSaída!T73,COLUMN(T$1)- 1 - RegraSaída!T73),0)*PSobreRurM!T73)*(1-txMortM!T73*FaPensRurM!T73))</f>
        <v>6499.087048177691</v>
      </c>
      <c r="U73" s="99">
        <f>IF((T72 - IFERROR(INDEX(FePensRurM1!$B$2:$BJ$92,ROW($A73)- 1 - RegraSaída!U73,COLUMN(U$1)- 1 - RegraSaída!U73),0)*PSobreRurM!U73)*(1-txMortM!U73*FaPensRurM!U73)&lt;0,0,(T72 - IFERROR(INDEX(FePensRurM1!$B$2:$BJ$92,ROW($A73)- 1 - RegraSaída!U73,COLUMN(U$1)- 1 - RegraSaída!U73),0)*PSobreRurM!U73)*(1-txMortM!U73*FaPensRurM!U73))</f>
        <v>6689.4430949034904</v>
      </c>
      <c r="V73" s="99">
        <f>IF((U72 - IFERROR(INDEX(FePensRurM1!$B$2:$BJ$92,ROW($A73)- 1 - RegraSaída!V73,COLUMN(V$1)- 1 - RegraSaída!V73),0)*PSobreRurM!V73)*(1-txMortM!V73*FaPensRurM!V73)&lt;0,0,(U72 - IFERROR(INDEX(FePensRurM1!$B$2:$BJ$92,ROW($A73)- 1 - RegraSaída!V73,COLUMN(V$1)- 1 - RegraSaída!V73),0)*PSobreRurM!V73)*(1-txMortM!V73*FaPensRurM!V73))</f>
        <v>7075.0509163244969</v>
      </c>
      <c r="W73" s="99">
        <f>IF((V72 - IFERROR(INDEX(FePensRurM1!$B$2:$BJ$92,ROW($A73)- 1 - RegraSaída!W73,COLUMN(W$1)- 1 - RegraSaída!W73),0)*PSobreRurM!W73)*(1-txMortM!W73*FaPensRurM!W73)&lt;0,0,(V72 - IFERROR(INDEX(FePensRurM1!$B$2:$BJ$92,ROW($A73)- 1 - RegraSaída!W73,COLUMN(W$1)- 1 - RegraSaída!W73),0)*PSobreRurM!W73)*(1-txMortM!W73*FaPensRurM!W73))</f>
        <v>7251.4160068755855</v>
      </c>
      <c r="X73" s="99">
        <f>IF((W72 - IFERROR(INDEX(FePensRurM1!$B$2:$BJ$92,ROW($A73)- 1 - RegraSaída!X73,COLUMN(X$1)- 1 - RegraSaída!X73),0)*PSobreRurM!X73)*(1-txMortM!X73*FaPensRurM!X73)&lt;0,0,(W72 - IFERROR(INDEX(FePensRurM1!$B$2:$BJ$92,ROW($A73)- 1 - RegraSaída!X73,COLUMN(X$1)- 1 - RegraSaída!X73),0)*PSobreRurM!X73)*(1-txMortM!X73*FaPensRurM!X73))</f>
        <v>7048.2541628722438</v>
      </c>
      <c r="Y73" s="99">
        <f>IF((X72 - IFERROR(INDEX(FePensRurM1!$B$2:$BJ$92,ROW($A73)- 1 - RegraSaída!Y73,COLUMN(Y$1)- 1 - RegraSaída!Y73),0)*PSobreRurM!Y73)*(1-txMortM!Y73*FaPensRurM!Y73)&lt;0,0,(X72 - IFERROR(INDEX(FePensRurM1!$B$2:$BJ$92,ROW($A73)- 1 - RegraSaída!Y73,COLUMN(Y$1)- 1 - RegraSaída!Y73),0)*PSobreRurM!Y73)*(1-txMortM!Y73*FaPensRurM!Y73))</f>
        <v>6771.3896491468176</v>
      </c>
      <c r="Z73" s="99">
        <f>IF((Y72 - IFERROR(INDEX(FePensRurM1!$B$2:$BJ$92,ROW($A73)- 1 - RegraSaída!Z73,COLUMN(Z$1)- 1 - RegraSaída!Z73),0)*PSobreRurM!Z73)*(1-txMortM!Z73*FaPensRurM!Z73)&lt;0,0,(Y72 - IFERROR(INDEX(FePensRurM1!$B$2:$BJ$92,ROW($A73)- 1 - RegraSaída!Z73,COLUMN(Z$1)- 1 - RegraSaída!Z73),0)*PSobreRurM!Z73)*(1-txMortM!Z73*FaPensRurM!Z73))</f>
        <v>6454.8065237524534</v>
      </c>
      <c r="AA73" s="99">
        <f>IF((Z72 - IFERROR(INDEX(FePensRurM1!$B$2:$BJ$92,ROW($A73)- 1 - RegraSaída!AA73,COLUMN(AA$1)- 1 - RegraSaída!AA73),0)*PSobreRurM!AA73)*(1-txMortM!AA73*FaPensRurM!AA73)&lt;0,0,(Z72 - IFERROR(INDEX(FePensRurM1!$B$2:$BJ$92,ROW($A73)- 1 - RegraSaída!AA73,COLUMN(AA$1)- 1 - RegraSaída!AA73),0)*PSobreRurM!AA73)*(1-txMortM!AA73*FaPensRurM!AA73))</f>
        <v>5999.9431271068197</v>
      </c>
      <c r="AB73" s="99">
        <f>IF((AA72 - IFERROR(INDEX(FePensRurM1!$B$2:$BJ$92,ROW($A73)- 1 - RegraSaída!AB73,COLUMN(AB$1)- 1 - RegraSaída!AB73),0)*PSobreRurM!AB73)*(1-txMortM!AB73*FaPensRurM!AB73)&lt;0,0,(AA72 - IFERROR(INDEX(FePensRurM1!$B$2:$BJ$92,ROW($A73)- 1 - RegraSaída!AB73,COLUMN(AB$1)- 1 - RegraSaída!AB73),0)*PSobreRurM!AB73)*(1-txMortM!AB73*FaPensRurM!AB73))</f>
        <v>5681.2457497391833</v>
      </c>
      <c r="AC73" s="99">
        <f>IF((AB72 - IFERROR(INDEX(FePensRurM1!$B$2:$BJ$92,ROW($A73)- 1 - RegraSaída!AC73,COLUMN(AC$1)- 1 - RegraSaída!AC73),0)*PSobreRurM!AC73)*(1-txMortM!AC73*FaPensRurM!AC73)&lt;0,0,(AB72 - IFERROR(INDEX(FePensRurM1!$B$2:$BJ$92,ROW($A73)- 1 - RegraSaída!AC73,COLUMN(AC$1)- 1 - RegraSaída!AC73),0)*PSobreRurM!AC73)*(1-txMortM!AC73*FaPensRurM!AC73))</f>
        <v>5577.4275119986023</v>
      </c>
      <c r="AD73" s="99">
        <f>IF((AC72 - IFERROR(INDEX(FePensRurM1!$B$2:$BJ$92,ROW($A73)- 1 - RegraSaída!AD73,COLUMN(AD$1)- 1 - RegraSaída!AD73),0)*PSobreRurM!AD73)*(1-txMortM!AD73*FaPensRurM!AD73)&lt;0,0,(AC72 - IFERROR(INDEX(FePensRurM1!$B$2:$BJ$92,ROW($A73)- 1 - RegraSaída!AD73,COLUMN(AD$1)- 1 - RegraSaída!AD73),0)*PSobreRurM!AD73)*(1-txMortM!AD73*FaPensRurM!AD73))</f>
        <v>5558.3553054261693</v>
      </c>
      <c r="AE73" s="99">
        <f>IF((AD72 - IFERROR(INDEX(FePensRurM1!$B$2:$BJ$92,ROW($A73)- 1 - RegraSaída!AE73,COLUMN(AE$1)- 1 - RegraSaída!AE73),0)*PSobreRurM!AE73)*(1-txMortM!AE73*FaPensRurM!AE73)&lt;0,0,(AD72 - IFERROR(INDEX(FePensRurM1!$B$2:$BJ$92,ROW($A73)- 1 - RegraSaída!AE73,COLUMN(AE$1)- 1 - RegraSaída!AE73),0)*PSobreRurM!AE73)*(1-txMortM!AE73*FaPensRurM!AE73))</f>
        <v>5321.6189330270308</v>
      </c>
      <c r="AF73" s="99">
        <f>IF((AE72 - IFERROR(INDEX(FePensRurM1!$B$2:$BJ$92,ROW($A73)- 1 - RegraSaída!AF73,COLUMN(AF$1)- 1 - RegraSaída!AF73),0)*PSobreRurM!AF73)*(1-txMortM!AF73*FaPensRurM!AF73)&lt;0,0,(AE72 - IFERROR(INDEX(FePensRurM1!$B$2:$BJ$92,ROW($A73)- 1 - RegraSaída!AF73,COLUMN(AF$1)- 1 - RegraSaída!AF73),0)*PSobreRurM!AF73)*(1-txMortM!AF73*FaPensRurM!AF73))</f>
        <v>4934.0499356226901</v>
      </c>
      <c r="AG73" s="99">
        <f>IF((AF72 - IFERROR(INDEX(FePensRurM1!$B$2:$BJ$92,ROW($A73)- 1 - RegraSaída!AG73,COLUMN(AG$1)- 1 - RegraSaída!AG73),0)*PSobreRurM!AG73)*(1-txMortM!AG73*FaPensRurM!AG73)&lt;0,0,(AF72 - IFERROR(INDEX(FePensRurM1!$B$2:$BJ$92,ROW($A73)- 1 - RegraSaída!AG73,COLUMN(AG$1)- 1 - RegraSaída!AG73),0)*PSobreRurM!AG73)*(1-txMortM!AG73*FaPensRurM!AG73))</f>
        <v>4497.6948751797681</v>
      </c>
      <c r="AH73" s="99">
        <f>IF((AG72 - IFERROR(INDEX(FePensRurM1!$B$2:$BJ$92,ROW($A73)- 1 - RegraSaída!AH73,COLUMN(AH$1)- 1 - RegraSaída!AH73),0)*PSobreRurM!AH73)*(1-txMortM!AH73*FaPensRurM!AH73)&lt;0,0,(AG72 - IFERROR(INDEX(FePensRurM1!$B$2:$BJ$92,ROW($A73)- 1 - RegraSaída!AH73,COLUMN(AH$1)- 1 - RegraSaída!AH73),0)*PSobreRurM!AH73)*(1-txMortM!AH73*FaPensRurM!AH73))</f>
        <v>4325.9174285113359</v>
      </c>
      <c r="AI73" s="99">
        <f>IF((AH72 - IFERROR(INDEX(FePensRurM1!$B$2:$BJ$92,ROW($A73)- 1 - RegraSaída!AI73,COLUMN(AI$1)- 1 - RegraSaída!AI73),0)*PSobreRurM!AI73)*(1-txMortM!AI73*FaPensRurM!AI73)&lt;0,0,(AH72 - IFERROR(INDEX(FePensRurM1!$B$2:$BJ$92,ROW($A73)- 1 - RegraSaída!AI73,COLUMN(AI$1)- 1 - RegraSaída!AI73),0)*PSobreRurM!AI73)*(1-txMortM!AI73*FaPensRurM!AI73))</f>
        <v>4160.0431011157089</v>
      </c>
      <c r="AJ73" s="99">
        <f>IF((AI72 - IFERROR(INDEX(FePensRurM1!$B$2:$BJ$92,ROW($A73)- 1 - RegraSaída!AJ73,COLUMN(AJ$1)- 1 - RegraSaída!AJ73),0)*PSobreRurM!AJ73)*(1-txMortM!AJ73*FaPensRurM!AJ73)&lt;0,0,(AI72 - IFERROR(INDEX(FePensRurM1!$B$2:$BJ$92,ROW($A73)- 1 - RegraSaída!AJ73,COLUMN(AJ$1)- 1 - RegraSaída!AJ73),0)*PSobreRurM!AJ73)*(1-txMortM!AJ73*FaPensRurM!AJ73))</f>
        <v>4103.1538146221337</v>
      </c>
      <c r="AK73" s="99">
        <f>IF((AJ72 - IFERROR(INDEX(FePensRurM1!$B$2:$BJ$92,ROW($A73)- 1 - RegraSaída!AK73,COLUMN(AK$1)- 1 - RegraSaída!AK73),0)*PSobreRurM!AK73)*(1-txMortM!AK73*FaPensRurM!AK73)&lt;0,0,(AJ72 - IFERROR(INDEX(FePensRurM1!$B$2:$BJ$92,ROW($A73)- 1 - RegraSaída!AK73,COLUMN(AK$1)- 1 - RegraSaída!AK73),0)*PSobreRurM!AK73)*(1-txMortM!AK73*FaPensRurM!AK73))</f>
        <v>3788.0076721458099</v>
      </c>
      <c r="AL73" s="99">
        <f>IF((AK72 - IFERROR(INDEX(FePensRurM1!$B$2:$BJ$92,ROW($A73)- 1 - RegraSaída!AL73,COLUMN(AL$1)- 1 - RegraSaída!AL73),0)*PSobreRurM!AL73)*(1-txMortM!AL73*FaPensRurM!AL73)&lt;0,0,(AK72 - IFERROR(INDEX(FePensRurM1!$B$2:$BJ$92,ROW($A73)- 1 - RegraSaída!AL73,COLUMN(AL$1)- 1 - RegraSaída!AL73),0)*PSobreRurM!AL73)*(1-txMortM!AL73*FaPensRurM!AL73))</f>
        <v>3624.0232840406579</v>
      </c>
      <c r="AM73" s="99">
        <f>IF((AL72 - IFERROR(INDEX(FePensRurM1!$B$2:$BJ$92,ROW($A73)- 1 - RegraSaída!AM73,COLUMN(AM$1)- 1 - RegraSaída!AM73),0)*PSobreRurM!AM73)*(1-txMortM!AM73*FaPensRurM!AM73)&lt;0,0,(AL72 - IFERROR(INDEX(FePensRurM1!$B$2:$BJ$92,ROW($A73)- 1 - RegraSaída!AM73,COLUMN(AM$1)- 1 - RegraSaída!AM73),0)*PSobreRurM!AM73)*(1-txMortM!AM73*FaPensRurM!AM73))</f>
        <v>3206.758221879029</v>
      </c>
      <c r="AN73" s="99">
        <f>IF((AM72 - IFERROR(INDEX(FePensRurM1!$B$2:$BJ$92,ROW($A73)- 1 - RegraSaída!AN73,COLUMN(AN$1)- 1 - RegraSaída!AN73),0)*PSobreRurM!AN73)*(1-txMortM!AN73*FaPensRurM!AN73)&lt;0,0,(AM72 - IFERROR(INDEX(FePensRurM1!$B$2:$BJ$92,ROW($A73)- 1 - RegraSaída!AN73,COLUMN(AN$1)- 1 - RegraSaída!AN73),0)*PSobreRurM!AN73)*(1-txMortM!AN73*FaPensRurM!AN73))</f>
        <v>2970.894018643748</v>
      </c>
      <c r="AO73" s="99">
        <f>IF((AN72 - IFERROR(INDEX(FePensRurM1!$B$2:$BJ$92,ROW($A73)- 1 - RegraSaída!AO73,COLUMN(AO$1)- 1 - RegraSaída!AO73),0)*PSobreRurM!AO73)*(1-txMortM!AO73*FaPensRurM!AO73)&lt;0,0,(AN72 - IFERROR(INDEX(FePensRurM1!$B$2:$BJ$92,ROW($A73)- 1 - RegraSaída!AO73,COLUMN(AO$1)- 1 - RegraSaída!AO73),0)*PSobreRurM!AO73)*(1-txMortM!AO73*FaPensRurM!AO73))</f>
        <v>2714.7046935234071</v>
      </c>
      <c r="AP73" s="99">
        <f>IF((AO72 - IFERROR(INDEX(FePensRurM1!$B$2:$BJ$92,ROW($A73)- 1 - RegraSaída!AP73,COLUMN(AP$1)- 1 - RegraSaída!AP73),0)*PSobreRurM!AP73)*(1-txMortM!AP73*FaPensRurM!AP73)&lt;0,0,(AO72 - IFERROR(INDEX(FePensRurM1!$B$2:$BJ$92,ROW($A73)- 1 - RegraSaída!AP73,COLUMN(AP$1)- 1 - RegraSaída!AP73),0)*PSobreRurM!AP73)*(1-txMortM!AP73*FaPensRurM!AP73))</f>
        <v>2558.6366884149124</v>
      </c>
      <c r="AQ73" s="99">
        <f>IF((AP72 - IFERROR(INDEX(FePensRurM1!$B$2:$BJ$92,ROW($A73)- 1 - RegraSaída!AQ73,COLUMN(AQ$1)- 1 - RegraSaída!AQ73),0)*PSobreRurM!AQ73)*(1-txMortM!AQ73*FaPensRurM!AQ73)&lt;0,0,(AP72 - IFERROR(INDEX(FePensRurM1!$B$2:$BJ$92,ROW($A73)- 1 - RegraSaída!AQ73,COLUMN(AQ$1)- 1 - RegraSaída!AQ73),0)*PSobreRurM!AQ73)*(1-txMortM!AQ73*FaPensRurM!AQ73))</f>
        <v>2396.8112830571649</v>
      </c>
      <c r="AR73" s="99">
        <f>IF((AQ72 - IFERROR(INDEX(FePensRurM1!$B$2:$BJ$92,ROW($A73)- 1 - RegraSaída!AR73,COLUMN(AR$1)- 1 - RegraSaída!AR73),0)*PSobreRurM!AR73)*(1-txMortM!AR73*FaPensRurM!AR73)&lt;0,0,(AQ72 - IFERROR(INDEX(FePensRurM1!$B$2:$BJ$92,ROW($A73)- 1 - RegraSaída!AR73,COLUMN(AR$1)- 1 - RegraSaída!AR73),0)*PSobreRurM!AR73)*(1-txMortM!AR73*FaPensRurM!AR73))</f>
        <v>2316.1503186384921</v>
      </c>
      <c r="AS73" s="99">
        <f>IF((AR72 - IFERROR(INDEX(FePensRurM1!$B$2:$BJ$92,ROW($A73)- 1 - RegraSaída!AS73,COLUMN(AS$1)- 1 - RegraSaída!AS73),0)*PSobreRurM!AS73)*(1-txMortM!AS73*FaPensRurM!AS73)&lt;0,0,(AR72 - IFERROR(INDEX(FePensRurM1!$B$2:$BJ$92,ROW($A73)- 1 - RegraSaída!AS73,COLUMN(AS$1)- 1 - RegraSaída!AS73),0)*PSobreRurM!AS73)*(1-txMortM!AS73*FaPensRurM!AS73))</f>
        <v>1495.7593219147661</v>
      </c>
      <c r="AT73" s="99">
        <f>IF((AS72 - IFERROR(INDEX(FePensRurM1!$B$2:$BJ$92,ROW($A73)- 1 - RegraSaída!AT73,COLUMN(AT$1)- 1 - RegraSaída!AT73),0)*PSobreRurM!AT73)*(1-txMortM!AT73*FaPensRurM!AT73)&lt;0,0,(AS72 - IFERROR(INDEX(FePensRurM1!$B$2:$BJ$92,ROW($A73)- 1 - RegraSaída!AT73,COLUMN(AT$1)- 1 - RegraSaída!AT73),0)*PSobreRurM!AT73)*(1-txMortM!AT73*FaPensRurM!AT73))</f>
        <v>721.8433366922269</v>
      </c>
      <c r="AU73" s="99">
        <f>IF((AT72 - IFERROR(INDEX(FePensRurM1!$B$2:$BJ$92,ROW($A73)- 1 - RegraSaída!AU73,COLUMN(AU$1)- 1 - RegraSaída!AU73),0)*PSobreRurM!AU73)*(1-txMortM!AU73*FaPensRurM!AU73)&lt;0,0,(AT72 - IFERROR(INDEX(FePensRurM1!$B$2:$BJ$92,ROW($A73)- 1 - RegraSaída!AU73,COLUMN(AU$1)- 1 - RegraSaída!AU73),0)*PSobreRurM!AU73)*(1-txMortM!AU73*FaPensRurM!AU73))</f>
        <v>0</v>
      </c>
      <c r="AV73" s="99">
        <f>IF((AU72 - IFERROR(INDEX(FePensRurM1!$B$2:$BJ$92,ROW($A73)- 1 - RegraSaída!AV73,COLUMN(AV$1)- 1 - RegraSaída!AV73),0)*PSobreRurM!AV73)*(1-txMortM!AV73*FaPensRurM!AV73)&lt;0,0,(AU72 - IFERROR(INDEX(FePensRurM1!$B$2:$BJ$92,ROW($A73)- 1 - RegraSaída!AV73,COLUMN(AV$1)- 1 - RegraSaída!AV73),0)*PSobreRurM!AV73)*(1-txMortM!AV73*FaPensRurM!AV73))</f>
        <v>0</v>
      </c>
      <c r="AW73" s="99">
        <f>IF((AV72 - IFERROR(INDEX(FePensRurM1!$B$2:$BJ$92,ROW($A73)- 1 - RegraSaída!AW73,COLUMN(AW$1)- 1 - RegraSaída!AW73),0)*PSobreRurM!AW73)*(1-txMortM!AW73*FaPensRurM!AW73)&lt;0,0,(AV72 - IFERROR(INDEX(FePensRurM1!$B$2:$BJ$92,ROW($A73)- 1 - RegraSaída!AW73,COLUMN(AW$1)- 1 - RegraSaída!AW73),0)*PSobreRurM!AW73)*(1-txMortM!AW73*FaPensRurM!AW73))</f>
        <v>0</v>
      </c>
      <c r="AX73" s="99">
        <f>IF((AW72 - IFERROR(INDEX(FePensRurM1!$B$2:$BJ$92,ROW($A73)- 1 - RegraSaída!AX73,COLUMN(AX$1)- 1 - RegraSaída!AX73),0)*PSobreRurM!AX73)*(1-txMortM!AX73*FaPensRurM!AX73)&lt;0,0,(AW72 - IFERROR(INDEX(FePensRurM1!$B$2:$BJ$92,ROW($A73)- 1 - RegraSaída!AX73,COLUMN(AX$1)- 1 - RegraSaída!AX73),0)*PSobreRurM!AX73)*(1-txMortM!AX73*FaPensRurM!AX73))</f>
        <v>9.7396648371763403E-14</v>
      </c>
      <c r="AY73" s="99">
        <f>IF((AX72 - IFERROR(INDEX(FePensRurM1!$B$2:$BJ$92,ROW($A73)- 1 - RegraSaída!AY73,COLUMN(AY$1)- 1 - RegraSaída!AY73),0)*PSobreRurM!AY73)*(1-txMortM!AY73*FaPensRurM!AY73)&lt;0,0,(AX72 - IFERROR(INDEX(FePensRurM1!$B$2:$BJ$92,ROW($A73)- 1 - RegraSaída!AY73,COLUMN(AY$1)- 1 - RegraSaída!AY73),0)*PSobreRurM!AY73)*(1-txMortM!AY73*FaPensRurM!AY73))</f>
        <v>0</v>
      </c>
      <c r="AZ73" s="99">
        <f>IF((AY72 - IFERROR(INDEX(FePensRurM1!$B$2:$BJ$92,ROW($A73)- 1 - RegraSaída!AZ73,COLUMN(AZ$1)- 1 - RegraSaída!AZ73),0)*PSobreRurM!AZ73)*(1-txMortM!AZ73*FaPensRurM!AZ73)&lt;0,0,(AY72 - IFERROR(INDEX(FePensRurM1!$B$2:$BJ$92,ROW($A73)- 1 - RegraSaída!AZ73,COLUMN(AZ$1)- 1 - RegraSaída!AZ73),0)*PSobreRurM!AZ73)*(1-txMortM!AZ73*FaPensRurM!AZ73))</f>
        <v>1.9336660529521393E-13</v>
      </c>
      <c r="BA73" s="99">
        <f>IF((AZ72 - IFERROR(INDEX(FePensRurM1!$B$2:$BJ$92,ROW($A73)- 1 - RegraSaída!BA73,COLUMN(BA$1)- 1 - RegraSaída!BA73),0)*PSobreRurM!BA73)*(1-txMortM!BA73*FaPensRurM!BA73)&lt;0,0,(AZ72 - IFERROR(INDEX(FePensRurM1!$B$2:$BJ$92,ROW($A73)- 1 - RegraSaída!BA73,COLUMN(BA$1)- 1 - RegraSaída!BA73),0)*PSobreRurM!BA73)*(1-txMortM!BA73*FaPensRurM!BA73))</f>
        <v>1.4454983866958576E-13</v>
      </c>
      <c r="BB73" s="99">
        <f>IF((BA72 - IFERROR(INDEX(FePensRurM1!$B$2:$BJ$92,ROW($A73)- 1 - RegraSaída!BB73,COLUMN(BB$1)- 1 - RegraSaída!BB73),0)*PSobreRurM!BB73)*(1-txMortM!BB73*FaPensRurM!BB73)&lt;0,0,(BA72 - IFERROR(INDEX(FePensRurM1!$B$2:$BJ$92,ROW($A73)- 1 - RegraSaída!BB73,COLUMN(BB$1)- 1 - RegraSaída!BB73),0)*PSobreRurM!BB73)*(1-txMortM!BB73*FaPensRurM!BB73))</f>
        <v>0</v>
      </c>
      <c r="BC73" s="99">
        <f>IF((BB72 - IFERROR(INDEX(FePensRurM1!$B$2:$BJ$92,ROW($A73)- 1 - RegraSaída!BC73,COLUMN(BC$1)- 1 - RegraSaída!BC73),0)*PSobreRurM!BC73)*(1-txMortM!BC73*FaPensRurM!BC73)&lt;0,0,(BB72 - IFERROR(INDEX(FePensRurM1!$B$2:$BJ$92,ROW($A73)- 1 - RegraSaída!BC73,COLUMN(BC$1)- 1 - RegraSaída!BC73),0)*PSobreRurM!BC73)*(1-txMortM!BC73*FaPensRurM!BC73))</f>
        <v>0</v>
      </c>
      <c r="BD73" s="99">
        <f>IF((BC72 - IFERROR(INDEX(FePensRurM1!$B$2:$BJ$92,ROW($A73)- 1 - RegraSaída!BD73,COLUMN(BD$1)- 1 - RegraSaída!BD73),0)*PSobreRurM!BD73)*(1-txMortM!BD73*FaPensRurM!BD73)&lt;0,0,(BC72 - IFERROR(INDEX(FePensRurM1!$B$2:$BJ$92,ROW($A73)- 1 - RegraSaída!BD73,COLUMN(BD$1)- 1 - RegraSaída!BD73),0)*PSobreRurM!BD73)*(1-txMortM!BD73*FaPensRurM!BD73))</f>
        <v>0</v>
      </c>
      <c r="BE73" s="99">
        <f>IF((BD72 - IFERROR(INDEX(FePensRurM1!$B$2:$BJ$92,ROW($A73)- 1 - RegraSaída!BE73,COLUMN(BE$1)- 1 - RegraSaída!BE73),0)*PSobreRurM!BE73)*(1-txMortM!BE73*FaPensRurM!BE73)&lt;0,0,(BD72 - IFERROR(INDEX(FePensRurM1!$B$2:$BJ$92,ROW($A73)- 1 - RegraSaída!BE73,COLUMN(BE$1)- 1 - RegraSaída!BE73),0)*PSobreRurM!BE73)*(1-txMortM!BE73*FaPensRurM!BE73))</f>
        <v>2.384003379980308E-13</v>
      </c>
      <c r="BF73" s="99">
        <f>IF((BE72 - IFERROR(INDEX(FePensRurM1!$B$2:$BJ$92,ROW($A73)- 1 - RegraSaída!BF73,COLUMN(BF$1)- 1 - RegraSaída!BF73),0)*PSobreRurM!BF73)*(1-txMortM!BF73*FaPensRurM!BF73)&lt;0,0,(BE72 - IFERROR(INDEX(FePensRurM1!$B$2:$BJ$92,ROW($A73)- 1 - RegraSaída!BF73,COLUMN(BF$1)- 1 - RegraSaída!BF73),0)*PSobreRurM!BF73)*(1-txMortM!BF73*FaPensRurM!BF73))</f>
        <v>0</v>
      </c>
      <c r="BG73" s="99">
        <f>IF((BF72 - IFERROR(INDEX(FePensRurM1!$B$2:$BJ$92,ROW($A73)- 1 - RegraSaída!BG73,COLUMN(BG$1)- 1 - RegraSaída!BG73),0)*PSobreRurM!BG73)*(1-txMortM!BG73*FaPensRurM!BG73)&lt;0,0,(BF72 - IFERROR(INDEX(FePensRurM1!$B$2:$BJ$92,ROW($A73)- 1 - RegraSaída!BG73,COLUMN(BG$1)- 1 - RegraSaída!BG73),0)*PSobreRurM!BG73)*(1-txMortM!BG73*FaPensRurM!BG73))</f>
        <v>0</v>
      </c>
      <c r="BH73" s="99">
        <f>IF((BG72 - IFERROR(INDEX(FePensRurM1!$B$2:$BJ$92,ROW($A73)- 1 - RegraSaída!BH73,COLUMN(BH$1)- 1 - RegraSaída!BH73),0)*PSobreRurM!BH73)*(1-txMortM!BH73*FaPensRurM!BH73)&lt;0,0,(BG72 - IFERROR(INDEX(FePensRurM1!$B$2:$BJ$92,ROW($A73)- 1 - RegraSaída!BH73,COLUMN(BH$1)- 1 - RegraSaída!BH73),0)*PSobreRurM!BH73)*(1-txMortM!BH73*FaPensRurM!BH73))</f>
        <v>2.3721052166040485E-13</v>
      </c>
      <c r="BI73" s="99">
        <f>IF((BH72 - IFERROR(INDEX(FePensRurM1!$B$2:$BJ$92,ROW($A73)- 1 - RegraSaída!BI73,COLUMN(BI$1)- 1 - RegraSaída!BI73),0)*PSobreRurM!BI73)*(1-txMortM!BI73*FaPensRurM!BI73)&lt;0,0,(BH72 - IFERROR(INDEX(FePensRurM1!$B$2:$BJ$92,ROW($A73)- 1 - RegraSaída!BI73,COLUMN(BI$1)- 1 - RegraSaída!BI73),0)*PSobreRurM!BI73)*(1-txMortM!BI73*FaPensRurM!BI73))</f>
        <v>0</v>
      </c>
      <c r="BJ73" s="99">
        <f>IF((BI72 - IFERROR(INDEX(FePensRurM1!$B$2:$BJ$92,ROW($A73)- 1 - RegraSaída!BJ73,COLUMN(BJ$1)- 1 - RegraSaída!BJ73),0)*PSobreRurM!BJ73)*(1-txMortM!BJ73*FaPensRurM!BJ73)&lt;0,0,(BI72 - IFERROR(INDEX(FePensRurM1!$B$2:$BJ$92,ROW($A73)- 1 - RegraSaída!BJ73,COLUMN(BJ$1)- 1 - RegraSaída!BJ73),0)*PSobreRurM!BJ73)*(1-txMortM!BJ73*FaPensRurM!BJ73))</f>
        <v>0</v>
      </c>
    </row>
    <row r="74" spans="1:62" s="113" customFormat="1" x14ac:dyDescent="0.3">
      <c r="A74" s="94">
        <v>72</v>
      </c>
      <c r="B74" s="95"/>
      <c r="C74" s="95"/>
      <c r="D74" s="95"/>
      <c r="E74" s="95"/>
      <c r="F74" s="95"/>
      <c r="G74" s="95"/>
      <c r="H74" s="95"/>
      <c r="I74" s="95"/>
      <c r="J74" s="95"/>
      <c r="K74" s="95"/>
      <c r="L74" s="95"/>
      <c r="M74" s="95"/>
      <c r="N74" s="95"/>
      <c r="O74" s="95"/>
      <c r="P74" s="96"/>
      <c r="Q74" s="99">
        <f>(P73 - IFERROR(INDEX(FePensRurM1!$B$2:$BJ$92,ROW($A74)- 1 - RegraSaída!Q74,COLUMN(Q$1)- 1 - RegraSaída!Q74),0)*PSobreRurM!Q74)*(1-txMortM!Q74*FaPensRurM!Q74) + FePensRurM1!Q74</f>
        <v>2941.5388876125498</v>
      </c>
      <c r="R74" s="99">
        <f>(Q73 - IFERROR(INDEX(FePensRurM1!$B$2:$BJ$92,ROW($A74)- 1 - RegraSaída!R74,COLUMN(R$1)- 1 - RegraSaída!R74),0)*PSobreRurM!R74)*(1-txMortM!R74*FaPensRurM!R74) + FePensRurM1!R74</f>
        <v>5122.8441731841358</v>
      </c>
      <c r="S74" s="99">
        <f>(R73 - IFERROR(INDEX(FePensRurM1!$B$2:$BJ$92,ROW($A74)- 1 - RegraSaída!S74,COLUMN(S$1)- 1 - RegraSaída!S74),0)*PSobreRurM!S74)*(1-txMortM!S74*FaPensRurM!S74) + FePensRurM1!S74</f>
        <v>7428.7082767410957</v>
      </c>
      <c r="T74" s="99">
        <f>IF((S73 - IFERROR(INDEX(FePensRurM1!$B$2:$BJ$92,ROW($A74)- 1 - RegraSaída!T74,COLUMN(T$1)- 1 - RegraSaída!T74),0)*PSobreRurM!T74)*(1-txMortM!T74*FaPensRurM!T74)&lt;0,0,(S73 - IFERROR(INDEX(FePensRurM1!$B$2:$BJ$92,ROW($A74)- 1 - RegraSaída!T74,COLUMN(T$1)- 1 - RegraSaída!T74),0)*PSobreRurM!T74)*(1-txMortM!T74*FaPensRurM!T74))</f>
        <v>6512.2003288585393</v>
      </c>
      <c r="U74" s="99">
        <f>IF((T73 - IFERROR(INDEX(FePensRurM1!$B$2:$BJ$92,ROW($A74)- 1 - RegraSaída!U74,COLUMN(U$1)- 1 - RegraSaída!U74),0)*PSobreRurM!U74)*(1-txMortM!U74*FaPensRurM!U74)&lt;0,0,(T73 - IFERROR(INDEX(FePensRurM1!$B$2:$BJ$92,ROW($A74)- 1 - RegraSaída!U74,COLUMN(U$1)- 1 - RegraSaída!U74),0)*PSobreRurM!U74)*(1-txMortM!U74*FaPensRurM!U74))</f>
        <v>6361.212582519699</v>
      </c>
      <c r="V74" s="99">
        <f>IF((U73 - IFERROR(INDEX(FePensRurM1!$B$2:$BJ$92,ROW($A74)- 1 - RegraSaída!V74,COLUMN(V$1)- 1 - RegraSaída!V74),0)*PSobreRurM!V74)*(1-txMortM!V74*FaPensRurM!V74)&lt;0,0,(U73 - IFERROR(INDEX(FePensRurM1!$B$2:$BJ$92,ROW($A74)- 1 - RegraSaída!V74,COLUMN(V$1)- 1 - RegraSaída!V74),0)*PSobreRurM!V74)*(1-txMortM!V74*FaPensRurM!V74))</f>
        <v>6549.7078282768607</v>
      </c>
      <c r="W74" s="99">
        <f>IF((V73 - IFERROR(INDEX(FePensRurM1!$B$2:$BJ$92,ROW($A74)- 1 - RegraSaída!W74,COLUMN(W$1)- 1 - RegraSaída!W74),0)*PSobreRurM!W74)*(1-txMortM!W74*FaPensRurM!W74)&lt;0,0,(V73 - IFERROR(INDEX(FePensRurM1!$B$2:$BJ$92,ROW($A74)- 1 - RegraSaída!W74,COLUMN(W$1)- 1 - RegraSaída!W74),0)*PSobreRurM!W74)*(1-txMortM!W74*FaPensRurM!W74))</f>
        <v>6929.4256113245528</v>
      </c>
      <c r="X74" s="99">
        <f>IF((W73 - IFERROR(INDEX(FePensRurM1!$B$2:$BJ$92,ROW($A74)- 1 - RegraSaída!X74,COLUMN(X$1)- 1 - RegraSaída!X74),0)*PSobreRurM!X74)*(1-txMortM!X74*FaPensRurM!X74)&lt;0,0,(W73 - IFERROR(INDEX(FePensRurM1!$B$2:$BJ$92,ROW($A74)- 1 - RegraSaída!X74,COLUMN(X$1)- 1 - RegraSaída!X74),0)*PSobreRurM!X74)*(1-txMortM!X74*FaPensRurM!X74))</f>
        <v>7104.2518725999753</v>
      </c>
      <c r="Y74" s="99">
        <f>IF((X73 - IFERROR(INDEX(FePensRurM1!$B$2:$BJ$92,ROW($A74)- 1 - RegraSaída!Y74,COLUMN(Y$1)- 1 - RegraSaída!Y74),0)*PSobreRurM!Y74)*(1-txMortM!Y74*FaPensRurM!Y74)&lt;0,0,(X73 - IFERROR(INDEX(FePensRurM1!$B$2:$BJ$92,ROW($A74)- 1 - RegraSaída!Y74,COLUMN(Y$1)- 1 - RegraSaída!Y74),0)*PSobreRurM!Y74)*(1-txMortM!Y74*FaPensRurM!Y74))</f>
        <v>6907.1455576208091</v>
      </c>
      <c r="Z74" s="99">
        <f>IF((Y73 - IFERROR(INDEX(FePensRurM1!$B$2:$BJ$92,ROW($A74)- 1 - RegraSaída!Z74,COLUMN(Z$1)- 1 - RegraSaída!Z74),0)*PSobreRurM!Z74)*(1-txMortM!Z74*FaPensRurM!Z74)&lt;0,0,(Y73 - IFERROR(INDEX(FePensRurM1!$B$2:$BJ$92,ROW($A74)- 1 - RegraSaída!Z74,COLUMN(Z$1)- 1 - RegraSaída!Z74),0)*PSobreRurM!Z74)*(1-txMortM!Z74*FaPensRurM!Z74))</f>
        <v>6637.5973723328107</v>
      </c>
      <c r="AA74" s="99">
        <f>IF((Z73 - IFERROR(INDEX(FePensRurM1!$B$2:$BJ$92,ROW($A74)- 1 - RegraSaída!AA74,COLUMN(AA$1)- 1 - RegraSaída!AA74),0)*PSobreRurM!AA74)*(1-txMortM!AA74*FaPensRurM!AA74)&lt;0,0,(Z73 - IFERROR(INDEX(FePensRurM1!$B$2:$BJ$92,ROW($A74)- 1 - RegraSaída!AA74,COLUMN(AA$1)- 1 - RegraSaída!AA74),0)*PSobreRurM!AA74)*(1-txMortM!AA74*FaPensRurM!AA74))</f>
        <v>6328.8658506058273</v>
      </c>
      <c r="AB74" s="99">
        <f>IF((AA73 - IFERROR(INDEX(FePensRurM1!$B$2:$BJ$92,ROW($A74)- 1 - RegraSaída!AB74,COLUMN(AB$1)- 1 - RegraSaída!AB74),0)*PSobreRurM!AB74)*(1-txMortM!AB74*FaPensRurM!AB74)&lt;0,0,(AA73 - IFERROR(INDEX(FePensRurM1!$B$2:$BJ$92,ROW($A74)- 1 - RegraSaída!AB74,COLUMN(AB$1)- 1 - RegraSaída!AB74),0)*PSobreRurM!AB74)*(1-txMortM!AB74*FaPensRurM!AB74))</f>
        <v>5884.3076549249608</v>
      </c>
      <c r="AC74" s="99">
        <f>IF((AB73 - IFERROR(INDEX(FePensRurM1!$B$2:$BJ$92,ROW($A74)- 1 - RegraSaída!AC74,COLUMN(AC$1)- 1 - RegraSaída!AC74),0)*PSobreRurM!AC74)*(1-txMortM!AC74*FaPensRurM!AC74)&lt;0,0,(AB73 - IFERROR(INDEX(FePensRurM1!$B$2:$BJ$92,ROW($A74)- 1 - RegraSaída!AC74,COLUMN(AC$1)- 1 - RegraSaída!AC74),0)*PSobreRurM!AC74)*(1-txMortM!AC74*FaPensRurM!AC74))</f>
        <v>5573.016697385815</v>
      </c>
      <c r="AD74" s="99">
        <f>IF((AC73 - IFERROR(INDEX(FePensRurM1!$B$2:$BJ$92,ROW($A74)- 1 - RegraSaída!AD74,COLUMN(AD$1)- 1 - RegraSaída!AD74),0)*PSobreRurM!AD74)*(1-txMortM!AD74*FaPensRurM!AD74)&lt;0,0,(AC73 - IFERROR(INDEX(FePensRurM1!$B$2:$BJ$92,ROW($A74)- 1 - RegraSaída!AD74,COLUMN(AD$1)- 1 - RegraSaída!AD74),0)*PSobreRurM!AD74)*(1-txMortM!AD74*FaPensRurM!AD74))</f>
        <v>5472.3663911471167</v>
      </c>
      <c r="AE74" s="99">
        <f>IF((AD73 - IFERROR(INDEX(FePensRurM1!$B$2:$BJ$92,ROW($A74)- 1 - RegraSaída!AE74,COLUMN(AE$1)- 1 - RegraSaída!AE74),0)*PSobreRurM!AE74)*(1-txMortM!AE74*FaPensRurM!AE74)&lt;0,0,(AD73 - IFERROR(INDEX(FePensRurM1!$B$2:$BJ$92,ROW($A74)- 1 - RegraSaída!AE74,COLUMN(AE$1)- 1 - RegraSaída!AE74),0)*PSobreRurM!AE74)*(1-txMortM!AE74*FaPensRurM!AE74))</f>
        <v>5454.7728760878672</v>
      </c>
      <c r="AF74" s="99">
        <f>IF((AE73 - IFERROR(INDEX(FePensRurM1!$B$2:$BJ$92,ROW($A74)- 1 - RegraSaída!AF74,COLUMN(AF$1)- 1 - RegraSaída!AF74),0)*PSobreRurM!AF74)*(1-txMortM!AF74*FaPensRurM!AF74)&lt;0,0,(AE73 - IFERROR(INDEX(FePensRurM1!$B$2:$BJ$92,ROW($A74)- 1 - RegraSaída!AF74,COLUMN(AF$1)- 1 - RegraSaída!AF74),0)*PSobreRurM!AF74)*(1-txMortM!AF74*FaPensRurM!AF74))</f>
        <v>5223.4480557578136</v>
      </c>
      <c r="AG74" s="99">
        <f>IF((AF73 - IFERROR(INDEX(FePensRurM1!$B$2:$BJ$92,ROW($A74)- 1 - RegraSaída!AG74,COLUMN(AG$1)- 1 - RegraSaída!AG74),0)*PSobreRurM!AG74)*(1-txMortM!AG74*FaPensRurM!AG74)&lt;0,0,(AF73 - IFERROR(INDEX(FePensRurM1!$B$2:$BJ$92,ROW($A74)- 1 - RegraSaída!AG74,COLUMN(AG$1)- 1 - RegraSaída!AG74),0)*PSobreRurM!AG74)*(1-txMortM!AG74*FaPensRurM!AG74))</f>
        <v>4843.9407012437514</v>
      </c>
      <c r="AH74" s="99">
        <f>IF((AG73 - IFERROR(INDEX(FePensRurM1!$B$2:$BJ$92,ROW($A74)- 1 - RegraSaída!AH74,COLUMN(AH$1)- 1 - RegraSaída!AH74),0)*PSobreRurM!AH74)*(1-txMortM!AH74*FaPensRurM!AH74)&lt;0,0,(AG73 - IFERROR(INDEX(FePensRurM1!$B$2:$BJ$92,ROW($A74)- 1 - RegraSaída!AH74,COLUMN(AH$1)- 1 - RegraSaída!AH74),0)*PSobreRurM!AH74)*(1-txMortM!AH74*FaPensRurM!AH74))</f>
        <v>4416.3412416866722</v>
      </c>
      <c r="AI74" s="99">
        <f>IF((AH73 - IFERROR(INDEX(FePensRurM1!$B$2:$BJ$92,ROW($A74)- 1 - RegraSaída!AI74,COLUMN(AI$1)- 1 - RegraSaída!AI74),0)*PSobreRurM!AI74)*(1-txMortM!AI74*FaPensRurM!AI74)&lt;0,0,(AH73 - IFERROR(INDEX(FePensRurM1!$B$2:$BJ$92,ROW($A74)- 1 - RegraSaída!AI74,COLUMN(AI$1)- 1 - RegraSaída!AI74),0)*PSobreRurM!AI74)*(1-txMortM!AI74*FaPensRurM!AI74))</f>
        <v>4248.38346971385</v>
      </c>
      <c r="AJ74" s="99">
        <f>IF((AI73 - IFERROR(INDEX(FePensRurM1!$B$2:$BJ$92,ROW($A74)- 1 - RegraSaída!AJ74,COLUMN(AJ$1)- 1 - RegraSaída!AJ74),0)*PSobreRurM!AJ74)*(1-txMortM!AJ74*FaPensRurM!AJ74)&lt;0,0,(AI73 - IFERROR(INDEX(FePensRurM1!$B$2:$BJ$92,ROW($A74)- 1 - RegraSaída!AJ74,COLUMN(AJ$1)- 1 - RegraSaída!AJ74),0)*PSobreRurM!AJ74)*(1-txMortM!AJ74*FaPensRurM!AJ74))</f>
        <v>4086.1484514281992</v>
      </c>
      <c r="AK74" s="99">
        <f>IF((AJ73 - IFERROR(INDEX(FePensRurM1!$B$2:$BJ$92,ROW($A74)- 1 - RegraSaída!AK74,COLUMN(AK$1)- 1 - RegraSaída!AK74),0)*PSobreRurM!AK74)*(1-txMortM!AK74*FaPensRurM!AK74)&lt;0,0,(AJ73 - IFERROR(INDEX(FePensRurM1!$B$2:$BJ$92,ROW($A74)- 1 - RegraSaída!AK74,COLUMN(AK$1)- 1 - RegraSaída!AK74),0)*PSobreRurM!AK74)*(1-txMortM!AK74*FaPensRurM!AK74))</f>
        <v>4030.8987380687913</v>
      </c>
      <c r="AL74" s="99">
        <f>IF((AK73 - IFERROR(INDEX(FePensRurM1!$B$2:$BJ$92,ROW($A74)- 1 - RegraSaída!AL74,COLUMN(AL$1)- 1 - RegraSaída!AL74),0)*PSobreRurM!AL74)*(1-txMortM!AL74*FaPensRurM!AL74)&lt;0,0,(AK73 - IFERROR(INDEX(FePensRurM1!$B$2:$BJ$92,ROW($A74)- 1 - RegraSaída!AL74,COLUMN(AL$1)- 1 - RegraSaída!AL74),0)*PSobreRurM!AL74)*(1-txMortM!AL74*FaPensRurM!AL74))</f>
        <v>3721.8460187843675</v>
      </c>
      <c r="AM74" s="99">
        <f>IF((AL73 - IFERROR(INDEX(FePensRurM1!$B$2:$BJ$92,ROW($A74)- 1 - RegraSaída!AM74,COLUMN(AM$1)- 1 - RegraSaída!AM74),0)*PSobreRurM!AM74)*(1-txMortM!AM74*FaPensRurM!AM74)&lt;0,0,(AL73 - IFERROR(INDEX(FePensRurM1!$B$2:$BJ$92,ROW($A74)- 1 - RegraSaída!AM74,COLUMN(AM$1)- 1 - RegraSaída!AM74),0)*PSobreRurM!AM74)*(1-txMortM!AM74*FaPensRurM!AM74))</f>
        <v>3561.2181394361405</v>
      </c>
      <c r="AN74" s="99">
        <f>IF((AM73 - IFERROR(INDEX(FePensRurM1!$B$2:$BJ$92,ROW($A74)- 1 - RegraSaída!AN74,COLUMN(AN$1)- 1 - RegraSaída!AN74),0)*PSobreRurM!AN74)*(1-txMortM!AN74*FaPensRurM!AN74)&lt;0,0,(AM73 - IFERROR(INDEX(FePensRurM1!$B$2:$BJ$92,ROW($A74)- 1 - RegraSaída!AN74,COLUMN(AN$1)- 1 - RegraSaída!AN74),0)*PSobreRurM!AN74)*(1-txMortM!AN74*FaPensRurM!AN74))</f>
        <v>3151.6077701358436</v>
      </c>
      <c r="AO74" s="99">
        <f>IF((AN73 - IFERROR(INDEX(FePensRurM1!$B$2:$BJ$92,ROW($A74)- 1 - RegraSaída!AO74,COLUMN(AO$1)- 1 - RegraSaída!AO74),0)*PSobreRurM!AO74)*(1-txMortM!AO74*FaPensRurM!AO74)&lt;0,0,(AN73 - IFERROR(INDEX(FePensRurM1!$B$2:$BJ$92,ROW($A74)- 1 - RegraSaída!AO74,COLUMN(AO$1)- 1 - RegraSaída!AO74),0)*PSobreRurM!AO74)*(1-txMortM!AO74*FaPensRurM!AO74))</f>
        <v>2920.1761927466987</v>
      </c>
      <c r="AP74" s="99">
        <f>IF((AO73 - IFERROR(INDEX(FePensRurM1!$B$2:$BJ$92,ROW($A74)- 1 - RegraSaída!AP74,COLUMN(AP$1)- 1 - RegraSaída!AP74),0)*PSobreRurM!AP74)*(1-txMortM!AP74*FaPensRurM!AP74)&lt;0,0,(AO73 - IFERROR(INDEX(FePensRurM1!$B$2:$BJ$92,ROW($A74)- 1 - RegraSaída!AP74,COLUMN(AP$1)- 1 - RegraSaída!AP74),0)*PSobreRurM!AP74)*(1-txMortM!AP74*FaPensRurM!AP74))</f>
        <v>2668.6909663665551</v>
      </c>
      <c r="AQ74" s="99">
        <f>IF((AP73 - IFERROR(INDEX(FePensRurM1!$B$2:$BJ$92,ROW($A74)- 1 - RegraSaída!AQ74,COLUMN(AQ$1)- 1 - RegraSaída!AQ74),0)*PSobreRurM!AQ74)*(1-txMortM!AQ74*FaPensRurM!AQ74)&lt;0,0,(AP73 - IFERROR(INDEX(FePensRurM1!$B$2:$BJ$92,ROW($A74)- 1 - RegraSaída!AQ74,COLUMN(AQ$1)- 1 - RegraSaída!AQ74),0)*PSobreRurM!AQ74)*(1-txMortM!AQ74*FaPensRurM!AQ74))</f>
        <v>2515.5617822863937</v>
      </c>
      <c r="AR74" s="99">
        <f>IF((AQ73 - IFERROR(INDEX(FePensRurM1!$B$2:$BJ$92,ROW($A74)- 1 - RegraSaída!AR74,COLUMN(AR$1)- 1 - RegraSaída!AR74),0)*PSobreRurM!AR74)*(1-txMortM!AR74*FaPensRurM!AR74)&lt;0,0,(AQ73 - IFERROR(INDEX(FePensRurM1!$B$2:$BJ$92,ROW($A74)- 1 - RegraSaída!AR74,COLUMN(AR$1)- 1 - RegraSaída!AR74),0)*PSobreRurM!AR74)*(1-txMortM!AR74*FaPensRurM!AR74))</f>
        <v>2356.7194833976546</v>
      </c>
      <c r="AS74" s="99">
        <f>IF((AR73 - IFERROR(INDEX(FePensRurM1!$B$2:$BJ$92,ROW($A74)- 1 - RegraSaída!AS74,COLUMN(AS$1)- 1 - RegraSaída!AS74),0)*PSobreRurM!AS74)*(1-txMortM!AS74*FaPensRurM!AS74)&lt;0,0,(AR73 - IFERROR(INDEX(FePensRurM1!$B$2:$BJ$92,ROW($A74)- 1 - RegraSaída!AS74,COLUMN(AS$1)- 1 - RegraSaída!AS74),0)*PSobreRurM!AS74)*(1-txMortM!AS74*FaPensRurM!AS74))</f>
        <v>2277.6510960236142</v>
      </c>
      <c r="AT74" s="99">
        <f>IF((AS73 - IFERROR(INDEX(FePensRurM1!$B$2:$BJ$92,ROW($A74)- 1 - RegraSaída!AT74,COLUMN(AT$1)- 1 - RegraSaída!AT74),0)*PSobreRurM!AT74)*(1-txMortM!AT74*FaPensRurM!AT74)&lt;0,0,(AS73 - IFERROR(INDEX(FePensRurM1!$B$2:$BJ$92,ROW($A74)- 1 - RegraSaída!AT74,COLUMN(AT$1)- 1 - RegraSaída!AT74),0)*PSobreRurM!AT74)*(1-txMortM!AT74*FaPensRurM!AT74))</f>
        <v>1471.0506669382539</v>
      </c>
      <c r="AU74" s="99">
        <f>IF((AT73 - IFERROR(INDEX(FePensRurM1!$B$2:$BJ$92,ROW($A74)- 1 - RegraSaída!AU74,COLUMN(AU$1)- 1 - RegraSaída!AU74),0)*PSobreRurM!AU74)*(1-txMortM!AU74*FaPensRurM!AU74)&lt;0,0,(AT73 - IFERROR(INDEX(FePensRurM1!$B$2:$BJ$92,ROW($A74)- 1 - RegraSaída!AU74,COLUMN(AU$1)- 1 - RegraSaída!AU74),0)*PSobreRurM!AU74)*(1-txMortM!AU74*FaPensRurM!AU74))</f>
        <v>709.98985946380401</v>
      </c>
      <c r="AV74" s="99">
        <f>IF((AU73 - IFERROR(INDEX(FePensRurM1!$B$2:$BJ$92,ROW($A74)- 1 - RegraSaída!AV74,COLUMN(AV$1)- 1 - RegraSaída!AV74),0)*PSobreRurM!AV74)*(1-txMortM!AV74*FaPensRurM!AV74)&lt;0,0,(AU73 - IFERROR(INDEX(FePensRurM1!$B$2:$BJ$92,ROW($A74)- 1 - RegraSaída!AV74,COLUMN(AV$1)- 1 - RegraSaída!AV74),0)*PSobreRurM!AV74)*(1-txMortM!AV74*FaPensRurM!AV74))</f>
        <v>0</v>
      </c>
      <c r="AW74" s="99">
        <f>IF((AV73 - IFERROR(INDEX(FePensRurM1!$B$2:$BJ$92,ROW($A74)- 1 - RegraSaída!AW74,COLUMN(AW$1)- 1 - RegraSaída!AW74),0)*PSobreRurM!AW74)*(1-txMortM!AW74*FaPensRurM!AW74)&lt;0,0,(AV73 - IFERROR(INDEX(FePensRurM1!$B$2:$BJ$92,ROW($A74)- 1 - RegraSaída!AW74,COLUMN(AW$1)- 1 - RegraSaída!AW74),0)*PSobreRurM!AW74)*(1-txMortM!AW74*FaPensRurM!AW74))</f>
        <v>0</v>
      </c>
      <c r="AX74" s="99">
        <f>IF((AW73 - IFERROR(INDEX(FePensRurM1!$B$2:$BJ$92,ROW($A74)- 1 - RegraSaída!AX74,COLUMN(AX$1)- 1 - RegraSaída!AX74),0)*PSobreRurM!AX74)*(1-txMortM!AX74*FaPensRurM!AX74)&lt;0,0,(AW73 - IFERROR(INDEX(FePensRurM1!$B$2:$BJ$92,ROW($A74)- 1 - RegraSaída!AX74,COLUMN(AX$1)- 1 - RegraSaída!AX74),0)*PSobreRurM!AX74)*(1-txMortM!AX74*FaPensRurM!AX74))</f>
        <v>0</v>
      </c>
      <c r="AY74" s="99">
        <f>IF((AX73 - IFERROR(INDEX(FePensRurM1!$B$2:$BJ$92,ROW($A74)- 1 - RegraSaída!AY74,COLUMN(AY$1)- 1 - RegraSaída!AY74),0)*PSobreRurM!AY74)*(1-txMortM!AY74*FaPensRurM!AY74)&lt;0,0,(AX73 - IFERROR(INDEX(FePensRurM1!$B$2:$BJ$92,ROW($A74)- 1 - RegraSaída!AY74,COLUMN(AY$1)- 1 - RegraSaída!AY74),0)*PSobreRurM!AY74)*(1-txMortM!AY74*FaPensRurM!AY74))</f>
        <v>9.5830588110783323E-14</v>
      </c>
      <c r="AZ74" s="99">
        <f>IF((AY73 - IFERROR(INDEX(FePensRurM1!$B$2:$BJ$92,ROW($A74)- 1 - RegraSaída!AZ74,COLUMN(AZ$1)- 1 - RegraSaída!AZ74),0)*PSobreRurM!AZ74)*(1-txMortM!AZ74*FaPensRurM!AZ74)&lt;0,0,(AY73 - IFERROR(INDEX(FePensRurM1!$B$2:$BJ$92,ROW($A74)- 1 - RegraSaída!AZ74,COLUMN(AZ$1)- 1 - RegraSaída!AZ74),0)*PSobreRurM!AZ74)*(1-txMortM!AZ74*FaPensRurM!AZ74))</f>
        <v>0</v>
      </c>
      <c r="BA74" s="99">
        <f>IF((AZ73 - IFERROR(INDEX(FePensRurM1!$B$2:$BJ$92,ROW($A74)- 1 - RegraSaída!BA74,COLUMN(BA$1)- 1 - RegraSaída!BA74),0)*PSobreRurM!BA74)*(1-txMortM!BA74*FaPensRurM!BA74)&lt;0,0,(AZ73 - IFERROR(INDEX(FePensRurM1!$B$2:$BJ$92,ROW($A74)- 1 - RegraSaída!BA74,COLUMN(BA$1)- 1 - RegraSaída!BA74),0)*PSobreRurM!BA74)*(1-txMortM!BA74*FaPensRurM!BA74))</f>
        <v>1.9028606591302076E-13</v>
      </c>
      <c r="BB74" s="99">
        <f>IF((BA73 - IFERROR(INDEX(FePensRurM1!$B$2:$BJ$92,ROW($A74)- 1 - RegraSaída!BB74,COLUMN(BB$1)- 1 - RegraSaída!BB74),0)*PSobreRurM!BB74)*(1-txMortM!BB74*FaPensRurM!BB74)&lt;0,0,(BA73 - IFERROR(INDEX(FePensRurM1!$B$2:$BJ$92,ROW($A74)- 1 - RegraSaída!BB74,COLUMN(BB$1)- 1 - RegraSaída!BB74),0)*PSobreRurM!BB74)*(1-txMortM!BB74*FaPensRurM!BB74))</f>
        <v>1.4225738838015705E-13</v>
      </c>
      <c r="BC74" s="99">
        <f>IF((BB73 - IFERROR(INDEX(FePensRurM1!$B$2:$BJ$92,ROW($A74)- 1 - RegraSaída!BC74,COLUMN(BC$1)- 1 - RegraSaída!BC74),0)*PSobreRurM!BC74)*(1-txMortM!BC74*FaPensRurM!BC74)&lt;0,0,(BB73 - IFERROR(INDEX(FePensRurM1!$B$2:$BJ$92,ROW($A74)- 1 - RegraSaída!BC74,COLUMN(BC$1)- 1 - RegraSaída!BC74),0)*PSobreRurM!BC74)*(1-txMortM!BC74*FaPensRurM!BC74))</f>
        <v>0</v>
      </c>
      <c r="BD74" s="99">
        <f>IF((BC73 - IFERROR(INDEX(FePensRurM1!$B$2:$BJ$92,ROW($A74)- 1 - RegraSaída!BD74,COLUMN(BD$1)- 1 - RegraSaída!BD74),0)*PSobreRurM!BD74)*(1-txMortM!BD74*FaPensRurM!BD74)&lt;0,0,(BC73 - IFERROR(INDEX(FePensRurM1!$B$2:$BJ$92,ROW($A74)- 1 - RegraSaída!BD74,COLUMN(BD$1)- 1 - RegraSaída!BD74),0)*PSobreRurM!BD74)*(1-txMortM!BD74*FaPensRurM!BD74))</f>
        <v>0</v>
      </c>
      <c r="BE74" s="99">
        <f>IF((BD73 - IFERROR(INDEX(FePensRurM1!$B$2:$BJ$92,ROW($A74)- 1 - RegraSaída!BE74,COLUMN(BE$1)- 1 - RegraSaída!BE74),0)*PSobreRurM!BE74)*(1-txMortM!BE74*FaPensRurM!BE74)&lt;0,0,(BD73 - IFERROR(INDEX(FePensRurM1!$B$2:$BJ$92,ROW($A74)- 1 - RegraSaída!BE74,COLUMN(BE$1)- 1 - RegraSaída!BE74),0)*PSobreRurM!BE74)*(1-txMortM!BE74*FaPensRurM!BE74))</f>
        <v>0</v>
      </c>
      <c r="BF74" s="99">
        <f>IF((BE73 - IFERROR(INDEX(FePensRurM1!$B$2:$BJ$92,ROW($A74)- 1 - RegraSaída!BF74,COLUMN(BF$1)- 1 - RegraSaída!BF74),0)*PSobreRurM!BF74)*(1-txMortM!BF74*FaPensRurM!BF74)&lt;0,0,(BE73 - IFERROR(INDEX(FePensRurM1!$B$2:$BJ$92,ROW($A74)- 1 - RegraSaída!BF74,COLUMN(BF$1)- 1 - RegraSaída!BF74),0)*PSobreRurM!BF74)*(1-txMortM!BF74*FaPensRurM!BF74))</f>
        <v>2.3467928190885179E-13</v>
      </c>
      <c r="BG74" s="99">
        <f>IF((BF73 - IFERROR(INDEX(FePensRurM1!$B$2:$BJ$92,ROW($A74)- 1 - RegraSaída!BG74,COLUMN(BG$1)- 1 - RegraSaída!BG74),0)*PSobreRurM!BG74)*(1-txMortM!BG74*FaPensRurM!BG74)&lt;0,0,(BF73 - IFERROR(INDEX(FePensRurM1!$B$2:$BJ$92,ROW($A74)- 1 - RegraSaída!BG74,COLUMN(BG$1)- 1 - RegraSaída!BG74),0)*PSobreRurM!BG74)*(1-txMortM!BG74*FaPensRurM!BG74))</f>
        <v>0</v>
      </c>
      <c r="BH74" s="99">
        <f>IF((BG73 - IFERROR(INDEX(FePensRurM1!$B$2:$BJ$92,ROW($A74)- 1 - RegraSaída!BH74,COLUMN(BH$1)- 1 - RegraSaída!BH74),0)*PSobreRurM!BH74)*(1-txMortM!BH74*FaPensRurM!BH74)&lt;0,0,(BG73 - IFERROR(INDEX(FePensRurM1!$B$2:$BJ$92,ROW($A74)- 1 - RegraSaída!BH74,COLUMN(BH$1)- 1 - RegraSaída!BH74),0)*PSobreRurM!BH74)*(1-txMortM!BH74*FaPensRurM!BH74))</f>
        <v>0</v>
      </c>
      <c r="BI74" s="99">
        <f>IF((BH73 - IFERROR(INDEX(FePensRurM1!$B$2:$BJ$92,ROW($A74)- 1 - RegraSaída!BI74,COLUMN(BI$1)- 1 - RegraSaída!BI74),0)*PSobreRurM!BI74)*(1-txMortM!BI74*FaPensRurM!BI74)&lt;0,0,(BH73 - IFERROR(INDEX(FePensRurM1!$B$2:$BJ$92,ROW($A74)- 1 - RegraSaída!BI74,COLUMN(BI$1)- 1 - RegraSaída!BI74),0)*PSobreRurM!BI74)*(1-txMortM!BI74*FaPensRurM!BI74))</f>
        <v>2.3354492868362444E-13</v>
      </c>
      <c r="BJ74" s="99">
        <f>IF((BI73 - IFERROR(INDEX(FePensRurM1!$B$2:$BJ$92,ROW($A74)- 1 - RegraSaída!BJ74,COLUMN(BJ$1)- 1 - RegraSaída!BJ74),0)*PSobreRurM!BJ74)*(1-txMortM!BJ74*FaPensRurM!BJ74)&lt;0,0,(BI73 - IFERROR(INDEX(FePensRurM1!$B$2:$BJ$92,ROW($A74)- 1 - RegraSaída!BJ74,COLUMN(BJ$1)- 1 - RegraSaída!BJ74),0)*PSobreRurM!BJ74)*(1-txMortM!BJ74*FaPensRurM!BJ74))</f>
        <v>0</v>
      </c>
    </row>
    <row r="75" spans="1:62" s="113" customFormat="1" x14ac:dyDescent="0.3">
      <c r="A75" s="94">
        <v>73</v>
      </c>
      <c r="B75" s="95"/>
      <c r="C75" s="95"/>
      <c r="D75" s="95"/>
      <c r="E75" s="95"/>
      <c r="F75" s="95"/>
      <c r="G75" s="95"/>
      <c r="H75" s="95"/>
      <c r="I75" s="95"/>
      <c r="J75" s="95"/>
      <c r="K75" s="95"/>
      <c r="L75" s="95"/>
      <c r="M75" s="95"/>
      <c r="N75" s="95"/>
      <c r="O75" s="95"/>
      <c r="P75" s="96"/>
      <c r="Q75" s="99">
        <f>(P74 - IFERROR(INDEX(FePensRurM1!$B$2:$BJ$92,ROW($A75)- 1 - RegraSaída!Q75,COLUMN(Q$1)- 1 - RegraSaída!Q75),0)*PSobreRurM!Q75)*(1-txMortM!Q75*FaPensRurM!Q75) + FePensRurM1!Q75</f>
        <v>2624.8629205078532</v>
      </c>
      <c r="R75" s="99">
        <f>(Q74 - IFERROR(INDEX(FePensRurM1!$B$2:$BJ$92,ROW($A75)- 1 - RegraSaída!R75,COLUMN(R$1)- 1 - RegraSaída!R75),0)*PSobreRurM!R75)*(1-txMortM!R75*FaPensRurM!R75) + FePensRurM1!R75</f>
        <v>5521.813286868578</v>
      </c>
      <c r="S75" s="99">
        <f>(R74 - IFERROR(INDEX(FePensRurM1!$B$2:$BJ$92,ROW($A75)- 1 - RegraSaída!S75,COLUMN(S$1)- 1 - RegraSaída!S75),0)*PSobreRurM!S75)*(1-txMortM!S75*FaPensRurM!S75) + FePensRurM1!S75</f>
        <v>7665.3460894789941</v>
      </c>
      <c r="T75" s="99">
        <f>IF((S74 - IFERROR(INDEX(FePensRurM1!$B$2:$BJ$92,ROW($A75)- 1 - RegraSaída!T75,COLUMN(T$1)- 1 - RegraSaída!T75),0)*PSobreRurM!T75)*(1-txMortM!T75*FaPensRurM!T75)&lt;0,0,(S74 - IFERROR(INDEX(FePensRurM1!$B$2:$BJ$92,ROW($A75)- 1 - RegraSaída!T75,COLUMN(T$1)- 1 - RegraSaída!T75),0)*PSobreRurM!T75)*(1-txMortM!T75*FaPensRurM!T75))</f>
        <v>7249.64875834746</v>
      </c>
      <c r="U75" s="99">
        <f>IF((T74 - IFERROR(INDEX(FePensRurM1!$B$2:$BJ$92,ROW($A75)- 1 - RegraSaída!U75,COLUMN(U$1)- 1 - RegraSaída!U75),0)*PSobreRurM!U75)*(1-txMortM!U75*FaPensRurM!U75)&lt;0,0,(T74 - IFERROR(INDEX(FePensRurM1!$B$2:$BJ$92,ROW($A75)- 1 - RegraSaída!U75,COLUMN(U$1)- 1 - RegraSaída!U75),0)*PSobreRurM!U75)*(1-txMortM!U75*FaPensRurM!U75))</f>
        <v>6357.8093371294553</v>
      </c>
      <c r="V75" s="99">
        <f>IF((U74 - IFERROR(INDEX(FePensRurM1!$B$2:$BJ$92,ROW($A75)- 1 - RegraSaída!V75,COLUMN(V$1)- 1 - RegraSaída!V75),0)*PSobreRurM!V75)*(1-txMortM!V75*FaPensRurM!V75)&lt;0,0,(U74 - IFERROR(INDEX(FePensRurM1!$B$2:$BJ$92,ROW($A75)- 1 - RegraSaída!V75,COLUMN(V$1)- 1 - RegraSaída!V75),0)*PSobreRurM!V75)*(1-txMortM!V75*FaPensRurM!V75))</f>
        <v>6212.7447586490307</v>
      </c>
      <c r="W75" s="99">
        <f>IF((V74 - IFERROR(INDEX(FePensRurM1!$B$2:$BJ$92,ROW($A75)- 1 - RegraSaída!W75,COLUMN(W$1)- 1 - RegraSaída!W75),0)*PSobreRurM!W75)*(1-txMortM!W75*FaPensRurM!W75)&lt;0,0,(V74 - IFERROR(INDEX(FePensRurM1!$B$2:$BJ$92,ROW($A75)- 1 - RegraSaída!W75,COLUMN(W$1)- 1 - RegraSaída!W75),0)*PSobreRurM!W75)*(1-txMortM!W75*FaPensRurM!W75))</f>
        <v>6399.1071588101131</v>
      </c>
      <c r="X75" s="99">
        <f>IF((W74 - IFERROR(INDEX(FePensRurM1!$B$2:$BJ$92,ROW($A75)- 1 - RegraSaída!X75,COLUMN(X$1)- 1 - RegraSaída!X75),0)*PSobreRurM!X75)*(1-txMortM!X75*FaPensRurM!X75)&lt;0,0,(W74 - IFERROR(INDEX(FePensRurM1!$B$2:$BJ$92,ROW($A75)- 1 - RegraSaída!X75,COLUMN(X$1)- 1 - RegraSaída!X75),0)*PSobreRurM!X75)*(1-txMortM!X75*FaPensRurM!X75))</f>
        <v>6772.3823246615066</v>
      </c>
      <c r="Y75" s="99">
        <f>IF((X74 - IFERROR(INDEX(FePensRurM1!$B$2:$BJ$92,ROW($A75)- 1 - RegraSaída!Y75,COLUMN(Y$1)- 1 - RegraSaída!Y75),0)*PSobreRurM!Y75)*(1-txMortM!Y75*FaPensRurM!Y75)&lt;0,0,(X74 - IFERROR(INDEX(FePensRurM1!$B$2:$BJ$92,ROW($A75)- 1 - RegraSaída!Y75,COLUMN(Y$1)- 1 - RegraSaída!Y75),0)*PSobreRurM!Y75)*(1-txMortM!Y75*FaPensRurM!Y75))</f>
        <v>6945.4159627257923</v>
      </c>
      <c r="Z75" s="99">
        <f>IF((Y74 - IFERROR(INDEX(FePensRurM1!$B$2:$BJ$92,ROW($A75)- 1 - RegraSaída!Z75,COLUMN(Z$1)- 1 - RegraSaída!Z75),0)*PSobreRurM!Z75)*(1-txMortM!Z75*FaPensRurM!Z75)&lt;0,0,(Y74 - IFERROR(INDEX(FePensRurM1!$B$2:$BJ$92,ROW($A75)- 1 - RegraSaída!Z75,COLUMN(Z$1)- 1 - RegraSaída!Z75),0)*PSobreRurM!Z75)*(1-txMortM!Z75*FaPensRurM!Z75))</f>
        <v>6754.7450046791964</v>
      </c>
      <c r="AA75" s="99">
        <f>IF((Z74 - IFERROR(INDEX(FePensRurM1!$B$2:$BJ$92,ROW($A75)- 1 - RegraSaída!AA75,COLUMN(AA$1)- 1 - RegraSaída!AA75),0)*PSobreRurM!AA75)*(1-txMortM!AA75*FaPensRurM!AA75)&lt;0,0,(Z74 - IFERROR(INDEX(FePensRurM1!$B$2:$BJ$92,ROW($A75)- 1 - RegraSaída!AA75,COLUMN(AA$1)- 1 - RegraSaída!AA75),0)*PSobreRurM!AA75)*(1-txMortM!AA75*FaPensRurM!AA75))</f>
        <v>6492.9822967545097</v>
      </c>
      <c r="AB75" s="99">
        <f>IF((AA74 - IFERROR(INDEX(FePensRurM1!$B$2:$BJ$92,ROW($A75)- 1 - RegraSaída!AB75,COLUMN(AB$1)- 1 - RegraSaída!AB75),0)*PSobreRurM!AB75)*(1-txMortM!AB75*FaPensRurM!AB75)&lt;0,0,(AA74 - IFERROR(INDEX(FePensRurM1!$B$2:$BJ$92,ROW($A75)- 1 - RegraSaída!AB75,COLUMN(AB$1)- 1 - RegraSaída!AB75),0)*PSobreRurM!AB75)*(1-txMortM!AB75*FaPensRurM!AB75))</f>
        <v>6192.6250529073432</v>
      </c>
      <c r="AC75" s="99">
        <f>IF((AB74 - IFERROR(INDEX(FePensRurM1!$B$2:$BJ$92,ROW($A75)- 1 - RegraSaída!AC75,COLUMN(AC$1)- 1 - RegraSaída!AC75),0)*PSobreRurM!AC75)*(1-txMortM!AC75*FaPensRurM!AC75)&lt;0,0,(AB74 - IFERROR(INDEX(FePensRurM1!$B$2:$BJ$92,ROW($A75)- 1 - RegraSaída!AC75,COLUMN(AC$1)- 1 - RegraSaída!AC75),0)*PSobreRurM!AC75)*(1-txMortM!AC75*FaPensRurM!AC75))</f>
        <v>5759.1327497669918</v>
      </c>
      <c r="AD75" s="99">
        <f>IF((AC74 - IFERROR(INDEX(FePensRurM1!$B$2:$BJ$92,ROW($A75)- 1 - RegraSaída!AD75,COLUMN(AD$1)- 1 - RegraSaída!AD75),0)*PSobreRurM!AD75)*(1-txMortM!AD75*FaPensRurM!AD75)&lt;0,0,(AC74 - IFERROR(INDEX(FePensRurM1!$B$2:$BJ$92,ROW($A75)- 1 - RegraSaída!AD75,COLUMN(AD$1)- 1 - RegraSaída!AD75),0)*PSobreRurM!AD75)*(1-txMortM!AD75*FaPensRurM!AD75))</f>
        <v>5455.8065373207619</v>
      </c>
      <c r="AE75" s="99">
        <f>IF((AD74 - IFERROR(INDEX(FePensRurM1!$B$2:$BJ$92,ROW($A75)- 1 - RegraSaída!AE75,COLUMN(AE$1)- 1 - RegraSaída!AE75),0)*PSobreRurM!AE75)*(1-txMortM!AE75*FaPensRurM!AE75)&lt;0,0,(AD74 - IFERROR(INDEX(FePensRurM1!$B$2:$BJ$92,ROW($A75)- 1 - RegraSaída!AE75,COLUMN(AE$1)- 1 - RegraSaída!AE75),0)*PSobreRurM!AE75)*(1-txMortM!AE75*FaPensRurM!AE75))</f>
        <v>5358.5210933173721</v>
      </c>
      <c r="AF75" s="99">
        <f>IF((AE74 - IFERROR(INDEX(FePensRurM1!$B$2:$BJ$92,ROW($A75)- 1 - RegraSaída!AF75,COLUMN(AF$1)- 1 - RegraSaída!AF75),0)*PSobreRurM!AF75)*(1-txMortM!AF75*FaPensRurM!AF75)&lt;0,0,(AE74 - IFERROR(INDEX(FePensRurM1!$B$2:$BJ$92,ROW($A75)- 1 - RegraSaída!AF75,COLUMN(AF$1)- 1 - RegraSaída!AF75),0)*PSobreRurM!AF75)*(1-txMortM!AF75*FaPensRurM!AF75))</f>
        <v>5342.377449685905</v>
      </c>
      <c r="AG75" s="99">
        <f>IF((AF74 - IFERROR(INDEX(FePensRurM1!$B$2:$BJ$92,ROW($A75)- 1 - RegraSaída!AG75,COLUMN(AG$1)- 1 - RegraSaída!AG75),0)*PSobreRurM!AG75)*(1-txMortM!AG75*FaPensRurM!AG75)&lt;0,0,(AF74 - IFERROR(INDEX(FePensRurM1!$B$2:$BJ$92,ROW($A75)- 1 - RegraSaída!AG75,COLUMN(AG$1)- 1 - RegraSaída!AG75),0)*PSobreRurM!AG75)*(1-txMortM!AG75*FaPensRurM!AG75))</f>
        <v>5116.8632484766467</v>
      </c>
      <c r="AH75" s="99">
        <f>IF((AG74 - IFERROR(INDEX(FePensRurM1!$B$2:$BJ$92,ROW($A75)- 1 - RegraSaída!AH75,COLUMN(AH$1)- 1 - RegraSaída!AH75),0)*PSobreRurM!AH75)*(1-txMortM!AH75*FaPensRurM!AH75)&lt;0,0,(AG74 - IFERROR(INDEX(FePensRurM1!$B$2:$BJ$92,ROW($A75)- 1 - RegraSaída!AH75,COLUMN(AH$1)- 1 - RegraSaída!AH75),0)*PSobreRurM!AH75)*(1-txMortM!AH75*FaPensRurM!AH75))</f>
        <v>4746.0419211181179</v>
      </c>
      <c r="AI75" s="99">
        <f>IF((AH74 - IFERROR(INDEX(FePensRurM1!$B$2:$BJ$92,ROW($A75)- 1 - RegraSaída!AI75,COLUMN(AI$1)- 1 - RegraSaída!AI75),0)*PSobreRurM!AI75)*(1-txMortM!AI75*FaPensRurM!AI75)&lt;0,0,(AH74 - IFERROR(INDEX(FePensRurM1!$B$2:$BJ$92,ROW($A75)- 1 - RegraSaída!AI75,COLUMN(AI$1)- 1 - RegraSaída!AI75),0)*PSobreRurM!AI75)*(1-txMortM!AI75*FaPensRurM!AI75))</f>
        <v>4327.9000333841614</v>
      </c>
      <c r="AJ75" s="99">
        <f>IF((AI74 - IFERROR(INDEX(FePensRurM1!$B$2:$BJ$92,ROW($A75)- 1 - RegraSaída!AJ75,COLUMN(AJ$1)- 1 - RegraSaída!AJ75),0)*PSobreRurM!AJ75)*(1-txMortM!AJ75*FaPensRurM!AJ75)&lt;0,0,(AI74 - IFERROR(INDEX(FePensRurM1!$B$2:$BJ$92,ROW($A75)- 1 - RegraSaída!AJ75,COLUMN(AJ$1)- 1 - RegraSaída!AJ75),0)*PSobreRurM!AJ75)*(1-txMortM!AJ75*FaPensRurM!AJ75))</f>
        <v>4164.0661135910323</v>
      </c>
      <c r="AK75" s="99">
        <f>IF((AJ74 - IFERROR(INDEX(FePensRurM1!$B$2:$BJ$92,ROW($A75)- 1 - RegraSaída!AK75,COLUMN(AK$1)- 1 - RegraSaída!AK75),0)*PSobreRurM!AK75)*(1-txMortM!AK75*FaPensRurM!AK75)&lt;0,0,(AJ74 - IFERROR(INDEX(FePensRurM1!$B$2:$BJ$92,ROW($A75)- 1 - RegraSaída!AK75,COLUMN(AK$1)- 1 - RegraSaída!AK75),0)*PSobreRurM!AK75)*(1-txMortM!AK75*FaPensRurM!AK75))</f>
        <v>4005.7488472839382</v>
      </c>
      <c r="AL75" s="99">
        <f>IF((AK74 - IFERROR(INDEX(FePensRurM1!$B$2:$BJ$92,ROW($A75)- 1 - RegraSaída!AL75,COLUMN(AL$1)- 1 - RegraSaída!AL75),0)*PSobreRurM!AL75)*(1-txMortM!AL75*FaPensRurM!AL75)&lt;0,0,(AK74 - IFERROR(INDEX(FePensRurM1!$B$2:$BJ$92,ROW($A75)- 1 - RegraSaída!AL75,COLUMN(AL$1)- 1 - RegraSaída!AL75),0)*PSobreRurM!AL75)*(1-txMortM!AL75*FaPensRurM!AL75))</f>
        <v>3952.2325493426956</v>
      </c>
      <c r="AM75" s="99">
        <f>IF((AL74 - IFERROR(INDEX(FePensRurM1!$B$2:$BJ$92,ROW($A75)- 1 - RegraSaída!AM75,COLUMN(AM$1)- 1 - RegraSaída!AM75),0)*PSobreRurM!AM75)*(1-txMortM!AM75*FaPensRurM!AM75)&lt;0,0,(AL74 - IFERROR(INDEX(FePensRurM1!$B$2:$BJ$92,ROW($A75)- 1 - RegraSaída!AM75,COLUMN(AM$1)- 1 - RegraSaída!AM75),0)*PSobreRurM!AM75)*(1-txMortM!AM75*FaPensRurM!AM75))</f>
        <v>3649.7788316703377</v>
      </c>
      <c r="AN75" s="99">
        <f>IF((AM74 - IFERROR(INDEX(FePensRurM1!$B$2:$BJ$92,ROW($A75)- 1 - RegraSaída!AN75,COLUMN(AN$1)- 1 - RegraSaída!AN75),0)*PSobreRurM!AN75)*(1-txMortM!AN75*FaPensRurM!AN75)&lt;0,0,(AM74 - IFERROR(INDEX(FePensRurM1!$B$2:$BJ$92,ROW($A75)- 1 - RegraSaída!AN75,COLUMN(AN$1)- 1 - RegraSaída!AN75),0)*PSobreRurM!AN75)*(1-txMortM!AN75*FaPensRurM!AN75))</f>
        <v>3492.7845371679209</v>
      </c>
      <c r="AO75" s="99">
        <f>IF((AN74 - IFERROR(INDEX(FePensRurM1!$B$2:$BJ$92,ROW($A75)- 1 - RegraSaída!AO75,COLUMN(AO$1)- 1 - RegraSaída!AO75),0)*PSobreRurM!AO75)*(1-txMortM!AO75*FaPensRurM!AO75)&lt;0,0,(AN74 - IFERROR(INDEX(FePensRurM1!$B$2:$BJ$92,ROW($A75)- 1 - RegraSaída!AO75,COLUMN(AO$1)- 1 - RegraSaída!AO75),0)*PSobreRurM!AO75)*(1-txMortM!AO75*FaPensRurM!AO75))</f>
        <v>3091.4925503022364</v>
      </c>
      <c r="AP75" s="99">
        <f>IF((AO74 - IFERROR(INDEX(FePensRurM1!$B$2:$BJ$92,ROW($A75)- 1 - RegraSaída!AP75,COLUMN(AP$1)- 1 - RegraSaída!AP75),0)*PSobreRurM!AP75)*(1-txMortM!AP75*FaPensRurM!AP75)&lt;0,0,(AO74 - IFERROR(INDEX(FePensRurM1!$B$2:$BJ$92,ROW($A75)- 1 - RegraSaída!AP75,COLUMN(AP$1)- 1 - RegraSaída!AP75),0)*PSobreRurM!AP75)*(1-txMortM!AP75*FaPensRurM!AP75))</f>
        <v>2864.8735011096528</v>
      </c>
      <c r="AQ75" s="99">
        <f>IF((AP74 - IFERROR(INDEX(FePensRurM1!$B$2:$BJ$92,ROW($A75)- 1 - RegraSaída!AQ75,COLUMN(AQ$1)- 1 - RegraSaída!AQ75),0)*PSobreRurM!AQ75)*(1-txMortM!AQ75*FaPensRurM!AQ75)&lt;0,0,(AP74 - IFERROR(INDEX(FePensRurM1!$B$2:$BJ$92,ROW($A75)- 1 - RegraSaída!AQ75,COLUMN(AQ$1)- 1 - RegraSaída!AQ75),0)*PSobreRurM!AQ75)*(1-txMortM!AQ75*FaPensRurM!AQ75))</f>
        <v>2618.492287573315</v>
      </c>
      <c r="AR75" s="99">
        <f>IF((AQ74 - IFERROR(INDEX(FePensRurM1!$B$2:$BJ$92,ROW($A75)- 1 - RegraSaída!AR75,COLUMN(AR$1)- 1 - RegraSaída!AR75),0)*PSobreRurM!AR75)*(1-txMortM!AR75*FaPensRurM!AR75)&lt;0,0,(AQ74 - IFERROR(INDEX(FePensRurM1!$B$2:$BJ$92,ROW($A75)- 1 - RegraSaída!AR75,COLUMN(AR$1)- 1 - RegraSaída!AR75),0)*PSobreRurM!AR75)*(1-txMortM!AR75*FaPensRurM!AR75))</f>
        <v>2468.545876068813</v>
      </c>
      <c r="AS75" s="99">
        <f>IF((AR74 - IFERROR(INDEX(FePensRurM1!$B$2:$BJ$92,ROW($A75)- 1 - RegraSaída!AS75,COLUMN(AS$1)- 1 - RegraSaída!AS75),0)*PSobreRurM!AS75)*(1-txMortM!AS75*FaPensRurM!AS75)&lt;0,0,(AR74 - IFERROR(INDEX(FePensRurM1!$B$2:$BJ$92,ROW($A75)- 1 - RegraSaída!AS75,COLUMN(AS$1)- 1 - RegraSaída!AS75),0)*PSobreRurM!AS75)*(1-txMortM!AS75*FaPensRurM!AS75))</f>
        <v>2312.949838721886</v>
      </c>
      <c r="AT75" s="99">
        <f>IF((AS74 - IFERROR(INDEX(FePensRurM1!$B$2:$BJ$92,ROW($A75)- 1 - RegraSaída!AT75,COLUMN(AT$1)- 1 - RegraSaída!AT75),0)*PSobreRurM!AT75)*(1-txMortM!AT75*FaPensRurM!AT75)&lt;0,0,(AS74 - IFERROR(INDEX(FePensRurM1!$B$2:$BJ$92,ROW($A75)- 1 - RegraSaída!AT75,COLUMN(AT$1)- 1 - RegraSaída!AT75),0)*PSobreRurM!AT75)*(1-txMortM!AT75*FaPensRurM!AT75))</f>
        <v>2235.6109317616711</v>
      </c>
      <c r="AU75" s="99">
        <f>IF((AT74 - IFERROR(INDEX(FePensRurM1!$B$2:$BJ$92,ROW($A75)- 1 - RegraSaída!AU75,COLUMN(AU$1)- 1 - RegraSaída!AU75),0)*PSobreRurM!AU75)*(1-txMortM!AU75*FaPensRurM!AU75)&lt;0,0,(AT74 - IFERROR(INDEX(FePensRurM1!$B$2:$BJ$92,ROW($A75)- 1 - RegraSaída!AU75,COLUMN(AU$1)- 1 - RegraSaída!AU75),0)*PSobreRurM!AU75)*(1-txMortM!AU75*FaPensRurM!AU75))</f>
        <v>1444.0603237983664</v>
      </c>
      <c r="AV75" s="99">
        <f>IF((AU74 - IFERROR(INDEX(FePensRurM1!$B$2:$BJ$92,ROW($A75)- 1 - RegraSaída!AV75,COLUMN(AV$1)- 1 - RegraSaída!AV75),0)*PSobreRurM!AV75)*(1-txMortM!AV75*FaPensRurM!AV75)&lt;0,0,(AU74 - IFERROR(INDEX(FePensRurM1!$B$2:$BJ$92,ROW($A75)- 1 - RegraSaída!AV75,COLUMN(AV$1)- 1 - RegraSaída!AV75),0)*PSobreRurM!AV75)*(1-txMortM!AV75*FaPensRurM!AV75))</f>
        <v>697.03700458636229</v>
      </c>
      <c r="AW75" s="99">
        <f>IF((AV74 - IFERROR(INDEX(FePensRurM1!$B$2:$BJ$92,ROW($A75)- 1 - RegraSaída!AW75,COLUMN(AW$1)- 1 - RegraSaída!AW75),0)*PSobreRurM!AW75)*(1-txMortM!AW75*FaPensRurM!AW75)&lt;0,0,(AV74 - IFERROR(INDEX(FePensRurM1!$B$2:$BJ$92,ROW($A75)- 1 - RegraSaída!AW75,COLUMN(AW$1)- 1 - RegraSaída!AW75),0)*PSobreRurM!AW75)*(1-txMortM!AW75*FaPensRurM!AW75))</f>
        <v>0</v>
      </c>
      <c r="AX75" s="99">
        <f>IF((AW74 - IFERROR(INDEX(FePensRurM1!$B$2:$BJ$92,ROW($A75)- 1 - RegraSaída!AX75,COLUMN(AX$1)- 1 - RegraSaída!AX75),0)*PSobreRurM!AX75)*(1-txMortM!AX75*FaPensRurM!AX75)&lt;0,0,(AW74 - IFERROR(INDEX(FePensRurM1!$B$2:$BJ$92,ROW($A75)- 1 - RegraSaída!AX75,COLUMN(AX$1)- 1 - RegraSaída!AX75),0)*PSobreRurM!AX75)*(1-txMortM!AX75*FaPensRurM!AX75))</f>
        <v>0</v>
      </c>
      <c r="AY75" s="99">
        <f>IF((AX74 - IFERROR(INDEX(FePensRurM1!$B$2:$BJ$92,ROW($A75)- 1 - RegraSaída!AY75,COLUMN(AY$1)- 1 - RegraSaída!AY75),0)*PSobreRurM!AY75)*(1-txMortM!AY75*FaPensRurM!AY75)&lt;0,0,(AX74 - IFERROR(INDEX(FePensRurM1!$B$2:$BJ$92,ROW($A75)- 1 - RegraSaída!AY75,COLUMN(AY$1)- 1 - RegraSaída!AY75),0)*PSobreRurM!AY75)*(1-txMortM!AY75*FaPensRurM!AY75))</f>
        <v>0</v>
      </c>
      <c r="AZ75" s="99">
        <f>IF((AY74 - IFERROR(INDEX(FePensRurM1!$B$2:$BJ$92,ROW($A75)- 1 - RegraSaída!AZ75,COLUMN(AZ$1)- 1 - RegraSaída!AZ75),0)*PSobreRurM!AZ75)*(1-txMortM!AZ75*FaPensRurM!AZ75)&lt;0,0,(AY74 - IFERROR(INDEX(FePensRurM1!$B$2:$BJ$92,ROW($A75)- 1 - RegraSaída!AZ75,COLUMN(AZ$1)- 1 - RegraSaída!AZ75),0)*PSobreRurM!AZ75)*(1-txMortM!AZ75*FaPensRurM!AZ75))</f>
        <v>9.4117124089657672E-14</v>
      </c>
      <c r="BA75" s="99">
        <f>IF((AZ74 - IFERROR(INDEX(FePensRurM1!$B$2:$BJ$92,ROW($A75)- 1 - RegraSaída!BA75,COLUMN(BA$1)- 1 - RegraSaída!BA75),0)*PSobreRurM!BA75)*(1-txMortM!BA75*FaPensRurM!BA75)&lt;0,0,(AZ74 - IFERROR(INDEX(FePensRurM1!$B$2:$BJ$92,ROW($A75)- 1 - RegraSaída!BA75,COLUMN(BA$1)- 1 - RegraSaída!BA75),0)*PSobreRurM!BA75)*(1-txMortM!BA75*FaPensRurM!BA75))</f>
        <v>0</v>
      </c>
      <c r="BB75" s="99">
        <f>IF((BA74 - IFERROR(INDEX(FePensRurM1!$B$2:$BJ$92,ROW($A75)- 1 - RegraSaída!BB75,COLUMN(BB$1)- 1 - RegraSaída!BB75),0)*PSobreRurM!BB75)*(1-txMortM!BB75*FaPensRurM!BB75)&lt;0,0,(BA74 - IFERROR(INDEX(FePensRurM1!$B$2:$BJ$92,ROW($A75)- 1 - RegraSaída!BB75,COLUMN(BB$1)- 1 - RegraSaída!BB75),0)*PSobreRurM!BB75)*(1-txMortM!BB75*FaPensRurM!BB75))</f>
        <v>1.8691415165889066E-13</v>
      </c>
      <c r="BC75" s="99">
        <f>IF((BB74 - IFERROR(INDEX(FePensRurM1!$B$2:$BJ$92,ROW($A75)- 1 - RegraSaída!BC75,COLUMN(BC$1)- 1 - RegraSaída!BC75),0)*PSobreRurM!BC75)*(1-txMortM!BC75*FaPensRurM!BC75)&lt;0,0,(BB74 - IFERROR(INDEX(FePensRurM1!$B$2:$BJ$92,ROW($A75)- 1 - RegraSaída!BC75,COLUMN(BC$1)- 1 - RegraSaída!BC75),0)*PSobreRurM!BC75)*(1-txMortM!BC75*FaPensRurM!BC75))</f>
        <v>1.3974720764519983E-13</v>
      </c>
      <c r="BD75" s="99">
        <f>IF((BC74 - IFERROR(INDEX(FePensRurM1!$B$2:$BJ$92,ROW($A75)- 1 - RegraSaída!BD75,COLUMN(BD$1)- 1 - RegraSaída!BD75),0)*PSobreRurM!BD75)*(1-txMortM!BD75*FaPensRurM!BD75)&lt;0,0,(BC74 - IFERROR(INDEX(FePensRurM1!$B$2:$BJ$92,ROW($A75)- 1 - RegraSaída!BD75,COLUMN(BD$1)- 1 - RegraSaída!BD75),0)*PSobreRurM!BD75)*(1-txMortM!BD75*FaPensRurM!BD75))</f>
        <v>0</v>
      </c>
      <c r="BE75" s="99">
        <f>IF((BD74 - IFERROR(INDEX(FePensRurM1!$B$2:$BJ$92,ROW($A75)- 1 - RegraSaída!BE75,COLUMN(BE$1)- 1 - RegraSaída!BE75),0)*PSobreRurM!BE75)*(1-txMortM!BE75*FaPensRurM!BE75)&lt;0,0,(BD74 - IFERROR(INDEX(FePensRurM1!$B$2:$BJ$92,ROW($A75)- 1 - RegraSaída!BE75,COLUMN(BE$1)- 1 - RegraSaída!BE75),0)*PSobreRurM!BE75)*(1-txMortM!BE75*FaPensRurM!BE75))</f>
        <v>0</v>
      </c>
      <c r="BF75" s="99">
        <f>IF((BE74 - IFERROR(INDEX(FePensRurM1!$B$2:$BJ$92,ROW($A75)- 1 - RegraSaída!BF75,COLUMN(BF$1)- 1 - RegraSaída!BF75),0)*PSobreRurM!BF75)*(1-txMortM!BF75*FaPensRurM!BF75)&lt;0,0,(BE74 - IFERROR(INDEX(FePensRurM1!$B$2:$BJ$92,ROW($A75)- 1 - RegraSaída!BF75,COLUMN(BF$1)- 1 - RegraSaída!BF75),0)*PSobreRurM!BF75)*(1-txMortM!BF75*FaPensRurM!BF75))</f>
        <v>0</v>
      </c>
      <c r="BG75" s="99">
        <f>IF((BF74 - IFERROR(INDEX(FePensRurM1!$B$2:$BJ$92,ROW($A75)- 1 - RegraSaída!BG75,COLUMN(BG$1)- 1 - RegraSaída!BG75),0)*PSobreRurM!BG75)*(1-txMortM!BG75*FaPensRurM!BG75)&lt;0,0,(BF74 - IFERROR(INDEX(FePensRurM1!$B$2:$BJ$92,ROW($A75)- 1 - RegraSaída!BG75,COLUMN(BG$1)- 1 - RegraSaída!BG75),0)*PSobreRurM!BG75)*(1-txMortM!BG75*FaPensRurM!BG75))</f>
        <v>2.3060103562083582E-13</v>
      </c>
      <c r="BH75" s="99">
        <f>IF((BG74 - IFERROR(INDEX(FePensRurM1!$B$2:$BJ$92,ROW($A75)- 1 - RegraSaída!BH75,COLUMN(BH$1)- 1 - RegraSaída!BH75),0)*PSobreRurM!BH75)*(1-txMortM!BH75*FaPensRurM!BH75)&lt;0,0,(BG74 - IFERROR(INDEX(FePensRurM1!$B$2:$BJ$92,ROW($A75)- 1 - RegraSaída!BH75,COLUMN(BH$1)- 1 - RegraSaída!BH75),0)*PSobreRurM!BH75)*(1-txMortM!BH75*FaPensRurM!BH75))</f>
        <v>0</v>
      </c>
      <c r="BI75" s="99">
        <f>IF((BH74 - IFERROR(INDEX(FePensRurM1!$B$2:$BJ$92,ROW($A75)- 1 - RegraSaída!BI75,COLUMN(BI$1)- 1 - RegraSaída!BI75),0)*PSobreRurM!BI75)*(1-txMortM!BI75*FaPensRurM!BI75)&lt;0,0,(BH74 - IFERROR(INDEX(FePensRurM1!$B$2:$BJ$92,ROW($A75)- 1 - RegraSaída!BI75,COLUMN(BI$1)- 1 - RegraSaída!BI75),0)*PSobreRurM!BI75)*(1-txMortM!BI75*FaPensRurM!BI75))</f>
        <v>0</v>
      </c>
      <c r="BJ75" s="99">
        <f>IF((BI74 - IFERROR(INDEX(FePensRurM1!$B$2:$BJ$92,ROW($A75)- 1 - RegraSaída!BJ75,COLUMN(BJ$1)- 1 - RegraSaída!BJ75),0)*PSobreRurM!BJ75)*(1-txMortM!BJ75*FaPensRurM!BJ75)&lt;0,0,(BI74 - IFERROR(INDEX(FePensRurM1!$B$2:$BJ$92,ROW($A75)- 1 - RegraSaída!BJ75,COLUMN(BJ$1)- 1 - RegraSaída!BJ75),0)*PSobreRurM!BJ75)*(1-txMortM!BJ75*FaPensRurM!BJ75))</f>
        <v>2.2948702637945753E-13</v>
      </c>
    </row>
    <row r="76" spans="1:62" s="113" customFormat="1" x14ac:dyDescent="0.3">
      <c r="A76" s="94">
        <v>74</v>
      </c>
      <c r="B76" s="95"/>
      <c r="C76" s="95"/>
      <c r="D76" s="95"/>
      <c r="E76" s="95"/>
      <c r="F76" s="95"/>
      <c r="G76" s="95"/>
      <c r="H76" s="95"/>
      <c r="I76" s="95"/>
      <c r="J76" s="95"/>
      <c r="K76" s="95"/>
      <c r="L76" s="95"/>
      <c r="M76" s="95"/>
      <c r="N76" s="95"/>
      <c r="O76" s="95"/>
      <c r="P76" s="96"/>
      <c r="Q76" s="99">
        <f>(P75 - IFERROR(INDEX(FePensRurM1!$B$2:$BJ$92,ROW($A76)- 1 - RegraSaída!Q76,COLUMN(Q$1)- 1 - RegraSaída!Q76),0)*PSobreRurM!Q76)*(1-txMortM!Q76*FaPensRurM!Q76) + FePensRurM1!Q76</f>
        <v>2565.9506844197181</v>
      </c>
      <c r="R76" s="99">
        <f>(Q75 - IFERROR(INDEX(FePensRurM1!$B$2:$BJ$92,ROW($A76)- 1 - RegraSaída!R76,COLUMN(R$1)- 1 - RegraSaída!R76),0)*PSobreRurM!R76)*(1-txMortM!R76*FaPensRurM!R76) + FePensRurM1!R76</f>
        <v>5182.0880474768155</v>
      </c>
      <c r="S76" s="99">
        <f>(R75 - IFERROR(INDEX(FePensRurM1!$B$2:$BJ$92,ROW($A76)- 1 - RegraSaída!S76,COLUMN(S$1)- 1 - RegraSaída!S76),0)*PSobreRurM!S76)*(1-txMortM!S76*FaPensRurM!S76) + FePensRurM1!S76</f>
        <v>8034.1287090857895</v>
      </c>
      <c r="T76" s="99">
        <f>IF((S75 - IFERROR(INDEX(FePensRurM1!$B$2:$BJ$92,ROW($A76)- 1 - RegraSaída!T76,COLUMN(T$1)- 1 - RegraSaída!T76),0)*PSobreRurM!T76)*(1-txMortM!T76*FaPensRurM!T76)&lt;0,0,(S75 - IFERROR(INDEX(FePensRurM1!$B$2:$BJ$92,ROW($A76)- 1 - RegraSaída!T76,COLUMN(T$1)- 1 - RegraSaída!T76),0)*PSobreRurM!T76)*(1-txMortM!T76*FaPensRurM!T76))</f>
        <v>7461.4579529216126</v>
      </c>
      <c r="U76" s="99">
        <f>IF((T75 - IFERROR(INDEX(FePensRurM1!$B$2:$BJ$92,ROW($A76)- 1 - RegraSaída!U76,COLUMN(U$1)- 1 - RegraSaída!U76),0)*PSobreRurM!U76)*(1-txMortM!U76*FaPensRurM!U76)&lt;0,0,(T75 - IFERROR(INDEX(FePensRurM1!$B$2:$BJ$92,ROW($A76)- 1 - RegraSaída!U76,COLUMN(U$1)- 1 - RegraSaída!U76),0)*PSobreRurM!U76)*(1-txMortM!U76*FaPensRurM!U76))</f>
        <v>7059.9710680112876</v>
      </c>
      <c r="V76" s="99">
        <f>IF((U75 - IFERROR(INDEX(FePensRurM1!$B$2:$BJ$92,ROW($A76)- 1 - RegraSaída!V76,COLUMN(V$1)- 1 - RegraSaída!V76),0)*PSobreRurM!V76)*(1-txMortM!V76*FaPensRurM!V76)&lt;0,0,(U75 - IFERROR(INDEX(FePensRurM1!$B$2:$BJ$92,ROW($A76)- 1 - RegraSaída!V76,COLUMN(V$1)- 1 - RegraSaída!V76),0)*PSobreRurM!V76)*(1-txMortM!V76*FaPensRurM!V76))</f>
        <v>6194.0454178081254</v>
      </c>
      <c r="W76" s="99">
        <f>IF((V75 - IFERROR(INDEX(FePensRurM1!$B$2:$BJ$92,ROW($A76)- 1 - RegraSaída!W76,COLUMN(W$1)- 1 - RegraSaída!W76),0)*PSobreRurM!W76)*(1-txMortM!W76*FaPensRurM!W76)&lt;0,0,(V75 - IFERROR(INDEX(FePensRurM1!$B$2:$BJ$92,ROW($A76)- 1 - RegraSaída!W76,COLUMN(W$1)- 1 - RegraSaída!W76),0)*PSobreRurM!W76)*(1-txMortM!W76*FaPensRurM!W76))</f>
        <v>6055.1209620740492</v>
      </c>
      <c r="X76" s="99">
        <f>IF((W75 - IFERROR(INDEX(FePensRurM1!$B$2:$BJ$92,ROW($A76)- 1 - RegraSaída!X76,COLUMN(X$1)- 1 - RegraSaída!X76),0)*PSobreRurM!X76)*(1-txMortM!X76*FaPensRurM!X76)&lt;0,0,(W75 - IFERROR(INDEX(FePensRurM1!$B$2:$BJ$92,ROW($A76)- 1 - RegraSaída!X76,COLUMN(X$1)- 1 - RegraSaída!X76),0)*PSobreRurM!X76)*(1-txMortM!X76*FaPensRurM!X76))</f>
        <v>6239.0686884304023</v>
      </c>
      <c r="Y76" s="99">
        <f>IF((X75 - IFERROR(INDEX(FePensRurM1!$B$2:$BJ$92,ROW($A76)- 1 - RegraSaída!Y76,COLUMN(Y$1)- 1 - RegraSaída!Y76),0)*PSobreRurM!Y76)*(1-txMortM!Y76*FaPensRurM!Y76)&lt;0,0,(X75 - IFERROR(INDEX(FePensRurM1!$B$2:$BJ$92,ROW($A76)- 1 - RegraSaída!Y76,COLUMN(Y$1)- 1 - RegraSaída!Y76),0)*PSobreRurM!Y76)*(1-txMortM!Y76*FaPensRurM!Y76))</f>
        <v>6605.3284073495561</v>
      </c>
      <c r="Z76" s="99">
        <f>IF((Y75 - IFERROR(INDEX(FePensRurM1!$B$2:$BJ$92,ROW($A76)- 1 - RegraSaída!Z76,COLUMN(Z$1)- 1 - RegraSaída!Z76),0)*PSobreRurM!Z76)*(1-txMortM!Z76*FaPensRurM!Z76)&lt;0,0,(Y75 - IFERROR(INDEX(FePensRurM1!$B$2:$BJ$92,ROW($A76)- 1 - RegraSaída!Z76,COLUMN(Z$1)- 1 - RegraSaída!Z76),0)*PSobreRurM!Z76)*(1-txMortM!Z76*FaPensRurM!Z76))</f>
        <v>6776.2913615953703</v>
      </c>
      <c r="AA76" s="99">
        <f>IF((Z75 - IFERROR(INDEX(FePensRurM1!$B$2:$BJ$92,ROW($A76)- 1 - RegraSaída!AA76,COLUMN(AA$1)- 1 - RegraSaída!AA76),0)*PSobreRurM!AA76)*(1-txMortM!AA76*FaPensRurM!AA76)&lt;0,0,(Z75 - IFERROR(INDEX(FePensRurM1!$B$2:$BJ$92,ROW($A76)- 1 - RegraSaída!AA76,COLUMN(AA$1)- 1 - RegraSaída!AA76),0)*PSobreRurM!AA76)*(1-txMortM!AA76*FaPensRurM!AA76))</f>
        <v>6592.3363791020374</v>
      </c>
      <c r="AB76" s="99">
        <f>IF((AA75 - IFERROR(INDEX(FePensRurM1!$B$2:$BJ$92,ROW($A76)- 1 - RegraSaída!AB76,COLUMN(AB$1)- 1 - RegraSaída!AB76),0)*PSobreRurM!AB76)*(1-txMortM!AB76*FaPensRurM!AB76)&lt;0,0,(AA75 - IFERROR(INDEX(FePensRurM1!$B$2:$BJ$92,ROW($A76)- 1 - RegraSaída!AB76,COLUMN(AB$1)- 1 - RegraSaída!AB76),0)*PSobreRurM!AB76)*(1-txMortM!AB76*FaPensRurM!AB76))</f>
        <v>6338.7409913339779</v>
      </c>
      <c r="AC76" s="99">
        <f>IF((AB75 - IFERROR(INDEX(FePensRurM1!$B$2:$BJ$92,ROW($A76)- 1 - RegraSaída!AC76,COLUMN(AC$1)- 1 - RegraSaída!AC76),0)*PSobreRurM!AC76)*(1-txMortM!AC76*FaPensRurM!AC76)&lt;0,0,(AB75 - IFERROR(INDEX(FePensRurM1!$B$2:$BJ$92,ROW($A76)- 1 - RegraSaída!AC76,COLUMN(AC$1)- 1 - RegraSaída!AC76),0)*PSobreRurM!AC76)*(1-txMortM!AC76*FaPensRurM!AC76))</f>
        <v>6047.2181411577812</v>
      </c>
      <c r="AD76" s="99">
        <f>IF((AC75 - IFERROR(INDEX(FePensRurM1!$B$2:$BJ$92,ROW($A76)- 1 - RegraSaída!AD76,COLUMN(AD$1)- 1 - RegraSaída!AD76),0)*PSobreRurM!AD76)*(1-txMortM!AD76*FaPensRurM!AD76)&lt;0,0,(AC75 - IFERROR(INDEX(FePensRurM1!$B$2:$BJ$92,ROW($A76)- 1 - RegraSaída!AD76,COLUMN(AD$1)- 1 - RegraSaída!AD76),0)*PSobreRurM!AD76)*(1-txMortM!AD76*FaPensRurM!AD76))</f>
        <v>5625.4026566484717</v>
      </c>
      <c r="AE76" s="99">
        <f>IF((AD75 - IFERROR(INDEX(FePensRurM1!$B$2:$BJ$92,ROW($A76)- 1 - RegraSaída!AE76,COLUMN(AE$1)- 1 - RegraSaída!AE76),0)*PSobreRurM!AE76)*(1-txMortM!AE76*FaPensRurM!AE76)&lt;0,0,(AD75 - IFERROR(INDEX(FePensRurM1!$B$2:$BJ$92,ROW($A76)- 1 - RegraSaída!AE76,COLUMN(AE$1)- 1 - RegraSaída!AE76),0)*PSobreRurM!AE76)*(1-txMortM!AE76*FaPensRurM!AE76))</f>
        <v>5330.4934133483048</v>
      </c>
      <c r="AF76" s="99">
        <f>IF((AE75 - IFERROR(INDEX(FePensRurM1!$B$2:$BJ$92,ROW($A76)- 1 - RegraSaída!AF76,COLUMN(AF$1)- 1 - RegraSaída!AF76),0)*PSobreRurM!AF76)*(1-txMortM!AF76*FaPensRurM!AF76)&lt;0,0,(AE75 - IFERROR(INDEX(FePensRurM1!$B$2:$BJ$92,ROW($A76)- 1 - RegraSaída!AF76,COLUMN(AF$1)- 1 - RegraSaída!AF76),0)*PSobreRurM!AF76)*(1-txMortM!AF76*FaPensRurM!AF76))</f>
        <v>5236.6963323484915</v>
      </c>
      <c r="AG76" s="99">
        <f>IF((AF75 - IFERROR(INDEX(FePensRurM1!$B$2:$BJ$92,ROW($A76)- 1 - RegraSaída!AG76,COLUMN(AG$1)- 1 - RegraSaída!AG76),0)*PSobreRurM!AG76)*(1-txMortM!AG76*FaPensRurM!AG76)&lt;0,0,(AF75 - IFERROR(INDEX(FePensRurM1!$B$2:$BJ$92,ROW($A76)- 1 - RegraSaída!AG76,COLUMN(AG$1)- 1 - RegraSaída!AG76),0)*PSobreRurM!AG76)*(1-txMortM!AG76*FaPensRurM!AG76))</f>
        <v>5222.0370222895235</v>
      </c>
      <c r="AH76" s="99">
        <f>IF((AG75 - IFERROR(INDEX(FePensRurM1!$B$2:$BJ$92,ROW($A76)- 1 - RegraSaída!AH76,COLUMN(AH$1)- 1 - RegraSaída!AH76),0)*PSobreRurM!AH76)*(1-txMortM!AH76*FaPensRurM!AH76)&lt;0,0,(AG75 - IFERROR(INDEX(FePensRurM1!$B$2:$BJ$92,ROW($A76)- 1 - RegraSaída!AH76,COLUMN(AH$1)- 1 - RegraSaída!AH76),0)*PSobreRurM!AH76)*(1-txMortM!AH76*FaPensRurM!AH76))</f>
        <v>5002.6913993966773</v>
      </c>
      <c r="AI76" s="99">
        <f>IF((AH75 - IFERROR(INDEX(FePensRurM1!$B$2:$BJ$92,ROW($A76)- 1 - RegraSaída!AI76,COLUMN(AI$1)- 1 - RegraSaída!AI76),0)*PSobreRurM!AI76)*(1-txMortM!AI76*FaPensRurM!AI76)&lt;0,0,(AH75 - IFERROR(INDEX(FePensRurM1!$B$2:$BJ$92,ROW($A76)- 1 - RegraSaída!AI76,COLUMN(AI$1)- 1 - RegraSaída!AI76),0)*PSobreRurM!AI76)*(1-txMortM!AI76*FaPensRurM!AI76))</f>
        <v>4641.0869665418459</v>
      </c>
      <c r="AJ76" s="99">
        <f>IF((AI75 - IFERROR(INDEX(FePensRurM1!$B$2:$BJ$92,ROW($A76)- 1 - RegraSaída!AJ76,COLUMN(AJ$1)- 1 - RegraSaída!AJ76),0)*PSobreRurM!AJ76)*(1-txMortM!AJ76*FaPensRurM!AJ76)&lt;0,0,(AI75 - IFERROR(INDEX(FePensRurM1!$B$2:$BJ$92,ROW($A76)- 1 - RegraSaída!AJ76,COLUMN(AJ$1)- 1 - RegraSaída!AJ76),0)*PSobreRurM!AJ76)*(1-txMortM!AJ76*FaPensRurM!AJ76))</f>
        <v>4233.0363973943686</v>
      </c>
      <c r="AK76" s="99">
        <f>IF((AJ75 - IFERROR(INDEX(FePensRurM1!$B$2:$BJ$92,ROW($A76)- 1 - RegraSaída!AK76,COLUMN(AK$1)- 1 - RegraSaída!AK76),0)*PSobreRurM!AK76)*(1-txMortM!AK76*FaPensRurM!AK76)&lt;0,0,(AJ75 - IFERROR(INDEX(FePensRurM1!$B$2:$BJ$92,ROW($A76)- 1 - RegraSaída!AK76,COLUMN(AK$1)- 1 - RegraSaída!AK76),0)*PSobreRurM!AK76)*(1-txMortM!AK76*FaPensRurM!AK76))</f>
        <v>4073.5577714770698</v>
      </c>
      <c r="AL76" s="99">
        <f>IF((AK75 - IFERROR(INDEX(FePensRurM1!$B$2:$BJ$92,ROW($A76)- 1 - RegraSaída!AL76,COLUMN(AL$1)- 1 - RegraSaída!AL76),0)*PSobreRurM!AL76)*(1-txMortM!AL76*FaPensRurM!AL76)&lt;0,0,(AK75 - IFERROR(INDEX(FePensRurM1!$B$2:$BJ$92,ROW($A76)- 1 - RegraSaída!AL76,COLUMN(AL$1)- 1 - RegraSaída!AL76),0)*PSobreRurM!AL76)*(1-txMortM!AL76*FaPensRurM!AL76))</f>
        <v>3919.3903973708916</v>
      </c>
      <c r="AM76" s="99">
        <f>IF((AL75 - IFERROR(INDEX(FePensRurM1!$B$2:$BJ$92,ROW($A76)- 1 - RegraSaída!AM76,COLUMN(AM$1)- 1 - RegraSaída!AM76),0)*PSobreRurM!AM76)*(1-txMortM!AM76*FaPensRurM!AM76)&lt;0,0,(AL75 - IFERROR(INDEX(FePensRurM1!$B$2:$BJ$92,ROW($A76)- 1 - RegraSaída!AM76,COLUMN(AM$1)- 1 - RegraSaída!AM76),0)*PSobreRurM!AM76)*(1-txMortM!AM76*FaPensRurM!AM76))</f>
        <v>3867.6736396792867</v>
      </c>
      <c r="AN76" s="99">
        <f>IF((AM75 - IFERROR(INDEX(FePensRurM1!$B$2:$BJ$92,ROW($A76)- 1 - RegraSaída!AN76,COLUMN(AN$1)- 1 - RegraSaída!AN76),0)*PSobreRurM!AN76)*(1-txMortM!AN76*FaPensRurM!AN76)&lt;0,0,(AM75 - IFERROR(INDEX(FePensRurM1!$B$2:$BJ$92,ROW($A76)- 1 - RegraSaída!AN76,COLUMN(AN$1)- 1 - RegraSaída!AN76),0)*PSobreRurM!AN76)*(1-txMortM!AN76*FaPensRurM!AN76))</f>
        <v>3572.2788229487014</v>
      </c>
      <c r="AO76" s="99">
        <f>IF((AN75 - IFERROR(INDEX(FePensRurM1!$B$2:$BJ$92,ROW($A76)- 1 - RegraSaída!AO76,COLUMN(AO$1)- 1 - RegraSaída!AO76),0)*PSobreRurM!AO76)*(1-txMortM!AO76*FaPensRurM!AO76)&lt;0,0,(AN75 - IFERROR(INDEX(FePensRurM1!$B$2:$BJ$92,ROW($A76)- 1 - RegraSaída!AO76,COLUMN(AO$1)- 1 - RegraSaída!AO76),0)*PSobreRurM!AO76)*(1-txMortM!AO76*FaPensRurM!AO76))</f>
        <v>3419.1558623708906</v>
      </c>
      <c r="AP76" s="99">
        <f>IF((AO75 - IFERROR(INDEX(FePensRurM1!$B$2:$BJ$92,ROW($A76)- 1 - RegraSaída!AP76,COLUMN(AP$1)- 1 - RegraSaída!AP76),0)*PSobreRurM!AP76)*(1-txMortM!AP76*FaPensRurM!AP76)&lt;0,0,(AO75 - IFERROR(INDEX(FePensRurM1!$B$2:$BJ$92,ROW($A76)- 1 - RegraSaída!AP76,COLUMN(AP$1)- 1 - RegraSaída!AP76),0)*PSobreRurM!AP76)*(1-txMortM!AP76*FaPensRurM!AP76))</f>
        <v>3026.7744737085272</v>
      </c>
      <c r="AQ76" s="99">
        <f>IF((AP75 - IFERROR(INDEX(FePensRurM1!$B$2:$BJ$92,ROW($A76)- 1 - RegraSaída!AQ76,COLUMN(AQ$1)- 1 - RegraSaída!AQ76),0)*PSobreRurM!AQ76)*(1-txMortM!AQ76*FaPensRurM!AQ76)&lt;0,0,(AP75 - IFERROR(INDEX(FePensRurM1!$B$2:$BJ$92,ROW($A76)- 1 - RegraSaída!AQ76,COLUMN(AQ$1)- 1 - RegraSaída!AQ76),0)*PSobreRurM!AQ76)*(1-txMortM!AQ76*FaPensRurM!AQ76))</f>
        <v>2805.3020674463069</v>
      </c>
      <c r="AR76" s="99">
        <f>IF((AQ75 - IFERROR(INDEX(FePensRurM1!$B$2:$BJ$92,ROW($A76)- 1 - RegraSaída!AR76,COLUMN(AR$1)- 1 - RegraSaída!AR76),0)*PSobreRurM!AR76)*(1-txMortM!AR76*FaPensRurM!AR76)&lt;0,0,(AQ75 - IFERROR(INDEX(FePensRurM1!$B$2:$BJ$92,ROW($A76)- 1 - RegraSaída!AR76,COLUMN(AR$1)- 1 - RegraSaída!AR76),0)*PSobreRurM!AR76)*(1-txMortM!AR76*FaPensRurM!AR76))</f>
        <v>2564.3928574952101</v>
      </c>
      <c r="AS76" s="99">
        <f>IF((AR75 - IFERROR(INDEX(FePensRurM1!$B$2:$BJ$92,ROW($A76)- 1 - RegraSaída!AS76,COLUMN(AS$1)- 1 - RegraSaída!AS76),0)*PSobreRurM!AS76)*(1-txMortM!AS76*FaPensRurM!AS76)&lt;0,0,(AR75 - IFERROR(INDEX(FePensRurM1!$B$2:$BJ$92,ROW($A76)- 1 - RegraSaída!AS76,COLUMN(AS$1)- 1 - RegraSaída!AS76),0)*PSobreRurM!AS76)*(1-txMortM!AS76*FaPensRurM!AS76))</f>
        <v>2417.8537372789324</v>
      </c>
      <c r="AT76" s="99">
        <f>IF((AS75 - IFERROR(INDEX(FePensRurM1!$B$2:$BJ$92,ROW($A76)- 1 - RegraSaída!AT76,COLUMN(AT$1)- 1 - RegraSaída!AT76),0)*PSobreRurM!AT76)*(1-txMortM!AT76*FaPensRurM!AT76)&lt;0,0,(AS75 - IFERROR(INDEX(FePensRurM1!$B$2:$BJ$92,ROW($A76)- 1 - RegraSaída!AT76,COLUMN(AT$1)- 1 - RegraSaída!AT76),0)*PSobreRurM!AT76)*(1-txMortM!AT76*FaPensRurM!AT76))</f>
        <v>2265.7423538808739</v>
      </c>
      <c r="AU76" s="99">
        <f>IF((AT75 - IFERROR(INDEX(FePensRurM1!$B$2:$BJ$92,ROW($A76)- 1 - RegraSaída!AU76,COLUMN(AU$1)- 1 - RegraSaída!AU76),0)*PSobreRurM!AU76)*(1-txMortM!AU76*FaPensRurM!AU76)&lt;0,0,(AT75 - IFERROR(INDEX(FePensRurM1!$B$2:$BJ$92,ROW($A76)- 1 - RegraSaída!AU76,COLUMN(AU$1)- 1 - RegraSaída!AU76),0)*PSobreRurM!AU76)*(1-txMortM!AU76*FaPensRurM!AU76))</f>
        <v>2190.2446976055035</v>
      </c>
      <c r="AV76" s="99">
        <f>IF((AU75 - IFERROR(INDEX(FePensRurM1!$B$2:$BJ$92,ROW($A76)- 1 - RegraSaída!AV76,COLUMN(AV$1)- 1 - RegraSaída!AV76),0)*PSobreRurM!AV76)*(1-txMortM!AV76*FaPensRurM!AV76)&lt;0,0,(AU75 - IFERROR(INDEX(FePensRurM1!$B$2:$BJ$92,ROW($A76)- 1 - RegraSaída!AV76,COLUMN(AV$1)- 1 - RegraSaída!AV76),0)*PSobreRurM!AV76)*(1-txMortM!AV76*FaPensRurM!AV76))</f>
        <v>1414.9197551288366</v>
      </c>
      <c r="AW76" s="99">
        <f>IF((AV75 - IFERROR(INDEX(FePensRurM1!$B$2:$BJ$92,ROW($A76)- 1 - RegraSaída!AW76,COLUMN(AW$1)- 1 - RegraSaída!AW76),0)*PSobreRurM!AW76)*(1-txMortM!AW76*FaPensRurM!AW76)&lt;0,0,(AV75 - IFERROR(INDEX(FePensRurM1!$B$2:$BJ$92,ROW($A76)- 1 - RegraSaída!AW76,COLUMN(AW$1)- 1 - RegraSaída!AW76),0)*PSobreRurM!AW76)*(1-txMortM!AW76*FaPensRurM!AW76))</f>
        <v>683.04425006506619</v>
      </c>
      <c r="AX76" s="99">
        <f>IF((AW75 - IFERROR(INDEX(FePensRurM1!$B$2:$BJ$92,ROW($A76)- 1 - RegraSaída!AX76,COLUMN(AX$1)- 1 - RegraSaída!AX76),0)*PSobreRurM!AX76)*(1-txMortM!AX76*FaPensRurM!AX76)&lt;0,0,(AW75 - IFERROR(INDEX(FePensRurM1!$B$2:$BJ$92,ROW($A76)- 1 - RegraSaída!AX76,COLUMN(AX$1)- 1 - RegraSaída!AX76),0)*PSobreRurM!AX76)*(1-txMortM!AX76*FaPensRurM!AX76))</f>
        <v>0</v>
      </c>
      <c r="AY76" s="99">
        <f>IF((AX75 - IFERROR(INDEX(FePensRurM1!$B$2:$BJ$92,ROW($A76)- 1 - RegraSaída!AY76,COLUMN(AY$1)- 1 - RegraSaída!AY76),0)*PSobreRurM!AY76)*(1-txMortM!AY76*FaPensRurM!AY76)&lt;0,0,(AX75 - IFERROR(INDEX(FePensRurM1!$B$2:$BJ$92,ROW($A76)- 1 - RegraSaída!AY76,COLUMN(AY$1)- 1 - RegraSaída!AY76),0)*PSobreRurM!AY76)*(1-txMortM!AY76*FaPensRurM!AY76))</f>
        <v>0</v>
      </c>
      <c r="AZ76" s="99">
        <f>IF((AY75 - IFERROR(INDEX(FePensRurM1!$B$2:$BJ$92,ROW($A76)- 1 - RegraSaída!AZ76,COLUMN(AZ$1)- 1 - RegraSaída!AZ76),0)*PSobreRurM!AZ76)*(1-txMortM!AZ76*FaPensRurM!AZ76)&lt;0,0,(AY75 - IFERROR(INDEX(FePensRurM1!$B$2:$BJ$92,ROW($A76)- 1 - RegraSaída!AZ76,COLUMN(AZ$1)- 1 - RegraSaída!AZ76),0)*PSobreRurM!AZ76)*(1-txMortM!AZ76*FaPensRurM!AZ76))</f>
        <v>0</v>
      </c>
      <c r="BA76" s="99">
        <f>IF((AZ75 - IFERROR(INDEX(FePensRurM1!$B$2:$BJ$92,ROW($A76)- 1 - RegraSaída!BA76,COLUMN(BA$1)- 1 - RegraSaída!BA76),0)*PSobreRurM!BA76)*(1-txMortM!BA76*FaPensRurM!BA76)&lt;0,0,(AZ75 - IFERROR(INDEX(FePensRurM1!$B$2:$BJ$92,ROW($A76)- 1 - RegraSaída!BA76,COLUMN(BA$1)- 1 - RegraSaída!BA76),0)*PSobreRurM!BA76)*(1-txMortM!BA76*FaPensRurM!BA76))</f>
        <v>9.2263149572046572E-14</v>
      </c>
      <c r="BB76" s="99">
        <f>IF((BA75 - IFERROR(INDEX(FePensRurM1!$B$2:$BJ$92,ROW($A76)- 1 - RegraSaída!BB76,COLUMN(BB$1)- 1 - RegraSaída!BB76),0)*PSobreRurM!BB76)*(1-txMortM!BB76*FaPensRurM!BB76)&lt;0,0,(BA75 - IFERROR(INDEX(FePensRurM1!$B$2:$BJ$92,ROW($A76)- 1 - RegraSaída!BB76,COLUMN(BB$1)- 1 - RegraSaída!BB76),0)*PSobreRurM!BB76)*(1-txMortM!BB76*FaPensRurM!BB76))</f>
        <v>0</v>
      </c>
      <c r="BC76" s="99">
        <f>IF((BB75 - IFERROR(INDEX(FePensRurM1!$B$2:$BJ$92,ROW($A76)- 1 - RegraSaída!BC76,COLUMN(BC$1)- 1 - RegraSaída!BC76),0)*PSobreRurM!BC76)*(1-txMortM!BC76*FaPensRurM!BC76)&lt;0,0,(BB75 - IFERROR(INDEX(FePensRurM1!$B$2:$BJ$92,ROW($A76)- 1 - RegraSaída!BC76,COLUMN(BC$1)- 1 - RegraSaída!BC76),0)*PSobreRurM!BC76)*(1-txMortM!BC76*FaPensRurM!BC76))</f>
        <v>1.8326423234483878E-13</v>
      </c>
      <c r="BD76" s="99">
        <f>IF((BC75 - IFERROR(INDEX(FePensRurM1!$B$2:$BJ$92,ROW($A76)- 1 - RegraSaída!BD76,COLUMN(BD$1)- 1 - RegraSaída!BD76),0)*PSobreRurM!BD76)*(1-txMortM!BD76*FaPensRurM!BD76)&lt;0,0,(BC75 - IFERROR(INDEX(FePensRurM1!$B$2:$BJ$92,ROW($A76)- 1 - RegraSaída!BD76,COLUMN(BD$1)- 1 - RegraSaída!BD76),0)*PSobreRurM!BD76)*(1-txMortM!BD76*FaPensRurM!BD76))</f>
        <v>1.3702869911899936E-13</v>
      </c>
      <c r="BE76" s="99">
        <f>IF((BD75 - IFERROR(INDEX(FePensRurM1!$B$2:$BJ$92,ROW($A76)- 1 - RegraSaída!BE76,COLUMN(BE$1)- 1 - RegraSaída!BE76),0)*PSobreRurM!BE76)*(1-txMortM!BE76*FaPensRurM!BE76)&lt;0,0,(BD75 - IFERROR(INDEX(FePensRurM1!$B$2:$BJ$92,ROW($A76)- 1 - RegraSaída!BE76,COLUMN(BE$1)- 1 - RegraSaída!BE76),0)*PSobreRurM!BE76)*(1-txMortM!BE76*FaPensRurM!BE76))</f>
        <v>0</v>
      </c>
      <c r="BF76" s="99">
        <f>IF((BE75 - IFERROR(INDEX(FePensRurM1!$B$2:$BJ$92,ROW($A76)- 1 - RegraSaída!BF76,COLUMN(BF$1)- 1 - RegraSaída!BF76),0)*PSobreRurM!BF76)*(1-txMortM!BF76*FaPensRurM!BF76)&lt;0,0,(BE75 - IFERROR(INDEX(FePensRurM1!$B$2:$BJ$92,ROW($A76)- 1 - RegraSaída!BF76,COLUMN(BF$1)- 1 - RegraSaída!BF76),0)*PSobreRurM!BF76)*(1-txMortM!BF76*FaPensRurM!BF76))</f>
        <v>0</v>
      </c>
      <c r="BG76" s="99">
        <f>IF((BF75 - IFERROR(INDEX(FePensRurM1!$B$2:$BJ$92,ROW($A76)- 1 - RegraSaída!BG76,COLUMN(BG$1)- 1 - RegraSaída!BG76),0)*PSobreRurM!BG76)*(1-txMortM!BG76*FaPensRurM!BG76)&lt;0,0,(BF75 - IFERROR(INDEX(FePensRurM1!$B$2:$BJ$92,ROW($A76)- 1 - RegraSaída!BG76,COLUMN(BG$1)- 1 - RegraSaída!BG76),0)*PSobreRurM!BG76)*(1-txMortM!BG76*FaPensRurM!BG76))</f>
        <v>0</v>
      </c>
      <c r="BH76" s="99">
        <f>IF((BG75 - IFERROR(INDEX(FePensRurM1!$B$2:$BJ$92,ROW($A76)- 1 - RegraSaída!BH76,COLUMN(BH$1)- 1 - RegraSaída!BH76),0)*PSobreRurM!BH76)*(1-txMortM!BH76*FaPensRurM!BH76)&lt;0,0,(BG75 - IFERROR(INDEX(FePensRurM1!$B$2:$BJ$92,ROW($A76)- 1 - RegraSaída!BH76,COLUMN(BH$1)- 1 - RegraSaída!BH76),0)*PSobreRurM!BH76)*(1-txMortM!BH76*FaPensRurM!BH76))</f>
        <v>2.2617899705849203E-13</v>
      </c>
      <c r="BI76" s="99">
        <f>IF((BH75 - IFERROR(INDEX(FePensRurM1!$B$2:$BJ$92,ROW($A76)- 1 - RegraSaída!BI76,COLUMN(BI$1)- 1 - RegraSaída!BI76),0)*PSobreRurM!BI76)*(1-txMortM!BI76*FaPensRurM!BI76)&lt;0,0,(BH75 - IFERROR(INDEX(FePensRurM1!$B$2:$BJ$92,ROW($A76)- 1 - RegraSaída!BI76,COLUMN(BI$1)- 1 - RegraSaída!BI76),0)*PSobreRurM!BI76)*(1-txMortM!BI76*FaPensRurM!BI76))</f>
        <v>0</v>
      </c>
      <c r="BJ76" s="99">
        <f>IF((BI75 - IFERROR(INDEX(FePensRurM1!$B$2:$BJ$92,ROW($A76)- 1 - RegraSaída!BJ76,COLUMN(BJ$1)- 1 - RegraSaída!BJ76),0)*PSobreRurM!BJ76)*(1-txMortM!BJ76*FaPensRurM!BJ76)&lt;0,0,(BI75 - IFERROR(INDEX(FePensRurM1!$B$2:$BJ$92,ROW($A76)- 1 - RegraSaída!BJ76,COLUMN(BJ$1)- 1 - RegraSaída!BJ76),0)*PSobreRurM!BJ76)*(1-txMortM!BJ76*FaPensRurM!BJ76))</f>
        <v>0</v>
      </c>
    </row>
    <row r="77" spans="1:62" s="113" customFormat="1" x14ac:dyDescent="0.3">
      <c r="A77" s="94">
        <v>75</v>
      </c>
      <c r="B77" s="95"/>
      <c r="C77" s="95"/>
      <c r="D77" s="95"/>
      <c r="E77" s="95"/>
      <c r="F77" s="95"/>
      <c r="G77" s="95"/>
      <c r="H77" s="95"/>
      <c r="I77" s="95"/>
      <c r="J77" s="95"/>
      <c r="K77" s="95"/>
      <c r="L77" s="95"/>
      <c r="M77" s="95"/>
      <c r="N77" s="95"/>
      <c r="O77" s="95"/>
      <c r="P77" s="96"/>
      <c r="Q77" s="99">
        <f>(P76 - IFERROR(INDEX(FePensRurM1!$B$2:$BJ$92,ROW($A77)- 1 - RegraSaída!Q77,COLUMN(Q$1)- 1 - RegraSaída!Q77),0)*PSobreRurM!Q77)*(1-txMortM!Q77*FaPensRurM!Q77) + FePensRurM1!Q77</f>
        <v>2507.2735860239668</v>
      </c>
      <c r="R77" s="99">
        <f>(Q76 - IFERROR(INDEX(FePensRurM1!$B$2:$BJ$92,ROW($A77)- 1 - RegraSaída!R77,COLUMN(R$1)- 1 - RegraSaída!R77),0)*PSobreRurM!R77)*(1-txMortM!R77*FaPensRurM!R77) + FePensRurM1!R77</f>
        <v>5087.5656800898369</v>
      </c>
      <c r="S77" s="99">
        <f>(R76 - IFERROR(INDEX(FePensRurM1!$B$2:$BJ$92,ROW($A77)- 1 - RegraSaída!S77,COLUMN(S$1)- 1 - RegraSaída!S77),0)*PSobreRurM!S77)*(1-txMortM!S77*FaPensRurM!S77) + FePensRurM1!S77</f>
        <v>7697.4421402412681</v>
      </c>
      <c r="T77" s="99">
        <f>IF((S76 - IFERROR(INDEX(FePensRurM1!$B$2:$BJ$92,ROW($A77)- 1 - RegraSaída!T77,COLUMN(T$1)- 1 - RegraSaída!T77),0)*PSobreRurM!T77)*(1-txMortM!T77*FaPensRurM!T77)&lt;0,0,(S76 - IFERROR(INDEX(FePensRurM1!$B$2:$BJ$92,ROW($A77)- 1 - RegraSaída!T77,COLUMN(T$1)- 1 - RegraSaída!T77),0)*PSobreRurM!T77)*(1-txMortM!T77*FaPensRurM!T77))</f>
        <v>7800.3384655699028</v>
      </c>
      <c r="U77" s="99">
        <f>IF((T76 - IFERROR(INDEX(FePensRurM1!$B$2:$BJ$92,ROW($A77)- 1 - RegraSaída!U77,COLUMN(U$1)- 1 - RegraSaída!U77),0)*PSobreRurM!U77)*(1-txMortM!U77*FaPensRurM!U77)&lt;0,0,(T76 - IFERROR(INDEX(FePensRurM1!$B$2:$BJ$92,ROW($A77)- 1 - RegraSaída!U77,COLUMN(U$1)- 1 - RegraSaída!U77),0)*PSobreRurM!U77)*(1-txMortM!U77*FaPensRurM!U77))</f>
        <v>7247.8405281275573</v>
      </c>
      <c r="V77" s="99">
        <f>IF((U76 - IFERROR(INDEX(FePensRurM1!$B$2:$BJ$92,ROW($A77)- 1 - RegraSaída!V77,COLUMN(V$1)- 1 - RegraSaída!V77),0)*PSobreRurM!V77)*(1-txMortM!V77*FaPensRurM!V77)&lt;0,0,(U76 - IFERROR(INDEX(FePensRurM1!$B$2:$BJ$92,ROW($A77)- 1 - RegraSaída!V77,COLUMN(V$1)- 1 - RegraSaída!V77),0)*PSobreRurM!V77)*(1-txMortM!V77*FaPensRurM!V77))</f>
        <v>6861.0047456879247</v>
      </c>
      <c r="W77" s="99">
        <f>IF((V76 - IFERROR(INDEX(FePensRurM1!$B$2:$BJ$92,ROW($A77)- 1 - RegraSaída!W77,COLUMN(W$1)- 1 - RegraSaída!W77),0)*PSobreRurM!W77)*(1-txMortM!W77*FaPensRurM!W77)&lt;0,0,(V76 - IFERROR(INDEX(FePensRurM1!$B$2:$BJ$92,ROW($A77)- 1 - RegraSaída!W77,COLUMN(W$1)- 1 - RegraSaída!W77),0)*PSobreRurM!W77)*(1-txMortM!W77*FaPensRurM!W77))</f>
        <v>6022.0812920240996</v>
      </c>
      <c r="X77" s="99">
        <f>IF((W76 - IFERROR(INDEX(FePensRurM1!$B$2:$BJ$92,ROW($A77)- 1 - RegraSaída!X77,COLUMN(X$1)- 1 - RegraSaída!X77),0)*PSobreRurM!X77)*(1-txMortM!X77*FaPensRurM!X77)&lt;0,0,(W76 - IFERROR(INDEX(FePensRurM1!$B$2:$BJ$92,ROW($A77)- 1 - RegraSaída!X77,COLUMN(X$1)- 1 - RegraSaída!X77),0)*PSobreRurM!X77)*(1-txMortM!X77*FaPensRurM!X77))</f>
        <v>5889.4653432804325</v>
      </c>
      <c r="Y77" s="99">
        <f>IF((X76 - IFERROR(INDEX(FePensRurM1!$B$2:$BJ$92,ROW($A77)- 1 - RegraSaída!Y77,COLUMN(Y$1)- 1 - RegraSaída!Y77),0)*PSobreRurM!Y77)*(1-txMortM!Y77*FaPensRurM!Y77)&lt;0,0,(X76 - IFERROR(INDEX(FePensRurM1!$B$2:$BJ$92,ROW($A77)- 1 - RegraSaída!Y77,COLUMN(Y$1)- 1 - RegraSaída!Y77),0)*PSobreRurM!Y77)*(1-txMortM!Y77*FaPensRurM!Y77))</f>
        <v>6070.7460485197671</v>
      </c>
      <c r="Z77" s="99">
        <f>IF((Y76 - IFERROR(INDEX(FePensRurM1!$B$2:$BJ$92,ROW($A77)- 1 - RegraSaída!Z77,COLUMN(Z$1)- 1 - RegraSaída!Z77),0)*PSobreRurM!Z77)*(1-txMortM!Z77*FaPensRurM!Z77)&lt;0,0,(Y76 - IFERROR(INDEX(FePensRurM1!$B$2:$BJ$92,ROW($A77)- 1 - RegraSaída!Z77,COLUMN(Z$1)- 1 - RegraSaída!Z77),0)*PSobreRurM!Z77)*(1-txMortM!Z77*FaPensRurM!Z77))</f>
        <v>6429.4705525073141</v>
      </c>
      <c r="AA77" s="99">
        <f>IF((Z76 - IFERROR(INDEX(FePensRurM1!$B$2:$BJ$92,ROW($A77)- 1 - RegraSaída!AA77,COLUMN(AA$1)- 1 - RegraSaída!AA77),0)*PSobreRurM!AA77)*(1-txMortM!AA77*FaPensRurM!AA77)&lt;0,0,(Z76 - IFERROR(INDEX(FePensRurM1!$B$2:$BJ$92,ROW($A77)- 1 - RegraSaída!AA77,COLUMN(AA$1)- 1 - RegraSaída!AA77),0)*PSobreRurM!AA77)*(1-txMortM!AA77*FaPensRurM!AA77))</f>
        <v>6598.1067983136954</v>
      </c>
      <c r="AB77" s="99">
        <f>IF((AA76 - IFERROR(INDEX(FePensRurM1!$B$2:$BJ$92,ROW($A77)- 1 - RegraSaída!AB77,COLUMN(AB$1)- 1 - RegraSaída!AB77),0)*PSobreRurM!AB77)*(1-txMortM!AB77*FaPensRurM!AB77)&lt;0,0,(AA76 - IFERROR(INDEX(FePensRurM1!$B$2:$BJ$92,ROW($A77)- 1 - RegraSaída!AB77,COLUMN(AB$1)- 1 - RegraSaída!AB77),0)*PSobreRurM!AB77)*(1-txMortM!AB77*FaPensRurM!AB77))</f>
        <v>6421.1131758850088</v>
      </c>
      <c r="AC77" s="99">
        <f>IF((AB76 - IFERROR(INDEX(FePensRurM1!$B$2:$BJ$92,ROW($A77)- 1 - RegraSaída!AC77,COLUMN(AC$1)- 1 - RegraSaída!AC77),0)*PSobreRurM!AC77)*(1-txMortM!AC77*FaPensRurM!AC77)&lt;0,0,(AB76 - IFERROR(INDEX(FePensRurM1!$B$2:$BJ$92,ROW($A77)- 1 - RegraSaída!AC77,COLUMN(AC$1)- 1 - RegraSaída!AC77),0)*PSobreRurM!AC77)*(1-txMortM!AC77*FaPensRurM!AC77))</f>
        <v>6176.0052889742174</v>
      </c>
      <c r="AD77" s="99">
        <f>IF((AC76 - IFERROR(INDEX(FePensRurM1!$B$2:$BJ$92,ROW($A77)- 1 - RegraSaída!AD77,COLUMN(AD$1)- 1 - RegraSaída!AD77),0)*PSobreRurM!AD77)*(1-txMortM!AD77*FaPensRurM!AD77)&lt;0,0,(AC76 - IFERROR(INDEX(FePensRurM1!$B$2:$BJ$92,ROW($A77)- 1 - RegraSaída!AD77,COLUMN(AD$1)- 1 - RegraSaída!AD77),0)*PSobreRurM!AD77)*(1-txMortM!AD77*FaPensRurM!AD77))</f>
        <v>5893.6974543808292</v>
      </c>
      <c r="AE77" s="99">
        <f>IF((AD76 - IFERROR(INDEX(FePensRurM1!$B$2:$BJ$92,ROW($A77)- 1 - RegraSaída!AE77,COLUMN(AE$1)- 1 - RegraSaída!AE77),0)*PSobreRurM!AE77)*(1-txMortM!AE77*FaPensRurM!AE77)&lt;0,0,(AD76 - IFERROR(INDEX(FePensRurM1!$B$2:$BJ$92,ROW($A77)- 1 - RegraSaída!AE77,COLUMN(AE$1)- 1 - RegraSaída!AE77),0)*PSobreRurM!AE77)*(1-txMortM!AE77*FaPensRurM!AE77))</f>
        <v>5484.1169961508003</v>
      </c>
      <c r="AF77" s="99">
        <f>IF((AE76 - IFERROR(INDEX(FePensRurM1!$B$2:$BJ$92,ROW($A77)- 1 - RegraSaída!AF77,COLUMN(AF$1)- 1 - RegraSaída!AF77),0)*PSobreRurM!AF77)*(1-txMortM!AF77*FaPensRurM!AF77)&lt;0,0,(AE76 - IFERROR(INDEX(FePensRurM1!$B$2:$BJ$92,ROW($A77)- 1 - RegraSaída!AF77,COLUMN(AF$1)- 1 - RegraSaída!AF77),0)*PSobreRurM!AF77)*(1-txMortM!AF77*FaPensRurM!AF77))</f>
        <v>5198.0432405387219</v>
      </c>
      <c r="AG77" s="99">
        <f>IF((AF76 - IFERROR(INDEX(FePensRurM1!$B$2:$BJ$92,ROW($A77)- 1 - RegraSaída!AG77,COLUMN(AG$1)- 1 - RegraSaída!AG77),0)*PSobreRurM!AG77)*(1-txMortM!AG77*FaPensRurM!AG77)&lt;0,0,(AF76 - IFERROR(INDEX(FePensRurM1!$B$2:$BJ$92,ROW($A77)- 1 - RegraSaída!AG77,COLUMN(AG$1)- 1 - RegraSaída!AG77),0)*PSobreRurM!AG77)*(1-txMortM!AG77*FaPensRurM!AG77))</f>
        <v>5107.8362095192724</v>
      </c>
      <c r="AH77" s="99">
        <f>IF((AG76 - IFERROR(INDEX(FePensRurM1!$B$2:$BJ$92,ROW($A77)- 1 - RegraSaída!AH77,COLUMN(AH$1)- 1 - RegraSaída!AH77),0)*PSobreRurM!AH77)*(1-txMortM!AH77*FaPensRurM!AH77)&lt;0,0,(AG76 - IFERROR(INDEX(FePensRurM1!$B$2:$BJ$92,ROW($A77)- 1 - RegraSaída!AH77,COLUMN(AH$1)- 1 - RegraSaída!AH77),0)*PSobreRurM!AH77)*(1-txMortM!AH77*FaPensRurM!AH77))</f>
        <v>5094.7523241712242</v>
      </c>
      <c r="AI77" s="99">
        <f>IF((AH76 - IFERROR(INDEX(FePensRurM1!$B$2:$BJ$92,ROW($A77)- 1 - RegraSaída!AI77,COLUMN(AI$1)- 1 - RegraSaída!AI77),0)*PSobreRurM!AI77)*(1-txMortM!AI77*FaPensRurM!AI77)&lt;0,0,(AH76 - IFERROR(INDEX(FePensRurM1!$B$2:$BJ$92,ROW($A77)- 1 - RegraSaída!AI77,COLUMN(AI$1)- 1 - RegraSaída!AI77),0)*PSobreRurM!AI77)*(1-txMortM!AI77*FaPensRurM!AI77))</f>
        <v>4881.8395499409526</v>
      </c>
      <c r="AJ77" s="99">
        <f>IF((AI76 - IFERROR(INDEX(FePensRurM1!$B$2:$BJ$92,ROW($A77)- 1 - RegraSaída!AJ77,COLUMN(AJ$1)- 1 - RegraSaída!AJ77),0)*PSobreRurM!AJ77)*(1-txMortM!AJ77*FaPensRurM!AJ77)&lt;0,0,(AI76 - IFERROR(INDEX(FePensRurM1!$B$2:$BJ$92,ROW($A77)- 1 - RegraSaída!AJ77,COLUMN(AJ$1)- 1 - RegraSaída!AJ77),0)*PSobreRurM!AJ77)*(1-txMortM!AJ77*FaPensRurM!AJ77))</f>
        <v>4529.9350105036929</v>
      </c>
      <c r="AK77" s="99">
        <f>IF((AJ76 - IFERROR(INDEX(FePensRurM1!$B$2:$BJ$92,ROW($A77)- 1 - RegraSaída!AK77,COLUMN(AK$1)- 1 - RegraSaída!AK77),0)*PSobreRurM!AK77)*(1-txMortM!AK77*FaPensRurM!AK77)&lt;0,0,(AJ76 - IFERROR(INDEX(FePensRurM1!$B$2:$BJ$92,ROW($A77)- 1 - RegraSaída!AK77,COLUMN(AK$1)- 1 - RegraSaída!AK77),0)*PSobreRurM!AK77)*(1-txMortM!AK77*FaPensRurM!AK77))</f>
        <v>4132.5035115777091</v>
      </c>
      <c r="AL77" s="99">
        <f>IF((AK76 - IFERROR(INDEX(FePensRurM1!$B$2:$BJ$92,ROW($A77)- 1 - RegraSaída!AL77,COLUMN(AL$1)- 1 - RegraSaída!AL77),0)*PSobreRurM!AL77)*(1-txMortM!AL77*FaPensRurM!AL77)&lt;0,0,(AK76 - IFERROR(INDEX(FePensRurM1!$B$2:$BJ$92,ROW($A77)- 1 - RegraSaída!AL77,COLUMN(AL$1)- 1 - RegraSaída!AL77),0)*PSobreRurM!AL77)*(1-txMortM!AL77*FaPensRurM!AL77))</f>
        <v>3977.5758818514059</v>
      </c>
      <c r="AM77" s="99">
        <f>IF((AL76 - IFERROR(INDEX(FePensRurM1!$B$2:$BJ$92,ROW($A77)- 1 - RegraSaída!AM77,COLUMN(AM$1)- 1 - RegraSaída!AM77),0)*PSobreRurM!AM77)*(1-txMortM!AM77*FaPensRurM!AM77)&lt;0,0,(AL76 - IFERROR(INDEX(FePensRurM1!$B$2:$BJ$92,ROW($A77)- 1 - RegraSaída!AM77,COLUMN(AM$1)- 1 - RegraSaída!AM77),0)*PSobreRurM!AM77)*(1-txMortM!AM77*FaPensRurM!AM77))</f>
        <v>3827.7538326410577</v>
      </c>
      <c r="AN77" s="99">
        <f>IF((AM76 - IFERROR(INDEX(FePensRurM1!$B$2:$BJ$92,ROW($A77)- 1 - RegraSaída!AN77,COLUMN(AN$1)- 1 - RegraSaída!AN77),0)*PSobreRurM!AN77)*(1-txMortM!AN77*FaPensRurM!AN77)&lt;0,0,(AM76 - IFERROR(INDEX(FePensRurM1!$B$2:$BJ$92,ROW($A77)- 1 - RegraSaída!AN77,COLUMN(AN$1)- 1 - RegraSaída!AN77),0)*PSobreRurM!AN77)*(1-txMortM!AN77*FaPensRurM!AN77))</f>
        <v>3777.9068042065824</v>
      </c>
      <c r="AO77" s="99">
        <f>IF((AN76 - IFERROR(INDEX(FePensRurM1!$B$2:$BJ$92,ROW($A77)- 1 - RegraSaída!AO77,COLUMN(AO$1)- 1 - RegraSaída!AO77),0)*PSobreRurM!AO77)*(1-txMortM!AO77*FaPensRurM!AO77)&lt;0,0,(AN76 - IFERROR(INDEX(FePensRurM1!$B$2:$BJ$92,ROW($A77)- 1 - RegraSaída!AO77,COLUMN(AO$1)- 1 - RegraSaída!AO77),0)*PSobreRurM!AO77)*(1-txMortM!AO77*FaPensRurM!AO77))</f>
        <v>3489.9677243670808</v>
      </c>
      <c r="AP77" s="99">
        <f>IF((AO76 - IFERROR(INDEX(FePensRurM1!$B$2:$BJ$92,ROW($A77)- 1 - RegraSaída!AP77,COLUMN(AP$1)- 1 - RegraSaída!AP77),0)*PSobreRurM!AP77)*(1-txMortM!AP77*FaPensRurM!AP77)&lt;0,0,(AO76 - IFERROR(INDEX(FePensRurM1!$B$2:$BJ$92,ROW($A77)- 1 - RegraSaída!AP77,COLUMN(AP$1)- 1 - RegraSaída!AP77),0)*PSobreRurM!AP77)*(1-txMortM!AP77*FaPensRurM!AP77))</f>
        <v>3340.9126773214989</v>
      </c>
      <c r="AQ77" s="99">
        <f>IF((AP76 - IFERROR(INDEX(FePensRurM1!$B$2:$BJ$92,ROW($A77)- 1 - RegraSaída!AQ77,COLUMN(AQ$1)- 1 - RegraSaída!AQ77),0)*PSobreRurM!AQ77)*(1-txMortM!AQ77*FaPensRurM!AQ77)&lt;0,0,(AP76 - IFERROR(INDEX(FePensRurM1!$B$2:$BJ$92,ROW($A77)- 1 - RegraSaída!AQ77,COLUMN(AQ$1)- 1 - RegraSaída!AQ77),0)*PSobreRurM!AQ77)*(1-txMortM!AQ77*FaPensRurM!AQ77))</f>
        <v>2957.9589620386396</v>
      </c>
      <c r="AR77" s="99">
        <f>IF((AQ76 - IFERROR(INDEX(FePensRurM1!$B$2:$BJ$92,ROW($A77)- 1 - RegraSaída!AR77,COLUMN(AR$1)- 1 - RegraSaída!AR77),0)*PSobreRurM!AR77)*(1-txMortM!AR77*FaPensRurM!AR77)&lt;0,0,(AQ76 - IFERROR(INDEX(FePensRurM1!$B$2:$BJ$92,ROW($A77)- 1 - RegraSaída!AR77,COLUMN(AR$1)- 1 - RegraSaída!AR77),0)*PSobreRurM!AR77)*(1-txMortM!AR77*FaPensRurM!AR77))</f>
        <v>2741.9311741660276</v>
      </c>
      <c r="AS77" s="99">
        <f>IF((AR76 - IFERROR(INDEX(FePensRurM1!$B$2:$BJ$92,ROW($A77)- 1 - RegraSaída!AS77,COLUMN(AS$1)- 1 - RegraSaída!AS77),0)*PSobreRurM!AS77)*(1-txMortM!AS77*FaPensRurM!AS77)&lt;0,0,(AR76 - IFERROR(INDEX(FePensRurM1!$B$2:$BJ$92,ROW($A77)- 1 - RegraSaída!AS77,COLUMN(AS$1)- 1 - RegraSaída!AS77),0)*PSobreRurM!AS77)*(1-txMortM!AS77*FaPensRurM!AS77))</f>
        <v>2506.8225877815921</v>
      </c>
      <c r="AT77" s="99">
        <f>IF((AS76 - IFERROR(INDEX(FePensRurM1!$B$2:$BJ$92,ROW($A77)- 1 - RegraSaída!AT77,COLUMN(AT$1)- 1 - RegraSaída!AT77),0)*PSobreRurM!AT77)*(1-txMortM!AT77*FaPensRurM!AT77)&lt;0,0,(AS76 - IFERROR(INDEX(FePensRurM1!$B$2:$BJ$92,ROW($A77)- 1 - RegraSaída!AT77,COLUMN(AT$1)- 1 - RegraSaída!AT77),0)*PSobreRurM!AT77)*(1-txMortM!AT77*FaPensRurM!AT77))</f>
        <v>2363.8895309647542</v>
      </c>
      <c r="AU77" s="99">
        <f>IF((AT76 - IFERROR(INDEX(FePensRurM1!$B$2:$BJ$92,ROW($A77)- 1 - RegraSaída!AU77,COLUMN(AU$1)- 1 - RegraSaída!AU77),0)*PSobreRurM!AU77)*(1-txMortM!AU77*FaPensRurM!AU77)&lt;0,0,(AT76 - IFERROR(INDEX(FePensRurM1!$B$2:$BJ$92,ROW($A77)- 1 - RegraSaída!AU77,COLUMN(AU$1)- 1 - RegraSaída!AU77),0)*PSobreRurM!AU77)*(1-txMortM!AU77*FaPensRurM!AU77))</f>
        <v>2215.4637584203651</v>
      </c>
      <c r="AV77" s="99">
        <f>IF((AU76 - IFERROR(INDEX(FePensRurM1!$B$2:$BJ$92,ROW($A77)- 1 - RegraSaída!AV77,COLUMN(AV$1)- 1 - RegraSaída!AV77),0)*PSobreRurM!AV77)*(1-txMortM!AV77*FaPensRurM!AV77)&lt;0,0,(AU76 - IFERROR(INDEX(FePensRurM1!$B$2:$BJ$92,ROW($A77)- 1 - RegraSaída!AV77,COLUMN(AV$1)- 1 - RegraSaída!AV77),0)*PSobreRurM!AV77)*(1-txMortM!AV77*FaPensRurM!AV77))</f>
        <v>2141.9039446747556</v>
      </c>
      <c r="AW77" s="99">
        <f>IF((AV76 - IFERROR(INDEX(FePensRurM1!$B$2:$BJ$92,ROW($A77)- 1 - RegraSaída!AW77,COLUMN(AW$1)- 1 - RegraSaída!AW77),0)*PSobreRurM!AW77)*(1-txMortM!AW77*FaPensRurM!AW77)&lt;0,0,(AV76 - IFERROR(INDEX(FePensRurM1!$B$2:$BJ$92,ROW($A77)- 1 - RegraSaída!AW77,COLUMN(AW$1)- 1 - RegraSaída!AW77),0)*PSobreRurM!AW77)*(1-txMortM!AW77*FaPensRurM!AW77))</f>
        <v>1383.8513814892326</v>
      </c>
      <c r="AX77" s="99">
        <f>IF((AW76 - IFERROR(INDEX(FePensRurM1!$B$2:$BJ$92,ROW($A77)- 1 - RegraSaída!AX77,COLUMN(AX$1)- 1 - RegraSaída!AX77),0)*PSobreRurM!AX77)*(1-txMortM!AX77*FaPensRurM!AX77)&lt;0,0,(AW76 - IFERROR(INDEX(FePensRurM1!$B$2:$BJ$92,ROW($A77)- 1 - RegraSaída!AX77,COLUMN(AX$1)- 1 - RegraSaída!AX77),0)*PSobreRurM!AX77)*(1-txMortM!AX77*FaPensRurM!AX77))</f>
        <v>668.12011683118101</v>
      </c>
      <c r="AY77" s="99">
        <f>IF((AX76 - IFERROR(INDEX(FePensRurM1!$B$2:$BJ$92,ROW($A77)- 1 - RegraSaída!AY77,COLUMN(AY$1)- 1 - RegraSaída!AY77),0)*PSobreRurM!AY77)*(1-txMortM!AY77*FaPensRurM!AY77)&lt;0,0,(AX76 - IFERROR(INDEX(FePensRurM1!$B$2:$BJ$92,ROW($A77)- 1 - RegraSaída!AY77,COLUMN(AY$1)- 1 - RegraSaída!AY77),0)*PSobreRurM!AY77)*(1-txMortM!AY77*FaPensRurM!AY77))</f>
        <v>0</v>
      </c>
      <c r="AZ77" s="99">
        <f>IF((AY76 - IFERROR(INDEX(FePensRurM1!$B$2:$BJ$92,ROW($A77)- 1 - RegraSaída!AZ77,COLUMN(AZ$1)- 1 - RegraSaída!AZ77),0)*PSobreRurM!AZ77)*(1-txMortM!AZ77*FaPensRurM!AZ77)&lt;0,0,(AY76 - IFERROR(INDEX(FePensRurM1!$B$2:$BJ$92,ROW($A77)- 1 - RegraSaída!AZ77,COLUMN(AZ$1)- 1 - RegraSaída!AZ77),0)*PSobreRurM!AZ77)*(1-txMortM!AZ77*FaPensRurM!AZ77))</f>
        <v>0</v>
      </c>
      <c r="BA77" s="99">
        <f>IF((AZ76 - IFERROR(INDEX(FePensRurM1!$B$2:$BJ$92,ROW($A77)- 1 - RegraSaída!BA77,COLUMN(BA$1)- 1 - RegraSaída!BA77),0)*PSobreRurM!BA77)*(1-txMortM!BA77*FaPensRurM!BA77)&lt;0,0,(AZ76 - IFERROR(INDEX(FePensRurM1!$B$2:$BJ$92,ROW($A77)- 1 - RegraSaída!BA77,COLUMN(BA$1)- 1 - RegraSaída!BA77),0)*PSobreRurM!BA77)*(1-txMortM!BA77*FaPensRurM!BA77))</f>
        <v>0</v>
      </c>
      <c r="BB77" s="99">
        <f>IF((BA76 - IFERROR(INDEX(FePensRurM1!$B$2:$BJ$92,ROW($A77)- 1 - RegraSaída!BB77,COLUMN(BB$1)- 1 - RegraSaída!BB77),0)*PSobreRurM!BB77)*(1-txMortM!BB77*FaPensRurM!BB77)&lt;0,0,(BA76 - IFERROR(INDEX(FePensRurM1!$B$2:$BJ$92,ROW($A77)- 1 - RegraSaída!BB77,COLUMN(BB$1)- 1 - RegraSaída!BB77),0)*PSobreRurM!BB77)*(1-txMortM!BB77*FaPensRurM!BB77))</f>
        <v>9.0283236688506949E-14</v>
      </c>
      <c r="BC77" s="99">
        <f>IF((BB76 - IFERROR(INDEX(FePensRurM1!$B$2:$BJ$92,ROW($A77)- 1 - RegraSaída!BC77,COLUMN(BC$1)- 1 - RegraSaída!BC77),0)*PSobreRurM!BC77)*(1-txMortM!BC77*FaPensRurM!BC77)&lt;0,0,(BB76 - IFERROR(INDEX(FePensRurM1!$B$2:$BJ$92,ROW($A77)- 1 - RegraSaída!BC77,COLUMN(BC$1)- 1 - RegraSaída!BC77),0)*PSobreRurM!BC77)*(1-txMortM!BC77*FaPensRurM!BC77))</f>
        <v>0</v>
      </c>
      <c r="BD77" s="99">
        <f>IF((BC76 - IFERROR(INDEX(FePensRurM1!$B$2:$BJ$92,ROW($A77)- 1 - RegraSaída!BD77,COLUMN(BD$1)- 1 - RegraSaída!BD77),0)*PSobreRurM!BD77)*(1-txMortM!BD77*FaPensRurM!BD77)&lt;0,0,(BC76 - IFERROR(INDEX(FePensRurM1!$B$2:$BJ$92,ROW($A77)- 1 - RegraSaída!BD77,COLUMN(BD$1)- 1 - RegraSaída!BD77),0)*PSobreRurM!BD77)*(1-txMortM!BD77*FaPensRurM!BD77))</f>
        <v>1.7936391685237522E-13</v>
      </c>
      <c r="BE77" s="99">
        <f>IF((BD76 - IFERROR(INDEX(FePensRurM1!$B$2:$BJ$92,ROW($A77)- 1 - RegraSaída!BE77,COLUMN(BE$1)- 1 - RegraSaída!BE77),0)*PSobreRurM!BE77)*(1-txMortM!BE77*FaPensRurM!BE77)&lt;0,0,(BD76 - IFERROR(INDEX(FePensRurM1!$B$2:$BJ$92,ROW($A77)- 1 - RegraSaída!BE77,COLUMN(BE$1)- 1 - RegraSaída!BE77),0)*PSobreRurM!BE77)*(1-txMortM!BE77*FaPensRurM!BE77))</f>
        <v>1.3412305165000367E-13</v>
      </c>
      <c r="BF77" s="99">
        <f>IF((BE76 - IFERROR(INDEX(FePensRurM1!$B$2:$BJ$92,ROW($A77)- 1 - RegraSaída!BF77,COLUMN(BF$1)- 1 - RegraSaída!BF77),0)*PSobreRurM!BF77)*(1-txMortM!BF77*FaPensRurM!BF77)&lt;0,0,(BE76 - IFERROR(INDEX(FePensRurM1!$B$2:$BJ$92,ROW($A77)- 1 - RegraSaída!BF77,COLUMN(BF$1)- 1 - RegraSaída!BF77),0)*PSobreRurM!BF77)*(1-txMortM!BF77*FaPensRurM!BF77))</f>
        <v>0</v>
      </c>
      <c r="BG77" s="99">
        <f>IF((BF76 - IFERROR(INDEX(FePensRurM1!$B$2:$BJ$92,ROW($A77)- 1 - RegraSaída!BG77,COLUMN(BG$1)- 1 - RegraSaída!BG77),0)*PSobreRurM!BG77)*(1-txMortM!BG77*FaPensRurM!BG77)&lt;0,0,(BF76 - IFERROR(INDEX(FePensRurM1!$B$2:$BJ$92,ROW($A77)- 1 - RegraSaída!BG77,COLUMN(BG$1)- 1 - RegraSaída!BG77),0)*PSobreRurM!BG77)*(1-txMortM!BG77*FaPensRurM!BG77))</f>
        <v>0</v>
      </c>
      <c r="BH77" s="99">
        <f>IF((BG76 - IFERROR(INDEX(FePensRurM1!$B$2:$BJ$92,ROW($A77)- 1 - RegraSaída!BH77,COLUMN(BH$1)- 1 - RegraSaída!BH77),0)*PSobreRurM!BH77)*(1-txMortM!BH77*FaPensRurM!BH77)&lt;0,0,(BG76 - IFERROR(INDEX(FePensRurM1!$B$2:$BJ$92,ROW($A77)- 1 - RegraSaída!BH77,COLUMN(BH$1)- 1 - RegraSaída!BH77),0)*PSobreRurM!BH77)*(1-txMortM!BH77*FaPensRurM!BH77))</f>
        <v>0</v>
      </c>
      <c r="BI77" s="99">
        <f>IF((BH76 - IFERROR(INDEX(FePensRurM1!$B$2:$BJ$92,ROW($A77)- 1 - RegraSaída!BI77,COLUMN(BI$1)- 1 - RegraSaída!BI77),0)*PSobreRurM!BI77)*(1-txMortM!BI77*FaPensRurM!BI77)&lt;0,0,(BH76 - IFERROR(INDEX(FePensRurM1!$B$2:$BJ$92,ROW($A77)- 1 - RegraSaída!BI77,COLUMN(BI$1)- 1 - RegraSaída!BI77),0)*PSobreRurM!BI77)*(1-txMortM!BI77*FaPensRurM!BI77))</f>
        <v>2.2144711520300148E-13</v>
      </c>
      <c r="BJ77" s="99">
        <f>IF((BI76 - IFERROR(INDEX(FePensRurM1!$B$2:$BJ$92,ROW($A77)- 1 - RegraSaída!BJ77,COLUMN(BJ$1)- 1 - RegraSaída!BJ77),0)*PSobreRurM!BJ77)*(1-txMortM!BJ77*FaPensRurM!BJ77)&lt;0,0,(BI76 - IFERROR(INDEX(FePensRurM1!$B$2:$BJ$92,ROW($A77)- 1 - RegraSaída!BJ77,COLUMN(BJ$1)- 1 - RegraSaída!BJ77),0)*PSobreRurM!BJ77)*(1-txMortM!BJ77*FaPensRurM!BJ77))</f>
        <v>0</v>
      </c>
    </row>
    <row r="78" spans="1:62" s="113" customFormat="1" x14ac:dyDescent="0.3">
      <c r="A78" s="94">
        <v>76</v>
      </c>
      <c r="B78" s="95"/>
      <c r="C78" s="95"/>
      <c r="D78" s="95"/>
      <c r="E78" s="95"/>
      <c r="F78" s="95"/>
      <c r="G78" s="95"/>
      <c r="H78" s="95"/>
      <c r="I78" s="95"/>
      <c r="J78" s="95"/>
      <c r="K78" s="95"/>
      <c r="L78" s="95"/>
      <c r="M78" s="95"/>
      <c r="N78" s="95"/>
      <c r="O78" s="95"/>
      <c r="P78" s="96"/>
      <c r="Q78" s="99">
        <f>(P77 - IFERROR(INDEX(FePensRurM1!$B$2:$BJ$92,ROW($A78)- 1 - RegraSaída!Q78,COLUMN(Q$1)- 1 - RegraSaída!Q78),0)*PSobreRurM!Q78)*(1-txMortM!Q78*FaPensRurM!Q78) + FePensRurM1!Q78</f>
        <v>1974.5310735917426</v>
      </c>
      <c r="R78" s="99">
        <f>(Q77 - IFERROR(INDEX(FePensRurM1!$B$2:$BJ$92,ROW($A78)- 1 - RegraSaída!R78,COLUMN(R$1)- 1 - RegraSaída!R78),0)*PSobreRurM!R78)*(1-txMortM!R78*FaPensRurM!R78) + FePensRurM1!R78</f>
        <v>4466.8995924350011</v>
      </c>
      <c r="S78" s="99">
        <f>(R77 - IFERROR(INDEX(FePensRurM1!$B$2:$BJ$92,ROW($A78)- 1 - RegraSaída!S78,COLUMN(S$1)- 1 - RegraSaída!S78),0)*PSobreRurM!S78)*(1-txMortM!S78*FaPensRurM!S78) + FePensRurM1!S78</f>
        <v>7047.3957405822985</v>
      </c>
      <c r="T78" s="99">
        <f>IF((S77 - IFERROR(INDEX(FePensRurM1!$B$2:$BJ$92,ROW($A78)- 1 - RegraSaída!T78,COLUMN(T$1)- 1 - RegraSaída!T78),0)*PSobreRurM!T78)*(1-txMortM!T78*FaPensRurM!T78)&lt;0,0,(S77 - IFERROR(INDEX(FePensRurM1!$B$2:$BJ$92,ROW($A78)- 1 - RegraSaída!T78,COLUMN(T$1)- 1 - RegraSaída!T78),0)*PSobreRurM!T78)*(1-txMortM!T78*FaPensRurM!T78))</f>
        <v>7462.2970038800277</v>
      </c>
      <c r="U78" s="99">
        <f>IF((T77 - IFERROR(INDEX(FePensRurM1!$B$2:$BJ$92,ROW($A78)- 1 - RegraSaída!U78,COLUMN(U$1)- 1 - RegraSaída!U78),0)*PSobreRurM!U78)*(1-txMortM!U78*FaPensRurM!U78)&lt;0,0,(T77 - IFERROR(INDEX(FePensRurM1!$B$2:$BJ$92,ROW($A78)- 1 - RegraSaída!U78,COLUMN(U$1)- 1 - RegraSaída!U78),0)*PSobreRurM!U78)*(1-txMortM!U78*FaPensRurM!U78))</f>
        <v>7565.814653073624</v>
      </c>
      <c r="V78" s="99">
        <f>IF((U77 - IFERROR(INDEX(FePensRurM1!$B$2:$BJ$92,ROW($A78)- 1 - RegraSaída!V78,COLUMN(V$1)- 1 - RegraSaída!V78),0)*PSobreRurM!V78)*(1-txMortM!V78*FaPensRurM!V78)&lt;0,0,(U77 - IFERROR(INDEX(FePensRurM1!$B$2:$BJ$92,ROW($A78)- 1 - RegraSaída!V78,COLUMN(V$1)- 1 - RegraSaída!V78),0)*PSobreRurM!V78)*(1-txMortM!V78*FaPensRurM!V78))</f>
        <v>7033.3372382375401</v>
      </c>
      <c r="W78" s="99">
        <f>IF((V77 - IFERROR(INDEX(FePensRurM1!$B$2:$BJ$92,ROW($A78)- 1 - RegraSaída!W78,COLUMN(W$1)- 1 - RegraSaída!W78),0)*PSobreRurM!W78)*(1-txMortM!W78*FaPensRurM!W78)&lt;0,0,(V77 - IFERROR(INDEX(FePensRurM1!$B$2:$BJ$92,ROW($A78)- 1 - RegraSaída!W78,COLUMN(W$1)- 1 - RegraSaída!W78),0)*PSobreRurM!W78)*(1-txMortM!W78*FaPensRurM!W78))</f>
        <v>6661.029341475547</v>
      </c>
      <c r="X78" s="99">
        <f>IF((W77 - IFERROR(INDEX(FePensRurM1!$B$2:$BJ$92,ROW($A78)- 1 - RegraSaída!X78,COLUMN(X$1)- 1 - RegraSaída!X78),0)*PSobreRurM!X78)*(1-txMortM!X78*FaPensRurM!X78)&lt;0,0,(W77 - IFERROR(INDEX(FePensRurM1!$B$2:$BJ$92,ROW($A78)- 1 - RegraSaída!X78,COLUMN(X$1)- 1 - RegraSaída!X78),0)*PSobreRurM!X78)*(1-txMortM!X78*FaPensRurM!X78))</f>
        <v>5849.121054121445</v>
      </c>
      <c r="Y78" s="99">
        <f>IF((X77 - IFERROR(INDEX(FePensRurM1!$B$2:$BJ$92,ROW($A78)- 1 - RegraSaída!Y78,COLUMN(Y$1)- 1 - RegraSaída!Y78),0)*PSobreRurM!Y78)*(1-txMortM!Y78*FaPensRurM!Y78)&lt;0,0,(X77 - IFERROR(INDEX(FePensRurM1!$B$2:$BJ$92,ROW($A78)- 1 - RegraSaída!Y78,COLUMN(Y$1)- 1 - RegraSaída!Y78),0)*PSobreRurM!Y78)*(1-txMortM!Y78*FaPensRurM!Y78))</f>
        <v>5722.6966473135617</v>
      </c>
      <c r="Z78" s="99">
        <f>IF((Y77 - IFERROR(INDEX(FePensRurM1!$B$2:$BJ$92,ROW($A78)- 1 - RegraSaída!Z78,COLUMN(Z$1)- 1 - RegraSaída!Z78),0)*PSobreRurM!Z78)*(1-txMortM!Z78*FaPensRurM!Z78)&lt;0,0,(Y77 - IFERROR(INDEX(FePensRurM1!$B$2:$BJ$92,ROW($A78)- 1 - RegraSaída!Z78,COLUMN(Z$1)- 1 - RegraSaída!Z78),0)*PSobreRurM!Z78)*(1-txMortM!Z78*FaPensRurM!Z78))</f>
        <v>5901.1776720852931</v>
      </c>
      <c r="AA78" s="99">
        <f>IF((Z77 - IFERROR(INDEX(FePensRurM1!$B$2:$BJ$92,ROW($A78)- 1 - RegraSaída!AA78,COLUMN(AA$1)- 1 - RegraSaída!AA78),0)*PSobreRurM!AA78)*(1-txMortM!AA78*FaPensRurM!AA78)&lt;0,0,(Z77 - IFERROR(INDEX(FePensRurM1!$B$2:$BJ$92,ROW($A78)- 1 - RegraSaída!AA78,COLUMN(AA$1)- 1 - RegraSaída!AA78),0)*PSobreRurM!AA78)*(1-txMortM!AA78*FaPensRurM!AA78))</f>
        <v>6252.1797947942714</v>
      </c>
      <c r="AB78" s="99">
        <f>IF((AA77 - IFERROR(INDEX(FePensRurM1!$B$2:$BJ$92,ROW($A78)- 1 - RegraSaída!AB78,COLUMN(AB$1)- 1 - RegraSaída!AB78),0)*PSobreRurM!AB78)*(1-txMortM!AB78*FaPensRurM!AB78)&lt;0,0,(AA77 - IFERROR(INDEX(FePensRurM1!$B$2:$BJ$92,ROW($A78)- 1 - RegraSaída!AB78,COLUMN(AB$1)- 1 - RegraSaída!AB78),0)*PSobreRurM!AB78)*(1-txMortM!AB78*FaPensRurM!AB78))</f>
        <v>6418.3458197443897</v>
      </c>
      <c r="AC78" s="99">
        <f>IF((AB77 - IFERROR(INDEX(FePensRurM1!$B$2:$BJ$92,ROW($A78)- 1 - RegraSaída!AC78,COLUMN(AC$1)- 1 - RegraSaída!AC78),0)*PSobreRurM!AC78)*(1-txMortM!AC78*FaPensRurM!AC78)&lt;0,0,(AB77 - IFERROR(INDEX(FePensRurM1!$B$2:$BJ$92,ROW($A78)- 1 - RegraSaída!AC78,COLUMN(AC$1)- 1 - RegraSaída!AC78),0)*PSobreRurM!AC78)*(1-txMortM!AC78*FaPensRurM!AC78))</f>
        <v>6248.2767672793434</v>
      </c>
      <c r="AD78" s="99">
        <f>IF((AC77 - IFERROR(INDEX(FePensRurM1!$B$2:$BJ$92,ROW($A78)- 1 - RegraSaída!AD78,COLUMN(AD$1)- 1 - RegraSaída!AD78),0)*PSobreRurM!AD78)*(1-txMortM!AD78*FaPensRurM!AD78)&lt;0,0,(AC77 - IFERROR(INDEX(FePensRurM1!$B$2:$BJ$92,ROW($A78)- 1 - RegraSaída!AD78,COLUMN(AD$1)- 1 - RegraSaída!AD78),0)*PSobreRurM!AD78)*(1-txMortM!AD78*FaPensRurM!AD78))</f>
        <v>6011.6361778972923</v>
      </c>
      <c r="AE78" s="99">
        <f>IF((AD77 - IFERROR(INDEX(FePensRurM1!$B$2:$BJ$92,ROW($A78)- 1 - RegraSaída!AE78,COLUMN(AE$1)- 1 - RegraSaída!AE78),0)*PSobreRurM!AE78)*(1-txMortM!AE78*FaPensRurM!AE78)&lt;0,0,(AD77 - IFERROR(INDEX(FePensRurM1!$B$2:$BJ$92,ROW($A78)- 1 - RegraSaída!AE78,COLUMN(AE$1)- 1 - RegraSaída!AE78),0)*PSobreRurM!AE78)*(1-txMortM!AE78*FaPensRurM!AE78))</f>
        <v>5738.5374069069121</v>
      </c>
      <c r="AF78" s="99">
        <f>IF((AE77 - IFERROR(INDEX(FePensRurM1!$B$2:$BJ$92,ROW($A78)- 1 - RegraSaída!AF78,COLUMN(AF$1)- 1 - RegraSaída!AF78),0)*PSobreRurM!AF78)*(1-txMortM!AF78*FaPensRurM!AF78)&lt;0,0,(AE77 - IFERROR(INDEX(FePensRurM1!$B$2:$BJ$92,ROW($A78)- 1 - RegraSaída!AF78,COLUMN(AF$1)- 1 - RegraSaída!AF78),0)*PSobreRurM!AF78)*(1-txMortM!AF78*FaPensRurM!AF78))</f>
        <v>5341.243181776842</v>
      </c>
      <c r="AG78" s="99">
        <f>IF((AF77 - IFERROR(INDEX(FePensRurM1!$B$2:$BJ$92,ROW($A78)- 1 - RegraSaída!AG78,COLUMN(AG$1)- 1 - RegraSaída!AG78),0)*PSobreRurM!AG78)*(1-txMortM!AG78*FaPensRurM!AG78)&lt;0,0,(AF77 - IFERROR(INDEX(FePensRurM1!$B$2:$BJ$92,ROW($A78)- 1 - RegraSaída!AG78,COLUMN(AG$1)- 1 - RegraSaída!AG78),0)*PSobreRurM!AG78)*(1-txMortM!AG78*FaPensRurM!AG78))</f>
        <v>5064.0071377971917</v>
      </c>
      <c r="AH78" s="99">
        <f>IF((AG77 - IFERROR(INDEX(FePensRurM1!$B$2:$BJ$92,ROW($A78)- 1 - RegraSaída!AH78,COLUMN(AH$1)- 1 - RegraSaída!AH78),0)*PSobreRurM!AH78)*(1-txMortM!AH78*FaPensRurM!AH78)&lt;0,0,(AG77 - IFERROR(INDEX(FePensRurM1!$B$2:$BJ$92,ROW($A78)- 1 - RegraSaída!AH78,COLUMN(AH$1)- 1 - RegraSaída!AH78),0)*PSobreRurM!AH78)*(1-txMortM!AH78*FaPensRurM!AH78))</f>
        <v>4977.3657769138163</v>
      </c>
      <c r="AI78" s="99">
        <f>IF((AH77 - IFERROR(INDEX(FePensRurM1!$B$2:$BJ$92,ROW($A78)- 1 - RegraSaída!AI78,COLUMN(AI$1)- 1 - RegraSaída!AI78),0)*PSobreRurM!AI78)*(1-txMortM!AI78*FaPensRurM!AI78)&lt;0,0,(AH77 - IFERROR(INDEX(FePensRurM1!$B$2:$BJ$92,ROW($A78)- 1 - RegraSaída!AI78,COLUMN(AI$1)- 1 - RegraSaída!AI78),0)*PSobreRurM!AI78)*(1-txMortM!AI78*FaPensRurM!AI78))</f>
        <v>4965.7898829161477</v>
      </c>
      <c r="AJ78" s="99">
        <f>IF((AI77 - IFERROR(INDEX(FePensRurM1!$B$2:$BJ$92,ROW($A78)- 1 - RegraSaída!AJ78,COLUMN(AJ$1)- 1 - RegraSaída!AJ78),0)*PSobreRurM!AJ78)*(1-txMortM!AJ78*FaPensRurM!AJ78)&lt;0,0,(AI77 - IFERROR(INDEX(FePensRurM1!$B$2:$BJ$92,ROW($A78)- 1 - RegraSaída!AJ78,COLUMN(AJ$1)- 1 - RegraSaída!AJ78),0)*PSobreRurM!AJ78)*(1-txMortM!AJ78*FaPensRurM!AJ78))</f>
        <v>4759.3344714495279</v>
      </c>
      <c r="AK78" s="99">
        <f>IF((AJ77 - IFERROR(INDEX(FePensRurM1!$B$2:$BJ$92,ROW($A78)- 1 - RegraSaída!AK78,COLUMN(AK$1)- 1 - RegraSaída!AK78),0)*PSobreRurM!AK78)*(1-txMortM!AK78*FaPensRurM!AK78)&lt;0,0,(AJ77 - IFERROR(INDEX(FePensRurM1!$B$2:$BJ$92,ROW($A78)- 1 - RegraSaída!AK78,COLUMN(AK$1)- 1 - RegraSaída!AK78),0)*PSobreRurM!AK78)*(1-txMortM!AK78*FaPensRurM!AK78))</f>
        <v>4417.2075635316987</v>
      </c>
      <c r="AL78" s="99">
        <f>IF((AK77 - IFERROR(INDEX(FePensRurM1!$B$2:$BJ$92,ROW($A78)- 1 - RegraSaída!AL78,COLUMN(AL$1)- 1 - RegraSaída!AL78),0)*PSobreRurM!AL78)*(1-txMortM!AL78*FaPensRurM!AL78)&lt;0,0,(AK77 - IFERROR(INDEX(FePensRurM1!$B$2:$BJ$92,ROW($A78)- 1 - RegraSaída!AL78,COLUMN(AL$1)- 1 - RegraSaída!AL78),0)*PSobreRurM!AL78)*(1-txMortM!AL78*FaPensRurM!AL78))</f>
        <v>4030.4865326367262</v>
      </c>
      <c r="AM78" s="99">
        <f>IF((AL77 - IFERROR(INDEX(FePensRurM1!$B$2:$BJ$92,ROW($A78)- 1 - RegraSaída!AM78,COLUMN(AM$1)- 1 - RegraSaída!AM78),0)*PSobreRurM!AM78)*(1-txMortM!AM78*FaPensRurM!AM78)&lt;0,0,(AL77 - IFERROR(INDEX(FePensRurM1!$B$2:$BJ$92,ROW($A78)- 1 - RegraSaída!AM78,COLUMN(AM$1)- 1 - RegraSaída!AM78),0)*PSobreRurM!AM78)*(1-txMortM!AM78*FaPensRurM!AM78))</f>
        <v>3880.1374700827323</v>
      </c>
      <c r="AN78" s="99">
        <f>IF((AM77 - IFERROR(INDEX(FePensRurM1!$B$2:$BJ$92,ROW($A78)- 1 - RegraSaída!AN78,COLUMN(AN$1)- 1 - RegraSaída!AN78),0)*PSobreRurM!AN78)*(1-txMortM!AN78*FaPensRurM!AN78)&lt;0,0,(AM77 - IFERROR(INDEX(FePensRurM1!$B$2:$BJ$92,ROW($A78)- 1 - RegraSaída!AN78,COLUMN(AN$1)- 1 - RegraSaída!AN78),0)*PSobreRurM!AN78)*(1-txMortM!AN78*FaPensRurM!AN78))</f>
        <v>3734.6805814258637</v>
      </c>
      <c r="AO78" s="99">
        <f>IF((AN77 - IFERROR(INDEX(FePensRurM1!$B$2:$BJ$92,ROW($A78)- 1 - RegraSaída!AO78,COLUMN(AO$1)- 1 - RegraSaída!AO78),0)*PSobreRurM!AO78)*(1-txMortM!AO78*FaPensRurM!AO78)&lt;0,0,(AN77 - IFERROR(INDEX(FePensRurM1!$B$2:$BJ$92,ROW($A78)- 1 - RegraSaída!AO78,COLUMN(AO$1)- 1 - RegraSaída!AO78),0)*PSobreRurM!AO78)*(1-txMortM!AO78*FaPensRurM!AO78))</f>
        <v>3686.7081691290373</v>
      </c>
      <c r="AP78" s="99">
        <f>IF((AO77 - IFERROR(INDEX(FePensRurM1!$B$2:$BJ$92,ROW($A78)- 1 - RegraSaída!AP78,COLUMN(AP$1)- 1 - RegraSaída!AP78),0)*PSobreRurM!AP78)*(1-txMortM!AP78*FaPensRurM!AP78)&lt;0,0,(AO77 - IFERROR(INDEX(FePensRurM1!$B$2:$BJ$92,ROW($A78)- 1 - RegraSaída!AP78,COLUMN(AP$1)- 1 - RegraSaída!AP78),0)*PSobreRurM!AP78)*(1-txMortM!AP78*FaPensRurM!AP78))</f>
        <v>3406.3006947945291</v>
      </c>
      <c r="AQ78" s="99">
        <f>IF((AP77 - IFERROR(INDEX(FePensRurM1!$B$2:$BJ$92,ROW($A78)- 1 - RegraSaída!AQ78,COLUMN(AQ$1)- 1 - RegraSaída!AQ78),0)*PSobreRurM!AQ78)*(1-txMortM!AQ78*FaPensRurM!AQ78)&lt;0,0,(AP77 - IFERROR(INDEX(FePensRurM1!$B$2:$BJ$92,ROW($A78)- 1 - RegraSaída!AQ78,COLUMN(AQ$1)- 1 - RegraSaída!AQ78),0)*PSobreRurM!AQ78)*(1-txMortM!AQ78*FaPensRurM!AQ78))</f>
        <v>3261.341216368442</v>
      </c>
      <c r="AR78" s="99">
        <f>IF((AQ77 - IFERROR(INDEX(FePensRurM1!$B$2:$BJ$92,ROW($A78)- 1 - RegraSaída!AR78,COLUMN(AR$1)- 1 - RegraSaída!AR78),0)*PSobreRurM!AR78)*(1-txMortM!AR78*FaPensRurM!AR78)&lt;0,0,(AQ77 - IFERROR(INDEX(FePensRurM1!$B$2:$BJ$92,ROW($A78)- 1 - RegraSaída!AR78,COLUMN(AR$1)- 1 - RegraSaída!AR78),0)*PSobreRurM!AR78)*(1-txMortM!AR78*FaPensRurM!AR78))</f>
        <v>2887.9566834955722</v>
      </c>
      <c r="AS78" s="99">
        <f>IF((AR77 - IFERROR(INDEX(FePensRurM1!$B$2:$BJ$92,ROW($A78)- 1 - RegraSaída!AS78,COLUMN(AS$1)- 1 - RegraSaída!AS78),0)*PSobreRurM!AS78)*(1-txMortM!AS78*FaPensRurM!AS78)&lt;0,0,(AR77 - IFERROR(INDEX(FePensRurM1!$B$2:$BJ$92,ROW($A78)- 1 - RegraSaída!AS78,COLUMN(AS$1)- 1 - RegraSaída!AS78),0)*PSobreRurM!AS78)*(1-txMortM!AS78*FaPensRurM!AS78))</f>
        <v>2677.4461931722776</v>
      </c>
      <c r="AT78" s="99">
        <f>IF((AS77 - IFERROR(INDEX(FePensRurM1!$B$2:$BJ$92,ROW($A78)- 1 - RegraSaída!AT78,COLUMN(AT$1)- 1 - RegraSaída!AT78),0)*PSobreRurM!AT78)*(1-txMortM!AT78*FaPensRurM!AT78)&lt;0,0,(AS77 - IFERROR(INDEX(FePensRurM1!$B$2:$BJ$92,ROW($A78)- 1 - RegraSaída!AT78,COLUMN(AT$1)- 1 - RegraSaída!AT78),0)*PSobreRurM!AT78)*(1-txMortM!AT78*FaPensRurM!AT78))</f>
        <v>2448.2157097339682</v>
      </c>
      <c r="AU78" s="99">
        <f>IF((AT77 - IFERROR(INDEX(FePensRurM1!$B$2:$BJ$92,ROW($A78)- 1 - RegraSaída!AU78,COLUMN(AU$1)- 1 - RegraSaída!AU78),0)*PSobreRurM!AU78)*(1-txMortM!AU78*FaPensRurM!AU78)&lt;0,0,(AT77 - IFERROR(INDEX(FePensRurM1!$B$2:$BJ$92,ROW($A78)- 1 - RegraSaída!AU78,COLUMN(AU$1)- 1 - RegraSaída!AU78),0)*PSobreRurM!AU78)*(1-txMortM!AU78*FaPensRurM!AU78))</f>
        <v>2308.9382114936552</v>
      </c>
      <c r="AV78" s="99">
        <f>IF((AU77 - IFERROR(INDEX(FePensRurM1!$B$2:$BJ$92,ROW($A78)- 1 - RegraSaída!AV78,COLUMN(AV$1)- 1 - RegraSaída!AV78),0)*PSobreRurM!AV78)*(1-txMortM!AV78*FaPensRurM!AV78)&lt;0,0,(AU77 - IFERROR(INDEX(FePensRurM1!$B$2:$BJ$92,ROW($A78)- 1 - RegraSaída!AV78,COLUMN(AV$1)- 1 - RegraSaída!AV78),0)*PSobreRurM!AV78)*(1-txMortM!AV78*FaPensRurM!AV78))</f>
        <v>2164.2431006433667</v>
      </c>
      <c r="AW78" s="99">
        <f>IF((AV77 - IFERROR(INDEX(FePensRurM1!$B$2:$BJ$92,ROW($A78)- 1 - RegraSaída!AW78,COLUMN(AW$1)- 1 - RegraSaída!AW78),0)*PSobreRurM!AW78)*(1-txMortM!AW78*FaPensRurM!AW78)&lt;0,0,(AV77 - IFERROR(INDEX(FePensRurM1!$B$2:$BJ$92,ROW($A78)- 1 - RegraSaída!AW78,COLUMN(AW$1)- 1 - RegraSaída!AW78),0)*PSobreRurM!AW78)*(1-txMortM!AW78*FaPensRurM!AW78))</f>
        <v>2092.6380189434603</v>
      </c>
      <c r="AX78" s="99">
        <f>IF((AW77 - IFERROR(INDEX(FePensRurM1!$B$2:$BJ$92,ROW($A78)- 1 - RegraSaída!AX78,COLUMN(AX$1)- 1 - RegraSaída!AX78),0)*PSobreRurM!AX78)*(1-txMortM!AX78*FaPensRurM!AX78)&lt;0,0,(AW77 - IFERROR(INDEX(FePensRurM1!$B$2:$BJ$92,ROW($A78)- 1 - RegraSaída!AX78,COLUMN(AX$1)- 1 - RegraSaída!AX78),0)*PSobreRurM!AX78)*(1-txMortM!AX78*FaPensRurM!AX78))</f>
        <v>1352.1788484270583</v>
      </c>
      <c r="AY78" s="99">
        <f>IF((AX77 - IFERROR(INDEX(FePensRurM1!$B$2:$BJ$92,ROW($A78)- 1 - RegraSaída!AY78,COLUMN(AY$1)- 1 - RegraSaída!AY78),0)*PSobreRurM!AY78)*(1-txMortM!AY78*FaPensRurM!AY78)&lt;0,0,(AX77 - IFERROR(INDEX(FePensRurM1!$B$2:$BJ$92,ROW($A78)- 1 - RegraSaída!AY78,COLUMN(AY$1)- 1 - RegraSaída!AY78),0)*PSobreRurM!AY78)*(1-txMortM!AY78*FaPensRurM!AY78))</f>
        <v>652.90292534592936</v>
      </c>
      <c r="AZ78" s="99">
        <f>IF((AY77 - IFERROR(INDEX(FePensRurM1!$B$2:$BJ$92,ROW($A78)- 1 - RegraSaída!AZ78,COLUMN(AZ$1)- 1 - RegraSaída!AZ78),0)*PSobreRurM!AZ78)*(1-txMortM!AZ78*FaPensRurM!AZ78)&lt;0,0,(AY77 - IFERROR(INDEX(FePensRurM1!$B$2:$BJ$92,ROW($A78)- 1 - RegraSaída!AZ78,COLUMN(AZ$1)- 1 - RegraSaída!AZ78),0)*PSobreRurM!AZ78)*(1-txMortM!AZ78*FaPensRurM!AZ78))</f>
        <v>0</v>
      </c>
      <c r="BA78" s="99">
        <f>IF((AZ77 - IFERROR(INDEX(FePensRurM1!$B$2:$BJ$92,ROW($A78)- 1 - RegraSaída!BA78,COLUMN(BA$1)- 1 - RegraSaída!BA78),0)*PSobreRurM!BA78)*(1-txMortM!BA78*FaPensRurM!BA78)&lt;0,0,(AZ77 - IFERROR(INDEX(FePensRurM1!$B$2:$BJ$92,ROW($A78)- 1 - RegraSaída!BA78,COLUMN(BA$1)- 1 - RegraSaída!BA78),0)*PSobreRurM!BA78)*(1-txMortM!BA78*FaPensRurM!BA78))</f>
        <v>0</v>
      </c>
      <c r="BB78" s="99">
        <f>IF((BA77 - IFERROR(INDEX(FePensRurM1!$B$2:$BJ$92,ROW($A78)- 1 - RegraSaída!BB78,COLUMN(BB$1)- 1 - RegraSaída!BB78),0)*PSobreRurM!BB78)*(1-txMortM!BB78*FaPensRurM!BB78)&lt;0,0,(BA77 - IFERROR(INDEX(FePensRurM1!$B$2:$BJ$92,ROW($A78)- 1 - RegraSaída!BB78,COLUMN(BB$1)- 1 - RegraSaída!BB78),0)*PSobreRurM!BB78)*(1-txMortM!BB78*FaPensRurM!BB78))</f>
        <v>0</v>
      </c>
      <c r="BC78" s="99">
        <f>IF((BB77 - IFERROR(INDEX(FePensRurM1!$B$2:$BJ$92,ROW($A78)- 1 - RegraSaída!BC78,COLUMN(BC$1)- 1 - RegraSaída!BC78),0)*PSobreRurM!BC78)*(1-txMortM!BC78*FaPensRurM!BC78)&lt;0,0,(BB77 - IFERROR(INDEX(FePensRurM1!$B$2:$BJ$92,ROW($A78)- 1 - RegraSaída!BC78,COLUMN(BC$1)- 1 - RegraSaída!BC78),0)*PSobreRurM!BC78)*(1-txMortM!BC78*FaPensRurM!BC78))</f>
        <v>8.8262396493733303E-14</v>
      </c>
      <c r="BD78" s="99">
        <f>IF((BC77 - IFERROR(INDEX(FePensRurM1!$B$2:$BJ$92,ROW($A78)- 1 - RegraSaída!BD78,COLUMN(BD$1)- 1 - RegraSaída!BD78),0)*PSobreRurM!BD78)*(1-txMortM!BD78*FaPensRurM!BD78)&lt;0,0,(BC77 - IFERROR(INDEX(FePensRurM1!$B$2:$BJ$92,ROW($A78)- 1 - RegraSaída!BD78,COLUMN(BD$1)- 1 - RegraSaída!BD78),0)*PSobreRurM!BD78)*(1-txMortM!BD78*FaPensRurM!BD78))</f>
        <v>0</v>
      </c>
      <c r="BE78" s="99">
        <f>IF((BD77 - IFERROR(INDEX(FePensRurM1!$B$2:$BJ$92,ROW($A78)- 1 - RegraSaída!BE78,COLUMN(BE$1)- 1 - RegraSaída!BE78),0)*PSobreRurM!BE78)*(1-txMortM!BE78*FaPensRurM!BE78)&lt;0,0,(BD77 - IFERROR(INDEX(FePensRurM1!$B$2:$BJ$92,ROW($A78)- 1 - RegraSaída!BE78,COLUMN(BE$1)- 1 - RegraSaída!BE78),0)*PSobreRurM!BE78)*(1-txMortM!BE78*FaPensRurM!BE78))</f>
        <v>1.7538049814475626E-13</v>
      </c>
      <c r="BF78" s="99">
        <f>IF((BE77 - IFERROR(INDEX(FePensRurM1!$B$2:$BJ$92,ROW($A78)- 1 - RegraSaída!BF78,COLUMN(BF$1)- 1 - RegraSaída!BF78),0)*PSobreRurM!BF78)*(1-txMortM!BF78*FaPensRurM!BF78)&lt;0,0,(BE77 - IFERROR(INDEX(FePensRurM1!$B$2:$BJ$92,ROW($A78)- 1 - RegraSaída!BF78,COLUMN(BF$1)- 1 - RegraSaída!BF78),0)*PSobreRurM!BF78)*(1-txMortM!BF78*FaPensRurM!BF78))</f>
        <v>1.3115484733164555E-13</v>
      </c>
      <c r="BG78" s="99">
        <f>IF((BF77 - IFERROR(INDEX(FePensRurM1!$B$2:$BJ$92,ROW($A78)- 1 - RegraSaída!BG78,COLUMN(BG$1)- 1 - RegraSaída!BG78),0)*PSobreRurM!BG78)*(1-txMortM!BG78*FaPensRurM!BG78)&lt;0,0,(BF77 - IFERROR(INDEX(FePensRurM1!$B$2:$BJ$92,ROW($A78)- 1 - RegraSaída!BG78,COLUMN(BG$1)- 1 - RegraSaída!BG78),0)*PSobreRurM!BG78)*(1-txMortM!BG78*FaPensRurM!BG78))</f>
        <v>0</v>
      </c>
      <c r="BH78" s="99">
        <f>IF((BG77 - IFERROR(INDEX(FePensRurM1!$B$2:$BJ$92,ROW($A78)- 1 - RegraSaída!BH78,COLUMN(BH$1)- 1 - RegraSaída!BH78),0)*PSobreRurM!BH78)*(1-txMortM!BH78*FaPensRurM!BH78)&lt;0,0,(BG77 - IFERROR(INDEX(FePensRurM1!$B$2:$BJ$92,ROW($A78)- 1 - RegraSaída!BH78,COLUMN(BH$1)- 1 - RegraSaída!BH78),0)*PSobreRurM!BH78)*(1-txMortM!BH78*FaPensRurM!BH78))</f>
        <v>0</v>
      </c>
      <c r="BI78" s="99">
        <f>IF((BH77 - IFERROR(INDEX(FePensRurM1!$B$2:$BJ$92,ROW($A78)- 1 - RegraSaída!BI78,COLUMN(BI$1)- 1 - RegraSaída!BI78),0)*PSobreRurM!BI78)*(1-txMortM!BI78*FaPensRurM!BI78)&lt;0,0,(BH77 - IFERROR(INDEX(FePensRurM1!$B$2:$BJ$92,ROW($A78)- 1 - RegraSaída!BI78,COLUMN(BI$1)- 1 - RegraSaída!BI78),0)*PSobreRurM!BI78)*(1-txMortM!BI78*FaPensRurM!BI78))</f>
        <v>0</v>
      </c>
      <c r="BJ78" s="99">
        <f>IF((BI77 - IFERROR(INDEX(FePensRurM1!$B$2:$BJ$92,ROW($A78)- 1 - RegraSaída!BJ78,COLUMN(BJ$1)- 1 - RegraSaída!BJ78),0)*PSobreRurM!BJ78)*(1-txMortM!BJ78*FaPensRurM!BJ78)&lt;0,0,(BI77 - IFERROR(INDEX(FePensRurM1!$B$2:$BJ$92,ROW($A78)- 1 - RegraSaída!BJ78,COLUMN(BJ$1)- 1 - RegraSaída!BJ78),0)*PSobreRurM!BJ78)*(1-txMortM!BJ78*FaPensRurM!BJ78))</f>
        <v>2.1653966264198117E-13</v>
      </c>
    </row>
    <row r="79" spans="1:62" s="113" customFormat="1" x14ac:dyDescent="0.3">
      <c r="A79" s="94">
        <v>77</v>
      </c>
      <c r="B79" s="95"/>
      <c r="C79" s="95"/>
      <c r="D79" s="95"/>
      <c r="E79" s="95"/>
      <c r="F79" s="95"/>
      <c r="G79" s="95"/>
      <c r="H79" s="95"/>
      <c r="I79" s="95"/>
      <c r="J79" s="95"/>
      <c r="K79" s="95"/>
      <c r="L79" s="95"/>
      <c r="M79" s="95"/>
      <c r="N79" s="95"/>
      <c r="O79" s="95"/>
      <c r="P79" s="96"/>
      <c r="Q79" s="99">
        <f>(P78 - IFERROR(INDEX(FePensRurM1!$B$2:$BJ$92,ROW($A79)- 1 - RegraSaída!Q79,COLUMN(Q$1)- 1 - RegraSaída!Q79),0)*PSobreRurM!Q79)*(1-txMortM!Q79*FaPensRurM!Q79) + FePensRurM1!Q79</f>
        <v>2280.2975930349207</v>
      </c>
      <c r="R79" s="99">
        <f>(Q78 - IFERROR(INDEX(FePensRurM1!$B$2:$BJ$92,ROW($A79)- 1 - RegraSaída!R79,COLUMN(R$1)- 1 - RegraSaída!R79),0)*PSobreRurM!R79)*(1-txMortM!R79*FaPensRurM!R79) + FePensRurM1!R79</f>
        <v>4255.7553395536224</v>
      </c>
      <c r="S79" s="99">
        <f>(R78 - IFERROR(INDEX(FePensRurM1!$B$2:$BJ$92,ROW($A79)- 1 - RegraSaída!S79,COLUMN(S$1)- 1 - RegraSaída!S79),0)*PSobreRurM!S79)*(1-txMortM!S79*FaPensRurM!S79) + FePensRurM1!S79</f>
        <v>6743.7563540497486</v>
      </c>
      <c r="T79" s="99">
        <f>IF((S78 - IFERROR(INDEX(FePensRurM1!$B$2:$BJ$92,ROW($A79)- 1 - RegraSaída!T79,COLUMN(T$1)- 1 - RegraSaída!T79),0)*PSobreRurM!T79)*(1-txMortM!T79*FaPensRurM!T79)&lt;0,0,(S78 - IFERROR(INDEX(FePensRurM1!$B$2:$BJ$92,ROW($A79)- 1 - RegraSaída!T79,COLUMN(T$1)- 1 - RegraSaída!T79),0)*PSobreRurM!T79)*(1-txMortM!T79*FaPensRurM!T79))</f>
        <v>6808.3426695325024</v>
      </c>
      <c r="U79" s="99">
        <f>IF((T78 - IFERROR(INDEX(FePensRurM1!$B$2:$BJ$92,ROW($A79)- 1 - RegraSaída!U79,COLUMN(U$1)- 1 - RegraSaída!U79),0)*PSobreRurM!U79)*(1-txMortM!U79*FaPensRurM!U79)&lt;0,0,(T78 - IFERROR(INDEX(FePensRurM1!$B$2:$BJ$92,ROW($A79)- 1 - RegraSaída!U79,COLUMN(U$1)- 1 - RegraSaída!U79),0)*PSobreRurM!U79)*(1-txMortM!U79*FaPensRurM!U79))</f>
        <v>7213.1296613627028</v>
      </c>
      <c r="V79" s="99">
        <f>IF((U78 - IFERROR(INDEX(FePensRurM1!$B$2:$BJ$92,ROW($A79)- 1 - RegraSaída!V79,COLUMN(V$1)- 1 - RegraSaída!V79),0)*PSobreRurM!V79)*(1-txMortM!V79*FaPensRurM!V79)&lt;0,0,(U78 - IFERROR(INDEX(FePensRurM1!$B$2:$BJ$92,ROW($A79)- 1 - RegraSaída!V79,COLUMN(V$1)- 1 - RegraSaída!V79),0)*PSobreRurM!V79)*(1-txMortM!V79*FaPensRurM!V79))</f>
        <v>7317.079591148291</v>
      </c>
      <c r="W79" s="99">
        <f>IF((V78 - IFERROR(INDEX(FePensRurM1!$B$2:$BJ$92,ROW($A79)- 1 - RegraSaída!W79,COLUMN(W$1)- 1 - RegraSaída!W79),0)*PSobreRurM!W79)*(1-txMortM!W79*FaPensRurM!W79)&lt;0,0,(V78 - IFERROR(INDEX(FePensRurM1!$B$2:$BJ$92,ROW($A79)- 1 - RegraSaída!W79,COLUMN(W$1)- 1 - RegraSaída!W79),0)*PSobreRurM!W79)*(1-txMortM!W79*FaPensRurM!W79))</f>
        <v>6805.5756306409148</v>
      </c>
      <c r="X79" s="99">
        <f>IF((W78 - IFERROR(INDEX(FePensRurM1!$B$2:$BJ$92,ROW($A79)- 1 - RegraSaída!X79,COLUMN(X$1)- 1 - RegraSaída!X79),0)*PSobreRurM!X79)*(1-txMortM!X79*FaPensRurM!X79)&lt;0,0,(W78 - IFERROR(INDEX(FePensRurM1!$B$2:$BJ$92,ROW($A79)- 1 - RegraSaída!X79,COLUMN(X$1)- 1 - RegraSaída!X79),0)*PSobreRurM!X79)*(1-txMortM!X79*FaPensRurM!X79))</f>
        <v>6448.503222939833</v>
      </c>
      <c r="Y79" s="99">
        <f>IF((X78 - IFERROR(INDEX(FePensRurM1!$B$2:$BJ$92,ROW($A79)- 1 - RegraSaída!Y79,COLUMN(Y$1)- 1 - RegraSaída!Y79),0)*PSobreRurM!Y79)*(1-txMortM!Y79*FaPensRurM!Y79)&lt;0,0,(X78 - IFERROR(INDEX(FePensRurM1!$B$2:$BJ$92,ROW($A79)- 1 - RegraSaída!Y79,COLUMN(Y$1)- 1 - RegraSaída!Y79),0)*PSobreRurM!Y79)*(1-txMortM!Y79*FaPensRurM!Y79))</f>
        <v>5665.1369293272583</v>
      </c>
      <c r="Z79" s="99">
        <f>IF((Y78 - IFERROR(INDEX(FePensRurM1!$B$2:$BJ$92,ROW($A79)- 1 - RegraSaída!Z79,COLUMN(Z$1)- 1 - RegraSaída!Z79),0)*PSobreRurM!Z79)*(1-txMortM!Z79*FaPensRurM!Z79)&lt;0,0,(Y78 - IFERROR(INDEX(FePensRurM1!$B$2:$BJ$92,ROW($A79)- 1 - RegraSaída!Z79,COLUMN(Z$1)- 1 - RegraSaída!Z79),0)*PSobreRurM!Z79)*(1-txMortM!Z79*FaPensRurM!Z79))</f>
        <v>5545.1515202535484</v>
      </c>
      <c r="AA79" s="99">
        <f>IF((Z78 - IFERROR(INDEX(FePensRurM1!$B$2:$BJ$92,ROW($A79)- 1 - RegraSaída!AA79,COLUMN(AA$1)- 1 - RegraSaída!AA79),0)*PSobreRurM!AA79)*(1-txMortM!AA79*FaPensRurM!AA79)&lt;0,0,(Z78 - IFERROR(INDEX(FePensRurM1!$B$2:$BJ$92,ROW($A79)- 1 - RegraSaída!AA79,COLUMN(AA$1)- 1 - RegraSaída!AA79),0)*PSobreRurM!AA79)*(1-txMortM!AA79*FaPensRurM!AA79))</f>
        <v>5720.4762750121254</v>
      </c>
      <c r="AB79" s="99">
        <f>IF((AA78 - IFERROR(INDEX(FePensRurM1!$B$2:$BJ$92,ROW($A79)- 1 - RegraSaída!AB79,COLUMN(AB$1)- 1 - RegraSaída!AB79),0)*PSobreRurM!AB79)*(1-txMortM!AB79*FaPensRurM!AB79)&lt;0,0,(AA78 - IFERROR(INDEX(FePensRurM1!$B$2:$BJ$92,ROW($A79)- 1 - RegraSaída!AB79,COLUMN(AB$1)- 1 - RegraSaída!AB79),0)*PSobreRurM!AB79)*(1-txMortM!AB79*FaPensRurM!AB79))</f>
        <v>6063.0939834635028</v>
      </c>
      <c r="AC79" s="99">
        <f>IF((AB78 - IFERROR(INDEX(FePensRurM1!$B$2:$BJ$92,ROW($A79)- 1 - RegraSaída!AC79,COLUMN(AC$1)- 1 - RegraSaída!AC79),0)*PSobreRurM!AC79)*(1-txMortM!AC79*FaPensRurM!AC79)&lt;0,0,(AB78 - IFERROR(INDEX(FePensRurM1!$B$2:$BJ$92,ROW($A79)- 1 - RegraSaída!AC79,COLUMN(AC$1)- 1 - RegraSaída!AC79),0)*PSobreRurM!AC79)*(1-txMortM!AC79*FaPensRurM!AC79))</f>
        <v>6226.5024185380444</v>
      </c>
      <c r="AD79" s="99">
        <f>IF((AC78 - IFERROR(INDEX(FePensRurM1!$B$2:$BJ$92,ROW($A79)- 1 - RegraSaída!AD79,COLUMN(AD$1)- 1 - RegraSaída!AD79),0)*PSobreRurM!AD79)*(1-txMortM!AD79*FaPensRurM!AD79)&lt;0,0,(AC78 - IFERROR(INDEX(FePensRurM1!$B$2:$BJ$92,ROW($A79)- 1 - RegraSaída!AD79,COLUMN(AD$1)- 1 - RegraSaída!AD79),0)*PSobreRurM!AD79)*(1-txMortM!AD79*FaPensRurM!AD79))</f>
        <v>6063.652207780573</v>
      </c>
      <c r="AE79" s="99">
        <f>IF((AD78 - IFERROR(INDEX(FePensRurM1!$B$2:$BJ$92,ROW($A79)- 1 - RegraSaída!AE79,COLUMN(AE$1)- 1 - RegraSaída!AE79),0)*PSobreRurM!AE79)*(1-txMortM!AE79*FaPensRurM!AE79)&lt;0,0,(AD78 - IFERROR(INDEX(FePensRurM1!$B$2:$BJ$92,ROW($A79)- 1 - RegraSaída!AE79,COLUMN(AE$1)- 1 - RegraSaída!AE79),0)*PSobreRurM!AE79)*(1-txMortM!AE79*FaPensRurM!AE79))</f>
        <v>5835.9346085904972</v>
      </c>
      <c r="AF79" s="99">
        <f>IF((AE78 - IFERROR(INDEX(FePensRurM1!$B$2:$BJ$92,ROW($A79)- 1 - RegraSaída!AF79,COLUMN(AF$1)- 1 - RegraSaída!AF79),0)*PSobreRurM!AF79)*(1-txMortM!AF79*FaPensRurM!AF79)&lt;0,0,(AE78 - IFERROR(INDEX(FePensRurM1!$B$2:$BJ$92,ROW($A79)- 1 - RegraSaída!AF79,COLUMN(AF$1)- 1 - RegraSaída!AF79),0)*PSobreRurM!AF79)*(1-txMortM!AF79*FaPensRurM!AF79))</f>
        <v>5572.5391432621909</v>
      </c>
      <c r="AG79" s="99">
        <f>IF((AF78 - IFERROR(INDEX(FePensRurM1!$B$2:$BJ$92,ROW($A79)- 1 - RegraSaída!AG79,COLUMN(AG$1)- 1 - RegraSaída!AG79),0)*PSobreRurM!AG79)*(1-txMortM!AG79*FaPensRurM!AG79)&lt;0,0,(AF78 - IFERROR(INDEX(FePensRurM1!$B$2:$BJ$92,ROW($A79)- 1 - RegraSaída!AG79,COLUMN(AG$1)- 1 - RegraSaída!AG79),0)*PSobreRurM!AG79)*(1-txMortM!AG79*FaPensRurM!AG79))</f>
        <v>5188.2687715921502</v>
      </c>
      <c r="AH79" s="99">
        <f>IF((AG78 - IFERROR(INDEX(FePensRurM1!$B$2:$BJ$92,ROW($A79)- 1 - RegraSaída!AH79,COLUMN(AH$1)- 1 - RegraSaída!AH79),0)*PSobreRurM!AH79)*(1-txMortM!AH79*FaPensRurM!AH79)&lt;0,0,(AG78 - IFERROR(INDEX(FePensRurM1!$B$2:$BJ$92,ROW($A79)- 1 - RegraSaída!AH79,COLUMN(AH$1)- 1 - RegraSaída!AH79),0)*PSobreRurM!AH79)*(1-txMortM!AH79*FaPensRurM!AH79))</f>
        <v>4920.3383277819066</v>
      </c>
      <c r="AI79" s="99">
        <f>IF((AH78 - IFERROR(INDEX(FePensRurM1!$B$2:$BJ$92,ROW($A79)- 1 - RegraSaída!AI79,COLUMN(AI$1)- 1 - RegraSaída!AI79),0)*PSobreRurM!AI79)*(1-txMortM!AI79*FaPensRurM!AI79)&lt;0,0,(AH78 - IFERROR(INDEX(FePensRurM1!$B$2:$BJ$92,ROW($A79)- 1 - RegraSaída!AI79,COLUMN(AI$1)- 1 - RegraSaída!AI79),0)*PSobreRurM!AI79)*(1-txMortM!AI79*FaPensRurM!AI79))</f>
        <v>4837.4244430704011</v>
      </c>
      <c r="AJ79" s="99">
        <f>IF((AI78 - IFERROR(INDEX(FePensRurM1!$B$2:$BJ$92,ROW($A79)- 1 - RegraSaída!AJ79,COLUMN(AJ$1)- 1 - RegraSaída!AJ79),0)*PSobreRurM!AJ79)*(1-txMortM!AJ79*FaPensRurM!AJ79)&lt;0,0,(AI78 - IFERROR(INDEX(FePensRurM1!$B$2:$BJ$92,ROW($A79)- 1 - RegraSaída!AJ79,COLUMN(AJ$1)- 1 - RegraSaída!AJ79),0)*PSobreRurM!AJ79)*(1-txMortM!AJ79*FaPensRurM!AJ79))</f>
        <v>4827.3843104483967</v>
      </c>
      <c r="AK79" s="99">
        <f>IF((AJ78 - IFERROR(INDEX(FePensRurM1!$B$2:$BJ$92,ROW($A79)- 1 - RegraSaída!AK79,COLUMN(AK$1)- 1 - RegraSaída!AK79),0)*PSobreRurM!AK79)*(1-txMortM!AK79*FaPensRurM!AK79)&lt;0,0,(AJ78 - IFERROR(INDEX(FePensRurM1!$B$2:$BJ$92,ROW($A79)- 1 - RegraSaída!AK79,COLUMN(AK$1)- 1 - RegraSaída!AK79),0)*PSobreRurM!AK79)*(1-txMortM!AK79*FaPensRurM!AK79))</f>
        <v>4627.7861377322915</v>
      </c>
      <c r="AL79" s="99">
        <f>IF((AK78 - IFERROR(INDEX(FePensRurM1!$B$2:$BJ$92,ROW($A79)- 1 - RegraSaída!AL79,COLUMN(AL$1)- 1 - RegraSaída!AL79),0)*PSobreRurM!AL79)*(1-txMortM!AL79*FaPensRurM!AL79)&lt;0,0,(AK78 - IFERROR(INDEX(FePensRurM1!$B$2:$BJ$92,ROW($A79)- 1 - RegraSaída!AL79,COLUMN(AL$1)- 1 - RegraSaída!AL79),0)*PSobreRurM!AL79)*(1-txMortM!AL79*FaPensRurM!AL79))</f>
        <v>4296.0875389610519</v>
      </c>
      <c r="AM79" s="99">
        <f>IF((AL78 - IFERROR(INDEX(FePensRurM1!$B$2:$BJ$92,ROW($A79)- 1 - RegraSaída!AM79,COLUMN(AM$1)- 1 - RegraSaída!AM79),0)*PSobreRurM!AM79)*(1-txMortM!AM79*FaPensRurM!AM79)&lt;0,0,(AL78 - IFERROR(INDEX(FePensRurM1!$B$2:$BJ$92,ROW($A79)- 1 - RegraSaída!AM79,COLUMN(AM$1)- 1 - RegraSaída!AM79),0)*PSobreRurM!AM79)*(1-txMortM!AM79*FaPensRurM!AM79))</f>
        <v>3920.8207377751291</v>
      </c>
      <c r="AN79" s="99">
        <f>IF((AM78 - IFERROR(INDEX(FePensRurM1!$B$2:$BJ$92,ROW($A79)- 1 - RegraSaída!AN79,COLUMN(AN$1)- 1 - RegraSaída!AN79),0)*PSobreRurM!AN79)*(1-txMortM!AN79*FaPensRurM!AN79)&lt;0,0,(AM78 - IFERROR(INDEX(FePensRurM1!$B$2:$BJ$92,ROW($A79)- 1 - RegraSaída!AN79,COLUMN(AN$1)- 1 - RegraSaída!AN79),0)*PSobreRurM!AN79)*(1-txMortM!AN79*FaPensRurM!AN79))</f>
        <v>3775.3455519809067</v>
      </c>
      <c r="AO79" s="99">
        <f>IF((AN78 - IFERROR(INDEX(FePensRurM1!$B$2:$BJ$92,ROW($A79)- 1 - RegraSaída!AO79,COLUMN(AO$1)- 1 - RegraSaída!AO79),0)*PSobreRurM!AO79)*(1-txMortM!AO79*FaPensRurM!AO79)&lt;0,0,(AN78 - IFERROR(INDEX(FePensRurM1!$B$2:$BJ$92,ROW($A79)- 1 - RegraSaída!AO79,COLUMN(AO$1)- 1 - RegraSaída!AO79),0)*PSobreRurM!AO79)*(1-txMortM!AO79*FaPensRurM!AO79))</f>
        <v>3634.5426553651464</v>
      </c>
      <c r="AP79" s="99">
        <f>IF((AO78 - IFERROR(INDEX(FePensRurM1!$B$2:$BJ$92,ROW($A79)- 1 - RegraSaída!AP79,COLUMN(AP$1)- 1 - RegraSaída!AP79),0)*PSobreRurM!AP79)*(1-txMortM!AP79*FaPensRurM!AP79)&lt;0,0,(AO78 - IFERROR(INDEX(FePensRurM1!$B$2:$BJ$92,ROW($A79)- 1 - RegraSaída!AP79,COLUMN(AP$1)- 1 - RegraSaída!AP79),0)*PSobreRurM!AP79)*(1-txMortM!AP79*FaPensRurM!AP79))</f>
        <v>3588.539126345187</v>
      </c>
      <c r="AQ79" s="99">
        <f>IF((AP78 - IFERROR(INDEX(FePensRurM1!$B$2:$BJ$92,ROW($A79)- 1 - RegraSaída!AQ79,COLUMN(AQ$1)- 1 - RegraSaída!AQ79),0)*PSobreRurM!AQ79)*(1-txMortM!AQ79*FaPensRurM!AQ79)&lt;0,0,(AP78 - IFERROR(INDEX(FePensRurM1!$B$2:$BJ$92,ROW($A79)- 1 - RegraSaída!AQ79,COLUMN(AQ$1)- 1 - RegraSaída!AQ79),0)*PSobreRurM!AQ79)*(1-txMortM!AQ79*FaPensRurM!AQ79))</f>
        <v>3316.1897705106121</v>
      </c>
      <c r="AR79" s="99">
        <f>IF((AQ78 - IFERROR(INDEX(FePensRurM1!$B$2:$BJ$92,ROW($A79)- 1 - RegraSaída!AR79,COLUMN(AR$1)- 1 - RegraSaída!AR79),0)*PSobreRurM!AR79)*(1-txMortM!AR79*FaPensRurM!AR79)&lt;0,0,(AQ78 - IFERROR(INDEX(FePensRurM1!$B$2:$BJ$92,ROW($A79)- 1 - RegraSaída!AR79,COLUMN(AR$1)- 1 - RegraSaída!AR79),0)*PSobreRurM!AR79)*(1-txMortM!AR79*FaPensRurM!AR79))</f>
        <v>3175.6143748725963</v>
      </c>
      <c r="AS79" s="99">
        <f>IF((AR78 - IFERROR(INDEX(FePensRurM1!$B$2:$BJ$92,ROW($A79)- 1 - RegraSaída!AS79,COLUMN(AS$1)- 1 - RegraSaída!AS79),0)*PSobreRurM!AS79)*(1-txMortM!AS79*FaPensRurM!AS79)&lt;0,0,(AR78 - IFERROR(INDEX(FePensRurM1!$B$2:$BJ$92,ROW($A79)- 1 - RegraSaída!AS79,COLUMN(AS$1)- 1 - RegraSaída!AS79),0)*PSobreRurM!AS79)*(1-txMortM!AS79*FaPensRurM!AS79))</f>
        <v>2812.5188923817655</v>
      </c>
      <c r="AT79" s="99">
        <f>IF((AS78 - IFERROR(INDEX(FePensRurM1!$B$2:$BJ$92,ROW($A79)- 1 - RegraSaída!AT79,COLUMN(AT$1)- 1 - RegraSaída!AT79),0)*PSobreRurM!AT79)*(1-txMortM!AT79*FaPensRurM!AT79)&lt;0,0,(AS78 - IFERROR(INDEX(FePensRurM1!$B$2:$BJ$92,ROW($A79)- 1 - RegraSaída!AT79,COLUMN(AT$1)- 1 - RegraSaída!AT79),0)*PSobreRurM!AT79)*(1-txMortM!AT79*FaPensRurM!AT79))</f>
        <v>2607.9203981139763</v>
      </c>
      <c r="AU79" s="99">
        <f>IF((AT78 - IFERROR(INDEX(FePensRurM1!$B$2:$BJ$92,ROW($A79)- 1 - RegraSaída!AU79,COLUMN(AU$1)- 1 - RegraSaída!AU79),0)*PSobreRurM!AU79)*(1-txMortM!AU79*FaPensRurM!AU79)&lt;0,0,(AT78 - IFERROR(INDEX(FePensRurM1!$B$2:$BJ$92,ROW($A79)- 1 - RegraSaída!AU79,COLUMN(AU$1)- 1 - RegraSaída!AU79),0)*PSobreRurM!AU79)*(1-txMortM!AU79*FaPensRurM!AU79))</f>
        <v>2385.0041442769939</v>
      </c>
      <c r="AV79" s="99">
        <f>IF((AU78 - IFERROR(INDEX(FePensRurM1!$B$2:$BJ$92,ROW($A79)- 1 - RegraSaída!AV79,COLUMN(AV$1)- 1 - RegraSaída!AV79),0)*PSobreRurM!AV79)*(1-txMortM!AV79*FaPensRurM!AV79)&lt;0,0,(AU78 - IFERROR(INDEX(FePensRurM1!$B$2:$BJ$92,ROW($A79)- 1 - RegraSaída!AV79,COLUMN(AV$1)- 1 - RegraSaída!AV79),0)*PSobreRurM!AV79)*(1-txMortM!AV79*FaPensRurM!AV79))</f>
        <v>2249.646422046832</v>
      </c>
      <c r="AW79" s="99">
        <f>IF((AV78 - IFERROR(INDEX(FePensRurM1!$B$2:$BJ$92,ROW($A79)- 1 - RegraSaída!AW79,COLUMN(AW$1)- 1 - RegraSaída!AW79),0)*PSobreRurM!AW79)*(1-txMortM!AW79*FaPensRurM!AW79)&lt;0,0,(AV78 - IFERROR(INDEX(FePensRurM1!$B$2:$BJ$92,ROW($A79)- 1 - RegraSaída!AW79,COLUMN(AW$1)- 1 - RegraSaída!AW79),0)*PSobreRurM!AW79)*(1-txMortM!AW79*FaPensRurM!AW79))</f>
        <v>2108.9514673417625</v>
      </c>
      <c r="AX79" s="99">
        <f>IF((AW78 - IFERROR(INDEX(FePensRurM1!$B$2:$BJ$92,ROW($A79)- 1 - RegraSaída!AX79,COLUMN(AX$1)- 1 - RegraSaída!AX79),0)*PSobreRurM!AX79)*(1-txMortM!AX79*FaPensRurM!AX79)&lt;0,0,(AW78 - IFERROR(INDEX(FePensRurM1!$B$2:$BJ$92,ROW($A79)- 1 - RegraSaída!AX79,COLUMN(AX$1)- 1 - RegraSaída!AX79),0)*PSobreRurM!AX79)*(1-txMortM!AX79*FaPensRurM!AX79))</f>
        <v>2039.4410384005223</v>
      </c>
      <c r="AY79" s="99">
        <f>IF((AX78 - IFERROR(INDEX(FePensRurM1!$B$2:$BJ$92,ROW($A79)- 1 - RegraSaída!AY79,COLUMN(AY$1)- 1 - RegraSaída!AY79),0)*PSobreRurM!AY79)*(1-txMortM!AY79*FaPensRurM!AY79)&lt;0,0,(AX78 - IFERROR(INDEX(FePensRurM1!$B$2:$BJ$92,ROW($A79)- 1 - RegraSaída!AY79,COLUMN(AY$1)- 1 - RegraSaída!AY79),0)*PSobreRurM!AY79)*(1-txMortM!AY79*FaPensRurM!AY79))</f>
        <v>1317.972335314626</v>
      </c>
      <c r="AZ79" s="99">
        <f>IF((AY78 - IFERROR(INDEX(FePensRurM1!$B$2:$BJ$92,ROW($A79)- 1 - RegraSaída!AZ79,COLUMN(AZ$1)- 1 - RegraSaída!AZ79),0)*PSobreRurM!AZ79)*(1-txMortM!AZ79*FaPensRurM!AZ79)&lt;0,0,(AY78 - IFERROR(INDEX(FePensRurM1!$B$2:$BJ$92,ROW($A79)- 1 - RegraSaída!AZ79,COLUMN(AZ$1)- 1 - RegraSaída!AZ79),0)*PSobreRurM!AZ79)*(1-txMortM!AZ79*FaPensRurM!AZ79))</f>
        <v>636.46255151445291</v>
      </c>
      <c r="BA79" s="99">
        <f>IF((AZ78 - IFERROR(INDEX(FePensRurM1!$B$2:$BJ$92,ROW($A79)- 1 - RegraSaída!BA79,COLUMN(BA$1)- 1 - RegraSaída!BA79),0)*PSobreRurM!BA79)*(1-txMortM!BA79*FaPensRurM!BA79)&lt;0,0,(AZ78 - IFERROR(INDEX(FePensRurM1!$B$2:$BJ$92,ROW($A79)- 1 - RegraSaída!BA79,COLUMN(BA$1)- 1 - RegraSaída!BA79),0)*PSobreRurM!BA79)*(1-txMortM!BA79*FaPensRurM!BA79))</f>
        <v>0</v>
      </c>
      <c r="BB79" s="99">
        <f>IF((BA78 - IFERROR(INDEX(FePensRurM1!$B$2:$BJ$92,ROW($A79)- 1 - RegraSaída!BB79,COLUMN(BB$1)- 1 - RegraSaída!BB79),0)*PSobreRurM!BB79)*(1-txMortM!BB79*FaPensRurM!BB79)&lt;0,0,(BA78 - IFERROR(INDEX(FePensRurM1!$B$2:$BJ$92,ROW($A79)- 1 - RegraSaída!BB79,COLUMN(BB$1)- 1 - RegraSaída!BB79),0)*PSobreRurM!BB79)*(1-txMortM!BB79*FaPensRurM!BB79))</f>
        <v>0</v>
      </c>
      <c r="BC79" s="99">
        <f>IF((BB78 - IFERROR(INDEX(FePensRurM1!$B$2:$BJ$92,ROW($A79)- 1 - RegraSaída!BC79,COLUMN(BC$1)- 1 - RegraSaída!BC79),0)*PSobreRurM!BC79)*(1-txMortM!BC79*FaPensRurM!BC79)&lt;0,0,(BB78 - IFERROR(INDEX(FePensRurM1!$B$2:$BJ$92,ROW($A79)- 1 - RegraSaída!BC79,COLUMN(BC$1)- 1 - RegraSaída!BC79),0)*PSobreRurM!BC79)*(1-txMortM!BC79*FaPensRurM!BC79))</f>
        <v>0</v>
      </c>
      <c r="BD79" s="99">
        <f>IF((BC78 - IFERROR(INDEX(FePensRurM1!$B$2:$BJ$92,ROW($A79)- 1 - RegraSaída!BD79,COLUMN(BD$1)- 1 - RegraSaída!BD79),0)*PSobreRurM!BD79)*(1-txMortM!BD79*FaPensRurM!BD79)&lt;0,0,(BC78 - IFERROR(INDEX(FePensRurM1!$B$2:$BJ$92,ROW($A79)- 1 - RegraSaída!BD79,COLUMN(BD$1)- 1 - RegraSaída!BD79),0)*PSobreRurM!BD79)*(1-txMortM!BD79*FaPensRurM!BD79))</f>
        <v>8.6076931817213527E-14</v>
      </c>
      <c r="BE79" s="99">
        <f>IF((BD78 - IFERROR(INDEX(FePensRurM1!$B$2:$BJ$92,ROW($A79)- 1 - RegraSaída!BE79,COLUMN(BE$1)- 1 - RegraSaída!BE79),0)*PSobreRurM!BE79)*(1-txMortM!BE79*FaPensRurM!BE79)&lt;0,0,(BD78 - IFERROR(INDEX(FePensRurM1!$B$2:$BJ$92,ROW($A79)- 1 - RegraSaída!BE79,COLUMN(BE$1)- 1 - RegraSaída!BE79),0)*PSobreRurM!BE79)*(1-txMortM!BE79*FaPensRurM!BE79))</f>
        <v>0</v>
      </c>
      <c r="BF79" s="99">
        <f>IF((BE78 - IFERROR(INDEX(FePensRurM1!$B$2:$BJ$92,ROW($A79)- 1 - RegraSaída!BF79,COLUMN(BF$1)- 1 - RegraSaída!BF79),0)*PSobreRurM!BF79)*(1-txMortM!BF79*FaPensRurM!BF79)&lt;0,0,(BE78 - IFERROR(INDEX(FePensRurM1!$B$2:$BJ$92,ROW($A79)- 1 - RegraSaída!BF79,COLUMN(BF$1)- 1 - RegraSaída!BF79),0)*PSobreRurM!BF79)*(1-txMortM!BF79*FaPensRurM!BF79))</f>
        <v>1.7106959107177377E-13</v>
      </c>
      <c r="BG79" s="99">
        <f>IF((BF78 - IFERROR(INDEX(FePensRurM1!$B$2:$BJ$92,ROW($A79)- 1 - RegraSaída!BG79,COLUMN(BG$1)- 1 - RegraSaída!BG79),0)*PSobreRurM!BG79)*(1-txMortM!BG79*FaPensRurM!BG79)&lt;0,0,(BF78 - IFERROR(INDEX(FePensRurM1!$B$2:$BJ$92,ROW($A79)- 1 - RegraSaída!BG79,COLUMN(BG$1)- 1 - RegraSaída!BG79),0)*PSobreRurM!BG79)*(1-txMortM!BG79*FaPensRurM!BG79))</f>
        <v>1.2794205808927222E-13</v>
      </c>
      <c r="BH79" s="99">
        <f>IF((BG78 - IFERROR(INDEX(FePensRurM1!$B$2:$BJ$92,ROW($A79)- 1 - RegraSaída!BH79,COLUMN(BH$1)- 1 - RegraSaída!BH79),0)*PSobreRurM!BH79)*(1-txMortM!BH79*FaPensRurM!BH79)&lt;0,0,(BG78 - IFERROR(INDEX(FePensRurM1!$B$2:$BJ$92,ROW($A79)- 1 - RegraSaída!BH79,COLUMN(BH$1)- 1 - RegraSaída!BH79),0)*PSobreRurM!BH79)*(1-txMortM!BH79*FaPensRurM!BH79))</f>
        <v>0</v>
      </c>
      <c r="BI79" s="99">
        <f>IF((BH78 - IFERROR(INDEX(FePensRurM1!$B$2:$BJ$92,ROW($A79)- 1 - RegraSaída!BI79,COLUMN(BI$1)- 1 - RegraSaída!BI79),0)*PSobreRurM!BI79)*(1-txMortM!BI79*FaPensRurM!BI79)&lt;0,0,(BH78 - IFERROR(INDEX(FePensRurM1!$B$2:$BJ$92,ROW($A79)- 1 - RegraSaída!BI79,COLUMN(BI$1)- 1 - RegraSaída!BI79),0)*PSobreRurM!BI79)*(1-txMortM!BI79*FaPensRurM!BI79))</f>
        <v>0</v>
      </c>
      <c r="BJ79" s="99">
        <f>IF((BI78 - IFERROR(INDEX(FePensRurM1!$B$2:$BJ$92,ROW($A79)- 1 - RegraSaída!BJ79,COLUMN(BJ$1)- 1 - RegraSaída!BJ79),0)*PSobreRurM!BJ79)*(1-txMortM!BJ79*FaPensRurM!BJ79)&lt;0,0,(BI78 - IFERROR(INDEX(FePensRurM1!$B$2:$BJ$92,ROW($A79)- 1 - RegraSaída!BJ79,COLUMN(BJ$1)- 1 - RegraSaída!BJ79),0)*PSobreRurM!BJ79)*(1-txMortM!BJ79*FaPensRurM!BJ79))</f>
        <v>0</v>
      </c>
    </row>
    <row r="80" spans="1:62" s="113" customFormat="1" x14ac:dyDescent="0.3">
      <c r="A80" s="94">
        <v>78</v>
      </c>
      <c r="B80" s="95"/>
      <c r="C80" s="95"/>
      <c r="D80" s="95"/>
      <c r="E80" s="95"/>
      <c r="F80" s="95"/>
      <c r="G80" s="95"/>
      <c r="H80" s="95"/>
      <c r="I80" s="95"/>
      <c r="J80" s="95"/>
      <c r="K80" s="95"/>
      <c r="L80" s="95"/>
      <c r="M80" s="95"/>
      <c r="N80" s="95"/>
      <c r="O80" s="95"/>
      <c r="P80" s="96"/>
      <c r="Q80" s="99">
        <f>(P79 - IFERROR(INDEX(FePensRurM1!$B$2:$BJ$92,ROW($A80)- 1 - RegraSaída!Q80,COLUMN(Q$1)- 1 - RegraSaída!Q80),0)*PSobreRurM!Q80)*(1-txMortM!Q80*FaPensRurM!Q80) + FePensRurM1!Q80</f>
        <v>1758.4730693165129</v>
      </c>
      <c r="R80" s="99">
        <f>(Q79 - IFERROR(INDEX(FePensRurM1!$B$2:$BJ$92,ROW($A80)- 1 - RegraSaída!R80,COLUMN(R$1)- 1 - RegraSaída!R80),0)*PSobreRurM!R80)*(1-txMortM!R80*FaPensRurM!R80) + FePensRurM1!R80</f>
        <v>3998.8226070210108</v>
      </c>
      <c r="S80" s="99">
        <f>(R79 - IFERROR(INDEX(FePensRurM1!$B$2:$BJ$92,ROW($A80)- 1 - RegraSaída!S80,COLUMN(S$1)- 1 - RegraSaída!S80),0)*PSobreRurM!S80)*(1-txMortM!S80*FaPensRurM!S80) + FePensRurM1!S80</f>
        <v>5957.7011595716695</v>
      </c>
      <c r="T80" s="99">
        <f>IF((S79 - IFERROR(INDEX(FePensRurM1!$B$2:$BJ$92,ROW($A80)- 1 - RegraSaída!T80,COLUMN(T$1)- 1 - RegraSaída!T80),0)*PSobreRurM!T80)*(1-txMortM!T80*FaPensRurM!T80)&lt;0,0,(S79 - IFERROR(INDEX(FePensRurM1!$B$2:$BJ$92,ROW($A80)- 1 - RegraSaída!T80,COLUMN(T$1)- 1 - RegraSaída!T80),0)*PSobreRurM!T80)*(1-txMortM!T80*FaPensRurM!T80))</f>
        <v>6485.8256349866024</v>
      </c>
      <c r="U80" s="99">
        <f>IF((T79 - IFERROR(INDEX(FePensRurM1!$B$2:$BJ$92,ROW($A80)- 1 - RegraSaída!U80,COLUMN(U$1)- 1 - RegraSaída!U80),0)*PSobreRurM!U80)*(1-txMortM!U80*FaPensRurM!U80)&lt;0,0,(T79 - IFERROR(INDEX(FePensRurM1!$B$2:$BJ$92,ROW($A80)- 1 - RegraSaída!U80,COLUMN(U$1)- 1 - RegraSaída!U80),0)*PSobreRurM!U80)*(1-txMortM!U80*FaPensRurM!U80))</f>
        <v>6551.9556766983223</v>
      </c>
      <c r="V80" s="99">
        <f>IF((U79 - IFERROR(INDEX(FePensRurM1!$B$2:$BJ$92,ROW($A80)- 1 - RegraSaída!V80,COLUMN(V$1)- 1 - RegraSaída!V80),0)*PSobreRurM!V80)*(1-txMortM!V80*FaPensRurM!V80)&lt;0,0,(U79 - IFERROR(INDEX(FePensRurM1!$B$2:$BJ$92,ROW($A80)- 1 - RegraSaída!V80,COLUMN(V$1)- 1 - RegraSaída!V80),0)*PSobreRurM!V80)*(1-txMortM!V80*FaPensRurM!V80))</f>
        <v>6945.6381052036104</v>
      </c>
      <c r="W80" s="99">
        <f>IF((V79 - IFERROR(INDEX(FePensRurM1!$B$2:$BJ$92,ROW($A80)- 1 - RegraSaída!W80,COLUMN(W$1)- 1 - RegraSaída!W80),0)*PSobreRurM!W80)*(1-txMortM!W80*FaPensRurM!W80)&lt;0,0,(V79 - IFERROR(INDEX(FePensRurM1!$B$2:$BJ$92,ROW($A80)- 1 - RegraSaída!W80,COLUMN(W$1)- 1 - RegraSaída!W80),0)*PSobreRurM!W80)*(1-txMortM!W80*FaPensRurM!W80))</f>
        <v>7049.7437308907911</v>
      </c>
      <c r="X80" s="99">
        <f>IF((W79 - IFERROR(INDEX(FePensRurM1!$B$2:$BJ$92,ROW($A80)- 1 - RegraSaída!X80,COLUMN(X$1)- 1 - RegraSaída!X80),0)*PSobreRurM!X80)*(1-txMortM!X80*FaPensRurM!X80)&lt;0,0,(W79 - IFERROR(INDEX(FePensRurM1!$B$2:$BJ$92,ROW($A80)- 1 - RegraSaída!X80,COLUMN(X$1)- 1 - RegraSaída!X80),0)*PSobreRurM!X80)*(1-txMortM!X80*FaPensRurM!X80))</f>
        <v>6560.5452676734913</v>
      </c>
      <c r="Y80" s="99">
        <f>IF((X79 - IFERROR(INDEX(FePensRurM1!$B$2:$BJ$92,ROW($A80)- 1 - RegraSaída!Y80,COLUMN(Y$1)- 1 - RegraSaída!Y80),0)*PSobreRurM!Y80)*(1-txMortM!Y80*FaPensRurM!Y80)&lt;0,0,(X79 - IFERROR(INDEX(FePensRurM1!$B$2:$BJ$92,ROW($A80)- 1 - RegraSaída!Y80,COLUMN(Y$1)- 1 - RegraSaída!Y80),0)*PSobreRurM!Y80)*(1-txMortM!Y80*FaPensRurM!Y80))</f>
        <v>6219.630930424154</v>
      </c>
      <c r="Z80" s="99">
        <f>IF((Y79 - IFERROR(INDEX(FePensRurM1!$B$2:$BJ$92,ROW($A80)- 1 - RegraSaída!Z80,COLUMN(Z$1)- 1 - RegraSaída!Z80),0)*PSobreRurM!Z80)*(1-txMortM!Z80*FaPensRurM!Z80)&lt;0,0,(Y79 - IFERROR(INDEX(FePensRurM1!$B$2:$BJ$92,ROW($A80)- 1 - RegraSaída!Z80,COLUMN(Z$1)- 1 - RegraSaída!Z80),0)*PSobreRurM!Z80)*(1-txMortM!Z80*FaPensRurM!Z80))</f>
        <v>5466.8025951797936</v>
      </c>
      <c r="AA80" s="99">
        <f>IF((Z79 - IFERROR(INDEX(FePensRurM1!$B$2:$BJ$92,ROW($A80)- 1 - RegraSaída!AA80,COLUMN(AA$1)- 1 - RegraSaída!AA80),0)*PSobreRurM!AA80)*(1-txMortM!AA80*FaPensRurM!AA80)&lt;0,0,(Z79 - IFERROR(INDEX(FePensRurM1!$B$2:$BJ$92,ROW($A80)- 1 - RegraSaída!AA80,COLUMN(AA$1)- 1 - RegraSaída!AA80),0)*PSobreRurM!AA80)*(1-txMortM!AA80*FaPensRurM!AA80))</f>
        <v>5353.6258248423846</v>
      </c>
      <c r="AB80" s="99">
        <f>IF((AA79 - IFERROR(INDEX(FePensRurM1!$B$2:$BJ$92,ROW($A80)- 1 - RegraSaída!AB80,COLUMN(AB$1)- 1 - RegraSaída!AB80),0)*PSobreRurM!AB80)*(1-txMortM!AB80*FaPensRurM!AB80)&lt;0,0,(AA79 - IFERROR(INDEX(FePensRurM1!$B$2:$BJ$92,ROW($A80)- 1 - RegraSaída!AB80,COLUMN(AB$1)- 1 - RegraSaída!AB80),0)*PSobreRurM!AB80)*(1-txMortM!AB80*FaPensRurM!AB80))</f>
        <v>5525.3575088248335</v>
      </c>
      <c r="AC80" s="99">
        <f>IF((AB79 - IFERROR(INDEX(FePensRurM1!$B$2:$BJ$92,ROW($A80)- 1 - RegraSaída!AC80,COLUMN(AC$1)- 1 - RegraSaída!AC80),0)*PSobreRurM!AC80)*(1-txMortM!AC80*FaPensRurM!AC80)&lt;0,0,(AB79 - IFERROR(INDEX(FePensRurM1!$B$2:$BJ$92,ROW($A80)- 1 - RegraSaída!AC80,COLUMN(AC$1)- 1 - RegraSaída!AC80),0)*PSobreRurM!AC80)*(1-txMortM!AC80*FaPensRurM!AC80))</f>
        <v>5858.7557724100061</v>
      </c>
      <c r="AD80" s="99">
        <f>IF((AC79 - IFERROR(INDEX(FePensRurM1!$B$2:$BJ$92,ROW($A80)- 1 - RegraSaída!AD80,COLUMN(AD$1)- 1 - RegraSaída!AD80),0)*PSobreRurM!AD80)*(1-txMortM!AD80*FaPensRurM!AD80)&lt;0,0,(AC79 - IFERROR(INDEX(FePensRurM1!$B$2:$BJ$92,ROW($A80)- 1 - RegraSaída!AD80,COLUMN(AD$1)- 1 - RegraSaída!AD80),0)*PSobreRurM!AD80)*(1-txMortM!AD80*FaPensRurM!AD80))</f>
        <v>6019.0377052468448</v>
      </c>
      <c r="AE80" s="99">
        <f>IF((AD79 - IFERROR(INDEX(FePensRurM1!$B$2:$BJ$92,ROW($A80)- 1 - RegraSaída!AE80,COLUMN(AE$1)- 1 - RegraSaída!AE80),0)*PSobreRurM!AE80)*(1-txMortM!AE80*FaPensRurM!AE80)&lt;0,0,(AD79 - IFERROR(INDEX(FePensRurM1!$B$2:$BJ$92,ROW($A80)- 1 - RegraSaída!AE80,COLUMN(AE$1)- 1 - RegraSaída!AE80),0)*PSobreRurM!AE80)*(1-txMortM!AE80*FaPensRurM!AE80))</f>
        <v>5863.8237727026781</v>
      </c>
      <c r="AF80" s="99">
        <f>IF((AE79 - IFERROR(INDEX(FePensRurM1!$B$2:$BJ$92,ROW($A80)- 1 - RegraSaída!AF80,COLUMN(AF$1)- 1 - RegraSaída!AF80),0)*PSobreRurM!AF80)*(1-txMortM!AF80*FaPensRurM!AF80)&lt;0,0,(AE79 - IFERROR(INDEX(FePensRurM1!$B$2:$BJ$92,ROW($A80)- 1 - RegraSaída!AF80,COLUMN(AF$1)- 1 - RegraSaída!AF80),0)*PSobreRurM!AF80)*(1-txMortM!AF80*FaPensRurM!AF80))</f>
        <v>5645.5237194886204</v>
      </c>
      <c r="AG80" s="99">
        <f>IF((AF79 - IFERROR(INDEX(FePensRurM1!$B$2:$BJ$92,ROW($A80)- 1 - RegraSaída!AG80,COLUMN(AG$1)- 1 - RegraSaída!AG80),0)*PSobreRurM!AG80)*(1-txMortM!AG80*FaPensRurM!AG80)&lt;0,0,(AF79 - IFERROR(INDEX(FePensRurM1!$B$2:$BJ$92,ROW($A80)- 1 - RegraSaída!AG80,COLUMN(AG$1)- 1 - RegraSaída!AG80),0)*PSobreRurM!AG80)*(1-txMortM!AG80*FaPensRurM!AG80))</f>
        <v>5392.4874626440087</v>
      </c>
      <c r="AH80" s="99">
        <f>IF((AG79 - IFERROR(INDEX(FePensRurM1!$B$2:$BJ$92,ROW($A80)- 1 - RegraSaída!AH80,COLUMN(AH$1)- 1 - RegraSaída!AH80),0)*PSobreRurM!AH80)*(1-txMortM!AH80*FaPensRurM!AH80)&lt;0,0,(AG79 - IFERROR(INDEX(FePensRurM1!$B$2:$BJ$92,ROW($A80)- 1 - RegraSaída!AH80,COLUMN(AH$1)- 1 - RegraSaída!AH80),0)*PSobreRurM!AH80)*(1-txMortM!AH80*FaPensRurM!AH80))</f>
        <v>5022.2102777943646</v>
      </c>
      <c r="AI80" s="99">
        <f>IF((AH79 - IFERROR(INDEX(FePensRurM1!$B$2:$BJ$92,ROW($A80)- 1 - RegraSaída!AI80,COLUMN(AI$1)- 1 - RegraSaída!AI80),0)*PSobreRurM!AI80)*(1-txMortM!AI80*FaPensRurM!AI80)&lt;0,0,(AH79 - IFERROR(INDEX(FePensRurM1!$B$2:$BJ$92,ROW($A80)- 1 - RegraSaída!AI80,COLUMN(AI$1)- 1 - RegraSaída!AI80),0)*PSobreRurM!AI80)*(1-txMortM!AI80*FaPensRurM!AI80))</f>
        <v>4764.2732103818744</v>
      </c>
      <c r="AJ80" s="99">
        <f>IF((AI79 - IFERROR(INDEX(FePensRurM1!$B$2:$BJ$92,ROW($A80)- 1 - RegraSaída!AJ80,COLUMN(AJ$1)- 1 - RegraSaída!AJ80),0)*PSobreRurM!AJ80)*(1-txMortM!AJ80*FaPensRurM!AJ80)&lt;0,0,(AI79 - IFERROR(INDEX(FePensRurM1!$B$2:$BJ$92,ROW($A80)- 1 - RegraSaída!AJ80,COLUMN(AJ$1)- 1 - RegraSaída!AJ80),0)*PSobreRurM!AJ80)*(1-txMortM!AJ80*FaPensRurM!AJ80))</f>
        <v>4685.3177250225899</v>
      </c>
      <c r="AK80" s="99">
        <f>IF((AJ79 - IFERROR(INDEX(FePensRurM1!$B$2:$BJ$92,ROW($A80)- 1 - RegraSaída!AK80,COLUMN(AK$1)- 1 - RegraSaída!AK80),0)*PSobreRurM!AK80)*(1-txMortM!AK80*FaPensRurM!AK80)&lt;0,0,(AJ79 - IFERROR(INDEX(FePensRurM1!$B$2:$BJ$92,ROW($A80)- 1 - RegraSaída!AK80,COLUMN(AK$1)- 1 - RegraSaída!AK80),0)*PSobreRurM!AK80)*(1-txMortM!AK80*FaPensRurM!AK80))</f>
        <v>4676.8557251023003</v>
      </c>
      <c r="AL80" s="99">
        <f>IF((AK79 - IFERROR(INDEX(FePensRurM1!$B$2:$BJ$92,ROW($A80)- 1 - RegraSaída!AL80,COLUMN(AL$1)- 1 - RegraSaída!AL80),0)*PSobreRurM!AL80)*(1-txMortM!AL80*FaPensRurM!AL80)&lt;0,0,(AK79 - IFERROR(INDEX(FePensRurM1!$B$2:$BJ$92,ROW($A80)- 1 - RegraSaída!AL80,COLUMN(AL$1)- 1 - RegraSaída!AL80),0)*PSobreRurM!AL80)*(1-txMortM!AL80*FaPensRurM!AL80))</f>
        <v>4484.6337685710214</v>
      </c>
      <c r="AM80" s="99">
        <f>IF((AL79 - IFERROR(INDEX(FePensRurM1!$B$2:$BJ$92,ROW($A80)- 1 - RegraSaída!AM80,COLUMN(AM$1)- 1 - RegraSaída!AM80),0)*PSobreRurM!AM80)*(1-txMortM!AM80*FaPensRurM!AM80)&lt;0,0,(AL79 - IFERROR(INDEX(FePensRurM1!$B$2:$BJ$92,ROW($A80)- 1 - RegraSaída!AM80,COLUMN(AM$1)- 1 - RegraSaída!AM80),0)*PSobreRurM!AM80)*(1-txMortM!AM80*FaPensRurM!AM80))</f>
        <v>4164.2159504039746</v>
      </c>
      <c r="AN80" s="99">
        <f>IF((AM79 - IFERROR(INDEX(FePensRurM1!$B$2:$BJ$92,ROW($A80)- 1 - RegraSaída!AN80,COLUMN(AN$1)- 1 - RegraSaída!AN80),0)*PSobreRurM!AN80)*(1-txMortM!AN80*FaPensRurM!AN80)&lt;0,0,(AM79 - IFERROR(INDEX(FePensRurM1!$B$2:$BJ$92,ROW($A80)- 1 - RegraSaída!AN80,COLUMN(AN$1)- 1 - RegraSaída!AN80),0)*PSobreRurM!AN80)*(1-txMortM!AN80*FaPensRurM!AN80))</f>
        <v>3801.3603044403017</v>
      </c>
      <c r="AO80" s="99">
        <f>IF((AN79 - IFERROR(INDEX(FePensRurM1!$B$2:$BJ$92,ROW($A80)- 1 - RegraSaída!AO80,COLUMN(AO$1)- 1 - RegraSaída!AO80),0)*PSobreRurM!AO80)*(1-txMortM!AO80*FaPensRurM!AO80)&lt;0,0,(AN79 - IFERROR(INDEX(FePensRurM1!$B$2:$BJ$92,ROW($A80)- 1 - RegraSaída!AO80,COLUMN(AO$1)- 1 - RegraSaída!AO80),0)*PSobreRurM!AO80)*(1-txMortM!AO80*FaPensRurM!AO80))</f>
        <v>3661.1454583801883</v>
      </c>
      <c r="AP80" s="99">
        <f>IF((AO79 - IFERROR(INDEX(FePensRurM1!$B$2:$BJ$92,ROW($A80)- 1 - RegraSaída!AP80,COLUMN(AP$1)- 1 - RegraSaída!AP80),0)*PSobreRurM!AP80)*(1-txMortM!AP80*FaPensRurM!AP80)&lt;0,0,(AO79 - IFERROR(INDEX(FePensRurM1!$B$2:$BJ$92,ROW($A80)- 1 - RegraSaída!AP80,COLUMN(AP$1)- 1 - RegraSaída!AP80),0)*PSobreRurM!AP80)*(1-txMortM!AP80*FaPensRurM!AP80))</f>
        <v>3525.3602575965174</v>
      </c>
      <c r="AQ80" s="99">
        <f>IF((AP79 - IFERROR(INDEX(FePensRurM1!$B$2:$BJ$92,ROW($A80)- 1 - RegraSaída!AQ80,COLUMN(AQ$1)- 1 - RegraSaída!AQ80),0)*PSobreRurM!AQ80)*(1-txMortM!AQ80*FaPensRurM!AQ80)&lt;0,0,(AP79 - IFERROR(INDEX(FePensRurM1!$B$2:$BJ$92,ROW($A80)- 1 - RegraSaída!AQ80,COLUMN(AQ$1)- 1 - RegraSaída!AQ80),0)*PSobreRurM!AQ80)*(1-txMortM!AQ80*FaPensRurM!AQ80))</f>
        <v>3481.4392875078847</v>
      </c>
      <c r="AR80" s="99">
        <f>IF((AQ79 - IFERROR(INDEX(FePensRurM1!$B$2:$BJ$92,ROW($A80)- 1 - RegraSaída!AR80,COLUMN(AR$1)- 1 - RegraSaída!AR80),0)*PSobreRurM!AR80)*(1-txMortM!AR80*FaPensRurM!AR80)&lt;0,0,(AQ79 - IFERROR(INDEX(FePensRurM1!$B$2:$BJ$92,ROW($A80)- 1 - RegraSaída!AR80,COLUMN(AR$1)- 1 - RegraSaída!AR80),0)*PSobreRurM!AR80)*(1-txMortM!AR80*FaPensRurM!AR80))</f>
        <v>3217.8515443249744</v>
      </c>
      <c r="AS80" s="99">
        <f>IF((AR79 - IFERROR(INDEX(FePensRurM1!$B$2:$BJ$92,ROW($A80)- 1 - RegraSaída!AS80,COLUMN(AS$1)- 1 - RegraSaída!AS80),0)*PSobreRurM!AS80)*(1-txMortM!AS80*FaPensRurM!AS80)&lt;0,0,(AR79 - IFERROR(INDEX(FePensRurM1!$B$2:$BJ$92,ROW($A80)- 1 - RegraSaída!AS80,COLUMN(AS$1)- 1 - RegraSaída!AS80),0)*PSobreRurM!AS80)*(1-txMortM!AS80*FaPensRurM!AS80))</f>
        <v>3082.0304874343583</v>
      </c>
      <c r="AT80" s="99">
        <f>IF((AS79 - IFERROR(INDEX(FePensRurM1!$B$2:$BJ$92,ROW($A80)- 1 - RegraSaída!AT80,COLUMN(AT$1)- 1 - RegraSaída!AT80),0)*PSobreRurM!AT80)*(1-txMortM!AT80*FaPensRurM!AT80)&lt;0,0,(AS79 - IFERROR(INDEX(FePensRurM1!$B$2:$BJ$92,ROW($A80)- 1 - RegraSaída!AT80,COLUMN(AT$1)- 1 - RegraSaída!AT80),0)*PSobreRurM!AT80)*(1-txMortM!AT80*FaPensRurM!AT80))</f>
        <v>2730.1274350574813</v>
      </c>
      <c r="AU80" s="99">
        <f>IF((AT79 - IFERROR(INDEX(FePensRurM1!$B$2:$BJ$92,ROW($A80)- 1 - RegraSaída!AU80,COLUMN(AU$1)- 1 - RegraSaída!AU80),0)*PSobreRurM!AU80)*(1-txMortM!AU80*FaPensRurM!AU80)&lt;0,0,(AT79 - IFERROR(INDEX(FePensRurM1!$B$2:$BJ$92,ROW($A80)- 1 - RegraSaída!AU80,COLUMN(AU$1)- 1 - RegraSaída!AU80),0)*PSobreRurM!AU80)*(1-txMortM!AU80*FaPensRurM!AU80))</f>
        <v>2531.954936130408</v>
      </c>
      <c r="AV80" s="99">
        <f>IF((AU79 - IFERROR(INDEX(FePensRurM1!$B$2:$BJ$92,ROW($A80)- 1 - RegraSaída!AV80,COLUMN(AV$1)- 1 - RegraSaída!AV80),0)*PSobreRurM!AV80)*(1-txMortM!AV80*FaPensRurM!AV80)&lt;0,0,(AU79 - IFERROR(INDEX(FePensRurM1!$B$2:$BJ$92,ROW($A80)- 1 - RegraSaída!AV80,COLUMN(AV$1)- 1 - RegraSaída!AV80),0)*PSobreRurM!AV80)*(1-txMortM!AV80*FaPensRurM!AV80))</f>
        <v>2315.9115784074579</v>
      </c>
      <c r="AW80" s="99">
        <f>IF((AV79 - IFERROR(INDEX(FePensRurM1!$B$2:$BJ$92,ROW($A80)- 1 - RegraSaída!AW80,COLUMN(AW$1)- 1 - RegraSaída!AW80),0)*PSobreRurM!AW80)*(1-txMortM!AW80*FaPensRurM!AW80)&lt;0,0,(AV79 - IFERROR(INDEX(FePensRurM1!$B$2:$BJ$92,ROW($A80)- 1 - RegraSaída!AW80,COLUMN(AW$1)- 1 - RegraSaída!AW80),0)*PSobreRurM!AW80)*(1-txMortM!AW80*FaPensRurM!AW80))</f>
        <v>2184.8072443202277</v>
      </c>
      <c r="AX80" s="99">
        <f>IF((AW79 - IFERROR(INDEX(FePensRurM1!$B$2:$BJ$92,ROW($A80)- 1 - RegraSaída!AX80,COLUMN(AX$1)- 1 - RegraSaída!AX80),0)*PSobreRurM!AX80)*(1-txMortM!AX80*FaPensRurM!AX80)&lt;0,0,(AW79 - IFERROR(INDEX(FePensRurM1!$B$2:$BJ$92,ROW($A80)- 1 - RegraSaída!AX80,COLUMN(AX$1)- 1 - RegraSaída!AX80),0)*PSobreRurM!AX80)*(1-txMortM!AX80*FaPensRurM!AX80))</f>
        <v>2048.4688311659211</v>
      </c>
      <c r="AY80" s="99">
        <f>IF((AX79 - IFERROR(INDEX(FePensRurM1!$B$2:$BJ$92,ROW($A80)- 1 - RegraSaída!AY80,COLUMN(AY$1)- 1 - RegraSaída!AY80),0)*PSobreRurM!AY80)*(1-txMortM!AY80*FaPensRurM!AY80)&lt;0,0,(AX79 - IFERROR(INDEX(FePensRurM1!$B$2:$BJ$92,ROW($A80)- 1 - RegraSaída!AY80,COLUMN(AY$1)- 1 - RegraSaída!AY80),0)*PSobreRurM!AY80)*(1-txMortM!AY80*FaPensRurM!AY80))</f>
        <v>1981.2373337325755</v>
      </c>
      <c r="AZ80" s="99">
        <f>IF((AY79 - IFERROR(INDEX(FePensRurM1!$B$2:$BJ$92,ROW($A80)- 1 - RegraSaída!AZ80,COLUMN(AZ$1)- 1 - RegraSaída!AZ80),0)*PSobreRurM!AZ80)*(1-txMortM!AZ80*FaPensRurM!AZ80)&lt;0,0,(AY79 - IFERROR(INDEX(FePensRurM1!$B$2:$BJ$92,ROW($A80)- 1 - RegraSaída!AZ80,COLUMN(AZ$1)- 1 - RegraSaída!AZ80),0)*PSobreRurM!AZ80)*(1-txMortM!AZ80*FaPensRurM!AZ80))</f>
        <v>1280.5326803508069</v>
      </c>
      <c r="BA80" s="99">
        <f>IF((AZ79 - IFERROR(INDEX(FePensRurM1!$B$2:$BJ$92,ROW($A80)- 1 - RegraSaída!BA80,COLUMN(BA$1)- 1 - RegraSaída!BA80),0)*PSobreRurM!BA80)*(1-txMortM!BA80*FaPensRurM!BA80)&lt;0,0,(AZ79 - IFERROR(INDEX(FePensRurM1!$B$2:$BJ$92,ROW($A80)- 1 - RegraSaída!BA80,COLUMN(BA$1)- 1 - RegraSaída!BA80),0)*PSobreRurM!BA80)*(1-txMortM!BA80*FaPensRurM!BA80))</f>
        <v>618.4616253941399</v>
      </c>
      <c r="BB80" s="99">
        <f>IF((BA79 - IFERROR(INDEX(FePensRurM1!$B$2:$BJ$92,ROW($A80)- 1 - RegraSaída!BB80,COLUMN(BB$1)- 1 - RegraSaída!BB80),0)*PSobreRurM!BB80)*(1-txMortM!BB80*FaPensRurM!BB80)&lt;0,0,(BA79 - IFERROR(INDEX(FePensRurM1!$B$2:$BJ$92,ROW($A80)- 1 - RegraSaída!BB80,COLUMN(BB$1)- 1 - RegraSaída!BB80),0)*PSobreRurM!BB80)*(1-txMortM!BB80*FaPensRurM!BB80))</f>
        <v>0</v>
      </c>
      <c r="BC80" s="99">
        <f>IF((BB79 - IFERROR(INDEX(FePensRurM1!$B$2:$BJ$92,ROW($A80)- 1 - RegraSaída!BC80,COLUMN(BC$1)- 1 - RegraSaída!BC80),0)*PSobreRurM!BC80)*(1-txMortM!BC80*FaPensRurM!BC80)&lt;0,0,(BB79 - IFERROR(INDEX(FePensRurM1!$B$2:$BJ$92,ROW($A80)- 1 - RegraSaída!BC80,COLUMN(BC$1)- 1 - RegraSaída!BC80),0)*PSobreRurM!BC80)*(1-txMortM!BC80*FaPensRurM!BC80))</f>
        <v>0</v>
      </c>
      <c r="BD80" s="99">
        <f>IF((BC79 - IFERROR(INDEX(FePensRurM1!$B$2:$BJ$92,ROW($A80)- 1 - RegraSaída!BD80,COLUMN(BD$1)- 1 - RegraSaída!BD80),0)*PSobreRurM!BD80)*(1-txMortM!BD80*FaPensRurM!BD80)&lt;0,0,(BC79 - IFERROR(INDEX(FePensRurM1!$B$2:$BJ$92,ROW($A80)- 1 - RegraSaída!BD80,COLUMN(BD$1)- 1 - RegraSaída!BD80),0)*PSobreRurM!BD80)*(1-txMortM!BD80*FaPensRurM!BD80))</f>
        <v>0</v>
      </c>
      <c r="BE80" s="99">
        <f>IF((BD79 - IFERROR(INDEX(FePensRurM1!$B$2:$BJ$92,ROW($A80)- 1 - RegraSaída!BE80,COLUMN(BE$1)- 1 - RegraSaída!BE80),0)*PSobreRurM!BE80)*(1-txMortM!BE80*FaPensRurM!BE80)&lt;0,0,(BD79 - IFERROR(INDEX(FePensRurM1!$B$2:$BJ$92,ROW($A80)- 1 - RegraSaída!BE80,COLUMN(BE$1)- 1 - RegraSaída!BE80),0)*PSobreRurM!BE80)*(1-txMortM!BE80*FaPensRurM!BE80))</f>
        <v>8.3681555780790878E-14</v>
      </c>
      <c r="BF80" s="99">
        <f>IF((BE79 - IFERROR(INDEX(FePensRurM1!$B$2:$BJ$92,ROW($A80)- 1 - RegraSaída!BF80,COLUMN(BF$1)- 1 - RegraSaída!BF80),0)*PSobreRurM!BF80)*(1-txMortM!BF80*FaPensRurM!BF80)&lt;0,0,(BE79 - IFERROR(INDEX(FePensRurM1!$B$2:$BJ$92,ROW($A80)- 1 - RegraSaída!BF80,COLUMN(BF$1)- 1 - RegraSaída!BF80),0)*PSobreRurM!BF80)*(1-txMortM!BF80*FaPensRurM!BF80))</f>
        <v>0</v>
      </c>
      <c r="BG80" s="99">
        <f>IF((BF79 - IFERROR(INDEX(FePensRurM1!$B$2:$BJ$92,ROW($A80)- 1 - RegraSaída!BG80,COLUMN(BG$1)- 1 - RegraSaída!BG80),0)*PSobreRurM!BG80)*(1-txMortM!BG80*FaPensRurM!BG80)&lt;0,0,(BF79 - IFERROR(INDEX(FePensRurM1!$B$2:$BJ$92,ROW($A80)- 1 - RegraSaída!BG80,COLUMN(BG$1)- 1 - RegraSaída!BG80),0)*PSobreRurM!BG80)*(1-txMortM!BG80*FaPensRurM!BG80))</f>
        <v>1.663420167302221E-13</v>
      </c>
      <c r="BH80" s="99">
        <f>IF((BG79 - IFERROR(INDEX(FePensRurM1!$B$2:$BJ$92,ROW($A80)- 1 - RegraSaída!BH80,COLUMN(BH$1)- 1 - RegraSaída!BH80),0)*PSobreRurM!BH80)*(1-txMortM!BH80*FaPensRurM!BH80)&lt;0,0,(BG79 - IFERROR(INDEX(FePensRurM1!$B$2:$BJ$92,ROW($A80)- 1 - RegraSaída!BH80,COLUMN(BH$1)- 1 - RegraSaída!BH80),0)*PSobreRurM!BH80)*(1-txMortM!BH80*FaPensRurM!BH80))</f>
        <v>1.244181548354061E-13</v>
      </c>
      <c r="BI80" s="99">
        <f>IF((BH79 - IFERROR(INDEX(FePensRurM1!$B$2:$BJ$92,ROW($A80)- 1 - RegraSaída!BI80,COLUMN(BI$1)- 1 - RegraSaída!BI80),0)*PSobreRurM!BI80)*(1-txMortM!BI80*FaPensRurM!BI80)&lt;0,0,(BH79 - IFERROR(INDEX(FePensRurM1!$B$2:$BJ$92,ROW($A80)- 1 - RegraSaída!BI80,COLUMN(BI$1)- 1 - RegraSaída!BI80),0)*PSobreRurM!BI80)*(1-txMortM!BI80*FaPensRurM!BI80))</f>
        <v>0</v>
      </c>
      <c r="BJ80" s="99">
        <f>IF((BI79 - IFERROR(INDEX(FePensRurM1!$B$2:$BJ$92,ROW($A80)- 1 - RegraSaída!BJ80,COLUMN(BJ$1)- 1 - RegraSaída!BJ80),0)*PSobreRurM!BJ80)*(1-txMortM!BJ80*FaPensRurM!BJ80)&lt;0,0,(BI79 - IFERROR(INDEX(FePensRurM1!$B$2:$BJ$92,ROW($A80)- 1 - RegraSaída!BJ80,COLUMN(BJ$1)- 1 - RegraSaída!BJ80),0)*PSobreRurM!BJ80)*(1-txMortM!BJ80*FaPensRurM!BJ80))</f>
        <v>0</v>
      </c>
    </row>
    <row r="81" spans="1:62" s="113" customFormat="1" x14ac:dyDescent="0.3">
      <c r="A81" s="94">
        <v>79</v>
      </c>
      <c r="B81" s="95"/>
      <c r="C81" s="95"/>
      <c r="D81" s="95"/>
      <c r="E81" s="95"/>
      <c r="F81" s="95"/>
      <c r="G81" s="95"/>
      <c r="H81" s="95"/>
      <c r="I81" s="95"/>
      <c r="J81" s="95"/>
      <c r="K81" s="95"/>
      <c r="L81" s="95"/>
      <c r="M81" s="95"/>
      <c r="N81" s="95"/>
      <c r="O81" s="95"/>
      <c r="P81" s="96"/>
      <c r="Q81" s="99">
        <f>(P80 - IFERROR(INDEX(FePensRurM1!$B$2:$BJ$92,ROW($A81)- 1 - RegraSaída!Q81,COLUMN(Q$1)- 1 - RegraSaída!Q81),0)*PSobreRurM!Q81)*(1-txMortM!Q81*FaPensRurM!Q81) + FePensRurM1!Q81</f>
        <v>1590.5862171740196</v>
      </c>
      <c r="R81" s="99">
        <f>(Q80 - IFERROR(INDEX(FePensRurM1!$B$2:$BJ$92,ROW($A81)- 1 - RegraSaída!R81,COLUMN(R$1)- 1 - RegraSaída!R81),0)*PSobreRurM!R81)*(1-txMortM!R81*FaPensRurM!R81) + FePensRurM1!R81</f>
        <v>3308.4032058078947</v>
      </c>
      <c r="S81" s="99">
        <f>(R80 - IFERROR(INDEX(FePensRurM1!$B$2:$BJ$92,ROW($A81)- 1 - RegraSaída!S81,COLUMN(S$1)- 1 - RegraSaída!S81),0)*PSobreRurM!S81)*(1-txMortM!S81*FaPensRurM!S81) + FePensRurM1!S81</f>
        <v>5505.4474212680352</v>
      </c>
      <c r="T81" s="99">
        <f>IF((S80 - IFERROR(INDEX(FePensRurM1!$B$2:$BJ$92,ROW($A81)- 1 - RegraSaída!T81,COLUMN(T$1)- 1 - RegraSaída!T81),0)*PSobreRurM!T81)*(1-txMortM!T81*FaPensRurM!T81)&lt;0,0,(S80 - IFERROR(INDEX(FePensRurM1!$B$2:$BJ$92,ROW($A81)- 1 - RegraSaída!T81,COLUMN(T$1)- 1 - RegraSaída!T81),0)*PSobreRurM!T81)*(1-txMortM!T81*FaPensRurM!T81))</f>
        <v>5712.0660857468629</v>
      </c>
      <c r="U81" s="99">
        <f>IF((T80 - IFERROR(INDEX(FePensRurM1!$B$2:$BJ$92,ROW($A81)- 1 - RegraSaída!U81,COLUMN(U$1)- 1 - RegraSaída!U81),0)*PSobreRurM!U81)*(1-txMortM!U81*FaPensRurM!U81)&lt;0,0,(T80 - IFERROR(INDEX(FePensRurM1!$B$2:$BJ$92,ROW($A81)- 1 - RegraSaída!U81,COLUMN(U$1)- 1 - RegraSaída!U81),0)*PSobreRurM!U81)*(1-txMortM!U81*FaPensRurM!U81))</f>
        <v>6222.5768118851993</v>
      </c>
      <c r="V81" s="99">
        <f>IF((U80 - IFERROR(INDEX(FePensRurM1!$B$2:$BJ$92,ROW($A81)- 1 - RegraSaída!V81,COLUMN(V$1)- 1 - RegraSaída!V81),0)*PSobreRurM!V81)*(1-txMortM!V81*FaPensRurM!V81)&lt;0,0,(U80 - IFERROR(INDEX(FePensRurM1!$B$2:$BJ$92,ROW($A81)- 1 - RegraSaída!V81,COLUMN(V$1)- 1 - RegraSaída!V81),0)*PSobreRurM!V81)*(1-txMortM!V81*FaPensRurM!V81))</f>
        <v>6289.984485754645</v>
      </c>
      <c r="W81" s="99">
        <f>IF((V80 - IFERROR(INDEX(FePensRurM1!$B$2:$BJ$92,ROW($A81)- 1 - RegraSaída!W81,COLUMN(W$1)- 1 - RegraSaída!W81),0)*PSobreRurM!W81)*(1-txMortM!W81*FaPensRurM!W81)&lt;0,0,(V80 - IFERROR(INDEX(FePensRurM1!$B$2:$BJ$92,ROW($A81)- 1 - RegraSaída!W81,COLUMN(W$1)- 1 - RegraSaída!W81),0)*PSobreRurM!W81)*(1-txMortM!W81*FaPensRurM!W81))</f>
        <v>6671.9772886580431</v>
      </c>
      <c r="X81" s="99">
        <f>IF((W80 - IFERROR(INDEX(FePensRurM1!$B$2:$BJ$92,ROW($A81)- 1 - RegraSaída!X81,COLUMN(X$1)- 1 - RegraSaída!X81),0)*PSobreRurM!X81)*(1-txMortM!X81*FaPensRurM!X81)&lt;0,0,(W80 - IFERROR(INDEX(FePensRurM1!$B$2:$BJ$92,ROW($A81)- 1 - RegraSaída!X81,COLUMN(X$1)- 1 - RegraSaída!X81),0)*PSobreRurM!X81)*(1-txMortM!X81*FaPensRurM!X81))</f>
        <v>6775.898526915852</v>
      </c>
      <c r="Y81" s="99">
        <f>IF((X80 - IFERROR(INDEX(FePensRurM1!$B$2:$BJ$92,ROW($A81)- 1 - RegraSaída!Y81,COLUMN(Y$1)- 1 - RegraSaída!Y81),0)*PSobreRurM!Y81)*(1-txMortM!Y81*FaPensRurM!Y81)&lt;0,0,(X80 - IFERROR(INDEX(FePensRurM1!$B$2:$BJ$92,ROW($A81)- 1 - RegraSaída!Y81,COLUMN(Y$1)- 1 - RegraSaída!Y81),0)*PSobreRurM!Y81)*(1-txMortM!Y81*FaPensRurM!Y81))</f>
        <v>6309.2829313333023</v>
      </c>
      <c r="Z81" s="99">
        <f>IF((Y80 - IFERROR(INDEX(FePensRurM1!$B$2:$BJ$92,ROW($A81)- 1 - RegraSaída!Z81,COLUMN(Z$1)- 1 - RegraSaída!Z81),0)*PSobreRurM!Z81)*(1-txMortM!Z81*FaPensRurM!Z81)&lt;0,0,(Y80 - IFERROR(INDEX(FePensRurM1!$B$2:$BJ$92,ROW($A81)- 1 - RegraSaída!Z81,COLUMN(Z$1)- 1 - RegraSaída!Z81),0)*PSobreRurM!Z81)*(1-txMortM!Z81*FaPensRurM!Z81))</f>
        <v>5984.6817189863677</v>
      </c>
      <c r="AA81" s="99">
        <f>IF((Z80 - IFERROR(INDEX(FePensRurM1!$B$2:$BJ$92,ROW($A81)- 1 - RegraSaída!AA81,COLUMN(AA$1)- 1 - RegraSaída!AA81),0)*PSobreRurM!AA81)*(1-txMortM!AA81*FaPensRurM!AA81)&lt;0,0,(Z80 - IFERROR(INDEX(FePensRurM1!$B$2:$BJ$92,ROW($A81)- 1 - RegraSaída!AA81,COLUMN(AA$1)- 1 - RegraSaída!AA81),0)*PSobreRurM!AA81)*(1-txMortM!AA81*FaPensRurM!AA81))</f>
        <v>5263.0103125656033</v>
      </c>
      <c r="AB81" s="99">
        <f>IF((AA80 - IFERROR(INDEX(FePensRurM1!$B$2:$BJ$92,ROW($A81)- 1 - RegraSaída!AB81,COLUMN(AB$1)- 1 - RegraSaída!AB81),0)*PSobreRurM!AB81)*(1-txMortM!AB81*FaPensRurM!AB81)&lt;0,0,(AA80 - IFERROR(INDEX(FePensRurM1!$B$2:$BJ$92,ROW($A81)- 1 - RegraSaída!AB81,COLUMN(AB$1)- 1 - RegraSaída!AB81),0)*PSobreRurM!AB81)*(1-txMortM!AB81*FaPensRurM!AB81))</f>
        <v>5156.5967552790007</v>
      </c>
      <c r="AC81" s="99">
        <f>IF((AB80 - IFERROR(INDEX(FePensRurM1!$B$2:$BJ$92,ROW($A81)- 1 - RegraSaída!AC81,COLUMN(AC$1)- 1 - RegraSaída!AC81),0)*PSobreRurM!AC81)*(1-txMortM!AC81*FaPensRurM!AC81)&lt;0,0,(AB80 - IFERROR(INDEX(FePensRurM1!$B$2:$BJ$92,ROW($A81)- 1 - RegraSaída!AC81,COLUMN(AC$1)- 1 - RegraSaída!AC81),0)*PSobreRurM!AC81)*(1-txMortM!AC81*FaPensRurM!AC81))</f>
        <v>5324.4537911093767</v>
      </c>
      <c r="AD81" s="99">
        <f>IF((AC80 - IFERROR(INDEX(FePensRurM1!$B$2:$BJ$92,ROW($A81)- 1 - RegraSaída!AD81,COLUMN(AD$1)- 1 - RegraSaída!AD81),0)*PSobreRurM!AD81)*(1-txMortM!AD81*FaPensRurM!AD81)&lt;0,0,(AC80 - IFERROR(INDEX(FePensRurM1!$B$2:$BJ$92,ROW($A81)- 1 - RegraSaída!AD81,COLUMN(AD$1)- 1 - RegraSaída!AD81),0)*PSobreRurM!AD81)*(1-txMortM!AD81*FaPensRurM!AD81))</f>
        <v>5648.1800293663155</v>
      </c>
      <c r="AE81" s="99">
        <f>IF((AD80 - IFERROR(INDEX(FePensRurM1!$B$2:$BJ$92,ROW($A81)- 1 - RegraSaída!AE81,COLUMN(AE$1)- 1 - RegraSaída!AE81),0)*PSobreRurM!AE81)*(1-txMortM!AE81*FaPensRurM!AE81)&lt;0,0,(AD80 - IFERROR(INDEX(FePensRurM1!$B$2:$BJ$92,ROW($A81)- 1 - RegraSaída!AE81,COLUMN(AE$1)- 1 - RegraSaída!AE81),0)*PSobreRurM!AE81)*(1-txMortM!AE81*FaPensRurM!AE81))</f>
        <v>5805.0481093272501</v>
      </c>
      <c r="AF81" s="99">
        <f>IF((AE80 - IFERROR(INDEX(FePensRurM1!$B$2:$BJ$92,ROW($A81)- 1 - RegraSaída!AF81,COLUMN(AF$1)- 1 - RegraSaída!AF81),0)*PSobreRurM!AF81)*(1-txMortM!AF81*FaPensRurM!AF81)&lt;0,0,(AE80 - IFERROR(INDEX(FePensRurM1!$B$2:$BJ$92,ROW($A81)- 1 - RegraSaída!AF81,COLUMN(AF$1)- 1 - RegraSaída!AF81),0)*PSobreRurM!AF81)*(1-txMortM!AF81*FaPensRurM!AF81))</f>
        <v>5657.512039748739</v>
      </c>
      <c r="AG81" s="99">
        <f>IF((AF80 - IFERROR(INDEX(FePensRurM1!$B$2:$BJ$92,ROW($A81)- 1 - RegraSaída!AG81,COLUMN(AG$1)- 1 - RegraSaída!AG81),0)*PSobreRurM!AG81)*(1-txMortM!AG81*FaPensRurM!AG81)&lt;0,0,(AF80 - IFERROR(INDEX(FePensRurM1!$B$2:$BJ$92,ROW($A81)- 1 - RegraSaída!AG81,COLUMN(AG$1)- 1 - RegraSaída!AG81),0)*PSobreRurM!AG81)*(1-txMortM!AG81*FaPensRurM!AG81))</f>
        <v>5448.7419134507527</v>
      </c>
      <c r="AH81" s="99">
        <f>IF((AG80 - IFERROR(INDEX(FePensRurM1!$B$2:$BJ$92,ROW($A81)- 1 - RegraSaída!AH81,COLUMN(AH$1)- 1 - RegraSaída!AH81),0)*PSobreRurM!AH81)*(1-txMortM!AH81*FaPensRurM!AH81)&lt;0,0,(AG80 - IFERROR(INDEX(FePensRurM1!$B$2:$BJ$92,ROW($A81)- 1 - RegraSaída!AH81,COLUMN(AH$1)- 1 - RegraSaída!AH81),0)*PSobreRurM!AH81)*(1-txMortM!AH81*FaPensRurM!AH81))</f>
        <v>5206.2798077183552</v>
      </c>
      <c r="AI81" s="99">
        <f>IF((AH80 - IFERROR(INDEX(FePensRurM1!$B$2:$BJ$92,ROW($A81)- 1 - RegraSaída!AI81,COLUMN(AI$1)- 1 - RegraSaída!AI81),0)*PSobreRurM!AI81)*(1-txMortM!AI81*FaPensRurM!AI81)&lt;0,0,(AH80 - IFERROR(INDEX(FePensRurM1!$B$2:$BJ$92,ROW($A81)- 1 - RegraSaída!AI81,COLUMN(AI$1)- 1 - RegraSaída!AI81),0)*PSobreRurM!AI81)*(1-txMortM!AI81*FaPensRurM!AI81))</f>
        <v>4850.3280539532407</v>
      </c>
      <c r="AJ81" s="99">
        <f>IF((AI80 - IFERROR(INDEX(FePensRurM1!$B$2:$BJ$92,ROW($A81)- 1 - RegraSaída!AJ81,COLUMN(AJ$1)- 1 - RegraSaída!AJ81),0)*PSobreRurM!AJ81)*(1-txMortM!AJ81*FaPensRurM!AJ81)&lt;0,0,(AI80 - IFERROR(INDEX(FePensRurM1!$B$2:$BJ$92,ROW($A81)- 1 - RegraSaída!AJ81,COLUMN(AJ$1)- 1 - RegraSaída!AJ81),0)*PSobreRurM!AJ81)*(1-txMortM!AJ81*FaPensRurM!AJ81))</f>
        <v>4602.6161251620624</v>
      </c>
      <c r="AK81" s="99">
        <f>IF((AJ80 - IFERROR(INDEX(FePensRurM1!$B$2:$BJ$92,ROW($A81)- 1 - RegraSaída!AK81,COLUMN(AK$1)- 1 - RegraSaída!AK81),0)*PSobreRurM!AK81)*(1-txMortM!AK81*FaPensRurM!AK81)&lt;0,0,(AJ80 - IFERROR(INDEX(FePensRurM1!$B$2:$BJ$92,ROW($A81)- 1 - RegraSaída!AK81,COLUMN(AK$1)- 1 - RegraSaída!AK81),0)*PSobreRurM!AK81)*(1-txMortM!AK81*FaPensRurM!AK81))</f>
        <v>4527.6621533362395</v>
      </c>
      <c r="AL81" s="99">
        <f>IF((AK80 - IFERROR(INDEX(FePensRurM1!$B$2:$BJ$92,ROW($A81)- 1 - RegraSaída!AL81,COLUMN(AL$1)- 1 - RegraSaída!AL81),0)*PSobreRurM!AL81)*(1-txMortM!AL81*FaPensRurM!AL81)&lt;0,0,(AK80 - IFERROR(INDEX(FePensRurM1!$B$2:$BJ$92,ROW($A81)- 1 - RegraSaída!AL81,COLUMN(AL$1)- 1 - RegraSaída!AL81),0)*PSobreRurM!AL81)*(1-txMortM!AL81*FaPensRurM!AL81))</f>
        <v>4520.7335508458027</v>
      </c>
      <c r="AM81" s="99">
        <f>IF((AL80 - IFERROR(INDEX(FePensRurM1!$B$2:$BJ$92,ROW($A81)- 1 - RegraSaída!AM81,COLUMN(AM$1)- 1 - RegraSaída!AM81),0)*PSobreRurM!AM81)*(1-txMortM!AM81*FaPensRurM!AM81)&lt;0,0,(AL80 - IFERROR(INDEX(FePensRurM1!$B$2:$BJ$92,ROW($A81)- 1 - RegraSaída!AM81,COLUMN(AM$1)- 1 - RegraSaída!AM81),0)*PSobreRurM!AM81)*(1-txMortM!AM81*FaPensRurM!AM81))</f>
        <v>4336.0708674713678</v>
      </c>
      <c r="AN81" s="99">
        <f>IF((AM80 - IFERROR(INDEX(FePensRurM1!$B$2:$BJ$92,ROW($A81)- 1 - RegraSaída!AN81,COLUMN(AN$1)- 1 - RegraSaída!AN81),0)*PSobreRurM!AN81)*(1-txMortM!AN81*FaPensRurM!AN81)&lt;0,0,(AM80 - IFERROR(INDEX(FePensRurM1!$B$2:$BJ$92,ROW($A81)- 1 - RegraSaída!AN81,COLUMN(AN$1)- 1 - RegraSaída!AN81),0)*PSobreRurM!AN81)*(1-txMortM!AN81*FaPensRurM!AN81))</f>
        <v>4027.2775865102822</v>
      </c>
      <c r="AO81" s="99">
        <f>IF((AN80 - IFERROR(INDEX(FePensRurM1!$B$2:$BJ$92,ROW($A81)- 1 - RegraSaída!AO81,COLUMN(AO$1)- 1 - RegraSaída!AO81),0)*PSobreRurM!AO81)*(1-txMortM!AO81*FaPensRurM!AO81)&lt;0,0,(AN80 - IFERROR(INDEX(FePensRurM1!$B$2:$BJ$92,ROW($A81)- 1 - RegraSaída!AO81,COLUMN(AO$1)- 1 - RegraSaída!AO81),0)*PSobreRurM!AO81)*(1-txMortM!AO81*FaPensRurM!AO81))</f>
        <v>3677.2474945613985</v>
      </c>
      <c r="AP81" s="99">
        <f>IF((AO80 - IFERROR(INDEX(FePensRurM1!$B$2:$BJ$92,ROW($A81)- 1 - RegraSaída!AP81,COLUMN(AP$1)- 1 - RegraSaída!AP81),0)*PSobreRurM!AP81)*(1-txMortM!AP81*FaPensRurM!AP81)&lt;0,0,(AO80 - IFERROR(INDEX(FePensRurM1!$B$2:$BJ$92,ROW($A81)- 1 - RegraSaída!AP81,COLUMN(AP$1)- 1 - RegraSaída!AP81),0)*PSobreRurM!AP81)*(1-txMortM!AP81*FaPensRurM!AP81))</f>
        <v>3542.4347872739618</v>
      </c>
      <c r="AQ81" s="99">
        <f>IF((AP80 - IFERROR(INDEX(FePensRurM1!$B$2:$BJ$92,ROW($A81)- 1 - RegraSaída!AQ81,COLUMN(AQ$1)- 1 - RegraSaída!AQ81),0)*PSobreRurM!AQ81)*(1-txMortM!AQ81*FaPensRurM!AQ81)&lt;0,0,(AP80 - IFERROR(INDEX(FePensRurM1!$B$2:$BJ$92,ROW($A81)- 1 - RegraSaída!AQ81,COLUMN(AQ$1)- 1 - RegraSaída!AQ81),0)*PSobreRurM!AQ81)*(1-txMortM!AQ81*FaPensRurM!AQ81))</f>
        <v>3411.7962696873474</v>
      </c>
      <c r="AR81" s="99">
        <f>IF((AQ80 - IFERROR(INDEX(FePensRurM1!$B$2:$BJ$92,ROW($A81)- 1 - RegraSaída!AR81,COLUMN(AR$1)- 1 - RegraSaída!AR81),0)*PSobreRurM!AR81)*(1-txMortM!AR81*FaPensRurM!AR81)&lt;0,0,(AQ80 - IFERROR(INDEX(FePensRurM1!$B$2:$BJ$92,ROW($A81)- 1 - RegraSaída!AR81,COLUMN(AR$1)- 1 - RegraSaída!AR81),0)*PSobreRurM!AR81)*(1-txMortM!AR81*FaPensRurM!AR81))</f>
        <v>3369.9891605120247</v>
      </c>
      <c r="AS81" s="99">
        <f>IF((AR80 - IFERROR(INDEX(FePensRurM1!$B$2:$BJ$92,ROW($A81)- 1 - RegraSaída!AS81,COLUMN(AS$1)- 1 - RegraSaída!AS81),0)*PSobreRurM!AS81)*(1-txMortM!AS81*FaPensRurM!AS81)&lt;0,0,(AR80 - IFERROR(INDEX(FePensRurM1!$B$2:$BJ$92,ROW($A81)- 1 - RegraSaída!AS81,COLUMN(AS$1)- 1 - RegraSaída!AS81),0)*PSobreRurM!AS81)*(1-txMortM!AS81*FaPensRurM!AS81))</f>
        <v>3115.4799819635382</v>
      </c>
      <c r="AT81" s="99">
        <f>IF((AS80 - IFERROR(INDEX(FePensRurM1!$B$2:$BJ$92,ROW($A81)- 1 - RegraSaída!AT81,COLUMN(AT$1)- 1 - RegraSaída!AT81),0)*PSobreRurM!AT81)*(1-txMortM!AT81*FaPensRurM!AT81)&lt;0,0,(AS80 - IFERROR(INDEX(FePensRurM1!$B$2:$BJ$92,ROW($A81)- 1 - RegraSaída!AT81,COLUMN(AT$1)- 1 - RegraSaída!AT81),0)*PSobreRurM!AT81)*(1-txMortM!AT81*FaPensRurM!AT81))</f>
        <v>2984.5530276108402</v>
      </c>
      <c r="AU81" s="99">
        <f>IF((AT80 - IFERROR(INDEX(FePensRurM1!$B$2:$BJ$92,ROW($A81)- 1 - RegraSaída!AU81,COLUMN(AU$1)- 1 - RegraSaída!AU81),0)*PSobreRurM!AU81)*(1-txMortM!AU81*FaPensRurM!AU81)&lt;0,0,(AT80 - IFERROR(INDEX(FePensRurM1!$B$2:$BJ$92,ROW($A81)- 1 - RegraSaída!AU81,COLUMN(AU$1)- 1 - RegraSaída!AU81),0)*PSobreRurM!AU81)*(1-txMortM!AU81*FaPensRurM!AU81))</f>
        <v>2644.2683461007832</v>
      </c>
      <c r="AV81" s="99">
        <f>IF((AU80 - IFERROR(INDEX(FePensRurM1!$B$2:$BJ$92,ROW($A81)- 1 - RegraSaída!AV81,COLUMN(AV$1)- 1 - RegraSaída!AV81),0)*PSobreRurM!AV81)*(1-txMortM!AV81*FaPensRurM!AV81)&lt;0,0,(AU80 - IFERROR(INDEX(FePensRurM1!$B$2:$BJ$92,ROW($A81)- 1 - RegraSaída!AV81,COLUMN(AV$1)- 1 - RegraSaída!AV81),0)*PSobreRurM!AV81)*(1-txMortM!AV81*FaPensRurM!AV81))</f>
        <v>2452.7557092264278</v>
      </c>
      <c r="AW81" s="99">
        <f>IF((AV80 - IFERROR(INDEX(FePensRurM1!$B$2:$BJ$92,ROW($A81)- 1 - RegraSaída!AW81,COLUMN(AW$1)- 1 - RegraSaída!AW81),0)*PSobreRurM!AW81)*(1-txMortM!AW81*FaPensRurM!AW81)&lt;0,0,(AV80 - IFERROR(INDEX(FePensRurM1!$B$2:$BJ$92,ROW($A81)- 1 - RegraSaída!AW81,COLUMN(AW$1)- 1 - RegraSaída!AW81),0)*PSobreRurM!AW81)*(1-txMortM!AW81*FaPensRurM!AW81))</f>
        <v>2243.8447376682238</v>
      </c>
      <c r="AX81" s="99">
        <f>IF((AW80 - IFERROR(INDEX(FePensRurM1!$B$2:$BJ$92,ROW($A81)- 1 - RegraSaída!AX81,COLUMN(AX$1)- 1 - RegraSaída!AX81),0)*PSobreRurM!AX81)*(1-txMortM!AX81*FaPensRurM!AX81)&lt;0,0,(AW80 - IFERROR(INDEX(FePensRurM1!$B$2:$BJ$92,ROW($A81)- 1 - RegraSaída!AX81,COLUMN(AX$1)- 1 - RegraSaída!AX81),0)*PSobreRurM!AX81)*(1-txMortM!AX81*FaPensRurM!AX81))</f>
        <v>2117.1464678364073</v>
      </c>
      <c r="AY81" s="99">
        <f>IF((AX80 - IFERROR(INDEX(FePensRurM1!$B$2:$BJ$92,ROW($A81)- 1 - RegraSaída!AY81,COLUMN(AY$1)- 1 - RegraSaída!AY81),0)*PSobreRurM!AY81)*(1-txMortM!AY81*FaPensRurM!AY81)&lt;0,0,(AX80 - IFERROR(INDEX(FePensRurM1!$B$2:$BJ$92,ROW($A81)- 1 - RegraSaída!AY81,COLUMN(AY$1)- 1 - RegraSaída!AY81),0)*PSobreRurM!AY81)*(1-txMortM!AY81*FaPensRurM!AY81))</f>
        <v>1985.3421348809113</v>
      </c>
      <c r="AZ81" s="99">
        <f>IF((AY80 - IFERROR(INDEX(FePensRurM1!$B$2:$BJ$92,ROW($A81)- 1 - RegraSaída!AZ81,COLUMN(AZ$1)- 1 - RegraSaída!AZ81),0)*PSobreRurM!AZ81)*(1-txMortM!AZ81*FaPensRurM!AZ81)&lt;0,0,(AY80 - IFERROR(INDEX(FePensRurM1!$B$2:$BJ$92,ROW($A81)- 1 - RegraSaída!AZ81,COLUMN(AZ$1)- 1 - RegraSaída!AZ81),0)*PSobreRurM!AZ81)*(1-txMortM!AZ81*FaPensRurM!AZ81))</f>
        <v>1920.4642242048571</v>
      </c>
      <c r="BA81" s="99">
        <f>IF((AZ80 - IFERROR(INDEX(FePensRurM1!$B$2:$BJ$92,ROW($A81)- 1 - RegraSaída!BA81,COLUMN(BA$1)- 1 - RegraSaída!BA81),0)*PSobreRurM!BA81)*(1-txMortM!BA81*FaPensRurM!BA81)&lt;0,0,(AZ80 - IFERROR(INDEX(FePensRurM1!$B$2:$BJ$92,ROW($A81)- 1 - RegraSaída!BA81,COLUMN(BA$1)- 1 - RegraSaída!BA81),0)*PSobreRurM!BA81)*(1-txMortM!BA81*FaPensRurM!BA81))</f>
        <v>1241.4227056306504</v>
      </c>
      <c r="BB81" s="99">
        <f>IF((BA80 - IFERROR(INDEX(FePensRurM1!$B$2:$BJ$92,ROW($A81)- 1 - RegraSaída!BB81,COLUMN(BB$1)- 1 - RegraSaída!BB81),0)*PSobreRurM!BB81)*(1-txMortM!BB81*FaPensRurM!BB81)&lt;0,0,(BA80 - IFERROR(INDEX(FePensRurM1!$B$2:$BJ$92,ROW($A81)- 1 - RegraSaída!BB81,COLUMN(BB$1)- 1 - RegraSaída!BB81),0)*PSobreRurM!BB81)*(1-txMortM!BB81*FaPensRurM!BB81))</f>
        <v>599.6515601779729</v>
      </c>
      <c r="BC81" s="99">
        <f>IF((BB80 - IFERROR(INDEX(FePensRurM1!$B$2:$BJ$92,ROW($A81)- 1 - RegraSaída!BC81,COLUMN(BC$1)- 1 - RegraSaída!BC81),0)*PSobreRurM!BC81)*(1-txMortM!BC81*FaPensRurM!BC81)&lt;0,0,(BB80 - IFERROR(INDEX(FePensRurM1!$B$2:$BJ$92,ROW($A81)- 1 - RegraSaída!BC81,COLUMN(BC$1)- 1 - RegraSaída!BC81),0)*PSobreRurM!BC81)*(1-txMortM!BC81*FaPensRurM!BC81))</f>
        <v>0</v>
      </c>
      <c r="BD81" s="99">
        <f>IF((BC80 - IFERROR(INDEX(FePensRurM1!$B$2:$BJ$92,ROW($A81)- 1 - RegraSaída!BD81,COLUMN(BD$1)- 1 - RegraSaída!BD81),0)*PSobreRurM!BD81)*(1-txMortM!BD81*FaPensRurM!BD81)&lt;0,0,(BC80 - IFERROR(INDEX(FePensRurM1!$B$2:$BJ$92,ROW($A81)- 1 - RegraSaída!BD81,COLUMN(BD$1)- 1 - RegraSaída!BD81),0)*PSobreRurM!BD81)*(1-txMortM!BD81*FaPensRurM!BD81))</f>
        <v>0</v>
      </c>
      <c r="BE81" s="99">
        <f>IF((BD80 - IFERROR(INDEX(FePensRurM1!$B$2:$BJ$92,ROW($A81)- 1 - RegraSaída!BE81,COLUMN(BE$1)- 1 - RegraSaída!BE81),0)*PSobreRurM!BE81)*(1-txMortM!BE81*FaPensRurM!BE81)&lt;0,0,(BD80 - IFERROR(INDEX(FePensRurM1!$B$2:$BJ$92,ROW($A81)- 1 - RegraSaída!BE81,COLUMN(BE$1)- 1 - RegraSaída!BE81),0)*PSobreRurM!BE81)*(1-txMortM!BE81*FaPensRurM!BE81))</f>
        <v>0</v>
      </c>
      <c r="BF81" s="99">
        <f>IF((BE80 - IFERROR(INDEX(FePensRurM1!$B$2:$BJ$92,ROW($A81)- 1 - RegraSaída!BF81,COLUMN(BF$1)- 1 - RegraSaída!BF81),0)*PSobreRurM!BF81)*(1-txMortM!BF81*FaPensRurM!BF81)&lt;0,0,(BE80 - IFERROR(INDEX(FePensRurM1!$B$2:$BJ$92,ROW($A81)- 1 - RegraSaída!BF81,COLUMN(BF$1)- 1 - RegraSaída!BF81),0)*PSobreRurM!BF81)*(1-txMortM!BF81*FaPensRurM!BF81))</f>
        <v>8.117540061915997E-14</v>
      </c>
      <c r="BG81" s="99">
        <f>IF((BF80 - IFERROR(INDEX(FePensRurM1!$B$2:$BJ$92,ROW($A81)- 1 - RegraSaída!BG81,COLUMN(BG$1)- 1 - RegraSaída!BG81),0)*PSobreRurM!BG81)*(1-txMortM!BG81*FaPensRurM!BG81)&lt;0,0,(BF80 - IFERROR(INDEX(FePensRurM1!$B$2:$BJ$92,ROW($A81)- 1 - RegraSaída!BG81,COLUMN(BG$1)- 1 - RegraSaída!BG81),0)*PSobreRurM!BG81)*(1-txMortM!BG81*FaPensRurM!BG81))</f>
        <v>0</v>
      </c>
      <c r="BH81" s="99">
        <f>IF((BG80 - IFERROR(INDEX(FePensRurM1!$B$2:$BJ$92,ROW($A81)- 1 - RegraSaída!BH81,COLUMN(BH$1)- 1 - RegraSaída!BH81),0)*PSobreRurM!BH81)*(1-txMortM!BH81*FaPensRurM!BH81)&lt;0,0,(BG80 - IFERROR(INDEX(FePensRurM1!$B$2:$BJ$92,ROW($A81)- 1 - RegraSaída!BH81,COLUMN(BH$1)- 1 - RegraSaída!BH81),0)*PSobreRurM!BH81)*(1-txMortM!BH81*FaPensRurM!BH81))</f>
        <v>1.6139368341611318E-13</v>
      </c>
      <c r="BI81" s="99">
        <f>IF((BH80 - IFERROR(INDEX(FePensRurM1!$B$2:$BJ$92,ROW($A81)- 1 - RegraSaída!BI81,COLUMN(BI$1)- 1 - RegraSaída!BI81),0)*PSobreRurM!BI81)*(1-txMortM!BI81*FaPensRurM!BI81)&lt;0,0,(BH80 - IFERROR(INDEX(FePensRurM1!$B$2:$BJ$92,ROW($A81)- 1 - RegraSaída!BI81,COLUMN(BI$1)- 1 - RegraSaída!BI81),0)*PSobreRurM!BI81)*(1-txMortM!BI81*FaPensRurM!BI81))</f>
        <v>1.2072860107894897E-13</v>
      </c>
      <c r="BJ81" s="99">
        <f>IF((BI80 - IFERROR(INDEX(FePensRurM1!$B$2:$BJ$92,ROW($A81)- 1 - RegraSaída!BJ81,COLUMN(BJ$1)- 1 - RegraSaída!BJ81),0)*PSobreRurM!BJ81)*(1-txMortM!BJ81*FaPensRurM!BJ81)&lt;0,0,(BI80 - IFERROR(INDEX(FePensRurM1!$B$2:$BJ$92,ROW($A81)- 1 - RegraSaída!BJ81,COLUMN(BJ$1)- 1 - RegraSaída!BJ81),0)*PSobreRurM!BJ81)*(1-txMortM!BJ81*FaPensRurM!BJ81))</f>
        <v>0</v>
      </c>
    </row>
    <row r="82" spans="1:62" s="113" customFormat="1" x14ac:dyDescent="0.3">
      <c r="A82" s="94">
        <v>80</v>
      </c>
      <c r="B82" s="95"/>
      <c r="C82" s="95"/>
      <c r="D82" s="95"/>
      <c r="E82" s="95"/>
      <c r="F82" s="95"/>
      <c r="G82" s="95"/>
      <c r="H82" s="95"/>
      <c r="I82" s="95"/>
      <c r="J82" s="95"/>
      <c r="K82" s="95"/>
      <c r="L82" s="95"/>
      <c r="M82" s="95"/>
      <c r="N82" s="95"/>
      <c r="O82" s="95"/>
      <c r="P82" s="96"/>
      <c r="Q82" s="99">
        <f>(P81 - IFERROR(INDEX(FePensRurM1!$B$2:$BJ$92,ROW($A82)- 1 - RegraSaída!Q82,COLUMN(Q$1)- 1 - RegraSaída!Q82),0)*PSobreRurM!Q82)*(1-txMortM!Q82*FaPensRurM!Q82) + FePensRurM1!Q82</f>
        <v>1731.7724912551657</v>
      </c>
      <c r="R82" s="99">
        <f>(Q81 - IFERROR(INDEX(FePensRurM1!$B$2:$BJ$92,ROW($A82)- 1 - RegraSaída!R82,COLUMN(R$1)- 1 - RegraSaída!R82),0)*PSobreRurM!R82)*(1-txMortM!R82*FaPensRurM!R82) + FePensRurM1!R82</f>
        <v>3277.1108132379632</v>
      </c>
      <c r="S82" s="99">
        <f>(R81 - IFERROR(INDEX(FePensRurM1!$B$2:$BJ$92,ROW($A82)- 1 - RegraSaída!S82,COLUMN(S$1)- 1 - RegraSaída!S82),0)*PSobreRurM!S82)*(1-txMortM!S82*FaPensRurM!S82) + FePensRurM1!S82</f>
        <v>4955.7598512510922</v>
      </c>
      <c r="T82" s="99">
        <f>IF((S81 - IFERROR(INDEX(FePensRurM1!$B$2:$BJ$92,ROW($A82)- 1 - RegraSaída!T82,COLUMN(T$1)- 1 - RegraSaída!T82),0)*PSobreRurM!T82)*(1-txMortM!T82*FaPensRurM!T82)&lt;0,0,(S81 - IFERROR(INDEX(FePensRurM1!$B$2:$BJ$92,ROW($A82)- 1 - RegraSaída!T82,COLUMN(T$1)- 1 - RegraSaída!T82),0)*PSobreRurM!T82)*(1-txMortM!T82*FaPensRurM!T82))</f>
        <v>5246.7254763672336</v>
      </c>
      <c r="U82" s="99">
        <f>IF((T81 - IFERROR(INDEX(FePensRurM1!$B$2:$BJ$92,ROW($A82)- 1 - RegraSaída!U82,COLUMN(U$1)- 1 - RegraSaída!U82),0)*PSobreRurM!U82)*(1-txMortM!U82*FaPensRurM!U82)&lt;0,0,(T81 - IFERROR(INDEX(FePensRurM1!$B$2:$BJ$92,ROW($A82)- 1 - RegraSaída!U82,COLUMN(U$1)- 1 - RegraSaída!U82),0)*PSobreRurM!U82)*(1-txMortM!U82*FaPensRurM!U82))</f>
        <v>5447.7752406637592</v>
      </c>
      <c r="V82" s="99">
        <f>IF((U81 - IFERROR(INDEX(FePensRurM1!$B$2:$BJ$92,ROW($A82)- 1 - RegraSaída!V82,COLUMN(V$1)- 1 - RegraSaída!V82),0)*PSobreRurM!V82)*(1-txMortM!V82*FaPensRurM!V82)&lt;0,0,(U81 - IFERROR(INDEX(FePensRurM1!$B$2:$BJ$92,ROW($A82)- 1 - RegraSaída!V82,COLUMN(V$1)- 1 - RegraSaída!V82),0)*PSobreRurM!V82)*(1-txMortM!V82*FaPensRurM!V82))</f>
        <v>5939.0574711837844</v>
      </c>
      <c r="W82" s="99">
        <f>IF((V81 - IFERROR(INDEX(FePensRurM1!$B$2:$BJ$92,ROW($A82)- 1 - RegraSaída!W82,COLUMN(W$1)- 1 - RegraSaída!W82),0)*PSobreRurM!W82)*(1-txMortM!W82*FaPensRurM!W82)&lt;0,0,(V81 - IFERROR(INDEX(FePensRurM1!$B$2:$BJ$92,ROW($A82)- 1 - RegraSaída!W82,COLUMN(W$1)- 1 - RegraSaída!W82),0)*PSobreRurM!W82)*(1-txMortM!W82*FaPensRurM!W82))</f>
        <v>6007.5809916706103</v>
      </c>
      <c r="X82" s="99">
        <f>IF((W81 - IFERROR(INDEX(FePensRurM1!$B$2:$BJ$92,ROW($A82)- 1 - RegraSaída!X82,COLUMN(X$1)- 1 - RegraSaída!X82),0)*PSobreRurM!X82)*(1-txMortM!X82*FaPensRurM!X82)&lt;0,0,(W81 - IFERROR(INDEX(FePensRurM1!$B$2:$BJ$92,ROW($A82)- 1 - RegraSaída!X82,COLUMN(X$1)- 1 - RegraSaída!X82),0)*PSobreRurM!X82)*(1-txMortM!X82*FaPensRurM!X82))</f>
        <v>6376.7072194444827</v>
      </c>
      <c r="Y82" s="99">
        <f>IF((X81 - IFERROR(INDEX(FePensRurM1!$B$2:$BJ$92,ROW($A82)- 1 - RegraSaída!Y82,COLUMN(Y$1)- 1 - RegraSaída!Y82),0)*PSobreRurM!Y82)*(1-txMortM!Y82*FaPensRurM!Y82)&lt;0,0,(X81 - IFERROR(INDEX(FePensRurM1!$B$2:$BJ$92,ROW($A82)- 1 - RegraSaída!Y82,COLUMN(Y$1)- 1 - RegraSaída!Y82),0)*PSobreRurM!Y82)*(1-txMortM!Y82*FaPensRurM!Y82))</f>
        <v>6480.1673976758202</v>
      </c>
      <c r="Z82" s="99">
        <f>IF((Y81 - IFERROR(INDEX(FePensRurM1!$B$2:$BJ$92,ROW($A82)- 1 - RegraSaída!Z82,COLUMN(Z$1)- 1 - RegraSaída!Z82),0)*PSobreRurM!Z82)*(1-txMortM!Z82*FaPensRurM!Z82)&lt;0,0,(Y81 - IFERROR(INDEX(FePensRurM1!$B$2:$BJ$92,ROW($A82)- 1 - RegraSaída!Z82,COLUMN(Z$1)- 1 - RegraSaída!Z82),0)*PSobreRurM!Z82)*(1-txMortM!Z82*FaPensRurM!Z82))</f>
        <v>6037.682273798936</v>
      </c>
      <c r="AA82" s="99">
        <f>IF((Z81 - IFERROR(INDEX(FePensRurM1!$B$2:$BJ$92,ROW($A82)- 1 - RegraSaída!AA82,COLUMN(AA$1)- 1 - RegraSaída!AA82),0)*PSobreRurM!AA82)*(1-txMortM!AA82*FaPensRurM!AA82)&lt;0,0,(Z81 - IFERROR(INDEX(FePensRurM1!$B$2:$BJ$92,ROW($A82)- 1 - RegraSaída!AA82,COLUMN(AA$1)- 1 - RegraSaída!AA82),0)*PSobreRurM!AA82)*(1-txMortM!AA82*FaPensRurM!AA82))</f>
        <v>5730.5020208999376</v>
      </c>
      <c r="AB82" s="99">
        <f>IF((AA81 - IFERROR(INDEX(FePensRurM1!$B$2:$BJ$92,ROW($A82)- 1 - RegraSaída!AB82,COLUMN(AB$1)- 1 - RegraSaída!AB82),0)*PSobreRurM!AB82)*(1-txMortM!AB82*FaPensRurM!AB82)&lt;0,0,(AA81 - IFERROR(INDEX(FePensRurM1!$B$2:$BJ$92,ROW($A82)- 1 - RegraSaída!AB82,COLUMN(AB$1)- 1 - RegraSaída!AB82),0)*PSobreRurM!AB82)*(1-txMortM!AB82*FaPensRurM!AB82))</f>
        <v>5042.3580497492048</v>
      </c>
      <c r="AC82" s="99">
        <f>IF((AB81 - IFERROR(INDEX(FePensRurM1!$B$2:$BJ$92,ROW($A82)- 1 - RegraSaída!AC82,COLUMN(AC$1)- 1 - RegraSaída!AC82),0)*PSobreRurM!AC82)*(1-txMortM!AC82*FaPensRurM!AC82)&lt;0,0,(AB81 - IFERROR(INDEX(FePensRurM1!$B$2:$BJ$92,ROW($A82)- 1 - RegraSaída!AC82,COLUMN(AC$1)- 1 - RegraSaída!AC82),0)*PSobreRurM!AC82)*(1-txMortM!AC82*FaPensRurM!AC82))</f>
        <v>4943.0689866432213</v>
      </c>
      <c r="AD82" s="99">
        <f>IF((AC81 - IFERROR(INDEX(FePensRurM1!$B$2:$BJ$92,ROW($A82)- 1 - RegraSaída!AD82,COLUMN(AD$1)- 1 - RegraSaída!AD82),0)*PSobreRurM!AD82)*(1-txMortM!AD82*FaPensRurM!AD82)&lt;0,0,(AC81 - IFERROR(INDEX(FePensRurM1!$B$2:$BJ$92,ROW($A82)- 1 - RegraSaída!AD82,COLUMN(AD$1)- 1 - RegraSaída!AD82),0)*PSobreRurM!AD82)*(1-txMortM!AD82*FaPensRurM!AD82))</f>
        <v>5106.5680296291002</v>
      </c>
      <c r="AE82" s="99">
        <f>IF((AD81 - IFERROR(INDEX(FePensRurM1!$B$2:$BJ$92,ROW($A82)- 1 - RegraSaída!AE82,COLUMN(AE$1)- 1 - RegraSaída!AE82),0)*PSobreRurM!AE82)*(1-txMortM!AE82*FaPensRurM!AE82)&lt;0,0,(AD81 - IFERROR(INDEX(FePensRurM1!$B$2:$BJ$92,ROW($A82)- 1 - RegraSaída!AE82,COLUMN(AE$1)- 1 - RegraSaída!AE82),0)*PSobreRurM!AE82)*(1-txMortM!AE82*FaPensRurM!AE82))</f>
        <v>5419.6440943959242</v>
      </c>
      <c r="AF82" s="99">
        <f>IF((AE81 - IFERROR(INDEX(FePensRurM1!$B$2:$BJ$92,ROW($A82)- 1 - RegraSaída!AF82,COLUMN(AF$1)- 1 - RegraSaída!AF82),0)*PSobreRurM!AF82)*(1-txMortM!AF82*FaPensRurM!AF82)&lt;0,0,(AE81 - IFERROR(INDEX(FePensRurM1!$B$2:$BJ$92,ROW($A82)- 1 - RegraSaída!AF82,COLUMN(AF$1)- 1 - RegraSaída!AF82),0)*PSobreRurM!AF82)*(1-txMortM!AF82*FaPensRurM!AF82))</f>
        <v>5572.6770389797512</v>
      </c>
      <c r="AG82" s="99">
        <f>IF((AF81 - IFERROR(INDEX(FePensRurM1!$B$2:$BJ$92,ROW($A82)- 1 - RegraSaída!AG82,COLUMN(AG$1)- 1 - RegraSaída!AG82),0)*PSobreRurM!AG82)*(1-txMortM!AG82*FaPensRurM!AG82)&lt;0,0,(AF81 - IFERROR(INDEX(FePensRurM1!$B$2:$BJ$92,ROW($A82)- 1 - RegraSaída!AG82,COLUMN(AG$1)- 1 - RegraSaída!AG82),0)*PSobreRurM!AG82)*(1-txMortM!AG82*FaPensRurM!AG82))</f>
        <v>5433.282767358166</v>
      </c>
      <c r="AH82" s="99">
        <f>IF((AG81 - IFERROR(INDEX(FePensRurM1!$B$2:$BJ$92,ROW($A82)- 1 - RegraSaída!AH82,COLUMN(AH$1)- 1 - RegraSaída!AH82),0)*PSobreRurM!AH82)*(1-txMortM!AH82*FaPensRurM!AH82)&lt;0,0,(AG81 - IFERROR(INDEX(FePensRurM1!$B$2:$BJ$92,ROW($A82)- 1 - RegraSaída!AH82,COLUMN(AH$1)- 1 - RegraSaída!AH82),0)*PSobreRurM!AH82)*(1-txMortM!AH82*FaPensRurM!AH82))</f>
        <v>5234.7983413610718</v>
      </c>
      <c r="AI82" s="99">
        <f>IF((AH81 - IFERROR(INDEX(FePensRurM1!$B$2:$BJ$92,ROW($A82)- 1 - RegraSaída!AI82,COLUMN(AI$1)- 1 - RegraSaída!AI82),0)*PSobreRurM!AI82)*(1-txMortM!AI82*FaPensRurM!AI82)&lt;0,0,(AH81 - IFERROR(INDEX(FePensRurM1!$B$2:$BJ$92,ROW($A82)- 1 - RegraSaída!AI82,COLUMN(AI$1)- 1 - RegraSaída!AI82),0)*PSobreRurM!AI82)*(1-txMortM!AI82*FaPensRurM!AI82))</f>
        <v>5003.6944264102895</v>
      </c>
      <c r="AJ82" s="99">
        <f>IF((AI81 - IFERROR(INDEX(FePensRurM1!$B$2:$BJ$92,ROW($A82)- 1 - RegraSaída!AJ82,COLUMN(AJ$1)- 1 - RegraSaída!AJ82),0)*PSobreRurM!AJ82)*(1-txMortM!AJ82*FaPensRurM!AJ82)&lt;0,0,(AI81 - IFERROR(INDEX(FePensRurM1!$B$2:$BJ$92,ROW($A82)- 1 - RegraSaída!AJ82,COLUMN(AJ$1)- 1 - RegraSaída!AJ82),0)*PSobreRurM!AJ82)*(1-txMortM!AJ82*FaPensRurM!AJ82))</f>
        <v>4663.2066414839073</v>
      </c>
      <c r="AK82" s="99">
        <f>IF((AJ81 - IFERROR(INDEX(FePensRurM1!$B$2:$BJ$92,ROW($A82)- 1 - RegraSaída!AK82,COLUMN(AK$1)- 1 - RegraSaída!AK82),0)*PSobreRurM!AK82)*(1-txMortM!AK82*FaPensRurM!AK82)&lt;0,0,(AJ81 - IFERROR(INDEX(FePensRurM1!$B$2:$BJ$92,ROW($A82)- 1 - RegraSaída!AK82,COLUMN(AK$1)- 1 - RegraSaída!AK82),0)*PSobreRurM!AK82)*(1-txMortM!AK82*FaPensRurM!AK82))</f>
        <v>4426.5290719316981</v>
      </c>
      <c r="AL82" s="99">
        <f>IF((AK81 - IFERROR(INDEX(FePensRurM1!$B$2:$BJ$92,ROW($A82)- 1 - RegraSaída!AL82,COLUMN(AL$1)- 1 - RegraSaída!AL82),0)*PSobreRurM!AL82)*(1-txMortM!AL82*FaPensRurM!AL82)&lt;0,0,(AK81 - IFERROR(INDEX(FePensRurM1!$B$2:$BJ$92,ROW($A82)- 1 - RegraSaída!AL82,COLUMN(AL$1)- 1 - RegraSaída!AL82),0)*PSobreRurM!AL82)*(1-txMortM!AL82*FaPensRurM!AL82))</f>
        <v>4355.8407624190868</v>
      </c>
      <c r="AM82" s="99">
        <f>IF((AL81 - IFERROR(INDEX(FePensRurM1!$B$2:$BJ$92,ROW($A82)- 1 - RegraSaída!AM82,COLUMN(AM$1)- 1 - RegraSaída!AM82),0)*PSobreRurM!AM82)*(1-txMortM!AM82*FaPensRurM!AM82)&lt;0,0,(AL81 - IFERROR(INDEX(FePensRurM1!$B$2:$BJ$92,ROW($A82)- 1 - RegraSaída!AM82,COLUMN(AM$1)- 1 - RegraSaída!AM82),0)*PSobreRurM!AM82)*(1-txMortM!AM82*FaPensRurM!AM82))</f>
        <v>4350.5032384270971</v>
      </c>
      <c r="AN82" s="99">
        <f>IF((AM81 - IFERROR(INDEX(FePensRurM1!$B$2:$BJ$92,ROW($A82)- 1 - RegraSaída!AN82,COLUMN(AN$1)- 1 - RegraSaída!AN82),0)*PSobreRurM!AN82)*(1-txMortM!AN82*FaPensRurM!AN82)&lt;0,0,(AM81 - IFERROR(INDEX(FePensRurM1!$B$2:$BJ$92,ROW($A82)- 1 - RegraSaída!AN82,COLUMN(AN$1)- 1 - RegraSaída!AN82),0)*PSobreRurM!AN82)*(1-txMortM!AN82*FaPensRurM!AN82))</f>
        <v>4173.9967990624082</v>
      </c>
      <c r="AO82" s="99">
        <f>IF((AN81 - IFERROR(INDEX(FePensRurM1!$B$2:$BJ$92,ROW($A82)- 1 - RegraSaída!AO82,COLUMN(AO$1)- 1 - RegraSaída!AO82),0)*PSobreRurM!AO82)*(1-txMortM!AO82*FaPensRurM!AO82)&lt;0,0,(AN81 - IFERROR(INDEX(FePensRurM1!$B$2:$BJ$92,ROW($A82)- 1 - RegraSaída!AO82,COLUMN(AO$1)- 1 - RegraSaída!AO82),0)*PSobreRurM!AO82)*(1-txMortM!AO82*FaPensRurM!AO82))</f>
        <v>3877.8203039353693</v>
      </c>
      <c r="AP82" s="99">
        <f>IF((AO81 - IFERROR(INDEX(FePensRurM1!$B$2:$BJ$92,ROW($A82)- 1 - RegraSaída!AP82,COLUMN(AP$1)- 1 - RegraSaída!AP82),0)*PSobreRurM!AP82)*(1-txMortM!AP82*FaPensRurM!AP82)&lt;0,0,(AO81 - IFERROR(INDEX(FePensRurM1!$B$2:$BJ$92,ROW($A82)- 1 - RegraSaída!AP82,COLUMN(AP$1)- 1 - RegraSaída!AP82),0)*PSobreRurM!AP82)*(1-txMortM!AP82*FaPensRurM!AP82))</f>
        <v>3541.7309965340096</v>
      </c>
      <c r="AQ82" s="99">
        <f>IF((AP81 - IFERROR(INDEX(FePensRurM1!$B$2:$BJ$92,ROW($A82)- 1 - RegraSaída!AQ82,COLUMN(AQ$1)- 1 - RegraSaída!AQ82),0)*PSobreRurM!AQ82)*(1-txMortM!AQ82*FaPensRurM!AQ82)&lt;0,0,(AP81 - IFERROR(INDEX(FePensRurM1!$B$2:$BJ$92,ROW($A82)- 1 - RegraSaída!AQ82,COLUMN(AQ$1)- 1 - RegraSaída!AQ82),0)*PSobreRurM!AQ82)*(1-txMortM!AQ82*FaPensRurM!AQ82))</f>
        <v>3412.7541082698363</v>
      </c>
      <c r="AR82" s="99">
        <f>IF((AQ81 - IFERROR(INDEX(FePensRurM1!$B$2:$BJ$92,ROW($A82)- 1 - RegraSaída!AR82,COLUMN(AR$1)- 1 - RegraSaída!AR82),0)*PSobreRurM!AR82)*(1-txMortM!AR82*FaPensRurM!AR82)&lt;0,0,(AQ81 - IFERROR(INDEX(FePensRurM1!$B$2:$BJ$92,ROW($A82)- 1 - RegraSaída!AR82,COLUMN(AR$1)- 1 - RegraSaída!AR82),0)*PSobreRurM!AR82)*(1-txMortM!AR82*FaPensRurM!AR82))</f>
        <v>3287.6902786044707</v>
      </c>
      <c r="AS82" s="99">
        <f>IF((AR81 - IFERROR(INDEX(FePensRurM1!$B$2:$BJ$92,ROW($A82)- 1 - RegraSaída!AS82,COLUMN(AS$1)- 1 - RegraSaída!AS82),0)*PSobreRurM!AS82)*(1-txMortM!AS82*FaPensRurM!AS82)&lt;0,0,(AR81 - IFERROR(INDEX(FePensRurM1!$B$2:$BJ$92,ROW($A82)- 1 - RegraSaída!AS82,COLUMN(AS$1)- 1 - RegraSaída!AS82),0)*PSobreRurM!AS82)*(1-txMortM!AS82*FaPensRurM!AS82))</f>
        <v>3248.1502881901579</v>
      </c>
      <c r="AT82" s="99">
        <f>IF((AS81 - IFERROR(INDEX(FePensRurM1!$B$2:$BJ$92,ROW($A82)- 1 - RegraSaída!AT82,COLUMN(AT$1)- 1 - RegraSaída!AT82),0)*PSobreRurM!AT82)*(1-txMortM!AT82*FaPensRurM!AT82)&lt;0,0,(AS81 - IFERROR(INDEX(FePensRurM1!$B$2:$BJ$92,ROW($A82)- 1 - RegraSaída!AT82,COLUMN(AT$1)- 1 - RegraSaída!AT82),0)*PSobreRurM!AT82)*(1-txMortM!AT82*FaPensRurM!AT82))</f>
        <v>3003.5101761934088</v>
      </c>
      <c r="AU82" s="99">
        <f>IF((AT81 - IFERROR(INDEX(FePensRurM1!$B$2:$BJ$92,ROW($A82)- 1 - RegraSaída!AU82,COLUMN(AU$1)- 1 - RegraSaída!AU82),0)*PSobreRurM!AU82)*(1-txMortM!AU82*FaPensRurM!AU82)&lt;0,0,(AT81 - IFERROR(INDEX(FePensRurM1!$B$2:$BJ$92,ROW($A82)- 1 - RegraSaída!AU82,COLUMN(AU$1)- 1 - RegraSaída!AU82),0)*PSobreRurM!AU82)*(1-txMortM!AU82*FaPensRurM!AU82))</f>
        <v>2877.8974553527132</v>
      </c>
      <c r="AV82" s="99">
        <f>IF((AU81 - IFERROR(INDEX(FePensRurM1!$B$2:$BJ$92,ROW($A82)- 1 - RegraSaída!AV82,COLUMN(AV$1)- 1 - RegraSaída!AV82),0)*PSobreRurM!AV82)*(1-txMortM!AV82*FaPensRurM!AV82)&lt;0,0,(AU81 - IFERROR(INDEX(FePensRurM1!$B$2:$BJ$92,ROW($A82)- 1 - RegraSaída!AV82,COLUMN(AV$1)- 1 - RegraSaída!AV82),0)*PSobreRurM!AV82)*(1-txMortM!AV82*FaPensRurM!AV82))</f>
        <v>2550.2881194418824</v>
      </c>
      <c r="AW82" s="99">
        <f>IF((AV81 - IFERROR(INDEX(FePensRurM1!$B$2:$BJ$92,ROW($A82)- 1 - RegraSaída!AW82,COLUMN(AW$1)- 1 - RegraSaída!AW82),0)*PSobreRurM!AW82)*(1-txMortM!AW82*FaPensRurM!AW82)&lt;0,0,(AV81 - IFERROR(INDEX(FePensRurM1!$B$2:$BJ$92,ROW($A82)- 1 - RegraSaída!AW82,COLUMN(AW$1)- 1 - RegraSaída!AW82),0)*PSobreRurM!AW82)*(1-txMortM!AW82*FaPensRurM!AW82))</f>
        <v>2366.0330448864283</v>
      </c>
      <c r="AX82" s="99">
        <f>IF((AW81 - IFERROR(INDEX(FePensRurM1!$B$2:$BJ$92,ROW($A82)- 1 - RegraSaída!AX82,COLUMN(AX$1)- 1 - RegraSaída!AX82),0)*PSobreRurM!AX82)*(1-txMortM!AX82*FaPensRurM!AX82)&lt;0,0,(AW81 - IFERROR(INDEX(FePensRurM1!$B$2:$BJ$92,ROW($A82)- 1 - RegraSaída!AX82,COLUMN(AX$1)- 1 - RegraSaída!AX82),0)*PSobreRurM!AX82)*(1-txMortM!AX82*FaPensRurM!AX82))</f>
        <v>2164.9053285183882</v>
      </c>
      <c r="AY82" s="99">
        <f>IF((AX81 - IFERROR(INDEX(FePensRurM1!$B$2:$BJ$92,ROW($A82)- 1 - RegraSaída!AY82,COLUMN(AY$1)- 1 - RegraSaída!AY82),0)*PSobreRurM!AY82)*(1-txMortM!AY82*FaPensRurM!AY82)&lt;0,0,(AX81 - IFERROR(INDEX(FePensRurM1!$B$2:$BJ$92,ROW($A82)- 1 - RegraSaída!AY82,COLUMN(AY$1)- 1 - RegraSaída!AY82),0)*PSobreRurM!AY82)*(1-txMortM!AY82*FaPensRurM!AY82))</f>
        <v>2043.0171449887746</v>
      </c>
      <c r="AZ82" s="99">
        <f>IF((AY81 - IFERROR(INDEX(FePensRurM1!$B$2:$BJ$92,ROW($A82)- 1 - RegraSaída!AZ82,COLUMN(AZ$1)- 1 - RegraSaída!AZ82),0)*PSobreRurM!AZ82)*(1-txMortM!AZ82*FaPensRurM!AZ82)&lt;0,0,(AY81 - IFERROR(INDEX(FePensRurM1!$B$2:$BJ$92,ROW($A82)- 1 - RegraSaída!AZ82,COLUMN(AZ$1)- 1 - RegraSaída!AZ82),0)*PSobreRurM!AZ82)*(1-txMortM!AZ82*FaPensRurM!AZ82))</f>
        <v>1916.1584486364104</v>
      </c>
      <c r="BA82" s="99">
        <f>IF((AZ81 - IFERROR(INDEX(FePensRurM1!$B$2:$BJ$92,ROW($A82)- 1 - RegraSaída!BA82,COLUMN(BA$1)- 1 - RegraSaída!BA82),0)*PSobreRurM!BA82)*(1-txMortM!BA82*FaPensRurM!BA82)&lt;0,0,(AZ81 - IFERROR(INDEX(FePensRurM1!$B$2:$BJ$92,ROW($A82)- 1 - RegraSaída!BA82,COLUMN(BA$1)- 1 - RegraSaída!BA82),0)*PSobreRurM!BA82)*(1-txMortM!BA82*FaPensRurM!BA82))</f>
        <v>1853.8360421521002</v>
      </c>
      <c r="BB82" s="99">
        <f>IF((BA81 - IFERROR(INDEX(FePensRurM1!$B$2:$BJ$92,ROW($A82)- 1 - RegraSaída!BB82,COLUMN(BB$1)- 1 - RegraSaída!BB82),0)*PSobreRurM!BB82)*(1-txMortM!BB82*FaPensRurM!BB82)&lt;0,0,(BA81 - IFERROR(INDEX(FePensRurM1!$B$2:$BJ$92,ROW($A82)- 1 - RegraSaída!BB82,COLUMN(BB$1)- 1 - RegraSaída!BB82),0)*PSobreRurM!BB82)*(1-txMortM!BB82*FaPensRurM!BB82))</f>
        <v>1198.5320742631304</v>
      </c>
      <c r="BC82" s="99">
        <f>IF((BB81 - IFERROR(INDEX(FePensRurM1!$B$2:$BJ$92,ROW($A82)- 1 - RegraSaída!BC82,COLUMN(BC$1)- 1 - RegraSaída!BC82),0)*PSobreRurM!BC82)*(1-txMortM!BC82*FaPensRurM!BC82)&lt;0,0,(BB81 - IFERROR(INDEX(FePensRurM1!$B$2:$BJ$92,ROW($A82)- 1 - RegraSaída!BC82,COLUMN(BC$1)- 1 - RegraSaída!BC82),0)*PSobreRurM!BC82)*(1-txMortM!BC82*FaPensRurM!BC82))</f>
        <v>579.01943337954765</v>
      </c>
      <c r="BD82" s="99">
        <f>IF((BC81 - IFERROR(INDEX(FePensRurM1!$B$2:$BJ$92,ROW($A82)- 1 - RegraSaída!BD82,COLUMN(BD$1)- 1 - RegraSaída!BD82),0)*PSobreRurM!BD82)*(1-txMortM!BD82*FaPensRurM!BD82)&lt;0,0,(BC81 - IFERROR(INDEX(FePensRurM1!$B$2:$BJ$92,ROW($A82)- 1 - RegraSaída!BD82,COLUMN(BD$1)- 1 - RegraSaída!BD82),0)*PSobreRurM!BD82)*(1-txMortM!BD82*FaPensRurM!BD82))</f>
        <v>0</v>
      </c>
      <c r="BE82" s="99">
        <f>IF((BD81 - IFERROR(INDEX(FePensRurM1!$B$2:$BJ$92,ROW($A82)- 1 - RegraSaída!BE82,COLUMN(BE$1)- 1 - RegraSaída!BE82),0)*PSobreRurM!BE82)*(1-txMortM!BE82*FaPensRurM!BE82)&lt;0,0,(BD81 - IFERROR(INDEX(FePensRurM1!$B$2:$BJ$92,ROW($A82)- 1 - RegraSaída!BE82,COLUMN(BE$1)- 1 - RegraSaída!BE82),0)*PSobreRurM!BE82)*(1-txMortM!BE82*FaPensRurM!BE82))</f>
        <v>0</v>
      </c>
      <c r="BF82" s="99">
        <f>IF((BE81 - IFERROR(INDEX(FePensRurM1!$B$2:$BJ$92,ROW($A82)- 1 - RegraSaída!BF82,COLUMN(BF$1)- 1 - RegraSaída!BF82),0)*PSobreRurM!BF82)*(1-txMortM!BF82*FaPensRurM!BF82)&lt;0,0,(BE81 - IFERROR(INDEX(FePensRurM1!$B$2:$BJ$92,ROW($A82)- 1 - RegraSaída!BF82,COLUMN(BF$1)- 1 - RegraSaída!BF82),0)*PSobreRurM!BF82)*(1-txMortM!BF82*FaPensRurM!BF82))</f>
        <v>0</v>
      </c>
      <c r="BG82" s="99">
        <f>IF((BF81 - IFERROR(INDEX(FePensRurM1!$B$2:$BJ$92,ROW($A82)- 1 - RegraSaída!BG82,COLUMN(BG$1)- 1 - RegraSaída!BG82),0)*PSobreRurM!BG82)*(1-txMortM!BG82*FaPensRurM!BG82)&lt;0,0,(BF81 - IFERROR(INDEX(FePensRurM1!$B$2:$BJ$92,ROW($A82)- 1 - RegraSaída!BG82,COLUMN(BG$1)- 1 - RegraSaída!BG82),0)*PSobreRurM!BG82)*(1-txMortM!BG82*FaPensRurM!BG82))</f>
        <v>7.8423648834933495E-14</v>
      </c>
      <c r="BH82" s="99">
        <f>IF((BG81 - IFERROR(INDEX(FePensRurM1!$B$2:$BJ$92,ROW($A82)- 1 - RegraSaída!BH82,COLUMN(BH$1)- 1 - RegraSaída!BH82),0)*PSobreRurM!BH82)*(1-txMortM!BH82*FaPensRurM!BH82)&lt;0,0,(BG81 - IFERROR(INDEX(FePensRurM1!$B$2:$BJ$92,ROW($A82)- 1 - RegraSaída!BH82,COLUMN(BH$1)- 1 - RegraSaída!BH82),0)*PSobreRurM!BH82)*(1-txMortM!BH82*FaPensRurM!BH82))</f>
        <v>0</v>
      </c>
      <c r="BI82" s="99">
        <f>IF((BH81 - IFERROR(INDEX(FePensRurM1!$B$2:$BJ$92,ROW($A82)- 1 - RegraSaída!BI82,COLUMN(BI$1)- 1 - RegraSaída!BI82),0)*PSobreRurM!BI82)*(1-txMortM!BI82*FaPensRurM!BI82)&lt;0,0,(BH81 - IFERROR(INDEX(FePensRurM1!$B$2:$BJ$92,ROW($A82)- 1 - RegraSaída!BI82,COLUMN(BI$1)- 1 - RegraSaída!BI82),0)*PSobreRurM!BI82)*(1-txMortM!BI82*FaPensRurM!BI82))</f>
        <v>1.5595833388883434E-13</v>
      </c>
      <c r="BJ82" s="99">
        <f>IF((BI81 - IFERROR(INDEX(FePensRurM1!$B$2:$BJ$92,ROW($A82)- 1 - RegraSaída!BJ82,COLUMN(BJ$1)- 1 - RegraSaída!BJ82),0)*PSobreRurM!BJ82)*(1-txMortM!BJ82*FaPensRurM!BJ82)&lt;0,0,(BI81 - IFERROR(INDEX(FePensRurM1!$B$2:$BJ$92,ROW($A82)- 1 - RegraSaída!BJ82,COLUMN(BJ$1)- 1 - RegraSaída!BJ82),0)*PSobreRurM!BJ82)*(1-txMortM!BJ82*FaPensRurM!BJ82))</f>
        <v>1.1703474600215835E-13</v>
      </c>
    </row>
    <row r="83" spans="1:62" s="113" customFormat="1" x14ac:dyDescent="0.3">
      <c r="A83" s="94">
        <v>81</v>
      </c>
      <c r="B83" s="95"/>
      <c r="C83" s="95"/>
      <c r="D83" s="95"/>
      <c r="E83" s="95"/>
      <c r="F83" s="95"/>
      <c r="G83" s="95"/>
      <c r="H83" s="95"/>
      <c r="I83" s="95"/>
      <c r="J83" s="95"/>
      <c r="K83" s="95"/>
      <c r="L83" s="95"/>
      <c r="M83" s="95"/>
      <c r="N83" s="95"/>
      <c r="O83" s="95"/>
      <c r="P83" s="96"/>
      <c r="Q83" s="99">
        <f>(P82 - IFERROR(INDEX(FePensRurM1!$B$2:$BJ$92,ROW($A83)- 1 - RegraSaída!Q83,COLUMN(Q$1)- 1 - RegraSaída!Q83),0)*PSobreRurM!Q83)*(1-txMortM!Q83*FaPensRurM!Q83) + FePensRurM1!Q83</f>
        <v>1427.5982618559331</v>
      </c>
      <c r="R83" s="99">
        <f>(Q82 - IFERROR(INDEX(FePensRurM1!$B$2:$BJ$92,ROW($A83)- 1 - RegraSaída!R83,COLUMN(R$1)- 1 - RegraSaída!R83),0)*PSobreRurM!R83)*(1-txMortM!R83*FaPensRurM!R83) + FePensRurM1!R83</f>
        <v>3088.8512130389799</v>
      </c>
      <c r="S83" s="99">
        <f>(R82 - IFERROR(INDEX(FePensRurM1!$B$2:$BJ$92,ROW($A83)- 1 - RegraSaída!S83,COLUMN(S$1)- 1 - RegraSaída!S83),0)*PSobreRurM!S83)*(1-txMortM!S83*FaPensRurM!S83) + FePensRurM1!S83</f>
        <v>4584.9713964083985</v>
      </c>
      <c r="T83" s="99">
        <f>IF((S82 - IFERROR(INDEX(FePensRurM1!$B$2:$BJ$92,ROW($A83)- 1 - RegraSaída!T83,COLUMN(T$1)- 1 - RegraSaída!T83),0)*PSobreRurM!T83)*(1-txMortM!T83*FaPensRurM!T83)&lt;0,0,(S82 - IFERROR(INDEX(FePensRurM1!$B$2:$BJ$92,ROW($A83)- 1 - RegraSaída!T83,COLUMN(T$1)- 1 - RegraSaída!T83),0)*PSobreRurM!T83)*(1-txMortM!T83*FaPensRurM!T83))</f>
        <v>4701.577817553336</v>
      </c>
      <c r="U83" s="99">
        <f>IF((T82 - IFERROR(INDEX(FePensRurM1!$B$2:$BJ$92,ROW($A83)- 1 - RegraSaída!U83,COLUMN(U$1)- 1 - RegraSaída!U83),0)*PSobreRurM!U83)*(1-txMortM!U83*FaPensRurM!U83)&lt;0,0,(T82 - IFERROR(INDEX(FePensRurM1!$B$2:$BJ$92,ROW($A83)- 1 - RegraSaída!U83,COLUMN(U$1)- 1 - RegraSaída!U83),0)*PSobreRurM!U83)*(1-txMortM!U83*FaPensRurM!U83))</f>
        <v>4981.821158368617</v>
      </c>
      <c r="V83" s="99">
        <f>IF((U82 - IFERROR(INDEX(FePensRurM1!$B$2:$BJ$92,ROW($A83)- 1 - RegraSaída!V83,COLUMN(V$1)- 1 - RegraSaída!V83),0)*PSobreRurM!V83)*(1-txMortM!V83*FaPensRurM!V83)&lt;0,0,(U82 - IFERROR(INDEX(FePensRurM1!$B$2:$BJ$92,ROW($A83)- 1 - RegraSaída!V83,COLUMN(V$1)- 1 - RegraSaída!V83),0)*PSobreRurM!V83)*(1-txMortM!V83*FaPensRurM!V83))</f>
        <v>5176.9103785618927</v>
      </c>
      <c r="W83" s="99">
        <f>IF((V82 - IFERROR(INDEX(FePensRurM1!$B$2:$BJ$92,ROW($A83)- 1 - RegraSaída!W83,COLUMN(W$1)- 1 - RegraSaída!W83),0)*PSobreRurM!W83)*(1-txMortM!W83*FaPensRurM!W83)&lt;0,0,(V82 - IFERROR(INDEX(FePensRurM1!$B$2:$BJ$92,ROW($A83)- 1 - RegraSaída!W83,COLUMN(W$1)- 1 - RegraSaída!W83),0)*PSobreRurM!W83)*(1-txMortM!W83*FaPensRurM!W83))</f>
        <v>5648.1859423031856</v>
      </c>
      <c r="X83" s="99">
        <f>IF((W82 - IFERROR(INDEX(FePensRurM1!$B$2:$BJ$92,ROW($A83)- 1 - RegraSaída!X83,COLUMN(X$1)- 1 - RegraSaída!X83),0)*PSobreRurM!X83)*(1-txMortM!X83*FaPensRurM!X83)&lt;0,0,(W82 - IFERROR(INDEX(FePensRurM1!$B$2:$BJ$92,ROW($A83)- 1 - RegraSaída!X83,COLUMN(X$1)- 1 - RegraSaída!X83),0)*PSobreRurM!X83)*(1-txMortM!X83*FaPensRurM!X83))</f>
        <v>5717.5629255685326</v>
      </c>
      <c r="Y83" s="99">
        <f>IF((X82 - IFERROR(INDEX(FePensRurM1!$B$2:$BJ$92,ROW($A83)- 1 - RegraSaída!Y83,COLUMN(Y$1)- 1 - RegraSaída!Y83),0)*PSobreRurM!Y83)*(1-txMortM!Y83*FaPensRurM!Y83)&lt;0,0,(X82 - IFERROR(INDEX(FePensRurM1!$B$2:$BJ$92,ROW($A83)- 1 - RegraSaída!Y83,COLUMN(Y$1)- 1 - RegraSaída!Y83),0)*PSobreRurM!Y83)*(1-txMortM!Y83*FaPensRurM!Y83))</f>
        <v>6073.2258426603421</v>
      </c>
      <c r="Z83" s="99">
        <f>IF((Y82 - IFERROR(INDEX(FePensRurM1!$B$2:$BJ$92,ROW($A83)- 1 - RegraSaída!Z83,COLUMN(Z$1)- 1 - RegraSaída!Z83),0)*PSobreRurM!Z83)*(1-txMortM!Z83*FaPensRurM!Z83)&lt;0,0,(Y82 - IFERROR(INDEX(FePensRurM1!$B$2:$BJ$92,ROW($A83)- 1 - RegraSaída!Z83,COLUMN(Z$1)- 1 - RegraSaída!Z83),0)*PSobreRurM!Z83)*(1-txMortM!Z83*FaPensRurM!Z83))</f>
        <v>6175.9805747822966</v>
      </c>
      <c r="AA83" s="99">
        <f>IF((Z82 - IFERROR(INDEX(FePensRurM1!$B$2:$BJ$92,ROW($A83)- 1 - RegraSaída!AA83,COLUMN(AA$1)- 1 - RegraSaída!AA83),0)*PSobreRurM!AA83)*(1-txMortM!AA83*FaPensRurM!AA83)&lt;0,0,(Z82 - IFERROR(INDEX(FePensRurM1!$B$2:$BJ$92,ROW($A83)- 1 - RegraSaída!AA83,COLUMN(AA$1)- 1 - RegraSaída!AA83),0)*PSobreRurM!AA83)*(1-txMortM!AA83*FaPensRurM!AA83))</f>
        <v>5758.040397033149</v>
      </c>
      <c r="AB83" s="99">
        <f>IF((AA82 - IFERROR(INDEX(FePensRurM1!$B$2:$BJ$92,ROW($A83)- 1 - RegraSaída!AB83,COLUMN(AB$1)- 1 - RegraSaída!AB83),0)*PSobreRurM!AB83)*(1-txMortM!AB83*FaPensRurM!AB83)&lt;0,0,(AA82 - IFERROR(INDEX(FePensRurM1!$B$2:$BJ$92,ROW($A83)- 1 - RegraSaída!AB83,COLUMN(AB$1)- 1 - RegraSaída!AB83),0)*PSobreRurM!AB83)*(1-txMortM!AB83*FaPensRurM!AB83))</f>
        <v>5468.5746965850085</v>
      </c>
      <c r="AC83" s="99">
        <f>IF((AB82 - IFERROR(INDEX(FePensRurM1!$B$2:$BJ$92,ROW($A83)- 1 - RegraSaída!AC83,COLUMN(AC$1)- 1 - RegraSaída!AC83),0)*PSobreRurM!AC83)*(1-txMortM!AC83*FaPensRurM!AC83)&lt;0,0,(AB82 - IFERROR(INDEX(FePensRurM1!$B$2:$BJ$92,ROW($A83)- 1 - RegraSaída!AC83,COLUMN(AC$1)- 1 - RegraSaída!AC83),0)*PSobreRurM!AC83)*(1-txMortM!AC83*FaPensRurM!AC83))</f>
        <v>4814.7879270672611</v>
      </c>
      <c r="AD83" s="99">
        <f>IF((AC82 - IFERROR(INDEX(FePensRurM1!$B$2:$BJ$92,ROW($A83)- 1 - RegraSaída!AD83,COLUMN(AD$1)- 1 - RegraSaída!AD83),0)*PSobreRurM!AD83)*(1-txMortM!AD83*FaPensRurM!AD83)&lt;0,0,(AC82 - IFERROR(INDEX(FePensRurM1!$B$2:$BJ$92,ROW($A83)- 1 - RegraSaída!AD83,COLUMN(AD$1)- 1 - RegraSaída!AD83),0)*PSobreRurM!AD83)*(1-txMortM!AD83*FaPensRurM!AD83))</f>
        <v>4722.6808120680525</v>
      </c>
      <c r="AE83" s="99">
        <f>IF((AD82 - IFERROR(INDEX(FePensRurM1!$B$2:$BJ$92,ROW($A83)- 1 - RegraSaída!AE83,COLUMN(AE$1)- 1 - RegraSaída!AE83),0)*PSobreRurM!AE83)*(1-txMortM!AE83*FaPensRurM!AE83)&lt;0,0,(AD82 - IFERROR(INDEX(FePensRurM1!$B$2:$BJ$92,ROW($A83)- 1 - RegraSaída!AE83,COLUMN(AE$1)- 1 - RegraSaída!AE83),0)*PSobreRurM!AE83)*(1-txMortM!AE83*FaPensRurM!AE83))</f>
        <v>4881.5034831486755</v>
      </c>
      <c r="AF83" s="99">
        <f>IF((AE82 - IFERROR(INDEX(FePensRurM1!$B$2:$BJ$92,ROW($A83)- 1 - RegraSaída!AF83,COLUMN(AF$1)- 1 - RegraSaída!AF83),0)*PSobreRurM!AF83)*(1-txMortM!AF83*FaPensRurM!AF83)&lt;0,0,(AE82 - IFERROR(INDEX(FePensRurM1!$B$2:$BJ$92,ROW($A83)- 1 - RegraSaída!AF83,COLUMN(AF$1)- 1 - RegraSaída!AF83),0)*PSobreRurM!AF83)*(1-txMortM!AF83*FaPensRurM!AF83))</f>
        <v>5183.3710392626026</v>
      </c>
      <c r="AG83" s="99">
        <f>IF((AF82 - IFERROR(INDEX(FePensRurM1!$B$2:$BJ$92,ROW($A83)- 1 - RegraSaída!AG83,COLUMN(AG$1)- 1 - RegraSaída!AG83),0)*PSobreRurM!AG83)*(1-txMortM!AG83*FaPensRurM!AG83)&lt;0,0,(AF82 - IFERROR(INDEX(FePensRurM1!$B$2:$BJ$92,ROW($A83)- 1 - RegraSaída!AG83,COLUMN(AG$1)- 1 - RegraSaída!AG83),0)*PSobreRurM!AG83)*(1-txMortM!AG83*FaPensRurM!AG83))</f>
        <v>5332.2313135933846</v>
      </c>
      <c r="AH83" s="99">
        <f>IF((AG82 - IFERROR(INDEX(FePensRurM1!$B$2:$BJ$92,ROW($A83)- 1 - RegraSaída!AH83,COLUMN(AH$1)- 1 - RegraSaída!AH83),0)*PSobreRurM!AH83)*(1-txMortM!AH83*FaPensRurM!AH83)&lt;0,0,(AG82 - IFERROR(INDEX(FePensRurM1!$B$2:$BJ$92,ROW($A83)- 1 - RegraSaída!AH83,COLUMN(AH$1)- 1 - RegraSaída!AH83),0)*PSobreRurM!AH83)*(1-txMortM!AH83*FaPensRurM!AH83))</f>
        <v>5201.0933352858201</v>
      </c>
      <c r="AI83" s="99">
        <f>IF((AH82 - IFERROR(INDEX(FePensRurM1!$B$2:$BJ$92,ROW($A83)- 1 - RegraSaída!AI83,COLUMN(AI$1)- 1 - RegraSaída!AI83),0)*PSobreRurM!AI83)*(1-txMortM!AI83*FaPensRurM!AI83)&lt;0,0,(AH82 - IFERROR(INDEX(FePensRurM1!$B$2:$BJ$92,ROW($A83)- 1 - RegraSaída!AI83,COLUMN(AI$1)- 1 - RegraSaída!AI83),0)*PSobreRurM!AI83)*(1-txMortM!AI83*FaPensRurM!AI83))</f>
        <v>5013.1164621491234</v>
      </c>
      <c r="AJ83" s="99">
        <f>IF((AI82 - IFERROR(INDEX(FePensRurM1!$B$2:$BJ$92,ROW($A83)- 1 - RegraSaída!AJ83,COLUMN(AJ$1)- 1 - RegraSaída!AJ83),0)*PSobreRurM!AJ83)*(1-txMortM!AJ83*FaPensRurM!AJ83)&lt;0,0,(AI82 - IFERROR(INDEX(FePensRurM1!$B$2:$BJ$92,ROW($A83)- 1 - RegraSaída!AJ83,COLUMN(AJ$1)- 1 - RegraSaída!AJ83),0)*PSobreRurM!AJ83)*(1-txMortM!AJ83*FaPensRurM!AJ83))</f>
        <v>4793.6419828305961</v>
      </c>
      <c r="AK83" s="99">
        <f>IF((AJ82 - IFERROR(INDEX(FePensRurM1!$B$2:$BJ$92,ROW($A83)- 1 - RegraSaída!AK83,COLUMN(AK$1)- 1 - RegraSaída!AK83),0)*PSobreRurM!AK83)*(1-txMortM!AK83*FaPensRurM!AK83)&lt;0,0,(AJ82 - IFERROR(INDEX(FePensRurM1!$B$2:$BJ$92,ROW($A83)- 1 - RegraSaída!AK83,COLUMN(AK$1)- 1 - RegraSaída!AK83),0)*PSobreRurM!AK83)*(1-txMortM!AK83*FaPensRurM!AK83))</f>
        <v>4469.0930001022825</v>
      </c>
      <c r="AL83" s="99">
        <f>IF((AK82 - IFERROR(INDEX(FePensRurM1!$B$2:$BJ$92,ROW($A83)- 1 - RegraSaída!AL83,COLUMN(AL$1)- 1 - RegraSaída!AL83),0)*PSobreRurM!AL83)*(1-txMortM!AL83*FaPensRurM!AL83)&lt;0,0,(AK82 - IFERROR(INDEX(FePensRurM1!$B$2:$BJ$92,ROW($A83)- 1 - RegraSaída!AL83,COLUMN(AL$1)- 1 - RegraSaída!AL83),0)*PSobreRurM!AL83)*(1-txMortM!AL83*FaPensRurM!AL83))</f>
        <v>4243.7716360321883</v>
      </c>
      <c r="AM83" s="99">
        <f>IF((AL82 - IFERROR(INDEX(FePensRurM1!$B$2:$BJ$92,ROW($A83)- 1 - RegraSaída!AM83,COLUMN(AM$1)- 1 - RegraSaída!AM83),0)*PSobreRurM!AM83)*(1-txMortM!AM83*FaPensRurM!AM83)&lt;0,0,(AL82 - IFERROR(INDEX(FePensRurM1!$B$2:$BJ$92,ROW($A83)- 1 - RegraSaída!AM83,COLUMN(AM$1)- 1 - RegraSaída!AM83),0)*PSobreRurM!AM83)*(1-txMortM!AM83*FaPensRurM!AM83))</f>
        <v>4177.4158676962998</v>
      </c>
      <c r="AN83" s="99">
        <f>IF((AM82 - IFERROR(INDEX(FePensRurM1!$B$2:$BJ$92,ROW($A83)- 1 - RegraSaída!AN83,COLUMN(AN$1)- 1 - RegraSaída!AN83),0)*PSobreRurM!AN83)*(1-txMortM!AN83*FaPensRurM!AN83)&lt;0,0,(AM82 - IFERROR(INDEX(FePensRurM1!$B$2:$BJ$92,ROW($A83)- 1 - RegraSaída!AN83,COLUMN(AN$1)- 1 - RegraSaída!AN83),0)*PSobreRurM!AN83)*(1-txMortM!AN83*FaPensRurM!AN83))</f>
        <v>4173.6365949939409</v>
      </c>
      <c r="AO83" s="99">
        <f>IF((AN82 - IFERROR(INDEX(FePensRurM1!$B$2:$BJ$92,ROW($A83)- 1 - RegraSaída!AO83,COLUMN(AO$1)- 1 - RegraSaída!AO83),0)*PSobreRurM!AO83)*(1-txMortM!AO83*FaPensRurM!AO83)&lt;0,0,(AN82 - IFERROR(INDEX(FePensRurM1!$B$2:$BJ$92,ROW($A83)- 1 - RegraSaída!AO83,COLUMN(AO$1)- 1 - RegraSaída!AO83),0)*PSobreRurM!AO83)*(1-txMortM!AO83*FaPensRurM!AO83))</f>
        <v>4005.5301864950384</v>
      </c>
      <c r="AP83" s="99">
        <f>IF((AO82 - IFERROR(INDEX(FePensRurM1!$B$2:$BJ$92,ROW($A83)- 1 - RegraSaída!AP83,COLUMN(AP$1)- 1 - RegraSaída!AP83),0)*PSobreRurM!AP83)*(1-txMortM!AP83*FaPensRurM!AP83)&lt;0,0,(AO82 - IFERROR(INDEX(FePensRurM1!$B$2:$BJ$92,ROW($A83)- 1 - RegraSaída!AP83,COLUMN(AP$1)- 1 - RegraSaída!AP83),0)*PSobreRurM!AP83)*(1-txMortM!AP83*FaPensRurM!AP83))</f>
        <v>3722.4074812609529</v>
      </c>
      <c r="AQ83" s="99">
        <f>IF((AP82 - IFERROR(INDEX(FePensRurM1!$B$2:$BJ$92,ROW($A83)- 1 - RegraSaída!AQ83,COLUMN(AQ$1)- 1 - RegraSaída!AQ83),0)*PSobreRurM!AQ83)*(1-txMortM!AQ83*FaPensRurM!AQ83)&lt;0,0,(AP82 - IFERROR(INDEX(FePensRurM1!$B$2:$BJ$92,ROW($A83)- 1 - RegraSaída!AQ83,COLUMN(AQ$1)- 1 - RegraSaída!AQ83),0)*PSobreRurM!AQ83)*(1-txMortM!AQ83*FaPensRurM!AQ83))</f>
        <v>3400.7481418709585</v>
      </c>
      <c r="AR83" s="99">
        <f>IF((AQ82 - IFERROR(INDEX(FePensRurM1!$B$2:$BJ$92,ROW($A83)- 1 - RegraSaída!AR83,COLUMN(AR$1)- 1 - RegraSaída!AR83),0)*PSobreRurM!AR83)*(1-txMortM!AR83*FaPensRurM!AR83)&lt;0,0,(AQ82 - IFERROR(INDEX(FePensRurM1!$B$2:$BJ$92,ROW($A83)- 1 - RegraSaída!AR83,COLUMN(AR$1)- 1 - RegraSaída!AR83),0)*PSobreRurM!AR83)*(1-txMortM!AR83*FaPensRurM!AR83))</f>
        <v>3277.7838297815238</v>
      </c>
      <c r="AS83" s="99">
        <f>IF((AR82 - IFERROR(INDEX(FePensRurM1!$B$2:$BJ$92,ROW($A83)- 1 - RegraSaída!AS83,COLUMN(AS$1)- 1 - RegraSaída!AS83),0)*PSobreRurM!AS83)*(1-txMortM!AS83*FaPensRurM!AS83)&lt;0,0,(AR82 - IFERROR(INDEX(FePensRurM1!$B$2:$BJ$92,ROW($A83)- 1 - RegraSaída!AS83,COLUMN(AS$1)- 1 - RegraSaída!AS83),0)*PSobreRurM!AS83)*(1-txMortM!AS83*FaPensRurM!AS83))</f>
        <v>3158.4695447759814</v>
      </c>
      <c r="AT83" s="99">
        <f>IF((AS82 - IFERROR(INDEX(FePensRurM1!$B$2:$BJ$92,ROW($A83)- 1 - RegraSaída!AT83,COLUMN(AT$1)- 1 - RegraSaída!AT83),0)*PSobreRurM!AT83)*(1-txMortM!AT83*FaPensRurM!AT83)&lt;0,0,(AS82 - IFERROR(INDEX(FePensRurM1!$B$2:$BJ$92,ROW($A83)- 1 - RegraSaída!AT83,COLUMN(AT$1)- 1 - RegraSaída!AT83),0)*PSobreRurM!AT83)*(1-txMortM!AT83*FaPensRurM!AT83))</f>
        <v>3121.2442103258736</v>
      </c>
      <c r="AU83" s="99">
        <f>IF((AT82 - IFERROR(INDEX(FePensRurM1!$B$2:$BJ$92,ROW($A83)- 1 - RegraSaída!AU83,COLUMN(AU$1)- 1 - RegraSaída!AU83),0)*PSobreRurM!AU83)*(1-txMortM!AU83*FaPensRurM!AU83)&lt;0,0,(AT82 - IFERROR(INDEX(FePensRurM1!$B$2:$BJ$92,ROW($A83)- 1 - RegraSaída!AU83,COLUMN(AU$1)- 1 - RegraSaída!AU83),0)*PSobreRurM!AU83)*(1-txMortM!AU83*FaPensRurM!AU83))</f>
        <v>2886.8364804793714</v>
      </c>
      <c r="AV83" s="99">
        <f>IF((AU82 - IFERROR(INDEX(FePensRurM1!$B$2:$BJ$92,ROW($A83)- 1 - RegraSaída!AV83,COLUMN(AV$1)- 1 - RegraSaída!AV83),0)*PSobreRurM!AV83)*(1-txMortM!AV83*FaPensRurM!AV83)&lt;0,0,(AU82 - IFERROR(INDEX(FePensRurM1!$B$2:$BJ$92,ROW($A83)- 1 - RegraSaída!AV83,COLUMN(AV$1)- 1 - RegraSaída!AV83),0)*PSobreRurM!AV83)*(1-txMortM!AV83*FaPensRurM!AV83))</f>
        <v>2766.7204363597257</v>
      </c>
      <c r="AW83" s="99">
        <f>IF((AV82 - IFERROR(INDEX(FePensRurM1!$B$2:$BJ$92,ROW($A83)- 1 - RegraSaída!AW83,COLUMN(AW$1)- 1 - RegraSaída!AW83),0)*PSobreRurM!AW83)*(1-txMortM!AW83*FaPensRurM!AW83)&lt;0,0,(AV82 - IFERROR(INDEX(FePensRurM1!$B$2:$BJ$92,ROW($A83)- 1 - RegraSaída!AW83,COLUMN(AW$1)- 1 - RegraSaída!AW83),0)*PSobreRurM!AW83)*(1-txMortM!AW83*FaPensRurM!AW83))</f>
        <v>2452.2864473255672</v>
      </c>
      <c r="AX83" s="99">
        <f>IF((AW82 - IFERROR(INDEX(FePensRurM1!$B$2:$BJ$92,ROW($A83)- 1 - RegraSaída!AX83,COLUMN(AX$1)- 1 - RegraSaída!AX83),0)*PSobreRurM!AX83)*(1-txMortM!AX83*FaPensRurM!AX83)&lt;0,0,(AW82 - IFERROR(INDEX(FePensRurM1!$B$2:$BJ$92,ROW($A83)- 1 - RegraSaída!AX83,COLUMN(AX$1)- 1 - RegraSaída!AX83),0)*PSobreRurM!AX83)*(1-txMortM!AX83*FaPensRurM!AX83))</f>
        <v>2275.5720064104576</v>
      </c>
      <c r="AY83" s="99">
        <f>IF((AX82 - IFERROR(INDEX(FePensRurM1!$B$2:$BJ$92,ROW($A83)- 1 - RegraSaída!AY83,COLUMN(AY$1)- 1 - RegraSaída!AY83),0)*PSobreRurM!AY83)*(1-txMortM!AY83*FaPensRurM!AY83)&lt;0,0,(AX82 - IFERROR(INDEX(FePensRurM1!$B$2:$BJ$92,ROW($A83)- 1 - RegraSaída!AY83,COLUMN(AY$1)- 1 - RegraSaída!AY83),0)*PSobreRurM!AY83)*(1-txMortM!AY83*FaPensRurM!AY83))</f>
        <v>2082.5369155265039</v>
      </c>
      <c r="AZ83" s="99">
        <f>IF((AY82 - IFERROR(INDEX(FePensRurM1!$B$2:$BJ$92,ROW($A83)- 1 - RegraSaída!AZ83,COLUMN(AZ$1)- 1 - RegraSaída!AZ83),0)*PSobreRurM!AZ83)*(1-txMortM!AZ83*FaPensRurM!AZ83)&lt;0,0,(AY82 - IFERROR(INDEX(FePensRurM1!$B$2:$BJ$92,ROW($A83)- 1 - RegraSaída!AZ83,COLUMN(AZ$1)- 1 - RegraSaída!AZ83),0)*PSobreRurM!AZ83)*(1-txMortM!AZ83*FaPensRurM!AZ83))</f>
        <v>1965.6534355055364</v>
      </c>
      <c r="BA83" s="99">
        <f>IF((AZ82 - IFERROR(INDEX(FePensRurM1!$B$2:$BJ$92,ROW($A83)- 1 - RegraSaída!BA83,COLUMN(BA$1)- 1 - RegraSaída!BA83),0)*PSobreRurM!BA83)*(1-txMortM!BA83*FaPensRurM!BA83)&lt;0,0,(AZ82 - IFERROR(INDEX(FePensRurM1!$B$2:$BJ$92,ROW($A83)- 1 - RegraSaída!BA83,COLUMN(BA$1)- 1 - RegraSaída!BA83),0)*PSobreRurM!BA83)*(1-txMortM!BA83*FaPensRurM!BA83))</f>
        <v>1843.9257119529045</v>
      </c>
      <c r="BB83" s="99">
        <f>IF((BA82 - IFERROR(INDEX(FePensRurM1!$B$2:$BJ$92,ROW($A83)- 1 - RegraSaída!BB83,COLUMN(BB$1)- 1 - RegraSaída!BB83),0)*PSobreRurM!BB83)*(1-txMortM!BB83*FaPensRurM!BB83)&lt;0,0,(BA82 - IFERROR(INDEX(FePensRurM1!$B$2:$BJ$92,ROW($A83)- 1 - RegraSaída!BB83,COLUMN(BB$1)- 1 - RegraSaída!BB83),0)*PSobreRurM!BB83)*(1-txMortM!BB83*FaPensRurM!BB83))</f>
        <v>1784.2492588718626</v>
      </c>
      <c r="BC83" s="99">
        <f>IF((BB82 - IFERROR(INDEX(FePensRurM1!$B$2:$BJ$92,ROW($A83)- 1 - RegraSaída!BC83,COLUMN(BC$1)- 1 - RegraSaída!BC83),0)*PSobreRurM!BC83)*(1-txMortM!BC83*FaPensRurM!BC83)&lt;0,0,(BB82 - IFERROR(INDEX(FePensRurM1!$B$2:$BJ$92,ROW($A83)- 1 - RegraSaída!BC83,COLUMN(BC$1)- 1 - RegraSaída!BC83),0)*PSobreRurM!BC83)*(1-txMortM!BC83*FaPensRurM!BC83))</f>
        <v>1153.7297278833175</v>
      </c>
      <c r="BD83" s="99">
        <f>IF((BC82 - IFERROR(INDEX(FePensRurM1!$B$2:$BJ$92,ROW($A83)- 1 - RegraSaída!BD83,COLUMN(BD$1)- 1 - RegraSaída!BD83),0)*PSobreRurM!BD83)*(1-txMortM!BD83*FaPensRurM!BD83)&lt;0,0,(BC82 - IFERROR(INDEX(FePensRurM1!$B$2:$BJ$92,ROW($A83)- 1 - RegraSaída!BD83,COLUMN(BD$1)- 1 - RegraSaída!BD83),0)*PSobreRurM!BD83)*(1-txMortM!BD83*FaPensRurM!BD83))</f>
        <v>557.46311355636294</v>
      </c>
      <c r="BE83" s="99">
        <f>IF((BD82 - IFERROR(INDEX(FePensRurM1!$B$2:$BJ$92,ROW($A83)- 1 - RegraSaída!BE83,COLUMN(BE$1)- 1 - RegraSaída!BE83),0)*PSobreRurM!BE83)*(1-txMortM!BE83*FaPensRurM!BE83)&lt;0,0,(BD82 - IFERROR(INDEX(FePensRurM1!$B$2:$BJ$92,ROW($A83)- 1 - RegraSaída!BE83,COLUMN(BE$1)- 1 - RegraSaída!BE83),0)*PSobreRurM!BE83)*(1-txMortM!BE83*FaPensRurM!BE83))</f>
        <v>0</v>
      </c>
      <c r="BF83" s="99">
        <f>IF((BE82 - IFERROR(INDEX(FePensRurM1!$B$2:$BJ$92,ROW($A83)- 1 - RegraSaída!BF83,COLUMN(BF$1)- 1 - RegraSaída!BF83),0)*PSobreRurM!BF83)*(1-txMortM!BF83*FaPensRurM!BF83)&lt;0,0,(BE82 - IFERROR(INDEX(FePensRurM1!$B$2:$BJ$92,ROW($A83)- 1 - RegraSaída!BF83,COLUMN(BF$1)- 1 - RegraSaída!BF83),0)*PSobreRurM!BF83)*(1-txMortM!BF83*FaPensRurM!BF83))</f>
        <v>0</v>
      </c>
      <c r="BG83" s="99">
        <f>IF((BF82 - IFERROR(INDEX(FePensRurM1!$B$2:$BJ$92,ROW($A83)- 1 - RegraSaída!BG83,COLUMN(BG$1)- 1 - RegraSaída!BG83),0)*PSobreRurM!BG83)*(1-txMortM!BG83*FaPensRurM!BG83)&lt;0,0,(BF82 - IFERROR(INDEX(FePensRurM1!$B$2:$BJ$92,ROW($A83)- 1 - RegraSaída!BG83,COLUMN(BG$1)- 1 - RegraSaída!BG83),0)*PSobreRurM!BG83)*(1-txMortM!BG83*FaPensRurM!BG83))</f>
        <v>0</v>
      </c>
      <c r="BH83" s="99">
        <f>IF((BG82 - IFERROR(INDEX(FePensRurM1!$B$2:$BJ$92,ROW($A83)- 1 - RegraSaída!BH83,COLUMN(BH$1)- 1 - RegraSaída!BH83),0)*PSobreRurM!BH83)*(1-txMortM!BH83*FaPensRurM!BH83)&lt;0,0,(BG82 - IFERROR(INDEX(FePensRurM1!$B$2:$BJ$92,ROW($A83)- 1 - RegraSaída!BH83,COLUMN(BH$1)- 1 - RegraSaída!BH83),0)*PSobreRurM!BH83)*(1-txMortM!BH83*FaPensRurM!BH83))</f>
        <v>7.5545737878845115E-14</v>
      </c>
      <c r="BI83" s="99">
        <f>IF((BH82 - IFERROR(INDEX(FePensRurM1!$B$2:$BJ$92,ROW($A83)- 1 - RegraSaída!BI83,COLUMN(BI$1)- 1 - RegraSaída!BI83),0)*PSobreRurM!BI83)*(1-txMortM!BI83*FaPensRurM!BI83)&lt;0,0,(BH82 - IFERROR(INDEX(FePensRurM1!$B$2:$BJ$92,ROW($A83)- 1 - RegraSaída!BI83,COLUMN(BI$1)- 1 - RegraSaída!BI83),0)*PSobreRurM!BI83)*(1-txMortM!BI83*FaPensRurM!BI83))</f>
        <v>0</v>
      </c>
      <c r="BJ83" s="99">
        <f>IF((BI82 - IFERROR(INDEX(FePensRurM1!$B$2:$BJ$92,ROW($A83)- 1 - RegraSaída!BJ83,COLUMN(BJ$1)- 1 - RegraSaída!BJ83),0)*PSobreRurM!BJ83)*(1-txMortM!BJ83*FaPensRurM!BJ83)&lt;0,0,(BI82 - IFERROR(INDEX(FePensRurM1!$B$2:$BJ$92,ROW($A83)- 1 - RegraSaída!BJ83,COLUMN(BJ$1)- 1 - RegraSaída!BJ83),0)*PSobreRurM!BJ83)*(1-txMortM!BJ83*FaPensRurM!BJ83))</f>
        <v>1.5014272038837987E-13</v>
      </c>
    </row>
    <row r="84" spans="1:62" s="113" customFormat="1" x14ac:dyDescent="0.3">
      <c r="A84" s="94">
        <v>82</v>
      </c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95"/>
      <c r="M84" s="95"/>
      <c r="N84" s="95"/>
      <c r="O84" s="95"/>
      <c r="P84" s="96"/>
      <c r="Q84" s="99">
        <f>(P83 - IFERROR(INDEX(FePensRurM1!$B$2:$BJ$92,ROW($A84)- 1 - RegraSaída!Q84,COLUMN(Q$1)- 1 - RegraSaída!Q84),0)*PSobreRurM!Q84)*(1-txMortM!Q84*FaPensRurM!Q84) + FePensRurM1!Q84</f>
        <v>1315.0669027415533</v>
      </c>
      <c r="R84" s="99">
        <f>(Q83 - IFERROR(INDEX(FePensRurM1!$B$2:$BJ$92,ROW($A84)- 1 - RegraSaída!R84,COLUMN(R$1)- 1 - RegraSaída!R84),0)*PSobreRurM!R84)*(1-txMortM!R84*FaPensRurM!R84) + FePensRurM1!R84</f>
        <v>2673.8043054517675</v>
      </c>
      <c r="S84" s="99">
        <f>(R83 - IFERROR(INDEX(FePensRurM1!$B$2:$BJ$92,ROW($A84)- 1 - RegraSaída!S84,COLUMN(S$1)- 1 - RegraSaída!S84),0)*PSobreRurM!S84)*(1-txMortM!S84*FaPensRurM!S84) + FePensRurM1!S84</f>
        <v>4266.2008126260835</v>
      </c>
      <c r="T84" s="99">
        <f>IF((S83 - IFERROR(INDEX(FePensRurM1!$B$2:$BJ$92,ROW($A84)- 1 - RegraSaída!T84,COLUMN(T$1)- 1 - RegraSaída!T84),0)*PSobreRurM!T84)*(1-txMortM!T84*FaPensRurM!T84)&lt;0,0,(S83 - IFERROR(INDEX(FePensRurM1!$B$2:$BJ$92,ROW($A84)- 1 - RegraSaída!T84,COLUMN(T$1)- 1 - RegraSaída!T84),0)*PSobreRurM!T84)*(1-txMortM!T84*FaPensRurM!T84))</f>
        <v>4333.5687750100487</v>
      </c>
      <c r="U84" s="99">
        <f>IF((T83 - IFERROR(INDEX(FePensRurM1!$B$2:$BJ$92,ROW($A84)- 1 - RegraSaída!U84,COLUMN(U$1)- 1 - RegraSaída!U84),0)*PSobreRurM!U84)*(1-txMortM!U84*FaPensRurM!U84)&lt;0,0,(T83 - IFERROR(INDEX(FePensRurM1!$B$2:$BJ$92,ROW($A84)- 1 - RegraSaída!U84,COLUMN(U$1)- 1 - RegraSaída!U84),0)*PSobreRurM!U84)*(1-txMortM!U84*FaPensRurM!U84))</f>
        <v>4447.7637969328553</v>
      </c>
      <c r="V84" s="99">
        <f>IF((U83 - IFERROR(INDEX(FePensRurM1!$B$2:$BJ$92,ROW($A84)- 1 - RegraSaída!V84,COLUMN(V$1)- 1 - RegraSaída!V84),0)*PSobreRurM!V84)*(1-txMortM!V84*FaPensRurM!V84)&lt;0,0,(U83 - IFERROR(INDEX(FePensRurM1!$B$2:$BJ$92,ROW($A84)- 1 - RegraSaída!V84,COLUMN(V$1)- 1 - RegraSaída!V84),0)*PSobreRurM!V84)*(1-txMortM!V84*FaPensRurM!V84))</f>
        <v>4716.913281849429</v>
      </c>
      <c r="W84" s="99">
        <f>IF((V83 - IFERROR(INDEX(FePensRurM1!$B$2:$BJ$92,ROW($A84)- 1 - RegraSaída!W84,COLUMN(W$1)- 1 - RegraSaída!W84),0)*PSobreRurM!W84)*(1-txMortM!W84*FaPensRurM!W84)&lt;0,0,(V83 - IFERROR(INDEX(FePensRurM1!$B$2:$BJ$92,ROW($A84)- 1 - RegraSaída!W84,COLUMN(W$1)- 1 - RegraSaída!W84),0)*PSobreRurM!W84)*(1-txMortM!W84*FaPensRurM!W84))</f>
        <v>4905.6930123614184</v>
      </c>
      <c r="X84" s="99">
        <f>IF((W83 - IFERROR(INDEX(FePensRurM1!$B$2:$BJ$92,ROW($A84)- 1 - RegraSaída!X84,COLUMN(X$1)- 1 - RegraSaída!X84),0)*PSobreRurM!X84)*(1-txMortM!X84*FaPensRurM!X84)&lt;0,0,(W83 - IFERROR(INDEX(FePensRurM1!$B$2:$BJ$92,ROW($A84)- 1 - RegraSaída!X84,COLUMN(X$1)- 1 - RegraSaída!X84),0)*PSobreRurM!X84)*(1-txMortM!X84*FaPensRurM!X84))</f>
        <v>5356.5385959329333</v>
      </c>
      <c r="Y84" s="99">
        <f>IF((X83 - IFERROR(INDEX(FePensRurM1!$B$2:$BJ$92,ROW($A84)- 1 - RegraSaída!Y84,COLUMN(Y$1)- 1 - RegraSaída!Y84),0)*PSobreRurM!Y84)*(1-txMortM!Y84*FaPensRurM!Y84)&lt;0,0,(X83 - IFERROR(INDEX(FePensRurM1!$B$2:$BJ$92,ROW($A84)- 1 - RegraSaída!Y84,COLUMN(Y$1)- 1 - RegraSaída!Y84),0)*PSobreRurM!Y84)*(1-txMortM!Y84*FaPensRurM!Y84))</f>
        <v>5426.4477537650555</v>
      </c>
      <c r="Z84" s="99">
        <f>IF((Y83 - IFERROR(INDEX(FePensRurM1!$B$2:$BJ$92,ROW($A84)- 1 - RegraSaída!Z84,COLUMN(Z$1)- 1 - RegraSaída!Z84),0)*PSobreRurM!Z84)*(1-txMortM!Z84*FaPensRurM!Z84)&lt;0,0,(Y83 - IFERROR(INDEX(FePensRurM1!$B$2:$BJ$92,ROW($A84)- 1 - RegraSaída!Z84,COLUMN(Z$1)- 1 - RegraSaída!Z84),0)*PSobreRurM!Z84)*(1-txMortM!Z84*FaPensRurM!Z84))</f>
        <v>5768.2211023566924</v>
      </c>
      <c r="AA84" s="99">
        <f>IF((Z83 - IFERROR(INDEX(FePensRurM1!$B$2:$BJ$92,ROW($A84)- 1 - RegraSaída!AA84,COLUMN(AA$1)- 1 - RegraSaída!AA84),0)*PSobreRurM!AA84)*(1-txMortM!AA84*FaPensRurM!AA84)&lt;0,0,(Z83 - IFERROR(INDEX(FePensRurM1!$B$2:$BJ$92,ROW($A84)- 1 - RegraSaída!AA84,COLUMN(AA$1)- 1 - RegraSaída!AA84),0)*PSobreRurM!AA84)*(1-txMortM!AA84*FaPensRurM!AA84))</f>
        <v>5869.9467782949505</v>
      </c>
      <c r="AB84" s="99">
        <f>IF((AA83 - IFERROR(INDEX(FePensRurM1!$B$2:$BJ$92,ROW($A84)- 1 - RegraSaída!AB84,COLUMN(AB$1)- 1 - RegraSaída!AB84),0)*PSobreRurM!AB84)*(1-txMortM!AB84*FaPensRurM!AB84)&lt;0,0,(AA83 - IFERROR(INDEX(FePensRurM1!$B$2:$BJ$92,ROW($A84)- 1 - RegraSaída!AB84,COLUMN(AB$1)- 1 - RegraSaída!AB84),0)*PSobreRurM!AB84)*(1-txMortM!AB84*FaPensRurM!AB84))</f>
        <v>5476.3893827502952</v>
      </c>
      <c r="AC84" s="99">
        <f>IF((AB83 - IFERROR(INDEX(FePensRurM1!$B$2:$BJ$92,ROW($A84)- 1 - RegraSaída!AC84,COLUMN(AC$1)- 1 - RegraSaída!AC84),0)*PSobreRurM!AC84)*(1-txMortM!AC84*FaPensRurM!AC84)&lt;0,0,(AB83 - IFERROR(INDEX(FePensRurM1!$B$2:$BJ$92,ROW($A84)- 1 - RegraSaída!AC84,COLUMN(AC$1)- 1 - RegraSaída!AC84),0)*PSobreRurM!AC84)*(1-txMortM!AC84*FaPensRurM!AC84))</f>
        <v>5204.4948605982199</v>
      </c>
      <c r="AD84" s="99">
        <f>IF((AC83 - IFERROR(INDEX(FePensRurM1!$B$2:$BJ$92,ROW($A84)- 1 - RegraSaída!AD84,COLUMN(AD$1)- 1 - RegraSaída!AD84),0)*PSobreRurM!AD84)*(1-txMortM!AD84*FaPensRurM!AD84)&lt;0,0,(AC83 - IFERROR(INDEX(FePensRurM1!$B$2:$BJ$92,ROW($A84)- 1 - RegraSaída!AD84,COLUMN(AD$1)- 1 - RegraSaída!AD84),0)*PSobreRurM!AD84)*(1-txMortM!AD84*FaPensRurM!AD84))</f>
        <v>4585.0908722600607</v>
      </c>
      <c r="AE84" s="99">
        <f>IF((AD83 - IFERROR(INDEX(FePensRurM1!$B$2:$BJ$92,ROW($A84)- 1 - RegraSaída!AE84,COLUMN(AE$1)- 1 - RegraSaída!AE84),0)*PSobreRurM!AE84)*(1-txMortM!AE84*FaPensRurM!AE84)&lt;0,0,(AD83 - IFERROR(INDEX(FePensRurM1!$B$2:$BJ$92,ROW($A84)- 1 - RegraSaída!AE84,COLUMN(AE$1)- 1 - RegraSaída!AE84),0)*PSobreRurM!AE84)*(1-txMortM!AE84*FaPensRurM!AE84))</f>
        <v>4499.9922879932938</v>
      </c>
      <c r="AF84" s="99">
        <f>IF((AE83 - IFERROR(INDEX(FePensRurM1!$B$2:$BJ$92,ROW($A84)- 1 - RegraSaída!AF84,COLUMN(AF$1)- 1 - RegraSaída!AF84),0)*PSobreRurM!AF84)*(1-txMortM!AF84*FaPensRurM!AF84)&lt;0,0,(AE83 - IFERROR(INDEX(FePensRurM1!$B$2:$BJ$92,ROW($A84)- 1 - RegraSaída!AF84,COLUMN(AF$1)- 1 - RegraSaída!AF84),0)*PSobreRurM!AF84)*(1-txMortM!AF84*FaPensRurM!AF84))</f>
        <v>4653.8122598775271</v>
      </c>
      <c r="AG84" s="99">
        <f>IF((AF83 - IFERROR(INDEX(FePensRurM1!$B$2:$BJ$92,ROW($A84)- 1 - RegraSaída!AG84,COLUMN(AG$1)- 1 - RegraSaída!AG84),0)*PSobreRurM!AG84)*(1-txMortM!AG84*FaPensRurM!AG84)&lt;0,0,(AF83 - IFERROR(INDEX(FePensRurM1!$B$2:$BJ$92,ROW($A84)- 1 - RegraSaída!AG84,COLUMN(AG$1)- 1 - RegraSaída!AG84),0)*PSobreRurM!AG84)*(1-txMortM!AG84*FaPensRurM!AG84))</f>
        <v>4944.0499889156226</v>
      </c>
      <c r="AH84" s="99">
        <f>IF((AG83 - IFERROR(INDEX(FePensRurM1!$B$2:$BJ$92,ROW($A84)- 1 - RegraSaída!AH84,COLUMN(AH$1)- 1 - RegraSaída!AH84),0)*PSobreRurM!AH84)*(1-txMortM!AH84*FaPensRurM!AH84)&lt;0,0,(AG83 - IFERROR(INDEX(FePensRurM1!$B$2:$BJ$92,ROW($A84)- 1 - RegraSaída!AH84,COLUMN(AH$1)- 1 - RegraSaída!AH84),0)*PSobreRurM!AH84)*(1-txMortM!AH84*FaPensRurM!AH84))</f>
        <v>5088.3855148938592</v>
      </c>
      <c r="AI84" s="99">
        <f>IF((AH83 - IFERROR(INDEX(FePensRurM1!$B$2:$BJ$92,ROW($A84)- 1 - RegraSaída!AI84,COLUMN(AI$1)- 1 - RegraSaída!AI84),0)*PSobreRurM!AI84)*(1-txMortM!AI84*FaPensRurM!AI84)&lt;0,0,(AH83 - IFERROR(INDEX(FePensRurM1!$B$2:$BJ$92,ROW($A84)- 1 - RegraSaída!AI84,COLUMN(AI$1)- 1 - RegraSaída!AI84),0)*PSobreRurM!AI84)*(1-txMortM!AI84*FaPensRurM!AI84))</f>
        <v>4965.4062823198956</v>
      </c>
      <c r="AJ84" s="99">
        <f>IF((AI83 - IFERROR(INDEX(FePensRurM1!$B$2:$BJ$92,ROW($A84)- 1 - RegraSaída!AJ84,COLUMN(AJ$1)- 1 - RegraSaída!AJ84),0)*PSobreRurM!AJ84)*(1-txMortM!AJ84*FaPensRurM!AJ84)&lt;0,0,(AI83 - IFERROR(INDEX(FePensRurM1!$B$2:$BJ$92,ROW($A84)- 1 - RegraSaída!AJ84,COLUMN(AJ$1)- 1 - RegraSaída!AJ84),0)*PSobreRurM!AJ84)*(1-txMortM!AJ84*FaPensRurM!AJ84))</f>
        <v>4787.9204783562163</v>
      </c>
      <c r="AK84" s="99">
        <f>IF((AJ83 - IFERROR(INDEX(FePensRurM1!$B$2:$BJ$92,ROW($A84)- 1 - RegraSaída!AK84,COLUMN(AK$1)- 1 - RegraSaída!AK84),0)*PSobreRurM!AK84)*(1-txMortM!AK84*FaPensRurM!AK84)&lt;0,0,(AJ83 - IFERROR(INDEX(FePensRurM1!$B$2:$BJ$92,ROW($A84)- 1 - RegraSaída!AK84,COLUMN(AK$1)- 1 - RegraSaída!AK84),0)*PSobreRurM!AK84)*(1-txMortM!AK84*FaPensRurM!AK84))</f>
        <v>4580.1150266605046</v>
      </c>
      <c r="AL84" s="99">
        <f>IF((AK83 - IFERROR(INDEX(FePensRurM1!$B$2:$BJ$92,ROW($A84)- 1 - RegraSaída!AL84,COLUMN(AL$1)- 1 - RegraSaída!AL84),0)*PSobreRurM!AL84)*(1-txMortM!AL84*FaPensRurM!AL84)&lt;0,0,(AK83 - IFERROR(INDEX(FePensRurM1!$B$2:$BJ$92,ROW($A84)- 1 - RegraSaída!AL84,COLUMN(AL$1)- 1 - RegraSaída!AL84),0)*PSobreRurM!AL84)*(1-txMortM!AL84*FaPensRurM!AL84))</f>
        <v>4271.6502843910275</v>
      </c>
      <c r="AM84" s="99">
        <f>IF((AL83 - IFERROR(INDEX(FePensRurM1!$B$2:$BJ$92,ROW($A84)- 1 - RegraSaída!AM84,COLUMN(AM$1)- 1 - RegraSaída!AM84),0)*PSobreRurM!AM84)*(1-txMortM!AM84*FaPensRurM!AM84)&lt;0,0,(AL83 - IFERROR(INDEX(FePensRurM1!$B$2:$BJ$92,ROW($A84)- 1 - RegraSaída!AM84,COLUMN(AM$1)- 1 - RegraSaída!AM84),0)*PSobreRurM!AM84)*(1-txMortM!AM84*FaPensRurM!AM84))</f>
        <v>4057.758704895693</v>
      </c>
      <c r="AN84" s="99">
        <f>IF((AM83 - IFERROR(INDEX(FePensRurM1!$B$2:$BJ$92,ROW($A84)- 1 - RegraSaída!AN84,COLUMN(AN$1)- 1 - RegraSaída!AN84),0)*PSobreRurM!AN84)*(1-txMortM!AN84*FaPensRurM!AN84)&lt;0,0,(AM83 - IFERROR(INDEX(FePensRurM1!$B$2:$BJ$92,ROW($A84)- 1 - RegraSaída!AN84,COLUMN(AN$1)- 1 - RegraSaída!AN84),0)*PSobreRurM!AN84)*(1-txMortM!AN84*FaPensRurM!AN84))</f>
        <v>3995.6839853106117</v>
      </c>
      <c r="AO84" s="99">
        <f>IF((AN83 - IFERROR(INDEX(FePensRurM1!$B$2:$BJ$92,ROW($A84)- 1 - RegraSaída!AO84,COLUMN(AO$1)- 1 - RegraSaída!AO84),0)*PSobreRurM!AO84)*(1-txMortM!AO84*FaPensRurM!AO84)&lt;0,0,(AN83 - IFERROR(INDEX(FePensRurM1!$B$2:$BJ$92,ROW($A84)- 1 - RegraSaída!AO84,COLUMN(AO$1)- 1 - RegraSaída!AO84),0)*PSobreRurM!AO84)*(1-txMortM!AO84*FaPensRurM!AO84))</f>
        <v>3993.3838904292584</v>
      </c>
      <c r="AP84" s="99">
        <f>IF((AO83 - IFERROR(INDEX(FePensRurM1!$B$2:$BJ$92,ROW($A84)- 1 - RegraSaída!AP84,COLUMN(AP$1)- 1 - RegraSaída!AP84),0)*PSobreRurM!AP84)*(1-txMortM!AP84*FaPensRurM!AP84)&lt;0,0,(AO83 - IFERROR(INDEX(FePensRurM1!$B$2:$BJ$92,ROW($A84)- 1 - RegraSaída!AP84,COLUMN(AP$1)- 1 - RegraSaída!AP84),0)*PSobreRurM!AP84)*(1-txMortM!AP84*FaPensRurM!AP84))</f>
        <v>3833.7522102236417</v>
      </c>
      <c r="AQ84" s="99">
        <f>IF((AP83 - IFERROR(INDEX(FePensRurM1!$B$2:$BJ$92,ROW($A84)- 1 - RegraSaída!AQ84,COLUMN(AQ$1)- 1 - RegraSaída!AQ84),0)*PSobreRurM!AQ84)*(1-txMortM!AQ84*FaPensRurM!AQ84)&lt;0,0,(AP83 - IFERROR(INDEX(FePensRurM1!$B$2:$BJ$92,ROW($A84)- 1 - RegraSaída!AQ84,COLUMN(AQ$1)- 1 - RegraSaída!AQ84),0)*PSobreRurM!AQ84)*(1-txMortM!AQ84*FaPensRurM!AQ84))</f>
        <v>3563.8485881746301</v>
      </c>
      <c r="AR84" s="99">
        <f>IF((AQ83 - IFERROR(INDEX(FePensRurM1!$B$2:$BJ$92,ROW($A84)- 1 - RegraSaída!AR84,COLUMN(AR$1)- 1 - RegraSaída!AR84),0)*PSobreRurM!AR84)*(1-txMortM!AR84*FaPensRurM!AR84)&lt;0,0,(AQ83 - IFERROR(INDEX(FePensRurM1!$B$2:$BJ$92,ROW($A84)- 1 - RegraSaída!AR84,COLUMN(AR$1)- 1 - RegraSaída!AR84),0)*PSobreRurM!AR84)*(1-txMortM!AR84*FaPensRurM!AR84))</f>
        <v>3256.8289135861955</v>
      </c>
      <c r="AS84" s="99">
        <f>IF((AR83 - IFERROR(INDEX(FePensRurM1!$B$2:$BJ$92,ROW($A84)- 1 - RegraSaída!AS84,COLUMN(AS$1)- 1 - RegraSaída!AS84),0)*PSobreRurM!AS84)*(1-txMortM!AS84*FaPensRurM!AS84)&lt;0,0,(AR83 - IFERROR(INDEX(FePensRurM1!$B$2:$BJ$92,ROW($A84)- 1 - RegraSaída!AS84,COLUMN(AS$1)- 1 - RegraSaída!AS84),0)*PSobreRurM!AS84)*(1-txMortM!AS84*FaPensRurM!AS84))</f>
        <v>3139.9260966320171</v>
      </c>
      <c r="AT84" s="99">
        <f>IF((AS83 - IFERROR(INDEX(FePensRurM1!$B$2:$BJ$92,ROW($A84)- 1 - RegraSaída!AT84,COLUMN(AT$1)- 1 - RegraSaída!AT84),0)*PSobreRurM!AT84)*(1-txMortM!AT84*FaPensRurM!AT84)&lt;0,0,(AS83 - IFERROR(INDEX(FePensRurM1!$B$2:$BJ$92,ROW($A84)- 1 - RegraSaída!AT84,COLUMN(AT$1)- 1 - RegraSaída!AT84),0)*PSobreRurM!AT84)*(1-txMortM!AT84*FaPensRurM!AT84))</f>
        <v>3026.4187027987077</v>
      </c>
      <c r="AU84" s="99">
        <f>IF((AT83 - IFERROR(INDEX(FePensRurM1!$B$2:$BJ$92,ROW($A84)- 1 - RegraSaída!AU84,COLUMN(AU$1)- 1 - RegraSaída!AU84),0)*PSobreRurM!AU84)*(1-txMortM!AU84*FaPensRurM!AU84)&lt;0,0,(AT83 - IFERROR(INDEX(FePensRurM1!$B$2:$BJ$92,ROW($A84)- 1 - RegraSaída!AU84,COLUMN(AU$1)- 1 - RegraSaída!AU84),0)*PSobreRurM!AU84)*(1-txMortM!AU84*FaPensRurM!AU84))</f>
        <v>2991.501859778904</v>
      </c>
      <c r="AV84" s="99">
        <f>IF((AU83 - IFERROR(INDEX(FePensRurM1!$B$2:$BJ$92,ROW($A84)- 1 - RegraSaída!AV84,COLUMN(AV$1)- 1 - RegraSaída!AV84),0)*PSobreRurM!AV84)*(1-txMortM!AV84*FaPensRurM!AV84)&lt;0,0,(AU83 - IFERROR(INDEX(FePensRurM1!$B$2:$BJ$92,ROW($A84)- 1 - RegraSaída!AV84,COLUMN(AV$1)- 1 - RegraSaída!AV84),0)*PSobreRurM!AV84)*(1-txMortM!AV84*FaPensRurM!AV84))</f>
        <v>2767.4996999939872</v>
      </c>
      <c r="AW84" s="99">
        <f>IF((AV83 - IFERROR(INDEX(FePensRurM1!$B$2:$BJ$92,ROW($A84)- 1 - RegraSaída!AW84,COLUMN(AW$1)- 1 - RegraSaída!AW84),0)*PSobreRurM!AW84)*(1-txMortM!AW84*FaPensRurM!AW84)&lt;0,0,(AV83 - IFERROR(INDEX(FePensRurM1!$B$2:$BJ$92,ROW($A84)- 1 - RegraSaída!AW84,COLUMN(AW$1)- 1 - RegraSaída!AW84),0)*PSobreRurM!AW84)*(1-txMortM!AW84*FaPensRurM!AW84))</f>
        <v>2652.9499268765285</v>
      </c>
      <c r="AX84" s="99">
        <f>IF((AW83 - IFERROR(INDEX(FePensRurM1!$B$2:$BJ$92,ROW($A84)- 1 - RegraSaída!AX84,COLUMN(AX$1)- 1 - RegraSaída!AX84),0)*PSobreRurM!AX84)*(1-txMortM!AX84*FaPensRurM!AX84)&lt;0,0,(AW83 - IFERROR(INDEX(FePensRurM1!$B$2:$BJ$92,ROW($A84)- 1 - RegraSaída!AX84,COLUMN(AX$1)- 1 - RegraSaída!AX84),0)*PSobreRurM!AX84)*(1-txMortM!AX84*FaPensRurM!AX84))</f>
        <v>2351.9583533597747</v>
      </c>
      <c r="AY84" s="99">
        <f>IF((AX83 - IFERROR(INDEX(FePensRurM1!$B$2:$BJ$92,ROW($A84)- 1 - RegraSaída!AY84,COLUMN(AY$1)- 1 - RegraSaída!AY84),0)*PSobreRurM!AY84)*(1-txMortM!AY84*FaPensRurM!AY84)&lt;0,0,(AX83 - IFERROR(INDEX(FePensRurM1!$B$2:$BJ$92,ROW($A84)- 1 - RegraSaída!AY84,COLUMN(AY$1)- 1 - RegraSaída!AY84),0)*PSobreRurM!AY84)*(1-txMortM!AY84*FaPensRurM!AY84))</f>
        <v>2182.9260500255341</v>
      </c>
      <c r="AZ84" s="99">
        <f>IF((AY83 - IFERROR(INDEX(FePensRurM1!$B$2:$BJ$92,ROW($A84)- 1 - RegraSaída!AZ84,COLUMN(AZ$1)- 1 - RegraSaída!AZ84),0)*PSobreRurM!AZ84)*(1-txMortM!AZ84*FaPensRurM!AZ84)&lt;0,0,(AY83 - IFERROR(INDEX(FePensRurM1!$B$2:$BJ$92,ROW($A84)- 1 - RegraSaída!AZ84,COLUMN(AZ$1)- 1 - RegraSaída!AZ84),0)*PSobreRurM!AZ84)*(1-txMortM!AZ84*FaPensRurM!AZ84))</f>
        <v>1998.1504630861571</v>
      </c>
      <c r="BA84" s="99">
        <f>IF((AZ83 - IFERROR(INDEX(FePensRurM1!$B$2:$BJ$92,ROW($A84)- 1 - RegraSaída!BA84,COLUMN(BA$1)- 1 - RegraSaída!BA84),0)*PSobreRurM!BA84)*(1-txMortM!BA84*FaPensRurM!BA84)&lt;0,0,(AZ83 - IFERROR(INDEX(FePensRurM1!$B$2:$BJ$92,ROW($A84)- 1 - RegraSaída!BA84,COLUMN(BA$1)- 1 - RegraSaída!BA84),0)*PSobreRurM!BA84)*(1-txMortM!BA84*FaPensRurM!BA84))</f>
        <v>1886.3632861635538</v>
      </c>
      <c r="BB84" s="99">
        <f>IF((BA83 - IFERROR(INDEX(FePensRurM1!$B$2:$BJ$92,ROW($A84)- 1 - RegraSaída!BB84,COLUMN(BB$1)- 1 - RegraSaída!BB84),0)*PSobreRurM!BB84)*(1-txMortM!BB84*FaPensRurM!BB84)&lt;0,0,(BA83 - IFERROR(INDEX(FePensRurM1!$B$2:$BJ$92,ROW($A84)- 1 - RegraSaída!BB84,COLUMN(BB$1)- 1 - RegraSaída!BB84),0)*PSobreRurM!BB84)*(1-txMortM!BB84*FaPensRurM!BB84))</f>
        <v>1769.8619085138466</v>
      </c>
      <c r="BC84" s="99">
        <f>IF((BB83 - IFERROR(INDEX(FePensRurM1!$B$2:$BJ$92,ROW($A84)- 1 - RegraSaída!BC84,COLUMN(BC$1)- 1 - RegraSaída!BC84),0)*PSobreRurM!BC84)*(1-txMortM!BC84*FaPensRurM!BC84)&lt;0,0,(BB83 - IFERROR(INDEX(FePensRurM1!$B$2:$BJ$92,ROW($A84)- 1 - RegraSaída!BC84,COLUMN(BC$1)- 1 - RegraSaída!BC84),0)*PSobreRurM!BC84)*(1-txMortM!BC84*FaPensRurM!BC84))</f>
        <v>1712.8791424234032</v>
      </c>
      <c r="BD84" s="99">
        <f>IF((BC83 - IFERROR(INDEX(FePensRurM1!$B$2:$BJ$92,ROW($A84)- 1 - RegraSaída!BD84,COLUMN(BD$1)- 1 - RegraSaída!BD84),0)*PSobreRurM!BD84)*(1-txMortM!BD84*FaPensRurM!BD84)&lt;0,0,(BC83 - IFERROR(INDEX(FePensRurM1!$B$2:$BJ$92,ROW($A84)- 1 - RegraSaída!BD84,COLUMN(BD$1)- 1 - RegraSaída!BD84),0)*PSobreRurM!BD84)*(1-txMortM!BD84*FaPensRurM!BD84))</f>
        <v>1107.7676010271773</v>
      </c>
      <c r="BE84" s="99">
        <f>IF((BD83 - IFERROR(INDEX(FePensRurM1!$B$2:$BJ$92,ROW($A84)- 1 - RegraSaída!BE84,COLUMN(BE$1)- 1 - RegraSaída!BE84),0)*PSobreRurM!BE84)*(1-txMortM!BE84*FaPensRurM!BE84)&lt;0,0,(BD83 - IFERROR(INDEX(FePensRurM1!$B$2:$BJ$92,ROW($A84)- 1 - RegraSaída!BE84,COLUMN(BE$1)- 1 - RegraSaída!BE84),0)*PSobreRurM!BE84)*(1-txMortM!BE84*FaPensRurM!BE84))</f>
        <v>535.34024581407516</v>
      </c>
      <c r="BF84" s="99">
        <f>IF((BE83 - IFERROR(INDEX(FePensRurM1!$B$2:$BJ$92,ROW($A84)- 1 - RegraSaída!BF84,COLUMN(BF$1)- 1 - RegraSaída!BF84),0)*PSobreRurM!BF84)*(1-txMortM!BF84*FaPensRurM!BF84)&lt;0,0,(BE83 - IFERROR(INDEX(FePensRurM1!$B$2:$BJ$92,ROW($A84)- 1 - RegraSaída!BF84,COLUMN(BF$1)- 1 - RegraSaída!BF84),0)*PSobreRurM!BF84)*(1-txMortM!BF84*FaPensRurM!BF84))</f>
        <v>0</v>
      </c>
      <c r="BG84" s="99">
        <f>IF((BF83 - IFERROR(INDEX(FePensRurM1!$B$2:$BJ$92,ROW($A84)- 1 - RegraSaída!BG84,COLUMN(BG$1)- 1 - RegraSaída!BG84),0)*PSobreRurM!BG84)*(1-txMortM!BG84*FaPensRurM!BG84)&lt;0,0,(BF83 - IFERROR(INDEX(FePensRurM1!$B$2:$BJ$92,ROW($A84)- 1 - RegraSaída!BG84,COLUMN(BG$1)- 1 - RegraSaída!BG84),0)*PSobreRurM!BG84)*(1-txMortM!BG84*FaPensRurM!BG84))</f>
        <v>0</v>
      </c>
      <c r="BH84" s="99">
        <f>IF((BG83 - IFERROR(INDEX(FePensRurM1!$B$2:$BJ$92,ROW($A84)- 1 - RegraSaída!BH84,COLUMN(BH$1)- 1 - RegraSaída!BH84),0)*PSobreRurM!BH84)*(1-txMortM!BH84*FaPensRurM!BH84)&lt;0,0,(BG83 - IFERROR(INDEX(FePensRurM1!$B$2:$BJ$92,ROW($A84)- 1 - RegraSaída!BH84,COLUMN(BH$1)- 1 - RegraSaída!BH84),0)*PSobreRurM!BH84)*(1-txMortM!BH84*FaPensRurM!BH84))</f>
        <v>0</v>
      </c>
      <c r="BI84" s="99">
        <f>IF((BH83 - IFERROR(INDEX(FePensRurM1!$B$2:$BJ$92,ROW($A84)- 1 - RegraSaída!BI84,COLUMN(BI$1)- 1 - RegraSaída!BI84),0)*PSobreRurM!BI84)*(1-txMortM!BI84*FaPensRurM!BI84)&lt;0,0,(BH83 - IFERROR(INDEX(FePensRurM1!$B$2:$BJ$92,ROW($A84)- 1 - RegraSaída!BI84,COLUMN(BI$1)- 1 - RegraSaída!BI84),0)*PSobreRurM!BI84)*(1-txMortM!BI84*FaPensRurM!BI84))</f>
        <v>7.2588790462843474E-14</v>
      </c>
      <c r="BJ84" s="99">
        <f>IF((BI83 - IFERROR(INDEX(FePensRurM1!$B$2:$BJ$92,ROW($A84)- 1 - RegraSaída!BJ84,COLUMN(BJ$1)- 1 - RegraSaída!BJ84),0)*PSobreRurM!BJ84)*(1-txMortM!BJ84*FaPensRurM!BJ84)&lt;0,0,(BI83 - IFERROR(INDEX(FePensRurM1!$B$2:$BJ$92,ROW($A84)- 1 - RegraSaída!BJ84,COLUMN(BJ$1)- 1 - RegraSaída!BJ84),0)*PSobreRurM!BJ84)*(1-txMortM!BJ84*FaPensRurM!BJ84))</f>
        <v>0</v>
      </c>
    </row>
    <row r="85" spans="1:62" s="113" customFormat="1" x14ac:dyDescent="0.3">
      <c r="A85" s="94">
        <v>83</v>
      </c>
      <c r="B85" s="95"/>
      <c r="C85" s="95"/>
      <c r="D85" s="95"/>
      <c r="E85" s="95"/>
      <c r="F85" s="95"/>
      <c r="G85" s="95"/>
      <c r="H85" s="95"/>
      <c r="I85" s="95"/>
      <c r="J85" s="95"/>
      <c r="K85" s="95"/>
      <c r="L85" s="95"/>
      <c r="M85" s="95"/>
      <c r="N85" s="95"/>
      <c r="O85" s="95"/>
      <c r="P85" s="96"/>
      <c r="Q85" s="99">
        <f>(P84 - IFERROR(INDEX(FePensRurM1!$B$2:$BJ$92,ROW($A85)- 1 - RegraSaída!Q85,COLUMN(Q$1)- 1 - RegraSaída!Q85),0)*PSobreRurM!Q85)*(1-txMortM!Q85*FaPensRurM!Q85) + FePensRurM1!Q85</f>
        <v>1162.1418564457047</v>
      </c>
      <c r="R85" s="99">
        <f>(Q84 - IFERROR(INDEX(FePensRurM1!$B$2:$BJ$92,ROW($A85)- 1 - RegraSaída!R85,COLUMN(R$1)- 1 - RegraSaída!R85),0)*PSobreRurM!R85)*(1-txMortM!R85*FaPensRurM!R85) + FePensRurM1!R85</f>
        <v>2417.6868203911863</v>
      </c>
      <c r="S85" s="99">
        <f>(R84 - IFERROR(INDEX(FePensRurM1!$B$2:$BJ$92,ROW($A85)- 1 - RegraSaída!S85,COLUMN(S$1)- 1 - RegraSaída!S85),0)*PSobreRurM!S85)*(1-txMortM!S85*FaPensRurM!S85) + FePensRurM1!S85</f>
        <v>3706.694538533869</v>
      </c>
      <c r="T85" s="99">
        <f>IF((S84 - IFERROR(INDEX(FePensRurM1!$B$2:$BJ$92,ROW($A85)- 1 - RegraSaída!T85,COLUMN(T$1)- 1 - RegraSaída!T85),0)*PSobreRurM!T85)*(1-txMortM!T85*FaPensRurM!T85)&lt;0,0,(S84 - IFERROR(INDEX(FePensRurM1!$B$2:$BJ$92,ROW($A85)- 1 - RegraSaída!T85,COLUMN(T$1)- 1 - RegraSaída!T85),0)*PSobreRurM!T85)*(1-txMortM!T85*FaPensRurM!T85))</f>
        <v>4006.2679796552738</v>
      </c>
      <c r="U85" s="99">
        <f>IF((T84 - IFERROR(INDEX(FePensRurM1!$B$2:$BJ$92,ROW($A85)- 1 - RegraSaída!U85,COLUMN(U$1)- 1 - RegraSaída!U85),0)*PSobreRurM!U85)*(1-txMortM!U85*FaPensRurM!U85)&lt;0,0,(T84 - IFERROR(INDEX(FePensRurM1!$B$2:$BJ$92,ROW($A85)- 1 - RegraSaída!U85,COLUMN(U$1)- 1 - RegraSaída!U85),0)*PSobreRurM!U85)*(1-txMortM!U85*FaPensRurM!U85))</f>
        <v>4073.6062876313845</v>
      </c>
      <c r="V85" s="99">
        <f>IF((U84 - IFERROR(INDEX(FePensRurM1!$B$2:$BJ$92,ROW($A85)- 1 - RegraSaída!V85,COLUMN(V$1)- 1 - RegraSaída!V85),0)*PSobreRurM!V85)*(1-txMortM!V85*FaPensRurM!V85)&lt;0,0,(U84 - IFERROR(INDEX(FePensRurM1!$B$2:$BJ$92,ROW($A85)- 1 - RegraSaída!V85,COLUMN(V$1)- 1 - RegraSaída!V85),0)*PSobreRurM!V85)*(1-txMortM!V85*FaPensRurM!V85))</f>
        <v>4184.9215318217766</v>
      </c>
      <c r="W85" s="99">
        <f>IF((V84 - IFERROR(INDEX(FePensRurM1!$B$2:$BJ$92,ROW($A85)- 1 - RegraSaída!W85,COLUMN(W$1)- 1 - RegraSaída!W85),0)*PSobreRurM!W85)*(1-txMortM!W85*FaPensRurM!W85)&lt;0,0,(V84 - IFERROR(INDEX(FePensRurM1!$B$2:$BJ$92,ROW($A85)- 1 - RegraSaída!W85,COLUMN(W$1)- 1 - RegraSaída!W85),0)*PSobreRurM!W85)*(1-txMortM!W85*FaPensRurM!W85))</f>
        <v>4442.2402635250246</v>
      </c>
      <c r="X85" s="99">
        <f>IF((W84 - IFERROR(INDEX(FePensRurM1!$B$2:$BJ$92,ROW($A85)- 1 - RegraSaída!X85,COLUMN(X$1)- 1 - RegraSaída!X85),0)*PSobreRurM!X85)*(1-txMortM!X85*FaPensRurM!X85)&lt;0,0,(W84 - IFERROR(INDEX(FePensRurM1!$B$2:$BJ$92,ROW($A85)- 1 - RegraSaída!X85,COLUMN(X$1)- 1 - RegraSaída!X85),0)*PSobreRurM!X85)*(1-txMortM!X85*FaPensRurM!X85))</f>
        <v>4624.1336957883132</v>
      </c>
      <c r="Y85" s="99">
        <f>IF((X84 - IFERROR(INDEX(FePensRurM1!$B$2:$BJ$92,ROW($A85)- 1 - RegraSaída!Y85,COLUMN(Y$1)- 1 - RegraSaída!Y85),0)*PSobreRurM!Y85)*(1-txMortM!Y85*FaPensRurM!Y85)&lt;0,0,(X84 - IFERROR(INDEX(FePensRurM1!$B$2:$BJ$92,ROW($A85)- 1 - RegraSaída!Y85,COLUMN(Y$1)- 1 - RegraSaída!Y85),0)*PSobreRurM!Y85)*(1-txMortM!Y85*FaPensRurM!Y85))</f>
        <v>5053.3348827703239</v>
      </c>
      <c r="Z85" s="99">
        <f>IF((Y84 - IFERROR(INDEX(FePensRurM1!$B$2:$BJ$92,ROW($A85)- 1 - RegraSaída!Z85,COLUMN(Z$1)- 1 - RegraSaída!Z85),0)*PSobreRurM!Z85)*(1-txMortM!Z85*FaPensRurM!Z85)&lt;0,0,(Y84 - IFERROR(INDEX(FePensRurM1!$B$2:$BJ$92,ROW($A85)- 1 - RegraSaída!Z85,COLUMN(Z$1)- 1 - RegraSaída!Z85),0)*PSobreRurM!Z85)*(1-txMortM!Z85*FaPensRurM!Z85))</f>
        <v>5123.4447380147194</v>
      </c>
      <c r="AA85" s="99">
        <f>IF((Z84 - IFERROR(INDEX(FePensRurM1!$B$2:$BJ$92,ROW($A85)- 1 - RegraSaída!AA85,COLUMN(AA$1)- 1 - RegraSaída!AA85),0)*PSobreRurM!AA85)*(1-txMortM!AA85*FaPensRurM!AA85)&lt;0,0,(Z84 - IFERROR(INDEX(FePensRurM1!$B$2:$BJ$92,ROW($A85)- 1 - RegraSaída!AA85,COLUMN(AA$1)- 1 - RegraSaída!AA85),0)*PSobreRurM!AA85)*(1-txMortM!AA85*FaPensRurM!AA85))</f>
        <v>5450.3768503015299</v>
      </c>
      <c r="AB85" s="99">
        <f>IF((AA84 - IFERROR(INDEX(FePensRurM1!$B$2:$BJ$92,ROW($A85)- 1 - RegraSaída!AB85,COLUMN(AB$1)- 1 - RegraSaída!AB85),0)*PSobreRurM!AB85)*(1-txMortM!AB85*FaPensRurM!AB85)&lt;0,0,(AA84 - IFERROR(INDEX(FePensRurM1!$B$2:$BJ$92,ROW($A85)- 1 - RegraSaída!AB85,COLUMN(AB$1)- 1 - RegraSaída!AB85),0)*PSobreRurM!AB85)*(1-txMortM!AB85*FaPensRurM!AB85))</f>
        <v>5550.6458113569397</v>
      </c>
      <c r="AC85" s="99">
        <f>IF((AB84 - IFERROR(INDEX(FePensRurM1!$B$2:$BJ$92,ROW($A85)- 1 - RegraSaída!AC85,COLUMN(AC$1)- 1 - RegraSaída!AC85),0)*PSobreRurM!AC85)*(1-txMortM!AC85*FaPensRurM!AC85)&lt;0,0,(AB84 - IFERROR(INDEX(FePensRurM1!$B$2:$BJ$92,ROW($A85)- 1 - RegraSaída!AC85,COLUMN(AC$1)- 1 - RegraSaída!AC85),0)*PSobreRurM!AC85)*(1-txMortM!AC85*FaPensRurM!AC85))</f>
        <v>5182.2009311999409</v>
      </c>
      <c r="AD85" s="99">
        <f>IF((AC84 - IFERROR(INDEX(FePensRurM1!$B$2:$BJ$92,ROW($A85)- 1 - RegraSaída!AD85,COLUMN(AD$1)- 1 - RegraSaída!AD85),0)*PSobreRurM!AD85)*(1-txMortM!AD85*FaPensRurM!AD85)&lt;0,0,(AC84 - IFERROR(INDEX(FePensRurM1!$B$2:$BJ$92,ROW($A85)- 1 - RegraSaída!AD85,COLUMN(AD$1)- 1 - RegraSaída!AD85),0)*PSobreRurM!AD85)*(1-txMortM!AD85*FaPensRurM!AD85))</f>
        <v>4928.3637467218259</v>
      </c>
      <c r="AE85" s="99">
        <f>IF((AD84 - IFERROR(INDEX(FePensRurM1!$B$2:$BJ$92,ROW($A85)- 1 - RegraSaída!AE85,COLUMN(AE$1)- 1 - RegraSaída!AE85),0)*PSobreRurM!AE85)*(1-txMortM!AE85*FaPensRurM!AE85)&lt;0,0,(AD84 - IFERROR(INDEX(FePensRurM1!$B$2:$BJ$92,ROW($A85)- 1 - RegraSaída!AE85,COLUMN(AE$1)- 1 - RegraSaída!AE85),0)*PSobreRurM!AE85)*(1-txMortM!AE85*FaPensRurM!AE85))</f>
        <v>4344.6665205066183</v>
      </c>
      <c r="AF85" s="99">
        <f>IF((AE84 - IFERROR(INDEX(FePensRurM1!$B$2:$BJ$92,ROW($A85)- 1 - RegraSaída!AF85,COLUMN(AF$1)- 1 - RegraSaída!AF85),0)*PSobreRurM!AF85)*(1-txMortM!AF85*FaPensRurM!AF85)&lt;0,0,(AE84 - IFERROR(INDEX(FePensRurM1!$B$2:$BJ$92,ROW($A85)- 1 - RegraSaída!AF85,COLUMN(AF$1)- 1 - RegraSaída!AF85),0)*PSobreRurM!AF85)*(1-txMortM!AF85*FaPensRurM!AF85))</f>
        <v>4266.5823327570297</v>
      </c>
      <c r="AG85" s="99">
        <f>IF((AF84 - IFERROR(INDEX(FePensRurM1!$B$2:$BJ$92,ROW($A85)- 1 - RegraSaída!AG85,COLUMN(AG$1)- 1 - RegraSaída!AG85),0)*PSobreRurM!AG85)*(1-txMortM!AG85*FaPensRurM!AG85)&lt;0,0,(AF84 - IFERROR(INDEX(FePensRurM1!$B$2:$BJ$92,ROW($A85)- 1 - RegraSaída!AG85,COLUMN(AG$1)- 1 - RegraSaída!AG85),0)*PSobreRurM!AG85)*(1-txMortM!AG85*FaPensRurM!AG85))</f>
        <v>4414.8450146013884</v>
      </c>
      <c r="AH85" s="99">
        <f>IF((AG84 - IFERROR(INDEX(FePensRurM1!$B$2:$BJ$92,ROW($A85)- 1 - RegraSaída!AH85,COLUMN(AH$1)- 1 - RegraSaída!AH85),0)*PSobreRurM!AH85)*(1-txMortM!AH85*FaPensRurM!AH85)&lt;0,0,(AG84 - IFERROR(INDEX(FePensRurM1!$B$2:$BJ$92,ROW($A85)- 1 - RegraSaída!AH85,COLUMN(AH$1)- 1 - RegraSaída!AH85),0)*PSobreRurM!AH85)*(1-txMortM!AH85*FaPensRurM!AH85))</f>
        <v>4692.6006763764153</v>
      </c>
      <c r="AI85" s="99">
        <f>IF((AH84 - IFERROR(INDEX(FePensRurM1!$B$2:$BJ$92,ROW($A85)- 1 - RegraSaída!AI85,COLUMN(AI$1)- 1 - RegraSaída!AI85),0)*PSobreRurM!AI85)*(1-txMortM!AI85*FaPensRurM!AI85)&lt;0,0,(AH84 - IFERROR(INDEX(FePensRurM1!$B$2:$BJ$92,ROW($A85)- 1 - RegraSaída!AI85,COLUMN(AI$1)- 1 - RegraSaída!AI85),0)*PSobreRurM!AI85)*(1-txMortM!AI85*FaPensRurM!AI85))</f>
        <v>4831.9426526990419</v>
      </c>
      <c r="AJ85" s="99">
        <f>IF((AI84 - IFERROR(INDEX(FePensRurM1!$B$2:$BJ$92,ROW($A85)- 1 - RegraSaída!AJ85,COLUMN(AJ$1)- 1 - RegraSaída!AJ85),0)*PSobreRurM!AJ85)*(1-txMortM!AJ85*FaPensRurM!AJ85)&lt;0,0,(AI84 - IFERROR(INDEX(FePensRurM1!$B$2:$BJ$92,ROW($A85)- 1 - RegraSaída!AJ85,COLUMN(AJ$1)- 1 - RegraSaída!AJ85),0)*PSobreRurM!AJ85)*(1-txMortM!AJ85*FaPensRurM!AJ85))</f>
        <v>4717.3351232699551</v>
      </c>
      <c r="AK85" s="99">
        <f>IF((AJ84 - IFERROR(INDEX(FePensRurM1!$B$2:$BJ$92,ROW($A85)- 1 - RegraSaída!AK85,COLUMN(AK$1)- 1 - RegraSaída!AK85),0)*PSobreRurM!AK85)*(1-txMortM!AK85*FaPensRurM!AK85)&lt;0,0,(AJ84 - IFERROR(INDEX(FePensRurM1!$B$2:$BJ$92,ROW($A85)- 1 - RegraSaída!AK85,COLUMN(AK$1)- 1 - RegraSaída!AK85),0)*PSobreRurM!AK85)*(1-txMortM!AK85*FaPensRurM!AK85))</f>
        <v>4550.726531927362</v>
      </c>
      <c r="AL85" s="99">
        <f>IF((AK84 - IFERROR(INDEX(FePensRurM1!$B$2:$BJ$92,ROW($A85)- 1 - RegraSaída!AL85,COLUMN(AL$1)- 1 - RegraSaída!AL85),0)*PSobreRurM!AL85)*(1-txMortM!AL85*FaPensRurM!AL85)&lt;0,0,(AK84 - IFERROR(INDEX(FePensRurM1!$B$2:$BJ$92,ROW($A85)- 1 - RegraSaída!AL85,COLUMN(AL$1)- 1 - RegraSaída!AL85),0)*PSobreRurM!AL85)*(1-txMortM!AL85*FaPensRurM!AL85))</f>
        <v>4355.0728516293711</v>
      </c>
      <c r="AM85" s="99">
        <f>IF((AL84 - IFERROR(INDEX(FePensRurM1!$B$2:$BJ$92,ROW($A85)- 1 - RegraSaída!AM85,COLUMN(AM$1)- 1 - RegraSaída!AM85),0)*PSobreRurM!AM85)*(1-txMortM!AM85*FaPensRurM!AM85)&lt;0,0,(AL84 - IFERROR(INDEX(FePensRurM1!$B$2:$BJ$92,ROW($A85)- 1 - RegraSaída!AM85,COLUMN(AM$1)- 1 - RegraSaída!AM85),0)*PSobreRurM!AM85)*(1-txMortM!AM85*FaPensRurM!AM85))</f>
        <v>4063.4166277455065</v>
      </c>
      <c r="AN85" s="99">
        <f>IF((AM84 - IFERROR(INDEX(FePensRurM1!$B$2:$BJ$92,ROW($A85)- 1 - RegraSaída!AN85,COLUMN(AN$1)- 1 - RegraSaída!AN85),0)*PSobreRurM!AN85)*(1-txMortM!AN85*FaPensRurM!AN85)&lt;0,0,(AM84 - IFERROR(INDEX(FePensRurM1!$B$2:$BJ$92,ROW($A85)- 1 - RegraSaída!AN85,COLUMN(AN$1)- 1 - RegraSaída!AN85),0)*PSobreRurM!AN85)*(1-txMortM!AN85*FaPensRurM!AN85))</f>
        <v>3861.4364831582038</v>
      </c>
      <c r="AO85" s="99">
        <f>IF((AN84 - IFERROR(INDEX(FePensRurM1!$B$2:$BJ$92,ROW($A85)- 1 - RegraSaída!AO85,COLUMN(AO$1)- 1 - RegraSaída!AO85),0)*PSobreRurM!AO85)*(1-txMortM!AO85*FaPensRurM!AO85)&lt;0,0,(AN84 - IFERROR(INDEX(FePensRurM1!$B$2:$BJ$92,ROW($A85)- 1 - RegraSaída!AO85,COLUMN(AO$1)- 1 - RegraSaída!AO85),0)*PSobreRurM!AO85)*(1-txMortM!AO85*FaPensRurM!AO85))</f>
        <v>3803.7614984419806</v>
      </c>
      <c r="AP85" s="99">
        <f>IF((AO84 - IFERROR(INDEX(FePensRurM1!$B$2:$BJ$92,ROW($A85)- 1 - RegraSaída!AP85,COLUMN(AP$1)- 1 - RegraSaída!AP85),0)*PSobreRurM!AP85)*(1-txMortM!AP85*FaPensRurM!AP85)&lt;0,0,(AO84 - IFERROR(INDEX(FePensRurM1!$B$2:$BJ$92,ROW($A85)- 1 - RegraSaída!AP85,COLUMN(AP$1)- 1 - RegraSaída!AP85),0)*PSobreRurM!AP85)*(1-txMortM!AP85*FaPensRurM!AP85))</f>
        <v>3802.9174664570728</v>
      </c>
      <c r="AQ85" s="99">
        <f>IF((AP84 - IFERROR(INDEX(FePensRurM1!$B$2:$BJ$92,ROW($A85)- 1 - RegraSaída!AQ85,COLUMN(AQ$1)- 1 - RegraSaída!AQ85),0)*PSobreRurM!AQ85)*(1-txMortM!AQ85*FaPensRurM!AQ85)&lt;0,0,(AP84 - IFERROR(INDEX(FePensRurM1!$B$2:$BJ$92,ROW($A85)- 1 - RegraSaída!AQ85,COLUMN(AQ$1)- 1 - RegraSaída!AQ85),0)*PSobreRurM!AQ85)*(1-txMortM!AQ85*FaPensRurM!AQ85))</f>
        <v>3652.1375238073533</v>
      </c>
      <c r="AR85" s="99">
        <f>IF((AQ84 - IFERROR(INDEX(FePensRurM1!$B$2:$BJ$92,ROW($A85)- 1 - RegraSaída!AR85,COLUMN(AR$1)- 1 - RegraSaída!AR85),0)*PSobreRurM!AR85)*(1-txMortM!AR85*FaPensRurM!AR85)&lt;0,0,(AQ84 - IFERROR(INDEX(FePensRurM1!$B$2:$BJ$92,ROW($A85)- 1 - RegraSaída!AR85,COLUMN(AR$1)- 1 - RegraSaída!AR85),0)*PSobreRurM!AR85)*(1-txMortM!AR85*FaPensRurM!AR85))</f>
        <v>3396.1104111709933</v>
      </c>
      <c r="AS85" s="99">
        <f>IF((AR84 - IFERROR(INDEX(FePensRurM1!$B$2:$BJ$92,ROW($A85)- 1 - RegraSaída!AS85,COLUMN(AS$1)- 1 - RegraSaída!AS85),0)*PSobreRurM!AS85)*(1-txMortM!AS85*FaPensRurM!AS85)&lt;0,0,(AR84 - IFERROR(INDEX(FePensRurM1!$B$2:$BJ$92,ROW($A85)- 1 - RegraSaída!AS85,COLUMN(AS$1)- 1 - RegraSaída!AS85),0)*PSobreRurM!AS85)*(1-txMortM!AS85*FaPensRurM!AS85))</f>
        <v>3104.4904869489092</v>
      </c>
      <c r="AT85" s="99">
        <f>IF((AS84 - IFERROR(INDEX(FePensRurM1!$B$2:$BJ$92,ROW($A85)- 1 - RegraSaída!AT85,COLUMN(AT$1)- 1 - RegraSaída!AT85),0)*PSobreRurM!AT85)*(1-txMortM!AT85*FaPensRurM!AT85)&lt;0,0,(AS84 - IFERROR(INDEX(FePensRurM1!$B$2:$BJ$92,ROW($A85)- 1 - RegraSaída!AT85,COLUMN(AT$1)- 1 - RegraSaída!AT85),0)*PSobreRurM!AT85)*(1-txMortM!AT85*FaPensRurM!AT85))</f>
        <v>2993.9270147392858</v>
      </c>
      <c r="AU85" s="99">
        <f>IF((AT84 - IFERROR(INDEX(FePensRurM1!$B$2:$BJ$92,ROW($A85)- 1 - RegraSaída!AU85,COLUMN(AU$1)- 1 - RegraSaída!AU85),0)*PSobreRurM!AU85)*(1-txMortM!AU85*FaPensRurM!AU85)&lt;0,0,(AT84 - IFERROR(INDEX(FePensRurM1!$B$2:$BJ$92,ROW($A85)- 1 - RegraSaída!AU85,COLUMN(AU$1)- 1 - RegraSaída!AU85),0)*PSobreRurM!AU85)*(1-txMortM!AU85*FaPensRurM!AU85))</f>
        <v>2886.5092160387635</v>
      </c>
      <c r="AV85" s="99">
        <f>IF((AU84 - IFERROR(INDEX(FePensRurM1!$B$2:$BJ$92,ROW($A85)- 1 - RegraSaída!AV85,COLUMN(AV$1)- 1 - RegraSaída!AV85),0)*PSobreRurM!AV85)*(1-txMortM!AV85*FaPensRurM!AV85)&lt;0,0,(AU84 - IFERROR(INDEX(FePensRurM1!$B$2:$BJ$92,ROW($A85)- 1 - RegraSaída!AV85,COLUMN(AV$1)- 1 - RegraSaída!AV85),0)*PSobreRurM!AV85)*(1-txMortM!AV85*FaPensRurM!AV85))</f>
        <v>2853.9692515392221</v>
      </c>
      <c r="AW85" s="99">
        <f>IF((AV84 - IFERROR(INDEX(FePensRurM1!$B$2:$BJ$92,ROW($A85)- 1 - RegraSaída!AW85,COLUMN(AW$1)- 1 - RegraSaída!AW85),0)*PSobreRurM!AW85)*(1-txMortM!AW85*FaPensRurM!AW85)&lt;0,0,(AV84 - IFERROR(INDEX(FePensRurM1!$B$2:$BJ$92,ROW($A85)- 1 - RegraSaída!AW85,COLUMN(AW$1)- 1 - RegraSaída!AW85),0)*PSobreRurM!AW85)*(1-txMortM!AW85*FaPensRurM!AW85))</f>
        <v>2640.9350300995911</v>
      </c>
      <c r="AX85" s="99">
        <f>IF((AW84 - IFERROR(INDEX(FePensRurM1!$B$2:$BJ$92,ROW($A85)- 1 - RegraSaída!AX85,COLUMN(AX$1)- 1 - RegraSaída!AX85),0)*PSobreRurM!AX85)*(1-txMortM!AX85*FaPensRurM!AX85)&lt;0,0,(AW84 - IFERROR(INDEX(FePensRurM1!$B$2:$BJ$92,ROW($A85)- 1 - RegraSaída!AX85,COLUMN(AX$1)- 1 - RegraSaída!AX85),0)*PSobreRurM!AX85)*(1-txMortM!AX85*FaPensRurM!AX85))</f>
        <v>2532.237568726875</v>
      </c>
      <c r="AY85" s="99">
        <f>IF((AX84 - IFERROR(INDEX(FePensRurM1!$B$2:$BJ$92,ROW($A85)- 1 - RegraSaída!AY85,COLUMN(AY$1)- 1 - RegraSaída!AY85),0)*PSobreRurM!AY85)*(1-txMortM!AY85*FaPensRurM!AY85)&lt;0,0,(AX84 - IFERROR(INDEX(FePensRurM1!$B$2:$BJ$92,ROW($A85)- 1 - RegraSaída!AY85,COLUMN(AY$1)- 1 - RegraSaída!AY85),0)*PSobreRurM!AY85)*(1-txMortM!AY85*FaPensRurM!AY85))</f>
        <v>2245.4640562629984</v>
      </c>
      <c r="AZ85" s="99">
        <f>IF((AY84 - IFERROR(INDEX(FePensRurM1!$B$2:$BJ$92,ROW($A85)- 1 - RegraSaída!AZ85,COLUMN(AZ$1)- 1 - RegraSaída!AZ85),0)*PSobreRurM!AZ85)*(1-txMortM!AZ85*FaPensRurM!AZ85)&lt;0,0,(AY84 - IFERROR(INDEX(FePensRurM1!$B$2:$BJ$92,ROW($A85)- 1 - RegraSaída!AZ85,COLUMN(AZ$1)- 1 - RegraSaída!AZ85),0)*PSobreRurM!AZ85)*(1-txMortM!AZ85*FaPensRurM!AZ85))</f>
        <v>2084.550657895812</v>
      </c>
      <c r="BA85" s="99">
        <f>IF((AZ84 - IFERROR(INDEX(FePensRurM1!$B$2:$BJ$92,ROW($A85)- 1 - RegraSaída!BA85,COLUMN(BA$1)- 1 - RegraSaída!BA85),0)*PSobreRurM!BA85)*(1-txMortM!BA85*FaPensRurM!BA85)&lt;0,0,(AZ84 - IFERROR(INDEX(FePensRurM1!$B$2:$BJ$92,ROW($A85)- 1 - RegraSaída!BA85,COLUMN(BA$1)- 1 - RegraSaída!BA85),0)*PSobreRurM!BA85)*(1-txMortM!BA85*FaPensRurM!BA85))</f>
        <v>1908.5088864056961</v>
      </c>
      <c r="BB85" s="99">
        <f>IF((BA84 - IFERROR(INDEX(FePensRurM1!$B$2:$BJ$92,ROW($A85)- 1 - RegraSaída!BB85,COLUMN(BB$1)- 1 - RegraSaída!BB85),0)*PSobreRurM!BB85)*(1-txMortM!BB85*FaPensRurM!BB85)&lt;0,0,(BA84 - IFERROR(INDEX(FePensRurM1!$B$2:$BJ$92,ROW($A85)- 1 - RegraSaída!BB85,COLUMN(BB$1)- 1 - RegraSaída!BB85),0)*PSobreRurM!BB85)*(1-txMortM!BB85*FaPensRurM!BB85))</f>
        <v>1802.097286323439</v>
      </c>
      <c r="BC85" s="99">
        <f>IF((BB84 - IFERROR(INDEX(FePensRurM1!$B$2:$BJ$92,ROW($A85)- 1 - RegraSaída!BC85,COLUMN(BC$1)- 1 - RegraSaída!BC85),0)*PSobreRurM!BC85)*(1-txMortM!BC85*FaPensRurM!BC85)&lt;0,0,(BB84 - IFERROR(INDEX(FePensRurM1!$B$2:$BJ$92,ROW($A85)- 1 - RegraSaída!BC85,COLUMN(BC$1)- 1 - RegraSaída!BC85),0)*PSobreRurM!BC85)*(1-txMortM!BC85*FaPensRurM!BC85))</f>
        <v>1691.1275450767557</v>
      </c>
      <c r="BD85" s="99">
        <f>IF((BC84 - IFERROR(INDEX(FePensRurM1!$B$2:$BJ$92,ROW($A85)- 1 - RegraSaída!BD85,COLUMN(BD$1)- 1 - RegraSaída!BD85),0)*PSobreRurM!BD85)*(1-txMortM!BD85*FaPensRurM!BD85)&lt;0,0,(BC84 - IFERROR(INDEX(FePensRurM1!$B$2:$BJ$92,ROW($A85)- 1 - RegraSaída!BD85,COLUMN(BD$1)- 1 - RegraSaída!BD85),0)*PSobreRurM!BD85)*(1-txMortM!BD85*FaPensRurM!BD85))</f>
        <v>1636.9883977456743</v>
      </c>
      <c r="BE85" s="99">
        <f>IF((BD84 - IFERROR(INDEX(FePensRurM1!$B$2:$BJ$92,ROW($A85)- 1 - RegraSaída!BE85,COLUMN(BE$1)- 1 - RegraSaída!BE85),0)*PSobreRurM!BE85)*(1-txMortM!BE85*FaPensRurM!BE85)&lt;0,0,(BD84 - IFERROR(INDEX(FePensRurM1!$B$2:$BJ$92,ROW($A85)- 1 - RegraSaída!BE85,COLUMN(BE$1)- 1 - RegraSaída!BE85),0)*PSobreRurM!BE85)*(1-txMortM!BE85*FaPensRurM!BE85))</f>
        <v>1058.8754060989545</v>
      </c>
      <c r="BF85" s="99">
        <f>IF((BE84 - IFERROR(INDEX(FePensRurM1!$B$2:$BJ$92,ROW($A85)- 1 - RegraSaída!BF85,COLUMN(BF$1)- 1 - RegraSaída!BF85),0)*PSobreRurM!BF85)*(1-txMortM!BF85*FaPensRurM!BF85)&lt;0,0,(BE84 - IFERROR(INDEX(FePensRurM1!$B$2:$BJ$92,ROW($A85)- 1 - RegraSaída!BF85,COLUMN(BF$1)- 1 - RegraSaída!BF85),0)*PSobreRurM!BF85)*(1-txMortM!BF85*FaPensRurM!BF85))</f>
        <v>511.7993759114467</v>
      </c>
      <c r="BG85" s="99">
        <f>IF((BF84 - IFERROR(INDEX(FePensRurM1!$B$2:$BJ$92,ROW($A85)- 1 - RegraSaída!BG85,COLUMN(BG$1)- 1 - RegraSaída!BG85),0)*PSobreRurM!BG85)*(1-txMortM!BG85*FaPensRurM!BG85)&lt;0,0,(BF84 - IFERROR(INDEX(FePensRurM1!$B$2:$BJ$92,ROW($A85)- 1 - RegraSaída!BG85,COLUMN(BG$1)- 1 - RegraSaída!BG85),0)*PSobreRurM!BG85)*(1-txMortM!BG85*FaPensRurM!BG85))</f>
        <v>0</v>
      </c>
      <c r="BH85" s="99">
        <f>IF((BG84 - IFERROR(INDEX(FePensRurM1!$B$2:$BJ$92,ROW($A85)- 1 - RegraSaída!BH85,COLUMN(BH$1)- 1 - RegraSaída!BH85),0)*PSobreRurM!BH85)*(1-txMortM!BH85*FaPensRurM!BH85)&lt;0,0,(BG84 - IFERROR(INDEX(FePensRurM1!$B$2:$BJ$92,ROW($A85)- 1 - RegraSaída!BH85,COLUMN(BH$1)- 1 - RegraSaída!BH85),0)*PSobreRurM!BH85)*(1-txMortM!BH85*FaPensRurM!BH85))</f>
        <v>0</v>
      </c>
      <c r="BI85" s="99">
        <f>IF((BH84 - IFERROR(INDEX(FePensRurM1!$B$2:$BJ$92,ROW($A85)- 1 - RegraSaída!BI85,COLUMN(BI$1)- 1 - RegraSaída!BI85),0)*PSobreRurM!BI85)*(1-txMortM!BI85*FaPensRurM!BI85)&lt;0,0,(BH84 - IFERROR(INDEX(FePensRurM1!$B$2:$BJ$92,ROW($A85)- 1 - RegraSaída!BI85,COLUMN(BI$1)- 1 - RegraSaída!BI85),0)*PSobreRurM!BI85)*(1-txMortM!BI85*FaPensRurM!BI85))</f>
        <v>0</v>
      </c>
      <c r="BJ85" s="99">
        <f>IF((BI84 - IFERROR(INDEX(FePensRurM1!$B$2:$BJ$92,ROW($A85)- 1 - RegraSaída!BJ85,COLUMN(BJ$1)- 1 - RegraSaída!BJ85),0)*PSobreRurM!BJ85)*(1-txMortM!BJ85*FaPensRurM!BJ85)&lt;0,0,(BI84 - IFERROR(INDEX(FePensRurM1!$B$2:$BJ$92,ROW($A85)- 1 - RegraSaída!BJ85,COLUMN(BJ$1)- 1 - RegraSaída!BJ85),0)*PSobreRurM!BJ85)*(1-txMortM!BJ85*FaPensRurM!BJ85))</f>
        <v>6.9367460990693052E-14</v>
      </c>
    </row>
    <row r="86" spans="1:62" s="113" customFormat="1" x14ac:dyDescent="0.3">
      <c r="A86" s="94">
        <v>84</v>
      </c>
      <c r="B86" s="95"/>
      <c r="C86" s="95"/>
      <c r="D86" s="95"/>
      <c r="E86" s="95"/>
      <c r="F86" s="95"/>
      <c r="G86" s="95"/>
      <c r="H86" s="95"/>
      <c r="I86" s="95"/>
      <c r="J86" s="95"/>
      <c r="K86" s="95"/>
      <c r="L86" s="95"/>
      <c r="M86" s="95"/>
      <c r="N86" s="95"/>
      <c r="O86" s="95"/>
      <c r="P86" s="96"/>
      <c r="Q86" s="99">
        <f>(P85 - IFERROR(INDEX(FePensRurM1!$B$2:$BJ$92,ROW($A86)- 1 - RegraSaída!Q86,COLUMN(Q$1)- 1 - RegraSaída!Q86),0)*PSobreRurM!Q86)*(1-txMortM!Q86*FaPensRurM!Q86) + FePensRurM1!Q86</f>
        <v>983.70925529160399</v>
      </c>
      <c r="R86" s="99">
        <f>(Q85 - IFERROR(INDEX(FePensRurM1!$B$2:$BJ$92,ROW($A86)- 1 - RegraSaída!R86,COLUMN(R$1)- 1 - RegraSaída!R86),0)*PSobreRurM!R86)*(1-txMortM!R86*FaPensRurM!R86) + FePensRurM1!R86</f>
        <v>2104.0812882571136</v>
      </c>
      <c r="S86" s="99">
        <f>(R85 - IFERROR(INDEX(FePensRurM1!$B$2:$BJ$92,ROW($A86)- 1 - RegraSaída!S86,COLUMN(S$1)- 1 - RegraSaída!S86),0)*PSobreRurM!S86)*(1-txMortM!S86*FaPensRurM!S86) + FePensRurM1!S86</f>
        <v>3298.8381538105364</v>
      </c>
      <c r="T86" s="99">
        <f>IF((S85 - IFERROR(INDEX(FePensRurM1!$B$2:$BJ$92,ROW($A86)- 1 - RegraSaída!T86,COLUMN(T$1)- 1 - RegraSaída!T86),0)*PSobreRurM!T86)*(1-txMortM!T86*FaPensRurM!T86)&lt;0,0,(S85 - IFERROR(INDEX(FePensRurM1!$B$2:$BJ$92,ROW($A86)- 1 - RegraSaída!T86,COLUMN(T$1)- 1 - RegraSaída!T86),0)*PSobreRurM!T86)*(1-txMortM!T86*FaPensRurM!T86))</f>
        <v>3460.5173214408942</v>
      </c>
      <c r="U86" s="99">
        <f>IF((T85 - IFERROR(INDEX(FePensRurM1!$B$2:$BJ$92,ROW($A86)- 1 - RegraSaída!U86,COLUMN(U$1)- 1 - RegraSaída!U86),0)*PSobreRurM!U86)*(1-txMortM!U86*FaPensRurM!U86)&lt;0,0,(T85 - IFERROR(INDEX(FePensRurM1!$B$2:$BJ$92,ROW($A86)- 1 - RegraSaída!U86,COLUMN(U$1)- 1 - RegraSaída!U86),0)*PSobreRurM!U86)*(1-txMortM!U86*FaPensRurM!U86))</f>
        <v>3744.2572328947349</v>
      </c>
      <c r="V86" s="99">
        <f>IF((U85 - IFERROR(INDEX(FePensRurM1!$B$2:$BJ$92,ROW($A86)- 1 - RegraSaída!V86,COLUMN(V$1)- 1 - RegraSaída!V86),0)*PSobreRurM!V86)*(1-txMortM!V86*FaPensRurM!V86)&lt;0,0,(U85 - IFERROR(INDEX(FePensRurM1!$B$2:$BJ$92,ROW($A86)- 1 - RegraSaída!V86,COLUMN(V$1)- 1 - RegraSaída!V86),0)*PSobreRurM!V86)*(1-txMortM!V86*FaPensRurM!V86))</f>
        <v>3811.0865947199932</v>
      </c>
      <c r="W86" s="99">
        <f>IF((V85 - IFERROR(INDEX(FePensRurM1!$B$2:$BJ$92,ROW($A86)- 1 - RegraSaída!W86,COLUMN(W$1)- 1 - RegraSaída!W86),0)*PSobreRurM!W86)*(1-txMortM!W86*FaPensRurM!W86)&lt;0,0,(V85 - IFERROR(INDEX(FePensRurM1!$B$2:$BJ$92,ROW($A86)- 1 - RegraSaída!W86,COLUMN(W$1)- 1 - RegraSaída!W86),0)*PSobreRurM!W86)*(1-txMortM!W86*FaPensRurM!W86))</f>
        <v>3919.0545973867074</v>
      </c>
      <c r="X86" s="99">
        <f>IF((W85 - IFERROR(INDEX(FePensRurM1!$B$2:$BJ$92,ROW($A86)- 1 - RegraSaída!X86,COLUMN(X$1)- 1 - RegraSaída!X86),0)*PSobreRurM!X86)*(1-txMortM!X86*FaPensRurM!X86)&lt;0,0,(W85 - IFERROR(INDEX(FePensRurM1!$B$2:$BJ$92,ROW($A86)- 1 - RegraSaída!X86,COLUMN(X$1)- 1 - RegraSaída!X86),0)*PSobreRurM!X86)*(1-txMortM!X86*FaPensRurM!X86))</f>
        <v>4164.0130161673969</v>
      </c>
      <c r="Y86" s="99">
        <f>IF((X85 - IFERROR(INDEX(FePensRurM1!$B$2:$BJ$92,ROW($A86)- 1 - RegraSaída!Y86,COLUMN(Y$1)- 1 - RegraSaída!Y86),0)*PSobreRurM!Y86)*(1-txMortM!Y86*FaPensRurM!Y86)&lt;0,0,(X85 - IFERROR(INDEX(FePensRurM1!$B$2:$BJ$92,ROW($A86)- 1 - RegraSaída!Y86,COLUMN(Y$1)- 1 - RegraSaída!Y86),0)*PSobreRurM!Y86)*(1-txMortM!Y86*FaPensRurM!Y86))</f>
        <v>4338.545012957873</v>
      </c>
      <c r="Z86" s="99">
        <f>IF((Y85 - IFERROR(INDEX(FePensRurM1!$B$2:$BJ$92,ROW($A86)- 1 - RegraSaída!Z86,COLUMN(Z$1)- 1 - RegraSaída!Z86),0)*PSobreRurM!Z86)*(1-txMortM!Z86*FaPensRurM!Z86)&lt;0,0,(Y85 - IFERROR(INDEX(FePensRurM1!$B$2:$BJ$92,ROW($A86)- 1 - RegraSaída!Z86,COLUMN(Z$1)- 1 - RegraSaída!Z86),0)*PSobreRurM!Z86)*(1-txMortM!Z86*FaPensRurM!Z86))</f>
        <v>4745.3607110924586</v>
      </c>
      <c r="AA86" s="99">
        <f>IF((Z85 - IFERROR(INDEX(FePensRurM1!$B$2:$BJ$92,ROW($A86)- 1 - RegraSaída!AA86,COLUMN(AA$1)- 1 - RegraSaída!AA86),0)*PSobreRurM!AA86)*(1-txMortM!AA86*FaPensRurM!AA86)&lt;0,0,(Z85 - IFERROR(INDEX(FePensRurM1!$B$2:$BJ$92,ROW($A86)- 1 - RegraSaída!AA86,COLUMN(AA$1)- 1 - RegraSaída!AA86),0)*PSobreRurM!AA86)*(1-txMortM!AA86*FaPensRurM!AA86))</f>
        <v>4815.2083138597527</v>
      </c>
      <c r="AB86" s="99">
        <f>IF((AA85 - IFERROR(INDEX(FePensRurM1!$B$2:$BJ$92,ROW($A86)- 1 - RegraSaída!AB86,COLUMN(AB$1)- 1 - RegraSaída!AB86),0)*PSobreRurM!AB86)*(1-txMortM!AB86*FaPensRurM!AB86)&lt;0,0,(AA85 - IFERROR(INDEX(FePensRurM1!$B$2:$BJ$92,ROW($A86)- 1 - RegraSaída!AB86,COLUMN(AB$1)- 1 - RegraSaída!AB86),0)*PSobreRurM!AB86)*(1-txMortM!AB86*FaPensRurM!AB86))</f>
        <v>5126.6103124702722</v>
      </c>
      <c r="AC86" s="99">
        <f>IF((AB85 - IFERROR(INDEX(FePensRurM1!$B$2:$BJ$92,ROW($A86)- 1 - RegraSaída!AC86,COLUMN(AC$1)- 1 - RegraSaída!AC86),0)*PSobreRurM!AC86)*(1-txMortM!AC86*FaPensRurM!AC86)&lt;0,0,(AB85 - IFERROR(INDEX(FePensRurM1!$B$2:$BJ$92,ROW($A86)- 1 - RegraSaída!AC86,COLUMN(AC$1)- 1 - RegraSaída!AC86),0)*PSobreRurM!AC86)*(1-txMortM!AC86*FaPensRurM!AC86))</f>
        <v>5224.9401156963813</v>
      </c>
      <c r="AD86" s="99">
        <f>IF((AC85 - IFERROR(INDEX(FePensRurM1!$B$2:$BJ$92,ROW($A86)- 1 - RegraSaída!AD86,COLUMN(AD$1)- 1 - RegraSaída!AD86),0)*PSobreRurM!AD86)*(1-txMortM!AD86*FaPensRurM!AD86)&lt;0,0,(AC85 - IFERROR(INDEX(FePensRurM1!$B$2:$BJ$92,ROW($A86)- 1 - RegraSaída!AD86,COLUMN(AD$1)- 1 - RegraSaída!AD86),0)*PSobreRurM!AD86)*(1-txMortM!AD86*FaPensRurM!AD86))</f>
        <v>4881.7404276201278</v>
      </c>
      <c r="AE86" s="99">
        <f>IF((AD85 - IFERROR(INDEX(FePensRurM1!$B$2:$BJ$92,ROW($A86)- 1 - RegraSaída!AE86,COLUMN(AE$1)- 1 - RegraSaída!AE86),0)*PSobreRurM!AE86)*(1-txMortM!AE86*FaPensRurM!AE86)&lt;0,0,(AD85 - IFERROR(INDEX(FePensRurM1!$B$2:$BJ$92,ROW($A86)- 1 - RegraSaída!AE86,COLUMN(AE$1)- 1 - RegraSaída!AE86),0)*PSobreRurM!AE86)*(1-txMortM!AE86*FaPensRurM!AE86))</f>
        <v>4645.9077643880019</v>
      </c>
      <c r="AF86" s="99">
        <f>IF((AE85 - IFERROR(INDEX(FePensRurM1!$B$2:$BJ$92,ROW($A86)- 1 - RegraSaída!AF86,COLUMN(AF$1)- 1 - RegraSaída!AF86),0)*PSobreRurM!AF86)*(1-txMortM!AF86*FaPensRurM!AF86)&lt;0,0,(AE85 - IFERROR(INDEX(FePensRurM1!$B$2:$BJ$92,ROW($A86)- 1 - RegraSaída!AF86,COLUMN(AF$1)- 1 - RegraSaída!AF86),0)*PSobreRurM!AF86)*(1-txMortM!AF86*FaPensRurM!AF86))</f>
        <v>4098.4237174351447</v>
      </c>
      <c r="AG86" s="99">
        <f>IF((AF85 - IFERROR(INDEX(FePensRurM1!$B$2:$BJ$92,ROW($A86)- 1 - RegraSaída!AG86,COLUMN(AG$1)- 1 - RegraSaída!AG86),0)*PSobreRurM!AG86)*(1-txMortM!AG86*FaPensRurM!AG86)&lt;0,0,(AF85 - IFERROR(INDEX(FePensRurM1!$B$2:$BJ$92,ROW($A86)- 1 - RegraSaída!AG86,COLUMN(AG$1)- 1 - RegraSaída!AG86),0)*PSobreRurM!AG86)*(1-txMortM!AG86*FaPensRurM!AG86))</f>
        <v>4027.1422027241538</v>
      </c>
      <c r="AH86" s="99">
        <f>IF((AG85 - IFERROR(INDEX(FePensRurM1!$B$2:$BJ$92,ROW($A86)- 1 - RegraSaída!AH86,COLUMN(AH$1)- 1 - RegraSaída!AH86),0)*PSobreRurM!AH86)*(1-txMortM!AH86*FaPensRurM!AH86)&lt;0,0,(AG85 - IFERROR(INDEX(FePensRurM1!$B$2:$BJ$92,ROW($A86)- 1 - RegraSaída!AH86,COLUMN(AH$1)- 1 - RegraSaída!AH86),0)*PSobreRurM!AH86)*(1-txMortM!AH86*FaPensRurM!AH86))</f>
        <v>4169.412524160829</v>
      </c>
      <c r="AI86" s="99">
        <f>IF((AH85 - IFERROR(INDEX(FePensRurM1!$B$2:$BJ$92,ROW($A86)- 1 - RegraSaída!AI86,COLUMN(AI$1)- 1 - RegraSaída!AI86),0)*PSobreRurM!AI86)*(1-txMortM!AI86*FaPensRurM!AI86)&lt;0,0,(AH85 - IFERROR(INDEX(FePensRurM1!$B$2:$BJ$92,ROW($A86)- 1 - RegraSaída!AI86,COLUMN(AI$1)- 1 - RegraSaída!AI86),0)*PSobreRurM!AI86)*(1-txMortM!AI86*FaPensRurM!AI86))</f>
        <v>4434.0770506292447</v>
      </c>
      <c r="AJ86" s="99">
        <f>IF((AI85 - IFERROR(INDEX(FePensRurM1!$B$2:$BJ$92,ROW($A86)- 1 - RegraSaída!AJ86,COLUMN(AJ$1)- 1 - RegraSaída!AJ86),0)*PSobreRurM!AJ86)*(1-txMortM!AJ86*FaPensRurM!AJ86)&lt;0,0,(AI85 - IFERROR(INDEX(FePensRurM1!$B$2:$BJ$92,ROW($A86)- 1 - RegraSaída!AJ86,COLUMN(AJ$1)- 1 - RegraSaída!AJ86),0)*PSobreRurM!AJ86)*(1-txMortM!AJ86*FaPensRurM!AJ86))</f>
        <v>4568.0228420772974</v>
      </c>
      <c r="AK86" s="99">
        <f>IF((AJ85 - IFERROR(INDEX(FePensRurM1!$B$2:$BJ$92,ROW($A86)- 1 - RegraSaída!AK86,COLUMN(AK$1)- 1 - RegraSaída!AK86),0)*PSobreRurM!AK86)*(1-txMortM!AK86*FaPensRurM!AK86)&lt;0,0,(AJ85 - IFERROR(INDEX(FePensRurM1!$B$2:$BJ$92,ROW($A86)- 1 - RegraSaída!AK86,COLUMN(AK$1)- 1 - RegraSaída!AK86),0)*PSobreRurM!AK86)*(1-txMortM!AK86*FaPensRurM!AK86))</f>
        <v>4461.8184274380264</v>
      </c>
      <c r="AL86" s="99">
        <f>IF((AK85 - IFERROR(INDEX(FePensRurM1!$B$2:$BJ$92,ROW($A86)- 1 - RegraSaída!AL86,COLUMN(AL$1)- 1 - RegraSaída!AL86),0)*PSobreRurM!AL86)*(1-txMortM!AL86*FaPensRurM!AL86)&lt;0,0,(AK85 - IFERROR(INDEX(FePensRurM1!$B$2:$BJ$92,ROW($A86)- 1 - RegraSaída!AL86,COLUMN(AL$1)- 1 - RegraSaída!AL86),0)*PSobreRurM!AL86)*(1-txMortM!AL86*FaPensRurM!AL86))</f>
        <v>4306.2055892505878</v>
      </c>
      <c r="AM86" s="99">
        <f>IF((AL85 - IFERROR(INDEX(FePensRurM1!$B$2:$BJ$92,ROW($A86)- 1 - RegraSaída!AM86,COLUMN(AM$1)- 1 - RegraSaída!AM86),0)*PSobreRurM!AM86)*(1-txMortM!AM86*FaPensRurM!AM86)&lt;0,0,(AL85 - IFERROR(INDEX(FePensRurM1!$B$2:$BJ$92,ROW($A86)- 1 - RegraSaída!AM86,COLUMN(AM$1)- 1 - RegraSaída!AM86),0)*PSobreRurM!AM86)*(1-txMortM!AM86*FaPensRurM!AM86))</f>
        <v>4122.8938344647113</v>
      </c>
      <c r="AN86" s="99">
        <f>IF((AM85 - IFERROR(INDEX(FePensRurM1!$B$2:$BJ$92,ROW($A86)- 1 - RegraSaída!AN86,COLUMN(AN$1)- 1 - RegraSaída!AN86),0)*PSobreRurM!AN86)*(1-txMortM!AN86*FaPensRurM!AN86)&lt;0,0,(AM85 - IFERROR(INDEX(FePensRurM1!$B$2:$BJ$92,ROW($A86)- 1 - RegraSaída!AN86,COLUMN(AN$1)- 1 - RegraSaída!AN86),0)*PSobreRurM!AN86)*(1-txMortM!AN86*FaPensRurM!AN86))</f>
        <v>3848.4011670705872</v>
      </c>
      <c r="AO86" s="99">
        <f>IF((AN85 - IFERROR(INDEX(FePensRurM1!$B$2:$BJ$92,ROW($A86)- 1 - RegraSaída!AO86,COLUMN(AO$1)- 1 - RegraSaída!AO86),0)*PSobreRurM!AO86)*(1-txMortM!AO86*FaPensRurM!AO86)&lt;0,0,(AN85 - IFERROR(INDEX(FePensRurM1!$B$2:$BJ$92,ROW($A86)- 1 - RegraSaída!AO86,COLUMN(AO$1)- 1 - RegraSaída!AO86),0)*PSobreRurM!AO86)*(1-txMortM!AO86*FaPensRurM!AO86))</f>
        <v>3658.5572471590849</v>
      </c>
      <c r="AP86" s="99">
        <f>IF((AO85 - IFERROR(INDEX(FePensRurM1!$B$2:$BJ$92,ROW($A86)- 1 - RegraSaída!AP86,COLUMN(AP$1)- 1 - RegraSaída!AP86),0)*PSobreRurM!AP86)*(1-txMortM!AP86*FaPensRurM!AP86)&lt;0,0,(AO85 - IFERROR(INDEX(FePensRurM1!$B$2:$BJ$92,ROW($A86)- 1 - RegraSaída!AP86,COLUMN(AP$1)- 1 - RegraSaída!AP86),0)*PSobreRurM!AP86)*(1-txMortM!AP86*FaPensRurM!AP86))</f>
        <v>3605.3021859229975</v>
      </c>
      <c r="AQ86" s="99">
        <f>IF((AP85 - IFERROR(INDEX(FePensRurM1!$B$2:$BJ$92,ROW($A86)- 1 - RegraSaída!AQ86,COLUMN(AQ$1)- 1 - RegraSaída!AQ86),0)*PSobreRurM!AQ86)*(1-txMortM!AQ86*FaPensRurM!AQ86)&lt;0,0,(AP85 - IFERROR(INDEX(FePensRurM1!$B$2:$BJ$92,ROW($A86)- 1 - RegraSaída!AQ86,COLUMN(AQ$1)- 1 - RegraSaída!AQ86),0)*PSobreRurM!AQ86)*(1-txMortM!AQ86*FaPensRurM!AQ86))</f>
        <v>3605.8180810091076</v>
      </c>
      <c r="AR86" s="99">
        <f>IF((AQ85 - IFERROR(INDEX(FePensRurM1!$B$2:$BJ$92,ROW($A86)- 1 - RegraSaída!AR86,COLUMN(AR$1)- 1 - RegraSaída!AR86),0)*PSobreRurM!AR86)*(1-txMortM!AR86*FaPensRurM!AR86)&lt;0,0,(AQ85 - IFERROR(INDEX(FePensRurM1!$B$2:$BJ$92,ROW($A86)- 1 - RegraSaída!AR86,COLUMN(AR$1)- 1 - RegraSaída!AR86),0)*PSobreRurM!AR86)*(1-txMortM!AR86*FaPensRurM!AR86))</f>
        <v>3464.0648864970349</v>
      </c>
      <c r="AS86" s="99">
        <f>IF((AR85 - IFERROR(INDEX(FePensRurM1!$B$2:$BJ$92,ROW($A86)- 1 - RegraSaída!AS86,COLUMN(AS$1)- 1 - RegraSaída!AS86),0)*PSobreRurM!AS86)*(1-txMortM!AS86*FaPensRurM!AS86)&lt;0,0,(AR85 - IFERROR(INDEX(FePensRurM1!$B$2:$BJ$92,ROW($A86)- 1 - RegraSaída!AS86,COLUMN(AS$1)- 1 - RegraSaída!AS86),0)*PSobreRurM!AS86)*(1-txMortM!AS86*FaPensRurM!AS86))</f>
        <v>3222.292225290345</v>
      </c>
      <c r="AT86" s="99">
        <f>IF((AS85 - IFERROR(INDEX(FePensRurM1!$B$2:$BJ$92,ROW($A86)- 1 - RegraSaída!AT86,COLUMN(AT$1)- 1 - RegraSaída!AT86),0)*PSobreRurM!AT86)*(1-txMortM!AT86*FaPensRurM!AT86)&lt;0,0,(AS85 - IFERROR(INDEX(FePensRurM1!$B$2:$BJ$92,ROW($A86)- 1 - RegraSaída!AT86,COLUMN(AT$1)- 1 - RegraSaída!AT86),0)*PSobreRurM!AT86)*(1-txMortM!AT86*FaPensRurM!AT86))</f>
        <v>2946.5311597671803</v>
      </c>
      <c r="AU86" s="99">
        <f>IF((AT85 - IFERROR(INDEX(FePensRurM1!$B$2:$BJ$92,ROW($A86)- 1 - RegraSaída!AU86,COLUMN(AU$1)- 1 - RegraSaída!AU86),0)*PSobreRurM!AU86)*(1-txMortM!AU86*FaPensRurM!AU86)&lt;0,0,(AT85 - IFERROR(INDEX(FePensRurM1!$B$2:$BJ$92,ROW($A86)- 1 - RegraSaída!AU86,COLUMN(AU$1)- 1 - RegraSaída!AU86),0)*PSobreRurM!AU86)*(1-txMortM!AU86*FaPensRurM!AU86))</f>
        <v>2842.4625288975967</v>
      </c>
      <c r="AV86" s="99">
        <f>IF((AU85 - IFERROR(INDEX(FePensRurM1!$B$2:$BJ$92,ROW($A86)- 1 - RegraSaída!AV86,COLUMN(AV$1)- 1 - RegraSaída!AV86),0)*PSobreRurM!AV86)*(1-txMortM!AV86*FaPensRurM!AV86)&lt;0,0,(AU85 - IFERROR(INDEX(FePensRurM1!$B$2:$BJ$92,ROW($A86)- 1 - RegraSaída!AV86,COLUMN(AV$1)- 1 - RegraSaída!AV86),0)*PSobreRurM!AV86)*(1-txMortM!AV86*FaPensRurM!AV86))</f>
        <v>2741.2767687684623</v>
      </c>
      <c r="AW86" s="99">
        <f>IF((AV85 - IFERROR(INDEX(FePensRurM1!$B$2:$BJ$92,ROW($A86)- 1 - RegraSaída!AW86,COLUMN(AW$1)- 1 - RegraSaída!AW86),0)*PSobreRurM!AW86)*(1-txMortM!AW86*FaPensRurM!AW86)&lt;0,0,(AV85 - IFERROR(INDEX(FePensRurM1!$B$2:$BJ$92,ROW($A86)- 1 - RegraSaída!AW86,COLUMN(AW$1)- 1 - RegraSaída!AW86),0)*PSobreRurM!AW86)*(1-txMortM!AW86*FaPensRurM!AW86))</f>
        <v>2711.1211631674219</v>
      </c>
      <c r="AX86" s="99">
        <f>IF((AW85 - IFERROR(INDEX(FePensRurM1!$B$2:$BJ$92,ROW($A86)- 1 - RegraSaída!AX86,COLUMN(AX$1)- 1 - RegraSaída!AX86),0)*PSobreRurM!AX86)*(1-txMortM!AX86*FaPensRurM!AX86)&lt;0,0,(AW85 - IFERROR(INDEX(FePensRurM1!$B$2:$BJ$92,ROW($A86)- 1 - RegraSaída!AX86,COLUMN(AX$1)- 1 - RegraSaída!AX86),0)*PSobreRurM!AX86)*(1-txMortM!AX86*FaPensRurM!AX86))</f>
        <v>2509.4144765444662</v>
      </c>
      <c r="AY86" s="99">
        <f>IF((AX85 - IFERROR(INDEX(FePensRurM1!$B$2:$BJ$92,ROW($A86)- 1 - RegraSaída!AY86,COLUMN(AY$1)- 1 - RegraSaída!AY86),0)*PSobreRurM!AY86)*(1-txMortM!AY86*FaPensRurM!AY86)&lt;0,0,(AX85 - IFERROR(INDEX(FePensRurM1!$B$2:$BJ$92,ROW($A86)- 1 - RegraSaída!AY86,COLUMN(AY$1)- 1 - RegraSaída!AY86),0)*PSobreRurM!AY86)*(1-txMortM!AY86*FaPensRurM!AY86))</f>
        <v>2406.7324888250291</v>
      </c>
      <c r="AZ86" s="99">
        <f>IF((AY85 - IFERROR(INDEX(FePensRurM1!$B$2:$BJ$92,ROW($A86)- 1 - RegraSaída!AZ86,COLUMN(AZ$1)- 1 - RegraSaída!AZ86),0)*PSobreRurM!AZ86)*(1-txMortM!AZ86*FaPensRurM!AZ86)&lt;0,0,(AY85 - IFERROR(INDEX(FePensRurM1!$B$2:$BJ$92,ROW($A86)- 1 - RegraSaída!AZ86,COLUMN(AZ$1)- 1 - RegraSaída!AZ86),0)*PSobreRurM!AZ86)*(1-txMortM!AZ86*FaPensRurM!AZ86))</f>
        <v>2134.6901457948006</v>
      </c>
      <c r="BA86" s="99">
        <f>IF((AZ85 - IFERROR(INDEX(FePensRurM1!$B$2:$BJ$92,ROW($A86)- 1 - RegraSaída!BA86,COLUMN(BA$1)- 1 - RegraSaída!BA86),0)*PSobreRurM!BA86)*(1-txMortM!BA86*FaPensRurM!BA86)&lt;0,0,(AZ85 - IFERROR(INDEX(FePensRurM1!$B$2:$BJ$92,ROW($A86)- 1 - RegraSaída!BA86,COLUMN(BA$1)- 1 - RegraSaída!BA86),0)*PSobreRurM!BA86)*(1-txMortM!BA86*FaPensRurM!BA86))</f>
        <v>1982.1780968565031</v>
      </c>
      <c r="BB86" s="99">
        <f>IF((BA85 - IFERROR(INDEX(FePensRurM1!$B$2:$BJ$92,ROW($A86)- 1 - RegraSaída!BB86,COLUMN(BB$1)- 1 - RegraSaída!BB86),0)*PSobreRurM!BB86)*(1-txMortM!BB86*FaPensRurM!BB86)&lt;0,0,(BA85 - IFERROR(INDEX(FePensRurM1!$B$2:$BJ$92,ROW($A86)- 1 - RegraSaída!BB86,COLUMN(BB$1)- 1 - RegraSaída!BB86),0)*PSobreRurM!BB86)*(1-txMortM!BB86*FaPensRurM!BB86))</f>
        <v>1815.1763284293324</v>
      </c>
      <c r="BC86" s="99">
        <f>IF((BB85 - IFERROR(INDEX(FePensRurM1!$B$2:$BJ$92,ROW($A86)- 1 - RegraSaída!BC86,COLUMN(BC$1)- 1 - RegraSaída!BC86),0)*PSobreRurM!BC86)*(1-txMortM!BC86*FaPensRurM!BC86)&lt;0,0,(BB85 - IFERROR(INDEX(FePensRurM1!$B$2:$BJ$92,ROW($A86)- 1 - RegraSaída!BC86,COLUMN(BC$1)- 1 - RegraSaída!BC86),0)*PSobreRurM!BC86)*(1-txMortM!BC86*FaPensRurM!BC86))</f>
        <v>1714.3269328502822</v>
      </c>
      <c r="BD86" s="99">
        <f>IF((BC85 - IFERROR(INDEX(FePensRurM1!$B$2:$BJ$92,ROW($A86)- 1 - RegraSaída!BD86,COLUMN(BD$1)- 1 - RegraSaída!BD86),0)*PSobreRurM!BD86)*(1-txMortM!BD86*FaPensRurM!BD86)&lt;0,0,(BC85 - IFERROR(INDEX(FePensRurM1!$B$2:$BJ$92,ROW($A86)- 1 - RegraSaída!BD86,COLUMN(BD$1)- 1 - RegraSaída!BD86),0)*PSobreRurM!BD86)*(1-txMortM!BD86*FaPensRurM!BD86))</f>
        <v>1609.0934171553524</v>
      </c>
      <c r="BE86" s="99">
        <f>IF((BD85 - IFERROR(INDEX(FePensRurM1!$B$2:$BJ$92,ROW($A86)- 1 - RegraSaída!BE86,COLUMN(BE$1)- 1 - RegraSaída!BE86),0)*PSobreRurM!BE86)*(1-txMortM!BE86*FaPensRurM!BE86)&lt;0,0,(BD85 - IFERROR(INDEX(FePensRurM1!$B$2:$BJ$92,ROW($A86)- 1 - RegraSaída!BE86,COLUMN(BE$1)- 1 - RegraSaída!BE86),0)*PSobreRurM!BE86)*(1-txMortM!BE86*FaPensRurM!BE86))</f>
        <v>1557.8779857495638</v>
      </c>
      <c r="BF86" s="99">
        <f>IF((BE85 - IFERROR(INDEX(FePensRurM1!$B$2:$BJ$92,ROW($A86)- 1 - RegraSaída!BF86,COLUMN(BF$1)- 1 - RegraSaída!BF86),0)*PSobreRurM!BF86)*(1-txMortM!BF86*FaPensRurM!BF86)&lt;0,0,(BE85 - IFERROR(INDEX(FePensRurM1!$B$2:$BJ$92,ROW($A86)- 1 - RegraSaída!BF86,COLUMN(BF$1)- 1 - RegraSaída!BF86),0)*PSobreRurM!BF86)*(1-txMortM!BF86*FaPensRurM!BF86))</f>
        <v>1007.8910682388712</v>
      </c>
      <c r="BG86" s="99">
        <f>IF((BF85 - IFERROR(INDEX(FePensRurM1!$B$2:$BJ$92,ROW($A86)- 1 - RegraSaída!BG86,COLUMN(BG$1)- 1 - RegraSaída!BG86),0)*PSobreRurM!BG86)*(1-txMortM!BG86*FaPensRurM!BG86)&lt;0,0,(BF85 - IFERROR(INDEX(FePensRurM1!$B$2:$BJ$92,ROW($A86)- 1 - RegraSaída!BG86,COLUMN(BG$1)- 1 - RegraSaída!BG86),0)*PSobreRurM!BG86)*(1-txMortM!BG86*FaPensRurM!BG86))</f>
        <v>487.24195373448566</v>
      </c>
      <c r="BH86" s="99">
        <f>IF((BG85 - IFERROR(INDEX(FePensRurM1!$B$2:$BJ$92,ROW($A86)- 1 - RegraSaída!BH86,COLUMN(BH$1)- 1 - RegraSaída!BH86),0)*PSobreRurM!BH86)*(1-txMortM!BH86*FaPensRurM!BH86)&lt;0,0,(BG85 - IFERROR(INDEX(FePensRurM1!$B$2:$BJ$92,ROW($A86)- 1 - RegraSaída!BH86,COLUMN(BH$1)- 1 - RegraSaída!BH86),0)*PSobreRurM!BH86)*(1-txMortM!BH86*FaPensRurM!BH86))</f>
        <v>0</v>
      </c>
      <c r="BI86" s="99">
        <f>IF((BH85 - IFERROR(INDEX(FePensRurM1!$B$2:$BJ$92,ROW($A86)- 1 - RegraSaída!BI86,COLUMN(BI$1)- 1 - RegraSaída!BI86),0)*PSobreRurM!BI86)*(1-txMortM!BI86*FaPensRurM!BI86)&lt;0,0,(BH85 - IFERROR(INDEX(FePensRurM1!$B$2:$BJ$92,ROW($A86)- 1 - RegraSaída!BI86,COLUMN(BI$1)- 1 - RegraSaída!BI86),0)*PSobreRurM!BI86)*(1-txMortM!BI86*FaPensRurM!BI86))</f>
        <v>0</v>
      </c>
      <c r="BJ86" s="99">
        <f>IF((BI85 - IFERROR(INDEX(FePensRurM1!$B$2:$BJ$92,ROW($A86)- 1 - RegraSaída!BJ86,COLUMN(BJ$1)- 1 - RegraSaída!BJ86),0)*PSobreRurM!BJ86)*(1-txMortM!BJ86*FaPensRurM!BJ86)&lt;0,0,(BI85 - IFERROR(INDEX(FePensRurM1!$B$2:$BJ$92,ROW($A86)- 1 - RegraSaída!BJ86,COLUMN(BJ$1)- 1 - RegraSaída!BJ86),0)*PSobreRurM!BJ86)*(1-txMortM!BJ86*FaPensRurM!BJ86))</f>
        <v>0</v>
      </c>
    </row>
    <row r="87" spans="1:62" s="113" customFormat="1" x14ac:dyDescent="0.3">
      <c r="A87" s="94">
        <v>85</v>
      </c>
      <c r="B87" s="95"/>
      <c r="C87" s="95"/>
      <c r="D87" s="95"/>
      <c r="E87" s="95"/>
      <c r="F87" s="95"/>
      <c r="G87" s="95"/>
      <c r="H87" s="95"/>
      <c r="I87" s="95"/>
      <c r="J87" s="95"/>
      <c r="K87" s="95"/>
      <c r="L87" s="95"/>
      <c r="M87" s="95"/>
      <c r="N87" s="95"/>
      <c r="O87" s="95"/>
      <c r="P87" s="96"/>
      <c r="Q87" s="99">
        <f>(P86 - IFERROR(INDEX(FePensRurM1!$B$2:$BJ$92,ROW($A87)- 1 - RegraSaída!Q87,COLUMN(Q$1)- 1 - RegraSaída!Q87),0)*PSobreRurM!Q87)*(1-txMortM!Q87*FaPensRurM!Q87) + FePensRurM1!Q87</f>
        <v>436.59740554478424</v>
      </c>
      <c r="R87" s="99">
        <f>(Q86 - IFERROR(INDEX(FePensRurM1!$B$2:$BJ$92,ROW($A87)- 1 - RegraSaída!R87,COLUMN(R$1)- 1 - RegraSaída!R87),0)*PSobreRurM!R87)*(1-txMortM!R87*FaPensRurM!R87) + FePensRurM1!R87</f>
        <v>1368.183892567492</v>
      </c>
      <c r="S87" s="99">
        <f>(R86 - IFERROR(INDEX(FePensRurM1!$B$2:$BJ$92,ROW($A87)- 1 - RegraSaída!S87,COLUMN(S$1)- 1 - RegraSaída!S87),0)*PSobreRurM!S87)*(1-txMortM!S87*FaPensRurM!S87) + FePensRurM1!S87</f>
        <v>2423.3921019405748</v>
      </c>
      <c r="T87" s="99">
        <f>IF((S86 - IFERROR(INDEX(FePensRurM1!$B$2:$BJ$92,ROW($A87)- 1 - RegraSaída!T87,COLUMN(T$1)- 1 - RegraSaída!T87),0)*PSobreRurM!T87)*(1-txMortM!T87*FaPensRurM!T87)&lt;0,0,(S86 - IFERROR(INDEX(FePensRurM1!$B$2:$BJ$92,ROW($A87)- 1 - RegraSaída!T87,COLUMN(T$1)- 1 - RegraSaída!T87),0)*PSobreRurM!T87)*(1-txMortM!T87*FaPensRurM!T87))</f>
        <v>3053.2710082095577</v>
      </c>
      <c r="U87" s="99">
        <f>IF((T86 - IFERROR(INDEX(FePensRurM1!$B$2:$BJ$92,ROW($A87)- 1 - RegraSaída!U87,COLUMN(U$1)- 1 - RegraSaída!U87),0)*PSobreRurM!U87)*(1-txMortM!U87*FaPensRurM!U87)&lt;0,0,(T86 - IFERROR(INDEX(FePensRurM1!$B$2:$BJ$92,ROW($A87)- 1 - RegraSaída!U87,COLUMN(U$1)- 1 - RegraSaída!U87),0)*PSobreRurM!U87)*(1-txMortM!U87*FaPensRurM!U87))</f>
        <v>3206.912007786766</v>
      </c>
      <c r="V87" s="99">
        <f>IF((U86 - IFERROR(INDEX(FePensRurM1!$B$2:$BJ$92,ROW($A87)- 1 - RegraSaída!V87,COLUMN(V$1)- 1 - RegraSaída!V87),0)*PSobreRurM!V87)*(1-txMortM!V87*FaPensRurM!V87)&lt;0,0,(U86 - IFERROR(INDEX(FePensRurM1!$B$2:$BJ$92,ROW($A87)- 1 - RegraSaída!V87,COLUMN(V$1)- 1 - RegraSaída!V87),0)*PSobreRurM!V87)*(1-txMortM!V87*FaPensRurM!V87))</f>
        <v>3474.0024542507581</v>
      </c>
      <c r="W87" s="99">
        <f>IF((V86 - IFERROR(INDEX(FePensRurM1!$B$2:$BJ$92,ROW($A87)- 1 - RegraSaída!W87,COLUMN(W$1)- 1 - RegraSaída!W87),0)*PSobreRurM!W87)*(1-txMortM!W87*FaPensRurM!W87)&lt;0,0,(V86 - IFERROR(INDEX(FePensRurM1!$B$2:$BJ$92,ROW($A87)- 1 - RegraSaída!W87,COLUMN(W$1)- 1 - RegraSaída!W87),0)*PSobreRurM!W87)*(1-txMortM!W87*FaPensRurM!W87))</f>
        <v>3539.9620038973958</v>
      </c>
      <c r="X87" s="99">
        <f>IF((W86 - IFERROR(INDEX(FePensRurM1!$B$2:$BJ$92,ROW($A87)- 1 - RegraSaída!X87,COLUMN(X$1)- 1 - RegraSaída!X87),0)*PSobreRurM!X87)*(1-txMortM!X87*FaPensRurM!X87)&lt;0,0,(W86 - IFERROR(INDEX(FePensRurM1!$B$2:$BJ$92,ROW($A87)- 1 - RegraSaída!X87,COLUMN(X$1)- 1 - RegraSaída!X87),0)*PSobreRurM!X87)*(1-txMortM!X87*FaPensRurM!X87))</f>
        <v>3644.1457102802278</v>
      </c>
      <c r="Y87" s="99">
        <f>IF((X86 - IFERROR(INDEX(FePensRurM1!$B$2:$BJ$92,ROW($A87)- 1 - RegraSaída!Y87,COLUMN(Y$1)- 1 - RegraSaída!Y87),0)*PSobreRurM!Y87)*(1-txMortM!Y87*FaPensRurM!Y87)&lt;0,0,(X86 - IFERROR(INDEX(FePensRurM1!$B$2:$BJ$92,ROW($A87)- 1 - RegraSaída!Y87,COLUMN(Y$1)- 1 - RegraSaída!Y87),0)*PSobreRurM!Y87)*(1-txMortM!Y87*FaPensRurM!Y87))</f>
        <v>3875.9314793232229</v>
      </c>
      <c r="Z87" s="99">
        <f>IF((Y86 - IFERROR(INDEX(FePensRurM1!$B$2:$BJ$92,ROW($A87)- 1 - RegraSaída!Z87,COLUMN(Z$1)- 1 - RegraSaída!Z87),0)*PSobreRurM!Z87)*(1-txMortM!Z87*FaPensRurM!Z87)&lt;0,0,(Y86 - IFERROR(INDEX(FePensRurM1!$B$2:$BJ$92,ROW($A87)- 1 - RegraSaída!Z87,COLUMN(Z$1)- 1 - RegraSaída!Z87),0)*PSobreRurM!Z87)*(1-txMortM!Z87*FaPensRurM!Z87))</f>
        <v>4042.4651797661154</v>
      </c>
      <c r="AA87" s="99">
        <f>IF((Z86 - IFERROR(INDEX(FePensRurM1!$B$2:$BJ$92,ROW($A87)- 1 - RegraSaída!AA87,COLUMN(AA$1)- 1 - RegraSaída!AA87),0)*PSobreRurM!AA87)*(1-txMortM!AA87*FaPensRurM!AA87)&lt;0,0,(Z86 - IFERROR(INDEX(FePensRurM1!$B$2:$BJ$92,ROW($A87)- 1 - RegraSaída!AA87,COLUMN(AA$1)- 1 - RegraSaída!AA87),0)*PSobreRurM!AA87)*(1-txMortM!AA87*FaPensRurM!AA87))</f>
        <v>4425.7780633914526</v>
      </c>
      <c r="AB87" s="99">
        <f>IF((AA86 - IFERROR(INDEX(FePensRurM1!$B$2:$BJ$92,ROW($A87)- 1 - RegraSaída!AB87,COLUMN(AB$1)- 1 - RegraSaída!AB87),0)*PSobreRurM!AB87)*(1-txMortM!AB87*FaPensRurM!AB87)&lt;0,0,(AA86 - IFERROR(INDEX(FePensRurM1!$B$2:$BJ$92,ROW($A87)- 1 - RegraSaída!AB87,COLUMN(AB$1)- 1 - RegraSaída!AB87),0)*PSobreRurM!AB87)*(1-txMortM!AB87*FaPensRurM!AB87))</f>
        <v>4495.0135847545798</v>
      </c>
      <c r="AC87" s="99">
        <f>IF((AB86 - IFERROR(INDEX(FePensRurM1!$B$2:$BJ$92,ROW($A87)- 1 - RegraSaída!AC87,COLUMN(AC$1)- 1 - RegraSaída!AC87),0)*PSobreRurM!AC87)*(1-txMortM!AC87*FaPensRurM!AC87)&lt;0,0,(AB86 - IFERROR(INDEX(FePensRurM1!$B$2:$BJ$92,ROW($A87)- 1 - RegraSaída!AC87,COLUMN(AC$1)- 1 - RegraSaída!AC87),0)*PSobreRurM!AC87)*(1-txMortM!AC87*FaPensRurM!AC87))</f>
        <v>4789.8960782015256</v>
      </c>
      <c r="AD87" s="99">
        <f>IF((AC86 - IFERROR(INDEX(FePensRurM1!$B$2:$BJ$92,ROW($A87)- 1 - RegraSaída!AD87,COLUMN(AD$1)- 1 - RegraSaída!AD87),0)*PSobreRurM!AD87)*(1-txMortM!AD87*FaPensRurM!AD87)&lt;0,0,(AC86 - IFERROR(INDEX(FePensRurM1!$B$2:$BJ$92,ROW($A87)- 1 - RegraSaída!AD87,COLUMN(AD$1)- 1 - RegraSaída!AD87),0)*PSobreRurM!AD87)*(1-txMortM!AD87*FaPensRurM!AD87))</f>
        <v>4885.8368877212406</v>
      </c>
      <c r="AE87" s="99">
        <f>IF((AD86 - IFERROR(INDEX(FePensRurM1!$B$2:$BJ$92,ROW($A87)- 1 - RegraSaída!AE87,COLUMN(AE$1)- 1 - RegraSaída!AE87),0)*PSobreRurM!AE87)*(1-txMortM!AE87*FaPensRurM!AE87)&lt;0,0,(AD86 - IFERROR(INDEX(FePensRurM1!$B$2:$BJ$92,ROW($A87)- 1 - RegraSaída!AE87,COLUMN(AE$1)- 1 - RegraSaída!AE87),0)*PSobreRurM!AE87)*(1-txMortM!AE87*FaPensRurM!AE87))</f>
        <v>4568.5942003148475</v>
      </c>
      <c r="AF87" s="99">
        <f>IF((AE86 - IFERROR(INDEX(FePensRurM1!$B$2:$BJ$92,ROW($A87)- 1 - RegraSaída!AF87,COLUMN(AF$1)- 1 - RegraSaída!AF87),0)*PSobreRurM!AF87)*(1-txMortM!AF87*FaPensRurM!AF87)&lt;0,0,(AE86 - IFERROR(INDEX(FePensRurM1!$B$2:$BJ$92,ROW($A87)- 1 - RegraSaída!AF87,COLUMN(AF$1)- 1 - RegraSaída!AF87),0)*PSobreRurM!AF87)*(1-txMortM!AF87*FaPensRurM!AF87))</f>
        <v>4351.1664199786237</v>
      </c>
      <c r="AG87" s="99">
        <f>IF((AF86 - IFERROR(INDEX(FePensRurM1!$B$2:$BJ$92,ROW($A87)- 1 - RegraSaída!AG87,COLUMN(AG$1)- 1 - RegraSaída!AG87),0)*PSobreRurM!AG87)*(1-txMortM!AG87*FaPensRurM!AG87)&lt;0,0,(AF86 - IFERROR(INDEX(FePensRurM1!$B$2:$BJ$92,ROW($A87)- 1 - RegraSaída!AG87,COLUMN(AG$1)- 1 - RegraSaída!AG87),0)*PSobreRurM!AG87)*(1-txMortM!AG87*FaPensRurM!AG87))</f>
        <v>3841.0795062316788</v>
      </c>
      <c r="AH87" s="99">
        <f>IF((AG86 - IFERROR(INDEX(FePensRurM1!$B$2:$BJ$92,ROW($A87)- 1 - RegraSaída!AH87,COLUMN(AH$1)- 1 - RegraSaída!AH87),0)*PSobreRurM!AH87)*(1-txMortM!AH87*FaPensRurM!AH87)&lt;0,0,(AG86 - IFERROR(INDEX(FePensRurM1!$B$2:$BJ$92,ROW($A87)- 1 - RegraSaída!AH87,COLUMN(AH$1)- 1 - RegraSaída!AH87),0)*PSobreRurM!AH87)*(1-txMortM!AH87*FaPensRurM!AH87))</f>
        <v>3776.6519895125084</v>
      </c>
      <c r="AI87" s="99">
        <f>IF((AH86 - IFERROR(INDEX(FePensRurM1!$B$2:$BJ$92,ROW($A87)- 1 - RegraSaída!AI87,COLUMN(AI$1)- 1 - RegraSaída!AI87),0)*PSobreRurM!AI87)*(1-txMortM!AI87*FaPensRurM!AI87)&lt;0,0,(AH86 - IFERROR(INDEX(FePensRurM1!$B$2:$BJ$92,ROW($A87)- 1 - RegraSaída!AI87,COLUMN(AI$1)- 1 - RegraSaída!AI87),0)*PSobreRurM!AI87)*(1-txMortM!AI87*FaPensRurM!AI87))</f>
        <v>3912.4179720351267</v>
      </c>
      <c r="AJ87" s="99">
        <f>IF((AI86 - IFERROR(INDEX(FePensRurM1!$B$2:$BJ$92,ROW($A87)- 1 - RegraSaída!AJ87,COLUMN(AJ$1)- 1 - RegraSaída!AJ87),0)*PSobreRurM!AJ87)*(1-txMortM!AJ87*FaPensRurM!AJ87)&lt;0,0,(AI86 - IFERROR(INDEX(FePensRurM1!$B$2:$BJ$92,ROW($A87)- 1 - RegraSaída!AJ87,COLUMN(AJ$1)- 1 - RegraSaída!AJ87),0)*PSobreRurM!AJ87)*(1-txMortM!AJ87*FaPensRurM!AJ87))</f>
        <v>4163.1575305383749</v>
      </c>
      <c r="AK87" s="99">
        <f>IF((AJ86 - IFERROR(INDEX(FePensRurM1!$B$2:$BJ$92,ROW($A87)- 1 - RegraSaída!AK87,COLUMN(AK$1)- 1 - RegraSaída!AK87),0)*PSobreRurM!AK87)*(1-txMortM!AK87*FaPensRurM!AK87)&lt;0,0,(AJ86 - IFERROR(INDEX(FePensRurM1!$B$2:$BJ$92,ROW($A87)- 1 - RegraSaída!AK87,COLUMN(AK$1)- 1 - RegraSaída!AK87),0)*PSobreRurM!AK87)*(1-txMortM!AK87*FaPensRurM!AK87))</f>
        <v>4291.2428356732516</v>
      </c>
      <c r="AL87" s="99">
        <f>IF((AK86 - IFERROR(INDEX(FePensRurM1!$B$2:$BJ$92,ROW($A87)- 1 - RegraSaída!AL87,COLUMN(AL$1)- 1 - RegraSaída!AL87),0)*PSobreRurM!AL87)*(1-txMortM!AL87*FaPensRurM!AL87)&lt;0,0,(AK86 - IFERROR(INDEX(FePensRurM1!$B$2:$BJ$92,ROW($A87)- 1 - RegraSaída!AL87,COLUMN(AL$1)- 1 - RegraSaída!AL87),0)*PSobreRurM!AL87)*(1-txMortM!AL87*FaPensRurM!AL87))</f>
        <v>4193.6634339522834</v>
      </c>
      <c r="AM87" s="99">
        <f>IF((AL86 - IFERROR(INDEX(FePensRurM1!$B$2:$BJ$92,ROW($A87)- 1 - RegraSaída!AM87,COLUMN(AM$1)- 1 - RegraSaída!AM87),0)*PSobreRurM!AM87)*(1-txMortM!AM87*FaPensRurM!AM87)&lt;0,0,(AL86 - IFERROR(INDEX(FePensRurM1!$B$2:$BJ$92,ROW($A87)- 1 - RegraSaída!AM87,COLUMN(AM$1)- 1 - RegraSaída!AM87),0)*PSobreRurM!AM87)*(1-txMortM!AM87*FaPensRurM!AM87))</f>
        <v>4049.4010677660503</v>
      </c>
      <c r="AN87" s="99">
        <f>IF((AM86 - IFERROR(INDEX(FePensRurM1!$B$2:$BJ$92,ROW($A87)- 1 - RegraSaída!AN87,COLUMN(AN$1)- 1 - RegraSaída!AN87),0)*PSobreRurM!AN87)*(1-txMortM!AN87*FaPensRurM!AN87)&lt;0,0,(AM86 - IFERROR(INDEX(FePensRurM1!$B$2:$BJ$92,ROW($A87)- 1 - RegraSaída!AN87,COLUMN(AN$1)- 1 - RegraSaída!AN87),0)*PSobreRurM!AN87)*(1-txMortM!AN87*FaPensRurM!AN87))</f>
        <v>3878.8778897180582</v>
      </c>
      <c r="AO87" s="99">
        <f>IF((AN86 - IFERROR(INDEX(FePensRurM1!$B$2:$BJ$92,ROW($A87)- 1 - RegraSaída!AO87,COLUMN(AO$1)- 1 - RegraSaída!AO87),0)*PSobreRurM!AO87)*(1-txMortM!AO87*FaPensRurM!AO87)&lt;0,0,(AN86 - IFERROR(INDEX(FePensRurM1!$B$2:$BJ$92,ROW($A87)- 1 - RegraSaída!AO87,COLUMN(AO$1)- 1 - RegraSaída!AO87),0)*PSobreRurM!AO87)*(1-txMortM!AO87*FaPensRurM!AO87))</f>
        <v>3622.2712809201462</v>
      </c>
      <c r="AP87" s="99">
        <f>IF((AO86 - IFERROR(INDEX(FePensRurM1!$B$2:$BJ$92,ROW($A87)- 1 - RegraSaída!AP87,COLUMN(AP$1)- 1 - RegraSaída!AP87),0)*PSobreRurM!AP87)*(1-txMortM!AP87*FaPensRurM!AP87)&lt;0,0,(AO86 - IFERROR(INDEX(FePensRurM1!$B$2:$BJ$92,ROW($A87)- 1 - RegraSaída!AP87,COLUMN(AP$1)- 1 - RegraSaída!AP87),0)*PSobreRurM!AP87)*(1-txMortM!AP87*FaPensRurM!AP87))</f>
        <v>3445.0618976848309</v>
      </c>
      <c r="AQ87" s="99">
        <f>IF((AP86 - IFERROR(INDEX(FePensRurM1!$B$2:$BJ$92,ROW($A87)- 1 - RegraSaída!AQ87,COLUMN(AQ$1)- 1 - RegraSaída!AQ87),0)*PSobreRurM!AQ87)*(1-txMortM!AQ87*FaPensRurM!AQ87)&lt;0,0,(AP86 - IFERROR(INDEX(FePensRurM1!$B$2:$BJ$92,ROW($A87)- 1 - RegraSaída!AQ87,COLUMN(AQ$1)- 1 - RegraSaída!AQ87),0)*PSobreRurM!AQ87)*(1-txMortM!AQ87*FaPensRurM!AQ87))</f>
        <v>3396.3302391558941</v>
      </c>
      <c r="AR87" s="99">
        <f>IF((AQ86 - IFERROR(INDEX(FePensRurM1!$B$2:$BJ$92,ROW($A87)- 1 - RegraSaída!AR87,COLUMN(AR$1)- 1 - RegraSaída!AR87),0)*PSobreRurM!AR87)*(1-txMortM!AR87*FaPensRurM!AR87)&lt;0,0,(AQ86 - IFERROR(INDEX(FePensRurM1!$B$2:$BJ$92,ROW($A87)- 1 - RegraSaída!AR87,COLUMN(AR$1)- 1 - RegraSaída!AR87),0)*PSobreRurM!AR87)*(1-txMortM!AR87*FaPensRurM!AR87))</f>
        <v>3398.1536521634698</v>
      </c>
      <c r="AS87" s="99">
        <f>IF((AR86 - IFERROR(INDEX(FePensRurM1!$B$2:$BJ$92,ROW($A87)- 1 - RegraSaída!AS87,COLUMN(AS$1)- 1 - RegraSaída!AS87),0)*PSobreRurM!AS87)*(1-txMortM!AS87*FaPensRurM!AS87)&lt;0,0,(AR86 - IFERROR(INDEX(FePensRurM1!$B$2:$BJ$92,ROW($A87)- 1 - RegraSaída!AS87,COLUMN(AS$1)- 1 - RegraSaída!AS87),0)*PSobreRurM!AS87)*(1-txMortM!AS87*FaPensRurM!AS87))</f>
        <v>3265.7927825662578</v>
      </c>
      <c r="AT87" s="99">
        <f>IF((AS86 - IFERROR(INDEX(FePensRurM1!$B$2:$BJ$92,ROW($A87)- 1 - RegraSaída!AT87,COLUMN(AT$1)- 1 - RegraSaída!AT87),0)*PSobreRurM!AT87)*(1-txMortM!AT87*FaPensRurM!AT87)&lt;0,0,(AS86 - IFERROR(INDEX(FePensRurM1!$B$2:$BJ$92,ROW($A87)- 1 - RegraSaída!AT87,COLUMN(AT$1)- 1 - RegraSaída!AT87),0)*PSobreRurM!AT87)*(1-txMortM!AT87*FaPensRurM!AT87))</f>
        <v>3038.9517843310909</v>
      </c>
      <c r="AU87" s="99">
        <f>IF((AT86 - IFERROR(INDEX(FePensRurM1!$B$2:$BJ$92,ROW($A87)- 1 - RegraSaída!AU87,COLUMN(AU$1)- 1 - RegraSaída!AU87),0)*PSobreRurM!AU87)*(1-txMortM!AU87*FaPensRurM!AU87)&lt;0,0,(AT86 - IFERROR(INDEX(FePensRurM1!$B$2:$BJ$92,ROW($A87)- 1 - RegraSaída!AU87,COLUMN(AU$1)- 1 - RegraSaída!AU87),0)*PSobreRurM!AU87)*(1-txMortM!AU87*FaPensRurM!AU87))</f>
        <v>2779.8385202707245</v>
      </c>
      <c r="AV87" s="99">
        <f>IF((AU86 - IFERROR(INDEX(FePensRurM1!$B$2:$BJ$92,ROW($A87)- 1 - RegraSaída!AV87,COLUMN(AV$1)- 1 - RegraSaída!AV87),0)*PSobreRurM!AV87)*(1-txMortM!AV87*FaPensRurM!AV87)&lt;0,0,(AU86 - IFERROR(INDEX(FePensRurM1!$B$2:$BJ$92,ROW($A87)- 1 - RegraSaída!AV87,COLUMN(AV$1)- 1 - RegraSaída!AV87),0)*PSobreRurM!AV87)*(1-txMortM!AV87*FaPensRurM!AV87))</f>
        <v>2682.5483964261634</v>
      </c>
      <c r="AW87" s="99">
        <f>IF((AV86 - IFERROR(INDEX(FePensRurM1!$B$2:$BJ$92,ROW($A87)- 1 - RegraSaída!AW87,COLUMN(AW$1)- 1 - RegraSaída!AW87),0)*PSobreRurM!AW87)*(1-txMortM!AW87*FaPensRurM!AW87)&lt;0,0,(AV86 - IFERROR(INDEX(FePensRurM1!$B$2:$BJ$92,ROW($A87)- 1 - RegraSaída!AW87,COLUMN(AW$1)- 1 - RegraSaída!AW87),0)*PSobreRurM!AW87)*(1-txMortM!AW87*FaPensRurM!AW87))</f>
        <v>2587.8662427837112</v>
      </c>
      <c r="AX87" s="99">
        <f>IF((AW86 - IFERROR(INDEX(FePensRurM1!$B$2:$BJ$92,ROW($A87)- 1 - RegraSaída!AX87,COLUMN(AX$1)- 1 - RegraSaída!AX87),0)*PSobreRurM!AX87)*(1-txMortM!AX87*FaPensRurM!AX87)&lt;0,0,(AW86 - IFERROR(INDEX(FePensRurM1!$B$2:$BJ$92,ROW($A87)- 1 - RegraSaída!AX87,COLUMN(AX$1)- 1 - RegraSaída!AX87),0)*PSobreRurM!AX87)*(1-txMortM!AX87*FaPensRurM!AX87))</f>
        <v>2560.16386123231</v>
      </c>
      <c r="AY87" s="99">
        <f>IF((AX86 - IFERROR(INDEX(FePensRurM1!$B$2:$BJ$92,ROW($A87)- 1 - RegraSaída!AY87,COLUMN(AY$1)- 1 - RegraSaída!AY87),0)*PSobreRurM!AY87)*(1-txMortM!AY87*FaPensRurM!AY87)&lt;0,0,(AX86 - IFERROR(INDEX(FePensRurM1!$B$2:$BJ$92,ROW($A87)- 1 - RegraSaída!AY87,COLUMN(AY$1)- 1 - RegraSaída!AY87),0)*PSobreRurM!AY87)*(1-txMortM!AY87*FaPensRurM!AY87))</f>
        <v>2370.3663136277964</v>
      </c>
      <c r="AZ87" s="99">
        <f>IF((AY86 - IFERROR(INDEX(FePensRurM1!$B$2:$BJ$92,ROW($A87)- 1 - RegraSaída!AZ87,COLUMN(AZ$1)- 1 - RegraSaída!AZ87),0)*PSobreRurM!AZ87)*(1-txMortM!AZ87*FaPensRurM!AZ87)&lt;0,0,(AY86 - IFERROR(INDEX(FePensRurM1!$B$2:$BJ$92,ROW($A87)- 1 - RegraSaída!AZ87,COLUMN(AZ$1)- 1 - RegraSaída!AZ87),0)*PSobreRurM!AZ87)*(1-txMortM!AZ87*FaPensRurM!AZ87))</f>
        <v>2273.9889005282935</v>
      </c>
      <c r="BA87" s="99">
        <f>IF((AZ86 - IFERROR(INDEX(FePensRurM1!$B$2:$BJ$92,ROW($A87)- 1 - RegraSaída!BA87,COLUMN(BA$1)- 1 - RegraSaída!BA87),0)*PSobreRurM!BA87)*(1-txMortM!BA87*FaPensRurM!BA87)&lt;0,0,(AZ86 - IFERROR(INDEX(FePensRurM1!$B$2:$BJ$92,ROW($A87)- 1 - RegraSaída!BA87,COLUMN(BA$1)- 1 - RegraSaída!BA87),0)*PSobreRurM!BA87)*(1-txMortM!BA87*FaPensRurM!BA87))</f>
        <v>2017.4814763533229</v>
      </c>
      <c r="BB87" s="99">
        <f>IF((BA86 - IFERROR(INDEX(FePensRurM1!$B$2:$BJ$92,ROW($A87)- 1 - RegraSaída!BB87,COLUMN(BB$1)- 1 - RegraSaída!BB87),0)*PSobreRurM!BB87)*(1-txMortM!BB87*FaPensRurM!BB87)&lt;0,0,(BA86 - IFERROR(INDEX(FePensRurM1!$B$2:$BJ$92,ROW($A87)- 1 - RegraSaída!BB87,COLUMN(BB$1)- 1 - RegraSaída!BB87),0)*PSobreRurM!BB87)*(1-txMortM!BB87*FaPensRurM!BB87))</f>
        <v>1873.8152695356905</v>
      </c>
      <c r="BC87" s="99">
        <f>IF((BB86 - IFERROR(INDEX(FePensRurM1!$B$2:$BJ$92,ROW($A87)- 1 - RegraSaída!BC87,COLUMN(BC$1)- 1 - RegraSaída!BC87),0)*PSobreRurM!BC87)*(1-txMortM!BC87*FaPensRurM!BC87)&lt;0,0,(BB86 - IFERROR(INDEX(FePensRurM1!$B$2:$BJ$92,ROW($A87)- 1 - RegraSaída!BC87,COLUMN(BC$1)- 1 - RegraSaída!BC87),0)*PSobreRurM!BC87)*(1-txMortM!BC87*FaPensRurM!BC87))</f>
        <v>1716.3479047114208</v>
      </c>
      <c r="BD87" s="99">
        <f>IF((BC86 - IFERROR(INDEX(FePensRurM1!$B$2:$BJ$92,ROW($A87)- 1 - RegraSaída!BD87,COLUMN(BD$1)- 1 - RegraSaída!BD87),0)*PSobreRurM!BD87)*(1-txMortM!BD87*FaPensRurM!BD87)&lt;0,0,(BC86 - IFERROR(INDEX(FePensRurM1!$B$2:$BJ$92,ROW($A87)- 1 - RegraSaída!BD87,COLUMN(BD$1)- 1 - RegraSaída!BD87),0)*PSobreRurM!BD87)*(1-txMortM!BD87*FaPensRurM!BD87))</f>
        <v>1621.3607091350646</v>
      </c>
      <c r="BE87" s="99">
        <f>IF((BD86 - IFERROR(INDEX(FePensRurM1!$B$2:$BJ$92,ROW($A87)- 1 - RegraSaída!BE87,COLUMN(BE$1)- 1 - RegraSaída!BE87),0)*PSobreRurM!BE87)*(1-txMortM!BE87*FaPensRurM!BE87)&lt;0,0,(BD86 - IFERROR(INDEX(FePensRurM1!$B$2:$BJ$92,ROW($A87)- 1 - RegraSaída!BE87,COLUMN(BE$1)- 1 - RegraSaída!BE87),0)*PSobreRurM!BE87)*(1-txMortM!BE87*FaPensRurM!BE87))</f>
        <v>1522.1686103046441</v>
      </c>
      <c r="BF87" s="99">
        <f>IF((BE86 - IFERROR(INDEX(FePensRurM1!$B$2:$BJ$92,ROW($A87)- 1 - RegraSaída!BF87,COLUMN(BF$1)- 1 - RegraSaída!BF87),0)*PSobreRurM!BF87)*(1-txMortM!BF87*FaPensRurM!BF87)&lt;0,0,(BE86 - IFERROR(INDEX(FePensRurM1!$B$2:$BJ$92,ROW($A87)- 1 - RegraSaída!BF87,COLUMN(BF$1)- 1 - RegraSaída!BF87),0)*PSobreRurM!BF87)*(1-txMortM!BF87*FaPensRurM!BF87))</f>
        <v>1474.022792054634</v>
      </c>
      <c r="BG87" s="99">
        <f>IF((BF86 - IFERROR(INDEX(FePensRurM1!$B$2:$BJ$92,ROW($A87)- 1 - RegraSaída!BG87,COLUMN(BG$1)- 1 - RegraSaída!BG87),0)*PSobreRurM!BG87)*(1-txMortM!BG87*FaPensRurM!BG87)&lt;0,0,(BF86 - IFERROR(INDEX(FePensRurM1!$B$2:$BJ$92,ROW($A87)- 1 - RegraSaída!BG87,COLUMN(BG$1)- 1 - RegraSaída!BG87),0)*PSobreRurM!BG87)*(1-txMortM!BG87*FaPensRurM!BG87))</f>
        <v>953.83271150864198</v>
      </c>
      <c r="BH87" s="99">
        <f>IF((BG86 - IFERROR(INDEX(FePensRurM1!$B$2:$BJ$92,ROW($A87)- 1 - RegraSaída!BH87,COLUMN(BH$1)- 1 - RegraSaída!BH87),0)*PSobreRurM!BH87)*(1-txMortM!BH87*FaPensRurM!BH87)&lt;0,0,(BG86 - IFERROR(INDEX(FePensRurM1!$B$2:$BJ$92,ROW($A87)- 1 - RegraSaída!BH87,COLUMN(BH$1)- 1 - RegraSaída!BH87),0)*PSobreRurM!BH87)*(1-txMortM!BH87*FaPensRurM!BH87))</f>
        <v>461.19508439999333</v>
      </c>
      <c r="BI87" s="99">
        <f>IF((BH86 - IFERROR(INDEX(FePensRurM1!$B$2:$BJ$92,ROW($A87)- 1 - RegraSaída!BI87,COLUMN(BI$1)- 1 - RegraSaída!BI87),0)*PSobreRurM!BI87)*(1-txMortM!BI87*FaPensRurM!BI87)&lt;0,0,(BH86 - IFERROR(INDEX(FePensRurM1!$B$2:$BJ$92,ROW($A87)- 1 - RegraSaída!BI87,COLUMN(BI$1)- 1 - RegraSaída!BI87),0)*PSobreRurM!BI87)*(1-txMortM!BI87*FaPensRurM!BI87))</f>
        <v>0</v>
      </c>
      <c r="BJ87" s="99">
        <f>IF((BI86 - IFERROR(INDEX(FePensRurM1!$B$2:$BJ$92,ROW($A87)- 1 - RegraSaída!BJ87,COLUMN(BJ$1)- 1 - RegraSaída!BJ87),0)*PSobreRurM!BJ87)*(1-txMortM!BJ87*FaPensRurM!BJ87)&lt;0,0,(BI86 - IFERROR(INDEX(FePensRurM1!$B$2:$BJ$92,ROW($A87)- 1 - RegraSaída!BJ87,COLUMN(BJ$1)- 1 - RegraSaída!BJ87),0)*PSobreRurM!BJ87)*(1-txMortM!BJ87*FaPensRurM!BJ87))</f>
        <v>0</v>
      </c>
    </row>
    <row r="88" spans="1:62" s="113" customFormat="1" x14ac:dyDescent="0.3">
      <c r="A88" s="94">
        <v>86</v>
      </c>
      <c r="B88" s="95"/>
      <c r="C88" s="95"/>
      <c r="D88" s="95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6"/>
      <c r="Q88" s="99">
        <f>(P87 - IFERROR(INDEX(FePensRurM1!$B$2:$BJ$92,ROW($A88)- 1 - RegraSaída!Q88,COLUMN(Q$1)- 1 - RegraSaída!Q88),0)*PSobreRurM!Q88)*(1-txMortM!Q88*FaPensRurM!Q88) + FePensRurM1!Q88</f>
        <v>878.93016641200666</v>
      </c>
      <c r="R88" s="99">
        <f>(Q87 - IFERROR(INDEX(FePensRurM1!$B$2:$BJ$92,ROW($A88)- 1 - RegraSaída!R88,COLUMN(R$1)- 1 - RegraSaída!R88),0)*PSobreRurM!R88)*(1-txMortM!R88*FaPensRurM!R88) + FePensRurM1!R88</f>
        <v>1331.2110066463379</v>
      </c>
      <c r="S88" s="99">
        <f>(R87 - IFERROR(INDEX(FePensRurM1!$B$2:$BJ$92,ROW($A88)- 1 - RegraSaída!S88,COLUMN(S$1)- 1 - RegraSaída!S88),0)*PSobreRurM!S88)*(1-txMortM!S88*FaPensRurM!S88) + FePensRurM1!S88</f>
        <v>2242.7361048768048</v>
      </c>
      <c r="T88" s="99">
        <f>IF((S87 - IFERROR(INDEX(FePensRurM1!$B$2:$BJ$92,ROW($A88)- 1 - RegraSaída!T88,COLUMN(T$1)- 1 - RegraSaída!T88),0)*PSobreRurM!T88)*(1-txMortM!T88*FaPensRurM!T88)&lt;0,0,(S87 - IFERROR(INDEX(FePensRurM1!$B$2:$BJ$92,ROW($A88)- 1 - RegraSaída!T88,COLUMN(T$1)- 1 - RegraSaída!T88),0)*PSobreRurM!T88)*(1-txMortM!T88*FaPensRurM!T88))</f>
        <v>2230.647696563346</v>
      </c>
      <c r="U88" s="99">
        <f>IF((T87 - IFERROR(INDEX(FePensRurM1!$B$2:$BJ$92,ROW($A88)- 1 - RegraSaída!U88,COLUMN(U$1)- 1 - RegraSaída!U88),0)*PSobreRurM!U88)*(1-txMortM!U88*FaPensRurM!U88)&lt;0,0,(T87 - IFERROR(INDEX(FePensRurM1!$B$2:$BJ$92,ROW($A88)- 1 - RegraSaída!U88,COLUMN(U$1)- 1 - RegraSaída!U88),0)*PSobreRurM!U88)*(1-txMortM!U88*FaPensRurM!U88))</f>
        <v>2814.3991925991982</v>
      </c>
      <c r="V88" s="99">
        <f>IF((U87 - IFERROR(INDEX(FePensRurM1!$B$2:$BJ$92,ROW($A88)- 1 - RegraSaída!V88,COLUMN(V$1)- 1 - RegraSaída!V88),0)*PSobreRurM!V88)*(1-txMortM!V88*FaPensRurM!V88)&lt;0,0,(U87 - IFERROR(INDEX(FePensRurM1!$B$2:$BJ$92,ROW($A88)- 1 - RegraSaída!V88,COLUMN(V$1)- 1 - RegraSaída!V88),0)*PSobreRurM!V88)*(1-txMortM!V88*FaPensRurM!V88))</f>
        <v>2959.908927525868</v>
      </c>
      <c r="W88" s="99">
        <f>IF((V87 - IFERROR(INDEX(FePensRurM1!$B$2:$BJ$92,ROW($A88)- 1 - RegraSaída!W88,COLUMN(W$1)- 1 - RegraSaída!W88),0)*PSobreRurM!W88)*(1-txMortM!W88*FaPensRurM!W88)&lt;0,0,(V87 - IFERROR(INDEX(FePensRurM1!$B$2:$BJ$92,ROW($A88)- 1 - RegraSaída!W88,COLUMN(W$1)- 1 - RegraSaída!W88),0)*PSobreRurM!W88)*(1-txMortM!W88*FaPensRurM!W88))</f>
        <v>3210.4310803011485</v>
      </c>
      <c r="X88" s="99">
        <f>IF((W87 - IFERROR(INDEX(FePensRurM1!$B$2:$BJ$92,ROW($A88)- 1 - RegraSaída!X88,COLUMN(X$1)- 1 - RegraSaída!X88),0)*PSobreRurM!X88)*(1-txMortM!X88*FaPensRurM!X88)&lt;0,0,(W87 - IFERROR(INDEX(FePensRurM1!$B$2:$BJ$92,ROW($A88)- 1 - RegraSaída!X88,COLUMN(X$1)- 1 - RegraSaída!X88),0)*PSobreRurM!X88)*(1-txMortM!X88*FaPensRurM!X88))</f>
        <v>3275.2165258286905</v>
      </c>
      <c r="Y88" s="99">
        <f>IF((X87 - IFERROR(INDEX(FePensRurM1!$B$2:$BJ$92,ROW($A88)- 1 - RegraSaída!Y88,COLUMN(Y$1)- 1 - RegraSaída!Y88),0)*PSobreRurM!Y88)*(1-txMortM!Y88*FaPensRurM!Y88)&lt;0,0,(X87 - IFERROR(INDEX(FePensRurM1!$B$2:$BJ$92,ROW($A88)- 1 - RegraSaída!Y88,COLUMN(Y$1)- 1 - RegraSaída!Y88),0)*PSobreRurM!Y88)*(1-txMortM!Y88*FaPensRurM!Y88))</f>
        <v>3375.4152519877148</v>
      </c>
      <c r="Z88" s="99">
        <f>IF((Y87 - IFERROR(INDEX(FePensRurM1!$B$2:$BJ$92,ROW($A88)- 1 - RegraSaída!Z88,COLUMN(Z$1)- 1 - RegraSaída!Z88),0)*PSobreRurM!Z88)*(1-txMortM!Z88*FaPensRurM!Z88)&lt;0,0,(Y87 - IFERROR(INDEX(FePensRurM1!$B$2:$BJ$92,ROW($A88)- 1 - RegraSaída!Z88,COLUMN(Z$1)- 1 - RegraSaída!Z88),0)*PSobreRurM!Z88)*(1-txMortM!Z88*FaPensRurM!Z88))</f>
        <v>3593.9465117371897</v>
      </c>
      <c r="AA88" s="99">
        <f>IF((Z87 - IFERROR(INDEX(FePensRurM1!$B$2:$BJ$92,ROW($A88)- 1 - RegraSaída!AA88,COLUMN(AA$1)- 1 - RegraSaída!AA88),0)*PSobreRurM!AA88)*(1-txMortM!AA88*FaPensRurM!AA88)&lt;0,0,(Z87 - IFERROR(INDEX(FePensRurM1!$B$2:$BJ$92,ROW($A88)- 1 - RegraSaída!AA88,COLUMN(AA$1)- 1 - RegraSaída!AA88),0)*PSobreRurM!AA88)*(1-txMortM!AA88*FaPensRurM!AA88))</f>
        <v>3752.3017264980308</v>
      </c>
      <c r="AB88" s="99">
        <f>IF((AA87 - IFERROR(INDEX(FePensRurM1!$B$2:$BJ$92,ROW($A88)- 1 - RegraSaída!AB88,COLUMN(AB$1)- 1 - RegraSaída!AB88),0)*PSobreRurM!AB88)*(1-txMortM!AB88*FaPensRurM!AB88)&lt;0,0,(AA87 - IFERROR(INDEX(FePensRurM1!$B$2:$BJ$92,ROW($A88)- 1 - RegraSaída!AB88,COLUMN(AB$1)- 1 - RegraSaída!AB88),0)*PSobreRurM!AB88)*(1-txMortM!AB88*FaPensRurM!AB88))</f>
        <v>4112.2280204720746</v>
      </c>
      <c r="AC88" s="99">
        <f>IF((AB87 - IFERROR(INDEX(FePensRurM1!$B$2:$BJ$92,ROW($A88)- 1 - RegraSaída!AC88,COLUMN(AC$1)- 1 - RegraSaída!AC88),0)*PSobreRurM!AC88)*(1-txMortM!AC88*FaPensRurM!AC88)&lt;0,0,(AB87 - IFERROR(INDEX(FePensRurM1!$B$2:$BJ$92,ROW($A88)- 1 - RegraSaída!AC88,COLUMN(AC$1)- 1 - RegraSaída!AC88),0)*PSobreRurM!AC88)*(1-txMortM!AC88*FaPensRurM!AC88))</f>
        <v>4180.5502316722304</v>
      </c>
      <c r="AD88" s="99">
        <f>IF((AC87 - IFERROR(INDEX(FePensRurM1!$B$2:$BJ$92,ROW($A88)- 1 - RegraSaída!AD88,COLUMN(AD$1)- 1 - RegraSaída!AD88),0)*PSobreRurM!AD88)*(1-txMortM!AD88*FaPensRurM!AD88)&lt;0,0,(AC87 - IFERROR(INDEX(FePensRurM1!$B$2:$BJ$92,ROW($A88)- 1 - RegraSaída!AD88,COLUMN(AD$1)- 1 - RegraSaída!AD88),0)*PSobreRurM!AD88)*(1-txMortM!AD88*FaPensRurM!AD88))</f>
        <v>4458.8356171940659</v>
      </c>
      <c r="AE88" s="99">
        <f>IF((AD87 - IFERROR(INDEX(FePensRurM1!$B$2:$BJ$92,ROW($A88)- 1 - RegraSaída!AE88,COLUMN(AE$1)- 1 - RegraSaída!AE88),0)*PSobreRurM!AE88)*(1-txMortM!AE88*FaPensRurM!AE88)&lt;0,0,(AD87 - IFERROR(INDEX(FePensRurM1!$B$2:$BJ$92,ROW($A88)- 1 - RegraSaída!AE88,COLUMN(AE$1)- 1 - RegraSaída!AE88),0)*PSobreRurM!AE88)*(1-txMortM!AE88*FaPensRurM!AE88))</f>
        <v>4552.1001732229579</v>
      </c>
      <c r="AF88" s="99">
        <f>IF((AE87 - IFERROR(INDEX(FePensRurM1!$B$2:$BJ$92,ROW($A88)- 1 - RegraSaída!AF88,COLUMN(AF$1)- 1 - RegraSaída!AF88),0)*PSobreRurM!AF88)*(1-txMortM!AF88*FaPensRurM!AF88)&lt;0,0,(AE87 - IFERROR(INDEX(FePensRurM1!$B$2:$BJ$92,ROW($A88)- 1 - RegraSaída!AF88,COLUMN(AF$1)- 1 - RegraSaída!AF88),0)*PSobreRurM!AF88)*(1-txMortM!AF88*FaPensRurM!AF88))</f>
        <v>4260.0509373443774</v>
      </c>
      <c r="AG88" s="99">
        <f>IF((AF87 - IFERROR(INDEX(FePensRurM1!$B$2:$BJ$92,ROW($A88)- 1 - RegraSaída!AG88,COLUMN(AG$1)- 1 - RegraSaída!AG88),0)*PSobreRurM!AG88)*(1-txMortM!AG88*FaPensRurM!AG88)&lt;0,0,(AF87 - IFERROR(INDEX(FePensRurM1!$B$2:$BJ$92,ROW($A88)- 1 - RegraSaída!AG88,COLUMN(AG$1)- 1 - RegraSaída!AG88),0)*PSobreRurM!AG88)*(1-txMortM!AG88*FaPensRurM!AG88))</f>
        <v>4060.3876757524804</v>
      </c>
      <c r="AH88" s="99">
        <f>IF((AG87 - IFERROR(INDEX(FePensRurM1!$B$2:$BJ$92,ROW($A88)- 1 - RegraSaída!AH88,COLUMN(AH$1)- 1 - RegraSaída!AH88),0)*PSobreRurM!AH88)*(1-txMortM!AH88*FaPensRurM!AH88)&lt;0,0,(AG87 - IFERROR(INDEX(FePensRurM1!$B$2:$BJ$92,ROW($A88)- 1 - RegraSaída!AH88,COLUMN(AH$1)- 1 - RegraSaída!AH88),0)*PSobreRurM!AH88)*(1-txMortM!AH88*FaPensRurM!AH88))</f>
        <v>3586.8631496656917</v>
      </c>
      <c r="AI88" s="99">
        <f>IF((AH87 - IFERROR(INDEX(FePensRurM1!$B$2:$BJ$92,ROW($A88)- 1 - RegraSaída!AI88,COLUMN(AI$1)- 1 - RegraSaída!AI88),0)*PSobreRurM!AI88)*(1-txMortM!AI88*FaPensRurM!AI88)&lt;0,0,(AH87 - IFERROR(INDEX(FePensRurM1!$B$2:$BJ$92,ROW($A88)- 1 - RegraSaída!AI88,COLUMN(AI$1)- 1 - RegraSaída!AI88),0)*PSobreRurM!AI88)*(1-txMortM!AI88*FaPensRurM!AI88))</f>
        <v>3528.9957464699946</v>
      </c>
      <c r="AJ88" s="99">
        <f>IF((AI87 - IFERROR(INDEX(FePensRurM1!$B$2:$BJ$92,ROW($A88)- 1 - RegraSaída!AJ88,COLUMN(AJ$1)- 1 - RegraSaída!AJ88),0)*PSobreRurM!AJ88)*(1-txMortM!AJ88*FaPensRurM!AJ88)&lt;0,0,(AI87 - IFERROR(INDEX(FePensRurM1!$B$2:$BJ$92,ROW($A88)- 1 - RegraSaída!AJ88,COLUMN(AJ$1)- 1 - RegraSaída!AJ88),0)*PSobreRurM!AJ88)*(1-txMortM!AJ88*FaPensRurM!AJ88))</f>
        <v>3658.1349441202274</v>
      </c>
      <c r="AK88" s="99">
        <f>IF((AJ87 - IFERROR(INDEX(FePensRurM1!$B$2:$BJ$92,ROW($A88)- 1 - RegraSaída!AK88,COLUMN(AK$1)- 1 - RegraSaída!AK88),0)*PSobreRurM!AK88)*(1-txMortM!AK88*FaPensRurM!AK88)&lt;0,0,(AJ87 - IFERROR(INDEX(FePensRurM1!$B$2:$BJ$92,ROW($A88)- 1 - RegraSaída!AK88,COLUMN(AK$1)- 1 - RegraSaída!AK88),0)*PSobreRurM!AK88)*(1-txMortM!AK88*FaPensRurM!AK88))</f>
        <v>3894.8911884781683</v>
      </c>
      <c r="AL88" s="99">
        <f>IF((AK87 - IFERROR(INDEX(FePensRurM1!$B$2:$BJ$92,ROW($A88)- 1 - RegraSaída!AL88,COLUMN(AL$1)- 1 - RegraSaída!AL88),0)*PSobreRurM!AL88)*(1-txMortM!AL88*FaPensRurM!AL88)&lt;0,0,(AK87 - IFERROR(INDEX(FePensRurM1!$B$2:$BJ$92,ROW($A88)- 1 - RegraSaída!AL88,COLUMN(AL$1)- 1 - RegraSaída!AL88),0)*PSobreRurM!AL88)*(1-txMortM!AL88*FaPensRurM!AL88))</f>
        <v>4016.9956509166877</v>
      </c>
      <c r="AM88" s="99">
        <f>IF((AL87 - IFERROR(INDEX(FePensRurM1!$B$2:$BJ$92,ROW($A88)- 1 - RegraSaída!AM88,COLUMN(AM$1)- 1 - RegraSaída!AM88),0)*PSobreRurM!AM88)*(1-txMortM!AM88*FaPensRurM!AM88)&lt;0,0,(AL87 - IFERROR(INDEX(FePensRurM1!$B$2:$BJ$92,ROW($A88)- 1 - RegraSaída!AM88,COLUMN(AM$1)- 1 - RegraSaída!AM88),0)*PSobreRurM!AM88)*(1-txMortM!AM88*FaPensRurM!AM88))</f>
        <v>3927.7691242183664</v>
      </c>
      <c r="AN88" s="99">
        <f>IF((AM87 - IFERROR(INDEX(FePensRurM1!$B$2:$BJ$92,ROW($A88)- 1 - RegraSaída!AN88,COLUMN(AN$1)- 1 - RegraSaída!AN88),0)*PSobreRurM!AN88)*(1-txMortM!AN88*FaPensRurM!AN88)&lt;0,0,(AM87 - IFERROR(INDEX(FePensRurM1!$B$2:$BJ$92,ROW($A88)- 1 - RegraSaída!AN88,COLUMN(AN$1)- 1 - RegraSaída!AN88),0)*PSobreRurM!AN88)*(1-txMortM!AN88*FaPensRurM!AN88))</f>
        <v>3794.6092093626407</v>
      </c>
      <c r="AO88" s="99">
        <f>IF((AN87 - IFERROR(INDEX(FePensRurM1!$B$2:$BJ$92,ROW($A88)- 1 - RegraSaída!AO88,COLUMN(AO$1)- 1 - RegraSaída!AO88),0)*PSobreRurM!AO88)*(1-txMortM!AO88*FaPensRurM!AO88)&lt;0,0,(AN87 - IFERROR(INDEX(FePensRurM1!$B$2:$BJ$92,ROW($A88)- 1 - RegraSaída!AO88,COLUMN(AO$1)- 1 - RegraSaída!AO88),0)*PSobreRurM!AO88)*(1-txMortM!AO88*FaPensRurM!AO88))</f>
        <v>3636.6133788344264</v>
      </c>
      <c r="AP88" s="99">
        <f>IF((AO87 - IFERROR(INDEX(FePensRurM1!$B$2:$BJ$92,ROW($A88)- 1 - RegraSaída!AP88,COLUMN(AP$1)- 1 - RegraSaída!AP88),0)*PSobreRurM!AP88)*(1-txMortM!AP88*FaPensRurM!AP88)&lt;0,0,(AO87 - IFERROR(INDEX(FePensRurM1!$B$2:$BJ$92,ROW($A88)- 1 - RegraSaída!AP88,COLUMN(AP$1)- 1 - RegraSaída!AP88),0)*PSobreRurM!AP88)*(1-txMortM!AP88*FaPensRurM!AP88))</f>
        <v>3397.6264363414916</v>
      </c>
      <c r="AQ88" s="99">
        <f>IF((AP87 - IFERROR(INDEX(FePensRurM1!$B$2:$BJ$92,ROW($A88)- 1 - RegraSaída!AQ88,COLUMN(AQ$1)- 1 - RegraSaída!AQ88),0)*PSobreRurM!AQ88)*(1-txMortM!AQ88*FaPensRurM!AQ88)&lt;0,0,(AP87 - IFERROR(INDEX(FePensRurM1!$B$2:$BJ$92,ROW($A88)- 1 - RegraSaída!AQ88,COLUMN(AQ$1)- 1 - RegraSaída!AQ88),0)*PSobreRurM!AQ88)*(1-txMortM!AQ88*FaPensRurM!AQ88))</f>
        <v>3232.8537274286878</v>
      </c>
      <c r="AR88" s="99">
        <f>IF((AQ87 - IFERROR(INDEX(FePensRurM1!$B$2:$BJ$92,ROW($A88)- 1 - RegraSaída!AR88,COLUMN(AR$1)- 1 - RegraSaída!AR88),0)*PSobreRurM!AR88)*(1-txMortM!AR88*FaPensRurM!AR88)&lt;0,0,(AQ87 - IFERROR(INDEX(FePensRurM1!$B$2:$BJ$92,ROW($A88)- 1 - RegraSaída!AR88,COLUMN(AR$1)- 1 - RegraSaída!AR88),0)*PSobreRurM!AR88)*(1-txMortM!AR88*FaPensRurM!AR88))</f>
        <v>3188.4936696448563</v>
      </c>
      <c r="AS88" s="99">
        <f>IF((AR87 - IFERROR(INDEX(FePensRurM1!$B$2:$BJ$92,ROW($A88)- 1 - RegraSaída!AS88,COLUMN(AS$1)- 1 - RegraSaída!AS88),0)*PSobreRurM!AS88)*(1-txMortM!AS88*FaPensRurM!AS88)&lt;0,0,(AR87 - IFERROR(INDEX(FePensRurM1!$B$2:$BJ$92,ROW($A88)- 1 - RegraSaída!AS88,COLUMN(AS$1)- 1 - RegraSaída!AS88),0)*PSobreRurM!AS88)*(1-txMortM!AS88*FaPensRurM!AS88))</f>
        <v>3191.507543198335</v>
      </c>
      <c r="AT88" s="99">
        <f>IF((AS87 - IFERROR(INDEX(FePensRurM1!$B$2:$BJ$92,ROW($A88)- 1 - RegraSaída!AT88,COLUMN(AT$1)- 1 - RegraSaída!AT88),0)*PSobreRurM!AT88)*(1-txMortM!AT88*FaPensRurM!AT88)&lt;0,0,(AS87 - IFERROR(INDEX(FePensRurM1!$B$2:$BJ$92,ROW($A88)- 1 - RegraSaída!AT88,COLUMN(AT$1)- 1 - RegraSaída!AT88),0)*PSobreRurM!AT88)*(1-txMortM!AT88*FaPensRurM!AT88))</f>
        <v>3068.3924630329561</v>
      </c>
      <c r="AU88" s="99">
        <f>IF((AT87 - IFERROR(INDEX(FePensRurM1!$B$2:$BJ$92,ROW($A88)- 1 - RegraSaída!AU88,COLUMN(AU$1)- 1 - RegraSaída!AU88),0)*PSobreRurM!AU88)*(1-txMortM!AU88*FaPensRurM!AU88)&lt;0,0,(AT87 - IFERROR(INDEX(FePensRurM1!$B$2:$BJ$92,ROW($A88)- 1 - RegraSaída!AU88,COLUMN(AU$1)- 1 - RegraSaída!AU88),0)*PSobreRurM!AU88)*(1-txMortM!AU88*FaPensRurM!AU88))</f>
        <v>2856.3345563775497</v>
      </c>
      <c r="AV88" s="99">
        <f>IF((AU87 - IFERROR(INDEX(FePensRurM1!$B$2:$BJ$92,ROW($A88)- 1 - RegraSaída!AV88,COLUMN(AV$1)- 1 - RegraSaída!AV88),0)*PSobreRurM!AV88)*(1-txMortM!AV88*FaPensRurM!AV88)&lt;0,0,(AU87 - IFERROR(INDEX(FePensRurM1!$B$2:$BJ$92,ROW($A88)- 1 - RegraSaída!AV88,COLUMN(AV$1)- 1 - RegraSaída!AV88),0)*PSobreRurM!AV88)*(1-txMortM!AV88*FaPensRurM!AV88))</f>
        <v>2613.7285157440656</v>
      </c>
      <c r="AW88" s="99">
        <f>IF((AV87 - IFERROR(INDEX(FePensRurM1!$B$2:$BJ$92,ROW($A88)- 1 - RegraSaída!AW88,COLUMN(AW$1)- 1 - RegraSaída!AW88),0)*PSobreRurM!AW88)*(1-txMortM!AW88*FaPensRurM!AW88)&lt;0,0,(AV87 - IFERROR(INDEX(FePensRurM1!$B$2:$BJ$92,ROW($A88)- 1 - RegraSaída!AW88,COLUMN(AW$1)- 1 - RegraSaída!AW88),0)*PSobreRurM!AW88)*(1-txMortM!AW88*FaPensRurM!AW88))</f>
        <v>2523.1118851673</v>
      </c>
      <c r="AX88" s="99">
        <f>IF((AW87 - IFERROR(INDEX(FePensRurM1!$B$2:$BJ$92,ROW($A88)- 1 - RegraSaída!AX88,COLUMN(AX$1)- 1 - RegraSaída!AX88),0)*PSobreRurM!AX88)*(1-txMortM!AX88*FaPensRurM!AX88)&lt;0,0,(AW87 - IFERROR(INDEX(FePensRurM1!$B$2:$BJ$92,ROW($A88)- 1 - RegraSaída!AX88,COLUMN(AX$1)- 1 - RegraSaída!AX88),0)*PSobreRurM!AX88)*(1-txMortM!AX88*FaPensRurM!AX88))</f>
        <v>2434.851883165687</v>
      </c>
      <c r="AY88" s="99">
        <f>IF((AX87 - IFERROR(INDEX(FePensRurM1!$B$2:$BJ$92,ROW($A88)- 1 - RegraSaída!AY88,COLUMN(AY$1)- 1 - RegraSaída!AY88),0)*PSobreRurM!AY88)*(1-txMortM!AY88*FaPensRurM!AY88)&lt;0,0,(AX87 - IFERROR(INDEX(FePensRurM1!$B$2:$BJ$92,ROW($A88)- 1 - RegraSaída!AY88,COLUMN(AY$1)- 1 - RegraSaída!AY88),0)*PSobreRurM!AY88)*(1-txMortM!AY88*FaPensRurM!AY88))</f>
        <v>2409.5325109019464</v>
      </c>
      <c r="AZ88" s="99">
        <f>IF((AY87 - IFERROR(INDEX(FePensRurM1!$B$2:$BJ$92,ROW($A88)- 1 - RegraSaída!AZ88,COLUMN(AZ$1)- 1 - RegraSaída!AZ88),0)*PSobreRurM!AZ88)*(1-txMortM!AZ88*FaPensRurM!AZ88)&lt;0,0,(AY87 - IFERROR(INDEX(FePensRurM1!$B$2:$BJ$92,ROW($A88)- 1 - RegraSaída!AZ88,COLUMN(AZ$1)- 1 - RegraSaída!AZ88),0)*PSobreRurM!AZ88)*(1-txMortM!AZ88*FaPensRurM!AZ88))</f>
        <v>2231.5588806344845</v>
      </c>
      <c r="BA88" s="99">
        <f>IF((AZ87 - IFERROR(INDEX(FePensRurM1!$B$2:$BJ$92,ROW($A88)- 1 - RegraSaída!BA88,COLUMN(BA$1)- 1 - RegraSaída!BA88),0)*PSobreRurM!BA88)*(1-txMortM!BA88*FaPensRurM!BA88)&lt;0,0,(AZ87 - IFERROR(INDEX(FePensRurM1!$B$2:$BJ$92,ROW($A88)- 1 - RegraSaída!BA88,COLUMN(BA$1)- 1 - RegraSaída!BA88),0)*PSobreRurM!BA88)*(1-txMortM!BA88*FaPensRurM!BA88))</f>
        <v>2141.4320257679133</v>
      </c>
      <c r="BB88" s="99">
        <f>IF((BA87 - IFERROR(INDEX(FePensRurM1!$B$2:$BJ$92,ROW($A88)- 1 - RegraSaída!BB88,COLUMN(BB$1)- 1 - RegraSaída!BB88),0)*PSobreRurM!BB88)*(1-txMortM!BB88*FaPensRurM!BB88)&lt;0,0,(BA87 - IFERROR(INDEX(FePensRurM1!$B$2:$BJ$92,ROW($A88)- 1 - RegraSaída!BB88,COLUMN(BB$1)- 1 - RegraSaída!BB88),0)*PSobreRurM!BB88)*(1-txMortM!BB88*FaPensRurM!BB88))</f>
        <v>1900.3932181483899</v>
      </c>
      <c r="BC88" s="99">
        <f>IF((BB87 - IFERROR(INDEX(FePensRurM1!$B$2:$BJ$92,ROW($A88)- 1 - RegraSaída!BC88,COLUMN(BC$1)- 1 - RegraSaída!BC88),0)*PSobreRurM!BC88)*(1-txMortM!BC88*FaPensRurM!BC88)&lt;0,0,(BB87 - IFERROR(INDEX(FePensRurM1!$B$2:$BJ$92,ROW($A88)- 1 - RegraSaída!BC88,COLUMN(BC$1)- 1 - RegraSaída!BC88),0)*PSobreRurM!BC88)*(1-txMortM!BC88*FaPensRurM!BC88))</f>
        <v>1765.5214317843547</v>
      </c>
      <c r="BD88" s="99">
        <f>IF((BC87 - IFERROR(INDEX(FePensRurM1!$B$2:$BJ$92,ROW($A88)- 1 - RegraSaída!BD88,COLUMN(BD$1)- 1 - RegraSaída!BD88),0)*PSobreRurM!BD88)*(1-txMortM!BD88*FaPensRurM!BD88)&lt;0,0,(BC87 - IFERROR(INDEX(FePensRurM1!$B$2:$BJ$92,ROW($A88)- 1 - RegraSaída!BD88,COLUMN(BD$1)- 1 - RegraSaída!BD88),0)*PSobreRurM!BD88)*(1-txMortM!BD88*FaPensRurM!BD88))</f>
        <v>1617.5545870120566</v>
      </c>
      <c r="BE88" s="99">
        <f>IF((BD87 - IFERROR(INDEX(FePensRurM1!$B$2:$BJ$92,ROW($A88)- 1 - RegraSaída!BE88,COLUMN(BE$1)- 1 - RegraSaída!BE88),0)*PSobreRurM!BE88)*(1-txMortM!BE88*FaPensRurM!BE88)&lt;0,0,(BD87 - IFERROR(INDEX(FePensRurM1!$B$2:$BJ$92,ROW($A88)- 1 - RegraSaída!BE88,COLUMN(BE$1)- 1 - RegraSaída!BE88),0)*PSobreRurM!BE88)*(1-txMortM!BE88*FaPensRurM!BE88))</f>
        <v>1528.396575670331</v>
      </c>
      <c r="BF88" s="99">
        <f>IF((BE87 - IFERROR(INDEX(FePensRurM1!$B$2:$BJ$92,ROW($A88)- 1 - RegraSaída!BF88,COLUMN(BF$1)- 1 - RegraSaída!BF88),0)*PSobreRurM!BF88)*(1-txMortM!BF88*FaPensRurM!BF88)&lt;0,0,(BE87 - IFERROR(INDEX(FePensRurM1!$B$2:$BJ$92,ROW($A88)- 1 - RegraSaída!BF88,COLUMN(BF$1)- 1 - RegraSaída!BF88),0)*PSobreRurM!BF88)*(1-txMortM!BF88*FaPensRurM!BF88))</f>
        <v>1435.2152025099861</v>
      </c>
      <c r="BG88" s="99">
        <f>IF((BF87 - IFERROR(INDEX(FePensRurM1!$B$2:$BJ$92,ROW($A88)- 1 - RegraSaída!BG88,COLUMN(BG$1)- 1 - RegraSaída!BG88),0)*PSobreRurM!BG88)*(1-txMortM!BG88*FaPensRurM!BG88)&lt;0,0,(BF87 - IFERROR(INDEX(FePensRurM1!$B$2:$BJ$92,ROW($A88)- 1 - RegraSaída!BG88,COLUMN(BG$1)- 1 - RegraSaída!BG88),0)*PSobreRurM!BG88)*(1-txMortM!BG88*FaPensRurM!BG88))</f>
        <v>1390.1200620107272</v>
      </c>
      <c r="BH88" s="99">
        <f>IF((BG87 - IFERROR(INDEX(FePensRurM1!$B$2:$BJ$92,ROW($A88)- 1 - RegraSaída!BH88,COLUMN(BH$1)- 1 - RegraSaída!BH88),0)*PSobreRurM!BH88)*(1-txMortM!BH88*FaPensRurM!BH88)&lt;0,0,(BG87 - IFERROR(INDEX(FePensRurM1!$B$2:$BJ$92,ROW($A88)- 1 - RegraSaída!BH88,COLUMN(BH$1)- 1 - RegraSaída!BH88),0)*PSobreRurM!BH88)*(1-txMortM!BH88*FaPensRurM!BH88))</f>
        <v>899.72426243968857</v>
      </c>
      <c r="BI88" s="99">
        <f>IF((BH87 - IFERROR(INDEX(FePensRurM1!$B$2:$BJ$92,ROW($A88)- 1 - RegraSaída!BI88,COLUMN(BI$1)- 1 - RegraSaída!BI88),0)*PSobreRurM!BI88)*(1-txMortM!BI88*FaPensRurM!BI88)&lt;0,0,(BH87 - IFERROR(INDEX(FePensRurM1!$B$2:$BJ$92,ROW($A88)- 1 - RegraSaída!BI88,COLUMN(BI$1)- 1 - RegraSaída!BI88),0)*PSobreRurM!BI88)*(1-txMortM!BI88*FaPensRurM!BI88))</f>
        <v>435.11801454782164</v>
      </c>
      <c r="BJ88" s="99">
        <f>IF((BI87 - IFERROR(INDEX(FePensRurM1!$B$2:$BJ$92,ROW($A88)- 1 - RegraSaída!BJ88,COLUMN(BJ$1)- 1 - RegraSaída!BJ88),0)*PSobreRurM!BJ88)*(1-txMortM!BJ88*FaPensRurM!BJ88)&lt;0,0,(BI87 - IFERROR(INDEX(FePensRurM1!$B$2:$BJ$92,ROW($A88)- 1 - RegraSaída!BJ88,COLUMN(BJ$1)- 1 - RegraSaída!BJ88),0)*PSobreRurM!BJ88)*(1-txMortM!BJ88*FaPensRurM!BJ88))</f>
        <v>0</v>
      </c>
    </row>
    <row r="89" spans="1:62" s="113" customFormat="1" x14ac:dyDescent="0.3">
      <c r="A89" s="94">
        <v>87</v>
      </c>
      <c r="B89" s="95"/>
      <c r="C89" s="95"/>
      <c r="D89" s="95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6"/>
      <c r="Q89" s="99">
        <f>(P88 - IFERROR(INDEX(FePensRurM1!$B$2:$BJ$92,ROW($A89)- 1 - RegraSaída!Q89,COLUMN(Q$1)- 1 - RegraSaída!Q89),0)*PSobreRurM!Q89)*(1-txMortM!Q89*FaPensRurM!Q89) + FePensRurM1!Q89</f>
        <v>878.93016641200666</v>
      </c>
      <c r="R89" s="99">
        <f>(Q88 - IFERROR(INDEX(FePensRurM1!$B$2:$BJ$92,ROW($A89)- 1 - RegraSaída!R89,COLUMN(R$1)- 1 - RegraSaída!R89),0)*PSobreRurM!R89)*(1-txMortM!R89*FaPensRurM!R89) + FePensRurM1!R89</f>
        <v>1730.6972913351765</v>
      </c>
      <c r="S89" s="99">
        <f>(R88 - IFERROR(INDEX(FePensRurM1!$B$2:$BJ$92,ROW($A89)- 1 - RegraSaída!S89,COLUMN(S$1)- 1 - RegraSaída!S89),0)*PSobreRurM!S89)*(1-txMortM!S89*FaPensRurM!S89) + FePensRurM1!S89</f>
        <v>2199.2372090840436</v>
      </c>
      <c r="T89" s="99">
        <f>IF((S88 - IFERROR(INDEX(FePensRurM1!$B$2:$BJ$92,ROW($A89)- 1 - RegraSaída!T89,COLUMN(T$1)- 1 - RegraSaída!T89),0)*PSobreRurM!T89)*(1-txMortM!T89*FaPensRurM!T89)&lt;0,0,(S88 - IFERROR(INDEX(FePensRurM1!$B$2:$BJ$92,ROW($A89)- 1 - RegraSaída!T89,COLUMN(T$1)- 1 - RegraSaída!T89),0)*PSobreRurM!T89)*(1-txMortM!T89*FaPensRurM!T89))</f>
        <v>2048.5212624926489</v>
      </c>
      <c r="U89" s="99">
        <f>IF((T88 - IFERROR(INDEX(FePensRurM1!$B$2:$BJ$92,ROW($A89)- 1 - RegraSaída!U89,COLUMN(U$1)- 1 - RegraSaída!U89),0)*PSobreRurM!U89)*(1-txMortM!U89*FaPensRurM!U89)&lt;0,0,(T88 - IFERROR(INDEX(FePensRurM1!$B$2:$BJ$92,ROW($A89)- 1 - RegraSaída!U89,COLUMN(U$1)- 1 - RegraSaída!U89),0)*PSobreRurM!U89)*(1-txMortM!U89*FaPensRurM!U89))</f>
        <v>2040.6914014381089</v>
      </c>
      <c r="V89" s="99">
        <f>IF((U88 - IFERROR(INDEX(FePensRurM1!$B$2:$BJ$92,ROW($A89)- 1 - RegraSaída!V89,COLUMN(V$1)- 1 - RegraSaída!V89),0)*PSobreRurM!V89)*(1-txMortM!V89*FaPensRurM!V89)&lt;0,0,(U88 - IFERROR(INDEX(FePensRurM1!$B$2:$BJ$92,ROW($A89)- 1 - RegraSaída!V89,COLUMN(V$1)- 1 - RegraSaída!V89),0)*PSobreRurM!V89)*(1-txMortM!V89*FaPensRurM!V89))</f>
        <v>2578.5074997411693</v>
      </c>
      <c r="W89" s="99">
        <f>IF((V88 - IFERROR(INDEX(FePensRurM1!$B$2:$BJ$92,ROW($A89)- 1 - RegraSaída!W89,COLUMN(W$1)- 1 - RegraSaída!W89),0)*PSobreRurM!W89)*(1-txMortM!W89*FaPensRurM!W89)&lt;0,0,(V88 - IFERROR(INDEX(FePensRurM1!$B$2:$BJ$92,ROW($A89)- 1 - RegraSaída!W89,COLUMN(W$1)- 1 - RegraSaída!W89),0)*PSobreRurM!W89)*(1-txMortM!W89*FaPensRurM!W89))</f>
        <v>2715.5485427182061</v>
      </c>
      <c r="X89" s="99">
        <f>IF((W88 - IFERROR(INDEX(FePensRurM1!$B$2:$BJ$92,ROW($A89)- 1 - RegraSaída!X89,COLUMN(X$1)- 1 - RegraSaída!X89),0)*PSobreRurM!X89)*(1-txMortM!X89*FaPensRurM!X89)&lt;0,0,(W88 - IFERROR(INDEX(FePensRurM1!$B$2:$BJ$92,ROW($A89)- 1 - RegraSaída!X89,COLUMN(X$1)- 1 - RegraSaída!X89),0)*PSobreRurM!X89)*(1-txMortM!X89*FaPensRurM!X89))</f>
        <v>2949.1969959646008</v>
      </c>
      <c r="Y89" s="99">
        <f>IF((X88 - IFERROR(INDEX(FePensRurM1!$B$2:$BJ$92,ROW($A89)- 1 - RegraSaída!Y89,COLUMN(Y$1)- 1 - RegraSaída!Y89),0)*PSobreRurM!Y89)*(1-txMortM!Y89*FaPensRurM!Y89)&lt;0,0,(X88 - IFERROR(INDEX(FePensRurM1!$B$2:$BJ$92,ROW($A89)- 1 - RegraSaída!Y89,COLUMN(Y$1)- 1 - RegraSaída!Y89),0)*PSobreRurM!Y89)*(1-txMortM!Y89*FaPensRurM!Y89))</f>
        <v>3012.4158182009105</v>
      </c>
      <c r="Z89" s="99">
        <f>IF((Y88 - IFERROR(INDEX(FePensRurM1!$B$2:$BJ$92,ROW($A89)- 1 - RegraSaída!Z89,COLUMN(Z$1)- 1 - RegraSaída!Z89),0)*PSobreRurM!Z89)*(1-txMortM!Z89*FaPensRurM!Z89)&lt;0,0,(Y88 - IFERROR(INDEX(FePensRurM1!$B$2:$BJ$92,ROW($A89)- 1 - RegraSaída!Z89,COLUMN(Z$1)- 1 - RegraSaída!Z89),0)*PSobreRurM!Z89)*(1-txMortM!Z89*FaPensRurM!Z89))</f>
        <v>3108.2159280922683</v>
      </c>
      <c r="AA89" s="99">
        <f>IF((Z88 - IFERROR(INDEX(FePensRurM1!$B$2:$BJ$92,ROW($A89)- 1 - RegraSaída!AA89,COLUMN(AA$1)- 1 - RegraSaída!AA89),0)*PSobreRurM!AA89)*(1-txMortM!AA89*FaPensRurM!AA89)&lt;0,0,(Z88 - IFERROR(INDEX(FePensRurM1!$B$2:$BJ$92,ROW($A89)- 1 - RegraSaída!AA89,COLUMN(AA$1)- 1 - RegraSaída!AA89),0)*PSobreRurM!AA89)*(1-txMortM!AA89*FaPensRurM!AA89))</f>
        <v>3313.133101210999</v>
      </c>
      <c r="AB89" s="99">
        <f>IF((AA88 - IFERROR(INDEX(FePensRurM1!$B$2:$BJ$92,ROW($A89)- 1 - RegraSaída!AB89,COLUMN(AB$1)- 1 - RegraSaída!AB89),0)*PSobreRurM!AB89)*(1-txMortM!AB89*FaPensRurM!AB89)&lt;0,0,(AA88 - IFERROR(INDEX(FePensRurM1!$B$2:$BJ$92,ROW($A89)- 1 - RegraSaída!AB89,COLUMN(AB$1)- 1 - RegraSaída!AB89),0)*PSobreRurM!AB89)*(1-txMortM!AB89*FaPensRurM!AB89))</f>
        <v>3462.9110101665851</v>
      </c>
      <c r="AC89" s="99">
        <f>IF((AB88 - IFERROR(INDEX(FePensRurM1!$B$2:$BJ$92,ROW($A89)- 1 - RegraSaída!AC89,COLUMN(AC$1)- 1 - RegraSaída!AC89),0)*PSobreRurM!AC89)*(1-txMortM!AC89*FaPensRurM!AC89)&lt;0,0,(AB88 - IFERROR(INDEX(FePensRurM1!$B$2:$BJ$92,ROW($A89)- 1 - RegraSaída!AC89,COLUMN(AC$1)- 1 - RegraSaída!AC89),0)*PSobreRurM!AC89)*(1-txMortM!AC89*FaPensRurM!AC89))</f>
        <v>3799.0492464952326</v>
      </c>
      <c r="AD89" s="99">
        <f>IF((AC88 - IFERROR(INDEX(FePensRurM1!$B$2:$BJ$92,ROW($A89)- 1 - RegraSaída!AD89,COLUMN(AD$1)- 1 - RegraSaída!AD89),0)*PSobreRurM!AD89)*(1-txMortM!AD89*FaPensRurM!AD89)&lt;0,0,(AC88 - IFERROR(INDEX(FePensRurM1!$B$2:$BJ$92,ROW($A89)- 1 - RegraSaída!AD89,COLUMN(AD$1)- 1 - RegraSaída!AD89),0)*PSobreRurM!AD89)*(1-txMortM!AD89*FaPensRurM!AD89))</f>
        <v>3866.0023210768964</v>
      </c>
      <c r="AE89" s="99">
        <f>IF((AD88 - IFERROR(INDEX(FePensRurM1!$B$2:$BJ$92,ROW($A89)- 1 - RegraSaída!AE89,COLUMN(AE$1)- 1 - RegraSaída!AE89),0)*PSobreRurM!AE89)*(1-txMortM!AE89*FaPensRurM!AE89)&lt;0,0,(AD88 - IFERROR(INDEX(FePensRurM1!$B$2:$BJ$92,ROW($A89)- 1 - RegraSaída!AE89,COLUMN(AE$1)- 1 - RegraSaída!AE89),0)*PSobreRurM!AE89)*(1-txMortM!AE89*FaPensRurM!AE89))</f>
        <v>4127.2468541370708</v>
      </c>
      <c r="AF89" s="99">
        <f>IF((AE88 - IFERROR(INDEX(FePensRurM1!$B$2:$BJ$92,ROW($A89)- 1 - RegraSaída!AF89,COLUMN(AF$1)- 1 - RegraSaída!AF89),0)*PSobreRurM!AF89)*(1-txMortM!AF89*FaPensRurM!AF89)&lt;0,0,(AE88 - IFERROR(INDEX(FePensRurM1!$B$2:$BJ$92,ROW($A89)- 1 - RegraSaída!AF89,COLUMN(AF$1)- 1 - RegraSaída!AF89),0)*PSobreRurM!AF89)*(1-txMortM!AF89*FaPensRurM!AF89))</f>
        <v>4217.3122883462966</v>
      </c>
      <c r="AG89" s="99">
        <f>IF((AF88 - IFERROR(INDEX(FePensRurM1!$B$2:$BJ$92,ROW($A89)- 1 - RegraSaída!AG89,COLUMN(AG$1)- 1 - RegraSaída!AG89),0)*PSobreRurM!AG89)*(1-txMortM!AG89*FaPensRurM!AG89)&lt;0,0,(AF88 - IFERROR(INDEX(FePensRurM1!$B$2:$BJ$92,ROW($A89)- 1 - RegraSaída!AG89,COLUMN(AG$1)- 1 - RegraSaída!AG89),0)*PSobreRurM!AG89)*(1-txMortM!AG89*FaPensRurM!AG89))</f>
        <v>3950.0205314225268</v>
      </c>
      <c r="AH89" s="99">
        <f>IF((AG88 - IFERROR(INDEX(FePensRurM1!$B$2:$BJ$92,ROW($A89)- 1 - RegraSaída!AH89,COLUMN(AH$1)- 1 - RegraSaída!AH89),0)*PSobreRurM!AH89)*(1-txMortM!AH89*FaPensRurM!AH89)&lt;0,0,(AG88 - IFERROR(INDEX(FePensRurM1!$B$2:$BJ$92,ROW($A89)- 1 - RegraSaída!AH89,COLUMN(AH$1)- 1 - RegraSaída!AH89),0)*PSobreRurM!AH89)*(1-txMortM!AH89*FaPensRurM!AH89))</f>
        <v>3767.7306749073146</v>
      </c>
      <c r="AI89" s="99">
        <f>IF((AH88 - IFERROR(INDEX(FePensRurM1!$B$2:$BJ$92,ROW($A89)- 1 - RegraSaída!AI89,COLUMN(AI$1)- 1 - RegraSaída!AI89),0)*PSobreRurM!AI89)*(1-txMortM!AI89*FaPensRurM!AI89)&lt;0,0,(AH88 - IFERROR(INDEX(FePensRurM1!$B$2:$BJ$92,ROW($A89)- 1 - RegraSaída!AI89,COLUMN(AI$1)- 1 - RegraSaída!AI89),0)*PSobreRurM!AI89)*(1-txMortM!AI89*FaPensRurM!AI89))</f>
        <v>3330.7171168176119</v>
      </c>
      <c r="AJ89" s="99">
        <f>IF((AI88 - IFERROR(INDEX(FePensRurM1!$B$2:$BJ$92,ROW($A89)- 1 - RegraSaída!AJ89,COLUMN(AJ$1)- 1 - RegraSaída!AJ89),0)*PSobreRurM!AJ89)*(1-txMortM!AJ89*FaPensRurM!AJ89)&lt;0,0,(AI88 - IFERROR(INDEX(FePensRurM1!$B$2:$BJ$92,ROW($A89)- 1 - RegraSaída!AJ89,COLUMN(AJ$1)- 1 - RegraSaída!AJ89),0)*PSobreRurM!AJ89)*(1-txMortM!AJ89*FaPensRurM!AJ89))</f>
        <v>3279.2176241814527</v>
      </c>
      <c r="AK89" s="99">
        <f>IF((AJ88 - IFERROR(INDEX(FePensRurM1!$B$2:$BJ$92,ROW($A89)- 1 - RegraSaída!AK89,COLUMN(AK$1)- 1 - RegraSaída!AK89),0)*PSobreRurM!AK89)*(1-txMortM!AK89*FaPensRurM!AK89)&lt;0,0,(AJ88 - IFERROR(INDEX(FePensRurM1!$B$2:$BJ$92,ROW($A89)- 1 - RegraSaída!AK89,COLUMN(AK$1)- 1 - RegraSaída!AK89),0)*PSobreRurM!AK89)*(1-txMortM!AK89*FaPensRurM!AK89))</f>
        <v>3401.4249870587428</v>
      </c>
      <c r="AL89" s="99">
        <f>IF((AK88 - IFERROR(INDEX(FePensRurM1!$B$2:$BJ$92,ROW($A89)- 1 - RegraSaída!AL89,COLUMN(AL$1)- 1 - RegraSaída!AL89),0)*PSobreRurM!AL89)*(1-txMortM!AL89*FaPensRurM!AL89)&lt;0,0,(AK88 - IFERROR(INDEX(FePensRurM1!$B$2:$BJ$92,ROW($A89)- 1 - RegraSaída!AL89,COLUMN(AL$1)- 1 - RegraSaída!AL89),0)*PSobreRurM!AL89)*(1-txMortM!AL89*FaPensRurM!AL89))</f>
        <v>3623.8122772871702</v>
      </c>
      <c r="AM89" s="99">
        <f>IF((AL88 - IFERROR(INDEX(FePensRurM1!$B$2:$BJ$92,ROW($A89)- 1 - RegraSaída!AM89,COLUMN(AM$1)- 1 - RegraSaída!AM89),0)*PSobreRurM!AM89)*(1-txMortM!AM89*FaPensRurM!AM89)&lt;0,0,(AL88 - IFERROR(INDEX(FePensRurM1!$B$2:$BJ$92,ROW($A89)- 1 - RegraSaída!AM89,COLUMN(AM$1)- 1 - RegraSaída!AM89),0)*PSobreRurM!AM89)*(1-txMortM!AM89*FaPensRurM!AM89))</f>
        <v>3739.6296578376691</v>
      </c>
      <c r="AN89" s="99">
        <f>IF((AM88 - IFERROR(INDEX(FePensRurM1!$B$2:$BJ$92,ROW($A89)- 1 - RegraSaída!AN89,COLUMN(AN$1)- 1 - RegraSaída!AN89),0)*PSobreRurM!AN89)*(1-txMortM!AN89*FaPensRurM!AN89)&lt;0,0,(AM88 - IFERROR(INDEX(FePensRurM1!$B$2:$BJ$92,ROW($A89)- 1 - RegraSaída!AN89,COLUMN(AN$1)- 1 - RegraSaída!AN89),0)*PSobreRurM!AN89)*(1-txMortM!AN89*FaPensRurM!AN89))</f>
        <v>3658.6284152742764</v>
      </c>
      <c r="AO89" s="99">
        <f>IF((AN88 - IFERROR(INDEX(FePensRurM1!$B$2:$BJ$92,ROW($A89)- 1 - RegraSaída!AO89,COLUMN(AO$1)- 1 - RegraSaída!AO89),0)*PSobreRurM!AO89)*(1-txMortM!AO89*FaPensRurM!AO89)&lt;0,0,(AN88 - IFERROR(INDEX(FePensRurM1!$B$2:$BJ$92,ROW($A89)- 1 - RegraSaída!AO89,COLUMN(AO$1)- 1 - RegraSaída!AO89),0)*PSobreRurM!AO89)*(1-txMortM!AO89*FaPensRurM!AO89))</f>
        <v>3536.5072933947918</v>
      </c>
      <c r="AP89" s="99">
        <f>IF((AO88 - IFERROR(INDEX(FePensRurM1!$B$2:$BJ$92,ROW($A89)- 1 - RegraSaída!AP89,COLUMN(AP$1)- 1 - RegraSaída!AP89),0)*PSobreRurM!AP89)*(1-txMortM!AP89*FaPensRurM!AP89)&lt;0,0,(AO88 - IFERROR(INDEX(FePensRurM1!$B$2:$BJ$92,ROW($A89)- 1 - RegraSaída!AP89,COLUMN(AP$1)- 1 - RegraSaída!AP89),0)*PSobreRurM!AP89)*(1-txMortM!AP89*FaPensRurM!AP89))</f>
        <v>3390.9989084605136</v>
      </c>
      <c r="AQ89" s="99">
        <f>IF((AP88 - IFERROR(INDEX(FePensRurM1!$B$2:$BJ$92,ROW($A89)- 1 - RegraSaída!AQ89,COLUMN(AQ$1)- 1 - RegraSaída!AQ89),0)*PSobreRurM!AQ89)*(1-txMortM!AQ89*FaPensRurM!AQ89)&lt;0,0,(AP88 - IFERROR(INDEX(FePensRurM1!$B$2:$BJ$92,ROW($A89)- 1 - RegraSaída!AQ89,COLUMN(AQ$1)- 1 - RegraSaída!AQ89),0)*PSobreRurM!AQ89)*(1-txMortM!AQ89*FaPensRurM!AQ89))</f>
        <v>3169.7132076946973</v>
      </c>
      <c r="AR89" s="99">
        <f>IF((AQ88 - IFERROR(INDEX(FePensRurM1!$B$2:$BJ$92,ROW($A89)- 1 - RegraSaída!AR89,COLUMN(AR$1)- 1 - RegraSaída!AR89),0)*PSobreRurM!AR89)*(1-txMortM!AR89*FaPensRurM!AR89)&lt;0,0,(AQ88 - IFERROR(INDEX(FePensRurM1!$B$2:$BJ$92,ROW($A89)- 1 - RegraSaída!AR89,COLUMN(AR$1)- 1 - RegraSaída!AR89),0)*PSobreRurM!AR89)*(1-txMortM!AR89*FaPensRurM!AR89))</f>
        <v>3017.4057843008131</v>
      </c>
      <c r="AS89" s="99">
        <f>IF((AR88 - IFERROR(INDEX(FePensRurM1!$B$2:$BJ$92,ROW($A89)- 1 - RegraSaída!AS89,COLUMN(AS$1)- 1 - RegraSaída!AS89),0)*PSobreRurM!AS89)*(1-txMortM!AS89*FaPensRurM!AS89)&lt;0,0,(AR88 - IFERROR(INDEX(FePensRurM1!$B$2:$BJ$92,ROW($A89)- 1 - RegraSaída!AS89,COLUMN(AS$1)- 1 - RegraSaída!AS89),0)*PSobreRurM!AS89)*(1-txMortM!AS89*FaPensRurM!AS89))</f>
        <v>2977.3344987794744</v>
      </c>
      <c r="AT89" s="99">
        <f>IF((AS88 - IFERROR(INDEX(FePensRurM1!$B$2:$BJ$92,ROW($A89)- 1 - RegraSaída!AT89,COLUMN(AT$1)- 1 - RegraSaída!AT89),0)*PSobreRurM!AT89)*(1-txMortM!AT89*FaPensRurM!AT89)&lt;0,0,(AS88 - IFERROR(INDEX(FePensRurM1!$B$2:$BJ$92,ROW($A89)- 1 - RegraSaída!AT89,COLUMN(AT$1)- 1 - RegraSaída!AT89),0)*PSobreRurM!AT89)*(1-txMortM!AT89*FaPensRurM!AT89))</f>
        <v>2981.4224168634769</v>
      </c>
      <c r="AU89" s="99">
        <f>IF((AT88 - IFERROR(INDEX(FePensRurM1!$B$2:$BJ$92,ROW($A89)- 1 - RegraSaída!AU89,COLUMN(AU$1)- 1 - RegraSaída!AU89),0)*PSobreRurM!AU89)*(1-txMortM!AU89*FaPensRurM!AU89)&lt;0,0,(AT88 - IFERROR(INDEX(FePensRurM1!$B$2:$BJ$92,ROW($A89)- 1 - RegraSaída!AU89,COLUMN(AU$1)- 1 - RegraSaída!AU89),0)*PSobreRurM!AU89)*(1-txMortM!AU89*FaPensRurM!AU89))</f>
        <v>2867.5889989806187</v>
      </c>
      <c r="AV89" s="99">
        <f>IF((AU88 - IFERROR(INDEX(FePensRurM1!$B$2:$BJ$92,ROW($A89)- 1 - RegraSaída!AV89,COLUMN(AV$1)- 1 - RegraSaída!AV89),0)*PSobreRurM!AV89)*(1-txMortM!AV89*FaPensRurM!AV89)&lt;0,0,(AU88 - IFERROR(INDEX(FePensRurM1!$B$2:$BJ$92,ROW($A89)- 1 - RegraSaída!AV89,COLUMN(AV$1)- 1 - RegraSaída!AV89),0)*PSobreRurM!AV89)*(1-txMortM!AV89*FaPensRurM!AV89))</f>
        <v>2670.4591965346776</v>
      </c>
      <c r="AW89" s="99">
        <f>IF((AV88 - IFERROR(INDEX(FePensRurM1!$B$2:$BJ$92,ROW($A89)- 1 - RegraSaída!AW89,COLUMN(AW$1)- 1 - RegraSaída!AW89),0)*PSobreRurM!AW89)*(1-txMortM!AW89*FaPensRurM!AW89)&lt;0,0,(AV88 - IFERROR(INDEX(FePensRurM1!$B$2:$BJ$92,ROW($A89)- 1 - RegraSaída!AW89,COLUMN(AW$1)- 1 - RegraSaída!AW89),0)*PSobreRurM!AW89)*(1-txMortM!AW89*FaPensRurM!AW89))</f>
        <v>2444.5540297721591</v>
      </c>
      <c r="AX89" s="99">
        <f>IF((AW88 - IFERROR(INDEX(FePensRurM1!$B$2:$BJ$92,ROW($A89)- 1 - RegraSaída!AX89,COLUMN(AX$1)- 1 - RegraSaída!AX89),0)*PSobreRurM!AX89)*(1-txMortM!AX89*FaPensRurM!AX89)&lt;0,0,(AW88 - IFERROR(INDEX(FePensRurM1!$B$2:$BJ$92,ROW($A89)- 1 - RegraSaída!AX89,COLUMN(AX$1)- 1 - RegraSaída!AX89),0)*PSobreRurM!AX89)*(1-txMortM!AX89*FaPensRurM!AX89))</f>
        <v>2360.6418286351391</v>
      </c>
      <c r="AY89" s="99">
        <f>IF((AX88 - IFERROR(INDEX(FePensRurM1!$B$2:$BJ$92,ROW($A89)- 1 - RegraSaída!AY89,COLUMN(AY$1)- 1 - RegraSaída!AY89),0)*PSobreRurM!AY89)*(1-txMortM!AY89*FaPensRurM!AY89)&lt;0,0,(AX88 - IFERROR(INDEX(FePensRurM1!$B$2:$BJ$92,ROW($A89)- 1 - RegraSaída!AY89,COLUMN(AY$1)- 1 - RegraSaída!AY89),0)*PSobreRurM!AY89)*(1-txMortM!AY89*FaPensRurM!AY89))</f>
        <v>2278.8415164892385</v>
      </c>
      <c r="AZ89" s="99">
        <f>IF((AY88 - IFERROR(INDEX(FePensRurM1!$B$2:$BJ$92,ROW($A89)- 1 - RegraSaída!AZ89,COLUMN(AZ$1)- 1 - RegraSaída!AZ89),0)*PSobreRurM!AZ89)*(1-txMortM!AZ89*FaPensRurM!AZ89)&lt;0,0,(AY88 - IFERROR(INDEX(FePensRurM1!$B$2:$BJ$92,ROW($A89)- 1 - RegraSaída!AZ89,COLUMN(AZ$1)- 1 - RegraSaída!AZ89),0)*PSobreRurM!AZ89)*(1-txMortM!AZ89*FaPensRurM!AZ89))</f>
        <v>2255.8693831943979</v>
      </c>
      <c r="BA89" s="99">
        <f>IF((AZ88 - IFERROR(INDEX(FePensRurM1!$B$2:$BJ$92,ROW($A89)- 1 - RegraSaída!BA89,COLUMN(BA$1)- 1 - RegraSaída!BA89),0)*PSobreRurM!BA89)*(1-txMortM!BA89*FaPensRurM!BA89)&lt;0,0,(AZ88 - IFERROR(INDEX(FePensRurM1!$B$2:$BJ$92,ROW($A89)- 1 - RegraSaída!BA89,COLUMN(BA$1)- 1 - RegraSaída!BA89),0)*PSobreRurM!BA89)*(1-txMortM!BA89*FaPensRurM!BA89))</f>
        <v>2089.8941279916867</v>
      </c>
      <c r="BB89" s="99">
        <f>IF((BA88 - IFERROR(INDEX(FePensRurM1!$B$2:$BJ$92,ROW($A89)- 1 - RegraSaída!BB89,COLUMN(BB$1)- 1 - RegraSaída!BB89),0)*PSobreRurM!BB89)*(1-txMortM!BB89*FaPensRurM!BB89)&lt;0,0,(BA88 - IFERROR(INDEX(FePensRurM1!$B$2:$BJ$92,ROW($A89)- 1 - RegraSaída!BB89,COLUMN(BB$1)- 1 - RegraSaída!BB89),0)*PSobreRurM!BB89)*(1-txMortM!BB89*FaPensRurM!BB89))</f>
        <v>2006.0867427546668</v>
      </c>
      <c r="BC89" s="99">
        <f>IF((BB88 - IFERROR(INDEX(FePensRurM1!$B$2:$BJ$92,ROW($A89)- 1 - RegraSaída!BC89,COLUMN(BC$1)- 1 - RegraSaída!BC89),0)*PSobreRurM!BC89)*(1-txMortM!BC89*FaPensRurM!BC89)&lt;0,0,(BB88 - IFERROR(INDEX(FePensRurM1!$B$2:$BJ$92,ROW($A89)- 1 - RegraSaída!BC89,COLUMN(BC$1)- 1 - RegraSaída!BC89),0)*PSobreRurM!BC89)*(1-txMortM!BC89*FaPensRurM!BC89))</f>
        <v>1780.7867974403077</v>
      </c>
      <c r="BD89" s="99">
        <f>IF((BC88 - IFERROR(INDEX(FePensRurM1!$B$2:$BJ$92,ROW($A89)- 1 - RegraSaída!BD89,COLUMN(BD$1)- 1 - RegraSaída!BD89),0)*PSobreRurM!BD89)*(1-txMortM!BD89*FaPensRurM!BD89)&lt;0,0,(BC88 - IFERROR(INDEX(FePensRurM1!$B$2:$BJ$92,ROW($A89)- 1 - RegraSaída!BD89,COLUMN(BD$1)- 1 - RegraSaída!BD89),0)*PSobreRurM!BD89)*(1-txMortM!BD89*FaPensRurM!BD89))</f>
        <v>1654.8498462584307</v>
      </c>
      <c r="BE89" s="99">
        <f>IF((BD88 - IFERROR(INDEX(FePensRurM1!$B$2:$BJ$92,ROW($A89)- 1 - RegraSaída!BE89,COLUMN(BE$1)- 1 - RegraSaída!BE89),0)*PSobreRurM!BE89)*(1-txMortM!BE89*FaPensRurM!BE89)&lt;0,0,(BD88 - IFERROR(INDEX(FePensRurM1!$B$2:$BJ$92,ROW($A89)- 1 - RegraSaída!BE89,COLUMN(BE$1)- 1 - RegraSaída!BE89),0)*PSobreRurM!BE89)*(1-txMortM!BE89*FaPensRurM!BE89))</f>
        <v>1516.5519904751591</v>
      </c>
      <c r="BF89" s="99">
        <f>IF((BE88 - IFERROR(INDEX(FePensRurM1!$B$2:$BJ$92,ROW($A89)- 1 - RegraSaída!BF89,COLUMN(BF$1)- 1 - RegraSaída!BF89),0)*PSobreRurM!BF89)*(1-txMortM!BF89*FaPensRurM!BF89)&lt;0,0,(BE88 - IFERROR(INDEX(FePensRurM1!$B$2:$BJ$92,ROW($A89)- 1 - RegraSaída!BF89,COLUMN(BF$1)- 1 - RegraSaída!BF89),0)*PSobreRurM!BF89)*(1-txMortM!BF89*FaPensRurM!BF89))</f>
        <v>1433.3138421190399</v>
      </c>
      <c r="BG89" s="99">
        <f>IF((BF88 - IFERROR(INDEX(FePensRurM1!$B$2:$BJ$92,ROW($A89)- 1 - RegraSaída!BG89,COLUMN(BG$1)- 1 - RegraSaída!BG89),0)*PSobreRurM!BG89)*(1-txMortM!BG89*FaPensRurM!BG89)&lt;0,0,(BF88 - IFERROR(INDEX(FePensRurM1!$B$2:$BJ$92,ROW($A89)- 1 - RegraSaída!BG89,COLUMN(BG$1)- 1 - RegraSaída!BG89),0)*PSobreRurM!BG89)*(1-txMortM!BG89*FaPensRurM!BG89))</f>
        <v>1346.2491833501756</v>
      </c>
      <c r="BH89" s="99">
        <f>IF((BG88 - IFERROR(INDEX(FePensRurM1!$B$2:$BJ$92,ROW($A89)- 1 - RegraSaída!BH89,COLUMN(BH$1)- 1 - RegraSaída!BH89),0)*PSobreRurM!BH89)*(1-txMortM!BH89*FaPensRurM!BH89)&lt;0,0,(BG88 - IFERROR(INDEX(FePensRurM1!$B$2:$BJ$92,ROW($A89)- 1 - RegraSaída!BH89,COLUMN(BH$1)- 1 - RegraSaída!BH89),0)*PSobreRurM!BH89)*(1-txMortM!BH89*FaPensRurM!BH89))</f>
        <v>1304.2429828810045</v>
      </c>
      <c r="BI89" s="99">
        <f>IF((BH88 - IFERROR(INDEX(FePensRurM1!$B$2:$BJ$92,ROW($A89)- 1 - RegraSaída!BI89,COLUMN(BI$1)- 1 - RegraSaída!BI89),0)*PSobreRurM!BI89)*(1-txMortM!BI89*FaPensRurM!BI89)&lt;0,0,(BH88 - IFERROR(INDEX(FePensRurM1!$B$2:$BJ$92,ROW($A89)- 1 - RegraSaída!BI89,COLUMN(BI$1)- 1 - RegraSaída!BI89),0)*PSobreRurM!BI89)*(1-txMortM!BI89*FaPensRurM!BI89))</f>
        <v>844.32270135844897</v>
      </c>
      <c r="BJ89" s="99">
        <f>IF((BI88 - IFERROR(INDEX(FePensRurM1!$B$2:$BJ$92,ROW($A89)- 1 - RegraSaída!BJ89,COLUMN(BJ$1)- 1 - RegraSaída!BJ89),0)*PSobreRurM!BJ89)*(1-txMortM!BJ89*FaPensRurM!BJ89)&lt;0,0,(BI88 - IFERROR(INDEX(FePensRurM1!$B$2:$BJ$92,ROW($A89)- 1 - RegraSaída!BJ89,COLUMN(BJ$1)- 1 - RegraSaída!BJ89),0)*PSobreRurM!BJ89)*(1-txMortM!BJ89*FaPensRurM!BJ89))</f>
        <v>407.46066308965186</v>
      </c>
    </row>
    <row r="90" spans="1:62" s="113" customFormat="1" x14ac:dyDescent="0.3">
      <c r="A90" s="94">
        <v>88</v>
      </c>
      <c r="B90" s="95"/>
      <c r="C90" s="95"/>
      <c r="D90" s="95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6"/>
      <c r="Q90" s="99">
        <f>(P89 - IFERROR(INDEX(FePensRurM1!$B$2:$BJ$92,ROW($A90)- 1 - RegraSaída!Q90,COLUMN(Q$1)- 1 - RegraSaída!Q90),0)*PSobreRurM!Q90)*(1-txMortM!Q90*FaPensRurM!Q90) + FePensRurM1!Q90</f>
        <v>878.93016641200666</v>
      </c>
      <c r="R90" s="99">
        <f>(Q89 - IFERROR(INDEX(FePensRurM1!$B$2:$BJ$92,ROW($A90)- 1 - RegraSaída!R90,COLUMN(R$1)- 1 - RegraSaída!R90),0)*PSobreRurM!R90)*(1-txMortM!R90*FaPensRurM!R90) + FePensRurM1!R90</f>
        <v>1721.5264136245764</v>
      </c>
      <c r="S90" s="99">
        <f>(R89 - IFERROR(INDEX(FePensRurM1!$B$2:$BJ$92,ROW($A90)- 1 - RegraSaída!S90,COLUMN(S$1)- 1 - RegraSaída!S90),0)*PSobreRurM!S90)*(1-txMortM!S90*FaPensRurM!S90) + FePensRurM1!S90</f>
        <v>2545.7733994035011</v>
      </c>
      <c r="T90" s="99">
        <f>IF((S89 - IFERROR(INDEX(FePensRurM1!$B$2:$BJ$92,ROW($A90)- 1 - RegraSaída!T90,COLUMN(T$1)- 1 - RegraSaída!T90),0)*PSobreRurM!T90)*(1-txMortM!T90*FaPensRurM!T90)&lt;0,0,(S89 - IFERROR(INDEX(FePensRurM1!$B$2:$BJ$92,ROW($A90)- 1 - RegraSaída!T90,COLUMN(T$1)- 1 - RegraSaída!T90),0)*PSobreRurM!T90)*(1-txMortM!T90*FaPensRurM!T90))</f>
        <v>1986.6435684448275</v>
      </c>
      <c r="U90" s="99">
        <f>IF((T89 - IFERROR(INDEX(FePensRurM1!$B$2:$BJ$92,ROW($A90)- 1 - RegraSaída!U90,COLUMN(U$1)- 1 - RegraSaída!U90),0)*PSobreRurM!U90)*(1-txMortM!U90*FaPensRurM!U90)&lt;0,0,(T89 - IFERROR(INDEX(FePensRurM1!$B$2:$BJ$92,ROW($A90)- 1 - RegraSaída!U90,COLUMN(U$1)- 1 - RegraSaída!U90),0)*PSobreRurM!U90)*(1-txMortM!U90*FaPensRurM!U90))</f>
        <v>1853.7644847140161</v>
      </c>
      <c r="V90" s="99">
        <f>IF((U89 - IFERROR(INDEX(FePensRurM1!$B$2:$BJ$92,ROW($A90)- 1 - RegraSaída!V90,COLUMN(V$1)- 1 - RegraSaída!V90),0)*PSobreRurM!V90)*(1-txMortM!V90*FaPensRurM!V90)&lt;0,0,(U89 - IFERROR(INDEX(FePensRurM1!$B$2:$BJ$92,ROW($A90)- 1 - RegraSaída!V90,COLUMN(V$1)- 1 - RegraSaída!V90),0)*PSobreRurM!V90)*(1-txMortM!V90*FaPensRurM!V90))</f>
        <v>1849.7742089664118</v>
      </c>
      <c r="W90" s="99">
        <f>IF((V89 - IFERROR(INDEX(FePensRurM1!$B$2:$BJ$92,ROW($A90)- 1 - RegraSaída!W90,COLUMN(W$1)- 1 - RegraSaída!W90),0)*PSobreRurM!W90)*(1-txMortM!W90*FaPensRurM!W90)&lt;0,0,(V89 - IFERROR(INDEX(FePensRurM1!$B$2:$BJ$92,ROW($A90)- 1 - RegraSaída!W90,COLUMN(W$1)- 1 - RegraSaída!W90),0)*PSobreRurM!W90)*(1-txMortM!W90*FaPensRurM!W90))</f>
        <v>2340.931982897433</v>
      </c>
      <c r="X90" s="99">
        <f>IF((W89 - IFERROR(INDEX(FePensRurM1!$B$2:$BJ$92,ROW($A90)- 1 - RegraSaída!X90,COLUMN(X$1)- 1 - RegraSaída!X90),0)*PSobreRurM!X90)*(1-txMortM!X90*FaPensRurM!X90)&lt;0,0,(W89 - IFERROR(INDEX(FePensRurM1!$B$2:$BJ$92,ROW($A90)- 1 - RegraSaída!X90,COLUMN(X$1)- 1 - RegraSaída!X90),0)*PSobreRurM!X90)*(1-txMortM!X90*FaPensRurM!X90))</f>
        <v>2469.0072583387232</v>
      </c>
      <c r="Y90" s="99">
        <f>IF((X89 - IFERROR(INDEX(FePensRurM1!$B$2:$BJ$92,ROW($A90)- 1 - RegraSaída!Y90,COLUMN(Y$1)- 1 - RegraSaída!Y90),0)*PSobreRurM!Y90)*(1-txMortM!Y90*FaPensRurM!Y90)&lt;0,0,(X89 - IFERROR(INDEX(FePensRurM1!$B$2:$BJ$92,ROW($A90)- 1 - RegraSaída!Y90,COLUMN(Y$1)- 1 - RegraSaída!Y90),0)*PSobreRurM!Y90)*(1-txMortM!Y90*FaPensRurM!Y90))</f>
        <v>2685.1645785361352</v>
      </c>
      <c r="Z90" s="99">
        <f>IF((Y89 - IFERROR(INDEX(FePensRurM1!$B$2:$BJ$92,ROW($A90)- 1 - RegraSaída!Z90,COLUMN(Z$1)- 1 - RegraSaída!Z90),0)*PSobreRurM!Z90)*(1-txMortM!Z90*FaPensRurM!Z90)&lt;0,0,(Y89 - IFERROR(INDEX(FePensRurM1!$B$2:$BJ$92,ROW($A90)- 1 - RegraSaída!Z90,COLUMN(Z$1)- 1 - RegraSaída!Z90),0)*PSobreRurM!Z90)*(1-txMortM!Z90*FaPensRurM!Z90))</f>
        <v>2746.3637328838677</v>
      </c>
      <c r="AA90" s="99">
        <f>IF((Z89 - IFERROR(INDEX(FePensRurM1!$B$2:$BJ$92,ROW($A90)- 1 - RegraSaída!AA90,COLUMN(AA$1)- 1 - RegraSaída!AA90),0)*PSobreRurM!AA90)*(1-txMortM!AA90*FaPensRurM!AA90)&lt;0,0,(Z89 - IFERROR(INDEX(FePensRurM1!$B$2:$BJ$92,ROW($A90)- 1 - RegraSaída!AA90,COLUMN(AA$1)- 1 - RegraSaída!AA90),0)*PSobreRurM!AA90)*(1-txMortM!AA90*FaPensRurM!AA90))</f>
        <v>2837.1954081733625</v>
      </c>
      <c r="AB90" s="99">
        <f>IF((AA89 - IFERROR(INDEX(FePensRurM1!$B$2:$BJ$92,ROW($A90)- 1 - RegraSaída!AB90,COLUMN(AB$1)- 1 - RegraSaída!AB90),0)*PSobreRurM!AB90)*(1-txMortM!AB90*FaPensRurM!AB90)&lt;0,0,(AA89 - IFERROR(INDEX(FePensRurM1!$B$2:$BJ$92,ROW($A90)- 1 - RegraSaída!AB90,COLUMN(AB$1)- 1 - RegraSaída!AB90),0)*PSobreRurM!AB90)*(1-txMortM!AB90*FaPensRurM!AB90))</f>
        <v>3027.8679771058514</v>
      </c>
      <c r="AC90" s="99">
        <f>IF((AB89 - IFERROR(INDEX(FePensRurM1!$B$2:$BJ$92,ROW($A90)- 1 - RegraSaída!AC90,COLUMN(AC$1)- 1 - RegraSaída!AC90),0)*PSobreRurM!AC90)*(1-txMortM!AC90*FaPensRurM!AC90)&lt;0,0,(AB89 - IFERROR(INDEX(FePensRurM1!$B$2:$BJ$92,ROW($A90)- 1 - RegraSaída!AC90,COLUMN(AC$1)- 1 - RegraSaída!AC90),0)*PSobreRurM!AC90)*(1-txMortM!AC90*FaPensRurM!AC90))</f>
        <v>3168.4833069246338</v>
      </c>
      <c r="AD90" s="99">
        <f>IF((AC89 - IFERROR(INDEX(FePensRurM1!$B$2:$BJ$92,ROW($A90)- 1 - RegraSaída!AD90,COLUMN(AD$1)- 1 - RegraSaída!AD90),0)*PSobreRurM!AD90)*(1-txMortM!AD90*FaPensRurM!AD90)&lt;0,0,(AC89 - IFERROR(INDEX(FePensRurM1!$B$2:$BJ$92,ROW($A90)- 1 - RegraSaída!AD90,COLUMN(AD$1)- 1 - RegraSaída!AD90),0)*PSobreRurM!AD90)*(1-txMortM!AD90*FaPensRurM!AD90))</f>
        <v>3479.9893011159884</v>
      </c>
      <c r="AE90" s="99">
        <f>IF((AD89 - IFERROR(INDEX(FePensRurM1!$B$2:$BJ$92,ROW($A90)- 1 - RegraSaída!AE90,COLUMN(AE$1)- 1 - RegraSaída!AE90),0)*PSobreRurM!AE90)*(1-txMortM!AE90*FaPensRurM!AE90)&lt;0,0,(AD89 - IFERROR(INDEX(FePensRurM1!$B$2:$BJ$92,ROW($A90)- 1 - RegraSaída!AE90,COLUMN(AE$1)- 1 - RegraSaída!AE90),0)*PSobreRurM!AE90)*(1-txMortM!AE90*FaPensRurM!AE90))</f>
        <v>3545.0701459130123</v>
      </c>
      <c r="AF90" s="99">
        <f>IF((AE89 - IFERROR(INDEX(FePensRurM1!$B$2:$BJ$92,ROW($A90)- 1 - RegraSaída!AF90,COLUMN(AF$1)- 1 - RegraSaída!AF90),0)*PSobreRurM!AF90)*(1-txMortM!AF90*FaPensRurM!AF90)&lt;0,0,(AE89 - IFERROR(INDEX(FePensRurM1!$B$2:$BJ$92,ROW($A90)- 1 - RegraSaída!AF90,COLUMN(AF$1)- 1 - RegraSaída!AF90),0)*PSobreRurM!AF90)*(1-txMortM!AF90*FaPensRurM!AF90))</f>
        <v>3788.3492022220798</v>
      </c>
      <c r="AG90" s="99">
        <f>IF((AF89 - IFERROR(INDEX(FePensRurM1!$B$2:$BJ$92,ROW($A90)- 1 - RegraSaída!AG90,COLUMN(AG$1)- 1 - RegraSaída!AG90),0)*PSobreRurM!AG90)*(1-txMortM!AG90*FaPensRurM!AG90)&lt;0,0,(AF89 - IFERROR(INDEX(FePensRurM1!$B$2:$BJ$92,ROW($A90)- 1 - RegraSaída!AG90,COLUMN(AG$1)- 1 - RegraSaída!AG90),0)*PSobreRurM!AG90)*(1-txMortM!AG90*FaPensRurM!AG90))</f>
        <v>3874.5554320567117</v>
      </c>
      <c r="AH90" s="99">
        <f>IF((AG89 - IFERROR(INDEX(FePensRurM1!$B$2:$BJ$92,ROW($A90)- 1 - RegraSaída!AH90,COLUMN(AH$1)- 1 - RegraSaída!AH90),0)*PSobreRurM!AH90)*(1-txMortM!AH90*FaPensRurM!AH90)&lt;0,0,(AG89 - IFERROR(INDEX(FePensRurM1!$B$2:$BJ$92,ROW($A90)- 1 - RegraSaída!AH90,COLUMN(AH$1)- 1 - RegraSaída!AH90),0)*PSobreRurM!AH90)*(1-txMortM!AH90*FaPensRurM!AH90))</f>
        <v>3632.0896913451679</v>
      </c>
      <c r="AI90" s="99">
        <f>IF((AH89 - IFERROR(INDEX(FePensRurM1!$B$2:$BJ$92,ROW($A90)- 1 - RegraSaída!AI90,COLUMN(AI$1)- 1 - RegraSaída!AI90),0)*PSobreRurM!AI90)*(1-txMortM!AI90*FaPensRurM!AI90)&lt;0,0,(AH89 - IFERROR(INDEX(FePensRurM1!$B$2:$BJ$92,ROW($A90)- 1 - RegraSaída!AI90,COLUMN(AI$1)- 1 - RegraSaída!AI90),0)*PSobreRurM!AI90)*(1-txMortM!AI90*FaPensRurM!AI90))</f>
        <v>3467.2619198258194</v>
      </c>
      <c r="AJ90" s="99">
        <f>IF((AI89 - IFERROR(INDEX(FePensRurM1!$B$2:$BJ$92,ROW($A90)- 1 - RegraSaída!AJ90,COLUMN(AJ$1)- 1 - RegraSaída!AJ90),0)*PSobreRurM!AJ90)*(1-txMortM!AJ90*FaPensRurM!AJ90)&lt;0,0,(AI89 - IFERROR(INDEX(FePensRurM1!$B$2:$BJ$92,ROW($A90)- 1 - RegraSaída!AJ90,COLUMN(AJ$1)- 1 - RegraSaída!AJ90),0)*PSobreRurM!AJ90)*(1-txMortM!AJ90*FaPensRurM!AJ90))</f>
        <v>3067.4592548995561</v>
      </c>
      <c r="AK90" s="99">
        <f>IF((AJ89 - IFERROR(INDEX(FePensRurM1!$B$2:$BJ$92,ROW($A90)- 1 - RegraSaída!AK90,COLUMN(AK$1)- 1 - RegraSaída!AK90),0)*PSobreRurM!AK90)*(1-txMortM!AK90*FaPensRurM!AK90)&lt;0,0,(AJ89 - IFERROR(INDEX(FePensRurM1!$B$2:$BJ$92,ROW($A90)- 1 - RegraSaída!AK90,COLUMN(AK$1)- 1 - RegraSaída!AK90),0)*PSobreRurM!AK90)*(1-txMortM!AK90*FaPensRurM!AK90))</f>
        <v>3022.2402608791836</v>
      </c>
      <c r="AL90" s="99">
        <f>IF((AK89 - IFERROR(INDEX(FePensRurM1!$B$2:$BJ$92,ROW($A90)- 1 - RegraSaída!AL90,COLUMN(AL$1)- 1 - RegraSaída!AL90),0)*PSobreRurM!AL90)*(1-txMortM!AL90*FaPensRurM!AL90)&lt;0,0,(AK89 - IFERROR(INDEX(FePensRurM1!$B$2:$BJ$92,ROW($A90)- 1 - RegraSaída!AL90,COLUMN(AL$1)- 1 - RegraSaída!AL90),0)*PSobreRurM!AL90)*(1-txMortM!AL90*FaPensRurM!AL90))</f>
        <v>3137.0607385216335</v>
      </c>
      <c r="AM90" s="99">
        <f>IF((AL89 - IFERROR(INDEX(FePensRurM1!$B$2:$BJ$92,ROW($A90)- 1 - RegraSaída!AM90,COLUMN(AM$1)- 1 - RegraSaída!AM90),0)*PSobreRurM!AM90)*(1-txMortM!AM90*FaPensRurM!AM90)&lt;0,0,(AL89 - IFERROR(INDEX(FePensRurM1!$B$2:$BJ$92,ROW($A90)- 1 - RegraSaída!AM90,COLUMN(AM$1)- 1 - RegraSaída!AM90),0)*PSobreRurM!AM90)*(1-txMortM!AM90*FaPensRurM!AM90))</f>
        <v>3344.3827243978722</v>
      </c>
      <c r="AN90" s="99">
        <f>IF((AM89 - IFERROR(INDEX(FePensRurM1!$B$2:$BJ$92,ROW($A90)- 1 - RegraSaída!AN90,COLUMN(AN$1)- 1 - RegraSaída!AN90),0)*PSobreRurM!AN90)*(1-txMortM!AN90*FaPensRurM!AN90)&lt;0,0,(AM89 - IFERROR(INDEX(FePensRurM1!$B$2:$BJ$92,ROW($A90)- 1 - RegraSaída!AN90,COLUMN(AN$1)- 1 - RegraSaída!AN90),0)*PSobreRurM!AN90)*(1-txMortM!AN90*FaPensRurM!AN90))</f>
        <v>3453.4687689047068</v>
      </c>
      <c r="AO90" s="99">
        <f>IF((AN89 - IFERROR(INDEX(FePensRurM1!$B$2:$BJ$92,ROW($A90)- 1 - RegraSaída!AO90,COLUMN(AO$1)- 1 - RegraSaída!AO90),0)*PSobreRurM!AO90)*(1-txMortM!AO90*FaPensRurM!AO90)&lt;0,0,(AN89 - IFERROR(INDEX(FePensRurM1!$B$2:$BJ$92,ROW($A90)- 1 - RegraSaída!AO90,COLUMN(AO$1)- 1 - RegraSaída!AO90),0)*PSobreRurM!AO90)*(1-txMortM!AO90*FaPensRurM!AO90))</f>
        <v>3380.7250734735776</v>
      </c>
      <c r="AP90" s="99">
        <f>IF((AO89 - IFERROR(INDEX(FePensRurM1!$B$2:$BJ$92,ROW($A90)- 1 - RegraSaída!AP90,COLUMN(AP$1)- 1 - RegraSaída!AP90),0)*PSobreRurM!AP90)*(1-txMortM!AP90*FaPensRurM!AP90)&lt;0,0,(AO89 - IFERROR(INDEX(FePensRurM1!$B$2:$BJ$92,ROW($A90)- 1 - RegraSaída!AP90,COLUMN(AP$1)- 1 - RegraSaída!AP90),0)*PSobreRurM!AP90)*(1-txMortM!AP90*FaPensRurM!AP90))</f>
        <v>3269.774749329491</v>
      </c>
      <c r="AQ90" s="99">
        <f>IF((AP89 - IFERROR(INDEX(FePensRurM1!$B$2:$BJ$92,ROW($A90)- 1 - RegraSaída!AQ90,COLUMN(AQ$1)- 1 - RegraSaída!AQ90),0)*PSobreRurM!AQ90)*(1-txMortM!AQ90*FaPensRurM!AQ90)&lt;0,0,(AP89 - IFERROR(INDEX(FePensRurM1!$B$2:$BJ$92,ROW($A90)- 1 - RegraSaída!AQ90,COLUMN(AQ$1)- 1 - RegraSaída!AQ90),0)*PSobreRurM!AQ90)*(1-txMortM!AQ90*FaPensRurM!AQ90))</f>
        <v>3136.9730757416837</v>
      </c>
      <c r="AR90" s="99">
        <f>IF((AQ89 - IFERROR(INDEX(FePensRurM1!$B$2:$BJ$92,ROW($A90)- 1 - RegraSaída!AR90,COLUMN(AR$1)- 1 - RegraSaída!AR90),0)*PSobreRurM!AR90)*(1-txMortM!AR90*FaPensRurM!AR90)&lt;0,0,(AQ89 - IFERROR(INDEX(FePensRurM1!$B$2:$BJ$92,ROW($A90)- 1 - RegraSaída!AR90,COLUMN(AR$1)- 1 - RegraSaída!AR90),0)*PSobreRurM!AR90)*(1-txMortM!AR90*FaPensRurM!AR90))</f>
        <v>2933.8176861156721</v>
      </c>
      <c r="AS90" s="99">
        <f>IF((AR89 - IFERROR(INDEX(FePensRurM1!$B$2:$BJ$92,ROW($A90)- 1 - RegraSaída!AS90,COLUMN(AS$1)- 1 - RegraSaída!AS90),0)*PSobreRurM!AS90)*(1-txMortM!AS90*FaPensRurM!AS90)&lt;0,0,(AR89 - IFERROR(INDEX(FePensRurM1!$B$2:$BJ$92,ROW($A90)- 1 - RegraSaída!AS90,COLUMN(AS$1)- 1 - RegraSaída!AS90),0)*PSobreRurM!AS90)*(1-txMortM!AS90*FaPensRurM!AS90))</f>
        <v>2794.2511137990959</v>
      </c>
      <c r="AT90" s="99">
        <f>IF((AS89 - IFERROR(INDEX(FePensRurM1!$B$2:$BJ$92,ROW($A90)- 1 - RegraSaída!AT90,COLUMN(AT$1)- 1 - RegraSaída!AT90),0)*PSobreRurM!AT90)*(1-txMortM!AT90*FaPensRurM!AT90)&lt;0,0,(AS89 - IFERROR(INDEX(FePensRurM1!$B$2:$BJ$92,ROW($A90)- 1 - RegraSaída!AT90,COLUMN(AT$1)- 1 - RegraSaída!AT90),0)*PSobreRurM!AT90)*(1-txMortM!AT90*FaPensRurM!AT90))</f>
        <v>2758.4703316192558</v>
      </c>
      <c r="AU90" s="99">
        <f>IF((AT89 - IFERROR(INDEX(FePensRurM1!$B$2:$BJ$92,ROW($A90)- 1 - RegraSaída!AU90,COLUMN(AU$1)- 1 - RegraSaída!AU90),0)*PSobreRurM!AU90)*(1-txMortM!AU90*FaPensRurM!AU90)&lt;0,0,(AT89 - IFERROR(INDEX(FePensRurM1!$B$2:$BJ$92,ROW($A90)- 1 - RegraSaída!AU90,COLUMN(AU$1)- 1 - RegraSaída!AU90),0)*PSobreRurM!AU90)*(1-txMortM!AU90*FaPensRurM!AU90))</f>
        <v>2763.5333080461869</v>
      </c>
      <c r="AV90" s="99">
        <f>IF((AU89 - IFERROR(INDEX(FePensRurM1!$B$2:$BJ$92,ROW($A90)- 1 - RegraSaída!AV90,COLUMN(AV$1)- 1 - RegraSaída!AV90),0)*PSobreRurM!AV90)*(1-txMortM!AV90*FaPensRurM!AV90)&lt;0,0,(AU89 - IFERROR(INDEX(FePensRurM1!$B$2:$BJ$92,ROW($A90)- 1 - RegraSaída!AV90,COLUMN(AV$1)- 1 - RegraSaída!AV90),0)*PSobreRurM!AV90)*(1-txMortM!AV90*FaPensRurM!AV90))</f>
        <v>2659.1974022910063</v>
      </c>
      <c r="AW90" s="99">
        <f>IF((AV89 - IFERROR(INDEX(FePensRurM1!$B$2:$BJ$92,ROW($A90)- 1 - RegraSaída!AW90,COLUMN(AW$1)- 1 - RegraSaída!AW90),0)*PSobreRurM!AW90)*(1-txMortM!AW90*FaPensRurM!AW90)&lt;0,0,(AV89 - IFERROR(INDEX(FePensRurM1!$B$2:$BJ$92,ROW($A90)- 1 - RegraSaída!AW90,COLUMN(AW$1)- 1 - RegraSaída!AW90),0)*PSobreRurM!AW90)*(1-txMortM!AW90*FaPensRurM!AW90))</f>
        <v>2477.4336690295363</v>
      </c>
      <c r="AX90" s="99">
        <f>IF((AW89 - IFERROR(INDEX(FePensRurM1!$B$2:$BJ$92,ROW($A90)- 1 - RegraSaída!AX90,COLUMN(AX$1)- 1 - RegraSaída!AX90),0)*PSobreRurM!AX90)*(1-txMortM!AX90*FaPensRurM!AX90)&lt;0,0,(AW89 - IFERROR(INDEX(FePensRurM1!$B$2:$BJ$92,ROW($A90)- 1 - RegraSaída!AX90,COLUMN(AX$1)- 1 - RegraSaída!AX90),0)*PSobreRurM!AX90)*(1-txMortM!AX90*FaPensRurM!AX90))</f>
        <v>2268.7687595082011</v>
      </c>
      <c r="AY90" s="99">
        <f>IF((AX89 - IFERROR(INDEX(FePensRurM1!$B$2:$BJ$92,ROW($A90)- 1 - RegraSaída!AY90,COLUMN(AY$1)- 1 - RegraSaída!AY90),0)*PSobreRurM!AY90)*(1-txMortM!AY90*FaPensRurM!AY90)&lt;0,0,(AX89 - IFERROR(INDEX(FePensRurM1!$B$2:$BJ$92,ROW($A90)- 1 - RegraSaída!AY90,COLUMN(AY$1)- 1 - RegraSaída!AY90),0)*PSobreRurM!AY90)*(1-txMortM!AY90*FaPensRurM!AY90))</f>
        <v>2191.7264553567379</v>
      </c>
      <c r="AZ90" s="99">
        <f>IF((AY89 - IFERROR(INDEX(FePensRurM1!$B$2:$BJ$92,ROW($A90)- 1 - RegraSaída!AZ90,COLUMN(AZ$1)- 1 - RegraSaída!AZ90),0)*PSobreRurM!AZ90)*(1-txMortM!AZ90*FaPensRurM!AZ90)&lt;0,0,(AY89 - IFERROR(INDEX(FePensRurM1!$B$2:$BJ$92,ROW($A90)- 1 - RegraSaída!AZ90,COLUMN(AZ$1)- 1 - RegraSaída!AZ90),0)*PSobreRurM!AZ90)*(1-txMortM!AZ90*FaPensRurM!AZ90))</f>
        <v>2116.5501204877582</v>
      </c>
      <c r="BA90" s="99">
        <f>IF((AZ89 - IFERROR(INDEX(FePensRurM1!$B$2:$BJ$92,ROW($A90)- 1 - RegraSaída!BA90,COLUMN(BA$1)- 1 - RegraSaída!BA90),0)*PSobreRurM!BA90)*(1-txMortM!BA90*FaPensRurM!BA90)&lt;0,0,(AZ89 - IFERROR(INDEX(FePensRurM1!$B$2:$BJ$92,ROW($A90)- 1 - RegraSaída!BA90,COLUMN(BA$1)- 1 - RegraSaída!BA90),0)*PSobreRurM!BA90)*(1-txMortM!BA90*FaPensRurM!BA90))</f>
        <v>2095.9427023923722</v>
      </c>
      <c r="BB90" s="99">
        <f>IF((BA89 - IFERROR(INDEX(FePensRurM1!$B$2:$BJ$92,ROW($A90)- 1 - RegraSaída!BB90,COLUMN(BB$1)- 1 - RegraSaída!BB90),0)*PSobreRurM!BB90)*(1-txMortM!BB90*FaPensRurM!BB90)&lt;0,0,(BA89 - IFERROR(INDEX(FePensRurM1!$B$2:$BJ$92,ROW($A90)- 1 - RegraSaída!BB90,COLUMN(BB$1)- 1 - RegraSaída!BB90),0)*PSobreRurM!BB90)*(1-txMortM!BB90*FaPensRurM!BB90))</f>
        <v>1942.3869503252038</v>
      </c>
      <c r="BC90" s="99">
        <f>IF((BB89 - IFERROR(INDEX(FePensRurM1!$B$2:$BJ$92,ROW($A90)- 1 - RegraSaída!BC90,COLUMN(BC$1)- 1 - RegraSaída!BC90),0)*PSobreRurM!BC90)*(1-txMortM!BC90*FaPensRurM!BC90)&lt;0,0,(BB89 - IFERROR(INDEX(FePensRurM1!$B$2:$BJ$92,ROW($A90)- 1 - RegraSaída!BC90,COLUMN(BC$1)- 1 - RegraSaída!BC90),0)*PSobreRurM!BC90)*(1-txMortM!BC90*FaPensRurM!BC90))</f>
        <v>1865.0885747350098</v>
      </c>
      <c r="BD90" s="99">
        <f>IF((BC89 - IFERROR(INDEX(FePensRurM1!$B$2:$BJ$92,ROW($A90)- 1 - RegraSaída!BD90,COLUMN(BD$1)- 1 - RegraSaída!BD90),0)*PSobreRurM!BD90)*(1-txMortM!BD90*FaPensRurM!BD90)&lt;0,0,(BC89 - IFERROR(INDEX(FePensRurM1!$B$2:$BJ$92,ROW($A90)- 1 - RegraSaída!BD90,COLUMN(BD$1)- 1 - RegraSaída!BD90),0)*PSobreRurM!BD90)*(1-txMortM!BD90*FaPensRurM!BD90))</f>
        <v>1656.1285008726786</v>
      </c>
      <c r="BE90" s="99">
        <f>IF((BD89 - IFERROR(INDEX(FePensRurM1!$B$2:$BJ$92,ROW($A90)- 1 - RegraSaída!BE90,COLUMN(BE$1)- 1 - RegraSaída!BE90),0)*PSobreRurM!BE90)*(1-txMortM!BE90*FaPensRurM!BE90)&lt;0,0,(BD89 - IFERROR(INDEX(FePensRurM1!$B$2:$BJ$92,ROW($A90)- 1 - RegraSaída!BE90,COLUMN(BE$1)- 1 - RegraSaída!BE90),0)*PSobreRurM!BE90)*(1-txMortM!BE90*FaPensRurM!BE90))</f>
        <v>1539.4548636187055</v>
      </c>
      <c r="BF90" s="99">
        <f>IF((BE89 - IFERROR(INDEX(FePensRurM1!$B$2:$BJ$92,ROW($A90)- 1 - RegraSaída!BF90,COLUMN(BF$1)- 1 - RegraSaída!BF90),0)*PSobreRurM!BF90)*(1-txMortM!BF90*FaPensRurM!BF90)&lt;0,0,(BE89 - IFERROR(INDEX(FePensRurM1!$B$2:$BJ$92,ROW($A90)- 1 - RegraSaída!BF90,COLUMN(BF$1)- 1 - RegraSaída!BF90),0)*PSobreRurM!BF90)*(1-txMortM!BF90*FaPensRurM!BF90))</f>
        <v>1411.1929188446491</v>
      </c>
      <c r="BG90" s="99">
        <f>IF((BF89 - IFERROR(INDEX(FePensRurM1!$B$2:$BJ$92,ROW($A90)- 1 - RegraSaída!BG90,COLUMN(BG$1)- 1 - RegraSaída!BG90),0)*PSobreRurM!BG90)*(1-txMortM!BG90*FaPensRurM!BG90)&lt;0,0,(BF89 - IFERROR(INDEX(FePensRurM1!$B$2:$BJ$92,ROW($A90)- 1 - RegraSaída!BG90,COLUMN(BG$1)- 1 - RegraSaída!BG90),0)*PSobreRurM!BG90)*(1-txMortM!BG90*FaPensRurM!BG90))</f>
        <v>1334.0931262422594</v>
      </c>
      <c r="BH90" s="99">
        <f>IF((BG89 - IFERROR(INDEX(FePensRurM1!$B$2:$BJ$92,ROW($A90)- 1 - RegraSaída!BH90,COLUMN(BH$1)- 1 - RegraSaída!BH90),0)*PSobreRurM!BH90)*(1-txMortM!BH90*FaPensRurM!BH90)&lt;0,0,(BG89 - IFERROR(INDEX(FePensRurM1!$B$2:$BJ$92,ROW($A90)- 1 - RegraSaída!BH90,COLUMN(BH$1)- 1 - RegraSaída!BH90),0)*PSobreRurM!BH90)*(1-txMortM!BH90*FaPensRurM!BH90))</f>
        <v>1253.3739797316471</v>
      </c>
      <c r="BI90" s="99">
        <f>IF((BH89 - IFERROR(INDEX(FePensRurM1!$B$2:$BJ$92,ROW($A90)- 1 - RegraSaída!BI90,COLUMN(BI$1)- 1 - RegraSaída!BI90),0)*PSobreRurM!BI90)*(1-txMortM!BI90*FaPensRurM!BI90)&lt;0,0,(BH89 - IFERROR(INDEX(FePensRurM1!$B$2:$BJ$92,ROW($A90)- 1 - RegraSaída!BI90,COLUMN(BI$1)- 1 - RegraSaída!BI90),0)*PSobreRurM!BI90)*(1-txMortM!BI90*FaPensRurM!BI90))</f>
        <v>1214.5586330609001</v>
      </c>
      <c r="BJ90" s="99">
        <f>IF((BI89 - IFERROR(INDEX(FePensRurM1!$B$2:$BJ$92,ROW($A90)- 1 - RegraSaída!BJ90,COLUMN(BJ$1)- 1 - RegraSaída!BJ90),0)*PSobreRurM!BJ90)*(1-txMortM!BJ90*FaPensRurM!BJ90)&lt;0,0,(BI89 - IFERROR(INDEX(FePensRurM1!$B$2:$BJ$92,ROW($A90)- 1 - RegraSaída!BJ90,COLUMN(BJ$1)- 1 - RegraSaída!BJ90),0)*PSobreRurM!BJ90)*(1-txMortM!BJ90*FaPensRurM!BJ90))</f>
        <v>784.3897191832117</v>
      </c>
    </row>
    <row r="91" spans="1:62" s="113" customFormat="1" x14ac:dyDescent="0.3">
      <c r="A91" s="94">
        <v>89</v>
      </c>
      <c r="B91" s="95"/>
      <c r="C91" s="95"/>
      <c r="D91" s="95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6"/>
      <c r="Q91" s="99">
        <f>(P90 - IFERROR(INDEX(FePensRurM1!$B$2:$BJ$92,ROW($A91)- 1 - RegraSaída!Q91,COLUMN(Q$1)- 1 - RegraSaída!Q91),0)*PSobreRurM!Q91)*(1-txMortM!Q91*FaPensRurM!Q91) + FePensRurM1!Q91</f>
        <v>878.93016641200666</v>
      </c>
      <c r="R91" s="99">
        <f>(Q90 - IFERROR(INDEX(FePensRurM1!$B$2:$BJ$92,ROW($A91)- 1 - RegraSaída!R91,COLUMN(R$1)- 1 - RegraSaída!R91),0)*PSobreRurM!R91)*(1-txMortM!R91*FaPensRurM!R91) + FePensRurM1!R91</f>
        <v>1716.1938009076071</v>
      </c>
      <c r="S91" s="99">
        <f>(R90 - IFERROR(INDEX(FePensRurM1!$B$2:$BJ$92,ROW($A91)- 1 - RegraSaída!S91,COLUMN(S$1)- 1 - RegraSaída!S91),0)*PSobreRurM!S91)*(1-txMortM!S91*FaPensRurM!S91) + FePensRurM1!S91</f>
        <v>2527.464134186619</v>
      </c>
      <c r="T91" s="99">
        <f>IF((S90 - IFERROR(INDEX(FePensRurM1!$B$2:$BJ$92,ROW($A91)- 1 - RegraSaída!T91,COLUMN(T$1)- 1 - RegraSaída!T91),0)*PSobreRurM!T91)*(1-txMortM!T91*FaPensRurM!T91)&lt;0,0,(S90 - IFERROR(INDEX(FePensRurM1!$B$2:$BJ$92,ROW($A91)- 1 - RegraSaída!T91,COLUMN(T$1)- 1 - RegraSaída!T91),0)*PSobreRurM!T91)*(1-txMortM!T91*FaPensRurM!T91))</f>
        <v>2285.2599323218728</v>
      </c>
      <c r="U91" s="99">
        <f>IF((T90 - IFERROR(INDEX(FePensRurM1!$B$2:$BJ$92,ROW($A91)- 1 - RegraSaída!U91,COLUMN(U$1)- 1 - RegraSaída!U91),0)*PSobreRurM!U91)*(1-txMortM!U91*FaPensRurM!U91)&lt;0,0,(T90 - IFERROR(INDEX(FePensRurM1!$B$2:$BJ$92,ROW($A91)- 1 - RegraSaída!U91,COLUMN(U$1)- 1 - RegraSaída!U91),0)*PSobreRurM!U91)*(1-txMortM!U91*FaPensRurM!U91))</f>
        <v>1786.9131681139031</v>
      </c>
      <c r="V91" s="99">
        <f>IF((U90 - IFERROR(INDEX(FePensRurM1!$B$2:$BJ$92,ROW($A91)- 1 - RegraSaída!V91,COLUMN(V$1)- 1 - RegraSaída!V91),0)*PSobreRurM!V91)*(1-txMortM!V91*FaPensRurM!V91)&lt;0,0,(U90 - IFERROR(INDEX(FePensRurM1!$B$2:$BJ$92,ROW($A91)- 1 - RegraSaída!V91,COLUMN(V$1)- 1 - RegraSaída!V91),0)*PSobreRurM!V91)*(1-txMortM!V91*FaPensRurM!V91))</f>
        <v>1670.5805097893679</v>
      </c>
      <c r="W91" s="99">
        <f>IF((V90 - IFERROR(INDEX(FePensRurM1!$B$2:$BJ$92,ROW($A91)- 1 - RegraSaída!W91,COLUMN(W$1)- 1 - RegraSaída!W91),0)*PSobreRurM!W91)*(1-txMortM!W91*FaPensRurM!W91)&lt;0,0,(V90 - IFERROR(INDEX(FePensRurM1!$B$2:$BJ$92,ROW($A91)- 1 - RegraSaída!W91,COLUMN(W$1)- 1 - RegraSaída!W91),0)*PSobreRurM!W91)*(1-txMortM!W91*FaPensRurM!W91))</f>
        <v>1669.9343227314969</v>
      </c>
      <c r="X91" s="99">
        <f>IF((W90 - IFERROR(INDEX(FePensRurM1!$B$2:$BJ$92,ROW($A91)- 1 - RegraSaída!X91,COLUMN(X$1)- 1 - RegraSaída!X91),0)*PSobreRurM!X91)*(1-txMortM!X91*FaPensRurM!X91)&lt;0,0,(W90 - IFERROR(INDEX(FePensRurM1!$B$2:$BJ$92,ROW($A91)- 1 - RegraSaída!X91,COLUMN(X$1)- 1 - RegraSaída!X91),0)*PSobreRurM!X91)*(1-txMortM!X91*FaPensRurM!X91))</f>
        <v>2116.8545061999243</v>
      </c>
      <c r="Y91" s="99">
        <f>IF((X90 - IFERROR(INDEX(FePensRurM1!$B$2:$BJ$92,ROW($A91)- 1 - RegraSaída!Y91,COLUMN(Y$1)- 1 - RegraSaída!Y91),0)*PSobreRurM!Y91)*(1-txMortM!Y91*FaPensRurM!Y91)&lt;0,0,(X90 - IFERROR(INDEX(FePensRurM1!$B$2:$BJ$92,ROW($A91)- 1 - RegraSaída!Y91,COLUMN(Y$1)- 1 - RegraSaída!Y91),0)*PSobreRurM!Y91)*(1-txMortM!Y91*FaPensRurM!Y91))</f>
        <v>2236.2617929673052</v>
      </c>
      <c r="Z91" s="99">
        <f>IF((Y90 - IFERROR(INDEX(FePensRurM1!$B$2:$BJ$92,ROW($A91)- 1 - RegraSaída!Z91,COLUMN(Z$1)- 1 - RegraSaída!Z91),0)*PSobreRurM!Z91)*(1-txMortM!Z91*FaPensRurM!Z91)&lt;0,0,(Y90 - IFERROR(INDEX(FePensRurM1!$B$2:$BJ$92,ROW($A91)- 1 - RegraSaída!Z91,COLUMN(Z$1)- 1 - RegraSaída!Z91),0)*PSobreRurM!Z91)*(1-txMortM!Z91*FaPensRurM!Z91))</f>
        <v>2435.6478411187022</v>
      </c>
      <c r="AA91" s="99">
        <f>IF((Z90 - IFERROR(INDEX(FePensRurM1!$B$2:$BJ$92,ROW($A91)- 1 - RegraSaída!AA91,COLUMN(AA$1)- 1 - RegraSaída!AA91),0)*PSobreRurM!AA91)*(1-txMortM!AA91*FaPensRurM!AA91)&lt;0,0,(Z90 - IFERROR(INDEX(FePensRurM1!$B$2:$BJ$92,ROW($A91)- 1 - RegraSaída!AA91,COLUMN(AA$1)- 1 - RegraSaída!AA91),0)*PSobreRurM!AA91)*(1-txMortM!AA91*FaPensRurM!AA91))</f>
        <v>2494.6705359516009</v>
      </c>
      <c r="AB91" s="99">
        <f>IF((AA90 - IFERROR(INDEX(FePensRurM1!$B$2:$BJ$92,ROW($A91)- 1 - RegraSaída!AB91,COLUMN(AB$1)- 1 - RegraSaída!AB91),0)*PSobreRurM!AB91)*(1-txMortM!AB91*FaPensRurM!AB91)&lt;0,0,(AA90 - IFERROR(INDEX(FePensRurM1!$B$2:$BJ$92,ROW($A91)- 1 - RegraSaída!AB91,COLUMN(AB$1)- 1 - RegraSaída!AB91),0)*PSobreRurM!AB91)*(1-txMortM!AB91*FaPensRurM!AB91))</f>
        <v>2580.5170070926933</v>
      </c>
      <c r="AC91" s="99">
        <f>IF((AB90 - IFERROR(INDEX(FePensRurM1!$B$2:$BJ$92,ROW($A91)- 1 - RegraSaída!AC91,COLUMN(AC$1)- 1 - RegraSaída!AC91),0)*PSobreRurM!AC91)*(1-txMortM!AC91*FaPensRurM!AC91)&lt;0,0,(AB90 - IFERROR(INDEX(FePensRurM1!$B$2:$BJ$92,ROW($A91)- 1 - RegraSaída!AC91,COLUMN(AC$1)- 1 - RegraSaída!AC91),0)*PSobreRurM!AC91)*(1-txMortM!AC91*FaPensRurM!AC91))</f>
        <v>2757.4351998135162</v>
      </c>
      <c r="AD91" s="99">
        <f>IF((AC90 - IFERROR(INDEX(FePensRurM1!$B$2:$BJ$92,ROW($A91)- 1 - RegraSaída!AD91,COLUMN(AD$1)- 1 - RegraSaída!AD91),0)*PSobreRurM!AD91)*(1-txMortM!AD91*FaPensRurM!AD91)&lt;0,0,(AC90 - IFERROR(INDEX(FePensRurM1!$B$2:$BJ$92,ROW($A91)- 1 - RegraSaída!AD91,COLUMN(AD$1)- 1 - RegraSaída!AD91),0)*PSobreRurM!AD91)*(1-txMortM!AD91*FaPensRurM!AD91))</f>
        <v>2889.0871586335443</v>
      </c>
      <c r="AE91" s="99">
        <f>IF((AD90 - IFERROR(INDEX(FePensRurM1!$B$2:$BJ$92,ROW($A91)- 1 - RegraSaída!AE91,COLUMN(AE$1)- 1 - RegraSaída!AE91),0)*PSobreRurM!AE91)*(1-txMortM!AE91*FaPensRurM!AE91)&lt;0,0,(AD90 - IFERROR(INDEX(FePensRurM1!$B$2:$BJ$92,ROW($A91)- 1 - RegraSaída!AE91,COLUMN(AE$1)- 1 - RegraSaída!AE91),0)*PSobreRurM!AE91)*(1-txMortM!AE91*FaPensRurM!AE91))</f>
        <v>3176.9758601312651</v>
      </c>
      <c r="AF91" s="99">
        <f>IF((AE90 - IFERROR(INDEX(FePensRurM1!$B$2:$BJ$92,ROW($A91)- 1 - RegraSaída!AF91,COLUMN(AF$1)- 1 - RegraSaída!AF91),0)*PSobreRurM!AF91)*(1-txMortM!AF91*FaPensRurM!AF91)&lt;0,0,(AE90 - IFERROR(INDEX(FePensRurM1!$B$2:$BJ$92,ROW($A91)- 1 - RegraSaída!AF91,COLUMN(AF$1)- 1 - RegraSaída!AF91),0)*PSobreRurM!AF91)*(1-txMortM!AF91*FaPensRurM!AF91))</f>
        <v>3240.0564268434437</v>
      </c>
      <c r="AG91" s="99">
        <f>IF((AF90 - IFERROR(INDEX(FePensRurM1!$B$2:$BJ$92,ROW($A91)- 1 - RegraSaída!AG91,COLUMN(AG$1)- 1 - RegraSaída!AG91),0)*PSobreRurM!AG91)*(1-txMortM!AG91*FaPensRurM!AG91)&lt;0,0,(AF90 - IFERROR(INDEX(FePensRurM1!$B$2:$BJ$92,ROW($A91)- 1 - RegraSaída!AG91,COLUMN(AG$1)- 1 - RegraSaída!AG91),0)*PSobreRurM!AG91)*(1-txMortM!AG91*FaPensRurM!AG91))</f>
        <v>3465.8175903042434</v>
      </c>
      <c r="AH91" s="99">
        <f>IF((AG90 - IFERROR(INDEX(FePensRurM1!$B$2:$BJ$92,ROW($A91)- 1 - RegraSaída!AH91,COLUMN(AH$1)- 1 - RegraSaída!AH91),0)*PSobreRurM!AH91)*(1-txMortM!AH91*FaPensRurM!AH91)&lt;0,0,(AG90 - IFERROR(INDEX(FePensRurM1!$B$2:$BJ$92,ROW($A91)- 1 - RegraSaída!AH91,COLUMN(AH$1)- 1 - RegraSaída!AH91),0)*PSobreRurM!AH91)*(1-txMortM!AH91*FaPensRurM!AH91))</f>
        <v>3548.06493553878</v>
      </c>
      <c r="AI91" s="99">
        <f>IF((AH90 - IFERROR(INDEX(FePensRurM1!$B$2:$BJ$92,ROW($A91)- 1 - RegraSaída!AI91,COLUMN(AI$1)- 1 - RegraSaída!AI91),0)*PSobreRurM!AI91)*(1-txMortM!AI91*FaPensRurM!AI91)&lt;0,0,(AH90 - IFERROR(INDEX(FePensRurM1!$B$2:$BJ$92,ROW($A91)- 1 - RegraSaída!AI91,COLUMN(AI$1)- 1 - RegraSaída!AI91),0)*PSobreRurM!AI91)*(1-txMortM!AI91*FaPensRurM!AI91))</f>
        <v>3329.0119888877866</v>
      </c>
      <c r="AJ91" s="99">
        <f>IF((AI90 - IFERROR(INDEX(FePensRurM1!$B$2:$BJ$92,ROW($A91)- 1 - RegraSaída!AJ91,COLUMN(AJ$1)- 1 - RegraSaída!AJ91),0)*PSobreRurM!AJ91)*(1-txMortM!AJ91*FaPensRurM!AJ91)&lt;0,0,(AI90 - IFERROR(INDEX(FePensRurM1!$B$2:$BJ$92,ROW($A91)- 1 - RegraSaída!AJ91,COLUMN(AJ$1)- 1 - RegraSaída!AJ91),0)*PSobreRurM!AJ91)*(1-txMortM!AJ91*FaPensRurM!AJ91))</f>
        <v>3180.651625780667</v>
      </c>
      <c r="AK91" s="99">
        <f>IF((AJ90 - IFERROR(INDEX(FePensRurM1!$B$2:$BJ$92,ROW($A91)- 1 - RegraSaída!AK91,COLUMN(AK$1)- 1 - RegraSaída!AK91),0)*PSobreRurM!AK91)*(1-txMortM!AK91*FaPensRurM!AK91)&lt;0,0,(AJ90 - IFERROR(INDEX(FePensRurM1!$B$2:$BJ$92,ROW($A91)- 1 - RegraSaída!AK91,COLUMN(AK$1)- 1 - RegraSaída!AK91),0)*PSobreRurM!AK91)*(1-txMortM!AK91*FaPensRurM!AK91))</f>
        <v>2816.1819823369178</v>
      </c>
      <c r="AL91" s="99">
        <f>IF((AK90 - IFERROR(INDEX(FePensRurM1!$B$2:$BJ$92,ROW($A91)- 1 - RegraSaída!AL91,COLUMN(AL$1)- 1 - RegraSaída!AL91),0)*PSobreRurM!AL91)*(1-txMortM!AL91*FaPensRurM!AL91)&lt;0,0,(AK90 - IFERROR(INDEX(FePensRurM1!$B$2:$BJ$92,ROW($A91)- 1 - RegraSaída!AL91,COLUMN(AL$1)- 1 - RegraSaída!AL91),0)*PSobreRurM!AL91)*(1-txMortM!AL91*FaPensRurM!AL91))</f>
        <v>2776.8109180538518</v>
      </c>
      <c r="AM91" s="99">
        <f>IF((AL90 - IFERROR(INDEX(FePensRurM1!$B$2:$BJ$92,ROW($A91)- 1 - RegraSaída!AM91,COLUMN(AM$1)- 1 - RegraSaída!AM91),0)*PSobreRurM!AM91)*(1-txMortM!AM91*FaPensRurM!AM91)&lt;0,0,(AL90 - IFERROR(INDEX(FePensRurM1!$B$2:$BJ$92,ROW($A91)- 1 - RegraSaída!AM91,COLUMN(AM$1)- 1 - RegraSaída!AM91),0)*PSobreRurM!AM91)*(1-txMortM!AM91*FaPensRurM!AM91))</f>
        <v>2884.4302634518385</v>
      </c>
      <c r="AN91" s="99">
        <f>IF((AM90 - IFERROR(INDEX(FePensRurM1!$B$2:$BJ$92,ROW($A91)- 1 - RegraSaída!AN91,COLUMN(AN$1)- 1 - RegraSaída!AN91),0)*PSobreRurM!AN91)*(1-txMortM!AN91*FaPensRurM!AN91)&lt;0,0,(AM90 - IFERROR(INDEX(FePensRurM1!$B$2:$BJ$92,ROW($A91)- 1 - RegraSaída!AN91,COLUMN(AN$1)- 1 - RegraSaída!AN91),0)*PSobreRurM!AN91)*(1-txMortM!AN91*FaPensRurM!AN91))</f>
        <v>3077.2078090492864</v>
      </c>
      <c r="AO91" s="99">
        <f>IF((AN90 - IFERROR(INDEX(FePensRurM1!$B$2:$BJ$92,ROW($A91)- 1 - RegraSaída!AO91,COLUMN(AO$1)- 1 - RegraSaída!AO91),0)*PSobreRurM!AO91)*(1-txMortM!AO91*FaPensRurM!AO91)&lt;0,0,(AN90 - IFERROR(INDEX(FePensRurM1!$B$2:$BJ$92,ROW($A91)- 1 - RegraSaída!AO91,COLUMN(AO$1)- 1 - RegraSaída!AO91),0)*PSobreRurM!AO91)*(1-txMortM!AO91*FaPensRurM!AO91))</f>
        <v>3179.7252407620022</v>
      </c>
      <c r="AP91" s="99">
        <f>IF((AO90 - IFERROR(INDEX(FePensRurM1!$B$2:$BJ$92,ROW($A91)- 1 - RegraSaída!AP91,COLUMN(AP$1)- 1 - RegraSaída!AP91),0)*PSobreRurM!AP91)*(1-txMortM!AP91*FaPensRurM!AP91)&lt;0,0,(AO90 - IFERROR(INDEX(FePensRurM1!$B$2:$BJ$92,ROW($A91)- 1 - RegraSaída!AP91,COLUMN(AP$1)- 1 - RegraSaída!AP91),0)*PSobreRurM!AP91)*(1-txMortM!AP91*FaPensRurM!AP91))</f>
        <v>3114.7381065371387</v>
      </c>
      <c r="AQ91" s="99">
        <f>IF((AP90 - IFERROR(INDEX(FePensRurM1!$B$2:$BJ$92,ROW($A91)- 1 - RegraSaída!AQ91,COLUMN(AQ$1)- 1 - RegraSaída!AQ91),0)*PSobreRurM!AQ91)*(1-txMortM!AQ91*FaPensRurM!AQ91)&lt;0,0,(AP90 - IFERROR(INDEX(FePensRurM1!$B$2:$BJ$92,ROW($A91)- 1 - RegraSaída!AQ91,COLUMN(AQ$1)- 1 - RegraSaída!AQ91),0)*PSobreRurM!AQ91)*(1-txMortM!AQ91*FaPensRurM!AQ91))</f>
        <v>3014.3544727400995</v>
      </c>
      <c r="AR91" s="99">
        <f>IF((AQ90 - IFERROR(INDEX(FePensRurM1!$B$2:$BJ$92,ROW($A91)- 1 - RegraSaída!AR91,COLUMN(AR$1)- 1 - RegraSaída!AR91),0)*PSobreRurM!AR91)*(1-txMortM!AR91*FaPensRurM!AR91)&lt;0,0,(AQ90 - IFERROR(INDEX(FePensRurM1!$B$2:$BJ$92,ROW($A91)- 1 - RegraSaída!AR91,COLUMN(AR$1)- 1 - RegraSaída!AR91),0)*PSobreRurM!AR91)*(1-txMortM!AR91*FaPensRurM!AR91))</f>
        <v>2893.6194684727197</v>
      </c>
      <c r="AS91" s="99">
        <f>IF((AR90 - IFERROR(INDEX(FePensRurM1!$B$2:$BJ$92,ROW($A91)- 1 - RegraSaída!AS91,COLUMN(AS$1)- 1 - RegraSaída!AS91),0)*PSobreRurM!AS91)*(1-txMortM!AS91*FaPensRurM!AS91)&lt;0,0,(AR90 - IFERROR(INDEX(FePensRurM1!$B$2:$BJ$92,ROW($A91)- 1 - RegraSaída!AS91,COLUMN(AS$1)- 1 - RegraSaída!AS91),0)*PSobreRurM!AS91)*(1-txMortM!AS91*FaPensRurM!AS91))</f>
        <v>2707.7272311227352</v>
      </c>
      <c r="AT91" s="99">
        <f>IF((AS90 - IFERROR(INDEX(FePensRurM1!$B$2:$BJ$92,ROW($A91)- 1 - RegraSaída!AT91,COLUMN(AT$1)- 1 - RegraSaída!AT91),0)*PSobreRurM!AT91)*(1-txMortM!AT91*FaPensRurM!AT91)&lt;0,0,(AS90 - IFERROR(INDEX(FePensRurM1!$B$2:$BJ$92,ROW($A91)- 1 - RegraSaída!AT91,COLUMN(AT$1)- 1 - RegraSaída!AT91),0)*PSobreRurM!AT91)*(1-txMortM!AT91*FaPensRurM!AT91))</f>
        <v>2580.2848482747622</v>
      </c>
      <c r="AU91" s="99">
        <f>IF((AT90 - IFERROR(INDEX(FePensRurM1!$B$2:$BJ$92,ROW($A91)- 1 - RegraSaída!AU91,COLUMN(AU$1)- 1 - RegraSaída!AU91),0)*PSobreRurM!AU91)*(1-txMortM!AU91*FaPensRurM!AU91)&lt;0,0,(AT90 - IFERROR(INDEX(FePensRurM1!$B$2:$BJ$92,ROW($A91)- 1 - RegraSaída!AU91,COLUMN(AU$1)- 1 - RegraSaída!AU91),0)*PSobreRurM!AU91)*(1-txMortM!AU91*FaPensRurM!AU91))</f>
        <v>2548.5314090104916</v>
      </c>
      <c r="AV91" s="99">
        <f>IF((AU90 - IFERROR(INDEX(FePensRurM1!$B$2:$BJ$92,ROW($A91)- 1 - RegraSaída!AV91,COLUMN(AV$1)- 1 - RegraSaída!AV91),0)*PSobreRurM!AV91)*(1-txMortM!AV91*FaPensRurM!AV91)&lt;0,0,(AU90 - IFERROR(INDEX(FePensRurM1!$B$2:$BJ$92,ROW($A91)- 1 - RegraSaída!AV91,COLUMN(AV$1)- 1 - RegraSaída!AV91),0)*PSobreRurM!AV91)*(1-txMortM!AV91*FaPensRurM!AV91))</f>
        <v>2554.4544683016707</v>
      </c>
      <c r="AW91" s="99">
        <f>IF((AV90 - IFERROR(INDEX(FePensRurM1!$B$2:$BJ$92,ROW($A91)- 1 - RegraSaída!AW91,COLUMN(AW$1)- 1 - RegraSaída!AW91),0)*PSobreRurM!AW91)*(1-txMortM!AW91*FaPensRurM!AW91)&lt;0,0,(AV90 - IFERROR(INDEX(FePensRurM1!$B$2:$BJ$92,ROW($A91)- 1 - RegraSaída!AW91,COLUMN(AW$1)- 1 - RegraSaída!AW91),0)*PSobreRurM!AW91)*(1-txMortM!AW91*FaPensRurM!AW91))</f>
        <v>2459.1563267342167</v>
      </c>
      <c r="AX91" s="99">
        <f>IF((AW90 - IFERROR(INDEX(FePensRurM1!$B$2:$BJ$92,ROW($A91)- 1 - RegraSaída!AX91,COLUMN(AX$1)- 1 - RegraSaída!AX91),0)*PSobreRurM!AX91)*(1-txMortM!AX91*FaPensRurM!AX91)&lt;0,0,(AW90 - IFERROR(INDEX(FePensRurM1!$B$2:$BJ$92,ROW($A91)- 1 - RegraSaída!AX91,COLUMN(AX$1)- 1 - RegraSaída!AX91),0)*PSobreRurM!AX91)*(1-txMortM!AX91*FaPensRurM!AX91))</f>
        <v>2292.0712572607813</v>
      </c>
      <c r="AY91" s="99">
        <f>IF((AX90 - IFERROR(INDEX(FePensRurM1!$B$2:$BJ$92,ROW($A91)- 1 - RegraSaída!AY91,COLUMN(AY$1)- 1 - RegraSaída!AY91),0)*PSobreRurM!AY91)*(1-txMortM!AY91*FaPensRurM!AY91)&lt;0,0,(AX90 - IFERROR(INDEX(FePensRurM1!$B$2:$BJ$92,ROW($A91)- 1 - RegraSaída!AY91,COLUMN(AY$1)- 1 - RegraSaída!AY91),0)*PSobreRurM!AY91)*(1-txMortM!AY91*FaPensRurM!AY91))</f>
        <v>2099.9093540476451</v>
      </c>
      <c r="AZ91" s="99">
        <f>IF((AY90 - IFERROR(INDEX(FePensRurM1!$B$2:$BJ$92,ROW($A91)- 1 - RegraSaída!AZ91,COLUMN(AZ$1)- 1 - RegraSaída!AZ91),0)*PSobreRurM!AZ91)*(1-txMortM!AZ91*FaPensRurM!AZ91)&lt;0,0,(AY90 - IFERROR(INDEX(FePensRurM1!$B$2:$BJ$92,ROW($A91)- 1 - RegraSaída!AZ91,COLUMN(AZ$1)- 1 - RegraSaída!AZ91),0)*PSobreRurM!AZ91)*(1-txMortM!AZ91*FaPensRurM!AZ91))</f>
        <v>2029.4069572764054</v>
      </c>
      <c r="BA91" s="99">
        <f>IF((AZ90 - IFERROR(INDEX(FePensRurM1!$B$2:$BJ$92,ROW($A91)- 1 - RegraSaída!BA91,COLUMN(BA$1)- 1 - RegraSaída!BA91),0)*PSobreRurM!BA91)*(1-txMortM!BA91*FaPensRurM!BA91)&lt;0,0,(AZ90 - IFERROR(INDEX(FePensRurM1!$B$2:$BJ$92,ROW($A91)- 1 - RegraSaída!BA91,COLUMN(BA$1)- 1 - RegraSaída!BA91),0)*PSobreRurM!BA91)*(1-txMortM!BA91*FaPensRurM!BA91))</f>
        <v>1960.5473274197886</v>
      </c>
      <c r="BB91" s="99">
        <f>IF((BA90 - IFERROR(INDEX(FePensRurM1!$B$2:$BJ$92,ROW($A91)- 1 - RegraSaída!BB91,COLUMN(BB$1)- 1 - RegraSaída!BB91),0)*PSobreRurM!BB91)*(1-txMortM!BB91*FaPensRurM!BB91)&lt;0,0,(BA90 - IFERROR(INDEX(FePensRurM1!$B$2:$BJ$92,ROW($A91)- 1 - RegraSaída!BB91,COLUMN(BB$1)- 1 - RegraSaída!BB91),0)*PSobreRurM!BB91)*(1-txMortM!BB91*FaPensRurM!BB91))</f>
        <v>1942.1723176366866</v>
      </c>
      <c r="BC91" s="99">
        <f>IF((BB90 - IFERROR(INDEX(FePensRurM1!$B$2:$BJ$92,ROW($A91)- 1 - RegraSaída!BC91,COLUMN(BC$1)- 1 - RegraSaída!BC91),0)*PSobreRurM!BC91)*(1-txMortM!BC91*FaPensRurM!BC91)&lt;0,0,(BB90 - IFERROR(INDEX(FePensRurM1!$B$2:$BJ$92,ROW($A91)- 1 - RegraSaída!BC91,COLUMN(BC$1)- 1 - RegraSaída!BC91),0)*PSobreRurM!BC91)*(1-txMortM!BC91*FaPensRurM!BC91))</f>
        <v>1800.5168964589609</v>
      </c>
      <c r="BD91" s="99">
        <f>IF((BC90 - IFERROR(INDEX(FePensRurM1!$B$2:$BJ$92,ROW($A91)- 1 - RegraSaída!BD91,COLUMN(BD$1)- 1 - RegraSaída!BD91),0)*PSobreRurM!BD91)*(1-txMortM!BD91*FaPensRurM!BD91)&lt;0,0,(BC90 - IFERROR(INDEX(FePensRurM1!$B$2:$BJ$92,ROW($A91)- 1 - RegraSaída!BD91,COLUMN(BD$1)- 1 - RegraSaída!BD91),0)*PSobreRurM!BD91)*(1-txMortM!BD91*FaPensRurM!BD91))</f>
        <v>1729.4392590919961</v>
      </c>
      <c r="BE91" s="99">
        <f>IF((BD90 - IFERROR(INDEX(FePensRurM1!$B$2:$BJ$92,ROW($A91)- 1 - RegraSaída!BE91,COLUMN(BE$1)- 1 - RegraSaída!BE91),0)*PSobreRurM!BE91)*(1-txMortM!BE91*FaPensRurM!BE91)&lt;0,0,(BD90 - IFERROR(INDEX(FePensRurM1!$B$2:$BJ$92,ROW($A91)- 1 - RegraSaída!BE91,COLUMN(BE$1)- 1 - RegraSaída!BE91),0)*PSobreRurM!BE91)*(1-txMortM!BE91*FaPensRurM!BE91))</f>
        <v>1536.1690127363495</v>
      </c>
      <c r="BF91" s="99">
        <f>IF((BE90 - IFERROR(INDEX(FePensRurM1!$B$2:$BJ$92,ROW($A91)- 1 - RegraSaída!BF91,COLUMN(BF$1)- 1 - RegraSaída!BF91),0)*PSobreRurM!BF91)*(1-txMortM!BF91*FaPensRurM!BF91)&lt;0,0,(BE90 - IFERROR(INDEX(FePensRurM1!$B$2:$BJ$92,ROW($A91)- 1 - RegraSaída!BF91,COLUMN(BF$1)- 1 - RegraSaída!BF91),0)*PSobreRurM!BF91)*(1-txMortM!BF91*FaPensRurM!BF91))</f>
        <v>1428.3801576451519</v>
      </c>
      <c r="BG91" s="99">
        <f>IF((BF90 - IFERROR(INDEX(FePensRurM1!$B$2:$BJ$92,ROW($A91)- 1 - RegraSaída!BG91,COLUMN(BG$1)- 1 - RegraSaída!BG91),0)*PSobreRurM!BG91)*(1-txMortM!BG91*FaPensRurM!BG91)&lt;0,0,(BF90 - IFERROR(INDEX(FePensRurM1!$B$2:$BJ$92,ROW($A91)- 1 - RegraSaída!BG91,COLUMN(BG$1)- 1 - RegraSaída!BG91),0)*PSobreRurM!BG91)*(1-txMortM!BG91*FaPensRurM!BG91))</f>
        <v>1309.7540567766403</v>
      </c>
      <c r="BH91" s="99">
        <f>IF((BG90 - IFERROR(INDEX(FePensRurM1!$B$2:$BJ$92,ROW($A91)- 1 - RegraSaída!BH91,COLUMN(BH$1)- 1 - RegraSaída!BH91),0)*PSobreRurM!BH91)*(1-txMortM!BH91*FaPensRurM!BH91)&lt;0,0,(BG90 - IFERROR(INDEX(FePensRurM1!$B$2:$BJ$92,ROW($A91)- 1 - RegraSaída!BH91,COLUMN(BH$1)- 1 - RegraSaída!BH91),0)*PSobreRurM!BH91)*(1-txMortM!BH91*FaPensRurM!BH91))</f>
        <v>1238.5449171881794</v>
      </c>
      <c r="BI91" s="99">
        <f>IF((BH90 - IFERROR(INDEX(FePensRurM1!$B$2:$BJ$92,ROW($A91)- 1 - RegraSaída!BI91,COLUMN(BI$1)- 1 - RegraSaída!BI91),0)*PSobreRurM!BI91)*(1-txMortM!BI91*FaPensRurM!BI91)&lt;0,0,(BH90 - IFERROR(INDEX(FePensRurM1!$B$2:$BJ$92,ROW($A91)- 1 - RegraSaída!BI91,COLUMN(BI$1)- 1 - RegraSaída!BI91),0)*PSobreRurM!BI91)*(1-txMortM!BI91*FaPensRurM!BI91))</f>
        <v>1163.913015275052</v>
      </c>
      <c r="BJ91" s="99">
        <f>IF((BI90 - IFERROR(INDEX(FePensRurM1!$B$2:$BJ$92,ROW($A91)- 1 - RegraSaída!BJ91,COLUMN(BJ$1)- 1 - RegraSaída!BJ91),0)*PSobreRurM!BJ91)*(1-txMortM!BJ91*FaPensRurM!BJ91)&lt;0,0,(BI90 - IFERROR(INDEX(FePensRurM1!$B$2:$BJ$92,ROW($A91)- 1 - RegraSaída!BJ91,COLUMN(BJ$1)- 1 - RegraSaída!BJ91),0)*PSobreRurM!BJ91)*(1-txMortM!BJ91*FaPensRurM!BJ91))</f>
        <v>1128.1561717527577</v>
      </c>
    </row>
    <row r="92" spans="1:62" x14ac:dyDescent="0.3">
      <c r="A92" s="100">
        <v>90</v>
      </c>
      <c r="B92" s="10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2"/>
      <c r="Q92" s="103">
        <f>(P92+P91 - IFERROR(INDEX(FePensRurM1!$B$2:$BJ$92,ROW($A92)- 1 - RegraSaída!Q92,COLUMN(Q$1)- 1 - RegraSaída!Q92),0)*PSobreRurM!Q92)*(1-txMortM!Q92*FaPensRurM!Q92) + FePensRurM1!Q92</f>
        <v>878.93016641200666</v>
      </c>
      <c r="R92" s="103">
        <f>(Q92+Q91 - IFERROR(INDEX(FePensRurM1!$B$2:$BJ$92,ROW($A92)- 1 - RegraSaída!R92,COLUMN(R$1)- 1 - RegraSaída!R92),0)*PSobreRurM!R92)*(1-txMortM!R92*FaPensRurM!R92) + FePensRurM1!R92</f>
        <v>2424.5478649649049</v>
      </c>
      <c r="S92" s="103">
        <f>(R92+R91 - IFERROR(INDEX(FePensRurM1!$B$2:$BJ$92,ROW($A92)- 1 - RegraSaída!S92,COLUMN(S$1)- 1 - RegraSaída!S92),0)*PSobreRurM!S92)*(1-txMortM!S92*FaPensRurM!S92) + FePensRurM1!S92</f>
        <v>4510.7851747084205</v>
      </c>
      <c r="T92" s="103">
        <f>(S92+S91 - IFERROR(INDEX(FePensRurM1!$B$2:$BJ$92,ROW($A92)- 1 - RegraSaída!T92,COLUMN(T$1)- 1 - RegraSaída!T92),0)*PSobreRurM!T92)*(1-txMortM!T92*FaPensRurM!T92) + FePensRurM1!T92</f>
        <v>6002.2799118696012</v>
      </c>
      <c r="U92" s="103">
        <f>(T92+T91 - IFERROR(INDEX(FePensRurM1!$B$2:$BJ$92,ROW($A92)- 1 - RegraSaída!U92,COLUMN(U$1)- 1 - RegraSaída!U92),0)*PSobreRurM!U92)*(1-txMortM!U92*FaPensRurM!U92) + FePensRurM1!U92</f>
        <v>7077.9834511514046</v>
      </c>
      <c r="V92" s="103">
        <f>(U92+U91 - IFERROR(INDEX(FePensRurM1!$B$2:$BJ$92,ROW($A92)- 1 - RegraSaída!V92,COLUMN(V$1)- 1 - RegraSaída!V92),0)*PSobreRurM!V92)*(1-txMortM!V92*FaPensRurM!V92) + FePensRurM1!V92</f>
        <v>7581.26288442446</v>
      </c>
      <c r="W92" s="103">
        <f>(V92+V91 - IFERROR(INDEX(FePensRurM1!$B$2:$BJ$92,ROW($A92)- 1 - RegraSaída!W92,COLUMN(W$1)- 1 - RegraSaída!W92),0)*PSobreRurM!W92)*(1-txMortM!W92*FaPensRurM!W92) + FePensRurM1!W92</f>
        <v>7922.6515849924208</v>
      </c>
      <c r="X92" s="103">
        <f>(W92+W91 - IFERROR(INDEX(FePensRurM1!$B$2:$BJ$92,ROW($A92)- 1 - RegraSaída!X92,COLUMN(X$1)- 1 - RegraSaída!X92),0)*PSobreRurM!X92)*(1-txMortM!X92*FaPensRurM!X92) + FePensRurM1!X92</f>
        <v>8224.9351802859856</v>
      </c>
      <c r="Y92" s="103">
        <f>(X92+X91 - IFERROR(INDEX(FePensRurM1!$B$2:$BJ$92,ROW($A92)- 1 - RegraSaída!Y92,COLUMN(Y$1)- 1 - RegraSaída!Y92),0)*PSobreRurM!Y92)*(1-txMortM!Y92*FaPensRurM!Y92) + FePensRurM1!Y92</f>
        <v>8878.1613926711507</v>
      </c>
      <c r="Z92" s="103">
        <f>(Y92+Y91 - IFERROR(INDEX(FePensRurM1!$B$2:$BJ$92,ROW($A92)- 1 - RegraSaída!Z92,COLUMN(Z$1)- 1 - RegraSaída!Z92),0)*PSobreRurM!Z92)*(1-txMortM!Z92*FaPensRurM!Z92) + FePensRurM1!Z92</f>
        <v>9552.4983496600471</v>
      </c>
      <c r="AA92" s="103">
        <f>(Z92+Z91 - IFERROR(INDEX(FePensRurM1!$B$2:$BJ$92,ROW($A92)- 1 - RegraSaída!AA92,COLUMN(AA$1)- 1 - RegraSaída!AA92),0)*PSobreRurM!AA92)*(1-txMortM!AA92*FaPensRurM!AA92) + FePensRurM1!AA92</f>
        <v>10314.35046089447</v>
      </c>
      <c r="AB92" s="103">
        <f>(AA92+AA91 - IFERROR(INDEX(FePensRurM1!$B$2:$BJ$92,ROW($A92)- 1 - RegraSaída!AB92,COLUMN(AB$1)- 1 - RegraSaída!AB92),0)*PSobreRurM!AB92)*(1-txMortM!AB92*FaPensRurM!AB92) + FePensRurM1!AB92</f>
        <v>11031.270493298211</v>
      </c>
      <c r="AC92" s="103">
        <f>(AB92+AB91 - IFERROR(INDEX(FePensRurM1!$B$2:$BJ$92,ROW($A92)- 1 - RegraSaída!AC92,COLUMN(AC$1)- 1 - RegraSaída!AC92),0)*PSobreRurM!AC92)*(1-txMortM!AC92*FaPensRurM!AC92) + FePensRurM1!AC92</f>
        <v>11733.162143559524</v>
      </c>
      <c r="AD92" s="103">
        <f>(AC92+AC91 - IFERROR(INDEX(FePensRurM1!$B$2:$BJ$92,ROW($A92)- 1 - RegraSaída!AD92,COLUMN(AD$1)- 1 - RegraSaída!AD92),0)*PSobreRurM!AD92)*(1-txMortM!AD92*FaPensRurM!AD92) + FePensRurM1!AD92</f>
        <v>12500.423389356531</v>
      </c>
      <c r="AE92" s="103">
        <f>(AD92+AD91 - IFERROR(INDEX(FePensRurM1!$B$2:$BJ$92,ROW($A92)- 1 - RegraSaída!AE92,COLUMN(AE$1)- 1 - RegraSaída!AE92),0)*PSobreRurM!AE92)*(1-txMortM!AE92*FaPensRurM!AE92) + FePensRurM1!AE92</f>
        <v>13285.072292191686</v>
      </c>
      <c r="AF92" s="103">
        <f>(AE92+AE91 - IFERROR(INDEX(FePensRurM1!$B$2:$BJ$92,ROW($A92)- 1 - RegraSaída!AF92,COLUMN(AF$1)- 1 - RegraSaída!AF92),0)*PSobreRurM!AF92)*(1-txMortM!AF92*FaPensRurM!AF92) + FePensRurM1!AF92</f>
        <v>14220.215214046601</v>
      </c>
      <c r="AG92" s="103">
        <f>(AF92+AF91 - IFERROR(INDEX(FePensRurM1!$B$2:$BJ$92,ROW($A92)- 1 - RegraSaída!AG92,COLUMN(AG$1)- 1 - RegraSaída!AG92),0)*PSobreRurM!AG92)*(1-txMortM!AG92*FaPensRurM!AG92) + FePensRurM1!AG92</f>
        <v>15093.06763851556</v>
      </c>
      <c r="AH92" s="103">
        <f>(AG92+AG91 - IFERROR(INDEX(FePensRurM1!$B$2:$BJ$92,ROW($A92)- 1 - RegraSaída!AH92,COLUMN(AH$1)- 1 - RegraSaída!AH92),0)*PSobreRurM!AH92)*(1-txMortM!AH92*FaPensRurM!AH92) + FePensRurM1!AH92</f>
        <v>16054.166385192319</v>
      </c>
      <c r="AI92" s="103">
        <f>(AH92+AH91 - IFERROR(INDEX(FePensRurM1!$B$2:$BJ$92,ROW($A92)- 1 - RegraSaída!AI92,COLUMN(AI$1)- 1 - RegraSaída!AI92),0)*PSobreRurM!AI92)*(1-txMortM!AI92*FaPensRurM!AI92) + FePensRurM1!AI92</f>
        <v>16968.78007796943</v>
      </c>
      <c r="AJ92" s="103">
        <f>(AI92+AI91 - IFERROR(INDEX(FePensRurM1!$B$2:$BJ$92,ROW($A92)- 1 - RegraSaída!AJ92,COLUMN(AJ$1)- 1 - RegraSaída!AJ92),0)*PSobreRurM!AJ92)*(1-txMortM!AJ92*FaPensRurM!AJ92) + FePensRurM1!AJ92</f>
        <v>17583.907197903263</v>
      </c>
      <c r="AK92" s="103">
        <f>(AJ92+AJ91 - IFERROR(INDEX(FePensRurM1!$B$2:$BJ$92,ROW($A92)- 1 - RegraSaída!AK92,COLUMN(AK$1)- 1 - RegraSaída!AK92),0)*PSobreRurM!AK92)*(1-txMortM!AK92*FaPensRurM!AK92) + FePensRurM1!AK92</f>
        <v>18001.530826319795</v>
      </c>
      <c r="AL92" s="103">
        <f>(AK92+AK91 - IFERROR(INDEX(FePensRurM1!$B$2:$BJ$92,ROW($A92)- 1 - RegraSaída!AL92,COLUMN(AL$1)- 1 - RegraSaída!AL92),0)*PSobreRurM!AL92)*(1-txMortM!AL92*FaPensRurM!AL92) + FePensRurM1!AL92</f>
        <v>18059.934438074921</v>
      </c>
      <c r="AM92" s="103">
        <f>(AL92+AL91 - IFERROR(INDEX(FePensRurM1!$B$2:$BJ$92,ROW($A92)- 1 - RegraSaída!AM92,COLUMN(AM$1)- 1 - RegraSaída!AM92),0)*PSobreRurM!AM92)*(1-txMortM!AM92*FaPensRurM!AM92) + FePensRurM1!AM92</f>
        <v>18087.963016667742</v>
      </c>
      <c r="AN92" s="103">
        <f>(AM92+AM91 - IFERROR(INDEX(FePensRurM1!$B$2:$BJ$92,ROW($A92)- 1 - RegraSaída!AN92,COLUMN(AN$1)- 1 - RegraSaída!AN92),0)*PSobreRurM!AN92)*(1-txMortM!AN92*FaPensRurM!AN92) + FePensRurM1!AN92</f>
        <v>18216.317101312819</v>
      </c>
      <c r="AO92" s="103">
        <f>(AN92+AN91 - IFERROR(INDEX(FePensRurM1!$B$2:$BJ$92,ROW($A92)- 1 - RegraSaída!AO92,COLUMN(AO$1)- 1 - RegraSaída!AO92),0)*PSobreRurM!AO92)*(1-txMortM!AO92*FaPensRurM!AO92) + FePensRurM1!AO92</f>
        <v>18504.906991564767</v>
      </c>
      <c r="AP92" s="103">
        <f>(AO92+AO91 - IFERROR(INDEX(FePensRurM1!$B$2:$BJ$92,ROW($A92)- 1 - RegraSaída!AP92,COLUMN(AP$1)- 1 - RegraSaída!AP92),0)*PSobreRurM!AP92)*(1-txMortM!AP92*FaPensRurM!AP92) + FePensRurM1!AP92</f>
        <v>18853.854272079556</v>
      </c>
      <c r="AQ92" s="103">
        <f>(AP92+AP91 - IFERROR(INDEX(FePensRurM1!$B$2:$BJ$92,ROW($A92)- 1 - RegraSaída!AQ92,COLUMN(AQ$1)- 1 - RegraSaída!AQ92),0)*PSobreRurM!AQ92)*(1-txMortM!AQ92*FaPensRurM!AQ92) + FePensRurM1!AQ92</f>
        <v>19109.662346563655</v>
      </c>
      <c r="AR92" s="103">
        <f>(AQ92+AQ91 - IFERROR(INDEX(FePensRurM1!$B$2:$BJ$92,ROW($A92)- 1 - RegraSaída!AR92,COLUMN(AR$1)- 1 - RegraSaída!AR92),0)*PSobreRurM!AR92)*(1-txMortM!AR92*FaPensRurM!AR92) + FePensRurM1!AR92</f>
        <v>19253.373749422364</v>
      </c>
      <c r="AS92" s="103">
        <f>(AR92+AR91 - IFERROR(INDEX(FePensRurM1!$B$2:$BJ$92,ROW($A92)- 1 - RegraSaída!AS92,COLUMN(AS$1)- 1 - RegraSaída!AS92),0)*PSobreRurM!AS92)*(1-txMortM!AS92*FaPensRurM!AS92) + FePensRurM1!AS92</f>
        <v>19281.275803839671</v>
      </c>
      <c r="AT92" s="103">
        <f>(AS92+AS91 - IFERROR(INDEX(FePensRurM1!$B$2:$BJ$92,ROW($A92)- 1 - RegraSaída!AT92,COLUMN(AT$1)- 1 - RegraSaída!AT92),0)*PSobreRurM!AT92)*(1-txMortM!AT92*FaPensRurM!AT92) + FePensRurM1!AT92</f>
        <v>19151.105012833297</v>
      </c>
      <c r="AU92" s="103">
        <f>(AT92+AT91 - IFERROR(INDEX(FePensRurM1!$B$2:$BJ$92,ROW($A92)- 1 - RegraSaída!AU92,COLUMN(AU$1)- 1 - RegraSaída!AU92),0)*PSobreRurM!AU92)*(1-txMortM!AU92*FaPensRurM!AU92) + FePensRurM1!AU92</f>
        <v>18933.57238351812</v>
      </c>
      <c r="AV92" s="103">
        <f>(AU92+AU91 - IFERROR(INDEX(FePensRurM1!$B$2:$BJ$92,ROW($A92)- 1 - RegraSaída!AV92,COLUMN(AV$1)- 1 - RegraSaída!AV92),0)*PSobreRurM!AV92)*(1-txMortM!AV92*FaPensRurM!AV92) + FePensRurM1!AV92</f>
        <v>18722.831592101149</v>
      </c>
      <c r="AW92" s="103">
        <f>(AV92+AV91 - IFERROR(INDEX(FePensRurM1!$B$2:$BJ$92,ROW($A92)- 1 - RegraSaída!AW92,COLUMN(AW$1)- 1 - RegraSaída!AW92),0)*PSobreRurM!AW92)*(1-txMortM!AW92*FaPensRurM!AW92) + FePensRurM1!AW92</f>
        <v>18550.302211113849</v>
      </c>
      <c r="AX92" s="103">
        <f>(AW92+AW91 - IFERROR(INDEX(FePensRurM1!$B$2:$BJ$92,ROW($A92)- 1 - RegraSaída!AX92,COLUMN(AX$1)- 1 - RegraSaída!AX92),0)*PSobreRurM!AX92)*(1-txMortM!AX92*FaPensRurM!AX92) + FePensRurM1!AX92</f>
        <v>18322.415180709184</v>
      </c>
      <c r="AY92" s="103">
        <f>(AX92+AX91 - IFERROR(INDEX(FePensRurM1!$B$2:$BJ$92,ROW($A92)- 1 - RegraSaída!AY92,COLUMN(AY$1)- 1 - RegraSaída!AY92),0)*PSobreRurM!AY92)*(1-txMortM!AY92*FaPensRurM!AY92) + FePensRurM1!AY92</f>
        <v>17983.242322234553</v>
      </c>
      <c r="AZ92" s="103">
        <f>(AY92+AY91 - IFERROR(INDEX(FePensRurM1!$B$2:$BJ$92,ROW($A92)- 1 - RegraSaída!AZ92,COLUMN(AZ$1)- 1 - RegraSaída!AZ92),0)*PSobreRurM!AZ92)*(1-txMortM!AZ92*FaPensRurM!AZ92) + FePensRurM1!AZ92</f>
        <v>17524.534794428622</v>
      </c>
      <c r="BA92" s="103">
        <f>(AZ92+AZ91 - IFERROR(INDEX(FePensRurM1!$B$2:$BJ$92,ROW($A92)- 1 - RegraSaída!BA92,COLUMN(BA$1)- 1 - RegraSaída!BA92),0)*PSobreRurM!BA92)*(1-txMortM!BA92*FaPensRurM!BA92) + FePensRurM1!BA92</f>
        <v>17067.238172411839</v>
      </c>
      <c r="BB92" s="103">
        <f>(BA92+BA91 - IFERROR(INDEX(FePensRurM1!$B$2:$BJ$92,ROW($A92)- 1 - RegraSaída!BB92,COLUMN(BB$1)- 1 - RegraSaída!BB92),0)*PSobreRurM!BB92)*(1-txMortM!BB92*FaPensRurM!BB92) + FePensRurM1!BB92</f>
        <v>16612.198654754418</v>
      </c>
      <c r="BC92" s="103">
        <f>(BB92+BB91 - IFERROR(INDEX(FePensRurM1!$B$2:$BJ$92,ROW($A92)- 1 - RegraSaída!BC92,COLUMN(BC$1)- 1 - RegraSaída!BC92),0)*PSobreRurM!BC92)*(1-txMortM!BC92*FaPensRurM!BC92) + FePensRurM1!BC92</f>
        <v>16202.272982806709</v>
      </c>
      <c r="BD92" s="103">
        <f>(BC92+BC91 - IFERROR(INDEX(FePensRurM1!$B$2:$BJ$92,ROW($A92)- 1 - RegraSaída!BD92,COLUMN(BD$1)- 1 - RegraSaída!BD92),0)*PSobreRurM!BD92)*(1-txMortM!BD92*FaPensRurM!BD92) + FePensRurM1!BD92</f>
        <v>15723.202913783583</v>
      </c>
      <c r="BE92" s="103">
        <f>(BD92+BD91 - IFERROR(INDEX(FePensRurM1!$B$2:$BJ$92,ROW($A92)- 1 - RegraSaída!BE92,COLUMN(BE$1)- 1 - RegraSaída!BE92),0)*PSobreRurM!BE92)*(1-txMortM!BE92*FaPensRurM!BE92) + FePensRurM1!BE92</f>
        <v>15244.879840315483</v>
      </c>
      <c r="BF92" s="103">
        <f>(BE92+BE91 - IFERROR(INDEX(FePensRurM1!$B$2:$BJ$92,ROW($A92)- 1 - RegraSaída!BF92,COLUMN(BF$1)- 1 - RegraSaída!BF92),0)*PSobreRurM!BF92)*(1-txMortM!BF92*FaPensRurM!BF92) + FePensRurM1!BF92</f>
        <v>14660.513512404574</v>
      </c>
      <c r="BG92" s="103">
        <f>(BF92+BF91 - IFERROR(INDEX(FePensRurM1!$B$2:$BJ$92,ROW($A92)- 1 - RegraSaída!BG92,COLUMN(BG$1)- 1 - RegraSaída!BG92),0)*PSobreRurM!BG92)*(1-txMortM!BG92*FaPensRurM!BG92) + FePensRurM1!BG92</f>
        <v>14058.001437871288</v>
      </c>
      <c r="BH92" s="103">
        <f>(BG92+BG91 - IFERROR(INDEX(FePensRurM1!$B$2:$BJ$92,ROW($A92)- 1 - RegraSaída!BH92,COLUMN(BH$1)- 1 - RegraSaída!BH92),0)*PSobreRurM!BH92)*(1-txMortM!BH92*FaPensRurM!BH92) + FePensRurM1!BH92</f>
        <v>13429.953684099648</v>
      </c>
      <c r="BI92" s="103">
        <f>(BH92+BH91 - IFERROR(INDEX(FePensRurM1!$B$2:$BJ$92,ROW($A92)- 1 - RegraSaída!BI92,COLUMN(BI$1)- 1 - RegraSaída!BI92),0)*PSobreRurM!BI92)*(1-txMortM!BI92*FaPensRurM!BI92) + FePensRurM1!BI92</f>
        <v>12820.894719267315</v>
      </c>
      <c r="BJ92" s="103">
        <f>(BI92+BI91 - IFERROR(INDEX(FePensRurM1!$B$2:$BJ$92,ROW($A92)- 1 - RegraSaída!BJ92,COLUMN(BJ$1)- 1 - RegraSaída!BJ92),0)*PSobreRurM!BJ92)*(1-txMortM!BJ92*FaPensRurM!BJ92) + FePensRurM1!BJ92</f>
        <v>12225.238466752973</v>
      </c>
    </row>
    <row r="93" spans="1:62" x14ac:dyDescent="0.3">
      <c r="A93" s="104"/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  <c r="AA93" s="105"/>
      <c r="AB93" s="105"/>
      <c r="AC93" s="105"/>
      <c r="AD93" s="105"/>
      <c r="AE93" s="105"/>
      <c r="AF93" s="105"/>
      <c r="AG93" s="105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</row>
    <row r="94" spans="1:62" s="40" customFormat="1" x14ac:dyDescent="0.3">
      <c r="A94" s="38" t="s">
        <v>4</v>
      </c>
      <c r="B94" s="39">
        <f t="shared" ref="B94:N94" si="0">SUM(B2:B92)</f>
        <v>0</v>
      </c>
      <c r="C94" s="39">
        <f t="shared" si="0"/>
        <v>0</v>
      </c>
      <c r="D94" s="39">
        <f t="shared" si="0"/>
        <v>0</v>
      </c>
      <c r="E94" s="39">
        <f t="shared" si="0"/>
        <v>0</v>
      </c>
      <c r="F94" s="39">
        <f t="shared" si="0"/>
        <v>0</v>
      </c>
      <c r="G94" s="39">
        <f t="shared" si="0"/>
        <v>0</v>
      </c>
      <c r="H94" s="39">
        <f t="shared" si="0"/>
        <v>0</v>
      </c>
      <c r="I94" s="39">
        <f t="shared" si="0"/>
        <v>0</v>
      </c>
      <c r="J94" s="39">
        <f t="shared" si="0"/>
        <v>0</v>
      </c>
      <c r="K94" s="39">
        <f t="shared" si="0"/>
        <v>0</v>
      </c>
      <c r="L94" s="39">
        <f t="shared" si="0"/>
        <v>0</v>
      </c>
      <c r="M94" s="39">
        <f t="shared" si="0"/>
        <v>0</v>
      </c>
      <c r="N94" s="39">
        <f t="shared" si="0"/>
        <v>0</v>
      </c>
      <c r="O94" s="39">
        <f t="shared" ref="O94:BJ94" si="1">SUM(O2:O92)</f>
        <v>0</v>
      </c>
      <c r="P94" s="39">
        <f t="shared" si="1"/>
        <v>0</v>
      </c>
      <c r="Q94" s="39">
        <f t="shared" si="1"/>
        <v>94851.162304904283</v>
      </c>
      <c r="R94" s="39">
        <f t="shared" si="1"/>
        <v>188787.52070703451</v>
      </c>
      <c r="S94" s="39">
        <f t="shared" si="1"/>
        <v>281871.37422239629</v>
      </c>
      <c r="T94" s="39">
        <f t="shared" si="1"/>
        <v>274516.30256194418</v>
      </c>
      <c r="U94" s="39">
        <f t="shared" si="1"/>
        <v>267036.88263887505</v>
      </c>
      <c r="V94" s="39">
        <f t="shared" si="1"/>
        <v>259522.33597112377</v>
      </c>
      <c r="W94" s="39">
        <f t="shared" si="1"/>
        <v>250885.7298350569</v>
      </c>
      <c r="X94" s="39">
        <f t="shared" si="1"/>
        <v>242309.96851034809</v>
      </c>
      <c r="Y94" s="39">
        <f t="shared" si="1"/>
        <v>233770.4232844873</v>
      </c>
      <c r="Z94" s="39">
        <f t="shared" si="1"/>
        <v>226281.37962850137</v>
      </c>
      <c r="AA94" s="39">
        <f t="shared" si="1"/>
        <v>217810.73520158767</v>
      </c>
      <c r="AB94" s="39">
        <f t="shared" si="1"/>
        <v>209376.59056814731</v>
      </c>
      <c r="AC94" s="39">
        <f t="shared" si="1"/>
        <v>201003.28499011559</v>
      </c>
      <c r="AD94" s="39">
        <f t="shared" si="1"/>
        <v>193576.39490447738</v>
      </c>
      <c r="AE94" s="39">
        <f t="shared" si="1"/>
        <v>186216.55058523081</v>
      </c>
      <c r="AF94" s="39">
        <f t="shared" si="1"/>
        <v>173481.7350303772</v>
      </c>
      <c r="AG94" s="39">
        <f t="shared" si="1"/>
        <v>160858.0392758972</v>
      </c>
      <c r="AH94" s="39">
        <f t="shared" si="1"/>
        <v>148303.36755363803</v>
      </c>
      <c r="AI94" s="39">
        <f t="shared" si="1"/>
        <v>141216.9076961086</v>
      </c>
      <c r="AJ94" s="39">
        <f t="shared" si="1"/>
        <v>134183.29554085308</v>
      </c>
      <c r="AK94" s="39">
        <f t="shared" si="1"/>
        <v>124958.34268415015</v>
      </c>
      <c r="AL94" s="39">
        <f t="shared" si="1"/>
        <v>115909.68874465759</v>
      </c>
      <c r="AM94" s="39">
        <f t="shared" si="1"/>
        <v>107287.36360497338</v>
      </c>
      <c r="AN94" s="39">
        <f t="shared" si="1"/>
        <v>101165.85780214606</v>
      </c>
      <c r="AO94" s="39">
        <f t="shared" si="1"/>
        <v>95336.655626836786</v>
      </c>
      <c r="AP94" s="39">
        <f t="shared" si="1"/>
        <v>89646.704172968894</v>
      </c>
      <c r="AQ94" s="39">
        <f t="shared" si="1"/>
        <v>84107.13237456503</v>
      </c>
      <c r="AR94" s="39">
        <f t="shared" si="1"/>
        <v>78729.182462168552</v>
      </c>
      <c r="AS94" s="39">
        <f t="shared" si="1"/>
        <v>73522.798651241639</v>
      </c>
      <c r="AT94" s="39">
        <f t="shared" si="1"/>
        <v>68499.211511533344</v>
      </c>
      <c r="AU94" s="39">
        <f t="shared" si="1"/>
        <v>63664.530994040921</v>
      </c>
      <c r="AV94" s="39">
        <f t="shared" si="1"/>
        <v>59019.391362216047</v>
      </c>
      <c r="AW94" s="39">
        <f t="shared" si="1"/>
        <v>54562.887076784282</v>
      </c>
      <c r="AX94" s="39">
        <f t="shared" si="1"/>
        <v>50298.355806732354</v>
      </c>
      <c r="AY94" s="39">
        <f t="shared" si="1"/>
        <v>46231.749857560804</v>
      </c>
      <c r="AZ94" s="39">
        <f t="shared" si="1"/>
        <v>42368.571643538795</v>
      </c>
      <c r="BA94" s="39">
        <f t="shared" si="1"/>
        <v>38707.232186892477</v>
      </c>
      <c r="BB94" s="39">
        <f t="shared" si="1"/>
        <v>35246.621569734649</v>
      </c>
      <c r="BC94" s="39">
        <f t="shared" si="1"/>
        <v>31981.617369550069</v>
      </c>
      <c r="BD94" s="39">
        <f t="shared" si="1"/>
        <v>28913.848345638376</v>
      </c>
      <c r="BE94" s="39">
        <f t="shared" si="1"/>
        <v>26039.714530783269</v>
      </c>
      <c r="BF94" s="39">
        <f t="shared" si="1"/>
        <v>23362.328869728353</v>
      </c>
      <c r="BG94" s="39">
        <f t="shared" si="1"/>
        <v>20879.292531494219</v>
      </c>
      <c r="BH94" s="39">
        <f t="shared" si="1"/>
        <v>18587.034910740163</v>
      </c>
      <c r="BI94" s="39">
        <f t="shared" si="1"/>
        <v>16478.807083509539</v>
      </c>
      <c r="BJ94" s="39">
        <f t="shared" si="1"/>
        <v>14545.245020778595</v>
      </c>
    </row>
    <row r="96" spans="1:62" x14ac:dyDescent="0.3">
      <c r="BJ96" s="98">
        <v>264587.45177016396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BJ94"/>
  <sheetViews>
    <sheetView zoomScaleNormal="100" workbookViewId="0">
      <pane xSplit="14" ySplit="1" topLeftCell="O61" activePane="bottomRight" state="frozen"/>
      <selection activeCell="W92" sqref="W92"/>
      <selection pane="topRight" activeCell="W92" sqref="W92"/>
      <selection pane="bottomLeft" activeCell="W92" sqref="W92"/>
      <selection pane="bottomRight" activeCell="R18" sqref="R18"/>
    </sheetView>
  </sheetViews>
  <sheetFormatPr defaultColWidth="8.85546875" defaultRowHeight="16.5" x14ac:dyDescent="0.3"/>
  <cols>
    <col min="1" max="1" width="8.85546875" style="8"/>
    <col min="2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s="31" customFormat="1" x14ac:dyDescent="0.3">
      <c r="A2" s="29">
        <v>0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30"/>
      <c r="P2" s="59"/>
      <c r="Q2" s="86">
        <f>IF(ROW($A2)+DifIdConj!Q2&lt;93, INDEX(PotPensRurH!Q:Q,ROW($A2)+DifIdConj!Q2)*INDEX(txMortH!Q:Q,ROW($A2)+DifIdConj!Q2)*INDEX(PgPensRurH!Q:Q,ROW($A2)+DifIdConj!Q2),0)</f>
        <v>180.02012176995376</v>
      </c>
      <c r="R2" s="86">
        <f>IF(ROW($A2)+DifIdConj!R2&lt;93, INDEX(PotPensRurH!R:R,ROW($A2)+DifIdConj!R2)*INDEX(txMortH!R:R,ROW($A2)+DifIdConj!R2)*INDEX(PgPensRurH!R:R,ROW($A2)+DifIdConj!R2),0)</f>
        <v>170.74613731183373</v>
      </c>
      <c r="S2" s="86">
        <f>IF(ROW($A2)+DifIdConj!S2&lt;93, INDEX(PotPensRurH!S:S,ROW($A2)+DifIdConj!S2)*INDEX(txMortH!S:S,ROW($A2)+DifIdConj!S2)*INDEX(PgPensRurH!S:S,ROW($A2)+DifIdConj!S2),0)</f>
        <v>162.17782161973852</v>
      </c>
      <c r="T2" s="86"/>
      <c r="U2" s="86"/>
      <c r="V2" s="86"/>
      <c r="W2" s="86"/>
      <c r="X2" s="86"/>
      <c r="Y2" s="86"/>
      <c r="Z2" s="86"/>
      <c r="AA2" s="86"/>
      <c r="AB2" s="86"/>
      <c r="AC2" s="86"/>
      <c r="AD2" s="86"/>
      <c r="AE2" s="86"/>
      <c r="AF2" s="86"/>
      <c r="AG2" s="86"/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7"/>
    </row>
    <row r="3" spans="1:62" s="31" customFormat="1" x14ac:dyDescent="0.3">
      <c r="A3" s="29">
        <v>1</v>
      </c>
      <c r="B3" s="5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32"/>
      <c r="P3" s="59"/>
      <c r="Q3" s="86">
        <f>IF(ROW($A3)+DifIdConj!Q3&lt;93, INDEX(PotPensRurH!Q:Q,ROW($A3)+DifIdConj!Q3)*INDEX(txMortH!Q:Q,ROW($A3)+DifIdConj!Q3)*INDEX(PgPensRurH!Q:Q,ROW($A3)+DifIdConj!Q3),0)</f>
        <v>197.96252819558751</v>
      </c>
      <c r="R3" s="86">
        <f>IF(ROW($A3)+DifIdConj!R3&lt;93, INDEX(PotPensRurH!R:R,ROW($A3)+DifIdConj!R3)*INDEX(txMortH!R:R,ROW($A3)+DifIdConj!R3)*INDEX(PgPensRurH!R:R,ROW($A3)+DifIdConj!R3),0)</f>
        <v>187.60710003109895</v>
      </c>
      <c r="S3" s="86">
        <f>IF(ROW($A3)+DifIdConj!S3&lt;93, INDEX(PotPensRurH!S:S,ROW($A3)+DifIdConj!S3)*INDEX(txMortH!S:S,ROW($A3)+DifIdConj!S3)*INDEX(PgPensRurH!S:S,ROW($A3)+DifIdConj!S3),0)</f>
        <v>178.3098908031275</v>
      </c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86"/>
      <c r="AG3" s="86"/>
      <c r="AH3" s="86"/>
      <c r="AI3" s="86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6"/>
      <c r="BE3" s="86"/>
      <c r="BF3" s="86"/>
      <c r="BG3" s="86"/>
      <c r="BH3" s="86"/>
      <c r="BI3" s="86"/>
      <c r="BJ3" s="87"/>
    </row>
    <row r="4" spans="1:62" s="31" customFormat="1" x14ac:dyDescent="0.3">
      <c r="A4" s="29">
        <v>2</v>
      </c>
      <c r="B4" s="5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32"/>
      <c r="P4" s="59"/>
      <c r="Q4" s="86">
        <f>IF(ROW($A4)+DifIdConj!Q4&lt;93, INDEX(PotPensRurH!Q:Q,ROW($A4)+DifIdConj!Q4)*INDEX(txMortH!Q:Q,ROW($A4)+DifIdConj!Q4)*INDEX(PgPensRurH!Q:Q,ROW($A4)+DifIdConj!Q4),0)</f>
        <v>185.616630021601</v>
      </c>
      <c r="R4" s="86">
        <f>IF(ROW($A4)+DifIdConj!R4&lt;93, INDEX(PotPensRurH!R:R,ROW($A4)+DifIdConj!R4)*INDEX(txMortH!R:R,ROW($A4)+DifIdConj!R4)*INDEX(PgPensRurH!R:R,ROW($A4)+DifIdConj!R4),0)</f>
        <v>177.15521934403284</v>
      </c>
      <c r="S4" s="86">
        <f>IF(ROW($A4)+DifIdConj!S4&lt;93, INDEX(PotPensRurH!S:S,ROW($A4)+DifIdConj!S4)*INDEX(txMortH!S:S,ROW($A4)+DifIdConj!S4)*INDEX(PgPensRurH!S:S,ROW($A4)+DifIdConj!S4),0)</f>
        <v>170.11888835952874</v>
      </c>
      <c r="T4" s="86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6"/>
      <c r="BE4" s="86"/>
      <c r="BF4" s="86"/>
      <c r="BG4" s="86"/>
      <c r="BH4" s="86"/>
      <c r="BI4" s="86"/>
      <c r="BJ4" s="87"/>
    </row>
    <row r="5" spans="1:62" s="31" customFormat="1" x14ac:dyDescent="0.3">
      <c r="A5" s="29">
        <v>3</v>
      </c>
      <c r="B5" s="5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32"/>
      <c r="P5" s="59"/>
      <c r="Q5" s="86">
        <f>IF(ROW($A5)+DifIdConj!Q5&lt;93, INDEX(PotPensRurH!Q:Q,ROW($A5)+DifIdConj!Q5)*INDEX(txMortH!Q:Q,ROW($A5)+DifIdConj!Q5)*INDEX(PgPensRurH!Q:Q,ROW($A5)+DifIdConj!Q5),0)</f>
        <v>172.06115116717075</v>
      </c>
      <c r="R5" s="86">
        <f>IF(ROW($A5)+DifIdConj!R5&lt;93, INDEX(PotPensRurH!R:R,ROW($A5)+DifIdConj!R5)*INDEX(txMortH!R:R,ROW($A5)+DifIdConj!R5)*INDEX(PgPensRurH!R:R,ROW($A5)+DifIdConj!R5),0)</f>
        <v>164.80214413045425</v>
      </c>
      <c r="S5" s="86">
        <f>IF(ROW($A5)+DifIdConj!S5&lt;93, INDEX(PotPensRurH!S:S,ROW($A5)+DifIdConj!S5)*INDEX(txMortH!S:S,ROW($A5)+DifIdConj!S5)*INDEX(PgPensRurH!S:S,ROW($A5)+DifIdConj!S5),0)</f>
        <v>157.76998106363516</v>
      </c>
      <c r="T5" s="86"/>
      <c r="U5" s="86"/>
      <c r="V5" s="86"/>
      <c r="W5" s="86"/>
      <c r="X5" s="86"/>
      <c r="Y5" s="86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86"/>
      <c r="BI5" s="86"/>
      <c r="BJ5" s="87"/>
    </row>
    <row r="6" spans="1:62" s="31" customFormat="1" x14ac:dyDescent="0.3">
      <c r="A6" s="29">
        <v>4</v>
      </c>
      <c r="B6" s="5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32"/>
      <c r="P6" s="59"/>
      <c r="Q6" s="86">
        <f>IF(ROW($A6)+DifIdConj!Q6&lt;93, INDEX(PotPensRurH!Q:Q,ROW($A6)+DifIdConj!Q6)*INDEX(txMortH!Q:Q,ROW($A6)+DifIdConj!Q6)*INDEX(PgPensRurH!Q:Q,ROW($A6)+DifIdConj!Q6),0)</f>
        <v>158.50727554993878</v>
      </c>
      <c r="R6" s="86">
        <f>IF(ROW($A6)+DifIdConj!R6&lt;93, INDEX(PotPensRurH!R:R,ROW($A6)+DifIdConj!R6)*INDEX(txMortH!R:R,ROW($A6)+DifIdConj!R6)*INDEX(PgPensRurH!R:R,ROW($A6)+DifIdConj!R6),0)</f>
        <v>150.50185759287115</v>
      </c>
      <c r="S6" s="86">
        <f>IF(ROW($A6)+DifIdConj!S6&lt;93, INDEX(PotPensRurH!S:S,ROW($A6)+DifIdConj!S6)*INDEX(txMortH!S:S,ROW($A6)+DifIdConj!S6)*INDEX(PgPensRurH!S:S,ROW($A6)+DifIdConj!S6),0)</f>
        <v>144.76464139030602</v>
      </c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  <c r="BC6" s="86"/>
      <c r="BD6" s="86"/>
      <c r="BE6" s="86"/>
      <c r="BF6" s="86"/>
      <c r="BG6" s="86"/>
      <c r="BH6" s="86"/>
      <c r="BI6" s="86"/>
      <c r="BJ6" s="87"/>
    </row>
    <row r="7" spans="1:62" s="31" customFormat="1" x14ac:dyDescent="0.3">
      <c r="A7" s="29">
        <v>5</v>
      </c>
      <c r="B7" s="5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32"/>
      <c r="P7" s="59"/>
      <c r="Q7" s="86">
        <f>IF(ROW($A7)+DifIdConj!Q7&lt;93, INDEX(PotPensRurH!Q:Q,ROW($A7)+DifIdConj!Q7)*INDEX(txMortH!Q:Q,ROW($A7)+DifIdConj!Q7)*INDEX(PgPensRurH!Q:Q,ROW($A7)+DifIdConj!Q7),0)</f>
        <v>142.51572437589064</v>
      </c>
      <c r="R7" s="86">
        <f>IF(ROW($A7)+DifIdConj!R7&lt;93, INDEX(PotPensRurH!R:R,ROW($A7)+DifIdConj!R7)*INDEX(txMortH!R:R,ROW($A7)+DifIdConj!R7)*INDEX(PgPensRurH!R:R,ROW($A7)+DifIdConj!R7),0)</f>
        <v>130.76495640409416</v>
      </c>
      <c r="S7" s="86">
        <f>IF(ROW($A7)+DifIdConj!S7&lt;93, INDEX(PotPensRurH!S:S,ROW($A7)+DifIdConj!S7)*INDEX(txMortH!S:S,ROW($A7)+DifIdConj!S7)*INDEX(PgPensRurH!S:S,ROW($A7)+DifIdConj!S7),0)</f>
        <v>124.58827067532935</v>
      </c>
      <c r="T7" s="86"/>
      <c r="U7" s="86"/>
      <c r="V7" s="86"/>
      <c r="W7" s="86"/>
      <c r="X7" s="86"/>
      <c r="Y7" s="86"/>
      <c r="Z7" s="86"/>
      <c r="AA7" s="86"/>
      <c r="AB7" s="86"/>
      <c r="AC7" s="86"/>
      <c r="AD7" s="86"/>
      <c r="AE7" s="86"/>
      <c r="AF7" s="86"/>
      <c r="AG7" s="86"/>
      <c r="AH7" s="86"/>
      <c r="AI7" s="86"/>
      <c r="AJ7" s="86"/>
      <c r="AK7" s="86"/>
      <c r="AL7" s="86"/>
      <c r="AM7" s="86"/>
      <c r="AN7" s="86"/>
      <c r="AO7" s="86"/>
      <c r="AP7" s="86"/>
      <c r="AQ7" s="86"/>
      <c r="AR7" s="86"/>
      <c r="AS7" s="86"/>
      <c r="AT7" s="86"/>
      <c r="AU7" s="86"/>
      <c r="AV7" s="86"/>
      <c r="AW7" s="86"/>
      <c r="AX7" s="86"/>
      <c r="AY7" s="86"/>
      <c r="AZ7" s="86"/>
      <c r="BA7" s="86"/>
      <c r="BB7" s="86"/>
      <c r="BC7" s="86"/>
      <c r="BD7" s="86"/>
      <c r="BE7" s="86"/>
      <c r="BF7" s="86"/>
      <c r="BG7" s="86"/>
      <c r="BH7" s="86"/>
      <c r="BI7" s="86"/>
      <c r="BJ7" s="87"/>
    </row>
    <row r="8" spans="1:62" s="31" customFormat="1" x14ac:dyDescent="0.3">
      <c r="A8" s="29">
        <v>6</v>
      </c>
      <c r="B8" s="5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32"/>
      <c r="P8" s="59"/>
      <c r="Q8" s="86">
        <f>IF(ROW($A8)+DifIdConj!Q8&lt;93, INDEX(PotPensRurH!Q:Q,ROW($A8)+DifIdConj!Q8)*INDEX(txMortH!Q:Q,ROW($A8)+DifIdConj!Q8)*INDEX(PgPensRurH!Q:Q,ROW($A8)+DifIdConj!Q8),0)</f>
        <v>156.27748055490804</v>
      </c>
      <c r="R8" s="86">
        <f>IF(ROW($A8)+DifIdConj!R8&lt;93, INDEX(PotPensRurH!R:R,ROW($A8)+DifIdConj!R8)*INDEX(txMortH!R:R,ROW($A8)+DifIdConj!R8)*INDEX(PgPensRurH!R:R,ROW($A8)+DifIdConj!R8),0)</f>
        <v>143.01206650780537</v>
      </c>
      <c r="S8" s="86">
        <f>IF(ROW($A8)+DifIdConj!S8&lt;93, INDEX(PotPensRurH!S:S,ROW($A8)+DifIdConj!S8)*INDEX(txMortH!S:S,ROW($A8)+DifIdConj!S8)*INDEX(PgPensRurH!S:S,ROW($A8)+DifIdConj!S8),0)</f>
        <v>133.38101247360757</v>
      </c>
      <c r="T8" s="86"/>
      <c r="U8" s="86"/>
      <c r="V8" s="86"/>
      <c r="W8" s="86"/>
      <c r="X8" s="86"/>
      <c r="Y8" s="86"/>
      <c r="Z8" s="86"/>
      <c r="AA8" s="86"/>
      <c r="AB8" s="86"/>
      <c r="AC8" s="86"/>
      <c r="AD8" s="86"/>
      <c r="AE8" s="86"/>
      <c r="AF8" s="86"/>
      <c r="AG8" s="86"/>
      <c r="AH8" s="86"/>
      <c r="AI8" s="86"/>
      <c r="AJ8" s="86"/>
      <c r="AK8" s="86"/>
      <c r="AL8" s="86"/>
      <c r="AM8" s="86"/>
      <c r="AN8" s="86"/>
      <c r="AO8" s="86"/>
      <c r="AP8" s="86"/>
      <c r="AQ8" s="86"/>
      <c r="AR8" s="86"/>
      <c r="AS8" s="86"/>
      <c r="AT8" s="86"/>
      <c r="AU8" s="86"/>
      <c r="AV8" s="86"/>
      <c r="AW8" s="86"/>
      <c r="AX8" s="86"/>
      <c r="AY8" s="86"/>
      <c r="AZ8" s="86"/>
      <c r="BA8" s="86"/>
      <c r="BB8" s="86"/>
      <c r="BC8" s="86"/>
      <c r="BD8" s="86"/>
      <c r="BE8" s="86"/>
      <c r="BF8" s="86"/>
      <c r="BG8" s="86"/>
      <c r="BH8" s="86"/>
      <c r="BI8" s="86"/>
      <c r="BJ8" s="87"/>
    </row>
    <row r="9" spans="1:62" s="31" customFormat="1" x14ac:dyDescent="0.3">
      <c r="A9" s="29">
        <v>7</v>
      </c>
      <c r="B9" s="5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32"/>
      <c r="P9" s="59"/>
      <c r="Q9" s="86">
        <f>IF(ROW($A9)+DifIdConj!Q9&lt;93, INDEX(PotPensRurH!Q:Q,ROW($A9)+DifIdConj!Q9)*INDEX(txMortH!Q:Q,ROW($A9)+DifIdConj!Q9)*INDEX(PgPensRurH!Q:Q,ROW($A9)+DifIdConj!Q9),0)</f>
        <v>153.58434545982504</v>
      </c>
      <c r="R9" s="86">
        <f>IF(ROW($A9)+DifIdConj!R9&lt;93, INDEX(PotPensRurH!R:R,ROW($A9)+DifIdConj!R9)*INDEX(txMortH!R:R,ROW($A9)+DifIdConj!R9)*INDEX(PgPensRurH!R:R,ROW($A9)+DifIdConj!R9),0)</f>
        <v>140.72694039266077</v>
      </c>
      <c r="S9" s="86">
        <f>IF(ROW($A9)+DifIdConj!S9&lt;93, INDEX(PotPensRurH!S:S,ROW($A9)+DifIdConj!S9)*INDEX(txMortH!S:S,ROW($A9)+DifIdConj!S9)*INDEX(PgPensRurH!S:S,ROW($A9)+DifIdConj!S9),0)</f>
        <v>131.56824089276296</v>
      </c>
      <c r="T9" s="86"/>
      <c r="U9" s="86"/>
      <c r="V9" s="86"/>
      <c r="W9" s="86"/>
      <c r="X9" s="86"/>
      <c r="Y9" s="86"/>
      <c r="Z9" s="86"/>
      <c r="AA9" s="86"/>
      <c r="AB9" s="86"/>
      <c r="AC9" s="86"/>
      <c r="AD9" s="86"/>
      <c r="AE9" s="86"/>
      <c r="AF9" s="86"/>
      <c r="AG9" s="86"/>
      <c r="AH9" s="86"/>
      <c r="AI9" s="86"/>
      <c r="AJ9" s="86"/>
      <c r="AK9" s="86"/>
      <c r="AL9" s="86"/>
      <c r="AM9" s="86"/>
      <c r="AN9" s="86"/>
      <c r="AO9" s="86"/>
      <c r="AP9" s="86"/>
      <c r="AQ9" s="86"/>
      <c r="AR9" s="86"/>
      <c r="AS9" s="86"/>
      <c r="AT9" s="86"/>
      <c r="AU9" s="86"/>
      <c r="AV9" s="86"/>
      <c r="AW9" s="86"/>
      <c r="AX9" s="86"/>
      <c r="AY9" s="86"/>
      <c r="AZ9" s="86"/>
      <c r="BA9" s="86"/>
      <c r="BB9" s="86"/>
      <c r="BC9" s="86"/>
      <c r="BD9" s="86"/>
      <c r="BE9" s="86"/>
      <c r="BF9" s="86"/>
      <c r="BG9" s="86"/>
      <c r="BH9" s="86"/>
      <c r="BI9" s="86"/>
      <c r="BJ9" s="87"/>
    </row>
    <row r="10" spans="1:62" s="31" customFormat="1" x14ac:dyDescent="0.3">
      <c r="A10" s="29">
        <v>8</v>
      </c>
      <c r="B10" s="5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32"/>
      <c r="P10" s="59"/>
      <c r="Q10" s="86">
        <f>IF(ROW($A10)+DifIdConj!Q10&lt;93, INDEX(PotPensRurH!Q:Q,ROW($A10)+DifIdConj!Q10)*INDEX(txMortH!Q:Q,ROW($A10)+DifIdConj!Q10)*INDEX(PgPensRurH!Q:Q,ROW($A10)+DifIdConj!Q10),0)</f>
        <v>180.09965838781753</v>
      </c>
      <c r="R10" s="86">
        <f>IF(ROW($A10)+DifIdConj!R10&lt;93, INDEX(PotPensRurH!R:R,ROW($A10)+DifIdConj!R10)*INDEX(txMortH!R:R,ROW($A10)+DifIdConj!R10)*INDEX(PgPensRurH!R:R,ROW($A10)+DifIdConj!R10),0)</f>
        <v>164.50047537784911</v>
      </c>
      <c r="S10" s="86">
        <f>IF(ROW($A10)+DifIdConj!S10&lt;93, INDEX(PotPensRurH!S:S,ROW($A10)+DifIdConj!S10)*INDEX(txMortH!S:S,ROW($A10)+DifIdConj!S10)*INDEX(PgPensRurH!S:S,ROW($A10)+DifIdConj!S10),0)</f>
        <v>153.7633753839747</v>
      </c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7"/>
    </row>
    <row r="11" spans="1:62" s="31" customFormat="1" x14ac:dyDescent="0.3">
      <c r="A11" s="29">
        <v>9</v>
      </c>
      <c r="B11" s="5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32"/>
      <c r="P11" s="59"/>
      <c r="Q11" s="86">
        <f>IF(ROW($A11)+DifIdConj!Q11&lt;93, INDEX(PotPensRurH!Q:Q,ROW($A11)+DifIdConj!Q11)*INDEX(txMortH!Q:Q,ROW($A11)+DifIdConj!Q11)*INDEX(PgPensRurH!Q:Q,ROW($A11)+DifIdConj!Q11),0)</f>
        <v>172.91746494438661</v>
      </c>
      <c r="R11" s="86">
        <f>IF(ROW($A11)+DifIdConj!R11&lt;93, INDEX(PotPensRurH!R:R,ROW($A11)+DifIdConj!R11)*INDEX(txMortH!R:R,ROW($A11)+DifIdConj!R11)*INDEX(PgPensRurH!R:R,ROW($A11)+DifIdConj!R11),0)</f>
        <v>158.73212773711083</v>
      </c>
      <c r="S11" s="86">
        <f>IF(ROW($A11)+DifIdConj!S11&lt;93, INDEX(PotPensRurH!S:S,ROW($A11)+DifIdConj!S11)*INDEX(txMortH!S:S,ROW($A11)+DifIdConj!S11)*INDEX(PgPensRurH!S:S,ROW($A11)+DifIdConj!S11),0)</f>
        <v>148.67669883068754</v>
      </c>
      <c r="T11" s="86"/>
      <c r="U11" s="86"/>
      <c r="V11" s="86"/>
      <c r="W11" s="86"/>
      <c r="X11" s="86"/>
      <c r="Y11" s="86"/>
      <c r="Z11" s="86"/>
      <c r="AA11" s="86"/>
      <c r="AB11" s="86"/>
      <c r="AC11" s="86"/>
      <c r="AD11" s="86"/>
      <c r="AE11" s="86"/>
      <c r="AF11" s="86"/>
      <c r="AG11" s="86"/>
      <c r="AH11" s="86"/>
      <c r="AI11" s="86"/>
      <c r="AJ11" s="86"/>
      <c r="AK11" s="86"/>
      <c r="AL11" s="86"/>
      <c r="AM11" s="86"/>
      <c r="AN11" s="86"/>
      <c r="AO11" s="86"/>
      <c r="AP11" s="86"/>
      <c r="AQ11" s="86"/>
      <c r="AR11" s="86"/>
      <c r="AS11" s="86"/>
      <c r="AT11" s="86"/>
      <c r="AU11" s="86"/>
      <c r="AV11" s="86"/>
      <c r="AW11" s="86"/>
      <c r="AX11" s="86"/>
      <c r="AY11" s="86"/>
      <c r="AZ11" s="86"/>
      <c r="BA11" s="86"/>
      <c r="BB11" s="86"/>
      <c r="BC11" s="86"/>
      <c r="BD11" s="86"/>
      <c r="BE11" s="86"/>
      <c r="BF11" s="86"/>
      <c r="BG11" s="86"/>
      <c r="BH11" s="86"/>
      <c r="BI11" s="86"/>
      <c r="BJ11" s="87"/>
    </row>
    <row r="12" spans="1:62" s="31" customFormat="1" x14ac:dyDescent="0.3">
      <c r="A12" s="29">
        <v>10</v>
      </c>
      <c r="B12" s="5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32"/>
      <c r="P12" s="59"/>
      <c r="Q12" s="86">
        <f>IF(ROW($A12)+DifIdConj!Q12&lt;93, INDEX(PotPensRurH!Q:Q,ROW($A12)+DifIdConj!Q12)*INDEX(txMortH!Q:Q,ROW($A12)+DifIdConj!Q12)*INDEX(PgPensRurH!Q:Q,ROW($A12)+DifIdConj!Q12),0)</f>
        <v>201.37176055827672</v>
      </c>
      <c r="R12" s="86">
        <f>IF(ROW($A12)+DifIdConj!R12&lt;93, INDEX(PotPensRurH!R:R,ROW($A12)+DifIdConj!R12)*INDEX(txMortH!R:R,ROW($A12)+DifIdConj!R12)*INDEX(PgPensRurH!R:R,ROW($A12)+DifIdConj!R12),0)</f>
        <v>186.76637447970722</v>
      </c>
      <c r="S12" s="86">
        <f>IF(ROW($A12)+DifIdConj!S12&lt;93, INDEX(PotPensRurH!S:S,ROW($A12)+DifIdConj!S12)*INDEX(txMortH!S:S,ROW($A12)+DifIdConj!S12)*INDEX(PgPensRurH!S:S,ROW($A12)+DifIdConj!S12),0)</f>
        <v>175.08206561685165</v>
      </c>
      <c r="T12" s="86"/>
      <c r="U12" s="86"/>
      <c r="V12" s="86"/>
      <c r="W12" s="86"/>
      <c r="X12" s="86"/>
      <c r="Y12" s="86"/>
      <c r="Z12" s="86"/>
      <c r="AA12" s="86"/>
      <c r="AB12" s="86"/>
      <c r="AC12" s="86"/>
      <c r="AD12" s="86"/>
      <c r="AE12" s="86"/>
      <c r="AF12" s="86"/>
      <c r="AG12" s="86"/>
      <c r="AH12" s="86"/>
      <c r="AI12" s="86"/>
      <c r="AJ12" s="86"/>
      <c r="AK12" s="86"/>
      <c r="AL12" s="86"/>
      <c r="AM12" s="86"/>
      <c r="AN12" s="86"/>
      <c r="AO12" s="86"/>
      <c r="AP12" s="86"/>
      <c r="AQ12" s="86"/>
      <c r="AR12" s="86"/>
      <c r="AS12" s="86"/>
      <c r="AT12" s="86"/>
      <c r="AU12" s="86"/>
      <c r="AV12" s="86"/>
      <c r="AW12" s="86"/>
      <c r="AX12" s="86"/>
      <c r="AY12" s="86"/>
      <c r="AZ12" s="86"/>
      <c r="BA12" s="86"/>
      <c r="BB12" s="86"/>
      <c r="BC12" s="86"/>
      <c r="BD12" s="86"/>
      <c r="BE12" s="86"/>
      <c r="BF12" s="86"/>
      <c r="BG12" s="86"/>
      <c r="BH12" s="86"/>
      <c r="BI12" s="86"/>
      <c r="BJ12" s="87"/>
    </row>
    <row r="13" spans="1:62" s="31" customFormat="1" x14ac:dyDescent="0.3">
      <c r="A13" s="29">
        <v>11</v>
      </c>
      <c r="B13" s="5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32"/>
      <c r="P13" s="59"/>
      <c r="Q13" s="86">
        <f>IF(ROW($A13)+DifIdConj!Q13&lt;93, INDEX(PotPensRurH!Q:Q,ROW($A13)+DifIdConj!Q13)*INDEX(txMortH!Q:Q,ROW($A13)+DifIdConj!Q13)*INDEX(PgPensRurH!Q:Q,ROW($A13)+DifIdConj!Q13),0)</f>
        <v>187.42600818688237</v>
      </c>
      <c r="R13" s="86">
        <f>IF(ROW($A13)+DifIdConj!R13&lt;93, INDEX(PotPensRurH!R:R,ROW($A13)+DifIdConj!R13)*INDEX(txMortH!R:R,ROW($A13)+DifIdConj!R13)*INDEX(PgPensRurH!R:R,ROW($A13)+DifIdConj!R13),0)</f>
        <v>173.74642537458476</v>
      </c>
      <c r="S13" s="86">
        <f>IF(ROW($A13)+DifIdConj!S13&lt;93, INDEX(PotPensRurH!S:S,ROW($A13)+DifIdConj!S13)*INDEX(txMortH!S:S,ROW($A13)+DifIdConj!S13)*INDEX(PgPensRurH!S:S,ROW($A13)+DifIdConj!S13),0)</f>
        <v>163.05433765922569</v>
      </c>
      <c r="T13" s="86"/>
      <c r="U13" s="86"/>
      <c r="V13" s="86"/>
      <c r="W13" s="86"/>
      <c r="X13" s="86"/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86"/>
      <c r="AJ13" s="86"/>
      <c r="AK13" s="86"/>
      <c r="AL13" s="86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6"/>
      <c r="BI13" s="86"/>
      <c r="BJ13" s="87"/>
    </row>
    <row r="14" spans="1:62" s="31" customFormat="1" x14ac:dyDescent="0.3">
      <c r="A14" s="29">
        <v>12</v>
      </c>
      <c r="B14" s="5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32"/>
      <c r="P14" s="59"/>
      <c r="Q14" s="86">
        <f>IF(ROW($A14)+DifIdConj!Q14&lt;93, INDEX(PotPensRurH!Q:Q,ROW($A14)+DifIdConj!Q14)*INDEX(txMortH!Q:Q,ROW($A14)+DifIdConj!Q14)*INDEX(PgPensRurH!Q:Q,ROW($A14)+DifIdConj!Q14),0)</f>
        <v>191.05580586738969</v>
      </c>
      <c r="R14" s="86">
        <f>IF(ROW($A14)+DifIdConj!R14&lt;93, INDEX(PotPensRurH!R:R,ROW($A14)+DifIdConj!R14)*INDEX(txMortH!R:R,ROW($A14)+DifIdConj!R14)*INDEX(PgPensRurH!R:R,ROW($A14)+DifIdConj!R14),0)</f>
        <v>177.7263310394323</v>
      </c>
      <c r="S14" s="86">
        <f>IF(ROW($A14)+DifIdConj!S14&lt;93, INDEX(PotPensRurH!S:S,ROW($A14)+DifIdConj!S14)*INDEX(txMortH!S:S,ROW($A14)+DifIdConj!S14)*INDEX(PgPensRurH!S:S,ROW($A14)+DifIdConj!S14),0)</f>
        <v>167.25317224603717</v>
      </c>
      <c r="T14" s="86"/>
      <c r="U14" s="86"/>
      <c r="V14" s="86"/>
      <c r="W14" s="86"/>
      <c r="X14" s="86"/>
      <c r="Y14" s="86"/>
      <c r="Z14" s="86"/>
      <c r="AA14" s="86"/>
      <c r="AB14" s="86"/>
      <c r="AC14" s="86"/>
      <c r="AD14" s="86"/>
      <c r="AE14" s="86"/>
      <c r="AF14" s="86"/>
      <c r="AG14" s="86"/>
      <c r="AH14" s="86"/>
      <c r="AI14" s="86"/>
      <c r="AJ14" s="86"/>
      <c r="AK14" s="86"/>
      <c r="AL14" s="86"/>
      <c r="AM14" s="86"/>
      <c r="AN14" s="86"/>
      <c r="AO14" s="86"/>
      <c r="AP14" s="86"/>
      <c r="AQ14" s="86"/>
      <c r="AR14" s="86"/>
      <c r="AS14" s="86"/>
      <c r="AT14" s="86"/>
      <c r="AU14" s="86"/>
      <c r="AV14" s="86"/>
      <c r="AW14" s="86"/>
      <c r="AX14" s="86"/>
      <c r="AY14" s="86"/>
      <c r="AZ14" s="86"/>
      <c r="BA14" s="86"/>
      <c r="BB14" s="86"/>
      <c r="BC14" s="86"/>
      <c r="BD14" s="86"/>
      <c r="BE14" s="86"/>
      <c r="BF14" s="86"/>
      <c r="BG14" s="86"/>
      <c r="BH14" s="86"/>
      <c r="BI14" s="86"/>
      <c r="BJ14" s="87"/>
    </row>
    <row r="15" spans="1:62" s="31" customFormat="1" x14ac:dyDescent="0.3">
      <c r="A15" s="29">
        <v>13</v>
      </c>
      <c r="B15" s="5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32"/>
      <c r="P15" s="59"/>
      <c r="Q15" s="86">
        <f>IF(ROW($A15)+DifIdConj!Q15&lt;93, INDEX(PotPensRurH!Q:Q,ROW($A15)+DifIdConj!Q15)*INDEX(txMortH!Q:Q,ROW($A15)+DifIdConj!Q15)*INDEX(PgPensRurH!Q:Q,ROW($A15)+DifIdConj!Q15),0)</f>
        <v>215.06733280341922</v>
      </c>
      <c r="R15" s="86">
        <f>IF(ROW($A15)+DifIdConj!R15&lt;93, INDEX(PotPensRurH!R:R,ROW($A15)+DifIdConj!R15)*INDEX(txMortH!R:R,ROW($A15)+DifIdConj!R15)*INDEX(PgPensRurH!R:R,ROW($A15)+DifIdConj!R15),0)</f>
        <v>199.33931914729408</v>
      </c>
      <c r="S15" s="86">
        <f>IF(ROW($A15)+DifIdConj!S15&lt;93, INDEX(PotPensRurH!S:S,ROW($A15)+DifIdConj!S15)*INDEX(txMortH!S:S,ROW($A15)+DifIdConj!S15)*INDEX(PgPensRurH!S:S,ROW($A15)+DifIdConj!S15),0)</f>
        <v>188.55944461893864</v>
      </c>
      <c r="T15" s="86"/>
      <c r="U15" s="86"/>
      <c r="V15" s="86"/>
      <c r="W15" s="86"/>
      <c r="X15" s="86"/>
      <c r="Y15" s="86"/>
      <c r="Z15" s="86"/>
      <c r="AA15" s="86"/>
      <c r="AB15" s="86"/>
      <c r="AC15" s="86"/>
      <c r="AD15" s="86"/>
      <c r="AE15" s="86"/>
      <c r="AF15" s="86"/>
      <c r="AG15" s="86"/>
      <c r="AH15" s="86"/>
      <c r="AI15" s="86"/>
      <c r="AJ15" s="86"/>
      <c r="AK15" s="86"/>
      <c r="AL15" s="86"/>
      <c r="AM15" s="86"/>
      <c r="AN15" s="86"/>
      <c r="AO15" s="86"/>
      <c r="AP15" s="86"/>
      <c r="AQ15" s="86"/>
      <c r="AR15" s="86"/>
      <c r="AS15" s="86"/>
      <c r="AT15" s="86"/>
      <c r="AU15" s="86"/>
      <c r="AV15" s="86"/>
      <c r="AW15" s="86"/>
      <c r="AX15" s="86"/>
      <c r="AY15" s="86"/>
      <c r="AZ15" s="86"/>
      <c r="BA15" s="86"/>
      <c r="BB15" s="86"/>
      <c r="BC15" s="86"/>
      <c r="BD15" s="86"/>
      <c r="BE15" s="86"/>
      <c r="BF15" s="86"/>
      <c r="BG15" s="86"/>
      <c r="BH15" s="86"/>
      <c r="BI15" s="86"/>
      <c r="BJ15" s="87"/>
    </row>
    <row r="16" spans="1:62" s="31" customFormat="1" x14ac:dyDescent="0.3">
      <c r="A16" s="29">
        <v>14</v>
      </c>
      <c r="B16" s="5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32"/>
      <c r="P16" s="59"/>
      <c r="Q16" s="86">
        <f>IF(ROW($A16)+DifIdConj!Q16&lt;93, INDEX(PotPensRurH!Q:Q,ROW($A16)+DifIdConj!Q16)*INDEX(txMortH!Q:Q,ROW($A16)+DifIdConj!Q16)*INDEX(PgPensRurH!Q:Q,ROW($A16)+DifIdConj!Q16),0)</f>
        <v>207.07164851327281</v>
      </c>
      <c r="R16" s="86">
        <f>IF(ROW($A16)+DifIdConj!R16&lt;93, INDEX(PotPensRurH!R:R,ROW($A16)+DifIdConj!R16)*INDEX(txMortH!R:R,ROW($A16)+DifIdConj!R16)*INDEX(PgPensRurH!R:R,ROW($A16)+DifIdConj!R16),0)</f>
        <v>196.07983155452033</v>
      </c>
      <c r="S16" s="86">
        <f>IF(ROW($A16)+DifIdConj!S16&lt;93, INDEX(PotPensRurH!S:S,ROW($A16)+DifIdConj!S16)*INDEX(txMortH!S:S,ROW($A16)+DifIdConj!S16)*INDEX(PgPensRurH!S:S,ROW($A16)+DifIdConj!S16),0)</f>
        <v>187.30410672454857</v>
      </c>
      <c r="T16" s="86"/>
      <c r="U16" s="86"/>
      <c r="V16" s="86"/>
      <c r="W16" s="86"/>
      <c r="X16" s="86"/>
      <c r="Y16" s="86"/>
      <c r="Z16" s="86"/>
      <c r="AA16" s="86"/>
      <c r="AB16" s="86"/>
      <c r="AC16" s="86"/>
      <c r="AD16" s="86"/>
      <c r="AE16" s="86"/>
      <c r="AF16" s="86"/>
      <c r="AG16" s="86"/>
      <c r="AH16" s="86"/>
      <c r="AI16" s="86"/>
      <c r="AJ16" s="86"/>
      <c r="AK16" s="86"/>
      <c r="AL16" s="86"/>
      <c r="AM16" s="86"/>
      <c r="AN16" s="86"/>
      <c r="AO16" s="86"/>
      <c r="AP16" s="86"/>
      <c r="AQ16" s="86"/>
      <c r="AR16" s="86"/>
      <c r="AS16" s="86"/>
      <c r="AT16" s="86"/>
      <c r="AU16" s="86"/>
      <c r="AV16" s="86"/>
      <c r="AW16" s="86"/>
      <c r="AX16" s="86"/>
      <c r="AY16" s="86"/>
      <c r="AZ16" s="86"/>
      <c r="BA16" s="86"/>
      <c r="BB16" s="86"/>
      <c r="BC16" s="86"/>
      <c r="BD16" s="86"/>
      <c r="BE16" s="86"/>
      <c r="BF16" s="86"/>
      <c r="BG16" s="86"/>
      <c r="BH16" s="86"/>
      <c r="BI16" s="86"/>
      <c r="BJ16" s="87"/>
    </row>
    <row r="17" spans="1:62" s="31" customFormat="1" x14ac:dyDescent="0.3">
      <c r="A17" s="29">
        <v>15</v>
      </c>
      <c r="B17" s="5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32"/>
      <c r="P17" s="59"/>
      <c r="Q17" s="86">
        <f>IF(ROW($A17)+DifIdConj!Q17&lt;93, INDEX(PotPensRurH!Q:Q,ROW($A17)+DifIdConj!Q17)*INDEX(txMortH!Q:Q,ROW($A17)+DifIdConj!Q17)*INDEX(PgPensRurH!Q:Q,ROW($A17)+DifIdConj!Q17),0)</f>
        <v>217.15403847413717</v>
      </c>
      <c r="R17" s="86">
        <f>IF(ROW($A17)+DifIdConj!R17&lt;93, INDEX(PotPensRurH!R:R,ROW($A17)+DifIdConj!R17)*INDEX(txMortH!R:R,ROW($A17)+DifIdConj!R17)*INDEX(PgPensRurH!R:R,ROW($A17)+DifIdConj!R17),0)</f>
        <v>213.07760444801053</v>
      </c>
      <c r="S17" s="86">
        <f>IF(ROW($A17)+DifIdConj!S17&lt;93, INDEX(PotPensRurH!S:S,ROW($A17)+DifIdConj!S17)*INDEX(txMortH!S:S,ROW($A17)+DifIdConj!S17)*INDEX(PgPensRurH!S:S,ROW($A17)+DifIdConj!S17),0)</f>
        <v>204.87677834839096</v>
      </c>
      <c r="T17" s="86"/>
      <c r="U17" s="86"/>
      <c r="V17" s="86"/>
      <c r="W17" s="86"/>
      <c r="X17" s="86"/>
      <c r="Y17" s="86"/>
      <c r="Z17" s="86"/>
      <c r="AA17" s="86"/>
      <c r="AB17" s="86"/>
      <c r="AC17" s="86"/>
      <c r="AD17" s="86"/>
      <c r="AE17" s="86"/>
      <c r="AF17" s="86"/>
      <c r="AG17" s="86"/>
      <c r="AH17" s="86"/>
      <c r="AI17" s="86"/>
      <c r="AJ17" s="86"/>
      <c r="AK17" s="86"/>
      <c r="AL17" s="86"/>
      <c r="AM17" s="86"/>
      <c r="AN17" s="86"/>
      <c r="AO17" s="86"/>
      <c r="AP17" s="86"/>
      <c r="AQ17" s="86"/>
      <c r="AR17" s="86"/>
      <c r="AS17" s="86"/>
      <c r="AT17" s="86"/>
      <c r="AU17" s="86"/>
      <c r="AV17" s="86"/>
      <c r="AW17" s="86"/>
      <c r="AX17" s="86"/>
      <c r="AY17" s="86"/>
      <c r="AZ17" s="86"/>
      <c r="BA17" s="86"/>
      <c r="BB17" s="86"/>
      <c r="BC17" s="86"/>
      <c r="BD17" s="86"/>
      <c r="BE17" s="86"/>
      <c r="BF17" s="86"/>
      <c r="BG17" s="86"/>
      <c r="BH17" s="86"/>
      <c r="BI17" s="86"/>
      <c r="BJ17" s="87"/>
    </row>
    <row r="18" spans="1:62" s="31" customFormat="1" x14ac:dyDescent="0.3">
      <c r="A18" s="29">
        <v>16</v>
      </c>
      <c r="B18" s="5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32"/>
      <c r="P18" s="59"/>
      <c r="Q18" s="86">
        <f>IF(ROW($A18)+DifIdConj!Q18&lt;93, INDEX(PotPensRurH!Q:Q,ROW($A18)+DifIdConj!Q18)*INDEX(txMortH!Q:Q,ROW($A18)+DifIdConj!Q18)*INDEX(PgPensRurH!Q:Q,ROW($A18)+DifIdConj!Q18),0)</f>
        <v>232.2837819109094</v>
      </c>
      <c r="R18" s="86">
        <f>IF(ROW($A18)+DifIdConj!R18&lt;93, INDEX(PotPensRurH!R:R,ROW($A18)+DifIdConj!R18)*INDEX(txMortH!R:R,ROW($A18)+DifIdConj!R18)*INDEX(PgPensRurH!R:R,ROW($A18)+DifIdConj!R18),0)</f>
        <v>224.26270698939103</v>
      </c>
      <c r="S18" s="86">
        <f>IF(ROW($A18)+DifIdConj!S18&lt;93, INDEX(PotPensRurH!S:S,ROW($A18)+DifIdConj!S18)*INDEX(txMortH!S:S,ROW($A18)+DifIdConj!S18)*INDEX(PgPensRurH!S:S,ROW($A18)+DifIdConj!S18),0)</f>
        <v>221.19341811636107</v>
      </c>
      <c r="T18" s="86"/>
      <c r="U18" s="86"/>
      <c r="V18" s="86"/>
      <c r="W18" s="86"/>
      <c r="X18" s="86"/>
      <c r="Y18" s="86"/>
      <c r="Z18" s="86"/>
      <c r="AA18" s="86"/>
      <c r="AB18" s="86"/>
      <c r="AC18" s="86"/>
      <c r="AD18" s="86"/>
      <c r="AE18" s="86"/>
      <c r="AF18" s="86"/>
      <c r="AG18" s="86"/>
      <c r="AH18" s="86"/>
      <c r="AI18" s="86"/>
      <c r="AJ18" s="86"/>
      <c r="AK18" s="86"/>
      <c r="AL18" s="86"/>
      <c r="AM18" s="86"/>
      <c r="AN18" s="86"/>
      <c r="AO18" s="86"/>
      <c r="AP18" s="86"/>
      <c r="AQ18" s="86"/>
      <c r="AR18" s="86"/>
      <c r="AS18" s="86"/>
      <c r="AT18" s="86"/>
      <c r="AU18" s="86"/>
      <c r="AV18" s="86"/>
      <c r="AW18" s="86"/>
      <c r="AX18" s="86"/>
      <c r="AY18" s="86"/>
      <c r="AZ18" s="86"/>
      <c r="BA18" s="86"/>
      <c r="BB18" s="86"/>
      <c r="BC18" s="86"/>
      <c r="BD18" s="86"/>
      <c r="BE18" s="86"/>
      <c r="BF18" s="86"/>
      <c r="BG18" s="86"/>
      <c r="BH18" s="86"/>
      <c r="BI18" s="86"/>
      <c r="BJ18" s="87"/>
    </row>
    <row r="19" spans="1:62" s="31" customFormat="1" x14ac:dyDescent="0.3">
      <c r="A19" s="29">
        <v>17</v>
      </c>
      <c r="B19" s="5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32"/>
      <c r="P19" s="59"/>
      <c r="Q19" s="86">
        <f>IF(ROW($A19)+DifIdConj!Q19&lt;93, INDEX(PotPensRurH!Q:Q,ROW($A19)+DifIdConj!Q19)*INDEX(txMortH!Q:Q,ROW($A19)+DifIdConj!Q19)*INDEX(PgPensRurH!Q:Q,ROW($A19)+DifIdConj!Q19),0)</f>
        <v>241.82088117843665</v>
      </c>
      <c r="R19" s="86">
        <f>IF(ROW($A19)+DifIdConj!R19&lt;93, INDEX(PotPensRurH!R:R,ROW($A19)+DifIdConj!R19)*INDEX(txMortH!R:R,ROW($A19)+DifIdConj!R19)*INDEX(PgPensRurH!R:R,ROW($A19)+DifIdConj!R19),0)</f>
        <v>234.66945791709452</v>
      </c>
      <c r="S19" s="86">
        <f>IF(ROW($A19)+DifIdConj!S19&lt;93, INDEX(PotPensRurH!S:S,ROW($A19)+DifIdConj!S19)*INDEX(txMortH!S:S,ROW($A19)+DifIdConj!S19)*INDEX(PgPensRurH!S:S,ROW($A19)+DifIdConj!S19),0)</f>
        <v>227.43238886819145</v>
      </c>
      <c r="T19" s="86"/>
      <c r="U19" s="86"/>
      <c r="V19" s="86"/>
      <c r="W19" s="86"/>
      <c r="X19" s="86"/>
      <c r="Y19" s="86"/>
      <c r="Z19" s="86"/>
      <c r="AA19" s="86"/>
      <c r="AB19" s="86"/>
      <c r="AC19" s="86"/>
      <c r="AD19" s="86"/>
      <c r="AE19" s="86"/>
      <c r="AF19" s="86"/>
      <c r="AG19" s="86"/>
      <c r="AH19" s="86"/>
      <c r="AI19" s="86"/>
      <c r="AJ19" s="86"/>
      <c r="AK19" s="86"/>
      <c r="AL19" s="86"/>
      <c r="AM19" s="86"/>
      <c r="AN19" s="86"/>
      <c r="AO19" s="86"/>
      <c r="AP19" s="86"/>
      <c r="AQ19" s="86"/>
      <c r="AR19" s="86"/>
      <c r="AS19" s="86"/>
      <c r="AT19" s="86"/>
      <c r="AU19" s="86"/>
      <c r="AV19" s="86"/>
      <c r="AW19" s="86"/>
      <c r="AX19" s="86"/>
      <c r="AY19" s="86"/>
      <c r="AZ19" s="86"/>
      <c r="BA19" s="86"/>
      <c r="BB19" s="86"/>
      <c r="BC19" s="86"/>
      <c r="BD19" s="86"/>
      <c r="BE19" s="86"/>
      <c r="BF19" s="86"/>
      <c r="BG19" s="86"/>
      <c r="BH19" s="86"/>
      <c r="BI19" s="86"/>
      <c r="BJ19" s="87"/>
    </row>
    <row r="20" spans="1:62" s="31" customFormat="1" x14ac:dyDescent="0.3">
      <c r="A20" s="29">
        <v>18</v>
      </c>
      <c r="B20" s="5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32"/>
      <c r="P20" s="59"/>
      <c r="Q20" s="86">
        <f>IF(ROW($A20)+DifIdConj!Q20&lt;93, INDEX(PotPensRurH!Q:Q,ROW($A20)+DifIdConj!Q20)*INDEX(txMortH!Q:Q,ROW($A20)+DifIdConj!Q20)*INDEX(PgPensRurH!Q:Q,ROW($A20)+DifIdConj!Q20),0)</f>
        <v>222.38736201649812</v>
      </c>
      <c r="R20" s="86">
        <f>IF(ROW($A20)+DifIdConj!R20&lt;93, INDEX(PotPensRurH!R:R,ROW($A20)+DifIdConj!R20)*INDEX(txMortH!R:R,ROW($A20)+DifIdConj!R20)*INDEX(PgPensRurH!R:R,ROW($A20)+DifIdConj!R20),0)</f>
        <v>215.89661146111357</v>
      </c>
      <c r="S20" s="86">
        <f>IF(ROW($A20)+DifIdConj!S20&lt;93, INDEX(PotPensRurH!S:S,ROW($A20)+DifIdConj!S20)*INDEX(txMortH!S:S,ROW($A20)+DifIdConj!S20)*INDEX(PgPensRurH!S:S,ROW($A20)+DifIdConj!S20),0)</f>
        <v>209.95994936777404</v>
      </c>
      <c r="T20" s="86"/>
      <c r="U20" s="86"/>
      <c r="V20" s="86"/>
      <c r="W20" s="86"/>
      <c r="X20" s="86"/>
      <c r="Y20" s="86"/>
      <c r="Z20" s="86"/>
      <c r="AA20" s="86"/>
      <c r="AB20" s="86"/>
      <c r="AC20" s="86"/>
      <c r="AD20" s="86"/>
      <c r="AE20" s="86"/>
      <c r="AF20" s="86"/>
      <c r="AG20" s="86"/>
      <c r="AH20" s="86"/>
      <c r="AI20" s="86"/>
      <c r="AJ20" s="86"/>
      <c r="AK20" s="86"/>
      <c r="AL20" s="86"/>
      <c r="AM20" s="86"/>
      <c r="AN20" s="86"/>
      <c r="AO20" s="86"/>
      <c r="AP20" s="86"/>
      <c r="AQ20" s="86"/>
      <c r="AR20" s="86"/>
      <c r="AS20" s="86"/>
      <c r="AT20" s="86"/>
      <c r="AU20" s="86"/>
      <c r="AV20" s="86"/>
      <c r="AW20" s="86"/>
      <c r="AX20" s="86"/>
      <c r="AY20" s="86"/>
      <c r="AZ20" s="86"/>
      <c r="BA20" s="86"/>
      <c r="BB20" s="86"/>
      <c r="BC20" s="86"/>
      <c r="BD20" s="86"/>
      <c r="BE20" s="86"/>
      <c r="BF20" s="86"/>
      <c r="BG20" s="86"/>
      <c r="BH20" s="86"/>
      <c r="BI20" s="86"/>
      <c r="BJ20" s="87"/>
    </row>
    <row r="21" spans="1:62" s="31" customFormat="1" x14ac:dyDescent="0.3">
      <c r="A21" s="29">
        <v>19</v>
      </c>
      <c r="B21" s="5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32"/>
      <c r="P21" s="59"/>
      <c r="Q21" s="86">
        <f>IF(ROW($A21)+DifIdConj!Q21&lt;93, INDEX(PotPensRurH!Q:Q,ROW($A21)+DifIdConj!Q21)*INDEX(txMortH!Q:Q,ROW($A21)+DifIdConj!Q21)*INDEX(PgPensRurH!Q:Q,ROW($A21)+DifIdConj!Q21),0)</f>
        <v>223.73843107848475</v>
      </c>
      <c r="R21" s="86">
        <f>IF(ROW($A21)+DifIdConj!R21&lt;93, INDEX(PotPensRurH!R:R,ROW($A21)+DifIdConj!R21)*INDEX(txMortH!R:R,ROW($A21)+DifIdConj!R21)*INDEX(PgPensRurH!R:R,ROW($A21)+DifIdConj!R21),0)</f>
        <v>217.19430305484525</v>
      </c>
      <c r="S21" s="86">
        <f>IF(ROW($A21)+DifIdConj!S21&lt;93, INDEX(PotPensRurH!S:S,ROW($A21)+DifIdConj!S21)*INDEX(txMortH!S:S,ROW($A21)+DifIdConj!S21)*INDEX(PgPensRurH!S:S,ROW($A21)+DifIdConj!S21),0)</f>
        <v>211.81750597596312</v>
      </c>
      <c r="T21" s="86"/>
      <c r="U21" s="86"/>
      <c r="V21" s="86"/>
      <c r="W21" s="86"/>
      <c r="X21" s="86"/>
      <c r="Y21" s="86"/>
      <c r="Z21" s="86"/>
      <c r="AA21" s="86"/>
      <c r="AB21" s="86"/>
      <c r="AC21" s="86"/>
      <c r="AD21" s="86"/>
      <c r="AE21" s="86"/>
      <c r="AF21" s="86"/>
      <c r="AG21" s="86"/>
      <c r="AH21" s="86"/>
      <c r="AI21" s="86"/>
      <c r="AJ21" s="86"/>
      <c r="AK21" s="86"/>
      <c r="AL21" s="86"/>
      <c r="AM21" s="86"/>
      <c r="AN21" s="86"/>
      <c r="AO21" s="86"/>
      <c r="AP21" s="86"/>
      <c r="AQ21" s="86"/>
      <c r="AR21" s="86"/>
      <c r="AS21" s="86"/>
      <c r="AT21" s="86"/>
      <c r="AU21" s="86"/>
      <c r="AV21" s="86"/>
      <c r="AW21" s="86"/>
      <c r="AX21" s="86"/>
      <c r="AY21" s="86"/>
      <c r="AZ21" s="86"/>
      <c r="BA21" s="86"/>
      <c r="BB21" s="86"/>
      <c r="BC21" s="86"/>
      <c r="BD21" s="86"/>
      <c r="BE21" s="86"/>
      <c r="BF21" s="86"/>
      <c r="BG21" s="86"/>
      <c r="BH21" s="86"/>
      <c r="BI21" s="86"/>
      <c r="BJ21" s="87"/>
    </row>
    <row r="22" spans="1:62" s="31" customFormat="1" x14ac:dyDescent="0.3">
      <c r="A22" s="29">
        <v>20</v>
      </c>
      <c r="B22" s="5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32"/>
      <c r="P22" s="59"/>
      <c r="Q22" s="86">
        <f>IF(ROW($A22)+DifIdConj!Q22&lt;93, INDEX(PotPensRurH!Q:Q,ROW($A22)+DifIdConj!Q22)*INDEX(txMortH!Q:Q,ROW($A22)+DifIdConj!Q22)*INDEX(PgPensRurH!Q:Q,ROW($A22)+DifIdConj!Q22),0)</f>
        <v>177.29293839589428</v>
      </c>
      <c r="R22" s="86">
        <f>IF(ROW($A22)+DifIdConj!R22&lt;93, INDEX(PotPensRurH!R:R,ROW($A22)+DifIdConj!R22)*INDEX(txMortH!R:R,ROW($A22)+DifIdConj!R22)*INDEX(PgPensRurH!R:R,ROW($A22)+DifIdConj!R22),0)</f>
        <v>171.99823772347139</v>
      </c>
      <c r="S22" s="86">
        <f>IF(ROW($A22)+DifIdConj!S22&lt;93, INDEX(PotPensRurH!S:S,ROW($A22)+DifIdConj!S22)*INDEX(txMortH!S:S,ROW($A22)+DifIdConj!S22)*INDEX(PgPensRurH!S:S,ROW($A22)+DifIdConj!S22),0)</f>
        <v>167.72611872597997</v>
      </c>
      <c r="T22" s="86"/>
      <c r="U22" s="86"/>
      <c r="V22" s="86"/>
      <c r="W22" s="86"/>
      <c r="X22" s="86"/>
      <c r="Y22" s="86"/>
      <c r="Z22" s="86"/>
      <c r="AA22" s="86"/>
      <c r="AB22" s="86"/>
      <c r="AC22" s="86"/>
      <c r="AD22" s="86"/>
      <c r="AE22" s="86"/>
      <c r="AF22" s="86"/>
      <c r="AG22" s="86"/>
      <c r="AH22" s="86"/>
      <c r="AI22" s="86"/>
      <c r="AJ22" s="86"/>
      <c r="AK22" s="86"/>
      <c r="AL22" s="86"/>
      <c r="AM22" s="86"/>
      <c r="AN22" s="86"/>
      <c r="AO22" s="86"/>
      <c r="AP22" s="86"/>
      <c r="AQ22" s="86"/>
      <c r="AR22" s="86"/>
      <c r="AS22" s="86"/>
      <c r="AT22" s="86"/>
      <c r="AU22" s="86"/>
      <c r="AV22" s="86"/>
      <c r="AW22" s="86"/>
      <c r="AX22" s="86"/>
      <c r="AY22" s="86"/>
      <c r="AZ22" s="86"/>
      <c r="BA22" s="86"/>
      <c r="BB22" s="86"/>
      <c r="BC22" s="86"/>
      <c r="BD22" s="86"/>
      <c r="BE22" s="86"/>
      <c r="BF22" s="86"/>
      <c r="BG22" s="86"/>
      <c r="BH22" s="86"/>
      <c r="BI22" s="86"/>
      <c r="BJ22" s="87"/>
    </row>
    <row r="23" spans="1:62" s="31" customFormat="1" x14ac:dyDescent="0.3">
      <c r="A23" s="29">
        <v>21</v>
      </c>
      <c r="B23" s="5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32"/>
      <c r="P23" s="59"/>
      <c r="Q23" s="86">
        <f>IF(ROW($A23)+DifIdConj!Q23&lt;93, INDEX(PotPensRurH!Q:Q,ROW($A23)+DifIdConj!Q23)*INDEX(txMortH!Q:Q,ROW($A23)+DifIdConj!Q23)*INDEX(PgPensRurH!Q:Q,ROW($A23)+DifIdConj!Q23),0)</f>
        <v>150.2897009750819</v>
      </c>
      <c r="R23" s="86">
        <f>IF(ROW($A23)+DifIdConj!R23&lt;93, INDEX(PotPensRurH!R:R,ROW($A23)+DifIdConj!R23)*INDEX(txMortH!R:R,ROW($A23)+DifIdConj!R23)*INDEX(PgPensRurH!R:R,ROW($A23)+DifIdConj!R23),0)</f>
        <v>144.98390693408967</v>
      </c>
      <c r="S23" s="86">
        <f>IF(ROW($A23)+DifIdConj!S23&lt;93, INDEX(PotPensRurH!S:S,ROW($A23)+DifIdConj!S23)*INDEX(txMortH!S:S,ROW($A23)+DifIdConj!S23)*INDEX(PgPensRurH!S:S,ROW($A23)+DifIdConj!S23),0)</f>
        <v>140.6652373658402</v>
      </c>
      <c r="T23" s="86"/>
      <c r="U23" s="86"/>
      <c r="V23" s="86"/>
      <c r="W23" s="86"/>
      <c r="X23" s="86"/>
      <c r="Y23" s="86"/>
      <c r="Z23" s="86"/>
      <c r="AA23" s="86"/>
      <c r="AB23" s="86"/>
      <c r="AC23" s="86"/>
      <c r="AD23" s="86"/>
      <c r="AE23" s="86"/>
      <c r="AF23" s="86"/>
      <c r="AG23" s="86"/>
      <c r="AH23" s="86"/>
      <c r="AI23" s="86"/>
      <c r="AJ23" s="86"/>
      <c r="AK23" s="86"/>
      <c r="AL23" s="86"/>
      <c r="AM23" s="86"/>
      <c r="AN23" s="86"/>
      <c r="AO23" s="86"/>
      <c r="AP23" s="86"/>
      <c r="AQ23" s="86"/>
      <c r="AR23" s="86"/>
      <c r="AS23" s="86"/>
      <c r="AT23" s="86"/>
      <c r="AU23" s="86"/>
      <c r="AV23" s="86"/>
      <c r="AW23" s="86"/>
      <c r="AX23" s="86"/>
      <c r="AY23" s="86"/>
      <c r="AZ23" s="86"/>
      <c r="BA23" s="86"/>
      <c r="BB23" s="86"/>
      <c r="BC23" s="86"/>
      <c r="BD23" s="86"/>
      <c r="BE23" s="86"/>
      <c r="BF23" s="86"/>
      <c r="BG23" s="86"/>
      <c r="BH23" s="86"/>
      <c r="BI23" s="86"/>
      <c r="BJ23" s="87"/>
    </row>
    <row r="24" spans="1:62" s="31" customFormat="1" x14ac:dyDescent="0.3">
      <c r="A24" s="29">
        <v>22</v>
      </c>
      <c r="B24" s="5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32"/>
      <c r="P24" s="59"/>
      <c r="Q24" s="86">
        <f>IF(ROW($A24)+DifIdConj!Q24&lt;93, INDEX(PotPensRurH!Q:Q,ROW($A24)+DifIdConj!Q24)*INDEX(txMortH!Q:Q,ROW($A24)+DifIdConj!Q24)*INDEX(PgPensRurH!Q:Q,ROW($A24)+DifIdConj!Q24),0)</f>
        <v>145.71966796466609</v>
      </c>
      <c r="R24" s="86">
        <f>IF(ROW($A24)+DifIdConj!R24&lt;93, INDEX(PotPensRurH!R:R,ROW($A24)+DifIdConj!R24)*INDEX(txMortH!R:R,ROW($A24)+DifIdConj!R24)*INDEX(PgPensRurH!R:R,ROW($A24)+DifIdConj!R24),0)</f>
        <v>140.83501899163579</v>
      </c>
      <c r="S24" s="86">
        <f>IF(ROW($A24)+DifIdConj!S24&lt;93, INDEX(PotPensRurH!S:S,ROW($A24)+DifIdConj!S24)*INDEX(txMortH!S:S,ROW($A24)+DifIdConj!S24)*INDEX(PgPensRurH!S:S,ROW($A24)+DifIdConj!S24),0)</f>
        <v>136.42858740058048</v>
      </c>
      <c r="T24" s="86"/>
      <c r="U24" s="86"/>
      <c r="V24" s="86"/>
      <c r="W24" s="86"/>
      <c r="X24" s="86"/>
      <c r="Y24" s="86"/>
      <c r="Z24" s="86"/>
      <c r="AA24" s="86"/>
      <c r="AB24" s="86"/>
      <c r="AC24" s="86"/>
      <c r="AD24" s="86"/>
      <c r="AE24" s="86"/>
      <c r="AF24" s="86"/>
      <c r="AG24" s="86"/>
      <c r="AH24" s="86"/>
      <c r="AI24" s="86"/>
      <c r="AJ24" s="86"/>
      <c r="AK24" s="86"/>
      <c r="AL24" s="86"/>
      <c r="AM24" s="86"/>
      <c r="AN24" s="86"/>
      <c r="AO24" s="86"/>
      <c r="AP24" s="86"/>
      <c r="AQ24" s="86"/>
      <c r="AR24" s="86"/>
      <c r="AS24" s="86"/>
      <c r="AT24" s="86"/>
      <c r="AU24" s="86"/>
      <c r="AV24" s="86"/>
      <c r="AW24" s="86"/>
      <c r="AX24" s="86"/>
      <c r="AY24" s="86"/>
      <c r="AZ24" s="86"/>
      <c r="BA24" s="86"/>
      <c r="BB24" s="86"/>
      <c r="BC24" s="86"/>
      <c r="BD24" s="86"/>
      <c r="BE24" s="86"/>
      <c r="BF24" s="86"/>
      <c r="BG24" s="86"/>
      <c r="BH24" s="86"/>
      <c r="BI24" s="86"/>
      <c r="BJ24" s="87"/>
    </row>
    <row r="25" spans="1:62" s="31" customFormat="1" x14ac:dyDescent="0.3">
      <c r="A25" s="29">
        <v>23</v>
      </c>
      <c r="B25" s="5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32"/>
      <c r="P25" s="59"/>
      <c r="Q25" s="86">
        <f>IF(ROW($A25)+DifIdConj!Q25&lt;93, INDEX(PotPensRurH!Q:Q,ROW($A25)+DifIdConj!Q25)*INDEX(txMortH!Q:Q,ROW($A25)+DifIdConj!Q25)*INDEX(PgPensRurH!Q:Q,ROW($A25)+DifIdConj!Q25),0)</f>
        <v>179.12344360227132</v>
      </c>
      <c r="R25" s="86">
        <f>IF(ROW($A25)+DifIdConj!R25&lt;93, INDEX(PotPensRurH!R:R,ROW($A25)+DifIdConj!R25)*INDEX(txMortH!R:R,ROW($A25)+DifIdConj!R25)*INDEX(PgPensRurH!R:R,ROW($A25)+DifIdConj!R25),0)</f>
        <v>172.28891146107981</v>
      </c>
      <c r="S25" s="86">
        <f>IF(ROW($A25)+DifIdConj!S25&lt;93, INDEX(PotPensRurH!S:S,ROW($A25)+DifIdConj!S25)*INDEX(txMortH!S:S,ROW($A25)+DifIdConj!S25)*INDEX(PgPensRurH!S:S,ROW($A25)+DifIdConj!S25),0)</f>
        <v>167.27831887904063</v>
      </c>
      <c r="T25" s="86"/>
      <c r="U25" s="86"/>
      <c r="V25" s="86"/>
      <c r="W25" s="86"/>
      <c r="X25" s="86"/>
      <c r="Y25" s="86"/>
      <c r="Z25" s="86"/>
      <c r="AA25" s="86"/>
      <c r="AB25" s="86"/>
      <c r="AC25" s="86"/>
      <c r="AD25" s="86"/>
      <c r="AE25" s="86"/>
      <c r="AF25" s="86"/>
      <c r="AG25" s="86"/>
      <c r="AH25" s="86"/>
      <c r="AI25" s="86"/>
      <c r="AJ25" s="86"/>
      <c r="AK25" s="86"/>
      <c r="AL25" s="86"/>
      <c r="AM25" s="86"/>
      <c r="AN25" s="86"/>
      <c r="AO25" s="86"/>
      <c r="AP25" s="86"/>
      <c r="AQ25" s="86"/>
      <c r="AR25" s="86"/>
      <c r="AS25" s="86"/>
      <c r="AT25" s="86"/>
      <c r="AU25" s="86"/>
      <c r="AV25" s="86"/>
      <c r="AW25" s="86"/>
      <c r="AX25" s="86"/>
      <c r="AY25" s="86"/>
      <c r="AZ25" s="86"/>
      <c r="BA25" s="86"/>
      <c r="BB25" s="86"/>
      <c r="BC25" s="86"/>
      <c r="BD25" s="86"/>
      <c r="BE25" s="86"/>
      <c r="BF25" s="86"/>
      <c r="BG25" s="86"/>
      <c r="BH25" s="86"/>
      <c r="BI25" s="86"/>
      <c r="BJ25" s="87"/>
    </row>
    <row r="26" spans="1:62" s="31" customFormat="1" x14ac:dyDescent="0.3">
      <c r="A26" s="29">
        <v>24</v>
      </c>
      <c r="B26" s="5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32"/>
      <c r="P26" s="59"/>
      <c r="Q26" s="86">
        <f>IF(ROW($A26)+DifIdConj!Q26&lt;93, INDEX(PotPensRurH!Q:Q,ROW($A26)+DifIdConj!Q26)*INDEX(txMortH!Q:Q,ROW($A26)+DifIdConj!Q26)*INDEX(PgPensRurH!Q:Q,ROW($A26)+DifIdConj!Q26),0)</f>
        <v>190.88480586151016</v>
      </c>
      <c r="R26" s="86">
        <f>IF(ROW($A26)+DifIdConj!R26&lt;93, INDEX(PotPensRurH!R:R,ROW($A26)+DifIdConj!R26)*INDEX(txMortH!R:R,ROW($A26)+DifIdConj!R26)*INDEX(PgPensRurH!R:R,ROW($A26)+DifIdConj!R26),0)</f>
        <v>182.39463275212</v>
      </c>
      <c r="S26" s="86">
        <f>IF(ROW($A26)+DifIdConj!S26&lt;93, INDEX(PotPensRurH!S:S,ROW($A26)+DifIdConj!S26)*INDEX(txMortH!S:S,ROW($A26)+DifIdConj!S26)*INDEX(PgPensRurH!S:S,ROW($A26)+DifIdConj!S26),0)</f>
        <v>176.34289056187592</v>
      </c>
      <c r="T26" s="86"/>
      <c r="U26" s="86"/>
      <c r="V26" s="86"/>
      <c r="W26" s="86"/>
      <c r="X26" s="86"/>
      <c r="Y26" s="86"/>
      <c r="Z26" s="86"/>
      <c r="AA26" s="86"/>
      <c r="AB26" s="86"/>
      <c r="AC26" s="86"/>
      <c r="AD26" s="86"/>
      <c r="AE26" s="86"/>
      <c r="AF26" s="86"/>
      <c r="AG26" s="86"/>
      <c r="AH26" s="86"/>
      <c r="AI26" s="86"/>
      <c r="AJ26" s="86"/>
      <c r="AK26" s="86"/>
      <c r="AL26" s="86"/>
      <c r="AM26" s="86"/>
      <c r="AN26" s="86"/>
      <c r="AO26" s="86"/>
      <c r="AP26" s="86"/>
      <c r="AQ26" s="86"/>
      <c r="AR26" s="86"/>
      <c r="AS26" s="86"/>
      <c r="AT26" s="86"/>
      <c r="AU26" s="86"/>
      <c r="AV26" s="86"/>
      <c r="AW26" s="86"/>
      <c r="AX26" s="86"/>
      <c r="AY26" s="86"/>
      <c r="AZ26" s="86"/>
      <c r="BA26" s="86"/>
      <c r="BB26" s="86"/>
      <c r="BC26" s="86"/>
      <c r="BD26" s="86"/>
      <c r="BE26" s="86"/>
      <c r="BF26" s="86"/>
      <c r="BG26" s="86"/>
      <c r="BH26" s="86"/>
      <c r="BI26" s="86"/>
      <c r="BJ26" s="87"/>
    </row>
    <row r="27" spans="1:62" s="31" customFormat="1" x14ac:dyDescent="0.3">
      <c r="A27" s="29">
        <v>25</v>
      </c>
      <c r="B27" s="5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32"/>
      <c r="P27" s="59"/>
      <c r="Q27" s="86">
        <f>IF(ROW($A27)+DifIdConj!Q27&lt;93, INDEX(PotPensRurH!Q:Q,ROW($A27)+DifIdConj!Q27)*INDEX(txMortH!Q:Q,ROW($A27)+DifIdConj!Q27)*INDEX(PgPensRurH!Q:Q,ROW($A27)+DifIdConj!Q27),0)</f>
        <v>222.23348109782722</v>
      </c>
      <c r="R27" s="86">
        <f>IF(ROW($A27)+DifIdConj!R27&lt;93, INDEX(PotPensRurH!R:R,ROW($A27)+DifIdConj!R27)*INDEX(txMortH!R:R,ROW($A27)+DifIdConj!R27)*INDEX(PgPensRurH!R:R,ROW($A27)+DifIdConj!R27),0)</f>
        <v>212.14333994388124</v>
      </c>
      <c r="S27" s="86">
        <f>IF(ROW($A27)+DifIdConj!S27&lt;93, INDEX(PotPensRurH!S:S,ROW($A27)+DifIdConj!S27)*INDEX(txMortH!S:S,ROW($A27)+DifIdConj!S27)*INDEX(PgPensRurH!S:S,ROW($A27)+DifIdConj!S27),0)</f>
        <v>203.53041548492988</v>
      </c>
      <c r="T27" s="86"/>
      <c r="U27" s="86"/>
      <c r="V27" s="86"/>
      <c r="W27" s="86"/>
      <c r="X27" s="86"/>
      <c r="Y27" s="86"/>
      <c r="Z27" s="86"/>
      <c r="AA27" s="86"/>
      <c r="AB27" s="86"/>
      <c r="AC27" s="86"/>
      <c r="AD27" s="86"/>
      <c r="AE27" s="86"/>
      <c r="AF27" s="86"/>
      <c r="AG27" s="86"/>
      <c r="AH27" s="86"/>
      <c r="AI27" s="86"/>
      <c r="AJ27" s="86"/>
      <c r="AK27" s="86"/>
      <c r="AL27" s="86"/>
      <c r="AM27" s="86"/>
      <c r="AN27" s="86"/>
      <c r="AO27" s="86"/>
      <c r="AP27" s="86"/>
      <c r="AQ27" s="86"/>
      <c r="AR27" s="86"/>
      <c r="AS27" s="86"/>
      <c r="AT27" s="86"/>
      <c r="AU27" s="86"/>
      <c r="AV27" s="86"/>
      <c r="AW27" s="86"/>
      <c r="AX27" s="86"/>
      <c r="AY27" s="86"/>
      <c r="AZ27" s="86"/>
      <c r="BA27" s="86"/>
      <c r="BB27" s="86"/>
      <c r="BC27" s="86"/>
      <c r="BD27" s="86"/>
      <c r="BE27" s="86"/>
      <c r="BF27" s="86"/>
      <c r="BG27" s="86"/>
      <c r="BH27" s="86"/>
      <c r="BI27" s="86"/>
      <c r="BJ27" s="87"/>
    </row>
    <row r="28" spans="1:62" s="31" customFormat="1" x14ac:dyDescent="0.3">
      <c r="A28" s="29">
        <v>26</v>
      </c>
      <c r="B28" s="5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32"/>
      <c r="P28" s="59"/>
      <c r="Q28" s="86">
        <f>IF(ROW($A28)+DifIdConj!Q28&lt;93, INDEX(PotPensRurH!Q:Q,ROW($A28)+DifIdConj!Q28)*INDEX(txMortH!Q:Q,ROW($A28)+DifIdConj!Q28)*INDEX(PgPensRurH!Q:Q,ROW($A28)+DifIdConj!Q28),0)</f>
        <v>249.44118764423581</v>
      </c>
      <c r="R28" s="86">
        <f>IF(ROW($A28)+DifIdConj!R28&lt;93, INDEX(PotPensRurH!R:R,ROW($A28)+DifIdConj!R28)*INDEX(txMortH!R:R,ROW($A28)+DifIdConj!R28)*INDEX(PgPensRurH!R:R,ROW($A28)+DifIdConj!R28),0)</f>
        <v>238.86824321677864</v>
      </c>
      <c r="S28" s="86">
        <f>IF(ROW($A28)+DifIdConj!S28&lt;93, INDEX(PotPensRurH!S:S,ROW($A28)+DifIdConj!S28)*INDEX(txMortH!S:S,ROW($A28)+DifIdConj!S28)*INDEX(PgPensRurH!S:S,ROW($A28)+DifIdConj!S28),0)</f>
        <v>228.96447248726182</v>
      </c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7"/>
    </row>
    <row r="29" spans="1:62" s="31" customFormat="1" x14ac:dyDescent="0.3">
      <c r="A29" s="29">
        <v>27</v>
      </c>
      <c r="B29" s="5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32"/>
      <c r="P29" s="59"/>
      <c r="Q29" s="86">
        <f>IF(ROW($A29)+DifIdConj!Q29&lt;93, INDEX(PotPensRurH!Q:Q,ROW($A29)+DifIdConj!Q29)*INDEX(txMortH!Q:Q,ROW($A29)+DifIdConj!Q29)*INDEX(PgPensRurH!Q:Q,ROW($A29)+DifIdConj!Q29),0)</f>
        <v>288.97797451760488</v>
      </c>
      <c r="R29" s="86">
        <f>IF(ROW($A29)+DifIdConj!R29&lt;93, INDEX(PotPensRurH!R:R,ROW($A29)+DifIdConj!R29)*INDEX(txMortH!R:R,ROW($A29)+DifIdConj!R29)*INDEX(PgPensRurH!R:R,ROW($A29)+DifIdConj!R29),0)</f>
        <v>276.20862130799975</v>
      </c>
      <c r="S29" s="86">
        <f>IF(ROW($A29)+DifIdConj!S29&lt;93, INDEX(PotPensRurH!S:S,ROW($A29)+DifIdConj!S29)*INDEX(txMortH!S:S,ROW($A29)+DifIdConj!S29)*INDEX(PgPensRurH!S:S,ROW($A29)+DifIdConj!S29),0)</f>
        <v>265.24200031622115</v>
      </c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7"/>
    </row>
    <row r="30" spans="1:62" s="31" customFormat="1" x14ac:dyDescent="0.3">
      <c r="A30" s="29">
        <v>28</v>
      </c>
      <c r="B30" s="5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32"/>
      <c r="P30" s="59"/>
      <c r="Q30" s="86">
        <f>IF(ROW($A30)+DifIdConj!Q30&lt;93, INDEX(PotPensRurH!Q:Q,ROW($A30)+DifIdConj!Q30)*INDEX(txMortH!Q:Q,ROW($A30)+DifIdConj!Q30)*INDEX(PgPensRurH!Q:Q,ROW($A30)+DifIdConj!Q30),0)</f>
        <v>313.7027342868227</v>
      </c>
      <c r="R30" s="86">
        <f>IF(ROW($A30)+DifIdConj!R30&lt;93, INDEX(PotPensRurH!R:R,ROW($A30)+DifIdConj!R30)*INDEX(txMortH!R:R,ROW($A30)+DifIdConj!R30)*INDEX(PgPensRurH!R:R,ROW($A30)+DifIdConj!R30),0)</f>
        <v>303.29924408643842</v>
      </c>
      <c r="S30" s="86">
        <f>IF(ROW($A30)+DifIdConj!S30&lt;93, INDEX(PotPensRurH!S:S,ROW($A30)+DifIdConj!S30)*INDEX(txMortH!S:S,ROW($A30)+DifIdConj!S30)*INDEX(PgPensRurH!S:S,ROW($A30)+DifIdConj!S30),0)</f>
        <v>290.77592045964354</v>
      </c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7"/>
    </row>
    <row r="31" spans="1:62" s="31" customFormat="1" x14ac:dyDescent="0.3">
      <c r="A31" s="29">
        <v>29</v>
      </c>
      <c r="B31" s="5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32"/>
      <c r="P31" s="59"/>
      <c r="Q31" s="86">
        <f>IF(ROW($A31)+DifIdConj!Q31&lt;93, INDEX(PotPensRurH!Q:Q,ROW($A31)+DifIdConj!Q31)*INDEX(txMortH!Q:Q,ROW($A31)+DifIdConj!Q31)*INDEX(PgPensRurH!Q:Q,ROW($A31)+DifIdConj!Q31),0)</f>
        <v>408.56165221293088</v>
      </c>
      <c r="R31" s="86">
        <f>IF(ROW($A31)+DifIdConj!R31&lt;93, INDEX(PotPensRurH!R:R,ROW($A31)+DifIdConj!R31)*INDEX(txMortH!R:R,ROW($A31)+DifIdConj!R31)*INDEX(PgPensRurH!R:R,ROW($A31)+DifIdConj!R31),0)</f>
        <v>402.07723280419754</v>
      </c>
      <c r="S31" s="86">
        <f>IF(ROW($A31)+DifIdConj!S31&lt;93, INDEX(PotPensRurH!S:S,ROW($A31)+DifIdConj!S31)*INDEX(txMortH!S:S,ROW($A31)+DifIdConj!S31)*INDEX(PgPensRurH!S:S,ROW($A31)+DifIdConj!S31),0)</f>
        <v>389.97298324122841</v>
      </c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7"/>
    </row>
    <row r="32" spans="1:62" s="31" customFormat="1" x14ac:dyDescent="0.3">
      <c r="A32" s="29">
        <v>30</v>
      </c>
      <c r="B32" s="5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32"/>
      <c r="P32" s="59"/>
      <c r="Q32" s="86">
        <f>IF(ROW($A32)+DifIdConj!Q32&lt;93, INDEX(PotPensRurH!Q:Q,ROW($A32)+DifIdConj!Q32)*INDEX(txMortH!Q:Q,ROW($A32)+DifIdConj!Q32)*INDEX(PgPensRurH!Q:Q,ROW($A32)+DifIdConj!Q32),0)</f>
        <v>416.31029819265018</v>
      </c>
      <c r="R32" s="86">
        <f>IF(ROW($A32)+DifIdConj!R32&lt;93, INDEX(PotPensRurH!R:R,ROW($A32)+DifIdConj!R32)*INDEX(txMortH!R:R,ROW($A32)+DifIdConj!R32)*INDEX(PgPensRurH!R:R,ROW($A32)+DifIdConj!R32),0)</f>
        <v>414.66154453644162</v>
      </c>
      <c r="S32" s="86">
        <f>IF(ROW($A32)+DifIdConj!S32&lt;93, INDEX(PotPensRurH!S:S,ROW($A32)+DifIdConj!S32)*INDEX(txMortH!S:S,ROW($A32)+DifIdConj!S32)*INDEX(PgPensRurH!S:S,ROW($A32)+DifIdConj!S32),0)</f>
        <v>409.6285070595946</v>
      </c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7"/>
    </row>
    <row r="33" spans="1:62" s="31" customFormat="1" x14ac:dyDescent="0.3">
      <c r="A33" s="29">
        <v>31</v>
      </c>
      <c r="B33" s="5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32"/>
      <c r="P33" s="59"/>
      <c r="Q33" s="86">
        <f>IF(ROW($A33)+DifIdConj!Q33&lt;93, INDEX(PotPensRurH!Q:Q,ROW($A33)+DifIdConj!Q33)*INDEX(txMortH!Q:Q,ROW($A33)+DifIdConj!Q33)*INDEX(PgPensRurH!Q:Q,ROW($A33)+DifIdConj!Q33),0)</f>
        <v>398.29822241050317</v>
      </c>
      <c r="R33" s="86">
        <f>IF(ROW($A33)+DifIdConj!R33&lt;93, INDEX(PotPensRurH!R:R,ROW($A33)+DifIdConj!R33)*INDEX(txMortH!R:R,ROW($A33)+DifIdConj!R33)*INDEX(PgPensRurH!R:R,ROW($A33)+DifIdConj!R33),0)</f>
        <v>397.70820924280054</v>
      </c>
      <c r="S33" s="86">
        <f>IF(ROW($A33)+DifIdConj!S33&lt;93, INDEX(PotPensRurH!S:S,ROW($A33)+DifIdConj!S33)*INDEX(txMortH!S:S,ROW($A33)+DifIdConj!S33)*INDEX(PgPensRurH!S:S,ROW($A33)+DifIdConj!S33),0)</f>
        <v>397.66887503162042</v>
      </c>
      <c r="T33" s="86"/>
      <c r="U33" s="86"/>
      <c r="V33" s="86"/>
      <c r="W33" s="86"/>
      <c r="X33" s="86"/>
      <c r="Y33" s="86"/>
      <c r="Z33" s="86"/>
      <c r="AA33" s="86"/>
      <c r="AB33" s="86"/>
      <c r="AC33" s="86"/>
      <c r="AD33" s="86"/>
      <c r="AE33" s="86"/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7"/>
    </row>
    <row r="34" spans="1:62" s="31" customFormat="1" x14ac:dyDescent="0.3">
      <c r="A34" s="29">
        <v>32</v>
      </c>
      <c r="B34" s="5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32"/>
      <c r="P34" s="59"/>
      <c r="Q34" s="86">
        <f>IF(ROW($A34)+DifIdConj!Q34&lt;93, INDEX(PotPensRurH!Q:Q,ROW($A34)+DifIdConj!Q34)*INDEX(txMortH!Q:Q,ROW($A34)+DifIdConj!Q34)*INDEX(PgPensRurH!Q:Q,ROW($A34)+DifIdConj!Q34),0)</f>
        <v>409.32917566453494</v>
      </c>
      <c r="R34" s="86">
        <f>IF(ROW($A34)+DifIdConj!R34&lt;93, INDEX(PotPensRurH!R:R,ROW($A34)+DifIdConj!R34)*INDEX(txMortH!R:R,ROW($A34)+DifIdConj!R34)*INDEX(PgPensRurH!R:R,ROW($A34)+DifIdConj!R34),0)</f>
        <v>409.6497781126763</v>
      </c>
      <c r="S34" s="86">
        <f>IF(ROW($A34)+DifIdConj!S34&lt;93, INDEX(PotPensRurH!S:S,ROW($A34)+DifIdConj!S34)*INDEX(txMortH!S:S,ROW($A34)+DifIdConj!S34)*INDEX(PgPensRurH!S:S,ROW($A34)+DifIdConj!S34),0)</f>
        <v>409.85015464276466</v>
      </c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7"/>
    </row>
    <row r="35" spans="1:62" s="31" customFormat="1" x14ac:dyDescent="0.3">
      <c r="A35" s="29">
        <v>33</v>
      </c>
      <c r="B35" s="5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32"/>
      <c r="P35" s="59"/>
      <c r="Q35" s="86">
        <f>IF(ROW($A35)+DifIdConj!Q35&lt;93, INDEX(PotPensRurH!Q:Q,ROW($A35)+DifIdConj!Q35)*INDEX(txMortH!Q:Q,ROW($A35)+DifIdConj!Q35)*INDEX(PgPensRurH!Q:Q,ROW($A35)+DifIdConj!Q35),0)</f>
        <v>446.92941294879262</v>
      </c>
      <c r="R35" s="86">
        <f>IF(ROW($A35)+DifIdConj!R35&lt;93, INDEX(PotPensRurH!R:R,ROW($A35)+DifIdConj!R35)*INDEX(txMortH!R:R,ROW($A35)+DifIdConj!R35)*INDEX(PgPensRurH!R:R,ROW($A35)+DifIdConj!R35),0)</f>
        <v>447.24580715294326</v>
      </c>
      <c r="S35" s="86">
        <f>IF(ROW($A35)+DifIdConj!S35&lt;93, INDEX(PotPensRurH!S:S,ROW($A35)+DifIdConj!S35)*INDEX(txMortH!S:S,ROW($A35)+DifIdConj!S35)*INDEX(PgPensRurH!S:S,ROW($A35)+DifIdConj!S35),0)</f>
        <v>448.69218065763198</v>
      </c>
      <c r="T35" s="86"/>
      <c r="U35" s="86"/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7"/>
    </row>
    <row r="36" spans="1:62" s="31" customFormat="1" x14ac:dyDescent="0.3">
      <c r="A36" s="29">
        <v>34</v>
      </c>
      <c r="B36" s="5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32"/>
      <c r="P36" s="59"/>
      <c r="Q36" s="86">
        <f>IF(ROW($A36)+DifIdConj!Q36&lt;93, INDEX(PotPensRurH!Q:Q,ROW($A36)+DifIdConj!Q36)*INDEX(txMortH!Q:Q,ROW($A36)+DifIdConj!Q36)*INDEX(PgPensRurH!Q:Q,ROW($A36)+DifIdConj!Q36),0)</f>
        <v>480.03159505003771</v>
      </c>
      <c r="R36" s="86">
        <f>IF(ROW($A36)+DifIdConj!R36&lt;93, INDEX(PotPensRurH!R:R,ROW($A36)+DifIdConj!R36)*INDEX(txMortH!R:R,ROW($A36)+DifIdConj!R36)*INDEX(PgPensRurH!R:R,ROW($A36)+DifIdConj!R36),0)</f>
        <v>479.23104204599343</v>
      </c>
      <c r="S36" s="86">
        <f>IF(ROW($A36)+DifIdConj!S36&lt;93, INDEX(PotPensRurH!S:S,ROW($A36)+DifIdConj!S36)*INDEX(txMortH!S:S,ROW($A36)+DifIdConj!S36)*INDEX(PgPensRurH!S:S,ROW($A36)+DifIdConj!S36),0)</f>
        <v>480.83214805408193</v>
      </c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7"/>
    </row>
    <row r="37" spans="1:62" s="31" customFormat="1" x14ac:dyDescent="0.3">
      <c r="A37" s="29">
        <v>35</v>
      </c>
      <c r="B37" s="5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32"/>
      <c r="P37" s="59"/>
      <c r="Q37" s="86">
        <f>IF(ROW($A37)+DifIdConj!Q37&lt;93, INDEX(PotPensRurH!Q:Q,ROW($A37)+DifIdConj!Q37)*INDEX(txMortH!Q:Q,ROW($A37)+DifIdConj!Q37)*INDEX(PgPensRurH!Q:Q,ROW($A37)+DifIdConj!Q37),0)</f>
        <v>556.66228718509387</v>
      </c>
      <c r="R37" s="86">
        <f>IF(ROW($A37)+DifIdConj!R37&lt;93, INDEX(PotPensRurH!R:R,ROW($A37)+DifIdConj!R37)*INDEX(txMortH!R:R,ROW($A37)+DifIdConj!R37)*INDEX(PgPensRurH!R:R,ROW($A37)+DifIdConj!R37),0)</f>
        <v>554.6640977007321</v>
      </c>
      <c r="S37" s="86">
        <f>IF(ROW($A37)+DifIdConj!S37&lt;93, INDEX(PotPensRurH!S:S,ROW($A37)+DifIdConj!S37)*INDEX(txMortH!S:S,ROW($A37)+DifIdConj!S37)*INDEX(PgPensRurH!S:S,ROW($A37)+DifIdConj!S37),0)</f>
        <v>555.16364507182266</v>
      </c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7"/>
    </row>
    <row r="38" spans="1:62" s="31" customFormat="1" x14ac:dyDescent="0.3">
      <c r="A38" s="29">
        <v>36</v>
      </c>
      <c r="B38" s="5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32"/>
      <c r="P38" s="59"/>
      <c r="Q38" s="86">
        <f>IF(ROW($A38)+DifIdConj!Q38&lt;93, INDEX(PotPensRurH!Q:Q,ROW($A38)+DifIdConj!Q38)*INDEX(txMortH!Q:Q,ROW($A38)+DifIdConj!Q38)*INDEX(PgPensRurH!Q:Q,ROW($A38)+DifIdConj!Q38),0)</f>
        <v>534.47647141939194</v>
      </c>
      <c r="R38" s="86">
        <f>IF(ROW($A38)+DifIdConj!R38&lt;93, INDEX(PotPensRurH!R:R,ROW($A38)+DifIdConj!R38)*INDEX(txMortH!R:R,ROW($A38)+DifIdConj!R38)*INDEX(PgPensRurH!R:R,ROW($A38)+DifIdConj!R38),0)</f>
        <v>534.52455314586007</v>
      </c>
      <c r="S38" s="86">
        <f>IF(ROW($A38)+DifIdConj!S38&lt;93, INDEX(PotPensRurH!S:S,ROW($A38)+DifIdConj!S38)*INDEX(txMortH!S:S,ROW($A38)+DifIdConj!S38)*INDEX(PgPensRurH!S:S,ROW($A38)+DifIdConj!S38),0)</f>
        <v>534.04373588117915</v>
      </c>
      <c r="T38" s="86"/>
      <c r="U38" s="86"/>
      <c r="V38" s="86"/>
      <c r="W38" s="86"/>
      <c r="X38" s="86"/>
      <c r="Y38" s="86"/>
      <c r="Z38" s="86"/>
      <c r="AA38" s="86"/>
      <c r="AB38" s="86"/>
      <c r="AC38" s="86"/>
      <c r="AD38" s="86"/>
      <c r="AE38" s="86"/>
      <c r="AF38" s="86"/>
      <c r="AG38" s="86"/>
      <c r="AH38" s="86"/>
      <c r="AI38" s="86"/>
      <c r="AJ38" s="86"/>
      <c r="AK38" s="86"/>
      <c r="AL38" s="86"/>
      <c r="AM38" s="86"/>
      <c r="AN38" s="86"/>
      <c r="AO38" s="86"/>
      <c r="AP38" s="86"/>
      <c r="AQ38" s="86"/>
      <c r="AR38" s="86"/>
      <c r="AS38" s="86"/>
      <c r="AT38" s="86"/>
      <c r="AU38" s="86"/>
      <c r="AV38" s="86"/>
      <c r="AW38" s="86"/>
      <c r="AX38" s="86"/>
      <c r="AY38" s="86"/>
      <c r="AZ38" s="86"/>
      <c r="BA38" s="86"/>
      <c r="BB38" s="86"/>
      <c r="BC38" s="86"/>
      <c r="BD38" s="86"/>
      <c r="BE38" s="86"/>
      <c r="BF38" s="86"/>
      <c r="BG38" s="86"/>
      <c r="BH38" s="86"/>
      <c r="BI38" s="86"/>
      <c r="BJ38" s="87"/>
    </row>
    <row r="39" spans="1:62" s="31" customFormat="1" x14ac:dyDescent="0.3">
      <c r="A39" s="29">
        <v>37</v>
      </c>
      <c r="B39" s="5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32"/>
      <c r="P39" s="59"/>
      <c r="Q39" s="86">
        <f>IF(ROW($A39)+DifIdConj!Q39&lt;93, INDEX(PotPensRurH!Q:Q,ROW($A39)+DifIdConj!Q39)*INDEX(txMortH!Q:Q,ROW($A39)+DifIdConj!Q39)*INDEX(PgPensRurH!Q:Q,ROW($A39)+DifIdConj!Q39),0)</f>
        <v>524.51185092332935</v>
      </c>
      <c r="R39" s="86">
        <f>IF(ROW($A39)+DifIdConj!R39&lt;93, INDEX(PotPensRurH!R:R,ROW($A39)+DifIdConj!R39)*INDEX(txMortH!R:R,ROW($A39)+DifIdConj!R39)*INDEX(PgPensRurH!R:R,ROW($A39)+DifIdConj!R39),0)</f>
        <v>525.84147012584481</v>
      </c>
      <c r="S39" s="86">
        <f>IF(ROW($A39)+DifIdConj!S39&lt;93, INDEX(PotPensRurH!S:S,ROW($A39)+DifIdConj!S39)*INDEX(txMortH!S:S,ROW($A39)+DifIdConj!S39)*INDEX(PgPensRurH!S:S,ROW($A39)+DifIdConj!S39),0)</f>
        <v>527.07939145232467</v>
      </c>
      <c r="T39" s="86"/>
      <c r="U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/>
      <c r="AG39" s="86"/>
      <c r="AH39" s="86"/>
      <c r="AI39" s="86"/>
      <c r="AJ39" s="86"/>
      <c r="AK39" s="86"/>
      <c r="AL39" s="86"/>
      <c r="AM39" s="86"/>
      <c r="AN39" s="86"/>
      <c r="AO39" s="86"/>
      <c r="AP39" s="86"/>
      <c r="AQ39" s="86"/>
      <c r="AR39" s="86"/>
      <c r="AS39" s="86"/>
      <c r="AT39" s="86"/>
      <c r="AU39" s="86"/>
      <c r="AV39" s="86"/>
      <c r="AW39" s="86"/>
      <c r="AX39" s="86"/>
      <c r="AY39" s="86"/>
      <c r="AZ39" s="86"/>
      <c r="BA39" s="86"/>
      <c r="BB39" s="86"/>
      <c r="BC39" s="86"/>
      <c r="BD39" s="86"/>
      <c r="BE39" s="86"/>
      <c r="BF39" s="86"/>
      <c r="BG39" s="86"/>
      <c r="BH39" s="86"/>
      <c r="BI39" s="86"/>
      <c r="BJ39" s="87"/>
    </row>
    <row r="40" spans="1:62" s="31" customFormat="1" x14ac:dyDescent="0.3">
      <c r="A40" s="29">
        <v>38</v>
      </c>
      <c r="B40" s="5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32"/>
      <c r="P40" s="59"/>
      <c r="Q40" s="86">
        <f>IF(ROW($A40)+DifIdConj!Q40&lt;93, INDEX(PotPensRurH!Q:Q,ROW($A40)+DifIdConj!Q40)*INDEX(txMortH!Q:Q,ROW($A40)+DifIdConj!Q40)*INDEX(PgPensRurH!Q:Q,ROW($A40)+DifIdConj!Q40),0)</f>
        <v>593.84610174615739</v>
      </c>
      <c r="R40" s="86">
        <f>IF(ROW($A40)+DifIdConj!R40&lt;93, INDEX(PotPensRurH!R:R,ROW($A40)+DifIdConj!R40)*INDEX(txMortH!R:R,ROW($A40)+DifIdConj!R40)*INDEX(PgPensRurH!R:R,ROW($A40)+DifIdConj!R40),0)</f>
        <v>593.15085685038105</v>
      </c>
      <c r="S40" s="86">
        <f>IF(ROW($A40)+DifIdConj!S40&lt;93, INDEX(PotPensRurH!S:S,ROW($A40)+DifIdConj!S40)*INDEX(txMortH!S:S,ROW($A40)+DifIdConj!S40)*INDEX(PgPensRurH!S:S,ROW($A40)+DifIdConj!S40),0)</f>
        <v>595.55747379729905</v>
      </c>
      <c r="T40" s="86"/>
      <c r="U40" s="86"/>
      <c r="V40" s="86"/>
      <c r="W40" s="86"/>
      <c r="X40" s="86"/>
      <c r="Y40" s="86"/>
      <c r="Z40" s="86"/>
      <c r="AA40" s="86"/>
      <c r="AB40" s="86"/>
      <c r="AC40" s="86"/>
      <c r="AD40" s="86"/>
      <c r="AE40" s="86"/>
      <c r="AF40" s="86"/>
      <c r="AG40" s="86"/>
      <c r="AH40" s="86"/>
      <c r="AI40" s="86"/>
      <c r="AJ40" s="86"/>
      <c r="AK40" s="86"/>
      <c r="AL40" s="86"/>
      <c r="AM40" s="86"/>
      <c r="AN40" s="86"/>
      <c r="AO40" s="86"/>
      <c r="AP40" s="86"/>
      <c r="AQ40" s="86"/>
      <c r="AR40" s="86"/>
      <c r="AS40" s="86"/>
      <c r="AT40" s="86"/>
      <c r="AU40" s="86"/>
      <c r="AV40" s="86"/>
      <c r="AW40" s="86"/>
      <c r="AX40" s="86"/>
      <c r="AY40" s="86"/>
      <c r="AZ40" s="86"/>
      <c r="BA40" s="86"/>
      <c r="BB40" s="86"/>
      <c r="BC40" s="86"/>
      <c r="BD40" s="86"/>
      <c r="BE40" s="86"/>
      <c r="BF40" s="86"/>
      <c r="BG40" s="86"/>
      <c r="BH40" s="86"/>
      <c r="BI40" s="86"/>
      <c r="BJ40" s="87"/>
    </row>
    <row r="41" spans="1:62" s="31" customFormat="1" x14ac:dyDescent="0.3">
      <c r="A41" s="29">
        <v>39</v>
      </c>
      <c r="B41" s="5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32"/>
      <c r="P41" s="59"/>
      <c r="Q41" s="86">
        <f>IF(ROW($A41)+DifIdConj!Q41&lt;93, INDEX(PotPensRurH!Q:Q,ROW($A41)+DifIdConj!Q41)*INDEX(txMortH!Q:Q,ROW($A41)+DifIdConj!Q41)*INDEX(PgPensRurH!Q:Q,ROW($A41)+DifIdConj!Q41),0)</f>
        <v>593.26604988655026</v>
      </c>
      <c r="R41" s="86">
        <f>IF(ROW($A41)+DifIdConj!R41&lt;93, INDEX(PotPensRurH!R:R,ROW($A41)+DifIdConj!R41)*INDEX(txMortH!R:R,ROW($A41)+DifIdConj!R41)*INDEX(PgPensRurH!R:R,ROW($A41)+DifIdConj!R41),0)</f>
        <v>587.48021850482485</v>
      </c>
      <c r="S41" s="86">
        <f>IF(ROW($A41)+DifIdConj!S41&lt;93, INDEX(PotPensRurH!S:S,ROW($A41)+DifIdConj!S41)*INDEX(txMortH!S:S,ROW($A41)+DifIdConj!S41)*INDEX(PgPensRurH!S:S,ROW($A41)+DifIdConj!S41),0)</f>
        <v>587.86230170927843</v>
      </c>
      <c r="T41" s="86"/>
      <c r="U41" s="86"/>
      <c r="V41" s="86"/>
      <c r="W41" s="86"/>
      <c r="X41" s="86"/>
      <c r="Y41" s="86"/>
      <c r="Z41" s="86"/>
      <c r="AA41" s="86"/>
      <c r="AB41" s="86"/>
      <c r="AC41" s="86"/>
      <c r="AD41" s="86"/>
      <c r="AE41" s="86"/>
      <c r="AF41" s="86"/>
      <c r="AG41" s="86"/>
      <c r="AH41" s="86"/>
      <c r="AI41" s="86"/>
      <c r="AJ41" s="86"/>
      <c r="AK41" s="86"/>
      <c r="AL41" s="86"/>
      <c r="AM41" s="86"/>
      <c r="AN41" s="86"/>
      <c r="AO41" s="86"/>
      <c r="AP41" s="86"/>
      <c r="AQ41" s="86"/>
      <c r="AR41" s="86"/>
      <c r="AS41" s="86"/>
      <c r="AT41" s="86"/>
      <c r="AU41" s="86"/>
      <c r="AV41" s="86"/>
      <c r="AW41" s="86"/>
      <c r="AX41" s="86"/>
      <c r="AY41" s="86"/>
      <c r="AZ41" s="86"/>
      <c r="BA41" s="86"/>
      <c r="BB41" s="86"/>
      <c r="BC41" s="86"/>
      <c r="BD41" s="86"/>
      <c r="BE41" s="86"/>
      <c r="BF41" s="86"/>
      <c r="BG41" s="86"/>
      <c r="BH41" s="86"/>
      <c r="BI41" s="86"/>
      <c r="BJ41" s="87"/>
    </row>
    <row r="42" spans="1:62" s="31" customFormat="1" x14ac:dyDescent="0.3">
      <c r="A42" s="29">
        <v>40</v>
      </c>
      <c r="B42" s="5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32"/>
      <c r="P42" s="59"/>
      <c r="Q42" s="86">
        <f>IF(ROW($A42)+DifIdConj!Q42&lt;93, INDEX(PotPensRurH!Q:Q,ROW($A42)+DifIdConj!Q42)*INDEX(txMortH!Q:Q,ROW($A42)+DifIdConj!Q42)*INDEX(PgPensRurH!Q:Q,ROW($A42)+DifIdConj!Q42),0)</f>
        <v>702.80836938938774</v>
      </c>
      <c r="R42" s="86">
        <f>IF(ROW($A42)+DifIdConj!R42&lt;93, INDEX(PotPensRurH!R:R,ROW($A42)+DifIdConj!R42)*INDEX(txMortH!R:R,ROW($A42)+DifIdConj!R42)*INDEX(PgPensRurH!R:R,ROW($A42)+DifIdConj!R42),0)</f>
        <v>693.48540122401823</v>
      </c>
      <c r="S42" s="86">
        <f>IF(ROW($A42)+DifIdConj!S42&lt;93, INDEX(PotPensRurH!S:S,ROW($A42)+DifIdConj!S42)*INDEX(txMortH!S:S,ROW($A42)+DifIdConj!S42)*INDEX(PgPensRurH!S:S,ROW($A42)+DifIdConj!S42),0)</f>
        <v>688.70439190844411</v>
      </c>
      <c r="T42" s="86"/>
      <c r="U42" s="86"/>
      <c r="V42" s="86"/>
      <c r="W42" s="86"/>
      <c r="X42" s="86"/>
      <c r="Y42" s="86"/>
      <c r="Z42" s="86"/>
      <c r="AA42" s="86"/>
      <c r="AB42" s="86"/>
      <c r="AC42" s="86"/>
      <c r="AD42" s="86"/>
      <c r="AE42" s="86"/>
      <c r="AF42" s="86"/>
      <c r="AG42" s="86"/>
      <c r="AH42" s="86"/>
      <c r="AI42" s="86"/>
      <c r="AJ42" s="86"/>
      <c r="AK42" s="86"/>
      <c r="AL42" s="86"/>
      <c r="AM42" s="86"/>
      <c r="AN42" s="86"/>
      <c r="AO42" s="86"/>
      <c r="AP42" s="86"/>
      <c r="AQ42" s="86"/>
      <c r="AR42" s="86"/>
      <c r="AS42" s="86"/>
      <c r="AT42" s="86"/>
      <c r="AU42" s="86"/>
      <c r="AV42" s="86"/>
      <c r="AW42" s="86"/>
      <c r="AX42" s="86"/>
      <c r="AY42" s="86"/>
      <c r="AZ42" s="86"/>
      <c r="BA42" s="86"/>
      <c r="BB42" s="86"/>
      <c r="BC42" s="86"/>
      <c r="BD42" s="86"/>
      <c r="BE42" s="86"/>
      <c r="BF42" s="86"/>
      <c r="BG42" s="86"/>
      <c r="BH42" s="86"/>
      <c r="BI42" s="86"/>
      <c r="BJ42" s="87"/>
    </row>
    <row r="43" spans="1:62" s="31" customFormat="1" x14ac:dyDescent="0.3">
      <c r="A43" s="29">
        <v>41</v>
      </c>
      <c r="B43" s="5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32"/>
      <c r="P43" s="59"/>
      <c r="Q43" s="86">
        <f>IF(ROW($A43)+DifIdConj!Q43&lt;93, INDEX(PotPensRurH!Q:Q,ROW($A43)+DifIdConj!Q43)*INDEX(txMortH!Q:Q,ROW($A43)+DifIdConj!Q43)*INDEX(PgPensRurH!Q:Q,ROW($A43)+DifIdConj!Q43),0)</f>
        <v>722.15502202828168</v>
      </c>
      <c r="R43" s="86">
        <f>IF(ROW($A43)+DifIdConj!R43&lt;93, INDEX(PotPensRurH!R:R,ROW($A43)+DifIdConj!R43)*INDEX(txMortH!R:R,ROW($A43)+DifIdConj!R43)*INDEX(PgPensRurH!R:R,ROW($A43)+DifIdConj!R43),0)</f>
        <v>713.99240054396853</v>
      </c>
      <c r="S43" s="86">
        <f>IF(ROW($A43)+DifIdConj!S43&lt;93, INDEX(PotPensRurH!S:S,ROW($A43)+DifIdConj!S43)*INDEX(txMortH!S:S,ROW($A43)+DifIdConj!S43)*INDEX(PgPensRurH!S:S,ROW($A43)+DifIdConj!S43),0)</f>
        <v>706.19841357830205</v>
      </c>
      <c r="T43" s="86"/>
      <c r="U43" s="86"/>
      <c r="V43" s="86"/>
      <c r="W43" s="86"/>
      <c r="X43" s="86"/>
      <c r="Y43" s="86"/>
      <c r="Z43" s="86"/>
      <c r="AA43" s="86"/>
      <c r="AB43" s="86"/>
      <c r="AC43" s="86"/>
      <c r="AD43" s="86"/>
      <c r="AE43" s="86"/>
      <c r="AF43" s="86"/>
      <c r="AG43" s="86"/>
      <c r="AH43" s="86"/>
      <c r="AI43" s="86"/>
      <c r="AJ43" s="86"/>
      <c r="AK43" s="86"/>
      <c r="AL43" s="86"/>
      <c r="AM43" s="86"/>
      <c r="AN43" s="86"/>
      <c r="AO43" s="86"/>
      <c r="AP43" s="86"/>
      <c r="AQ43" s="86"/>
      <c r="AR43" s="86"/>
      <c r="AS43" s="86"/>
      <c r="AT43" s="86"/>
      <c r="AU43" s="86"/>
      <c r="AV43" s="86"/>
      <c r="AW43" s="86"/>
      <c r="AX43" s="86"/>
      <c r="AY43" s="86"/>
      <c r="AZ43" s="86"/>
      <c r="BA43" s="86"/>
      <c r="BB43" s="86"/>
      <c r="BC43" s="86"/>
      <c r="BD43" s="86"/>
      <c r="BE43" s="86"/>
      <c r="BF43" s="86"/>
      <c r="BG43" s="86"/>
      <c r="BH43" s="86"/>
      <c r="BI43" s="86"/>
      <c r="BJ43" s="87"/>
    </row>
    <row r="44" spans="1:62" s="31" customFormat="1" x14ac:dyDescent="0.3">
      <c r="A44" s="29">
        <v>42</v>
      </c>
      <c r="B44" s="5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32"/>
      <c r="P44" s="59"/>
      <c r="Q44" s="86">
        <f>IF(ROW($A44)+DifIdConj!Q44&lt;93, INDEX(PotPensRurH!Q:Q,ROW($A44)+DifIdConj!Q44)*INDEX(txMortH!Q:Q,ROW($A44)+DifIdConj!Q44)*INDEX(PgPensRurH!Q:Q,ROW($A44)+DifIdConj!Q44),0)</f>
        <v>824.31055660381207</v>
      </c>
      <c r="R44" s="86">
        <f>IF(ROW($A44)+DifIdConj!R44&lt;93, INDEX(PotPensRurH!R:R,ROW($A44)+DifIdConj!R44)*INDEX(txMortH!R:R,ROW($A44)+DifIdConj!R44)*INDEX(PgPensRurH!R:R,ROW($A44)+DifIdConj!R44),0)</f>
        <v>815.2441037917813</v>
      </c>
      <c r="S44" s="86">
        <f>IF(ROW($A44)+DifIdConj!S44&lt;93, INDEX(PotPensRurH!S:S,ROW($A44)+DifIdConj!S44)*INDEX(txMortH!S:S,ROW($A44)+DifIdConj!S44)*INDEX(PgPensRurH!S:S,ROW($A44)+DifIdConj!S44),0)</f>
        <v>807.19762692110419</v>
      </c>
      <c r="T44" s="86"/>
      <c r="U44" s="86"/>
      <c r="V44" s="86"/>
      <c r="W44" s="86"/>
      <c r="X44" s="86"/>
      <c r="Y44" s="86"/>
      <c r="Z44" s="86"/>
      <c r="AA44" s="86"/>
      <c r="AB44" s="86"/>
      <c r="AC44" s="86"/>
      <c r="AD44" s="86"/>
      <c r="AE44" s="86"/>
      <c r="AF44" s="86"/>
      <c r="AG44" s="86"/>
      <c r="AH44" s="86"/>
      <c r="AI44" s="86"/>
      <c r="AJ44" s="86"/>
      <c r="AK44" s="86"/>
      <c r="AL44" s="86"/>
      <c r="AM44" s="86"/>
      <c r="AN44" s="86"/>
      <c r="AO44" s="86"/>
      <c r="AP44" s="86"/>
      <c r="AQ44" s="86"/>
      <c r="AR44" s="86"/>
      <c r="AS44" s="86"/>
      <c r="AT44" s="86"/>
      <c r="AU44" s="86"/>
      <c r="AV44" s="86"/>
      <c r="AW44" s="86"/>
      <c r="AX44" s="86"/>
      <c r="AY44" s="86"/>
      <c r="AZ44" s="86"/>
      <c r="BA44" s="86"/>
      <c r="BB44" s="86"/>
      <c r="BC44" s="86"/>
      <c r="BD44" s="86"/>
      <c r="BE44" s="86"/>
      <c r="BF44" s="86"/>
      <c r="BG44" s="86"/>
      <c r="BH44" s="86"/>
      <c r="BI44" s="86"/>
      <c r="BJ44" s="87"/>
    </row>
    <row r="45" spans="1:62" s="31" customFormat="1" x14ac:dyDescent="0.3">
      <c r="A45" s="29">
        <v>43</v>
      </c>
      <c r="B45" s="5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32"/>
      <c r="P45" s="59"/>
      <c r="Q45" s="86">
        <f>IF(ROW($A45)+DifIdConj!Q45&lt;93, INDEX(PotPensRurH!Q:Q,ROW($A45)+DifIdConj!Q45)*INDEX(txMortH!Q:Q,ROW($A45)+DifIdConj!Q45)*INDEX(PgPensRurH!Q:Q,ROW($A45)+DifIdConj!Q45),0)</f>
        <v>929.56295143909745</v>
      </c>
      <c r="R45" s="86">
        <f>IF(ROW($A45)+DifIdConj!R45&lt;93, INDEX(PotPensRurH!R:R,ROW($A45)+DifIdConj!R45)*INDEX(txMortH!R:R,ROW($A45)+DifIdConj!R45)*INDEX(PgPensRurH!R:R,ROW($A45)+DifIdConj!R45),0)</f>
        <v>918.95313692438754</v>
      </c>
      <c r="S45" s="86">
        <f>IF(ROW($A45)+DifIdConj!S45&lt;93, INDEX(PotPensRurH!S:S,ROW($A45)+DifIdConj!S45)*INDEX(txMortH!S:S,ROW($A45)+DifIdConj!S45)*INDEX(PgPensRurH!S:S,ROW($A45)+DifIdConj!S45),0)</f>
        <v>909.7753219147304</v>
      </c>
      <c r="T45" s="86"/>
      <c r="U45" s="86"/>
      <c r="V45" s="86"/>
      <c r="W45" s="86"/>
      <c r="X45" s="86"/>
      <c r="Y45" s="86"/>
      <c r="Z45" s="86"/>
      <c r="AA45" s="86"/>
      <c r="AB45" s="86"/>
      <c r="AC45" s="86"/>
      <c r="AD45" s="86"/>
      <c r="AE45" s="86"/>
      <c r="AF45" s="86"/>
      <c r="AG45" s="86"/>
      <c r="AH45" s="86"/>
      <c r="AI45" s="86"/>
      <c r="AJ45" s="86"/>
      <c r="AK45" s="86"/>
      <c r="AL45" s="86"/>
      <c r="AM45" s="86"/>
      <c r="AN45" s="86"/>
      <c r="AO45" s="86"/>
      <c r="AP45" s="86"/>
      <c r="AQ45" s="86"/>
      <c r="AR45" s="86"/>
      <c r="AS45" s="86"/>
      <c r="AT45" s="86"/>
      <c r="AU45" s="86"/>
      <c r="AV45" s="86"/>
      <c r="AW45" s="86"/>
      <c r="AX45" s="86"/>
      <c r="AY45" s="86"/>
      <c r="AZ45" s="86"/>
      <c r="BA45" s="86"/>
      <c r="BB45" s="86"/>
      <c r="BC45" s="86"/>
      <c r="BD45" s="86"/>
      <c r="BE45" s="86"/>
      <c r="BF45" s="86"/>
      <c r="BG45" s="86"/>
      <c r="BH45" s="86"/>
      <c r="BI45" s="86"/>
      <c r="BJ45" s="87"/>
    </row>
    <row r="46" spans="1:62" s="31" customFormat="1" x14ac:dyDescent="0.3">
      <c r="A46" s="29">
        <v>44</v>
      </c>
      <c r="B46" s="5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32"/>
      <c r="P46" s="59"/>
      <c r="Q46" s="86">
        <f>IF(ROW($A46)+DifIdConj!Q46&lt;93, INDEX(PotPensRurH!Q:Q,ROW($A46)+DifIdConj!Q46)*INDEX(txMortH!Q:Q,ROW($A46)+DifIdConj!Q46)*INDEX(PgPensRurH!Q:Q,ROW($A46)+DifIdConj!Q46),0)</f>
        <v>932.58789983718543</v>
      </c>
      <c r="R46" s="86">
        <f>IF(ROW($A46)+DifIdConj!R46&lt;93, INDEX(PotPensRurH!R:R,ROW($A46)+DifIdConj!R46)*INDEX(txMortH!R:R,ROW($A46)+DifIdConj!R46)*INDEX(PgPensRurH!R:R,ROW($A46)+DifIdConj!R46),0)</f>
        <v>921.35590474935157</v>
      </c>
      <c r="S46" s="86">
        <f>IF(ROW($A46)+DifIdConj!S46&lt;93, INDEX(PotPensRurH!S:S,ROW($A46)+DifIdConj!S46)*INDEX(txMortH!S:S,ROW($A46)+DifIdConj!S46)*INDEX(PgPensRurH!S:S,ROW($A46)+DifIdConj!S46),0)</f>
        <v>911.58606286821805</v>
      </c>
      <c r="T46" s="86"/>
      <c r="U46" s="86"/>
      <c r="V46" s="86"/>
      <c r="W46" s="86"/>
      <c r="X46" s="86"/>
      <c r="Y46" s="86"/>
      <c r="Z46" s="86"/>
      <c r="AA46" s="86"/>
      <c r="AB46" s="86"/>
      <c r="AC46" s="86"/>
      <c r="AD46" s="86"/>
      <c r="AE46" s="86"/>
      <c r="AF46" s="86"/>
      <c r="AG46" s="86"/>
      <c r="AH46" s="86"/>
      <c r="AI46" s="86"/>
      <c r="AJ46" s="86"/>
      <c r="AK46" s="86"/>
      <c r="AL46" s="86"/>
      <c r="AM46" s="86"/>
      <c r="AN46" s="86"/>
      <c r="AO46" s="86"/>
      <c r="AP46" s="86"/>
      <c r="AQ46" s="86"/>
      <c r="AR46" s="86"/>
      <c r="AS46" s="86"/>
      <c r="AT46" s="86"/>
      <c r="AU46" s="86"/>
      <c r="AV46" s="86"/>
      <c r="AW46" s="86"/>
      <c r="AX46" s="86"/>
      <c r="AY46" s="86"/>
      <c r="AZ46" s="86"/>
      <c r="BA46" s="86"/>
      <c r="BB46" s="86"/>
      <c r="BC46" s="86"/>
      <c r="BD46" s="86"/>
      <c r="BE46" s="86"/>
      <c r="BF46" s="86"/>
      <c r="BG46" s="86"/>
      <c r="BH46" s="86"/>
      <c r="BI46" s="86"/>
      <c r="BJ46" s="87"/>
    </row>
    <row r="47" spans="1:62" s="31" customFormat="1" x14ac:dyDescent="0.3">
      <c r="A47" s="29">
        <v>45</v>
      </c>
      <c r="B47" s="5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32"/>
      <c r="P47" s="59"/>
      <c r="Q47" s="86">
        <f>IF(ROW($A47)+DifIdConj!Q47&lt;93, INDEX(PotPensRurH!Q:Q,ROW($A47)+DifIdConj!Q47)*INDEX(txMortH!Q:Q,ROW($A47)+DifIdConj!Q47)*INDEX(PgPensRurH!Q:Q,ROW($A47)+DifIdConj!Q47),0)</f>
        <v>946.13993246080497</v>
      </c>
      <c r="R47" s="86">
        <f>IF(ROW($A47)+DifIdConj!R47&lt;93, INDEX(PotPensRurH!R:R,ROW($A47)+DifIdConj!R47)*INDEX(txMortH!R:R,ROW($A47)+DifIdConj!R47)*INDEX(PgPensRurH!R:R,ROW($A47)+DifIdConj!R47),0)</f>
        <v>935.97305073340522</v>
      </c>
      <c r="S47" s="86">
        <f>IF(ROW($A47)+DifIdConj!S47&lt;93, INDEX(PotPensRurH!S:S,ROW($A47)+DifIdConj!S47)*INDEX(txMortH!S:S,ROW($A47)+DifIdConj!S47)*INDEX(PgPensRurH!S:S,ROW($A47)+DifIdConj!S47),0)</f>
        <v>925.99214854979959</v>
      </c>
      <c r="T47" s="86"/>
      <c r="U47" s="86"/>
      <c r="V47" s="86"/>
      <c r="W47" s="86"/>
      <c r="X47" s="86"/>
      <c r="Y47" s="86"/>
      <c r="Z47" s="86"/>
      <c r="AA47" s="86"/>
      <c r="AB47" s="86"/>
      <c r="AC47" s="86"/>
      <c r="AD47" s="86"/>
      <c r="AE47" s="86"/>
      <c r="AF47" s="86"/>
      <c r="AG47" s="86"/>
      <c r="AH47" s="86"/>
      <c r="AI47" s="86"/>
      <c r="AJ47" s="86"/>
      <c r="AK47" s="86"/>
      <c r="AL47" s="86"/>
      <c r="AM47" s="86"/>
      <c r="AN47" s="86"/>
      <c r="AO47" s="86"/>
      <c r="AP47" s="86"/>
      <c r="AQ47" s="86"/>
      <c r="AR47" s="86"/>
      <c r="AS47" s="86"/>
      <c r="AT47" s="86"/>
      <c r="AU47" s="86"/>
      <c r="AV47" s="86"/>
      <c r="AW47" s="86"/>
      <c r="AX47" s="86"/>
      <c r="AY47" s="86"/>
      <c r="AZ47" s="86"/>
      <c r="BA47" s="86"/>
      <c r="BB47" s="86"/>
      <c r="BC47" s="86"/>
      <c r="BD47" s="86"/>
      <c r="BE47" s="86"/>
      <c r="BF47" s="86"/>
      <c r="BG47" s="86"/>
      <c r="BH47" s="86"/>
      <c r="BI47" s="86"/>
      <c r="BJ47" s="87"/>
    </row>
    <row r="48" spans="1:62" s="31" customFormat="1" x14ac:dyDescent="0.3">
      <c r="A48" s="29">
        <v>46</v>
      </c>
      <c r="B48" s="5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32"/>
      <c r="P48" s="59"/>
      <c r="Q48" s="86">
        <f>IF(ROW($A48)+DifIdConj!Q48&lt;93, INDEX(PotPensRurH!Q:Q,ROW($A48)+DifIdConj!Q48)*INDEX(txMortH!Q:Q,ROW($A48)+DifIdConj!Q48)*INDEX(PgPensRurH!Q:Q,ROW($A48)+DifIdConj!Q48),0)</f>
        <v>987.84938928669897</v>
      </c>
      <c r="R48" s="86">
        <f>IF(ROW($A48)+DifIdConj!R48&lt;93, INDEX(PotPensRurH!R:R,ROW($A48)+DifIdConj!R48)*INDEX(txMortH!R:R,ROW($A48)+DifIdConj!R48)*INDEX(PgPensRurH!R:R,ROW($A48)+DifIdConj!R48),0)</f>
        <v>977.30236805870334</v>
      </c>
      <c r="S48" s="86">
        <f>IF(ROW($A48)+DifIdConj!S48&lt;93, INDEX(PotPensRurH!S:S,ROW($A48)+DifIdConj!S48)*INDEX(txMortH!S:S,ROW($A48)+DifIdConj!S48)*INDEX(PgPensRurH!S:S,ROW($A48)+DifIdConj!S48),0)</f>
        <v>968.23852169089457</v>
      </c>
      <c r="T48" s="86"/>
      <c r="U48" s="86"/>
      <c r="V48" s="86"/>
      <c r="W48" s="86"/>
      <c r="X48" s="86"/>
      <c r="Y48" s="86"/>
      <c r="Z48" s="86"/>
      <c r="AA48" s="86"/>
      <c r="AB48" s="86"/>
      <c r="AC48" s="86"/>
      <c r="AD48" s="86"/>
      <c r="AE48" s="86"/>
      <c r="AF48" s="86"/>
      <c r="AG48" s="86"/>
      <c r="AH48" s="86"/>
      <c r="AI48" s="86"/>
      <c r="AJ48" s="86"/>
      <c r="AK48" s="86"/>
      <c r="AL48" s="86"/>
      <c r="AM48" s="86"/>
      <c r="AN48" s="86"/>
      <c r="AO48" s="86"/>
      <c r="AP48" s="86"/>
      <c r="AQ48" s="86"/>
      <c r="AR48" s="86"/>
      <c r="AS48" s="86"/>
      <c r="AT48" s="86"/>
      <c r="AU48" s="86"/>
      <c r="AV48" s="86"/>
      <c r="AW48" s="86"/>
      <c r="AX48" s="86"/>
      <c r="AY48" s="86"/>
      <c r="AZ48" s="86"/>
      <c r="BA48" s="86"/>
      <c r="BB48" s="86"/>
      <c r="BC48" s="86"/>
      <c r="BD48" s="86"/>
      <c r="BE48" s="86"/>
      <c r="BF48" s="86"/>
      <c r="BG48" s="86"/>
      <c r="BH48" s="86"/>
      <c r="BI48" s="86"/>
      <c r="BJ48" s="87"/>
    </row>
    <row r="49" spans="1:62" s="31" customFormat="1" x14ac:dyDescent="0.3">
      <c r="A49" s="29">
        <v>47</v>
      </c>
      <c r="B49" s="5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32"/>
      <c r="P49" s="59"/>
      <c r="Q49" s="86">
        <f>IF(ROW($A49)+DifIdConj!Q49&lt;93, INDEX(PotPensRurH!Q:Q,ROW($A49)+DifIdConj!Q49)*INDEX(txMortH!Q:Q,ROW($A49)+DifIdConj!Q49)*INDEX(PgPensRurH!Q:Q,ROW($A49)+DifIdConj!Q49),0)</f>
        <v>1029.9696971436786</v>
      </c>
      <c r="R49" s="86">
        <f>IF(ROW($A49)+DifIdConj!R49&lt;93, INDEX(PotPensRurH!R:R,ROW($A49)+DifIdConj!R49)*INDEX(txMortH!R:R,ROW($A49)+DifIdConj!R49)*INDEX(PgPensRurH!R:R,ROW($A49)+DifIdConj!R49),0)</f>
        <v>1018.0926659373778</v>
      </c>
      <c r="S49" s="86">
        <f>IF(ROW($A49)+DifIdConj!S49&lt;93, INDEX(PotPensRurH!S:S,ROW($A49)+DifIdConj!S49)*INDEX(txMortH!S:S,ROW($A49)+DifIdConj!S49)*INDEX(PgPensRurH!S:S,ROW($A49)+DifIdConj!S49),0)</f>
        <v>1008.0428703012773</v>
      </c>
      <c r="T49" s="86"/>
      <c r="U49" s="86"/>
      <c r="V49" s="86"/>
      <c r="W49" s="86"/>
      <c r="X49" s="86"/>
      <c r="Y49" s="86"/>
      <c r="Z49" s="86"/>
      <c r="AA49" s="86"/>
      <c r="AB49" s="86"/>
      <c r="AC49" s="86"/>
      <c r="AD49" s="86"/>
      <c r="AE49" s="86"/>
      <c r="AF49" s="86"/>
      <c r="AG49" s="86"/>
      <c r="AH49" s="86"/>
      <c r="AI49" s="86"/>
      <c r="AJ49" s="86"/>
      <c r="AK49" s="86"/>
      <c r="AL49" s="86"/>
      <c r="AM49" s="86"/>
      <c r="AN49" s="86"/>
      <c r="AO49" s="86"/>
      <c r="AP49" s="86"/>
      <c r="AQ49" s="86"/>
      <c r="AR49" s="86"/>
      <c r="AS49" s="86"/>
      <c r="AT49" s="86"/>
      <c r="AU49" s="86"/>
      <c r="AV49" s="86"/>
      <c r="AW49" s="86"/>
      <c r="AX49" s="86"/>
      <c r="AY49" s="86"/>
      <c r="AZ49" s="86"/>
      <c r="BA49" s="86"/>
      <c r="BB49" s="86"/>
      <c r="BC49" s="86"/>
      <c r="BD49" s="86"/>
      <c r="BE49" s="86"/>
      <c r="BF49" s="86"/>
      <c r="BG49" s="86"/>
      <c r="BH49" s="86"/>
      <c r="BI49" s="86"/>
      <c r="BJ49" s="87"/>
    </row>
    <row r="50" spans="1:62" s="31" customFormat="1" x14ac:dyDescent="0.3">
      <c r="A50" s="29">
        <v>48</v>
      </c>
      <c r="B50" s="5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32"/>
      <c r="P50" s="59"/>
      <c r="Q50" s="86">
        <f>IF(ROW($A50)+DifIdConj!Q50&lt;93, INDEX(PotPensRurH!Q:Q,ROW($A50)+DifIdConj!Q50)*INDEX(txMortH!Q:Q,ROW($A50)+DifIdConj!Q50)*INDEX(PgPensRurH!Q:Q,ROW($A50)+DifIdConj!Q50),0)</f>
        <v>1136.2763797355426</v>
      </c>
      <c r="R50" s="86">
        <f>IF(ROW($A50)+DifIdConj!R50&lt;93, INDEX(PotPensRurH!R:R,ROW($A50)+DifIdConj!R50)*INDEX(txMortH!R:R,ROW($A50)+DifIdConj!R50)*INDEX(PgPensRurH!R:R,ROW($A50)+DifIdConj!R50),0)</f>
        <v>1128.738488065994</v>
      </c>
      <c r="S50" s="86">
        <f>IF(ROW($A50)+DifIdConj!S50&lt;93, INDEX(PotPensRurH!S:S,ROW($A50)+DifIdConj!S50)*INDEX(txMortH!S:S,ROW($A50)+DifIdConj!S50)*INDEX(PgPensRurH!S:S,ROW($A50)+DifIdConj!S50),0)</f>
        <v>1117.2492822148267</v>
      </c>
      <c r="T50" s="86"/>
      <c r="U50" s="86"/>
      <c r="V50" s="86"/>
      <c r="W50" s="86"/>
      <c r="X50" s="86"/>
      <c r="Y50" s="86"/>
      <c r="Z50" s="86"/>
      <c r="AA50" s="86"/>
      <c r="AB50" s="86"/>
      <c r="AC50" s="86"/>
      <c r="AD50" s="86"/>
      <c r="AE50" s="86"/>
      <c r="AF50" s="86"/>
      <c r="AG50" s="86"/>
      <c r="AH50" s="86"/>
      <c r="AI50" s="86"/>
      <c r="AJ50" s="86"/>
      <c r="AK50" s="86"/>
      <c r="AL50" s="86"/>
      <c r="AM50" s="86"/>
      <c r="AN50" s="86"/>
      <c r="AO50" s="86"/>
      <c r="AP50" s="86"/>
      <c r="AQ50" s="86"/>
      <c r="AR50" s="86"/>
      <c r="AS50" s="86"/>
      <c r="AT50" s="86"/>
      <c r="AU50" s="86"/>
      <c r="AV50" s="86"/>
      <c r="AW50" s="86"/>
      <c r="AX50" s="86"/>
      <c r="AY50" s="86"/>
      <c r="AZ50" s="86"/>
      <c r="BA50" s="86"/>
      <c r="BB50" s="86"/>
      <c r="BC50" s="86"/>
      <c r="BD50" s="86"/>
      <c r="BE50" s="86"/>
      <c r="BF50" s="86"/>
      <c r="BG50" s="86"/>
      <c r="BH50" s="86"/>
      <c r="BI50" s="86"/>
      <c r="BJ50" s="87"/>
    </row>
    <row r="51" spans="1:62" s="31" customFormat="1" x14ac:dyDescent="0.3">
      <c r="A51" s="29">
        <v>49</v>
      </c>
      <c r="B51" s="5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32"/>
      <c r="P51" s="59"/>
      <c r="Q51" s="86">
        <f>IF(ROW($A51)+DifIdConj!Q51&lt;93, INDEX(PotPensRurH!Q:Q,ROW($A51)+DifIdConj!Q51)*INDEX(txMortH!Q:Q,ROW($A51)+DifIdConj!Q51)*INDEX(PgPensRurH!Q:Q,ROW($A51)+DifIdConj!Q51),0)</f>
        <v>1152.6806178230763</v>
      </c>
      <c r="R51" s="86">
        <f>IF(ROW($A51)+DifIdConj!R51&lt;93, INDEX(PotPensRurH!R:R,ROW($A51)+DifIdConj!R51)*INDEX(txMortH!R:R,ROW($A51)+DifIdConj!R51)*INDEX(PgPensRurH!R:R,ROW($A51)+DifIdConj!R51),0)</f>
        <v>1154.3375006218048</v>
      </c>
      <c r="S51" s="86">
        <f>IF(ROW($A51)+DifIdConj!S51&lt;93, INDEX(PotPensRurH!S:S,ROW($A51)+DifIdConj!S51)*INDEX(txMortH!S:S,ROW($A51)+DifIdConj!S51)*INDEX(PgPensRurH!S:S,ROW($A51)+DifIdConj!S51),0)</f>
        <v>1148.0923269958284</v>
      </c>
      <c r="T51" s="86"/>
      <c r="U51" s="86"/>
      <c r="V51" s="86"/>
      <c r="W51" s="86"/>
      <c r="X51" s="86"/>
      <c r="Y51" s="86"/>
      <c r="Z51" s="86"/>
      <c r="AA51" s="86"/>
      <c r="AB51" s="86"/>
      <c r="AC51" s="86"/>
      <c r="AD51" s="86"/>
      <c r="AE51" s="86"/>
      <c r="AF51" s="86"/>
      <c r="AG51" s="86"/>
      <c r="AH51" s="86"/>
      <c r="AI51" s="86"/>
      <c r="AJ51" s="86"/>
      <c r="AK51" s="86"/>
      <c r="AL51" s="86"/>
      <c r="AM51" s="86"/>
      <c r="AN51" s="86"/>
      <c r="AO51" s="86"/>
      <c r="AP51" s="86"/>
      <c r="AQ51" s="86"/>
      <c r="AR51" s="86"/>
      <c r="AS51" s="86"/>
      <c r="AT51" s="86"/>
      <c r="AU51" s="86"/>
      <c r="AV51" s="86"/>
      <c r="AW51" s="86"/>
      <c r="AX51" s="86"/>
      <c r="AY51" s="86"/>
      <c r="AZ51" s="86"/>
      <c r="BA51" s="86"/>
      <c r="BB51" s="86"/>
      <c r="BC51" s="86"/>
      <c r="BD51" s="86"/>
      <c r="BE51" s="86"/>
      <c r="BF51" s="86"/>
      <c r="BG51" s="86"/>
      <c r="BH51" s="86"/>
      <c r="BI51" s="86"/>
      <c r="BJ51" s="87"/>
    </row>
    <row r="52" spans="1:62" s="31" customFormat="1" x14ac:dyDescent="0.3">
      <c r="A52" s="29">
        <v>50</v>
      </c>
      <c r="B52" s="5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32"/>
      <c r="P52" s="59"/>
      <c r="Q52" s="86">
        <f>IF(ROW($A52)+DifIdConj!Q52&lt;93, INDEX(PotPensRurH!Q:Q,ROW($A52)+DifIdConj!Q52)*INDEX(txMortH!Q:Q,ROW($A52)+DifIdConj!Q52)*INDEX(PgPensRurH!Q:Q,ROW($A52)+DifIdConj!Q52),0)</f>
        <v>1304.2876869607924</v>
      </c>
      <c r="R52" s="86">
        <f>IF(ROW($A52)+DifIdConj!R52&lt;93, INDEX(PotPensRurH!R:R,ROW($A52)+DifIdConj!R52)*INDEX(txMortH!R:R,ROW($A52)+DifIdConj!R52)*INDEX(PgPensRurH!R:R,ROW($A52)+DifIdConj!R52),0)</f>
        <v>1314.3342455987747</v>
      </c>
      <c r="S52" s="86">
        <f>IF(ROW($A52)+DifIdConj!S52&lt;93, INDEX(PotPensRurH!S:S,ROW($A52)+DifIdConj!S52)*INDEX(txMortH!S:S,ROW($A52)+DifIdConj!S52)*INDEX(PgPensRurH!S:S,ROW($A52)+DifIdConj!S52),0)</f>
        <v>1318.8144676940913</v>
      </c>
      <c r="T52" s="86"/>
      <c r="U52" s="86"/>
      <c r="V52" s="86"/>
      <c r="W52" s="86"/>
      <c r="X52" s="86"/>
      <c r="Y52" s="86"/>
      <c r="Z52" s="86"/>
      <c r="AA52" s="86"/>
      <c r="AB52" s="86"/>
      <c r="AC52" s="86"/>
      <c r="AD52" s="86"/>
      <c r="AE52" s="86"/>
      <c r="AF52" s="86"/>
      <c r="AG52" s="86"/>
      <c r="AH52" s="86"/>
      <c r="AI52" s="86"/>
      <c r="AJ52" s="86"/>
      <c r="AK52" s="86"/>
      <c r="AL52" s="86"/>
      <c r="AM52" s="86"/>
      <c r="AN52" s="86"/>
      <c r="AO52" s="86"/>
      <c r="AP52" s="86"/>
      <c r="AQ52" s="86"/>
      <c r="AR52" s="86"/>
      <c r="AS52" s="86"/>
      <c r="AT52" s="86"/>
      <c r="AU52" s="86"/>
      <c r="AV52" s="86"/>
      <c r="AW52" s="86"/>
      <c r="AX52" s="86"/>
      <c r="AY52" s="86"/>
      <c r="AZ52" s="86"/>
      <c r="BA52" s="86"/>
      <c r="BB52" s="86"/>
      <c r="BC52" s="86"/>
      <c r="BD52" s="86"/>
      <c r="BE52" s="86"/>
      <c r="BF52" s="86"/>
      <c r="BG52" s="86"/>
      <c r="BH52" s="86"/>
      <c r="BI52" s="86"/>
      <c r="BJ52" s="87"/>
    </row>
    <row r="53" spans="1:62" s="31" customFormat="1" x14ac:dyDescent="0.3">
      <c r="A53" s="29">
        <v>51</v>
      </c>
      <c r="B53" s="5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32"/>
      <c r="P53" s="59"/>
      <c r="Q53" s="86">
        <f>IF(ROW($A53)+DifIdConj!Q53&lt;93, INDEX(PotPensRurH!Q:Q,ROW($A53)+DifIdConj!Q53)*INDEX(txMortH!Q:Q,ROW($A53)+DifIdConj!Q53)*INDEX(PgPensRurH!Q:Q,ROW($A53)+DifIdConj!Q53),0)</f>
        <v>1390.2829572250821</v>
      </c>
      <c r="R53" s="86">
        <f>IF(ROW($A53)+DifIdConj!R53&lt;93, INDEX(PotPensRurH!R:R,ROW($A53)+DifIdConj!R53)*INDEX(txMortH!R:R,ROW($A53)+DifIdConj!R53)*INDEX(PgPensRurH!R:R,ROW($A53)+DifIdConj!R53),0)</f>
        <v>1404.1169327638295</v>
      </c>
      <c r="S53" s="86">
        <f>IF(ROW($A53)+DifIdConj!S53&lt;93, INDEX(PotPensRurH!S:S,ROW($A53)+DifIdConj!S53)*INDEX(txMortH!S:S,ROW($A53)+DifIdConj!S53)*INDEX(PgPensRurH!S:S,ROW($A53)+DifIdConj!S53),0)</f>
        <v>1418.203583654883</v>
      </c>
      <c r="T53" s="86"/>
      <c r="U53" s="86"/>
      <c r="V53" s="86"/>
      <c r="W53" s="86"/>
      <c r="X53" s="86"/>
      <c r="Y53" s="86"/>
      <c r="Z53" s="86"/>
      <c r="AA53" s="86"/>
      <c r="AB53" s="86"/>
      <c r="AC53" s="86"/>
      <c r="AD53" s="86"/>
      <c r="AE53" s="86"/>
      <c r="AF53" s="86"/>
      <c r="AG53" s="86"/>
      <c r="AH53" s="86"/>
      <c r="AI53" s="86"/>
      <c r="AJ53" s="86"/>
      <c r="AK53" s="86"/>
      <c r="AL53" s="86"/>
      <c r="AM53" s="86"/>
      <c r="AN53" s="86"/>
      <c r="AO53" s="86"/>
      <c r="AP53" s="86"/>
      <c r="AQ53" s="86"/>
      <c r="AR53" s="86"/>
      <c r="AS53" s="86"/>
      <c r="AT53" s="86"/>
      <c r="AU53" s="86"/>
      <c r="AV53" s="86"/>
      <c r="AW53" s="86"/>
      <c r="AX53" s="86"/>
      <c r="AY53" s="86"/>
      <c r="AZ53" s="86"/>
      <c r="BA53" s="86"/>
      <c r="BB53" s="86"/>
      <c r="BC53" s="86"/>
      <c r="BD53" s="86"/>
      <c r="BE53" s="86"/>
      <c r="BF53" s="86"/>
      <c r="BG53" s="86"/>
      <c r="BH53" s="86"/>
      <c r="BI53" s="86"/>
      <c r="BJ53" s="87"/>
    </row>
    <row r="54" spans="1:62" s="31" customFormat="1" x14ac:dyDescent="0.3">
      <c r="A54" s="29">
        <v>52</v>
      </c>
      <c r="B54" s="5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32"/>
      <c r="P54" s="59"/>
      <c r="Q54" s="86">
        <f>IF(ROW($A54)+DifIdConj!Q54&lt;93, INDEX(PotPensRurH!Q:Q,ROW($A54)+DifIdConj!Q54)*INDEX(txMortH!Q:Q,ROW($A54)+DifIdConj!Q54)*INDEX(PgPensRurH!Q:Q,ROW($A54)+DifIdConj!Q54),0)</f>
        <v>1631.8014071952598</v>
      </c>
      <c r="R54" s="86">
        <f>IF(ROW($A54)+DifIdConj!R54&lt;93, INDEX(PotPensRurH!R:R,ROW($A54)+DifIdConj!R54)*INDEX(txMortH!R:R,ROW($A54)+DifIdConj!R54)*INDEX(PgPensRurH!R:R,ROW($A54)+DifIdConj!R54),0)</f>
        <v>1650.6736011541486</v>
      </c>
      <c r="S54" s="86">
        <f>IF(ROW($A54)+DifIdConj!S54&lt;93, INDEX(PotPensRurH!S:S,ROW($A54)+DifIdConj!S54)*INDEX(txMortH!S:S,ROW($A54)+DifIdConj!S54)*INDEX(PgPensRurH!S:S,ROW($A54)+DifIdConj!S54),0)</f>
        <v>1669.1168816139714</v>
      </c>
      <c r="T54" s="86"/>
      <c r="U54" s="86"/>
      <c r="V54" s="86"/>
      <c r="W54" s="86"/>
      <c r="X54" s="86"/>
      <c r="Y54" s="86"/>
      <c r="Z54" s="86"/>
      <c r="AA54" s="86"/>
      <c r="AB54" s="86"/>
      <c r="AC54" s="86"/>
      <c r="AD54" s="86"/>
      <c r="AE54" s="86"/>
      <c r="AF54" s="86"/>
      <c r="AG54" s="86"/>
      <c r="AH54" s="86"/>
      <c r="AI54" s="86"/>
      <c r="AJ54" s="86"/>
      <c r="AK54" s="86"/>
      <c r="AL54" s="86"/>
      <c r="AM54" s="86"/>
      <c r="AN54" s="86"/>
      <c r="AO54" s="86"/>
      <c r="AP54" s="86"/>
      <c r="AQ54" s="86"/>
      <c r="AR54" s="86"/>
      <c r="AS54" s="86"/>
      <c r="AT54" s="86"/>
      <c r="AU54" s="86"/>
      <c r="AV54" s="86"/>
      <c r="AW54" s="86"/>
      <c r="AX54" s="86"/>
      <c r="AY54" s="86"/>
      <c r="AZ54" s="86"/>
      <c r="BA54" s="86"/>
      <c r="BB54" s="86"/>
      <c r="BC54" s="86"/>
      <c r="BD54" s="86"/>
      <c r="BE54" s="86"/>
      <c r="BF54" s="86"/>
      <c r="BG54" s="86"/>
      <c r="BH54" s="86"/>
      <c r="BI54" s="86"/>
      <c r="BJ54" s="87"/>
    </row>
    <row r="55" spans="1:62" s="31" customFormat="1" x14ac:dyDescent="0.3">
      <c r="A55" s="29">
        <v>53</v>
      </c>
      <c r="B55" s="5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32"/>
      <c r="P55" s="59"/>
      <c r="Q55" s="86">
        <f>IF(ROW($A55)+DifIdConj!Q55&lt;93, INDEX(PotPensRurH!Q:Q,ROW($A55)+DifIdConj!Q55)*INDEX(txMortH!Q:Q,ROW($A55)+DifIdConj!Q55)*INDEX(PgPensRurH!Q:Q,ROW($A55)+DifIdConj!Q55),0)</f>
        <v>1484.226810484502</v>
      </c>
      <c r="R55" s="86">
        <f>IF(ROW($A55)+DifIdConj!R55&lt;93, INDEX(PotPensRurH!R:R,ROW($A55)+DifIdConj!R55)*INDEX(txMortH!R:R,ROW($A55)+DifIdConj!R55)*INDEX(PgPensRurH!R:R,ROW($A55)+DifIdConj!R55),0)</f>
        <v>1502.9998547855755</v>
      </c>
      <c r="S55" s="86">
        <f>IF(ROW($A55)+DifIdConj!S55&lt;93, INDEX(PotPensRurH!S:S,ROW($A55)+DifIdConj!S55)*INDEX(txMortH!S:S,ROW($A55)+DifIdConj!S55)*INDEX(PgPensRurH!S:S,ROW($A55)+DifIdConj!S55),0)</f>
        <v>1521.7048808101956</v>
      </c>
      <c r="T55" s="86"/>
      <c r="U55" s="86"/>
      <c r="V55" s="86"/>
      <c r="W55" s="86"/>
      <c r="X55" s="86"/>
      <c r="Y55" s="86"/>
      <c r="Z55" s="86"/>
      <c r="AA55" s="86"/>
      <c r="AB55" s="86"/>
      <c r="AC55" s="86"/>
      <c r="AD55" s="86"/>
      <c r="AE55" s="86"/>
      <c r="AF55" s="86"/>
      <c r="AG55" s="86"/>
      <c r="AH55" s="86"/>
      <c r="AI55" s="86"/>
      <c r="AJ55" s="86"/>
      <c r="AK55" s="86"/>
      <c r="AL55" s="86"/>
      <c r="AM55" s="86"/>
      <c r="AN55" s="86"/>
      <c r="AO55" s="86"/>
      <c r="AP55" s="86"/>
      <c r="AQ55" s="86"/>
      <c r="AR55" s="86"/>
      <c r="AS55" s="86"/>
      <c r="AT55" s="86"/>
      <c r="AU55" s="86"/>
      <c r="AV55" s="86"/>
      <c r="AW55" s="86"/>
      <c r="AX55" s="86"/>
      <c r="AY55" s="86"/>
      <c r="AZ55" s="86"/>
      <c r="BA55" s="86"/>
      <c r="BB55" s="86"/>
      <c r="BC55" s="86"/>
      <c r="BD55" s="86"/>
      <c r="BE55" s="86"/>
      <c r="BF55" s="86"/>
      <c r="BG55" s="86"/>
      <c r="BH55" s="86"/>
      <c r="BI55" s="86"/>
      <c r="BJ55" s="87"/>
    </row>
    <row r="56" spans="1:62" s="31" customFormat="1" x14ac:dyDescent="0.3">
      <c r="A56" s="29">
        <v>54</v>
      </c>
      <c r="B56" s="5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32"/>
      <c r="P56" s="59"/>
      <c r="Q56" s="86">
        <f>IF(ROW($A56)+DifIdConj!Q56&lt;93, INDEX(PotPensRurH!Q:Q,ROW($A56)+DifIdConj!Q56)*INDEX(txMortH!Q:Q,ROW($A56)+DifIdConj!Q56)*INDEX(PgPensRurH!Q:Q,ROW($A56)+DifIdConj!Q56),0)</f>
        <v>1743.788773239228</v>
      </c>
      <c r="R56" s="86">
        <f>IF(ROW($A56)+DifIdConj!R56&lt;93, INDEX(PotPensRurH!R:R,ROW($A56)+DifIdConj!R56)*INDEX(txMortH!R:R,ROW($A56)+DifIdConj!R56)*INDEX(PgPensRurH!R:R,ROW($A56)+DifIdConj!R56),0)</f>
        <v>1765.3552131747879</v>
      </c>
      <c r="S56" s="86">
        <f>IF(ROW($A56)+DifIdConj!S56&lt;93, INDEX(PotPensRurH!S:S,ROW($A56)+DifIdConj!S56)*INDEX(txMortH!S:S,ROW($A56)+DifIdConj!S56)*INDEX(PgPensRurH!S:S,ROW($A56)+DifIdConj!S56),0)</f>
        <v>1789.4293786842502</v>
      </c>
      <c r="T56" s="86"/>
      <c r="U56" s="86"/>
      <c r="V56" s="86"/>
      <c r="W56" s="86"/>
      <c r="X56" s="86"/>
      <c r="Y56" s="86"/>
      <c r="Z56" s="86"/>
      <c r="AA56" s="86"/>
      <c r="AB56" s="86"/>
      <c r="AC56" s="86"/>
      <c r="AD56" s="86"/>
      <c r="AE56" s="86"/>
      <c r="AF56" s="86"/>
      <c r="AG56" s="86"/>
      <c r="AH56" s="86"/>
      <c r="AI56" s="86"/>
      <c r="AJ56" s="86"/>
      <c r="AK56" s="86"/>
      <c r="AL56" s="86"/>
      <c r="AM56" s="86"/>
      <c r="AN56" s="86"/>
      <c r="AO56" s="86"/>
      <c r="AP56" s="86"/>
      <c r="AQ56" s="86"/>
      <c r="AR56" s="86"/>
      <c r="AS56" s="86"/>
      <c r="AT56" s="86"/>
      <c r="AU56" s="86"/>
      <c r="AV56" s="86"/>
      <c r="AW56" s="86"/>
      <c r="AX56" s="86"/>
      <c r="AY56" s="86"/>
      <c r="AZ56" s="86"/>
      <c r="BA56" s="86"/>
      <c r="BB56" s="86"/>
      <c r="BC56" s="86"/>
      <c r="BD56" s="86"/>
      <c r="BE56" s="86"/>
      <c r="BF56" s="86"/>
      <c r="BG56" s="86"/>
      <c r="BH56" s="86"/>
      <c r="BI56" s="86"/>
      <c r="BJ56" s="87"/>
    </row>
    <row r="57" spans="1:62" s="31" customFormat="1" x14ac:dyDescent="0.3">
      <c r="A57" s="29">
        <v>55</v>
      </c>
      <c r="B57" s="5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32"/>
      <c r="P57" s="59"/>
      <c r="Q57" s="86">
        <f>IF(ROW($A57)+DifIdConj!Q57&lt;93, INDEX(PotPensRurH!Q:Q,ROW($A57)+DifIdConj!Q57)*INDEX(txMortH!Q:Q,ROW($A57)+DifIdConj!Q57)*INDEX(PgPensRurH!Q:Q,ROW($A57)+DifIdConj!Q57),0)</f>
        <v>1675.3283925344463</v>
      </c>
      <c r="R57" s="86">
        <f>IF(ROW($A57)+DifIdConj!R57&lt;93, INDEX(PotPensRurH!R:R,ROW($A57)+DifIdConj!R57)*INDEX(txMortH!R:R,ROW($A57)+DifIdConj!R57)*INDEX(PgPensRurH!R:R,ROW($A57)+DifIdConj!R57),0)</f>
        <v>1698.6424939042963</v>
      </c>
      <c r="S57" s="86">
        <f>IF(ROW($A57)+DifIdConj!S57&lt;93, INDEX(PotPensRurH!S:S,ROW($A57)+DifIdConj!S57)*INDEX(txMortH!S:S,ROW($A57)+DifIdConj!S57)*INDEX(PgPensRurH!S:S,ROW($A57)+DifIdConj!S57),0)</f>
        <v>1722.9503110702385</v>
      </c>
      <c r="T57" s="86"/>
      <c r="U57" s="86"/>
      <c r="V57" s="86"/>
      <c r="W57" s="86"/>
      <c r="X57" s="86"/>
      <c r="Y57" s="86"/>
      <c r="Z57" s="86"/>
      <c r="AA57" s="86"/>
      <c r="AB57" s="86"/>
      <c r="AC57" s="86"/>
      <c r="AD57" s="86"/>
      <c r="AE57" s="86"/>
      <c r="AF57" s="86"/>
      <c r="AG57" s="86"/>
      <c r="AH57" s="86"/>
      <c r="AI57" s="86"/>
      <c r="AJ57" s="86"/>
      <c r="AK57" s="86"/>
      <c r="AL57" s="86"/>
      <c r="AM57" s="86"/>
      <c r="AN57" s="86"/>
      <c r="AO57" s="86"/>
      <c r="AP57" s="86"/>
      <c r="AQ57" s="86"/>
      <c r="AR57" s="86"/>
      <c r="AS57" s="86"/>
      <c r="AT57" s="86"/>
      <c r="AU57" s="86"/>
      <c r="AV57" s="86"/>
      <c r="AW57" s="86"/>
      <c r="AX57" s="86"/>
      <c r="AY57" s="86"/>
      <c r="AZ57" s="86"/>
      <c r="BA57" s="86"/>
      <c r="BB57" s="86"/>
      <c r="BC57" s="86"/>
      <c r="BD57" s="86"/>
      <c r="BE57" s="86"/>
      <c r="BF57" s="86"/>
      <c r="BG57" s="86"/>
      <c r="BH57" s="86"/>
      <c r="BI57" s="86"/>
      <c r="BJ57" s="87"/>
    </row>
    <row r="58" spans="1:62" s="31" customFormat="1" x14ac:dyDescent="0.3">
      <c r="A58" s="29">
        <v>56</v>
      </c>
      <c r="B58" s="5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32"/>
      <c r="P58" s="59"/>
      <c r="Q58" s="86">
        <f>IF(ROW($A58)+DifIdConj!Q58&lt;93, INDEX(PotPensRurH!Q:Q,ROW($A58)+DifIdConj!Q58)*INDEX(txMortH!Q:Q,ROW($A58)+DifIdConj!Q58)*INDEX(PgPensRurH!Q:Q,ROW($A58)+DifIdConj!Q58),0)</f>
        <v>1651.6191457331231</v>
      </c>
      <c r="R58" s="86">
        <f>IF(ROW($A58)+DifIdConj!R58&lt;93, INDEX(PotPensRurH!R:R,ROW($A58)+DifIdConj!R58)*INDEX(txMortH!R:R,ROW($A58)+DifIdConj!R58)*INDEX(PgPensRurH!R:R,ROW($A58)+DifIdConj!R58),0)</f>
        <v>1679.8490996140474</v>
      </c>
      <c r="S58" s="86">
        <f>IF(ROW($A58)+DifIdConj!S58&lt;93, INDEX(PotPensRurH!S:S,ROW($A58)+DifIdConj!S58)*INDEX(txMortH!S:S,ROW($A58)+DifIdConj!S58)*INDEX(PgPensRurH!S:S,ROW($A58)+DifIdConj!S58),0)</f>
        <v>1707.0779913006124</v>
      </c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  <c r="AX58" s="86"/>
      <c r="AY58" s="86"/>
      <c r="AZ58" s="86"/>
      <c r="BA58" s="86"/>
      <c r="BB58" s="86"/>
      <c r="BC58" s="86"/>
      <c r="BD58" s="86"/>
      <c r="BE58" s="86"/>
      <c r="BF58" s="86"/>
      <c r="BG58" s="86"/>
      <c r="BH58" s="86"/>
      <c r="BI58" s="86"/>
      <c r="BJ58" s="87"/>
    </row>
    <row r="59" spans="1:62" s="31" customFormat="1" x14ac:dyDescent="0.3">
      <c r="A59" s="29">
        <v>57</v>
      </c>
      <c r="B59" s="5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32"/>
      <c r="P59" s="59"/>
      <c r="Q59" s="86">
        <f>IF(ROW($A59)+DifIdConj!Q59&lt;93, INDEX(PotPensRurH!Q:Q,ROW($A59)+DifIdConj!Q59)*INDEX(txMortH!Q:Q,ROW($A59)+DifIdConj!Q59)*INDEX(PgPensRurH!Q:Q,ROW($A59)+DifIdConj!Q59),0)</f>
        <v>1899.2417992404753</v>
      </c>
      <c r="R59" s="86">
        <f>IF(ROW($A59)+DifIdConj!R59&lt;93, INDEX(PotPensRurH!R:R,ROW($A59)+DifIdConj!R59)*INDEX(txMortH!R:R,ROW($A59)+DifIdConj!R59)*INDEX(PgPensRurH!R:R,ROW($A59)+DifIdConj!R59),0)</f>
        <v>1935.0130108735948</v>
      </c>
      <c r="S59" s="86">
        <f>IF(ROW($A59)+DifIdConj!S59&lt;93, INDEX(PotPensRurH!S:S,ROW($A59)+DifIdConj!S59)*INDEX(txMortH!S:S,ROW($A59)+DifIdConj!S59)*INDEX(PgPensRurH!S:S,ROW($A59)+DifIdConj!S59),0)</f>
        <v>1970.5597169943728</v>
      </c>
      <c r="T59" s="86"/>
      <c r="U59" s="86"/>
      <c r="V59" s="86"/>
      <c r="W59" s="86"/>
      <c r="X59" s="86"/>
      <c r="Y59" s="86"/>
      <c r="Z59" s="86"/>
      <c r="AA59" s="86"/>
      <c r="AB59" s="86"/>
      <c r="AC59" s="86"/>
      <c r="AD59" s="86"/>
      <c r="AE59" s="86"/>
      <c r="AF59" s="86"/>
      <c r="AG59" s="86"/>
      <c r="AH59" s="86"/>
      <c r="AI59" s="86"/>
      <c r="AJ59" s="86"/>
      <c r="AK59" s="86"/>
      <c r="AL59" s="86"/>
      <c r="AM59" s="86"/>
      <c r="AN59" s="86"/>
      <c r="AO59" s="86"/>
      <c r="AP59" s="86"/>
      <c r="AQ59" s="86"/>
      <c r="AR59" s="86"/>
      <c r="AS59" s="86"/>
      <c r="AT59" s="86"/>
      <c r="AU59" s="86"/>
      <c r="AV59" s="86"/>
      <c r="AW59" s="86"/>
      <c r="AX59" s="86"/>
      <c r="AY59" s="86"/>
      <c r="AZ59" s="86"/>
      <c r="BA59" s="86"/>
      <c r="BB59" s="86"/>
      <c r="BC59" s="86"/>
      <c r="BD59" s="86"/>
      <c r="BE59" s="86"/>
      <c r="BF59" s="86"/>
      <c r="BG59" s="86"/>
      <c r="BH59" s="86"/>
      <c r="BI59" s="86"/>
      <c r="BJ59" s="87"/>
    </row>
    <row r="60" spans="1:62" s="31" customFormat="1" x14ac:dyDescent="0.3">
      <c r="A60" s="29">
        <v>58</v>
      </c>
      <c r="B60" s="5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32"/>
      <c r="P60" s="59"/>
      <c r="Q60" s="86">
        <f>IF(ROW($A60)+DifIdConj!Q60&lt;93, INDEX(PotPensRurH!Q:Q,ROW($A60)+DifIdConj!Q60)*INDEX(txMortH!Q:Q,ROW($A60)+DifIdConj!Q60)*INDEX(PgPensRurH!Q:Q,ROW($A60)+DifIdConj!Q60),0)</f>
        <v>2135.0868013923</v>
      </c>
      <c r="R60" s="86">
        <f>IF(ROW($A60)+DifIdConj!R60&lt;93, INDEX(PotPensRurH!R:R,ROW($A60)+DifIdConj!R60)*INDEX(txMortH!R:R,ROW($A60)+DifIdConj!R60)*INDEX(PgPensRurH!R:R,ROW($A60)+DifIdConj!R60),0)</f>
        <v>2178.8068957147289</v>
      </c>
      <c r="S60" s="86">
        <f>IF(ROW($A60)+DifIdConj!S60&lt;93, INDEX(PotPensRurH!S:S,ROW($A60)+DifIdConj!S60)*INDEX(txMortH!S:S,ROW($A60)+DifIdConj!S60)*INDEX(PgPensRurH!S:S,ROW($A60)+DifIdConj!S60),0)</f>
        <v>2222.1715421158378</v>
      </c>
      <c r="T60" s="86"/>
      <c r="U60" s="86"/>
      <c r="V60" s="86"/>
      <c r="W60" s="86"/>
      <c r="X60" s="86"/>
      <c r="Y60" s="86"/>
      <c r="Z60" s="86"/>
      <c r="AA60" s="86"/>
      <c r="AB60" s="86"/>
      <c r="AC60" s="86"/>
      <c r="AD60" s="86"/>
      <c r="AE60" s="86"/>
      <c r="AF60" s="86"/>
      <c r="AG60" s="86"/>
      <c r="AH60" s="86"/>
      <c r="AI60" s="86"/>
      <c r="AJ60" s="86"/>
      <c r="AK60" s="86"/>
      <c r="AL60" s="86"/>
      <c r="AM60" s="86"/>
      <c r="AN60" s="86"/>
      <c r="AO60" s="86"/>
      <c r="AP60" s="86"/>
      <c r="AQ60" s="86"/>
      <c r="AR60" s="86"/>
      <c r="AS60" s="86"/>
      <c r="AT60" s="86"/>
      <c r="AU60" s="86"/>
      <c r="AV60" s="86"/>
      <c r="AW60" s="86"/>
      <c r="AX60" s="86"/>
      <c r="AY60" s="86"/>
      <c r="AZ60" s="86"/>
      <c r="BA60" s="86"/>
      <c r="BB60" s="86"/>
      <c r="BC60" s="86"/>
      <c r="BD60" s="86"/>
      <c r="BE60" s="86"/>
      <c r="BF60" s="86"/>
      <c r="BG60" s="86"/>
      <c r="BH60" s="86"/>
      <c r="BI60" s="86"/>
      <c r="BJ60" s="87"/>
    </row>
    <row r="61" spans="1:62" s="31" customFormat="1" x14ac:dyDescent="0.3">
      <c r="A61" s="29">
        <v>59</v>
      </c>
      <c r="B61" s="5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32"/>
      <c r="P61" s="59"/>
      <c r="Q61" s="86">
        <f>IF(ROW($A61)+DifIdConj!Q61&lt;93, INDEX(PotPensRurH!Q:Q,ROW($A61)+DifIdConj!Q61)*INDEX(txMortH!Q:Q,ROW($A61)+DifIdConj!Q61)*INDEX(PgPensRurH!Q:Q,ROW($A61)+DifIdConj!Q61),0)</f>
        <v>2062.6267785109194</v>
      </c>
      <c r="R61" s="86">
        <f>IF(ROW($A61)+DifIdConj!R61&lt;93, INDEX(PotPensRurH!R:R,ROW($A61)+DifIdConj!R61)*INDEX(txMortH!R:R,ROW($A61)+DifIdConj!R61)*INDEX(PgPensRurH!R:R,ROW($A61)+DifIdConj!R61),0)</f>
        <v>2109.0504168045713</v>
      </c>
      <c r="S61" s="86">
        <f>IF(ROW($A61)+DifIdConj!S61&lt;93, INDEX(PotPensRurH!S:S,ROW($A61)+DifIdConj!S61)*INDEX(txMortH!S:S,ROW($A61)+DifIdConj!S61)*INDEX(PgPensRurH!S:S,ROW($A61)+DifIdConj!S61),0)</f>
        <v>2154.0204773825708</v>
      </c>
      <c r="T61" s="86"/>
      <c r="U61" s="86"/>
      <c r="V61" s="86"/>
      <c r="W61" s="86"/>
      <c r="X61" s="86"/>
      <c r="Y61" s="86"/>
      <c r="Z61" s="86"/>
      <c r="AA61" s="86"/>
      <c r="AB61" s="86"/>
      <c r="AC61" s="86"/>
      <c r="AD61" s="86"/>
      <c r="AE61" s="86"/>
      <c r="AF61" s="86"/>
      <c r="AG61" s="86"/>
      <c r="AH61" s="86"/>
      <c r="AI61" s="86"/>
      <c r="AJ61" s="86"/>
      <c r="AK61" s="86"/>
      <c r="AL61" s="86"/>
      <c r="AM61" s="86"/>
      <c r="AN61" s="86"/>
      <c r="AO61" s="86"/>
      <c r="AP61" s="86"/>
      <c r="AQ61" s="86"/>
      <c r="AR61" s="86"/>
      <c r="AS61" s="86"/>
      <c r="AT61" s="86"/>
      <c r="AU61" s="86"/>
      <c r="AV61" s="86"/>
      <c r="AW61" s="86"/>
      <c r="AX61" s="86"/>
      <c r="AY61" s="86"/>
      <c r="AZ61" s="86"/>
      <c r="BA61" s="86"/>
      <c r="BB61" s="86"/>
      <c r="BC61" s="86"/>
      <c r="BD61" s="86"/>
      <c r="BE61" s="86"/>
      <c r="BF61" s="86"/>
      <c r="BG61" s="86"/>
      <c r="BH61" s="86"/>
      <c r="BI61" s="86"/>
      <c r="BJ61" s="87"/>
    </row>
    <row r="62" spans="1:62" s="31" customFormat="1" x14ac:dyDescent="0.3">
      <c r="A62" s="29">
        <v>60</v>
      </c>
      <c r="B62" s="5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32"/>
      <c r="P62" s="59"/>
      <c r="Q62" s="86">
        <f>IF(ROW($A62)+DifIdConj!Q62&lt;93, INDEX(PotPensRurH!Q:Q,ROW($A62)+DifIdConj!Q62)*INDEX(txMortH!Q:Q,ROW($A62)+DifIdConj!Q62)*INDEX(PgPensRurH!Q:Q,ROW($A62)+DifIdConj!Q62),0)</f>
        <v>2122.6774656698531</v>
      </c>
      <c r="R62" s="86">
        <f>IF(ROW($A62)+DifIdConj!R62&lt;93, INDEX(PotPensRurH!R:R,ROW($A62)+DifIdConj!R62)*INDEX(txMortH!R:R,ROW($A62)+DifIdConj!R62)*INDEX(PgPensRurH!R:R,ROW($A62)+DifIdConj!R62),0)</f>
        <v>2173.8070026104533</v>
      </c>
      <c r="S62" s="86">
        <f>IF(ROW($A62)+DifIdConj!S62&lt;93, INDEX(PotPensRurH!S:S,ROW($A62)+DifIdConj!S62)*INDEX(txMortH!S:S,ROW($A62)+DifIdConj!S62)*INDEX(PgPensRurH!S:S,ROW($A62)+DifIdConj!S62),0)</f>
        <v>2225.4709946410244</v>
      </c>
      <c r="T62" s="86"/>
      <c r="U62" s="86"/>
      <c r="V62" s="86"/>
      <c r="W62" s="86"/>
      <c r="X62" s="86"/>
      <c r="Y62" s="86"/>
      <c r="Z62" s="86"/>
      <c r="AA62" s="86"/>
      <c r="AB62" s="86"/>
      <c r="AC62" s="86"/>
      <c r="AD62" s="86"/>
      <c r="AE62" s="86"/>
      <c r="AF62" s="86"/>
      <c r="AG62" s="86"/>
      <c r="AH62" s="86"/>
      <c r="AI62" s="86"/>
      <c r="AJ62" s="86"/>
      <c r="AK62" s="86"/>
      <c r="AL62" s="86"/>
      <c r="AM62" s="86"/>
      <c r="AN62" s="86"/>
      <c r="AO62" s="86"/>
      <c r="AP62" s="86"/>
      <c r="AQ62" s="86"/>
      <c r="AR62" s="86"/>
      <c r="AS62" s="86"/>
      <c r="AT62" s="86"/>
      <c r="AU62" s="86"/>
      <c r="AV62" s="86"/>
      <c r="AW62" s="86"/>
      <c r="AX62" s="86"/>
      <c r="AY62" s="86"/>
      <c r="AZ62" s="86"/>
      <c r="BA62" s="86"/>
      <c r="BB62" s="86"/>
      <c r="BC62" s="86"/>
      <c r="BD62" s="86"/>
      <c r="BE62" s="86"/>
      <c r="BF62" s="86"/>
      <c r="BG62" s="86"/>
      <c r="BH62" s="86"/>
      <c r="BI62" s="86"/>
      <c r="BJ62" s="87"/>
    </row>
    <row r="63" spans="1:62" s="31" customFormat="1" x14ac:dyDescent="0.3">
      <c r="A63" s="29">
        <v>61</v>
      </c>
      <c r="B63" s="5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32"/>
      <c r="P63" s="59"/>
      <c r="Q63" s="86">
        <f>IF(ROW($A63)+DifIdConj!Q63&lt;93, INDEX(PotPensRurH!Q:Q,ROW($A63)+DifIdConj!Q63)*INDEX(txMortH!Q:Q,ROW($A63)+DifIdConj!Q63)*INDEX(PgPensRurH!Q:Q,ROW($A63)+DifIdConj!Q63),0)</f>
        <v>2104.0250526580394</v>
      </c>
      <c r="R63" s="86">
        <f>IF(ROW($A63)+DifIdConj!R63&lt;93, INDEX(PotPensRurH!R:R,ROW($A63)+DifIdConj!R63)*INDEX(txMortH!R:R,ROW($A63)+DifIdConj!R63)*INDEX(PgPensRurH!R:R,ROW($A63)+DifIdConj!R63),0)</f>
        <v>2155.6247229640435</v>
      </c>
      <c r="S63" s="86">
        <f>IF(ROW($A63)+DifIdConj!S63&lt;93, INDEX(PotPensRurH!S:S,ROW($A63)+DifIdConj!S63)*INDEX(txMortH!S:S,ROW($A63)+DifIdConj!S63)*INDEX(PgPensRurH!S:S,ROW($A63)+DifIdConj!S63),0)</f>
        <v>2210.6385067940532</v>
      </c>
      <c r="T63" s="86"/>
      <c r="U63" s="86"/>
      <c r="V63" s="86"/>
      <c r="W63" s="86"/>
      <c r="X63" s="86"/>
      <c r="Y63" s="86"/>
      <c r="Z63" s="86"/>
      <c r="AA63" s="86"/>
      <c r="AB63" s="86"/>
      <c r="AC63" s="86"/>
      <c r="AD63" s="86"/>
      <c r="AE63" s="86"/>
      <c r="AF63" s="86"/>
      <c r="AG63" s="86"/>
      <c r="AH63" s="86"/>
      <c r="AI63" s="86"/>
      <c r="AJ63" s="86"/>
      <c r="AK63" s="86"/>
      <c r="AL63" s="86"/>
      <c r="AM63" s="86"/>
      <c r="AN63" s="86"/>
      <c r="AO63" s="86"/>
      <c r="AP63" s="86"/>
      <c r="AQ63" s="86"/>
      <c r="AR63" s="86"/>
      <c r="AS63" s="86"/>
      <c r="AT63" s="86"/>
      <c r="AU63" s="86"/>
      <c r="AV63" s="86"/>
      <c r="AW63" s="86"/>
      <c r="AX63" s="86"/>
      <c r="AY63" s="86"/>
      <c r="AZ63" s="86"/>
      <c r="BA63" s="86"/>
      <c r="BB63" s="86"/>
      <c r="BC63" s="86"/>
      <c r="BD63" s="86"/>
      <c r="BE63" s="86"/>
      <c r="BF63" s="86"/>
      <c r="BG63" s="86"/>
      <c r="BH63" s="86"/>
      <c r="BI63" s="86"/>
      <c r="BJ63" s="87"/>
    </row>
    <row r="64" spans="1:62" s="31" customFormat="1" x14ac:dyDescent="0.3">
      <c r="A64" s="29">
        <v>62</v>
      </c>
      <c r="B64" s="5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32"/>
      <c r="P64" s="59"/>
      <c r="Q64" s="86">
        <f>IF(ROW($A64)+DifIdConj!Q64&lt;93, INDEX(PotPensRurH!Q:Q,ROW($A64)+DifIdConj!Q64)*INDEX(txMortH!Q:Q,ROW($A64)+DifIdConj!Q64)*INDEX(PgPensRurH!Q:Q,ROW($A64)+DifIdConj!Q64),0)</f>
        <v>2132.4299687953112</v>
      </c>
      <c r="R64" s="86">
        <f>IF(ROW($A64)+DifIdConj!R64&lt;93, INDEX(PotPensRurH!R:R,ROW($A64)+DifIdConj!R64)*INDEX(txMortH!R:R,ROW($A64)+DifIdConj!R64)*INDEX(PgPensRurH!R:R,ROW($A64)+DifIdConj!R64),0)</f>
        <v>2183.5079782206599</v>
      </c>
      <c r="S64" s="86">
        <f>IF(ROW($A64)+DifIdConj!S64&lt;93, INDEX(PotPensRurH!S:S,ROW($A64)+DifIdConj!S64)*INDEX(txMortH!S:S,ROW($A64)+DifIdConj!S64)*INDEX(PgPensRurH!S:S,ROW($A64)+DifIdConj!S64),0)</f>
        <v>2239.7399434163372</v>
      </c>
      <c r="T64" s="86"/>
      <c r="U64" s="86"/>
      <c r="V64" s="86"/>
      <c r="W64" s="86"/>
      <c r="X64" s="86"/>
      <c r="Y64" s="86"/>
      <c r="Z64" s="86"/>
      <c r="AA64" s="86"/>
      <c r="AB64" s="86"/>
      <c r="AC64" s="86"/>
      <c r="AD64" s="86"/>
      <c r="AE64" s="86"/>
      <c r="AF64" s="86"/>
      <c r="AG64" s="86"/>
      <c r="AH64" s="86"/>
      <c r="AI64" s="86"/>
      <c r="AJ64" s="86"/>
      <c r="AK64" s="86"/>
      <c r="AL64" s="86"/>
      <c r="AM64" s="86"/>
      <c r="AN64" s="86"/>
      <c r="AO64" s="86"/>
      <c r="AP64" s="86"/>
      <c r="AQ64" s="86"/>
      <c r="AR64" s="86"/>
      <c r="AS64" s="86"/>
      <c r="AT64" s="86"/>
      <c r="AU64" s="86"/>
      <c r="AV64" s="86"/>
      <c r="AW64" s="86"/>
      <c r="AX64" s="86"/>
      <c r="AY64" s="86"/>
      <c r="AZ64" s="86"/>
      <c r="BA64" s="86"/>
      <c r="BB64" s="86"/>
      <c r="BC64" s="86"/>
      <c r="BD64" s="86"/>
      <c r="BE64" s="86"/>
      <c r="BF64" s="86"/>
      <c r="BG64" s="86"/>
      <c r="BH64" s="86"/>
      <c r="BI64" s="86"/>
      <c r="BJ64" s="87"/>
    </row>
    <row r="65" spans="1:62" s="31" customFormat="1" x14ac:dyDescent="0.3">
      <c r="A65" s="29">
        <v>63</v>
      </c>
      <c r="B65" s="5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32"/>
      <c r="P65" s="59"/>
      <c r="Q65" s="86">
        <f>IF(ROW($A65)+DifIdConj!Q65&lt;93, INDEX(PotPensRurH!Q:Q,ROW($A65)+DifIdConj!Q65)*INDEX(txMortH!Q:Q,ROW($A65)+DifIdConj!Q65)*INDEX(PgPensRurH!Q:Q,ROW($A65)+DifIdConj!Q65),0)</f>
        <v>2406.5637183793988</v>
      </c>
      <c r="R65" s="86">
        <f>IF(ROW($A65)+DifIdConj!R65&lt;93, INDEX(PotPensRurH!R:R,ROW($A65)+DifIdConj!R65)*INDEX(txMortH!R:R,ROW($A65)+DifIdConj!R65)*INDEX(PgPensRurH!R:R,ROW($A65)+DifIdConj!R65),0)</f>
        <v>2473.9452688514652</v>
      </c>
      <c r="S65" s="86">
        <f>IF(ROW($A65)+DifIdConj!S65&lt;93, INDEX(PotPensRurH!S:S,ROW($A65)+DifIdConj!S65)*INDEX(txMortH!S:S,ROW($A65)+DifIdConj!S65)*INDEX(PgPensRurH!S:S,ROW($A65)+DifIdConj!S65),0)</f>
        <v>2535.9288498105757</v>
      </c>
      <c r="T65" s="86"/>
      <c r="U65" s="86"/>
      <c r="V65" s="86"/>
      <c r="W65" s="86"/>
      <c r="X65" s="86"/>
      <c r="Y65" s="86"/>
      <c r="Z65" s="86"/>
      <c r="AA65" s="86"/>
      <c r="AB65" s="86"/>
      <c r="AC65" s="86"/>
      <c r="AD65" s="86"/>
      <c r="AE65" s="86"/>
      <c r="AF65" s="86"/>
      <c r="AG65" s="86"/>
      <c r="AH65" s="86"/>
      <c r="AI65" s="86"/>
      <c r="AJ65" s="86"/>
      <c r="AK65" s="86"/>
      <c r="AL65" s="86"/>
      <c r="AM65" s="86"/>
      <c r="AN65" s="86"/>
      <c r="AO65" s="86"/>
      <c r="AP65" s="86"/>
      <c r="AQ65" s="86"/>
      <c r="AR65" s="86"/>
      <c r="AS65" s="86"/>
      <c r="AT65" s="86"/>
      <c r="AU65" s="86"/>
      <c r="AV65" s="86"/>
      <c r="AW65" s="86"/>
      <c r="AX65" s="86"/>
      <c r="AY65" s="86"/>
      <c r="AZ65" s="86"/>
      <c r="BA65" s="86"/>
      <c r="BB65" s="86"/>
      <c r="BC65" s="86"/>
      <c r="BD65" s="86"/>
      <c r="BE65" s="86"/>
      <c r="BF65" s="86"/>
      <c r="BG65" s="86"/>
      <c r="BH65" s="86"/>
      <c r="BI65" s="86"/>
      <c r="BJ65" s="87"/>
    </row>
    <row r="66" spans="1:62" s="31" customFormat="1" x14ac:dyDescent="0.3">
      <c r="A66" s="29">
        <v>64</v>
      </c>
      <c r="B66" s="5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32"/>
      <c r="P66" s="59"/>
      <c r="Q66" s="86">
        <f>IF(ROW($A66)+DifIdConj!Q66&lt;93, INDEX(PotPensRurH!Q:Q,ROW($A66)+DifIdConj!Q66)*INDEX(txMortH!Q:Q,ROW($A66)+DifIdConj!Q66)*INDEX(PgPensRurH!Q:Q,ROW($A66)+DifIdConj!Q66),0)</f>
        <v>2508.6941878066796</v>
      </c>
      <c r="R66" s="86">
        <f>IF(ROW($A66)+DifIdConj!R66&lt;93, INDEX(PotPensRurH!R:R,ROW($A66)+DifIdConj!R66)*INDEX(txMortH!R:R,ROW($A66)+DifIdConj!R66)*INDEX(PgPensRurH!R:R,ROW($A66)+DifIdConj!R66),0)</f>
        <v>2591.669410047723</v>
      </c>
      <c r="S66" s="86">
        <f>IF(ROW($A66)+DifIdConj!S66&lt;93, INDEX(PotPensRurH!S:S,ROW($A66)+DifIdConj!S66)*INDEX(txMortH!S:S,ROW($A66)+DifIdConj!S66)*INDEX(PgPensRurH!S:S,ROW($A66)+DifIdConj!S66),0)</f>
        <v>2666.7024195805566</v>
      </c>
      <c r="T66" s="86"/>
      <c r="U66" s="86"/>
      <c r="V66" s="86"/>
      <c r="W66" s="86"/>
      <c r="X66" s="86"/>
      <c r="Y66" s="86"/>
      <c r="Z66" s="86"/>
      <c r="AA66" s="86"/>
      <c r="AB66" s="86"/>
      <c r="AC66" s="86"/>
      <c r="AD66" s="86"/>
      <c r="AE66" s="86"/>
      <c r="AF66" s="86"/>
      <c r="AG66" s="86"/>
      <c r="AH66" s="86"/>
      <c r="AI66" s="86"/>
      <c r="AJ66" s="86"/>
      <c r="AK66" s="86"/>
      <c r="AL66" s="86"/>
      <c r="AM66" s="86"/>
      <c r="AN66" s="86"/>
      <c r="AO66" s="86"/>
      <c r="AP66" s="86"/>
      <c r="AQ66" s="86"/>
      <c r="AR66" s="86"/>
      <c r="AS66" s="86"/>
      <c r="AT66" s="86"/>
      <c r="AU66" s="86"/>
      <c r="AV66" s="86"/>
      <c r="AW66" s="86"/>
      <c r="AX66" s="86"/>
      <c r="AY66" s="86"/>
      <c r="AZ66" s="86"/>
      <c r="BA66" s="86"/>
      <c r="BB66" s="86"/>
      <c r="BC66" s="86"/>
      <c r="BD66" s="86"/>
      <c r="BE66" s="86"/>
      <c r="BF66" s="86"/>
      <c r="BG66" s="86"/>
      <c r="BH66" s="86"/>
      <c r="BI66" s="86"/>
      <c r="BJ66" s="87"/>
    </row>
    <row r="67" spans="1:62" s="31" customFormat="1" x14ac:dyDescent="0.3">
      <c r="A67" s="29">
        <v>65</v>
      </c>
      <c r="B67" s="5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32"/>
      <c r="P67" s="59"/>
      <c r="Q67" s="86">
        <f>IF(ROW($A67)+DifIdConj!Q67&lt;93, INDEX(PotPensRurH!Q:Q,ROW($A67)+DifIdConj!Q67)*INDEX(txMortH!Q:Q,ROW($A67)+DifIdConj!Q67)*INDEX(PgPensRurH!Q:Q,ROW($A67)+DifIdConj!Q67),0)</f>
        <v>2380.2657129576169</v>
      </c>
      <c r="R67" s="86">
        <f>IF(ROW($A67)+DifIdConj!R67&lt;93, INDEX(PotPensRurH!R:R,ROW($A67)+DifIdConj!R67)*INDEX(txMortH!R:R,ROW($A67)+DifIdConj!R67)*INDEX(PgPensRurH!R:R,ROW($A67)+DifIdConj!R67),0)</f>
        <v>2469.9718219376568</v>
      </c>
      <c r="S67" s="86">
        <f>IF(ROW($A67)+DifIdConj!S67&lt;93, INDEX(PotPensRurH!S:S,ROW($A67)+DifIdConj!S67)*INDEX(txMortH!S:S,ROW($A67)+DifIdConj!S67)*INDEX(PgPensRurH!S:S,ROW($A67)+DifIdConj!S67),0)</f>
        <v>2556.5286739003127</v>
      </c>
      <c r="T67" s="86"/>
      <c r="U67" s="86"/>
      <c r="V67" s="86"/>
      <c r="W67" s="86"/>
      <c r="X67" s="86"/>
      <c r="Y67" s="86"/>
      <c r="Z67" s="86"/>
      <c r="AA67" s="86"/>
      <c r="AB67" s="86"/>
      <c r="AC67" s="86"/>
      <c r="AD67" s="86"/>
      <c r="AE67" s="86"/>
      <c r="AF67" s="86"/>
      <c r="AG67" s="86"/>
      <c r="AH67" s="86"/>
      <c r="AI67" s="86"/>
      <c r="AJ67" s="86"/>
      <c r="AK67" s="86"/>
      <c r="AL67" s="86"/>
      <c r="AM67" s="86"/>
      <c r="AN67" s="86"/>
      <c r="AO67" s="86"/>
      <c r="AP67" s="86"/>
      <c r="AQ67" s="86"/>
      <c r="AR67" s="86"/>
      <c r="AS67" s="86"/>
      <c r="AT67" s="86"/>
      <c r="AU67" s="86"/>
      <c r="AV67" s="86"/>
      <c r="AW67" s="86"/>
      <c r="AX67" s="86"/>
      <c r="AY67" s="86"/>
      <c r="AZ67" s="86"/>
      <c r="BA67" s="86"/>
      <c r="BB67" s="86"/>
      <c r="BC67" s="86"/>
      <c r="BD67" s="86"/>
      <c r="BE67" s="86"/>
      <c r="BF67" s="86"/>
      <c r="BG67" s="86"/>
      <c r="BH67" s="86"/>
      <c r="BI67" s="86"/>
      <c r="BJ67" s="87"/>
    </row>
    <row r="68" spans="1:62" s="31" customFormat="1" x14ac:dyDescent="0.3">
      <c r="A68" s="29">
        <v>66</v>
      </c>
      <c r="B68" s="5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32"/>
      <c r="P68" s="59"/>
      <c r="Q68" s="86">
        <f>IF(ROW($A68)+DifIdConj!Q68&lt;93, INDEX(PotPensRurH!Q:Q,ROW($A68)+DifIdConj!Q68)*INDEX(txMortH!Q:Q,ROW($A68)+DifIdConj!Q68)*INDEX(PgPensRurH!Q:Q,ROW($A68)+DifIdConj!Q68),0)</f>
        <v>2585.0418670722797</v>
      </c>
      <c r="R68" s="86">
        <f>IF(ROW($A68)+DifIdConj!R68&lt;93, INDEX(PotPensRurH!R:R,ROW($A68)+DifIdConj!R68)*INDEX(txMortH!R:R,ROW($A68)+DifIdConj!R68)*INDEX(PgPensRurH!R:R,ROW($A68)+DifIdConj!R68),0)</f>
        <v>2684.5369633653031</v>
      </c>
      <c r="S68" s="86">
        <f>IF(ROW($A68)+DifIdConj!S68&lt;93, INDEX(PotPensRurH!S:S,ROW($A68)+DifIdConj!S68)*INDEX(txMortH!S:S,ROW($A68)+DifIdConj!S68)*INDEX(PgPensRurH!S:S,ROW($A68)+DifIdConj!S68),0)</f>
        <v>2791.1715421890135</v>
      </c>
      <c r="T68" s="86"/>
      <c r="U68" s="86"/>
      <c r="V68" s="86"/>
      <c r="W68" s="86"/>
      <c r="X68" s="86"/>
      <c r="Y68" s="86"/>
      <c r="Z68" s="86"/>
      <c r="AA68" s="86"/>
      <c r="AB68" s="86"/>
      <c r="AC68" s="86"/>
      <c r="AD68" s="86"/>
      <c r="AE68" s="86"/>
      <c r="AF68" s="86"/>
      <c r="AG68" s="86"/>
      <c r="AH68" s="86"/>
      <c r="AI68" s="86"/>
      <c r="AJ68" s="86"/>
      <c r="AK68" s="86"/>
      <c r="AL68" s="86"/>
      <c r="AM68" s="86"/>
      <c r="AN68" s="86"/>
      <c r="AO68" s="86"/>
      <c r="AP68" s="86"/>
      <c r="AQ68" s="86"/>
      <c r="AR68" s="86"/>
      <c r="AS68" s="86"/>
      <c r="AT68" s="86"/>
      <c r="AU68" s="86"/>
      <c r="AV68" s="86"/>
      <c r="AW68" s="86"/>
      <c r="AX68" s="86"/>
      <c r="AY68" s="86"/>
      <c r="AZ68" s="86"/>
      <c r="BA68" s="86"/>
      <c r="BB68" s="86"/>
      <c r="BC68" s="86"/>
      <c r="BD68" s="86"/>
      <c r="BE68" s="86"/>
      <c r="BF68" s="86"/>
      <c r="BG68" s="86"/>
      <c r="BH68" s="86"/>
      <c r="BI68" s="86"/>
      <c r="BJ68" s="87"/>
    </row>
    <row r="69" spans="1:62" s="31" customFormat="1" x14ac:dyDescent="0.3">
      <c r="A69" s="29">
        <v>67</v>
      </c>
      <c r="B69" s="5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32"/>
      <c r="P69" s="59"/>
      <c r="Q69" s="86">
        <f>IF(ROW($A69)+DifIdConj!Q69&lt;93, INDEX(PotPensRurH!Q:Q,ROW($A69)+DifIdConj!Q69)*INDEX(txMortH!Q:Q,ROW($A69)+DifIdConj!Q69)*INDEX(PgPensRurH!Q:Q,ROW($A69)+DifIdConj!Q69),0)</f>
        <v>2609.3650737403259</v>
      </c>
      <c r="R69" s="86">
        <f>IF(ROW($A69)+DifIdConj!R69&lt;93, INDEX(PotPensRurH!R:R,ROW($A69)+DifIdConj!R69)*INDEX(txMortH!R:R,ROW($A69)+DifIdConj!R69)*INDEX(PgPensRurH!R:R,ROW($A69)+DifIdConj!R69),0)</f>
        <v>2714.8888359855941</v>
      </c>
      <c r="S69" s="86">
        <f>IF(ROW($A69)+DifIdConj!S69&lt;93, INDEX(PotPensRurH!S:S,ROW($A69)+DifIdConj!S69)*INDEX(txMortH!S:S,ROW($A69)+DifIdConj!S69)*INDEX(PgPensRurH!S:S,ROW($A69)+DifIdConj!S69),0)</f>
        <v>2823.3591605274146</v>
      </c>
      <c r="T69" s="86"/>
      <c r="U69" s="86"/>
      <c r="V69" s="86"/>
      <c r="W69" s="86"/>
      <c r="X69" s="86"/>
      <c r="Y69" s="86"/>
      <c r="Z69" s="86"/>
      <c r="AA69" s="86"/>
      <c r="AB69" s="86"/>
      <c r="AC69" s="86"/>
      <c r="AD69" s="86"/>
      <c r="AE69" s="86"/>
      <c r="AF69" s="86"/>
      <c r="AG69" s="86"/>
      <c r="AH69" s="86"/>
      <c r="AI69" s="86"/>
      <c r="AJ69" s="86"/>
      <c r="AK69" s="86"/>
      <c r="AL69" s="86"/>
      <c r="AM69" s="86"/>
      <c r="AN69" s="86"/>
      <c r="AO69" s="86"/>
      <c r="AP69" s="86"/>
      <c r="AQ69" s="86"/>
      <c r="AR69" s="86"/>
      <c r="AS69" s="86"/>
      <c r="AT69" s="86"/>
      <c r="AU69" s="86"/>
      <c r="AV69" s="86"/>
      <c r="AW69" s="86"/>
      <c r="AX69" s="86"/>
      <c r="AY69" s="86"/>
      <c r="AZ69" s="86"/>
      <c r="BA69" s="86"/>
      <c r="BB69" s="86"/>
      <c r="BC69" s="86"/>
      <c r="BD69" s="86"/>
      <c r="BE69" s="86"/>
      <c r="BF69" s="86"/>
      <c r="BG69" s="86"/>
      <c r="BH69" s="86"/>
      <c r="BI69" s="86"/>
      <c r="BJ69" s="87"/>
    </row>
    <row r="70" spans="1:62" s="31" customFormat="1" x14ac:dyDescent="0.3">
      <c r="A70" s="29">
        <v>68</v>
      </c>
      <c r="B70" s="5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32"/>
      <c r="P70" s="59"/>
      <c r="Q70" s="86">
        <f>IF(ROW($A70)+DifIdConj!Q70&lt;93, INDEX(PotPensRurH!Q:Q,ROW($A70)+DifIdConj!Q70)*INDEX(txMortH!Q:Q,ROW($A70)+DifIdConj!Q70)*INDEX(PgPensRurH!Q:Q,ROW($A70)+DifIdConj!Q70),0)</f>
        <v>2134.7629391080809</v>
      </c>
      <c r="R70" s="86">
        <f>IF(ROW($A70)+DifIdConj!R70&lt;93, INDEX(PotPensRurH!R:R,ROW($A70)+DifIdConj!R70)*INDEX(txMortH!R:R,ROW($A70)+DifIdConj!R70)*INDEX(PgPensRurH!R:R,ROW($A70)+DifIdConj!R70),0)</f>
        <v>2207.4353705851991</v>
      </c>
      <c r="S70" s="86">
        <f>IF(ROW($A70)+DifIdConj!S70&lt;93, INDEX(PotPensRurH!S:S,ROW($A70)+DifIdConj!S70)*INDEX(txMortH!S:S,ROW($A70)+DifIdConj!S70)*INDEX(PgPensRurH!S:S,ROW($A70)+DifIdConj!S70),0)</f>
        <v>2299.3228856393184</v>
      </c>
      <c r="T70" s="86"/>
      <c r="U70" s="86"/>
      <c r="V70" s="86"/>
      <c r="W70" s="86"/>
      <c r="X70" s="86"/>
      <c r="Y70" s="86"/>
      <c r="Z70" s="86"/>
      <c r="AA70" s="86"/>
      <c r="AB70" s="86"/>
      <c r="AC70" s="86"/>
      <c r="AD70" s="86"/>
      <c r="AE70" s="86"/>
      <c r="AF70" s="86"/>
      <c r="AG70" s="86"/>
      <c r="AH70" s="86"/>
      <c r="AI70" s="86"/>
      <c r="AJ70" s="86"/>
      <c r="AK70" s="86"/>
      <c r="AL70" s="86"/>
      <c r="AM70" s="86"/>
      <c r="AN70" s="86"/>
      <c r="AO70" s="86"/>
      <c r="AP70" s="86"/>
      <c r="AQ70" s="86"/>
      <c r="AR70" s="86"/>
      <c r="AS70" s="86"/>
      <c r="AT70" s="86"/>
      <c r="AU70" s="86"/>
      <c r="AV70" s="86"/>
      <c r="AW70" s="86"/>
      <c r="AX70" s="86"/>
      <c r="AY70" s="86"/>
      <c r="AZ70" s="86"/>
      <c r="BA70" s="86"/>
      <c r="BB70" s="86"/>
      <c r="BC70" s="86"/>
      <c r="BD70" s="86"/>
      <c r="BE70" s="86"/>
      <c r="BF70" s="86"/>
      <c r="BG70" s="86"/>
      <c r="BH70" s="86"/>
      <c r="BI70" s="86"/>
      <c r="BJ70" s="87"/>
    </row>
    <row r="71" spans="1:62" s="31" customFormat="1" x14ac:dyDescent="0.3">
      <c r="A71" s="29">
        <v>69</v>
      </c>
      <c r="B71" s="5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32"/>
      <c r="P71" s="59"/>
      <c r="Q71" s="86">
        <f>IF(ROW($A71)+DifIdConj!Q71&lt;93, INDEX(PotPensRurH!Q:Q,ROW($A71)+DifIdConj!Q71)*INDEX(txMortH!Q:Q,ROW($A71)+DifIdConj!Q71)*INDEX(PgPensRurH!Q:Q,ROW($A71)+DifIdConj!Q71),0)</f>
        <v>2139.6868391206949</v>
      </c>
      <c r="R71" s="86">
        <f>IF(ROW($A71)+DifIdConj!R71&lt;93, INDEX(PotPensRurH!R:R,ROW($A71)+DifIdConj!R71)*INDEX(txMortH!R:R,ROW($A71)+DifIdConj!R71)*INDEX(PgPensRurH!R:R,ROW($A71)+DifIdConj!R71),0)</f>
        <v>2183.3268197464809</v>
      </c>
      <c r="S71" s="86">
        <f>IF(ROW($A71)+DifIdConj!S71&lt;93, INDEX(PotPensRurH!S:S,ROW($A71)+DifIdConj!S71)*INDEX(txMortH!S:S,ROW($A71)+DifIdConj!S71)*INDEX(PgPensRurH!S:S,ROW($A71)+DifIdConj!S71),0)</f>
        <v>2259.9844733406608</v>
      </c>
      <c r="T71" s="86"/>
      <c r="U71" s="86"/>
      <c r="V71" s="86"/>
      <c r="W71" s="86"/>
      <c r="X71" s="86"/>
      <c r="Y71" s="86"/>
      <c r="Z71" s="86"/>
      <c r="AA71" s="86"/>
      <c r="AB71" s="86"/>
      <c r="AC71" s="86"/>
      <c r="AD71" s="86"/>
      <c r="AE71" s="86"/>
      <c r="AF71" s="86"/>
      <c r="AG71" s="86"/>
      <c r="AH71" s="86"/>
      <c r="AI71" s="86"/>
      <c r="AJ71" s="86"/>
      <c r="AK71" s="86"/>
      <c r="AL71" s="86"/>
      <c r="AM71" s="86"/>
      <c r="AN71" s="86"/>
      <c r="AO71" s="86"/>
      <c r="AP71" s="86"/>
      <c r="AQ71" s="86"/>
      <c r="AR71" s="86"/>
      <c r="AS71" s="86"/>
      <c r="AT71" s="86"/>
      <c r="AU71" s="86"/>
      <c r="AV71" s="86"/>
      <c r="AW71" s="86"/>
      <c r="AX71" s="86"/>
      <c r="AY71" s="86"/>
      <c r="AZ71" s="86"/>
      <c r="BA71" s="86"/>
      <c r="BB71" s="86"/>
      <c r="BC71" s="86"/>
      <c r="BD71" s="86"/>
      <c r="BE71" s="86"/>
      <c r="BF71" s="86"/>
      <c r="BG71" s="86"/>
      <c r="BH71" s="86"/>
      <c r="BI71" s="86"/>
      <c r="BJ71" s="87"/>
    </row>
    <row r="72" spans="1:62" s="31" customFormat="1" x14ac:dyDescent="0.3">
      <c r="A72" s="29">
        <v>70</v>
      </c>
      <c r="B72" s="5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32"/>
      <c r="P72" s="59"/>
      <c r="Q72" s="86">
        <f>IF(ROW($A72)+DifIdConj!Q72&lt;93, INDEX(PotPensRurH!Q:Q,ROW($A72)+DifIdConj!Q72)*INDEX(txMortH!Q:Q,ROW($A72)+DifIdConj!Q72)*INDEX(PgPensRurH!Q:Q,ROW($A72)+DifIdConj!Q72),0)</f>
        <v>2351.8193937824976</v>
      </c>
      <c r="R72" s="86">
        <f>IF(ROW($A72)+DifIdConj!R72&lt;93, INDEX(PotPensRurH!R:R,ROW($A72)+DifIdConj!R72)*INDEX(txMortH!R:R,ROW($A72)+DifIdConj!R72)*INDEX(PgPensRurH!R:R,ROW($A72)+DifIdConj!R72),0)</f>
        <v>2378.4176260781724</v>
      </c>
      <c r="S72" s="86">
        <f>IF(ROW($A72)+DifIdConj!S72&lt;93, INDEX(PotPensRurH!S:S,ROW($A72)+DifIdConj!S72)*INDEX(txMortH!S:S,ROW($A72)+DifIdConj!S72)*INDEX(PgPensRurH!S:S,ROW($A72)+DifIdConj!S72),0)</f>
        <v>2430.6905409370338</v>
      </c>
      <c r="T72" s="86"/>
      <c r="U72" s="86"/>
      <c r="V72" s="86"/>
      <c r="W72" s="86"/>
      <c r="X72" s="86"/>
      <c r="Y72" s="86"/>
      <c r="Z72" s="86"/>
      <c r="AA72" s="86"/>
      <c r="AB72" s="86"/>
      <c r="AC72" s="86"/>
      <c r="AD72" s="86"/>
      <c r="AE72" s="86"/>
      <c r="AF72" s="86"/>
      <c r="AG72" s="86"/>
      <c r="AH72" s="86"/>
      <c r="AI72" s="86"/>
      <c r="AJ72" s="86"/>
      <c r="AK72" s="86"/>
      <c r="AL72" s="86"/>
      <c r="AM72" s="86"/>
      <c r="AN72" s="86"/>
      <c r="AO72" s="86"/>
      <c r="AP72" s="86"/>
      <c r="AQ72" s="86"/>
      <c r="AR72" s="86"/>
      <c r="AS72" s="86"/>
      <c r="AT72" s="86"/>
      <c r="AU72" s="86"/>
      <c r="AV72" s="86"/>
      <c r="AW72" s="86"/>
      <c r="AX72" s="86"/>
      <c r="AY72" s="86"/>
      <c r="AZ72" s="86"/>
      <c r="BA72" s="86"/>
      <c r="BB72" s="86"/>
      <c r="BC72" s="86"/>
      <c r="BD72" s="86"/>
      <c r="BE72" s="86"/>
      <c r="BF72" s="86"/>
      <c r="BG72" s="86"/>
      <c r="BH72" s="86"/>
      <c r="BI72" s="86"/>
      <c r="BJ72" s="87"/>
    </row>
    <row r="73" spans="1:62" s="31" customFormat="1" x14ac:dyDescent="0.3">
      <c r="A73" s="29">
        <v>71</v>
      </c>
      <c r="B73" s="5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32"/>
      <c r="P73" s="59"/>
      <c r="Q73" s="86">
        <f>IF(ROW($A73)+DifIdConj!Q73&lt;93, INDEX(PotPensRurH!Q:Q,ROW($A73)+DifIdConj!Q73)*INDEX(txMortH!Q:Q,ROW($A73)+DifIdConj!Q73)*INDEX(PgPensRurH!Q:Q,ROW($A73)+DifIdConj!Q73),0)</f>
        <v>2219.3191976731046</v>
      </c>
      <c r="R73" s="86">
        <f>IF(ROW($A73)+DifIdConj!R73&lt;93, INDEX(PotPensRurH!R:R,ROW($A73)+DifIdConj!R73)*INDEX(txMortH!R:R,ROW($A73)+DifIdConj!R73)*INDEX(PgPensRurH!R:R,ROW($A73)+DifIdConj!R73),0)</f>
        <v>2240.0725323771226</v>
      </c>
      <c r="S73" s="86">
        <f>IF(ROW($A73)+DifIdConj!S73&lt;93, INDEX(PotPensRurH!S:S,ROW($A73)+DifIdConj!S73)*INDEX(txMortH!S:S,ROW($A73)+DifIdConj!S73)*INDEX(PgPensRurH!S:S,ROW($A73)+DifIdConj!S73),0)</f>
        <v>2269.0817557042719</v>
      </c>
      <c r="T73" s="86"/>
      <c r="U73" s="86"/>
      <c r="V73" s="86"/>
      <c r="W73" s="86"/>
      <c r="X73" s="86"/>
      <c r="Y73" s="86"/>
      <c r="Z73" s="86"/>
      <c r="AA73" s="86"/>
      <c r="AB73" s="86"/>
      <c r="AC73" s="86"/>
      <c r="AD73" s="86"/>
      <c r="AE73" s="86"/>
      <c r="AF73" s="86"/>
      <c r="AG73" s="86"/>
      <c r="AH73" s="86"/>
      <c r="AI73" s="86"/>
      <c r="AJ73" s="86"/>
      <c r="AK73" s="86"/>
      <c r="AL73" s="86"/>
      <c r="AM73" s="86"/>
      <c r="AN73" s="86"/>
      <c r="AO73" s="86"/>
      <c r="AP73" s="86"/>
      <c r="AQ73" s="86"/>
      <c r="AR73" s="86"/>
      <c r="AS73" s="86"/>
      <c r="AT73" s="86"/>
      <c r="AU73" s="86"/>
      <c r="AV73" s="86"/>
      <c r="AW73" s="86"/>
      <c r="AX73" s="86"/>
      <c r="AY73" s="86"/>
      <c r="AZ73" s="86"/>
      <c r="BA73" s="86"/>
      <c r="BB73" s="86"/>
      <c r="BC73" s="86"/>
      <c r="BD73" s="86"/>
      <c r="BE73" s="86"/>
      <c r="BF73" s="86"/>
      <c r="BG73" s="86"/>
      <c r="BH73" s="86"/>
      <c r="BI73" s="86"/>
      <c r="BJ73" s="87"/>
    </row>
    <row r="74" spans="1:62" s="31" customFormat="1" x14ac:dyDescent="0.3">
      <c r="A74" s="29">
        <v>72</v>
      </c>
      <c r="B74" s="5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32"/>
      <c r="P74" s="59"/>
      <c r="Q74" s="86">
        <f>IF(ROW($A74)+DifIdConj!Q74&lt;93, INDEX(PotPensRurH!Q:Q,ROW($A74)+DifIdConj!Q74)*INDEX(txMortH!Q:Q,ROW($A74)+DifIdConj!Q74)*INDEX(PgPensRurH!Q:Q,ROW($A74)+DifIdConj!Q74),0)</f>
        <v>2941.5388876125498</v>
      </c>
      <c r="R74" s="86">
        <f>IF(ROW($A74)+DifIdConj!R74&lt;93, INDEX(PotPensRurH!R:R,ROW($A74)+DifIdConj!R74)*INDEX(txMortH!R:R,ROW($A74)+DifIdConj!R74)*INDEX(PgPensRurH!R:R,ROW($A74)+DifIdConj!R74),0)</f>
        <v>2953.101232340674</v>
      </c>
      <c r="S74" s="86">
        <f>IF(ROW($A74)+DifIdConj!S74&lt;93, INDEX(PotPensRurH!S:S,ROW($A74)+DifIdConj!S74)*INDEX(txMortH!S:S,ROW($A74)+DifIdConj!S74)*INDEX(PgPensRurH!S:S,ROW($A74)+DifIdConj!S74),0)</f>
        <v>2985.1426452736955</v>
      </c>
      <c r="T74" s="86"/>
      <c r="U74" s="86"/>
      <c r="V74" s="86"/>
      <c r="W74" s="86"/>
      <c r="X74" s="86"/>
      <c r="Y74" s="86"/>
      <c r="Z74" s="86"/>
      <c r="AA74" s="86"/>
      <c r="AB74" s="86"/>
      <c r="AC74" s="86"/>
      <c r="AD74" s="86"/>
      <c r="AE74" s="86"/>
      <c r="AF74" s="86"/>
      <c r="AG74" s="86"/>
      <c r="AH74" s="86"/>
      <c r="AI74" s="86"/>
      <c r="AJ74" s="86"/>
      <c r="AK74" s="86"/>
      <c r="AL74" s="86"/>
      <c r="AM74" s="86"/>
      <c r="AN74" s="86"/>
      <c r="AO74" s="86"/>
      <c r="AP74" s="86"/>
      <c r="AQ74" s="86"/>
      <c r="AR74" s="86"/>
      <c r="AS74" s="86"/>
      <c r="AT74" s="86"/>
      <c r="AU74" s="86"/>
      <c r="AV74" s="86"/>
      <c r="AW74" s="86"/>
      <c r="AX74" s="86"/>
      <c r="AY74" s="86"/>
      <c r="AZ74" s="86"/>
      <c r="BA74" s="86"/>
      <c r="BB74" s="86"/>
      <c r="BC74" s="86"/>
      <c r="BD74" s="86"/>
      <c r="BE74" s="86"/>
      <c r="BF74" s="86"/>
      <c r="BG74" s="86"/>
      <c r="BH74" s="86"/>
      <c r="BI74" s="86"/>
      <c r="BJ74" s="87"/>
    </row>
    <row r="75" spans="1:62" s="31" customFormat="1" x14ac:dyDescent="0.3">
      <c r="A75" s="29">
        <v>73</v>
      </c>
      <c r="B75" s="5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32"/>
      <c r="P75" s="59"/>
      <c r="Q75" s="86">
        <f>IF(ROW($A75)+DifIdConj!Q75&lt;93, INDEX(PotPensRurH!Q:Q,ROW($A75)+DifIdConj!Q75)*INDEX(txMortH!Q:Q,ROW($A75)+DifIdConj!Q75)*INDEX(PgPensRurH!Q:Q,ROW($A75)+DifIdConj!Q75),0)</f>
        <v>2624.8629205078532</v>
      </c>
      <c r="R75" s="86">
        <f>IF(ROW($A75)+DifIdConj!R75&lt;93, INDEX(PotPensRurH!R:R,ROW($A75)+DifIdConj!R75)*INDEX(txMortH!R:R,ROW($A75)+DifIdConj!R75)*INDEX(PgPensRurH!R:R,ROW($A75)+DifIdConj!R75),0)</f>
        <v>2653.7179985375919</v>
      </c>
      <c r="S75" s="86">
        <f>IF(ROW($A75)+DifIdConj!S75&lt;93, INDEX(PotPensRurH!S:S,ROW($A75)+DifIdConj!S75)*INDEX(txMortH!S:S,ROW($A75)+DifIdConj!S75)*INDEX(PgPensRurH!S:S,ROW($A75)+DifIdConj!S75),0)</f>
        <v>2668.1455375524611</v>
      </c>
      <c r="T75" s="86"/>
      <c r="U75" s="86"/>
      <c r="V75" s="86"/>
      <c r="W75" s="86"/>
      <c r="X75" s="86"/>
      <c r="Y75" s="86"/>
      <c r="Z75" s="86"/>
      <c r="AA75" s="86"/>
      <c r="AB75" s="86"/>
      <c r="AC75" s="86"/>
      <c r="AD75" s="86"/>
      <c r="AE75" s="86"/>
      <c r="AF75" s="86"/>
      <c r="AG75" s="86"/>
      <c r="AH75" s="86"/>
      <c r="AI75" s="86"/>
      <c r="AJ75" s="86"/>
      <c r="AK75" s="86"/>
      <c r="AL75" s="86"/>
      <c r="AM75" s="86"/>
      <c r="AN75" s="86"/>
      <c r="AO75" s="86"/>
      <c r="AP75" s="86"/>
      <c r="AQ75" s="86"/>
      <c r="AR75" s="86"/>
      <c r="AS75" s="86"/>
      <c r="AT75" s="86"/>
      <c r="AU75" s="86"/>
      <c r="AV75" s="86"/>
      <c r="AW75" s="86"/>
      <c r="AX75" s="86"/>
      <c r="AY75" s="86"/>
      <c r="AZ75" s="86"/>
      <c r="BA75" s="86"/>
      <c r="BB75" s="86"/>
      <c r="BC75" s="86"/>
      <c r="BD75" s="86"/>
      <c r="BE75" s="86"/>
      <c r="BF75" s="86"/>
      <c r="BG75" s="86"/>
      <c r="BH75" s="86"/>
      <c r="BI75" s="86"/>
      <c r="BJ75" s="87"/>
    </row>
    <row r="76" spans="1:62" s="31" customFormat="1" x14ac:dyDescent="0.3">
      <c r="A76" s="29">
        <v>74</v>
      </c>
      <c r="B76" s="5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32"/>
      <c r="P76" s="59"/>
      <c r="Q76" s="86">
        <f>IF(ROW($A76)+DifIdConj!Q76&lt;93, INDEX(PotPensRurH!Q:Q,ROW($A76)+DifIdConj!Q76)*INDEX(txMortH!Q:Q,ROW($A76)+DifIdConj!Q76)*INDEX(PgPensRurH!Q:Q,ROW($A76)+DifIdConj!Q76),0)</f>
        <v>2565.9506844197181</v>
      </c>
      <c r="R76" s="86">
        <f>IF(ROW($A76)+DifIdConj!R76&lt;93, INDEX(PotPensRurH!R:R,ROW($A76)+DifIdConj!R76)*INDEX(txMortH!R:R,ROW($A76)+DifIdConj!R76)*INDEX(PgPensRurH!R:R,ROW($A76)+DifIdConj!R76),0)</f>
        <v>2629.4435962910252</v>
      </c>
      <c r="S76" s="86">
        <f>IF(ROW($A76)+DifIdConj!S76&lt;93, INDEX(PotPensRurH!S:S,ROW($A76)+DifIdConj!S76)*INDEX(txMortH!S:S,ROW($A76)+DifIdConj!S76)*INDEX(PgPensRurH!S:S,ROW($A76)+DifIdConj!S76),0)</f>
        <v>2661.7004454089247</v>
      </c>
      <c r="T76" s="86"/>
      <c r="U76" s="86"/>
      <c r="V76" s="86"/>
      <c r="W76" s="86"/>
      <c r="X76" s="86"/>
      <c r="Y76" s="86"/>
      <c r="Z76" s="86"/>
      <c r="AA76" s="86"/>
      <c r="AB76" s="86"/>
      <c r="AC76" s="86"/>
      <c r="AD76" s="86"/>
      <c r="AE76" s="86"/>
      <c r="AF76" s="86"/>
      <c r="AG76" s="86"/>
      <c r="AH76" s="86"/>
      <c r="AI76" s="86"/>
      <c r="AJ76" s="86"/>
      <c r="AK76" s="86"/>
      <c r="AL76" s="86"/>
      <c r="AM76" s="86"/>
      <c r="AN76" s="86"/>
      <c r="AO76" s="86"/>
      <c r="AP76" s="86"/>
      <c r="AQ76" s="86"/>
      <c r="AR76" s="86"/>
      <c r="AS76" s="86"/>
      <c r="AT76" s="86"/>
      <c r="AU76" s="86"/>
      <c r="AV76" s="86"/>
      <c r="AW76" s="86"/>
      <c r="AX76" s="86"/>
      <c r="AY76" s="86"/>
      <c r="AZ76" s="86"/>
      <c r="BA76" s="86"/>
      <c r="BB76" s="86"/>
      <c r="BC76" s="86"/>
      <c r="BD76" s="86"/>
      <c r="BE76" s="86"/>
      <c r="BF76" s="86"/>
      <c r="BG76" s="86"/>
      <c r="BH76" s="86"/>
      <c r="BI76" s="86"/>
      <c r="BJ76" s="87"/>
    </row>
    <row r="77" spans="1:62" s="31" customFormat="1" x14ac:dyDescent="0.3">
      <c r="A77" s="29">
        <v>75</v>
      </c>
      <c r="B77" s="5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32"/>
      <c r="P77" s="59"/>
      <c r="Q77" s="86">
        <f>IF(ROW($A77)+DifIdConj!Q77&lt;93, INDEX(PotPensRurH!Q:Q,ROW($A77)+DifIdConj!Q77)*INDEX(txMortH!Q:Q,ROW($A77)+DifIdConj!Q77)*INDEX(PgPensRurH!Q:Q,ROW($A77)+DifIdConj!Q77),0)</f>
        <v>2507.2735860239668</v>
      </c>
      <c r="R77" s="86">
        <f>IF(ROW($A77)+DifIdConj!R77&lt;93, INDEX(PotPensRurH!R:R,ROW($A77)+DifIdConj!R77)*INDEX(txMortH!R:R,ROW($A77)+DifIdConj!R77)*INDEX(PgPensRurH!R:R,ROW($A77)+DifIdConj!R77),0)</f>
        <v>2598.7850258294402</v>
      </c>
      <c r="S77" s="86">
        <f>IF(ROW($A77)+DifIdConj!S77&lt;93, INDEX(PotPensRurH!S:S,ROW($A77)+DifIdConj!S77)*INDEX(txMortH!S:S,ROW($A77)+DifIdConj!S77)*INDEX(PgPensRurH!S:S,ROW($A77)+DifIdConj!S77),0)</f>
        <v>2668.6174455063237</v>
      </c>
      <c r="T77" s="86"/>
      <c r="U77" s="86"/>
      <c r="V77" s="86"/>
      <c r="W77" s="86"/>
      <c r="X77" s="86"/>
      <c r="Y77" s="86"/>
      <c r="Z77" s="86"/>
      <c r="AA77" s="86"/>
      <c r="AB77" s="86"/>
      <c r="AC77" s="86"/>
      <c r="AD77" s="86"/>
      <c r="AE77" s="86"/>
      <c r="AF77" s="86"/>
      <c r="AG77" s="86"/>
      <c r="AH77" s="86"/>
      <c r="AI77" s="86"/>
      <c r="AJ77" s="86"/>
      <c r="AK77" s="86"/>
      <c r="AL77" s="86"/>
      <c r="AM77" s="86"/>
      <c r="AN77" s="86"/>
      <c r="AO77" s="86"/>
      <c r="AP77" s="86"/>
      <c r="AQ77" s="86"/>
      <c r="AR77" s="86"/>
      <c r="AS77" s="86"/>
      <c r="AT77" s="86"/>
      <c r="AU77" s="86"/>
      <c r="AV77" s="86"/>
      <c r="AW77" s="86"/>
      <c r="AX77" s="86"/>
      <c r="AY77" s="86"/>
      <c r="AZ77" s="86"/>
      <c r="BA77" s="86"/>
      <c r="BB77" s="86"/>
      <c r="BC77" s="86"/>
      <c r="BD77" s="86"/>
      <c r="BE77" s="86"/>
      <c r="BF77" s="86"/>
      <c r="BG77" s="86"/>
      <c r="BH77" s="86"/>
      <c r="BI77" s="86"/>
      <c r="BJ77" s="87"/>
    </row>
    <row r="78" spans="1:62" s="31" customFormat="1" x14ac:dyDescent="0.3">
      <c r="A78" s="29">
        <v>76</v>
      </c>
      <c r="B78" s="5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32"/>
      <c r="P78" s="59"/>
      <c r="Q78" s="86">
        <f>IF(ROW($A78)+DifIdConj!Q78&lt;93, INDEX(PotPensRurH!Q:Q,ROW($A78)+DifIdConj!Q78)*INDEX(txMortH!Q:Q,ROW($A78)+DifIdConj!Q78)*INDEX(PgPensRurH!Q:Q,ROW($A78)+DifIdConj!Q78),0)</f>
        <v>1974.5310735917426</v>
      </c>
      <c r="R78" s="86">
        <f>IF(ROW($A78)+DifIdConj!R78&lt;93, INDEX(PotPensRurH!R:R,ROW($A78)+DifIdConj!R78)*INDEX(txMortH!R:R,ROW($A78)+DifIdConj!R78)*INDEX(PgPensRurH!R:R,ROW($A78)+DifIdConj!R78),0)</f>
        <v>2038.7740514010513</v>
      </c>
      <c r="S78" s="86">
        <f>IF(ROW($A78)+DifIdConj!S78&lt;93, INDEX(PotPensRurH!S:S,ROW($A78)+DifIdConj!S78)*INDEX(txMortH!S:S,ROW($A78)+DifIdConj!S78)*INDEX(PgPensRurH!S:S,ROW($A78)+DifIdConj!S78),0)</f>
        <v>2117.7755511395258</v>
      </c>
      <c r="T78" s="86"/>
      <c r="U78" s="86"/>
      <c r="V78" s="86"/>
      <c r="W78" s="86"/>
      <c r="X78" s="86"/>
      <c r="Y78" s="86"/>
      <c r="Z78" s="86"/>
      <c r="AA78" s="86"/>
      <c r="AB78" s="86"/>
      <c r="AC78" s="86"/>
      <c r="AD78" s="86"/>
      <c r="AE78" s="86"/>
      <c r="AF78" s="86"/>
      <c r="AG78" s="86"/>
      <c r="AH78" s="86"/>
      <c r="AI78" s="86"/>
      <c r="AJ78" s="86"/>
      <c r="AK78" s="86"/>
      <c r="AL78" s="86"/>
      <c r="AM78" s="86"/>
      <c r="AN78" s="86"/>
      <c r="AO78" s="86"/>
      <c r="AP78" s="86"/>
      <c r="AQ78" s="86"/>
      <c r="AR78" s="86"/>
      <c r="AS78" s="86"/>
      <c r="AT78" s="86"/>
      <c r="AU78" s="86"/>
      <c r="AV78" s="86"/>
      <c r="AW78" s="86"/>
      <c r="AX78" s="86"/>
      <c r="AY78" s="86"/>
      <c r="AZ78" s="86"/>
      <c r="BA78" s="86"/>
      <c r="BB78" s="86"/>
      <c r="BC78" s="86"/>
      <c r="BD78" s="86"/>
      <c r="BE78" s="86"/>
      <c r="BF78" s="86"/>
      <c r="BG78" s="86"/>
      <c r="BH78" s="86"/>
      <c r="BI78" s="86"/>
      <c r="BJ78" s="87"/>
    </row>
    <row r="79" spans="1:62" s="31" customFormat="1" x14ac:dyDescent="0.3">
      <c r="A79" s="29">
        <v>77</v>
      </c>
      <c r="B79" s="5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32"/>
      <c r="P79" s="59"/>
      <c r="Q79" s="86">
        <f>IF(ROW($A79)+DifIdConj!Q79&lt;93, INDEX(PotPensRurH!Q:Q,ROW($A79)+DifIdConj!Q79)*INDEX(txMortH!Q:Q,ROW($A79)+DifIdConj!Q79)*INDEX(PgPensRurH!Q:Q,ROW($A79)+DifIdConj!Q79),0)</f>
        <v>2280.2975930349207</v>
      </c>
      <c r="R79" s="86">
        <f>IF(ROW($A79)+DifIdConj!R79&lt;93, INDEX(PotPensRurH!R:R,ROW($A79)+DifIdConj!R79)*INDEX(txMortH!R:R,ROW($A79)+DifIdConj!R79)*INDEX(PgPensRurH!R:R,ROW($A79)+DifIdConj!R79),0)</f>
        <v>2350.4380873858963</v>
      </c>
      <c r="S79" s="86">
        <f>IF(ROW($A79)+DifIdConj!S79&lt;93, INDEX(PotPensRurH!S:S,ROW($A79)+DifIdConj!S79)*INDEX(txMortH!S:S,ROW($A79)+DifIdConj!S79)*INDEX(PgPensRurH!S:S,ROW($A79)+DifIdConj!S79),0)</f>
        <v>2430.8199545316775</v>
      </c>
      <c r="T79" s="86"/>
      <c r="U79" s="86"/>
      <c r="V79" s="86"/>
      <c r="W79" s="86"/>
      <c r="X79" s="86"/>
      <c r="Y79" s="86"/>
      <c r="Z79" s="86"/>
      <c r="AA79" s="86"/>
      <c r="AB79" s="86"/>
      <c r="AC79" s="86"/>
      <c r="AD79" s="86"/>
      <c r="AE79" s="86"/>
      <c r="AF79" s="86"/>
      <c r="AG79" s="86"/>
      <c r="AH79" s="86"/>
      <c r="AI79" s="86"/>
      <c r="AJ79" s="86"/>
      <c r="AK79" s="86"/>
      <c r="AL79" s="86"/>
      <c r="AM79" s="86"/>
      <c r="AN79" s="86"/>
      <c r="AO79" s="86"/>
      <c r="AP79" s="86"/>
      <c r="AQ79" s="86"/>
      <c r="AR79" s="86"/>
      <c r="AS79" s="86"/>
      <c r="AT79" s="86"/>
      <c r="AU79" s="86"/>
      <c r="AV79" s="86"/>
      <c r="AW79" s="86"/>
      <c r="AX79" s="86"/>
      <c r="AY79" s="86"/>
      <c r="AZ79" s="86"/>
      <c r="BA79" s="86"/>
      <c r="BB79" s="86"/>
      <c r="BC79" s="86"/>
      <c r="BD79" s="86"/>
      <c r="BE79" s="86"/>
      <c r="BF79" s="86"/>
      <c r="BG79" s="86"/>
      <c r="BH79" s="86"/>
      <c r="BI79" s="86"/>
      <c r="BJ79" s="87"/>
    </row>
    <row r="80" spans="1:62" s="31" customFormat="1" x14ac:dyDescent="0.3">
      <c r="A80" s="29">
        <v>78</v>
      </c>
      <c r="B80" s="5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32"/>
      <c r="P80" s="59"/>
      <c r="Q80" s="86">
        <f>IF(ROW($A80)+DifIdConj!Q80&lt;93, INDEX(PotPensRurH!Q:Q,ROW($A80)+DifIdConj!Q80)*INDEX(txMortH!Q:Q,ROW($A80)+DifIdConj!Q80)*INDEX(PgPensRurH!Q:Q,ROW($A80)+DifIdConj!Q80),0)</f>
        <v>1758.4730693165129</v>
      </c>
      <c r="R80" s="86">
        <f>IF(ROW($A80)+DifIdConj!R80&lt;93, INDEX(PotPensRurH!R:R,ROW($A80)+DifIdConj!R80)*INDEX(txMortH!R:R,ROW($A80)+DifIdConj!R80)*INDEX(PgPensRurH!R:R,ROW($A80)+DifIdConj!R80),0)</f>
        <v>1808.6377986794191</v>
      </c>
      <c r="S80" s="86">
        <f>IF(ROW($A80)+DifIdConj!S80&lt;93, INDEX(PotPensRurH!S:S,ROW($A80)+DifIdConj!S80)*INDEX(txMortH!S:S,ROW($A80)+DifIdConj!S80)*INDEX(PgPensRurH!S:S,ROW($A80)+DifIdConj!S80),0)</f>
        <v>1867.3764098224924</v>
      </c>
      <c r="T80" s="86"/>
      <c r="U80" s="86"/>
      <c r="V80" s="86"/>
      <c r="W80" s="86"/>
      <c r="X80" s="86"/>
      <c r="Y80" s="86"/>
      <c r="Z80" s="86"/>
      <c r="AA80" s="86"/>
      <c r="AB80" s="86"/>
      <c r="AC80" s="86"/>
      <c r="AD80" s="86"/>
      <c r="AE80" s="86"/>
      <c r="AF80" s="86"/>
      <c r="AG80" s="86"/>
      <c r="AH80" s="86"/>
      <c r="AI80" s="86"/>
      <c r="AJ80" s="86"/>
      <c r="AK80" s="86"/>
      <c r="AL80" s="86"/>
      <c r="AM80" s="86"/>
      <c r="AN80" s="86"/>
      <c r="AO80" s="86"/>
      <c r="AP80" s="86"/>
      <c r="AQ80" s="86"/>
      <c r="AR80" s="86"/>
      <c r="AS80" s="86"/>
      <c r="AT80" s="86"/>
      <c r="AU80" s="86"/>
      <c r="AV80" s="86"/>
      <c r="AW80" s="86"/>
      <c r="AX80" s="86"/>
      <c r="AY80" s="86"/>
      <c r="AZ80" s="86"/>
      <c r="BA80" s="86"/>
      <c r="BB80" s="86"/>
      <c r="BC80" s="86"/>
      <c r="BD80" s="86"/>
      <c r="BE80" s="86"/>
      <c r="BF80" s="86"/>
      <c r="BG80" s="86"/>
      <c r="BH80" s="86"/>
      <c r="BI80" s="86"/>
      <c r="BJ80" s="87"/>
    </row>
    <row r="81" spans="1:62" s="31" customFormat="1" x14ac:dyDescent="0.3">
      <c r="A81" s="29">
        <v>79</v>
      </c>
      <c r="B81" s="5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32"/>
      <c r="P81" s="59"/>
      <c r="Q81" s="86">
        <f>IF(ROW($A81)+DifIdConj!Q81&lt;93, INDEX(PotPensRurH!Q:Q,ROW($A81)+DifIdConj!Q81)*INDEX(txMortH!Q:Q,ROW($A81)+DifIdConj!Q81)*INDEX(PgPensRurH!Q:Q,ROW($A81)+DifIdConj!Q81),0)</f>
        <v>1590.5862171740196</v>
      </c>
      <c r="R81" s="86">
        <f>IF(ROW($A81)+DifIdConj!R81&lt;93, INDEX(PotPensRurH!R:R,ROW($A81)+DifIdConj!R81)*INDEX(txMortH!R:R,ROW($A81)+DifIdConj!R81)*INDEX(PgPensRurH!R:R,ROW($A81)+DifIdConj!R81),0)</f>
        <v>1624.8146034188098</v>
      </c>
      <c r="S81" s="86">
        <f>IF(ROW($A81)+DifIdConj!S81&lt;93, INDEX(PotPensRurH!S:S,ROW($A81)+DifIdConj!S81)*INDEX(txMortH!S:S,ROW($A81)+DifIdConj!S81)*INDEX(PgPensRurH!S:S,ROW($A81)+DifIdConj!S81),0)</f>
        <v>1674.1279831540339</v>
      </c>
      <c r="T81" s="86"/>
      <c r="U81" s="86"/>
      <c r="V81" s="86"/>
      <c r="W81" s="86"/>
      <c r="X81" s="86"/>
      <c r="Y81" s="86"/>
      <c r="Z81" s="86"/>
      <c r="AA81" s="86"/>
      <c r="AB81" s="86"/>
      <c r="AC81" s="86"/>
      <c r="AD81" s="86"/>
      <c r="AE81" s="86"/>
      <c r="AF81" s="86"/>
      <c r="AG81" s="86"/>
      <c r="AH81" s="86"/>
      <c r="AI81" s="86"/>
      <c r="AJ81" s="86"/>
      <c r="AK81" s="86"/>
      <c r="AL81" s="86"/>
      <c r="AM81" s="86"/>
      <c r="AN81" s="86"/>
      <c r="AO81" s="86"/>
      <c r="AP81" s="86"/>
      <c r="AQ81" s="86"/>
      <c r="AR81" s="86"/>
      <c r="AS81" s="86"/>
      <c r="AT81" s="86"/>
      <c r="AU81" s="86"/>
      <c r="AV81" s="86"/>
      <c r="AW81" s="86"/>
      <c r="AX81" s="86"/>
      <c r="AY81" s="86"/>
      <c r="AZ81" s="86"/>
      <c r="BA81" s="86"/>
      <c r="BB81" s="86"/>
      <c r="BC81" s="86"/>
      <c r="BD81" s="86"/>
      <c r="BE81" s="86"/>
      <c r="BF81" s="86"/>
      <c r="BG81" s="86"/>
      <c r="BH81" s="86"/>
      <c r="BI81" s="86"/>
      <c r="BJ81" s="87"/>
    </row>
    <row r="82" spans="1:62" s="31" customFormat="1" x14ac:dyDescent="0.3">
      <c r="A82" s="29">
        <v>80</v>
      </c>
      <c r="B82" s="5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32"/>
      <c r="P82" s="59"/>
      <c r="Q82" s="86">
        <f>IF(ROW($A82)+DifIdConj!Q82&lt;93, INDEX(PotPensRurH!Q:Q,ROW($A82)+DifIdConj!Q82)*INDEX(txMortH!Q:Q,ROW($A82)+DifIdConj!Q82)*INDEX(PgPensRurH!Q:Q,ROW($A82)+DifIdConj!Q82),0)</f>
        <v>1731.7724912551657</v>
      </c>
      <c r="R82" s="86">
        <f>IF(ROW($A82)+DifIdConj!R82&lt;93, INDEX(PotPensRurH!R:R,ROW($A82)+DifIdConj!R82)*INDEX(txMortH!R:R,ROW($A82)+DifIdConj!R82)*INDEX(PgPensRurH!R:R,ROW($A82)+DifIdConj!R82),0)</f>
        <v>1763.7374310322277</v>
      </c>
      <c r="S82" s="86">
        <f>IF(ROW($A82)+DifIdConj!S82&lt;93, INDEX(PotPensRurH!S:S,ROW($A82)+DifIdConj!S82)*INDEX(txMortH!S:S,ROW($A82)+DifIdConj!S82)*INDEX(PgPensRurH!S:S,ROW($A82)+DifIdConj!S82),0)</f>
        <v>1805.3425907420542</v>
      </c>
      <c r="T82" s="86"/>
      <c r="U82" s="86"/>
      <c r="V82" s="86"/>
      <c r="W82" s="86"/>
      <c r="X82" s="86"/>
      <c r="Y82" s="86"/>
      <c r="Z82" s="86"/>
      <c r="AA82" s="86"/>
      <c r="AB82" s="86"/>
      <c r="AC82" s="86"/>
      <c r="AD82" s="86"/>
      <c r="AE82" s="86"/>
      <c r="AF82" s="86"/>
      <c r="AG82" s="86"/>
      <c r="AH82" s="86"/>
      <c r="AI82" s="86"/>
      <c r="AJ82" s="86"/>
      <c r="AK82" s="86"/>
      <c r="AL82" s="86"/>
      <c r="AM82" s="86"/>
      <c r="AN82" s="86"/>
      <c r="AO82" s="86"/>
      <c r="AP82" s="86"/>
      <c r="AQ82" s="86"/>
      <c r="AR82" s="86"/>
      <c r="AS82" s="86"/>
      <c r="AT82" s="86"/>
      <c r="AU82" s="86"/>
      <c r="AV82" s="86"/>
      <c r="AW82" s="86"/>
      <c r="AX82" s="86"/>
      <c r="AY82" s="86"/>
      <c r="AZ82" s="86"/>
      <c r="BA82" s="86"/>
      <c r="BB82" s="86"/>
      <c r="BC82" s="86"/>
      <c r="BD82" s="86"/>
      <c r="BE82" s="86"/>
      <c r="BF82" s="86"/>
      <c r="BG82" s="86"/>
      <c r="BH82" s="86"/>
      <c r="BI82" s="86"/>
      <c r="BJ82" s="87"/>
    </row>
    <row r="83" spans="1:62" s="31" customFormat="1" x14ac:dyDescent="0.3">
      <c r="A83" s="29">
        <v>81</v>
      </c>
      <c r="B83" s="5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32"/>
      <c r="P83" s="59"/>
      <c r="Q83" s="86">
        <f>IF(ROW($A83)+DifIdConj!Q83&lt;93, INDEX(PotPensRurH!Q:Q,ROW($A83)+DifIdConj!Q83)*INDEX(txMortH!Q:Q,ROW($A83)+DifIdConj!Q83)*INDEX(PgPensRurH!Q:Q,ROW($A83)+DifIdConj!Q83),0)</f>
        <v>1427.5982618559331</v>
      </c>
      <c r="R83" s="86">
        <f>IF(ROW($A83)+DifIdConj!R83&lt;93, INDEX(PotPensRurH!R:R,ROW($A83)+DifIdConj!R83)*INDEX(txMortH!R:R,ROW($A83)+DifIdConj!R83)*INDEX(PgPensRurH!R:R,ROW($A83)+DifIdConj!R83),0)</f>
        <v>1448.8484726910974</v>
      </c>
      <c r="S83" s="86">
        <f>IF(ROW($A83)+DifIdConj!S83&lt;93, INDEX(PotPensRurH!S:S,ROW($A83)+DifIdConj!S83)*INDEX(txMortH!S:S,ROW($A83)+DifIdConj!S83)*INDEX(PgPensRurH!S:S,ROW($A83)+DifIdConj!S83),0)</f>
        <v>1478.6767502854109</v>
      </c>
      <c r="T83" s="86"/>
      <c r="U83" s="86"/>
      <c r="V83" s="86"/>
      <c r="W83" s="86"/>
      <c r="X83" s="86"/>
      <c r="Y83" s="86"/>
      <c r="Z83" s="86"/>
      <c r="AA83" s="86"/>
      <c r="AB83" s="86"/>
      <c r="AC83" s="86"/>
      <c r="AD83" s="86"/>
      <c r="AE83" s="86"/>
      <c r="AF83" s="86"/>
      <c r="AG83" s="86"/>
      <c r="AH83" s="86"/>
      <c r="AI83" s="86"/>
      <c r="AJ83" s="86"/>
      <c r="AK83" s="86"/>
      <c r="AL83" s="86"/>
      <c r="AM83" s="86"/>
      <c r="AN83" s="86"/>
      <c r="AO83" s="86"/>
      <c r="AP83" s="86"/>
      <c r="AQ83" s="86"/>
      <c r="AR83" s="86"/>
      <c r="AS83" s="86"/>
      <c r="AT83" s="86"/>
      <c r="AU83" s="86"/>
      <c r="AV83" s="86"/>
      <c r="AW83" s="86"/>
      <c r="AX83" s="86"/>
      <c r="AY83" s="86"/>
      <c r="AZ83" s="86"/>
      <c r="BA83" s="86"/>
      <c r="BB83" s="86"/>
      <c r="BC83" s="86"/>
      <c r="BD83" s="86"/>
      <c r="BE83" s="86"/>
      <c r="BF83" s="86"/>
      <c r="BG83" s="86"/>
      <c r="BH83" s="86"/>
      <c r="BI83" s="86"/>
      <c r="BJ83" s="87"/>
    </row>
    <row r="84" spans="1:62" s="31" customFormat="1" x14ac:dyDescent="0.3">
      <c r="A84" s="29">
        <v>82</v>
      </c>
      <c r="B84" s="5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32"/>
      <c r="P84" s="59"/>
      <c r="Q84" s="86">
        <f>IF(ROW($A84)+DifIdConj!Q84&lt;93, INDEX(PotPensRurH!Q:Q,ROW($A84)+DifIdConj!Q84)*INDEX(txMortH!Q:Q,ROW($A84)+DifIdConj!Q84)*INDEX(PgPensRurH!Q:Q,ROW($A84)+DifIdConj!Q84),0)</f>
        <v>1315.0669027415533</v>
      </c>
      <c r="R84" s="86">
        <f>IF(ROW($A84)+DifIdConj!R84&lt;93, INDEX(PotPensRurH!R:R,ROW($A84)+DifIdConj!R84)*INDEX(txMortH!R:R,ROW($A84)+DifIdConj!R84)*INDEX(PgPensRurH!R:R,ROW($A84)+DifIdConj!R84),0)</f>
        <v>1327.0589637876883</v>
      </c>
      <c r="S84" s="86">
        <f>IF(ROW($A84)+DifIdConj!S84&lt;93, INDEX(PotPensRurH!S:S,ROW($A84)+DifIdConj!S84)*INDEX(txMortH!S:S,ROW($A84)+DifIdConj!S84)*INDEX(PgPensRurH!S:S,ROW($A84)+DifIdConj!S84),0)</f>
        <v>1349.4816195979099</v>
      </c>
      <c r="T84" s="86"/>
      <c r="U84" s="86"/>
      <c r="V84" s="86"/>
      <c r="W84" s="86"/>
      <c r="X84" s="86"/>
      <c r="Y84" s="86"/>
      <c r="Z84" s="86"/>
      <c r="AA84" s="86"/>
      <c r="AB84" s="86"/>
      <c r="AC84" s="86"/>
      <c r="AD84" s="86"/>
      <c r="AE84" s="86"/>
      <c r="AF84" s="86"/>
      <c r="AG84" s="86"/>
      <c r="AH84" s="86"/>
      <c r="AI84" s="86"/>
      <c r="AJ84" s="86"/>
      <c r="AK84" s="86"/>
      <c r="AL84" s="86"/>
      <c r="AM84" s="86"/>
      <c r="AN84" s="86"/>
      <c r="AO84" s="86"/>
      <c r="AP84" s="86"/>
      <c r="AQ84" s="86"/>
      <c r="AR84" s="86"/>
      <c r="AS84" s="86"/>
      <c r="AT84" s="86"/>
      <c r="AU84" s="86"/>
      <c r="AV84" s="86"/>
      <c r="AW84" s="86"/>
      <c r="AX84" s="86"/>
      <c r="AY84" s="86"/>
      <c r="AZ84" s="86"/>
      <c r="BA84" s="86"/>
      <c r="BB84" s="86"/>
      <c r="BC84" s="86"/>
      <c r="BD84" s="86"/>
      <c r="BE84" s="86"/>
      <c r="BF84" s="86"/>
      <c r="BG84" s="86"/>
      <c r="BH84" s="86"/>
      <c r="BI84" s="86"/>
      <c r="BJ84" s="87"/>
    </row>
    <row r="85" spans="1:62" s="31" customFormat="1" x14ac:dyDescent="0.3">
      <c r="A85" s="29">
        <v>83</v>
      </c>
      <c r="B85" s="5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32"/>
      <c r="P85" s="59"/>
      <c r="Q85" s="86">
        <f>IF(ROW($A85)+DifIdConj!Q85&lt;93, INDEX(PotPensRurH!Q:Q,ROW($A85)+DifIdConj!Q85)*INDEX(txMortH!Q:Q,ROW($A85)+DifIdConj!Q85)*INDEX(PgPensRurH!Q:Q,ROW($A85)+DifIdConj!Q85),0)</f>
        <v>1162.1418564457047</v>
      </c>
      <c r="R85" s="86">
        <f>IF(ROW($A85)+DifIdConj!R85&lt;93, INDEX(PotPensRurH!R:R,ROW($A85)+DifIdConj!R85)*INDEX(txMortH!R:R,ROW($A85)+DifIdConj!R85)*INDEX(PgPensRurH!R:R,ROW($A85)+DifIdConj!R85),0)</f>
        <v>1185.3963208067992</v>
      </c>
      <c r="S85" s="86">
        <f>IF(ROW($A85)+DifIdConj!S85&lt;93, INDEX(PotPensRurH!S:S,ROW($A85)+DifIdConj!S85)*INDEX(txMortH!S:S,ROW($A85)+DifIdConj!S85)*INDEX(PgPensRurH!S:S,ROW($A85)+DifIdConj!S85),0)</f>
        <v>1198.3800634084105</v>
      </c>
      <c r="T85" s="86"/>
      <c r="U85" s="86"/>
      <c r="V85" s="86"/>
      <c r="W85" s="86"/>
      <c r="X85" s="86"/>
      <c r="Y85" s="86"/>
      <c r="Z85" s="86"/>
      <c r="AA85" s="86"/>
      <c r="AB85" s="86"/>
      <c r="AC85" s="86"/>
      <c r="AD85" s="86"/>
      <c r="AE85" s="86"/>
      <c r="AF85" s="86"/>
      <c r="AG85" s="86"/>
      <c r="AH85" s="86"/>
      <c r="AI85" s="86"/>
      <c r="AJ85" s="86"/>
      <c r="AK85" s="86"/>
      <c r="AL85" s="86"/>
      <c r="AM85" s="86"/>
      <c r="AN85" s="86"/>
      <c r="AO85" s="86"/>
      <c r="AP85" s="86"/>
      <c r="AQ85" s="86"/>
      <c r="AR85" s="86"/>
      <c r="AS85" s="86"/>
      <c r="AT85" s="86"/>
      <c r="AU85" s="86"/>
      <c r="AV85" s="86"/>
      <c r="AW85" s="86"/>
      <c r="AX85" s="86"/>
      <c r="AY85" s="86"/>
      <c r="AZ85" s="86"/>
      <c r="BA85" s="86"/>
      <c r="BB85" s="86"/>
      <c r="BC85" s="86"/>
      <c r="BD85" s="86"/>
      <c r="BE85" s="86"/>
      <c r="BF85" s="86"/>
      <c r="BG85" s="86"/>
      <c r="BH85" s="86"/>
      <c r="BI85" s="86"/>
      <c r="BJ85" s="87"/>
    </row>
    <row r="86" spans="1:62" s="31" customFormat="1" x14ac:dyDescent="0.3">
      <c r="A86" s="29">
        <v>84</v>
      </c>
      <c r="B86" s="5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32"/>
      <c r="P86" s="59"/>
      <c r="Q86" s="86">
        <f>IF(ROW($A86)+DifIdConj!Q86&lt;93, INDEX(PotPensRurH!Q:Q,ROW($A86)+DifIdConj!Q86)*INDEX(txMortH!Q:Q,ROW($A86)+DifIdConj!Q86)*INDEX(PgPensRurH!Q:Q,ROW($A86)+DifIdConj!Q86),0)</f>
        <v>983.70925529160399</v>
      </c>
      <c r="R86" s="86">
        <f>IF(ROW($A86)+DifIdConj!R86&lt;93, INDEX(PotPensRurH!R:R,ROW($A86)+DifIdConj!R86)*INDEX(txMortH!R:R,ROW($A86)+DifIdConj!R86)*INDEX(PgPensRurH!R:R,ROW($A86)+DifIdConj!R86),0)</f>
        <v>1021.6920684471115</v>
      </c>
      <c r="S86" s="86">
        <f>IF(ROW($A86)+DifIdConj!S86&lt;93, INDEX(PotPensRurH!S:S,ROW($A86)+DifIdConj!S86)*INDEX(txMortH!S:S,ROW($A86)+DifIdConj!S86)*INDEX(PgPensRurH!S:S,ROW($A86)+DifIdConj!S86),0)</f>
        <v>1044.2993345962727</v>
      </c>
      <c r="T86" s="86"/>
      <c r="U86" s="86"/>
      <c r="V86" s="86"/>
      <c r="W86" s="86"/>
      <c r="X86" s="86"/>
      <c r="Y86" s="86"/>
      <c r="Z86" s="86"/>
      <c r="AA86" s="86"/>
      <c r="AB86" s="86"/>
      <c r="AC86" s="86"/>
      <c r="AD86" s="86"/>
      <c r="AE86" s="86"/>
      <c r="AF86" s="86"/>
      <c r="AG86" s="86"/>
      <c r="AH86" s="86"/>
      <c r="AI86" s="86"/>
      <c r="AJ86" s="86"/>
      <c r="AK86" s="86"/>
      <c r="AL86" s="86"/>
      <c r="AM86" s="86"/>
      <c r="AN86" s="86"/>
      <c r="AO86" s="86"/>
      <c r="AP86" s="86"/>
      <c r="AQ86" s="86"/>
      <c r="AR86" s="86"/>
      <c r="AS86" s="86"/>
      <c r="AT86" s="86"/>
      <c r="AU86" s="86"/>
      <c r="AV86" s="86"/>
      <c r="AW86" s="86"/>
      <c r="AX86" s="86"/>
      <c r="AY86" s="86"/>
      <c r="AZ86" s="86"/>
      <c r="BA86" s="86"/>
      <c r="BB86" s="86"/>
      <c r="BC86" s="86"/>
      <c r="BD86" s="86"/>
      <c r="BE86" s="86"/>
      <c r="BF86" s="86"/>
      <c r="BG86" s="86"/>
      <c r="BH86" s="86"/>
      <c r="BI86" s="86"/>
      <c r="BJ86" s="87"/>
    </row>
    <row r="87" spans="1:62" s="31" customFormat="1" x14ac:dyDescent="0.3">
      <c r="A87" s="29">
        <v>85</v>
      </c>
      <c r="B87" s="5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32"/>
      <c r="P87" s="59"/>
      <c r="Q87" s="86">
        <f>IF(ROW($A87)+DifIdConj!Q87&lt;93, INDEX(PotPensRurH!Q:Q,ROW($A87)+DifIdConj!Q87)*INDEX(txMortH!Q:Q,ROW($A87)+DifIdConj!Q87)*INDEX(PgPensRurH!Q:Q,ROW($A87)+DifIdConj!Q87),0)</f>
        <v>436.59740554478424</v>
      </c>
      <c r="R87" s="86">
        <f>IF(ROW($A87)+DifIdConj!R87&lt;93, INDEX(PotPensRurH!R:R,ROW($A87)+DifIdConj!R87)*INDEX(txMortH!R:R,ROW($A87)+DifIdConj!R87)*INDEX(PgPensRurH!R:R,ROW($A87)+DifIdConj!R87),0)</f>
        <v>460.2379730266602</v>
      </c>
      <c r="S87" s="86">
        <f>IF(ROW($A87)+DifIdConj!S87&lt;93, INDEX(PotPensRurH!S:S,ROW($A87)+DifIdConj!S87)*INDEX(txMortH!S:S,ROW($A87)+DifIdConj!S87)*INDEX(PgPensRurH!S:S,ROW($A87)+DifIdConj!S87),0)</f>
        <v>478.57414725082992</v>
      </c>
      <c r="T87" s="86"/>
      <c r="U87" s="86"/>
      <c r="V87" s="86"/>
      <c r="W87" s="86"/>
      <c r="X87" s="86"/>
      <c r="Y87" s="86"/>
      <c r="Z87" s="86"/>
      <c r="AA87" s="86"/>
      <c r="AB87" s="86"/>
      <c r="AC87" s="86"/>
      <c r="AD87" s="86"/>
      <c r="AE87" s="86"/>
      <c r="AF87" s="86"/>
      <c r="AG87" s="86"/>
      <c r="AH87" s="86"/>
      <c r="AI87" s="86"/>
      <c r="AJ87" s="86"/>
      <c r="AK87" s="86"/>
      <c r="AL87" s="86"/>
      <c r="AM87" s="86"/>
      <c r="AN87" s="86"/>
      <c r="AO87" s="86"/>
      <c r="AP87" s="86"/>
      <c r="AQ87" s="86"/>
      <c r="AR87" s="86"/>
      <c r="AS87" s="86"/>
      <c r="AT87" s="86"/>
      <c r="AU87" s="86"/>
      <c r="AV87" s="86"/>
      <c r="AW87" s="86"/>
      <c r="AX87" s="86"/>
      <c r="AY87" s="86"/>
      <c r="AZ87" s="86"/>
      <c r="BA87" s="86"/>
      <c r="BB87" s="86"/>
      <c r="BC87" s="86"/>
      <c r="BD87" s="86"/>
      <c r="BE87" s="86"/>
      <c r="BF87" s="86"/>
      <c r="BG87" s="86"/>
      <c r="BH87" s="86"/>
      <c r="BI87" s="86"/>
      <c r="BJ87" s="87"/>
    </row>
    <row r="88" spans="1:62" s="31" customFormat="1" x14ac:dyDescent="0.3">
      <c r="A88" s="29">
        <v>86</v>
      </c>
      <c r="B88" s="5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32"/>
      <c r="P88" s="59"/>
      <c r="Q88" s="86">
        <f>IF(ROW($A88)+DifIdConj!Q88&lt;93, INDEX(PotPensRurH!Q:Q,ROW($A88)+DifIdConj!Q88)*INDEX(txMortH!Q:Q,ROW($A88)+DifIdConj!Q88)*INDEX(PgPensRurH!Q:Q,ROW($A88)+DifIdConj!Q88),0)</f>
        <v>878.93016641200666</v>
      </c>
      <c r="R88" s="86">
        <f>IF(ROW($A88)+DifIdConj!R88&lt;93, INDEX(PotPensRurH!R:R,ROW($A88)+DifIdConj!R88)*INDEX(txMortH!R:R,ROW($A88)+DifIdConj!R88)*INDEX(PgPensRurH!R:R,ROW($A88)+DifIdConj!R88),0)</f>
        <v>930.56847837048701</v>
      </c>
      <c r="S88" s="86">
        <f>IF(ROW($A88)+DifIdConj!S88&lt;93, INDEX(PotPensRurH!S:S,ROW($A88)+DifIdConj!S88)*INDEX(txMortH!S:S,ROW($A88)+DifIdConj!S88)*INDEX(PgPensRurH!S:S,ROW($A88)+DifIdConj!S88),0)</f>
        <v>985.2717423682883</v>
      </c>
      <c r="T88" s="86"/>
      <c r="U88" s="86"/>
      <c r="V88" s="86"/>
      <c r="W88" s="86"/>
      <c r="X88" s="86"/>
      <c r="Y88" s="86"/>
      <c r="Z88" s="86"/>
      <c r="AA88" s="86"/>
      <c r="AB88" s="86"/>
      <c r="AC88" s="86"/>
      <c r="AD88" s="86"/>
      <c r="AE88" s="86"/>
      <c r="AF88" s="86"/>
      <c r="AG88" s="86"/>
      <c r="AH88" s="86"/>
      <c r="AI88" s="86"/>
      <c r="AJ88" s="86"/>
      <c r="AK88" s="86"/>
      <c r="AL88" s="86"/>
      <c r="AM88" s="86"/>
      <c r="AN88" s="86"/>
      <c r="AO88" s="86"/>
      <c r="AP88" s="86"/>
      <c r="AQ88" s="86"/>
      <c r="AR88" s="86"/>
      <c r="AS88" s="86"/>
      <c r="AT88" s="86"/>
      <c r="AU88" s="86"/>
      <c r="AV88" s="86"/>
      <c r="AW88" s="86"/>
      <c r="AX88" s="86"/>
      <c r="AY88" s="86"/>
      <c r="AZ88" s="86"/>
      <c r="BA88" s="86"/>
      <c r="BB88" s="86"/>
      <c r="BC88" s="86"/>
      <c r="BD88" s="86"/>
      <c r="BE88" s="86"/>
      <c r="BF88" s="86"/>
      <c r="BG88" s="86"/>
      <c r="BH88" s="86"/>
      <c r="BI88" s="86"/>
      <c r="BJ88" s="87"/>
    </row>
    <row r="89" spans="1:62" s="31" customFormat="1" x14ac:dyDescent="0.3">
      <c r="A89" s="29">
        <v>87</v>
      </c>
      <c r="B89" s="5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32"/>
      <c r="P89" s="59"/>
      <c r="Q89" s="86">
        <f>IF(ROW($A89)+DifIdConj!Q89&lt;93, INDEX(PotPensRurH!Q:Q,ROW($A89)+DifIdConj!Q89)*INDEX(txMortH!Q:Q,ROW($A89)+DifIdConj!Q89)*INDEX(PgPensRurH!Q:Q,ROW($A89)+DifIdConj!Q89),0)</f>
        <v>878.93016641200666</v>
      </c>
      <c r="R89" s="86">
        <f>IF(ROW($A89)+DifIdConj!R89&lt;93, INDEX(PotPensRurH!R:R,ROW($A89)+DifIdConj!R89)*INDEX(txMortH!R:R,ROW($A89)+DifIdConj!R89)*INDEX(PgPensRurH!R:R,ROW($A89)+DifIdConj!R89),0)</f>
        <v>930.56847837048701</v>
      </c>
      <c r="S89" s="86">
        <f>IF(ROW($A89)+DifIdConj!S89&lt;93, INDEX(PotPensRurH!S:S,ROW($A89)+DifIdConj!S89)*INDEX(txMortH!S:S,ROW($A89)+DifIdConj!S89)*INDEX(PgPensRurH!S:S,ROW($A89)+DifIdConj!S89),0)</f>
        <v>985.2717423682883</v>
      </c>
      <c r="T89" s="86"/>
      <c r="U89" s="86"/>
      <c r="V89" s="86"/>
      <c r="W89" s="86"/>
      <c r="X89" s="86"/>
      <c r="Y89" s="86"/>
      <c r="Z89" s="86"/>
      <c r="AA89" s="86"/>
      <c r="AB89" s="86"/>
      <c r="AC89" s="86"/>
      <c r="AD89" s="86"/>
      <c r="AE89" s="86"/>
      <c r="AF89" s="86"/>
      <c r="AG89" s="86"/>
      <c r="AH89" s="86"/>
      <c r="AI89" s="86"/>
      <c r="AJ89" s="86"/>
      <c r="AK89" s="86"/>
      <c r="AL89" s="86"/>
      <c r="AM89" s="86"/>
      <c r="AN89" s="86"/>
      <c r="AO89" s="86"/>
      <c r="AP89" s="86"/>
      <c r="AQ89" s="86"/>
      <c r="AR89" s="86"/>
      <c r="AS89" s="86"/>
      <c r="AT89" s="86"/>
      <c r="AU89" s="86"/>
      <c r="AV89" s="86"/>
      <c r="AW89" s="86"/>
      <c r="AX89" s="86"/>
      <c r="AY89" s="86"/>
      <c r="AZ89" s="86"/>
      <c r="BA89" s="86"/>
      <c r="BB89" s="86"/>
      <c r="BC89" s="86"/>
      <c r="BD89" s="86"/>
      <c r="BE89" s="86"/>
      <c r="BF89" s="86"/>
      <c r="BG89" s="86"/>
      <c r="BH89" s="86"/>
      <c r="BI89" s="86"/>
      <c r="BJ89" s="87"/>
    </row>
    <row r="90" spans="1:62" s="31" customFormat="1" x14ac:dyDescent="0.3">
      <c r="A90" s="29">
        <v>88</v>
      </c>
      <c r="B90" s="5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32"/>
      <c r="P90" s="59"/>
      <c r="Q90" s="86">
        <f>IF(ROW($A90)+DifIdConj!Q90&lt;93, INDEX(PotPensRurH!Q:Q,ROW($A90)+DifIdConj!Q90)*INDEX(txMortH!Q:Q,ROW($A90)+DifIdConj!Q90)*INDEX(PgPensRurH!Q:Q,ROW($A90)+DifIdConj!Q90),0)</f>
        <v>878.93016641200666</v>
      </c>
      <c r="R90" s="86">
        <f>IF(ROW($A90)+DifIdConj!R90&lt;93, INDEX(PotPensRurH!R:R,ROW($A90)+DifIdConj!R90)*INDEX(txMortH!R:R,ROW($A90)+DifIdConj!R90)*INDEX(PgPensRurH!R:R,ROW($A90)+DifIdConj!R90),0)</f>
        <v>930.56847837048701</v>
      </c>
      <c r="S90" s="86">
        <f>IF(ROW($A90)+DifIdConj!S90&lt;93, INDEX(PotPensRurH!S:S,ROW($A90)+DifIdConj!S90)*INDEX(txMortH!S:S,ROW($A90)+DifIdConj!S90)*INDEX(PgPensRurH!S:S,ROW($A90)+DifIdConj!S90),0)</f>
        <v>985.2717423682883</v>
      </c>
      <c r="T90" s="86"/>
      <c r="U90" s="86"/>
      <c r="V90" s="86"/>
      <c r="W90" s="86"/>
      <c r="X90" s="86"/>
      <c r="Y90" s="86"/>
      <c r="Z90" s="86"/>
      <c r="AA90" s="86"/>
      <c r="AB90" s="86"/>
      <c r="AC90" s="86"/>
      <c r="AD90" s="86"/>
      <c r="AE90" s="86"/>
      <c r="AF90" s="86"/>
      <c r="AG90" s="86"/>
      <c r="AH90" s="86"/>
      <c r="AI90" s="86"/>
      <c r="AJ90" s="86"/>
      <c r="AK90" s="86"/>
      <c r="AL90" s="86"/>
      <c r="AM90" s="86"/>
      <c r="AN90" s="86"/>
      <c r="AO90" s="86"/>
      <c r="AP90" s="86"/>
      <c r="AQ90" s="86"/>
      <c r="AR90" s="86"/>
      <c r="AS90" s="86"/>
      <c r="AT90" s="86"/>
      <c r="AU90" s="86"/>
      <c r="AV90" s="86"/>
      <c r="AW90" s="86"/>
      <c r="AX90" s="86"/>
      <c r="AY90" s="86"/>
      <c r="AZ90" s="86"/>
      <c r="BA90" s="86"/>
      <c r="BB90" s="86"/>
      <c r="BC90" s="86"/>
      <c r="BD90" s="86"/>
      <c r="BE90" s="86"/>
      <c r="BF90" s="86"/>
      <c r="BG90" s="86"/>
      <c r="BH90" s="86"/>
      <c r="BI90" s="86"/>
      <c r="BJ90" s="87"/>
    </row>
    <row r="91" spans="1:62" s="31" customFormat="1" x14ac:dyDescent="0.3">
      <c r="A91" s="29">
        <v>89</v>
      </c>
      <c r="B91" s="5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32"/>
      <c r="P91" s="59"/>
      <c r="Q91" s="86">
        <f>IF(ROW($A91)+DifIdConj!Q91&lt;93, INDEX(PotPensRurH!Q:Q,ROW($A91)+DifIdConj!Q91)*INDEX(txMortH!Q:Q,ROW($A91)+DifIdConj!Q91)*INDEX(PgPensRurH!Q:Q,ROW($A91)+DifIdConj!Q91),0)</f>
        <v>878.93016641200666</v>
      </c>
      <c r="R91" s="86">
        <f>IF(ROW($A91)+DifIdConj!R91&lt;93, INDEX(PotPensRurH!R:R,ROW($A91)+DifIdConj!R91)*INDEX(txMortH!R:R,ROW($A91)+DifIdConj!R91)*INDEX(PgPensRurH!R:R,ROW($A91)+DifIdConj!R91),0)</f>
        <v>930.56847837048701</v>
      </c>
      <c r="S91" s="86">
        <f>IF(ROW($A91)+DifIdConj!S91&lt;93, INDEX(PotPensRurH!S:S,ROW($A91)+DifIdConj!S91)*INDEX(txMortH!S:S,ROW($A91)+DifIdConj!S91)*INDEX(PgPensRurH!S:S,ROW($A91)+DifIdConj!S91),0)</f>
        <v>985.2717423682883</v>
      </c>
      <c r="T91" s="86"/>
      <c r="U91" s="86"/>
      <c r="V91" s="86"/>
      <c r="W91" s="86"/>
      <c r="X91" s="86"/>
      <c r="Y91" s="86"/>
      <c r="Z91" s="86"/>
      <c r="AA91" s="86"/>
      <c r="AB91" s="86"/>
      <c r="AC91" s="86"/>
      <c r="AD91" s="86"/>
      <c r="AE91" s="86"/>
      <c r="AF91" s="86"/>
      <c r="AG91" s="86"/>
      <c r="AH91" s="86"/>
      <c r="AI91" s="86"/>
      <c r="AJ91" s="86"/>
      <c r="AK91" s="86"/>
      <c r="AL91" s="86"/>
      <c r="AM91" s="86"/>
      <c r="AN91" s="86"/>
      <c r="AO91" s="86"/>
      <c r="AP91" s="86"/>
      <c r="AQ91" s="86"/>
      <c r="AR91" s="86"/>
      <c r="AS91" s="86"/>
      <c r="AT91" s="86"/>
      <c r="AU91" s="86"/>
      <c r="AV91" s="86"/>
      <c r="AW91" s="86"/>
      <c r="AX91" s="86"/>
      <c r="AY91" s="86"/>
      <c r="AZ91" s="86"/>
      <c r="BA91" s="86"/>
      <c r="BB91" s="86"/>
      <c r="BC91" s="86"/>
      <c r="BD91" s="86"/>
      <c r="BE91" s="86"/>
      <c r="BF91" s="86"/>
      <c r="BG91" s="86"/>
      <c r="BH91" s="86"/>
      <c r="BI91" s="86"/>
      <c r="BJ91" s="87"/>
    </row>
    <row r="92" spans="1:62" s="31" customFormat="1" x14ac:dyDescent="0.3">
      <c r="A92" s="54">
        <v>90</v>
      </c>
      <c r="B92" s="7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35"/>
      <c r="P92" s="74"/>
      <c r="Q92" s="88">
        <f>IF(ROW($A92)+DifIdConj!Q92&lt;93, INDEX(PotPensRurH!Q:Q,ROW($A92)+DifIdConj!Q92)*INDEX(txMortH!Q:Q,ROW($A92)+DifIdConj!Q92)*INDEX(PgPensRurH!Q:Q,ROW($A92)+DifIdConj!Q92),0)</f>
        <v>878.93016641200666</v>
      </c>
      <c r="R92" s="88">
        <f>IF(ROW($A92)+DifIdConj!R92&lt;93, INDEX(PotPensRurH!R:R,ROW($A92)+DifIdConj!R92)*INDEX(txMortH!R:R,ROW($A92)+DifIdConj!R92)*INDEX(PgPensRurH!R:R,ROW($A92)+DifIdConj!R92),0)</f>
        <v>930.56847837048701</v>
      </c>
      <c r="S92" s="88">
        <f>IF(ROW($A92)+DifIdConj!S92&lt;93, INDEX(PotPensRurH!S:S,ROW($A92)+DifIdConj!S92)*INDEX(txMortH!S:S,ROW($A92)+DifIdConj!S92)*INDEX(PgPensRurH!S:S,ROW($A92)+DifIdConj!S92),0)</f>
        <v>985.2717423682883</v>
      </c>
      <c r="T92" s="88"/>
      <c r="U92" s="88"/>
      <c r="V92" s="88"/>
      <c r="W92" s="88"/>
      <c r="X92" s="88"/>
      <c r="Y92" s="88"/>
      <c r="Z92" s="88"/>
      <c r="AA92" s="88"/>
      <c r="AB92" s="88"/>
      <c r="AC92" s="88"/>
      <c r="AD92" s="88"/>
      <c r="AE92" s="88"/>
      <c r="AF92" s="88"/>
      <c r="AG92" s="88"/>
      <c r="AH92" s="88"/>
      <c r="AI92" s="88"/>
      <c r="AJ92" s="88"/>
      <c r="AK92" s="88"/>
      <c r="AL92" s="88"/>
      <c r="AM92" s="88"/>
      <c r="AN92" s="88"/>
      <c r="AO92" s="88"/>
      <c r="AP92" s="88"/>
      <c r="AQ92" s="88"/>
      <c r="AR92" s="88"/>
      <c r="AS92" s="88"/>
      <c r="AT92" s="88"/>
      <c r="AU92" s="88"/>
      <c r="AV92" s="88"/>
      <c r="AW92" s="88"/>
      <c r="AX92" s="88"/>
      <c r="AY92" s="88"/>
      <c r="AZ92" s="88"/>
      <c r="BA92" s="88"/>
      <c r="BB92" s="88"/>
      <c r="BC92" s="88"/>
      <c r="BD92" s="88"/>
      <c r="BE92" s="88"/>
      <c r="BF92" s="88"/>
      <c r="BG92" s="88"/>
      <c r="BH92" s="88"/>
      <c r="BI92" s="88"/>
      <c r="BJ92" s="89"/>
    </row>
    <row r="94" spans="1:62" x14ac:dyDescent="0.3">
      <c r="A94" s="84" t="s">
        <v>4</v>
      </c>
      <c r="B94" s="85">
        <f t="shared" ref="B94:N94" si="0">SUM(B2:B92)</f>
        <v>0</v>
      </c>
      <c r="C94" s="85">
        <f t="shared" si="0"/>
        <v>0</v>
      </c>
      <c r="D94" s="85">
        <f t="shared" si="0"/>
        <v>0</v>
      </c>
      <c r="E94" s="85">
        <f t="shared" si="0"/>
        <v>0</v>
      </c>
      <c r="F94" s="85">
        <f t="shared" si="0"/>
        <v>0</v>
      </c>
      <c r="G94" s="85">
        <f t="shared" si="0"/>
        <v>0</v>
      </c>
      <c r="H94" s="85">
        <f t="shared" si="0"/>
        <v>0</v>
      </c>
      <c r="I94" s="85">
        <f t="shared" si="0"/>
        <v>0</v>
      </c>
      <c r="J94" s="85">
        <f t="shared" si="0"/>
        <v>0</v>
      </c>
      <c r="K94" s="85">
        <f t="shared" si="0"/>
        <v>0</v>
      </c>
      <c r="L94" s="85">
        <f t="shared" si="0"/>
        <v>0</v>
      </c>
      <c r="M94" s="85">
        <f t="shared" si="0"/>
        <v>0</v>
      </c>
      <c r="N94" s="85">
        <f t="shared" si="0"/>
        <v>0</v>
      </c>
      <c r="O94" s="44">
        <f t="shared" ref="O94:BJ94" si="1">SUM(O2:O92)</f>
        <v>0</v>
      </c>
      <c r="P94" s="44">
        <f t="shared" si="1"/>
        <v>0</v>
      </c>
      <c r="Q94" s="44">
        <f t="shared" si="1"/>
        <v>94851.162304904283</v>
      </c>
      <c r="R94" s="44">
        <f t="shared" si="1"/>
        <v>96307.610110272959</v>
      </c>
      <c r="S94" s="44">
        <f t="shared" si="1"/>
        <v>97923.522482171655</v>
      </c>
      <c r="T94" s="44">
        <f t="shared" si="1"/>
        <v>0</v>
      </c>
      <c r="U94" s="44">
        <f t="shared" si="1"/>
        <v>0</v>
      </c>
      <c r="V94" s="44">
        <f t="shared" si="1"/>
        <v>0</v>
      </c>
      <c r="W94" s="44">
        <f t="shared" si="1"/>
        <v>0</v>
      </c>
      <c r="X94" s="44">
        <f t="shared" si="1"/>
        <v>0</v>
      </c>
      <c r="Y94" s="44">
        <f t="shared" si="1"/>
        <v>0</v>
      </c>
      <c r="Z94" s="44">
        <f t="shared" si="1"/>
        <v>0</v>
      </c>
      <c r="AA94" s="44">
        <f t="shared" si="1"/>
        <v>0</v>
      </c>
      <c r="AB94" s="44">
        <f t="shared" si="1"/>
        <v>0</v>
      </c>
      <c r="AC94" s="44">
        <f t="shared" si="1"/>
        <v>0</v>
      </c>
      <c r="AD94" s="44">
        <f t="shared" si="1"/>
        <v>0</v>
      </c>
      <c r="AE94" s="44">
        <f t="shared" si="1"/>
        <v>0</v>
      </c>
      <c r="AF94" s="44">
        <f t="shared" si="1"/>
        <v>0</v>
      </c>
      <c r="AG94" s="44">
        <f t="shared" si="1"/>
        <v>0</v>
      </c>
      <c r="AH94" s="44">
        <f t="shared" si="1"/>
        <v>0</v>
      </c>
      <c r="AI94" s="44">
        <f t="shared" si="1"/>
        <v>0</v>
      </c>
      <c r="AJ94" s="44">
        <f t="shared" si="1"/>
        <v>0</v>
      </c>
      <c r="AK94" s="44">
        <f t="shared" si="1"/>
        <v>0</v>
      </c>
      <c r="AL94" s="44">
        <f t="shared" si="1"/>
        <v>0</v>
      </c>
      <c r="AM94" s="44">
        <f t="shared" si="1"/>
        <v>0</v>
      </c>
      <c r="AN94" s="44">
        <f t="shared" si="1"/>
        <v>0</v>
      </c>
      <c r="AO94" s="44">
        <f t="shared" si="1"/>
        <v>0</v>
      </c>
      <c r="AP94" s="44">
        <f t="shared" si="1"/>
        <v>0</v>
      </c>
      <c r="AQ94" s="44">
        <f t="shared" si="1"/>
        <v>0</v>
      </c>
      <c r="AR94" s="44">
        <f t="shared" si="1"/>
        <v>0</v>
      </c>
      <c r="AS94" s="44">
        <f t="shared" si="1"/>
        <v>0</v>
      </c>
      <c r="AT94" s="44">
        <f t="shared" si="1"/>
        <v>0</v>
      </c>
      <c r="AU94" s="44">
        <f t="shared" si="1"/>
        <v>0</v>
      </c>
      <c r="AV94" s="44">
        <f t="shared" si="1"/>
        <v>0</v>
      </c>
      <c r="AW94" s="44">
        <f t="shared" si="1"/>
        <v>0</v>
      </c>
      <c r="AX94" s="44">
        <f t="shared" si="1"/>
        <v>0</v>
      </c>
      <c r="AY94" s="44">
        <f t="shared" si="1"/>
        <v>0</v>
      </c>
      <c r="AZ94" s="44">
        <f t="shared" si="1"/>
        <v>0</v>
      </c>
      <c r="BA94" s="44">
        <f t="shared" si="1"/>
        <v>0</v>
      </c>
      <c r="BB94" s="44">
        <f t="shared" si="1"/>
        <v>0</v>
      </c>
      <c r="BC94" s="44">
        <f t="shared" si="1"/>
        <v>0</v>
      </c>
      <c r="BD94" s="44">
        <f t="shared" si="1"/>
        <v>0</v>
      </c>
      <c r="BE94" s="44">
        <f t="shared" si="1"/>
        <v>0</v>
      </c>
      <c r="BF94" s="44">
        <f t="shared" si="1"/>
        <v>0</v>
      </c>
      <c r="BG94" s="44">
        <f t="shared" si="1"/>
        <v>0</v>
      </c>
      <c r="BH94" s="44">
        <f t="shared" si="1"/>
        <v>0</v>
      </c>
      <c r="BI94" s="44">
        <f t="shared" si="1"/>
        <v>0</v>
      </c>
      <c r="BJ94" s="44">
        <f t="shared" si="1"/>
        <v>0</v>
      </c>
    </row>
  </sheetData>
  <hyperlinks>
    <hyperlink ref="A1" location="Índice!A2" display="ÍNDICE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BJ94"/>
  <sheetViews>
    <sheetView workbookViewId="0">
      <pane xSplit="1" ySplit="1" topLeftCell="Q2" activePane="bottomRight" state="frozen"/>
      <selection activeCell="W92" sqref="W92"/>
      <selection pane="topRight" activeCell="W92" sqref="W92"/>
      <selection pane="bottomLeft" activeCell="W92" sqref="W92"/>
      <selection pane="bottomRight" activeCell="X12" sqref="X12"/>
    </sheetView>
  </sheetViews>
  <sheetFormatPr defaultColWidth="8.85546875" defaultRowHeight="16.5" x14ac:dyDescent="0.3"/>
  <cols>
    <col min="1" max="1" width="8.85546875" style="106" customWidth="1"/>
    <col min="2" max="14" width="11.140625" style="98" hidden="1" customWidth="1"/>
    <col min="15" max="62" width="11.140625" style="98" customWidth="1"/>
    <col min="63" max="16384" width="8.85546875" style="98"/>
  </cols>
  <sheetData>
    <row r="1" spans="1:62" s="93" customFormat="1" ht="35.25" customHeight="1" x14ac:dyDescent="0.3">
      <c r="A1" s="90" t="s">
        <v>12</v>
      </c>
      <c r="B1" s="91">
        <v>2000</v>
      </c>
      <c r="C1" s="91">
        <v>2001</v>
      </c>
      <c r="D1" s="91">
        <v>2002</v>
      </c>
      <c r="E1" s="91">
        <v>2003</v>
      </c>
      <c r="F1" s="91">
        <v>2004</v>
      </c>
      <c r="G1" s="91">
        <v>2005</v>
      </c>
      <c r="H1" s="91">
        <v>2006</v>
      </c>
      <c r="I1" s="91">
        <v>2007</v>
      </c>
      <c r="J1" s="91">
        <v>2008</v>
      </c>
      <c r="K1" s="91">
        <v>2009</v>
      </c>
      <c r="L1" s="91">
        <v>2010</v>
      </c>
      <c r="M1" s="91">
        <v>2011</v>
      </c>
      <c r="N1" s="91">
        <v>2012</v>
      </c>
      <c r="O1" s="91">
        <v>2013</v>
      </c>
      <c r="P1" s="92">
        <v>2014</v>
      </c>
      <c r="Q1" s="91">
        <v>2015</v>
      </c>
      <c r="R1" s="91">
        <v>2016</v>
      </c>
      <c r="S1" s="91">
        <v>2017</v>
      </c>
      <c r="T1" s="91">
        <v>2018</v>
      </c>
      <c r="U1" s="91">
        <v>2019</v>
      </c>
      <c r="V1" s="91">
        <v>2020</v>
      </c>
      <c r="W1" s="91">
        <v>2021</v>
      </c>
      <c r="X1" s="91">
        <v>2022</v>
      </c>
      <c r="Y1" s="91">
        <v>2023</v>
      </c>
      <c r="Z1" s="91">
        <v>2024</v>
      </c>
      <c r="AA1" s="91">
        <v>2025</v>
      </c>
      <c r="AB1" s="91">
        <v>2026</v>
      </c>
      <c r="AC1" s="91">
        <v>2027</v>
      </c>
      <c r="AD1" s="91">
        <v>2028</v>
      </c>
      <c r="AE1" s="91">
        <v>2029</v>
      </c>
      <c r="AF1" s="91">
        <v>2030</v>
      </c>
      <c r="AG1" s="91">
        <v>2031</v>
      </c>
      <c r="AH1" s="91">
        <v>2032</v>
      </c>
      <c r="AI1" s="91">
        <v>2033</v>
      </c>
      <c r="AJ1" s="91">
        <v>2034</v>
      </c>
      <c r="AK1" s="91">
        <v>2035</v>
      </c>
      <c r="AL1" s="91">
        <v>2036</v>
      </c>
      <c r="AM1" s="91">
        <v>2037</v>
      </c>
      <c r="AN1" s="91">
        <v>2038</v>
      </c>
      <c r="AO1" s="91">
        <v>2039</v>
      </c>
      <c r="AP1" s="91">
        <v>2040</v>
      </c>
      <c r="AQ1" s="91">
        <v>2041</v>
      </c>
      <c r="AR1" s="91">
        <v>2042</v>
      </c>
      <c r="AS1" s="91">
        <v>2043</v>
      </c>
      <c r="AT1" s="91">
        <v>2044</v>
      </c>
      <c r="AU1" s="91">
        <v>2045</v>
      </c>
      <c r="AV1" s="91">
        <v>2046</v>
      </c>
      <c r="AW1" s="91">
        <v>2047</v>
      </c>
      <c r="AX1" s="91">
        <v>2048</v>
      </c>
      <c r="AY1" s="91">
        <v>2049</v>
      </c>
      <c r="AZ1" s="91">
        <v>2050</v>
      </c>
      <c r="BA1" s="91">
        <v>2051</v>
      </c>
      <c r="BB1" s="91">
        <v>2052</v>
      </c>
      <c r="BC1" s="91">
        <v>2053</v>
      </c>
      <c r="BD1" s="91">
        <v>2054</v>
      </c>
      <c r="BE1" s="91">
        <v>2055</v>
      </c>
      <c r="BF1" s="91">
        <v>2056</v>
      </c>
      <c r="BG1" s="91">
        <v>2057</v>
      </c>
      <c r="BH1" s="91">
        <v>2058</v>
      </c>
      <c r="BI1" s="91">
        <v>2059</v>
      </c>
      <c r="BJ1" s="91">
        <v>2060</v>
      </c>
    </row>
    <row r="2" spans="1:62" x14ac:dyDescent="0.3">
      <c r="A2" s="94">
        <v>0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6"/>
      <c r="Q2" s="97"/>
      <c r="R2" s="97"/>
      <c r="S2" s="97"/>
      <c r="T2" s="97">
        <f>FePensRurM2!T2</f>
        <v>154.40497351711488</v>
      </c>
      <c r="U2" s="97">
        <f>FePensRurM2!U2</f>
        <v>147.28300765182149</v>
      </c>
      <c r="V2" s="97">
        <f>FePensRurM2!V2</f>
        <v>140.78614770761504</v>
      </c>
      <c r="W2" s="97">
        <f>FePensRurM2!W2</f>
        <v>134.89709702190885</v>
      </c>
      <c r="X2" s="97">
        <f>FePensRurM2!X2</f>
        <v>129.35210560724292</v>
      </c>
      <c r="Y2" s="97">
        <f>FePensRurM2!Y2</f>
        <v>124.33442768970768</v>
      </c>
      <c r="Z2" s="97">
        <f>FePensRurM2!Z2</f>
        <v>119.62800235285901</v>
      </c>
      <c r="AA2" s="97">
        <f>FePensRurM2!AA2</f>
        <v>115.23589864976827</v>
      </c>
      <c r="AB2" s="97">
        <f>FePensRurM2!AB2</f>
        <v>111.1586606758034</v>
      </c>
      <c r="AC2" s="97">
        <f>FePensRurM2!AC2</f>
        <v>107.48656321676862</v>
      </c>
      <c r="AD2" s="97">
        <f>FePensRurM2!AD2</f>
        <v>103.99219644712322</v>
      </c>
      <c r="AE2" s="97">
        <f>FePensRurM2!AE2</f>
        <v>100.76683640116538</v>
      </c>
      <c r="AF2" s="97">
        <f>FePensRurM2!AF2</f>
        <v>97.795777165959052</v>
      </c>
      <c r="AG2" s="97">
        <f>FePensRurM2!AG2</f>
        <v>95.070782719868447</v>
      </c>
      <c r="AH2" s="97">
        <f>FePensRurM2!AH2</f>
        <v>92.785085223060534</v>
      </c>
      <c r="AI2" s="97">
        <f>FePensRurM2!AI2</f>
        <v>90.576571044708956</v>
      </c>
      <c r="AJ2" s="97">
        <f>FePensRurM2!AJ2</f>
        <v>88.540727711003342</v>
      </c>
      <c r="AK2" s="97">
        <f>FePensRurM2!AK2</f>
        <v>86.481492635694678</v>
      </c>
      <c r="AL2" s="97">
        <f>FePensRurM2!AL2</f>
        <v>84.48999824096542</v>
      </c>
      <c r="AM2" s="97">
        <f>FePensRurM2!AM2</f>
        <v>82.576146013071138</v>
      </c>
      <c r="AN2" s="97">
        <f>FePensRurM2!AN2</f>
        <v>80.755578855294431</v>
      </c>
      <c r="AO2" s="97">
        <f>FePensRurM2!AO2</f>
        <v>78.934418197644504</v>
      </c>
      <c r="AP2" s="97">
        <f>FePensRurM2!AP2</f>
        <v>77.207622889669267</v>
      </c>
      <c r="AQ2" s="97">
        <f>FePensRurM2!AQ2</f>
        <v>75.476075223487172</v>
      </c>
      <c r="AR2" s="97">
        <f>FePensRurM2!AR2</f>
        <v>73.841420125019908</v>
      </c>
      <c r="AS2" s="97">
        <f>FePensRurM2!AS2</f>
        <v>72.233278454784866</v>
      </c>
      <c r="AT2" s="97">
        <f>FePensRurM2!AT2</f>
        <v>70.739041212409447</v>
      </c>
      <c r="AU2" s="97">
        <f>FePensRurM2!AU2</f>
        <v>69.271189527782155</v>
      </c>
      <c r="AV2" s="97">
        <f>FePensRurM2!AV2</f>
        <v>67.912945693586195</v>
      </c>
      <c r="AW2" s="97">
        <f>FePensRurM2!AW2</f>
        <v>66.582685798189758</v>
      </c>
      <c r="AX2" s="97">
        <f>FePensRurM2!AX2</f>
        <v>65.287460316555809</v>
      </c>
      <c r="AY2" s="97">
        <f>FePensRurM2!AY2</f>
        <v>64.107152781675438</v>
      </c>
      <c r="AZ2" s="97">
        <f>FePensRurM2!AZ2</f>
        <v>62.956766455719375</v>
      </c>
      <c r="BA2" s="97">
        <f>FePensRurM2!BA2</f>
        <v>61.834725157373086</v>
      </c>
      <c r="BB2" s="97">
        <f>FePensRurM2!BB2</f>
        <v>60.81985958701793</v>
      </c>
      <c r="BC2" s="97">
        <f>FePensRurM2!BC2</f>
        <v>59.753276460313124</v>
      </c>
      <c r="BD2" s="97">
        <f>FePensRurM2!BD2</f>
        <v>58.789452363413382</v>
      </c>
      <c r="BE2" s="97">
        <f>FePensRurM2!BE2</f>
        <v>57.923595059311872</v>
      </c>
      <c r="BF2" s="97">
        <f>FePensRurM2!BF2</f>
        <v>57.000376864307171</v>
      </c>
      <c r="BG2" s="97">
        <f>FePensRurM2!BG2</f>
        <v>56.170162246757151</v>
      </c>
      <c r="BH2" s="97">
        <f>FePensRurM2!BH2</f>
        <v>55.355708554363417</v>
      </c>
      <c r="BI2" s="97">
        <f>FePensRurM2!BI2</f>
        <v>54.555559403663921</v>
      </c>
      <c r="BJ2" s="97">
        <f>FePensRurM2!BJ2</f>
        <v>53.840526062109404</v>
      </c>
    </row>
    <row r="3" spans="1:62" x14ac:dyDescent="0.3">
      <c r="A3" s="94">
        <v>1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6"/>
      <c r="Q3" s="99"/>
      <c r="R3" s="99"/>
      <c r="S3" s="99"/>
      <c r="T3" s="99">
        <f>(S2 - IFERROR(INDEX(FePensRurM2!$B$2:$BJ$92,ROW($A3)- 1 - RegraSaída!T3,COLUMN(T$1)- 1 - RegraSaída!T3),0)*PSobreRurM!T3)*(1-txMortM!T3*FaPensRurM!T3) + FePensRurM2!T3</f>
        <v>169.88193284443793</v>
      </c>
      <c r="U3" s="99">
        <f>(T2 - IFERROR(INDEX(FePensRurM2!$B$2:$BJ$92,ROW($A3)- 1 - RegraSaída!U3,COLUMN(U$1)- 1 - RegraSaída!U3),0)*PSobreRurM!U3)*(1-txMortM!U3*FaPensRurM!U3) + FePensRurM2!U3</f>
        <v>316.61481907180399</v>
      </c>
      <c r="V3" s="99">
        <f>(U2 - IFERROR(INDEX(FePensRurM2!$B$2:$BJ$92,ROW($A3)- 1 - RegraSaída!V3,COLUMN(V$1)- 1 - RegraSaída!V3),0)*PSobreRurM!V3)*(1-txMortM!V3*FaPensRurM!V3) + FePensRurM2!V3</f>
        <v>302.27428831812625</v>
      </c>
      <c r="W3" s="99">
        <f>(V2 - IFERROR(INDEX(FePensRurM2!$B$2:$BJ$92,ROW($A3)- 1 - RegraSaída!W3,COLUMN(W$1)- 1 - RegraSaída!W3),0)*PSobreRurM!W3)*(1-txMortM!W3*FaPensRurM!W3) + FePensRurM2!W3</f>
        <v>289.01238588689989</v>
      </c>
      <c r="X3" s="99">
        <f>(W2 - IFERROR(INDEX(FePensRurM2!$B$2:$BJ$92,ROW($A3)- 1 - RegraSaída!X3,COLUMN(X$1)- 1 - RegraSaída!X3),0)*PSobreRurM!X3)*(1-txMortM!X3*FaPensRurM!X3) + FePensRurM2!X3</f>
        <v>277.03857631622054</v>
      </c>
      <c r="Y3" s="99">
        <f>(X2 - IFERROR(INDEX(FePensRurM2!$B$2:$BJ$92,ROW($A3)- 1 - RegraSaída!Y3,COLUMN(Y$1)- 1 - RegraSaída!Y3),0)*PSobreRurM!Y3)*(1-txMortM!Y3*FaPensRurM!Y3) + FePensRurM2!Y3</f>
        <v>265.86234841794584</v>
      </c>
      <c r="Z3" s="99">
        <f>(Y2 - IFERROR(INDEX(FePensRurM2!$B$2:$BJ$92,ROW($A3)- 1 - RegraSaída!Z3,COLUMN(Z$1)- 1 - RegraSaída!Z3),0)*PSobreRurM!Z3)*(1-txMortM!Z3*FaPensRurM!Z3) + FePensRurM2!Z3</f>
        <v>255.66695641816636</v>
      </c>
      <c r="AA3" s="99">
        <f>(Z2 - IFERROR(INDEX(FePensRurM2!$B$2:$BJ$92,ROW($A3)- 1 - RegraSaída!AA3,COLUMN(AA$1)- 1 - RegraSaída!AA3),0)*PSobreRurM!AA3)*(1-txMortM!AA3*FaPensRurM!AA3) + FePensRurM2!AA3</f>
        <v>246.16075233354383</v>
      </c>
      <c r="AB3" s="99">
        <f>(AA2 - IFERROR(INDEX(FePensRurM2!$B$2:$BJ$92,ROW($A3)- 1 - RegraSaída!AB3,COLUMN(AB$1)- 1 - RegraSaída!AB3),0)*PSobreRurM!AB3)*(1-txMortM!AB3*FaPensRurM!AB3) + FePensRurM2!AB3</f>
        <v>237.46018581749067</v>
      </c>
      <c r="AC3" s="99">
        <f>(AB2 - IFERROR(INDEX(FePensRurM2!$B$2:$BJ$92,ROW($A3)- 1 - RegraSaída!AC3,COLUMN(AC$1)- 1 - RegraSaída!AC3),0)*PSobreRurM!AC3)*(1-txMortM!AC3*FaPensRurM!AC3) + FePensRurM2!AC3</f>
        <v>229.03669149711641</v>
      </c>
      <c r="AD3" s="99">
        <f>(AC2 - IFERROR(INDEX(FePensRurM2!$B$2:$BJ$92,ROW($A3)- 1 - RegraSaída!AD3,COLUMN(AD$1)- 1 - RegraSaída!AD3),0)*PSobreRurM!AD3)*(1-txMortM!AD3*FaPensRurM!AD3) + FePensRurM2!AD3</f>
        <v>221.62303422682479</v>
      </c>
      <c r="AE3" s="99">
        <f>(AD2 - IFERROR(INDEX(FePensRurM2!$B$2:$BJ$92,ROW($A3)- 1 - RegraSaída!AE3,COLUMN(AE$1)- 1 - RegraSaída!AE3),0)*PSobreRurM!AE3)*(1-txMortM!AE3*FaPensRurM!AE3) + FePensRurM2!AE3</f>
        <v>214.31152057902852</v>
      </c>
      <c r="AF3" s="99">
        <f>(AE2 - IFERROR(INDEX(FePensRurM2!$B$2:$BJ$92,ROW($A3)- 1 - RegraSaída!AF3,COLUMN(AF$1)- 1 - RegraSaída!AF3),0)*PSobreRurM!AF3)*(1-txMortM!AF3*FaPensRurM!AF3) + FePensRurM2!AF3</f>
        <v>208.36502612488391</v>
      </c>
      <c r="AG3" s="99">
        <f>(AF2 - IFERROR(INDEX(FePensRurM2!$B$2:$BJ$92,ROW($A3)- 1 - RegraSaída!AG3,COLUMN(AG$1)- 1 - RegraSaída!AG3),0)*PSobreRurM!AG3)*(1-txMortM!AG3*FaPensRurM!AG3) + FePensRurM2!AG3</f>
        <v>171.41758032078999</v>
      </c>
      <c r="AH3" s="99">
        <f>(AG2 - IFERROR(INDEX(FePensRurM2!$B$2:$BJ$92,ROW($A3)- 1 - RegraSaída!AH3,COLUMN(AH$1)- 1 - RegraSaída!AH3),0)*PSobreRurM!AH3)*(1-txMortM!AH3*FaPensRurM!AH3) + FePensRurM2!AH3</f>
        <v>166.61394153511228</v>
      </c>
      <c r="AI3" s="99">
        <f>(AH2 - IFERROR(INDEX(FePensRurM2!$B$2:$BJ$92,ROW($A3)- 1 - RegraSaída!AI3,COLUMN(AI$1)- 1 - RegraSaída!AI3),0)*PSobreRurM!AI3)*(1-txMortM!AI3*FaPensRurM!AI3) + FePensRurM2!AI3</f>
        <v>162.51415443284651</v>
      </c>
      <c r="AJ3" s="99">
        <f>(AI2 - IFERROR(INDEX(FePensRurM2!$B$2:$BJ$92,ROW($A3)- 1 - RegraSaída!AJ3,COLUMN(AJ$1)- 1 - RegraSaída!AJ3),0)*PSobreRurM!AJ3)*(1-txMortM!AJ3*FaPensRurM!AJ3) + FePensRurM2!AJ3</f>
        <v>158.52934418248412</v>
      </c>
      <c r="AK3" s="99">
        <f>(AJ2 - IFERROR(INDEX(FePensRurM2!$B$2:$BJ$92,ROW($A3)- 1 - RegraSaída!AK3,COLUMN(AK$1)- 1 - RegraSaída!AK3),0)*PSobreRurM!AK3)*(1-txMortM!AK3*FaPensRurM!AK3) + FePensRurM2!AK3</f>
        <v>154.75499831021472</v>
      </c>
      <c r="AL3" s="99">
        <f>(AK2 - IFERROR(INDEX(FePensRurM2!$B$2:$BJ$92,ROW($A3)- 1 - RegraSaída!AL3,COLUMN(AL$1)- 1 - RegraSaída!AL3),0)*PSobreRurM!AL3)*(1-txMortM!AL3*FaPensRurM!AL3) + FePensRurM2!AL3</f>
        <v>151.03284776323639</v>
      </c>
      <c r="AM3" s="99">
        <f>(AL2 - IFERROR(INDEX(FePensRurM2!$B$2:$BJ$92,ROW($A3)- 1 - RegraSaída!AM3,COLUMN(AM$1)- 1 - RegraSaída!AM3),0)*PSobreRurM!AM3)*(1-txMortM!AM3*FaPensRurM!AM3) + FePensRurM2!AM3</f>
        <v>147.41623143028448</v>
      </c>
      <c r="AN3" s="99">
        <f>(AM2 - IFERROR(INDEX(FePensRurM2!$B$2:$BJ$92,ROW($A3)- 1 - RegraSaída!AN3,COLUMN(AN$1)- 1 - RegraSaída!AN3),0)*PSobreRurM!AN3)*(1-txMortM!AN3*FaPensRurM!AN3) + FePensRurM2!AN3</f>
        <v>143.91505079761458</v>
      </c>
      <c r="AO3" s="99">
        <f>(AN2 - IFERROR(INDEX(FePensRurM2!$B$2:$BJ$92,ROW($A3)- 1 - RegraSaída!AO3,COLUMN(AO$1)- 1 - RegraSaída!AO3),0)*PSobreRurM!AO3)*(1-txMortM!AO3*FaPensRurM!AO3) + FePensRurM2!AO3</f>
        <v>140.58274230195633</v>
      </c>
      <c r="AP3" s="99">
        <f>(AO2 - IFERROR(INDEX(FePensRurM2!$B$2:$BJ$92,ROW($A3)- 1 - RegraSaída!AP3,COLUMN(AP$1)- 1 - RegraSaída!AP3),0)*PSobreRurM!AP3)*(1-txMortM!AP3*FaPensRurM!AP3) + FePensRurM2!AP3</f>
        <v>137.28763383987189</v>
      </c>
      <c r="AQ3" s="99">
        <f>(AP2 - IFERROR(INDEX(FePensRurM2!$B$2:$BJ$92,ROW($A3)- 1 - RegraSaída!AQ3,COLUMN(AQ$1)- 1 - RegraSaída!AQ3),0)*PSobreRurM!AQ3)*(1-txMortM!AQ3*FaPensRurM!AQ3) + FePensRurM2!AQ3</f>
        <v>134.16247779435622</v>
      </c>
      <c r="AR3" s="99">
        <f>(AQ2 - IFERROR(INDEX(FePensRurM2!$B$2:$BJ$92,ROW($A3)- 1 - RegraSaída!AR3,COLUMN(AR$1)- 1 - RegraSaída!AR3),0)*PSobreRurM!AR3)*(1-txMortM!AR3*FaPensRurM!AR3) + FePensRurM2!AR3</f>
        <v>131.03256939063371</v>
      </c>
      <c r="AS3" s="99">
        <f>(AR2 - IFERROR(INDEX(FePensRurM2!$B$2:$BJ$92,ROW($A3)- 1 - RegraSaída!AS3,COLUMN(AS$1)- 1 - RegraSaída!AS3),0)*PSobreRurM!AS3)*(1-txMortM!AS3*FaPensRurM!AS3) + FePensRurM2!AS3</f>
        <v>128.07514062152012</v>
      </c>
      <c r="AT3" s="99">
        <f>(AS2 - IFERROR(INDEX(FePensRurM2!$B$2:$BJ$92,ROW($A3)- 1 - RegraSaída!AT3,COLUMN(AT$1)- 1 - RegraSaída!AT3),0)*PSobreRurM!AT3)*(1-txMortM!AT3*FaPensRurM!AT3) + FePensRurM2!AT3</f>
        <v>125.18201881408575</v>
      </c>
      <c r="AU3" s="99">
        <f>(AT2 - IFERROR(INDEX(FePensRurM2!$B$2:$BJ$92,ROW($A3)- 1 - RegraSaída!AU3,COLUMN(AU$1)- 1 - RegraSaída!AU3),0)*PSobreRurM!AU3)*(1-txMortM!AU3*FaPensRurM!AU3) + FePensRurM2!AU3</f>
        <v>122.47838850140511</v>
      </c>
      <c r="AV3" s="99">
        <f>(AU2 - IFERROR(INDEX(FePensRurM2!$B$2:$BJ$92,ROW($A3)- 1 - RegraSaída!AV3,COLUMN(AV$1)- 1 - RegraSaída!AV3),0)*PSobreRurM!AV3)*(1-txMortM!AV3*FaPensRurM!AV3) + FePensRurM2!AV3</f>
        <v>119.87673081336666</v>
      </c>
      <c r="AW3" s="99">
        <f>(AV2 - IFERROR(INDEX(FePensRurM2!$B$2:$BJ$92,ROW($A3)- 1 - RegraSaída!AW3,COLUMN(AW$1)- 1 - RegraSaída!AW3),0)*PSobreRurM!AW3)*(1-txMortM!AW3*FaPensRurM!AW3) + FePensRurM2!AW3</f>
        <v>117.38468097575954</v>
      </c>
      <c r="AX3" s="99">
        <f>(AW2 - IFERROR(INDEX(FePensRurM2!$B$2:$BJ$92,ROW($A3)- 1 - RegraSaída!AX3,COLUMN(AX$1)- 1 - RegraSaída!AX3),0)*PSobreRurM!AX3)*(1-txMortM!AX3*FaPensRurM!AX3) + FePensRurM2!AX3</f>
        <v>114.958408610399</v>
      </c>
      <c r="AY3" s="99">
        <f>(AX2 - IFERROR(INDEX(FePensRurM2!$B$2:$BJ$92,ROW($A3)- 1 - RegraSaída!AY3,COLUMN(AY$1)- 1 - RegraSaída!AY3),0)*PSobreRurM!AY3)*(1-txMortM!AY3*FaPensRurM!AY3) + FePensRurM2!AY3</f>
        <v>112.68055125914205</v>
      </c>
      <c r="AZ3" s="99">
        <f>(AY2 - IFERROR(INDEX(FePensRurM2!$B$2:$BJ$92,ROW($A3)- 1 - RegraSaída!AZ3,COLUMN(AZ$1)- 1 - RegraSaída!AZ3),0)*PSobreRurM!AZ3)*(1-txMortM!AZ3*FaPensRurM!AZ3) + FePensRurM2!AZ3</f>
        <v>110.55540538808572</v>
      </c>
      <c r="BA3" s="99">
        <f>(AZ2 - IFERROR(INDEX(FePensRurM2!$B$2:$BJ$92,ROW($A3)- 1 - RegraSaída!BA3,COLUMN(BA$1)- 1 - RegraSaída!BA3),0)*PSobreRurM!BA3)*(1-txMortM!BA3*FaPensRurM!BA3) + FePensRurM2!BA3</f>
        <v>108.49797425940072</v>
      </c>
      <c r="BB3" s="99">
        <f>(BA2 - IFERROR(INDEX(FePensRurM2!$B$2:$BJ$92,ROW($A3)- 1 - RegraSaída!BB3,COLUMN(BB$1)- 1 - RegraSaída!BB3),0)*PSobreRurM!BB3)*(1-txMortM!BB3*FaPensRurM!BB3) + FePensRurM2!BB3</f>
        <v>106.50668169177256</v>
      </c>
      <c r="BC3" s="99">
        <f>(BB2 - IFERROR(INDEX(FePensRurM2!$B$2:$BJ$92,ROW($A3)- 1 - RegraSaída!BC3,COLUMN(BC$1)- 1 - RegraSaída!BC3),0)*PSobreRurM!BC3)*(1-txMortM!BC3*FaPensRurM!BC3) + FePensRurM2!BC3</f>
        <v>104.62256485213551</v>
      </c>
      <c r="BD3" s="99">
        <f>(BC2 - IFERROR(INDEX(FePensRurM2!$B$2:$BJ$92,ROW($A3)- 1 - RegraSaída!BD3,COLUMN(BD$1)- 1 - RegraSaída!BD3),0)*PSobreRurM!BD3)*(1-txMortM!BD3*FaPensRurM!BD3) + FePensRurM2!BD3</f>
        <v>102.7623175230429</v>
      </c>
      <c r="BE3" s="99">
        <f>(BD2 - IFERROR(INDEX(FePensRurM2!$B$2:$BJ$92,ROW($A3)- 1 - RegraSaída!BE3,COLUMN(BE$1)- 1 - RegraSaída!BE3),0)*PSobreRurM!BE3)*(1-txMortM!BE3*FaPensRurM!BE3) + FePensRurM2!BE3</f>
        <v>101.04262275720239</v>
      </c>
      <c r="BF3" s="99">
        <f>(BE2 - IFERROR(INDEX(FePensRurM2!$B$2:$BJ$92,ROW($A3)- 1 - RegraSaída!BF3,COLUMN(BF$1)- 1 - RegraSaída!BF3),0)*PSobreRurM!BF3)*(1-txMortM!BF3*FaPensRurM!BF3) + FePensRurM2!BF3</f>
        <v>99.458688317607141</v>
      </c>
      <c r="BG3" s="99">
        <f>(BF2 - IFERROR(INDEX(FePensRurM2!$B$2:$BJ$92,ROW($A3)- 1 - RegraSaída!BG3,COLUMN(BG$1)- 1 - RegraSaída!BG3),0)*PSobreRurM!BG3)*(1-txMortM!BG3*FaPensRurM!BG3) + FePensRurM2!BG3</f>
        <v>97.855186520555748</v>
      </c>
      <c r="BH3" s="99">
        <f>(BG2 - IFERROR(INDEX(FePensRurM2!$B$2:$BJ$92,ROW($A3)- 1 - RegraSaída!BH3,COLUMN(BH$1)- 1 - RegraSaída!BH3),0)*PSobreRurM!BH3)*(1-txMortM!BH3*FaPensRurM!BH3) + FePensRurM2!BH3</f>
        <v>96.344688300959049</v>
      </c>
      <c r="BI3" s="99">
        <f>(BH2 - IFERROR(INDEX(FePensRurM2!$B$2:$BJ$92,ROW($A3)- 1 - RegraSaída!BI3,COLUMN(BI$1)- 1 - RegraSaída!BI3),0)*PSobreRurM!BI3)*(1-txMortM!BI3*FaPensRurM!BI3) + FePensRurM2!BI3</f>
        <v>94.887744539965652</v>
      </c>
      <c r="BJ3" s="99">
        <f>(BI2 - IFERROR(INDEX(FePensRurM2!$B$2:$BJ$92,ROW($A3)- 1 - RegraSaída!BJ3,COLUMN(BJ$1)- 1 - RegraSaída!BJ3),0)*PSobreRurM!BJ3)*(1-txMortM!BJ3*FaPensRurM!BJ3) + FePensRurM2!BJ3</f>
        <v>106.86180969436515</v>
      </c>
    </row>
    <row r="4" spans="1:62" x14ac:dyDescent="0.3">
      <c r="A4" s="94">
        <v>2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95"/>
      <c r="P4" s="96"/>
      <c r="Q4" s="99"/>
      <c r="R4" s="99"/>
      <c r="S4" s="99"/>
      <c r="T4" s="99">
        <f>(S3 - IFERROR(INDEX(FePensRurM2!$B$2:$BJ$92,ROW($A4)- 1 - RegraSaída!T4,COLUMN(T$1)- 1 - RegraSaída!T4),0)*PSobreRurM!T4)*(1-txMortM!T4*FaPensRurM!T4) + FePensRurM2!T4</f>
        <v>163.52789477910721</v>
      </c>
      <c r="U4" s="99">
        <f>(T3 - IFERROR(INDEX(FePensRurM2!$B$2:$BJ$92,ROW($A4)- 1 - RegraSaída!U4,COLUMN(U$1)- 1 - RegraSaída!U4),0)*PSobreRurM!U4)*(1-txMortM!U4*FaPensRurM!U4) + FePensRurM2!U4</f>
        <v>327.08603648557312</v>
      </c>
      <c r="V4" s="99">
        <f>(U3 - IFERROR(INDEX(FePensRurM2!$B$2:$BJ$92,ROW($A4)- 1 - RegraSaída!V4,COLUMN(V$1)- 1 - RegraSaída!V4),0)*PSobreRurM!V4)*(1-txMortM!V4*FaPensRurM!V4) + FePensRurM2!V4</f>
        <v>467.67326653660018</v>
      </c>
      <c r="W4" s="99">
        <f>(V3 - IFERROR(INDEX(FePensRurM2!$B$2:$BJ$92,ROW($A4)- 1 - RegraSaída!W4,COLUMN(W$1)- 1 - RegraSaída!W4),0)*PSobreRurM!W4)*(1-txMortM!W4*FaPensRurM!W4) + FePensRurM2!W4</f>
        <v>447.81055197229898</v>
      </c>
      <c r="X4" s="99">
        <f>(W3 - IFERROR(INDEX(FePensRurM2!$B$2:$BJ$92,ROW($A4)- 1 - RegraSaída!X4,COLUMN(X$1)- 1 - RegraSaída!X4),0)*PSobreRurM!X4)*(1-txMortM!X4*FaPensRurM!X4) + FePensRurM2!X4</f>
        <v>428.58112832636664</v>
      </c>
      <c r="Y4" s="99">
        <f>(X3 - IFERROR(INDEX(FePensRurM2!$B$2:$BJ$92,ROW($A4)- 1 - RegraSaída!Y4,COLUMN(Y$1)- 1 - RegraSaída!Y4),0)*PSobreRurM!Y4)*(1-txMortM!Y4*FaPensRurM!Y4) + FePensRurM2!Y4</f>
        <v>411.70860731077948</v>
      </c>
      <c r="Z4" s="99">
        <f>(Y3 - IFERROR(INDEX(FePensRurM2!$B$2:$BJ$92,ROW($A4)- 1 - RegraSaída!Z4,COLUMN(Z$1)- 1 - RegraSaída!Z4),0)*PSobreRurM!Z4)*(1-txMortM!Z4*FaPensRurM!Z4) + FePensRurM2!Z4</f>
        <v>395.81180292922988</v>
      </c>
      <c r="AA4" s="99">
        <f>(Z3 - IFERROR(INDEX(FePensRurM2!$B$2:$BJ$92,ROW($A4)- 1 - RegraSaída!AA4,COLUMN(AA$1)- 1 - RegraSaída!AA4),0)*PSobreRurM!AA4)*(1-txMortM!AA4*FaPensRurM!AA4) + FePensRurM2!AA4</f>
        <v>381.16303688862502</v>
      </c>
      <c r="AB4" s="99">
        <f>(AA3 - IFERROR(INDEX(FePensRurM2!$B$2:$BJ$92,ROW($A4)- 1 - RegraSaída!AB4,COLUMN(AB$1)- 1 - RegraSaída!AB4),0)*PSobreRurM!AB4)*(1-txMortM!AB4*FaPensRurM!AB4) + FePensRurM2!AB4</f>
        <v>367.1143912823606</v>
      </c>
      <c r="AC4" s="99">
        <f>(AB3 - IFERROR(INDEX(FePensRurM2!$B$2:$BJ$92,ROW($A4)- 1 - RegraSaída!AC4,COLUMN(AC$1)- 1 - RegraSaída!AC4),0)*PSobreRurM!AC4)*(1-txMortM!AC4*FaPensRurM!AC4) + FePensRurM2!AC4</f>
        <v>354.94019301446372</v>
      </c>
      <c r="AD4" s="99">
        <f>(AC3 - IFERROR(INDEX(FePensRurM2!$B$2:$BJ$92,ROW($A4)- 1 - RegraSaída!AD4,COLUMN(AD$1)- 1 - RegraSaída!AD4),0)*PSobreRurM!AD4)*(1-txMortM!AD4*FaPensRurM!AD4) + FePensRurM2!AD4</f>
        <v>342.33052709571359</v>
      </c>
      <c r="AE4" s="99">
        <f>(AD3 - IFERROR(INDEX(FePensRurM2!$B$2:$BJ$92,ROW($A4)- 1 - RegraSaída!AE4,COLUMN(AE$1)- 1 - RegraSaída!AE4),0)*PSobreRurM!AE4)*(1-txMortM!AE4*FaPensRurM!AE4) + FePensRurM2!AE4</f>
        <v>331.53230555439467</v>
      </c>
      <c r="AF4" s="99">
        <f>(AE3 - IFERROR(INDEX(FePensRurM2!$B$2:$BJ$92,ROW($A4)- 1 - RegraSaída!AF4,COLUMN(AF$1)- 1 - RegraSaída!AF4),0)*PSobreRurM!AF4)*(1-txMortM!AF4*FaPensRurM!AF4) + FePensRurM2!AF4</f>
        <v>321.90503740536923</v>
      </c>
      <c r="AG4" s="99">
        <f>(AF3 - IFERROR(INDEX(FePensRurM2!$B$2:$BJ$92,ROW($A4)- 1 - RegraSaída!AG4,COLUMN(AG$1)- 1 - RegraSaída!AG4),0)*PSobreRurM!AG4)*(1-txMortM!AG4*FaPensRurM!AG4) + FePensRurM2!AG4</f>
        <v>314.26626081571095</v>
      </c>
      <c r="AH4" s="99">
        <f>(AG3 - IFERROR(INDEX(FePensRurM2!$B$2:$BJ$92,ROW($A4)- 1 - RegraSaída!AH4,COLUMN(AH$1)- 1 - RegraSaída!AH4),0)*PSobreRurM!AH4)*(1-txMortM!AH4*FaPensRurM!AH4) + FePensRurM2!AH4</f>
        <v>274.20145318303929</v>
      </c>
      <c r="AI4" s="99">
        <f>(AH3 - IFERROR(INDEX(FePensRurM2!$B$2:$BJ$92,ROW($A4)- 1 - RegraSaída!AI4,COLUMN(AI$1)- 1 - RegraSaída!AI4),0)*PSobreRurM!AI4)*(1-txMortM!AI4*FaPensRurM!AI4) + FePensRurM2!AI4</f>
        <v>266.28045256878386</v>
      </c>
      <c r="AJ4" s="99">
        <f>(AI3 - IFERROR(INDEX(FePensRurM2!$B$2:$BJ$92,ROW($A4)- 1 - RegraSaída!AJ4,COLUMN(AJ$1)- 1 - RegraSaída!AJ4),0)*PSobreRurM!AJ4)*(1-txMortM!AJ4*FaPensRurM!AJ4) + FePensRurM2!AJ4</f>
        <v>259.59770852283935</v>
      </c>
      <c r="AK4" s="99">
        <f>(AJ3 - IFERROR(INDEX(FePensRurM2!$B$2:$BJ$92,ROW($A4)- 1 - RegraSaída!AK4,COLUMN(AK$1)- 1 - RegraSaída!AK4),0)*PSobreRurM!AK4)*(1-txMortM!AK4*FaPensRurM!AK4) + FePensRurM2!AK4</f>
        <v>253.02994132879826</v>
      </c>
      <c r="AL4" s="99">
        <f>(AK3 - IFERROR(INDEX(FePensRurM2!$B$2:$BJ$92,ROW($A4)- 1 - RegraSaída!AL4,COLUMN(AL$1)- 1 - RegraSaída!AL4),0)*PSobreRurM!AL4)*(1-txMortM!AL4*FaPensRurM!AL4) + FePensRurM2!AL4</f>
        <v>246.76170599366665</v>
      </c>
      <c r="AM4" s="99">
        <f>(AL3 - IFERROR(INDEX(FePensRurM2!$B$2:$BJ$92,ROW($A4)- 1 - RegraSaída!AM4,COLUMN(AM$1)- 1 - RegraSaída!AM4),0)*PSobreRurM!AM4)*(1-txMortM!AM4*FaPensRurM!AM4) + FePensRurM2!AM4</f>
        <v>240.54566598382613</v>
      </c>
      <c r="AN4" s="99">
        <f>(AM3 - IFERROR(INDEX(FePensRurM2!$B$2:$BJ$92,ROW($A4)- 1 - RegraSaída!AN4,COLUMN(AN$1)- 1 - RegraSaída!AN4),0)*PSobreRurM!AN4)*(1-txMortM!AN4*FaPensRurM!AN4) + FePensRurM2!AN4</f>
        <v>234.61329514964504</v>
      </c>
      <c r="AO4" s="99">
        <f>(AN3 - IFERROR(INDEX(FePensRurM2!$B$2:$BJ$92,ROW($A4)- 1 - RegraSaída!AO4,COLUMN(AO$1)- 1 - RegraSaída!AO4),0)*PSobreRurM!AO4)*(1-txMortM!AO4*FaPensRurM!AO4) + FePensRurM2!AO4</f>
        <v>228.70729253492945</v>
      </c>
      <c r="AP4" s="99">
        <f>(AO3 - IFERROR(INDEX(FePensRurM2!$B$2:$BJ$92,ROW($A4)- 1 - RegraSaída!AP4,COLUMN(AP$1)- 1 - RegraSaída!AP4),0)*PSobreRurM!AP4)*(1-txMortM!AP4*FaPensRurM!AP4) + FePensRurM2!AP4</f>
        <v>223.1482970188585</v>
      </c>
      <c r="AQ4" s="99">
        <f>(AP3 - IFERROR(INDEX(FePensRurM2!$B$2:$BJ$92,ROW($A4)- 1 - RegraSaída!AQ4,COLUMN(AQ$1)- 1 - RegraSaída!AQ4),0)*PSobreRurM!AQ4)*(1-txMortM!AQ4*FaPensRurM!AQ4) + FePensRurM2!AQ4</f>
        <v>217.62650153636139</v>
      </c>
      <c r="AR4" s="99">
        <f>(AQ3 - IFERROR(INDEX(FePensRurM2!$B$2:$BJ$92,ROW($A4)- 1 - RegraSaída!AR4,COLUMN(AR$1)- 1 - RegraSaída!AR4),0)*PSobreRurM!AR4)*(1-txMortM!AR4*FaPensRurM!AR4) + FePensRurM2!AR4</f>
        <v>212.36372595124956</v>
      </c>
      <c r="AS4" s="99">
        <f>(AR3 - IFERROR(INDEX(FePensRurM2!$B$2:$BJ$92,ROW($A4)- 1 - RegraSaída!AS4,COLUMN(AS$1)- 1 - RegraSaída!AS4),0)*PSobreRurM!AS4)*(1-txMortM!AS4*FaPensRurM!AS4) + FePensRurM2!AS4</f>
        <v>207.18526548874738</v>
      </c>
      <c r="AT4" s="99">
        <f>(AS3 - IFERROR(INDEX(FePensRurM2!$B$2:$BJ$92,ROW($A4)- 1 - RegraSaída!AT4,COLUMN(AT$1)- 1 - RegraSaída!AT4),0)*PSobreRurM!AT4)*(1-txMortM!AT4*FaPensRurM!AT4) + FePensRurM2!AT4</f>
        <v>202.17928466085414</v>
      </c>
      <c r="AU4" s="99">
        <f>(AT3 - IFERROR(INDEX(FePensRurM2!$B$2:$BJ$92,ROW($A4)- 1 - RegraSaída!AU4,COLUMN(AU$1)- 1 - RegraSaída!AU4),0)*PSobreRurM!AU4)*(1-txMortM!AU4*FaPensRurM!AU4) + FePensRurM2!AU4</f>
        <v>197.32667827545657</v>
      </c>
      <c r="AV4" s="99">
        <f>(AU3 - IFERROR(INDEX(FePensRurM2!$B$2:$BJ$92,ROW($A4)- 1 - RegraSaída!AV4,COLUMN(AV$1)- 1 - RegraSaída!AV4),0)*PSobreRurM!AV4)*(1-txMortM!AV4*FaPensRurM!AV4) + FePensRurM2!AV4</f>
        <v>192.84169834644581</v>
      </c>
      <c r="AW4" s="99">
        <f>(AV3 - IFERROR(INDEX(FePensRurM2!$B$2:$BJ$92,ROW($A4)- 1 - RegraSaída!AW4,COLUMN(AW$1)- 1 - RegraSaída!AW4),0)*PSobreRurM!AW4)*(1-txMortM!AW4*FaPensRurM!AW4) + FePensRurM2!AW4</f>
        <v>188.45869104207719</v>
      </c>
      <c r="AX4" s="99">
        <f>(AW3 - IFERROR(INDEX(FePensRurM2!$B$2:$BJ$92,ROW($A4)- 1 - RegraSaída!AX4,COLUMN(AX$1)- 1 - RegraSaída!AX4),0)*PSobreRurM!AX4)*(1-txMortM!AX4*FaPensRurM!AX4) + FePensRurM2!AX4</f>
        <v>184.18529158813993</v>
      </c>
      <c r="AY4" s="99">
        <f>(AX3 - IFERROR(INDEX(FePensRurM2!$B$2:$BJ$92,ROW($A4)- 1 - RegraSaída!AY4,COLUMN(AY$1)- 1 - RegraSaída!AY4),0)*PSobreRurM!AY4)*(1-txMortM!AY4*FaPensRurM!AY4) + FePensRurM2!AY4</f>
        <v>180.15580456808226</v>
      </c>
      <c r="AZ4" s="99">
        <f>(AY3 - IFERROR(INDEX(FePensRurM2!$B$2:$BJ$92,ROW($A4)- 1 - RegraSaída!AZ4,COLUMN(AZ$1)- 1 - RegraSaída!AZ4),0)*PSobreRurM!AZ4)*(1-txMortM!AZ4*FaPensRurM!AZ4) + FePensRurM2!AZ4</f>
        <v>176.36380004294472</v>
      </c>
      <c r="BA4" s="99">
        <f>(AZ3 - IFERROR(INDEX(FePensRurM2!$B$2:$BJ$92,ROW($A4)- 1 - RegraSaída!BA4,COLUMN(BA$1)- 1 - RegraSaída!BA4),0)*PSobreRurM!BA4)*(1-txMortM!BA4*FaPensRurM!BA4) + FePensRurM2!BA4</f>
        <v>172.81357447882425</v>
      </c>
      <c r="BB4" s="99">
        <f>(BA3 - IFERROR(INDEX(FePensRurM2!$B$2:$BJ$92,ROW($A4)- 1 - RegraSaída!BB4,COLUMN(BB$1)- 1 - RegraSaída!BB4),0)*PSobreRurM!BB4)*(1-txMortM!BB4*FaPensRurM!BB4) + FePensRurM2!BB4</f>
        <v>169.33106365707513</v>
      </c>
      <c r="BC4" s="99">
        <f>(BB3 - IFERROR(INDEX(FePensRurM2!$B$2:$BJ$92,ROW($A4)- 1 - RegraSaída!BC4,COLUMN(BC$1)- 1 - RegraSaída!BC4),0)*PSobreRurM!BC4)*(1-txMortM!BC4*FaPensRurM!BC4) + FePensRurM2!BC4</f>
        <v>166.00375887719937</v>
      </c>
      <c r="BD4" s="99">
        <f>(BC3 - IFERROR(INDEX(FePensRurM2!$B$2:$BJ$92,ROW($A4)- 1 - RegraSaída!BD4,COLUMN(BD$1)- 1 - RegraSaída!BD4),0)*PSobreRurM!BD4)*(1-txMortM!BD4*FaPensRurM!BD4) + FePensRurM2!BD4</f>
        <v>162.7836298253147</v>
      </c>
      <c r="BE4" s="99">
        <f>(BD3 - IFERROR(INDEX(FePensRurM2!$B$2:$BJ$92,ROW($A4)- 1 - RegraSaída!BE4,COLUMN(BE$1)- 1 - RegraSaída!BE4),0)*PSobreRurM!BE4)*(1-txMortM!BE4*FaPensRurM!BE4) + FePensRurM2!BE4</f>
        <v>159.7655052456075</v>
      </c>
      <c r="BF4" s="99">
        <f>(BE3 - IFERROR(INDEX(FePensRurM2!$B$2:$BJ$92,ROW($A4)- 1 - RegraSaída!BF4,COLUMN(BF$1)- 1 - RegraSaída!BF4),0)*PSobreRurM!BF4)*(1-txMortM!BF4*FaPensRurM!BF4) + FePensRurM2!BF4</f>
        <v>156.88793322915242</v>
      </c>
      <c r="BG4" s="99">
        <f>(BF3 - IFERROR(INDEX(FePensRurM2!$B$2:$BJ$92,ROW($A4)- 1 - RegraSaída!BG4,COLUMN(BG$1)- 1 - RegraSaída!BG4),0)*PSobreRurM!BG4)*(1-txMortM!BG4*FaPensRurM!BG4) + FePensRurM2!BG4</f>
        <v>154.23518901975908</v>
      </c>
      <c r="BH4" s="99">
        <f>(BG3 - IFERROR(INDEX(FePensRurM2!$B$2:$BJ$92,ROW($A4)- 1 - RegraSaída!BH4,COLUMN(BH$1)- 1 - RegraSaída!BH4),0)*PSobreRurM!BH4)*(1-txMortM!BH4*FaPensRurM!BH4) + FePensRurM2!BH4</f>
        <v>151.56287745290959</v>
      </c>
      <c r="BI4" s="99">
        <f>(BH3 - IFERROR(INDEX(FePensRurM2!$B$2:$BJ$92,ROW($A4)- 1 - RegraSaída!BI4,COLUMN(BI$1)- 1 - RegraSaída!BI4),0)*PSobreRurM!BI4)*(1-txMortM!BI4*FaPensRurM!BI4) + FePensRurM2!BI4</f>
        <v>148.98356946351481</v>
      </c>
      <c r="BJ4" s="99">
        <f>(BI3 - IFERROR(INDEX(FePensRurM2!$B$2:$BJ$92,ROW($A4)- 1 - RegraSaída!BJ4,COLUMN(BJ$1)- 1 - RegraSaída!BJ4),0)*PSobreRurM!BJ4)*(1-txMortM!BJ4*FaPensRurM!BJ4) + FePensRurM2!BJ4</f>
        <v>155.9880363800896</v>
      </c>
    </row>
    <row r="5" spans="1:62" x14ac:dyDescent="0.3">
      <c r="A5" s="94">
        <v>3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6"/>
      <c r="Q5" s="99"/>
      <c r="R5" s="99"/>
      <c r="S5" s="99"/>
      <c r="T5" s="99">
        <f>(S4 - IFERROR(INDEX(FePensRurM2!$B$2:$BJ$92,ROW($A5)- 1 - RegraSaída!T5,COLUMN(T$1)- 1 - RegraSaída!T5),0)*PSobreRurM!T5)*(1-txMortM!T5*FaPensRurM!T5) + FePensRurM2!T5</f>
        <v>151.98545983125169</v>
      </c>
      <c r="U5" s="99">
        <f>(T4 - IFERROR(INDEX(FePensRurM2!$B$2:$BJ$92,ROW($A5)- 1 - RegraSaída!U5,COLUMN(U$1)- 1 - RegraSaída!U5),0)*PSobreRurM!U5)*(1-txMortM!U5*FaPensRurM!U5) + FePensRurM2!U5</f>
        <v>309.95567734787284</v>
      </c>
      <c r="V5" s="99">
        <f>(U4 - IFERROR(INDEX(FePensRurM2!$B$2:$BJ$92,ROW($A5)- 1 - RegraSaída!V5,COLUMN(V$1)- 1 - RegraSaída!V5),0)*PSobreRurM!V5)*(1-txMortM!V5*FaPensRurM!V5) + FePensRurM2!V5</f>
        <v>467.95614179185264</v>
      </c>
      <c r="W5" s="99">
        <f>(V4 - IFERROR(INDEX(FePensRurM2!$B$2:$BJ$92,ROW($A5)- 1 - RegraSaída!W5,COLUMN(W$1)- 1 - RegraSaída!W5),0)*PSobreRurM!W5)*(1-txMortM!W5*FaPensRurM!W5) + FePensRurM2!W5</f>
        <v>602.98569458039367</v>
      </c>
      <c r="X5" s="99">
        <f>(W4 - IFERROR(INDEX(FePensRurM2!$B$2:$BJ$92,ROW($A5)- 1 - RegraSaída!X5,COLUMN(X$1)- 1 - RegraSaída!X5),0)*PSobreRurM!X5)*(1-txMortM!X5*FaPensRurM!X5) + FePensRurM2!X5</f>
        <v>578.58610061814466</v>
      </c>
      <c r="Y5" s="99">
        <f>(X4 - IFERROR(INDEX(FePensRurM2!$B$2:$BJ$92,ROW($A5)- 1 - RegraSaída!Y5,COLUMN(Y$1)- 1 - RegraSaída!Y5),0)*PSobreRurM!Y5)*(1-txMortM!Y5*FaPensRurM!Y5) + FePensRurM2!Y5</f>
        <v>554.25268764952102</v>
      </c>
      <c r="Z5" s="99">
        <f>(Y4 - IFERROR(INDEX(FePensRurM2!$B$2:$BJ$92,ROW($A5)- 1 - RegraSaída!Z5,COLUMN(Z$1)- 1 - RegraSaída!Z5),0)*PSobreRurM!Z5)*(1-txMortM!Z5*FaPensRurM!Z5) + FePensRurM2!Z5</f>
        <v>532.84328723598605</v>
      </c>
      <c r="AA5" s="99">
        <f>(Z4 - IFERROR(INDEX(FePensRurM2!$B$2:$BJ$92,ROW($A5)- 1 - RegraSaída!AA5,COLUMN(AA$1)- 1 - RegraSaída!AA5),0)*PSobreRurM!AA5)*(1-txMortM!AA5*FaPensRurM!AA5) + FePensRurM2!AA5</f>
        <v>512.86329139628344</v>
      </c>
      <c r="AB5" s="99">
        <f>(AA4 - IFERROR(INDEX(FePensRurM2!$B$2:$BJ$92,ROW($A5)- 1 - RegraSaída!AB5,COLUMN(AB$1)- 1 - RegraSaída!AB5),0)*PSobreRurM!AB5)*(1-txMortM!AB5*FaPensRurM!AB5) + FePensRurM2!AB5</f>
        <v>494.47159985237158</v>
      </c>
      <c r="AC5" s="99">
        <f>(AB4 - IFERROR(INDEX(FePensRurM2!$B$2:$BJ$92,ROW($A5)- 1 - RegraSaída!AC5,COLUMN(AC$1)- 1 - RegraSaída!AC5),0)*PSobreRurM!AC5)*(1-txMortM!AC5*FaPensRurM!AC5) + FePensRurM2!AC5</f>
        <v>476.11291881805676</v>
      </c>
      <c r="AD5" s="99">
        <f>(AC4 - IFERROR(INDEX(FePensRurM2!$B$2:$BJ$92,ROW($A5)- 1 - RegraSaída!AD5,COLUMN(AD$1)- 1 - RegraSaída!AD5),0)*PSobreRurM!AD5)*(1-txMortM!AD5*FaPensRurM!AD5) + FePensRurM2!AD5</f>
        <v>460.87632695654509</v>
      </c>
      <c r="AE5" s="99">
        <f>(AD4 - IFERROR(INDEX(FePensRurM2!$B$2:$BJ$92,ROW($A5)- 1 - RegraSaída!AE5,COLUMN(AE$1)- 1 - RegraSaída!AE5),0)*PSobreRurM!AE5)*(1-txMortM!AE5*FaPensRurM!AE5) + FePensRurM2!AE5</f>
        <v>444.86400148933416</v>
      </c>
      <c r="AF5" s="99">
        <f>(AE4 - IFERROR(INDEX(FePensRurM2!$B$2:$BJ$92,ROW($A5)- 1 - RegraSaída!AF5,COLUMN(AF$1)- 1 - RegraSaída!AF5),0)*PSobreRurM!AF5)*(1-txMortM!AF5*FaPensRurM!AF5) + FePensRurM2!AF5</f>
        <v>432.93156009852828</v>
      </c>
      <c r="AG5" s="99">
        <f>(AF4 - IFERROR(INDEX(FePensRurM2!$B$2:$BJ$92,ROW($A5)- 1 - RegraSaída!AG5,COLUMN(AG$1)- 1 - RegraSaída!AG5),0)*PSobreRurM!AG5)*(1-txMortM!AG5*FaPensRurM!AG5) + FePensRurM2!AG5</f>
        <v>422.05665011506716</v>
      </c>
      <c r="AH5" s="99">
        <f>(AG4 - IFERROR(INDEX(FePensRurM2!$B$2:$BJ$92,ROW($A5)- 1 - RegraSaída!AH5,COLUMN(AH$1)- 1 - RegraSaída!AH5),0)*PSobreRurM!AH5)*(1-txMortM!AH5*FaPensRurM!AH5) + FePensRurM2!AH5</f>
        <v>411.46890191674282</v>
      </c>
      <c r="AI5" s="99">
        <f>(AH4 - IFERROR(INDEX(FePensRurM2!$B$2:$BJ$92,ROW($A5)- 1 - RegraSaída!AI5,COLUMN(AI$1)- 1 - RegraSaída!AI5),0)*PSobreRurM!AI5)*(1-txMortM!AI5*FaPensRurM!AI5) + FePensRurM2!AI5</f>
        <v>368.56854466035378</v>
      </c>
      <c r="AJ5" s="99">
        <f>(AI4 - IFERROR(INDEX(FePensRurM2!$B$2:$BJ$92,ROW($A5)- 1 - RegraSaída!AJ5,COLUMN(AJ$1)- 1 - RegraSaída!AJ5),0)*PSobreRurM!AJ5)*(1-txMortM!AJ5*FaPensRurM!AJ5) + FePensRurM2!AJ5</f>
        <v>357.92541640732964</v>
      </c>
      <c r="AK5" s="99">
        <f>(AJ4 - IFERROR(INDEX(FePensRurM2!$B$2:$BJ$92,ROW($A5)- 1 - RegraSaída!AK5,COLUMN(AK$1)- 1 - RegraSaída!AK5),0)*PSobreRurM!AK5)*(1-txMortM!AK5*FaPensRurM!AK5) + FePensRurM2!AK5</f>
        <v>348.97423266241123</v>
      </c>
      <c r="AL5" s="99">
        <f>(AK4 - IFERROR(INDEX(FePensRurM2!$B$2:$BJ$92,ROW($A5)- 1 - RegraSaída!AL5,COLUMN(AL$1)- 1 - RegraSaída!AL5),0)*PSobreRurM!AL5)*(1-txMortM!AL5*FaPensRurM!AL5) + FePensRurM2!AL5</f>
        <v>340.02460378444755</v>
      </c>
      <c r="AM5" s="99">
        <f>(AL4 - IFERROR(INDEX(FePensRurM2!$B$2:$BJ$92,ROW($A5)- 1 - RegraSaída!AM5,COLUMN(AM$1)- 1 - RegraSaída!AM5),0)*PSobreRurM!AM5)*(1-txMortM!AM5*FaPensRurM!AM5) + FePensRurM2!AM5</f>
        <v>331.60135073529074</v>
      </c>
      <c r="AN5" s="99">
        <f>(AM4 - IFERROR(INDEX(FePensRurM2!$B$2:$BJ$92,ROW($A5)- 1 - RegraSaída!AN5,COLUMN(AN$1)- 1 - RegraSaída!AN5),0)*PSobreRurM!AN5)*(1-txMortM!AN5*FaPensRurM!AN5) + FePensRurM2!AN5</f>
        <v>323.1168710264763</v>
      </c>
      <c r="AO5" s="99">
        <f>(AN4 - IFERROR(INDEX(FePensRurM2!$B$2:$BJ$92,ROW($A5)- 1 - RegraSaída!AO5,COLUMN(AO$1)- 1 - RegraSaída!AO5),0)*PSobreRurM!AO5)*(1-txMortM!AO5*FaPensRurM!AO5) + FePensRurM2!AO5</f>
        <v>315.14290446321866</v>
      </c>
      <c r="AP5" s="99">
        <f>(AO4 - IFERROR(INDEX(FePensRurM2!$B$2:$BJ$92,ROW($A5)- 1 - RegraSaída!AP5,COLUMN(AP$1)- 1 - RegraSaída!AP5),0)*PSobreRurM!AP5)*(1-txMortM!AP5*FaPensRurM!AP5) + FePensRurM2!AP5</f>
        <v>307.08188413447789</v>
      </c>
      <c r="AQ5" s="99">
        <f>(AP4 - IFERROR(INDEX(FePensRurM2!$B$2:$BJ$92,ROW($A5)- 1 - RegraSaída!AQ5,COLUMN(AQ$1)- 1 - RegraSaída!AQ5),0)*PSobreRurM!AQ5)*(1-txMortM!AQ5*FaPensRurM!AQ5) + FePensRurM2!AQ5</f>
        <v>299.4812928893304</v>
      </c>
      <c r="AR5" s="99">
        <f>(AQ4 - IFERROR(INDEX(FePensRurM2!$B$2:$BJ$92,ROW($A5)- 1 - RegraSaída!AR5,COLUMN(AR$1)- 1 - RegraSaída!AR5),0)*PSobreRurM!AR5)*(1-txMortM!AR5*FaPensRurM!AR5) + FePensRurM2!AR5</f>
        <v>291.91790167775679</v>
      </c>
      <c r="AS5" s="99">
        <f>(AR4 - IFERROR(INDEX(FePensRurM2!$B$2:$BJ$92,ROW($A5)- 1 - RegraSaída!AS5,COLUMN(AS$1)- 1 - RegraSaída!AS5),0)*PSobreRurM!AS5)*(1-txMortM!AS5*FaPensRurM!AS5) + FePensRurM2!AS5</f>
        <v>284.72695234851716</v>
      </c>
      <c r="AT5" s="99">
        <f>(AS4 - IFERROR(INDEX(FePensRurM2!$B$2:$BJ$92,ROW($A5)- 1 - RegraSaída!AT5,COLUMN(AT$1)- 1 - RegraSaída!AT5),0)*PSobreRurM!AT5)*(1-txMortM!AT5*FaPensRurM!AT5) + FePensRurM2!AT5</f>
        <v>277.73374012683587</v>
      </c>
      <c r="AU5" s="99">
        <f>(AT4 - IFERROR(INDEX(FePensRurM2!$B$2:$BJ$92,ROW($A5)- 1 - RegraSaída!AU5,COLUMN(AU$1)- 1 - RegraSaída!AU5),0)*PSobreRurM!AU5)*(1-txMortM!AU5*FaPensRurM!AU5) + FePensRurM2!AU5</f>
        <v>270.9130075397635</v>
      </c>
      <c r="AV5" s="99">
        <f>(AU4 - IFERROR(INDEX(FePensRurM2!$B$2:$BJ$92,ROW($A5)- 1 - RegraSaída!AV5,COLUMN(AV$1)- 1 - RegraSaída!AV5),0)*PSobreRurM!AV5)*(1-txMortM!AV5*FaPensRurM!AV5) + FePensRurM2!AV5</f>
        <v>264.24564939518677</v>
      </c>
      <c r="AW5" s="99">
        <f>(AV4 - IFERROR(INDEX(FePensRurM2!$B$2:$BJ$92,ROW($A5)- 1 - RegraSaída!AW5,COLUMN(AW$1)- 1 - RegraSaída!AW5),0)*PSobreRurM!AW5)*(1-txMortM!AW5*FaPensRurM!AW5) + FePensRurM2!AW5</f>
        <v>258.17276167689431</v>
      </c>
      <c r="AX5" s="99">
        <f>(AW4 - IFERROR(INDEX(FePensRurM2!$B$2:$BJ$92,ROW($A5)- 1 - RegraSaída!AX5,COLUMN(AX$1)- 1 - RegraSaída!AX5),0)*PSobreRurM!AX5)*(1-txMortM!AX5*FaPensRurM!AX5) + FePensRurM2!AX5</f>
        <v>252.08842459829526</v>
      </c>
      <c r="AY5" s="99">
        <f>(AX4 - IFERROR(INDEX(FePensRurM2!$B$2:$BJ$92,ROW($A5)- 1 - RegraSaída!AY5,COLUMN(AY$1)- 1 - RegraSaída!AY5),0)*PSobreRurM!AY5)*(1-txMortM!AY5*FaPensRurM!AY5) + FePensRurM2!AY5</f>
        <v>246.22711735507625</v>
      </c>
      <c r="AZ5" s="99">
        <f>(AY4 - IFERROR(INDEX(FePensRurM2!$B$2:$BJ$92,ROW($A5)- 1 - RegraSaída!AZ5,COLUMN(AZ$1)- 1 - RegraSaída!AZ5),0)*PSobreRurM!AZ5)*(1-txMortM!AZ5*FaPensRurM!AZ5) + FePensRurM2!AZ5</f>
        <v>240.83656651563422</v>
      </c>
      <c r="BA5" s="99">
        <f>(AZ4 - IFERROR(INDEX(FePensRurM2!$B$2:$BJ$92,ROW($A5)- 1 - RegraSaída!BA5,COLUMN(BA$1)- 1 - RegraSaída!BA5),0)*PSobreRurM!BA5)*(1-txMortM!BA5*FaPensRurM!BA5) + FePensRurM2!BA5</f>
        <v>235.57007618616365</v>
      </c>
      <c r="BB5" s="99">
        <f>(BA4 - IFERROR(INDEX(FePensRurM2!$B$2:$BJ$92,ROW($A5)- 1 - RegraSaída!BB5,COLUMN(BB$1)- 1 - RegraSaída!BB5),0)*PSobreRurM!BB5)*(1-txMortM!BB5*FaPensRurM!BB5) + FePensRurM2!BB5</f>
        <v>230.77220878760755</v>
      </c>
      <c r="BC5" s="99">
        <f>(BB4 - IFERROR(INDEX(FePensRurM2!$B$2:$BJ$92,ROW($A5)- 1 - RegraSaída!BC5,COLUMN(BC$1)- 1 - RegraSaída!BC5),0)*PSobreRurM!BC5)*(1-txMortM!BC5*FaPensRurM!BC5) + FePensRurM2!BC5</f>
        <v>225.92863414647408</v>
      </c>
      <c r="BD5" s="99">
        <f>(BC4 - IFERROR(INDEX(FePensRurM2!$B$2:$BJ$92,ROW($A5)- 1 - RegraSaída!BD5,COLUMN(BD$1)- 1 - RegraSaída!BD5),0)*PSobreRurM!BD5)*(1-txMortM!BD5*FaPensRurM!BD5) + FePensRurM2!BD5</f>
        <v>221.35368753216267</v>
      </c>
      <c r="BE5" s="99">
        <f>(BD4 - IFERROR(INDEX(FePensRurM2!$B$2:$BJ$92,ROW($A5)- 1 - RegraSaída!BE5,COLUMN(BE$1)- 1 - RegraSaída!BE5),0)*PSobreRurM!BE5)*(1-txMortM!BE5*FaPensRurM!BE5) + FePensRurM2!BE5</f>
        <v>216.99933863079104</v>
      </c>
      <c r="BF5" s="99">
        <f>(BE4 - IFERROR(INDEX(FePensRurM2!$B$2:$BJ$92,ROW($A5)- 1 - RegraSaída!BF5,COLUMN(BF$1)- 1 - RegraSaída!BF5),0)*PSobreRurM!BF5)*(1-txMortM!BF5*FaPensRurM!BF5) + FePensRurM2!BF5</f>
        <v>212.96041618654561</v>
      </c>
      <c r="BG5" s="99">
        <f>(BF4 - IFERROR(INDEX(FePensRurM2!$B$2:$BJ$92,ROW($A5)- 1 - RegraSaída!BG5,COLUMN(BG$1)- 1 - RegraSaída!BG5),0)*PSobreRurM!BG5)*(1-txMortM!BG5*FaPensRurM!BG5) + FePensRurM2!BG5</f>
        <v>208.94862432060356</v>
      </c>
      <c r="BH5" s="99">
        <f>(BG4 - IFERROR(INDEX(FePensRurM2!$B$2:$BJ$92,ROW($A5)- 1 - RegraSaída!BH5,COLUMN(BH$1)- 1 - RegraSaída!BH5),0)*PSobreRurM!BH5)*(1-txMortM!BH5*FaPensRurM!BH5) + FePensRurM2!BH5</f>
        <v>205.38850423162066</v>
      </c>
      <c r="BI5" s="99">
        <f>(BH4 - IFERROR(INDEX(FePensRurM2!$B$2:$BJ$92,ROW($A5)- 1 - RegraSaída!BI5,COLUMN(BI$1)- 1 - RegraSaída!BI5),0)*PSobreRurM!BI5)*(1-txMortM!BI5*FaPensRurM!BI5) + FePensRurM2!BI5</f>
        <v>201.69539480023292</v>
      </c>
      <c r="BJ5" s="99">
        <f>(BI4 - IFERROR(INDEX(FePensRurM2!$B$2:$BJ$92,ROW($A5)- 1 - RegraSaída!BJ5,COLUMN(BJ$1)- 1 - RegraSaída!BJ5),0)*PSobreRurM!BJ5)*(1-txMortM!BJ5*FaPensRurM!BJ5) + FePensRurM2!BJ5</f>
        <v>203.65296620878593</v>
      </c>
    </row>
    <row r="6" spans="1:62" x14ac:dyDescent="0.3">
      <c r="A6" s="94">
        <v>4</v>
      </c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6"/>
      <c r="Q6" s="99"/>
      <c r="R6" s="99"/>
      <c r="S6" s="99"/>
      <c r="T6" s="99">
        <f>(S5 - IFERROR(INDEX(FePensRurM2!$B$2:$BJ$92,ROW($A6)- 1 - RegraSaída!T6,COLUMN(T$1)- 1 - RegraSaída!T6),0)*PSobreRurM!T6)*(1-txMortM!T6*FaPensRurM!T6) + FePensRurM2!T6</f>
        <v>139.16084882035869</v>
      </c>
      <c r="U6" s="99">
        <f>(T5 - IFERROR(INDEX(FePensRurM2!$B$2:$BJ$92,ROW($A6)- 1 - RegraSaída!U6,COLUMN(U$1)- 1 - RegraSaída!U6),0)*PSobreRurM!U6)*(1-txMortM!U6*FaPensRurM!U6) + FePensRurM2!U6</f>
        <v>284.98872729826519</v>
      </c>
      <c r="V6" s="99">
        <f>(U5 - IFERROR(INDEX(FePensRurM2!$B$2:$BJ$92,ROW($A6)- 1 - RegraSaída!V6,COLUMN(V$1)- 1 - RegraSaída!V6),0)*PSobreRurM!V6)*(1-txMortM!V6*FaPensRurM!V6) + FePensRurM2!V6</f>
        <v>439.61809128261012</v>
      </c>
      <c r="W6" s="99">
        <f>(V5 - IFERROR(INDEX(FePensRurM2!$B$2:$BJ$92,ROW($A6)- 1 - RegraSaída!W6,COLUMN(W$1)- 1 - RegraSaída!W6),0)*PSobreRurM!W6)*(1-txMortM!W6*FaPensRurM!W6) + FePensRurM2!W6</f>
        <v>591.7904632017927</v>
      </c>
      <c r="X6" s="99">
        <f>(W5 - IFERROR(INDEX(FePensRurM2!$B$2:$BJ$92,ROW($A6)- 1 - RegraSaída!X6,COLUMN(X$1)- 1 - RegraSaída!X6),0)*PSobreRurM!X6)*(1-txMortM!X6*FaPensRurM!X6) + FePensRurM2!X6</f>
        <v>721.78033195230682</v>
      </c>
      <c r="Y6" s="99">
        <f>(X5 - IFERROR(INDEX(FePensRurM2!$B$2:$BJ$92,ROW($A6)- 1 - RegraSaída!Y6,COLUMN(Y$1)- 1 - RegraSaída!Y6),0)*PSobreRurM!Y6)*(1-txMortM!Y6*FaPensRurM!Y6) + FePensRurM2!Y6</f>
        <v>693.15456957464016</v>
      </c>
      <c r="Z6" s="99">
        <f>(Y5 - IFERROR(INDEX(FePensRurM2!$B$2:$BJ$92,ROW($A6)- 1 - RegraSaída!Z6,COLUMN(Z$1)- 1 - RegraSaída!Z6),0)*PSobreRurM!Z6)*(1-txMortM!Z6*FaPensRurM!Z6) + FePensRurM2!Z6</f>
        <v>664.97022086929223</v>
      </c>
      <c r="AA6" s="99">
        <f>(Z5 - IFERROR(INDEX(FePensRurM2!$B$2:$BJ$92,ROW($A6)- 1 - RegraSaída!AA6,COLUMN(AA$1)- 1 - RegraSaída!AA6),0)*PSobreRurM!AA6)*(1-txMortM!AA6*FaPensRurM!AA6) + FePensRurM2!AA6</f>
        <v>639.65538037426882</v>
      </c>
      <c r="AB6" s="99">
        <f>(AA5 - IFERROR(INDEX(FePensRurM2!$B$2:$BJ$92,ROW($A6)- 1 - RegraSaída!AB6,COLUMN(AB$1)- 1 - RegraSaída!AB6),0)*PSobreRurM!AB6)*(1-txMortM!AB6*FaPensRurM!AB6) + FePensRurM2!AB6</f>
        <v>616.2170530159882</v>
      </c>
      <c r="AC6" s="99">
        <f>(AB5 - IFERROR(INDEX(FePensRurM2!$B$2:$BJ$92,ROW($A6)- 1 - RegraSaída!AC6,COLUMN(AC$1)- 1 - RegraSaída!AC6),0)*PSobreRurM!AC6)*(1-txMortM!AC6*FaPensRurM!AC6) + FePensRurM2!AC6</f>
        <v>595.00544972138812</v>
      </c>
      <c r="AD6" s="99">
        <f>(AC5 - IFERROR(INDEX(FePensRurM2!$B$2:$BJ$92,ROW($A6)- 1 - RegraSaída!AD6,COLUMN(AD$1)- 1 - RegraSaída!AD6),0)*PSobreRurM!AD6)*(1-txMortM!AD6*FaPensRurM!AD6) + FePensRurM2!AD6</f>
        <v>572.48088024838125</v>
      </c>
      <c r="AE6" s="99">
        <f>(AD5 - IFERROR(INDEX(FePensRurM2!$B$2:$BJ$92,ROW($A6)- 1 - RegraSaída!AE6,COLUMN(AE$1)- 1 - RegraSaída!AE6),0)*PSobreRurM!AE6)*(1-txMortM!AE6*FaPensRurM!AE6) + FePensRurM2!AE6</f>
        <v>554.68533997537861</v>
      </c>
      <c r="AF6" s="99">
        <f>(AE5 - IFERROR(INDEX(FePensRurM2!$B$2:$BJ$92,ROW($A6)- 1 - RegraSaída!AF6,COLUMN(AF$1)- 1 - RegraSaída!AF6),0)*PSobreRurM!AF6)*(1-txMortM!AF6*FaPensRurM!AF6) + FePensRurM2!AF6</f>
        <v>538.94244107577208</v>
      </c>
      <c r="AG6" s="99">
        <f>(AF5 - IFERROR(INDEX(FePensRurM2!$B$2:$BJ$92,ROW($A6)- 1 - RegraSaída!AG6,COLUMN(AG$1)- 1 - RegraSaída!AG6),0)*PSobreRurM!AG6)*(1-txMortM!AG6*FaPensRurM!AG6) + FePensRurM2!AG6</f>
        <v>526.78377850442052</v>
      </c>
      <c r="AH6" s="99">
        <f>(AG5 - IFERROR(INDEX(FePensRurM2!$B$2:$BJ$92,ROW($A6)- 1 - RegraSaída!AH6,COLUMN(AH$1)- 1 - RegraSaída!AH6),0)*PSobreRurM!AH6)*(1-txMortM!AH6*FaPensRurM!AH6) + FePensRurM2!AH6</f>
        <v>513.30658059446625</v>
      </c>
      <c r="AI6" s="99">
        <f>(AH5 - IFERROR(INDEX(FePensRurM2!$B$2:$BJ$92,ROW($A6)- 1 - RegraSaída!AI6,COLUMN(AI$1)- 1 - RegraSaída!AI6),0)*PSobreRurM!AI6)*(1-txMortM!AI6*FaPensRurM!AI6) + FePensRurM2!AI6</f>
        <v>499.575537214637</v>
      </c>
      <c r="AJ6" s="99">
        <f>(AI5 - IFERROR(INDEX(FePensRurM2!$B$2:$BJ$92,ROW($A6)- 1 - RegraSaída!AJ6,COLUMN(AJ$1)- 1 - RegraSaída!AJ6),0)*PSobreRurM!AJ6)*(1-txMortM!AJ6*FaPensRurM!AJ6) + FePensRurM2!AJ6</f>
        <v>454.57823931290113</v>
      </c>
      <c r="AK6" s="99">
        <f>(AJ5 - IFERROR(INDEX(FePensRurM2!$B$2:$BJ$92,ROW($A6)- 1 - RegraSaída!AK6,COLUMN(AK$1)- 1 - RegraSaída!AK6),0)*PSobreRurM!AK6)*(1-txMortM!AK6*FaPensRurM!AK6) + FePensRurM2!AK6</f>
        <v>441.20089892442502</v>
      </c>
      <c r="AL6" s="99">
        <f>(AK5 - IFERROR(INDEX(FePensRurM2!$B$2:$BJ$92,ROW($A6)- 1 - RegraSaída!AL6,COLUMN(AL$1)- 1 - RegraSaída!AL6),0)*PSobreRurM!AL6)*(1-txMortM!AL6*FaPensRurM!AL6) + FePensRurM2!AL6</f>
        <v>430.42757946405391</v>
      </c>
      <c r="AM6" s="99">
        <f>(AL5 - IFERROR(INDEX(FePensRurM2!$B$2:$BJ$92,ROW($A6)- 1 - RegraSaída!AM6,COLUMN(AM$1)- 1 - RegraSaída!AM6),0)*PSobreRurM!AM6)*(1-txMortM!AM6*FaPensRurM!AM6) + FePensRurM2!AM6</f>
        <v>419.65712155012761</v>
      </c>
      <c r="AN6" s="99">
        <f>(AM5 - IFERROR(INDEX(FePensRurM2!$B$2:$BJ$92,ROW($A6)- 1 - RegraSaída!AN6,COLUMN(AN$1)- 1 - RegraSaída!AN6),0)*PSobreRurM!AN6)*(1-txMortM!AN6*FaPensRurM!AN6) + FePensRurM2!AN6</f>
        <v>409.53880793769287</v>
      </c>
      <c r="AO6" s="99">
        <f>(AN5 - IFERROR(INDEX(FePensRurM2!$B$2:$BJ$92,ROW($A6)- 1 - RegraSaída!AO6,COLUMN(AO$1)- 1 - RegraSaída!AO6),0)*PSobreRurM!AO6)*(1-txMortM!AO6*FaPensRurM!AO6) + FePensRurM2!AO6</f>
        <v>398.43870990629841</v>
      </c>
      <c r="AP6" s="99">
        <f>(AO5 - IFERROR(INDEX(FePensRurM2!$B$2:$BJ$92,ROW($A6)- 1 - RegraSaída!AP6,COLUMN(AP$1)- 1 - RegraSaída!AP6),0)*PSobreRurM!AP6)*(1-txMortM!AP6*FaPensRurM!AP6) + FePensRurM2!AP6</f>
        <v>388.90421791295483</v>
      </c>
      <c r="AQ6" s="99">
        <f>(AP5 - IFERROR(INDEX(FePensRurM2!$B$2:$BJ$92,ROW($A6)- 1 - RegraSaída!AQ6,COLUMN(AQ$1)- 1 - RegraSaída!AQ6),0)*PSobreRurM!AQ6)*(1-txMortM!AQ6*FaPensRurM!AQ6) + FePensRurM2!AQ6</f>
        <v>379.14399442132139</v>
      </c>
      <c r="AR6" s="99">
        <f>(AQ5 - IFERROR(INDEX(FePensRurM2!$B$2:$BJ$92,ROW($A6)- 1 - RegraSaída!AR6,COLUMN(AR$1)- 1 - RegraSaída!AR6),0)*PSobreRurM!AR6)*(1-txMortM!AR6*FaPensRurM!AR6) + FePensRurM2!AR6</f>
        <v>369.17739100628046</v>
      </c>
      <c r="AS6" s="99">
        <f>(AR5 - IFERROR(INDEX(FePensRurM2!$B$2:$BJ$92,ROW($A6)- 1 - RegraSaída!AS6,COLUMN(AS$1)- 1 - RegraSaída!AS6),0)*PSobreRurM!AS6)*(1-txMortM!AS6*FaPensRurM!AS6) + FePensRurM2!AS6</f>
        <v>359.91217041332828</v>
      </c>
      <c r="AT6" s="99">
        <f>(AS5 - IFERROR(INDEX(FePensRurM2!$B$2:$BJ$92,ROW($A6)- 1 - RegraSaída!AT6,COLUMN(AT$1)- 1 - RegraSaída!AT6),0)*PSobreRurM!AT6)*(1-txMortM!AT6*FaPensRurM!AT6) + FePensRurM2!AT6</f>
        <v>351.29565038880634</v>
      </c>
      <c r="AU6" s="99">
        <f>(AT5 - IFERROR(INDEX(FePensRurM2!$B$2:$BJ$92,ROW($A6)- 1 - RegraSaída!AU6,COLUMN(AU$1)- 1 - RegraSaída!AU6),0)*PSobreRurM!AU6)*(1-txMortM!AU6*FaPensRurM!AU6) + FePensRurM2!AU6</f>
        <v>342.73123106046035</v>
      </c>
      <c r="AV6" s="99">
        <f>(AU5 - IFERROR(INDEX(FePensRurM2!$B$2:$BJ$92,ROW($A6)- 1 - RegraSaída!AV6,COLUMN(AV$1)- 1 - RegraSaída!AV6),0)*PSobreRurM!AV6)*(1-txMortM!AV6*FaPensRurM!AV6) + FePensRurM2!AV6</f>
        <v>334.46971234817624</v>
      </c>
      <c r="AW6" s="99">
        <f>(AV5 - IFERROR(INDEX(FePensRurM2!$B$2:$BJ$92,ROW($A6)- 1 - RegraSaída!AW6,COLUMN(AW$1)- 1 - RegraSaída!AW6),0)*PSobreRurM!AW6)*(1-txMortM!AW6*FaPensRurM!AW6) + FePensRurM2!AW6</f>
        <v>325.69391838809526</v>
      </c>
      <c r="AX6" s="99">
        <f>(AW5 - IFERROR(INDEX(FePensRurM2!$B$2:$BJ$92,ROW($A6)- 1 - RegraSaída!AX6,COLUMN(AX$1)- 1 - RegraSaída!AX6),0)*PSobreRurM!AX6)*(1-txMortM!AX6*FaPensRurM!AX6) + FePensRurM2!AX6</f>
        <v>318.31141015017869</v>
      </c>
      <c r="AY6" s="99">
        <f>(AX5 - IFERROR(INDEX(FePensRurM2!$B$2:$BJ$92,ROW($A6)- 1 - RegraSaída!AY6,COLUMN(AY$1)- 1 - RegraSaída!AY6),0)*PSobreRurM!AY6)*(1-txMortM!AY6*FaPensRurM!AY6) + FePensRurM2!AY6</f>
        <v>310.78192704321589</v>
      </c>
      <c r="AZ6" s="99">
        <f>(AY5 - IFERROR(INDEX(FePensRurM2!$B$2:$BJ$92,ROW($A6)- 1 - RegraSaída!AZ6,COLUMN(AZ$1)- 1 - RegraSaída!AZ6),0)*PSobreRurM!AZ6)*(1-txMortM!AZ6*FaPensRurM!AZ6) + FePensRurM2!AZ6</f>
        <v>303.6082552509057</v>
      </c>
      <c r="BA6" s="99">
        <f>(AZ5 - IFERROR(INDEX(FePensRurM2!$B$2:$BJ$92,ROW($A6)- 1 - RegraSaída!BA6,COLUMN(BA$1)- 1 - RegraSaída!BA6),0)*PSobreRurM!BA6)*(1-txMortM!BA6*FaPensRurM!BA6) + FePensRurM2!BA6</f>
        <v>297.04764197032216</v>
      </c>
      <c r="BB6" s="99">
        <f>(BA5 - IFERROR(INDEX(FePensRurM2!$B$2:$BJ$92,ROW($A6)- 1 - RegraSaída!BB6,COLUMN(BB$1)- 1 - RegraSaída!BB6),0)*PSobreRurM!BB6)*(1-txMortM!BB6*FaPensRurM!BB6) + FePensRurM2!BB6</f>
        <v>290.60063258614406</v>
      </c>
      <c r="BC6" s="99">
        <f>(BB5 - IFERROR(INDEX(FePensRurM2!$B$2:$BJ$92,ROW($A6)- 1 - RegraSaída!BC6,COLUMN(BC$1)- 1 - RegraSaída!BC6),0)*PSobreRurM!BC6)*(1-txMortM!BC6*FaPensRurM!BC6) + FePensRurM2!BC6</f>
        <v>284.08344295656059</v>
      </c>
      <c r="BD6" s="99">
        <f>(BC5 - IFERROR(INDEX(FePensRurM2!$B$2:$BJ$92,ROW($A6)- 1 - RegraSaída!BD6,COLUMN(BD$1)- 1 - RegraSaída!BD6),0)*PSobreRurM!BD6)*(1-txMortM!BD6*FaPensRurM!BD6) + FePensRurM2!BD6</f>
        <v>278.1918502517691</v>
      </c>
      <c r="BE6" s="99">
        <f>(BD5 - IFERROR(INDEX(FePensRurM2!$B$2:$BJ$92,ROW($A6)- 1 - RegraSaída!BE6,COLUMN(BE$1)- 1 - RegraSaída!BE6),0)*PSobreRurM!BE6)*(1-txMortM!BE6*FaPensRurM!BE6) + FePensRurM2!BE6</f>
        <v>272.56629577524552</v>
      </c>
      <c r="BF6" s="99">
        <f>(BE5 - IFERROR(INDEX(FePensRurM2!$B$2:$BJ$92,ROW($A6)- 1 - RegraSaída!BF6,COLUMN(BF$1)- 1 - RegraSaída!BF6),0)*PSobreRurM!BF6)*(1-txMortM!BF6*FaPensRurM!BF6) + FePensRurM2!BF6</f>
        <v>267.29235425112336</v>
      </c>
      <c r="BG6" s="99">
        <f>(BF5 - IFERROR(INDEX(FePensRurM2!$B$2:$BJ$92,ROW($A6)- 1 - RegraSaída!BG6,COLUMN(BG$1)- 1 - RegraSaída!BG6),0)*PSobreRurM!BG6)*(1-txMortM!BG6*FaPensRurM!BG6) + FePensRurM2!BG6</f>
        <v>262.33316363119167</v>
      </c>
      <c r="BH6" s="99">
        <f>(BG5 - IFERROR(INDEX(FePensRurM2!$B$2:$BJ$92,ROW($A6)- 1 - RegraSaída!BH6,COLUMN(BH$1)- 1 - RegraSaída!BH6),0)*PSobreRurM!BH6)*(1-txMortM!BH6*FaPensRurM!BH6) + FePensRurM2!BH6</f>
        <v>257.26960939734465</v>
      </c>
      <c r="BI6" s="99">
        <f>(BH5 - IFERROR(INDEX(FePensRurM2!$B$2:$BJ$92,ROW($A6)- 1 - RegraSaída!BI6,COLUMN(BI$1)- 1 - RegraSaída!BI6),0)*PSobreRurM!BI6)*(1-txMortM!BI6*FaPensRurM!BI6) + FePensRurM2!BI6</f>
        <v>253.05504453058336</v>
      </c>
      <c r="BJ6" s="99">
        <f>(BI5 - IFERROR(INDEX(FePensRurM2!$B$2:$BJ$92,ROW($A6)- 1 - RegraSaída!BJ6,COLUMN(BJ$1)- 1 - RegraSaída!BJ6),0)*PSobreRurM!BJ6)*(1-txMortM!BJ6*FaPensRurM!BJ6) + FePensRurM2!BJ6</f>
        <v>253.4378914001816</v>
      </c>
    </row>
    <row r="7" spans="1:62" x14ac:dyDescent="0.3">
      <c r="A7" s="94">
        <v>5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6"/>
      <c r="Q7" s="99"/>
      <c r="R7" s="99"/>
      <c r="S7" s="99"/>
      <c r="T7" s="99">
        <f>(S6 - IFERROR(INDEX(FePensRurM2!$B$2:$BJ$92,ROW($A7)- 1 - RegraSaída!T7,COLUMN(T$1)- 1 - RegraSaída!T7),0)*PSobreRurM!T7)*(1-txMortM!T7*FaPensRurM!T7) + FePensRurM2!T7</f>
        <v>119.31549017516427</v>
      </c>
      <c r="U7" s="99">
        <f>(T6 - IFERROR(INDEX(FePensRurM2!$B$2:$BJ$92,ROW($A7)- 1 - RegraSaída!U7,COLUMN(U$1)- 1 - RegraSaída!U7),0)*PSobreRurM!U7)*(1-txMortM!U7*FaPensRurM!U7) + FePensRurM2!U7</f>
        <v>253.68984190352637</v>
      </c>
      <c r="V7" s="99">
        <f>(U6 - IFERROR(INDEX(FePensRurM2!$B$2:$BJ$92,ROW($A7)- 1 - RegraSaída!V7,COLUMN(V$1)- 1 - RegraSaída!V7),0)*PSobreRurM!V7)*(1-txMortM!V7*FaPensRurM!V7) + FePensRurM2!V7</f>
        <v>396.39408466097825</v>
      </c>
      <c r="W7" s="99">
        <f>(V6 - IFERROR(INDEX(FePensRurM2!$B$2:$BJ$92,ROW($A7)- 1 - RegraSaída!W7,COLUMN(W$1)- 1 - RegraSaída!W7),0)*PSobreRurM!W7)*(1-txMortM!W7*FaPensRurM!W7) + FePensRurM2!W7</f>
        <v>551.80164787249453</v>
      </c>
      <c r="X7" s="99">
        <f>(W6 - IFERROR(INDEX(FePensRurM2!$B$2:$BJ$92,ROW($A7)- 1 - RegraSaída!X7,COLUMN(X$1)- 1 - RegraSaída!X7),0)*PSobreRurM!X7)*(1-txMortM!X7*FaPensRurM!X7) + FePensRurM2!X7</f>
        <v>698.78144388762598</v>
      </c>
      <c r="Y7" s="99">
        <f>(X6 - IFERROR(INDEX(FePensRurM2!$B$2:$BJ$92,ROW($A7)- 1 - RegraSaída!Y7,COLUMN(Y$1)- 1 - RegraSaída!Y7),0)*PSobreRurM!Y7)*(1-txMortM!Y7*FaPensRurM!Y7) + FePensRurM2!Y7</f>
        <v>825.03143398285101</v>
      </c>
      <c r="Z7" s="99">
        <f>(Y6 - IFERROR(INDEX(FePensRurM2!$B$2:$BJ$92,ROW($A7)- 1 - RegraSaída!Z7,COLUMN(Z$1)- 1 - RegraSaída!Z7),0)*PSobreRurM!Z7)*(1-txMortM!Z7*FaPensRurM!Z7) + FePensRurM2!Z7</f>
        <v>791.94965046815423</v>
      </c>
      <c r="AA7" s="99">
        <f>(Z6 - IFERROR(INDEX(FePensRurM2!$B$2:$BJ$92,ROW($A7)- 1 - RegraSaída!AA7,COLUMN(AA$1)- 1 - RegraSaída!AA7),0)*PSobreRurM!AA7)*(1-txMortM!AA7*FaPensRurM!AA7) + FePensRurM2!AA7</f>
        <v>760.86232458748555</v>
      </c>
      <c r="AB7" s="99">
        <f>(AA6 - IFERROR(INDEX(FePensRurM2!$B$2:$BJ$92,ROW($A7)- 1 - RegraSaída!AB7,COLUMN(AB$1)- 1 - RegraSaída!AB7),0)*PSobreRurM!AB7)*(1-txMortM!AB7*FaPensRurM!AB7) + FePensRurM2!AB7</f>
        <v>732.58751573629661</v>
      </c>
      <c r="AC7" s="99">
        <f>(AB6 - IFERROR(INDEX(FePensRurM2!$B$2:$BJ$92,ROW($A7)- 1 - RegraSaída!AC7,COLUMN(AC$1)- 1 - RegraSaída!AC7),0)*PSobreRurM!AC7)*(1-txMortM!AC7*FaPensRurM!AC7) + FePensRurM2!AC7</f>
        <v>706.14151615056267</v>
      </c>
      <c r="AD7" s="99">
        <f>(AC6 - IFERROR(INDEX(FePensRurM2!$B$2:$BJ$92,ROW($A7)- 1 - RegraSaída!AD7,COLUMN(AD$1)- 1 - RegraSaída!AD7),0)*PSobreRurM!AD7)*(1-txMortM!AD7*FaPensRurM!AD7) + FePensRurM2!AD7</f>
        <v>682.49361545823183</v>
      </c>
      <c r="AE7" s="99">
        <f>(AD6 - IFERROR(INDEX(FePensRurM2!$B$2:$BJ$92,ROW($A7)- 1 - RegraSaída!AE7,COLUMN(AE$1)- 1 - RegraSaída!AE7),0)*PSobreRurM!AE7)*(1-txMortM!AE7*FaPensRurM!AE7) + FePensRurM2!AE7</f>
        <v>656.79601864498557</v>
      </c>
      <c r="AF7" s="99">
        <f>(AE6 - IFERROR(INDEX(FePensRurM2!$B$2:$BJ$92,ROW($A7)- 1 - RegraSaída!AF7,COLUMN(AF$1)- 1 - RegraSaída!AF7),0)*PSobreRurM!AF7)*(1-txMortM!AF7*FaPensRurM!AF7) + FePensRurM2!AF7</f>
        <v>641.3535869493295</v>
      </c>
      <c r="AG7" s="99">
        <f>(AF6 - IFERROR(INDEX(FePensRurM2!$B$2:$BJ$92,ROW($A7)- 1 - RegraSaída!AG7,COLUMN(AG$1)- 1 - RegraSaída!AG7),0)*PSobreRurM!AG7)*(1-txMortM!AG7*FaPensRurM!AG7) + FePensRurM2!AG7</f>
        <v>626.3559067563823</v>
      </c>
      <c r="AH7" s="99">
        <f>(AG6 - IFERROR(INDEX(FePensRurM2!$B$2:$BJ$92,ROW($A7)- 1 - RegraSaída!AH7,COLUMN(AH$1)- 1 - RegraSaída!AH7),0)*PSobreRurM!AH7)*(1-txMortM!AH7*FaPensRurM!AH7) + FePensRurM2!AH7</f>
        <v>612.8014864716688</v>
      </c>
      <c r="AI7" s="99">
        <f>(AH6 - IFERROR(INDEX(FePensRurM2!$B$2:$BJ$92,ROW($A7)- 1 - RegraSaída!AI7,COLUMN(AI$1)- 1 - RegraSaída!AI7),0)*PSobreRurM!AI7)*(1-txMortM!AI7*FaPensRurM!AI7) + FePensRurM2!AI7</f>
        <v>596.97318189992097</v>
      </c>
      <c r="AJ7" s="99">
        <f>(AI6 - IFERROR(INDEX(FePensRurM2!$B$2:$BJ$92,ROW($A7)- 1 - RegraSaída!AJ7,COLUMN(AJ$1)- 1 - RegraSaída!AJ7),0)*PSobreRurM!AJ7)*(1-txMortM!AJ7*FaPensRurM!AJ7) + FePensRurM2!AJ7</f>
        <v>579.98783603256027</v>
      </c>
      <c r="AK7" s="99">
        <f>(AJ6 - IFERROR(INDEX(FePensRurM2!$B$2:$BJ$92,ROW($A7)- 1 - RegraSaída!AK7,COLUMN(AK$1)- 1 - RegraSaída!AK7),0)*PSobreRurM!AK7)*(1-txMortM!AK7*FaPensRurM!AK7) + FePensRurM2!AK7</f>
        <v>532.91674982106088</v>
      </c>
      <c r="AL7" s="99">
        <f>(AK6 - IFERROR(INDEX(FePensRurM2!$B$2:$BJ$92,ROW($A7)- 1 - RegraSaída!AL7,COLUMN(AL$1)- 1 - RegraSaída!AL7),0)*PSobreRurM!AL7)*(1-txMortM!AL7*FaPensRurM!AL7) + FePensRurM2!AL7</f>
        <v>516.62936982962333</v>
      </c>
      <c r="AM7" s="99">
        <f>(AL6 - IFERROR(INDEX(FePensRurM2!$B$2:$BJ$92,ROW($A7)- 1 - RegraSaída!AM7,COLUMN(AM$1)- 1 - RegraSaída!AM7),0)*PSobreRurM!AM7)*(1-txMortM!AM7*FaPensRurM!AM7) + FePensRurM2!AM7</f>
        <v>504.99199271046871</v>
      </c>
      <c r="AN7" s="99">
        <f>(AM6 - IFERROR(INDEX(FePensRurM2!$B$2:$BJ$92,ROW($A7)- 1 - RegraSaída!AN7,COLUMN(AN$1)- 1 - RegraSaída!AN7),0)*PSobreRurM!AN7)*(1-txMortM!AN7*FaPensRurM!AN7) + FePensRurM2!AN7</f>
        <v>493.20985651039121</v>
      </c>
      <c r="AO7" s="99">
        <f>(AN6 - IFERROR(INDEX(FePensRurM2!$B$2:$BJ$92,ROW($A7)- 1 - RegraSaída!AO7,COLUMN(AO$1)- 1 - RegraSaída!AO7),0)*PSobreRurM!AO7)*(1-txMortM!AO7*FaPensRurM!AO7) + FePensRurM2!AO7</f>
        <v>481.19207253738045</v>
      </c>
      <c r="AP7" s="99">
        <f>(AO6 - IFERROR(INDEX(FePensRurM2!$B$2:$BJ$92,ROW($A7)- 1 - RegraSaída!AP7,COLUMN(AP$1)- 1 - RegraSaída!AP7),0)*PSobreRurM!AP7)*(1-txMortM!AP7*FaPensRurM!AP7) + FePensRurM2!AP7</f>
        <v>467.31257771929518</v>
      </c>
      <c r="AQ7" s="99">
        <f>(AP6 - IFERROR(INDEX(FePensRurM2!$B$2:$BJ$92,ROW($A7)- 1 - RegraSaída!AQ7,COLUMN(AQ$1)- 1 - RegraSaída!AQ7),0)*PSobreRurM!AQ7)*(1-txMortM!AQ7*FaPensRurM!AQ7) + FePensRurM2!AQ7</f>
        <v>456.90950762454884</v>
      </c>
      <c r="AR7" s="99">
        <f>(AQ6 - IFERROR(INDEX(FePensRurM2!$B$2:$BJ$92,ROW($A7)- 1 - RegraSaída!AR7,COLUMN(AR$1)- 1 - RegraSaída!AR7),0)*PSobreRurM!AR7)*(1-txMortM!AR7*FaPensRurM!AR7) + FePensRurM2!AR7</f>
        <v>445.22606990860254</v>
      </c>
      <c r="AS7" s="99">
        <f>(AR6 - IFERROR(INDEX(FePensRurM2!$B$2:$BJ$92,ROW($A7)- 1 - RegraSaída!AS7,COLUMN(AS$1)- 1 - RegraSaída!AS7),0)*PSobreRurM!AS7)*(1-txMortM!AS7*FaPensRurM!AS7) + FePensRurM2!AS7</f>
        <v>432.58310759876269</v>
      </c>
      <c r="AT7" s="99">
        <f>(AS6 - IFERROR(INDEX(FePensRurM2!$B$2:$BJ$92,ROW($A7)- 1 - RegraSaída!AT7,COLUMN(AT$1)- 1 - RegraSaída!AT7),0)*PSobreRurM!AT7)*(1-txMortM!AT7*FaPensRurM!AT7) + FePensRurM2!AT7</f>
        <v>422.31386916057812</v>
      </c>
      <c r="AU7" s="99">
        <f>(AT6 - IFERROR(INDEX(FePensRurM2!$B$2:$BJ$92,ROW($A7)- 1 - RegraSaída!AU7,COLUMN(AU$1)- 1 - RegraSaída!AU7),0)*PSobreRurM!AU7)*(1-txMortM!AU7*FaPensRurM!AU7) + FePensRurM2!AU7</f>
        <v>412.86223069431821</v>
      </c>
      <c r="AV7" s="99">
        <f>(AU6 - IFERROR(INDEX(FePensRurM2!$B$2:$BJ$92,ROW($A7)- 1 - RegraSaída!AV7,COLUMN(AV$1)- 1 - RegraSaída!AV7),0)*PSobreRurM!AV7)*(1-txMortM!AV7*FaPensRurM!AV7) + FePensRurM2!AV7</f>
        <v>403.11842614159116</v>
      </c>
      <c r="AW7" s="99">
        <f>(AV6 - IFERROR(INDEX(FePensRurM2!$B$2:$BJ$92,ROW($A7)- 1 - RegraSaída!AW7,COLUMN(AW$1)- 1 - RegraSaída!AW7),0)*PSobreRurM!AW7)*(1-txMortM!AW7*FaPensRurM!AW7) + FePensRurM2!AW7</f>
        <v>393.07729812751677</v>
      </c>
      <c r="AX7" s="99">
        <f>(AW6 - IFERROR(INDEX(FePensRurM2!$B$2:$BJ$92,ROW($A7)- 1 - RegraSaída!AX7,COLUMN(AX$1)- 1 - RegraSaída!AX7),0)*PSobreRurM!AX7)*(1-txMortM!AX7*FaPensRurM!AX7) + FePensRurM2!AX7</f>
        <v>381.91726879649059</v>
      </c>
      <c r="AY7" s="99">
        <f>(AX6 - IFERROR(INDEX(FePensRurM2!$B$2:$BJ$92,ROW($A7)- 1 - RegraSaída!AY7,COLUMN(AY$1)- 1 - RegraSaída!AY7),0)*PSobreRurM!AY7)*(1-txMortM!AY7*FaPensRurM!AY7) + FePensRurM2!AY7</f>
        <v>373.65334716614791</v>
      </c>
      <c r="AZ7" s="99">
        <f>(AY6 - IFERROR(INDEX(FePensRurM2!$B$2:$BJ$92,ROW($A7)- 1 - RegraSaída!AZ7,COLUMN(AZ$1)- 1 - RegraSaída!AZ7),0)*PSobreRurM!AZ7)*(1-txMortM!AZ7*FaPensRurM!AZ7) + FePensRurM2!AZ7</f>
        <v>365.24291938424722</v>
      </c>
      <c r="BA7" s="99">
        <f>(AZ6 - IFERROR(INDEX(FePensRurM2!$B$2:$BJ$92,ROW($A7)- 1 - RegraSaída!BA7,COLUMN(BA$1)- 1 - RegraSaída!BA7),0)*PSobreRurM!BA7)*(1-txMortM!BA7*FaPensRurM!BA7) + FePensRurM2!BA7</f>
        <v>357.05300373119081</v>
      </c>
      <c r="BB7" s="99">
        <f>(BA6 - IFERROR(INDEX(FePensRurM2!$B$2:$BJ$92,ROW($A7)- 1 - RegraSaída!BB7,COLUMN(BB$1)- 1 - RegraSaída!BB7),0)*PSobreRurM!BB7)*(1-txMortM!BB7*FaPensRurM!BB7) + FePensRurM2!BB7</f>
        <v>349.641073660899</v>
      </c>
      <c r="BC7" s="99">
        <f>(BB6 - IFERROR(INDEX(FePensRurM2!$B$2:$BJ$92,ROW($A7)- 1 - RegraSaída!BC7,COLUMN(BC$1)- 1 - RegraSaída!BC7),0)*PSobreRurM!BC7)*(1-txMortM!BC7*FaPensRurM!BC7) + FePensRurM2!BC7</f>
        <v>341.70754325641656</v>
      </c>
      <c r="BD7" s="99">
        <f>(BC6 - IFERROR(INDEX(FePensRurM2!$B$2:$BJ$92,ROW($A7)- 1 - RegraSaída!BD7,COLUMN(BD$1)- 1 - RegraSaída!BD7),0)*PSobreRurM!BD7)*(1-txMortM!BD7*FaPensRurM!BD7) + FePensRurM2!BD7</f>
        <v>332.94774696394211</v>
      </c>
      <c r="BE7" s="99">
        <f>(BD6 - IFERROR(INDEX(FePensRurM2!$B$2:$BJ$92,ROW($A7)- 1 - RegraSaída!BE7,COLUMN(BE$1)- 1 - RegraSaída!BE7),0)*PSobreRurM!BE7)*(1-txMortM!BE7*FaPensRurM!BE7) + FePensRurM2!BE7</f>
        <v>326.47248788430443</v>
      </c>
      <c r="BF7" s="99">
        <f>(BE6 - IFERROR(INDEX(FePensRurM2!$B$2:$BJ$92,ROW($A7)- 1 - RegraSaída!BF7,COLUMN(BF$1)- 1 - RegraSaída!BF7),0)*PSobreRurM!BF7)*(1-txMortM!BF7*FaPensRurM!BF7) + FePensRurM2!BF7</f>
        <v>320.10899017002498</v>
      </c>
      <c r="BG7" s="99">
        <f>(BF6 - IFERROR(INDEX(FePensRurM2!$B$2:$BJ$92,ROW($A7)- 1 - RegraSaída!BG7,COLUMN(BG$1)- 1 - RegraSaída!BG7),0)*PSobreRurM!BG7)*(1-txMortM!BG7*FaPensRurM!BG7) + FePensRurM2!BG7</f>
        <v>314.09642435697288</v>
      </c>
      <c r="BH7" s="99">
        <f>(BG6 - IFERROR(INDEX(FePensRurM2!$B$2:$BJ$92,ROW($A7)- 1 - RegraSaída!BH7,COLUMN(BH$1)- 1 - RegraSaída!BH7),0)*PSobreRurM!BH7)*(1-txMortM!BH7*FaPensRurM!BH7) + FePensRurM2!BH7</f>
        <v>308.54866733526904</v>
      </c>
      <c r="BI7" s="99">
        <f>(BH6 - IFERROR(INDEX(FePensRurM2!$B$2:$BJ$92,ROW($A7)- 1 - RegraSaída!BI7,COLUMN(BI$1)- 1 - RegraSaída!BI7),0)*PSobreRurM!BI7)*(1-txMortM!BI7*FaPensRurM!BI7) + FePensRurM2!BI7</f>
        <v>302.7462987234004</v>
      </c>
      <c r="BJ7" s="99">
        <f>(BI6 - IFERROR(INDEX(FePensRurM2!$B$2:$BJ$92,ROW($A7)- 1 - RegraSaída!BJ7,COLUMN(BJ$1)- 1 - RegraSaída!BJ7),0)*PSobreRurM!BJ7)*(1-txMortM!BJ7*FaPensRurM!BJ7) + FePensRurM2!BJ7</f>
        <v>300.88554849905887</v>
      </c>
    </row>
    <row r="8" spans="1:62" x14ac:dyDescent="0.3">
      <c r="A8" s="94">
        <v>6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6"/>
      <c r="Q8" s="99"/>
      <c r="R8" s="99"/>
      <c r="S8" s="99"/>
      <c r="T8" s="99">
        <f>(S7 - IFERROR(INDEX(FePensRurM2!$B$2:$BJ$92,ROW($A8)- 1 - RegraSaída!T8,COLUMN(T$1)- 1 - RegraSaída!T8),0)*PSobreRurM!T8)*(1-txMortM!T8*FaPensRurM!T8) + FePensRurM2!T8</f>
        <v>127.20260045166934</v>
      </c>
      <c r="U8" s="99">
        <f>(T7 - IFERROR(INDEX(FePensRurM2!$B$2:$BJ$92,ROW($A8)- 1 - RegraSaída!U8,COLUMN(U$1)- 1 - RegraSaída!U8),0)*PSobreRurM!U8)*(1-txMortM!U8*FaPensRurM!U8) + FePensRurM2!U8</f>
        <v>240.61419839941945</v>
      </c>
      <c r="V8" s="99">
        <f>(U7 - IFERROR(INDEX(FePensRurM2!$B$2:$BJ$92,ROW($A8)- 1 - RegraSaída!V8,COLUMN(V$1)- 1 - RegraSaída!V8),0)*PSobreRurM!V8)*(1-txMortM!V8*FaPensRurM!V8) + FePensRurM2!V8</f>
        <v>373.42591556770026</v>
      </c>
      <c r="W8" s="99">
        <f>(V7 - IFERROR(INDEX(FePensRurM2!$B$2:$BJ$92,ROW($A8)- 1 - RegraSaída!W8,COLUMN(W$1)- 1 - RegraSaída!W8),0)*PSobreRurM!W8)*(1-txMortM!W8*FaPensRurM!W8) + FePensRurM2!W8</f>
        <v>517.28737627017586</v>
      </c>
      <c r="X8" s="99">
        <f>(W7 - IFERROR(INDEX(FePensRurM2!$B$2:$BJ$92,ROW($A8)- 1 - RegraSaída!X8,COLUMN(X$1)- 1 - RegraSaída!X8),0)*PSobreRurM!X8)*(1-txMortM!X8*FaPensRurM!X8) + FePensRurM2!X8</f>
        <v>671.48370907754077</v>
      </c>
      <c r="Y8" s="99">
        <f>(X7 - IFERROR(INDEX(FePensRurM2!$B$2:$BJ$92,ROW($A8)- 1 - RegraSaída!Y8,COLUMN(Y$1)- 1 - RegraSaída!Y8),0)*PSobreRurM!Y8)*(1-txMortM!Y8*FaPensRurM!Y8) + FePensRurM2!Y8</f>
        <v>813.64474164910985</v>
      </c>
      <c r="Z8" s="99">
        <f>(Y7 - IFERROR(INDEX(FePensRurM2!$B$2:$BJ$92,ROW($A8)- 1 - RegraSaída!Z8,COLUMN(Z$1)- 1 - RegraSaída!Z8),0)*PSobreRurM!Z8)*(1-txMortM!Z8*FaPensRurM!Z8) + FePensRurM2!Z8</f>
        <v>936.42715923244009</v>
      </c>
      <c r="AA8" s="99">
        <f>(Z7 - IFERROR(INDEX(FePensRurM2!$B$2:$BJ$92,ROW($A8)- 1 - RegraSaída!AA8,COLUMN(AA$1)- 1 - RegraSaída!AA8),0)*PSobreRurM!AA8)*(1-txMortM!AA8*FaPensRurM!AA8) + FePensRurM2!AA8</f>
        <v>898.16514281548712</v>
      </c>
      <c r="AB8" s="99">
        <f>(AA7 - IFERROR(INDEX(FePensRurM2!$B$2:$BJ$92,ROW($A8)- 1 - RegraSaída!AB8,COLUMN(AB$1)- 1 - RegraSaída!AB8),0)*PSobreRurM!AB8)*(1-txMortM!AB8*FaPensRurM!AB8) + FePensRurM2!AB8</f>
        <v>864.00319675509934</v>
      </c>
      <c r="AC8" s="99">
        <f>(AB7 - IFERROR(INDEX(FePensRurM2!$B$2:$BJ$92,ROW($A8)- 1 - RegraSaída!AC8,COLUMN(AC$1)- 1 - RegraSaída!AC8),0)*PSobreRurM!AC8)*(1-txMortM!AC8*FaPensRurM!AC8) + FePensRurM2!AC8</f>
        <v>832.34816340438329</v>
      </c>
      <c r="AD8" s="99">
        <f>(AC7 - IFERROR(INDEX(FePensRurM2!$B$2:$BJ$92,ROW($A8)- 1 - RegraSaída!AD8,COLUMN(AD$1)- 1 - RegraSaída!AD8),0)*PSobreRurM!AD8)*(1-txMortM!AD8*FaPensRurM!AD8) + FePensRurM2!AD8</f>
        <v>802.72696888613382</v>
      </c>
      <c r="AE8" s="99">
        <f>(AD7 - IFERROR(INDEX(FePensRurM2!$B$2:$BJ$92,ROW($A8)- 1 - RegraSaída!AE8,COLUMN(AE$1)- 1 - RegraSaída!AE8),0)*PSobreRurM!AE8)*(1-txMortM!AE8*FaPensRurM!AE8) + FePensRurM2!AE8</f>
        <v>776.26749865387535</v>
      </c>
      <c r="AF8" s="99">
        <f>(AE7 - IFERROR(INDEX(FePensRurM2!$B$2:$BJ$92,ROW($A8)- 1 - RegraSaída!AF8,COLUMN(AF$1)- 1 - RegraSaída!AF8),0)*PSobreRurM!AF8)*(1-txMortM!AF8*FaPensRurM!AF8) + FePensRurM2!AF8</f>
        <v>753.80762094580257</v>
      </c>
      <c r="AG8" s="99">
        <f>(AF7 - IFERROR(INDEX(FePensRurM2!$B$2:$BJ$92,ROW($A8)- 1 - RegraSaída!AG8,COLUMN(AG$1)- 1 - RegraSaída!AG8),0)*PSobreRurM!AG8)*(1-txMortM!AG8*FaPensRurM!AG8) + FePensRurM2!AG8</f>
        <v>740.85197526641218</v>
      </c>
      <c r="AH8" s="99">
        <f>(AG7 - IFERROR(INDEX(FePensRurM2!$B$2:$BJ$92,ROW($A8)- 1 - RegraSaída!AH8,COLUMN(AH$1)- 1 - RegraSaída!AH8),0)*PSobreRurM!AH8)*(1-txMortM!AH8*FaPensRurM!AH8) + FePensRurM2!AH8</f>
        <v>723.93076546236011</v>
      </c>
      <c r="AI8" s="99">
        <f>(AH7 - IFERROR(INDEX(FePensRurM2!$B$2:$BJ$92,ROW($A8)- 1 - RegraSaída!AI8,COLUMN(AI$1)- 1 - RegraSaída!AI8),0)*PSobreRurM!AI8)*(1-txMortM!AI8*FaPensRurM!AI8) + FePensRurM2!AI8</f>
        <v>708.06419579037606</v>
      </c>
      <c r="AJ8" s="99">
        <f>(AI7 - IFERROR(INDEX(FePensRurM2!$B$2:$BJ$92,ROW($A8)- 1 - RegraSaída!AJ8,COLUMN(AJ$1)- 1 - RegraSaída!AJ8),0)*PSobreRurM!AJ8)*(1-txMortM!AJ8*FaPensRurM!AJ8) + FePensRurM2!AJ8</f>
        <v>688.99811251448693</v>
      </c>
      <c r="AK8" s="99">
        <f>(AJ7 - IFERROR(INDEX(FePensRurM2!$B$2:$BJ$92,ROW($A8)- 1 - RegraSaída!AK8,COLUMN(AK$1)- 1 - RegraSaída!AK8),0)*PSobreRurM!AK8)*(1-txMortM!AK8*FaPensRurM!AK8) + FePensRurM2!AK8</f>
        <v>668.79828924913625</v>
      </c>
      <c r="AL8" s="99">
        <f>(AK7 - IFERROR(INDEX(FePensRurM2!$B$2:$BJ$92,ROW($A8)- 1 - RegraSaída!AL8,COLUMN(AL$1)- 1 - RegraSaída!AL8),0)*PSobreRurM!AL8)*(1-txMortM!AL8*FaPensRurM!AL8) + FePensRurM2!AL8</f>
        <v>618.76499036532857</v>
      </c>
      <c r="AM8" s="99">
        <f>(AL7 - IFERROR(INDEX(FePensRurM2!$B$2:$BJ$92,ROW($A8)- 1 - RegraSaída!AM8,COLUMN(AM$1)- 1 - RegraSaída!AM8),0)*PSobreRurM!AM8)*(1-txMortM!AM8*FaPensRurM!AM8) + FePensRurM2!AM8</f>
        <v>600.35029864773992</v>
      </c>
      <c r="AN8" s="99">
        <f>(AM7 - IFERROR(INDEX(FePensRurM2!$B$2:$BJ$92,ROW($A8)- 1 - RegraSaída!AN8,COLUMN(AN$1)- 1 - RegraSaída!AN8),0)*PSobreRurM!AN8)*(1-txMortM!AN8*FaPensRurM!AN8) + FePensRurM2!AN8</f>
        <v>588.37030923500242</v>
      </c>
      <c r="AO8" s="99">
        <f>(AN7 - IFERROR(INDEX(FePensRurM2!$B$2:$BJ$92,ROW($A8)- 1 - RegraSaída!AO8,COLUMN(AO$1)- 1 - RegraSaída!AO8),0)*PSobreRurM!AO8)*(1-txMortM!AO8*FaPensRurM!AO8) + FePensRurM2!AO8</f>
        <v>574.8100251140545</v>
      </c>
      <c r="AP8" s="99">
        <f>(AO7 - IFERROR(INDEX(FePensRurM2!$B$2:$BJ$92,ROW($A8)- 1 - RegraSaída!AP8,COLUMN(AP$1)- 1 - RegraSaída!AP8),0)*PSobreRurM!AP8)*(1-txMortM!AP8*FaPensRurM!AP8) + FePensRurM2!AP8</f>
        <v>559.94129331854788</v>
      </c>
      <c r="AQ8" s="99">
        <f>(AP7 - IFERROR(INDEX(FePensRurM2!$B$2:$BJ$92,ROW($A8)- 1 - RegraSaída!AQ8,COLUMN(AQ$1)- 1 - RegraSaída!AQ8),0)*PSobreRurM!AQ8)*(1-txMortM!AQ8*FaPensRurM!AQ8) + FePensRurM2!AQ8</f>
        <v>544.28502437679879</v>
      </c>
      <c r="AR8" s="99">
        <f>(AQ7 - IFERROR(INDEX(FePensRurM2!$B$2:$BJ$92,ROW($A8)- 1 - RegraSaída!AR8,COLUMN(AR$1)- 1 - RegraSaída!AR8),0)*PSobreRurM!AR8)*(1-txMortM!AR8*FaPensRurM!AR8) + FePensRurM2!AR8</f>
        <v>532.08070953995434</v>
      </c>
      <c r="AS8" s="99">
        <f>(AR7 - IFERROR(INDEX(FePensRurM2!$B$2:$BJ$92,ROW($A8)- 1 - RegraSaída!AS8,COLUMN(AS$1)- 1 - RegraSaída!AS8),0)*PSobreRurM!AS8)*(1-txMortM!AS8*FaPensRurM!AS8) + FePensRurM2!AS8</f>
        <v>517.5133530122838</v>
      </c>
      <c r="AT8" s="99">
        <f>(AS7 - IFERROR(INDEX(FePensRurM2!$B$2:$BJ$92,ROW($A8)- 1 - RegraSaída!AT8,COLUMN(AT$1)- 1 - RegraSaída!AT8),0)*PSobreRurM!AT8)*(1-txMortM!AT8*FaPensRurM!AT8) + FePensRurM2!AT8</f>
        <v>503.08938293222451</v>
      </c>
      <c r="AU8" s="99">
        <f>(AT7 - IFERROR(INDEX(FePensRurM2!$B$2:$BJ$92,ROW($A8)- 1 - RegraSaída!AU8,COLUMN(AU$1)- 1 - RegraSaída!AU8),0)*PSobreRurM!AU8)*(1-txMortM!AU8*FaPensRurM!AU8) + FePensRurM2!AU8</f>
        <v>492.13872905051738</v>
      </c>
      <c r="AV8" s="99">
        <f>(AU7 - IFERROR(INDEX(FePensRurM2!$B$2:$BJ$92,ROW($A8)- 1 - RegraSaída!AV8,COLUMN(AV$1)- 1 - RegraSaída!AV8),0)*PSobreRurM!AV8)*(1-txMortM!AV8*FaPensRurM!AV8) + FePensRurM2!AV8</f>
        <v>481.9925162142822</v>
      </c>
      <c r="AW8" s="99">
        <f>(AV7 - IFERROR(INDEX(FePensRurM2!$B$2:$BJ$92,ROW($A8)- 1 - RegraSaída!AW8,COLUMN(AW$1)- 1 - RegraSaída!AW8),0)*PSobreRurM!AW8)*(1-txMortM!AW8*FaPensRurM!AW8) + FePensRurM2!AW8</f>
        <v>470.26293117346228</v>
      </c>
      <c r="AX8" s="99">
        <f>(AW7 - IFERROR(INDEX(FePensRurM2!$B$2:$BJ$92,ROW($A8)- 1 - RegraSaída!AX8,COLUMN(AX$1)- 1 - RegraSaída!AX8),0)*PSobreRurM!AX8)*(1-txMortM!AX8*FaPensRurM!AX8) + FePensRurM2!AX8</f>
        <v>457.33322852391109</v>
      </c>
      <c r="AY8" s="99">
        <f>(AX7 - IFERROR(INDEX(FePensRurM2!$B$2:$BJ$92,ROW($A8)- 1 - RegraSaída!AY8,COLUMN(AY$1)- 1 - RegraSaída!AY8),0)*PSobreRurM!AY8)*(1-txMortM!AY8*FaPensRurM!AY8) + FePensRurM2!AY8</f>
        <v>444.55311012649719</v>
      </c>
      <c r="AZ8" s="99">
        <f>(AY7 - IFERROR(INDEX(FePensRurM2!$B$2:$BJ$92,ROW($A8)- 1 - RegraSaída!AZ8,COLUMN(AZ$1)- 1 - RegraSaída!AZ8),0)*PSobreRurM!AZ8)*(1-txMortM!AZ8*FaPensRurM!AZ8) + FePensRurM2!AZ8</f>
        <v>435.57326008053269</v>
      </c>
      <c r="BA8" s="99">
        <f>(AZ7 - IFERROR(INDEX(FePensRurM2!$B$2:$BJ$92,ROW($A8)- 1 - RegraSaída!BA8,COLUMN(BA$1)- 1 - RegraSaída!BA8),0)*PSobreRurM!BA8)*(1-txMortM!BA8*FaPensRurM!BA8) + FePensRurM2!BA8</f>
        <v>426.46539089552772</v>
      </c>
      <c r="BB8" s="99">
        <f>(BA7 - IFERROR(INDEX(FePensRurM2!$B$2:$BJ$92,ROW($A8)- 1 - RegraSaída!BB8,COLUMN(BB$1)- 1 - RegraSaída!BB8),0)*PSobreRurM!BB8)*(1-txMortM!BB8*FaPensRurM!BB8) + FePensRurM2!BB8</f>
        <v>417.22168675967498</v>
      </c>
      <c r="BC8" s="99">
        <f>(BB7 - IFERROR(INDEX(FePensRurM2!$B$2:$BJ$92,ROW($A8)- 1 - RegraSaída!BC8,COLUMN(BC$1)- 1 - RegraSaída!BC8),0)*PSobreRurM!BC8)*(1-txMortM!BC8*FaPensRurM!BC8) + FePensRurM2!BC8</f>
        <v>408.19663087780873</v>
      </c>
      <c r="BD8" s="99">
        <f>(BC7 - IFERROR(INDEX(FePensRurM2!$B$2:$BJ$92,ROW($A8)- 1 - RegraSaída!BD8,COLUMN(BD$1)- 1 - RegraSaída!BD8),0)*PSobreRurM!BD8)*(1-txMortM!BD8*FaPensRurM!BD8) + FePensRurM2!BD8</f>
        <v>397.7345388067319</v>
      </c>
      <c r="BE8" s="99">
        <f>(BD7 - IFERROR(INDEX(FePensRurM2!$B$2:$BJ$92,ROW($A8)- 1 - RegraSaída!BE8,COLUMN(BE$1)- 1 - RegraSaída!BE8),0)*PSobreRurM!BE8)*(1-txMortM!BE8*FaPensRurM!BE8) + FePensRurM2!BE8</f>
        <v>387.35104901926917</v>
      </c>
      <c r="BF8" s="99">
        <f>(BE7 - IFERROR(INDEX(FePensRurM2!$B$2:$BJ$92,ROW($A8)- 1 - RegraSaída!BF8,COLUMN(BF$1)- 1 - RegraSaída!BF8),0)*PSobreRurM!BF8)*(1-txMortM!BF8*FaPensRurM!BF8) + FePensRurM2!BF8</f>
        <v>380.521025648604</v>
      </c>
      <c r="BG8" s="99">
        <f>(BF7 - IFERROR(INDEX(FePensRurM2!$B$2:$BJ$92,ROW($A8)- 1 - RegraSaída!BG8,COLUMN(BG$1)- 1 - RegraSaída!BG8),0)*PSobreRurM!BG8)*(1-txMortM!BG8*FaPensRurM!BG8) + FePensRurM2!BG8</f>
        <v>373.43931587447594</v>
      </c>
      <c r="BH8" s="99">
        <f>(BG7 - IFERROR(INDEX(FePensRurM2!$B$2:$BJ$92,ROW($A8)- 1 - RegraSaída!BH8,COLUMN(BH$1)- 1 - RegraSaída!BH8),0)*PSobreRurM!BH8)*(1-txMortM!BH8*FaPensRurM!BH8) + FePensRurM2!BH8</f>
        <v>366.70818334613637</v>
      </c>
      <c r="BI8" s="99">
        <f>(BH7 - IFERROR(INDEX(FePensRurM2!$B$2:$BJ$92,ROW($A8)- 1 - RegraSaída!BI8,COLUMN(BI$1)- 1 - RegraSaída!BI8),0)*PSobreRurM!BI8)*(1-txMortM!BI8*FaPensRurM!BI8) + FePensRurM2!BI8</f>
        <v>360.80477351926658</v>
      </c>
      <c r="BJ8" s="99">
        <f>(BI7 - IFERROR(INDEX(FePensRurM2!$B$2:$BJ$92,ROW($A8)- 1 - RegraSaída!BJ8,COLUMN(BJ$1)- 1 - RegraSaída!BJ8),0)*PSobreRurM!BJ8)*(1-txMortM!BJ8*FaPensRurM!BJ8) + FePensRurM2!BJ8</f>
        <v>354.28380922706407</v>
      </c>
    </row>
    <row r="9" spans="1:62" x14ac:dyDescent="0.3">
      <c r="A9" s="94">
        <v>7</v>
      </c>
      <c r="B9" s="95"/>
      <c r="C9" s="95"/>
      <c r="D9" s="95"/>
      <c r="E9" s="95"/>
      <c r="F9" s="95"/>
      <c r="G9" s="95"/>
      <c r="H9" s="95"/>
      <c r="I9" s="95"/>
      <c r="J9" s="95"/>
      <c r="K9" s="95"/>
      <c r="L9" s="95"/>
      <c r="M9" s="95"/>
      <c r="N9" s="95"/>
      <c r="O9" s="95"/>
      <c r="P9" s="96"/>
      <c r="Q9" s="99"/>
      <c r="R9" s="99"/>
      <c r="S9" s="99"/>
      <c r="T9" s="99">
        <f>(S8 - IFERROR(INDEX(FePensRurM2!$B$2:$BJ$92,ROW($A9)- 1 - RegraSaída!T9,COLUMN(T$1)- 1 - RegraSaída!T9),0)*PSobreRurM!T9)*(1-txMortM!T9*FaPensRurM!T9) + FePensRurM2!T9</f>
        <v>125.93211812359507</v>
      </c>
      <c r="U9" s="99">
        <f>(T8 - IFERROR(INDEX(FePensRurM2!$B$2:$BJ$92,ROW($A9)- 1 - RegraSaída!U9,COLUMN(U$1)- 1 - RegraSaída!U9),0)*PSobreRurM!U9)*(1-txMortM!U9*FaPensRurM!U9) + FePensRurM2!U9</f>
        <v>247.08654658372296</v>
      </c>
      <c r="V9" s="99">
        <f>(U8 - IFERROR(INDEX(FePensRurM2!$B$2:$BJ$92,ROW($A9)- 1 - RegraSaída!V9,COLUMN(V$1)- 1 - RegraSaída!V9),0)*PSobreRurM!V9)*(1-txMortM!V9*FaPensRurM!V9) + FePensRurM2!V9</f>
        <v>358.71323396742997</v>
      </c>
      <c r="W9" s="99">
        <f>(V8 - IFERROR(INDEX(FePensRurM2!$B$2:$BJ$92,ROW($A9)- 1 - RegraSaída!W9,COLUMN(W$1)- 1 - RegraSaída!W9),0)*PSobreRurM!W9)*(1-txMortM!W9*FaPensRurM!W9) + FePensRurM2!W9</f>
        <v>492.34620411969502</v>
      </c>
      <c r="X9" s="99">
        <f>(W8 - IFERROR(INDEX(FePensRurM2!$B$2:$BJ$92,ROW($A9)- 1 - RegraSaída!X9,COLUMN(X$1)- 1 - RegraSaída!X9),0)*PSobreRurM!X9)*(1-txMortM!X9*FaPensRurM!X9) + FePensRurM2!X9</f>
        <v>635.09550096671762</v>
      </c>
      <c r="Y9" s="99">
        <f>(X8 - IFERROR(INDEX(FePensRurM2!$B$2:$BJ$92,ROW($A9)- 1 - RegraSaída!Y9,COLUMN(Y$1)- 1 - RegraSaída!Y9),0)*PSobreRurM!Y9)*(1-txMortM!Y9*FaPensRurM!Y9) + FePensRurM2!Y9</f>
        <v>784.66177872953824</v>
      </c>
      <c r="Z9" s="99">
        <f>(Y8 - IFERROR(INDEX(FePensRurM2!$B$2:$BJ$92,ROW($A9)- 1 - RegraSaída!Z9,COLUMN(Z$1)- 1 - RegraSaída!Z9),0)*PSobreRurM!Z9)*(1-txMortM!Z9*FaPensRurM!Z9) + FePensRurM2!Z9</f>
        <v>923.4559062980735</v>
      </c>
      <c r="AA9" s="99">
        <f>(Z8 - IFERROR(INDEX(FePensRurM2!$B$2:$BJ$92,ROW($A9)- 1 - RegraSaída!AA9,COLUMN(AA$1)- 1 - RegraSaída!AA9),0)*PSobreRurM!AA9)*(1-txMortM!AA9*FaPensRurM!AA9) + FePensRurM2!AA9</f>
        <v>1041.8375266161843</v>
      </c>
      <c r="AB9" s="99">
        <f>(AA8 - IFERROR(INDEX(FePensRurM2!$B$2:$BJ$92,ROW($A9)- 1 - RegraSaída!AB9,COLUMN(AB$1)- 1 - RegraSaída!AB9),0)*PSobreRurM!AB9)*(1-txMortM!AB9*FaPensRurM!AB9) + FePensRurM2!AB9</f>
        <v>999.55710499906138</v>
      </c>
      <c r="AC9" s="99">
        <f>(AB8 - IFERROR(INDEX(FePensRurM2!$B$2:$BJ$92,ROW($A9)- 1 - RegraSaída!AC9,COLUMN(AC$1)- 1 - RegraSaída!AC9),0)*PSobreRurM!AC9)*(1-txMortM!AC9*FaPensRurM!AC9) + FePensRurM2!AC9</f>
        <v>961.92364495580409</v>
      </c>
      <c r="AD9" s="99">
        <f>(AC8 - IFERROR(INDEX(FePensRurM2!$B$2:$BJ$92,ROW($A9)- 1 - RegraSaída!AD9,COLUMN(AD$1)- 1 - RegraSaída!AD9),0)*PSobreRurM!AD9)*(1-txMortM!AD9*FaPensRurM!AD9) + FePensRurM2!AD9</f>
        <v>927.37077521293963</v>
      </c>
      <c r="AE9" s="99">
        <f>(AD8 - IFERROR(INDEX(FePensRurM2!$B$2:$BJ$92,ROW($A9)- 1 - RegraSaída!AE9,COLUMN(AE$1)- 1 - RegraSaída!AE9),0)*PSobreRurM!AE9)*(1-txMortM!AE9*FaPensRurM!AE9) + FePensRurM2!AE9</f>
        <v>894.49425307116542</v>
      </c>
      <c r="AF9" s="99">
        <f>(AE8 - IFERROR(INDEX(FePensRurM2!$B$2:$BJ$92,ROW($A9)- 1 - RegraSaída!AF9,COLUMN(AF$1)- 1 - RegraSaída!AF9),0)*PSobreRurM!AF9)*(1-txMortM!AF9*FaPensRurM!AF9) + FePensRurM2!AF9</f>
        <v>871.1751934052819</v>
      </c>
      <c r="AG9" s="99">
        <f>(AF8 - IFERROR(INDEX(FePensRurM2!$B$2:$BJ$92,ROW($A9)- 1 - RegraSaída!AG9,COLUMN(AG$1)- 1 - RegraSaída!AG9),0)*PSobreRurM!AG9)*(1-txMortM!AG9*FaPensRurM!AG9) + FePensRurM2!AG9</f>
        <v>851.31335848011406</v>
      </c>
      <c r="AH9" s="99">
        <f>(AG8 - IFERROR(INDEX(FePensRurM2!$B$2:$BJ$92,ROW($A9)- 1 - RegraSaída!AH9,COLUMN(AH$1)- 1 - RegraSaída!AH9),0)*PSobreRurM!AH9)*(1-txMortM!AH9*FaPensRurM!AH9) + FePensRurM2!AH9</f>
        <v>836.1318282143493</v>
      </c>
      <c r="AI9" s="99">
        <f>(AH8 - IFERROR(INDEX(FePensRurM2!$B$2:$BJ$92,ROW($A9)- 1 - RegraSaída!AI9,COLUMN(AI$1)- 1 - RegraSaída!AI9),0)*PSobreRurM!AI9)*(1-txMortM!AI9*FaPensRurM!AI9) + FePensRurM2!AI9</f>
        <v>817.32262131468974</v>
      </c>
      <c r="AJ9" s="99">
        <f>(AI8 - IFERROR(INDEX(FePensRurM2!$B$2:$BJ$92,ROW($A9)- 1 - RegraSaída!AJ9,COLUMN(AJ$1)- 1 - RegraSaída!AJ9),0)*PSobreRurM!AJ9)*(1-txMortM!AJ9*FaPensRurM!AJ9) + FePensRurM2!AJ9</f>
        <v>798.13675717667343</v>
      </c>
      <c r="AK9" s="99">
        <f>(AJ8 - IFERROR(INDEX(FePensRurM2!$B$2:$BJ$92,ROW($A9)- 1 - RegraSaída!AK9,COLUMN(AK$1)- 1 - RegraSaída!AK9),0)*PSobreRurM!AK9)*(1-txMortM!AK9*FaPensRurM!AK9) + FePensRurM2!AK9</f>
        <v>775.95300989267139</v>
      </c>
      <c r="AL9" s="99">
        <f>(AK8 - IFERROR(INDEX(FePensRurM2!$B$2:$BJ$92,ROW($A9)- 1 - RegraSaída!AL9,COLUMN(AL$1)- 1 - RegraSaída!AL9),0)*PSobreRurM!AL9)*(1-txMortM!AL9*FaPensRurM!AL9) + FePensRurM2!AL9</f>
        <v>752.65641437697525</v>
      </c>
      <c r="AM9" s="99">
        <f>(AL8 - IFERROR(INDEX(FePensRurM2!$B$2:$BJ$92,ROW($A9)- 1 - RegraSaída!AM9,COLUMN(AM$1)- 1 - RegraSaída!AM9),0)*PSobreRurM!AM9)*(1-txMortM!AM9*FaPensRurM!AM9) + FePensRurM2!AM9</f>
        <v>700.95406581630027</v>
      </c>
      <c r="AN9" s="99">
        <f>(AM8 - IFERROR(INDEX(FePensRurM2!$B$2:$BJ$92,ROW($A9)- 1 - RegraSaída!AN9,COLUMN(AN$1)- 1 - RegraSaída!AN9),0)*PSobreRurM!AN9)*(1-txMortM!AN9*FaPensRurM!AN9) + FePensRurM2!AN9</f>
        <v>681.51409147697041</v>
      </c>
      <c r="AO9" s="99">
        <f>(AN8 - IFERROR(INDEX(FePensRurM2!$B$2:$BJ$92,ROW($A9)- 1 - RegraSaída!AO9,COLUMN(AO$1)- 1 - RegraSaída!AO9),0)*PSobreRurM!AO9)*(1-txMortM!AO9*FaPensRurM!AO9) + FePensRurM2!AO9</f>
        <v>668.16029657560523</v>
      </c>
      <c r="AP9" s="99">
        <f>(AO8 - IFERROR(INDEX(FePensRurM2!$B$2:$BJ$92,ROW($A9)- 1 - RegraSaída!AP9,COLUMN(AP$1)- 1 - RegraSaída!AP9),0)*PSobreRurM!AP9)*(1-txMortM!AP9*FaPensRurM!AP9) + FePensRurM2!AP9</f>
        <v>651.83614356419196</v>
      </c>
      <c r="AQ9" s="99">
        <f>(AP8 - IFERROR(INDEX(FePensRurM2!$B$2:$BJ$92,ROW($A9)- 1 - RegraSaída!AQ9,COLUMN(AQ$1)- 1 - RegraSaída!AQ9),0)*PSobreRurM!AQ9)*(1-txMortM!AQ9*FaPensRurM!AQ9) + FePensRurM2!AQ9</f>
        <v>635.24345423907857</v>
      </c>
      <c r="AR9" s="99">
        <f>(AQ8 - IFERROR(INDEX(FePensRurM2!$B$2:$BJ$92,ROW($A9)- 1 - RegraSaída!AR9,COLUMN(AR$1)- 1 - RegraSaída!AR9),0)*PSobreRurM!AR9)*(1-txMortM!AR9*FaPensRurM!AR9) + FePensRurM2!AR9</f>
        <v>617.84646301491262</v>
      </c>
      <c r="AS9" s="99">
        <f>(AR8 - IFERROR(INDEX(FePensRurM2!$B$2:$BJ$92,ROW($A9)- 1 - RegraSaída!AS9,COLUMN(AS$1)- 1 - RegraSaída!AS9),0)*PSobreRurM!AS9)*(1-txMortM!AS9*FaPensRurM!AS9) + FePensRurM2!AS9</f>
        <v>602.83939263964055</v>
      </c>
      <c r="AT9" s="99">
        <f>(AS8 - IFERROR(INDEX(FePensRurM2!$B$2:$BJ$92,ROW($A9)- 1 - RegraSaída!AT9,COLUMN(AT$1)- 1 - RegraSaída!AT9),0)*PSobreRurM!AT9)*(1-txMortM!AT9*FaPensRurM!AT9) + FePensRurM2!AT9</f>
        <v>586.54819239167011</v>
      </c>
      <c r="AU9" s="99">
        <f>(AT8 - IFERROR(INDEX(FePensRurM2!$B$2:$BJ$92,ROW($A9)- 1 - RegraSaída!AU9,COLUMN(AU$1)- 1 - RegraSaída!AU9),0)*PSobreRurM!AU9)*(1-txMortM!AU9*FaPensRurM!AU9) + FePensRurM2!AU9</f>
        <v>571.46958271007327</v>
      </c>
      <c r="AV9" s="99">
        <f>(AU8 - IFERROR(INDEX(FePensRurM2!$B$2:$BJ$92,ROW($A9)- 1 - RegraSaída!AV9,COLUMN(AV$1)- 1 - RegraSaída!AV9),0)*PSobreRurM!AV9)*(1-txMortM!AV9*FaPensRurM!AV9) + FePensRurM2!AV9</f>
        <v>559.84011784340146</v>
      </c>
      <c r="AW9" s="99">
        <f>(AV8 - IFERROR(INDEX(FePensRurM2!$B$2:$BJ$92,ROW($A9)- 1 - RegraSaída!AW9,COLUMN(AW$1)- 1 - RegraSaída!AW9),0)*PSobreRurM!AW9)*(1-txMortM!AW9*FaPensRurM!AW9) + FePensRurM2!AW9</f>
        <v>547.94902556279681</v>
      </c>
      <c r="AX9" s="99">
        <f>(AW8 - IFERROR(INDEX(FePensRurM2!$B$2:$BJ$92,ROW($A9)- 1 - RegraSaída!AX9,COLUMN(AX$1)- 1 - RegraSaída!AX9),0)*PSobreRurM!AX9)*(1-txMortM!AX9*FaPensRurM!AX9) + FePensRurM2!AX9</f>
        <v>533.41436332661567</v>
      </c>
      <c r="AY9" s="99">
        <f>(AX8 - IFERROR(INDEX(FePensRurM2!$B$2:$BJ$92,ROW($A9)- 1 - RegraSaída!AY9,COLUMN(AY$1)- 1 - RegraSaída!AY9),0)*PSobreRurM!AY9)*(1-txMortM!AY9*FaPensRurM!AY9) + FePensRurM2!AY9</f>
        <v>518.74298345423051</v>
      </c>
      <c r="AZ9" s="99">
        <f>(AY8 - IFERROR(INDEX(FePensRurM2!$B$2:$BJ$92,ROW($A9)- 1 - RegraSaída!AZ9,COLUMN(AZ$1)- 1 - RegraSaída!AZ9),0)*PSobreRurM!AZ9)*(1-txMortM!AZ9*FaPensRurM!AZ9) + FePensRurM2!AZ9</f>
        <v>505.27271706434016</v>
      </c>
      <c r="BA9" s="99">
        <f>(AZ8 - IFERROR(INDEX(FePensRurM2!$B$2:$BJ$92,ROW($A9)- 1 - RegraSaída!BA9,COLUMN(BA$1)- 1 - RegraSaída!BA9),0)*PSobreRurM!BA9)*(1-txMortM!BA9*FaPensRurM!BA9) + FePensRurM2!BA9</f>
        <v>495.6129080162529</v>
      </c>
      <c r="BB9" s="99">
        <f>(BA8 - IFERROR(INDEX(FePensRurM2!$B$2:$BJ$92,ROW($A9)- 1 - RegraSaída!BB9,COLUMN(BB$1)- 1 - RegraSaída!BB9),0)*PSobreRurM!BB9)*(1-txMortM!BB9*FaPensRurM!BB9) + FePensRurM2!BB9</f>
        <v>485.83747190904205</v>
      </c>
      <c r="BC9" s="99">
        <f>(BB8 - IFERROR(INDEX(FePensRurM2!$B$2:$BJ$92,ROW($A9)- 1 - RegraSaída!BC9,COLUMN(BC$1)- 1 - RegraSaída!BC9),0)*PSobreRurM!BC9)*(1-txMortM!BC9*FaPensRurM!BC9) + FePensRurM2!BC9</f>
        <v>474.67837144545268</v>
      </c>
      <c r="BD9" s="99">
        <f>(BC8 - IFERROR(INDEX(FePensRurM2!$B$2:$BJ$92,ROW($A9)- 1 - RegraSaída!BD9,COLUMN(BD$1)- 1 - RegraSaída!BD9),0)*PSobreRurM!BD9)*(1-txMortM!BD9*FaPensRurM!BD9) + FePensRurM2!BD9</f>
        <v>463.1970475524007</v>
      </c>
      <c r="BE9" s="99">
        <f>(BD8 - IFERROR(INDEX(FePensRurM2!$B$2:$BJ$92,ROW($A9)- 1 - RegraSaída!BE9,COLUMN(BE$1)- 1 - RegraSaída!BE9),0)*PSobreRurM!BE9)*(1-txMortM!BE9*FaPensRurM!BE9) + FePensRurM2!BE9</f>
        <v>451.16598934294507</v>
      </c>
      <c r="BF9" s="99">
        <f>(BE8 - IFERROR(INDEX(FePensRurM2!$B$2:$BJ$92,ROW($A9)- 1 - RegraSaída!BF9,COLUMN(BF$1)- 1 - RegraSaída!BF9),0)*PSobreRurM!BF9)*(1-txMortM!BF9*FaPensRurM!BF9) + FePensRurM2!BF9</f>
        <v>440.08940821156011</v>
      </c>
      <c r="BG9" s="99">
        <f>(BF8 - IFERROR(INDEX(FePensRurM2!$B$2:$BJ$92,ROW($A9)- 1 - RegraSaída!BG9,COLUMN(BG$1)- 1 - RegraSaída!BG9),0)*PSobreRurM!BG9)*(1-txMortM!BG9*FaPensRurM!BG9) + FePensRurM2!BG9</f>
        <v>432.91455700230551</v>
      </c>
      <c r="BH9" s="99">
        <f>(BG8 - IFERROR(INDEX(FePensRurM2!$B$2:$BJ$92,ROW($A9)- 1 - RegraSaída!BH9,COLUMN(BH$1)- 1 - RegraSaída!BH9),0)*PSobreRurM!BH9)*(1-txMortM!BH9*FaPensRurM!BH9) + FePensRurM2!BH9</f>
        <v>425.13619588908648</v>
      </c>
      <c r="BI9" s="99">
        <f>(BH8 - IFERROR(INDEX(FePensRurM2!$B$2:$BJ$92,ROW($A9)- 1 - RegraSaída!BI9,COLUMN(BI$1)- 1 - RegraSaída!BI9),0)*PSobreRurM!BI9)*(1-txMortM!BI9*FaPensRurM!BI9) + FePensRurM2!BI9</f>
        <v>417.70814185864651</v>
      </c>
      <c r="BJ9" s="99">
        <f>(BI8 - IFERROR(INDEX(FePensRurM2!$B$2:$BJ$92,ROW($A9)- 1 - RegraSaída!BJ9,COLUMN(BJ$1)- 1 - RegraSaída!BJ9),0)*PSobreRurM!BJ9)*(1-txMortM!BJ9*FaPensRurM!BJ9) + FePensRurM2!BJ9</f>
        <v>411.4592351394781</v>
      </c>
    </row>
    <row r="10" spans="1:62" x14ac:dyDescent="0.3">
      <c r="A10" s="94">
        <v>8</v>
      </c>
      <c r="B10" s="95"/>
      <c r="C10" s="95"/>
      <c r="D10" s="95"/>
      <c r="E10" s="95"/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6"/>
      <c r="Q10" s="99"/>
      <c r="R10" s="99"/>
      <c r="S10" s="99"/>
      <c r="T10" s="99">
        <f>(S9 - IFERROR(INDEX(FePensRurM2!$B$2:$BJ$92,ROW($A10)- 1 - RegraSaída!T10,COLUMN(T$1)- 1 - RegraSaída!T10),0)*PSobreRurM!T10)*(1-txMortM!T10*FaPensRurM!T10) + FePensRurM2!T10</f>
        <v>147.68577161385713</v>
      </c>
      <c r="U10" s="99">
        <f>(T9 - IFERROR(INDEX(FePensRurM2!$B$2:$BJ$92,ROW($A10)- 1 - RegraSaída!U10,COLUMN(U$1)- 1 - RegraSaída!U10),0)*PSobreRurM!U10)*(1-txMortM!U10*FaPensRurM!U10) + FePensRurM2!U10</f>
        <v>266.59350207508351</v>
      </c>
      <c r="V10" s="99">
        <f>(U9 - IFERROR(INDEX(FePensRurM2!$B$2:$BJ$92,ROW($A10)- 1 - RegraSaída!V10,COLUMN(V$1)- 1 - RegraSaída!V10),0)*PSobreRurM!V10)*(1-txMortM!V10*FaPensRurM!V10) + FePensRurM2!V10</f>
        <v>386.20462388752253</v>
      </c>
      <c r="W10" s="99">
        <f>(V9 - IFERROR(INDEX(FePensRurM2!$B$2:$BJ$92,ROW($A10)- 1 - RegraSaída!W10,COLUMN(W$1)- 1 - RegraSaída!W10),0)*PSobreRurM!W10)*(1-txMortM!W10*FaPensRurM!W10) + FePensRurM2!W10</f>
        <v>498.12585249604149</v>
      </c>
      <c r="X10" s="99">
        <f>(W9 - IFERROR(INDEX(FePensRurM2!$B$2:$BJ$92,ROW($A10)- 1 - RegraSaída!X10,COLUMN(X$1)- 1 - RegraSaída!X10),0)*PSobreRurM!X10)*(1-txMortM!X10*FaPensRurM!X10) + FePensRurM2!X10</f>
        <v>630.41560060184656</v>
      </c>
      <c r="Y10" s="99">
        <f>(X9 - IFERROR(INDEX(FePensRurM2!$B$2:$BJ$92,ROW($A10)- 1 - RegraSaída!Y10,COLUMN(Y$1)- 1 - RegraSaída!Y10),0)*PSobreRurM!Y10)*(1-txMortM!Y10*FaPensRurM!Y10) + FePensRurM2!Y10</f>
        <v>768.18048091032551</v>
      </c>
      <c r="Z10" s="99">
        <f>(Y9 - IFERROR(INDEX(FePensRurM2!$B$2:$BJ$92,ROW($A10)- 1 - RegraSaída!Z10,COLUMN(Z$1)- 1 - RegraSaída!Z10),0)*PSobreRurM!Z10)*(1-txMortM!Z10*FaPensRurM!Z10) + FePensRurM2!Z10</f>
        <v>912.55876358414389</v>
      </c>
      <c r="AA10" s="99">
        <f>(Z9 - IFERROR(INDEX(FePensRurM2!$B$2:$BJ$92,ROW($A10)- 1 - RegraSaída!AA10,COLUMN(AA$1)- 1 - RegraSaída!AA10),0)*PSobreRurM!AA10)*(1-txMortM!AA10*FaPensRurM!AA10) + FePensRurM2!AA10</f>
        <v>1047.5843994071283</v>
      </c>
      <c r="AB10" s="99">
        <f>(AA9 - IFERROR(INDEX(FePensRurM2!$B$2:$BJ$92,ROW($A10)- 1 - RegraSaída!AB10,COLUMN(AB$1)- 1 - RegraSaída!AB10),0)*PSobreRurM!AB10)*(1-txMortM!AB10*FaPensRurM!AB10) + FePensRurM2!AB10</f>
        <v>1160.9809855525502</v>
      </c>
      <c r="AC10" s="99">
        <f>(AB9 - IFERROR(INDEX(FePensRurM2!$B$2:$BJ$92,ROW($A10)- 1 - RegraSaída!AC10,COLUMN(AC$1)- 1 - RegraSaída!AC10),0)*PSobreRurM!AC10)*(1-txMortM!AC10*FaPensRurM!AC10) + FePensRurM2!AC10</f>
        <v>1114.2905431464533</v>
      </c>
      <c r="AD10" s="99">
        <f>(AC9 - IFERROR(INDEX(FePensRurM2!$B$2:$BJ$92,ROW($A10)- 1 - RegraSaída!AD10,COLUMN(AD$1)- 1 - RegraSaída!AD10),0)*PSobreRurM!AD10)*(1-txMortM!AD10*FaPensRurM!AD10) + FePensRurM2!AD10</f>
        <v>1073.2729335745262</v>
      </c>
      <c r="AE10" s="99">
        <f>(AD9 - IFERROR(INDEX(FePensRurM2!$B$2:$BJ$92,ROW($A10)- 1 - RegraSaída!AE10,COLUMN(AE$1)- 1 - RegraSaída!AE10),0)*PSobreRurM!AE10)*(1-txMortM!AE10*FaPensRurM!AE10) + FePensRurM2!AE10</f>
        <v>1035.3272920444751</v>
      </c>
      <c r="AF10" s="99">
        <f>(AE9 - IFERROR(INDEX(FePensRurM2!$B$2:$BJ$92,ROW($A10)- 1 - RegraSaída!AF10,COLUMN(AF$1)- 1 - RegraSaída!AF10),0)*PSobreRurM!AF10)*(1-txMortM!AF10*FaPensRurM!AF10) + FePensRurM2!AF10</f>
        <v>1005.4723708817735</v>
      </c>
      <c r="AG10" s="99">
        <f>(AF9 - IFERROR(INDEX(FePensRurM2!$B$2:$BJ$92,ROW($A10)- 1 - RegraSaída!AG10,COLUMN(AG$1)- 1 - RegraSaída!AG10),0)*PSobreRurM!AG10)*(1-txMortM!AG10*FaPensRurM!AG10) + FePensRurM2!AG10</f>
        <v>985.37033210646632</v>
      </c>
      <c r="AH10" s="99">
        <f>(AG9 - IFERROR(INDEX(FePensRurM2!$B$2:$BJ$92,ROW($A10)- 1 - RegraSaída!AH10,COLUMN(AH$1)- 1 - RegraSaída!AH10),0)*PSobreRurM!AH10)*(1-txMortM!AH10*FaPensRurM!AH10) + FePensRurM2!AH10</f>
        <v>962.71934558323323</v>
      </c>
      <c r="AI10" s="99">
        <f>(AH9 - IFERROR(INDEX(FePensRurM2!$B$2:$BJ$92,ROW($A10)- 1 - RegraSaída!AI10,COLUMN(AI$1)- 1 - RegraSaída!AI10),0)*PSobreRurM!AI10)*(1-txMortM!AI10*FaPensRurM!AI10) + FePensRurM2!AI10</f>
        <v>945.13528837974786</v>
      </c>
      <c r="AJ10" s="99">
        <f>(AI9 - IFERROR(INDEX(FePensRurM2!$B$2:$BJ$92,ROW($A10)- 1 - RegraSaída!AJ10,COLUMN(AJ$1)- 1 - RegraSaída!AJ10),0)*PSobreRurM!AJ10)*(1-txMortM!AJ10*FaPensRurM!AJ10) + FePensRurM2!AJ10</f>
        <v>922.69795990729278</v>
      </c>
      <c r="AK10" s="99">
        <f>(AJ9 - IFERROR(INDEX(FePensRurM2!$B$2:$BJ$92,ROW($A10)- 1 - RegraSaída!AK10,COLUMN(AK$1)- 1 - RegraSaída!AK10),0)*PSobreRurM!AK10)*(1-txMortM!AK10*FaPensRurM!AK10) + FePensRurM2!AK10</f>
        <v>899.69532439757256</v>
      </c>
      <c r="AL10" s="99">
        <f>(AK9 - IFERROR(INDEX(FePensRurM2!$B$2:$BJ$92,ROW($A10)- 1 - RegraSaída!AL10,COLUMN(AL$1)- 1 - RegraSaída!AL10),0)*PSobreRurM!AL10)*(1-txMortM!AL10*FaPensRurM!AL10) + FePensRurM2!AL10</f>
        <v>873.91303771342155</v>
      </c>
      <c r="AM10" s="99">
        <f>(AL9 - IFERROR(INDEX(FePensRurM2!$B$2:$BJ$92,ROW($A10)- 1 - RegraSaída!AM10,COLUMN(AM$1)- 1 - RegraSaída!AM10),0)*PSobreRurM!AM10)*(1-txMortM!AM10*FaPensRurM!AM10) + FePensRurM2!AM10</f>
        <v>848.42322782423548</v>
      </c>
      <c r="AN10" s="99">
        <f>(AM9 - IFERROR(INDEX(FePensRurM2!$B$2:$BJ$92,ROW($A10)- 1 - RegraSaída!AN10,COLUMN(AN$1)- 1 - RegraSaída!AN10),0)*PSobreRurM!AN10)*(1-txMortM!AN10*FaPensRurM!AN10) + FePensRurM2!AN10</f>
        <v>795.9538997287757</v>
      </c>
      <c r="AO10" s="99">
        <f>(AN9 - IFERROR(INDEX(FePensRurM2!$B$2:$BJ$92,ROW($A10)- 1 - RegraSaída!AO10,COLUMN(AO$1)- 1 - RegraSaída!AO10),0)*PSobreRurM!AO10)*(1-txMortM!AO10*FaPensRurM!AO10) + FePensRurM2!AO10</f>
        <v>774.1142306383806</v>
      </c>
      <c r="AP10" s="99">
        <f>(AO9 - IFERROR(INDEX(FePensRurM2!$B$2:$BJ$92,ROW($A10)- 1 - RegraSaída!AP10,COLUMN(AP$1)- 1 - RegraSaída!AP10),0)*PSobreRurM!AP10)*(1-txMortM!AP10*FaPensRurM!AP10) + FePensRurM2!AP10</f>
        <v>757.75428480723076</v>
      </c>
      <c r="AQ10" s="99">
        <f>(AP9 - IFERROR(INDEX(FePensRurM2!$B$2:$BJ$92,ROW($A10)- 1 - RegraSaída!AQ10,COLUMN(AQ$1)- 1 - RegraSaída!AQ10),0)*PSobreRurM!AQ10)*(1-txMortM!AQ10*FaPensRurM!AQ10) + FePensRurM2!AQ10</f>
        <v>739.63340847360223</v>
      </c>
      <c r="AR10" s="99">
        <f>(AQ9 - IFERROR(INDEX(FePensRurM2!$B$2:$BJ$92,ROW($A10)- 1 - RegraSaída!AR10,COLUMN(AR$1)- 1 - RegraSaída!AR10),0)*PSobreRurM!AR10)*(1-txMortM!AR10*FaPensRurM!AR10) + FePensRurM2!AR10</f>
        <v>721.02769306140624</v>
      </c>
      <c r="AS10" s="99">
        <f>(AR9 - IFERROR(INDEX(FePensRurM2!$B$2:$BJ$92,ROW($A10)- 1 - RegraSaída!AS10,COLUMN(AS$1)- 1 - RegraSaída!AS10),0)*PSobreRurM!AS10)*(1-txMortM!AS10*FaPensRurM!AS10) + FePensRurM2!AS10</f>
        <v>700.40257068483072</v>
      </c>
      <c r="AT10" s="99">
        <f>(AS9 - IFERROR(INDEX(FePensRurM2!$B$2:$BJ$92,ROW($A10)- 1 - RegraSaída!AT10,COLUMN(AT$1)- 1 - RegraSaída!AT10),0)*PSobreRurM!AT10)*(1-txMortM!AT10*FaPensRurM!AT10) + FePensRurM2!AT10</f>
        <v>683.39163588377085</v>
      </c>
      <c r="AU10" s="99">
        <f>(AT9 - IFERROR(INDEX(FePensRurM2!$B$2:$BJ$92,ROW($A10)- 1 - RegraSaída!AU10,COLUMN(AU$1)- 1 - RegraSaída!AU10),0)*PSobreRurM!AU10)*(1-txMortM!AU10*FaPensRurM!AU10) + FePensRurM2!AU10</f>
        <v>666.32336734661953</v>
      </c>
      <c r="AV10" s="99">
        <f>(AU9 - IFERROR(INDEX(FePensRurM2!$B$2:$BJ$92,ROW($A10)- 1 - RegraSaída!AV10,COLUMN(AV$1)- 1 - RegraSaída!AV10),0)*PSobreRurM!AV10)*(1-txMortM!AV10*FaPensRurM!AV10) + FePensRurM2!AV10</f>
        <v>650.45536749338828</v>
      </c>
      <c r="AW10" s="99">
        <f>(AV9 - IFERROR(INDEX(FePensRurM2!$B$2:$BJ$92,ROW($A10)- 1 - RegraSaída!AW10,COLUMN(AW$1)- 1 - RegraSaída!AW10),0)*PSobreRurM!AW10)*(1-txMortM!AW10*FaPensRurM!AW10) + FePensRurM2!AW10</f>
        <v>636.80754176387859</v>
      </c>
      <c r="AX10" s="99">
        <f>(AW9 - IFERROR(INDEX(FePensRurM2!$B$2:$BJ$92,ROW($A10)- 1 - RegraSaída!AX10,COLUMN(AX$1)- 1 - RegraSaída!AX10),0)*PSobreRurM!AX10)*(1-txMortM!AX10*FaPensRurM!AX10) + FePensRurM2!AX10</f>
        <v>621.68616673051645</v>
      </c>
      <c r="AY10" s="99">
        <f>(AX9 - IFERROR(INDEX(FePensRurM2!$B$2:$BJ$92,ROW($A10)- 1 - RegraSaída!AY10,COLUMN(AY$1)- 1 - RegraSaída!AY10),0)*PSobreRurM!AY10)*(1-txMortM!AY10*FaPensRurM!AY10) + FePensRurM2!AY10</f>
        <v>605.13511242628408</v>
      </c>
      <c r="AZ10" s="99">
        <f>(AY9 - IFERROR(INDEX(FePensRurM2!$B$2:$BJ$92,ROW($A10)- 1 - RegraSaída!AZ10,COLUMN(AZ$1)- 1 - RegraSaída!AZ10),0)*PSobreRurM!AZ10)*(1-txMortM!AZ10*FaPensRurM!AZ10) + FePensRurM2!AZ10</f>
        <v>589.66631332625127</v>
      </c>
      <c r="BA10" s="99">
        <f>(AZ9 - IFERROR(INDEX(FePensRurM2!$B$2:$BJ$92,ROW($A10)- 1 - RegraSaída!BA10,COLUMN(BA$1)- 1 - RegraSaída!BA10),0)*PSobreRurM!BA10)*(1-txMortM!BA10*FaPensRurM!BA10) + FePensRurM2!BA10</f>
        <v>575.40269993610184</v>
      </c>
      <c r="BB10" s="99">
        <f>(BA9 - IFERROR(INDEX(FePensRurM2!$B$2:$BJ$92,ROW($A10)- 1 - RegraSaída!BB10,COLUMN(BB$1)- 1 - RegraSaída!BB10),0)*PSobreRurM!BB10)*(1-txMortM!BB10*FaPensRurM!BB10) + FePensRurM2!BB10</f>
        <v>564.95819539428282</v>
      </c>
      <c r="BC10" s="99">
        <f>(BB9 - IFERROR(INDEX(FePensRurM2!$B$2:$BJ$92,ROW($A10)- 1 - RegraSaída!BC10,COLUMN(BC$1)- 1 - RegraSaída!BC10),0)*PSobreRurM!BC10)*(1-txMortM!BC10*FaPensRurM!BC10) + FePensRurM2!BC10</f>
        <v>553.17095384299898</v>
      </c>
      <c r="BD10" s="99">
        <f>(BC9 - IFERROR(INDEX(FePensRurM2!$B$2:$BJ$92,ROW($A10)- 1 - RegraSaída!BD10,COLUMN(BD$1)- 1 - RegraSaída!BD10),0)*PSobreRurM!BD10)*(1-txMortM!BD10*FaPensRurM!BD10) + FePensRurM2!BD10</f>
        <v>538.97987379504582</v>
      </c>
      <c r="BE10" s="99">
        <f>(BD9 - IFERROR(INDEX(FePensRurM2!$B$2:$BJ$92,ROW($A10)- 1 - RegraSaída!BE10,COLUMN(BE$1)- 1 - RegraSaída!BE10),0)*PSobreRurM!BE10)*(1-txMortM!BE10*FaPensRurM!BE10) + FePensRurM2!BE10</f>
        <v>525.68240087341167</v>
      </c>
      <c r="BF10" s="99">
        <f>(BE9 - IFERROR(INDEX(FePensRurM2!$B$2:$BJ$92,ROW($A10)- 1 - RegraSaída!BF10,COLUMN(BF$1)- 1 - RegraSaída!BF10),0)*PSobreRurM!BF10)*(1-txMortM!BF10*FaPensRurM!BF10) + FePensRurM2!BF10</f>
        <v>512.85177928543646</v>
      </c>
      <c r="BG10" s="99">
        <f>(BF9 - IFERROR(INDEX(FePensRurM2!$B$2:$BJ$92,ROW($A10)- 1 - RegraSaída!BG10,COLUMN(BG$1)- 1 - RegraSaída!BG10),0)*PSobreRurM!BG10)*(1-txMortM!BG10*FaPensRurM!BG10) + FePensRurM2!BG10</f>
        <v>500.97190323337378</v>
      </c>
      <c r="BH10" s="99">
        <f>(BG9 - IFERROR(INDEX(FePensRurM2!$B$2:$BJ$92,ROW($A10)- 1 - RegraSaída!BH10,COLUMN(BH$1)- 1 - RegraSaída!BH10),0)*PSobreRurM!BH10)*(1-txMortM!BH10*FaPensRurM!BH10) + FePensRurM2!BH10</f>
        <v>493.39638501843251</v>
      </c>
      <c r="BI10" s="99">
        <f>(BH9 - IFERROR(INDEX(FePensRurM2!$B$2:$BJ$92,ROW($A10)- 1 - RegraSaída!BI10,COLUMN(BI$1)- 1 - RegraSaída!BI10),0)*PSobreRurM!BI10)*(1-txMortM!BI10*FaPensRurM!BI10) + FePensRurM2!BI10</f>
        <v>484.81268516492929</v>
      </c>
      <c r="BJ10" s="99">
        <f>(BI9 - IFERROR(INDEX(FePensRurM2!$B$2:$BJ$92,ROW($A10)- 1 - RegraSaída!BJ10,COLUMN(BJ$1)- 1 - RegraSaída!BJ10),0)*PSobreRurM!BJ10)*(1-txMortM!BJ10*FaPensRurM!BJ10) + FePensRurM2!BJ10</f>
        <v>476.57914662292558</v>
      </c>
    </row>
    <row r="11" spans="1:62" x14ac:dyDescent="0.3">
      <c r="A11" s="94">
        <v>9</v>
      </c>
      <c r="B11" s="95"/>
      <c r="C11" s="95"/>
      <c r="D11" s="95"/>
      <c r="E11" s="95"/>
      <c r="F11" s="95"/>
      <c r="G11" s="95"/>
      <c r="H11" s="95"/>
      <c r="I11" s="95"/>
      <c r="J11" s="95"/>
      <c r="K11" s="95"/>
      <c r="L11" s="95"/>
      <c r="M11" s="95"/>
      <c r="N11" s="95"/>
      <c r="O11" s="95"/>
      <c r="P11" s="96"/>
      <c r="Q11" s="99"/>
      <c r="R11" s="99"/>
      <c r="S11" s="99"/>
      <c r="T11" s="99">
        <f>(S10 - IFERROR(INDEX(FePensRurM2!$B$2:$BJ$92,ROW($A11)- 1 - RegraSaída!T11,COLUMN(T$1)- 1 - RegraSaída!T11),0)*PSobreRurM!T11)*(1-txMortM!T11*FaPensRurM!T11) + FePensRurM2!T11</f>
        <v>142.21249453370112</v>
      </c>
      <c r="U11" s="99">
        <f>(T10 - IFERROR(INDEX(FePensRurM2!$B$2:$BJ$92,ROW($A11)- 1 - RegraSaída!U11,COLUMN(U$1)- 1 - RegraSaída!U11),0)*PSobreRurM!U11)*(1-txMortM!U11*FaPensRurM!U11) + FePensRurM2!U11</f>
        <v>284.12854976741608</v>
      </c>
      <c r="V11" s="99">
        <f>(U10 - IFERROR(INDEX(FePensRurM2!$B$2:$BJ$92,ROW($A11)- 1 - RegraSaída!V11,COLUMN(V$1)- 1 - RegraSaída!V11),0)*PSobreRurM!V11)*(1-txMortM!V11*FaPensRurM!V11) + FePensRurM2!V11</f>
        <v>400.18831143642694</v>
      </c>
      <c r="W11" s="99">
        <f>(V10 - IFERROR(INDEX(FePensRurM2!$B$2:$BJ$92,ROW($A11)- 1 - RegraSaída!W11,COLUMN(W$1)- 1 - RegraSaída!W11),0)*PSobreRurM!W11)*(1-txMortM!W11*FaPensRurM!W11) + FePensRurM2!W11</f>
        <v>521.61792967212784</v>
      </c>
      <c r="X11" s="99">
        <f>(W10 - IFERROR(INDEX(FePensRurM2!$B$2:$BJ$92,ROW($A11)- 1 - RegraSaída!X11,COLUMN(X$1)- 1 - RegraSaída!X11),0)*PSobreRurM!X11)*(1-txMortM!X11*FaPensRurM!X11) + FePensRurM2!X11</f>
        <v>629.81603379381045</v>
      </c>
      <c r="Y11" s="99">
        <f>(X10 - IFERROR(INDEX(FePensRurM2!$B$2:$BJ$92,ROW($A11)- 1 - RegraSaída!Y11,COLUMN(Y$1)- 1 - RegraSaída!Y11),0)*PSobreRurM!Y11)*(1-txMortM!Y11*FaPensRurM!Y11) + FePensRurM2!Y11</f>
        <v>758.01973517405975</v>
      </c>
      <c r="Z11" s="99">
        <f>(Y10 - IFERROR(INDEX(FePensRurM2!$B$2:$BJ$92,ROW($A11)- 1 - RegraSaída!Z11,COLUMN(Z$1)- 1 - RegraSaída!Z11),0)*PSobreRurM!Z11)*(1-txMortM!Z11*FaPensRurM!Z11) + FePensRurM2!Z11</f>
        <v>890.79490730059604</v>
      </c>
      <c r="AA11" s="99">
        <f>(Z10 - IFERROR(INDEX(FePensRurM2!$B$2:$BJ$92,ROW($A11)- 1 - RegraSaída!AA11,COLUMN(AA$1)- 1 - RegraSaída!AA11),0)*PSobreRurM!AA11)*(1-txMortM!AA11*FaPensRurM!AA11) + FePensRurM2!AA11</f>
        <v>1031.4057564180607</v>
      </c>
      <c r="AB11" s="99">
        <f>(AA10 - IFERROR(INDEX(FePensRurM2!$B$2:$BJ$92,ROW($A11)- 1 - RegraSaída!AB11,COLUMN(AB$1)- 1 - RegraSaída!AB11),0)*PSobreRurM!AB11)*(1-txMortM!AB11*FaPensRurM!AB11) + FePensRurM2!AB11</f>
        <v>1161.5845822922381</v>
      </c>
      <c r="AC11" s="99">
        <f>(AB10 - IFERROR(INDEX(FePensRurM2!$B$2:$BJ$92,ROW($A11)- 1 - RegraSaída!AC11,COLUMN(AC$1)- 1 - RegraSaída!AC11),0)*PSobreRurM!AC11)*(1-txMortM!AC11*FaPensRurM!AC11) + FePensRurM2!AC11</f>
        <v>1271.267184950676</v>
      </c>
      <c r="AD11" s="99">
        <f>(AC10 - IFERROR(INDEX(FePensRurM2!$B$2:$BJ$92,ROW($A11)- 1 - RegraSaída!AD11,COLUMN(AD$1)- 1 - RegraSaída!AD11),0)*PSobreRurM!AD11)*(1-txMortM!AD11*FaPensRurM!AD11) + FePensRurM2!AD11</f>
        <v>1220.1774760992569</v>
      </c>
      <c r="AE11" s="99">
        <f>(AD10 - IFERROR(INDEX(FePensRurM2!$B$2:$BJ$92,ROW($A11)- 1 - RegraSaída!AE11,COLUMN(AE$1)- 1 - RegraSaída!AE11),0)*PSobreRurM!AE11)*(1-txMortM!AE11*FaPensRurM!AE11) + FePensRurM2!AE11</f>
        <v>1176.5481182212989</v>
      </c>
      <c r="AF11" s="99">
        <f>(AE10 - IFERROR(INDEX(FePensRurM2!$B$2:$BJ$92,ROW($A11)- 1 - RegraSaída!AF11,COLUMN(AF$1)- 1 - RegraSaída!AF11),0)*PSobreRurM!AF11)*(1-txMortM!AF11*FaPensRurM!AF11) + FePensRurM2!AF11</f>
        <v>1141.7945487183135</v>
      </c>
      <c r="AG11" s="99">
        <f>(AF10 - IFERROR(INDEX(FePensRurM2!$B$2:$BJ$92,ROW($A11)- 1 - RegraSaída!AG11,COLUMN(AG$1)- 1 - RegraSaída!AG11),0)*PSobreRurM!AG11)*(1-txMortM!AG11*FaPensRurM!AG11) + FePensRurM2!AG11</f>
        <v>1113.1767538614395</v>
      </c>
      <c r="AH11" s="99">
        <f>(AG10 - IFERROR(INDEX(FePensRurM2!$B$2:$BJ$92,ROW($A11)- 1 - RegraSaída!AH11,COLUMN(AH$1)- 1 - RegraSaída!AH11),0)*PSobreRurM!AH11)*(1-txMortM!AH11*FaPensRurM!AH11) + FePensRurM2!AH11</f>
        <v>1090.9868001478721</v>
      </c>
      <c r="AI11" s="99">
        <f>(AH10 - IFERROR(INDEX(FePensRurM2!$B$2:$BJ$92,ROW($A11)- 1 - RegraSaída!AI11,COLUMN(AI$1)- 1 - RegraSaída!AI11),0)*PSobreRurM!AI11)*(1-txMortM!AI11*FaPensRurM!AI11) + FePensRurM2!AI11</f>
        <v>1065.8687268828569</v>
      </c>
      <c r="AJ11" s="99">
        <f>(AI10 - IFERROR(INDEX(FePensRurM2!$B$2:$BJ$92,ROW($A11)- 1 - RegraSaída!AJ11,COLUMN(AJ$1)- 1 - RegraSaída!AJ11),0)*PSobreRurM!AJ11)*(1-txMortM!AJ11*FaPensRurM!AJ11) + FePensRurM2!AJ11</f>
        <v>1044.9135067508048</v>
      </c>
      <c r="AK11" s="99">
        <f>(AJ10 - IFERROR(INDEX(FePensRurM2!$B$2:$BJ$92,ROW($A11)- 1 - RegraSaída!AK11,COLUMN(AK$1)- 1 - RegraSaída!AK11),0)*PSobreRurM!AK11)*(1-txMortM!AK11*FaPensRurM!AK11) + FePensRurM2!AK11</f>
        <v>1019.0919245212751</v>
      </c>
      <c r="AL11" s="99">
        <f>(AK10 - IFERROR(INDEX(FePensRurM2!$B$2:$BJ$92,ROW($A11)- 1 - RegraSaída!AL11,COLUMN(AL$1)- 1 - RegraSaída!AL11),0)*PSobreRurM!AL11)*(1-txMortM!AL11*FaPensRurM!AL11) + FePensRurM2!AL11</f>
        <v>992.74326139832442</v>
      </c>
      <c r="AM11" s="99">
        <f>(AL10 - IFERROR(INDEX(FePensRurM2!$B$2:$BJ$92,ROW($A11)- 1 - RegraSaída!AM11,COLUMN(AM$1)- 1 - RegraSaída!AM11),0)*PSobreRurM!AM11)*(1-txMortM!AM11*FaPensRurM!AM11) + FePensRurM2!AM11</f>
        <v>964.85576975656784</v>
      </c>
      <c r="AN11" s="99">
        <f>(AM10 - IFERROR(INDEX(FePensRurM2!$B$2:$BJ$92,ROW($A11)- 1 - RegraSaída!AN11,COLUMN(AN$1)- 1 - RegraSaída!AN11),0)*PSobreRurM!AN11)*(1-txMortM!AN11*FaPensRurM!AN11) + FePensRurM2!AN11</f>
        <v>937.43938511435351</v>
      </c>
      <c r="AO11" s="99">
        <f>(AN10 - IFERROR(INDEX(FePensRurM2!$B$2:$BJ$92,ROW($A11)- 1 - RegraSaída!AO11,COLUMN(AO$1)- 1 - RegraSaída!AO11),0)*PSobreRurM!AO11)*(1-txMortM!AO11*FaPensRurM!AO11) + FePensRurM2!AO11</f>
        <v>884.12726075027797</v>
      </c>
      <c r="AP11" s="99">
        <f>(AO10 - IFERROR(INDEX(FePensRurM2!$B$2:$BJ$92,ROW($A11)- 1 - RegraSaída!AP11,COLUMN(AP$1)- 1 - RegraSaída!AP11),0)*PSobreRurM!AP11)*(1-txMortM!AP11*FaPensRurM!AP11) + FePensRurM2!AP11</f>
        <v>858.21843245565879</v>
      </c>
      <c r="AQ11" s="99">
        <f>(AP10 - IFERROR(INDEX(FePensRurM2!$B$2:$BJ$92,ROW($A11)- 1 - RegraSaída!AQ11,COLUMN(AQ$1)- 1 - RegraSaída!AQ11),0)*PSobreRurM!AQ11)*(1-txMortM!AQ11*FaPensRurM!AQ11) + FePensRurM2!AQ11</f>
        <v>840.09351348572443</v>
      </c>
      <c r="AR11" s="99">
        <f>(AQ10 - IFERROR(INDEX(FePensRurM2!$B$2:$BJ$92,ROW($A11)- 1 - RegraSaída!AR11,COLUMN(AR$1)- 1 - RegraSaída!AR11),0)*PSobreRurM!AR11)*(1-txMortM!AR11*FaPensRurM!AR11) + FePensRurM2!AR11</f>
        <v>821.4710615389281</v>
      </c>
      <c r="AS11" s="99">
        <f>(AR10 - IFERROR(INDEX(FePensRurM2!$B$2:$BJ$92,ROW($A11)- 1 - RegraSaída!AS11,COLUMN(AS$1)- 1 - RegraSaída!AS11),0)*PSobreRurM!AS11)*(1-txMortM!AS11*FaPensRurM!AS11) + FePensRurM2!AS11</f>
        <v>798.93306233180215</v>
      </c>
      <c r="AT11" s="99">
        <f>(AS10 - IFERROR(INDEX(FePensRurM2!$B$2:$BJ$92,ROW($A11)- 1 - RegraSaída!AT11,COLUMN(AT$1)- 1 - RegraSaída!AT11),0)*PSobreRurM!AT11)*(1-txMortM!AT11*FaPensRurM!AT11) + FePensRurM2!AT11</f>
        <v>776.53213198288654</v>
      </c>
      <c r="AU11" s="99">
        <f>(AT10 - IFERROR(INDEX(FePensRurM2!$B$2:$BJ$92,ROW($A11)- 1 - RegraSaída!AU11,COLUMN(AU$1)- 1 - RegraSaída!AU11),0)*PSobreRurM!AU11)*(1-txMortM!AU11*FaPensRurM!AU11) + FePensRurM2!AU11</f>
        <v>758.8493899276931</v>
      </c>
      <c r="AV11" s="99">
        <f>(AU10 - IFERROR(INDEX(FePensRurM2!$B$2:$BJ$92,ROW($A11)- 1 - RegraSaída!AV11,COLUMN(AV$1)- 1 - RegraSaída!AV11),0)*PSobreRurM!AV11)*(1-txMortM!AV11*FaPensRurM!AV11) + FePensRurM2!AV11</f>
        <v>740.91601712889531</v>
      </c>
      <c r="AW11" s="99">
        <f>(AV10 - IFERROR(INDEX(FePensRurM2!$B$2:$BJ$92,ROW($A11)- 1 - RegraSaída!AW11,COLUMN(AW$1)- 1 - RegraSaída!AW11),0)*PSobreRurM!AW11)*(1-txMortM!AW11*FaPensRurM!AW11) + FePensRurM2!AW11</f>
        <v>723.28083683352531</v>
      </c>
      <c r="AX11" s="99">
        <f>(AW10 - IFERROR(INDEX(FePensRurM2!$B$2:$BJ$92,ROW($A11)- 1 - RegraSaída!AX11,COLUMN(AX$1)- 1 - RegraSaída!AX11),0)*PSobreRurM!AX11)*(1-txMortM!AX11*FaPensRurM!AX11) + FePensRurM2!AX11</f>
        <v>706.77110142719687</v>
      </c>
      <c r="AY11" s="99">
        <f>(AX10 - IFERROR(INDEX(FePensRurM2!$B$2:$BJ$92,ROW($A11)- 1 - RegraSaída!AY11,COLUMN(AY$1)- 1 - RegraSaída!AY11),0)*PSobreRurM!AY11)*(1-txMortM!AY11*FaPensRurM!AY11) + FePensRurM2!AY11</f>
        <v>689.86892592525385</v>
      </c>
      <c r="AZ11" s="99">
        <f>(AY10 - IFERROR(INDEX(FePensRurM2!$B$2:$BJ$92,ROW($A11)- 1 - RegraSaída!AZ11,COLUMN(AZ$1)- 1 - RegraSaída!AZ11),0)*PSobreRurM!AZ11)*(1-txMortM!AZ11*FaPensRurM!AZ11) + FePensRurM2!AZ11</f>
        <v>672.43602903654516</v>
      </c>
      <c r="BA11" s="99">
        <f>(AZ10 - IFERROR(INDEX(FePensRurM2!$B$2:$BJ$92,ROW($A11)- 1 - RegraSaída!BA11,COLUMN(BA$1)- 1 - RegraSaída!BA11),0)*PSobreRurM!BA11)*(1-txMortM!BA11*FaPensRurM!BA11) + FePensRurM2!BA11</f>
        <v>656.26382904943057</v>
      </c>
      <c r="BB11" s="99">
        <f>(BA10 - IFERROR(INDEX(FePensRurM2!$B$2:$BJ$92,ROW($A11)- 1 - RegraSaída!BB11,COLUMN(BB$1)- 1 - RegraSaída!BB11),0)*PSobreRurM!BB11)*(1-txMortM!BB11*FaPensRurM!BB11) + FePensRurM2!BB11</f>
        <v>640.24174372307141</v>
      </c>
      <c r="BC11" s="99">
        <f>(BB10 - IFERROR(INDEX(FePensRurM2!$B$2:$BJ$92,ROW($A11)- 1 - RegraSaída!BC11,COLUMN(BC$1)- 1 - RegraSaída!BC11),0)*PSobreRurM!BC11)*(1-txMortM!BC11*FaPensRurM!BC11) + FePensRurM2!BC11</f>
        <v>629.10069392070386</v>
      </c>
      <c r="BD11" s="99">
        <f>(BC10 - IFERROR(INDEX(FePensRurM2!$B$2:$BJ$92,ROW($A11)- 1 - RegraSaída!BD11,COLUMN(BD$1)- 1 - RegraSaída!BD11),0)*PSobreRurM!BD11)*(1-txMortM!BD11*FaPensRurM!BD11) + FePensRurM2!BD11</f>
        <v>614.46325742617125</v>
      </c>
      <c r="BE11" s="99">
        <f>(BD10 - IFERROR(INDEX(FePensRurM2!$B$2:$BJ$92,ROW($A11)- 1 - RegraSaída!BE11,COLUMN(BE$1)- 1 - RegraSaída!BE11),0)*PSobreRurM!BE11)*(1-txMortM!BE11*FaPensRurM!BE11) + FePensRurM2!BE11</f>
        <v>598.66713824270118</v>
      </c>
      <c r="BF11" s="99">
        <f>(BE10 - IFERROR(INDEX(FePensRurM2!$B$2:$BJ$92,ROW($A11)- 1 - RegraSaída!BF11,COLUMN(BF$1)- 1 - RegraSaída!BF11),0)*PSobreRurM!BF11)*(1-txMortM!BF11*FaPensRurM!BF11) + FePensRurM2!BF11</f>
        <v>584.6617963881539</v>
      </c>
      <c r="BG11" s="99">
        <f>(BF10 - IFERROR(INDEX(FePensRurM2!$B$2:$BJ$92,ROW($A11)- 1 - RegraSaída!BG11,COLUMN(BG$1)- 1 - RegraSaída!BG11),0)*PSobreRurM!BG11)*(1-txMortM!BG11*FaPensRurM!BG11) + FePensRurM2!BG11</f>
        <v>570.05014462319059</v>
      </c>
      <c r="BH11" s="99">
        <f>(BG10 - IFERROR(INDEX(FePensRurM2!$B$2:$BJ$92,ROW($A11)- 1 - RegraSaída!BH11,COLUMN(BH$1)- 1 - RegraSaída!BH11),0)*PSobreRurM!BH11)*(1-txMortM!BH11*FaPensRurM!BH11) + FePensRurM2!BH11</f>
        <v>557.46146493689673</v>
      </c>
      <c r="BI11" s="99">
        <f>(BH10 - IFERROR(INDEX(FePensRurM2!$B$2:$BJ$92,ROW($A11)- 1 - RegraSaída!BI11,COLUMN(BI$1)- 1 - RegraSaída!BI11),0)*PSobreRurM!BI11)*(1-txMortM!BI11*FaPensRurM!BI11) + FePensRurM2!BI11</f>
        <v>549.53270782181073</v>
      </c>
      <c r="BJ11" s="99">
        <f>(BI10 - IFERROR(INDEX(FePensRurM2!$B$2:$BJ$92,ROW($A11)- 1 - RegraSaída!BJ11,COLUMN(BJ$1)- 1 - RegraSaída!BJ11),0)*PSobreRurM!BJ11)*(1-txMortM!BJ11*FaPensRurM!BJ11) + FePensRurM2!BJ11</f>
        <v>537.5550743871305</v>
      </c>
    </row>
    <row r="12" spans="1:62" x14ac:dyDescent="0.3">
      <c r="A12" s="94">
        <v>10</v>
      </c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6"/>
      <c r="Q12" s="99"/>
      <c r="R12" s="99"/>
      <c r="S12" s="99"/>
      <c r="T12" s="99">
        <f>(S11 - IFERROR(INDEX(FePensRurM2!$B$2:$BJ$92,ROW($A12)- 1 - RegraSaída!T12,COLUMN(T$1)- 1 - RegraSaída!T12),0)*PSobreRurM!T12)*(1-txMortM!T12*FaPensRurM!T12) + FePensRurM2!T12</f>
        <v>168.14450722953111</v>
      </c>
      <c r="U12" s="99">
        <f>(T11 - IFERROR(INDEX(FePensRurM2!$B$2:$BJ$92,ROW($A12)- 1 - RegraSaída!U12,COLUMN(U$1)- 1 - RegraSaída!U12),0)*PSobreRurM!U12)*(1-txMortM!U12*FaPensRurM!U12) + FePensRurM2!U12</f>
        <v>302.53693995017926</v>
      </c>
      <c r="V12" s="99">
        <f>(U11 - IFERROR(INDEX(FePensRurM2!$B$2:$BJ$92,ROW($A12)- 1 - RegraSaída!V12,COLUMN(V$1)- 1 - RegraSaída!V12),0)*PSobreRurM!V12)*(1-txMortM!V12*FaPensRurM!V12) + FePensRurM2!V12</f>
        <v>440.84246326783511</v>
      </c>
      <c r="W12" s="99">
        <f>(V11 - IFERROR(INDEX(FePensRurM2!$B$2:$BJ$92,ROW($A12)- 1 - RegraSaída!W12,COLUMN(W$1)- 1 - RegraSaída!W12),0)*PSobreRurM!W12)*(1-txMortM!W12*FaPensRurM!W12) + FePensRurM2!W12</f>
        <v>557.36673714396318</v>
      </c>
      <c r="X12" s="99">
        <f>(W11 - IFERROR(INDEX(FePensRurM2!$B$2:$BJ$92,ROW($A12)- 1 - RegraSaída!X12,COLUMN(X$1)- 1 - RegraSaída!X12),0)*PSobreRurM!X12)*(1-txMortM!X12*FaPensRurM!X12) + FePensRurM2!X12</f>
        <v>675.8073084703783</v>
      </c>
      <c r="Y12" s="99">
        <f>(X11 - IFERROR(INDEX(FePensRurM2!$B$2:$BJ$92,ROW($A12)- 1 - RegraSaída!Y12,COLUMN(Y$1)- 1 - RegraSaída!Y12),0)*PSobreRurM!Y12)*(1-txMortM!Y12*FaPensRurM!Y12) + FePensRurM2!Y12</f>
        <v>776.87434871729079</v>
      </c>
      <c r="Z12" s="99">
        <f>(Y11 - IFERROR(INDEX(FePensRurM2!$B$2:$BJ$92,ROW($A12)- 1 - RegraSaída!Z12,COLUMN(Z$1)- 1 - RegraSaída!Z12),0)*PSobreRurM!Z12)*(1-txMortM!Z12*FaPensRurM!Z12) + FePensRurM2!Z12</f>
        <v>899.91851184943619</v>
      </c>
      <c r="AA12" s="99">
        <f>(Z11 - IFERROR(INDEX(FePensRurM2!$B$2:$BJ$92,ROW($A12)- 1 - RegraSaída!AA12,COLUMN(AA$1)- 1 - RegraSaída!AA12),0)*PSobreRurM!AA12)*(1-txMortM!AA12*FaPensRurM!AA12) + FePensRurM2!AA12</f>
        <v>1027.6911344366199</v>
      </c>
      <c r="AB12" s="99">
        <f>(AA11 - IFERROR(INDEX(FePensRurM2!$B$2:$BJ$92,ROW($A12)- 1 - RegraSaída!AB12,COLUMN(AB$1)- 1 - RegraSaída!AB12),0)*PSobreRurM!AB12)*(1-txMortM!AB12*FaPensRurM!AB12) + FePensRurM2!AB12</f>
        <v>1164.2897657433116</v>
      </c>
      <c r="AC12" s="99">
        <f>(AB11 - IFERROR(INDEX(FePensRurM2!$B$2:$BJ$92,ROW($A12)- 1 - RegraSaída!AC12,COLUMN(AC$1)- 1 - RegraSaída!AC12),0)*PSobreRurM!AC12)*(1-txMortM!AC12*FaPensRurM!AC12) + FePensRurM2!AC12</f>
        <v>1289.2995183795042</v>
      </c>
      <c r="AD12" s="99">
        <f>(AC11 - IFERROR(INDEX(FePensRurM2!$B$2:$BJ$92,ROW($A12)- 1 - RegraSaída!AD12,COLUMN(AD$1)- 1 - RegraSaída!AD12),0)*PSobreRurM!AD12)*(1-txMortM!AD12*FaPensRurM!AD12) + FePensRurM2!AD12</f>
        <v>1394.4405264005527</v>
      </c>
      <c r="AE12" s="99">
        <f>(AD11 - IFERROR(INDEX(FePensRurM2!$B$2:$BJ$92,ROW($A12)- 1 - RegraSaída!AE12,COLUMN(AE$1)- 1 - RegraSaída!AE12),0)*PSobreRurM!AE12)*(1-txMortM!AE12*FaPensRurM!AE12) + FePensRurM2!AE12</f>
        <v>1339.1143491851344</v>
      </c>
      <c r="AF12" s="99">
        <f>(AE11 - IFERROR(INDEX(FePensRurM2!$B$2:$BJ$92,ROW($A12)- 1 - RegraSaída!AF12,COLUMN(AF$1)- 1 - RegraSaída!AF12),0)*PSobreRurM!AF12)*(1-txMortM!AF12*FaPensRurM!AF12) + FePensRurM2!AF12</f>
        <v>1298.1796605530033</v>
      </c>
      <c r="AG12" s="99">
        <f>(AF11 - IFERROR(INDEX(FePensRurM2!$B$2:$BJ$92,ROW($A12)- 1 - RegraSaída!AG12,COLUMN(AG$1)- 1 - RegraSaída!AG12),0)*PSobreRurM!AG12)*(1-txMortM!AG12*FaPensRurM!AG12) + FePensRurM2!AG12</f>
        <v>1266.4797390304943</v>
      </c>
      <c r="AH12" s="99">
        <f>(AG11 - IFERROR(INDEX(FePensRurM2!$B$2:$BJ$92,ROW($A12)- 1 - RegraSaída!AH12,COLUMN(AH$1)- 1 - RegraSaída!AH12),0)*PSobreRurM!AH12)*(1-txMortM!AH12*FaPensRurM!AH12) + FePensRurM2!AH12</f>
        <v>1232.711184739087</v>
      </c>
      <c r="AI12" s="99">
        <f>(AH11 - IFERROR(INDEX(FePensRurM2!$B$2:$BJ$92,ROW($A12)- 1 - RegraSaída!AI12,COLUMN(AI$1)- 1 - RegraSaída!AI12),0)*PSobreRurM!AI12)*(1-txMortM!AI12*FaPensRurM!AI12) + FePensRurM2!AI12</f>
        <v>1208.0518369256217</v>
      </c>
      <c r="AJ12" s="99">
        <f>(AI11 - IFERROR(INDEX(FePensRurM2!$B$2:$BJ$92,ROW($A12)- 1 - RegraSaída!AJ12,COLUMN(AJ$1)- 1 - RegraSaída!AJ12),0)*PSobreRurM!AJ12)*(1-txMortM!AJ12*FaPensRurM!AJ12) + FePensRurM2!AJ12</f>
        <v>1179.3746841703578</v>
      </c>
      <c r="AK12" s="99">
        <f>(AJ11 - IFERROR(INDEX(FePensRurM2!$B$2:$BJ$92,ROW($A12)- 1 - RegraSaída!AK12,COLUMN(AK$1)- 1 - RegraSaída!AK12),0)*PSobreRurM!AK12)*(1-txMortM!AK12*FaPensRurM!AK12) + FePensRurM2!AK12</f>
        <v>1154.880302124576</v>
      </c>
      <c r="AL12" s="99">
        <f>(AK11 - IFERROR(INDEX(FePensRurM2!$B$2:$BJ$92,ROW($A12)- 1 - RegraSaída!AL12,COLUMN(AL$1)- 1 - RegraSaída!AL12),0)*PSobreRurM!AL12)*(1-txMortM!AL12*FaPensRurM!AL12) + FePensRurM2!AL12</f>
        <v>1125.4600914997184</v>
      </c>
      <c r="AM12" s="99">
        <f>(AL11 - IFERROR(INDEX(FePensRurM2!$B$2:$BJ$92,ROW($A12)- 1 - RegraSaída!AM12,COLUMN(AM$1)- 1 - RegraSaída!AM12),0)*PSobreRurM!AM12)*(1-txMortM!AM12*FaPensRurM!AM12) + FePensRurM2!AM12</f>
        <v>1097.0087646574191</v>
      </c>
      <c r="AN12" s="99">
        <f>(AM11 - IFERROR(INDEX(FePensRurM2!$B$2:$BJ$92,ROW($A12)- 1 - RegraSaída!AN12,COLUMN(AN$1)- 1 - RegraSaída!AN12),0)*PSobreRurM!AN12)*(1-txMortM!AN12*FaPensRurM!AN12) + FePensRurM2!AN12</f>
        <v>1066.8383548728871</v>
      </c>
      <c r="AO12" s="99">
        <f>(AN11 - IFERROR(INDEX(FePensRurM2!$B$2:$BJ$92,ROW($A12)- 1 - RegraSaída!AO12,COLUMN(AO$1)- 1 - RegraSaída!AO12),0)*PSobreRurM!AO12)*(1-txMortM!AO12*FaPensRurM!AO12) + FePensRurM2!AO12</f>
        <v>1036.2568233851789</v>
      </c>
      <c r="AP12" s="99">
        <f>(AO11 - IFERROR(INDEX(FePensRurM2!$B$2:$BJ$92,ROW($A12)- 1 - RegraSaída!AP12,COLUMN(AP$1)- 1 - RegraSaída!AP12),0)*PSobreRurM!AP12)*(1-txMortM!AP12*FaPensRurM!AP12) + FePensRurM2!AP12</f>
        <v>980.84818455981156</v>
      </c>
      <c r="AQ12" s="99">
        <f>(AP11 - IFERROR(INDEX(FePensRurM2!$B$2:$BJ$92,ROW($A12)- 1 - RegraSaída!AQ12,COLUMN(AQ$1)- 1 - RegraSaída!AQ12),0)*PSobreRurM!AQ12)*(1-txMortM!AQ12*FaPensRurM!AQ12) + FePensRurM2!AQ12</f>
        <v>950.82488070632894</v>
      </c>
      <c r="AR12" s="99">
        <f>(AQ11 - IFERROR(INDEX(FePensRurM2!$B$2:$BJ$92,ROW($A12)- 1 - RegraSaída!AR12,COLUMN(AR$1)- 1 - RegraSaída!AR12),0)*PSobreRurM!AR12)*(1-txMortM!AR12*FaPensRurM!AR12) + FePensRurM2!AR12</f>
        <v>932.03167275560065</v>
      </c>
      <c r="AS12" s="99">
        <f>(AR11 - IFERROR(INDEX(FePensRurM2!$B$2:$BJ$92,ROW($A12)- 1 - RegraSaída!AS12,COLUMN(AS$1)- 1 - RegraSaída!AS12),0)*PSobreRurM!AS12)*(1-txMortM!AS12*FaPensRurM!AS12) + FePensRurM2!AS12</f>
        <v>911.67440554002803</v>
      </c>
      <c r="AT12" s="99">
        <f>(AS11 - IFERROR(INDEX(FePensRurM2!$B$2:$BJ$92,ROW($A12)- 1 - RegraSaída!AT12,COLUMN(AT$1)- 1 - RegraSaída!AT12),0)*PSobreRurM!AT12)*(1-txMortM!AT12*FaPensRurM!AT12) + FePensRurM2!AT12</f>
        <v>885.15714761380787</v>
      </c>
      <c r="AU12" s="99">
        <f>(AT11 - IFERROR(INDEX(FePensRurM2!$B$2:$BJ$92,ROW($A12)- 1 - RegraSaída!AU12,COLUMN(AU$1)- 1 - RegraSaída!AU12),0)*PSobreRurM!AU12)*(1-txMortM!AU12*FaPensRurM!AU12) + FePensRurM2!AU12</f>
        <v>861.88446946634838</v>
      </c>
      <c r="AV12" s="99">
        <f>(AU11 - IFERROR(INDEX(FePensRurM2!$B$2:$BJ$92,ROW($A12)- 1 - RegraSaída!AV12,COLUMN(AV$1)- 1 - RegraSaída!AV12),0)*PSobreRurM!AV12)*(1-txMortM!AV12*FaPensRurM!AV12) + FePensRurM2!AV12</f>
        <v>843.52673278385691</v>
      </c>
      <c r="AW12" s="99">
        <f>(AV11 - IFERROR(INDEX(FePensRurM2!$B$2:$BJ$92,ROW($A12)- 1 - RegraSaída!AW12,COLUMN(AW$1)- 1 - RegraSaída!AW12),0)*PSobreRurM!AW12)*(1-txMortM!AW12*FaPensRurM!AW12) + FePensRurM2!AW12</f>
        <v>823.64417337171312</v>
      </c>
      <c r="AX12" s="99">
        <f>(AW11 - IFERROR(INDEX(FePensRurM2!$B$2:$BJ$92,ROW($A12)- 1 - RegraSaída!AX12,COLUMN(AX$1)- 1 - RegraSaída!AX12),0)*PSobreRurM!AX12)*(1-txMortM!AX12*FaPensRurM!AX12) + FePensRurM2!AX12</f>
        <v>802.98553845628066</v>
      </c>
      <c r="AY12" s="99">
        <f>(AX11 - IFERROR(INDEX(FePensRurM2!$B$2:$BJ$92,ROW($A12)- 1 - RegraSaída!AY12,COLUMN(AY$1)- 1 - RegraSaída!AY12),0)*PSobreRurM!AY12)*(1-txMortM!AY12*FaPensRurM!AY12) + FePensRurM2!AY12</f>
        <v>784.67749443194793</v>
      </c>
      <c r="AZ12" s="99">
        <f>(AY11 - IFERROR(INDEX(FePensRurM2!$B$2:$BJ$92,ROW($A12)- 1 - RegraSaída!AZ12,COLUMN(AZ$1)- 1 - RegraSaída!AZ12),0)*PSobreRurM!AZ12)*(1-txMortM!AZ12*FaPensRurM!AZ12) + FePensRurM2!AZ12</f>
        <v>766.88578256080064</v>
      </c>
      <c r="BA12" s="99">
        <f>(AZ11 - IFERROR(INDEX(FePensRurM2!$B$2:$BJ$92,ROW($A12)- 1 - RegraSaída!BA12,COLUMN(BA$1)- 1 - RegraSaída!BA12),0)*PSobreRurM!BA12)*(1-txMortM!BA12*FaPensRurM!BA12) + FePensRurM2!BA12</f>
        <v>748.39014150032267</v>
      </c>
      <c r="BB12" s="99">
        <f>(BA11 - IFERROR(INDEX(FePensRurM2!$B$2:$BJ$92,ROW($A12)- 1 - RegraSaída!BB12,COLUMN(BB$1)- 1 - RegraSaída!BB12),0)*PSobreRurM!BB12)*(1-txMortM!BB12*FaPensRurM!BB12) + FePensRurM2!BB12</f>
        <v>730.41396398997426</v>
      </c>
      <c r="BC12" s="99">
        <f>(BB11 - IFERROR(INDEX(FePensRurM2!$B$2:$BJ$92,ROW($A12)- 1 - RegraSaída!BC12,COLUMN(BC$1)- 1 - RegraSaída!BC12),0)*PSobreRurM!BC12)*(1-txMortM!BC12*FaPensRurM!BC12) + FePensRurM2!BC12</f>
        <v>711.52238418104196</v>
      </c>
      <c r="BD12" s="99">
        <f>(BC11 - IFERROR(INDEX(FePensRurM2!$B$2:$BJ$92,ROW($A12)- 1 - RegraSaída!BD12,COLUMN(BD$1)- 1 - RegraSaída!BD12),0)*PSobreRurM!BD12)*(1-txMortM!BD12*FaPensRurM!BD12) + FePensRurM2!BD12</f>
        <v>699.68608604424958</v>
      </c>
      <c r="BE12" s="99">
        <f>(BD11 - IFERROR(INDEX(FePensRurM2!$B$2:$BJ$92,ROW($A12)- 1 - RegraSaída!BE12,COLUMN(BE$1)- 1 - RegraSaída!BE12),0)*PSobreRurM!BE12)*(1-txMortM!BE12*FaPensRurM!BE12) + FePensRurM2!BE12</f>
        <v>683.11015259371811</v>
      </c>
      <c r="BF12" s="99">
        <f>(BE11 - IFERROR(INDEX(FePensRurM2!$B$2:$BJ$92,ROW($A12)- 1 - RegraSaída!BF12,COLUMN(BF$1)- 1 - RegraSaída!BF12),0)*PSobreRurM!BF12)*(1-txMortM!BF12*FaPensRurM!BF12) + FePensRurM2!BF12</f>
        <v>666.60445987052765</v>
      </c>
      <c r="BG12" s="99">
        <f>(BF11 - IFERROR(INDEX(FePensRurM2!$B$2:$BJ$92,ROW($A12)- 1 - RegraSaída!BG12,COLUMN(BG$1)- 1 - RegraSaída!BG12),0)*PSobreRurM!BG12)*(1-txMortM!BG12*FaPensRurM!BG12) + FePensRurM2!BG12</f>
        <v>650.79583977111781</v>
      </c>
      <c r="BH12" s="99">
        <f>(BG11 - IFERROR(INDEX(FePensRurM2!$B$2:$BJ$92,ROW($A12)- 1 - RegraSaída!BH12,COLUMN(BH$1)- 1 - RegraSaída!BH12),0)*PSobreRurM!BH12)*(1-txMortM!BH12*FaPensRurM!BH12) + FePensRurM2!BH12</f>
        <v>633.46922476634188</v>
      </c>
      <c r="BI12" s="99">
        <f>(BH11 - IFERROR(INDEX(FePensRurM2!$B$2:$BJ$92,ROW($A12)- 1 - RegraSaída!BI12,COLUMN(BI$1)- 1 - RegraSaída!BI12),0)*PSobreRurM!BI12)*(1-txMortM!BI12*FaPensRurM!BI12) + FePensRurM2!BI12</f>
        <v>620.16705001104538</v>
      </c>
      <c r="BJ12" s="99">
        <f>(BI11 - IFERROR(INDEX(FePensRurM2!$B$2:$BJ$92,ROW($A12)- 1 - RegraSaída!BJ12,COLUMN(BJ$1)- 1 - RegraSaída!BJ12),0)*PSobreRurM!BJ12)*(1-txMortM!BJ12*FaPensRurM!BJ12) + FePensRurM2!BJ12</f>
        <v>608.98216655153078</v>
      </c>
    </row>
    <row r="13" spans="1:62" x14ac:dyDescent="0.3">
      <c r="A13" s="94">
        <v>11</v>
      </c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/>
      <c r="M13" s="95"/>
      <c r="N13" s="95"/>
      <c r="O13" s="95"/>
      <c r="P13" s="96"/>
      <c r="Q13" s="99"/>
      <c r="R13" s="99"/>
      <c r="S13" s="99"/>
      <c r="T13" s="99">
        <f>(S12 - IFERROR(INDEX(FePensRurM2!$B$2:$BJ$92,ROW($A13)- 1 - RegraSaída!T13,COLUMN(T$1)- 1 - RegraSaída!T13),0)*PSobreRurM!T13)*(1-txMortM!T13*FaPensRurM!T13) + FePensRurM2!T13</f>
        <v>155.8214547929534</v>
      </c>
      <c r="U13" s="99">
        <f>(T12 - IFERROR(INDEX(FePensRurM2!$B$2:$BJ$92,ROW($A13)- 1 - RegraSaída!U13,COLUMN(U$1)- 1 - RegraSaída!U13),0)*PSobreRurM!U13)*(1-txMortM!U13*FaPensRurM!U13) + FePensRurM2!U13</f>
        <v>317.70799186472175</v>
      </c>
      <c r="V13" s="99">
        <f>(U12 - IFERROR(INDEX(FePensRurM2!$B$2:$BJ$92,ROW($A13)- 1 - RegraSaída!V13,COLUMN(V$1)- 1 - RegraSaída!V13),0)*PSobreRurM!V13)*(1-txMortM!V13*FaPensRurM!V13) + FePensRurM2!V13</f>
        <v>447.95490160425317</v>
      </c>
      <c r="W13" s="99">
        <f>(V12 - IFERROR(INDEX(FePensRurM2!$B$2:$BJ$92,ROW($A13)- 1 - RegraSaída!W13,COLUMN(W$1)- 1 - RegraSaída!W13),0)*PSobreRurM!W13)*(1-txMortM!W13*FaPensRurM!W13) + FePensRurM2!W13</f>
        <v>586.50388359703038</v>
      </c>
      <c r="X13" s="99">
        <f>(W12 - IFERROR(INDEX(FePensRurM2!$B$2:$BJ$92,ROW($A13)- 1 - RegraSaída!X13,COLUMN(X$1)- 1 - RegraSaída!X13),0)*PSobreRurM!X13)*(1-txMortM!X13*FaPensRurM!X13) + FePensRurM2!X13</f>
        <v>700.18097111849249</v>
      </c>
      <c r="Y13" s="99">
        <f>(X12 - IFERROR(INDEX(FePensRurM2!$B$2:$BJ$92,ROW($A13)- 1 - RegraSaída!Y13,COLUMN(Y$1)- 1 - RegraSaída!Y13),0)*PSobreRurM!Y13)*(1-txMortM!Y13*FaPensRurM!Y13) + FePensRurM2!Y13</f>
        <v>812.49364735160327</v>
      </c>
      <c r="Z13" s="99">
        <f>(Y12 - IFERROR(INDEX(FePensRurM2!$B$2:$BJ$92,ROW($A13)- 1 - RegraSaída!Z13,COLUMN(Z$1)- 1 - RegraSaída!Z13),0)*PSobreRurM!Z13)*(1-txMortM!Z13*FaPensRurM!Z13) + FePensRurM2!Z13</f>
        <v>908.25262388494548</v>
      </c>
      <c r="AA13" s="99">
        <f>(Z12 - IFERROR(INDEX(FePensRurM2!$B$2:$BJ$92,ROW($A13)- 1 - RegraSaída!AA13,COLUMN(AA$1)- 1 - RegraSaída!AA13),0)*PSobreRurM!AA13)*(1-txMortM!AA13*FaPensRurM!AA13) + FePensRurM2!AA13</f>
        <v>1025.9197039312846</v>
      </c>
      <c r="AB13" s="99">
        <f>(AA12 - IFERROR(INDEX(FePensRurM2!$B$2:$BJ$92,ROW($A13)- 1 - RegraSaída!AB13,COLUMN(AB$1)- 1 - RegraSaída!AB13),0)*PSobreRurM!AB13)*(1-txMortM!AB13*FaPensRurM!AB13) + FePensRurM2!AB13</f>
        <v>1150.7991944947285</v>
      </c>
      <c r="AC13" s="99">
        <f>(AB12 - IFERROR(INDEX(FePensRurM2!$B$2:$BJ$92,ROW($A13)- 1 - RegraSaída!AC13,COLUMN(AC$1)- 1 - RegraSaída!AC13),0)*PSobreRurM!AC13)*(1-txMortM!AC13*FaPensRurM!AC13) + FePensRurM2!AC13</f>
        <v>1282.9442984712159</v>
      </c>
      <c r="AD13" s="99">
        <f>(AC12 - IFERROR(INDEX(FePensRurM2!$B$2:$BJ$92,ROW($A13)- 1 - RegraSaída!AD13,COLUMN(AD$1)- 1 - RegraSaída!AD13),0)*PSobreRurM!AD13)*(1-txMortM!AD13*FaPensRurM!AD13) + FePensRurM2!AD13</f>
        <v>1403.5832815397982</v>
      </c>
      <c r="AE13" s="99">
        <f>(AD12 - IFERROR(INDEX(FePensRurM2!$B$2:$BJ$92,ROW($A13)- 1 - RegraSaída!AE13,COLUMN(AE$1)- 1 - RegraSaída!AE13),0)*PSobreRurM!AE13)*(1-txMortM!AE13*FaPensRurM!AE13) + FePensRurM2!AE13</f>
        <v>1505.0015929115357</v>
      </c>
      <c r="AF13" s="99">
        <f>(AE12 - IFERROR(INDEX(FePensRurM2!$B$2:$BJ$92,ROW($A13)- 1 - RegraSaída!AF13,COLUMN(AF$1)- 1 - RegraSaída!AF13),0)*PSobreRurM!AF13)*(1-txMortM!AF13*FaPensRurM!AF13) + FePensRurM2!AF13</f>
        <v>1451.2036407259689</v>
      </c>
      <c r="AG13" s="99">
        <f>(AF12 - IFERROR(INDEX(FePensRurM2!$B$2:$BJ$92,ROW($A13)- 1 - RegraSaída!AG13,COLUMN(AG$1)- 1 - RegraSaída!AG13),0)*PSobreRurM!AG13)*(1-txMortM!AG13*FaPensRurM!AG13) + FePensRurM2!AG13</f>
        <v>1412.2866877604399</v>
      </c>
      <c r="AH13" s="99">
        <f>(AG12 - IFERROR(INDEX(FePensRurM2!$B$2:$BJ$92,ROW($A13)- 1 - RegraSaída!AH13,COLUMN(AH$1)- 1 - RegraSaída!AH13),0)*PSobreRurM!AH13)*(1-txMortM!AH13*FaPensRurM!AH13) + FePensRurM2!AH13</f>
        <v>1377.2351530649494</v>
      </c>
      <c r="AI13" s="99">
        <f>(AH12 - IFERROR(INDEX(FePensRurM2!$B$2:$BJ$92,ROW($A13)- 1 - RegraSaída!AI13,COLUMN(AI$1)- 1 - RegraSaída!AI13),0)*PSobreRurM!AI13)*(1-txMortM!AI13*FaPensRurM!AI13) + FePensRurM2!AI13</f>
        <v>1340.0939883294266</v>
      </c>
      <c r="AJ13" s="99">
        <f>(AI12 - IFERROR(INDEX(FePensRurM2!$B$2:$BJ$92,ROW($A13)- 1 - RegraSaída!AJ13,COLUMN(AJ$1)- 1 - RegraSaída!AJ13),0)*PSobreRurM!AJ13)*(1-txMortM!AJ13*FaPensRurM!AJ13) + FePensRurM2!AJ13</f>
        <v>1312.1953144244712</v>
      </c>
      <c r="AK13" s="99">
        <f>(AJ12 - IFERROR(INDEX(FePensRurM2!$B$2:$BJ$92,ROW($A13)- 1 - RegraSaída!AK13,COLUMN(AK$1)- 1 - RegraSaída!AK13),0)*PSobreRurM!AK13)*(1-txMortM!AK13*FaPensRurM!AK13) + FePensRurM2!AK13</f>
        <v>1280.3206425669071</v>
      </c>
      <c r="AL13" s="99">
        <f>(AK12 - IFERROR(INDEX(FePensRurM2!$B$2:$BJ$92,ROW($A13)- 1 - RegraSaída!AL13,COLUMN(AL$1)- 1 - RegraSaída!AL13),0)*PSobreRurM!AL13)*(1-txMortM!AL13*FaPensRurM!AL13) + FePensRurM2!AL13</f>
        <v>1252.7431897636977</v>
      </c>
      <c r="AM13" s="99">
        <f>(AL12 - IFERROR(INDEX(FePensRurM2!$B$2:$BJ$92,ROW($A13)- 1 - RegraSaída!AM13,COLUMN(AM$1)- 1 - RegraSaída!AM13),0)*PSobreRurM!AM13)*(1-txMortM!AM13*FaPensRurM!AM13) + FePensRurM2!AM13</f>
        <v>1221.3211786292295</v>
      </c>
      <c r="AN13" s="99">
        <f>(AM12 - IFERROR(INDEX(FePensRurM2!$B$2:$BJ$92,ROW($A13)- 1 - RegraSaída!AN13,COLUMN(AN$1)- 1 - RegraSaída!AN13),0)*PSobreRurM!AN13)*(1-txMortM!AN13*FaPensRurM!AN13) + FePensRurM2!AN13</f>
        <v>1190.8931366512913</v>
      </c>
      <c r="AO13" s="99">
        <f>(AN12 - IFERROR(INDEX(FePensRurM2!$B$2:$BJ$92,ROW($A13)- 1 - RegraSaída!AO13,COLUMN(AO$1)- 1 - RegraSaída!AO13),0)*PSobreRurM!AO13)*(1-txMortM!AO13*FaPensRurM!AO13) + FePensRurM2!AO13</f>
        <v>1157.8300200281019</v>
      </c>
      <c r="AP13" s="99">
        <f>(AO12 - IFERROR(INDEX(FePensRurM2!$B$2:$BJ$92,ROW($A13)- 1 - RegraSaída!AP13,COLUMN(AP$1)- 1 - RegraSaída!AP13),0)*PSobreRurM!AP13)*(1-txMortM!AP13*FaPensRurM!AP13) + FePensRurM2!AP13</f>
        <v>1124.4868698086714</v>
      </c>
      <c r="AQ13" s="99">
        <f>(AP12 - IFERROR(INDEX(FePensRurM2!$B$2:$BJ$92,ROW($A13)- 1 - RegraSaída!AQ13,COLUMN(AQ$1)- 1 - RegraSaída!AQ13),0)*PSobreRurM!AQ13)*(1-txMortM!AQ13*FaPensRurM!AQ13) + FePensRurM2!AQ13</f>
        <v>1066.3170705807784</v>
      </c>
      <c r="AR13" s="99">
        <f>(AQ12 - IFERROR(INDEX(FePensRurM2!$B$2:$BJ$92,ROW($A13)- 1 - RegraSaída!AR13,COLUMN(AR$1)- 1 - RegraSaída!AR13),0)*PSobreRurM!AR13)*(1-txMortM!AR13*FaPensRurM!AR13) + FePensRurM2!AR13</f>
        <v>1034.4745258825499</v>
      </c>
      <c r="AS13" s="99">
        <f>(AR12 - IFERROR(INDEX(FePensRurM2!$B$2:$BJ$92,ROW($A13)- 1 - RegraSaída!AS13,COLUMN(AS$1)- 1 - RegraSaída!AS13),0)*PSobreRurM!AS13)*(1-txMortM!AS13*FaPensRurM!AS13) + FePensRurM2!AS13</f>
        <v>1014.1786386609729</v>
      </c>
      <c r="AT13" s="99">
        <f>(AS12 - IFERROR(INDEX(FePensRurM2!$B$2:$BJ$92,ROW($A13)- 1 - RegraSaída!AT13,COLUMN(AT$1)- 1 - RegraSaída!AT13),0)*PSobreRurM!AT13)*(1-txMortM!AT13*FaPensRurM!AT13) + FePensRurM2!AT13</f>
        <v>991.35267682231176</v>
      </c>
      <c r="AU13" s="99">
        <f>(AT12 - IFERROR(INDEX(FePensRurM2!$B$2:$BJ$92,ROW($A13)- 1 - RegraSaída!AU13,COLUMN(AU$1)- 1 - RegraSaída!AU13),0)*PSobreRurM!AU13)*(1-txMortM!AU13*FaPensRurM!AU13) + FePensRurM2!AU13</f>
        <v>963.29417830907687</v>
      </c>
      <c r="AV13" s="99">
        <f>(AU12 - IFERROR(INDEX(FePensRurM2!$B$2:$BJ$92,ROW($A13)- 1 - RegraSaída!AV13,COLUMN(AV$1)- 1 - RegraSaída!AV13),0)*PSobreRurM!AV13)*(1-txMortM!AV13*FaPensRurM!AV13) + FePensRurM2!AV13</f>
        <v>939.1119731355592</v>
      </c>
      <c r="AW13" s="99">
        <f>(AV12 - IFERROR(INDEX(FePensRurM2!$B$2:$BJ$92,ROW($A13)- 1 - RegraSaída!AW13,COLUMN(AW$1)- 1 - RegraSaída!AW13),0)*PSobreRurM!AW13)*(1-txMortM!AW13*FaPensRurM!AW13) + FePensRurM2!AW13</f>
        <v>919.2233301026323</v>
      </c>
      <c r="AX13" s="99">
        <f>(AW12 - IFERROR(INDEX(FePensRurM2!$B$2:$BJ$92,ROW($A13)- 1 - RegraSaída!AX13,COLUMN(AX$1)- 1 - RegraSaída!AX13),0)*PSobreRurM!AX13)*(1-txMortM!AX13*FaPensRurM!AX13) + FePensRurM2!AX13</f>
        <v>896.88879061228374</v>
      </c>
      <c r="AY13" s="99">
        <f>(AX12 - IFERROR(INDEX(FePensRurM2!$B$2:$BJ$92,ROW($A13)- 1 - RegraSaída!AY13,COLUMN(AY$1)- 1 - RegraSaída!AY13),0)*PSobreRurM!AY13)*(1-txMortM!AY13*FaPensRurM!AY13) + FePensRurM2!AY13</f>
        <v>874.3855586869297</v>
      </c>
      <c r="AZ13" s="99">
        <f>(AY12 - IFERROR(INDEX(FePensRurM2!$B$2:$BJ$92,ROW($A13)- 1 - RegraSaída!AZ13,COLUMN(AZ$1)- 1 - RegraSaída!AZ13),0)*PSobreRurM!AZ13)*(1-txMortM!AZ13*FaPensRurM!AZ13) + FePensRurM2!AZ13</f>
        <v>855.47345342034009</v>
      </c>
      <c r="BA13" s="99">
        <f>(AZ12 - IFERROR(INDEX(FePensRurM2!$B$2:$BJ$92,ROW($A13)- 1 - RegraSaída!BA13,COLUMN(BA$1)- 1 - RegraSaída!BA13),0)*PSobreRurM!BA13)*(1-txMortM!BA13*FaPensRurM!BA13) + FePensRurM2!BA13</f>
        <v>836.75545152117741</v>
      </c>
      <c r="BB13" s="99">
        <f>(BA12 - IFERROR(INDEX(FePensRurM2!$B$2:$BJ$92,ROW($A13)- 1 - RegraSaída!BB13,COLUMN(BB$1)- 1 - RegraSaída!BB13),0)*PSobreRurM!BB13)*(1-txMortM!BB13*FaPensRurM!BB13) + FePensRurM2!BB13</f>
        <v>816.55473670209767</v>
      </c>
      <c r="BC13" s="99">
        <f>(BB12 - IFERROR(INDEX(FePensRurM2!$B$2:$BJ$92,ROW($A13)- 1 - RegraSaída!BC13,COLUMN(BC$1)- 1 - RegraSaída!BC13),0)*PSobreRurM!BC13)*(1-txMortM!BC13*FaPensRurM!BC13) + FePensRurM2!BC13</f>
        <v>796.07978626269869</v>
      </c>
      <c r="BD13" s="99">
        <f>(BC12 - IFERROR(INDEX(FePensRurM2!$B$2:$BJ$92,ROW($A13)- 1 - RegraSaída!BD13,COLUMN(BD$1)- 1 - RegraSaída!BD13),0)*PSobreRurM!BD13)*(1-txMortM!BD13*FaPensRurM!BD13) + FePensRurM2!BD13</f>
        <v>775.50003697334546</v>
      </c>
      <c r="BE13" s="99">
        <f>(BD12 - IFERROR(INDEX(FePensRurM2!$B$2:$BJ$92,ROW($A13)- 1 - RegraSaída!BE13,COLUMN(BE$1)- 1 - RegraSaída!BE13),0)*PSobreRurM!BE13)*(1-txMortM!BE13*FaPensRurM!BE13) + FePensRurM2!BE13</f>
        <v>763.08117243475795</v>
      </c>
      <c r="BF13" s="99">
        <f>(BE12 - IFERROR(INDEX(FePensRurM2!$B$2:$BJ$92,ROW($A13)- 1 - RegraSaída!BF13,COLUMN(BF$1)- 1 - RegraSaída!BF13),0)*PSobreRurM!BF13)*(1-txMortM!BF13*FaPensRurM!BF13) + FePensRurM2!BF13</f>
        <v>745.59664519719024</v>
      </c>
      <c r="BG13" s="99">
        <f>(BF12 - IFERROR(INDEX(FePensRurM2!$B$2:$BJ$92,ROW($A13)- 1 - RegraSaída!BG13,COLUMN(BG$1)- 1 - RegraSaída!BG13),0)*PSobreRurM!BG13)*(1-txMortM!BG13*FaPensRurM!BG13) + FePensRurM2!BG13</f>
        <v>727.53373006208835</v>
      </c>
      <c r="BH13" s="99">
        <f>(BG12 - IFERROR(INDEX(FePensRurM2!$B$2:$BJ$92,ROW($A13)- 1 - RegraSaída!BH13,COLUMN(BH$1)- 1 - RegraSaída!BH13),0)*PSobreRurM!BH13)*(1-txMortM!BH13*FaPensRurM!BH13) + FePensRurM2!BH13</f>
        <v>709.38753564072215</v>
      </c>
      <c r="BI13" s="99">
        <f>(BH12 - IFERROR(INDEX(FePensRurM2!$B$2:$BJ$92,ROW($A13)- 1 - RegraSaída!BI13,COLUMN(BI$1)- 1 - RegraSaída!BI13),0)*PSobreRurM!BI13)*(1-txMortM!BI13*FaPensRurM!BI13) + FePensRurM2!BI13</f>
        <v>690.66222013750382</v>
      </c>
      <c r="BJ13" s="99">
        <f>(BI12 - IFERROR(INDEX(FePensRurM2!$B$2:$BJ$92,ROW($A13)- 1 - RegraSaída!BJ13,COLUMN(BJ$1)- 1 - RegraSaída!BJ13),0)*PSobreRurM!BJ13)*(1-txMortM!BJ13*FaPensRurM!BJ13) + FePensRurM2!BJ13</f>
        <v>676.74352970811481</v>
      </c>
    </row>
    <row r="14" spans="1:62" x14ac:dyDescent="0.3">
      <c r="A14" s="94">
        <v>12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6"/>
      <c r="Q14" s="99"/>
      <c r="R14" s="99"/>
      <c r="S14" s="99"/>
      <c r="T14" s="99">
        <f>(S13 - IFERROR(INDEX(FePensRurM2!$B$2:$BJ$92,ROW($A14)- 1 - RegraSaída!T14,COLUMN(T$1)- 1 - RegraSaída!T14),0)*PSobreRurM!T14)*(1-txMortM!T14*FaPensRurM!T14) + FePensRurM2!T14</f>
        <v>160.11238215963138</v>
      </c>
      <c r="U14" s="99">
        <f>(T13 - IFERROR(INDEX(FePensRurM2!$B$2:$BJ$92,ROW($A14)- 1 - RegraSaída!U14,COLUMN(U$1)- 1 - RegraSaída!U14),0)*PSobreRurM!U14)*(1-txMortM!U14*FaPensRurM!U14) + FePensRurM2!U14</f>
        <v>308.29772424892792</v>
      </c>
      <c r="V14" s="99">
        <f>(U13 - IFERROR(INDEX(FePensRurM2!$B$2:$BJ$92,ROW($A14)- 1 - RegraSaída!V14,COLUMN(V$1)- 1 - RegraSaída!V14),0)*PSobreRurM!V14)*(1-txMortM!V14*FaPensRurM!V14) + FePensRurM2!V14</f>
        <v>466.67465015020775</v>
      </c>
      <c r="W14" s="99">
        <f>(V13 - IFERROR(INDEX(FePensRurM2!$B$2:$BJ$92,ROW($A14)- 1 - RegraSaída!W14,COLUMN(W$1)- 1 - RegraSaída!W14),0)*PSobreRurM!W14)*(1-txMortM!W14*FaPensRurM!W14) + FePensRurM2!W14</f>
        <v>596.33609314916066</v>
      </c>
      <c r="X14" s="99">
        <f>(W13 - IFERROR(INDEX(FePensRurM2!$B$2:$BJ$92,ROW($A14)- 1 - RegraSaída!X14,COLUMN(X$1)- 1 - RegraSaída!X14),0)*PSobreRurM!X14)*(1-txMortM!X14*FaPensRurM!X14) + FePensRurM2!X14</f>
        <v>732.38333117798959</v>
      </c>
      <c r="Y14" s="99">
        <f>(X13 - IFERROR(INDEX(FePensRurM2!$B$2:$BJ$92,ROW($A14)- 1 - RegraSaída!Y14,COLUMN(Y$1)- 1 - RegraSaída!Y14),0)*PSobreRurM!Y14)*(1-txMortM!Y14*FaPensRurM!Y14) + FePensRurM2!Y14</f>
        <v>840.17491346649433</v>
      </c>
      <c r="Z14" s="99">
        <f>(Y13 - IFERROR(INDEX(FePensRurM2!$B$2:$BJ$92,ROW($A14)- 1 - RegraSaída!Z14,COLUMN(Z$1)- 1 - RegraSaída!Z14),0)*PSobreRurM!Z14)*(1-txMortM!Z14*FaPensRurM!Z14) + FePensRurM2!Z14</f>
        <v>946.76304608457849</v>
      </c>
      <c r="AA14" s="99">
        <f>(Z13 - IFERROR(INDEX(FePensRurM2!$B$2:$BJ$92,ROW($A14)- 1 - RegraSaída!AA14,COLUMN(AA$1)- 1 - RegraSaída!AA14),0)*PSobreRurM!AA14)*(1-txMortM!AA14*FaPensRurM!AA14) + FePensRurM2!AA14</f>
        <v>1037.5610997099557</v>
      </c>
      <c r="AB14" s="99">
        <f>(AA13 - IFERROR(INDEX(FePensRurM2!$B$2:$BJ$92,ROW($A14)- 1 - RegraSaída!AB14,COLUMN(AB$1)- 1 - RegraSaída!AB14),0)*PSobreRurM!AB14)*(1-txMortM!AB14*FaPensRurM!AB14) + FePensRurM2!AB14</f>
        <v>1150.6932430094694</v>
      </c>
      <c r="AC14" s="99">
        <f>(AB13 - IFERROR(INDEX(FePensRurM2!$B$2:$BJ$92,ROW($A14)- 1 - RegraSaída!AC14,COLUMN(AC$1)- 1 - RegraSaída!AC14),0)*PSobreRurM!AC14)*(1-txMortM!AC14*FaPensRurM!AC14) + FePensRurM2!AC14</f>
        <v>1271.9914623862871</v>
      </c>
      <c r="AD14" s="99">
        <f>(AC13 - IFERROR(INDEX(FePensRurM2!$B$2:$BJ$92,ROW($A14)- 1 - RegraSaída!AD14,COLUMN(AD$1)- 1 - RegraSaída!AD14),0)*PSobreRurM!AD14)*(1-txMortM!AD14*FaPensRurM!AD14) + FePensRurM2!AD14</f>
        <v>1399.510505619751</v>
      </c>
      <c r="AE14" s="99">
        <f>(AD13 - IFERROR(INDEX(FePensRurM2!$B$2:$BJ$92,ROW($A14)- 1 - RegraSaída!AE14,COLUMN(AE$1)- 1 - RegraSaída!AE14),0)*PSobreRurM!AE14)*(1-txMortM!AE14*FaPensRurM!AE14) + FePensRurM2!AE14</f>
        <v>1516.3445125858582</v>
      </c>
      <c r="AF14" s="99">
        <f>(AE13 - IFERROR(INDEX(FePensRurM2!$B$2:$BJ$92,ROW($A14)- 1 - RegraSaída!AF14,COLUMN(AF$1)- 1 - RegraSaída!AF14),0)*PSobreRurM!AF14)*(1-txMortM!AF14*FaPensRurM!AF14) + FePensRurM2!AF14</f>
        <v>1618.838997417562</v>
      </c>
      <c r="AG14" s="99">
        <f>(AF13 - IFERROR(INDEX(FePensRurM2!$B$2:$BJ$92,ROW($A14)- 1 - RegraSaída!AG14,COLUMN(AG$1)- 1 - RegraSaída!AG14),0)*PSobreRurM!AG14)*(1-txMortM!AG14*FaPensRurM!AG14) + FePensRurM2!AG14</f>
        <v>1566.7447393739628</v>
      </c>
      <c r="AH14" s="99">
        <f>(AG13 - IFERROR(INDEX(FePensRurM2!$B$2:$BJ$92,ROW($A14)- 1 - RegraSaída!AH14,COLUMN(AH$1)- 1 - RegraSaída!AH14),0)*PSobreRurM!AH14)*(1-txMortM!AH14*FaPensRurM!AH14) + FePensRurM2!AH14</f>
        <v>1524.5088413684148</v>
      </c>
      <c r="AI14" s="99">
        <f>(AH13 - IFERROR(INDEX(FePensRurM2!$B$2:$BJ$92,ROW($A14)- 1 - RegraSaída!AI14,COLUMN(AI$1)- 1 - RegraSaída!AI14),0)*PSobreRurM!AI14)*(1-txMortM!AI14*FaPensRurM!AI14) + FePensRurM2!AI14</f>
        <v>1486.0703950457389</v>
      </c>
      <c r="AJ14" s="99">
        <f>(AI13 - IFERROR(INDEX(FePensRurM2!$B$2:$BJ$92,ROW($A14)- 1 - RegraSaída!AJ14,COLUMN(AJ$1)- 1 - RegraSaída!AJ14),0)*PSobreRurM!AJ14)*(1-txMortM!AJ14*FaPensRurM!AJ14) + FePensRurM2!AJ14</f>
        <v>1445.5588347135465</v>
      </c>
      <c r="AK14" s="99">
        <f>(AJ13 - IFERROR(INDEX(FePensRurM2!$B$2:$BJ$92,ROW($A14)- 1 - RegraSaída!AK14,COLUMN(AK$1)- 1 - RegraSaída!AK14),0)*PSobreRurM!AK14)*(1-txMortM!AK14*FaPensRurM!AK14) + FePensRurM2!AK14</f>
        <v>1414.6197161567131</v>
      </c>
      <c r="AL14" s="99">
        <f>(AK13 - IFERROR(INDEX(FePensRurM2!$B$2:$BJ$92,ROW($A14)- 1 - RegraSaída!AL14,COLUMN(AL$1)- 1 - RegraSaída!AL14),0)*PSobreRurM!AL14)*(1-txMortM!AL14*FaPensRurM!AL14) + FePensRurM2!AL14</f>
        <v>1379.5142998810511</v>
      </c>
      <c r="AM14" s="99">
        <f>(AL13 - IFERROR(INDEX(FePensRurM2!$B$2:$BJ$92,ROW($A14)- 1 - RegraSaída!AM14,COLUMN(AM$1)- 1 - RegraSaída!AM14),0)*PSobreRurM!AM14)*(1-txMortM!AM14*FaPensRurM!AM14) + FePensRurM2!AM14</f>
        <v>1349.7651901941513</v>
      </c>
      <c r="AN14" s="99">
        <f>(AM13 - IFERROR(INDEX(FePensRurM2!$B$2:$BJ$92,ROW($A14)- 1 - RegraSaída!AN14,COLUMN(AN$1)- 1 - RegraSaída!AN14),0)*PSobreRurM!AN14)*(1-txMortM!AN14*FaPensRurM!AN14) + FePensRurM2!AN14</f>
        <v>1316.3746301175195</v>
      </c>
      <c r="AO14" s="99">
        <f>(AN13 - IFERROR(INDEX(FePensRurM2!$B$2:$BJ$92,ROW($A14)- 1 - RegraSaída!AO14,COLUMN(AO$1)- 1 - RegraSaída!AO14),0)*PSobreRurM!AO14)*(1-txMortM!AO14*FaPensRurM!AO14) + FePensRurM2!AO14</f>
        <v>1283.059829326739</v>
      </c>
      <c r="AP14" s="99">
        <f>(AO13 - IFERROR(INDEX(FePensRurM2!$B$2:$BJ$92,ROW($A14)- 1 - RegraSaída!AP14,COLUMN(AP$1)- 1 - RegraSaída!AP14),0)*PSobreRurM!AP14)*(1-txMortM!AP14*FaPensRurM!AP14) + FePensRurM2!AP14</f>
        <v>1247.0772044550718</v>
      </c>
      <c r="AQ14" s="99">
        <f>(AP13 - IFERROR(INDEX(FePensRurM2!$B$2:$BJ$92,ROW($A14)- 1 - RegraSaída!AQ14,COLUMN(AQ$1)- 1 - RegraSaída!AQ14),0)*PSobreRurM!AQ14)*(1-txMortM!AQ14*FaPensRurM!AQ14) + FePensRurM2!AQ14</f>
        <v>1210.9378578007093</v>
      </c>
      <c r="AR14" s="99">
        <f>(AQ13 - IFERROR(INDEX(FePensRurM2!$B$2:$BJ$92,ROW($A14)- 1 - RegraSaída!AR14,COLUMN(AR$1)- 1 - RegraSaída!AR14),0)*PSobreRurM!AR14)*(1-txMortM!AR14*FaPensRurM!AR14) + FePensRurM2!AR14</f>
        <v>1151.1483811261623</v>
      </c>
      <c r="AS14" s="99">
        <f>(AR13 - IFERROR(INDEX(FePensRurM2!$B$2:$BJ$92,ROW($A14)- 1 - RegraSaída!AS14,COLUMN(AS$1)- 1 - RegraSaída!AS14),0)*PSobreRurM!AS14)*(1-txMortM!AS14*FaPensRurM!AS14) + FePensRurM2!AS14</f>
        <v>1117.5262257942868</v>
      </c>
      <c r="AT14" s="99">
        <f>(AS13 - IFERROR(INDEX(FePensRurM2!$B$2:$BJ$92,ROW($A14)- 1 - RegraSaída!AT14,COLUMN(AT$1)- 1 - RegraSaída!AT14),0)*PSobreRurM!AT14)*(1-txMortM!AT14*FaPensRurM!AT14) + FePensRurM2!AT14</f>
        <v>1094.7551095518659</v>
      </c>
      <c r="AU14" s="99">
        <f>(AT13 - IFERROR(INDEX(FePensRurM2!$B$2:$BJ$92,ROW($A14)- 1 - RegraSaída!AU14,COLUMN(AU$1)- 1 - RegraSaída!AU14),0)*PSobreRurM!AU14)*(1-txMortM!AU14*FaPensRurM!AU14) + FePensRurM2!AU14</f>
        <v>1070.3767071144398</v>
      </c>
      <c r="AV14" s="99">
        <f>(AU13 - IFERROR(INDEX(FePensRurM2!$B$2:$BJ$92,ROW($A14)- 1 - RegraSaída!AV14,COLUMN(AV$1)- 1 - RegraSaída!AV14),0)*PSobreRurM!AV14)*(1-txMortM!AV14*FaPensRurM!AV14) + FePensRurM2!AV14</f>
        <v>1041.7255200000861</v>
      </c>
      <c r="AW14" s="99">
        <f>(AV13 - IFERROR(INDEX(FePensRurM2!$B$2:$BJ$92,ROW($A14)- 1 - RegraSaída!AW14,COLUMN(AW$1)- 1 - RegraSaída!AW14),0)*PSobreRurM!AW14)*(1-txMortM!AW14*FaPensRurM!AW14) + FePensRurM2!AW14</f>
        <v>1015.709970311568</v>
      </c>
      <c r="AX14" s="99">
        <f>(AW13 - IFERROR(INDEX(FePensRurM2!$B$2:$BJ$92,ROW($A14)- 1 - RegraSaída!AX14,COLUMN(AX$1)- 1 - RegraSaída!AX14),0)*PSobreRurM!AX14)*(1-txMortM!AX14*FaPensRurM!AX14) + FePensRurM2!AX14</f>
        <v>993.36996311129792</v>
      </c>
      <c r="AY14" s="99">
        <f>(AX13 - IFERROR(INDEX(FePensRurM2!$B$2:$BJ$92,ROW($A14)- 1 - RegraSaída!AY14,COLUMN(AY$1)- 1 - RegraSaída!AY14),0)*PSobreRurM!AY14)*(1-txMortM!AY14*FaPensRurM!AY14) + FePensRurM2!AY14</f>
        <v>969.51289082494191</v>
      </c>
      <c r="AZ14" s="99">
        <f>(AY13 - IFERROR(INDEX(FePensRurM2!$B$2:$BJ$92,ROW($A14)- 1 - RegraSaída!AZ14,COLUMN(AZ$1)- 1 - RegraSaída!AZ14),0)*PSobreRurM!AZ14)*(1-txMortM!AZ14*FaPensRurM!AZ14) + FePensRurM2!AZ14</f>
        <v>946.08656693910496</v>
      </c>
      <c r="BA14" s="99">
        <f>(AZ13 - IFERROR(INDEX(FePensRurM2!$B$2:$BJ$92,ROW($A14)- 1 - RegraSaída!BA14,COLUMN(BA$1)- 1 - RegraSaída!BA14),0)*PSobreRurM!BA14)*(1-txMortM!BA14*FaPensRurM!BA14) + FePensRurM2!BA14</f>
        <v>926.57287907528382</v>
      </c>
      <c r="BB14" s="99">
        <f>(BA13 - IFERROR(INDEX(FePensRurM2!$B$2:$BJ$92,ROW($A14)- 1 - RegraSaída!BB14,COLUMN(BB$1)- 1 - RegraSaída!BB14),0)*PSobreRurM!BB14)*(1-txMortM!BB14*FaPensRurM!BB14) + FePensRurM2!BB14</f>
        <v>905.97354985386414</v>
      </c>
      <c r="BC14" s="99">
        <f>(BB13 - IFERROR(INDEX(FePensRurM2!$B$2:$BJ$92,ROW($A14)- 1 - RegraSaída!BC14,COLUMN(BC$1)- 1 - RegraSaída!BC14),0)*PSobreRurM!BC14)*(1-txMortM!BC14*FaPensRurM!BC14) + FePensRurM2!BC14</f>
        <v>883.2681520318331</v>
      </c>
      <c r="BD14" s="99">
        <f>(BC13 - IFERROR(INDEX(FePensRurM2!$B$2:$BJ$92,ROW($A14)- 1 - RegraSaída!BD14,COLUMN(BD$1)- 1 - RegraSaída!BD14),0)*PSobreRurM!BD14)*(1-txMortM!BD14*FaPensRurM!BD14) + FePensRurM2!BD14</f>
        <v>861.25475880134638</v>
      </c>
      <c r="BE14" s="99">
        <f>(BD13 - IFERROR(INDEX(FePensRurM2!$B$2:$BJ$92,ROW($A14)- 1 - RegraSaída!BE14,COLUMN(BE$1)- 1 - RegraSaída!BE14),0)*PSobreRurM!BE14)*(1-txMortM!BE14*FaPensRurM!BE14) + FePensRurM2!BE14</f>
        <v>839.80339572157914</v>
      </c>
      <c r="BF14" s="99">
        <f>(BE13 - IFERROR(INDEX(FePensRurM2!$B$2:$BJ$92,ROW($A14)- 1 - RegraSaída!BF14,COLUMN(BF$1)- 1 - RegraSaída!BF14),0)*PSobreRurM!BF14)*(1-txMortM!BF14*FaPensRurM!BF14) + FePensRurM2!BF14</f>
        <v>826.79524170972741</v>
      </c>
      <c r="BG14" s="99">
        <f>(BF13 - IFERROR(INDEX(FePensRurM2!$B$2:$BJ$92,ROW($A14)- 1 - RegraSaída!BG14,COLUMN(BG$1)- 1 - RegraSaída!BG14),0)*PSobreRurM!BG14)*(1-txMortM!BG14*FaPensRurM!BG14) + FePensRurM2!BG14</f>
        <v>807.58540313170693</v>
      </c>
      <c r="BH14" s="99">
        <f>(BG13 - IFERROR(INDEX(FePensRurM2!$B$2:$BJ$92,ROW($A14)- 1 - RegraSaída!BH14,COLUMN(BH$1)- 1 - RegraSaída!BH14),0)*PSobreRurM!BH14)*(1-txMortM!BH14*FaPensRurM!BH14) + FePensRurM2!BH14</f>
        <v>787.00474691078398</v>
      </c>
      <c r="BI14" s="99">
        <f>(BH13 - IFERROR(INDEX(FePensRurM2!$B$2:$BJ$92,ROW($A14)- 1 - RegraSaída!BI14,COLUMN(BI$1)- 1 - RegraSaída!BI14),0)*PSobreRurM!BI14)*(1-txMortM!BI14*FaPensRurM!BI14) + FePensRurM2!BI14</f>
        <v>767.4608811511647</v>
      </c>
      <c r="BJ14" s="99">
        <f>(BI13 - IFERROR(INDEX(FePensRurM2!$B$2:$BJ$92,ROW($A14)- 1 - RegraSaída!BJ14,COLUMN(BJ$1)- 1 - RegraSaída!BJ14),0)*PSobreRurM!BJ14)*(1-txMortM!BJ14*FaPensRurM!BJ14) + FePensRurM2!BJ14</f>
        <v>748.12351703206059</v>
      </c>
    </row>
    <row r="15" spans="1:62" x14ac:dyDescent="0.3">
      <c r="A15" s="94">
        <v>13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96"/>
      <c r="Q15" s="99"/>
      <c r="R15" s="99"/>
      <c r="S15" s="99"/>
      <c r="T15" s="99">
        <f>(S14 - IFERROR(INDEX(FePensRurM2!$B$2:$BJ$92,ROW($A15)- 1 - RegraSaída!T15,COLUMN(T$1)- 1 - RegraSaída!T15),0)*PSobreRurM!T15)*(1-txMortM!T15*FaPensRurM!T15) + FePensRurM2!T15</f>
        <v>180.60707816359445</v>
      </c>
      <c r="U15" s="99">
        <f>(T14 - IFERROR(INDEX(FePensRurM2!$B$2:$BJ$92,ROW($A15)- 1 - RegraSaída!U15,COLUMN(U$1)- 1 - RegraSaída!U15),0)*PSobreRurM!U15)*(1-txMortM!U15*FaPensRurM!U15) + FePensRurM2!U15</f>
        <v>332.76885598012808</v>
      </c>
      <c r="V15" s="99">
        <f>(U14 - IFERROR(INDEX(FePensRurM2!$B$2:$BJ$92,ROW($A15)- 1 - RegraSaída!V15,COLUMN(V$1)- 1 - RegraSaída!V15),0)*PSobreRurM!V15)*(1-txMortM!V15*FaPensRurM!V15) + FePensRurM2!V15</f>
        <v>476.75065723569799</v>
      </c>
      <c r="W15" s="99">
        <f>(V14 - IFERROR(INDEX(FePensRurM2!$B$2:$BJ$92,ROW($A15)- 1 - RegraSaída!W15,COLUMN(W$1)- 1 - RegraSaída!W15),0)*PSobreRurM!W15)*(1-txMortM!W15*FaPensRurM!W15) + FePensRurM2!W15</f>
        <v>634.60807938190374</v>
      </c>
      <c r="X15" s="99">
        <f>(W14 - IFERROR(INDEX(FePensRurM2!$B$2:$BJ$92,ROW($A15)- 1 - RegraSaída!X15,COLUMN(X$1)- 1 - RegraSaída!X15),0)*PSobreRurM!X15)*(1-txMortM!X15*FaPensRurM!X15) + FePensRurM2!X15</f>
        <v>761.01962511649117</v>
      </c>
      <c r="Y15" s="99">
        <f>(X14 - IFERROR(INDEX(FePensRurM2!$B$2:$BJ$92,ROW($A15)- 1 - RegraSaída!Y15,COLUMN(Y$1)- 1 - RegraSaída!Y15),0)*PSobreRurM!Y15)*(1-txMortM!Y15*FaPensRurM!Y15) + FePensRurM2!Y15</f>
        <v>890.98120991863993</v>
      </c>
      <c r="Z15" s="99">
        <f>(Y14 - IFERROR(INDEX(FePensRurM2!$B$2:$BJ$92,ROW($A15)- 1 - RegraSaída!Z15,COLUMN(Z$1)- 1 - RegraSaída!Z15),0)*PSobreRurM!Z15)*(1-txMortM!Z15*FaPensRurM!Z15) + FePensRurM2!Z15</f>
        <v>991.91052252527243</v>
      </c>
      <c r="AA15" s="99">
        <f>(Z14 - IFERROR(INDEX(FePensRurM2!$B$2:$BJ$92,ROW($A15)- 1 - RegraSaída!AA15,COLUMN(AA$1)- 1 - RegraSaída!AA15),0)*PSobreRurM!AA15)*(1-txMortM!AA15*FaPensRurM!AA15) + FePensRurM2!AA15</f>
        <v>1093.1701658487063</v>
      </c>
      <c r="AB15" s="99">
        <f>(AA14 - IFERROR(INDEX(FePensRurM2!$B$2:$BJ$92,ROW($A15)- 1 - RegraSaída!AB15,COLUMN(AB$1)- 1 - RegraSaída!AB15),0)*PSobreRurM!AB15)*(1-txMortM!AB15*FaPensRurM!AB15) + FePensRurM2!AB15</f>
        <v>1178.9542620340699</v>
      </c>
      <c r="AC15" s="99">
        <f>(AB14 - IFERROR(INDEX(FePensRurM2!$B$2:$BJ$92,ROW($A15)- 1 - RegraSaída!AC15,COLUMN(AC$1)- 1 - RegraSaída!AC15),0)*PSobreRurM!AC15)*(1-txMortM!AC15*FaPensRurM!AC15) + FePensRurM2!AC15</f>
        <v>1287.6565325898023</v>
      </c>
      <c r="AD15" s="99">
        <f>(AC14 - IFERROR(INDEX(FePensRurM2!$B$2:$BJ$92,ROW($A15)- 1 - RegraSaída!AD15,COLUMN(AD$1)- 1 - RegraSaída!AD15),0)*PSobreRurM!AD15)*(1-txMortM!AD15*FaPensRurM!AD15) + FePensRurM2!AD15</f>
        <v>1403.9950715163257</v>
      </c>
      <c r="AE15" s="99">
        <f>(AD14 - IFERROR(INDEX(FePensRurM2!$B$2:$BJ$92,ROW($A15)- 1 - RegraSaída!AE15,COLUMN(AE$1)- 1 - RegraSaída!AE15),0)*PSobreRurM!AE15)*(1-txMortM!AE15*FaPensRurM!AE15) + FePensRurM2!AE15</f>
        <v>1526.9089202998744</v>
      </c>
      <c r="AF15" s="99">
        <f>(AE14 - IFERROR(INDEX(FePensRurM2!$B$2:$BJ$92,ROW($A15)- 1 - RegraSaída!AF15,COLUMN(AF$1)- 1 - RegraSaída!AF15),0)*PSobreRurM!AF15)*(1-txMortM!AF15*FaPensRurM!AF15) + FePensRurM2!AF15</f>
        <v>1645.6775559623773</v>
      </c>
      <c r="AG15" s="99">
        <f>(AF14 - IFERROR(INDEX(FePensRurM2!$B$2:$BJ$92,ROW($A15)- 1 - RegraSaída!AG15,COLUMN(AG$1)- 1 - RegraSaída!AG15),0)*PSobreRurM!AG15)*(1-txMortM!AG15*FaPensRurM!AG15) + FePensRurM2!AG15</f>
        <v>1748.8605374515801</v>
      </c>
      <c r="AH15" s="99">
        <f>(AG14 - IFERROR(INDEX(FePensRurM2!$B$2:$BJ$92,ROW($A15)- 1 - RegraSaída!AH15,COLUMN(AH$1)- 1 - RegraSaída!AH15),0)*PSobreRurM!AH15)*(1-txMortM!AH15*FaPensRurM!AH15) + FePensRurM2!AH15</f>
        <v>1693.0821613893991</v>
      </c>
      <c r="AI15" s="99">
        <f>(AH14 - IFERROR(INDEX(FePensRurM2!$B$2:$BJ$92,ROW($A15)- 1 - RegraSaída!AI15,COLUMN(AI$1)- 1 - RegraSaída!AI15),0)*PSobreRurM!AI15)*(1-txMortM!AI15*FaPensRurM!AI15) + FePensRurM2!AI15</f>
        <v>1647.0887639470304</v>
      </c>
      <c r="AJ15" s="99">
        <f>(AI14 - IFERROR(INDEX(FePensRurM2!$B$2:$BJ$92,ROW($A15)- 1 - RegraSaída!AJ15,COLUMN(AJ$1)- 1 - RegraSaída!AJ15),0)*PSobreRurM!AJ15)*(1-txMortM!AJ15*FaPensRurM!AJ15) + FePensRurM2!AJ15</f>
        <v>1604.8849821362489</v>
      </c>
      <c r="AK15" s="99">
        <f>(AJ14 - IFERROR(INDEX(FePensRurM2!$B$2:$BJ$92,ROW($A15)- 1 - RegraSaída!AK15,COLUMN(AK$1)- 1 - RegraSaída!AK15),0)*PSobreRurM!AK15)*(1-txMortM!AK15*FaPensRurM!AK15) + FePensRurM2!AK15</f>
        <v>1560.8375305932391</v>
      </c>
      <c r="AL15" s="99">
        <f>(AK14 - IFERROR(INDEX(FePensRurM2!$B$2:$BJ$92,ROW($A15)- 1 - RegraSaída!AL15,COLUMN(AL$1)- 1 - RegraSaída!AL15),0)*PSobreRurM!AL15)*(1-txMortM!AL15*FaPensRurM!AL15) + FePensRurM2!AL15</f>
        <v>1526.2928279859432</v>
      </c>
      <c r="AM15" s="99">
        <f>(AL14 - IFERROR(INDEX(FePensRurM2!$B$2:$BJ$92,ROW($A15)- 1 - RegraSaída!AM15,COLUMN(AM$1)- 1 - RegraSaída!AM15),0)*PSobreRurM!AM15)*(1-txMortM!AM15*FaPensRurM!AM15) + FePensRurM2!AM15</f>
        <v>1488.9544515113075</v>
      </c>
      <c r="AN15" s="99">
        <f>(AM14 - IFERROR(INDEX(FePensRurM2!$B$2:$BJ$92,ROW($A15)- 1 - RegraSaída!AN15,COLUMN(AN$1)- 1 - RegraSaída!AN15),0)*PSobreRurM!AN15)*(1-txMortM!AN15*FaPensRurM!AN15) + FePensRurM2!AN15</f>
        <v>1456.8270626525332</v>
      </c>
      <c r="AO15" s="99">
        <f>(AN14 - IFERROR(INDEX(FePensRurM2!$B$2:$BJ$92,ROW($A15)- 1 - RegraSaída!AO15,COLUMN(AO$1)- 1 - RegraSaída!AO15),0)*PSobreRurM!AO15)*(1-txMortM!AO15*FaPensRurM!AO15) + FePensRurM2!AO15</f>
        <v>1420.0446903098516</v>
      </c>
      <c r="AP15" s="99">
        <f>(AO14 - IFERROR(INDEX(FePensRurM2!$B$2:$BJ$92,ROW($A15)- 1 - RegraSaída!AP15,COLUMN(AP$1)- 1 - RegraSaída!AP15),0)*PSobreRurM!AP15)*(1-txMortM!AP15*FaPensRurM!AP15) + FePensRurM2!AP15</f>
        <v>1383.4733812577092</v>
      </c>
      <c r="AQ15" s="99">
        <f>(AP14 - IFERROR(INDEX(FePensRurM2!$B$2:$BJ$92,ROW($A15)- 1 - RegraSaída!AQ15,COLUMN(AQ$1)- 1 - RegraSaída!AQ15),0)*PSobreRurM!AQ15)*(1-txMortM!AQ15*FaPensRurM!AQ15) + FePensRurM2!AQ15</f>
        <v>1344.1990697295446</v>
      </c>
      <c r="AR15" s="99">
        <f>(AQ14 - IFERROR(INDEX(FePensRurM2!$B$2:$BJ$92,ROW($A15)- 1 - RegraSaída!AR15,COLUMN(AR$1)- 1 - RegraSaída!AR15),0)*PSobreRurM!AR15)*(1-txMortM!AR15*FaPensRurM!AR15) + FePensRurM2!AR15</f>
        <v>1306.0438008967885</v>
      </c>
      <c r="AS15" s="99">
        <f>(AR14 - IFERROR(INDEX(FePensRurM2!$B$2:$BJ$92,ROW($A15)- 1 - RegraSaída!AS15,COLUMN(AS$1)- 1 - RegraSaída!AS15),0)*PSobreRurM!AS15)*(1-txMortM!AS15*FaPensRurM!AS15) + FePensRurM2!AS15</f>
        <v>1244.4789835402639</v>
      </c>
      <c r="AT15" s="99">
        <f>(AS14 - IFERROR(INDEX(FePensRurM2!$B$2:$BJ$92,ROW($A15)- 1 - RegraSaída!AT15,COLUMN(AT$1)- 1 - RegraSaída!AT15),0)*PSobreRurM!AT15)*(1-txMortM!AT15*FaPensRurM!AT15) + FePensRurM2!AT15</f>
        <v>1207.9511906931523</v>
      </c>
      <c r="AU15" s="99">
        <f>(AT14 - IFERROR(INDEX(FePensRurM2!$B$2:$BJ$92,ROW($A15)- 1 - RegraSaída!AU15,COLUMN(AU$1)- 1 - RegraSaída!AU15),0)*PSobreRurM!AU15)*(1-txMortM!AU15*FaPensRurM!AU15) + FePensRurM2!AU15</f>
        <v>1183.4485417399803</v>
      </c>
      <c r="AV15" s="99">
        <f>(AU14 - IFERROR(INDEX(FePensRurM2!$B$2:$BJ$92,ROW($A15)- 1 - RegraSaída!AV15,COLUMN(AV$1)- 1 - RegraSaída!AV15),0)*PSobreRurM!AV15)*(1-txMortM!AV15*FaPensRurM!AV15) + FePensRurM2!AV15</f>
        <v>1158.4007337936512</v>
      </c>
      <c r="AW15" s="99">
        <f>(AV14 - IFERROR(INDEX(FePensRurM2!$B$2:$BJ$92,ROW($A15)- 1 - RegraSaída!AW15,COLUMN(AW$1)- 1 - RegraSaída!AW15),0)*PSobreRurM!AW15)*(1-txMortM!AW15*FaPensRurM!AW15) + FePensRurM2!AW15</f>
        <v>1128.0603388849458</v>
      </c>
      <c r="AX15" s="99">
        <f>(AW14 - IFERROR(INDEX(FePensRurM2!$B$2:$BJ$92,ROW($A15)- 1 - RegraSaída!AX15,COLUMN(AX$1)- 1 - RegraSaída!AX15),0)*PSobreRurM!AX15)*(1-txMortM!AX15*FaPensRurM!AX15) + FePensRurM2!AX15</f>
        <v>1098.9694567098702</v>
      </c>
      <c r="AY15" s="99">
        <f>(AX14 - IFERROR(INDEX(FePensRurM2!$B$2:$BJ$92,ROW($A15)- 1 - RegraSaída!AY15,COLUMN(AY$1)- 1 - RegraSaída!AY15),0)*PSobreRurM!AY15)*(1-txMortM!AY15*FaPensRurM!AY15) + FePensRurM2!AY15</f>
        <v>1074.9260754401541</v>
      </c>
      <c r="AZ15" s="99">
        <f>(AY14 - IFERROR(INDEX(FePensRurM2!$B$2:$BJ$92,ROW($A15)- 1 - RegraSaída!AZ15,COLUMN(AZ$1)- 1 - RegraSaída!AZ15),0)*PSobreRurM!AZ15)*(1-txMortM!AZ15*FaPensRurM!AZ15) + FePensRurM2!AZ15</f>
        <v>1050.4048185768861</v>
      </c>
      <c r="BA15" s="99">
        <f>(AZ14 - IFERROR(INDEX(FePensRurM2!$B$2:$BJ$92,ROW($A15)- 1 - RegraSaída!BA15,COLUMN(BA$1)- 1 - RegraSaída!BA15),0)*PSobreRurM!BA15)*(1-txMortM!BA15*FaPensRurM!BA15) + FePensRurM2!BA15</f>
        <v>1025.9488283339856</v>
      </c>
      <c r="BB15" s="99">
        <f>(BA14 - IFERROR(INDEX(FePensRurM2!$B$2:$BJ$92,ROW($A15)- 1 - RegraSaída!BB15,COLUMN(BB$1)- 1 - RegraSaída!BB15),0)*PSobreRurM!BB15)*(1-txMortM!BB15*FaPensRurM!BB15) + FePensRurM2!BB15</f>
        <v>1004.7031314610082</v>
      </c>
      <c r="BC15" s="99">
        <f>(BB14 - IFERROR(INDEX(FePensRurM2!$B$2:$BJ$92,ROW($A15)- 1 - RegraSaída!BC15,COLUMN(BC$1)- 1 - RegraSaída!BC15),0)*PSobreRurM!BC15)*(1-txMortM!BC15*FaPensRurM!BC15) + FePensRurM2!BC15</f>
        <v>981.1253605455812</v>
      </c>
      <c r="BD15" s="99">
        <f>(BC14 - IFERROR(INDEX(FePensRurM2!$B$2:$BJ$92,ROW($A15)- 1 - RegraSaída!BD15,COLUMN(BD$1)- 1 - RegraSaída!BD15),0)*PSobreRurM!BD15)*(1-txMortM!BD15*FaPensRurM!BD15) + FePensRurM2!BD15</f>
        <v>956.54131871518973</v>
      </c>
      <c r="BE15" s="99">
        <f>(BD14 - IFERROR(INDEX(FePensRurM2!$B$2:$BJ$92,ROW($A15)- 1 - RegraSaída!BE15,COLUMN(BE$1)- 1 - RegraSaída!BE15),0)*PSobreRurM!BE15)*(1-txMortM!BE15*FaPensRurM!BE15) + FePensRurM2!BE15</f>
        <v>933.90492651814725</v>
      </c>
      <c r="BF15" s="99">
        <f>(BE14 - IFERROR(INDEX(FePensRurM2!$B$2:$BJ$92,ROW($A15)- 1 - RegraSaída!BF15,COLUMN(BF$1)- 1 - RegraSaída!BF15),0)*PSobreRurM!BF15)*(1-txMortM!BF15*FaPensRurM!BF15) + FePensRurM2!BF15</f>
        <v>911.44966536949687</v>
      </c>
      <c r="BG15" s="99">
        <f>(BF14 - IFERROR(INDEX(FePensRurM2!$B$2:$BJ$92,ROW($A15)- 1 - RegraSaída!BG15,COLUMN(BG$1)- 1 - RegraSaída!BG15),0)*PSobreRurM!BG15)*(1-txMortM!BG15*FaPensRurM!BG15) + FePensRurM2!BG15</f>
        <v>896.69845638196603</v>
      </c>
      <c r="BH15" s="99">
        <f>(BG14 - IFERROR(INDEX(FePensRurM2!$B$2:$BJ$92,ROW($A15)- 1 - RegraSaída!BH15,COLUMN(BH$1)- 1 - RegraSaída!BH15),0)*PSobreRurM!BH15)*(1-txMortM!BH15*FaPensRurM!BH15) + FePensRurM2!BH15</f>
        <v>874.86054807691482</v>
      </c>
      <c r="BI15" s="99">
        <f>(BH14 - IFERROR(INDEX(FePensRurM2!$B$2:$BJ$92,ROW($A15)- 1 - RegraSaída!BI15,COLUMN(BI$1)- 1 - RegraSaída!BI15),0)*PSobreRurM!BI15)*(1-txMortM!BI15*FaPensRurM!BI15) + FePensRurM2!BI15</f>
        <v>852.36082876352782</v>
      </c>
      <c r="BJ15" s="99">
        <f>(BI14 - IFERROR(INDEX(FePensRurM2!$B$2:$BJ$92,ROW($A15)- 1 - RegraSaída!BJ15,COLUMN(BJ$1)- 1 - RegraSaída!BJ15),0)*PSobreRurM!BJ15)*(1-txMortM!BJ15*FaPensRurM!BJ15) + FePensRurM2!BJ15</f>
        <v>832.14362502520862</v>
      </c>
    </row>
    <row r="16" spans="1:62" x14ac:dyDescent="0.3">
      <c r="A16" s="94">
        <v>14</v>
      </c>
      <c r="B16" s="95"/>
      <c r="C16" s="95"/>
      <c r="D16" s="95"/>
      <c r="E16" s="95"/>
      <c r="F16" s="95"/>
      <c r="G16" s="95"/>
      <c r="H16" s="95"/>
      <c r="I16" s="95"/>
      <c r="J16" s="95"/>
      <c r="K16" s="95"/>
      <c r="L16" s="95"/>
      <c r="M16" s="95"/>
      <c r="N16" s="95"/>
      <c r="O16" s="95"/>
      <c r="P16" s="96"/>
      <c r="Q16" s="99"/>
      <c r="R16" s="99"/>
      <c r="S16" s="99"/>
      <c r="T16" s="99">
        <f>(S15 - IFERROR(INDEX(FePensRurM2!$B$2:$BJ$92,ROW($A16)- 1 - RegraSaída!T16,COLUMN(T$1)- 1 - RegraSaída!T16),0)*PSobreRurM!T16)*(1-txMortM!T16*FaPensRurM!T16) + FePensRurM2!T16</f>
        <v>180.5671866530551</v>
      </c>
      <c r="U16" s="99">
        <f>(T15 - IFERROR(INDEX(FePensRurM2!$B$2:$BJ$92,ROW($A16)- 1 - RegraSaída!U16,COLUMN(U$1)- 1 - RegraSaída!U16),0)*PSobreRurM!U16)*(1-txMortM!U16*FaPensRurM!U16) + FePensRurM2!U16</f>
        <v>354.25869634459605</v>
      </c>
      <c r="V16" s="99">
        <f>(U15 - IFERROR(INDEX(FePensRurM2!$B$2:$BJ$92,ROW($A16)- 1 - RegraSaída!V16,COLUMN(V$1)- 1 - RegraSaída!V16),0)*PSobreRurM!V16)*(1-txMortM!V16*FaPensRurM!V16) + FePensRurM2!V16</f>
        <v>500.74327609499227</v>
      </c>
      <c r="W16" s="99">
        <f>(V15 - IFERROR(INDEX(FePensRurM2!$B$2:$BJ$92,ROW($A16)- 1 - RegraSaída!W16,COLUMN(W$1)- 1 - RegraSaída!W16),0)*PSobreRurM!W16)*(1-txMortM!W16*FaPensRurM!W16) + FePensRurM2!W16</f>
        <v>641.45718951920401</v>
      </c>
      <c r="X16" s="99">
        <f>(W15 - IFERROR(INDEX(FePensRurM2!$B$2:$BJ$92,ROW($A16)- 1 - RegraSaída!X16,COLUMN(X$1)- 1 - RegraSaída!X16),0)*PSobreRurM!X16)*(1-txMortM!X16*FaPensRurM!X16) + FePensRurM2!X16</f>
        <v>794.61440305414328</v>
      </c>
      <c r="Y16" s="99">
        <f>(X15 - IFERROR(INDEX(FePensRurM2!$B$2:$BJ$92,ROW($A16)- 1 - RegraSaída!Y16,COLUMN(Y$1)- 1 - RegraSaída!Y16),0)*PSobreRurM!Y16)*(1-txMortM!Y16*FaPensRurM!Y16) + FePensRurM2!Y16</f>
        <v>915.02949520850825</v>
      </c>
      <c r="Z16" s="99">
        <f>(Y15 - IFERROR(INDEX(FePensRurM2!$B$2:$BJ$92,ROW($A16)- 1 - RegraSaída!Z16,COLUMN(Z$1)- 1 - RegraSaída!Z16),0)*PSobreRurM!Z16)*(1-txMortM!Z16*FaPensRurM!Z16) + FePensRurM2!Z16</f>
        <v>1039.2542371007098</v>
      </c>
      <c r="AA16" s="99">
        <f>(Z15 - IFERROR(INDEX(FePensRurM2!$B$2:$BJ$92,ROW($A16)- 1 - RegraSaída!AA16,COLUMN(AA$1)- 1 - RegraSaída!AA16),0)*PSobreRurM!AA16)*(1-txMortM!AA16*FaPensRurM!AA16) + FePensRurM2!AA16</f>
        <v>1134.923518745421</v>
      </c>
      <c r="AB16" s="99">
        <f>(AA15 - IFERROR(INDEX(FePensRurM2!$B$2:$BJ$92,ROW($A16)- 1 - RegraSaída!AB16,COLUMN(AB$1)- 1 - RegraSaída!AB16),0)*PSobreRurM!AB16)*(1-txMortM!AB16*FaPensRurM!AB16) + FePensRurM2!AB16</f>
        <v>1231.127062440795</v>
      </c>
      <c r="AC16" s="99">
        <f>(AB15 - IFERROR(INDEX(FePensRurM2!$B$2:$BJ$92,ROW($A16)- 1 - RegraSaída!AC16,COLUMN(AC$1)- 1 - RegraSaída!AC16),0)*PSobreRurM!AC16)*(1-txMortM!AC16*FaPensRurM!AC16) + FePensRurM2!AC16</f>
        <v>1312.1502874740006</v>
      </c>
      <c r="AD16" s="99">
        <f>(AC15 - IFERROR(INDEX(FePensRurM2!$B$2:$BJ$92,ROW($A16)- 1 - RegraSaída!AD16,COLUMN(AD$1)- 1 - RegraSaída!AD16),0)*PSobreRurM!AD16)*(1-txMortM!AD16*FaPensRurM!AD16) + FePensRurM2!AD16</f>
        <v>1416.0759864705246</v>
      </c>
      <c r="AE16" s="99">
        <f>(AD15 - IFERROR(INDEX(FePensRurM2!$B$2:$BJ$92,ROW($A16)- 1 - RegraSaída!AE16,COLUMN(AE$1)- 1 - RegraSaída!AE16),0)*PSobreRurM!AE16)*(1-txMortM!AE16*FaPensRurM!AE16) + FePensRurM2!AE16</f>
        <v>1528.2252473323774</v>
      </c>
      <c r="AF16" s="99">
        <f>(AE15 - IFERROR(INDEX(FePensRurM2!$B$2:$BJ$92,ROW($A16)- 1 - RegraSaída!AF16,COLUMN(AF$1)- 1 - RegraSaída!AF16),0)*PSobreRurM!AF16)*(1-txMortM!AF16*FaPensRurM!AF16) + FePensRurM2!AF16</f>
        <v>1648.7322532382623</v>
      </c>
      <c r="AG16" s="99">
        <f>(AF15 - IFERROR(INDEX(FePensRurM2!$B$2:$BJ$92,ROW($A16)- 1 - RegraSaída!AG16,COLUMN(AG$1)- 1 - RegraSaída!AG16),0)*PSobreRurM!AG16)*(1-txMortM!AG16*FaPensRurM!AG16) + FePensRurM2!AG16</f>
        <v>1766.5781584454576</v>
      </c>
      <c r="AH16" s="99">
        <f>(AG15 - IFERROR(INDEX(FePensRurM2!$B$2:$BJ$92,ROW($A16)- 1 - RegraSaída!AH16,COLUMN(AH$1)- 1 - RegraSaída!AH16),0)*PSobreRurM!AH16)*(1-txMortM!AH16*FaPensRurM!AH16) + FePensRurM2!AH16</f>
        <v>1865.6341877044633</v>
      </c>
      <c r="AI16" s="99">
        <f>(AH15 - IFERROR(INDEX(FePensRurM2!$B$2:$BJ$92,ROW($A16)- 1 - RegraSaída!AI16,COLUMN(AI$1)- 1 - RegraSaída!AI16),0)*PSobreRurM!AI16)*(1-txMortM!AI16*FaPensRurM!AI16) + FePensRurM2!AI16</f>
        <v>1806.8847329841665</v>
      </c>
      <c r="AJ16" s="99">
        <f>(AI15 - IFERROR(INDEX(FePensRurM2!$B$2:$BJ$92,ROW($A16)- 1 - RegraSaída!AJ16,COLUMN(AJ$1)- 1 - RegraSaída!AJ16),0)*PSobreRurM!AJ16)*(1-txMortM!AJ16*FaPensRurM!AJ16) + FePensRurM2!AJ16</f>
        <v>1757.1725223370763</v>
      </c>
      <c r="AK16" s="99">
        <f>(AJ15 - IFERROR(INDEX(FePensRurM2!$B$2:$BJ$92,ROW($A16)- 1 - RegraSaída!AK16,COLUMN(AK$1)- 1 - RegraSaída!AK16),0)*PSobreRurM!AK16)*(1-txMortM!AK16*FaPensRurM!AK16) + FePensRurM2!AK16</f>
        <v>1712.1774825054845</v>
      </c>
      <c r="AL16" s="99">
        <f>(AK15 - IFERROR(INDEX(FePensRurM2!$B$2:$BJ$92,ROW($A16)- 1 - RegraSaída!AL16,COLUMN(AL$1)- 1 - RegraSaída!AL16),0)*PSobreRurM!AL16)*(1-txMortM!AL16*FaPensRurM!AL16) + FePensRurM2!AL16</f>
        <v>1664.6382183478099</v>
      </c>
      <c r="AM16" s="99">
        <f>(AL15 - IFERROR(INDEX(FePensRurM2!$B$2:$BJ$92,ROW($A16)- 1 - RegraSaída!AM16,COLUMN(AM$1)- 1 - RegraSaída!AM16),0)*PSobreRurM!AM16)*(1-txMortM!AM16*FaPensRurM!AM16) + FePensRurM2!AM16</f>
        <v>1627.808633097693</v>
      </c>
      <c r="AN16" s="99">
        <f>(AM15 - IFERROR(INDEX(FePensRurM2!$B$2:$BJ$92,ROW($A16)- 1 - RegraSaída!AN16,COLUMN(AN$1)- 1 - RegraSaída!AN16),0)*PSobreRurM!AN16)*(1-txMortM!AN16*FaPensRurM!AN16) + FePensRurM2!AN16</f>
        <v>1588.2398170655476</v>
      </c>
      <c r="AO16" s="99">
        <f>(AN15 - IFERROR(INDEX(FePensRurM2!$B$2:$BJ$92,ROW($A16)- 1 - RegraSaída!AO16,COLUMN(AO$1)- 1 - RegraSaída!AO16),0)*PSobreRurM!AO16)*(1-txMortM!AO16*FaPensRurM!AO16) + FePensRurM2!AO16</f>
        <v>1553.4180277524722</v>
      </c>
      <c r="AP16" s="99">
        <f>(AO15 - IFERROR(INDEX(FePensRurM2!$B$2:$BJ$92,ROW($A16)- 1 - RegraSaída!AP16,COLUMN(AP$1)- 1 - RegraSaída!AP16),0)*PSobreRurM!AP16)*(1-txMortM!AP16*FaPensRurM!AP16) + FePensRurM2!AP16</f>
        <v>1514.0379607177867</v>
      </c>
      <c r="AQ16" s="99">
        <f>(AP15 - IFERROR(INDEX(FePensRurM2!$B$2:$BJ$92,ROW($A16)- 1 - RegraSaída!AQ16,COLUMN(AQ$1)- 1 - RegraSaída!AQ16),0)*PSobreRurM!AQ16)*(1-txMortM!AQ16*FaPensRurM!AQ16) + FePensRurM2!AQ16</f>
        <v>1474.7030242542185</v>
      </c>
      <c r="AR16" s="99">
        <f>(AQ15 - IFERROR(INDEX(FePensRurM2!$B$2:$BJ$92,ROW($A16)- 1 - RegraSaída!AR16,COLUMN(AR$1)- 1 - RegraSaída!AR16),0)*PSobreRurM!AR16)*(1-txMortM!AR16*FaPensRurM!AR16) + FePensRurM2!AR16</f>
        <v>1432.9736038916476</v>
      </c>
      <c r="AS16" s="99">
        <f>(AR15 - IFERROR(INDEX(FePensRurM2!$B$2:$BJ$92,ROW($A16)- 1 - RegraSaída!AS16,COLUMN(AS$1)- 1 - RegraSaída!AS16),0)*PSobreRurM!AS16)*(1-txMortM!AS16*FaPensRurM!AS16) + FePensRurM2!AS16</f>
        <v>1393.4540167324155</v>
      </c>
      <c r="AT16" s="99">
        <f>(AS15 - IFERROR(INDEX(FePensRurM2!$B$2:$BJ$92,ROW($A16)- 1 - RegraSaída!AT16,COLUMN(AT$1)- 1 - RegraSaída!AT16),0)*PSobreRurM!AT16)*(1-txMortM!AT16*FaPensRurM!AT16) + FePensRurM2!AT16</f>
        <v>1329.4661124891677</v>
      </c>
      <c r="AU16" s="99">
        <f>(AT15 - IFERROR(INDEX(FePensRurM2!$B$2:$BJ$92,ROW($A16)- 1 - RegraSaída!AU16,COLUMN(AU$1)- 1 - RegraSaída!AU16),0)*PSobreRurM!AU16)*(1-txMortM!AU16*FaPensRurM!AU16) + FePensRurM2!AU16</f>
        <v>1291.1792558261393</v>
      </c>
      <c r="AV16" s="99">
        <f>(AU15 - IFERROR(INDEX(FePensRurM2!$B$2:$BJ$92,ROW($A16)- 1 - RegraSaída!AV16,COLUMN(AV$1)- 1 - RegraSaída!AV16),0)*PSobreRurM!AV16)*(1-txMortM!AV16*FaPensRurM!AV16) + FePensRurM2!AV16</f>
        <v>1265.5632369220925</v>
      </c>
      <c r="AW16" s="99">
        <f>(AV15 - IFERROR(INDEX(FePensRurM2!$B$2:$BJ$92,ROW($A16)- 1 - RegraSaída!AW16,COLUMN(AW$1)- 1 - RegraSaída!AW16),0)*PSobreRurM!AW16)*(1-txMortM!AW16*FaPensRurM!AW16) + FePensRurM2!AW16</f>
        <v>1239.3190560068917</v>
      </c>
      <c r="AX16" s="99">
        <f>(AW15 - IFERROR(INDEX(FePensRurM2!$B$2:$BJ$92,ROW($A16)- 1 - RegraSaída!AX16,COLUMN(AX$1)- 1 - RegraSaída!AX16),0)*PSobreRurM!AX16)*(1-txMortM!AX16*FaPensRurM!AX16) + FePensRurM2!AX16</f>
        <v>1206.7924444147723</v>
      </c>
      <c r="AY16" s="99">
        <f>(AX15 - IFERROR(INDEX(FePensRurM2!$B$2:$BJ$92,ROW($A16)- 1 - RegraSaída!AY16,COLUMN(AY$1)- 1 - RegraSaída!AY16),0)*PSobreRurM!AY16)*(1-txMortM!AY16*FaPensRurM!AY16) + FePensRurM2!AY16</f>
        <v>1176.0364353167288</v>
      </c>
      <c r="AZ16" s="99">
        <f>(AY15 - IFERROR(INDEX(FePensRurM2!$B$2:$BJ$92,ROW($A16)- 1 - RegraSaída!AZ16,COLUMN(AZ$1)- 1 - RegraSaída!AZ16),0)*PSobreRurM!AZ16)*(1-txMortM!AZ16*FaPensRurM!AZ16) + FePensRurM2!AZ16</f>
        <v>1150.7016237405148</v>
      </c>
      <c r="BA16" s="99">
        <f>(AZ15 - IFERROR(INDEX(FePensRurM2!$B$2:$BJ$92,ROW($A16)- 1 - RegraSaída!BA16,COLUMN(BA$1)- 1 - RegraSaída!BA16),0)*PSobreRurM!BA16)*(1-txMortM!BA16*FaPensRurM!BA16) + FePensRurM2!BA16</f>
        <v>1124.9828286237728</v>
      </c>
      <c r="BB16" s="99">
        <f>(BA15 - IFERROR(INDEX(FePensRurM2!$B$2:$BJ$92,ROW($A16)- 1 - RegraSaída!BB16,COLUMN(BB$1)- 1 - RegraSaída!BB16),0)*PSobreRurM!BB16)*(1-txMortM!BB16*FaPensRurM!BB16) + FePensRurM2!BB16</f>
        <v>1099.1461984429968</v>
      </c>
      <c r="BC16" s="99">
        <f>(BB15 - IFERROR(INDEX(FePensRurM2!$B$2:$BJ$92,ROW($A16)- 1 - RegraSaída!BC16,COLUMN(BC$1)- 1 - RegraSaída!BC16),0)*PSobreRurM!BC16)*(1-txMortM!BC16*FaPensRurM!BC16) + FePensRurM2!BC16</f>
        <v>1075.6635416514994</v>
      </c>
      <c r="BD16" s="99">
        <f>(BC15 - IFERROR(INDEX(FePensRurM2!$B$2:$BJ$92,ROW($A16)- 1 - RegraSaída!BD16,COLUMN(BD$1)- 1 - RegraSaída!BD16),0)*PSobreRurM!BD16)*(1-txMortM!BD16*FaPensRurM!BD16) + FePensRurM2!BD16</f>
        <v>1050.3479790608058</v>
      </c>
      <c r="BE16" s="99">
        <f>(BD15 - IFERROR(INDEX(FePensRurM2!$B$2:$BJ$92,ROW($A16)- 1 - RegraSaída!BE16,COLUMN(BE$1)- 1 - RegraSaída!BE16),0)*PSobreRurM!BE16)*(1-txMortM!BE16*FaPensRurM!BE16) + FePensRurM2!BE16</f>
        <v>1024.973710283959</v>
      </c>
      <c r="BF16" s="99">
        <f>(BE15 - IFERROR(INDEX(FePensRurM2!$B$2:$BJ$92,ROW($A16)- 1 - RegraSaída!BF16,COLUMN(BF$1)- 1 - RegraSaída!BF16),0)*PSobreRurM!BF16)*(1-txMortM!BF16*FaPensRurM!BF16) + FePensRurM2!BF16</f>
        <v>1001.0695524733273</v>
      </c>
      <c r="BG16" s="99">
        <f>(BF15 - IFERROR(INDEX(FePensRurM2!$B$2:$BJ$92,ROW($A16)- 1 - RegraSaída!BG16,COLUMN(BG$1)- 1 - RegraSaída!BG16),0)*PSobreRurM!BG16)*(1-txMortM!BG16*FaPensRurM!BG16) + FePensRurM2!BG16</f>
        <v>977.31655616869011</v>
      </c>
      <c r="BH16" s="99">
        <f>(BG15 - IFERROR(INDEX(FePensRurM2!$B$2:$BJ$92,ROW($A16)- 1 - RegraSaída!BH16,COLUMN(BH$1)- 1 - RegraSaída!BH16),0)*PSobreRurM!BH16)*(1-txMortM!BH16*FaPensRurM!BH16) + FePensRurM2!BH16</f>
        <v>960.81753378834173</v>
      </c>
      <c r="BI16" s="99">
        <f>(BH15 - IFERROR(INDEX(FePensRurM2!$B$2:$BJ$92,ROW($A16)- 1 - RegraSaída!BI16,COLUMN(BI$1)- 1 - RegraSaída!BI16),0)*PSobreRurM!BI16)*(1-txMortM!BI16*FaPensRurM!BI16) + FePensRurM2!BI16</f>
        <v>937.35079825561161</v>
      </c>
      <c r="BJ16" s="99">
        <f>(BI15 - IFERROR(INDEX(FePensRurM2!$B$2:$BJ$92,ROW($A16)- 1 - RegraSaída!BJ16,COLUMN(BJ$1)- 1 - RegraSaída!BJ16),0)*PSobreRurM!BJ16)*(1-txMortM!BJ16*FaPensRurM!BJ16) + FePensRurM2!BJ16</f>
        <v>884.65018168590586</v>
      </c>
    </row>
    <row r="17" spans="1:62" x14ac:dyDescent="0.3">
      <c r="A17" s="94">
        <v>15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  <c r="O17" s="95"/>
      <c r="P17" s="96"/>
      <c r="Q17" s="99"/>
      <c r="R17" s="99"/>
      <c r="S17" s="99"/>
      <c r="T17" s="99">
        <f>(S16 - IFERROR(INDEX(FePensRurM2!$B$2:$BJ$92,ROW($A17)- 1 - RegraSaída!T17,COLUMN(T$1)- 1 - RegraSaída!T17),0)*PSobreRurM!T17)*(1-txMortM!T17*FaPensRurM!T17) + FePensRurM2!T17</f>
        <v>197.87490343292626</v>
      </c>
      <c r="U17" s="99">
        <f>(T16 - IFERROR(INDEX(FePensRurM2!$B$2:$BJ$92,ROW($A17)- 1 - RegraSaída!U17,COLUMN(U$1)- 1 - RegraSaída!U17),0)*PSobreRurM!U17)*(1-txMortM!U17*FaPensRurM!U17) + FePensRurM2!U17</f>
        <v>371.17550945795074</v>
      </c>
      <c r="V17" s="99">
        <f>(U16 - IFERROR(INDEX(FePensRurM2!$B$2:$BJ$92,ROW($A17)- 1 - RegraSaída!V17,COLUMN(V$1)- 1 - RegraSaída!V17),0)*PSobreRurM!V17)*(1-txMortM!V17*FaPensRurM!V17) + FePensRurM2!V17</f>
        <v>538.55476554592485</v>
      </c>
      <c r="W17" s="99">
        <f>(V16 - IFERROR(INDEX(FePensRurM2!$B$2:$BJ$92,ROW($A17)- 1 - RegraSaída!W17,COLUMN(W$1)- 1 - RegraSaída!W17),0)*PSobreRurM!W17)*(1-txMortM!W17*FaPensRurM!W17) + FePensRurM2!W17</f>
        <v>679.49627951319258</v>
      </c>
      <c r="X17" s="99">
        <f>(W16 - IFERROR(INDEX(FePensRurM2!$B$2:$BJ$92,ROW($A17)- 1 - RegraSaída!X17,COLUMN(X$1)- 1 - RegraSaída!X17),0)*PSobreRurM!X17)*(1-txMortM!X17*FaPensRurM!X17) + FePensRurM2!X17</f>
        <v>814.2262256878671</v>
      </c>
      <c r="Y17" s="99">
        <f>(X16 - IFERROR(INDEX(FePensRurM2!$B$2:$BJ$92,ROW($A17)- 1 - RegraSaída!Y17,COLUMN(Y$1)- 1 - RegraSaída!Y17),0)*PSobreRurM!Y17)*(1-txMortM!Y17*FaPensRurM!Y17) + FePensRurM2!Y17</f>
        <v>960.90796852657684</v>
      </c>
      <c r="Z17" s="99">
        <f>(Y16 - IFERROR(INDEX(FePensRurM2!$B$2:$BJ$92,ROW($A17)- 1 - RegraSaída!Z17,COLUMN(Z$1)- 1 - RegraSaída!Z17),0)*PSobreRurM!Z17)*(1-txMortM!Z17*FaPensRurM!Z17) + FePensRurM2!Z17</f>
        <v>1075.0469845027733</v>
      </c>
      <c r="AA17" s="99">
        <f>(Z16 - IFERROR(INDEX(FePensRurM2!$B$2:$BJ$92,ROW($A17)- 1 - RegraSaída!AA17,COLUMN(AA$1)- 1 - RegraSaída!AA17),0)*PSobreRurM!AA17)*(1-txMortM!AA17*FaPensRurM!AA17) + FePensRurM2!AA17</f>
        <v>1193.2176683055727</v>
      </c>
      <c r="AB17" s="99">
        <f>(AA16 - IFERROR(INDEX(FePensRurM2!$B$2:$BJ$92,ROW($A17)- 1 - RegraSaída!AB17,COLUMN(AB$1)- 1 - RegraSaída!AB17),0)*PSobreRurM!AB17)*(1-txMortM!AB17*FaPensRurM!AB17) + FePensRurM2!AB17</f>
        <v>1283.6974670623165</v>
      </c>
      <c r="AC17" s="99">
        <f>(AB16 - IFERROR(INDEX(FePensRurM2!$B$2:$BJ$92,ROW($A17)- 1 - RegraSaída!AC17,COLUMN(AC$1)- 1 - RegraSaída!AC17),0)*PSobreRurM!AC17)*(1-txMortM!AC17*FaPensRurM!AC17) + FePensRurM2!AC17</f>
        <v>1374.4962902593941</v>
      </c>
      <c r="AD17" s="99">
        <f>(AC16 - IFERROR(INDEX(FePensRurM2!$B$2:$BJ$92,ROW($A17)- 1 - RegraSaída!AD17,COLUMN(AD$1)- 1 - RegraSaída!AD17),0)*PSobreRurM!AD17)*(1-txMortM!AD17*FaPensRurM!AD17) + FePensRurM2!AD17</f>
        <v>1450.5003590335969</v>
      </c>
      <c r="AE17" s="99">
        <f>(AD16 - IFERROR(INDEX(FePensRurM2!$B$2:$BJ$92,ROW($A17)- 1 - RegraSaída!AE17,COLUMN(AE$1)- 1 - RegraSaída!AE17),0)*PSobreRurM!AE17)*(1-txMortM!AE17*FaPensRurM!AE17) + FePensRurM2!AE17</f>
        <v>1549.5282524232259</v>
      </c>
      <c r="AF17" s="99">
        <f>(AE16 - IFERROR(INDEX(FePensRurM2!$B$2:$BJ$92,ROW($A17)- 1 - RegraSaída!AF17,COLUMN(AF$1)- 1 - RegraSaída!AF17),0)*PSobreRurM!AF17)*(1-txMortM!AF17*FaPensRurM!AF17) + FePensRurM2!AF17</f>
        <v>1658.2696567205908</v>
      </c>
      <c r="AG17" s="99">
        <f>(AF16 - IFERROR(INDEX(FePensRurM2!$B$2:$BJ$92,ROW($A17)- 1 - RegraSaída!AG17,COLUMN(AG$1)- 1 - RegraSaída!AG17),0)*PSobreRurM!AG17)*(1-txMortM!AG17*FaPensRurM!AG17) + FePensRurM2!AG17</f>
        <v>1775.1189034692939</v>
      </c>
      <c r="AH17" s="99">
        <f>(AG16 - IFERROR(INDEX(FePensRurM2!$B$2:$BJ$92,ROW($A17)- 1 - RegraSaída!AH17,COLUMN(AH$1)- 1 - RegraSaída!AH17),0)*PSobreRurM!AH17)*(1-txMortM!AH17*FaPensRurM!AH17) + FePensRurM2!AH17</f>
        <v>1889.0674004992131</v>
      </c>
      <c r="AI17" s="99">
        <f>(AH16 - IFERROR(INDEX(FePensRurM2!$B$2:$BJ$92,ROW($A17)- 1 - RegraSaída!AI17,COLUMN(AI$1)- 1 - RegraSaída!AI17),0)*PSobreRurM!AI17)*(1-txMortM!AI17*FaPensRurM!AI17) + FePensRurM2!AI17</f>
        <v>1984.0968954740617</v>
      </c>
      <c r="AJ17" s="99">
        <f>(AI16 - IFERROR(INDEX(FePensRurM2!$B$2:$BJ$92,ROW($A17)- 1 - RegraSaída!AJ17,COLUMN(AJ$1)- 1 - RegraSaída!AJ17),0)*PSobreRurM!AJ17)*(1-txMortM!AJ17*FaPensRurM!AJ17) + FePensRurM2!AJ17</f>
        <v>1922.1564927894942</v>
      </c>
      <c r="AK17" s="99">
        <f>(AJ16 - IFERROR(INDEX(FePensRurM2!$B$2:$BJ$92,ROW($A17)- 1 - RegraSaída!AK17,COLUMN(AK$1)- 1 - RegraSaída!AK17),0)*PSobreRurM!AK17)*(1-txMortM!AK17*FaPensRurM!AK17) + FePensRurM2!AK17</f>
        <v>1868.9308520933914</v>
      </c>
      <c r="AL17" s="99">
        <f>(AK16 - IFERROR(INDEX(FePensRurM2!$B$2:$BJ$92,ROW($A17)- 1 - RegraSaída!AL17,COLUMN(AL$1)- 1 - RegraSaída!AL17),0)*PSobreRurM!AL17)*(1-txMortM!AL17*FaPensRurM!AL17) + FePensRurM2!AL17</f>
        <v>1821.0269009360989</v>
      </c>
      <c r="AM17" s="99">
        <f>(AL16 - IFERROR(INDEX(FePensRurM2!$B$2:$BJ$92,ROW($A17)- 1 - RegraSaída!AM17,COLUMN(AM$1)- 1 - RegraSaída!AM17),0)*PSobreRurM!AM17)*(1-txMortM!AM17*FaPensRurM!AM17) + FePensRurM2!AM17</f>
        <v>1770.4532306706137</v>
      </c>
      <c r="AN17" s="99">
        <f>(AM16 - IFERROR(INDEX(FePensRurM2!$B$2:$BJ$92,ROW($A17)- 1 - RegraSaída!AN17,COLUMN(AN$1)- 1 - RegraSaída!AN17),0)*PSobreRurM!AN17)*(1-txMortM!AN17*FaPensRurM!AN17) + FePensRurM2!AN17</f>
        <v>1731.3056975848854</v>
      </c>
      <c r="AO17" s="99">
        <f>(AN16 - IFERROR(INDEX(FePensRurM2!$B$2:$BJ$92,ROW($A17)- 1 - RegraSaída!AO17,COLUMN(AO$1)- 1 - RegraSaída!AO17),0)*PSobreRurM!AO17)*(1-txMortM!AO17*FaPensRurM!AO17) + FePensRurM2!AO17</f>
        <v>1689.057669697389</v>
      </c>
      <c r="AP17" s="99">
        <f>(AO16 - IFERROR(INDEX(FePensRurM2!$B$2:$BJ$92,ROW($A17)- 1 - RegraSaída!AP17,COLUMN(AP$1)- 1 - RegraSaída!AP17),0)*PSobreRurM!AP17)*(1-txMortM!AP17*FaPensRurM!AP17) + FePensRurM2!AP17</f>
        <v>1651.6716084122836</v>
      </c>
      <c r="AQ17" s="99">
        <f>(AP16 - IFERROR(INDEX(FePensRurM2!$B$2:$BJ$92,ROW($A17)- 1 - RegraSaída!AQ17,COLUMN(AQ$1)- 1 - RegraSaída!AQ17),0)*PSobreRurM!AQ17)*(1-txMortM!AQ17*FaPensRurM!AQ17) + FePensRurM2!AQ17</f>
        <v>1609.8818667631604</v>
      </c>
      <c r="AR17" s="99">
        <f>(AQ16 - IFERROR(INDEX(FePensRurM2!$B$2:$BJ$92,ROW($A17)- 1 - RegraSaída!AR17,COLUMN(AR$1)- 1 - RegraSaída!AR17),0)*PSobreRurM!AR17)*(1-txMortM!AR17*FaPensRurM!AR17) + FePensRurM2!AR17</f>
        <v>1568.049928940434</v>
      </c>
      <c r="AS17" s="99">
        <f>(AR16 - IFERROR(INDEX(FePensRurM2!$B$2:$BJ$92,ROW($A17)- 1 - RegraSaída!AS17,COLUMN(AS$1)- 1 - RegraSaída!AS17),0)*PSobreRurM!AS17)*(1-txMortM!AS17*FaPensRurM!AS17) + FePensRurM2!AS17</f>
        <v>1524.0035941250712</v>
      </c>
      <c r="AT17" s="99">
        <f>(AS16 - IFERROR(INDEX(FePensRurM2!$B$2:$BJ$92,ROW($A17)- 1 - RegraSaída!AT17,COLUMN(AT$1)- 1 - RegraSaída!AT17),0)*PSobreRurM!AT17)*(1-txMortM!AT17*FaPensRurM!AT17) + FePensRurM2!AT17</f>
        <v>1482.7464584983456</v>
      </c>
      <c r="AU17" s="99">
        <f>(AT16 - IFERROR(INDEX(FePensRurM2!$B$2:$BJ$92,ROW($A17)- 1 - RegraSaída!AU17,COLUMN(AU$1)- 1 - RegraSaída!AU17),0)*PSobreRurM!AU17)*(1-txMortM!AU17*FaPensRurM!AU17) + FePensRurM2!AU17</f>
        <v>1416.8389716656077</v>
      </c>
      <c r="AV17" s="99">
        <f>(AU16 - IFERROR(INDEX(FePensRurM2!$B$2:$BJ$92,ROW($A17)- 1 - RegraSaída!AV17,COLUMN(AV$1)- 1 - RegraSaída!AV17),0)*PSobreRurM!AV17)*(1-txMortM!AV17*FaPensRurM!AV17) + FePensRurM2!AV17</f>
        <v>1376.9794633510407</v>
      </c>
      <c r="AW17" s="99">
        <f>(AV16 - IFERROR(INDEX(FePensRurM2!$B$2:$BJ$92,ROW($A17)- 1 - RegraSaída!AW17,COLUMN(AW$1)- 1 - RegraSaída!AW17),0)*PSobreRurM!AW17)*(1-txMortM!AW17*FaPensRurM!AW17) + FePensRurM2!AW17</f>
        <v>1349.8887882823994</v>
      </c>
      <c r="AX17" s="99">
        <f>(AW16 - IFERROR(INDEX(FePensRurM2!$B$2:$BJ$92,ROW($A17)- 1 - RegraSaída!AX17,COLUMN(AX$1)- 1 - RegraSaída!AX17),0)*PSobreRurM!AX17)*(1-txMortM!AX17*FaPensRurM!AX17) + FePensRurM2!AX17</f>
        <v>1322.1220206872897</v>
      </c>
      <c r="AY17" s="99">
        <f>(AX16 - IFERROR(INDEX(FePensRurM2!$B$2:$BJ$92,ROW($A17)- 1 - RegraSaída!AY17,COLUMN(AY$1)- 1 - RegraSaída!AY17),0)*PSobreRurM!AY17)*(1-txMortM!AY17*FaPensRurM!AY17) + FePensRurM2!AY17</f>
        <v>1287.8643608256723</v>
      </c>
      <c r="AZ17" s="99">
        <f>(AY16 - IFERROR(INDEX(FePensRurM2!$B$2:$BJ$92,ROW($A17)- 1 - RegraSaída!AZ17,COLUMN(AZ$1)- 1 - RegraSaída!AZ17),0)*PSobreRurM!AZ17)*(1-txMortM!AZ17*FaPensRurM!AZ17) + FePensRurM2!AZ17</f>
        <v>1255.6520146166154</v>
      </c>
      <c r="BA17" s="99">
        <f>(AZ16 - IFERROR(INDEX(FePensRurM2!$B$2:$BJ$92,ROW($A17)- 1 - RegraSaída!BA17,COLUMN(BA$1)- 1 - RegraSaída!BA17),0)*PSobreRurM!BA17)*(1-txMortM!BA17*FaPensRurM!BA17) + FePensRurM2!BA17</f>
        <v>1228.6962017880146</v>
      </c>
      <c r="BB17" s="99">
        <f>(BA16 - IFERROR(INDEX(FePensRurM2!$B$2:$BJ$92,ROW($A17)- 1 - RegraSaída!BB17,COLUMN(BB$1)- 1 - RegraSaída!BB17),0)*PSobreRurM!BB17)*(1-txMortM!BB17*FaPensRurM!BB17) + FePensRurM2!BB17</f>
        <v>1201.403990806388</v>
      </c>
      <c r="BC17" s="99">
        <f>(BB16 - IFERROR(INDEX(FePensRurM2!$B$2:$BJ$92,ROW($A17)- 1 - RegraSaída!BC17,COLUMN(BC$1)- 1 - RegraSaída!BC17),0)*PSobreRurM!BC17)*(1-txMortM!BC17*FaPensRurM!BC17) + FePensRurM2!BC17</f>
        <v>1173.9237835085557</v>
      </c>
      <c r="BD17" s="99">
        <f>(BC16 - IFERROR(INDEX(FePensRurM2!$B$2:$BJ$92,ROW($A17)- 1 - RegraSaída!BD17,COLUMN(BD$1)- 1 - RegraSaída!BD17),0)*PSobreRurM!BD17)*(1-txMortM!BD17*FaPensRurM!BD17) + FePensRurM2!BD17</f>
        <v>1148.6304518558272</v>
      </c>
      <c r="BE17" s="99">
        <f>(BD16 - IFERROR(INDEX(FePensRurM2!$B$2:$BJ$92,ROW($A17)- 1 - RegraSaída!BE17,COLUMN(BE$1)- 1 - RegraSaída!BE17),0)*PSobreRurM!BE17)*(1-txMortM!BE17*FaPensRurM!BE17) + FePensRurM2!BE17</f>
        <v>1121.9775303451404</v>
      </c>
      <c r="BF17" s="99">
        <f>(BE16 - IFERROR(INDEX(FePensRurM2!$B$2:$BJ$92,ROW($A17)- 1 - RegraSaída!BF17,COLUMN(BF$1)- 1 - RegraSaída!BF17),0)*PSobreRurM!BF17)*(1-txMortM!BF17*FaPensRurM!BF17) + FePensRurM2!BF17</f>
        <v>1095.5354552781691</v>
      </c>
      <c r="BG17" s="99">
        <f>(BF16 - IFERROR(INDEX(FePensRurM2!$B$2:$BJ$92,ROW($A17)- 1 - RegraSaída!BG17,COLUMN(BG$1)- 1 - RegraSaída!BG17),0)*PSobreRurM!BG17)*(1-txMortM!BG17*FaPensRurM!BG17) + FePensRurM2!BG17</f>
        <v>1070.0018577683866</v>
      </c>
      <c r="BH17" s="99">
        <f>(BG16 - IFERROR(INDEX(FePensRurM2!$B$2:$BJ$92,ROW($A17)- 1 - RegraSaída!BH17,COLUMN(BH$1)- 1 - RegraSaída!BH17),0)*PSobreRurM!BH17)*(1-txMortM!BH17*FaPensRurM!BH17) + FePensRurM2!BH17</f>
        <v>1044.9071469312414</v>
      </c>
      <c r="BI17" s="99">
        <f>(BH16 - IFERROR(INDEX(FePensRurM2!$B$2:$BJ$92,ROW($A17)- 1 - RegraSaída!BI17,COLUMN(BI$1)- 1 - RegraSaída!BI17),0)*PSobreRurM!BI17)*(1-txMortM!BI17*FaPensRurM!BI17) + FePensRurM2!BI17</f>
        <v>1027.1240506136662</v>
      </c>
      <c r="BJ17" s="99">
        <f>(BI16 - IFERROR(INDEX(FePensRurM2!$B$2:$BJ$92,ROW($A17)- 1 - RegraSaída!BJ17,COLUMN(BJ$1)- 1 - RegraSaída!BJ17),0)*PSobreRurM!BJ17)*(1-txMortM!BJ17*FaPensRurM!BJ17) + FePensRurM2!BJ17</f>
        <v>986.46900053862373</v>
      </c>
    </row>
    <row r="18" spans="1:62" x14ac:dyDescent="0.3">
      <c r="A18" s="94">
        <v>16</v>
      </c>
      <c r="B18" s="95"/>
      <c r="C18" s="95"/>
      <c r="D18" s="95"/>
      <c r="E18" s="95"/>
      <c r="F18" s="95"/>
      <c r="G18" s="95"/>
      <c r="H18" s="95"/>
      <c r="I18" s="95"/>
      <c r="J18" s="95"/>
      <c r="K18" s="95"/>
      <c r="L18" s="95"/>
      <c r="M18" s="95"/>
      <c r="N18" s="95"/>
      <c r="O18" s="95"/>
      <c r="P18" s="96"/>
      <c r="Q18" s="99"/>
      <c r="R18" s="99"/>
      <c r="S18" s="99"/>
      <c r="T18" s="99">
        <f>(S17 - IFERROR(INDEX(FePensRurM2!$B$2:$BJ$92,ROW($A18)- 1 - RegraSaída!T18,COLUMN(T$1)- 1 - RegraSaída!T18),0)*PSobreRurM!T18)*(1-txMortM!T18*FaPensRurM!T18) + FePensRurM2!T18</f>
        <v>213.82712482108909</v>
      </c>
      <c r="U18" s="99">
        <f>(T17 - IFERROR(INDEX(FePensRurM2!$B$2:$BJ$92,ROW($A18)- 1 - RegraSaída!U18,COLUMN(U$1)- 1 - RegraSaída!U18),0)*PSobreRurM!U18)*(1-txMortM!U18*FaPensRurM!U18) + FePensRurM2!U18</f>
        <v>403.77112459288958</v>
      </c>
      <c r="V18" s="99">
        <f>(U17 - IFERROR(INDEX(FePensRurM2!$B$2:$BJ$92,ROW($A18)- 1 - RegraSaída!V18,COLUMN(V$1)- 1 - RegraSaída!V18),0)*PSobreRurM!V18)*(1-txMortM!V18*FaPensRurM!V18) + FePensRurM2!V18</f>
        <v>570.0965895218651</v>
      </c>
      <c r="W18" s="99">
        <f>(V17 - IFERROR(INDEX(FePensRurM2!$B$2:$BJ$92,ROW($A18)- 1 - RegraSaída!W18,COLUMN(W$1)- 1 - RegraSaída!W18),0)*PSobreRurM!W18)*(1-txMortM!W18*FaPensRurM!W18) + FePensRurM2!W18</f>
        <v>731.2695857427592</v>
      </c>
      <c r="X18" s="99">
        <f>(W17 - IFERROR(INDEX(FePensRurM2!$B$2:$BJ$92,ROW($A18)- 1 - RegraSaída!X18,COLUMN(X$1)- 1 - RegraSaída!X18),0)*PSobreRurM!X18)*(1-txMortM!X18*FaPensRurM!X18) + FePensRurM2!X18</f>
        <v>865.58622124116368</v>
      </c>
      <c r="Y18" s="99">
        <f>(X17 - IFERROR(INDEX(FePensRurM2!$B$2:$BJ$92,ROW($A18)- 1 - RegraSaída!Y18,COLUMN(Y$1)- 1 - RegraSaída!Y18),0)*PSobreRurM!Y18)*(1-txMortM!Y18*FaPensRurM!Y18) + FePensRurM2!Y18</f>
        <v>993.1147269990081</v>
      </c>
      <c r="Z18" s="99">
        <f>(Y17 - IFERROR(INDEX(FePensRurM2!$B$2:$BJ$92,ROW($A18)- 1 - RegraSaída!Z18,COLUMN(Z$1)- 1 - RegraSaída!Z18),0)*PSobreRurM!Z18)*(1-txMortM!Z18*FaPensRurM!Z18) + FePensRurM2!Z18</f>
        <v>1133.0405011093649</v>
      </c>
      <c r="AA18" s="99">
        <f>(Z17 - IFERROR(INDEX(FePensRurM2!$B$2:$BJ$92,ROW($A18)- 1 - RegraSaída!AA18,COLUMN(AA$1)- 1 - RegraSaída!AA18),0)*PSobreRurM!AA18)*(1-txMortM!AA18*FaPensRurM!AA18) + FePensRurM2!AA18</f>
        <v>1240.7259035039394</v>
      </c>
      <c r="AB18" s="99">
        <f>(AA17 - IFERROR(INDEX(FePensRurM2!$B$2:$BJ$92,ROW($A18)- 1 - RegraSaída!AB18,COLUMN(AB$1)- 1 - RegraSaída!AB18),0)*PSobreRurM!AB18)*(1-txMortM!AB18*FaPensRurM!AB18) + FePensRurM2!AB18</f>
        <v>1352.6659165830781</v>
      </c>
      <c r="AC18" s="99">
        <f>(AB17 - IFERROR(INDEX(FePensRurM2!$B$2:$BJ$92,ROW($A18)- 1 - RegraSaída!AC18,COLUMN(AC$1)- 1 - RegraSaída!AC18),0)*PSobreRurM!AC18)*(1-txMortM!AC18*FaPensRurM!AC18) + FePensRurM2!AC18</f>
        <v>1437.4396808017746</v>
      </c>
      <c r="AD18" s="99">
        <f>(AC17 - IFERROR(INDEX(FePensRurM2!$B$2:$BJ$92,ROW($A18)- 1 - RegraSaída!AD18,COLUMN(AD$1)- 1 - RegraSaída!AD18),0)*PSobreRurM!AD18)*(1-txMortM!AD18*FaPensRurM!AD18) + FePensRurM2!AD18</f>
        <v>1522.4634959638122</v>
      </c>
      <c r="AE18" s="99">
        <f>(AD17 - IFERROR(INDEX(FePensRurM2!$B$2:$BJ$92,ROW($A18)- 1 - RegraSaída!AE18,COLUMN(AE$1)- 1 - RegraSaída!AE18),0)*PSobreRurM!AE18)*(1-txMortM!AE18*FaPensRurM!AE18) + FePensRurM2!AE18</f>
        <v>1593.5428810464527</v>
      </c>
      <c r="AF18" s="99">
        <f>(AE17 - IFERROR(INDEX(FePensRurM2!$B$2:$BJ$92,ROW($A18)- 1 - RegraSaída!AF18,COLUMN(AF$1)- 1 - RegraSaída!AF18),0)*PSobreRurM!AF18)*(1-txMortM!AF18*FaPensRurM!AF18) + FePensRurM2!AF18</f>
        <v>1688.3996687724853</v>
      </c>
      <c r="AG18" s="99">
        <f>(AF17 - IFERROR(INDEX(FePensRurM2!$B$2:$BJ$92,ROW($A18)- 1 - RegraSaída!AG18,COLUMN(AG$1)- 1 - RegraSaída!AG18),0)*PSobreRurM!AG18)*(1-txMortM!AG18*FaPensRurM!AG18) + FePensRurM2!AG18</f>
        <v>1793.0331185263074</v>
      </c>
      <c r="AH18" s="99">
        <f>(AG17 - IFERROR(INDEX(FePensRurM2!$B$2:$BJ$92,ROW($A18)- 1 - RegraSaída!AH18,COLUMN(AH$1)- 1 - RegraSaída!AH18),0)*PSobreRurM!AH18)*(1-txMortM!AH18*FaPensRurM!AH18) + FePensRurM2!AH18</f>
        <v>1905.2415882725752</v>
      </c>
      <c r="AI18" s="99">
        <f>(AH17 - IFERROR(INDEX(FePensRurM2!$B$2:$BJ$92,ROW($A18)- 1 - RegraSaída!AI18,COLUMN(AI$1)- 1 - RegraSaída!AI18),0)*PSobreRurM!AI18)*(1-txMortM!AI18*FaPensRurM!AI18) + FePensRurM2!AI18</f>
        <v>2014.8967028282568</v>
      </c>
      <c r="AJ18" s="99">
        <f>(AI17 - IFERROR(INDEX(FePensRurM2!$B$2:$BJ$92,ROW($A18)- 1 - RegraSaída!AJ18,COLUMN(AJ$1)- 1 - RegraSaída!AJ18),0)*PSobreRurM!AJ18)*(1-txMortM!AJ18*FaPensRurM!AJ18) + FePensRurM2!AJ18</f>
        <v>2105.8463036125681</v>
      </c>
      <c r="AK18" s="99">
        <f>(AJ17 - IFERROR(INDEX(FePensRurM2!$B$2:$BJ$92,ROW($A18)- 1 - RegraSaída!AK18,COLUMN(AK$1)- 1 - RegraSaída!AK18),0)*PSobreRurM!AK18)*(1-txMortM!AK18*FaPensRurM!AK18) + FePensRurM2!AK18</f>
        <v>2040.4429376195217</v>
      </c>
      <c r="AL18" s="99">
        <f>(AK17 - IFERROR(INDEX(FePensRurM2!$B$2:$BJ$92,ROW($A18)- 1 - RegraSaída!AL18,COLUMN(AL$1)- 1 - RegraSaída!AL18),0)*PSobreRurM!AL18)*(1-txMortM!AL18*FaPensRurM!AL18) + FePensRurM2!AL18</f>
        <v>1983.8433886533358</v>
      </c>
      <c r="AM18" s="99">
        <f>(AL17 - IFERROR(INDEX(FePensRurM2!$B$2:$BJ$92,ROW($A18)- 1 - RegraSaída!AM18,COLUMN(AM$1)- 1 - RegraSaída!AM18),0)*PSobreRurM!AM18)*(1-txMortM!AM18*FaPensRurM!AM18) + FePensRurM2!AM18</f>
        <v>1932.9954872908138</v>
      </c>
      <c r="AN18" s="99">
        <f>(AM17 - IFERROR(INDEX(FePensRurM2!$B$2:$BJ$92,ROW($A18)- 1 - RegraSaída!AN18,COLUMN(AN$1)- 1 - RegraSaída!AN18),0)*PSobreRurM!AN18)*(1-txMortM!AN18*FaPensRurM!AN18) + FePensRurM2!AN18</f>
        <v>1879.7630532061303</v>
      </c>
      <c r="AO18" s="99">
        <f>(AN17 - IFERROR(INDEX(FePensRurM2!$B$2:$BJ$92,ROW($A18)- 1 - RegraSaída!AO18,COLUMN(AO$1)- 1 - RegraSaída!AO18),0)*PSobreRurM!AO18)*(1-txMortM!AO18*FaPensRurM!AO18) + FePensRurM2!AO18</f>
        <v>1837.85519218795</v>
      </c>
      <c r="AP18" s="99">
        <f>(AO17 - IFERROR(INDEX(FePensRurM2!$B$2:$BJ$92,ROW($A18)- 1 - RegraSaída!AP18,COLUMN(AP$1)- 1 - RegraSaída!AP18),0)*PSobreRurM!AP18)*(1-txMortM!AP18*FaPensRurM!AP18) + FePensRurM2!AP18</f>
        <v>1792.9880136313932</v>
      </c>
      <c r="AQ18" s="99">
        <f>(AP17 - IFERROR(INDEX(FePensRurM2!$B$2:$BJ$92,ROW($A18)- 1 - RegraSaída!AQ18,COLUMN(AQ$1)- 1 - RegraSaída!AQ18),0)*PSobreRurM!AQ18)*(1-txMortM!AQ18*FaPensRurM!AQ18) + FePensRurM2!AQ18</f>
        <v>1753.0070737324509</v>
      </c>
      <c r="AR18" s="99">
        <f>(AQ17 - IFERROR(INDEX(FePensRurM2!$B$2:$BJ$92,ROW($A18)- 1 - RegraSaída!AR18,COLUMN(AR$1)- 1 - RegraSaída!AR18),0)*PSobreRurM!AR18)*(1-txMortM!AR18*FaPensRurM!AR18) + FePensRurM2!AR18</f>
        <v>1708.7181795452477</v>
      </c>
      <c r="AS18" s="99">
        <f>(AR17 - IFERROR(INDEX(FePensRurM2!$B$2:$BJ$92,ROW($A18)- 1 - RegraSaída!AS18,COLUMN(AS$1)- 1 - RegraSaída!AS18),0)*PSobreRurM!AS18)*(1-txMortM!AS18*FaPensRurM!AS18) + FePensRurM2!AS18</f>
        <v>1664.4596317394312</v>
      </c>
      <c r="AT18" s="99">
        <f>(AS17 - IFERROR(INDEX(FePensRurM2!$B$2:$BJ$92,ROW($A18)- 1 - RegraSaída!AT18,COLUMN(AT$1)- 1 - RegraSaída!AT18),0)*PSobreRurM!AT18)*(1-txMortM!AT18*FaPensRurM!AT18) + FePensRurM2!AT18</f>
        <v>1618.264454070644</v>
      </c>
      <c r="AU18" s="99">
        <f>(AT17 - IFERROR(INDEX(FePensRurM2!$B$2:$BJ$92,ROW($A18)- 1 - RegraSaída!AU18,COLUMN(AU$1)- 1 - RegraSaída!AU18),0)*PSobreRurM!AU18)*(1-txMortM!AU18*FaPensRurM!AU18) + FePensRurM2!AU18</f>
        <v>1575.1505950691262</v>
      </c>
      <c r="AV18" s="99">
        <f>(AU17 - IFERROR(INDEX(FePensRurM2!$B$2:$BJ$92,ROW($A18)- 1 - RegraSaída!AV18,COLUMN(AV$1)- 1 - RegraSaída!AV18),0)*PSobreRurM!AV18)*(1-txMortM!AV18*FaPensRurM!AV18) + FePensRurM2!AV18</f>
        <v>1507.5754400178823</v>
      </c>
      <c r="AW18" s="99">
        <f>(AV17 - IFERROR(INDEX(FePensRurM2!$B$2:$BJ$92,ROW($A18)- 1 - RegraSaída!AW18,COLUMN(AW$1)- 1 - RegraSaída!AW18),0)*PSobreRurM!AW18)*(1-txMortM!AW18*FaPensRurM!AW18) + FePensRurM2!AW18</f>
        <v>1465.9491075027279</v>
      </c>
      <c r="AX18" s="99">
        <f>(AW17 - IFERROR(INDEX(FePensRurM2!$B$2:$BJ$92,ROW($A18)- 1 - RegraSaída!AX18,COLUMN(AX$1)- 1 - RegraSaída!AX18),0)*PSobreRurM!AX18)*(1-txMortM!AX18*FaPensRurM!AX18) + FePensRurM2!AX18</f>
        <v>1437.2761975955059</v>
      </c>
      <c r="AY18" s="99">
        <f>(AX17 - IFERROR(INDEX(FePensRurM2!$B$2:$BJ$92,ROW($A18)- 1 - RegraSaída!AY18,COLUMN(AY$1)- 1 - RegraSaída!AY18),0)*PSobreRurM!AY18)*(1-txMortM!AY18*FaPensRurM!AY18) + FePensRurM2!AY18</f>
        <v>1407.9143803514073</v>
      </c>
      <c r="AZ18" s="99">
        <f>(AY17 - IFERROR(INDEX(FePensRurM2!$B$2:$BJ$92,ROW($A18)- 1 - RegraSaída!AZ18,COLUMN(AZ$1)- 1 - RegraSaída!AZ18),0)*PSobreRurM!AZ18)*(1-txMortM!AZ18*FaPensRurM!AZ18) + FePensRurM2!AZ18</f>
        <v>1372.1200486241339</v>
      </c>
      <c r="BA18" s="99">
        <f>(AZ17 - IFERROR(INDEX(FePensRurM2!$B$2:$BJ$92,ROW($A18)- 1 - RegraSaída!BA18,COLUMN(BA$1)- 1 - RegraSaída!BA18),0)*PSobreRurM!BA18)*(1-txMortM!BA18*FaPensRurM!BA18) + FePensRurM2!BA18</f>
        <v>1338.2373982713229</v>
      </c>
      <c r="BB18" s="99">
        <f>(BA17 - IFERROR(INDEX(FePensRurM2!$B$2:$BJ$92,ROW($A18)- 1 - RegraSaída!BB18,COLUMN(BB$1)- 1 - RegraSaída!BB18),0)*PSobreRurM!BB18)*(1-txMortM!BB18*FaPensRurM!BB18) + FePensRurM2!BB18</f>
        <v>1309.6063875022357</v>
      </c>
      <c r="BC18" s="99">
        <f>(BB17 - IFERROR(INDEX(FePensRurM2!$B$2:$BJ$92,ROW($A18)- 1 - RegraSaída!BC18,COLUMN(BC$1)- 1 - RegraSaída!BC18),0)*PSobreRurM!BC18)*(1-txMortM!BC18*FaPensRurM!BC18) + FePensRurM2!BC18</f>
        <v>1280.5897389344893</v>
      </c>
      <c r="BD18" s="99">
        <f>(BC17 - IFERROR(INDEX(FePensRurM2!$B$2:$BJ$92,ROW($A18)- 1 - RegraSaída!BD18,COLUMN(BD$1)- 1 - RegraSaída!BD18),0)*PSobreRurM!BD18)*(1-txMortM!BD18*FaPensRurM!BD18) + FePensRurM2!BD18</f>
        <v>1251.4234229146321</v>
      </c>
      <c r="BE18" s="99">
        <f>(BD17 - IFERROR(INDEX(FePensRurM2!$B$2:$BJ$92,ROW($A18)- 1 - RegraSaída!BE18,COLUMN(BE$1)- 1 - RegraSaída!BE18),0)*PSobreRurM!BE18)*(1-txMortM!BE18*FaPensRurM!BE18) + FePensRurM2!BE18</f>
        <v>1224.6758408989476</v>
      </c>
      <c r="BF18" s="99">
        <f>(BE17 - IFERROR(INDEX(FePensRurM2!$B$2:$BJ$92,ROW($A18)- 1 - RegraSaída!BF18,COLUMN(BF$1)- 1 - RegraSaída!BF18),0)*PSobreRurM!BF18)*(1-txMortM!BF18*FaPensRurM!BF18) + FePensRurM2!BF18</f>
        <v>1196.7090121145468</v>
      </c>
      <c r="BG18" s="99">
        <f>(BF17 - IFERROR(INDEX(FePensRurM2!$B$2:$BJ$92,ROW($A18)- 1 - RegraSaída!BG18,COLUMN(BG$1)- 1 - RegraSaída!BG18),0)*PSobreRurM!BG18)*(1-txMortM!BG18*FaPensRurM!BG18) + FePensRurM2!BG18</f>
        <v>1168.74678337361</v>
      </c>
      <c r="BH18" s="99">
        <f>(BG17 - IFERROR(INDEX(FePensRurM2!$B$2:$BJ$92,ROW($A18)- 1 - RegraSaída!BH18,COLUMN(BH$1)- 1 - RegraSaída!BH18),0)*PSobreRurM!BH18)*(1-txMortM!BH18*FaPensRurM!BH18) + FePensRurM2!BH18</f>
        <v>1141.6899496123208</v>
      </c>
      <c r="BI18" s="99">
        <f>(BH17 - IFERROR(INDEX(FePensRurM2!$B$2:$BJ$92,ROW($A18)- 1 - RegraSaída!BI18,COLUMN(BI$1)- 1 - RegraSaída!BI18),0)*PSobreRurM!BI18)*(1-txMortM!BI18*FaPensRurM!BI18) + FePensRurM2!BI18</f>
        <v>1115.3069300547602</v>
      </c>
      <c r="BJ18" s="99">
        <f>(BI17 - IFERROR(INDEX(FePensRurM2!$B$2:$BJ$92,ROW($A18)- 1 - RegraSaída!BJ18,COLUMN(BJ$1)- 1 - RegraSaída!BJ18),0)*PSobreRurM!BJ18)*(1-txMortM!BJ18*FaPensRurM!BJ18) + FePensRurM2!BJ18</f>
        <v>1096.5422505597974</v>
      </c>
    </row>
    <row r="19" spans="1:62" x14ac:dyDescent="0.3">
      <c r="A19" s="94">
        <v>17</v>
      </c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6"/>
      <c r="Q19" s="99"/>
      <c r="R19" s="99"/>
      <c r="S19" s="99"/>
      <c r="T19" s="99">
        <f>(S18 - IFERROR(INDEX(FePensRurM2!$B$2:$BJ$92,ROW($A19)- 1 - RegraSaída!T19,COLUMN(T$1)- 1 - RegraSaída!T19),0)*PSobreRurM!T19)*(1-txMortM!T19*FaPensRurM!T19) + FePensRurM2!T19</f>
        <v>224.99148392270342</v>
      </c>
      <c r="U19" s="99">
        <f>(T18 - IFERROR(INDEX(FePensRurM2!$B$2:$BJ$92,ROW($A19)- 1 - RegraSaída!U19,COLUMN(U$1)- 1 - RegraSaída!U19),0)*PSobreRurM!U19)*(1-txMortM!U19*FaPensRurM!U19) + FePensRurM2!U19</f>
        <v>430.7041469303964</v>
      </c>
      <c r="V19" s="99">
        <f>(U18 - IFERROR(INDEX(FePensRurM2!$B$2:$BJ$92,ROW($A19)- 1 - RegraSaída!V19,COLUMN(V$1)- 1 - RegraSaída!V19),0)*PSobreRurM!V19)*(1-txMortM!V19*FaPensRurM!V19) + FePensRurM2!V19</f>
        <v>613.60077108794803</v>
      </c>
      <c r="W19" s="99">
        <f>(V18 - IFERROR(INDEX(FePensRurM2!$B$2:$BJ$92,ROW($A19)- 1 - RegraSaída!W19,COLUMN(W$1)- 1 - RegraSaída!W19),0)*PSobreRurM!W19)*(1-txMortM!W19*FaPensRurM!W19) + FePensRurM2!W19</f>
        <v>773.73105002641023</v>
      </c>
      <c r="X19" s="99">
        <f>(W18 - IFERROR(INDEX(FePensRurM2!$B$2:$BJ$92,ROW($A19)- 1 - RegraSaída!X19,COLUMN(X$1)- 1 - RegraSaída!X19),0)*PSobreRurM!X19)*(1-txMortM!X19*FaPensRurM!X19) + FePensRurM2!X19</f>
        <v>928.00526547993093</v>
      </c>
      <c r="Y19" s="99">
        <f>(X18 - IFERROR(INDEX(FePensRurM2!$B$2:$BJ$92,ROW($A19)- 1 - RegraSaída!Y19,COLUMN(Y$1)- 1 - RegraSaída!Y19),0)*PSobreRurM!Y19)*(1-txMortM!Y19*FaPensRurM!Y19) + FePensRurM2!Y19</f>
        <v>1055.3008150497524</v>
      </c>
      <c r="Z19" s="99">
        <f>(Y18 - IFERROR(INDEX(FePensRurM2!$B$2:$BJ$92,ROW($A19)- 1 - RegraSaída!Z19,COLUMN(Z$1)- 1 - RegraSaída!Z19),0)*PSobreRurM!Z19)*(1-txMortM!Z19*FaPensRurM!Z19) + FePensRurM2!Z19</f>
        <v>1175.601080105552</v>
      </c>
      <c r="AA19" s="99">
        <f>(Z18 - IFERROR(INDEX(FePensRurM2!$B$2:$BJ$92,ROW($A19)- 1 - RegraSaída!AA19,COLUMN(AA$1)- 1 - RegraSaída!AA19),0)*PSobreRurM!AA19)*(1-txMortM!AA19*FaPensRurM!AA19) + FePensRurM2!AA19</f>
        <v>1308.8650576240416</v>
      </c>
      <c r="AB19" s="99">
        <f>(AA18 - IFERROR(INDEX(FePensRurM2!$B$2:$BJ$92,ROW($A19)- 1 - RegraSaída!AB19,COLUMN(AB$1)- 1 - RegraSaída!AB19),0)*PSobreRurM!AB19)*(1-txMortM!AB19*FaPensRurM!AB19) + FePensRurM2!AB19</f>
        <v>1410.2666272716576</v>
      </c>
      <c r="AC19" s="99">
        <f>(AB18 - IFERROR(INDEX(FePensRurM2!$B$2:$BJ$92,ROW($A19)- 1 - RegraSaída!AC19,COLUMN(AC$1)- 1 - RegraSaída!AC19),0)*PSobreRurM!AC19)*(1-txMortM!AC19*FaPensRurM!AC19) + FePensRurM2!AC19</f>
        <v>1515.9921922791214</v>
      </c>
      <c r="AD19" s="99">
        <f>(AC18 - IFERROR(INDEX(FePensRurM2!$B$2:$BJ$92,ROW($A19)- 1 - RegraSaída!AD19,COLUMN(AD$1)- 1 - RegraSaída!AD19),0)*PSobreRurM!AD19)*(1-txMortM!AD19*FaPensRurM!AD19) + FePensRurM2!AD19</f>
        <v>1594.9714252130741</v>
      </c>
      <c r="AE19" s="99">
        <f>(AD18 - IFERROR(INDEX(FePensRurM2!$B$2:$BJ$92,ROW($A19)- 1 - RegraSaída!AE19,COLUMN(AE$1)- 1 - RegraSaída!AE19),0)*PSobreRurM!AE19)*(1-txMortM!AE19*FaPensRurM!AE19) + FePensRurM2!AE19</f>
        <v>1674.3532814886735</v>
      </c>
      <c r="AF19" s="99">
        <f>(AE18 - IFERROR(INDEX(FePensRurM2!$B$2:$BJ$92,ROW($A19)- 1 - RegraSaída!AF19,COLUMN(AF$1)- 1 - RegraSaída!AF19),0)*PSobreRurM!AF19)*(1-txMortM!AF19*FaPensRurM!AF19) + FePensRurM2!AF19</f>
        <v>1741.5774612127148</v>
      </c>
      <c r="AG19" s="99">
        <f>(AF18 - IFERROR(INDEX(FePensRurM2!$B$2:$BJ$92,ROW($A19)- 1 - RegraSaída!AG19,COLUMN(AG$1)- 1 - RegraSaída!AG19),0)*PSobreRurM!AG19)*(1-txMortM!AG19*FaPensRurM!AG19) + FePensRurM2!AG19</f>
        <v>1832.2024247629888</v>
      </c>
      <c r="AH19" s="99">
        <f>(AG18 - IFERROR(INDEX(FePensRurM2!$B$2:$BJ$92,ROW($A19)- 1 - RegraSaída!AH19,COLUMN(AH$1)- 1 - RegraSaída!AH19),0)*PSobreRurM!AH19)*(1-txMortM!AH19*FaPensRurM!AH19) + FePensRurM2!AH19</f>
        <v>1931.9151268391333</v>
      </c>
      <c r="AI19" s="99">
        <f>(AH18 - IFERROR(INDEX(FePensRurM2!$B$2:$BJ$92,ROW($A19)- 1 - RegraSaída!AI19,COLUMN(AI$1)- 1 - RegraSaída!AI19),0)*PSobreRurM!AI19)*(1-txMortM!AI19*FaPensRurM!AI19) + FePensRurM2!AI19</f>
        <v>2039.649843711127</v>
      </c>
      <c r="AJ19" s="99">
        <f>(AI18 - IFERROR(INDEX(FePensRurM2!$B$2:$BJ$92,ROW($A19)- 1 - RegraSaída!AJ19,COLUMN(AJ$1)- 1 - RegraSaída!AJ19),0)*PSobreRurM!AJ19)*(1-txMortM!AJ19*FaPensRurM!AJ19) + FePensRurM2!AJ19</f>
        <v>2144.9418514773483</v>
      </c>
      <c r="AK19" s="99">
        <f>(AJ18 - IFERROR(INDEX(FePensRurM2!$B$2:$BJ$92,ROW($A19)- 1 - RegraSaída!AK19,COLUMN(AK$1)- 1 - RegraSaída!AK19),0)*PSobreRurM!AK19)*(1-txMortM!AK19*FaPensRurM!AK19) + FePensRurM2!AK19</f>
        <v>2231.7336686360009</v>
      </c>
      <c r="AL19" s="99">
        <f>(AK18 - IFERROR(INDEX(FePensRurM2!$B$2:$BJ$92,ROW($A19)- 1 - RegraSaída!AL19,COLUMN(AL$1)- 1 - RegraSaída!AL19),0)*PSobreRurM!AL19)*(1-txMortM!AL19*FaPensRurM!AL19) + FePensRurM2!AL19</f>
        <v>2162.7025595042105</v>
      </c>
      <c r="AM19" s="99">
        <f>(AL18 - IFERROR(INDEX(FePensRurM2!$B$2:$BJ$92,ROW($A19)- 1 - RegraSaída!AM19,COLUMN(AM$1)- 1 - RegraSaída!AM19),0)*PSobreRurM!AM19)*(1-txMortM!AM19*FaPensRurM!AM19) + FePensRurM2!AM19</f>
        <v>2102.8743325505652</v>
      </c>
      <c r="AN19" s="99">
        <f>(AM18 - IFERROR(INDEX(FePensRurM2!$B$2:$BJ$92,ROW($A19)- 1 - RegraSaída!AN19,COLUMN(AN$1)- 1 - RegraSaída!AN19),0)*PSobreRurM!AN19)*(1-txMortM!AN19*FaPensRurM!AN19) + FePensRurM2!AN19</f>
        <v>2049.207318067346</v>
      </c>
      <c r="AO19" s="99">
        <f>(AN18 - IFERROR(INDEX(FePensRurM2!$B$2:$BJ$92,ROW($A19)- 1 - RegraSaída!AO19,COLUMN(AO$1)- 1 - RegraSaída!AO19),0)*PSobreRurM!AO19)*(1-txMortM!AO19*FaPensRurM!AO19) + FePensRurM2!AO19</f>
        <v>1993.0984001321378</v>
      </c>
      <c r="AP19" s="99">
        <f>(AO18 - IFERROR(INDEX(FePensRurM2!$B$2:$BJ$92,ROW($A19)- 1 - RegraSaída!AP19,COLUMN(AP$1)- 1 - RegraSaída!AP19),0)*PSobreRurM!AP19)*(1-txMortM!AP19*FaPensRurM!AP19) + FePensRurM2!AP19</f>
        <v>1948.3217641782001</v>
      </c>
      <c r="AQ19" s="99">
        <f>(AP18 - IFERROR(INDEX(FePensRurM2!$B$2:$BJ$92,ROW($A19)- 1 - RegraSaída!AQ19,COLUMN(AQ$1)- 1 - RegraSaída!AQ19),0)*PSobreRurM!AQ19)*(1-txMortM!AQ19*FaPensRurM!AQ19) + FePensRurM2!AQ19</f>
        <v>1900.7757932910106</v>
      </c>
      <c r="AR19" s="99">
        <f>(AQ18 - IFERROR(INDEX(FePensRurM2!$B$2:$BJ$92,ROW($A19)- 1 - RegraSaída!AR19,COLUMN(AR$1)- 1 - RegraSaída!AR19),0)*PSobreRurM!AR19)*(1-txMortM!AR19*FaPensRurM!AR19) + FePensRurM2!AR19</f>
        <v>1858.0930964107647</v>
      </c>
      <c r="AS19" s="99">
        <f>(AR18 - IFERROR(INDEX(FePensRurM2!$B$2:$BJ$92,ROW($A19)- 1 - RegraSaída!AS19,COLUMN(AS$1)- 1 - RegraSaída!AS19),0)*PSobreRurM!AS19)*(1-txMortM!AS19*FaPensRurM!AS19) + FePensRurM2!AS19</f>
        <v>1811.1566482170724</v>
      </c>
      <c r="AT19" s="99">
        <f>(AS18 - IFERROR(INDEX(FePensRurM2!$B$2:$BJ$92,ROW($A19)- 1 - RegraSaída!AT19,COLUMN(AT$1)- 1 - RegraSaída!AT19),0)*PSobreRurM!AT19)*(1-txMortM!AT19*FaPensRurM!AT19) + FePensRurM2!AT19</f>
        <v>1764.5760264584851</v>
      </c>
      <c r="AU19" s="99">
        <f>(AT18 - IFERROR(INDEX(FePensRurM2!$B$2:$BJ$92,ROW($A19)- 1 - RegraSaída!AU19,COLUMN(AU$1)- 1 - RegraSaída!AU19),0)*PSobreRurM!AU19)*(1-txMortM!AU19*FaPensRurM!AU19) + FePensRurM2!AU19</f>
        <v>1716.4135688876372</v>
      </c>
      <c r="AV19" s="99">
        <f>(AU18 - IFERROR(INDEX(FePensRurM2!$B$2:$BJ$92,ROW($A19)- 1 - RegraSaída!AV19,COLUMN(AV$1)- 1 - RegraSaída!AV19),0)*PSobreRurM!AV19)*(1-txMortM!AV19*FaPensRurM!AV19) + FePensRurM2!AV19</f>
        <v>1671.3654075408597</v>
      </c>
      <c r="AW19" s="99">
        <f>(AV18 - IFERROR(INDEX(FePensRurM2!$B$2:$BJ$92,ROW($A19)- 1 - RegraSaída!AW19,COLUMN(AW$1)- 1 - RegraSaída!AW19),0)*PSobreRurM!AW19)*(1-txMortM!AW19*FaPensRurM!AW19) + FePensRurM2!AW19</f>
        <v>1601.9574513005061</v>
      </c>
      <c r="AX19" s="99">
        <f>(AW18 - IFERROR(INDEX(FePensRurM2!$B$2:$BJ$92,ROW($A19)- 1 - RegraSaída!AX19,COLUMN(AX$1)- 1 - RegraSaída!AX19),0)*PSobreRurM!AX19)*(1-txMortM!AX19*FaPensRurM!AX19) + FePensRurM2!AX19</f>
        <v>1558.419735230608</v>
      </c>
      <c r="AY19" s="99">
        <f>(AX18 - IFERROR(INDEX(FePensRurM2!$B$2:$BJ$92,ROW($A19)- 1 - RegraSaída!AY19,COLUMN(AY$1)- 1 - RegraSaída!AY19),0)*PSobreRurM!AY19)*(1-txMortM!AY19*FaPensRurM!AY19) + FePensRurM2!AY19</f>
        <v>1528.1547307030171</v>
      </c>
      <c r="AZ19" s="99">
        <f>(AY18 - IFERROR(INDEX(FePensRurM2!$B$2:$BJ$92,ROW($A19)- 1 - RegraSaída!AZ19,COLUMN(AZ$1)- 1 - RegraSaída!AZ19),0)*PSobreRurM!AZ19)*(1-txMortM!AZ19*FaPensRurM!AZ19) + FePensRurM2!AZ19</f>
        <v>1497.1467340270201</v>
      </c>
      <c r="BA19" s="99">
        <f>(AZ18 - IFERROR(INDEX(FePensRurM2!$B$2:$BJ$92,ROW($A19)- 1 - RegraSaída!BA19,COLUMN(BA$1)- 1 - RegraSaída!BA19),0)*PSobreRurM!BA19)*(1-txMortM!BA19*FaPensRurM!BA19) + FePensRurM2!BA19</f>
        <v>1459.6867551592261</v>
      </c>
      <c r="BB19" s="99">
        <f>(BA18 - IFERROR(INDEX(FePensRurM2!$B$2:$BJ$92,ROW($A19)- 1 - RegraSaída!BB19,COLUMN(BB$1)- 1 - RegraSaída!BB19),0)*PSobreRurM!BB19)*(1-txMortM!BB19*FaPensRurM!BB19) + FePensRurM2!BB19</f>
        <v>1424.043372527741</v>
      </c>
      <c r="BC19" s="99">
        <f>(BB18 - IFERROR(INDEX(FePensRurM2!$B$2:$BJ$92,ROW($A19)- 1 - RegraSaída!BC19,COLUMN(BC$1)- 1 - RegraSaída!BC19),0)*PSobreRurM!BC19)*(1-txMortM!BC19*FaPensRurM!BC19) + FePensRurM2!BC19</f>
        <v>1393.6862228273469</v>
      </c>
      <c r="BD19" s="99">
        <f>(BC18 - IFERROR(INDEX(FePensRurM2!$B$2:$BJ$92,ROW($A19)- 1 - RegraSaída!BD19,COLUMN(BD$1)- 1 - RegraSaída!BD19),0)*PSobreRurM!BD19)*(1-txMortM!BD19*FaPensRurM!BD19) + FePensRurM2!BD19</f>
        <v>1362.8809162196426</v>
      </c>
      <c r="BE19" s="99">
        <f>(BD18 - IFERROR(INDEX(FePensRurM2!$B$2:$BJ$92,ROW($A19)- 1 - RegraSaída!BE19,COLUMN(BE$1)- 1 - RegraSaída!BE19),0)*PSobreRurM!BE19)*(1-txMortM!BE19*FaPensRurM!BE19) + FePensRurM2!BE19</f>
        <v>1332.1992761151273</v>
      </c>
      <c r="BF19" s="99">
        <f>(BE18 - IFERROR(INDEX(FePensRurM2!$B$2:$BJ$92,ROW($A19)- 1 - RegraSaída!BF19,COLUMN(BF$1)- 1 - RegraSaída!BF19),0)*PSobreRurM!BF19)*(1-txMortM!BF19*FaPensRurM!BF19) + FePensRurM2!BF19</f>
        <v>1304.0945683120037</v>
      </c>
      <c r="BG19" s="99">
        <f>(BF18 - IFERROR(INDEX(FePensRurM2!$B$2:$BJ$92,ROW($A19)- 1 - RegraSaída!BG19,COLUMN(BG$1)- 1 - RegraSaída!BG19),0)*PSobreRurM!BG19)*(1-txMortM!BG19*FaPensRurM!BG19) + FePensRurM2!BG19</f>
        <v>1274.5281146775239</v>
      </c>
      <c r="BH19" s="99">
        <f>(BG18 - IFERROR(INDEX(FePensRurM2!$B$2:$BJ$92,ROW($A19)- 1 - RegraSaída!BH19,COLUMN(BH$1)- 1 - RegraSaída!BH19),0)*PSobreRurM!BH19)*(1-txMortM!BH19*FaPensRurM!BH19) + FePensRurM2!BH19</f>
        <v>1244.9653004517297</v>
      </c>
      <c r="BI19" s="99">
        <f>(BH18 - IFERROR(INDEX(FePensRurM2!$B$2:$BJ$92,ROW($A19)- 1 - RegraSaída!BI19,COLUMN(BI$1)- 1 - RegraSaída!BI19),0)*PSobreRurM!BI19)*(1-txMortM!BI19*FaPensRurM!BI19) + FePensRurM2!BI19</f>
        <v>1216.5912614513525</v>
      </c>
      <c r="BJ19" s="99">
        <f>(BI18 - IFERROR(INDEX(FePensRurM2!$B$2:$BJ$92,ROW($A19)- 1 - RegraSaída!BJ19,COLUMN(BJ$1)- 1 - RegraSaída!BJ19),0)*PSobreRurM!BJ19)*(1-txMortM!BJ19*FaPensRurM!BJ19) + FePensRurM2!BJ19</f>
        <v>1189.1032249406476</v>
      </c>
    </row>
    <row r="20" spans="1:62" x14ac:dyDescent="0.3">
      <c r="A20" s="94">
        <v>18</v>
      </c>
      <c r="B20" s="95"/>
      <c r="C20" s="95"/>
      <c r="D20" s="95"/>
      <c r="E20" s="95"/>
      <c r="F20" s="95"/>
      <c r="G20" s="95"/>
      <c r="H20" s="95"/>
      <c r="I20" s="95"/>
      <c r="J20" s="95"/>
      <c r="K20" s="95"/>
      <c r="L20" s="95"/>
      <c r="M20" s="95"/>
      <c r="N20" s="95"/>
      <c r="O20" s="95"/>
      <c r="P20" s="96"/>
      <c r="Q20" s="99"/>
      <c r="R20" s="99"/>
      <c r="S20" s="99"/>
      <c r="T20" s="99">
        <f>(S19 - IFERROR(INDEX(FePensRurM2!$B$2:$BJ$92,ROW($A20)- 1 - RegraSaída!T20,COLUMN(T$1)- 1 - RegraSaída!T20),0)*PSobreRurM!T20)*(1-txMortM!T20*FaPensRurM!T20) + FePensRurM2!T20</f>
        <v>204.37948700003491</v>
      </c>
      <c r="U20" s="99">
        <f>(T19 - IFERROR(INDEX(FePensRurM2!$B$2:$BJ$92,ROW($A20)- 1 - RegraSaída!U20,COLUMN(U$1)- 1 - RegraSaída!U20),0)*PSobreRurM!U20)*(1-txMortM!U20*FaPensRurM!U20) + FePensRurM2!U20</f>
        <v>426.04902542093669</v>
      </c>
      <c r="V20" s="99">
        <f>(U19 - IFERROR(INDEX(FePensRurM2!$B$2:$BJ$92,ROW($A20)- 1 - RegraSaída!V20,COLUMN(V$1)- 1 - RegraSaída!V20),0)*PSobreRurM!V20)*(1-txMortM!V20*FaPensRurM!V20) + FePensRurM2!V20</f>
        <v>624.94825307646704</v>
      </c>
      <c r="W20" s="99">
        <f>(V19 - IFERROR(INDEX(FePensRurM2!$B$2:$BJ$92,ROW($A20)- 1 - RegraSaída!W20,COLUMN(W$1)- 1 - RegraSaída!W20),0)*PSobreRurM!W20)*(1-txMortM!W20*FaPensRurM!W20) + FePensRurM2!W20</f>
        <v>801.5660865601094</v>
      </c>
      <c r="X20" s="99">
        <f>(W19 - IFERROR(INDEX(FePensRurM2!$B$2:$BJ$92,ROW($A20)- 1 - RegraSaída!X20,COLUMN(X$1)- 1 - RegraSaída!X20),0)*PSobreRurM!X20)*(1-txMortM!X20*FaPensRurM!X20) + FePensRurM2!X20</f>
        <v>955.31109143883054</v>
      </c>
      <c r="Y20" s="99">
        <f>(X19 - IFERROR(INDEX(FePensRurM2!$B$2:$BJ$92,ROW($A20)- 1 - RegraSaída!Y20,COLUMN(Y$1)- 1 - RegraSaída!Y20),0)*PSobreRurM!Y20)*(1-txMortM!Y20*FaPensRurM!Y20) + FePensRurM2!Y20</f>
        <v>1102.649662086219</v>
      </c>
      <c r="Z20" s="99">
        <f>(Y19 - IFERROR(INDEX(FePensRurM2!$B$2:$BJ$92,ROW($A20)- 1 - RegraSaída!Z20,COLUMN(Z$1)- 1 - RegraSaída!Z20),0)*PSobreRurM!Z20)*(1-txMortM!Z20*FaPensRurM!Z20) + FePensRurM2!Z20</f>
        <v>1223.5363921333444</v>
      </c>
      <c r="AA20" s="99">
        <f>(Z19 - IFERROR(INDEX(FePensRurM2!$B$2:$BJ$92,ROW($A20)- 1 - RegraSaída!AA20,COLUMN(AA$1)- 1 - RegraSaída!AA20),0)*PSobreRurM!AA20)*(1-txMortM!AA20*FaPensRurM!AA20) + FePensRurM2!AA20</f>
        <v>1337.2412651135321</v>
      </c>
      <c r="AB20" s="99">
        <f>(AA19 - IFERROR(INDEX(FePensRurM2!$B$2:$BJ$92,ROW($A20)- 1 - RegraSaída!AB20,COLUMN(AB$1)- 1 - RegraSaída!AB20),0)*PSobreRurM!AB20)*(1-txMortM!AB20*FaPensRurM!AB20) + FePensRurM2!AB20</f>
        <v>1464.4220458176403</v>
      </c>
      <c r="AC20" s="99">
        <f>(AB19 - IFERROR(INDEX(FePensRurM2!$B$2:$BJ$92,ROW($A20)- 1 - RegraSaída!AC20,COLUMN(AC$1)- 1 - RegraSaída!AC20),0)*PSobreRurM!AC20)*(1-txMortM!AC20*FaPensRurM!AC20) + FePensRurM2!AC20</f>
        <v>1559.9910689913768</v>
      </c>
      <c r="AD20" s="99">
        <f>(AC19 - IFERROR(INDEX(FePensRurM2!$B$2:$BJ$92,ROW($A20)- 1 - RegraSaída!AD20,COLUMN(AD$1)- 1 - RegraSaída!AD20),0)*PSobreRurM!AD20)*(1-txMortM!AD20*FaPensRurM!AD20) + FePensRurM2!AD20</f>
        <v>1659.9529903022762</v>
      </c>
      <c r="AE20" s="99">
        <f>(AD19 - IFERROR(INDEX(FePensRurM2!$B$2:$BJ$92,ROW($A20)- 1 - RegraSaída!AE20,COLUMN(AE$1)- 1 - RegraSaída!AE20),0)*PSobreRurM!AE20)*(1-txMortM!AE20*FaPensRurM!AE20) + FePensRurM2!AE20</f>
        <v>1733.7460272427275</v>
      </c>
      <c r="AF20" s="99">
        <f>(AE19 - IFERROR(INDEX(FePensRurM2!$B$2:$BJ$92,ROW($A20)- 1 - RegraSaída!AF20,COLUMN(AF$1)- 1 - RegraSaída!AF20),0)*PSobreRurM!AF20)*(1-txMortM!AF20*FaPensRurM!AF20) + FePensRurM2!AF20</f>
        <v>1809.2756580349783</v>
      </c>
      <c r="AG20" s="99">
        <f>(AF19 - IFERROR(INDEX(FePensRurM2!$B$2:$BJ$92,ROW($A20)- 1 - RegraSaída!AG20,COLUMN(AG$1)- 1 - RegraSaída!AG20),0)*PSobreRurM!AG20)*(1-txMortM!AG20*FaPensRurM!AG20) + FePensRurM2!AG20</f>
        <v>1872.5688077396849</v>
      </c>
      <c r="AH20" s="99">
        <f>(AG19 - IFERROR(INDEX(FePensRurM2!$B$2:$BJ$92,ROW($A20)- 1 - RegraSaída!AH20,COLUMN(AH$1)- 1 - RegraSaída!AH20),0)*PSobreRurM!AH20)*(1-txMortM!AH20*FaPensRurM!AH20) + FePensRurM2!AH20</f>
        <v>1958.5165741935471</v>
      </c>
      <c r="AI20" s="99">
        <f>(AH19 - IFERROR(INDEX(FePensRurM2!$B$2:$BJ$92,ROW($A20)- 1 - RegraSaída!AI20,COLUMN(AI$1)- 1 - RegraSaída!AI20),0)*PSobreRurM!AI20)*(1-txMortM!AI20*FaPensRurM!AI20) + FePensRurM2!AI20</f>
        <v>2053.8879743588695</v>
      </c>
      <c r="AJ20" s="99">
        <f>(AI19 - IFERROR(INDEX(FePensRurM2!$B$2:$BJ$92,ROW($A20)- 1 - RegraSaída!AJ20,COLUMN(AJ$1)- 1 - RegraSaída!AJ20),0)*PSobreRurM!AJ20)*(1-txMortM!AJ20*FaPensRurM!AJ20) + FePensRurM2!AJ20</f>
        <v>2157.4137184327169</v>
      </c>
      <c r="AK20" s="99">
        <f>(AJ19 - IFERROR(INDEX(FePensRurM2!$B$2:$BJ$92,ROW($A20)- 1 - RegraSaída!AK20,COLUMN(AK$1)- 1 - RegraSaída!AK20),0)*PSobreRurM!AK20)*(1-txMortM!AK20*FaPensRurM!AK20) + FePensRurM2!AK20</f>
        <v>2258.5728961523996</v>
      </c>
      <c r="AL20" s="99">
        <f>(AK19 - IFERROR(INDEX(FePensRurM2!$B$2:$BJ$92,ROW($A20)- 1 - RegraSaída!AL20,COLUMN(AL$1)- 1 - RegraSaída!AL20),0)*PSobreRurM!AL20)*(1-txMortM!AL20*FaPensRurM!AL20) + FePensRurM2!AL20</f>
        <v>2341.4890599564164</v>
      </c>
      <c r="AM20" s="99">
        <f>(AL19 - IFERROR(INDEX(FePensRurM2!$B$2:$BJ$92,ROW($A20)- 1 - RegraSaída!AM20,COLUMN(AM$1)- 1 - RegraSaída!AM20),0)*PSobreRurM!AM20)*(1-txMortM!AM20*FaPensRurM!AM20) + FePensRurM2!AM20</f>
        <v>2269.6346592687655</v>
      </c>
      <c r="AN20" s="99">
        <f>(AM19 - IFERROR(INDEX(FePensRurM2!$B$2:$BJ$92,ROW($A20)- 1 - RegraSaída!AN20,COLUMN(AN$1)- 1 - RegraSaída!AN20),0)*PSobreRurM!AN20)*(1-txMortM!AN20*FaPensRurM!AN20) + FePensRurM2!AN20</f>
        <v>2207.3208924551968</v>
      </c>
      <c r="AO20" s="99">
        <f>(AN19 - IFERROR(INDEX(FePensRurM2!$B$2:$BJ$92,ROW($A20)- 1 - RegraSaída!AO20,COLUMN(AO$1)- 1 - RegraSaída!AO20),0)*PSobreRurM!AO20)*(1-txMortM!AO20*FaPensRurM!AO20) + FePensRurM2!AO20</f>
        <v>2151.1303111935176</v>
      </c>
      <c r="AP20" s="99">
        <f>(AO19 - IFERROR(INDEX(FePensRurM2!$B$2:$BJ$92,ROW($A20)- 1 - RegraSaída!AP20,COLUMN(AP$1)- 1 - RegraSaída!AP20),0)*PSobreRurM!AP20)*(1-txMortM!AP20*FaPensRurM!AP20) + FePensRurM2!AP20</f>
        <v>2092.5352746552453</v>
      </c>
      <c r="AQ20" s="99">
        <f>(AP19 - IFERROR(INDEX(FePensRurM2!$B$2:$BJ$92,ROW($A20)- 1 - RegraSaída!AQ20,COLUMN(AQ$1)- 1 - RegraSaída!AQ20),0)*PSobreRurM!AQ20)*(1-txMortM!AQ20*FaPensRurM!AQ20) + FePensRurM2!AQ20</f>
        <v>2045.3332728930525</v>
      </c>
      <c r="AR20" s="99">
        <f>(AQ19 - IFERROR(INDEX(FePensRurM2!$B$2:$BJ$92,ROW($A20)- 1 - RegraSaída!AR20,COLUMN(AR$1)- 1 - RegraSaída!AR20),0)*PSobreRurM!AR20)*(1-txMortM!AR20*FaPensRurM!AR20) + FePensRurM2!AR20</f>
        <v>1995.4623674569143</v>
      </c>
      <c r="AS20" s="99">
        <f>(AR19 - IFERROR(INDEX(FePensRurM2!$B$2:$BJ$92,ROW($A20)- 1 - RegraSaída!AS20,COLUMN(AS$1)- 1 - RegraSaída!AS20),0)*PSobreRurM!AS20)*(1-txMortM!AS20*FaPensRurM!AS20) + FePensRurM2!AS20</f>
        <v>1950.4082154828834</v>
      </c>
      <c r="AT20" s="99">
        <f>(AS19 - IFERROR(INDEX(FePensRurM2!$B$2:$BJ$92,ROW($A20)- 1 - RegraSaída!AT20,COLUMN(AT$1)- 1 - RegraSaída!AT20),0)*PSobreRurM!AT20)*(1-txMortM!AT20*FaPensRurM!AT20) + FePensRurM2!AT20</f>
        <v>1901.4144511622335</v>
      </c>
      <c r="AU20" s="99">
        <f>(AT19 - IFERROR(INDEX(FePensRurM2!$B$2:$BJ$92,ROW($A20)- 1 - RegraSaída!AU20,COLUMN(AU$1)- 1 - RegraSaída!AU20),0)*PSobreRurM!AU20)*(1-txMortM!AU20*FaPensRurM!AU20) + FePensRurM2!AU20</f>
        <v>1853.0287923209441</v>
      </c>
      <c r="AV20" s="99">
        <f>(AU19 - IFERROR(INDEX(FePensRurM2!$B$2:$BJ$92,ROW($A20)- 1 - RegraSaída!AV20,COLUMN(AV$1)- 1 - RegraSaída!AV20),0)*PSobreRurM!AV20)*(1-txMortM!AV20*FaPensRurM!AV20) + FePensRurM2!AV20</f>
        <v>1803.2371863471431</v>
      </c>
      <c r="AW20" s="99">
        <f>(AV19 - IFERROR(INDEX(FePensRurM2!$B$2:$BJ$92,ROW($A20)- 1 - RegraSaída!AW20,COLUMN(AW$1)- 1 - RegraSaída!AW20),0)*PSobreRurM!AW20)*(1-txMortM!AW20*FaPensRurM!AW20) + FePensRurM2!AW20</f>
        <v>1756.4540276661799</v>
      </c>
      <c r="AX20" s="99">
        <f>(AW19 - IFERROR(INDEX(FePensRurM2!$B$2:$BJ$92,ROW($A20)- 1 - RegraSaída!AX20,COLUMN(AX$1)- 1 - RegraSaída!AX20),0)*PSobreRurM!AX20)*(1-txMortM!AX20*FaPensRurM!AX20) + FePensRurM2!AX20</f>
        <v>1685.4621031136076</v>
      </c>
      <c r="AY20" s="99">
        <f>(AX19 - IFERROR(INDEX(FePensRurM2!$B$2:$BJ$92,ROW($A20)- 1 - RegraSaída!AY20,COLUMN(AY$1)- 1 - RegraSaída!AY20),0)*PSobreRurM!AY20)*(1-txMortM!AY20*FaPensRurM!AY20) + FePensRurM2!AY20</f>
        <v>1640.3251755172375</v>
      </c>
      <c r="AZ20" s="99">
        <f>(AY19 - IFERROR(INDEX(FePensRurM2!$B$2:$BJ$92,ROW($A20)- 1 - RegraSaída!AZ20,COLUMN(AZ$1)- 1 - RegraSaída!AZ20),0)*PSobreRurM!AZ20)*(1-txMortM!AZ20*FaPensRurM!AZ20) + FePensRurM2!AZ20</f>
        <v>1608.7193740733949</v>
      </c>
      <c r="BA20" s="99">
        <f>(AZ19 - IFERROR(INDEX(FePensRurM2!$B$2:$BJ$92,ROW($A20)- 1 - RegraSaída!BA20,COLUMN(BA$1)- 1 - RegraSaída!BA20),0)*PSobreRurM!BA20)*(1-txMortM!BA20*FaPensRurM!BA20) + FePensRurM2!BA20</f>
        <v>1576.2366709407891</v>
      </c>
      <c r="BB20" s="99">
        <f>(BA19 - IFERROR(INDEX(FePensRurM2!$B$2:$BJ$92,ROW($A20)- 1 - RegraSaída!BB20,COLUMN(BB$1)- 1 - RegraSaída!BB20),0)*PSobreRurM!BB20)*(1-txMortM!BB20*FaPensRurM!BB20) + FePensRurM2!BB20</f>
        <v>1537.2607223717603</v>
      </c>
      <c r="BC20" s="99">
        <f>(BB19 - IFERROR(INDEX(FePensRurM2!$B$2:$BJ$92,ROW($A20)- 1 - RegraSaída!BC20,COLUMN(BC$1)- 1 - RegraSaída!BC20),0)*PSobreRurM!BC20)*(1-txMortM!BC20*FaPensRurM!BC20) + FePensRurM2!BC20</f>
        <v>1500.1415861621188</v>
      </c>
      <c r="BD20" s="99">
        <f>(BC19 - IFERROR(INDEX(FePensRurM2!$B$2:$BJ$92,ROW($A20)- 1 - RegraSaída!BD20,COLUMN(BD$1)- 1 - RegraSaída!BD20),0)*PSobreRurM!BD20)*(1-txMortM!BD20*FaPensRurM!BD20) + FePensRurM2!BD20</f>
        <v>1468.274290763952</v>
      </c>
      <c r="BE20" s="99">
        <f>(BD19 - IFERROR(INDEX(FePensRurM2!$B$2:$BJ$92,ROW($A20)- 1 - RegraSaída!BE20,COLUMN(BE$1)- 1 - RegraSaída!BE20),0)*PSobreRurM!BE20)*(1-txMortM!BE20*FaPensRurM!BE20) + FePensRurM2!BE20</f>
        <v>1436.1340767650472</v>
      </c>
      <c r="BF20" s="99">
        <f>(BE19 - IFERROR(INDEX(FePensRurM2!$B$2:$BJ$92,ROW($A20)- 1 - RegraSaída!BF20,COLUMN(BF$1)- 1 - RegraSaída!BF20),0)*PSobreRurM!BF20)*(1-txMortM!BF20*FaPensRurM!BF20) + FePensRurM2!BF20</f>
        <v>1404.3035243672898</v>
      </c>
      <c r="BG20" s="99">
        <f>(BF19 - IFERROR(INDEX(FePensRurM2!$B$2:$BJ$92,ROW($A20)- 1 - RegraSaída!BG20,COLUMN(BG$1)- 1 - RegraSaída!BG20),0)*PSobreRurM!BG20)*(1-txMortM!BG20*FaPensRurM!BG20) + FePensRurM2!BG20</f>
        <v>1374.7428479433506</v>
      </c>
      <c r="BH20" s="99">
        <f>(BG19 - IFERROR(INDEX(FePensRurM2!$B$2:$BJ$92,ROW($A20)- 1 - RegraSaída!BH20,COLUMN(BH$1)- 1 - RegraSaída!BH20),0)*PSobreRurM!BH20)*(1-txMortM!BH20*FaPensRurM!BH20) + FePensRurM2!BH20</f>
        <v>1343.7439468140067</v>
      </c>
      <c r="BI20" s="99">
        <f>(BH19 - IFERROR(INDEX(FePensRurM2!$B$2:$BJ$92,ROW($A20)- 1 - RegraSaída!BI20,COLUMN(BI$1)- 1 - RegraSaída!BI20),0)*PSobreRurM!BI20)*(1-txMortM!BI20*FaPensRurM!BI20) + FePensRurM2!BI20</f>
        <v>1313.0407737184685</v>
      </c>
      <c r="BJ20" s="99">
        <f>(BI19 - IFERROR(INDEX(FePensRurM2!$B$2:$BJ$92,ROW($A20)- 1 - RegraSaída!BJ20,COLUMN(BJ$1)- 1 - RegraSaída!BJ20),0)*PSobreRurM!BJ20)*(1-txMortM!BJ20*FaPensRurM!BJ20) + FePensRurM2!BJ20</f>
        <v>1283.7786273217155</v>
      </c>
    </row>
    <row r="21" spans="1:62" x14ac:dyDescent="0.3">
      <c r="A21" s="94">
        <v>19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  <c r="O21" s="95"/>
      <c r="P21" s="96"/>
      <c r="Q21" s="99"/>
      <c r="R21" s="99"/>
      <c r="S21" s="99"/>
      <c r="T21" s="99">
        <f>(S20 - IFERROR(INDEX(FePensRurM2!$B$2:$BJ$92,ROW($A21)- 1 - RegraSaída!T21,COLUMN(T$1)- 1 - RegraSaída!T21),0)*PSobreRurM!T21)*(1-txMortM!T21*FaPensRurM!T21) + FePensRurM2!T21</f>
        <v>206.7944455470074</v>
      </c>
      <c r="U21" s="99">
        <f>(T20 - IFERROR(INDEX(FePensRurM2!$B$2:$BJ$92,ROW($A21)- 1 - RegraSaída!U21,COLUMN(U$1)- 1 - RegraSaída!U21),0)*PSobreRurM!U21)*(1-txMortM!U21*FaPensRurM!U21) + FePensRurM2!U21</f>
        <v>404.92324426203572</v>
      </c>
      <c r="V21" s="99">
        <f>(U20 - IFERROR(INDEX(FePensRurM2!$B$2:$BJ$92,ROW($A21)- 1 - RegraSaída!V21,COLUMN(V$1)- 1 - RegraSaída!V21),0)*PSobreRurM!V21)*(1-txMortM!V21*FaPensRurM!V21) + FePensRurM2!V21</f>
        <v>624.56709242444526</v>
      </c>
      <c r="W21" s="99">
        <f>(V20 - IFERROR(INDEX(FePensRurM2!$B$2:$BJ$92,ROW($A21)- 1 - RegraSaída!W21,COLUMN(W$1)- 1 - RegraSaída!W21),0)*PSobreRurM!W21)*(1-txMortM!W21*FaPensRurM!W21) + FePensRurM2!W21</f>
        <v>817.50969126271536</v>
      </c>
      <c r="X21" s="99">
        <f>(W20 - IFERROR(INDEX(FePensRurM2!$B$2:$BJ$92,ROW($A21)- 1 - RegraSaída!X21,COLUMN(X$1)- 1 - RegraSaída!X21),0)*PSobreRurM!X21)*(1-txMortM!X21*FaPensRurM!X21) + FePensRurM2!X21</f>
        <v>987.76189190357491</v>
      </c>
      <c r="Y21" s="99">
        <f>(X20 - IFERROR(INDEX(FePensRurM2!$B$2:$BJ$92,ROW($A21)- 1 - RegraSaída!Y21,COLUMN(Y$1)- 1 - RegraSaída!Y21),0)*PSobreRurM!Y21)*(1-txMortM!Y21*FaPensRurM!Y21) + FePensRurM2!Y21</f>
        <v>1134.668070723679</v>
      </c>
      <c r="Z21" s="99">
        <f>(Y20 - IFERROR(INDEX(FePensRurM2!$B$2:$BJ$92,ROW($A21)- 1 - RegraSaída!Z21,COLUMN(Z$1)- 1 - RegraSaída!Z21),0)*PSobreRurM!Z21)*(1-txMortM!Z21*FaPensRurM!Z21) + FePensRurM2!Z21</f>
        <v>1275.5763492752744</v>
      </c>
      <c r="AA21" s="99">
        <f>(Z20 - IFERROR(INDEX(FePensRurM2!$B$2:$BJ$92,ROW($A21)- 1 - RegraSaída!AA21,COLUMN(AA$1)- 1 - RegraSaída!AA21),0)*PSobreRurM!AA21)*(1-txMortM!AA21*FaPensRurM!AA21) + FePensRurM2!AA21</f>
        <v>1390.2175034917325</v>
      </c>
      <c r="AB21" s="99">
        <f>(AA20 - IFERROR(INDEX(FePensRurM2!$B$2:$BJ$92,ROW($A21)- 1 - RegraSaída!AB21,COLUMN(AB$1)- 1 - RegraSaída!AB21),0)*PSobreRurM!AB21)*(1-txMortM!AB21*FaPensRurM!AB21) + FePensRurM2!AB21</f>
        <v>1497.8414730468166</v>
      </c>
      <c r="AC21" s="99">
        <f>(AB20 - IFERROR(INDEX(FePensRurM2!$B$2:$BJ$92,ROW($A21)- 1 - RegraSaída!AC21,COLUMN(AC$1)- 1 - RegraSaída!AC21),0)*PSobreRurM!AC21)*(1-txMortM!AC21*FaPensRurM!AC21) + FePensRurM2!AC21</f>
        <v>1619.0564275661245</v>
      </c>
      <c r="AD21" s="99">
        <f>(AC20 - IFERROR(INDEX(FePensRurM2!$B$2:$BJ$92,ROW($A21)- 1 - RegraSaída!AD21,COLUMN(AD$1)- 1 - RegraSaída!AD21),0)*PSobreRurM!AD21)*(1-txMortM!AD21*FaPensRurM!AD21) + FePensRurM2!AD21</f>
        <v>1708.9199570233536</v>
      </c>
      <c r="AE21" s="99">
        <f>(AD20 - IFERROR(INDEX(FePensRurM2!$B$2:$BJ$92,ROW($A21)- 1 - RegraSaída!AE21,COLUMN(AE$1)- 1 - RegraSaída!AE21),0)*PSobreRurM!AE21)*(1-txMortM!AE21*FaPensRurM!AE21) + FePensRurM2!AE21</f>
        <v>1803.4528807180466</v>
      </c>
      <c r="AF21" s="99">
        <f>(AE20 - IFERROR(INDEX(FePensRurM2!$B$2:$BJ$92,ROW($A21)- 1 - RegraSaída!AF21,COLUMN(AF$1)- 1 - RegraSaída!AF21),0)*PSobreRurM!AF21)*(1-txMortM!AF21*FaPensRurM!AF21) + FePensRurM2!AF21</f>
        <v>1873.3347329096925</v>
      </c>
      <c r="AG21" s="99">
        <f>(AF20 - IFERROR(INDEX(FePensRurM2!$B$2:$BJ$92,ROW($A21)- 1 - RegraSaída!AG21,COLUMN(AG$1)- 1 - RegraSaída!AG21),0)*PSobreRurM!AG21)*(1-txMortM!AG21*FaPensRurM!AG21) + FePensRurM2!AG21</f>
        <v>1944.5686639399796</v>
      </c>
      <c r="AH21" s="99">
        <f>(AG20 - IFERROR(INDEX(FePensRurM2!$B$2:$BJ$92,ROW($A21)- 1 - RegraSaída!AH21,COLUMN(AH$1)- 1 - RegraSaída!AH21),0)*PSobreRurM!AH21)*(1-txMortM!AH21*FaPensRurM!AH21) + FePensRurM2!AH21</f>
        <v>2003.2440341118916</v>
      </c>
      <c r="AI21" s="99">
        <f>(AH20 - IFERROR(INDEX(FePensRurM2!$B$2:$BJ$92,ROW($A21)- 1 - RegraSaída!AI21,COLUMN(AI$1)- 1 - RegraSaída!AI21),0)*PSobreRurM!AI21)*(1-txMortM!AI21*FaPensRurM!AI21) + FePensRurM2!AI21</f>
        <v>2084.8309174724282</v>
      </c>
      <c r="AJ21" s="99">
        <f>(AI20 - IFERROR(INDEX(FePensRurM2!$B$2:$BJ$92,ROW($A21)- 1 - RegraSaída!AJ21,COLUMN(AJ$1)- 1 - RegraSaída!AJ21),0)*PSobreRurM!AJ21)*(1-txMortM!AJ21*FaPensRurM!AJ21) + FePensRurM2!AJ21</f>
        <v>2175.9857091699737</v>
      </c>
      <c r="AK21" s="99">
        <f>(AJ20 - IFERROR(INDEX(FePensRurM2!$B$2:$BJ$92,ROW($A21)- 1 - RegraSaída!AK21,COLUMN(AK$1)- 1 - RegraSaída!AK21),0)*PSobreRurM!AK21)*(1-txMortM!AK21*FaPensRurM!AK21) + FePensRurM2!AK21</f>
        <v>2275.2828651298009</v>
      </c>
      <c r="AL21" s="99">
        <f>(AK20 - IFERROR(INDEX(FePensRurM2!$B$2:$BJ$92,ROW($A21)- 1 - RegraSaída!AL21,COLUMN(AL$1)- 1 - RegraSaída!AL21),0)*PSobreRurM!AL21)*(1-txMortM!AL21*FaPensRurM!AL21) + FePensRurM2!AL21</f>
        <v>2372.6998481559281</v>
      </c>
      <c r="AM21" s="99">
        <f>(AL20 - IFERROR(INDEX(FePensRurM2!$B$2:$BJ$92,ROW($A21)- 1 - RegraSaída!AM21,COLUMN(AM$1)- 1 - RegraSaída!AM21),0)*PSobreRurM!AM21)*(1-txMortM!AM21*FaPensRurM!AM21) + FePensRurM2!AM21</f>
        <v>2451.7082506497977</v>
      </c>
      <c r="AN21" s="99">
        <f>(AM20 - IFERROR(INDEX(FePensRurM2!$B$2:$BJ$92,ROW($A21)- 1 - RegraSaída!AN21,COLUMN(AN$1)- 1 - RegraSaída!AN21),0)*PSobreRurM!AN21)*(1-txMortM!AN21*FaPensRurM!AN21) + FePensRurM2!AN21</f>
        <v>2377.5205636250544</v>
      </c>
      <c r="AO21" s="99">
        <f>(AN20 - IFERROR(INDEX(FePensRurM2!$B$2:$BJ$92,ROW($A21)- 1 - RegraSaída!AO21,COLUMN(AO$1)- 1 - RegraSaída!AO21),0)*PSobreRurM!AO21)*(1-txMortM!AO21*FaPensRurM!AO21) + FePensRurM2!AO21</f>
        <v>2312.317722170209</v>
      </c>
      <c r="AP21" s="99">
        <f>(AO20 - IFERROR(INDEX(FePensRurM2!$B$2:$BJ$92,ROW($A21)- 1 - RegraSaída!AP21,COLUMN(AP$1)- 1 - RegraSaída!AP21),0)*PSobreRurM!AP21)*(1-txMortM!AP21*FaPensRurM!AP21) + FePensRurM2!AP21</f>
        <v>2253.7339821716032</v>
      </c>
      <c r="AQ21" s="99">
        <f>(AP20 - IFERROR(INDEX(FePensRurM2!$B$2:$BJ$92,ROW($A21)- 1 - RegraSaída!AQ21,COLUMN(AQ$1)- 1 - RegraSaída!AQ21),0)*PSobreRurM!AQ21)*(1-txMortM!AQ21*FaPensRurM!AQ21) + FePensRurM2!AQ21</f>
        <v>2192.6438797921569</v>
      </c>
      <c r="AR21" s="99">
        <f>(AQ20 - IFERROR(INDEX(FePensRurM2!$B$2:$BJ$92,ROW($A21)- 1 - RegraSaída!AR21,COLUMN(AR$1)- 1 - RegraSaída!AR21),0)*PSobreRurM!AR21)*(1-txMortM!AR21*FaPensRurM!AR21) + FePensRurM2!AR21</f>
        <v>2143.1353744863377</v>
      </c>
      <c r="AS21" s="99">
        <f>(AR20 - IFERROR(INDEX(FePensRurM2!$B$2:$BJ$92,ROW($A21)- 1 - RegraSaída!AS21,COLUMN(AS$1)- 1 - RegraSaída!AS21),0)*PSobreRurM!AS21)*(1-txMortM!AS21*FaPensRurM!AS21) + FePensRurM2!AS21</f>
        <v>2090.8457443933844</v>
      </c>
      <c r="AT21" s="99">
        <f>(AS20 - IFERROR(INDEX(FePensRurM2!$B$2:$BJ$92,ROW($A21)- 1 - RegraSaída!AT21,COLUMN(AT$1)- 1 - RegraSaída!AT21),0)*PSobreRurM!AT21)*(1-txMortM!AT21*FaPensRurM!AT21) + FePensRurM2!AT21</f>
        <v>2043.5687553250418</v>
      </c>
      <c r="AU21" s="99">
        <f>(AT20 - IFERROR(INDEX(FePensRurM2!$B$2:$BJ$92,ROW($A21)- 1 - RegraSaída!AU21,COLUMN(AU$1)- 1 - RegraSaída!AU21),0)*PSobreRurM!AU21)*(1-txMortM!AU21*FaPensRurM!AU21) + FePensRurM2!AU21</f>
        <v>1992.7819789885455</v>
      </c>
      <c r="AV21" s="99">
        <f>(AU20 - IFERROR(INDEX(FePensRurM2!$B$2:$BJ$92,ROW($A21)- 1 - RegraSaída!AV21,COLUMN(AV$1)- 1 - RegraSaída!AV21),0)*PSobreRurM!AV21)*(1-txMortM!AV21*FaPensRurM!AV21) + FePensRurM2!AV21</f>
        <v>1942.5034800933954</v>
      </c>
      <c r="AW21" s="99">
        <f>(AV20 - IFERROR(INDEX(FePensRurM2!$B$2:$BJ$92,ROW($A21)- 1 - RegraSaída!AW21,COLUMN(AW$1)- 1 - RegraSaída!AW21),0)*PSobreRurM!AW21)*(1-txMortM!AW21*FaPensRurM!AW21) + FePensRurM2!AW21</f>
        <v>1890.937829027843</v>
      </c>
      <c r="AX21" s="99">
        <f>(AW20 - IFERROR(INDEX(FePensRurM2!$B$2:$BJ$92,ROW($A21)- 1 - RegraSaída!AX21,COLUMN(AX$1)- 1 - RegraSaída!AX21),0)*PSobreRurM!AX21)*(1-txMortM!AX21*FaPensRurM!AX21) + FePensRurM2!AX21</f>
        <v>1842.4399059565917</v>
      </c>
      <c r="AY21" s="99">
        <f>(AX20 - IFERROR(INDEX(FePensRurM2!$B$2:$BJ$92,ROW($A21)- 1 - RegraSaída!AY21,COLUMN(AY$1)- 1 - RegraSaída!AY21),0)*PSobreRurM!AY21)*(1-txMortM!AY21*FaPensRurM!AY21) + FePensRurM2!AY21</f>
        <v>1769.7168592791011</v>
      </c>
      <c r="AZ21" s="99">
        <f>(AY20 - IFERROR(INDEX(FePensRurM2!$B$2:$BJ$92,ROW($A21)- 1 - RegraSaída!AZ21,COLUMN(AZ$1)- 1 - RegraSaída!AZ21),0)*PSobreRurM!AZ21)*(1-txMortM!AZ21*FaPensRurM!AZ21) + FePensRurM2!AZ21</f>
        <v>1723.2056176147598</v>
      </c>
      <c r="BA21" s="99">
        <f>(AZ20 - IFERROR(INDEX(FePensRurM2!$B$2:$BJ$92,ROW($A21)- 1 - RegraSaída!BA21,COLUMN(BA$1)- 1 - RegraSaída!BA21),0)*PSobreRurM!BA21)*(1-txMortM!BA21*FaPensRurM!BA21) + FePensRurM2!BA21</f>
        <v>1690.2495570347257</v>
      </c>
      <c r="BB21" s="99">
        <f>(BA20 - IFERROR(INDEX(FePensRurM2!$B$2:$BJ$92,ROW($A21)- 1 - RegraSaída!BB21,COLUMN(BB$1)- 1 - RegraSaída!BB21),0)*PSobreRurM!BB21)*(1-txMortM!BB21*FaPensRurM!BB21) + FePensRurM2!BB21</f>
        <v>1656.1125402607202</v>
      </c>
      <c r="BC21" s="99">
        <f>(BB20 - IFERROR(INDEX(FePensRurM2!$B$2:$BJ$92,ROW($A21)- 1 - RegraSaída!BC21,COLUMN(BC$1)- 1 - RegraSaída!BC21),0)*PSobreRurM!BC21)*(1-txMortM!BC21*FaPensRurM!BC21) + FePensRurM2!BC21</f>
        <v>1615.7140168460305</v>
      </c>
      <c r="BD21" s="99">
        <f>(BC20 - IFERROR(INDEX(FePensRurM2!$B$2:$BJ$92,ROW($A21)- 1 - RegraSaída!BD21,COLUMN(BD$1)- 1 - RegraSaída!BD21),0)*PSobreRurM!BD21)*(1-txMortM!BD21*FaPensRurM!BD21) + FePensRurM2!BD21</f>
        <v>1577.2796539322842</v>
      </c>
      <c r="BE21" s="99">
        <f>(BD20 - IFERROR(INDEX(FePensRurM2!$B$2:$BJ$92,ROW($A21)- 1 - RegraSaída!BE21,COLUMN(BE$1)- 1 - RegraSaída!BE21),0)*PSobreRurM!BE21)*(1-txMortM!BE21*FaPensRurM!BE21) + FePensRurM2!BE21</f>
        <v>1543.9401759556069</v>
      </c>
      <c r="BF21" s="99">
        <f>(BE20 - IFERROR(INDEX(FePensRurM2!$B$2:$BJ$92,ROW($A21)- 1 - RegraSaída!BF21,COLUMN(BF$1)- 1 - RegraSaída!BF21),0)*PSobreRurM!BF21)*(1-txMortM!BF21*FaPensRurM!BF21) + FePensRurM2!BF21</f>
        <v>1510.6707785044828</v>
      </c>
      <c r="BG21" s="99">
        <f>(BF20 - IFERROR(INDEX(FePensRurM2!$B$2:$BJ$92,ROW($A21)- 1 - RegraSaída!BG21,COLUMN(BG$1)- 1 - RegraSaída!BG21),0)*PSobreRurM!BG21)*(1-txMortM!BG21*FaPensRurM!BG21) + FePensRurM2!BG21</f>
        <v>1477.4964501941868</v>
      </c>
      <c r="BH21" s="99">
        <f>(BG20 - IFERROR(INDEX(FePensRurM2!$B$2:$BJ$92,ROW($A21)- 1 - RegraSaída!BH21,COLUMN(BH$1)- 1 - RegraSaída!BH21),0)*PSobreRurM!BH21)*(1-txMortM!BH21*FaPensRurM!BH21) + FePensRurM2!BH21</f>
        <v>1446.4051159587511</v>
      </c>
      <c r="BI21" s="99">
        <f>(BH20 - IFERROR(INDEX(FePensRurM2!$B$2:$BJ$92,ROW($A21)- 1 - RegraSaída!BI21,COLUMN(BI$1)- 1 - RegraSaída!BI21),0)*PSobreRurM!BI21)*(1-txMortM!BI21*FaPensRurM!BI21) + FePensRurM2!BI21</f>
        <v>1414.2422764659527</v>
      </c>
      <c r="BJ21" s="99">
        <f>(BI20 - IFERROR(INDEX(FePensRurM2!$B$2:$BJ$92,ROW($A21)- 1 - RegraSaída!BJ21,COLUMN(BJ$1)- 1 - RegraSaída!BJ21),0)*PSobreRurM!BJ21)*(1-txMortM!BJ21*FaPensRurM!BJ21) + FePensRurM2!BJ21</f>
        <v>1373.7318868510665</v>
      </c>
    </row>
    <row r="22" spans="1:62" x14ac:dyDescent="0.3">
      <c r="A22" s="94">
        <v>20</v>
      </c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6"/>
      <c r="Q22" s="99"/>
      <c r="R22" s="99"/>
      <c r="S22" s="99"/>
      <c r="T22" s="99">
        <f>(S21 - IFERROR(INDEX(FePensRurM2!$B$2:$BJ$92,ROW($A22)- 1 - RegraSaída!T22,COLUMN(T$1)- 1 - RegraSaída!T22),0)*PSobreRurM!T22)*(1-txMortM!T22*FaPensRurM!T22) + FePensRurM2!T22</f>
        <v>164.24934103121302</v>
      </c>
      <c r="U22" s="99">
        <f>(T21 - IFERROR(INDEX(FePensRurM2!$B$2:$BJ$92,ROW($A22)- 1 - RegraSaída!U22,COLUMN(U$1)- 1 - RegraSaída!U22),0)*PSobreRurM!U22)*(1-txMortM!U22*FaPensRurM!U22) + FePensRurM2!U22</f>
        <v>366.79448619313985</v>
      </c>
      <c r="V22" s="99">
        <f>(U21 - IFERROR(INDEX(FePensRurM2!$B$2:$BJ$92,ROW($A22)- 1 - RegraSaída!V22,COLUMN(V$1)- 1 - RegraSaída!V22),0)*PSobreRurM!V22)*(1-txMortM!V22*FaPensRurM!V22) + FePensRurM2!V22</f>
        <v>561.0481498723351</v>
      </c>
      <c r="W22" s="99">
        <f>(V21 - IFERROR(INDEX(FePensRurM2!$B$2:$BJ$92,ROW($A22)- 1 - RegraSaída!W22,COLUMN(W$1)- 1 - RegraSaída!W22),0)*PSobreRurM!W22)*(1-txMortM!W22*FaPensRurM!W22) + FePensRurM2!W22</f>
        <v>780.07929748621871</v>
      </c>
      <c r="X22" s="99">
        <f>(W21 - IFERROR(INDEX(FePensRurM2!$B$2:$BJ$92,ROW($A22)- 1 - RegraSaída!X22,COLUMN(X$1)- 1 - RegraSaída!X22),0)*PSobreRurM!X22)*(1-txMortM!X22*FaPensRurM!X22) + FePensRurM2!X22</f>
        <v>968.17036823335775</v>
      </c>
      <c r="Y22" s="99">
        <f>(X21 - IFERROR(INDEX(FePensRurM2!$B$2:$BJ$92,ROW($A22)- 1 - RegraSaída!Y22,COLUMN(Y$1)- 1 - RegraSaída!Y22),0)*PSobreRurM!Y22)*(1-txMortM!Y22*FaPensRurM!Y22) + FePensRurM2!Y22</f>
        <v>1133.5349241268809</v>
      </c>
      <c r="Z22" s="99">
        <f>(Y21 - IFERROR(INDEX(FePensRurM2!$B$2:$BJ$92,ROW($A22)- 1 - RegraSaída!Z22,COLUMN(Z$1)- 1 - RegraSaída!Z22),0)*PSobreRurM!Z22)*(1-txMortM!Z22*FaPensRurM!Z22) + FePensRurM2!Z22</f>
        <v>1275.5635468127132</v>
      </c>
      <c r="AA22" s="99">
        <f>(Z21 - IFERROR(INDEX(FePensRurM2!$B$2:$BJ$92,ROW($A22)- 1 - RegraSaída!AA22,COLUMN(AA$1)- 1 - RegraSaída!AA22),0)*PSobreRurM!AA22)*(1-txMortM!AA22*FaPensRurM!AA22) + FePensRurM2!AA22</f>
        <v>1411.6800394173522</v>
      </c>
      <c r="AB22" s="99">
        <f>(AA21 - IFERROR(INDEX(FePensRurM2!$B$2:$BJ$92,ROW($A22)- 1 - RegraSaída!AB22,COLUMN(AB$1)- 1 - RegraSaída!AB22),0)*PSobreRurM!AB22)*(1-txMortM!AB22*FaPensRurM!AB22) + FePensRurM2!AB22</f>
        <v>1521.7152779475</v>
      </c>
      <c r="AC22" s="99">
        <f>(AB21 - IFERROR(INDEX(FePensRurM2!$B$2:$BJ$92,ROW($A22)- 1 - RegraSaída!AC22,COLUMN(AC$1)- 1 - RegraSaída!AC22),0)*PSobreRurM!AC22)*(1-txMortM!AC22*FaPensRurM!AC22) + FePensRurM2!AC22</f>
        <v>1624.7898448135775</v>
      </c>
      <c r="AD22" s="99">
        <f>(AC21 - IFERROR(INDEX(FePensRurM2!$B$2:$BJ$92,ROW($A22)- 1 - RegraSaída!AD22,COLUMN(AD$1)- 1 - RegraSaída!AD22),0)*PSobreRurM!AD22)*(1-txMortM!AD22*FaPensRurM!AD22) + FePensRurM2!AD22</f>
        <v>1741.4355601823106</v>
      </c>
      <c r="AE22" s="99">
        <f>(AD21 - IFERROR(INDEX(FePensRurM2!$B$2:$BJ$92,ROW($A22)- 1 - RegraSaída!AE22,COLUMN(AE$1)- 1 - RegraSaída!AE22),0)*PSobreRurM!AE22)*(1-txMortM!AE22*FaPensRurM!AE22) + FePensRurM2!AE22</f>
        <v>1827.1197464553261</v>
      </c>
      <c r="AF22" s="99">
        <f>(AE21 - IFERROR(INDEX(FePensRurM2!$B$2:$BJ$92,ROW($A22)- 1 - RegraSaída!AF22,COLUMN(AF$1)- 1 - RegraSaída!AF22),0)*PSobreRurM!AF22)*(1-txMortM!AF22*FaPensRurM!AF22) + FePensRurM2!AF22</f>
        <v>1918.2547143913412</v>
      </c>
      <c r="AG22" s="99">
        <f>(AF21 - IFERROR(INDEX(FePensRurM2!$B$2:$BJ$92,ROW($A22)- 1 - RegraSaída!AG22,COLUMN(AG$1)- 1 - RegraSaída!AG22),0)*PSobreRurM!AG22)*(1-txMortM!AG22*FaPensRurM!AG22) + FePensRurM2!AG22</f>
        <v>1984.9899669488852</v>
      </c>
      <c r="AH22" s="99">
        <f>(AG21 - IFERROR(INDEX(FePensRurM2!$B$2:$BJ$92,ROW($A22)- 1 - RegraSaída!AH22,COLUMN(AH$1)- 1 - RegraSaída!AH22),0)*PSobreRurM!AH22)*(1-txMortM!AH22*FaPensRurM!AH22) + FePensRurM2!AH22</f>
        <v>2052.1599992845645</v>
      </c>
      <c r="AI22" s="99">
        <f>(AH21 - IFERROR(INDEX(FePensRurM2!$B$2:$BJ$92,ROW($A22)- 1 - RegraSaída!AI22,COLUMN(AI$1)- 1 - RegraSaída!AI22),0)*PSobreRurM!AI22)*(1-txMortM!AI22*FaPensRurM!AI22) + FePensRurM2!AI22</f>
        <v>2107.4224222322582</v>
      </c>
      <c r="AJ22" s="99">
        <f>(AI21 - IFERROR(INDEX(FePensRurM2!$B$2:$BJ$92,ROW($A22)- 1 - RegraSaída!AJ22,COLUMN(AJ$1)- 1 - RegraSaída!AJ22),0)*PSobreRurM!AJ22)*(1-txMortM!AJ22*FaPensRurM!AJ22) + FePensRurM2!AJ22</f>
        <v>2185.7069227883799</v>
      </c>
      <c r="AK22" s="99">
        <f>(AJ21 - IFERROR(INDEX(FePensRurM2!$B$2:$BJ$92,ROW($A22)- 1 - RegraSaída!AK22,COLUMN(AK$1)- 1 - RegraSaída!AK22),0)*PSobreRurM!AK22)*(1-txMortM!AK22*FaPensRurM!AK22) + FePensRurM2!AK22</f>
        <v>2273.6186085387976</v>
      </c>
      <c r="AL22" s="99">
        <f>(AK21 - IFERROR(INDEX(FePensRurM2!$B$2:$BJ$92,ROW($A22)- 1 - RegraSaída!AL22,COLUMN(AL$1)- 1 - RegraSaída!AL22),0)*PSobreRurM!AL22)*(1-txMortM!AL22*FaPensRurM!AL22) + FePensRurM2!AL22</f>
        <v>2369.8372796075396</v>
      </c>
      <c r="AM22" s="99">
        <f>(AL21 - IFERROR(INDEX(FePensRurM2!$B$2:$BJ$92,ROW($A22)- 1 - RegraSaída!AM22,COLUMN(AM$1)- 1 - RegraSaída!AM22),0)*PSobreRurM!AM22)*(1-txMortM!AM22*FaPensRurM!AM22) + FePensRurM2!AM22</f>
        <v>2464.5108163434861</v>
      </c>
      <c r="AN22" s="99">
        <f>(AM21 - IFERROR(INDEX(FePensRurM2!$B$2:$BJ$92,ROW($A22)- 1 - RegraSaída!AN22,COLUMN(AN$1)- 1 - RegraSaída!AN22),0)*PSobreRurM!AN22)*(1-txMortM!AN22*FaPensRurM!AN22) + FePensRurM2!AN22</f>
        <v>2540.679067039282</v>
      </c>
      <c r="AO22" s="99">
        <f>(AN21 - IFERROR(INDEX(FePensRurM2!$B$2:$BJ$92,ROW($A22)- 1 - RegraSaída!AO22,COLUMN(AO$1)- 1 - RegraSaída!AO22),0)*PSobreRurM!AO22)*(1-txMortM!AO22*FaPensRurM!AO22) + FePensRurM2!AO22</f>
        <v>2464.4301681873794</v>
      </c>
      <c r="AP22" s="99">
        <f>(AO21 - IFERROR(INDEX(FePensRurM2!$B$2:$BJ$92,ROW($A22)- 1 - RegraSaída!AP22,COLUMN(AP$1)- 1 - RegraSaída!AP22),0)*PSobreRurM!AP22)*(1-txMortM!AP22*FaPensRurM!AP22) + FePensRurM2!AP22</f>
        <v>2396.8419138769664</v>
      </c>
      <c r="AQ22" s="99">
        <f>(AP21 - IFERROR(INDEX(FePensRurM2!$B$2:$BJ$92,ROW($A22)- 1 - RegraSaída!AQ22,COLUMN(AQ$1)- 1 - RegraSaída!AQ22),0)*PSobreRurM!AQ22)*(1-txMortM!AQ22*FaPensRurM!AQ22) + FePensRurM2!AQ22</f>
        <v>2336.4159069700618</v>
      </c>
      <c r="AR22" s="99">
        <f>(AQ21 - IFERROR(INDEX(FePensRurM2!$B$2:$BJ$92,ROW($A22)- 1 - RegraSaída!AR22,COLUMN(AR$1)- 1 - RegraSaída!AR22),0)*PSobreRurM!AR22)*(1-txMortM!AR22*FaPensRurM!AR22) + FePensRurM2!AR22</f>
        <v>2273.345648493595</v>
      </c>
      <c r="AS22" s="99">
        <f>(AR21 - IFERROR(INDEX(FePensRurM2!$B$2:$BJ$92,ROW($A22)- 1 - RegraSaída!AS22,COLUMN(AS$1)- 1 - RegraSaída!AS22),0)*PSobreRurM!AS22)*(1-txMortM!AS22*FaPensRurM!AS22) + FePensRurM2!AS22</f>
        <v>2222.007007860233</v>
      </c>
      <c r="AT22" s="99">
        <f>(AS21 - IFERROR(INDEX(FePensRurM2!$B$2:$BJ$92,ROW($A22)- 1 - RegraSaída!AT22,COLUMN(AT$1)- 1 - RegraSaída!AT22),0)*PSobreRurM!AT22)*(1-txMortM!AT22*FaPensRurM!AT22) + FePensRurM2!AT22</f>
        <v>2167.8063871353093</v>
      </c>
      <c r="AU22" s="99">
        <f>(AT21 - IFERROR(INDEX(FePensRurM2!$B$2:$BJ$92,ROW($A22)- 1 - RegraSaída!AU22,COLUMN(AU$1)- 1 - RegraSaída!AU22),0)*PSobreRurM!AU22)*(1-txMortM!AU22*FaPensRurM!AU22) + FePensRurM2!AU22</f>
        <v>2118.9201878841095</v>
      </c>
      <c r="AV22" s="99">
        <f>(AU21 - IFERROR(INDEX(FePensRurM2!$B$2:$BJ$92,ROW($A22)- 1 - RegraSaída!AV22,COLUMN(AV$1)- 1 - RegraSaída!AV22),0)*PSobreRurM!AV22)*(1-txMortM!AV22*FaPensRurM!AV22) + FePensRurM2!AV22</f>
        <v>2066.6661160232602</v>
      </c>
      <c r="AW22" s="99">
        <f>(AV21 - IFERROR(INDEX(FePensRurM2!$B$2:$BJ$92,ROW($A22)- 1 - RegraSaída!AW22,COLUMN(AW$1)- 1 - RegraSaída!AW22),0)*PSobreRurM!AW22)*(1-txMortM!AW22*FaPensRurM!AW22) + FePensRurM2!AW22</f>
        <v>2014.710715136019</v>
      </c>
      <c r="AX22" s="99">
        <f>(AW21 - IFERROR(INDEX(FePensRurM2!$B$2:$BJ$92,ROW($A22)- 1 - RegraSaída!AX22,COLUMN(AX$1)- 1 - RegraSaída!AX22),0)*PSobreRurM!AX22)*(1-txMortM!AX22*FaPensRurM!AX22) + FePensRurM2!AX22</f>
        <v>1961.679155036426</v>
      </c>
      <c r="AY22" s="99">
        <f>(AX21 - IFERROR(INDEX(FePensRurM2!$B$2:$BJ$92,ROW($A22)- 1 - RegraSaída!AY22,COLUMN(AY$1)- 1 - RegraSaída!AY22),0)*PSobreRurM!AY22)*(1-txMortM!AY22*FaPensRurM!AY22) + FePensRurM2!AY22</f>
        <v>1911.7906924699425</v>
      </c>
      <c r="AZ22" s="99">
        <f>(AY21 - IFERROR(INDEX(FePensRurM2!$B$2:$BJ$92,ROW($A22)- 1 - RegraSaída!AZ22,COLUMN(AZ$1)- 1 - RegraSaída!AZ22),0)*PSobreRurM!AZ22)*(1-txMortM!AZ22*FaPensRurM!AZ22) + FePensRurM2!AZ22</f>
        <v>1837.6696784772037</v>
      </c>
      <c r="BA22" s="99">
        <f>(AZ21 - IFERROR(INDEX(FePensRurM2!$B$2:$BJ$92,ROW($A22)- 1 - RegraSaída!BA22,COLUMN(BA$1)- 1 - RegraSaída!BA22),0)*PSobreRurM!BA22)*(1-txMortM!BA22*FaPensRurM!BA22) + FePensRurM2!BA22</f>
        <v>1790.1285805915211</v>
      </c>
      <c r="BB22" s="99">
        <f>(BA21 - IFERROR(INDEX(FePensRurM2!$B$2:$BJ$92,ROW($A22)- 1 - RegraSaída!BB22,COLUMN(BB$1)- 1 - RegraSaída!BB22),0)*PSobreRurM!BB22)*(1-txMortM!BB22*FaPensRurM!BB22) + FePensRurM2!BB22</f>
        <v>1756.0122458573953</v>
      </c>
      <c r="BC22" s="99">
        <f>(BB21 - IFERROR(INDEX(FePensRurM2!$B$2:$BJ$92,ROW($A22)- 1 - RegraSaída!BC22,COLUMN(BC$1)- 1 - RegraSaída!BC22),0)*PSobreRurM!BC22)*(1-txMortM!BC22*FaPensRurM!BC22) + FePensRurM2!BC22</f>
        <v>1720.5744557659623</v>
      </c>
      <c r="BD22" s="99">
        <f>(BC21 - IFERROR(INDEX(FePensRurM2!$B$2:$BJ$92,ROW($A22)- 1 - RegraSaída!BD22,COLUMN(BD$1)- 1 - RegraSaída!BD22),0)*PSobreRurM!BD22)*(1-txMortM!BD22*FaPensRurM!BD22) + FePensRurM2!BD22</f>
        <v>1679.1859091471429</v>
      </c>
      <c r="BE22" s="99">
        <f>(BD21 - IFERROR(INDEX(FePensRurM2!$B$2:$BJ$92,ROW($A22)- 1 - RegraSaída!BE22,COLUMN(BE$1)- 1 - RegraSaída!BE22),0)*PSobreRurM!BE22)*(1-txMortM!BE22*FaPensRurM!BE22) + FePensRurM2!BE22</f>
        <v>1639.7423367967672</v>
      </c>
      <c r="BF22" s="99">
        <f>(BE21 - IFERROR(INDEX(FePensRurM2!$B$2:$BJ$92,ROW($A22)- 1 - RegraSaída!BF22,COLUMN(BF$1)- 1 - RegraSaída!BF22),0)*PSobreRurM!BF22)*(1-txMortM!BF22*FaPensRurM!BF22) + FePensRurM2!BF22</f>
        <v>1605.3037533653342</v>
      </c>
      <c r="BG22" s="99">
        <f>(BF21 - IFERROR(INDEX(FePensRurM2!$B$2:$BJ$92,ROW($A22)- 1 - RegraSaída!BG22,COLUMN(BG$1)- 1 - RegraSaída!BG22),0)*PSobreRurM!BG22)*(1-txMortM!BG22*FaPensRurM!BG22) + FePensRurM2!BG22</f>
        <v>1571.0519282265848</v>
      </c>
      <c r="BH22" s="99">
        <f>(BG21 - IFERROR(INDEX(FePensRurM2!$B$2:$BJ$92,ROW($A22)- 1 - RegraSaída!BH22,COLUMN(BH$1)- 1 - RegraSaída!BH22),0)*PSobreRurM!BH22)*(1-txMortM!BH22*FaPensRurM!BH22) + FePensRurM2!BH22</f>
        <v>1536.7528259638275</v>
      </c>
      <c r="BI22" s="99">
        <f>(BH21 - IFERROR(INDEX(FePensRurM2!$B$2:$BJ$92,ROW($A22)- 1 - RegraSaída!BI22,COLUMN(BI$1)- 1 - RegraSaída!BI22),0)*PSobreRurM!BI22)*(1-txMortM!BI22*FaPensRurM!BI22) + FePensRurM2!BI22</f>
        <v>1504.5581133793096</v>
      </c>
      <c r="BJ22" s="99">
        <f>(BI21 - IFERROR(INDEX(FePensRurM2!$B$2:$BJ$92,ROW($A22)- 1 - RegraSaída!BJ22,COLUMN(BJ$1)- 1 - RegraSaída!BJ22),0)*PSobreRurM!BJ22)*(1-txMortM!BJ22*FaPensRurM!BJ22) + FePensRurM2!BJ22</f>
        <v>1465.8254752709563</v>
      </c>
    </row>
    <row r="23" spans="1:62" x14ac:dyDescent="0.3">
      <c r="A23" s="94">
        <v>21</v>
      </c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/>
      <c r="M23" s="95"/>
      <c r="N23" s="95"/>
      <c r="O23" s="95"/>
      <c r="P23" s="96"/>
      <c r="Q23" s="99"/>
      <c r="R23" s="99"/>
      <c r="S23" s="99"/>
      <c r="T23" s="99">
        <f>(S22 - IFERROR(INDEX(FePensRurM2!$B$2:$BJ$92,ROW($A23)- 1 - RegraSaída!T23,COLUMN(T$1)- 1 - RegraSaída!T23),0)*PSobreRurM!T23)*(1-txMortM!T23*FaPensRurM!T23) + FePensRurM2!T23</f>
        <v>137.19267448851306</v>
      </c>
      <c r="U23" s="99">
        <f>(T22 - IFERROR(INDEX(FePensRurM2!$B$2:$BJ$92,ROW($A23)- 1 - RegraSaída!U23,COLUMN(U$1)- 1 - RegraSaída!U23),0)*PSobreRurM!U23)*(1-txMortM!U23*FaPensRurM!U23) + FePensRurM2!U23</f>
        <v>134.00214717482672</v>
      </c>
      <c r="V23" s="99">
        <f>(U22 - IFERROR(INDEX(FePensRurM2!$B$2:$BJ$92,ROW($A23)- 1 - RegraSaída!V23,COLUMN(V$1)- 1 - RegraSaída!V23),0)*PSobreRurM!V23)*(1-txMortM!V23*FaPensRurM!V23) + FePensRurM2!V23</f>
        <v>131.49908154751478</v>
      </c>
      <c r="W23" s="99">
        <f>(V22 - IFERROR(INDEX(FePensRurM2!$B$2:$BJ$92,ROW($A23)- 1 - RegraSaída!W23,COLUMN(W$1)- 1 - RegraSaída!W23),0)*PSobreRurM!W23)*(1-txMortM!W23*FaPensRurM!W23) + FePensRurM2!W23</f>
        <v>129.93025872476292</v>
      </c>
      <c r="X23" s="99">
        <f>(W22 - IFERROR(INDEX(FePensRurM2!$B$2:$BJ$92,ROW($A23)- 1 - RegraSaída!X23,COLUMN(X$1)- 1 - RegraSaída!X23),0)*PSobreRurM!X23)*(1-txMortM!X23*FaPensRurM!X23) + FePensRurM2!X23</f>
        <v>127.81499199745704</v>
      </c>
      <c r="Y23" s="99">
        <f>(X22 - IFERROR(INDEX(FePensRurM2!$B$2:$BJ$92,ROW($A23)- 1 - RegraSaída!Y23,COLUMN(Y$1)- 1 - RegraSaída!Y23),0)*PSobreRurM!Y23)*(1-txMortM!Y23*FaPensRurM!Y23) + FePensRurM2!Y23</f>
        <v>125.47057137469305</v>
      </c>
      <c r="Z23" s="99">
        <f>(Y22 - IFERROR(INDEX(FePensRurM2!$B$2:$BJ$92,ROW($A23)- 1 - RegraSaída!Z23,COLUMN(Z$1)- 1 - RegraSaída!Z23),0)*PSobreRurM!Z23)*(1-txMortM!Z23*FaPensRurM!Z23) + FePensRurM2!Z23</f>
        <v>123.17903242011178</v>
      </c>
      <c r="AA23" s="99">
        <f>(Z22 - IFERROR(INDEX(FePensRurM2!$B$2:$BJ$92,ROW($A23)- 1 - RegraSaída!AA23,COLUMN(AA$1)- 1 - RegraSaída!AA23),0)*PSobreRurM!AA23)*(1-txMortM!AA23*FaPensRurM!AA23) + FePensRurM2!AA23</f>
        <v>120.5525762337069</v>
      </c>
      <c r="AB23" s="99">
        <f>(AA22 - IFERROR(INDEX(FePensRurM2!$B$2:$BJ$92,ROW($A23)- 1 - RegraSaída!AB23,COLUMN(AB$1)- 1 - RegraSaída!AB23),0)*PSobreRurM!AB23)*(1-txMortM!AB23*FaPensRurM!AB23) + FePensRurM2!AB23</f>
        <v>119.88274177006004</v>
      </c>
      <c r="AC23" s="99">
        <f>(AB22 - IFERROR(INDEX(FePensRurM2!$B$2:$BJ$92,ROW($A23)- 1 - RegraSaída!AC23,COLUMN(AC$1)- 1 - RegraSaída!AC23),0)*PSobreRurM!AC23)*(1-txMortM!AC23*FaPensRurM!AC23) + FePensRurM2!AC23</f>
        <v>116.60407834273595</v>
      </c>
      <c r="AD23" s="99">
        <f>(AC22 - IFERROR(INDEX(FePensRurM2!$B$2:$BJ$92,ROW($A23)- 1 - RegraSaída!AD23,COLUMN(AD$1)- 1 - RegraSaída!AD23),0)*PSobreRurM!AD23)*(1-txMortM!AD23*FaPensRurM!AD23) + FePensRurM2!AD23</f>
        <v>113.39592380632206</v>
      </c>
      <c r="AE23" s="99">
        <f>(AD22 - IFERROR(INDEX(FePensRurM2!$B$2:$BJ$92,ROW($A23)- 1 - RegraSaída!AE23,COLUMN(AE$1)- 1 - RegraSaída!AE23),0)*PSobreRurM!AE23)*(1-txMortM!AE23*FaPensRurM!AE23) + FePensRurM2!AE23</f>
        <v>110.20539649263569</v>
      </c>
      <c r="AF23" s="99">
        <f>(AE22 - IFERROR(INDEX(FePensRurM2!$B$2:$BJ$92,ROW($A23)- 1 - RegraSaída!AF23,COLUMN(AF$1)- 1 - RegraSaída!AF23),0)*PSobreRurM!AF23)*(1-txMortM!AF23*FaPensRurM!AF23) + FePensRurM2!AF23</f>
        <v>107.6847036425962</v>
      </c>
      <c r="AG23" s="99">
        <f>(AF22 - IFERROR(INDEX(FePensRurM2!$B$2:$BJ$92,ROW($A23)- 1 - RegraSaída!AG23,COLUMN(AG$1)- 1 - RegraSaída!AG23),0)*PSobreRurM!AG23)*(1-txMortM!AG23*FaPensRurM!AG23) + FePensRurM2!AG23</f>
        <v>105.11112912437406</v>
      </c>
      <c r="AH23" s="99">
        <f>(AG22 - IFERROR(INDEX(FePensRurM2!$B$2:$BJ$92,ROW($A23)- 1 - RegraSaída!AH23,COLUMN(AH$1)- 1 - RegraSaída!AH23),0)*PSobreRurM!AH23)*(1-txMortM!AH23*FaPensRurM!AH23) + FePensRurM2!AH23</f>
        <v>101.83246569704997</v>
      </c>
      <c r="AI23" s="99">
        <f>(AH22 - IFERROR(INDEX(FePensRurM2!$B$2:$BJ$92,ROW($A23)- 1 - RegraSaída!AI23,COLUMN(AI$1)- 1 - RegraSaída!AI23),0)*PSobreRurM!AI23)*(1-txMortM!AI23*FaPensRurM!AI23) + FePensRurM2!AI23</f>
        <v>98.324648374267753</v>
      </c>
      <c r="AJ23" s="99">
        <f>(AI22 - IFERROR(INDEX(FePensRurM2!$B$2:$BJ$92,ROW($A23)- 1 - RegraSaída!AJ23,COLUMN(AJ$1)- 1 - RegraSaída!AJ23),0)*PSobreRurM!AJ23)*(1-txMortM!AJ23*FaPensRurM!AJ23) + FePensRurM2!AJ23</f>
        <v>95.292766065129342</v>
      </c>
      <c r="AK23" s="99">
        <f>(AJ22 - IFERROR(INDEX(FePensRurM2!$B$2:$BJ$92,ROW($A23)- 1 - RegraSaída!AK23,COLUMN(AK$1)- 1 - RegraSaída!AK23),0)*PSobreRurM!AK23)*(1-txMortM!AK23*FaPensRurM!AK23) + FePensRurM2!AK23</f>
        <v>92.331392646901122</v>
      </c>
      <c r="AL23" s="99">
        <f>(AK22 - IFERROR(INDEX(FePensRurM2!$B$2:$BJ$92,ROW($A23)- 1 - RegraSaída!AL23,COLUMN(AL$1)- 1 - RegraSaída!AL23),0)*PSobreRurM!AL23)*(1-txMortM!AL23*FaPensRurM!AL23) + FePensRurM2!AL23</f>
        <v>89.599173124131028</v>
      </c>
      <c r="AM23" s="99">
        <f>(AL22 - IFERROR(INDEX(FePensRurM2!$B$2:$BJ$92,ROW($A23)- 1 - RegraSaída!AM23,COLUMN(AM$1)- 1 - RegraSaída!AM23),0)*PSobreRurM!AM23)*(1-txMortM!AM23*FaPensRurM!AM23) + FePensRurM2!AM23</f>
        <v>87.096107496819101</v>
      </c>
      <c r="AN23" s="99">
        <f>(AM22 - IFERROR(INDEX(FePensRurM2!$B$2:$BJ$92,ROW($A23)- 1 - RegraSaída!AN23,COLUMN(AN$1)- 1 - RegraSaída!AN23),0)*PSobreRurM!AN23)*(1-txMortM!AN23*FaPensRurM!AN23) + FePensRurM2!AN23</f>
        <v>84.522532978596956</v>
      </c>
      <c r="AO23" s="99">
        <f>(AN22 - IFERROR(INDEX(FePensRurM2!$B$2:$BJ$92,ROW($A23)- 1 - RegraSaída!AO23,COLUMN(AO$1)- 1 - RegraSaída!AO23),0)*PSobreRurM!AO23)*(1-txMortM!AO23*FaPensRurM!AO23) + FePensRurM2!AO23</f>
        <v>82.037094574012571</v>
      </c>
      <c r="AP23" s="99">
        <f>(AO22 - IFERROR(INDEX(FePensRurM2!$B$2:$BJ$92,ROW($A23)- 1 - RegraSaída!AP23,COLUMN(AP$1)- 1 - RegraSaída!AP23),0)*PSobreRurM!AP23)*(1-txMortM!AP23*FaPensRurM!AP23) + FePensRurM2!AP23</f>
        <v>80.009963960344436</v>
      </c>
      <c r="AQ23" s="99">
        <f>(AP22 - IFERROR(INDEX(FePensRurM2!$B$2:$BJ$92,ROW($A23)- 1 - RegraSaída!AQ23,COLUMN(AQ$1)- 1 - RegraSaída!AQ23),0)*PSobreRurM!AQ23)*(1-txMortM!AQ23*FaPensRurM!AQ23) + FePensRurM2!AQ23</f>
        <v>77.806561119400811</v>
      </c>
      <c r="AR23" s="99">
        <f>(AQ22 - IFERROR(INDEX(FePensRurM2!$B$2:$BJ$92,ROW($A23)- 1 - RegraSaída!AR23,COLUMN(AR$1)- 1 - RegraSaída!AR23),0)*PSobreRurM!AR23)*(1-txMortM!AR23*FaPensRurM!AR23) + FePensRurM2!AR23</f>
        <v>75.656039946640107</v>
      </c>
      <c r="AS23" s="99">
        <f>(AR22 - IFERROR(INDEX(FePensRurM2!$B$2:$BJ$92,ROW($A23)- 1 - RegraSaída!AS23,COLUMN(AS$1)- 1 - RegraSaída!AS23),0)*PSobreRurM!AS23)*(1-txMortM!AS23*FaPensRurM!AS23) + FePensRurM2!AS23</f>
        <v>73.805181560247235</v>
      </c>
      <c r="AT23" s="99">
        <f>(AS22 - IFERROR(INDEX(FePensRurM2!$B$2:$BJ$92,ROW($A23)- 1 - RegraSaída!AT23,COLUMN(AT$1)- 1 - RegraSaída!AT23),0)*PSobreRurM!AT23)*(1-txMortM!AT23*FaPensRurM!AT23) + FePensRurM2!AT23</f>
        <v>72.00720484203724</v>
      </c>
      <c r="AU23" s="99">
        <f>(AT22 - IFERROR(INDEX(FePensRurM2!$B$2:$BJ$92,ROW($A23)- 1 - RegraSaída!AU23,COLUMN(AU$1)- 1 - RegraSaída!AU23),0)*PSobreRurM!AU23)*(1-txMortM!AU23*FaPensRurM!AU23) + FePensRurM2!AU23</f>
        <v>70.385500351102749</v>
      </c>
      <c r="AV23" s="99">
        <f>(AU22 - IFERROR(INDEX(FePensRurM2!$B$2:$BJ$92,ROW($A23)- 1 - RegraSaída!AV23,COLUMN(AV$1)- 1 - RegraSaída!AV23),0)*PSobreRurM!AV23)*(1-txMortM!AV23*FaPensRurM!AV23) + FePensRurM2!AV23</f>
        <v>68.88718641926107</v>
      </c>
      <c r="AW23" s="99">
        <f>(AV22 - IFERROR(INDEX(FePensRurM2!$B$2:$BJ$92,ROW($A23)- 1 - RegraSaída!AW23,COLUMN(AW$1)- 1 - RegraSaída!AW23),0)*PSobreRurM!AW23)*(1-txMortM!AW23*FaPensRurM!AW23) + FePensRurM2!AW23</f>
        <v>67.335990819236784</v>
      </c>
      <c r="AX23" s="99">
        <f>(AW22 - IFERROR(INDEX(FePensRurM2!$B$2:$BJ$92,ROW($A23)- 1 - RegraSaída!AX23,COLUMN(AX$1)- 1 - RegraSaída!AX23),0)*PSobreRurM!AX23)*(1-txMortM!AX23*FaPensRurM!AX23) + FePensRurM2!AX23</f>
        <v>65.679031882847184</v>
      </c>
      <c r="AY23" s="99">
        <f>(AX22 - IFERROR(INDEX(FePensRurM2!$B$2:$BJ$92,ROW($A23)- 1 - RegraSaída!AY23,COLUMN(AY$1)- 1 - RegraSaída!AY23),0)*PSobreRurM!AY23)*(1-txMortM!AY23*FaPensRurM!AY23) + FePensRurM2!AY23</f>
        <v>64.145463505550438</v>
      </c>
      <c r="AZ23" s="99">
        <f>(AY22 - IFERROR(INDEX(FePensRurM2!$B$2:$BJ$92,ROW($A23)- 1 - RegraSaída!AZ23,COLUMN(AZ$1)- 1 - RegraSaída!AZ23),0)*PSobreRurM!AZ23)*(1-txMortM!AZ23*FaPensRurM!AZ23) + FePensRurM2!AZ23</f>
        <v>62.893930691894468</v>
      </c>
      <c r="BA23" s="99">
        <f>(AZ22 - IFERROR(INDEX(FePensRurM2!$B$2:$BJ$92,ROW($A23)- 1 - RegraSaída!BA23,COLUMN(BA$1)- 1 - RegraSaída!BA23),0)*PSobreRurM!BA23)*(1-txMortM!BA23*FaPensRurM!BA23) + FePensRurM2!BA23</f>
        <v>61.448498428235446</v>
      </c>
      <c r="BB23" s="99">
        <f>(BA22 - IFERROR(INDEX(FePensRurM2!$B$2:$BJ$92,ROW($A23)- 1 - RegraSaída!BB23,COLUMN(BB$1)- 1 - RegraSaída!BB23),0)*PSobreRurM!BB23)*(1-txMortM!BB23*FaPensRurM!BB23) + FePensRurM2!BB23</f>
        <v>60.355610619127418</v>
      </c>
      <c r="BC23" s="99">
        <f>(BB22 - IFERROR(INDEX(FePensRurM2!$B$2:$BJ$92,ROW($A23)- 1 - RegraSaída!BC23,COLUMN(BC$1)- 1 - RegraSaída!BC23),0)*PSobreRurM!BC23)*(1-txMortM!BC23*FaPensRurM!BC23) + FePensRurM2!BC23</f>
        <v>59.192213919109378</v>
      </c>
      <c r="BD23" s="99">
        <f>(BC22 - IFERROR(INDEX(FePensRurM2!$B$2:$BJ$92,ROW($A23)- 1 - RegraSaída!BD23,COLUMN(BD$1)- 1 - RegraSaída!BD23),0)*PSobreRurM!BD23)*(1-txMortM!BD23*FaPensRurM!BD23) + FePensRurM2!BD23</f>
        <v>57.799663323632828</v>
      </c>
      <c r="BE23" s="99">
        <f>(BD22 - IFERROR(INDEX(FePensRurM2!$B$2:$BJ$92,ROW($A23)- 1 - RegraSaída!BE23,COLUMN(BE$1)- 1 - RegraSaída!BE23),0)*PSobreRurM!BE23)*(1-txMortM!BE23*FaPensRurM!BE23) + FePensRurM2!BE23</f>
        <v>56.812538850890085</v>
      </c>
      <c r="BF23" s="99">
        <f>(BE22 - IFERROR(INDEX(FePensRurM2!$B$2:$BJ$92,ROW($A23)- 1 - RegraSaída!BF23,COLUMN(BF$1)- 1 - RegraSaída!BF23),0)*PSobreRurM!BF23)*(1-txMortM!BF23*FaPensRurM!BF23) + FePensRurM2!BF23</f>
        <v>55.860668823602445</v>
      </c>
      <c r="BG23" s="99">
        <f>(BF22 - IFERROR(INDEX(FePensRurM2!$B$2:$BJ$92,ROW($A23)- 1 - RegraSaída!BG23,COLUMN(BG$1)- 1 - RegraSaída!BG23),0)*PSobreRurM!BG23)*(1-txMortM!BG23*FaPensRurM!BG23) + FePensRurM2!BG23</f>
        <v>55.03218935540766</v>
      </c>
      <c r="BH23" s="99">
        <f>(BG22 - IFERROR(INDEX(FePensRurM2!$B$2:$BJ$92,ROW($A23)- 1 - RegraSaída!BH23,COLUMN(BH$1)- 1 - RegraSaída!BH23),0)*PSobreRurM!BH23)*(1-txMortM!BH23*FaPensRurM!BH23) + FePensRurM2!BH23</f>
        <v>54.186082664485305</v>
      </c>
      <c r="BI23" s="99">
        <f>(BH22 - IFERROR(INDEX(FePensRurM2!$B$2:$BJ$92,ROW($A23)- 1 - RegraSaída!BI23,COLUMN(BI$1)- 1 - RegraSaída!BI23),0)*PSobreRurM!BI23)*(1-txMortM!BI23*FaPensRurM!BI23) + FePensRurM2!BI23</f>
        <v>53.304721528107862</v>
      </c>
      <c r="BJ23" s="99">
        <f>(BI22 - IFERROR(INDEX(FePensRurM2!$B$2:$BJ$92,ROW($A23)- 1 - RegraSaída!BJ23,COLUMN(BJ$1)- 1 - RegraSaída!BJ23),0)*PSobreRurM!BJ23)*(1-txMortM!BJ23*FaPensRurM!BJ23) + FePensRurM2!BJ23</f>
        <v>52.987431519011977</v>
      </c>
    </row>
    <row r="24" spans="1:62" x14ac:dyDescent="0.3">
      <c r="A24" s="94">
        <v>22</v>
      </c>
      <c r="B24" s="95"/>
      <c r="C24" s="95"/>
      <c r="D24" s="95"/>
      <c r="E24" s="95"/>
      <c r="F24" s="95"/>
      <c r="G24" s="95"/>
      <c r="H24" s="95"/>
      <c r="I24" s="95"/>
      <c r="J24" s="95"/>
      <c r="K24" s="95"/>
      <c r="L24" s="95"/>
      <c r="M24" s="95"/>
      <c r="N24" s="95"/>
      <c r="O24" s="95"/>
      <c r="P24" s="96"/>
      <c r="Q24" s="99"/>
      <c r="R24" s="99"/>
      <c r="S24" s="99"/>
      <c r="T24" s="99">
        <f>(S23 - IFERROR(INDEX(FePensRurM2!$B$2:$BJ$92,ROW($A24)- 1 - RegraSaída!T24,COLUMN(T$1)- 1 - RegraSaída!T24),0)*PSobreRurM!T24)*(1-txMortM!T24*FaPensRurM!T24) + FePensRurM2!T24</f>
        <v>132.82487784355465</v>
      </c>
      <c r="U24" s="99">
        <f>(T23 - IFERROR(INDEX(FePensRurM2!$B$2:$BJ$92,ROW($A24)- 1 - RegraSaída!U24,COLUMN(U$1)- 1 - RegraSaída!U24),0)*PSobreRurM!U24)*(1-txMortM!U24*FaPensRurM!U24) + FePensRurM2!U24</f>
        <v>265.78580210457494</v>
      </c>
      <c r="V24" s="99">
        <f>(U23 - IFERROR(INDEX(FePensRurM2!$B$2:$BJ$92,ROW($A24)- 1 - RegraSaída!V24,COLUMN(V$1)- 1 - RegraSaída!V24),0)*PSobreRurM!V24)*(1-txMortM!V24*FaPensRurM!V24) + FePensRurM2!V24</f>
        <v>260.24246391087979</v>
      </c>
      <c r="W24" s="99">
        <f>(V23 - IFERROR(INDEX(FePensRurM2!$B$2:$BJ$92,ROW($A24)- 1 - RegraSaída!W24,COLUMN(W$1)- 1 - RegraSaída!W24),0)*PSobreRurM!W24)*(1-txMortM!W24*FaPensRurM!W24) + FePensRurM2!W24</f>
        <v>256.08242240699803</v>
      </c>
      <c r="X24" s="99">
        <f>(W23 - IFERROR(INDEX(FePensRurM2!$B$2:$BJ$92,ROW($A24)- 1 - RegraSaída!X24,COLUMN(X$1)- 1 - RegraSaída!X24),0)*PSobreRurM!X24)*(1-txMortM!X24*FaPensRurM!X24) + FePensRurM2!X24</f>
        <v>252.52044136044668</v>
      </c>
      <c r="Y24" s="99">
        <f>(X23 - IFERROR(INDEX(FePensRurM2!$B$2:$BJ$92,ROW($A24)- 1 - RegraSaída!Y24,COLUMN(Y$1)- 1 - RegraSaída!Y24),0)*PSobreRurM!Y24)*(1-txMortM!Y24*FaPensRurM!Y24) + FePensRurM2!Y24</f>
        <v>248.08298424733681</v>
      </c>
      <c r="Z24" s="99">
        <f>(Y23 - IFERROR(INDEX(FePensRurM2!$B$2:$BJ$92,ROW($A24)- 1 - RegraSaída!Z24,COLUMN(Z$1)- 1 - RegraSaída!Z24),0)*PSobreRurM!Z24)*(1-txMortM!Z24*FaPensRurM!Z24) + FePensRurM2!Z24</f>
        <v>243.56843194888376</v>
      </c>
      <c r="AA24" s="99">
        <f>(Z23 - IFERROR(INDEX(FePensRurM2!$B$2:$BJ$92,ROW($A24)- 1 - RegraSaída!AA24,COLUMN(AA$1)- 1 - RegraSaída!AA24),0)*PSobreRurM!AA24)*(1-txMortM!AA24*FaPensRurM!AA24) + FePensRurM2!AA24</f>
        <v>239.19831383401407</v>
      </c>
      <c r="AB24" s="99">
        <f>(AA23 - IFERROR(INDEX(FePensRurM2!$B$2:$BJ$92,ROW($A24)- 1 - RegraSaída!AB24,COLUMN(AB$1)- 1 - RegraSaída!AB24),0)*PSobreRurM!AB24)*(1-txMortM!AB24*FaPensRurM!AB24) + FePensRurM2!AB24</f>
        <v>234.14025260321574</v>
      </c>
      <c r="AC24" s="99">
        <f>(AB23 - IFERROR(INDEX(FePensRurM2!$B$2:$BJ$92,ROW($A24)- 1 - RegraSaída!AC24,COLUMN(AC$1)- 1 - RegraSaída!AC24),0)*PSobreRurM!AC24)*(1-txMortM!AC24*FaPensRurM!AC24) + FePensRurM2!AC24</f>
        <v>232.88296824242946</v>
      </c>
      <c r="AD24" s="99">
        <f>(AC23 - IFERROR(INDEX(FePensRurM2!$B$2:$BJ$92,ROW($A24)- 1 - RegraSaída!AD24,COLUMN(AD$1)- 1 - RegraSaída!AD24),0)*PSobreRurM!AD24)*(1-txMortM!AD24*FaPensRurM!AD24) + FePensRurM2!AD24</f>
        <v>226.53378535055219</v>
      </c>
      <c r="AE24" s="99">
        <f>(AD23 - IFERROR(INDEX(FePensRurM2!$B$2:$BJ$92,ROW($A24)- 1 - RegraSaída!AE24,COLUMN(AE$1)- 1 - RegraSaída!AE24),0)*PSobreRurM!AE24)*(1-txMortM!AE24*FaPensRurM!AE24) + FePensRurM2!AE24</f>
        <v>220.39135225835255</v>
      </c>
      <c r="AF24" s="99">
        <f>(AE23 - IFERROR(INDEX(FePensRurM2!$B$2:$BJ$92,ROW($A24)- 1 - RegraSaída!AF24,COLUMN(AF$1)- 1 - RegraSaída!AF24),0)*PSobreRurM!AF24)*(1-txMortM!AF24*FaPensRurM!AF24) + FePensRurM2!AF24</f>
        <v>215.03554916799538</v>
      </c>
      <c r="AG24" s="99">
        <f>(AF23 - IFERROR(INDEX(FePensRurM2!$B$2:$BJ$92,ROW($A24)- 1 - RegraSaída!AG24,COLUMN(AG$1)- 1 - RegraSaída!AG24),0)*PSobreRurM!AG24)*(1-txMortM!AG24*FaPensRurM!AG24) + FePensRurM2!AG24</f>
        <v>210.0242364338456</v>
      </c>
      <c r="AH24" s="99">
        <f>(AG23 - IFERROR(INDEX(FePensRurM2!$B$2:$BJ$92,ROW($A24)- 1 - RegraSaída!AH24,COLUMN(AH$1)- 1 - RegraSaída!AH24),0)*PSobreRurM!AH24)*(1-txMortM!AH24*FaPensRurM!AH24) + FePensRurM2!AH24</f>
        <v>204.14917604625026</v>
      </c>
      <c r="AI24" s="99">
        <f>(AH23 - IFERROR(INDEX(FePensRurM2!$B$2:$BJ$92,ROW($A24)- 1 - RegraSaída!AI24,COLUMN(AI$1)- 1 - RegraSaída!AI24),0)*PSobreRurM!AI24)*(1-txMortM!AI24*FaPensRurM!AI24) + FePensRurM2!AI24</f>
        <v>197.63794768412842</v>
      </c>
      <c r="AJ24" s="99">
        <f>(AI23 - IFERROR(INDEX(FePensRurM2!$B$2:$BJ$92,ROW($A24)- 1 - RegraSaída!AJ24,COLUMN(AJ$1)- 1 - RegraSaída!AJ24),0)*PSobreRurM!AJ24)*(1-txMortM!AJ24*FaPensRurM!AJ24) + FePensRurM2!AJ24</f>
        <v>191.07256646903025</v>
      </c>
      <c r="AK24" s="99">
        <f>(AJ23 - IFERROR(INDEX(FePensRurM2!$B$2:$BJ$92,ROW($A24)- 1 - RegraSaída!AK24,COLUMN(AK$1)- 1 - RegraSaída!AK24),0)*PSobreRurM!AK24)*(1-txMortM!AK24*FaPensRurM!AK24) + FePensRurM2!AK24</f>
        <v>185.15085974559426</v>
      </c>
      <c r="AL24" s="99">
        <f>(AK23 - IFERROR(INDEX(FePensRurM2!$B$2:$BJ$92,ROW($A24)- 1 - RegraSaída!AL24,COLUMN(AL$1)- 1 - RegraSaída!AL24),0)*PSobreRurM!AL24)*(1-txMortM!AL24*FaPensRurM!AL24) + FePensRurM2!AL24</f>
        <v>179.51586355589552</v>
      </c>
      <c r="AM24" s="99">
        <f>(AL23 - IFERROR(INDEX(FePensRurM2!$B$2:$BJ$92,ROW($A24)- 1 - RegraSaída!AM24,COLUMN(AM$1)- 1 - RegraSaída!AM24),0)*PSobreRurM!AM24)*(1-txMortM!AM24*FaPensRurM!AM24) + FePensRurM2!AM24</f>
        <v>174.33124778550186</v>
      </c>
      <c r="AN24" s="99">
        <f>(AM23 - IFERROR(INDEX(FePensRurM2!$B$2:$BJ$92,ROW($A24)- 1 - RegraSaída!AN24,COLUMN(AN$1)- 1 - RegraSaída!AN24),0)*PSobreRurM!AN24)*(1-txMortM!AN24*FaPensRurM!AN24) + FePensRurM2!AN24</f>
        <v>169.30506404744699</v>
      </c>
      <c r="AO24" s="99">
        <f>(AN23 - IFERROR(INDEX(FePensRurM2!$B$2:$BJ$92,ROW($A24)- 1 - RegraSaída!AO24,COLUMN(AO$1)- 1 - RegraSaída!AO24),0)*PSobreRurM!AO24)*(1-txMortM!AO24*FaPensRurM!AO24) + FePensRurM2!AO24</f>
        <v>164.29414160806451</v>
      </c>
      <c r="AP24" s="99">
        <f>(AO23 - IFERROR(INDEX(FePensRurM2!$B$2:$BJ$92,ROW($A24)- 1 - RegraSaída!AP24,COLUMN(AP$1)- 1 - RegraSaída!AP24),0)*PSobreRurM!AP24)*(1-txMortM!AP24*FaPensRurM!AP24) + FePensRurM2!AP24</f>
        <v>159.69429435761856</v>
      </c>
      <c r="AQ24" s="99">
        <f>(AP23 - IFERROR(INDEX(FePensRurM2!$B$2:$BJ$92,ROW($A24)- 1 - RegraSaída!AQ24,COLUMN(AQ$1)- 1 - RegraSaída!AQ24),0)*PSobreRurM!AQ24)*(1-txMortM!AQ24*FaPensRurM!AQ24) + FePensRurM2!AQ24</f>
        <v>155.61846555728704</v>
      </c>
      <c r="AR24" s="99">
        <f>(AQ23 - IFERROR(INDEX(FePensRurM2!$B$2:$BJ$92,ROW($A24)- 1 - RegraSaída!AR24,COLUMN(AR$1)- 1 - RegraSaída!AR24),0)*PSobreRurM!AR24)*(1-txMortM!AR24*FaPensRurM!AR24) + FePensRurM2!AR24</f>
        <v>151.31606397088791</v>
      </c>
      <c r="AS24" s="99">
        <f>(AR23 - IFERROR(INDEX(FePensRurM2!$B$2:$BJ$92,ROW($A24)- 1 - RegraSaída!AS24,COLUMN(AS$1)- 1 - RegraSaída!AS24),0)*PSobreRurM!AS24)*(1-txMortM!AS24*FaPensRurM!AS24) + FePensRurM2!AS24</f>
        <v>147.23651858851352</v>
      </c>
      <c r="AT24" s="99">
        <f>(AS23 - IFERROR(INDEX(FePensRurM2!$B$2:$BJ$92,ROW($A24)- 1 - RegraSaída!AT24,COLUMN(AT$1)- 1 - RegraSaída!AT24),0)*PSobreRurM!AT24)*(1-txMortM!AT24*FaPensRurM!AT24) + FePensRurM2!AT24</f>
        <v>143.6252431273833</v>
      </c>
      <c r="AU24" s="99">
        <f>(AT23 - IFERROR(INDEX(FePensRurM2!$B$2:$BJ$92,ROW($A24)- 1 - RegraSaída!AU24,COLUMN(AU$1)- 1 - RegraSaída!AU24),0)*PSobreRurM!AU24)*(1-txMortM!AU24*FaPensRurM!AU24) + FePensRurM2!AU24</f>
        <v>140.23720821932102</v>
      </c>
      <c r="AV24" s="99">
        <f>(AU23 - IFERROR(INDEX(FePensRurM2!$B$2:$BJ$92,ROW($A24)- 1 - RegraSaída!AV24,COLUMN(AV$1)- 1 - RegraSaída!AV24),0)*PSobreRurM!AV24)*(1-txMortM!AV24*FaPensRurM!AV24) + FePensRurM2!AV24</f>
        <v>137.17540227473006</v>
      </c>
      <c r="AW24" s="99">
        <f>(AV23 - IFERROR(INDEX(FePensRurM2!$B$2:$BJ$92,ROW($A24)- 1 - RegraSaída!AW24,COLUMN(AW$1)- 1 - RegraSaída!AW24),0)*PSobreRurM!AW24)*(1-txMortM!AW24*FaPensRurM!AW24) + FePensRurM2!AW24</f>
        <v>134.15007043087334</v>
      </c>
      <c r="AX24" s="99">
        <f>(AW23 - IFERROR(INDEX(FePensRurM2!$B$2:$BJ$92,ROW($A24)- 1 - RegraSaída!AX24,COLUMN(AX$1)- 1 - RegraSaída!AX24),0)*PSobreRurM!AX24)*(1-txMortM!AX24*FaPensRurM!AX24) + FePensRurM2!AX24</f>
        <v>131.00742329287448</v>
      </c>
      <c r="AY24" s="99">
        <f>(AX23 - IFERROR(INDEX(FePensRurM2!$B$2:$BJ$92,ROW($A24)- 1 - RegraSaída!AY24,COLUMN(AY$1)- 1 - RegraSaída!AY24),0)*PSobreRurM!AY24)*(1-txMortM!AY24*FaPensRurM!AY24) + FePensRurM2!AY24</f>
        <v>127.87554678064294</v>
      </c>
      <c r="AZ24" s="99">
        <f>(AY23 - IFERROR(INDEX(FePensRurM2!$B$2:$BJ$92,ROW($A24)- 1 - RegraSaída!AZ24,COLUMN(AZ$1)- 1 - RegraSaída!AZ24),0)*PSobreRurM!AZ24)*(1-txMortM!AZ24*FaPensRurM!AZ24) + FePensRurM2!AZ24</f>
        <v>125.00306870693902</v>
      </c>
      <c r="BA24" s="99">
        <f>(AZ23 - IFERROR(INDEX(FePensRurM2!$B$2:$BJ$92,ROW($A24)- 1 - RegraSaída!BA24,COLUMN(BA$1)- 1 - RegraSaída!BA24),0)*PSobreRurM!BA24)*(1-txMortM!BA24*FaPensRurM!BA24) + FePensRurM2!BA24</f>
        <v>122.44793469957071</v>
      </c>
      <c r="BB24" s="99">
        <f>(BA23 - IFERROR(INDEX(FePensRurM2!$B$2:$BJ$92,ROW($A24)- 1 - RegraSaída!BB24,COLUMN(BB$1)- 1 - RegraSaída!BB24),0)*PSobreRurM!BB24)*(1-txMortM!BB24*FaPensRurM!BB24) + FePensRurM2!BB24</f>
        <v>119.85021767764322</v>
      </c>
      <c r="BC24" s="99">
        <f>(BB23 - IFERROR(INDEX(FePensRurM2!$B$2:$BJ$92,ROW($A24)- 1 - RegraSaída!BC24,COLUMN(BC$1)- 1 - RegraSaída!BC24),0)*PSobreRurM!BC24)*(1-txMortM!BC24*FaPensRurM!BC24) + FePensRurM2!BC24</f>
        <v>117.60103983403093</v>
      </c>
      <c r="BD24" s="99">
        <f>(BC23 - IFERROR(INDEX(FePensRurM2!$B$2:$BJ$92,ROW($A24)- 1 - RegraSaída!BD24,COLUMN(BD$1)- 1 - RegraSaída!BD24),0)*PSobreRurM!BD24)*(1-txMortM!BD24*FaPensRurM!BD24) + FePensRurM2!BD24</f>
        <v>115.21643857844836</v>
      </c>
      <c r="BE24" s="99">
        <f>(BD23 - IFERROR(INDEX(FePensRurM2!$B$2:$BJ$92,ROW($A24)- 1 - RegraSaída!BE24,COLUMN(BE$1)- 1 - RegraSaída!BE24),0)*PSobreRurM!BE24)*(1-txMortM!BE24*FaPensRurM!BE24) + FePensRurM2!BE24</f>
        <v>112.7247608512393</v>
      </c>
      <c r="BF24" s="99">
        <f>(BE23 - IFERROR(INDEX(FePensRurM2!$B$2:$BJ$92,ROW($A24)- 1 - RegraSaída!BF24,COLUMN(BF$1)- 1 - RegraSaída!BF24),0)*PSobreRurM!BF24)*(1-txMortM!BF24*FaPensRurM!BF24) + FePensRurM2!BF24</f>
        <v>110.78843327841378</v>
      </c>
      <c r="BG24" s="99">
        <f>(BF23 - IFERROR(INDEX(FePensRurM2!$B$2:$BJ$92,ROW($A24)- 1 - RegraSaída!BG24,COLUMN(BG$1)- 1 - RegraSaída!BG24),0)*PSobreRurM!BG24)*(1-txMortM!BG24*FaPensRurM!BG24) + FePensRurM2!BG24</f>
        <v>108.91876806167788</v>
      </c>
      <c r="BH24" s="99">
        <f>(BG23 - IFERROR(INDEX(FePensRurM2!$B$2:$BJ$92,ROW($A24)- 1 - RegraSaída!BH24,COLUMN(BH$1)- 1 - RegraSaída!BH24),0)*PSobreRurM!BH24)*(1-txMortM!BH24*FaPensRurM!BH24) + FePensRurM2!BH24</f>
        <v>107.31078018655393</v>
      </c>
      <c r="BI24" s="99">
        <f>(BH23 - IFERROR(INDEX(FePensRurM2!$B$2:$BJ$92,ROW($A24)- 1 - RegraSaída!BI24,COLUMN(BI$1)- 1 - RegraSaída!BI24),0)*PSobreRurM!BI24)*(1-txMortM!BI24*FaPensRurM!BI24) + FePensRurM2!BI24</f>
        <v>105.65332943556919</v>
      </c>
      <c r="BJ24" s="99">
        <f>(BI23 - IFERROR(INDEX(FePensRurM2!$B$2:$BJ$92,ROW($A24)- 1 - RegraSaída!BJ24,COLUMN(BJ$1)- 1 - RegraSaída!BJ24),0)*PSobreRurM!BJ24)*(1-txMortM!BJ24*FaPensRurM!BJ24) + FePensRurM2!BJ24</f>
        <v>104.16325267515154</v>
      </c>
    </row>
    <row r="25" spans="1:62" x14ac:dyDescent="0.3">
      <c r="A25" s="94">
        <v>23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95"/>
      <c r="O25" s="95"/>
      <c r="P25" s="96"/>
      <c r="Q25" s="99"/>
      <c r="R25" s="99"/>
      <c r="S25" s="117"/>
      <c r="T25" s="99">
        <f>(S24 - IFERROR(INDEX(FePensRurM2!$B$2:$BJ$92,ROW($A25)- 1 - RegraSaída!T25,COLUMN(T$1)- 1 - RegraSaída!T25),0)*PSobreRurM!T25)*(1-txMortM!T25*FaPensRurM!T25) + FePensRurM2!T25</f>
        <v>162.98053026264716</v>
      </c>
      <c r="U25" s="99">
        <f>(T24 - IFERROR(INDEX(FePensRurM2!$B$2:$BJ$92,ROW($A25)- 1 - RegraSaída!U25,COLUMN(U$1)- 1 - RegraSaída!U25),0)*PSobreRurM!U25)*(1-txMortM!U25*FaPensRurM!U25) + FePensRurM2!U25</f>
        <v>290.75815289971581</v>
      </c>
      <c r="V25" s="99">
        <f>(U24 - IFERROR(INDEX(FePensRurM2!$B$2:$BJ$92,ROW($A25)- 1 - RegraSaída!V25,COLUMN(V$1)- 1 - RegraSaída!V25),0)*PSobreRurM!V25)*(1-txMortM!V25*FaPensRurM!V25) + FePensRurM2!V25</f>
        <v>419.84731164409442</v>
      </c>
      <c r="W25" s="99">
        <f>(V24 - IFERROR(INDEX(FePensRurM2!$B$2:$BJ$92,ROW($A25)- 1 - RegraSaída!W25,COLUMN(W$1)- 1 - RegraSaída!W25),0)*PSobreRurM!W25)*(1-txMortM!W25*FaPensRurM!W25) + FePensRurM2!W25</f>
        <v>412.26666578232039</v>
      </c>
      <c r="X25" s="99">
        <f>(W24 - IFERROR(INDEX(FePensRurM2!$B$2:$BJ$92,ROW($A25)- 1 - RegraSaída!X25,COLUMN(X$1)- 1 - RegraSaída!X25),0)*PSobreRurM!X25)*(1-txMortM!X25*FaPensRurM!X25) + FePensRurM2!X25</f>
        <v>405.58887256241451</v>
      </c>
      <c r="Y25" s="99">
        <f>(X24 - IFERROR(INDEX(FePensRurM2!$B$2:$BJ$92,ROW($A25)- 1 - RegraSaída!Y25,COLUMN(Y$1)- 1 - RegraSaída!Y25),0)*PSobreRurM!Y25)*(1-txMortM!Y25*FaPensRurM!Y25) + FePensRurM2!Y25</f>
        <v>399.05713957363355</v>
      </c>
      <c r="Z25" s="99">
        <f>(Y24 - IFERROR(INDEX(FePensRurM2!$B$2:$BJ$92,ROW($A25)- 1 - RegraSaída!Z25,COLUMN(Z$1)- 1 - RegraSaída!Z25),0)*PSobreRurM!Z25)*(1-txMortM!Z25*FaPensRurM!Z25) + FePensRurM2!Z25</f>
        <v>391.84589954578951</v>
      </c>
      <c r="AA25" s="99">
        <f>(Z24 - IFERROR(INDEX(FePensRurM2!$B$2:$BJ$92,ROW($A25)- 1 - RegraSaída!AA25,COLUMN(AA$1)- 1 - RegraSaída!AA25),0)*PSobreRurM!AA25)*(1-txMortM!AA25*FaPensRurM!AA25) + FePensRurM2!AA25</f>
        <v>384.78371382409307</v>
      </c>
      <c r="AB25" s="99">
        <f>(AA24 - IFERROR(INDEX(FePensRurM2!$B$2:$BJ$92,ROW($A25)- 1 - RegraSaída!AB25,COLUMN(AB$1)- 1 - RegraSaída!AB25),0)*PSobreRurM!AB25)*(1-txMortM!AB25*FaPensRurM!AB25) + FePensRurM2!AB25</f>
        <v>377.99624749525765</v>
      </c>
      <c r="AC25" s="99">
        <f>(AB24 - IFERROR(INDEX(FePensRurM2!$B$2:$BJ$92,ROW($A25)- 1 - RegraSaída!AC25,COLUMN(AC$1)- 1 - RegraSaída!AC25),0)*PSobreRurM!AC25)*(1-txMortM!AC25*FaPensRurM!AC25) + FePensRurM2!AC25</f>
        <v>369.97349920031672</v>
      </c>
      <c r="AD25" s="99">
        <f>(AC24 - IFERROR(INDEX(FePensRurM2!$B$2:$BJ$92,ROW($A25)- 1 - RegraSaída!AD25,COLUMN(AD$1)- 1 - RegraSaída!AD25),0)*PSobreRurM!AD25)*(1-txMortM!AD25*FaPensRurM!AD25) + FePensRurM2!AD25</f>
        <v>368.20783664479734</v>
      </c>
      <c r="AE25" s="99">
        <f>(AD24 - IFERROR(INDEX(FePensRurM2!$B$2:$BJ$92,ROW($A25)- 1 - RegraSaída!AE25,COLUMN(AE$1)- 1 - RegraSaída!AE25),0)*PSobreRurM!AE25)*(1-txMortM!AE25*FaPensRurM!AE25) + FePensRurM2!AE25</f>
        <v>358.33088729072813</v>
      </c>
      <c r="AF25" s="99">
        <f>(AE24 - IFERROR(INDEX(FePensRurM2!$B$2:$BJ$92,ROW($A25)- 1 - RegraSaída!AF25,COLUMN(AF$1)- 1 - RegraSaída!AF25),0)*PSobreRurM!AF25)*(1-txMortM!AF25*FaPensRurM!AF25) + FePensRurM2!AF25</f>
        <v>349.91241369708462</v>
      </c>
      <c r="AG25" s="99">
        <f>(AF24 - IFERROR(INDEX(FePensRurM2!$B$2:$BJ$92,ROW($A25)- 1 - RegraSaída!AG25,COLUMN(AG$1)- 1 - RegraSaída!AG25),0)*PSobreRurM!AG25)*(1-txMortM!AG25*FaPensRurM!AG25) + FePensRurM2!AG25</f>
        <v>341.77197459723726</v>
      </c>
      <c r="AH25" s="99">
        <f>(AG24 - IFERROR(INDEX(FePensRurM2!$B$2:$BJ$92,ROW($A25)- 1 - RegraSaída!AH25,COLUMN(AH$1)- 1 - RegraSaída!AH25),0)*PSobreRurM!AH25)*(1-txMortM!AH25*FaPensRurM!AH25) + FePensRurM2!AH25</f>
        <v>332.76249993678789</v>
      </c>
      <c r="AI25" s="99">
        <f>(AH24 - IFERROR(INDEX(FePensRurM2!$B$2:$BJ$92,ROW($A25)- 1 - RegraSaída!AI25,COLUMN(AI$1)- 1 - RegraSaída!AI25),0)*PSobreRurM!AI25)*(1-txMortM!AI25*FaPensRurM!AI25) + FePensRurM2!AI25</f>
        <v>322.90647438859304</v>
      </c>
      <c r="AJ25" s="99">
        <f>(AI24 - IFERROR(INDEX(FePensRurM2!$B$2:$BJ$92,ROW($A25)- 1 - RegraSaída!AJ25,COLUMN(AJ$1)- 1 - RegraSaída!AJ25),0)*PSobreRurM!AJ25)*(1-txMortM!AJ25*FaPensRurM!AJ25) + FePensRurM2!AJ25</f>
        <v>312.63366243443886</v>
      </c>
      <c r="AK25" s="99">
        <f>(AJ24 - IFERROR(INDEX(FePensRurM2!$B$2:$BJ$92,ROW($A25)- 1 - RegraSaída!AK25,COLUMN(AK$1)- 1 - RegraSaída!AK25),0)*PSobreRurM!AK25)*(1-txMortM!AK25*FaPensRurM!AK25) + FePensRurM2!AK25</f>
        <v>302.53560110512291</v>
      </c>
      <c r="AL25" s="99">
        <f>(AK24 - IFERROR(INDEX(FePensRurM2!$B$2:$BJ$92,ROW($A25)- 1 - RegraSaída!AL25,COLUMN(AL$1)- 1 - RegraSaída!AL25),0)*PSobreRurM!AL25)*(1-txMortM!AL25*FaPensRurM!AL25) + FePensRurM2!AL25</f>
        <v>293.28055790913606</v>
      </c>
      <c r="AM25" s="99">
        <f>(AL24 - IFERROR(INDEX(FePensRurM2!$B$2:$BJ$92,ROW($A25)- 1 - RegraSaída!AM25,COLUMN(AM$1)- 1 - RegraSaída!AM25),0)*PSobreRurM!AM25)*(1-txMortM!AM25*FaPensRurM!AM25) + FePensRurM2!AM25</f>
        <v>284.56078859651967</v>
      </c>
      <c r="AN25" s="99">
        <f>(AM24 - IFERROR(INDEX(FePensRurM2!$B$2:$BJ$92,ROW($A25)- 1 - RegraSaída!AN25,COLUMN(AN$1)- 1 - RegraSaída!AN25),0)*PSobreRurM!AN25)*(1-txMortM!AN25*FaPensRurM!AN25) + FePensRurM2!AN25</f>
        <v>276.22639830466943</v>
      </c>
      <c r="AO25" s="99">
        <f>(AN24 - IFERROR(INDEX(FePensRurM2!$B$2:$BJ$92,ROW($A25)- 1 - RegraSaída!AO25,COLUMN(AO$1)- 1 - RegraSaída!AO25),0)*PSobreRurM!AO25)*(1-txMortM!AO25*FaPensRurM!AO25) + FePensRurM2!AO25</f>
        <v>268.15365311800048</v>
      </c>
      <c r="AP25" s="99">
        <f>(AO24 - IFERROR(INDEX(FePensRurM2!$B$2:$BJ$92,ROW($A25)- 1 - RegraSaída!AP25,COLUMN(AP$1)- 1 - RegraSaída!AP25),0)*PSobreRurM!AP25)*(1-txMortM!AP25*FaPensRurM!AP25) + FePensRurM2!AP25</f>
        <v>260.49435207818863</v>
      </c>
      <c r="AQ25" s="99">
        <f>(AP24 - IFERROR(INDEX(FePensRurM2!$B$2:$BJ$92,ROW($A25)- 1 - RegraSaída!AQ25,COLUMN(AQ$1)- 1 - RegraSaída!AQ25),0)*PSobreRurM!AQ25)*(1-txMortM!AQ25*FaPensRurM!AQ25) + FePensRurM2!AQ25</f>
        <v>253.34734998581899</v>
      </c>
      <c r="AR25" s="99">
        <f>(AQ24 - IFERROR(INDEX(FePensRurM2!$B$2:$BJ$92,ROW($A25)- 1 - RegraSaída!AR25,COLUMN(AR$1)- 1 - RegraSaída!AR25),0)*PSobreRurM!AR25)*(1-txMortM!AR25*FaPensRurM!AR25) + FePensRurM2!AR25</f>
        <v>246.63807660006034</v>
      </c>
      <c r="AS25" s="99">
        <f>(AR24 - IFERROR(INDEX(FePensRurM2!$B$2:$BJ$92,ROW($A25)- 1 - RegraSaída!AS25,COLUMN(AS$1)- 1 - RegraSaída!AS25),0)*PSobreRurM!AS25)*(1-txMortM!AS25*FaPensRurM!AS25) + FePensRurM2!AS25</f>
        <v>239.93300796408533</v>
      </c>
      <c r="AT25" s="99">
        <f>(AS24 - IFERROR(INDEX(FePensRurM2!$B$2:$BJ$92,ROW($A25)- 1 - RegraSaída!AT25,COLUMN(AT$1)- 1 - RegraSaída!AT25),0)*PSobreRurM!AT25)*(1-txMortM!AT25*FaPensRurM!AT25) + FePensRurM2!AT25</f>
        <v>233.65938880815398</v>
      </c>
      <c r="AU25" s="99">
        <f>(AT24 - IFERROR(INDEX(FePensRurM2!$B$2:$BJ$92,ROW($A25)- 1 - RegraSaída!AU25,COLUMN(AU$1)- 1 - RegraSaída!AU25),0)*PSobreRurM!AU25)*(1-txMortM!AU25*FaPensRurM!AU25) + FePensRurM2!AU25</f>
        <v>228.06073160228263</v>
      </c>
      <c r="AV25" s="99">
        <f>(AU24 - IFERROR(INDEX(FePensRurM2!$B$2:$BJ$92,ROW($A25)- 1 - RegraSaída!AV25,COLUMN(AV$1)- 1 - RegraSaída!AV25),0)*PSobreRurM!AV25)*(1-txMortM!AV25*FaPensRurM!AV25) + FePensRurM2!AV25</f>
        <v>222.86763798030174</v>
      </c>
      <c r="AW25" s="99">
        <f>(AV24 - IFERROR(INDEX(FePensRurM2!$B$2:$BJ$92,ROW($A25)- 1 - RegraSaída!AW25,COLUMN(AW$1)- 1 - RegraSaída!AW25),0)*PSobreRurM!AW25)*(1-txMortM!AW25*FaPensRurM!AW25) + FePensRurM2!AW25</f>
        <v>217.89524549763775</v>
      </c>
      <c r="AX25" s="99">
        <f>(AW24 - IFERROR(INDEX(FePensRurM2!$B$2:$BJ$92,ROW($A25)- 1 - RegraSaída!AX25,COLUMN(AX$1)- 1 - RegraSaída!AX25),0)*PSobreRurM!AX25)*(1-txMortM!AX25*FaPensRurM!AX25) + FePensRurM2!AX25</f>
        <v>212.89991369267364</v>
      </c>
      <c r="AY25" s="99">
        <f>(AX24 - IFERROR(INDEX(FePensRurM2!$B$2:$BJ$92,ROW($A25)- 1 - RegraSaída!AY25,COLUMN(AY$1)- 1 - RegraSaída!AY25),0)*PSobreRurM!AY25)*(1-txMortM!AY25*FaPensRurM!AY25) + FePensRurM2!AY25</f>
        <v>207.95115907215794</v>
      </c>
      <c r="AZ25" s="99">
        <f>(AY24 - IFERROR(INDEX(FePensRurM2!$B$2:$BJ$92,ROW($A25)- 1 - RegraSaída!AZ25,COLUMN(AZ$1)- 1 - RegraSaída!AZ25),0)*PSobreRurM!AZ25)*(1-txMortM!AZ25*FaPensRurM!AZ25) + FePensRurM2!AZ25</f>
        <v>203.15922439360332</v>
      </c>
      <c r="BA25" s="99">
        <f>(AZ24 - IFERROR(INDEX(FePensRurM2!$B$2:$BJ$92,ROW($A25)- 1 - RegraSaída!BA25,COLUMN(BA$1)- 1 - RegraSaída!BA25),0)*PSobreRurM!BA25)*(1-txMortM!BA25*FaPensRurM!BA25) + FePensRurM2!BA25</f>
        <v>198.67171335936877</v>
      </c>
      <c r="BB25" s="99">
        <f>(BA24 - IFERROR(INDEX(FePensRurM2!$B$2:$BJ$92,ROW($A25)- 1 - RegraSaída!BB25,COLUMN(BB$1)- 1 - RegraSaída!BB25),0)*PSobreRurM!BB25)*(1-txMortM!BB25*FaPensRurM!BB25) + FePensRurM2!BB25</f>
        <v>194.68470997617555</v>
      </c>
      <c r="BC25" s="99">
        <f>(BB24 - IFERROR(INDEX(FePensRurM2!$B$2:$BJ$92,ROW($A25)- 1 - RegraSaída!BC25,COLUMN(BC$1)- 1 - RegraSaída!BC25),0)*PSobreRurM!BC25)*(1-txMortM!BC25*FaPensRurM!BC25) + FePensRurM2!BC25</f>
        <v>190.65001143819927</v>
      </c>
      <c r="BD25" s="99">
        <f>(BC24 - IFERROR(INDEX(FePensRurM2!$B$2:$BJ$92,ROW($A25)- 1 - RegraSaída!BD25,COLUMN(BD$1)- 1 - RegraSaída!BD25),0)*PSobreRurM!BD25)*(1-txMortM!BD25*FaPensRurM!BD25) + FePensRurM2!BD25</f>
        <v>186.88308404099809</v>
      </c>
      <c r="BE25" s="99">
        <f>(BD24 - IFERROR(INDEX(FePensRurM2!$B$2:$BJ$92,ROW($A25)- 1 - RegraSaída!BE25,COLUMN(BE$1)- 1 - RegraSaída!BE25),0)*PSobreRurM!BE25)*(1-txMortM!BE25*FaPensRurM!BE25) + FePensRurM2!BE25</f>
        <v>183.13282744052634</v>
      </c>
      <c r="BF25" s="99">
        <f>(BE24 - IFERROR(INDEX(FePensRurM2!$B$2:$BJ$92,ROW($A25)- 1 - RegraSaída!BF25,COLUMN(BF$1)- 1 - RegraSaída!BF25),0)*PSobreRurM!BF25)*(1-txMortM!BF25*FaPensRurM!BF25) + FePensRurM2!BF25</f>
        <v>179.43794965538532</v>
      </c>
      <c r="BG25" s="99">
        <f>(BF24 - IFERROR(INDEX(FePensRurM2!$B$2:$BJ$92,ROW($A25)- 1 - RegraSaída!BG25,COLUMN(BG$1)- 1 - RegraSaída!BG25),0)*PSobreRurM!BG25)*(1-txMortM!BG25*FaPensRurM!BG25) + FePensRurM2!BG25</f>
        <v>176.35627872297934</v>
      </c>
      <c r="BH25" s="99">
        <f>(BG24 - IFERROR(INDEX(FePensRurM2!$B$2:$BJ$92,ROW($A25)- 1 - RegraSaída!BH25,COLUMN(BH$1)- 1 - RegraSaída!BH25),0)*PSobreRurM!BH25)*(1-txMortM!BH25*FaPensRurM!BH25) + FePensRurM2!BH25</f>
        <v>173.36561696624068</v>
      </c>
      <c r="BI25" s="99">
        <f>(BH24 - IFERROR(INDEX(FePensRurM2!$B$2:$BJ$92,ROW($A25)- 1 - RegraSaída!BI25,COLUMN(BI$1)- 1 - RegraSaída!BI25),0)*PSobreRurM!BI25)*(1-txMortM!BI25*FaPensRurM!BI25) + FePensRurM2!BI25</f>
        <v>170.80688520771224</v>
      </c>
      <c r="BJ25" s="99">
        <f>(BI24 - IFERROR(INDEX(FePensRurM2!$B$2:$BJ$92,ROW($A25)- 1 - RegraSaída!BJ25,COLUMN(BJ$1)- 1 - RegraSaída!BJ25),0)*PSobreRurM!BJ25)*(1-txMortM!BJ25*FaPensRurM!BJ25) + FePensRurM2!BJ25</f>
        <v>168.44636873278611</v>
      </c>
    </row>
    <row r="26" spans="1:62" x14ac:dyDescent="0.3">
      <c r="A26" s="94">
        <v>24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95"/>
      <c r="O26" s="95"/>
      <c r="P26" s="96"/>
      <c r="Q26" s="99"/>
      <c r="R26" s="99"/>
      <c r="S26" s="99"/>
      <c r="T26" s="99">
        <f>(S25 - IFERROR(INDEX(FePensRurM2!$B$2:$BJ$92,ROW($A26)- 1 - RegraSaída!T26,COLUMN(T$1)- 1 - RegraSaída!T26),0)*PSobreRurM!T26)*(1-txMortM!T26*FaPensRurM!T26) + FePensRurM2!T26</f>
        <v>172.13105533789644</v>
      </c>
      <c r="U26" s="99">
        <f>(T25 - IFERROR(INDEX(FePensRurM2!$B$2:$BJ$92,ROW($A26)- 1 - RegraSaída!U26,COLUMN(U$1)- 1 - RegraSaída!U26),0)*PSobreRurM!U26)*(1-txMortM!U26*FaPensRurM!U26) + FePensRurM2!U26</f>
        <v>330.00203629099599</v>
      </c>
      <c r="V26" s="99">
        <f>(U25 - IFERROR(INDEX(FePensRurM2!$B$2:$BJ$92,ROW($A26)- 1 - RegraSaída!V26,COLUMN(V$1)- 1 - RegraSaída!V26),0)*PSobreRurM!V26)*(1-txMortM!V26*FaPensRurM!V26) + FePensRurM2!V26</f>
        <v>453.64352742997329</v>
      </c>
      <c r="W26" s="99">
        <f>(V25 - IFERROR(INDEX(FePensRurM2!$B$2:$BJ$92,ROW($A26)- 1 - RegraSaída!W26,COLUMN(W$1)- 1 - RegraSaída!W26),0)*PSobreRurM!W26)*(1-txMortM!W26*FaPensRurM!W26) + FePensRurM2!W26</f>
        <v>579.82715107245485</v>
      </c>
      <c r="X26" s="99">
        <f>(W25 - IFERROR(INDEX(FePensRurM2!$B$2:$BJ$92,ROW($A26)- 1 - RegraSaída!X26,COLUMN(X$1)- 1 - RegraSaída!X26),0)*PSobreRurM!X26)*(1-txMortM!X26*FaPensRurM!X26) + FePensRurM2!X26</f>
        <v>569.42397972234335</v>
      </c>
      <c r="Y26" s="99">
        <f>(X25 - IFERROR(INDEX(FePensRurM2!$B$2:$BJ$92,ROW($A26)- 1 - RegraSaída!Y26,COLUMN(Y$1)- 1 - RegraSaída!Y26),0)*PSobreRurM!Y26)*(1-txMortM!Y26*FaPensRurM!Y26) + FePensRurM2!Y26</f>
        <v>559.60112129462107</v>
      </c>
      <c r="Z26" s="99">
        <f>(Y25 - IFERROR(INDEX(FePensRurM2!$B$2:$BJ$92,ROW($A26)- 1 - RegraSaída!Z26,COLUMN(Z$1)- 1 - RegraSaída!Z26),0)*PSobreRurM!Z26)*(1-txMortM!Z26*FaPensRurM!Z26) + FePensRurM2!Z26</f>
        <v>550.07065773046702</v>
      </c>
      <c r="AA26" s="99">
        <f>(Z25 - IFERROR(INDEX(FePensRurM2!$B$2:$BJ$92,ROW($A26)- 1 - RegraSaída!AA26,COLUMN(AA$1)- 1 - RegraSaída!AA26),0)*PSobreRurM!AA26)*(1-txMortM!AA26*FaPensRurM!AA26) + FePensRurM2!AA26</f>
        <v>539.99838572638873</v>
      </c>
      <c r="AB26" s="99">
        <f>(AA25 - IFERROR(INDEX(FePensRurM2!$B$2:$BJ$92,ROW($A26)- 1 - RegraSaída!AB26,COLUMN(AB$1)- 1 - RegraSaída!AB26),0)*PSobreRurM!AB26)*(1-txMortM!AB26*FaPensRurM!AB26) + FePensRurM2!AB26</f>
        <v>530.2904908699777</v>
      </c>
      <c r="AC26" s="99">
        <f>(AB25 - IFERROR(INDEX(FePensRurM2!$B$2:$BJ$92,ROW($A26)- 1 - RegraSaída!AC26,COLUMN(AC$1)- 1 - RegraSaída!AC26),0)*PSobreRurM!AC26)*(1-txMortM!AC26*FaPensRurM!AC26) + FePensRurM2!AC26</f>
        <v>521.16975489624053</v>
      </c>
      <c r="AD26" s="99">
        <f>(AC25 - IFERROR(INDEX(FePensRurM2!$B$2:$BJ$92,ROW($A26)- 1 - RegraSaída!AD26,COLUMN(AD$1)- 1 - RegraSaída!AD26),0)*PSobreRurM!AD26)*(1-txMortM!AD26*FaPensRurM!AD26) + FePensRurM2!AD26</f>
        <v>510.21597370416714</v>
      </c>
      <c r="AE26" s="99">
        <f>(AD25 - IFERROR(INDEX(FePensRurM2!$B$2:$BJ$92,ROW($A26)- 1 - RegraSaída!AE26,COLUMN(AE$1)- 1 - RegraSaída!AE26),0)*PSobreRurM!AE26)*(1-txMortM!AE26*FaPensRurM!AE26) + FePensRurM2!AE26</f>
        <v>507.97885255100698</v>
      </c>
      <c r="AF26" s="99">
        <f>(AE25 - IFERROR(INDEX(FePensRurM2!$B$2:$BJ$92,ROW($A26)- 1 - RegraSaída!AF26,COLUMN(AF$1)- 1 - RegraSaída!AF26),0)*PSobreRurM!AF26)*(1-txMortM!AF26*FaPensRurM!AF26) + FePensRurM2!AF26</f>
        <v>496.15313664979931</v>
      </c>
      <c r="AG26" s="99">
        <f>(AF25 - IFERROR(INDEX(FePensRurM2!$B$2:$BJ$92,ROW($A26)- 1 - RegraSaída!AG26,COLUMN(AG$1)- 1 - RegraSaída!AG26),0)*PSobreRurM!AG26)*(1-txMortM!AG26*FaPensRurM!AG26) + FePensRurM2!AG26</f>
        <v>485.1296840097192</v>
      </c>
      <c r="AH26" s="99">
        <f>(AG25 - IFERROR(INDEX(FePensRurM2!$B$2:$BJ$92,ROW($A26)- 1 - RegraSaída!AH26,COLUMN(AH$1)- 1 - RegraSaída!AH26),0)*PSobreRurM!AH26)*(1-txMortM!AH26*FaPensRurM!AH26) + FePensRurM2!AH26</f>
        <v>472.82112255878587</v>
      </c>
      <c r="AI26" s="99">
        <f>(AH25 - IFERROR(INDEX(FePensRurM2!$B$2:$BJ$92,ROW($A26)- 1 - RegraSaída!AI26,COLUMN(AI$1)- 1 - RegraSaída!AI26),0)*PSobreRurM!AI26)*(1-txMortM!AI26*FaPensRurM!AI26) + FePensRurM2!AI26</f>
        <v>459.60757587222662</v>
      </c>
      <c r="AJ26" s="99">
        <f>(AI25 - IFERROR(INDEX(FePensRurM2!$B$2:$BJ$92,ROW($A26)- 1 - RegraSaída!AJ26,COLUMN(AJ$1)- 1 - RegraSaída!AJ26),0)*PSobreRurM!AJ26)*(1-txMortM!AJ26*FaPensRurM!AJ26) + FePensRurM2!AJ26</f>
        <v>445.80093804831256</v>
      </c>
      <c r="AK26" s="99">
        <f>(AJ25 - IFERROR(INDEX(FePensRurM2!$B$2:$BJ$92,ROW($A26)- 1 - RegraSaída!AK26,COLUMN(AK$1)- 1 - RegraSaída!AK26),0)*PSobreRurM!AK26)*(1-txMortM!AK26*FaPensRurM!AK26) + FePensRurM2!AK26</f>
        <v>431.7857155765073</v>
      </c>
      <c r="AL26" s="99">
        <f>(AK25 - IFERROR(INDEX(FePensRurM2!$B$2:$BJ$92,ROW($A26)- 1 - RegraSaída!AL26,COLUMN(AL$1)- 1 - RegraSaída!AL26),0)*PSobreRurM!AL26)*(1-txMortM!AL26*FaPensRurM!AL26) + FePensRurM2!AL26</f>
        <v>418.14164102688926</v>
      </c>
      <c r="AM26" s="99">
        <f>(AL25 - IFERROR(INDEX(FePensRurM2!$B$2:$BJ$92,ROW($A26)- 1 - RegraSaída!AM26,COLUMN(AM$1)- 1 - RegraSaída!AM26),0)*PSobreRurM!AM26)*(1-txMortM!AM26*FaPensRurM!AM26) + FePensRurM2!AM26</f>
        <v>405.59449200747952</v>
      </c>
      <c r="AN26" s="99">
        <f>(AM25 - IFERROR(INDEX(FePensRurM2!$B$2:$BJ$92,ROW($A26)- 1 - RegraSaída!AN26,COLUMN(AN$1)- 1 - RegraSaída!AN26),0)*PSobreRurM!AN26)*(1-txMortM!AN26*FaPensRurM!AN26) + FePensRurM2!AN26</f>
        <v>393.48511286850896</v>
      </c>
      <c r="AO26" s="99">
        <f>(AN25 - IFERROR(INDEX(FePensRurM2!$B$2:$BJ$92,ROW($A26)- 1 - RegraSaída!AO26,COLUMN(AO$1)- 1 - RegraSaída!AO26),0)*PSobreRurM!AO26)*(1-txMortM!AO26*FaPensRurM!AO26) + FePensRurM2!AO26</f>
        <v>381.84558463861703</v>
      </c>
      <c r="AP26" s="99">
        <f>(AO25 - IFERROR(INDEX(FePensRurM2!$B$2:$BJ$92,ROW($A26)- 1 - RegraSaída!AP26,COLUMN(AP$1)- 1 - RegraSaída!AP26),0)*PSobreRurM!AP26)*(1-txMortM!AP26*FaPensRurM!AP26) + FePensRurM2!AP26</f>
        <v>370.91106993837354</v>
      </c>
      <c r="AQ26" s="99">
        <f>(AP25 - IFERROR(INDEX(FePensRurM2!$B$2:$BJ$92,ROW($A26)- 1 - RegraSaída!AQ26,COLUMN(AQ$1)- 1 - RegraSaída!AQ26),0)*PSobreRurM!AQ26)*(1-txMortM!AQ26*FaPensRurM!AQ26) + FePensRurM2!AQ26</f>
        <v>360.50483138533048</v>
      </c>
      <c r="AR26" s="99">
        <f>(AQ25 - IFERROR(INDEX(FePensRurM2!$B$2:$BJ$92,ROW($A26)- 1 - RegraSaída!AR26,COLUMN(AR$1)- 1 - RegraSaída!AR26),0)*PSobreRurM!AR26)*(1-txMortM!AR26*FaPensRurM!AR26) + FePensRurM2!AR26</f>
        <v>350.50655392817629</v>
      </c>
      <c r="AS26" s="99">
        <f>(AR25 - IFERROR(INDEX(FePensRurM2!$B$2:$BJ$92,ROW($A26)- 1 - RegraSaída!AS26,COLUMN(AS$1)- 1 - RegraSaída!AS26),0)*PSobreRurM!AS26)*(1-txMortM!AS26*FaPensRurM!AS26) + FePensRurM2!AS26</f>
        <v>341.2222884944423</v>
      </c>
      <c r="AT26" s="99">
        <f>(AS25 - IFERROR(INDEX(FePensRurM2!$B$2:$BJ$92,ROW($A26)- 1 - RegraSaída!AT26,COLUMN(AT$1)- 1 - RegraSaída!AT26),0)*PSobreRurM!AT26)*(1-txMortM!AT26*FaPensRurM!AT26) + FePensRurM2!AT26</f>
        <v>332.15041061933397</v>
      </c>
      <c r="AU26" s="99">
        <f>(AT25 - IFERROR(INDEX(FePensRurM2!$B$2:$BJ$92,ROW($A26)- 1 - RegraSaída!AU26,COLUMN(AU$1)- 1 - RegraSaída!AU26),0)*PSobreRurM!AU26)*(1-txMortM!AU26*FaPensRurM!AU26) + FePensRurM2!AU26</f>
        <v>323.74250525563309</v>
      </c>
      <c r="AV26" s="99">
        <f>(AU25 - IFERROR(INDEX(FePensRurM2!$B$2:$BJ$92,ROW($A26)- 1 - RegraSaída!AV26,COLUMN(AV$1)- 1 - RegraSaída!AV26),0)*PSobreRurM!AV26)*(1-txMortM!AV26*FaPensRurM!AV26) + FePensRurM2!AV26</f>
        <v>316.21674796752444</v>
      </c>
      <c r="AW26" s="99">
        <f>(AV25 - IFERROR(INDEX(FePensRurM2!$B$2:$BJ$92,ROW($A26)- 1 - RegraSaída!AW26,COLUMN(AW$1)- 1 - RegraSaída!AW26),0)*PSobreRurM!AW26)*(1-txMortM!AW26*FaPensRurM!AW26) + FePensRurM2!AW26</f>
        <v>308.96211445710537</v>
      </c>
      <c r="AX26" s="99">
        <f>(AW25 - IFERROR(INDEX(FePensRurM2!$B$2:$BJ$92,ROW($A26)- 1 - RegraSaída!AX26,COLUMN(AX$1)- 1 - RegraSaída!AX26),0)*PSobreRurM!AX26)*(1-txMortM!AX26*FaPensRurM!AX26) + FePensRurM2!AX26</f>
        <v>301.86593575875662</v>
      </c>
      <c r="AY26" s="99">
        <f>(AX25 - IFERROR(INDEX(FePensRurM2!$B$2:$BJ$92,ROW($A26)- 1 - RegraSaída!AY26,COLUMN(AY$1)- 1 - RegraSaída!AY26),0)*PSobreRurM!AY26)*(1-txMortM!AY26*FaPensRurM!AY26) + FePensRurM2!AY26</f>
        <v>294.94631859130556</v>
      </c>
      <c r="AZ26" s="99">
        <f>(AY25 - IFERROR(INDEX(FePensRurM2!$B$2:$BJ$92,ROW($A26)- 1 - RegraSaída!AZ26,COLUMN(AZ$1)- 1 - RegraSaída!AZ26),0)*PSobreRurM!AZ26)*(1-txMortM!AZ26*FaPensRurM!AZ26) + FePensRurM2!AZ26</f>
        <v>288.23899845712185</v>
      </c>
      <c r="BA26" s="99">
        <f>(AZ25 - IFERROR(INDEX(FePensRurM2!$B$2:$BJ$92,ROW($A26)- 1 - RegraSaída!BA26,COLUMN(BA$1)- 1 - RegraSaída!BA26),0)*PSobreRurM!BA26)*(1-txMortM!BA26*FaPensRurM!BA26) + FePensRurM2!BA26</f>
        <v>281.72085061271741</v>
      </c>
      <c r="BB26" s="99">
        <f>(BA25 - IFERROR(INDEX(FePensRurM2!$B$2:$BJ$92,ROW($A26)- 1 - RegraSaída!BB26,COLUMN(BB$1)- 1 - RegraSaída!BB26),0)*PSobreRurM!BB26)*(1-txMortM!BB26*FaPensRurM!BB26) + FePensRurM2!BB26</f>
        <v>275.68261846731502</v>
      </c>
      <c r="BC26" s="99">
        <f>(BB25 - IFERROR(INDEX(FePensRurM2!$B$2:$BJ$92,ROW($A26)- 1 - RegraSaída!BC26,COLUMN(BC$1)- 1 - RegraSaída!BC26),0)*PSobreRurM!BC26)*(1-txMortM!BC26*FaPensRurM!BC26) + FePensRurM2!BC26</f>
        <v>270.17815353201439</v>
      </c>
      <c r="BD26" s="99">
        <f>(BC25 - IFERROR(INDEX(FePensRurM2!$B$2:$BJ$92,ROW($A26)- 1 - RegraSaída!BD26,COLUMN(BD$1)- 1 - RegraSaída!BD26),0)*PSobreRurM!BD26)*(1-txMortM!BD26*FaPensRurM!BD26) + FePensRurM2!BD26</f>
        <v>264.49264071608081</v>
      </c>
      <c r="BE26" s="99">
        <f>(BD25 - IFERROR(INDEX(FePensRurM2!$B$2:$BJ$92,ROW($A26)- 1 - RegraSaída!BE26,COLUMN(BE$1)- 1 - RegraSaída!BE26),0)*PSobreRurM!BE26)*(1-txMortM!BE26*FaPensRurM!BE26) + FePensRurM2!BE26</f>
        <v>259.28723110238263</v>
      </c>
      <c r="BF26" s="99">
        <f>(BE25 - IFERROR(INDEX(FePensRurM2!$B$2:$BJ$92,ROW($A26)- 1 - RegraSaída!BF26,COLUMN(BF$1)- 1 - RegraSaída!BF26),0)*PSobreRurM!BF26)*(1-txMortM!BF26*FaPensRurM!BF26) + FePensRurM2!BF26</f>
        <v>254.24523767295295</v>
      </c>
      <c r="BG26" s="99">
        <f>(BF25 - IFERROR(INDEX(FePensRurM2!$B$2:$BJ$92,ROW($A26)- 1 - RegraSaída!BG26,COLUMN(BG$1)- 1 - RegraSaída!BG26),0)*PSobreRurM!BG26)*(1-txMortM!BG26*FaPensRurM!BG26) + FePensRurM2!BG26</f>
        <v>249.2749833242537</v>
      </c>
      <c r="BH26" s="99">
        <f>(BG25 - IFERROR(INDEX(FePensRurM2!$B$2:$BJ$92,ROW($A26)- 1 - RegraSaída!BH26,COLUMN(BH$1)- 1 - RegraSaída!BH26),0)*PSobreRurM!BH26)*(1-txMortM!BH26*FaPensRurM!BH26) + FePensRurM2!BH26</f>
        <v>245.00977752879731</v>
      </c>
      <c r="BI26" s="99">
        <f>(BH25 - IFERROR(INDEX(FePensRurM2!$B$2:$BJ$92,ROW($A26)- 1 - RegraSaída!BI26,COLUMN(BI$1)- 1 - RegraSaída!BI26),0)*PSobreRurM!BI26)*(1-txMortM!BI26*FaPensRurM!BI26) + FePensRurM2!BI26</f>
        <v>240.83867917440466</v>
      </c>
      <c r="BJ26" s="99">
        <f>(BI25 - IFERROR(INDEX(FePensRurM2!$B$2:$BJ$92,ROW($A26)- 1 - RegraSaída!BJ26,COLUMN(BJ$1)- 1 - RegraSaída!BJ26),0)*PSobreRurM!BJ26)*(1-txMortM!BJ26*FaPensRurM!BJ26) + FePensRurM2!BJ26</f>
        <v>237.6032044734456</v>
      </c>
    </row>
    <row r="27" spans="1:62" x14ac:dyDescent="0.3">
      <c r="A27" s="94">
        <v>25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  <c r="O27" s="95"/>
      <c r="P27" s="96"/>
      <c r="Q27" s="99"/>
      <c r="R27" s="99"/>
      <c r="S27" s="99"/>
      <c r="T27" s="99">
        <f>(S26 - IFERROR(INDEX(FePensRurM2!$B$2:$BJ$92,ROW($A27)- 1 - RegraSaída!T27,COLUMN(T$1)- 1 - RegraSaída!T27),0)*PSobreRurM!T27)*(1-txMortM!T27*FaPensRurM!T27) + FePensRurM2!T27</f>
        <v>197.9219995581708</v>
      </c>
      <c r="U27" s="99">
        <f>(T26 - IFERROR(INDEX(FePensRurM2!$B$2:$BJ$92,ROW($A27)- 1 - RegraSaída!U27,COLUMN(U$1)- 1 - RegraSaída!U27),0)*PSobreRurM!U27)*(1-txMortM!U27*FaPensRurM!U27) + FePensRurM2!U27</f>
        <v>364.62775465416519</v>
      </c>
      <c r="V27" s="99">
        <f>(U26 - IFERROR(INDEX(FePensRurM2!$B$2:$BJ$92,ROW($A27)- 1 - RegraSaída!V27,COLUMN(V$1)- 1 - RegraSaída!V27),0)*PSobreRurM!V27)*(1-txMortM!V27*FaPensRurM!V27) + FePensRurM2!V27</f>
        <v>517.65565621641861</v>
      </c>
      <c r="W27" s="99">
        <f>(V26 - IFERROR(INDEX(FePensRurM2!$B$2:$BJ$92,ROW($A27)- 1 - RegraSaída!W27,COLUMN(W$1)- 1 - RegraSaída!W27),0)*PSobreRurM!W27)*(1-txMortM!W27*FaPensRurM!W27) + FePensRurM2!W27</f>
        <v>637.78844616868173</v>
      </c>
      <c r="X27" s="99">
        <f>(W26 - IFERROR(INDEX(FePensRurM2!$B$2:$BJ$92,ROW($A27)- 1 - RegraSaída!X27,COLUMN(X$1)- 1 - RegraSaída!X27),0)*PSobreRurM!X27)*(1-txMortM!X27*FaPensRurM!X27) + FePensRurM2!X27</f>
        <v>760.04901633127508</v>
      </c>
      <c r="Y27" s="99">
        <f>(X26 - IFERROR(INDEX(FePensRurM2!$B$2:$BJ$92,ROW($A27)- 1 - RegraSaída!Y27,COLUMN(Y$1)- 1 - RegraSaída!Y27),0)*PSobreRurM!Y27)*(1-txMortM!Y27*FaPensRurM!Y27) + FePensRurM2!Y27</f>
        <v>745.72877160480766</v>
      </c>
      <c r="Z27" s="99">
        <f>(Y26 - IFERROR(INDEX(FePensRurM2!$B$2:$BJ$92,ROW($A27)- 1 - RegraSaída!Z27,COLUMN(Z$1)- 1 - RegraSaída!Z27),0)*PSobreRurM!Z27)*(1-txMortM!Z27*FaPensRurM!Z27) + FePensRurM2!Z27</f>
        <v>732.45396568960905</v>
      </c>
      <c r="AA27" s="99">
        <f>(Z26 - IFERROR(INDEX(FePensRurM2!$B$2:$BJ$92,ROW($A27)- 1 - RegraSaída!AA27,COLUMN(AA$1)- 1 - RegraSaída!AA27),0)*PSobreRurM!AA27)*(1-txMortM!AA27*FaPensRurM!AA27) + FePensRurM2!AA27</f>
        <v>719.2912481026608</v>
      </c>
      <c r="AB27" s="99">
        <f>(AA26 - IFERROR(INDEX(FePensRurM2!$B$2:$BJ$92,ROW($A27)- 1 - RegraSaída!AB27,COLUMN(AB$1)- 1 - RegraSaída!AB27),0)*PSobreRurM!AB27)*(1-txMortM!AB27*FaPensRurM!AB27) + FePensRurM2!AB27</f>
        <v>706.0377139023891</v>
      </c>
      <c r="AC27" s="99">
        <f>(AB26 - IFERROR(INDEX(FePensRurM2!$B$2:$BJ$92,ROW($A27)- 1 - RegraSaída!AC27,COLUMN(AC$1)- 1 - RegraSaída!AC27),0)*PSobreRurM!AC27)*(1-txMortM!AC27*FaPensRurM!AC27) + FePensRurM2!AC27</f>
        <v>693.41708678844122</v>
      </c>
      <c r="AD27" s="99">
        <f>(AC26 - IFERROR(INDEX(FePensRurM2!$B$2:$BJ$92,ROW($A27)- 1 - RegraSaída!AD27,COLUMN(AD$1)- 1 - RegraSaída!AD27),0)*PSobreRurM!AD27)*(1-txMortM!AD27*FaPensRurM!AD27) + FePensRurM2!AD27</f>
        <v>681.66627521741191</v>
      </c>
      <c r="AE27" s="99">
        <f>(AD26 - IFERROR(INDEX(FePensRurM2!$B$2:$BJ$92,ROW($A27)- 1 - RegraSaída!AE27,COLUMN(AE$1)- 1 - RegraSaída!AE27),0)*PSobreRurM!AE27)*(1-txMortM!AE27*FaPensRurM!AE27) + FePensRurM2!AE27</f>
        <v>667.65363645723062</v>
      </c>
      <c r="AF27" s="99">
        <f>(AE26 - IFERROR(INDEX(FePensRurM2!$B$2:$BJ$92,ROW($A27)- 1 - RegraSaída!AF27,COLUMN(AF$1)- 1 - RegraSaída!AF27),0)*PSobreRurM!AF27)*(1-txMortM!AF27*FaPensRurM!AF27) + FePensRurM2!AF27</f>
        <v>666.33471623108949</v>
      </c>
      <c r="AG27" s="99">
        <f>(AF26 - IFERROR(INDEX(FePensRurM2!$B$2:$BJ$92,ROW($A27)- 1 - RegraSaída!AG27,COLUMN(AG$1)- 1 - RegraSaída!AG27),0)*PSobreRurM!AG27)*(1-txMortM!AG27*FaPensRurM!AG27) + FePensRurM2!AG27</f>
        <v>651.96415856399199</v>
      </c>
      <c r="AH27" s="99">
        <f>(AG26 - IFERROR(INDEX(FePensRurM2!$B$2:$BJ$92,ROW($A27)- 1 - RegraSaída!AH27,COLUMN(AH$1)- 1 - RegraSaída!AH27),0)*PSobreRurM!AH27)*(1-txMortM!AH27*FaPensRurM!AH27) + FePensRurM2!AH27</f>
        <v>636.25936769392206</v>
      </c>
      <c r="AI27" s="99">
        <f>(AH26 - IFERROR(INDEX(FePensRurM2!$B$2:$BJ$92,ROW($A27)- 1 - RegraSaída!AI27,COLUMN(AI$1)- 1 - RegraSaída!AI27),0)*PSobreRurM!AI27)*(1-txMortM!AI27*FaPensRurM!AI27) + FePensRurM2!AI27</f>
        <v>619.27214675883704</v>
      </c>
      <c r="AJ27" s="99">
        <f>(AI26 - IFERROR(INDEX(FePensRurM2!$B$2:$BJ$92,ROW($A27)- 1 - RegraSaída!AJ27,COLUMN(AJ$1)- 1 - RegraSaída!AJ27),0)*PSobreRurM!AJ27)*(1-txMortM!AJ27*FaPensRurM!AJ27) + FePensRurM2!AJ27</f>
        <v>601.54750418373305</v>
      </c>
      <c r="AK27" s="99">
        <f>(AJ26 - IFERROR(INDEX(FePensRurM2!$B$2:$BJ$92,ROW($A27)- 1 - RegraSaída!AK27,COLUMN(AK$1)- 1 - RegraSaída!AK27),0)*PSobreRurM!AK27)*(1-txMortM!AK27*FaPensRurM!AK27) + FePensRurM2!AK27</f>
        <v>583.48868252058219</v>
      </c>
      <c r="AL27" s="99">
        <f>(AK26 - IFERROR(INDEX(FePensRurM2!$B$2:$BJ$92,ROW($A27)- 1 - RegraSaída!AL27,COLUMN(AL$1)- 1 - RegraSaída!AL27),0)*PSobreRurM!AL27)*(1-txMortM!AL27*FaPensRurM!AL27) + FePensRurM2!AL27</f>
        <v>565.28787830792294</v>
      </c>
      <c r="AM27" s="99">
        <f>(AL26 - IFERROR(INDEX(FePensRurM2!$B$2:$BJ$92,ROW($A27)- 1 - RegraSaída!AM27,COLUMN(AM$1)- 1 - RegraSaída!AM27),0)*PSobreRurM!AM27)*(1-txMortM!AM27*FaPensRurM!AM27) + FePensRurM2!AM27</f>
        <v>547.83896538049623</v>
      </c>
      <c r="AN27" s="99">
        <f>(AM26 - IFERROR(INDEX(FePensRurM2!$B$2:$BJ$92,ROW($A27)- 1 - RegraSaída!AN27,COLUMN(AN$1)- 1 - RegraSaída!AN27),0)*PSobreRurM!AN27)*(1-txMortM!AN27*FaPensRurM!AN27) + FePensRurM2!AN27</f>
        <v>531.60662046664311</v>
      </c>
      <c r="AO27" s="99">
        <f>(AN26 - IFERROR(INDEX(FePensRurM2!$B$2:$BJ$92,ROW($A27)- 1 - RegraSaída!AO27,COLUMN(AO$1)- 1 - RegraSaída!AO27),0)*PSobreRurM!AO27)*(1-txMortM!AO27*FaPensRurM!AO27) + FePensRurM2!AO27</f>
        <v>515.49309968436455</v>
      </c>
      <c r="AP27" s="99">
        <f>(AO26 - IFERROR(INDEX(FePensRurM2!$B$2:$BJ$92,ROW($A27)- 1 - RegraSaída!AP27,COLUMN(AP$1)- 1 - RegraSaída!AP27),0)*PSobreRurM!AP27)*(1-txMortM!AP27*FaPensRurM!AP27) + FePensRurM2!AP27</f>
        <v>500.54815228515372</v>
      </c>
      <c r="AQ27" s="99">
        <f>(AP26 - IFERROR(INDEX(FePensRurM2!$B$2:$BJ$92,ROW($A27)- 1 - RegraSaída!AQ27,COLUMN(AQ$1)- 1 - RegraSaída!AQ27),0)*PSobreRurM!AQ27)*(1-txMortM!AQ27*FaPensRurM!AQ27) + FePensRurM2!AQ27</f>
        <v>486.38834078834708</v>
      </c>
      <c r="AR27" s="99">
        <f>(AQ26 - IFERROR(INDEX(FePensRurM2!$B$2:$BJ$92,ROW($A27)- 1 - RegraSaída!AR27,COLUMN(AR$1)- 1 - RegraSaída!AR27),0)*PSobreRurM!AR27)*(1-txMortM!AR27*FaPensRurM!AR27) + FePensRurM2!AR27</f>
        <v>472.70288983365958</v>
      </c>
      <c r="AS27" s="99">
        <f>(AR26 - IFERROR(INDEX(FePensRurM2!$B$2:$BJ$92,ROW($A27)- 1 - RegraSaída!AS27,COLUMN(AS$1)- 1 - RegraSaída!AS27),0)*PSobreRurM!AS27)*(1-txMortM!AS27*FaPensRurM!AS27) + FePensRurM2!AS27</f>
        <v>459.68559041822579</v>
      </c>
      <c r="AT27" s="99">
        <f>(AS26 - IFERROR(INDEX(FePensRurM2!$B$2:$BJ$92,ROW($A27)- 1 - RegraSaída!AT27,COLUMN(AT$1)- 1 - RegraSaída!AT27),0)*PSobreRurM!AT27)*(1-txMortM!AT27*FaPensRurM!AT27) + FePensRurM2!AT27</f>
        <v>447.66844634103199</v>
      </c>
      <c r="AU27" s="99">
        <f>(AT26 - IFERROR(INDEX(FePensRurM2!$B$2:$BJ$92,ROW($A27)- 1 - RegraSaída!AU27,COLUMN(AU$1)- 1 - RegraSaída!AU27),0)*PSobreRurM!AU27)*(1-txMortM!AU27*FaPensRurM!AU27) + FePensRurM2!AU27</f>
        <v>435.92455634284454</v>
      </c>
      <c r="AV27" s="99">
        <f>(AU26 - IFERROR(INDEX(FePensRurM2!$B$2:$BJ$92,ROW($A27)- 1 - RegraSaída!AV27,COLUMN(AV$1)- 1 - RegraSaída!AV27),0)*PSobreRurM!AV27)*(1-txMortM!AV27*FaPensRurM!AV27) + FePensRurM2!AV27</f>
        <v>425.30491323880602</v>
      </c>
      <c r="AW27" s="99">
        <f>(AV26 - IFERROR(INDEX(FePensRurM2!$B$2:$BJ$92,ROW($A27)- 1 - RegraSaída!AW27,COLUMN(AW$1)- 1 - RegraSaída!AW27),0)*PSobreRurM!AW27)*(1-txMortM!AW27*FaPensRurM!AW27) + FePensRurM2!AW27</f>
        <v>415.602691327446</v>
      </c>
      <c r="AX27" s="99">
        <f>(AW26 - IFERROR(INDEX(FePensRurM2!$B$2:$BJ$92,ROW($A27)- 1 - RegraSaída!AX27,COLUMN(AX$1)- 1 - RegraSaída!AX27),0)*PSobreRurM!AX27)*(1-txMortM!AX27*FaPensRurM!AX27) + FePensRurM2!AX27</f>
        <v>405.87577294894271</v>
      </c>
      <c r="AY27" s="99">
        <f>(AX26 - IFERROR(INDEX(FePensRurM2!$B$2:$BJ$92,ROW($A27)- 1 - RegraSaída!AY27,COLUMN(AY$1)- 1 - RegraSaída!AY27),0)*PSobreRurM!AY27)*(1-txMortM!AY27*FaPensRurM!AY27) + FePensRurM2!AY27</f>
        <v>396.3818051687598</v>
      </c>
      <c r="AZ27" s="99">
        <f>(AY26 - IFERROR(INDEX(FePensRurM2!$B$2:$BJ$92,ROW($A27)- 1 - RegraSaída!AZ27,COLUMN(AZ$1)- 1 - RegraSaída!AZ27),0)*PSobreRurM!AZ27)*(1-txMortM!AZ27*FaPensRurM!AZ27) + FePensRurM2!AZ27</f>
        <v>387.61377395984334</v>
      </c>
      <c r="BA27" s="99">
        <f>(AZ26 - IFERROR(INDEX(FePensRurM2!$B$2:$BJ$92,ROW($A27)- 1 - RegraSaída!BA27,COLUMN(BA$1)- 1 - RegraSaída!BA27),0)*PSobreRurM!BA27)*(1-txMortM!BA27*FaPensRurM!BA27) + FePensRurM2!BA27</f>
        <v>378.92074968697358</v>
      </c>
      <c r="BB27" s="99">
        <f>(BA26 - IFERROR(INDEX(FePensRurM2!$B$2:$BJ$92,ROW($A27)- 1 - RegraSaída!BB27,COLUMN(BB$1)- 1 - RegraSaída!BB27),0)*PSobreRurM!BB27)*(1-txMortM!BB27*FaPensRurM!BB27) + FePensRurM2!BB27</f>
        <v>370.47721227053762</v>
      </c>
      <c r="BC27" s="99">
        <f>(BB26 - IFERROR(INDEX(FePensRurM2!$B$2:$BJ$92,ROW($A27)- 1 - RegraSaída!BC27,COLUMN(BC$1)- 1 - RegraSaída!BC27),0)*PSobreRurM!BC27)*(1-txMortM!BC27*FaPensRurM!BC27) + FePensRurM2!BC27</f>
        <v>362.86277862785471</v>
      </c>
      <c r="BD27" s="99">
        <f>(BC26 - IFERROR(INDEX(FePensRurM2!$B$2:$BJ$92,ROW($A27)- 1 - RegraSaída!BD27,COLUMN(BD$1)- 1 - RegraSaída!BD27),0)*PSobreRurM!BD27)*(1-txMortM!BD27*FaPensRurM!BD27) + FePensRurM2!BD27</f>
        <v>355.44400833945565</v>
      </c>
      <c r="BE27" s="99">
        <f>(BD26 - IFERROR(INDEX(FePensRurM2!$B$2:$BJ$92,ROW($A27)- 1 - RegraSaída!BE27,COLUMN(BE$1)- 1 - RegraSaída!BE27),0)*PSobreRurM!BE27)*(1-txMortM!BE27*FaPensRurM!BE27) + FePensRurM2!BE27</f>
        <v>347.92603833962988</v>
      </c>
      <c r="BF27" s="99">
        <f>(BE26 - IFERROR(INDEX(FePensRurM2!$B$2:$BJ$92,ROW($A27)- 1 - RegraSaída!BF27,COLUMN(BF$1)- 1 - RegraSaída!BF27),0)*PSobreRurM!BF27)*(1-txMortM!BF27*FaPensRurM!BF27) + FePensRurM2!BF27</f>
        <v>341.2455121520527</v>
      </c>
      <c r="BG27" s="99">
        <f>(BF26 - IFERROR(INDEX(FePensRurM2!$B$2:$BJ$92,ROW($A27)- 1 - RegraSaída!BG27,COLUMN(BG$1)- 1 - RegraSaída!BG27),0)*PSobreRurM!BG27)*(1-txMortM!BG27*FaPensRurM!BG27) + FePensRurM2!BG27</f>
        <v>334.76409327400916</v>
      </c>
      <c r="BH27" s="99">
        <f>(BG26 - IFERROR(INDEX(FePensRurM2!$B$2:$BJ$92,ROW($A27)- 1 - RegraSaída!BH27,COLUMN(BH$1)- 1 - RegraSaída!BH27),0)*PSobreRurM!BH27)*(1-txMortM!BH27*FaPensRurM!BH27) + FePensRurM2!BH27</f>
        <v>328.35883109719146</v>
      </c>
      <c r="BI27" s="99">
        <f>(BH26 - IFERROR(INDEX(FePensRurM2!$B$2:$BJ$92,ROW($A27)- 1 - RegraSaída!BI27,COLUMN(BI$1)- 1 - RegraSaída!BI27),0)*PSobreRurM!BI27)*(1-txMortM!BI27*FaPensRurM!BI27) + FePensRurM2!BI27</f>
        <v>322.7364603466192</v>
      </c>
      <c r="BJ27" s="99">
        <f>(BI26 - IFERROR(INDEX(FePensRurM2!$B$2:$BJ$92,ROW($A27)- 1 - RegraSaída!BJ27,COLUMN(BJ$1)- 1 - RegraSaída!BJ27),0)*PSobreRurM!BJ27)*(1-txMortM!BJ27*FaPensRurM!BJ27) + FePensRurM2!BJ27</f>
        <v>316.69860758575595</v>
      </c>
    </row>
    <row r="28" spans="1:62" x14ac:dyDescent="0.3">
      <c r="A28" s="94">
        <v>26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  <c r="O28" s="95"/>
      <c r="P28" s="96"/>
      <c r="Q28" s="99"/>
      <c r="R28" s="99"/>
      <c r="S28" s="99"/>
      <c r="T28" s="99">
        <f>(S27 - IFERROR(INDEX(FePensRurM2!$B$2:$BJ$92,ROW($A28)- 1 - RegraSaída!T28,COLUMN(T$1)- 1 - RegraSaída!T28),0)*PSobreRurM!T28)*(1-txMortM!T28*FaPensRurM!T28) + FePensRurM2!T28</f>
        <v>220.77378642447223</v>
      </c>
      <c r="U28" s="99">
        <f>(T27 - IFERROR(INDEX(FePensRurM2!$B$2:$BJ$92,ROW($A28)- 1 - RegraSaída!U28,COLUMN(U$1)- 1 - RegraSaída!U28),0)*PSobreRurM!U28)*(1-txMortM!U28*FaPensRurM!U28) + FePensRurM2!U28</f>
        <v>411.61185480297638</v>
      </c>
      <c r="V28" s="99">
        <f>(U27 - IFERROR(INDEX(FePensRurM2!$B$2:$BJ$92,ROW($A28)- 1 - RegraSaída!V28,COLUMN(V$1)- 1 - RegraSaída!V28),0)*PSobreRurM!V28)*(1-txMortM!V28*FaPensRurM!V28) + FePensRurM2!V28</f>
        <v>573.0521443549776</v>
      </c>
      <c r="W28" s="99">
        <f>(V27 - IFERROR(INDEX(FePensRurM2!$B$2:$BJ$92,ROW($A28)- 1 - RegraSaída!W28,COLUMN(W$1)- 1 - RegraSaída!W28),0)*PSobreRurM!W28)*(1-txMortM!W28*FaPensRurM!W28) + FePensRurM2!W28</f>
        <v>721.57598235193313</v>
      </c>
      <c r="X28" s="99">
        <f>(W27 - IFERROR(INDEX(FePensRurM2!$B$2:$BJ$92,ROW($A28)- 1 - RegraSaída!X28,COLUMN(X$1)- 1 - RegraSaída!X28),0)*PSobreRurM!X28)*(1-txMortM!X28*FaPensRurM!X28) + FePensRurM2!X28</f>
        <v>837.09743184724528</v>
      </c>
      <c r="Y28" s="99">
        <f>(X27 - IFERROR(INDEX(FePensRurM2!$B$2:$BJ$92,ROW($A28)- 1 - RegraSaída!Y28,COLUMN(Y$1)- 1 - RegraSaída!Y28),0)*PSobreRurM!Y28)*(1-txMortM!Y28*FaPensRurM!Y28) + FePensRurM2!Y28</f>
        <v>954.26959841775249</v>
      </c>
      <c r="Z28" s="99">
        <f>(Y27 - IFERROR(INDEX(FePensRurM2!$B$2:$BJ$92,ROW($A28)- 1 - RegraSaída!Z28,COLUMN(Z$1)- 1 - RegraSaída!Z28),0)*PSobreRurM!Z28)*(1-txMortM!Z28*FaPensRurM!Z28) + FePensRurM2!Z28</f>
        <v>935.61280458010469</v>
      </c>
      <c r="AA28" s="99">
        <f>(Z27 - IFERROR(INDEX(FePensRurM2!$B$2:$BJ$92,ROW($A28)- 1 - RegraSaída!AA28,COLUMN(AA$1)- 1 - RegraSaída!AA28),0)*PSobreRurM!AA28)*(1-txMortM!AA28*FaPensRurM!AA28) + FePensRurM2!AA28</f>
        <v>918.32532391915595</v>
      </c>
      <c r="AB28" s="99">
        <f>(AA27 - IFERROR(INDEX(FePensRurM2!$B$2:$BJ$92,ROW($A28)- 1 - RegraSaída!AB28,COLUMN(AB$1)- 1 - RegraSaída!AB28),0)*PSobreRurM!AB28)*(1-txMortM!AB28*FaPensRurM!AB28) + FePensRurM2!AB28</f>
        <v>901.04977386739165</v>
      </c>
      <c r="AC28" s="99">
        <f>(AB27 - IFERROR(INDEX(FePensRurM2!$B$2:$BJ$92,ROW($A28)- 1 - RegraSaída!AC28,COLUMN(AC$1)- 1 - RegraSaída!AC28),0)*PSobreRurM!AC28)*(1-txMortM!AC28*FaPensRurM!AC28) + FePensRurM2!AC28</f>
        <v>884.51670525648422</v>
      </c>
      <c r="AD28" s="99">
        <f>(AC27 - IFERROR(INDEX(FePensRurM2!$B$2:$BJ$92,ROW($A28)- 1 - RegraSaída!AD28,COLUMN(AD$1)- 1 - RegraSaída!AD28),0)*PSobreRurM!AD28)*(1-txMortM!AD28*FaPensRurM!AD28) + FePensRurM2!AD28</f>
        <v>868.89666304094374</v>
      </c>
      <c r="AE28" s="99">
        <f>(AD27 - IFERROR(INDEX(FePensRurM2!$B$2:$BJ$92,ROW($A28)- 1 - RegraSaída!AE28,COLUMN(AE$1)- 1 - RegraSaída!AE28),0)*PSobreRurM!AE28)*(1-txMortM!AE28*FaPensRurM!AE28) + FePensRurM2!AE28</f>
        <v>854.23486589205788</v>
      </c>
      <c r="AF28" s="99">
        <f>(AE27 - IFERROR(INDEX(FePensRurM2!$B$2:$BJ$92,ROW($A28)- 1 - RegraSaída!AF28,COLUMN(AF$1)- 1 - RegraSaída!AF28),0)*PSobreRurM!AF28)*(1-txMortM!AF28*FaPensRurM!AF28) + FePensRurM2!AF28</f>
        <v>838.02286563606935</v>
      </c>
      <c r="AG28" s="99">
        <f>(AF27 - IFERROR(INDEX(FePensRurM2!$B$2:$BJ$92,ROW($A28)- 1 - RegraSaída!AG28,COLUMN(AG$1)- 1 - RegraSaída!AG28),0)*PSobreRurM!AG28)*(1-txMortM!AG28*FaPensRurM!AG28) + FePensRurM2!AG28</f>
        <v>837.29525499875569</v>
      </c>
      <c r="AH28" s="99">
        <f>(AG27 - IFERROR(INDEX(FePensRurM2!$B$2:$BJ$92,ROW($A28)- 1 - RegraSaída!AH28,COLUMN(AH$1)- 1 - RegraSaída!AH28),0)*PSobreRurM!AH28)*(1-txMortM!AH28*FaPensRurM!AH28) + FePensRurM2!AH28</f>
        <v>817.87541209961273</v>
      </c>
      <c r="AI28" s="99">
        <f>(AH27 - IFERROR(INDEX(FePensRurM2!$B$2:$BJ$92,ROW($A28)- 1 - RegraSaída!AI28,COLUMN(AI$1)- 1 - RegraSaída!AI28),0)*PSobreRurM!AI28)*(1-txMortM!AI28*FaPensRurM!AI28) + FePensRurM2!AI28</f>
        <v>797.20411359280365</v>
      </c>
      <c r="AJ28" s="99">
        <f>(AI27 - IFERROR(INDEX(FePensRurM2!$B$2:$BJ$92,ROW($A28)- 1 - RegraSaída!AJ28,COLUMN(AJ$1)- 1 - RegraSaída!AJ28),0)*PSobreRurM!AJ28)*(1-txMortM!AJ28*FaPensRurM!AJ28) + FePensRurM2!AJ28</f>
        <v>775.46691895445372</v>
      </c>
      <c r="AK28" s="99">
        <f>(AJ27 - IFERROR(INDEX(FePensRurM2!$B$2:$BJ$92,ROW($A28)- 1 - RegraSaída!AK28,COLUMN(AK$1)- 1 - RegraSaída!AK28),0)*PSobreRurM!AK28)*(1-txMortM!AK28*FaPensRurM!AK28) + FePensRurM2!AK28</f>
        <v>753.20691835739353</v>
      </c>
      <c r="AL28" s="99">
        <f>(AK27 - IFERROR(INDEX(FePensRurM2!$B$2:$BJ$92,ROW($A28)- 1 - RegraSaída!AL28,COLUMN(AL$1)- 1 - RegraSaída!AL28),0)*PSobreRurM!AL28)*(1-txMortM!AL28*FaPensRurM!AL28) + FePensRurM2!AL28</f>
        <v>730.62661715768854</v>
      </c>
      <c r="AM28" s="99">
        <f>(AL27 - IFERROR(INDEX(FePensRurM2!$B$2:$BJ$92,ROW($A28)- 1 - RegraSaída!AM28,COLUMN(AM$1)- 1 - RegraSaída!AM28),0)*PSobreRurM!AM28)*(1-txMortM!AM28*FaPensRurM!AM28) + FePensRurM2!AM28</f>
        <v>707.94176466955969</v>
      </c>
      <c r="AN28" s="99">
        <f>(AM27 - IFERROR(INDEX(FePensRurM2!$B$2:$BJ$92,ROW($A28)- 1 - RegraSaída!AN28,COLUMN(AN$1)- 1 - RegraSaída!AN28),0)*PSobreRurM!AN28)*(1-txMortM!AN28*FaPensRurM!AN28) + FePensRurM2!AN28</f>
        <v>686.49948351896353</v>
      </c>
      <c r="AO28" s="99">
        <f>(AN27 - IFERROR(INDEX(FePensRurM2!$B$2:$BJ$92,ROW($A28)- 1 - RegraSaída!AO28,COLUMN(AO$1)- 1 - RegraSaída!AO28),0)*PSobreRurM!AO28)*(1-txMortM!AO28*FaPensRurM!AO28) + FePensRurM2!AO28</f>
        <v>666.31953304958131</v>
      </c>
      <c r="AP28" s="99">
        <f>(AO27 - IFERROR(INDEX(FePensRurM2!$B$2:$BJ$92,ROW($A28)- 1 - RegraSaída!AP28,COLUMN(AP$1)- 1 - RegraSaída!AP28),0)*PSobreRurM!AP28)*(1-txMortM!AP28*FaPensRurM!AP28) + FePensRurM2!AP28</f>
        <v>646.16347168138577</v>
      </c>
      <c r="AQ28" s="99">
        <f>(AP27 - IFERROR(INDEX(FePensRurM2!$B$2:$BJ$92,ROW($A28)- 1 - RegraSaída!AQ28,COLUMN(AQ$1)- 1 - RegraSaída!AQ28),0)*PSobreRurM!AQ28)*(1-txMortM!AQ28*FaPensRurM!AQ28) + FePensRurM2!AQ28</f>
        <v>627.71821651723087</v>
      </c>
      <c r="AR28" s="99">
        <f>(AQ27 - IFERROR(INDEX(FePensRurM2!$B$2:$BJ$92,ROW($A28)- 1 - RegraSaída!AR28,COLUMN(AR$1)- 1 - RegraSaída!AR28),0)*PSobreRurM!AR28)*(1-txMortM!AR28*FaPensRurM!AR28) + FePensRurM2!AR28</f>
        <v>609.94642589650789</v>
      </c>
      <c r="AS28" s="99">
        <f>(AR27 - IFERROR(INDEX(FePensRurM2!$B$2:$BJ$92,ROW($A28)- 1 - RegraSaída!AS28,COLUMN(AS$1)- 1 - RegraSaída!AS28),0)*PSobreRurM!AS28)*(1-txMortM!AS28*FaPensRurM!AS28) + FePensRurM2!AS28</f>
        <v>592.92793470619063</v>
      </c>
      <c r="AT28" s="99">
        <f>(AS27 - IFERROR(INDEX(FePensRurM2!$B$2:$BJ$92,ROW($A28)- 1 - RegraSaída!AT28,COLUMN(AT$1)- 1 - RegraSaída!AT28),0)*PSobreRurM!AT28)*(1-txMortM!AT28*FaPensRurM!AT28) + FePensRurM2!AT28</f>
        <v>576.9232638706294</v>
      </c>
      <c r="AU28" s="99">
        <f>(AT27 - IFERROR(INDEX(FePensRurM2!$B$2:$BJ$92,ROW($A28)- 1 - RegraSaída!AU28,COLUMN(AU$1)- 1 - RegraSaída!AU28),0)*PSobreRurM!AU28)*(1-txMortM!AU28*FaPensRurM!AU28) + FePensRurM2!AU28</f>
        <v>561.9689093317952</v>
      </c>
      <c r="AV28" s="99">
        <f>(AU27 - IFERROR(INDEX(FePensRurM2!$B$2:$BJ$92,ROW($A28)- 1 - RegraSaída!AV28,COLUMN(AV$1)- 1 - RegraSaída!AV28),0)*PSobreRurM!AV28)*(1-txMortM!AV28*FaPensRurM!AV28) + FePensRurM2!AV28</f>
        <v>547.39241656057766</v>
      </c>
      <c r="AW28" s="99">
        <f>(AV27 - IFERROR(INDEX(FePensRurM2!$B$2:$BJ$92,ROW($A28)- 1 - RegraSaída!AW28,COLUMN(AW$1)- 1 - RegraSaída!AW28),0)*PSobreRurM!AW28)*(1-txMortM!AW28*FaPensRurM!AW28) + FePensRurM2!AW28</f>
        <v>534.4168866604665</v>
      </c>
      <c r="AX28" s="99">
        <f>(AW27 - IFERROR(INDEX(FePensRurM2!$B$2:$BJ$92,ROW($A28)- 1 - RegraSaída!AX28,COLUMN(AX$1)- 1 - RegraSaída!AX28),0)*PSobreRurM!AX28)*(1-txMortM!AX28*FaPensRurM!AX28) + FePensRurM2!AX28</f>
        <v>522.38238893438142</v>
      </c>
      <c r="AY28" s="99">
        <f>(AX27 - IFERROR(INDEX(FePensRurM2!$B$2:$BJ$92,ROW($A28)- 1 - RegraSaída!AY28,COLUMN(AY$1)- 1 - RegraSaída!AY28),0)*PSobreRurM!AY28)*(1-txMortM!AY28*FaPensRurM!AY28) + FePensRurM2!AY28</f>
        <v>510.05379839346176</v>
      </c>
      <c r="AZ28" s="99">
        <f>(AY27 - IFERROR(INDEX(FePensRurM2!$B$2:$BJ$92,ROW($A28)- 1 - RegraSaída!AZ28,COLUMN(AZ$1)- 1 - RegraSaída!AZ28),0)*PSobreRurM!AZ28)*(1-txMortM!AZ28*FaPensRurM!AZ28) + FePensRurM2!AZ28</f>
        <v>498.17127093595644</v>
      </c>
      <c r="BA28" s="99">
        <f>(AZ27 - IFERROR(INDEX(FePensRurM2!$B$2:$BJ$92,ROW($A28)- 1 - RegraSaída!BA28,COLUMN(BA$1)- 1 - RegraSaída!BA28),0)*PSobreRurM!BA28)*(1-txMortM!BA28*FaPensRurM!BA28) + FePensRurM2!BA28</f>
        <v>487.59177705287328</v>
      </c>
      <c r="BB28" s="99">
        <f>(BA27 - IFERROR(INDEX(FePensRurM2!$B$2:$BJ$92,ROW($A28)- 1 - RegraSaída!BB28,COLUMN(BB$1)- 1 - RegraSaída!BB28),0)*PSobreRurM!BB28)*(1-txMortM!BB28*FaPensRurM!BB28) + FePensRurM2!BB28</f>
        <v>476.79277535647327</v>
      </c>
      <c r="BC28" s="99">
        <f>(BB27 - IFERROR(INDEX(FePensRurM2!$B$2:$BJ$92,ROW($A28)- 1 - RegraSaída!BC28,COLUMN(BC$1)- 1 - RegraSaída!BC28),0)*PSobreRurM!BC28)*(1-txMortM!BC28*FaPensRurM!BC28) + FePensRurM2!BC28</f>
        <v>466.30276284319842</v>
      </c>
      <c r="BD28" s="99">
        <f>(BC27 - IFERROR(INDEX(FePensRurM2!$B$2:$BJ$92,ROW($A28)- 1 - RegraSaída!BD28,COLUMN(BD$1)- 1 - RegraSaída!BD28),0)*PSobreRurM!BD28)*(1-txMortM!BD28*FaPensRurM!BD28) + FePensRurM2!BD28</f>
        <v>456.97940414685775</v>
      </c>
      <c r="BE28" s="99">
        <f>(BD27 - IFERROR(INDEX(FePensRurM2!$B$2:$BJ$92,ROW($A28)- 1 - RegraSaída!BE28,COLUMN(BE$1)- 1 - RegraSaída!BE28),0)*PSobreRurM!BE28)*(1-txMortM!BE28*FaPensRurM!BE28) + FePensRurM2!BE28</f>
        <v>447.52989256229489</v>
      </c>
      <c r="BF28" s="99">
        <f>(BE27 - IFERROR(INDEX(FePensRurM2!$B$2:$BJ$92,ROW($A28)- 1 - RegraSaída!BF28,COLUMN(BF$1)- 1 - RegraSaída!BF28),0)*PSobreRurM!BF28)*(1-txMortM!BF28*FaPensRurM!BF28) + FePensRurM2!BF28</f>
        <v>438.0429990057404</v>
      </c>
      <c r="BG28" s="99">
        <f>(BF27 - IFERROR(INDEX(FePensRurM2!$B$2:$BJ$92,ROW($A28)- 1 - RegraSaída!BG28,COLUMN(BG$1)- 1 - RegraSaída!BG28),0)*PSobreRurM!BG28)*(1-txMortM!BG28*FaPensRurM!BG28) + FePensRurM2!BG28</f>
        <v>429.78186180467236</v>
      </c>
      <c r="BH28" s="99">
        <f>(BG27 - IFERROR(INDEX(FePensRurM2!$B$2:$BJ$92,ROW($A28)- 1 - RegraSaída!BH28,COLUMN(BH$1)- 1 - RegraSaída!BH28),0)*PSobreRurM!BH28)*(1-txMortM!BH28*FaPensRurM!BH28) + FePensRurM2!BH28</f>
        <v>421.74780891457362</v>
      </c>
      <c r="BI28" s="99">
        <f>(BH27 - IFERROR(INDEX(FePensRurM2!$B$2:$BJ$92,ROW($A28)- 1 - RegraSaída!BI28,COLUMN(BI$1)- 1 - RegraSaída!BI28),0)*PSobreRurM!BI28)*(1-txMortM!BI28*FaPensRurM!BI28) + FePensRurM2!BI28</f>
        <v>413.82319176070928</v>
      </c>
      <c r="BJ28" s="99">
        <f>(BI27 - IFERROR(INDEX(FePensRurM2!$B$2:$BJ$92,ROW($A28)- 1 - RegraSaída!BJ28,COLUMN(BJ$1)- 1 - RegraSaída!BJ28),0)*PSobreRurM!BJ28)*(1-txMortM!BJ28*FaPensRurM!BJ28) + FePensRurM2!BJ28</f>
        <v>406.13581221835335</v>
      </c>
    </row>
    <row r="29" spans="1:62" x14ac:dyDescent="0.3">
      <c r="A29" s="94">
        <v>27</v>
      </c>
      <c r="B29" s="95"/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6"/>
      <c r="Q29" s="99"/>
      <c r="R29" s="99"/>
      <c r="S29" s="99"/>
      <c r="T29" s="99">
        <f>(S28 - IFERROR(INDEX(FePensRurM2!$B$2:$BJ$92,ROW($A29)- 1 - RegraSaída!T29,COLUMN(T$1)- 1 - RegraSaída!T29),0)*PSobreRurM!T29)*(1-txMortM!T29*FaPensRurM!T29) + FePensRurM2!T29</f>
        <v>255.2668820442473</v>
      </c>
      <c r="U29" s="99">
        <f>(T28 - IFERROR(INDEX(FePensRurM2!$B$2:$BJ$92,ROW($A29)- 1 - RegraSaída!U29,COLUMN(U$1)- 1 - RegraSaída!U29),0)*PSobreRurM!U29)*(1-txMortM!U29*FaPensRurM!U29) + FePensRurM2!U29</f>
        <v>466.20172763622668</v>
      </c>
      <c r="V29" s="99">
        <f>(U28 - IFERROR(INDEX(FePensRurM2!$B$2:$BJ$92,ROW($A29)- 1 - RegraSaída!V29,COLUMN(V$1)- 1 - RegraSaída!V29),0)*PSobreRurM!V29)*(1-txMortM!V29*FaPensRurM!V29) + FePensRurM2!V29</f>
        <v>650.18042918499464</v>
      </c>
      <c r="W29" s="99">
        <f>(V28 - IFERROR(INDEX(FePensRurM2!$B$2:$BJ$92,ROW($A29)- 1 - RegraSaída!W29,COLUMN(W$1)- 1 - RegraSaída!W29),0)*PSobreRurM!W29)*(1-txMortM!W29*FaPensRurM!W29) + FePensRurM2!W29</f>
        <v>806.80998051612096</v>
      </c>
      <c r="X29" s="99">
        <f>(W28 - IFERROR(INDEX(FePensRurM2!$B$2:$BJ$92,ROW($A29)- 1 - RegraSaída!X29,COLUMN(X$1)- 1 - RegraSaída!X29),0)*PSobreRurM!X29)*(1-txMortM!X29*FaPensRurM!X29) + FePensRurM2!X29</f>
        <v>949.78568846509791</v>
      </c>
      <c r="Y29" s="99">
        <f>(X28 - IFERROR(INDEX(FePensRurM2!$B$2:$BJ$92,ROW($A29)- 1 - RegraSaída!Y29,COLUMN(Y$1)- 1 - RegraSaída!Y29),0)*PSobreRurM!Y29)*(1-txMortM!Y29*FaPensRurM!Y29) + FePensRurM2!Y29</f>
        <v>1059.4845306310076</v>
      </c>
      <c r="Z29" s="99">
        <f>(Y28 - IFERROR(INDEX(FePensRurM2!$B$2:$BJ$92,ROW($A29)- 1 - RegraSaída!Z29,COLUMN(Z$1)- 1 - RegraSaída!Z29),0)*PSobreRurM!Z29)*(1-txMortM!Z29*FaPensRurM!Z29) + FePensRurM2!Z29</f>
        <v>1037.8478344884873</v>
      </c>
      <c r="AA29" s="99">
        <f>(Z28 - IFERROR(INDEX(FePensRurM2!$B$2:$BJ$92,ROW($A29)- 1 - RegraSaída!AA29,COLUMN(AA$1)- 1 - RegraSaída!AA29),0)*PSobreRurM!AA29)*(1-txMortM!AA29*FaPensRurM!AA29) + FePensRurM2!AA29</f>
        <v>1017.1719817389931</v>
      </c>
      <c r="AB29" s="99">
        <f>(AA28 - IFERROR(INDEX(FePensRurM2!$B$2:$BJ$92,ROW($A29)- 1 - RegraSaída!AB29,COLUMN(AB$1)- 1 - RegraSaída!AB29),0)*PSobreRurM!AB29)*(1-txMortM!AB29*FaPensRurM!AB29) + FePensRurM2!AB29</f>
        <v>997.51300348742723</v>
      </c>
      <c r="AC29" s="99">
        <f>(AB28 - IFERROR(INDEX(FePensRurM2!$B$2:$BJ$92,ROW($A29)- 1 - RegraSaída!AC29,COLUMN(AC$1)- 1 - RegraSaída!AC29),0)*PSobreRurM!AC29)*(1-txMortM!AC29*FaPensRurM!AC29) + FePensRurM2!AC29</f>
        <v>977.60049493920212</v>
      </c>
      <c r="AD29" s="99">
        <f>(AC28 - IFERROR(INDEX(FePensRurM2!$B$2:$BJ$92,ROW($A29)- 1 - RegraSaída!AD29,COLUMN(AD$1)- 1 - RegraSaída!AD29),0)*PSobreRurM!AD29)*(1-txMortM!AD29*FaPensRurM!AD29) + FePensRurM2!AD29</f>
        <v>959.46641273216096</v>
      </c>
      <c r="AE29" s="99">
        <f>(AD28 - IFERROR(INDEX(FePensRurM2!$B$2:$BJ$92,ROW($A29)- 1 - RegraSaída!AE29,COLUMN(AE$1)- 1 - RegraSaída!AE29),0)*PSobreRurM!AE29)*(1-txMortM!AE29*FaPensRurM!AE29) + FePensRurM2!AE29</f>
        <v>942.90291757562341</v>
      </c>
      <c r="AF29" s="99">
        <f>(AE28 - IFERROR(INDEX(FePensRurM2!$B$2:$BJ$92,ROW($A29)- 1 - RegraSaída!AF29,COLUMN(AF$1)- 1 - RegraSaída!AF29),0)*PSobreRurM!AF29)*(1-txMortM!AF29*FaPensRurM!AF29) + FePensRurM2!AF29</f>
        <v>928.63293932683825</v>
      </c>
      <c r="AG29" s="99">
        <f>(AF28 - IFERROR(INDEX(FePensRurM2!$B$2:$BJ$92,ROW($A29)- 1 - RegraSaída!AG29,COLUMN(AG$1)- 1 - RegraSaída!AG29),0)*PSobreRurM!AG29)*(1-txMortM!AG29*FaPensRurM!AG29) + FePensRurM2!AG29</f>
        <v>912.39219478440555</v>
      </c>
      <c r="AH29" s="99">
        <f>(AG28 - IFERROR(INDEX(FePensRurM2!$B$2:$BJ$92,ROW($A29)- 1 - RegraSaída!AH29,COLUMN(AH$1)- 1 - RegraSaída!AH29),0)*PSobreRurM!AH29)*(1-txMortM!AH29*FaPensRurM!AH29) + FePensRurM2!AH29</f>
        <v>910.76818582464932</v>
      </c>
      <c r="AI29" s="99">
        <f>(AH28 - IFERROR(INDEX(FePensRurM2!$B$2:$BJ$92,ROW($A29)- 1 - RegraSaída!AI29,COLUMN(AI$1)- 1 - RegraSaída!AI29),0)*PSobreRurM!AI29)*(1-txMortM!AI29*FaPensRurM!AI29) + FePensRurM2!AI29</f>
        <v>888.90351232615467</v>
      </c>
      <c r="AJ29" s="99">
        <f>(AI28 - IFERROR(INDEX(FePensRurM2!$B$2:$BJ$92,ROW($A29)- 1 - RegraSaída!AJ29,COLUMN(AJ$1)- 1 - RegraSaída!AJ29),0)*PSobreRurM!AJ29)*(1-txMortM!AJ29*FaPensRurM!AJ29) + FePensRurM2!AJ29</f>
        <v>866.02256385799978</v>
      </c>
      <c r="AK29" s="99">
        <f>(AJ28 - IFERROR(INDEX(FePensRurM2!$B$2:$BJ$92,ROW($A29)- 1 - RegraSaída!AK29,COLUMN(AK$1)- 1 - RegraSaída!AK29),0)*PSobreRurM!AK29)*(1-txMortM!AK29*FaPensRurM!AK29) + FePensRurM2!AK29</f>
        <v>842.31827432925422</v>
      </c>
      <c r="AL29" s="99">
        <f>(AK28 - IFERROR(INDEX(FePensRurM2!$B$2:$BJ$92,ROW($A29)- 1 - RegraSaída!AL29,COLUMN(AL$1)- 1 - RegraSaída!AL29),0)*PSobreRurM!AL29)*(1-txMortM!AL29*FaPensRurM!AL29) + FePensRurM2!AL29</f>
        <v>817.40563487564873</v>
      </c>
      <c r="AM29" s="99">
        <f>(AL28 - IFERROR(INDEX(FePensRurM2!$B$2:$BJ$92,ROW($A29)- 1 - RegraSaída!AM29,COLUMN(AM$1)- 1 - RegraSaída!AM29),0)*PSobreRurM!AM29)*(1-txMortM!AM29*FaPensRurM!AM29) + FePensRurM2!AM29</f>
        <v>792.25183452816771</v>
      </c>
      <c r="AN29" s="99">
        <f>(AM28 - IFERROR(INDEX(FePensRurM2!$B$2:$BJ$92,ROW($A29)- 1 - RegraSaída!AN29,COLUMN(AN$1)- 1 - RegraSaída!AN29),0)*PSobreRurM!AN29)*(1-txMortM!AN29*FaPensRurM!AN29) + FePensRurM2!AN29</f>
        <v>767.93245158338459</v>
      </c>
      <c r="AO29" s="99">
        <f>(AN28 - IFERROR(INDEX(FePensRurM2!$B$2:$BJ$92,ROW($A29)- 1 - RegraSaída!AO29,COLUMN(AO$1)- 1 - RegraSaída!AO29),0)*PSobreRurM!AO29)*(1-txMortM!AO29*FaPensRurM!AO29) + FePensRurM2!AO29</f>
        <v>745.41396492331592</v>
      </c>
      <c r="AP29" s="99">
        <f>(AO28 - IFERROR(INDEX(FePensRurM2!$B$2:$BJ$92,ROW($A29)- 1 - RegraSaída!AP29,COLUMN(AP$1)- 1 - RegraSaída!AP29),0)*PSobreRurM!AP29)*(1-txMortM!AP29*FaPensRurM!AP29) + FePensRurM2!AP29</f>
        <v>723.7297361106456</v>
      </c>
      <c r="AQ29" s="99">
        <f>(AP28 - IFERROR(INDEX(FePensRurM2!$B$2:$BJ$92,ROW($A29)- 1 - RegraSaída!AQ29,COLUMN(AQ$1)- 1 - RegraSaída!AQ29),0)*PSobreRurM!AQ29)*(1-txMortM!AQ29*FaPensRurM!AQ29) + FePensRurM2!AQ29</f>
        <v>702.14598701916282</v>
      </c>
      <c r="AR29" s="99">
        <f>(AQ28 - IFERROR(INDEX(FePensRurM2!$B$2:$BJ$92,ROW($A29)- 1 - RegraSaída!AR29,COLUMN(AR$1)- 1 - RegraSaída!AR29),0)*PSobreRurM!AR29)*(1-txMortM!AR29*FaPensRurM!AR29) + FePensRurM2!AR29</f>
        <v>682.15993237233602</v>
      </c>
      <c r="AS29" s="99">
        <f>(AR28 - IFERROR(INDEX(FePensRurM2!$B$2:$BJ$92,ROW($A29)- 1 - RegraSaída!AS29,COLUMN(AS$1)- 1 - RegraSaída!AS29),0)*PSobreRurM!AS29)*(1-txMortM!AS29*FaPensRurM!AS29) + FePensRurM2!AS29</f>
        <v>662.9718494344545</v>
      </c>
      <c r="AT29" s="99">
        <f>(AS28 - IFERROR(INDEX(FePensRurM2!$B$2:$BJ$92,ROW($A29)- 1 - RegraSaída!AT29,COLUMN(AT$1)- 1 - RegraSaída!AT29),0)*PSobreRurM!AT29)*(1-txMortM!AT29*FaPensRurM!AT29) + FePensRurM2!AT29</f>
        <v>644.96275873320076</v>
      </c>
      <c r="AU29" s="99">
        <f>(AT28 - IFERROR(INDEX(FePensRurM2!$B$2:$BJ$92,ROW($A29)- 1 - RegraSaída!AU29,COLUMN(AU$1)- 1 - RegraSaída!AU29),0)*PSobreRurM!AU29)*(1-txMortM!AU29*FaPensRurM!AU29) + FePensRurM2!AU29</f>
        <v>628.00819025536975</v>
      </c>
      <c r="AV29" s="99">
        <f>(AU28 - IFERROR(INDEX(FePensRurM2!$B$2:$BJ$92,ROW($A29)- 1 - RegraSaída!AV29,COLUMN(AV$1)- 1 - RegraSaída!AV29),0)*PSobreRurM!AV29)*(1-txMortM!AV29*FaPensRurM!AV29) + FePensRurM2!AV29</f>
        <v>611.73645865458059</v>
      </c>
      <c r="AW29" s="99">
        <f>(AV28 - IFERROR(INDEX(FePensRurM2!$B$2:$BJ$92,ROW($A29)- 1 - RegraSaída!AW29,COLUMN(AW$1)- 1 - RegraSaída!AW29),0)*PSobreRurM!AW29)*(1-txMortM!AW29*FaPensRurM!AW29) + FePensRurM2!AW29</f>
        <v>596.31972309651064</v>
      </c>
      <c r="AX29" s="99">
        <f>(AW28 - IFERROR(INDEX(FePensRurM2!$B$2:$BJ$92,ROW($A29)- 1 - RegraSaída!AX29,COLUMN(AX$1)- 1 - RegraSaída!AX29),0)*PSobreRurM!AX29)*(1-txMortM!AX29*FaPensRurM!AX29) + FePensRurM2!AX29</f>
        <v>582.77263432292216</v>
      </c>
      <c r="AY29" s="99">
        <f>(AX28 - IFERROR(INDEX(FePensRurM2!$B$2:$BJ$92,ROW($A29)- 1 - RegraSaída!AY29,COLUMN(AY$1)- 1 - RegraSaída!AY29),0)*PSobreRurM!AY29)*(1-txMortM!AY29*FaPensRurM!AY29) + FePensRurM2!AY29</f>
        <v>569.6982123016852</v>
      </c>
      <c r="AZ29" s="99">
        <f>(AY28 - IFERROR(INDEX(FePensRurM2!$B$2:$BJ$92,ROW($A29)- 1 - RegraSaída!AZ29,COLUMN(AZ$1)- 1 - RegraSaída!AZ29),0)*PSobreRurM!AZ29)*(1-txMortM!AZ29*FaPensRurM!AZ29) + FePensRurM2!AZ29</f>
        <v>556.39926654631631</v>
      </c>
      <c r="BA29" s="99">
        <f>(AZ28 - IFERROR(INDEX(FePensRurM2!$B$2:$BJ$92,ROW($A29)- 1 - RegraSaída!BA29,COLUMN(BA$1)- 1 - RegraSaída!BA29),0)*PSobreRurM!BA29)*(1-txMortM!BA29*FaPensRurM!BA29) + FePensRurM2!BA29</f>
        <v>543.81518061501822</v>
      </c>
      <c r="BB29" s="99">
        <f>(BA28 - IFERROR(INDEX(FePensRurM2!$B$2:$BJ$92,ROW($A29)- 1 - RegraSaída!BB29,COLUMN(BB$1)- 1 - RegraSaída!BB29),0)*PSobreRurM!BB29)*(1-txMortM!BB29*FaPensRurM!BB29) + FePensRurM2!BB29</f>
        <v>532.47097013066036</v>
      </c>
      <c r="BC29" s="99">
        <f>(BB28 - IFERROR(INDEX(FePensRurM2!$B$2:$BJ$92,ROW($A29)- 1 - RegraSaída!BC29,COLUMN(BC$1)- 1 - RegraSaída!BC29),0)*PSobreRurM!BC29)*(1-txMortM!BC29*FaPensRurM!BC29) + FePensRurM2!BC29</f>
        <v>520.82182277391985</v>
      </c>
      <c r="BD29" s="99">
        <f>(BC28 - IFERROR(INDEX(FePensRurM2!$B$2:$BJ$92,ROW($A29)- 1 - RegraSaída!BD29,COLUMN(BD$1)- 1 - RegraSaída!BD29),0)*PSobreRurM!BD29)*(1-txMortM!BD29*FaPensRurM!BD29) + FePensRurM2!BD29</f>
        <v>509.81432137860281</v>
      </c>
      <c r="BE29" s="99">
        <f>(BD28 - IFERROR(INDEX(FePensRurM2!$B$2:$BJ$92,ROW($A29)- 1 - RegraSaída!BE29,COLUMN(BE$1)- 1 - RegraSaída!BE29),0)*PSobreRurM!BE29)*(1-txMortM!BE29*FaPensRurM!BE29) + FePensRurM2!BE29</f>
        <v>499.8468145511153</v>
      </c>
      <c r="BF29" s="99">
        <f>(BE28 - IFERROR(INDEX(FePensRurM2!$B$2:$BJ$92,ROW($A29)- 1 - RegraSaída!BF29,COLUMN(BF$1)- 1 - RegraSaída!BF29),0)*PSobreRurM!BF29)*(1-txMortM!BF29*FaPensRurM!BF29) + FePensRurM2!BF29</f>
        <v>489.37172091813875</v>
      </c>
      <c r="BG29" s="99">
        <f>(BF28 - IFERROR(INDEX(FePensRurM2!$B$2:$BJ$92,ROW($A29)- 1 - RegraSaída!BG29,COLUMN(BG$1)- 1 - RegraSaída!BG29),0)*PSobreRurM!BG29)*(1-txMortM!BG29*FaPensRurM!BG29) + FePensRurM2!BG29</f>
        <v>479.25369949775893</v>
      </c>
      <c r="BH29" s="99">
        <f>(BG28 - IFERROR(INDEX(FePensRurM2!$B$2:$BJ$92,ROW($A29)- 1 - RegraSaída!BH29,COLUMN(BH$1)- 1 - RegraSaída!BH29),0)*PSobreRurM!BH29)*(1-txMortM!BH29*FaPensRurM!BH29) + FePensRurM2!BH29</f>
        <v>470.27724558592115</v>
      </c>
      <c r="BI29" s="99">
        <f>(BH28 - IFERROR(INDEX(FePensRurM2!$B$2:$BJ$92,ROW($A29)- 1 - RegraSaída!BI29,COLUMN(BI$1)- 1 - RegraSaída!BI29),0)*PSobreRurM!BI29)*(1-txMortM!BI29*FaPensRurM!BI29) + FePensRurM2!BI29</f>
        <v>461.63517779306113</v>
      </c>
      <c r="BJ29" s="99">
        <f>(BI28 - IFERROR(INDEX(FePensRurM2!$B$2:$BJ$92,ROW($A29)- 1 - RegraSaída!BJ29,COLUMN(BJ$1)- 1 - RegraSaída!BJ29),0)*PSobreRurM!BJ29)*(1-txMortM!BJ29*FaPensRurM!BJ29) + FePensRurM2!BJ29</f>
        <v>453.77114130170588</v>
      </c>
    </row>
    <row r="30" spans="1:62" x14ac:dyDescent="0.3">
      <c r="A30" s="94">
        <v>28</v>
      </c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6"/>
      <c r="Q30" s="99"/>
      <c r="R30" s="99"/>
      <c r="S30" s="99"/>
      <c r="T30" s="99">
        <f>(S29 - IFERROR(INDEX(FePensRurM2!$B$2:$BJ$92,ROW($A30)- 1 - RegraSaída!T30,COLUMN(T$1)- 1 - RegraSaída!T30),0)*PSobreRurM!T30)*(1-txMortM!T30*FaPensRurM!T30) + FePensRurM2!T30</f>
        <v>279.94846357397716</v>
      </c>
      <c r="U30" s="99">
        <f>(T29 - IFERROR(INDEX(FePensRurM2!$B$2:$BJ$92,ROW($A30)- 1 - RegraSaída!U30,COLUMN(U$1)- 1 - RegraSaída!U30),0)*PSobreRurM!U30)*(1-txMortM!U30*FaPensRurM!U30) + FePensRurM2!U30</f>
        <v>523.99212346426884</v>
      </c>
      <c r="V30" s="99">
        <f>(U29 - IFERROR(INDEX(FePensRurM2!$B$2:$BJ$92,ROW($A30)- 1 - RegraSaída!V30,COLUMN(V$1)- 1 - RegraSaída!V30),0)*PSobreRurM!V30)*(1-txMortM!V30*FaPensRurM!V30) + FePensRurM2!V30</f>
        <v>725.77549710334324</v>
      </c>
      <c r="W30" s="99">
        <f>(V29 - IFERROR(INDEX(FePensRurM2!$B$2:$BJ$92,ROW($A30)- 1 - RegraSaída!W30,COLUMN(W$1)- 1 - RegraSaída!W30),0)*PSobreRurM!W30)*(1-txMortM!W30*FaPensRurM!W30) + FePensRurM2!W30</f>
        <v>903.60682645759084</v>
      </c>
      <c r="X30" s="99">
        <f>(W29 - IFERROR(INDEX(FePensRurM2!$B$2:$BJ$92,ROW($A30)- 1 - RegraSaída!X30,COLUMN(X$1)- 1 - RegraSaída!X30),0)*PSobreRurM!X30)*(1-txMortM!X30*FaPensRurM!X30) + FePensRurM2!X30</f>
        <v>1054.7495459703282</v>
      </c>
      <c r="Y30" s="99">
        <f>(X29 - IFERROR(INDEX(FePensRurM2!$B$2:$BJ$92,ROW($A30)- 1 - RegraSaída!Y30,COLUMN(Y$1)- 1 - RegraSaída!Y30),0)*PSobreRurM!Y30)*(1-txMortM!Y30*FaPensRurM!Y30) + FePensRurM2!Y30</f>
        <v>1191.3857376424348</v>
      </c>
      <c r="Z30" s="99">
        <f>(Y29 - IFERROR(INDEX(FePensRurM2!$B$2:$BJ$92,ROW($A30)- 1 - RegraSaída!Z30,COLUMN(Z$1)- 1 - RegraSaída!Z30),0)*PSobreRurM!Z30)*(1-txMortM!Z30*FaPensRurM!Z30) + FePensRurM2!Z30</f>
        <v>1165.5905669714139</v>
      </c>
      <c r="AA30" s="99">
        <f>(Z29 - IFERROR(INDEX(FePensRurM2!$B$2:$BJ$92,ROW($A30)- 1 - RegraSaída!AA30,COLUMN(AA$1)- 1 - RegraSaída!AA30),0)*PSobreRurM!AA30)*(1-txMortM!AA30*FaPensRurM!AA30) + FePensRurM2!AA30</f>
        <v>1141.3780188556691</v>
      </c>
      <c r="AB30" s="99">
        <f>(AA29 - IFERROR(INDEX(FePensRurM2!$B$2:$BJ$92,ROW($A30)- 1 - RegraSaída!AB30,COLUMN(AB$1)- 1 - RegraSaída!AB30),0)*PSobreRurM!AB30)*(1-txMortM!AB30*FaPensRurM!AB30) + FePensRurM2!AB30</f>
        <v>1117.6295968687018</v>
      </c>
      <c r="AC30" s="99">
        <f>(AB29 - IFERROR(INDEX(FePensRurM2!$B$2:$BJ$92,ROW($A30)- 1 - RegraSaída!AC30,COLUMN(AC$1)- 1 - RegraSaída!AC30),0)*PSobreRurM!AC30)*(1-txMortM!AC30*FaPensRurM!AC30) + FePensRurM2!AC30</f>
        <v>1095.0470984118508</v>
      </c>
      <c r="AD30" s="99">
        <f>(AC29 - IFERROR(INDEX(FePensRurM2!$B$2:$BJ$92,ROW($A30)- 1 - RegraSaída!AD30,COLUMN(AD$1)- 1 - RegraSaída!AD30),0)*PSobreRurM!AD30)*(1-txMortM!AD30*FaPensRurM!AD30) + FePensRurM2!AD30</f>
        <v>1072.9784711575492</v>
      </c>
      <c r="AE30" s="99">
        <f>(AD29 - IFERROR(INDEX(FePensRurM2!$B$2:$BJ$92,ROW($A30)- 1 - RegraSaída!AE30,COLUMN(AE$1)- 1 - RegraSaída!AE30),0)*PSobreRurM!AE30)*(1-txMortM!AE30*FaPensRurM!AE30) + FePensRurM2!AE30</f>
        <v>1053.3024752624342</v>
      </c>
      <c r="AF30" s="99">
        <f>(AE29 - IFERROR(INDEX(FePensRurM2!$B$2:$BJ$92,ROW($A30)- 1 - RegraSaída!AF30,COLUMN(AF$1)- 1 - RegraSaída!AF30),0)*PSobreRurM!AF30)*(1-txMortM!AF30*FaPensRurM!AF30) + FePensRurM2!AF30</f>
        <v>1037.2637721990097</v>
      </c>
      <c r="AG30" s="99">
        <f>(AF29 - IFERROR(INDEX(FePensRurM2!$B$2:$BJ$92,ROW($A30)- 1 - RegraSaída!AG30,COLUMN(AG$1)- 1 - RegraSaída!AG30),0)*PSobreRurM!AG30)*(1-txMortM!AG30*FaPensRurM!AG30) + FePensRurM2!AG30</f>
        <v>1023.1307835625252</v>
      </c>
      <c r="AH30" s="99">
        <f>(AG29 - IFERROR(INDEX(FePensRurM2!$B$2:$BJ$92,ROW($A30)- 1 - RegraSaída!AH30,COLUMN(AH$1)- 1 - RegraSaída!AH30),0)*PSobreRurM!AH30)*(1-txMortM!AH30*FaPensRurM!AH30) + FePensRurM2!AH30</f>
        <v>1005.1013332080023</v>
      </c>
      <c r="AI30" s="99">
        <f>(AH29 - IFERROR(INDEX(FePensRurM2!$B$2:$BJ$92,ROW($A30)- 1 - RegraSaída!AI30,COLUMN(AI$1)- 1 - RegraSaída!AI30),0)*PSobreRurM!AI30)*(1-txMortM!AI30*FaPensRurM!AI30) + FePensRurM2!AI30</f>
        <v>1002.3068372630008</v>
      </c>
      <c r="AJ30" s="99">
        <f>(AI29 - IFERROR(INDEX(FePensRurM2!$B$2:$BJ$92,ROW($A30)- 1 - RegraSaída!AJ30,COLUMN(AJ$1)- 1 - RegraSaída!AJ30),0)*PSobreRurM!AJ30)*(1-txMortM!AJ30*FaPensRurM!AJ30) + FePensRurM2!AJ30</f>
        <v>977.71033789920989</v>
      </c>
      <c r="AK30" s="99">
        <f>(AJ29 - IFERROR(INDEX(FePensRurM2!$B$2:$BJ$92,ROW($A30)- 1 - RegraSaída!AK30,COLUMN(AK$1)- 1 - RegraSaída!AK30),0)*PSobreRurM!AK30)*(1-txMortM!AK30*FaPensRurM!AK30) + FePensRurM2!AK30</f>
        <v>952.2603722590502</v>
      </c>
      <c r="AL30" s="99">
        <f>(AK29 - IFERROR(INDEX(FePensRurM2!$B$2:$BJ$92,ROW($A30)- 1 - RegraSaída!AL30,COLUMN(AL$1)- 1 - RegraSaída!AL30),0)*PSobreRurM!AL30)*(1-txMortM!AL30*FaPensRurM!AL30) + FePensRurM2!AL30</f>
        <v>925.14393864905389</v>
      </c>
      <c r="AM30" s="99">
        <f>(AL29 - IFERROR(INDEX(FePensRurM2!$B$2:$BJ$92,ROW($A30)- 1 - RegraSaída!AM30,COLUMN(AM$1)- 1 - RegraSaída!AM30),0)*PSobreRurM!AM30)*(1-txMortM!AM30*FaPensRurM!AM30) + FePensRurM2!AM30</f>
        <v>897.17781810555311</v>
      </c>
      <c r="AN30" s="99">
        <f>(AM29 - IFERROR(INDEX(FePensRurM2!$B$2:$BJ$92,ROW($A30)- 1 - RegraSaída!AN30,COLUMN(AN$1)- 1 - RegraSaída!AN30),0)*PSobreRurM!AN30)*(1-txMortM!AN30*FaPensRurM!AN30) + FePensRurM2!AN30</f>
        <v>870.06670601624683</v>
      </c>
      <c r="AO30" s="99">
        <f>(AN29 - IFERROR(INDEX(FePensRurM2!$B$2:$BJ$92,ROW($A30)- 1 - RegraSaída!AO30,COLUMN(AO$1)- 1 - RegraSaída!AO30),0)*PSobreRurM!AO30)*(1-txMortM!AO30*FaPensRurM!AO30) + FePensRurM2!AO30</f>
        <v>844.01006073655174</v>
      </c>
      <c r="AP30" s="99">
        <f>(AO29 - IFERROR(INDEX(FePensRurM2!$B$2:$BJ$92,ROW($A30)- 1 - RegraSaída!AP30,COLUMN(AP$1)- 1 - RegraSaída!AP30),0)*PSobreRurM!AP30)*(1-txMortM!AP30*FaPensRurM!AP30) + FePensRurM2!AP30</f>
        <v>819.64716593898493</v>
      </c>
      <c r="AQ30" s="99">
        <f>(AP29 - IFERROR(INDEX(FePensRurM2!$B$2:$BJ$92,ROW($A30)- 1 - RegraSaída!AQ30,COLUMN(AQ$1)- 1 - RegraSaída!AQ30),0)*PSobreRurM!AQ30)*(1-txMortM!AQ30*FaPensRurM!AQ30) + FePensRurM2!AQ30</f>
        <v>796.05143539699816</v>
      </c>
      <c r="AR30" s="99">
        <f>(AQ29 - IFERROR(INDEX(FePensRurM2!$B$2:$BJ$92,ROW($A30)- 1 - RegraSaída!AR30,COLUMN(AR$1)- 1 - RegraSaída!AR30),0)*PSobreRurM!AR30)*(1-txMortM!AR30*FaPensRurM!AR30) + FePensRurM2!AR30</f>
        <v>772.44237171782925</v>
      </c>
      <c r="AS30" s="99">
        <f>(AR29 - IFERROR(INDEX(FePensRurM2!$B$2:$BJ$92,ROW($A30)- 1 - RegraSaída!AS30,COLUMN(AS$1)- 1 - RegraSaída!AS30),0)*PSobreRurM!AS30)*(1-txMortM!AS30*FaPensRurM!AS30) + FePensRurM2!AS30</f>
        <v>750.58981506384225</v>
      </c>
      <c r="AT30" s="99">
        <f>(AS29 - IFERROR(INDEX(FePensRurM2!$B$2:$BJ$92,ROW($A30)- 1 - RegraSaída!AT30,COLUMN(AT$1)- 1 - RegraSaída!AT30),0)*PSobreRurM!AT30)*(1-txMortM!AT30*FaPensRurM!AT30) + FePensRurM2!AT30</f>
        <v>729.95945261989709</v>
      </c>
      <c r="AU30" s="99">
        <f>(AT29 - IFERROR(INDEX(FePensRurM2!$B$2:$BJ$92,ROW($A30)- 1 - RegraSaída!AU30,COLUMN(AU$1)- 1 - RegraSaída!AU30),0)*PSobreRurM!AU30)*(1-txMortM!AU30*FaPensRurM!AU30) + FePensRurM2!AU30</f>
        <v>710.61631341968769</v>
      </c>
      <c r="AV30" s="99">
        <f>(AU29 - IFERROR(INDEX(FePensRurM2!$B$2:$BJ$92,ROW($A30)- 1 - RegraSaída!AV30,COLUMN(AV$1)- 1 - RegraSaída!AV30),0)*PSobreRurM!AV30)*(1-txMortM!AV30*FaPensRurM!AV30) + FePensRurM2!AV30</f>
        <v>692.08036324379373</v>
      </c>
      <c r="AW30" s="99">
        <f>(AV29 - IFERROR(INDEX(FePensRurM2!$B$2:$BJ$92,ROW($A30)- 1 - RegraSaída!AW30,COLUMN(AW$1)- 1 - RegraSaída!AW30),0)*PSobreRurM!AW30)*(1-txMortM!AW30*FaPensRurM!AW30) + FePensRurM2!AW30</f>
        <v>674.5436370668383</v>
      </c>
      <c r="AX30" s="99">
        <f>(AW29 - IFERROR(INDEX(FePensRurM2!$B$2:$BJ$92,ROW($A30)- 1 - RegraSaída!AX30,COLUMN(AX$1)- 1 - RegraSaída!AX30),0)*PSobreRurM!AX30)*(1-txMortM!AX30*FaPensRurM!AX30) + FePensRurM2!AX30</f>
        <v>658.20935667748176</v>
      </c>
      <c r="AY30" s="99">
        <f>(AX29 - IFERROR(INDEX(FePensRurM2!$B$2:$BJ$92,ROW($A30)- 1 - RegraSaída!AY30,COLUMN(AY$1)- 1 - RegraSaída!AY30),0)*PSobreRurM!AY30)*(1-txMortM!AY30*FaPensRurM!AY30) + FePensRurM2!AY30</f>
        <v>643.43654363674045</v>
      </c>
      <c r="AZ30" s="99">
        <f>(AY29 - IFERROR(INDEX(FePensRurM2!$B$2:$BJ$92,ROW($A30)- 1 - RegraSaída!AZ30,COLUMN(AZ$1)- 1 - RegraSaída!AZ30),0)*PSobreRurM!AZ30)*(1-txMortM!AZ30*FaPensRurM!AZ30) + FePensRurM2!AZ30</f>
        <v>629.03856027372944</v>
      </c>
      <c r="BA30" s="99">
        <f>(AZ29 - IFERROR(INDEX(FePensRurM2!$B$2:$BJ$92,ROW($A30)- 1 - RegraSaída!BA30,COLUMN(BA$1)- 1 - RegraSaída!BA30),0)*PSobreRurM!BA30)*(1-txMortM!BA30*FaPensRurM!BA30) + FePensRurM2!BA30</f>
        <v>614.79671026485619</v>
      </c>
      <c r="BB30" s="99">
        <f>(BA29 - IFERROR(INDEX(FePensRurM2!$B$2:$BJ$92,ROW($A30)- 1 - RegraSaída!BB30,COLUMN(BB$1)- 1 - RegraSaída!BB30),0)*PSobreRurM!BB30)*(1-txMortM!BB30*FaPensRurM!BB30) + FePensRurM2!BB30</f>
        <v>601.15056164876205</v>
      </c>
      <c r="BC30" s="99">
        <f>(BB29 - IFERROR(INDEX(FePensRurM2!$B$2:$BJ$92,ROW($A30)- 1 - RegraSaída!BC30,COLUMN(BC$1)- 1 - RegraSaída!BC30),0)*PSobreRurM!BC30)*(1-txMortM!BC30*FaPensRurM!BC30) + FePensRurM2!BC30</f>
        <v>588.73350936543363</v>
      </c>
      <c r="BD30" s="99">
        <f>(BC29 - IFERROR(INDEX(FePensRurM2!$B$2:$BJ$92,ROW($A30)- 1 - RegraSaída!BD30,COLUMN(BD$1)- 1 - RegraSaída!BD30),0)*PSobreRurM!BD30)*(1-txMortM!BD30*FaPensRurM!BD30) + FePensRurM2!BD30</f>
        <v>576.30649069067056</v>
      </c>
      <c r="BE30" s="99">
        <f>(BD29 - IFERROR(INDEX(FePensRurM2!$B$2:$BJ$92,ROW($A30)- 1 - RegraSaída!BE30,COLUMN(BE$1)- 1 - RegraSaída!BE30),0)*PSobreRurM!BE30)*(1-txMortM!BE30*FaPensRurM!BE30) + FePensRurM2!BE30</f>
        <v>564.43095711942556</v>
      </c>
      <c r="BF30" s="99">
        <f>(BE29 - IFERROR(INDEX(FePensRurM2!$B$2:$BJ$92,ROW($A30)- 1 - RegraSaída!BF30,COLUMN(BF$1)- 1 - RegraSaída!BF30),0)*PSobreRurM!BF30)*(1-txMortM!BF30*FaPensRurM!BF30) + FePensRurM2!BF30</f>
        <v>553.26777015775872</v>
      </c>
      <c r="BG30" s="99">
        <f>(BF29 - IFERROR(INDEX(FePensRurM2!$B$2:$BJ$92,ROW($A30)- 1 - RegraSaída!BG30,COLUMN(BG$1)- 1 - RegraSaída!BG30),0)*PSobreRurM!BG30)*(1-txMortM!BG30*FaPensRurM!BG30) + FePensRurM2!BG30</f>
        <v>541.85939304294607</v>
      </c>
      <c r="BH30" s="99">
        <f>(BG29 - IFERROR(INDEX(FePensRurM2!$B$2:$BJ$92,ROW($A30)- 1 - RegraSaída!BH30,COLUMN(BH$1)- 1 - RegraSaída!BH30),0)*PSobreRurM!BH30)*(1-txMortM!BH30*FaPensRurM!BH30) + FePensRurM2!BH30</f>
        <v>530.8840300780256</v>
      </c>
      <c r="BI30" s="99">
        <f>(BH29 - IFERROR(INDEX(FePensRurM2!$B$2:$BJ$92,ROW($A30)- 1 - RegraSaída!BI30,COLUMN(BI$1)- 1 - RegraSaída!BI30),0)*PSobreRurM!BI30)*(1-txMortM!BI30*FaPensRurM!BI30) + FePensRurM2!BI30</f>
        <v>521.11208652170603</v>
      </c>
      <c r="BJ30" s="99">
        <f>(BI29 - IFERROR(INDEX(FePensRurM2!$B$2:$BJ$92,ROW($A30)- 1 - RegraSaída!BJ30,COLUMN(BJ$1)- 1 - RegraSaída!BJ30),0)*PSobreRurM!BJ30)*(1-txMortM!BJ30*FaPensRurM!BJ30) + FePensRurM2!BJ30</f>
        <v>512.2920538029</v>
      </c>
    </row>
    <row r="31" spans="1:62" x14ac:dyDescent="0.3">
      <c r="A31" s="94">
        <v>29</v>
      </c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  <c r="O31" s="95"/>
      <c r="P31" s="96"/>
      <c r="Q31" s="99"/>
      <c r="R31" s="99"/>
      <c r="S31" s="99"/>
      <c r="T31" s="99">
        <f>(S30 - IFERROR(INDEX(FePensRurM2!$B$2:$BJ$92,ROW($A31)- 1 - RegraSaída!T31,COLUMN(T$1)- 1 - RegraSaída!T31),0)*PSobreRurM!T31)*(1-txMortM!T31*FaPensRurM!T31) + FePensRurM2!T31</f>
        <v>374.75621236206734</v>
      </c>
      <c r="U31" s="99">
        <f>(T30 - IFERROR(INDEX(FePensRurM2!$B$2:$BJ$92,ROW($A31)- 1 - RegraSaída!U31,COLUMN(U$1)- 1 - RegraSaída!U31),0)*PSobreRurM!U31)*(1-txMortM!U31*FaPensRurM!U31) + FePensRurM2!U31</f>
        <v>640.23894109632181</v>
      </c>
      <c r="V31" s="99">
        <f>(U30 - IFERROR(INDEX(FePensRurM2!$B$2:$BJ$92,ROW($A31)- 1 - RegraSaída!V31,COLUMN(V$1)- 1 - RegraSaída!V31),0)*PSobreRurM!V31)*(1-txMortM!V31*FaPensRurM!V31) + FePensRurM2!V31</f>
        <v>871.50752267883524</v>
      </c>
      <c r="W31" s="99">
        <f>(V30 - IFERROR(INDEX(FePensRurM2!$B$2:$BJ$92,ROW($A31)- 1 - RegraSaída!W31,COLUMN(W$1)- 1 - RegraSaída!W31),0)*PSobreRurM!W31)*(1-txMortM!W31*FaPensRurM!W31) + FePensRurM2!W31</f>
        <v>1063.3564580154307</v>
      </c>
      <c r="X31" s="99">
        <f>(W30 - IFERROR(INDEX(FePensRurM2!$B$2:$BJ$92,ROW($A31)- 1 - RegraSaída!X31,COLUMN(X$1)- 1 - RegraSaída!X31),0)*PSobreRurM!X31)*(1-txMortM!X31*FaPensRurM!X31) + FePensRurM2!X31</f>
        <v>1232.5567931618675</v>
      </c>
      <c r="Y31" s="99">
        <f>(X30 - IFERROR(INDEX(FePensRurM2!$B$2:$BJ$92,ROW($A31)- 1 - RegraSaída!Y31,COLUMN(Y$1)- 1 - RegraSaída!Y31),0)*PSobreRurM!Y31)*(1-txMortM!Y31*FaPensRurM!Y31) + FePensRurM2!Y31</f>
        <v>1375.9415430393262</v>
      </c>
      <c r="Z31" s="99">
        <f>(Y30 - IFERROR(INDEX(FePensRurM2!$B$2:$BJ$92,ROW($A31)- 1 - RegraSaída!Z31,COLUMN(Z$1)- 1 - RegraSaída!Z31),0)*PSobreRurM!Z31)*(1-txMortM!Z31*FaPensRurM!Z31) + FePensRurM2!Z31</f>
        <v>1345.3331605903322</v>
      </c>
      <c r="AA31" s="99">
        <f>(Z30 - IFERROR(INDEX(FePensRurM2!$B$2:$BJ$92,ROW($A31)- 1 - RegraSaída!AA31,COLUMN(AA$1)- 1 - RegraSaída!AA31),0)*PSobreRurM!AA31)*(1-txMortM!AA31*FaPensRurM!AA31) + FePensRurM2!AA31</f>
        <v>1316.0696304737896</v>
      </c>
      <c r="AB31" s="99">
        <f>(AA30 - IFERROR(INDEX(FePensRurM2!$B$2:$BJ$92,ROW($A31)- 1 - RegraSaída!AB31,COLUMN(AB$1)- 1 - RegraSaída!AB31),0)*PSobreRurM!AB31)*(1-txMortM!AB31*FaPensRurM!AB31) + FePensRurM2!AB31</f>
        <v>1287.5282083920849</v>
      </c>
      <c r="AC31" s="99">
        <f>(AB30 - IFERROR(INDEX(FePensRurM2!$B$2:$BJ$92,ROW($A31)- 1 - RegraSaída!AC31,COLUMN(AC$1)- 1 - RegraSaída!AC31),0)*PSobreRurM!AC31)*(1-txMortM!AC31*FaPensRurM!AC31) + FePensRurM2!AC31</f>
        <v>1259.3144707175784</v>
      </c>
      <c r="AD31" s="99">
        <f>(AC30 - IFERROR(INDEX(FePensRurM2!$B$2:$BJ$92,ROW($A31)- 1 - RegraSaída!AD31,COLUMN(AD$1)- 1 - RegraSaída!AD31),0)*PSobreRurM!AD31)*(1-txMortM!AD31*FaPensRurM!AD31) + FePensRurM2!AD31</f>
        <v>1233.690663638045</v>
      </c>
      <c r="AE31" s="99">
        <f>(AD30 - IFERROR(INDEX(FePensRurM2!$B$2:$BJ$92,ROW($A31)- 1 - RegraSaída!AE31,COLUMN(AE$1)- 1 - RegraSaída!AE31),0)*PSobreRurM!AE31)*(1-txMortM!AE31*FaPensRurM!AE31) + FePensRurM2!AE31</f>
        <v>1209.2847015076652</v>
      </c>
      <c r="AF31" s="99">
        <f>(AE30 - IFERROR(INDEX(FePensRurM2!$B$2:$BJ$92,ROW($A31)- 1 - RegraSaída!AF31,COLUMN(AF$1)- 1 - RegraSaída!AF31),0)*PSobreRurM!AF31)*(1-txMortM!AF31*FaPensRurM!AF31) + FePensRurM2!AF31</f>
        <v>1190.1630280928418</v>
      </c>
      <c r="AG31" s="99">
        <f>(AF30 - IFERROR(INDEX(FePensRurM2!$B$2:$BJ$92,ROW($A31)- 1 - RegraSaída!AG31,COLUMN(AG$1)- 1 - RegraSaída!AG31),0)*PSobreRurM!AG31)*(1-txMortM!AG31*FaPensRurM!AG31) + FePensRurM2!AG31</f>
        <v>1174.4745458570351</v>
      </c>
      <c r="AH31" s="99">
        <f>(AG30 - IFERROR(INDEX(FePensRurM2!$B$2:$BJ$92,ROW($A31)- 1 - RegraSaída!AH31,COLUMN(AH$1)- 1 - RegraSaída!AH31),0)*PSobreRurM!AH31)*(1-txMortM!AH31*FaPensRurM!AH31) + FePensRurM2!AH31</f>
        <v>1158.0434955999094</v>
      </c>
      <c r="AI31" s="99">
        <f>(AH30 - IFERROR(INDEX(FePensRurM2!$B$2:$BJ$92,ROW($A31)- 1 - RegraSaída!AI31,COLUMN(AI$1)- 1 - RegraSaída!AI31),0)*PSobreRurM!AI31)*(1-txMortM!AI31*FaPensRurM!AI31) + FePensRurM2!AI31</f>
        <v>1137.4087262985281</v>
      </c>
      <c r="AJ31" s="99">
        <f>(AI30 - IFERROR(INDEX(FePensRurM2!$B$2:$BJ$92,ROW($A31)- 1 - RegraSaída!AJ31,COLUMN(AJ$1)- 1 - RegraSaída!AJ31),0)*PSobreRurM!AJ31)*(1-txMortM!AJ31*FaPensRurM!AJ31) + FePensRurM2!AJ31</f>
        <v>1133.1536152476754</v>
      </c>
      <c r="AK31" s="99">
        <f>(AJ30 - IFERROR(INDEX(FePensRurM2!$B$2:$BJ$92,ROW($A31)- 1 - RegraSaída!AK31,COLUMN(AK$1)- 1 - RegraSaída!AK31),0)*PSobreRurM!AK31)*(1-txMortM!AK31*FaPensRurM!AK31) + FePensRurM2!AK31</f>
        <v>1104.8075887655136</v>
      </c>
      <c r="AL31" s="99">
        <f>(AK30 - IFERROR(INDEX(FePensRurM2!$B$2:$BJ$92,ROW($A31)- 1 - RegraSaída!AL31,COLUMN(AL$1)- 1 - RegraSaída!AL31),0)*PSobreRurM!AL31)*(1-txMortM!AL31*FaPensRurM!AL31) + FePensRurM2!AL31</f>
        <v>1074.3109703058567</v>
      </c>
      <c r="AM31" s="99">
        <f>(AL30 - IFERROR(INDEX(FePensRurM2!$B$2:$BJ$92,ROW($A31)- 1 - RegraSaída!AM31,COLUMN(AM$1)- 1 - RegraSaída!AM31),0)*PSobreRurM!AM31)*(1-txMortM!AM31*FaPensRurM!AM31) + FePensRurM2!AM31</f>
        <v>1042.6084803249896</v>
      </c>
      <c r="AN31" s="99">
        <f>(AM30 - IFERROR(INDEX(FePensRurM2!$B$2:$BJ$92,ROW($A31)- 1 - RegraSaída!AN31,COLUMN(AN$1)- 1 - RegraSaída!AN31),0)*PSobreRurM!AN31)*(1-txMortM!AN31*FaPensRurM!AN31) + FePensRurM2!AN31</f>
        <v>1011.7449125077891</v>
      </c>
      <c r="AO31" s="99">
        <f>(AN30 - IFERROR(INDEX(FePensRurM2!$B$2:$BJ$92,ROW($A31)- 1 - RegraSaída!AO31,COLUMN(AO$1)- 1 - RegraSaída!AO31),0)*PSobreRurM!AO31)*(1-txMortM!AO31*FaPensRurM!AO31) + FePensRurM2!AO31</f>
        <v>982.01672487206986</v>
      </c>
      <c r="AP31" s="99">
        <f>(AO30 - IFERROR(INDEX(FePensRurM2!$B$2:$BJ$92,ROW($A31)- 1 - RegraSaída!AP31,COLUMN(AP$1)- 1 - RegraSaída!AP31),0)*PSobreRurM!AP31)*(1-txMortM!AP31*FaPensRurM!AP31) + FePensRurM2!AP31</f>
        <v>953.21158281737303</v>
      </c>
      <c r="AQ31" s="99">
        <f>(AP30 - IFERROR(INDEX(FePensRurM2!$B$2:$BJ$92,ROW($A31)- 1 - RegraSaída!AQ31,COLUMN(AQ$1)- 1 - RegraSaída!AQ31),0)*PSobreRurM!AQ31)*(1-txMortM!AQ31*FaPensRurM!AQ31) + FePensRurM2!AQ31</f>
        <v>925.97944905927454</v>
      </c>
      <c r="AR31" s="99">
        <f>(AQ30 - IFERROR(INDEX(FePensRurM2!$B$2:$BJ$92,ROW($A31)- 1 - RegraSaída!AR31,COLUMN(AR$1)- 1 - RegraSaída!AR31),0)*PSobreRurM!AR31)*(1-txMortM!AR31*FaPensRurM!AR31) + FePensRurM2!AR31</f>
        <v>899.38927323586108</v>
      </c>
      <c r="AS31" s="99">
        <f>(AR30 - IFERROR(INDEX(FePensRurM2!$B$2:$BJ$92,ROW($A31)- 1 - RegraSaída!AS31,COLUMN(AS$1)- 1 - RegraSaída!AS31),0)*PSobreRurM!AS31)*(1-txMortM!AS31*FaPensRurM!AS31) + FePensRurM2!AS31</f>
        <v>873.00620203749486</v>
      </c>
      <c r="AT31" s="99">
        <f>(AS30 - IFERROR(INDEX(FePensRurM2!$B$2:$BJ$92,ROW($A31)- 1 - RegraSaída!AT31,COLUMN(AT$1)- 1 - RegraSaída!AT31),0)*PSobreRurM!AT31)*(1-txMortM!AT31*FaPensRurM!AT31) + FePensRurM2!AT31</f>
        <v>848.95731422282279</v>
      </c>
      <c r="AU31" s="99">
        <f>(AT30 - IFERROR(INDEX(FePensRurM2!$B$2:$BJ$92,ROW($A31)- 1 - RegraSaída!AU31,COLUMN(AU$1)- 1 - RegraSaída!AU31),0)*PSobreRurM!AU31)*(1-txMortM!AU31*FaPensRurM!AU31) + FePensRurM2!AU31</f>
        <v>826.15513011869393</v>
      </c>
      <c r="AV31" s="99">
        <f>(AU30 - IFERROR(INDEX(FePensRurM2!$B$2:$BJ$92,ROW($A31)- 1 - RegraSaída!AV31,COLUMN(AV$1)- 1 - RegraSaída!AV31),0)*PSobreRurM!AV31)*(1-txMortM!AV31*FaPensRurM!AV31) + FePensRurM2!AV31</f>
        <v>804.46982811420435</v>
      </c>
      <c r="AW31" s="99">
        <f>(AV30 - IFERROR(INDEX(FePensRurM2!$B$2:$BJ$92,ROW($A31)- 1 - RegraSaída!AW31,COLUMN(AW$1)- 1 - RegraSaída!AW31),0)*PSobreRurM!AW31)*(1-txMortM!AW31*FaPensRurM!AW31) + FePensRurM2!AW31</f>
        <v>783.95726154066631</v>
      </c>
      <c r="AX31" s="99">
        <f>(AW30 - IFERROR(INDEX(FePensRurM2!$B$2:$BJ$92,ROW($A31)- 1 - RegraSaída!AX31,COLUMN(AX$1)- 1 - RegraSaída!AX31),0)*PSobreRurM!AX31)*(1-txMortM!AX31*FaPensRurM!AX31) + FePensRurM2!AX31</f>
        <v>765.00547043876611</v>
      </c>
      <c r="AY31" s="99">
        <f>(AX30 - IFERROR(INDEX(FePensRurM2!$B$2:$BJ$92,ROW($A31)- 1 - RegraSaída!AY31,COLUMN(AY$1)- 1 - RegraSaída!AY31),0)*PSobreRurM!AY31)*(1-txMortM!AY31*FaPensRurM!AY31) + FePensRurM2!AY31</f>
        <v>746.8069661258852</v>
      </c>
      <c r="AZ31" s="99">
        <f>(AY30 - IFERROR(INDEX(FePensRurM2!$B$2:$BJ$92,ROW($A31)- 1 - RegraSaída!AZ31,COLUMN(AZ$1)- 1 - RegraSaída!AZ31),0)*PSobreRurM!AZ31)*(1-txMortM!AZ31*FaPensRurM!AZ31) + FePensRurM2!AZ31</f>
        <v>730.05186120720555</v>
      </c>
      <c r="BA31" s="99">
        <f>(AZ30 - IFERROR(INDEX(FePensRurM2!$B$2:$BJ$92,ROW($A31)- 1 - RegraSaída!BA31,COLUMN(BA$1)- 1 - RegraSaída!BA31),0)*PSobreRurM!BA31)*(1-txMortM!BA31*FaPensRurM!BA31) + FePensRurM2!BA31</f>
        <v>714.19402823247879</v>
      </c>
      <c r="BB31" s="99">
        <f>(BA30 - IFERROR(INDEX(FePensRurM2!$B$2:$BJ$92,ROW($A31)- 1 - RegraSaída!BB31,COLUMN(BB$1)- 1 - RegraSaída!BB31),0)*PSobreRurM!BB31)*(1-txMortM!BB31*FaPensRurM!BB31) + FePensRurM2!BB31</f>
        <v>698.43758192587654</v>
      </c>
      <c r="BC31" s="99">
        <f>(BB30 - IFERROR(INDEX(FePensRurM2!$B$2:$BJ$92,ROW($A31)- 1 - RegraSaída!BC31,COLUMN(BC$1)- 1 - RegraSaída!BC31),0)*PSobreRurM!BC31)*(1-txMortM!BC31*FaPensRurM!BC31) + FePensRurM2!BC31</f>
        <v>683.12492681228582</v>
      </c>
      <c r="BD31" s="99">
        <f>(BC30 - IFERROR(INDEX(FePensRurM2!$B$2:$BJ$92,ROW($A31)- 1 - RegraSaída!BD31,COLUMN(BD$1)- 1 - RegraSaída!BD31),0)*PSobreRurM!BD31)*(1-txMortM!BD31*FaPensRurM!BD31) + FePensRurM2!BD31</f>
        <v>669.49052563351529</v>
      </c>
      <c r="BE31" s="99">
        <f>(BD30 - IFERROR(INDEX(FePensRurM2!$B$2:$BJ$92,ROW($A31)- 1 - RegraSaída!BE31,COLUMN(BE$1)- 1 - RegraSaída!BE31),0)*PSobreRurM!BE31)*(1-txMortM!BE31*FaPensRurM!BE31) + FePensRurM2!BE31</f>
        <v>655.76191370034792</v>
      </c>
      <c r="BF31" s="99">
        <f>(BE30 - IFERROR(INDEX(FePensRurM2!$B$2:$BJ$92,ROW($A31)- 1 - RegraSaída!BF31,COLUMN(BF$1)- 1 - RegraSaída!BF31),0)*PSobreRurM!BF31)*(1-txMortM!BF31*FaPensRurM!BF31) + FePensRurM2!BF31</f>
        <v>642.18501228144726</v>
      </c>
      <c r="BG31" s="99">
        <f>(BF30 - IFERROR(INDEX(FePensRurM2!$B$2:$BJ$92,ROW($A31)- 1 - RegraSaída!BG31,COLUMN(BG$1)- 1 - RegraSaída!BG31),0)*PSobreRurM!BG31)*(1-txMortM!BG31*FaPensRurM!BG31) + FePensRurM2!BG31</f>
        <v>629.58216215851417</v>
      </c>
      <c r="BH31" s="99">
        <f>(BG30 - IFERROR(INDEX(FePensRurM2!$B$2:$BJ$92,ROW($A31)- 1 - RegraSaída!BH31,COLUMN(BH$1)- 1 - RegraSaída!BH31),0)*PSobreRurM!BH31)*(1-txMortM!BH31*FaPensRurM!BH31) + FePensRurM2!BH31</f>
        <v>616.93243877699149</v>
      </c>
      <c r="BI31" s="99">
        <f>(BH30 - IFERROR(INDEX(FePensRurM2!$B$2:$BJ$92,ROW($A31)- 1 - RegraSaída!BI31,COLUMN(BI$1)- 1 - RegraSaída!BI31),0)*PSobreRurM!BI31)*(1-txMortM!BI31*FaPensRurM!BI31) + FePensRurM2!BI31</f>
        <v>604.76634073590503</v>
      </c>
      <c r="BJ31" s="99">
        <f>(BI30 - IFERROR(INDEX(FePensRurM2!$B$2:$BJ$92,ROW($A31)- 1 - RegraSaída!BJ31,COLUMN(BJ$1)- 1 - RegraSaída!BJ31),0)*PSobreRurM!BJ31)*(1-txMortM!BJ31*FaPensRurM!BJ31) + FePensRurM2!BJ31</f>
        <v>594.58783012869435</v>
      </c>
    </row>
    <row r="32" spans="1:62" x14ac:dyDescent="0.3">
      <c r="A32" s="94">
        <v>30</v>
      </c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95"/>
      <c r="O32" s="95"/>
      <c r="P32" s="96"/>
      <c r="Q32" s="99"/>
      <c r="R32" s="99"/>
      <c r="S32" s="99"/>
      <c r="T32" s="99">
        <f>(S31 - IFERROR(INDEX(FePensRurM2!$B$2:$BJ$92,ROW($A32)- 1 - RegraSaída!T32,COLUMN(T$1)- 1 - RegraSaída!T32),0)*PSobreRurM!T32)*(1-txMortM!T32*FaPensRurM!T32) + FePensRurM2!T32</f>
        <v>398.30417273668866</v>
      </c>
      <c r="U32" s="99">
        <f>(T31 - IFERROR(INDEX(FePensRurM2!$B$2:$BJ$92,ROW($A32)- 1 - RegraSaída!U32,COLUMN(U$1)- 1 - RegraSaída!U32),0)*PSobreRurM!U32)*(1-txMortM!U32*FaPensRurM!U32) + FePensRurM2!U32</f>
        <v>756.8003282568485</v>
      </c>
      <c r="V32" s="99">
        <f>(U31 - IFERROR(INDEX(FePensRurM2!$B$2:$BJ$92,ROW($A32)- 1 - RegraSaída!V32,COLUMN(V$1)- 1 - RegraSaída!V32),0)*PSobreRurM!V32)*(1-txMortM!V32*FaPensRurM!V32) + FePensRurM2!V32</f>
        <v>1008.7629213591337</v>
      </c>
      <c r="W32" s="99">
        <f>(V31 - IFERROR(INDEX(FePensRurM2!$B$2:$BJ$92,ROW($A32)- 1 - RegraSaída!W32,COLUMN(W$1)- 1 - RegraSaída!W32),0)*PSobreRurM!W32)*(1-txMortM!W32*FaPensRurM!W32) + FePensRurM2!W32</f>
        <v>1228.198309254703</v>
      </c>
      <c r="X32" s="99">
        <f>(W31 - IFERROR(INDEX(FePensRurM2!$B$2:$BJ$92,ROW($A32)- 1 - RegraSaída!X32,COLUMN(X$1)- 1 - RegraSaída!X32),0)*PSobreRurM!X32)*(1-txMortM!X32*FaPensRurM!X32) + FePensRurM2!X32</f>
        <v>1409.0752261964815</v>
      </c>
      <c r="Y32" s="99">
        <f>(X31 - IFERROR(INDEX(FePensRurM2!$B$2:$BJ$92,ROW($A32)- 1 - RegraSaída!Y32,COLUMN(Y$1)- 1 - RegraSaída!Y32),0)*PSobreRurM!Y32)*(1-txMortM!Y32*FaPensRurM!Y32) + FePensRurM2!Y32</f>
        <v>1568.6189520456433</v>
      </c>
      <c r="Z32" s="99">
        <f>(Y31 - IFERROR(INDEX(FePensRurM2!$B$2:$BJ$92,ROW($A32)- 1 - RegraSaída!Z32,COLUMN(Z$1)- 1 - RegraSaída!Z32),0)*PSobreRurM!Z32)*(1-txMortM!Z32*FaPensRurM!Z32) + FePensRurM2!Z32</f>
        <v>1535.5442626136494</v>
      </c>
      <c r="AA32" s="99">
        <f>(Z31 - IFERROR(INDEX(FePensRurM2!$B$2:$BJ$92,ROW($A32)- 1 - RegraSaída!AA32,COLUMN(AA$1)- 1 - RegraSaída!AA32),0)*PSobreRurM!AA32)*(1-txMortM!AA32*FaPensRurM!AA32) + FePensRurM2!AA32</f>
        <v>1501.323320830083</v>
      </c>
      <c r="AB32" s="99">
        <f>(AA31 - IFERROR(INDEX(FePensRurM2!$B$2:$BJ$92,ROW($A32)- 1 - RegraSaída!AB32,COLUMN(AB$1)- 1 - RegraSaída!AB32),0)*PSobreRurM!AB32)*(1-txMortM!AB32*FaPensRurM!AB32) + FePensRurM2!AB32</f>
        <v>1467.7271398829807</v>
      </c>
      <c r="AC32" s="99">
        <f>(AB31 - IFERROR(INDEX(FePensRurM2!$B$2:$BJ$92,ROW($A32)- 1 - RegraSaída!AC32,COLUMN(AC$1)- 1 - RegraSaída!AC32),0)*PSobreRurM!AC32)*(1-txMortM!AC32*FaPensRurM!AC32) + FePensRurM2!AC32</f>
        <v>1434.6077851029079</v>
      </c>
      <c r="AD32" s="99">
        <f>(AC31 - IFERROR(INDEX(FePensRurM2!$B$2:$BJ$92,ROW($A32)- 1 - RegraSaída!AD32,COLUMN(AD$1)- 1 - RegraSaída!AD32),0)*PSobreRurM!AD32)*(1-txMortM!AD32*FaPensRurM!AD32) + FePensRurM2!AD32</f>
        <v>1403.1890798389313</v>
      </c>
      <c r="AE32" s="99">
        <f>(AD31 - IFERROR(INDEX(FePensRurM2!$B$2:$BJ$92,ROW($A32)- 1 - RegraSaída!AE32,COLUMN(AE$1)- 1 - RegraSaída!AE32),0)*PSobreRurM!AE32)*(1-txMortM!AE32*FaPensRurM!AE32) + FePensRurM2!AE32</f>
        <v>1375.0820530568976</v>
      </c>
      <c r="AF32" s="99">
        <f>(AE31 - IFERROR(INDEX(FePensRurM2!$B$2:$BJ$92,ROW($A32)- 1 - RegraSaída!AF32,COLUMN(AF$1)- 1 - RegraSaída!AF32),0)*PSobreRurM!AF32)*(1-txMortM!AF32*FaPensRurM!AF32) + FePensRurM2!AF32</f>
        <v>1350.7919604301908</v>
      </c>
      <c r="AG32" s="99">
        <f>(AF31 - IFERROR(INDEX(FePensRurM2!$B$2:$BJ$92,ROW($A32)- 1 - RegraSaída!AG32,COLUMN(AG$1)- 1 - RegraSaída!AG32),0)*PSobreRurM!AG32)*(1-txMortM!AG32*FaPensRurM!AG32) + FePensRurM2!AG32</f>
        <v>1332.0943021182215</v>
      </c>
      <c r="AH32" s="99">
        <f>(AG31 - IFERROR(INDEX(FePensRurM2!$B$2:$BJ$92,ROW($A32)- 1 - RegraSaída!AH32,COLUMN(AH$1)- 1 - RegraSaída!AH32),0)*PSobreRurM!AH32)*(1-txMortM!AH32*FaPensRurM!AH32) + FePensRurM2!AH32</f>
        <v>1314.4566399048947</v>
      </c>
      <c r="AI32" s="99">
        <f>(AH31 - IFERROR(INDEX(FePensRurM2!$B$2:$BJ$92,ROW($A32)- 1 - RegraSaída!AI32,COLUMN(AI$1)- 1 - RegraSaída!AI32),0)*PSobreRurM!AI32)*(1-txMortM!AI32*FaPensRurM!AI32) + FePensRurM2!AI32</f>
        <v>1295.6661847003741</v>
      </c>
      <c r="AJ32" s="99">
        <f>(AI31 - IFERROR(INDEX(FePensRurM2!$B$2:$BJ$92,ROW($A32)- 1 - RegraSaída!AJ32,COLUMN(AJ$1)- 1 - RegraSaída!AJ32),0)*PSobreRurM!AJ32)*(1-txMortM!AJ32*FaPensRurM!AJ32) + FePensRurM2!AJ32</f>
        <v>1272.4153559542067</v>
      </c>
      <c r="AK32" s="99">
        <f>(AJ31 - IFERROR(INDEX(FePensRurM2!$B$2:$BJ$92,ROW($A32)- 1 - RegraSaída!AK32,COLUMN(AK$1)- 1 - RegraSaída!AK32),0)*PSobreRurM!AK32)*(1-txMortM!AK32*FaPensRurM!AK32) + FePensRurM2!AK32</f>
        <v>1267.1444468927957</v>
      </c>
      <c r="AL32" s="99">
        <f>(AK31 - IFERROR(INDEX(FePensRurM2!$B$2:$BJ$92,ROW($A32)- 1 - RegraSaída!AL32,COLUMN(AL$1)- 1 - RegraSaída!AL32),0)*PSobreRurM!AL32)*(1-txMortM!AL32*FaPensRurM!AL32) + FePensRurM2!AL32</f>
        <v>1232.9769642467522</v>
      </c>
      <c r="AM32" s="99">
        <f>(AL31 - IFERROR(INDEX(FePensRurM2!$B$2:$BJ$92,ROW($A32)- 1 - RegraSaída!AM32,COLUMN(AM$1)- 1 - RegraSaída!AM32),0)*PSobreRurM!AM32)*(1-txMortM!AM32*FaPensRurM!AM32) + FePensRurM2!AM32</f>
        <v>1197.6430107130175</v>
      </c>
      <c r="AN32" s="99">
        <f>(AM31 - IFERROR(INDEX(FePensRurM2!$B$2:$BJ$92,ROW($A32)- 1 - RegraSaída!AN32,COLUMN(AN$1)- 1 - RegraSaída!AN32),0)*PSobreRurM!AN32)*(1-txMortM!AN32*FaPensRurM!AN32) + FePensRurM2!AN32</f>
        <v>1162.7792532704495</v>
      </c>
      <c r="AO32" s="99">
        <f>(AN31 - IFERROR(INDEX(FePensRurM2!$B$2:$BJ$92,ROW($A32)- 1 - RegraSaída!AO32,COLUMN(AO$1)- 1 - RegraSaída!AO32),0)*PSobreRurM!AO32)*(1-txMortM!AO32*FaPensRurM!AO32) + FePensRurM2!AO32</f>
        <v>1129.7773234863789</v>
      </c>
      <c r="AP32" s="99">
        <f>(AO31 - IFERROR(INDEX(FePensRurM2!$B$2:$BJ$92,ROW($A32)- 1 - RegraSaída!AP32,COLUMN(AP$1)- 1 - RegraSaída!AP32),0)*PSobreRurM!AP32)*(1-txMortM!AP32*FaPensRurM!AP32) + FePensRurM2!AP32</f>
        <v>1097.0112519874281</v>
      </c>
      <c r="AQ32" s="99">
        <f>(AP31 - IFERROR(INDEX(FePensRurM2!$B$2:$BJ$92,ROW($A32)- 1 - RegraSaída!AQ32,COLUMN(AQ$1)- 1 - RegraSaída!AQ32),0)*PSobreRurM!AQ32)*(1-txMortM!AQ32*FaPensRurM!AQ32) + FePensRurM2!AQ32</f>
        <v>1065.3737042804112</v>
      </c>
      <c r="AR32" s="99">
        <f>(AQ31 - IFERROR(INDEX(FePensRurM2!$B$2:$BJ$92,ROW($A32)- 1 - RegraSaída!AR32,COLUMN(AR$1)- 1 - RegraSaída!AR32),0)*PSobreRurM!AR32)*(1-txMortM!AR32*FaPensRurM!AR32) + FePensRurM2!AR32</f>
        <v>1035.1846876738914</v>
      </c>
      <c r="AS32" s="99">
        <f>(AR31 - IFERROR(INDEX(FePensRurM2!$B$2:$BJ$92,ROW($A32)- 1 - RegraSaída!AS32,COLUMN(AS$1)- 1 - RegraSaída!AS32),0)*PSobreRurM!AS32)*(1-txMortM!AS32*FaPensRurM!AS32) + FePensRurM2!AS32</f>
        <v>1005.8234452611384</v>
      </c>
      <c r="AT32" s="99">
        <f>(AS31 - IFERROR(INDEX(FePensRurM2!$B$2:$BJ$92,ROW($A32)- 1 - RegraSaída!AT32,COLUMN(AT$1)- 1 - RegraSaída!AT32),0)*PSobreRurM!AT32)*(1-txMortM!AT32*FaPensRurM!AT32) + FePensRurM2!AT32</f>
        <v>976.87875894265267</v>
      </c>
      <c r="AU32" s="99">
        <f>(AT31 - IFERROR(INDEX(FePensRurM2!$B$2:$BJ$92,ROW($A32)- 1 - RegraSaída!AU32,COLUMN(AU$1)- 1 - RegraSaída!AU32),0)*PSobreRurM!AU32)*(1-txMortM!AU32*FaPensRurM!AU32) + FePensRurM2!AU32</f>
        <v>950.65249414780089</v>
      </c>
      <c r="AV32" s="99">
        <f>(AU31 - IFERROR(INDEX(FePensRurM2!$B$2:$BJ$92,ROW($A32)- 1 - RegraSaída!AV32,COLUMN(AV$1)- 1 - RegraSaída!AV32),0)*PSobreRurM!AV32)*(1-txMortM!AV32*FaPensRurM!AV32) + FePensRurM2!AV32</f>
        <v>925.45889444105433</v>
      </c>
      <c r="AW32" s="99">
        <f>(AV31 - IFERROR(INDEX(FePensRurM2!$B$2:$BJ$92,ROW($A32)- 1 - RegraSaída!AW32,COLUMN(AW$1)- 1 - RegraSaída!AW32),0)*PSobreRurM!AW32)*(1-txMortM!AW32*FaPensRurM!AW32) + FePensRurM2!AW32</f>
        <v>901.44603835935118</v>
      </c>
      <c r="AX32" s="99">
        <f>(AW31 - IFERROR(INDEX(FePensRurM2!$B$2:$BJ$92,ROW($A32)- 1 - RegraSaída!AX32,COLUMN(AX$1)- 1 - RegraSaída!AX32),0)*PSobreRurM!AX32)*(1-txMortM!AX32*FaPensRurM!AX32) + FePensRurM2!AX32</f>
        <v>879.50745944971322</v>
      </c>
      <c r="AY32" s="99">
        <f>(AX31 - IFERROR(INDEX(FePensRurM2!$B$2:$BJ$92,ROW($A32)- 1 - RegraSaída!AY32,COLUMN(AY$1)- 1 - RegraSaída!AY32),0)*PSobreRurM!AY32)*(1-txMortM!AY32*FaPensRurM!AY32) + FePensRurM2!AY32</f>
        <v>859.0015455476572</v>
      </c>
      <c r="AZ32" s="99">
        <f>(AY31 - IFERROR(INDEX(FePensRurM2!$B$2:$BJ$92,ROW($A32)- 1 - RegraSaída!AZ32,COLUMN(AZ$1)- 1 - RegraSaída!AZ32),0)*PSobreRurM!AZ32)*(1-txMortM!AZ32*FaPensRurM!AZ32) + FePensRurM2!AZ32</f>
        <v>838.50299018562316</v>
      </c>
      <c r="BA32" s="99">
        <f>(AZ31 - IFERROR(INDEX(FePensRurM2!$B$2:$BJ$92,ROW($A32)- 1 - RegraSaída!BA32,COLUMN(BA$1)- 1 - RegraSaída!BA32),0)*PSobreRurM!BA32)*(1-txMortM!BA32*FaPensRurM!BA32) + FePensRurM2!BA32</f>
        <v>819.92811389795429</v>
      </c>
      <c r="BB32" s="99">
        <f>(BA31 - IFERROR(INDEX(FePensRurM2!$B$2:$BJ$92,ROW($A32)- 1 - RegraSaída!BB32,COLUMN(BB$1)- 1 - RegraSaída!BB32),0)*PSobreRurM!BB32)*(1-txMortM!BB32*FaPensRurM!BB32) + FePensRurM2!BB32</f>
        <v>802.80371111974205</v>
      </c>
      <c r="BC32" s="99">
        <f>(BB31 - IFERROR(INDEX(FePensRurM2!$B$2:$BJ$92,ROW($A32)- 1 - RegraSaída!BC32,COLUMN(BC$1)- 1 - RegraSaída!BC32),0)*PSobreRurM!BC32)*(1-txMortM!BC32*FaPensRurM!BC32) + FePensRurM2!BC32</f>
        <v>785.09529091453817</v>
      </c>
      <c r="BD32" s="99">
        <f>(BC31 - IFERROR(INDEX(FePensRurM2!$B$2:$BJ$92,ROW($A32)- 1 - RegraSaída!BD32,COLUMN(BD$1)- 1 - RegraSaída!BD32),0)*PSobreRurM!BD32)*(1-txMortM!BD32*FaPensRurM!BD32) + FePensRurM2!BD32</f>
        <v>768.58843157860395</v>
      </c>
      <c r="BE32" s="99">
        <f>(BD31 - IFERROR(INDEX(FePensRurM2!$B$2:$BJ$92,ROW($A32)- 1 - RegraSaída!BE32,COLUMN(BE$1)- 1 - RegraSaída!BE32),0)*PSobreRurM!BE32)*(1-txMortM!BE32*FaPensRurM!BE32) + FePensRurM2!BE32</f>
        <v>753.90782177542292</v>
      </c>
      <c r="BF32" s="99">
        <f>(BE31 - IFERROR(INDEX(FePensRurM2!$B$2:$BJ$92,ROW($A32)- 1 - RegraSaída!BF32,COLUMN(BF$1)- 1 - RegraSaída!BF32),0)*PSobreRurM!BF32)*(1-txMortM!BF32*FaPensRurM!BF32) + FePensRurM2!BF32</f>
        <v>738.17149179930539</v>
      </c>
      <c r="BG32" s="99">
        <f>(BF31 - IFERROR(INDEX(FePensRurM2!$B$2:$BJ$92,ROW($A32)- 1 - RegraSaída!BG32,COLUMN(BG$1)- 1 - RegraSaída!BG32),0)*PSobreRurM!BG32)*(1-txMortM!BG32*FaPensRurM!BG32) + FePensRurM2!BG32</f>
        <v>723.17738171715973</v>
      </c>
      <c r="BH32" s="99">
        <f>(BG31 - IFERROR(INDEX(FePensRurM2!$B$2:$BJ$92,ROW($A32)- 1 - RegraSaída!BH32,COLUMN(BH$1)- 1 - RegraSaída!BH32),0)*PSobreRurM!BH32)*(1-txMortM!BH32*FaPensRurM!BH32) + FePensRurM2!BH32</f>
        <v>709.33011012641975</v>
      </c>
      <c r="BI32" s="99">
        <f>(BH31 - IFERROR(INDEX(FePensRurM2!$B$2:$BJ$92,ROW($A32)- 1 - RegraSaída!BI32,COLUMN(BI$1)- 1 - RegraSaída!BI32),0)*PSobreRurM!BI32)*(1-txMortM!BI32*FaPensRurM!BI32) + FePensRurM2!BI32</f>
        <v>695.42775291890814</v>
      </c>
      <c r="BJ32" s="99">
        <f>(BI31 - IFERROR(INDEX(FePensRurM2!$B$2:$BJ$92,ROW($A32)- 1 - RegraSaída!BJ32,COLUMN(BJ$1)- 1 - RegraSaída!BJ32),0)*PSobreRurM!BJ32)*(1-txMortM!BJ32*FaPensRurM!BJ32) + FePensRurM2!BJ32</f>
        <v>675.30918677434556</v>
      </c>
    </row>
    <row r="33" spans="1:62" x14ac:dyDescent="0.3">
      <c r="A33" s="94">
        <v>31</v>
      </c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/>
      <c r="M33" s="95"/>
      <c r="N33" s="95"/>
      <c r="O33" s="95"/>
      <c r="P33" s="96"/>
      <c r="Q33" s="99"/>
      <c r="R33" s="99"/>
      <c r="S33" s="99"/>
      <c r="T33" s="99">
        <f>(S32 - IFERROR(INDEX(FePensRurM2!$B$2:$BJ$92,ROW($A33)- 1 - RegraSaída!T33,COLUMN(T$1)- 1 - RegraSaída!T33),0)*PSobreRurM!T33)*(1-txMortM!T33*FaPensRurM!T33) + FePensRurM2!T33</f>
        <v>393.97145918068338</v>
      </c>
      <c r="U33" s="99">
        <f>(T32 - IFERROR(INDEX(FePensRurM2!$B$2:$BJ$92,ROW($A33)- 1 - RegraSaída!U33,COLUMN(U$1)- 1 - RegraSaída!U33),0)*PSobreRurM!U33)*(1-txMortM!U33*FaPensRurM!U33) + FePensRurM2!U33</f>
        <v>780.61621599971238</v>
      </c>
      <c r="V33" s="99">
        <f>(U32 - IFERROR(INDEX(FePensRurM2!$B$2:$BJ$92,ROW($A33)- 1 - RegraSaída!V33,COLUMN(V$1)- 1 - RegraSaída!V33),0)*PSobreRurM!V33)*(1-txMortM!V33*FaPensRurM!V33) + FePensRurM2!V33</f>
        <v>1125.0336793191304</v>
      </c>
      <c r="W33" s="99">
        <f>(V32 - IFERROR(INDEX(FePensRurM2!$B$2:$BJ$92,ROW($A33)- 1 - RegraSaída!W33,COLUMN(W$1)- 1 - RegraSaída!W33),0)*PSobreRurM!W33)*(1-txMortM!W33*FaPensRurM!W33) + FePensRurM2!W33</f>
        <v>1364.8444753444469</v>
      </c>
      <c r="X33" s="99">
        <f>(W32 - IFERROR(INDEX(FePensRurM2!$B$2:$BJ$92,ROW($A33)- 1 - RegraSaída!X33,COLUMN(X$1)- 1 - RegraSaída!X33),0)*PSobreRurM!X33)*(1-txMortM!X33*FaPensRurM!X33) + FePensRurM2!X33</f>
        <v>1572.3552436049167</v>
      </c>
      <c r="Y33" s="99">
        <f>(X32 - IFERROR(INDEX(FePensRurM2!$B$2:$BJ$92,ROW($A33)- 1 - RegraSaída!Y33,COLUMN(Y$1)- 1 - RegraSaída!Y33),0)*PSobreRurM!Y33)*(1-txMortM!Y33*FaPensRurM!Y33) + FePensRurM2!Y33</f>
        <v>1741.9633580671707</v>
      </c>
      <c r="Z33" s="99">
        <f>(Y32 - IFERROR(INDEX(FePensRurM2!$B$2:$BJ$92,ROW($A33)- 1 - RegraSaída!Z33,COLUMN(Z$1)- 1 - RegraSaída!Z33),0)*PSobreRurM!Z33)*(1-txMortM!Z33*FaPensRurM!Z33) + FePensRurM2!Z33</f>
        <v>1698.2687668107201</v>
      </c>
      <c r="AA33" s="99">
        <f>(Z32 - IFERROR(INDEX(FePensRurM2!$B$2:$BJ$92,ROW($A33)- 1 - RegraSaída!AA33,COLUMN(AA$1)- 1 - RegraSaída!AA33),0)*PSobreRurM!AA33)*(1-txMortM!AA33*FaPensRurM!AA33) + FePensRurM2!AA33</f>
        <v>1662.5231808447747</v>
      </c>
      <c r="AB33" s="99">
        <f>(AA32 - IFERROR(INDEX(FePensRurM2!$B$2:$BJ$92,ROW($A33)- 1 - RegraSaída!AB33,COLUMN(AB$1)- 1 - RegraSaída!AB33),0)*PSobreRurM!AB33)*(1-txMortM!AB33*FaPensRurM!AB33) + FePensRurM2!AB33</f>
        <v>1624.6171616170891</v>
      </c>
      <c r="AC33" s="99">
        <f>(AB32 - IFERROR(INDEX(FePensRurM2!$B$2:$BJ$92,ROW($A33)- 1 - RegraSaída!AC33,COLUMN(AC$1)- 1 - RegraSaída!AC33),0)*PSobreRurM!AC33)*(1-txMortM!AC33*FaPensRurM!AC33) + FePensRurM2!AC33</f>
        <v>1587.2292974904699</v>
      </c>
      <c r="AD33" s="99">
        <f>(AC32 - IFERROR(INDEX(FePensRurM2!$B$2:$BJ$92,ROW($A33)- 1 - RegraSaída!AD33,COLUMN(AD$1)- 1 - RegraSaída!AD33),0)*PSobreRurM!AD33)*(1-txMortM!AD33*FaPensRurM!AD33) + FePensRurM2!AD33</f>
        <v>1551.1926710512967</v>
      </c>
      <c r="AE33" s="99">
        <f>(AD32 - IFERROR(INDEX(FePensRurM2!$B$2:$BJ$92,ROW($A33)- 1 - RegraSaída!AE33,COLUMN(AE$1)- 1 - RegraSaída!AE33),0)*PSobreRurM!AE33)*(1-txMortM!AE33*FaPensRurM!AE33) + FePensRurM2!AE33</f>
        <v>1518.2840378146516</v>
      </c>
      <c r="AF33" s="99">
        <f>(AE32 - IFERROR(INDEX(FePensRurM2!$B$2:$BJ$92,ROW($A33)- 1 - RegraSaída!AF33,COLUMN(AF$1)- 1 - RegraSaída!AF33),0)*PSobreRurM!AF33)*(1-txMortM!AF33*FaPensRurM!AF33) + FePensRurM2!AF33</f>
        <v>1489.9690182607351</v>
      </c>
      <c r="AG33" s="99">
        <f>(AF32 - IFERROR(INDEX(FePensRurM2!$B$2:$BJ$92,ROW($A33)- 1 - RegraSaída!AG33,COLUMN(AG$1)- 1 - RegraSaída!AG33),0)*PSobreRurM!AG33)*(1-txMortM!AG33*FaPensRurM!AG33) + FePensRurM2!AG33</f>
        <v>1466.5631807575355</v>
      </c>
      <c r="AH33" s="99">
        <f>(AG32 - IFERROR(INDEX(FePensRurM2!$B$2:$BJ$92,ROW($A33)- 1 - RegraSaída!AH33,COLUMN(AH$1)- 1 - RegraSaída!AH33),0)*PSobreRurM!AH33)*(1-txMortM!AH33*FaPensRurM!AH33) + FePensRurM2!AH33</f>
        <v>1446.1713789040932</v>
      </c>
      <c r="AI33" s="99">
        <f>(AH32 - IFERROR(INDEX(FePensRurM2!$B$2:$BJ$92,ROW($A33)- 1 - RegraSaída!AI33,COLUMN(AI$1)- 1 - RegraSaída!AI33),0)*PSobreRurM!AI33)*(1-txMortM!AI33*FaPensRurM!AI33) + FePensRurM2!AI33</f>
        <v>1427.3818507249425</v>
      </c>
      <c r="AJ33" s="99">
        <f>(AI32 - IFERROR(INDEX(FePensRurM2!$B$2:$BJ$92,ROW($A33)- 1 - RegraSaída!AJ33,COLUMN(AJ$1)- 1 - RegraSaída!AJ33),0)*PSobreRurM!AJ33)*(1-txMortM!AJ33*FaPensRurM!AJ33) + FePensRurM2!AJ33</f>
        <v>1407.0313524671637</v>
      </c>
      <c r="AK33" s="99">
        <f>(AJ32 - IFERROR(INDEX(FePensRurM2!$B$2:$BJ$92,ROW($A33)- 1 - RegraSaída!AK33,COLUMN(AK$1)- 1 - RegraSaída!AK33),0)*PSobreRurM!AK33)*(1-txMortM!AK33*FaPensRurM!AK33) + FePensRurM2!AK33</f>
        <v>1381.7845466010281</v>
      </c>
      <c r="AL33" s="99">
        <f>(AK32 - IFERROR(INDEX(FePensRurM2!$B$2:$BJ$92,ROW($A33)- 1 - RegraSaída!AL33,COLUMN(AL$1)- 1 - RegraSaída!AL33),0)*PSobreRurM!AL33)*(1-txMortM!AL33*FaPensRurM!AL33) + FePensRurM2!AL33</f>
        <v>1374.0667744073351</v>
      </c>
      <c r="AM33" s="99">
        <f>(AL32 - IFERROR(INDEX(FePensRurM2!$B$2:$BJ$92,ROW($A33)- 1 - RegraSaída!AM33,COLUMN(AM$1)- 1 - RegraSaída!AM33),0)*PSobreRurM!AM33)*(1-txMortM!AM33*FaPensRurM!AM33) + FePensRurM2!AM33</f>
        <v>1334.8654227063757</v>
      </c>
      <c r="AN33" s="99">
        <f>(AM32 - IFERROR(INDEX(FePensRurM2!$B$2:$BJ$92,ROW($A33)- 1 - RegraSaída!AN33,COLUMN(AN$1)- 1 - RegraSaída!AN33),0)*PSobreRurM!AN33)*(1-txMortM!AN33*FaPensRurM!AN33) + FePensRurM2!AN33</f>
        <v>1297.3367878600302</v>
      </c>
      <c r="AO33" s="99">
        <f>(AN32 - IFERROR(INDEX(FePensRurM2!$B$2:$BJ$92,ROW($A33)- 1 - RegraSaída!AO33,COLUMN(AO$1)- 1 - RegraSaída!AO33),0)*PSobreRurM!AO33)*(1-txMortM!AO33*FaPensRurM!AO33) + FePensRurM2!AO33</f>
        <v>1260.6312928479381</v>
      </c>
      <c r="AP33" s="99">
        <f>(AO32 - IFERROR(INDEX(FePensRurM2!$B$2:$BJ$92,ROW($A33)- 1 - RegraSaída!AP33,COLUMN(AP$1)- 1 - RegraSaída!AP33),0)*PSobreRurM!AP33)*(1-txMortM!AP33*FaPensRurM!AP33) + FePensRurM2!AP33</f>
        <v>1226.1987588950842</v>
      </c>
      <c r="AQ33" s="99">
        <f>(AP32 - IFERROR(INDEX(FePensRurM2!$B$2:$BJ$92,ROW($A33)- 1 - RegraSaída!AQ33,COLUMN(AQ$1)- 1 - RegraSaída!AQ33),0)*PSobreRurM!AQ33)*(1-txMortM!AQ33*FaPensRurM!AQ33) + FePensRurM2!AQ33</f>
        <v>1190.8622777705095</v>
      </c>
      <c r="AR33" s="99">
        <f>(AQ32 - IFERROR(INDEX(FePensRurM2!$B$2:$BJ$92,ROW($A33)- 1 - RegraSaída!AR33,COLUMN(AR$1)- 1 - RegraSaída!AR33),0)*PSobreRurM!AR33)*(1-txMortM!AR33*FaPensRurM!AR33) + FePensRurM2!AR33</f>
        <v>1157.2581748445969</v>
      </c>
      <c r="AS33" s="99">
        <f>(AR32 - IFERROR(INDEX(FePensRurM2!$B$2:$BJ$92,ROW($A33)- 1 - RegraSaída!AS33,COLUMN(AS$1)- 1 - RegraSaída!AS33),0)*PSobreRurM!AS33)*(1-txMortM!AS33*FaPensRurM!AS33) + FePensRurM2!AS33</f>
        <v>1125.0525339240405</v>
      </c>
      <c r="AT33" s="99">
        <f>(AS32 - IFERROR(INDEX(FePensRurM2!$B$2:$BJ$92,ROW($A33)- 1 - RegraSaída!AT33,COLUMN(AT$1)- 1 - RegraSaída!AT33),0)*PSobreRurM!AT33)*(1-txMortM!AT33*FaPensRurM!AT33) + FePensRurM2!AT33</f>
        <v>1093.6873575121479</v>
      </c>
      <c r="AU33" s="99">
        <f>(AT32 - IFERROR(INDEX(FePensRurM2!$B$2:$BJ$92,ROW($A33)- 1 - RegraSaída!AU33,COLUMN(AU$1)- 1 - RegraSaída!AU33),0)*PSobreRurM!AU33)*(1-txMortM!AU33*FaPensRurM!AU33) + FePensRurM2!AU33</f>
        <v>1062.8371294038216</v>
      </c>
      <c r="AV33" s="99">
        <f>(AU32 - IFERROR(INDEX(FePensRurM2!$B$2:$BJ$92,ROW($A33)- 1 - RegraSaída!AV33,COLUMN(AV$1)- 1 - RegraSaída!AV33),0)*PSobreRurM!AV33)*(1-txMortM!AV33*FaPensRurM!AV33) + FePensRurM2!AV33</f>
        <v>1034.7629042204078</v>
      </c>
      <c r="AW33" s="99">
        <f>(AV32 - IFERROR(INDEX(FePensRurM2!$B$2:$BJ$92,ROW($A33)- 1 - RegraSaída!AW33,COLUMN(AW$1)- 1 - RegraSaída!AW33),0)*PSobreRurM!AW33)*(1-txMortM!AW33*FaPensRurM!AW33) + FePensRurM2!AW33</f>
        <v>1007.8831224006808</v>
      </c>
      <c r="AX33" s="99">
        <f>(AW32 - IFERROR(INDEX(FePensRurM2!$B$2:$BJ$92,ROW($A33)- 1 - RegraSaída!AX33,COLUMN(AX$1)- 1 - RegraSaída!AX33),0)*PSobreRurM!AX33)*(1-txMortM!AX33*FaPensRurM!AX33) + FePensRurM2!AX33</f>
        <v>982.34548301895768</v>
      </c>
      <c r="AY33" s="99">
        <f>(AX32 - IFERROR(INDEX(FePensRurM2!$B$2:$BJ$92,ROW($A33)- 1 - RegraSaída!AY33,COLUMN(AY$1)- 1 - RegraSaída!AY33),0)*PSobreRurM!AY33)*(1-txMortM!AY33*FaPensRurM!AY33) + FePensRurM2!AY33</f>
        <v>959.35969812330791</v>
      </c>
      <c r="AZ33" s="99">
        <f>(AY32 - IFERROR(INDEX(FePensRurM2!$B$2:$BJ$92,ROW($A33)- 1 - RegraSaída!AZ33,COLUMN(AZ$1)- 1 - RegraSaída!AZ33),0)*PSobreRurM!AZ33)*(1-txMortM!AZ33*FaPensRurM!AZ33) + FePensRurM2!AZ33</f>
        <v>937.68424246311656</v>
      </c>
      <c r="BA33" s="99">
        <f>(AZ32 - IFERROR(INDEX(FePensRurM2!$B$2:$BJ$92,ROW($A33)- 1 - RegraSaída!BA33,COLUMN(BA$1)- 1 - RegraSaída!BA33),0)*PSobreRurM!BA33)*(1-txMortM!BA33*FaPensRurM!BA33) + FePensRurM2!BA33</f>
        <v>915.47614162967488</v>
      </c>
      <c r="BB33" s="99">
        <f>(BA32 - IFERROR(INDEX(FePensRurM2!$B$2:$BJ$92,ROW($A33)- 1 - RegraSaída!BB33,COLUMN(BB$1)- 1 - RegraSaída!BB33),0)*PSobreRurM!BB33)*(1-txMortM!BB33*FaPensRurM!BB33) + FePensRurM2!BB33</f>
        <v>895.3699764513824</v>
      </c>
      <c r="BC33" s="99">
        <f>(BB32 - IFERROR(INDEX(FePensRurM2!$B$2:$BJ$92,ROW($A33)- 1 - RegraSaída!BC33,COLUMN(BC$1)- 1 - RegraSaída!BC33),0)*PSobreRurM!BC33)*(1-txMortM!BC33*FaPensRurM!BC33) + FePensRurM2!BC33</f>
        <v>877.09861984107943</v>
      </c>
      <c r="BD33" s="99">
        <f>(BC32 - IFERROR(INDEX(FePensRurM2!$B$2:$BJ$92,ROW($A33)- 1 - RegraSaída!BD33,COLUMN(BD$1)- 1 - RegraSaída!BD33),0)*PSobreRurM!BD33)*(1-txMortM!BD33*FaPensRurM!BD33) + FePensRurM2!BD33</f>
        <v>858.07042867707275</v>
      </c>
      <c r="BE33" s="99">
        <f>(BD32 - IFERROR(INDEX(FePensRurM2!$B$2:$BJ$92,ROW($A33)- 1 - RegraSaída!BE33,COLUMN(BE$1)- 1 - RegraSaída!BE33),0)*PSobreRurM!BE33)*(1-txMortM!BE33*FaPensRurM!BE33) + FePensRurM2!BE33</f>
        <v>841.07289118119354</v>
      </c>
      <c r="BF33" s="99">
        <f>(BE32 - IFERROR(INDEX(FePensRurM2!$B$2:$BJ$92,ROW($A33)- 1 - RegraSaída!BF33,COLUMN(BF$1)- 1 - RegraSaída!BF33),0)*PSobreRurM!BF33)*(1-txMortM!BF33*FaPensRurM!BF33) + FePensRurM2!BF33</f>
        <v>825.19368496972697</v>
      </c>
      <c r="BG33" s="99">
        <f>(BF32 - IFERROR(INDEX(FePensRurM2!$B$2:$BJ$92,ROW($A33)- 1 - RegraSaída!BG33,COLUMN(BG$1)- 1 - RegraSaída!BG33),0)*PSobreRurM!BG33)*(1-txMortM!BG33*FaPensRurM!BG33) + FePensRurM2!BG33</f>
        <v>807.87659018798877</v>
      </c>
      <c r="BH33" s="99">
        <f>(BG32 - IFERROR(INDEX(FePensRurM2!$B$2:$BJ$92,ROW($A33)- 1 - RegraSaída!BH33,COLUMN(BH$1)- 1 - RegraSaída!BH33),0)*PSobreRurM!BH33)*(1-txMortM!BH33*FaPensRurM!BH33) + FePensRurM2!BH33</f>
        <v>792.07733577318231</v>
      </c>
      <c r="BI33" s="99">
        <f>(BH32 - IFERROR(INDEX(FePensRurM2!$B$2:$BJ$92,ROW($A33)- 1 - RegraSaída!BI33,COLUMN(BI$1)- 1 - RegraSaída!BI33),0)*PSobreRurM!BI33)*(1-txMortM!BI33*FaPensRurM!BI33) + FePensRurM2!BI33</f>
        <v>777.1524911412256</v>
      </c>
      <c r="BJ33" s="99">
        <f>(BI32 - IFERROR(INDEX(FePensRurM2!$B$2:$BJ$92,ROW($A33)- 1 - RegraSaída!BJ33,COLUMN(BJ$1)- 1 - RegraSaída!BJ33),0)*PSobreRurM!BJ33)*(1-txMortM!BJ33*FaPensRurM!BJ33) + FePensRurM2!BJ33</f>
        <v>756.11988596777314</v>
      </c>
    </row>
    <row r="34" spans="1:62" x14ac:dyDescent="0.3">
      <c r="A34" s="94">
        <v>32</v>
      </c>
      <c r="B34" s="95"/>
      <c r="C34" s="95"/>
      <c r="D34" s="95"/>
      <c r="E34" s="95"/>
      <c r="F34" s="95"/>
      <c r="G34" s="95"/>
      <c r="H34" s="95"/>
      <c r="I34" s="95"/>
      <c r="J34" s="95"/>
      <c r="K34" s="95"/>
      <c r="L34" s="95"/>
      <c r="M34" s="95"/>
      <c r="N34" s="95"/>
      <c r="O34" s="95"/>
      <c r="P34" s="96"/>
      <c r="Q34" s="99"/>
      <c r="R34" s="99"/>
      <c r="S34" s="99"/>
      <c r="T34" s="99">
        <f>(S33 - IFERROR(INDEX(FePensRurM2!$B$2:$BJ$92,ROW($A34)- 1 - RegraSaída!T34,COLUMN(T$1)- 1 - RegraSaída!T34),0)*PSobreRurM!T34)*(1-txMortM!T34*FaPensRurM!T34) + FePensRurM2!T34</f>
        <v>411.0524138232949</v>
      </c>
      <c r="U34" s="99">
        <f>(T33 - IFERROR(INDEX(FePensRurM2!$B$2:$BJ$92,ROW($A34)- 1 - RegraSaída!U34,COLUMN(U$1)- 1 - RegraSaída!U34),0)*PSobreRurM!U34)*(1-txMortM!U34*FaPensRurM!U34) + FePensRurM2!U34</f>
        <v>800.26890524011674</v>
      </c>
      <c r="V34" s="99">
        <f>(U33 - IFERROR(INDEX(FePensRurM2!$B$2:$BJ$92,ROW($A34)- 1 - RegraSaída!V34,COLUMN(V$1)- 1 - RegraSaída!V34),0)*PSobreRurM!V34)*(1-txMortM!V34*FaPensRurM!V34) + FePensRurM2!V34</f>
        <v>1176.1320225132285</v>
      </c>
      <c r="W34" s="99">
        <f>(V33 - IFERROR(INDEX(FePensRurM2!$B$2:$BJ$92,ROW($A34)- 1 - RegraSaída!W34,COLUMN(W$1)- 1 - RegraSaída!W34),0)*PSobreRurM!W34)*(1-txMortM!W34*FaPensRurM!W34) + FePensRurM2!W34</f>
        <v>1507.041423375483</v>
      </c>
      <c r="X34" s="99">
        <f>(W33 - IFERROR(INDEX(FePensRurM2!$B$2:$BJ$92,ROW($A34)- 1 - RegraSaída!X34,COLUMN(X$1)- 1 - RegraSaída!X34),0)*PSobreRurM!X34)*(1-txMortM!X34*FaPensRurM!X34) + FePensRurM2!X34</f>
        <v>1733.8281071002775</v>
      </c>
      <c r="Y34" s="99">
        <f>(X33 - IFERROR(INDEX(FePensRurM2!$B$2:$BJ$92,ROW($A34)- 1 - RegraSaída!Y34,COLUMN(Y$1)- 1 - RegraSaída!Y34),0)*PSobreRurM!Y34)*(1-txMortM!Y34*FaPensRurM!Y34) + FePensRurM2!Y34</f>
        <v>1928.1788052288682</v>
      </c>
      <c r="Z34" s="99">
        <f>(Y33 - IFERROR(INDEX(FePensRurM2!$B$2:$BJ$92,ROW($A34)- 1 - RegraSaída!Z34,COLUMN(Z$1)- 1 - RegraSaída!Z34),0)*PSobreRurM!Z34)*(1-txMortM!Z34*FaPensRurM!Z34) + FePensRurM2!Z34</f>
        <v>1869.3419780098036</v>
      </c>
      <c r="AA34" s="99">
        <f>(Z33 - IFERROR(INDEX(FePensRurM2!$B$2:$BJ$92,ROW($A34)- 1 - RegraSaída!AA34,COLUMN(AA$1)- 1 - RegraSaída!AA34),0)*PSobreRurM!AA34)*(1-txMortM!AA34*FaPensRurM!AA34) + FePensRurM2!AA34</f>
        <v>1822.5670719104724</v>
      </c>
      <c r="AB34" s="99">
        <f>(AA33 - IFERROR(INDEX(FePensRurM2!$B$2:$BJ$92,ROW($A34)- 1 - RegraSaída!AB34,COLUMN(AB$1)- 1 - RegraSaída!AB34),0)*PSobreRurM!AB34)*(1-txMortM!AB34*FaPensRurM!AB34) + FePensRurM2!AB34</f>
        <v>1783.5041285509808</v>
      </c>
      <c r="AC34" s="99">
        <f>(AB33 - IFERROR(INDEX(FePensRurM2!$B$2:$BJ$92,ROW($A34)- 1 - RegraSaída!AC34,COLUMN(AC$1)- 1 - RegraSaída!AC34),0)*PSobreRurM!AC34)*(1-txMortM!AC34*FaPensRurM!AC34) + FePensRurM2!AC34</f>
        <v>1741.662745628304</v>
      </c>
      <c r="AD34" s="99">
        <f>(AC33 - IFERROR(INDEX(FePensRurM2!$B$2:$BJ$92,ROW($A34)- 1 - RegraSaída!AD34,COLUMN(AD$1)- 1 - RegraSaída!AD34),0)*PSobreRurM!AD34)*(1-txMortM!AD34*FaPensRurM!AD34) + FePensRurM2!AD34</f>
        <v>1701.8856963429739</v>
      </c>
      <c r="AE34" s="99">
        <f>(AD33 - IFERROR(INDEX(FePensRurM2!$B$2:$BJ$92,ROW($A34)- 1 - RegraSaída!AE34,COLUMN(AE$1)- 1 - RegraSaída!AE34),0)*PSobreRurM!AE34)*(1-txMortM!AE34*FaPensRurM!AE34) + FePensRurM2!AE34</f>
        <v>1664.1604596075376</v>
      </c>
      <c r="AF34" s="99">
        <f>(AE33 - IFERROR(INDEX(FePensRurM2!$B$2:$BJ$92,ROW($A34)- 1 - RegraSaída!AF34,COLUMN(AF$1)- 1 - RegraSaída!AF34),0)*PSobreRurM!AF34)*(1-txMortM!AF34*FaPensRurM!AF34) + FePensRurM2!AF34</f>
        <v>1631.7160914201595</v>
      </c>
      <c r="AG34" s="99">
        <f>(AF33 - IFERROR(INDEX(FePensRurM2!$B$2:$BJ$92,ROW($A34)- 1 - RegraSaída!AG34,COLUMN(AG$1)- 1 - RegraSaída!AG34),0)*PSobreRurM!AG34)*(1-txMortM!AG34*FaPensRurM!AG34) + FePensRurM2!AG34</f>
        <v>1603.7708162434019</v>
      </c>
      <c r="AH34" s="99">
        <f>(AG33 - IFERROR(INDEX(FePensRurM2!$B$2:$BJ$92,ROW($A34)- 1 - RegraSaída!AH34,COLUMN(AH$1)- 1 - RegraSaída!AH34),0)*PSobreRurM!AH34)*(1-txMortM!AH34*FaPensRurM!AH34) + FePensRurM2!AH34</f>
        <v>1579.4794813566903</v>
      </c>
      <c r="AI34" s="99">
        <f>(AH33 - IFERROR(INDEX(FePensRurM2!$B$2:$BJ$92,ROW($A34)- 1 - RegraSaída!AI34,COLUMN(AI$1)- 1 - RegraSaída!AI34),0)*PSobreRurM!AI34)*(1-txMortM!AI34*FaPensRurM!AI34) + FePensRurM2!AI34</f>
        <v>1557.8576763286517</v>
      </c>
      <c r="AJ34" s="99">
        <f>(AI33 - IFERROR(INDEX(FePensRurM2!$B$2:$BJ$92,ROW($A34)- 1 - RegraSaída!AJ34,COLUMN(AJ$1)- 1 - RegraSaída!AJ34),0)*PSobreRurM!AJ34)*(1-txMortM!AJ34*FaPensRurM!AJ34) + FePensRurM2!AJ34</f>
        <v>1537.9929006224479</v>
      </c>
      <c r="AK34" s="99">
        <f>(AJ33 - IFERROR(INDEX(FePensRurM2!$B$2:$BJ$92,ROW($A34)- 1 - RegraSaída!AK34,COLUMN(AK$1)- 1 - RegraSaída!AK34),0)*PSobreRurM!AK34)*(1-txMortM!AK34*FaPensRurM!AK34) + FePensRurM2!AK34</f>
        <v>1516.3700262141267</v>
      </c>
      <c r="AL34" s="99">
        <f>(AK33 - IFERROR(INDEX(FePensRurM2!$B$2:$BJ$92,ROW($A34)- 1 - RegraSaída!AL34,COLUMN(AL$1)- 1 - RegraSaída!AL34),0)*PSobreRurM!AL34)*(1-txMortM!AL34*FaPensRurM!AL34) + FePensRurM2!AL34</f>
        <v>1488.1005298960936</v>
      </c>
      <c r="AM34" s="99">
        <f>(AL33 - IFERROR(INDEX(FePensRurM2!$B$2:$BJ$92,ROW($A34)- 1 - RegraSaída!AM34,COLUMN(AM$1)- 1 - RegraSaída!AM34),0)*PSobreRurM!AM34)*(1-txMortM!AM34*FaPensRurM!AM34) + FePensRurM2!AM34</f>
        <v>1477.9547784400752</v>
      </c>
      <c r="AN34" s="99">
        <f>(AM33 - IFERROR(INDEX(FePensRurM2!$B$2:$BJ$92,ROW($A34)- 1 - RegraSaída!AN34,COLUMN(AN$1)- 1 - RegraSaída!AN34),0)*PSobreRurM!AN34)*(1-txMortM!AN34*FaPensRurM!AN34) + FePensRurM2!AN34</f>
        <v>1436.4533625718032</v>
      </c>
      <c r="AO34" s="99">
        <f>(AN33 - IFERROR(INDEX(FePensRurM2!$B$2:$BJ$92,ROW($A34)- 1 - RegraSaída!AO34,COLUMN(AO$1)- 1 - RegraSaída!AO34),0)*PSobreRurM!AO34)*(1-txMortM!AO34*FaPensRurM!AO34) + FePensRurM2!AO34</f>
        <v>1397.2178104260297</v>
      </c>
      <c r="AP34" s="99">
        <f>(AO33 - IFERROR(INDEX(FePensRurM2!$B$2:$BJ$92,ROW($A34)- 1 - RegraSaída!AP34,COLUMN(AP$1)- 1 - RegraSaída!AP34),0)*PSobreRurM!AP34)*(1-txMortM!AP34*FaPensRurM!AP34) + FePensRurM2!AP34</f>
        <v>1358.9138194575701</v>
      </c>
      <c r="AQ34" s="99">
        <f>(AP33 - IFERROR(INDEX(FePensRurM2!$B$2:$BJ$92,ROW($A34)- 1 - RegraSaída!AQ34,COLUMN(AQ$1)- 1 - RegraSaída!AQ34),0)*PSobreRurM!AQ34)*(1-txMortM!AQ34*FaPensRurM!AQ34) + FePensRurM2!AQ34</f>
        <v>1322.3618290898357</v>
      </c>
      <c r="AR34" s="99">
        <f>(AQ33 - IFERROR(INDEX(FePensRurM2!$B$2:$BJ$92,ROW($A34)- 1 - RegraSaída!AR34,COLUMN(AR$1)- 1 - RegraSaída!AR34),0)*PSobreRurM!AR34)*(1-txMortM!AR34*FaPensRurM!AR34) + FePensRurM2!AR34</f>
        <v>1284.8876742658235</v>
      </c>
      <c r="AS34" s="99">
        <f>(AR33 - IFERROR(INDEX(FePensRurM2!$B$2:$BJ$92,ROW($A34)- 1 - RegraSaída!AS34,COLUMN(AS$1)- 1 - RegraSaída!AS34),0)*PSobreRurM!AS34)*(1-txMortM!AS34*FaPensRurM!AS34) + FePensRurM2!AS34</f>
        <v>1249.7695552962732</v>
      </c>
      <c r="AT34" s="99">
        <f>(AS33 - IFERROR(INDEX(FePensRurM2!$B$2:$BJ$92,ROW($A34)- 1 - RegraSaída!AT34,COLUMN(AT$1)- 1 - RegraSaída!AT34),0)*PSobreRurM!AT34)*(1-txMortM!AT34*FaPensRurM!AT34) + FePensRurM2!AT34</f>
        <v>1215.6019076593318</v>
      </c>
      <c r="AU34" s="99">
        <f>(AT33 - IFERROR(INDEX(FePensRurM2!$B$2:$BJ$92,ROW($A34)- 1 - RegraSaída!AU34,COLUMN(AU$1)- 1 - RegraSaída!AU34),0)*PSobreRurM!AU34)*(1-txMortM!AU34*FaPensRurM!AU34) + FePensRurM2!AU34</f>
        <v>1182.0139004045586</v>
      </c>
      <c r="AV34" s="99">
        <f>(AU33 - IFERROR(INDEX(FePensRurM2!$B$2:$BJ$92,ROW($A34)- 1 - RegraSaída!AV34,COLUMN(AV$1)- 1 - RegraSaída!AV34),0)*PSobreRurM!AV34)*(1-txMortM!AV34*FaPensRurM!AV34) + FePensRurM2!AV34</f>
        <v>1149.4724358423068</v>
      </c>
      <c r="AW34" s="99">
        <f>(AV33 - IFERROR(INDEX(FePensRurM2!$B$2:$BJ$92,ROW($A34)- 1 - RegraSaída!AW34,COLUMN(AW$1)- 1 - RegraSaída!AW34),0)*PSobreRurM!AW34)*(1-txMortM!AW34*FaPensRurM!AW34) + FePensRurM2!AW34</f>
        <v>1119.6557528545416</v>
      </c>
      <c r="AX34" s="99">
        <f>(AW33 - IFERROR(INDEX(FePensRurM2!$B$2:$BJ$92,ROW($A34)- 1 - RegraSaída!AX34,COLUMN(AX$1)- 1 - RegraSaída!AX34),0)*PSobreRurM!AX34)*(1-txMortM!AX34*FaPensRurM!AX34) + FePensRurM2!AX34</f>
        <v>1091.3311390044687</v>
      </c>
      <c r="AY34" s="99">
        <f>(AX33 - IFERROR(INDEX(FePensRurM2!$B$2:$BJ$92,ROW($A34)- 1 - RegraSaída!AY34,COLUMN(AY$1)- 1 - RegraSaída!AY34),0)*PSobreRurM!AY34)*(1-txMortM!AY34*FaPensRurM!AY34) + FePensRurM2!AY34</f>
        <v>1064.4575541062902</v>
      </c>
      <c r="AZ34" s="99">
        <f>(AY33 - IFERROR(INDEX(FePensRurM2!$B$2:$BJ$92,ROW($A34)- 1 - RegraSaída!AZ34,COLUMN(AZ$1)- 1 - RegraSaída!AZ34),0)*PSobreRurM!AZ34)*(1-txMortM!AZ34*FaPensRurM!AZ34) + FePensRurM2!AZ34</f>
        <v>1040.2744024794983</v>
      </c>
      <c r="BA34" s="99">
        <f>(AZ33 - IFERROR(INDEX(FePensRurM2!$B$2:$BJ$92,ROW($A34)- 1 - RegraSaída!BA34,COLUMN(BA$1)- 1 - RegraSaída!BA34),0)*PSobreRurM!BA34)*(1-txMortM!BA34*FaPensRurM!BA34) + FePensRurM2!BA34</f>
        <v>1017.2203793901326</v>
      </c>
      <c r="BB34" s="99">
        <f>(BA33 - IFERROR(INDEX(FePensRurM2!$B$2:$BJ$92,ROW($A34)- 1 - RegraSaída!BB34,COLUMN(BB$1)- 1 - RegraSaída!BB34),0)*PSobreRurM!BB34)*(1-txMortM!BB34*FaPensRurM!BB34) + FePensRurM2!BB34</f>
        <v>993.65512761062678</v>
      </c>
      <c r="BC34" s="99">
        <f>(BB33 - IFERROR(INDEX(FePensRurM2!$B$2:$BJ$92,ROW($A34)- 1 - RegraSaída!BC34,COLUMN(BC$1)- 1 - RegraSaída!BC34),0)*PSobreRurM!BC34)*(1-txMortM!BC34*FaPensRurM!BC34) + FePensRurM2!BC34</f>
        <v>972.06893636001394</v>
      </c>
      <c r="BD34" s="99">
        <f>(BC33 - IFERROR(INDEX(FePensRurM2!$B$2:$BJ$92,ROW($A34)- 1 - RegraSaída!BD34,COLUMN(BD$1)- 1 - RegraSaída!BD34),0)*PSobreRurM!BD34)*(1-txMortM!BD34*FaPensRurM!BD34) + FePensRurM2!BD34</f>
        <v>952.41233490017748</v>
      </c>
      <c r="BE34" s="99">
        <f>(BD33 - IFERROR(INDEX(FePensRurM2!$B$2:$BJ$92,ROW($A34)- 1 - RegraSaída!BE34,COLUMN(BE$1)- 1 - RegraSaída!BE34),0)*PSobreRurM!BE34)*(1-txMortM!BE34*FaPensRurM!BE34) + FePensRurM2!BE34</f>
        <v>932.62582425964251</v>
      </c>
      <c r="BF34" s="99">
        <f>(BE33 - IFERROR(INDEX(FePensRurM2!$B$2:$BJ$92,ROW($A34)- 1 - RegraSaída!BF34,COLUMN(BF$1)- 1 - RegraSaída!BF34),0)*PSobreRurM!BF34)*(1-txMortM!BF34*FaPensRurM!BF34) + FePensRurM2!BF34</f>
        <v>914.73140541690054</v>
      </c>
      <c r="BG34" s="99">
        <f>(BF33 - IFERROR(INDEX(FePensRurM2!$B$2:$BJ$92,ROW($A34)- 1 - RegraSaída!BG34,COLUMN(BG$1)- 1 - RegraSaída!BG34),0)*PSobreRurM!BG34)*(1-txMortM!BG34*FaPensRurM!BG34) + FePensRurM2!BG34</f>
        <v>897.25034296113097</v>
      </c>
      <c r="BH34" s="99">
        <f>(BG33 - IFERROR(INDEX(FePensRurM2!$B$2:$BJ$92,ROW($A34)- 1 - RegraSaída!BH34,COLUMN(BH$1)- 1 - RegraSaída!BH34),0)*PSobreRurM!BH34)*(1-txMortM!BH34*FaPensRurM!BH34) + FePensRurM2!BH34</f>
        <v>878.91393704882614</v>
      </c>
      <c r="BI34" s="99">
        <f>(BH33 - IFERROR(INDEX(FePensRurM2!$B$2:$BJ$92,ROW($A34)- 1 - RegraSaída!BI34,COLUMN(BI$1)- 1 - RegraSaída!BI34),0)*PSobreRurM!BI34)*(1-txMortM!BI34*FaPensRurM!BI34) + FePensRurM2!BI34</f>
        <v>862.35254901504868</v>
      </c>
      <c r="BJ34" s="99">
        <f>(BI33 - IFERROR(INDEX(FePensRurM2!$B$2:$BJ$92,ROW($A34)- 1 - RegraSaída!BJ34,COLUMN(BJ$1)- 1 - RegraSaída!BJ34),0)*PSobreRurM!BJ34)*(1-txMortM!BJ34*FaPensRurM!BJ34) + FePensRurM2!BJ34</f>
        <v>846.99654038231574</v>
      </c>
    </row>
    <row r="35" spans="1:62" x14ac:dyDescent="0.3">
      <c r="A35" s="94">
        <v>33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95"/>
      <c r="O35" s="95"/>
      <c r="P35" s="96"/>
      <c r="Q35" s="99"/>
      <c r="R35" s="99"/>
      <c r="S35" s="99"/>
      <c r="T35" s="99">
        <f>(S34 - IFERROR(INDEX(FePensRurM2!$B$2:$BJ$92,ROW($A35)- 1 - RegraSaída!T35,COLUMN(T$1)- 1 - RegraSaída!T35),0)*PSobreRurM!T35)*(1-txMortM!T35*FaPensRurM!T35) + FePensRurM2!T35</f>
        <v>449.82215995816989</v>
      </c>
      <c r="U35" s="99">
        <f>(T34 - IFERROR(INDEX(FePensRurM2!$B$2:$BJ$92,ROW($A35)- 1 - RegraSaída!U35,COLUMN(U$1)- 1 - RegraSaída!U35),0)*PSobreRurM!U35)*(1-txMortM!U35*FaPensRurM!U35) + FePensRurM2!U35</f>
        <v>861.51884352910042</v>
      </c>
      <c r="V35" s="99">
        <f>(U34 - IFERROR(INDEX(FePensRurM2!$B$2:$BJ$92,ROW($A35)- 1 - RegraSaída!V35,COLUMN(V$1)- 1 - RegraSaída!V35),0)*PSobreRurM!V35)*(1-txMortM!V35*FaPensRurM!V35) + FePensRurM2!V35</f>
        <v>1246.8913790692413</v>
      </c>
      <c r="W35" s="99">
        <f>(V34 - IFERROR(INDEX(FePensRurM2!$B$2:$BJ$92,ROW($A35)- 1 - RegraSaída!W35,COLUMN(W$1)- 1 - RegraSaída!W35),0)*PSobreRurM!W35)*(1-txMortM!W35*FaPensRurM!W35) + FePensRurM2!W35</f>
        <v>1612.455434485465</v>
      </c>
      <c r="X35" s="99">
        <f>(W34 - IFERROR(INDEX(FePensRurM2!$B$2:$BJ$92,ROW($A35)- 1 - RegraSaída!X35,COLUMN(X$1)- 1 - RegraSaída!X35),0)*PSobreRurM!X35)*(1-txMortM!X35*FaPensRurM!X35) + FePensRurM2!X35</f>
        <v>1928.1141969399737</v>
      </c>
      <c r="Y35" s="99">
        <f>(X34 - IFERROR(INDEX(FePensRurM2!$B$2:$BJ$92,ROW($A35)- 1 - RegraSaída!Y35,COLUMN(Y$1)- 1 - RegraSaída!Y35),0)*PSobreRurM!Y35)*(1-txMortM!Y35*FaPensRurM!Y35) + FePensRurM2!Y35</f>
        <v>2140.0115638261836</v>
      </c>
      <c r="Z35" s="99">
        <f>(Y34 - IFERROR(INDEX(FePensRurM2!$B$2:$BJ$92,ROW($A35)- 1 - RegraSaída!Z35,COLUMN(Z$1)- 1 - RegraSaída!Z35),0)*PSobreRurM!Z35)*(1-txMortM!Z35*FaPensRurM!Z35) + FePensRurM2!Z35</f>
        <v>2320.3112743003953</v>
      </c>
      <c r="AA35" s="99">
        <f>(Z34 - IFERROR(INDEX(FePensRurM2!$B$2:$BJ$92,ROW($A35)- 1 - RegraSaída!AA35,COLUMN(AA$1)- 1 - RegraSaída!AA35),0)*PSobreRurM!AA35)*(1-txMortM!AA35*FaPensRurM!AA35) + FePensRurM2!AA35</f>
        <v>2248.8413409653363</v>
      </c>
      <c r="AB35" s="99">
        <f>(AA34 - IFERROR(INDEX(FePensRurM2!$B$2:$BJ$92,ROW($A35)- 1 - RegraSaída!AB35,COLUMN(AB$1)- 1 - RegraSaída!AB35),0)*PSobreRurM!AB35)*(1-txMortM!AB35*FaPensRurM!AB35) + FePensRurM2!AB35</f>
        <v>2192.1449210673754</v>
      </c>
      <c r="AC35" s="99">
        <f>(AB34 - IFERROR(INDEX(FePensRurM2!$B$2:$BJ$92,ROW($A35)- 1 - RegraSaída!AC35,COLUMN(AC$1)- 1 - RegraSaída!AC35),0)*PSobreRurM!AC35)*(1-txMortM!AC35*FaPensRurM!AC35) + FePensRurM2!AC35</f>
        <v>2145.2374355369411</v>
      </c>
      <c r="AD35" s="99">
        <f>(AC34 - IFERROR(INDEX(FePensRurM2!$B$2:$BJ$92,ROW($A35)- 1 - RegraSaída!AD35,COLUMN(AD$1)- 1 - RegraSaída!AD35),0)*PSobreRurM!AD35)*(1-txMortM!AD35*FaPensRurM!AD35) + FePensRurM2!AD35</f>
        <v>2095.804883340586</v>
      </c>
      <c r="AE35" s="99">
        <f>(AD34 - IFERROR(INDEX(FePensRurM2!$B$2:$BJ$92,ROW($A35)- 1 - RegraSaída!AE35,COLUMN(AE$1)- 1 - RegraSaída!AE35),0)*PSobreRurM!AE35)*(1-txMortM!AE35*FaPensRurM!AE35) + FePensRurM2!AE35</f>
        <v>2048.9633087332559</v>
      </c>
      <c r="AF35" s="99">
        <f>(AE34 - IFERROR(INDEX(FePensRurM2!$B$2:$BJ$92,ROW($A35)- 1 - RegraSaída!AF35,COLUMN(AF$1)- 1 - RegraSaída!AF35),0)*PSobreRurM!AF35)*(1-txMortM!AF35*FaPensRurM!AF35) + FePensRurM2!AF35</f>
        <v>2006.3987281406039</v>
      </c>
      <c r="AG35" s="99">
        <f>(AF34 - IFERROR(INDEX(FePensRurM2!$B$2:$BJ$92,ROW($A35)- 1 - RegraSaída!AG35,COLUMN(AG$1)- 1 - RegraSaída!AG35),0)*PSobreRurM!AG35)*(1-txMortM!AG35*FaPensRurM!AG35) + FePensRurM2!AG35</f>
        <v>1969.6490156670236</v>
      </c>
      <c r="AH35" s="99">
        <f>(AG34 - IFERROR(INDEX(FePensRurM2!$B$2:$BJ$92,ROW($A35)- 1 - RegraSaída!AH35,COLUMN(AH$1)- 1 - RegraSaída!AH35),0)*PSobreRurM!AH35)*(1-txMortM!AH35*FaPensRurM!AH35) + FePensRurM2!AH35</f>
        <v>1936.0119018949592</v>
      </c>
      <c r="AI35" s="99">
        <f>(AH34 - IFERROR(INDEX(FePensRurM2!$B$2:$BJ$92,ROW($A35)- 1 - RegraSaída!AI35,COLUMN(AI$1)- 1 - RegraSaída!AI35),0)*PSobreRurM!AI35)*(1-txMortM!AI35*FaPensRurM!AI35) + FePensRurM2!AI35</f>
        <v>1906.5295273918248</v>
      </c>
      <c r="AJ35" s="99">
        <f>(AI34 - IFERROR(INDEX(FePensRurM2!$B$2:$BJ$92,ROW($A35)- 1 - RegraSaída!AJ35,COLUMN(AJ$1)- 1 - RegraSaída!AJ35),0)*PSobreRurM!AJ35)*(1-txMortM!AJ35*FaPensRurM!AJ35) + FePensRurM2!AJ35</f>
        <v>1880.1531509635347</v>
      </c>
      <c r="AK35" s="99">
        <f>(AJ34 - IFERROR(INDEX(FePensRurM2!$B$2:$BJ$92,ROW($A35)- 1 - RegraSaída!AK35,COLUMN(AK$1)- 1 - RegraSaída!AK35),0)*PSobreRurM!AK35)*(1-txMortM!AK35*FaPensRurM!AK35) + FePensRurM2!AK35</f>
        <v>1855.6100918385882</v>
      </c>
      <c r="AL35" s="99">
        <f>(AK34 - IFERROR(INDEX(FePensRurM2!$B$2:$BJ$92,ROW($A35)- 1 - RegraSaída!AL35,COLUMN(AL$1)- 1 - RegraSaída!AL35),0)*PSobreRurM!AL35)*(1-txMortM!AL35*FaPensRurM!AL35) + FePensRurM2!AL35</f>
        <v>1829.1757284351722</v>
      </c>
      <c r="AM35" s="99">
        <f>(AL34 - IFERROR(INDEX(FePensRurM2!$B$2:$BJ$92,ROW($A35)- 1 - RegraSaída!AM35,COLUMN(AM$1)- 1 - RegraSaída!AM35),0)*PSobreRurM!AM35)*(1-txMortM!AM35*FaPensRurM!AM35) + FePensRurM2!AM35</f>
        <v>1795.1531092412624</v>
      </c>
      <c r="AN35" s="99">
        <f>(AM34 - IFERROR(INDEX(FePensRurM2!$B$2:$BJ$92,ROW($A35)- 1 - RegraSaída!AN35,COLUMN(AN$1)- 1 - RegraSaída!AN35),0)*PSobreRurM!AN35)*(1-txMortM!AN35*FaPensRurM!AN35) + FePensRurM2!AN35</f>
        <v>1783.3404531494857</v>
      </c>
      <c r="AO35" s="99">
        <f>(AN34 - IFERROR(INDEX(FePensRurM2!$B$2:$BJ$92,ROW($A35)- 1 - RegraSaída!AO35,COLUMN(AO$1)- 1 - RegraSaída!AO35),0)*PSobreRurM!AO35)*(1-txMortM!AO35*FaPensRurM!AO35) + FePensRurM2!AO35</f>
        <v>1734.3312178052097</v>
      </c>
      <c r="AP35" s="99">
        <f>(AO34 - IFERROR(INDEX(FePensRurM2!$B$2:$BJ$92,ROW($A35)- 1 - RegraSaída!AP35,COLUMN(AP$1)- 1 - RegraSaída!AP35),0)*PSobreRurM!AP35)*(1-txMortM!AP35*FaPensRurM!AP35) + FePensRurM2!AP35</f>
        <v>1687.981636024087</v>
      </c>
      <c r="AQ35" s="99">
        <f>(AP34 - IFERROR(INDEX(FePensRurM2!$B$2:$BJ$92,ROW($A35)- 1 - RegraSaída!AQ35,COLUMN(AQ$1)- 1 - RegraSaída!AQ35),0)*PSobreRurM!AQ35)*(1-txMortM!AQ35*FaPensRurM!AQ35) + FePensRurM2!AQ35</f>
        <v>1642.2079846383804</v>
      </c>
      <c r="AR35" s="99">
        <f>(AQ34 - IFERROR(INDEX(FePensRurM2!$B$2:$BJ$92,ROW($A35)- 1 - RegraSaída!AR35,COLUMN(AR$1)- 1 - RegraSaída!AR35),0)*PSobreRurM!AR35)*(1-txMortM!AR35*FaPensRurM!AR35) + FePensRurM2!AR35</f>
        <v>1598.1902542234252</v>
      </c>
      <c r="AS35" s="99">
        <f>(AR34 - IFERROR(INDEX(FePensRurM2!$B$2:$BJ$92,ROW($A35)- 1 - RegraSaída!AS35,COLUMN(AS$1)- 1 - RegraSaída!AS35),0)*PSobreRurM!AS35)*(1-txMortM!AS35*FaPensRurM!AS35) + FePensRurM2!AS35</f>
        <v>1553.9283373714122</v>
      </c>
      <c r="AT35" s="99">
        <f>(AS34 - IFERROR(INDEX(FePensRurM2!$B$2:$BJ$92,ROW($A35)- 1 - RegraSaída!AT35,COLUMN(AT$1)- 1 - RegraSaída!AT35),0)*PSobreRurM!AT35)*(1-txMortM!AT35*FaPensRurM!AT35) + FePensRurM2!AT35</f>
        <v>1512.0541207610891</v>
      </c>
      <c r="AU35" s="99">
        <f>(AT34 - IFERROR(INDEX(FePensRurM2!$B$2:$BJ$92,ROW($A35)- 1 - RegraSaída!AU35,COLUMN(AU$1)- 1 - RegraSaída!AU35),0)*PSobreRurM!AU35)*(1-txMortM!AU35*FaPensRurM!AU35) + FePensRurM2!AU35</f>
        <v>1470.8499359175555</v>
      </c>
      <c r="AV35" s="99">
        <f>(AU34 - IFERROR(INDEX(FePensRurM2!$B$2:$BJ$92,ROW($A35)- 1 - RegraSaída!AV35,COLUMN(AV$1)- 1 - RegraSaída!AV35),0)*PSobreRurM!AV35)*(1-txMortM!AV35*FaPensRurM!AV35) + FePensRurM2!AV35</f>
        <v>1430.6832161336329</v>
      </c>
      <c r="AW35" s="99">
        <f>(AV34 - IFERROR(INDEX(FePensRurM2!$B$2:$BJ$92,ROW($A35)- 1 - RegraSaída!AW35,COLUMN(AW$1)- 1 - RegraSaída!AW35),0)*PSobreRurM!AW35)*(1-txMortM!AW35*FaPensRurM!AW35) + FePensRurM2!AW35</f>
        <v>1392.0571145716463</v>
      </c>
      <c r="AX35" s="99">
        <f>(AW34 - IFERROR(INDEX(FePensRurM2!$B$2:$BJ$92,ROW($A35)- 1 - RegraSaída!AX35,COLUMN(AX$1)- 1 - RegraSaída!AX35),0)*PSobreRurM!AX35)*(1-txMortM!AX35*FaPensRurM!AX35) + FePensRurM2!AX35</f>
        <v>1356.3254211895039</v>
      </c>
      <c r="AY35" s="99">
        <f>(AX34 - IFERROR(INDEX(FePensRurM2!$B$2:$BJ$92,ROW($A35)- 1 - RegraSaída!AY35,COLUMN(AY$1)- 1 - RegraSaída!AY35),0)*PSobreRurM!AY35)*(1-txMortM!AY35*FaPensRurM!AY35) + FePensRurM2!AY35</f>
        <v>1322.6255925317537</v>
      </c>
      <c r="AZ35" s="99">
        <f>(AY34 - IFERROR(INDEX(FePensRurM2!$B$2:$BJ$92,ROW($A35)- 1 - RegraSaída!AZ35,COLUMN(AZ$1)- 1 - RegraSaída!AZ35),0)*PSobreRurM!AZ35)*(1-txMortM!AZ35*FaPensRurM!AZ35) + FePensRurM2!AZ35</f>
        <v>1290.8714119650956</v>
      </c>
      <c r="BA35" s="99">
        <f>(AZ34 - IFERROR(INDEX(FePensRurM2!$B$2:$BJ$92,ROW($A35)- 1 - RegraSaída!BA35,COLUMN(BA$1)- 1 - RegraSaída!BA35),0)*PSobreRurM!BA35)*(1-txMortM!BA35*FaPensRurM!BA35) + FePensRurM2!BA35</f>
        <v>1261.6227944411271</v>
      </c>
      <c r="BB35" s="99">
        <f>(BA34 - IFERROR(INDEX(FePensRurM2!$B$2:$BJ$92,ROW($A35)- 1 - RegraSaída!BB35,COLUMN(BB$1)- 1 - RegraSaída!BB35),0)*PSobreRurM!BB35)*(1-txMortM!BB35*FaPensRurM!BB35) + FePensRurM2!BB35</f>
        <v>1233.727228645804</v>
      </c>
      <c r="BC35" s="99">
        <f>(BB34 - IFERROR(INDEX(FePensRurM2!$B$2:$BJ$92,ROW($A35)- 1 - RegraSaída!BC35,COLUMN(BC$1)- 1 - RegraSaída!BC35),0)*PSobreRurM!BC35)*(1-txMortM!BC35*FaPensRurM!BC35) + FePensRurM2!BC35</f>
        <v>1205.7731457374211</v>
      </c>
      <c r="BD35" s="99">
        <f>(BC34 - IFERROR(INDEX(FePensRurM2!$B$2:$BJ$92,ROW($A35)- 1 - RegraSaída!BD35,COLUMN(BD$1)- 1 - RegraSaída!BD35),0)*PSobreRurM!BD35)*(1-txMortM!BD35*FaPensRurM!BD35) + FePensRurM2!BD35</f>
        <v>1179.8854519976987</v>
      </c>
      <c r="BE35" s="99">
        <f>(BD34 - IFERROR(INDEX(FePensRurM2!$B$2:$BJ$92,ROW($A35)- 1 - RegraSaída!BE35,COLUMN(BE$1)- 1 - RegraSaída!BE35),0)*PSobreRurM!BE35)*(1-txMortM!BE35*FaPensRurM!BE35) + FePensRurM2!BE35</f>
        <v>1156.3318617958075</v>
      </c>
      <c r="BF35" s="99">
        <f>(BE34 - IFERROR(INDEX(FePensRurM2!$B$2:$BJ$92,ROW($A35)- 1 - RegraSaída!BF35,COLUMN(BF$1)- 1 - RegraSaída!BF35),0)*PSobreRurM!BF35)*(1-txMortM!BF35*FaPensRurM!BF35) + FePensRurM2!BF35</f>
        <v>1132.7766623175041</v>
      </c>
      <c r="BG35" s="99">
        <f>(BF34 - IFERROR(INDEX(FePensRurM2!$B$2:$BJ$92,ROW($A35)- 1 - RegraSaída!BG35,COLUMN(BG$1)- 1 - RegraSaída!BG35),0)*PSobreRurM!BG35)*(1-txMortM!BG35*FaPensRurM!BG35) + FePensRurM2!BG35</f>
        <v>1110.8862961060559</v>
      </c>
      <c r="BH35" s="99">
        <f>(BG34 - IFERROR(INDEX(FePensRurM2!$B$2:$BJ$92,ROW($A35)- 1 - RegraSaída!BH35,COLUMN(BH$1)- 1 - RegraSaída!BH35),0)*PSobreRurM!BH35)*(1-txMortM!BH35*FaPensRurM!BH35) + FePensRurM2!BH35</f>
        <v>1089.8654083764625</v>
      </c>
      <c r="BI35" s="99">
        <f>(BH34 - IFERROR(INDEX(FePensRurM2!$B$2:$BJ$92,ROW($A35)- 1 - RegraSaída!BI35,COLUMN(BI$1)- 1 - RegraSaída!BI35),0)*PSobreRurM!BI35)*(1-txMortM!BI35*FaPensRurM!BI35) + FePensRurM2!BI35</f>
        <v>1068.3004658602167</v>
      </c>
      <c r="BJ35" s="99">
        <f>(BI34 - IFERROR(INDEX(FePensRurM2!$B$2:$BJ$92,ROW($A35)- 1 - RegraSaída!BJ35,COLUMN(BJ$1)- 1 - RegraSaída!BJ35),0)*PSobreRurM!BJ35)*(1-txMortM!BJ35*FaPensRurM!BJ35) + FePensRurM2!BJ35</f>
        <v>1049.3162471596997</v>
      </c>
    </row>
    <row r="36" spans="1:62" x14ac:dyDescent="0.3">
      <c r="A36" s="94">
        <v>34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95"/>
      <c r="O36" s="95"/>
      <c r="P36" s="96"/>
      <c r="Q36" s="99"/>
      <c r="R36" s="99"/>
      <c r="S36" s="99"/>
      <c r="T36" s="99">
        <f>(S35 - IFERROR(INDEX(FePensRurM2!$B$2:$BJ$92,ROW($A36)- 1 - RegraSaída!T36,COLUMN(T$1)- 1 - RegraSaída!T36),0)*PSobreRurM!T36)*(1-txMortM!T36*FaPensRurM!T36) + FePensRurM2!T36</f>
        <v>483.23380706621469</v>
      </c>
      <c r="U36" s="99">
        <f>(T35 - IFERROR(INDEX(FePensRurM2!$B$2:$BJ$92,ROW($A36)- 1 - RegraSaída!U36,COLUMN(U$1)- 1 - RegraSaída!U36),0)*PSobreRurM!U36)*(1-txMortM!U36*FaPensRurM!U36) + FePensRurM2!U36</f>
        <v>933.48275340614578</v>
      </c>
      <c r="V36" s="99">
        <f>(U35 - IFERROR(INDEX(FePensRurM2!$B$2:$BJ$92,ROW($A36)- 1 - RegraSaída!V36,COLUMN(V$1)- 1 - RegraSaída!V36),0)*PSobreRurM!V36)*(1-txMortM!V36*FaPensRurM!V36) + FePensRurM2!V36</f>
        <v>1346.9977237554313</v>
      </c>
      <c r="W36" s="99">
        <f>(V35 - IFERROR(INDEX(FePensRurM2!$B$2:$BJ$92,ROW($A36)- 1 - RegraSaída!W36,COLUMN(W$1)- 1 - RegraSaída!W36),0)*PSobreRurM!W36)*(1-txMortM!W36*FaPensRurM!W36) + FePensRurM2!W36</f>
        <v>1729.2263066124117</v>
      </c>
      <c r="X36" s="99">
        <f>(W35 - IFERROR(INDEX(FePensRurM2!$B$2:$BJ$92,ROW($A36)- 1 - RegraSaída!X36,COLUMN(X$1)- 1 - RegraSaída!X36),0)*PSobreRurM!X36)*(1-txMortM!X36*FaPensRurM!X36) + FePensRurM2!X36</f>
        <v>2082.9181384262492</v>
      </c>
      <c r="Y36" s="99">
        <f>(X35 - IFERROR(INDEX(FePensRurM2!$B$2:$BJ$92,ROW($A36)- 1 - RegraSaída!Y36,COLUMN(Y$1)- 1 - RegraSaída!Y36),0)*PSobreRurM!Y36)*(1-txMortM!Y36*FaPensRurM!Y36) + FePensRurM2!Y36</f>
        <v>2381.562950245323</v>
      </c>
      <c r="Z36" s="99">
        <f>(Y35 - IFERROR(INDEX(FePensRurM2!$B$2:$BJ$92,ROW($A36)- 1 - RegraSaída!Z36,COLUMN(Z$1)- 1 - RegraSaída!Z36),0)*PSobreRurM!Z36)*(1-txMortM!Z36*FaPensRurM!Z36) + FePensRurM2!Z36</f>
        <v>2577.5937585136917</v>
      </c>
      <c r="AA36" s="99">
        <f>(Z35 - IFERROR(INDEX(FePensRurM2!$B$2:$BJ$92,ROW($A36)- 1 - RegraSaída!AA36,COLUMN(AA$1)- 1 - RegraSaída!AA36),0)*PSobreRurM!AA36)*(1-txMortM!AA36*FaPensRurM!AA36) + FePensRurM2!AA36</f>
        <v>2742.5464377667781</v>
      </c>
      <c r="AB36" s="99">
        <f>(AA35 - IFERROR(INDEX(FePensRurM2!$B$2:$BJ$92,ROW($A36)- 1 - RegraSaída!AB36,COLUMN(AB$1)- 1 - RegraSaída!AB36),0)*PSobreRurM!AB36)*(1-txMortM!AB36*FaPensRurM!AB36) + FePensRurM2!AB36</f>
        <v>2656.9641030829071</v>
      </c>
      <c r="AC36" s="99">
        <f>(AB35 - IFERROR(INDEX(FePensRurM2!$B$2:$BJ$92,ROW($A36)- 1 - RegraSaída!AC36,COLUMN(AC$1)- 1 - RegraSaída!AC36),0)*PSobreRurM!AC36)*(1-txMortM!AC36*FaPensRurM!AC36) + FePensRurM2!AC36</f>
        <v>2590.4011139460958</v>
      </c>
      <c r="AD36" s="99">
        <f>(AC35 - IFERROR(INDEX(FePensRurM2!$B$2:$BJ$92,ROW($A36)- 1 - RegraSaída!AD36,COLUMN(AD$1)- 1 - RegraSaída!AD36),0)*PSobreRurM!AD36)*(1-txMortM!AD36*FaPensRurM!AD36) + FePensRurM2!AD36</f>
        <v>2535.6718906240249</v>
      </c>
      <c r="AE36" s="99">
        <f>(AD35 - IFERROR(INDEX(FePensRurM2!$B$2:$BJ$92,ROW($A36)- 1 - RegraSaída!AE36,COLUMN(AE$1)- 1 - RegraSaída!AE36),0)*PSobreRurM!AE36)*(1-txMortM!AE36*FaPensRurM!AE36) + FePensRurM2!AE36</f>
        <v>2478.6646233657543</v>
      </c>
      <c r="AF36" s="99">
        <f>(AE35 - IFERROR(INDEX(FePensRurM2!$B$2:$BJ$92,ROW($A36)- 1 - RegraSaída!AF36,COLUMN(AF$1)- 1 - RegraSaída!AF36),0)*PSobreRurM!AF36)*(1-txMortM!AF36*FaPensRurM!AF36) + FePensRurM2!AF36</f>
        <v>2426.1689961106986</v>
      </c>
      <c r="AG36" s="99">
        <f>(AF35 - IFERROR(INDEX(FePensRurM2!$B$2:$BJ$92,ROW($A36)- 1 - RegraSaída!AG36,COLUMN(AG$1)- 1 - RegraSaída!AG36),0)*PSobreRurM!AG36)*(1-txMortM!AG36*FaPensRurM!AG36) + FePensRurM2!AG36</f>
        <v>2378.5567479711967</v>
      </c>
      <c r="AH36" s="99">
        <f>(AG35 - IFERROR(INDEX(FePensRurM2!$B$2:$BJ$92,ROW($A36)- 1 - RegraSaída!AH36,COLUMN(AH$1)- 1 - RegraSaída!AH36),0)*PSobreRurM!AH36)*(1-txMortM!AH36*FaPensRurM!AH36) + FePensRurM2!AH36</f>
        <v>2335.3397676915597</v>
      </c>
      <c r="AI36" s="99">
        <f>(AH35 - IFERROR(INDEX(FePensRurM2!$B$2:$BJ$92,ROW($A36)- 1 - RegraSaída!AI36,COLUMN(AI$1)- 1 - RegraSaída!AI36),0)*PSobreRurM!AI36)*(1-txMortM!AI36*FaPensRurM!AI36) + FePensRurM2!AI36</f>
        <v>2295.8923725759314</v>
      </c>
      <c r="AJ36" s="99">
        <f>(AI35 - IFERROR(INDEX(FePensRurM2!$B$2:$BJ$92,ROW($A36)- 1 - RegraSaída!AJ36,COLUMN(AJ$1)- 1 - RegraSaída!AJ36),0)*PSobreRurM!AJ36)*(1-txMortM!AJ36*FaPensRurM!AJ36) + FePensRurM2!AJ36</f>
        <v>2261.1398381139784</v>
      </c>
      <c r="AK36" s="99">
        <f>(AJ35 - IFERROR(INDEX(FePensRurM2!$B$2:$BJ$92,ROW($A36)- 1 - RegraSaída!AK36,COLUMN(AK$1)- 1 - RegraSaída!AK36),0)*PSobreRurM!AK36)*(1-txMortM!AK36*FaPensRurM!AK36) + FePensRurM2!AK36</f>
        <v>2229.4598101996999</v>
      </c>
      <c r="AL36" s="99">
        <f>(AK35 - IFERROR(INDEX(FePensRurM2!$B$2:$BJ$92,ROW($A36)- 1 - RegraSaída!AL36,COLUMN(AL$1)- 1 - RegraSaída!AL36),0)*PSobreRurM!AL36)*(1-txMortM!AL36*FaPensRurM!AL36) + FePensRurM2!AL36</f>
        <v>2199.8089535594709</v>
      </c>
      <c r="AM36" s="99">
        <f>(AL35 - IFERROR(INDEX(FePensRurM2!$B$2:$BJ$92,ROW($A36)- 1 - RegraSaída!AM36,COLUMN(AM$1)- 1 - RegraSaída!AM36),0)*PSobreRurM!AM36)*(1-txMortM!AM36*FaPensRurM!AM36) + FePensRurM2!AM36</f>
        <v>2168.1182126111325</v>
      </c>
      <c r="AN36" s="99">
        <f>(AM35 - IFERROR(INDEX(FePensRurM2!$B$2:$BJ$92,ROW($A36)- 1 - RegraSaída!AN36,COLUMN(AN$1)- 1 - RegraSaída!AN36),0)*PSobreRurM!AN36)*(1-txMortM!AN36*FaPensRurM!AN36) + FePensRurM2!AN36</f>
        <v>2128.2126531736817</v>
      </c>
      <c r="AO36" s="99">
        <f>(AN35 - IFERROR(INDEX(FePensRurM2!$B$2:$BJ$92,ROW($A36)- 1 - RegraSaída!AO36,COLUMN(AO$1)- 1 - RegraSaída!AO36),0)*PSobreRurM!AO36)*(1-txMortM!AO36*FaPensRurM!AO36) + FePensRurM2!AO36</f>
        <v>2115.3672647176954</v>
      </c>
      <c r="AP36" s="99">
        <f>(AO35 - IFERROR(INDEX(FePensRurM2!$B$2:$BJ$92,ROW($A36)- 1 - RegraSaída!AP36,COLUMN(AP$1)- 1 - RegraSaída!AP36),0)*PSobreRurM!AP36)*(1-txMortM!AP36*FaPensRurM!AP36) + FePensRurM2!AP36</f>
        <v>2058.5109155777782</v>
      </c>
      <c r="AQ36" s="99">
        <f>(AP35 - IFERROR(INDEX(FePensRurM2!$B$2:$BJ$92,ROW($A36)- 1 - RegraSaída!AQ36,COLUMN(AQ$1)- 1 - RegraSaída!AQ36),0)*PSobreRurM!AQ36)*(1-txMortM!AQ36*FaPensRurM!AQ36) + FePensRurM2!AQ36</f>
        <v>2004.0188112552003</v>
      </c>
      <c r="AR36" s="99">
        <f>(AQ35 - IFERROR(INDEX(FePensRurM2!$B$2:$BJ$92,ROW($A36)- 1 - RegraSaída!AR36,COLUMN(AR$1)- 1 - RegraSaída!AR36),0)*PSobreRurM!AR36)*(1-txMortM!AR36*FaPensRurM!AR36) + FePensRurM2!AR36</f>
        <v>1950.0596290040544</v>
      </c>
      <c r="AS36" s="99">
        <f>(AR35 - IFERROR(INDEX(FePensRurM2!$B$2:$BJ$92,ROW($A36)- 1 - RegraSaída!AS36,COLUMN(AS$1)- 1 - RegraSaída!AS36),0)*PSobreRurM!AS36)*(1-txMortM!AS36*FaPensRurM!AS36) + FePensRurM2!AS36</f>
        <v>1898.692201112256</v>
      </c>
      <c r="AT36" s="99">
        <f>(AS35 - IFERROR(INDEX(FePensRurM2!$B$2:$BJ$92,ROW($A36)- 1 - RegraSaída!AT36,COLUMN(AT$1)- 1 - RegraSaída!AT36),0)*PSobreRurM!AT36)*(1-txMortM!AT36*FaPensRurM!AT36) + FePensRurM2!AT36</f>
        <v>1846.9895604717872</v>
      </c>
      <c r="AU36" s="99">
        <f>(AT35 - IFERROR(INDEX(FePensRurM2!$B$2:$BJ$92,ROW($A36)- 1 - RegraSaída!AU36,COLUMN(AU$1)- 1 - RegraSaída!AU36),0)*PSobreRurM!AU36)*(1-txMortM!AU36*FaPensRurM!AU36) + FePensRurM2!AU36</f>
        <v>1797.3470409220251</v>
      </c>
      <c r="AV36" s="99">
        <f>(AU35 - IFERROR(INDEX(FePensRurM2!$B$2:$BJ$92,ROW($A36)- 1 - RegraSaída!AV36,COLUMN(AV$1)- 1 - RegraSaída!AV36),0)*PSobreRurM!AV36)*(1-txMortM!AV36*FaPensRurM!AV36) + FePensRurM2!AV36</f>
        <v>1748.8328442118507</v>
      </c>
      <c r="AW36" s="99">
        <f>(AV35 - IFERROR(INDEX(FePensRurM2!$B$2:$BJ$92,ROW($A36)- 1 - RegraSaída!AW36,COLUMN(AW$1)- 1 - RegraSaída!AW36),0)*PSobreRurM!AW36)*(1-txMortM!AW36*FaPensRurM!AW36) + FePensRurM2!AW36</f>
        <v>1701.8648596728367</v>
      </c>
      <c r="AX36" s="99">
        <f>(AW35 - IFERROR(INDEX(FePensRurM2!$B$2:$BJ$92,ROW($A36)- 1 - RegraSaída!AX36,COLUMN(AX$1)- 1 - RegraSaída!AX36),0)*PSobreRurM!AX36)*(1-txMortM!AX36*FaPensRurM!AX36) + FePensRurM2!AX36</f>
        <v>1656.5517982373883</v>
      </c>
      <c r="AY36" s="99">
        <f>(AX35 - IFERROR(INDEX(FePensRurM2!$B$2:$BJ$92,ROW($A36)- 1 - RegraSaída!AY36,COLUMN(AY$1)- 1 - RegraSaída!AY36),0)*PSobreRurM!AY36)*(1-txMortM!AY36*FaPensRurM!AY36) + FePensRurM2!AY36</f>
        <v>1614.6985332082793</v>
      </c>
      <c r="AZ36" s="99">
        <f>(AY35 - IFERROR(INDEX(FePensRurM2!$B$2:$BJ$92,ROW($A36)- 1 - RegraSaída!AZ36,COLUMN(AZ$1)- 1 - RegraSaída!AZ36),0)*PSobreRurM!AZ36)*(1-txMortM!AZ36*FaPensRurM!AZ36) + FePensRurM2!AZ36</f>
        <v>1575.5142195356368</v>
      </c>
      <c r="BA36" s="99">
        <f>(AZ35 - IFERROR(INDEX(FePensRurM2!$B$2:$BJ$92,ROW($A36)- 1 - RegraSaída!BA36,COLUMN(BA$1)- 1 - RegraSaída!BA36),0)*PSobreRurM!BA36)*(1-txMortM!BA36*FaPensRurM!BA36) + FePensRurM2!BA36</f>
        <v>1538.0715301800437</v>
      </c>
      <c r="BB36" s="99">
        <f>(BA35 - IFERROR(INDEX(FePensRurM2!$B$2:$BJ$92,ROW($A36)- 1 - RegraSaída!BB36,COLUMN(BB$1)- 1 - RegraSaída!BB36),0)*PSobreRurM!BB36)*(1-txMortM!BB36*FaPensRurM!BB36) + FePensRurM2!BB36</f>
        <v>1503.2785137203155</v>
      </c>
      <c r="BC36" s="99">
        <f>(BB35 - IFERROR(INDEX(FePensRurM2!$B$2:$BJ$92,ROW($A36)- 1 - RegraSaída!BC36,COLUMN(BC$1)- 1 - RegraSaída!BC36),0)*PSobreRurM!BC36)*(1-txMortM!BC36*FaPensRurM!BC36) + FePensRurM2!BC36</f>
        <v>1470.4462150742049</v>
      </c>
      <c r="BD36" s="99">
        <f>(BC35 - IFERROR(INDEX(FePensRurM2!$B$2:$BJ$92,ROW($A36)- 1 - RegraSaída!BD36,COLUMN(BD$1)- 1 - RegraSaída!BD36),0)*PSobreRurM!BD36)*(1-txMortM!BD36*FaPensRurM!BD36) + FePensRurM2!BD36</f>
        <v>1437.6380725807937</v>
      </c>
      <c r="BE36" s="99">
        <f>(BD35 - IFERROR(INDEX(FePensRurM2!$B$2:$BJ$92,ROW($A36)- 1 - RegraSaída!BE36,COLUMN(BE$1)- 1 - RegraSaída!BE36),0)*PSobreRurM!BE36)*(1-txMortM!BE36*FaPensRurM!BE36) + FePensRurM2!BE36</f>
        <v>1407.3577504296027</v>
      </c>
      <c r="BF36" s="99">
        <f>(BE35 - IFERROR(INDEX(FePensRurM2!$B$2:$BJ$92,ROW($A36)- 1 - RegraSaída!BF36,COLUMN(BF$1)- 1 - RegraSaída!BF36),0)*PSobreRurM!BF36)*(1-txMortM!BF36*FaPensRurM!BF36) + FePensRurM2!BF36</f>
        <v>1379.5434961518865</v>
      </c>
      <c r="BG36" s="99">
        <f>(BF35 - IFERROR(INDEX(FePensRurM2!$B$2:$BJ$92,ROW($A36)- 1 - RegraSaída!BG36,COLUMN(BG$1)- 1 - RegraSaída!BG36),0)*PSobreRurM!BG36)*(1-txMortM!BG36*FaPensRurM!BG36) + FePensRurM2!BG36</f>
        <v>1351.5261479697178</v>
      </c>
      <c r="BH36" s="99">
        <f>(BG35 - IFERROR(INDEX(FePensRurM2!$B$2:$BJ$92,ROW($A36)- 1 - RegraSaída!BH36,COLUMN(BH$1)- 1 - RegraSaída!BH36),0)*PSobreRurM!BH36)*(1-txMortM!BH36*FaPensRurM!BH36) + FePensRurM2!BH36</f>
        <v>1325.6288499861357</v>
      </c>
      <c r="BI36" s="99">
        <f>(BH35 - IFERROR(INDEX(FePensRurM2!$B$2:$BJ$92,ROW($A36)- 1 - RegraSaída!BI36,COLUMN(BI$1)- 1 - RegraSaída!BI36),0)*PSobreRurM!BI36)*(1-txMortM!BI36*FaPensRurM!BI36) + FePensRurM2!BI36</f>
        <v>1301.0502616664894</v>
      </c>
      <c r="BJ36" s="99">
        <f>(BI35 - IFERROR(INDEX(FePensRurM2!$B$2:$BJ$92,ROW($A36)- 1 - RegraSaída!BJ36,COLUMN(BJ$1)- 1 - RegraSaída!BJ36),0)*PSobreRurM!BJ36)*(1-txMortM!BJ36*FaPensRurM!BJ36) + FePensRurM2!BJ36</f>
        <v>1276.9149963040627</v>
      </c>
    </row>
    <row r="37" spans="1:62" x14ac:dyDescent="0.3">
      <c r="A37" s="94">
        <v>35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95"/>
      <c r="O37" s="95"/>
      <c r="P37" s="96"/>
      <c r="Q37" s="99"/>
      <c r="R37" s="99"/>
      <c r="S37" s="99"/>
      <c r="T37" s="99">
        <f>(S36 - IFERROR(INDEX(FePensRurM2!$B$2:$BJ$92,ROW($A37)- 1 - RegraSaída!T37,COLUMN(T$1)- 1 - RegraSaída!T37),0)*PSobreRurM!T37)*(1-txMortM!T37*FaPensRurM!T37) + FePensRurM2!T37</f>
        <v>558.32744508872861</v>
      </c>
      <c r="U37" s="99">
        <f>(T36 - IFERROR(INDEX(FePensRurM2!$B$2:$BJ$92,ROW($A37)- 1 - RegraSaída!U37,COLUMN(U$1)- 1 - RegraSaída!U37),0)*PSobreRurM!U37)*(1-txMortM!U37*FaPensRurM!U37) + FePensRurM2!U37</f>
        <v>1043.5418695088708</v>
      </c>
      <c r="V37" s="99">
        <f>(U36 - IFERROR(INDEX(FePensRurM2!$B$2:$BJ$92,ROW($A37)- 1 - RegraSaída!V37,COLUMN(V$1)- 1 - RegraSaída!V37),0)*PSobreRurM!V37)*(1-txMortM!V37*FaPensRurM!V37) + FePensRurM2!V37</f>
        <v>1495.7765215682953</v>
      </c>
      <c r="W37" s="99">
        <f>(V36 - IFERROR(INDEX(FePensRurM2!$B$2:$BJ$92,ROW($A37)- 1 - RegraSaída!W37,COLUMN(W$1)- 1 - RegraSaída!W37),0)*PSobreRurM!W37)*(1-txMortM!W37*FaPensRurM!W37) + FePensRurM2!W37</f>
        <v>1912.7748594027955</v>
      </c>
      <c r="X37" s="99">
        <f>(W36 - IFERROR(INDEX(FePensRurM2!$B$2:$BJ$92,ROW($A37)- 1 - RegraSaída!X37,COLUMN(X$1)- 1 - RegraSaída!X37),0)*PSobreRurM!X37)*(1-txMortM!X37*FaPensRurM!X37) + FePensRurM2!X37</f>
        <v>2291.5281696699308</v>
      </c>
      <c r="Y37" s="99">
        <f>(X36 - IFERROR(INDEX(FePensRurM2!$B$2:$BJ$92,ROW($A37)- 1 - RegraSaída!Y37,COLUMN(Y$1)- 1 - RegraSaída!Y37),0)*PSobreRurM!Y37)*(1-txMortM!Y37*FaPensRurM!Y37) + FePensRurM2!Y37</f>
        <v>2630.8981688578951</v>
      </c>
      <c r="Z37" s="99">
        <f>(Y36 - IFERROR(INDEX(FePensRurM2!$B$2:$BJ$92,ROW($A37)- 1 - RegraSaída!Z37,COLUMN(Z$1)- 1 - RegraSaída!Z37),0)*PSobreRurM!Z37)*(1-txMortM!Z37*FaPensRurM!Z37) + FePensRurM2!Z37</f>
        <v>2910.3649874863481</v>
      </c>
      <c r="AA37" s="99">
        <f>(Z36 - IFERROR(INDEX(FePensRurM2!$B$2:$BJ$92,ROW($A37)- 1 - RegraSaída!AA37,COLUMN(AA$1)- 1 - RegraSaída!AA37),0)*PSobreRurM!AA37)*(1-txMortM!AA37*FaPensRurM!AA37) + FePensRurM2!AA37</f>
        <v>3088.5756936504649</v>
      </c>
      <c r="AB37" s="99">
        <f>(AA36 - IFERROR(INDEX(FePensRurM2!$B$2:$BJ$92,ROW($A37)- 1 - RegraSaída!AB37,COLUMN(AB$1)- 1 - RegraSaída!AB37),0)*PSobreRurM!AB37)*(1-txMortM!AB37*FaPensRurM!AB37) + FePensRurM2!AB37</f>
        <v>3235.2617068233467</v>
      </c>
      <c r="AC37" s="99">
        <f>(AB36 - IFERROR(INDEX(FePensRurM2!$B$2:$BJ$92,ROW($A37)- 1 - RegraSaída!AC37,COLUMN(AC$1)- 1 - RegraSaída!AC37),0)*PSobreRurM!AC37)*(1-txMortM!AC37*FaPensRurM!AC37) + FePensRurM2!AC37</f>
        <v>3134.5333866534988</v>
      </c>
      <c r="AD37" s="99">
        <f>(AC36 - IFERROR(INDEX(FePensRurM2!$B$2:$BJ$92,ROW($A37)- 1 - RegraSaída!AD37,COLUMN(AD$1)- 1 - RegraSaída!AD37),0)*PSobreRurM!AD37)*(1-txMortM!AD37*FaPensRurM!AD37) + FePensRurM2!AD37</f>
        <v>3057.1944013097104</v>
      </c>
      <c r="AE37" s="99">
        <f>(AD36 - IFERROR(INDEX(FePensRurM2!$B$2:$BJ$92,ROW($A37)- 1 - RegraSaída!AE37,COLUMN(AE$1)- 1 - RegraSaída!AE37),0)*PSobreRurM!AE37)*(1-txMortM!AE37*FaPensRurM!AE37) + FePensRurM2!AE37</f>
        <v>2993.7610794479706</v>
      </c>
      <c r="AF37" s="99">
        <f>(AE36 - IFERROR(INDEX(FePensRurM2!$B$2:$BJ$92,ROW($A37)- 1 - RegraSaída!AF37,COLUMN(AF$1)- 1 - RegraSaída!AF37),0)*PSobreRurM!AF37)*(1-txMortM!AF37*FaPensRurM!AF37) + FePensRurM2!AF37</f>
        <v>2930.4359627350373</v>
      </c>
      <c r="AG37" s="99">
        <f>(AF36 - IFERROR(INDEX(FePensRurM2!$B$2:$BJ$92,ROW($A37)- 1 - RegraSaída!AG37,COLUMN(AG$1)- 1 - RegraSaída!AG37),0)*PSobreRurM!AG37)*(1-txMortM!AG37*FaPensRurM!AG37) + FePensRurM2!AG37</f>
        <v>2871.6032588169587</v>
      </c>
      <c r="AH37" s="99">
        <f>(AG36 - IFERROR(INDEX(FePensRurM2!$B$2:$BJ$92,ROW($A37)- 1 - RegraSaída!AH37,COLUMN(AH$1)- 1 - RegraSaída!AH37),0)*PSobreRurM!AH37)*(1-txMortM!AH37*FaPensRurM!AH37) + FePensRurM2!AH37</f>
        <v>2816.0285336903698</v>
      </c>
      <c r="AI37" s="99">
        <f>(AH36 - IFERROR(INDEX(FePensRurM2!$B$2:$BJ$92,ROW($A37)- 1 - RegraSaída!AI37,COLUMN(AI$1)- 1 - RegraSaída!AI37),0)*PSobreRurM!AI37)*(1-txMortM!AI37*FaPensRurM!AI37) + FePensRurM2!AI37</f>
        <v>2765.6825818993198</v>
      </c>
      <c r="AJ37" s="99">
        <f>(AI36 - IFERROR(INDEX(FePensRurM2!$B$2:$BJ$92,ROW($A37)- 1 - RegraSaída!AJ37,COLUMN(AJ$1)- 1 - RegraSaída!AJ37),0)*PSobreRurM!AJ37)*(1-txMortM!AJ37*FaPensRurM!AJ37) + FePensRurM2!AJ37</f>
        <v>2720.2636828571967</v>
      </c>
      <c r="AK37" s="99">
        <f>(AJ36 - IFERROR(INDEX(FePensRurM2!$B$2:$BJ$92,ROW($A37)- 1 - RegraSaída!AK37,COLUMN(AK$1)- 1 - RegraSaída!AK37),0)*PSobreRurM!AK37)*(1-txMortM!AK37*FaPensRurM!AK37) + FePensRurM2!AK37</f>
        <v>2678.8085721410762</v>
      </c>
      <c r="AL37" s="99">
        <f>(AK36 - IFERROR(INDEX(FePensRurM2!$B$2:$BJ$92,ROW($A37)- 1 - RegraSaída!AL37,COLUMN(AL$1)- 1 - RegraSaída!AL37),0)*PSobreRurM!AL37)*(1-txMortM!AL37*FaPensRurM!AL37) + FePensRurM2!AL37</f>
        <v>2641.7830703687823</v>
      </c>
      <c r="AM37" s="99">
        <f>(AL36 - IFERROR(INDEX(FePensRurM2!$B$2:$BJ$92,ROW($A37)- 1 - RegraSaída!AM37,COLUMN(AM$1)- 1 - RegraSaída!AM37),0)*PSobreRurM!AM37)*(1-txMortM!AM37*FaPensRurM!AM37) + FePensRurM2!AM37</f>
        <v>2606.0068156028715</v>
      </c>
      <c r="AN37" s="99">
        <f>(AM36 - IFERROR(INDEX(FePensRurM2!$B$2:$BJ$92,ROW($A37)- 1 - RegraSaída!AN37,COLUMN(AN$1)- 1 - RegraSaída!AN37),0)*PSobreRurM!AN37)*(1-txMortM!AN37*FaPensRurM!AN37) + FePensRurM2!AN37</f>
        <v>2568.5912110833101</v>
      </c>
      <c r="AO37" s="99">
        <f>(AN36 - IFERROR(INDEX(FePensRurM2!$B$2:$BJ$92,ROW($A37)- 1 - RegraSaída!AO37,COLUMN(AO$1)- 1 - RegraSaída!AO37),0)*PSobreRurM!AO37)*(1-txMortM!AO37*FaPensRurM!AO37) + FePensRurM2!AO37</f>
        <v>2522.5381824113397</v>
      </c>
      <c r="AP37" s="99">
        <f>(AO36 - IFERROR(INDEX(FePensRurM2!$B$2:$BJ$92,ROW($A37)- 1 - RegraSaída!AP37,COLUMN(AP$1)- 1 - RegraSaída!AP37),0)*PSobreRurM!AP37)*(1-txMortM!AP37*FaPensRurM!AP37) + FePensRurM2!AP37</f>
        <v>2509.3106437011843</v>
      </c>
      <c r="AQ37" s="99">
        <f>(AP36 - IFERROR(INDEX(FePensRurM2!$B$2:$BJ$92,ROW($A37)- 1 - RegraSaída!AQ37,COLUMN(AQ$1)- 1 - RegraSaída!AQ37),0)*PSobreRurM!AQ37)*(1-txMortM!AQ37*FaPensRurM!AQ37) + FePensRurM2!AQ37</f>
        <v>2443.0220057525848</v>
      </c>
      <c r="AR37" s="99">
        <f>(AQ36 - IFERROR(INDEX(FePensRurM2!$B$2:$BJ$92,ROW($A37)- 1 - RegraSaída!AR37,COLUMN(AR$1)- 1 - RegraSaída!AR37),0)*PSobreRurM!AR37)*(1-txMortM!AR37*FaPensRurM!AR37) + FePensRurM2!AR37</f>
        <v>2378.7702601846768</v>
      </c>
      <c r="AS37" s="99">
        <f>(AR36 - IFERROR(INDEX(FePensRurM2!$B$2:$BJ$92,ROW($A37)- 1 - RegraSaída!AS37,COLUMN(AS$1)- 1 - RegraSaída!AS37),0)*PSobreRurM!AS37)*(1-txMortM!AS37*FaPensRurM!AS37) + FePensRurM2!AS37</f>
        <v>2315.8709566010061</v>
      </c>
      <c r="AT37" s="99">
        <f>(AS36 - IFERROR(INDEX(FePensRurM2!$B$2:$BJ$92,ROW($A37)- 1 - RegraSaída!AT37,COLUMN(AT$1)- 1 - RegraSaída!AT37),0)*PSobreRurM!AT37)*(1-txMortM!AT37*FaPensRurM!AT37) + FePensRurM2!AT37</f>
        <v>2256.0479957871225</v>
      </c>
      <c r="AU37" s="99">
        <f>(AT36 - IFERROR(INDEX(FePensRurM2!$B$2:$BJ$92,ROW($A37)- 1 - RegraSaída!AU37,COLUMN(AU$1)- 1 - RegraSaída!AU37),0)*PSobreRurM!AU37)*(1-txMortM!AU37*FaPensRurM!AU37) + FePensRurM2!AU37</f>
        <v>2195.3531498946768</v>
      </c>
      <c r="AV37" s="99">
        <f>(AU36 - IFERROR(INDEX(FePensRurM2!$B$2:$BJ$92,ROW($A37)- 1 - RegraSaída!AV37,COLUMN(AV$1)- 1 - RegraSaída!AV37),0)*PSobreRurM!AV37)*(1-txMortM!AV37*FaPensRurM!AV37) + FePensRurM2!AV37</f>
        <v>2136.8160080937787</v>
      </c>
      <c r="AW37" s="99">
        <f>(AV36 - IFERROR(INDEX(FePensRurM2!$B$2:$BJ$92,ROW($A37)- 1 - RegraSaída!AW37,COLUMN(AW$1)- 1 - RegraSaída!AW37),0)*PSobreRurM!AW37)*(1-txMortM!AW37*FaPensRurM!AW37) + FePensRurM2!AW37</f>
        <v>2080.299154190101</v>
      </c>
      <c r="AX37" s="99">
        <f>(AW36 - IFERROR(INDEX(FePensRurM2!$B$2:$BJ$92,ROW($A37)- 1 - RegraSaída!AX37,COLUMN(AX$1)- 1 - RegraSaída!AX37),0)*PSobreRurM!AX37)*(1-txMortM!AX37*FaPensRurM!AX37) + FePensRurM2!AX37</f>
        <v>2025.4295491507487</v>
      </c>
      <c r="AY37" s="99">
        <f>(AX36 - IFERROR(INDEX(FePensRurM2!$B$2:$BJ$92,ROW($A37)- 1 - RegraSaída!AY37,COLUMN(AY$1)- 1 - RegraSaída!AY37),0)*PSobreRurM!AY37)*(1-txMortM!AY37*FaPensRurM!AY37) + FePensRurM2!AY37</f>
        <v>1972.0255795466021</v>
      </c>
      <c r="AZ37" s="99">
        <f>(AY36 - IFERROR(INDEX(FePensRurM2!$B$2:$BJ$92,ROW($A37)- 1 - RegraSaída!AZ37,COLUMN(AZ$1)- 1 - RegraSaída!AZ37),0)*PSobreRurM!AZ37)*(1-txMortM!AZ37*FaPensRurM!AZ37) + FePensRurM2!AZ37</f>
        <v>1923.5452028996947</v>
      </c>
      <c r="BA37" s="99">
        <f>(AZ36 - IFERROR(INDEX(FePensRurM2!$B$2:$BJ$92,ROW($A37)- 1 - RegraSaída!BA37,COLUMN(BA$1)- 1 - RegraSaída!BA37),0)*PSobreRurM!BA37)*(1-txMortM!BA37*FaPensRurM!BA37) + FePensRurM2!BA37</f>
        <v>1877.5455358314064</v>
      </c>
      <c r="BB37" s="99">
        <f>(BA36 - IFERROR(INDEX(FePensRurM2!$B$2:$BJ$92,ROW($A37)- 1 - RegraSaída!BB37,COLUMN(BB$1)- 1 - RegraSaída!BB37),0)*PSobreRurM!BB37)*(1-txMortM!BB37*FaPensRurM!BB37) + FePensRurM2!BB37</f>
        <v>1833.1191347352606</v>
      </c>
      <c r="BC37" s="99">
        <f>(BB36 - IFERROR(INDEX(FePensRurM2!$B$2:$BJ$92,ROW($A37)- 1 - RegraSaída!BC37,COLUMN(BC$1)- 1 - RegraSaída!BC37),0)*PSobreRurM!BC37)*(1-txMortM!BC37*FaPensRurM!BC37) + FePensRurM2!BC37</f>
        <v>1792.7314009919573</v>
      </c>
      <c r="BD37" s="99">
        <f>(BC36 - IFERROR(INDEX(FePensRurM2!$B$2:$BJ$92,ROW($A37)- 1 - RegraSaída!BD37,COLUMN(BD$1)- 1 - RegraSaída!BD37),0)*PSobreRurM!BD37)*(1-txMortM!BD37*FaPensRurM!BD37) + FePensRurM2!BD37</f>
        <v>1753.7482391931717</v>
      </c>
      <c r="BE37" s="99">
        <f>(BD36 - IFERROR(INDEX(FePensRurM2!$B$2:$BJ$92,ROW($A37)- 1 - RegraSaída!BE37,COLUMN(BE$1)- 1 - RegraSaída!BE37),0)*PSobreRurM!BE37)*(1-txMortM!BE37*FaPensRurM!BE37) + FePensRurM2!BE37</f>
        <v>1715.3279383691111</v>
      </c>
      <c r="BF37" s="99">
        <f>(BE36 - IFERROR(INDEX(FePensRurM2!$B$2:$BJ$92,ROW($A37)- 1 - RegraSaída!BF37,COLUMN(BF$1)- 1 - RegraSaída!BF37),0)*PSobreRurM!BF37)*(1-txMortM!BF37*FaPensRurM!BF37) + FePensRurM2!BF37</f>
        <v>1680.3328285217749</v>
      </c>
      <c r="BG37" s="99">
        <f>(BF36 - IFERROR(INDEX(FePensRurM2!$B$2:$BJ$92,ROW($A37)- 1 - RegraSaída!BG37,COLUMN(BG$1)- 1 - RegraSaída!BG37),0)*PSobreRurM!BG37)*(1-txMortM!BG37*FaPensRurM!BG37) + FePensRurM2!BG37</f>
        <v>1646.8431044243043</v>
      </c>
      <c r="BH37" s="99">
        <f>(BG36 - IFERROR(INDEX(FePensRurM2!$B$2:$BJ$92,ROW($A37)- 1 - RegraSaída!BH37,COLUMN(BH$1)- 1 - RegraSaída!BH37),0)*PSobreRurM!BH37)*(1-txMortM!BH37*FaPensRurM!BH37) + FePensRurM2!BH37</f>
        <v>1613.9904713223482</v>
      </c>
      <c r="BI37" s="99">
        <f>(BH36 - IFERROR(INDEX(FePensRurM2!$B$2:$BJ$92,ROW($A37)- 1 - RegraSaída!BI37,COLUMN(BI$1)- 1 - RegraSaída!BI37),0)*PSobreRurM!BI37)*(1-txMortM!BI37*FaPensRurM!BI37) + FePensRurM2!BI37</f>
        <v>1583.8091867247513</v>
      </c>
      <c r="BJ37" s="99">
        <f>(BI36 - IFERROR(INDEX(FePensRurM2!$B$2:$BJ$92,ROW($A37)- 1 - RegraSaída!BJ37,COLUMN(BJ$1)- 1 - RegraSaída!BJ37),0)*PSobreRurM!BJ37)*(1-txMortM!BJ37*FaPensRurM!BJ37) + FePensRurM2!BJ37</f>
        <v>1534.5985479374424</v>
      </c>
    </row>
    <row r="38" spans="1:62" x14ac:dyDescent="0.3">
      <c r="A38" s="94">
        <v>36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  <c r="O38" s="95"/>
      <c r="P38" s="96"/>
      <c r="Q38" s="99"/>
      <c r="R38" s="99"/>
      <c r="S38" s="99"/>
      <c r="T38" s="99">
        <f>(S37 - IFERROR(INDEX(FePensRurM2!$B$2:$BJ$92,ROW($A38)- 1 - RegraSaída!T38,COLUMN(T$1)- 1 - RegraSaída!T38),0)*PSobreRurM!T38)*(1-txMortM!T38*FaPensRurM!T38) + FePensRurM2!T38</f>
        <v>535.53426940169015</v>
      </c>
      <c r="U38" s="99">
        <f>(T37 - IFERROR(INDEX(FePensRurM2!$B$2:$BJ$92,ROW($A38)- 1 - RegraSaída!U38,COLUMN(U$1)- 1 - RegraSaída!U38),0)*PSobreRurM!U38)*(1-txMortM!U38*FaPensRurM!U38) + FePensRurM2!U38</f>
        <v>1095.9284231611025</v>
      </c>
      <c r="V38" s="99">
        <f>(U37 - IFERROR(INDEX(FePensRurM2!$B$2:$BJ$92,ROW($A38)- 1 - RegraSaída!V38,COLUMN(V$1)- 1 - RegraSaída!V38),0)*PSobreRurM!V38)*(1-txMortM!V38*FaPensRurM!V38) + FePensRurM2!V38</f>
        <v>1584.2831746726438</v>
      </c>
      <c r="W38" s="99">
        <f>(V37 - IFERROR(INDEX(FePensRurM2!$B$2:$BJ$92,ROW($A38)- 1 - RegraSaída!W38,COLUMN(W$1)- 1 - RegraSaída!W38),0)*PSobreRurM!W38)*(1-txMortM!W38*FaPensRurM!W38) + FePensRurM2!W38</f>
        <v>2039.3387002041407</v>
      </c>
      <c r="X38" s="99">
        <f>(W37 - IFERROR(INDEX(FePensRurM2!$B$2:$BJ$92,ROW($A38)- 1 - RegraSaída!X38,COLUMN(X$1)- 1 - RegraSaída!X38),0)*PSobreRurM!X38)*(1-txMortM!X38*FaPensRurM!X38) + FePensRurM2!X38</f>
        <v>2459.0678321202458</v>
      </c>
      <c r="Y38" s="99">
        <f>(X37 - IFERROR(INDEX(FePensRurM2!$B$2:$BJ$92,ROW($A38)- 1 - RegraSaída!Y38,COLUMN(Y$1)- 1 - RegraSaída!Y38),0)*PSobreRurM!Y38)*(1-txMortM!Y38*FaPensRurM!Y38) + FePensRurM2!Y38</f>
        <v>2834.1717315578467</v>
      </c>
      <c r="Z38" s="99">
        <f>(Y37 - IFERROR(INDEX(FePensRurM2!$B$2:$BJ$92,ROW($A38)- 1 - RegraSaída!Z38,COLUMN(Z$1)- 1 - RegraSaída!Z38),0)*PSobreRurM!Z38)*(1-txMortM!Z38*FaPensRurM!Z38) + FePensRurM2!Z38</f>
        <v>3160.570284371528</v>
      </c>
      <c r="AA38" s="99">
        <f>(Z37 - IFERROR(INDEX(FePensRurM2!$B$2:$BJ$92,ROW($A38)- 1 - RegraSaída!AA38,COLUMN(AA$1)- 1 - RegraSaída!AA38),0)*PSobreRurM!AA38)*(1-txMortM!AA38*FaPensRurM!AA38) + FePensRurM2!AA38</f>
        <v>3421.3801536322671</v>
      </c>
      <c r="AB38" s="99">
        <f>(AA37 - IFERROR(INDEX(FePensRurM2!$B$2:$BJ$92,ROW($A38)- 1 - RegraSaída!AB38,COLUMN(AB$1)- 1 - RegraSaída!AB38),0)*PSobreRurM!AB38)*(1-txMortM!AB38*FaPensRurM!AB38) + FePensRurM2!AB38</f>
        <v>3582.5629127618236</v>
      </c>
      <c r="AC38" s="99">
        <f>(AB37 - IFERROR(INDEX(FePensRurM2!$B$2:$BJ$92,ROW($A38)- 1 - RegraSaída!AC38,COLUMN(AC$1)- 1 - RegraSaída!AC38),0)*PSobreRurM!AC38)*(1-txMortM!AC38*FaPensRurM!AC38) + FePensRurM2!AC38</f>
        <v>3712.770456649168</v>
      </c>
      <c r="AD38" s="99">
        <f>(AC37 - IFERROR(INDEX(FePensRurM2!$B$2:$BJ$92,ROW($A38)- 1 - RegraSaída!AD38,COLUMN(AD$1)- 1 - RegraSaída!AD38),0)*PSobreRurM!AD38)*(1-txMortM!AD38*FaPensRurM!AD38) + FePensRurM2!AD38</f>
        <v>3598.4921926364068</v>
      </c>
      <c r="AE38" s="99">
        <f>(AD37 - IFERROR(INDEX(FePensRurM2!$B$2:$BJ$92,ROW($A38)- 1 - RegraSaída!AE38,COLUMN(AE$1)- 1 - RegraSaída!AE38),0)*PSobreRurM!AE38)*(1-txMortM!AE38*FaPensRurM!AE38) + FePensRurM2!AE38</f>
        <v>3511.2542334234813</v>
      </c>
      <c r="AF38" s="99">
        <f>(AE37 - IFERROR(INDEX(FePensRurM2!$B$2:$BJ$92,ROW($A38)- 1 - RegraSaída!AF38,COLUMN(AF$1)- 1 - RegraSaída!AF38),0)*PSobreRurM!AF38)*(1-txMortM!AF38*FaPensRurM!AF38) + FePensRurM2!AF38</f>
        <v>3441.7613106617118</v>
      </c>
      <c r="AG38" s="99">
        <f>(AF37 - IFERROR(INDEX(FePensRurM2!$B$2:$BJ$92,ROW($A38)- 1 - RegraSaída!AG38,COLUMN(AG$1)- 1 - RegraSaída!AG38),0)*PSobreRurM!AG38)*(1-txMortM!AG38*FaPensRurM!AG38) + FePensRurM2!AG38</f>
        <v>3372.4211667574109</v>
      </c>
      <c r="AH38" s="99">
        <f>(AG37 - IFERROR(INDEX(FePensRurM2!$B$2:$BJ$92,ROW($A38)- 1 - RegraSaída!AH38,COLUMN(AH$1)- 1 - RegraSaída!AH38),0)*PSobreRurM!AH38)*(1-txMortM!AH38*FaPensRurM!AH38) + FePensRurM2!AH38</f>
        <v>3305.6460712427734</v>
      </c>
      <c r="AI38" s="99">
        <f>(AH37 - IFERROR(INDEX(FePensRurM2!$B$2:$BJ$92,ROW($A38)- 1 - RegraSaída!AI38,COLUMN(AI$1)- 1 - RegraSaída!AI38),0)*PSobreRurM!AI38)*(1-txMortM!AI38*FaPensRurM!AI38) + FePensRurM2!AI38</f>
        <v>3242.841959898597</v>
      </c>
      <c r="AJ38" s="99">
        <f>(AI37 - IFERROR(INDEX(FePensRurM2!$B$2:$BJ$92,ROW($A38)- 1 - RegraSaída!AJ38,COLUMN(AJ$1)- 1 - RegraSaída!AJ38),0)*PSobreRurM!AJ38)*(1-txMortM!AJ38*FaPensRurM!AJ38) + FePensRurM2!AJ38</f>
        <v>3186.4082610940709</v>
      </c>
      <c r="AK38" s="99">
        <f>(AJ37 - IFERROR(INDEX(FePensRurM2!$B$2:$BJ$92,ROW($A38)- 1 - RegraSaída!AK38,COLUMN(AK$1)- 1 - RegraSaída!AK38),0)*PSobreRurM!AK38)*(1-txMortM!AK38*FaPensRurM!AK38) + FePensRurM2!AK38</f>
        <v>3135.1317038271532</v>
      </c>
      <c r="AL38" s="99">
        <f>(AK37 - IFERROR(INDEX(FePensRurM2!$B$2:$BJ$92,ROW($A38)- 1 - RegraSaída!AL38,COLUMN(AL$1)- 1 - RegraSaída!AL38),0)*PSobreRurM!AL38)*(1-txMortM!AL38*FaPensRurM!AL38) + FePensRurM2!AL38</f>
        <v>3087.5573688806057</v>
      </c>
      <c r="AM38" s="99">
        <f>(AL37 - IFERROR(INDEX(FePensRurM2!$B$2:$BJ$92,ROW($A38)- 1 - RegraSaída!AM38,COLUMN(AM$1)- 1 - RegraSaída!AM38),0)*PSobreRurM!AM38)*(1-txMortM!AM38*FaPensRurM!AM38) + FePensRurM2!AM38</f>
        <v>3046.071571041678</v>
      </c>
      <c r="AN38" s="99">
        <f>(AM37 - IFERROR(INDEX(FePensRurM2!$B$2:$BJ$92,ROW($A38)- 1 - RegraSaída!AN38,COLUMN(AN$1)- 1 - RegraSaída!AN38),0)*PSobreRurM!AN38)*(1-txMortM!AN38*FaPensRurM!AN38) + FePensRurM2!AN38</f>
        <v>3004.741276136383</v>
      </c>
      <c r="AO38" s="99">
        <f>(AN37 - IFERROR(INDEX(FePensRurM2!$B$2:$BJ$92,ROW($A38)- 1 - RegraSaída!AO38,COLUMN(AO$1)- 1 - RegraSaída!AO38),0)*PSobreRurM!AO38)*(1-txMortM!AO38*FaPensRurM!AO38) + FePensRurM2!AO38</f>
        <v>2962.5037805008333</v>
      </c>
      <c r="AP38" s="99">
        <f>(AO37 - IFERROR(INDEX(FePensRurM2!$B$2:$BJ$92,ROW($A38)- 1 - RegraSaída!AP38,COLUMN(AP$1)- 1 - RegraSaída!AP38),0)*PSobreRurM!AP38)*(1-txMortM!AP38*FaPensRurM!AP38) + FePensRurM2!AP38</f>
        <v>2911.0515312212892</v>
      </c>
      <c r="AQ38" s="99">
        <f>(AP37 - IFERROR(INDEX(FePensRurM2!$B$2:$BJ$92,ROW($A38)- 1 - RegraSaída!AQ38,COLUMN(AQ$1)- 1 - RegraSaída!AQ38),0)*PSobreRurM!AQ38)*(1-txMortM!AQ38*FaPensRurM!AQ38) + FePensRurM2!AQ38</f>
        <v>2897.6524466239657</v>
      </c>
      <c r="AR38" s="99">
        <f>(AQ37 - IFERROR(INDEX(FePensRurM2!$B$2:$BJ$92,ROW($A38)- 1 - RegraSaída!AR38,COLUMN(AR$1)- 1 - RegraSaída!AR38),0)*PSobreRurM!AR38)*(1-txMortM!AR38*FaPensRurM!AR38) + FePensRurM2!AR38</f>
        <v>2822.3232515590757</v>
      </c>
      <c r="AS38" s="99">
        <f>(AR37 - IFERROR(INDEX(FePensRurM2!$B$2:$BJ$92,ROW($A38)- 1 - RegraSaída!AS38,COLUMN(AS$1)- 1 - RegraSaída!AS38),0)*PSobreRurM!AS38)*(1-txMortM!AS38*FaPensRurM!AS38) + FePensRurM2!AS38</f>
        <v>2749.1139404446421</v>
      </c>
      <c r="AT38" s="99">
        <f>(AS37 - IFERROR(INDEX(FePensRurM2!$B$2:$BJ$92,ROW($A38)- 1 - RegraSaída!AT38,COLUMN(AT$1)- 1 - RegraSaída!AT38),0)*PSobreRurM!AT38)*(1-txMortM!AT38*FaPensRurM!AT38) + FePensRurM2!AT38</f>
        <v>2677.5781505710675</v>
      </c>
      <c r="AU38" s="99">
        <f>(AT37 - IFERROR(INDEX(FePensRurM2!$B$2:$BJ$92,ROW($A38)- 1 - RegraSaída!AU38,COLUMN(AU$1)- 1 - RegraSaída!AU38),0)*PSobreRurM!AU38)*(1-txMortM!AU38*FaPensRurM!AU38) + FePensRurM2!AU38</f>
        <v>2609.506303934721</v>
      </c>
      <c r="AV38" s="99">
        <f>(AU37 - IFERROR(INDEX(FePensRurM2!$B$2:$BJ$92,ROW($A38)- 1 - RegraSaída!AV38,COLUMN(AV$1)- 1 - RegraSaída!AV38),0)*PSobreRurM!AV38)*(1-txMortM!AV38*FaPensRurM!AV38) + FePensRurM2!AV38</f>
        <v>2540.5274118086077</v>
      </c>
      <c r="AW38" s="99">
        <f>(AV37 - IFERROR(INDEX(FePensRurM2!$B$2:$BJ$92,ROW($A38)- 1 - RegraSaída!AW38,COLUMN(AW$1)- 1 - RegraSaída!AW38),0)*PSobreRurM!AW38)*(1-txMortM!AW38*FaPensRurM!AW38) + FePensRurM2!AW38</f>
        <v>2473.6996627411058</v>
      </c>
      <c r="AX38" s="99">
        <f>(AW37 - IFERROR(INDEX(FePensRurM2!$B$2:$BJ$92,ROW($A38)- 1 - RegraSaída!AX38,COLUMN(AX$1)- 1 - RegraSaída!AX38),0)*PSobreRurM!AX38)*(1-txMortM!AX38*FaPensRurM!AX38) + FePensRurM2!AX38</f>
        <v>2409.6937974529092</v>
      </c>
      <c r="AY38" s="99">
        <f>(AX37 - IFERROR(INDEX(FePensRurM2!$B$2:$BJ$92,ROW($A38)- 1 - RegraSaída!AY38,COLUMN(AY$1)- 1 - RegraSaída!AY38),0)*PSobreRurM!AY38)*(1-txMortM!AY38*FaPensRurM!AY38) + FePensRurM2!AY38</f>
        <v>2347.0827078919269</v>
      </c>
      <c r="AZ38" s="99">
        <f>(AY37 - IFERROR(INDEX(FePensRurM2!$B$2:$BJ$92,ROW($A38)- 1 - RegraSaída!AZ38,COLUMN(AZ$1)- 1 - RegraSaída!AZ38),0)*PSobreRurM!AZ38)*(1-txMortM!AZ38*FaPensRurM!AZ38) + FePensRurM2!AZ38</f>
        <v>2285.7986398808566</v>
      </c>
      <c r="BA38" s="99">
        <f>(AZ37 - IFERROR(INDEX(FePensRurM2!$B$2:$BJ$92,ROW($A38)- 1 - RegraSaída!BA38,COLUMN(BA$1)- 1 - RegraSaída!BA38),0)*PSobreRurM!BA38)*(1-txMortM!BA38*FaPensRurM!BA38) + FePensRurM2!BA38</f>
        <v>2230.7291004575209</v>
      </c>
      <c r="BB38" s="99">
        <f>(BA37 - IFERROR(INDEX(FePensRurM2!$B$2:$BJ$92,ROW($A38)- 1 - RegraSaída!BB38,COLUMN(BB$1)- 1 - RegraSaída!BB38),0)*PSobreRurM!BB38)*(1-txMortM!BB38*FaPensRurM!BB38) + FePensRurM2!BB38</f>
        <v>2177.9334476941535</v>
      </c>
      <c r="BC38" s="99">
        <f>(BB37 - IFERROR(INDEX(FePensRurM2!$B$2:$BJ$92,ROW($A38)- 1 - RegraSaída!BC38,COLUMN(BC$1)- 1 - RegraSaída!BC38),0)*PSobreRurM!BC38)*(1-txMortM!BC38*FaPensRurM!BC38) + FePensRurM2!BC38</f>
        <v>2127.3422253586332</v>
      </c>
      <c r="BD38" s="99">
        <f>(BC37 - IFERROR(INDEX(FePensRurM2!$B$2:$BJ$92,ROW($A38)- 1 - RegraSaída!BD38,COLUMN(BD$1)- 1 - RegraSaída!BD38),0)*PSobreRurM!BD38)*(1-txMortM!BD38*FaPensRurM!BD38) + FePensRurM2!BD38</f>
        <v>2081.6475674089952</v>
      </c>
      <c r="BE38" s="99">
        <f>(BD37 - IFERROR(INDEX(FePensRurM2!$B$2:$BJ$92,ROW($A38)- 1 - RegraSaída!BE38,COLUMN(BE$1)- 1 - RegraSaída!BE38),0)*PSobreRurM!BE38)*(1-txMortM!BE38*FaPensRurM!BE38) + FePensRurM2!BE38</f>
        <v>2036.5299772283606</v>
      </c>
      <c r="BF38" s="99">
        <f>(BE37 - IFERROR(INDEX(FePensRurM2!$B$2:$BJ$92,ROW($A38)- 1 - RegraSaída!BF38,COLUMN(BF$1)- 1 - RegraSaída!BF38),0)*PSobreRurM!BF38)*(1-txMortM!BF38*FaPensRurM!BF38) + FePensRurM2!BF38</f>
        <v>1992.8871813339026</v>
      </c>
      <c r="BG38" s="99">
        <f>(BF37 - IFERROR(INDEX(FePensRurM2!$B$2:$BJ$92,ROW($A38)- 1 - RegraSaída!BG38,COLUMN(BG$1)- 1 - RegraSaída!BG38),0)*PSobreRurM!BG38)*(1-txMortM!BG38*FaPensRurM!BG38) + FePensRurM2!BG38</f>
        <v>1953.0479462422486</v>
      </c>
      <c r="BH38" s="99">
        <f>(BG37 - IFERROR(INDEX(FePensRurM2!$B$2:$BJ$92,ROW($A38)- 1 - RegraSaída!BH38,COLUMN(BH$1)- 1 - RegraSaída!BH38),0)*PSobreRurM!BH38)*(1-txMortM!BH38*FaPensRurM!BH38) + FePensRurM2!BH38</f>
        <v>1914.2795593783801</v>
      </c>
      <c r="BI38" s="99">
        <f>(BH37 - IFERROR(INDEX(FePensRurM2!$B$2:$BJ$92,ROW($A38)- 1 - RegraSaída!BI38,COLUMN(BI$1)- 1 - RegraSaída!BI38),0)*PSobreRurM!BI38)*(1-txMortM!BI38*FaPensRurM!BI38) + FePensRurM2!BI38</f>
        <v>1877.156929858294</v>
      </c>
      <c r="BJ38" s="99">
        <f>(BI37 - IFERROR(INDEX(FePensRurM2!$B$2:$BJ$92,ROW($A38)- 1 - RegraSaída!BJ38,COLUMN(BJ$1)- 1 - RegraSaída!BJ38),0)*PSobreRurM!BJ38)*(1-txMortM!BJ38*FaPensRurM!BJ38) + FePensRurM2!BJ38</f>
        <v>1824.903665018109</v>
      </c>
    </row>
    <row r="39" spans="1:62" x14ac:dyDescent="0.3">
      <c r="A39" s="94">
        <v>37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  <c r="O39" s="95"/>
      <c r="P39" s="96"/>
      <c r="Q39" s="99"/>
      <c r="R39" s="99"/>
      <c r="S39" s="99"/>
      <c r="T39" s="99">
        <f>(S38 - IFERROR(INDEX(FePensRurM2!$B$2:$BJ$92,ROW($A39)- 1 - RegraSaída!T39,COLUMN(T$1)- 1 - RegraSaída!T39),0)*PSobreRurM!T39)*(1-txMortM!T39*FaPensRurM!T39) + FePensRurM2!T39</f>
        <v>527.53788083250254</v>
      </c>
      <c r="U39" s="99">
        <f>(T38 - IFERROR(INDEX(FePensRurM2!$B$2:$BJ$92,ROW($A39)- 1 - RegraSaída!U39,COLUMN(U$1)- 1 - RegraSaída!U39),0)*PSobreRurM!U39)*(1-txMortM!U39*FaPensRurM!U39) + FePensRurM2!U39</f>
        <v>1063.9403991181448</v>
      </c>
      <c r="V39" s="99">
        <f>(U38 - IFERROR(INDEX(FePensRurM2!$B$2:$BJ$92,ROW($A39)- 1 - RegraSaída!V39,COLUMN(V$1)- 1 - RegraSaída!V39),0)*PSobreRurM!V39)*(1-txMortM!V39*FaPensRurM!V39) + FePensRurM2!V39</f>
        <v>1627.4885141531067</v>
      </c>
      <c r="W39" s="99">
        <f>(V38 - IFERROR(INDEX(FePensRurM2!$B$2:$BJ$92,ROW($A39)- 1 - RegraSaída!W39,COLUMN(W$1)- 1 - RegraSaída!W39),0)*PSobreRurM!W39)*(1-txMortM!W39*FaPensRurM!W39) + FePensRurM2!W39</f>
        <v>2119.8593609447066</v>
      </c>
      <c r="X39" s="99">
        <f>(W38 - IFERROR(INDEX(FePensRurM2!$B$2:$BJ$92,ROW($A39)- 1 - RegraSaída!X39,COLUMN(X$1)- 1 - RegraSaída!X39),0)*PSobreRurM!X39)*(1-txMortM!X39*FaPensRurM!X39) + FePensRurM2!X39</f>
        <v>2577.7482133739641</v>
      </c>
      <c r="Y39" s="99">
        <f>(X38 - IFERROR(INDEX(FePensRurM2!$B$2:$BJ$92,ROW($A39)- 1 - RegraSaída!Y39,COLUMN(Y$1)- 1 - RegraSaída!Y39),0)*PSobreRurM!Y39)*(1-txMortM!Y39*FaPensRurM!Y39) + FePensRurM2!Y39</f>
        <v>3000.1204608202006</v>
      </c>
      <c r="Z39" s="99">
        <f>(Y38 - IFERROR(INDEX(FePensRurM2!$B$2:$BJ$92,ROW($A39)- 1 - RegraSaída!Z39,COLUMN(Z$1)- 1 - RegraSaída!Z39),0)*PSobreRurM!Z39)*(1-txMortM!Z39*FaPensRurM!Z39) + FePensRurM2!Z39</f>
        <v>3371.6035945148042</v>
      </c>
      <c r="AA39" s="99">
        <f>(Z38 - IFERROR(INDEX(FePensRurM2!$B$2:$BJ$92,ROW($A39)- 1 - RegraSaída!AA39,COLUMN(AA$1)- 1 - RegraSaída!AA39),0)*PSobreRurM!AA39)*(1-txMortM!AA39*FaPensRurM!AA39) + FePensRurM2!AA39</f>
        <v>3685.3881123058472</v>
      </c>
      <c r="AB39" s="99">
        <f>(AA38 - IFERROR(INDEX(FePensRurM2!$B$2:$BJ$92,ROW($A39)- 1 - RegraSaída!AB39,COLUMN(AB$1)- 1 - RegraSaída!AB39),0)*PSobreRurM!AB39)*(1-txMortM!AB39*FaPensRurM!AB39) + FePensRurM2!AB39</f>
        <v>3927.7799507981099</v>
      </c>
      <c r="AC39" s="99">
        <f>(AB38 - IFERROR(INDEX(FePensRurM2!$B$2:$BJ$92,ROW($A39)- 1 - RegraSaída!AC39,COLUMN(AC$1)- 1 - RegraSaída!AC39),0)*PSobreRurM!AC39)*(1-txMortM!AC39*FaPensRurM!AC39) + FePensRurM2!AC39</f>
        <v>4072.8063586203566</v>
      </c>
      <c r="AD39" s="99">
        <f>(AC38 - IFERROR(INDEX(FePensRurM2!$B$2:$BJ$92,ROW($A39)- 1 - RegraSaída!AD39,COLUMN(AD$1)- 1 - RegraSaída!AD39),0)*PSobreRurM!AD39)*(1-txMortM!AD39*FaPensRurM!AD39) + FePensRurM2!AD39</f>
        <v>3938.1045288816708</v>
      </c>
      <c r="AE39" s="99">
        <f>(AD38 - IFERROR(INDEX(FePensRurM2!$B$2:$BJ$92,ROW($A39)- 1 - RegraSaída!AE39,COLUMN(AE$1)- 1 - RegraSaída!AE39),0)*PSobreRurM!AE39)*(1-txMortM!AE39*FaPensRurM!AE39) + FePensRurM2!AE39</f>
        <v>3819.2873454494093</v>
      </c>
      <c r="AF39" s="99">
        <f>(AE38 - IFERROR(INDEX(FePensRurM2!$B$2:$BJ$92,ROW($A39)- 1 - RegraSaída!AF39,COLUMN(AF$1)- 1 - RegraSaída!AF39),0)*PSobreRurM!AF39)*(1-txMortM!AF39*FaPensRurM!AF39) + FePensRurM2!AF39</f>
        <v>3730.0623341477481</v>
      </c>
      <c r="AG39" s="99">
        <f>(AF38 - IFERROR(INDEX(FePensRurM2!$B$2:$BJ$92,ROW($A39)- 1 - RegraSaída!AG39,COLUMN(AG$1)- 1 - RegraSaída!AG39),0)*PSobreRurM!AG39)*(1-txMortM!AG39*FaPensRurM!AG39) + FePensRurM2!AG39</f>
        <v>3659.0086564336507</v>
      </c>
      <c r="AH39" s="99">
        <f>(AG38 - IFERROR(INDEX(FePensRurM2!$B$2:$BJ$92,ROW($A39)- 1 - RegraSaída!AH39,COLUMN(AH$1)- 1 - RegraSaída!AH39),0)*PSobreRurM!AH39)*(1-txMortM!AH39*FaPensRurM!AH39) + FePensRurM2!AH39</f>
        <v>3586.8018397779842</v>
      </c>
      <c r="AI39" s="99">
        <f>(AH38 - IFERROR(INDEX(FePensRurM2!$B$2:$BJ$92,ROW($A39)- 1 - RegraSaída!AI39,COLUMN(AI$1)- 1 - RegraSaída!AI39),0)*PSobreRurM!AI39)*(1-txMortM!AI39*FaPensRurM!AI39) + FePensRurM2!AI39</f>
        <v>3517.7487257200128</v>
      </c>
      <c r="AJ39" s="99">
        <f>(AI38 - IFERROR(INDEX(FePensRurM2!$B$2:$BJ$92,ROW($A39)- 1 - RegraSaída!AJ39,COLUMN(AJ$1)- 1 - RegraSaída!AJ39),0)*PSobreRurM!AJ39)*(1-txMortM!AJ39*FaPensRurM!AJ39) + FePensRurM2!AJ39</f>
        <v>3453.4928421889067</v>
      </c>
      <c r="AK39" s="99">
        <f>(AJ38 - IFERROR(INDEX(FePensRurM2!$B$2:$BJ$92,ROW($A39)- 1 - RegraSaída!AK39,COLUMN(AK$1)- 1 - RegraSaída!AK39),0)*PSobreRurM!AK39)*(1-txMortM!AK39*FaPensRurM!AK39) + FePensRurM2!AK39</f>
        <v>3395.9184680441908</v>
      </c>
      <c r="AL39" s="99">
        <f>(AK38 - IFERROR(INDEX(FePensRurM2!$B$2:$BJ$92,ROW($A39)- 1 - RegraSaída!AL39,COLUMN(AL$1)- 1 - RegraSaída!AL39),0)*PSobreRurM!AL39)*(1-txMortM!AL39*FaPensRurM!AL39) + FePensRurM2!AL39</f>
        <v>3343.3901846643403</v>
      </c>
      <c r="AM39" s="99">
        <f>(AL38 - IFERROR(INDEX(FePensRurM2!$B$2:$BJ$92,ROW($A39)- 1 - RegraSaída!AM39,COLUMN(AM$1)- 1 - RegraSaída!AM39),0)*PSobreRurM!AM39)*(1-txMortM!AM39*FaPensRurM!AM39) + FePensRurM2!AM39</f>
        <v>3294.8257442204126</v>
      </c>
      <c r="AN39" s="99">
        <f>(AM38 - IFERROR(INDEX(FePensRurM2!$B$2:$BJ$92,ROW($A39)- 1 - RegraSaída!AN39,COLUMN(AN$1)- 1 - RegraSaída!AN39),0)*PSobreRurM!AN39)*(1-txMortM!AN39*FaPensRurM!AN39) + FePensRurM2!AN39</f>
        <v>3252.0340814807892</v>
      </c>
      <c r="AO39" s="99">
        <f>(AN38 - IFERROR(INDEX(FePensRurM2!$B$2:$BJ$92,ROW($A39)- 1 - RegraSaída!AO39,COLUMN(AO$1)- 1 - RegraSaída!AO39),0)*PSobreRurM!AO39)*(1-txMortM!AO39*FaPensRurM!AO39) + FePensRurM2!AO39</f>
        <v>3209.099992434682</v>
      </c>
      <c r="AP39" s="99">
        <f>(AO38 - IFERROR(INDEX(FePensRurM2!$B$2:$BJ$92,ROW($A39)- 1 - RegraSaída!AP39,COLUMN(AP$1)- 1 - RegraSaída!AP39),0)*PSobreRurM!AP39)*(1-txMortM!AP39*FaPensRurM!AP39) + FePensRurM2!AP39</f>
        <v>3164.3925019352791</v>
      </c>
      <c r="AQ39" s="99">
        <f>(AP38 - IFERROR(INDEX(FePensRurM2!$B$2:$BJ$92,ROW($A39)- 1 - RegraSaída!AQ39,COLUMN(AQ$1)- 1 - RegraSaída!AQ39),0)*PSobreRurM!AQ39)*(1-txMortM!AQ39*FaPensRurM!AQ39) + FePensRurM2!AQ39</f>
        <v>3110.2565450602078</v>
      </c>
      <c r="AR39" s="99">
        <f>(AQ38 - IFERROR(INDEX(FePensRurM2!$B$2:$BJ$92,ROW($A39)- 1 - RegraSaída!AR39,COLUMN(AR$1)- 1 - RegraSaída!AR39),0)*PSobreRurM!AR39)*(1-txMortM!AR39*FaPensRurM!AR39) + FePensRurM2!AR39</f>
        <v>3098.0598464060035</v>
      </c>
      <c r="AS39" s="99">
        <f>(AR38 - IFERROR(INDEX(FePensRurM2!$B$2:$BJ$92,ROW($A39)- 1 - RegraSaída!AS39,COLUMN(AS$1)- 1 - RegraSaída!AS39),0)*PSobreRurM!AS39)*(1-txMortM!AS39*FaPensRurM!AS39) + FePensRurM2!AS39</f>
        <v>3019.5041966456679</v>
      </c>
      <c r="AT39" s="99">
        <f>(AS38 - IFERROR(INDEX(FePensRurM2!$B$2:$BJ$92,ROW($A39)- 1 - RegraSaída!AT39,COLUMN(AT$1)- 1 - RegraSaída!AT39),0)*PSobreRurM!AT39)*(1-txMortM!AT39*FaPensRurM!AT39) + FePensRurM2!AT39</f>
        <v>2942.8551176935471</v>
      </c>
      <c r="AU39" s="99">
        <f>(AT38 - IFERROR(INDEX(FePensRurM2!$B$2:$BJ$92,ROW($A39)- 1 - RegraSaída!AU39,COLUMN(AU$1)- 1 - RegraSaída!AU39),0)*PSobreRurM!AU39)*(1-txMortM!AU39*FaPensRurM!AU39) + FePensRurM2!AU39</f>
        <v>2867.9377670344211</v>
      </c>
      <c r="AV39" s="99">
        <f>(AU38 - IFERROR(INDEX(FePensRurM2!$B$2:$BJ$92,ROW($A39)- 1 - RegraSaída!AV39,COLUMN(AV$1)- 1 - RegraSaída!AV39),0)*PSobreRurM!AV39)*(1-txMortM!AV39*FaPensRurM!AV39) + FePensRurM2!AV39</f>
        <v>2796.8138113018058</v>
      </c>
      <c r="AW39" s="99">
        <f>(AV38 - IFERROR(INDEX(FePensRurM2!$B$2:$BJ$92,ROW($A39)- 1 - RegraSaída!AW39,COLUMN(AW$1)- 1 - RegraSaída!AW39),0)*PSobreRurM!AW39)*(1-txMortM!AW39*FaPensRurM!AW39) + FePensRurM2!AW39</f>
        <v>2724.7629478435551</v>
      </c>
      <c r="AX39" s="99">
        <f>(AW38 - IFERROR(INDEX(FePensRurM2!$B$2:$BJ$92,ROW($A39)- 1 - RegraSaída!AX39,COLUMN(AX$1)- 1 - RegraSaída!AX39),0)*PSobreRurM!AX39)*(1-txMortM!AX39*FaPensRurM!AX39) + FePensRurM2!AX39</f>
        <v>2654.8931739848899</v>
      </c>
      <c r="AY39" s="99">
        <f>(AX38 - IFERROR(INDEX(FePensRurM2!$B$2:$BJ$92,ROW($A39)- 1 - RegraSaída!AY39,COLUMN(AY$1)- 1 - RegraSaída!AY39),0)*PSobreRurM!AY39)*(1-txMortM!AY39*FaPensRurM!AY39) + FePensRurM2!AY39</f>
        <v>2587.5999635524631</v>
      </c>
      <c r="AZ39" s="99">
        <f>(AY38 - IFERROR(INDEX(FePensRurM2!$B$2:$BJ$92,ROW($A39)- 1 - RegraSaída!AZ39,COLUMN(AZ$1)- 1 - RegraSaída!AZ39),0)*PSobreRurM!AZ39)*(1-txMortM!AZ39*FaPensRurM!AZ39) + FePensRurM2!AZ39</f>
        <v>2521.4648249084039</v>
      </c>
      <c r="BA39" s="99">
        <f>(AZ38 - IFERROR(INDEX(FePensRurM2!$B$2:$BJ$92,ROW($A39)- 1 - RegraSaída!BA39,COLUMN(BA$1)- 1 - RegraSaída!BA39),0)*PSobreRurM!BA39)*(1-txMortM!BA39*FaPensRurM!BA39) + FePensRurM2!BA39</f>
        <v>2457.054005718564</v>
      </c>
      <c r="BB39" s="99">
        <f>(BA38 - IFERROR(INDEX(FePensRurM2!$B$2:$BJ$92,ROW($A39)- 1 - RegraSaída!BB39,COLUMN(BB$1)- 1 - RegraSaída!BB39),0)*PSobreRurM!BB39)*(1-txMortM!BB39*FaPensRurM!BB39) + FePensRurM2!BB39</f>
        <v>2399.269816270069</v>
      </c>
      <c r="BC39" s="99">
        <f>(BB38 - IFERROR(INDEX(FePensRurM2!$B$2:$BJ$92,ROW($A39)- 1 - RegraSaída!BC39,COLUMN(BC$1)- 1 - RegraSaída!BC39),0)*PSobreRurM!BC39)*(1-txMortM!BC39*FaPensRurM!BC39) + FePensRurM2!BC39</f>
        <v>2343.9636721056308</v>
      </c>
      <c r="BD39" s="99">
        <f>(BC38 - IFERROR(INDEX(FePensRurM2!$B$2:$BJ$92,ROW($A39)- 1 - RegraSaída!BD39,COLUMN(BD$1)- 1 - RegraSaída!BD39),0)*PSobreRurM!BD39)*(1-txMortM!BD39*FaPensRurM!BD39) + FePensRurM2!BD39</f>
        <v>2291.0994386202756</v>
      </c>
      <c r="BE39" s="99">
        <f>(BD38 - IFERROR(INDEX(FePensRurM2!$B$2:$BJ$92,ROW($A39)- 1 - RegraSaída!BE39,COLUMN(BE$1)- 1 - RegraSaída!BE39),0)*PSobreRurM!BE39)*(1-txMortM!BE39*FaPensRurM!BE39) + FePensRurM2!BE39</f>
        <v>2242.8221230106828</v>
      </c>
      <c r="BF39" s="99">
        <f>(BE38 - IFERROR(INDEX(FePensRurM2!$B$2:$BJ$92,ROW($A39)- 1 - RegraSaída!BF39,COLUMN(BF$1)- 1 - RegraSaída!BF39),0)*PSobreRurM!BF39)*(1-txMortM!BF39*FaPensRurM!BF39) + FePensRurM2!BF39</f>
        <v>2195.2548828869585</v>
      </c>
      <c r="BG39" s="99">
        <f>(BF38 - IFERROR(INDEX(FePensRurM2!$B$2:$BJ$92,ROW($A39)- 1 - RegraSaída!BG39,COLUMN(BG$1)- 1 - RegraSaída!BG39),0)*PSobreRurM!BG39)*(1-txMortM!BG39*FaPensRurM!BG39) + FePensRurM2!BG39</f>
        <v>2149.424786633816</v>
      </c>
      <c r="BH39" s="99">
        <f>(BG38 - IFERROR(INDEX(FePensRurM2!$B$2:$BJ$92,ROW($A39)- 1 - RegraSaída!BH39,COLUMN(BH$1)- 1 - RegraSaída!BH39),0)*PSobreRurM!BH39)*(1-txMortM!BH39*FaPensRurM!BH39) + FePensRurM2!BH39</f>
        <v>2107.1052320939034</v>
      </c>
      <c r="BI39" s="99">
        <f>(BH38 - IFERROR(INDEX(FePensRurM2!$B$2:$BJ$92,ROW($A39)- 1 - RegraSaída!BI39,COLUMN(BI$1)- 1 - RegraSaída!BI39),0)*PSobreRurM!BI39)*(1-txMortM!BI39*FaPensRurM!BI39) + FePensRurM2!BI39</f>
        <v>2066.5465953491585</v>
      </c>
      <c r="BJ39" s="99">
        <f>(BI38 - IFERROR(INDEX(FePensRurM2!$B$2:$BJ$92,ROW($A39)- 1 - RegraSaída!BJ39,COLUMN(BJ$1)- 1 - RegraSaída!BJ39),0)*PSobreRurM!BJ39)*(1-txMortM!BJ39*FaPensRurM!BJ39) + FePensRurM2!BJ39</f>
        <v>2028.8356984582761</v>
      </c>
    </row>
    <row r="40" spans="1:62" x14ac:dyDescent="0.3">
      <c r="A40" s="94">
        <v>38</v>
      </c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  <c r="O40" s="95"/>
      <c r="P40" s="96"/>
      <c r="Q40" s="99"/>
      <c r="R40" s="99"/>
      <c r="S40" s="99"/>
      <c r="T40" s="99">
        <f>(S39 - IFERROR(INDEX(FePensRurM2!$B$2:$BJ$92,ROW($A40)- 1 - RegraSaída!T40,COLUMN(T$1)- 1 - RegraSaída!T40),0)*PSobreRurM!T40)*(1-txMortM!T40*FaPensRurM!T40) + FePensRurM2!T40</f>
        <v>597.80364961442251</v>
      </c>
      <c r="U40" s="99">
        <f>(T39 - IFERROR(INDEX(FePensRurM2!$B$2:$BJ$92,ROW($A40)- 1 - RegraSaída!U40,COLUMN(U$1)- 1 - RegraSaída!U40),0)*PSobreRurM!U40)*(1-txMortM!U40*FaPensRurM!U40) + FePensRurM2!U40</f>
        <v>1125.1217524566332</v>
      </c>
      <c r="V40" s="99">
        <f>(U39 - IFERROR(INDEX(FePensRurM2!$B$2:$BJ$92,ROW($A40)- 1 - RegraSaída!V40,COLUMN(V$1)- 1 - RegraSaída!V40),0)*PSobreRurM!V40)*(1-txMortM!V40*FaPensRurM!V40) + FePensRurM2!V40</f>
        <v>1663.5281221829473</v>
      </c>
      <c r="W40" s="99">
        <f>(V39 - IFERROR(INDEX(FePensRurM2!$B$2:$BJ$92,ROW($A40)- 1 - RegraSaída!W40,COLUMN(W$1)- 1 - RegraSaída!W40),0)*PSobreRurM!W40)*(1-txMortM!W40*FaPensRurM!W40) + FePensRurM2!W40</f>
        <v>2231.5780066111715</v>
      </c>
      <c r="X40" s="99">
        <f>(W39 - IFERROR(INDEX(FePensRurM2!$B$2:$BJ$92,ROW($A40)- 1 - RegraSaída!X40,COLUMN(X$1)- 1 - RegraSaída!X40),0)*PSobreRurM!X40)*(1-txMortM!X40*FaPensRurM!X40) + FePensRurM2!X40</f>
        <v>2728.0417488646185</v>
      </c>
      <c r="Y40" s="99">
        <f>(X39 - IFERROR(INDEX(FePensRurM2!$B$2:$BJ$92,ROW($A40)- 1 - RegraSaída!Y40,COLUMN(Y$1)- 1 - RegraSaída!Y40),0)*PSobreRurM!Y40)*(1-txMortM!Y40*FaPensRurM!Y40) + FePensRurM2!Y40</f>
        <v>3188.8112260327844</v>
      </c>
      <c r="Z40" s="99">
        <f>(Y39 - IFERROR(INDEX(FePensRurM2!$B$2:$BJ$92,ROW($A40)- 1 - RegraSaída!Z40,COLUMN(Z$1)- 1 - RegraSaída!Z40),0)*PSobreRurM!Z40)*(1-txMortM!Z40*FaPensRurM!Z40) + FePensRurM2!Z40</f>
        <v>3614.3443490401819</v>
      </c>
      <c r="AA40" s="99">
        <f>(Z39 - IFERROR(INDEX(FePensRurM2!$B$2:$BJ$92,ROW($A40)- 1 - RegraSaída!AA40,COLUMN(AA$1)- 1 - RegraSaída!AA40),0)*PSobreRurM!AA40)*(1-txMortM!AA40*FaPensRurM!AA40) + FePensRurM2!AA40</f>
        <v>3981.42983200861</v>
      </c>
      <c r="AB40" s="99">
        <f>(AA39 - IFERROR(INDEX(FePensRurM2!$B$2:$BJ$92,ROW($A40)- 1 - RegraSaída!AB40,COLUMN(AB$1)- 1 - RegraSaída!AB40),0)*PSobreRurM!AB40)*(1-txMortM!AB40*FaPensRurM!AB40) + FePensRurM2!AB40</f>
        <v>4280.7161461663218</v>
      </c>
      <c r="AC40" s="99">
        <f>(AB39 - IFERROR(INDEX(FePensRurM2!$B$2:$BJ$92,ROW($A40)- 1 - RegraSaída!AC40,COLUMN(AC$1)- 1 - RegraSaída!AC40),0)*PSobreRurM!AC40)*(1-txMortM!AC40*FaPensRurM!AC40) + FePensRurM2!AC40</f>
        <v>4502.8750749027013</v>
      </c>
      <c r="AD40" s="99">
        <f>(AC39 - IFERROR(INDEX(FePensRurM2!$B$2:$BJ$92,ROW($A40)- 1 - RegraSaída!AD40,COLUMN(AD$1)- 1 - RegraSaída!AD40),0)*PSobreRurM!AD40)*(1-txMortM!AD40*FaPensRurM!AD40) + FePensRurM2!AD40</f>
        <v>4356.3317095383081</v>
      </c>
      <c r="AE40" s="99">
        <f>(AD39 - IFERROR(INDEX(FePensRurM2!$B$2:$BJ$92,ROW($A40)- 1 - RegraSaída!AE40,COLUMN(AE$1)- 1 - RegraSaída!AE40),0)*PSobreRurM!AE40)*(1-txMortM!AE40*FaPensRurM!AE40) + FePensRurM2!AE40</f>
        <v>4215.0524242735173</v>
      </c>
      <c r="AF40" s="99">
        <f>(AE39 - IFERROR(INDEX(FePensRurM2!$B$2:$BJ$92,ROW($A40)- 1 - RegraSaída!AF40,COLUMN(AF$1)- 1 - RegraSaída!AF40),0)*PSobreRurM!AF40)*(1-txMortM!AF40*FaPensRurM!AF40) + FePensRurM2!AF40</f>
        <v>4091.4299299774539</v>
      </c>
      <c r="AG40" s="99">
        <f>(AF39 - IFERROR(INDEX(FePensRurM2!$B$2:$BJ$92,ROW($A40)- 1 - RegraSaída!AG40,COLUMN(AG$1)- 1 - RegraSaída!AG40),0)*PSobreRurM!AG40)*(1-txMortM!AG40*FaPensRurM!AG40) + FePensRurM2!AG40</f>
        <v>3998.8766098073211</v>
      </c>
      <c r="AH40" s="99">
        <f>(AG39 - IFERROR(INDEX(FePensRurM2!$B$2:$BJ$92,ROW($A40)- 1 - RegraSaída!AH40,COLUMN(AH$1)- 1 - RegraSaída!AH40),0)*PSobreRurM!AH40)*(1-txMortM!AH40*FaPensRurM!AH40) + FePensRurM2!AH40</f>
        <v>3924.6979813603321</v>
      </c>
      <c r="AI40" s="99">
        <f>(AH39 - IFERROR(INDEX(FePensRurM2!$B$2:$BJ$92,ROW($A40)- 1 - RegraSaída!AI40,COLUMN(AI$1)- 1 - RegraSaída!AI40),0)*PSobreRurM!AI40)*(1-txMortM!AI40*FaPensRurM!AI40) + FePensRurM2!AI40</f>
        <v>3849.815883901138</v>
      </c>
      <c r="AJ40" s="99">
        <f>(AI39 - IFERROR(INDEX(FePensRurM2!$B$2:$BJ$92,ROW($A40)- 1 - RegraSaída!AJ40,COLUMN(AJ$1)- 1 - RegraSaída!AJ40),0)*PSobreRurM!AJ40)*(1-txMortM!AJ40*FaPensRurM!AJ40) + FePensRurM2!AJ40</f>
        <v>3778.4770429502223</v>
      </c>
      <c r="AK40" s="99">
        <f>(AJ39 - IFERROR(INDEX(FePensRurM2!$B$2:$BJ$92,ROW($A40)- 1 - RegraSaída!AK40,COLUMN(AK$1)- 1 - RegraSaída!AK40),0)*PSobreRurM!AK40)*(1-txMortM!AK40*FaPensRurM!AK40) + FePensRurM2!AK40</f>
        <v>3712.4105311106268</v>
      </c>
      <c r="AL40" s="99">
        <f>(AK39 - IFERROR(INDEX(FePensRurM2!$B$2:$BJ$92,ROW($A40)- 1 - RegraSaída!AL40,COLUMN(AL$1)- 1 - RegraSaída!AL40),0)*PSobreRurM!AL40)*(1-txMortM!AL40*FaPensRurM!AL40) + FePensRurM2!AL40</f>
        <v>3652.9247676980385</v>
      </c>
      <c r="AM40" s="99">
        <f>(AL39 - IFERROR(INDEX(FePensRurM2!$B$2:$BJ$92,ROW($A40)- 1 - RegraSaída!AM40,COLUMN(AM$1)- 1 - RegraSaída!AM40),0)*PSobreRurM!AM40)*(1-txMortM!AM40*FaPensRurM!AM40) + FePensRurM2!AM40</f>
        <v>3598.8772826266581</v>
      </c>
      <c r="AN40" s="99">
        <f>(AM39 - IFERROR(INDEX(FePensRurM2!$B$2:$BJ$92,ROW($A40)- 1 - RegraSaída!AN40,COLUMN(AN$1)- 1 - RegraSaída!AN40),0)*PSobreRurM!AN40)*(1-txMortM!AN40*FaPensRurM!AN40) + FePensRurM2!AN40</f>
        <v>3548.5880473582433</v>
      </c>
      <c r="AO40" s="99">
        <f>(AN39 - IFERROR(INDEX(FePensRurM2!$B$2:$BJ$92,ROW($A40)- 1 - RegraSaída!AO40,COLUMN(AO$1)- 1 - RegraSaída!AO40),0)*PSobreRurM!AO40)*(1-txMortM!AO40*FaPensRurM!AO40) + FePensRurM2!AO40</f>
        <v>3503.9088084246191</v>
      </c>
      <c r="AP40" s="99">
        <f>(AO39 - IFERROR(INDEX(FePensRurM2!$B$2:$BJ$92,ROW($A40)- 1 - RegraSaída!AP40,COLUMN(AP$1)- 1 - RegraSaída!AP40),0)*PSobreRurM!AP40)*(1-txMortM!AP40*FaPensRurM!AP40) + FePensRurM2!AP40</f>
        <v>3457.7975123727151</v>
      </c>
      <c r="AQ40" s="99">
        <f>(AP39 - IFERROR(INDEX(FePensRurM2!$B$2:$BJ$92,ROW($A40)- 1 - RegraSaída!AQ40,COLUMN(AQ$1)- 1 - RegraSaída!AQ40),0)*PSobreRurM!AQ40)*(1-txMortM!AQ40*FaPensRurM!AQ40) + FePensRurM2!AQ40</f>
        <v>3410.4297288230177</v>
      </c>
      <c r="AR40" s="99">
        <f>(AQ39 - IFERROR(INDEX(FePensRurM2!$B$2:$BJ$92,ROW($A40)- 1 - RegraSaída!AR40,COLUMN(AR$1)- 1 - RegraSaída!AR40),0)*PSobreRurM!AR40)*(1-txMortM!AR40*FaPensRurM!AR40) + FePensRurM2!AR40</f>
        <v>3354.553305968835</v>
      </c>
      <c r="AS40" s="99">
        <f>(AR39 - IFERROR(INDEX(FePensRurM2!$B$2:$BJ$92,ROW($A40)- 1 - RegraSaída!AS40,COLUMN(AS$1)- 1 - RegraSaída!AS40),0)*PSobreRurM!AS40)*(1-txMortM!AS40*FaPensRurM!AS40) + FePensRurM2!AS40</f>
        <v>3343.6556614481401</v>
      </c>
      <c r="AT40" s="99">
        <f>(AS39 - IFERROR(INDEX(FePensRurM2!$B$2:$BJ$92,ROW($A40)- 1 - RegraSaída!AT40,COLUMN(AT$1)- 1 - RegraSaída!AT40),0)*PSobreRurM!AT40)*(1-txMortM!AT40*FaPensRurM!AT40) + FePensRurM2!AT40</f>
        <v>3260.6749297696751</v>
      </c>
      <c r="AU40" s="99">
        <f>(AT39 - IFERROR(INDEX(FePensRurM2!$B$2:$BJ$92,ROW($A40)- 1 - RegraSaída!AU40,COLUMN(AU$1)- 1 - RegraSaída!AU40),0)*PSobreRurM!AU40)*(1-txMortM!AU40*FaPensRurM!AU40) + FePensRurM2!AU40</f>
        <v>3179.8591496110466</v>
      </c>
      <c r="AV40" s="99">
        <f>(AU39 - IFERROR(INDEX(FePensRurM2!$B$2:$BJ$92,ROW($A40)- 1 - RegraSaída!AV40,COLUMN(AV$1)- 1 - RegraSaída!AV40),0)*PSobreRurM!AV40)*(1-txMortM!AV40*FaPensRurM!AV40) + FePensRurM2!AV40</f>
        <v>3101.1471170980853</v>
      </c>
      <c r="AW40" s="99">
        <f>(AV39 - IFERROR(INDEX(FePensRurM2!$B$2:$BJ$92,ROW($A40)- 1 - RegraSaída!AW40,COLUMN(AW$1)- 1 - RegraSaída!AW40),0)*PSobreRurM!AW40)*(1-txMortM!AW40*FaPensRurM!AW40) + FePensRurM2!AW40</f>
        <v>3026.0496301629587</v>
      </c>
      <c r="AX40" s="99">
        <f>(AW39 - IFERROR(INDEX(FePensRurM2!$B$2:$BJ$92,ROW($A40)- 1 - RegraSaída!AX40,COLUMN(AX$1)- 1 - RegraSaída!AX40),0)*PSobreRurM!AX40)*(1-txMortM!AX40*FaPensRurM!AX40) + FePensRurM2!AX40</f>
        <v>2950.230368835129</v>
      </c>
      <c r="AY40" s="99">
        <f>(AX39 - IFERROR(INDEX(FePensRurM2!$B$2:$BJ$92,ROW($A40)- 1 - RegraSaída!AY40,COLUMN(AY$1)- 1 - RegraSaída!AY40),0)*PSobreRurM!AY40)*(1-txMortM!AY40*FaPensRurM!AY40) + FePensRurM2!AY40</f>
        <v>2876.2888874080695</v>
      </c>
      <c r="AZ40" s="99">
        <f>(AY39 - IFERROR(INDEX(FePensRurM2!$B$2:$BJ$92,ROW($A40)- 1 - RegraSaída!AZ40,COLUMN(AZ$1)- 1 - RegraSaída!AZ40),0)*PSobreRurM!AZ40)*(1-txMortM!AZ40*FaPensRurM!AZ40) + FePensRurM2!AZ40</f>
        <v>2804.4408625124479</v>
      </c>
      <c r="BA40" s="99">
        <f>(AZ39 - IFERROR(INDEX(FePensRurM2!$B$2:$BJ$92,ROW($A40)- 1 - RegraSaída!BA40,COLUMN(BA$1)- 1 - RegraSaída!BA40),0)*PSobreRurM!BA40)*(1-txMortM!BA40*FaPensRurM!BA40) + FePensRurM2!BA40</f>
        <v>2734.2933587591074</v>
      </c>
      <c r="BB40" s="99">
        <f>(BA39 - IFERROR(INDEX(FePensRurM2!$B$2:$BJ$92,ROW($A40)- 1 - RegraSaída!BB40,COLUMN(BB$1)- 1 - RegraSaída!BB40),0)*PSobreRurM!BB40)*(1-txMortM!BB40*FaPensRurM!BB40) + FePensRurM2!BB40</f>
        <v>2666.3582958825305</v>
      </c>
      <c r="BC40" s="99">
        <f>(BB39 - IFERROR(INDEX(FePensRurM2!$B$2:$BJ$92,ROW($A40)- 1 - RegraSaída!BC40,COLUMN(BC$1)- 1 - RegraSaída!BC40),0)*PSobreRurM!BC40)*(1-txMortM!BC40*FaPensRurM!BC40) + FePensRurM2!BC40</f>
        <v>2605.2500234136487</v>
      </c>
      <c r="BD40" s="99">
        <f>(BC39 - IFERROR(INDEX(FePensRurM2!$B$2:$BJ$92,ROW($A40)- 1 - RegraSaída!BD40,COLUMN(BD$1)- 1 - RegraSaída!BD40),0)*PSobreRurM!BD40)*(1-txMortM!BD40*FaPensRurM!BD40) + FePensRurM2!BD40</f>
        <v>2546.9597439469917</v>
      </c>
      <c r="BE40" s="99">
        <f>(BD39 - IFERROR(INDEX(FePensRurM2!$B$2:$BJ$92,ROW($A40)- 1 - RegraSaída!BE40,COLUMN(BE$1)- 1 - RegraSaída!BE40),0)*PSobreRurM!BE40)*(1-txMortM!BE40*FaPensRurM!BE40) + FePensRurM2!BE40</f>
        <v>2490.7929369743874</v>
      </c>
      <c r="BF40" s="99">
        <f>(BE39 - IFERROR(INDEX(FePensRurM2!$B$2:$BJ$92,ROW($A40)- 1 - RegraSaída!BF40,COLUMN(BF$1)- 1 - RegraSaída!BF40),0)*PSobreRurM!BF40)*(1-txMortM!BF40*FaPensRurM!BF40) + FePensRurM2!BF40</f>
        <v>2439.3079685460125</v>
      </c>
      <c r="BG40" s="99">
        <f>(BF39 - IFERROR(INDEX(FePensRurM2!$B$2:$BJ$92,ROW($A40)- 1 - RegraSaída!BG40,COLUMN(BG$1)- 1 - RegraSaída!BG40),0)*PSobreRurM!BG40)*(1-txMortM!BG40*FaPensRurM!BG40) + FePensRurM2!BG40</f>
        <v>2388.7837490598758</v>
      </c>
      <c r="BH40" s="99">
        <f>(BG39 - IFERROR(INDEX(FePensRurM2!$B$2:$BJ$92,ROW($A40)- 1 - RegraSaída!BH40,COLUMN(BH$1)- 1 - RegraSaída!BH40),0)*PSobreRurM!BH40)*(1-txMortM!BH40*FaPensRurM!BH40) + FePensRurM2!BH40</f>
        <v>2339.9250395221693</v>
      </c>
      <c r="BI40" s="99">
        <f>(BH39 - IFERROR(INDEX(FePensRurM2!$B$2:$BJ$92,ROW($A40)- 1 - RegraSaída!BI40,COLUMN(BI$1)- 1 - RegraSaída!BI40),0)*PSobreRurM!BI40)*(1-txMortM!BI40*FaPensRurM!BI40) + FePensRurM2!BI40</f>
        <v>2295.2264460042388</v>
      </c>
      <c r="BJ40" s="99">
        <f>(BI39 - IFERROR(INDEX(FePensRurM2!$B$2:$BJ$92,ROW($A40)- 1 - RegraSaída!BJ40,COLUMN(BJ$1)- 1 - RegraSaída!BJ40),0)*PSobreRurM!BJ40)*(1-txMortM!BJ40*FaPensRurM!BJ40) + FePensRurM2!BJ40</f>
        <v>2253.7172022860896</v>
      </c>
    </row>
    <row r="41" spans="1:62" x14ac:dyDescent="0.3">
      <c r="A41" s="94">
        <v>39</v>
      </c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M41" s="95"/>
      <c r="N41" s="95"/>
      <c r="O41" s="95"/>
      <c r="P41" s="96"/>
      <c r="Q41" s="99"/>
      <c r="R41" s="99"/>
      <c r="S41" s="99"/>
      <c r="T41" s="99">
        <f>(S40 - IFERROR(INDEX(FePensRurM2!$B$2:$BJ$92,ROW($A41)- 1 - RegraSaída!T41,COLUMN(T$1)- 1 - RegraSaída!T41),0)*PSobreRurM!T41)*(1-txMortM!T41*FaPensRurM!T41) + FePensRurM2!T41</f>
        <v>591.30105054936053</v>
      </c>
      <c r="U41" s="99">
        <f>(T40 - IFERROR(INDEX(FePensRurM2!$B$2:$BJ$92,ROW($A41)- 1 - RegraSaída!U41,COLUMN(U$1)- 1 - RegraSaída!U41),0)*PSobreRurM!U41)*(1-txMortM!U41*FaPensRurM!U41) + FePensRurM2!U41</f>
        <v>1190.283341475516</v>
      </c>
      <c r="V41" s="99">
        <f>(U40 - IFERROR(INDEX(FePensRurM2!$B$2:$BJ$92,ROW($A41)- 1 - RegraSaída!V41,COLUMN(V$1)- 1 - RegraSaída!V41),0)*PSobreRurM!V41)*(1-txMortM!V41*FaPensRurM!V41) + FePensRurM2!V41</f>
        <v>1719.180132209046</v>
      </c>
      <c r="W41" s="99">
        <f>(V40 - IFERROR(INDEX(FePensRurM2!$B$2:$BJ$92,ROW($A41)- 1 - RegraSaída!W41,COLUMN(W$1)- 1 - RegraSaída!W41),0)*PSobreRurM!W41)*(1-txMortM!W41*FaPensRurM!W41) + FePensRurM2!W41</f>
        <v>2260.7037356004657</v>
      </c>
      <c r="X41" s="99">
        <f>(W40 - IFERROR(INDEX(FePensRurM2!$B$2:$BJ$92,ROW($A41)- 1 - RegraSaída!X41,COLUMN(X$1)- 1 - RegraSaída!X41),0)*PSobreRurM!X41)*(1-txMortM!X41*FaPensRurM!X41) + FePensRurM2!X41</f>
        <v>2833.4396109150307</v>
      </c>
      <c r="Y41" s="99">
        <f>(X40 - IFERROR(INDEX(FePensRurM2!$B$2:$BJ$92,ROW($A41)- 1 - RegraSaída!Y41,COLUMN(Y$1)- 1 - RegraSaída!Y41),0)*PSobreRurM!Y41)*(1-txMortM!Y41*FaPensRurM!Y41) + FePensRurM2!Y41</f>
        <v>3334.1728786723393</v>
      </c>
      <c r="Z41" s="99">
        <f>(Y40 - IFERROR(INDEX(FePensRurM2!$B$2:$BJ$92,ROW($A41)- 1 - RegraSaída!Z41,COLUMN(Z$1)- 1 - RegraSaída!Z41),0)*PSobreRurM!Z41)*(1-txMortM!Z41*FaPensRurM!Z41) + FePensRurM2!Z41</f>
        <v>3798.0328314304425</v>
      </c>
      <c r="AA41" s="99">
        <f>(Z40 - IFERROR(INDEX(FePensRurM2!$B$2:$BJ$92,ROW($A41)- 1 - RegraSaída!AA41,COLUMN(AA$1)- 1 - RegraSaída!AA41),0)*PSobreRurM!AA41)*(1-txMortM!AA41*FaPensRurM!AA41) + FePensRurM2!AA41</f>
        <v>4226.8590546461865</v>
      </c>
      <c r="AB41" s="99">
        <f>(AA40 - IFERROR(INDEX(FePensRurM2!$B$2:$BJ$92,ROW($A41)- 1 - RegraSaída!AB41,COLUMN(AB$1)- 1 - RegraSaída!AB41),0)*PSobreRurM!AB41)*(1-txMortM!AB41*FaPensRurM!AB41) + FePensRurM2!AB41</f>
        <v>4589.586347385507</v>
      </c>
      <c r="AC41" s="99">
        <f>(AB40 - IFERROR(INDEX(FePensRurM2!$B$2:$BJ$92,ROW($A41)- 1 - RegraSaída!AC41,COLUMN(AC$1)- 1 - RegraSaída!AC41),0)*PSobreRurM!AC41)*(1-txMortM!AC41*FaPensRurM!AC41) + FePensRurM2!AC41</f>
        <v>4875.4786741572552</v>
      </c>
      <c r="AD41" s="99">
        <f>(AC40 - IFERROR(INDEX(FePensRurM2!$B$2:$BJ$92,ROW($A41)- 1 - RegraSaída!AD41,COLUMN(AD$1)- 1 - RegraSaída!AD41),0)*PSobreRurM!AD41)*(1-txMortM!AD41*FaPensRurM!AD41) + FePensRurM2!AD41</f>
        <v>4711.1715513008621</v>
      </c>
      <c r="AE41" s="99">
        <f>(AD40 - IFERROR(INDEX(FePensRurM2!$B$2:$BJ$92,ROW($A41)- 1 - RegraSaída!AE41,COLUMN(AE$1)- 1 - RegraSaída!AE41),0)*PSobreRurM!AE41)*(1-txMortM!AE41*FaPensRurM!AE41) + FePensRurM2!AE41</f>
        <v>4561.4000718842035</v>
      </c>
      <c r="AF41" s="99">
        <f>(AE40 - IFERROR(INDEX(FePensRurM2!$B$2:$BJ$92,ROW($A41)- 1 - RegraSaída!AF41,COLUMN(AF$1)- 1 - RegraSaída!AF41),0)*PSobreRurM!AF41)*(1-txMortM!AF41*FaPensRurM!AF41) + FePensRurM2!AF41</f>
        <v>4417.1536794783897</v>
      </c>
      <c r="AG41" s="99">
        <f>(AF40 - IFERROR(INDEX(FePensRurM2!$B$2:$BJ$92,ROW($A41)- 1 - RegraSaída!AG41,COLUMN(AG$1)- 1 - RegraSaída!AG41),0)*PSobreRurM!AG41)*(1-txMortM!AG41*FaPensRurM!AG41) + FePensRurM2!AG41</f>
        <v>4289.919669891804</v>
      </c>
      <c r="AH41" s="99">
        <f>(AG40 - IFERROR(INDEX(FePensRurM2!$B$2:$BJ$92,ROW($A41)- 1 - RegraSaída!AH41,COLUMN(AH$1)- 1 - RegraSaída!AH41),0)*PSobreRurM!AH41)*(1-txMortM!AH41*FaPensRurM!AH41) + FePensRurM2!AH41</f>
        <v>4194.8545803725792</v>
      </c>
      <c r="AI41" s="99">
        <f>(AH40 - IFERROR(INDEX(FePensRurM2!$B$2:$BJ$92,ROW($A41)- 1 - RegraSaída!AI41,COLUMN(AI$1)- 1 - RegraSaída!AI41),0)*PSobreRurM!AI41)*(1-txMortM!AI41*FaPensRurM!AI41) + FePensRurM2!AI41</f>
        <v>4120.1816875758686</v>
      </c>
      <c r="AJ41" s="99">
        <f>(AI40 - IFERROR(INDEX(FePensRurM2!$B$2:$BJ$92,ROW($A41)- 1 - RegraSaída!AJ41,COLUMN(AJ$1)- 1 - RegraSaída!AJ41),0)*PSobreRurM!AJ41)*(1-txMortM!AJ41*FaPensRurM!AJ41) + FePensRurM2!AJ41</f>
        <v>4044.9259901589494</v>
      </c>
      <c r="AK41" s="99">
        <f>(AJ40 - IFERROR(INDEX(FePensRurM2!$B$2:$BJ$92,ROW($A41)- 1 - RegraSaída!AK41,COLUMN(AK$1)- 1 - RegraSaída!AK41),0)*PSobreRurM!AK41)*(1-txMortM!AK41*FaPensRurM!AK41) + FePensRurM2!AK41</f>
        <v>3973.0843055541091</v>
      </c>
      <c r="AL41" s="99">
        <f>(AK40 - IFERROR(INDEX(FePensRurM2!$B$2:$BJ$92,ROW($A41)- 1 - RegraSaída!AL41,COLUMN(AL$1)- 1 - RegraSaída!AL41),0)*PSobreRurM!AL41)*(1-txMortM!AL41*FaPensRurM!AL41) + FePensRurM2!AL41</f>
        <v>3906.5182940466761</v>
      </c>
      <c r="AM41" s="99">
        <f>(AL40 - IFERROR(INDEX(FePensRurM2!$B$2:$BJ$92,ROW($A41)- 1 - RegraSaída!AM41,COLUMN(AM$1)- 1 - RegraSaída!AM41),0)*PSobreRurM!AM41)*(1-txMortM!AM41*FaPensRurM!AM41) + FePensRurM2!AM41</f>
        <v>3846.9280862894043</v>
      </c>
      <c r="AN41" s="99">
        <f>(AM40 - IFERROR(INDEX(FePensRurM2!$B$2:$BJ$92,ROW($A41)- 1 - RegraSaída!AN41,COLUMN(AN$1)- 1 - RegraSaída!AN41),0)*PSobreRurM!AN41)*(1-txMortM!AN41*FaPensRurM!AN41) + FePensRurM2!AN41</f>
        <v>3792.2641452870898</v>
      </c>
      <c r="AO41" s="99">
        <f>(AN40 - IFERROR(INDEX(FePensRurM2!$B$2:$BJ$92,ROW($A41)- 1 - RegraSaída!AO41,COLUMN(AO$1)- 1 - RegraSaída!AO41),0)*PSobreRurM!AO41)*(1-txMortM!AO41*FaPensRurM!AO41) + FePensRurM2!AO41</f>
        <v>3741.2763328464948</v>
      </c>
      <c r="AP41" s="99">
        <f>(AO40 - IFERROR(INDEX(FePensRurM2!$B$2:$BJ$92,ROW($A41)- 1 - RegraSaída!AP41,COLUMN(AP$1)- 1 - RegraSaída!AP41),0)*PSobreRurM!AP41)*(1-txMortM!AP41*FaPensRurM!AP41) + FePensRurM2!AP41</f>
        <v>3693.7552273425395</v>
      </c>
      <c r="AQ41" s="99">
        <f>(AP40 - IFERROR(INDEX(FePensRurM2!$B$2:$BJ$92,ROW($A41)- 1 - RegraSaída!AQ41,COLUMN(AQ$1)- 1 - RegraSaída!AQ41),0)*PSobreRurM!AQ41)*(1-txMortM!AQ41*FaPensRurM!AQ41) + FePensRurM2!AQ41</f>
        <v>3645.2872154945744</v>
      </c>
      <c r="AR41" s="99">
        <f>(AQ40 - IFERROR(INDEX(FePensRurM2!$B$2:$BJ$92,ROW($A41)- 1 - RegraSaída!AR41,COLUMN(AR$1)- 1 - RegraSaída!AR41),0)*PSobreRurM!AR41)*(1-txMortM!AR41*FaPensRurM!AR41) + FePensRurM2!AR41</f>
        <v>3597.9935748531207</v>
      </c>
      <c r="AS41" s="99">
        <f>(AR40 - IFERROR(INDEX(FePensRurM2!$B$2:$BJ$92,ROW($A41)- 1 - RegraSaída!AS41,COLUMN(AS$1)- 1 - RegraSaída!AS41),0)*PSobreRurM!AS41)*(1-txMortM!AS41*FaPensRurM!AS41) + FePensRurM2!AS41</f>
        <v>3541.5866281479921</v>
      </c>
      <c r="AT41" s="99">
        <f>(AS40 - IFERROR(INDEX(FePensRurM2!$B$2:$BJ$92,ROW($A41)- 1 - RegraSaída!AT41,COLUMN(AT$1)- 1 - RegraSaída!AT41),0)*PSobreRurM!AT41)*(1-txMortM!AT41*FaPensRurM!AT41) + FePensRurM2!AT41</f>
        <v>3532.0659618545128</v>
      </c>
      <c r="AU41" s="99">
        <f>(AT40 - IFERROR(INDEX(FePensRurM2!$B$2:$BJ$92,ROW($A41)- 1 - RegraSaída!AU41,COLUMN(AU$1)- 1 - RegraSaída!AU41),0)*PSobreRurM!AU41)*(1-txMortM!AU41*FaPensRurM!AU41) + FePensRurM2!AU41</f>
        <v>3446.436188190301</v>
      </c>
      <c r="AV41" s="99">
        <f>(AU40 - IFERROR(INDEX(FePensRurM2!$B$2:$BJ$92,ROW($A41)- 1 - RegraSaída!AV41,COLUMN(AV$1)- 1 - RegraSaída!AV41),0)*PSobreRurM!AV41)*(1-txMortM!AV41*FaPensRurM!AV41) + FePensRurM2!AV41</f>
        <v>3363.515686619749</v>
      </c>
      <c r="AW41" s="99">
        <f>(AV40 - IFERROR(INDEX(FePensRurM2!$B$2:$BJ$92,ROW($A41)- 1 - RegraSaída!AW41,COLUMN(AW$1)- 1 - RegraSaída!AW41),0)*PSobreRurM!AW41)*(1-txMortM!AW41*FaPensRurM!AW41) + FePensRurM2!AW41</f>
        <v>3282.5885052216786</v>
      </c>
      <c r="AX41" s="99">
        <f>(AW40 - IFERROR(INDEX(FePensRurM2!$B$2:$BJ$92,ROW($A41)- 1 - RegraSaída!AX41,COLUMN(AX$1)- 1 - RegraSaída!AX41),0)*PSobreRurM!AX41)*(1-txMortM!AX41*FaPensRurM!AX41) + FePensRurM2!AX41</f>
        <v>3205.1760399080995</v>
      </c>
      <c r="AY41" s="99">
        <f>(AX40 - IFERROR(INDEX(FePensRurM2!$B$2:$BJ$92,ROW($A41)- 1 - RegraSaída!AY41,COLUMN(AY$1)- 1 - RegraSaída!AY41),0)*PSobreRurM!AY41)*(1-txMortM!AY41*FaPensRurM!AY41) + FePensRurM2!AY41</f>
        <v>3126.7178431717725</v>
      </c>
      <c r="AZ41" s="99">
        <f>(AY40 - IFERROR(INDEX(FePensRurM2!$B$2:$BJ$92,ROW($A41)- 1 - RegraSaída!AZ41,COLUMN(AZ$1)- 1 - RegraSaída!AZ41),0)*PSobreRurM!AZ41)*(1-txMortM!AZ41*FaPensRurM!AZ41) + FePensRurM2!AZ41</f>
        <v>3049.6718157439045</v>
      </c>
      <c r="BA41" s="99">
        <f>(AZ40 - IFERROR(INDEX(FePensRurM2!$B$2:$BJ$92,ROW($A41)- 1 - RegraSaída!BA41,COLUMN(BA$1)- 1 - RegraSaída!BA41),0)*PSobreRurM!BA41)*(1-txMortM!BA41*FaPensRurM!BA41) + FePensRurM2!BA41</f>
        <v>2975.0893354612504</v>
      </c>
      <c r="BB41" s="99">
        <f>(BA40 - IFERROR(INDEX(FePensRurM2!$B$2:$BJ$92,ROW($A41)- 1 - RegraSaída!BB41,COLUMN(BB$1)- 1 - RegraSaída!BB41),0)*PSobreRurM!BB41)*(1-txMortM!BB41*FaPensRurM!BB41) + FePensRurM2!BB41</f>
        <v>2902.6485449939805</v>
      </c>
      <c r="BC41" s="99">
        <f>(BB40 - IFERROR(INDEX(FePensRurM2!$B$2:$BJ$92,ROW($A41)- 1 - RegraSaída!BC41,COLUMN(BC$1)- 1 - RegraSaída!BC41),0)*PSobreRurM!BC41)*(1-txMortM!BC41*FaPensRurM!BC41) + FePensRurM2!BC41</f>
        <v>2832.6243607578831</v>
      </c>
      <c r="BD41" s="99">
        <f>(BC40 - IFERROR(INDEX(FePensRurM2!$B$2:$BJ$92,ROW($A41)- 1 - RegraSaída!BD41,COLUMN(BD$1)- 1 - RegraSaída!BD41),0)*PSobreRurM!BD41)*(1-txMortM!BD41*FaPensRurM!BD41) + FePensRurM2!BD41</f>
        <v>2769.5120900324409</v>
      </c>
      <c r="BE41" s="99">
        <f>(BD40 - IFERROR(INDEX(FePensRurM2!$B$2:$BJ$92,ROW($A41)- 1 - RegraSaída!BE41,COLUMN(BE$1)- 1 - RegraSaída!BE41),0)*PSobreRurM!BE41)*(1-txMortM!BE41*FaPensRurM!BE41) + FePensRurM2!BE41</f>
        <v>2708.9532111896447</v>
      </c>
      <c r="BF41" s="99">
        <f>(BE40 - IFERROR(INDEX(FePensRurM2!$B$2:$BJ$92,ROW($A41)- 1 - RegraSaída!BF41,COLUMN(BF$1)- 1 - RegraSaída!BF41),0)*PSobreRurM!BF41)*(1-txMortM!BF41*FaPensRurM!BF41) + FePensRurM2!BF41</f>
        <v>2650.5392559730458</v>
      </c>
      <c r="BG41" s="99">
        <f>(BF40 - IFERROR(INDEX(FePensRurM2!$B$2:$BJ$92,ROW($A41)- 1 - RegraSaída!BG41,COLUMN(BG$1)- 1 - RegraSaída!BG41),0)*PSobreRurM!BG41)*(1-txMortM!BG41*FaPensRurM!BG41) + FePensRurM2!BG41</f>
        <v>2596.9826550383768</v>
      </c>
      <c r="BH41" s="99">
        <f>(BG40 - IFERROR(INDEX(FePensRurM2!$B$2:$BJ$92,ROW($A41)- 1 - RegraSaída!BH41,COLUMN(BH$1)- 1 - RegraSaída!BH41),0)*PSobreRurM!BH41)*(1-txMortM!BH41*FaPensRurM!BH41) + FePensRurM2!BH41</f>
        <v>2544.0796160177365</v>
      </c>
      <c r="BI41" s="99">
        <f>(BH40 - IFERROR(INDEX(FePensRurM2!$B$2:$BJ$92,ROW($A41)- 1 - RegraSaída!BI41,COLUMN(BI$1)- 1 - RegraSaída!BI41),0)*PSobreRurM!BI41)*(1-txMortM!BI41*FaPensRurM!BI41) + FePensRurM2!BI41</f>
        <v>2493.7119001834667</v>
      </c>
      <c r="BJ41" s="99">
        <f>(BI40 - IFERROR(INDEX(FePensRurM2!$B$2:$BJ$92,ROW($A41)- 1 - RegraSaída!BJ41,COLUMN(BJ$1)- 1 - RegraSaída!BJ41),0)*PSobreRurM!BJ41)*(1-txMortM!BJ41*FaPensRurM!BJ41) + FePensRurM2!BJ41</f>
        <v>2449.3832205034082</v>
      </c>
    </row>
    <row r="42" spans="1:62" x14ac:dyDescent="0.3">
      <c r="A42" s="94">
        <v>40</v>
      </c>
      <c r="B42" s="95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  <c r="O42" s="95"/>
      <c r="P42" s="96"/>
      <c r="Q42" s="99"/>
      <c r="R42" s="99"/>
      <c r="S42" s="99"/>
      <c r="T42" s="99">
        <f>(S41 - IFERROR(INDEX(FePensRurM2!$B$2:$BJ$92,ROW($A42)- 1 - RegraSaída!T42,COLUMN(T$1)- 1 - RegraSaída!T42),0)*PSobreRurM!T42)*(1-txMortM!T42*FaPensRurM!T42) + FePensRurM2!T42</f>
        <v>690.31798255245053</v>
      </c>
      <c r="U42" s="99">
        <f>(T41 - IFERROR(INDEX(FePensRurM2!$B$2:$BJ$92,ROW($A42)- 1 - RegraSaída!U42,COLUMN(U$1)- 1 - RegraSaída!U42),0)*PSobreRurM!U42)*(1-txMortM!U42*FaPensRurM!U42) + FePensRurM2!U42</f>
        <v>1285.577938002762</v>
      </c>
      <c r="V42" s="99">
        <f>(U41 - IFERROR(INDEX(FePensRurM2!$B$2:$BJ$92,ROW($A42)- 1 - RegraSaída!V42,COLUMN(V$1)- 1 - RegraSaída!V42),0)*PSobreRurM!V42)*(1-txMortM!V42*FaPensRurM!V42) + FePensRurM2!V42</f>
        <v>1887.8295164485444</v>
      </c>
      <c r="W42" s="99">
        <f>(V41 - IFERROR(INDEX(FePensRurM2!$B$2:$BJ$92,ROW($A42)- 1 - RegraSaída!W42,COLUMN(W$1)- 1 - RegraSaída!W42),0)*PSobreRurM!W42)*(1-txMortM!W42*FaPensRurM!W42) + FePensRurM2!W42</f>
        <v>2420.1637738192485</v>
      </c>
      <c r="X42" s="99">
        <f>(W41 - IFERROR(INDEX(FePensRurM2!$B$2:$BJ$92,ROW($A42)- 1 - RegraSaída!X42,COLUMN(X$1)- 1 - RegraSaída!X42),0)*PSobreRurM!X42)*(1-txMortM!X42*FaPensRurM!X42) + FePensRurM2!X42</f>
        <v>2965.6654483061925</v>
      </c>
      <c r="Y42" s="99">
        <f>(X41 - IFERROR(INDEX(FePensRurM2!$B$2:$BJ$92,ROW($A42)- 1 - RegraSaída!Y42,COLUMN(Y$1)- 1 - RegraSaída!Y42),0)*PSobreRurM!Y42)*(1-txMortM!Y42*FaPensRurM!Y42) + FePensRurM2!Y42</f>
        <v>3543.856114359764</v>
      </c>
      <c r="Z42" s="99">
        <f>(Y41 - IFERROR(INDEX(FePensRurM2!$B$2:$BJ$92,ROW($A42)- 1 - RegraSaída!Z42,COLUMN(Z$1)- 1 - RegraSaída!Z42),0)*PSobreRurM!Z42)*(1-txMortM!Z42*FaPensRurM!Z42) + FePensRurM2!Z42</f>
        <v>4050.4537780812693</v>
      </c>
      <c r="AA42" s="99">
        <f>(Z41 - IFERROR(INDEX(FePensRurM2!$B$2:$BJ$92,ROW($A42)- 1 - RegraSaída!AA42,COLUMN(AA$1)- 1 - RegraSaída!AA42),0)*PSobreRurM!AA42)*(1-txMortM!AA42*FaPensRurM!AA42) + FePensRurM2!AA42</f>
        <v>4518.5229473692698</v>
      </c>
      <c r="AB42" s="99">
        <f>(AA41 - IFERROR(INDEX(FePensRurM2!$B$2:$BJ$92,ROW($A42)- 1 - RegraSaída!AB42,COLUMN(AB$1)- 1 - RegraSaída!AB42),0)*PSobreRurM!AB42)*(1-txMortM!AB42*FaPensRurM!AB42) + FePensRurM2!AB42</f>
        <v>4951.6956252592709</v>
      </c>
      <c r="AC42" s="99">
        <f>(AB41 - IFERROR(INDEX(FePensRurM2!$B$2:$BJ$92,ROW($A42)- 1 - RegraSaída!AC42,COLUMN(AC$1)- 1 - RegraSaída!AC42),0)*PSobreRurM!AC42)*(1-txMortM!AC42*FaPensRurM!AC42) + FePensRurM2!AC42</f>
        <v>5310.9318118397796</v>
      </c>
      <c r="AD42" s="99">
        <f>(AC41 - IFERROR(INDEX(FePensRurM2!$B$2:$BJ$92,ROW($A42)- 1 - RegraSaída!AD42,COLUMN(AD$1)- 1 - RegraSaída!AD42),0)*PSobreRurM!AD42)*(1-txMortM!AD42*FaPensRurM!AD42) + FePensRurM2!AD42</f>
        <v>5582.0780817537361</v>
      </c>
      <c r="AE42" s="99">
        <f>(AD41 - IFERROR(INDEX(FePensRurM2!$B$2:$BJ$92,ROW($A42)- 1 - RegraSaída!AE42,COLUMN(AE$1)- 1 - RegraSaída!AE42),0)*PSobreRurM!AE42)*(1-txMortM!AE42*FaPensRurM!AE42) + FePensRurM2!AE42</f>
        <v>5396.7758854500835</v>
      </c>
      <c r="AF42" s="99">
        <f>(AE41 - IFERROR(INDEX(FePensRurM2!$B$2:$BJ$92,ROW($A42)- 1 - RegraSaída!AF42,COLUMN(AF$1)- 1 - RegraSaída!AF42),0)*PSobreRurM!AF42)*(1-txMortM!AF42*FaPensRurM!AF42) + FePensRurM2!AF42</f>
        <v>5229.7452693958294</v>
      </c>
      <c r="AG42" s="99">
        <f>(AF41 - IFERROR(INDEX(FePensRurM2!$B$2:$BJ$92,ROW($A42)- 1 - RegraSaída!AG42,COLUMN(AG$1)- 1 - RegraSaída!AG42),0)*PSobreRurM!AG42)*(1-txMortM!AG42*FaPensRurM!AG42) + FePensRurM2!AG42</f>
        <v>5068.4434022223904</v>
      </c>
      <c r="AH42" s="99">
        <f>(AG41 - IFERROR(INDEX(FePensRurM2!$B$2:$BJ$92,ROW($A42)- 1 - RegraSaída!AH42,COLUMN(AH$1)- 1 - RegraSaída!AH42),0)*PSobreRurM!AH42)*(1-txMortM!AH42*FaPensRurM!AH42) + FePensRurM2!AH42</f>
        <v>4924.7179814172159</v>
      </c>
      <c r="AI42" s="99">
        <f>(AH41 - IFERROR(INDEX(FePensRurM2!$B$2:$BJ$92,ROW($A42)- 1 - RegraSaída!AI42,COLUMN(AI$1)- 1 - RegraSaída!AI42),0)*PSobreRurM!AI42)*(1-txMortM!AI42*FaPensRurM!AI42) + FePensRurM2!AI42</f>
        <v>4817.5155810656788</v>
      </c>
      <c r="AJ42" s="99">
        <f>(AI41 - IFERROR(INDEX(FePensRurM2!$B$2:$BJ$92,ROW($A42)- 1 - RegraSaída!AJ42,COLUMN(AJ$1)- 1 - RegraSaída!AJ42),0)*PSobreRurM!AJ42)*(1-txMortM!AJ42*FaPensRurM!AJ42) + FePensRurM2!AJ42</f>
        <v>4734.9881080959813</v>
      </c>
      <c r="AK42" s="99">
        <f>(AJ41 - IFERROR(INDEX(FePensRurM2!$B$2:$BJ$92,ROW($A42)- 1 - RegraSaída!AK42,COLUMN(AK$1)- 1 - RegraSaída!AK42),0)*PSobreRurM!AK42)*(1-txMortM!AK42*FaPensRurM!AK42) + FePensRurM2!AK42</f>
        <v>4650.8439136777743</v>
      </c>
      <c r="AL42" s="99">
        <f>(AK41 - IFERROR(INDEX(FePensRurM2!$B$2:$BJ$92,ROW($A42)- 1 - RegraSaída!AL42,COLUMN(AL$1)- 1 - RegraSaída!AL42),0)*PSobreRurM!AL42)*(1-txMortM!AL42*FaPensRurM!AL42) + FePensRurM2!AL42</f>
        <v>4569.6904040382569</v>
      </c>
      <c r="AM42" s="99">
        <f>(AL41 - IFERROR(INDEX(FePensRurM2!$B$2:$BJ$92,ROW($A42)- 1 - RegraSaída!AM42,COLUMN(AM$1)- 1 - RegraSaída!AM42),0)*PSobreRurM!AM42)*(1-txMortM!AM42*FaPensRurM!AM42) + FePensRurM2!AM42</f>
        <v>4495.2117138952854</v>
      </c>
      <c r="AN42" s="99">
        <f>(AM41 - IFERROR(INDEX(FePensRurM2!$B$2:$BJ$92,ROW($A42)- 1 - RegraSaída!AN42,COLUMN(AN$1)- 1 - RegraSaída!AN42),0)*PSobreRurM!AN42)*(1-txMortM!AN42*FaPensRurM!AN42) + FePensRurM2!AN42</f>
        <v>4428.1371339418256</v>
      </c>
      <c r="AO42" s="99">
        <f>(AN41 - IFERROR(INDEX(FePensRurM2!$B$2:$BJ$92,ROW($A42)- 1 - RegraSaída!AO42,COLUMN(AO$1)- 1 - RegraSaída!AO42),0)*PSobreRurM!AO42)*(1-txMortM!AO42*FaPensRurM!AO42) + FePensRurM2!AO42</f>
        <v>4366.4482460960517</v>
      </c>
      <c r="AP42" s="99">
        <f>(AO41 - IFERROR(INDEX(FePensRurM2!$B$2:$BJ$92,ROW($A42)- 1 - RegraSaída!AP42,COLUMN(AP$1)- 1 - RegraSaída!AP42),0)*PSobreRurM!AP42)*(1-txMortM!AP42*FaPensRurM!AP42) + FePensRurM2!AP42</f>
        <v>4309.5514682063194</v>
      </c>
      <c r="AQ42" s="99">
        <f>(AP41 - IFERROR(INDEX(FePensRurM2!$B$2:$BJ$92,ROW($A42)- 1 - RegraSaída!AQ42,COLUMN(AQ$1)- 1 - RegraSaída!AQ42),0)*PSobreRurM!AQ42)*(1-txMortM!AQ42*FaPensRurM!AQ42) + FePensRurM2!AQ42</f>
        <v>4256.7125873027999</v>
      </c>
      <c r="AR42" s="99">
        <f>(AQ41 - IFERROR(INDEX(FePensRurM2!$B$2:$BJ$92,ROW($A42)- 1 - RegraSaída!AR42,COLUMN(AR$1)- 1 - RegraSaída!AR42),0)*PSobreRurM!AR42)*(1-txMortM!AR42*FaPensRurM!AR42) + FePensRurM2!AR42</f>
        <v>4203.0580003235063</v>
      </c>
      <c r="AS42" s="99">
        <f>(AR41 - IFERROR(INDEX(FePensRurM2!$B$2:$BJ$92,ROW($A42)- 1 - RegraSaída!AS42,COLUMN(AS$1)- 1 - RegraSaída!AS42),0)*PSobreRurM!AS42)*(1-txMortM!AS42*FaPensRurM!AS42) + FePensRurM2!AS42</f>
        <v>4150.4325562642607</v>
      </c>
      <c r="AT42" s="99">
        <f>(AS41 - IFERROR(INDEX(FePensRurM2!$B$2:$BJ$92,ROW($A42)- 1 - RegraSaída!AT42,COLUMN(AT$1)- 1 - RegraSaída!AT42),0)*PSobreRurM!AT42)*(1-txMortM!AT42*FaPensRurM!AT42) + FePensRurM2!AT42</f>
        <v>4087.3906344040784</v>
      </c>
      <c r="AU42" s="99">
        <f>(AT41 - IFERROR(INDEX(FePensRurM2!$B$2:$BJ$92,ROW($A42)- 1 - RegraSaída!AU42,COLUMN(AU$1)- 1 - RegraSaída!AU42),0)*PSobreRurM!AU42)*(1-txMortM!AU42*FaPensRurM!AU42) + FePensRurM2!AU42</f>
        <v>4077.8047147177626</v>
      </c>
      <c r="AV42" s="99">
        <f>(AU41 - IFERROR(INDEX(FePensRurM2!$B$2:$BJ$92,ROW($A42)- 1 - RegraSaída!AV42,COLUMN(AV$1)- 1 - RegraSaída!AV42),0)*PSobreRurM!AV42)*(1-txMortM!AV42*FaPensRurM!AV42) + FePensRurM2!AV42</f>
        <v>3981.4133379847444</v>
      </c>
      <c r="AW42" s="99">
        <f>(AV41 - IFERROR(INDEX(FePensRurM2!$B$2:$BJ$92,ROW($A42)- 1 - RegraSaída!AW42,COLUMN(AW$1)- 1 - RegraSaída!AW42),0)*PSobreRurM!AW42)*(1-txMortM!AW42*FaPensRurM!AW42) + FePensRurM2!AW42</f>
        <v>3887.2270445554241</v>
      </c>
      <c r="AX42" s="99">
        <f>(AW41 - IFERROR(INDEX(FePensRurM2!$B$2:$BJ$92,ROW($A42)- 1 - RegraSaída!AX42,COLUMN(AX$1)- 1 - RegraSaída!AX42),0)*PSobreRurM!AX42)*(1-txMortM!AX42*FaPensRurM!AX42) + FePensRurM2!AX42</f>
        <v>3795.446669435792</v>
      </c>
      <c r="AY42" s="99">
        <f>(AX41 - IFERROR(INDEX(FePensRurM2!$B$2:$BJ$92,ROW($A42)- 1 - RegraSaída!AY42,COLUMN(AY$1)- 1 - RegraSaída!AY42),0)*PSobreRurM!AY42)*(1-txMortM!AY42*FaPensRurM!AY42) + FePensRurM2!AY42</f>
        <v>3707.4744817073342</v>
      </c>
      <c r="AZ42" s="99">
        <f>(AY41 - IFERROR(INDEX(FePensRurM2!$B$2:$BJ$92,ROW($A42)- 1 - RegraSaída!AZ42,COLUMN(AZ$1)- 1 - RegraSaída!AZ42),0)*PSobreRurM!AZ42)*(1-txMortM!AZ42*FaPensRurM!AZ42) + FePensRurM2!AZ42</f>
        <v>3617.4810800319783</v>
      </c>
      <c r="BA42" s="99">
        <f>(AZ41 - IFERROR(INDEX(FePensRurM2!$B$2:$BJ$92,ROW($A42)- 1 - RegraSaída!BA42,COLUMN(BA$1)- 1 - RegraSaída!BA42),0)*PSobreRurM!BA42)*(1-txMortM!BA42*FaPensRurM!BA42) + FePensRurM2!BA42</f>
        <v>3529.8522937152379</v>
      </c>
      <c r="BB42" s="99">
        <f>(BA41 - IFERROR(INDEX(FePensRurM2!$B$2:$BJ$92,ROW($A42)- 1 - RegraSaída!BB42,COLUMN(BB$1)- 1 - RegraSaída!BB42),0)*PSobreRurM!BB42)*(1-txMortM!BB42*FaPensRurM!BB42) + FePensRurM2!BB42</f>
        <v>3444.8212379971405</v>
      </c>
      <c r="BC42" s="99">
        <f>(BB41 - IFERROR(INDEX(FePensRurM2!$B$2:$BJ$92,ROW($A42)- 1 - RegraSaída!BC42,COLUMN(BC$1)- 1 - RegraSaída!BC42),0)*PSobreRurM!BC42)*(1-txMortM!BC42*FaPensRurM!BC42) + FePensRurM2!BC42</f>
        <v>3362.3964490929047</v>
      </c>
      <c r="BD42" s="99">
        <f>(BC41 - IFERROR(INDEX(FePensRurM2!$B$2:$BJ$92,ROW($A42)- 1 - RegraSaída!BD42,COLUMN(BD$1)- 1 - RegraSaída!BD42),0)*PSobreRurM!BD42)*(1-txMortM!BD42*FaPensRurM!BD42) + FePensRurM2!BD42</f>
        <v>3283.5880354052742</v>
      </c>
      <c r="BE42" s="99">
        <f>(BD41 - IFERROR(INDEX(FePensRurM2!$B$2:$BJ$92,ROW($A42)- 1 - RegraSaída!BE42,COLUMN(BE$1)- 1 - RegraSaída!BE42),0)*PSobreRurM!BE42)*(1-txMortM!BE42*FaPensRurM!BE42) + FePensRurM2!BE42</f>
        <v>3211.4942423390039</v>
      </c>
      <c r="BF42" s="99">
        <f>(BE41 - IFERROR(INDEX(FePensRurM2!$B$2:$BJ$92,ROW($A42)- 1 - RegraSaída!BF42,COLUMN(BF$1)- 1 - RegraSaída!BF42),0)*PSobreRurM!BF42)*(1-txMortM!BF42*FaPensRurM!BF42) + FePensRurM2!BF42</f>
        <v>3141.8144196364228</v>
      </c>
      <c r="BG42" s="99">
        <f>(BF41 - IFERROR(INDEX(FePensRurM2!$B$2:$BJ$92,ROW($A42)- 1 - RegraSaída!BG42,COLUMN(BG$1)- 1 - RegraSaída!BG42),0)*PSobreRurM!BG42)*(1-txMortM!BG42*FaPensRurM!BG42) + FePensRurM2!BG42</f>
        <v>3075.4334529188063</v>
      </c>
      <c r="BH42" s="99">
        <f>(BG41 - IFERROR(INDEX(FePensRurM2!$B$2:$BJ$92,ROW($A42)- 1 - RegraSaída!BH42,COLUMN(BH$1)- 1 - RegraSaída!BH42),0)*PSobreRurM!BH42)*(1-txMortM!BH42*FaPensRurM!BH42) + FePensRurM2!BH42</f>
        <v>3013.7700032108664</v>
      </c>
      <c r="BI42" s="99">
        <f>(BH41 - IFERROR(INDEX(FePensRurM2!$B$2:$BJ$92,ROW($A42)- 1 - RegraSaída!BI42,COLUMN(BI$1)- 1 - RegraSaída!BI42),0)*PSobreRurM!BI42)*(1-txMortM!BI42*FaPensRurM!BI42) + FePensRurM2!BI42</f>
        <v>2953.4154112791266</v>
      </c>
      <c r="BJ42" s="99">
        <f>(BI41 - IFERROR(INDEX(FePensRurM2!$B$2:$BJ$92,ROW($A42)- 1 - RegraSaída!BJ42,COLUMN(BJ$1)- 1 - RegraSaída!BJ42),0)*PSobreRurM!BJ42)*(1-txMortM!BJ42*FaPensRurM!BJ42) + FePensRurM2!BJ42</f>
        <v>2853.1112862333603</v>
      </c>
    </row>
    <row r="43" spans="1:62" x14ac:dyDescent="0.3">
      <c r="A43" s="94">
        <v>41</v>
      </c>
      <c r="B43" s="95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  <c r="O43" s="95"/>
      <c r="P43" s="96"/>
      <c r="Q43" s="99"/>
      <c r="R43" s="99"/>
      <c r="S43" s="99"/>
      <c r="T43" s="99">
        <f>(S42 - IFERROR(INDEX(FePensRurM2!$B$2:$BJ$92,ROW($A43)- 1 - RegraSaída!T43,COLUMN(T$1)- 1 - RegraSaída!T43),0)*PSobreRurM!T43)*(1-txMortM!T43*FaPensRurM!T43) + FePensRurM2!T43</f>
        <v>703.30199950322333</v>
      </c>
      <c r="U43" s="99">
        <f>(T42 - IFERROR(INDEX(FePensRurM2!$B$2:$BJ$92,ROW($A43)- 1 - RegraSaída!U43,COLUMN(U$1)- 1 - RegraSaída!U43),0)*PSobreRurM!U43)*(1-txMortM!U43*FaPensRurM!U43) + FePensRurM2!U43</f>
        <v>1394.2085214135366</v>
      </c>
      <c r="V43" s="99">
        <f>(U42 - IFERROR(INDEX(FePensRurM2!$B$2:$BJ$92,ROW($A43)- 1 - RegraSaída!V43,COLUMN(V$1)- 1 - RegraSaída!V43),0)*PSobreRurM!V43)*(1-txMortM!V43*FaPensRurM!V43) + FePensRurM2!V43</f>
        <v>1994.2929852328298</v>
      </c>
      <c r="W43" s="99">
        <f>(V42 - IFERROR(INDEX(FePensRurM2!$B$2:$BJ$92,ROW($A43)- 1 - RegraSaída!W43,COLUMN(W$1)- 1 - RegraSaída!W43),0)*PSobreRurM!W43)*(1-txMortM!W43*FaPensRurM!W43) + FePensRurM2!W43</f>
        <v>2601.1451327621662</v>
      </c>
      <c r="X43" s="99">
        <f>(W42 - IFERROR(INDEX(FePensRurM2!$B$2:$BJ$92,ROW($A43)- 1 - RegraSaída!X43,COLUMN(X$1)- 1 - RegraSaída!X43),0)*PSobreRurM!X43)*(1-txMortM!X43*FaPensRurM!X43) + FePensRurM2!X43</f>
        <v>3136.2129616928173</v>
      </c>
      <c r="Y43" s="99">
        <f>(X42 - IFERROR(INDEX(FePensRurM2!$B$2:$BJ$92,ROW($A43)- 1 - RegraSaída!Y43,COLUMN(Y$1)- 1 - RegraSaída!Y43),0)*PSobreRurM!Y43)*(1-txMortM!Y43*FaPensRurM!Y43) + FePensRurM2!Y43</f>
        <v>3685.7293926977363</v>
      </c>
      <c r="Z43" s="99">
        <f>(Y42 - IFERROR(INDEX(FePensRurM2!$B$2:$BJ$92,ROW($A43)- 1 - RegraSaída!Z43,COLUMN(Z$1)- 1 - RegraSaída!Z43),0)*PSobreRurM!Z43)*(1-txMortM!Z43*FaPensRurM!Z43) + FePensRurM2!Z43</f>
        <v>4269.7317359151111</v>
      </c>
      <c r="AA43" s="99">
        <f>(Z42 - IFERROR(INDEX(FePensRurM2!$B$2:$BJ$92,ROW($A43)- 1 - RegraSaída!AA43,COLUMN(AA$1)- 1 - RegraSaída!AA43),0)*PSobreRurM!AA43)*(1-txMortM!AA43*FaPensRurM!AA43) + FePensRurM2!AA43</f>
        <v>4782.5517990300941</v>
      </c>
      <c r="AB43" s="99">
        <f>(AA42 - IFERROR(INDEX(FePensRurM2!$B$2:$BJ$92,ROW($A43)- 1 - RegraSaída!AB43,COLUMN(AB$1)- 1 - RegraSaída!AB43),0)*PSobreRurM!AB43)*(1-txMortM!AB43*FaPensRurM!AB43) + FePensRurM2!AB43</f>
        <v>5255.7488489843854</v>
      </c>
      <c r="AC43" s="99">
        <f>(AB42 - IFERROR(INDEX(FePensRurM2!$B$2:$BJ$92,ROW($A43)- 1 - RegraSaída!AC43,COLUMN(AC$1)- 1 - RegraSaída!AC43),0)*PSobreRurM!AC43)*(1-txMortM!AC43*FaPensRurM!AC43) + FePensRurM2!AC43</f>
        <v>5694.174250266391</v>
      </c>
      <c r="AD43" s="99">
        <f>(AC42 - IFERROR(INDEX(FePensRurM2!$B$2:$BJ$92,ROW($A43)- 1 - RegraSaída!AD43,COLUMN(AD$1)- 1 - RegraSaída!AD43),0)*PSobreRurM!AD43)*(1-txMortM!AD43*FaPensRurM!AD43) + FePensRurM2!AD43</f>
        <v>6051.4306580260818</v>
      </c>
      <c r="AE43" s="99">
        <f>(AD42 - IFERROR(INDEX(FePensRurM2!$B$2:$BJ$92,ROW($A43)- 1 - RegraSaída!AE43,COLUMN(AE$1)- 1 - RegraSaída!AE43),0)*PSobreRurM!AE43)*(1-txMortM!AE43*FaPensRurM!AE43) + FePensRurM2!AE43</f>
        <v>6308.382425524831</v>
      </c>
      <c r="AF43" s="99">
        <f>(AE42 - IFERROR(INDEX(FePensRurM2!$B$2:$BJ$92,ROW($A43)- 1 - RegraSaída!AF43,COLUMN(AF$1)- 1 - RegraSaída!AF43),0)*PSobreRurM!AF43)*(1-txMortM!AF43*FaPensRurM!AF43) + FePensRurM2!AF43</f>
        <v>6104.2371081092288</v>
      </c>
      <c r="AG43" s="99">
        <f>(AF42 - IFERROR(INDEX(FePensRurM2!$B$2:$BJ$92,ROW($A43)- 1 - RegraSaída!AG43,COLUMN(AG$1)- 1 - RegraSaída!AG43),0)*PSobreRurM!AG43)*(1-txMortM!AG43*FaPensRurM!AG43) + FePensRurM2!AG43</f>
        <v>5920.0237476173734</v>
      </c>
      <c r="AH43" s="99">
        <f>(AG42 - IFERROR(INDEX(FePensRurM2!$B$2:$BJ$92,ROW($A43)- 1 - RegraSaída!AH43,COLUMN(AH$1)- 1 - RegraSaída!AH43),0)*PSobreRurM!AH43)*(1-txMortM!AH43*FaPensRurM!AH43) + FePensRurM2!AH43</f>
        <v>5740.1604929385348</v>
      </c>
      <c r="AI43" s="99">
        <f>(AH42 - IFERROR(INDEX(FePensRurM2!$B$2:$BJ$92,ROW($A43)- 1 - RegraSaída!AI43,COLUMN(AI$1)- 1 - RegraSaída!AI43),0)*PSobreRurM!AI43)*(1-txMortM!AI43*FaPensRurM!AI43) + FePensRurM2!AI43</f>
        <v>5580.2980525970761</v>
      </c>
      <c r="AJ43" s="99">
        <f>(AI42 - IFERROR(INDEX(FePensRurM2!$B$2:$BJ$92,ROW($A43)- 1 - RegraSaída!AJ43,COLUMN(AJ$1)- 1 - RegraSaída!AJ43),0)*PSobreRurM!AJ43)*(1-txMortM!AJ43*FaPensRurM!AJ43) + FePensRurM2!AJ43</f>
        <v>5461.9190970478267</v>
      </c>
      <c r="AK43" s="99">
        <f>(AJ42 - IFERROR(INDEX(FePensRurM2!$B$2:$BJ$92,ROW($A43)- 1 - RegraSaída!AK43,COLUMN(AK$1)- 1 - RegraSaída!AK43),0)*PSobreRurM!AK43)*(1-txMortM!AK43*FaPensRurM!AK43) + FePensRurM2!AK43</f>
        <v>5371.9461654708293</v>
      </c>
      <c r="AL43" s="99">
        <f>(AK42 - IFERROR(INDEX(FePensRurM2!$B$2:$BJ$92,ROW($A43)- 1 - RegraSaída!AL43,COLUMN(AL$1)- 1 - RegraSaída!AL43),0)*PSobreRurM!AL43)*(1-txMortM!AL43*FaPensRurM!AL43) + FePensRurM2!AL43</f>
        <v>5279.2774474860908</v>
      </c>
      <c r="AM43" s="99">
        <f>(AL42 - IFERROR(INDEX(FePensRurM2!$B$2:$BJ$92,ROW($A43)- 1 - RegraSaída!AM43,COLUMN(AM$1)- 1 - RegraSaída!AM43),0)*PSobreRurM!AM43)*(1-txMortM!AM43*FaPensRurM!AM43) + FePensRurM2!AM43</f>
        <v>5189.9939135471977</v>
      </c>
      <c r="AN43" s="99">
        <f>(AM42 - IFERROR(INDEX(FePensRurM2!$B$2:$BJ$92,ROW($A43)- 1 - RegraSaída!AN43,COLUMN(AN$1)- 1 - RegraSaída!AN43),0)*PSobreRurM!AN43)*(1-txMortM!AN43*FaPensRurM!AN43) + FePensRurM2!AN43</f>
        <v>5107.859507378349</v>
      </c>
      <c r="AO43" s="99">
        <f>(AN42 - IFERROR(INDEX(FePensRurM2!$B$2:$BJ$92,ROW($A43)- 1 - RegraSaída!AO43,COLUMN(AO$1)- 1 - RegraSaída!AO43),0)*PSobreRurM!AO43)*(1-txMortM!AO43*FaPensRurM!AO43) + FePensRurM2!AO43</f>
        <v>5033.5280575310589</v>
      </c>
      <c r="AP43" s="99">
        <f>(AO42 - IFERROR(INDEX(FePensRurM2!$B$2:$BJ$92,ROW($A43)- 1 - RegraSaída!AP43,COLUMN(AP$1)- 1 - RegraSaída!AP43),0)*PSobreRurM!AP43)*(1-txMortM!AP43*FaPensRurM!AP43) + FePensRurM2!AP43</f>
        <v>4965.9015095453624</v>
      </c>
      <c r="AQ43" s="99">
        <f>(AP42 - IFERROR(INDEX(FePensRurM2!$B$2:$BJ$92,ROW($A43)- 1 - RegraSaída!AQ43,COLUMN(AQ$1)- 1 - RegraSaída!AQ43),0)*PSobreRurM!AQ43)*(1-txMortM!AQ43*FaPensRurM!AQ43) + FePensRurM2!AQ43</f>
        <v>4903.6335312112424</v>
      </c>
      <c r="AR43" s="99">
        <f>(AQ42 - IFERROR(INDEX(FePensRurM2!$B$2:$BJ$92,ROW($A43)- 1 - RegraSaída!AR43,COLUMN(AR$1)- 1 - RegraSaída!AR43),0)*PSobreRurM!AR43)*(1-txMortM!AR43*FaPensRurM!AR43) + FePensRurM2!AR43</f>
        <v>4845.5355190649252</v>
      </c>
      <c r="AS43" s="99">
        <f>(AR42 - IFERROR(INDEX(FePensRurM2!$B$2:$BJ$92,ROW($A43)- 1 - RegraSaída!AS43,COLUMN(AS$1)- 1 - RegraSaída!AS43),0)*PSobreRurM!AS43)*(1-txMortM!AS43*FaPensRurM!AS43) + FePensRurM2!AS43</f>
        <v>4786.8126230175722</v>
      </c>
      <c r="AT43" s="99">
        <f>(AS42 - IFERROR(INDEX(FePensRurM2!$B$2:$BJ$92,ROW($A43)- 1 - RegraSaída!AT43,COLUMN(AT$1)- 1 - RegraSaída!AT43),0)*PSobreRurM!AT43)*(1-txMortM!AT43*FaPensRurM!AT43) + FePensRurM2!AT43</f>
        <v>4729.3076181279566</v>
      </c>
      <c r="AU43" s="99">
        <f>(AT42 - IFERROR(INDEX(FePensRurM2!$B$2:$BJ$92,ROW($A43)- 1 - RegraSaída!AU43,COLUMN(AU$1)- 1 - RegraSaída!AU43),0)*PSobreRurM!AU43)*(1-txMortM!AU43*FaPensRurM!AU43) + FePensRurM2!AU43</f>
        <v>4660.371900176845</v>
      </c>
      <c r="AV43" s="99">
        <f>(AU42 - IFERROR(INDEX(FePensRurM2!$B$2:$BJ$92,ROW($A43)- 1 - RegraSaída!AV43,COLUMN(AV$1)- 1 - RegraSaída!AV43),0)*PSobreRurM!AV43)*(1-txMortM!AV43*FaPensRurM!AV43) + FePensRurM2!AV43</f>
        <v>4651.9078854202626</v>
      </c>
      <c r="AW43" s="99">
        <f>(AV42 - IFERROR(INDEX(FePensRurM2!$B$2:$BJ$92,ROW($A43)- 1 - RegraSaída!AW43,COLUMN(AW$1)- 1 - RegraSaída!AW43),0)*PSobreRurM!AW43)*(1-txMortM!AW43*FaPensRurM!AW43) + FePensRurM2!AW43</f>
        <v>4544.6797057025487</v>
      </c>
      <c r="AX43" s="99">
        <f>(AW42 - IFERROR(INDEX(FePensRurM2!$B$2:$BJ$92,ROW($A43)- 1 - RegraSaída!AX43,COLUMN(AX$1)- 1 - RegraSaída!AX43),0)*PSobreRurM!AX43)*(1-txMortM!AX43*FaPensRurM!AX43) + FePensRurM2!AX43</f>
        <v>4439.2116565260058</v>
      </c>
      <c r="AY43" s="99">
        <f>(AX42 - IFERROR(INDEX(FePensRurM2!$B$2:$BJ$92,ROW($A43)- 1 - RegraSaída!AY43,COLUMN(AY$1)- 1 - RegraSaída!AY43),0)*PSobreRurM!AY43)*(1-txMortM!AY43*FaPensRurM!AY43) + FePensRurM2!AY43</f>
        <v>4336.4578424120054</v>
      </c>
      <c r="AZ43" s="99">
        <f>(AY42 - IFERROR(INDEX(FePensRurM2!$B$2:$BJ$92,ROW($A43)- 1 - RegraSaída!AZ43,COLUMN(AZ$1)- 1 - RegraSaída!AZ43),0)*PSobreRurM!AZ43)*(1-txMortM!AZ43*FaPensRurM!AZ43) + FePensRurM2!AZ43</f>
        <v>4237.3292633660185</v>
      </c>
      <c r="BA43" s="99">
        <f>(AZ42 - IFERROR(INDEX(FePensRurM2!$B$2:$BJ$92,ROW($A43)- 1 - RegraSaída!BA43,COLUMN(BA$1)- 1 - RegraSaída!BA43),0)*PSobreRurM!BA43)*(1-txMortM!BA43*FaPensRurM!BA43) + FePensRurM2!BA43</f>
        <v>4136.1649335840921</v>
      </c>
      <c r="BB43" s="99">
        <f>(BA42 - IFERROR(INDEX(FePensRurM2!$B$2:$BJ$92,ROW($A43)- 1 - RegraSaída!BB43,COLUMN(BB$1)- 1 - RegraSaída!BB43),0)*PSobreRurM!BB43)*(1-txMortM!BB43*FaPensRurM!BB43) + FePensRurM2!BB43</f>
        <v>4038.1638433575308</v>
      </c>
      <c r="BC43" s="99">
        <f>(BB42 - IFERROR(INDEX(FePensRurM2!$B$2:$BJ$92,ROW($A43)- 1 - RegraSaída!BC43,COLUMN(BC$1)- 1 - RegraSaída!BC43),0)*PSobreRurM!BC43)*(1-txMortM!BC43*FaPensRurM!BC43) + FePensRurM2!BC43</f>
        <v>3942.3996577088292</v>
      </c>
      <c r="BD43" s="99">
        <f>(BC42 - IFERROR(INDEX(FePensRurM2!$B$2:$BJ$92,ROW($A43)- 1 - RegraSaída!BD43,COLUMN(BD$1)- 1 - RegraSaída!BD43),0)*PSobreRurM!BD43)*(1-txMortM!BD43*FaPensRurM!BD43) + FePensRurM2!BD43</f>
        <v>3850.1813178544094</v>
      </c>
      <c r="BE43" s="99">
        <f>(BD42 - IFERROR(INDEX(FePensRurM2!$B$2:$BJ$92,ROW($A43)- 1 - RegraSaída!BE43,COLUMN(BE$1)- 1 - RegraSaída!BE43),0)*PSobreRurM!BE43)*(1-txMortM!BE43*FaPensRurM!BE43) + FePensRurM2!BE43</f>
        <v>3762.1367696120205</v>
      </c>
      <c r="BF43" s="99">
        <f>(BE42 - IFERROR(INDEX(FePensRurM2!$B$2:$BJ$92,ROW($A43)- 1 - RegraSaída!BF43,COLUMN(BF$1)- 1 - RegraSaída!BF43),0)*PSobreRurM!BF43)*(1-txMortM!BF43*FaPensRurM!BF43) + FePensRurM2!BF43</f>
        <v>3680.7248738336884</v>
      </c>
      <c r="BG43" s="99">
        <f>(BF42 - IFERROR(INDEX(FePensRurM2!$B$2:$BJ$92,ROW($A43)- 1 - RegraSaída!BG43,COLUMN(BG$1)- 1 - RegraSaída!BG43),0)*PSobreRurM!BG43)*(1-txMortM!BG43*FaPensRurM!BG43) + FePensRurM2!BG43</f>
        <v>3602.0518841785042</v>
      </c>
      <c r="BH43" s="99">
        <f>(BG42 - IFERROR(INDEX(FePensRurM2!$B$2:$BJ$92,ROW($A43)- 1 - RegraSaída!BH43,COLUMN(BH$1)- 1 - RegraSaída!BH43),0)*PSobreRurM!BH43)*(1-txMortM!BH43*FaPensRurM!BH43) + FePensRurM2!BH43</f>
        <v>3527.352206800208</v>
      </c>
      <c r="BI43" s="99">
        <f>(BH42 - IFERROR(INDEX(FePensRurM2!$B$2:$BJ$92,ROW($A43)- 1 - RegraSaída!BI43,COLUMN(BI$1)- 1 - RegraSaída!BI43),0)*PSobreRurM!BI43)*(1-txMortM!BI43*FaPensRurM!BI43) + FePensRurM2!BI43</f>
        <v>3457.2442939510433</v>
      </c>
      <c r="BJ43" s="99">
        <f>(BI42 - IFERROR(INDEX(FePensRurM2!$B$2:$BJ$92,ROW($A43)- 1 - RegraSaída!BJ43,COLUMN(BJ$1)- 1 - RegraSaída!BJ43),0)*PSobreRurM!BJ43)*(1-txMortM!BJ43*FaPensRurM!BJ43) + FePensRurM2!BJ43</f>
        <v>3350.5601974180076</v>
      </c>
    </row>
    <row r="44" spans="1:62" x14ac:dyDescent="0.3">
      <c r="A44" s="94">
        <v>42</v>
      </c>
      <c r="B44" s="95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  <c r="O44" s="95"/>
      <c r="P44" s="96"/>
      <c r="Q44" s="99"/>
      <c r="R44" s="99"/>
      <c r="S44" s="99"/>
      <c r="T44" s="99">
        <f>(S43 - IFERROR(INDEX(FePensRurM2!$B$2:$BJ$92,ROW($A44)- 1 - RegraSaída!T44,COLUMN(T$1)- 1 - RegraSaída!T44),0)*PSobreRurM!T44)*(1-txMortM!T44*FaPensRurM!T44) + FePensRurM2!T44</f>
        <v>799.94446467147952</v>
      </c>
      <c r="U44" s="99">
        <f>(T43 - IFERROR(INDEX(FePensRurM2!$B$2:$BJ$92,ROW($A44)- 1 - RegraSaída!U44,COLUMN(U$1)- 1 - RegraSaída!U44),0)*PSobreRurM!U44)*(1-txMortM!U44*FaPensRurM!U44) + FePensRurM2!U44</f>
        <v>1499.0480340729287</v>
      </c>
      <c r="V44" s="99">
        <f>(U43 - IFERROR(INDEX(FePensRurM2!$B$2:$BJ$92,ROW($A44)- 1 - RegraSaída!V44,COLUMN(V$1)- 1 - RegraSaída!V44),0)*PSobreRurM!V44)*(1-txMortM!V44*FaPensRurM!V44) + FePensRurM2!V44</f>
        <v>2192.4812411562011</v>
      </c>
      <c r="W44" s="99">
        <f>(V43 - IFERROR(INDEX(FePensRurM2!$B$2:$BJ$92,ROW($A44)- 1 - RegraSaída!W44,COLUMN(W$1)- 1 - RegraSaída!W44),0)*PSobreRurM!W44)*(1-txMortM!W44*FaPensRurM!W44) + FePensRurM2!W44</f>
        <v>2799.6728877452342</v>
      </c>
      <c r="X44" s="99">
        <f>(W43 - IFERROR(INDEX(FePensRurM2!$B$2:$BJ$92,ROW($A44)- 1 - RegraSaída!X44,COLUMN(X$1)- 1 - RegraSaída!X44),0)*PSobreRurM!X44)*(1-txMortM!X44*FaPensRurM!X44) + FePensRurM2!X44</f>
        <v>3412.411647491715</v>
      </c>
      <c r="Y44" s="99">
        <f>(X43 - IFERROR(INDEX(FePensRurM2!$B$2:$BJ$92,ROW($A44)- 1 - RegraSaída!Y44,COLUMN(Y$1)- 1 - RegraSaída!Y44),0)*PSobreRurM!Y44)*(1-txMortM!Y44*FaPensRurM!Y44) + FePensRurM2!Y44</f>
        <v>3950.8592507348985</v>
      </c>
      <c r="Z44" s="99">
        <f>(Y43 - IFERROR(INDEX(FePensRurM2!$B$2:$BJ$92,ROW($A44)- 1 - RegraSaída!Z44,COLUMN(Z$1)- 1 - RegraSaída!Z44),0)*PSobreRurM!Z44)*(1-txMortM!Z44*FaPensRurM!Z44) + FePensRurM2!Z44</f>
        <v>4505.5862534278576</v>
      </c>
      <c r="AA44" s="99">
        <f>(Z43 - IFERROR(INDEX(FePensRurM2!$B$2:$BJ$92,ROW($A44)- 1 - RegraSaída!AA44,COLUMN(AA$1)- 1 - RegraSaída!AA44),0)*PSobreRurM!AA44)*(1-txMortM!AA44*FaPensRurM!AA44) + FePensRurM2!AA44</f>
        <v>5097.2277283881194</v>
      </c>
      <c r="AB44" s="99">
        <f>(AA43 - IFERROR(INDEX(FePensRurM2!$B$2:$BJ$92,ROW($A44)- 1 - RegraSaída!AB44,COLUMN(AB$1)- 1 - RegraSaída!AB44),0)*PSobreRurM!AB44)*(1-txMortM!AB44*FaPensRurM!AB44) + FePensRurM2!AB44</f>
        <v>5617.679803320646</v>
      </c>
      <c r="AC44" s="99">
        <f>(AB43 - IFERROR(INDEX(FePensRurM2!$B$2:$BJ$92,ROW($A44)- 1 - RegraSaída!AC44,COLUMN(AC$1)- 1 - RegraSaída!AC44),0)*PSobreRurM!AC44)*(1-txMortM!AC44*FaPensRurM!AC44) + FePensRurM2!AC44</f>
        <v>6098.4404138893342</v>
      </c>
      <c r="AD44" s="99">
        <f>(AC43 - IFERROR(INDEX(FePensRurM2!$B$2:$BJ$92,ROW($A44)- 1 - RegraSaída!AD44,COLUMN(AD$1)- 1 - RegraSaída!AD44),0)*PSobreRurM!AD44)*(1-txMortM!AD44*FaPensRurM!AD44) + FePensRurM2!AD44</f>
        <v>6544.2604724411358</v>
      </c>
      <c r="AE44" s="99">
        <f>(AD43 - IFERROR(INDEX(FePensRurM2!$B$2:$BJ$92,ROW($A44)- 1 - RegraSaída!AE44,COLUMN(AE$1)- 1 - RegraSaída!AE44),0)*PSobreRurM!AE44)*(1-txMortM!AE44*FaPensRurM!AE44) + FePensRurM2!AE44</f>
        <v>6900.2673636267564</v>
      </c>
      <c r="AF44" s="99">
        <f>(AE43 - IFERROR(INDEX(FePensRurM2!$B$2:$BJ$92,ROW($A44)- 1 - RegraSaída!AF44,COLUMN(AF$1)- 1 - RegraSaída!AF44),0)*PSobreRurM!AF44)*(1-txMortM!AF44*FaPensRurM!AF44) + FePensRurM2!AF44</f>
        <v>7143.3207121213691</v>
      </c>
      <c r="AG44" s="99">
        <f>(AF43 - IFERROR(INDEX(FePensRurM2!$B$2:$BJ$92,ROW($A44)- 1 - RegraSaída!AG44,COLUMN(AG$1)- 1 - RegraSaída!AG44),0)*PSobreRurM!AG44)*(1-txMortM!AG44*FaPensRurM!AG44) + FePensRurM2!AG44</f>
        <v>6918.0676385715578</v>
      </c>
      <c r="AH44" s="99">
        <f>(AG43 - IFERROR(INDEX(FePensRurM2!$B$2:$BJ$92,ROW($A44)- 1 - RegraSaída!AH44,COLUMN(AH$1)- 1 - RegraSaída!AH44),0)*PSobreRurM!AH44)*(1-txMortM!AH44*FaPensRurM!AH44) + FePensRurM2!AH44</f>
        <v>6713.2162230548238</v>
      </c>
      <c r="AI44" s="99">
        <f>(AH43 - IFERROR(INDEX(FePensRurM2!$B$2:$BJ$92,ROW($A44)- 1 - RegraSaída!AI44,COLUMN(AI$1)- 1 - RegraSaída!AI44),0)*PSobreRurM!AI44)*(1-txMortM!AI44*FaPensRurM!AI44) + FePensRurM2!AI44</f>
        <v>6512.3001012473687</v>
      </c>
      <c r="AJ44" s="99">
        <f>(AI43 - IFERROR(INDEX(FePensRurM2!$B$2:$BJ$92,ROW($A44)- 1 - RegraSaída!AJ44,COLUMN(AJ$1)- 1 - RegraSaída!AJ44),0)*PSobreRurM!AJ44)*(1-txMortM!AJ44*FaPensRurM!AJ44) + FePensRurM2!AJ44</f>
        <v>6334.6195539737018</v>
      </c>
      <c r="AK44" s="99">
        <f>(AJ43 - IFERROR(INDEX(FePensRurM2!$B$2:$BJ$92,ROW($A44)- 1 - RegraSaída!AK44,COLUMN(AK$1)- 1 - RegraSaída!AK44),0)*PSobreRurM!AK44)*(1-txMortM!AK44*FaPensRurM!AK44) + FePensRurM2!AK44</f>
        <v>6204.1120713565879</v>
      </c>
      <c r="AL44" s="99">
        <f>(AK43 - IFERROR(INDEX(FePensRurM2!$B$2:$BJ$92,ROW($A44)- 1 - RegraSaída!AL44,COLUMN(AL$1)- 1 - RegraSaída!AL44),0)*PSobreRurM!AL44)*(1-txMortM!AL44*FaPensRurM!AL44) + FePensRurM2!AL44</f>
        <v>6105.7264505884632</v>
      </c>
      <c r="AM44" s="99">
        <f>(AL43 - IFERROR(INDEX(FePensRurM2!$B$2:$BJ$92,ROW($A44)- 1 - RegraSaída!AM44,COLUMN(AM$1)- 1 - RegraSaída!AM44),0)*PSobreRurM!AM44)*(1-txMortM!AM44*FaPensRurM!AM44) + FePensRurM2!AM44</f>
        <v>6004.3408187512368</v>
      </c>
      <c r="AN44" s="99">
        <f>(AM43 - IFERROR(INDEX(FePensRurM2!$B$2:$BJ$92,ROW($A44)- 1 - RegraSaída!AN44,COLUMN(AN$1)- 1 - RegraSaída!AN44),0)*PSobreRurM!AN44)*(1-txMortM!AN44*FaPensRurM!AN44) + FePensRurM2!AN44</f>
        <v>5905.8407536471814</v>
      </c>
      <c r="AO44" s="99">
        <f>(AN43 - IFERROR(INDEX(FePensRurM2!$B$2:$BJ$92,ROW($A44)- 1 - RegraSaída!AO44,COLUMN(AO$1)- 1 - RegraSaída!AO44),0)*PSobreRurM!AO44)*(1-txMortM!AO44*FaPensRurM!AO44) + FePensRurM2!AO44</f>
        <v>5815.0396560735135</v>
      </c>
      <c r="AP44" s="99">
        <f>(AO43 - IFERROR(INDEX(FePensRurM2!$B$2:$BJ$92,ROW($A44)- 1 - RegraSaída!AP44,COLUMN(AP$1)- 1 - RegraSaída!AP44),0)*PSobreRurM!AP44)*(1-txMortM!AP44*FaPensRurM!AP44) + FePensRurM2!AP44</f>
        <v>5733.3435160748813</v>
      </c>
      <c r="AQ44" s="99">
        <f>(AP43 - IFERROR(INDEX(FePensRurM2!$B$2:$BJ$92,ROW($A44)- 1 - RegraSaída!AQ44,COLUMN(AQ$1)- 1 - RegraSaída!AQ44),0)*PSobreRurM!AQ44)*(1-txMortM!AQ44*FaPensRurM!AQ44) + FePensRurM2!AQ44</f>
        <v>5659.3595244592161</v>
      </c>
      <c r="AR44" s="99">
        <f>(AQ43 - IFERROR(INDEX(FePensRurM2!$B$2:$BJ$92,ROW($A44)- 1 - RegraSaída!AR44,COLUMN(AR$1)- 1 - RegraSaída!AR44),0)*PSobreRurM!AR44)*(1-txMortM!AR44*FaPensRurM!AR44) + FePensRurM2!AR44</f>
        <v>5591.0223994696835</v>
      </c>
      <c r="AS44" s="99">
        <f>(AR43 - IFERROR(INDEX(FePensRurM2!$B$2:$BJ$92,ROW($A44)- 1 - RegraSaída!AS44,COLUMN(AS$1)- 1 - RegraSaída!AS44),0)*PSobreRurM!AS44)*(1-txMortM!AS44*FaPensRurM!AS44) + FePensRurM2!AS44</f>
        <v>5526.884510744997</v>
      </c>
      <c r="AT44" s="99">
        <f>(AS43 - IFERROR(INDEX(FePensRurM2!$B$2:$BJ$92,ROW($A44)- 1 - RegraSaída!AT44,COLUMN(AT$1)- 1 - RegraSaída!AT44),0)*PSobreRurM!AT44)*(1-txMortM!AT44*FaPensRurM!AT44) + FePensRurM2!AT44</f>
        <v>5462.7817613317648</v>
      </c>
      <c r="AU44" s="99">
        <f>(AT43 - IFERROR(INDEX(FePensRurM2!$B$2:$BJ$92,ROW($A44)- 1 - RegraSaída!AU44,COLUMN(AU$1)- 1 - RegraSaída!AU44),0)*PSobreRurM!AU44)*(1-txMortM!AU44*FaPensRurM!AU44) + FePensRurM2!AU44</f>
        <v>5400.6473831335661</v>
      </c>
      <c r="AV44" s="99">
        <f>(AU43 - IFERROR(INDEX(FePensRurM2!$B$2:$BJ$92,ROW($A44)- 1 - RegraSaída!AV44,COLUMN(AV$1)- 1 - RegraSaída!AV44),0)*PSobreRurM!AV44)*(1-txMortM!AV44*FaPensRurM!AV44) + FePensRurM2!AV44</f>
        <v>5325.3047742426452</v>
      </c>
      <c r="AW44" s="99">
        <f>(AV43 - IFERROR(INDEX(FePensRurM2!$B$2:$BJ$92,ROW($A44)- 1 - RegraSaída!AW44,COLUMN(AW$1)- 1 - RegraSaída!AW44),0)*PSobreRurM!AW44)*(1-txMortM!AW44*FaPensRurM!AW44) + FePensRurM2!AW44</f>
        <v>5318.5848235495496</v>
      </c>
      <c r="AX44" s="99">
        <f>(AW43 - IFERROR(INDEX(FePensRurM2!$B$2:$BJ$92,ROW($A44)- 1 - RegraSaída!AX44,COLUMN(AX$1)- 1 - RegraSaída!AX44),0)*PSobreRurM!AX44)*(1-txMortM!AX44*FaPensRurM!AX44) + FePensRurM2!AX44</f>
        <v>5198.6291573036888</v>
      </c>
      <c r="AY44" s="99">
        <f>(AX43 - IFERROR(INDEX(FePensRurM2!$B$2:$BJ$92,ROW($A44)- 1 - RegraSaída!AY44,COLUMN(AY$1)- 1 - RegraSaída!AY44),0)*PSobreRurM!AY44)*(1-txMortM!AY44*FaPensRurM!AY44) + FePensRurM2!AY44</f>
        <v>5080.5417777617085</v>
      </c>
      <c r="AZ44" s="99">
        <f>(AY43 - IFERROR(INDEX(FePensRurM2!$B$2:$BJ$92,ROW($A44)- 1 - RegraSaída!AZ44,COLUMN(AZ$1)- 1 - RegraSaída!AZ44),0)*PSobreRurM!AZ44)*(1-txMortM!AZ44*FaPensRurM!AZ44) + FePensRurM2!AZ44</f>
        <v>4964.9767865986505</v>
      </c>
      <c r="BA44" s="99">
        <f>(AZ43 - IFERROR(INDEX(FePensRurM2!$B$2:$BJ$92,ROW($A44)- 1 - RegraSaída!BA44,COLUMN(BA$1)- 1 - RegraSaída!BA44),0)*PSobreRurM!BA44)*(1-txMortM!BA44*FaPensRurM!BA44) + FePensRurM2!BA44</f>
        <v>4853.2970457784377</v>
      </c>
      <c r="BB44" s="99">
        <f>(BA43 - IFERROR(INDEX(FePensRurM2!$B$2:$BJ$92,ROW($A44)- 1 - RegraSaída!BB44,COLUMN(BB$1)- 1 - RegraSaída!BB44),0)*PSobreRurM!BB44)*(1-txMortM!BB44*FaPensRurM!BB44) + FePensRurM2!BB44</f>
        <v>4739.9938605375928</v>
      </c>
      <c r="BC44" s="99">
        <f>(BB43 - IFERROR(INDEX(FePensRurM2!$B$2:$BJ$92,ROW($A44)- 1 - RegraSaída!BC44,COLUMN(BC$1)- 1 - RegraSaída!BC44),0)*PSobreRurM!BC44)*(1-txMortM!BC44*FaPensRurM!BC44) + FePensRurM2!BC44</f>
        <v>4629.8049275630538</v>
      </c>
      <c r="BD44" s="99">
        <f>(BC43 - IFERROR(INDEX(FePensRurM2!$B$2:$BJ$92,ROW($A44)- 1 - RegraSaída!BD44,COLUMN(BD$1)- 1 - RegraSaída!BD44),0)*PSobreRurM!BD44)*(1-txMortM!BD44*FaPensRurM!BD44) + FePensRurM2!BD44</f>
        <v>4522.2991254611552</v>
      </c>
      <c r="BE44" s="99">
        <f>(BD43 - IFERROR(INDEX(FePensRurM2!$B$2:$BJ$92,ROW($A44)- 1 - RegraSaída!BE44,COLUMN(BE$1)- 1 - RegraSaída!BE44),0)*PSobreRurM!BE44)*(1-txMortM!BE44*FaPensRurM!BE44) + FePensRurM2!BE44</f>
        <v>4418.9982353591704</v>
      </c>
      <c r="BF44" s="99">
        <f>(BE43 - IFERROR(INDEX(FePensRurM2!$B$2:$BJ$92,ROW($A44)- 1 - RegraSaída!BF44,COLUMN(BF$1)- 1 - RegraSaída!BF44),0)*PSobreRurM!BF44)*(1-txMortM!BF44*FaPensRurM!BF44) + FePensRurM2!BF44</f>
        <v>4319.9629131759684</v>
      </c>
      <c r="BG44" s="99">
        <f>(BF43 - IFERROR(INDEX(FePensRurM2!$B$2:$BJ$92,ROW($A44)- 1 - RegraSaída!BG44,COLUMN(BG$1)- 1 - RegraSaída!BG44),0)*PSobreRurM!BG44)*(1-txMortM!BG44*FaPensRurM!BG44) + FePensRurM2!BG44</f>
        <v>4228.0113634498375</v>
      </c>
      <c r="BH44" s="99">
        <f>(BG43 - IFERROR(INDEX(FePensRurM2!$B$2:$BJ$92,ROW($A44)- 1 - RegraSaída!BH44,COLUMN(BH$1)- 1 - RegraSaída!BH44),0)*PSobreRurM!BH44)*(1-txMortM!BH44*FaPensRurM!BH44) + FePensRurM2!BH44</f>
        <v>4139.0775506676018</v>
      </c>
      <c r="BI44" s="99">
        <f>(BH43 - IFERROR(INDEX(FePensRurM2!$B$2:$BJ$92,ROW($A44)- 1 - RegraSaída!BI44,COLUMN(BI$1)- 1 - RegraSaída!BI44),0)*PSobreRurM!BI44)*(1-txMortM!BI44*FaPensRurM!BI44) + FePensRurM2!BI44</f>
        <v>4054.4938709695502</v>
      </c>
      <c r="BJ44" s="99">
        <f>(BI43 - IFERROR(INDEX(FePensRurM2!$B$2:$BJ$92,ROW($A44)- 1 - RegraSaída!BJ44,COLUMN(BJ$1)- 1 - RegraSaída!BJ44),0)*PSobreRurM!BJ44)*(1-txMortM!BJ44*FaPensRurM!BJ44) + FePensRurM2!BJ44</f>
        <v>3977.2540759751369</v>
      </c>
    </row>
    <row r="45" spans="1:62" x14ac:dyDescent="0.3">
      <c r="A45" s="94">
        <v>43</v>
      </c>
      <c r="B45" s="95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  <c r="O45" s="95"/>
      <c r="P45" s="96"/>
      <c r="Q45" s="99"/>
      <c r="R45" s="99"/>
      <c r="S45" s="99"/>
      <c r="T45" s="99">
        <f>(S44 - IFERROR(INDEX(FePensRurM2!$B$2:$BJ$92,ROW($A45)- 1 - RegraSaída!T45,COLUMN(T$1)- 1 - RegraSaída!T45),0)*PSobreRurM!T45)*(1-txMortM!T45*FaPensRurM!T45) + FePensRurM2!T45</f>
        <v>902.28986995649962</v>
      </c>
      <c r="U45" s="99">
        <f>(T44 - IFERROR(INDEX(FePensRurM2!$B$2:$BJ$92,ROW($A45)- 1 - RegraSaída!U45,COLUMN(U$1)- 1 - RegraSaída!U45),0)*PSobreRurM!U45)*(1-txMortM!U45*FaPensRurM!U45) + FePensRurM2!U45</f>
        <v>1692.3324250884198</v>
      </c>
      <c r="V45" s="99">
        <f>(U44 - IFERROR(INDEX(FePensRurM2!$B$2:$BJ$92,ROW($A45)- 1 - RegraSaída!V45,COLUMN(V$1)- 1 - RegraSaída!V45),0)*PSobreRurM!V45)*(1-txMortM!V45*FaPensRurM!V45) + FePensRurM2!V45</f>
        <v>2388.0864280926194</v>
      </c>
      <c r="W45" s="99">
        <f>(V44 - IFERROR(INDEX(FePensRurM2!$B$2:$BJ$92,ROW($A45)- 1 - RegraSaída!W45,COLUMN(W$1)- 1 - RegraSaída!W45),0)*PSobreRurM!W45)*(1-txMortM!W45*FaPensRurM!W45) + FePensRurM2!W45</f>
        <v>3085.4772057783198</v>
      </c>
      <c r="X45" s="99">
        <f>(W44 - IFERROR(INDEX(FePensRurM2!$B$2:$BJ$92,ROW($A45)- 1 - RegraSaída!X45,COLUMN(X$1)- 1 - RegraSaída!X45),0)*PSobreRurM!X45)*(1-txMortM!X45*FaPensRurM!X45) + FePensRurM2!X45</f>
        <v>3701.017976114133</v>
      </c>
      <c r="Y45" s="99">
        <f>(X44 - IFERROR(INDEX(FePensRurM2!$B$2:$BJ$92,ROW($A45)- 1 - RegraSaída!Y45,COLUMN(Y$1)- 1 - RegraSaída!Y45),0)*PSobreRurM!Y45)*(1-txMortM!Y45*FaPensRurM!Y45) + FePensRurM2!Y45</f>
        <v>4319.7867476775718</v>
      </c>
      <c r="Z45" s="99">
        <f>(Y44 - IFERROR(INDEX(FePensRurM2!$B$2:$BJ$92,ROW($A45)- 1 - RegraSaída!Z45,COLUMN(Z$1)- 1 - RegraSaída!Z45),0)*PSobreRurM!Z45)*(1-txMortM!Z45*FaPensRurM!Z45) + FePensRurM2!Z45</f>
        <v>4862.7006788091812</v>
      </c>
      <c r="AA45" s="99">
        <f>(Z44 - IFERROR(INDEX(FePensRurM2!$B$2:$BJ$92,ROW($A45)- 1 - RegraSaída!AA45,COLUMN(AA$1)- 1 - RegraSaída!AA45),0)*PSobreRurM!AA45)*(1-txMortM!AA45*FaPensRurM!AA45) + FePensRurM2!AA45</f>
        <v>5423.1875909252585</v>
      </c>
      <c r="AB45" s="99">
        <f>(AA44 - IFERROR(INDEX(FePensRurM2!$B$2:$BJ$92,ROW($A45)- 1 - RegraSaída!AB45,COLUMN(AB$1)- 1 - RegraSaída!AB45),0)*PSobreRurM!AB45)*(1-txMortM!AB45*FaPensRurM!AB45) + FePensRurM2!AB45</f>
        <v>6023.700200938345</v>
      </c>
      <c r="AC45" s="99">
        <f>(AB44 - IFERROR(INDEX(FePensRurM2!$B$2:$BJ$92,ROW($A45)- 1 - RegraSaída!AC45,COLUMN(AC$1)- 1 - RegraSaída!AC45),0)*PSobreRurM!AC45)*(1-txMortM!AC45*FaPensRurM!AC45) + FePensRurM2!AC45</f>
        <v>6553.8552661421072</v>
      </c>
      <c r="AD45" s="99">
        <f>(AC44 - IFERROR(INDEX(FePensRurM2!$B$2:$BJ$92,ROW($A45)- 1 - RegraSaída!AD45,COLUMN(AD$1)- 1 - RegraSaída!AD45),0)*PSobreRurM!AD45)*(1-txMortM!AD45*FaPensRurM!AD45) + FePensRurM2!AD45</f>
        <v>7043.9960573581238</v>
      </c>
      <c r="AE45" s="99">
        <f>(AD44 - IFERROR(INDEX(FePensRurM2!$B$2:$BJ$92,ROW($A45)- 1 - RegraSaída!AE45,COLUMN(AE$1)- 1 - RegraSaída!AE45),0)*PSobreRurM!AE45)*(1-txMortM!AE45*FaPensRurM!AE45) + FePensRurM2!AE45</f>
        <v>7498.9348777333471</v>
      </c>
      <c r="AF45" s="99">
        <f>(AE44 - IFERROR(INDEX(FePensRurM2!$B$2:$BJ$92,ROW($A45)- 1 - RegraSaída!AF45,COLUMN(AF$1)- 1 - RegraSaída!AF45),0)*PSobreRurM!AF45)*(1-txMortM!AF45*FaPensRurM!AF45) + FePensRurM2!AF45</f>
        <v>7855.4719834888137</v>
      </c>
      <c r="AG45" s="99">
        <f>(AF44 - IFERROR(INDEX(FePensRurM2!$B$2:$BJ$92,ROW($A45)- 1 - RegraSaída!AG45,COLUMN(AG$1)- 1 - RegraSaída!AG45),0)*PSobreRurM!AG45)*(1-txMortM!AG45*FaPensRurM!AG45) + FePensRurM2!AG45</f>
        <v>8083.2414294964692</v>
      </c>
      <c r="AH45" s="99">
        <f>(AG44 - IFERROR(INDEX(FePensRurM2!$B$2:$BJ$92,ROW($A45)- 1 - RegraSaída!AH45,COLUMN(AH$1)- 1 - RegraSaída!AH45),0)*PSobreRurM!AH45)*(1-txMortM!AH45*FaPensRurM!AH45) + FePensRurM2!AH45</f>
        <v>7833.5594891909604</v>
      </c>
      <c r="AI45" s="99">
        <f>(AH44 - IFERROR(INDEX(FePensRurM2!$B$2:$BJ$92,ROW($A45)- 1 - RegraSaída!AI45,COLUMN(AI$1)- 1 - RegraSaída!AI45),0)*PSobreRurM!AI45)*(1-txMortM!AI45*FaPensRurM!AI45) + FePensRurM2!AI45</f>
        <v>7605.8517003766146</v>
      </c>
      <c r="AJ45" s="99">
        <f>(AI44 - IFERROR(INDEX(FePensRurM2!$B$2:$BJ$92,ROW($A45)- 1 - RegraSaída!AJ45,COLUMN(AJ$1)- 1 - RegraSaída!AJ45),0)*PSobreRurM!AJ45)*(1-txMortM!AJ45*FaPensRurM!AJ45) + FePensRurM2!AJ45</f>
        <v>7381.7266801071455</v>
      </c>
      <c r="AK45" s="99">
        <f>(AJ44 - IFERROR(INDEX(FePensRurM2!$B$2:$BJ$92,ROW($A45)- 1 - RegraSaída!AK45,COLUMN(AK$1)- 1 - RegraSaída!AK45),0)*PSobreRurM!AK45)*(1-txMortM!AK45*FaPensRurM!AK45) + FePensRurM2!AK45</f>
        <v>7184.4182338116234</v>
      </c>
      <c r="AL45" s="99">
        <f>(AK44 - IFERROR(INDEX(FePensRurM2!$B$2:$BJ$92,ROW($A45)- 1 - RegraSaída!AL45,COLUMN(AL$1)- 1 - RegraSaída!AL45),0)*PSobreRurM!AL45)*(1-txMortM!AL45*FaPensRurM!AL45) + FePensRurM2!AL45</f>
        <v>7040.6485031685779</v>
      </c>
      <c r="AM45" s="99">
        <f>(AL44 - IFERROR(INDEX(FePensRurM2!$B$2:$BJ$92,ROW($A45)- 1 - RegraSaída!AM45,COLUMN(AM$1)- 1 - RegraSaída!AM45),0)*PSobreRurM!AM45)*(1-txMortM!AM45*FaPensRurM!AM45) + FePensRurM2!AM45</f>
        <v>6933.7828686076964</v>
      </c>
      <c r="AN45" s="99">
        <f>(AM44 - IFERROR(INDEX(FePensRurM2!$B$2:$BJ$92,ROW($A45)- 1 - RegraSaída!AN45,COLUMN(AN$1)- 1 - RegraSaída!AN45),0)*PSobreRurM!AN45)*(1-txMortM!AN45*FaPensRurM!AN45) + FePensRurM2!AN45</f>
        <v>6822.4413261554964</v>
      </c>
      <c r="AO45" s="99">
        <f>(AN44 - IFERROR(INDEX(FePensRurM2!$B$2:$BJ$92,ROW($A45)- 1 - RegraSaída!AO45,COLUMN(AO$1)- 1 - RegraSaída!AO45),0)*PSobreRurM!AO45)*(1-txMortM!AO45*FaPensRurM!AO45) + FePensRurM2!AO45</f>
        <v>6713.5213500484715</v>
      </c>
      <c r="AP45" s="99">
        <f>(AO44 - IFERROR(INDEX(FePensRurM2!$B$2:$BJ$92,ROW($A45)- 1 - RegraSaída!AP45,COLUMN(AP$1)- 1 - RegraSaída!AP45),0)*PSobreRurM!AP45)*(1-txMortM!AP45*FaPensRurM!AP45) + FePensRurM2!AP45</f>
        <v>6613.9229651402893</v>
      </c>
      <c r="AQ45" s="99">
        <f>(AP44 - IFERROR(INDEX(FePensRurM2!$B$2:$BJ$92,ROW($A45)- 1 - RegraSaída!AQ45,COLUMN(AQ$1)- 1 - RegraSaída!AQ45),0)*PSobreRurM!AQ45)*(1-txMortM!AQ45*FaPensRurM!AQ45) + FePensRurM2!AQ45</f>
        <v>6524.3800358702701</v>
      </c>
      <c r="AR45" s="99">
        <f>(AQ44 - IFERROR(INDEX(FePensRurM2!$B$2:$BJ$92,ROW($A45)- 1 - RegraSaída!AR45,COLUMN(AR$1)- 1 - RegraSaída!AR45),0)*PSobreRurM!AR45)*(1-txMortM!AR45*FaPensRurM!AR45) + FePensRurM2!AR45</f>
        <v>6443.2062869710908</v>
      </c>
      <c r="AS45" s="99">
        <f>(AR44 - IFERROR(INDEX(FePensRurM2!$B$2:$BJ$92,ROW($A45)- 1 - RegraSaída!AS45,COLUMN(AS$1)- 1 - RegraSaída!AS45),0)*PSobreRurM!AS45)*(1-txMortM!AS45*FaPensRurM!AS45) + FePensRurM2!AS45</f>
        <v>6367.9027890119623</v>
      </c>
      <c r="AT45" s="99">
        <f>(AS44 - IFERROR(INDEX(FePensRurM2!$B$2:$BJ$92,ROW($A45)- 1 - RegraSaída!AT45,COLUMN(AT$1)- 1 - RegraSaída!AT45),0)*PSobreRurM!AT45)*(1-txMortM!AT45*FaPensRurM!AT45) + FePensRurM2!AT45</f>
        <v>6297.4116509988098</v>
      </c>
      <c r="AU45" s="99">
        <f>(AT44 - IFERROR(INDEX(FePensRurM2!$B$2:$BJ$92,ROW($A45)- 1 - RegraSaída!AU45,COLUMN(AU$1)- 1 - RegraSaída!AU45),0)*PSobreRurM!AU45)*(1-txMortM!AU45*FaPensRurM!AU45) + FePensRurM2!AU45</f>
        <v>6228.2789451574663</v>
      </c>
      <c r="AV45" s="99">
        <f>(AU44 - IFERROR(INDEX(FePensRurM2!$B$2:$BJ$92,ROW($A45)- 1 - RegraSaída!AV45,COLUMN(AV$1)- 1 - RegraSaída!AV45),0)*PSobreRurM!AV45)*(1-txMortM!AV45*FaPensRurM!AV45) + FePensRurM2!AV45</f>
        <v>6161.3921260068964</v>
      </c>
      <c r="AW45" s="99">
        <f>(AV44 - IFERROR(INDEX(FePensRurM2!$B$2:$BJ$92,ROW($A45)- 1 - RegraSaída!AW45,COLUMN(AW$1)- 1 - RegraSaída!AW45),0)*PSobreRurM!AW45)*(1-txMortM!AW45*FaPensRurM!AW45) + FePensRurM2!AW45</f>
        <v>6078.8241041388073</v>
      </c>
      <c r="AX45" s="99">
        <f>(AW44 - IFERROR(INDEX(FePensRurM2!$B$2:$BJ$92,ROW($A45)- 1 - RegraSaída!AX45,COLUMN(AX$1)- 1 - RegraSaída!AX45),0)*PSobreRurM!AX45)*(1-txMortM!AX45*FaPensRurM!AX45) + FePensRurM2!AX45</f>
        <v>6074.0293872159982</v>
      </c>
      <c r="AY45" s="99">
        <f>(AX44 - IFERROR(INDEX(FePensRurM2!$B$2:$BJ$92,ROW($A45)- 1 - RegraSaída!AY45,COLUMN(AY$1)- 1 - RegraSaída!AY45),0)*PSobreRurM!AY45)*(1-txMortM!AY45*FaPensRurM!AY45) + FePensRurM2!AY45</f>
        <v>5939.617741885394</v>
      </c>
      <c r="AZ45" s="99">
        <f>(AY44 - IFERROR(INDEX(FePensRurM2!$B$2:$BJ$92,ROW($A45)- 1 - RegraSaída!AZ45,COLUMN(AZ$1)- 1 - RegraSaída!AZ45),0)*PSobreRurM!AZ45)*(1-txMortM!AZ45*FaPensRurM!AZ45) + FePensRurM2!AZ45</f>
        <v>5807.176431051369</v>
      </c>
      <c r="BA45" s="99">
        <f>(AZ44 - IFERROR(INDEX(FePensRurM2!$B$2:$BJ$92,ROW($A45)- 1 - RegraSaída!BA45,COLUMN(BA$1)- 1 - RegraSaída!BA45),0)*PSobreRurM!BA45)*(1-txMortM!BA45*FaPensRurM!BA45) + FePensRurM2!BA45</f>
        <v>5677.6209704910925</v>
      </c>
      <c r="BB45" s="99">
        <f>(BA44 - IFERROR(INDEX(FePensRurM2!$B$2:$BJ$92,ROW($A45)- 1 - RegraSaída!BB45,COLUMN(BB$1)- 1 - RegraSaída!BB45),0)*PSobreRurM!BB45)*(1-txMortM!BB45*FaPensRurM!BB45) + FePensRurM2!BB45</f>
        <v>5552.218944938375</v>
      </c>
      <c r="BC45" s="99">
        <f>(BB44 - IFERROR(INDEX(FePensRurM2!$B$2:$BJ$92,ROW($A45)- 1 - RegraSaída!BC45,COLUMN(BC$1)- 1 - RegraSaída!BC45),0)*PSobreRurM!BC45)*(1-txMortM!BC45*FaPensRurM!BC45) + FePensRurM2!BC45</f>
        <v>5425.087487800316</v>
      </c>
      <c r="BD45" s="99">
        <f>(BC44 - IFERROR(INDEX(FePensRurM2!$B$2:$BJ$92,ROW($A45)- 1 - RegraSaída!BD45,COLUMN(BD$1)- 1 - RegraSaída!BD45),0)*PSobreRurM!BD45)*(1-txMortM!BD45*FaPensRurM!BD45) + FePensRurM2!BD45</f>
        <v>5301.578075700334</v>
      </c>
      <c r="BE45" s="99">
        <f>(BD44 - IFERROR(INDEX(FePensRurM2!$B$2:$BJ$92,ROW($A45)- 1 - RegraSaída!BE45,COLUMN(BE$1)- 1 - RegraSaída!BE45),0)*PSobreRurM!BE45)*(1-txMortM!BE45*FaPensRurM!BE45) + FePensRurM2!BE45</f>
        <v>5181.244887455794</v>
      </c>
      <c r="BF45" s="99">
        <f>(BE44 - IFERROR(INDEX(FePensRurM2!$B$2:$BJ$92,ROW($A45)- 1 - RegraSaída!BF45,COLUMN(BF$1)- 1 - RegraSaída!BF45),0)*PSobreRurM!BF45)*(1-txMortM!BF45*FaPensRurM!BF45) + FePensRurM2!BF45</f>
        <v>5065.2871830787362</v>
      </c>
      <c r="BG45" s="99">
        <f>(BF44 - IFERROR(INDEX(FePensRurM2!$B$2:$BJ$92,ROW($A45)- 1 - RegraSaída!BG45,COLUMN(BG$1)- 1 - RegraSaída!BG45),0)*PSobreRurM!BG45)*(1-txMortM!BG45*FaPensRurM!BG45) + FePensRurM2!BG45</f>
        <v>4953.7965437101466</v>
      </c>
      <c r="BH45" s="99">
        <f>(BG44 - IFERROR(INDEX(FePensRurM2!$B$2:$BJ$92,ROW($A45)- 1 - RegraSaída!BH45,COLUMN(BH$1)- 1 - RegraSaída!BH45),0)*PSobreRurM!BH45)*(1-txMortM!BH45*FaPensRurM!BH45) + FePensRurM2!BH45</f>
        <v>4849.8280801480087</v>
      </c>
      <c r="BI45" s="99">
        <f>(BH44 - IFERROR(INDEX(FePensRurM2!$B$2:$BJ$92,ROW($A45)- 1 - RegraSaída!BI45,COLUMN(BI$1)- 1 - RegraSaída!BI45),0)*PSobreRurM!BI45)*(1-txMortM!BI45*FaPensRurM!BI45) + FePensRurM2!BI45</f>
        <v>4749.2446938970716</v>
      </c>
      <c r="BJ45" s="99">
        <f>(BI44 - IFERROR(INDEX(FePensRurM2!$B$2:$BJ$92,ROW($A45)- 1 - RegraSaída!BJ45,COLUMN(BJ$1)- 1 - RegraSaída!BJ45),0)*PSobreRurM!BJ45)*(1-txMortM!BJ45*FaPensRurM!BJ45) + FePensRurM2!BJ45</f>
        <v>4656.2356934327272</v>
      </c>
    </row>
    <row r="46" spans="1:62" x14ac:dyDescent="0.3">
      <c r="A46" s="94">
        <v>44</v>
      </c>
      <c r="B46" s="95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  <c r="O46" s="95"/>
      <c r="P46" s="96"/>
      <c r="Q46" s="99"/>
      <c r="R46" s="99"/>
      <c r="S46" s="99"/>
      <c r="T46" s="99">
        <f>(S45 - IFERROR(INDEX(FePensRurM2!$B$2:$BJ$92,ROW($A46)- 1 - RegraSaída!T46,COLUMN(T$1)- 1 - RegraSaída!T46),0)*PSobreRurM!T46)*(1-txMortM!T46*FaPensRurM!T46) + FePensRurM2!T46</f>
        <v>904.00945079713472</v>
      </c>
      <c r="U46" s="99">
        <f>(T45 - IFERROR(INDEX(FePensRurM2!$B$2:$BJ$92,ROW($A46)- 1 - RegraSaída!U46,COLUMN(U$1)- 1 - RegraSaída!U46),0)*PSobreRurM!U46)*(1-txMortM!U46*FaPensRurM!U46) + FePensRurM2!U46</f>
        <v>1797.0426267047187</v>
      </c>
      <c r="V46" s="99">
        <f>(U45 - IFERROR(INDEX(FePensRurM2!$B$2:$BJ$92,ROW($A46)- 1 - RegraSaída!V46,COLUMN(V$1)- 1 - RegraSaída!V46),0)*PSobreRurM!V46)*(1-txMortM!V46*FaPensRurM!V46) + FePensRurM2!V46</f>
        <v>2578.7824604429748</v>
      </c>
      <c r="W46" s="99">
        <f>(V45 - IFERROR(INDEX(FePensRurM2!$B$2:$BJ$92,ROW($A46)- 1 - RegraSaída!W46,COLUMN(W$1)- 1 - RegraSaída!W46),0)*PSobreRurM!W46)*(1-txMortM!W46*FaPensRurM!W46) + FePensRurM2!W46</f>
        <v>3272.4500009183685</v>
      </c>
      <c r="X46" s="99">
        <f>(W45 - IFERROR(INDEX(FePensRurM2!$B$2:$BJ$92,ROW($A46)- 1 - RegraSaída!X46,COLUMN(X$1)- 1 - RegraSaída!X46),0)*PSobreRurM!X46)*(1-txMortM!X46*FaPensRurM!X46) + FePensRurM2!X46</f>
        <v>3974.3144296904793</v>
      </c>
      <c r="Y46" s="99">
        <f>(X45 - IFERROR(INDEX(FePensRurM2!$B$2:$BJ$92,ROW($A46)- 1 - RegraSaída!Y46,COLUMN(Y$1)- 1 - RegraSaída!Y46),0)*PSobreRurM!Y46)*(1-txMortM!Y46*FaPensRurM!Y46) + FePensRurM2!Y46</f>
        <v>4598.2183912727251</v>
      </c>
      <c r="Z46" s="99">
        <f>(Y45 - IFERROR(INDEX(FePensRurM2!$B$2:$BJ$92,ROW($A46)- 1 - RegraSaída!Z46,COLUMN(Z$1)- 1 - RegraSaída!Z46),0)*PSobreRurM!Z46)*(1-txMortM!Z46*FaPensRurM!Z46) + FePensRurM2!Z46</f>
        <v>5223.6520251076963</v>
      </c>
      <c r="AA46" s="99">
        <f>(Z45 - IFERROR(INDEX(FePensRurM2!$B$2:$BJ$92,ROW($A46)- 1 - RegraSaída!AA46,COLUMN(AA$1)- 1 - RegraSaída!AA46),0)*PSobreRurM!AA46)*(1-txMortM!AA46*FaPensRurM!AA46) + FePensRurM2!AA46</f>
        <v>5771.2508328475096</v>
      </c>
      <c r="AB46" s="99">
        <f>(AA45 - IFERROR(INDEX(FePensRurM2!$B$2:$BJ$92,ROW($A46)- 1 - RegraSaída!AB46,COLUMN(AB$1)- 1 - RegraSaída!AB46),0)*PSobreRurM!AB46)*(1-txMortM!AB46*FaPensRurM!AB46) + FePensRurM2!AB46</f>
        <v>6338.1338773226307</v>
      </c>
      <c r="AC46" s="99">
        <f>(AB45 - IFERROR(INDEX(FePensRurM2!$B$2:$BJ$92,ROW($A46)- 1 - RegraSaída!AC46,COLUMN(AC$1)- 1 - RegraSaída!AC46),0)*PSobreRurM!AC46)*(1-txMortM!AC46*FaPensRurM!AC46) + FePensRurM2!AC46</f>
        <v>6948.3184421488004</v>
      </c>
      <c r="AD46" s="99">
        <f>(AC45 - IFERROR(INDEX(FePensRurM2!$B$2:$BJ$92,ROW($A46)- 1 - RegraSaída!AD46,COLUMN(AD$1)- 1 - RegraSaída!AD46),0)*PSobreRurM!AD46)*(1-txMortM!AD46*FaPensRurM!AD46) + FePensRurM2!AD46</f>
        <v>7489.5279395399584</v>
      </c>
      <c r="AE46" s="99">
        <f>(AD45 - IFERROR(INDEX(FePensRurM2!$B$2:$BJ$92,ROW($A46)- 1 - RegraSaída!AE46,COLUMN(AE$1)- 1 - RegraSaída!AE46),0)*PSobreRurM!AE46)*(1-txMortM!AE46*FaPensRurM!AE46) + FePensRurM2!AE46</f>
        <v>7989.5287984196593</v>
      </c>
      <c r="AF46" s="99">
        <f>(AE45 - IFERROR(INDEX(FePensRurM2!$B$2:$BJ$92,ROW($A46)- 1 - RegraSaída!AF46,COLUMN(AF$1)- 1 - RegraSaída!AF46),0)*PSobreRurM!AF46)*(1-txMortM!AF46*FaPensRurM!AF46) + FePensRurM2!AF46</f>
        <v>8456.3588330063194</v>
      </c>
      <c r="AG46" s="99">
        <f>(AF45 - IFERROR(INDEX(FePensRurM2!$B$2:$BJ$92,ROW($A46)- 1 - RegraSaída!AG46,COLUMN(AG$1)- 1 - RegraSaída!AG46),0)*PSobreRurM!AG46)*(1-txMortM!AG46*FaPensRurM!AG46) + FePensRurM2!AG46</f>
        <v>8813.40391327</v>
      </c>
      <c r="AH46" s="99">
        <f>(AG45 - IFERROR(INDEX(FePensRurM2!$B$2:$BJ$92,ROW($A46)- 1 - RegraSaída!AH46,COLUMN(AH$1)- 1 - RegraSaída!AH46),0)*PSobreRurM!AH46)*(1-txMortM!AH46*FaPensRurM!AH46) + FePensRurM2!AH46</f>
        <v>9025.2366589010217</v>
      </c>
      <c r="AI46" s="99">
        <f>(AH45 - IFERROR(INDEX(FePensRurM2!$B$2:$BJ$92,ROW($A46)- 1 - RegraSaída!AI46,COLUMN(AI$1)- 1 - RegraSaída!AI46),0)*PSobreRurM!AI46)*(1-txMortM!AI46*FaPensRurM!AI46) + FePensRurM2!AI46</f>
        <v>8751.4426909640024</v>
      </c>
      <c r="AJ46" s="99">
        <f>(AI45 - IFERROR(INDEX(FePensRurM2!$B$2:$BJ$92,ROW($A46)- 1 - RegraSaída!AJ46,COLUMN(AJ$1)- 1 - RegraSaída!AJ46),0)*PSobreRurM!AJ46)*(1-txMortM!AJ46*FaPensRurM!AJ46) + FePensRurM2!AJ46</f>
        <v>8501.2314123602719</v>
      </c>
      <c r="AK46" s="99">
        <f>(AJ45 - IFERROR(INDEX(FePensRurM2!$B$2:$BJ$92,ROW($A46)- 1 - RegraSaída!AK46,COLUMN(AK$1)- 1 - RegraSaída!AK46),0)*PSobreRurM!AK46)*(1-txMortM!AK46*FaPensRurM!AK46) + FePensRurM2!AK46</f>
        <v>8254.2205140006554</v>
      </c>
      <c r="AL46" s="99">
        <f>(AK45 - IFERROR(INDEX(FePensRurM2!$B$2:$BJ$92,ROW($A46)- 1 - RegraSaída!AL46,COLUMN(AL$1)- 1 - RegraSaída!AL46),0)*PSobreRurM!AL46)*(1-txMortM!AL46*FaPensRurM!AL46) + FePensRurM2!AL46</f>
        <v>8037.5785635729644</v>
      </c>
      <c r="AM46" s="99">
        <f>(AL45 - IFERROR(INDEX(FePensRurM2!$B$2:$BJ$92,ROW($A46)- 1 - RegraSaída!AM46,COLUMN(AM$1)- 1 - RegraSaída!AM46),0)*PSobreRurM!AM46)*(1-txMortM!AM46*FaPensRurM!AM46) + FePensRurM2!AM46</f>
        <v>7881.3992997184223</v>
      </c>
      <c r="AN46" s="99">
        <f>(AM45 - IFERROR(INDEX(FePensRurM2!$B$2:$BJ$92,ROW($A46)- 1 - RegraSaída!AN46,COLUMN(AN$1)- 1 - RegraSaída!AN46),0)*PSobreRurM!AN46)*(1-txMortM!AN46*FaPensRurM!AN46) + FePensRurM2!AN46</f>
        <v>7765.9930132158388</v>
      </c>
      <c r="AO46" s="99">
        <f>(AN45 - IFERROR(INDEX(FePensRurM2!$B$2:$BJ$92,ROW($A46)- 1 - RegraSaída!AO46,COLUMN(AO$1)- 1 - RegraSaída!AO46),0)*PSobreRurM!AO46)*(1-txMortM!AO46*FaPensRurM!AO46) + FePensRurM2!AO46</f>
        <v>7644.473962445365</v>
      </c>
      <c r="AP46" s="99">
        <f>(AO45 - IFERROR(INDEX(FePensRurM2!$B$2:$BJ$92,ROW($A46)- 1 - RegraSaída!AP46,COLUMN(AP$1)- 1 - RegraSaída!AP46),0)*PSobreRurM!AP46)*(1-txMortM!AP46*FaPensRurM!AP46) + FePensRurM2!AP46</f>
        <v>7526.0567925143096</v>
      </c>
      <c r="AQ46" s="99">
        <f>(AP45 - IFERROR(INDEX(FePensRurM2!$B$2:$BJ$92,ROW($A46)- 1 - RegraSaída!AQ46,COLUMN(AQ$1)- 1 - RegraSaída!AQ46),0)*PSobreRurM!AQ46)*(1-txMortM!AQ46*FaPensRurM!AQ46) + FePensRurM2!AQ46</f>
        <v>7418.0451432468235</v>
      </c>
      <c r="AR46" s="99">
        <f>(AQ45 - IFERROR(INDEX(FePensRurM2!$B$2:$BJ$92,ROW($A46)- 1 - RegraSaída!AR46,COLUMN(AR$1)- 1 - RegraSaída!AR46),0)*PSobreRurM!AR46)*(1-txMortM!AR46*FaPensRurM!AR46) + FePensRurM2!AR46</f>
        <v>7320.6418417466875</v>
      </c>
      <c r="AS46" s="99">
        <f>(AR45 - IFERROR(INDEX(FePensRurM2!$B$2:$BJ$92,ROW($A46)- 1 - RegraSaída!AS46,COLUMN(AS$1)- 1 - RegraSaída!AS46),0)*PSobreRurM!AS46)*(1-txMortM!AS46*FaPensRurM!AS46) + FePensRurM2!AS46</f>
        <v>7232.0975399578347</v>
      </c>
      <c r="AT46" s="99">
        <f>(AS45 - IFERROR(INDEX(FePensRurM2!$B$2:$BJ$92,ROW($A46)- 1 - RegraSaída!AT46,COLUMN(AT$1)- 1 - RegraSaída!AT46),0)*PSobreRurM!AT46)*(1-txMortM!AT46*FaPensRurM!AT46) + FePensRurM2!AT46</f>
        <v>7150.2563598675924</v>
      </c>
      <c r="AU46" s="99">
        <f>(AT45 - IFERROR(INDEX(FePensRurM2!$B$2:$BJ$92,ROW($A46)- 1 - RegraSaída!AU46,COLUMN(AU$1)- 1 - RegraSaída!AU46),0)*PSobreRurM!AU46)*(1-txMortM!AU46*FaPensRurM!AU46) + FePensRurM2!AU46</f>
        <v>7074.3886369116981</v>
      </c>
      <c r="AV46" s="99">
        <f>(AU45 - IFERROR(INDEX(FePensRurM2!$B$2:$BJ$92,ROW($A46)- 1 - RegraSaída!AV46,COLUMN(AV$1)- 1 - RegraSaída!AV46),0)*PSobreRurM!AV46)*(1-txMortM!AV46*FaPensRurM!AV46) + FePensRurM2!AV46</f>
        <v>7000.6687222762703</v>
      </c>
      <c r="AW46" s="99">
        <f>(AV45 - IFERROR(INDEX(FePensRurM2!$B$2:$BJ$92,ROW($A46)- 1 - RegraSaída!AW46,COLUMN(AW$1)- 1 - RegraSaída!AW46),0)*PSobreRurM!AW46)*(1-txMortM!AW46*FaPensRurM!AW46) + FePensRurM2!AW46</f>
        <v>6928.949627691145</v>
      </c>
      <c r="AX46" s="99">
        <f>(AW45 - IFERROR(INDEX(FePensRurM2!$B$2:$BJ$92,ROW($A46)- 1 - RegraSaída!AX46,COLUMN(AX$1)- 1 - RegraSaída!AX46),0)*PSobreRurM!AX46)*(1-txMortM!AX46*FaPensRurM!AX46) + FePensRurM2!AX46</f>
        <v>6838.9810537373651</v>
      </c>
      <c r="AY46" s="99">
        <f>(AX45 - IFERROR(INDEX(FePensRurM2!$B$2:$BJ$92,ROW($A46)- 1 - RegraSaída!AY46,COLUMN(AY$1)- 1 - RegraSaída!AY46),0)*PSobreRurM!AY46)*(1-txMortM!AY46*FaPensRurM!AY46) + FePensRurM2!AY46</f>
        <v>6836.1336056949858</v>
      </c>
      <c r="AZ46" s="99">
        <f>(AY45 - IFERROR(INDEX(FePensRurM2!$B$2:$BJ$92,ROW($A46)- 1 - RegraSaída!AZ46,COLUMN(AZ$1)- 1 - RegraSaída!AZ46),0)*PSobreRurM!AZ46)*(1-txMortM!AZ46*FaPensRurM!AZ46) + FePensRurM2!AZ46</f>
        <v>6687.0781330903756</v>
      </c>
      <c r="BA46" s="99">
        <f>(AZ45 - IFERROR(INDEX(FePensRurM2!$B$2:$BJ$92,ROW($A46)- 1 - RegraSaída!BA46,COLUMN(BA$1)- 1 - RegraSaída!BA46),0)*PSobreRurM!BA46)*(1-txMortM!BA46*FaPensRurM!BA46) + FePensRurM2!BA46</f>
        <v>6540.6987512470478</v>
      </c>
      <c r="BB46" s="99">
        <f>(BA45 - IFERROR(INDEX(FePensRurM2!$B$2:$BJ$92,ROW($A46)- 1 - RegraSaída!BB46,COLUMN(BB$1)- 1 - RegraSaída!BB46),0)*PSobreRurM!BB46)*(1-txMortM!BB46*FaPensRurM!BB46) + FePensRurM2!BB46</f>
        <v>6397.4632317157466</v>
      </c>
      <c r="BC46" s="99">
        <f>(BB45 - IFERROR(INDEX(FePensRurM2!$B$2:$BJ$92,ROW($A46)- 1 - RegraSaída!BC46,COLUMN(BC$1)- 1 - RegraSaída!BC46),0)*PSobreRurM!BC46)*(1-txMortM!BC46*FaPensRurM!BC46) + FePensRurM2!BC46</f>
        <v>6258.1883745246241</v>
      </c>
      <c r="BD46" s="99">
        <f>(BC45 - IFERROR(INDEX(FePensRurM2!$B$2:$BJ$92,ROW($A46)- 1 - RegraSaída!BD46,COLUMN(BD$1)- 1 - RegraSaída!BD46),0)*PSobreRurM!BD46)*(1-txMortM!BD46*FaPensRurM!BD46) + FePensRurM2!BD46</f>
        <v>6117.5859048306093</v>
      </c>
      <c r="BE46" s="99">
        <f>(BD45 - IFERROR(INDEX(FePensRurM2!$B$2:$BJ$92,ROW($A46)- 1 - RegraSaída!BE46,COLUMN(BE$1)- 1 - RegraSaída!BE46),0)*PSobreRurM!BE46)*(1-txMortM!BE46*FaPensRurM!BE46) + FePensRurM2!BE46</f>
        <v>5981.1255286564437</v>
      </c>
      <c r="BF46" s="99">
        <f>(BE45 - IFERROR(INDEX(FePensRurM2!$B$2:$BJ$92,ROW($A46)- 1 - RegraSaída!BF46,COLUMN(BF$1)- 1 - RegraSaída!BF46),0)*PSobreRurM!BF46)*(1-txMortM!BF46*FaPensRurM!BF46) + FePensRurM2!BF46</f>
        <v>5847.7339732375458</v>
      </c>
      <c r="BG46" s="99">
        <f>(BF45 - IFERROR(INDEX(FePensRurM2!$B$2:$BJ$92,ROW($A46)- 1 - RegraSaída!BG46,COLUMN(BG$1)- 1 - RegraSaída!BG46),0)*PSobreRurM!BG46)*(1-txMortM!BG46*FaPensRurM!BG46) + FePensRurM2!BG46</f>
        <v>5718.925765123362</v>
      </c>
      <c r="BH46" s="99">
        <f>(BG45 - IFERROR(INDEX(FePensRurM2!$B$2:$BJ$92,ROW($A46)- 1 - RegraSaída!BH46,COLUMN(BH$1)- 1 - RegraSaída!BH46),0)*PSobreRurM!BH46)*(1-txMortM!BH46*FaPensRurM!BH46) + FePensRurM2!BH46</f>
        <v>5594.9202590824116</v>
      </c>
      <c r="BI46" s="99">
        <f>(BH45 - IFERROR(INDEX(FePensRurM2!$B$2:$BJ$92,ROW($A46)- 1 - RegraSaída!BI46,COLUMN(BI$1)- 1 - RegraSaída!BI46),0)*PSobreRurM!BI46)*(1-txMortM!BI46*FaPensRurM!BI46) + FePensRurM2!BI46</f>
        <v>5478.7264905044403</v>
      </c>
      <c r="BJ46" s="99">
        <f>(BI45 - IFERROR(INDEX(FePensRurM2!$B$2:$BJ$92,ROW($A46)- 1 - RegraSaída!BJ46,COLUMN(BJ$1)- 1 - RegraSaída!BJ46),0)*PSobreRurM!BJ46)*(1-txMortM!BJ46*FaPensRurM!BJ46) + FePensRurM2!BJ46</f>
        <v>5370.33956600894</v>
      </c>
    </row>
    <row r="47" spans="1:62" x14ac:dyDescent="0.3">
      <c r="A47" s="94">
        <v>45</v>
      </c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  <c r="O47" s="95"/>
      <c r="P47" s="96"/>
      <c r="Q47" s="99"/>
      <c r="R47" s="99"/>
      <c r="S47" s="99"/>
      <c r="T47" s="99">
        <f>(S46 - IFERROR(INDEX(FePensRurM2!$B$2:$BJ$92,ROW($A47)- 1 - RegraSaída!T47,COLUMN(T$1)- 1 - RegraSaída!T47),0)*PSobreRurM!T47)*(1-txMortM!T47*FaPensRurM!T47) + FePensRurM2!T47</f>
        <v>917.93303498539751</v>
      </c>
      <c r="U47" s="99">
        <f>(T46 - IFERROR(INDEX(FePensRurM2!$B$2:$BJ$92,ROW($A47)- 1 - RegraSaída!U47,COLUMN(U$1)- 1 - RegraSaída!U47),0)*PSobreRurM!U47)*(1-txMortM!U47*FaPensRurM!U47) + FePensRurM2!U47</f>
        <v>1813.104363793097</v>
      </c>
      <c r="V47" s="99">
        <f>(U46 - IFERROR(INDEX(FePensRurM2!$B$2:$BJ$92,ROW($A47)- 1 - RegraSaída!V47,COLUMN(V$1)- 1 - RegraSaída!V47),0)*PSobreRurM!V47)*(1-txMortM!V47*FaPensRurM!V47) + FePensRurM2!V47</f>
        <v>2698.0833626211793</v>
      </c>
      <c r="W47" s="99">
        <f>(V46 - IFERROR(INDEX(FePensRurM2!$B$2:$BJ$92,ROW($A47)- 1 - RegraSaída!W47,COLUMN(W$1)- 1 - RegraSaída!W47),0)*PSobreRurM!W47)*(1-txMortM!W47*FaPensRurM!W47) + FePensRurM2!W47</f>
        <v>3472.6026063238992</v>
      </c>
      <c r="X47" s="99">
        <f>(W46 - IFERROR(INDEX(FePensRurM2!$B$2:$BJ$92,ROW($A47)- 1 - RegraSaída!X47,COLUMN(X$1)- 1 - RegraSaída!X47),0)*PSobreRurM!X47)*(1-txMortM!X47*FaPensRurM!X47) + FePensRurM2!X47</f>
        <v>4164.5306717548083</v>
      </c>
      <c r="Y47" s="99">
        <f>(X46 - IFERROR(INDEX(FePensRurM2!$B$2:$BJ$92,ROW($A47)- 1 - RegraSaída!Y47,COLUMN(Y$1)- 1 - RegraSaída!Y47),0)*PSobreRurM!Y47)*(1-txMortM!Y47*FaPensRurM!Y47) + FePensRurM2!Y47</f>
        <v>4871.1960943278518</v>
      </c>
      <c r="Z47" s="99">
        <f>(Y46 - IFERROR(INDEX(FePensRurM2!$B$2:$BJ$92,ROW($A47)- 1 - RegraSaída!Z47,COLUMN(Z$1)- 1 - RegraSaída!Z47),0)*PSobreRurM!Z47)*(1-txMortM!Z47*FaPensRurM!Z47) + FePensRurM2!Z47</f>
        <v>5503.9513138466091</v>
      </c>
      <c r="AA47" s="99">
        <f>(Z46 - IFERROR(INDEX(FePensRurM2!$B$2:$BJ$92,ROW($A47)- 1 - RegraSaída!AA47,COLUMN(AA$1)- 1 - RegraSaída!AA47),0)*PSobreRurM!AA47)*(1-txMortM!AA47*FaPensRurM!AA47) + FePensRurM2!AA47</f>
        <v>6137.025824943983</v>
      </c>
      <c r="AB47" s="99">
        <f>(AA46 - IFERROR(INDEX(FePensRurM2!$B$2:$BJ$92,ROW($A47)- 1 - RegraSaída!AB47,COLUMN(AB$1)- 1 - RegraSaída!AB47),0)*PSobreRurM!AB47)*(1-txMortM!AB47*FaPensRurM!AB47) + FePensRurM2!AB47</f>
        <v>6689.9845058551491</v>
      </c>
      <c r="AC47" s="99">
        <f>(AB46 - IFERROR(INDEX(FePensRurM2!$B$2:$BJ$92,ROW($A47)- 1 - RegraSaída!AC47,COLUMN(AC$1)- 1 - RegraSaída!AC47),0)*PSobreRurM!AC47)*(1-txMortM!AC47*FaPensRurM!AC47) + FePensRurM2!AC47</f>
        <v>7264.8956207376632</v>
      </c>
      <c r="AD47" s="99">
        <f>(AC46 - IFERROR(INDEX(FePensRurM2!$B$2:$BJ$92,ROW($A47)- 1 - RegraSaída!AD47,COLUMN(AD$1)- 1 - RegraSaída!AD47),0)*PSobreRurM!AD47)*(1-txMortM!AD47*FaPensRurM!AD47) + FePensRurM2!AD47</f>
        <v>7886.2234755758345</v>
      </c>
      <c r="AE47" s="99">
        <f>(AD46 - IFERROR(INDEX(FePensRurM2!$B$2:$BJ$92,ROW($A47)- 1 - RegraSaída!AE47,COLUMN(AE$1)- 1 - RegraSaída!AE47),0)*PSobreRurM!AE47)*(1-txMortM!AE47*FaPensRurM!AE47) + FePensRurM2!AE47</f>
        <v>8439.3503138708093</v>
      </c>
      <c r="AF47" s="99">
        <f>(AE46 - IFERROR(INDEX(FePensRurM2!$B$2:$BJ$92,ROW($A47)- 1 - RegraSaída!AF47,COLUMN(AF$1)- 1 - RegraSaída!AF47),0)*PSobreRurM!AF47)*(1-txMortM!AF47*FaPensRurM!AF47) + FePensRurM2!AF47</f>
        <v>8949.9427436165934</v>
      </c>
      <c r="AG47" s="99">
        <f>(AF46 - IFERROR(INDEX(FePensRurM2!$B$2:$BJ$92,ROW($A47)- 1 - RegraSaída!AG47,COLUMN(AG$1)- 1 - RegraSaída!AG47),0)*PSobreRurM!AG47)*(1-txMortM!AG47*FaPensRurM!AG47) + FePensRurM2!AG47</f>
        <v>9429.0372727257582</v>
      </c>
      <c r="AH47" s="99">
        <f>(AG46 - IFERROR(INDEX(FePensRurM2!$B$2:$BJ$92,ROW($A47)- 1 - RegraSaída!AH47,COLUMN(AH$1)- 1 - RegraSaída!AH47),0)*PSobreRurM!AH47)*(1-txMortM!AH47*FaPensRurM!AH47) + FePensRurM2!AH47</f>
        <v>9785.7562953291435</v>
      </c>
      <c r="AI47" s="99">
        <f>(AH46 - IFERROR(INDEX(FePensRurM2!$B$2:$BJ$92,ROW($A47)- 1 - RegraSaída!AI47,COLUMN(AI$1)- 1 - RegraSaída!AI47),0)*PSobreRurM!AI47)*(1-txMortM!AI47*FaPensRurM!AI47) + FePensRurM2!AI47</f>
        <v>9596.2153606592619</v>
      </c>
      <c r="AJ47" s="99">
        <f>(AI46 - IFERROR(INDEX(FePensRurM2!$B$2:$BJ$92,ROW($A47)- 1 - RegraSaída!AJ47,COLUMN(AJ$1)- 1 - RegraSaída!AJ47),0)*PSobreRurM!AJ47)*(1-txMortM!AJ47*FaPensRurM!AJ47) + FePensRurM2!AJ47</f>
        <v>9313.1439860074279</v>
      </c>
      <c r="AK47" s="99">
        <f>(AJ46 - IFERROR(INDEX(FePensRurM2!$B$2:$BJ$92,ROW($A47)- 1 - RegraSaída!AK47,COLUMN(AK$1)- 1 - RegraSaída!AK47),0)*PSobreRurM!AK47)*(1-txMortM!AK47*FaPensRurM!AK47) + FePensRurM2!AK47</f>
        <v>9053.5086057521894</v>
      </c>
      <c r="AL47" s="99">
        <f>(AK46 - IFERROR(INDEX(FePensRurM2!$B$2:$BJ$92,ROW($A47)- 1 - RegraSaída!AL47,COLUMN(AL$1)- 1 - RegraSaída!AL47),0)*PSobreRurM!AL47)*(1-txMortM!AL47*FaPensRurM!AL47) + FePensRurM2!AL47</f>
        <v>8794.0471638086256</v>
      </c>
      <c r="AM47" s="99">
        <f>(AL46 - IFERROR(INDEX(FePensRurM2!$B$2:$BJ$92,ROW($A47)- 1 - RegraSaída!AM47,COLUMN(AM$1)- 1 - RegraSaída!AM47),0)*PSobreRurM!AM47)*(1-txMortM!AM47*FaPensRurM!AM47) + FePensRurM2!AM47</f>
        <v>8569.3616994964705</v>
      </c>
      <c r="AN47" s="99">
        <f>(AM46 - IFERROR(INDEX(FePensRurM2!$B$2:$BJ$92,ROW($A47)- 1 - RegraSaída!AN47,COLUMN(AN$1)- 1 - RegraSaída!AN47),0)*PSobreRurM!AN47)*(1-txMortM!AN47*FaPensRurM!AN47) + FePensRurM2!AN47</f>
        <v>8409.9274308320491</v>
      </c>
      <c r="AO47" s="99">
        <f>(AN46 - IFERROR(INDEX(FePensRurM2!$B$2:$BJ$92,ROW($A47)- 1 - RegraSaída!AO47,COLUMN(AO$1)- 1 - RegraSaída!AO47),0)*PSobreRurM!AO47)*(1-txMortM!AO47*FaPensRurM!AO47) + FePensRurM2!AO47</f>
        <v>8292.9387197471988</v>
      </c>
      <c r="AP47" s="99">
        <f>(AO46 - IFERROR(INDEX(FePensRurM2!$B$2:$BJ$92,ROW($A47)- 1 - RegraSaída!AP47,COLUMN(AP$1)- 1 - RegraSaída!AP47),0)*PSobreRurM!AP47)*(1-txMortM!AP47*FaPensRurM!AP47) + FePensRurM2!AP47</f>
        <v>8169.7187375369258</v>
      </c>
      <c r="AQ47" s="99">
        <f>(AP46 - IFERROR(INDEX(FePensRurM2!$B$2:$BJ$92,ROW($A47)- 1 - RegraSaída!AQ47,COLUMN(AQ$1)- 1 - RegraSaída!AQ47),0)*PSobreRurM!AQ47)*(1-txMortM!AQ47*FaPensRurM!AQ47) + FePensRurM2!AQ47</f>
        <v>8049.9898637520173</v>
      </c>
      <c r="AR47" s="99">
        <f>(AQ46 - IFERROR(INDEX(FePensRurM2!$B$2:$BJ$92,ROW($A47)- 1 - RegraSaída!AR47,COLUMN(AR$1)- 1 - RegraSaída!AR47),0)*PSobreRurM!AR47)*(1-txMortM!AR47*FaPensRurM!AR47) + FePensRurM2!AR47</f>
        <v>7940.4175944356575</v>
      </c>
      <c r="AS47" s="99">
        <f>(AR46 - IFERROR(INDEX(FePensRurM2!$B$2:$BJ$92,ROW($A47)- 1 - RegraSaída!AS47,COLUMN(AS$1)- 1 - RegraSaída!AS47),0)*PSobreRurM!AS47)*(1-txMortM!AS47*FaPensRurM!AS47) + FePensRurM2!AS47</f>
        <v>7841.2067063466848</v>
      </c>
      <c r="AT47" s="99">
        <f>(AS46 - IFERROR(INDEX(FePensRurM2!$B$2:$BJ$92,ROW($A47)- 1 - RegraSaída!AT47,COLUMN(AT$1)- 1 - RegraSaída!AT47),0)*PSobreRurM!AT47)*(1-txMortM!AT47*FaPensRurM!AT47) + FePensRurM2!AT47</f>
        <v>7750.9452453106978</v>
      </c>
      <c r="AU47" s="99">
        <f>(AT46 - IFERROR(INDEX(FePensRurM2!$B$2:$BJ$92,ROW($A47)- 1 - RegraSaída!AU47,COLUMN(AU$1)- 1 - RegraSaída!AU47),0)*PSobreRurM!AU47)*(1-txMortM!AU47*FaPensRurM!AU47) + FePensRurM2!AU47</f>
        <v>7666.5175661120156</v>
      </c>
      <c r="AV47" s="99">
        <f>(AU46 - IFERROR(INDEX(FePensRurM2!$B$2:$BJ$92,ROW($A47)- 1 - RegraSaída!AV47,COLUMN(AV$1)- 1 - RegraSaída!AV47),0)*PSobreRurM!AV47)*(1-txMortM!AV47*FaPensRurM!AV47) + FePensRurM2!AV47</f>
        <v>7587.6268000479822</v>
      </c>
      <c r="AW47" s="99">
        <f>(AV46 - IFERROR(INDEX(FePensRurM2!$B$2:$BJ$92,ROW($A47)- 1 - RegraSaída!AW47,COLUMN(AW$1)- 1 - RegraSaída!AW47),0)*PSobreRurM!AW47)*(1-txMortM!AW47*FaPensRurM!AW47) + FePensRurM2!AW47</f>
        <v>7513.7491556628802</v>
      </c>
      <c r="AX47" s="99">
        <f>(AW46 - IFERROR(INDEX(FePensRurM2!$B$2:$BJ$92,ROW($A47)- 1 - RegraSaída!AX47,COLUMN(AX$1)- 1 - RegraSaída!AX47),0)*PSobreRurM!AX47)*(1-txMortM!AX47*FaPensRurM!AX47) + FePensRurM2!AX47</f>
        <v>7442.2825487455048</v>
      </c>
      <c r="AY47" s="99">
        <f>(AX46 - IFERROR(INDEX(FePensRurM2!$B$2:$BJ$92,ROW($A47)- 1 - RegraSaída!AY47,COLUMN(AY$1)- 1 - RegraSaída!AY47),0)*PSobreRurM!AY47)*(1-txMortM!AY47*FaPensRurM!AY47) + FePensRurM2!AY47</f>
        <v>7350.2994537011064</v>
      </c>
      <c r="AZ47" s="99">
        <f>(AY46 - IFERROR(INDEX(FePensRurM2!$B$2:$BJ$92,ROW($A47)- 1 - RegraSaída!AZ47,COLUMN(AZ$1)- 1 - RegraSaída!AZ47),0)*PSobreRurM!AZ47)*(1-txMortM!AZ47*FaPensRurM!AZ47) + FePensRurM2!AZ47</f>
        <v>7351.0179187425001</v>
      </c>
      <c r="BA47" s="99">
        <f>(AZ46 - IFERROR(INDEX(FePensRurM2!$B$2:$BJ$92,ROW($A47)- 1 - RegraSaída!BA47,COLUMN(BA$1)- 1 - RegraSaída!BA47),0)*PSobreRurM!BA47)*(1-txMortM!BA47*FaPensRurM!BA47) + FePensRurM2!BA47</f>
        <v>7195.1679802384033</v>
      </c>
      <c r="BB47" s="99">
        <f>(BA46 - IFERROR(INDEX(FePensRurM2!$B$2:$BJ$92,ROW($A47)- 1 - RegraSaída!BB47,COLUMN(BB$1)- 1 - RegraSaída!BB47),0)*PSobreRurM!BB47)*(1-txMortM!BB47*FaPensRurM!BB47) + FePensRurM2!BB47</f>
        <v>7042.8329589139139</v>
      </c>
      <c r="BC47" s="99">
        <f>(BB46 - IFERROR(INDEX(FePensRurM2!$B$2:$BJ$92,ROW($A47)- 1 - RegraSaída!BC47,COLUMN(BC$1)- 1 - RegraSaída!BC47),0)*PSobreRurM!BC47)*(1-txMortM!BC47*FaPensRurM!BC47) + FePensRurM2!BC47</f>
        <v>6892.6703503511208</v>
      </c>
      <c r="BD47" s="99">
        <f>(BC46 - IFERROR(INDEX(FePensRurM2!$B$2:$BJ$92,ROW($A47)- 1 - RegraSaída!BD47,COLUMN(BD$1)- 1 - RegraSaída!BD47),0)*PSobreRurM!BD47)*(1-txMortM!BD47*FaPensRurM!BD47) + FePensRurM2!BD47</f>
        <v>6745.8597387985292</v>
      </c>
      <c r="BE47" s="99">
        <f>(BD46 - IFERROR(INDEX(FePensRurM2!$B$2:$BJ$92,ROW($A47)- 1 - RegraSaída!BE47,COLUMN(BE$1)- 1 - RegraSaída!BE47),0)*PSobreRurM!BE47)*(1-txMortM!BE47*FaPensRurM!BE47) + FePensRurM2!BE47</f>
        <v>6598.6632327341504</v>
      </c>
      <c r="BF47" s="99">
        <f>(BE46 - IFERROR(INDEX(FePensRurM2!$B$2:$BJ$92,ROW($A47)- 1 - RegraSaída!BF47,COLUMN(BF$1)- 1 - RegraSaída!BF47),0)*PSobreRurM!BF47)*(1-txMortM!BF47*FaPensRurM!BF47) + FePensRurM2!BF47</f>
        <v>6455.2249059753276</v>
      </c>
      <c r="BG47" s="99">
        <f>(BF46 - IFERROR(INDEX(FePensRurM2!$B$2:$BJ$92,ROW($A47)- 1 - RegraSaída!BG47,COLUMN(BG$1)- 1 - RegraSaída!BG47),0)*PSobreRurM!BG47)*(1-txMortM!BG47*FaPensRurM!BG47) + FePensRurM2!BG47</f>
        <v>6315.1269310633343</v>
      </c>
      <c r="BH47" s="99">
        <f>(BG46 - IFERROR(INDEX(FePensRurM2!$B$2:$BJ$92,ROW($A47)- 1 - RegraSaída!BH47,COLUMN(BH$1)- 1 - RegraSaída!BH47),0)*PSobreRurM!BH47)*(1-txMortM!BH47*FaPensRurM!BH47) + FePensRurM2!BH47</f>
        <v>6179.0097597103213</v>
      </c>
      <c r="BI47" s="99">
        <f>(BH46 - IFERROR(INDEX(FePensRurM2!$B$2:$BJ$92,ROW($A47)- 1 - RegraSaída!BI47,COLUMN(BI$1)- 1 - RegraSaída!BI47),0)*PSobreRurM!BI47)*(1-txMortM!BI47*FaPensRurM!BI47) + FePensRurM2!BI47</f>
        <v>6048.3102855088282</v>
      </c>
      <c r="BJ47" s="99">
        <f>(BI46 - IFERROR(INDEX(FePensRurM2!$B$2:$BJ$92,ROW($A47)- 1 - RegraSaída!BJ47,COLUMN(BJ$1)- 1 - RegraSaída!BJ47),0)*PSobreRurM!BJ47)*(1-txMortM!BJ47*FaPensRurM!BJ47) + FePensRurM2!BJ47</f>
        <v>5858.2559751186591</v>
      </c>
    </row>
    <row r="48" spans="1:62" x14ac:dyDescent="0.3">
      <c r="A48" s="94">
        <v>46</v>
      </c>
      <c r="B48" s="95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  <c r="O48" s="95"/>
      <c r="P48" s="96"/>
      <c r="Q48" s="99"/>
      <c r="R48" s="99"/>
      <c r="S48" s="99"/>
      <c r="T48" s="99">
        <f>(S47 - IFERROR(INDEX(FePensRurM2!$B$2:$BJ$92,ROW($A48)- 1 - RegraSaída!T48,COLUMN(T$1)- 1 - RegraSaída!T48),0)*PSobreRurM!T48)*(1-txMortM!T48*FaPensRurM!T48) + FePensRurM2!T48</f>
        <v>959.39440493200243</v>
      </c>
      <c r="U48" s="99">
        <f>(T47 - IFERROR(INDEX(FePensRurM2!$B$2:$BJ$92,ROW($A48)- 1 - RegraSaída!U48,COLUMN(U$1)- 1 - RegraSaída!U48),0)*PSobreRurM!U48)*(1-txMortM!U48*FaPensRurM!U48) + FePensRurM2!U48</f>
        <v>1866.3193443082109</v>
      </c>
      <c r="V48" s="99">
        <f>(U47 - IFERROR(INDEX(FePensRurM2!$B$2:$BJ$92,ROW($A48)- 1 - RegraSaída!V48,COLUMN(V$1)- 1 - RegraSaída!V48),0)*PSobreRurM!V48)*(1-txMortM!V48*FaPensRurM!V48) + FePensRurM2!V48</f>
        <v>2752.7713644280075</v>
      </c>
      <c r="W48" s="99">
        <f>(V47 - IFERROR(INDEX(FePensRurM2!$B$2:$BJ$92,ROW($A48)- 1 - RegraSaída!W48,COLUMN(W$1)- 1 - RegraSaída!W48),0)*PSobreRurM!W48)*(1-txMortM!W48*FaPensRurM!W48) + FePensRurM2!W48</f>
        <v>3629.9918589037607</v>
      </c>
      <c r="X48" s="99">
        <f>(W47 - IFERROR(INDEX(FePensRurM2!$B$2:$BJ$92,ROW($A48)- 1 - RegraSaída!X48,COLUMN(X$1)- 1 - RegraSaída!X48),0)*PSobreRurM!X48)*(1-txMortM!X48*FaPensRurM!X48) + FePensRurM2!X48</f>
        <v>4396.4890356736123</v>
      </c>
      <c r="Y48" s="99">
        <f>(X47 - IFERROR(INDEX(FePensRurM2!$B$2:$BJ$92,ROW($A48)- 1 - RegraSaída!Y48,COLUMN(Y$1)- 1 - RegraSaída!Y48),0)*PSobreRurM!Y48)*(1-txMortM!Y48*FaPensRurM!Y48) + FePensRurM2!Y48</f>
        <v>5086.5307889695532</v>
      </c>
      <c r="Z48" s="99">
        <f>(Y47 - IFERROR(INDEX(FePensRurM2!$B$2:$BJ$92,ROW($A48)- 1 - RegraSaída!Z48,COLUMN(Z$1)- 1 - RegraSaída!Z48),0)*PSobreRurM!Z48)*(1-txMortM!Z48*FaPensRurM!Z48) + FePensRurM2!Z48</f>
        <v>5798.1469473921679</v>
      </c>
      <c r="AA48" s="99">
        <f>(Z47 - IFERROR(INDEX(FePensRurM2!$B$2:$BJ$92,ROW($A48)- 1 - RegraSaída!AA48,COLUMN(AA$1)- 1 - RegraSaída!AA48),0)*PSobreRurM!AA48)*(1-txMortM!AA48*FaPensRurM!AA48) + FePensRurM2!AA48</f>
        <v>6440.3589200950155</v>
      </c>
      <c r="AB48" s="99">
        <f>(AA47 - IFERROR(INDEX(FePensRurM2!$B$2:$BJ$92,ROW($A48)- 1 - RegraSaída!AB48,COLUMN(AB$1)- 1 - RegraSaída!AB48),0)*PSobreRurM!AB48)*(1-txMortM!AB48*FaPensRurM!AB48) + FePensRurM2!AB48</f>
        <v>7081.223323972722</v>
      </c>
      <c r="AC48" s="99">
        <f>(AB47 - IFERROR(INDEX(FePensRurM2!$B$2:$BJ$92,ROW($A48)- 1 - RegraSaída!AC48,COLUMN(AC$1)- 1 - RegraSaída!AC48),0)*PSobreRurM!AC48)*(1-txMortM!AC48*FaPensRurM!AC48) + FePensRurM2!AC48</f>
        <v>7640.8156548795405</v>
      </c>
      <c r="AD48" s="99">
        <f>(AC47 - IFERROR(INDEX(FePensRurM2!$B$2:$BJ$92,ROW($A48)- 1 - RegraSaída!AD48,COLUMN(AD$1)- 1 - RegraSaída!AD48),0)*PSobreRurM!AD48)*(1-txMortM!AD48*FaPensRurM!AD48) + FePensRurM2!AD48</f>
        <v>8224.8377870032546</v>
      </c>
      <c r="AE48" s="99">
        <f>(AD47 - IFERROR(INDEX(FePensRurM2!$B$2:$BJ$92,ROW($A48)- 1 - RegraSaída!AE48,COLUMN(AE$1)- 1 - RegraSaída!AE48),0)*PSobreRurM!AE48)*(1-txMortM!AE48*FaPensRurM!AE48) + FePensRurM2!AE48</f>
        <v>8858.3017959584176</v>
      </c>
      <c r="AF48" s="99">
        <f>(AE47 - IFERROR(INDEX(FePensRurM2!$B$2:$BJ$92,ROW($A48)- 1 - RegraSaída!AF48,COLUMN(AF$1)- 1 - RegraSaída!AF48),0)*PSobreRurM!AF48)*(1-txMortM!AF48*FaPensRurM!AF48) + FePensRurM2!AF48</f>
        <v>9422.9164013664522</v>
      </c>
      <c r="AG48" s="99">
        <f>(AF47 - IFERROR(INDEX(FePensRurM2!$B$2:$BJ$92,ROW($A48)- 1 - RegraSaída!AG48,COLUMN(AG$1)- 1 - RegraSaída!AG48),0)*PSobreRurM!AG48)*(1-txMortM!AG48*FaPensRurM!AG48) + FePensRurM2!AG48</f>
        <v>9944.1998928425746</v>
      </c>
      <c r="AH48" s="99">
        <f>(AG47 - IFERROR(INDEX(FePensRurM2!$B$2:$BJ$92,ROW($A48)- 1 - RegraSaída!AH48,COLUMN(AH$1)- 1 - RegraSaída!AH48),0)*PSobreRurM!AH48)*(1-txMortM!AH48*FaPensRurM!AH48) + FePensRurM2!AH48</f>
        <v>10434.624667247072</v>
      </c>
      <c r="AI48" s="99">
        <f>(AH47 - IFERROR(INDEX(FePensRurM2!$B$2:$BJ$92,ROW($A48)- 1 - RegraSaída!AI48,COLUMN(AI$1)- 1 - RegraSaída!AI48),0)*PSobreRurM!AI48)*(1-txMortM!AI48*FaPensRurM!AI48) + FePensRurM2!AI48</f>
        <v>10410.36137860666</v>
      </c>
      <c r="AJ48" s="99">
        <f>(AI47 - IFERROR(INDEX(FePensRurM2!$B$2:$BJ$92,ROW($A48)- 1 - RegraSaída!AJ48,COLUMN(AJ$1)- 1 - RegraSaída!AJ48),0)*PSobreRurM!AJ48)*(1-txMortM!AJ48*FaPensRurM!AJ48) + FePensRurM2!AJ48</f>
        <v>10217.151379069239</v>
      </c>
      <c r="AK48" s="99">
        <f>(AJ47 - IFERROR(INDEX(FePensRurM2!$B$2:$BJ$92,ROW($A48)- 1 - RegraSaída!AK48,COLUMN(AK$1)- 1 - RegraSaída!AK48),0)*PSobreRurM!AK48)*(1-txMortM!AK48*FaPensRurM!AK48) + FePensRurM2!AK48</f>
        <v>9923.471038346861</v>
      </c>
      <c r="AL48" s="99">
        <f>(AK47 - IFERROR(INDEX(FePensRurM2!$B$2:$BJ$92,ROW($A48)- 1 - RegraSaída!AL48,COLUMN(AL$1)- 1 - RegraSaída!AL48),0)*PSobreRurM!AL48)*(1-txMortM!AL48*FaPensRurM!AL48) + FePensRurM2!AL48</f>
        <v>9653.2134394893255</v>
      </c>
      <c r="AM48" s="99">
        <f>(AL47 - IFERROR(INDEX(FePensRurM2!$B$2:$BJ$92,ROW($A48)- 1 - RegraSaída!AM48,COLUMN(AM$1)- 1 - RegraSaída!AM48),0)*PSobreRurM!AM48)*(1-txMortM!AM48*FaPensRurM!AM48) + FePensRurM2!AM48</f>
        <v>9381.9817936734071</v>
      </c>
      <c r="AN48" s="99">
        <f>(AM47 - IFERROR(INDEX(FePensRurM2!$B$2:$BJ$92,ROW($A48)- 1 - RegraSaída!AN48,COLUMN(AN$1)- 1 - RegraSaída!AN48),0)*PSobreRurM!AN48)*(1-txMortM!AN48*FaPensRurM!AN48) + FePensRurM2!AN48</f>
        <v>9149.8618638429543</v>
      </c>
      <c r="AO48" s="99">
        <f>(AN47 - IFERROR(INDEX(FePensRurM2!$B$2:$BJ$92,ROW($A48)- 1 - RegraSaída!AO48,COLUMN(AO$1)- 1 - RegraSaída!AO48),0)*PSobreRurM!AO48)*(1-txMortM!AO48*FaPensRurM!AO48) + FePensRurM2!AO48</f>
        <v>8986.8163917242637</v>
      </c>
      <c r="AP48" s="99">
        <f>(AO47 - IFERROR(INDEX(FePensRurM2!$B$2:$BJ$92,ROW($A48)- 1 - RegraSaída!AP48,COLUMN(AP$1)- 1 - RegraSaída!AP48),0)*PSobreRurM!AP48)*(1-txMortM!AP48*FaPensRurM!AP48) + FePensRurM2!AP48</f>
        <v>8868.7302509980655</v>
      </c>
      <c r="AQ48" s="99">
        <f>(AP47 - IFERROR(INDEX(FePensRurM2!$B$2:$BJ$92,ROW($A48)- 1 - RegraSaída!AQ48,COLUMN(AQ$1)- 1 - RegraSaída!AQ48),0)*PSobreRurM!AQ48)*(1-txMortM!AQ48*FaPensRurM!AQ48) + FePensRurM2!AQ48</f>
        <v>8744.2083826054277</v>
      </c>
      <c r="AR48" s="99">
        <f>(AQ47 - IFERROR(INDEX(FePensRurM2!$B$2:$BJ$92,ROW($A48)- 1 - RegraSaída!AR48,COLUMN(AR$1)- 1 - RegraSaída!AR48),0)*PSobreRurM!AR48)*(1-txMortM!AR48*FaPensRurM!AR48) + FePensRurM2!AR48</f>
        <v>8622.4688832267802</v>
      </c>
      <c r="AS48" s="99">
        <f>(AR47 - IFERROR(INDEX(FePensRurM2!$B$2:$BJ$92,ROW($A48)- 1 - RegraSaída!AS48,COLUMN(AS$1)- 1 - RegraSaída!AS48),0)*PSobreRurM!AS48)*(1-txMortM!AS48*FaPensRurM!AS48) + FePensRurM2!AS48</f>
        <v>8511.1695678096166</v>
      </c>
      <c r="AT48" s="99">
        <f>(AS47 - IFERROR(INDEX(FePensRurM2!$B$2:$BJ$92,ROW($A48)- 1 - RegraSaída!AT48,COLUMN(AT$1)- 1 - RegraSaída!AT48),0)*PSobreRurM!AT48)*(1-txMortM!AT48*FaPensRurM!AT48) + FePensRurM2!AT48</f>
        <v>8409.8689102699373</v>
      </c>
      <c r="AU48" s="99">
        <f>(AT47 - IFERROR(INDEX(FePensRurM2!$B$2:$BJ$92,ROW($A48)- 1 - RegraSaída!AU48,COLUMN(AU$1)- 1 - RegraSaída!AU48),0)*PSobreRurM!AU48)*(1-txMortM!AU48*FaPensRurM!AU48) + FePensRurM2!AU48</f>
        <v>8316.7417752271558</v>
      </c>
      <c r="AV48" s="99">
        <f>(AU47 - IFERROR(INDEX(FePensRurM2!$B$2:$BJ$92,ROW($A48)- 1 - RegraSaída!AV48,COLUMN(AV$1)- 1 - RegraSaída!AV48),0)*PSobreRurM!AV48)*(1-txMortM!AV48*FaPensRurM!AV48) + FePensRurM2!AV48</f>
        <v>8229.7324128639393</v>
      </c>
      <c r="AW48" s="99">
        <f>(AV47 - IFERROR(INDEX(FePensRurM2!$B$2:$BJ$92,ROW($A48)- 1 - RegraSaída!AW48,COLUMN(AW$1)- 1 - RegraSaída!AW48),0)*PSobreRurM!AW48)*(1-txMortM!AW48*FaPensRurM!AW48) + FePensRurM2!AW48</f>
        <v>8149.981890991804</v>
      </c>
      <c r="AX48" s="99">
        <f>(AW47 - IFERROR(INDEX(FePensRurM2!$B$2:$BJ$92,ROW($A48)- 1 - RegraSaída!AX48,COLUMN(AX$1)- 1 - RegraSaída!AX48),0)*PSobreRurM!AX48)*(1-txMortM!AX48*FaPensRurM!AX48) + FePensRurM2!AX48</f>
        <v>8076.0483569872513</v>
      </c>
      <c r="AY48" s="99">
        <f>(AX47 - IFERROR(INDEX(FePensRurM2!$B$2:$BJ$92,ROW($A48)- 1 - RegraSaída!AY48,COLUMN(AY$1)- 1 - RegraSaída!AY48),0)*PSobreRurM!AY48)*(1-txMortM!AY48*FaPensRurM!AY48) + FePensRurM2!AY48</f>
        <v>8004.8487887295087</v>
      </c>
      <c r="AZ48" s="99">
        <f>(AY47 - IFERROR(INDEX(FePensRurM2!$B$2:$BJ$92,ROW($A48)- 1 - RegraSaída!AZ48,COLUMN(AZ$1)- 1 - RegraSaída!AZ48),0)*PSobreRurM!AZ48)*(1-txMortM!AZ48*FaPensRurM!AZ48) + FePensRurM2!AZ48</f>
        <v>7910.3743304233176</v>
      </c>
      <c r="BA48" s="99">
        <f>(AZ47 - IFERROR(INDEX(FePensRurM2!$B$2:$BJ$92,ROW($A48)- 1 - RegraSaída!BA48,COLUMN(BA$1)- 1 - RegraSaída!BA48),0)*PSobreRurM!BA48)*(1-txMortM!BA48*FaPensRurM!BA48) + FePensRurM2!BA48</f>
        <v>7915.5551751254561</v>
      </c>
      <c r="BB48" s="99">
        <f>(BA47 - IFERROR(INDEX(FePensRurM2!$B$2:$BJ$92,ROW($A48)- 1 - RegraSaída!BB48,COLUMN(BB$1)- 1 - RegraSaída!BB48),0)*PSobreRurM!BB48)*(1-txMortM!BB48*FaPensRurM!BB48) + FePensRurM2!BB48</f>
        <v>7753.1577251658282</v>
      </c>
      <c r="BC48" s="99">
        <f>(BB47 - IFERROR(INDEX(FePensRurM2!$B$2:$BJ$92,ROW($A48)- 1 - RegraSaída!BC48,COLUMN(BC$1)- 1 - RegraSaída!BC48),0)*PSobreRurM!BC48)*(1-txMortM!BC48*FaPensRurM!BC48) + FePensRurM2!BC48</f>
        <v>7594.0846335894412</v>
      </c>
      <c r="BD48" s="99">
        <f>(BC47 - IFERROR(INDEX(FePensRurM2!$B$2:$BJ$92,ROW($A48)- 1 - RegraSaída!BD48,COLUMN(BD$1)- 1 - RegraSaída!BD48),0)*PSobreRurM!BD48)*(1-txMortM!BD48*FaPensRurM!BD48) + FePensRurM2!BD48</f>
        <v>7436.0945692741925</v>
      </c>
      <c r="BE48" s="99">
        <f>(BD47 - IFERROR(INDEX(FePensRurM2!$B$2:$BJ$92,ROW($A48)- 1 - RegraSaída!BE48,COLUMN(BE$1)- 1 - RegraSaída!BE48),0)*PSobreRurM!BE48)*(1-txMortM!BE48*FaPensRurM!BE48) + FePensRurM2!BE48</f>
        <v>7281.0925340941976</v>
      </c>
      <c r="BF48" s="99">
        <f>(BE47 - IFERROR(INDEX(FePensRurM2!$B$2:$BJ$92,ROW($A48)- 1 - RegraSaída!BF48,COLUMN(BF$1)- 1 - RegraSaída!BF48),0)*PSobreRurM!BF48)*(1-txMortM!BF48*FaPensRurM!BF48) + FePensRurM2!BF48</f>
        <v>7126.4154337790042</v>
      </c>
      <c r="BG48" s="99">
        <f>(BF47 - IFERROR(INDEX(FePensRurM2!$B$2:$BJ$92,ROW($A48)- 1 - RegraSaída!BG48,COLUMN(BG$1)- 1 - RegraSaída!BG48),0)*PSobreRurM!BG48)*(1-txMortM!BG48*FaPensRurM!BG48) + FePensRurM2!BG48</f>
        <v>6975.16917630441</v>
      </c>
      <c r="BH48" s="99">
        <f>(BG47 - IFERROR(INDEX(FePensRurM2!$B$2:$BJ$92,ROW($A48)- 1 - RegraSaída!BH48,COLUMN(BH$1)- 1 - RegraSaída!BH48),0)*PSobreRurM!BH48)*(1-txMortM!BH48*FaPensRurM!BH48) + FePensRurM2!BH48</f>
        <v>6827.3496250745657</v>
      </c>
      <c r="BI48" s="99">
        <f>(BH47 - IFERROR(INDEX(FePensRurM2!$B$2:$BJ$92,ROW($A48)- 1 - RegraSaída!BI48,COLUMN(BI$1)- 1 - RegraSaída!BI48),0)*PSobreRurM!BI48)*(1-txMortM!BI48*FaPensRurM!BI48) + FePensRurM2!BI48</f>
        <v>6683.217645287139</v>
      </c>
      <c r="BJ48" s="99">
        <f>(BI47 - IFERROR(INDEX(FePensRurM2!$B$2:$BJ$92,ROW($A48)- 1 - RegraSaída!BJ48,COLUMN(BJ$1)- 1 - RegraSaída!BJ48),0)*PSobreRurM!BJ48)*(1-txMortM!BJ48*FaPensRurM!BJ48) + FePensRurM2!BJ48</f>
        <v>6485.1419119891498</v>
      </c>
    </row>
    <row r="49" spans="1:62" x14ac:dyDescent="0.3">
      <c r="A49" s="94">
        <v>47</v>
      </c>
      <c r="B49" s="95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  <c r="O49" s="95"/>
      <c r="P49" s="96"/>
      <c r="Q49" s="99"/>
      <c r="R49" s="99"/>
      <c r="S49" s="99"/>
      <c r="T49" s="99">
        <f>(S48 - IFERROR(INDEX(FePensRurM2!$B$2:$BJ$92,ROW($A49)- 1 - RegraSaída!T49,COLUMN(T$1)- 1 - RegraSaída!T49),0)*PSobreRurM!T49)*(1-txMortM!T49*FaPensRurM!T49) + FePensRurM2!T49</f>
        <v>1000.0352791259885</v>
      </c>
      <c r="U49" s="99">
        <f>(T48 - IFERROR(INDEX(FePensRurM2!$B$2:$BJ$92,ROW($A49)- 1 - RegraSaída!U49,COLUMN(U$1)- 1 - RegraSaída!U49),0)*PSobreRurM!U49)*(1-txMortM!U49*FaPensRurM!U49) + FePensRurM2!U49</f>
        <v>1947.6905985681612</v>
      </c>
      <c r="V49" s="99">
        <f>(U48 - IFERROR(INDEX(FePensRurM2!$B$2:$BJ$92,ROW($A49)- 1 - RegraSaída!V49,COLUMN(V$1)- 1 - RegraSaída!V49),0)*PSobreRurM!V49)*(1-txMortM!V49*FaPensRurM!V49) + FePensRurM2!V49</f>
        <v>2844.5332301753742</v>
      </c>
      <c r="W49" s="99">
        <f>(V48 - IFERROR(INDEX(FePensRurM2!$B$2:$BJ$92,ROW($A49)- 1 - RegraSaída!W49,COLUMN(W$1)- 1 - RegraSaída!W49),0)*PSobreRurM!W49)*(1-txMortM!W49*FaPensRurM!W49) + FePensRurM2!W49</f>
        <v>3723.3811541829209</v>
      </c>
      <c r="X49" s="99">
        <f>(W48 - IFERROR(INDEX(FePensRurM2!$B$2:$BJ$92,ROW($A49)- 1 - RegraSaída!X49,COLUMN(X$1)- 1 - RegraSaída!X49),0)*PSobreRurM!X49)*(1-txMortM!X49*FaPensRurM!X49) + FePensRurM2!X49</f>
        <v>4592.9241675922576</v>
      </c>
      <c r="Y49" s="99">
        <f>(X48 - IFERROR(INDEX(FePensRurM2!$B$2:$BJ$92,ROW($A49)- 1 - RegraSaída!Y49,COLUMN(Y$1)- 1 - RegraSaída!Y49),0)*PSobreRurM!Y49)*(1-txMortM!Y49*FaPensRurM!Y49) + FePensRurM2!Y49</f>
        <v>5352.0095516993852</v>
      </c>
      <c r="Z49" s="99">
        <f>(Y48 - IFERROR(INDEX(FePensRurM2!$B$2:$BJ$92,ROW($A49)- 1 - RegraSaída!Z49,COLUMN(Z$1)- 1 - RegraSaída!Z49),0)*PSobreRurM!Z49)*(1-txMortM!Z49*FaPensRurM!Z49) + FePensRurM2!Z49</f>
        <v>6040.7076662583186</v>
      </c>
      <c r="AA49" s="99">
        <f>(Z48 - IFERROR(INDEX(FePensRurM2!$B$2:$BJ$92,ROW($A49)- 1 - RegraSaída!AA49,COLUMN(AA$1)- 1 - RegraSaída!AA49),0)*PSobreRurM!AA49)*(1-txMortM!AA49*FaPensRurM!AA49) + FePensRurM2!AA49</f>
        <v>6758.1131991412149</v>
      </c>
      <c r="AB49" s="99">
        <f>(AA48 - IFERROR(INDEX(FePensRurM2!$B$2:$BJ$92,ROW($A49)- 1 - RegraSaída!AB49,COLUMN(AB$1)- 1 - RegraSaída!AB49),0)*PSobreRurM!AB49)*(1-txMortM!AB49*FaPensRurM!AB49) + FePensRurM2!AB49</f>
        <v>7410.9644481642008</v>
      </c>
      <c r="AC49" s="99">
        <f>(AB48 - IFERROR(INDEX(FePensRurM2!$B$2:$BJ$92,ROW($A49)- 1 - RegraSaída!AC49,COLUMN(AC$1)- 1 - RegraSaída!AC49),0)*PSobreRurM!AC49)*(1-txMortM!AC49*FaPensRurM!AC49) + FePensRurM2!AC49</f>
        <v>8061.1139908272798</v>
      </c>
      <c r="AD49" s="99">
        <f>(AC48 - IFERROR(INDEX(FePensRurM2!$B$2:$BJ$92,ROW($A49)- 1 - RegraSaída!AD49,COLUMN(AD$1)- 1 - RegraSaída!AD49),0)*PSobreRurM!AD49)*(1-txMortM!AD49*FaPensRurM!AD49) + FePensRurM2!AD49</f>
        <v>8628.74861315622</v>
      </c>
      <c r="AE49" s="99">
        <f>(AD48 - IFERROR(INDEX(FePensRurM2!$B$2:$BJ$92,ROW($A49)- 1 - RegraSaída!AE49,COLUMN(AE$1)- 1 - RegraSaída!AE49),0)*PSobreRurM!AE49)*(1-txMortM!AE49*FaPensRurM!AE49) + FePensRurM2!AE49</f>
        <v>9223.1490997108922</v>
      </c>
      <c r="AF49" s="99">
        <f>(AE48 - IFERROR(INDEX(FePensRurM2!$B$2:$BJ$92,ROW($A49)- 1 - RegraSaída!AF49,COLUMN(AF$1)- 1 - RegraSaída!AF49),0)*PSobreRurM!AF49)*(1-txMortM!AF49*FaPensRurM!AF49) + FePensRurM2!AF49</f>
        <v>9869.694630814196</v>
      </c>
      <c r="AG49" s="99">
        <f>(AF48 - IFERROR(INDEX(FePensRurM2!$B$2:$BJ$92,ROW($A49)- 1 - RegraSaída!AG49,COLUMN(AG$1)- 1 - RegraSaída!AG49),0)*PSobreRurM!AG49)*(1-txMortM!AG49*FaPensRurM!AG49) + FePensRurM2!AG49</f>
        <v>10446.092960864991</v>
      </c>
      <c r="AH49" s="99">
        <f>(AG48 - IFERROR(INDEX(FePensRurM2!$B$2:$BJ$92,ROW($A49)- 1 - RegraSaída!AH49,COLUMN(AH$1)- 1 - RegraSaída!AH49),0)*PSobreRurM!AH49)*(1-txMortM!AH49*FaPensRurM!AH49) + FePensRurM2!AH49</f>
        <v>10978.821222024853</v>
      </c>
      <c r="AI49" s="99">
        <f>(AH48 - IFERROR(INDEX(FePensRurM2!$B$2:$BJ$92,ROW($A49)- 1 - RegraSaída!AI49,COLUMN(AI$1)- 1 - RegraSaída!AI49),0)*PSobreRurM!AI49)*(1-txMortM!AI49*FaPensRurM!AI49) + FePensRurM2!AI49</f>
        <v>11084.200247660725</v>
      </c>
      <c r="AJ49" s="99">
        <f>(AI48 - IFERROR(INDEX(FePensRurM2!$B$2:$BJ$92,ROW($A49)- 1 - RegraSaída!AJ49,COLUMN(AJ$1)- 1 - RegraSaída!AJ49),0)*PSobreRurM!AJ49)*(1-txMortM!AJ49*FaPensRurM!AJ49) + FePensRurM2!AJ49</f>
        <v>11065.796136639956</v>
      </c>
      <c r="AK49" s="99">
        <f>(AJ48 - IFERROR(INDEX(FePensRurM2!$B$2:$BJ$92,ROW($A49)- 1 - RegraSaída!AK49,COLUMN(AK$1)- 1 - RegraSaída!AK49),0)*PSobreRurM!AK49)*(1-txMortM!AK49*FaPensRurM!AK49) + FePensRurM2!AK49</f>
        <v>10868.436263920279</v>
      </c>
      <c r="AL49" s="99">
        <f>(AK48 - IFERROR(INDEX(FePensRurM2!$B$2:$BJ$92,ROW($A49)- 1 - RegraSaída!AL49,COLUMN(AL$1)- 1 - RegraSaída!AL49),0)*PSobreRurM!AL49)*(1-txMortM!AL49*FaPensRurM!AL49) + FePensRurM2!AL49</f>
        <v>10563.083062069021</v>
      </c>
      <c r="AM49" s="99">
        <f>(AL48 - IFERROR(INDEX(FePensRurM2!$B$2:$BJ$92,ROW($A49)- 1 - RegraSaída!AM49,COLUMN(AM$1)- 1 - RegraSaída!AM49),0)*PSobreRurM!AM49)*(1-txMortM!AM49*FaPensRurM!AM49) + FePensRurM2!AM49</f>
        <v>10282.54687087081</v>
      </c>
      <c r="AN49" s="99">
        <f>(AM48 - IFERROR(INDEX(FePensRurM2!$B$2:$BJ$92,ROW($A49)- 1 - RegraSaída!AN49,COLUMN(AN$1)- 1 - RegraSaída!AN49),0)*PSobreRurM!AN49)*(1-txMortM!AN49*FaPensRurM!AN49) + FePensRurM2!AN49</f>
        <v>10001.041472429775</v>
      </c>
      <c r="AO49" s="99">
        <f>(AN48 - IFERROR(INDEX(FePensRurM2!$B$2:$BJ$92,ROW($A49)- 1 - RegraSaída!AO49,COLUMN(AO$1)- 1 - RegraSaída!AO49),0)*PSobreRurM!AO49)*(1-txMortM!AO49*FaPensRurM!AO49) + FePensRurM2!AO49</f>
        <v>9760.6420780283061</v>
      </c>
      <c r="AP49" s="99">
        <f>(AO48 - IFERROR(INDEX(FePensRurM2!$B$2:$BJ$92,ROW($A49)- 1 - RegraSaída!AP49,COLUMN(AP$1)- 1 - RegraSaída!AP49),0)*PSobreRurM!AP49)*(1-txMortM!AP49*FaPensRurM!AP49) + FePensRurM2!AP49</f>
        <v>9594.1721164848077</v>
      </c>
      <c r="AQ49" s="99">
        <f>(AP48 - IFERROR(INDEX(FePensRurM2!$B$2:$BJ$92,ROW($A49)- 1 - RegraSaída!AQ49,COLUMN(AQ$1)- 1 - RegraSaída!AQ49),0)*PSobreRurM!AQ49)*(1-txMortM!AQ49*FaPensRurM!AQ49) + FePensRurM2!AQ49</f>
        <v>9475.7949655815864</v>
      </c>
      <c r="AR49" s="99">
        <f>(AQ48 - IFERROR(INDEX(FePensRurM2!$B$2:$BJ$92,ROW($A49)- 1 - RegraSaída!AR49,COLUMN(AR$1)- 1 - RegraSaída!AR49),0)*PSobreRurM!AR49)*(1-txMortM!AR49*FaPensRurM!AR49) + FePensRurM2!AR49</f>
        <v>9350.101513252057</v>
      </c>
      <c r="AS49" s="99">
        <f>(AR48 - IFERROR(INDEX(FePensRurM2!$B$2:$BJ$92,ROW($A49)- 1 - RegraSaída!AS49,COLUMN(AS$1)- 1 - RegraSaída!AS49),0)*PSobreRurM!AS49)*(1-txMortM!AS49*FaPensRurM!AS49) + FePensRurM2!AS49</f>
        <v>9225.8721557986901</v>
      </c>
      <c r="AT49" s="99">
        <f>(AS48 - IFERROR(INDEX(FePensRurM2!$B$2:$BJ$92,ROW($A49)- 1 - RegraSaída!AT49,COLUMN(AT$1)- 1 - RegraSaída!AT49),0)*PSobreRurM!AT49)*(1-txMortM!AT49*FaPensRurM!AT49) + FePensRurM2!AT49</f>
        <v>9112.5780298035625</v>
      </c>
      <c r="AU49" s="99">
        <f>(AT48 - IFERROR(INDEX(FePensRurM2!$B$2:$BJ$92,ROW($A49)- 1 - RegraSaída!AU49,COLUMN(AU$1)- 1 - RegraSaída!AU49),0)*PSobreRurM!AU49)*(1-txMortM!AU49*FaPensRurM!AU49) + FePensRurM2!AU49</f>
        <v>9007.9887834238525</v>
      </c>
      <c r="AV49" s="99">
        <f>(AU48 - IFERROR(INDEX(FePensRurM2!$B$2:$BJ$92,ROW($A49)- 1 - RegraSaída!AV49,COLUMN(AV$1)- 1 - RegraSaída!AV49),0)*PSobreRurM!AV49)*(1-txMortM!AV49*FaPensRurM!AV49) + FePensRurM2!AV49</f>
        <v>8912.2083431309729</v>
      </c>
      <c r="AW49" s="99">
        <f>(AV48 - IFERROR(INDEX(FePensRurM2!$B$2:$BJ$92,ROW($A49)- 1 - RegraSaída!AW49,COLUMN(AW$1)- 1 - RegraSaída!AW49),0)*PSobreRurM!AW49)*(1-txMortM!AW49*FaPensRurM!AW49) + FePensRurM2!AW49</f>
        <v>8824.2782626392764</v>
      </c>
      <c r="AX49" s="99">
        <f>(AW48 - IFERROR(INDEX(FePensRurM2!$B$2:$BJ$92,ROW($A49)- 1 - RegraSaída!AX49,COLUMN(AX$1)- 1 - RegraSaída!AX49),0)*PSobreRurM!AX49)*(1-txMortM!AX49*FaPensRurM!AX49) + FePensRurM2!AX49</f>
        <v>8744.0929305079098</v>
      </c>
      <c r="AY49" s="99">
        <f>(AX48 - IFERROR(INDEX(FePensRurM2!$B$2:$BJ$92,ROW($A49)- 1 - RegraSaída!AY49,COLUMN(AY$1)- 1 - RegraSaída!AY49),0)*PSobreRurM!AY49)*(1-txMortM!AY49*FaPensRurM!AY49) + FePensRurM2!AY49</f>
        <v>8670.4931024541656</v>
      </c>
      <c r="AZ49" s="99">
        <f>(AY48 - IFERROR(INDEX(FePensRurM2!$B$2:$BJ$92,ROW($A49)- 1 - RegraSaída!AZ49,COLUMN(AZ$1)- 1 - RegraSaída!AZ49),0)*PSobreRurM!AZ49)*(1-txMortM!AZ49*FaPensRurM!AZ49) + FePensRurM2!AZ49</f>
        <v>8599.0159189749284</v>
      </c>
      <c r="BA49" s="99">
        <f>(AZ48 - IFERROR(INDEX(FePensRurM2!$B$2:$BJ$92,ROW($A49)- 1 - RegraSaída!BA49,COLUMN(BA$1)- 1 - RegraSaída!BA49),0)*PSobreRurM!BA49)*(1-txMortM!BA49*FaPensRurM!BA49) + FePensRurM2!BA49</f>
        <v>8502.2632931877888</v>
      </c>
      <c r="BB49" s="99">
        <f>(BA48 - IFERROR(INDEX(FePensRurM2!$B$2:$BJ$92,ROW($A49)- 1 - RegraSaída!BB49,COLUMN(BB$1)- 1 - RegraSaída!BB49),0)*PSobreRurM!BB49)*(1-txMortM!BB49*FaPensRurM!BB49) + FePensRurM2!BB49</f>
        <v>8513.3130091178136</v>
      </c>
      <c r="BC49" s="99">
        <f>(BB48 - IFERROR(INDEX(FePensRurM2!$B$2:$BJ$92,ROW($A49)- 1 - RegraSaída!BC49,COLUMN(BC$1)- 1 - RegraSaída!BC49),0)*PSobreRurM!BC49)*(1-txMortM!BC49*FaPensRurM!BC49) + FePensRurM2!BC49</f>
        <v>8343.9388763177431</v>
      </c>
      <c r="BD49" s="99">
        <f>(BC48 - IFERROR(INDEX(FePensRurM2!$B$2:$BJ$92,ROW($A49)- 1 - RegraSaída!BD49,COLUMN(BD$1)- 1 - RegraSaída!BD49),0)*PSobreRurM!BD49)*(1-txMortM!BD49*FaPensRurM!BD49) + FePensRurM2!BD49</f>
        <v>8177.1369976509995</v>
      </c>
      <c r="BE49" s="99">
        <f>(BD48 - IFERROR(INDEX(FePensRurM2!$B$2:$BJ$92,ROW($A49)- 1 - RegraSaída!BE49,COLUMN(BE$1)- 1 - RegraSaída!BE49),0)*PSobreRurM!BE49)*(1-txMortM!BE49*FaPensRurM!BE49) + FePensRurM2!BE49</f>
        <v>8010.8906750256538</v>
      </c>
      <c r="BF49" s="99">
        <f>(BE48 - IFERROR(INDEX(FePensRurM2!$B$2:$BJ$92,ROW($A49)- 1 - RegraSaída!BF49,COLUMN(BF$1)- 1 - RegraSaída!BF49),0)*PSobreRurM!BF49)*(1-txMortM!BF49*FaPensRurM!BF49) + FePensRurM2!BF49</f>
        <v>7847.6675376892172</v>
      </c>
      <c r="BG49" s="99">
        <f>(BF48 - IFERROR(INDEX(FePensRurM2!$B$2:$BJ$92,ROW($A49)- 1 - RegraSaída!BG49,COLUMN(BG$1)- 1 - RegraSaída!BG49),0)*PSobreRurM!BG49)*(1-txMortM!BG49*FaPensRurM!BG49) + FePensRurM2!BG49</f>
        <v>7685.0304696212652</v>
      </c>
      <c r="BH49" s="99">
        <f>(BG48 - IFERROR(INDEX(FePensRurM2!$B$2:$BJ$92,ROW($A49)- 1 - RegraSaída!BH49,COLUMN(BH$1)- 1 - RegraSaída!BH49),0)*PSobreRurM!BH49)*(1-txMortM!BH49*FaPensRurM!BH49) + FePensRurM2!BH49</f>
        <v>7525.4285389388806</v>
      </c>
      <c r="BI49" s="99">
        <f>(BH48 - IFERROR(INDEX(FePensRurM2!$B$2:$BJ$92,ROW($A49)- 1 - RegraSaída!BI49,COLUMN(BI$1)- 1 - RegraSaída!BI49),0)*PSobreRurM!BI49)*(1-txMortM!BI49*FaPensRurM!BI49) + FePensRurM2!BI49</f>
        <v>7369.2549213901821</v>
      </c>
      <c r="BJ49" s="99">
        <f>(BI48 - IFERROR(INDEX(FePensRurM2!$B$2:$BJ$92,ROW($A49)- 1 - RegraSaída!BJ49,COLUMN(BJ$1)- 1 - RegraSaída!BJ49),0)*PSobreRurM!BJ49)*(1-txMortM!BJ49*FaPensRurM!BJ49) + FePensRurM2!BJ49</f>
        <v>7220.9779440916855</v>
      </c>
    </row>
    <row r="50" spans="1:62" x14ac:dyDescent="0.3">
      <c r="A50" s="94">
        <v>48</v>
      </c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95"/>
      <c r="M50" s="95"/>
      <c r="N50" s="95"/>
      <c r="O50" s="95"/>
      <c r="P50" s="96"/>
      <c r="Q50" s="99"/>
      <c r="R50" s="99"/>
      <c r="S50" s="99"/>
      <c r="T50" s="99">
        <f>(S49 - IFERROR(INDEX(FePensRurM2!$B$2:$BJ$92,ROW($A50)- 1 - RegraSaída!T50,COLUMN(T$1)- 1 - RegraSaída!T50),0)*PSobreRurM!T50)*(1-txMortM!T50*FaPensRurM!T50) + FePensRurM2!T50</f>
        <v>1107.4621809342027</v>
      </c>
      <c r="U50" s="99">
        <f>(T49 - IFERROR(INDEX(FePensRurM2!$B$2:$BJ$92,ROW($A50)- 1 - RegraSaída!U50,COLUMN(U$1)- 1 - RegraSaída!U50),0)*PSobreRurM!U50)*(1-txMortM!U50*FaPensRurM!U50) + FePensRurM2!U50</f>
        <v>2095.2050035247303</v>
      </c>
      <c r="V50" s="99">
        <f>(U49 - IFERROR(INDEX(FePensRurM2!$B$2:$BJ$92,ROW($A50)- 1 - RegraSaída!V50,COLUMN(V$1)- 1 - RegraSaída!V50),0)*PSobreRurM!V50)*(1-txMortM!V50*FaPensRurM!V50) + FePensRurM2!V50</f>
        <v>3031.4680397170332</v>
      </c>
      <c r="W50" s="99">
        <f>(V49 - IFERROR(INDEX(FePensRurM2!$B$2:$BJ$92,ROW($A50)- 1 - RegraSaída!W50,COLUMN(W$1)- 1 - RegraSaída!W50),0)*PSobreRurM!W50)*(1-txMortM!W50*FaPensRurM!W50) + FePensRurM2!W50</f>
        <v>3918.9992472127165</v>
      </c>
      <c r="X50" s="99">
        <f>(W49 - IFERROR(INDEX(FePensRurM2!$B$2:$BJ$92,ROW($A50)- 1 - RegraSaída!X50,COLUMN(X$1)- 1 - RegraSaída!X50),0)*PSobreRurM!X50)*(1-txMortM!X50*FaPensRurM!X50) + FePensRurM2!X50</f>
        <v>4789.5689978983264</v>
      </c>
      <c r="Y50" s="99">
        <f>(X49 - IFERROR(INDEX(FePensRurM2!$B$2:$BJ$92,ROW($A50)- 1 - RegraSaída!Y50,COLUMN(Y$1)- 1 - RegraSaída!Y50),0)*PSobreRurM!Y50)*(1-txMortM!Y50*FaPensRurM!Y50) + FePensRurM2!Y50</f>
        <v>5650.8595219603512</v>
      </c>
      <c r="Z50" s="99">
        <f>(Y49 - IFERROR(INDEX(FePensRurM2!$B$2:$BJ$92,ROW($A50)- 1 - RegraSaída!Z50,COLUMN(Z$1)- 1 - RegraSaída!Z50),0)*PSobreRurM!Z50)*(1-txMortM!Z50*FaPensRurM!Z50) + FePensRurM2!Z50</f>
        <v>6402.8669702938059</v>
      </c>
      <c r="AA50" s="99">
        <f>(Z49 - IFERROR(INDEX(FePensRurM2!$B$2:$BJ$92,ROW($A50)- 1 - RegraSaída!AA50,COLUMN(AA$1)- 1 - RegraSaída!AA50),0)*PSobreRurM!AA50)*(1-txMortM!AA50*FaPensRurM!AA50) + FePensRurM2!AA50</f>
        <v>7090.2750721915227</v>
      </c>
      <c r="AB50" s="99">
        <f>(AA49 - IFERROR(INDEX(FePensRurM2!$B$2:$BJ$92,ROW($A50)- 1 - RegraSaída!AB50,COLUMN(AB$1)- 1 - RegraSaída!AB50),0)*PSobreRurM!AB50)*(1-txMortM!AB50*FaPensRurM!AB50) + FePensRurM2!AB50</f>
        <v>7814.5884655704858</v>
      </c>
      <c r="AC50" s="99">
        <f>(AB49 - IFERROR(INDEX(FePensRurM2!$B$2:$BJ$92,ROW($A50)- 1 - RegraSaída!AC50,COLUMN(AC$1)- 1 - RegraSaída!AC50),0)*PSobreRurM!AC50)*(1-txMortM!AC50*FaPensRurM!AC50) + FePensRurM2!AC50</f>
        <v>8480.0340694671795</v>
      </c>
      <c r="AD50" s="99">
        <f>(AC49 - IFERROR(INDEX(FePensRurM2!$B$2:$BJ$92,ROW($A50)- 1 - RegraSaída!AD50,COLUMN(AD$1)- 1 - RegraSaída!AD50),0)*PSobreRurM!AD50)*(1-txMortM!AD50*FaPensRurM!AD50) + FePensRurM2!AD50</f>
        <v>9141.612616752991</v>
      </c>
      <c r="AE50" s="99">
        <f>(AD49 - IFERROR(INDEX(FePensRurM2!$B$2:$BJ$92,ROW($A50)- 1 - RegraSaída!AE50,COLUMN(AE$1)- 1 - RegraSaída!AE50),0)*PSobreRurM!AE50)*(1-txMortM!AE50*FaPensRurM!AE50) + FePensRurM2!AE50</f>
        <v>9718.646926323614</v>
      </c>
      <c r="AF50" s="99">
        <f>(AE49 - IFERROR(INDEX(FePensRurM2!$B$2:$BJ$92,ROW($A50)- 1 - RegraSaída!AF50,COLUMN(AF$1)- 1 - RegraSaída!AF50),0)*PSobreRurM!AF50)*(1-txMortM!AF50*FaPensRurM!AF50) + FePensRurM2!AF50</f>
        <v>10326.53668302713</v>
      </c>
      <c r="AG50" s="99">
        <f>(AF49 - IFERROR(INDEX(FePensRurM2!$B$2:$BJ$92,ROW($A50)- 1 - RegraSaída!AG50,COLUMN(AG$1)- 1 - RegraSaída!AG50),0)*PSobreRurM!AG50)*(1-txMortM!AG50*FaPensRurM!AG50) + FePensRurM2!AG50</f>
        <v>10987.241534729706</v>
      </c>
      <c r="AH50" s="99">
        <f>(AG49 - IFERROR(INDEX(FePensRurM2!$B$2:$BJ$92,ROW($A50)- 1 - RegraSaída!AH50,COLUMN(AH$1)- 1 - RegraSaída!AH50),0)*PSobreRurM!AH50)*(1-txMortM!AH50*FaPensRurM!AH50) + FePensRurM2!AH50</f>
        <v>11577.766303303402</v>
      </c>
      <c r="AI50" s="99">
        <f>(AH49 - IFERROR(INDEX(FePensRurM2!$B$2:$BJ$92,ROW($A50)- 1 - RegraSaída!AI50,COLUMN(AI$1)- 1 - RegraSaída!AI50),0)*PSobreRurM!AI50)*(1-txMortM!AI50*FaPensRurM!AI50) + FePensRurM2!AI50</f>
        <v>11689.38570649858</v>
      </c>
      <c r="AJ50" s="99">
        <f>(AI49 - IFERROR(INDEX(FePensRurM2!$B$2:$BJ$92,ROW($A50)- 1 - RegraSaída!AJ50,COLUMN(AJ$1)- 1 - RegraSaída!AJ50),0)*PSobreRurM!AJ50)*(1-txMortM!AJ50*FaPensRurM!AJ50) + FePensRurM2!AJ50</f>
        <v>11808.767135207047</v>
      </c>
      <c r="AK50" s="99">
        <f>(AJ49 - IFERROR(INDEX(FePensRurM2!$B$2:$BJ$92,ROW($A50)- 1 - RegraSaída!AK50,COLUMN(AK$1)- 1 - RegraSaída!AK50),0)*PSobreRurM!AK50)*(1-txMortM!AK50*FaPensRurM!AK50) + FePensRurM2!AK50</f>
        <v>11796.657598501448</v>
      </c>
      <c r="AL50" s="99">
        <f>(AK49 - IFERROR(INDEX(FePensRurM2!$B$2:$BJ$92,ROW($A50)- 1 - RegraSaída!AL50,COLUMN(AL$1)- 1 - RegraSaída!AL50),0)*PSobreRurM!AL50)*(1-txMortM!AL50*FaPensRurM!AL50) + FePensRurM2!AL50</f>
        <v>11593.723266892795</v>
      </c>
      <c r="AM50" s="99">
        <f>(AL49 - IFERROR(INDEX(FePensRurM2!$B$2:$BJ$92,ROW($A50)- 1 - RegraSaída!AM50,COLUMN(AM$1)- 1 - RegraSaída!AM50),0)*PSobreRurM!AM50)*(1-txMortM!AM50*FaPensRurM!AM50) + FePensRurM2!AM50</f>
        <v>11276.423281913309</v>
      </c>
      <c r="AN50" s="99">
        <f>(AM49 - IFERROR(INDEX(FePensRurM2!$B$2:$BJ$92,ROW($A50)- 1 - RegraSaída!AN50,COLUMN(AN$1)- 1 - RegraSaída!AN50),0)*PSobreRurM!AN50)*(1-txMortM!AN50*FaPensRurM!AN50) + FePensRurM2!AN50</f>
        <v>10985.936408497259</v>
      </c>
      <c r="AO50" s="99">
        <f>(AN49 - IFERROR(INDEX(FePensRurM2!$B$2:$BJ$92,ROW($A50)- 1 - RegraSaída!AO50,COLUMN(AO$1)- 1 - RegraSaída!AO50),0)*PSobreRurM!AO50)*(1-txMortM!AO50*FaPensRurM!AO50) + FePensRurM2!AO50</f>
        <v>10693.043486051505</v>
      </c>
      <c r="AP50" s="99">
        <f>(AO49 - IFERROR(INDEX(FePensRurM2!$B$2:$BJ$92,ROW($A50)- 1 - RegraSaída!AP50,COLUMN(AP$1)- 1 - RegraSaída!AP50),0)*PSobreRurM!AP50)*(1-txMortM!AP50*FaPensRurM!AP50) + FePensRurM2!AP50</f>
        <v>10443.823281819439</v>
      </c>
      <c r="AQ50" s="99">
        <f>(AP49 - IFERROR(INDEX(FePensRurM2!$B$2:$BJ$92,ROW($A50)- 1 - RegraSaída!AQ50,COLUMN(AQ$1)- 1 - RegraSaída!AQ50),0)*PSobreRurM!AQ50)*(1-txMortM!AQ50*FaPensRurM!AQ50) + FePensRurM2!AQ50</f>
        <v>10273.708531536453</v>
      </c>
      <c r="AR50" s="99">
        <f>(AQ49 - IFERROR(INDEX(FePensRurM2!$B$2:$BJ$92,ROW($A50)- 1 - RegraSaída!AR50,COLUMN(AR$1)- 1 - RegraSaída!AR50),0)*PSobreRurM!AR50)*(1-txMortM!AR50*FaPensRurM!AR50) + FePensRurM2!AR50</f>
        <v>10155.172770763729</v>
      </c>
      <c r="AS50" s="99">
        <f>(AR49 - IFERROR(INDEX(FePensRurM2!$B$2:$BJ$92,ROW($A50)- 1 - RegraSaída!AS50,COLUMN(AS$1)- 1 - RegraSaída!AS50),0)*PSobreRurM!AS50)*(1-txMortM!AS50*FaPensRurM!AS50) + FePensRurM2!AS50</f>
        <v>10027.734745222429</v>
      </c>
      <c r="AT50" s="99">
        <f>(AS49 - IFERROR(INDEX(FePensRurM2!$B$2:$BJ$92,ROW($A50)- 1 - RegraSaída!AT50,COLUMN(AT$1)- 1 - RegraSaída!AT50),0)*PSobreRurM!AT50)*(1-txMortM!AT50*FaPensRurM!AT50) + FePensRurM2!AT50</f>
        <v>9900.6840524734725</v>
      </c>
      <c r="AU50" s="99">
        <f>(AT49 - IFERROR(INDEX(FePensRurM2!$B$2:$BJ$92,ROW($A50)- 1 - RegraSaída!AU50,COLUMN(AU$1)- 1 - RegraSaída!AU50),0)*PSobreRurM!AU50)*(1-txMortM!AU50*FaPensRurM!AU50) + FePensRurM2!AU50</f>
        <v>9783.4279495372539</v>
      </c>
      <c r="AV50" s="99">
        <f>(AU49 - IFERROR(INDEX(FePensRurM2!$B$2:$BJ$92,ROW($A50)- 1 - RegraSaída!AV50,COLUMN(AV$1)- 1 - RegraSaída!AV50),0)*PSobreRurM!AV50)*(1-txMortM!AV50*FaPensRurM!AV50) + FePensRurM2!AV50</f>
        <v>9675.4859293322188</v>
      </c>
      <c r="AW50" s="99">
        <f>(AV49 - IFERROR(INDEX(FePensRurM2!$B$2:$BJ$92,ROW($A50)- 1 - RegraSaída!AW50,COLUMN(AW$1)- 1 - RegraSaída!AW50),0)*PSobreRurM!AW50)*(1-txMortM!AW50*FaPensRurM!AW50) + FePensRurM2!AW50</f>
        <v>9578.4070588335398</v>
      </c>
      <c r="AX50" s="99">
        <f>(AW49 - IFERROR(INDEX(FePensRurM2!$B$2:$BJ$92,ROW($A50)- 1 - RegraSaída!AX50,COLUMN(AX$1)- 1 - RegraSaída!AX50),0)*PSobreRurM!AX50)*(1-txMortM!AX50*FaPensRurM!AX50) + FePensRurM2!AX50</f>
        <v>9490.0062098198341</v>
      </c>
      <c r="AY50" s="99">
        <f>(AX49 - IFERROR(INDEX(FePensRurM2!$B$2:$BJ$92,ROW($A50)- 1 - RegraSaída!AY50,COLUMN(AY$1)- 1 - RegraSaída!AY50),0)*PSobreRurM!AY50)*(1-txMortM!AY50*FaPensRurM!AY50) + FePensRurM2!AY50</f>
        <v>9410.0615045781415</v>
      </c>
      <c r="AZ50" s="99">
        <f>(AY49 - IFERROR(INDEX(FePensRurM2!$B$2:$BJ$92,ROW($A50)- 1 - RegraSaída!AZ50,COLUMN(AZ$1)- 1 - RegraSaída!AZ50),0)*PSobreRurM!AZ50)*(1-txMortM!AZ50*FaPensRurM!AZ50) + FePensRurM2!AZ50</f>
        <v>9336.3706843564833</v>
      </c>
      <c r="BA50" s="99">
        <f>(AZ49 - IFERROR(INDEX(FePensRurM2!$B$2:$BJ$92,ROW($A50)- 1 - RegraSaída!BA50,COLUMN(BA$1)- 1 - RegraSaída!BA50),0)*PSobreRurM!BA50)*(1-txMortM!BA50*FaPensRurM!BA50) + FePensRurM2!BA50</f>
        <v>9264.5681208036622</v>
      </c>
      <c r="BB50" s="99">
        <f>(BA49 - IFERROR(INDEX(FePensRurM2!$B$2:$BJ$92,ROW($A50)- 1 - RegraSaída!BB50,COLUMN(BB$1)- 1 - RegraSaída!BB50),0)*PSobreRurM!BB50)*(1-txMortM!BB50*FaPensRurM!BB50) + FePensRurM2!BB50</f>
        <v>9166.2081123536173</v>
      </c>
      <c r="BC50" s="99">
        <f>(BB49 - IFERROR(INDEX(FePensRurM2!$B$2:$BJ$92,ROW($A50)- 1 - RegraSaída!BC50,COLUMN(BC$1)- 1 - RegraSaída!BC50),0)*PSobreRurM!BC50)*(1-txMortM!BC50*FaPensRurM!BC50) + FePensRurM2!BC50</f>
        <v>9183.9667547647769</v>
      </c>
      <c r="BD50" s="99">
        <f>(BC49 - IFERROR(INDEX(FePensRurM2!$B$2:$BJ$92,ROW($A50)- 1 - RegraSaída!BD50,COLUMN(BD$1)- 1 - RegraSaída!BD50),0)*PSobreRurM!BD50)*(1-txMortM!BD50*FaPensRurM!BD50) + FePensRurM2!BD50</f>
        <v>9006.0455071128854</v>
      </c>
      <c r="BE50" s="99">
        <f>(BD49 - IFERROR(INDEX(FePensRurM2!$B$2:$BJ$92,ROW($A50)- 1 - RegraSaída!BE50,COLUMN(BE$1)- 1 - RegraSaída!BE50),0)*PSobreRurM!BE50)*(1-txMortM!BE50*FaPensRurM!BE50) + FePensRurM2!BE50</f>
        <v>8830.2357793577921</v>
      </c>
      <c r="BF50" s="99">
        <f>(BE49 - IFERROR(INDEX(FePensRurM2!$B$2:$BJ$92,ROW($A50)- 1 - RegraSaída!BF50,COLUMN(BF$1)- 1 - RegraSaída!BF50),0)*PSobreRurM!BF50)*(1-txMortM!BF50*FaPensRurM!BF50) + FePensRurM2!BF50</f>
        <v>8655.0933577023043</v>
      </c>
      <c r="BG50" s="99">
        <f>(BF49 - IFERROR(INDEX(FePensRurM2!$B$2:$BJ$92,ROW($A50)- 1 - RegraSaída!BG50,COLUMN(BG$1)- 1 - RegraSaída!BG50),0)*PSobreRurM!BG50)*(1-txMortM!BG50*FaPensRurM!BG50) + FePensRurM2!BG50</f>
        <v>8483.1403139520608</v>
      </c>
      <c r="BH50" s="99">
        <f>(BG49 - IFERROR(INDEX(FePensRurM2!$B$2:$BJ$92,ROW($A50)- 1 - RegraSaída!BH50,COLUMN(BH$1)- 1 - RegraSaída!BH50),0)*PSobreRurM!BH50)*(1-txMortM!BH50*FaPensRurM!BH50) + FePensRurM2!BH50</f>
        <v>8311.3544385056939</v>
      </c>
      <c r="BI50" s="99">
        <f>(BH49 - IFERROR(INDEX(FePensRurM2!$B$2:$BJ$92,ROW($A50)- 1 - RegraSaída!BI50,COLUMN(BI$1)- 1 - RegraSaída!BI50),0)*PSobreRurM!BI50)*(1-txMortM!BI50*FaPensRurM!BI50) + FePensRurM2!BI50</f>
        <v>8142.4330132277055</v>
      </c>
      <c r="BJ50" s="99">
        <f>(BI49 - IFERROR(INDEX(FePensRurM2!$B$2:$BJ$92,ROW($A50)- 1 - RegraSaída!BJ50,COLUMN(BJ$1)- 1 - RegraSaída!BJ50),0)*PSobreRurM!BJ50)*(1-txMortM!BJ50*FaPensRurM!BJ50) + FePensRurM2!BJ50</f>
        <v>7981.5565785086783</v>
      </c>
    </row>
    <row r="51" spans="1:62" x14ac:dyDescent="0.3">
      <c r="A51" s="94">
        <v>49</v>
      </c>
      <c r="B51" s="95"/>
      <c r="C51" s="95"/>
      <c r="D51" s="95"/>
      <c r="E51" s="95"/>
      <c r="F51" s="95"/>
      <c r="G51" s="95"/>
      <c r="H51" s="95"/>
      <c r="I51" s="95"/>
      <c r="J51" s="95"/>
      <c r="K51" s="95"/>
      <c r="L51" s="95"/>
      <c r="M51" s="95"/>
      <c r="N51" s="95"/>
      <c r="O51" s="95"/>
      <c r="P51" s="96"/>
      <c r="Q51" s="99"/>
      <c r="R51" s="99"/>
      <c r="S51" s="99"/>
      <c r="T51" s="99">
        <f>(S50 - IFERROR(INDEX(FePensRurM2!$B$2:$BJ$92,ROW($A51)- 1 - RegraSaída!T51,COLUMN(T$1)- 1 - RegraSaída!T51),0)*PSobreRurM!T51)*(1-txMortM!T51*FaPensRurM!T51) + FePensRurM2!T51</f>
        <v>1137.4500413270725</v>
      </c>
      <c r="U51" s="99">
        <f>(T50 - IFERROR(INDEX(FePensRurM2!$B$2:$BJ$92,ROW($A51)- 1 - RegraSaída!U51,COLUMN(U$1)- 1 - RegraSaída!U51),0)*PSobreRurM!U51)*(1-txMortM!U51*FaPensRurM!U51) + FePensRurM2!U51</f>
        <v>2231.1309017871454</v>
      </c>
      <c r="V51" s="99">
        <f>(U50 - IFERROR(INDEX(FePensRurM2!$B$2:$BJ$92,ROW($A51)- 1 - RegraSaída!V51,COLUMN(V$1)- 1 - RegraSaída!V51),0)*PSobreRurM!V51)*(1-txMortM!V51*FaPensRurM!V51) + FePensRurM2!V51</f>
        <v>3207.6883213020478</v>
      </c>
      <c r="W51" s="99">
        <f>(V50 - IFERROR(INDEX(FePensRurM2!$B$2:$BJ$92,ROW($A51)- 1 - RegraSaída!W51,COLUMN(W$1)- 1 - RegraSaída!W51),0)*PSobreRurM!W51)*(1-txMortM!W51*FaPensRurM!W51) + FePensRurM2!W51</f>
        <v>4133.8090441288323</v>
      </c>
      <c r="X51" s="99">
        <f>(W50 - IFERROR(INDEX(FePensRurM2!$B$2:$BJ$92,ROW($A51)- 1 - RegraSaída!X51,COLUMN(X$1)- 1 - RegraSaída!X51),0)*PSobreRurM!X51)*(1-txMortM!X51*FaPensRurM!X51) + FePensRurM2!X51</f>
        <v>5012.0970393368498</v>
      </c>
      <c r="Y51" s="99">
        <f>(X50 - IFERROR(INDEX(FePensRurM2!$B$2:$BJ$92,ROW($A51)- 1 - RegraSaída!Y51,COLUMN(Y$1)- 1 - RegraSaída!Y51),0)*PSobreRurM!Y51)*(1-txMortM!Y51*FaPensRurM!Y51) + FePensRurM2!Y51</f>
        <v>5874.2979837657085</v>
      </c>
      <c r="Z51" s="99">
        <f>(Y50 - IFERROR(INDEX(FePensRurM2!$B$2:$BJ$92,ROW($A51)- 1 - RegraSaída!Z51,COLUMN(Z$1)- 1 - RegraSaída!Z51),0)*PSobreRurM!Z51)*(1-txMortM!Z51*FaPensRurM!Z51) + FePensRurM2!Z51</f>
        <v>6727.9858995227332</v>
      </c>
      <c r="AA51" s="99">
        <f>(Z50 - IFERROR(INDEX(FePensRurM2!$B$2:$BJ$92,ROW($A51)- 1 - RegraSaída!AA51,COLUMN(AA$1)- 1 - RegraSaída!AA51),0)*PSobreRurM!AA51)*(1-txMortM!AA51*FaPensRurM!AA51) + FePensRurM2!AA51</f>
        <v>7473.0895962146224</v>
      </c>
      <c r="AB51" s="99">
        <f>(AA50 - IFERROR(INDEX(FePensRurM2!$B$2:$BJ$92,ROW($A51)- 1 - RegraSaída!AB51,COLUMN(AB$1)- 1 - RegraSaída!AB51),0)*PSobreRurM!AB51)*(1-txMortM!AB51*FaPensRurM!AB51) + FePensRurM2!AB51</f>
        <v>8159.7566661772053</v>
      </c>
      <c r="AC51" s="99">
        <f>(AB50 - IFERROR(INDEX(FePensRurM2!$B$2:$BJ$92,ROW($A51)- 1 - RegraSaída!AC51,COLUMN(AC$1)- 1 - RegraSaída!AC51),0)*PSobreRurM!AC51)*(1-txMortM!AC51*FaPensRurM!AC51) + FePensRurM2!AC51</f>
        <v>8892.2920394995181</v>
      </c>
      <c r="AD51" s="99">
        <f>(AC50 - IFERROR(INDEX(FePensRurM2!$B$2:$BJ$92,ROW($A51)- 1 - RegraSaída!AD51,COLUMN(AD$1)- 1 - RegraSaída!AD51),0)*PSobreRurM!AD51)*(1-txMortM!AD51*FaPensRurM!AD51) + FePensRurM2!AD51</f>
        <v>9571.6190081266977</v>
      </c>
      <c r="AE51" s="99">
        <f>(AD50 - IFERROR(INDEX(FePensRurM2!$B$2:$BJ$92,ROW($A51)- 1 - RegraSaída!AE51,COLUMN(AE$1)- 1 - RegraSaída!AE51),0)*PSobreRurM!AE51)*(1-txMortM!AE51*FaPensRurM!AE51) + FePensRurM2!AE51</f>
        <v>10245.276611642279</v>
      </c>
      <c r="AF51" s="99">
        <f>(AE50 - IFERROR(INDEX(FePensRurM2!$B$2:$BJ$92,ROW($A51)- 1 - RegraSaída!AF51,COLUMN(AF$1)- 1 - RegraSaída!AF51),0)*PSobreRurM!AF51)*(1-txMortM!AF51*FaPensRurM!AF51) + FePensRurM2!AF51</f>
        <v>10834.80525623514</v>
      </c>
      <c r="AG51" s="99">
        <f>(AF50 - IFERROR(INDEX(FePensRurM2!$B$2:$BJ$92,ROW($A51)- 1 - RegraSaída!AG51,COLUMN(AG$1)- 1 - RegraSaída!AG51),0)*PSobreRurM!AG51)*(1-txMortM!AG51*FaPensRurM!AG51) + FePensRurM2!AG51</f>
        <v>11456.249632207797</v>
      </c>
      <c r="AH51" s="99">
        <f>(AG50 - IFERROR(INDEX(FePensRurM2!$B$2:$BJ$92,ROW($A51)- 1 - RegraSaída!AH51,COLUMN(AH$1)- 1 - RegraSaída!AH51),0)*PSobreRurM!AH51)*(1-txMortM!AH51*FaPensRurM!AH51) + FePensRurM2!AH51</f>
        <v>12131.450208857332</v>
      </c>
      <c r="AI51" s="99">
        <f>(AH50 - IFERROR(INDEX(FePensRurM2!$B$2:$BJ$92,ROW($A51)- 1 - RegraSaída!AI51,COLUMN(AI$1)- 1 - RegraSaída!AI51),0)*PSobreRurM!AI51)*(1-txMortM!AI51*FaPensRurM!AI51) + FePensRurM2!AI51</f>
        <v>12271.265695714987</v>
      </c>
      <c r="AJ51" s="99">
        <f>(AI50 - IFERROR(INDEX(FePensRurM2!$B$2:$BJ$92,ROW($A51)- 1 - RegraSaída!AJ51,COLUMN(AJ$1)- 1 - RegraSaída!AJ51),0)*PSobreRurM!AJ51)*(1-txMortM!AJ51*FaPensRurM!AJ51) + FePensRurM2!AJ51</f>
        <v>12396.536166379421</v>
      </c>
      <c r="AK51" s="99">
        <f>(AJ50 - IFERROR(INDEX(FePensRurM2!$B$2:$BJ$92,ROW($A51)- 1 - RegraSaída!AK51,COLUMN(AK$1)- 1 - RegraSaída!AK51),0)*PSobreRurM!AK51)*(1-txMortM!AK51*FaPensRurM!AK51) + FePensRurM2!AK51</f>
        <v>12529.96985240357</v>
      </c>
      <c r="AL51" s="99">
        <f>(AK50 - IFERROR(INDEX(FePensRurM2!$B$2:$BJ$92,ROW($A51)- 1 - RegraSaída!AL51,COLUMN(AL$1)- 1 - RegraSaída!AL51),0)*PSobreRurM!AL51)*(1-txMortM!AL51*FaPensRurM!AL51) + FePensRurM2!AL51</f>
        <v>12523.793229480334</v>
      </c>
      <c r="AM51" s="99">
        <f>(AL50 - IFERROR(INDEX(FePensRurM2!$B$2:$BJ$92,ROW($A51)- 1 - RegraSaída!AM51,COLUMN(AM$1)- 1 - RegraSaída!AM51),0)*PSobreRurM!AM51)*(1-txMortM!AM51*FaPensRurM!AM51) + FePensRurM2!AM51</f>
        <v>12316.783907450616</v>
      </c>
      <c r="AN51" s="99">
        <f>(AM50 - IFERROR(INDEX(FePensRurM2!$B$2:$BJ$92,ROW($A51)- 1 - RegraSaída!AN51,COLUMN(AN$1)- 1 - RegraSaída!AN51),0)*PSobreRurM!AN51)*(1-txMortM!AN51*FaPensRurM!AN51) + FePensRurM2!AN51</f>
        <v>11989.349105536723</v>
      </c>
      <c r="AO51" s="99">
        <f>(AN50 - IFERROR(INDEX(FePensRurM2!$B$2:$BJ$92,ROW($A51)- 1 - RegraSaída!AO51,COLUMN(AO$1)- 1 - RegraSaída!AO51),0)*PSobreRurM!AO51)*(1-txMortM!AO51*FaPensRurM!AO51) + FePensRurM2!AO51</f>
        <v>11689.576413723586</v>
      </c>
      <c r="AP51" s="99">
        <f>(AO50 - IFERROR(INDEX(FePensRurM2!$B$2:$BJ$92,ROW($A51)- 1 - RegraSaída!AP51,COLUMN(AP$1)- 1 - RegraSaída!AP51),0)*PSobreRurM!AP51)*(1-txMortM!AP51*FaPensRurM!AP51) + FePensRurM2!AP51</f>
        <v>11385.829537601874</v>
      </c>
      <c r="AQ51" s="99">
        <f>(AP50 - IFERROR(INDEX(FePensRurM2!$B$2:$BJ$92,ROW($A51)- 1 - RegraSaída!AQ51,COLUMN(AQ$1)- 1 - RegraSaída!AQ51),0)*PSobreRurM!AQ51)*(1-txMortM!AQ51*FaPensRurM!AQ51) + FePensRurM2!AQ51</f>
        <v>11128.993083950994</v>
      </c>
      <c r="AR51" s="99">
        <f>(AQ50 - IFERROR(INDEX(FePensRurM2!$B$2:$BJ$92,ROW($A51)- 1 - RegraSaída!AR51,COLUMN(AR$1)- 1 - RegraSaída!AR51),0)*PSobreRurM!AR51)*(1-txMortM!AR51*FaPensRurM!AR51) + FePensRurM2!AR51</f>
        <v>10955.781499573286</v>
      </c>
      <c r="AS51" s="99">
        <f>(AR50 - IFERROR(INDEX(FePensRurM2!$B$2:$BJ$92,ROW($A51)- 1 - RegraSaída!AS51,COLUMN(AS$1)- 1 - RegraSaída!AS51),0)*PSobreRurM!AS51)*(1-txMortM!AS51*FaPensRurM!AS51) + FePensRurM2!AS51</f>
        <v>10837.310320598534</v>
      </c>
      <c r="AT51" s="99">
        <f>(AS50 - IFERROR(INDEX(FePensRurM2!$B$2:$BJ$92,ROW($A51)- 1 - RegraSaída!AT51,COLUMN(AT$1)- 1 - RegraSaída!AT51),0)*PSobreRurM!AT51)*(1-txMortM!AT51*FaPensRurM!AT51) + FePensRurM2!AT51</f>
        <v>10707.851968288936</v>
      </c>
      <c r="AU51" s="99">
        <f>(AT50 - IFERROR(INDEX(FePensRurM2!$B$2:$BJ$92,ROW($A51)- 1 - RegraSaída!AU51,COLUMN(AU$1)- 1 - RegraSaída!AU51),0)*PSobreRurM!AU51)*(1-txMortM!AU51*FaPensRurM!AU51) + FePensRurM2!AU51</f>
        <v>10576.736956682169</v>
      </c>
      <c r="AV51" s="99">
        <f>(AU50 - IFERROR(INDEX(FePensRurM2!$B$2:$BJ$92,ROW($A51)- 1 - RegraSaída!AV51,COLUMN(AV$1)- 1 - RegraSaída!AV51),0)*PSobreRurM!AV51)*(1-txMortM!AV51*FaPensRurM!AV51) + FePensRurM2!AV51</f>
        <v>10455.901291272621</v>
      </c>
      <c r="AW51" s="99">
        <f>(AV50 - IFERROR(INDEX(FePensRurM2!$B$2:$BJ$92,ROW($A51)- 1 - RegraSaída!AW51,COLUMN(AW$1)- 1 - RegraSaída!AW51),0)*PSobreRurM!AW51)*(1-txMortM!AW51*FaPensRurM!AW51) + FePensRurM2!AW51</f>
        <v>10346.531910647163</v>
      </c>
      <c r="AX51" s="99">
        <f>(AW50 - IFERROR(INDEX(FePensRurM2!$B$2:$BJ$92,ROW($A51)- 1 - RegraSaída!AX51,COLUMN(AX$1)- 1 - RegraSaída!AX51),0)*PSobreRurM!AX51)*(1-txMortM!AX51*FaPensRurM!AX51) + FePensRurM2!AX51</f>
        <v>10249.059990561102</v>
      </c>
      <c r="AY51" s="99">
        <f>(AX50 - IFERROR(INDEX(FePensRurM2!$B$2:$BJ$92,ROW($A51)- 1 - RegraSaída!AY51,COLUMN(AY$1)- 1 - RegraSaída!AY51),0)*PSobreRurM!AY51)*(1-txMortM!AY51*FaPensRurM!AY51) + FePensRurM2!AY51</f>
        <v>10161.141870465661</v>
      </c>
      <c r="AZ51" s="99">
        <f>(AY50 - IFERROR(INDEX(FePensRurM2!$B$2:$BJ$92,ROW($A51)- 1 - RegraSaída!AZ51,COLUMN(AZ$1)- 1 - RegraSaída!AZ51),0)*PSobreRurM!AZ51)*(1-txMortM!AZ51*FaPensRurM!AZ51) + FePensRurM2!AZ51</f>
        <v>10081.313973278671</v>
      </c>
      <c r="BA51" s="99">
        <f>(AZ50 - IFERROR(INDEX(FePensRurM2!$B$2:$BJ$92,ROW($A51)- 1 - RegraSaída!BA51,COLUMN(BA$1)- 1 - RegraSaída!BA51),0)*PSobreRurM!BA51)*(1-txMortM!BA51*FaPensRurM!BA51) + FePensRurM2!BA51</f>
        <v>10007.703943867453</v>
      </c>
      <c r="BB51" s="99">
        <f>(BA50 - IFERROR(INDEX(FePensRurM2!$B$2:$BJ$92,ROW($A51)- 1 - RegraSaída!BB51,COLUMN(BB$1)- 1 - RegraSaída!BB51),0)*PSobreRurM!BB51)*(1-txMortM!BB51*FaPensRurM!BB51) + FePensRurM2!BB51</f>
        <v>9936.9320743709031</v>
      </c>
      <c r="BC51" s="99">
        <f>(BB50 - IFERROR(INDEX(FePensRurM2!$B$2:$BJ$92,ROW($A51)- 1 - RegraSaída!BC51,COLUMN(BC$1)- 1 - RegraSaída!BC51),0)*PSobreRurM!BC51)*(1-txMortM!BC51*FaPensRurM!BC51) + FePensRurM2!BC51</f>
        <v>9837.3169892574733</v>
      </c>
      <c r="BD51" s="99">
        <f>(BC50 - IFERROR(INDEX(FePensRurM2!$B$2:$BJ$92,ROW($A51)- 1 - RegraSaída!BD51,COLUMN(BD$1)- 1 - RegraSaída!BD51),0)*PSobreRurM!BD51)*(1-txMortM!BD51*FaPensRurM!BD51) + FePensRurM2!BD51</f>
        <v>9861.3346018715492</v>
      </c>
      <c r="BE51" s="99">
        <f>(BD50 - IFERROR(INDEX(FePensRurM2!$B$2:$BJ$92,ROW($A51)- 1 - RegraSaída!BE51,COLUMN(BE$1)- 1 - RegraSaída!BE51),0)*PSobreRurM!BE51)*(1-txMortM!BE51*FaPensRurM!BE51) + FePensRurM2!BE51</f>
        <v>9674.6554967306874</v>
      </c>
      <c r="BF51" s="99">
        <f>(BE50 - IFERROR(INDEX(FePensRurM2!$B$2:$BJ$92,ROW($A51)- 1 - RegraSaída!BF51,COLUMN(BF$1)- 1 - RegraSaída!BF51),0)*PSobreRurM!BF51)*(1-txMortM!BF51*FaPensRurM!BF51) + FePensRurM2!BF51</f>
        <v>9490.347210944803</v>
      </c>
      <c r="BG51" s="99">
        <f>(BF50 - IFERROR(INDEX(FePensRurM2!$B$2:$BJ$92,ROW($A51)- 1 - RegraSaída!BG51,COLUMN(BG$1)- 1 - RegraSaída!BG51),0)*PSobreRurM!BG51)*(1-txMortM!BG51*FaPensRurM!BG51) + FePensRurM2!BG51</f>
        <v>9306.9782601568331</v>
      </c>
      <c r="BH51" s="99">
        <f>(BG50 - IFERROR(INDEX(FePensRurM2!$B$2:$BJ$92,ROW($A51)- 1 - RegraSaída!BH51,COLUMN(BH$1)- 1 - RegraSaída!BH51),0)*PSobreRurM!BH51)*(1-txMortM!BH51*FaPensRurM!BH51) + FePensRurM2!BH51</f>
        <v>9126.0852589260321</v>
      </c>
      <c r="BI51" s="99">
        <f>(BH50 - IFERROR(INDEX(FePensRurM2!$B$2:$BJ$92,ROW($A51)- 1 - RegraSaída!BI51,COLUMN(BI$1)- 1 - RegraSaída!BI51),0)*PSobreRurM!BI51)*(1-txMortM!BI51*FaPensRurM!BI51) + FePensRurM2!BI51</f>
        <v>8945.2674008267313</v>
      </c>
      <c r="BJ51" s="99">
        <f>(BI50 - IFERROR(INDEX(FePensRurM2!$B$2:$BJ$92,ROW($A51)- 1 - RegraSaída!BJ51,COLUMN(BJ$1)- 1 - RegraSaída!BJ51),0)*PSobreRurM!BJ51)*(1-txMortM!BJ51*FaPensRurM!BJ51) + FePensRurM2!BJ51</f>
        <v>8774.6608767546077</v>
      </c>
    </row>
    <row r="52" spans="1:62" x14ac:dyDescent="0.3">
      <c r="A52" s="94">
        <v>50</v>
      </c>
      <c r="B52" s="95"/>
      <c r="C52" s="95"/>
      <c r="D52" s="95"/>
      <c r="E52" s="95"/>
      <c r="F52" s="95"/>
      <c r="G52" s="95"/>
      <c r="H52" s="95"/>
      <c r="I52" s="95"/>
      <c r="J52" s="95"/>
      <c r="K52" s="95"/>
      <c r="L52" s="95"/>
      <c r="M52" s="95"/>
      <c r="N52" s="95"/>
      <c r="O52" s="95"/>
      <c r="P52" s="96"/>
      <c r="Q52" s="99"/>
      <c r="R52" s="99"/>
      <c r="S52" s="99"/>
      <c r="T52" s="99">
        <f>(S51 - IFERROR(INDEX(FePensRurM2!$B$2:$BJ$92,ROW($A52)- 1 - RegraSaída!T52,COLUMN(T$1)- 1 - RegraSaída!T52),0)*PSobreRurM!T52)*(1-txMortM!T52*FaPensRurM!T52) + FePensRurM2!T52</f>
        <v>1314.2663634458154</v>
      </c>
      <c r="U52" s="99">
        <f>(T51 - IFERROR(INDEX(FePensRurM2!$B$2:$BJ$92,ROW($A52)- 1 - RegraSaída!U52,COLUMN(U$1)- 1 - RegraSaída!U52),0)*PSobreRurM!U52)*(1-txMortM!U52*FaPensRurM!U52) + FePensRurM2!U52</f>
        <v>2436.0212175830557</v>
      </c>
      <c r="V52" s="99">
        <f>(U51 - IFERROR(INDEX(FePensRurM2!$B$2:$BJ$92,ROW($A52)- 1 - RegraSaída!V52,COLUMN(V$1)- 1 - RegraSaída!V52),0)*PSobreRurM!V52)*(1-txMortM!V52*FaPensRurM!V52) + FePensRurM2!V52</f>
        <v>3516.501795931691</v>
      </c>
      <c r="W52" s="99">
        <f>(V51 - IFERROR(INDEX(FePensRurM2!$B$2:$BJ$92,ROW($A52)- 1 - RegraSaída!W52,COLUMN(W$1)- 1 - RegraSaída!W52),0)*PSobreRurM!W52)*(1-txMortM!W52*FaPensRurM!W52) + FePensRurM2!W52</f>
        <v>4482.8785235358828</v>
      </c>
      <c r="X52" s="99">
        <f>(W51 - IFERROR(INDEX(FePensRurM2!$B$2:$BJ$92,ROW($A52)- 1 - RegraSaída!X52,COLUMN(X$1)- 1 - RegraSaída!X52),0)*PSobreRurM!X52)*(1-txMortM!X52*FaPensRurM!X52) + FePensRurM2!X52</f>
        <v>5398.7729964788341</v>
      </c>
      <c r="Y52" s="99">
        <f>(X51 - IFERROR(INDEX(FePensRurM2!$B$2:$BJ$92,ROW($A52)- 1 - RegraSaída!Y52,COLUMN(Y$1)- 1 - RegraSaída!Y52),0)*PSobreRurM!Y52)*(1-txMortM!Y52*FaPensRurM!Y52) + FePensRurM2!Y52</f>
        <v>6267.7955377659073</v>
      </c>
      <c r="Z52" s="99">
        <f>(Y51 - IFERROR(INDEX(FePensRurM2!$B$2:$BJ$92,ROW($A52)- 1 - RegraSaída!Z52,COLUMN(Z$1)- 1 - RegraSaída!Z52),0)*PSobreRurM!Z52)*(1-txMortM!Z52*FaPensRurM!Z52) + FePensRurM2!Z52</f>
        <v>7122.5832091909715</v>
      </c>
      <c r="AA52" s="99">
        <f>(Z51 - IFERROR(INDEX(FePensRurM2!$B$2:$BJ$92,ROW($A52)- 1 - RegraSaída!AA52,COLUMN(AA$1)- 1 - RegraSaída!AA52),0)*PSobreRurM!AA52)*(1-txMortM!AA52*FaPensRurM!AA52) + FePensRurM2!AA52</f>
        <v>7969.3084895717502</v>
      </c>
      <c r="AB52" s="99">
        <f>(AA51 - IFERROR(INDEX(FePensRurM2!$B$2:$BJ$92,ROW($A52)- 1 - RegraSaída!AB52,COLUMN(AB$1)- 1 - RegraSaída!AB52),0)*PSobreRurM!AB52)*(1-txMortM!AB52*FaPensRurM!AB52) + FePensRurM2!AB52</f>
        <v>8707.9982396535124</v>
      </c>
      <c r="AC52" s="99">
        <f>(AB51 - IFERROR(INDEX(FePensRurM2!$B$2:$BJ$92,ROW($A52)- 1 - RegraSaída!AC52,COLUMN(AC$1)- 1 - RegraSaída!AC52),0)*PSobreRurM!AC52)*(1-txMortM!AC52*FaPensRurM!AC52) + FePensRurM2!AC52</f>
        <v>9396.0529274633464</v>
      </c>
      <c r="AD52" s="99">
        <f>(AC51 - IFERROR(INDEX(FePensRurM2!$B$2:$BJ$92,ROW($A52)- 1 - RegraSaída!AD52,COLUMN(AD$1)- 1 - RegraSaída!AD52),0)*PSobreRurM!AD52)*(1-txMortM!AD52*FaPensRurM!AD52) + FePensRurM2!AD52</f>
        <v>10140.089047215446</v>
      </c>
      <c r="AE52" s="99">
        <f>(AD51 - IFERROR(INDEX(FePensRurM2!$B$2:$BJ$92,ROW($A52)- 1 - RegraSaída!AE52,COLUMN(AE$1)- 1 - RegraSaída!AE52),0)*PSobreRurM!AE52)*(1-txMortM!AE52*FaPensRurM!AE52) + FePensRurM2!AE52</f>
        <v>10837.160032661106</v>
      </c>
      <c r="AF52" s="99">
        <f>(AE51 - IFERROR(INDEX(FePensRurM2!$B$2:$BJ$92,ROW($A52)- 1 - RegraSaída!AF52,COLUMN(AF$1)- 1 - RegraSaída!AF52),0)*PSobreRurM!AF52)*(1-txMortM!AF52*FaPensRurM!AF52) + FePensRurM2!AF52</f>
        <v>11526.609673899913</v>
      </c>
      <c r="AG52" s="99">
        <f>(AF51 - IFERROR(INDEX(FePensRurM2!$B$2:$BJ$92,ROW($A52)- 1 - RegraSaída!AG52,COLUMN(AG$1)- 1 - RegraSaída!AG52),0)*PSobreRurM!AG52)*(1-txMortM!AG52*FaPensRurM!AG52) + FePensRurM2!AG52</f>
        <v>12131.183042105115</v>
      </c>
      <c r="AH52" s="99">
        <f>(AG51 - IFERROR(INDEX(FePensRurM2!$B$2:$BJ$92,ROW($A52)- 1 - RegraSaída!AH52,COLUMN(AH$1)- 1 - RegraSaída!AH52),0)*PSobreRurM!AH52)*(1-txMortM!AH52*FaPensRurM!AH52) + FePensRurM2!AH52</f>
        <v>12767.873211455517</v>
      </c>
      <c r="AI52" s="99">
        <f>(AH51 - IFERROR(INDEX(FePensRurM2!$B$2:$BJ$92,ROW($A52)- 1 - RegraSaída!AI52,COLUMN(AI$1)- 1 - RegraSaída!AI52),0)*PSobreRurM!AI52)*(1-txMortM!AI52*FaPensRurM!AI52) + FePensRurM2!AI52</f>
        <v>12924.69112875787</v>
      </c>
      <c r="AJ52" s="99">
        <f>(AI51 - IFERROR(INDEX(FePensRurM2!$B$2:$BJ$92,ROW($A52)- 1 - RegraSaída!AJ52,COLUMN(AJ$1)- 1 - RegraSaída!AJ52),0)*PSobreRurM!AJ52)*(1-txMortM!AJ52*FaPensRurM!AJ52) + FePensRurM2!AJ52</f>
        <v>13081.833002308338</v>
      </c>
      <c r="AK52" s="99">
        <f>(AJ51 - IFERROR(INDEX(FePensRurM2!$B$2:$BJ$92,ROW($A52)- 1 - RegraSaída!AK52,COLUMN(AK$1)- 1 - RegraSaída!AK52),0)*PSobreRurM!AK52)*(1-txMortM!AK52*FaPensRurM!AK52) + FePensRurM2!AK52</f>
        <v>13223.633737748185</v>
      </c>
      <c r="AL52" s="99">
        <f>(AK51 - IFERROR(INDEX(FePensRurM2!$B$2:$BJ$92,ROW($A52)- 1 - RegraSaída!AL52,COLUMN(AL$1)- 1 - RegraSaída!AL52),0)*PSobreRurM!AL52)*(1-txMortM!AL52*FaPensRurM!AL52) + FePensRurM2!AL52</f>
        <v>13374.03304933753</v>
      </c>
      <c r="AM52" s="99">
        <f>(AL51 - IFERROR(INDEX(FePensRurM2!$B$2:$BJ$92,ROW($A52)- 1 - RegraSaída!AM52,COLUMN(AM$1)- 1 - RegraSaída!AM52),0)*PSobreRurM!AM52)*(1-txMortM!AM52*FaPensRurM!AM52) + FePensRurM2!AM52</f>
        <v>13375.965044563163</v>
      </c>
      <c r="AN52" s="99">
        <f>(AM51 - IFERROR(INDEX(FePensRurM2!$B$2:$BJ$92,ROW($A52)- 1 - RegraSaída!AN52,COLUMN(AN$1)- 1 - RegraSaída!AN52),0)*PSobreRurM!AN52)*(1-txMortM!AN52*FaPensRurM!AN52) + FePensRurM2!AN52</f>
        <v>13166.545118228514</v>
      </c>
      <c r="AO52" s="99">
        <f>(AN51 - IFERROR(INDEX(FePensRurM2!$B$2:$BJ$92,ROW($A52)- 1 - RegraSaída!AO52,COLUMN(AO$1)- 1 - RegraSaída!AO52),0)*PSobreRurM!AO52)*(1-txMortM!AO52*FaPensRurM!AO52) + FePensRurM2!AO52</f>
        <v>12828.15440355696</v>
      </c>
      <c r="AP52" s="99">
        <f>(AO51 - IFERROR(INDEX(FePensRurM2!$B$2:$BJ$92,ROW($A52)- 1 - RegraSaída!AP52,COLUMN(AP$1)- 1 - RegraSaída!AP52),0)*PSobreRurM!AP52)*(1-txMortM!AP52*FaPensRurM!AP52) + FePensRurM2!AP52</f>
        <v>12517.766271398837</v>
      </c>
      <c r="AQ52" s="99">
        <f>(AP51 - IFERROR(INDEX(FePensRurM2!$B$2:$BJ$92,ROW($A52)- 1 - RegraSaída!AQ52,COLUMN(AQ$1)- 1 - RegraSaída!AQ52),0)*PSobreRurM!AQ52)*(1-txMortM!AQ52*FaPensRurM!AQ52) + FePensRurM2!AQ52</f>
        <v>12202.440577986032</v>
      </c>
      <c r="AR52" s="99">
        <f>(AQ51 - IFERROR(INDEX(FePensRurM2!$B$2:$BJ$92,ROW($A52)- 1 - RegraSaída!AR52,COLUMN(AR$1)- 1 - RegraSaída!AR52),0)*PSobreRurM!AR52)*(1-txMortM!AR52*FaPensRurM!AR52) + FePensRurM2!AR52</f>
        <v>11937.227065169533</v>
      </c>
      <c r="AS52" s="99">
        <f>(AR51 - IFERROR(INDEX(FePensRurM2!$B$2:$BJ$92,ROW($A52)- 1 - RegraSaída!AS52,COLUMN(AS$1)- 1 - RegraSaída!AS52),0)*PSobreRurM!AS52)*(1-txMortM!AS52*FaPensRurM!AS52) + FePensRurM2!AS52</f>
        <v>11760.781138033311</v>
      </c>
      <c r="AT52" s="99">
        <f>(AS51 - IFERROR(INDEX(FePensRurM2!$B$2:$BJ$92,ROW($A52)- 1 - RegraSaída!AT52,COLUMN(AT$1)- 1 - RegraSaída!AT52),0)*PSobreRurM!AT52)*(1-txMortM!AT52*FaPensRurM!AT52) + FePensRurM2!AT52</f>
        <v>11642.502783093205</v>
      </c>
      <c r="AU52" s="99">
        <f>(AT51 - IFERROR(INDEX(FePensRurM2!$B$2:$BJ$92,ROW($A52)- 1 - RegraSaída!AU52,COLUMN(AU$1)- 1 - RegraSaída!AU52),0)*PSobreRurM!AU52)*(1-txMortM!AU52*FaPensRurM!AU52) + FePensRurM2!AU52</f>
        <v>11508.776603128783</v>
      </c>
      <c r="AV52" s="99">
        <f>(AU51 - IFERROR(INDEX(FePensRurM2!$B$2:$BJ$92,ROW($A52)- 1 - RegraSaída!AV52,COLUMN(AV$1)- 1 - RegraSaída!AV52),0)*PSobreRurM!AV52)*(1-txMortM!AV52*FaPensRurM!AV52) + FePensRurM2!AV52</f>
        <v>11374.074425802253</v>
      </c>
      <c r="AW52" s="99">
        <f>(AV51 - IFERROR(INDEX(FePensRurM2!$B$2:$BJ$92,ROW($A52)- 1 - RegraSaída!AW52,COLUMN(AW$1)- 1 - RegraSaída!AW52),0)*PSobreRurM!AW52)*(1-txMortM!AW52*FaPensRurM!AW52) + FePensRurM2!AW52</f>
        <v>11251.612642252223</v>
      </c>
      <c r="AX52" s="99">
        <f>(AW51 - IFERROR(INDEX(FePensRurM2!$B$2:$BJ$92,ROW($A52)- 1 - RegraSaída!AX52,COLUMN(AX$1)- 1 - RegraSaída!AX52),0)*PSobreRurM!AX52)*(1-txMortM!AX52*FaPensRurM!AX52) + FePensRurM2!AX52</f>
        <v>11141.225608466695</v>
      </c>
      <c r="AY52" s="99">
        <f>(AX51 - IFERROR(INDEX(FePensRurM2!$B$2:$BJ$92,ROW($A52)- 1 - RegraSaída!AY52,COLUMN(AY$1)- 1 - RegraSaída!AY52),0)*PSobreRurM!AY52)*(1-txMortM!AY52*FaPensRurM!AY52) + FePensRurM2!AY52</f>
        <v>11043.923922764257</v>
      </c>
      <c r="AZ52" s="99">
        <f>(AY51 - IFERROR(INDEX(FePensRurM2!$B$2:$BJ$92,ROW($A52)- 1 - RegraSaída!AZ52,COLUMN(AZ$1)- 1 - RegraSaída!AZ52),0)*PSobreRurM!AZ52)*(1-txMortM!AZ52*FaPensRurM!AZ52) + FePensRurM2!AZ52</f>
        <v>10957.352786848103</v>
      </c>
      <c r="BA52" s="99">
        <f>(AZ51 - IFERROR(INDEX(FePensRurM2!$B$2:$BJ$92,ROW($A52)- 1 - RegraSaída!BA52,COLUMN(BA$1)- 1 - RegraSaída!BA52),0)*PSobreRurM!BA52)*(1-txMortM!BA52*FaPensRurM!BA52) + FePensRurM2!BA52</f>
        <v>10877.036792210416</v>
      </c>
      <c r="BB52" s="99">
        <f>(BA51 - IFERROR(INDEX(FePensRurM2!$B$2:$BJ$92,ROW($A52)- 1 - RegraSaída!BB52,COLUMN(BB$1)- 1 - RegraSaída!BB52),0)*PSobreRurM!BB52)*(1-txMortM!BB52*FaPensRurM!BB52) + FePensRurM2!BB52</f>
        <v>10804.585874908907</v>
      </c>
      <c r="BC52" s="99">
        <f>(BB51 - IFERROR(INDEX(FePensRurM2!$B$2:$BJ$92,ROW($A52)- 1 - RegraSaída!BC52,COLUMN(BC$1)- 1 - RegraSaída!BC52),0)*PSobreRurM!BC52)*(1-txMortM!BC52*FaPensRurM!BC52) + FePensRurM2!BC52</f>
        <v>10735.875601599859</v>
      </c>
      <c r="BD52" s="99">
        <f>(BC51 - IFERROR(INDEX(FePensRurM2!$B$2:$BJ$92,ROW($A52)- 1 - RegraSaída!BD52,COLUMN(BD$1)- 1 - RegraSaída!BD52),0)*PSobreRurM!BD52)*(1-txMortM!BD52*FaPensRurM!BD52) + FePensRurM2!BD52</f>
        <v>10634.17527483933</v>
      </c>
      <c r="BE52" s="99">
        <f>(BD51 - IFERROR(INDEX(FePensRurM2!$B$2:$BJ$92,ROW($A52)- 1 - RegraSaída!BE52,COLUMN(BE$1)- 1 - RegraSaída!BE52),0)*PSobreRurM!BE52)*(1-txMortM!BE52*FaPensRurM!BE52) + FePensRurM2!BE52</f>
        <v>10665.023270124726</v>
      </c>
      <c r="BF52" s="99">
        <f>(BE51 - IFERROR(INDEX(FePensRurM2!$B$2:$BJ$92,ROW($A52)- 1 - RegraSaída!BF52,COLUMN(BF$1)- 1 - RegraSaída!BF52),0)*PSobreRurM!BF52)*(1-txMortM!BF52*FaPensRurM!BF52) + FePensRurM2!BF52</f>
        <v>10468.880721408825</v>
      </c>
      <c r="BG52" s="99">
        <f>(BF51 - IFERROR(INDEX(FePensRurM2!$B$2:$BJ$92,ROW($A52)- 1 - RegraSaída!BG52,COLUMN(BG$1)- 1 - RegraSaída!BG52),0)*PSobreRurM!BG52)*(1-txMortM!BG52*FaPensRurM!BG52) + FePensRurM2!BG52</f>
        <v>10275.323013143328</v>
      </c>
      <c r="BH52" s="99">
        <f>(BG51 - IFERROR(INDEX(FePensRurM2!$B$2:$BJ$92,ROW($A52)- 1 - RegraSaída!BH52,COLUMN(BH$1)- 1 - RegraSaída!BH52),0)*PSobreRurM!BH52)*(1-txMortM!BH52*FaPensRurM!BH52) + FePensRurM2!BH52</f>
        <v>10082.585406702807</v>
      </c>
      <c r="BI52" s="99">
        <f>(BH51 - IFERROR(INDEX(FePensRurM2!$B$2:$BJ$92,ROW($A52)- 1 - RegraSaída!BI52,COLUMN(BI$1)- 1 - RegraSaída!BI52),0)*PSobreRurM!BI52)*(1-txMortM!BI52*FaPensRurM!BI52) + FePensRurM2!BI52</f>
        <v>9890.8121570041021</v>
      </c>
      <c r="BJ52" s="99">
        <f>(BI51 - IFERROR(INDEX(FePensRurM2!$B$2:$BJ$92,ROW($A52)- 1 - RegraSaída!BJ52,COLUMN(BJ$1)- 1 - RegraSaída!BJ52),0)*PSobreRurM!BJ52)*(1-txMortM!BJ52*FaPensRurM!BJ52) + FePensRurM2!BJ52</f>
        <v>9580.3783003752724</v>
      </c>
    </row>
    <row r="53" spans="1:62" x14ac:dyDescent="0.3">
      <c r="A53" s="94">
        <v>51</v>
      </c>
      <c r="B53" s="95"/>
      <c r="C53" s="95"/>
      <c r="D53" s="95"/>
      <c r="E53" s="95"/>
      <c r="F53" s="95"/>
      <c r="G53" s="95"/>
      <c r="H53" s="95"/>
      <c r="I53" s="95"/>
      <c r="J53" s="95"/>
      <c r="K53" s="95"/>
      <c r="L53" s="95"/>
      <c r="M53" s="95"/>
      <c r="N53" s="95"/>
      <c r="O53" s="95"/>
      <c r="P53" s="96"/>
      <c r="Q53" s="99"/>
      <c r="R53" s="99"/>
      <c r="S53" s="99"/>
      <c r="T53" s="99">
        <f>(S52 - IFERROR(INDEX(FePensRurM2!$B$2:$BJ$92,ROW($A53)- 1 - RegraSaída!T53,COLUMN(T$1)- 1 - RegraSaída!T53),0)*PSobreRurM!T53)*(1-txMortM!T53*FaPensRurM!T53) + FePensRurM2!T53</f>
        <v>1426.1628572525183</v>
      </c>
      <c r="U53" s="99">
        <f>(T52 - IFERROR(INDEX(FePensRurM2!$B$2:$BJ$92,ROW($A53)- 1 - RegraSaída!U53,COLUMN(U$1)- 1 - RegraSaída!U53),0)*PSobreRurM!U53)*(1-txMortM!U53*FaPensRurM!U53) + FePensRurM2!U53</f>
        <v>2731.8657500075051</v>
      </c>
      <c r="V53" s="99">
        <f>(U52 - IFERROR(INDEX(FePensRurM2!$B$2:$BJ$92,ROW($A53)- 1 - RegraSaída!V53,COLUMN(V$1)- 1 - RegraSaída!V53),0)*PSobreRurM!V53)*(1-txMortM!V53*FaPensRurM!V53) + FePensRurM2!V53</f>
        <v>3840.4915494126562</v>
      </c>
      <c r="W53" s="99">
        <f>(V52 - IFERROR(INDEX(FePensRurM2!$B$2:$BJ$92,ROW($A53)- 1 - RegraSaída!W53,COLUMN(W$1)- 1 - RegraSaída!W53),0)*PSobreRurM!W53)*(1-txMortM!W53*FaPensRurM!W53) + FePensRurM2!W53</f>
        <v>4910.265202487617</v>
      </c>
      <c r="X53" s="99">
        <f>(W52 - IFERROR(INDEX(FePensRurM2!$B$2:$BJ$92,ROW($A53)- 1 - RegraSaída!X53,COLUMN(X$1)- 1 - RegraSaída!X53),0)*PSobreRurM!X53)*(1-txMortM!X53*FaPensRurM!X53) + FePensRurM2!X53</f>
        <v>5867.9634928662754</v>
      </c>
      <c r="Y53" s="99">
        <f>(X52 - IFERROR(INDEX(FePensRurM2!$B$2:$BJ$92,ROW($A53)- 1 - RegraSaída!Y53,COLUMN(Y$1)- 1 - RegraSaída!Y53),0)*PSobreRurM!Y53)*(1-txMortM!Y53*FaPensRurM!Y53) + FePensRurM2!Y53</f>
        <v>6774.988647514082</v>
      </c>
      <c r="Z53" s="99">
        <f>(Y52 - IFERROR(INDEX(FePensRurM2!$B$2:$BJ$92,ROW($A53)- 1 - RegraSaída!Z53,COLUMN(Z$1)- 1 - RegraSaída!Z53),0)*PSobreRurM!Z53)*(1-txMortM!Z53*FaPensRurM!Z53) + FePensRurM2!Z53</f>
        <v>7637.2311638137462</v>
      </c>
      <c r="AA53" s="99">
        <f>(Z52 - IFERROR(INDEX(FePensRurM2!$B$2:$BJ$92,ROW($A53)- 1 - RegraSaída!AA53,COLUMN(AA$1)- 1 - RegraSaída!AA53),0)*PSobreRurM!AA53)*(1-txMortM!AA53*FaPensRurM!AA53) + FePensRurM2!AA53</f>
        <v>8486.2310016853426</v>
      </c>
      <c r="AB53" s="99">
        <f>(AA52 - IFERROR(INDEX(FePensRurM2!$B$2:$BJ$92,ROW($A53)- 1 - RegraSaída!AB53,COLUMN(AB$1)- 1 - RegraSaída!AB53),0)*PSobreRurM!AB53)*(1-txMortM!AB53*FaPensRurM!AB53) + FePensRurM2!AB53</f>
        <v>9328.7052592346099</v>
      </c>
      <c r="AC53" s="99">
        <f>(AB52 - IFERROR(INDEX(FePensRurM2!$B$2:$BJ$92,ROW($A53)- 1 - RegraSaída!AC53,COLUMN(AC$1)- 1 - RegraSaída!AC53),0)*PSobreRurM!AC53)*(1-txMortM!AC53*FaPensRurM!AC53) + FePensRurM2!AC53</f>
        <v>10063.245101714638</v>
      </c>
      <c r="AD53" s="99">
        <f>(AC52 - IFERROR(INDEX(FePensRurM2!$B$2:$BJ$92,ROW($A53)- 1 - RegraSaída!AD53,COLUMN(AD$1)- 1 - RegraSaída!AD53),0)*PSobreRurM!AD53)*(1-txMortM!AD53*FaPensRurM!AD53) + FePensRurM2!AD53</f>
        <v>10755.685403887337</v>
      </c>
      <c r="AE53" s="99">
        <f>(AD52 - IFERROR(INDEX(FePensRurM2!$B$2:$BJ$92,ROW($A53)- 1 - RegraSaída!AE53,COLUMN(AE$1)- 1 - RegraSaída!AE53),0)*PSobreRurM!AE53)*(1-txMortM!AE53*FaPensRurM!AE53) + FePensRurM2!AE53</f>
        <v>11514.595612944287</v>
      </c>
      <c r="AF53" s="99">
        <f>(AE52 - IFERROR(INDEX(FePensRurM2!$B$2:$BJ$92,ROW($A53)- 1 - RegraSaída!AF53,COLUMN(AF$1)- 1 - RegraSaída!AF53),0)*PSobreRurM!AF53)*(1-txMortM!AF53*FaPensRurM!AF53) + FePensRurM2!AF53</f>
        <v>12231.728645953292</v>
      </c>
      <c r="AG53" s="99">
        <f>(AF52 - IFERROR(INDEX(FePensRurM2!$B$2:$BJ$92,ROW($A53)- 1 - RegraSaída!AG53,COLUMN(AG$1)- 1 - RegraSaída!AG53),0)*PSobreRurM!AG53)*(1-txMortM!AG53*FaPensRurM!AG53) + FePensRurM2!AG53</f>
        <v>12939.827337788785</v>
      </c>
      <c r="AH53" s="99">
        <f>(AG52 - IFERROR(INDEX(FePensRurM2!$B$2:$BJ$92,ROW($A53)- 1 - RegraSaída!AH53,COLUMN(AH$1)- 1 - RegraSaída!AH53),0)*PSobreRurM!AH53)*(1-txMortM!AH53*FaPensRurM!AH53) + FePensRurM2!AH53</f>
        <v>13560.083869391285</v>
      </c>
      <c r="AI53" s="99">
        <f>(AH52 - IFERROR(INDEX(FePensRurM2!$B$2:$BJ$92,ROW($A53)- 1 - RegraSaída!AI53,COLUMN(AI$1)- 1 - RegraSaída!AI53),0)*PSobreRurM!AI53)*(1-txMortM!AI53*FaPensRurM!AI53) + FePensRurM2!AI53</f>
        <v>13702.119388413525</v>
      </c>
      <c r="AJ53" s="99">
        <f>(AI52 - IFERROR(INDEX(FePensRurM2!$B$2:$BJ$92,ROW($A53)- 1 - RegraSaída!AJ53,COLUMN(AJ$1)- 1 - RegraSaída!AJ53),0)*PSobreRurM!AJ53)*(1-txMortM!AJ53*FaPensRurM!AJ53) + FePensRurM2!AJ53</f>
        <v>13879.74378332897</v>
      </c>
      <c r="AK53" s="99">
        <f>(AJ52 - IFERROR(INDEX(FePensRurM2!$B$2:$BJ$92,ROW($A53)- 1 - RegraSaída!AK53,COLUMN(AK$1)- 1 - RegraSaída!AK53),0)*PSobreRurM!AK53)*(1-txMortM!AK53*FaPensRurM!AK53) + FePensRurM2!AK53</f>
        <v>14057.395344107439</v>
      </c>
      <c r="AL53" s="99">
        <f>(AK52 - IFERROR(INDEX(FePensRurM2!$B$2:$BJ$92,ROW($A53)- 1 - RegraSaída!AL53,COLUMN(AL$1)- 1 - RegraSaída!AL53),0)*PSobreRurM!AL53)*(1-txMortM!AL53*FaPensRurM!AL53) + FePensRurM2!AL53</f>
        <v>14219.022564210454</v>
      </c>
      <c r="AM53" s="99">
        <f>(AL52 - IFERROR(INDEX(FePensRurM2!$B$2:$BJ$92,ROW($A53)- 1 - RegraSaída!AM53,COLUMN(AM$1)- 1 - RegraSaída!AM53),0)*PSobreRurM!AM53)*(1-txMortM!AM53*FaPensRurM!AM53) + FePensRurM2!AM53</f>
        <v>14391.316733533393</v>
      </c>
      <c r="AN53" s="99">
        <f>(AM52 - IFERROR(INDEX(FePensRurM2!$B$2:$BJ$92,ROW($A53)- 1 - RegraSaída!AN53,COLUMN(AN$1)- 1 - RegraSaída!AN53),0)*PSobreRurM!AN53)*(1-txMortM!AN53*FaPensRurM!AN53) + FePensRurM2!AN53</f>
        <v>14404.156791704549</v>
      </c>
      <c r="AO53" s="99">
        <f>(AN52 - IFERROR(INDEX(FePensRurM2!$B$2:$BJ$92,ROW($A53)- 1 - RegraSaída!AO53,COLUMN(AO$1)- 1 - RegraSaída!AO53),0)*PSobreRurM!AO53)*(1-txMortM!AO53*FaPensRurM!AO53) + FePensRurM2!AO53</f>
        <v>14190.997920094173</v>
      </c>
      <c r="AP53" s="99">
        <f>(AO52 - IFERROR(INDEX(FePensRurM2!$B$2:$BJ$92,ROW($A53)- 1 - RegraSaída!AP53,COLUMN(AP$1)- 1 - RegraSaída!AP53),0)*PSobreRurM!AP53)*(1-txMortM!AP53*FaPensRurM!AP53) + FePensRurM2!AP53</f>
        <v>13839.439133835551</v>
      </c>
      <c r="AQ53" s="99">
        <f>(AP52 - IFERROR(INDEX(FePensRurM2!$B$2:$BJ$92,ROW($A53)- 1 - RegraSaída!AQ53,COLUMN(AQ$1)- 1 - RegraSaída!AQ53),0)*PSobreRurM!AQ53)*(1-txMortM!AQ53*FaPensRurM!AQ53) + FePensRurM2!AQ53</f>
        <v>13516.073830326577</v>
      </c>
      <c r="AR53" s="99">
        <f>(AQ52 - IFERROR(INDEX(FePensRurM2!$B$2:$BJ$92,ROW($A53)- 1 - RegraSaída!AR53,COLUMN(AR$1)- 1 - RegraSaída!AR53),0)*PSobreRurM!AR53)*(1-txMortM!AR53*FaPensRurM!AR53) + FePensRurM2!AR53</f>
        <v>13186.03093231709</v>
      </c>
      <c r="AS53" s="99">
        <f>(AR52 - IFERROR(INDEX(FePensRurM2!$B$2:$BJ$92,ROW($A53)- 1 - RegraSaída!AS53,COLUMN(AS$1)- 1 - RegraSaída!AS53),0)*PSobreRurM!AS53)*(1-txMortM!AS53*FaPensRurM!AS53) + FePensRurM2!AS53</f>
        <v>12910.02158708531</v>
      </c>
      <c r="AT53" s="99">
        <f>(AS52 - IFERROR(INDEX(FePensRurM2!$B$2:$BJ$92,ROW($A53)- 1 - RegraSaída!AT53,COLUMN(AT$1)- 1 - RegraSaída!AT53),0)*PSobreRurM!AT53)*(1-txMortM!AT53*FaPensRurM!AT53) + FePensRurM2!AT53</f>
        <v>12729.024477268755</v>
      </c>
      <c r="AU53" s="99">
        <f>(AT52 - IFERROR(INDEX(FePensRurM2!$B$2:$BJ$92,ROW($A53)- 1 - RegraSaída!AU53,COLUMN(AU$1)- 1 - RegraSaída!AU53),0)*PSobreRurM!AU53)*(1-txMortM!AU53*FaPensRurM!AU53) + FePensRurM2!AU53</f>
        <v>12608.500125804467</v>
      </c>
      <c r="AV53" s="99">
        <f>(AU52 - IFERROR(INDEX(FePensRurM2!$B$2:$BJ$92,ROW($A53)- 1 - RegraSaída!AV53,COLUMN(AV$1)- 1 - RegraSaída!AV53),0)*PSobreRurM!AV53)*(1-txMortM!AV53*FaPensRurM!AV53) + FePensRurM2!AV53</f>
        <v>12470.597734747775</v>
      </c>
      <c r="AW53" s="99">
        <f>(AV52 - IFERROR(INDEX(FePensRurM2!$B$2:$BJ$92,ROW($A53)- 1 - RegraSaída!AW53,COLUMN(AW$1)- 1 - RegraSaída!AW53),0)*PSobreRurM!AW53)*(1-txMortM!AW53*FaPensRurM!AW53) + FePensRurM2!AW53</f>
        <v>12334.047154367734</v>
      </c>
      <c r="AX53" s="99">
        <f>(AW52 - IFERROR(INDEX(FePensRurM2!$B$2:$BJ$92,ROW($A53)- 1 - RegraSaída!AX53,COLUMN(AX$1)- 1 - RegraSaída!AX53),0)*PSobreRurM!AX53)*(1-txMortM!AX53*FaPensRurM!AX53) + FePensRurM2!AX53</f>
        <v>12209.642786244231</v>
      </c>
      <c r="AY53" s="99">
        <f>(AX52 - IFERROR(INDEX(FePensRurM2!$B$2:$BJ$92,ROW($A53)- 1 - RegraSaída!AY53,COLUMN(AY$1)- 1 - RegraSaída!AY53),0)*PSobreRurM!AY53)*(1-txMortM!AY53*FaPensRurM!AY53) + FePensRurM2!AY53</f>
        <v>12097.548509438904</v>
      </c>
      <c r="AZ53" s="99">
        <f>(AY52 - IFERROR(INDEX(FePensRurM2!$B$2:$BJ$92,ROW($A53)- 1 - RegraSaída!AZ53,COLUMN(AZ$1)- 1 - RegraSaída!AZ53),0)*PSobreRurM!AZ53)*(1-txMortM!AZ53*FaPensRurM!AZ53) + FePensRurM2!AZ53</f>
        <v>12000.2959168586</v>
      </c>
      <c r="BA53" s="99">
        <f>(AZ52 - IFERROR(INDEX(FePensRurM2!$B$2:$BJ$92,ROW($A53)- 1 - RegraSaída!BA53,COLUMN(BA$1)- 1 - RegraSaída!BA53),0)*PSobreRurM!BA53)*(1-txMortM!BA53*FaPensRurM!BA53) + FePensRurM2!BA53</f>
        <v>11914.830085719499</v>
      </c>
      <c r="BB53" s="99">
        <f>(BA52 - IFERROR(INDEX(FePensRurM2!$B$2:$BJ$92,ROW($A53)- 1 - RegraSaída!BB53,COLUMN(BB$1)- 1 - RegraSaída!BB53),0)*PSobreRurM!BB53)*(1-txMortM!BB53*FaPensRurM!BB53) + FePensRurM2!BB53</f>
        <v>11833.697344625507</v>
      </c>
      <c r="BC53" s="99">
        <f>(BB52 - IFERROR(INDEX(FePensRurM2!$B$2:$BJ$92,ROW($A53)- 1 - RegraSaída!BC53,COLUMN(BC$1)- 1 - RegraSaída!BC53),0)*PSobreRurM!BC53)*(1-txMortM!BC53*FaPensRurM!BC53) + FePensRurM2!BC53</f>
        <v>11762.359093231084</v>
      </c>
      <c r="BD53" s="99">
        <f>(BC52 - IFERROR(INDEX(FePensRurM2!$B$2:$BJ$92,ROW($A53)- 1 - RegraSaída!BD53,COLUMN(BD$1)- 1 - RegraSaída!BD53),0)*PSobreRurM!BD53)*(1-txMortM!BD53*FaPensRurM!BD53) + FePensRurM2!BD53</f>
        <v>11695.126026554106</v>
      </c>
      <c r="BE53" s="99">
        <f>(BD52 - IFERROR(INDEX(FePensRurM2!$B$2:$BJ$92,ROW($A53)- 1 - RegraSaída!BE53,COLUMN(BE$1)- 1 - RegraSaída!BE53),0)*PSobreRurM!BE53)*(1-txMortM!BE53*FaPensRurM!BE53) + FePensRurM2!BE53</f>
        <v>11590.016801954102</v>
      </c>
      <c r="BF53" s="99">
        <f>(BE52 - IFERROR(INDEX(FePensRurM2!$B$2:$BJ$92,ROW($A53)- 1 - RegraSaída!BF53,COLUMN(BF$1)- 1 - RegraSaída!BF53),0)*PSobreRurM!BF53)*(1-txMortM!BF53*FaPensRurM!BF53) + FePensRurM2!BF53</f>
        <v>11629.236536539875</v>
      </c>
      <c r="BG53" s="99">
        <f>(BF52 - IFERROR(INDEX(FePensRurM2!$B$2:$BJ$92,ROW($A53)- 1 - RegraSaída!BG53,COLUMN(BG$1)- 1 - RegraSaída!BG53),0)*PSobreRurM!BG53)*(1-txMortM!BG53*FaPensRurM!BG53) + FePensRurM2!BG53</f>
        <v>11422.093758714709</v>
      </c>
      <c r="BH53" s="99">
        <f>(BG52 - IFERROR(INDEX(FePensRurM2!$B$2:$BJ$92,ROW($A53)- 1 - RegraSaída!BH53,COLUMN(BH$1)- 1 - RegraSaída!BH53),0)*PSobreRurM!BH53)*(1-txMortM!BH53*FaPensRurM!BH53) + FePensRurM2!BH53</f>
        <v>11217.346692582771</v>
      </c>
      <c r="BI53" s="99">
        <f>(BH52 - IFERROR(INDEX(FePensRurM2!$B$2:$BJ$92,ROW($A53)- 1 - RegraSaída!BI53,COLUMN(BI$1)- 1 - RegraSaída!BI53),0)*PSobreRurM!BI53)*(1-txMortM!BI53*FaPensRurM!BI53) + FePensRurM2!BI53</f>
        <v>11013.069842173174</v>
      </c>
      <c r="BJ53" s="99">
        <f>(BI52 - IFERROR(INDEX(FePensRurM2!$B$2:$BJ$92,ROW($A53)- 1 - RegraSaída!BJ53,COLUMN(BJ$1)- 1 - RegraSaída!BJ53),0)*PSobreRurM!BJ53)*(1-txMortM!BJ53*FaPensRurM!BJ53) + FePensRurM2!BJ53</f>
        <v>10694.507310703704</v>
      </c>
    </row>
    <row r="54" spans="1:62" x14ac:dyDescent="0.3">
      <c r="A54" s="94">
        <v>52</v>
      </c>
      <c r="B54" s="95"/>
      <c r="C54" s="95"/>
      <c r="D54" s="95"/>
      <c r="E54" s="95"/>
      <c r="F54" s="95"/>
      <c r="G54" s="95"/>
      <c r="H54" s="95"/>
      <c r="I54" s="95"/>
      <c r="J54" s="95"/>
      <c r="K54" s="95"/>
      <c r="L54" s="95"/>
      <c r="M54" s="95"/>
      <c r="N54" s="95"/>
      <c r="O54" s="95"/>
      <c r="P54" s="96"/>
      <c r="Q54" s="99"/>
      <c r="R54" s="99"/>
      <c r="S54" s="99"/>
      <c r="T54" s="99">
        <f>(S53 - IFERROR(INDEX(FePensRurM2!$B$2:$BJ$92,ROW($A54)- 1 - RegraSaída!T54,COLUMN(T$1)- 1 - RegraSaída!T54),0)*PSobreRurM!T54)*(1-txMortM!T54*FaPensRurM!T54) + FePensRurM2!T54</f>
        <v>1688.918388154169</v>
      </c>
      <c r="U54" s="99">
        <f>(T53 - IFERROR(INDEX(FePensRurM2!$B$2:$BJ$92,ROW($A54)- 1 - RegraSaída!U54,COLUMN(U$1)- 1 - RegraSaída!U54),0)*PSobreRurM!U54)*(1-txMortM!U54*FaPensRurM!U54) + FePensRurM2!U54</f>
        <v>3118.472176268991</v>
      </c>
      <c r="V54" s="99">
        <f>(U53 - IFERROR(INDEX(FePensRurM2!$B$2:$BJ$92,ROW($A54)- 1 - RegraSaída!V54,COLUMN(V$1)- 1 - RegraSaída!V54),0)*PSobreRurM!V54)*(1-txMortM!V54*FaPensRurM!V54) + FePensRurM2!V54</f>
        <v>4416.9917291224074</v>
      </c>
      <c r="W54" s="99">
        <f>(V53 - IFERROR(INDEX(FePensRurM2!$B$2:$BJ$92,ROW($A54)- 1 - RegraSaída!W54,COLUMN(W$1)- 1 - RegraSaída!W54),0)*PSobreRurM!W54)*(1-txMortM!W54*FaPensRurM!W54) + FePensRurM2!W54</f>
        <v>5512.2094689484657</v>
      </c>
      <c r="X54" s="99">
        <f>(W53 - IFERROR(INDEX(FePensRurM2!$B$2:$BJ$92,ROW($A54)- 1 - RegraSaída!X54,COLUMN(X$1)- 1 - RegraSaída!X54),0)*PSobreRurM!X54)*(1-txMortM!X54*FaPensRurM!X54) + FePensRurM2!X54</f>
        <v>6571.0871912717266</v>
      </c>
      <c r="Y54" s="99">
        <f>(X53 - IFERROR(INDEX(FePensRurM2!$B$2:$BJ$92,ROW($A54)- 1 - RegraSaída!Y54,COLUMN(Y$1)- 1 - RegraSaída!Y54),0)*PSobreRurM!Y54)*(1-txMortM!Y54*FaPensRurM!Y54) + FePensRurM2!Y54</f>
        <v>7519.7276548457176</v>
      </c>
      <c r="Z54" s="99">
        <f>(Y53 - IFERROR(INDEX(FePensRurM2!$B$2:$BJ$92,ROW($A54)- 1 - RegraSaída!Z54,COLUMN(Z$1)- 1 - RegraSaída!Z54),0)*PSobreRurM!Z54)*(1-txMortM!Z54*FaPensRurM!Z54) + FePensRurM2!Z54</f>
        <v>8418.5457120733117</v>
      </c>
      <c r="AA54" s="99">
        <f>(Z53 - IFERROR(INDEX(FePensRurM2!$B$2:$BJ$92,ROW($A54)- 1 - RegraSaída!AA54,COLUMN(AA$1)- 1 - RegraSaída!AA54),0)*PSobreRurM!AA54)*(1-txMortM!AA54*FaPensRurM!AA54) + FePensRurM2!AA54</f>
        <v>9274.2633122980696</v>
      </c>
      <c r="AB54" s="99">
        <f>(AA53 - IFERROR(INDEX(FePensRurM2!$B$2:$BJ$92,ROW($A54)- 1 - RegraSaída!AB54,COLUMN(AB$1)- 1 - RegraSaída!AB54),0)*PSobreRurM!AB54)*(1-txMortM!AB54*FaPensRurM!AB54) + FePensRurM2!AB54</f>
        <v>10117.986523395015</v>
      </c>
      <c r="AC54" s="99">
        <f>(AB53 - IFERROR(INDEX(FePensRurM2!$B$2:$BJ$92,ROW($A54)- 1 - RegraSaída!AC54,COLUMN(AC$1)- 1 - RegraSaída!AC54),0)*PSobreRurM!AC54)*(1-txMortM!AC54*FaPensRurM!AC54) + FePensRurM2!AC54</f>
        <v>10957.38580302385</v>
      </c>
      <c r="AD54" s="99">
        <f>(AC53 - IFERROR(INDEX(FePensRurM2!$B$2:$BJ$92,ROW($A54)- 1 - RegraSaída!AD54,COLUMN(AD$1)- 1 - RegraSaída!AD54),0)*PSobreRurM!AD54)*(1-txMortM!AD54*FaPensRurM!AD54) + FePensRurM2!AD54</f>
        <v>11689.154695049087</v>
      </c>
      <c r="AE54" s="99">
        <f>(AD53 - IFERROR(INDEX(FePensRurM2!$B$2:$BJ$92,ROW($A54)- 1 - RegraSaída!AE54,COLUMN(AE$1)- 1 - RegraSaída!AE54),0)*PSobreRurM!AE54)*(1-txMortM!AE54*FaPensRurM!AE54) + FePensRurM2!AE54</f>
        <v>12388.437510668551</v>
      </c>
      <c r="AF54" s="99">
        <f>(AE53 - IFERROR(INDEX(FePensRurM2!$B$2:$BJ$92,ROW($A54)- 1 - RegraSaída!AF54,COLUMN(AF$1)- 1 - RegraSaída!AF54),0)*PSobreRurM!AF54)*(1-txMortM!AF54*FaPensRurM!AF54) + FePensRurM2!AF54</f>
        <v>13166.630078801789</v>
      </c>
      <c r="AG54" s="99">
        <f>(AF53 - IFERROR(INDEX(FePensRurM2!$B$2:$BJ$92,ROW($A54)- 1 - RegraSaída!AG54,COLUMN(AG$1)- 1 - RegraSaída!AG54),0)*PSobreRurM!AG54)*(1-txMortM!AG54*FaPensRurM!AG54) + FePensRurM2!AG54</f>
        <v>13908.113212010137</v>
      </c>
      <c r="AH54" s="99">
        <f>(AG53 - IFERROR(INDEX(FePensRurM2!$B$2:$BJ$92,ROW($A54)- 1 - RegraSaída!AH54,COLUMN(AH$1)- 1 - RegraSaída!AH54),0)*PSobreRurM!AH54)*(1-txMortM!AH54*FaPensRurM!AH54) + FePensRurM2!AH54</f>
        <v>14639.003861645575</v>
      </c>
      <c r="AI54" s="99">
        <f>(AH53 - IFERROR(INDEX(FePensRurM2!$B$2:$BJ$92,ROW($A54)- 1 - RegraSaída!AI54,COLUMN(AI$1)- 1 - RegraSaída!AI54),0)*PSobreRurM!AI54)*(1-txMortM!AI54*FaPensRurM!AI54) + FePensRurM2!AI54</f>
        <v>14775.512122603239</v>
      </c>
      <c r="AJ54" s="99">
        <f>(AI53 - IFERROR(INDEX(FePensRurM2!$B$2:$BJ$92,ROW($A54)- 1 - RegraSaída!AJ54,COLUMN(AJ$1)- 1 - RegraSaída!AJ54),0)*PSobreRurM!AJ54)*(1-txMortM!AJ54*FaPensRurM!AJ54) + FePensRurM2!AJ54</f>
        <v>14941.693615868091</v>
      </c>
      <c r="AK54" s="99">
        <f>(AJ53 - IFERROR(INDEX(FePensRurM2!$B$2:$BJ$92,ROW($A54)- 1 - RegraSaída!AK54,COLUMN(AK$1)- 1 - RegraSaída!AK54),0)*PSobreRurM!AK54)*(1-txMortM!AK54*FaPensRurM!AK54) + FePensRurM2!AK54</f>
        <v>15145.813340605233</v>
      </c>
      <c r="AL54" s="99">
        <f>(AK53 - IFERROR(INDEX(FePensRurM2!$B$2:$BJ$92,ROW($A54)- 1 - RegraSaída!AL54,COLUMN(AL$1)- 1 - RegraSaída!AL54),0)*PSobreRurM!AL54)*(1-txMortM!AL54*FaPensRurM!AL54) + FePensRurM2!AL54</f>
        <v>15349.910619991295</v>
      </c>
      <c r="AM54" s="99">
        <f>(AL53 - IFERROR(INDEX(FePensRurM2!$B$2:$BJ$92,ROW($A54)- 1 - RegraSaída!AM54,COLUMN(AM$1)- 1 - RegraSaída!AM54),0)*PSobreRurM!AM54)*(1-txMortM!AM54*FaPensRurM!AM54) + FePensRurM2!AM54</f>
        <v>15537.934111430215</v>
      </c>
      <c r="AN54" s="99">
        <f>(AM53 - IFERROR(INDEX(FePensRurM2!$B$2:$BJ$92,ROW($A54)- 1 - RegraSaída!AN54,COLUMN(AN$1)- 1 - RegraSaída!AN54),0)*PSobreRurM!AN54)*(1-txMortM!AN54*FaPensRurM!AN54) + FePensRurM2!AN54</f>
        <v>15738.619242037828</v>
      </c>
      <c r="AO54" s="99">
        <f>(AN53 - IFERROR(INDEX(FePensRurM2!$B$2:$BJ$92,ROW($A54)- 1 - RegraSaída!AO54,COLUMN(AO$1)- 1 - RegraSaída!AO54),0)*PSobreRurM!AO54)*(1-txMortM!AO54*FaPensRurM!AO54) + FePensRurM2!AO54</f>
        <v>15765.650801041831</v>
      </c>
      <c r="AP54" s="99">
        <f>(AO53 - IFERROR(INDEX(FePensRurM2!$B$2:$BJ$92,ROW($A54)- 1 - RegraSaída!AP54,COLUMN(AP$1)- 1 - RegraSaída!AP54),0)*PSobreRurM!AP54)*(1-txMortM!AP54*FaPensRurM!AP54) + FePensRurM2!AP54</f>
        <v>15546.593779674082</v>
      </c>
      <c r="AQ54" s="99">
        <f>(AP53 - IFERROR(INDEX(FePensRurM2!$B$2:$BJ$92,ROW($A54)- 1 - RegraSaída!AQ54,COLUMN(AQ$1)- 1 - RegraSaída!AQ54),0)*PSobreRurM!AQ54)*(1-txMortM!AQ54*FaPensRurM!AQ54) + FePensRurM2!AQ54</f>
        <v>15175.945111571575</v>
      </c>
      <c r="AR54" s="99">
        <f>(AQ53 - IFERROR(INDEX(FePensRurM2!$B$2:$BJ$92,ROW($A54)- 1 - RegraSaída!AR54,COLUMN(AR$1)- 1 - RegraSaída!AR54),0)*PSobreRurM!AR54)*(1-txMortM!AR54*FaPensRurM!AR54) + FePensRurM2!AR54</f>
        <v>14833.92721395268</v>
      </c>
      <c r="AS54" s="99">
        <f>(AR53 - IFERROR(INDEX(FePensRurM2!$B$2:$BJ$92,ROW($A54)- 1 - RegraSaída!AS54,COLUMN(AS$1)- 1 - RegraSaída!AS54),0)*PSobreRurM!AS54)*(1-txMortM!AS54*FaPensRurM!AS54) + FePensRurM2!AS54</f>
        <v>14483.474805818631</v>
      </c>
      <c r="AT54" s="99">
        <f>(AS53 - IFERROR(INDEX(FePensRurM2!$B$2:$BJ$92,ROW($A54)- 1 - RegraSaída!AT54,COLUMN(AT$1)- 1 - RegraSaída!AT54),0)*PSobreRurM!AT54)*(1-txMortM!AT54*FaPensRurM!AT54) + FePensRurM2!AT54</f>
        <v>14191.650079879559</v>
      </c>
      <c r="AU54" s="99">
        <f>(AT53 - IFERROR(INDEX(FePensRurM2!$B$2:$BJ$92,ROW($A54)- 1 - RegraSaída!AU54,COLUMN(AU$1)- 1 - RegraSaída!AU54),0)*PSobreRurM!AU54)*(1-txMortM!AU54*FaPensRurM!AU54) + FePensRurM2!AU54</f>
        <v>14001.62903963952</v>
      </c>
      <c r="AV54" s="99">
        <f>(AU53 - IFERROR(INDEX(FePensRurM2!$B$2:$BJ$92,ROW($A54)- 1 - RegraSaída!AV54,COLUMN(AV$1)- 1 - RegraSaída!AV54),0)*PSobreRurM!AV54)*(1-txMortM!AV54*FaPensRurM!AV54) + FePensRurM2!AV54</f>
        <v>13877.770516304739</v>
      </c>
      <c r="AW54" s="99">
        <f>(AV53 - IFERROR(INDEX(FePensRurM2!$B$2:$BJ$92,ROW($A54)- 1 - RegraSaída!AW54,COLUMN(AW$1)- 1 - RegraSaída!AW54),0)*PSobreRurM!AW54)*(1-txMortM!AW54*FaPensRurM!AW54) + FePensRurM2!AW54</f>
        <v>13736.694349292249</v>
      </c>
      <c r="AX54" s="99">
        <f>(AW53 - IFERROR(INDEX(FePensRurM2!$B$2:$BJ$92,ROW($A54)- 1 - RegraSaída!AX54,COLUMN(AX$1)- 1 - RegraSaída!AX54),0)*PSobreRurM!AX54)*(1-txMortM!AX54*FaPensRurM!AX54) + FePensRurM2!AX54</f>
        <v>13596.273149386303</v>
      </c>
      <c r="AY54" s="99">
        <f>(AX53 - IFERROR(INDEX(FePensRurM2!$B$2:$BJ$92,ROW($A54)- 1 - RegraSaída!AY54,COLUMN(AY$1)- 1 - RegraSaída!AY54),0)*PSobreRurM!AY54)*(1-txMortM!AY54*FaPensRurM!AY54) + FePensRurM2!AY54</f>
        <v>13468.263743014626</v>
      </c>
      <c r="AZ54" s="99">
        <f>(AY53 - IFERROR(INDEX(FePensRurM2!$B$2:$BJ$92,ROW($A54)- 1 - RegraSaída!AZ54,COLUMN(AZ$1)- 1 - RegraSaída!AZ54),0)*PSobreRurM!AZ54)*(1-txMortM!AZ54*FaPensRurM!AZ54) + FePensRurM2!AZ54</f>
        <v>13353.780068172282</v>
      </c>
      <c r="BA54" s="99">
        <f>(AZ53 - IFERROR(INDEX(FePensRurM2!$B$2:$BJ$92,ROW($A54)- 1 - RegraSaída!BA54,COLUMN(BA$1)- 1 - RegraSaída!BA54),0)*PSobreRurM!BA54)*(1-txMortM!BA54*FaPensRurM!BA54) + FePensRurM2!BA54</f>
        <v>13256.141319057784</v>
      </c>
      <c r="BB54" s="99">
        <f>(BA53 - IFERROR(INDEX(FePensRurM2!$B$2:$BJ$92,ROW($A54)- 1 - RegraSaída!BB54,COLUMN(BB$1)- 1 - RegraSaída!BB54),0)*PSobreRurM!BB54)*(1-txMortM!BB54*FaPensRurM!BB54) + FePensRurM2!BB54</f>
        <v>13169.878060150651</v>
      </c>
      <c r="BC54" s="99">
        <f>(BB53 - IFERROR(INDEX(FePensRurM2!$B$2:$BJ$92,ROW($A54)- 1 - RegraSaída!BC54,COLUMN(BC$1)- 1 - RegraSaída!BC54),0)*PSobreRurM!BC54)*(1-txMortM!BC54*FaPensRurM!BC54) + FePensRurM2!BC54</f>
        <v>13088.16209977922</v>
      </c>
      <c r="BD54" s="99">
        <f>(BC53 - IFERROR(INDEX(FePensRurM2!$B$2:$BJ$92,ROW($A54)- 1 - RegraSaída!BD54,COLUMN(BD$1)- 1 - RegraSaída!BD54),0)*PSobreRurM!BD54)*(1-txMortM!BD54*FaPensRurM!BD54) + FePensRurM2!BD54</f>
        <v>13017.617317903254</v>
      </c>
      <c r="BE54" s="99">
        <f>(BD53 - IFERROR(INDEX(FePensRurM2!$B$2:$BJ$92,ROW($A54)- 1 - RegraSaída!BE54,COLUMN(BE$1)- 1 - RegraSaída!BE54),0)*PSobreRurM!BE54)*(1-txMortM!BE54*FaPensRurM!BE54) + FePensRurM2!BE54</f>
        <v>12950.119838101145</v>
      </c>
      <c r="BF54" s="99">
        <f>(BE53 - IFERROR(INDEX(FePensRurM2!$B$2:$BJ$92,ROW($A54)- 1 - RegraSaída!BF54,COLUMN(BF$1)- 1 - RegraSaída!BF54),0)*PSobreRurM!BF54)*(1-txMortM!BF54*FaPensRurM!BF54) + FePensRurM2!BF54</f>
        <v>12840.242432949148</v>
      </c>
      <c r="BG54" s="99">
        <f>(BF53 - IFERROR(INDEX(FePensRurM2!$B$2:$BJ$92,ROW($A54)- 1 - RegraSaída!BG54,COLUMN(BG$1)- 1 - RegraSaída!BG54),0)*PSobreRurM!BG54)*(1-txMortM!BG54*FaPensRurM!BG54) + FePensRurM2!BG54</f>
        <v>12891.022512609432</v>
      </c>
      <c r="BH54" s="99">
        <f>(BG53 - IFERROR(INDEX(FePensRurM2!$B$2:$BJ$92,ROW($A54)- 1 - RegraSaída!BH54,COLUMN(BH$1)- 1 - RegraSaída!BH54),0)*PSobreRurM!BH54)*(1-txMortM!BH54*FaPensRurM!BH54) + FePensRurM2!BH54</f>
        <v>12668.768553153421</v>
      </c>
      <c r="BI54" s="99">
        <f>(BH53 - IFERROR(INDEX(FePensRurM2!$B$2:$BJ$92,ROW($A54)- 1 - RegraSaída!BI54,COLUMN(BI$1)- 1 - RegraSaída!BI54),0)*PSobreRurM!BI54)*(1-txMortM!BI54*FaPensRurM!BI54) + FePensRurM2!BI54</f>
        <v>12448.778810231423</v>
      </c>
      <c r="BJ54" s="99">
        <f>(BI53 - IFERROR(INDEX(FePensRurM2!$B$2:$BJ$92,ROW($A54)- 1 - RegraSaída!BJ54,COLUMN(BJ$1)- 1 - RegraSaída!BJ54),0)*PSobreRurM!BJ54)*(1-txMortM!BJ54*FaPensRurM!BJ54) + FePensRurM2!BJ54</f>
        <v>12237.384030752914</v>
      </c>
    </row>
    <row r="55" spans="1:62" x14ac:dyDescent="0.3">
      <c r="A55" s="94">
        <v>53</v>
      </c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95"/>
      <c r="N55" s="95"/>
      <c r="O55" s="95"/>
      <c r="P55" s="96"/>
      <c r="Q55" s="99"/>
      <c r="R55" s="99"/>
      <c r="S55" s="99"/>
      <c r="T55" s="99">
        <f>(S54 - IFERROR(INDEX(FePensRurM2!$B$2:$BJ$92,ROW($A55)- 1 - RegraSaída!T55,COLUMN(T$1)- 1 - RegraSaída!T55),0)*PSobreRurM!T55)*(1-txMortM!T55*FaPensRurM!T55) + FePensRurM2!T55</f>
        <v>1540.2738702819099</v>
      </c>
      <c r="U55" s="99">
        <f>(T54 - IFERROR(INDEX(FePensRurM2!$B$2:$BJ$92,ROW($A55)- 1 - RegraSaída!U55,COLUMN(U$1)- 1 - RegraSaída!U55),0)*PSobreRurM!U55)*(1-txMortM!U55*FaPensRurM!U55) + FePensRurM2!U55</f>
        <v>3239.8016632640479</v>
      </c>
      <c r="V55" s="99">
        <f>(U54 - IFERROR(INDEX(FePensRurM2!$B$2:$BJ$92,ROW($A55)- 1 - RegraSaída!V55,COLUMN(V$1)- 1 - RegraSaída!V55),0)*PSobreRurM!V55)*(1-txMortM!V55*FaPensRurM!V55) + FePensRurM2!V55</f>
        <v>4673.2861427794942</v>
      </c>
      <c r="W55" s="99">
        <f>(V54 - IFERROR(INDEX(FePensRurM2!$B$2:$BJ$92,ROW($A55)- 1 - RegraSaída!W55,COLUMN(W$1)- 1 - RegraSaída!W55),0)*PSobreRurM!W55)*(1-txMortM!W55*FaPensRurM!W55) + FePensRurM2!W55</f>
        <v>5966.3782623240722</v>
      </c>
      <c r="X55" s="99">
        <f>(W54 - IFERROR(INDEX(FePensRurM2!$B$2:$BJ$92,ROW($A55)- 1 - RegraSaída!X55,COLUMN(X$1)- 1 - RegraSaída!X55),0)*PSobreRurM!X55)*(1-txMortM!X55*FaPensRurM!X55) + FePensRurM2!X55</f>
        <v>7049.6195189847358</v>
      </c>
      <c r="Y55" s="99">
        <f>(X54 - IFERROR(INDEX(FePensRurM2!$B$2:$BJ$92,ROW($A55)- 1 - RegraSaída!Y55,COLUMN(Y$1)- 1 - RegraSaída!Y55),0)*PSobreRurM!Y55)*(1-txMortM!Y55*FaPensRurM!Y55) + FePensRurM2!Y55</f>
        <v>8098.8999076052041</v>
      </c>
      <c r="Z55" s="99">
        <f>(Y54 - IFERROR(INDEX(FePensRurM2!$B$2:$BJ$92,ROW($A55)- 1 - RegraSaída!Z55,COLUMN(Z$1)- 1 - RegraSaída!Z55),0)*PSobreRurM!Z55)*(1-txMortM!Z55*FaPensRurM!Z55) + FePensRurM2!Z55</f>
        <v>9039.730315372557</v>
      </c>
      <c r="AA55" s="99">
        <f>(Z54 - IFERROR(INDEX(FePensRurM2!$B$2:$BJ$92,ROW($A55)- 1 - RegraSaída!AA55,COLUMN(AA$1)- 1 - RegraSaída!AA55),0)*PSobreRurM!AA55)*(1-txMortM!AA55*FaPensRurM!AA55) + FePensRurM2!AA55</f>
        <v>9931.7245411247986</v>
      </c>
      <c r="AB55" s="99">
        <f>(AA54 - IFERROR(INDEX(FePensRurM2!$B$2:$BJ$92,ROW($A55)- 1 - RegraSaída!AB55,COLUMN(AB$1)- 1 - RegraSaída!AB55),0)*PSobreRurM!AB55)*(1-txMortM!AB55*FaPensRurM!AB55) + FePensRurM2!AB55</f>
        <v>10781.672345455841</v>
      </c>
      <c r="AC55" s="99">
        <f>(AB54 - IFERROR(INDEX(FePensRurM2!$B$2:$BJ$92,ROW($A55)- 1 - RegraSaída!AC55,COLUMN(AC$1)- 1 - RegraSaída!AC55),0)*PSobreRurM!AC55)*(1-txMortM!AC55*FaPensRurM!AC55) + FePensRurM2!AC55</f>
        <v>11621.94604653317</v>
      </c>
      <c r="AD55" s="99">
        <f>(AC54 - IFERROR(INDEX(FePensRurM2!$B$2:$BJ$92,ROW($A55)- 1 - RegraSaída!AD55,COLUMN(AD$1)- 1 - RegraSaída!AD55),0)*PSobreRurM!AD55)*(1-txMortM!AD55*FaPensRurM!AD55) + FePensRurM2!AD55</f>
        <v>12459.091577069039</v>
      </c>
      <c r="AE55" s="99">
        <f>(AD54 - IFERROR(INDEX(FePensRurM2!$B$2:$BJ$92,ROW($A55)- 1 - RegraSaída!AE55,COLUMN(AE$1)- 1 - RegraSaída!AE55),0)*PSobreRurM!AE55)*(1-txMortM!AE55*FaPensRurM!AE55) + FePensRurM2!AE55</f>
        <v>13189.245256638471</v>
      </c>
      <c r="AF55" s="99">
        <f>(AE54 - IFERROR(INDEX(FePensRurM2!$B$2:$BJ$92,ROW($A55)- 1 - RegraSaída!AF55,COLUMN(AF$1)- 1 - RegraSaída!AF55),0)*PSobreRurM!AF55)*(1-txMortM!AF55*FaPensRurM!AF55) + FePensRurM2!AF55</f>
        <v>13896.727219634802</v>
      </c>
      <c r="AG55" s="99">
        <f>(AF54 - IFERROR(INDEX(FePensRurM2!$B$2:$BJ$92,ROW($A55)- 1 - RegraSaída!AG55,COLUMN(AG$1)- 1 - RegraSaída!AG55),0)*PSobreRurM!AG55)*(1-txMortM!AG55*FaPensRurM!AG55) + FePensRurM2!AG55</f>
        <v>14692.187216246119</v>
      </c>
      <c r="AH55" s="99">
        <f>(AG54 - IFERROR(INDEX(FePensRurM2!$B$2:$BJ$92,ROW($A55)- 1 - RegraSaída!AH55,COLUMN(AH$1)- 1 - RegraSaída!AH55),0)*PSobreRurM!AH55)*(1-txMortM!AH55*FaPensRurM!AH55) + FePensRurM2!AH55</f>
        <v>15457.284635292739</v>
      </c>
      <c r="AI55" s="99">
        <f>(AH54 - IFERROR(INDEX(FePensRurM2!$B$2:$BJ$92,ROW($A55)- 1 - RegraSaída!AI55,COLUMN(AI$1)- 1 - RegraSaída!AI55),0)*PSobreRurM!AI55)*(1-txMortM!AI55*FaPensRurM!AI55) + FePensRurM2!AI55</f>
        <v>15639.941347715074</v>
      </c>
      <c r="AJ55" s="99">
        <f>(AI54 - IFERROR(INDEX(FePensRurM2!$B$2:$BJ$92,ROW($A55)- 1 - RegraSaída!AJ55,COLUMN(AJ$1)- 1 - RegraSaída!AJ55),0)*PSobreRurM!AJ55)*(1-txMortM!AJ55*FaPensRurM!AJ55) + FePensRurM2!AJ55</f>
        <v>15797.157122958386</v>
      </c>
      <c r="AK55" s="99">
        <f>(AJ54 - IFERROR(INDEX(FePensRurM2!$B$2:$BJ$92,ROW($A55)- 1 - RegraSaída!AK55,COLUMN(AK$1)- 1 - RegraSaída!AK55),0)*PSobreRurM!AK55)*(1-txMortM!AK55*FaPensRurM!AK55) + FePensRurM2!AK55</f>
        <v>15985.20954695456</v>
      </c>
      <c r="AL55" s="99">
        <f>(AK54 - IFERROR(INDEX(FePensRurM2!$B$2:$BJ$92,ROW($A55)- 1 - RegraSaída!AL55,COLUMN(AL$1)- 1 - RegraSaída!AL55),0)*PSobreRurM!AL55)*(1-txMortM!AL55*FaPensRurM!AL55) + FePensRurM2!AL55</f>
        <v>16212.947817513468</v>
      </c>
      <c r="AM55" s="99">
        <f>(AL54 - IFERROR(INDEX(FePensRurM2!$B$2:$BJ$92,ROW($A55)- 1 - RegraSaída!AM55,COLUMN(AM$1)- 1 - RegraSaída!AM55),0)*PSobreRurM!AM55)*(1-txMortM!AM55*FaPensRurM!AM55) + FePensRurM2!AM55</f>
        <v>16442.043980616701</v>
      </c>
      <c r="AN55" s="99">
        <f>(AM54 - IFERROR(INDEX(FePensRurM2!$B$2:$BJ$92,ROW($A55)- 1 - RegraSaída!AN55,COLUMN(AN$1)- 1 - RegraSaída!AN55),0)*PSobreRurM!AN55)*(1-txMortM!AN55*FaPensRurM!AN55) + FePensRurM2!AN55</f>
        <v>16654.609062622632</v>
      </c>
      <c r="AO55" s="99">
        <f>(AN54 - IFERROR(INDEX(FePensRurM2!$B$2:$BJ$92,ROW($A55)- 1 - RegraSaída!AO55,COLUMN(AO$1)- 1 - RegraSaída!AO55),0)*PSobreRurM!AO55)*(1-txMortM!AO55*FaPensRurM!AO55) + FePensRurM2!AO55</f>
        <v>16881.312974168664</v>
      </c>
      <c r="AP55" s="99">
        <f>(AO54 - IFERROR(INDEX(FePensRurM2!$B$2:$BJ$92,ROW($A55)- 1 - RegraSaída!AP55,COLUMN(AP$1)- 1 - RegraSaída!AP55),0)*PSobreRurM!AP55)*(1-txMortM!AP55*FaPensRurM!AP55) + FePensRurM2!AP55</f>
        <v>16923.455958400686</v>
      </c>
      <c r="AQ55" s="99">
        <f>(AP54 - IFERROR(INDEX(FePensRurM2!$B$2:$BJ$92,ROW($A55)- 1 - RegraSaída!AQ55,COLUMN(AQ$1)- 1 - RegraSaída!AQ55),0)*PSobreRurM!AQ55)*(1-txMortM!AQ55*FaPensRurM!AQ55) + FePensRurM2!AQ55</f>
        <v>16701.915747978222</v>
      </c>
      <c r="AR55" s="99">
        <f>(AQ54 - IFERROR(INDEX(FePensRurM2!$B$2:$BJ$92,ROW($A55)- 1 - RegraSaída!AR55,COLUMN(AR$1)- 1 - RegraSaída!AR55),0)*PSobreRurM!AR55)*(1-txMortM!AR55*FaPensRurM!AR55) + FePensRurM2!AR55</f>
        <v>16316.966392827297</v>
      </c>
      <c r="AS55" s="99">
        <f>(AR54 - IFERROR(INDEX(FePensRurM2!$B$2:$BJ$92,ROW($A55)- 1 - RegraSaída!AS55,COLUMN(AS$1)- 1 - RegraSaída!AS55),0)*PSobreRurM!AS55)*(1-txMortM!AS55*FaPensRurM!AS55) + FePensRurM2!AS55</f>
        <v>15961.076199458417</v>
      </c>
      <c r="AT55" s="99">
        <f>(AS54 - IFERROR(INDEX(FePensRurM2!$B$2:$BJ$92,ROW($A55)- 1 - RegraSaída!AT55,COLUMN(AT$1)- 1 - RegraSaída!AT55),0)*PSobreRurM!AT55)*(1-txMortM!AT55*FaPensRurM!AT55) + FePensRurM2!AT55</f>
        <v>15595.017478639398</v>
      </c>
      <c r="AU55" s="99">
        <f>(AT54 - IFERROR(INDEX(FePensRurM2!$B$2:$BJ$92,ROW($A55)- 1 - RegraSaída!AU55,COLUMN(AU$1)- 1 - RegraSaída!AU55),0)*PSobreRurM!AU55)*(1-txMortM!AU55*FaPensRurM!AU55) + FePensRurM2!AU55</f>
        <v>15289.249614604229</v>
      </c>
      <c r="AV55" s="99">
        <f>(AU54 - IFERROR(INDEX(FePensRurM2!$B$2:$BJ$92,ROW($A55)- 1 - RegraSaída!AV55,COLUMN(AV$1)- 1 - RegraSaída!AV55),0)*PSobreRurM!AV55)*(1-txMortM!AV55*FaPensRurM!AV55) + FePensRurM2!AV55</f>
        <v>15092.658495756605</v>
      </c>
      <c r="AW55" s="99">
        <f>(AV54 - IFERROR(INDEX(FePensRurM2!$B$2:$BJ$92,ROW($A55)- 1 - RegraSaída!AW55,COLUMN(AW$1)- 1 - RegraSaída!AW55),0)*PSobreRurM!AW55)*(1-txMortM!AW55*FaPensRurM!AW55) + FePensRurM2!AW55</f>
        <v>14969.556141904462</v>
      </c>
      <c r="AX55" s="99">
        <f>(AW54 - IFERROR(INDEX(FePensRurM2!$B$2:$BJ$92,ROW($A55)- 1 - RegraSaída!AX55,COLUMN(AX$1)- 1 - RegraSaída!AX55),0)*PSobreRurM!AX55)*(1-txMortM!AX55*FaPensRurM!AX55) + FePensRurM2!AX55</f>
        <v>14827.313716005514</v>
      </c>
      <c r="AY55" s="99">
        <f>(AX54 - IFERROR(INDEX(FePensRurM2!$B$2:$BJ$92,ROW($A55)- 1 - RegraSaída!AY55,COLUMN(AY$1)- 1 - RegraSaída!AY55),0)*PSobreRurM!AY55)*(1-txMortM!AY55*FaPensRurM!AY55) + FePensRurM2!AY55</f>
        <v>14684.231259619679</v>
      </c>
      <c r="AZ55" s="99">
        <f>(AY54 - IFERROR(INDEX(FePensRurM2!$B$2:$BJ$92,ROW($A55)- 1 - RegraSaída!AZ55,COLUMN(AZ$1)- 1 - RegraSaída!AZ55),0)*PSobreRurM!AZ55)*(1-txMortM!AZ55*FaPensRurM!AZ55) + FePensRurM2!AZ55</f>
        <v>14554.805102760811</v>
      </c>
      <c r="BA55" s="99">
        <f>(AZ54 - IFERROR(INDEX(FePensRurM2!$B$2:$BJ$92,ROW($A55)- 1 - RegraSaída!BA55,COLUMN(BA$1)- 1 - RegraSaída!BA55),0)*PSobreRurM!BA55)*(1-txMortM!BA55*FaPensRurM!BA55) + FePensRurM2!BA55</f>
        <v>14440.600605366044</v>
      </c>
      <c r="BB55" s="99">
        <f>(BA54 - IFERROR(INDEX(FePensRurM2!$B$2:$BJ$92,ROW($A55)- 1 - RegraSaída!BB55,COLUMN(BB$1)- 1 - RegraSaída!BB55),0)*PSobreRurM!BB55)*(1-txMortM!BB55*FaPensRurM!BB55) + FePensRurM2!BB55</f>
        <v>14343.050563623277</v>
      </c>
      <c r="BC55" s="99">
        <f>(BB54 - IFERROR(INDEX(FePensRurM2!$B$2:$BJ$92,ROW($A55)- 1 - RegraSaída!BC55,COLUMN(BC$1)- 1 - RegraSaída!BC55),0)*PSobreRurM!BC55)*(1-txMortM!BC55*FaPensRurM!BC55) + FePensRurM2!BC55</f>
        <v>14257.159196220018</v>
      </c>
      <c r="BD55" s="99">
        <f>(BC54 - IFERROR(INDEX(FePensRurM2!$B$2:$BJ$92,ROW($A55)- 1 - RegraSaída!BD55,COLUMN(BD$1)- 1 - RegraSaída!BD55),0)*PSobreRurM!BD55)*(1-txMortM!BD55*FaPensRurM!BD55) + FePensRurM2!BD55</f>
        <v>14177.13329783494</v>
      </c>
      <c r="BE55" s="99">
        <f>(BD54 - IFERROR(INDEX(FePensRurM2!$B$2:$BJ$92,ROW($A55)- 1 - RegraSaída!BE55,COLUMN(BE$1)- 1 - RegraSaída!BE55),0)*PSobreRurM!BE55)*(1-txMortM!BE55*FaPensRurM!BE55) + FePensRurM2!BE55</f>
        <v>14107.598360164964</v>
      </c>
      <c r="BF55" s="99">
        <f>(BE54 - IFERROR(INDEX(FePensRurM2!$B$2:$BJ$92,ROW($A55)- 1 - RegraSaída!BF55,COLUMN(BF$1)- 1 - RegraSaída!BF55),0)*PSobreRurM!BF55)*(1-txMortM!BF55*FaPensRurM!BF55) + FePensRurM2!BF55</f>
        <v>14040.436923374322</v>
      </c>
      <c r="BG55" s="99">
        <f>(BF54 - IFERROR(INDEX(FePensRurM2!$B$2:$BJ$92,ROW($A55)- 1 - RegraSaída!BG55,COLUMN(BG$1)- 1 - RegraSaída!BG55),0)*PSobreRurM!BG55)*(1-txMortM!BG55*FaPensRurM!BG55) + FePensRurM2!BG55</f>
        <v>13928.297646220908</v>
      </c>
      <c r="BH55" s="99">
        <f>(BG54 - IFERROR(INDEX(FePensRurM2!$B$2:$BJ$92,ROW($A55)- 1 - RegraSaída!BH55,COLUMN(BH$1)- 1 - RegraSaída!BH55),0)*PSobreRurM!BH55)*(1-txMortM!BH55*FaPensRurM!BH55) + FePensRurM2!BH55</f>
        <v>13990.544596863134</v>
      </c>
      <c r="BI55" s="99">
        <f>(BH54 - IFERROR(INDEX(FePensRurM2!$B$2:$BJ$92,ROW($A55)- 1 - RegraSaída!BI55,COLUMN(BI$1)- 1 - RegraSaída!BI55),0)*PSobreRurM!BI55)*(1-txMortM!BI55*FaPensRurM!BI55) + FePensRurM2!BI55</f>
        <v>13756.079306592739</v>
      </c>
      <c r="BJ55" s="99">
        <f>(BI54 - IFERROR(INDEX(FePensRurM2!$B$2:$BJ$92,ROW($A55)- 1 - RegraSaída!BJ55,COLUMN(BJ$1)- 1 - RegraSaída!BJ55),0)*PSobreRurM!BJ55)*(1-txMortM!BJ55*FaPensRurM!BJ55) + FePensRurM2!BJ55</f>
        <v>13531.928018514503</v>
      </c>
    </row>
    <row r="56" spans="1:62" x14ac:dyDescent="0.3">
      <c r="A56" s="94">
        <v>54</v>
      </c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6"/>
      <c r="Q56" s="99"/>
      <c r="R56" s="99"/>
      <c r="S56" s="99"/>
      <c r="T56" s="99">
        <f>(S55 - IFERROR(INDEX(FePensRurM2!$B$2:$BJ$92,ROW($A56)- 1 - RegraSaída!T56,COLUMN(T$1)- 1 - RegraSaída!T56),0)*PSobreRurM!T56)*(1-txMortM!T56*FaPensRurM!T56) + FePensRurM2!T56</f>
        <v>1813.8379076035667</v>
      </c>
      <c r="U56" s="99">
        <f>(T55 - IFERROR(INDEX(FePensRurM2!$B$2:$BJ$92,ROW($A56)- 1 - RegraSaída!U56,COLUMN(U$1)- 1 - RegraSaída!U56),0)*PSobreRurM!U56)*(1-txMortM!U56*FaPensRurM!U56) + FePensRurM2!U56</f>
        <v>3368.5136934351285</v>
      </c>
      <c r="V56" s="99">
        <f>(U55 - IFERROR(INDEX(FePensRurM2!$B$2:$BJ$92,ROW($A56)- 1 - RegraSaída!V56,COLUMN(V$1)- 1 - RegraSaída!V56),0)*PSobreRurM!V56)*(1-txMortM!V56*FaPensRurM!V56) + FePensRurM2!V56</f>
        <v>5083.8921898043118</v>
      </c>
      <c r="W56" s="99">
        <f>(V55 - IFERROR(INDEX(FePensRurM2!$B$2:$BJ$92,ROW($A56)- 1 - RegraSaída!W56,COLUMN(W$1)- 1 - RegraSaída!W56),0)*PSobreRurM!W56)*(1-txMortM!W56*FaPensRurM!W56) + FePensRurM2!W56</f>
        <v>6524.9470421178257</v>
      </c>
      <c r="X56" s="99">
        <f>(W55 - IFERROR(INDEX(FePensRurM2!$B$2:$BJ$92,ROW($A56)- 1 - RegraSaída!X56,COLUMN(X$1)- 1 - RegraSaída!X56),0)*PSobreRurM!X56)*(1-txMortM!X56*FaPensRurM!X56) + FePensRurM2!X56</f>
        <v>7812.8529304479707</v>
      </c>
      <c r="Y56" s="99">
        <f>(X55 - IFERROR(INDEX(FePensRurM2!$B$2:$BJ$92,ROW($A56)- 1 - RegraSaída!Y56,COLUMN(Y$1)- 1 - RegraSaída!Y56),0)*PSobreRurM!Y56)*(1-txMortM!Y56*FaPensRurM!Y56) + FePensRurM2!Y56</f>
        <v>8884.0113119445105</v>
      </c>
      <c r="Z56" s="99">
        <f>(Y55 - IFERROR(INDEX(FePensRurM2!$B$2:$BJ$92,ROW($A56)- 1 - RegraSaída!Z56,COLUMN(Z$1)- 1 - RegraSaída!Z56),0)*PSobreRurM!Z56)*(1-txMortM!Z56*FaPensRurM!Z56) + FePensRurM2!Z56</f>
        <v>9923.4771341671694</v>
      </c>
      <c r="AA56" s="99">
        <f>(Z55 - IFERROR(INDEX(FePensRurM2!$B$2:$BJ$92,ROW($A56)- 1 - RegraSaída!AA56,COLUMN(AA$1)- 1 - RegraSaída!AA56),0)*PSobreRurM!AA56)*(1-txMortM!AA56*FaPensRurM!AA56) + FePensRurM2!AA56</f>
        <v>10857.047444722419</v>
      </c>
      <c r="AB56" s="99">
        <f>(AA55 - IFERROR(INDEX(FePensRurM2!$B$2:$BJ$92,ROW($A56)- 1 - RegraSaída!AB56,COLUMN(AB$1)- 1 - RegraSaída!AB56),0)*PSobreRurM!AB56)*(1-txMortM!AB56*FaPensRurM!AB56) + FePensRurM2!AB56</f>
        <v>11742.238379667435</v>
      </c>
      <c r="AC56" s="99">
        <f>(AB55 - IFERROR(INDEX(FePensRurM2!$B$2:$BJ$92,ROW($A56)- 1 - RegraSaída!AC56,COLUMN(AC$1)- 1 - RegraSaída!AC56),0)*PSobreRurM!AC56)*(1-txMortM!AC56*FaPensRurM!AC56) + FePensRurM2!AC56</f>
        <v>12587.02038876191</v>
      </c>
      <c r="AD56" s="99">
        <f>(AC55 - IFERROR(INDEX(FePensRurM2!$B$2:$BJ$92,ROW($A56)- 1 - RegraSaída!AD56,COLUMN(AD$1)- 1 - RegraSaída!AD56),0)*PSobreRurM!AD56)*(1-txMortM!AD56*FaPensRurM!AD56) + FePensRurM2!AD56</f>
        <v>13424.852403775007</v>
      </c>
      <c r="AE56" s="99">
        <f>(AD55 - IFERROR(INDEX(FePensRurM2!$B$2:$BJ$92,ROW($A56)- 1 - RegraSaída!AE56,COLUMN(AE$1)- 1 - RegraSaída!AE56),0)*PSobreRurM!AE56)*(1-txMortM!AE56*FaPensRurM!AE56) + FePensRurM2!AE56</f>
        <v>14261.283668457896</v>
      </c>
      <c r="AF56" s="99">
        <f>(AE55 - IFERROR(INDEX(FePensRurM2!$B$2:$BJ$92,ROW($A56)- 1 - RegraSaída!AF56,COLUMN(AF$1)- 1 - RegraSaída!AF56),0)*PSobreRurM!AF56)*(1-txMortM!AF56*FaPensRurM!AF56) + FePensRurM2!AF56</f>
        <v>14993.662843470665</v>
      </c>
      <c r="AG56" s="99">
        <f>(AF55 - IFERROR(INDEX(FePensRurM2!$B$2:$BJ$92,ROW($A56)- 1 - RegraSaída!AG56,COLUMN(AG$1)- 1 - RegraSaída!AG56),0)*PSobreRurM!AG56)*(1-txMortM!AG56*FaPensRurM!AG56) + FePensRurM2!AG56</f>
        <v>15711.602164879019</v>
      </c>
      <c r="AH56" s="99">
        <f>(AG55 - IFERROR(INDEX(FePensRurM2!$B$2:$BJ$92,ROW($A56)- 1 - RegraSaída!AH56,COLUMN(AH$1)- 1 - RegraSaída!AH56),0)*PSobreRurM!AH56)*(1-txMortM!AH56*FaPensRurM!AH56) + FePensRurM2!AH56</f>
        <v>16527.890987009159</v>
      </c>
      <c r="AI56" s="99">
        <f>(AH55 - IFERROR(INDEX(FePensRurM2!$B$2:$BJ$92,ROW($A56)- 1 - RegraSaída!AI56,COLUMN(AI$1)- 1 - RegraSaída!AI56),0)*PSobreRurM!AI56)*(1-txMortM!AI56*FaPensRurM!AI56) + FePensRurM2!AI56</f>
        <v>16760.893360926548</v>
      </c>
      <c r="AJ56" s="99">
        <f>(AI55 - IFERROR(INDEX(FePensRurM2!$B$2:$BJ$92,ROW($A56)- 1 - RegraSaída!AJ56,COLUMN(AJ$1)- 1 - RegraSaída!AJ56),0)*PSobreRurM!AJ56)*(1-txMortM!AJ56*FaPensRurM!AJ56) + FePensRurM2!AJ56</f>
        <v>16971.257310869478</v>
      </c>
      <c r="AK56" s="99">
        <f>(AJ55 - IFERROR(INDEX(FePensRurM2!$B$2:$BJ$92,ROW($A56)- 1 - RegraSaída!AK56,COLUMN(AK$1)- 1 - RegraSaída!AK56),0)*PSobreRurM!AK56)*(1-txMortM!AK56*FaPensRurM!AK56) + FePensRurM2!AK56</f>
        <v>17153.359943298179</v>
      </c>
      <c r="AL56" s="99">
        <f>(AK55 - IFERROR(INDEX(FePensRurM2!$B$2:$BJ$92,ROW($A56)- 1 - RegraSaída!AL56,COLUMN(AL$1)- 1 - RegraSaída!AL56),0)*PSobreRurM!AL56)*(1-txMortM!AL56*FaPensRurM!AL56) + FePensRurM2!AL56</f>
        <v>17368.724334094371</v>
      </c>
      <c r="AM56" s="99">
        <f>(AL55 - IFERROR(INDEX(FePensRurM2!$B$2:$BJ$92,ROW($A56)- 1 - RegraSaída!AM56,COLUMN(AM$1)- 1 - RegraSaída!AM56),0)*PSobreRurM!AM56)*(1-txMortM!AM56*FaPensRurM!AM56) + FePensRurM2!AM56</f>
        <v>17627.523416665801</v>
      </c>
      <c r="AN56" s="99">
        <f>(AM55 - IFERROR(INDEX(FePensRurM2!$B$2:$BJ$92,ROW($A56)- 1 - RegraSaída!AN56,COLUMN(AN$1)- 1 - RegraSaída!AN56),0)*PSobreRurM!AN56)*(1-txMortM!AN56*FaPensRurM!AN56) + FePensRurM2!AN56</f>
        <v>17888.474832267118</v>
      </c>
      <c r="AO56" s="99">
        <f>(AN55 - IFERROR(INDEX(FePensRurM2!$B$2:$BJ$92,ROW($A56)- 1 - RegraSaída!AO56,COLUMN(AO$1)- 1 - RegraSaída!AO56),0)*PSobreRurM!AO56)*(1-txMortM!AO56*FaPensRurM!AO56) + FePensRurM2!AO56</f>
        <v>18132.091449176078</v>
      </c>
      <c r="AP56" s="99">
        <f>(AO55 - IFERROR(INDEX(FePensRurM2!$B$2:$BJ$92,ROW($A56)- 1 - RegraSaída!AP56,COLUMN(AP$1)- 1 - RegraSaída!AP56),0)*PSobreRurM!AP56)*(1-txMortM!AP56*FaPensRurM!AP56) + FePensRurM2!AP56</f>
        <v>18392.27873836135</v>
      </c>
      <c r="AQ56" s="99">
        <f>(AP55 - IFERROR(INDEX(FePensRurM2!$B$2:$BJ$92,ROW($A56)- 1 - RegraSaída!AQ56,COLUMN(AQ$1)- 1 - RegraSaída!AQ56),0)*PSobreRurM!AQ56)*(1-txMortM!AQ56*FaPensRurM!AQ56) + FePensRurM2!AQ56</f>
        <v>18452.667700108526</v>
      </c>
      <c r="AR56" s="99">
        <f>(AQ55 - IFERROR(INDEX(FePensRurM2!$B$2:$BJ$92,ROW($A56)- 1 - RegraSaída!AR56,COLUMN(AR$1)- 1 - RegraSaída!AR56),0)*PSobreRurM!AR56)*(1-txMortM!AR56*FaPensRurM!AR56) + FePensRurM2!AR56</f>
        <v>18224.96154388375</v>
      </c>
      <c r="AS56" s="99">
        <f>(AR55 - IFERROR(INDEX(FePensRurM2!$B$2:$BJ$92,ROW($A56)- 1 - RegraSaída!AS56,COLUMN(AS$1)- 1 - RegraSaída!AS56),0)*PSobreRurM!AS56)*(1-txMortM!AS56*FaPensRurM!AS56) + FePensRurM2!AS56</f>
        <v>17819.314299457859</v>
      </c>
      <c r="AT56" s="99">
        <f>(AS55 - IFERROR(INDEX(FePensRurM2!$B$2:$BJ$92,ROW($A56)- 1 - RegraSaída!AT56,COLUMN(AT$1)- 1 - RegraSaída!AT56),0)*PSobreRurM!AT56)*(1-txMortM!AT56*FaPensRurM!AT56) + FePensRurM2!AT56</f>
        <v>17443.190284334149</v>
      </c>
      <c r="AU56" s="99">
        <f>(AT55 - IFERROR(INDEX(FePensRurM2!$B$2:$BJ$92,ROW($A56)- 1 - RegraSaída!AU56,COLUMN(AU$1)- 1 - RegraSaída!AU56),0)*PSobreRurM!AU56)*(1-txMortM!AU56*FaPensRurM!AU56) + FePensRurM2!AU56</f>
        <v>17052.655209757966</v>
      </c>
      <c r="AV56" s="99">
        <f>(AU55 - IFERROR(INDEX(FePensRurM2!$B$2:$BJ$92,ROW($A56)- 1 - RegraSaída!AV56,COLUMN(AV$1)- 1 - RegraSaída!AV56),0)*PSobreRurM!AV56)*(1-txMortM!AV56*FaPensRurM!AV56) + FePensRurM2!AV56</f>
        <v>16727.502511048711</v>
      </c>
      <c r="AW56" s="99">
        <f>(AV55 - IFERROR(INDEX(FePensRurM2!$B$2:$BJ$92,ROW($A56)- 1 - RegraSaída!AW56,COLUMN(AW$1)- 1 - RegraSaída!AW56),0)*PSobreRurM!AW56)*(1-txMortM!AW56*FaPensRurM!AW56) + FePensRurM2!AW56</f>
        <v>16523.896243832354</v>
      </c>
      <c r="AX56" s="99">
        <f>(AW55 - IFERROR(INDEX(FePensRurM2!$B$2:$BJ$92,ROW($A56)- 1 - RegraSaída!AX56,COLUMN(AX$1)- 1 - RegraSaída!AX56),0)*PSobreRurM!AX56)*(1-txMortM!AX56*FaPensRurM!AX56) + FePensRurM2!AX56</f>
        <v>16400.376800335838</v>
      </c>
      <c r="AY56" s="99">
        <f>(AX55 - IFERROR(INDEX(FePensRurM2!$B$2:$BJ$92,ROW($A56)- 1 - RegraSaída!AY56,COLUMN(AY$1)- 1 - RegraSaída!AY56),0)*PSobreRurM!AY56)*(1-txMortM!AY56*FaPensRurM!AY56) + FePensRurM2!AY56</f>
        <v>16254.20178069583</v>
      </c>
      <c r="AZ56" s="99">
        <f>(AY55 - IFERROR(INDEX(FePensRurM2!$B$2:$BJ$92,ROW($A56)- 1 - RegraSaída!AZ56,COLUMN(AZ$1)- 1 - RegraSaída!AZ56),0)*PSobreRurM!AZ56)*(1-txMortM!AZ56*FaPensRurM!AZ56) + FePensRurM2!AZ56</f>
        <v>16106.908979127482</v>
      </c>
      <c r="BA56" s="99">
        <f>(AZ55 - IFERROR(INDEX(FePensRurM2!$B$2:$BJ$92,ROW($A56)- 1 - RegraSaída!BA56,COLUMN(BA$1)- 1 - RegraSaída!BA56),0)*PSobreRurM!BA56)*(1-txMortM!BA56*FaPensRurM!BA56) + FePensRurM2!BA56</f>
        <v>15975.554816300042</v>
      </c>
      <c r="BB56" s="99">
        <f>(BA55 - IFERROR(INDEX(FePensRurM2!$B$2:$BJ$92,ROW($A56)- 1 - RegraSaída!BB56,COLUMN(BB$1)- 1 - RegraSaída!BB56),0)*PSobreRurM!BB56)*(1-txMortM!BB56*FaPensRurM!BB56) + FePensRurM2!BB56</f>
        <v>15859.34749475241</v>
      </c>
      <c r="BC56" s="99">
        <f>(BB55 - IFERROR(INDEX(FePensRurM2!$B$2:$BJ$92,ROW($A56)- 1 - RegraSaída!BC56,COLUMN(BC$1)- 1 - RegraSaída!BC56),0)*PSobreRurM!BC56)*(1-txMortM!BC56*FaPensRurM!BC56) + FePensRurM2!BC56</f>
        <v>15760.675186106582</v>
      </c>
      <c r="BD56" s="99">
        <f>(BC55 - IFERROR(INDEX(FePensRurM2!$B$2:$BJ$92,ROW($A56)- 1 - RegraSaída!BD56,COLUMN(BD$1)- 1 - RegraSaída!BD56),0)*PSobreRurM!BD56)*(1-txMortM!BD56*FaPensRurM!BD56) + FePensRurM2!BD56</f>
        <v>15675.332540971847</v>
      </c>
      <c r="BE56" s="99">
        <f>(BD55 - IFERROR(INDEX(FePensRurM2!$B$2:$BJ$92,ROW($A56)- 1 - RegraSaída!BE56,COLUMN(BE$1)- 1 - RegraSaída!BE56),0)*PSobreRurM!BE56)*(1-txMortM!BE56*FaPensRurM!BE56) + FePensRurM2!BE56</f>
        <v>15595.364439042056</v>
      </c>
      <c r="BF56" s="99">
        <f>(BE55 - IFERROR(INDEX(FePensRurM2!$B$2:$BJ$92,ROW($A56)- 1 - RegraSaída!BF56,COLUMN(BF$1)- 1 - RegraSaída!BF56),0)*PSobreRurM!BF56)*(1-txMortM!BF56*FaPensRurM!BF56) + FePensRurM2!BF56</f>
        <v>15525.688808331784</v>
      </c>
      <c r="BG56" s="99">
        <f>(BF55 - IFERROR(INDEX(FePensRurM2!$B$2:$BJ$92,ROW($A56)- 1 - RegraSaída!BG56,COLUMN(BG$1)- 1 - RegraSaída!BG56),0)*PSobreRurM!BG56)*(1-txMortM!BG56*FaPensRurM!BG56) + FePensRurM2!BG56</f>
        <v>15459.28023797439</v>
      </c>
      <c r="BH56" s="99">
        <f>(BG55 - IFERROR(INDEX(FePensRurM2!$B$2:$BJ$92,ROW($A56)- 1 - RegraSaída!BH56,COLUMN(BH$1)- 1 - RegraSaída!BH56),0)*PSobreRurM!BH56)*(1-txMortM!BH56*FaPensRurM!BH56) + FePensRurM2!BH56</f>
        <v>15343.847874146531</v>
      </c>
      <c r="BI56" s="99">
        <f>(BH55 - IFERROR(INDEX(FePensRurM2!$B$2:$BJ$92,ROW($A56)- 1 - RegraSaída!BI56,COLUMN(BI$1)- 1 - RegraSaída!BI56),0)*PSobreRurM!BI56)*(1-txMortM!BI56*FaPensRurM!BI56) + FePensRurM2!BI56</f>
        <v>15419.955364495105</v>
      </c>
      <c r="BJ56" s="99">
        <f>(BI55 - IFERROR(INDEX(FePensRurM2!$B$2:$BJ$92,ROW($A56)- 1 - RegraSaída!BJ56,COLUMN(BJ$1)- 1 - RegraSaída!BJ56),0)*PSobreRurM!BJ56)*(1-txMortM!BJ56*FaPensRurM!BJ56) + FePensRurM2!BJ56</f>
        <v>15184.790475299906</v>
      </c>
    </row>
    <row r="57" spans="1:62" x14ac:dyDescent="0.3">
      <c r="A57" s="94">
        <v>55</v>
      </c>
      <c r="B57" s="95"/>
      <c r="C57" s="95"/>
      <c r="D57" s="95"/>
      <c r="E57" s="95"/>
      <c r="F57" s="95"/>
      <c r="G57" s="95"/>
      <c r="H57" s="95"/>
      <c r="I57" s="95"/>
      <c r="J57" s="95"/>
      <c r="K57" s="95"/>
      <c r="L57" s="95"/>
      <c r="M57" s="95"/>
      <c r="N57" s="95"/>
      <c r="O57" s="95"/>
      <c r="P57" s="96"/>
      <c r="Q57" s="99"/>
      <c r="R57" s="99"/>
      <c r="S57" s="99"/>
      <c r="T57" s="99">
        <f>(S56 - IFERROR(INDEX(FePensRurM2!$B$2:$BJ$92,ROW($A57)- 1 - RegraSaída!T57,COLUMN(T$1)- 1 - RegraSaída!T57),0)*PSobreRurM!T57)*(1-txMortM!T57*FaPensRurM!T57) + FePensRurM2!T57</f>
        <v>1750.0863962712115</v>
      </c>
      <c r="U57" s="99">
        <f>(T56 - IFERROR(INDEX(FePensRurM2!$B$2:$BJ$92,ROW($A57)- 1 - RegraSaída!U57,COLUMN(U$1)- 1 - RegraSaída!U57),0)*PSobreRurM!U57)*(1-txMortM!U57*FaPensRurM!U57) + FePensRurM2!U57</f>
        <v>3579.7241935544544</v>
      </c>
      <c r="V57" s="99">
        <f>(U56 - IFERROR(INDEX(FePensRurM2!$B$2:$BJ$92,ROW($A57)- 1 - RegraSaída!V57,COLUMN(V$1)- 1 - RegraSaída!V57),0)*PSobreRurM!V57)*(1-txMortM!V57*FaPensRurM!V57) + FePensRurM2!V57</f>
        <v>5151.3672536953691</v>
      </c>
      <c r="W57" s="99">
        <f>(V56 - IFERROR(INDEX(FePensRurM2!$B$2:$BJ$92,ROW($A57)- 1 - RegraSaída!W57,COLUMN(W$1)- 1 - RegraSaída!W57),0)*PSobreRurM!W57)*(1-txMortM!W57*FaPensRurM!W57) + FePensRurM2!W57</f>
        <v>6885.4793245879919</v>
      </c>
      <c r="X57" s="99">
        <f>(W56 - IFERROR(INDEX(FePensRurM2!$B$2:$BJ$92,ROW($A57)- 1 - RegraSaída!X57,COLUMN(X$1)- 1 - RegraSaída!X57),0)*PSobreRurM!X57)*(1-txMortM!X57*FaPensRurM!X57) + FePensRurM2!X57</f>
        <v>8336.0818726335438</v>
      </c>
      <c r="Y57" s="99">
        <f>(X56 - IFERROR(INDEX(FePensRurM2!$B$2:$BJ$92,ROW($A57)- 1 - RegraSaída!Y57,COLUMN(Y$1)- 1 - RegraSaída!Y57),0)*PSobreRurM!Y57)*(1-txMortM!Y57*FaPensRurM!Y57) + FePensRurM2!Y57</f>
        <v>9621.2716647601192</v>
      </c>
      <c r="Z57" s="99">
        <f>(Y56 - IFERROR(INDEX(FePensRurM2!$B$2:$BJ$92,ROW($A57)- 1 - RegraSaída!Z57,COLUMN(Z$1)- 1 - RegraSaída!Z57),0)*PSobreRurM!Z57)*(1-txMortM!Z57*FaPensRurM!Z57) + FePensRurM2!Z57</f>
        <v>10682.968982937658</v>
      </c>
      <c r="AA57" s="99">
        <f>(Z56 - IFERROR(INDEX(FePensRurM2!$B$2:$BJ$92,ROW($A57)- 1 - RegraSaída!AA57,COLUMN(AA$1)- 1 - RegraSaída!AA57),0)*PSobreRurM!AA57)*(1-txMortM!AA57*FaPensRurM!AA57) + FePensRurM2!AA57</f>
        <v>11715.414686637949</v>
      </c>
      <c r="AB57" s="99">
        <f>(AA56 - IFERROR(INDEX(FePensRurM2!$B$2:$BJ$92,ROW($A57)- 1 - RegraSaída!AB57,COLUMN(AB$1)- 1 - RegraSaída!AB57),0)*PSobreRurM!AB57)*(1-txMortM!AB57*FaPensRurM!AB57) + FePensRurM2!AB57</f>
        <v>12644.348056647978</v>
      </c>
      <c r="AC57" s="99">
        <f>(AB56 - IFERROR(INDEX(FePensRurM2!$B$2:$BJ$92,ROW($A57)- 1 - RegraSaída!AC57,COLUMN(AC$1)- 1 - RegraSaída!AC57),0)*PSobreRurM!AC57)*(1-txMortM!AC57*FaPensRurM!AC57) + FePensRurM2!AC57</f>
        <v>13525.396984765965</v>
      </c>
      <c r="AD57" s="99">
        <f>(AC56 - IFERROR(INDEX(FePensRurM2!$B$2:$BJ$92,ROW($A57)- 1 - RegraSaída!AD57,COLUMN(AD$1)- 1 - RegraSaída!AD57),0)*PSobreRurM!AD57)*(1-txMortM!AD57*FaPensRurM!AD57) + FePensRurM2!AD57</f>
        <v>14367.822466336012</v>
      </c>
      <c r="AE57" s="99">
        <f>(AD56 - IFERROR(INDEX(FePensRurM2!$B$2:$BJ$92,ROW($A57)- 1 - RegraSaída!AE57,COLUMN(AE$1)- 1 - RegraSaída!AE57),0)*PSobreRurM!AE57)*(1-txMortM!AE57*FaPensRurM!AE57) + FePensRurM2!AE57</f>
        <v>15205.635856853805</v>
      </c>
      <c r="AF57" s="99">
        <f>(AE56 - IFERROR(INDEX(FePensRurM2!$B$2:$BJ$92,ROW($A57)- 1 - RegraSaída!AF57,COLUMN(AF$1)- 1 - RegraSaída!AF57),0)*PSobreRurM!AF57)*(1-txMortM!AF57*FaPensRurM!AF57) + FePensRurM2!AF57</f>
        <v>16043.972091483545</v>
      </c>
      <c r="AG57" s="99">
        <f>(AF56 - IFERROR(INDEX(FePensRurM2!$B$2:$BJ$92,ROW($A57)- 1 - RegraSaída!AG57,COLUMN(AG$1)- 1 - RegraSaída!AG57),0)*PSobreRurM!AG57)*(1-txMortM!AG57*FaPensRurM!AG57) + FePensRurM2!AG57</f>
        <v>16780.181920798914</v>
      </c>
      <c r="AH57" s="99">
        <f>(AG56 - IFERROR(INDEX(FePensRurM2!$B$2:$BJ$92,ROW($A57)- 1 - RegraSaída!AH57,COLUMN(AH$1)- 1 - RegraSaída!AH57),0)*PSobreRurM!AH57)*(1-txMortM!AH57*FaPensRurM!AH57) + FePensRurM2!AH57</f>
        <v>17508.241709394842</v>
      </c>
      <c r="AI57" s="99">
        <f>(AH56 - IFERROR(INDEX(FePensRurM2!$B$2:$BJ$92,ROW($A57)- 1 - RegraSaída!AI57,COLUMN(AI$1)- 1 - RegraSaída!AI57),0)*PSobreRurM!AI57)*(1-txMortM!AI57*FaPensRurM!AI57) + FePensRurM2!AI57</f>
        <v>17694.133477048363</v>
      </c>
      <c r="AJ57" s="99">
        <f>(AI56 - IFERROR(INDEX(FePensRurM2!$B$2:$BJ$92,ROW($A57)- 1 - RegraSaída!AJ57,COLUMN(AJ$1)- 1 - RegraSaída!AJ57),0)*PSobreRurM!AJ57)*(1-txMortM!AJ57*FaPensRurM!AJ57) + FePensRurM2!AJ57</f>
        <v>17956.515498235189</v>
      </c>
      <c r="AK57" s="99">
        <f>(AJ56 - IFERROR(INDEX(FePensRurM2!$B$2:$BJ$92,ROW($A57)- 1 - RegraSaída!AK57,COLUMN(AK$1)- 1 - RegraSaída!AK57),0)*PSobreRurM!AK57)*(1-txMortM!AK57*FaPensRurM!AK57) + FePensRurM2!AK57</f>
        <v>18195.075531709339</v>
      </c>
      <c r="AL57" s="99">
        <f>(AK56 - IFERROR(INDEX(FePensRurM2!$B$2:$BJ$92,ROW($A57)- 1 - RegraSaída!AL57,COLUMN(AL$1)- 1 - RegraSaída!AL57),0)*PSobreRurM!AL57)*(1-txMortM!AL57*FaPensRurM!AL57) + FePensRurM2!AL57</f>
        <v>18401.949428326527</v>
      </c>
      <c r="AM57" s="99">
        <f>(AL56 - IFERROR(INDEX(FePensRurM2!$B$2:$BJ$92,ROW($A57)- 1 - RegraSaída!AM57,COLUMN(AM$1)- 1 - RegraSaída!AM57),0)*PSobreRurM!AM57)*(1-txMortM!AM57*FaPensRurM!AM57) + FePensRurM2!AM57</f>
        <v>18646.315420166553</v>
      </c>
      <c r="AN57" s="99">
        <f>(AM56 - IFERROR(INDEX(FePensRurM2!$B$2:$BJ$92,ROW($A57)- 1 - RegraSaída!AN57,COLUMN(AN$1)- 1 - RegraSaída!AN57),0)*PSobreRurM!AN57)*(1-txMortM!AN57*FaPensRurM!AN57) + FePensRurM2!AN57</f>
        <v>18936.974076346421</v>
      </c>
      <c r="AO57" s="99">
        <f>(AN56 - IFERROR(INDEX(FePensRurM2!$B$2:$BJ$92,ROW($A57)- 1 - RegraSaída!AO57,COLUMN(AO$1)- 1 - RegraSaída!AO57),0)*PSobreRurM!AO57)*(1-txMortM!AO57*FaPensRurM!AO57) + FePensRurM2!AO57</f>
        <v>19229.719768757481</v>
      </c>
      <c r="AP57" s="99">
        <f>(AO56 - IFERROR(INDEX(FePensRurM2!$B$2:$BJ$92,ROW($A57)- 1 - RegraSaída!AP57,COLUMN(AP$1)- 1 - RegraSaída!AP57),0)*PSobreRurM!AP57)*(1-txMortM!AP57*FaPensRurM!AP57) + FePensRurM2!AP57</f>
        <v>19505.97204281986</v>
      </c>
      <c r="AQ57" s="99">
        <f>(AP56 - IFERROR(INDEX(FePensRurM2!$B$2:$BJ$92,ROW($A57)- 1 - RegraSaída!AQ57,COLUMN(AQ$1)- 1 - RegraSaída!AQ57),0)*PSobreRurM!AQ57)*(1-txMortM!AQ57*FaPensRurM!AQ57) + FePensRurM2!AQ57</f>
        <v>19800.67420173447</v>
      </c>
      <c r="AR57" s="99">
        <f>(AQ56 - IFERROR(INDEX(FePensRurM2!$B$2:$BJ$92,ROW($A57)- 1 - RegraSaída!AR57,COLUMN(AR$1)- 1 - RegraSaída!AR57),0)*PSobreRurM!AR57)*(1-txMortM!AR57*FaPensRurM!AR57) + FePensRurM2!AR57</f>
        <v>19879.924443085849</v>
      </c>
      <c r="AS57" s="99">
        <f>(AR56 - IFERROR(INDEX(FePensRurM2!$B$2:$BJ$92,ROW($A57)- 1 - RegraSaída!AS57,COLUMN(AS$1)- 1 - RegraSaída!AS57),0)*PSobreRurM!AS57)*(1-txMortM!AS57*FaPensRurM!AS57) + FePensRurM2!AS57</f>
        <v>19649.805183392251</v>
      </c>
      <c r="AT57" s="99">
        <f>(AS56 - IFERROR(INDEX(FePensRurM2!$B$2:$BJ$92,ROW($A57)- 1 - RegraSaída!AT57,COLUMN(AT$1)- 1 - RegraSaída!AT57),0)*PSobreRurM!AT57)*(1-txMortM!AT57*FaPensRurM!AT57) + FePensRurM2!AT57</f>
        <v>19227.163305037902</v>
      </c>
      <c r="AU57" s="99">
        <f>(AT56 - IFERROR(INDEX(FePensRurM2!$B$2:$BJ$92,ROW($A57)- 1 - RegraSaída!AU57,COLUMN(AU$1)- 1 - RegraSaída!AU57),0)*PSobreRurM!AU57)*(1-txMortM!AU57*FaPensRurM!AU57) + FePensRurM2!AU57</f>
        <v>18832.401862379225</v>
      </c>
      <c r="AV57" s="99">
        <f>(AU56 - IFERROR(INDEX(FePensRurM2!$B$2:$BJ$92,ROW($A57)- 1 - RegraSaída!AV57,COLUMN(AV$1)- 1 - RegraSaída!AV57),0)*PSobreRurM!AV57)*(1-txMortM!AV57*FaPensRurM!AV57) + FePensRurM2!AV57</f>
        <v>18420.479767941211</v>
      </c>
      <c r="AW57" s="99">
        <f>(AV56 - IFERROR(INDEX(FePensRurM2!$B$2:$BJ$92,ROW($A57)- 1 - RegraSaída!AW57,COLUMN(AW$1)- 1 - RegraSaída!AW57),0)*PSobreRurM!AW57)*(1-txMortM!AW57*FaPensRurM!AW57) + FePensRurM2!AW57</f>
        <v>18081.452182335433</v>
      </c>
      <c r="AX57" s="99">
        <f>(AW56 - IFERROR(INDEX(FePensRurM2!$B$2:$BJ$92,ROW($A57)- 1 - RegraSaída!AX57,COLUMN(AX$1)- 1 - RegraSaída!AX57),0)*PSobreRurM!AX57)*(1-txMortM!AX57*FaPensRurM!AX57) + FePensRurM2!AX57</f>
        <v>17873.693052654893</v>
      </c>
      <c r="AY57" s="99">
        <f>(AX56 - IFERROR(INDEX(FePensRurM2!$B$2:$BJ$92,ROW($A57)- 1 - RegraSaída!AY57,COLUMN(AY$1)- 1 - RegraSaída!AY57),0)*PSobreRurM!AY57)*(1-txMortM!AY57*FaPensRurM!AY57) + FePensRurM2!AY57</f>
        <v>17751.278264075729</v>
      </c>
      <c r="AZ57" s="99">
        <f>(AY56 - IFERROR(INDEX(FePensRurM2!$B$2:$BJ$92,ROW($A57)- 1 - RegraSaída!AZ57,COLUMN(AZ$1)- 1 - RegraSaída!AZ57),0)*PSobreRurM!AZ57)*(1-txMortM!AZ57*FaPensRurM!AZ57) + FePensRurM2!AZ57</f>
        <v>17603.033163459208</v>
      </c>
      <c r="BA57" s="99">
        <f>(AZ56 - IFERROR(INDEX(FePensRurM2!$B$2:$BJ$92,ROW($A57)- 1 - RegraSaída!BA57,COLUMN(BA$1)- 1 - RegraSaída!BA57),0)*PSobreRurM!BA57)*(1-txMortM!BA57*FaPensRurM!BA57) + FePensRurM2!BA57</f>
        <v>17454.57425262062</v>
      </c>
      <c r="BB57" s="99">
        <f>(BA56 - IFERROR(INDEX(FePensRurM2!$B$2:$BJ$92,ROW($A57)- 1 - RegraSaída!BB57,COLUMN(BB$1)- 1 - RegraSaída!BB57),0)*PSobreRurM!BB57)*(1-txMortM!BB57*FaPensRurM!BB57) + FePensRurM2!BB57</f>
        <v>17322.577502406075</v>
      </c>
      <c r="BC57" s="99">
        <f>(BB56 - IFERROR(INDEX(FePensRurM2!$B$2:$BJ$92,ROW($A57)- 1 - RegraSaída!BC57,COLUMN(BC$1)- 1 - RegraSaída!BC57),0)*PSobreRurM!BC57)*(1-txMortM!BC57*FaPensRurM!BC57) + FePensRurM2!BC57</f>
        <v>17205.907437162175</v>
      </c>
      <c r="BD57" s="99">
        <f>(BC56 - IFERROR(INDEX(FePensRurM2!$B$2:$BJ$92,ROW($A57)- 1 - RegraSaída!BD57,COLUMN(BD$1)- 1 - RegraSaída!BD57),0)*PSobreRurM!BD57)*(1-txMortM!BD57*FaPensRurM!BD57) + FePensRurM2!BD57</f>
        <v>17108.737763568439</v>
      </c>
      <c r="BE57" s="99">
        <f>(BD56 - IFERROR(INDEX(FePensRurM2!$B$2:$BJ$92,ROW($A57)- 1 - RegraSaída!BE57,COLUMN(BE$1)- 1 - RegraSaída!BE57),0)*PSobreRurM!BE57)*(1-txMortM!BE57*FaPensRurM!BE57) + FePensRurM2!BE57</f>
        <v>17025.019681490237</v>
      </c>
      <c r="BF57" s="99">
        <f>(BE56 - IFERROR(INDEX(FePensRurM2!$B$2:$BJ$92,ROW($A57)- 1 - RegraSaída!BF57,COLUMN(BF$1)- 1 - RegraSaída!BF57),0)*PSobreRurM!BF57)*(1-txMortM!BF57*FaPensRurM!BF57) + FePensRurM2!BF57</f>
        <v>16945.82925773699</v>
      </c>
      <c r="BG57" s="99">
        <f>(BF56 - IFERROR(INDEX(FePensRurM2!$B$2:$BJ$92,ROW($A57)- 1 - RegraSaída!BG57,COLUMN(BG$1)- 1 - RegraSaída!BG57),0)*PSobreRurM!BG57)*(1-txMortM!BG57*FaPensRurM!BG57) + FePensRurM2!BG57</f>
        <v>16878.484995894756</v>
      </c>
      <c r="BH57" s="99">
        <f>(BG56 - IFERROR(INDEX(FePensRurM2!$B$2:$BJ$92,ROW($A57)- 1 - RegraSaída!BH57,COLUMN(BH$1)- 1 - RegraSaída!BH57),0)*PSobreRurM!BH57)*(1-txMortM!BH57*FaPensRurM!BH57) + FePensRurM2!BH57</f>
        <v>16814.476078823031</v>
      </c>
      <c r="BI57" s="99">
        <f>(BH56 - IFERROR(INDEX(FePensRurM2!$B$2:$BJ$92,ROW($A57)- 1 - RegraSaída!BI57,COLUMN(BI$1)- 1 - RegraSaída!BI57),0)*PSobreRurM!BI57)*(1-txMortM!BI57*FaPensRurM!BI57) + FePensRurM2!BI57</f>
        <v>16697.015370645666</v>
      </c>
      <c r="BJ57" s="99">
        <f>(BI56 - IFERROR(INDEX(FePensRurM2!$B$2:$BJ$92,ROW($A57)- 1 - RegraSaída!BJ57,COLUMN(BJ$1)- 1 - RegraSaída!BJ57),0)*PSobreRurM!BJ57)*(1-txMortM!BJ57*FaPensRurM!BJ57) + FePensRurM2!BJ57</f>
        <v>16582.254234284988</v>
      </c>
    </row>
    <row r="58" spans="1:62" x14ac:dyDescent="0.3">
      <c r="A58" s="94">
        <v>56</v>
      </c>
      <c r="B58" s="95"/>
      <c r="C58" s="95"/>
      <c r="D58" s="95"/>
      <c r="E58" s="95"/>
      <c r="F58" s="95"/>
      <c r="G58" s="95"/>
      <c r="H58" s="95"/>
      <c r="I58" s="95"/>
      <c r="J58" s="95"/>
      <c r="K58" s="95"/>
      <c r="L58" s="95"/>
      <c r="M58" s="95"/>
      <c r="N58" s="95"/>
      <c r="O58" s="95"/>
      <c r="P58" s="96"/>
      <c r="Q58" s="99"/>
      <c r="R58" s="99"/>
      <c r="S58" s="99"/>
      <c r="T58" s="99">
        <f>(S57 - IFERROR(INDEX(FePensRurM2!$B$2:$BJ$92,ROW($A58)- 1 - RegraSaída!T58,COLUMN(T$1)- 1 - RegraSaída!T58),0)*PSobreRurM!T58)*(1-txMortM!T58*FaPensRurM!T58) + FePensRurM2!T58</f>
        <v>1736.1755324166479</v>
      </c>
      <c r="U58" s="99">
        <f>(T57 - IFERROR(INDEX(FePensRurM2!$B$2:$BJ$92,ROW($A58)- 1 - RegraSaída!U58,COLUMN(U$1)- 1 - RegraSaída!U58),0)*PSobreRurM!U58)*(1-txMortM!U58*FaPensRurM!U58) + FePensRurM2!U58</f>
        <v>3504.7494849484374</v>
      </c>
      <c r="V58" s="99">
        <f>(U57 - IFERROR(INDEX(FePensRurM2!$B$2:$BJ$92,ROW($A58)- 1 - RegraSaída!V58,COLUMN(V$1)- 1 - RegraSaída!V58),0)*PSobreRurM!V58)*(1-txMortM!V58*FaPensRurM!V58) + FePensRurM2!V58</f>
        <v>5353.1300534517368</v>
      </c>
      <c r="W58" s="99">
        <f>(V57 - IFERROR(INDEX(FePensRurM2!$B$2:$BJ$92,ROW($A58)- 1 - RegraSaída!W58,COLUMN(W$1)- 1 - RegraSaída!W58),0)*PSobreRurM!W58)*(1-txMortM!W58*FaPensRurM!W58) + FePensRurM2!W58</f>
        <v>6945.020708088201</v>
      </c>
      <c r="X58" s="99">
        <f>(W57 - IFERROR(INDEX(FePensRurM2!$B$2:$BJ$92,ROW($A58)- 1 - RegraSaída!X58,COLUMN(X$1)- 1 - RegraSaída!X58),0)*PSobreRurM!X58)*(1-txMortM!X58*FaPensRurM!X58) + FePensRurM2!X58</f>
        <v>8699.8890956429495</v>
      </c>
      <c r="Y58" s="99">
        <f>(X57 - IFERROR(INDEX(FePensRurM2!$B$2:$BJ$92,ROW($A58)- 1 - RegraSaída!Y58,COLUMN(Y$1)- 1 - RegraSaída!Y58),0)*PSobreRurM!Y58)*(1-txMortM!Y58*FaPensRurM!Y58) + FePensRurM2!Y58</f>
        <v>10162.59944966434</v>
      </c>
      <c r="Z58" s="99">
        <f>(Y57 - IFERROR(INDEX(FePensRurM2!$B$2:$BJ$92,ROW($A58)- 1 - RegraSaída!Z58,COLUMN(Z$1)- 1 - RegraSaída!Z58),0)*PSobreRurM!Z58)*(1-txMortM!Z58*FaPensRurM!Z58) + FePensRurM2!Z58</f>
        <v>11448.452164532948</v>
      </c>
      <c r="AA58" s="99">
        <f>(Z57 - IFERROR(INDEX(FePensRurM2!$B$2:$BJ$92,ROW($A58)- 1 - RegraSaída!AA58,COLUMN(AA$1)- 1 - RegraSaída!AA58),0)*PSobreRurM!AA58)*(1-txMortM!AA58*FaPensRurM!AA58) + FePensRurM2!AA58</f>
        <v>12502.895021786821</v>
      </c>
      <c r="AB58" s="99">
        <f>(AA57 - IFERROR(INDEX(FePensRurM2!$B$2:$BJ$92,ROW($A58)- 1 - RegraSaída!AB58,COLUMN(AB$1)- 1 - RegraSaída!AB58),0)*PSobreRurM!AB58)*(1-txMortM!AB58*FaPensRurM!AB58) + FePensRurM2!AB58</f>
        <v>13531.201064089306</v>
      </c>
      <c r="AC58" s="99">
        <f>(AB57 - IFERROR(INDEX(FePensRurM2!$B$2:$BJ$92,ROW($A58)- 1 - RegraSaída!AC58,COLUMN(AC$1)- 1 - RegraSaída!AC58),0)*PSobreRurM!AC58)*(1-txMortM!AC58*FaPensRurM!AC58) + FePensRurM2!AC58</f>
        <v>14458.462278755942</v>
      </c>
      <c r="AD58" s="99">
        <f>(AC57 - IFERROR(INDEX(FePensRurM2!$B$2:$BJ$92,ROW($A58)- 1 - RegraSaída!AD58,COLUMN(AD$1)- 1 - RegraSaída!AD58),0)*PSobreRurM!AD58)*(1-txMortM!AD58*FaPensRurM!AD58) + FePensRurM2!AD58</f>
        <v>15338.088010851152</v>
      </c>
      <c r="AE58" s="99">
        <f>(AD57 - IFERROR(INDEX(FePensRurM2!$B$2:$BJ$92,ROW($A58)- 1 - RegraSaída!AE58,COLUMN(AE$1)- 1 - RegraSaída!AE58),0)*PSobreRurM!AE58)*(1-txMortM!AE58*FaPensRurM!AE58) + FePensRurM2!AE58</f>
        <v>14394.286733858944</v>
      </c>
      <c r="AF58" s="99">
        <f>(AE57 - IFERROR(INDEX(FePensRurM2!$B$2:$BJ$92,ROW($A58)- 1 - RegraSaída!AF58,COLUMN(AF$1)- 1 - RegraSaída!AF58),0)*PSobreRurM!AF58)*(1-txMortM!AF58*FaPensRurM!AF58) + FePensRurM2!AF58</f>
        <v>15226.708817127268</v>
      </c>
      <c r="AG58" s="99">
        <f>(AF57 - IFERROR(INDEX(FePensRurM2!$B$2:$BJ$92,ROW($A58)- 1 - RegraSaída!AG58,COLUMN(AG$1)- 1 - RegraSaída!AG58),0)*PSobreRurM!AG58)*(1-txMortM!AG58*FaPensRurM!AG58) + FePensRurM2!AG58</f>
        <v>16060.043930932445</v>
      </c>
      <c r="AH58" s="99">
        <f>(AG57 - IFERROR(INDEX(FePensRurM2!$B$2:$BJ$92,ROW($A58)- 1 - RegraSaída!AH58,COLUMN(AH$1)- 1 - RegraSaída!AH58),0)*PSobreRurM!AH58)*(1-txMortM!AH58*FaPensRurM!AH58) + FePensRurM2!AH58</f>
        <v>16791.932455500537</v>
      </c>
      <c r="AI58" s="99">
        <f>(AH57 - IFERROR(INDEX(FePensRurM2!$B$2:$BJ$92,ROW($A58)- 1 - RegraSaída!AI58,COLUMN(AI$1)- 1 - RegraSaída!AI58),0)*PSobreRurM!AI58)*(1-txMortM!AI58*FaPensRurM!AI58) + FePensRurM2!AI58</f>
        <v>17516.334663295456</v>
      </c>
      <c r="AJ58" s="99">
        <f>(AI57 - IFERROR(INDEX(FePensRurM2!$B$2:$BJ$92,ROW($A58)- 1 - RegraSaída!AJ58,COLUMN(AJ$1)- 1 - RegraSaída!AJ58),0)*PSobreRurM!AJ58)*(1-txMortM!AJ58*FaPensRurM!AJ58) + FePensRurM2!AJ58</f>
        <v>17702.60788509138</v>
      </c>
      <c r="AK58" s="99">
        <f>(AJ57 - IFERROR(INDEX(FePensRurM2!$B$2:$BJ$92,ROW($A58)- 1 - RegraSaída!AK58,COLUMN(AK$1)- 1 - RegraSaída!AK58),0)*PSobreRurM!AK58)*(1-txMortM!AK58*FaPensRurM!AK58) + FePensRurM2!AK58</f>
        <v>17965.434445038325</v>
      </c>
      <c r="AL58" s="99">
        <f>(AK57 - IFERROR(INDEX(FePensRurM2!$B$2:$BJ$92,ROW($A58)- 1 - RegraSaída!AL58,COLUMN(AL$1)- 1 - RegraSaída!AL58),0)*PSobreRurM!AL58)*(1-txMortM!AL58*FaPensRurM!AL58) + FePensRurM2!AL58</f>
        <v>18204.391107194646</v>
      </c>
      <c r="AM58" s="99">
        <f>(AL57 - IFERROR(INDEX(FePensRurM2!$B$2:$BJ$92,ROW($A58)- 1 - RegraSaída!AM58,COLUMN(AM$1)- 1 - RegraSaída!AM58),0)*PSobreRurM!AM58)*(1-txMortM!AM58*FaPensRurM!AM58) + FePensRurM2!AM58</f>
        <v>18411.589470288774</v>
      </c>
      <c r="AN58" s="99">
        <f>(AM57 - IFERROR(INDEX(FePensRurM2!$B$2:$BJ$92,ROW($A58)- 1 - RegraSaída!AN58,COLUMN(AN$1)- 1 - RegraSaída!AN58),0)*PSobreRurM!AN58)*(1-txMortM!AN58*FaPensRurM!AN58) + FePensRurM2!AN58</f>
        <v>18656.288001153163</v>
      </c>
      <c r="AO58" s="99">
        <f>(AN57 - IFERROR(INDEX(FePensRurM2!$B$2:$BJ$92,ROW($A58)- 1 - RegraSaída!AO58,COLUMN(AO$1)- 1 - RegraSaída!AO58),0)*PSobreRurM!AO58)*(1-txMortM!AO58*FaPensRurM!AO58) + FePensRurM2!AO58</f>
        <v>18947.266239876979</v>
      </c>
      <c r="AP58" s="99">
        <f>(AO57 - IFERROR(INDEX(FePensRurM2!$B$2:$BJ$92,ROW($A58)- 1 - RegraSaída!AP58,COLUMN(AP$1)- 1 - RegraSaída!AP58),0)*PSobreRurM!AP58)*(1-txMortM!AP58*FaPensRurM!AP58) + FePensRurM2!AP58</f>
        <v>19240.368466924891</v>
      </c>
      <c r="AQ58" s="99">
        <f>(AP57 - IFERROR(INDEX(FePensRurM2!$B$2:$BJ$92,ROW($A58)- 1 - RegraSaída!AQ58,COLUMN(AQ$1)- 1 - RegraSaída!AQ58),0)*PSobreRurM!AQ58)*(1-txMortM!AQ58*FaPensRurM!AQ58) + FePensRurM2!AQ58</f>
        <v>19516.905827320479</v>
      </c>
      <c r="AR58" s="99">
        <f>(AQ57 - IFERROR(INDEX(FePensRurM2!$B$2:$BJ$92,ROW($A58)- 1 - RegraSaída!AR58,COLUMN(AR$1)- 1 - RegraSaída!AR58),0)*PSobreRurM!AR58)*(1-txMortM!AR58*FaPensRurM!AR58) + FePensRurM2!AR58</f>
        <v>19811.915096872715</v>
      </c>
      <c r="AS58" s="99">
        <f>(AR57 - IFERROR(INDEX(FePensRurM2!$B$2:$BJ$92,ROW($A58)- 1 - RegraSaída!AS58,COLUMN(AS$1)- 1 - RegraSaída!AS58),0)*PSobreRurM!AS58)*(1-txMortM!AS58*FaPensRurM!AS58) + FePensRurM2!AS58</f>
        <v>19891.404032280039</v>
      </c>
      <c r="AT58" s="99">
        <f>(AS57 - IFERROR(INDEX(FePensRurM2!$B$2:$BJ$92,ROW($A58)- 1 - RegraSaída!AT58,COLUMN(AT$1)- 1 - RegraSaída!AT58),0)*PSobreRurM!AT58)*(1-txMortM!AT58*FaPensRurM!AT58) + FePensRurM2!AT58</f>
        <v>19661.383372982848</v>
      </c>
      <c r="AU58" s="99">
        <f>(AT57 - IFERROR(INDEX(FePensRurM2!$B$2:$BJ$92,ROW($A58)- 1 - RegraSaída!AU58,COLUMN(AU$1)- 1 - RegraSaída!AU58),0)*PSobreRurM!AU58)*(1-txMortM!AU58*FaPensRurM!AU58) + FePensRurM2!AU58</f>
        <v>19238.689617421129</v>
      </c>
      <c r="AV58" s="99">
        <f>(AU57 - IFERROR(INDEX(FePensRurM2!$B$2:$BJ$92,ROW($A58)- 1 - RegraSaída!AV58,COLUMN(AV$1)- 1 - RegraSaída!AV58),0)*PSobreRurM!AV58)*(1-txMortM!AV58*FaPensRurM!AV58) + FePensRurM2!AV58</f>
        <v>18843.810361480206</v>
      </c>
      <c r="AW58" s="99">
        <f>(AV57 - IFERROR(INDEX(FePensRurM2!$B$2:$BJ$92,ROW($A58)- 1 - RegraSaída!AW58,COLUMN(AW$1)- 1 - RegraSaída!AW58),0)*PSobreRurM!AW58)*(1-txMortM!AW58*FaPensRurM!AW58) + FePensRurM2!AW58</f>
        <v>18431.699045497568</v>
      </c>
      <c r="AX58" s="99">
        <f>(AW57 - IFERROR(INDEX(FePensRurM2!$B$2:$BJ$92,ROW($A58)- 1 - RegraSaída!AX58,COLUMN(AX$1)- 1 - RegraSaída!AX58),0)*PSobreRurM!AX58)*(1-txMortM!AX58*FaPensRurM!AX58) + FePensRurM2!AX58</f>
        <v>18092.512317903656</v>
      </c>
      <c r="AY58" s="99">
        <f>(AX57 - IFERROR(INDEX(FePensRurM2!$B$2:$BJ$92,ROW($A58)- 1 - RegraSaída!AY58,COLUMN(AY$1)- 1 - RegraSaída!AY58),0)*PSobreRurM!AY58)*(1-txMortM!AY58*FaPensRurM!AY58) + FePensRurM2!AY58</f>
        <v>17884.775159664507</v>
      </c>
      <c r="AZ58" s="99">
        <f>(AY57 - IFERROR(INDEX(FePensRurM2!$B$2:$BJ$92,ROW($A58)- 1 - RegraSaída!AZ58,COLUMN(AZ$1)- 1 - RegraSaída!AZ58),0)*PSobreRurM!AZ58)*(1-txMortM!AZ58*FaPensRurM!AZ58) + FePensRurM2!AZ58</f>
        <v>17762.427237030068</v>
      </c>
      <c r="BA58" s="99">
        <f>(AZ57 - IFERROR(INDEX(FePensRurM2!$B$2:$BJ$92,ROW($A58)- 1 - RegraSaída!BA58,COLUMN(BA$1)- 1 - RegraSaída!BA58),0)*PSobreRurM!BA58)*(1-txMortM!BA58*FaPensRurM!BA58) + FePensRurM2!BA58</f>
        <v>17614.126670946902</v>
      </c>
      <c r="BB58" s="99">
        <f>(BA57 - IFERROR(INDEX(FePensRurM2!$B$2:$BJ$92,ROW($A58)- 1 - RegraSaída!BB58,COLUMN(BB$1)- 1 - RegraSaída!BB58),0)*PSobreRurM!BB58)*(1-txMortM!BB58*FaPensRurM!BB58) + FePensRurM2!BB58</f>
        <v>17465.676520211757</v>
      </c>
      <c r="BC58" s="99">
        <f>(BB57 - IFERROR(INDEX(FePensRurM2!$B$2:$BJ$92,ROW($A58)- 1 - RegraSaída!BC58,COLUMN(BC$1)- 1 - RegraSaída!BC58),0)*PSobreRurM!BC58)*(1-txMortM!BC58*FaPensRurM!BC58) + FePensRurM2!BC58</f>
        <v>17333.677583513861</v>
      </c>
      <c r="BD58" s="99">
        <f>(BC57 - IFERROR(INDEX(FePensRurM2!$B$2:$BJ$92,ROW($A58)- 1 - RegraSaída!BD58,COLUMN(BD$1)- 1 - RegraSaída!BD58),0)*PSobreRurM!BD58)*(1-txMortM!BD58*FaPensRurM!BD58) + FePensRurM2!BD58</f>
        <v>17216.999918493864</v>
      </c>
      <c r="BE58" s="99">
        <f>(BD57 - IFERROR(INDEX(FePensRurM2!$B$2:$BJ$92,ROW($A58)- 1 - RegraSaída!BE58,COLUMN(BE$1)- 1 - RegraSaída!BE58),0)*PSobreRurM!BE58)*(1-txMortM!BE58*FaPensRurM!BE58) + FePensRurM2!BE58</f>
        <v>17119.83725526707</v>
      </c>
      <c r="BF58" s="99">
        <f>(BE57 - IFERROR(INDEX(FePensRurM2!$B$2:$BJ$92,ROW($A58)- 1 - RegraSaída!BF58,COLUMN(BF$1)- 1 - RegraSaída!BF58),0)*PSobreRurM!BF58)*(1-txMortM!BF58*FaPensRurM!BF58) + FePensRurM2!BF58</f>
        <v>17036.14771099166</v>
      </c>
      <c r="BG58" s="99">
        <f>(BF57 - IFERROR(INDEX(FePensRurM2!$B$2:$BJ$92,ROW($A58)- 1 - RegraSaída!BG58,COLUMN(BG$1)- 1 - RegraSaída!BG58),0)*PSobreRurM!BG58)*(1-txMortM!BG58*FaPensRurM!BG58) + FePensRurM2!BG58</f>
        <v>16957.009362329827</v>
      </c>
      <c r="BH58" s="99">
        <f>(BG57 - IFERROR(INDEX(FePensRurM2!$B$2:$BJ$92,ROW($A58)- 1 - RegraSaída!BH58,COLUMN(BH$1)- 1 - RegraSaída!BH58),0)*PSobreRurM!BH58)*(1-txMortM!BH58*FaPensRurM!BH58) + FePensRurM2!BH58</f>
        <v>16889.722759603228</v>
      </c>
      <c r="BI58" s="99">
        <f>(BH57 - IFERROR(INDEX(FePensRurM2!$B$2:$BJ$92,ROW($A58)- 1 - RegraSaída!BI58,COLUMN(BI$1)- 1 - RegraSaída!BI58),0)*PSobreRurM!BI58)*(1-txMortM!BI58*FaPensRurM!BI58) + FePensRurM2!BI58</f>
        <v>16825.675348706616</v>
      </c>
      <c r="BJ58" s="99">
        <f>(BI57 - IFERROR(INDEX(FePensRurM2!$B$2:$BJ$92,ROW($A58)- 1 - RegraSaída!BJ58,COLUMN(BJ$1)- 1 - RegraSaída!BJ58),0)*PSobreRurM!BJ58)*(1-txMortM!BJ58*FaPensRurM!BJ58) + FePensRurM2!BJ58</f>
        <v>16699.933448135784</v>
      </c>
    </row>
    <row r="59" spans="1:62" x14ac:dyDescent="0.3">
      <c r="A59" s="94">
        <v>57</v>
      </c>
      <c r="B59" s="95"/>
      <c r="C59" s="95"/>
      <c r="D59" s="95"/>
      <c r="E59" s="95"/>
      <c r="F59" s="95"/>
      <c r="G59" s="95"/>
      <c r="H59" s="95"/>
      <c r="I59" s="95"/>
      <c r="J59" s="95"/>
      <c r="K59" s="95"/>
      <c r="L59" s="95"/>
      <c r="M59" s="95"/>
      <c r="N59" s="95"/>
      <c r="O59" s="95"/>
      <c r="P59" s="96"/>
      <c r="Q59" s="99"/>
      <c r="R59" s="99"/>
      <c r="S59" s="99"/>
      <c r="T59" s="99">
        <f>(S58 - IFERROR(INDEX(FePensRurM2!$B$2:$BJ$92,ROW($A59)- 1 - RegraSaída!T59,COLUMN(T$1)- 1 - RegraSaída!T59),0)*PSobreRurM!T59)*(1-txMortM!T59*FaPensRurM!T59) + FePensRurM2!T59</f>
        <v>2005.9567527735896</v>
      </c>
      <c r="U59" s="99">
        <f>(T58 - IFERROR(INDEX(FePensRurM2!$B$2:$BJ$92,ROW($A59)- 1 - RegraSaída!U59,COLUMN(U$1)- 1 - RegraSaída!U59),0)*PSobreRurM!U59)*(1-txMortM!U59*FaPensRurM!U59) + FePensRurM2!U59</f>
        <v>3766.8037111462281</v>
      </c>
      <c r="V59" s="99">
        <f>(U58 - IFERROR(INDEX(FePensRurM2!$B$2:$BJ$92,ROW($A59)- 1 - RegraSaída!V59,COLUMN(V$1)- 1 - RegraSaída!V59),0)*PSobreRurM!V59)*(1-txMortM!V59*FaPensRurM!V59) + FePensRurM2!V59</f>
        <v>5562.3255802787826</v>
      </c>
      <c r="W59" s="99">
        <f>(V58 - IFERROR(INDEX(FePensRurM2!$B$2:$BJ$92,ROW($A59)- 1 - RegraSaída!W59,COLUMN(W$1)- 1 - RegraSaída!W59),0)*PSobreRurM!W59)*(1-txMortM!W59*FaPensRurM!W59) + FePensRurM2!W59</f>
        <v>7438.2140972676407</v>
      </c>
      <c r="X59" s="99">
        <f>(W58 - IFERROR(INDEX(FePensRurM2!$B$2:$BJ$92,ROW($A59)- 1 - RegraSaída!X59,COLUMN(X$1)- 1 - RegraSaída!X59),0)*PSobreRurM!X59)*(1-txMortM!X59*FaPensRurM!X59) + FePensRurM2!X59</f>
        <v>9058.2598162347131</v>
      </c>
      <c r="Y59" s="99">
        <f>(X58 - IFERROR(INDEX(FePensRurM2!$B$2:$BJ$92,ROW($A59)- 1 - RegraSaída!Y59,COLUMN(Y$1)- 1 - RegraSaída!Y59),0)*PSobreRurM!Y59)*(1-txMortM!Y59*FaPensRurM!Y59) + FePensRurM2!Y59</f>
        <v>10841.551118167261</v>
      </c>
      <c r="Z59" s="99">
        <f>(Y58 - IFERROR(INDEX(FePensRurM2!$B$2:$BJ$92,ROW($A59)- 1 - RegraSaída!Z59,COLUMN(Z$1)- 1 - RegraSaída!Z59),0)*PSobreRurM!Z59)*(1-txMortM!Z59*FaPensRurM!Z59) + FePensRurM2!Z59</f>
        <v>12322.872611796216</v>
      </c>
      <c r="AA59" s="99">
        <f>(Z58 - IFERROR(INDEX(FePensRurM2!$B$2:$BJ$92,ROW($A59)- 1 - RegraSaída!AA59,COLUMN(AA$1)- 1 - RegraSaída!AA59),0)*PSobreRurM!AA59)*(1-txMortM!AA59*FaPensRurM!AA59) + FePensRurM2!AA59</f>
        <v>13613.196844716698</v>
      </c>
      <c r="AB59" s="99">
        <f>(AA58 - IFERROR(INDEX(FePensRurM2!$B$2:$BJ$92,ROW($A59)- 1 - RegraSaída!AB59,COLUMN(AB$1)- 1 - RegraSaída!AB59),0)*PSobreRurM!AB59)*(1-txMortM!AB59*FaPensRurM!AB59) + FePensRurM2!AB59</f>
        <v>14663.096692437201</v>
      </c>
      <c r="AC59" s="99">
        <f>(AB58 - IFERROR(INDEX(FePensRurM2!$B$2:$BJ$92,ROW($A59)- 1 - RegraSaída!AC59,COLUMN(AC$1)- 1 - RegraSaída!AC59),0)*PSobreRurM!AC59)*(1-txMortM!AC59*FaPensRurM!AC59) + FePensRurM2!AC59</f>
        <v>15690.026521856915</v>
      </c>
      <c r="AD59" s="99">
        <f>(AC58 - IFERROR(INDEX(FePensRurM2!$B$2:$BJ$92,ROW($A59)- 1 - RegraSaída!AD59,COLUMN(AD$1)- 1 - RegraSaída!AD59),0)*PSobreRurM!AD59)*(1-txMortM!AD59*FaPensRurM!AD59) + FePensRurM2!AD59</f>
        <v>16618.490657213169</v>
      </c>
      <c r="AE59" s="99">
        <f>(AD58 - IFERROR(INDEX(FePensRurM2!$B$2:$BJ$92,ROW($A59)- 1 - RegraSaída!AE59,COLUMN(AE$1)- 1 - RegraSaída!AE59),0)*PSobreRurM!AE59)*(1-txMortM!AE59*FaPensRurM!AE59) + FePensRurM2!AE59</f>
        <v>17499.719916477959</v>
      </c>
      <c r="AF59" s="99">
        <f>(AE58 - IFERROR(INDEX(FePensRurM2!$B$2:$BJ$92,ROW($A59)- 1 - RegraSaída!AF59,COLUMN(AF$1)- 1 - RegraSaída!AF59),0)*PSobreRurM!AF59)*(1-txMortM!AF59*FaPensRurM!AF59) + FePensRurM2!AF59</f>
        <v>16570.039319557371</v>
      </c>
      <c r="AG59" s="99">
        <f>(AF58 - IFERROR(INDEX(FePensRurM2!$B$2:$BJ$92,ROW($A59)- 1 - RegraSaída!AG59,COLUMN(AG$1)- 1 - RegraSaída!AG59),0)*PSobreRurM!AG59)*(1-txMortM!AG59*FaPensRurM!AG59) + FePensRurM2!AG59</f>
        <v>17406.594086119825</v>
      </c>
      <c r="AH59" s="99">
        <f>(AG58 - IFERROR(INDEX(FePensRurM2!$B$2:$BJ$92,ROW($A59)- 1 - RegraSaída!AH59,COLUMN(AH$1)- 1 - RegraSaída!AH59),0)*PSobreRurM!AH59)*(1-txMortM!AH59*FaPensRurM!AH59) + FePensRurM2!AH59</f>
        <v>18245.822489258644</v>
      </c>
      <c r="AI59" s="99">
        <f>(AH58 - IFERROR(INDEX(FePensRurM2!$B$2:$BJ$92,ROW($A59)- 1 - RegraSaída!AI59,COLUMN(AI$1)- 1 - RegraSaída!AI59),0)*PSobreRurM!AI59)*(1-txMortM!AI59*FaPensRurM!AI59) + FePensRurM2!AI59</f>
        <v>18984.293565079701</v>
      </c>
      <c r="AJ59" s="99">
        <f>(AI58 - IFERROR(INDEX(FePensRurM2!$B$2:$BJ$92,ROW($A59)- 1 - RegraSaída!AJ59,COLUMN(AJ$1)- 1 - RegraSaída!AJ59),0)*PSobreRurM!AJ59)*(1-txMortM!AJ59*FaPensRurM!AJ59) + FePensRurM2!AJ59</f>
        <v>19726.713798557692</v>
      </c>
      <c r="AK59" s="99">
        <f>(AJ58 - IFERROR(INDEX(FePensRurM2!$B$2:$BJ$92,ROW($A59)- 1 - RegraSaída!AK59,COLUMN(AK$1)- 1 - RegraSaída!AK59),0)*PSobreRurM!AK59)*(1-txMortM!AK59*FaPensRurM!AK59) + FePensRurM2!AK59</f>
        <v>19951.097269282262</v>
      </c>
      <c r="AL59" s="99">
        <f>(AK58 - IFERROR(INDEX(FePensRurM2!$B$2:$BJ$92,ROW($A59)- 1 - RegraSaída!AL59,COLUMN(AL$1)- 1 - RegraSaída!AL59),0)*PSobreRurM!AL59)*(1-txMortM!AL59*FaPensRurM!AL59) + FePensRurM2!AL59</f>
        <v>20261.978879370479</v>
      </c>
      <c r="AM59" s="99">
        <f>(AL58 - IFERROR(INDEX(FePensRurM2!$B$2:$BJ$92,ROW($A59)- 1 - RegraSaída!AM59,COLUMN(AM$1)- 1 - RegraSaída!AM59),0)*PSobreRurM!AM59)*(1-txMortM!AM59*FaPensRurM!AM59) + FePensRurM2!AM59</f>
        <v>20545.884995309196</v>
      </c>
      <c r="AN59" s="99">
        <f>(AM58 - IFERROR(INDEX(FePensRurM2!$B$2:$BJ$92,ROW($A59)- 1 - RegraSaída!AN59,COLUMN(AN$1)- 1 - RegraSaída!AN59),0)*PSobreRurM!AN59)*(1-txMortM!AN59*FaPensRurM!AN59) + FePensRurM2!AN59</f>
        <v>20794.674932711481</v>
      </c>
      <c r="AO59" s="99">
        <f>(AN58 - IFERROR(INDEX(FePensRurM2!$B$2:$BJ$92,ROW($A59)- 1 - RegraSaída!AO59,COLUMN(AO$1)- 1 - RegraSaída!AO59),0)*PSobreRurM!AO59)*(1-txMortM!AO59*FaPensRurM!AO59) + FePensRurM2!AO59</f>
        <v>21085.126389772257</v>
      </c>
      <c r="AP59" s="99">
        <f>(AO58 - IFERROR(INDEX(FePensRurM2!$B$2:$BJ$92,ROW($A59)- 1 - RegraSaída!AP59,COLUMN(AP$1)- 1 - RegraSaída!AP59),0)*PSobreRurM!AP59)*(1-txMortM!AP59*FaPensRurM!AP59) + FePensRurM2!AP59</f>
        <v>21428.368593144136</v>
      </c>
      <c r="AQ59" s="99">
        <f>(AP58 - IFERROR(INDEX(FePensRurM2!$B$2:$BJ$92,ROW($A59)- 1 - RegraSaída!AQ59,COLUMN(AQ$1)- 1 - RegraSaída!AQ59),0)*PSobreRurM!AQ59)*(1-txMortM!AQ59*FaPensRurM!AQ59) + FePensRurM2!AQ59</f>
        <v>21774.982578685704</v>
      </c>
      <c r="AR59" s="99">
        <f>(AQ58 - IFERROR(INDEX(FePensRurM2!$B$2:$BJ$92,ROW($A59)- 1 - RegraSaída!AR59,COLUMN(AR$1)- 1 - RegraSaída!AR59),0)*PSobreRurM!AR59)*(1-txMortM!AR59*FaPensRurM!AR59) + FePensRurM2!AR59</f>
        <v>22102.828270179609</v>
      </c>
      <c r="AS59" s="99">
        <f>(AR58 - IFERROR(INDEX(FePensRurM2!$B$2:$BJ$92,ROW($A59)- 1 - RegraSaída!AS59,COLUMN(AS$1)- 1 - RegraSaída!AS59),0)*PSobreRurM!AS59)*(1-txMortM!AS59*FaPensRurM!AS59) + FePensRurM2!AS59</f>
        <v>22451.615167079159</v>
      </c>
      <c r="AT59" s="99">
        <f>(AS58 - IFERROR(INDEX(FePensRurM2!$B$2:$BJ$92,ROW($A59)- 1 - RegraSaída!AT59,COLUMN(AT$1)- 1 - RegraSaída!AT59),0)*PSobreRurM!AT59)*(1-txMortM!AT59*FaPensRurM!AT59) + FePensRurM2!AT59</f>
        <v>22556.870064114599</v>
      </c>
      <c r="AU59" s="99">
        <f>(AT58 - IFERROR(INDEX(FePensRurM2!$B$2:$BJ$92,ROW($A59)- 1 - RegraSaída!AU59,COLUMN(AU$1)- 1 - RegraSaída!AU59),0)*PSobreRurM!AU59)*(1-txMortM!AU59*FaPensRurM!AU59) + FePensRurM2!AU59</f>
        <v>22310.839587532995</v>
      </c>
      <c r="AV59" s="99">
        <f>(AU58 - IFERROR(INDEX(FePensRurM2!$B$2:$BJ$92,ROW($A59)- 1 - RegraSaída!AV59,COLUMN(AV$1)- 1 - RegraSaída!AV59),0)*PSobreRurM!AV59)*(1-txMortM!AV59*FaPensRurM!AV59) + FePensRurM2!AV59</f>
        <v>21844.391390963392</v>
      </c>
      <c r="AW59" s="99">
        <f>(AV58 - IFERROR(INDEX(FePensRurM2!$B$2:$BJ$92,ROW($A59)- 1 - RegraSaída!AW59,COLUMN(AW$1)- 1 - RegraSaída!AW59),0)*PSobreRurM!AW59)*(1-txMortM!AW59*FaPensRurM!AW59) + FePensRurM2!AW59</f>
        <v>21408.687926396935</v>
      </c>
      <c r="AX59" s="99">
        <f>(AW58 - IFERROR(INDEX(FePensRurM2!$B$2:$BJ$92,ROW($A59)- 1 - RegraSaída!AX59,COLUMN(AX$1)- 1 - RegraSaída!AX59),0)*PSobreRurM!AX59)*(1-txMortM!AX59*FaPensRurM!AX59) + FePensRurM2!AX59</f>
        <v>20953.512553729248</v>
      </c>
      <c r="AY59" s="99">
        <f>(AX58 - IFERROR(INDEX(FePensRurM2!$B$2:$BJ$92,ROW($A59)- 1 - RegraSaída!AY59,COLUMN(AY$1)- 1 - RegraSaída!AY59),0)*PSobreRurM!AY59)*(1-txMortM!AY59*FaPensRurM!AY59) + FePensRurM2!AY59</f>
        <v>20580.353797816999</v>
      </c>
      <c r="AZ59" s="99">
        <f>(AY58 - IFERROR(INDEX(FePensRurM2!$B$2:$BJ$92,ROW($A59)- 1 - RegraSaída!AZ59,COLUMN(AZ$1)- 1 - RegraSaída!AZ59),0)*PSobreRurM!AZ59)*(1-txMortM!AZ59*FaPensRurM!AZ59) + FePensRurM2!AZ59</f>
        <v>20356.218903034187</v>
      </c>
      <c r="BA59" s="99">
        <f>(AZ58 - IFERROR(INDEX(FePensRurM2!$B$2:$BJ$92,ROW($A59)- 1 - RegraSaída!BA59,COLUMN(BA$1)- 1 - RegraSaída!BA59),0)*PSobreRurM!BA59)*(1-txMortM!BA59*FaPensRurM!BA59) + FePensRurM2!BA59</f>
        <v>20228.276236673024</v>
      </c>
      <c r="BB59" s="99">
        <f>(BA58 - IFERROR(INDEX(FePensRurM2!$B$2:$BJ$92,ROW($A59)- 1 - RegraSaída!BB59,COLUMN(BB$1)- 1 - RegraSaída!BB59),0)*PSobreRurM!BB59)*(1-txMortM!BB59*FaPensRurM!BB59) + FePensRurM2!BB59</f>
        <v>20070.38594439155</v>
      </c>
      <c r="BC59" s="99">
        <f>(BB58 - IFERROR(INDEX(FePensRurM2!$B$2:$BJ$92,ROW($A59)- 1 - RegraSaída!BC59,COLUMN(BC$1)- 1 - RegraSaída!BC59),0)*PSobreRurM!BC59)*(1-txMortM!BC59*FaPensRurM!BC59) + FePensRurM2!BC59</f>
        <v>19911.989744410905</v>
      </c>
      <c r="BD59" s="99">
        <f>(BC58 - IFERROR(INDEX(FePensRurM2!$B$2:$BJ$92,ROW($A59)- 1 - RegraSaída!BD59,COLUMN(BD$1)- 1 - RegraSaída!BD59),0)*PSobreRurM!BD59)*(1-txMortM!BD59*FaPensRurM!BD59) + FePensRurM2!BD59</f>
        <v>19772.076313717036</v>
      </c>
      <c r="BE59" s="99">
        <f>(BD58 - IFERROR(INDEX(FePensRurM2!$B$2:$BJ$92,ROW($A59)- 1 - RegraSaída!BE59,COLUMN(BE$1)- 1 - RegraSaída!BE59),0)*PSobreRurM!BE59)*(1-txMortM!BE59*FaPensRurM!BE59) + FePensRurM2!BE59</f>
        <v>19649.123092048136</v>
      </c>
      <c r="BF59" s="99">
        <f>(BE58 - IFERROR(INDEX(FePensRurM2!$B$2:$BJ$92,ROW($A59)- 1 - RegraSaída!BF59,COLUMN(BF$1)- 1 - RegraSaída!BF59),0)*PSobreRurM!BF59)*(1-txMortM!BF59*FaPensRurM!BF59) + FePensRurM2!BF59</f>
        <v>19547.827953562191</v>
      </c>
      <c r="BG59" s="99">
        <f>(BF58 - IFERROR(INDEX(FePensRurM2!$B$2:$BJ$92,ROW($A59)- 1 - RegraSaída!BG59,COLUMN(BG$1)- 1 - RegraSaída!BG59),0)*PSobreRurM!BG59)*(1-txMortM!BG59*FaPensRurM!BG59) + FePensRurM2!BG59</f>
        <v>19461.355195836953</v>
      </c>
      <c r="BH59" s="99">
        <f>(BG58 - IFERROR(INDEX(FePensRurM2!$B$2:$BJ$92,ROW($A59)- 1 - RegraSaída!BH59,COLUMN(BH$1)- 1 - RegraSaída!BH59),0)*PSobreRurM!BH59)*(1-txMortM!BH59*FaPensRurM!BH59) + FePensRurM2!BH59</f>
        <v>19379.782669857923</v>
      </c>
      <c r="BI59" s="99">
        <f>(BH58 - IFERROR(INDEX(FePensRurM2!$B$2:$BJ$92,ROW($A59)- 1 - RegraSaída!BI59,COLUMN(BI$1)- 1 - RegraSaída!BI59),0)*PSobreRurM!BI59)*(1-txMortM!BI59*FaPensRurM!BI59) + FePensRurM2!BI59</f>
        <v>19311.226934121114</v>
      </c>
      <c r="BJ59" s="99">
        <f>(BI58 - IFERROR(INDEX(FePensRurM2!$B$2:$BJ$92,ROW($A59)- 1 - RegraSaída!BJ59,COLUMN(BJ$1)- 1 - RegraSaída!BJ59),0)*PSobreRurM!BJ59)*(1-txMortM!BJ59*FaPensRurM!BJ59) + FePensRurM2!BJ59</f>
        <v>19263.337835334722</v>
      </c>
    </row>
    <row r="60" spans="1:62" x14ac:dyDescent="0.3">
      <c r="A60" s="94">
        <v>58</v>
      </c>
      <c r="B60" s="95"/>
      <c r="C60" s="95"/>
      <c r="D60" s="95"/>
      <c r="E60" s="95"/>
      <c r="F60" s="95"/>
      <c r="G60" s="95"/>
      <c r="H60" s="95"/>
      <c r="I60" s="95"/>
      <c r="J60" s="95"/>
      <c r="K60" s="95"/>
      <c r="L60" s="95"/>
      <c r="M60" s="95"/>
      <c r="N60" s="95"/>
      <c r="O60" s="95"/>
      <c r="P60" s="96"/>
      <c r="Q60" s="99"/>
      <c r="R60" s="99"/>
      <c r="S60" s="99"/>
      <c r="T60" s="99">
        <f>(S59 - IFERROR(INDEX(FePensRurM2!$B$2:$BJ$92,ROW($A60)- 1 - RegraSaída!T60,COLUMN(T$1)- 1 - RegraSaída!T60),0)*PSobreRurM!T60)*(1-txMortM!T60*FaPensRurM!T60) + FePensRurM2!T60</f>
        <v>2264.7364306939758</v>
      </c>
      <c r="U60" s="99">
        <f>(T59 - IFERROR(INDEX(FePensRurM2!$B$2:$BJ$92,ROW($A60)- 1 - RegraSaída!U60,COLUMN(U$1)- 1 - RegraSaída!U60),0)*PSobreRurM!U60)*(1-txMortM!U60*FaPensRurM!U60) + FePensRurM2!U60</f>
        <v>4297.8723148254176</v>
      </c>
      <c r="V60" s="99">
        <f>(U59 - IFERROR(INDEX(FePensRurM2!$B$2:$BJ$92,ROW($A60)- 1 - RegraSaída!V60,COLUMN(V$1)- 1 - RegraSaída!V60),0)*PSobreRurM!V60)*(1-txMortM!V60*FaPensRurM!V60) + FePensRurM2!V60</f>
        <v>6089.3674537287998</v>
      </c>
      <c r="W60" s="99">
        <f>(V59 - IFERROR(INDEX(FePensRurM2!$B$2:$BJ$92,ROW($A60)- 1 - RegraSaída!W60,COLUMN(W$1)- 1 - RegraSaída!W60),0)*PSobreRurM!W60)*(1-txMortM!W60*FaPensRurM!W60) + FePensRurM2!W60</f>
        <v>7919.3299477306982</v>
      </c>
      <c r="X60" s="99">
        <f>(W59 - IFERROR(INDEX(FePensRurM2!$B$2:$BJ$92,ROW($A60)- 1 - RegraSaída!X60,COLUMN(X$1)- 1 - RegraSaída!X60),0)*PSobreRurM!X60)*(1-txMortM!X60*FaPensRurM!X60) + FePensRurM2!X60</f>
        <v>9828.8025093017823</v>
      </c>
      <c r="Y60" s="99">
        <f>(X59 - IFERROR(INDEX(FePensRurM2!$B$2:$BJ$92,ROW($A60)- 1 - RegraSaída!Y60,COLUMN(Y$1)- 1 - RegraSaída!Y60),0)*PSobreRurM!Y60)*(1-txMortM!Y60*FaPensRurM!Y60) + FePensRurM2!Y60</f>
        <v>11483.347142239851</v>
      </c>
      <c r="Z60" s="99">
        <f>(Y59 - IFERROR(INDEX(FePensRurM2!$B$2:$BJ$92,ROW($A60)- 1 - RegraSaída!Z60,COLUMN(Z$1)- 1 - RegraSaída!Z60),0)*PSobreRurM!Z60)*(1-txMortM!Z60*FaPensRurM!Z60) + FePensRurM2!Z60</f>
        <v>13301.60644753029</v>
      </c>
      <c r="AA60" s="99">
        <f>(Z59 - IFERROR(INDEX(FePensRurM2!$B$2:$BJ$92,ROW($A60)- 1 - RegraSaída!AA60,COLUMN(AA$1)- 1 - RegraSaída!AA60),0)*PSobreRurM!AA60)*(1-txMortM!AA60*FaPensRurM!AA60) + FePensRurM2!AA60</f>
        <v>14806.601607090626</v>
      </c>
      <c r="AB60" s="99">
        <f>(AA59 - IFERROR(INDEX(FePensRurM2!$B$2:$BJ$92,ROW($A60)- 1 - RegraSaída!AB60,COLUMN(AB$1)- 1 - RegraSaída!AB60),0)*PSobreRurM!AB60)*(1-txMortM!AB60*FaPensRurM!AB60) + FePensRurM2!AB60</f>
        <v>16103.738485109223</v>
      </c>
      <c r="AC60" s="99">
        <f>(AB59 - IFERROR(INDEX(FePensRurM2!$B$2:$BJ$92,ROW($A60)- 1 - RegraSaída!AC60,COLUMN(AC$1)- 1 - RegraSaída!AC60),0)*PSobreRurM!AC60)*(1-txMortM!AC60*FaPensRurM!AC60) + FePensRurM2!AC60</f>
        <v>17151.256885215116</v>
      </c>
      <c r="AD60" s="99">
        <f>(AC59 - IFERROR(INDEX(FePensRurM2!$B$2:$BJ$92,ROW($A60)- 1 - RegraSaída!AD60,COLUMN(AD$1)- 1 - RegraSaída!AD60),0)*PSobreRurM!AD60)*(1-txMortM!AD60*FaPensRurM!AD60) + FePensRurM2!AD60</f>
        <v>18178.660916725901</v>
      </c>
      <c r="AE60" s="99">
        <f>(AD59 - IFERROR(INDEX(FePensRurM2!$B$2:$BJ$92,ROW($A60)- 1 - RegraSaída!AE60,COLUMN(AE$1)- 1 - RegraSaída!AE60),0)*PSobreRurM!AE60)*(1-txMortM!AE60*FaPensRurM!AE60) + FePensRurM2!AE60</f>
        <v>19109.786232019302</v>
      </c>
      <c r="AF60" s="99">
        <f>(AE59 - IFERROR(INDEX(FePensRurM2!$B$2:$BJ$92,ROW($A60)- 1 - RegraSaída!AF60,COLUMN(AF$1)- 1 - RegraSaída!AF60),0)*PSobreRurM!AF60)*(1-txMortM!AF60*FaPensRurM!AF60) + FePensRurM2!AF60</f>
        <v>19995.958207427346</v>
      </c>
      <c r="AG60" s="99">
        <f>(AF59 - IFERROR(INDEX(FePensRurM2!$B$2:$BJ$92,ROW($A60)- 1 - RegraSaída!AG60,COLUMN(AG$1)- 1 - RegraSaída!AG60),0)*PSobreRurM!AG60)*(1-txMortM!AG60*FaPensRurM!AG60) + FePensRurM2!AG60</f>
        <v>19082.799164311797</v>
      </c>
      <c r="AH60" s="99">
        <f>(AG59 - IFERROR(INDEX(FePensRurM2!$B$2:$BJ$92,ROW($A60)- 1 - RegraSaída!AH60,COLUMN(AH$1)- 1 - RegraSaída!AH60),0)*PSobreRurM!AH60)*(1-txMortM!AH60*FaPensRurM!AH60) + FePensRurM2!AH60</f>
        <v>19926.895748624425</v>
      </c>
      <c r="AI60" s="99">
        <f>(AH59 - IFERROR(INDEX(FePensRurM2!$B$2:$BJ$92,ROW($A60)- 1 - RegraSaída!AI60,COLUMN(AI$1)- 1 - RegraSaída!AI60),0)*PSobreRurM!AI60)*(1-txMortM!AI60*FaPensRurM!AI60) + FePensRurM2!AI60</f>
        <v>20774.800464951764</v>
      </c>
      <c r="AJ60" s="99">
        <f>(AI59 - IFERROR(INDEX(FePensRurM2!$B$2:$BJ$92,ROW($A60)- 1 - RegraSaída!AJ60,COLUMN(AJ$1)- 1 - RegraSaída!AJ60),0)*PSobreRurM!AJ60)*(1-txMortM!AJ60*FaPensRurM!AJ60) + FePensRurM2!AJ60</f>
        <v>21522.382552722935</v>
      </c>
      <c r="AK60" s="99">
        <f>(AJ59 - IFERROR(INDEX(FePensRurM2!$B$2:$BJ$92,ROW($A60)- 1 - RegraSaída!AK60,COLUMN(AK$1)- 1 - RegraSaída!AK60),0)*PSobreRurM!AK60)*(1-txMortM!AK60*FaPensRurM!AK60) + FePensRurM2!AK60</f>
        <v>22287.600642939055</v>
      </c>
      <c r="AL60" s="99">
        <f>(AK59 - IFERROR(INDEX(FePensRurM2!$B$2:$BJ$92,ROW($A60)- 1 - RegraSaída!AL60,COLUMN(AL$1)- 1 - RegraSaída!AL60),0)*PSobreRurM!AL60)*(1-txMortM!AL60*FaPensRurM!AL60) + FePensRurM2!AL60</f>
        <v>22557.277830727155</v>
      </c>
      <c r="AM60" s="99">
        <f>(AL59 - IFERROR(INDEX(FePensRurM2!$B$2:$BJ$92,ROW($A60)- 1 - RegraSaída!AM60,COLUMN(AM$1)- 1 - RegraSaída!AM60),0)*PSobreRurM!AM60)*(1-txMortM!AM60*FaPensRurM!AM60) + FePensRurM2!AM60</f>
        <v>22924.513064205727</v>
      </c>
      <c r="AN60" s="99">
        <f>(AM59 - IFERROR(INDEX(FePensRurM2!$B$2:$BJ$92,ROW($A60)- 1 - RegraSaída!AN60,COLUMN(AN$1)- 1 - RegraSaída!AN60),0)*PSobreRurM!AN60)*(1-txMortM!AN60*FaPensRurM!AN60) + FePensRurM2!AN60</f>
        <v>23261.656543478526</v>
      </c>
      <c r="AO60" s="99">
        <f>(AN59 - IFERROR(INDEX(FePensRurM2!$B$2:$BJ$92,ROW($A60)- 1 - RegraSaída!AO60,COLUMN(AO$1)- 1 - RegraSaída!AO60),0)*PSobreRurM!AO60)*(1-txMortM!AO60*FaPensRurM!AO60) + FePensRurM2!AO60</f>
        <v>23559.464469253362</v>
      </c>
      <c r="AP60" s="99">
        <f>(AO59 - IFERROR(INDEX(FePensRurM2!$B$2:$BJ$92,ROW($A60)- 1 - RegraSaída!AP60,COLUMN(AP$1)- 1 - RegraSaída!AP60),0)*PSobreRurM!AP60)*(1-txMortM!AP60*FaPensRurM!AP60) + FePensRurM2!AP60</f>
        <v>23904.323059644383</v>
      </c>
      <c r="AQ60" s="99">
        <f>(AP59 - IFERROR(INDEX(FePensRurM2!$B$2:$BJ$92,ROW($A60)- 1 - RegraSaída!AQ60,COLUMN(AQ$1)- 1 - RegraSaída!AQ60),0)*PSobreRurM!AQ60)*(1-txMortM!AQ60*FaPensRurM!AQ60) + FePensRurM2!AQ60</f>
        <v>24310.081451640195</v>
      </c>
      <c r="AR60" s="99">
        <f>(AQ59 - IFERROR(INDEX(FePensRurM2!$B$2:$BJ$92,ROW($A60)- 1 - RegraSaída!AR60,COLUMN(AR$1)- 1 - RegraSaída!AR60),0)*PSobreRurM!AR60)*(1-txMortM!AR60*FaPensRurM!AR60) + FePensRurM2!AR60</f>
        <v>24719.667587758842</v>
      </c>
      <c r="AS60" s="99">
        <f>(AR59 - IFERROR(INDEX(FePensRurM2!$B$2:$BJ$92,ROW($A60)- 1 - RegraSaída!AS60,COLUMN(AS$1)- 1 - RegraSaída!AS60),0)*PSobreRurM!AS60)*(1-txMortM!AS60*FaPensRurM!AS60) + FePensRurM2!AS60</f>
        <v>25107.870510139983</v>
      </c>
      <c r="AT60" s="99">
        <f>(AS59 - IFERROR(INDEX(FePensRurM2!$B$2:$BJ$92,ROW($A60)- 1 - RegraSaída!AT60,COLUMN(AT$1)- 1 - RegraSaída!AT60),0)*PSobreRurM!AT60)*(1-txMortM!AT60*FaPensRurM!AT60) + FePensRurM2!AT60</f>
        <v>25520.589373939041</v>
      </c>
      <c r="AU60" s="99">
        <f>(AT59 - IFERROR(INDEX(FePensRurM2!$B$2:$BJ$92,ROW($A60)- 1 - RegraSaída!AU60,COLUMN(AU$1)- 1 - RegraSaída!AU60),0)*PSobreRurM!AU60)*(1-txMortM!AU60*FaPensRurM!AU60) + FePensRurM2!AU60</f>
        <v>25656.73760484517</v>
      </c>
      <c r="AV60" s="99">
        <f>(AU59 - IFERROR(INDEX(FePensRurM2!$B$2:$BJ$92,ROW($A60)- 1 - RegraSaída!AV60,COLUMN(AV$1)- 1 - RegraSaída!AV60),0)*PSobreRurM!AV60)*(1-txMortM!AV60*FaPensRurM!AV60) + FePensRurM2!AV60</f>
        <v>25392.128291469766</v>
      </c>
      <c r="AW60" s="99">
        <f>(AV59 - IFERROR(INDEX(FePensRurM2!$B$2:$BJ$92,ROW($A60)- 1 - RegraSaída!AW60,COLUMN(AW$1)- 1 - RegraSaída!AW60),0)*PSobreRurM!AW60)*(1-txMortM!AW60*FaPensRurM!AW60) + FePensRurM2!AW60</f>
        <v>24875.401619778761</v>
      </c>
      <c r="AX60" s="99">
        <f>(AW59 - IFERROR(INDEX(FePensRurM2!$B$2:$BJ$92,ROW($A60)- 1 - RegraSaída!AX60,COLUMN(AX$1)- 1 - RegraSaída!AX60),0)*PSobreRurM!AX60)*(1-txMortM!AX60*FaPensRurM!AX60) + FePensRurM2!AX60</f>
        <v>24393.591696605043</v>
      </c>
      <c r="AY60" s="99">
        <f>(AX59 - IFERROR(INDEX(FePensRurM2!$B$2:$BJ$92,ROW($A60)- 1 - RegraSaída!AY60,COLUMN(AY$1)- 1 - RegraSaída!AY60),0)*PSobreRurM!AY60)*(1-txMortM!AY60*FaPensRurM!AY60) + FePensRurM2!AY60</f>
        <v>23889.784413755126</v>
      </c>
      <c r="AZ60" s="99">
        <f>(AY59 - IFERROR(INDEX(FePensRurM2!$B$2:$BJ$92,ROW($A60)- 1 - RegraSaída!AZ60,COLUMN(AZ$1)- 1 - RegraSaída!AZ60),0)*PSobreRurM!AZ60)*(1-txMortM!AZ60*FaPensRurM!AZ60) + FePensRurM2!AZ60</f>
        <v>23477.902721570077</v>
      </c>
      <c r="BA60" s="99">
        <f>(AZ59 - IFERROR(INDEX(FePensRurM2!$B$2:$BJ$92,ROW($A60)- 1 - RegraSaída!BA60,COLUMN(BA$1)- 1 - RegraSaída!BA60),0)*PSobreRurM!BA60)*(1-txMortM!BA60*FaPensRurM!BA60) + FePensRurM2!BA60</f>
        <v>23234.819545490169</v>
      </c>
      <c r="BB60" s="99">
        <f>(BA59 - IFERROR(INDEX(FePensRurM2!$B$2:$BJ$92,ROW($A60)- 1 - RegraSaída!BB60,COLUMN(BB$1)- 1 - RegraSaída!BB60),0)*PSobreRurM!BB60)*(1-txMortM!BB60*FaPensRurM!BB60) + FePensRurM2!BB60</f>
        <v>23100.969444008333</v>
      </c>
      <c r="BC60" s="99">
        <f>(BB59 - IFERROR(INDEX(FePensRurM2!$B$2:$BJ$92,ROW($A60)- 1 - RegraSaída!BC60,COLUMN(BC$1)- 1 - RegraSaída!BC60),0)*PSobreRurM!BC60)*(1-txMortM!BC60*FaPensRurM!BC60) + FePensRurM2!BC60</f>
        <v>22933.358705075603</v>
      </c>
      <c r="BD60" s="99">
        <f>(BC59 - IFERROR(INDEX(FePensRurM2!$B$2:$BJ$92,ROW($A60)- 1 - RegraSaída!BD60,COLUMN(BD$1)- 1 - RegraSaída!BD60),0)*PSobreRurM!BD60)*(1-txMortM!BD60*FaPensRurM!BD60) + FePensRurM2!BD60</f>
        <v>22764.008522719007</v>
      </c>
      <c r="BE60" s="99">
        <f>(BD59 - IFERROR(INDEX(FePensRurM2!$B$2:$BJ$92,ROW($A60)- 1 - RegraSaída!BE60,COLUMN(BE$1)- 1 - RegraSaída!BE60),0)*PSobreRurM!BE60)*(1-txMortM!BE60*FaPensRurM!BE60) + FePensRurM2!BE60</f>
        <v>22614.996531141533</v>
      </c>
      <c r="BF60" s="99">
        <f>(BE59 - IFERROR(INDEX(FePensRurM2!$B$2:$BJ$92,ROW($A60)- 1 - RegraSaída!BF60,COLUMN(BF$1)- 1 - RegraSaída!BF60),0)*PSobreRurM!BF60)*(1-txMortM!BF60*FaPensRurM!BF60) + FePensRurM2!BF60</f>
        <v>22485.501240824306</v>
      </c>
      <c r="BG60" s="99">
        <f>(BF59 - IFERROR(INDEX(FePensRurM2!$B$2:$BJ$92,ROW($A60)- 1 - RegraSaída!BG60,COLUMN(BG$1)- 1 - RegraSaída!BG60),0)*PSobreRurM!BG60)*(1-txMortM!BG60*FaPensRurM!BG60) + FePensRurM2!BG60</f>
        <v>22380.115855426604</v>
      </c>
      <c r="BH60" s="99">
        <f>(BG59 - IFERROR(INDEX(FePensRurM2!$B$2:$BJ$92,ROW($A60)- 1 - RegraSaída!BH60,COLUMN(BH$1)- 1 - RegraSaída!BH60),0)*PSobreRurM!BH60)*(1-txMortM!BH60*FaPensRurM!BH60) + FePensRurM2!BH60</f>
        <v>22290.540662943753</v>
      </c>
      <c r="BI60" s="99">
        <f>(BH59 - IFERROR(INDEX(FePensRurM2!$B$2:$BJ$92,ROW($A60)- 1 - RegraSaída!BI60,COLUMN(BI$1)- 1 - RegraSaída!BI60),0)*PSobreRurM!BI60)*(1-txMortM!BI60*FaPensRurM!BI60) + FePensRurM2!BI60</f>
        <v>22206.837282700217</v>
      </c>
      <c r="BJ60" s="99">
        <f>(BI59 - IFERROR(INDEX(FePensRurM2!$B$2:$BJ$92,ROW($A60)- 1 - RegraSaída!BJ60,COLUMN(BJ$1)- 1 - RegraSaída!BJ60),0)*PSobreRurM!BJ60)*(1-txMortM!BJ60*FaPensRurM!BJ60) + FePensRurM2!BJ60</f>
        <v>22158.003029556538</v>
      </c>
    </row>
    <row r="61" spans="1:62" x14ac:dyDescent="0.3">
      <c r="A61" s="94">
        <v>59</v>
      </c>
      <c r="B61" s="95"/>
      <c r="C61" s="95"/>
      <c r="D61" s="95"/>
      <c r="E61" s="95"/>
      <c r="F61" s="95"/>
      <c r="G61" s="95"/>
      <c r="H61" s="95"/>
      <c r="I61" s="95"/>
      <c r="J61" s="95"/>
      <c r="K61" s="95"/>
      <c r="L61" s="95"/>
      <c r="M61" s="95"/>
      <c r="N61" s="95"/>
      <c r="O61" s="95"/>
      <c r="P61" s="96"/>
      <c r="Q61" s="99"/>
      <c r="R61" s="99"/>
      <c r="S61" s="99"/>
      <c r="T61" s="99">
        <f>(S60 - IFERROR(INDEX(FePensRurM2!$B$2:$BJ$92,ROW($A61)- 1 - RegraSaída!T61,COLUMN(T$1)- 1 - RegraSaída!T61),0)*PSobreRurM!T61)*(1-txMortM!T61*FaPensRurM!T61) + FePensRurM2!T61</f>
        <v>2198.9905379605711</v>
      </c>
      <c r="U61" s="99">
        <f>(T60 - IFERROR(INDEX(FePensRurM2!$B$2:$BJ$92,ROW($A61)- 1 - RegraSaída!U61,COLUMN(U$1)- 1 - RegraSaída!U61),0)*PSobreRurM!U61)*(1-txMortM!U61*FaPensRurM!U61) + FePensRurM2!U61</f>
        <v>4490.3607497941903</v>
      </c>
      <c r="V61" s="99">
        <f>(U60 - IFERROR(INDEX(FePensRurM2!$B$2:$BJ$92,ROW($A61)- 1 - RegraSaída!V61,COLUMN(V$1)- 1 - RegraSaída!V61),0)*PSobreRurM!V61)*(1-txMortM!V61*FaPensRurM!V61) + FePensRurM2!V61</f>
        <v>6552.5300359489102</v>
      </c>
      <c r="W61" s="99">
        <f>(V60 - IFERROR(INDEX(FePensRurM2!$B$2:$BJ$92,ROW($A61)- 1 - RegraSaída!W61,COLUMN(W$1)- 1 - RegraSaída!W61),0)*PSobreRurM!W61)*(1-txMortM!W61*FaPensRurM!W61) + FePensRurM2!W61</f>
        <v>8376.8010377687315</v>
      </c>
      <c r="X61" s="99">
        <f>(W60 - IFERROR(INDEX(FePensRurM2!$B$2:$BJ$92,ROW($A61)- 1 - RegraSaída!X61,COLUMN(X$1)- 1 - RegraSaída!X61),0)*PSobreRurM!X61)*(1-txMortM!X61*FaPensRurM!X61) + FePensRurM2!X61</f>
        <v>10242.721605543917</v>
      </c>
      <c r="Y61" s="99">
        <f>(X60 - IFERROR(INDEX(FePensRurM2!$B$2:$BJ$92,ROW($A61)- 1 - RegraSaída!Y61,COLUMN(Y$1)- 1 - RegraSaída!Y61),0)*PSobreRurM!Y61)*(1-txMortM!Y61*FaPensRurM!Y61) + FePensRurM2!Y61</f>
        <v>12186.80518507948</v>
      </c>
      <c r="Z61" s="99">
        <f>(Y60 - IFERROR(INDEX(FePensRurM2!$B$2:$BJ$92,ROW($A61)- 1 - RegraSaída!Z61,COLUMN(Z$1)- 1 - RegraSaída!Z61),0)*PSobreRurM!Z61)*(1-txMortM!Z61*FaPensRurM!Z61) + FePensRurM2!Z61</f>
        <v>13877.647554993098</v>
      </c>
      <c r="AA61" s="99">
        <f>(Z60 - IFERROR(INDEX(FePensRurM2!$B$2:$BJ$92,ROW($A61)- 1 - RegraSaída!AA61,COLUMN(AA$1)- 1 - RegraSaída!AA61),0)*PSobreRurM!AA61)*(1-txMortM!AA61*FaPensRurM!AA61) + FePensRurM2!AA61</f>
        <v>15732.055011009586</v>
      </c>
      <c r="AB61" s="99">
        <f>(AA60 - IFERROR(INDEX(FePensRurM2!$B$2:$BJ$92,ROW($A61)- 1 - RegraSaída!AB61,COLUMN(AB$1)- 1 - RegraSaída!AB61),0)*PSobreRurM!AB61)*(1-txMortM!AB61*FaPensRurM!AB61) + FePensRurM2!AB61</f>
        <v>17262.843870497833</v>
      </c>
      <c r="AC61" s="99">
        <f>(AB60 - IFERROR(INDEX(FePensRurM2!$B$2:$BJ$92,ROW($A61)- 1 - RegraSaída!AC61,COLUMN(AC$1)- 1 - RegraSaída!AC61),0)*PSobreRurM!AC61)*(1-txMortM!AC61*FaPensRurM!AC61) + FePensRurM2!AC61</f>
        <v>18568.414490198593</v>
      </c>
      <c r="AD61" s="99">
        <f>(AC60 - IFERROR(INDEX(FePensRurM2!$B$2:$BJ$92,ROW($A61)- 1 - RegraSaída!AD61,COLUMN(AD$1)- 1 - RegraSaída!AD61),0)*PSobreRurM!AD61)*(1-txMortM!AD61*FaPensRurM!AD61) + FePensRurM2!AD61</f>
        <v>19615.668774806625</v>
      </c>
      <c r="AE61" s="99">
        <f>(AD60 - IFERROR(INDEX(FePensRurM2!$B$2:$BJ$92,ROW($A61)- 1 - RegraSaída!AE61,COLUMN(AE$1)- 1 - RegraSaída!AE61),0)*PSobreRurM!AE61)*(1-txMortM!AE61*FaPensRurM!AE61) + FePensRurM2!AE61</f>
        <v>20645.089865762733</v>
      </c>
      <c r="AF61" s="99">
        <f>(AE60 - IFERROR(INDEX(FePensRurM2!$B$2:$BJ$92,ROW($A61)- 1 - RegraSaída!AF61,COLUMN(AF$1)- 1 - RegraSaída!AF61),0)*PSobreRurM!AF61)*(1-txMortM!AF61*FaPensRurM!AF61) + FePensRurM2!AF61</f>
        <v>21583.237894141821</v>
      </c>
      <c r="AG61" s="99">
        <f>(AF60 - IFERROR(INDEX(FePensRurM2!$B$2:$BJ$92,ROW($A61)- 1 - RegraSaída!AG61,COLUMN(AG$1)- 1 - RegraSaída!AG61),0)*PSobreRurM!AG61)*(1-txMortM!AG61*FaPensRurM!AG61) + FePensRurM2!AG61</f>
        <v>22474.968304086578</v>
      </c>
      <c r="AH61" s="99">
        <f>(AG60 - IFERROR(INDEX(FePensRurM2!$B$2:$BJ$92,ROW($A61)- 1 - RegraSaída!AH61,COLUMN(AH$1)- 1 - RegraSaída!AH61),0)*PSobreRurM!AH61)*(1-txMortM!AH61*FaPensRurM!AH61) + FePensRurM2!AH61</f>
        <v>21579.294115002565</v>
      </c>
      <c r="AI61" s="99">
        <f>(AH60 - IFERROR(INDEX(FePensRurM2!$B$2:$BJ$92,ROW($A61)- 1 - RegraSaída!AI61,COLUMN(AI$1)- 1 - RegraSaída!AI61),0)*PSobreRurM!AI61)*(1-txMortM!AI61*FaPensRurM!AI61) + FePensRurM2!AI61</f>
        <v>22432.590468230115</v>
      </c>
      <c r="AJ61" s="99">
        <f>(AI60 - IFERROR(INDEX(FePensRurM2!$B$2:$BJ$92,ROW($A61)- 1 - RegraSaída!AJ61,COLUMN(AJ$1)- 1 - RegraSaída!AJ61),0)*PSobreRurM!AJ61)*(1-txMortM!AJ61*FaPensRurM!AJ61) + FePensRurM2!AJ61</f>
        <v>23290.463545818653</v>
      </c>
      <c r="AK61" s="99">
        <f>(AJ60 - IFERROR(INDEX(FePensRurM2!$B$2:$BJ$92,ROW($A61)- 1 - RegraSaída!AK61,COLUMN(AK$1)- 1 - RegraSaída!AK61),0)*PSobreRurM!AK61)*(1-txMortM!AK61*FaPensRurM!AK61) + FePensRurM2!AK61</f>
        <v>24048.893167461509</v>
      </c>
      <c r="AL61" s="99">
        <f>(AK60 - IFERROR(INDEX(FePensRurM2!$B$2:$BJ$92,ROW($A61)- 1 - RegraSaída!AL61,COLUMN(AL$1)- 1 - RegraSaída!AL61),0)*PSobreRurM!AL61)*(1-txMortM!AL61*FaPensRurM!AL61) + FePensRurM2!AL61</f>
        <v>24838.056042527467</v>
      </c>
      <c r="AM61" s="99">
        <f>(AL60 - IFERROR(INDEX(FePensRurM2!$B$2:$BJ$92,ROW($A61)- 1 - RegraSaída!AM61,COLUMN(AM$1)- 1 - RegraSaída!AM61),0)*PSobreRurM!AM61)*(1-txMortM!AM61*FaPensRurM!AM61) + FePensRurM2!AM61</f>
        <v>25153.484289123538</v>
      </c>
      <c r="AN61" s="99">
        <f>(AM60 - IFERROR(INDEX(FePensRurM2!$B$2:$BJ$92,ROW($A61)- 1 - RegraSaída!AN61,COLUMN(AN$1)- 1 - RegraSaída!AN61),0)*PSobreRurM!AN61)*(1-txMortM!AN61*FaPensRurM!AN61) + FePensRurM2!AN61</f>
        <v>25578.119002058658</v>
      </c>
      <c r="AO61" s="99">
        <f>(AN60 - IFERROR(INDEX(FePensRurM2!$B$2:$BJ$92,ROW($A61)- 1 - RegraSaída!AO61,COLUMN(AO$1)- 1 - RegraSaída!AO61),0)*PSobreRurM!AO61)*(1-txMortM!AO61*FaPensRurM!AO61) + FePensRurM2!AO61</f>
        <v>25969.011293773015</v>
      </c>
      <c r="AP61" s="99">
        <f>(AO60 - IFERROR(INDEX(FePensRurM2!$B$2:$BJ$92,ROW($A61)- 1 - RegraSaída!AP61,COLUMN(AP$1)- 1 - RegraSaída!AP61),0)*PSobreRurM!AP61)*(1-txMortM!AP61*FaPensRurM!AP61) + FePensRurM2!AP61</f>
        <v>26317.076800627652</v>
      </c>
      <c r="AQ61" s="99">
        <f>(AP60 - IFERROR(INDEX(FePensRurM2!$B$2:$BJ$92,ROW($A61)- 1 - RegraSaída!AQ61,COLUMN(AQ$1)- 1 - RegraSaída!AQ61),0)*PSobreRurM!AQ61)*(1-txMortM!AQ61*FaPensRurM!AQ61) + FePensRurM2!AQ61</f>
        <v>26718.023962306106</v>
      </c>
      <c r="AR61" s="99">
        <f>(AQ60 - IFERROR(INDEX(FePensRurM2!$B$2:$BJ$92,ROW($A61)- 1 - RegraSaída!AR61,COLUMN(AR$1)- 1 - RegraSaída!AR61),0)*PSobreRurM!AR61)*(1-txMortM!AR61*FaPensRurM!AR61) + FePensRurM2!AR61</f>
        <v>27186.898578437034</v>
      </c>
      <c r="AS61" s="99">
        <f>(AR60 - IFERROR(INDEX(FePensRurM2!$B$2:$BJ$92,ROW($A61)- 1 - RegraSaída!AS61,COLUMN(AS$1)- 1 - RegraSaída!AS61),0)*PSobreRurM!AS61)*(1-txMortM!AS61*FaPensRurM!AS61) + FePensRurM2!AS61</f>
        <v>27660.234826198626</v>
      </c>
      <c r="AT61" s="99">
        <f>(AS60 - IFERROR(INDEX(FePensRurM2!$B$2:$BJ$92,ROW($A61)- 1 - RegraSaída!AT61,COLUMN(AT$1)- 1 - RegraSaída!AT61),0)*PSobreRurM!AT61)*(1-txMortM!AT61*FaPensRurM!AT61) + FePensRurM2!AT61</f>
        <v>28110.103771525992</v>
      </c>
      <c r="AU61" s="99">
        <f>(AT60 - IFERROR(INDEX(FePensRurM2!$B$2:$BJ$92,ROW($A61)- 1 - RegraSaída!AU61,COLUMN(AU$1)- 1 - RegraSaída!AU61),0)*PSobreRurM!AU61)*(1-txMortM!AU61*FaPensRurM!AU61) + FePensRurM2!AU61</f>
        <v>28587.488500006759</v>
      </c>
      <c r="AV61" s="99">
        <f>(AU60 - IFERROR(INDEX(FePensRurM2!$B$2:$BJ$92,ROW($A61)- 1 - RegraSaída!AV61,COLUMN(AV$1)- 1 - RegraSaída!AV61),0)*PSobreRurM!AV61)*(1-txMortM!AV61*FaPensRurM!AV61) + FePensRurM2!AV61</f>
        <v>28754.684301344063</v>
      </c>
      <c r="AW61" s="99">
        <f>(AV60 - IFERROR(INDEX(FePensRurM2!$B$2:$BJ$92,ROW($A61)- 1 - RegraSaída!AW61,COLUMN(AW$1)- 1 - RegraSaída!AW61),0)*PSobreRurM!AW61)*(1-txMortM!AW61*FaPensRurM!AW61) + FePensRurM2!AW61</f>
        <v>28472.194823412789</v>
      </c>
      <c r="AX61" s="99">
        <f>(AW60 - IFERROR(INDEX(FePensRurM2!$B$2:$BJ$92,ROW($A61)- 1 - RegraSaída!AX61,COLUMN(AX$1)- 1 - RegraSaída!AX61),0)*PSobreRurM!AX61)*(1-txMortM!AX61*FaPensRurM!AX61) + FePensRurM2!AX61</f>
        <v>27906.68782339117</v>
      </c>
      <c r="AY61" s="99">
        <f>(AX60 - IFERROR(INDEX(FePensRurM2!$B$2:$BJ$92,ROW($A61)- 1 - RegraSaída!AY61,COLUMN(AY$1)- 1 - RegraSaída!AY61),0)*PSobreRurM!AY61)*(1-txMortM!AY61*FaPensRurM!AY61) + FePensRurM2!AY61</f>
        <v>27380.241895737439</v>
      </c>
      <c r="AZ61" s="99">
        <f>(AY60 - IFERROR(INDEX(FePensRurM2!$B$2:$BJ$92,ROW($A61)- 1 - RegraSaída!AZ61,COLUMN(AZ$1)- 1 - RegraSaída!AZ61),0)*PSobreRurM!AZ61)*(1-txMortM!AZ61*FaPensRurM!AZ61) + FePensRurM2!AZ61</f>
        <v>26828.750141953995</v>
      </c>
      <c r="BA61" s="99">
        <f>(AZ60 - IFERROR(INDEX(FePensRurM2!$B$2:$BJ$92,ROW($A61)- 1 - RegraSaída!BA61,COLUMN(BA$1)- 1 - RegraSaída!BA61),0)*PSobreRurM!BA61)*(1-txMortM!BA61*FaPensRurM!BA61) + FePensRurM2!BA61</f>
        <v>26378.066203898037</v>
      </c>
      <c r="BB61" s="99">
        <f>(BA60 - IFERROR(INDEX(FePensRurM2!$B$2:$BJ$92,ROW($A61)- 1 - RegraSaída!BB61,COLUMN(BB$1)- 1 - RegraSaída!BB61),0)*PSobreRurM!BB61)*(1-txMortM!BB61*FaPensRurM!BB61) + FePensRurM2!BB61</f>
        <v>26116.819390294833</v>
      </c>
      <c r="BC61" s="99">
        <f>(BB60 - IFERROR(INDEX(FePensRurM2!$B$2:$BJ$92,ROW($A61)- 1 - RegraSaída!BC61,COLUMN(BC$1)- 1 - RegraSaída!BC61),0)*PSobreRurM!BC61)*(1-txMortM!BC61*FaPensRurM!BC61) + FePensRurM2!BC61</f>
        <v>25978.470663308388</v>
      </c>
      <c r="BD61" s="99">
        <f>(BC60 - IFERROR(INDEX(FePensRurM2!$B$2:$BJ$92,ROW($A61)- 1 - RegraSaída!BD61,COLUMN(BD$1)- 1 - RegraSaída!BD61),0)*PSobreRurM!BD61)*(1-txMortM!BD61*FaPensRurM!BD61) + FePensRurM2!BD61</f>
        <v>25801.933804754506</v>
      </c>
      <c r="BE61" s="99">
        <f>(BD60 - IFERROR(INDEX(FePensRurM2!$B$2:$BJ$92,ROW($A61)- 1 - RegraSaída!BE61,COLUMN(BE$1)- 1 - RegraSaída!BE61),0)*PSobreRurM!BE61)*(1-txMortM!BE61*FaPensRurM!BE61) + FePensRurM2!BE61</f>
        <v>25621.656981449403</v>
      </c>
      <c r="BF61" s="99">
        <f>(BE60 - IFERROR(INDEX(FePensRurM2!$B$2:$BJ$92,ROW($A61)- 1 - RegraSaída!BF61,COLUMN(BF$1)- 1 - RegraSaída!BF61),0)*PSobreRurM!BF61)*(1-txMortM!BF61*FaPensRurM!BF61) + FePensRurM2!BF61</f>
        <v>25464.327839471312</v>
      </c>
      <c r="BG61" s="99">
        <f>(BF60 - IFERROR(INDEX(FePensRurM2!$B$2:$BJ$92,ROW($A61)- 1 - RegraSaída!BG61,COLUMN(BG$1)- 1 - RegraSaída!BG61),0)*PSobreRurM!BG61)*(1-txMortM!BG61*FaPensRurM!BG61) + FePensRurM2!BG61</f>
        <v>25329.063531923362</v>
      </c>
      <c r="BH61" s="99">
        <f>(BG60 - IFERROR(INDEX(FePensRurM2!$B$2:$BJ$92,ROW($A61)- 1 - RegraSaída!BH61,COLUMN(BH$1)- 1 - RegraSaída!BH61),0)*PSobreRurM!BH61)*(1-txMortM!BH61*FaPensRurM!BH61) + FePensRurM2!BH61</f>
        <v>25219.643287143561</v>
      </c>
      <c r="BI61" s="99">
        <f>(BH60 - IFERROR(INDEX(FePensRurM2!$B$2:$BJ$92,ROW($A61)- 1 - RegraSaída!BI61,COLUMN(BI$1)- 1 - RegraSaída!BI61),0)*PSobreRurM!BI61)*(1-txMortM!BI61*FaPensRurM!BI61) + FePensRurM2!BI61</f>
        <v>25127.706845113658</v>
      </c>
      <c r="BJ61" s="99">
        <f>(BI60 - IFERROR(INDEX(FePensRurM2!$B$2:$BJ$92,ROW($A61)- 1 - RegraSaída!BJ61,COLUMN(BJ$1)- 1 - RegraSaída!BJ61),0)*PSobreRurM!BJ61)*(1-txMortM!BJ61*FaPensRurM!BJ61) + FePensRurM2!BJ61</f>
        <v>25077.154908446828</v>
      </c>
    </row>
    <row r="62" spans="1:62" x14ac:dyDescent="0.3">
      <c r="A62" s="94">
        <v>60</v>
      </c>
      <c r="B62" s="95"/>
      <c r="C62" s="95"/>
      <c r="D62" s="95"/>
      <c r="E62" s="95"/>
      <c r="F62" s="95"/>
      <c r="G62" s="95"/>
      <c r="H62" s="95"/>
      <c r="I62" s="95"/>
      <c r="J62" s="95"/>
      <c r="K62" s="95"/>
      <c r="L62" s="95"/>
      <c r="M62" s="95"/>
      <c r="N62" s="95"/>
      <c r="O62" s="95"/>
      <c r="P62" s="96"/>
      <c r="Q62" s="99"/>
      <c r="R62" s="99"/>
      <c r="S62" s="99"/>
      <c r="T62" s="99">
        <f>(S61 - IFERROR(INDEX(FePensRurM2!$B$2:$BJ$92,ROW($A62)- 1 - RegraSaída!T62,COLUMN(T$1)- 1 - RegraSaída!T62),0)*PSobreRurM!T62)*(1-txMortM!T62*FaPensRurM!T62) + FePensRurM2!T62</f>
        <v>2275.6206972500099</v>
      </c>
      <c r="U62" s="99">
        <f>(T61 - IFERROR(INDEX(FePensRurM2!$B$2:$BJ$92,ROW($A62)- 1 - RegraSaída!U62,COLUMN(U$1)- 1 - RegraSaída!U62),0)*PSobreRurM!U62)*(1-txMortM!U62*FaPensRurM!U62) + FePensRurM2!U62</f>
        <v>4505.0347313107322</v>
      </c>
      <c r="V62" s="99">
        <f>(U61 - IFERROR(INDEX(FePensRurM2!$B$2:$BJ$92,ROW($A62)- 1 - RegraSaída!V62,COLUMN(V$1)- 1 - RegraSaída!V62),0)*PSobreRurM!V62)*(1-txMortM!V62*FaPensRurM!V62) + FePensRurM2!V62</f>
        <v>6826.3727088135211</v>
      </c>
      <c r="W62" s="99">
        <f>(V61 - IFERROR(INDEX(FePensRurM2!$B$2:$BJ$92,ROW($A62)- 1 - RegraSaída!W62,COLUMN(W$1)- 1 - RegraSaída!W62),0)*PSobreRurM!W62)*(1-txMortM!W62*FaPensRurM!W62) + FePensRurM2!W62</f>
        <v>8920.8459353942817</v>
      </c>
      <c r="X62" s="99">
        <f>(W61 - IFERROR(INDEX(FePensRurM2!$B$2:$BJ$92,ROW($A62)- 1 - RegraSaída!X62,COLUMN(X$1)- 1 - RegraSaída!X62),0)*PSobreRurM!X62)*(1-txMortM!X62*FaPensRurM!X62) + FePensRurM2!X62</f>
        <v>10781.228078649598</v>
      </c>
      <c r="Y62" s="99">
        <f>(X61 - IFERROR(INDEX(FePensRurM2!$B$2:$BJ$92,ROW($A62)- 1 - RegraSaída!Y62,COLUMN(Y$1)- 1 - RegraSaída!Y62),0)*PSobreRurM!Y62)*(1-txMortM!Y62*FaPensRurM!Y62) + FePensRurM2!Y62</f>
        <v>12686.0867363322</v>
      </c>
      <c r="Z62" s="99">
        <f>(Y61 - IFERROR(INDEX(FePensRurM2!$B$2:$BJ$92,ROW($A62)- 1 - RegraSaída!Z62,COLUMN(Z$1)- 1 - RegraSaída!Z62),0)*PSobreRurM!Z62)*(1-txMortM!Z62*FaPensRurM!Z62) + FePensRurM2!Z62</f>
        <v>14668.146308148565</v>
      </c>
      <c r="AA62" s="99">
        <f>(Z61 - IFERROR(INDEX(FePensRurM2!$B$2:$BJ$92,ROW($A62)- 1 - RegraSaída!AA62,COLUMN(AA$1)- 1 - RegraSaída!AA62),0)*PSobreRurM!AA62)*(1-txMortM!AA62*FaPensRurM!AA62) + FePensRurM2!AA62</f>
        <v>16398.979287077218</v>
      </c>
      <c r="AB62" s="99">
        <f>(AA61 - IFERROR(INDEX(FePensRurM2!$B$2:$BJ$92,ROW($A62)- 1 - RegraSaída!AB62,COLUMN(AB$1)- 1 - RegraSaída!AB62),0)*PSobreRurM!AB62)*(1-txMortM!AB62*FaPensRurM!AB62) + FePensRurM2!AB62</f>
        <v>18293.26018283494</v>
      </c>
      <c r="AC62" s="99">
        <f>(AB61 - IFERROR(INDEX(FePensRurM2!$B$2:$BJ$92,ROW($A62)- 1 - RegraSaída!AC62,COLUMN(AC$1)- 1 - RegraSaída!AC62),0)*PSobreRurM!AC62)*(1-txMortM!AC62*FaPensRurM!AC62) + FePensRurM2!AC62</f>
        <v>19853.020446332201</v>
      </c>
      <c r="AD62" s="99">
        <f>(AC61 - IFERROR(INDEX(FePensRurM2!$B$2:$BJ$92,ROW($A62)- 1 - RegraSaída!AD62,COLUMN(AD$1)- 1 - RegraSaída!AD62),0)*PSobreRurM!AD62)*(1-txMortM!AD62*FaPensRurM!AD62) + FePensRurM2!AD62</f>
        <v>21169.222688440357</v>
      </c>
      <c r="AE62" s="99">
        <f>(AD61 - IFERROR(INDEX(FePensRurM2!$B$2:$BJ$92,ROW($A62)- 1 - RegraSaída!AE62,COLUMN(AE$1)- 1 - RegraSaída!AE62),0)*PSobreRurM!AE62)*(1-txMortM!AE62*FaPensRurM!AE62) + FePensRurM2!AE62</f>
        <v>22217.288984939332</v>
      </c>
      <c r="AF62" s="99">
        <f>(AE61 - IFERROR(INDEX(FePensRurM2!$B$2:$BJ$92,ROW($A62)- 1 - RegraSaída!AF62,COLUMN(AF$1)- 1 - RegraSaída!AF62),0)*PSobreRurM!AF62)*(1-txMortM!AF62*FaPensRurM!AF62) + FePensRurM2!AF62</f>
        <v>23251.069275513972</v>
      </c>
      <c r="AG62" s="99">
        <f>(AF61 - IFERROR(INDEX(FePensRurM2!$B$2:$BJ$92,ROW($A62)- 1 - RegraSaída!AG62,COLUMN(AG$1)- 1 - RegraSaída!AG62),0)*PSobreRurM!AG62)*(1-txMortM!AG62*FaPensRurM!AG62) + FePensRurM2!AG62</f>
        <v>24197.48142875441</v>
      </c>
      <c r="AH62" s="99">
        <f>(AG61 - IFERROR(INDEX(FePensRurM2!$B$2:$BJ$92,ROW($A62)- 1 - RegraSaída!AH62,COLUMN(AH$1)- 1 - RegraSaída!AH62),0)*PSobreRurM!AH62)*(1-txMortM!AH62*FaPensRurM!AH62) + FePensRurM2!AH62</f>
        <v>25095.594326985174</v>
      </c>
      <c r="AI62" s="99">
        <f>(AH61 - IFERROR(INDEX(FePensRurM2!$B$2:$BJ$92,ROW($A62)- 1 - RegraSaída!AI62,COLUMN(AI$1)- 1 - RegraSaída!AI62),0)*PSobreRurM!AI62)*(1-txMortM!AI62*FaPensRurM!AI62) + FePensRurM2!AI62</f>
        <v>24221.001930444909</v>
      </c>
      <c r="AJ62" s="99">
        <f>(AI61 - IFERROR(INDEX(FePensRurM2!$B$2:$BJ$92,ROW($A62)- 1 - RegraSaída!AJ62,COLUMN(AJ$1)- 1 - RegraSaída!AJ62),0)*PSobreRurM!AJ62)*(1-txMortM!AJ62*FaPensRurM!AJ62) + FePensRurM2!AJ62</f>
        <v>25085.860631124087</v>
      </c>
      <c r="AK62" s="99">
        <f>(AJ61 - IFERROR(INDEX(FePensRurM2!$B$2:$BJ$92,ROW($A62)- 1 - RegraSaída!AK62,COLUMN(AK$1)- 1 - RegraSaída!AK62),0)*PSobreRurM!AK62)*(1-txMortM!AK62*FaPensRurM!AK62) + FePensRurM2!AK62</f>
        <v>25956.061605399304</v>
      </c>
      <c r="AL62" s="99">
        <f>(AK61 - IFERROR(INDEX(FePensRurM2!$B$2:$BJ$92,ROW($A62)- 1 - RegraSaída!AL62,COLUMN(AL$1)- 1 - RegraSaída!AL62),0)*PSobreRurM!AL62)*(1-txMortM!AL62*FaPensRurM!AL62) + FePensRurM2!AL62</f>
        <v>26728.021943019354</v>
      </c>
      <c r="AM62" s="99">
        <f>(AL61 - IFERROR(INDEX(FePensRurM2!$B$2:$BJ$92,ROW($A62)- 1 - RegraSaída!AM62,COLUMN(AM$1)- 1 - RegraSaída!AM62),0)*PSobreRurM!AM62)*(1-txMortM!AM62*FaPensRurM!AM62) + FePensRurM2!AM62</f>
        <v>27543.6487404732</v>
      </c>
      <c r="AN62" s="99">
        <f>(AM61 - IFERROR(INDEX(FePensRurM2!$B$2:$BJ$92,ROW($A62)- 1 - RegraSaída!AN62,COLUMN(AN$1)- 1 - RegraSaída!AN62),0)*PSobreRurM!AN62)*(1-txMortM!AN62*FaPensRurM!AN62) + FePensRurM2!AN62</f>
        <v>27909.895541246555</v>
      </c>
      <c r="AO62" s="99">
        <f>(AN61 - IFERROR(INDEX(FePensRurM2!$B$2:$BJ$92,ROW($A62)- 1 - RegraSaída!AO62,COLUMN(AO$1)- 1 - RegraSaída!AO62),0)*PSobreRurM!AO62)*(1-txMortM!AO62*FaPensRurM!AO62) + FePensRurM2!AO62</f>
        <v>28396.682226339155</v>
      </c>
      <c r="AP62" s="99">
        <f>(AO61 - IFERROR(INDEX(FePensRurM2!$B$2:$BJ$92,ROW($A62)- 1 - RegraSaída!AP62,COLUMN(AP$1)- 1 - RegraSaída!AP62),0)*PSobreRurM!AP62)*(1-txMortM!AP62*FaPensRurM!AP62) + FePensRurM2!AP62</f>
        <v>28846.918799835687</v>
      </c>
      <c r="AQ62" s="99">
        <f>(AP61 - IFERROR(INDEX(FePensRurM2!$B$2:$BJ$92,ROW($A62)- 1 - RegraSaída!AQ62,COLUMN(AQ$1)- 1 - RegraSaída!AQ62),0)*PSobreRurM!AQ62)*(1-txMortM!AQ62*FaPensRurM!AQ62) + FePensRurM2!AQ62</f>
        <v>29250.480764273751</v>
      </c>
      <c r="AR62" s="99">
        <f>(AQ61 - IFERROR(INDEX(FePensRurM2!$B$2:$BJ$92,ROW($A62)- 1 - RegraSaída!AR62,COLUMN(AR$1)- 1 - RegraSaída!AR62),0)*PSobreRurM!AR62)*(1-txMortM!AR62*FaPensRurM!AR62) + FePensRurM2!AR62</f>
        <v>29713.0612205051</v>
      </c>
      <c r="AS62" s="99">
        <f>(AR61 - IFERROR(INDEX(FePensRurM2!$B$2:$BJ$92,ROW($A62)- 1 - RegraSaída!AS62,COLUMN(AS$1)- 1 - RegraSaída!AS62),0)*PSobreRurM!AS62)*(1-txMortM!AS62*FaPensRurM!AS62) + FePensRurM2!AS62</f>
        <v>30250.003237183169</v>
      </c>
      <c r="AT62" s="99">
        <f>(AS61 - IFERROR(INDEX(FePensRurM2!$B$2:$BJ$92,ROW($A62)- 1 - RegraSaída!AT62,COLUMN(AT$1)- 1 - RegraSaída!AT62),0)*PSobreRurM!AT62)*(1-txMortM!AT62*FaPensRurM!AT62) + FePensRurM2!AT62</f>
        <v>30793.729394816015</v>
      </c>
      <c r="AU62" s="99">
        <f>(AT61 - IFERROR(INDEX(FePensRurM2!$B$2:$BJ$92,ROW($A62)- 1 - RegraSaída!AU62,COLUMN(AU$1)- 1 - RegraSaída!AU62),0)*PSobreRurM!AU62)*(1-txMortM!AU62*FaPensRurM!AU62) + FePensRurM2!AU62</f>
        <v>31310.568637662836</v>
      </c>
      <c r="AV62" s="99">
        <f>(AU61 - IFERROR(INDEX(FePensRurM2!$B$2:$BJ$92,ROW($A62)- 1 - RegraSaída!AV62,COLUMN(AV$1)- 1 - RegraSaída!AV62),0)*PSobreRurM!AV62)*(1-txMortM!AV62*FaPensRurM!AV62) + FePensRurM2!AV62</f>
        <v>31858.013428269005</v>
      </c>
      <c r="AW62" s="99">
        <f>(AV61 - IFERROR(INDEX(FePensRurM2!$B$2:$BJ$92,ROW($A62)- 1 - RegraSaída!AW62,COLUMN(AW$1)- 1 - RegraSaída!AW62),0)*PSobreRurM!AW62)*(1-txMortM!AW62*FaPensRurM!AW62) + FePensRurM2!AW62</f>
        <v>32059.919932595272</v>
      </c>
      <c r="AX62" s="99">
        <f>(AW61 - IFERROR(INDEX(FePensRurM2!$B$2:$BJ$92,ROW($A62)- 1 - RegraSaída!AX62,COLUMN(AX$1)- 1 - RegraSaída!AX62),0)*PSobreRurM!AX62)*(1-txMortM!AX62*FaPensRurM!AX62) + FePensRurM2!AX62</f>
        <v>31760.80182509849</v>
      </c>
      <c r="AY62" s="99">
        <f>(AX61 - IFERROR(INDEX(FePensRurM2!$B$2:$BJ$92,ROW($A62)- 1 - RegraSaída!AY62,COLUMN(AY$1)- 1 - RegraSaída!AY62),0)*PSobreRurM!AY62)*(1-txMortM!AY62*FaPensRurM!AY62) + FePensRurM2!AY62</f>
        <v>31144.855209221332</v>
      </c>
      <c r="AZ62" s="99">
        <f>(AY61 - IFERROR(INDEX(FePensRurM2!$B$2:$BJ$92,ROW($A62)- 1 - RegraSaída!AZ62,COLUMN(AZ$1)- 1 - RegraSaída!AZ62),0)*PSobreRurM!AZ62)*(1-txMortM!AZ62*FaPensRurM!AZ62) + FePensRurM2!AZ62</f>
        <v>30572.144804262</v>
      </c>
      <c r="BA62" s="99">
        <f>(AZ61 - IFERROR(INDEX(FePensRurM2!$B$2:$BJ$92,ROW($A62)- 1 - RegraSaída!BA62,COLUMN(BA$1)- 1 - RegraSaída!BA62),0)*PSobreRurM!BA62)*(1-txMortM!BA62*FaPensRurM!BA62) + FePensRurM2!BA62</f>
        <v>29970.297130592029</v>
      </c>
      <c r="BB62" s="99">
        <f>(BA61 - IFERROR(INDEX(FePensRurM2!$B$2:$BJ$92,ROW($A62)- 1 - RegraSaída!BB62,COLUMN(BB$1)- 1 - RegraSaída!BB62),0)*PSobreRurM!BB62)*(1-txMortM!BB62*FaPensRurM!BB62) + FePensRurM2!BB62</f>
        <v>29479.336937949236</v>
      </c>
      <c r="BC62" s="99">
        <f>(BB61 - IFERROR(INDEX(FePensRurM2!$B$2:$BJ$92,ROW($A62)- 1 - RegraSaída!BC62,COLUMN(BC$1)- 1 - RegraSaída!BC62),0)*PSobreRurM!BC62)*(1-txMortM!BC62*FaPensRurM!BC62) + FePensRurM2!BC62</f>
        <v>29200.443812321828</v>
      </c>
      <c r="BD62" s="99">
        <f>(BC61 - IFERROR(INDEX(FePensRurM2!$B$2:$BJ$92,ROW($A62)- 1 - RegraSaída!BD62,COLUMN(BD$1)- 1 - RegraSaída!BD62),0)*PSobreRurM!BD62)*(1-txMortM!BD62*FaPensRurM!BD62) + FePensRurM2!BD62</f>
        <v>29058.919034683928</v>
      </c>
      <c r="BE62" s="99">
        <f>(BD61 - IFERROR(INDEX(FePensRurM2!$B$2:$BJ$92,ROW($A62)- 1 - RegraSaída!BE62,COLUMN(BE$1)- 1 - RegraSaída!BE62),0)*PSobreRurM!BE62)*(1-txMortM!BE62*FaPensRurM!BE62) + FePensRurM2!BE62</f>
        <v>28873.195182844254</v>
      </c>
      <c r="BF62" s="99">
        <f>(BE61 - IFERROR(INDEX(FePensRurM2!$B$2:$BJ$92,ROW($A62)- 1 - RegraSaída!BF62,COLUMN(BF$1)- 1 - RegraSaída!BF62),0)*PSobreRurM!BF62)*(1-txMortM!BF62*FaPensRurM!BF62) + FePensRurM2!BF62</f>
        <v>28682.234235248961</v>
      </c>
      <c r="BG62" s="99">
        <f>(BF61 - IFERROR(INDEX(FePensRurM2!$B$2:$BJ$92,ROW($A62)- 1 - RegraSaída!BG62,COLUMN(BG$1)- 1 - RegraSaída!BG62),0)*PSobreRurM!BG62)*(1-txMortM!BG62*FaPensRurM!BG62) + FePensRurM2!BG62</f>
        <v>28517.471356660561</v>
      </c>
      <c r="BH62" s="99">
        <f>(BG61 - IFERROR(INDEX(FePensRurM2!$B$2:$BJ$92,ROW($A62)- 1 - RegraSaída!BH62,COLUMN(BH$1)- 1 - RegraSaída!BH62),0)*PSobreRurM!BH62)*(1-txMortM!BH62*FaPensRurM!BH62) + FePensRurM2!BH62</f>
        <v>28376.171390240444</v>
      </c>
      <c r="BI62" s="99">
        <f>(BH61 - IFERROR(INDEX(FePensRurM2!$B$2:$BJ$92,ROW($A62)- 1 - RegraSaída!BI62,COLUMN(BI$1)- 1 - RegraSaída!BI62),0)*PSobreRurM!BI62)*(1-txMortM!BI62*FaPensRurM!BI62) + FePensRurM2!BI62</f>
        <v>28263.815793729827</v>
      </c>
      <c r="BJ62" s="99">
        <f>(BI61 - IFERROR(INDEX(FePensRurM2!$B$2:$BJ$92,ROW($A62)- 1 - RegraSaída!BJ62,COLUMN(BJ$1)- 1 - RegraSaída!BJ62),0)*PSobreRurM!BJ62)*(1-txMortM!BJ62*FaPensRurM!BJ62) + FePensRurM2!BJ62</f>
        <v>27866.694868818526</v>
      </c>
    </row>
    <row r="63" spans="1:62" x14ac:dyDescent="0.3">
      <c r="A63" s="94">
        <v>61</v>
      </c>
      <c r="B63" s="95"/>
      <c r="C63" s="95"/>
      <c r="D63" s="95"/>
      <c r="E63" s="95"/>
      <c r="F63" s="95"/>
      <c r="G63" s="95"/>
      <c r="H63" s="95"/>
      <c r="I63" s="95"/>
      <c r="J63" s="95"/>
      <c r="K63" s="95"/>
      <c r="L63" s="95"/>
      <c r="M63" s="95"/>
      <c r="N63" s="95"/>
      <c r="O63" s="95"/>
      <c r="P63" s="96"/>
      <c r="Q63" s="99"/>
      <c r="R63" s="99"/>
      <c r="S63" s="99"/>
      <c r="T63" s="99">
        <f>(S62 - IFERROR(INDEX(FePensRurM2!$B$2:$BJ$92,ROW($A63)- 1 - RegraSaída!T63,COLUMN(T$1)- 1 - RegraSaída!T63),0)*PSobreRurM!T63)*(1-txMortM!T63*FaPensRurM!T63) + FePensRurM2!T63</f>
        <v>2265.4195101565174</v>
      </c>
      <c r="U63" s="99">
        <f>(T62 - IFERROR(INDEX(FePensRurM2!$B$2:$BJ$92,ROW($A63)- 1 - RegraSaída!U63,COLUMN(U$1)- 1 - RegraSaída!U63),0)*PSobreRurM!U63)*(1-txMortM!U63*FaPensRurM!U63) + FePensRurM2!U63</f>
        <v>4573.8700769418374</v>
      </c>
      <c r="V63" s="99">
        <f>(U62 - IFERROR(INDEX(FePensRurM2!$B$2:$BJ$92,ROW($A63)- 1 - RegraSaída!V63,COLUMN(V$1)- 1 - RegraSaída!V63),0)*PSobreRurM!V63)*(1-txMortM!V63*FaPensRurM!V63) + FePensRurM2!V63</f>
        <v>6836.2591570423265</v>
      </c>
      <c r="W63" s="99">
        <f>(V62 - IFERROR(INDEX(FePensRurM2!$B$2:$BJ$92,ROW($A63)- 1 - RegraSaída!W63,COLUMN(W$1)- 1 - RegraSaída!W63),0)*PSobreRurM!W63)*(1-txMortM!W63*FaPensRurM!W63) + FePensRurM2!W63</f>
        <v>9190.4853179711736</v>
      </c>
      <c r="X63" s="99">
        <f>(W62 - IFERROR(INDEX(FePensRurM2!$B$2:$BJ$92,ROW($A63)- 1 - RegraSaída!X63,COLUMN(X$1)- 1 - RegraSaída!X63),0)*PSobreRurM!X63)*(1-txMortM!X63*FaPensRurM!X63) + FePensRurM2!X63</f>
        <v>11319.71638971932</v>
      </c>
      <c r="Y63" s="99">
        <f>(X62 - IFERROR(INDEX(FePensRurM2!$B$2:$BJ$92,ROW($A63)- 1 - RegraSaída!Y63,COLUMN(Y$1)- 1 - RegraSaída!Y63),0)*PSobreRurM!Y63)*(1-txMortM!Y63*FaPensRurM!Y63) + FePensRurM2!Y63</f>
        <v>13218.183113062783</v>
      </c>
      <c r="Z63" s="99">
        <f>(Y62 - IFERROR(INDEX(FePensRurM2!$B$2:$BJ$92,ROW($A63)- 1 - RegraSaída!Z63,COLUMN(Z$1)- 1 - RegraSaída!Z63),0)*PSobreRurM!Z63)*(1-txMortM!Z63*FaPensRurM!Z63) + FePensRurM2!Z63</f>
        <v>15164.862887418702</v>
      </c>
      <c r="AA63" s="99">
        <f>(Z62 - IFERROR(INDEX(FePensRurM2!$B$2:$BJ$92,ROW($A63)- 1 - RegraSaída!AA63,COLUMN(AA$1)- 1 - RegraSaída!AA63),0)*PSobreRurM!AA63)*(1-txMortM!AA63*FaPensRurM!AA63) + FePensRurM2!AA63</f>
        <v>17187.927428424482</v>
      </c>
      <c r="AB63" s="99">
        <f>(AA62 - IFERROR(INDEX(FePensRurM2!$B$2:$BJ$92,ROW($A63)- 1 - RegraSaída!AB63,COLUMN(AB$1)- 1 - RegraSaída!AB63),0)*PSobreRurM!AB63)*(1-txMortM!AB63*FaPensRurM!AB63) + FePensRurM2!AB63</f>
        <v>18961.345581201513</v>
      </c>
      <c r="AC63" s="99">
        <f>(AB62 - IFERROR(INDEX(FePensRurM2!$B$2:$BJ$92,ROW($A63)- 1 - RegraSaída!AC63,COLUMN(AC$1)- 1 - RegraSaída!AC63),0)*PSobreRurM!AC63)*(1-txMortM!AC63*FaPensRurM!AC63) + FePensRurM2!AC63</f>
        <v>20898.740567928282</v>
      </c>
      <c r="AD63" s="99">
        <f>(AC62 - IFERROR(INDEX(FePensRurM2!$B$2:$BJ$92,ROW($A63)- 1 - RegraSaída!AD63,COLUMN(AD$1)- 1 - RegraSaída!AD63),0)*PSobreRurM!AD63)*(1-txMortM!AD63*FaPensRurM!AD63) + FePensRurM2!AD63</f>
        <v>22489.816488431225</v>
      </c>
      <c r="AE63" s="99">
        <f>(AD62 - IFERROR(INDEX(FePensRurM2!$B$2:$BJ$92,ROW($A63)- 1 - RegraSaída!AE63,COLUMN(AE$1)- 1 - RegraSaída!AE63),0)*PSobreRurM!AE63)*(1-txMortM!AE63*FaPensRurM!AE63) + FePensRurM2!AE63</f>
        <v>23819.208996216959</v>
      </c>
      <c r="AF63" s="99">
        <f>(AE62 - IFERROR(INDEX(FePensRurM2!$B$2:$BJ$92,ROW($A63)- 1 - RegraSaída!AF63,COLUMN(AF$1)- 1 - RegraSaída!AF63),0)*PSobreRurM!AF63)*(1-txMortM!AF63*FaPensRurM!AF63) + FePensRurM2!AF63</f>
        <v>24867.571047844434</v>
      </c>
      <c r="AG63" s="99">
        <f>(AF62 - IFERROR(INDEX(FePensRurM2!$B$2:$BJ$92,ROW($A63)- 1 - RegraSaída!AG63,COLUMN(AG$1)- 1 - RegraSaída!AG63),0)*PSobreRurM!AG63)*(1-txMortM!AG63*FaPensRurM!AG63) + FePensRurM2!AG63</f>
        <v>25907.451315994942</v>
      </c>
      <c r="AH63" s="99">
        <f>(AG62 - IFERROR(INDEX(FePensRurM2!$B$2:$BJ$92,ROW($A63)- 1 - RegraSaída!AH63,COLUMN(AH$1)- 1 - RegraSaída!AH63),0)*PSobreRurM!AH63)*(1-txMortM!AH63*FaPensRurM!AH63) + FePensRurM2!AH63</f>
        <v>26861.613097942671</v>
      </c>
      <c r="AI63" s="99">
        <f>(AH62 - IFERROR(INDEX(FePensRurM2!$B$2:$BJ$92,ROW($A63)- 1 - RegraSaída!AI63,COLUMN(AI$1)- 1 - RegraSaída!AI63),0)*PSobreRurM!AI63)*(1-txMortM!AI63*FaPensRurM!AI63) + FePensRurM2!AI63</f>
        <v>27768.670120847342</v>
      </c>
      <c r="AJ63" s="99">
        <f>(AI62 - IFERROR(INDEX(FePensRurM2!$B$2:$BJ$92,ROW($A63)- 1 - RegraSaída!AJ63,COLUMN(AJ$1)- 1 - RegraSaída!AJ63),0)*PSobreRurM!AJ63)*(1-txMortM!AJ63*FaPensRurM!AJ63) + FePensRurM2!AJ63</f>
        <v>26917.680864559425</v>
      </c>
      <c r="AK63" s="99">
        <f>(AJ62 - IFERROR(INDEX(FePensRurM2!$B$2:$BJ$92,ROW($A63)- 1 - RegraSaída!AK63,COLUMN(AK$1)- 1 - RegraSaída!AK63),0)*PSobreRurM!AK63)*(1-txMortM!AK63*FaPensRurM!AK63) + FePensRurM2!AK63</f>
        <v>27796.579749549972</v>
      </c>
      <c r="AL63" s="99">
        <f>(AK62 - IFERROR(INDEX(FePensRurM2!$B$2:$BJ$92,ROW($A63)- 1 - RegraSaída!AL63,COLUMN(AL$1)- 1 - RegraSaída!AL63),0)*PSobreRurM!AL63)*(1-txMortM!AL63*FaPensRurM!AL63) + FePensRurM2!AL63</f>
        <v>28681.534169434122</v>
      </c>
      <c r="AM63" s="99">
        <f>(AL62 - IFERROR(INDEX(FePensRurM2!$B$2:$BJ$92,ROW($A63)- 1 - RegraSaída!AM63,COLUMN(AM$1)- 1 - RegraSaída!AM63),0)*PSobreRurM!AM63)*(1-txMortM!AM63*FaPensRurM!AM63) + FePensRurM2!AM63</f>
        <v>29469.089729667372</v>
      </c>
      <c r="AN63" s="99">
        <f>(AM62 - IFERROR(INDEX(FePensRurM2!$B$2:$BJ$92,ROW($A63)- 1 - RegraSaída!AN63,COLUMN(AN$1)- 1 - RegraSaída!AN63),0)*PSobreRurM!AN63)*(1-txMortM!AN63*FaPensRurM!AN63) + FePensRurM2!AN63</f>
        <v>29663.178579683394</v>
      </c>
      <c r="AO63" s="99">
        <f>(AN62 - IFERROR(INDEX(FePensRurM2!$B$2:$BJ$92,ROW($A63)- 1 - RegraSaída!AO63,COLUMN(AO$1)- 1 - RegraSaída!AO63),0)*PSobreRurM!AO63)*(1-txMortM!AO63*FaPensRurM!AO63) + FePensRurM2!AO63</f>
        <v>30080.158363034665</v>
      </c>
      <c r="AP63" s="99">
        <f>(AO62 - IFERROR(INDEX(FePensRurM2!$B$2:$BJ$92,ROW($A63)- 1 - RegraSaída!AP63,COLUMN(AP$1)- 1 - RegraSaída!AP63),0)*PSobreRurM!AP63)*(1-txMortM!AP63*FaPensRurM!AP63) + FePensRurM2!AP63</f>
        <v>30626.160738934883</v>
      </c>
      <c r="AQ63" s="99">
        <f>(AP62 - IFERROR(INDEX(FePensRurM2!$B$2:$BJ$92,ROW($A63)- 1 - RegraSaída!AQ63,COLUMN(AQ$1)- 1 - RegraSaída!AQ63),0)*PSobreRurM!AQ63)*(1-txMortM!AQ63*FaPensRurM!AQ63) + FePensRurM2!AQ63</f>
        <v>31133.155762721486</v>
      </c>
      <c r="AR63" s="99">
        <f>(AQ62 - IFERROR(INDEX(FePensRurM2!$B$2:$BJ$92,ROW($A63)- 1 - RegraSaída!AR63,COLUMN(AR$1)- 1 - RegraSaída!AR63),0)*PSobreRurM!AR63)*(1-txMortM!AR63*FaPensRurM!AR63) + FePensRurM2!AR63</f>
        <v>31591.005046839939</v>
      </c>
      <c r="AS63" s="99">
        <f>(AR62 - IFERROR(INDEX(FePensRurM2!$B$2:$BJ$92,ROW($A63)- 1 - RegraSaída!AS63,COLUMN(AS$1)- 1 - RegraSaída!AS63),0)*PSobreRurM!AS63)*(1-txMortM!AS63*FaPensRurM!AS63) + FePensRurM2!AS63</f>
        <v>32112.872644726853</v>
      </c>
      <c r="AT63" s="99">
        <f>(AS62 - IFERROR(INDEX(FePensRurM2!$B$2:$BJ$92,ROW($A63)- 1 - RegraSaída!AT63,COLUMN(AT$1)- 1 - RegraSaída!AT63),0)*PSobreRurM!AT63)*(1-txMortM!AT63*FaPensRurM!AT63) + FePensRurM2!AT63</f>
        <v>32714.689158901685</v>
      </c>
      <c r="AU63" s="99">
        <f>(AT62 - IFERROR(INDEX(FePensRurM2!$B$2:$BJ$92,ROW($A63)- 1 - RegraSaída!AU63,COLUMN(AU$1)- 1 - RegraSaída!AU63),0)*PSobreRurM!AU63)*(1-txMortM!AU63*FaPensRurM!AU63) + FePensRurM2!AU63</f>
        <v>33324.989356524042</v>
      </c>
      <c r="AV63" s="99">
        <f>(AU62 - IFERROR(INDEX(FePensRurM2!$B$2:$BJ$92,ROW($A63)- 1 - RegraSaída!AV63,COLUMN(AV$1)- 1 - RegraSaída!AV63),0)*PSobreRurM!AV63)*(1-txMortM!AV63*FaPensRurM!AV63) + FePensRurM2!AV63</f>
        <v>33905.589800634116</v>
      </c>
      <c r="AW63" s="99">
        <f>(AV62 - IFERROR(INDEX(FePensRurM2!$B$2:$BJ$92,ROW($A63)- 1 - RegraSaída!AW63,COLUMN(AW$1)- 1 - RegraSaída!AW63),0)*PSobreRurM!AW63)*(1-txMortM!AW63*FaPensRurM!AW63) + FePensRurM2!AW63</f>
        <v>34521.061583324066</v>
      </c>
      <c r="AX63" s="99">
        <f>(AW62 - IFERROR(INDEX(FePensRurM2!$B$2:$BJ$92,ROW($A63)- 1 - RegraSaída!AX63,COLUMN(AX$1)- 1 - RegraSaída!AX63),0)*PSobreRurM!AX63)*(1-txMortM!AX63*FaPensRurM!AX63) + FePensRurM2!AX63</f>
        <v>34762.056854251205</v>
      </c>
      <c r="AY63" s="99">
        <f>(AX62 - IFERROR(INDEX(FePensRurM2!$B$2:$BJ$92,ROW($A63)- 1 - RegraSaída!AY63,COLUMN(AY$1)- 1 - RegraSaída!AY63),0)*PSobreRurM!AY63)*(1-txMortM!AY63*FaPensRurM!AY63) + FePensRurM2!AY63</f>
        <v>34460.047486728115</v>
      </c>
      <c r="AZ63" s="99">
        <f>(AY62 - IFERROR(INDEX(FePensRurM2!$B$2:$BJ$92,ROW($A63)- 1 - RegraSaída!AZ63,COLUMN(AZ$1)- 1 - RegraSaída!AZ63),0)*PSobreRurM!AZ63)*(1-txMortM!AZ63*FaPensRurM!AZ63) + FePensRurM2!AZ63</f>
        <v>33811.022341751006</v>
      </c>
      <c r="BA63" s="99">
        <f>(AZ62 - IFERROR(INDEX(FePensRurM2!$B$2:$BJ$92,ROW($A63)- 1 - RegraSaída!BA63,COLUMN(BA$1)- 1 - RegraSaída!BA63),0)*PSobreRurM!BA63)*(1-txMortM!BA63*FaPensRurM!BA63) + FePensRurM2!BA63</f>
        <v>33207.662823290615</v>
      </c>
      <c r="BB63" s="99">
        <f>(BA62 - IFERROR(INDEX(FePensRurM2!$B$2:$BJ$92,ROW($A63)- 1 - RegraSaída!BB63,COLUMN(BB$1)- 1 - RegraSaída!BB63),0)*PSobreRurM!BB63)*(1-txMortM!BB63*FaPensRurM!BB63) + FePensRurM2!BB63</f>
        <v>32572.71509131042</v>
      </c>
      <c r="BC63" s="99">
        <f>(BB62 - IFERROR(INDEX(FePensRurM2!$B$2:$BJ$92,ROW($A63)- 1 - RegraSaída!BC63,COLUMN(BC$1)- 1 - RegraSaída!BC63),0)*PSobreRurM!BC63)*(1-txMortM!BC63*FaPensRurM!BC63) + FePensRurM2!BC63</f>
        <v>32057.254771179953</v>
      </c>
      <c r="BD63" s="99">
        <f>(BC62 - IFERROR(INDEX(FePensRurM2!$B$2:$BJ$92,ROW($A63)- 1 - RegraSaída!BD63,COLUMN(BD$1)- 1 - RegraSaída!BD63),0)*PSobreRurM!BD63)*(1-txMortM!BD63*FaPensRurM!BD63) + FePensRurM2!BD63</f>
        <v>31772.249918972448</v>
      </c>
      <c r="BE63" s="99">
        <f>(BD62 - IFERROR(INDEX(FePensRurM2!$B$2:$BJ$92,ROW($A63)- 1 - RegraSaída!BE63,COLUMN(BE$1)- 1 - RegraSaída!BE63),0)*PSobreRurM!BE63)*(1-txMortM!BE63*FaPensRurM!BE63) + FePensRurM2!BE63</f>
        <v>31635.295093580185</v>
      </c>
      <c r="BF63" s="99">
        <f>(BE62 - IFERROR(INDEX(FePensRurM2!$B$2:$BJ$92,ROW($A63)- 1 - RegraSaída!BF63,COLUMN(BF$1)- 1 - RegraSaída!BF63),0)*PSobreRurM!BF63)*(1-txMortM!BF63*FaPensRurM!BF63) + FePensRurM2!BF63</f>
        <v>31448.972011058908</v>
      </c>
      <c r="BG63" s="99">
        <f>(BF62 - IFERROR(INDEX(FePensRurM2!$B$2:$BJ$92,ROW($A63)- 1 - RegraSaída!BG63,COLUMN(BG$1)- 1 - RegraSaída!BG63),0)*PSobreRurM!BG63)*(1-txMortM!BG63*FaPensRurM!BG63) + FePensRurM2!BG63</f>
        <v>31255.99699598159</v>
      </c>
      <c r="BH63" s="99">
        <f>(BG62 - IFERROR(INDEX(FePensRurM2!$B$2:$BJ$92,ROW($A63)- 1 - RegraSaída!BH63,COLUMN(BH$1)- 1 - RegraSaída!BH63),0)*PSobreRurM!BH63)*(1-txMortM!BH63*FaPensRurM!BH63) + FePensRurM2!BH63</f>
        <v>31091.242741261751</v>
      </c>
      <c r="BI63" s="99">
        <f>(BH62 - IFERROR(INDEX(FePensRurM2!$B$2:$BJ$92,ROW($A63)- 1 - RegraSaída!BI63,COLUMN(BI$1)- 1 - RegraSaída!BI63),0)*PSobreRurM!BI63)*(1-txMortM!BI63*FaPensRurM!BI63) + FePensRurM2!BI63</f>
        <v>30951.759857261786</v>
      </c>
      <c r="BJ63" s="99">
        <f>(BI62 - IFERROR(INDEX(FePensRurM2!$B$2:$BJ$92,ROW($A63)- 1 - RegraSaída!BJ63,COLUMN(BJ$1)- 1 - RegraSaída!BJ63),0)*PSobreRurM!BJ63)*(1-txMortM!BJ63*FaPensRurM!BJ63) + FePensRurM2!BJ63</f>
        <v>30574.243158924623</v>
      </c>
    </row>
    <row r="64" spans="1:62" x14ac:dyDescent="0.3">
      <c r="A64" s="94">
        <v>62</v>
      </c>
      <c r="B64" s="95"/>
      <c r="C64" s="95"/>
      <c r="D64" s="95"/>
      <c r="E64" s="95"/>
      <c r="F64" s="95"/>
      <c r="G64" s="95"/>
      <c r="H64" s="95"/>
      <c r="I64" s="95"/>
      <c r="J64" s="95"/>
      <c r="K64" s="95"/>
      <c r="L64" s="95"/>
      <c r="M64" s="95"/>
      <c r="N64" s="95"/>
      <c r="O64" s="95"/>
      <c r="P64" s="96"/>
      <c r="Q64" s="99"/>
      <c r="R64" s="99"/>
      <c r="S64" s="99"/>
      <c r="T64" s="99">
        <f>(S63 - IFERROR(INDEX(FePensRurM2!$B$2:$BJ$92,ROW($A64)- 1 - RegraSaída!T64,COLUMN(T$1)- 1 - RegraSaída!T64),0)*PSobreRurM!T64)*(1-txMortM!T64*FaPensRurM!T64) + FePensRurM2!T64</f>
        <v>2299.4335206965634</v>
      </c>
      <c r="U64" s="99">
        <f>(T63 - IFERROR(INDEX(FePensRurM2!$B$2:$BJ$92,ROW($A64)- 1 - RegraSaída!U64,COLUMN(U$1)- 1 - RegraSaída!U64),0)*PSobreRurM!U64)*(1-txMortM!U64*FaPensRurM!U64) + FePensRurM2!U64</f>
        <v>4601.8791761260291</v>
      </c>
      <c r="V64" s="99">
        <f>(U63 - IFERROR(INDEX(FePensRurM2!$B$2:$BJ$92,ROW($A64)- 1 - RegraSaída!V64,COLUMN(V$1)- 1 - RegraSaída!V64),0)*PSobreRurM!V64)*(1-txMortM!V64*FaPensRurM!V64) + FePensRurM2!V64</f>
        <v>6946.7947847012401</v>
      </c>
      <c r="W64" s="99">
        <f>(V63 - IFERROR(INDEX(FePensRurM2!$B$2:$BJ$92,ROW($A64)- 1 - RegraSaída!W64,COLUMN(W$1)- 1 - RegraSaída!W64),0)*PSobreRurM!W64)*(1-txMortM!W64*FaPensRurM!W64) + FePensRurM2!W64</f>
        <v>9245.7240379713803</v>
      </c>
      <c r="X64" s="99">
        <f>(W63 - IFERROR(INDEX(FePensRurM2!$B$2:$BJ$92,ROW($A64)- 1 - RegraSaída!X64,COLUMN(X$1)- 1 - RegraSaída!X64),0)*PSobreRurM!X64)*(1-txMortM!X64*FaPensRurM!X64) + FePensRurM2!X64</f>
        <v>11636.01691926807</v>
      </c>
      <c r="Y64" s="99">
        <f>(X63 - IFERROR(INDEX(FePensRurM2!$B$2:$BJ$92,ROW($A64)- 1 - RegraSaída!Y64,COLUMN(Y$1)- 1 - RegraSaída!Y64),0)*PSobreRurM!Y64)*(1-txMortM!Y64*FaPensRurM!Y64) + FePensRurM2!Y64</f>
        <v>13803.510883071012</v>
      </c>
      <c r="Z64" s="99">
        <f>(Y63 - IFERROR(INDEX(FePensRurM2!$B$2:$BJ$92,ROW($A64)- 1 - RegraSaída!Z64,COLUMN(Z$1)- 1 - RegraSaída!Z64),0)*PSobreRurM!Z64)*(1-txMortM!Z64*FaPensRurM!Z64) + FePensRurM2!Z64</f>
        <v>15743.633638022424</v>
      </c>
      <c r="AA64" s="99">
        <f>(Z63 - IFERROR(INDEX(FePensRurM2!$B$2:$BJ$92,ROW($A64)- 1 - RegraSaída!AA64,COLUMN(AA$1)- 1 - RegraSaída!AA64),0)*PSobreRurM!AA64)*(1-txMortM!AA64*FaPensRurM!AA64) + FePensRurM2!AA64</f>
        <v>17735.667994802763</v>
      </c>
      <c r="AB64" s="99">
        <f>(AA63 - IFERROR(INDEX(FePensRurM2!$B$2:$BJ$92,ROW($A64)- 1 - RegraSaída!AB64,COLUMN(AB$1)- 1 - RegraSaída!AB64),0)*PSobreRurM!AB64)*(1-txMortM!AB64*FaPensRurM!AB64) + FePensRurM2!AB64</f>
        <v>19803.67389164761</v>
      </c>
      <c r="AC64" s="99">
        <f>(AB63 - IFERROR(INDEX(FePensRurM2!$B$2:$BJ$92,ROW($A64)- 1 - RegraSaída!AC64,COLUMN(AC$1)- 1 - RegraSaída!AC64),0)*PSobreRurM!AC64)*(1-txMortM!AC64*FaPensRurM!AC64) + FePensRurM2!AC64</f>
        <v>21623.332023679119</v>
      </c>
      <c r="AD64" s="99">
        <f>(AC63 - IFERROR(INDEX(FePensRurM2!$B$2:$BJ$92,ROW($A64)- 1 - RegraSaída!AD64,COLUMN(AD$1)- 1 - RegraSaída!AD64),0)*PSobreRurM!AD64)*(1-txMortM!AD64*FaPensRurM!AD64) + FePensRurM2!AD64</f>
        <v>23607.356369126384</v>
      </c>
      <c r="AE64" s="99">
        <f>(AD63 - IFERROR(INDEX(FePensRurM2!$B$2:$BJ$92,ROW($A64)- 1 - RegraSaída!AE64,COLUMN(AE$1)- 1 - RegraSaída!AE64),0)*PSobreRurM!AE64)*(1-txMortM!AE64*FaPensRurM!AE64) + FePensRurM2!AE64</f>
        <v>25233.20347135956</v>
      </c>
      <c r="AF64" s="99">
        <f>(AE63 - IFERROR(INDEX(FePensRurM2!$B$2:$BJ$92,ROW($A64)- 1 - RegraSaída!AF64,COLUMN(AF$1)- 1 - RegraSaída!AF64),0)*PSobreRurM!AF64)*(1-txMortM!AF64*FaPensRurM!AF64) + FePensRurM2!AF64</f>
        <v>26577.951097773883</v>
      </c>
      <c r="AG64" s="99">
        <f>(AF63 - IFERROR(INDEX(FePensRurM2!$B$2:$BJ$92,ROW($A64)- 1 - RegraSaída!AG64,COLUMN(AG$1)- 1 - RegraSaída!AG64),0)*PSobreRurM!AG64)*(1-txMortM!AG64*FaPensRurM!AG64) + FePensRurM2!AG64</f>
        <v>27628.609451516517</v>
      </c>
      <c r="AH64" s="99">
        <f>(AG63 - IFERROR(INDEX(FePensRurM2!$B$2:$BJ$92,ROW($A64)- 1 - RegraSaída!AH64,COLUMN(AH$1)- 1 - RegraSaída!AH64),0)*PSobreRurM!AH64)*(1-txMortM!AH64*FaPensRurM!AH64) + FePensRurM2!AH64</f>
        <v>28676.382008821001</v>
      </c>
      <c r="AI64" s="99">
        <f>(AH63 - IFERROR(INDEX(FePensRurM2!$B$2:$BJ$92,ROW($A64)- 1 - RegraSaída!AI64,COLUMN(AI$1)- 1 - RegraSaída!AI64),0)*PSobreRurM!AI64)*(1-txMortM!AI64*FaPensRurM!AI64) + FePensRurM2!AI64</f>
        <v>29640.796354934173</v>
      </c>
      <c r="AJ64" s="99">
        <f>(AI63 - IFERROR(INDEX(FePensRurM2!$B$2:$BJ$92,ROW($A64)- 1 - RegraSaída!AJ64,COLUMN(AJ$1)- 1 - RegraSaída!AJ64),0)*PSobreRurM!AJ64)*(1-txMortM!AJ64*FaPensRurM!AJ64) + FePensRurM2!AJ64</f>
        <v>30558.419847895435</v>
      </c>
      <c r="AK64" s="99">
        <f>(AJ63 - IFERROR(INDEX(FePensRurM2!$B$2:$BJ$92,ROW($A64)- 1 - RegraSaída!AK64,COLUMN(AK$1)- 1 - RegraSaída!AK64),0)*PSobreRurM!AK64)*(1-txMortM!AK64*FaPensRurM!AK64) + FePensRurM2!AK64</f>
        <v>29734.022822519153</v>
      </c>
      <c r="AL64" s="99">
        <f>(AK63 - IFERROR(INDEX(FePensRurM2!$B$2:$BJ$92,ROW($A64)- 1 - RegraSaída!AL64,COLUMN(AL$1)- 1 - RegraSaída!AL64),0)*PSobreRurM!AL64)*(1-txMortM!AL64*FaPensRurM!AL64) + FePensRurM2!AL64</f>
        <v>30629.314109849642</v>
      </c>
      <c r="AM64" s="99">
        <f>(AL63 - IFERROR(INDEX(FePensRurM2!$B$2:$BJ$92,ROW($A64)- 1 - RegraSaída!AM64,COLUMN(AM$1)- 1 - RegraSaída!AM64),0)*PSobreRurM!AM64)*(1-txMortM!AM64*FaPensRurM!AM64) + FePensRurM2!AM64</f>
        <v>31531.596083138997</v>
      </c>
      <c r="AN64" s="99">
        <f>(AM63 - IFERROR(INDEX(FePensRurM2!$B$2:$BJ$92,ROW($A64)- 1 - RegraSaída!AN64,COLUMN(AN$1)- 1 - RegraSaída!AN64),0)*PSobreRurM!AN64)*(1-txMortM!AN64*FaPensRurM!AN64) + FePensRurM2!AN64</f>
        <v>31600.3697918857</v>
      </c>
      <c r="AO64" s="99">
        <f>(AN63 - IFERROR(INDEX(FePensRurM2!$B$2:$BJ$92,ROW($A64)- 1 - RegraSaída!AO64,COLUMN(AO$1)- 1 - RegraSaída!AO64),0)*PSobreRurM!AO64)*(1-txMortM!AO64*FaPensRurM!AO64) + FePensRurM2!AO64</f>
        <v>31832.957738731769</v>
      </c>
      <c r="AP64" s="99">
        <f>(AO63 - IFERROR(INDEX(FePensRurM2!$B$2:$BJ$92,ROW($A64)- 1 - RegraSaída!AP64,COLUMN(AP$1)- 1 - RegraSaída!AP64),0)*PSobreRurM!AP64)*(1-txMortM!AP64*FaPensRurM!AP64) + FePensRurM2!AP64</f>
        <v>32302.833833456036</v>
      </c>
      <c r="AQ64" s="99">
        <f>(AP63 - IFERROR(INDEX(FePensRurM2!$B$2:$BJ$92,ROW($A64)- 1 - RegraSaída!AQ64,COLUMN(AQ$1)- 1 - RegraSaída!AQ64),0)*PSobreRurM!AQ64)*(1-txMortM!AQ64*FaPensRurM!AQ64) + FePensRurM2!AQ64</f>
        <v>32911.383018496548</v>
      </c>
      <c r="AR64" s="99">
        <f>(AQ63 - IFERROR(INDEX(FePensRurM2!$B$2:$BJ$92,ROW($A64)- 1 - RegraSaída!AR64,COLUMN(AR$1)- 1 - RegraSaída!AR64),0)*PSobreRurM!AR64)*(1-txMortM!AR64*FaPensRurM!AR64) + FePensRurM2!AR64</f>
        <v>33478.260378495499</v>
      </c>
      <c r="AS64" s="99">
        <f>(AR63 - IFERROR(INDEX(FePensRurM2!$B$2:$BJ$92,ROW($A64)- 1 - RegraSaída!AS64,COLUMN(AS$1)- 1 - RegraSaída!AS64),0)*PSobreRurM!AS64)*(1-txMortM!AS64*FaPensRurM!AS64) + FePensRurM2!AS64</f>
        <v>33994.321720814543</v>
      </c>
      <c r="AT64" s="99">
        <f>(AS63 - IFERROR(INDEX(FePensRurM2!$B$2:$BJ$92,ROW($A64)- 1 - RegraSaída!AT64,COLUMN(AT$1)- 1 - RegraSaída!AT64),0)*PSobreRurM!AT64)*(1-txMortM!AT64*FaPensRurM!AT64) + FePensRurM2!AT64</f>
        <v>34578.806592182802</v>
      </c>
      <c r="AU64" s="99">
        <f>(AT63 - IFERROR(INDEX(FePensRurM2!$B$2:$BJ$92,ROW($A64)- 1 - RegraSaída!AU64,COLUMN(AU$1)- 1 - RegraSaída!AU64),0)*PSobreRurM!AU64)*(1-txMortM!AU64*FaPensRurM!AU64) + FePensRurM2!AU64</f>
        <v>35249.473616186864</v>
      </c>
      <c r="AV64" s="99">
        <f>(AU63 - IFERROR(INDEX(FePensRurM2!$B$2:$BJ$92,ROW($A64)- 1 - RegraSaída!AV64,COLUMN(AV$1)- 1 - RegraSaída!AV64),0)*PSobreRurM!AV64)*(1-txMortM!AV64*FaPensRurM!AV64) + FePensRurM2!AV64</f>
        <v>35929.093123238024</v>
      </c>
      <c r="AW64" s="99">
        <f>(AV63 - IFERROR(INDEX(FePensRurM2!$B$2:$BJ$92,ROW($A64)- 1 - RegraSaída!AW64,COLUMN(AW$1)- 1 - RegraSaída!AW64),0)*PSobreRurM!AW64)*(1-txMortM!AW64*FaPensRurM!AW64) + FePensRurM2!AW64</f>
        <v>36576.688038011293</v>
      </c>
      <c r="AX64" s="99">
        <f>(AW63 - IFERROR(INDEX(FePensRurM2!$B$2:$BJ$92,ROW($A64)- 1 - RegraSaída!AX64,COLUMN(AX$1)- 1 - RegraSaída!AX64),0)*PSobreRurM!AX64)*(1-txMortM!AX64*FaPensRurM!AX64) + FePensRurM2!AX64</f>
        <v>37263.916249655449</v>
      </c>
      <c r="AY64" s="99">
        <f>(AX63 - IFERROR(INDEX(FePensRurM2!$B$2:$BJ$92,ROW($A64)- 1 - RegraSaída!AY64,COLUMN(AY$1)- 1 - RegraSaída!AY64),0)*PSobreRurM!AY64)*(1-txMortM!AY64*FaPensRurM!AY64) + FePensRurM2!AY64</f>
        <v>37546.649911006454</v>
      </c>
      <c r="AZ64" s="99">
        <f>(AY63 - IFERROR(INDEX(FePensRurM2!$B$2:$BJ$92,ROW($A64)- 1 - RegraSaída!AZ64,COLUMN(AZ$1)- 1 - RegraSaída!AZ64),0)*PSobreRurM!AZ64)*(1-txMortM!AZ64*FaPensRurM!AZ64) + FePensRurM2!AZ64</f>
        <v>37240.996021121464</v>
      </c>
      <c r="BA64" s="99">
        <f>(AZ63 - IFERROR(INDEX(FePensRurM2!$B$2:$BJ$92,ROW($A64)- 1 - RegraSaída!BA64,COLUMN(BA$1)- 1 - RegraSaída!BA64),0)*PSobreRurM!BA64)*(1-txMortM!BA64*FaPensRurM!BA64) + FePensRurM2!BA64</f>
        <v>36559.29489509733</v>
      </c>
      <c r="BB64" s="99">
        <f>(BA63 - IFERROR(INDEX(FePensRurM2!$B$2:$BJ$92,ROW($A64)- 1 - RegraSaída!BB64,COLUMN(BB$1)- 1 - RegraSaída!BB64),0)*PSobreRurM!BB64)*(1-txMortM!BB64*FaPensRurM!BB64) + FePensRurM2!BB64</f>
        <v>35926.805875839287</v>
      </c>
      <c r="BC64" s="99">
        <f>(BB63 - IFERROR(INDEX(FePensRurM2!$B$2:$BJ$92,ROW($A64)- 1 - RegraSaída!BC64,COLUMN(BC$1)- 1 - RegraSaída!BC64),0)*PSobreRurM!BC64)*(1-txMortM!BC64*FaPensRurM!BC64) + FePensRurM2!BC64</f>
        <v>35259.681731266195</v>
      </c>
      <c r="BD64" s="99">
        <f>(BC63 - IFERROR(INDEX(FePensRurM2!$B$2:$BJ$92,ROW($A64)- 1 - RegraSaída!BD64,COLUMN(BD$1)- 1 - RegraSaída!BD64),0)*PSobreRurM!BD64)*(1-txMortM!BD64*FaPensRurM!BD64) + FePensRurM2!BD64</f>
        <v>34720.309401254381</v>
      </c>
      <c r="BE64" s="99">
        <f>(BD63 - IFERROR(INDEX(FePensRurM2!$B$2:$BJ$92,ROW($A64)- 1 - RegraSaída!BE64,COLUMN(BE$1)- 1 - RegraSaída!BE64),0)*PSobreRurM!BE64)*(1-txMortM!BE64*FaPensRurM!BE64) + FePensRurM2!BE64</f>
        <v>34429.801970616259</v>
      </c>
      <c r="BF64" s="99">
        <f>(BE63 - IFERROR(INDEX(FePensRurM2!$B$2:$BJ$92,ROW($A64)- 1 - RegraSaída!BF64,COLUMN(BF$1)- 1 - RegraSaída!BF64),0)*PSobreRurM!BF64)*(1-txMortM!BF64*FaPensRurM!BF64) + FePensRurM2!BF64</f>
        <v>34298.236487959512</v>
      </c>
      <c r="BG64" s="99">
        <f>(BF63 - IFERROR(INDEX(FePensRurM2!$B$2:$BJ$92,ROW($A64)- 1 - RegraSaída!BG64,COLUMN(BG$1)- 1 - RegraSaída!BG64),0)*PSobreRurM!BG64)*(1-txMortM!BG64*FaPensRurM!BG64) + FePensRurM2!BG64</f>
        <v>34112.057369925053</v>
      </c>
      <c r="BH64" s="99">
        <f>(BG63 - IFERROR(INDEX(FePensRurM2!$B$2:$BJ$92,ROW($A64)- 1 - RegraSaída!BH64,COLUMN(BH$1)- 1 - RegraSaída!BH64),0)*PSobreRurM!BH64)*(1-txMortM!BH64*FaPensRurM!BH64) + FePensRurM2!BH64</f>
        <v>33918.002515753222</v>
      </c>
      <c r="BI64" s="99">
        <f>(BH63 - IFERROR(INDEX(FePensRurM2!$B$2:$BJ$92,ROW($A64)- 1 - RegraSaída!BI64,COLUMN(BI$1)- 1 - RegraSaída!BI64),0)*PSobreRurM!BI64)*(1-txMortM!BI64*FaPensRurM!BI64) + FePensRurM2!BI64</f>
        <v>33754.377568044438</v>
      </c>
      <c r="BJ64" s="99">
        <f>(BI63 - IFERROR(INDEX(FePensRurM2!$B$2:$BJ$92,ROW($A64)- 1 - RegraSaída!BJ64,COLUMN(BJ$1)- 1 - RegraSaída!BJ64),0)*PSobreRurM!BJ64)*(1-txMortM!BJ64*FaPensRurM!BJ64) + FePensRurM2!BJ64</f>
        <v>33651.090276002556</v>
      </c>
    </row>
    <row r="65" spans="1:62" x14ac:dyDescent="0.3">
      <c r="A65" s="94">
        <v>63</v>
      </c>
      <c r="B65" s="95"/>
      <c r="C65" s="95"/>
      <c r="D65" s="95"/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95"/>
      <c r="P65" s="96"/>
      <c r="Q65" s="99"/>
      <c r="R65" s="99"/>
      <c r="S65" s="99"/>
      <c r="T65" s="99">
        <f>(S64 - IFERROR(INDEX(FePensRurM2!$B$2:$BJ$92,ROW($A65)- 1 - RegraSaída!T65,COLUMN(T$1)- 1 - RegraSaída!T65),0)*PSobreRurM!T65)*(1-txMortM!T65*FaPensRurM!T65) + FePensRurM2!T65</f>
        <v>2604.0549478016696</v>
      </c>
      <c r="U65" s="99">
        <f>(T64 - IFERROR(INDEX(FePensRurM2!$B$2:$BJ$92,ROW($A65)- 1 - RegraSaída!U65,COLUMN(U$1)- 1 - RegraSaída!U65),0)*PSobreRurM!U65)*(1-txMortM!U65*FaPensRurM!U65) + FePensRurM2!U65</f>
        <v>4951.1479837355491</v>
      </c>
      <c r="V65" s="99">
        <f>(U64 - IFERROR(INDEX(FePensRurM2!$B$2:$BJ$92,ROW($A65)- 1 - RegraSaída!V65,COLUMN(V$1)- 1 - RegraSaída!V65),0)*PSobreRurM!V65)*(1-txMortM!V65*FaPensRurM!V65) + FePensRurM2!V65</f>
        <v>7300.4127842482703</v>
      </c>
      <c r="W65" s="99">
        <f>(V64 - IFERROR(INDEX(FePensRurM2!$B$2:$BJ$92,ROW($A65)- 1 - RegraSaída!W65,COLUMN(W$1)- 1 - RegraSaída!W65),0)*PSobreRurM!W65)*(1-txMortM!W65*FaPensRurM!W65) + FePensRurM2!W65</f>
        <v>9692.2535569611755</v>
      </c>
      <c r="X65" s="99">
        <f>(W64 - IFERROR(INDEX(FePensRurM2!$B$2:$BJ$92,ROW($A65)- 1 - RegraSaída!X65,COLUMN(X$1)- 1 - RegraSaída!X65),0)*PSobreRurM!X65)*(1-txMortM!X65*FaPensRurM!X65) + FePensRurM2!X65</f>
        <v>12037.18435492571</v>
      </c>
      <c r="Y65" s="99">
        <f>(X64 - IFERROR(INDEX(FePensRurM2!$B$2:$BJ$92,ROW($A65)- 1 - RegraSaída!Y65,COLUMN(Y$1)- 1 - RegraSaída!Y65),0)*PSobreRurM!Y65)*(1-txMortM!Y65*FaPensRurM!Y65) + FePensRurM2!Y65</f>
        <v>14473.315414391371</v>
      </c>
      <c r="Z65" s="99">
        <f>(Y64 - IFERROR(INDEX(FePensRurM2!$B$2:$BJ$92,ROW($A65)- 1 - RegraSaída!Z65,COLUMN(Z$1)- 1 - RegraSaída!Z65),0)*PSobreRurM!Z65)*(1-txMortM!Z65*FaPensRurM!Z65) + FePensRurM2!Z65</f>
        <v>16688.869820536471</v>
      </c>
      <c r="AA65" s="99">
        <f>(Z64 - IFERROR(INDEX(FePensRurM2!$B$2:$BJ$92,ROW($A65)- 1 - RegraSaída!AA65,COLUMN(AA$1)- 1 - RegraSaída!AA65),0)*PSobreRurM!AA65)*(1-txMortM!AA65*FaPensRurM!AA65) + FePensRurM2!AA65</f>
        <v>18681.232021829499</v>
      </c>
      <c r="AB65" s="99">
        <f>(AA64 - IFERROR(INDEX(FePensRurM2!$B$2:$BJ$92,ROW($A65)- 1 - RegraSaída!AB65,COLUMN(AB$1)- 1 - RegraSaída!AB65),0)*PSobreRurM!AB65)*(1-txMortM!AB65*FaPensRurM!AB65) + FePensRurM2!AB65</f>
        <v>20729.495502474845</v>
      </c>
      <c r="AC65" s="99">
        <f>(AB64 - IFERROR(INDEX(FePensRurM2!$B$2:$BJ$92,ROW($A65)- 1 - RegraSaída!AC65,COLUMN(AC$1)- 1 - RegraSaída!AC65),0)*PSobreRurM!AC65)*(1-txMortM!AC65*FaPensRurM!AC65) + FePensRurM2!AC65</f>
        <v>22853.224026246513</v>
      </c>
      <c r="AD65" s="99">
        <f>(AC64 - IFERROR(INDEX(FePensRurM2!$B$2:$BJ$92,ROW($A65)- 1 - RegraSaída!AD65,COLUMN(AD$1)- 1 - RegraSaída!AD65),0)*PSobreRurM!AD65)*(1-txMortM!AD65*FaPensRurM!AD65) + FePensRurM2!AD65</f>
        <v>24730.12222132551</v>
      </c>
      <c r="AE65" s="99">
        <f>(AD64 - IFERROR(INDEX(FePensRurM2!$B$2:$BJ$92,ROW($A65)- 1 - RegraSaída!AE65,COLUMN(AE$1)- 1 - RegraSaída!AE65),0)*PSobreRurM!AE65)*(1-txMortM!AE65*FaPensRurM!AE65) + FePensRurM2!AE65</f>
        <v>26771.707456893826</v>
      </c>
      <c r="AF65" s="99">
        <f>(AE64 - IFERROR(INDEX(FePensRurM2!$B$2:$BJ$92,ROW($A65)- 1 - RegraSaída!AF65,COLUMN(AF$1)- 1 - RegraSaída!AF65),0)*PSobreRurM!AF65)*(1-txMortM!AF65*FaPensRurM!AF65) + FePensRurM2!AF65</f>
        <v>28442.078452232272</v>
      </c>
      <c r="AG65" s="99">
        <f>(AF64 - IFERROR(INDEX(FePensRurM2!$B$2:$BJ$92,ROW($A65)- 1 - RegraSaída!AG65,COLUMN(AG$1)- 1 - RegraSaída!AG65),0)*PSobreRurM!AG65)*(1-txMortM!AG65*FaPensRurM!AG65) + FePensRurM2!AG65</f>
        <v>29807.413069406219</v>
      </c>
      <c r="AH65" s="99">
        <f>(AG64 - IFERROR(INDEX(FePensRurM2!$B$2:$BJ$92,ROW($A65)- 1 - RegraSaída!AH65,COLUMN(AH$1)- 1 - RegraSaída!AH65),0)*PSobreRurM!AH65)*(1-txMortM!AH65*FaPensRurM!AH65) + FePensRurM2!AH65</f>
        <v>30866.266638409579</v>
      </c>
      <c r="AI65" s="99">
        <f>(AH64 - IFERROR(INDEX(FePensRurM2!$B$2:$BJ$92,ROW($A65)- 1 - RegraSaída!AI65,COLUMN(AI$1)- 1 - RegraSaída!AI65),0)*PSobreRurM!AI65)*(1-txMortM!AI65*FaPensRurM!AI65) + FePensRurM2!AI65</f>
        <v>31925.936730773974</v>
      </c>
      <c r="AJ65" s="99">
        <f>(AI64 - IFERROR(INDEX(FePensRurM2!$B$2:$BJ$92,ROW($A65)- 1 - RegraSaída!AJ65,COLUMN(AJ$1)- 1 - RegraSaída!AJ65),0)*PSobreRurM!AJ65)*(1-txMortM!AJ65*FaPensRurM!AJ65) + FePensRurM2!AJ65</f>
        <v>32904.052086572316</v>
      </c>
      <c r="AK65" s="99">
        <f>(AJ64 - IFERROR(INDEX(FePensRurM2!$B$2:$BJ$92,ROW($A65)- 1 - RegraSaída!AK65,COLUMN(AK$1)- 1 - RegraSaída!AK65),0)*PSobreRurM!AK65)*(1-txMortM!AK65*FaPensRurM!AK65) + FePensRurM2!AK65</f>
        <v>33836.22958715725</v>
      </c>
      <c r="AL65" s="99">
        <f>(AK64 - IFERROR(INDEX(FePensRurM2!$B$2:$BJ$92,ROW($A65)- 1 - RegraSaída!AL65,COLUMN(AL$1)- 1 - RegraSaída!AL65),0)*PSobreRurM!AL65)*(1-txMortM!AL65*FaPensRurM!AL65) + FePensRurM2!AL65</f>
        <v>33044.253402188879</v>
      </c>
      <c r="AM65" s="99">
        <f>(AL64 - IFERROR(INDEX(FePensRurM2!$B$2:$BJ$92,ROW($A65)- 1 - RegraSaída!AM65,COLUMN(AM$1)- 1 - RegraSaída!AM65),0)*PSobreRurM!AM65)*(1-txMortM!AM65*FaPensRurM!AM65) + FePensRurM2!AM65</f>
        <v>33961.068822051973</v>
      </c>
      <c r="AN65" s="99">
        <f>(AM64 - IFERROR(INDEX(FePensRurM2!$B$2:$BJ$92,ROW($A65)- 1 - RegraSaída!AN65,COLUMN(AN$1)- 1 - RegraSaída!AN65),0)*PSobreRurM!AN65)*(1-txMortM!AN65*FaPensRurM!AN65) + FePensRurM2!AN65</f>
        <v>34059.762589240883</v>
      </c>
      <c r="AO65" s="99">
        <f>(AN64 - IFERROR(INDEX(FePensRurM2!$B$2:$BJ$92,ROW($A65)- 1 - RegraSaída!AO65,COLUMN(AO$1)- 1 - RegraSaída!AO65),0)*PSobreRurM!AO65)*(1-txMortM!AO65*FaPensRurM!AO65) + FePensRurM2!AO65</f>
        <v>34162.844599502605</v>
      </c>
      <c r="AP65" s="99">
        <f>(AO64 - IFERROR(INDEX(FePensRurM2!$B$2:$BJ$92,ROW($A65)- 1 - RegraSaída!AP65,COLUMN(AP$1)- 1 - RegraSaída!AP65),0)*PSobreRurM!AP65)*(1-txMortM!AP65*FaPensRurM!AP65) + FePensRurM2!AP65</f>
        <v>34440.63239266492</v>
      </c>
      <c r="AQ65" s="99">
        <f>(AP64 - IFERROR(INDEX(FePensRurM2!$B$2:$BJ$92,ROW($A65)- 1 - RegraSaída!AQ65,COLUMN(AQ$1)- 1 - RegraSaída!AQ65),0)*PSobreRurM!AQ65)*(1-txMortM!AQ65*FaPensRurM!AQ65) + FePensRurM2!AQ65</f>
        <v>34973.592126277508</v>
      </c>
      <c r="AR65" s="99">
        <f>(AQ64 - IFERROR(INDEX(FePensRurM2!$B$2:$BJ$92,ROW($A65)- 1 - RegraSaída!AR65,COLUMN(AR$1)- 1 - RegraSaída!AR65),0)*PSobreRurM!AR65)*(1-txMortM!AR65*FaPensRurM!AR65) + FePensRurM2!AR65</f>
        <v>35657.216080458522</v>
      </c>
      <c r="AS65" s="99">
        <f>(AR64 - IFERROR(INDEX(FePensRurM2!$B$2:$BJ$92,ROW($A65)- 1 - RegraSaída!AS65,COLUMN(AS$1)- 1 - RegraSaída!AS65),0)*PSobreRurM!AS65)*(1-txMortM!AS65*FaPensRurM!AS65) + FePensRurM2!AS65</f>
        <v>36297.087725691585</v>
      </c>
      <c r="AT65" s="99">
        <f>(AS64 - IFERROR(INDEX(FePensRurM2!$B$2:$BJ$92,ROW($A65)- 1 - RegraSaída!AT65,COLUMN(AT$1)- 1 - RegraSaída!AT65),0)*PSobreRurM!AT65)*(1-txMortM!AT65*FaPensRurM!AT65) + FePensRurM2!AT65</f>
        <v>36882.816978803443</v>
      </c>
      <c r="AU65" s="99">
        <f>(AT64 - IFERROR(INDEX(FePensRurM2!$B$2:$BJ$92,ROW($A65)- 1 - RegraSaída!AU65,COLUMN(AU$1)- 1 - RegraSaída!AU65),0)*PSobreRurM!AU65)*(1-txMortM!AU65*FaPensRurM!AU65) + FePensRurM2!AU65</f>
        <v>37542.949159674426</v>
      </c>
      <c r="AV65" s="99">
        <f>(AU64 - IFERROR(INDEX(FePensRurM2!$B$2:$BJ$92,ROW($A65)- 1 - RegraSaída!AV65,COLUMN(AV$1)- 1 - RegraSaída!AV65),0)*PSobreRurM!AV65)*(1-txMortM!AV65*FaPensRurM!AV65) + FePensRurM2!AV65</f>
        <v>38295.716587679584</v>
      </c>
      <c r="AW65" s="99">
        <f>(AV64 - IFERROR(INDEX(FePensRurM2!$B$2:$BJ$92,ROW($A65)- 1 - RegraSaída!AW65,COLUMN(AW$1)- 1 - RegraSaída!AW65),0)*PSobreRurM!AW65)*(1-txMortM!AW65*FaPensRurM!AW65) + FePensRurM2!AW65</f>
        <v>39058.087904657987</v>
      </c>
      <c r="AX65" s="99">
        <f>(AW64 - IFERROR(INDEX(FePensRurM2!$B$2:$BJ$92,ROW($A65)- 1 - RegraSaída!AX65,COLUMN(AX$1)- 1 - RegraSaída!AX65),0)*PSobreRurM!AX65)*(1-txMortM!AX65*FaPensRurM!AX65) + FePensRurM2!AX65</f>
        <v>39786.598632304442</v>
      </c>
      <c r="AY65" s="99">
        <f>(AX64 - IFERROR(INDEX(FePensRurM2!$B$2:$BJ$92,ROW($A65)- 1 - RegraSaída!AY65,COLUMN(AY$1)- 1 - RegraSaída!AY65),0)*PSobreRurM!AY65)*(1-txMortM!AY65*FaPensRurM!AY65) + FePensRurM2!AY65</f>
        <v>40559.120697551305</v>
      </c>
      <c r="AZ65" s="99">
        <f>(AY64 - IFERROR(INDEX(FePensRurM2!$B$2:$BJ$92,ROW($A65)- 1 - RegraSaída!AZ65,COLUMN(AZ$1)- 1 - RegraSaída!AZ65),0)*PSobreRurM!AZ65)*(1-txMortM!AZ65*FaPensRurM!AZ65) + FePensRurM2!AZ65</f>
        <v>40889.470639299361</v>
      </c>
      <c r="BA65" s="99">
        <f>(AZ64 - IFERROR(INDEX(FePensRurM2!$B$2:$BJ$92,ROW($A65)- 1 - RegraSaída!BA65,COLUMN(BA$1)- 1 - RegraSaída!BA65),0)*PSobreRurM!BA65)*(1-txMortM!BA65*FaPensRurM!BA65) + FePensRurM2!BA65</f>
        <v>40579.194500165031</v>
      </c>
      <c r="BB65" s="99">
        <f>(BA64 - IFERROR(INDEX(FePensRurM2!$B$2:$BJ$92,ROW($A65)- 1 - RegraSaída!BB65,COLUMN(BB$1)- 1 - RegraSaída!BB65),0)*PSobreRurM!BB65)*(1-txMortM!BB65*FaPensRurM!BB65) + FePensRurM2!BB65</f>
        <v>39859.678603626438</v>
      </c>
      <c r="BC65" s="99">
        <f>(BB64 - IFERROR(INDEX(FePensRurM2!$B$2:$BJ$92,ROW($A65)- 1 - RegraSaída!BC65,COLUMN(BC$1)- 1 - RegraSaída!BC65),0)*PSobreRurM!BC65)*(1-txMortM!BC65*FaPensRurM!BC65) + FePensRurM2!BC65</f>
        <v>39192.502977546064</v>
      </c>
      <c r="BD65" s="99">
        <f>(BC64 - IFERROR(INDEX(FePensRurM2!$B$2:$BJ$92,ROW($A65)- 1 - RegraSaída!BD65,COLUMN(BD$1)- 1 - RegraSaída!BD65),0)*PSobreRurM!BD65)*(1-txMortM!BD65*FaPensRurM!BD65) + FePensRurM2!BD65</f>
        <v>38486.948478015962</v>
      </c>
      <c r="BE65" s="99">
        <f>(BD64 - IFERROR(INDEX(FePensRurM2!$B$2:$BJ$92,ROW($A65)- 1 - RegraSaída!BE65,COLUMN(BE$1)- 1 - RegraSaída!BE65),0)*PSobreRurM!BE65)*(1-txMortM!BE65*FaPensRurM!BE65) + FePensRurM2!BE65</f>
        <v>37918.562088457744</v>
      </c>
      <c r="BF65" s="99">
        <f>(BE64 - IFERROR(INDEX(FePensRurM2!$B$2:$BJ$92,ROW($A65)- 1 - RegraSaída!BF65,COLUMN(BF$1)- 1 - RegraSaída!BF65),0)*PSobreRurM!BF65)*(1-txMortM!BF65*FaPensRurM!BF65) + FePensRurM2!BF65</f>
        <v>37620.513271904347</v>
      </c>
      <c r="BG65" s="99">
        <f>(BF64 - IFERROR(INDEX(FePensRurM2!$B$2:$BJ$92,ROW($A65)- 1 - RegraSaída!BG65,COLUMN(BG$1)- 1 - RegraSaída!BG65),0)*PSobreRurM!BG65)*(1-txMortM!BG65*FaPensRurM!BG65) + FePensRurM2!BG65</f>
        <v>37494.560056019553</v>
      </c>
      <c r="BH65" s="99">
        <f>(BG64 - IFERROR(INDEX(FePensRurM2!$B$2:$BJ$92,ROW($A65)- 1 - RegraSaída!BH65,COLUMN(BH$1)- 1 - RegraSaída!BH65),0)*PSobreRurM!BH65)*(1-txMortM!BH65*FaPensRurM!BH65) + FePensRurM2!BH65</f>
        <v>37308.893349333615</v>
      </c>
      <c r="BI65" s="99">
        <f>(BH64 - IFERROR(INDEX(FePensRurM2!$B$2:$BJ$92,ROW($A65)- 1 - RegraSaída!BI65,COLUMN(BI$1)- 1 - RegraSaída!BI65),0)*PSobreRurM!BI65)*(1-txMortM!BI65*FaPensRurM!BI65) + FePensRurM2!BI65</f>
        <v>37113.733096955548</v>
      </c>
      <c r="BJ65" s="99">
        <f>(BI64 - IFERROR(INDEX(FePensRurM2!$B$2:$BJ$92,ROW($A65)- 1 - RegraSaída!BJ65,COLUMN(BJ$1)- 1 - RegraSaída!BJ65),0)*PSobreRurM!BJ65)*(1-txMortM!BJ65*FaPensRurM!BJ65) + FePensRurM2!BJ65</f>
        <v>36990.812744643801</v>
      </c>
    </row>
    <row r="66" spans="1:62" x14ac:dyDescent="0.3">
      <c r="A66" s="94">
        <v>64</v>
      </c>
      <c r="B66" s="95"/>
      <c r="C66" s="95"/>
      <c r="D66" s="95"/>
      <c r="E66" s="95"/>
      <c r="F66" s="95"/>
      <c r="G66" s="95"/>
      <c r="H66" s="95"/>
      <c r="I66" s="95"/>
      <c r="J66" s="95"/>
      <c r="K66" s="95"/>
      <c r="L66" s="95"/>
      <c r="M66" s="95"/>
      <c r="N66" s="95"/>
      <c r="O66" s="95"/>
      <c r="P66" s="96"/>
      <c r="Q66" s="99"/>
      <c r="R66" s="99"/>
      <c r="S66" s="99"/>
      <c r="T66" s="99">
        <f>(S65 - IFERROR(INDEX(FePensRurM2!$B$2:$BJ$92,ROW($A66)- 1 - RegraSaída!T66,COLUMN(T$1)- 1 - RegraSaída!T66),0)*PSobreRurM!T66)*(1-txMortM!T66*FaPensRurM!T66) + FePensRurM2!T66</f>
        <v>2736.510289173777</v>
      </c>
      <c r="U66" s="99">
        <f>(T65 - IFERROR(INDEX(FePensRurM2!$B$2:$BJ$92,ROW($A66)- 1 - RegraSaída!U66,COLUMN(U$1)- 1 - RegraSaída!U66),0)*PSobreRurM!U66)*(1-txMortM!U66*FaPensRurM!U66) + FePensRurM2!U66</f>
        <v>5387.2491152132434</v>
      </c>
      <c r="V66" s="99">
        <f>(U65 - IFERROR(INDEX(FePensRurM2!$B$2:$BJ$92,ROW($A66)- 1 - RegraSaída!V66,COLUMN(V$1)- 1 - RegraSaída!V66),0)*PSobreRurM!V66)*(1-txMortM!V66*FaPensRurM!V66) + FePensRurM2!V66</f>
        <v>7789.9917405598289</v>
      </c>
      <c r="W66" s="99">
        <f>(V65 - IFERROR(INDEX(FePensRurM2!$B$2:$BJ$92,ROW($A66)- 1 - RegraSaída!W66,COLUMN(W$1)- 1 - RegraSaída!W66),0)*PSobreRurM!W66)*(1-txMortM!W66*FaPensRurM!W66) + FePensRurM2!W66</f>
        <v>10193.519896277012</v>
      </c>
      <c r="X66" s="99">
        <f>(W65 - IFERROR(INDEX(FePensRurM2!$B$2:$BJ$92,ROW($A66)- 1 - RegraSaída!X66,COLUMN(X$1)- 1 - RegraSaída!X66),0)*PSobreRurM!X66)*(1-txMortM!X66*FaPensRurM!X66) + FePensRurM2!X66</f>
        <v>12639.904644927878</v>
      </c>
      <c r="Y66" s="99">
        <f>(X65 - IFERROR(INDEX(FePensRurM2!$B$2:$BJ$92,ROW($A66)- 1 - RegraSaída!Y66,COLUMN(Y$1)- 1 - RegraSaída!Y66),0)*PSobreRurM!Y66)*(1-txMortM!Y66*FaPensRurM!Y66) + FePensRurM2!Y66</f>
        <v>15037.598912826568</v>
      </c>
      <c r="Z66" s="99">
        <f>(Y65 - IFERROR(INDEX(FePensRurM2!$B$2:$BJ$92,ROW($A66)- 1 - RegraSaída!Z66,COLUMN(Z$1)- 1 - RegraSaída!Z66),0)*PSobreRurM!Z66)*(1-txMortM!Z66*FaPensRurM!Z66) + FePensRurM2!Z66</f>
        <v>17526.869892144863</v>
      </c>
      <c r="AA66" s="99">
        <f>(Z65 - IFERROR(INDEX(FePensRurM2!$B$2:$BJ$92,ROW($A66)- 1 - RegraSaída!AA66,COLUMN(AA$1)- 1 - RegraSaída!AA66),0)*PSobreRurM!AA66)*(1-txMortM!AA66*FaPensRurM!AA66) + FePensRurM2!AA66</f>
        <v>19797.67251864852</v>
      </c>
      <c r="AB66" s="99">
        <f>(AA65 - IFERROR(INDEX(FePensRurM2!$B$2:$BJ$92,ROW($A66)- 1 - RegraSaída!AB66,COLUMN(AB$1)- 1 - RegraSaída!AB66),0)*PSobreRurM!AB66)*(1-txMortM!AB66*FaPensRurM!AB66) + FePensRurM2!AB66</f>
        <v>21850.016768120255</v>
      </c>
      <c r="AC66" s="99">
        <f>(AB65 - IFERROR(INDEX(FePensRurM2!$B$2:$BJ$92,ROW($A66)- 1 - RegraSaída!AC66,COLUMN(AC$1)- 1 - RegraSaída!AC66),0)*PSobreRurM!AC66)*(1-txMortM!AC66*FaPensRurM!AC66) + FePensRurM2!AC66</f>
        <v>23962.219525450491</v>
      </c>
      <c r="AD66" s="99">
        <f>(AC65 - IFERROR(INDEX(FePensRurM2!$B$2:$BJ$92,ROW($A66)- 1 - RegraSaída!AD66,COLUMN(AD$1)- 1 - RegraSaída!AD66),0)*PSobreRurM!AD66)*(1-txMortM!AD66*FaPensRurM!AD66) + FePensRurM2!AD66</f>
        <v>26149.428568840907</v>
      </c>
      <c r="AE66" s="99">
        <f>(AD65 - IFERROR(INDEX(FePensRurM2!$B$2:$BJ$92,ROW($A66)- 1 - RegraSaída!AE66,COLUMN(AE$1)- 1 - RegraSaída!AE66),0)*PSobreRurM!AE66)*(1-txMortM!AE66*FaPensRurM!AE66) + FePensRurM2!AE66</f>
        <v>28091.365240848627</v>
      </c>
      <c r="AF66" s="99">
        <f>(AE65 - IFERROR(INDEX(FePensRurM2!$B$2:$BJ$92,ROW($A66)- 1 - RegraSaída!AF66,COLUMN(AF$1)- 1 - RegraSaída!AF66),0)*PSobreRurM!AF66)*(1-txMortM!AF66*FaPensRurM!AF66) + FePensRurM2!AF66</f>
        <v>30202.002949487975</v>
      </c>
      <c r="AG66" s="99">
        <f>(AF65 - IFERROR(INDEX(FePensRurM2!$B$2:$BJ$92,ROW($A66)- 1 - RegraSaída!AG66,COLUMN(AG$1)- 1 - RegraSaída!AG66),0)*PSobreRurM!AG66)*(1-txMortM!AG66*FaPensRurM!AG66) + FePensRurM2!AG66</f>
        <v>31923.281670218817</v>
      </c>
      <c r="AH66" s="99">
        <f>(AG65 - IFERROR(INDEX(FePensRurM2!$B$2:$BJ$92,ROW($A66)- 1 - RegraSaída!AH66,COLUMN(AH$1)- 1 - RegraSaída!AH66),0)*PSobreRurM!AH66)*(1-txMortM!AH66*FaPensRurM!AH66) + FePensRurM2!AH66</f>
        <v>33314.744050468995</v>
      </c>
      <c r="AI66" s="99">
        <f>(AH65 - IFERROR(INDEX(FePensRurM2!$B$2:$BJ$92,ROW($A66)- 1 - RegraSaída!AI66,COLUMN(AI$1)- 1 - RegraSaída!AI66),0)*PSobreRurM!AI66)*(1-txMortM!AI66*FaPensRurM!AI66) + FePensRurM2!AI66</f>
        <v>34385.25512036842</v>
      </c>
      <c r="AJ66" s="99">
        <f>(AI65 - IFERROR(INDEX(FePensRurM2!$B$2:$BJ$92,ROW($A66)- 1 - RegraSaída!AJ66,COLUMN(AJ$1)- 1 - RegraSaída!AJ66),0)*PSobreRurM!AJ66)*(1-txMortM!AJ66*FaPensRurM!AJ66) + FePensRurM2!AJ66</f>
        <v>35459.640541777029</v>
      </c>
      <c r="AK66" s="99">
        <f>(AJ65 - IFERROR(INDEX(FePensRurM2!$B$2:$BJ$92,ROW($A66)- 1 - RegraSaída!AK66,COLUMN(AK$1)- 1 - RegraSaída!AK66),0)*PSobreRurM!AK66)*(1-txMortM!AK66*FaPensRurM!AK66) + FePensRurM2!AK66</f>
        <v>36454.807860431974</v>
      </c>
      <c r="AL66" s="99">
        <f>(AK65 - IFERROR(INDEX(FePensRurM2!$B$2:$BJ$92,ROW($A66)- 1 - RegraSaída!AL66,COLUMN(AL$1)- 1 - RegraSaída!AL66),0)*PSobreRurM!AL66)*(1-txMortM!AL66*FaPensRurM!AL66) + FePensRurM2!AL66</f>
        <v>37405.057724993014</v>
      </c>
      <c r="AM66" s="99">
        <f>(AL65 - IFERROR(INDEX(FePensRurM2!$B$2:$BJ$92,ROW($A66)- 1 - RegraSaída!AM66,COLUMN(AM$1)- 1 - RegraSaída!AM66),0)*PSobreRurM!AM66)*(1-txMortM!AM66*FaPensRurM!AM66) + FePensRurM2!AM66</f>
        <v>36649.951162411235</v>
      </c>
      <c r="AN66" s="99">
        <f>(AM65 - IFERROR(INDEX(FePensRurM2!$B$2:$BJ$92,ROW($A66)- 1 - RegraSaída!AN66,COLUMN(AN$1)- 1 - RegraSaída!AN66),0)*PSobreRurM!AN66)*(1-txMortM!AN66*FaPensRurM!AN66) + FePensRurM2!AN66</f>
        <v>37592.19131473262</v>
      </c>
      <c r="AO66" s="99">
        <f>(AN65 - IFERROR(INDEX(FePensRurM2!$B$2:$BJ$92,ROW($A66)- 1 - RegraSaída!AO66,COLUMN(AO$1)- 1 - RegraSaída!AO66),0)*PSobreRurM!AO66)*(1-txMortM!AO66*FaPensRurM!AO66) + FePensRurM2!AO66</f>
        <v>37723.880749202886</v>
      </c>
      <c r="AP66" s="99">
        <f>(AO65 - IFERROR(INDEX(FePensRurM2!$B$2:$BJ$92,ROW($A66)- 1 - RegraSaída!AP66,COLUMN(AP$1)- 1 - RegraSaída!AP66),0)*PSobreRurM!AP66)*(1-txMortM!AP66*FaPensRurM!AP66) + FePensRurM2!AP66</f>
        <v>37858.901476979729</v>
      </c>
      <c r="AQ66" s="99">
        <f>(AP65 - IFERROR(INDEX(FePensRurM2!$B$2:$BJ$92,ROW($A66)- 1 - RegraSaída!AQ66,COLUMN(AQ$1)- 1 - RegraSaída!AQ66),0)*PSobreRurM!AQ66)*(1-txMortM!AQ66*FaPensRurM!AQ66) + FePensRurM2!AQ66</f>
        <v>38187.092593040514</v>
      </c>
      <c r="AR66" s="99">
        <f>(AQ65 - IFERROR(INDEX(FePensRurM2!$B$2:$BJ$92,ROW($A66)- 1 - RegraSaída!AR66,COLUMN(AR$1)- 1 - RegraSaída!AR66),0)*PSobreRurM!AR66)*(1-txMortM!AR66*FaPensRurM!AR66) + FePensRurM2!AR66</f>
        <v>38796.728663256064</v>
      </c>
      <c r="AS66" s="99">
        <f>(AR65 - IFERROR(INDEX(FePensRurM2!$B$2:$BJ$92,ROW($A66)- 1 - RegraSaída!AS66,COLUMN(AS$1)- 1 - RegraSaída!AS66),0)*PSobreRurM!AS66)*(1-txMortM!AS66*FaPensRurM!AS66) + FePensRurM2!AS66</f>
        <v>39574.408813796115</v>
      </c>
      <c r="AT66" s="99">
        <f>(AS65 - IFERROR(INDEX(FePensRurM2!$B$2:$BJ$92,ROW($A66)- 1 - RegraSaída!AT66,COLUMN(AT$1)- 1 - RegraSaída!AT66),0)*PSobreRurM!AT66)*(1-txMortM!AT66*FaPensRurM!AT66) + FePensRurM2!AT66</f>
        <v>40303.773940352628</v>
      </c>
      <c r="AU66" s="99">
        <f>(AT65 - IFERROR(INDEX(FePensRurM2!$B$2:$BJ$92,ROW($A66)- 1 - RegraSaída!AU66,COLUMN(AU$1)- 1 - RegraSaída!AU66),0)*PSobreRurM!AU66)*(1-txMortM!AU66*FaPensRurM!AU66) + FePensRurM2!AU66</f>
        <v>40973.583651981782</v>
      </c>
      <c r="AV66" s="99">
        <f>(AU65 - IFERROR(INDEX(FePensRurM2!$B$2:$BJ$92,ROW($A66)- 1 - RegraSaída!AV66,COLUMN(AV$1)- 1 - RegraSaída!AV66),0)*PSobreRurM!AV66)*(1-txMortM!AV66*FaPensRurM!AV66) + FePensRurM2!AV66</f>
        <v>41724.863601218101</v>
      </c>
      <c r="AW66" s="99">
        <f>(AV65 - IFERROR(INDEX(FePensRurM2!$B$2:$BJ$92,ROW($A66)- 1 - RegraSaída!AW66,COLUMN(AW$1)- 1 - RegraSaída!AW66),0)*PSobreRurM!AW66)*(1-txMortM!AW66*FaPensRurM!AW66) + FePensRurM2!AW66</f>
        <v>42579.885576142187</v>
      </c>
      <c r="AX66" s="99">
        <f>(AW65 - IFERROR(INDEX(FePensRurM2!$B$2:$BJ$92,ROW($A66)- 1 - RegraSaída!AX66,COLUMN(AX$1)- 1 - RegraSaída!AX66),0)*PSobreRurM!AX66)*(1-txMortM!AX66*FaPensRurM!AX66) + FePensRurM2!AX66</f>
        <v>43446.479587779912</v>
      </c>
      <c r="AY66" s="99">
        <f>(AX65 - IFERROR(INDEX(FePensRurM2!$B$2:$BJ$92,ROW($A66)- 1 - RegraSaída!AY66,COLUMN(AY$1)- 1 - RegraSaída!AY66),0)*PSobreRurM!AY66)*(1-txMortM!AY66*FaPensRurM!AY66) + FePensRurM2!AY66</f>
        <v>44275.716558148793</v>
      </c>
      <c r="AZ66" s="99">
        <f>(AY65 - IFERROR(INDEX(FePensRurM2!$B$2:$BJ$92,ROW($A66)- 1 - RegraSaída!AZ66,COLUMN(AZ$1)- 1 - RegraSaída!AZ66),0)*PSobreRurM!AZ66)*(1-txMortM!AZ66*FaPensRurM!AZ66) + FePensRurM2!AZ66</f>
        <v>45152.397153107406</v>
      </c>
      <c r="BA66" s="99">
        <f>(AZ65 - IFERROR(INDEX(FePensRurM2!$B$2:$BJ$92,ROW($A66)- 1 - RegraSaída!BA66,COLUMN(BA$1)- 1 - RegraSaída!BA66),0)*PSobreRurM!BA66)*(1-txMortM!BA66*FaPensRurM!BA66) + FePensRurM2!BA66</f>
        <v>45537.626394182051</v>
      </c>
      <c r="BB66" s="99">
        <f>(BA65 - IFERROR(INDEX(FePensRurM2!$B$2:$BJ$92,ROW($A66)- 1 - RegraSaída!BB66,COLUMN(BB$1)- 1 - RegraSaída!BB66),0)*PSobreRurM!BB66)*(1-txMortM!BB66*FaPensRurM!BB66) + FePensRurM2!BB66</f>
        <v>45209.296547252539</v>
      </c>
      <c r="BC66" s="99">
        <f>(BB65 - IFERROR(INDEX(FePensRurM2!$B$2:$BJ$92,ROW($A66)- 1 - RegraSaída!BC66,COLUMN(BC$1)- 1 - RegraSaída!BC66),0)*PSobreRurM!BC66)*(1-txMortM!BC66*FaPensRurM!BC66) + FePensRurM2!BC66</f>
        <v>44424.876362240379</v>
      </c>
      <c r="BD66" s="99">
        <f>(BC65 - IFERROR(INDEX(FePensRurM2!$B$2:$BJ$92,ROW($A66)- 1 - RegraSaída!BD66,COLUMN(BD$1)- 1 - RegraSaída!BD66),0)*PSobreRurM!BD66)*(1-txMortM!BD66*FaPensRurM!BD66) + FePensRurM2!BD66</f>
        <v>43697.740379594179</v>
      </c>
      <c r="BE66" s="99">
        <f>(BD65 - IFERROR(INDEX(FePensRurM2!$B$2:$BJ$92,ROW($A66)- 1 - RegraSaída!BE66,COLUMN(BE$1)- 1 - RegraSaída!BE66),0)*PSobreRurM!BE66)*(1-txMortM!BE66*FaPensRurM!BE66) + FePensRurM2!BE66</f>
        <v>42926.947694115028</v>
      </c>
      <c r="BF66" s="99">
        <f>(BE65 - IFERROR(INDEX(FePensRurM2!$B$2:$BJ$92,ROW($A66)- 1 - RegraSaída!BF66,COLUMN(BF$1)- 1 - RegraSaída!BF66),0)*PSobreRurM!BF66)*(1-txMortM!BF66*FaPensRurM!BF66) + FePensRurM2!BF66</f>
        <v>42306.68853035241</v>
      </c>
      <c r="BG66" s="99">
        <f>(BF65 - IFERROR(INDEX(FePensRurM2!$B$2:$BJ$92,ROW($A66)- 1 - RegraSaída!BG66,COLUMN(BG$1)- 1 - RegraSaída!BG66),0)*PSobreRurM!BG66)*(1-txMortM!BG66*FaPensRurM!BG66) + FePensRurM2!BG66</f>
        <v>41987.510759174751</v>
      </c>
      <c r="BH66" s="99">
        <f>(BG65 - IFERROR(INDEX(FePensRurM2!$B$2:$BJ$92,ROW($A66)- 1 - RegraSaída!BH66,COLUMN(BH$1)- 1 - RegraSaída!BH66),0)*PSobreRurM!BH66)*(1-txMortM!BH66*FaPensRurM!BH66) + FePensRurM2!BH66</f>
        <v>41859.731333231728</v>
      </c>
      <c r="BI66" s="99">
        <f>(BH65 - IFERROR(INDEX(FePensRurM2!$B$2:$BJ$92,ROW($A66)- 1 - RegraSaída!BI66,COLUMN(BI$1)- 1 - RegraSaída!BI66),0)*PSobreRurM!BI66)*(1-txMortM!BI66*FaPensRurM!BI66) + FePensRurM2!BI66</f>
        <v>41665.372198721772</v>
      </c>
      <c r="BJ66" s="99">
        <f>(BI65 - IFERROR(INDEX(FePensRurM2!$B$2:$BJ$92,ROW($A66)- 1 - RegraSaída!BJ66,COLUMN(BJ$1)- 1 - RegraSaída!BJ66),0)*PSobreRurM!BJ66)*(1-txMortM!BJ66*FaPensRurM!BJ66) + FePensRurM2!BJ66</f>
        <v>41539.841617858678</v>
      </c>
    </row>
    <row r="67" spans="1:62" x14ac:dyDescent="0.3">
      <c r="A67" s="94">
        <v>65</v>
      </c>
      <c r="B67" s="95"/>
      <c r="C67" s="95"/>
      <c r="D67" s="95"/>
      <c r="E67" s="95"/>
      <c r="F67" s="95"/>
      <c r="G67" s="95"/>
      <c r="H67" s="95"/>
      <c r="I67" s="95"/>
      <c r="J67" s="95"/>
      <c r="K67" s="95"/>
      <c r="L67" s="95"/>
      <c r="M67" s="95"/>
      <c r="N67" s="95"/>
      <c r="O67" s="95"/>
      <c r="P67" s="96"/>
      <c r="Q67" s="99"/>
      <c r="R67" s="99"/>
      <c r="S67" s="99"/>
      <c r="T67" s="99">
        <f>(S66 - IFERROR(INDEX(FePensRurM2!$B$2:$BJ$92,ROW($A67)- 1 - RegraSaída!T67,COLUMN(T$1)- 1 - RegraSaída!T67),0)*PSobreRurM!T67)*(1-txMortM!T67*FaPensRurM!T67) + FePensRurM2!T67</f>
        <v>2635.5463954274119</v>
      </c>
      <c r="U67" s="99">
        <f>(T66 - IFERROR(INDEX(FePensRurM2!$B$2:$BJ$92,ROW($A67)- 1 - RegraSaída!U67,COLUMN(U$1)- 1 - RegraSaída!U67),0)*PSobreRurM!U67)*(1-txMortM!U67*FaPensRurM!U67) + FePensRurM2!U67</f>
        <v>5409.2465056808196</v>
      </c>
      <c r="V67" s="99">
        <f>(U66 - IFERROR(INDEX(FePensRurM2!$B$2:$BJ$92,ROW($A67)- 1 - RegraSaída!V67,COLUMN(V$1)- 1 - RegraSaída!V67),0)*PSobreRurM!V67)*(1-txMortM!V67*FaPensRurM!V67) + FePensRurM2!V67</f>
        <v>8105.7256616250816</v>
      </c>
      <c r="W67" s="99">
        <f>(V66 - IFERROR(INDEX(FePensRurM2!$B$2:$BJ$92,ROW($A67)- 1 - RegraSaída!W67,COLUMN(W$1)- 1 - RegraSaída!W67),0)*PSobreRurM!W67)*(1-txMortM!W67*FaPensRurM!W67) + FePensRurM2!W67</f>
        <v>10563.357764604483</v>
      </c>
      <c r="X67" s="99">
        <f>(W66 - IFERROR(INDEX(FePensRurM2!$B$2:$BJ$92,ROW($A67)- 1 - RegraSaída!X67,COLUMN(X$1)- 1 - RegraSaída!X67),0)*PSobreRurM!X67)*(1-txMortM!X67*FaPensRurM!X67) + FePensRurM2!X67</f>
        <v>13020.962568276022</v>
      </c>
      <c r="Y67" s="99">
        <f>(X66 - IFERROR(INDEX(FePensRurM2!$B$2:$BJ$92,ROW($A67)- 1 - RegraSaída!Y67,COLUMN(Y$1)- 1 - RegraSaída!Y67),0)*PSobreRurM!Y67)*(1-txMortM!Y67*FaPensRurM!Y67) + FePensRurM2!Y67</f>
        <v>15520.728768708932</v>
      </c>
      <c r="Z67" s="99">
        <f>(Y66 - IFERROR(INDEX(FePensRurM2!$B$2:$BJ$92,ROW($A67)- 1 - RegraSaída!Z67,COLUMN(Z$1)- 1 - RegraSaída!Z67),0)*PSobreRurM!Z67)*(1-txMortM!Z67*FaPensRurM!Z67) + FePensRurM2!Z67</f>
        <v>17971.528657421211</v>
      </c>
      <c r="AA67" s="99">
        <f>(Z66 - IFERROR(INDEX(FePensRurM2!$B$2:$BJ$92,ROW($A67)- 1 - RegraSaída!AA67,COLUMN(AA$1)- 1 - RegraSaída!AA67),0)*PSobreRurM!AA67)*(1-txMortM!AA67*FaPensRurM!AA67) + FePensRurM2!AA67</f>
        <v>20513.398333402332</v>
      </c>
      <c r="AB67" s="99">
        <f>(AA66 - IFERROR(INDEX(FePensRurM2!$B$2:$BJ$92,ROW($A67)- 1 - RegraSaída!AB67,COLUMN(AB$1)- 1 - RegraSaída!AB67),0)*PSobreRurM!AB67)*(1-txMortM!AB67*FaPensRurM!AB67) + FePensRurM2!AB67</f>
        <v>22839.835218659045</v>
      </c>
      <c r="AC67" s="99">
        <f>(AB66 - IFERROR(INDEX(FePensRurM2!$B$2:$BJ$92,ROW($A67)- 1 - RegraSaída!AC67,COLUMN(AC$1)- 1 - RegraSaída!AC67),0)*PSobreRurM!AC67)*(1-txMortM!AC67*FaPensRurM!AC67) + FePensRurM2!AC67</f>
        <v>24953.270253993691</v>
      </c>
      <c r="AD67" s="99">
        <f>(AC66 - IFERROR(INDEX(FePensRurM2!$B$2:$BJ$92,ROW($A67)- 1 - RegraSaída!AD67,COLUMN(AD$1)- 1 - RegraSaída!AD67),0)*PSobreRurM!AD67)*(1-txMortM!AD67*FaPensRurM!AD67) + FePensRurM2!AD67</f>
        <v>27129.746128876657</v>
      </c>
      <c r="AE67" s="99">
        <f>(AD66 - IFERROR(INDEX(FePensRurM2!$B$2:$BJ$92,ROW($A67)- 1 - RegraSaída!AE67,COLUMN(AE$1)- 1 - RegraSaída!AE67),0)*PSobreRurM!AE67)*(1-txMortM!AE67*FaPensRurM!AE67) + FePensRurM2!AE67</f>
        <v>29381.357587246563</v>
      </c>
      <c r="AF67" s="99">
        <f>(AE66 - IFERROR(INDEX(FePensRurM2!$B$2:$BJ$92,ROW($A67)- 1 - RegraSaída!AF67,COLUMN(AF$1)- 1 - RegraSaída!AF67),0)*PSobreRurM!AF67)*(1-txMortM!AF67*FaPensRurM!AF67) + FePensRurM2!AF67</f>
        <v>31389.248982551704</v>
      </c>
      <c r="AG67" s="99">
        <f>(AF66 - IFERROR(INDEX(FePensRurM2!$B$2:$BJ$92,ROW($A67)- 1 - RegraSaída!AG67,COLUMN(AG$1)- 1 - RegraSaída!AG67),0)*PSobreRurM!AG67)*(1-txMortM!AG67*FaPensRurM!AG67) + FePensRurM2!AG67</f>
        <v>33569.226249488631</v>
      </c>
      <c r="AH67" s="99">
        <f>(AG66 - IFERROR(INDEX(FePensRurM2!$B$2:$BJ$92,ROW($A67)- 1 - RegraSaída!AH67,COLUMN(AH$1)- 1 - RegraSaída!AH67),0)*PSobreRurM!AH67)*(1-txMortM!AH67*FaPensRurM!AH67) + FePensRurM2!AH67</f>
        <v>35341.965398824679</v>
      </c>
      <c r="AI67" s="99">
        <f>(AH66 - IFERROR(INDEX(FePensRurM2!$B$2:$BJ$92,ROW($A67)- 1 - RegraSaída!AI67,COLUMN(AI$1)- 1 - RegraSaída!AI67),0)*PSobreRurM!AI67)*(1-txMortM!AI67*FaPensRurM!AI67) + FePensRurM2!AI67</f>
        <v>36762.087639008641</v>
      </c>
      <c r="AJ67" s="99">
        <f>(AI66 - IFERROR(INDEX(FePensRurM2!$B$2:$BJ$92,ROW($A67)- 1 - RegraSaída!AJ67,COLUMN(AJ$1)- 1 - RegraSaída!AJ67),0)*PSobreRurM!AJ67)*(1-txMortM!AJ67*FaPensRurM!AJ67) + FePensRurM2!AJ67</f>
        <v>37846.363030864944</v>
      </c>
      <c r="AK67" s="99">
        <f>(AJ66 - IFERROR(INDEX(FePensRurM2!$B$2:$BJ$92,ROW($A67)- 1 - RegraSaída!AK67,COLUMN(AK$1)- 1 - RegraSaída!AK67),0)*PSobreRurM!AK67)*(1-txMortM!AK67*FaPensRurM!AK67) + FePensRurM2!AK67</f>
        <v>38938.061866116892</v>
      </c>
      <c r="AL67" s="99">
        <f>(AK66 - IFERROR(INDEX(FePensRurM2!$B$2:$BJ$92,ROW($A67)- 1 - RegraSaída!AL67,COLUMN(AL$1)- 1 - RegraSaída!AL67),0)*PSobreRurM!AL67)*(1-txMortM!AL67*FaPensRurM!AL67) + FePensRurM2!AL67</f>
        <v>39952.269295941092</v>
      </c>
      <c r="AM67" s="99">
        <f>(AL66 - IFERROR(INDEX(FePensRurM2!$B$2:$BJ$92,ROW($A67)- 1 - RegraSaída!AM67,COLUMN(AM$1)- 1 - RegraSaída!AM67),0)*PSobreRurM!AM67)*(1-txMortM!AM67*FaPensRurM!AM67) + FePensRurM2!AM67</f>
        <v>40923.094693536528</v>
      </c>
      <c r="AN67" s="99">
        <f>(AM66 - IFERROR(INDEX(FePensRurM2!$B$2:$BJ$92,ROW($A67)- 1 - RegraSaída!AN67,COLUMN(AN$1)- 1 - RegraSaída!AN67),0)*PSobreRurM!AN67)*(1-txMortM!AN67*FaPensRurM!AN67) + FePensRurM2!AN67</f>
        <v>40210.230411496421</v>
      </c>
      <c r="AO67" s="99">
        <f>(AN66 - IFERROR(INDEX(FePensRurM2!$B$2:$BJ$92,ROW($A67)- 1 - RegraSaída!AO67,COLUMN(AO$1)- 1 - RegraSaída!AO67),0)*PSobreRurM!AO67)*(1-txMortM!AO67*FaPensRurM!AO67) + FePensRurM2!AO67</f>
        <v>41179.508232131811</v>
      </c>
      <c r="AP67" s="99">
        <f>(AO66 - IFERROR(INDEX(FePensRurM2!$B$2:$BJ$92,ROW($A67)- 1 - RegraSaída!AP67,COLUMN(AP$1)- 1 - RegraSaída!AP67),0)*PSobreRurM!AP67)*(1-txMortM!AP67*FaPensRurM!AP67) + FePensRurM2!AP67</f>
        <v>41347.142944702791</v>
      </c>
      <c r="AQ67" s="99">
        <f>(AP66 - IFERROR(INDEX(FePensRurM2!$B$2:$BJ$92,ROW($A67)- 1 - RegraSaída!AQ67,COLUMN(AQ$1)- 1 - RegraSaída!AQ67),0)*PSobreRurM!AQ67)*(1-txMortM!AQ67*FaPensRurM!AQ67) + FePensRurM2!AQ67</f>
        <v>41518.450125473384</v>
      </c>
      <c r="AR67" s="99">
        <f>(AQ66 - IFERROR(INDEX(FePensRurM2!$B$2:$BJ$92,ROW($A67)- 1 - RegraSaída!AR67,COLUMN(AR$1)- 1 - RegraSaída!AR67),0)*PSobreRurM!AR67)*(1-txMortM!AR67*FaPensRurM!AR67) + FePensRurM2!AR67</f>
        <v>41899.379993831652</v>
      </c>
      <c r="AS67" s="99">
        <f>(AR66 - IFERROR(INDEX(FePensRurM2!$B$2:$BJ$92,ROW($A67)- 1 - RegraSaída!AS67,COLUMN(AS$1)- 1 - RegraSaída!AS67),0)*PSobreRurM!AS67)*(1-txMortM!AS67*FaPensRurM!AS67) + FePensRurM2!AS67</f>
        <v>42588.988547438821</v>
      </c>
      <c r="AT67" s="99">
        <f>(AS66 - IFERROR(INDEX(FePensRurM2!$B$2:$BJ$92,ROW($A67)- 1 - RegraSaída!AT67,COLUMN(AT$1)- 1 - RegraSaída!AT67),0)*PSobreRurM!AT67)*(1-txMortM!AT67*FaPensRurM!AT67) + FePensRurM2!AT67</f>
        <v>43463.24611346981</v>
      </c>
      <c r="AU67" s="99">
        <f>(AT66 - IFERROR(INDEX(FePensRurM2!$B$2:$BJ$92,ROW($A67)- 1 - RegraSaída!AU67,COLUMN(AU$1)- 1 - RegraSaída!AU67),0)*PSobreRurM!AU67)*(1-txMortM!AU67*FaPensRurM!AU67) + FePensRurM2!AU67</f>
        <v>44285.092867037587</v>
      </c>
      <c r="AV67" s="99">
        <f>(AU66 - IFERROR(INDEX(FePensRurM2!$B$2:$BJ$92,ROW($A67)- 1 - RegraSaída!AV67,COLUMN(AV$1)- 1 - RegraSaída!AV67),0)*PSobreRurM!AV67)*(1-txMortM!AV67*FaPensRurM!AV67) + FePensRurM2!AV67</f>
        <v>45041.372807989748</v>
      </c>
      <c r="AW67" s="99">
        <f>(AV66 - IFERROR(INDEX(FePensRurM2!$B$2:$BJ$92,ROW($A67)- 1 - RegraSaída!AW67,COLUMN(AW$1)- 1 - RegraSaída!AW67),0)*PSobreRurM!AW67)*(1-txMortM!AW67*FaPensRurM!AW67) + FePensRurM2!AW67</f>
        <v>45886.772103808435</v>
      </c>
      <c r="AX67" s="99">
        <f>(AW66 - IFERROR(INDEX(FePensRurM2!$B$2:$BJ$92,ROW($A67)- 1 - RegraSaída!AX67,COLUMN(AX$1)- 1 - RegraSaída!AX67),0)*PSobreRurM!AX67)*(1-txMortM!AX67*FaPensRurM!AX67) + FePensRurM2!AX67</f>
        <v>46847.672663278652</v>
      </c>
      <c r="AY67" s="99">
        <f>(AX66 - IFERROR(INDEX(FePensRurM2!$B$2:$BJ$92,ROW($A67)- 1 - RegraSaída!AY67,COLUMN(AY$1)- 1 - RegraSaída!AY67),0)*PSobreRurM!AY67)*(1-txMortM!AY67*FaPensRurM!AY67) + FePensRurM2!AY67</f>
        <v>47820.645298082251</v>
      </c>
      <c r="AZ67" s="99">
        <f>(AY66 - IFERROR(INDEX(FePensRurM2!$B$2:$BJ$92,ROW($A67)- 1 - RegraSaída!AZ67,COLUMN(AZ$1)- 1 - RegraSaída!AZ67),0)*PSobreRurM!AZ67)*(1-txMortM!AZ67*FaPensRurM!AZ67) + FePensRurM2!AZ67</f>
        <v>48752.949130074376</v>
      </c>
      <c r="BA67" s="99">
        <f>(AZ66 - IFERROR(INDEX(FePensRurM2!$B$2:$BJ$92,ROW($A67)- 1 - RegraSaída!BA67,COLUMN(BA$1)- 1 - RegraSaída!BA67),0)*PSobreRurM!BA67)*(1-txMortM!BA67*FaPensRurM!BA67) + FePensRurM2!BA67</f>
        <v>49736.150804671859</v>
      </c>
      <c r="BB67" s="99">
        <f>(BA66 - IFERROR(INDEX(FePensRurM2!$B$2:$BJ$92,ROW($A67)- 1 - RegraSaída!BB67,COLUMN(BB$1)- 1 - RegraSaída!BB67),0)*PSobreRurM!BB67)*(1-txMortM!BB67*FaPensRurM!BB67) + FePensRurM2!BB67</f>
        <v>50179.895914829925</v>
      </c>
      <c r="BC67" s="99">
        <f>(BB66 - IFERROR(INDEX(FePensRurM2!$B$2:$BJ$92,ROW($A67)- 1 - RegraSaída!BC67,COLUMN(BC$1)- 1 - RegraSaída!BC67),0)*PSobreRurM!BC67)*(1-txMortM!BC67*FaPensRurM!BC67) + FePensRurM2!BC67</f>
        <v>49836.397790831092</v>
      </c>
      <c r="BD67" s="99">
        <f>(BC66 - IFERROR(INDEX(FePensRurM2!$B$2:$BJ$92,ROW($A67)- 1 - RegraSaída!BD67,COLUMN(BD$1)- 1 - RegraSaída!BD67),0)*PSobreRurM!BD67)*(1-txMortM!BD67*FaPensRurM!BD67) + FePensRurM2!BD67</f>
        <v>48990.528319741235</v>
      </c>
      <c r="BE67" s="99">
        <f>(BD66 - IFERROR(INDEX(FePensRurM2!$B$2:$BJ$92,ROW($A67)- 1 - RegraSaída!BE67,COLUMN(BE$1)- 1 - RegraSaída!BE67),0)*PSobreRurM!BE67)*(1-txMortM!BE67*FaPensRurM!BE67) + FePensRurM2!BE67</f>
        <v>48205.857546632105</v>
      </c>
      <c r="BF67" s="99">
        <f>(BE66 - IFERROR(INDEX(FePensRurM2!$B$2:$BJ$92,ROW($A67)- 1 - RegraSaída!BF67,COLUMN(BF$1)- 1 - RegraSaída!BF67),0)*PSobreRurM!BF67)*(1-txMortM!BF67*FaPensRurM!BF67) + FePensRurM2!BF67</f>
        <v>47371.514537672861</v>
      </c>
      <c r="BG67" s="99">
        <f>(BF66 - IFERROR(INDEX(FePensRurM2!$B$2:$BJ$92,ROW($A67)- 1 - RegraSaída!BG67,COLUMN(BG$1)- 1 - RegraSaída!BG67),0)*PSobreRurM!BG67)*(1-txMortM!BG67*FaPensRurM!BG67) + FePensRurM2!BG67</f>
        <v>46701.658017198992</v>
      </c>
      <c r="BH67" s="99">
        <f>(BG66 - IFERROR(INDEX(FePensRurM2!$B$2:$BJ$92,ROW($A67)- 1 - RegraSaída!BH67,COLUMN(BH$1)- 1 - RegraSaída!BH67),0)*PSobreRurM!BH67)*(1-txMortM!BH67*FaPensRurM!BH67) + FePensRurM2!BH67</f>
        <v>46363.956149333702</v>
      </c>
      <c r="BI67" s="99">
        <f>(BH66 - IFERROR(INDEX(FePensRurM2!$B$2:$BJ$92,ROW($A67)- 1 - RegraSaída!BI67,COLUMN(BI$1)- 1 - RegraSaída!BI67),0)*PSobreRurM!BI67)*(1-txMortM!BI67*FaPensRurM!BI67) + FePensRurM2!BI67</f>
        <v>46235.739701377715</v>
      </c>
      <c r="BJ67" s="99">
        <f>(BI66 - IFERROR(INDEX(FePensRurM2!$B$2:$BJ$92,ROW($A67)- 1 - RegraSaída!BJ67,COLUMN(BJ$1)- 1 - RegraSaída!BJ67),0)*PSobreRurM!BJ67)*(1-txMortM!BJ67*FaPensRurM!BJ67) + FePensRurM2!BJ67</f>
        <v>45517.79469067543</v>
      </c>
    </row>
    <row r="68" spans="1:62" x14ac:dyDescent="0.3">
      <c r="A68" s="94">
        <v>66</v>
      </c>
      <c r="B68" s="95"/>
      <c r="C68" s="95"/>
      <c r="D68" s="95"/>
      <c r="E68" s="95"/>
      <c r="F68" s="95"/>
      <c r="G68" s="95"/>
      <c r="H68" s="95"/>
      <c r="I68" s="95"/>
      <c r="J68" s="95"/>
      <c r="K68" s="95"/>
      <c r="L68" s="95"/>
      <c r="M68" s="95"/>
      <c r="N68" s="95"/>
      <c r="O68" s="95"/>
      <c r="P68" s="96"/>
      <c r="Q68" s="99"/>
      <c r="R68" s="99"/>
      <c r="S68" s="99"/>
      <c r="T68" s="99">
        <f>(S67 - IFERROR(INDEX(FePensRurM2!$B$2:$BJ$92,ROW($A68)- 1 - RegraSaída!T68,COLUMN(T$1)- 1 - RegraSaída!T68),0)*PSobreRurM!T68)*(1-txMortM!T68*FaPensRurM!T68) + FePensRurM2!T68</f>
        <v>2894.3279115746959</v>
      </c>
      <c r="U68" s="99">
        <f>(T67 - IFERROR(INDEX(FePensRurM2!$B$2:$BJ$92,ROW($A68)- 1 - RegraSaída!U68,COLUMN(U$1)- 1 - RegraSaída!U68),0)*PSobreRurM!U68)*(1-txMortM!U68*FaPensRurM!U68) + FePensRurM2!U68</f>
        <v>5588.8634334328499</v>
      </c>
      <c r="V68" s="99">
        <f>(U67 - IFERROR(INDEX(FePensRurM2!$B$2:$BJ$92,ROW($A68)- 1 - RegraSaída!V68,COLUMN(V$1)- 1 - RegraSaída!V68),0)*PSobreRurM!V68)*(1-txMortM!V68*FaPensRurM!V68) + FePensRurM2!V68</f>
        <v>8414.7783328452933</v>
      </c>
      <c r="W68" s="99">
        <f>(V67 - IFERROR(INDEX(FePensRurM2!$B$2:$BJ$92,ROW($A68)- 1 - RegraSaída!W68,COLUMN(W$1)- 1 - RegraSaída!W68),0)*PSobreRurM!W68)*(1-txMortM!W68*FaPensRurM!W68) + FePensRurM2!W68</f>
        <v>11173.038026235905</v>
      </c>
      <c r="X68" s="99">
        <f>(W67 - IFERROR(INDEX(FePensRurM2!$B$2:$BJ$92,ROW($A68)- 1 - RegraSaída!X68,COLUMN(X$1)- 1 - RegraSaída!X68),0)*PSobreRurM!X68)*(1-txMortM!X68*FaPensRurM!X68) + FePensRurM2!X68</f>
        <v>13701.248126373672</v>
      </c>
      <c r="Y68" s="99">
        <f>(X67 - IFERROR(INDEX(FePensRurM2!$B$2:$BJ$92,ROW($A68)- 1 - RegraSaída!Y68,COLUMN(Y$1)- 1 - RegraSaída!Y68),0)*PSobreRurM!Y68)*(1-txMortM!Y68*FaPensRurM!Y68) + FePensRurM2!Y68</f>
        <v>16229.520931348608</v>
      </c>
      <c r="Z68" s="99">
        <f>(Y67 - IFERROR(INDEX(FePensRurM2!$B$2:$BJ$92,ROW($A68)- 1 - RegraSaída!Z68,COLUMN(Z$1)- 1 - RegraSaída!Z68),0)*PSobreRurM!Z68)*(1-txMortM!Z68*FaPensRurM!Z68) + FePensRurM2!Z68</f>
        <v>18798.441387470608</v>
      </c>
      <c r="AA68" s="99">
        <f>(Z67 - IFERROR(INDEX(FePensRurM2!$B$2:$BJ$92,ROW($A68)- 1 - RegraSaída!AA68,COLUMN(AA$1)- 1 - RegraSaída!AA68),0)*PSobreRurM!AA68)*(1-txMortM!AA68*FaPensRurM!AA68) + FePensRurM2!AA68</f>
        <v>21318.413085082302</v>
      </c>
      <c r="AB68" s="99">
        <f>(AA67 - IFERROR(INDEX(FePensRurM2!$B$2:$BJ$92,ROW($A68)- 1 - RegraSaída!AB68,COLUMN(AB$1)- 1 - RegraSaída!AB68),0)*PSobreRurM!AB68)*(1-txMortM!AB68*FaPensRurM!AB68) + FePensRurM2!AB68</f>
        <v>23929.598895272109</v>
      </c>
      <c r="AC68" s="99">
        <f>(AB67 - IFERROR(INDEX(FePensRurM2!$B$2:$BJ$92,ROW($A68)- 1 - RegraSaída!AC68,COLUMN(AC$1)- 1 - RegraSaída!AC68),0)*PSobreRurM!AC68)*(1-txMortM!AC68*FaPensRurM!AC68) + FePensRurM2!AC68</f>
        <v>26327.583568671314</v>
      </c>
      <c r="AD68" s="99">
        <f>(AC67 - IFERROR(INDEX(FePensRurM2!$B$2:$BJ$92,ROW($A68)- 1 - RegraSaída!AD68,COLUMN(AD$1)- 1 - RegraSaída!AD68),0)*PSobreRurM!AD68)*(1-txMortM!AD68*FaPensRurM!AD68) + FePensRurM2!AD68</f>
        <v>28518.55682918895</v>
      </c>
      <c r="AE68" s="99">
        <f>(AD67 - IFERROR(INDEX(FePensRurM2!$B$2:$BJ$92,ROW($A68)- 1 - RegraSaída!AE68,COLUMN(AE$1)- 1 - RegraSaída!AE68),0)*PSobreRurM!AE68)*(1-txMortM!AE68*FaPensRurM!AE68) + FePensRurM2!AE68</f>
        <v>30776.666805084245</v>
      </c>
      <c r="AF68" s="99">
        <f>(AE67 - IFERROR(INDEX(FePensRurM2!$B$2:$BJ$92,ROW($A68)- 1 - RegraSaída!AF68,COLUMN(AF$1)- 1 - RegraSaída!AF68),0)*PSobreRurM!AF68)*(1-txMortM!AF68*FaPensRurM!AF68) + FePensRurM2!AF68</f>
        <v>33107.17325792995</v>
      </c>
      <c r="AG68" s="99">
        <f>(AF67 - IFERROR(INDEX(FePensRurM2!$B$2:$BJ$92,ROW($A68)- 1 - RegraSaída!AG68,COLUMN(AG$1)- 1 - RegraSaída!AG68),0)*PSobreRurM!AG68)*(1-txMortM!AG68*FaPensRurM!AG68) + FePensRurM2!AG68</f>
        <v>35197.864787360028</v>
      </c>
      <c r="AH68" s="99">
        <f>(AG67 - IFERROR(INDEX(FePensRurM2!$B$2:$BJ$92,ROW($A68)- 1 - RegraSaída!AH68,COLUMN(AH$1)- 1 - RegraSaída!AH68),0)*PSobreRurM!AH68)*(1-txMortM!AH68*FaPensRurM!AH68) + FePensRurM2!AH68</f>
        <v>37461.257837620869</v>
      </c>
      <c r="AI68" s="99">
        <f>(AH67 - IFERROR(INDEX(FePensRurM2!$B$2:$BJ$92,ROW($A68)- 1 - RegraSaída!AI68,COLUMN(AI$1)- 1 - RegraSaída!AI68),0)*PSobreRurM!AI68)*(1-txMortM!AI68*FaPensRurM!AI68) + FePensRurM2!AI68</f>
        <v>39299.862968438909</v>
      </c>
      <c r="AJ68" s="99">
        <f>(AI67 - IFERROR(INDEX(FePensRurM2!$B$2:$BJ$92,ROW($A68)- 1 - RegraSaída!AJ68,COLUMN(AJ$1)- 1 - RegraSaída!AJ68),0)*PSobreRurM!AJ68)*(1-txMortM!AJ68*FaPensRurM!AJ68) + FePensRurM2!AJ68</f>
        <v>40758.8792238432</v>
      </c>
      <c r="AK68" s="99">
        <f>(AJ67 - IFERROR(INDEX(FePensRurM2!$B$2:$BJ$92,ROW($A68)- 1 - RegraSaída!AK68,COLUMN(AK$1)- 1 - RegraSaída!AK68),0)*PSobreRurM!AK68)*(1-txMortM!AK68*FaPensRurM!AK68) + FePensRurM2!AK68</f>
        <v>41865.016373804363</v>
      </c>
      <c r="AL68" s="99">
        <f>(AK67 - IFERROR(INDEX(FePensRurM2!$B$2:$BJ$92,ROW($A68)- 1 - RegraSaída!AL68,COLUMN(AL$1)- 1 - RegraSaída!AL68),0)*PSobreRurM!AL68)*(1-txMortM!AL68*FaPensRurM!AL68) + FePensRurM2!AL68</f>
        <v>42981.829961817028</v>
      </c>
      <c r="AM68" s="99">
        <f>(AL67 - IFERROR(INDEX(FePensRurM2!$B$2:$BJ$92,ROW($A68)- 1 - RegraSaída!AM68,COLUMN(AM$1)- 1 - RegraSaída!AM68),0)*PSobreRurM!AM68)*(1-txMortM!AM68*FaPensRurM!AM68) + FePensRurM2!AM68</f>
        <v>44023.107792404851</v>
      </c>
      <c r="AN68" s="99">
        <f>(AM67 - IFERROR(INDEX(FePensRurM2!$B$2:$BJ$92,ROW($A68)- 1 - RegraSaída!AN68,COLUMN(AN$1)- 1 - RegraSaída!AN68),0)*PSobreRurM!AN68)*(1-txMortM!AN68*FaPensRurM!AN68) + FePensRurM2!AN68</f>
        <v>45023.138447005796</v>
      </c>
      <c r="AO68" s="99">
        <f>(AN67 - IFERROR(INDEX(FePensRurM2!$B$2:$BJ$92,ROW($A68)- 1 - RegraSaída!AO68,COLUMN(AO$1)- 1 - RegraSaída!AO68),0)*PSobreRurM!AO68)*(1-txMortM!AO68*FaPensRurM!AO68) + FePensRurM2!AO68</f>
        <v>44360.96832242448</v>
      </c>
      <c r="AP68" s="99">
        <f>(AO67 - IFERROR(INDEX(FePensRurM2!$B$2:$BJ$92,ROW($A68)- 1 - RegraSaída!AP68,COLUMN(AP$1)- 1 - RegraSaída!AP68),0)*PSobreRurM!AP68)*(1-txMortM!AP68*FaPensRurM!AP68) + FePensRurM2!AP68</f>
        <v>45366.2186613714</v>
      </c>
      <c r="AQ68" s="99">
        <f>(AP67 - IFERROR(INDEX(FePensRurM2!$B$2:$BJ$92,ROW($A68)- 1 - RegraSaída!AQ68,COLUMN(AQ$1)- 1 - RegraSaída!AQ68),0)*PSobreRurM!AQ68)*(1-txMortM!AQ68*FaPensRurM!AQ68) + FePensRurM2!AQ68</f>
        <v>45579.538412520131</v>
      </c>
      <c r="AR68" s="99">
        <f>(AQ67 - IFERROR(INDEX(FePensRurM2!$B$2:$BJ$92,ROW($A68)- 1 - RegraSaída!AR68,COLUMN(AR$1)- 1 - RegraSaída!AR68),0)*PSobreRurM!AR68)*(1-txMortM!AR68*FaPensRurM!AR68) + FePensRurM2!AR68</f>
        <v>45796.018135793442</v>
      </c>
      <c r="AS68" s="99">
        <f>(AR67 - IFERROR(INDEX(FePensRurM2!$B$2:$BJ$92,ROW($A68)- 1 - RegraSaída!AS68,COLUMN(AS$1)- 1 - RegraSaída!AS68),0)*PSobreRurM!AS68)*(1-txMortM!AS68*FaPensRurM!AS68) + FePensRurM2!AS68</f>
        <v>46241.590171178374</v>
      </c>
      <c r="AT68" s="99">
        <f>(AS67 - IFERROR(INDEX(FePensRurM2!$B$2:$BJ$92,ROW($A68)- 1 - RegraSaída!AT68,COLUMN(AT$1)- 1 - RegraSaída!AT68),0)*PSobreRurM!AT68)*(1-txMortM!AT68*FaPensRurM!AT68) + FePensRurM2!AT68</f>
        <v>47027.977441254501</v>
      </c>
      <c r="AU68" s="99">
        <f>(AT67 - IFERROR(INDEX(FePensRurM2!$B$2:$BJ$92,ROW($A68)- 1 - RegraSaída!AU68,COLUMN(AU$1)- 1 - RegraSaída!AU68),0)*PSobreRurM!AU68)*(1-txMortM!AU68*FaPensRurM!AU68) + FePensRurM2!AU68</f>
        <v>48018.295608074186</v>
      </c>
      <c r="AV68" s="99">
        <f>(AU67 - IFERROR(INDEX(FePensRurM2!$B$2:$BJ$92,ROW($A68)- 1 - RegraSaída!AV68,COLUMN(AV$1)- 1 - RegraSaída!AV68),0)*PSobreRurM!AV68)*(1-txMortM!AV68*FaPensRurM!AV68) + FePensRurM2!AV68</f>
        <v>48951.242836037352</v>
      </c>
      <c r="AW68" s="99">
        <f>(AV67 - IFERROR(INDEX(FePensRurM2!$B$2:$BJ$92,ROW($A68)- 1 - RegraSaída!AW68,COLUMN(AW$1)- 1 - RegraSaída!AW68),0)*PSobreRurM!AW68)*(1-txMortM!AW68*FaPensRurM!AW68) + FePensRurM2!AW68</f>
        <v>49812.042448561027</v>
      </c>
      <c r="AX68" s="99">
        <f>(AW67 - IFERROR(INDEX(FePensRurM2!$B$2:$BJ$92,ROW($A68)- 1 - RegraSaída!AX68,COLUMN(AX$1)- 1 - RegraSaída!AX68),0)*PSobreRurM!AX68)*(1-txMortM!AX68*FaPensRurM!AX68) + FePensRurM2!AX68</f>
        <v>50771.3929551162</v>
      </c>
      <c r="AY68" s="99">
        <f>(AX67 - IFERROR(INDEX(FePensRurM2!$B$2:$BJ$92,ROW($A68)- 1 - RegraSaída!AY68,COLUMN(AY$1)- 1 - RegraSaída!AY68),0)*PSobreRurM!AY68)*(1-txMortM!AY68*FaPensRurM!AY68) + FePensRurM2!AY68</f>
        <v>51858.761605519961</v>
      </c>
      <c r="AZ68" s="99">
        <f>(AY67 - IFERROR(INDEX(FePensRurM2!$B$2:$BJ$92,ROW($A68)- 1 - RegraSaída!AZ68,COLUMN(AZ$1)- 1 - RegraSaída!AZ68),0)*PSobreRurM!AZ68)*(1-txMortM!AZ68*FaPensRurM!AZ68) + FePensRurM2!AZ68</f>
        <v>52959.087715671878</v>
      </c>
      <c r="BA68" s="99">
        <f>(AZ67 - IFERROR(INDEX(FePensRurM2!$B$2:$BJ$92,ROW($A68)- 1 - RegraSaída!BA68,COLUMN(BA$1)- 1 - RegraSaída!BA68),0)*PSobreRurM!BA68)*(1-txMortM!BA68*FaPensRurM!BA68) + FePensRurM2!BA68</f>
        <v>54014.957839192044</v>
      </c>
      <c r="BB68" s="99">
        <f>(BA67 - IFERROR(INDEX(FePensRurM2!$B$2:$BJ$92,ROW($A68)- 1 - RegraSaída!BB68,COLUMN(BB$1)- 1 - RegraSaída!BB68),0)*PSobreRurM!BB68)*(1-txMortM!BB68*FaPensRurM!BB68) + FePensRurM2!BB68</f>
        <v>55126.712044762047</v>
      </c>
      <c r="BC68" s="99">
        <f>(BB67 - IFERROR(INDEX(FePensRurM2!$B$2:$BJ$92,ROW($A68)- 1 - RegraSaída!BC68,COLUMN(BC$1)- 1 - RegraSaída!BC68),0)*PSobreRurM!BC68)*(1-txMortM!BC68*FaPensRurM!BC68) + FePensRurM2!BC68</f>
        <v>55642.176027943926</v>
      </c>
      <c r="BD68" s="99">
        <f>(BC67 - IFERROR(INDEX(FePensRurM2!$B$2:$BJ$92,ROW($A68)- 1 - RegraSaída!BD68,COLUMN(BD$1)- 1 - RegraSaída!BD68),0)*PSobreRurM!BD68)*(1-txMortM!BD68*FaPensRurM!BD68) + FePensRurM2!BD68</f>
        <v>55283.833088937681</v>
      </c>
      <c r="BE68" s="99">
        <f>(BD67 - IFERROR(INDEX(FePensRurM2!$B$2:$BJ$92,ROW($A68)- 1 - RegraSaída!BE68,COLUMN(BE$1)- 1 - RegraSaída!BE68),0)*PSobreRurM!BE68)*(1-txMortM!BE68*FaPensRurM!BE68) + FePensRurM2!BE68</f>
        <v>54367.755697364533</v>
      </c>
      <c r="BF68" s="99">
        <f>(BE67 - IFERROR(INDEX(FePensRurM2!$B$2:$BJ$92,ROW($A68)- 1 - RegraSaída!BF68,COLUMN(BF$1)- 1 - RegraSaída!BF68),0)*PSobreRurM!BF68)*(1-txMortM!BF68*FaPensRurM!BF68) + FePensRurM2!BF68</f>
        <v>53516.939315039825</v>
      </c>
      <c r="BG68" s="99">
        <f>(BF67 - IFERROR(INDEX(FePensRurM2!$B$2:$BJ$92,ROW($A68)- 1 - RegraSaída!BG68,COLUMN(BG$1)- 1 - RegraSaída!BG68),0)*PSobreRurM!BG68)*(1-txMortM!BG68*FaPensRurM!BG68) + FePensRurM2!BG68</f>
        <v>52609.829410091836</v>
      </c>
      <c r="BH68" s="99">
        <f>(BG67 - IFERROR(INDEX(FePensRurM2!$B$2:$BJ$92,ROW($A68)- 1 - RegraSaída!BH68,COLUMN(BH$1)- 1 - RegraSaída!BH68),0)*PSobreRurM!BH68)*(1-txMortM!BH68*FaPensRurM!BH68) + FePensRurM2!BH68</f>
        <v>51884.074672489049</v>
      </c>
      <c r="BI68" s="99">
        <f>(BH67 - IFERROR(INDEX(FePensRurM2!$B$2:$BJ$92,ROW($A68)- 1 - RegraSaída!BI68,COLUMN(BI$1)- 1 - RegraSaída!BI68),0)*PSobreRurM!BI68)*(1-txMortM!BI68*FaPensRurM!BI68) + FePensRurM2!BI68</f>
        <v>51526.119007404945</v>
      </c>
      <c r="BJ68" s="99">
        <f>(BI67 - IFERROR(INDEX(FePensRurM2!$B$2:$BJ$92,ROW($A68)- 1 - RegraSaída!BJ68,COLUMN(BJ$1)- 1 - RegraSaída!BJ68),0)*PSobreRurM!BJ68)*(1-txMortM!BJ68*FaPensRurM!BJ68) + FePensRurM2!BJ68</f>
        <v>50888.276567289788</v>
      </c>
    </row>
    <row r="69" spans="1:62" x14ac:dyDescent="0.3">
      <c r="A69" s="94">
        <v>67</v>
      </c>
      <c r="B69" s="95"/>
      <c r="C69" s="95"/>
      <c r="D69" s="95"/>
      <c r="E69" s="95"/>
      <c r="F69" s="95"/>
      <c r="G69" s="95"/>
      <c r="H69" s="95"/>
      <c r="I69" s="95"/>
      <c r="J69" s="95"/>
      <c r="K69" s="95"/>
      <c r="L69" s="95"/>
      <c r="M69" s="95"/>
      <c r="N69" s="95"/>
      <c r="O69" s="95"/>
      <c r="P69" s="96"/>
      <c r="Q69" s="99"/>
      <c r="R69" s="99"/>
      <c r="S69" s="99"/>
      <c r="T69" s="99">
        <f>(S68 - IFERROR(INDEX(FePensRurM2!$B$2:$BJ$92,ROW($A69)- 1 - RegraSaída!T69,COLUMN(T$1)- 1 - RegraSaída!T69),0)*PSobreRurM!T69)*(1-txMortM!T69*FaPensRurM!T69) + FePensRurM2!T69</f>
        <v>2939.7483712412186</v>
      </c>
      <c r="U69" s="99">
        <f>(T68 - IFERROR(INDEX(FePensRurM2!$B$2:$BJ$92,ROW($A69)- 1 - RegraSaída!U69,COLUMN(U$1)- 1 - RegraSaída!U69),0)*PSobreRurM!U69)*(1-txMortM!U69*FaPensRurM!U69) + FePensRurM2!U69</f>
        <v>5904.8325609217882</v>
      </c>
      <c r="V69" s="99">
        <f>(U68 - IFERROR(INDEX(FePensRurM2!$B$2:$BJ$92,ROW($A69)- 1 - RegraSaída!V69,COLUMN(V$1)- 1 - RegraSaída!V69),0)*PSobreRurM!V69)*(1-txMortM!V69*FaPensRurM!V69) + FePensRurM2!V69</f>
        <v>8666.2444675503612</v>
      </c>
      <c r="W69" s="99">
        <f>(V68 - IFERROR(INDEX(FePensRurM2!$B$2:$BJ$92,ROW($A69)- 1 - RegraSaída!W69,COLUMN(W$1)- 1 - RegraSaída!W69),0)*PSobreRurM!W69)*(1-txMortM!W69*FaPensRurM!W69) + FePensRurM2!W69</f>
        <v>11552.777595969299</v>
      </c>
      <c r="X69" s="99">
        <f>(W68 - IFERROR(INDEX(FePensRurM2!$B$2:$BJ$92,ROW($A69)- 1 - RegraSaída!X69,COLUMN(X$1)- 1 - RegraSaída!X69),0)*PSobreRurM!X69)*(1-txMortM!X69*FaPensRurM!X69) + FePensRurM2!X69</f>
        <v>14380.637563774297</v>
      </c>
      <c r="Y69" s="99">
        <f>(X68 - IFERROR(INDEX(FePensRurM2!$B$2:$BJ$92,ROW($A69)- 1 - RegraSaída!Y69,COLUMN(Y$1)- 1 - RegraSaída!Y69),0)*PSobreRurM!Y69)*(1-txMortM!Y69*FaPensRurM!Y69) + FePensRurM2!Y69</f>
        <v>16987.585463037372</v>
      </c>
      <c r="Z69" s="99">
        <f>(Y68 - IFERROR(INDEX(FePensRurM2!$B$2:$BJ$92,ROW($A69)- 1 - RegraSaída!Z69,COLUMN(Z$1)- 1 - RegraSaída!Z69),0)*PSobreRurM!Z69)*(1-txMortM!Z69*FaPensRurM!Z69) + FePensRurM2!Z69</f>
        <v>19594.842181415657</v>
      </c>
      <c r="AA69" s="99">
        <f>(Z68 - IFERROR(INDEX(FePensRurM2!$B$2:$BJ$92,ROW($A69)- 1 - RegraSaída!AA69,COLUMN(AA$1)- 1 - RegraSaída!AA69),0)*PSobreRurM!AA69)*(1-txMortM!AA69*FaPensRurM!AA69) + FePensRurM2!AA69</f>
        <v>22241.727664461017</v>
      </c>
      <c r="AB69" s="99">
        <f>(AA68 - IFERROR(INDEX(FePensRurM2!$B$2:$BJ$92,ROW($A69)- 1 - RegraSaída!AB69,COLUMN(AB$1)- 1 - RegraSaída!AB69),0)*PSobreRurM!AB69)*(1-txMortM!AB69*FaPensRurM!AB69) + FePensRurM2!AB69</f>
        <v>24839.184582465532</v>
      </c>
      <c r="AC69" s="99">
        <f>(AB68 - IFERROR(INDEX(FePensRurM2!$B$2:$BJ$92,ROW($A69)- 1 - RegraSaída!AC69,COLUMN(AC$1)- 1 - RegraSaída!AC69),0)*PSobreRurM!AC69)*(1-txMortM!AC69*FaPensRurM!AC69) + FePensRurM2!AC69</f>
        <v>27528.431980780912</v>
      </c>
      <c r="AD69" s="99">
        <f>(AC68 - IFERROR(INDEX(FePensRurM2!$B$2:$BJ$92,ROW($A69)- 1 - RegraSaída!AD69,COLUMN(AD$1)- 1 - RegraSaída!AD69),0)*PSobreRurM!AD69)*(1-txMortM!AD69*FaPensRurM!AD69) + FePensRurM2!AD69</f>
        <v>30006.604252081717</v>
      </c>
      <c r="AE69" s="99">
        <f>(AD68 - IFERROR(INDEX(FePensRurM2!$B$2:$BJ$92,ROW($A69)- 1 - RegraSaída!AE69,COLUMN(AE$1)- 1 - RegraSaída!AE69),0)*PSobreRurM!AE69)*(1-txMortM!AE69*FaPensRurM!AE69) + FePensRurM2!AE69</f>
        <v>32283.726764167557</v>
      </c>
      <c r="AF69" s="99">
        <f>(AE68 - IFERROR(INDEX(FePensRurM2!$B$2:$BJ$92,ROW($A69)- 1 - RegraSaída!AF69,COLUMN(AF$1)- 1 - RegraSaída!AF69),0)*PSobreRurM!AF69)*(1-txMortM!AF69*FaPensRurM!AF69) + FePensRurM2!AF69</f>
        <v>34632.167134726071</v>
      </c>
      <c r="AG69" s="99">
        <f>(AF68 - IFERROR(INDEX(FePensRurM2!$B$2:$BJ$92,ROW($A69)- 1 - RegraSaída!AG69,COLUMN(AG$1)- 1 - RegraSaída!AG69),0)*PSobreRurM!AG69)*(1-txMortM!AG69*FaPensRurM!AG69) + FePensRurM2!AG69</f>
        <v>37050.619759801179</v>
      </c>
      <c r="AH69" s="99">
        <f>(AG68 - IFERROR(INDEX(FePensRurM2!$B$2:$BJ$92,ROW($A69)- 1 - RegraSaída!AH69,COLUMN(AH$1)- 1 - RegraSaída!AH69),0)*PSobreRurM!AH69)*(1-txMortM!AH69*FaPensRurM!AH69) + FePensRurM2!AH69</f>
        <v>39233.410457214224</v>
      </c>
      <c r="AI69" s="99">
        <f>(AH68 - IFERROR(INDEX(FePensRurM2!$B$2:$BJ$92,ROW($A69)- 1 - RegraSaída!AI69,COLUMN(AI$1)- 1 - RegraSaída!AI69),0)*PSobreRurM!AI69)*(1-txMortM!AI69*FaPensRurM!AI69) + FePensRurM2!AI69</f>
        <v>41589.10502508434</v>
      </c>
      <c r="AJ69" s="99">
        <f>(AI68 - IFERROR(INDEX(FePensRurM2!$B$2:$BJ$92,ROW($A69)- 1 - RegraSaída!AJ69,COLUMN(AJ$1)- 1 - RegraSaída!AJ69),0)*PSobreRurM!AJ69)*(1-txMortM!AJ69*FaPensRurM!AJ69) + FePensRurM2!AJ69</f>
        <v>43501.919724549662</v>
      </c>
      <c r="AK69" s="99">
        <f>(AJ68 - IFERROR(INDEX(FePensRurM2!$B$2:$BJ$92,ROW($A69)- 1 - RegraSaída!AK69,COLUMN(AK$1)- 1 - RegraSaída!AK69),0)*PSobreRurM!AK69)*(1-txMortM!AK69*FaPensRurM!AK69) + FePensRurM2!AK69</f>
        <v>45005.824326947055</v>
      </c>
      <c r="AL69" s="99">
        <f>(AK68 - IFERROR(INDEX(FePensRurM2!$B$2:$BJ$92,ROW($A69)- 1 - RegraSaída!AL69,COLUMN(AL$1)- 1 - RegraSaída!AL69),0)*PSobreRurM!AL69)*(1-txMortM!AL69*FaPensRurM!AL69) + FePensRurM2!AL69</f>
        <v>46138.16452394089</v>
      </c>
      <c r="AM69" s="99">
        <f>(AL68 - IFERROR(INDEX(FePensRurM2!$B$2:$BJ$92,ROW($A69)- 1 - RegraSaída!AM69,COLUMN(AM$1)- 1 - RegraSaída!AM69),0)*PSobreRurM!AM69)*(1-txMortM!AM69*FaPensRurM!AM69) + FePensRurM2!AM69</f>
        <v>47284.546535558715</v>
      </c>
      <c r="AN69" s="99">
        <f>(AM68 - IFERROR(INDEX(FePensRurM2!$B$2:$BJ$92,ROW($A69)- 1 - RegraSaída!AN69,COLUMN(AN$1)- 1 - RegraSaída!AN69),0)*PSobreRurM!AN69)*(1-txMortM!AN69*FaPensRurM!AN69) + FePensRurM2!AN69</f>
        <v>48358.848070925778</v>
      </c>
      <c r="AO69" s="99">
        <f>(AN68 - IFERROR(INDEX(FePensRurM2!$B$2:$BJ$92,ROW($A69)- 1 - RegraSaída!AO69,COLUMN(AO$1)- 1 - RegraSaída!AO69),0)*PSobreRurM!AO69)*(1-txMortM!AO69*FaPensRurM!AO69) + FePensRurM2!AO69</f>
        <v>49392.891403782203</v>
      </c>
      <c r="AP69" s="99">
        <f>(AO68 - IFERROR(INDEX(FePensRurM2!$B$2:$BJ$92,ROW($A69)- 1 - RegraSaída!AP69,COLUMN(AP$1)- 1 - RegraSaída!AP69),0)*PSobreRurM!AP69)*(1-txMortM!AP69*FaPensRurM!AP69) + FePensRurM2!AP69</f>
        <v>48786.346432215447</v>
      </c>
      <c r="AQ69" s="99">
        <f>(AP68 - IFERROR(INDEX(FePensRurM2!$B$2:$BJ$92,ROW($A69)- 1 - RegraSaída!AQ69,COLUMN(AQ$1)- 1 - RegraSaída!AQ69),0)*PSobreRurM!AQ69)*(1-txMortM!AQ69*FaPensRurM!AQ69) + FePensRurM2!AQ69</f>
        <v>49833.18577798445</v>
      </c>
      <c r="AR69" s="99">
        <f>(AQ68 - IFERROR(INDEX(FePensRurM2!$B$2:$BJ$92,ROW($A69)- 1 - RegraSaída!AR69,COLUMN(AR$1)- 1 - RegraSaída!AR69),0)*PSobreRurM!AR69)*(1-txMortM!AR69*FaPensRurM!AR69) + FePensRurM2!AR69</f>
        <v>50098.030069337809</v>
      </c>
      <c r="AS69" s="99">
        <f>(AR68 - IFERROR(INDEX(FePensRurM2!$B$2:$BJ$92,ROW($A69)- 1 - RegraSaída!AS69,COLUMN(AS$1)- 1 - RegraSaída!AS69),0)*PSobreRurM!AS69)*(1-txMortM!AS69*FaPensRurM!AS69) + FePensRurM2!AS69</f>
        <v>50364.229679229633</v>
      </c>
      <c r="AT69" s="99">
        <f>(AS68 - IFERROR(INDEX(FePensRurM2!$B$2:$BJ$92,ROW($A69)- 1 - RegraSaída!AT69,COLUMN(AT$1)- 1 - RegraSaída!AT69),0)*PSobreRurM!AT69)*(1-txMortM!AT69*FaPensRurM!AT69) + FePensRurM2!AT69</f>
        <v>50882.044446562104</v>
      </c>
      <c r="AU69" s="99">
        <f>(AT68 - IFERROR(INDEX(FePensRurM2!$B$2:$BJ$92,ROW($A69)- 1 - RegraSaída!AU69,COLUMN(AU$1)- 1 - RegraSaída!AU69),0)*PSobreRurM!AU69)*(1-txMortM!AU69*FaPensRurM!AU69) + FePensRurM2!AU69</f>
        <v>51773.744078215321</v>
      </c>
      <c r="AV69" s="99">
        <f>(AU68 - IFERROR(INDEX(FePensRurM2!$B$2:$BJ$92,ROW($A69)- 1 - RegraSaída!AV69,COLUMN(AV$1)- 1 - RegraSaída!AV69),0)*PSobreRurM!AV69)*(1-txMortM!AV69*FaPensRurM!AV69) + FePensRurM2!AV69</f>
        <v>52890.501230109527</v>
      </c>
      <c r="AW69" s="99">
        <f>(AV68 - IFERROR(INDEX(FePensRurM2!$B$2:$BJ$92,ROW($A69)- 1 - RegraSaída!AW69,COLUMN(AW$1)- 1 - RegraSaída!AW69),0)*PSobreRurM!AW69)*(1-txMortM!AW69*FaPensRurM!AW69) + FePensRurM2!AW69</f>
        <v>53944.629048591494</v>
      </c>
      <c r="AX69" s="99">
        <f>(AW68 - IFERROR(INDEX(FePensRurM2!$B$2:$BJ$92,ROW($A69)- 1 - RegraSaída!AX69,COLUMN(AX$1)- 1 - RegraSaída!AX69),0)*PSobreRurM!AX69)*(1-txMortM!AX69*FaPensRurM!AX69) + FePensRurM2!AX69</f>
        <v>54920.073247261942</v>
      </c>
      <c r="AY69" s="99">
        <f>(AX68 - IFERROR(INDEX(FePensRurM2!$B$2:$BJ$92,ROW($A69)- 1 - RegraSaída!AY69,COLUMN(AY$1)- 1 - RegraSaída!AY69),0)*PSobreRurM!AY69)*(1-txMortM!AY69*FaPensRurM!AY69) + FePensRurM2!AY69</f>
        <v>56003.025575084692</v>
      </c>
      <c r="AZ69" s="99">
        <f>(AY68 - IFERROR(INDEX(FePensRurM2!$B$2:$BJ$92,ROW($A69)- 1 - RegraSaída!AZ69,COLUMN(AZ$1)- 1 - RegraSaída!AZ69),0)*PSobreRurM!AZ69)*(1-txMortM!AZ69*FaPensRurM!AZ69) + FePensRurM2!AZ69</f>
        <v>57227.589393478156</v>
      </c>
      <c r="BA69" s="99">
        <f>(AZ68 - IFERROR(INDEX(FePensRurM2!$B$2:$BJ$92,ROW($A69)- 1 - RegraSaída!BA69,COLUMN(BA$1)- 1 - RegraSaída!BA69),0)*PSobreRurM!BA69)*(1-txMortM!BA69*FaPensRurM!BA69) + FePensRurM2!BA69</f>
        <v>58466.602379998083</v>
      </c>
      <c r="BB69" s="99">
        <f>(BA68 - IFERROR(INDEX(FePensRurM2!$B$2:$BJ$92,ROW($A69)- 1 - RegraSaída!BB69,COLUMN(BB$1)- 1 - RegraSaída!BB69),0)*PSobreRurM!BB69)*(1-txMortM!BB69*FaPensRurM!BB69) + FePensRurM2!BB69</f>
        <v>59656.792354216661</v>
      </c>
      <c r="BC69" s="99">
        <f>(BB68 - IFERROR(INDEX(FePensRurM2!$B$2:$BJ$92,ROW($A69)- 1 - RegraSaída!BC69,COLUMN(BC$1)- 1 - RegraSaída!BC69),0)*PSobreRurM!BC69)*(1-txMortM!BC69*FaPensRurM!BC69) + FePensRurM2!BC69</f>
        <v>60909.03297242913</v>
      </c>
      <c r="BD69" s="99">
        <f>(BC68 - IFERROR(INDEX(FePensRurM2!$B$2:$BJ$92,ROW($A69)- 1 - RegraSaída!BD69,COLUMN(BD$1)- 1 - RegraSaída!BD69),0)*PSobreRurM!BD69)*(1-txMortM!BD69*FaPensRurM!BD69) + FePensRurM2!BD69</f>
        <v>61503.346570773181</v>
      </c>
      <c r="BE69" s="99">
        <f>(BD68 - IFERROR(INDEX(FePensRurM2!$B$2:$BJ$92,ROW($A69)- 1 - RegraSaída!BE69,COLUMN(BE$1)- 1 - RegraSaída!BE69),0)*PSobreRurM!BE69)*(1-txMortM!BE69*FaPensRurM!BE69) + FePensRurM2!BE69</f>
        <v>61131.549084289916</v>
      </c>
      <c r="BF69" s="99">
        <f>(BE68 - IFERROR(INDEX(FePensRurM2!$B$2:$BJ$92,ROW($A69)- 1 - RegraSaída!BF69,COLUMN(BF$1)- 1 - RegraSaída!BF69),0)*PSobreRurM!BF69)*(1-txMortM!BF69*FaPensRurM!BF69) + FePensRurM2!BF69</f>
        <v>60141.02130120639</v>
      </c>
      <c r="BG69" s="99">
        <f>(BF68 - IFERROR(INDEX(FePensRurM2!$B$2:$BJ$92,ROW($A69)- 1 - RegraSaída!BG69,COLUMN(BG$1)- 1 - RegraSaída!BG69),0)*PSobreRurM!BG69)*(1-txMortM!BG69*FaPensRurM!BG69) + FePensRurM2!BG69</f>
        <v>59220.919493988113</v>
      </c>
      <c r="BH69" s="99">
        <f>(BG68 - IFERROR(INDEX(FePensRurM2!$B$2:$BJ$92,ROW($A69)- 1 - RegraSaída!BH69,COLUMN(BH$1)- 1 - RegraSaída!BH69),0)*PSobreRurM!BH69)*(1-txMortM!BH69*FaPensRurM!BH69) + FePensRurM2!BH69</f>
        <v>58237.530829517491</v>
      </c>
      <c r="BI69" s="99">
        <f>(BH68 - IFERROR(INDEX(FePensRurM2!$B$2:$BJ$92,ROW($A69)- 1 - RegraSaída!BI69,COLUMN(BI$1)- 1 - RegraSaída!BI69),0)*PSobreRurM!BI69)*(1-txMortM!BI69*FaPensRurM!BI69) + FePensRurM2!BI69</f>
        <v>57453.032567148737</v>
      </c>
      <c r="BJ69" s="99">
        <f>(BI68 - IFERROR(INDEX(FePensRurM2!$B$2:$BJ$92,ROW($A69)- 1 - RegraSaída!BJ69,COLUMN(BJ$1)- 1 - RegraSaída!BJ69),0)*PSobreRurM!BJ69)*(1-txMortM!BJ69*FaPensRurM!BJ69) + FePensRurM2!BJ69</f>
        <v>57158.755974056614</v>
      </c>
    </row>
    <row r="70" spans="1:62" x14ac:dyDescent="0.3">
      <c r="A70" s="94">
        <v>68</v>
      </c>
      <c r="B70" s="95"/>
      <c r="C70" s="95"/>
      <c r="D70" s="95"/>
      <c r="E70" s="95"/>
      <c r="F70" s="95"/>
      <c r="G70" s="95"/>
      <c r="H70" s="95"/>
      <c r="I70" s="95"/>
      <c r="J70" s="95"/>
      <c r="K70" s="95"/>
      <c r="L70" s="95"/>
      <c r="M70" s="95"/>
      <c r="N70" s="95"/>
      <c r="O70" s="95"/>
      <c r="P70" s="96"/>
      <c r="Q70" s="99"/>
      <c r="R70" s="99"/>
      <c r="S70" s="99"/>
      <c r="T70" s="99">
        <f>(S69 - IFERROR(INDEX(FePensRurM2!$B$2:$BJ$92,ROW($A70)- 1 - RegraSaída!T70,COLUMN(T$1)- 1 - RegraSaída!T70),0)*PSobreRurM!T70)*(1-txMortM!T70*FaPensRurM!T70) + FePensRurM2!T70</f>
        <v>2394.0023359140282</v>
      </c>
      <c r="U70" s="99">
        <f>(T69 - IFERROR(INDEX(FePensRurM2!$B$2:$BJ$92,ROW($A70)- 1 - RegraSaída!U70,COLUMN(U$1)- 1 - RegraSaída!U70),0)*PSobreRurM!U70)*(1-txMortM!U70*FaPensRurM!U70) + FePensRurM2!U70</f>
        <v>5388.5217791912364</v>
      </c>
      <c r="V70" s="99">
        <f>(U69 - IFERROR(INDEX(FePensRurM2!$B$2:$BJ$92,ROW($A70)- 1 - RegraSaída!V70,COLUMN(V$1)- 1 - RegraSaída!V70),0)*PSobreRurM!V70)*(1-txMortM!V70*FaPensRurM!V70) + FePensRurM2!V70</f>
        <v>8406.3180223731069</v>
      </c>
      <c r="W70" s="99">
        <f>(V69 - IFERROR(INDEX(FePensRurM2!$B$2:$BJ$92,ROW($A70)- 1 - RegraSaída!W70,COLUMN(W$1)- 1 - RegraSaída!W70),0)*PSobreRurM!W70)*(1-txMortM!W70*FaPensRurM!W70) + FePensRurM2!W70</f>
        <v>11217.720060539805</v>
      </c>
      <c r="X70" s="99">
        <f>(W69 - IFERROR(INDEX(FePensRurM2!$B$2:$BJ$92,ROW($A70)- 1 - RegraSaída!X70,COLUMN(X$1)- 1 - RegraSaída!X70),0)*PSobreRurM!X70)*(1-txMortM!X70*FaPensRurM!X70) + FePensRurM2!X70</f>
        <v>14149.088367770508</v>
      </c>
      <c r="Y70" s="99">
        <f>(X69 - IFERROR(INDEX(FePensRurM2!$B$2:$BJ$92,ROW($A70)- 1 - RegraSaída!Y70,COLUMN(Y$1)- 1 - RegraSaída!Y70),0)*PSobreRurM!Y70)*(1-txMortM!Y70*FaPensRurM!Y70) + FePensRurM2!Y70</f>
        <v>17029.345791685508</v>
      </c>
      <c r="Z70" s="99">
        <f>(Y69 - IFERROR(INDEX(FePensRurM2!$B$2:$BJ$92,ROW($A70)- 1 - RegraSaída!Z70,COLUMN(Z$1)- 1 - RegraSaída!Z70),0)*PSobreRurM!Z70)*(1-txMortM!Z70*FaPensRurM!Z70) + FePensRurM2!Z70</f>
        <v>19697.475909640816</v>
      </c>
      <c r="AA70" s="99">
        <f>(Z69 - IFERROR(INDEX(FePensRurM2!$B$2:$BJ$92,ROW($A70)- 1 - RegraSaída!AA70,COLUMN(AA$1)- 1 - RegraSaída!AA70),0)*PSobreRurM!AA70)*(1-txMortM!AA70*FaPensRurM!AA70) + FePensRurM2!AA70</f>
        <v>22366.135021535076</v>
      </c>
      <c r="AB70" s="99">
        <f>(AA69 - IFERROR(INDEX(FePensRurM2!$B$2:$BJ$92,ROW($A70)- 1 - RegraSaída!AB70,COLUMN(AB$1)- 1 - RegraSaída!AB70),0)*PSobreRurM!AB70)*(1-txMortM!AB70*FaPensRurM!AB70) + FePensRurM2!AB70</f>
        <v>25074.428546202147</v>
      </c>
      <c r="AC70" s="99">
        <f>(AB69 - IFERROR(INDEX(FePensRurM2!$B$2:$BJ$92,ROW($A70)- 1 - RegraSaída!AC70,COLUMN(AC$1)- 1 - RegraSaída!AC70),0)*PSobreRurM!AC70)*(1-txMortM!AC70*FaPensRurM!AC70) + FePensRurM2!AC70</f>
        <v>27733.121359989098</v>
      </c>
      <c r="AD70" s="99">
        <f>(AC69 - IFERROR(INDEX(FePensRurM2!$B$2:$BJ$92,ROW($A70)- 1 - RegraSaída!AD70,COLUMN(AD$1)- 1 - RegraSaída!AD70),0)*PSobreRurM!AD70)*(1-txMortM!AD70*FaPensRurM!AD70) + FePensRurM2!AD70</f>
        <v>30483.30089922234</v>
      </c>
      <c r="AE70" s="99">
        <f>(AD69 - IFERROR(INDEX(FePensRurM2!$B$2:$BJ$92,ROW($A70)- 1 - RegraSaída!AE70,COLUMN(AE$1)- 1 - RegraSaída!AE70),0)*PSobreRurM!AE70)*(1-txMortM!AE70*FaPensRurM!AE70) + FePensRurM2!AE70</f>
        <v>33025.111318907773</v>
      </c>
      <c r="AF70" s="99">
        <f>(AE69 - IFERROR(INDEX(FePensRurM2!$B$2:$BJ$92,ROW($A70)- 1 - RegraSaída!AF70,COLUMN(AF$1)- 1 - RegraSaída!AF70),0)*PSobreRurM!AF70)*(1-txMortM!AF70*FaPensRurM!AF70) + FePensRurM2!AF70</f>
        <v>35373.028323931125</v>
      </c>
      <c r="AG70" s="99">
        <f>(AF69 - IFERROR(INDEX(FePensRurM2!$B$2:$BJ$92,ROW($A70)- 1 - RegraSaída!AG70,COLUMN(AG$1)- 1 - RegraSaída!AG70),0)*PSobreRurM!AG70)*(1-txMortM!AG70*FaPensRurM!AG70) + FePensRurM2!AG70</f>
        <v>37794.733854445381</v>
      </c>
      <c r="AH70" s="99">
        <f>(AG69 - IFERROR(INDEX(FePensRurM2!$B$2:$BJ$92,ROW($A70)- 1 - RegraSaída!AH70,COLUMN(AH$1)- 1 - RegraSaída!AH70),0)*PSobreRurM!AH70)*(1-txMortM!AH70*FaPensRurM!AH70) + FePensRurM2!AH70</f>
        <v>40286.794679995342</v>
      </c>
      <c r="AI70" s="99">
        <f>(AH69 - IFERROR(INDEX(FePensRurM2!$B$2:$BJ$92,ROW($A70)- 1 - RegraSaída!AI70,COLUMN(AI$1)- 1 - RegraSaída!AI70),0)*PSobreRurM!AI70)*(1-txMortM!AI70*FaPensRurM!AI70) + FePensRurM2!AI70</f>
        <v>42544.915061644439</v>
      </c>
      <c r="AJ70" s="99">
        <f>(AI69 - IFERROR(INDEX(FePensRurM2!$B$2:$BJ$92,ROW($A70)- 1 - RegraSaída!AJ70,COLUMN(AJ$1)- 1 - RegraSaída!AJ70),0)*PSobreRurM!AJ70)*(1-txMortM!AJ70*FaPensRurM!AJ70) + FePensRurM2!AJ70</f>
        <v>44975.802326297206</v>
      </c>
      <c r="AK70" s="99">
        <f>(AJ69 - IFERROR(INDEX(FePensRurM2!$B$2:$BJ$92,ROW($A70)- 1 - RegraSaída!AK70,COLUMN(AK$1)- 1 - RegraSaída!AK70),0)*PSobreRurM!AK70)*(1-txMortM!AK70*FaPensRurM!AK70) + FePensRurM2!AK70</f>
        <v>46950.108395238873</v>
      </c>
      <c r="AL70" s="99">
        <f>(AK69 - IFERROR(INDEX(FePensRurM2!$B$2:$BJ$92,ROW($A70)- 1 - RegraSaída!AL70,COLUMN(AL$1)- 1 - RegraSaída!AL70),0)*PSobreRurM!AL70)*(1-txMortM!AL70*FaPensRurM!AL70) + FePensRurM2!AL70</f>
        <v>48490.5559844366</v>
      </c>
      <c r="AM70" s="99">
        <f>(AL69 - IFERROR(INDEX(FePensRurM2!$B$2:$BJ$92,ROW($A70)- 1 - RegraSaída!AM70,COLUMN(AM$1)- 1 - RegraSaída!AM70),0)*PSobreRurM!AM70)*(1-txMortM!AM70*FaPensRurM!AM70) + FePensRurM2!AM70</f>
        <v>49644.561723939441</v>
      </c>
      <c r="AN70" s="99">
        <f>(AM69 - IFERROR(INDEX(FePensRurM2!$B$2:$BJ$92,ROW($A70)- 1 - RegraSaída!AN70,COLUMN(AN$1)- 1 - RegraSaída!AN70),0)*PSobreRurM!AN70)*(1-txMortM!AN70*FaPensRurM!AN70) + FePensRurM2!AN70</f>
        <v>50816.647211644769</v>
      </c>
      <c r="AO70" s="99">
        <f>(AN69 - IFERROR(INDEX(FePensRurM2!$B$2:$BJ$92,ROW($A70)- 1 - RegraSaída!AO70,COLUMN(AO$1)- 1 - RegraSaída!AO70),0)*PSobreRurM!AO70)*(1-txMortM!AO70*FaPensRurM!AO70) + FePensRurM2!AO70</f>
        <v>51919.409814238017</v>
      </c>
      <c r="AP70" s="99">
        <f>(AO69 - IFERROR(INDEX(FePensRurM2!$B$2:$BJ$92,ROW($A70)- 1 - RegraSaída!AP70,COLUMN(AP$1)- 1 - RegraSaída!AP70),0)*PSobreRurM!AP70)*(1-txMortM!AP70*FaPensRurM!AP70) + FePensRurM2!AP70</f>
        <v>52982.169887303149</v>
      </c>
      <c r="AQ70" s="99">
        <f>(AP69 - IFERROR(INDEX(FePensRurM2!$B$2:$BJ$92,ROW($A70)- 1 - RegraSaída!AQ70,COLUMN(AQ$1)- 1 - RegraSaída!AQ70),0)*PSobreRurM!AQ70)*(1-txMortM!AQ70*FaPensRurM!AQ70) + FePensRurM2!AQ70</f>
        <v>52427.518077999666</v>
      </c>
      <c r="AR70" s="99">
        <f>(AQ69 - IFERROR(INDEX(FePensRurM2!$B$2:$BJ$92,ROW($A70)- 1 - RegraSaída!AR70,COLUMN(AR$1)- 1 - RegraSaída!AR70),0)*PSobreRurM!AR70)*(1-txMortM!AR70*FaPensRurM!AR70) + FePensRurM2!AR70</f>
        <v>53509.726253239867</v>
      </c>
      <c r="AS70" s="99">
        <f>(AR69 - IFERROR(INDEX(FePensRurM2!$B$2:$BJ$92,ROW($A70)- 1 - RegraSaída!AS70,COLUMN(AS$1)- 1 - RegraSaída!AS70),0)*PSobreRurM!AS70)*(1-txMortM!AS70*FaPensRurM!AS70) + FePensRurM2!AS70</f>
        <v>53820.191931247595</v>
      </c>
      <c r="AT70" s="99">
        <f>(AS69 - IFERROR(INDEX(FePensRurM2!$B$2:$BJ$92,ROW($A70)- 1 - RegraSaída!AT70,COLUMN(AT$1)- 1 - RegraSaída!AT70),0)*PSobreRurM!AT70)*(1-txMortM!AT70*FaPensRurM!AT70) + FePensRurM2!AT70</f>
        <v>54130.859822671155</v>
      </c>
      <c r="AU70" s="99">
        <f>(AT69 - IFERROR(INDEX(FePensRurM2!$B$2:$BJ$92,ROW($A70)- 1 - RegraSaída!AU70,COLUMN(AU$1)- 1 - RegraSaída!AU70),0)*PSobreRurM!AU70)*(1-txMortM!AU70*FaPensRurM!AU70) + FePensRurM2!AU70</f>
        <v>54711.646380961822</v>
      </c>
      <c r="AV70" s="99">
        <f>(AU69 - IFERROR(INDEX(FePensRurM2!$B$2:$BJ$92,ROW($A70)- 1 - RegraSaída!AV70,COLUMN(AV$1)- 1 - RegraSaída!AV70),0)*PSobreRurM!AV70)*(1-txMortM!AV70*FaPensRurM!AV70) + FePensRurM2!AV70</f>
        <v>55693.069546961393</v>
      </c>
      <c r="AW70" s="99">
        <f>(AV69 - IFERROR(INDEX(FePensRurM2!$B$2:$BJ$92,ROW($A70)- 1 - RegraSaída!AW70,COLUMN(AW$1)- 1 - RegraSaída!AW70),0)*PSobreRurM!AW70)*(1-txMortM!AW70*FaPensRurM!AW70) + FePensRurM2!AW70</f>
        <v>56917.616537602007</v>
      </c>
      <c r="AX70" s="99">
        <f>(AW69 - IFERROR(INDEX(FePensRurM2!$B$2:$BJ$92,ROW($A70)- 1 - RegraSaída!AX70,COLUMN(AX$1)- 1 - RegraSaída!AX70),0)*PSobreRurM!AX70)*(1-txMortM!AX70*FaPensRurM!AX70) + FePensRurM2!AX70</f>
        <v>58075.291829699316</v>
      </c>
      <c r="AY70" s="99">
        <f>(AX69 - IFERROR(INDEX(FePensRurM2!$B$2:$BJ$92,ROW($A70)- 1 - RegraSaída!AY70,COLUMN(AY$1)- 1 - RegraSaída!AY70),0)*PSobreRurM!AY70)*(1-txMortM!AY70*FaPensRurM!AY70) + FePensRurM2!AY70</f>
        <v>59148.03895332299</v>
      </c>
      <c r="AZ70" s="99">
        <f>(AY69 - IFERROR(INDEX(FePensRurM2!$B$2:$BJ$92,ROW($A70)- 1 - RegraSaída!AZ70,COLUMN(AZ$1)- 1 - RegraSaída!AZ70),0)*PSobreRurM!AZ70)*(1-txMortM!AZ70*FaPensRurM!AZ70) + FePensRurM2!AZ70</f>
        <v>60335.928786359451</v>
      </c>
      <c r="BA70" s="99">
        <f>(AZ69 - IFERROR(INDEX(FePensRurM2!$B$2:$BJ$92,ROW($A70)- 1 - RegraSaída!BA70,COLUMN(BA$1)- 1 - RegraSaída!BA70),0)*PSobreRurM!BA70)*(1-txMortM!BA70*FaPensRurM!BA70) + FePensRurM2!BA70</f>
        <v>61676.997405445116</v>
      </c>
      <c r="BB70" s="99">
        <f>(BA69 - IFERROR(INDEX(FePensRurM2!$B$2:$BJ$92,ROW($A70)- 1 - RegraSaída!BB70,COLUMN(BB$1)- 1 - RegraSaída!BB70),0)*PSobreRurM!BB70)*(1-txMortM!BB70*FaPensRurM!BB70) + FePensRurM2!BB70</f>
        <v>63033.605687169649</v>
      </c>
      <c r="BC70" s="99">
        <f>(BB69 - IFERROR(INDEX(FePensRurM2!$B$2:$BJ$92,ROW($A70)- 1 - RegraSaída!BC70,COLUMN(BC$1)- 1 - RegraSaída!BC70),0)*PSobreRurM!BC70)*(1-txMortM!BC70*FaPensRurM!BC70) + FePensRurM2!BC70</f>
        <v>64337.995305555509</v>
      </c>
      <c r="BD70" s="99">
        <f>(BC69 - IFERROR(INDEX(FePensRurM2!$B$2:$BJ$92,ROW($A70)- 1 - RegraSaída!BD70,COLUMN(BD$1)- 1 - RegraSaída!BD70),0)*PSobreRurM!BD70)*(1-txMortM!BD70*FaPensRurM!BD70) + FePensRurM2!BD70</f>
        <v>65709.744662822384</v>
      </c>
      <c r="BE70" s="99">
        <f>(BD69 - IFERROR(INDEX(FePensRurM2!$B$2:$BJ$92,ROW($A70)- 1 - RegraSaída!BE70,COLUMN(BE$1)- 1 - RegraSaída!BE70),0)*PSobreRurM!BE70)*(1-txMortM!BE70*FaPensRurM!BE70) + FePensRurM2!BE70</f>
        <v>66372.281646190648</v>
      </c>
      <c r="BF70" s="99">
        <f>(BE69 - IFERROR(INDEX(FePensRurM2!$B$2:$BJ$92,ROW($A70)- 1 - RegraSaída!BF70,COLUMN(BF$1)- 1 - RegraSaída!BF70),0)*PSobreRurM!BF70)*(1-txMortM!BF70*FaPensRurM!BF70) + FePensRurM2!BF70</f>
        <v>65991.540709015855</v>
      </c>
      <c r="BG70" s="99">
        <f>(BF69 - IFERROR(INDEX(FePensRurM2!$B$2:$BJ$92,ROW($A70)- 1 - RegraSaída!BG70,COLUMN(BG$1)- 1 - RegraSaída!BG70),0)*PSobreRurM!BG70)*(1-txMortM!BG70*FaPensRurM!BG70) + FePensRurM2!BG70</f>
        <v>64941.320391891459</v>
      </c>
      <c r="BH70" s="99">
        <f>(BG69 - IFERROR(INDEX(FePensRurM2!$B$2:$BJ$92,ROW($A70)- 1 - RegraSaída!BH70,COLUMN(BH$1)- 1 - RegraSaída!BH70),0)*PSobreRurM!BH70)*(1-txMortM!BH70*FaPensRurM!BH70) + FePensRurM2!BH70</f>
        <v>63966.064971541913</v>
      </c>
      <c r="BI70" s="99">
        <f>(BH69 - IFERROR(INDEX(FePensRurM2!$B$2:$BJ$92,ROW($A70)- 1 - RegraSaída!BI70,COLUMN(BI$1)- 1 - RegraSaída!BI70),0)*PSobreRurM!BI70)*(1-txMortM!BI70*FaPensRurM!BI70) + FePensRurM2!BI70</f>
        <v>62921.191744501455</v>
      </c>
      <c r="BJ70" s="99">
        <f>(BI69 - IFERROR(INDEX(FePensRurM2!$B$2:$BJ$92,ROW($A70)- 1 - RegraSaída!BJ70,COLUMN(BJ$1)- 1 - RegraSaída!BJ70),0)*PSobreRurM!BJ70)*(1-txMortM!BJ70*FaPensRurM!BJ70) + FePensRurM2!BJ70</f>
        <v>62161.556718493244</v>
      </c>
    </row>
    <row r="71" spans="1:62" x14ac:dyDescent="0.3">
      <c r="A71" s="94">
        <v>69</v>
      </c>
      <c r="B71" s="95"/>
      <c r="C71" s="95"/>
      <c r="D71" s="95"/>
      <c r="E71" s="95"/>
      <c r="F71" s="95"/>
      <c r="G71" s="95"/>
      <c r="H71" s="95"/>
      <c r="I71" s="95"/>
      <c r="J71" s="95"/>
      <c r="K71" s="95"/>
      <c r="L71" s="95"/>
      <c r="M71" s="95"/>
      <c r="N71" s="95"/>
      <c r="O71" s="95"/>
      <c r="P71" s="96"/>
      <c r="Q71" s="99"/>
      <c r="R71" s="99"/>
      <c r="S71" s="99"/>
      <c r="T71" s="99">
        <f>(S70 - IFERROR(INDEX(FePensRurM2!$B$2:$BJ$92,ROW($A71)- 1 - RegraSaída!T71,COLUMN(T$1)- 1 - RegraSaída!T71),0)*PSobreRurM!T71)*(1-txMortM!T71*FaPensRurM!T71) + FePensRurM2!T71</f>
        <v>2357.0900691753213</v>
      </c>
      <c r="U71" s="99">
        <f>(T70 - IFERROR(INDEX(FePensRurM2!$B$2:$BJ$92,ROW($A71)- 1 - RegraSaída!U71,COLUMN(U$1)- 1 - RegraSaída!U71),0)*PSobreRurM!U71)*(1-txMortM!U71*FaPensRurM!U71) + FePensRurM2!U71</f>
        <v>4810.1673691086435</v>
      </c>
      <c r="V71" s="99">
        <f>(U70 - IFERROR(INDEX(FePensRurM2!$B$2:$BJ$92,ROW($A71)- 1 - RegraSaída!V71,COLUMN(V$1)- 1 - RegraSaída!V71),0)*PSobreRurM!V71)*(1-txMortM!V71*FaPensRurM!V71) + FePensRurM2!V71</f>
        <v>7862.1483807181703</v>
      </c>
      <c r="W71" s="99">
        <f>(V70 - IFERROR(INDEX(FePensRurM2!$B$2:$BJ$92,ROW($A71)- 1 - RegraSaída!W71,COLUMN(W$1)- 1 - RegraSaída!W71),0)*PSobreRurM!W71)*(1-txMortM!W71*FaPensRurM!W71) + FePensRurM2!W71</f>
        <v>10935.693510778536</v>
      </c>
      <c r="X71" s="99">
        <f>(W70 - IFERROR(INDEX(FePensRurM2!$B$2:$BJ$92,ROW($A71)- 1 - RegraSaída!X71,COLUMN(X$1)- 1 - RegraSaída!X71),0)*PSobreRurM!X71)*(1-txMortM!X71*FaPensRurM!X71) + FePensRurM2!X71</f>
        <v>13799.493507697462</v>
      </c>
      <c r="Y71" s="99">
        <f>(X70 - IFERROR(INDEX(FePensRurM2!$B$2:$BJ$92,ROW($A71)- 1 - RegraSaída!Y71,COLUMN(Y$1)- 1 - RegraSaída!Y71),0)*PSobreRurM!Y71)*(1-txMortM!Y71*FaPensRurM!Y71) + FePensRurM2!Y71</f>
        <v>16778.0007813066</v>
      </c>
      <c r="Z71" s="99">
        <f>(Y70 - IFERROR(INDEX(FePensRurM2!$B$2:$BJ$92,ROW($A71)- 1 - RegraSaída!Z71,COLUMN(Z$1)- 1 - RegraSaída!Z71),0)*PSobreRurM!Z71)*(1-txMortM!Z71*FaPensRurM!Z71) + FePensRurM2!Z71</f>
        <v>19713.559872984843</v>
      </c>
      <c r="AA71" s="99">
        <f>(Z70 - IFERROR(INDEX(FePensRurM2!$B$2:$BJ$92,ROW($A71)- 1 - RegraSaída!AA71,COLUMN(AA$1)- 1 - RegraSaída!AA71),0)*PSobreRurM!AA71)*(1-txMortM!AA71*FaPensRurM!AA71) + FePensRurM2!AA71</f>
        <v>22445.656517606822</v>
      </c>
      <c r="AB71" s="99">
        <f>(AA70 - IFERROR(INDEX(FePensRurM2!$B$2:$BJ$92,ROW($A71)- 1 - RegraSaída!AB71,COLUMN(AB$1)- 1 - RegraSaída!AB71),0)*PSobreRurM!AB71)*(1-txMortM!AB71*FaPensRurM!AB71) + FePensRurM2!AB71</f>
        <v>25179.142328834791</v>
      </c>
      <c r="AC71" s="99">
        <f>(AB70 - IFERROR(INDEX(FePensRurM2!$B$2:$BJ$92,ROW($A71)- 1 - RegraSaída!AC71,COLUMN(AC$1)- 1 - RegraSaída!AC71),0)*PSobreRurM!AC71)*(1-txMortM!AC71*FaPensRurM!AC71) + FePensRurM2!AC71</f>
        <v>27951.679342224033</v>
      </c>
      <c r="AD71" s="99">
        <f>(AC70 - IFERROR(INDEX(FePensRurM2!$B$2:$BJ$92,ROW($A71)- 1 - RegraSaída!AD71,COLUMN(AD$1)- 1 - RegraSaída!AD71),0)*PSobreRurM!AD71)*(1-txMortM!AD71*FaPensRurM!AD71) + FePensRurM2!AD71</f>
        <v>30674.705798450981</v>
      </c>
      <c r="AE71" s="99">
        <f>(AD70 - IFERROR(INDEX(FePensRurM2!$B$2:$BJ$92,ROW($A71)- 1 - RegraSaída!AE71,COLUMN(AE$1)- 1 - RegraSaída!AE71),0)*PSobreRurM!AE71)*(1-txMortM!AE71*FaPensRurM!AE71) + FePensRurM2!AE71</f>
        <v>33488.677462914304</v>
      </c>
      <c r="AF71" s="99">
        <f>(AE70 - IFERROR(INDEX(FePensRurM2!$B$2:$BJ$92,ROW($A71)- 1 - RegraSaída!AF71,COLUMN(AF$1)- 1 - RegraSaída!AF71),0)*PSobreRurM!AF71)*(1-txMortM!AF71*FaPensRurM!AF71) + FePensRurM2!AF71</f>
        <v>36100.322203942589</v>
      </c>
      <c r="AG71" s="99">
        <f>(AF70 - IFERROR(INDEX(FePensRurM2!$B$2:$BJ$92,ROW($A71)- 1 - RegraSaída!AG71,COLUMN(AG$1)- 1 - RegraSaída!AG71),0)*PSobreRurM!AG71)*(1-txMortM!AG71*FaPensRurM!AG71) + FePensRurM2!AG71</f>
        <v>38522.807434934497</v>
      </c>
      <c r="AH71" s="99">
        <f>(AG70 - IFERROR(INDEX(FePensRurM2!$B$2:$BJ$92,ROW($A71)- 1 - RegraSaída!AH71,COLUMN(AH$1)- 1 - RegraSaída!AH71),0)*PSobreRurM!AH71)*(1-txMortM!AH71*FaPensRurM!AH71) + FePensRurM2!AH71</f>
        <v>41022.329621173485</v>
      </c>
      <c r="AI71" s="99">
        <f>(AH70 - IFERROR(INDEX(FePensRurM2!$B$2:$BJ$92,ROW($A71)- 1 - RegraSaída!AI71,COLUMN(AI$1)- 1 - RegraSaída!AI71),0)*PSobreRurM!AI71)*(1-txMortM!AI71*FaPensRurM!AI71) + FePensRurM2!AI71</f>
        <v>43591.381907633069</v>
      </c>
      <c r="AJ71" s="99">
        <f>(AI70 - IFERROR(INDEX(FePensRurM2!$B$2:$BJ$92,ROW($A71)- 1 - RegraSaída!AJ71,COLUMN(AJ$1)- 1 - RegraSaída!AJ71),0)*PSobreRurM!AJ71)*(1-txMortM!AJ71*FaPensRurM!AJ71) + FePensRurM2!AJ71</f>
        <v>45928.643147421775</v>
      </c>
      <c r="AK71" s="99">
        <f>(AJ70 - IFERROR(INDEX(FePensRurM2!$B$2:$BJ$92,ROW($A71)- 1 - RegraSaída!AK71,COLUMN(AK$1)- 1 - RegraSaída!AK71),0)*PSobreRurM!AK71)*(1-txMortM!AK71*FaPensRurM!AK71) + FePensRurM2!AK71</f>
        <v>48438.656704302914</v>
      </c>
      <c r="AL71" s="99">
        <f>(AK70 - IFERROR(INDEX(FePensRurM2!$B$2:$BJ$92,ROW($A71)- 1 - RegraSaída!AL71,COLUMN(AL$1)- 1 - RegraSaída!AL71),0)*PSobreRurM!AL71)*(1-txMortM!AL71*FaPensRurM!AL71) + FePensRurM2!AL71</f>
        <v>50476.953199050797</v>
      </c>
      <c r="AM71" s="99">
        <f>(AL70 - IFERROR(INDEX(FePensRurM2!$B$2:$BJ$92,ROW($A71)- 1 - RegraSaída!AM71,COLUMN(AM$1)- 1 - RegraSaída!AM71),0)*PSobreRurM!AM71)*(1-txMortM!AM71*FaPensRurM!AM71) + FePensRurM2!AM71</f>
        <v>52055.887161912084</v>
      </c>
      <c r="AN71" s="99">
        <f>(AM70 - IFERROR(INDEX(FePensRurM2!$B$2:$BJ$92,ROW($A71)- 1 - RegraSaída!AN71,COLUMN(AN$1)- 1 - RegraSaída!AN71),0)*PSobreRurM!AN71)*(1-txMortM!AN71*FaPensRurM!AN71) + FePensRurM2!AN71</f>
        <v>53234.669215748938</v>
      </c>
      <c r="AO71" s="99">
        <f>(AN70 - IFERROR(INDEX(FePensRurM2!$B$2:$BJ$92,ROW($A71)- 1 - RegraSaída!AO71,COLUMN(AO$1)- 1 - RegraSaída!AO71),0)*PSobreRurM!AO71)*(1-txMortM!AO71*FaPensRurM!AO71) + FePensRurM2!AO71</f>
        <v>54435.033201246086</v>
      </c>
      <c r="AP71" s="99">
        <f>(AO70 - IFERROR(INDEX(FePensRurM2!$B$2:$BJ$92,ROW($A71)- 1 - RegraSaída!AP71,COLUMN(AP$1)- 1 - RegraSaída!AP71),0)*PSobreRurM!AP71)*(1-txMortM!AP71*FaPensRurM!AP71) + FePensRurM2!AP71</f>
        <v>55568.246428383412</v>
      </c>
      <c r="AQ71" s="99">
        <f>(AP70 - IFERROR(INDEX(FePensRurM2!$B$2:$BJ$92,ROW($A71)- 1 - RegraSaída!AQ71,COLUMN(AQ$1)- 1 - RegraSaída!AQ71),0)*PSobreRurM!AQ71)*(1-txMortM!AQ71*FaPensRurM!AQ71) + FePensRurM2!AQ71</f>
        <v>56662.029117996164</v>
      </c>
      <c r="AR71" s="99">
        <f>(AQ70 - IFERROR(INDEX(FePensRurM2!$B$2:$BJ$92,ROW($A71)- 1 - RegraSaída!AR71,COLUMN(AR$1)- 1 - RegraSaída!AR71),0)*PSobreRurM!AR71)*(1-txMortM!AR71*FaPensRurM!AR71) + FePensRurM2!AR71</f>
        <v>56162.750592083714</v>
      </c>
      <c r="AS71" s="99">
        <f>(AR70 - IFERROR(INDEX(FePensRurM2!$B$2:$BJ$92,ROW($A71)- 1 - RegraSaída!AS71,COLUMN(AS$1)- 1 - RegraSaída!AS71),0)*PSobreRurM!AS71)*(1-txMortM!AS71*FaPensRurM!AS71) + FePensRurM2!AS71</f>
        <v>57282.552485200271</v>
      </c>
      <c r="AT71" s="99">
        <f>(AS70 - IFERROR(INDEX(FePensRurM2!$B$2:$BJ$92,ROW($A71)- 1 - RegraSaída!AT71,COLUMN(AT$1)- 1 - RegraSaída!AT71),0)*PSobreRurM!AT71)*(1-txMortM!AT71*FaPensRurM!AT71) + FePensRurM2!AT71</f>
        <v>57641.67517814169</v>
      </c>
      <c r="AU71" s="99">
        <f>(AT70 - IFERROR(INDEX(FePensRurM2!$B$2:$BJ$92,ROW($A71)- 1 - RegraSaída!AU71,COLUMN(AU$1)- 1 - RegraSaída!AU71),0)*PSobreRurM!AU71)*(1-txMortM!AU71*FaPensRurM!AU71) + FePensRurM2!AU71</f>
        <v>58000.102743521995</v>
      </c>
      <c r="AV71" s="99">
        <f>(AU70 - IFERROR(INDEX(FePensRurM2!$B$2:$BJ$92,ROW($A71)- 1 - RegraSaída!AV71,COLUMN(AV$1)- 1 - RegraSaída!AV71),0)*PSobreRurM!AV71)*(1-txMortM!AV71*FaPensRurM!AV71) + FePensRurM2!AV71</f>
        <v>58646.901877759141</v>
      </c>
      <c r="AW71" s="99">
        <f>(AV70 - IFERROR(INDEX(FePensRurM2!$B$2:$BJ$92,ROW($A71)- 1 - RegraSaída!AW71,COLUMN(AW$1)- 1 - RegraSaída!AW71),0)*PSobreRurM!AW71)*(1-txMortM!AW71*FaPensRurM!AW71) + FePensRurM2!AW71</f>
        <v>59722.383074793157</v>
      </c>
      <c r="AX71" s="99">
        <f>(AW70 - IFERROR(INDEX(FePensRurM2!$B$2:$BJ$92,ROW($A71)- 1 - RegraSaída!AX71,COLUMN(AX$1)- 1 - RegraSaída!AX71),0)*PSobreRurM!AX71)*(1-txMortM!AX71*FaPensRurM!AX71) + FePensRurM2!AX71</f>
        <v>61059.866601379545</v>
      </c>
      <c r="AY71" s="99">
        <f>(AX70 - IFERROR(INDEX(FePensRurM2!$B$2:$BJ$92,ROW($A71)- 1 - RegraSaída!AY71,COLUMN(AY$1)- 1 - RegraSaída!AY71),0)*PSobreRurM!AY71)*(1-txMortM!AY71*FaPensRurM!AY71) + FePensRurM2!AY71</f>
        <v>62325.037737741703</v>
      </c>
      <c r="AZ71" s="99">
        <f>(AY70 - IFERROR(INDEX(FePensRurM2!$B$2:$BJ$92,ROW($A71)- 1 - RegraSaída!AZ71,COLUMN(AZ$1)- 1 - RegraSaída!AZ71),0)*PSobreRurM!AZ71)*(1-txMortM!AZ71*FaPensRurM!AZ71) + FePensRurM2!AZ71</f>
        <v>63498.960129412342</v>
      </c>
      <c r="BA71" s="99">
        <f>(AZ70 - IFERROR(INDEX(FePensRurM2!$B$2:$BJ$92,ROW($A71)- 1 - RegraSaída!BA71,COLUMN(BA$1)- 1 - RegraSaída!BA71),0)*PSobreRurM!BA71)*(1-txMortM!BA71*FaPensRurM!BA71) + FePensRurM2!BA71</f>
        <v>64796.563090907628</v>
      </c>
      <c r="BB71" s="99">
        <f>(BA70 - IFERROR(INDEX(FePensRurM2!$B$2:$BJ$92,ROW($A71)- 1 - RegraSaída!BB71,COLUMN(BB$1)- 1 - RegraSaída!BB71),0)*PSobreRurM!BB71)*(1-txMortM!BB71*FaPensRurM!BB71) + FePensRurM2!BB71</f>
        <v>66259.057764895988</v>
      </c>
      <c r="BC71" s="99">
        <f>(BB70 - IFERROR(INDEX(FePensRurM2!$B$2:$BJ$92,ROW($A71)- 1 - RegraSaída!BC71,COLUMN(BC$1)- 1 - RegraSaída!BC71),0)*PSobreRurM!BC71)*(1-txMortM!BC71*FaPensRurM!BC71) + FePensRurM2!BC71</f>
        <v>67738.157292008211</v>
      </c>
      <c r="BD71" s="99">
        <f>(BC70 - IFERROR(INDEX(FePensRurM2!$B$2:$BJ$92,ROW($A71)- 1 - RegraSaída!BD71,COLUMN(BD$1)- 1 - RegraSaída!BD71),0)*PSobreRurM!BD71)*(1-txMortM!BD71*FaPensRurM!BD71) + FePensRurM2!BD71</f>
        <v>69162.077455376479</v>
      </c>
      <c r="BE71" s="99">
        <f>(BD70 - IFERROR(INDEX(FePensRurM2!$B$2:$BJ$92,ROW($A71)- 1 - RegraSaída!BE71,COLUMN(BE$1)- 1 - RegraSaída!BE71),0)*PSobreRurM!BE71)*(1-txMortM!BE71*FaPensRurM!BE71) + FePensRurM2!BE71</f>
        <v>70658.620434930941</v>
      </c>
      <c r="BF71" s="99">
        <f>(BE70 - IFERROR(INDEX(FePensRurM2!$B$2:$BJ$92,ROW($A71)- 1 - RegraSaída!BF71,COLUMN(BF$1)- 1 - RegraSaída!BF71),0)*PSobreRurM!BF71)*(1-txMortM!BF71*FaPensRurM!BF71) + FePensRurM2!BF71</f>
        <v>71392.539037222581</v>
      </c>
      <c r="BG71" s="99">
        <f>(BF70 - IFERROR(INDEX(FePensRurM2!$B$2:$BJ$92,ROW($A71)- 1 - RegraSaída!BG71,COLUMN(BG$1)- 1 - RegraSaída!BG71),0)*PSobreRurM!BG71)*(1-txMortM!BG71*FaPensRurM!BG71) + FePensRurM2!BG71</f>
        <v>71003.57515294035</v>
      </c>
      <c r="BH71" s="99">
        <f>(BG70 - IFERROR(INDEX(FePensRurM2!$B$2:$BJ$92,ROW($A71)- 1 - RegraSaída!BH71,COLUMN(BH$1)- 1 - RegraSaída!BH71),0)*PSobreRurM!BH71)*(1-txMortM!BH71*FaPensRurM!BH71) + FePensRurM2!BH71</f>
        <v>69893.421738535108</v>
      </c>
      <c r="BI71" s="99">
        <f>(BH70 - IFERROR(INDEX(FePensRurM2!$B$2:$BJ$92,ROW($A71)- 1 - RegraSaída!BI71,COLUMN(BI$1)- 1 - RegraSaída!BI71),0)*PSobreRurM!BI71)*(1-txMortM!BI71*FaPensRurM!BI71) + FePensRurM2!BI71</f>
        <v>68862.257783833542</v>
      </c>
      <c r="BJ71" s="99">
        <f>(BI70 - IFERROR(INDEX(FePensRurM2!$B$2:$BJ$92,ROW($A71)- 1 - RegraSaída!BJ71,COLUMN(BJ$1)- 1 - RegraSaída!BJ71),0)*PSobreRurM!BJ71)*(1-txMortM!BJ71*FaPensRurM!BJ71) + FePensRurM2!BJ71</f>
        <v>67932.847551615763</v>
      </c>
    </row>
    <row r="72" spans="1:62" x14ac:dyDescent="0.3">
      <c r="A72" s="94">
        <v>70</v>
      </c>
      <c r="B72" s="95"/>
      <c r="C72" s="95"/>
      <c r="D72" s="95"/>
      <c r="E72" s="95"/>
      <c r="F72" s="95"/>
      <c r="G72" s="95"/>
      <c r="H72" s="95"/>
      <c r="I72" s="95"/>
      <c r="J72" s="95"/>
      <c r="K72" s="95"/>
      <c r="L72" s="95"/>
      <c r="M72" s="95"/>
      <c r="N72" s="95"/>
      <c r="O72" s="95"/>
      <c r="P72" s="96"/>
      <c r="Q72" s="99"/>
      <c r="R72" s="99"/>
      <c r="S72" s="99"/>
      <c r="T72" s="99">
        <f>(S71 - IFERROR(INDEX(FePensRurM2!$B$2:$BJ$92,ROW($A72)- 1 - RegraSaída!T72,COLUMN(T$1)- 1 - RegraSaída!T72),0)*PSobreRurM!T72)*(1-txMortM!T72*FaPensRurM!T72) + FePensRurM2!T72</f>
        <v>2520.0901550419408</v>
      </c>
      <c r="U72" s="99">
        <f>(T71 - IFERROR(INDEX(FePensRurM2!$B$2:$BJ$92,ROW($A72)- 1 - RegraSaída!U72,COLUMN(U$1)- 1 - RegraSaída!U72),0)*PSobreRurM!U72)*(1-txMortM!U72*FaPensRurM!U72) + FePensRurM2!U72</f>
        <v>4946.705950902895</v>
      </c>
      <c r="V72" s="99">
        <f>(U71 - IFERROR(INDEX(FePensRurM2!$B$2:$BJ$92,ROW($A72)- 1 - RegraSaída!V72,COLUMN(V$1)- 1 - RegraSaída!V72),0)*PSobreRurM!V72)*(1-txMortM!V72*FaPensRurM!V72) + FePensRurM2!V72</f>
        <v>7471.450463701256</v>
      </c>
      <c r="W72" s="99">
        <f>(V71 - IFERROR(INDEX(FePensRurM2!$B$2:$BJ$92,ROW($A72)- 1 - RegraSaída!W72,COLUMN(W$1)- 1 - RegraSaída!W72),0)*PSobreRurM!W72)*(1-txMortM!W72*FaPensRurM!W72) + FePensRurM2!W72</f>
        <v>10594.392696021454</v>
      </c>
      <c r="X72" s="99">
        <f>(W71 - IFERROR(INDEX(FePensRurM2!$B$2:$BJ$92,ROW($A72)- 1 - RegraSaída!X72,COLUMN(X$1)- 1 - RegraSaída!X72),0)*PSobreRurM!X72)*(1-txMortM!X72*FaPensRurM!X72) + FePensRurM2!X72</f>
        <v>13736.615108209964</v>
      </c>
      <c r="Y72" s="99">
        <f>(X71 - IFERROR(INDEX(FePensRurM2!$B$2:$BJ$92,ROW($A72)- 1 - RegraSaída!Y72,COLUMN(Y$1)- 1 - RegraSaída!Y72),0)*PSobreRurM!Y72)*(1-txMortM!Y72*FaPensRurM!Y72) + FePensRurM2!Y72</f>
        <v>16665.130778197046</v>
      </c>
      <c r="Z72" s="99">
        <f>(Y71 - IFERROR(INDEX(FePensRurM2!$B$2:$BJ$92,ROW($A72)- 1 - RegraSaída!Z72,COLUMN(Z$1)- 1 - RegraSaída!Z72),0)*PSobreRurM!Z72)*(1-txMortM!Z72*FaPensRurM!Z72) + FePensRurM2!Z72</f>
        <v>19702.710355413838</v>
      </c>
      <c r="AA72" s="99">
        <f>(Z71 - IFERROR(INDEX(FePensRurM2!$B$2:$BJ$92,ROW($A72)- 1 - RegraSaída!AA72,COLUMN(AA$1)- 1 - RegraSaída!AA72),0)*PSobreRurM!AA72)*(1-txMortM!AA72*FaPensRurM!AA72) + FePensRurM2!AA72</f>
        <v>22706.205650382468</v>
      </c>
      <c r="AB72" s="99">
        <f>(AA71 - IFERROR(INDEX(FePensRurM2!$B$2:$BJ$92,ROW($A72)- 1 - RegraSaída!AB72,COLUMN(AB$1)- 1 - RegraSaída!AB72),0)*PSobreRurM!AB72)*(1-txMortM!AB72*FaPensRurM!AB72) + FePensRurM2!AB72</f>
        <v>25515.976878158795</v>
      </c>
      <c r="AC72" s="99">
        <f>(AB71 - IFERROR(INDEX(FePensRurM2!$B$2:$BJ$92,ROW($A72)- 1 - RegraSaída!AC72,COLUMN(AC$1)- 1 - RegraSaída!AC72),0)*PSobreRurM!AC72)*(1-txMortM!AC72*FaPensRurM!AC72) + FePensRurM2!AC72</f>
        <v>28328.172793201211</v>
      </c>
      <c r="AD72" s="99">
        <f>(AC71 - IFERROR(INDEX(FePensRurM2!$B$2:$BJ$92,ROW($A72)- 1 - RegraSaída!AD72,COLUMN(AD$1)- 1 - RegraSaída!AD72),0)*PSobreRurM!AD72)*(1-txMortM!AD72*FaPensRurM!AD72) + FePensRurM2!AD72</f>
        <v>31178.108312098047</v>
      </c>
      <c r="AE72" s="99">
        <f>(AD71 - IFERROR(INDEX(FePensRurM2!$B$2:$BJ$92,ROW($A72)- 1 - RegraSaída!AE72,COLUMN(AE$1)- 1 - RegraSaída!AE72),0)*PSobreRurM!AE72)*(1-txMortM!AE72*FaPensRurM!AE72) + FePensRurM2!AE72</f>
        <v>33978.79282866024</v>
      </c>
      <c r="AF72" s="99">
        <f>(AE71 - IFERROR(INDEX(FePensRurM2!$B$2:$BJ$92,ROW($A72)- 1 - RegraSaída!AF72,COLUMN(AF$1)- 1 - RegraSaída!AF72),0)*PSobreRurM!AF72)*(1-txMortM!AF72*FaPensRurM!AF72) + FePensRurM2!AF72</f>
        <v>36871.910328848411</v>
      </c>
      <c r="AG72" s="99">
        <f>(AF71 - IFERROR(INDEX(FePensRurM2!$B$2:$BJ$92,ROW($A72)- 1 - RegraSaída!AG72,COLUMN(AG$1)- 1 - RegraSaída!AG72),0)*PSobreRurM!AG72)*(1-txMortM!AG72*FaPensRurM!AG72) + FePensRurM2!AG72</f>
        <v>39568.339370813526</v>
      </c>
      <c r="AH72" s="99">
        <f>(AG71 - IFERROR(INDEX(FePensRurM2!$B$2:$BJ$92,ROW($A72)- 1 - RegraSaída!AH72,COLUMN(AH$1)- 1 - RegraSaída!AH72),0)*PSobreRurM!AH72)*(1-txMortM!AH72*FaPensRurM!AH72) + FePensRurM2!AH72</f>
        <v>42079.287836463714</v>
      </c>
      <c r="AI72" s="99">
        <f>(AH71 - IFERROR(INDEX(FePensRurM2!$B$2:$BJ$92,ROW($A72)- 1 - RegraSaída!AI72,COLUMN(AI$1)- 1 - RegraSaída!AI72),0)*PSobreRurM!AI72)*(1-txMortM!AI72*FaPensRurM!AI72) + FePensRurM2!AI72</f>
        <v>44671.550826822495</v>
      </c>
      <c r="AJ72" s="99">
        <f>(AI71 - IFERROR(INDEX(FePensRurM2!$B$2:$BJ$92,ROW($A72)- 1 - RegraSaída!AJ72,COLUMN(AJ$1)- 1 - RegraSaída!AJ72),0)*PSobreRurM!AJ72)*(1-txMortM!AJ72*FaPensRurM!AJ72) + FePensRurM2!AJ72</f>
        <v>47332.239234518544</v>
      </c>
      <c r="AK72" s="99">
        <f>(AJ71 - IFERROR(INDEX(FePensRurM2!$B$2:$BJ$92,ROW($A72)- 1 - RegraSaída!AK72,COLUMN(AK$1)- 1 - RegraSaída!AK72),0)*PSobreRurM!AK72)*(1-txMortM!AK72*FaPensRurM!AK72) + FePensRurM2!AK72</f>
        <v>49763.618227961502</v>
      </c>
      <c r="AL72" s="99">
        <f>(AK71 - IFERROR(INDEX(FePensRurM2!$B$2:$BJ$92,ROW($A72)- 1 - RegraSaída!AL72,COLUMN(AL$1)- 1 - RegraSaída!AL72),0)*PSobreRurM!AL72)*(1-txMortM!AL72*FaPensRurM!AL72) + FePensRurM2!AL72</f>
        <v>52367.412511679839</v>
      </c>
      <c r="AM72" s="99">
        <f>(AL71 - IFERROR(INDEX(FePensRurM2!$B$2:$BJ$92,ROW($A72)- 1 - RegraSaída!AM72,COLUMN(AM$1)- 1 - RegraSaída!AM72),0)*PSobreRurM!AM72)*(1-txMortM!AM72*FaPensRurM!AM72) + FePensRurM2!AM72</f>
        <v>54481.475804169866</v>
      </c>
      <c r="AN72" s="99">
        <f>(AM71 - IFERROR(INDEX(FePensRurM2!$B$2:$BJ$92,ROW($A72)- 1 - RegraSaída!AN72,COLUMN(AN$1)- 1 - RegraSaída!AN72),0)*PSobreRurM!AN72)*(1-txMortM!AN72*FaPensRurM!AN72) + FePensRurM2!AN72</f>
        <v>56108.435481799264</v>
      </c>
      <c r="AO72" s="99">
        <f>(AN71 - IFERROR(INDEX(FePensRurM2!$B$2:$BJ$92,ROW($A72)- 1 - RegraSaída!AO72,COLUMN(AO$1)- 1 - RegraSaída!AO72),0)*PSobreRurM!AO72)*(1-txMortM!AO72*FaPensRurM!AO72) + FePensRurM2!AO72</f>
        <v>57319.58146148322</v>
      </c>
      <c r="AP72" s="99">
        <f>(AO71 - IFERROR(INDEX(FePensRurM2!$B$2:$BJ$92,ROW($A72)- 1 - RegraSaída!AP72,COLUMN(AP$1)- 1 - RegraSaída!AP72),0)*PSobreRurM!AP72)*(1-txMortM!AP72*FaPensRurM!AP72) + FePensRurM2!AP72</f>
        <v>58555.028337793512</v>
      </c>
      <c r="AQ72" s="99">
        <f>(AP71 - IFERROR(INDEX(FePensRurM2!$B$2:$BJ$92,ROW($A72)- 1 - RegraSaída!AQ72,COLUMN(AQ$1)- 1 - RegraSaída!AQ72),0)*PSobreRurM!AQ72)*(1-txMortM!AQ72*FaPensRurM!AQ72) + FePensRurM2!AQ72</f>
        <v>59725.844700740476</v>
      </c>
      <c r="AR72" s="99">
        <f>(AQ71 - IFERROR(INDEX(FePensRurM2!$B$2:$BJ$92,ROW($A72)- 1 - RegraSaída!AR72,COLUMN(AR$1)- 1 - RegraSaída!AR72),0)*PSobreRurM!AR72)*(1-txMortM!AR72*FaPensRurM!AR72) + FePensRurM2!AR72</f>
        <v>60858.353490643822</v>
      </c>
      <c r="AS72" s="99">
        <f>(AR71 - IFERROR(INDEX(FePensRurM2!$B$2:$BJ$92,ROW($A72)- 1 - RegraSaída!AS72,COLUMN(AS$1)- 1 - RegraSaída!AS72),0)*PSobreRurM!AS72)*(1-txMortM!AS72*FaPensRurM!AS72) + FePensRurM2!AS72</f>
        <v>60423.003842266298</v>
      </c>
      <c r="AT72" s="99">
        <f>(AS71 - IFERROR(INDEX(FePensRurM2!$B$2:$BJ$92,ROW($A72)- 1 - RegraSaída!AT72,COLUMN(AT$1)- 1 - RegraSaída!AT72),0)*PSobreRurM!AT72)*(1-txMortM!AT72*FaPensRurM!AT72) + FePensRurM2!AT72</f>
        <v>61588.664808987822</v>
      </c>
      <c r="AU72" s="99">
        <f>(AT71 - IFERROR(INDEX(FePensRurM2!$B$2:$BJ$92,ROW($A72)- 1 - RegraSaída!AU72,COLUMN(AU$1)- 1 - RegraSaída!AU72),0)*PSobreRurM!AU72)*(1-txMortM!AU72*FaPensRurM!AU72) + FePensRurM2!AU72</f>
        <v>62005.63949205559</v>
      </c>
      <c r="AV72" s="99">
        <f>(AU71 - IFERROR(INDEX(FePensRurM2!$B$2:$BJ$92,ROW($A72)- 1 - RegraSaída!AV72,COLUMN(AV$1)- 1 - RegraSaída!AV72),0)*PSobreRurM!AV72)*(1-txMortM!AV72*FaPensRurM!AV72) + FePensRurM2!AV72</f>
        <v>62420.274984195195</v>
      </c>
      <c r="AW72" s="99">
        <f>(AV71 - IFERROR(INDEX(FePensRurM2!$B$2:$BJ$92,ROW($A72)- 1 - RegraSaída!AW72,COLUMN(AW$1)- 1 - RegraSaída!AW72),0)*PSobreRurM!AW72)*(1-txMortM!AW72*FaPensRurM!AW72) + FePensRurM2!AW72</f>
        <v>63144.255537703277</v>
      </c>
      <c r="AX72" s="99">
        <f>(AW71 - IFERROR(INDEX(FePensRurM2!$B$2:$BJ$92,ROW($A72)- 1 - RegraSaída!AX72,COLUMN(AX$1)- 1 - RegraSaída!AX72),0)*PSobreRurM!AX72)*(1-txMortM!AX72*FaPensRurM!AX72) + FePensRurM2!AX72</f>
        <v>64329.328227926526</v>
      </c>
      <c r="AY72" s="99">
        <f>(AX71 - IFERROR(INDEX(FePensRurM2!$B$2:$BJ$92,ROW($A72)- 1 - RegraSaída!AY72,COLUMN(AY$1)- 1 - RegraSaída!AY72),0)*PSobreRurM!AY72)*(1-txMortM!AY72*FaPensRurM!AY72) + FePensRurM2!AY72</f>
        <v>65797.430817489207</v>
      </c>
      <c r="AZ72" s="99">
        <f>(AY71 - IFERROR(INDEX(FePensRurM2!$B$2:$BJ$92,ROW($A72)- 1 - RegraSaída!AZ72,COLUMN(AZ$1)- 1 - RegraSaída!AZ72),0)*PSobreRurM!AZ72)*(1-txMortM!AZ72*FaPensRurM!AZ72) + FePensRurM2!AZ72</f>
        <v>67186.809589231998</v>
      </c>
      <c r="BA72" s="99">
        <f>(AZ71 - IFERROR(INDEX(FePensRurM2!$B$2:$BJ$92,ROW($A72)- 1 - RegraSaída!BA72,COLUMN(BA$1)- 1 - RegraSaída!BA72),0)*PSobreRurM!BA72)*(1-txMortM!BA72*FaPensRurM!BA72) + FePensRurM2!BA72</f>
        <v>68478.388131425949</v>
      </c>
      <c r="BB72" s="99">
        <f>(BA71 - IFERROR(INDEX(FePensRurM2!$B$2:$BJ$92,ROW($A72)- 1 - RegraSaída!BB72,COLUMN(BB$1)- 1 - RegraSaída!BB72),0)*PSobreRurM!BB72)*(1-txMortM!BB72*FaPensRurM!BB72) + FePensRurM2!BB72</f>
        <v>69903.305590918113</v>
      </c>
      <c r="BC72" s="99">
        <f>(BB71 - IFERROR(INDEX(FePensRurM2!$B$2:$BJ$92,ROW($A72)- 1 - RegraSaída!BC72,COLUMN(BC$1)- 1 - RegraSaída!BC72),0)*PSobreRurM!BC72)*(1-txMortM!BC72*FaPensRurM!BC72) + FePensRurM2!BC72</f>
        <v>71506.996149804167</v>
      </c>
      <c r="BD72" s="99">
        <f>(BC71 - IFERROR(INDEX(FePensRurM2!$B$2:$BJ$92,ROW($A72)- 1 - RegraSaída!BD72,COLUMN(BD$1)- 1 - RegraSaída!BD72),0)*PSobreRurM!BD72)*(1-txMortM!BD72*FaPensRurM!BD72) + FePensRurM2!BD72</f>
        <v>73128.127315501377</v>
      </c>
      <c r="BE72" s="99">
        <f>(BD71 - IFERROR(INDEX(FePensRurM2!$B$2:$BJ$92,ROW($A72)- 1 - RegraSaída!BE72,COLUMN(BE$1)- 1 - RegraSaída!BE72),0)*PSobreRurM!BE72)*(1-txMortM!BE72*FaPensRurM!BE72) + FePensRurM2!BE72</f>
        <v>74690.554152897836</v>
      </c>
      <c r="BF72" s="99">
        <f>(BE71 - IFERROR(INDEX(FePensRurM2!$B$2:$BJ$92,ROW($A72)- 1 - RegraSaída!BF72,COLUMN(BF$1)- 1 - RegraSaída!BF72),0)*PSobreRurM!BF72)*(1-txMortM!BF72*FaPensRurM!BF72) + FePensRurM2!BF72</f>
        <v>76331.548948271957</v>
      </c>
      <c r="BG72" s="99">
        <f>(BF71 - IFERROR(INDEX(FePensRurM2!$B$2:$BJ$92,ROW($A72)- 1 - RegraSaída!BG72,COLUMN(BG$1)- 1 - RegraSaída!BG72),0)*PSobreRurM!BG72)*(1-txMortM!BG72*FaPensRurM!BG72) + FePensRurM2!BG72</f>
        <v>77148.703402678802</v>
      </c>
      <c r="BH72" s="99">
        <f>(BG71 - IFERROR(INDEX(FePensRurM2!$B$2:$BJ$92,ROW($A72)- 1 - RegraSaída!BH72,COLUMN(BH$1)- 1 - RegraSaída!BH72),0)*PSobreRurM!BH72)*(1-txMortM!BH72*FaPensRurM!BH72) + FePensRurM2!BH72</f>
        <v>76751.965190328512</v>
      </c>
      <c r="BI72" s="99">
        <f>(BH71 - IFERROR(INDEX(FePensRurM2!$B$2:$BJ$92,ROW($A72)- 1 - RegraSaída!BI72,COLUMN(BI$1)- 1 - RegraSaída!BI72),0)*PSobreRurM!BI72)*(1-txMortM!BI72*FaPensRurM!BI72) + FePensRurM2!BI72</f>
        <v>75574.710046015171</v>
      </c>
      <c r="BJ72" s="99">
        <f>(BI71 - IFERROR(INDEX(FePensRurM2!$B$2:$BJ$92,ROW($A72)- 1 - RegraSaída!BJ72,COLUMN(BJ$1)- 1 - RegraSaída!BJ72),0)*PSobreRurM!BJ72)*(1-txMortM!BJ72*FaPensRurM!BJ72) + FePensRurM2!BJ72</f>
        <v>73885.988347836712</v>
      </c>
    </row>
    <row r="73" spans="1:62" x14ac:dyDescent="0.3">
      <c r="A73" s="94">
        <v>71</v>
      </c>
      <c r="B73" s="95"/>
      <c r="C73" s="95"/>
      <c r="D73" s="95"/>
      <c r="E73" s="95"/>
      <c r="F73" s="95"/>
      <c r="G73" s="95"/>
      <c r="H73" s="95"/>
      <c r="I73" s="95"/>
      <c r="J73" s="95"/>
      <c r="K73" s="95"/>
      <c r="L73" s="95"/>
      <c r="M73" s="95"/>
      <c r="N73" s="95"/>
      <c r="O73" s="95"/>
      <c r="P73" s="96"/>
      <c r="Q73" s="99"/>
      <c r="R73" s="99"/>
      <c r="S73" s="99"/>
      <c r="T73" s="99">
        <f>(S72 - IFERROR(INDEX(FePensRurM2!$B$2:$BJ$92,ROW($A73)- 1 - RegraSaída!T73,COLUMN(T$1)- 1 - RegraSaída!T73),0)*PSobreRurM!T73)*(1-txMortM!T73*FaPensRurM!T73) + FePensRurM2!T73</f>
        <v>2322.8586449008153</v>
      </c>
      <c r="U73" s="99">
        <f>(T72 - IFERROR(INDEX(FePensRurM2!$B$2:$BJ$92,ROW($A73)- 1 - RegraSaída!U73,COLUMN(U$1)- 1 - RegraSaída!U73),0)*PSobreRurM!U73)*(1-txMortM!U73*FaPensRurM!U73) + FePensRurM2!U73</f>
        <v>4882.3875553342805</v>
      </c>
      <c r="V73" s="99">
        <f>(U72 - IFERROR(INDEX(FePensRurM2!$B$2:$BJ$92,ROW($A73)- 1 - RegraSaída!V73,COLUMN(V$1)- 1 - RegraSaída!V73),0)*PSobreRurM!V73)*(1-txMortM!V73*FaPensRurM!V73) + FePensRurM2!V73</f>
        <v>7373.1873166938376</v>
      </c>
      <c r="W73" s="99">
        <f>(V72 - IFERROR(INDEX(FePensRurM2!$B$2:$BJ$92,ROW($A73)- 1 - RegraSaída!W73,COLUMN(W$1)- 1 - RegraSaída!W73),0)*PSobreRurM!W73)*(1-txMortM!W73*FaPensRurM!W73) + FePensRurM2!W73</f>
        <v>9964.8795357979852</v>
      </c>
      <c r="X73" s="99">
        <f>(W72 - IFERROR(INDEX(FePensRurM2!$B$2:$BJ$92,ROW($A73)- 1 - RegraSaída!X73,COLUMN(X$1)- 1 - RegraSaída!X73),0)*PSobreRurM!X73)*(1-txMortM!X73*FaPensRurM!X73) + FePensRurM2!X73</f>
        <v>13152.519518409588</v>
      </c>
      <c r="Y73" s="99">
        <f>(X72 - IFERROR(INDEX(FePensRurM2!$B$2:$BJ$92,ROW($A73)- 1 - RegraSaída!Y73,COLUMN(Y$1)- 1 - RegraSaída!Y73),0)*PSobreRurM!Y73)*(1-txMortM!Y73*FaPensRurM!Y73) + FePensRurM2!Y73</f>
        <v>16357.269369487702</v>
      </c>
      <c r="Z73" s="99">
        <f>(Y72 - IFERROR(INDEX(FePensRurM2!$B$2:$BJ$92,ROW($A73)- 1 - RegraSaída!Z73,COLUMN(Z$1)- 1 - RegraSaída!Z73),0)*PSobreRurM!Z73)*(1-txMortM!Z73*FaPensRurM!Z73) + FePensRurM2!Z73</f>
        <v>19345.854929126981</v>
      </c>
      <c r="AA73" s="99">
        <f>(Z72 - IFERROR(INDEX(FePensRurM2!$B$2:$BJ$92,ROW($A73)- 1 - RegraSaída!AA73,COLUMN(AA$1)- 1 - RegraSaída!AA73),0)*PSobreRurM!AA73)*(1-txMortM!AA73*FaPensRurM!AA73) + FePensRurM2!AA73</f>
        <v>22438.150252478707</v>
      </c>
      <c r="AB73" s="99">
        <f>(AA72 - IFERROR(INDEX(FePensRurM2!$B$2:$BJ$92,ROW($A73)- 1 - RegraSaída!AB73,COLUMN(AB$1)- 1 - RegraSaída!AB73),0)*PSobreRurM!AB73)*(1-txMortM!AB73*FaPensRurM!AB73) + FePensRurM2!AB73</f>
        <v>25504.464289226547</v>
      </c>
      <c r="AC73" s="99">
        <f>(AB72 - IFERROR(INDEX(FePensRurM2!$B$2:$BJ$92,ROW($A73)- 1 - RegraSaída!AC73,COLUMN(AC$1)- 1 - RegraSaída!AC73),0)*PSobreRurM!AC73)*(1-txMortM!AC73*FaPensRurM!AC73) + FePensRurM2!AC73</f>
        <v>28387.484985691684</v>
      </c>
      <c r="AD73" s="99">
        <f>(AC72 - IFERROR(INDEX(FePensRurM2!$B$2:$BJ$92,ROW($A73)- 1 - RegraSaída!AD73,COLUMN(AD$1)- 1 - RegraSaída!AD73),0)*PSobreRurM!AD73)*(1-txMortM!AD73*FaPensRurM!AD73) + FePensRurM2!AD73</f>
        <v>31273.38515158368</v>
      </c>
      <c r="AE73" s="99">
        <f>(AD72 - IFERROR(INDEX(FePensRurM2!$B$2:$BJ$92,ROW($A73)- 1 - RegraSaída!AE73,COLUMN(AE$1)- 1 - RegraSaída!AE73),0)*PSobreRurM!AE73)*(1-txMortM!AE73*FaPensRurM!AE73) + FePensRurM2!AE73</f>
        <v>34196.472195062786</v>
      </c>
      <c r="AF73" s="99">
        <f>(AE72 - IFERROR(INDEX(FePensRurM2!$B$2:$BJ$92,ROW($A73)- 1 - RegraSaída!AF73,COLUMN(AF$1)- 1 - RegraSaída!AF73),0)*PSobreRurM!AF73)*(1-txMortM!AF73*FaPensRurM!AF73) + FePensRurM2!AF73</f>
        <v>37070.026083984696</v>
      </c>
      <c r="AG73" s="99">
        <f>(AF72 - IFERROR(INDEX(FePensRurM2!$B$2:$BJ$92,ROW($A73)- 1 - RegraSaída!AG73,COLUMN(AG$1)- 1 - RegraSaída!AG73),0)*PSobreRurM!AG73)*(1-txMortM!AG73*FaPensRurM!AG73) + FePensRurM2!AG73</f>
        <v>40039.205069349737</v>
      </c>
      <c r="AH73" s="99">
        <f>(AG72 - IFERROR(INDEX(FePensRurM2!$B$2:$BJ$92,ROW($A73)- 1 - RegraSaída!AH73,COLUMN(AH$1)- 1 - RegraSaída!AH73),0)*PSobreRurM!AH73)*(1-txMortM!AH73*FaPensRurM!AH73) + FePensRurM2!AH73</f>
        <v>42814.241599297638</v>
      </c>
      <c r="AI73" s="99">
        <f>(AH72 - IFERROR(INDEX(FePensRurM2!$B$2:$BJ$92,ROW($A73)- 1 - RegraSaída!AI73,COLUMN(AI$1)- 1 - RegraSaída!AI73),0)*PSobreRurM!AI73)*(1-txMortM!AI73*FaPensRurM!AI73) + FePensRurM2!AI73</f>
        <v>45410.108741011631</v>
      </c>
      <c r="AJ73" s="99">
        <f>(AI72 - IFERROR(INDEX(FePensRurM2!$B$2:$BJ$92,ROW($A73)- 1 - RegraSaída!AJ73,COLUMN(AJ$1)- 1 - RegraSaída!AJ73),0)*PSobreRurM!AJ73)*(1-txMortM!AJ73*FaPensRurM!AJ73) + FePensRurM2!AJ73</f>
        <v>48090.98326116016</v>
      </c>
      <c r="AK73" s="99">
        <f>(AJ72 - IFERROR(INDEX(FePensRurM2!$B$2:$BJ$92,ROW($A73)- 1 - RegraSaída!AK73,COLUMN(AK$1)- 1 - RegraSaída!AK73),0)*PSobreRurM!AK73)*(1-txMortM!AK73*FaPensRurM!AK73) + FePensRurM2!AK73</f>
        <v>50839.10140352969</v>
      </c>
      <c r="AL73" s="99">
        <f>(AK72 - IFERROR(INDEX(FePensRurM2!$B$2:$BJ$92,ROW($A73)- 1 - RegraSaída!AL73,COLUMN(AL$1)- 1 - RegraSaída!AL73),0)*PSobreRurM!AL73)*(1-txMortM!AL73*FaPensRurM!AL73) + FePensRurM2!AL73</f>
        <v>53360.401746305914</v>
      </c>
      <c r="AM73" s="99">
        <f>(AL72 - IFERROR(INDEX(FePensRurM2!$B$2:$BJ$92,ROW($A73)- 1 - RegraSaída!AM73,COLUMN(AM$1)- 1 - RegraSaída!AM73),0)*PSobreRurM!AM73)*(1-txMortM!AM73*FaPensRurM!AM73) + FePensRurM2!AM73</f>
        <v>56053.730593678294</v>
      </c>
      <c r="AN73" s="99">
        <f>(AM72 - IFERROR(INDEX(FePensRurM2!$B$2:$BJ$92,ROW($A73)- 1 - RegraSaída!AN73,COLUMN(AN$1)- 1 - RegraSaída!AN73),0)*PSobreRurM!AN73)*(1-txMortM!AN73*FaPensRurM!AN73) + FePensRurM2!AN73</f>
        <v>58241.513219549874</v>
      </c>
      <c r="AO73" s="99">
        <f>(AN72 - IFERROR(INDEX(FePensRurM2!$B$2:$BJ$92,ROW($A73)- 1 - RegraSaída!AO73,COLUMN(AO$1)- 1 - RegraSaída!AO73),0)*PSobreRurM!AO73)*(1-txMortM!AO73*FaPensRurM!AO73) + FePensRurM2!AO73</f>
        <v>59916.528005427586</v>
      </c>
      <c r="AP73" s="99">
        <f>(AO72 - IFERROR(INDEX(FePensRurM2!$B$2:$BJ$92,ROW($A73)- 1 - RegraSaída!AP73,COLUMN(AP$1)- 1 - RegraSaída!AP73),0)*PSobreRurM!AP73)*(1-txMortM!AP73*FaPensRurM!AP73) + FePensRurM2!AP73</f>
        <v>61160.508128373956</v>
      </c>
      <c r="AQ73" s="99">
        <f>(AP72 - IFERROR(INDEX(FePensRurM2!$B$2:$BJ$92,ROW($A73)- 1 - RegraSaída!AQ73,COLUMN(AQ$1)- 1 - RegraSaída!AQ73),0)*PSobreRurM!AQ73)*(1-txMortM!AQ73*FaPensRurM!AQ73) + FePensRurM2!AQ73</f>
        <v>62431.344142534967</v>
      </c>
      <c r="AR73" s="99">
        <f>(AQ72 - IFERROR(INDEX(FePensRurM2!$B$2:$BJ$92,ROW($A73)- 1 - RegraSaída!AR73,COLUMN(AR$1)- 1 - RegraSaída!AR73),0)*PSobreRurM!AR73)*(1-txMortM!AR73*FaPensRurM!AR73) + FePensRurM2!AR73</f>
        <v>63640.362996384065</v>
      </c>
      <c r="AS73" s="99">
        <f>(AR72 - IFERROR(INDEX(FePensRurM2!$B$2:$BJ$92,ROW($A73)- 1 - RegraSaída!AS73,COLUMN(AS$1)- 1 - RegraSaída!AS73),0)*PSobreRurM!AS73)*(1-txMortM!AS73*FaPensRurM!AS73) + FePensRurM2!AS73</f>
        <v>64812.270315350615</v>
      </c>
      <c r="AT73" s="99">
        <f>(AS72 - IFERROR(INDEX(FePensRurM2!$B$2:$BJ$92,ROW($A73)- 1 - RegraSaída!AT73,COLUMN(AT$1)- 1 - RegraSaída!AT73),0)*PSobreRurM!AT73)*(1-txMortM!AT73*FaPensRurM!AT73) + FePensRurM2!AT73</f>
        <v>64442.714216381675</v>
      </c>
      <c r="AU73" s="99">
        <f>(AT72 - IFERROR(INDEX(FePensRurM2!$B$2:$BJ$92,ROW($A73)- 1 - RegraSaída!AU73,COLUMN(AU$1)- 1 - RegraSaída!AU73),0)*PSobreRurM!AU73)*(1-txMortM!AU73*FaPensRurM!AU73) + FePensRurM2!AU73</f>
        <v>65654.523287453281</v>
      </c>
      <c r="AV73" s="99">
        <f>(AU72 - IFERROR(INDEX(FePensRurM2!$B$2:$BJ$92,ROW($A73)- 1 - RegraSaída!AV73,COLUMN(AV$1)- 1 - RegraSaída!AV73),0)*PSobreRurM!AV73)*(1-txMortM!AV73*FaPensRurM!AV73) + FePensRurM2!AV73</f>
        <v>66130.136507388001</v>
      </c>
      <c r="AW73" s="99">
        <f>(AV72 - IFERROR(INDEX(FePensRurM2!$B$2:$BJ$92,ROW($A73)- 1 - RegraSaída!AW73,COLUMN(AW$1)- 1 - RegraSaída!AW73),0)*PSobreRurM!AW73)*(1-txMortM!AW73*FaPensRurM!AW73) + FePensRurM2!AW73</f>
        <v>66601.332631263722</v>
      </c>
      <c r="AX73" s="99">
        <f>(AW72 - IFERROR(INDEX(FePensRurM2!$B$2:$BJ$92,ROW($A73)- 1 - RegraSaída!AX73,COLUMN(AX$1)- 1 - RegraSaída!AX73),0)*PSobreRurM!AX73)*(1-txMortM!AX73*FaPensRurM!AX73) + FePensRurM2!AX73</f>
        <v>67401.970562023358</v>
      </c>
      <c r="AY73" s="99">
        <f>(AX72 - IFERROR(INDEX(FePensRurM2!$B$2:$BJ$92,ROW($A73)- 1 - RegraSaída!AY73,COLUMN(AY$1)- 1 - RegraSaída!AY73),0)*PSobreRurM!AY73)*(1-txMortM!AY73*FaPensRurM!AY73) + FePensRurM2!AY73</f>
        <v>68694.094844461622</v>
      </c>
      <c r="AZ73" s="99">
        <f>(AY72 - IFERROR(INDEX(FePensRurM2!$B$2:$BJ$92,ROW($A73)- 1 - RegraSaída!AZ73,COLUMN(AZ$1)- 1 - RegraSaída!AZ73),0)*PSobreRurM!AZ73)*(1-txMortM!AZ73*FaPensRurM!AZ73) + FePensRurM2!AZ73</f>
        <v>70289.21590568946</v>
      </c>
      <c r="BA73" s="99">
        <f>(AZ72 - IFERROR(INDEX(FePensRurM2!$B$2:$BJ$92,ROW($A73)- 1 - RegraSaída!BA73,COLUMN(BA$1)- 1 - RegraSaída!BA73),0)*PSobreRurM!BA73)*(1-txMortM!BA73*FaPensRurM!BA73) + FePensRurM2!BA73</f>
        <v>71800.063509011074</v>
      </c>
      <c r="BB73" s="99">
        <f>(BA72 - IFERROR(INDEX(FePensRurM2!$B$2:$BJ$92,ROW($A73)- 1 - RegraSaída!BB73,COLUMN(BB$1)- 1 - RegraSaída!BB73),0)*PSobreRurM!BB73)*(1-txMortM!BB73*FaPensRurM!BB73) + FePensRurM2!BB73</f>
        <v>73206.949866472496</v>
      </c>
      <c r="BC73" s="99">
        <f>(BB72 - IFERROR(INDEX(FePensRurM2!$B$2:$BJ$92,ROW($A73)- 1 - RegraSaída!BC73,COLUMN(BC$1)- 1 - RegraSaída!BC73),0)*PSobreRurM!BC73)*(1-txMortM!BC73*FaPensRurM!BC73) + FePensRurM2!BC73</f>
        <v>74756.289625706704</v>
      </c>
      <c r="BD73" s="99">
        <f>(BC72 - IFERROR(INDEX(FePensRurM2!$B$2:$BJ$92,ROW($A73)- 1 - RegraSaída!BD73,COLUMN(BD$1)- 1 - RegraSaída!BD73),0)*PSobreRurM!BD73)*(1-txMortM!BD73*FaPensRurM!BD73) + FePensRurM2!BD73</f>
        <v>76497.561265895929</v>
      </c>
      <c r="BE73" s="99">
        <f>(BD72 - IFERROR(INDEX(FePensRurM2!$B$2:$BJ$92,ROW($A73)- 1 - RegraSaída!BE73,COLUMN(BE$1)- 1 - RegraSaída!BE73),0)*PSobreRurM!BE73)*(1-txMortM!BE73*FaPensRurM!BE73) + FePensRurM2!BE73</f>
        <v>78257.022384214128</v>
      </c>
      <c r="BF73" s="99">
        <f>(BE72 - IFERROR(INDEX(FePensRurM2!$B$2:$BJ$92,ROW($A73)- 1 - RegraSaída!BF73,COLUMN(BF$1)- 1 - RegraSaída!BF73),0)*PSobreRurM!BF73)*(1-txMortM!BF73*FaPensRurM!BF73) + FePensRurM2!BF73</f>
        <v>79953.903548575123</v>
      </c>
      <c r="BG73" s="99">
        <f>(BF72 - IFERROR(INDEX(FePensRurM2!$B$2:$BJ$92,ROW($A73)- 1 - RegraSaída!BG73,COLUMN(BG$1)- 1 - RegraSaída!BG73),0)*PSobreRurM!BG73)*(1-txMortM!BG73*FaPensRurM!BG73) + FePensRurM2!BG73</f>
        <v>81735.400772705252</v>
      </c>
      <c r="BH73" s="99">
        <f>(BG72 - IFERROR(INDEX(FePensRurM2!$B$2:$BJ$92,ROW($A73)- 1 - RegraSaída!BH73,COLUMN(BH$1)- 1 - RegraSaída!BH73),0)*PSobreRurM!BH73)*(1-txMortM!BH73*FaPensRurM!BH73) + FePensRurM2!BH73</f>
        <v>82635.108119617988</v>
      </c>
      <c r="BI73" s="99">
        <f>(BH72 - IFERROR(INDEX(FePensRurM2!$B$2:$BJ$92,ROW($A73)- 1 - RegraSaída!BI73,COLUMN(BI$1)- 1 - RegraSaída!BI73),0)*PSobreRurM!BI73)*(1-txMortM!BI73*FaPensRurM!BI73) + FePensRurM2!BI73</f>
        <v>82234.150914755039</v>
      </c>
      <c r="BJ73" s="99">
        <f>(BI72 - IFERROR(INDEX(FePensRurM2!$B$2:$BJ$92,ROW($A73)- 1 - RegraSaída!BJ73,COLUMN(BJ$1)- 1 - RegraSaída!BJ73),0)*PSobreRurM!BJ73)*(1-txMortM!BJ73*FaPensRurM!BJ73) + FePensRurM2!BJ73</f>
        <v>80459.6705116269</v>
      </c>
    </row>
    <row r="74" spans="1:62" x14ac:dyDescent="0.3">
      <c r="A74" s="94">
        <v>72</v>
      </c>
      <c r="B74" s="95"/>
      <c r="C74" s="95"/>
      <c r="D74" s="95"/>
      <c r="E74" s="95"/>
      <c r="F74" s="95"/>
      <c r="G74" s="95"/>
      <c r="H74" s="95"/>
      <c r="I74" s="95"/>
      <c r="J74" s="95"/>
      <c r="K74" s="95"/>
      <c r="L74" s="95"/>
      <c r="M74" s="95"/>
      <c r="N74" s="95"/>
      <c r="O74" s="95"/>
      <c r="P74" s="96"/>
      <c r="Q74" s="99"/>
      <c r="R74" s="99"/>
      <c r="S74" s="99"/>
      <c r="T74" s="99">
        <f>(S73 - IFERROR(INDEX(FePensRurM2!$B$2:$BJ$92,ROW($A74)- 1 - RegraSaída!T74,COLUMN(T$1)- 1 - RegraSaída!T74),0)*PSobreRurM!T74)*(1-txMortM!T74*FaPensRurM!T74) + FePensRurM2!T74</f>
        <v>3027.668557239846</v>
      </c>
      <c r="U74" s="99">
        <f>(T73 - IFERROR(INDEX(FePensRurM2!$B$2:$BJ$92,ROW($A74)- 1 - RegraSaída!U74,COLUMN(U$1)- 1 - RegraSaída!U74),0)*PSobreRurM!U74)*(1-txMortM!U74*FaPensRurM!U74) + FePensRurM2!U74</f>
        <v>5376.5022929951747</v>
      </c>
      <c r="V74" s="99">
        <f>(U73 - IFERROR(INDEX(FePensRurM2!$B$2:$BJ$92,ROW($A74)- 1 - RegraSaída!V74,COLUMN(V$1)- 1 - RegraSaída!V74),0)*PSobreRurM!V74)*(1-txMortM!V74*FaPensRurM!V74) + FePensRurM2!V74</f>
        <v>8005.9019693127557</v>
      </c>
      <c r="W74" s="99">
        <f>(V73 - IFERROR(INDEX(FePensRurM2!$B$2:$BJ$92,ROW($A74)- 1 - RegraSaída!W74,COLUMN(W$1)- 1 - RegraSaída!W74),0)*PSobreRurM!W74)*(1-txMortM!W74*FaPensRurM!W74) + FePensRurM2!W74</f>
        <v>10598.610010221568</v>
      </c>
      <c r="X74" s="99">
        <f>(W73 - IFERROR(INDEX(FePensRurM2!$B$2:$BJ$92,ROW($A74)- 1 - RegraSaída!X74,COLUMN(X$1)- 1 - RegraSaída!X74),0)*PSobreRurM!X74)*(1-txMortM!X74*FaPensRurM!X74) + FePensRurM2!X74</f>
        <v>13295.923088271033</v>
      </c>
      <c r="Y74" s="99">
        <f>(X73 - IFERROR(INDEX(FePensRurM2!$B$2:$BJ$92,ROW($A74)- 1 - RegraSaída!Y74,COLUMN(Y$1)- 1 - RegraSaída!Y74),0)*PSobreRurM!Y74)*(1-txMortM!Y74*FaPensRurM!Y74) + FePensRurM2!Y74</f>
        <v>16589.151619282133</v>
      </c>
      <c r="Z74" s="99">
        <f>(Y73 - IFERROR(INDEX(FePensRurM2!$B$2:$BJ$92,ROW($A74)- 1 - RegraSaída!Z74,COLUMN(Z$1)- 1 - RegraSaída!Z74),0)*PSobreRurM!Z74)*(1-txMortM!Z74*FaPensRurM!Z74) + FePensRurM2!Z74</f>
        <v>19896.387876599107</v>
      </c>
      <c r="AA74" s="99">
        <f>(Z73 - IFERROR(INDEX(FePensRurM2!$B$2:$BJ$92,ROW($A74)- 1 - RegraSaída!AA74,COLUMN(AA$1)- 1 - RegraSaída!AA74),0)*PSobreRurM!AA74)*(1-txMortM!AA74*FaPensRurM!AA74) + FePensRurM2!AA74</f>
        <v>22982.782425153317</v>
      </c>
      <c r="AB74" s="99">
        <f>(AA73 - IFERROR(INDEX(FePensRurM2!$B$2:$BJ$92,ROW($A74)- 1 - RegraSaída!AB74,COLUMN(AB$1)- 1 - RegraSaída!AB74),0)*PSobreRurM!AB74)*(1-txMortM!AB74*FaPensRurM!AB74) + FePensRurM2!AB74</f>
        <v>26166.385491479472</v>
      </c>
      <c r="AC74" s="99">
        <f>(AB73 - IFERROR(INDEX(FePensRurM2!$B$2:$BJ$92,ROW($A74)- 1 - RegraSaída!AC74,COLUMN(AC$1)- 1 - RegraSaída!AC74),0)*PSobreRurM!AC74)*(1-txMortM!AC74*FaPensRurM!AC74) + FePensRurM2!AC74</f>
        <v>29334.292477796094</v>
      </c>
      <c r="AD74" s="99">
        <f>(AC73 - IFERROR(INDEX(FePensRurM2!$B$2:$BJ$92,ROW($A74)- 1 - RegraSaída!AD74,COLUMN(AD$1)- 1 - RegraSaída!AD74),0)*PSobreRurM!AD74)*(1-txMortM!AD74*FaPensRurM!AD74) + FePensRurM2!AD74</f>
        <v>32331.595222619217</v>
      </c>
      <c r="AE74" s="99">
        <f>(AD73 - IFERROR(INDEX(FePensRurM2!$B$2:$BJ$92,ROW($A74)- 1 - RegraSaída!AE74,COLUMN(AE$1)- 1 - RegraSaída!AE74),0)*PSobreRurM!AE74)*(1-txMortM!AE74*FaPensRurM!AE74) + FePensRurM2!AE74</f>
        <v>35331.893224501182</v>
      </c>
      <c r="AF74" s="99">
        <f>(AE73 - IFERROR(INDEX(FePensRurM2!$B$2:$BJ$92,ROW($A74)- 1 - RegraSaída!AF74,COLUMN(AF$1)- 1 - RegraSaída!AF74),0)*PSobreRurM!AF74)*(1-txMortM!AF74*FaPensRurM!AF74) + FePensRurM2!AF74</f>
        <v>38369.491045951625</v>
      </c>
      <c r="AG74" s="99">
        <f>(AF73 - IFERROR(INDEX(FePensRurM2!$B$2:$BJ$92,ROW($A74)- 1 - RegraSaída!AG74,COLUMN(AG$1)- 1 - RegraSaída!AG74),0)*PSobreRurM!AG74)*(1-txMortM!AG74*FaPensRurM!AG74) + FePensRurM2!AG74</f>
        <v>41357.779354958468</v>
      </c>
      <c r="AH74" s="99">
        <f>(AG73 - IFERROR(INDEX(FePensRurM2!$B$2:$BJ$92,ROW($A74)- 1 - RegraSaída!AH74,COLUMN(AH$1)- 1 - RegraSaída!AH74),0)*PSobreRurM!AH74)*(1-txMortM!AH74*FaPensRurM!AH74) + FePensRurM2!AH74</f>
        <v>44444.547553499513</v>
      </c>
      <c r="AI74" s="99">
        <f>(AH73 - IFERROR(INDEX(FePensRurM2!$B$2:$BJ$92,ROW($A74)- 1 - RegraSaída!AI74,COLUMN(AI$1)- 1 - RegraSaída!AI74),0)*PSobreRurM!AI74)*(1-txMortM!AI74*FaPensRurM!AI74) + FePensRurM2!AI74</f>
        <v>47339.882845667547</v>
      </c>
      <c r="AJ74" s="99">
        <f>(AI73 - IFERROR(INDEX(FePensRurM2!$B$2:$BJ$92,ROW($A74)- 1 - RegraSaída!AJ74,COLUMN(AJ$1)- 1 - RegraSaída!AJ74),0)*PSobreRurM!AJ74)*(1-txMortM!AJ74*FaPensRurM!AJ74) + FePensRurM2!AJ74</f>
        <v>50062.97553513047</v>
      </c>
      <c r="AK74" s="99">
        <f>(AJ73 - IFERROR(INDEX(FePensRurM2!$B$2:$BJ$92,ROW($A74)- 1 - RegraSaída!AK74,COLUMN(AK$1)- 1 - RegraSaída!AK74),0)*PSobreRurM!AK74)*(1-txMortM!AK74*FaPensRurM!AK74) + FePensRurM2!AK74</f>
        <v>52876.155896986405</v>
      </c>
      <c r="AL74" s="99">
        <f>(AK73 - IFERROR(INDEX(FePensRurM2!$B$2:$BJ$92,ROW($A74)- 1 - RegraSaída!AL74,COLUMN(AL$1)- 1 - RegraSaída!AL74),0)*PSobreRurM!AL74)*(1-txMortM!AL74*FaPensRurM!AL74) + FePensRurM2!AL74</f>
        <v>55755.340547181884</v>
      </c>
      <c r="AM74" s="99">
        <f>(AL73 - IFERROR(INDEX(FePensRurM2!$B$2:$BJ$92,ROW($A74)- 1 - RegraSaída!AM74,COLUMN(AM$1)- 1 - RegraSaída!AM74),0)*PSobreRurM!AM74)*(1-txMortM!AM74*FaPensRurM!AM74) + FePensRurM2!AM74</f>
        <v>58409.956609628905</v>
      </c>
      <c r="AN74" s="99">
        <f>(AM73 - IFERROR(INDEX(FePensRurM2!$B$2:$BJ$92,ROW($A74)- 1 - RegraSaída!AN74,COLUMN(AN$1)- 1 - RegraSaída!AN74),0)*PSobreRurM!AN74)*(1-txMortM!AN74*FaPensRurM!AN74) + FePensRurM2!AN74</f>
        <v>61236.857600724361</v>
      </c>
      <c r="AO74" s="99">
        <f>(AN73 - IFERROR(INDEX(FePensRurM2!$B$2:$BJ$92,ROW($A74)- 1 - RegraSaída!AO74,COLUMN(AO$1)- 1 - RegraSaída!AO74),0)*PSobreRurM!AO74)*(1-txMortM!AO74*FaPensRurM!AO74) + FePensRurM2!AO74</f>
        <v>63535.488906658655</v>
      </c>
      <c r="AP74" s="99">
        <f>(AO73 - IFERROR(INDEX(FePensRurM2!$B$2:$BJ$92,ROW($A74)- 1 - RegraSaída!AP74,COLUMN(AP$1)- 1 - RegraSaída!AP74),0)*PSobreRurM!AP74)*(1-txMortM!AP74*FaPensRurM!AP74) + FePensRurM2!AP74</f>
        <v>65284.054467018832</v>
      </c>
      <c r="AQ74" s="99">
        <f>(AP73 - IFERROR(INDEX(FePensRurM2!$B$2:$BJ$92,ROW($A74)- 1 - RegraSaída!AQ74,COLUMN(AQ$1)- 1 - RegraSaída!AQ74),0)*PSobreRurM!AQ74)*(1-txMortM!AQ74*FaPensRurM!AQ74) + FePensRurM2!AQ74</f>
        <v>66578.145822937178</v>
      </c>
      <c r="AR74" s="99">
        <f>(AQ73 - IFERROR(INDEX(FePensRurM2!$B$2:$BJ$92,ROW($A74)- 1 - RegraSaída!AR74,COLUMN(AR$1)- 1 - RegraSaída!AR74),0)*PSobreRurM!AR74)*(1-txMortM!AR74*FaPensRurM!AR74) + FePensRurM2!AR74</f>
        <v>67903.79932036961</v>
      </c>
      <c r="AS74" s="99">
        <f>(AR73 - IFERROR(INDEX(FePensRurM2!$B$2:$BJ$92,ROW($A74)- 1 - RegraSaída!AS74,COLUMN(AS$1)- 1 - RegraSaída!AS74),0)*PSobreRurM!AS74)*(1-txMortM!AS74*FaPensRurM!AS74) + FePensRurM2!AS74</f>
        <v>69171.202917701259</v>
      </c>
      <c r="AT74" s="99">
        <f>(AS73 - IFERROR(INDEX(FePensRurM2!$B$2:$BJ$92,ROW($A74)- 1 - RegraSaída!AT74,COLUMN(AT$1)- 1 - RegraSaída!AT74),0)*PSobreRurM!AT74)*(1-txMortM!AT74*FaPensRurM!AT74) + FePensRurM2!AT74</f>
        <v>70402.223929126834</v>
      </c>
      <c r="AU74" s="99">
        <f>(AT73 - IFERROR(INDEX(FePensRurM2!$B$2:$BJ$92,ROW($A74)- 1 - RegraSaída!AU74,COLUMN(AU$1)- 1 - RegraSaída!AU74),0)*PSobreRurM!AU74)*(1-txMortM!AU74*FaPensRurM!AU74) + FePensRurM2!AU74</f>
        <v>70120.734203974207</v>
      </c>
      <c r="AV74" s="99">
        <f>(AU73 - IFERROR(INDEX(FePensRurM2!$B$2:$BJ$92,ROW($A74)- 1 - RegraSaída!AV74,COLUMN(AV$1)- 1 - RegraSaída!AV74),0)*PSobreRurM!AV74)*(1-txMortM!AV74*FaPensRurM!AV74) + FePensRurM2!AV74</f>
        <v>71401.167835413318</v>
      </c>
      <c r="AW74" s="99">
        <f>(AV73 - IFERROR(INDEX(FePensRurM2!$B$2:$BJ$92,ROW($A74)- 1 - RegraSaída!AW74,COLUMN(AW$1)- 1 - RegraSaída!AW74),0)*PSobreRurM!AW74)*(1-txMortM!AW74*FaPensRurM!AW74) + FePensRurM2!AW74</f>
        <v>71958.409900216837</v>
      </c>
      <c r="AX74" s="99">
        <f>(AW73 - IFERROR(INDEX(FePensRurM2!$B$2:$BJ$92,ROW($A74)- 1 - RegraSaída!AX74,COLUMN(AX$1)- 1 - RegraSaída!AX74),0)*PSobreRurM!AX74)*(1-txMortM!AX74*FaPensRurM!AX74) + FePensRurM2!AX74</f>
        <v>72508.473506134396</v>
      </c>
      <c r="AY74" s="99">
        <f>(AX73 - IFERROR(INDEX(FePensRurM2!$B$2:$BJ$92,ROW($A74)- 1 - RegraSaída!AY74,COLUMN(AY$1)- 1 - RegraSaída!AY74),0)*PSobreRurM!AY74)*(1-txMortM!AY74*FaPensRurM!AY74) + FePensRurM2!AY74</f>
        <v>73417.08846598216</v>
      </c>
      <c r="AZ74" s="99">
        <f>(AY73 - IFERROR(INDEX(FePensRurM2!$B$2:$BJ$92,ROW($A74)- 1 - RegraSaída!AZ74,COLUMN(AZ$1)- 1 - RegraSaída!AZ74),0)*PSobreRurM!AZ74)*(1-txMortM!AZ74*FaPensRurM!AZ74) + FePensRurM2!AZ74</f>
        <v>74859.764854598383</v>
      </c>
      <c r="BA74" s="99">
        <f>(AZ73 - IFERROR(INDEX(FePensRurM2!$B$2:$BJ$92,ROW($A74)- 1 - RegraSaída!BA74,COLUMN(BA$1)- 1 - RegraSaída!BA74),0)*PSobreRurM!BA74)*(1-txMortM!BA74*FaPensRurM!BA74) + FePensRurM2!BA74</f>
        <v>76633.61201732725</v>
      </c>
      <c r="BB74" s="99">
        <f>(BA73 - IFERROR(INDEX(FePensRurM2!$B$2:$BJ$92,ROW($A74)- 1 - RegraSaída!BB74,COLUMN(BB$1)- 1 - RegraSaída!BB74),0)*PSobreRurM!BB74)*(1-txMortM!BB74*FaPensRurM!BB74) + FePensRurM2!BB74</f>
        <v>78315.837397800002</v>
      </c>
      <c r="BC74" s="99">
        <f>(BB73 - IFERROR(INDEX(FePensRurM2!$B$2:$BJ$92,ROW($A74)- 1 - RegraSaída!BC74,COLUMN(BC$1)- 1 - RegraSaída!BC74),0)*PSobreRurM!BC74)*(1-txMortM!BC74*FaPensRurM!BC74) + FePensRurM2!BC74</f>
        <v>79885.33046718649</v>
      </c>
      <c r="BD74" s="99">
        <f>(BC73 - IFERROR(INDEX(FePensRurM2!$B$2:$BJ$92,ROW($A74)- 1 - RegraSaída!BD74,COLUMN(BD$1)- 1 - RegraSaída!BD74),0)*PSobreRurM!BD74)*(1-txMortM!BD74*FaPensRurM!BD74) + FePensRurM2!BD74</f>
        <v>81610.039167967945</v>
      </c>
      <c r="BE74" s="99">
        <f>(BD73 - IFERROR(INDEX(FePensRurM2!$B$2:$BJ$92,ROW($A74)- 1 - RegraSaída!BE74,COLUMN(BE$1)- 1 - RegraSaída!BE74),0)*PSobreRurM!BE74)*(1-txMortM!BE74*FaPensRurM!BE74) + FePensRurM2!BE74</f>
        <v>83544.616468908265</v>
      </c>
      <c r="BF74" s="99">
        <f>(BE73 - IFERROR(INDEX(FePensRurM2!$B$2:$BJ$92,ROW($A74)- 1 - RegraSaída!BF74,COLUMN(BF$1)- 1 - RegraSaída!BF74),0)*PSobreRurM!BF74)*(1-txMortM!BF74*FaPensRurM!BF74) + FePensRurM2!BF74</f>
        <v>85498.895149794655</v>
      </c>
      <c r="BG74" s="99">
        <f>(BF73 - IFERROR(INDEX(FePensRurM2!$B$2:$BJ$92,ROW($A74)- 1 - RegraSaída!BG74,COLUMN(BG$1)- 1 - RegraSaída!BG74),0)*PSobreRurM!BG74)*(1-txMortM!BG74*FaPensRurM!BG74) + FePensRurM2!BG74</f>
        <v>87385.343267688266</v>
      </c>
      <c r="BH74" s="99">
        <f>(BG73 - IFERROR(INDEX(FePensRurM2!$B$2:$BJ$92,ROW($A74)- 1 - RegraSaída!BH74,COLUMN(BH$1)- 1 - RegraSaída!BH74),0)*PSobreRurM!BH74)*(1-txMortM!BH74*FaPensRurM!BH74) + FePensRurM2!BH74</f>
        <v>89364.90442308916</v>
      </c>
      <c r="BI74" s="99">
        <f>(BH73 - IFERROR(INDEX(FePensRurM2!$B$2:$BJ$92,ROW($A74)- 1 - RegraSaída!BI74,COLUMN(BI$1)- 1 - RegraSaída!BI74),0)*PSobreRurM!BI74)*(1-txMortM!BI74*FaPensRurM!BI74) + FePensRurM2!BI74</f>
        <v>90381.095454864073</v>
      </c>
      <c r="BJ74" s="99">
        <f>(BI73 - IFERROR(INDEX(FePensRurM2!$B$2:$BJ$92,ROW($A74)- 1 - RegraSaída!BJ74,COLUMN(BJ$1)- 1 - RegraSaída!BJ74),0)*PSobreRurM!BJ74)*(1-txMortM!BJ74*FaPensRurM!BJ74) + FePensRurM2!BJ74</f>
        <v>90157.236347873753</v>
      </c>
    </row>
    <row r="75" spans="1:62" x14ac:dyDescent="0.3">
      <c r="A75" s="94">
        <v>73</v>
      </c>
      <c r="B75" s="95"/>
      <c r="C75" s="95"/>
      <c r="D75" s="95"/>
      <c r="E75" s="95"/>
      <c r="F75" s="95"/>
      <c r="G75" s="95"/>
      <c r="H75" s="95"/>
      <c r="I75" s="95"/>
      <c r="J75" s="95"/>
      <c r="K75" s="95"/>
      <c r="L75" s="95"/>
      <c r="M75" s="95"/>
      <c r="N75" s="95"/>
      <c r="O75" s="95"/>
      <c r="P75" s="96"/>
      <c r="Q75" s="99"/>
      <c r="R75" s="99"/>
      <c r="S75" s="99"/>
      <c r="T75" s="99">
        <f>(S74 - IFERROR(INDEX(FePensRurM2!$B$2:$BJ$92,ROW($A75)- 1 - RegraSaída!T75,COLUMN(T$1)- 1 - RegraSaída!T75),0)*PSobreRurM!T75)*(1-txMortM!T75*FaPensRurM!T75) + FePensRurM2!T75</f>
        <v>2700.7024183557514</v>
      </c>
      <c r="U75" s="99">
        <f>(T74 - IFERROR(INDEX(FePensRurM2!$B$2:$BJ$92,ROW($A75)- 1 - RegraSaída!U75,COLUMN(U$1)- 1 - RegraSaída!U75),0)*PSobreRurM!U75)*(1-txMortM!U75*FaPensRurM!U75) + FePensRurM2!U75</f>
        <v>5697.9753840241992</v>
      </c>
      <c r="V75" s="99">
        <f>(U74 - IFERROR(INDEX(FePensRurM2!$B$2:$BJ$92,ROW($A75)- 1 - RegraSaída!V75,COLUMN(V$1)- 1 - RegraSaída!V75),0)*PSobreRurM!V75)*(1-txMortM!V75*FaPensRurM!V75) + FePensRurM2!V75</f>
        <v>8064.3872696996932</v>
      </c>
      <c r="W75" s="99">
        <f>(V74 - IFERROR(INDEX(FePensRurM2!$B$2:$BJ$92,ROW($A75)- 1 - RegraSaída!W75,COLUMN(W$1)- 1 - RegraSaída!W75),0)*PSobreRurM!W75)*(1-txMortM!W75*FaPensRurM!W75) + FePensRurM2!W75</f>
        <v>10749.659548017729</v>
      </c>
      <c r="X75" s="99">
        <f>(W74 - IFERROR(INDEX(FePensRurM2!$B$2:$BJ$92,ROW($A75)- 1 - RegraSaída!X75,COLUMN(X$1)- 1 - RegraSaída!X75),0)*PSobreRurM!X75)*(1-txMortM!X75*FaPensRurM!X75) + FePensRurM2!X75</f>
        <v>13427.585261286207</v>
      </c>
      <c r="Y75" s="99">
        <f>(X74 - IFERROR(INDEX(FePensRurM2!$B$2:$BJ$92,ROW($A75)- 1 - RegraSaída!Y75,COLUMN(Y$1)- 1 - RegraSaída!Y75),0)*PSobreRurM!Y75)*(1-txMortM!Y75*FaPensRurM!Y75) + FePensRurM2!Y75</f>
        <v>16212.483857950709</v>
      </c>
      <c r="Z75" s="99">
        <f>(Y74 - IFERROR(INDEX(FePensRurM2!$B$2:$BJ$92,ROW($A75)- 1 - RegraSaída!Z75,COLUMN(Z$1)- 1 - RegraSaída!Z75),0)*PSobreRurM!Z75)*(1-txMortM!Z75*FaPensRurM!Z75) + FePensRurM2!Z75</f>
        <v>19591.860913599161</v>
      </c>
      <c r="AA75" s="99">
        <f>(Z74 - IFERROR(INDEX(FePensRurM2!$B$2:$BJ$92,ROW($A75)- 1 - RegraSaída!AA75,COLUMN(AA$1)- 1 - RegraSaída!AA75),0)*PSobreRurM!AA75)*(1-txMortM!AA75*FaPensRurM!AA75) + FePensRurM2!AA75</f>
        <v>22983.124654962321</v>
      </c>
      <c r="AB75" s="99">
        <f>(AA74 - IFERROR(INDEX(FePensRurM2!$B$2:$BJ$92,ROW($A75)- 1 - RegraSaída!AB75,COLUMN(AB$1)- 1 - RegraSaída!AB75),0)*PSobreRurM!AB75)*(1-txMortM!AB75*FaPensRurM!AB75) + FePensRurM2!AB75</f>
        <v>26149.876887887443</v>
      </c>
      <c r="AC75" s="99">
        <f>(AB74 - IFERROR(INDEX(FePensRurM2!$B$2:$BJ$92,ROW($A75)- 1 - RegraSaída!AC75,COLUMN(AC$1)- 1 - RegraSaída!AC75),0)*PSobreRurM!AC75)*(1-txMortM!AC75*FaPensRurM!AC75) + FePensRurM2!AC75</f>
        <v>29408.375893963334</v>
      </c>
      <c r="AD75" s="99">
        <f>(AC74 - IFERROR(INDEX(FePensRurM2!$B$2:$BJ$92,ROW($A75)- 1 - RegraSaída!AD75,COLUMN(AD$1)- 1 - RegraSaída!AD75),0)*PSobreRurM!AD75)*(1-txMortM!AD75*FaPensRurM!AD75) + FePensRurM2!AD75</f>
        <v>32661.090482677129</v>
      </c>
      <c r="AE75" s="99">
        <f>(AD74 - IFERROR(INDEX(FePensRurM2!$B$2:$BJ$92,ROW($A75)- 1 - RegraSaída!AE75,COLUMN(AE$1)- 1 - RegraSaída!AE75),0)*PSobreRurM!AE75)*(1-txMortM!AE75*FaPensRurM!AE75) + FePensRurM2!AE75</f>
        <v>35755.261488549237</v>
      </c>
      <c r="AF75" s="99">
        <f>(AE74 - IFERROR(INDEX(FePensRurM2!$B$2:$BJ$92,ROW($A75)- 1 - RegraSaída!AF75,COLUMN(AF$1)- 1 - RegraSaída!AF75),0)*PSobreRurM!AF75)*(1-txMortM!AF75*FaPensRurM!AF75) + FePensRurM2!AF75</f>
        <v>38853.645159442509</v>
      </c>
      <c r="AG75" s="99">
        <f>(AF74 - IFERROR(INDEX(FePensRurM2!$B$2:$BJ$92,ROW($A75)- 1 - RegraSaída!AG75,COLUMN(AG$1)- 1 - RegraSaída!AG75),0)*PSobreRurM!AG75)*(1-txMortM!AG75*FaPensRurM!AG75) + FePensRurM2!AG75</f>
        <v>41989.805952498864</v>
      </c>
      <c r="AH75" s="99">
        <f>(AG74 - IFERROR(INDEX(FePensRurM2!$B$2:$BJ$92,ROW($A75)- 1 - RegraSaída!AH75,COLUMN(AH$1)- 1 - RegraSaída!AH75),0)*PSobreRurM!AH75)*(1-txMortM!AH75*FaPensRurM!AH75) + FePensRurM2!AH75</f>
        <v>45078.454794467347</v>
      </c>
      <c r="AI75" s="99">
        <f>(AH74 - IFERROR(INDEX(FePensRurM2!$B$2:$BJ$92,ROW($A75)- 1 - RegraSaída!AI75,COLUMN(AI$1)- 1 - RegraSaída!AI75),0)*PSobreRurM!AI75)*(1-txMortM!AI75*FaPensRurM!AI75) + FePensRurM2!AI75</f>
        <v>48265.571564781007</v>
      </c>
      <c r="AJ75" s="99">
        <f>(AI74 - IFERROR(INDEX(FePensRurM2!$B$2:$BJ$92,ROW($A75)- 1 - RegraSaída!AJ75,COLUMN(AJ$1)- 1 - RegraSaída!AJ75),0)*PSobreRurM!AJ75)*(1-txMortM!AJ75*FaPensRurM!AJ75) + FePensRurM2!AJ75</f>
        <v>51264.215742250439</v>
      </c>
      <c r="AK75" s="99">
        <f>(AJ74 - IFERROR(INDEX(FePensRurM2!$B$2:$BJ$92,ROW($A75)- 1 - RegraSaída!AK75,COLUMN(AK$1)- 1 - RegraSaída!AK75),0)*PSobreRurM!AK75)*(1-txMortM!AK75*FaPensRurM!AK75) + FePensRurM2!AK75</f>
        <v>54097.289530981783</v>
      </c>
      <c r="AL75" s="99">
        <f>(AK74 - IFERROR(INDEX(FePensRurM2!$B$2:$BJ$92,ROW($A75)- 1 - RegraSaída!AL75,COLUMN(AL$1)- 1 - RegraSaída!AL75),0)*PSobreRurM!AL75)*(1-txMortM!AL75*FaPensRurM!AL75) + FePensRurM2!AL75</f>
        <v>57024.861262497048</v>
      </c>
      <c r="AM75" s="99">
        <f>(AL74 - IFERROR(INDEX(FePensRurM2!$B$2:$BJ$92,ROW($A75)- 1 - RegraSaída!AM75,COLUMN(AM$1)- 1 - RegraSaída!AM75),0)*PSobreRurM!AM75)*(1-txMortM!AM75*FaPensRurM!AM75) + FePensRurM2!AM75</f>
        <v>60017.814743742922</v>
      </c>
      <c r="AN75" s="99">
        <f>(AM74 - IFERROR(INDEX(FePensRurM2!$B$2:$BJ$92,ROW($A75)- 1 - RegraSaída!AN75,COLUMN(AN$1)- 1 - RegraSaída!AN75),0)*PSobreRurM!AN75)*(1-txMortM!AN75*FaPensRurM!AN75) + FePensRurM2!AN75</f>
        <v>62788.979065149484</v>
      </c>
      <c r="AO75" s="99">
        <f>(AN74 - IFERROR(INDEX(FePensRurM2!$B$2:$BJ$92,ROW($A75)- 1 - RegraSaída!AO75,COLUMN(AO$1)- 1 - RegraSaída!AO75),0)*PSobreRurM!AO75)*(1-txMortM!AO75*FaPensRurM!AO75) + FePensRurM2!AO75</f>
        <v>65732.271031625482</v>
      </c>
      <c r="AP75" s="99">
        <f>(AO74 - IFERROR(INDEX(FePensRurM2!$B$2:$BJ$92,ROW($A75)- 1 - RegraSaída!AP75,COLUMN(AP$1)- 1 - RegraSaída!AP75),0)*PSobreRurM!AP75)*(1-txMortM!AP75*FaPensRurM!AP75) + FePensRurM2!AP75</f>
        <v>68128.603943010137</v>
      </c>
      <c r="AQ75" s="99">
        <f>(AP74 - IFERROR(INDEX(FePensRurM2!$B$2:$BJ$92,ROW($A75)- 1 - RegraSaída!AQ75,COLUMN(AQ$1)- 1 - RegraSaída!AQ75),0)*PSobreRurM!AQ75)*(1-txMortM!AQ75*FaPensRurM!AQ75) + FePensRurM2!AQ75</f>
        <v>69942.008010715886</v>
      </c>
      <c r="AR75" s="99">
        <f>(AQ74 - IFERROR(INDEX(FePensRurM2!$B$2:$BJ$92,ROW($A75)- 1 - RegraSaída!AR75,COLUMN(AR$1)- 1 - RegraSaída!AR75),0)*PSobreRurM!AR75)*(1-txMortM!AR75*FaPensRurM!AR75) + FePensRurM2!AR75</f>
        <v>71281.361904812788</v>
      </c>
      <c r="AS75" s="99">
        <f>(AR74 - IFERROR(INDEX(FePensRurM2!$B$2:$BJ$92,ROW($A75)- 1 - RegraSaída!AS75,COLUMN(AS$1)- 1 - RegraSaída!AS75),0)*PSobreRurM!AS75)*(1-txMortM!AS75*FaPensRurM!AS75) + FePensRurM2!AS75</f>
        <v>72657.246463491596</v>
      </c>
      <c r="AT75" s="99">
        <f>(AS74 - IFERROR(INDEX(FePensRurM2!$B$2:$BJ$92,ROW($A75)- 1 - RegraSaída!AT75,COLUMN(AT$1)- 1 - RegraSaída!AT75),0)*PSobreRurM!AT75)*(1-txMortM!AT75*FaPensRurM!AT75) + FePensRurM2!AT75</f>
        <v>73977.663683426188</v>
      </c>
      <c r="AU75" s="99">
        <f>(AT74 - IFERROR(INDEX(FePensRurM2!$B$2:$BJ$92,ROW($A75)- 1 - RegraSaída!AU75,COLUMN(AU$1)- 1 - RegraSaída!AU75),0)*PSobreRurM!AU75)*(1-txMortM!AU75*FaPensRurM!AU75) + FePensRurM2!AU75</f>
        <v>75262.144455830872</v>
      </c>
      <c r="AV75" s="99">
        <f>(AU74 - IFERROR(INDEX(FePensRurM2!$B$2:$BJ$92,ROW($A75)- 1 - RegraSaída!AV75,COLUMN(AV$1)- 1 - RegraSaída!AV75),0)*PSobreRurM!AV75)*(1-txMortM!AV75*FaPensRurM!AV75) + FePensRurM2!AV75</f>
        <v>75065.53060809194</v>
      </c>
      <c r="AW75" s="99">
        <f>(AV74 - IFERROR(INDEX(FePensRurM2!$B$2:$BJ$92,ROW($A75)- 1 - RegraSaída!AW75,COLUMN(AW$1)- 1 - RegraSaída!AW75),0)*PSobreRurM!AW75)*(1-txMortM!AW75*FaPensRurM!AW75) + FePensRurM2!AW75</f>
        <v>76407.692678965017</v>
      </c>
      <c r="AX75" s="99">
        <f>(AW74 - IFERROR(INDEX(FePensRurM2!$B$2:$BJ$92,ROW($A75)- 1 - RegraSaída!AX75,COLUMN(AX$1)- 1 - RegraSaída!AX75),0)*PSobreRurM!AX75)*(1-txMortM!AX75*FaPensRurM!AX75) + FePensRurM2!AX75</f>
        <v>77040.42031090417</v>
      </c>
      <c r="AY75" s="99">
        <f>(AX74 - IFERROR(INDEX(FePensRurM2!$B$2:$BJ$92,ROW($A75)- 1 - RegraSaída!AY75,COLUMN(AY$1)- 1 - RegraSaída!AY75),0)*PSobreRurM!AY75)*(1-txMortM!AY75*FaPensRurM!AY75) + FePensRurM2!AY75</f>
        <v>77664.227041599996</v>
      </c>
      <c r="AZ75" s="99">
        <f>(AY74 - IFERROR(INDEX(FePensRurM2!$B$2:$BJ$92,ROW($A75)- 1 - RegraSaída!AZ75,COLUMN(AZ$1)- 1 - RegraSaída!AZ75),0)*PSobreRurM!AZ75)*(1-txMortM!AZ75*FaPensRurM!AZ75) + FePensRurM2!AZ75</f>
        <v>78671.948512155766</v>
      </c>
      <c r="BA75" s="99">
        <f>(AZ74 - IFERROR(INDEX(FePensRurM2!$B$2:$BJ$92,ROW($A75)- 1 - RegraSaída!BA75,COLUMN(BA$1)- 1 - RegraSaída!BA75),0)*PSobreRurM!BA75)*(1-txMortM!BA75*FaPensRurM!BA75) + FePensRurM2!BA75</f>
        <v>80250.671198475422</v>
      </c>
      <c r="BB75" s="99">
        <f>(BA74 - IFERROR(INDEX(FePensRurM2!$B$2:$BJ$92,ROW($A75)- 1 - RegraSaída!BB75,COLUMN(BB$1)- 1 - RegraSaída!BB75),0)*PSobreRurM!BB75)*(1-txMortM!BB75*FaPensRurM!BB75) + FePensRurM2!BB75</f>
        <v>82185.108558530832</v>
      </c>
      <c r="BC75" s="99">
        <f>(BB74 - IFERROR(INDEX(FePensRurM2!$B$2:$BJ$92,ROW($A75)- 1 - RegraSaída!BC75,COLUMN(BC$1)- 1 - RegraSaída!BC75),0)*PSobreRurM!BC75)*(1-txMortM!BC75*FaPensRurM!BC75) + FePensRurM2!BC75</f>
        <v>84021.740702041308</v>
      </c>
      <c r="BD75" s="99">
        <f>(BC74 - IFERROR(INDEX(FePensRurM2!$B$2:$BJ$92,ROW($A75)- 1 - RegraSaída!BD75,COLUMN(BD$1)- 1 - RegraSaída!BD75),0)*PSobreRurM!BD75)*(1-txMortM!BD75*FaPensRurM!BD75) + FePensRurM2!BD75</f>
        <v>85737.976016956163</v>
      </c>
      <c r="BE75" s="99">
        <f>(BD74 - IFERROR(INDEX(FePensRurM2!$B$2:$BJ$92,ROW($A75)- 1 - RegraSaída!BE75,COLUMN(BE$1)- 1 - RegraSaída!BE75),0)*PSobreRurM!BE75)*(1-txMortM!BE75*FaPensRurM!BE75) + FePensRurM2!BE75</f>
        <v>87620.094185325448</v>
      </c>
      <c r="BF75" s="99">
        <f>(BE74 - IFERROR(INDEX(FePensRurM2!$B$2:$BJ$92,ROW($A75)- 1 - RegraSaída!BF75,COLUMN(BF$1)- 1 - RegraSaída!BF75),0)*PSobreRurM!BF75)*(1-txMortM!BF75*FaPensRurM!BF75) + FePensRurM2!BF75</f>
        <v>89727.697682149214</v>
      </c>
      <c r="BG75" s="99">
        <f>(BF74 - IFERROR(INDEX(FePensRurM2!$B$2:$BJ$92,ROW($A75)- 1 - RegraSaída!BG75,COLUMN(BG$1)- 1 - RegraSaída!BG75),0)*PSobreRurM!BG75)*(1-txMortM!BG75*FaPensRurM!BG75) + FePensRurM2!BG75</f>
        <v>91857.124251699861</v>
      </c>
      <c r="BH75" s="99">
        <f>(BG74 - IFERROR(INDEX(FePensRurM2!$B$2:$BJ$92,ROW($A75)- 1 - RegraSaída!BH75,COLUMN(BH$1)- 1 - RegraSaída!BH75),0)*PSobreRurM!BH75)*(1-txMortM!BH75*FaPensRurM!BH75) + FePensRurM2!BH75</f>
        <v>93914.157555740545</v>
      </c>
      <c r="BI75" s="99">
        <f>(BH74 - IFERROR(INDEX(FePensRurM2!$B$2:$BJ$92,ROW($A75)- 1 - RegraSaída!BI75,COLUMN(BI$1)- 1 - RegraSaída!BI75),0)*PSobreRurM!BI75)*(1-txMortM!BI75*FaPensRurM!BI75) + FePensRurM2!BI75</f>
        <v>96071.745269687337</v>
      </c>
      <c r="BJ75" s="99">
        <f>(BI74 - IFERROR(INDEX(FePensRurM2!$B$2:$BJ$92,ROW($A75)- 1 - RegraSaída!BJ75,COLUMN(BJ$1)- 1 - RegraSaída!BJ75),0)*PSobreRurM!BJ75)*(1-txMortM!BJ75*FaPensRurM!BJ75) + FePensRurM2!BJ75</f>
        <v>97360.726414075674</v>
      </c>
    </row>
    <row r="76" spans="1:62" x14ac:dyDescent="0.3">
      <c r="A76" s="94">
        <v>74</v>
      </c>
      <c r="B76" s="95"/>
      <c r="C76" s="95"/>
      <c r="D76" s="95"/>
      <c r="E76" s="95"/>
      <c r="F76" s="95"/>
      <c r="G76" s="95"/>
      <c r="H76" s="95"/>
      <c r="I76" s="95"/>
      <c r="J76" s="95"/>
      <c r="K76" s="95"/>
      <c r="L76" s="95"/>
      <c r="M76" s="95"/>
      <c r="N76" s="95"/>
      <c r="O76" s="95"/>
      <c r="P76" s="96"/>
      <c r="Q76" s="99"/>
      <c r="R76" s="99"/>
      <c r="S76" s="99"/>
      <c r="T76" s="99">
        <f>(S75 - IFERROR(INDEX(FePensRurM2!$B$2:$BJ$92,ROW($A76)- 1 - RegraSaída!T76,COLUMN(T$1)- 1 - RegraSaída!T76),0)*PSobreRurM!T76)*(1-txMortM!T76*FaPensRurM!T76) + FePensRurM2!T76</f>
        <v>2679.462128151059</v>
      </c>
      <c r="U76" s="99">
        <f>(T75 - IFERROR(INDEX(FePensRurM2!$B$2:$BJ$92,ROW($A76)- 1 - RegraSaída!U76,COLUMN(U$1)- 1 - RegraSaída!U76),0)*PSobreRurM!U76)*(1-txMortM!U76*FaPensRurM!U76) + FePensRurM2!U76</f>
        <v>5345.5379167773763</v>
      </c>
      <c r="V76" s="99">
        <f>(U75 - IFERROR(INDEX(FePensRurM2!$B$2:$BJ$92,ROW($A76)- 1 - RegraSaída!V76,COLUMN(V$1)- 1 - RegraSaída!V76),0)*PSobreRurM!V76)*(1-txMortM!V76*FaPensRurM!V76) + FePensRurM2!V76</f>
        <v>8311.4137418720948</v>
      </c>
      <c r="W76" s="99">
        <f>(V75 - IFERROR(INDEX(FePensRurM2!$B$2:$BJ$92,ROW($A76)- 1 - RegraSaída!W76,COLUMN(W$1)- 1 - RegraSaída!W76),0)*PSobreRurM!W76)*(1-txMortM!W76*FaPensRurM!W76) + FePensRurM2!W76</f>
        <v>10695.019504046955</v>
      </c>
      <c r="X76" s="99">
        <f>(W75 - IFERROR(INDEX(FePensRurM2!$B$2:$BJ$92,ROW($A76)- 1 - RegraSaída!X76,COLUMN(X$1)- 1 - RegraSaída!X76),0)*PSobreRurM!X76)*(1-txMortM!X76*FaPensRurM!X76) + FePensRurM2!X76</f>
        <v>13434.76751929648</v>
      </c>
      <c r="Y76" s="99">
        <f>(X75 - IFERROR(INDEX(FePensRurM2!$B$2:$BJ$92,ROW($A76)- 1 - RegraSaída!Y76,COLUMN(Y$1)- 1 - RegraSaída!Y76),0)*PSobreRurM!Y76)*(1-txMortM!Y76*FaPensRurM!Y76) + FePensRurM2!Y76</f>
        <v>16195.781521559758</v>
      </c>
      <c r="Z76" s="99">
        <f>(Y75 - IFERROR(INDEX(FePensRurM2!$B$2:$BJ$92,ROW($A76)- 1 - RegraSaída!Z76,COLUMN(Z$1)- 1 - RegraSaída!Z76),0)*PSobreRurM!Z76)*(1-txMortM!Z76*FaPensRurM!Z76) + FePensRurM2!Z76</f>
        <v>19066.455870457397</v>
      </c>
      <c r="AA76" s="99">
        <f>(Z75 - IFERROR(INDEX(FePensRurM2!$B$2:$BJ$92,ROW($A76)- 1 - RegraSaída!AA76,COLUMN(AA$1)- 1 - RegraSaída!AA76),0)*PSobreRurM!AA76)*(1-txMortM!AA76*FaPensRurM!AA76) + FePensRurM2!AA76</f>
        <v>22529.411182844349</v>
      </c>
      <c r="AB76" s="99">
        <f>(AA75 - IFERROR(INDEX(FePensRurM2!$B$2:$BJ$92,ROW($A76)- 1 - RegraSaída!AB76,COLUMN(AB$1)- 1 - RegraSaída!AB76),0)*PSobreRurM!AB76)*(1-txMortM!AB76*FaPensRurM!AB76) + FePensRurM2!AB76</f>
        <v>26002.050940851357</v>
      </c>
      <c r="AC76" s="99">
        <f>(AB75 - IFERROR(INDEX(FePensRurM2!$B$2:$BJ$92,ROW($A76)- 1 - RegraSaída!AC76,COLUMN(AC$1)- 1 - RegraSaída!AC76),0)*PSobreRurM!AC76)*(1-txMortM!AC76*FaPensRurM!AC76) + FePensRurM2!AC76</f>
        <v>29248.154340474041</v>
      </c>
      <c r="AD76" s="99">
        <f>(AC75 - IFERROR(INDEX(FePensRurM2!$B$2:$BJ$92,ROW($A76)- 1 - RegraSaída!AD76,COLUMN(AD$1)- 1 - RegraSaída!AD76),0)*PSobreRurM!AD76)*(1-txMortM!AD76*FaPensRurM!AD76) + FePensRurM2!AD76</f>
        <v>32579.068534517039</v>
      </c>
      <c r="AE76" s="99">
        <f>(AD75 - IFERROR(INDEX(FePensRurM2!$B$2:$BJ$92,ROW($A76)- 1 - RegraSaída!AE76,COLUMN(AE$1)- 1 - RegraSaída!AE76),0)*PSobreRurM!AE76)*(1-txMortM!AE76*FaPensRurM!AE76) + FePensRurM2!AE76</f>
        <v>35914.736013597278</v>
      </c>
      <c r="AF76" s="99">
        <f>(AE75 - IFERROR(INDEX(FePensRurM2!$B$2:$BJ$92,ROW($A76)- 1 - RegraSaída!AF76,COLUMN(AF$1)- 1 - RegraSaída!AF76),0)*PSobreRurM!AF76)*(1-txMortM!AF76*FaPensRurM!AF76) + FePensRurM2!AF76</f>
        <v>39107.284178829948</v>
      </c>
      <c r="AG76" s="99">
        <f>(AF75 - IFERROR(INDEX(FePensRurM2!$B$2:$BJ$92,ROW($A76)- 1 - RegraSaída!AG76,COLUMN(AG$1)- 1 - RegraSaída!AG76),0)*PSobreRurM!AG76)*(1-txMortM!AG76*FaPensRurM!AG76) + FePensRurM2!AG76</f>
        <v>42304.3307097262</v>
      </c>
      <c r="AH76" s="99">
        <f>(AG75 - IFERROR(INDEX(FePensRurM2!$B$2:$BJ$92,ROW($A76)- 1 - RegraSaída!AH76,COLUMN(AH$1)- 1 - RegraSaída!AH76),0)*PSobreRurM!AH76)*(1-txMortM!AH76*FaPensRurM!AH76) + FePensRurM2!AH76</f>
        <v>45539.351476075681</v>
      </c>
      <c r="AI76" s="99">
        <f>(AH75 - IFERROR(INDEX(FePensRurM2!$B$2:$BJ$92,ROW($A76)- 1 - RegraSaída!AI76,COLUMN(AI$1)- 1 - RegraSaída!AI76),0)*PSobreRurM!AI76)*(1-txMortM!AI76*FaPensRurM!AI76) + FePensRurM2!AI76</f>
        <v>48727.689641413963</v>
      </c>
      <c r="AJ76" s="99">
        <f>(AI75 - IFERROR(INDEX(FePensRurM2!$B$2:$BJ$92,ROW($A76)- 1 - RegraSaída!AJ76,COLUMN(AJ$1)- 1 - RegraSaída!AJ76),0)*PSobreRurM!AJ76)*(1-txMortM!AJ76*FaPensRurM!AJ76) + FePensRurM2!AJ76</f>
        <v>52013.802534704751</v>
      </c>
      <c r="AK76" s="99">
        <f>(AJ75 - IFERROR(INDEX(FePensRurM2!$B$2:$BJ$92,ROW($A76)- 1 - RegraSaída!AK76,COLUMN(AK$1)- 1 - RegraSaída!AK76),0)*PSobreRurM!AK76)*(1-txMortM!AK76*FaPensRurM!AK76) + FePensRurM2!AK76</f>
        <v>55114.451300751927</v>
      </c>
      <c r="AL76" s="99">
        <f>(AK75 - IFERROR(INDEX(FePensRurM2!$B$2:$BJ$92,ROW($A76)- 1 - RegraSaída!AL76,COLUMN(AL$1)- 1 - RegraSaída!AL76),0)*PSobreRurM!AL76)*(1-txMortM!AL76*FaPensRurM!AL76) + FePensRurM2!AL76</f>
        <v>58056.802832008521</v>
      </c>
      <c r="AM76" s="99">
        <f>(AL75 - IFERROR(INDEX(FePensRurM2!$B$2:$BJ$92,ROW($A76)- 1 - RegraSaída!AM76,COLUMN(AM$1)- 1 - RegraSaída!AM76),0)*PSobreRurM!AM76)*(1-txMortM!AM76*FaPensRurM!AM76) + FePensRurM2!AM76</f>
        <v>61098.395381766022</v>
      </c>
      <c r="AN76" s="99">
        <f>(AM75 - IFERROR(INDEX(FePensRurM2!$B$2:$BJ$92,ROW($A76)- 1 - RegraSaída!AN76,COLUMN(AN$1)- 1 - RegraSaída!AN76),0)*PSobreRurM!AN76)*(1-txMortM!AN76*FaPensRurM!AN76) + FePensRurM2!AN76</f>
        <v>64204.797723846481</v>
      </c>
      <c r="AO76" s="99">
        <f>(AN75 - IFERROR(INDEX(FePensRurM2!$B$2:$BJ$92,ROW($A76)- 1 - RegraSaída!AO76,COLUMN(AO$1)- 1 - RegraSaída!AO76),0)*PSobreRurM!AO76)*(1-txMortM!AO76*FaPensRurM!AO76) + FePensRurM2!AO76</f>
        <v>67092.560335827948</v>
      </c>
      <c r="AP76" s="99">
        <f>(AO75 - IFERROR(INDEX(FePensRurM2!$B$2:$BJ$92,ROW($A76)- 1 - RegraSaída!AP76,COLUMN(AP$1)- 1 - RegraSaída!AP76),0)*PSobreRurM!AP76)*(1-txMortM!AP76*FaPensRurM!AP76) + FePensRurM2!AP76</f>
        <v>70151.934006674041</v>
      </c>
      <c r="AQ76" s="99">
        <f>(AP75 - IFERROR(INDEX(FePensRurM2!$B$2:$BJ$92,ROW($A76)- 1 - RegraSaída!AQ76,COLUMN(AQ$1)- 1 - RegraSaída!AQ76),0)*PSobreRurM!AQ76)*(1-txMortM!AQ76*FaPensRurM!AQ76) + FePensRurM2!AQ76</f>
        <v>72645.88870648398</v>
      </c>
      <c r="AR76" s="99">
        <f>(AQ75 - IFERROR(INDEX(FePensRurM2!$B$2:$BJ$92,ROW($A76)- 1 - RegraSaída!AR76,COLUMN(AR$1)- 1 - RegraSaída!AR76),0)*PSobreRurM!AR76)*(1-txMortM!AR76*FaPensRurM!AR76) + FePensRurM2!AR76</f>
        <v>74525.121076757554</v>
      </c>
      <c r="AS76" s="99">
        <f>(AR75 - IFERROR(INDEX(FePensRurM2!$B$2:$BJ$92,ROW($A76)- 1 - RegraSaída!AS76,COLUMN(AS$1)- 1 - RegraSaída!AS76),0)*PSobreRurM!AS76)*(1-txMortM!AS76*FaPensRurM!AS76) + FePensRurM2!AS76</f>
        <v>75911.779953408593</v>
      </c>
      <c r="AT76" s="99">
        <f>(AS75 - IFERROR(INDEX(FePensRurM2!$B$2:$BJ$92,ROW($A76)- 1 - RegraSaída!AT76,COLUMN(AT$1)- 1 - RegraSaída!AT76),0)*PSobreRurM!AT76)*(1-txMortM!AT76*FaPensRurM!AT76) + FePensRurM2!AT76</f>
        <v>77339.345700080303</v>
      </c>
      <c r="AU76" s="99">
        <f>(AT75 - IFERROR(INDEX(FePensRurM2!$B$2:$BJ$92,ROW($A76)- 1 - RegraSaída!AU76,COLUMN(AU$1)- 1 - RegraSaída!AU76),0)*PSobreRurM!AU76)*(1-txMortM!AU76*FaPensRurM!AU76) + FePensRurM2!AU76</f>
        <v>78714.085815316997</v>
      </c>
      <c r="AV76" s="99">
        <f>(AU75 - IFERROR(INDEX(FePensRurM2!$B$2:$BJ$92,ROW($A76)- 1 - RegraSaída!AV76,COLUMN(AV$1)- 1 - RegraSaída!AV76),0)*PSobreRurM!AV76)*(1-txMortM!AV76*FaPensRurM!AV76) + FePensRurM2!AV76</f>
        <v>80053.579087990569</v>
      </c>
      <c r="AW76" s="99">
        <f>(AV75 - IFERROR(INDEX(FePensRurM2!$B$2:$BJ$92,ROW($A76)- 1 - RegraSaída!AW76,COLUMN(AW$1)- 1 - RegraSaída!AW76),0)*PSobreRurM!AW76)*(1-txMortM!AW76*FaPensRurM!AW76) + FePensRurM2!AW76</f>
        <v>79945.270409522534</v>
      </c>
      <c r="AX76" s="99">
        <f>(AW75 - IFERROR(INDEX(FePensRurM2!$B$2:$BJ$92,ROW($A76)- 1 - RegraSaída!AX76,COLUMN(AX$1)- 1 - RegraSaída!AX76),0)*PSobreRurM!AX76)*(1-txMortM!AX76*FaPensRurM!AX76) + FePensRurM2!AX76</f>
        <v>81350.188146992092</v>
      </c>
      <c r="AY76" s="99">
        <f>(AX75 - IFERROR(INDEX(FePensRurM2!$B$2:$BJ$92,ROW($A76)- 1 - RegraSaída!AY76,COLUMN(AY$1)- 1 - RegraSaída!AY76),0)*PSobreRurM!AY76)*(1-txMortM!AY76*FaPensRurM!AY76) + FePensRurM2!AY76</f>
        <v>82060.920084948972</v>
      </c>
      <c r="AZ76" s="99">
        <f>(AY75 - IFERROR(INDEX(FePensRurM2!$B$2:$BJ$92,ROW($A76)- 1 - RegraSaída!AZ76,COLUMN(AZ$1)- 1 - RegraSaída!AZ76),0)*PSobreRurM!AZ76)*(1-txMortM!AZ76*FaPensRurM!AZ76) + FePensRurM2!AZ76</f>
        <v>82761.379354451667</v>
      </c>
      <c r="BA76" s="99">
        <f>(AZ75 - IFERROR(INDEX(FePensRurM2!$B$2:$BJ$92,ROW($A76)- 1 - RegraSaída!BA76,COLUMN(BA$1)- 1 - RegraSaída!BA76),0)*PSobreRurM!BA76)*(1-txMortM!BA76*FaPensRurM!BA76) + FePensRurM2!BA76</f>
        <v>83870.028339561992</v>
      </c>
      <c r="BB76" s="99">
        <f>(BA75 - IFERROR(INDEX(FePensRurM2!$B$2:$BJ$92,ROW($A76)- 1 - RegraSaída!BB76,COLUMN(BB$1)- 1 - RegraSaída!BB76),0)*PSobreRurM!BB76)*(1-txMortM!BB76*FaPensRurM!BB76) + FePensRurM2!BB76</f>
        <v>85586.539760754007</v>
      </c>
      <c r="BC76" s="99">
        <f>(BB75 - IFERROR(INDEX(FePensRurM2!$B$2:$BJ$92,ROW($A76)- 1 - RegraSaída!BC76,COLUMN(BC$1)- 1 - RegraSaída!BC76),0)*PSobreRurM!BC76)*(1-txMortM!BC76*FaPensRurM!BC76) + FePensRurM2!BC76</f>
        <v>87683.299259814172</v>
      </c>
      <c r="BD76" s="99">
        <f>(BC75 - IFERROR(INDEX(FePensRurM2!$B$2:$BJ$92,ROW($A76)- 1 - RegraSaída!BD76,COLUMN(BD$1)- 1 - RegraSaída!BD76),0)*PSobreRurM!BD76)*(1-txMortM!BD76*FaPensRurM!BD76) + FePensRurM2!BD76</f>
        <v>89675.778836171376</v>
      </c>
      <c r="BE76" s="99">
        <f>(BD75 - IFERROR(INDEX(FePensRurM2!$B$2:$BJ$92,ROW($A76)- 1 - RegraSaída!BE76,COLUMN(BE$1)- 1 - RegraSaída!BE76),0)*PSobreRurM!BE76)*(1-txMortM!BE76*FaPensRurM!BE76) + FePensRurM2!BE76</f>
        <v>91539.88259690706</v>
      </c>
      <c r="BF76" s="99">
        <f>(BE75 - IFERROR(INDEX(FePensRurM2!$B$2:$BJ$92,ROW($A76)- 1 - RegraSaída!BF76,COLUMN(BF$1)- 1 - RegraSaída!BF76),0)*PSobreRurM!BF76)*(1-txMortM!BF76*FaPensRurM!BF76) + FePensRurM2!BF76</f>
        <v>93580.458892841896</v>
      </c>
      <c r="BG76" s="99">
        <f>(BF75 - IFERROR(INDEX(FePensRurM2!$B$2:$BJ$92,ROW($A76)- 1 - RegraSaída!BG76,COLUMN(BG$1)- 1 - RegraSaída!BG76),0)*PSobreRurM!BG76)*(1-txMortM!BG76*FaPensRurM!BG76) + FePensRurM2!BG76</f>
        <v>95862.836302688098</v>
      </c>
      <c r="BH76" s="99">
        <f>(BG75 - IFERROR(INDEX(FePensRurM2!$B$2:$BJ$92,ROW($A76)- 1 - RegraSaída!BH76,COLUMN(BH$1)- 1 - RegraSaída!BH76),0)*PSobreRurM!BH76)*(1-txMortM!BH76*FaPensRurM!BH76) + FePensRurM2!BH76</f>
        <v>98169.160286151571</v>
      </c>
      <c r="BI76" s="99">
        <f>(BH75 - IFERROR(INDEX(FePensRurM2!$B$2:$BJ$92,ROW($A76)- 1 - RegraSaída!BI76,COLUMN(BI$1)- 1 - RegraSaída!BI76),0)*PSobreRurM!BI76)*(1-txMortM!BI76*FaPensRurM!BI76) + FePensRurM2!BI76</f>
        <v>100398.26734330445</v>
      </c>
      <c r="BJ76" s="99">
        <f>(BI75 - IFERROR(INDEX(FePensRurM2!$B$2:$BJ$92,ROW($A76)- 1 - RegraSaída!BJ76,COLUMN(BJ$1)- 1 - RegraSaída!BJ76),0)*PSobreRurM!BJ76)*(1-txMortM!BJ76*FaPensRurM!BJ76) + FePensRurM2!BJ76</f>
        <v>103139.93441262883</v>
      </c>
    </row>
    <row r="77" spans="1:62" x14ac:dyDescent="0.3">
      <c r="A77" s="94">
        <v>75</v>
      </c>
      <c r="B77" s="95"/>
      <c r="C77" s="95"/>
      <c r="D77" s="95"/>
      <c r="E77" s="95"/>
      <c r="F77" s="95"/>
      <c r="G77" s="95"/>
      <c r="H77" s="95"/>
      <c r="I77" s="95"/>
      <c r="J77" s="95"/>
      <c r="K77" s="95"/>
      <c r="L77" s="95"/>
      <c r="M77" s="95"/>
      <c r="N77" s="95"/>
      <c r="O77" s="95"/>
      <c r="P77" s="96"/>
      <c r="Q77" s="99"/>
      <c r="R77" s="99"/>
      <c r="S77" s="99"/>
      <c r="T77" s="99">
        <f>(S76 - IFERROR(INDEX(FePensRurM2!$B$2:$BJ$92,ROW($A77)- 1 - RegraSaída!T77,COLUMN(T$1)- 1 - RegraSaída!T77),0)*PSobreRurM!T77)*(1-txMortM!T77*FaPensRurM!T77) + FePensRurM2!T77</f>
        <v>2707.4798364280805</v>
      </c>
      <c r="U77" s="99">
        <f>(T76 - IFERROR(INDEX(FePensRurM2!$B$2:$BJ$92,ROW($A77)- 1 - RegraSaída!U77,COLUMN(U$1)- 1 - RegraSaída!U77),0)*PSobreRurM!U77)*(1-txMortM!U77*FaPensRurM!U77) + FePensRurM2!U77</f>
        <v>5331.909462206324</v>
      </c>
      <c r="V77" s="99">
        <f>(U76 - IFERROR(INDEX(FePensRurM2!$B$2:$BJ$92,ROW($A77)- 1 - RegraSaída!V77,COLUMN(V$1)- 1 - RegraSaída!V77),0)*PSobreRurM!V77)*(1-txMortM!V77*FaPensRurM!V77) + FePensRurM2!V77</f>
        <v>7965.4071185039702</v>
      </c>
      <c r="W77" s="99">
        <f>(V76 - IFERROR(INDEX(FePensRurM2!$B$2:$BJ$92,ROW($A77)- 1 - RegraSaída!W77,COLUMN(W$1)- 1 - RegraSaída!W77),0)*PSobreRurM!W77)*(1-txMortM!W77*FaPensRurM!W77) + FePensRurM2!W77</f>
        <v>10902.234941095885</v>
      </c>
      <c r="X77" s="99">
        <f>(W76 - IFERROR(INDEX(FePensRurM2!$B$2:$BJ$92,ROW($A77)- 1 - RegraSaída!X77,COLUMN(X$1)- 1 - RegraSaída!X77),0)*PSobreRurM!X77)*(1-txMortM!X77*FaPensRurM!X77) + FePensRurM2!X77</f>
        <v>13304.916946767062</v>
      </c>
      <c r="Y77" s="99">
        <f>(X76 - IFERROR(INDEX(FePensRurM2!$B$2:$BJ$92,ROW($A77)- 1 - RegraSaída!Y77,COLUMN(Y$1)- 1 - RegraSaída!Y77),0)*PSobreRurM!Y77)*(1-txMortM!Y77*FaPensRurM!Y77) + FePensRurM2!Y77</f>
        <v>16100.682793631844</v>
      </c>
      <c r="Z77" s="99">
        <f>(Y76 - IFERROR(INDEX(FePensRurM2!$B$2:$BJ$92,ROW($A77)- 1 - RegraSaída!Z77,COLUMN(Z$1)- 1 - RegraSaída!Z77),0)*PSobreRurM!Z77)*(1-txMortM!Z77*FaPensRurM!Z77) + FePensRurM2!Z77</f>
        <v>18946.61153983602</v>
      </c>
      <c r="AA77" s="99">
        <f>(Z76 - IFERROR(INDEX(FePensRurM2!$B$2:$BJ$92,ROW($A77)- 1 - RegraSaída!AA77,COLUMN(AA$1)- 1 - RegraSaída!AA77),0)*PSobreRurM!AA77)*(1-txMortM!AA77*FaPensRurM!AA77) + FePensRurM2!AA77</f>
        <v>21905.66500296403</v>
      </c>
      <c r="AB77" s="99">
        <f>(AA76 - IFERROR(INDEX(FePensRurM2!$B$2:$BJ$92,ROW($A77)- 1 - RegraSaída!AB77,COLUMN(AB$1)- 1 - RegraSaída!AB77),0)*PSobreRurM!AB77)*(1-txMortM!AB77*FaPensRurM!AB77) + FePensRurM2!AB77</f>
        <v>25453.956731302209</v>
      </c>
      <c r="AC77" s="99">
        <f>(AB76 - IFERROR(INDEX(FePensRurM2!$B$2:$BJ$92,ROW($A77)- 1 - RegraSaída!AC77,COLUMN(AC$1)- 1 - RegraSaída!AC77),0)*PSobreRurM!AC77)*(1-txMortM!AC77*FaPensRurM!AC77) + FePensRurM2!AC77</f>
        <v>29010.437951085914</v>
      </c>
      <c r="AD77" s="99">
        <f>(AC76 - IFERROR(INDEX(FePensRurM2!$B$2:$BJ$92,ROW($A77)- 1 - RegraSaída!AD77,COLUMN(AD$1)- 1 - RegraSaída!AD77),0)*PSobreRurM!AD77)*(1-txMortM!AD77*FaPensRurM!AD77) + FePensRurM2!AD77</f>
        <v>32338.921973868753</v>
      </c>
      <c r="AE77" s="99">
        <f>(AD76 - IFERROR(INDEX(FePensRurM2!$B$2:$BJ$92,ROW($A77)- 1 - RegraSaída!AE77,COLUMN(AE$1)- 1 - RegraSaída!AE77),0)*PSobreRurM!AE77)*(1-txMortM!AE77*FaPensRurM!AE77) + FePensRurM2!AE77</f>
        <v>35744.5686887802</v>
      </c>
      <c r="AF77" s="99">
        <f>(AE76 - IFERROR(INDEX(FePensRurM2!$B$2:$BJ$92,ROW($A77)- 1 - RegraSaída!AF77,COLUMN(AF$1)- 1 - RegraSaída!AF77),0)*PSobreRurM!AF77)*(1-txMortM!AF77*FaPensRurM!AF77) + FePensRurM2!AF77</f>
        <v>39167.827843878782</v>
      </c>
      <c r="AG77" s="99">
        <f>(AF76 - IFERROR(INDEX(FePensRurM2!$B$2:$BJ$92,ROW($A77)- 1 - RegraSaída!AG77,COLUMN(AG$1)- 1 - RegraSaída!AG77),0)*PSobreRurM!AG77)*(1-txMortM!AG77*FaPensRurM!AG77) + FePensRurM2!AG77</f>
        <v>42463.486490913077</v>
      </c>
      <c r="AH77" s="99">
        <f>(AG76 - IFERROR(INDEX(FePensRurM2!$B$2:$BJ$92,ROW($A77)- 1 - RegraSaída!AH77,COLUMN(AH$1)- 1 - RegraSaída!AH77),0)*PSobreRurM!AH77)*(1-txMortM!AH77*FaPensRurM!AH77) + FePensRurM2!AH77</f>
        <v>45763.736797422003</v>
      </c>
      <c r="AI77" s="99">
        <f>(AH76 - IFERROR(INDEX(FePensRurM2!$B$2:$BJ$92,ROW($A77)- 1 - RegraSaída!AI77,COLUMN(AI$1)- 1 - RegraSaída!AI77),0)*PSobreRurM!AI77)*(1-txMortM!AI77*FaPensRurM!AI77) + FePensRurM2!AI77</f>
        <v>49101.328937956845</v>
      </c>
      <c r="AJ77" s="99">
        <f>(AI76 - IFERROR(INDEX(FePensRurM2!$B$2:$BJ$92,ROW($A77)- 1 - RegraSaída!AJ77,COLUMN(AJ$1)- 1 - RegraSaída!AJ77),0)*PSobreRurM!AJ77)*(1-txMortM!AJ77*FaPensRurM!AJ77) + FePensRurM2!AJ77</f>
        <v>52392.806991694779</v>
      </c>
      <c r="AK77" s="99">
        <f>(AJ76 - IFERROR(INDEX(FePensRurM2!$B$2:$BJ$92,ROW($A77)- 1 - RegraSaída!AK77,COLUMN(AK$1)- 1 - RegraSaída!AK77),0)*PSobreRurM!AK77)*(1-txMortM!AK77*FaPensRurM!AK77) + FePensRurM2!AK77</f>
        <v>55781.3544488677</v>
      </c>
      <c r="AL77" s="99">
        <f>(AK76 - IFERROR(INDEX(FePensRurM2!$B$2:$BJ$92,ROW($A77)- 1 - RegraSaída!AL77,COLUMN(AL$1)- 1 - RegraSaída!AL77),0)*PSobreRurM!AL77)*(1-txMortM!AL77*FaPensRurM!AL77) + FePensRurM2!AL77</f>
        <v>58987.8296407159</v>
      </c>
      <c r="AM77" s="99">
        <f>(AL76 - IFERROR(INDEX(FePensRurM2!$B$2:$BJ$92,ROW($A77)- 1 - RegraSaída!AM77,COLUMN(AM$1)- 1 - RegraSaída!AM77),0)*PSobreRurM!AM77)*(1-txMortM!AM77*FaPensRurM!AM77) + FePensRurM2!AM77</f>
        <v>62043.944584448313</v>
      </c>
      <c r="AN77" s="99">
        <f>(AM76 - IFERROR(INDEX(FePensRurM2!$B$2:$BJ$92,ROW($A77)- 1 - RegraSaída!AN77,COLUMN(AN$1)- 1 - RegraSaída!AN77),0)*PSobreRurM!AN77)*(1-txMortM!AN77*FaPensRurM!AN77) + FePensRurM2!AN77</f>
        <v>65204.485161085853</v>
      </c>
      <c r="AO77" s="99">
        <f>(AN76 - IFERROR(INDEX(FePensRurM2!$B$2:$BJ$92,ROW($A77)- 1 - RegraSaída!AO77,COLUMN(AO$1)- 1 - RegraSaída!AO77),0)*PSobreRurM!AO77)*(1-txMortM!AO77*FaPensRurM!AO77) + FePensRurM2!AO77</f>
        <v>68429.095302859714</v>
      </c>
      <c r="AP77" s="99">
        <f>(AO76 - IFERROR(INDEX(FePensRurM2!$B$2:$BJ$92,ROW($A77)- 1 - RegraSaída!AP77,COLUMN(AP$1)- 1 - RegraSaída!AP77),0)*PSobreRurM!AP77)*(1-txMortM!AP77*FaPensRurM!AP77) + FePensRurM2!AP77</f>
        <v>71438.338002941033</v>
      </c>
      <c r="AQ77" s="99">
        <f>(AP76 - IFERROR(INDEX(FePensRurM2!$B$2:$BJ$92,ROW($A77)- 1 - RegraSaída!AQ77,COLUMN(AQ$1)- 1 - RegraSaída!AQ77),0)*PSobreRurM!AQ77)*(1-txMortM!AQ77*FaPensRurM!AQ77) + FePensRurM2!AQ77</f>
        <v>74618.522157641593</v>
      </c>
      <c r="AR77" s="99">
        <f>(AQ76 - IFERROR(INDEX(FePensRurM2!$B$2:$BJ$92,ROW($A77)- 1 - RegraSaída!AR77,COLUMN(AR$1)- 1 - RegraSaída!AR77),0)*PSobreRurM!AR77)*(1-txMortM!AR77*FaPensRurM!AR77) + FePensRurM2!AR77</f>
        <v>77214.831161975933</v>
      </c>
      <c r="AS77" s="99">
        <f>(AR76 - IFERROR(INDEX(FePensRurM2!$B$2:$BJ$92,ROW($A77)- 1 - RegraSaída!AS77,COLUMN(AS$1)- 1 - RegraSaída!AS77),0)*PSobreRurM!AS77)*(1-txMortM!AS77*FaPensRurM!AS77) + FePensRurM2!AS77</f>
        <v>79165.332591677259</v>
      </c>
      <c r="AT77" s="99">
        <f>(AS76 - IFERROR(INDEX(FePensRurM2!$B$2:$BJ$92,ROW($A77)- 1 - RegraSaída!AT77,COLUMN(AT$1)- 1 - RegraSaída!AT77),0)*PSobreRurM!AT77)*(1-txMortM!AT77*FaPensRurM!AT77) + FePensRurM2!AT77</f>
        <v>80603.520823597704</v>
      </c>
      <c r="AU77" s="99">
        <f>(AT76 - IFERROR(INDEX(FePensRurM2!$B$2:$BJ$92,ROW($A77)- 1 - RegraSaída!AU77,COLUMN(AU$1)- 1 - RegraSaída!AU77),0)*PSobreRurM!AU77)*(1-txMortM!AU77*FaPensRurM!AU77) + FePensRurM2!AU77</f>
        <v>82087.169532833315</v>
      </c>
      <c r="AV77" s="99">
        <f>(AU76 - IFERROR(INDEX(FePensRurM2!$B$2:$BJ$92,ROW($A77)- 1 - RegraSaída!AV77,COLUMN(AV$1)- 1 - RegraSaída!AV77),0)*PSobreRurM!AV77)*(1-txMortM!AV77*FaPensRurM!AV77) + FePensRurM2!AV77</f>
        <v>83520.759255213707</v>
      </c>
      <c r="AW77" s="99">
        <f>(AV76 - IFERROR(INDEX(FePensRurM2!$B$2:$BJ$92,ROW($A77)- 1 - RegraSaída!AW77,COLUMN(AW$1)- 1 - RegraSaída!AW77),0)*PSobreRurM!AW77)*(1-txMortM!AW77*FaPensRurM!AW77) + FePensRurM2!AW77</f>
        <v>84919.676903550688</v>
      </c>
      <c r="AX77" s="99">
        <f>(AW76 - IFERROR(INDEX(FePensRurM2!$B$2:$BJ$92,ROW($A77)- 1 - RegraSaída!AX77,COLUMN(AX$1)- 1 - RegraSaída!AX77),0)*PSobreRurM!AX77)*(1-txMortM!AX77*FaPensRurM!AX77) + FePensRurM2!AX77</f>
        <v>84906.019960578007</v>
      </c>
      <c r="AY77" s="99">
        <f>(AX76 - IFERROR(INDEX(FePensRurM2!$B$2:$BJ$92,ROW($A77)- 1 - RegraSaída!AY77,COLUMN(AY$1)- 1 - RegraSaída!AY77),0)*PSobreRurM!AY77)*(1-txMortM!AY77*FaPensRurM!AY77) + FePensRurM2!AY77</f>
        <v>86378.629973359377</v>
      </c>
      <c r="AZ77" s="99">
        <f>(AY76 - IFERROR(INDEX(FePensRurM2!$B$2:$BJ$92,ROW($A77)- 1 - RegraSaída!AZ77,COLUMN(AZ$1)- 1 - RegraSaída!AZ77),0)*PSobreRurM!AZ77)*(1-txMortM!AZ77*FaPensRurM!AZ77) + FePensRurM2!AZ77</f>
        <v>87173.253474777157</v>
      </c>
      <c r="BA77" s="99">
        <f>(AZ76 - IFERROR(INDEX(FePensRurM2!$B$2:$BJ$92,ROW($A77)- 1 - RegraSaída!BA77,COLUMN(BA$1)- 1 - RegraSaída!BA77),0)*PSobreRurM!BA77)*(1-txMortM!BA77*FaPensRurM!BA77) + FePensRurM2!BA77</f>
        <v>87956.080998417339</v>
      </c>
      <c r="BB77" s="99">
        <f>(BA76 - IFERROR(INDEX(FePensRurM2!$B$2:$BJ$92,ROW($A77)- 1 - RegraSaída!BB77,COLUMN(BB$1)- 1 - RegraSaída!BB77),0)*PSobreRurM!BB77)*(1-txMortM!BB77*FaPensRurM!BB77) + FePensRurM2!BB77</f>
        <v>89171.254877739775</v>
      </c>
      <c r="BC77" s="99">
        <f>(BB76 - IFERROR(INDEX(FePensRurM2!$B$2:$BJ$92,ROW($A77)- 1 - RegraSaída!BC77,COLUMN(BC$1)- 1 - RegraSaída!BC77),0)*PSobreRurM!BC77)*(1-txMortM!BC77*FaPensRurM!BC77) + FePensRurM2!BC77</f>
        <v>91032.415410161688</v>
      </c>
      <c r="BD77" s="99">
        <f>(BC76 - IFERROR(INDEX(FePensRurM2!$B$2:$BJ$92,ROW($A77)- 1 - RegraSaída!BD77,COLUMN(BD$1)- 1 - RegraSaída!BD77),0)*PSobreRurM!BD77)*(1-txMortM!BD77*FaPensRurM!BD77) + FePensRurM2!BD77</f>
        <v>93298.841714326074</v>
      </c>
      <c r="BE77" s="99">
        <f>(BD76 - IFERROR(INDEX(FePensRurM2!$B$2:$BJ$92,ROW($A77)- 1 - RegraSaída!BE77,COLUMN(BE$1)- 1 - RegraSaída!BE77),0)*PSobreRurM!BE77)*(1-txMortM!BE77*FaPensRurM!BE77) + FePensRurM2!BE77</f>
        <v>95453.702307236308</v>
      </c>
      <c r="BF77" s="99">
        <f>(BE76 - IFERROR(INDEX(FePensRurM2!$B$2:$BJ$92,ROW($A77)- 1 - RegraSaída!BF77,COLUMN(BF$1)- 1 - RegraSaída!BF77),0)*PSobreRurM!BF77)*(1-txMortM!BF77*FaPensRurM!BF77) + FePensRurM2!BF77</f>
        <v>97472.206389295185</v>
      </c>
      <c r="BG77" s="99">
        <f>(BF76 - IFERROR(INDEX(FePensRurM2!$B$2:$BJ$92,ROW($A77)- 1 - RegraSaída!BG77,COLUMN(BG$1)- 1 - RegraSaída!BG77),0)*PSobreRurM!BG77)*(1-txMortM!BG77*FaPensRurM!BG77) + FePensRurM2!BG77</f>
        <v>99678.631646917405</v>
      </c>
      <c r="BH77" s="99">
        <f>(BG76 - IFERROR(INDEX(FePensRurM2!$B$2:$BJ$92,ROW($A77)- 1 - RegraSaída!BH77,COLUMN(BH$1)- 1 - RegraSaída!BH77),0)*PSobreRurM!BH77)*(1-txMortM!BH77*FaPensRurM!BH77) + FePensRurM2!BH77</f>
        <v>102144.02369350662</v>
      </c>
      <c r="BI77" s="99">
        <f>(BH76 - IFERROR(INDEX(FePensRurM2!$B$2:$BJ$92,ROW($A77)- 1 - RegraSaída!BI77,COLUMN(BI$1)- 1 - RegraSaída!BI77),0)*PSobreRurM!BI77)*(1-txMortM!BI77*FaPensRurM!BI77) + FePensRurM2!BI77</f>
        <v>104634.62265553972</v>
      </c>
      <c r="BJ77" s="99">
        <f>(BI76 - IFERROR(INDEX(FePensRurM2!$B$2:$BJ$92,ROW($A77)- 1 - RegraSaída!BJ77,COLUMN(BJ$1)- 1 - RegraSaída!BJ77),0)*PSobreRurM!BJ77)*(1-txMortM!BJ77*FaPensRurM!BJ77) + FePensRurM2!BJ77</f>
        <v>106425.01924927579</v>
      </c>
    </row>
    <row r="78" spans="1:62" x14ac:dyDescent="0.3">
      <c r="A78" s="94">
        <v>76</v>
      </c>
      <c r="B78" s="95"/>
      <c r="C78" s="95"/>
      <c r="D78" s="95"/>
      <c r="E78" s="95"/>
      <c r="F78" s="95"/>
      <c r="G78" s="95"/>
      <c r="H78" s="95"/>
      <c r="I78" s="95"/>
      <c r="J78" s="95"/>
      <c r="K78" s="95"/>
      <c r="L78" s="95"/>
      <c r="M78" s="95"/>
      <c r="N78" s="95"/>
      <c r="O78" s="95"/>
      <c r="P78" s="96"/>
      <c r="Q78" s="99"/>
      <c r="R78" s="99"/>
      <c r="S78" s="99"/>
      <c r="T78" s="99">
        <f>(S77 - IFERROR(INDEX(FePensRurM2!$B$2:$BJ$92,ROW($A78)- 1 - RegraSaída!T78,COLUMN(T$1)- 1 - RegraSaída!T78),0)*PSobreRurM!T78)*(1-txMortM!T78*FaPensRurM!T78) + FePensRurM2!T78</f>
        <v>2179.5587752939737</v>
      </c>
      <c r="U78" s="99">
        <f>(T77 - IFERROR(INDEX(FePensRurM2!$B$2:$BJ$92,ROW($A78)- 1 - RegraSaída!U78,COLUMN(U$1)- 1 - RegraSaída!U78),0)*PSobreRurM!U78)*(1-txMortM!U78*FaPensRurM!U78) + FePensRurM2!U78</f>
        <v>4841.7364290855385</v>
      </c>
      <c r="V78" s="99">
        <f>(U77 - IFERROR(INDEX(FePensRurM2!$B$2:$BJ$92,ROW($A78)- 1 - RegraSaída!V78,COLUMN(V$1)- 1 - RegraSaída!V78),0)*PSobreRurM!V78)*(1-txMortM!V78*FaPensRurM!V78) + FePensRurM2!V78</f>
        <v>7412.0508158091416</v>
      </c>
      <c r="W78" s="99">
        <f>(V77 - IFERROR(INDEX(FePensRurM2!$B$2:$BJ$92,ROW($A78)- 1 - RegraSaída!W78,COLUMN(W$1)- 1 - RegraSaída!W78),0)*PSobreRurM!W78)*(1-txMortM!W78*FaPensRurM!W78) + FePensRurM2!W78</f>
        <v>10008.948273657024</v>
      </c>
      <c r="X78" s="99">
        <f>(W77 - IFERROR(INDEX(FePensRurM2!$B$2:$BJ$92,ROW($A78)- 1 - RegraSaída!X78,COLUMN(X$1)- 1 - RegraSaída!X78),0)*PSobreRurM!X78)*(1-txMortM!X78*FaPensRurM!X78) + FePensRurM2!X78</f>
        <v>12910.902190021587</v>
      </c>
      <c r="Y78" s="99">
        <f>(X77 - IFERROR(INDEX(FePensRurM2!$B$2:$BJ$92,ROW($A78)- 1 - RegraSaída!Y78,COLUMN(Y$1)- 1 - RegraSaída!Y78),0)*PSobreRurM!Y78)*(1-txMortM!Y78*FaPensRurM!Y78) + FePensRurM2!Y78</f>
        <v>15320.568867569207</v>
      </c>
      <c r="Z78" s="99">
        <f>(Y77 - IFERROR(INDEX(FePensRurM2!$B$2:$BJ$92,ROW($A78)- 1 - RegraSaída!Z78,COLUMN(Z$1)- 1 - RegraSaída!Z78),0)*PSobreRurM!Z78)*(1-txMortM!Z78*FaPensRurM!Z78) + FePensRurM2!Z78</f>
        <v>18151.224976473564</v>
      </c>
      <c r="AA78" s="99">
        <f>(Z77 - IFERROR(INDEX(FePensRurM2!$B$2:$BJ$92,ROW($A78)- 1 - RegraSaída!AA78,COLUMN(AA$1)- 1 - RegraSaída!AA78),0)*PSobreRurM!AA78)*(1-txMortM!AA78*FaPensRurM!AA78) + FePensRurM2!AA78</f>
        <v>21055.377258063396</v>
      </c>
      <c r="AB78" s="99">
        <f>(AA77 - IFERROR(INDEX(FePensRurM2!$B$2:$BJ$92,ROW($A78)- 1 - RegraSaída!AB78,COLUMN(AB$1)- 1 - RegraSaída!AB78),0)*PSobreRurM!AB78)*(1-txMortM!AB78*FaPensRurM!AB78) + FePensRurM2!AB78</f>
        <v>24075.793383481025</v>
      </c>
      <c r="AC78" s="99">
        <f>(AB77 - IFERROR(INDEX(FePensRurM2!$B$2:$BJ$92,ROW($A78)- 1 - RegraSaída!AC78,COLUMN(AC$1)- 1 - RegraSaída!AC78),0)*PSobreRurM!AC78)*(1-txMortM!AC78*FaPensRurM!AC78) + FePensRurM2!AC78</f>
        <v>27680.22316533597</v>
      </c>
      <c r="AD78" s="99">
        <f>(AC77 - IFERROR(INDEX(FePensRurM2!$B$2:$BJ$92,ROW($A78)- 1 - RegraSaída!AD78,COLUMN(AD$1)- 1 - RegraSaída!AD78),0)*PSobreRurM!AD78)*(1-txMortM!AD78*FaPensRurM!AD78) + FePensRurM2!AD78</f>
        <v>31292.27875213448</v>
      </c>
      <c r="AE78" s="99">
        <f>(AD77 - IFERROR(INDEX(FePensRurM2!$B$2:$BJ$92,ROW($A78)- 1 - RegraSaída!AE78,COLUMN(AE$1)- 1 - RegraSaída!AE78),0)*PSobreRurM!AE78)*(1-txMortM!AE78*FaPensRurM!AE78) + FePensRurM2!AE78</f>
        <v>34676.117615346229</v>
      </c>
      <c r="AF78" s="99">
        <f>(AE77 - IFERROR(INDEX(FePensRurM2!$B$2:$BJ$92,ROW($A78)- 1 - RegraSaída!AF78,COLUMN(AF$1)- 1 - RegraSaída!AF78),0)*PSobreRurM!AF78)*(1-txMortM!AF78*FaPensRurM!AF78) + FePensRurM2!AF78</f>
        <v>38131.982521838334</v>
      </c>
      <c r="AG78" s="99">
        <f>(AF77 - IFERROR(INDEX(FePensRurM2!$B$2:$BJ$92,ROW($A78)- 1 - RegraSaída!AG78,COLUMN(AG$1)- 1 - RegraSaída!AG78),0)*PSobreRurM!AG78)*(1-txMortM!AG78*FaPensRurM!AG78) + FePensRurM2!AG78</f>
        <v>41617.277537993257</v>
      </c>
      <c r="AH78" s="99">
        <f>(AG77 - IFERROR(INDEX(FePensRurM2!$B$2:$BJ$92,ROW($A78)- 1 - RegraSaída!AH78,COLUMN(AH$1)- 1 - RegraSaída!AH78),0)*PSobreRurM!AH78)*(1-txMortM!AH78*FaPensRurM!AH78) + FePensRurM2!AH78</f>
        <v>44985.917615771337</v>
      </c>
      <c r="AI78" s="99">
        <f>(AH77 - IFERROR(INDEX(FePensRurM2!$B$2:$BJ$92,ROW($A78)- 1 - RegraSaída!AI78,COLUMN(AI$1)- 1 - RegraSaída!AI78),0)*PSobreRurM!AI78)*(1-txMortM!AI78*FaPensRurM!AI78) + FePensRurM2!AI78</f>
        <v>48360.287174444777</v>
      </c>
      <c r="AJ78" s="99">
        <f>(AI77 - IFERROR(INDEX(FePensRurM2!$B$2:$BJ$92,ROW($A78)- 1 - RegraSaída!AJ78,COLUMN(AJ$1)- 1 - RegraSaída!AJ78),0)*PSobreRurM!AJ78)*(1-txMortM!AJ78*FaPensRurM!AJ78) + FePensRurM2!AJ78</f>
        <v>51771.360346278088</v>
      </c>
      <c r="AK78" s="99">
        <f>(AJ77 - IFERROR(INDEX(FePensRurM2!$B$2:$BJ$92,ROW($A78)- 1 - RegraSaída!AK78,COLUMN(AK$1)- 1 - RegraSaída!AK78),0)*PSobreRurM!AK78)*(1-txMortM!AK78*FaPensRurM!AK78) + FePensRurM2!AK78</f>
        <v>55137.259921089681</v>
      </c>
      <c r="AL78" s="99">
        <f>(AK77 - IFERROR(INDEX(FePensRurM2!$B$2:$BJ$92,ROW($A78)- 1 - RegraSaída!AL78,COLUMN(AL$1)- 1 - RegraSaída!AL78),0)*PSobreRurM!AL78)*(1-txMortM!AL78*FaPensRurM!AL78) + FePensRurM2!AL78</f>
        <v>58599.708214757018</v>
      </c>
      <c r="AM78" s="99">
        <f>(AL77 - IFERROR(INDEX(FePensRurM2!$B$2:$BJ$92,ROW($A78)- 1 - RegraSaída!AM78,COLUMN(AM$1)- 1 - RegraSaída!AM78),0)*PSobreRurM!AM78)*(1-txMortM!AM78*FaPensRurM!AM78) + FePensRurM2!AM78</f>
        <v>61884.201557318389</v>
      </c>
      <c r="AN78" s="99">
        <f>(AM77 - IFERROR(INDEX(FePensRurM2!$B$2:$BJ$92,ROW($A78)- 1 - RegraSaída!AN78,COLUMN(AN$1)- 1 - RegraSaída!AN78),0)*PSobreRurM!AN78)*(1-txMortM!AN78*FaPensRurM!AN78) + FePensRurM2!AN78</f>
        <v>65025.603404371184</v>
      </c>
      <c r="AO78" s="99">
        <f>(AN77 - IFERROR(INDEX(FePensRurM2!$B$2:$BJ$92,ROW($A78)- 1 - RegraSaída!AO78,COLUMN(AO$1)- 1 - RegraSaída!AO78),0)*PSobreRurM!AO78)*(1-txMortM!AO78*FaPensRurM!AO78) + FePensRurM2!AO78</f>
        <v>68275.621927923814</v>
      </c>
      <c r="AP78" s="99">
        <f>(AO77 - IFERROR(INDEX(FePensRurM2!$B$2:$BJ$92,ROW($A78)- 1 - RegraSaída!AP78,COLUMN(AP$1)- 1 - RegraSaída!AP78),0)*PSobreRurM!AP78)*(1-txMortM!AP78*FaPensRurM!AP78) + FePensRurM2!AP78</f>
        <v>71588.669299244895</v>
      </c>
      <c r="AQ78" s="99">
        <f>(AP77 - IFERROR(INDEX(FePensRurM2!$B$2:$BJ$92,ROW($A78)- 1 - RegraSaída!AQ78,COLUMN(AQ$1)- 1 - RegraSaída!AQ78),0)*PSobreRurM!AQ78)*(1-txMortM!AQ78*FaPensRurM!AQ78) + FePensRurM2!AQ78</f>
        <v>74690.018985567382</v>
      </c>
      <c r="AR78" s="99">
        <f>(AQ77 - IFERROR(INDEX(FePensRurM2!$B$2:$BJ$92,ROW($A78)- 1 - RegraSaída!AR78,COLUMN(AR$1)- 1 - RegraSaída!AR78),0)*PSobreRurM!AR78)*(1-txMortM!AR78*FaPensRurM!AR78) + FePensRurM2!AR78</f>
        <v>77961.528185879637</v>
      </c>
      <c r="AS78" s="99">
        <f>(AR77 - IFERROR(INDEX(FePensRurM2!$B$2:$BJ$92,ROW($A78)- 1 - RegraSaída!AS78,COLUMN(AS$1)- 1 - RegraSaída!AS78),0)*PSobreRurM!AS78)*(1-txMortM!AS78*FaPensRurM!AS78) + FePensRurM2!AS78</f>
        <v>80636.931309658496</v>
      </c>
      <c r="AT78" s="99">
        <f>(AS77 - IFERROR(INDEX(FePensRurM2!$B$2:$BJ$92,ROW($A78)- 1 - RegraSaída!AT78,COLUMN(AT$1)- 1 - RegraSaída!AT78),0)*PSobreRurM!AT78)*(1-txMortM!AT78*FaPensRurM!AT78) + FePensRurM2!AT78</f>
        <v>82643.297209473792</v>
      </c>
      <c r="AU78" s="99">
        <f>(AT77 - IFERROR(INDEX(FePensRurM2!$B$2:$BJ$92,ROW($A78)- 1 - RegraSaída!AU78,COLUMN(AU$1)- 1 - RegraSaída!AU78),0)*PSobreRurM!AU78)*(1-txMortM!AU78*FaPensRurM!AU78) + FePensRurM2!AU78</f>
        <v>84123.315976318409</v>
      </c>
      <c r="AV78" s="99">
        <f>(AU77 - IFERROR(INDEX(FePensRurM2!$B$2:$BJ$92,ROW($A78)- 1 - RegraSaída!AV78,COLUMN(AV$1)- 1 - RegraSaída!AV78),0)*PSobreRurM!AV78)*(1-txMortM!AV78*FaPensRurM!AV78) + FePensRurM2!AV78</f>
        <v>85652.386719607748</v>
      </c>
      <c r="AW78" s="99">
        <f>(AV77 - IFERROR(INDEX(FePensRurM2!$B$2:$BJ$92,ROW($A78)- 1 - RegraSaída!AW78,COLUMN(AW$1)- 1 - RegraSaída!AW78),0)*PSobreRurM!AW78)*(1-txMortM!AW78*FaPensRurM!AW78) + FePensRurM2!AW78</f>
        <v>87133.710189910329</v>
      </c>
      <c r="AX78" s="99">
        <f>(AW77 - IFERROR(INDEX(FePensRurM2!$B$2:$BJ$92,ROW($A78)- 1 - RegraSaída!AX78,COLUMN(AX$1)- 1 - RegraSaída!AX78),0)*PSobreRurM!AX78)*(1-txMortM!AX78*FaPensRurM!AX78) + FePensRurM2!AX78</f>
        <v>88580.938308422163</v>
      </c>
      <c r="AY78" s="99">
        <f>(AX77 - IFERROR(INDEX(FePensRurM2!$B$2:$BJ$92,ROW($A78)- 1 - RegraSaída!AY78,COLUMN(AY$1)- 1 - RegraSaída!AY78),0)*PSobreRurM!AY78)*(1-txMortM!AY78*FaPensRurM!AY78) + FePensRurM2!AY78</f>
        <v>88651.109382132447</v>
      </c>
      <c r="AZ78" s="99">
        <f>(AY77 - IFERROR(INDEX(FePensRurM2!$B$2:$BJ$92,ROW($A78)- 1 - RegraSaída!AZ78,COLUMN(AZ$1)- 1 - RegraSaída!AZ78),0)*PSobreRurM!AZ78)*(1-txMortM!AZ78*FaPensRurM!AZ78) + FePensRurM2!AZ78</f>
        <v>90178.778233454912</v>
      </c>
      <c r="BA78" s="99">
        <f>(AZ77 - IFERROR(INDEX(FePensRurM2!$B$2:$BJ$92,ROW($A78)- 1 - RegraSaída!BA78,COLUMN(BA$1)- 1 - RegraSaída!BA78),0)*PSobreRurM!BA78)*(1-txMortM!BA78*FaPensRurM!BA78) + FePensRurM2!BA78</f>
        <v>91044.507476065017</v>
      </c>
      <c r="BB78" s="99">
        <f>(BA77 - IFERROR(INDEX(FePensRurM2!$B$2:$BJ$92,ROW($A78)- 1 - RegraSaída!BB78,COLUMN(BB$1)- 1 - RegraSaída!BB78),0)*PSobreRurM!BB78)*(1-txMortM!BB78*FaPensRurM!BB78) + FePensRurM2!BB78</f>
        <v>91896.832788558415</v>
      </c>
      <c r="BC78" s="99">
        <f>(BB77 - IFERROR(INDEX(FePensRurM2!$B$2:$BJ$92,ROW($A78)- 1 - RegraSaída!BC78,COLUMN(BC$1)- 1 - RegraSaída!BC78),0)*PSobreRurM!BC78)*(1-txMortM!BC78*FaPensRurM!BC78) + FePensRurM2!BC78</f>
        <v>93200.181742389745</v>
      </c>
      <c r="BD78" s="99">
        <f>(BC77 - IFERROR(INDEX(FePensRurM2!$B$2:$BJ$92,ROW($A78)- 1 - RegraSaída!BD78,COLUMN(BD$1)- 1 - RegraSaída!BD78),0)*PSobreRurM!BD78)*(1-txMortM!BD78*FaPensRurM!BD78) + FePensRurM2!BD78</f>
        <v>95178.389392904166</v>
      </c>
      <c r="BE78" s="99">
        <f>(BD77 - IFERROR(INDEX(FePensRurM2!$B$2:$BJ$92,ROW($A78)- 1 - RegraSaída!BE78,COLUMN(BE$1)- 1 - RegraSaída!BE78),0)*PSobreRurM!BE78)*(1-txMortM!BE78*FaPensRurM!BE78) + FePensRurM2!BE78</f>
        <v>97580.133155724208</v>
      </c>
      <c r="BF78" s="99">
        <f>(BE77 - IFERROR(INDEX(FePensRurM2!$B$2:$BJ$92,ROW($A78)- 1 - RegraSaída!BF78,COLUMN(BF$1)- 1 - RegraSaída!BF78),0)*PSobreRurM!BF78)*(1-txMortM!BF78*FaPensRurM!BF78) + FePensRurM2!BF78</f>
        <v>99865.186134284377</v>
      </c>
      <c r="BG78" s="99">
        <f>(BF77 - IFERROR(INDEX(FePensRurM2!$B$2:$BJ$92,ROW($A78)- 1 - RegraSaída!BG78,COLUMN(BG$1)- 1 - RegraSaída!BG78),0)*PSobreRurM!BG78)*(1-txMortM!BG78*FaPensRurM!BG78) + FePensRurM2!BG78</f>
        <v>102008.38253203886</v>
      </c>
      <c r="BH78" s="99">
        <f>(BG77 - IFERROR(INDEX(FePensRurM2!$B$2:$BJ$92,ROW($A78)- 1 - RegraSaída!BH78,COLUMN(BH$1)- 1 - RegraSaída!BH78),0)*PSobreRurM!BH78)*(1-txMortM!BH78*FaPensRurM!BH78) + FePensRurM2!BH78</f>
        <v>104348.31280318758</v>
      </c>
      <c r="BI78" s="99">
        <f>(BH77 - IFERROR(INDEX(FePensRurM2!$B$2:$BJ$92,ROW($A78)- 1 - RegraSaída!BI78,COLUMN(BI$1)- 1 - RegraSaída!BI78),0)*PSobreRurM!BI78)*(1-txMortM!BI78*FaPensRurM!BI78) + FePensRurM2!BI78</f>
        <v>106959.84582334268</v>
      </c>
      <c r="BJ78" s="99">
        <f>(BI77 - IFERROR(INDEX(FePensRurM2!$B$2:$BJ$92,ROW($A78)- 1 - RegraSaída!BJ78,COLUMN(BJ$1)- 1 - RegraSaída!BJ78),0)*PSobreRurM!BJ78)*(1-txMortM!BJ78*FaPensRurM!BJ78) + FePensRurM2!BJ78</f>
        <v>109057.72763132921</v>
      </c>
    </row>
    <row r="79" spans="1:62" x14ac:dyDescent="0.3">
      <c r="A79" s="94">
        <v>77</v>
      </c>
      <c r="B79" s="95"/>
      <c r="C79" s="95"/>
      <c r="D79" s="95"/>
      <c r="E79" s="95"/>
      <c r="F79" s="95"/>
      <c r="G79" s="95"/>
      <c r="H79" s="95"/>
      <c r="I79" s="95"/>
      <c r="J79" s="95"/>
      <c r="K79" s="95"/>
      <c r="L79" s="95"/>
      <c r="M79" s="95"/>
      <c r="N79" s="95"/>
      <c r="O79" s="95"/>
      <c r="P79" s="96"/>
      <c r="Q79" s="99"/>
      <c r="R79" s="99"/>
      <c r="S79" s="99"/>
      <c r="T79" s="99">
        <f>(S78 - IFERROR(INDEX(FePensRurM2!$B$2:$BJ$92,ROW($A79)- 1 - RegraSaída!T79,COLUMN(T$1)- 1 - RegraSaída!T79),0)*PSobreRurM!T79)*(1-txMortM!T79*FaPensRurM!T79) + FePensRurM2!T79</f>
        <v>2529.533018360597</v>
      </c>
      <c r="U79" s="99">
        <f>(T78 - IFERROR(INDEX(FePensRurM2!$B$2:$BJ$92,ROW($A79)- 1 - RegraSaída!U79,COLUMN(U$1)- 1 - RegraSaída!U79),0)*PSobreRurM!U79)*(1-txMortM!U79*FaPensRurM!U79) + FePensRurM2!U79</f>
        <v>4713.7717229828004</v>
      </c>
      <c r="V79" s="99">
        <f>(U78 - IFERROR(INDEX(FePensRurM2!$B$2:$BJ$92,ROW($A79)- 1 - RegraSaída!V79,COLUMN(V$1)- 1 - RegraSaída!V79),0)*PSobreRurM!V79)*(1-txMortM!V79*FaPensRurM!V79) + FePensRurM2!V79</f>
        <v>7336.1069424305279</v>
      </c>
      <c r="W79" s="99">
        <f>(V78 - IFERROR(INDEX(FePensRurM2!$B$2:$BJ$92,ROW($A79)- 1 - RegraSaída!W79,COLUMN(W$1)- 1 - RegraSaída!W79),0)*PSobreRurM!W79)*(1-txMortM!W79*FaPensRurM!W79) + FePensRurM2!W79</f>
        <v>9856.6419335491919</v>
      </c>
      <c r="X79" s="99">
        <f>(W78 - IFERROR(INDEX(FePensRurM2!$B$2:$BJ$92,ROW($A79)- 1 - RegraSaída!X79,COLUMN(X$1)- 1 - RegraSaída!X79),0)*PSobreRurM!X79)*(1-txMortM!X79*FaPensRurM!X79) + FePensRurM2!X79</f>
        <v>12423.361837836948</v>
      </c>
      <c r="Y79" s="99">
        <f>(X78 - IFERROR(INDEX(FePensRurM2!$B$2:$BJ$92,ROW($A79)- 1 - RegraSaída!Y79,COLUMN(Y$1)- 1 - RegraSaída!Y79),0)*PSobreRurM!Y79)*(1-txMortM!Y79*FaPensRurM!Y79) + FePensRurM2!Y79</f>
        <v>15296.811697942258</v>
      </c>
      <c r="Z79" s="99">
        <f>(Y78 - IFERROR(INDEX(FePensRurM2!$B$2:$BJ$92,ROW($A79)- 1 - RegraSaída!Z79,COLUMN(Z$1)- 1 - RegraSaída!Z79),0)*PSobreRurM!Z79)*(1-txMortM!Z79*FaPensRurM!Z79) + FePensRurM2!Z79</f>
        <v>17726.090255510539</v>
      </c>
      <c r="AA79" s="99">
        <f>(Z78 - IFERROR(INDEX(FePensRurM2!$B$2:$BJ$92,ROW($A79)- 1 - RegraSaída!AA79,COLUMN(AA$1)- 1 - RegraSaída!AA79),0)*PSobreRurM!AA79)*(1-txMortM!AA79*FaPensRurM!AA79) + FePensRurM2!AA79</f>
        <v>20610.076166622286</v>
      </c>
      <c r="AB79" s="99">
        <f>(AA78 - IFERROR(INDEX(FePensRurM2!$B$2:$BJ$92,ROW($A79)- 1 - RegraSaída!AB79,COLUMN(AB$1)- 1 - RegraSaída!AB79),0)*PSobreRurM!AB79)*(1-txMortM!AB79*FaPensRurM!AB79) + FePensRurM2!AB79</f>
        <v>23595.056395464111</v>
      </c>
      <c r="AC79" s="99">
        <f>(AB78 - IFERROR(INDEX(FePensRurM2!$B$2:$BJ$92,ROW($A79)- 1 - RegraSaída!AC79,COLUMN(AC$1)- 1 - RegraSaída!AC79),0)*PSobreRurM!AC79)*(1-txMortM!AC79*FaPensRurM!AC79) + FePensRurM2!AC79</f>
        <v>26700.108813275241</v>
      </c>
      <c r="AD79" s="99">
        <f>(AC78 - IFERROR(INDEX(FePensRurM2!$B$2:$BJ$92,ROW($A79)- 1 - RegraSaída!AD79,COLUMN(AD$1)- 1 - RegraSaída!AD79),0)*PSobreRurM!AD79)*(1-txMortM!AD79*FaPensRurM!AD79) + FePensRurM2!AD79</f>
        <v>30385.099871087648</v>
      </c>
      <c r="AE79" s="99">
        <f>(AD78 - IFERROR(INDEX(FePensRurM2!$B$2:$BJ$92,ROW($A79)- 1 - RegraSaída!AE79,COLUMN(AE$1)- 1 - RegraSaída!AE79),0)*PSobreRurM!AE79)*(1-txMortM!AE79*FaPensRurM!AE79) + FePensRurM2!AE79</f>
        <v>34076.386728513913</v>
      </c>
      <c r="AF79" s="99">
        <f>(AE78 - IFERROR(INDEX(FePensRurM2!$B$2:$BJ$92,ROW($A79)- 1 - RegraSaída!AF79,COLUMN(AF$1)- 1 - RegraSaída!AF79),0)*PSobreRurM!AF79)*(1-txMortM!AF79*FaPensRurM!AF79) + FePensRurM2!AF79</f>
        <v>37539.463472930453</v>
      </c>
      <c r="AG79" s="99">
        <f>(AF78 - IFERROR(INDEX(FePensRurM2!$B$2:$BJ$92,ROW($A79)- 1 - RegraSaída!AG79,COLUMN(AG$1)- 1 - RegraSaída!AG79),0)*PSobreRurM!AG79)*(1-txMortM!AG79*FaPensRurM!AG79) + FePensRurM2!AG79</f>
        <v>41070.069286099111</v>
      </c>
      <c r="AH79" s="99">
        <f>(AG78 - IFERROR(INDEX(FePensRurM2!$B$2:$BJ$92,ROW($A79)- 1 - RegraSaída!AH79,COLUMN(AH$1)- 1 - RegraSaída!AH79),0)*PSobreRurM!AH79)*(1-txMortM!AH79*FaPensRurM!AH79) + FePensRurM2!AH79</f>
        <v>44641.988807771188</v>
      </c>
      <c r="AI79" s="99">
        <f>(AH78 - IFERROR(INDEX(FePensRurM2!$B$2:$BJ$92,ROW($A79)- 1 - RegraSaída!AI79,COLUMN(AI$1)- 1 - RegraSaída!AI79),0)*PSobreRurM!AI79)*(1-txMortM!AI79*FaPensRurM!AI79) + FePensRurM2!AI79</f>
        <v>48109.843643521497</v>
      </c>
      <c r="AJ79" s="99">
        <f>(AI78 - IFERROR(INDEX(FePensRurM2!$B$2:$BJ$92,ROW($A79)- 1 - RegraSaída!AJ79,COLUMN(AJ$1)- 1 - RegraSaída!AJ79),0)*PSobreRurM!AJ79)*(1-txMortM!AJ79*FaPensRurM!AJ79) + FePensRurM2!AJ79</f>
        <v>51584.353604875294</v>
      </c>
      <c r="AK79" s="99">
        <f>(AJ78 - IFERROR(INDEX(FePensRurM2!$B$2:$BJ$92,ROW($A79)- 1 - RegraSaída!AK79,COLUMN(AK$1)- 1 - RegraSaída!AK79),0)*PSobreRurM!AK79)*(1-txMortM!AK79*FaPensRurM!AK79) + FePensRurM2!AK79</f>
        <v>55094.975203770213</v>
      </c>
      <c r="AL79" s="99">
        <f>(AK78 - IFERROR(INDEX(FePensRurM2!$B$2:$BJ$92,ROW($A79)- 1 - RegraSaída!AL79,COLUMN(AL$1)- 1 - RegraSaída!AL79),0)*PSobreRurM!AL79)*(1-txMortM!AL79*FaPensRurM!AL79) + FePensRurM2!AL79</f>
        <v>58561.477343952036</v>
      </c>
      <c r="AM79" s="99">
        <f>(AL78 - IFERROR(INDEX(FePensRurM2!$B$2:$BJ$92,ROW($A79)- 1 - RegraSaída!AM79,COLUMN(AM$1)- 1 - RegraSaída!AM79),0)*PSobreRurM!AM79)*(1-txMortM!AM79*FaPensRurM!AM79) + FePensRurM2!AM79</f>
        <v>62124.229742472278</v>
      </c>
      <c r="AN79" s="99">
        <f>(AM78 - IFERROR(INDEX(FePensRurM2!$B$2:$BJ$92,ROW($A79)- 1 - RegraSaída!AN79,COLUMN(AN$1)- 1 - RegraSaída!AN79),0)*PSobreRurM!AN79)*(1-txMortM!AN79*FaPensRurM!AN79) + FePensRurM2!AN79</f>
        <v>65513.520199990613</v>
      </c>
      <c r="AO79" s="99">
        <f>(AN78 - IFERROR(INDEX(FePensRurM2!$B$2:$BJ$92,ROW($A79)- 1 - RegraSaída!AO79,COLUMN(AO$1)- 1 - RegraSaída!AO79),0)*PSobreRurM!AO79)*(1-txMortM!AO79*FaPensRurM!AO79) + FePensRurM2!AO79</f>
        <v>68768.092422759422</v>
      </c>
      <c r="AP79" s="99">
        <f>(AO78 - IFERROR(INDEX(FePensRurM2!$B$2:$BJ$92,ROW($A79)- 1 - RegraSaída!AP79,COLUMN(AP$1)- 1 - RegraSaída!AP79),0)*PSobreRurM!AP79)*(1-txMortM!AP79*FaPensRurM!AP79) + FePensRurM2!AP79</f>
        <v>72136.130190531592</v>
      </c>
      <c r="AQ79" s="99">
        <f>(AP78 - IFERROR(INDEX(FePensRurM2!$B$2:$BJ$92,ROW($A79)- 1 - RegraSaída!AQ79,COLUMN(AQ$1)- 1 - RegraSaída!AQ79),0)*PSobreRurM!AQ79)*(1-txMortM!AQ79*FaPensRurM!AQ79) + FePensRurM2!AQ79</f>
        <v>75566.081789075834</v>
      </c>
      <c r="AR79" s="99">
        <f>(AQ78 - IFERROR(INDEX(FePensRurM2!$B$2:$BJ$92,ROW($A79)- 1 - RegraSaída!AR79,COLUMN(AR$1)- 1 - RegraSaída!AR79),0)*PSobreRurM!AR79)*(1-txMortM!AR79*FaPensRurM!AR79) + FePensRurM2!AR79</f>
        <v>78788.594816954224</v>
      </c>
      <c r="AS79" s="99">
        <f>(AR78 - IFERROR(INDEX(FePensRurM2!$B$2:$BJ$92,ROW($A79)- 1 - RegraSaída!AS79,COLUMN(AS$1)- 1 - RegraSaída!AS79),0)*PSobreRurM!AS79)*(1-txMortM!AS79*FaPensRurM!AS79) + FePensRurM2!AS79</f>
        <v>82180.640715742687</v>
      </c>
      <c r="AT79" s="99">
        <f>(AS78 - IFERROR(INDEX(FePensRurM2!$B$2:$BJ$92,ROW($A79)- 1 - RegraSaída!AT79,COLUMN(AT$1)- 1 - RegraSaída!AT79),0)*PSobreRurM!AT79)*(1-txMortM!AT79*FaPensRurM!AT79) + FePensRurM2!AT79</f>
        <v>84960.139263640478</v>
      </c>
      <c r="AU79" s="99">
        <f>(AT78 - IFERROR(INDEX(FePensRurM2!$B$2:$BJ$92,ROW($A79)- 1 - RegraSaída!AU79,COLUMN(AU$1)- 1 - RegraSaída!AU79),0)*PSobreRurM!AU79)*(1-txMortM!AU79*FaPensRurM!AU79) + FePensRurM2!AU79</f>
        <v>87040.476999748615</v>
      </c>
      <c r="AV79" s="99">
        <f>(AU78 - IFERROR(INDEX(FePensRurM2!$B$2:$BJ$92,ROW($A79)- 1 - RegraSaída!AV79,COLUMN(AV$1)- 1 - RegraSaída!AV79),0)*PSobreRurM!AV79)*(1-txMortM!AV79*FaPensRurM!AV79) + FePensRurM2!AV79</f>
        <v>88576.868032672995</v>
      </c>
      <c r="AW79" s="99">
        <f>(AV78 - IFERROR(INDEX(FePensRurM2!$B$2:$BJ$92,ROW($A79)- 1 - RegraSaída!AW79,COLUMN(AW$1)- 1 - RegraSaída!AW79),0)*PSobreRurM!AW79)*(1-txMortM!AW79*FaPensRurM!AW79) + FePensRurM2!AW79</f>
        <v>90166.146112246279</v>
      </c>
      <c r="AX79" s="99">
        <f>(AW78 - IFERROR(INDEX(FePensRurM2!$B$2:$BJ$92,ROW($A79)- 1 - RegraSaída!AX79,COLUMN(AX$1)- 1 - RegraSaída!AX79),0)*PSobreRurM!AX79)*(1-txMortM!AX79*FaPensRurM!AX79) + FePensRurM2!AX79</f>
        <v>91710.692504319974</v>
      </c>
      <c r="AY79" s="99">
        <f>(AX78 - IFERROR(INDEX(FePensRurM2!$B$2:$BJ$92,ROW($A79)- 1 - RegraSaída!AY79,COLUMN(AY$1)- 1 - RegraSaída!AY79),0)*PSobreRurM!AY79)*(1-txMortM!AY79*FaPensRurM!AY79) + FePensRurM2!AY79</f>
        <v>93221.849382674802</v>
      </c>
      <c r="AZ79" s="99">
        <f>(AY78 - IFERROR(INDEX(FePensRurM2!$B$2:$BJ$92,ROW($A79)- 1 - RegraSaída!AZ79,COLUMN(AZ$1)- 1 - RegraSaída!AZ79),0)*PSobreRurM!AZ79)*(1-txMortM!AZ79*FaPensRurM!AZ79) + FePensRurM2!AZ79</f>
        <v>93394.416418466979</v>
      </c>
      <c r="BA79" s="99">
        <f>(AZ78 - IFERROR(INDEX(FePensRurM2!$B$2:$BJ$92,ROW($A79)- 1 - RegraSaída!BA79,COLUMN(BA$1)- 1 - RegraSaída!BA79),0)*PSobreRurM!BA79)*(1-txMortM!BA79*FaPensRurM!BA79) + FePensRurM2!BA79</f>
        <v>94994.091536704567</v>
      </c>
      <c r="BB79" s="99">
        <f>(BA78 - IFERROR(INDEX(FePensRurM2!$B$2:$BJ$92,ROW($A79)- 1 - RegraSaída!BB79,COLUMN(BB$1)- 1 - RegraSaída!BB79),0)*PSobreRurM!BB79)*(1-txMortM!BB79*FaPensRurM!BB79) + FePensRurM2!BB79</f>
        <v>95949.176149276755</v>
      </c>
      <c r="BC79" s="99">
        <f>(BB78 - IFERROR(INDEX(FePensRurM2!$B$2:$BJ$92,ROW($A79)- 1 - RegraSaída!BC79,COLUMN(BC$1)- 1 - RegraSaída!BC79),0)*PSobreRurM!BC79)*(1-txMortM!BC79*FaPensRurM!BC79) + FePensRurM2!BC79</f>
        <v>96888.85294792967</v>
      </c>
      <c r="BD79" s="99">
        <f>(BC78 - IFERROR(INDEX(FePensRurM2!$B$2:$BJ$92,ROW($A79)- 1 - RegraSaída!BD79,COLUMN(BD$1)- 1 - RegraSaída!BD79),0)*PSobreRurM!BD79)*(1-txMortM!BD79*FaPensRurM!BD79) + FePensRurM2!BD79</f>
        <v>98303.93614369139</v>
      </c>
      <c r="BE79" s="99">
        <f>(BD78 - IFERROR(INDEX(FePensRurM2!$B$2:$BJ$92,ROW($A79)- 1 - RegraSaída!BE79,COLUMN(BE$1)- 1 - RegraSaída!BE79),0)*PSobreRurM!BE79)*(1-txMortM!BE79*FaPensRurM!BE79) + FePensRurM2!BE79</f>
        <v>100429.09949125562</v>
      </c>
      <c r="BF79" s="99">
        <f>(BE78 - IFERROR(INDEX(FePensRurM2!$B$2:$BJ$92,ROW($A79)- 1 - RegraSaída!BF79,COLUMN(BF$1)- 1 - RegraSaída!BF79),0)*PSobreRurM!BF79)*(1-txMortM!BF79*FaPensRurM!BF79) + FePensRurM2!BF79</f>
        <v>103001.25860681813</v>
      </c>
      <c r="BG79" s="99">
        <f>(BF78 - IFERROR(INDEX(FePensRurM2!$B$2:$BJ$92,ROW($A79)- 1 - RegraSaída!BG79,COLUMN(BG$1)- 1 - RegraSaída!BG79),0)*PSobreRurM!BG79)*(1-txMortM!BG79*FaPensRurM!BG79) + FePensRurM2!BG79</f>
        <v>105451.29379188483</v>
      </c>
      <c r="BH79" s="99">
        <f>(BG78 - IFERROR(INDEX(FePensRurM2!$B$2:$BJ$92,ROW($A79)- 1 - RegraSaída!BH79,COLUMN(BH$1)- 1 - RegraSaída!BH79),0)*PSobreRurM!BH79)*(1-txMortM!BH79*FaPensRurM!BH79) + FePensRurM2!BH79</f>
        <v>107752.14698341806</v>
      </c>
      <c r="BI79" s="99">
        <f>(BH78 - IFERROR(INDEX(FePensRurM2!$B$2:$BJ$92,ROW($A79)- 1 - RegraSaída!BI79,COLUMN(BI$1)- 1 - RegraSaída!BI79),0)*PSobreRurM!BI79)*(1-txMortM!BI79*FaPensRurM!BI79) + FePensRurM2!BI79</f>
        <v>110260.6777464324</v>
      </c>
      <c r="BJ79" s="99">
        <f>(BI78 - IFERROR(INDEX(FePensRurM2!$B$2:$BJ$92,ROW($A79)- 1 - RegraSaída!BJ79,COLUMN(BJ$1)- 1 - RegraSaída!BJ79),0)*PSobreRurM!BJ79)*(1-txMortM!BJ79*FaPensRurM!BJ79) + FePensRurM2!BJ79</f>
        <v>113303.90852307412</v>
      </c>
    </row>
    <row r="80" spans="1:62" x14ac:dyDescent="0.3">
      <c r="A80" s="94">
        <v>78</v>
      </c>
      <c r="B80" s="95"/>
      <c r="C80" s="95"/>
      <c r="D80" s="95"/>
      <c r="E80" s="95"/>
      <c r="F80" s="95"/>
      <c r="G80" s="95"/>
      <c r="H80" s="95"/>
      <c r="I80" s="95"/>
      <c r="J80" s="95"/>
      <c r="K80" s="95"/>
      <c r="L80" s="95"/>
      <c r="M80" s="95"/>
      <c r="N80" s="95"/>
      <c r="O80" s="95"/>
      <c r="P80" s="96"/>
      <c r="Q80" s="99"/>
      <c r="R80" s="99"/>
      <c r="S80" s="99"/>
      <c r="T80" s="99">
        <f>(S79 - IFERROR(INDEX(FePensRurM2!$B$2:$BJ$92,ROW($A80)- 1 - RegraSaída!T80,COLUMN(T$1)- 1 - RegraSaída!T80),0)*PSobreRurM!T80)*(1-txMortM!T80*FaPensRurM!T80) + FePensRurM2!T80</f>
        <v>1933.5607604062368</v>
      </c>
      <c r="U80" s="99">
        <f>(T79 - IFERROR(INDEX(FePensRurM2!$B$2:$BJ$92,ROW($A80)- 1 - RegraSaída!U80,COLUMN(U$1)- 1 - RegraSaída!U80),0)*PSobreRurM!U80)*(1-txMortM!U80*FaPensRurM!U80) + FePensRurM2!U80</f>
        <v>4449.1386676151778</v>
      </c>
      <c r="V80" s="99">
        <f>(U79 - IFERROR(INDEX(FePensRurM2!$B$2:$BJ$92,ROW($A80)- 1 - RegraSaída!V80,COLUMN(V$1)- 1 - RegraSaída!V80),0)*PSobreRurM!V80)*(1-txMortM!V80*FaPensRurM!V80) + FePensRurM2!V80</f>
        <v>6618.2078478238936</v>
      </c>
      <c r="W80" s="99">
        <f>(V79 - IFERROR(INDEX(FePensRurM2!$B$2:$BJ$92,ROW($A80)- 1 - RegraSaída!W80,COLUMN(W$1)- 1 - RegraSaída!W80),0)*PSobreRurM!W80)*(1-txMortM!W80*FaPensRurM!W80) + FePensRurM2!W80</f>
        <v>9187.1784718707677</v>
      </c>
      <c r="X80" s="99">
        <f>(W79 - IFERROR(INDEX(FePensRurM2!$B$2:$BJ$92,ROW($A80)- 1 - RegraSaída!X80,COLUMN(X$1)- 1 - RegraSaída!X80),0)*PSobreRurM!X80)*(1-txMortM!X80*FaPensRurM!X80) + FePensRurM2!X80</f>
        <v>11648.389138986855</v>
      </c>
      <c r="Y80" s="99">
        <f>(X79 - IFERROR(INDEX(FePensRurM2!$B$2:$BJ$92,ROW($A80)- 1 - RegraSaída!Y80,COLUMN(Y$1)- 1 - RegraSaída!Y80),0)*PSobreRurM!Y80)*(1-txMortM!Y80*FaPensRurM!Y80) + FePensRurM2!Y80</f>
        <v>14170.723295983771</v>
      </c>
      <c r="Z80" s="99">
        <f>(Y79 - IFERROR(INDEX(FePensRurM2!$B$2:$BJ$92,ROW($A80)- 1 - RegraSaída!Z80,COLUMN(Z$1)- 1 - RegraSaída!Z80),0)*PSobreRurM!Z80)*(1-txMortM!Z80*FaPensRurM!Z80) + FePensRurM2!Z80</f>
        <v>16998.68311424553</v>
      </c>
      <c r="AA80" s="99">
        <f>(Z79 - IFERROR(INDEX(FePensRurM2!$B$2:$BJ$92,ROW($A80)- 1 - RegraSaída!AA80,COLUMN(AA$1)- 1 - RegraSaída!AA80),0)*PSobreRurM!AA80)*(1-txMortM!AA80*FaPensRurM!AA80) + FePensRurM2!AA80</f>
        <v>19425.106182937543</v>
      </c>
      <c r="AB80" s="99">
        <f>(AA79 - IFERROR(INDEX(FePensRurM2!$B$2:$BJ$92,ROW($A80)- 1 - RegraSaída!AB80,COLUMN(AB$1)- 1 - RegraSaída!AB80),0)*PSobreRurM!AB80)*(1-txMortM!AB80*FaPensRurM!AB80) + FePensRurM2!AB80</f>
        <v>22328.083994633304</v>
      </c>
      <c r="AC80" s="99">
        <f>(AB79 - IFERROR(INDEX(FePensRurM2!$B$2:$BJ$92,ROW($A80)- 1 - RegraSaída!AC80,COLUMN(AC$1)- 1 - RegraSaída!AC80),0)*PSobreRurM!AC80)*(1-txMortM!AC80*FaPensRurM!AC80) + FePensRurM2!AC80</f>
        <v>25354.045980668281</v>
      </c>
      <c r="AD80" s="99">
        <f>(AC79 - IFERROR(INDEX(FePensRurM2!$B$2:$BJ$92,ROW($A80)- 1 - RegraSaída!AD80,COLUMN(AD$1)- 1 - RegraSaída!AD80),0)*PSobreRurM!AD80)*(1-txMortM!AD80*FaPensRurM!AD80) + FePensRurM2!AD80</f>
        <v>28501.541989775222</v>
      </c>
      <c r="AE80" s="99">
        <f>(AD79 - IFERROR(INDEX(FePensRurM2!$B$2:$BJ$92,ROW($A80)- 1 - RegraSaída!AE80,COLUMN(AE$1)- 1 - RegraSaída!AE80),0)*PSobreRurM!AE80)*(1-txMortM!AE80*FaPensRurM!AE80) + FePensRurM2!AE80</f>
        <v>32221.409044701541</v>
      </c>
      <c r="AF80" s="99">
        <f>(AE79 - IFERROR(INDEX(FePensRurM2!$B$2:$BJ$92,ROW($A80)- 1 - RegraSaída!AF80,COLUMN(AF$1)- 1 - RegraSaída!AF80),0)*PSobreRurM!AF80)*(1-txMortM!AF80*FaPensRurM!AF80) + FePensRurM2!AF80</f>
        <v>35948.050883823918</v>
      </c>
      <c r="AG80" s="99">
        <f>(AF79 - IFERROR(INDEX(FePensRurM2!$B$2:$BJ$92,ROW($A80)- 1 - RegraSaída!AG80,COLUMN(AG$1)- 1 - RegraSaída!AG80),0)*PSobreRurM!AG80)*(1-txMortM!AG80*FaPensRurM!AG80) + FePensRurM2!AG80</f>
        <v>39449.768058872185</v>
      </c>
      <c r="AH80" s="99">
        <f>(AG79 - IFERROR(INDEX(FePensRurM2!$B$2:$BJ$92,ROW($A80)- 1 - RegraSaída!AH80,COLUMN(AH$1)- 1 - RegraSaída!AH80),0)*PSobreRurM!AH80)*(1-txMortM!AH80*FaPensRurM!AH80) + FePensRurM2!AH80</f>
        <v>43015.138039099344</v>
      </c>
      <c r="AI80" s="99">
        <f>(AH79 - IFERROR(INDEX(FePensRurM2!$B$2:$BJ$92,ROW($A80)- 1 - RegraSaída!AI80,COLUMN(AI$1)- 1 - RegraSaída!AI80),0)*PSobreRurM!AI80)*(1-txMortM!AI80*FaPensRurM!AI80) + FePensRurM2!AI80</f>
        <v>46629.848703385622</v>
      </c>
      <c r="AJ80" s="99">
        <f>(AI79 - IFERROR(INDEX(FePensRurM2!$B$2:$BJ$92,ROW($A80)- 1 - RegraSaída!AJ80,COLUMN(AJ$1)- 1 - RegraSaída!AJ80),0)*PSobreRurM!AJ80)*(1-txMortM!AJ80*FaPensRurM!AJ80) + FePensRurM2!AJ80</f>
        <v>50151.641096021143</v>
      </c>
      <c r="AK80" s="99">
        <f>(AJ79 - IFERROR(INDEX(FePensRurM2!$B$2:$BJ$92,ROW($A80)- 1 - RegraSaída!AK80,COLUMN(AK$1)- 1 - RegraSaída!AK80),0)*PSobreRurM!AK80)*(1-txMortM!AK80*FaPensRurM!AK80) + FePensRurM2!AK80</f>
        <v>53681.109366857396</v>
      </c>
      <c r="AL80" s="99">
        <f>(AK79 - IFERROR(INDEX(FePensRurM2!$B$2:$BJ$92,ROW($A80)- 1 - RegraSaída!AL80,COLUMN(AL$1)- 1 - RegraSaída!AL80),0)*PSobreRurM!AL80)*(1-txMortM!AL80*FaPensRurM!AL80) + FePensRurM2!AL80</f>
        <v>57246.4745974494</v>
      </c>
      <c r="AM80" s="99">
        <f>(AL79 - IFERROR(INDEX(FePensRurM2!$B$2:$BJ$92,ROW($A80)- 1 - RegraSaída!AM80,COLUMN(AM$1)- 1 - RegraSaída!AM80),0)*PSobreRurM!AM80)*(1-txMortM!AM80*FaPensRurM!AM80) + FePensRurM2!AM80</f>
        <v>60769.24599021802</v>
      </c>
      <c r="AN80" s="99">
        <f>(AM79 - IFERROR(INDEX(FePensRurM2!$B$2:$BJ$92,ROW($A80)- 1 - RegraSaída!AN80,COLUMN(AN$1)- 1 - RegraSaída!AN80),0)*PSobreRurM!AN80)*(1-txMortM!AN80*FaPensRurM!AN80) + FePensRurM2!AN80</f>
        <v>64387.416141010319</v>
      </c>
      <c r="AO80" s="99">
        <f>(AN79 - IFERROR(INDEX(FePensRurM2!$B$2:$BJ$92,ROW($A80)- 1 - RegraSaída!AO80,COLUMN(AO$1)- 1 - RegraSaída!AO80),0)*PSobreRurM!AO80)*(1-txMortM!AO80*FaPensRurM!AO80) + FePensRurM2!AO80</f>
        <v>67837.77641425484</v>
      </c>
      <c r="AP80" s="99">
        <f>(AO79 - IFERROR(INDEX(FePensRurM2!$B$2:$BJ$92,ROW($A80)- 1 - RegraSaída!AP80,COLUMN(AP$1)- 1 - RegraSaída!AP80),0)*PSobreRurM!AP80)*(1-txMortM!AP80*FaPensRurM!AP80) + FePensRurM2!AP80</f>
        <v>71161.154775770963</v>
      </c>
      <c r="AQ80" s="99">
        <f>(AP79 - IFERROR(INDEX(FePensRurM2!$B$2:$BJ$92,ROW($A80)- 1 - RegraSaída!AQ80,COLUMN(AQ$1)- 1 - RegraSaída!AQ80),0)*PSobreRurM!AQ80)*(1-txMortM!AQ80*FaPensRurM!AQ80) + FePensRurM2!AQ80</f>
        <v>74600.791429149962</v>
      </c>
      <c r="AR80" s="99">
        <f>(AQ79 - IFERROR(INDEX(FePensRurM2!$B$2:$BJ$92,ROW($A80)- 1 - RegraSaída!AR80,COLUMN(AR$1)- 1 - RegraSaída!AR80),0)*PSobreRurM!AR80)*(1-txMortM!AR80*FaPensRurM!AR80) + FePensRurM2!AR80</f>
        <v>78101.876561904341</v>
      </c>
      <c r="AS80" s="99">
        <f>(AR79 - IFERROR(INDEX(FePensRurM2!$B$2:$BJ$92,ROW($A80)- 1 - RegraSaída!AS80,COLUMN(AS$1)- 1 - RegraSaída!AS80),0)*PSobreRurM!AS80)*(1-txMortM!AS80*FaPensRurM!AS80) + FePensRurM2!AS80</f>
        <v>81400.699480743657</v>
      </c>
      <c r="AT80" s="99">
        <f>(AS79 - IFERROR(INDEX(FePensRurM2!$B$2:$BJ$92,ROW($A80)- 1 - RegraSaída!AT80,COLUMN(AT$1)- 1 - RegraSaída!AT80),0)*PSobreRurM!AT80)*(1-txMortM!AT80*FaPensRurM!AT80) + FePensRurM2!AT80</f>
        <v>84866.909434857749</v>
      </c>
      <c r="AU80" s="99">
        <f>(AT79 - IFERROR(INDEX(FePensRurM2!$B$2:$BJ$92,ROW($A80)- 1 - RegraSaída!AU80,COLUMN(AU$1)- 1 - RegraSaída!AU80),0)*PSobreRurM!AU80)*(1-txMortM!AU80*FaPensRurM!AU80) + FePensRurM2!AU80</f>
        <v>87712.641719481355</v>
      </c>
      <c r="AV80" s="99">
        <f>(AU79 - IFERROR(INDEX(FePensRurM2!$B$2:$BJ$92,ROW($A80)- 1 - RegraSaída!AV80,COLUMN(AV$1)- 1 - RegraSaída!AV80),0)*PSobreRurM!AV80)*(1-txMortM!AV80*FaPensRurM!AV80) + FePensRurM2!AV80</f>
        <v>89841.225748664408</v>
      </c>
      <c r="AW80" s="99">
        <f>(AV79 - IFERROR(INDEX(FePensRurM2!$B$2:$BJ$92,ROW($A80)- 1 - RegraSaída!AW80,COLUMN(AW$1)- 1 - RegraSaída!AW80),0)*PSobreRurM!AW80)*(1-txMortM!AW80*FaPensRurM!AW80) + FePensRurM2!AW80</f>
        <v>91415.904634255596</v>
      </c>
      <c r="AX80" s="99">
        <f>(AW79 - IFERROR(INDEX(FePensRurM2!$B$2:$BJ$92,ROW($A80)- 1 - RegraSaída!AX80,COLUMN(AX$1)- 1 - RegraSaída!AX80),0)*PSobreRurM!AX80)*(1-txMortM!AX80*FaPensRurM!AX80) + FePensRurM2!AX80</f>
        <v>93046.195323541673</v>
      </c>
      <c r="AY80" s="99">
        <f>(AX79 - IFERROR(INDEX(FePensRurM2!$B$2:$BJ$92,ROW($A80)- 1 - RegraSaída!AY80,COLUMN(AY$1)- 1 - RegraSaída!AY80),0)*PSobreRurM!AY80)*(1-txMortM!AY80*FaPensRurM!AY80) + FePensRurM2!AY80</f>
        <v>94634.641447323957</v>
      </c>
      <c r="AZ80" s="99">
        <f>(AY79 - IFERROR(INDEX(FePensRurM2!$B$2:$BJ$92,ROW($A80)- 1 - RegraSaída!AZ80,COLUMN(AZ$1)- 1 - RegraSaída!AZ80),0)*PSobreRurM!AZ80)*(1-txMortM!AZ80*FaPensRurM!AZ80) + FePensRurM2!AZ80</f>
        <v>96190.189499919346</v>
      </c>
      <c r="BA80" s="99">
        <f>(AZ79 - IFERROR(INDEX(FePensRurM2!$B$2:$BJ$92,ROW($A80)- 1 - RegraSaída!BA80,COLUMN(BA$1)- 1 - RegraSaída!BA80),0)*PSobreRurM!BA80)*(1-txMortM!BA80*FaPensRurM!BA80) + FePensRurM2!BA80</f>
        <v>96447.976251088548</v>
      </c>
      <c r="BB80" s="99">
        <f>(BA79 - IFERROR(INDEX(FePensRurM2!$B$2:$BJ$92,ROW($A80)- 1 - RegraSaída!BB80,COLUMN(BB$1)- 1 - RegraSaída!BB80),0)*PSobreRurM!BB80)*(1-txMortM!BB80*FaPensRurM!BB80) + FePensRurM2!BB80</f>
        <v>98097.465133987542</v>
      </c>
      <c r="BC80" s="99">
        <f>(BB79 - IFERROR(INDEX(FePensRurM2!$B$2:$BJ$92,ROW($A80)- 1 - RegraSaída!BC80,COLUMN(BC$1)- 1 - RegraSaída!BC80),0)*PSobreRurM!BC80)*(1-txMortM!BC80*FaPensRurM!BC80) + FePensRurM2!BC80</f>
        <v>99121.357162801025</v>
      </c>
      <c r="BD80" s="99">
        <f>(BC79 - IFERROR(INDEX(FePensRurM2!$B$2:$BJ$92,ROW($A80)- 1 - RegraSaída!BD80,COLUMN(BD$1)- 1 - RegraSaída!BD80),0)*PSobreRurM!BD80)*(1-txMortM!BD80*FaPensRurM!BD80) + FePensRurM2!BD80</f>
        <v>100128.59347072559</v>
      </c>
      <c r="BE80" s="99">
        <f>(BD79 - IFERROR(INDEX(FePensRurM2!$B$2:$BJ$92,ROW($A80)- 1 - RegraSaída!BE80,COLUMN(BE$1)- 1 - RegraSaída!BE80),0)*PSobreRurM!BE80)*(1-txMortM!BE80*FaPensRurM!BE80) + FePensRurM2!BE80</f>
        <v>101626.12669546824</v>
      </c>
      <c r="BF80" s="99">
        <f>(BE79 - IFERROR(INDEX(FePensRurM2!$B$2:$BJ$92,ROW($A80)- 1 - RegraSaída!BF80,COLUMN(BF$1)- 1 - RegraSaída!BF80),0)*PSobreRurM!BF80)*(1-txMortM!BF80*FaPensRurM!BF80) + FePensRurM2!BF80</f>
        <v>103856.15844743076</v>
      </c>
      <c r="BG80" s="99">
        <f>(BF79 - IFERROR(INDEX(FePensRurM2!$B$2:$BJ$92,ROW($A80)- 1 - RegraSaída!BG80,COLUMN(BG$1)- 1 - RegraSaída!BG80),0)*PSobreRurM!BG80)*(1-txMortM!BG80*FaPensRurM!BG80) + FePensRurM2!BG80</f>
        <v>106549.54100794235</v>
      </c>
      <c r="BH80" s="99">
        <f>(BG79 - IFERROR(INDEX(FePensRurM2!$B$2:$BJ$92,ROW($A80)- 1 - RegraSaída!BH80,COLUMN(BH$1)- 1 - RegraSaída!BH80),0)*PSobreRurM!BH80)*(1-txMortM!BH80*FaPensRurM!BH80) + FePensRurM2!BH80</f>
        <v>109117.30421032102</v>
      </c>
      <c r="BI80" s="99">
        <f>(BH79 - IFERROR(INDEX(FePensRurM2!$B$2:$BJ$92,ROW($A80)- 1 - RegraSaída!BI80,COLUMN(BI$1)- 1 - RegraSaída!BI80),0)*PSobreRurM!BI80)*(1-txMortM!BI80*FaPensRurM!BI80) + FePensRurM2!BI80</f>
        <v>111530.70935609205</v>
      </c>
      <c r="BJ80" s="99">
        <f>(BI79 - IFERROR(INDEX(FePensRurM2!$B$2:$BJ$92,ROW($A80)- 1 - RegraSaída!BJ80,COLUMN(BJ$1)- 1 - RegraSaída!BJ80),0)*PSobreRurM!BJ80)*(1-txMortM!BJ80*FaPensRurM!BJ80) + FePensRurM2!BJ80</f>
        <v>114342.19205174522</v>
      </c>
    </row>
    <row r="81" spans="1:62" x14ac:dyDescent="0.3">
      <c r="A81" s="94">
        <v>79</v>
      </c>
      <c r="B81" s="95"/>
      <c r="C81" s="95"/>
      <c r="D81" s="95"/>
      <c r="E81" s="95"/>
      <c r="F81" s="95"/>
      <c r="G81" s="95"/>
      <c r="H81" s="95"/>
      <c r="I81" s="95"/>
      <c r="J81" s="95"/>
      <c r="K81" s="95"/>
      <c r="L81" s="95"/>
      <c r="M81" s="95"/>
      <c r="N81" s="95"/>
      <c r="O81" s="95"/>
      <c r="P81" s="96"/>
      <c r="Q81" s="99"/>
      <c r="R81" s="99"/>
      <c r="S81" s="99"/>
      <c r="T81" s="99">
        <f>(S80 - IFERROR(INDEX(FePensRurM2!$B$2:$BJ$92,ROW($A81)- 1 - RegraSaída!T81,COLUMN(T$1)- 1 - RegraSaída!T81),0)*PSobreRurM!T81)*(1-txMortM!T81*FaPensRurM!T81) + FePensRurM2!T81</f>
        <v>1730.5627049938785</v>
      </c>
      <c r="U81" s="99">
        <f>(T80 - IFERROR(INDEX(FePensRurM2!$B$2:$BJ$92,ROW($A81)- 1 - RegraSaída!U81,COLUMN(U$1)- 1 - RegraSaída!U81),0)*PSobreRurM!U81)*(1-txMortM!U81*FaPensRurM!U81) + FePensRurM2!U81</f>
        <v>3649.6589709652253</v>
      </c>
      <c r="V81" s="99">
        <f>(U80 - IFERROR(INDEX(FePensRurM2!$B$2:$BJ$92,ROW($A81)- 1 - RegraSaída!V81,COLUMN(V$1)- 1 - RegraSaída!V81),0)*PSobreRurM!V81)*(1-txMortM!V81*FaPensRurM!V81) + FePensRurM2!V81</f>
        <v>6143.0867478535865</v>
      </c>
      <c r="W81" s="99">
        <f>(V80 - IFERROR(INDEX(FePensRurM2!$B$2:$BJ$92,ROW($A81)- 1 - RegraSaída!W81,COLUMN(W$1)- 1 - RegraSaída!W81),0)*PSobreRurM!W81)*(1-txMortM!W81*FaPensRurM!W81) + FePensRurM2!W81</f>
        <v>8292.1557548593428</v>
      </c>
      <c r="X81" s="99">
        <f>(W80 - IFERROR(INDEX(FePensRurM2!$B$2:$BJ$92,ROW($A81)- 1 - RegraSaída!X81,COLUMN(X$1)- 1 - RegraSaída!X81),0)*PSobreRurM!X81)*(1-txMortM!X81*FaPensRurM!X81) + FePensRurM2!X81</f>
        <v>10804.218763123077</v>
      </c>
      <c r="Y81" s="99">
        <f>(X80 - IFERROR(INDEX(FePensRurM2!$B$2:$BJ$92,ROW($A81)- 1 - RegraSaída!Y81,COLUMN(Y$1)- 1 - RegraSaída!Y81),0)*PSobreRurM!Y81)*(1-txMortM!Y81*FaPensRurM!Y81) + FePensRurM2!Y81</f>
        <v>13204.666342139624</v>
      </c>
      <c r="Z81" s="99">
        <f>(Y80 - IFERROR(INDEX(FePensRurM2!$B$2:$BJ$92,ROW($A81)- 1 - RegraSaída!Z81,COLUMN(Z$1)- 1 - RegraSaída!Z81),0)*PSobreRurM!Z81)*(1-txMortM!Z81*FaPensRurM!Z81) + FePensRurM2!Z81</f>
        <v>15678.630774283129</v>
      </c>
      <c r="AA81" s="99">
        <f>(Z80 - IFERROR(INDEX(FePensRurM2!$B$2:$BJ$92,ROW($A81)- 1 - RegraSaída!AA81,COLUMN(AA$1)- 1 - RegraSaída!AA81),0)*PSobreRurM!AA81)*(1-txMortM!AA81*FaPensRurM!AA81) + FePensRurM2!AA81</f>
        <v>18456.61076179707</v>
      </c>
      <c r="AB81" s="99">
        <f>(AA80 - IFERROR(INDEX(FePensRurM2!$B$2:$BJ$92,ROW($A81)- 1 - RegraSaída!AB81,COLUMN(AB$1)- 1 - RegraSaída!AB81),0)*PSobreRurM!AB81)*(1-txMortM!AB81*FaPensRurM!AB81) + FePensRurM2!AB81</f>
        <v>20873.179190598221</v>
      </c>
      <c r="AC81" s="99">
        <f>(AB80 - IFERROR(INDEX(FePensRurM2!$B$2:$BJ$92,ROW($A81)- 1 - RegraSaída!AC81,COLUMN(AC$1)- 1 - RegraSaída!AC81),0)*PSobreRurM!AC81)*(1-txMortM!AC81*FaPensRurM!AC81) + FePensRurM2!AC81</f>
        <v>23783.87764741818</v>
      </c>
      <c r="AD81" s="99">
        <f>(AC80 - IFERROR(INDEX(FePensRurM2!$B$2:$BJ$92,ROW($A81)- 1 - RegraSaída!AD81,COLUMN(AD$1)- 1 - RegraSaída!AD81),0)*PSobreRurM!AD81)*(1-txMortM!AD81*FaPensRurM!AD81) + FePensRurM2!AD81</f>
        <v>26837.837529654891</v>
      </c>
      <c r="AE81" s="99">
        <f>(AD80 - IFERROR(INDEX(FePensRurM2!$B$2:$BJ$92,ROW($A81)- 1 - RegraSaída!AE81,COLUMN(AE$1)- 1 - RegraSaída!AE81),0)*PSobreRurM!AE81)*(1-txMortM!AE81*FaPensRurM!AE81) + FePensRurM2!AE81</f>
        <v>30014.030775040013</v>
      </c>
      <c r="AF81" s="99">
        <f>(AE80 - IFERROR(INDEX(FePensRurM2!$B$2:$BJ$92,ROW($A81)- 1 - RegraSaída!AF81,COLUMN(AF$1)- 1 - RegraSaída!AF81),0)*PSobreRurM!AF81)*(1-txMortM!AF81*FaPensRurM!AF81) + FePensRurM2!AF81</f>
        <v>33754.870770370253</v>
      </c>
      <c r="AG81" s="99">
        <f>(AF80 - IFERROR(INDEX(FePensRurM2!$B$2:$BJ$92,ROW($A81)- 1 - RegraSaída!AG81,COLUMN(AG$1)- 1 - RegraSaída!AG81),0)*PSobreRurM!AG81)*(1-txMortM!AG81*FaPensRurM!AG81) + FePensRurM2!AG81</f>
        <v>37503.219078473754</v>
      </c>
      <c r="AH81" s="99">
        <f>(AG80 - IFERROR(INDEX(FePensRurM2!$B$2:$BJ$92,ROW($A81)- 1 - RegraSaída!AH81,COLUMN(AH$1)- 1 - RegraSaída!AH81),0)*PSobreRurM!AH81)*(1-txMortM!AH81*FaPensRurM!AH81) + FePensRurM2!AH81</f>
        <v>41030.48258453876</v>
      </c>
      <c r="AI81" s="99">
        <f>(AH80 - IFERROR(INDEX(FePensRurM2!$B$2:$BJ$92,ROW($A81)- 1 - RegraSaída!AI81,COLUMN(AI$1)- 1 - RegraSaída!AI81),0)*PSobreRurM!AI81)*(1-txMortM!AI81*FaPensRurM!AI81) + FePensRurM2!AI81</f>
        <v>44616.709688646501</v>
      </c>
      <c r="AJ81" s="99">
        <f>(AI80 - IFERROR(INDEX(FePensRurM2!$B$2:$BJ$92,ROW($A81)- 1 - RegraSaída!AJ81,COLUMN(AJ$1)- 1 - RegraSaída!AJ81),0)*PSobreRurM!AJ81)*(1-txMortM!AJ81*FaPensRurM!AJ81) + FePensRurM2!AJ81</f>
        <v>48259.524547046749</v>
      </c>
      <c r="AK81" s="99">
        <f>(AJ80 - IFERROR(INDEX(FePensRurM2!$B$2:$BJ$92,ROW($A81)- 1 - RegraSaída!AK81,COLUMN(AK$1)- 1 - RegraSaída!AK81),0)*PSobreRurM!AK81)*(1-txMortM!AK81*FaPensRurM!AK81) + FePensRurM2!AK81</f>
        <v>51820.315468752211</v>
      </c>
      <c r="AL81" s="99">
        <f>(AK80 - IFERROR(INDEX(FePensRurM2!$B$2:$BJ$92,ROW($A81)- 1 - RegraSaída!AL81,COLUMN(AL$1)- 1 - RegraSaída!AL81),0)*PSobreRurM!AL81)*(1-txMortM!AL81*FaPensRurM!AL81) + FePensRurM2!AL81</f>
        <v>55389.847677406651</v>
      </c>
      <c r="AM81" s="99">
        <f>(AL80 - IFERROR(INDEX(FePensRurM2!$B$2:$BJ$92,ROW($A81)- 1 - RegraSaída!AM81,COLUMN(AM$1)- 1 - RegraSaída!AM81),0)*PSobreRurM!AM81)*(1-txMortM!AM81*FaPensRurM!AM81) + FePensRurM2!AM81</f>
        <v>58995.196740351872</v>
      </c>
      <c r="AN81" s="99">
        <f>(AM80 - IFERROR(INDEX(FePensRurM2!$B$2:$BJ$92,ROW($A81)- 1 - RegraSaída!AN81,COLUMN(AN$1)- 1 - RegraSaída!AN81),0)*PSobreRurM!AN81)*(1-txMortM!AN81*FaPensRurM!AN81) + FePensRurM2!AN81</f>
        <v>62559.507309771485</v>
      </c>
      <c r="AO81" s="99">
        <f>(AN80 - IFERROR(INDEX(FePensRurM2!$B$2:$BJ$92,ROW($A81)- 1 - RegraSaída!AO81,COLUMN(AO$1)- 1 - RegraSaída!AO81),0)*PSobreRurM!AO81)*(1-txMortM!AO81*FaPensRurM!AO81) + FePensRurM2!AO81</f>
        <v>66218.548796034607</v>
      </c>
      <c r="AP81" s="99">
        <f>(AO80 - IFERROR(INDEX(FePensRurM2!$B$2:$BJ$92,ROW($A81)- 1 - RegraSaída!AP81,COLUMN(AP$1)- 1 - RegraSaída!AP81),0)*PSobreRurM!AP81)*(1-txMortM!AP81*FaPensRurM!AP81) + FePensRurM2!AP81</f>
        <v>69715.562532983968</v>
      </c>
      <c r="AQ81" s="99">
        <f>(AP80 - IFERROR(INDEX(FePensRurM2!$B$2:$BJ$92,ROW($A81)- 1 - RegraSaída!AQ81,COLUMN(AQ$1)- 1 - RegraSaída!AQ81),0)*PSobreRurM!AQ81)*(1-txMortM!AQ81*FaPensRurM!AQ81) + FePensRurM2!AQ81</f>
        <v>73092.990094537046</v>
      </c>
      <c r="AR81" s="99">
        <f>(AQ80 - IFERROR(INDEX(FePensRurM2!$B$2:$BJ$92,ROW($A81)- 1 - RegraSaída!AR81,COLUMN(AR$1)- 1 - RegraSaída!AR81),0)*PSobreRurM!AR81)*(1-txMortM!AR81*FaPensRurM!AR81) + FePensRurM2!AR81</f>
        <v>76589.33736801942</v>
      </c>
      <c r="AS81" s="99">
        <f>(AR80 - IFERROR(INDEX(FePensRurM2!$B$2:$BJ$92,ROW($A81)- 1 - RegraSaída!AS81,COLUMN(AS$1)- 1 - RegraSaída!AS81),0)*PSobreRurM!AS81)*(1-txMortM!AS81*FaPensRurM!AS81) + FePensRurM2!AS81</f>
        <v>80146.728224106802</v>
      </c>
      <c r="AT81" s="99">
        <f>(AS80 - IFERROR(INDEX(FePensRurM2!$B$2:$BJ$92,ROW($A81)- 1 - RegraSaída!AT81,COLUMN(AT$1)- 1 - RegraSaída!AT81),0)*PSobreRurM!AT81)*(1-txMortM!AT81*FaPensRurM!AT81) + FePensRurM2!AT81</f>
        <v>83506.897255973498</v>
      </c>
      <c r="AU81" s="99">
        <f>(AT80 - IFERROR(INDEX(FePensRurM2!$B$2:$BJ$92,ROW($A81)- 1 - RegraSaída!AU81,COLUMN(AU$1)- 1 - RegraSaída!AU81),0)*PSobreRurM!AU81)*(1-txMortM!AU81*FaPensRurM!AU81) + FePensRurM2!AU81</f>
        <v>87032.117521913518</v>
      </c>
      <c r="AV81" s="99">
        <f>(AU80 - IFERROR(INDEX(FePensRurM2!$B$2:$BJ$92,ROW($A81)- 1 - RegraSaída!AV81,COLUMN(AV$1)- 1 - RegraSaída!AV81),0)*PSobreRurM!AV81)*(1-txMortM!AV81*FaPensRurM!AV81) + FePensRurM2!AV81</f>
        <v>89931.964351556642</v>
      </c>
      <c r="AW81" s="99">
        <f>(AV80 - IFERROR(INDEX(FePensRurM2!$B$2:$BJ$92,ROW($A81)- 1 - RegraSaída!AW81,COLUMN(AW$1)- 1 - RegraSaída!AW81),0)*PSobreRurM!AW81)*(1-txMortM!AW81*FaPensRurM!AW81) + FePensRurM2!AW81</f>
        <v>92100.845268334626</v>
      </c>
      <c r="AX81" s="99">
        <f>(AW80 - IFERROR(INDEX(FePensRurM2!$B$2:$BJ$92,ROW($A81)- 1 - RegraSaída!AX81,COLUMN(AX$1)- 1 - RegraSaída!AX81),0)*PSobreRurM!AX81)*(1-txMortM!AX81*FaPensRurM!AX81) + FePensRurM2!AX81</f>
        <v>93708.251691821366</v>
      </c>
      <c r="AY81" s="99">
        <f>(AX80 - IFERROR(INDEX(FePensRurM2!$B$2:$BJ$92,ROW($A81)- 1 - RegraSaída!AY81,COLUMN(AY$1)- 1 - RegraSaída!AY81),0)*PSobreRurM!AY81)*(1-txMortM!AY81*FaPensRurM!AY81) + FePensRurM2!AY81</f>
        <v>95374.351470282301</v>
      </c>
      <c r="AZ81" s="99">
        <f>(AY80 - IFERROR(INDEX(FePensRurM2!$B$2:$BJ$92,ROW($A81)- 1 - RegraSaída!AZ81,COLUMN(AZ$1)- 1 - RegraSaída!AZ81),0)*PSobreRurM!AZ81)*(1-txMortM!AZ81*FaPensRurM!AZ81) + FePensRurM2!AZ81</f>
        <v>97000.738946257698</v>
      </c>
      <c r="BA81" s="99">
        <f>(AZ80 - IFERROR(INDEX(FePensRurM2!$B$2:$BJ$92,ROW($A81)- 1 - RegraSaída!BA81,COLUMN(BA$1)- 1 - RegraSaída!BA81),0)*PSobreRurM!BA81)*(1-txMortM!BA81*FaPensRurM!BA81) + FePensRurM2!BA81</f>
        <v>98594.584574431399</v>
      </c>
      <c r="BB81" s="99">
        <f>(BA80 - IFERROR(INDEX(FePensRurM2!$B$2:$BJ$92,ROW($A81)- 1 - RegraSaída!BB81,COLUMN(BB$1)- 1 - RegraSaída!BB81),0)*PSobreRurM!BB81)*(1-txMortM!BB81*FaPensRurM!BB81) + FePensRurM2!BB81</f>
        <v>98933.156075010542</v>
      </c>
      <c r="BC81" s="99">
        <f>(BB80 - IFERROR(INDEX(FePensRurM2!$B$2:$BJ$92,ROW($A81)- 1 - RegraSaída!BC81,COLUMN(BC$1)- 1 - RegraSaída!BC81),0)*PSobreRurM!BC81)*(1-txMortM!BC81*FaPensRurM!BC81) + FePensRurM2!BC81</f>
        <v>100625.92634977393</v>
      </c>
      <c r="BD81" s="99">
        <f>(BC80 - IFERROR(INDEX(FePensRurM2!$B$2:$BJ$92,ROW($A81)- 1 - RegraSaída!BD81,COLUMN(BD$1)- 1 - RegraSaída!BD81),0)*PSobreRurM!BD81)*(1-txMortM!BD81*FaPensRurM!BD81) + FePensRurM2!BD81</f>
        <v>101713.00856527564</v>
      </c>
      <c r="BE81" s="99">
        <f>(BD80 - IFERROR(INDEX(FePensRurM2!$B$2:$BJ$92,ROW($A81)- 1 - RegraSaída!BE81,COLUMN(BE$1)- 1 - RegraSaída!BE81),0)*PSobreRurM!BE81)*(1-txMortM!BE81*FaPensRurM!BE81) + FePensRurM2!BE81</f>
        <v>102781.66083376935</v>
      </c>
      <c r="BF81" s="99">
        <f>(BE80 - IFERROR(INDEX(FePensRurM2!$B$2:$BJ$92,ROW($A81)- 1 - RegraSaída!BF81,COLUMN(BF$1)- 1 - RegraSaída!BF81),0)*PSobreRurM!BF81)*(1-txMortM!BF81*FaPensRurM!BF81) + FePensRurM2!BF81</f>
        <v>104352.44982269392</v>
      </c>
      <c r="BG81" s="99">
        <f>(BF80 - IFERROR(INDEX(FePensRurM2!$B$2:$BJ$92,ROW($A81)- 1 - RegraSaída!BG81,COLUMN(BG$1)- 1 - RegraSaída!BG81),0)*PSobreRurM!BG81)*(1-txMortM!BG81*FaPensRurM!BG81) + FePensRurM2!BG81</f>
        <v>106674.78533426434</v>
      </c>
      <c r="BH81" s="99">
        <f>(BG80 - IFERROR(INDEX(FePensRurM2!$B$2:$BJ$92,ROW($A81)- 1 - RegraSaída!BH81,COLUMN(BH$1)- 1 - RegraSaída!BH81),0)*PSobreRurM!BH81)*(1-txMortM!BH81*FaPensRurM!BH81) + FePensRurM2!BH81</f>
        <v>109474.17182323888</v>
      </c>
      <c r="BI81" s="99">
        <f>(BH80 - IFERROR(INDEX(FePensRurM2!$B$2:$BJ$92,ROW($A81)- 1 - RegraSaída!BI81,COLUMN(BI$1)- 1 - RegraSaída!BI81),0)*PSobreRurM!BI81)*(1-txMortM!BI81*FaPensRurM!BI81) + FePensRurM2!BI81</f>
        <v>112144.44135915113</v>
      </c>
      <c r="BJ81" s="99">
        <f>(BI80 - IFERROR(INDEX(FePensRurM2!$B$2:$BJ$92,ROW($A81)- 1 - RegraSaída!BJ81,COLUMN(BJ$1)- 1 - RegraSaída!BJ81),0)*PSobreRurM!BJ81)*(1-txMortM!BJ81*FaPensRurM!BJ81) + FePensRurM2!BJ81</f>
        <v>115254.42148695025</v>
      </c>
    </row>
    <row r="82" spans="1:62" x14ac:dyDescent="0.3">
      <c r="A82" s="94">
        <v>80</v>
      </c>
      <c r="B82" s="95"/>
      <c r="C82" s="95"/>
      <c r="D82" s="95"/>
      <c r="E82" s="95"/>
      <c r="F82" s="95"/>
      <c r="G82" s="95"/>
      <c r="H82" s="95"/>
      <c r="I82" s="95"/>
      <c r="J82" s="95"/>
      <c r="K82" s="95"/>
      <c r="L82" s="95"/>
      <c r="M82" s="95"/>
      <c r="N82" s="95"/>
      <c r="O82" s="95"/>
      <c r="P82" s="96"/>
      <c r="Q82" s="99"/>
      <c r="R82" s="99"/>
      <c r="S82" s="99"/>
      <c r="T82" s="99">
        <f>(S81 - IFERROR(INDEX(FePensRurM2!$B$2:$BJ$92,ROW($A82)- 1 - RegraSaída!T82,COLUMN(T$1)- 1 - RegraSaída!T82),0)*PSobreRurM!T82)*(1-txMortM!T82*FaPensRurM!T82) + FePensRurM2!T82</f>
        <v>1864.1986703315654</v>
      </c>
      <c r="U82" s="99">
        <f>(T81 - IFERROR(INDEX(FePensRurM2!$B$2:$BJ$92,ROW($A82)- 1 - RegraSaída!U82,COLUMN(U$1)- 1 - RegraSaída!U82),0)*PSobreRurM!U82)*(1-txMortM!U82*FaPensRurM!U82) + FePensRurM2!U82</f>
        <v>3580.8187201218825</v>
      </c>
      <c r="V82" s="99">
        <f>(U81 - IFERROR(INDEX(FePensRurM2!$B$2:$BJ$92,ROW($A82)- 1 - RegraSaída!V82,COLUMN(V$1)- 1 - RegraSaída!V82),0)*PSobreRurM!V82)*(1-txMortM!V82*FaPensRurM!V82) + FePensRurM2!V82</f>
        <v>5488.7043888885955</v>
      </c>
      <c r="W82" s="99">
        <f>(V81 - IFERROR(INDEX(FePensRurM2!$B$2:$BJ$92,ROW($A82)- 1 - RegraSaída!W82,COLUMN(W$1)- 1 - RegraSaída!W82),0)*PSobreRurM!W82)*(1-txMortM!W82*FaPensRurM!W82) + FePensRurM2!W82</f>
        <v>7962.5042650193973</v>
      </c>
      <c r="X82" s="99">
        <f>(W81 - IFERROR(INDEX(FePensRurM2!$B$2:$BJ$92,ROW($A82)- 1 - RegraSaída!X82,COLUMN(X$1)- 1 - RegraSaída!X82),0)*PSobreRurM!X82)*(1-txMortM!X82*FaPensRurM!X82) + FePensRurM2!X82</f>
        <v>10094.318319538703</v>
      </c>
      <c r="Y82" s="99">
        <f>(X81 - IFERROR(INDEX(FePensRurM2!$B$2:$BJ$92,ROW($A82)- 1 - RegraSaída!Y82,COLUMN(Y$1)- 1 - RegraSaída!Y82),0)*PSobreRurM!Y82)*(1-txMortM!Y82*FaPensRurM!Y82) + FePensRurM2!Y82</f>
        <v>12549.331999291198</v>
      </c>
      <c r="Z82" s="99">
        <f>(Y81 - IFERROR(INDEX(FePensRurM2!$B$2:$BJ$92,ROW($A82)- 1 - RegraSaída!Z82,COLUMN(Z$1)- 1 - RegraSaída!Z82),0)*PSobreRurM!Z82)*(1-txMortM!Z82*FaPensRurM!Z82) + FePensRurM2!Z82</f>
        <v>14888.071687046991</v>
      </c>
      <c r="AA82" s="99">
        <f>(Z81 - IFERROR(INDEX(FePensRurM2!$B$2:$BJ$92,ROW($A82)- 1 - RegraSaída!AA82,COLUMN(AA$1)- 1 - RegraSaída!AA82),0)*PSobreRurM!AA82)*(1-txMortM!AA82*FaPensRurM!AA82) + FePensRurM2!AA82</f>
        <v>17313.954405808083</v>
      </c>
      <c r="AB82" s="99">
        <f>(AA81 - IFERROR(INDEX(FePensRurM2!$B$2:$BJ$92,ROW($A82)- 1 - RegraSaída!AB82,COLUMN(AB$1)- 1 - RegraSaída!AB82),0)*PSobreRurM!AB82)*(1-txMortM!AB82*FaPensRurM!AB82) + FePensRurM2!AB82</f>
        <v>20042.386081227363</v>
      </c>
      <c r="AC82" s="99">
        <f>(AB81 - IFERROR(INDEX(FePensRurM2!$B$2:$BJ$92,ROW($A82)- 1 - RegraSaída!AC82,COLUMN(AC$1)- 1 - RegraSaída!AC82),0)*PSobreRurM!AC82)*(1-txMortM!AC82*FaPensRurM!AC82) + FePensRurM2!AC82</f>
        <v>22452.475408981394</v>
      </c>
      <c r="AD82" s="99">
        <f>(AC81 - IFERROR(INDEX(FePensRurM2!$B$2:$BJ$92,ROW($A82)- 1 - RegraSaída!AD82,COLUMN(AD$1)- 1 - RegraSaída!AD82),0)*PSobreRurM!AD82)*(1-txMortM!AD82*FaPensRurM!AD82) + FePensRurM2!AD82</f>
        <v>25375.998495450902</v>
      </c>
      <c r="AE82" s="99">
        <f>(AD81 - IFERROR(INDEX(FePensRurM2!$B$2:$BJ$92,ROW($A82)- 1 - RegraSaída!AE82,COLUMN(AE$1)- 1 - RegraSaída!AE82),0)*PSobreRurM!AE82)*(1-txMortM!AE82*FaPensRurM!AE82) + FePensRurM2!AE82</f>
        <v>28464.635545308607</v>
      </c>
      <c r="AF82" s="99">
        <f>(AE81 - IFERROR(INDEX(FePensRurM2!$B$2:$BJ$92,ROW($A82)- 1 - RegraSaída!AF82,COLUMN(AF$1)- 1 - RegraSaída!AF82),0)*PSobreRurM!AF82)*(1-txMortM!AF82*FaPensRurM!AF82) + FePensRurM2!AF82</f>
        <v>31678.277223068584</v>
      </c>
      <c r="AG82" s="99">
        <f>(AF81 - IFERROR(INDEX(FePensRurM2!$B$2:$BJ$92,ROW($A82)- 1 - RegraSaída!AG82,COLUMN(AG$1)- 1 - RegraSaída!AG82),0)*PSobreRurM!AG82)*(1-txMortM!AG82*FaPensRurM!AG82) + FePensRurM2!AG82</f>
        <v>35448.121661054356</v>
      </c>
      <c r="AH82" s="99">
        <f>(AG81 - IFERROR(INDEX(FePensRurM2!$B$2:$BJ$92,ROW($A82)- 1 - RegraSaída!AH82,COLUMN(AH$1)- 1 - RegraSaída!AH82),0)*PSobreRurM!AH82)*(1-txMortM!AH82*FaPensRurM!AH82) + FePensRurM2!AH82</f>
        <v>39225.720386630477</v>
      </c>
      <c r="AI82" s="99">
        <f>(AH81 - IFERROR(INDEX(FePensRurM2!$B$2:$BJ$92,ROW($A82)- 1 - RegraSaída!AI82,COLUMN(AI$1)- 1 - RegraSaída!AI82),0)*PSobreRurM!AI82)*(1-txMortM!AI82*FaPensRurM!AI82) + FePensRurM2!AI82</f>
        <v>42785.921257284695</v>
      </c>
      <c r="AJ82" s="99">
        <f>(AI81 - IFERROR(INDEX(FePensRurM2!$B$2:$BJ$92,ROW($A82)- 1 - RegraSaída!AJ82,COLUMN(AJ$1)- 1 - RegraSaída!AJ82),0)*PSobreRurM!AJ82)*(1-txMortM!AJ82*FaPensRurM!AJ82) + FePensRurM2!AJ82</f>
        <v>46399.656012338957</v>
      </c>
      <c r="AK82" s="99">
        <f>(AJ81 - IFERROR(INDEX(FePensRurM2!$B$2:$BJ$92,ROW($A82)- 1 - RegraSaída!AK82,COLUMN(AK$1)- 1 - RegraSaída!AK82),0)*PSobreRurM!AK82)*(1-txMortM!AK82*FaPensRurM!AK82) + FePensRurM2!AK82</f>
        <v>50078.184762578552</v>
      </c>
      <c r="AL82" s="99">
        <f>(AK81 - IFERROR(INDEX(FePensRurM2!$B$2:$BJ$92,ROW($A82)- 1 - RegraSaída!AL82,COLUMN(AL$1)- 1 - RegraSaída!AL82),0)*PSobreRurM!AL82)*(1-txMortM!AL82*FaPensRurM!AL82) + FePensRurM2!AL82</f>
        <v>53686.860017620573</v>
      </c>
      <c r="AM82" s="99">
        <f>(AL81 - IFERROR(INDEX(FePensRurM2!$B$2:$BJ$92,ROW($A82)- 1 - RegraSaída!AM82,COLUMN(AM$1)- 1 - RegraSaída!AM82),0)*PSobreRurM!AM82)*(1-txMortM!AM82*FaPensRurM!AM82) + FePensRurM2!AM82</f>
        <v>57305.654254136156</v>
      </c>
      <c r="AN82" s="99">
        <f>(AM81 - IFERROR(INDEX(FePensRurM2!$B$2:$BJ$92,ROW($A82)- 1 - RegraSaída!AN82,COLUMN(AN$1)- 1 - RegraSaída!AN82),0)*PSobreRurM!AN82)*(1-txMortM!AN82*FaPensRurM!AN82) + FePensRurM2!AN82</f>
        <v>60959.971178435604</v>
      </c>
      <c r="AO82" s="99">
        <f>(AN81 - IFERROR(INDEX(FePensRurM2!$B$2:$BJ$92,ROW($A82)- 1 - RegraSaída!AO82,COLUMN(AO$1)- 1 - RegraSaída!AO82),0)*PSobreRurM!AO82)*(1-txMortM!AO82*FaPensRurM!AO82) + FePensRurM2!AO82</f>
        <v>64575.35317404988</v>
      </c>
      <c r="AP82" s="99">
        <f>(AO81 - IFERROR(INDEX(FePensRurM2!$B$2:$BJ$92,ROW($A82)- 1 - RegraSaída!AP82,COLUMN(AP$1)- 1 - RegraSaída!AP82),0)*PSobreRurM!AP82)*(1-txMortM!AP82*FaPensRurM!AP82) + FePensRurM2!AP82</f>
        <v>68284.850187604286</v>
      </c>
      <c r="AQ82" s="99">
        <f>(AP81 - IFERROR(INDEX(FePensRurM2!$B$2:$BJ$92,ROW($A82)- 1 - RegraSaída!AQ82,COLUMN(AQ$1)- 1 - RegraSaída!AQ82),0)*PSobreRurM!AQ82)*(1-txMortM!AQ82*FaPensRurM!AQ82) + FePensRurM2!AQ82</f>
        <v>71838.091480125033</v>
      </c>
      <c r="AR82" s="99">
        <f>(AQ81 - IFERROR(INDEX(FePensRurM2!$B$2:$BJ$92,ROW($A82)- 1 - RegraSaída!AR82,COLUMN(AR$1)- 1 - RegraSaída!AR82),0)*PSobreRurM!AR82)*(1-txMortM!AR82*FaPensRurM!AR82) + FePensRurM2!AR82</f>
        <v>75280.600999872258</v>
      </c>
      <c r="AS82" s="99">
        <f>(AR81 - IFERROR(INDEX(FePensRurM2!$B$2:$BJ$92,ROW($A82)- 1 - RegraSaída!AS82,COLUMN(AS$1)- 1 - RegraSaída!AS82),0)*PSobreRurM!AS82)*(1-txMortM!AS82*FaPensRurM!AS82) + FePensRurM2!AS82</f>
        <v>78845.073237169694</v>
      </c>
      <c r="AT82" s="99">
        <f>(AS81 - IFERROR(INDEX(FePensRurM2!$B$2:$BJ$92,ROW($A82)- 1 - RegraSaída!AT82,COLUMN(AT$1)- 1 - RegraSaída!AT82),0)*PSobreRurM!AT82)*(1-txMortM!AT82*FaPensRurM!AT82) + FePensRurM2!AT82</f>
        <v>82469.619816792081</v>
      </c>
      <c r="AU82" s="99">
        <f>(AT81 - IFERROR(INDEX(FePensRurM2!$B$2:$BJ$92,ROW($A82)- 1 - RegraSaída!AU82,COLUMN(AU$1)- 1 - RegraSaída!AU82),0)*PSobreRurM!AU82)*(1-txMortM!AU82*FaPensRurM!AU82) + FePensRurM2!AU82</f>
        <v>85902.794735648946</v>
      </c>
      <c r="AV82" s="99">
        <f>(AU81 - IFERROR(INDEX(FePensRurM2!$B$2:$BJ$92,ROW($A82)- 1 - RegraSaída!AV82,COLUMN(AV$1)- 1 - RegraSaída!AV82),0)*PSobreRurM!AV82)*(1-txMortM!AV82*FaPensRurM!AV82) + FePensRurM2!AV82</f>
        <v>89498.854205093929</v>
      </c>
      <c r="AW82" s="99">
        <f>(AV81 - IFERROR(INDEX(FePensRurM2!$B$2:$BJ$92,ROW($A82)- 1 - RegraSaída!AW82,COLUMN(AW$1)- 1 - RegraSaída!AW82),0)*PSobreRurM!AW82)*(1-txMortM!AW82*FaPensRurM!AW82) + FePensRurM2!AW82</f>
        <v>92463.626088656747</v>
      </c>
      <c r="AX82" s="99">
        <f>(AW81 - IFERROR(INDEX(FePensRurM2!$B$2:$BJ$92,ROW($A82)- 1 - RegraSaída!AX82,COLUMN(AX$1)- 1 - RegraSaída!AX82),0)*PSobreRurM!AX82)*(1-txMortM!AX82*FaPensRurM!AX82) + FePensRurM2!AX82</f>
        <v>94681.277241684205</v>
      </c>
      <c r="AY82" s="99">
        <f>(AX81 - IFERROR(INDEX(FePensRurM2!$B$2:$BJ$92,ROW($A82)- 1 - RegraSaída!AY82,COLUMN(AY$1)- 1 - RegraSaída!AY82),0)*PSobreRurM!AY82)*(1-txMortM!AY82*FaPensRurM!AY82) + FePensRurM2!AY82</f>
        <v>96329.183846015439</v>
      </c>
      <c r="AZ82" s="99">
        <f>(AY81 - IFERROR(INDEX(FePensRurM2!$B$2:$BJ$92,ROW($A82)- 1 - RegraSaída!AZ82,COLUMN(AZ$1)- 1 - RegraSaída!AZ82),0)*PSobreRurM!AZ82)*(1-txMortM!AZ82*FaPensRurM!AZ82) + FePensRurM2!AZ82</f>
        <v>98038.917638654806</v>
      </c>
      <c r="BA82" s="99">
        <f>(AZ81 - IFERROR(INDEX(FePensRurM2!$B$2:$BJ$92,ROW($A82)- 1 - RegraSaída!BA82,COLUMN(BA$1)- 1 - RegraSaída!BA82),0)*PSobreRurM!BA82)*(1-txMortM!BA82*FaPensRurM!BA82) + FePensRurM2!BA82</f>
        <v>99710.952906146646</v>
      </c>
      <c r="BB82" s="99">
        <f>(BA81 - IFERROR(INDEX(FePensRurM2!$B$2:$BJ$92,ROW($A82)- 1 - RegraSaída!BB82,COLUMN(BB$1)- 1 - RegraSaída!BB82),0)*PSobreRurM!BB82)*(1-txMortM!BB82*FaPensRurM!BB82) + FePensRurM2!BB82</f>
        <v>101351.15891362556</v>
      </c>
      <c r="BC82" s="99">
        <f>(BB81 - IFERROR(INDEX(FePensRurM2!$B$2:$BJ$92,ROW($A82)- 1 - RegraSaída!BC82,COLUMN(BC$1)- 1 - RegraSaída!BC82),0)*PSobreRurM!BC82)*(1-txMortM!BC82*FaPensRurM!BC82) + FePensRurM2!BC82</f>
        <v>101782.63536038851</v>
      </c>
      <c r="BD82" s="99">
        <f>(BC81 - IFERROR(INDEX(FePensRurM2!$B$2:$BJ$92,ROW($A82)- 1 - RegraSaída!BD82,COLUMN(BD$1)- 1 - RegraSaída!BD82),0)*PSobreRurM!BD82)*(1-txMortM!BD82*FaPensRurM!BD82) + FePensRurM2!BD82</f>
        <v>103527.5241209044</v>
      </c>
      <c r="BE82" s="99">
        <f>(BD81 - IFERROR(INDEX(FePensRurM2!$B$2:$BJ$92,ROW($A82)- 1 - RegraSaída!BE82,COLUMN(BE$1)- 1 - RegraSaída!BE82),0)*PSobreRurM!BE82)*(1-txMortM!BE82*FaPensRurM!BE82) + FePensRurM2!BE82</f>
        <v>104688.09473466157</v>
      </c>
      <c r="BF82" s="99">
        <f>(BE81 - IFERROR(INDEX(FePensRurM2!$B$2:$BJ$92,ROW($A82)- 1 - RegraSaída!BF82,COLUMN(BF$1)- 1 - RegraSaída!BF82),0)*PSobreRurM!BF82)*(1-txMortM!BF82*FaPensRurM!BF82) + FePensRurM2!BF82</f>
        <v>105827.9015408121</v>
      </c>
      <c r="BG82" s="99">
        <f>(BF81 - IFERROR(INDEX(FePensRurM2!$B$2:$BJ$92,ROW($A82)- 1 - RegraSaída!BG82,COLUMN(BG$1)- 1 - RegraSaída!BG82),0)*PSobreRurM!BG82)*(1-txMortM!BG82*FaPensRurM!BG82) + FePensRurM2!BG82</f>
        <v>107484.36392072213</v>
      </c>
      <c r="BH82" s="99">
        <f>(BG81 - IFERROR(INDEX(FePensRurM2!$B$2:$BJ$92,ROW($A82)- 1 - RegraSaída!BH82,COLUMN(BH$1)- 1 - RegraSaída!BH82),0)*PSobreRurM!BH82)*(1-txMortM!BH82*FaPensRurM!BH82) + FePensRurM2!BH82</f>
        <v>109914.16700209613</v>
      </c>
      <c r="BI82" s="99">
        <f>(BH81 - IFERROR(INDEX(FePensRurM2!$B$2:$BJ$92,ROW($A82)- 1 - RegraSaída!BI82,COLUMN(BI$1)- 1 - RegraSaída!BI82),0)*PSobreRurM!BI82)*(1-txMortM!BI82*FaPensRurM!BI82) + FePensRurM2!BI82</f>
        <v>112836.4609263997</v>
      </c>
      <c r="BJ82" s="99">
        <f>(BI81 - IFERROR(INDEX(FePensRurM2!$B$2:$BJ$92,ROW($A82)- 1 - RegraSaída!BJ82,COLUMN(BJ$1)- 1 - RegraSaída!BJ82),0)*PSobreRurM!BJ82)*(1-txMortM!BJ82*FaPensRurM!BJ82) + FePensRurM2!BJ82</f>
        <v>115402.18989623907</v>
      </c>
    </row>
    <row r="83" spans="1:62" x14ac:dyDescent="0.3">
      <c r="A83" s="94">
        <v>81</v>
      </c>
      <c r="B83" s="95"/>
      <c r="C83" s="95"/>
      <c r="D83" s="95"/>
      <c r="E83" s="95"/>
      <c r="F83" s="95"/>
      <c r="G83" s="95"/>
      <c r="H83" s="95"/>
      <c r="I83" s="95"/>
      <c r="J83" s="95"/>
      <c r="K83" s="95"/>
      <c r="L83" s="95"/>
      <c r="M83" s="95"/>
      <c r="N83" s="95"/>
      <c r="O83" s="95"/>
      <c r="P83" s="96"/>
      <c r="Q83" s="99"/>
      <c r="R83" s="99"/>
      <c r="S83" s="99"/>
      <c r="T83" s="99">
        <f>(S82 - IFERROR(INDEX(FePensRurM2!$B$2:$BJ$92,ROW($A83)- 1 - RegraSaída!T83,COLUMN(T$1)- 1 - RegraSaída!T83),0)*PSobreRurM!T83)*(1-txMortM!T83*FaPensRurM!T83) + FePensRurM2!T83</f>
        <v>1516.693182513457</v>
      </c>
      <c r="U83" s="99">
        <f>(T82 - IFERROR(INDEX(FePensRurM2!$B$2:$BJ$92,ROW($A83)- 1 - RegraSaída!U83,COLUMN(U$1)- 1 - RegraSaída!U83),0)*PSobreRurM!U83)*(1-txMortM!U83*FaPensRurM!U83) + FePensRurM2!U83</f>
        <v>3339.2126559365956</v>
      </c>
      <c r="V83" s="99">
        <f>(U82 - IFERROR(INDEX(FePensRurM2!$B$2:$BJ$92,ROW($A83)- 1 - RegraSaída!V83,COLUMN(V$1)- 1 - RegraSaída!V83),0)*PSobreRurM!V83)*(1-txMortM!V83*FaPensRurM!V83) + FePensRurM2!V83</f>
        <v>5030.7925367566422</v>
      </c>
      <c r="W83" s="99">
        <f>(V82 - IFERROR(INDEX(FePensRurM2!$B$2:$BJ$92,ROW($A83)- 1 - RegraSaída!W83,COLUMN(W$1)- 1 - RegraSaída!W83),0)*PSobreRurM!W83)*(1-txMortM!W83*FaPensRurM!W83) + FePensRurM2!W83</f>
        <v>6914.1225418229287</v>
      </c>
      <c r="X83" s="99">
        <f>(W82 - IFERROR(INDEX(FePensRurM2!$B$2:$BJ$92,ROW($A83)- 1 - RegraSaída!X83,COLUMN(X$1)- 1 - RegraSaída!X83),0)*PSobreRurM!X83)*(1-txMortM!X83*FaPensRurM!X83) + FePensRurM2!X83</f>
        <v>9351.9518258024855</v>
      </c>
      <c r="Y83" s="99">
        <f>(X82 - IFERROR(INDEX(FePensRurM2!$B$2:$BJ$92,ROW($A83)- 1 - RegraSaída!Y83,COLUMN(Y$1)- 1 - RegraSaída!Y83),0)*PSobreRurM!Y83)*(1-txMortM!Y83*FaPensRurM!Y83) + FePensRurM2!Y83</f>
        <v>11452.993263236378</v>
      </c>
      <c r="Z83" s="99">
        <f>(Y82 - IFERROR(INDEX(FePensRurM2!$B$2:$BJ$92,ROW($A83)- 1 - RegraSaída!Z83,COLUMN(Z$1)- 1 - RegraSaída!Z83),0)*PSobreRurM!Z83)*(1-txMortM!Z83*FaPensRurM!Z83) + FePensRurM2!Z83</f>
        <v>13843.007000184525</v>
      </c>
      <c r="AA83" s="99">
        <f>(Z82 - IFERROR(INDEX(FePensRurM2!$B$2:$BJ$92,ROW($A83)- 1 - RegraSaída!AA83,COLUMN(AA$1)- 1 - RegraSaída!AA83),0)*PSobreRurM!AA83)*(1-txMortM!AA83*FaPensRurM!AA83) + FePensRurM2!AA83</f>
        <v>16113.89264806764</v>
      </c>
      <c r="AB83" s="99">
        <f>(AA82 - IFERROR(INDEX(FePensRurM2!$B$2:$BJ$92,ROW($A83)- 1 - RegraSaída!AB83,COLUMN(AB$1)- 1 - RegraSaída!AB83),0)*PSobreRurM!AB83)*(1-txMortM!AB83*FaPensRurM!AB83) + FePensRurM2!AB83</f>
        <v>18483.183753904697</v>
      </c>
      <c r="AC83" s="99">
        <f>(AB82 - IFERROR(INDEX(FePensRurM2!$B$2:$BJ$92,ROW($A83)- 1 - RegraSaída!AC83,COLUMN(AC$1)- 1 - RegraSaída!AC83),0)*PSobreRurM!AC83)*(1-txMortM!AC83*FaPensRurM!AC83) + FePensRurM2!AC83</f>
        <v>21151.345611704288</v>
      </c>
      <c r="AD83" s="99">
        <f>(AC82 - IFERROR(INDEX(FePensRurM2!$B$2:$BJ$92,ROW($A83)- 1 - RegraSaída!AD83,COLUMN(AD$1)- 1 - RegraSaída!AD83),0)*PSobreRurM!AD83)*(1-txMortM!AD83*FaPensRurM!AD83) + FePensRurM2!AD83</f>
        <v>23539.339681045785</v>
      </c>
      <c r="AE83" s="99">
        <f>(AD82 - IFERROR(INDEX(FePensRurM2!$B$2:$BJ$92,ROW($A83)- 1 - RegraSaída!AE83,COLUMN(AE$1)- 1 - RegraSaída!AE83),0)*PSobreRurM!AE83)*(1-txMortM!AE83*FaPensRurM!AE83) + FePensRurM2!AE83</f>
        <v>26453.313479324104</v>
      </c>
      <c r="AF83" s="99">
        <f>(AE82 - IFERROR(INDEX(FePensRurM2!$B$2:$BJ$92,ROW($A83)- 1 - RegraSaída!AF83,COLUMN(AF$1)- 1 - RegraSaída!AF83),0)*PSobreRurM!AF83)*(1-txMortM!AF83*FaPensRurM!AF83) + FePensRurM2!AF83</f>
        <v>29548.35657074811</v>
      </c>
      <c r="AG83" s="99">
        <f>(AF82 - IFERROR(INDEX(FePensRurM2!$B$2:$BJ$92,ROW($A83)- 1 - RegraSaída!AG83,COLUMN(AG$1)- 1 - RegraSaída!AG83),0)*PSobreRurM!AG83)*(1-txMortM!AG83*FaPensRurM!AG83) + FePensRurM2!AG83</f>
        <v>32771.662012084227</v>
      </c>
      <c r="AH83" s="99">
        <f>(AG82 - IFERROR(INDEX(FePensRurM2!$B$2:$BJ$92,ROW($A83)- 1 - RegraSaída!AH83,COLUMN(AH$1)- 1 - RegraSaída!AH83),0)*PSobreRurM!AH83)*(1-txMortM!AH83*FaPensRurM!AH83) + FePensRurM2!AH83</f>
        <v>36538.456489528697</v>
      </c>
      <c r="AI83" s="99">
        <f>(AH82 - IFERROR(INDEX(FePensRurM2!$B$2:$BJ$92,ROW($A83)- 1 - RegraSaída!AI83,COLUMN(AI$1)- 1 - RegraSaída!AI83),0)*PSobreRurM!AI83)*(1-txMortM!AI83*FaPensRurM!AI83) + FePensRurM2!AI83</f>
        <v>40313.805188591723</v>
      </c>
      <c r="AJ83" s="99">
        <f>(AI82 - IFERROR(INDEX(FePensRurM2!$B$2:$BJ$92,ROW($A83)- 1 - RegraSaída!AJ83,COLUMN(AJ$1)- 1 - RegraSaída!AJ83),0)*PSobreRurM!AJ83)*(1-txMortM!AJ83*FaPensRurM!AJ83) + FePensRurM2!AJ83</f>
        <v>43877.025232718661</v>
      </c>
      <c r="AK83" s="99">
        <f>(AJ82 - IFERROR(INDEX(FePensRurM2!$B$2:$BJ$92,ROW($A83)- 1 - RegraSaída!AK83,COLUMN(AK$1)- 1 - RegraSaída!AK83),0)*PSobreRurM!AK83)*(1-txMortM!AK83*FaPensRurM!AK83) + FePensRurM2!AK83</f>
        <v>47489.428167325394</v>
      </c>
      <c r="AL83" s="99">
        <f>(AK82 - IFERROR(INDEX(FePensRurM2!$B$2:$BJ$92,ROW($A83)- 1 - RegraSaída!AL83,COLUMN(AL$1)- 1 - RegraSaída!AL83),0)*PSobreRurM!AL83)*(1-txMortM!AL83*FaPensRurM!AL83) + FePensRurM2!AL83</f>
        <v>51173.51650293883</v>
      </c>
      <c r="AM83" s="99">
        <f>(AL82 - IFERROR(INDEX(FePensRurM2!$B$2:$BJ$92,ROW($A83)- 1 - RegraSaída!AM83,COLUMN(AM$1)- 1 - RegraSaída!AM83),0)*PSobreRurM!AM83)*(1-txMortM!AM83*FaPensRurM!AM83) + FePensRurM2!AM83</f>
        <v>54798.731003448134</v>
      </c>
      <c r="AN83" s="99">
        <f>(AM82 - IFERROR(INDEX(FePensRurM2!$B$2:$BJ$92,ROW($A83)- 1 - RegraSaída!AN83,COLUMN(AN$1)- 1 - RegraSaída!AN83),0)*PSobreRurM!AN83)*(1-txMortM!AN83*FaPensRurM!AN83) + FePensRurM2!AN83</f>
        <v>58435.493580853472</v>
      </c>
      <c r="AO83" s="99">
        <f>(AN82 - IFERROR(INDEX(FePensRurM2!$B$2:$BJ$92,ROW($A83)- 1 - RegraSaída!AO83,COLUMN(AO$1)- 1 - RegraSaída!AO83),0)*PSobreRurM!AO83)*(1-txMortM!AO83*FaPensRurM!AO83) + FePensRurM2!AO83</f>
        <v>62107.683674630171</v>
      </c>
      <c r="AP83" s="99">
        <f>(AO82 - IFERROR(INDEX(FePensRurM2!$B$2:$BJ$92,ROW($A83)- 1 - RegraSaída!AP83,COLUMN(AP$1)- 1 - RegraSaída!AP83),0)*PSobreRurM!AP83)*(1-txMortM!AP83*FaPensRurM!AP83) + FePensRurM2!AP83</f>
        <v>65743.496600617698</v>
      </c>
      <c r="AQ83" s="99">
        <f>(AP82 - IFERROR(INDEX(FePensRurM2!$B$2:$BJ$92,ROW($A83)- 1 - RegraSaída!AQ83,COLUMN(AQ$1)- 1 - RegraSaída!AQ83),0)*PSobreRurM!AQ83)*(1-txMortM!AQ83*FaPensRurM!AQ83) + FePensRurM2!AQ83</f>
        <v>69472.244544551417</v>
      </c>
      <c r="AR83" s="99">
        <f>(AQ82 - IFERROR(INDEX(FePensRurM2!$B$2:$BJ$92,ROW($A83)- 1 - RegraSaída!AR83,COLUMN(AR$1)- 1 - RegraSaída!AR83),0)*PSobreRurM!AR83)*(1-txMortM!AR83*FaPensRurM!AR83) + FePensRurM2!AR83</f>
        <v>73051.158554680631</v>
      </c>
      <c r="AS83" s="99">
        <f>(AR82 - IFERROR(INDEX(FePensRurM2!$B$2:$BJ$92,ROW($A83)- 1 - RegraSaída!AS83,COLUMN(AS$1)- 1 - RegraSaída!AS83),0)*PSobreRurM!AS83)*(1-txMortM!AS83*FaPensRurM!AS83) + FePensRurM2!AS83</f>
        <v>76527.853296629386</v>
      </c>
      <c r="AT83" s="99">
        <f>(AS82 - IFERROR(INDEX(FePensRurM2!$B$2:$BJ$92,ROW($A83)- 1 - RegraSaída!AT83,COLUMN(AT$1)- 1 - RegraSaída!AT83),0)*PSobreRurM!AT83)*(1-txMortM!AT83*FaPensRurM!AT83) + FePensRurM2!AT83</f>
        <v>80128.407209885423</v>
      </c>
      <c r="AU83" s="99">
        <f>(AT82 - IFERROR(INDEX(FePensRurM2!$B$2:$BJ$92,ROW($A83)- 1 - RegraSaída!AU83,COLUMN(AU$1)- 1 - RegraSaída!AU83),0)*PSobreRurM!AU83)*(1-txMortM!AU83*FaPensRurM!AU83) + FePensRurM2!AU83</f>
        <v>83787.834022159397</v>
      </c>
      <c r="AV83" s="99">
        <f>(AU82 - IFERROR(INDEX(FePensRurM2!$B$2:$BJ$92,ROW($A83)- 1 - RegraSaída!AV83,COLUMN(AV$1)- 1 - RegraSaída!AV83),0)*PSobreRurM!AV83)*(1-txMortM!AV83*FaPensRurM!AV83) + FePensRurM2!AV83</f>
        <v>87262.745753045732</v>
      </c>
      <c r="AW83" s="99">
        <f>(AV82 - IFERROR(INDEX(FePensRurM2!$B$2:$BJ$92,ROW($A83)- 1 - RegraSaída!AW83,COLUMN(AW$1)- 1 - RegraSaída!AW83),0)*PSobreRurM!AW83)*(1-txMortM!AW83*FaPensRurM!AW83) + FePensRurM2!AW83</f>
        <v>90897.584968197465</v>
      </c>
      <c r="AX83" s="99">
        <f>(AW82 - IFERROR(INDEX(FePensRurM2!$B$2:$BJ$92,ROW($A83)- 1 - RegraSaída!AX83,COLUMN(AX$1)- 1 - RegraSaída!AX83),0)*PSobreRurM!AX83)*(1-txMortM!AX83*FaPensRurM!AX83) + FePensRurM2!AX83</f>
        <v>93900.994182508221</v>
      </c>
      <c r="AY83" s="99">
        <f>(AX82 - IFERROR(INDEX(FePensRurM2!$B$2:$BJ$92,ROW($A83)- 1 - RegraSaída!AY83,COLUMN(AY$1)- 1 - RegraSaída!AY83),0)*PSobreRurM!AY83)*(1-txMortM!AY83*FaPensRurM!AY83) + FePensRurM2!AY83</f>
        <v>96149.279610874393</v>
      </c>
      <c r="AZ83" s="99">
        <f>(AY82 - IFERROR(INDEX(FePensRurM2!$B$2:$BJ$92,ROW($A83)- 1 - RegraSaída!AZ83,COLUMN(AZ$1)- 1 - RegraSaída!AZ83),0)*PSobreRurM!AZ83)*(1-txMortM!AZ83*FaPensRurM!AZ83) + FePensRurM2!AZ83</f>
        <v>97825.495584398916</v>
      </c>
      <c r="BA83" s="99">
        <f>(AZ82 - IFERROR(INDEX(FePensRurM2!$B$2:$BJ$92,ROW($A83)- 1 - RegraSaída!BA83,COLUMN(BA$1)- 1 - RegraSaída!BA83),0)*PSobreRurM!BA83)*(1-txMortM!BA83*FaPensRurM!BA83) + FePensRurM2!BA83</f>
        <v>99564.882963192373</v>
      </c>
      <c r="BB83" s="99">
        <f>(BA82 - IFERROR(INDEX(FePensRurM2!$B$2:$BJ$92,ROW($A83)- 1 - RegraSaída!BB83,COLUMN(BB$1)- 1 - RegraSaída!BB83),0)*PSobreRurM!BB83)*(1-txMortM!BB83*FaPensRurM!BB83) + FePensRurM2!BB83</f>
        <v>101268.66879670124</v>
      </c>
      <c r="BC83" s="99">
        <f>(BB82 - IFERROR(INDEX(FePensRurM2!$B$2:$BJ$92,ROW($A83)- 1 - RegraSaída!BC83,COLUMN(BC$1)- 1 - RegraSaída!BC83),0)*PSobreRurM!BC83)*(1-txMortM!BC83*FaPensRurM!BC83) + FePensRurM2!BC83</f>
        <v>102941.84231063454</v>
      </c>
      <c r="BD83" s="99">
        <f>(BC82 - IFERROR(INDEX(FePensRurM2!$B$2:$BJ$92,ROW($A83)- 1 - RegraSaída!BD83,COLUMN(BD$1)- 1 - RegraSaída!BD83),0)*PSobreRurM!BD83)*(1-txMortM!BD83*FaPensRurM!BD83) + FePensRurM2!BD83</f>
        <v>103454.08800668611</v>
      </c>
      <c r="BE83" s="99">
        <f>(BD82 - IFERROR(INDEX(FePensRurM2!$B$2:$BJ$92,ROW($A83)- 1 - RegraSaída!BE83,COLUMN(BE$1)- 1 - RegraSaída!BE83),0)*PSobreRurM!BE83)*(1-txMortM!BE83*FaPensRurM!BE83) + FePensRurM2!BE83</f>
        <v>105235.4045238432</v>
      </c>
      <c r="BF83" s="99">
        <f>(BE82 - IFERROR(INDEX(FePensRurM2!$B$2:$BJ$92,ROW($A83)- 1 - RegraSaída!BF83,COLUMN(BF$1)- 1 - RegraSaída!BF83),0)*PSobreRurM!BF83)*(1-txMortM!BF83*FaPensRurM!BF83) + FePensRurM2!BF83</f>
        <v>106454.65651815488</v>
      </c>
      <c r="BG83" s="99">
        <f>(BF82 - IFERROR(INDEX(FePensRurM2!$B$2:$BJ$92,ROW($A83)- 1 - RegraSaída!BG83,COLUMN(BG$1)- 1 - RegraSaída!BG83),0)*PSobreRurM!BG83)*(1-txMortM!BG83*FaPensRurM!BG83) + FePensRurM2!BG83</f>
        <v>107651.37327595029</v>
      </c>
      <c r="BH83" s="99">
        <f>(BG82 - IFERROR(INDEX(FePensRurM2!$B$2:$BJ$92,ROW($A83)- 1 - RegraSaída!BH83,COLUMN(BH$1)- 1 - RegraSaída!BH83),0)*PSobreRurM!BH83)*(1-txMortM!BH83*FaPensRurM!BH83) + FePensRurM2!BH83</f>
        <v>109373.29287988594</v>
      </c>
      <c r="BI83" s="99">
        <f>(BH82 - IFERROR(INDEX(FePensRurM2!$B$2:$BJ$92,ROW($A83)- 1 - RegraSaída!BI83,COLUMN(BI$1)- 1 - RegraSaída!BI83),0)*PSobreRurM!BI83)*(1-txMortM!BI83*FaPensRurM!BI83) + FePensRurM2!BI83</f>
        <v>111881.50775847812</v>
      </c>
      <c r="BJ83" s="99">
        <f>(BI82 - IFERROR(INDEX(FePensRurM2!$B$2:$BJ$92,ROW($A83)- 1 - RegraSaída!BJ83,COLUMN(BJ$1)- 1 - RegraSaída!BJ83),0)*PSobreRurM!BJ83)*(1-txMortM!BJ83*FaPensRurM!BJ83) + FePensRurM2!BJ83</f>
        <v>114461.66740282474</v>
      </c>
    </row>
    <row r="84" spans="1:62" x14ac:dyDescent="0.3">
      <c r="A84" s="94">
        <v>82</v>
      </c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95"/>
      <c r="M84" s="95"/>
      <c r="N84" s="95"/>
      <c r="O84" s="95"/>
      <c r="P84" s="96"/>
      <c r="Q84" s="99"/>
      <c r="R84" s="99"/>
      <c r="S84" s="99"/>
      <c r="T84" s="99">
        <f>(S83 - IFERROR(INDEX(FePensRurM2!$B$2:$BJ$92,ROW($A84)- 1 - RegraSaída!T84,COLUMN(T$1)- 1 - RegraSaída!T84),0)*PSobreRurM!T84)*(1-txMortM!T84*FaPensRurM!T84) + FePensRurM2!T84</f>
        <v>1379.5242308645304</v>
      </c>
      <c r="U84" s="99">
        <f>(T83 - IFERROR(INDEX(FePensRurM2!$B$2:$BJ$92,ROW($A84)- 1 - RegraSaída!U84,COLUMN(U$1)- 1 - RegraSaída!U84),0)*PSobreRurM!U84)*(1-txMortM!U84*FaPensRurM!U84) + FePensRurM2!U84</f>
        <v>2852.4387214226581</v>
      </c>
      <c r="V84" s="99">
        <f>(U83 - IFERROR(INDEX(FePensRurM2!$B$2:$BJ$92,ROW($A84)- 1 - RegraSaída!V84,COLUMN(V$1)- 1 - RegraSaída!V84),0)*PSobreRurM!V84)*(1-txMortM!V84*FaPensRurM!V84) + FePensRurM2!V84</f>
        <v>4630.6153531836644</v>
      </c>
      <c r="W84" s="99">
        <f>(V83 - IFERROR(INDEX(FePensRurM2!$B$2:$BJ$92,ROW($A84)- 1 - RegraSaída!W84,COLUMN(W$1)- 1 - RegraSaída!W84),0)*PSobreRurM!W84)*(1-txMortM!W84*FaPensRurM!W84) + FePensRurM2!W84</f>
        <v>6293.6572356312909</v>
      </c>
      <c r="X84" s="99">
        <f>(W83 - IFERROR(INDEX(FePensRurM2!$B$2:$BJ$92,ROW($A84)- 1 - RegraSaída!X84,COLUMN(X$1)- 1 - RegraSaída!X84),0)*PSobreRurM!X84)*(1-txMortM!X84*FaPensRurM!X84) + FePensRurM2!X84</f>
        <v>8148.0545927472886</v>
      </c>
      <c r="Y84" s="99">
        <f>(X83 - IFERROR(INDEX(FePensRurM2!$B$2:$BJ$92,ROW($A84)- 1 - RegraSaída!Y84,COLUMN(Y$1)- 1 - RegraSaída!Y84),0)*PSobreRurM!Y84)*(1-txMortM!Y84*FaPensRurM!Y84) + FePensRurM2!Y84</f>
        <v>10544.058851109874</v>
      </c>
      <c r="Z84" s="99">
        <f>(Y83 - IFERROR(INDEX(FePensRurM2!$B$2:$BJ$92,ROW($A84)- 1 - RegraSaída!Z84,COLUMN(Z$1)- 1 - RegraSaída!Z84),0)*PSobreRurM!Z84)*(1-txMortM!Z84*FaPensRurM!Z84) + FePensRurM2!Z84</f>
        <v>12609.726043912857</v>
      </c>
      <c r="AA84" s="99">
        <f>(Z83 - IFERROR(INDEX(FePensRurM2!$B$2:$BJ$92,ROW($A84)- 1 - RegraSaída!AA84,COLUMN(AA$1)- 1 - RegraSaída!AA84),0)*PSobreRurM!AA84)*(1-txMortM!AA84*FaPensRurM!AA84) + FePensRurM2!AA84</f>
        <v>14932.379419274639</v>
      </c>
      <c r="AB84" s="99">
        <f>(AA83 - IFERROR(INDEX(FePensRurM2!$B$2:$BJ$92,ROW($A84)- 1 - RegraSaída!AB84,COLUMN(AB$1)- 1 - RegraSaída!AB84),0)*PSobreRurM!AB84)*(1-txMortM!AB84*FaPensRurM!AB84) + FePensRurM2!AB84</f>
        <v>17134.431555240568</v>
      </c>
      <c r="AC84" s="99">
        <f>(AB83 - IFERROR(INDEX(FePensRurM2!$B$2:$BJ$92,ROW($A84)- 1 - RegraSaída!AC84,COLUMN(AC$1)- 1 - RegraSaída!AC84),0)*PSobreRurM!AC84)*(1-txMortM!AC84*FaPensRurM!AC84) + FePensRurM2!AC84</f>
        <v>19444.520508094622</v>
      </c>
      <c r="AD84" s="99">
        <f>(AC83 - IFERROR(INDEX(FePensRurM2!$B$2:$BJ$92,ROW($A84)- 1 - RegraSaída!AD84,COLUMN(AD$1)- 1 - RegraSaída!AD84),0)*PSobreRurM!AD84)*(1-txMortM!AD84*FaPensRurM!AD84) + FePensRurM2!AD84</f>
        <v>22048.337957990167</v>
      </c>
      <c r="AE84" s="99">
        <f>(AD83 - IFERROR(INDEX(FePensRurM2!$B$2:$BJ$92,ROW($A84)- 1 - RegraSaída!AE84,COLUMN(AE$1)- 1 - RegraSaída!AE84),0)*PSobreRurM!AE84)*(1-txMortM!AE84*FaPensRurM!AE84) + FePensRurM2!AE84</f>
        <v>24407.892114313276</v>
      </c>
      <c r="AF84" s="99">
        <f>(AE83 - IFERROR(INDEX(FePensRurM2!$B$2:$BJ$92,ROW($A84)- 1 - RegraSaída!AF84,COLUMN(AF$1)- 1 - RegraSaída!AF84),0)*PSobreRurM!AF84)*(1-txMortM!AF84*FaPensRurM!AF84) + FePensRurM2!AF84</f>
        <v>27302.992080599419</v>
      </c>
      <c r="AG84" s="99">
        <f>(AF83 - IFERROR(INDEX(FePensRurM2!$B$2:$BJ$92,ROW($A84)- 1 - RegraSaída!AG84,COLUMN(AG$1)- 1 - RegraSaída!AG84),0)*PSobreRurM!AG84)*(1-txMortM!AG84*FaPensRurM!AG84) + FePensRurM2!AG84</f>
        <v>30393.556320114705</v>
      </c>
      <c r="AH84" s="99">
        <f>(AG83 - IFERROR(INDEX(FePensRurM2!$B$2:$BJ$92,ROW($A84)- 1 - RegraSaída!AH84,COLUMN(AH$1)- 1 - RegraSaída!AH84),0)*PSobreRurM!AH84)*(1-txMortM!AH84*FaPensRurM!AH84) + FePensRurM2!AH84</f>
        <v>33614.071493706295</v>
      </c>
      <c r="AI84" s="99">
        <f>(AH83 - IFERROR(INDEX(FePensRurM2!$B$2:$BJ$92,ROW($A84)- 1 - RegraSaída!AI84,COLUMN(AI$1)- 1 - RegraSaída!AI84),0)*PSobreRurM!AI84)*(1-txMortM!AI84*FaPensRurM!AI84) + FePensRurM2!AI84</f>
        <v>37364.077084854442</v>
      </c>
      <c r="AJ84" s="99">
        <f>(AI83 - IFERROR(INDEX(FePensRurM2!$B$2:$BJ$92,ROW($A84)- 1 - RegraSaída!AJ84,COLUMN(AJ$1)- 1 - RegraSaída!AJ84),0)*PSobreRurM!AJ84)*(1-txMortM!AJ84*FaPensRurM!AJ84) + FePensRurM2!AJ84</f>
        <v>41123.619445801211</v>
      </c>
      <c r="AK84" s="99">
        <f>(AJ83 - IFERROR(INDEX(FePensRurM2!$B$2:$BJ$92,ROW($A84)- 1 - RegraSaída!AK84,COLUMN(AK$1)- 1 - RegraSaída!AK84),0)*PSobreRurM!AK84)*(1-txMortM!AK84*FaPensRurM!AK84) + FePensRurM2!AK84</f>
        <v>44677.002991225192</v>
      </c>
      <c r="AL84" s="99">
        <f>(AK83 - IFERROR(INDEX(FePensRurM2!$B$2:$BJ$92,ROW($A84)- 1 - RegraSaída!AL84,COLUMN(AL$1)- 1 - RegraSaída!AL84),0)*PSobreRurM!AL84)*(1-txMortM!AL84*FaPensRurM!AL84) + FePensRurM2!AL84</f>
        <v>48275.829930030835</v>
      </c>
      <c r="AM84" s="99">
        <f>(AL83 - IFERROR(INDEX(FePensRurM2!$B$2:$BJ$92,ROW($A84)- 1 - RegraSaída!AM84,COLUMN(AM$1)- 1 - RegraSaída!AM84),0)*PSobreRurM!AM84)*(1-txMortM!AM84*FaPensRurM!AM84) + FePensRurM2!AM84</f>
        <v>51952.541580360157</v>
      </c>
      <c r="AN84" s="99">
        <f>(AM83 - IFERROR(INDEX(FePensRurM2!$B$2:$BJ$92,ROW($A84)- 1 - RegraSaída!AN84,COLUMN(AN$1)- 1 - RegraSaída!AN84),0)*PSobreRurM!AN84)*(1-txMortM!AN84*FaPensRurM!AN84) + FePensRurM2!AN84</f>
        <v>55580.57792145916</v>
      </c>
      <c r="AO84" s="99">
        <f>(AN83 - IFERROR(INDEX(FePensRurM2!$B$2:$BJ$92,ROW($A84)- 1 - RegraSaída!AO84,COLUMN(AO$1)- 1 - RegraSaída!AO84),0)*PSobreRurM!AO84)*(1-txMortM!AO84*FaPensRurM!AO84) + FePensRurM2!AO84</f>
        <v>59221.75408471749</v>
      </c>
      <c r="AP84" s="99">
        <f>(AO83 - IFERROR(INDEX(FePensRurM2!$B$2:$BJ$92,ROW($A84)- 1 - RegraSaída!AP84,COLUMN(AP$1)- 1 - RegraSaída!AP84),0)*PSobreRurM!AP84)*(1-txMortM!AP84*FaPensRurM!AP84) + FePensRurM2!AP84</f>
        <v>62898.583661764496</v>
      </c>
      <c r="AQ84" s="99">
        <f>(AP83 - IFERROR(INDEX(FePensRurM2!$B$2:$BJ$92,ROW($A84)- 1 - RegraSaída!AQ84,COLUMN(AQ$1)- 1 - RegraSaída!AQ84),0)*PSobreRurM!AQ84)*(1-txMortM!AQ84*FaPensRurM!AQ84) + FePensRurM2!AQ84</f>
        <v>66541.405683530873</v>
      </c>
      <c r="AR84" s="99">
        <f>(AQ83 - IFERROR(INDEX(FePensRurM2!$B$2:$BJ$92,ROW($A84)- 1 - RegraSaída!AR84,COLUMN(AR$1)- 1 - RegraSaída!AR84),0)*PSobreRurM!AR84)*(1-txMortM!AR84*FaPensRurM!AR84) + FePensRurM2!AR84</f>
        <v>70275.772184479065</v>
      </c>
      <c r="AS84" s="99">
        <f>(AR83 - IFERROR(INDEX(FePensRurM2!$B$2:$BJ$92,ROW($A84)- 1 - RegraSaída!AS84,COLUMN(AS$1)- 1 - RegraSaída!AS84),0)*PSobreRurM!AS84)*(1-txMortM!AS84*FaPensRurM!AS84) + FePensRurM2!AS84</f>
        <v>73867.120644374765</v>
      </c>
      <c r="AT84" s="99">
        <f>(AS83 - IFERROR(INDEX(FePensRurM2!$B$2:$BJ$92,ROW($A84)- 1 - RegraSaída!AT84,COLUMN(AT$1)- 1 - RegraSaída!AT84),0)*PSobreRurM!AT84)*(1-txMortM!AT84*FaPensRurM!AT84) + FePensRurM2!AT84</f>
        <v>77364.604738860638</v>
      </c>
      <c r="AU84" s="99">
        <f>(AT83 - IFERROR(INDEX(FePensRurM2!$B$2:$BJ$92,ROW($A84)- 1 - RegraSaída!AU84,COLUMN(AU$1)- 1 - RegraSaída!AU84),0)*PSobreRurM!AU84)*(1-txMortM!AU84*FaPensRurM!AU84) + FePensRurM2!AU84</f>
        <v>80987.332695283665</v>
      </c>
      <c r="AV84" s="99">
        <f>(AU83 - IFERROR(INDEX(FePensRurM2!$B$2:$BJ$92,ROW($A84)- 1 - RegraSaída!AV84,COLUMN(AV$1)- 1 - RegraSaída!AV84),0)*PSobreRurM!AV84)*(1-txMortM!AV84*FaPensRurM!AV84) + FePensRurM2!AV84</f>
        <v>84667.878137458814</v>
      </c>
      <c r="AW84" s="99">
        <f>(AV83 - IFERROR(INDEX(FePensRurM2!$B$2:$BJ$92,ROW($A84)- 1 - RegraSaída!AW84,COLUMN(AW$1)- 1 - RegraSaída!AW84),0)*PSobreRurM!AW84)*(1-txMortM!AW84*FaPensRurM!AW84) + FePensRurM2!AW84</f>
        <v>88170.806432539437</v>
      </c>
      <c r="AX84" s="99">
        <f>(AW83 - IFERROR(INDEX(FePensRurM2!$B$2:$BJ$92,ROW($A84)- 1 - RegraSaída!AX84,COLUMN(AX$1)- 1 - RegraSaída!AX84),0)*PSobreRurM!AX84)*(1-txMortM!AX84*FaPensRurM!AX84) + FePensRurM2!AX84</f>
        <v>91830.44789401468</v>
      </c>
      <c r="AY84" s="99">
        <f>(AX83 - IFERROR(INDEX(FePensRurM2!$B$2:$BJ$92,ROW($A84)- 1 - RegraSaída!AY84,COLUMN(AY$1)- 1 - RegraSaída!AY84),0)*PSobreRurM!AY84)*(1-txMortM!AY84*FaPensRurM!AY84) + FePensRurM2!AY84</f>
        <v>94861.124498278863</v>
      </c>
      <c r="AZ84" s="99">
        <f>(AY83 - IFERROR(INDEX(FePensRurM2!$B$2:$BJ$92,ROW($A84)- 1 - RegraSaída!AZ84,COLUMN(AZ$1)- 1 - RegraSaída!AZ84),0)*PSobreRurM!AZ84)*(1-txMortM!AZ84*FaPensRurM!AZ84) + FePensRurM2!AZ84</f>
        <v>97132.673062279908</v>
      </c>
      <c r="BA84" s="99">
        <f>(AZ83 - IFERROR(INDEX(FePensRurM2!$B$2:$BJ$92,ROW($A84)- 1 - RegraSaída!BA84,COLUMN(BA$1)- 1 - RegraSaída!BA84),0)*PSobreRurM!BA84)*(1-txMortM!BA84*FaPensRurM!BA84) + FePensRurM2!BA84</f>
        <v>98831.776062498975</v>
      </c>
      <c r="BB84" s="99">
        <f>(BA83 - IFERROR(INDEX(FePensRurM2!$B$2:$BJ$92,ROW($A84)- 1 - RegraSaída!BB84,COLUMN(BB$1)- 1 - RegraSaída!BB84),0)*PSobreRurM!BB84)*(1-txMortM!BB84*FaPensRurM!BB84) + FePensRurM2!BB84</f>
        <v>100594.76866283733</v>
      </c>
      <c r="BC84" s="99">
        <f>(BB83 - IFERROR(INDEX(FePensRurM2!$B$2:$BJ$92,ROW($A84)- 1 - RegraSaída!BC84,COLUMN(BC$1)- 1 - RegraSaída!BC84),0)*PSobreRurM!BC84)*(1-txMortM!BC84*FaPensRurM!BC84) + FePensRurM2!BC84</f>
        <v>102324.84537506585</v>
      </c>
      <c r="BD84" s="99">
        <f>(BC83 - IFERROR(INDEX(FePensRurM2!$B$2:$BJ$92,ROW($A84)- 1 - RegraSaída!BD84,COLUMN(BD$1)- 1 - RegraSaída!BD84),0)*PSobreRurM!BD84)*(1-txMortM!BD84*FaPensRurM!BD84) + FePensRurM2!BD84</f>
        <v>104025.30210642674</v>
      </c>
      <c r="BE84" s="99">
        <f>(BD83 - IFERROR(INDEX(FePensRurM2!$B$2:$BJ$92,ROW($A84)- 1 - RegraSaída!BE84,COLUMN(BE$1)- 1 - RegraSaída!BE84),0)*PSobreRurM!BE84)*(1-txMortM!BE84*FaPensRurM!BE84) + FePensRurM2!BE84</f>
        <v>104613.34999414343</v>
      </c>
      <c r="BF84" s="99">
        <f>(BE83 - IFERROR(INDEX(FePensRurM2!$B$2:$BJ$92,ROW($A84)- 1 - RegraSaída!BF84,COLUMN(BF$1)- 1 - RegraSaída!BF84),0)*PSobreRurM!BF84)*(1-txMortM!BF84*FaPensRurM!BF84) + FePensRurM2!BF84</f>
        <v>106424.55696077268</v>
      </c>
      <c r="BG84" s="99">
        <f>(BF83 - IFERROR(INDEX(FePensRurM2!$B$2:$BJ$92,ROW($A84)- 1 - RegraSaída!BG84,COLUMN(BG$1)- 1 - RegraSaída!BG84),0)*PSobreRurM!BG84)*(1-txMortM!BG84*FaPensRurM!BG84) + FePensRurM2!BG84</f>
        <v>107696.26985705981</v>
      </c>
      <c r="BH84" s="99">
        <f>(BG83 - IFERROR(INDEX(FePensRurM2!$B$2:$BJ$92,ROW($A84)- 1 - RegraSaída!BH84,COLUMN(BH$1)- 1 - RegraSaída!BH84),0)*PSobreRurM!BH84)*(1-txMortM!BH84*FaPensRurM!BH84) + FePensRurM2!BH84</f>
        <v>108944.09900623071</v>
      </c>
      <c r="BI84" s="99">
        <f>(BH83 - IFERROR(INDEX(FePensRurM2!$B$2:$BJ$92,ROW($A84)- 1 - RegraSaída!BI84,COLUMN(BI$1)- 1 - RegraSaída!BI84),0)*PSobreRurM!BI84)*(1-txMortM!BI84*FaPensRurM!BI84) + FePensRurM2!BI84</f>
        <v>110723.13068825193</v>
      </c>
      <c r="BJ84" s="99">
        <f>(BI83 - IFERROR(INDEX(FePensRurM2!$B$2:$BJ$92,ROW($A84)- 1 - RegraSaída!BJ84,COLUMN(BJ$1)- 1 - RegraSaída!BJ84),0)*PSobreRurM!BJ84)*(1-txMortM!BJ84*FaPensRurM!BJ84) + FePensRurM2!BJ84</f>
        <v>113485.45816472542</v>
      </c>
    </row>
    <row r="85" spans="1:62" x14ac:dyDescent="0.3">
      <c r="A85" s="94">
        <v>83</v>
      </c>
      <c r="B85" s="95"/>
      <c r="C85" s="95"/>
      <c r="D85" s="95"/>
      <c r="E85" s="95"/>
      <c r="F85" s="95"/>
      <c r="G85" s="95"/>
      <c r="H85" s="95"/>
      <c r="I85" s="95"/>
      <c r="J85" s="95"/>
      <c r="K85" s="95"/>
      <c r="L85" s="95"/>
      <c r="M85" s="95"/>
      <c r="N85" s="95"/>
      <c r="O85" s="95"/>
      <c r="P85" s="96"/>
      <c r="Q85" s="99"/>
      <c r="R85" s="99"/>
      <c r="S85" s="99"/>
      <c r="T85" s="99">
        <f>(S84 - IFERROR(INDEX(FePensRurM2!$B$2:$BJ$92,ROW($A85)- 1 - RegraSaída!T85,COLUMN(T$1)- 1 - RegraSaída!T85),0)*PSobreRurM!T85)*(1-txMortM!T85*FaPensRurM!T85) + FePensRurM2!T85</f>
        <v>1221.1823576291504</v>
      </c>
      <c r="U85" s="99">
        <f>(T84 - IFERROR(INDEX(FePensRurM2!$B$2:$BJ$92,ROW($A85)- 1 - RegraSaída!U85,COLUMN(U$1)- 1 - RegraSaída!U85),0)*PSobreRurM!U85)*(1-txMortM!U85*FaPensRurM!U85) + FePensRurM2!U85</f>
        <v>2547.5364194793292</v>
      </c>
      <c r="V85" s="99">
        <f>(U84 - IFERROR(INDEX(FePensRurM2!$B$2:$BJ$92,ROW($A85)- 1 - RegraSaída!V85,COLUMN(V$1)- 1 - RegraSaída!V85),0)*PSobreRurM!V85)*(1-txMortM!V85*FaPensRurM!V85) + FePensRurM2!V85</f>
        <v>3971.5241565859847</v>
      </c>
      <c r="W85" s="99">
        <f>(V84 - IFERROR(INDEX(FePensRurM2!$B$2:$BJ$92,ROW($A85)- 1 - RegraSaída!W85,COLUMN(W$1)- 1 - RegraSaída!W85),0)*PSobreRurM!W85)*(1-txMortM!W85*FaPensRurM!W85) + FePensRurM2!W85</f>
        <v>5697.3241461535963</v>
      </c>
      <c r="X85" s="99">
        <f>(W84 - IFERROR(INDEX(FePensRurM2!$B$2:$BJ$92,ROW($A85)- 1 - RegraSaída!X85,COLUMN(X$1)- 1 - RegraSaída!X85),0)*PSobreRurM!X85)*(1-txMortM!X85*FaPensRurM!X85) + FePensRurM2!X85</f>
        <v>7323.118107069542</v>
      </c>
      <c r="Y85" s="99">
        <f>(X84 - IFERROR(INDEX(FePensRurM2!$B$2:$BJ$92,ROW($A85)- 1 - RegraSaída!Y85,COLUMN(Y$1)- 1 - RegraSaída!Y85),0)*PSobreRurM!Y85)*(1-txMortM!Y85*FaPensRurM!Y85) + FePensRurM2!Y85</f>
        <v>9138.0465278984775</v>
      </c>
      <c r="Z85" s="99">
        <f>(Y84 - IFERROR(INDEX(FePensRurM2!$B$2:$BJ$92,ROW($A85)- 1 - RegraSaída!Z85,COLUMN(Z$1)- 1 - RegraSaída!Z85),0)*PSobreRurM!Z85)*(1-txMortM!Z85*FaPensRurM!Z85) + FePensRurM2!Z85</f>
        <v>11479.111072222731</v>
      </c>
      <c r="AA85" s="99">
        <f>(Z84 - IFERROR(INDEX(FePensRurM2!$B$2:$BJ$92,ROW($A85)- 1 - RegraSaída!AA85,COLUMN(AA$1)- 1 - RegraSaída!AA85),0)*PSobreRurM!AA85)*(1-txMortM!AA85*FaPensRurM!AA85) + FePensRurM2!AA85</f>
        <v>13498.913356521691</v>
      </c>
      <c r="AB85" s="99">
        <f>(AA84 - IFERROR(INDEX(FePensRurM2!$B$2:$BJ$92,ROW($A85)- 1 - RegraSaída!AB85,COLUMN(AB$1)- 1 - RegraSaída!AB85),0)*PSobreRurM!AB85)*(1-txMortM!AB85*FaPensRurM!AB85) + FePensRurM2!AB85</f>
        <v>15746.187802735467</v>
      </c>
      <c r="AC85" s="99">
        <f>(AB84 - IFERROR(INDEX(FePensRurM2!$B$2:$BJ$92,ROW($A85)- 1 - RegraSaída!AC85,COLUMN(AC$1)- 1 - RegraSaída!AC85),0)*PSobreRurM!AC85)*(1-txMortM!AC85*FaPensRurM!AC85) + FePensRurM2!AC85</f>
        <v>17872.862914171372</v>
      </c>
      <c r="AD85" s="99">
        <f>(AC84 - IFERROR(INDEX(FePensRurM2!$B$2:$BJ$92,ROW($A85)- 1 - RegraSaída!AD85,COLUMN(AD$1)- 1 - RegraSaída!AD85),0)*PSobreRurM!AD85)*(1-txMortM!AD85*FaPensRurM!AD85) + FePensRurM2!AD85</f>
        <v>20115.222651084376</v>
      </c>
      <c r="AE85" s="99">
        <f>(AD84 - IFERROR(INDEX(FePensRurM2!$B$2:$BJ$92,ROW($A85)- 1 - RegraSaída!AE85,COLUMN(AE$1)- 1 - RegraSaída!AE85),0)*PSobreRurM!AE85)*(1-txMortM!AE85*FaPensRurM!AE85) + FePensRurM2!AE85</f>
        <v>22644.238878123251</v>
      </c>
      <c r="AF85" s="99">
        <f>(AE84 - IFERROR(INDEX(FePensRurM2!$B$2:$BJ$92,ROW($A85)- 1 - RegraSaída!AF85,COLUMN(AF$1)- 1 - RegraSaída!AF85),0)*PSobreRurM!AF85)*(1-txMortM!AF85*FaPensRurM!AF85) + FePensRurM2!AF85</f>
        <v>24963.479651641741</v>
      </c>
      <c r="AG85" s="99">
        <f>(AF84 - IFERROR(INDEX(FePensRurM2!$B$2:$BJ$92,ROW($A85)- 1 - RegraSaída!AG85,COLUMN(AG$1)- 1 - RegraSaída!AG85),0)*PSobreRurM!AG85)*(1-txMortM!AG85*FaPensRurM!AG85) + FePensRurM2!AG85</f>
        <v>27821.96666947475</v>
      </c>
      <c r="AH85" s="99">
        <f>(AG84 - IFERROR(INDEX(FePensRurM2!$B$2:$BJ$92,ROW($A85)- 1 - RegraSaída!AH85,COLUMN(AH$1)- 1 - RegraSaída!AH85),0)*PSobreRurM!AH85)*(1-txMortM!AH85*FaPensRurM!AH85) + FePensRurM2!AH85</f>
        <v>30888.027481889345</v>
      </c>
      <c r="AI85" s="99">
        <f>(AH84 - IFERROR(INDEX(FePensRurM2!$B$2:$BJ$92,ROW($A85)- 1 - RegraSaída!AI85,COLUMN(AI$1)- 1 - RegraSaída!AI85),0)*PSobreRurM!AI85)*(1-txMortM!AI85*FaPensRurM!AI85) + FePensRurM2!AI85</f>
        <v>34083.763341739148</v>
      </c>
      <c r="AJ85" s="99">
        <f>(AI84 - IFERROR(INDEX(FePensRurM2!$B$2:$BJ$92,ROW($A85)- 1 - RegraSaída!AJ85,COLUMN(AJ$1)- 1 - RegraSaída!AJ85),0)*PSobreRurM!AJ85)*(1-txMortM!AJ85*FaPensRurM!AJ85) + FePensRurM2!AJ85</f>
        <v>37792.587480650567</v>
      </c>
      <c r="AK85" s="99">
        <f>(AJ84 - IFERROR(INDEX(FePensRurM2!$B$2:$BJ$92,ROW($A85)- 1 - RegraSaída!AK85,COLUMN(AK$1)- 1 - RegraSaída!AK85),0)*PSobreRurM!AK85)*(1-txMortM!AK85*FaPensRurM!AK85) + FePensRurM2!AK85</f>
        <v>41512.374189932278</v>
      </c>
      <c r="AL85" s="99">
        <f>(AK84 - IFERROR(INDEX(FePensRurM2!$B$2:$BJ$92,ROW($A85)- 1 - RegraSaída!AL85,COLUMN(AL$1)- 1 - RegraSaída!AL85),0)*PSobreRurM!AL85)*(1-txMortM!AL85*FaPensRurM!AL85) + FePensRurM2!AL85</f>
        <v>45033.347287476194</v>
      </c>
      <c r="AM85" s="99">
        <f>(AL84 - IFERROR(INDEX(FePensRurM2!$B$2:$BJ$92,ROW($A85)- 1 - RegraSaída!AM85,COLUMN(AM$1)- 1 - RegraSaída!AM85),0)*PSobreRurM!AM85)*(1-txMortM!AM85*FaPensRurM!AM85) + FePensRurM2!AM85</f>
        <v>48596.493283300733</v>
      </c>
      <c r="AN85" s="99">
        <f>(AM84 - IFERROR(INDEX(FePensRurM2!$B$2:$BJ$92,ROW($A85)- 1 - RegraSaída!AN85,COLUMN(AN$1)- 1 - RegraSaída!AN85),0)*PSobreRurM!AN85)*(1-txMortM!AN85*FaPensRurM!AN85) + FePensRurM2!AN85</f>
        <v>52242.431911676787</v>
      </c>
      <c r="AO85" s="99">
        <f>(AN84 - IFERROR(INDEX(FePensRurM2!$B$2:$BJ$92,ROW($A85)- 1 - RegraSaída!AO85,COLUMN(AO$1)- 1 - RegraSaída!AO85),0)*PSobreRurM!AO85)*(1-txMortM!AO85*FaPensRurM!AO85) + FePensRurM2!AO85</f>
        <v>55849.49579871555</v>
      </c>
      <c r="AP85" s="99">
        <f>(AO84 - IFERROR(INDEX(FePensRurM2!$B$2:$BJ$92,ROW($A85)- 1 - RegraSaída!AP85,COLUMN(AP$1)- 1 - RegraSaída!AP85),0)*PSobreRurM!AP85)*(1-txMortM!AP85*FaPensRurM!AP85) + FePensRurM2!AP85</f>
        <v>59471.512550427869</v>
      </c>
      <c r="AQ85" s="99">
        <f>(AP84 - IFERROR(INDEX(FePensRurM2!$B$2:$BJ$92,ROW($A85)- 1 - RegraSaída!AQ85,COLUMN(AQ$1)- 1 - RegraSaída!AQ85),0)*PSobreRurM!AQ85)*(1-txMortM!AQ85*FaPensRurM!AQ85) + FePensRurM2!AQ85</f>
        <v>63129.324240733229</v>
      </c>
      <c r="AR85" s="99">
        <f>(AQ84 - IFERROR(INDEX(FePensRurM2!$B$2:$BJ$92,ROW($A85)- 1 - RegraSaída!AR85,COLUMN(AR$1)- 1 - RegraSaída!AR85),0)*PSobreRurM!AR85)*(1-txMortM!AR85*FaPensRurM!AR85) + FePensRurM2!AR85</f>
        <v>66755.588098201246</v>
      </c>
      <c r="AS85" s="99">
        <f>(AR84 - IFERROR(INDEX(FePensRurM2!$B$2:$BJ$92,ROW($A85)- 1 - RegraSaída!AS85,COLUMN(AS$1)- 1 - RegraSaída!AS85),0)*PSobreRurM!AS85)*(1-txMortM!AS85*FaPensRurM!AS85) + FePensRurM2!AS85</f>
        <v>70471.61945075354</v>
      </c>
      <c r="AT85" s="99">
        <f>(AS84 - IFERROR(INDEX(FePensRurM2!$B$2:$BJ$92,ROW($A85)- 1 - RegraSaída!AT85,COLUMN(AT$1)- 1 - RegraSaída!AT85),0)*PSobreRurM!AT85)*(1-txMortM!AT85*FaPensRurM!AT85) + FePensRurM2!AT85</f>
        <v>74052.097513461442</v>
      </c>
      <c r="AU85" s="99">
        <f>(AT84 - IFERROR(INDEX(FePensRurM2!$B$2:$BJ$92,ROW($A85)- 1 - RegraSaída!AU85,COLUMN(AU$1)- 1 - RegraSaída!AU85),0)*PSobreRurM!AU85)*(1-txMortM!AU85*FaPensRurM!AU85) + FePensRurM2!AU85</f>
        <v>77547.235109887493</v>
      </c>
      <c r="AV85" s="99">
        <f>(AU84 - IFERROR(INDEX(FePensRurM2!$B$2:$BJ$92,ROW($A85)- 1 - RegraSaída!AV85,COLUMN(AV$1)- 1 - RegraSaída!AV85),0)*PSobreRurM!AV85)*(1-txMortM!AV85*FaPensRurM!AV85) + FePensRurM2!AV85</f>
        <v>81167.893621040319</v>
      </c>
      <c r="AW85" s="99">
        <f>(AV84 - IFERROR(INDEX(FePensRurM2!$B$2:$BJ$92,ROW($A85)- 1 - RegraSaída!AW85,COLUMN(AW$1)- 1 - RegraSaída!AW85),0)*PSobreRurM!AW85)*(1-txMortM!AW85*FaPensRurM!AW85) + FePensRurM2!AW85</f>
        <v>84845.117508965981</v>
      </c>
      <c r="AX85" s="99">
        <f>(AW84 - IFERROR(INDEX(FePensRurM2!$B$2:$BJ$92,ROW($A85)- 1 - RegraSaída!AX85,COLUMN(AX$1)- 1 - RegraSaída!AX85),0)*PSobreRurM!AX85)*(1-txMortM!AX85*FaPensRurM!AX85) + FePensRurM2!AX85</f>
        <v>88352.291784949324</v>
      </c>
      <c r="AY85" s="99">
        <f>(AX84 - IFERROR(INDEX(FePensRurM2!$B$2:$BJ$92,ROW($A85)- 1 - RegraSaída!AY85,COLUMN(AY$1)- 1 - RegraSaída!AY85),0)*PSobreRurM!AY85)*(1-txMortM!AY85*FaPensRurM!AY85) + FePensRurM2!AY85</f>
        <v>92012.387034274667</v>
      </c>
      <c r="AZ85" s="99">
        <f>(AY84 - IFERROR(INDEX(FePensRurM2!$B$2:$BJ$92,ROW($A85)- 1 - RegraSaída!AZ85,COLUMN(AZ$1)- 1 - RegraSaída!AZ85),0)*PSobreRurM!AZ85)*(1-txMortM!AZ85*FaPensRurM!AZ85) + FePensRurM2!AZ85</f>
        <v>95050.597994974887</v>
      </c>
      <c r="BA85" s="99">
        <f>(AZ84 - IFERROR(INDEX(FePensRurM2!$B$2:$BJ$92,ROW($A85)- 1 - RegraSaída!BA85,COLUMN(BA$1)- 1 - RegraSaída!BA85),0)*PSobreRurM!BA85)*(1-txMortM!BA85*FaPensRurM!BA85) + FePensRurM2!BA85</f>
        <v>97331.27584339818</v>
      </c>
      <c r="BB85" s="99">
        <f>(BA84 - IFERROR(INDEX(FePensRurM2!$B$2:$BJ$92,ROW($A85)- 1 - RegraSaída!BB85,COLUMN(BB$1)- 1 - RegraSaída!BB85),0)*PSobreRurM!BB85)*(1-txMortM!BB85*FaPensRurM!BB85) + FePensRurM2!BB85</f>
        <v>99042.806803342173</v>
      </c>
      <c r="BC85" s="99">
        <f>(BB84 - IFERROR(INDEX(FePensRurM2!$B$2:$BJ$92,ROW($A85)- 1 - RegraSaída!BC85,COLUMN(BC$1)- 1 - RegraSaída!BC85),0)*PSobreRurM!BC85)*(1-txMortM!BC85*FaPensRurM!BC85) + FePensRurM2!BC85</f>
        <v>100818.96857309659</v>
      </c>
      <c r="BD85" s="99">
        <f>(BC84 - IFERROR(INDEX(FePensRurM2!$B$2:$BJ$92,ROW($A85)- 1 - RegraSaída!BD85,COLUMN(BD$1)- 1 - RegraSaída!BD85),0)*PSobreRurM!BD85)*(1-txMortM!BD85*FaPensRurM!BD85) + FePensRurM2!BD85</f>
        <v>102564.80564343592</v>
      </c>
      <c r="BE85" s="99">
        <f>(BD84 - IFERROR(INDEX(FePensRurM2!$B$2:$BJ$92,ROW($A85)- 1 - RegraSaída!BE85,COLUMN(BE$1)- 1 - RegraSaída!BE85),0)*PSobreRurM!BE85)*(1-txMortM!BE85*FaPensRurM!BE85) + FePensRurM2!BE85</f>
        <v>104281.65040920825</v>
      </c>
      <c r="BF85" s="99">
        <f>(BE84 - IFERROR(INDEX(FePensRurM2!$B$2:$BJ$92,ROW($A85)- 1 - RegraSaída!BF85,COLUMN(BF$1)- 1 - RegraSaída!BF85),0)*PSobreRurM!BF85)*(1-txMortM!BF85*FaPensRurM!BF85) + FePensRurM2!BF85</f>
        <v>104937.4447356936</v>
      </c>
      <c r="BG85" s="99">
        <f>(BF84 - IFERROR(INDEX(FePensRurM2!$B$2:$BJ$92,ROW($A85)- 1 - RegraSaída!BG85,COLUMN(BG$1)- 1 - RegraSaída!BG85),0)*PSobreRurM!BG85)*(1-txMortM!BG85*FaPensRurM!BG85) + FePensRurM2!BG85</f>
        <v>106766.63526272378</v>
      </c>
      <c r="BH85" s="99">
        <f>(BG84 - IFERROR(INDEX(FePensRurM2!$B$2:$BJ$92,ROW($A85)- 1 - RegraSaída!BH85,COLUMN(BH$1)- 1 - RegraSaída!BH85),0)*PSobreRurM!BH85)*(1-txMortM!BH85*FaPensRurM!BH85) + FePensRurM2!BH85</f>
        <v>108080.05306306388</v>
      </c>
      <c r="BI85" s="99">
        <f>(BH84 - IFERROR(INDEX(FePensRurM2!$B$2:$BJ$92,ROW($A85)- 1 - RegraSaída!BI85,COLUMN(BI$1)- 1 - RegraSaída!BI85),0)*PSobreRurM!BI85)*(1-txMortM!BI85*FaPensRurM!BI85) + FePensRurM2!BI85</f>
        <v>109368.94474327579</v>
      </c>
      <c r="BJ85" s="99">
        <f>(BI84 - IFERROR(INDEX(FePensRurM2!$B$2:$BJ$92,ROW($A85)- 1 - RegraSaída!BJ85,COLUMN(BJ$1)- 1 - RegraSaída!BJ85),0)*PSobreRurM!BJ85)*(1-txMortM!BJ85*FaPensRurM!BJ85) + FePensRurM2!BJ85</f>
        <v>111343.40036397087</v>
      </c>
    </row>
    <row r="86" spans="1:62" x14ac:dyDescent="0.3">
      <c r="A86" s="94">
        <v>84</v>
      </c>
      <c r="B86" s="95"/>
      <c r="C86" s="95"/>
      <c r="D86" s="95"/>
      <c r="E86" s="95"/>
      <c r="F86" s="95"/>
      <c r="G86" s="95"/>
      <c r="H86" s="95"/>
      <c r="I86" s="95"/>
      <c r="J86" s="95"/>
      <c r="K86" s="95"/>
      <c r="L86" s="95"/>
      <c r="M86" s="95"/>
      <c r="N86" s="95"/>
      <c r="O86" s="95"/>
      <c r="P86" s="96"/>
      <c r="Q86" s="99"/>
      <c r="R86" s="99"/>
      <c r="S86" s="99"/>
      <c r="T86" s="99">
        <f>(S85 - IFERROR(INDEX(FePensRurM2!$B$2:$BJ$92,ROW($A86)- 1 - RegraSaída!T86,COLUMN(T$1)- 1 - RegraSaída!T86),0)*PSobreRurM!T86)*(1-txMortM!T86*FaPensRurM!T86) + FePensRurM2!T86</f>
        <v>1057.7203629153712</v>
      </c>
      <c r="U86" s="99">
        <f>(T85 - IFERROR(INDEX(FePensRurM2!$B$2:$BJ$92,ROW($A86)- 1 - RegraSaída!U86,COLUMN(U$1)- 1 - RegraSaída!U86),0)*PSobreRurM!U86)*(1-txMortM!U86*FaPensRurM!U86) + FePensRurM2!U86</f>
        <v>2220.9929040533239</v>
      </c>
      <c r="V86" s="99">
        <f>(U85 - IFERROR(INDEX(FePensRurM2!$B$2:$BJ$92,ROW($A86)- 1 - RegraSaída!V86,COLUMN(V$1)- 1 - RegraSaída!V86),0)*PSobreRurM!V86)*(1-txMortM!V86*FaPensRurM!V86) + FePensRurM2!V86</f>
        <v>3491.5749472333755</v>
      </c>
      <c r="W86" s="99">
        <f>(V85 - IFERROR(INDEX(FePensRurM2!$B$2:$BJ$92,ROW($A86)- 1 - RegraSaída!W86,COLUMN(W$1)- 1 - RegraSaída!W86),0)*PSobreRurM!W86)*(1-txMortM!W86*FaPensRurM!W86) + FePensRurM2!W86</f>
        <v>4862.0213761877076</v>
      </c>
      <c r="X86" s="99">
        <f>(W85 - IFERROR(INDEX(FePensRurM2!$B$2:$BJ$92,ROW($A86)- 1 - RegraSaída!X86,COLUMN(X$1)- 1 - RegraSaída!X86),0)*PSobreRurM!X86)*(1-txMortM!X86*FaPensRurM!X86) + FePensRurM2!X86</f>
        <v>6527.7931953237385</v>
      </c>
      <c r="Y86" s="99">
        <f>(X85 - IFERROR(INDEX(FePensRurM2!$B$2:$BJ$92,ROW($A86)- 1 - RegraSaída!Y86,COLUMN(Y$1)- 1 - RegraSaída!Y86),0)*PSobreRurM!Y86)*(1-txMortM!Y86*FaPensRurM!Y86) + FePensRurM2!Y86</f>
        <v>8108.3749533594319</v>
      </c>
      <c r="Z86" s="99">
        <f>(Y85 - IFERROR(INDEX(FePensRurM2!$B$2:$BJ$92,ROW($A86)- 1 - RegraSaída!Z86,COLUMN(Z$1)- 1 - RegraSaída!Z86),0)*PSobreRurM!Z86)*(1-txMortM!Z86*FaPensRurM!Z86) + FePensRurM2!Z86</f>
        <v>9874.2402376984974</v>
      </c>
      <c r="AA86" s="99">
        <f>(Z85 - IFERROR(INDEX(FePensRurM2!$B$2:$BJ$92,ROW($A86)- 1 - RegraSaída!AA86,COLUMN(AA$1)- 1 - RegraSaída!AA86),0)*PSobreRurM!AA86)*(1-txMortM!AA86*FaPensRurM!AA86) + FePensRurM2!AA86</f>
        <v>12147.677665446832</v>
      </c>
      <c r="AB86" s="99">
        <f>(AA85 - IFERROR(INDEX(FePensRurM2!$B$2:$BJ$92,ROW($A86)- 1 - RegraSaída!AB86,COLUMN(AB$1)- 1 - RegraSaída!AB86),0)*PSobreRurM!AB86)*(1-txMortM!AB86*FaPensRurM!AB86) + FePensRurM2!AB86</f>
        <v>14112.114380257002</v>
      </c>
      <c r="AC86" s="99">
        <f>(AB85 - IFERROR(INDEX(FePensRurM2!$B$2:$BJ$92,ROW($A86)- 1 - RegraSaída!AC86,COLUMN(AC$1)- 1 - RegraSaída!AC86),0)*PSobreRurM!AC86)*(1-txMortM!AC86*FaPensRurM!AC86) + FePensRurM2!AC86</f>
        <v>16276.185543763453</v>
      </c>
      <c r="AD86" s="99">
        <f>(AC85 - IFERROR(INDEX(FePensRurM2!$B$2:$BJ$92,ROW($A86)- 1 - RegraSaída!AD86,COLUMN(AD$1)- 1 - RegraSaída!AD86),0)*PSobreRurM!AD86)*(1-txMortM!AD86*FaPensRurM!AD86) + FePensRurM2!AD86</f>
        <v>18321.910316711139</v>
      </c>
      <c r="AE86" s="99">
        <f>(AD85 - IFERROR(INDEX(FePensRurM2!$B$2:$BJ$92,ROW($A86)- 1 - RegraSaída!AE86,COLUMN(AE$1)- 1 - RegraSaída!AE86),0)*PSobreRurM!AE86)*(1-txMortM!AE86*FaPensRurM!AE86) + FePensRurM2!AE86</f>
        <v>20488.656125874233</v>
      </c>
      <c r="AF86" s="99">
        <f>(AE85 - IFERROR(INDEX(FePensRurM2!$B$2:$BJ$92,ROW($A86)- 1 - RegraSaída!AF86,COLUMN(AF$1)- 1 - RegraSaída!AF86),0)*PSobreRurM!AF86)*(1-txMortM!AF86*FaPensRurM!AF86) + FePensRurM2!AF86</f>
        <v>22934.218171621589</v>
      </c>
      <c r="AG86" s="99">
        <f>(AF85 - IFERROR(INDEX(FePensRurM2!$B$2:$BJ$92,ROW($A86)- 1 - RegraSaída!AG86,COLUMN(AG$1)- 1 - RegraSaída!AG86),0)*PSobreRurM!AG86)*(1-txMortM!AG86*FaPensRurM!AG86) + FePensRurM2!AG86</f>
        <v>25200.874640619844</v>
      </c>
      <c r="AH86" s="99">
        <f>(AG85 - IFERROR(INDEX(FePensRurM2!$B$2:$BJ$92,ROW($A86)- 1 - RegraSaída!AH86,COLUMN(AH$1)- 1 - RegraSaída!AH86),0)*PSobreRurM!AH86)*(1-txMortM!AH86*FaPensRurM!AH86) + FePensRurM2!AH86</f>
        <v>28005.151946955069</v>
      </c>
      <c r="AI86" s="99">
        <f>(AH85 - IFERROR(INDEX(FePensRurM2!$B$2:$BJ$92,ROW($A86)- 1 - RegraSaída!AI86,COLUMN(AI$1)- 1 - RegraSaída!AI86),0)*PSobreRurM!AI86)*(1-txMortM!AI86*FaPensRurM!AI86) + FePensRurM2!AI86</f>
        <v>31025.358347379708</v>
      </c>
      <c r="AJ86" s="99">
        <f>(AI85 - IFERROR(INDEX(FePensRurM2!$B$2:$BJ$92,ROW($A86)- 1 - RegraSaída!AJ86,COLUMN(AJ$1)- 1 - RegraSaída!AJ86),0)*PSobreRurM!AJ86)*(1-txMortM!AJ86*FaPensRurM!AJ86) + FePensRurM2!AJ86</f>
        <v>34174.027178125732</v>
      </c>
      <c r="AK86" s="99">
        <f>(AJ85 - IFERROR(INDEX(FePensRurM2!$B$2:$BJ$92,ROW($A86)- 1 - RegraSaída!AK86,COLUMN(AK$1)- 1 - RegraSaída!AK86),0)*PSobreRurM!AK86)*(1-txMortM!AK86*FaPensRurM!AK86) + FePensRurM2!AK86</f>
        <v>37817.519303487585</v>
      </c>
      <c r="AL86" s="99">
        <f>(AK85 - IFERROR(INDEX(FePensRurM2!$B$2:$BJ$92,ROW($A86)- 1 - RegraSaída!AL86,COLUMN(AL$1)- 1 - RegraSaída!AL86),0)*PSobreRurM!AL86)*(1-txMortM!AL86*FaPensRurM!AL86) + FePensRurM2!AL86</f>
        <v>41473.486353268599</v>
      </c>
      <c r="AM86" s="99">
        <f>(AL85 - IFERROR(INDEX(FePensRurM2!$B$2:$BJ$92,ROW($A86)- 1 - RegraSaída!AM86,COLUMN(AM$1)- 1 - RegraSaída!AM86),0)*PSobreRurM!AM86)*(1-txMortM!AM86*FaPensRurM!AM86) + FePensRurM2!AM86</f>
        <v>44939.2382310709</v>
      </c>
      <c r="AN86" s="99">
        <f>(AM85 - IFERROR(INDEX(FePensRurM2!$B$2:$BJ$92,ROW($A86)- 1 - RegraSaída!AN86,COLUMN(AN$1)- 1 - RegraSaída!AN86),0)*PSobreRurM!AN86)*(1-txMortM!AN86*FaPensRurM!AN86) + FePensRurM2!AN86</f>
        <v>48444.120373288897</v>
      </c>
      <c r="AO86" s="99">
        <f>(AN85 - IFERROR(INDEX(FePensRurM2!$B$2:$BJ$92,ROW($A86)- 1 - RegraSaída!AO86,COLUMN(AO$1)- 1 - RegraSaída!AO86),0)*PSobreRurM!AO86)*(1-txMortM!AO86*FaPensRurM!AO86) + FePensRurM2!AO86</f>
        <v>52035.370218352851</v>
      </c>
      <c r="AP86" s="99">
        <f>(AO85 - IFERROR(INDEX(FePensRurM2!$B$2:$BJ$92,ROW($A86)- 1 - RegraSaída!AP86,COLUMN(AP$1)- 1 - RegraSaída!AP86),0)*PSobreRurM!AP86)*(1-txMortM!AP86*FaPensRurM!AP86) + FePensRurM2!AP86</f>
        <v>55597.305592546829</v>
      </c>
      <c r="AQ86" s="99">
        <f>(AP85 - IFERROR(INDEX(FePensRurM2!$B$2:$BJ$92,ROW($A86)- 1 - RegraSaída!AQ86,COLUMN(AQ$1)- 1 - RegraSaída!AQ86),0)*PSobreRurM!AQ86)*(1-txMortM!AQ86*FaPensRurM!AQ86) + FePensRurM2!AQ86</f>
        <v>59175.622168484268</v>
      </c>
      <c r="AR86" s="99">
        <f>(AQ85 - IFERROR(INDEX(FePensRurM2!$B$2:$BJ$92,ROW($A86)- 1 - RegraSaída!AR86,COLUMN(AR$1)- 1 - RegraSaída!AR86),0)*PSobreRurM!AR86)*(1-txMortM!AR86*FaPensRurM!AR86) + FePensRurM2!AR86</f>
        <v>62789.699899552041</v>
      </c>
      <c r="AS86" s="99">
        <f>(AR85 - IFERROR(INDEX(FePensRurM2!$B$2:$BJ$92,ROW($A86)- 1 - RegraSaída!AS86,COLUMN(AS$1)- 1 - RegraSaída!AS86),0)*PSobreRurM!AS86)*(1-txMortM!AS86*FaPensRurM!AS86) + FePensRurM2!AS86</f>
        <v>66374.952831313363</v>
      </c>
      <c r="AT86" s="99">
        <f>(AS85 - IFERROR(INDEX(FePensRurM2!$B$2:$BJ$92,ROW($A86)- 1 - RegraSaída!AT86,COLUMN(AT$1)- 1 - RegraSaída!AT86),0)*PSobreRurM!AT86)*(1-txMortM!AT86*FaPensRurM!AT86) + FePensRurM2!AT86</f>
        <v>70047.913912623088</v>
      </c>
      <c r="AU86" s="99">
        <f>(AT85 - IFERROR(INDEX(FePensRurM2!$B$2:$BJ$92,ROW($A86)- 1 - RegraSaída!AU86,COLUMN(AU$1)- 1 - RegraSaída!AU86),0)*PSobreRurM!AU86)*(1-txMortM!AU86*FaPensRurM!AU86) + FePensRurM2!AU86</f>
        <v>73593.324985533836</v>
      </c>
      <c r="AV86" s="99">
        <f>(AU85 - IFERROR(INDEX(FePensRurM2!$B$2:$BJ$92,ROW($A86)- 1 - RegraSaída!AV86,COLUMN(AV$1)- 1 - RegraSaída!AV86),0)*PSobreRurM!AV86)*(1-txMortM!AV86*FaPensRurM!AV86) + FePensRurM2!AV86</f>
        <v>77061.484257177814</v>
      </c>
      <c r="AW86" s="99">
        <f>(AV85 - IFERROR(INDEX(FePensRurM2!$B$2:$BJ$92,ROW($A86)- 1 - RegraSaída!AW86,COLUMN(AW$1)- 1 - RegraSaída!AW86),0)*PSobreRurM!AW86)*(1-txMortM!AW86*FaPensRurM!AW86) + FePensRurM2!AW86</f>
        <v>80654.454013703289</v>
      </c>
      <c r="AX86" s="99">
        <f>(AW85 - IFERROR(INDEX(FePensRurM2!$B$2:$BJ$92,ROW($A86)- 1 - RegraSaída!AX86,COLUMN(AX$1)- 1 - RegraSaída!AX86),0)*PSobreRurM!AX86)*(1-txMortM!AX86*FaPensRurM!AX86) + FePensRurM2!AX86</f>
        <v>84302.601166521665</v>
      </c>
      <c r="AY86" s="99">
        <f>(AX85 - IFERROR(INDEX(FePensRurM2!$B$2:$BJ$92,ROW($A86)- 1 - RegraSaída!AY86,COLUMN(AY$1)- 1 - RegraSaída!AY86),0)*PSobreRurM!AY86)*(1-txMortM!AY86*FaPensRurM!AY86) + FePensRurM2!AY86</f>
        <v>87788.710428712307</v>
      </c>
      <c r="AZ86" s="99">
        <f>(AY85 - IFERROR(INDEX(FePensRurM2!$B$2:$BJ$92,ROW($A86)- 1 - RegraSaída!AZ86,COLUMN(AZ$1)- 1 - RegraSaída!AZ86),0)*PSobreRurM!AZ86)*(1-txMortM!AZ86*FaPensRurM!AZ86) + FePensRurM2!AZ86</f>
        <v>91423.67735991822</v>
      </c>
      <c r="BA86" s="99">
        <f>(AZ85 - IFERROR(INDEX(FePensRurM2!$B$2:$BJ$92,ROW($A86)- 1 - RegraSaída!BA86,COLUMN(BA$1)- 1 - RegraSaída!BA86),0)*PSobreRurM!BA86)*(1-txMortM!BA86*FaPensRurM!BA86) + FePensRurM2!BA86</f>
        <v>94448.049310281742</v>
      </c>
      <c r="BB86" s="99">
        <f>(BA85 - IFERROR(INDEX(FePensRurM2!$B$2:$BJ$92,ROW($A86)- 1 - RegraSaída!BB86,COLUMN(BB$1)- 1 - RegraSaída!BB86),0)*PSobreRurM!BB86)*(1-txMortM!BB86*FaPensRurM!BB86) + FePensRurM2!BB86</f>
        <v>96721.931901742631</v>
      </c>
      <c r="BC86" s="99">
        <f>(BB85 - IFERROR(INDEX(FePensRurM2!$B$2:$BJ$92,ROW($A86)- 1 - RegraSaída!BC86,COLUMN(BC$1)- 1 - RegraSaída!BC86),0)*PSobreRurM!BC86)*(1-txMortM!BC86*FaPensRurM!BC86) + FePensRurM2!BC86</f>
        <v>98434.541638413677</v>
      </c>
      <c r="BD86" s="99">
        <f>(BC85 - IFERROR(INDEX(FePensRurM2!$B$2:$BJ$92,ROW($A86)- 1 - RegraSaída!BD86,COLUMN(BD$1)- 1 - RegraSaída!BD86),0)*PSobreRurM!BD86)*(1-txMortM!BD86*FaPensRurM!BD86) + FePensRurM2!BD86</f>
        <v>100212.1062246995</v>
      </c>
      <c r="BE86" s="99">
        <f>(BD85 - IFERROR(INDEX(FePensRurM2!$B$2:$BJ$92,ROW($A86)- 1 - RegraSaída!BE86,COLUMN(BE$1)- 1 - RegraSaída!BE86),0)*PSobreRurM!BE86)*(1-txMortM!BE86*FaPensRurM!BE86) + FePensRurM2!BE86</f>
        <v>101960.9549925242</v>
      </c>
      <c r="BF86" s="99">
        <f>(BE85 - IFERROR(INDEX(FePensRurM2!$B$2:$BJ$92,ROW($A86)- 1 - RegraSaída!BF86,COLUMN(BF$1)- 1 - RegraSaída!BF86),0)*PSobreRurM!BF86)*(1-txMortM!BF86*FaPensRurM!BF86) + FePensRurM2!BF86</f>
        <v>103682.31223521553</v>
      </c>
      <c r="BG86" s="99">
        <f>(BF85 - IFERROR(INDEX(FePensRurM2!$B$2:$BJ$92,ROW($A86)- 1 - RegraSaída!BG86,COLUMN(BG$1)- 1 - RegraSaída!BG86),0)*PSobreRurM!BG86)*(1-txMortM!BG86*FaPensRurM!BG86) + FePensRurM2!BG86</f>
        <v>104395.32958402509</v>
      </c>
      <c r="BH86" s="99">
        <f>(BG85 - IFERROR(INDEX(FePensRurM2!$B$2:$BJ$92,ROW($A86)- 1 - RegraSaída!BH86,COLUMN(BH$1)- 1 - RegraSaída!BH86),0)*PSobreRurM!BH86)*(1-txMortM!BH86*FaPensRurM!BH86) + FePensRurM2!BH86</f>
        <v>106228.91200994601</v>
      </c>
      <c r="BI86" s="99">
        <f>(BH85 - IFERROR(INDEX(FePensRurM2!$B$2:$BJ$92,ROW($A86)- 1 - RegraSaída!BI86,COLUMN(BI$1)- 1 - RegraSaída!BI86),0)*PSobreRurM!BI86)*(1-txMortM!BI86*FaPensRurM!BI86) + FePensRurM2!BI86</f>
        <v>107572.09084361407</v>
      </c>
      <c r="BJ86" s="99">
        <f>(BI85 - IFERROR(INDEX(FePensRurM2!$B$2:$BJ$92,ROW($A86)- 1 - RegraSaída!BJ86,COLUMN(BJ$1)- 1 - RegraSaída!BJ86),0)*PSobreRurM!BJ86)*(1-txMortM!BJ86*FaPensRurM!BJ86) + FePensRurM2!BJ86</f>
        <v>109662.57132182371</v>
      </c>
    </row>
    <row r="87" spans="1:62" x14ac:dyDescent="0.3">
      <c r="A87" s="94">
        <v>85</v>
      </c>
      <c r="B87" s="95"/>
      <c r="C87" s="95"/>
      <c r="D87" s="95"/>
      <c r="E87" s="95"/>
      <c r="F87" s="95"/>
      <c r="G87" s="95"/>
      <c r="H87" s="95"/>
      <c r="I87" s="95"/>
      <c r="J87" s="95"/>
      <c r="K87" s="95"/>
      <c r="L87" s="95"/>
      <c r="M87" s="95"/>
      <c r="N87" s="95"/>
      <c r="O87" s="95"/>
      <c r="P87" s="96"/>
      <c r="Q87" s="99"/>
      <c r="R87" s="99"/>
      <c r="S87" s="99"/>
      <c r="T87" s="99">
        <f>(S86 - IFERROR(INDEX(FePensRurM2!$B$2:$BJ$92,ROW($A87)- 1 - RegraSaída!T87,COLUMN(T$1)- 1 - RegraSaída!T87),0)*PSobreRurM!T87)*(1-txMortM!T87*FaPensRurM!T87) + FePensRurM2!T87</f>
        <v>489.77231079487643</v>
      </c>
      <c r="U87" s="99">
        <f>(T86 - IFERROR(INDEX(FePensRurM2!$B$2:$BJ$92,ROW($A87)- 1 - RegraSaída!U87,COLUMN(U$1)- 1 - RegraSaída!U87),0)*PSobreRurM!U87)*(1-txMortM!U87*FaPensRurM!U87) + FePensRurM2!U87</f>
        <v>1476.7223316894465</v>
      </c>
      <c r="V87" s="99">
        <f>(U86 - IFERROR(INDEX(FePensRurM2!$B$2:$BJ$92,ROW($A87)- 1 - RegraSaída!V87,COLUMN(V$1)- 1 - RegraSaída!V87),0)*PSobreRurM!V87)*(1-txMortM!V87*FaPensRurM!V87) + FePensRurM2!V87</f>
        <v>2567.8766986319129</v>
      </c>
      <c r="W87" s="99">
        <f>(V86 - IFERROR(INDEX(FePensRurM2!$B$2:$BJ$92,ROW($A87)- 1 - RegraSaída!W87,COLUMN(W$1)- 1 - RegraSaída!W87),0)*PSobreRurM!W87)*(1-txMortM!W87*FaPensRurM!W87) + FePensRurM2!W87</f>
        <v>3764.3864935023012</v>
      </c>
      <c r="X87" s="99">
        <f>(W86 - IFERROR(INDEX(FePensRurM2!$B$2:$BJ$92,ROW($A87)- 1 - RegraSaída!X87,COLUMN(X$1)- 1 - RegraSaída!X87),0)*PSobreRurM!X87)*(1-txMortM!X87*FaPensRurM!X87) + FePensRurM2!X87</f>
        <v>5058.936702127854</v>
      </c>
      <c r="Y87" s="99">
        <f>(X86 - IFERROR(INDEX(FePensRurM2!$B$2:$BJ$92,ROW($A87)- 1 - RegraSaída!Y87,COLUMN(Y$1)- 1 - RegraSaída!Y87),0)*PSobreRurM!Y87)*(1-txMortM!Y87*FaPensRurM!Y87) + FePensRurM2!Y87</f>
        <v>6635.2991057494746</v>
      </c>
      <c r="Z87" s="99">
        <f>(Y86 - IFERROR(INDEX(FePensRurM2!$B$2:$BJ$92,ROW($A87)- 1 - RegraSaída!Z87,COLUMN(Z$1)- 1 - RegraSaída!Z87),0)*PSobreRurM!Z87)*(1-txMortM!Z87*FaPensRurM!Z87) + FePensRurM2!Z87</f>
        <v>8138.3134996595927</v>
      </c>
      <c r="AA87" s="99">
        <f>(Z86 - IFERROR(INDEX(FePensRurM2!$B$2:$BJ$92,ROW($A87)- 1 - RegraSaída!AA87,COLUMN(AA$1)- 1 - RegraSaída!AA87),0)*PSobreRurM!AA87)*(1-txMortM!AA87*FaPensRurM!AA87) + FePensRurM2!AA87</f>
        <v>9819.3170670000054</v>
      </c>
      <c r="AB87" s="99">
        <f>(AA86 - IFERROR(INDEX(FePensRurM2!$B$2:$BJ$92,ROW($A87)- 1 - RegraSaída!AB87,COLUMN(AB$1)- 1 - RegraSaída!AB87),0)*PSobreRurM!AB87)*(1-txMortM!AB87*FaPensRurM!AB87) + FePensRurM2!AB87</f>
        <v>11981.337704847758</v>
      </c>
      <c r="AC87" s="99">
        <f>(AB86 - IFERROR(INDEX(FePensRurM2!$B$2:$BJ$92,ROW($A87)- 1 - RegraSaída!AC87,COLUMN(AC$1)- 1 - RegraSaída!AC87),0)*PSobreRurM!AC87)*(1-txMortM!AC87*FaPensRurM!AC87) + FePensRurM2!AC87</f>
        <v>13853.784931803551</v>
      </c>
      <c r="AD87" s="99">
        <f>(AC86 - IFERROR(INDEX(FePensRurM2!$B$2:$BJ$92,ROW($A87)- 1 - RegraSaída!AD87,COLUMN(AD$1)- 1 - RegraSaída!AD87),0)*PSobreRurM!AD87)*(1-txMortM!AD87*FaPensRurM!AD87) + FePensRurM2!AD87</f>
        <v>15906.798397512437</v>
      </c>
      <c r="AE87" s="99">
        <f>(AD86 - IFERROR(INDEX(FePensRurM2!$B$2:$BJ$92,ROW($A87)- 1 - RegraSaída!AE87,COLUMN(AE$1)- 1 - RegraSaída!AE87),0)*PSobreRurM!AE87)*(1-txMortM!AE87*FaPensRurM!AE87) + FePensRurM2!AE87</f>
        <v>17848.90062680317</v>
      </c>
      <c r="AF87" s="99">
        <f>(AE86 - IFERROR(INDEX(FePensRurM2!$B$2:$BJ$92,ROW($A87)- 1 - RegraSaída!AF87,COLUMN(AF$1)- 1 - RegraSaída!AF87),0)*PSobreRurM!AF87)*(1-txMortM!AF87*FaPensRurM!AF87) + FePensRurM2!AF87</f>
        <v>19911.082731215676</v>
      </c>
      <c r="AG87" s="99">
        <f>(AF86 - IFERROR(INDEX(FePensRurM2!$B$2:$BJ$92,ROW($A87)- 1 - RegraSaída!AG87,COLUMN(AG$1)- 1 - RegraSaída!AG87),0)*PSobreRurM!AG87)*(1-txMortM!AG87*FaPensRurM!AG87) + FePensRurM2!AG87</f>
        <v>22239.586156971371</v>
      </c>
      <c r="AH87" s="99">
        <f>(AG86 - IFERROR(INDEX(FePensRurM2!$B$2:$BJ$92,ROW($A87)- 1 - RegraSaída!AH87,COLUMN(AH$1)- 1 - RegraSaída!AH87),0)*PSobreRurM!AH87)*(1-txMortM!AH87*FaPensRurM!AH87) + FePensRurM2!AH87</f>
        <v>24409.970386173583</v>
      </c>
      <c r="AI87" s="99">
        <f>(AH86 - IFERROR(INDEX(FePensRurM2!$B$2:$BJ$92,ROW($A87)- 1 - RegraSaída!AI87,COLUMN(AI$1)- 1 - RegraSaída!AI87),0)*PSobreRurM!AI87)*(1-txMortM!AI87*FaPensRurM!AI87) + FePensRurM2!AI87</f>
        <v>27099.381180172524</v>
      </c>
      <c r="AJ87" s="99">
        <f>(AI86 - IFERROR(INDEX(FePensRurM2!$B$2:$BJ$92,ROW($A87)- 1 - RegraSaída!AJ87,COLUMN(AJ$1)- 1 - RegraSaída!AJ87),0)*PSobreRurM!AJ87)*(1-txMortM!AJ87*FaPensRurM!AJ87) + FePensRurM2!AJ87</f>
        <v>30002.267006304904</v>
      </c>
      <c r="AK87" s="99">
        <f>(AJ86 - IFERROR(INDEX(FePensRurM2!$B$2:$BJ$92,ROW($A87)- 1 - RegraSaída!AK87,COLUMN(AK$1)- 1 - RegraSaída!AK87),0)*PSobreRurM!AK87)*(1-txMortM!AK87*FaPensRurM!AK87) + FePensRurM2!AK87</f>
        <v>33029.897358445007</v>
      </c>
      <c r="AL87" s="99">
        <f>(AK86 - IFERROR(INDEX(FePensRurM2!$B$2:$BJ$92,ROW($A87)- 1 - RegraSaída!AL87,COLUMN(AL$1)- 1 - RegraSaída!AL87),0)*PSobreRurM!AL87)*(1-txMortM!AL87*FaPensRurM!AL87) + FePensRurM2!AL87</f>
        <v>36528.555605063288</v>
      </c>
      <c r="AM87" s="99">
        <f>(AL86 - IFERROR(INDEX(FePensRurM2!$B$2:$BJ$92,ROW($A87)- 1 - RegraSaída!AM87,COLUMN(AM$1)- 1 - RegraSaída!AM87),0)*PSobreRurM!AM87)*(1-txMortM!AM87*FaPensRurM!AM87) + FePensRurM2!AM87</f>
        <v>40041.278718405301</v>
      </c>
      <c r="AN87" s="99">
        <f>(AM86 - IFERROR(INDEX(FePensRurM2!$B$2:$BJ$92,ROW($A87)- 1 - RegraSaída!AN87,COLUMN(AN$1)- 1 - RegraSaída!AN87),0)*PSobreRurM!AN87)*(1-txMortM!AN87*FaPensRurM!AN87) + FePensRurM2!AN87</f>
        <v>43375.658246093371</v>
      </c>
      <c r="AO87" s="99">
        <f>(AN86 - IFERROR(INDEX(FePensRurM2!$B$2:$BJ$92,ROW($A87)- 1 - RegraSaída!AO87,COLUMN(AO$1)- 1 - RegraSaída!AO87),0)*PSobreRurM!AO87)*(1-txMortM!AO87*FaPensRurM!AO87) + FePensRurM2!AO87</f>
        <v>46747.511200585664</v>
      </c>
      <c r="AP87" s="99">
        <f>(AO86 - IFERROR(INDEX(FePensRurM2!$B$2:$BJ$92,ROW($A87)- 1 - RegraSaída!AP87,COLUMN(AP$1)- 1 - RegraSaída!AP87),0)*PSobreRurM!AP87)*(1-txMortM!AP87*FaPensRurM!AP87) + FePensRurM2!AP87</f>
        <v>50205.559479998352</v>
      </c>
      <c r="AQ87" s="99">
        <f>(AP86 - IFERROR(INDEX(FePensRurM2!$B$2:$BJ$92,ROW($A87)- 1 - RegraSaída!AQ87,COLUMN(AQ$1)- 1 - RegraSaída!AQ87),0)*PSobreRurM!AQ87)*(1-txMortM!AQ87*FaPensRurM!AQ87) + FePensRurM2!AQ87</f>
        <v>53640.865475557002</v>
      </c>
      <c r="AR87" s="99">
        <f>(AQ86 - IFERROR(INDEX(FePensRurM2!$B$2:$BJ$92,ROW($A87)- 1 - RegraSaída!AR87,COLUMN(AR$1)- 1 - RegraSaída!AR87),0)*PSobreRurM!AR87)*(1-txMortM!AR87*FaPensRurM!AR87) + FePensRurM2!AR87</f>
        <v>57093.446401865309</v>
      </c>
      <c r="AS87" s="99">
        <f>(AR86 - IFERROR(INDEX(FePensRurM2!$B$2:$BJ$92,ROW($A87)- 1 - RegraSaída!AS87,COLUMN(AS$1)- 1 - RegraSaída!AS87),0)*PSobreRurM!AS87)*(1-txMortM!AS87*FaPensRurM!AS87) + FePensRurM2!AS87</f>
        <v>60581.441717152898</v>
      </c>
      <c r="AT87" s="99">
        <f>(AS86 - IFERROR(INDEX(FePensRurM2!$B$2:$BJ$92,ROW($A87)- 1 - RegraSaída!AT87,COLUMN(AT$1)- 1 - RegraSaída!AT87),0)*PSobreRurM!AT87)*(1-txMortM!AT87*FaPensRurM!AT87) + FePensRurM2!AT87</f>
        <v>64043.796949383453</v>
      </c>
      <c r="AU87" s="99">
        <f>(AT86 - IFERROR(INDEX(FePensRurM2!$B$2:$BJ$92,ROW($A87)- 1 - RegraSaída!AU87,COLUMN(AU$1)- 1 - RegraSaída!AU87),0)*PSobreRurM!AU87)*(1-txMortM!AU87*FaPensRurM!AU87) + FePensRurM2!AU87</f>
        <v>67590.920994811488</v>
      </c>
      <c r="AV87" s="99">
        <f>(AU86 - IFERROR(INDEX(FePensRurM2!$B$2:$BJ$92,ROW($A87)- 1 - RegraSaída!AV87,COLUMN(AV$1)- 1 - RegraSaída!AV87),0)*PSobreRurM!AV87)*(1-txMortM!AV87*FaPensRurM!AV87) + FePensRurM2!AV87</f>
        <v>71019.012024354015</v>
      </c>
      <c r="AW87" s="99">
        <f>(AV86 - IFERROR(INDEX(FePensRurM2!$B$2:$BJ$92,ROW($A87)- 1 - RegraSaída!AW87,COLUMN(AW$1)- 1 - RegraSaída!AW87),0)*PSobreRurM!AW87)*(1-txMortM!AW87*FaPensRurM!AW87) + FePensRurM2!AW87</f>
        <v>74376.477053903902</v>
      </c>
      <c r="AX87" s="99">
        <f>(AW86 - IFERROR(INDEX(FePensRurM2!$B$2:$BJ$92,ROW($A87)- 1 - RegraSaída!AX87,COLUMN(AX$1)- 1 - RegraSaída!AX87),0)*PSobreRurM!AX87)*(1-txMortM!AX87*FaPensRurM!AX87) + FePensRurM2!AX87</f>
        <v>77854.998852929682</v>
      </c>
      <c r="AY87" s="99">
        <f>(AX86 - IFERROR(INDEX(FePensRurM2!$B$2:$BJ$92,ROW($A87)- 1 - RegraSaída!AY87,COLUMN(AY$1)- 1 - RegraSaída!AY87),0)*PSobreRurM!AY87)*(1-txMortM!AY87*FaPensRurM!AY87) + FePensRurM2!AY87</f>
        <v>81386.835639563637</v>
      </c>
      <c r="AZ87" s="99">
        <f>(AY86 - IFERROR(INDEX(FePensRurM2!$B$2:$BJ$92,ROW($A87)- 1 - RegraSaída!AZ87,COLUMN(AZ$1)- 1 - RegraSaída!AZ87),0)*PSobreRurM!AZ87)*(1-txMortM!AZ87*FaPensRurM!AZ87) + FePensRurM2!AZ87</f>
        <v>84765.794154378411</v>
      </c>
      <c r="BA87" s="99">
        <f>(AZ86 - IFERROR(INDEX(FePensRurM2!$B$2:$BJ$92,ROW($A87)- 1 - RegraSaída!BA87,COLUMN(BA$1)- 1 - RegraSaída!BA87),0)*PSobreRurM!BA87)*(1-txMortM!BA87*FaPensRurM!BA87) + FePensRurM2!BA87</f>
        <v>88287.821087476797</v>
      </c>
      <c r="BB87" s="99">
        <f>(BA86 - IFERROR(INDEX(FePensRurM2!$B$2:$BJ$92,ROW($A87)- 1 - RegraSaída!BB87,COLUMN(BB$1)- 1 - RegraSaída!BB87),0)*PSobreRurM!BB87)*(1-txMortM!BB87*FaPensRurM!BB87) + FePensRurM2!BB87</f>
        <v>91223.760640776294</v>
      </c>
      <c r="BC87" s="99">
        <f>(BB86 - IFERROR(INDEX(FePensRurM2!$B$2:$BJ$92,ROW($A87)- 1 - RegraSaída!BC87,COLUMN(BC$1)- 1 - RegraSaída!BC87),0)*PSobreRurM!BC87)*(1-txMortM!BC87*FaPensRurM!BC87) + FePensRurM2!BC87</f>
        <v>93435.889991345437</v>
      </c>
      <c r="BD87" s="99">
        <f>(BC86 - IFERROR(INDEX(FePensRurM2!$B$2:$BJ$92,ROW($A87)- 1 - RegraSaída!BD87,COLUMN(BD$1)- 1 - RegraSaída!BD87),0)*PSobreRurM!BD87)*(1-txMortM!BD87*FaPensRurM!BD87) + FePensRurM2!BD87</f>
        <v>95108.013854122692</v>
      </c>
      <c r="BE87" s="99">
        <f>(BD86 - IFERROR(INDEX(FePensRurM2!$B$2:$BJ$92,ROW($A87)- 1 - RegraSaída!BE87,COLUMN(BE$1)- 1 - RegraSaída!BE87),0)*PSobreRurM!BE87)*(1-txMortM!BE87*FaPensRurM!BE87) + FePensRurM2!BE87</f>
        <v>96842.836784820494</v>
      </c>
      <c r="BF87" s="99">
        <f>(BE86 - IFERROR(INDEX(FePensRurM2!$B$2:$BJ$92,ROW($A87)- 1 - RegraSaída!BF87,COLUMN(BF$1)- 1 - RegraSaída!BF87),0)*PSobreRurM!BF87)*(1-txMortM!BF87*FaPensRurM!BF87) + FePensRurM2!BF87</f>
        <v>98550.368298387024</v>
      </c>
      <c r="BG87" s="99">
        <f>(BF86 - IFERROR(INDEX(FePensRurM2!$B$2:$BJ$92,ROW($A87)- 1 - RegraSaída!BG87,COLUMN(BG$1)- 1 - RegraSaída!BG87),0)*PSobreRurM!BG87)*(1-txMortM!BG87*FaPensRurM!BG87) + FePensRurM2!BG87</f>
        <v>100232.18571876235</v>
      </c>
      <c r="BH87" s="99">
        <f>(BG86 - IFERROR(INDEX(FePensRurM2!$B$2:$BJ$92,ROW($A87)- 1 - RegraSaída!BH87,COLUMN(BH$1)- 1 - RegraSaída!BH87),0)*PSobreRurM!BH87)*(1-txMortM!BH87*FaPensRurM!BH87) + FePensRurM2!BH87</f>
        <v>100959.78925533123</v>
      </c>
      <c r="BI87" s="99">
        <f>(BH86 - IFERROR(INDEX(FePensRurM2!$B$2:$BJ$92,ROW($A87)- 1 - RegraSaída!BI87,COLUMN(BI$1)- 1 - RegraSaída!BI87),0)*PSobreRurM!BI87)*(1-txMortM!BI87*FaPensRurM!BI87) + FePensRurM2!BI87</f>
        <v>102749.9213309762</v>
      </c>
      <c r="BJ87" s="99">
        <f>(BI86 - IFERROR(INDEX(FePensRurM2!$B$2:$BJ$92,ROW($A87)- 1 - RegraSaída!BJ87,COLUMN(BJ$1)- 1 - RegraSaída!BJ87),0)*PSobreRurM!BJ87)*(1-txMortM!BJ87*FaPensRurM!BJ87) + FePensRurM2!BJ87</f>
        <v>104511.16954508446</v>
      </c>
    </row>
    <row r="88" spans="1:62" x14ac:dyDescent="0.3">
      <c r="A88" s="94">
        <v>86</v>
      </c>
      <c r="B88" s="95"/>
      <c r="C88" s="95"/>
      <c r="D88" s="95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6"/>
      <c r="Q88" s="99"/>
      <c r="R88" s="99"/>
      <c r="S88" s="99"/>
      <c r="T88" s="99">
        <f>(S87 - IFERROR(INDEX(FePensRurM2!$B$2:$BJ$92,ROW($A88)- 1 - RegraSaída!T88,COLUMN(T$1)- 1 - RegraSaída!T88),0)*PSobreRurM!T88)*(1-txMortM!T88*FaPensRurM!T88) + FePensRurM2!T88</f>
        <v>1041.9120560549404</v>
      </c>
      <c r="U88" s="99">
        <f>(T87 - IFERROR(INDEX(FePensRurM2!$B$2:$BJ$92,ROW($A88)- 1 - RegraSaída!U88,COLUMN(U$1)- 1 - RegraSaída!U88),0)*PSobreRurM!U88)*(1-txMortM!U88*FaPensRurM!U88) + FePensRurM2!U88</f>
        <v>1549.4435276452102</v>
      </c>
      <c r="V88" s="99">
        <f>(U87 - IFERROR(INDEX(FePensRurM2!$B$2:$BJ$92,ROW($A88)- 1 - RegraSaída!V88,COLUMN(V$1)- 1 - RegraSaída!V88),0)*PSobreRurM!V88)*(1-txMortM!V88*FaPensRurM!V88) + FePensRurM2!V88</f>
        <v>2515.3059727767586</v>
      </c>
      <c r="W88" s="99">
        <f>(V87 - IFERROR(INDEX(FePensRurM2!$B$2:$BJ$92,ROW($A88)- 1 - RegraSaída!W88,COLUMN(W$1)- 1 - RegraSaída!W88),0)*PSobreRurM!W88)*(1-txMortM!W88*FaPensRurM!W88) + FePensRurM2!W88</f>
        <v>3578.1428774132</v>
      </c>
      <c r="X88" s="99">
        <f>(W87 - IFERROR(INDEX(FePensRurM2!$B$2:$BJ$92,ROW($A88)- 1 - RegraSaída!X88,COLUMN(X$1)- 1 - RegraSaída!X88),0)*PSobreRurM!X88)*(1-txMortM!X88*FaPensRurM!X88) + FePensRurM2!X88</f>
        <v>4741.2771009121889</v>
      </c>
      <c r="Y88" s="99">
        <f>(X87 - IFERROR(INDEX(FePensRurM2!$B$2:$BJ$92,ROW($A88)- 1 - RegraSaída!Y88,COLUMN(Y$1)- 1 - RegraSaída!Y88),0)*PSobreRurM!Y88)*(1-txMortM!Y88*FaPensRurM!Y88) + FePensRurM2!Y88</f>
        <v>5999.8814641513018</v>
      </c>
      <c r="Z88" s="99">
        <f>(Y87 - IFERROR(INDEX(FePensRurM2!$B$2:$BJ$92,ROW($A88)- 1 - RegraSaída!Z88,COLUMN(Z$1)- 1 - RegraSaída!Z88),0)*PSobreRurM!Z88)*(1-txMortM!Z88*FaPensRurM!Z88) + FePensRurM2!Z88</f>
        <v>7525.9060557998764</v>
      </c>
      <c r="AA88" s="99">
        <f>(Z87 - IFERROR(INDEX(FePensRurM2!$B$2:$BJ$92,ROW($A88)- 1 - RegraSaída!AA88,COLUMN(AA$1)- 1 - RegraSaída!AA88),0)*PSobreRurM!AA88)*(1-txMortM!AA88*FaPensRurM!AA88) + FePensRurM2!AA88</f>
        <v>8991.8625159608691</v>
      </c>
      <c r="AB88" s="99">
        <f>(AA87 - IFERROR(INDEX(FePensRurM2!$B$2:$BJ$92,ROW($A88)- 1 - RegraSaída!AB88,COLUMN(AB$1)- 1 - RegraSaída!AB88),0)*PSobreRurM!AB88)*(1-txMortM!AB88*FaPensRurM!AB88) + FePensRurM2!AB88</f>
        <v>10631.684652162467</v>
      </c>
      <c r="AC88" s="99">
        <f>(AB87 - IFERROR(INDEX(FePensRurM2!$B$2:$BJ$92,ROW($A88)- 1 - RegraSaída!AC88,COLUMN(AC$1)- 1 - RegraSaída!AC88),0)*PSobreRurM!AC88)*(1-txMortM!AC88*FaPensRurM!AC88) + FePensRurM2!AC88</f>
        <v>12726.890639902997</v>
      </c>
      <c r="AD88" s="99">
        <f>(AC87 - IFERROR(INDEX(FePensRurM2!$B$2:$BJ$92,ROW($A88)- 1 - RegraSaída!AD88,COLUMN(AD$1)- 1 - RegraSaída!AD88),0)*PSobreRurM!AD88)*(1-txMortM!AD88*FaPensRurM!AD88) + FePensRurM2!AD88</f>
        <v>14559.671708045922</v>
      </c>
      <c r="AE88" s="99">
        <f>(AD87 - IFERROR(INDEX(FePensRurM2!$B$2:$BJ$92,ROW($A88)- 1 - RegraSaída!AE88,COLUMN(AE$1)- 1 - RegraSaída!AE88),0)*PSobreRurM!AE88)*(1-txMortM!AE88*FaPensRurM!AE88) + FePensRurM2!AE88</f>
        <v>16564.039267085096</v>
      </c>
      <c r="AF88" s="99">
        <f>(AE87 - IFERROR(INDEX(FePensRurM2!$B$2:$BJ$92,ROW($A88)- 1 - RegraSaída!AF88,COLUMN(AF$1)- 1 - RegraSaída!AF88),0)*PSobreRurM!AF88)*(1-txMortM!AF88*FaPensRurM!AF88) + FePensRurM2!AF88</f>
        <v>18466.863678610811</v>
      </c>
      <c r="AG88" s="99">
        <f>(AF87 - IFERROR(INDEX(FePensRurM2!$B$2:$BJ$92,ROW($A88)- 1 - RegraSaída!AG88,COLUMN(AG$1)- 1 - RegraSaída!AG88),0)*PSobreRurM!AG88)*(1-txMortM!AG88*FaPensRurM!AG88) + FePensRurM2!AG88</f>
        <v>20464.654890762955</v>
      </c>
      <c r="AH88" s="99">
        <f>(AG87 - IFERROR(INDEX(FePensRurM2!$B$2:$BJ$92,ROW($A88)- 1 - RegraSaída!AH88,COLUMN(AH$1)- 1 - RegraSaída!AH88),0)*PSobreRurM!AH88)*(1-txMortM!AH88*FaPensRurM!AH88) + FePensRurM2!AH88</f>
        <v>22734.826195170848</v>
      </c>
      <c r="AI88" s="99">
        <f>(AH87 - IFERROR(INDEX(FePensRurM2!$B$2:$BJ$92,ROW($A88)- 1 - RegraSaída!AI88,COLUMN(AI$1)- 1 - RegraSaída!AI88),0)*PSobreRurM!AI88)*(1-txMortM!AI88*FaPensRurM!AI88) + FePensRurM2!AI88</f>
        <v>24864.064670893869</v>
      </c>
      <c r="AJ88" s="99">
        <f>(AI87 - IFERROR(INDEX(FePensRurM2!$B$2:$BJ$92,ROW($A88)- 1 - RegraSaída!AJ88,COLUMN(AJ$1)- 1 - RegraSaída!AJ88),0)*PSobreRurM!AJ88)*(1-txMortM!AJ88*FaPensRurM!AJ88) + FePensRurM2!AJ88</f>
        <v>27490.812845088822</v>
      </c>
      <c r="AK88" s="99">
        <f>(AJ87 - IFERROR(INDEX(FePensRurM2!$B$2:$BJ$92,ROW($A88)- 1 - RegraSaída!AK88,COLUMN(AK$1)- 1 - RegraSaída!AK88),0)*PSobreRurM!AK88)*(1-txMortM!AK88*FaPensRurM!AK88) + FePensRurM2!AK88</f>
        <v>30333.239149076693</v>
      </c>
      <c r="AL88" s="99">
        <f>(AK87 - IFERROR(INDEX(FePensRurM2!$B$2:$BJ$92,ROW($A88)- 1 - RegraSaída!AL88,COLUMN(AL$1)- 1 - RegraSaída!AL88),0)*PSobreRurM!AL88)*(1-txMortM!AL88*FaPensRurM!AL88) + FePensRurM2!AL88</f>
        <v>33307.974652774152</v>
      </c>
      <c r="AM88" s="99">
        <f>(AL87 - IFERROR(INDEX(FePensRurM2!$B$2:$BJ$92,ROW($A88)- 1 - RegraSaída!AM88,COLUMN(AM$1)- 1 - RegraSaída!AM88),0)*PSobreRurM!AM88)*(1-txMortM!AM88*FaPensRurM!AM88) + FePensRurM2!AM88</f>
        <v>36739.202816734331</v>
      </c>
      <c r="AN88" s="99">
        <f>(AM87 - IFERROR(INDEX(FePensRurM2!$B$2:$BJ$92,ROW($A88)- 1 - RegraSaída!AN88,COLUMN(AN$1)- 1 - RegraSaída!AN88),0)*PSobreRurM!AN88)*(1-txMortM!AN88*FaPensRurM!AN88) + FePensRurM2!AN88</f>
        <v>40197.64763417979</v>
      </c>
      <c r="AO88" s="99">
        <f>(AN87 - IFERROR(INDEX(FePensRurM2!$B$2:$BJ$92,ROW($A88)- 1 - RegraSaída!AO88,COLUMN(AO$1)- 1 - RegraSaída!AO88),0)*PSobreRurM!AO88)*(1-txMortM!AO88*FaPensRurM!AO88) + FePensRurM2!AO88</f>
        <v>43500.187216021986</v>
      </c>
      <c r="AP88" s="99">
        <f>(AO87 - IFERROR(INDEX(FePensRurM2!$B$2:$BJ$92,ROW($A88)- 1 - RegraSaída!AP88,COLUMN(AP$1)- 1 - RegraSaída!AP88),0)*PSobreRurM!AP88)*(1-txMortM!AP88*FaPensRurM!AP88) + FePensRurM2!AP88</f>
        <v>46846.573387643868</v>
      </c>
      <c r="AQ88" s="99">
        <f>(AP87 - IFERROR(INDEX(FePensRurM2!$B$2:$BJ$92,ROW($A88)- 1 - RegraSaída!AQ88,COLUMN(AQ$1)- 1 - RegraSaída!AQ88),0)*PSobreRurM!AQ88)*(1-txMortM!AQ88*FaPensRurM!AQ88) + FePensRurM2!AQ88</f>
        <v>50282.830832031468</v>
      </c>
      <c r="AR88" s="99">
        <f>(AQ87 - IFERROR(INDEX(FePensRurM2!$B$2:$BJ$92,ROW($A88)- 1 - RegraSaída!AR88,COLUMN(AR$1)- 1 - RegraSaída!AR88),0)*PSobreRurM!AR88)*(1-txMortM!AR88*FaPensRurM!AR88) + FePensRurM2!AR88</f>
        <v>53707.182237901485</v>
      </c>
      <c r="AS88" s="99">
        <f>(AR87 - IFERROR(INDEX(FePensRurM2!$B$2:$BJ$92,ROW($A88)- 1 - RegraSaída!AS88,COLUMN(AS$1)- 1 - RegraSaída!AS88),0)*PSobreRurM!AS88)*(1-txMortM!AS88*FaPensRurM!AS88) + FePensRurM2!AS88</f>
        <v>57156.341692827882</v>
      </c>
      <c r="AT88" s="99">
        <f>(AS87 - IFERROR(INDEX(FePensRurM2!$B$2:$BJ$92,ROW($A88)- 1 - RegraSaída!AT88,COLUMN(AT$1)- 1 - RegraSaída!AT88),0)*PSobreRurM!AT88)*(1-txMortM!AT88*FaPensRurM!AT88) + FePensRurM2!AT88</f>
        <v>60646.465297076255</v>
      </c>
      <c r="AU88" s="99">
        <f>(AT87 - IFERROR(INDEX(FePensRurM2!$B$2:$BJ$92,ROW($A88)- 1 - RegraSaída!AU88,COLUMN(AU$1)- 1 - RegraSaída!AU88),0)*PSobreRurM!AU88)*(1-txMortM!AU88*FaPensRurM!AU88) + FePensRurM2!AU88</f>
        <v>64119.360654622098</v>
      </c>
      <c r="AV88" s="99">
        <f>(AU87 - IFERROR(INDEX(FePensRurM2!$B$2:$BJ$92,ROW($A88)- 1 - RegraSaída!AV88,COLUMN(AV$1)- 1 - RegraSaída!AV88),0)*PSobreRurM!AV88)*(1-txMortM!AV88*FaPensRurM!AV88) + FePensRurM2!AV88</f>
        <v>67678.045618951917</v>
      </c>
      <c r="AW88" s="99">
        <f>(AV87 - IFERROR(INDEX(FePensRurM2!$B$2:$BJ$92,ROW($A88)- 1 - RegraSaída!AW88,COLUMN(AW$1)- 1 - RegraSaída!AW88),0)*PSobreRurM!AW88)*(1-txMortM!AW88*FaPensRurM!AW88) + FePensRurM2!AW88</f>
        <v>71130.33893894135</v>
      </c>
      <c r="AX88" s="99">
        <f>(AW87 - IFERROR(INDEX(FePensRurM2!$B$2:$BJ$92,ROW($A88)- 1 - RegraSaída!AX88,COLUMN(AX$1)- 1 - RegraSaída!AX88),0)*PSobreRurM!AX88)*(1-txMortM!AX88*FaPensRurM!AX88) + FePensRurM2!AX88</f>
        <v>74521.547166460397</v>
      </c>
      <c r="AY88" s="99">
        <f>(AX87 - IFERROR(INDEX(FePensRurM2!$B$2:$BJ$92,ROW($A88)- 1 - RegraSaída!AY88,COLUMN(AY$1)- 1 - RegraSaída!AY88),0)*PSobreRurM!AY88)*(1-txMortM!AY88*FaPensRurM!AY88) + FePensRurM2!AY88</f>
        <v>78032.306569031731</v>
      </c>
      <c r="AZ88" s="99">
        <f>(AY87 - IFERROR(INDEX(FePensRurM2!$B$2:$BJ$92,ROW($A88)- 1 - RegraSaída!AZ88,COLUMN(AZ$1)- 1 - RegraSaída!AZ88),0)*PSobreRurM!AZ88)*(1-txMortM!AZ88*FaPensRurM!AZ88) + FePensRurM2!AZ88</f>
        <v>81598.689762609298</v>
      </c>
      <c r="BA88" s="99">
        <f>(AZ87 - IFERROR(INDEX(FePensRurM2!$B$2:$BJ$92,ROW($A88)- 1 - RegraSaída!BA88,COLUMN(BA$1)- 1 - RegraSaída!BA88),0)*PSobreRurM!BA88)*(1-txMortM!BA88*FaPensRurM!BA88) + FePensRurM2!BA88</f>
        <v>85026.038860713801</v>
      </c>
      <c r="BB88" s="99">
        <f>(BA87 - IFERROR(INDEX(FePensRurM2!$B$2:$BJ$92,ROW($A88)- 1 - RegraSaída!BB88,COLUMN(BB$1)- 1 - RegraSaída!BB88),0)*PSobreRurM!BB88)*(1-txMortM!BB88*FaPensRurM!BB88) + FePensRurM2!BB88</f>
        <v>88592.738295119139</v>
      </c>
      <c r="BC88" s="99">
        <f>(BB87 - IFERROR(INDEX(FePensRurM2!$B$2:$BJ$92,ROW($A88)- 1 - RegraSaída!BC88,COLUMN(BC$1)- 1 - RegraSaída!BC88),0)*PSobreRurM!BC88)*(1-txMortM!BC88*FaPensRurM!BC88) + FePensRurM2!BC88</f>
        <v>91606.922682349454</v>
      </c>
      <c r="BD88" s="99">
        <f>(BC87 - IFERROR(INDEX(FePensRurM2!$B$2:$BJ$92,ROW($A88)- 1 - RegraSaída!BD88,COLUMN(BD$1)- 1 - RegraSaída!BD88),0)*PSobreRurM!BD88)*(1-txMortM!BD88*FaPensRurM!BD88) + FePensRurM2!BD88</f>
        <v>93931.302602514799</v>
      </c>
      <c r="BE88" s="99">
        <f>(BD87 - IFERROR(INDEX(FePensRurM2!$B$2:$BJ$92,ROW($A88)- 1 - RegraSaída!BE88,COLUMN(BE$1)- 1 - RegraSaída!BE88),0)*PSobreRurM!BE88)*(1-txMortM!BE88*FaPensRurM!BE88) + FePensRurM2!BE88</f>
        <v>95733.992940687138</v>
      </c>
      <c r="BF88" s="99">
        <f>(BE87 - IFERROR(INDEX(FePensRurM2!$B$2:$BJ$92,ROW($A88)- 1 - RegraSaída!BF88,COLUMN(BF$1)- 1 - RegraSaída!BF88),0)*PSobreRurM!BF88)*(1-txMortM!BF88*FaPensRurM!BF88) + FePensRurM2!BF88</f>
        <v>97584.259885539039</v>
      </c>
      <c r="BG88" s="99">
        <f>(BF87 - IFERROR(INDEX(FePensRurM2!$B$2:$BJ$92,ROW($A88)- 1 - RegraSaída!BG88,COLUMN(BG$1)- 1 - RegraSaída!BG88),0)*PSobreRurM!BG88)*(1-txMortM!BG88*FaPensRurM!BG88) + FePensRurM2!BG88</f>
        <v>99399.601106424292</v>
      </c>
      <c r="BH88" s="99">
        <f>(BG87 - IFERROR(INDEX(FePensRurM2!$B$2:$BJ$92,ROW($A88)- 1 - RegraSaída!BH88,COLUMN(BH$1)- 1 - RegraSaída!BH88),0)*PSobreRurM!BH88)*(1-txMortM!BH88*FaPensRurM!BH88) + FePensRurM2!BH88</f>
        <v>101182.77837043242</v>
      </c>
      <c r="BI88" s="99">
        <f>(BH87 - IFERROR(INDEX(FePensRurM2!$B$2:$BJ$92,ROW($A88)- 1 - RegraSaída!BI88,COLUMN(BI$1)- 1 - RegraSaída!BI88),0)*PSobreRurM!BI88)*(1-txMortM!BI88*FaPensRurM!BI88) + FePensRurM2!BI88</f>
        <v>102059.52128295407</v>
      </c>
      <c r="BJ88" s="99">
        <f>(BI87 - IFERROR(INDEX(FePensRurM2!$B$2:$BJ$92,ROW($A88)- 1 - RegraSaída!BJ88,COLUMN(BJ$1)- 1 - RegraSaída!BJ88),0)*PSobreRurM!BJ88)*(1-txMortM!BJ88*FaPensRurM!BJ88) + FePensRurM2!BJ88</f>
        <v>103728.84327618727</v>
      </c>
    </row>
    <row r="89" spans="1:62" x14ac:dyDescent="0.3">
      <c r="A89" s="94">
        <v>87</v>
      </c>
      <c r="B89" s="95"/>
      <c r="C89" s="95"/>
      <c r="D89" s="95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6"/>
      <c r="Q89" s="99"/>
      <c r="R89" s="99"/>
      <c r="S89" s="99"/>
      <c r="T89" s="99">
        <f>(S88 - IFERROR(INDEX(FePensRurM2!$B$2:$BJ$92,ROW($A89)- 1 - RegraSaída!T89,COLUMN(T$1)- 1 - RegraSaída!T89),0)*PSobreRurM!T89)*(1-txMortM!T89*FaPensRurM!T89) + FePensRurM2!T89</f>
        <v>1041.9120560549404</v>
      </c>
      <c r="U89" s="99">
        <f>(T88 - IFERROR(INDEX(FePensRurM2!$B$2:$BJ$92,ROW($A89)- 1 - RegraSaída!U89,COLUMN(U$1)- 1 - RegraSaída!U89),0)*PSobreRurM!U89)*(1-txMortM!U89*FaPensRurM!U89) + FePensRurM2!U89</f>
        <v>2051.1738889218004</v>
      </c>
      <c r="V89" s="99">
        <f>(U88 - IFERROR(INDEX(FePensRurM2!$B$2:$BJ$92,ROW($A89)- 1 - RegraSaída!V89,COLUMN(V$1)- 1 - RegraSaída!V89),0)*PSobreRurM!V89)*(1-txMortM!V89*FaPensRurM!V89) + FePensRurM2!V89</f>
        <v>2571.8992516739299</v>
      </c>
      <c r="W89" s="99">
        <f>(V88 - IFERROR(INDEX(FePensRurM2!$B$2:$BJ$92,ROW($A89)- 1 - RegraSaída!W89,COLUMN(W$1)- 1 - RegraSaída!W89),0)*PSobreRurM!W89)*(1-txMortM!W89*FaPensRurM!W89) + FePensRurM2!W89</f>
        <v>3512.7406540842967</v>
      </c>
      <c r="X89" s="99">
        <f>(W88 - IFERROR(INDEX(FePensRurM2!$B$2:$BJ$92,ROW($A89)- 1 - RegraSaída!X89,COLUMN(X$1)- 1 - RegraSaída!X89),0)*PSobreRurM!X89)*(1-txMortM!X89*FaPensRurM!X89) + FePensRurM2!X89</f>
        <v>4545.4082025208336</v>
      </c>
      <c r="Y89" s="99">
        <f>(X88 - IFERROR(INDEX(FePensRurM2!$B$2:$BJ$92,ROW($A89)- 1 - RegraSaída!Y89,COLUMN(Y$1)- 1 - RegraSaída!Y89),0)*PSobreRurM!Y89)*(1-txMortM!Y89*FaPensRurM!Y89) + FePensRurM2!Y89</f>
        <v>5674.8471245801275</v>
      </c>
      <c r="Z89" s="99">
        <f>(Y88 - IFERROR(INDEX(FePensRurM2!$B$2:$BJ$92,ROW($A89)- 1 - RegraSaída!Z89,COLUMN(Z$1)- 1 - RegraSaída!Z89),0)*PSobreRurM!Z89)*(1-txMortM!Z89*FaPensRurM!Z89) + FePensRurM2!Z89</f>
        <v>6898.2719752890016</v>
      </c>
      <c r="AA89" s="99">
        <f>(Z88 - IFERROR(INDEX(FePensRurM2!$B$2:$BJ$92,ROW($A89)- 1 - RegraSaída!AA89,COLUMN(AA$1)- 1 - RegraSaída!AA89),0)*PSobreRurM!AA89)*(1-txMortM!AA89*FaPensRurM!AA89) + FePensRurM2!AA89</f>
        <v>8375.576251467015</v>
      </c>
      <c r="AB89" s="99">
        <f>(AA88 - IFERROR(INDEX(FePensRurM2!$B$2:$BJ$92,ROW($A89)- 1 - RegraSaída!AB89,COLUMN(AB$1)- 1 - RegraSaída!AB89),0)*PSobreRurM!AB89)*(1-txMortM!AB89*FaPensRurM!AB89) + FePensRurM2!AB89</f>
        <v>9806.4083917690314</v>
      </c>
      <c r="AC89" s="99">
        <f>(AB88 - IFERROR(INDEX(FePensRurM2!$B$2:$BJ$92,ROW($A89)- 1 - RegraSaída!AC89,COLUMN(AC$1)- 1 - RegraSaída!AC89),0)*PSobreRurM!AC89)*(1-txMortM!AC89*FaPensRurM!AC89) + FePensRurM2!AC89</f>
        <v>11405.744093369722</v>
      </c>
      <c r="AD89" s="99">
        <f>(AC88 - IFERROR(INDEX(FePensRurM2!$B$2:$BJ$92,ROW($A89)- 1 - RegraSaída!AD89,COLUMN(AD$1)- 1 - RegraSaída!AD89),0)*PSobreRurM!AD89)*(1-txMortM!AD89*FaPensRurM!AD89) + FePensRurM2!AD89</f>
        <v>13432.720078726543</v>
      </c>
      <c r="AE89" s="99">
        <f>(AD88 - IFERROR(INDEX(FePensRurM2!$B$2:$BJ$92,ROW($A89)- 1 - RegraSaída!AE89,COLUMN(AE$1)- 1 - RegraSaída!AE89),0)*PSobreRurM!AE89)*(1-txMortM!AE89*FaPensRurM!AE89) + FePensRurM2!AE89</f>
        <v>15220.703459871838</v>
      </c>
      <c r="AF89" s="99">
        <f>(AE88 - IFERROR(INDEX(FePensRurM2!$B$2:$BJ$92,ROW($A89)- 1 - RegraSaída!AF89,COLUMN(AF$1)- 1 - RegraSaída!AF89),0)*PSobreRurM!AF89)*(1-txMortM!AF89*FaPensRurM!AF89) + FePensRurM2!AF89</f>
        <v>17169.22488435014</v>
      </c>
      <c r="AG89" s="99">
        <f>(AF88 - IFERROR(INDEX(FePensRurM2!$B$2:$BJ$92,ROW($A89)- 1 - RegraSaída!AG89,COLUMN(AG$1)- 1 - RegraSaída!AG89),0)*PSobreRurM!AG89)*(1-txMortM!AG89*FaPensRurM!AG89) + FePensRurM2!AG89</f>
        <v>19007.100533557543</v>
      </c>
      <c r="AH89" s="99">
        <f>(AG88 - IFERROR(INDEX(FePensRurM2!$B$2:$BJ$92,ROW($A89)- 1 - RegraSaída!AH89,COLUMN(AH$1)- 1 - RegraSaída!AH89),0)*PSobreRurM!AH89)*(1-txMortM!AH89*FaPensRurM!AH89) + FePensRurM2!AH89</f>
        <v>20956.777169300949</v>
      </c>
      <c r="AI89" s="99">
        <f>(AH88 - IFERROR(INDEX(FePensRurM2!$B$2:$BJ$92,ROW($A89)- 1 - RegraSaída!AI89,COLUMN(AI$1)- 1 - RegraSaída!AI89),0)*PSobreRurM!AI89)*(1-txMortM!AI89*FaPensRurM!AI89) + FePensRurM2!AI89</f>
        <v>23166.073578322434</v>
      </c>
      <c r="AJ89" s="99">
        <f>(AI88 - IFERROR(INDEX(FePensRurM2!$B$2:$BJ$92,ROW($A89)- 1 - RegraSaída!AJ89,COLUMN(AJ$1)- 1 - RegraSaída!AJ89),0)*PSobreRurM!AJ89)*(1-txMortM!AJ89*FaPensRurM!AJ89) + FePensRurM2!AJ89</f>
        <v>25256.939975539961</v>
      </c>
      <c r="AK89" s="99">
        <f>(AJ88 - IFERROR(INDEX(FePensRurM2!$B$2:$BJ$92,ROW($A89)- 1 - RegraSaída!AK89,COLUMN(AK$1)- 1 - RegraSaída!AK89),0)*PSobreRurM!AK89)*(1-txMortM!AK89*FaPensRurM!AK89) + FePensRurM2!AK89</f>
        <v>27825.906487015847</v>
      </c>
      <c r="AL89" s="99">
        <f>(AK88 - IFERROR(INDEX(FePensRurM2!$B$2:$BJ$92,ROW($A89)- 1 - RegraSaída!AL89,COLUMN(AL$1)- 1 - RegraSaída!AL89),0)*PSobreRurM!AL89)*(1-txMortM!AL89*FaPensRurM!AL89) + FePensRurM2!AL89</f>
        <v>30611.059396124969</v>
      </c>
      <c r="AM89" s="99">
        <f>(AL88 - IFERROR(INDEX(FePensRurM2!$B$2:$BJ$92,ROW($A89)- 1 - RegraSaída!AM89,COLUMN(AM$1)- 1 - RegraSaída!AM89),0)*PSobreRurM!AM89)*(1-txMortM!AM89*FaPensRurM!AM89) + FePensRurM2!AM89</f>
        <v>33534.819082656752</v>
      </c>
      <c r="AN89" s="99">
        <f>(AM88 - IFERROR(INDEX(FePensRurM2!$B$2:$BJ$92,ROW($A89)- 1 - RegraSaída!AN89,COLUMN(AN$1)- 1 - RegraSaída!AN89),0)*PSobreRurM!AN89)*(1-txMortM!AN89*FaPensRurM!AN89) + FePensRurM2!AN89</f>
        <v>36897.540605600298</v>
      </c>
      <c r="AO89" s="99">
        <f>(AN88 - IFERROR(INDEX(FePensRurM2!$B$2:$BJ$92,ROW($A89)- 1 - RegraSaída!AO89,COLUMN(AO$1)- 1 - RegraSaída!AO89),0)*PSobreRurM!AO89)*(1-txMortM!AO89*FaPensRurM!AO89) + FePensRurM2!AO89</f>
        <v>40297.140557551174</v>
      </c>
      <c r="AP89" s="99">
        <f>(AO88 - IFERROR(INDEX(FePensRurM2!$B$2:$BJ$92,ROW($A89)- 1 - RegraSaída!AP89,COLUMN(AP$1)- 1 - RegraSaída!AP89),0)*PSobreRurM!AP89)*(1-txMortM!AP89*FaPensRurM!AP89) + FePensRurM2!AP89</f>
        <v>43560.447409829525</v>
      </c>
      <c r="AQ89" s="99">
        <f>(AP88 - IFERROR(INDEX(FePensRurM2!$B$2:$BJ$92,ROW($A89)- 1 - RegraSaída!AQ89,COLUMN(AQ$1)- 1 - RegraSaída!AQ89),0)*PSobreRurM!AQ89)*(1-txMortM!AQ89*FaPensRurM!AQ89) + FePensRurM2!AQ89</f>
        <v>46873.921515754817</v>
      </c>
      <c r="AR89" s="99">
        <f>(AQ88 - IFERROR(INDEX(FePensRurM2!$B$2:$BJ$92,ROW($A89)- 1 - RegraSaída!AR89,COLUMN(AR$1)- 1 - RegraSaída!AR89),0)*PSobreRurM!AR89)*(1-txMortM!AR89*FaPensRurM!AR89) + FePensRurM2!AR89</f>
        <v>50280.658728421484</v>
      </c>
      <c r="AS89" s="99">
        <f>(AR88 - IFERROR(INDEX(FePensRurM2!$B$2:$BJ$92,ROW($A89)- 1 - RegraSaída!AS89,COLUMN(AS$1)- 1 - RegraSaída!AS89),0)*PSobreRurM!AS89)*(1-txMortM!AS89*FaPensRurM!AS89) + FePensRurM2!AS89</f>
        <v>53685.225705502526</v>
      </c>
      <c r="AT89" s="99">
        <f>(AS88 - IFERROR(INDEX(FePensRurM2!$B$2:$BJ$92,ROW($A89)- 1 - RegraSaída!AT89,COLUMN(AT$1)- 1 - RegraSaída!AT89),0)*PSobreRurM!AT89)*(1-txMortM!AT89*FaPensRurM!AT89) + FePensRurM2!AT89</f>
        <v>57120.810398587208</v>
      </c>
      <c r="AU89" s="99">
        <f>(AT88 - IFERROR(INDEX(FePensRurM2!$B$2:$BJ$92,ROW($A89)- 1 - RegraSaída!AU89,COLUMN(AU$1)- 1 - RegraSaída!AU89),0)*PSobreRurM!AU89)*(1-txMortM!AU89*FaPensRurM!AU89) + FePensRurM2!AU89</f>
        <v>60601.700106170989</v>
      </c>
      <c r="AV89" s="99">
        <f>(AU88 - IFERROR(INDEX(FePensRurM2!$B$2:$BJ$92,ROW($A89)- 1 - RegraSaída!AV89,COLUMN(AV$1)- 1 - RegraSaída!AV89),0)*PSobreRurM!AV89)*(1-txMortM!AV89*FaPensRurM!AV89) + FePensRurM2!AV89</f>
        <v>64072.845420442041</v>
      </c>
      <c r="AW89" s="99">
        <f>(AV88 - IFERROR(INDEX(FePensRurM2!$B$2:$BJ$92,ROW($A89)- 1 - RegraSaída!AW89,COLUMN(AW$1)- 1 - RegraSaída!AW89),0)*PSobreRurM!AW89)*(1-txMortM!AW89*FaPensRurM!AW89) + FePensRurM2!AW89</f>
        <v>67629.882577969023</v>
      </c>
      <c r="AX89" s="99">
        <f>(AW88 - IFERROR(INDEX(FePensRurM2!$B$2:$BJ$92,ROW($A89)- 1 - RegraSaída!AX89,COLUMN(AX$1)- 1 - RegraSaída!AX89),0)*PSobreRurM!AX89)*(1-txMortM!AX89*FaPensRurM!AX89) + FePensRurM2!AX89</f>
        <v>71092.836227951964</v>
      </c>
      <c r="AY89" s="99">
        <f>(AX88 - IFERROR(INDEX(FePensRurM2!$B$2:$BJ$92,ROW($A89)- 1 - RegraSaída!AY89,COLUMN(AY$1)- 1 - RegraSaída!AY89),0)*PSobreRurM!AY89)*(1-txMortM!AY89*FaPensRurM!AY89) + FePensRurM2!AY89</f>
        <v>74504.695287516777</v>
      </c>
      <c r="AZ89" s="99">
        <f>(AY88 - IFERROR(INDEX(FePensRurM2!$B$2:$BJ$92,ROW($A89)- 1 - RegraSaída!AZ89,COLUMN(AZ$1)- 1 - RegraSaída!AZ89),0)*PSobreRurM!AZ89)*(1-txMortM!AZ89*FaPensRurM!AZ89) + FePensRurM2!AZ89</f>
        <v>78033.777316026288</v>
      </c>
      <c r="BA89" s="99">
        <f>(AZ88 - IFERROR(INDEX(FePensRurM2!$B$2:$BJ$92,ROW($A89)- 1 - RegraSaída!BA89,COLUMN(BA$1)- 1 - RegraSaída!BA89),0)*PSobreRurM!BA89)*(1-txMortM!BA89*FaPensRurM!BA89) + FePensRurM2!BA89</f>
        <v>81620.076474642017</v>
      </c>
      <c r="BB89" s="99">
        <f>(BA88 - IFERROR(INDEX(FePensRurM2!$B$2:$BJ$92,ROW($A89)- 1 - RegraSaída!BB89,COLUMN(BB$1)- 1 - RegraSaída!BB89),0)*PSobreRurM!BB89)*(1-txMortM!BB89*FaPensRurM!BB89) + FePensRurM2!BB89</f>
        <v>85080.987772200431</v>
      </c>
      <c r="BC89" s="99">
        <f>(BB88 - IFERROR(INDEX(FePensRurM2!$B$2:$BJ$92,ROW($A89)- 1 - RegraSaída!BC89,COLUMN(BC$1)- 1 - RegraSaída!BC89),0)*PSobreRurM!BC89)*(1-txMortM!BC89*FaPensRurM!BC89) + FePensRurM2!BC89</f>
        <v>88672.190996254736</v>
      </c>
      <c r="BD89" s="99">
        <f>(BC88 - IFERROR(INDEX(FePensRurM2!$B$2:$BJ$92,ROW($A89)- 1 - RegraSaída!BD89,COLUMN(BD$1)- 1 - RegraSaída!BD89),0)*PSobreRurM!BD89)*(1-txMortM!BD89*FaPensRurM!BD89) + FePensRurM2!BD89</f>
        <v>91738.149771215147</v>
      </c>
      <c r="BE89" s="99">
        <f>(BD88 - IFERROR(INDEX(FePensRurM2!$B$2:$BJ$92,ROW($A89)- 1 - RegraSaída!BE89,COLUMN(BE$1)- 1 - RegraSaída!BE89),0)*PSobreRurM!BE89)*(1-txMortM!BE89*FaPensRurM!BE89) + FePensRurM2!BE89</f>
        <v>94145.285094906372</v>
      </c>
      <c r="BF89" s="99">
        <f>(BE88 - IFERROR(INDEX(FePensRurM2!$B$2:$BJ$92,ROW($A89)- 1 - RegraSaída!BF89,COLUMN(BF$1)- 1 - RegraSaída!BF89),0)*PSobreRurM!BF89)*(1-txMortM!BF89*FaPensRurM!BF89) + FePensRurM2!BF89</f>
        <v>96051.847157810844</v>
      </c>
      <c r="BG89" s="99">
        <f>(BF88 - IFERROR(INDEX(FePensRurM2!$B$2:$BJ$92,ROW($A89)- 1 - RegraSaída!BG89,COLUMN(BG$1)- 1 - RegraSaída!BG89),0)*PSobreRurM!BG89)*(1-txMortM!BG89*FaPensRurM!BG89) + FePensRurM2!BG89</f>
        <v>97994.023850220925</v>
      </c>
      <c r="BH89" s="99">
        <f>(BG88 - IFERROR(INDEX(FePensRurM2!$B$2:$BJ$92,ROW($A89)- 1 - RegraSaída!BH89,COLUMN(BH$1)- 1 - RegraSaída!BH89),0)*PSobreRurM!BH89)*(1-txMortM!BH89*FaPensRurM!BH89) + FePensRurM2!BH89</f>
        <v>99895.5221295722</v>
      </c>
      <c r="BI89" s="99">
        <f>(BH88 - IFERROR(INDEX(FePensRurM2!$B$2:$BJ$92,ROW($A89)- 1 - RegraSaída!BI89,COLUMN(BI$1)- 1 - RegraSaída!BI89),0)*PSobreRurM!BI89)*(1-txMortM!BI89*FaPensRurM!BI89) + FePensRurM2!BI89</f>
        <v>101760.5711406671</v>
      </c>
      <c r="BJ89" s="99">
        <f>(BI88 - IFERROR(INDEX(FePensRurM2!$B$2:$BJ$92,ROW($A89)- 1 - RegraSaída!BJ89,COLUMN(BJ$1)- 1 - RegraSaída!BJ89),0)*PSobreRurM!BJ89)*(1-txMortM!BJ89*FaPensRurM!BJ89) + FePensRurM2!BJ89</f>
        <v>102548.42536616675</v>
      </c>
    </row>
    <row r="90" spans="1:62" x14ac:dyDescent="0.3">
      <c r="A90" s="94">
        <v>88</v>
      </c>
      <c r="B90" s="95"/>
      <c r="C90" s="95"/>
      <c r="D90" s="95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6"/>
      <c r="Q90" s="99"/>
      <c r="R90" s="99"/>
      <c r="S90" s="99"/>
      <c r="T90" s="99">
        <f>(S89 - IFERROR(INDEX(FePensRurM2!$B$2:$BJ$92,ROW($A90)- 1 - RegraSaída!T90,COLUMN(T$1)- 1 - RegraSaída!T90),0)*PSobreRurM!T90)*(1-txMortM!T90*FaPensRurM!T90) + FePensRurM2!T90</f>
        <v>1041.9120560549404</v>
      </c>
      <c r="U90" s="99">
        <f>(T89 - IFERROR(INDEX(FePensRurM2!$B$2:$BJ$92,ROW($A90)- 1 - RegraSaída!U90,COLUMN(U$1)- 1 - RegraSaída!U90),0)*PSobreRurM!U90)*(1-txMortM!U90*FaPensRurM!U90) + FePensRurM2!U90</f>
        <v>2040.8439315034311</v>
      </c>
      <c r="V90" s="99">
        <f>(U89 - IFERROR(INDEX(FePensRurM2!$B$2:$BJ$92,ROW($A90)- 1 - RegraSaída!V90,COLUMN(V$1)- 1 - RegraSaída!V90),0)*PSobreRurM!V90)*(1-txMortM!V90*FaPensRurM!V90) + FePensRurM2!V90</f>
        <v>3011.5998940687864</v>
      </c>
      <c r="W90" s="99">
        <f>(V89 - IFERROR(INDEX(FePensRurM2!$B$2:$BJ$92,ROW($A90)- 1 - RegraSaída!W90,COLUMN(W$1)- 1 - RegraSaída!W90),0)*PSobreRurM!W90)*(1-txMortM!W90*FaPensRurM!W90) + FePensRurM2!W90</f>
        <v>3540.0227005121778</v>
      </c>
      <c r="X90" s="99">
        <f>(W89 - IFERROR(INDEX(FePensRurM2!$B$2:$BJ$92,ROW($A90)- 1 - RegraSaída!X90,COLUMN(X$1)- 1 - RegraSaída!X90),0)*PSobreRurM!X90)*(1-txMortM!X90*FaPensRurM!X90) + FePensRurM2!X90</f>
        <v>4452.2435547013602</v>
      </c>
      <c r="Y90" s="99">
        <f>(X89 - IFERROR(INDEX(FePensRurM2!$B$2:$BJ$92,ROW($A90)- 1 - RegraSaída!Y90,COLUMN(Y$1)- 1 - RegraSaída!Y90),0)*PSobreRurM!Y90)*(1-txMortM!Y90*FaPensRurM!Y90) + FePensRurM2!Y90</f>
        <v>5452.4782078192129</v>
      </c>
      <c r="Z90" s="99">
        <f>(Y89 - IFERROR(INDEX(FePensRurM2!$B$2:$BJ$92,ROW($A90)- 1 - RegraSaída!Z90,COLUMN(Z$1)- 1 - RegraSaída!Z90),0)*PSobreRurM!Z90)*(1-txMortM!Z90*FaPensRurM!Z90) + FePensRurM2!Z90</f>
        <v>6546.996775349111</v>
      </c>
      <c r="AA90" s="99">
        <f>(Z89 - IFERROR(INDEX(FePensRurM2!$B$2:$BJ$92,ROW($A90)- 1 - RegraSaída!AA90,COLUMN(AA$1)- 1 - RegraSaída!AA90),0)*PSobreRurM!AA90)*(1-txMortM!AA90*FaPensRurM!AA90) + FePensRurM2!AA90</f>
        <v>7734.4856695825292</v>
      </c>
      <c r="AB90" s="99">
        <f>(AA89 - IFERROR(INDEX(FePensRurM2!$B$2:$BJ$92,ROW($A90)- 1 - RegraSaída!AB90,COLUMN(AB$1)- 1 - RegraSaída!AB90),0)*PSobreRurM!AB90)*(1-txMortM!AB90*FaPensRurM!AB90) + FePensRurM2!AB90</f>
        <v>9162.4580660207521</v>
      </c>
      <c r="AC90" s="99">
        <f>(AB89 - IFERROR(INDEX(FePensRurM2!$B$2:$BJ$92,ROW($A90)- 1 - RegraSaída!AC90,COLUMN(AC$1)- 1 - RegraSaída!AC90),0)*PSobreRurM!AC90)*(1-txMortM!AC90*FaPensRurM!AC90) + FePensRurM2!AC90</f>
        <v>10556.382911507111</v>
      </c>
      <c r="AD90" s="99">
        <f>(AC89 - IFERROR(INDEX(FePensRurM2!$B$2:$BJ$92,ROW($A90)- 1 - RegraSaída!AD90,COLUMN(AD$1)- 1 - RegraSaída!AD90),0)*PSobreRurM!AD90)*(1-txMortM!AD90*FaPensRurM!AD90) + FePensRurM2!AD90</f>
        <v>12111.253070484827</v>
      </c>
      <c r="AE90" s="99">
        <f>(AD89 - IFERROR(INDEX(FePensRurM2!$B$2:$BJ$92,ROW($A90)- 1 - RegraSaída!AE90,COLUMN(AE$1)- 1 - RegraSaída!AE90),0)*PSobreRurM!AE90)*(1-txMortM!AE90*FaPensRurM!AE90) + FePensRurM2!AE90</f>
        <v>14061.402818885656</v>
      </c>
      <c r="AF90" s="99">
        <f>(AE89 - IFERROR(INDEX(FePensRurM2!$B$2:$BJ$92,ROW($A90)- 1 - RegraSaída!AF90,COLUMN(AF$1)- 1 - RegraSaída!AF90),0)*PSobreRurM!AF90)*(1-txMortM!AF90*FaPensRurM!AF90) + FePensRurM2!AF90</f>
        <v>15794.298053226097</v>
      </c>
      <c r="AG90" s="99">
        <f>(AF89 - IFERROR(INDEX(FePensRurM2!$B$2:$BJ$92,ROW($A90)- 1 - RegraSaída!AG90,COLUMN(AG$1)- 1 - RegraSaída!AG90),0)*PSobreRurM!AG90)*(1-txMortM!AG90*FaPensRurM!AG90) + FePensRurM2!AG90</f>
        <v>17658.002697604348</v>
      </c>
      <c r="AH90" s="99">
        <f>(AG89 - IFERROR(INDEX(FePensRurM2!$B$2:$BJ$92,ROW($A90)- 1 - RegraSaída!AH90,COLUMN(AH$1)- 1 - RegraSaída!AH90),0)*PSobreRurM!AH90)*(1-txMortM!AH90*FaPensRurM!AH90) + FePensRurM2!AH90</f>
        <v>19444.384644778682</v>
      </c>
      <c r="AI90" s="99">
        <f>(AH89 - IFERROR(INDEX(FePensRurM2!$B$2:$BJ$92,ROW($A90)- 1 - RegraSaída!AI90,COLUMN(AI$1)- 1 - RegraSaída!AI90),0)*PSobreRurM!AI90)*(1-txMortM!AI90*FaPensRurM!AI90) + FePensRurM2!AI90</f>
        <v>21340.310273641338</v>
      </c>
      <c r="AJ90" s="99">
        <f>(AI89 - IFERROR(INDEX(FePensRurM2!$B$2:$BJ$92,ROW($A90)- 1 - RegraSaída!AJ90,COLUMN(AJ$1)- 1 - RegraSaída!AJ90),0)*PSobreRurM!AJ90)*(1-txMortM!AJ90*FaPensRurM!AJ90) + FePensRurM2!AJ90</f>
        <v>23487.765399324715</v>
      </c>
      <c r="AK90" s="99">
        <f>(AJ89 - IFERROR(INDEX(FePensRurM2!$B$2:$BJ$92,ROW($A90)- 1 - RegraSaída!AK90,COLUMN(AK$1)- 1 - RegraSaída!AK90),0)*PSobreRurM!AK90)*(1-txMortM!AK90*FaPensRurM!AK90) + FePensRurM2!AK90</f>
        <v>25541.932488583418</v>
      </c>
      <c r="AL90" s="99">
        <f>(AK89 - IFERROR(INDEX(FePensRurM2!$B$2:$BJ$92,ROW($A90)- 1 - RegraSaída!AL90,COLUMN(AL$1)- 1 - RegraSaída!AL90),0)*PSobreRurM!AL90)*(1-txMortM!AL90*FaPensRurM!AL90) + FePensRurM2!AL90</f>
        <v>28052.202790271338</v>
      </c>
      <c r="AM90" s="99">
        <f>(AL89 - IFERROR(INDEX(FePensRurM2!$B$2:$BJ$92,ROW($A90)- 1 - RegraSaída!AM90,COLUMN(AM$1)- 1 - RegraSaída!AM90),0)*PSobreRurM!AM90)*(1-txMortM!AM90*FaPensRurM!AM90) + FePensRurM2!AM90</f>
        <v>30777.360090568844</v>
      </c>
      <c r="AN90" s="99">
        <f>(AM89 - IFERROR(INDEX(FePensRurM2!$B$2:$BJ$92,ROW($A90)- 1 - RegraSaída!AN90,COLUMN(AN$1)- 1 - RegraSaída!AN90),0)*PSobreRurM!AN90)*(1-txMortM!AN90*FaPensRurM!AN90) + FePensRurM2!AN90</f>
        <v>33644.496231868456</v>
      </c>
      <c r="AO90" s="99">
        <f>(AN89 - IFERROR(INDEX(FePensRurM2!$B$2:$BJ$92,ROW($A90)- 1 - RegraSaída!AO90,COLUMN(AO$1)- 1 - RegraSaída!AO90),0)*PSobreRurM!AO90)*(1-txMortM!AO90*FaPensRurM!AO90) + FePensRurM2!AO90</f>
        <v>36928.523162686128</v>
      </c>
      <c r="AP90" s="99">
        <f>(AO89 - IFERROR(INDEX(FePensRurM2!$B$2:$BJ$92,ROW($A90)- 1 - RegraSaída!AP90,COLUMN(AP$1)- 1 - RegraSaída!AP90),0)*PSobreRurM!AP90)*(1-txMortM!AP90*FaPensRurM!AP90) + FePensRurM2!AP90</f>
        <v>40256.059959802857</v>
      </c>
      <c r="AQ90" s="99">
        <f>(AP89 - IFERROR(INDEX(FePensRurM2!$B$2:$BJ$92,ROW($A90)- 1 - RegraSaída!AQ90,COLUMN(AQ$1)- 1 - RegraSaída!AQ90),0)*PSobreRurM!AQ90)*(1-txMortM!AQ90*FaPensRurM!AQ90) + FePensRurM2!AQ90</f>
        <v>43467.078315014063</v>
      </c>
      <c r="AR90" s="99">
        <f>(AQ89 - IFERROR(INDEX(FePensRurM2!$B$2:$BJ$92,ROW($A90)- 1 - RegraSaída!AR90,COLUMN(AR$1)- 1 - RegraSaída!AR90),0)*PSobreRurM!AR90)*(1-txMortM!AR90*FaPensRurM!AR90) + FePensRurM2!AR90</f>
        <v>46734.323621786774</v>
      </c>
      <c r="AS90" s="99">
        <f>(AR89 - IFERROR(INDEX(FePensRurM2!$B$2:$BJ$92,ROW($A90)- 1 - RegraSaída!AS90,COLUMN(AS$1)- 1 - RegraSaída!AS90),0)*PSobreRurM!AS90)*(1-txMortM!AS90*FaPensRurM!AS90) + FePensRurM2!AS90</f>
        <v>50096.933637776012</v>
      </c>
      <c r="AT90" s="99">
        <f>(AS89 - IFERROR(INDEX(FePensRurM2!$B$2:$BJ$92,ROW($A90)- 1 - RegraSaída!AT90,COLUMN(AT$1)- 1 - RegraSaída!AT90),0)*PSobreRurM!AT90)*(1-txMortM!AT90*FaPensRurM!AT90) + FePensRurM2!AT90</f>
        <v>53465.678289188181</v>
      </c>
      <c r="AU90" s="99">
        <f>(AT89 - IFERROR(INDEX(FePensRurM2!$B$2:$BJ$92,ROW($A90)- 1 - RegraSaída!AU90,COLUMN(AU$1)- 1 - RegraSaída!AU90),0)*PSobreRurM!AU90)*(1-txMortM!AU90*FaPensRurM!AU90) + FePensRurM2!AU90</f>
        <v>56870.386962737321</v>
      </c>
      <c r="AV90" s="99">
        <f>(AU89 - IFERROR(INDEX(FePensRurM2!$B$2:$BJ$92,ROW($A90)- 1 - RegraSaída!AV90,COLUMN(AV$1)- 1 - RegraSaída!AV90),0)*PSobreRurM!AV90)*(1-txMortM!AV90*FaPensRurM!AV90) + FePensRurM2!AV90</f>
        <v>60323.730487449975</v>
      </c>
      <c r="AW90" s="99">
        <f>(AV89 - IFERROR(INDEX(FePensRurM2!$B$2:$BJ$92,ROW($A90)- 1 - RegraSaída!AW90,COLUMN(AW$1)- 1 - RegraSaída!AW90),0)*PSobreRurM!AW90)*(1-txMortM!AW90*FaPensRurM!AW90) + FePensRurM2!AW90</f>
        <v>63773.868470368929</v>
      </c>
      <c r="AX90" s="99">
        <f>(AW89 - IFERROR(INDEX(FePensRurM2!$B$2:$BJ$92,ROW($A90)- 1 - RegraSaída!AX90,COLUMN(AX$1)- 1 - RegraSaída!AX90),0)*PSobreRurM!AX90)*(1-txMortM!AX90*FaPensRurM!AX90) + FePensRurM2!AX90</f>
        <v>67309.463763505788</v>
      </c>
      <c r="AY90" s="99">
        <f>(AX89 - IFERROR(INDEX(FePensRurM2!$B$2:$BJ$92,ROW($A90)- 1 - RegraSaída!AY90,COLUMN(AY$1)- 1 - RegraSaída!AY90),0)*PSobreRurM!AY90)*(1-txMortM!AY90*FaPensRurM!AY90) + FePensRurM2!AY90</f>
        <v>70763.830501473829</v>
      </c>
      <c r="AZ90" s="99">
        <f>(AY89 - IFERROR(INDEX(FePensRurM2!$B$2:$BJ$92,ROW($A90)- 1 - RegraSaída!AZ90,COLUMN(AZ$1)- 1 - RegraSaída!AZ90),0)*PSobreRurM!AZ90)*(1-txMortM!AZ90*FaPensRurM!AZ90) + FePensRurM2!AZ90</f>
        <v>74176.547915745934</v>
      </c>
      <c r="BA90" s="99">
        <f>(AZ89 - IFERROR(INDEX(FePensRurM2!$B$2:$BJ$92,ROW($A90)- 1 - RegraSaída!BA90,COLUMN(BA$1)- 1 - RegraSaída!BA90),0)*PSobreRurM!BA90)*(1-txMortM!BA90*FaPensRurM!BA90) + FePensRurM2!BA90</f>
        <v>77703.151450430087</v>
      </c>
      <c r="BB90" s="99">
        <f>(BA89 - IFERROR(INDEX(FePensRurM2!$B$2:$BJ$92,ROW($A90)- 1 - RegraSaída!BB90,COLUMN(BB$1)- 1 - RegraSaída!BB90),0)*PSobreRurM!BB90)*(1-txMortM!BB90*FaPensRurM!BB90) + FePensRurM2!BB90</f>
        <v>81288.099517363444</v>
      </c>
      <c r="BC90" s="99">
        <f>(BB89 - IFERROR(INDEX(FePensRurM2!$B$2:$BJ$92,ROW($A90)- 1 - RegraSaída!BC90,COLUMN(BC$1)- 1 - RegraSaída!BC90),0)*PSobreRurM!BC90)*(1-txMortM!BC90*FaPensRurM!BC90) + FePensRurM2!BC90</f>
        <v>84756.333088807922</v>
      </c>
      <c r="BD90" s="99">
        <f>(BC89 - IFERROR(INDEX(FePensRurM2!$B$2:$BJ$92,ROW($A90)- 1 - RegraSaída!BD90,COLUMN(BD$1)- 1 - RegraSaída!BD90),0)*PSobreRurM!BD90)*(1-txMortM!BD90*FaPensRurM!BD90) + FePensRurM2!BD90</f>
        <v>88338.577782511085</v>
      </c>
      <c r="BE90" s="99">
        <f>(BD89 - IFERROR(INDEX(FePensRurM2!$B$2:$BJ$92,ROW($A90)- 1 - RegraSaída!BE90,COLUMN(BE$1)- 1 - RegraSaída!BE90),0)*PSobreRurM!BE90)*(1-txMortM!BE90*FaPensRurM!BE90) + FePensRurM2!BE90</f>
        <v>91420.318438565868</v>
      </c>
      <c r="BF90" s="99">
        <f>(BE89 - IFERROR(INDEX(FePensRurM2!$B$2:$BJ$92,ROW($A90)- 1 - RegraSaída!BF90,COLUMN(BF$1)- 1 - RegraSaída!BF90),0)*PSobreRurM!BF90)*(1-txMortM!BF90*FaPensRurM!BF90) + FePensRurM2!BF90</f>
        <v>93878.291099424401</v>
      </c>
      <c r="BG90" s="99">
        <f>(BF89 - IFERROR(INDEX(FePensRurM2!$B$2:$BJ$92,ROW($A90)- 1 - RegraSaída!BG90,COLUMN(BG$1)- 1 - RegraSaída!BG90),0)*PSobreRurM!BG90)*(1-txMortM!BG90*FaPensRurM!BG90) + FePensRurM2!BG90</f>
        <v>95861.497390751974</v>
      </c>
      <c r="BH90" s="99">
        <f>(BG89 - IFERROR(INDEX(FePensRurM2!$B$2:$BJ$92,ROW($A90)- 1 - RegraSaída!BH90,COLUMN(BH$1)- 1 - RegraSaída!BH90),0)*PSobreRurM!BH90)*(1-txMortM!BH90*FaPensRurM!BH90) + FePensRurM2!BH90</f>
        <v>97870.103996831036</v>
      </c>
      <c r="BI90" s="99">
        <f>(BH89 - IFERROR(INDEX(FePensRurM2!$B$2:$BJ$92,ROW($A90)- 1 - RegraSaída!BI90,COLUMN(BI$1)- 1 - RegraSaída!BI90),0)*PSobreRurM!BI90)*(1-txMortM!BI90*FaPensRurM!BI90) + FePensRurM2!BI90</f>
        <v>99834.592787918213</v>
      </c>
      <c r="BJ90" s="99">
        <f>(BI89 - IFERROR(INDEX(FePensRurM2!$B$2:$BJ$92,ROW($A90)- 1 - RegraSaída!BJ90,COLUMN(BJ$1)- 1 - RegraSaída!BJ90),0)*PSobreRurM!BJ90)*(1-txMortM!BJ90*FaPensRurM!BJ90) + FePensRurM2!BJ90</f>
        <v>101513.34999108306</v>
      </c>
    </row>
    <row r="91" spans="1:62" x14ac:dyDescent="0.3">
      <c r="A91" s="94">
        <v>89</v>
      </c>
      <c r="B91" s="95"/>
      <c r="C91" s="95"/>
      <c r="D91" s="95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6"/>
      <c r="Q91" s="99"/>
      <c r="R91" s="99"/>
      <c r="S91" s="99"/>
      <c r="T91" s="99">
        <f>(S90 - IFERROR(INDEX(FePensRurM2!$B$2:$BJ$92,ROW($A91)- 1 - RegraSaída!T91,COLUMN(T$1)- 1 - RegraSaída!T91),0)*PSobreRurM!T91)*(1-txMortM!T91*FaPensRurM!T91) + FePensRurM2!T91</f>
        <v>1041.9120560549404</v>
      </c>
      <c r="U91" s="99">
        <f>(T90 - IFERROR(INDEX(FePensRurM2!$B$2:$BJ$92,ROW($A91)- 1 - RegraSaída!U91,COLUMN(U$1)- 1 - RegraSaída!U91),0)*PSobreRurM!U91)*(1-txMortM!U91*FaPensRurM!U91) + FePensRurM2!U91</f>
        <v>2035.1501734747394</v>
      </c>
      <c r="V91" s="99">
        <f>(U90 - IFERROR(INDEX(FePensRurM2!$B$2:$BJ$92,ROW($A91)- 1 - RegraSaída!V91,COLUMN(V$1)- 1 - RegraSaída!V91),0)*PSobreRurM!V91)*(1-txMortM!V91*FaPensRurM!V91) + FePensRurM2!V91</f>
        <v>2991.4971617342208</v>
      </c>
      <c r="W91" s="99">
        <f>(V90 - IFERROR(INDEX(FePensRurM2!$B$2:$BJ$92,ROW($A91)- 1 - RegraSaída!W91,COLUMN(W$1)- 1 - RegraSaída!W91),0)*PSobreRurM!W91)*(1-txMortM!W91*FaPensRurM!W91) + FePensRurM2!W91</f>
        <v>3923.894378881183</v>
      </c>
      <c r="X91" s="99">
        <f>(W90 - IFERROR(INDEX(FePensRurM2!$B$2:$BJ$92,ROW($A91)- 1 - RegraSaída!X91,COLUMN(X$1)- 1 - RegraSaída!X91),0)*PSobreRurM!X91)*(1-txMortM!X91*FaPensRurM!X91) + FePensRurM2!X91</f>
        <v>4459.5867523920824</v>
      </c>
      <c r="Y91" s="99">
        <f>(X90 - IFERROR(INDEX(FePensRurM2!$B$2:$BJ$92,ROW($A91)- 1 - RegraSaída!Y91,COLUMN(Y$1)- 1 - RegraSaída!Y91),0)*PSobreRurM!Y91)*(1-txMortM!Y91*FaPensRurM!Y91) + FePensRurM2!Y91</f>
        <v>5346.5509465958721</v>
      </c>
      <c r="Z91" s="99">
        <f>(Y90 - IFERROR(INDEX(FePensRurM2!$B$2:$BJ$92,ROW($A91)- 1 - RegraSaída!Z91,COLUMN(Z$1)- 1 - RegraSaída!Z91),0)*PSobreRurM!Z91)*(1-txMortM!Z91*FaPensRurM!Z91) + FePensRurM2!Z91</f>
        <v>6319.1548089487651</v>
      </c>
      <c r="AA91" s="99">
        <f>(Z90 - IFERROR(INDEX(FePensRurM2!$B$2:$BJ$92,ROW($A91)- 1 - RegraSaída!AA91,COLUMN(AA$1)- 1 - RegraSaída!AA91),0)*PSobreRurM!AA91)*(1-txMortM!AA91*FaPensRurM!AA91) + FePensRurM2!AA91</f>
        <v>7384.6985395697775</v>
      </c>
      <c r="AB91" s="99">
        <f>(AA90 - IFERROR(INDEX(FePensRurM2!$B$2:$BJ$92,ROW($A91)- 1 - RegraSaída!AB91,COLUMN(AB$1)- 1 - RegraSaída!AB91),0)*PSobreRurM!AB91)*(1-txMortM!AB91*FaPensRurM!AB91) + FePensRurM2!AB91</f>
        <v>8542.7839851200679</v>
      </c>
      <c r="AC91" s="99">
        <f>(AB90 - IFERROR(INDEX(FePensRurM2!$B$2:$BJ$92,ROW($A91)- 1 - RegraSaída!AC91,COLUMN(AC$1)- 1 - RegraSaída!AC91),0)*PSobreRurM!AC91)*(1-txMortM!AC91*FaPensRurM!AC91) + FePensRurM2!AC91</f>
        <v>9927.8634470586858</v>
      </c>
      <c r="AD91" s="99">
        <f>(AC90 - IFERROR(INDEX(FePensRurM2!$B$2:$BJ$92,ROW($A91)- 1 - RegraSaída!AD91,COLUMN(AD$1)- 1 - RegraSaída!AD91),0)*PSobreRurM!AD91)*(1-txMortM!AD91*FaPensRurM!AD91) + FePensRurM2!AD91</f>
        <v>11288.934201691409</v>
      </c>
      <c r="AE91" s="99">
        <f>(AD90 - IFERROR(INDEX(FePensRurM2!$B$2:$BJ$92,ROW($A91)- 1 - RegraSaída!AE91,COLUMN(AE$1)- 1 - RegraSaída!AE91),0)*PSobreRurM!AE91)*(1-txMortM!AE91*FaPensRurM!AE91) + FePensRurM2!AE91</f>
        <v>12800.474847513966</v>
      </c>
      <c r="AF91" s="99">
        <f>(AE90 - IFERROR(INDEX(FePensRurM2!$B$2:$BJ$92,ROW($A91)- 1 - RegraSaída!AF91,COLUMN(AF$1)- 1 - RegraSaída!AF91),0)*PSobreRurM!AF91)*(1-txMortM!AF91*FaPensRurM!AF91) + FePensRurM2!AF91</f>
        <v>14674.97731468828</v>
      </c>
      <c r="AG91" s="99">
        <f>(AF90 - IFERROR(INDEX(FePensRurM2!$B$2:$BJ$92,ROW($A91)- 1 - RegraSaída!AG91,COLUMN(AG$1)- 1 - RegraSaída!AG91),0)*PSobreRurM!AG91)*(1-txMortM!AG91*FaPensRurM!AG91) + FePensRurM2!AG91</f>
        <v>16333.792097399475</v>
      </c>
      <c r="AH91" s="99">
        <f>(AG90 - IFERROR(INDEX(FePensRurM2!$B$2:$BJ$92,ROW($A91)- 1 - RegraSaída!AH91,COLUMN(AH$1)- 1 - RegraSaída!AH91),0)*PSobreRurM!AH91)*(1-txMortM!AH91*FaPensRurM!AH91) + FePensRurM2!AH91</f>
        <v>18137.181422503785</v>
      </c>
      <c r="AI91" s="99">
        <f>(AH90 - IFERROR(INDEX(FePensRurM2!$B$2:$BJ$92,ROW($A91)- 1 - RegraSaída!AI91,COLUMN(AI$1)- 1 - RegraSaída!AI91),0)*PSobreRurM!AI91)*(1-txMortM!AI91*FaPensRurM!AI91) + FePensRurM2!AI91</f>
        <v>19876.651678388305</v>
      </c>
      <c r="AJ91" s="99">
        <f>(AI90 - IFERROR(INDEX(FePensRurM2!$B$2:$BJ$92,ROW($A91)- 1 - RegraSaída!AJ91,COLUMN(AJ$1)- 1 - RegraSaída!AJ91),0)*PSobreRurM!AJ91)*(1-txMortM!AJ91*FaPensRurM!AJ91) + FePensRurM2!AJ91</f>
        <v>21729.004923452754</v>
      </c>
      <c r="AK91" s="99">
        <f>(AJ90 - IFERROR(INDEX(FePensRurM2!$B$2:$BJ$92,ROW($A91)- 1 - RegraSaída!AK91,COLUMN(AK$1)- 1 - RegraSaída!AK91),0)*PSobreRurM!AK91)*(1-txMortM!AK91*FaPensRurM!AK91) + FePensRurM2!AK91</f>
        <v>23827.980460412029</v>
      </c>
      <c r="AL91" s="99">
        <f>(AK90 - IFERROR(INDEX(FePensRurM2!$B$2:$BJ$92,ROW($A91)- 1 - RegraSaída!AL91,COLUMN(AL$1)- 1 - RegraSaída!AL91),0)*PSobreRurM!AL91)*(1-txMortM!AL91*FaPensRurM!AL91) + FePensRurM2!AL91</f>
        <v>25856.700262348077</v>
      </c>
      <c r="AM91" s="99">
        <f>(AL90 - IFERROR(INDEX(FePensRurM2!$B$2:$BJ$92,ROW($A91)- 1 - RegraSaída!AM91,COLUMN(AM$1)- 1 - RegraSaída!AM91),0)*PSobreRurM!AM91)*(1-txMortM!AM91*FaPensRurM!AM91) + FePensRurM2!AM91</f>
        <v>28319.829729290625</v>
      </c>
      <c r="AN91" s="99">
        <f>(AM90 - IFERROR(INDEX(FePensRurM2!$B$2:$BJ$92,ROW($A91)- 1 - RegraSaída!AN91,COLUMN(AN$1)- 1 - RegraSaída!AN91),0)*PSobreRurM!AN91)*(1-txMortM!AN91*FaPensRurM!AN91) + FePensRurM2!AN91</f>
        <v>30994.42997149541</v>
      </c>
      <c r="AO91" s="99">
        <f>(AN90 - IFERROR(INDEX(FePensRurM2!$B$2:$BJ$92,ROW($A91)- 1 - RegraSaída!AO91,COLUMN(AO$1)- 1 - RegraSaída!AO91),0)*PSobreRurM!AO91)*(1-txMortM!AO91*FaPensRurM!AO91) + FePensRurM2!AO91</f>
        <v>33811.281590067105</v>
      </c>
      <c r="AP91" s="99">
        <f>(AO90 - IFERROR(INDEX(FePensRurM2!$B$2:$BJ$92,ROW($A91)- 1 - RegraSaída!AP91,COLUMN(AP$1)- 1 - RegraSaída!AP91),0)*PSobreRurM!AP91)*(1-txMortM!AP91*FaPensRurM!AP91) + FePensRurM2!AP91</f>
        <v>37021.313772927744</v>
      </c>
      <c r="AQ91" s="99">
        <f>(AP90 - IFERROR(INDEX(FePensRurM2!$B$2:$BJ$92,ROW($A91)- 1 - RegraSaída!AQ91,COLUMN(AQ$1)- 1 - RegraSaída!AQ91),0)*PSobreRurM!AQ91)*(1-txMortM!AQ91*FaPensRurM!AQ91) + FePensRurM2!AQ91</f>
        <v>40281.257842100749</v>
      </c>
      <c r="AR91" s="99">
        <f>(AQ90 - IFERROR(INDEX(FePensRurM2!$B$2:$BJ$92,ROW($A91)- 1 - RegraSaída!AR91,COLUMN(AR$1)- 1 - RegraSaída!AR91),0)*PSobreRurM!AR91)*(1-txMortM!AR91*FaPensRurM!AR91) + FePensRurM2!AR91</f>
        <v>43443.919398395774</v>
      </c>
      <c r="AS91" s="99">
        <f>(AR90 - IFERROR(INDEX(FePensRurM2!$B$2:$BJ$92,ROW($A91)- 1 - RegraSaída!AS91,COLUMN(AS$1)- 1 - RegraSaída!AS91),0)*PSobreRurM!AS91)*(1-txMortM!AS91*FaPensRurM!AS91) + FePensRurM2!AS91</f>
        <v>46667.6314020875</v>
      </c>
      <c r="AT91" s="99">
        <f>(AS90 - IFERROR(INDEX(FePensRurM2!$B$2:$BJ$92,ROW($A91)- 1 - RegraSaída!AT91,COLUMN(AT$1)- 1 - RegraSaída!AT91),0)*PSobreRurM!AT91)*(1-txMortM!AT91*FaPensRurM!AT91) + FePensRurM2!AT91</f>
        <v>49987.683018501426</v>
      </c>
      <c r="AU91" s="99">
        <f>(AT90 - IFERROR(INDEX(FePensRurM2!$B$2:$BJ$92,ROW($A91)- 1 - RegraSaída!AU91,COLUMN(AU$1)- 1 - RegraSaída!AU91),0)*PSobreRurM!AU91)*(1-txMortM!AU91*FaPensRurM!AU91) + FePensRurM2!AU91</f>
        <v>53320.660378415632</v>
      </c>
      <c r="AV91" s="99">
        <f>(AU90 - IFERROR(INDEX(FePensRurM2!$B$2:$BJ$92,ROW($A91)- 1 - RegraSaída!AV91,COLUMN(AV$1)- 1 - RegraSaída!AV91),0)*PSobreRurM!AV91)*(1-txMortM!AV91*FaPensRurM!AV91) + FePensRurM2!AV91</f>
        <v>56693.819568291241</v>
      </c>
      <c r="AW91" s="99">
        <f>(AV90 - IFERROR(INDEX(FePensRurM2!$B$2:$BJ$92,ROW($A91)- 1 - RegraSaída!AW91,COLUMN(AW$1)- 1 - RegraSaída!AW91),0)*PSobreRurM!AW91)*(1-txMortM!AW91*FaPensRurM!AW91) + FePensRurM2!AW91</f>
        <v>60118.132886358435</v>
      </c>
      <c r="AX91" s="99">
        <f>(AW90 - IFERROR(INDEX(FePensRurM2!$B$2:$BJ$92,ROW($A91)- 1 - RegraSaída!AX91,COLUMN(AX$1)- 1 - RegraSaída!AX91),0)*PSobreRurM!AX91)*(1-txMortM!AX91*FaPensRurM!AX91) + FePensRurM2!AX91</f>
        <v>63545.060237517609</v>
      </c>
      <c r="AY91" s="99">
        <f>(AX90 - IFERROR(INDEX(FePensRurM2!$B$2:$BJ$92,ROW($A91)- 1 - RegraSaída!AY91,COLUMN(AY$1)- 1 - RegraSaída!AY91),0)*PSobreRurM!AY91)*(1-txMortM!AY91*FaPensRurM!AY91) + FePensRurM2!AY91</f>
        <v>67057.801842201166</v>
      </c>
      <c r="AZ91" s="99">
        <f>(AY90 - IFERROR(INDEX(FePensRurM2!$B$2:$BJ$92,ROW($A91)- 1 - RegraSaída!AZ91,COLUMN(AZ$1)- 1 - RegraSaída!AZ91),0)*PSobreRurM!AZ91)*(1-txMortM!AZ91*FaPensRurM!AZ91) + FePensRurM2!AZ91</f>
        <v>70500.878955615874</v>
      </c>
      <c r="BA91" s="99">
        <f>(AZ90 - IFERROR(INDEX(FePensRurM2!$B$2:$BJ$92,ROW($A91)- 1 - RegraSaída!BA91,COLUMN(BA$1)- 1 - RegraSaída!BA91),0)*PSobreRurM!BA91)*(1-txMortM!BA91*FaPensRurM!BA91) + FePensRurM2!BA91</f>
        <v>73910.747819819764</v>
      </c>
      <c r="BB91" s="99">
        <f>(BA90 - IFERROR(INDEX(FePensRurM2!$B$2:$BJ$92,ROW($A91)- 1 - RegraSaída!BB91,COLUMN(BB$1)- 1 - RegraSaída!BB91),0)*PSobreRurM!BB91)*(1-txMortM!BB91*FaPensRurM!BB91) + FePensRurM2!BB91</f>
        <v>77431.266069028177</v>
      </c>
      <c r="BC91" s="99">
        <f>(BB90 - IFERROR(INDEX(FePensRurM2!$B$2:$BJ$92,ROW($A91)- 1 - RegraSaída!BC91,COLUMN(BC$1)- 1 - RegraSaída!BC91),0)*PSobreRurM!BC91)*(1-txMortM!BC91*FaPensRurM!BC91) + FePensRurM2!BC91</f>
        <v>81006.173647527219</v>
      </c>
      <c r="BD91" s="99">
        <f>(BC90 - IFERROR(INDEX(FePensRurM2!$B$2:$BJ$92,ROW($A91)- 1 - RegraSaída!BD91,COLUMN(BD$1)- 1 - RegraSaída!BD91),0)*PSobreRurM!BD91)*(1-txMortM!BD91*FaPensRurM!BD91) + FePensRurM2!BD91</f>
        <v>84465.54081894517</v>
      </c>
      <c r="BE91" s="99">
        <f>(BD90 - IFERROR(INDEX(FePensRurM2!$B$2:$BJ$92,ROW($A91)- 1 - RegraSaída!BE91,COLUMN(BE$1)- 1 - RegraSaída!BE91),0)*PSobreRurM!BE91)*(1-txMortM!BE91*FaPensRurM!BE91) + FePensRurM2!BE91</f>
        <v>88019.086685670685</v>
      </c>
      <c r="BF91" s="99">
        <f>(BE90 - IFERROR(INDEX(FePensRurM2!$B$2:$BJ$92,ROW($A91)- 1 - RegraSaída!BF91,COLUMN(BF$1)- 1 - RegraSaída!BF91),0)*PSobreRurM!BF91)*(1-txMortM!BF91*FaPensRurM!BF91) + FePensRurM2!BF91</f>
        <v>91097.702068941449</v>
      </c>
      <c r="BG91" s="99">
        <f>(BF90 - IFERROR(INDEX(FePensRurM2!$B$2:$BJ$92,ROW($A91)- 1 - RegraSaída!BG91,COLUMN(BG$1)- 1 - RegraSaída!BG91),0)*PSobreRurM!BG91)*(1-txMortM!BG91*FaPensRurM!BG91) + FePensRurM2!BG91</f>
        <v>93588.975739781978</v>
      </c>
      <c r="BH91" s="99">
        <f>(BG90 - IFERROR(INDEX(FePensRurM2!$B$2:$BJ$92,ROW($A91)- 1 - RegraSaída!BH91,COLUMN(BH$1)- 1 - RegraSaída!BH91),0)*PSobreRurM!BH91)*(1-txMortM!BH91*FaPensRurM!BH91) + FePensRurM2!BH91</f>
        <v>95632.367812080702</v>
      </c>
      <c r="BI91" s="99">
        <f>(BH90 - IFERROR(INDEX(FePensRurM2!$B$2:$BJ$92,ROW($A91)- 1 - RegraSaída!BI91,COLUMN(BI$1)- 1 - RegraSaída!BI91),0)*PSobreRurM!BI91)*(1-txMortM!BI91*FaPensRurM!BI91) + FePensRurM2!BI91</f>
        <v>97692.755529930684</v>
      </c>
      <c r="BJ91" s="99">
        <f>(BI90 - IFERROR(INDEX(FePensRurM2!$B$2:$BJ$92,ROW($A91)- 1 - RegraSaída!BJ91,COLUMN(BJ$1)- 1 - RegraSaída!BJ91),0)*PSobreRurM!BJ91)*(1-txMortM!BJ91*FaPensRurM!BJ91) + FePensRurM2!BJ91</f>
        <v>99708.56232757862</v>
      </c>
    </row>
    <row r="92" spans="1:62" x14ac:dyDescent="0.3">
      <c r="A92" s="100">
        <v>90</v>
      </c>
      <c r="B92" s="10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2"/>
      <c r="Q92" s="103"/>
      <c r="R92" s="103"/>
      <c r="S92" s="103"/>
      <c r="T92" s="103">
        <f>(S92+S91 - IFERROR(INDEX(FePensRurM2!$B$2:$BJ$92,ROW($A92)- 1 - RegraSaída!T92,COLUMN(T$1)- 1 - RegraSaída!T92),0)*PSobreRurM!T92)*(1-txMortM!T92*FaPensRurM!T92) + FePensRurM2!T92</f>
        <v>1041.9120560549404</v>
      </c>
      <c r="U92" s="103">
        <f>(T92+T91 - IFERROR(INDEX(FePensRurM2!$B$2:$BJ$92,ROW($A92)- 1 - RegraSaída!U92,COLUMN(U$1)- 1 - RegraSaída!U92),0)*PSobreRurM!U92)*(1-txMortM!U92*FaPensRurM!U92) + FePensRurM2!U92</f>
        <v>2877.6809277928924</v>
      </c>
      <c r="V92" s="103">
        <f>(U92+U91 - IFERROR(INDEX(FePensRurM2!$B$2:$BJ$92,ROW($A92)- 1 - RegraSaída!V92,COLUMN(V$1)- 1 - RegraSaída!V92),0)*PSobreRurM!V92)*(1-txMortM!V92*FaPensRurM!V92) + FePensRurM2!V92</f>
        <v>5353.7788725258115</v>
      </c>
      <c r="W92" s="103">
        <f>(V92+V91 - IFERROR(INDEX(FePensRurM2!$B$2:$BJ$92,ROW($A92)- 1 - RegraSaída!W92,COLUMN(W$1)- 1 - RegraSaída!W92),0)*PSobreRurM!W92)*(1-txMortM!W92*FaPensRurM!W92) + FePensRurM2!W92</f>
        <v>8351.418848462914</v>
      </c>
      <c r="X92" s="103">
        <f>(W92+W91 - IFERROR(INDEX(FePensRurM2!$B$2:$BJ$92,ROW($A92)- 1 - RegraSaída!X92,COLUMN(X$1)- 1 - RegraSaída!X92),0)*PSobreRurM!X92)*(1-txMortM!X92*FaPensRurM!X92) + FePensRurM2!X92</f>
        <v>11783.596334695078</v>
      </c>
      <c r="Y92" s="103">
        <f>(X92+X91 - IFERROR(INDEX(FePensRurM2!$B$2:$BJ$92,ROW($A92)- 1 - RegraSaída!Y92,COLUMN(Y$1)- 1 - RegraSaída!Y92),0)*PSobreRurM!Y92)*(1-txMortM!Y92*FaPensRurM!Y92) + FePensRurM2!Y92</f>
        <v>15258.362616605367</v>
      </c>
      <c r="Z92" s="103">
        <f>(Y92+Y91 - IFERROR(INDEX(FePensRurM2!$B$2:$BJ$92,ROW($A92)- 1 - RegraSaída!Z92,COLUMN(Z$1)- 1 - RegraSaída!Z92),0)*PSobreRurM!Z92)*(1-txMortM!Z92*FaPensRurM!Z92) + FePensRurM2!Z92</f>
        <v>19082.621062264538</v>
      </c>
      <c r="AA92" s="103">
        <f>(Z92+Z91 - IFERROR(INDEX(FePensRurM2!$B$2:$BJ$92,ROW($A92)- 1 - RegraSaída!AA92,COLUMN(AA$1)- 1 - RegraSaída!AA92),0)*PSobreRurM!AA92)*(1-txMortM!AA92*FaPensRurM!AA92) + FePensRurM2!AA92</f>
        <v>23292.864829927592</v>
      </c>
      <c r="AB92" s="103">
        <f>(AA92+AA91 - IFERROR(INDEX(FePensRurM2!$B$2:$BJ$92,ROW($A92)- 1 - RegraSaída!AB92,COLUMN(AB$1)- 1 - RegraSaída!AB92),0)*PSobreRurM!AB92)*(1-txMortM!AB92*FaPensRurM!AB92) + FePensRurM2!AB92</f>
        <v>27927.886693443019</v>
      </c>
      <c r="AC92" s="103">
        <f>(AB92+AB91 - IFERROR(INDEX(FePensRurM2!$B$2:$BJ$92,ROW($A92)- 1 - RegraSaída!AC92,COLUMN(AC$1)- 1 - RegraSaída!AC92),0)*PSobreRurM!AC92)*(1-txMortM!AC92*FaPensRurM!AC92) + FePensRurM2!AC92</f>
        <v>33020.932325328555</v>
      </c>
      <c r="AD92" s="103">
        <f>(AC92+AC91 - IFERROR(INDEX(FePensRurM2!$B$2:$BJ$92,ROW($A92)- 1 - RegraSaída!AD92,COLUMN(AD$1)- 1 - RegraSaída!AD92),0)*PSobreRurM!AD92)*(1-txMortM!AD92*FaPensRurM!AD92) + FePensRurM2!AD92</f>
        <v>38713.514261743418</v>
      </c>
      <c r="AE92" s="103">
        <f>(AD92+AD91 - IFERROR(INDEX(FePensRurM2!$B$2:$BJ$92,ROW($A92)- 1 - RegraSaída!AE92,COLUMN(AE$1)- 1 - RegraSaída!AE92),0)*PSobreRurM!AE92)*(1-txMortM!AE92*FaPensRurM!AE92) + FePensRurM2!AE92</f>
        <v>44908.650904324604</v>
      </c>
      <c r="AF92" s="103">
        <f>(AE92+AE91 - IFERROR(INDEX(FePensRurM2!$B$2:$BJ$92,ROW($A92)- 1 - RegraSaída!AF92,COLUMN(AF$1)- 1 - RegraSaída!AF92),0)*PSobreRurM!AF92)*(1-txMortM!AF92*FaPensRurM!AF92) + FePensRurM2!AF92</f>
        <v>51673.588826660191</v>
      </c>
      <c r="AG92" s="103">
        <f>(AF92+AF91 - IFERROR(INDEX(FePensRurM2!$B$2:$BJ$92,ROW($A92)- 1 - RegraSaída!AG92,COLUMN(AG$1)- 1 - RegraSaída!AG92),0)*PSobreRurM!AG92)*(1-txMortM!AG92*FaPensRurM!AG92) + FePensRurM2!AG92</f>
        <v>59237.439519839485</v>
      </c>
      <c r="AH92" s="103">
        <f>(AG92+AG91 - IFERROR(INDEX(FePensRurM2!$B$2:$BJ$92,ROW($A92)- 1 - RegraSaída!AH92,COLUMN(AH$1)- 1 - RegraSaída!AH92),0)*PSobreRurM!AH92)*(1-txMortM!AH92*FaPensRurM!AH92) + FePensRurM2!AH92</f>
        <v>67339.225842100801</v>
      </c>
      <c r="AI92" s="103">
        <f>(AH92+AH91 - IFERROR(INDEX(FePensRurM2!$B$2:$BJ$92,ROW($A92)- 1 - RegraSaída!AI92,COLUMN(AI$1)- 1 - RegraSaída!AI92),0)*PSobreRurM!AI92)*(1-txMortM!AI92*FaPensRurM!AI92) + FePensRurM2!AI92</f>
        <v>76047.918107503603</v>
      </c>
      <c r="AJ92" s="103">
        <f>(AI92+AI91 - IFERROR(INDEX(FePensRurM2!$B$2:$BJ$92,ROW($A92)- 1 - RegraSaída!AJ92,COLUMN(AJ$1)- 1 - RegraSaída!AJ92),0)*PSobreRurM!AJ92)*(1-txMortM!AJ92*FaPensRurM!AJ92) + FePensRurM2!AJ92</f>
        <v>85251.847900121196</v>
      </c>
      <c r="AK92" s="103">
        <f>(AJ92+AJ91 - IFERROR(INDEX(FePensRurM2!$B$2:$BJ$92,ROW($A92)- 1 - RegraSaída!AK92,COLUMN(AK$1)- 1 - RegraSaída!AK92),0)*PSobreRurM!AK92)*(1-txMortM!AK92*FaPensRurM!AK92) + FePensRurM2!AK92</f>
        <v>95009.750943855237</v>
      </c>
      <c r="AL92" s="103">
        <f>(AK92+AK91 - IFERROR(INDEX(FePensRurM2!$B$2:$BJ$92,ROW($A92)- 1 - RegraSaída!AL92,COLUMN(AL$1)- 1 - RegraSaída!AL92),0)*PSobreRurM!AL92)*(1-txMortM!AL92*FaPensRurM!AL92) + FePensRurM2!AL92</f>
        <v>105483.94844469381</v>
      </c>
      <c r="AM92" s="103">
        <f>(AL92+AL91 - IFERROR(INDEX(FePensRurM2!$B$2:$BJ$92,ROW($A92)- 1 - RegraSaída!AM92,COLUMN(AM$1)- 1 - RegraSaída!AM92),0)*PSobreRurM!AM92)*(1-txMortM!AM92*FaPensRurM!AM92) + FePensRurM2!AM92</f>
        <v>116540.89473516219</v>
      </c>
      <c r="AN92" s="103">
        <f>(AM92+AM91 - IFERROR(INDEX(FePensRurM2!$B$2:$BJ$92,ROW($A92)- 1 - RegraSaída!AN92,COLUMN(AN$1)- 1 - RegraSaída!AN92),0)*PSobreRurM!AN92)*(1-txMortM!AN92*FaPensRurM!AN92) + FePensRurM2!AN92</f>
        <v>128499.72874651461</v>
      </c>
      <c r="AO92" s="103">
        <f>(AN92+AN91 - IFERROR(INDEX(FePensRurM2!$B$2:$BJ$92,ROW($A92)- 1 - RegraSaída!AO92,COLUMN(AO$1)- 1 - RegraSaída!AO92),0)*PSobreRurM!AO92)*(1-txMortM!AO92*FaPensRurM!AO92) + FePensRurM2!AO92</f>
        <v>141440.32814111342</v>
      </c>
      <c r="AP92" s="103">
        <f>(AO92+AO91 - IFERROR(INDEX(FePensRurM2!$B$2:$BJ$92,ROW($A92)- 1 - RegraSaída!AP92,COLUMN(AP$1)- 1 - RegraSaída!AP92),0)*PSobreRurM!AP92)*(1-txMortM!AP92*FaPensRurM!AP92) + FePensRurM2!AP92</f>
        <v>155371.96480439045</v>
      </c>
      <c r="AQ92" s="103">
        <f>(AP92+AP91 - IFERROR(INDEX(FePensRurM2!$B$2:$BJ$92,ROW($A92)- 1 - RegraSaída!AQ92,COLUMN(AQ$1)- 1 - RegraSaída!AQ92),0)*PSobreRurM!AQ92)*(1-txMortM!AQ92*FaPensRurM!AQ92) + FePensRurM2!AQ92</f>
        <v>170525.58779627961</v>
      </c>
      <c r="AR92" s="103">
        <f>(AQ92+AQ91 - IFERROR(INDEX(FePensRurM2!$B$2:$BJ$92,ROW($A92)- 1 - RegraSaída!AR92,COLUMN(AR$1)- 1 - RegraSaída!AR92),0)*PSobreRurM!AR92)*(1-txMortM!AR92*FaPensRurM!AR92) + FePensRurM2!AR92</f>
        <v>186803.00316737231</v>
      </c>
      <c r="AS92" s="103">
        <f>(AR92+AR91 - IFERROR(INDEX(FePensRurM2!$B$2:$BJ$92,ROW($A92)- 1 - RegraSaída!AS92,COLUMN(AS$1)- 1 - RegraSaída!AS92),0)*PSobreRurM!AS92)*(1-txMortM!AS92*FaPensRurM!AS92) + FePensRurM2!AS92</f>
        <v>203988.86833691227</v>
      </c>
      <c r="AT92" s="103">
        <f>(AS92+AS91 - IFERROR(INDEX(FePensRurM2!$B$2:$BJ$92,ROW($A92)- 1 - RegraSaída!AT92,COLUMN(AT$1)- 1 - RegraSaída!AT92),0)*PSobreRurM!AT92)*(1-txMortM!AT92*FaPensRurM!AT92) + FePensRurM2!AT92</f>
        <v>222033.66185120237</v>
      </c>
      <c r="AU92" s="103">
        <f>(AT92+AT91 - IFERROR(INDEX(FePensRurM2!$B$2:$BJ$92,ROW($A92)- 1 - RegraSaída!AU92,COLUMN(AU$1)- 1 - RegraSaída!AU92),0)*PSobreRurM!AU92)*(1-txMortM!AU92*FaPensRurM!AU92) + FePensRurM2!AU92</f>
        <v>240923.93040681959</v>
      </c>
      <c r="AV92" s="103">
        <f>(AU92+AU91 - IFERROR(INDEX(FePensRurM2!$B$2:$BJ$92,ROW($A92)- 1 - RegraSaída!AV92,COLUMN(AV$1)- 1 - RegraSaída!AV92),0)*PSobreRurM!AV92)*(1-txMortM!AV92*FaPensRurM!AV92) + FePensRurM2!AV92</f>
        <v>260576.33647712611</v>
      </c>
      <c r="AW92" s="103">
        <f>(AV92+AV91 - IFERROR(INDEX(FePensRurM2!$B$2:$BJ$92,ROW($A92)- 1 - RegraSaída!AW92,COLUMN(AW$1)- 1 - RegraSaída!AW92),0)*PSobreRurM!AW92)*(1-txMortM!AW92*FaPensRurM!AW92) + FePensRurM2!AW92</f>
        <v>280939.83950989204</v>
      </c>
      <c r="AX92" s="103">
        <f>(AW92+AW91 - IFERROR(INDEX(FePensRurM2!$B$2:$BJ$92,ROW($A92)- 1 - RegraSaída!AX92,COLUMN(AX$1)- 1 - RegraSaída!AX92),0)*PSobreRurM!AX92)*(1-txMortM!AX92*FaPensRurM!AX92) + FePensRurM2!AX92</f>
        <v>301980.50930357695</v>
      </c>
      <c r="AY92" s="103">
        <f>(AX92+AX91 - IFERROR(INDEX(FePensRurM2!$B$2:$BJ$92,ROW($A92)- 1 - RegraSaída!AY92,COLUMN(AY$1)- 1 - RegraSaída!AY92),0)*PSobreRurM!AY92)*(1-txMortM!AY92*FaPensRurM!AY92) + FePensRurM2!AY92</f>
        <v>323627.72115997807</v>
      </c>
      <c r="AZ92" s="103">
        <f>(AY92+AY91 - IFERROR(INDEX(FePensRurM2!$B$2:$BJ$92,ROW($A92)- 1 - RegraSaída!AZ92,COLUMN(AZ$1)- 1 - RegraSaída!AZ92),0)*PSobreRurM!AZ92)*(1-txMortM!AZ92*FaPensRurM!AZ92) + FePensRurM2!AZ92</f>
        <v>345889.55835999653</v>
      </c>
      <c r="BA92" s="103">
        <f>(AZ92+AZ91 - IFERROR(INDEX(FePensRurM2!$B$2:$BJ$92,ROW($A92)- 1 - RegraSaída!BA92,COLUMN(BA$1)- 1 - RegraSaída!BA92),0)*PSobreRurM!BA92)*(1-txMortM!BA92*FaPensRurM!BA92) + FePensRurM2!BA92</f>
        <v>368638.92078562599</v>
      </c>
      <c r="BB92" s="103">
        <f>(BA92+BA91 - IFERROR(INDEX(FePensRurM2!$B$2:$BJ$92,ROW($A92)- 1 - RegraSaída!BB92,COLUMN(BB$1)- 1 - RegraSaída!BB92),0)*PSobreRurM!BB92)*(1-txMortM!BB92*FaPensRurM!BB92) + FePensRurM2!BB92</f>
        <v>391796.63151399494</v>
      </c>
      <c r="BC92" s="103">
        <f>(BB92+BB91 - IFERROR(INDEX(FePensRurM2!$B$2:$BJ$92,ROW($A92)- 1 - RegraSaída!BC92,COLUMN(BC$1)- 1 - RegraSaída!BC92),0)*PSobreRurM!BC92)*(1-txMortM!BC92*FaPensRurM!BC92) + FePensRurM2!BC92</f>
        <v>415400.15680016327</v>
      </c>
      <c r="BD92" s="103">
        <f>(BC92+BC91 - IFERROR(INDEX(FePensRurM2!$B$2:$BJ$92,ROW($A92)- 1 - RegraSaída!BD92,COLUMN(BD$1)- 1 - RegraSaída!BD92),0)*PSobreRurM!BD92)*(1-txMortM!BD92*FaPensRurM!BD92) + FePensRurM2!BD92</f>
        <v>439422.92892007361</v>
      </c>
      <c r="BE92" s="103">
        <f>(BD92+BD91 - IFERROR(INDEX(FePensRurM2!$B$2:$BJ$92,ROW($A92)- 1 - RegraSaída!BE92,COLUMN(BE$1)- 1 - RegraSaída!BE92),0)*PSobreRurM!BE92)*(1-txMortM!BE92*FaPensRurM!BE92) + FePensRurM2!BE92</f>
        <v>463695.68284351518</v>
      </c>
      <c r="BF92" s="103">
        <f>(BE92+BE91 - IFERROR(INDEX(FePensRurM2!$B$2:$BJ$92,ROW($A92)- 1 - RegraSaída!BF92,COLUMN(BF$1)- 1 - RegraSaída!BF92),0)*PSobreRurM!BF92)*(1-txMortM!BF92*FaPensRurM!BF92) + FePensRurM2!BF92</f>
        <v>488270.93505877268</v>
      </c>
      <c r="BG92" s="103">
        <f>(BF92+BF91 - IFERROR(INDEX(FePensRurM2!$B$2:$BJ$92,ROW($A92)- 1 - RegraSaída!BG92,COLUMN(BG$1)- 1 - RegraSaída!BG92),0)*PSobreRurM!BG92)*(1-txMortM!BG92*FaPensRurM!BG92) + FePensRurM2!BG92</f>
        <v>512694.06173578737</v>
      </c>
      <c r="BH92" s="103">
        <f>(BG92+BG91 - IFERROR(INDEX(FePensRurM2!$B$2:$BJ$92,ROW($A92)- 1 - RegraSaída!BH92,COLUMN(BH$1)- 1 - RegraSaída!BH92),0)*PSobreRurM!BH92)*(1-txMortM!BH92*FaPensRurM!BH92) + FePensRurM2!BH92</f>
        <v>536470.09704553557</v>
      </c>
      <c r="BI92" s="103">
        <f>(BH92+BH91 - IFERROR(INDEX(FePensRurM2!$B$2:$BJ$92,ROW($A92)- 1 - RegraSaída!BI92,COLUMN(BI$1)- 1 - RegraSaída!BI92),0)*PSobreRurM!BI92)*(1-txMortM!BI92*FaPensRurM!BI92) + FePensRurM2!BI92</f>
        <v>559292.81004462054</v>
      </c>
      <c r="BJ92" s="103">
        <f>(BI92+BI91 - IFERROR(INDEX(FePensRurM2!$B$2:$BJ$92,ROW($A92)- 1 - RegraSaída!BJ92,COLUMN(BJ$1)- 1 - RegraSaída!BJ92),0)*PSobreRurM!BJ92)*(1-txMortM!BJ92*FaPensRurM!BJ92) + FePensRurM2!BJ92</f>
        <v>581299.70663195499</v>
      </c>
    </row>
    <row r="93" spans="1:62" x14ac:dyDescent="0.3">
      <c r="A93" s="104"/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  <c r="AA93" s="105"/>
      <c r="AB93" s="105"/>
      <c r="AC93" s="105"/>
      <c r="AD93" s="105"/>
      <c r="AE93" s="105"/>
      <c r="AF93" s="105"/>
      <c r="AG93" s="105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</row>
    <row r="94" spans="1:62" s="40" customFormat="1" x14ac:dyDescent="0.3">
      <c r="A94" s="38" t="s">
        <v>4</v>
      </c>
      <c r="B94" s="39">
        <f t="shared" ref="B94:N94" si="0">SUM(B2:B92)</f>
        <v>0</v>
      </c>
      <c r="C94" s="39">
        <f t="shared" si="0"/>
        <v>0</v>
      </c>
      <c r="D94" s="39">
        <f t="shared" si="0"/>
        <v>0</v>
      </c>
      <c r="E94" s="39">
        <f t="shared" si="0"/>
        <v>0</v>
      </c>
      <c r="F94" s="39">
        <f t="shared" si="0"/>
        <v>0</v>
      </c>
      <c r="G94" s="39">
        <f t="shared" si="0"/>
        <v>0</v>
      </c>
      <c r="H94" s="39">
        <f t="shared" si="0"/>
        <v>0</v>
      </c>
      <c r="I94" s="39">
        <f t="shared" si="0"/>
        <v>0</v>
      </c>
      <c r="J94" s="39">
        <f t="shared" si="0"/>
        <v>0</v>
      </c>
      <c r="K94" s="39">
        <f t="shared" si="0"/>
        <v>0</v>
      </c>
      <c r="L94" s="39">
        <f t="shared" si="0"/>
        <v>0</v>
      </c>
      <c r="M94" s="39">
        <f t="shared" si="0"/>
        <v>0</v>
      </c>
      <c r="N94" s="39">
        <f t="shared" si="0"/>
        <v>0</v>
      </c>
      <c r="O94" s="39">
        <f t="shared" ref="O94:BJ94" si="1">SUM(O2:O92)</f>
        <v>0</v>
      </c>
      <c r="P94" s="39">
        <f t="shared" si="1"/>
        <v>0</v>
      </c>
      <c r="Q94" s="39">
        <f t="shared" si="1"/>
        <v>0</v>
      </c>
      <c r="R94" s="39">
        <f t="shared" si="1"/>
        <v>0</v>
      </c>
      <c r="S94" s="39">
        <f t="shared" si="1"/>
        <v>0</v>
      </c>
      <c r="T94" s="39">
        <f t="shared" si="1"/>
        <v>99712.789958137728</v>
      </c>
      <c r="U94" s="39">
        <f t="shared" si="1"/>
        <v>198859.74802279082</v>
      </c>
      <c r="V94" s="39">
        <f t="shared" si="1"/>
        <v>297493.80974192056</v>
      </c>
      <c r="W94" s="39">
        <f t="shared" si="1"/>
        <v>395719.45239595306</v>
      </c>
      <c r="X94" s="39">
        <f t="shared" si="1"/>
        <v>493491.94846908032</v>
      </c>
      <c r="Y94" s="39">
        <f t="shared" si="1"/>
        <v>590833.8261434068</v>
      </c>
      <c r="Z94" s="39">
        <f t="shared" si="1"/>
        <v>686789.10883731837</v>
      </c>
      <c r="AA94" s="39">
        <f t="shared" si="1"/>
        <v>782419.63321237697</v>
      </c>
      <c r="AB94" s="39">
        <f t="shared" si="1"/>
        <v>877727.51358809986</v>
      </c>
      <c r="AC94" s="39">
        <f t="shared" si="1"/>
        <v>972745.35342624935</v>
      </c>
      <c r="AD94" s="39">
        <f t="shared" si="1"/>
        <v>1066590.7120507788</v>
      </c>
      <c r="AE94" s="39">
        <f t="shared" si="1"/>
        <v>1158377.8711420314</v>
      </c>
      <c r="AF94" s="39">
        <f t="shared" si="1"/>
        <v>1250013.2069136591</v>
      </c>
      <c r="AG94" s="39">
        <f t="shared" si="1"/>
        <v>1341286.8814477213</v>
      </c>
      <c r="AH94" s="39">
        <f t="shared" si="1"/>
        <v>1432194.2949801013</v>
      </c>
      <c r="AI94" s="39">
        <f t="shared" si="1"/>
        <v>1517250.3300187874</v>
      </c>
      <c r="AJ94" s="39">
        <f t="shared" si="1"/>
        <v>1601819.109723801</v>
      </c>
      <c r="AK94" s="39">
        <f t="shared" si="1"/>
        <v>1685821.2358609287</v>
      </c>
      <c r="AL94" s="39">
        <f t="shared" si="1"/>
        <v>1769167.9715194614</v>
      </c>
      <c r="AM94" s="39">
        <f t="shared" si="1"/>
        <v>1851823.4368095708</v>
      </c>
      <c r="AN94" s="39">
        <f t="shared" si="1"/>
        <v>1931517.7757932954</v>
      </c>
      <c r="AO94" s="39">
        <f t="shared" si="1"/>
        <v>2010378.296815417</v>
      </c>
      <c r="AP94" s="39">
        <f t="shared" si="1"/>
        <v>2088423.9578415663</v>
      </c>
      <c r="AQ94" s="39">
        <f t="shared" si="1"/>
        <v>2165524.9562817011</v>
      </c>
      <c r="AR94" s="39">
        <f t="shared" si="1"/>
        <v>2241567.9499149686</v>
      </c>
      <c r="AS94" s="39">
        <f t="shared" si="1"/>
        <v>2316491.1392370709</v>
      </c>
      <c r="AT94" s="39">
        <f t="shared" si="1"/>
        <v>2390228.7166715376</v>
      </c>
      <c r="AU94" s="39">
        <f t="shared" si="1"/>
        <v>2462704.221679322</v>
      </c>
      <c r="AV94" s="39">
        <f t="shared" si="1"/>
        <v>2533819.1287162118</v>
      </c>
      <c r="AW94" s="39">
        <f t="shared" si="1"/>
        <v>2603505.9302448863</v>
      </c>
      <c r="AX94" s="39">
        <f t="shared" si="1"/>
        <v>2671690.8148688464</v>
      </c>
      <c r="AY94" s="39">
        <f t="shared" si="1"/>
        <v>2738344.1556811733</v>
      </c>
      <c r="AZ94" s="39">
        <f t="shared" si="1"/>
        <v>2803452.1748618311</v>
      </c>
      <c r="BA94" s="39">
        <f t="shared" si="1"/>
        <v>2867049.0487518376</v>
      </c>
      <c r="BB94" s="39">
        <f t="shared" si="1"/>
        <v>2929109.6625582036</v>
      </c>
      <c r="BC94" s="39">
        <f t="shared" si="1"/>
        <v>2989590.2951454106</v>
      </c>
      <c r="BD94" s="39">
        <f t="shared" si="1"/>
        <v>3048445.3303086916</v>
      </c>
      <c r="BE94" s="39">
        <f t="shared" si="1"/>
        <v>3105623.0641134139</v>
      </c>
      <c r="BF94" s="39">
        <f t="shared" si="1"/>
        <v>3161097.7794395811</v>
      </c>
      <c r="BG94" s="39">
        <f t="shared" si="1"/>
        <v>3214885.104095255</v>
      </c>
      <c r="BH94" s="39">
        <f t="shared" si="1"/>
        <v>3267017.4059845512</v>
      </c>
      <c r="BI94" s="39">
        <f t="shared" si="1"/>
        <v>3317531.7962089307</v>
      </c>
      <c r="BJ94" s="39">
        <f t="shared" si="1"/>
        <v>3364415.2675517062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BJ94"/>
  <sheetViews>
    <sheetView zoomScaleNormal="100" workbookViewId="0">
      <pane xSplit="14" ySplit="1" topLeftCell="P2" activePane="bottomRight" state="frozen"/>
      <selection activeCell="W92" sqref="W92"/>
      <selection pane="topRight" activeCell="W92" sqref="W92"/>
      <selection pane="bottomLeft" activeCell="W92" sqref="W92"/>
      <selection pane="bottomRight" activeCell="W92" sqref="W92"/>
    </sheetView>
  </sheetViews>
  <sheetFormatPr defaultColWidth="8.85546875" defaultRowHeight="16.5" x14ac:dyDescent="0.3"/>
  <cols>
    <col min="1" max="1" width="8.85546875" style="8"/>
    <col min="2" max="62" width="11.140625" style="6" customWidth="1"/>
    <col min="63" max="16384" width="8.85546875" style="6"/>
  </cols>
  <sheetData>
    <row r="1" spans="1:62" s="3" customFormat="1" ht="35.25" customHeight="1" x14ac:dyDescent="0.3">
      <c r="A1" s="27" t="s">
        <v>12</v>
      </c>
      <c r="B1" s="60">
        <v>2000</v>
      </c>
      <c r="C1" s="60">
        <v>2001</v>
      </c>
      <c r="D1" s="60">
        <v>2002</v>
      </c>
      <c r="E1" s="60">
        <v>2003</v>
      </c>
      <c r="F1" s="60">
        <v>2004</v>
      </c>
      <c r="G1" s="60">
        <v>2005</v>
      </c>
      <c r="H1" s="60">
        <v>2006</v>
      </c>
      <c r="I1" s="60">
        <v>2007</v>
      </c>
      <c r="J1" s="60">
        <v>2008</v>
      </c>
      <c r="K1" s="60">
        <v>2009</v>
      </c>
      <c r="L1" s="60">
        <v>2010</v>
      </c>
      <c r="M1" s="60">
        <v>2011</v>
      </c>
      <c r="N1" s="60">
        <v>2012</v>
      </c>
      <c r="O1" s="60">
        <v>2013</v>
      </c>
      <c r="P1" s="73">
        <v>2014</v>
      </c>
      <c r="Q1" s="60">
        <v>2015</v>
      </c>
      <c r="R1" s="60">
        <v>2016</v>
      </c>
      <c r="S1" s="60">
        <v>2017</v>
      </c>
      <c r="T1" s="60">
        <v>2018</v>
      </c>
      <c r="U1" s="60">
        <v>2019</v>
      </c>
      <c r="V1" s="60">
        <v>2020</v>
      </c>
      <c r="W1" s="60">
        <v>2021</v>
      </c>
      <c r="X1" s="60">
        <v>2022</v>
      </c>
      <c r="Y1" s="60">
        <v>2023</v>
      </c>
      <c r="Z1" s="60">
        <v>2024</v>
      </c>
      <c r="AA1" s="60">
        <v>2025</v>
      </c>
      <c r="AB1" s="60">
        <v>2026</v>
      </c>
      <c r="AC1" s="60">
        <v>2027</v>
      </c>
      <c r="AD1" s="60">
        <v>2028</v>
      </c>
      <c r="AE1" s="60">
        <v>2029</v>
      </c>
      <c r="AF1" s="60">
        <v>2030</v>
      </c>
      <c r="AG1" s="60">
        <v>2031</v>
      </c>
      <c r="AH1" s="60">
        <v>2032</v>
      </c>
      <c r="AI1" s="60">
        <v>2033</v>
      </c>
      <c r="AJ1" s="60">
        <v>2034</v>
      </c>
      <c r="AK1" s="60">
        <v>2035</v>
      </c>
      <c r="AL1" s="60">
        <v>2036</v>
      </c>
      <c r="AM1" s="60">
        <v>2037</v>
      </c>
      <c r="AN1" s="60">
        <v>2038</v>
      </c>
      <c r="AO1" s="60">
        <v>2039</v>
      </c>
      <c r="AP1" s="60">
        <v>2040</v>
      </c>
      <c r="AQ1" s="60">
        <v>2041</v>
      </c>
      <c r="AR1" s="60">
        <v>2042</v>
      </c>
      <c r="AS1" s="60">
        <v>2043</v>
      </c>
      <c r="AT1" s="60">
        <v>2044</v>
      </c>
      <c r="AU1" s="60">
        <v>2045</v>
      </c>
      <c r="AV1" s="60">
        <v>2046</v>
      </c>
      <c r="AW1" s="60">
        <v>2047</v>
      </c>
      <c r="AX1" s="60">
        <v>2048</v>
      </c>
      <c r="AY1" s="60">
        <v>2049</v>
      </c>
      <c r="AZ1" s="60">
        <v>2050</v>
      </c>
      <c r="BA1" s="60">
        <v>2051</v>
      </c>
      <c r="BB1" s="60">
        <v>2052</v>
      </c>
      <c r="BC1" s="60">
        <v>2053</v>
      </c>
      <c r="BD1" s="60">
        <v>2054</v>
      </c>
      <c r="BE1" s="60">
        <v>2055</v>
      </c>
      <c r="BF1" s="60">
        <v>2056</v>
      </c>
      <c r="BG1" s="60">
        <v>2057</v>
      </c>
      <c r="BH1" s="60">
        <v>2058</v>
      </c>
      <c r="BI1" s="60">
        <v>2059</v>
      </c>
      <c r="BJ1" s="60">
        <v>2060</v>
      </c>
    </row>
    <row r="2" spans="1:62" s="31" customFormat="1" x14ac:dyDescent="0.3">
      <c r="A2" s="29">
        <v>0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30"/>
      <c r="P2" s="59"/>
      <c r="Q2" s="86"/>
      <c r="R2" s="86"/>
      <c r="S2" s="86"/>
      <c r="T2" s="86">
        <f>IF(ROW($A2)+DifIdConj!T2&lt;93, INDEX(PotPensRurH!T:T,ROW($A2)+DifIdConj!T2)*INDEX(txMortH!T:T,ROW($A2)+DifIdConj!T2)*INDEX(PgPensRurH!T:T,ROW($A2)+DifIdConj!T2),0)</f>
        <v>154.40497351711488</v>
      </c>
      <c r="U2" s="86">
        <f>IF(ROW($A2)+DifIdConj!U2&lt;93, INDEX(PotPensRurH!U:U,ROW($A2)+DifIdConj!U2)*INDEX(txMortH!U:U,ROW($A2)+DifIdConj!U2)*INDEX(PgPensRurH!U:U,ROW($A2)+DifIdConj!U2),0)</f>
        <v>147.28300765182149</v>
      </c>
      <c r="V2" s="86">
        <f>IF(ROW($A2)+DifIdConj!V2&lt;93, INDEX(PotPensRurH!V:V,ROW($A2)+DifIdConj!V2)*INDEX(txMortH!V:V,ROW($A2)+DifIdConj!V2)*INDEX(PgPensRurH!V:V,ROW($A2)+DifIdConj!V2),0)</f>
        <v>140.78614770761504</v>
      </c>
      <c r="W2" s="86">
        <f>IF(ROW($A2)+DifIdConj!W2&lt;93, INDEX(PotPensRurH!W:W,ROW($A2)+DifIdConj!W2)*INDEX(txMortH!W:W,ROW($A2)+DifIdConj!W2)*INDEX(PgPensRurH!W:W,ROW($A2)+DifIdConj!W2),0)</f>
        <v>134.89709702190885</v>
      </c>
      <c r="X2" s="86">
        <f>IF(ROW($A2)+DifIdConj!X2&lt;93, INDEX(PotPensRurH!X:X,ROW($A2)+DifIdConj!X2)*INDEX(txMortH!X:X,ROW($A2)+DifIdConj!X2)*INDEX(PgPensRurH!X:X,ROW($A2)+DifIdConj!X2),0)</f>
        <v>129.35210560724292</v>
      </c>
      <c r="Y2" s="86">
        <f>IF(ROW($A2)+DifIdConj!Y2&lt;93, INDEX(PotPensRurH!Y:Y,ROW($A2)+DifIdConj!Y2)*INDEX(txMortH!Y:Y,ROW($A2)+DifIdConj!Y2)*INDEX(PgPensRurH!Y:Y,ROW($A2)+DifIdConj!Y2),0)</f>
        <v>124.33442768970768</v>
      </c>
      <c r="Z2" s="86">
        <f>IF(ROW($A2)+DifIdConj!Z2&lt;93, INDEX(PotPensRurH!Z:Z,ROW($A2)+DifIdConj!Z2)*INDEX(txMortH!Z:Z,ROW($A2)+DifIdConj!Z2)*INDEX(PgPensRurH!Z:Z,ROW($A2)+DifIdConj!Z2),0)</f>
        <v>119.62800235285901</v>
      </c>
      <c r="AA2" s="86">
        <f>IF(ROW($A2)+DifIdConj!AA2&lt;93, INDEX(PotPensRurH!AA:AA,ROW($A2)+DifIdConj!AA2)*INDEX(txMortH!AA:AA,ROW($A2)+DifIdConj!AA2)*INDEX(PgPensRurH!AA:AA,ROW($A2)+DifIdConj!AA2),0)</f>
        <v>115.23589864976827</v>
      </c>
      <c r="AB2" s="86">
        <f>IF(ROW($A2)+DifIdConj!AB2&lt;93, INDEX(PotPensRurH!AB:AB,ROW($A2)+DifIdConj!AB2)*INDEX(txMortH!AB:AB,ROW($A2)+DifIdConj!AB2)*INDEX(PgPensRurH!AB:AB,ROW($A2)+DifIdConj!AB2),0)</f>
        <v>111.1586606758034</v>
      </c>
      <c r="AC2" s="86">
        <f>IF(ROW($A2)+DifIdConj!AC2&lt;93, INDEX(PotPensRurH!AC:AC,ROW($A2)+DifIdConj!AC2)*INDEX(txMortH!AC:AC,ROW($A2)+DifIdConj!AC2)*INDEX(PgPensRurH!AC:AC,ROW($A2)+DifIdConj!AC2),0)</f>
        <v>107.48656321676862</v>
      </c>
      <c r="AD2" s="86">
        <f>IF(ROW($A2)+DifIdConj!AD2&lt;93, INDEX(PotPensRurH!AD:AD,ROW($A2)+DifIdConj!AD2)*INDEX(txMortH!AD:AD,ROW($A2)+DifIdConj!AD2)*INDEX(PgPensRurH!AD:AD,ROW($A2)+DifIdConj!AD2),0)</f>
        <v>103.99219644712322</v>
      </c>
      <c r="AE2" s="86">
        <f>IF(ROW($A2)+DifIdConj!AE2&lt;93, INDEX(PotPensRurH!AE:AE,ROW($A2)+DifIdConj!AE2)*INDEX(txMortH!AE:AE,ROW($A2)+DifIdConj!AE2)*INDEX(PgPensRurH!AE:AE,ROW($A2)+DifIdConj!AE2),0)</f>
        <v>100.76683640116538</v>
      </c>
      <c r="AF2" s="86">
        <f>IF(ROW($A2)+DifIdConj!AF2&lt;93, INDEX(PotPensRurH!AF:AF,ROW($A2)+DifIdConj!AF2)*INDEX(txMortH!AF:AF,ROW($A2)+DifIdConj!AF2)*INDEX(PgPensRurH!AF:AF,ROW($A2)+DifIdConj!AF2),0)</f>
        <v>97.795777165959052</v>
      </c>
      <c r="AG2" s="86">
        <f>IF(ROW($A2)+DifIdConj!AG2&lt;93, INDEX(PotPensRurH!AG:AG,ROW($A2)+DifIdConj!AG2)*INDEX(txMortH!AG:AG,ROW($A2)+DifIdConj!AG2)*INDEX(PgPensRurH!AG:AG,ROW($A2)+DifIdConj!AG2),0)</f>
        <v>95.070782719868447</v>
      </c>
      <c r="AH2" s="86">
        <f>IF(ROW($A2)+DifIdConj!AH2&lt;93, INDEX(PotPensRurH!AH:AH,ROW($A2)+DifIdConj!AH2)*INDEX(txMortH!AH:AH,ROW($A2)+DifIdConj!AH2)*INDEX(PgPensRurH!AH:AH,ROW($A2)+DifIdConj!AH2),0)</f>
        <v>92.785085223060534</v>
      </c>
      <c r="AI2" s="86">
        <f>IF(ROW($A2)+DifIdConj!AI2&lt;93, INDEX(PotPensRurH!AI:AI,ROW($A2)+DifIdConj!AI2)*INDEX(txMortH!AI:AI,ROW($A2)+DifIdConj!AI2)*INDEX(PgPensRurH!AI:AI,ROW($A2)+DifIdConj!AI2),0)</f>
        <v>90.576571044708956</v>
      </c>
      <c r="AJ2" s="86">
        <f>IF(ROW($A2)+DifIdConj!AJ2&lt;93, INDEX(PotPensRurH!AJ:AJ,ROW($A2)+DifIdConj!AJ2)*INDEX(txMortH!AJ:AJ,ROW($A2)+DifIdConj!AJ2)*INDEX(PgPensRurH!AJ:AJ,ROW($A2)+DifIdConj!AJ2),0)</f>
        <v>88.540727711003342</v>
      </c>
      <c r="AK2" s="86">
        <f>IF(ROW($A2)+DifIdConj!AK2&lt;93, INDEX(PotPensRurH!AK:AK,ROW($A2)+DifIdConj!AK2)*INDEX(txMortH!AK:AK,ROW($A2)+DifIdConj!AK2)*INDEX(PgPensRurH!AK:AK,ROW($A2)+DifIdConj!AK2),0)</f>
        <v>86.481492635694678</v>
      </c>
      <c r="AL2" s="86">
        <f>IF(ROW($A2)+DifIdConj!AL2&lt;93, INDEX(PotPensRurH!AL:AL,ROW($A2)+DifIdConj!AL2)*INDEX(txMortH!AL:AL,ROW($A2)+DifIdConj!AL2)*INDEX(PgPensRurH!AL:AL,ROW($A2)+DifIdConj!AL2),0)</f>
        <v>84.48999824096542</v>
      </c>
      <c r="AM2" s="86">
        <f>IF(ROW($A2)+DifIdConj!AM2&lt;93, INDEX(PotPensRurH!AM:AM,ROW($A2)+DifIdConj!AM2)*INDEX(txMortH!AM:AM,ROW($A2)+DifIdConj!AM2)*INDEX(PgPensRurH!AM:AM,ROW($A2)+DifIdConj!AM2),0)</f>
        <v>82.576146013071138</v>
      </c>
      <c r="AN2" s="86">
        <f>IF(ROW($A2)+DifIdConj!AN2&lt;93, INDEX(PotPensRurH!AN:AN,ROW($A2)+DifIdConj!AN2)*INDEX(txMortH!AN:AN,ROW($A2)+DifIdConj!AN2)*INDEX(PgPensRurH!AN:AN,ROW($A2)+DifIdConj!AN2),0)</f>
        <v>80.755578855294431</v>
      </c>
      <c r="AO2" s="86">
        <f>IF(ROW($A2)+DifIdConj!AO2&lt;93, INDEX(PotPensRurH!AO:AO,ROW($A2)+DifIdConj!AO2)*INDEX(txMortH!AO:AO,ROW($A2)+DifIdConj!AO2)*INDEX(PgPensRurH!AO:AO,ROW($A2)+DifIdConj!AO2),0)</f>
        <v>78.934418197644504</v>
      </c>
      <c r="AP2" s="86">
        <f>IF(ROW($A2)+DifIdConj!AP2&lt;93, INDEX(PotPensRurH!AP:AP,ROW($A2)+DifIdConj!AP2)*INDEX(txMortH!AP:AP,ROW($A2)+DifIdConj!AP2)*INDEX(PgPensRurH!AP:AP,ROW($A2)+DifIdConj!AP2),0)</f>
        <v>77.207622889669267</v>
      </c>
      <c r="AQ2" s="86">
        <f>IF(ROW($A2)+DifIdConj!AQ2&lt;93, INDEX(PotPensRurH!AQ:AQ,ROW($A2)+DifIdConj!AQ2)*INDEX(txMortH!AQ:AQ,ROW($A2)+DifIdConj!AQ2)*INDEX(PgPensRurH!AQ:AQ,ROW($A2)+DifIdConj!AQ2),0)</f>
        <v>75.476075223487172</v>
      </c>
      <c r="AR2" s="86">
        <f>IF(ROW($A2)+DifIdConj!AR2&lt;93, INDEX(PotPensRurH!AR:AR,ROW($A2)+DifIdConj!AR2)*INDEX(txMortH!AR:AR,ROW($A2)+DifIdConj!AR2)*INDEX(PgPensRurH!AR:AR,ROW($A2)+DifIdConj!AR2),0)</f>
        <v>73.841420125019908</v>
      </c>
      <c r="AS2" s="86">
        <f>IF(ROW($A2)+DifIdConj!AS2&lt;93, INDEX(PotPensRurH!AS:AS,ROW($A2)+DifIdConj!AS2)*INDEX(txMortH!AS:AS,ROW($A2)+DifIdConj!AS2)*INDEX(PgPensRurH!AS:AS,ROW($A2)+DifIdConj!AS2),0)</f>
        <v>72.233278454784866</v>
      </c>
      <c r="AT2" s="86">
        <f>IF(ROW($A2)+DifIdConj!AT2&lt;93, INDEX(PotPensRurH!AT:AT,ROW($A2)+DifIdConj!AT2)*INDEX(txMortH!AT:AT,ROW($A2)+DifIdConj!AT2)*INDEX(PgPensRurH!AT:AT,ROW($A2)+DifIdConj!AT2),0)</f>
        <v>70.739041212409447</v>
      </c>
      <c r="AU2" s="86">
        <f>IF(ROW($A2)+DifIdConj!AU2&lt;93, INDEX(PotPensRurH!AU:AU,ROW($A2)+DifIdConj!AU2)*INDEX(txMortH!AU:AU,ROW($A2)+DifIdConj!AU2)*INDEX(PgPensRurH!AU:AU,ROW($A2)+DifIdConj!AU2),0)</f>
        <v>69.271189527782155</v>
      </c>
      <c r="AV2" s="86">
        <f>IF(ROW($A2)+DifIdConj!AV2&lt;93, INDEX(PotPensRurH!AV:AV,ROW($A2)+DifIdConj!AV2)*INDEX(txMortH!AV:AV,ROW($A2)+DifIdConj!AV2)*INDEX(PgPensRurH!AV:AV,ROW($A2)+DifIdConj!AV2),0)</f>
        <v>67.912945693586195</v>
      </c>
      <c r="AW2" s="86">
        <f>IF(ROW($A2)+DifIdConj!AW2&lt;93, INDEX(PotPensRurH!AW:AW,ROW($A2)+DifIdConj!AW2)*INDEX(txMortH!AW:AW,ROW($A2)+DifIdConj!AW2)*INDEX(PgPensRurH!AW:AW,ROW($A2)+DifIdConj!AW2),0)</f>
        <v>66.582685798189758</v>
      </c>
      <c r="AX2" s="86">
        <f>IF(ROW($A2)+DifIdConj!AX2&lt;93, INDEX(PotPensRurH!AX:AX,ROW($A2)+DifIdConj!AX2)*INDEX(txMortH!AX:AX,ROW($A2)+DifIdConj!AX2)*INDEX(PgPensRurH!AX:AX,ROW($A2)+DifIdConj!AX2),0)</f>
        <v>65.287460316555809</v>
      </c>
      <c r="AY2" s="86">
        <f>IF(ROW($A2)+DifIdConj!AY2&lt;93, INDEX(PotPensRurH!AY:AY,ROW($A2)+DifIdConj!AY2)*INDEX(txMortH!AY:AY,ROW($A2)+DifIdConj!AY2)*INDEX(PgPensRurH!AY:AY,ROW($A2)+DifIdConj!AY2),0)</f>
        <v>64.107152781675438</v>
      </c>
      <c r="AZ2" s="86">
        <f>IF(ROW($A2)+DifIdConj!AZ2&lt;93, INDEX(PotPensRurH!AZ:AZ,ROW($A2)+DifIdConj!AZ2)*INDEX(txMortH!AZ:AZ,ROW($A2)+DifIdConj!AZ2)*INDEX(PgPensRurH!AZ:AZ,ROW($A2)+DifIdConj!AZ2),0)</f>
        <v>62.956766455719375</v>
      </c>
      <c r="BA2" s="86">
        <f>IF(ROW($A2)+DifIdConj!BA2&lt;93, INDEX(PotPensRurH!BA:BA,ROW($A2)+DifIdConj!BA2)*INDEX(txMortH!BA:BA,ROW($A2)+DifIdConj!BA2)*INDEX(PgPensRurH!BA:BA,ROW($A2)+DifIdConj!BA2),0)</f>
        <v>61.834725157373086</v>
      </c>
      <c r="BB2" s="86">
        <f>IF(ROW($A2)+DifIdConj!BB2&lt;93, INDEX(PotPensRurH!BB:BB,ROW($A2)+DifIdConj!BB2)*INDEX(txMortH!BB:BB,ROW($A2)+DifIdConj!BB2)*INDEX(PgPensRurH!BB:BB,ROW($A2)+DifIdConj!BB2),0)</f>
        <v>60.81985958701793</v>
      </c>
      <c r="BC2" s="86">
        <f>IF(ROW($A2)+DifIdConj!BC2&lt;93, INDEX(PotPensRurH!BC:BC,ROW($A2)+DifIdConj!BC2)*INDEX(txMortH!BC:BC,ROW($A2)+DifIdConj!BC2)*INDEX(PgPensRurH!BC:BC,ROW($A2)+DifIdConj!BC2),0)</f>
        <v>59.753276460313124</v>
      </c>
      <c r="BD2" s="86">
        <f>IF(ROW($A2)+DifIdConj!BD2&lt;93, INDEX(PotPensRurH!BD:BD,ROW($A2)+DifIdConj!BD2)*INDEX(txMortH!BD:BD,ROW($A2)+DifIdConj!BD2)*INDEX(PgPensRurH!BD:BD,ROW($A2)+DifIdConj!BD2),0)</f>
        <v>58.789452363413382</v>
      </c>
      <c r="BE2" s="86">
        <f>IF(ROW($A2)+DifIdConj!BE2&lt;93, INDEX(PotPensRurH!BE:BE,ROW($A2)+DifIdConj!BE2)*INDEX(txMortH!BE:BE,ROW($A2)+DifIdConj!BE2)*INDEX(PgPensRurH!BE:BE,ROW($A2)+DifIdConj!BE2),0)</f>
        <v>57.923595059311872</v>
      </c>
      <c r="BF2" s="86">
        <f>IF(ROW($A2)+DifIdConj!BF2&lt;93, INDEX(PotPensRurH!BF:BF,ROW($A2)+DifIdConj!BF2)*INDEX(txMortH!BF:BF,ROW($A2)+DifIdConj!BF2)*INDEX(PgPensRurH!BF:BF,ROW($A2)+DifIdConj!BF2),0)</f>
        <v>57.000376864307171</v>
      </c>
      <c r="BG2" s="86">
        <f>IF(ROW($A2)+DifIdConj!BG2&lt;93, INDEX(PotPensRurH!BG:BG,ROW($A2)+DifIdConj!BG2)*INDEX(txMortH!BG:BG,ROW($A2)+DifIdConj!BG2)*INDEX(PgPensRurH!BG:BG,ROW($A2)+DifIdConj!BG2),0)</f>
        <v>56.170162246757151</v>
      </c>
      <c r="BH2" s="86">
        <f>IF(ROW($A2)+DifIdConj!BH2&lt;93, INDEX(PotPensRurH!BH:BH,ROW($A2)+DifIdConj!BH2)*INDEX(txMortH!BH:BH,ROW($A2)+DifIdConj!BH2)*INDEX(PgPensRurH!BH:BH,ROW($A2)+DifIdConj!BH2),0)</f>
        <v>55.355708554363417</v>
      </c>
      <c r="BI2" s="86">
        <f>IF(ROW($A2)+DifIdConj!BI2&lt;93, INDEX(PotPensRurH!BI:BI,ROW($A2)+DifIdConj!BI2)*INDEX(txMortH!BI:BI,ROW($A2)+DifIdConj!BI2)*INDEX(PgPensRurH!BI:BI,ROW($A2)+DifIdConj!BI2),0)</f>
        <v>54.555559403663921</v>
      </c>
      <c r="BJ2" s="87">
        <f>IF(ROW($A2)+DifIdConj!BJ2&lt;93, INDEX(PotPensRurH!BJ:BJ,ROW($A2)+DifIdConj!BJ2)*INDEX(txMortH!BJ:BJ,ROW($A2)+DifIdConj!BJ2)*INDEX(PgPensRurH!BJ:BJ,ROW($A2)+DifIdConj!BJ2),0)</f>
        <v>53.840526062109404</v>
      </c>
    </row>
    <row r="3" spans="1:62" s="31" customFormat="1" x14ac:dyDescent="0.3">
      <c r="A3" s="29">
        <v>1</v>
      </c>
      <c r="B3" s="5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32"/>
      <c r="P3" s="59"/>
      <c r="Q3" s="86"/>
      <c r="R3" s="86"/>
      <c r="S3" s="86"/>
      <c r="T3" s="86">
        <f>IF(ROW($A3)+DifIdConj!T3&lt;93, INDEX(PotPensRurH!T:T,ROW($A3)+DifIdConj!T3)*INDEX(txMortH!T:T,ROW($A3)+DifIdConj!T3)*INDEX(PgPensRurH!T:T,ROW($A3)+DifIdConj!T3),0)</f>
        <v>169.88193284443793</v>
      </c>
      <c r="U3" s="86">
        <f>IF(ROW($A3)+DifIdConj!U3&lt;93, INDEX(PotPensRurH!U:U,ROW($A3)+DifIdConj!U3)*INDEX(txMortH!U:U,ROW($A3)+DifIdConj!U3)*INDEX(PgPensRurH!U:U,ROW($A3)+DifIdConj!U3),0)</f>
        <v>162.20984555468911</v>
      </c>
      <c r="V3" s="86">
        <f>IF(ROW($A3)+DifIdConj!V3&lt;93, INDEX(PotPensRurH!V:V,ROW($A3)+DifIdConj!V3)*INDEX(txMortH!V:V,ROW($A3)+DifIdConj!V3)*INDEX(PgPensRurH!V:V,ROW($A3)+DifIdConj!V3),0)</f>
        <v>154.99128066630476</v>
      </c>
      <c r="W3" s="86">
        <f>IF(ROW($A3)+DifIdConj!W3&lt;93, INDEX(PotPensRurH!W:W,ROW($A3)+DifIdConj!W3)*INDEX(txMortH!W:W,ROW($A3)+DifIdConj!W3)*INDEX(PgPensRurH!W:W,ROW($A3)+DifIdConj!W3),0)</f>
        <v>148.22623817928488</v>
      </c>
      <c r="X3" s="86">
        <f>IF(ROW($A3)+DifIdConj!X3&lt;93, INDEX(PotPensRurH!X:X,ROW($A3)+DifIdConj!X3)*INDEX(txMortH!X:X,ROW($A3)+DifIdConj!X3)*INDEX(PgPensRurH!X:X,ROW($A3)+DifIdConj!X3),0)</f>
        <v>142.14147929431167</v>
      </c>
      <c r="Y3" s="86">
        <f>IF(ROW($A3)+DifIdConj!Y3&lt;93, INDEX(PotPensRurH!Y:Y,ROW($A3)+DifIdConj!Y3)*INDEX(txMortH!Y:Y,ROW($A3)+DifIdConj!Y3)*INDEX(PgPensRurH!Y:Y,ROW($A3)+DifIdConj!Y3),0)</f>
        <v>136.51024281070292</v>
      </c>
      <c r="Z3" s="86">
        <f>IF(ROW($A3)+DifIdConj!Z3&lt;93, INDEX(PotPensRurH!Z:Z,ROW($A3)+DifIdConj!Z3)*INDEX(txMortH!Z:Z,ROW($A3)+DifIdConj!Z3)*INDEX(PgPensRurH!Z:Z,ROW($A3)+DifIdConj!Z3),0)</f>
        <v>131.33252872845867</v>
      </c>
      <c r="AA3" s="86">
        <f>IF(ROW($A3)+DifIdConj!AA3&lt;93, INDEX(PotPensRurH!AA:AA,ROW($A3)+DifIdConj!AA3)*INDEX(txMortH!AA:AA,ROW($A3)+DifIdConj!AA3)*INDEX(PgPensRurH!AA:AA,ROW($A3)+DifIdConj!AA3),0)</f>
        <v>126.5327499806848</v>
      </c>
      <c r="AB3" s="86">
        <f>IF(ROW($A3)+DifIdConj!AB3&lt;93, INDEX(PotPensRurH!AB:AB,ROW($A3)+DifIdConj!AB3)*INDEX(txMortH!AB:AB,ROW($A3)+DifIdConj!AB3)*INDEX(PgPensRurH!AB:AB,ROW($A3)+DifIdConj!AB3),0)</f>
        <v>122.22428716772239</v>
      </c>
      <c r="AC3" s="86">
        <f>IF(ROW($A3)+DifIdConj!AC3&lt;93, INDEX(PotPensRurH!AC:AC,ROW($A3)+DifIdConj!AC3)*INDEX(txMortH!AC:AC,ROW($A3)+DifIdConj!AC3)*INDEX(PgPensRurH!AC:AC,ROW($A3)+DifIdConj!AC3),0)</f>
        <v>117.87803082131299</v>
      </c>
      <c r="AD3" s="86">
        <f>IF(ROW($A3)+DifIdConj!AD3&lt;93, INDEX(PotPensRurH!AD:AD,ROW($A3)+DifIdConj!AD3)*INDEX(txMortH!AD:AD,ROW($A3)+DifIdConj!AD3)*INDEX(PgPensRurH!AD:AD,ROW($A3)+DifIdConj!AD3),0)</f>
        <v>114.13647101005617</v>
      </c>
      <c r="AE3" s="86">
        <f>IF(ROW($A3)+DifIdConj!AE3&lt;93, INDEX(PotPensRurH!AE:AE,ROW($A3)+DifIdConj!AE3)*INDEX(txMortH!AE:AE,ROW($A3)+DifIdConj!AE3)*INDEX(PgPensRurH!AE:AE,ROW($A3)+DifIdConj!AE3),0)</f>
        <v>110.31932413190529</v>
      </c>
      <c r="AF3" s="86">
        <f>IF(ROW($A3)+DifIdConj!AF3&lt;93, INDEX(PotPensRurH!AF:AF,ROW($A3)+DifIdConj!AF3)*INDEX(txMortH!AF:AF,ROW($A3)+DifIdConj!AF3)*INDEX(PgPensRurH!AF:AF,ROW($A3)+DifIdConj!AF3),0)</f>
        <v>107.59818972371852</v>
      </c>
      <c r="AG3" s="86">
        <f>IF(ROW($A3)+DifIdConj!AG3&lt;93, INDEX(PotPensRurH!AG:AG,ROW($A3)+DifIdConj!AG3)*INDEX(txMortH!AG:AG,ROW($A3)+DifIdConj!AG3)*INDEX(PgPensRurH!AG:AG,ROW($A3)+DifIdConj!AG3),0)</f>
        <v>73.621803154830943</v>
      </c>
      <c r="AH3" s="86">
        <f>IF(ROW($A3)+DifIdConj!AH3&lt;93, INDEX(PotPensRurH!AH:AH,ROW($A3)+DifIdConj!AH3)*INDEX(txMortH!AH:AH,ROW($A3)+DifIdConj!AH3)*INDEX(PgPensRurH!AH:AH,ROW($A3)+DifIdConj!AH3),0)</f>
        <v>71.543158815243828</v>
      </c>
      <c r="AI3" s="86">
        <f>IF(ROW($A3)+DifIdConj!AI3&lt;93, INDEX(PotPensRurH!AI:AI,ROW($A3)+DifIdConj!AI3)*INDEX(txMortH!AI:AI,ROW($A3)+DifIdConj!AI3)*INDEX(PgPensRurH!AI:AI,ROW($A3)+DifIdConj!AI3),0)</f>
        <v>69.729069209785976</v>
      </c>
      <c r="AJ3" s="86">
        <f>IF(ROW($A3)+DifIdConj!AJ3&lt;93, INDEX(PotPensRurH!AJ:AJ,ROW($A3)+DifIdConj!AJ3)*INDEX(txMortH!AJ:AJ,ROW($A3)+DifIdConj!AJ3)*INDEX(PgPensRurH!AJ:AJ,ROW($A3)+DifIdConj!AJ3),0)</f>
        <v>67.952773137775168</v>
      </c>
      <c r="AK3" s="86">
        <f>IF(ROW($A3)+DifIdConj!AK3&lt;93, INDEX(PotPensRurH!AK:AK,ROW($A3)+DifIdConj!AK3)*INDEX(txMortH!AK:AK,ROW($A3)+DifIdConj!AK3)*INDEX(PgPensRurH!AK:AK,ROW($A3)+DifIdConj!AK3),0)</f>
        <v>66.214270599211389</v>
      </c>
      <c r="AL3" s="86">
        <f>IF(ROW($A3)+DifIdConj!AL3&lt;93, INDEX(PotPensRurH!AL:AL,ROW($A3)+DifIdConj!AL3)*INDEX(txMortH!AL:AL,ROW($A3)+DifIdConj!AL3)*INDEX(PgPensRurH!AL:AL,ROW($A3)+DifIdConj!AL3),0)</f>
        <v>64.551355127541711</v>
      </c>
      <c r="AM3" s="86">
        <f>IF(ROW($A3)+DifIdConj!AM3&lt;93, INDEX(PotPensRurH!AM:AM,ROW($A3)+DifIdConj!AM3)*INDEX(txMortH!AM:AM,ROW($A3)+DifIdConj!AM3)*INDEX(PgPensRurH!AM:AM,ROW($A3)+DifIdConj!AM3),0)</f>
        <v>62.926233189319049</v>
      </c>
      <c r="AN3" s="86">
        <f>IF(ROW($A3)+DifIdConj!AN3&lt;93, INDEX(PotPensRurH!AN:AN,ROW($A3)+DifIdConj!AN3)*INDEX(txMortH!AN:AN,ROW($A3)+DifIdConj!AN3)*INDEX(PgPensRurH!AN:AN,ROW($A3)+DifIdConj!AN3),0)</f>
        <v>61.338904784543438</v>
      </c>
      <c r="AO3" s="86">
        <f>IF(ROW($A3)+DifIdConj!AO3&lt;93, INDEX(PotPensRurH!AO:AO,ROW($A3)+DifIdConj!AO3)*INDEX(txMortH!AO:AO,ROW($A3)+DifIdConj!AO3)*INDEX(PgPensRurH!AO:AO,ROW($A3)+DifIdConj!AO3),0)</f>
        <v>59.827163446661892</v>
      </c>
      <c r="AP3" s="86">
        <f>IF(ROW($A3)+DifIdConj!AP3&lt;93, INDEX(PotPensRurH!AP:AP,ROW($A3)+DifIdConj!AP3)*INDEX(txMortH!AP:AP,ROW($A3)+DifIdConj!AP3)*INDEX(PgPensRurH!AP:AP,ROW($A3)+DifIdConj!AP3),0)</f>
        <v>58.353215642227397</v>
      </c>
      <c r="AQ3" s="86">
        <f>IF(ROW($A3)+DifIdConj!AQ3&lt;93, INDEX(PotPensRurH!AQ:AQ,ROW($A3)+DifIdConj!AQ3)*INDEX(txMortH!AQ:AQ,ROW($A3)+DifIdConj!AQ3)*INDEX(PgPensRurH!AQ:AQ,ROW($A3)+DifIdConj!AQ3),0)</f>
        <v>56.954854904686961</v>
      </c>
      <c r="AR3" s="86">
        <f>IF(ROW($A3)+DifIdConj!AR3&lt;93, INDEX(PotPensRurH!AR:AR,ROW($A3)+DifIdConj!AR3)*INDEX(txMortH!AR:AR,ROW($A3)+DifIdConj!AR3)*INDEX(PgPensRurH!AR:AR,ROW($A3)+DifIdConj!AR3),0)</f>
        <v>55.556494167146546</v>
      </c>
      <c r="AS3" s="86">
        <f>IF(ROW($A3)+DifIdConj!AS3&lt;93, INDEX(PotPensRurH!AS:AS,ROW($A3)+DifIdConj!AS3)*INDEX(txMortH!AS:AS,ROW($A3)+DifIdConj!AS3)*INDEX(PgPensRurH!AS:AS,ROW($A3)+DifIdConj!AS3),0)</f>
        <v>54.233720496500197</v>
      </c>
      <c r="AT3" s="86">
        <f>IF(ROW($A3)+DifIdConj!AT3&lt;93, INDEX(PotPensRurH!AT:AT,ROW($A3)+DifIdConj!AT3)*INDEX(txMortH!AT:AT,ROW($A3)+DifIdConj!AT3)*INDEX(PgPensRurH!AT:AT,ROW($A3)+DifIdConj!AT3),0)</f>
        <v>52.948740359300892</v>
      </c>
      <c r="AU3" s="86">
        <f>IF(ROW($A3)+DifIdConj!AU3&lt;93, INDEX(PotPensRurH!AU:AU,ROW($A3)+DifIdConj!AU3)*INDEX(txMortH!AU:AU,ROW($A3)+DifIdConj!AU3)*INDEX(PgPensRurH!AU:AU,ROW($A3)+DifIdConj!AU3),0)</f>
        <v>51.73934728899566</v>
      </c>
      <c r="AV3" s="86">
        <f>IF(ROW($A3)+DifIdConj!AV3&lt;93, INDEX(PotPensRurH!AV:AV,ROW($A3)+DifIdConj!AV3)*INDEX(txMortH!AV:AV,ROW($A3)+DifIdConj!AV3)*INDEX(PgPensRurH!AV:AV,ROW($A3)+DifIdConj!AV3),0)</f>
        <v>50.605541285584508</v>
      </c>
      <c r="AW3" s="86">
        <f>IF(ROW($A3)+DifIdConj!AW3&lt;93, INDEX(PotPensRurH!AW:AW,ROW($A3)+DifIdConj!AW3)*INDEX(txMortH!AW:AW,ROW($A3)+DifIdConj!AW3)*INDEX(PgPensRurH!AW:AW,ROW($A3)+DifIdConj!AW3),0)</f>
        <v>49.471735282173341</v>
      </c>
      <c r="AX3" s="86">
        <f>IF(ROW($A3)+DifIdConj!AX3&lt;93, INDEX(PotPensRurH!AX:AX,ROW($A3)+DifIdConj!AX3)*INDEX(txMortH!AX:AX,ROW($A3)+DifIdConj!AX3)*INDEX(PgPensRurH!AX:AX,ROW($A3)+DifIdConj!AX3),0)</f>
        <v>48.37572281220924</v>
      </c>
      <c r="AY3" s="86">
        <f>IF(ROW($A3)+DifIdConj!AY3&lt;93, INDEX(PotPensRurH!AY:AY,ROW($A3)+DifIdConj!AY3)*INDEX(txMortH!AY:AY,ROW($A3)+DifIdConj!AY3)*INDEX(PgPensRurH!AY:AY,ROW($A3)+DifIdConj!AY3),0)</f>
        <v>47.393090942586234</v>
      </c>
      <c r="AZ3" s="86">
        <f>IF(ROW($A3)+DifIdConj!AZ3&lt;93, INDEX(PotPensRurH!AZ:AZ,ROW($A3)+DifIdConj!AZ3)*INDEX(txMortH!AZ:AZ,ROW($A3)+DifIdConj!AZ3)*INDEX(PgPensRurH!AZ:AZ,ROW($A3)+DifIdConj!AZ3),0)</f>
        <v>46.448252606410279</v>
      </c>
      <c r="BA3" s="86">
        <f>IF(ROW($A3)+DifIdConj!BA3&lt;93, INDEX(PotPensRurH!BA:BA,ROW($A3)+DifIdConj!BA3)*INDEX(txMortH!BA:BA,ROW($A3)+DifIdConj!BA3)*INDEX(PgPensRurH!BA:BA,ROW($A3)+DifIdConj!BA3),0)</f>
        <v>45.541207803681345</v>
      </c>
      <c r="BB3" s="86">
        <f>IF(ROW($A3)+DifIdConj!BB3&lt;93, INDEX(PotPensRurH!BB:BB,ROW($A3)+DifIdConj!BB3)*INDEX(txMortH!BB:BB,ROW($A3)+DifIdConj!BB3)*INDEX(PgPensRurH!BB:BB,ROW($A3)+DifIdConj!BB3),0)</f>
        <v>44.67195653439947</v>
      </c>
      <c r="BC3" s="86">
        <f>IF(ROW($A3)+DifIdConj!BC3&lt;93, INDEX(PotPensRurH!BC:BC,ROW($A3)+DifIdConj!BC3)*INDEX(txMortH!BC:BC,ROW($A3)+DifIdConj!BC3)*INDEX(PgPensRurH!BC:BC,ROW($A3)+DifIdConj!BC3),0)</f>
        <v>43.802705265117581</v>
      </c>
      <c r="BD3" s="86">
        <f>IF(ROW($A3)+DifIdConj!BD3&lt;93, INDEX(PotPensRurH!BD:BD,ROW($A3)+DifIdConj!BD3)*INDEX(txMortH!BD:BD,ROW($A3)+DifIdConj!BD3)*INDEX(PgPensRurH!BD:BD,ROW($A3)+DifIdConj!BD3),0)</f>
        <v>43.009041062729779</v>
      </c>
      <c r="BE3" s="86">
        <f>IF(ROW($A3)+DifIdConj!BE3&lt;93, INDEX(PotPensRurH!BE:BE,ROW($A3)+DifIdConj!BE3)*INDEX(txMortH!BE:BE,ROW($A3)+DifIdConj!BE3)*INDEX(PgPensRurH!BE:BE,ROW($A3)+DifIdConj!BE3),0)</f>
        <v>42.253170393789006</v>
      </c>
      <c r="BF3" s="86">
        <f>IF(ROW($A3)+DifIdConj!BF3&lt;93, INDEX(PotPensRurH!BF:BF,ROW($A3)+DifIdConj!BF3)*INDEX(txMortH!BF:BF,ROW($A3)+DifIdConj!BF3)*INDEX(PgPensRurH!BF:BF,ROW($A3)+DifIdConj!BF3),0)</f>
        <v>41.535093258295269</v>
      </c>
      <c r="BG3" s="86">
        <f>IF(ROW($A3)+DifIdConj!BG3&lt;93, INDEX(PotPensRurH!BG:BG,ROW($A3)+DifIdConj!BG3)*INDEX(txMortH!BG:BG,ROW($A3)+DifIdConj!BG3)*INDEX(PgPensRurH!BG:BG,ROW($A3)+DifIdConj!BG3),0)</f>
        <v>40.854809656248577</v>
      </c>
      <c r="BH3" s="86">
        <f>IF(ROW($A3)+DifIdConj!BH3&lt;93, INDEX(PotPensRurH!BH:BH,ROW($A3)+DifIdConj!BH3)*INDEX(txMortH!BH:BH,ROW($A3)+DifIdConj!BH3)*INDEX(PgPensRurH!BH:BH,ROW($A3)+DifIdConj!BH3),0)</f>
        <v>40.174526054201898</v>
      </c>
      <c r="BI3" s="86">
        <f>IF(ROW($A3)+DifIdConj!BI3&lt;93, INDEX(PotPensRurH!BI:BI,ROW($A3)+DifIdConj!BI3)*INDEX(txMortH!BI:BI,ROW($A3)+DifIdConj!BI3)*INDEX(PgPensRurH!BI:BI,ROW($A3)+DifIdConj!BI3),0)</f>
        <v>39.532035985602235</v>
      </c>
      <c r="BJ3" s="87">
        <f>IF(ROW($A3)+DifIdConj!BJ3&lt;93, INDEX(PotPensRurH!BJ:BJ,ROW($A3)+DifIdConj!BJ3)*INDEX(txMortH!BJ:BJ,ROW($A3)+DifIdConj!BJ3)*INDEX(PgPensRurH!BJ:BJ,ROW($A3)+DifIdConj!BJ3),0)</f>
        <v>52.306250290701229</v>
      </c>
    </row>
    <row r="4" spans="1:62" s="31" customFormat="1" x14ac:dyDescent="0.3">
      <c r="A4" s="29">
        <v>2</v>
      </c>
      <c r="B4" s="5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32"/>
      <c r="P4" s="59"/>
      <c r="Q4" s="86"/>
      <c r="R4" s="86"/>
      <c r="S4" s="86"/>
      <c r="T4" s="86">
        <f>IF(ROW($A4)+DifIdConj!T4&lt;93, INDEX(PotPensRurH!T:T,ROW($A4)+DifIdConj!T4)*INDEX(txMortH!T:T,ROW($A4)+DifIdConj!T4)*INDEX(PgPensRurH!T:T,ROW($A4)+DifIdConj!T4),0)</f>
        <v>163.52789477910721</v>
      </c>
      <c r="U4" s="86">
        <f>IF(ROW($A4)+DifIdConj!U4&lt;93, INDEX(PotPensRurH!U:U,ROW($A4)+DifIdConj!U4)*INDEX(txMortH!U:U,ROW($A4)+DifIdConj!U4)*INDEX(PgPensRurH!U:U,ROW($A4)+DifIdConj!U4),0)</f>
        <v>157.20410364113522</v>
      </c>
      <c r="V4" s="86">
        <f>IF(ROW($A4)+DifIdConj!V4&lt;93, INDEX(PotPensRurH!V:V,ROW($A4)+DifIdConj!V4)*INDEX(txMortH!V:V,ROW($A4)+DifIdConj!V4)*INDEX(PgPensRurH!V:V,ROW($A4)+DifIdConj!V4),0)</f>
        <v>151.05844746479622</v>
      </c>
      <c r="W4" s="86">
        <f>IF(ROW($A4)+DifIdConj!W4&lt;93, INDEX(PotPensRurH!W:W,ROW($A4)+DifIdConj!W4)*INDEX(txMortH!W:W,ROW($A4)+DifIdConj!W4)*INDEX(PgPensRurH!W:W,ROW($A4)+DifIdConj!W4),0)</f>
        <v>145.53626365417276</v>
      </c>
      <c r="X4" s="86">
        <f>IF(ROW($A4)+DifIdConj!X4&lt;93, INDEX(PotPensRurH!X:X,ROW($A4)+DifIdConj!X4)*INDEX(txMortH!X:X,ROW($A4)+DifIdConj!X4)*INDEX(PgPensRurH!X:X,ROW($A4)+DifIdConj!X4),0)</f>
        <v>139.56874243946677</v>
      </c>
      <c r="Y4" s="86">
        <f>IF(ROW($A4)+DifIdConj!Y4&lt;93, INDEX(PotPensRurH!Y:Y,ROW($A4)+DifIdConj!Y4)*INDEX(txMortH!Y:Y,ROW($A4)+DifIdConj!Y4)*INDEX(PgPensRurH!Y:Y,ROW($A4)+DifIdConj!Y4),0)</f>
        <v>134.67003099455891</v>
      </c>
      <c r="Z4" s="86">
        <f>IF(ROW($A4)+DifIdConj!Z4&lt;93, INDEX(PotPensRurH!Z:Z,ROW($A4)+DifIdConj!Z4)*INDEX(txMortH!Z:Z,ROW($A4)+DifIdConj!Z4)*INDEX(PgPensRurH!Z:Z,ROW($A4)+DifIdConj!Z4),0)</f>
        <v>129.94945451128402</v>
      </c>
      <c r="AA4" s="86">
        <f>IF(ROW($A4)+DifIdConj!AA4&lt;93, INDEX(PotPensRurH!AA:AA,ROW($A4)+DifIdConj!AA4)*INDEX(txMortH!AA:AA,ROW($A4)+DifIdConj!AA4)*INDEX(PgPensRurH!AA:AA,ROW($A4)+DifIdConj!AA4),0)</f>
        <v>125.49608047045864</v>
      </c>
      <c r="AB4" s="86">
        <f>IF(ROW($A4)+DifIdConj!AB4&lt;93, INDEX(PotPensRurH!AB:AB,ROW($A4)+DifIdConj!AB4)*INDEX(txMortH!AB:AB,ROW($A4)+DifIdConj!AB4)*INDEX(PgPensRurH!AB:AB,ROW($A4)+DifIdConj!AB4),0)</f>
        <v>120.95363894881677</v>
      </c>
      <c r="AC4" s="86">
        <f>IF(ROW($A4)+DifIdConj!AC4&lt;93, INDEX(PotPensRurH!AC:AC,ROW($A4)+DifIdConj!AC4)*INDEX(txMortH!AC:AC,ROW($A4)+DifIdConj!AC4)*INDEX(PgPensRurH!AC:AC,ROW($A4)+DifIdConj!AC4),0)</f>
        <v>117.48000719697302</v>
      </c>
      <c r="AD4" s="86">
        <f>IF(ROW($A4)+DifIdConj!AD4&lt;93, INDEX(PotPensRurH!AD:AD,ROW($A4)+DifIdConj!AD4)*INDEX(txMortH!AD:AD,ROW($A4)+DifIdConj!AD4)*INDEX(PgPensRurH!AD:AD,ROW($A4)+DifIdConj!AD4),0)</f>
        <v>113.29383559859716</v>
      </c>
      <c r="AE4" s="86">
        <f>IF(ROW($A4)+DifIdConj!AE4&lt;93, INDEX(PotPensRurH!AE:AE,ROW($A4)+DifIdConj!AE4)*INDEX(txMortH!AE:AE,ROW($A4)+DifIdConj!AE4)*INDEX(PgPensRurH!AE:AE,ROW($A4)+DifIdConj!AE4),0)</f>
        <v>109.90927132756988</v>
      </c>
      <c r="AF4" s="86">
        <f>IF(ROW($A4)+DifIdConj!AF4&lt;93, INDEX(PotPensRurH!AF:AF,ROW($A4)+DifIdConj!AF4)*INDEX(txMortH!AF:AF,ROW($A4)+DifIdConj!AF4)*INDEX(PgPensRurH!AF:AF,ROW($A4)+DifIdConj!AF4),0)</f>
        <v>107.59351682634069</v>
      </c>
      <c r="AG4" s="86">
        <f>IF(ROW($A4)+DifIdConj!AG4&lt;93, INDEX(PotPensRurH!AG:AG,ROW($A4)+DifIdConj!AG4)*INDEX(txMortH!AG:AG,ROW($A4)+DifIdConj!AG4)*INDEX(PgPensRurH!AG:AG,ROW($A4)+DifIdConj!AG4),0)</f>
        <v>105.90123469082705</v>
      </c>
      <c r="AH4" s="86">
        <f>IF(ROW($A4)+DifIdConj!AH4&lt;93, INDEX(PotPensRurH!AH:AH,ROW($A4)+DifIdConj!AH4)*INDEX(txMortH!AH:AH,ROW($A4)+DifIdConj!AH4)*INDEX(PgPensRurH!AH:AH,ROW($A4)+DifIdConj!AH4),0)</f>
        <v>102.7838728622493</v>
      </c>
      <c r="AI4" s="86">
        <f>IF(ROW($A4)+DifIdConj!AI4&lt;93, INDEX(PotPensRurH!AI:AI,ROW($A4)+DifIdConj!AI4)*INDEX(txMortH!AI:AI,ROW($A4)+DifIdConj!AI4)*INDEX(PgPensRurH!AI:AI,ROW($A4)+DifIdConj!AI4),0)</f>
        <v>99.666511033671554</v>
      </c>
      <c r="AJ4" s="86">
        <f>IF(ROW($A4)+DifIdConj!AJ4&lt;93, INDEX(PotPensRurH!AJ:AJ,ROW($A4)+DifIdConj!AJ4)*INDEX(txMortH!AJ:AJ,ROW($A4)+DifIdConj!AJ4)*INDEX(PgPensRurH!AJ:AJ,ROW($A4)+DifIdConj!AJ4),0)</f>
        <v>97.083554089992859</v>
      </c>
      <c r="AK4" s="86">
        <f>IF(ROW($A4)+DifIdConj!AK4&lt;93, INDEX(PotPensRurH!AK:AK,ROW($A4)+DifIdConj!AK4)*INDEX(txMortH!AK:AK,ROW($A4)+DifIdConj!AK4)*INDEX(PgPensRurH!AK:AK,ROW($A4)+DifIdConj!AK4),0)</f>
        <v>94.500597146314135</v>
      </c>
      <c r="AL4" s="86">
        <f>IF(ROW($A4)+DifIdConj!AL4&lt;93, INDEX(PotPensRurH!AL:AL,ROW($A4)+DifIdConj!AL4)*INDEX(txMortH!AL:AL,ROW($A4)+DifIdConj!AL4)*INDEX(PgPensRurH!AL:AL,ROW($A4)+DifIdConj!AL4),0)</f>
        <v>92.006707683451936</v>
      </c>
      <c r="AM4" s="86">
        <f>IF(ROW($A4)+DifIdConj!AM4&lt;93, INDEX(PotPensRurH!AM:AM,ROW($A4)+DifIdConj!AM4)*INDEX(txMortH!AM:AM,ROW($A4)+DifIdConj!AM4)*INDEX(PgPensRurH!AM:AM,ROW($A4)+DifIdConj!AM4),0)</f>
        <v>89.512818220589736</v>
      </c>
      <c r="AN4" s="86">
        <f>IF(ROW($A4)+DifIdConj!AN4&lt;93, INDEX(PotPensRurH!AN:AN,ROW($A4)+DifIdConj!AN4)*INDEX(txMortH!AN:AN,ROW($A4)+DifIdConj!AN4)*INDEX(PgPensRurH!AN:AN,ROW($A4)+DifIdConj!AN4),0)</f>
        <v>87.197063719360557</v>
      </c>
      <c r="AO4" s="86">
        <f>IF(ROW($A4)+DifIdConj!AO4&lt;93, INDEX(PotPensRurH!AO:AO,ROW($A4)+DifIdConj!AO4)*INDEX(txMortH!AO:AO,ROW($A4)+DifIdConj!AO4)*INDEX(PgPensRurH!AO:AO,ROW($A4)+DifIdConj!AO4),0)</f>
        <v>84.792241737314868</v>
      </c>
      <c r="AP4" s="86">
        <f>IF(ROW($A4)+DifIdConj!AP4&lt;93, INDEX(PotPensRurH!AP:AP,ROW($A4)+DifIdConj!AP4)*INDEX(txMortH!AP:AP,ROW($A4)+DifIdConj!AP4)*INDEX(PgPensRurH!AP:AP,ROW($A4)+DifIdConj!AP4),0)</f>
        <v>82.565554716902184</v>
      </c>
      <c r="AQ4" s="86">
        <f>IF(ROW($A4)+DifIdConj!AQ4&lt;93, INDEX(PotPensRurH!AQ:AQ,ROW($A4)+DifIdConj!AQ4)*INDEX(txMortH!AQ:AQ,ROW($A4)+DifIdConj!AQ4)*INDEX(PgPensRurH!AQ:AQ,ROW($A4)+DifIdConj!AQ4),0)</f>
        <v>80.338867696489487</v>
      </c>
      <c r="AR4" s="86">
        <f>IF(ROW($A4)+DifIdConj!AR4&lt;93, INDEX(PotPensRurH!AR:AR,ROW($A4)+DifIdConj!AR4)*INDEX(txMortH!AR:AR,ROW($A4)+DifIdConj!AR4)*INDEX(PgPensRurH!AR:AR,ROW($A4)+DifIdConj!AR4),0)</f>
        <v>78.201248156893342</v>
      </c>
      <c r="AS4" s="86">
        <f>IF(ROW($A4)+DifIdConj!AS4&lt;93, INDEX(PotPensRurH!AS:AS,ROW($A4)+DifIdConj!AS4)*INDEX(txMortH!AS:AS,ROW($A4)+DifIdConj!AS4)*INDEX(PgPensRurH!AS:AS,ROW($A4)+DifIdConj!AS4),0)</f>
        <v>76.152696098113665</v>
      </c>
      <c r="AT4" s="86">
        <f>IF(ROW($A4)+DifIdConj!AT4&lt;93, INDEX(PotPensRurH!AT:AT,ROW($A4)+DifIdConj!AT4)*INDEX(txMortH!AT:AT,ROW($A4)+DifIdConj!AT4)*INDEX(PgPensRurH!AT:AT,ROW($A4)+DifIdConj!AT4),0)</f>
        <v>74.104144039334003</v>
      </c>
      <c r="AU4" s="86">
        <f>IF(ROW($A4)+DifIdConj!AU4&lt;93, INDEX(PotPensRurH!AU:AU,ROW($A4)+DifIdConj!AU4)*INDEX(txMortH!AU:AU,ROW($A4)+DifIdConj!AU4)*INDEX(PgPensRurH!AU:AU,ROW($A4)+DifIdConj!AU4),0)</f>
        <v>72.144659461370836</v>
      </c>
      <c r="AV4" s="86">
        <f>IF(ROW($A4)+DifIdConj!AV4&lt;93, INDEX(PotPensRurH!AV:AV,ROW($A4)+DifIdConj!AV4)*INDEX(txMortH!AV:AV,ROW($A4)+DifIdConj!AV4)*INDEX(PgPensRurH!AV:AV,ROW($A4)+DifIdConj!AV4),0)</f>
        <v>70.363309845040689</v>
      </c>
      <c r="AW4" s="86">
        <f>IF(ROW($A4)+DifIdConj!AW4&lt;93, INDEX(PotPensRurH!AW:AW,ROW($A4)+DifIdConj!AW4)*INDEX(txMortH!AW:AW,ROW($A4)+DifIdConj!AW4)*INDEX(PgPensRurH!AW:AW,ROW($A4)+DifIdConj!AW4),0)</f>
        <v>68.581960228710543</v>
      </c>
      <c r="AX4" s="86">
        <f>IF(ROW($A4)+DifIdConj!AX4&lt;93, INDEX(PotPensRurH!AX:AX,ROW($A4)+DifIdConj!AX4)*INDEX(txMortH!AX:AX,ROW($A4)+DifIdConj!AX4)*INDEX(PgPensRurH!AX:AX,ROW($A4)+DifIdConj!AX4),0)</f>
        <v>66.800610612380396</v>
      </c>
      <c r="AY4" s="86">
        <f>IF(ROW($A4)+DifIdConj!AY4&lt;93, INDEX(PotPensRurH!AY:AY,ROW($A4)+DifIdConj!AY4)*INDEX(txMortH!AY:AY,ROW($A4)+DifIdConj!AY4)*INDEX(PgPensRurH!AY:AY,ROW($A4)+DifIdConj!AY4),0)</f>
        <v>65.19739595768327</v>
      </c>
      <c r="AZ4" s="86">
        <f>IF(ROW($A4)+DifIdConj!AZ4&lt;93, INDEX(PotPensRurH!AZ:AZ,ROW($A4)+DifIdConj!AZ4)*INDEX(txMortH!AZ:AZ,ROW($A4)+DifIdConj!AZ4)*INDEX(PgPensRurH!AZ:AZ,ROW($A4)+DifIdConj!AZ4),0)</f>
        <v>63.683248783802654</v>
      </c>
      <c r="BA4" s="86">
        <f>IF(ROW($A4)+DifIdConj!BA4&lt;93, INDEX(PotPensRurH!BA:BA,ROW($A4)+DifIdConj!BA4)*INDEX(txMortH!BA:BA,ROW($A4)+DifIdConj!BA4)*INDEX(PgPensRurH!BA:BA,ROW($A4)+DifIdConj!BA4),0)</f>
        <v>62.258169090738541</v>
      </c>
      <c r="BB4" s="86">
        <f>IF(ROW($A4)+DifIdConj!BB4&lt;93, INDEX(PotPensRurH!BB:BB,ROW($A4)+DifIdConj!BB4)*INDEX(txMortH!BB:BB,ROW($A4)+DifIdConj!BB4)*INDEX(PgPensRurH!BB:BB,ROW($A4)+DifIdConj!BB4),0)</f>
        <v>60.833089397674421</v>
      </c>
      <c r="BC4" s="86">
        <f>IF(ROW($A4)+DifIdConj!BC4&lt;93, INDEX(PotPensRurH!BC:BC,ROW($A4)+DifIdConj!BC4)*INDEX(txMortH!BC:BC,ROW($A4)+DifIdConj!BC4)*INDEX(PgPensRurH!BC:BC,ROW($A4)+DifIdConj!BC4),0)</f>
        <v>59.497077185426818</v>
      </c>
      <c r="BD4" s="86">
        <f>IF(ROW($A4)+DifIdConj!BD4&lt;93, INDEX(PotPensRurH!BD:BD,ROW($A4)+DifIdConj!BD4)*INDEX(txMortH!BD:BD,ROW($A4)+DifIdConj!BD4)*INDEX(PgPensRurH!BD:BD,ROW($A4)+DifIdConj!BD4),0)</f>
        <v>58.161064973179201</v>
      </c>
      <c r="BE4" s="86">
        <f>IF(ROW($A4)+DifIdConj!BE4&lt;93, INDEX(PotPensRurH!BE:BE,ROW($A4)+DifIdConj!BE4)*INDEX(txMortH!BE:BE,ROW($A4)+DifIdConj!BE4)*INDEX(PgPensRurH!BE:BE,ROW($A4)+DifIdConj!BE4),0)</f>
        <v>57.003187722564597</v>
      </c>
      <c r="BF4" s="86">
        <f>IF(ROW($A4)+DifIdConj!BF4&lt;93, INDEX(PotPensRurH!BF:BF,ROW($A4)+DifIdConj!BF4)*INDEX(txMortH!BF:BF,ROW($A4)+DifIdConj!BF4)*INDEX(PgPensRurH!BF:BF,ROW($A4)+DifIdConj!BF4),0)</f>
        <v>55.845310471950022</v>
      </c>
      <c r="BG4" s="86">
        <f>IF(ROW($A4)+DifIdConj!BG4&lt;93, INDEX(PotPensRurH!BG:BG,ROW($A4)+DifIdConj!BG4)*INDEX(txMortH!BG:BG,ROW($A4)+DifIdConj!BG4)*INDEX(PgPensRurH!BG:BG,ROW($A4)+DifIdConj!BG4),0)</f>
        <v>54.776500702151935</v>
      </c>
      <c r="BH4" s="86">
        <f>IF(ROW($A4)+DifIdConj!BH4&lt;93, INDEX(PotPensRurH!BH:BH,ROW($A4)+DifIdConj!BH4)*INDEX(txMortH!BH:BH,ROW($A4)+DifIdConj!BH4)*INDEX(PgPensRurH!BH:BH,ROW($A4)+DifIdConj!BH4),0)</f>
        <v>53.707690932353842</v>
      </c>
      <c r="BI4" s="86">
        <f>IF(ROW($A4)+DifIdConj!BI4&lt;93, INDEX(PotPensRurH!BI:BI,ROW($A4)+DifIdConj!BI4)*INDEX(txMortH!BI:BI,ROW($A4)+DifIdConj!BI4)*INDEX(PgPensRurH!BI:BI,ROW($A4)+DifIdConj!BI4),0)</f>
        <v>52.638881162555762</v>
      </c>
      <c r="BJ4" s="87">
        <f>IF(ROW($A4)+DifIdConj!BJ4&lt;93, INDEX(PotPensRurH!BJ:BJ,ROW($A4)+DifIdConj!BJ4)*INDEX(txMortH!BJ:BJ,ROW($A4)+DifIdConj!BJ4)*INDEX(PgPensRurH!BJ:BJ,ROW($A4)+DifIdConj!BJ4),0)</f>
        <v>61.100291840123944</v>
      </c>
    </row>
    <row r="5" spans="1:62" s="31" customFormat="1" x14ac:dyDescent="0.3">
      <c r="A5" s="29">
        <v>3</v>
      </c>
      <c r="B5" s="5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32"/>
      <c r="P5" s="59"/>
      <c r="Q5" s="86"/>
      <c r="R5" s="86"/>
      <c r="S5" s="86"/>
      <c r="T5" s="86">
        <f>IF(ROW($A5)+DifIdConj!T5&lt;93, INDEX(PotPensRurH!T:T,ROW($A5)+DifIdConj!T5)*INDEX(txMortH!T:T,ROW($A5)+DifIdConj!T5)*INDEX(PgPensRurH!T:T,ROW($A5)+DifIdConj!T5),0)</f>
        <v>151.98545983125169</v>
      </c>
      <c r="U5" s="86">
        <f>IF(ROW($A5)+DifIdConj!U5&lt;93, INDEX(PotPensRurH!U:U,ROW($A5)+DifIdConj!U5)*INDEX(txMortH!U:U,ROW($A5)+DifIdConj!U5)*INDEX(PgPensRurH!U:U,ROW($A5)+DifIdConj!U5),0)</f>
        <v>146.42778256876562</v>
      </c>
      <c r="V5" s="86">
        <f>IF(ROW($A5)+DifIdConj!V5&lt;93, INDEX(PotPensRurH!V:V,ROW($A5)+DifIdConj!V5)*INDEX(txMortH!V:V,ROW($A5)+DifIdConj!V5)*INDEX(PgPensRurH!V:V,ROW($A5)+DifIdConj!V5),0)</f>
        <v>140.87010530627953</v>
      </c>
      <c r="W5" s="86">
        <f>IF(ROW($A5)+DifIdConj!W5&lt;93, INDEX(PotPensRurH!W:W,ROW($A5)+DifIdConj!W5)*INDEX(txMortH!W:W,ROW($A5)+DifIdConj!W5)*INDEX(PgPensRurH!W:W,ROW($A5)+DifIdConj!W5),0)</f>
        <v>135.31242804379346</v>
      </c>
      <c r="X5" s="86">
        <f>IF(ROW($A5)+DifIdConj!X5&lt;93, INDEX(PotPensRurH!X:X,ROW($A5)+DifIdConj!X5)*INDEX(txMortH!X:X,ROW($A5)+DifIdConj!X5)*INDEX(PgPensRurH!X:X,ROW($A5)+DifIdConj!X5),0)</f>
        <v>130.77554864584567</v>
      </c>
      <c r="Y5" s="86">
        <f>IF(ROW($A5)+DifIdConj!Y5&lt;93, INDEX(PotPensRurH!Y:Y,ROW($A5)+DifIdConj!Y5)*INDEX(txMortH!Y:Y,ROW($A5)+DifIdConj!Y5)*INDEX(PgPensRurH!Y:Y,ROW($A5)+DifIdConj!Y5),0)</f>
        <v>125.67155932315438</v>
      </c>
      <c r="Z5" s="86">
        <f>IF(ROW($A5)+DifIdConj!Z5&lt;93, INDEX(PotPensRurH!Z:Z,ROW($A5)+DifIdConj!Z5)*INDEX(txMortH!Z:Z,ROW($A5)+DifIdConj!Z5)*INDEX(PgPensRurH!Z:Z,ROW($A5)+DifIdConj!Z5),0)</f>
        <v>121.13467992520654</v>
      </c>
      <c r="AA5" s="86">
        <f>IF(ROW($A5)+DifIdConj!AA5&lt;93, INDEX(PotPensRurH!AA:AA,ROW($A5)+DifIdConj!AA5)*INDEX(txMortH!AA:AA,ROW($A5)+DifIdConj!AA5)*INDEX(PgPensRurH!AA:AA,ROW($A5)+DifIdConj!AA5),0)</f>
        <v>117.05148846705353</v>
      </c>
      <c r="AB5" s="86">
        <f>IF(ROW($A5)+DifIdConj!AB5&lt;93, INDEX(PotPensRurH!AB:AB,ROW($A5)+DifIdConj!AB5)*INDEX(txMortH!AB:AB,ROW($A5)+DifIdConj!AB5)*INDEX(PgPensRurH!AB:AB,ROW($A5)+DifIdConj!AB5),0)</f>
        <v>113.3085629637466</v>
      </c>
      <c r="AC5" s="86">
        <f>IF(ROW($A5)+DifIdConj!AC5&lt;93, INDEX(PotPensRurH!AC:AC,ROW($A5)+DifIdConj!AC5)*INDEX(txMortH!AC:AC,ROW($A5)+DifIdConj!AC5)*INDEX(PgPensRurH!AC:AC,ROW($A5)+DifIdConj!AC5),0)</f>
        <v>108.99852753569617</v>
      </c>
      <c r="AD5" s="86">
        <f>IF(ROW($A5)+DifIdConj!AD5&lt;93, INDEX(PotPensRurH!AD:AD,ROW($A5)+DifIdConj!AD5)*INDEX(txMortH!AD:AD,ROW($A5)+DifIdConj!AD5)*INDEX(PgPensRurH!AD:AD,ROW($A5)+DifIdConj!AD5),0)</f>
        <v>105.9361339420814</v>
      </c>
      <c r="AE5" s="86">
        <f>IF(ROW($A5)+DifIdConj!AE5&lt;93, INDEX(PotPensRurH!AE:AE,ROW($A5)+DifIdConj!AE5)*INDEX(txMortH!AE:AE,ROW($A5)+DifIdConj!AE5)*INDEX(PgPensRurH!AE:AE,ROW($A5)+DifIdConj!AE5),0)</f>
        <v>102.53347439362055</v>
      </c>
      <c r="AF5" s="86">
        <f>IF(ROW($A5)+DifIdConj!AF5&lt;93, INDEX(PotPensRurH!AF:AF,ROW($A5)+DifIdConj!AF5)*INDEX(txMortH!AF:AF,ROW($A5)+DifIdConj!AF5)*INDEX(PgPensRurH!AF:AF,ROW($A5)+DifIdConj!AF5),0)</f>
        <v>101.39925454413358</v>
      </c>
      <c r="AG5" s="86">
        <f>IF(ROW($A5)+DifIdConj!AG5&lt;93, INDEX(PotPensRurH!AG:AG,ROW($A5)+DifIdConj!AG5)*INDEX(txMortH!AG:AG,ROW($A5)+DifIdConj!AG5)*INDEX(PgPensRurH!AG:AG,ROW($A5)+DifIdConj!AG5),0)</f>
        <v>100.15161270969793</v>
      </c>
      <c r="AH5" s="86">
        <f>IF(ROW($A5)+DifIdConj!AH5&lt;93, INDEX(PotPensRurH!AH:AH,ROW($A5)+DifIdConj!AH5)*INDEX(txMortH!AH:AH,ROW($A5)+DifIdConj!AH5)*INDEX(PgPensRurH!AH:AH,ROW($A5)+DifIdConj!AH5),0)</f>
        <v>97.202641101031858</v>
      </c>
      <c r="AI5" s="86">
        <f>IF(ROW($A5)+DifIdConj!AI5&lt;93, INDEX(PotPensRurH!AI:AI,ROW($A5)+DifIdConj!AI5)*INDEX(txMortH!AI:AI,ROW($A5)+DifIdConj!AI5)*INDEX(PgPensRurH!AI:AI,ROW($A5)+DifIdConj!AI5),0)</f>
        <v>94.367091477314489</v>
      </c>
      <c r="AJ5" s="86">
        <f>IF(ROW($A5)+DifIdConj!AJ5&lt;93, INDEX(PotPensRurH!AJ:AJ,ROW($A5)+DifIdConj!AJ5)*INDEX(txMortH!AJ:AJ,ROW($A5)+DifIdConj!AJ5)*INDEX(PgPensRurH!AJ:AJ,ROW($A5)+DifIdConj!AJ5),0)</f>
        <v>91.644963838545792</v>
      </c>
      <c r="AK5" s="86">
        <f>IF(ROW($A5)+DifIdConj!AK5&lt;93, INDEX(PotPensRurH!AK:AK,ROW($A5)+DifIdConj!AK5)*INDEX(txMortH!AK:AK,ROW($A5)+DifIdConj!AK5)*INDEX(PgPensRurH!AK:AK,ROW($A5)+DifIdConj!AK5),0)</f>
        <v>89.376524139571885</v>
      </c>
      <c r="AL5" s="86">
        <f>IF(ROW($A5)+DifIdConj!AL5&lt;93, INDEX(PotPensRurH!AL:AL,ROW($A5)+DifIdConj!AL5)*INDEX(txMortH!AL:AL,ROW($A5)+DifIdConj!AL5)*INDEX(PgPensRurH!AL:AL,ROW($A5)+DifIdConj!AL5),0)</f>
        <v>86.994662455649276</v>
      </c>
      <c r="AM5" s="86">
        <f>IF(ROW($A5)+DifIdConj!AM5&lt;93, INDEX(PotPensRurH!AM:AM,ROW($A5)+DifIdConj!AM5)*INDEX(txMortH!AM:AM,ROW($A5)+DifIdConj!AM5)*INDEX(PgPensRurH!AM:AM,ROW($A5)+DifIdConj!AM5),0)</f>
        <v>84.83964474162407</v>
      </c>
      <c r="AN5" s="86">
        <f>IF(ROW($A5)+DifIdConj!AN5&lt;93, INDEX(PotPensRurH!AN:AN,ROW($A5)+DifIdConj!AN5)*INDEX(txMortH!AN:AN,ROW($A5)+DifIdConj!AN5)*INDEX(PgPensRurH!AN:AN,ROW($A5)+DifIdConj!AN5),0)</f>
        <v>82.571205042650163</v>
      </c>
      <c r="AO5" s="86">
        <f>IF(ROW($A5)+DifIdConj!AO5&lt;93, INDEX(PotPensRurH!AO:AO,ROW($A5)+DifIdConj!AO5)*INDEX(txMortH!AO:AO,ROW($A5)+DifIdConj!AO5)*INDEX(PgPensRurH!AO:AO,ROW($A5)+DifIdConj!AO5),0)</f>
        <v>80.529609313573644</v>
      </c>
      <c r="AP5" s="86">
        <f>IF(ROW($A5)+DifIdConj!AP5&lt;93, INDEX(PotPensRurH!AP:AP,ROW($A5)+DifIdConj!AP5)*INDEX(txMortH!AP:AP,ROW($A5)+DifIdConj!AP5)*INDEX(PgPensRurH!AP:AP,ROW($A5)+DifIdConj!AP5),0)</f>
        <v>78.374591599548438</v>
      </c>
      <c r="AQ5" s="86">
        <f>IF(ROW($A5)+DifIdConj!AQ5&lt;93, INDEX(PotPensRurH!AQ:AQ,ROW($A5)+DifIdConj!AQ5)*INDEX(txMortH!AQ:AQ,ROW($A5)+DifIdConj!AQ5)*INDEX(PgPensRurH!AQ:AQ,ROW($A5)+DifIdConj!AQ5),0)</f>
        <v>76.332995870471919</v>
      </c>
      <c r="AR5" s="86">
        <f>IF(ROW($A5)+DifIdConj!AR5&lt;93, INDEX(PotPensRurH!AR:AR,ROW($A5)+DifIdConj!AR5)*INDEX(txMortH!AR:AR,ROW($A5)+DifIdConj!AR5)*INDEX(PgPensRurH!AR:AR,ROW($A5)+DifIdConj!AR5),0)</f>
        <v>74.291400141395414</v>
      </c>
      <c r="AS5" s="86">
        <f>IF(ROW($A5)+DifIdConj!AS5&lt;93, INDEX(PotPensRurH!AS:AS,ROW($A5)+DifIdConj!AS5)*INDEX(txMortH!AS:AS,ROW($A5)+DifIdConj!AS5)*INDEX(PgPensRurH!AS:AS,ROW($A5)+DifIdConj!AS5),0)</f>
        <v>72.363226397267596</v>
      </c>
      <c r="AT5" s="86">
        <f>IF(ROW($A5)+DifIdConj!AT5&lt;93, INDEX(PotPensRurH!AT:AT,ROW($A5)+DifIdConj!AT5)*INDEX(txMortH!AT:AT,ROW($A5)+DifIdConj!AT5)*INDEX(PgPensRurH!AT:AT,ROW($A5)+DifIdConj!AT5),0)</f>
        <v>70.548474638088479</v>
      </c>
      <c r="AU5" s="86">
        <f>IF(ROW($A5)+DifIdConj!AU5&lt;93, INDEX(PotPensRurH!AU:AU,ROW($A5)+DifIdConj!AU5)*INDEX(txMortH!AU:AU,ROW($A5)+DifIdConj!AU5)*INDEX(PgPensRurH!AU:AU,ROW($A5)+DifIdConj!AU5),0)</f>
        <v>68.733722878909347</v>
      </c>
      <c r="AV5" s="86">
        <f>IF(ROW($A5)+DifIdConj!AV5&lt;93, INDEX(PotPensRurH!AV:AV,ROW($A5)+DifIdConj!AV5)*INDEX(txMortH!AV:AV,ROW($A5)+DifIdConj!AV5)*INDEX(PgPensRurH!AV:AV,ROW($A5)+DifIdConj!AV5),0)</f>
        <v>66.91897111973023</v>
      </c>
      <c r="AW5" s="86">
        <f>IF(ROW($A5)+DifIdConj!AW5&lt;93, INDEX(PotPensRurH!AW:AW,ROW($A5)+DifIdConj!AW5)*INDEX(txMortH!AW:AW,ROW($A5)+DifIdConj!AW5)*INDEX(PgPensRurH!AW:AW,ROW($A5)+DifIdConj!AW5),0)</f>
        <v>65.331063330448487</v>
      </c>
      <c r="AX5" s="86">
        <f>IF(ROW($A5)+DifIdConj!AX5&lt;93, INDEX(PotPensRurH!AX:AX,ROW($A5)+DifIdConj!AX5)*INDEX(txMortH!AX:AX,ROW($A5)+DifIdConj!AX5)*INDEX(PgPensRurH!AX:AX,ROW($A5)+DifIdConj!AX5),0)</f>
        <v>63.629733556218056</v>
      </c>
      <c r="AY5" s="86">
        <f>IF(ROW($A5)+DifIdConj!AY5&lt;93, INDEX(PotPensRurH!AY:AY,ROW($A5)+DifIdConj!AY5)*INDEX(txMortH!AY:AY,ROW($A5)+DifIdConj!AY5)*INDEX(PgPensRurH!AY:AY,ROW($A5)+DifIdConj!AY5),0)</f>
        <v>62.04182576693632</v>
      </c>
      <c r="AZ5" s="86">
        <f>IF(ROW($A5)+DifIdConj!AZ5&lt;93, INDEX(PotPensRurH!AZ:AZ,ROW($A5)+DifIdConj!AZ5)*INDEX(txMortH!AZ:AZ,ROW($A5)+DifIdConj!AZ5)*INDEX(PgPensRurH!AZ:AZ,ROW($A5)+DifIdConj!AZ5),0)</f>
        <v>60.680761947551972</v>
      </c>
      <c r="BA5" s="86">
        <f>IF(ROW($A5)+DifIdConj!BA5&lt;93, INDEX(PotPensRurH!BA:BA,ROW($A5)+DifIdConj!BA5)*INDEX(txMortH!BA:BA,ROW($A5)+DifIdConj!BA5)*INDEX(PgPensRurH!BA:BA,ROW($A5)+DifIdConj!BA5),0)</f>
        <v>59.206276143218936</v>
      </c>
      <c r="BB5" s="86">
        <f>IF(ROW($A5)+DifIdConj!BB5&lt;93, INDEX(PotPensRurH!BB:BB,ROW($A5)+DifIdConj!BB5)*INDEX(txMortH!BB:BB,ROW($A5)+DifIdConj!BB5)*INDEX(PgPensRurH!BB:BB,ROW($A5)+DifIdConj!BB5),0)</f>
        <v>57.958634308783289</v>
      </c>
      <c r="BC5" s="86">
        <f>IF(ROW($A5)+DifIdConj!BC5&lt;93, INDEX(PotPensRurH!BC:BC,ROW($A5)+DifIdConj!BC5)*INDEX(txMortH!BC:BC,ROW($A5)+DifIdConj!BC5)*INDEX(PgPensRurH!BC:BC,ROW($A5)+DifIdConj!BC5),0)</f>
        <v>56.59757048939894</v>
      </c>
      <c r="BD5" s="86">
        <f>IF(ROW($A5)+DifIdConj!BD5&lt;93, INDEX(PotPensRurH!BD:BD,ROW($A5)+DifIdConj!BD5)*INDEX(txMortH!BD:BD,ROW($A5)+DifIdConj!BD5)*INDEX(PgPensRurH!BD:BD,ROW($A5)+DifIdConj!BD5),0)</f>
        <v>55.349928654963293</v>
      </c>
      <c r="BE5" s="86">
        <f>IF(ROW($A5)+DifIdConj!BE5&lt;93, INDEX(PotPensRurH!BE:BE,ROW($A5)+DifIdConj!BE5)*INDEX(txMortH!BE:BE,ROW($A5)+DifIdConj!BE5)*INDEX(PgPensRurH!BE:BE,ROW($A5)+DifIdConj!BE5),0)</f>
        <v>54.215708805476339</v>
      </c>
      <c r="BF5" s="86">
        <f>IF(ROW($A5)+DifIdConj!BF5&lt;93, INDEX(PotPensRurH!BF:BF,ROW($A5)+DifIdConj!BF5)*INDEX(txMortH!BF:BF,ROW($A5)+DifIdConj!BF5)*INDEX(PgPensRurH!BF:BF,ROW($A5)+DifIdConj!BF5),0)</f>
        <v>53.194910940938101</v>
      </c>
      <c r="BG5" s="86">
        <f>IF(ROW($A5)+DifIdConj!BG5&lt;93, INDEX(PotPensRurH!BG:BG,ROW($A5)+DifIdConj!BG5)*INDEX(txMortH!BG:BG,ROW($A5)+DifIdConj!BG5)*INDEX(PgPensRurH!BG:BG,ROW($A5)+DifIdConj!BG5),0)</f>
        <v>52.06069109145114</v>
      </c>
      <c r="BH5" s="86">
        <f>IF(ROW($A5)+DifIdConj!BH5&lt;93, INDEX(PotPensRurH!BH:BH,ROW($A5)+DifIdConj!BH5)*INDEX(txMortH!BH:BH,ROW($A5)+DifIdConj!BH5)*INDEX(PgPensRurH!BH:BH,ROW($A5)+DifIdConj!BH5),0)</f>
        <v>51.153315211861575</v>
      </c>
      <c r="BI5" s="86">
        <f>IF(ROW($A5)+DifIdConj!BI5&lt;93, INDEX(PotPensRurH!BI:BI,ROW($A5)+DifIdConj!BI5)*INDEX(txMortH!BI:BI,ROW($A5)+DifIdConj!BI5)*INDEX(PgPensRurH!BI:BI,ROW($A5)+DifIdConj!BI5),0)</f>
        <v>50.132517347323315</v>
      </c>
      <c r="BJ5" s="87">
        <f>IF(ROW($A5)+DifIdConj!BJ5&lt;93, INDEX(PotPensRurH!BJ:BJ,ROW($A5)+DifIdConj!BJ5)*INDEX(txMortH!BJ:BJ,ROW($A5)+DifIdConj!BJ5)*INDEX(PgPensRurH!BJ:BJ,ROW($A5)+DifIdConj!BJ5),0)</f>
        <v>54.669396745271115</v>
      </c>
    </row>
    <row r="6" spans="1:62" s="31" customFormat="1" x14ac:dyDescent="0.3">
      <c r="A6" s="29">
        <v>4</v>
      </c>
      <c r="B6" s="5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32"/>
      <c r="P6" s="59"/>
      <c r="Q6" s="86"/>
      <c r="R6" s="86"/>
      <c r="S6" s="86"/>
      <c r="T6" s="86">
        <f>IF(ROW($A6)+DifIdConj!T6&lt;93, INDEX(PotPensRurH!T:T,ROW($A6)+DifIdConj!T6)*INDEX(txMortH!T:T,ROW($A6)+DifIdConj!T6)*INDEX(PgPensRurH!T:T,ROW($A6)+DifIdConj!T6),0)</f>
        <v>139.16084882035869</v>
      </c>
      <c r="U6" s="86">
        <f>IF(ROW($A6)+DifIdConj!U6&lt;93, INDEX(PotPensRurH!U:U,ROW($A6)+DifIdConj!U6)*INDEX(txMortH!U:U,ROW($A6)+DifIdConj!U6)*INDEX(PgPensRurH!U:U,ROW($A6)+DifIdConj!U6),0)</f>
        <v>133.69047988302918</v>
      </c>
      <c r="V6" s="86">
        <f>IF(ROW($A6)+DifIdConj!V6&lt;93, INDEX(PotPensRurH!V:V,ROW($A6)+DifIdConj!V6)*INDEX(txMortH!V:V,ROW($A6)+DifIdConj!V6)*INDEX(PgPensRurH!V:V,ROW($A6)+DifIdConj!V6),0)</f>
        <v>131.0220072306733</v>
      </c>
      <c r="W6" s="86">
        <f>IF(ROW($A6)+DifIdConj!W6&lt;93, INDEX(PotPensRurH!W:W,ROW($A6)+DifIdConj!W6)*INDEX(txMortH!W:W,ROW($A6)+DifIdConj!W6)*INDEX(PgPensRurH!W:W,ROW($A6)+DifIdConj!W6),0)</f>
        <v>125.81848555857935</v>
      </c>
      <c r="X6" s="86">
        <f>IF(ROW($A6)+DifIdConj!X6&lt;93, INDEX(PotPensRurH!X:X,ROW($A6)+DifIdConj!X6)*INDEX(txMortH!X:X,ROW($A6)+DifIdConj!X6)*INDEX(PgPensRurH!X:X,ROW($A6)+DifIdConj!X6),0)</f>
        <v>121.28208204957437</v>
      </c>
      <c r="Y6" s="86">
        <f>IF(ROW($A6)+DifIdConj!Y6&lt;93, INDEX(PotPensRurH!Y:Y,ROW($A6)+DifIdConj!Y6)*INDEX(txMortH!Y:Y,ROW($A6)+DifIdConj!Y6)*INDEX(PgPensRurH!Y:Y,ROW($A6)+DifIdConj!Y6),0)</f>
        <v>116.87910217318716</v>
      </c>
      <c r="Z6" s="86">
        <f>IF(ROW($A6)+DifIdConj!Z6&lt;93, INDEX(PotPensRurH!Z:Z,ROW($A6)+DifIdConj!Z6)*INDEX(txMortH!Z:Z,ROW($A6)+DifIdConj!Z6)*INDEX(PgPensRurH!Z:Z,ROW($A6)+DifIdConj!Z6),0)</f>
        <v>112.87639319465337</v>
      </c>
      <c r="AA6" s="86">
        <f>IF(ROW($A6)+DifIdConj!AA6&lt;93, INDEX(PotPensRurH!AA:AA,ROW($A6)+DifIdConj!AA6)*INDEX(txMortH!AA:AA,ROW($A6)+DifIdConj!AA6)*INDEX(PgPensRurH!AA:AA,ROW($A6)+DifIdConj!AA6),0)</f>
        <v>108.87368421611957</v>
      </c>
      <c r="AB6" s="86">
        <f>IF(ROW($A6)+DifIdConj!AB6&lt;93, INDEX(PotPensRurH!AB:AB,ROW($A6)+DifIdConj!AB6)*INDEX(txMortH!AB:AB,ROW($A6)+DifIdConj!AB6)*INDEX(PgPensRurH!AB:AB,ROW($A6)+DifIdConj!AB6),0)</f>
        <v>105.27124613543914</v>
      </c>
      <c r="AC6" s="86">
        <f>IF(ROW($A6)+DifIdConj!AC6&lt;93, INDEX(PotPensRurH!AC:AC,ROW($A6)+DifIdConj!AC6)*INDEX(txMortH!AC:AC,ROW($A6)+DifIdConj!AC6)*INDEX(PgPensRurH!AC:AC,ROW($A6)+DifIdConj!AC6),0)</f>
        <v>102.33592621784769</v>
      </c>
      <c r="AD6" s="86">
        <f>IF(ROW($A6)+DifIdConj!AD6&lt;93, INDEX(PotPensRurH!AD:AD,ROW($A6)+DifIdConj!AD6)*INDEX(txMortH!AD:AD,ROW($A6)+DifIdConj!AD6)*INDEX(PgPensRurH!AD:AD,ROW($A6)+DifIdConj!AD6),0)</f>
        <v>98.066369974078299</v>
      </c>
      <c r="AE6" s="86">
        <f>IF(ROW($A6)+DifIdConj!AE6&lt;93, INDEX(PotPensRurH!AE:AE,ROW($A6)+DifIdConj!AE6)*INDEX(txMortH!AE:AE,ROW($A6)+DifIdConj!AE6)*INDEX(PgPensRurH!AE:AE,ROW($A6)+DifIdConj!AE6),0)</f>
        <v>95.397897321722411</v>
      </c>
      <c r="AF6" s="86">
        <f>IF(ROW($A6)+DifIdConj!AF6&lt;93, INDEX(PotPensRurH!AF:AF,ROW($A6)+DifIdConj!AF6)*INDEX(txMortH!AF:AF,ROW($A6)+DifIdConj!AF6)*INDEX(PgPensRurH!AF:AF,ROW($A6)+DifIdConj!AF6),0)</f>
        <v>95.664744586957994</v>
      </c>
      <c r="AG6" s="86">
        <f>IF(ROW($A6)+DifIdConj!AG6&lt;93, INDEX(PotPensRurH!AG:AG,ROW($A6)+DifIdConj!AG6)*INDEX(txMortH!AG:AG,ROW($A6)+DifIdConj!AG6)*INDEX(PgPensRurH!AG:AG,ROW($A6)+DifIdConj!AG6),0)</f>
        <v>95.397897321722411</v>
      </c>
      <c r="AH6" s="86">
        <f>IF(ROW($A6)+DifIdConj!AH6&lt;93, INDEX(PotPensRurH!AH:AH,ROW($A6)+DifIdConj!AH6)*INDEX(txMortH!AH:AH,ROW($A6)+DifIdConj!AH6)*INDEX(PgPensRurH!AH:AH,ROW($A6)+DifIdConj!AH6),0)</f>
        <v>92.729424669366551</v>
      </c>
      <c r="AI6" s="86">
        <f>IF(ROW($A6)+DifIdConj!AI6&lt;93, INDEX(PotPensRurH!AI:AI,ROW($A6)+DifIdConj!AI6)*INDEX(txMortH!AI:AI,ROW($A6)+DifIdConj!AI6)*INDEX(PgPensRurH!AI:AI,ROW($A6)+DifIdConj!AI6),0)</f>
        <v>89.527257486539497</v>
      </c>
      <c r="AJ6" s="86">
        <f>IF(ROW($A6)+DifIdConj!AJ6&lt;93, INDEX(PotPensRurH!AJ:AJ,ROW($A6)+DifIdConj!AJ6)*INDEX(txMortH!AJ:AJ,ROW($A6)+DifIdConj!AJ6)*INDEX(PgPensRurH!AJ:AJ,ROW($A6)+DifIdConj!AJ6),0)</f>
        <v>87.259055732036998</v>
      </c>
      <c r="AK6" s="86">
        <f>IF(ROW($A6)+DifIdConj!AK6&lt;93, INDEX(PotPensRurH!AK:AK,ROW($A6)+DifIdConj!AK6)*INDEX(txMortH!AK:AK,ROW($A6)+DifIdConj!AK6)*INDEX(PgPensRurH!AK:AK,ROW($A6)+DifIdConj!AK6),0)</f>
        <v>84.457159447063333</v>
      </c>
      <c r="AL6" s="86">
        <f>IF(ROW($A6)+DifIdConj!AL6&lt;93, INDEX(PotPensRurH!AL:AL,ROW($A6)+DifIdConj!AL6)*INDEX(txMortH!AL:AL,ROW($A6)+DifIdConj!AL6)*INDEX(PgPensRurH!AL:AL,ROW($A6)+DifIdConj!AL6),0)</f>
        <v>82.589228590414223</v>
      </c>
      <c r="AM6" s="86">
        <f>IF(ROW($A6)+DifIdConj!AM6&lt;93, INDEX(PotPensRurH!AM:AM,ROW($A6)+DifIdConj!AM6)*INDEX(txMortH!AM:AM,ROW($A6)+DifIdConj!AM6)*INDEX(PgPensRurH!AM:AM,ROW($A6)+DifIdConj!AM6),0)</f>
        <v>80.721297733765113</v>
      </c>
      <c r="AN6" s="86">
        <f>IF(ROW($A6)+DifIdConj!AN6&lt;93, INDEX(PotPensRurH!AN:AN,ROW($A6)+DifIdConj!AN6)*INDEX(txMortH!AN:AN,ROW($A6)+DifIdConj!AN6)*INDEX(PgPensRurH!AN:AN,ROW($A6)+DifIdConj!AN6),0)</f>
        <v>78.986790509733808</v>
      </c>
      <c r="AO6" s="86">
        <f>IF(ROW($A6)+DifIdConj!AO6&lt;93, INDEX(PotPensRurH!AO:AO,ROW($A6)+DifIdConj!AO6)*INDEX(txMortH!AO:AO,ROW($A6)+DifIdConj!AO6)*INDEX(PgPensRurH!AO:AO,ROW($A6)+DifIdConj!AO6),0)</f>
        <v>76.318317857377934</v>
      </c>
      <c r="AP6" s="86">
        <f>IF(ROW($A6)+DifIdConj!AP6&lt;93, INDEX(PotPensRurH!AP:AP,ROW($A6)+DifIdConj!AP6)*INDEX(txMortH!AP:AP,ROW($A6)+DifIdConj!AP6)*INDEX(PgPensRurH!AP:AP,ROW($A6)+DifIdConj!AP6),0)</f>
        <v>74.717234265964393</v>
      </c>
      <c r="AQ6" s="86">
        <f>IF(ROW($A6)+DifIdConj!AQ6&lt;93, INDEX(PotPensRurH!AQ:AQ,ROW($A6)+DifIdConj!AQ6)*INDEX(txMortH!AQ:AQ,ROW($A6)+DifIdConj!AQ6)*INDEX(PgPensRurH!AQ:AQ,ROW($A6)+DifIdConj!AQ6),0)</f>
        <v>72.982727041933089</v>
      </c>
      <c r="AR6" s="86">
        <f>IF(ROW($A6)+DifIdConj!AR6&lt;93, INDEX(PotPensRurH!AR:AR,ROW($A6)+DifIdConj!AR6)*INDEX(txMortH!AR:AR,ROW($A6)+DifIdConj!AR6)*INDEX(PgPensRurH!AR:AR,ROW($A6)+DifIdConj!AR6),0)</f>
        <v>70.581101654812812</v>
      </c>
      <c r="AS6" s="86">
        <f>IF(ROW($A6)+DifIdConj!AS6&lt;93, INDEX(PotPensRurH!AS:AS,ROW($A6)+DifIdConj!AS6)*INDEX(txMortH!AS:AS,ROW($A6)+DifIdConj!AS6)*INDEX(PgPensRurH!AS:AS,ROW($A6)+DifIdConj!AS6),0)</f>
        <v>68.846594430781479</v>
      </c>
      <c r="AT6" s="86">
        <f>IF(ROW($A6)+DifIdConj!AT6&lt;93, INDEX(PotPensRurH!AT:AT,ROW($A6)+DifIdConj!AT6)*INDEX(txMortH!AT:AT,ROW($A6)+DifIdConj!AT6)*INDEX(PgPensRurH!AT:AT,ROW($A6)+DifIdConj!AT6),0)</f>
        <v>67.378934471985744</v>
      </c>
      <c r="AU6" s="86">
        <f>IF(ROW($A6)+DifIdConj!AU6&lt;93, INDEX(PotPensRurH!AU:AU,ROW($A6)+DifIdConj!AU6)*INDEX(txMortH!AU:AU,ROW($A6)+DifIdConj!AU6)*INDEX(PgPensRurH!AU:AU,ROW($A6)+DifIdConj!AU6),0)</f>
        <v>65.777850880572231</v>
      </c>
      <c r="AV6" s="86">
        <f>IF(ROW($A6)+DifIdConj!AV6&lt;93, INDEX(PotPensRurH!AV:AV,ROW($A6)+DifIdConj!AV6)*INDEX(txMortH!AV:AV,ROW($A6)+DifIdConj!AV6)*INDEX(PgPensRurH!AV:AV,ROW($A6)+DifIdConj!AV6),0)</f>
        <v>64.31019092177651</v>
      </c>
      <c r="AW6" s="86">
        <f>IF(ROW($A6)+DifIdConj!AW6&lt;93, INDEX(PotPensRurH!AW:AW,ROW($A6)+DifIdConj!AW6)*INDEX(txMortH!AW:AW,ROW($A6)+DifIdConj!AW6)*INDEX(PgPensRurH!AW:AW,ROW($A6)+DifIdConj!AW6),0)</f>
        <v>62.175412799891809</v>
      </c>
      <c r="AX6" s="86">
        <f>IF(ROW($A6)+DifIdConj!AX6&lt;93, INDEX(PotPensRurH!AX:AX,ROW($A6)+DifIdConj!AX6)*INDEX(txMortH!AX:AX,ROW($A6)+DifIdConj!AX6)*INDEX(PgPensRurH!AX:AX,ROW($A6)+DifIdConj!AX6),0)</f>
        <v>60.841176473713872</v>
      </c>
      <c r="AY6" s="86">
        <f>IF(ROW($A6)+DifIdConj!AY6&lt;93, INDEX(PotPensRurH!AY:AY,ROW($A6)+DifIdConj!AY6)*INDEX(txMortH!AY:AY,ROW($A6)+DifIdConj!AY6)*INDEX(PgPensRurH!AY:AY,ROW($A6)+DifIdConj!AY6),0)</f>
        <v>59.373516514918151</v>
      </c>
      <c r="AZ6" s="86">
        <f>IF(ROW($A6)+DifIdConj!AZ6&lt;93, INDEX(PotPensRurH!AZ:AZ,ROW($A6)+DifIdConj!AZ6)*INDEX(txMortH!AZ:AZ,ROW($A6)+DifIdConj!AZ6)*INDEX(PgPensRurH!AZ:AZ,ROW($A6)+DifIdConj!AZ6),0)</f>
        <v>58.039280188740214</v>
      </c>
      <c r="BA6" s="86">
        <f>IF(ROW($A6)+DifIdConj!BA6&lt;93, INDEX(PotPensRurH!BA:BA,ROW($A6)+DifIdConj!BA6)*INDEX(txMortH!BA:BA,ROW($A6)+DifIdConj!BA6)*INDEX(PgPensRurH!BA:BA,ROW($A6)+DifIdConj!BA6),0)</f>
        <v>56.838467495180069</v>
      </c>
      <c r="BB6" s="86">
        <f>IF(ROW($A6)+DifIdConj!BB6&lt;93, INDEX(PotPensRurH!BB:BB,ROW($A6)+DifIdConj!BB6)*INDEX(txMortH!BB:BB,ROW($A6)+DifIdConj!BB6)*INDEX(PgPensRurH!BB:BB,ROW($A6)+DifIdConj!BB6),0)</f>
        <v>55.637654801619931</v>
      </c>
      <c r="BC6" s="86">
        <f>IF(ROW($A6)+DifIdConj!BC6&lt;93, INDEX(PotPensRurH!BC:BC,ROW($A6)+DifIdConj!BC6)*INDEX(txMortH!BC:BC,ROW($A6)+DifIdConj!BC6)*INDEX(PgPensRurH!BC:BC,ROW($A6)+DifIdConj!BC6),0)</f>
        <v>53.903147577588612</v>
      </c>
      <c r="BD6" s="86">
        <f>IF(ROW($A6)+DifIdConj!BD6&lt;93, INDEX(PotPensRurH!BD:BD,ROW($A6)+DifIdConj!BD6)*INDEX(txMortH!BD:BD,ROW($A6)+DifIdConj!BD6)*INDEX(PgPensRurH!BD:BD,ROW($A6)+DifIdConj!BD6),0)</f>
        <v>52.835758516646258</v>
      </c>
      <c r="BE6" s="86">
        <f>IF(ROW($A6)+DifIdConj!BE6&lt;93, INDEX(PotPensRurH!BE:BE,ROW($A6)+DifIdConj!BE6)*INDEX(txMortH!BE:BE,ROW($A6)+DifIdConj!BE6)*INDEX(PgPensRurH!BE:BE,ROW($A6)+DifIdConj!BE6),0)</f>
        <v>51.768369455703912</v>
      </c>
      <c r="BF6" s="86">
        <f>IF(ROW($A6)+DifIdConj!BF6&lt;93, INDEX(PotPensRurH!BF:BF,ROW($A6)+DifIdConj!BF6)*INDEX(txMortH!BF:BF,ROW($A6)+DifIdConj!BF6)*INDEX(PgPensRurH!BF:BF,ROW($A6)+DifIdConj!BF6),0)</f>
        <v>50.834404027379357</v>
      </c>
      <c r="BG6" s="86">
        <f>IF(ROW($A6)+DifIdConj!BG6&lt;93, INDEX(PotPensRurH!BG:BG,ROW($A6)+DifIdConj!BG6)*INDEX(txMortH!BG:BG,ROW($A6)+DifIdConj!BG6)*INDEX(PgPensRurH!BG:BG,ROW($A6)+DifIdConj!BG6),0)</f>
        <v>49.900438599054802</v>
      </c>
      <c r="BH6" s="86">
        <f>IF(ROW($A6)+DifIdConj!BH6&lt;93, INDEX(PotPensRurH!BH:BH,ROW($A6)+DifIdConj!BH6)*INDEX(txMortH!BH:BH,ROW($A6)+DifIdConj!BH6)*INDEX(PgPensRurH!BH:BH,ROW($A6)+DifIdConj!BH6),0)</f>
        <v>48.833049538112448</v>
      </c>
      <c r="BI6" s="86">
        <f>IF(ROW($A6)+DifIdConj!BI6&lt;93, INDEX(PotPensRurH!BI:BI,ROW($A6)+DifIdConj!BI6)*INDEX(txMortH!BI:BI,ROW($A6)+DifIdConj!BI6)*INDEX(PgPensRurH!BI:BI,ROW($A6)+DifIdConj!BI6),0)</f>
        <v>48.165931375023483</v>
      </c>
      <c r="BJ6" s="87">
        <f>IF(ROW($A6)+DifIdConj!BJ6&lt;93, INDEX(PotPensRurH!BJ:BJ,ROW($A6)+DifIdConj!BJ6)*INDEX(txMortH!BJ:BJ,ROW($A6)+DifIdConj!BJ6)*INDEX(PgPensRurH!BJ:BJ,ROW($A6)+DifIdConj!BJ6),0)</f>
        <v>52.302063986175078</v>
      </c>
    </row>
    <row r="7" spans="1:62" s="31" customFormat="1" x14ac:dyDescent="0.3">
      <c r="A7" s="29">
        <v>5</v>
      </c>
      <c r="B7" s="5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32"/>
      <c r="P7" s="59"/>
      <c r="Q7" s="86"/>
      <c r="R7" s="86"/>
      <c r="S7" s="86"/>
      <c r="T7" s="86">
        <f>IF(ROW($A7)+DifIdConj!T7&lt;93, INDEX(PotPensRurH!T:T,ROW($A7)+DifIdConj!T7)*INDEX(txMortH!T:T,ROW($A7)+DifIdConj!T7)*INDEX(PgPensRurH!T:T,ROW($A7)+DifIdConj!T7),0)</f>
        <v>119.31549017516427</v>
      </c>
      <c r="U7" s="86">
        <f>IF(ROW($A7)+DifIdConj!U7&lt;93, INDEX(PotPensRurH!U:U,ROW($A7)+DifIdConj!U7)*INDEX(txMortH!U:U,ROW($A7)+DifIdConj!U7)*INDEX(PgPensRurH!U:U,ROW($A7)+DifIdConj!U7),0)</f>
        <v>115.0972657750322</v>
      </c>
      <c r="V7" s="86">
        <f>IF(ROW($A7)+DifIdConj!V7&lt;93, INDEX(PotPensRurH!V:V,ROW($A7)+DifIdConj!V7)*INDEX(txMortH!V:V,ROW($A7)+DifIdConj!V7)*INDEX(PgPensRurH!V:V,ROW($A7)+DifIdConj!V7),0)</f>
        <v>112.53620096066629</v>
      </c>
      <c r="W7" s="86">
        <f>IF(ROW($A7)+DifIdConj!W7&lt;93, INDEX(PotPensRurH!W:W,ROW($A7)+DifIdConj!W7)*INDEX(txMortH!W:W,ROW($A7)+DifIdConj!W7)*INDEX(PgPensRurH!W:W,ROW($A7)+DifIdConj!W7),0)</f>
        <v>113.89205880356589</v>
      </c>
      <c r="X7" s="86">
        <f>IF(ROW($A7)+DifIdConj!X7&lt;93, INDEX(PotPensRurH!X:X,ROW($A7)+DifIdConj!X7)*INDEX(txMortH!X:X,ROW($A7)+DifIdConj!X7)*INDEX(PgPensRurH!X:X,ROW($A7)+DifIdConj!X7),0)</f>
        <v>109.22188178913395</v>
      </c>
      <c r="Y7" s="86">
        <f>IF(ROW($A7)+DifIdConj!Y7&lt;93, INDEX(PotPensRurH!Y:Y,ROW($A7)+DifIdConj!Y7)*INDEX(txMortH!Y:Y,ROW($A7)+DifIdConj!Y7)*INDEX(PgPensRurH!Y:Y,ROW($A7)+DifIdConj!Y7),0)</f>
        <v>105.90756261760161</v>
      </c>
      <c r="Z7" s="86">
        <f>IF(ROW($A7)+DifIdConj!Z7&lt;93, INDEX(PotPensRurH!Z:Z,ROW($A7)+DifIdConj!Z7)*INDEX(txMortH!Z:Z,ROW($A7)+DifIdConj!Z7)*INDEX(PgPensRurH!Z:Z,ROW($A7)+DifIdConj!Z7),0)</f>
        <v>101.23738560316968</v>
      </c>
      <c r="AA7" s="86">
        <f>IF(ROW($A7)+DifIdConj!AA7&lt;93, INDEX(PotPensRurH!AA:AA,ROW($A7)+DifIdConj!AA7)*INDEX(txMortH!AA:AA,ROW($A7)+DifIdConj!AA7)*INDEX(PgPensRurH!AA:AA,ROW($A7)+DifIdConj!AA7),0)</f>
        <v>98.224368174503923</v>
      </c>
      <c r="AB7" s="86">
        <f>IF(ROW($A7)+DifIdConj!AB7&lt;93, INDEX(PotPensRurH!AB:AB,ROW($A7)+DifIdConj!AB7)*INDEX(txMortH!AB:AB,ROW($A7)+DifIdConj!AB7)*INDEX(PgPensRurH!AB:AB,ROW($A7)+DifIdConj!AB7),0)</f>
        <v>95.21135074583816</v>
      </c>
      <c r="AC7" s="86">
        <f>IF(ROW($A7)+DifIdConj!AC7&lt;93, INDEX(PotPensRurH!AC:AC,ROW($A7)+DifIdConj!AC7)*INDEX(txMortH!AC:AC,ROW($A7)+DifIdConj!AC7)*INDEX(PgPensRurH!AC:AC,ROW($A7)+DifIdConj!AC7),0)</f>
        <v>92.047682445739113</v>
      </c>
      <c r="AD7" s="86">
        <f>IF(ROW($A7)+DifIdConj!AD7&lt;93, INDEX(PotPensRurH!AD:AD,ROW($A7)+DifIdConj!AD7)*INDEX(txMortH!AD:AD,ROW($A7)+DifIdConj!AD7)*INDEX(PgPensRurH!AD:AD,ROW($A7)+DifIdConj!AD7),0)</f>
        <v>89.486617631373207</v>
      </c>
      <c r="AE7" s="86">
        <f>IF(ROW($A7)+DifIdConj!AE7&lt;93, INDEX(PotPensRurH!AE:AE,ROW($A7)+DifIdConj!AE7)*INDEX(txMortH!AE:AE,ROW($A7)+DifIdConj!AE7)*INDEX(PgPensRurH!AE:AE,ROW($A7)+DifIdConj!AE7),0)</f>
        <v>86.17229845984086</v>
      </c>
      <c r="AF7" s="86">
        <f>IF(ROW($A7)+DifIdConj!AF7&lt;93, INDEX(PotPensRurH!AF:AF,ROW($A7)+DifIdConj!AF7)*INDEX(txMortH!AF:AF,ROW($A7)+DifIdConj!AF7)*INDEX(PgPensRurH!AF:AF,ROW($A7)+DifIdConj!AF7),0)</f>
        <v>88.582712402773467</v>
      </c>
      <c r="AG7" s="86">
        <f>IF(ROW($A7)+DifIdConj!AG7&lt;93, INDEX(PotPensRurH!AG:AG,ROW($A7)+DifIdConj!AG7)*INDEX(txMortH!AG:AG,ROW($A7)+DifIdConj!AG7)*INDEX(PgPensRurH!AG:AG,ROW($A7)+DifIdConj!AG7),0)</f>
        <v>89.335966759939922</v>
      </c>
      <c r="AH7" s="86">
        <f>IF(ROW($A7)+DifIdConj!AH7&lt;93, INDEX(PotPensRurH!AH:AH,ROW($A7)+DifIdConj!AH7)*INDEX(txMortH!AH:AH,ROW($A7)+DifIdConj!AH7)*INDEX(PgPensRurH!AH:AH,ROW($A7)+DifIdConj!AH7),0)</f>
        <v>87.829458045607012</v>
      </c>
      <c r="AI7" s="86">
        <f>IF(ROW($A7)+DifIdConj!AI7&lt;93, INDEX(PotPensRurH!AI:AI,ROW($A7)+DifIdConj!AI7)*INDEX(txMortH!AI:AI,ROW($A7)+DifIdConj!AI7)*INDEX(PgPensRurH!AI:AI,ROW($A7)+DifIdConj!AI7),0)</f>
        <v>85.419044102674405</v>
      </c>
      <c r="AJ7" s="86">
        <f>IF(ROW($A7)+DifIdConj!AJ7&lt;93, INDEX(PotPensRurH!AJ:AJ,ROW($A7)+DifIdConj!AJ7)*INDEX(txMortH!AJ:AJ,ROW($A7)+DifIdConj!AJ7)*INDEX(PgPensRurH!AJ:AJ,ROW($A7)+DifIdConj!AJ7),0)</f>
        <v>82.104724931142073</v>
      </c>
      <c r="AK7" s="86">
        <f>IF(ROW($A7)+DifIdConj!AK7&lt;93, INDEX(PotPensRurH!AK:AK,ROW($A7)+DifIdConj!AK7)*INDEX(txMortH!AK:AK,ROW($A7)+DifIdConj!AK7)*INDEX(PgPensRurH!AK:AK,ROW($A7)+DifIdConj!AK7),0)</f>
        <v>79.844961859642751</v>
      </c>
      <c r="AL7" s="86">
        <f>IF(ROW($A7)+DifIdConj!AL7&lt;93, INDEX(PotPensRurH!AL:AL,ROW($A7)+DifIdConj!AL7)*INDEX(txMortH!AL:AL,ROW($A7)+DifIdConj!AL7)*INDEX(PgPensRurH!AL:AL,ROW($A7)+DifIdConj!AL7),0)</f>
        <v>76.831944430976989</v>
      </c>
      <c r="AM7" s="86">
        <f>IF(ROW($A7)+DifIdConj!AM7&lt;93, INDEX(PotPensRurH!AM:AM,ROW($A7)+DifIdConj!AM7)*INDEX(txMortH!AM:AM,ROW($A7)+DifIdConj!AM7)*INDEX(PgPensRurH!AM:AM,ROW($A7)+DifIdConj!AM7),0)</f>
        <v>75.928039202377263</v>
      </c>
      <c r="AN7" s="86">
        <f>IF(ROW($A7)+DifIdConj!AN7&lt;93, INDEX(PotPensRurH!AN:AN,ROW($A7)+DifIdConj!AN7)*INDEX(txMortH!AN:AN,ROW($A7)+DifIdConj!AN7)*INDEX(PgPensRurH!AN:AN,ROW($A7)+DifIdConj!AN7),0)</f>
        <v>74.873483102344238</v>
      </c>
      <c r="AO7" s="86">
        <f>IF(ROW($A7)+DifIdConj!AO7&lt;93, INDEX(PotPensRurH!AO:AO,ROW($A7)+DifIdConj!AO7)*INDEX(txMortH!AO:AO,ROW($A7)+DifIdConj!AO7)*INDEX(PgPensRurH!AO:AO,ROW($A7)+DifIdConj!AO7),0)</f>
        <v>72.915021773711487</v>
      </c>
      <c r="AP7" s="86">
        <f>IF(ROW($A7)+DifIdConj!AP7&lt;93, INDEX(PotPensRurH!AP:AP,ROW($A7)+DifIdConj!AP7)*INDEX(txMortH!AP:AP,ROW($A7)+DifIdConj!AP7)*INDEX(PgPensRurH!AP:AP,ROW($A7)+DifIdConj!AP7),0)</f>
        <v>70.05265521647901</v>
      </c>
      <c r="AQ7" s="86">
        <f>IF(ROW($A7)+DifIdConj!AQ7&lt;93, INDEX(PotPensRurH!AQ:AQ,ROW($A7)+DifIdConj!AQ7)*INDEX(txMortH!AQ:AQ,ROW($A7)+DifIdConj!AQ7)*INDEX(PgPensRurH!AQ:AQ,ROW($A7)+DifIdConj!AQ7),0)</f>
        <v>69.148749987879285</v>
      </c>
      <c r="AR7" s="86">
        <f>IF(ROW($A7)+DifIdConj!AR7&lt;93, INDEX(PotPensRurH!AR:AR,ROW($A7)+DifIdConj!AR7)*INDEX(txMortH!AR:AR,ROW($A7)+DifIdConj!AR7)*INDEX(PgPensRurH!AR:AR,ROW($A7)+DifIdConj!AR7),0)</f>
        <v>67.190288659246548</v>
      </c>
      <c r="AS7" s="86">
        <f>IF(ROW($A7)+DifIdConj!AS7&lt;93, INDEX(PotPensRurH!AS:AS,ROW($A7)+DifIdConj!AS7)*INDEX(txMortH!AS:AS,ROW($A7)+DifIdConj!AS7)*INDEX(PgPensRurH!AS:AS,ROW($A7)+DifIdConj!AS7),0)</f>
        <v>64.478572973447356</v>
      </c>
      <c r="AT7" s="86">
        <f>IF(ROW($A7)+DifIdConj!AT7&lt;93, INDEX(PotPensRurH!AT:AT,ROW($A7)+DifIdConj!AT7)*INDEX(txMortH!AT:AT,ROW($A7)+DifIdConj!AT7)*INDEX(PgPensRurH!AT:AT,ROW($A7)+DifIdConj!AT7),0)</f>
        <v>63.424016873414345</v>
      </c>
      <c r="AU7" s="86">
        <f>IF(ROW($A7)+DifIdConj!AU7&lt;93, INDEX(PotPensRurH!AU:AU,ROW($A7)+DifIdConj!AU7)*INDEX(txMortH!AU:AU,ROW($A7)+DifIdConj!AU7)*INDEX(PgPensRurH!AU:AU,ROW($A7)+DifIdConj!AU7),0)</f>
        <v>62.520111644814612</v>
      </c>
      <c r="AV7" s="86">
        <f>IF(ROW($A7)+DifIdConj!AV7&lt;93, INDEX(PotPensRurH!AV:AV,ROW($A7)+DifIdConj!AV7)*INDEX(txMortH!AV:AV,ROW($A7)+DifIdConj!AV7)*INDEX(PgPensRurH!AV:AV,ROW($A7)+DifIdConj!AV7),0)</f>
        <v>61.314904673348302</v>
      </c>
      <c r="AW7" s="86">
        <f>IF(ROW($A7)+DifIdConj!AW7&lt;93, INDEX(PotPensRurH!AW:AW,ROW($A7)+DifIdConj!AW7)*INDEX(txMortH!AW:AW,ROW($A7)+DifIdConj!AW7)*INDEX(PgPensRurH!AW:AW,ROW($A7)+DifIdConj!AW7),0)</f>
        <v>59.50709421614885</v>
      </c>
      <c r="AX7" s="86">
        <f>IF(ROW($A7)+DifIdConj!AX7&lt;93, INDEX(PotPensRurH!AX:AX,ROW($A7)+DifIdConj!AX7)*INDEX(txMortH!AX:AX,ROW($A7)+DifIdConj!AX7)*INDEX(PgPensRurH!AX:AX,ROW($A7)+DifIdConj!AX7),0)</f>
        <v>57.096680273216229</v>
      </c>
      <c r="AY7" s="86">
        <f>IF(ROW($A7)+DifIdConj!AY7&lt;93, INDEX(PotPensRurH!AY:AY,ROW($A7)+DifIdConj!AY7)*INDEX(txMortH!AY:AY,ROW($A7)+DifIdConj!AY7)*INDEX(PgPensRurH!AY:AY,ROW($A7)+DifIdConj!AY7),0)</f>
        <v>56.192775044616511</v>
      </c>
      <c r="AZ7" s="86">
        <f>IF(ROW($A7)+DifIdConj!AZ7&lt;93, INDEX(PotPensRurH!AZ:AZ,ROW($A7)+DifIdConj!AZ7)*INDEX(txMortH!AZ:AZ,ROW($A7)+DifIdConj!AZ7)*INDEX(PgPensRurH!AZ:AZ,ROW($A7)+DifIdConj!AZ7),0)</f>
        <v>55.288869816016771</v>
      </c>
      <c r="BA7" s="86">
        <f>IF(ROW($A7)+DifIdConj!BA7&lt;93, INDEX(PotPensRurH!BA:BA,ROW($A7)+DifIdConj!BA7)*INDEX(txMortH!BA:BA,ROW($A7)+DifIdConj!BA7)*INDEX(PgPensRurH!BA:BA,ROW($A7)+DifIdConj!BA7),0)</f>
        <v>54.234313715983753</v>
      </c>
      <c r="BB7" s="86">
        <f>IF(ROW($A7)+DifIdConj!BB7&lt;93, INDEX(PotPensRurH!BB:BB,ROW($A7)+DifIdConj!BB7)*INDEX(txMortH!BB:BB,ROW($A7)+DifIdConj!BB7)*INDEX(PgPensRurH!BB:BB,ROW($A7)+DifIdConj!BB7),0)</f>
        <v>53.330408487384027</v>
      </c>
      <c r="BC7" s="86">
        <f>IF(ROW($A7)+DifIdConj!BC7&lt;93, INDEX(PotPensRurH!BC:BC,ROW($A7)+DifIdConj!BC7)*INDEX(txMortH!BC:BC,ROW($A7)+DifIdConj!BC7)*INDEX(PgPensRurH!BC:BC,ROW($A7)+DifIdConj!BC7),0)</f>
        <v>51.823899773051139</v>
      </c>
      <c r="BD7" s="86">
        <f>IF(ROW($A7)+DifIdConj!BD7&lt;93, INDEX(PotPensRurH!BD:BD,ROW($A7)+DifIdConj!BD7)*INDEX(txMortH!BD:BD,ROW($A7)+DifIdConj!BD7)*INDEX(PgPensRurH!BD:BD,ROW($A7)+DifIdConj!BD7),0)</f>
        <v>49.564136701551824</v>
      </c>
      <c r="BE7" s="86">
        <f>IF(ROW($A7)+DifIdConj!BE7&lt;93, INDEX(PotPensRurH!BE:BE,ROW($A7)+DifIdConj!BE7)*INDEX(txMortH!BE:BE,ROW($A7)+DifIdConj!BE7)*INDEX(PgPensRurH!BE:BE,ROW($A7)+DifIdConj!BE7),0)</f>
        <v>48.961533215818669</v>
      </c>
      <c r="BF7" s="86">
        <f>IF(ROW($A7)+DifIdConj!BF7&lt;93, INDEX(PotPensRurH!BF:BF,ROW($A7)+DifIdConj!BF7)*INDEX(txMortH!BF:BF,ROW($A7)+DifIdConj!BF7)*INDEX(PgPensRurH!BF:BF,ROW($A7)+DifIdConj!BF7),0)</f>
        <v>48.208278858652221</v>
      </c>
      <c r="BG7" s="86">
        <f>IF(ROW($A7)+DifIdConj!BG7&lt;93, INDEX(PotPensRurH!BG:BG,ROW($A7)+DifIdConj!BG7)*INDEX(txMortH!BG:BG,ROW($A7)+DifIdConj!BG7)*INDEX(PgPensRurH!BG:BG,ROW($A7)+DifIdConj!BG7),0)</f>
        <v>47.455024501485788</v>
      </c>
      <c r="BH7" s="86">
        <f>IF(ROW($A7)+DifIdConj!BH7&lt;93, INDEX(PotPensRurH!BH:BH,ROW($A7)+DifIdConj!BH7)*INDEX(txMortH!BH:BH,ROW($A7)+DifIdConj!BH7)*INDEX(PgPensRurH!BH:BH,ROW($A7)+DifIdConj!BH7),0)</f>
        <v>46.852421015752626</v>
      </c>
      <c r="BI7" s="86">
        <f>IF(ROW($A7)+DifIdConj!BI7&lt;93, INDEX(PotPensRurH!BI:BI,ROW($A7)+DifIdConj!BI7)*INDEX(txMortH!BI:BI,ROW($A7)+DifIdConj!BI7)*INDEX(PgPensRurH!BI:BI,ROW($A7)+DifIdConj!BI7),0)</f>
        <v>46.099166658586192</v>
      </c>
      <c r="BJ7" s="87">
        <f>IF(ROW($A7)+DifIdConj!BJ7&lt;93, INDEX(PotPensRurH!BJ:BJ,ROW($A7)+DifIdConj!BJ7)*INDEX(txMortH!BJ:BJ,ROW($A7)+DifIdConj!BJ7)*INDEX(PgPensRurH!BJ:BJ,ROW($A7)+DifIdConj!BJ7),0)</f>
        <v>48.509580601518806</v>
      </c>
    </row>
    <row r="8" spans="1:62" s="31" customFormat="1" x14ac:dyDescent="0.3">
      <c r="A8" s="29">
        <v>6</v>
      </c>
      <c r="B8" s="5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32"/>
      <c r="P8" s="59"/>
      <c r="Q8" s="86"/>
      <c r="R8" s="86"/>
      <c r="S8" s="86"/>
      <c r="T8" s="86">
        <f>IF(ROW($A8)+DifIdConj!T8&lt;93, INDEX(PotPensRurH!T:T,ROW($A8)+DifIdConj!T8)*INDEX(txMortH!T:T,ROW($A8)+DifIdConj!T8)*INDEX(PgPensRurH!T:T,ROW($A8)+DifIdConj!T8),0)</f>
        <v>127.20260045166934</v>
      </c>
      <c r="U8" s="86">
        <f>IF(ROW($A8)+DifIdConj!U8&lt;93, INDEX(PotPensRurH!U:U,ROW($A8)+DifIdConj!U8)*INDEX(txMortH!U:U,ROW($A8)+DifIdConj!U8)*INDEX(PgPensRurH!U:U,ROW($A8)+DifIdConj!U8),0)</f>
        <v>121.56934243166684</v>
      </c>
      <c r="V8" s="86">
        <f>IF(ROW($A8)+DifIdConj!V8&lt;93, INDEX(PotPensRurH!V:V,ROW($A8)+DifIdConj!V8)*INDEX(txMortH!V:V,ROW($A8)+DifIdConj!V8)*INDEX(PgPensRurH!V:V,ROW($A8)+DifIdConj!V8),0)</f>
        <v>120.29731642715015</v>
      </c>
      <c r="W8" s="86">
        <f>IF(ROW($A8)+DifIdConj!W8&lt;93, INDEX(PotPensRurH!W:W,ROW($A8)+DifIdConj!W8)*INDEX(txMortH!W:W,ROW($A8)+DifIdConj!W8)*INDEX(PgPensRurH!W:W,ROW($A8)+DifIdConj!W8),0)</f>
        <v>121.75106043231209</v>
      </c>
      <c r="X8" s="86">
        <f>IF(ROW($A8)+DifIdConj!X8&lt;93, INDEX(PotPensRurH!X:X,ROW($A8)+DifIdConj!X8)*INDEX(txMortH!X:X,ROW($A8)+DifIdConj!X8)*INDEX(PgPensRurH!X:X,ROW($A8)+DifIdConj!X8),0)</f>
        <v>120.84247042908589</v>
      </c>
      <c r="Y8" s="86">
        <f>IF(ROW($A8)+DifIdConj!Y8&lt;93, INDEX(PotPensRurH!Y:Y,ROW($A8)+DifIdConj!Y8)*INDEX(txMortH!Y:Y,ROW($A8)+DifIdConj!Y8)*INDEX(PgPensRurH!Y:Y,ROW($A8)+DifIdConj!Y8),0)</f>
        <v>116.29952041295483</v>
      </c>
      <c r="Z8" s="86">
        <f>IF(ROW($A8)+DifIdConj!Z8&lt;93, INDEX(PotPensRurH!Z:Z,ROW($A8)+DifIdConj!Z8)*INDEX(txMortH!Z:Z,ROW($A8)+DifIdConj!Z8)*INDEX(PgPensRurH!Z:Z,ROW($A8)+DifIdConj!Z8),0)</f>
        <v>113.02859640134047</v>
      </c>
      <c r="AA8" s="86">
        <f>IF(ROW($A8)+DifIdConj!AA8&lt;93, INDEX(PotPensRurH!AA:AA,ROW($A8)+DifIdConj!AA8)*INDEX(txMortH!AA:AA,ROW($A8)+DifIdConj!AA8)*INDEX(PgPensRurH!AA:AA,ROW($A8)+DifIdConj!AA8),0)</f>
        <v>107.75877438262847</v>
      </c>
      <c r="AB8" s="86">
        <f>IF(ROW($A8)+DifIdConj!AB8&lt;93, INDEX(PotPensRurH!AB:AB,ROW($A8)+DifIdConj!AB8)*INDEX(txMortH!AB:AB,ROW($A8)+DifIdConj!AB8)*INDEX(PgPensRurH!AB:AB,ROW($A8)+DifIdConj!AB8),0)</f>
        <v>104.66956837165934</v>
      </c>
      <c r="AC8" s="86">
        <f>IF(ROW($A8)+DifIdConj!AC8&lt;93, INDEX(PotPensRurH!AC:AC,ROW($A8)+DifIdConj!AC8)*INDEX(txMortH!AC:AC,ROW($A8)+DifIdConj!AC8)*INDEX(PgPensRurH!AC:AC,ROW($A8)+DifIdConj!AC8),0)</f>
        <v>101.21692635939976</v>
      </c>
      <c r="AD8" s="86">
        <f>IF(ROW($A8)+DifIdConj!AD8&lt;93, INDEX(PotPensRurH!AD:AD,ROW($A8)+DifIdConj!AD8)*INDEX(txMortH!AD:AD,ROW($A8)+DifIdConj!AD8)*INDEX(PgPensRurH!AD:AD,ROW($A8)+DifIdConj!AD8),0)</f>
        <v>97.946002347785395</v>
      </c>
      <c r="AE8" s="86">
        <f>IF(ROW($A8)+DifIdConj!AE8&lt;93, INDEX(PotPensRurH!AE:AE,ROW($A8)+DifIdConj!AE8)*INDEX(txMortH!AE:AE,ROW($A8)+DifIdConj!AE8)*INDEX(PgPensRurH!AE:AE,ROW($A8)+DifIdConj!AE8),0)</f>
        <v>95.038514337461521</v>
      </c>
      <c r="AF8" s="86">
        <f>IF(ROW($A8)+DifIdConj!AF8&lt;93, INDEX(PotPensRurH!AF:AF,ROW($A8)+DifIdConj!AF8)*INDEX(txMortH!AF:AF,ROW($A8)+DifIdConj!AF8)*INDEX(PgPensRurH!AF:AF,ROW($A8)+DifIdConj!AF8),0)</f>
        <v>98.309438349075876</v>
      </c>
      <c r="AG8" s="86">
        <f>IF(ROW($A8)+DifIdConj!AG8&lt;93, INDEX(PotPensRurH!AG:AG,ROW($A8)+DifIdConj!AG8)*INDEX(txMortH!AG:AG,ROW($A8)+DifIdConj!AG8)*INDEX(PgPensRurH!AG:AG,ROW($A8)+DifIdConj!AG8),0)</f>
        <v>100.85349035810928</v>
      </c>
      <c r="AH8" s="86">
        <f>IF(ROW($A8)+DifIdConj!AH8&lt;93, INDEX(PotPensRurH!AH:AH,ROW($A8)+DifIdConj!AH8)*INDEX(txMortH!AH:AH,ROW($A8)+DifIdConj!AH8)*INDEX(PgPensRurH!AH:AH,ROW($A8)+DifIdConj!AH8),0)</f>
        <v>98.854592351011618</v>
      </c>
      <c r="AI8" s="86">
        <f>IF(ROW($A8)+DifIdConj!AI8&lt;93, INDEX(PotPensRurH!AI:AI,ROW($A8)+DifIdConj!AI8)*INDEX(txMortH!AI:AI,ROW($A8)+DifIdConj!AI8)*INDEX(PgPensRurH!AI:AI,ROW($A8)+DifIdConj!AI8),0)</f>
        <v>96.492258342623458</v>
      </c>
      <c r="AJ8" s="86">
        <f>IF(ROW($A8)+DifIdConj!AJ8&lt;93, INDEX(PotPensRurH!AJ:AJ,ROW($A8)+DifIdConj!AJ8)*INDEX(txMortH!AJ:AJ,ROW($A8)+DifIdConj!AJ8)*INDEX(PgPensRurH!AJ:AJ,ROW($A8)+DifIdConj!AJ8),0)</f>
        <v>93.221334331009118</v>
      </c>
      <c r="AK8" s="86">
        <f>IF(ROW($A8)+DifIdConj!AK8&lt;93, INDEX(PotPensRurH!AK:AK,ROW($A8)+DifIdConj!AK8)*INDEX(txMortH!AK:AK,ROW($A8)+DifIdConj!AK8)*INDEX(PgPensRurH!AK:AK,ROW($A8)+DifIdConj!AK8),0)</f>
        <v>89.950410319394749</v>
      </c>
      <c r="AL8" s="86">
        <f>IF(ROW($A8)+DifIdConj!AL8&lt;93, INDEX(PotPensRurH!AL:AL,ROW($A8)+DifIdConj!AL8)*INDEX(txMortH!AL:AL,ROW($A8)+DifIdConj!AL8)*INDEX(PgPensRurH!AL:AL,ROW($A8)+DifIdConj!AL8),0)</f>
        <v>86.861204308425641</v>
      </c>
      <c r="AM8" s="86">
        <f>IF(ROW($A8)+DifIdConj!AM8&lt;93, INDEX(PotPensRurH!AM:AM,ROW($A8)+DifIdConj!AM8)*INDEX(txMortH!AM:AM,ROW($A8)+DifIdConj!AM8)*INDEX(PgPensRurH!AM:AM,ROW($A8)+DifIdConj!AM8),0)</f>
        <v>84.680588300682757</v>
      </c>
      <c r="AN8" s="86">
        <f>IF(ROW($A8)+DifIdConj!AN8&lt;93, INDEX(PotPensRurH!AN:AN,ROW($A8)+DifIdConj!AN8)*INDEX(txMortH!AN:AN,ROW($A8)+DifIdConj!AN8)*INDEX(PgPensRurH!AN:AN,ROW($A8)+DifIdConj!AN8),0)</f>
        <v>84.317152299392262</v>
      </c>
      <c r="AO8" s="86">
        <f>IF(ROW($A8)+DifIdConj!AO8&lt;93, INDEX(PotPensRurH!AO:AO,ROW($A8)+DifIdConj!AO8)*INDEX(txMortH!AO:AO,ROW($A8)+DifIdConj!AO8)*INDEX(PgPensRurH!AO:AO,ROW($A8)+DifIdConj!AO8),0)</f>
        <v>82.49997229293983</v>
      </c>
      <c r="AP8" s="86">
        <f>IF(ROW($A8)+DifIdConj!AP8&lt;93, INDEX(PotPensRurH!AP:AP,ROW($A8)+DifIdConj!AP8)*INDEX(txMortH!AP:AP,ROW($A8)+DifIdConj!AP8)*INDEX(PgPensRurH!AP:AP,ROW($A8)+DifIdConj!AP8),0)</f>
        <v>79.59248428261597</v>
      </c>
      <c r="AQ8" s="86">
        <f>IF(ROW($A8)+DifIdConj!AQ8&lt;93, INDEX(PotPensRurH!AQ:AQ,ROW($A8)+DifIdConj!AQ8)*INDEX(txMortH!AQ:AQ,ROW($A8)+DifIdConj!AQ8)*INDEX(PgPensRurH!AQ:AQ,ROW($A8)+DifIdConj!AQ8),0)</f>
        <v>77.775304276163553</v>
      </c>
      <c r="AR8" s="86">
        <f>IF(ROW($A8)+DifIdConj!AR8&lt;93, INDEX(PotPensRurH!AR:AR,ROW($A8)+DifIdConj!AR8)*INDEX(txMortH!AR:AR,ROW($A8)+DifIdConj!AR8)*INDEX(PgPensRurH!AR:AR,ROW($A8)+DifIdConj!AR8),0)</f>
        <v>75.958124269711121</v>
      </c>
      <c r="AS8" s="86">
        <f>IF(ROW($A8)+DifIdConj!AS8&lt;93, INDEX(PotPensRurH!AS:AS,ROW($A8)+DifIdConj!AS8)*INDEX(txMortH!AS:AS,ROW($A8)+DifIdConj!AS8)*INDEX(PgPensRurH!AS:AS,ROW($A8)+DifIdConj!AS8),0)</f>
        <v>73.050636259387247</v>
      </c>
      <c r="AT8" s="86">
        <f>IF(ROW($A8)+DifIdConj!AT8&lt;93, INDEX(PotPensRurH!AT:AT,ROW($A8)+DifIdConj!AT8)*INDEX(txMortH!AT:AT,ROW($A8)+DifIdConj!AT8)*INDEX(PgPensRurH!AT:AT,ROW($A8)+DifIdConj!AT8),0)</f>
        <v>71.233456252934843</v>
      </c>
      <c r="AU8" s="86">
        <f>IF(ROW($A8)+DifIdConj!AU8&lt;93, INDEX(PotPensRurH!AU:AU,ROW($A8)+DifIdConj!AU8)*INDEX(txMortH!AU:AU,ROW($A8)+DifIdConj!AU8)*INDEX(PgPensRurH!AU:AU,ROW($A8)+DifIdConj!AU8),0)</f>
        <v>70.506584250353868</v>
      </c>
      <c r="AV8" s="86">
        <f>IF(ROW($A8)+DifIdConj!AV8&lt;93, INDEX(PotPensRurH!AV:AV,ROW($A8)+DifIdConj!AV8)*INDEX(txMortH!AV:AV,ROW($A8)+DifIdConj!AV8)*INDEX(PgPensRurH!AV:AV,ROW($A8)+DifIdConj!AV8),0)</f>
        <v>69.779712247772892</v>
      </c>
      <c r="AW8" s="86">
        <f>IF(ROW($A8)+DifIdConj!AW8&lt;93, INDEX(PotPensRurH!AW:AW,ROW($A8)+DifIdConj!AW8)*INDEX(txMortH!AW:AW,ROW($A8)+DifIdConj!AW8)*INDEX(PgPensRurH!AW:AW,ROW($A8)+DifIdConj!AW8),0)</f>
        <v>67.780814240675241</v>
      </c>
      <c r="AX8" s="86">
        <f>IF(ROW($A8)+DifIdConj!AX8&lt;93, INDEX(PotPensRurH!AX:AX,ROW($A8)+DifIdConj!AX8)*INDEX(txMortH!AX:AX,ROW($A8)+DifIdConj!AX8)*INDEX(PgPensRurH!AX:AX,ROW($A8)+DifIdConj!AX8),0)</f>
        <v>64.873326230351367</v>
      </c>
      <c r="AY8" s="86">
        <f>IF(ROW($A8)+DifIdConj!AY8&lt;93, INDEX(PotPensRurH!AY:AY,ROW($A8)+DifIdConj!AY8)*INDEX(txMortH!AY:AY,ROW($A8)+DifIdConj!AY8)*INDEX(PgPensRurH!AY:AY,ROW($A8)+DifIdConj!AY8),0)</f>
        <v>63.237864224544197</v>
      </c>
      <c r="AZ8" s="86">
        <f>IF(ROW($A8)+DifIdConj!AZ8&lt;93, INDEX(PotPensRurH!AZ:AZ,ROW($A8)+DifIdConj!AZ8)*INDEX(txMortH!AZ:AZ,ROW($A8)+DifIdConj!AZ8)*INDEX(PgPensRurH!AZ:AZ,ROW($A8)+DifIdConj!AZ8),0)</f>
        <v>62.510992221963221</v>
      </c>
      <c r="BA8" s="86">
        <f>IF(ROW($A8)+DifIdConj!BA8&lt;93, INDEX(PotPensRurH!BA:BA,ROW($A8)+DifIdConj!BA8)*INDEX(txMortH!BA:BA,ROW($A8)+DifIdConj!BA8)*INDEX(PgPensRurH!BA:BA,ROW($A8)+DifIdConj!BA8),0)</f>
        <v>61.78412021938226</v>
      </c>
      <c r="BB8" s="86">
        <f>IF(ROW($A8)+DifIdConj!BB8&lt;93, INDEX(PotPensRurH!BB:BB,ROW($A8)+DifIdConj!BB8)*INDEX(txMortH!BB:BB,ROW($A8)+DifIdConj!BB8)*INDEX(PgPensRurH!BB:BB,ROW($A8)+DifIdConj!BB8),0)</f>
        <v>60.693812215510803</v>
      </c>
      <c r="BC8" s="86">
        <f>IF(ROW($A8)+DifIdConj!BC8&lt;93, INDEX(PotPensRurH!BC:BC,ROW($A8)+DifIdConj!BC8)*INDEX(txMortH!BC:BC,ROW($A8)+DifIdConj!BC8)*INDEX(PgPensRurH!BC:BC,ROW($A8)+DifIdConj!BC8),0)</f>
        <v>59.058350209703633</v>
      </c>
      <c r="BD8" s="86">
        <f>IF(ROW($A8)+DifIdConj!BD8&lt;93, INDEX(PotPensRurH!BD:BD,ROW($A8)+DifIdConj!BD8)*INDEX(txMortH!BD:BD,ROW($A8)+DifIdConj!BD8)*INDEX(PgPensRurH!BD:BD,ROW($A8)+DifIdConj!BD8),0)</f>
        <v>56.51429820067024</v>
      </c>
      <c r="BE8" s="86">
        <f>IF(ROW($A8)+DifIdConj!BE8&lt;93, INDEX(PotPensRurH!BE:BE,ROW($A8)+DifIdConj!BE8)*INDEX(txMortH!BE:BE,ROW($A8)+DifIdConj!BE8)*INDEX(PgPensRurH!BE:BE,ROW($A8)+DifIdConj!BE8),0)</f>
        <v>54.878836194863062</v>
      </c>
      <c r="BF8" s="86">
        <f>IF(ROW($A8)+DifIdConj!BF8&lt;93, INDEX(PotPensRurH!BF:BF,ROW($A8)+DifIdConj!BF8)*INDEX(txMortH!BF:BF,ROW($A8)+DifIdConj!BF8)*INDEX(PgPensRurH!BF:BF,ROW($A8)+DifIdConj!BF8),0)</f>
        <v>54.515400193572582</v>
      </c>
      <c r="BG8" s="86">
        <f>IF(ROW($A8)+DifIdConj!BG8&lt;93, INDEX(PotPensRurH!BG:BG,ROW($A8)+DifIdConj!BG8)*INDEX(txMortH!BG:BG,ROW($A8)+DifIdConj!BG8)*INDEX(PgPensRurH!BG:BG,ROW($A8)+DifIdConj!BG8),0)</f>
        <v>53.788528190991613</v>
      </c>
      <c r="BH8" s="86">
        <f>IF(ROW($A8)+DifIdConj!BH8&lt;93, INDEX(PotPensRurH!BH:BH,ROW($A8)+DifIdConj!BH8)*INDEX(txMortH!BH:BH,ROW($A8)+DifIdConj!BH8)*INDEX(PgPensRurH!BH:BH,ROW($A8)+DifIdConj!BH8),0)</f>
        <v>53.061656188410637</v>
      </c>
      <c r="BI8" s="86">
        <f>IF(ROW($A8)+DifIdConj!BI8&lt;93, INDEX(PotPensRurH!BI:BI,ROW($A8)+DifIdConj!BI8)*INDEX(txMortH!BI:BI,ROW($A8)+DifIdConj!BI8)*INDEX(PgPensRurH!BI:BI,ROW($A8)+DifIdConj!BI8),0)</f>
        <v>52.698220187120164</v>
      </c>
      <c r="BJ8" s="87">
        <f>IF(ROW($A8)+DifIdConj!BJ8&lt;93, INDEX(PotPensRurH!BJ:BJ,ROW($A8)+DifIdConj!BJ8)*INDEX(txMortH!BJ:BJ,ROW($A8)+DifIdConj!BJ8)*INDEX(PgPensRurH!BJ:BJ,ROW($A8)+DifIdConj!BJ8),0)</f>
        <v>51.971348184539188</v>
      </c>
    </row>
    <row r="9" spans="1:62" s="31" customFormat="1" x14ac:dyDescent="0.3">
      <c r="A9" s="29">
        <v>7</v>
      </c>
      <c r="B9" s="5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32"/>
      <c r="P9" s="59"/>
      <c r="Q9" s="86"/>
      <c r="R9" s="86"/>
      <c r="S9" s="86"/>
      <c r="T9" s="86">
        <f>IF(ROW($A9)+DifIdConj!T9&lt;93, INDEX(PotPensRurH!T:T,ROW($A9)+DifIdConj!T9)*INDEX(txMortH!T:T,ROW($A9)+DifIdConj!T9)*INDEX(PgPensRurH!T:T,ROW($A9)+DifIdConj!T9),0)</f>
        <v>125.93211812359507</v>
      </c>
      <c r="U9" s="86">
        <f>IF(ROW($A9)+DifIdConj!U9&lt;93, INDEX(PotPensRurH!U:U,ROW($A9)+DifIdConj!U9)*INDEX(txMortH!U:U,ROW($A9)+DifIdConj!U9)*INDEX(PgPensRurH!U:U,ROW($A9)+DifIdConj!U9),0)</f>
        <v>120.11986651789067</v>
      </c>
      <c r="V9" s="86">
        <f>IF(ROW($A9)+DifIdConj!V9&lt;93, INDEX(PotPensRurH!V:V,ROW($A9)+DifIdConj!V9)*INDEX(txMortH!V:V,ROW($A9)+DifIdConj!V9)*INDEX(PgPensRurH!V:V,ROW($A9)+DifIdConj!V9),0)</f>
        <v>118.53470698906222</v>
      </c>
      <c r="W9" s="86">
        <f>IF(ROW($A9)+DifIdConj!W9&lt;93, INDEX(PotPensRurH!W:W,ROW($A9)+DifIdConj!W9)*INDEX(txMortH!W:W,ROW($A9)+DifIdConj!W9)*INDEX(PgPensRurH!W:W,ROW($A9)+DifIdConj!W9),0)</f>
        <v>119.5914800082812</v>
      </c>
      <c r="X9" s="86">
        <f>IF(ROW($A9)+DifIdConj!X9&lt;93, INDEX(PotPensRurH!X:X,ROW($A9)+DifIdConj!X9)*INDEX(txMortH!X:X,ROW($A9)+DifIdConj!X9)*INDEX(PgPensRurH!X:X,ROW($A9)+DifIdConj!X9),0)</f>
        <v>118.71083582559872</v>
      </c>
      <c r="Y9" s="86">
        <f>IF(ROW($A9)+DifIdConj!Y9&lt;93, INDEX(PotPensRurH!Y:Y,ROW($A9)+DifIdConj!Y9)*INDEX(txMortH!Y:Y,ROW($A9)+DifIdConj!Y9)*INDEX(PgPensRurH!Y:Y,ROW($A9)+DifIdConj!Y9),0)</f>
        <v>114.30761491218628</v>
      </c>
      <c r="Z9" s="86">
        <f>IF(ROW($A9)+DifIdConj!Z9&lt;93, INDEX(PotPensRurH!Z:Z,ROW($A9)+DifIdConj!Z9)*INDEX(txMortH!Z:Z,ROW($A9)+DifIdConj!Z9)*INDEX(PgPensRurH!Z:Z,ROW($A9)+DifIdConj!Z9),0)</f>
        <v>111.13729585452936</v>
      </c>
      <c r="AA9" s="86">
        <f>IF(ROW($A9)+DifIdConj!AA9&lt;93, INDEX(PotPensRurH!AA:AA,ROW($A9)+DifIdConj!AA9)*INDEX(txMortH!AA:AA,ROW($A9)+DifIdConj!AA9)*INDEX(PgPensRurH!AA:AA,ROW($A9)+DifIdConj!AA9),0)</f>
        <v>106.91020377765342</v>
      </c>
      <c r="AB9" s="86">
        <f>IF(ROW($A9)+DifIdConj!AB9&lt;93, INDEX(PotPensRurH!AB:AB,ROW($A9)+DifIdConj!AB9)*INDEX(txMortH!AB:AB,ROW($A9)+DifIdConj!AB9)*INDEX(PgPensRurH!AB:AB,ROW($A9)+DifIdConj!AB9),0)</f>
        <v>102.85924053731402</v>
      </c>
      <c r="AC9" s="86">
        <f>IF(ROW($A9)+DifIdConj!AC9&lt;93, INDEX(PotPensRurH!AC:AC,ROW($A9)+DifIdConj!AC9)*INDEX(txMortH!AC:AC,ROW($A9)+DifIdConj!AC9)*INDEX(PgPensRurH!AC:AC,ROW($A9)+DifIdConj!AC9),0)</f>
        <v>99.33666380658407</v>
      </c>
      <c r="AD9" s="86">
        <f>IF(ROW($A9)+DifIdConj!AD9&lt;93, INDEX(PotPensRurH!AD:AD,ROW($A9)+DifIdConj!AD9)*INDEX(txMortH!AD:AD,ROW($A9)+DifIdConj!AD9)*INDEX(PgPensRurH!AD:AD,ROW($A9)+DifIdConj!AD9),0)</f>
        <v>96.342473585463637</v>
      </c>
      <c r="AE9" s="86">
        <f>IF(ROW($A9)+DifIdConj!AE9&lt;93, INDEX(PotPensRurH!AE:AE,ROW($A9)+DifIdConj!AE9)*INDEX(txMortH!AE:AE,ROW($A9)+DifIdConj!AE9)*INDEX(PgPensRurH!AE:AE,ROW($A9)+DifIdConj!AE9),0)</f>
        <v>92.996025691270205</v>
      </c>
      <c r="AF9" s="86">
        <f>IF(ROW($A9)+DifIdConj!AF9&lt;93, INDEX(PotPensRurH!AF:AF,ROW($A9)+DifIdConj!AF9)*INDEX(txMortH!AF:AF,ROW($A9)+DifIdConj!AF9)*INDEX(PgPensRurH!AF:AF,ROW($A9)+DifIdConj!AF9),0)</f>
        <v>96.166344748927145</v>
      </c>
      <c r="AG9" s="86">
        <f>IF(ROW($A9)+DifIdConj!AG9&lt;93, INDEX(PotPensRurH!AG:AG,ROW($A9)+DifIdConj!AG9)*INDEX(txMortH!AG:AG,ROW($A9)+DifIdConj!AG9)*INDEX(PgPensRurH!AG:AG,ROW($A9)+DifIdConj!AG9),0)</f>
        <v>98.808277296974595</v>
      </c>
      <c r="AH9" s="86">
        <f>IF(ROW($A9)+DifIdConj!AH9&lt;93, INDEX(PotPensRurH!AH:AH,ROW($A9)+DifIdConj!AH9)*INDEX(txMortH!AH:AH,ROW($A9)+DifIdConj!AH9)*INDEX(PgPensRurH!AH:AH,ROW($A9)+DifIdConj!AH9),0)</f>
        <v>96.518602422000143</v>
      </c>
      <c r="AI9" s="86">
        <f>IF(ROW($A9)+DifIdConj!AI9&lt;93, INDEX(PotPensRurH!AI:AI,ROW($A9)+DifIdConj!AI9)*INDEX(txMortH!AI:AI,ROW($A9)+DifIdConj!AI9)*INDEX(PgPensRurH!AI:AI,ROW($A9)+DifIdConj!AI9),0)</f>
        <v>94.581185220098675</v>
      </c>
      <c r="AJ9" s="86">
        <f>IF(ROW($A9)+DifIdConj!AJ9&lt;93, INDEX(PotPensRurH!AJ:AJ,ROW($A9)+DifIdConj!AJ9)*INDEX(txMortH!AJ:AJ,ROW($A9)+DifIdConj!AJ9)*INDEX(PgPensRurH!AJ:AJ,ROW($A9)+DifIdConj!AJ9),0)</f>
        <v>91.234737325905243</v>
      </c>
      <c r="AK9" s="86">
        <f>IF(ROW($A9)+DifIdConj!AK9&lt;93, INDEX(PotPensRurH!AK:AK,ROW($A9)+DifIdConj!AK9)*INDEX(txMortH!AK:AK,ROW($A9)+DifIdConj!AK9)*INDEX(PgPensRurH!AK:AK,ROW($A9)+DifIdConj!AK9),0)</f>
        <v>88.064418268248289</v>
      </c>
      <c r="AL9" s="86">
        <f>IF(ROW($A9)+DifIdConj!AL9&lt;93, INDEX(PotPensRurH!AL:AL,ROW($A9)+DifIdConj!AL9)*INDEX(txMortH!AL:AL,ROW($A9)+DifIdConj!AL9)*INDEX(PgPensRurH!AL:AL,ROW($A9)+DifIdConj!AL9),0)</f>
        <v>84.894099210591364</v>
      </c>
      <c r="AM9" s="86">
        <f>IF(ROW($A9)+DifIdConj!AM9&lt;93, INDEX(PotPensRurH!AM:AM,ROW($A9)+DifIdConj!AM9)*INDEX(txMortH!AM:AM,ROW($A9)+DifIdConj!AM9)*INDEX(PgPensRurH!AM:AM,ROW($A9)+DifIdConj!AM9),0)</f>
        <v>83.132810845226388</v>
      </c>
      <c r="AN9" s="86">
        <f>IF(ROW($A9)+DifIdConj!AN9&lt;93, INDEX(PotPensRurH!AN:AN,ROW($A9)+DifIdConj!AN9)*INDEX(txMortH!AN:AN,ROW($A9)+DifIdConj!AN9)*INDEX(PgPensRurH!AN:AN,ROW($A9)+DifIdConj!AN9),0)</f>
        <v>82.076037826007408</v>
      </c>
      <c r="AO9" s="86">
        <f>IF(ROW($A9)+DifIdConj!AO9&lt;93, INDEX(PotPensRurH!AO:AO,ROW($A9)+DifIdConj!AO9)*INDEX(txMortH!AO:AO,ROW($A9)+DifIdConj!AO9)*INDEX(PgPensRurH!AO:AO,ROW($A9)+DifIdConj!AO9),0)</f>
        <v>80.667007133715444</v>
      </c>
      <c r="AP9" s="86">
        <f>IF(ROW($A9)+DifIdConj!AP9&lt;93, INDEX(PotPensRurH!AP:AP,ROW($A9)+DifIdConj!AP9)*INDEX(txMortH!AP:AP,ROW($A9)+DifIdConj!AP9)*INDEX(PgPensRurH!AP:AP,ROW($A9)+DifIdConj!AP9),0)</f>
        <v>77.848945749131502</v>
      </c>
      <c r="AQ9" s="86">
        <f>IF(ROW($A9)+DifIdConj!AQ9&lt;93, INDEX(PotPensRurH!AQ:AQ,ROW($A9)+DifIdConj!AQ9)*INDEX(txMortH!AQ:AQ,ROW($A9)+DifIdConj!AQ9)*INDEX(PgPensRurH!AQ:AQ,ROW($A9)+DifIdConj!AQ9),0)</f>
        <v>76.08765738376654</v>
      </c>
      <c r="AR9" s="86">
        <f>IF(ROW($A9)+DifIdConj!AR9&lt;93, INDEX(PotPensRurH!AR:AR,ROW($A9)+DifIdConj!AR9)*INDEX(txMortH!AR:AR,ROW($A9)+DifIdConj!AR9)*INDEX(PgPensRurH!AR:AR,ROW($A9)+DifIdConj!AR9),0)</f>
        <v>74.326369018401564</v>
      </c>
      <c r="AS9" s="86">
        <f>IF(ROW($A9)+DifIdConj!AS9&lt;93, INDEX(PotPensRurH!AS:AS,ROW($A9)+DifIdConj!AS9)*INDEX(txMortH!AS:AS,ROW($A9)+DifIdConj!AS9)*INDEX(PgPensRurH!AS:AS,ROW($A9)+DifIdConj!AS9),0)</f>
        <v>71.508307633817608</v>
      </c>
      <c r="AT9" s="86">
        <f>IF(ROW($A9)+DifIdConj!AT9&lt;93, INDEX(PotPensRurH!AT:AT,ROW($A9)+DifIdConj!AT9)*INDEX(txMortH!AT:AT,ROW($A9)+DifIdConj!AT9)*INDEX(PgPensRurH!AT:AT,ROW($A9)+DifIdConj!AT9),0)</f>
        <v>69.747019268452661</v>
      </c>
      <c r="AU9" s="86">
        <f>IF(ROW($A9)+DifIdConj!AU9&lt;93, INDEX(PotPensRurH!AU:AU,ROW($A9)+DifIdConj!AU9)*INDEX(txMortH!AU:AU,ROW($A9)+DifIdConj!AU9)*INDEX(PgPensRurH!AU:AU,ROW($A9)+DifIdConj!AU9),0)</f>
        <v>69.042503922306665</v>
      </c>
      <c r="AV9" s="86">
        <f>IF(ROW($A9)+DifIdConj!AV9&lt;93, INDEX(PotPensRurH!AV:AV,ROW($A9)+DifIdConj!AV9)*INDEX(txMortH!AV:AV,ROW($A9)+DifIdConj!AV9)*INDEX(PgPensRurH!AV:AV,ROW($A9)+DifIdConj!AV9),0)</f>
        <v>68.337988576160683</v>
      </c>
      <c r="AW9" s="86">
        <f>IF(ROW($A9)+DifIdConj!AW9&lt;93, INDEX(PotPensRurH!AW:AW,ROW($A9)+DifIdConj!AW9)*INDEX(txMortH!AW:AW,ROW($A9)+DifIdConj!AW9)*INDEX(PgPensRurH!AW:AW,ROW($A9)+DifIdConj!AW9),0)</f>
        <v>66.576700210795707</v>
      </c>
      <c r="AX9" s="86">
        <f>IF(ROW($A9)+DifIdConj!AX9&lt;93, INDEX(PotPensRurH!AX:AX,ROW($A9)+DifIdConj!AX9)*INDEX(txMortH!AX:AX,ROW($A9)+DifIdConj!AX9)*INDEX(PgPensRurH!AX:AX,ROW($A9)+DifIdConj!AX9),0)</f>
        <v>63.758638826211772</v>
      </c>
      <c r="AY9" s="86">
        <f>IF(ROW($A9)+DifIdConj!AY9&lt;93, INDEX(PotPensRurH!AY:AY,ROW($A9)+DifIdConj!AY9)*INDEX(txMortH!AY:AY,ROW($A9)+DifIdConj!AY9)*INDEX(PgPensRurH!AY:AY,ROW($A9)+DifIdConj!AY9),0)</f>
        <v>61.997350460846818</v>
      </c>
      <c r="AZ9" s="86">
        <f>IF(ROW($A9)+DifIdConj!AZ9&lt;93, INDEX(PotPensRurH!AZ:AZ,ROW($A9)+DifIdConj!AZ9)*INDEX(txMortH!AZ:AZ,ROW($A9)+DifIdConj!AZ9)*INDEX(PgPensRurH!AZ:AZ,ROW($A9)+DifIdConj!AZ9),0)</f>
        <v>61.292835114700814</v>
      </c>
      <c r="BA9" s="86">
        <f>IF(ROW($A9)+DifIdConj!BA9&lt;93, INDEX(PotPensRurH!BA:BA,ROW($A9)+DifIdConj!BA9)*INDEX(txMortH!BA:BA,ROW($A9)+DifIdConj!BA9)*INDEX(PgPensRurH!BA:BA,ROW($A9)+DifIdConj!BA9),0)</f>
        <v>60.588319768554825</v>
      </c>
      <c r="BB9" s="86">
        <f>IF(ROW($A9)+DifIdConj!BB9&lt;93, INDEX(PotPensRurH!BB:BB,ROW($A9)+DifIdConj!BB9)*INDEX(txMortH!BB:BB,ROW($A9)+DifIdConj!BB9)*INDEX(PgPensRurH!BB:BB,ROW($A9)+DifIdConj!BB9),0)</f>
        <v>59.883804422408843</v>
      </c>
      <c r="BC9" s="86">
        <f>IF(ROW($A9)+DifIdConj!BC9&lt;93, INDEX(PotPensRurH!BC:BC,ROW($A9)+DifIdConj!BC9)*INDEX(txMortH!BC:BC,ROW($A9)+DifIdConj!BC9)*INDEX(PgPensRurH!BC:BC,ROW($A9)+DifIdConj!BC9),0)</f>
        <v>57.946387220507383</v>
      </c>
      <c r="BD9" s="86">
        <f>IF(ROW($A9)+DifIdConj!BD9&lt;93, INDEX(PotPensRurH!BD:BD,ROW($A9)+DifIdConj!BD9)*INDEX(txMortH!BD:BD,ROW($A9)+DifIdConj!BD9)*INDEX(PgPensRurH!BD:BD,ROW($A9)+DifIdConj!BD9),0)</f>
        <v>55.480583508996432</v>
      </c>
      <c r="BE9" s="86">
        <f>IF(ROW($A9)+DifIdConj!BE9&lt;93, INDEX(PotPensRurH!BE:BE,ROW($A9)+DifIdConj!BE9)*INDEX(txMortH!BE:BE,ROW($A9)+DifIdConj!BE9)*INDEX(PgPensRurH!BE:BE,ROW($A9)+DifIdConj!BE9),0)</f>
        <v>53.895423980167955</v>
      </c>
      <c r="BF9" s="86">
        <f>IF(ROW($A9)+DifIdConj!BF9&lt;93, INDEX(PotPensRurH!BF:BF,ROW($A9)+DifIdConj!BF9)*INDEX(txMortH!BF:BF,ROW($A9)+DifIdConj!BF9)*INDEX(PgPensRurH!BF:BF,ROW($A9)+DifIdConj!BF9),0)</f>
        <v>53.19090863402198</v>
      </c>
      <c r="BG9" s="86">
        <f>IF(ROW($A9)+DifIdConj!BG9&lt;93, INDEX(PotPensRurH!BG:BG,ROW($A9)+DifIdConj!BG9)*INDEX(txMortH!BG:BG,ROW($A9)+DifIdConj!BG9)*INDEX(PgPensRurH!BG:BG,ROW($A9)+DifIdConj!BG9),0)</f>
        <v>52.838650960948982</v>
      </c>
      <c r="BH9" s="86">
        <f>IF(ROW($A9)+DifIdConj!BH9&lt;93, INDEX(PotPensRurH!BH:BH,ROW($A9)+DifIdConj!BH9)*INDEX(txMortH!BH:BH,ROW($A9)+DifIdConj!BH9)*INDEX(PgPensRurH!BH:BH,ROW($A9)+DifIdConj!BH9),0)</f>
        <v>52.134135614802993</v>
      </c>
      <c r="BI9" s="86">
        <f>IF(ROW($A9)+DifIdConj!BI9&lt;93, INDEX(PotPensRurH!BI:BI,ROW($A9)+DifIdConj!BI9)*INDEX(txMortH!BI:BI,ROW($A9)+DifIdConj!BI9)*INDEX(PgPensRurH!BI:BI,ROW($A9)+DifIdConj!BI9),0)</f>
        <v>51.429620268657004</v>
      </c>
      <c r="BJ9" s="87">
        <f>IF(ROW($A9)+DifIdConj!BJ9&lt;93, INDEX(PotPensRurH!BJ:BJ,ROW($A9)+DifIdConj!BJ9)*INDEX(txMortH!BJ:BJ,ROW($A9)+DifIdConj!BJ9)*INDEX(PgPensRurH!BJ:BJ,ROW($A9)+DifIdConj!BJ9),0)</f>
        <v>51.077362595584006</v>
      </c>
    </row>
    <row r="10" spans="1:62" s="31" customFormat="1" x14ac:dyDescent="0.3">
      <c r="A10" s="29">
        <v>8</v>
      </c>
      <c r="B10" s="5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32"/>
      <c r="P10" s="59"/>
      <c r="Q10" s="86"/>
      <c r="R10" s="86"/>
      <c r="S10" s="86"/>
      <c r="T10" s="86">
        <f>IF(ROW($A10)+DifIdConj!T10&lt;93, INDEX(PotPensRurH!T:T,ROW($A10)+DifIdConj!T10)*INDEX(txMortH!T:T,ROW($A10)+DifIdConj!T10)*INDEX(PgPensRurH!T:T,ROW($A10)+DifIdConj!T10),0)</f>
        <v>147.68577161385713</v>
      </c>
      <c r="U10" s="86">
        <f>IF(ROW($A10)+DifIdConj!U10&lt;93, INDEX(PotPensRurH!U:U,ROW($A10)+DifIdConj!U10)*INDEX(txMortH!U:U,ROW($A10)+DifIdConj!U10)*INDEX(PgPensRurH!U:U,ROW($A10)+DifIdConj!U10),0)</f>
        <v>140.79782067439058</v>
      </c>
      <c r="V10" s="86">
        <f>IF(ROW($A10)+DifIdConj!V10&lt;93, INDEX(PotPensRurH!V:V,ROW($A10)+DifIdConj!V10)*INDEX(txMortH!V:V,ROW($A10)+DifIdConj!V10)*INDEX(PgPensRurH!V:V,ROW($A10)+DifIdConj!V10),0)</f>
        <v>139.37971312802978</v>
      </c>
      <c r="W10" s="86">
        <f>IF(ROW($A10)+DifIdConj!W10&lt;93, INDEX(PotPensRurH!W:W,ROW($A10)+DifIdConj!W10)*INDEX(txMortH!W:W,ROW($A10)+DifIdConj!W10)*INDEX(PgPensRurH!W:W,ROW($A10)+DifIdConj!W10),0)</f>
        <v>139.78488671270426</v>
      </c>
      <c r="X10" s="86">
        <f>IF(ROW($A10)+DifIdConj!X10&lt;93, INDEX(PotPensRurH!X:X,ROW($A10)+DifIdConj!X10)*INDEX(txMortH!X:X,ROW($A10)+DifIdConj!X10)*INDEX(PgPensRurH!X:X,ROW($A10)+DifIdConj!X10),0)</f>
        <v>138.56936595868075</v>
      </c>
      <c r="Y10" s="86">
        <f>IF(ROW($A10)+DifIdConj!Y10&lt;93, INDEX(PotPensRurH!Y:Y,ROW($A10)+DifIdConj!Y10)*INDEX(txMortH!Y:Y,ROW($A10)+DifIdConj!Y10)*INDEX(PgPensRurH!Y:Y,ROW($A10)+DifIdConj!Y10),0)</f>
        <v>133.70728294258669</v>
      </c>
      <c r="Z10" s="86">
        <f>IF(ROW($A10)+DifIdConj!Z10&lt;93, INDEX(PotPensRurH!Z:Z,ROW($A10)+DifIdConj!Z10)*INDEX(txMortH!Z:Z,ROW($A10)+DifIdConj!Z10)*INDEX(PgPensRurH!Z:Z,ROW($A10)+DifIdConj!Z10),0)</f>
        <v>128.6426131341554</v>
      </c>
      <c r="AA10" s="86">
        <f>IF(ROW($A10)+DifIdConj!AA10&lt;93, INDEX(PotPensRurH!AA:AA,ROW($A10)+DifIdConj!AA10)*INDEX(txMortH!AA:AA,ROW($A10)+DifIdConj!AA10)*INDEX(PgPensRurH!AA:AA,ROW($A10)+DifIdConj!AA10),0)</f>
        <v>124.99605087208485</v>
      </c>
      <c r="AB10" s="86">
        <f>IF(ROW($A10)+DifIdConj!AB10&lt;93, INDEX(PotPensRurH!AB:AB,ROW($A10)+DifIdConj!AB10)*INDEX(txMortH!AB:AB,ROW($A10)+DifIdConj!AB10)*INDEX(PgPensRurH!AB:AB,ROW($A10)+DifIdConj!AB10),0)</f>
        <v>120.13396785599078</v>
      </c>
      <c r="AC10" s="86">
        <f>IF(ROW($A10)+DifIdConj!AC10&lt;93, INDEX(PotPensRurH!AC:AC,ROW($A10)+DifIdConj!AC10)*INDEX(txMortH!AC:AC,ROW($A10)+DifIdConj!AC10)*INDEX(PgPensRurH!AC:AC,ROW($A10)+DifIdConj!AC10),0)</f>
        <v>115.67705842457121</v>
      </c>
      <c r="AD10" s="86">
        <f>IF(ROW($A10)+DifIdConj!AD10&lt;93, INDEX(PotPensRurH!AD:AD,ROW($A10)+DifIdConj!AD10)*INDEX(txMortH!AD:AD,ROW($A10)+DifIdConj!AD10)*INDEX(PgPensRurH!AD:AD,ROW($A10)+DifIdConj!AD10),0)</f>
        <v>112.23308295483793</v>
      </c>
      <c r="AE10" s="86">
        <f>IF(ROW($A10)+DifIdConj!AE10&lt;93, INDEX(PotPensRurH!AE:AE,ROW($A10)+DifIdConj!AE10)*INDEX(txMortH!AE:AE,ROW($A10)+DifIdConj!AE10)*INDEX(PgPensRurH!AE:AE,ROW($A10)+DifIdConj!AE10),0)</f>
        <v>108.78910748510464</v>
      </c>
      <c r="AF10" s="86">
        <f>IF(ROW($A10)+DifIdConj!AF10&lt;93, INDEX(PotPensRurH!AF:AF,ROW($A10)+DifIdConj!AF10)*INDEX(txMortH!AF:AF,ROW($A10)+DifIdConj!AF10)*INDEX(PgPensRurH!AF:AF,ROW($A10)+DifIdConj!AF10),0)</f>
        <v>111.82790937016343</v>
      </c>
      <c r="AG10" s="86">
        <f>IF(ROW($A10)+DifIdConj!AG10&lt;93, INDEX(PotPensRurH!AG:AG,ROW($A10)+DifIdConj!AG10)*INDEX(txMortH!AG:AG,ROW($A10)+DifIdConj!AG10)*INDEX(PgPensRurH!AG:AG,ROW($A10)+DifIdConj!AG10),0)</f>
        <v>115.06929804755947</v>
      </c>
      <c r="AH10" s="86">
        <f>IF(ROW($A10)+DifIdConj!AH10&lt;93, INDEX(PotPensRurH!AH:AH,ROW($A10)+DifIdConj!AH10)*INDEX(txMortH!AH:AH,ROW($A10)+DifIdConj!AH10)*INDEX(PgPensRurH!AH:AH,ROW($A10)+DifIdConj!AH10),0)</f>
        <v>112.23308295483794</v>
      </c>
      <c r="AI10" s="86">
        <f>IF(ROW($A10)+DifIdConj!AI10&lt;93, INDEX(PotPensRurH!AI:AI,ROW($A10)+DifIdConj!AI10)*INDEX(txMortH!AI:AI,ROW($A10)+DifIdConj!AI10)*INDEX(PgPensRurH!AI:AI,ROW($A10)+DifIdConj!AI10),0)</f>
        <v>109.80204144679089</v>
      </c>
      <c r="AJ10" s="86">
        <f>IF(ROW($A10)+DifIdConj!AJ10&lt;93, INDEX(PotPensRurH!AJ:AJ,ROW($A10)+DifIdConj!AJ10)*INDEX(txMortH!AJ:AJ,ROW($A10)+DifIdConj!AJ10)*INDEX(PgPensRurH!AJ:AJ,ROW($A10)+DifIdConj!AJ10),0)</f>
        <v>106.15547918472035</v>
      </c>
      <c r="AK10" s="86">
        <f>IF(ROW($A10)+DifIdConj!AK10&lt;93, INDEX(PotPensRurH!AK:AK,ROW($A10)+DifIdConj!AK10)*INDEX(txMortH!AK:AK,ROW($A10)+DifIdConj!AK10)*INDEX(PgPensRurH!AK:AK,ROW($A10)+DifIdConj!AK10),0)</f>
        <v>102.30633013031256</v>
      </c>
      <c r="AL10" s="86">
        <f>IF(ROW($A10)+DifIdConj!AL10&lt;93, INDEX(PotPensRurH!AL:AL,ROW($A10)+DifIdConj!AL10)*INDEX(txMortH!AL:AL,ROW($A10)+DifIdConj!AL10)*INDEX(PgPensRurH!AL:AL,ROW($A10)+DifIdConj!AL10),0)</f>
        <v>98.659767868242</v>
      </c>
      <c r="AM10" s="86">
        <f>IF(ROW($A10)+DifIdConj!AM10&lt;93, INDEX(PotPensRurH!AM:AM,ROW($A10)+DifIdConj!AM10)*INDEX(txMortH!AM:AM,ROW($A10)+DifIdConj!AM10)*INDEX(PgPensRurH!AM:AM,ROW($A10)+DifIdConj!AM10),0)</f>
        <v>96.431313152532226</v>
      </c>
      <c r="AN10" s="86">
        <f>IF(ROW($A10)+DifIdConj!AN10&lt;93, INDEX(PotPensRurH!AN:AN,ROW($A10)+DifIdConj!AN10)*INDEX(txMortH!AN:AN,ROW($A10)+DifIdConj!AN10)*INDEX(PgPensRurH!AN:AN,ROW($A10)+DifIdConj!AN10),0)</f>
        <v>95.620965983183225</v>
      </c>
      <c r="AO10" s="86">
        <f>IF(ROW($A10)+DifIdConj!AO10&lt;93, INDEX(PotPensRurH!AO:AO,ROW($A10)+DifIdConj!AO10)*INDEX(txMortH!AO:AO,ROW($A10)+DifIdConj!AO10)*INDEX(PgPensRurH!AO:AO,ROW($A10)+DifIdConj!AO10),0)</f>
        <v>93.189924475136209</v>
      </c>
      <c r="AP10" s="86">
        <f>IF(ROW($A10)+DifIdConj!AP10&lt;93, INDEX(PotPensRurH!AP:AP,ROW($A10)+DifIdConj!AP10)*INDEX(txMortH!AP:AP,ROW($A10)+DifIdConj!AP10)*INDEX(PgPensRurH!AP:AP,ROW($A10)+DifIdConj!AP10),0)</f>
        <v>90.151122590077392</v>
      </c>
      <c r="AQ10" s="86">
        <f>IF(ROW($A10)+DifIdConj!AQ10&lt;93, INDEX(PotPensRurH!AQ:AQ,ROW($A10)+DifIdConj!AQ10)*INDEX(txMortH!AQ:AQ,ROW($A10)+DifIdConj!AQ10)*INDEX(PgPensRurH!AQ:AQ,ROW($A10)+DifIdConj!AQ10),0)</f>
        <v>88.327841459042133</v>
      </c>
      <c r="AR10" s="86">
        <f>IF(ROW($A10)+DifIdConj!AR10&lt;93, INDEX(PotPensRurH!AR:AR,ROW($A10)+DifIdConj!AR10)*INDEX(txMortH!AR:AR,ROW($A10)+DifIdConj!AR10)*INDEX(PgPensRurH!AR:AR,ROW($A10)+DifIdConj!AR10),0)</f>
        <v>86.301973535669589</v>
      </c>
      <c r="AS10" s="86">
        <f>IF(ROW($A10)+DifIdConj!AS10&lt;93, INDEX(PotPensRurH!AS:AS,ROW($A10)+DifIdConj!AS10)*INDEX(txMortH!AS:AS,ROW($A10)+DifIdConj!AS10)*INDEX(PgPensRurH!AS:AS,ROW($A10)+DifIdConj!AS10),0)</f>
        <v>83.060584858273572</v>
      </c>
      <c r="AT10" s="86">
        <f>IF(ROW($A10)+DifIdConj!AT10&lt;93, INDEX(PotPensRurH!AT:AT,ROW($A10)+DifIdConj!AT10)*INDEX(txMortH!AT:AT,ROW($A10)+DifIdConj!AT10)*INDEX(PgPensRurH!AT:AT,ROW($A10)+DifIdConj!AT10),0)</f>
        <v>81.034716934901027</v>
      </c>
      <c r="AU10" s="86">
        <f>IF(ROW($A10)+DifIdConj!AU10&lt;93, INDEX(PotPensRurH!AU:AU,ROW($A10)+DifIdConj!AU10)*INDEX(txMortH!AU:AU,ROW($A10)+DifIdConj!AU10)*INDEX(PgPensRurH!AU:AU,ROW($A10)+DifIdConj!AU10),0)</f>
        <v>80.224369765552012</v>
      </c>
      <c r="AV10" s="86">
        <f>IF(ROW($A10)+DifIdConj!AV10&lt;93, INDEX(PotPensRurH!AV:AV,ROW($A10)+DifIdConj!AV10)*INDEX(txMortH!AV:AV,ROW($A10)+DifIdConj!AV10)*INDEX(PgPensRurH!AV:AV,ROW($A10)+DifIdConj!AV10),0)</f>
        <v>79.414022596203012</v>
      </c>
      <c r="AW10" s="86">
        <f>IF(ROW($A10)+DifIdConj!AW10&lt;93, INDEX(PotPensRurH!AW:AW,ROW($A10)+DifIdConj!AW10)*INDEX(txMortH!AW:AW,ROW($A10)+DifIdConj!AW10)*INDEX(PgPensRurH!AW:AW,ROW($A10)+DifIdConj!AW10),0)</f>
        <v>77.388154672830495</v>
      </c>
      <c r="AX10" s="86">
        <f>IF(ROW($A10)+DifIdConj!AX10&lt;93, INDEX(PotPensRurH!AX:AX,ROW($A10)+DifIdConj!AX10)*INDEX(txMortH!AX:AX,ROW($A10)+DifIdConj!AX10)*INDEX(PgPensRurH!AX:AX,ROW($A10)+DifIdConj!AX10),0)</f>
        <v>74.14676599543445</v>
      </c>
      <c r="AY10" s="86">
        <f>IF(ROW($A10)+DifIdConj!AY10&lt;93, INDEX(PotPensRurH!AY:AY,ROW($A10)+DifIdConj!AY10)*INDEX(txMortH!AY:AY,ROW($A10)+DifIdConj!AY10)*INDEX(PgPensRurH!AY:AY,ROW($A10)+DifIdConj!AY10),0)</f>
        <v>72.120898072061905</v>
      </c>
      <c r="AZ10" s="86">
        <f>IF(ROW($A10)+DifIdConj!AZ10&lt;93, INDEX(PotPensRurH!AZ:AZ,ROW($A10)+DifIdConj!AZ10)*INDEX(txMortH!AZ:AZ,ROW($A10)+DifIdConj!AZ10)*INDEX(PgPensRurH!AZ:AZ,ROW($A10)+DifIdConj!AZ10),0)</f>
        <v>71.310550902712905</v>
      </c>
      <c r="BA10" s="86">
        <f>IF(ROW($A10)+DifIdConj!BA10&lt;93, INDEX(PotPensRurH!BA:BA,ROW($A10)+DifIdConj!BA10)*INDEX(txMortH!BA:BA,ROW($A10)+DifIdConj!BA10)*INDEX(PgPensRurH!BA:BA,ROW($A10)+DifIdConj!BA10),0)</f>
        <v>70.50020373336389</v>
      </c>
      <c r="BB10" s="86">
        <f>IF(ROW($A10)+DifIdConj!BB10&lt;93, INDEX(PotPensRurH!BB:BB,ROW($A10)+DifIdConj!BB10)*INDEX(txMortH!BB:BB,ROW($A10)+DifIdConj!BB10)*INDEX(PgPensRurH!BB:BB,ROW($A10)+DifIdConj!BB10),0)</f>
        <v>69.689856564014889</v>
      </c>
      <c r="BC10" s="86">
        <f>IF(ROW($A10)+DifIdConj!BC10&lt;93, INDEX(PotPensRurH!BC:BC,ROW($A10)+DifIdConj!BC10)*INDEX(txMortH!BC:BC,ROW($A10)+DifIdConj!BC10)*INDEX(PgPensRurH!BC:BC,ROW($A10)+DifIdConj!BC10),0)</f>
        <v>67.663988640642359</v>
      </c>
      <c r="BD10" s="86">
        <f>IF(ROW($A10)+DifIdConj!BD10&lt;93, INDEX(PotPensRurH!BD:BD,ROW($A10)+DifIdConj!BD10)*INDEX(txMortH!BD:BD,ROW($A10)+DifIdConj!BD10)*INDEX(PgPensRurH!BD:BD,ROW($A10)+DifIdConj!BD10),0)</f>
        <v>64.625186755583584</v>
      </c>
      <c r="BE10" s="86">
        <f>IF(ROW($A10)+DifIdConj!BE10&lt;93, INDEX(PotPensRurH!BE:BE,ROW($A10)+DifIdConj!BE10)*INDEX(txMortH!BE:BE,ROW($A10)+DifIdConj!BE10)*INDEX(PgPensRurH!BE:BE,ROW($A10)+DifIdConj!BE10),0)</f>
        <v>62.801905624548297</v>
      </c>
      <c r="BF10" s="86">
        <f>IF(ROW($A10)+DifIdConj!BF10&lt;93, INDEX(PotPensRurH!BF:BF,ROW($A10)+DifIdConj!BF10)*INDEX(txMortH!BF:BF,ROW($A10)+DifIdConj!BF10)*INDEX(PgPensRurH!BF:BF,ROW($A10)+DifIdConj!BF10),0)</f>
        <v>61.991558455199289</v>
      </c>
      <c r="BG10" s="86">
        <f>IF(ROW($A10)+DifIdConj!BG10&lt;93, INDEX(PotPensRurH!BG:BG,ROW($A10)+DifIdConj!BG10)*INDEX(txMortH!BG:BG,ROW($A10)+DifIdConj!BG10)*INDEX(PgPensRurH!BG:BG,ROW($A10)+DifIdConj!BG10),0)</f>
        <v>61.181211285850281</v>
      </c>
      <c r="BH10" s="86">
        <f>IF(ROW($A10)+DifIdConj!BH10&lt;93, INDEX(PotPensRurH!BH:BH,ROW($A10)+DifIdConj!BH10)*INDEX(txMortH!BH:BH,ROW($A10)+DifIdConj!BH10)*INDEX(PgPensRurH!BH:BH,ROW($A10)+DifIdConj!BH10),0)</f>
        <v>60.776037701175767</v>
      </c>
      <c r="BI10" s="86">
        <f>IF(ROW($A10)+DifIdConj!BI10&lt;93, INDEX(PotPensRurH!BI:BI,ROW($A10)+DifIdConj!BI10)*INDEX(txMortH!BI:BI,ROW($A10)+DifIdConj!BI10)*INDEX(PgPensRurH!BI:BI,ROW($A10)+DifIdConj!BI10),0)</f>
        <v>59.965690531826759</v>
      </c>
      <c r="BJ10" s="87">
        <f>IF(ROW($A10)+DifIdConj!BJ10&lt;93, INDEX(PotPensRurH!BJ:BJ,ROW($A10)+DifIdConj!BJ10)*INDEX(txMortH!BJ:BJ,ROW($A10)+DifIdConj!BJ10)*INDEX(PgPensRurH!BJ:BJ,ROW($A10)+DifIdConj!BJ10),0)</f>
        <v>59.155343362477751</v>
      </c>
    </row>
    <row r="11" spans="1:62" s="31" customFormat="1" x14ac:dyDescent="0.3">
      <c r="A11" s="29">
        <v>9</v>
      </c>
      <c r="B11" s="5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32"/>
      <c r="P11" s="59"/>
      <c r="Q11" s="86"/>
      <c r="R11" s="86"/>
      <c r="S11" s="86"/>
      <c r="T11" s="86">
        <f>IF(ROW($A11)+DifIdConj!T11&lt;93, INDEX(PotPensRurH!T:T,ROW($A11)+DifIdConj!T11)*INDEX(txMortH!T:T,ROW($A11)+DifIdConj!T11)*INDEX(PgPensRurH!T:T,ROW($A11)+DifIdConj!T11),0)</f>
        <v>142.21249453370112</v>
      </c>
      <c r="U11" s="86">
        <f>IF(ROW($A11)+DifIdConj!U11&lt;93, INDEX(PotPensRurH!U:U,ROW($A11)+DifIdConj!U11)*INDEX(txMortH!U:U,ROW($A11)+DifIdConj!U11)*INDEX(PgPensRurH!U:U,ROW($A11)+DifIdConj!U11),0)</f>
        <v>136.64609638907393</v>
      </c>
      <c r="V11" s="86">
        <f>IF(ROW($A11)+DifIdConj!V11&lt;93, INDEX(PotPensRurH!V:V,ROW($A11)+DifIdConj!V11)*INDEX(txMortH!V:V,ROW($A11)+DifIdConj!V11)*INDEX(PgPensRurH!V:V,ROW($A11)+DifIdConj!V11),0)</f>
        <v>133.95267793199628</v>
      </c>
      <c r="W11" s="86">
        <f>IF(ROW($A11)+DifIdConj!W11&lt;93, INDEX(PotPensRurH!W:W,ROW($A11)+DifIdConj!W11)*INDEX(txMortH!W:W,ROW($A11)+DifIdConj!W11)*INDEX(PgPensRurH!W:W,ROW($A11)+DifIdConj!W11),0)</f>
        <v>135.92785146718657</v>
      </c>
      <c r="X11" s="86">
        <f>IF(ROW($A11)+DifIdConj!X11&lt;93, INDEX(PotPensRurH!X:X,ROW($A11)+DifIdConj!X11)*INDEX(txMortH!X:X,ROW($A11)+DifIdConj!X11)*INDEX(PgPensRurH!X:X,ROW($A11)+DifIdConj!X11),0)</f>
        <v>132.33662685774968</v>
      </c>
      <c r="Y11" s="86">
        <f>IF(ROW($A11)+DifIdConj!Y11&lt;93, INDEX(PotPensRurH!Y:Y,ROW($A11)+DifIdConj!Y11)*INDEX(txMortH!Y:Y,ROW($A11)+DifIdConj!Y11)*INDEX(PgPensRurH!Y:Y,ROW($A11)+DifIdConj!Y11),0)</f>
        <v>128.38627978736906</v>
      </c>
      <c r="Z11" s="86">
        <f>IF(ROW($A11)+DifIdConj!Z11&lt;93, INDEX(PotPensRurH!Z:Z,ROW($A11)+DifIdConj!Z11)*INDEX(txMortH!Z:Z,ROW($A11)+DifIdConj!Z11)*INDEX(PgPensRurH!Z:Z,ROW($A11)+DifIdConj!Z11),0)</f>
        <v>123.53812656462925</v>
      </c>
      <c r="AA11" s="86">
        <f>IF(ROW($A11)+DifIdConj!AA11&lt;93, INDEX(PotPensRurH!AA:AA,ROW($A11)+DifIdConj!AA11)*INDEX(txMortH!AA:AA,ROW($A11)+DifIdConj!AA11)*INDEX(PgPensRurH!AA:AA,ROW($A11)+DifIdConj!AA11),0)</f>
        <v>119.94690195519237</v>
      </c>
      <c r="AB11" s="86">
        <f>IF(ROW($A11)+DifIdConj!AB11&lt;93, INDEX(PotPensRurH!AB:AB,ROW($A11)+DifIdConj!AB11)*INDEX(txMortH!AB:AB,ROW($A11)+DifIdConj!AB11)*INDEX(PgPensRurH!AB:AB,ROW($A11)+DifIdConj!AB11),0)</f>
        <v>115.2783099629244</v>
      </c>
      <c r="AC11" s="86">
        <f>IF(ROW($A11)+DifIdConj!AC11&lt;93, INDEX(PotPensRurH!AC:AC,ROW($A11)+DifIdConj!AC11)*INDEX(txMortH!AC:AC,ROW($A11)+DifIdConj!AC11)*INDEX(PgPensRurH!AC:AC,ROW($A11)+DifIdConj!AC11),0)</f>
        <v>111.68708535348749</v>
      </c>
      <c r="AD11" s="86">
        <f>IF(ROW($A11)+DifIdConj!AD11&lt;93, INDEX(PotPensRurH!AD:AD,ROW($A11)+DifIdConj!AD11)*INDEX(txMortH!AD:AD,ROW($A11)+DifIdConj!AD11)*INDEX(PgPensRurH!AD:AD,ROW($A11)+DifIdConj!AD11),0)</f>
        <v>107.19805459169137</v>
      </c>
      <c r="AE11" s="86">
        <f>IF(ROW($A11)+DifIdConj!AE11&lt;93, INDEX(PotPensRurH!AE:AE,ROW($A11)+DifIdConj!AE11)*INDEX(txMortH!AE:AE,ROW($A11)+DifIdConj!AE11)*INDEX(PgPensRurH!AE:AE,ROW($A11)+DifIdConj!AE11),0)</f>
        <v>104.5046361346137</v>
      </c>
      <c r="AF11" s="86">
        <f>IF(ROW($A11)+DifIdConj!AF11&lt;93, INDEX(PotPensRurH!AF:AF,ROW($A11)+DifIdConj!AF11)*INDEX(txMortH!AF:AF,ROW($A11)+DifIdConj!AF11)*INDEX(PgPensRurH!AF:AF,ROW($A11)+DifIdConj!AF11),0)</f>
        <v>107.7367382831069</v>
      </c>
      <c r="AG11" s="86">
        <f>IF(ROW($A11)+DifIdConj!AG11&lt;93, INDEX(PotPensRurH!AG:AG,ROW($A11)+DifIdConj!AG11)*INDEX(txMortH!AG:AG,ROW($A11)+DifIdConj!AG11)*INDEX(PgPensRurH!AG:AG,ROW($A11)+DifIdConj!AG11),0)</f>
        <v>108.99366689640983</v>
      </c>
      <c r="AH11" s="86">
        <f>IF(ROW($A11)+DifIdConj!AH11&lt;93, INDEX(PotPensRurH!AH:AH,ROW($A11)+DifIdConj!AH11)*INDEX(txMortH!AH:AH,ROW($A11)+DifIdConj!AH11)*INDEX(PgPensRurH!AH:AH,ROW($A11)+DifIdConj!AH11),0)</f>
        <v>106.83893213074769</v>
      </c>
      <c r="AI11" s="86">
        <f>IF(ROW($A11)+DifIdConj!AI11&lt;93, INDEX(PotPensRurH!AI:AI,ROW($A11)+DifIdConj!AI11)*INDEX(txMortH!AI:AI,ROW($A11)+DifIdConj!AI11)*INDEX(PgPensRurH!AI:AI,ROW($A11)+DifIdConj!AI11),0)</f>
        <v>104.32507490414186</v>
      </c>
      <c r="AJ11" s="86">
        <f>IF(ROW($A11)+DifIdConj!AJ11&lt;93, INDEX(PotPensRurH!AJ:AJ,ROW($A11)+DifIdConj!AJ11)*INDEX(txMortH!AJ:AJ,ROW($A11)+DifIdConj!AJ11)*INDEX(PgPensRurH!AJ:AJ,ROW($A11)+DifIdConj!AJ11),0)</f>
        <v>100.91341152517681</v>
      </c>
      <c r="AK11" s="86">
        <f>IF(ROW($A11)+DifIdConj!AK11&lt;93, INDEX(PotPensRurH!AK:AK,ROW($A11)+DifIdConj!AK11)*INDEX(txMortH!AK:AK,ROW($A11)+DifIdConj!AK11)*INDEX(PgPensRurH!AK:AK,ROW($A11)+DifIdConj!AK11),0)</f>
        <v>97.501748146211753</v>
      </c>
      <c r="AL11" s="86">
        <f>IF(ROW($A11)+DifIdConj!AL11&lt;93, INDEX(PotPensRurH!AL:AL,ROW($A11)+DifIdConj!AL11)*INDEX(txMortH!AL:AL,ROW($A11)+DifIdConj!AL11)*INDEX(PgPensRurH!AL:AL,ROW($A11)+DifIdConj!AL11),0)</f>
        <v>94.090084767246708</v>
      </c>
      <c r="AM11" s="86">
        <f>IF(ROW($A11)+DifIdConj!AM11&lt;93, INDEX(PotPensRurH!AM:AM,ROW($A11)+DifIdConj!AM11)*INDEX(txMortH!AM:AM,ROW($A11)+DifIdConj!AM11)*INDEX(PgPensRurH!AM:AM,ROW($A11)+DifIdConj!AM11),0)</f>
        <v>91.935350001584567</v>
      </c>
      <c r="AN11" s="86">
        <f>IF(ROW($A11)+DifIdConj!AN11&lt;93, INDEX(PotPensRurH!AN:AN,ROW($A11)+DifIdConj!AN11)*INDEX(txMortH!AN:AN,ROW($A11)+DifIdConj!AN11)*INDEX(PgPensRurH!AN:AN,ROW($A11)+DifIdConj!AN11),0)</f>
        <v>89.960176466394273</v>
      </c>
      <c r="AO11" s="86">
        <f>IF(ROW($A11)+DifIdConj!AO11&lt;93, INDEX(PotPensRurH!AO:AO,ROW($A11)+DifIdConj!AO11)*INDEX(txMortH!AO:AO,ROW($A11)+DifIdConj!AO11)*INDEX(PgPensRurH!AO:AO,ROW($A11)+DifIdConj!AO11),0)</f>
        <v>89.06237031403505</v>
      </c>
      <c r="AP11" s="86">
        <f>IF(ROW($A11)+DifIdConj!AP11&lt;93, INDEX(PotPensRurH!AP:AP,ROW($A11)+DifIdConj!AP11)*INDEX(txMortH!AP:AP,ROW($A11)+DifIdConj!AP11)*INDEX(PgPensRurH!AP:AP,ROW($A11)+DifIdConj!AP11),0)</f>
        <v>84.932462013182615</v>
      </c>
      <c r="AQ11" s="86">
        <f>IF(ROW($A11)+DifIdConj!AQ11&lt;93, INDEX(PotPensRurH!AQ:AQ,ROW($A11)+DifIdConj!AQ11)*INDEX(txMortH!AQ:AQ,ROW($A11)+DifIdConj!AQ11)*INDEX(PgPensRurH!AQ:AQ,ROW($A11)+DifIdConj!AQ11),0)</f>
        <v>83.136849708464183</v>
      </c>
      <c r="AR11" s="86">
        <f>IF(ROW($A11)+DifIdConj!AR11&lt;93, INDEX(PotPensRurH!AR:AR,ROW($A11)+DifIdConj!AR11)*INDEX(txMortH!AR:AR,ROW($A11)+DifIdConj!AR11)*INDEX(PgPensRurH!AR:AR,ROW($A11)+DifIdConj!AR11),0)</f>
        <v>82.598166017048641</v>
      </c>
      <c r="AS11" s="86">
        <f>IF(ROW($A11)+DifIdConj!AS11&lt;93, INDEX(PotPensRurH!AS:AS,ROW($A11)+DifIdConj!AS11)*INDEX(txMortH!AS:AS,ROW($A11)+DifIdConj!AS11)*INDEX(PgPensRurH!AS:AS,ROW($A11)+DifIdConj!AS11),0)</f>
        <v>78.647818946668039</v>
      </c>
      <c r="AT11" s="86">
        <f>IF(ROW($A11)+DifIdConj!AT11&lt;93, INDEX(PotPensRurH!AT:AT,ROW($A11)+DifIdConj!AT11)*INDEX(txMortH!AT:AT,ROW($A11)+DifIdConj!AT11)*INDEX(PgPensRurH!AT:AT,ROW($A11)+DifIdConj!AT11),0)</f>
        <v>76.852206641949593</v>
      </c>
      <c r="AU11" s="86">
        <f>IF(ROW($A11)+DifIdConj!AU11&lt;93, INDEX(PotPensRurH!AU:AU,ROW($A11)+DifIdConj!AU11)*INDEX(txMortH!AU:AU,ROW($A11)+DifIdConj!AU11)*INDEX(PgPensRurH!AU:AU,ROW($A11)+DifIdConj!AU11),0)</f>
        <v>76.133961720062217</v>
      </c>
      <c r="AV11" s="86">
        <f>IF(ROW($A11)+DifIdConj!AV11&lt;93, INDEX(PotPensRurH!AV:AV,ROW($A11)+DifIdConj!AV11)*INDEX(txMortH!AV:AV,ROW($A11)+DifIdConj!AV11)*INDEX(PgPensRurH!AV:AV,ROW($A11)+DifIdConj!AV11),0)</f>
        <v>75.236155567702994</v>
      </c>
      <c r="AW11" s="86">
        <f>IF(ROW($A11)+DifIdConj!AW11&lt;93, INDEX(PotPensRurH!AW:AW,ROW($A11)+DifIdConj!AW11)*INDEX(txMortH!AW:AW,ROW($A11)+DifIdConj!AW11)*INDEX(PgPensRurH!AW:AW,ROW($A11)+DifIdConj!AW11),0)</f>
        <v>73.440543262984548</v>
      </c>
      <c r="AX11" s="86">
        <f>IF(ROW($A11)+DifIdConj!AX11&lt;93, INDEX(PotPensRurH!AX:AX,ROW($A11)+DifIdConj!AX11)*INDEX(txMortH!AX:AX,ROW($A11)+DifIdConj!AX11)*INDEX(PgPensRurH!AX:AX,ROW($A11)+DifIdConj!AX11),0)</f>
        <v>70.567563575435017</v>
      </c>
      <c r="AY11" s="86">
        <f>IF(ROW($A11)+DifIdConj!AY11&lt;93, INDEX(PotPensRurH!AY:AY,ROW($A11)+DifIdConj!AY11)*INDEX(txMortH!AY:AY,ROW($A11)+DifIdConj!AY11)*INDEX(PgPensRurH!AY:AY,ROW($A11)+DifIdConj!AY11),0)</f>
        <v>68.771951270716585</v>
      </c>
      <c r="AZ11" s="86">
        <f>IF(ROW($A11)+DifIdConj!AZ11&lt;93, INDEX(PotPensRurH!AZ:AZ,ROW($A11)+DifIdConj!AZ11)*INDEX(txMortH!AZ:AZ,ROW($A11)+DifIdConj!AZ11)*INDEX(PgPensRurH!AZ:AZ,ROW($A11)+DifIdConj!AZ11),0)</f>
        <v>67.874145118357362</v>
      </c>
      <c r="BA11" s="86">
        <f>IF(ROW($A11)+DifIdConj!BA11&lt;93, INDEX(PotPensRurH!BA:BA,ROW($A11)+DifIdConj!BA11)*INDEX(txMortH!BA:BA,ROW($A11)+DifIdConj!BA11)*INDEX(PgPensRurH!BA:BA,ROW($A11)+DifIdConj!BA11),0)</f>
        <v>67.155900196469986</v>
      </c>
      <c r="BB11" s="86">
        <f>IF(ROW($A11)+DifIdConj!BB11&lt;93, INDEX(PotPensRurH!BB:BB,ROW($A11)+DifIdConj!BB11)*INDEX(txMortH!BB:BB,ROW($A11)+DifIdConj!BB11)*INDEX(PgPensRurH!BB:BB,ROW($A11)+DifIdConj!BB11),0)</f>
        <v>65.360287891751526</v>
      </c>
      <c r="BC11" s="86">
        <f>IF(ROW($A11)+DifIdConj!BC11&lt;93, INDEX(PotPensRurH!BC:BC,ROW($A11)+DifIdConj!BC11)*INDEX(txMortH!BC:BC,ROW($A11)+DifIdConj!BC11)*INDEX(PgPensRurH!BC:BC,ROW($A11)+DifIdConj!BC11),0)</f>
        <v>64.642042969864136</v>
      </c>
      <c r="BD11" s="86">
        <f>IF(ROW($A11)+DifIdConj!BD11&lt;93, INDEX(PotPensRurH!BD:BD,ROW($A11)+DifIdConj!BD11)*INDEX(txMortH!BD:BD,ROW($A11)+DifIdConj!BD11)*INDEX(PgPensRurH!BD:BD,ROW($A11)+DifIdConj!BD11),0)</f>
        <v>61.769063282314633</v>
      </c>
      <c r="BE11" s="86">
        <f>IF(ROW($A11)+DifIdConj!BE11&lt;93, INDEX(PotPensRurH!BE:BE,ROW($A11)+DifIdConj!BE11)*INDEX(txMortH!BE:BE,ROW($A11)+DifIdConj!BE11)*INDEX(PgPensRurH!BE:BE,ROW($A11)+DifIdConj!BE11),0)</f>
        <v>60.153012208068027</v>
      </c>
      <c r="BF11" s="86">
        <f>IF(ROW($A11)+DifIdConj!BF11&lt;93, INDEX(PotPensRurH!BF:BF,ROW($A11)+DifIdConj!BF11)*INDEX(txMortH!BF:BF,ROW($A11)+DifIdConj!BF11)*INDEX(PgPensRurH!BF:BF,ROW($A11)+DifIdConj!BF11),0)</f>
        <v>59.434767286180644</v>
      </c>
      <c r="BG11" s="86">
        <f>IF(ROW($A11)+DifIdConj!BG11&lt;93, INDEX(PotPensRurH!BG:BG,ROW($A11)+DifIdConj!BG11)*INDEX(txMortH!BG:BG,ROW($A11)+DifIdConj!BG11)*INDEX(PgPensRurH!BG:BG,ROW($A11)+DifIdConj!BG11),0)</f>
        <v>57.639154981462191</v>
      </c>
      <c r="BH11" s="86">
        <f>IF(ROW($A11)+DifIdConj!BH11&lt;93, INDEX(PotPensRurH!BH:BH,ROW($A11)+DifIdConj!BH11)*INDEX(txMortH!BH:BH,ROW($A11)+DifIdConj!BH11)*INDEX(PgPensRurH!BH:BH,ROW($A11)+DifIdConj!BH11),0)</f>
        <v>56.920910059574815</v>
      </c>
      <c r="BI11" s="86">
        <f>IF(ROW($A11)+DifIdConj!BI11&lt;93, INDEX(PotPensRurH!BI:BI,ROW($A11)+DifIdConj!BI11)*INDEX(txMortH!BI:BI,ROW($A11)+DifIdConj!BI11)*INDEX(PgPensRurH!BI:BI,ROW($A11)+DifIdConj!BI11),0)</f>
        <v>56.561787598631128</v>
      </c>
      <c r="BJ11" s="87">
        <f>IF(ROW($A11)+DifIdConj!BJ11&lt;93, INDEX(PotPensRurH!BJ:BJ,ROW($A11)+DifIdConj!BJ11)*INDEX(txMortH!BJ:BJ,ROW($A11)+DifIdConj!BJ11)*INDEX(PgPensRurH!BJ:BJ,ROW($A11)+DifIdConj!BJ11),0)</f>
        <v>53.150124219666075</v>
      </c>
    </row>
    <row r="12" spans="1:62" s="31" customFormat="1" x14ac:dyDescent="0.3">
      <c r="A12" s="29">
        <v>10</v>
      </c>
      <c r="B12" s="5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32"/>
      <c r="P12" s="59"/>
      <c r="Q12" s="86"/>
      <c r="R12" s="86"/>
      <c r="S12" s="86"/>
      <c r="T12" s="86">
        <f>IF(ROW($A12)+DifIdConj!T12&lt;93, INDEX(PotPensRurH!T:T,ROW($A12)+DifIdConj!T12)*INDEX(txMortH!T:T,ROW($A12)+DifIdConj!T12)*INDEX(PgPensRurH!T:T,ROW($A12)+DifIdConj!T12),0)</f>
        <v>168.14450722953111</v>
      </c>
      <c r="U12" s="86">
        <f>IF(ROW($A12)+DifIdConj!U12&lt;93, INDEX(PotPensRurH!U:U,ROW($A12)+DifIdConj!U12)*INDEX(txMortH!U:U,ROW($A12)+DifIdConj!U12)*INDEX(PgPensRurH!U:U,ROW($A12)+DifIdConj!U12),0)</f>
        <v>160.65924686426428</v>
      </c>
      <c r="V12" s="86">
        <f>IF(ROW($A12)+DifIdConj!V12&lt;93, INDEX(PotPensRurH!V:V,ROW($A12)+DifIdConj!V12)*INDEX(txMortH!V:V,ROW($A12)+DifIdConj!V12)*INDEX(PgPensRurH!V:V,ROW($A12)+DifIdConj!V12),0)</f>
        <v>157.37303499658614</v>
      </c>
      <c r="W12" s="86">
        <f>IF(ROW($A12)+DifIdConj!W12&lt;93, INDEX(PotPensRurH!W:W,ROW($A12)+DifIdConj!W12)*INDEX(txMortH!W:W,ROW($A12)+DifIdConj!W12)*INDEX(PgPensRurH!W:W,ROW($A12)+DifIdConj!W12),0)</f>
        <v>158.10330430051462</v>
      </c>
      <c r="X12" s="86">
        <f>IF(ROW($A12)+DifIdConj!X12&lt;93, INDEX(PotPensRurH!X:X,ROW($A12)+DifIdConj!X12)*INDEX(txMortH!X:X,ROW($A12)+DifIdConj!X12)*INDEX(PgPensRurH!X:X,ROW($A12)+DifIdConj!X12),0)</f>
        <v>155.36479441078282</v>
      </c>
      <c r="Y12" s="86">
        <f>IF(ROW($A12)+DifIdConj!Y12&lt;93, INDEX(PotPensRurH!Y:Y,ROW($A12)+DifIdConj!Y12)*INDEX(txMortH!Y:Y,ROW($A12)+DifIdConj!Y12)*INDEX(PgPensRurH!Y:Y,ROW($A12)+DifIdConj!Y12),0)</f>
        <v>148.42723602346234</v>
      </c>
      <c r="Z12" s="86">
        <f>IF(ROW($A12)+DifIdConj!Z12&lt;93, INDEX(PotPensRurH!Z:Z,ROW($A12)+DifIdConj!Z12)*INDEX(txMortH!Z:Z,ROW($A12)+DifIdConj!Z12)*INDEX(PgPensRurH!Z:Z,ROW($A12)+DifIdConj!Z12),0)</f>
        <v>143.49791822194513</v>
      </c>
      <c r="AA12" s="86">
        <f>IF(ROW($A12)+DifIdConj!AA12&lt;93, INDEX(PotPensRurH!AA:AA,ROW($A12)+DifIdConj!AA12)*INDEX(txMortH!AA:AA,ROW($A12)+DifIdConj!AA12)*INDEX(PgPensRurH!AA:AA,ROW($A12)+DifIdConj!AA12),0)</f>
        <v>138.75116774641003</v>
      </c>
      <c r="AB12" s="86">
        <f>IF(ROW($A12)+DifIdConj!AB12&lt;93, INDEX(PotPensRurH!AB:AB,ROW($A12)+DifIdConj!AB12)*INDEX(txMortH!AB:AB,ROW($A12)+DifIdConj!AB12)*INDEX(PgPensRurH!AB:AB,ROW($A12)+DifIdConj!AB12),0)</f>
        <v>135.09982122676766</v>
      </c>
      <c r="AC12" s="86">
        <f>IF(ROW($A12)+DifIdConj!AC12&lt;93, INDEX(PotPensRurH!AC:AC,ROW($A12)+DifIdConj!AC12)*INDEX(txMortH!AC:AC,ROW($A12)+DifIdConj!AC12)*INDEX(PgPensRurH!AC:AC,ROW($A12)+DifIdConj!AC12),0)</f>
        <v>130.1705034252505</v>
      </c>
      <c r="AD12" s="86">
        <f>IF(ROW($A12)+DifIdConj!AD12&lt;93, INDEX(PotPensRurH!AD:AD,ROW($A12)+DifIdConj!AD12)*INDEX(txMortH!AD:AD,ROW($A12)+DifIdConj!AD12)*INDEX(PgPensRurH!AD:AD,ROW($A12)+DifIdConj!AD12),0)</f>
        <v>125.78888760167963</v>
      </c>
      <c r="AE12" s="86">
        <f>IF(ROW($A12)+DifIdConj!AE12&lt;93, INDEX(PotPensRurH!AE:AE,ROW($A12)+DifIdConj!AE12)*INDEX(txMortH!AE:AE,ROW($A12)+DifIdConj!AE12)*INDEX(PgPensRurH!AE:AE,ROW($A12)+DifIdConj!AE12),0)</f>
        <v>121.40727177810879</v>
      </c>
      <c r="AF12" s="86">
        <f>IF(ROW($A12)+DifIdConj!AF12&lt;93, INDEX(PotPensRurH!AF:AF,ROW($A12)+DifIdConj!AF12)*INDEX(txMortH!AF:AF,ROW($A12)+DifIdConj!AF12)*INDEX(PgPensRurH!AF:AF,ROW($A12)+DifIdConj!AF12),0)</f>
        <v>124.14578166784057</v>
      </c>
      <c r="AG12" s="86">
        <f>IF(ROW($A12)+DifIdConj!AG12&lt;93, INDEX(PotPensRurH!AG:AG,ROW($A12)+DifIdConj!AG12)*INDEX(txMortH!AG:AG,ROW($A12)+DifIdConj!AG12)*INDEX(PgPensRurH!AG:AG,ROW($A12)+DifIdConj!AG12),0)</f>
        <v>127.24942620953659</v>
      </c>
      <c r="AH12" s="86">
        <f>IF(ROW($A12)+DifIdConj!AH12&lt;93, INDEX(PotPensRurH!AH:AH,ROW($A12)+DifIdConj!AH12)*INDEX(txMortH!AH:AH,ROW($A12)+DifIdConj!AH12)*INDEX(PgPensRurH!AH:AH,ROW($A12)+DifIdConj!AH12),0)</f>
        <v>121.95497375605517</v>
      </c>
      <c r="AI12" s="86">
        <f>IF(ROW($A12)+DifIdConj!AI12&lt;93, INDEX(PotPensRurH!AI:AI,ROW($A12)+DifIdConj!AI12)*INDEX(txMortH!AI:AI,ROW($A12)+DifIdConj!AI12)*INDEX(PgPensRurH!AI:AI,ROW($A12)+DifIdConj!AI12),0)</f>
        <v>119.39903119230549</v>
      </c>
      <c r="AJ12" s="86">
        <f>IF(ROW($A12)+DifIdConj!AJ12&lt;93, INDEX(PotPensRurH!AJ:AJ,ROW($A12)+DifIdConj!AJ12)*INDEX(txMortH!AJ:AJ,ROW($A12)+DifIdConj!AJ12)*INDEX(PgPensRurH!AJ:AJ,ROW($A12)+DifIdConj!AJ12),0)</f>
        <v>115.74768467266311</v>
      </c>
      <c r="AK12" s="86">
        <f>IF(ROW($A12)+DifIdConj!AK12&lt;93, INDEX(PotPensRurH!AK:AK,ROW($A12)+DifIdConj!AK12)*INDEX(txMortH!AK:AK,ROW($A12)+DifIdConj!AK12)*INDEX(PgPensRurH!AK:AK,ROW($A12)+DifIdConj!AK12),0)</f>
        <v>112.09633815302075</v>
      </c>
      <c r="AL12" s="86">
        <f>IF(ROW($A12)+DifIdConj!AL12&lt;93, INDEX(PotPensRurH!AL:AL,ROW($A12)+DifIdConj!AL12)*INDEX(txMortH!AL:AL,ROW($A12)+DifIdConj!AL12)*INDEX(PgPensRurH!AL:AL,ROW($A12)+DifIdConj!AL12),0)</f>
        <v>108.44499163337838</v>
      </c>
      <c r="AM12" s="86">
        <f>IF(ROW($A12)+DifIdConj!AM12&lt;93, INDEX(PotPensRurH!AM:AM,ROW($A12)+DifIdConj!AM12)*INDEX(txMortH!AM:AM,ROW($A12)+DifIdConj!AM12)*INDEX(PgPensRurH!AM:AM,ROW($A12)+DifIdConj!AM12),0)</f>
        <v>106.25418372159297</v>
      </c>
      <c r="AN12" s="86">
        <f>IF(ROW($A12)+DifIdConj!AN12&lt;93, INDEX(PotPensRurH!AN:AN,ROW($A12)+DifIdConj!AN12)*INDEX(txMortH!AN:AN,ROW($A12)+DifIdConj!AN12)*INDEX(PgPensRurH!AN:AN,ROW($A12)+DifIdConj!AN12),0)</f>
        <v>103.88080848382542</v>
      </c>
      <c r="AO12" s="86">
        <f>IF(ROW($A12)+DifIdConj!AO12&lt;93, INDEX(PotPensRurH!AO:AO,ROW($A12)+DifIdConj!AO12)*INDEX(txMortH!AO:AO,ROW($A12)+DifIdConj!AO12)*INDEX(PgPensRurH!AO:AO,ROW($A12)+DifIdConj!AO12),0)</f>
        <v>100.59459661614729</v>
      </c>
      <c r="AP12" s="86">
        <f>IF(ROW($A12)+DifIdConj!AP12&lt;93, INDEX(PotPensRurH!AP:AP,ROW($A12)+DifIdConj!AP12)*INDEX(txMortH!AP:AP,ROW($A12)+DifIdConj!AP12)*INDEX(PgPensRurH!AP:AP,ROW($A12)+DifIdConj!AP12),0)</f>
        <v>98.403788704361872</v>
      </c>
      <c r="AQ12" s="86">
        <f>IF(ROW($A12)+DifIdConj!AQ12&lt;93, INDEX(PotPensRurH!AQ:AQ,ROW($A12)+DifIdConj!AQ12)*INDEX(txMortH!AQ:AQ,ROW($A12)+DifIdConj!AQ12)*INDEX(PgPensRurH!AQ:AQ,ROW($A12)+DifIdConj!AQ12),0)</f>
        <v>94.204740206773138</v>
      </c>
      <c r="AR12" s="86">
        <f>IF(ROW($A12)+DifIdConj!AR12&lt;93, INDEX(PotPensRurH!AR:AR,ROW($A12)+DifIdConj!AR12)*INDEX(txMortH!AR:AR,ROW($A12)+DifIdConj!AR12)*INDEX(PgPensRurH!AR:AR,ROW($A12)+DifIdConj!AR12),0)</f>
        <v>93.474470902844672</v>
      </c>
      <c r="AS12" s="86">
        <f>IF(ROW($A12)+DifIdConj!AS12&lt;93, INDEX(PotPensRurH!AS:AS,ROW($A12)+DifIdConj!AS12)*INDEX(txMortH!AS:AS,ROW($A12)+DifIdConj!AS12)*INDEX(PgPensRurH!AS:AS,ROW($A12)+DifIdConj!AS12),0)</f>
        <v>91.648797643023485</v>
      </c>
      <c r="AT12" s="86">
        <f>IF(ROW($A12)+DifIdConj!AT12&lt;93, INDEX(PotPensRurH!AT:AT,ROW($A12)+DifIdConj!AT12)*INDEX(txMortH!AT:AT,ROW($A12)+DifIdConj!AT12)*INDEX(PgPensRurH!AT:AT,ROW($A12)+DifIdConj!AT12),0)</f>
        <v>87.632316471416871</v>
      </c>
      <c r="AU12" s="86">
        <f>IF(ROW($A12)+DifIdConj!AU12&lt;93, INDEX(PotPensRurH!AU:AU,ROW($A12)+DifIdConj!AU12)*INDEX(txMortH!AU:AU,ROW($A12)+DifIdConj!AU12)*INDEX(PgPensRurH!AU:AU,ROW($A12)+DifIdConj!AU12),0)</f>
        <v>86.719479841506285</v>
      </c>
      <c r="AV12" s="86">
        <f>IF(ROW($A12)+DifIdConj!AV12&lt;93, INDEX(PotPensRurH!AV:AV,ROW($A12)+DifIdConj!AV12)*INDEX(txMortH!AV:AV,ROW($A12)+DifIdConj!AV12)*INDEX(PgPensRurH!AV:AV,ROW($A12)+DifIdConj!AV12),0)</f>
        <v>85.989210537577804</v>
      </c>
      <c r="AW12" s="86">
        <f>IF(ROW($A12)+DifIdConj!AW12&lt;93, INDEX(PotPensRurH!AW:AW,ROW($A12)+DifIdConj!AW12)*INDEX(txMortH!AW:AW,ROW($A12)+DifIdConj!AW12)*INDEX(PgPensRurH!AW:AW,ROW($A12)+DifIdConj!AW12),0)</f>
        <v>83.980969951774512</v>
      </c>
      <c r="AX12" s="86">
        <f>IF(ROW($A12)+DifIdConj!AX12&lt;93, INDEX(PotPensRurH!AX:AX,ROW($A12)+DifIdConj!AX12)*INDEX(txMortH!AX:AX,ROW($A12)+DifIdConj!AX12)*INDEX(PgPensRurH!AX:AX,ROW($A12)+DifIdConj!AX12),0)</f>
        <v>80.877325410078484</v>
      </c>
      <c r="AY12" s="86">
        <f>IF(ROW($A12)+DifIdConj!AY12&lt;93, INDEX(PotPensRurH!AY:AY,ROW($A12)+DifIdConj!AY12)*INDEX(txMortH!AY:AY,ROW($A12)+DifIdConj!AY12)*INDEX(PgPensRurH!AY:AY,ROW($A12)+DifIdConj!AY12),0)</f>
        <v>79.051652150257311</v>
      </c>
      <c r="AZ12" s="86">
        <f>IF(ROW($A12)+DifIdConj!AZ12&lt;93, INDEX(PotPensRurH!AZ:AZ,ROW($A12)+DifIdConj!AZ12)*INDEX(txMortH!AZ:AZ,ROW($A12)+DifIdConj!AZ12)*INDEX(PgPensRurH!AZ:AZ,ROW($A12)+DifIdConj!AZ12),0)</f>
        <v>78.138815520346711</v>
      </c>
      <c r="BA12" s="86">
        <f>IF(ROW($A12)+DifIdConj!BA12&lt;93, INDEX(PotPensRurH!BA:BA,ROW($A12)+DifIdConj!BA12)*INDEX(txMortH!BA:BA,ROW($A12)+DifIdConj!BA12)*INDEX(PgPensRurH!BA:BA,ROW($A12)+DifIdConj!BA12),0)</f>
        <v>77.043411564454004</v>
      </c>
      <c r="BB12" s="86">
        <f>IF(ROW($A12)+DifIdConj!BB12&lt;93, INDEX(PotPensRurH!BB:BB,ROW($A12)+DifIdConj!BB12)*INDEX(txMortH!BB:BB,ROW($A12)+DifIdConj!BB12)*INDEX(PgPensRurH!BB:BB,ROW($A12)+DifIdConj!BB12),0)</f>
        <v>75.217738304632803</v>
      </c>
      <c r="BC12" s="86">
        <f>IF(ROW($A12)+DifIdConj!BC12&lt;93, INDEX(PotPensRurH!BC:BC,ROW($A12)+DifIdConj!BC12)*INDEX(txMortH!BC:BC,ROW($A12)+DifIdConj!BC12)*INDEX(PgPensRurH!BC:BC,ROW($A12)+DifIdConj!BC12),0)</f>
        <v>72.296661088918924</v>
      </c>
      <c r="BD12" s="86">
        <f>IF(ROW($A12)+DifIdConj!BD12&lt;93, INDEX(PotPensRurH!BD:BD,ROW($A12)+DifIdConj!BD12)*INDEX(txMortH!BD:BD,ROW($A12)+DifIdConj!BD12)*INDEX(PgPensRurH!BD:BD,ROW($A12)+DifIdConj!BD12),0)</f>
        <v>71.566391784990458</v>
      </c>
      <c r="BE12" s="86">
        <f>IF(ROW($A12)+DifIdConj!BE12&lt;93, INDEX(PotPensRurH!BE:BE,ROW($A12)+DifIdConj!BE12)*INDEX(txMortH!BE:BE,ROW($A12)+DifIdConj!BE12)*INDEX(PgPensRurH!BE:BE,ROW($A12)+DifIdConj!BE12),0)</f>
        <v>69.558151199187151</v>
      </c>
      <c r="BF12" s="86">
        <f>IF(ROW($A12)+DifIdConj!BF12&lt;93, INDEX(PotPensRurH!BF:BF,ROW($A12)+DifIdConj!BF12)*INDEX(txMortH!BF:BF,ROW($A12)+DifIdConj!BF12)*INDEX(PgPensRurH!BF:BF,ROW($A12)+DifIdConj!BF12),0)</f>
        <v>68.82788189525867</v>
      </c>
      <c r="BG12" s="86">
        <f>IF(ROW($A12)+DifIdConj!BG12&lt;93, INDEX(PotPensRurH!BG:BG,ROW($A12)+DifIdConj!BG12)*INDEX(txMortH!BG:BG,ROW($A12)+DifIdConj!BG12)*INDEX(PgPensRurH!BG:BG,ROW($A12)+DifIdConj!BG12),0)</f>
        <v>67.002208635437484</v>
      </c>
      <c r="BH12" s="86">
        <f>IF(ROW($A12)+DifIdConj!BH12&lt;93, INDEX(PotPensRurH!BH:BH,ROW($A12)+DifIdConj!BH12)*INDEX(txMortH!BH:BH,ROW($A12)+DifIdConj!BH12)*INDEX(PgPensRurH!BH:BH,ROW($A12)+DifIdConj!BH12),0)</f>
        <v>64.26369874570571</v>
      </c>
      <c r="BI12" s="86">
        <f>IF(ROW($A12)+DifIdConj!BI12&lt;93, INDEX(PotPensRurH!BI:BI,ROW($A12)+DifIdConj!BI12)*INDEX(txMortH!BI:BI,ROW($A12)+DifIdConj!BI12)*INDEX(PgPensRurH!BI:BI,ROW($A12)+DifIdConj!BI12),0)</f>
        <v>63.53342944177723</v>
      </c>
      <c r="BJ12" s="87">
        <f>IF(ROW($A12)+DifIdConj!BJ12&lt;93, INDEX(PotPensRurH!BJ:BJ,ROW($A12)+DifIdConj!BJ12)*INDEX(txMortH!BJ:BJ,ROW($A12)+DifIdConj!BJ12)*INDEX(PgPensRurH!BJ:BJ,ROW($A12)+DifIdConj!BJ12),0)</f>
        <v>60.247217574099096</v>
      </c>
    </row>
    <row r="13" spans="1:62" s="31" customFormat="1" x14ac:dyDescent="0.3">
      <c r="A13" s="29">
        <v>11</v>
      </c>
      <c r="B13" s="5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32"/>
      <c r="P13" s="59"/>
      <c r="Q13" s="86"/>
      <c r="R13" s="86"/>
      <c r="S13" s="86"/>
      <c r="T13" s="86">
        <f>IF(ROW($A13)+DifIdConj!T13&lt;93, INDEX(PotPensRurH!T:T,ROW($A13)+DifIdConj!T13)*INDEX(txMortH!T:T,ROW($A13)+DifIdConj!T13)*INDEX(PgPensRurH!T:T,ROW($A13)+DifIdConj!T13),0)</f>
        <v>155.8214547929534</v>
      </c>
      <c r="U13" s="86">
        <f>IF(ROW($A13)+DifIdConj!U13&lt;93, INDEX(PotPensRurH!U:U,ROW($A13)+DifIdConj!U13)*INDEX(txMortH!U:U,ROW($A13)+DifIdConj!U13)*INDEX(PgPensRurH!U:U,ROW($A13)+DifIdConj!U13),0)</f>
        <v>149.84646459907628</v>
      </c>
      <c r="V13" s="86">
        <f>IF(ROW($A13)+DifIdConj!V13&lt;93, INDEX(PotPensRurH!V:V,ROW($A13)+DifIdConj!V13)*INDEX(txMortH!V:V,ROW($A13)+DifIdConj!V13)*INDEX(PgPensRurH!V:V,ROW($A13)+DifIdConj!V13),0)</f>
        <v>145.91554999784131</v>
      </c>
      <c r="W13" s="86">
        <f>IF(ROW($A13)+DifIdConj!W13&lt;93, INDEX(PotPensRurH!W:W,ROW($A13)+DifIdConj!W13)*INDEX(txMortH!W:W,ROW($A13)+DifIdConj!W13)*INDEX(PgPensRurH!W:W,ROW($A13)+DifIdConj!W13),0)</f>
        <v>146.38725974998948</v>
      </c>
      <c r="X13" s="86">
        <f>IF(ROW($A13)+DifIdConj!X13&lt;93, INDEX(PotPensRurH!X:X,ROW($A13)+DifIdConj!X13)*INDEX(txMortH!X:X,ROW($A13)+DifIdConj!X13)*INDEX(PgPensRurH!X:X,ROW($A13)+DifIdConj!X13),0)</f>
        <v>143.71423782114971</v>
      </c>
      <c r="Y13" s="86">
        <f>IF(ROW($A13)+DifIdConj!Y13&lt;93, INDEX(PotPensRurH!Y:Y,ROW($A13)+DifIdConj!Y13)*INDEX(txMortH!Y:Y,ROW($A13)+DifIdConj!Y13)*INDEX(PgPensRurH!Y:Y,ROW($A13)+DifIdConj!Y13),0)</f>
        <v>137.73924762727265</v>
      </c>
      <c r="Z13" s="86">
        <f>IF(ROW($A13)+DifIdConj!Z13&lt;93, INDEX(PotPensRurH!Z:Z,ROW($A13)+DifIdConj!Z13)*INDEX(txMortH!Z:Z,ROW($A13)+DifIdConj!Z13)*INDEX(PgPensRurH!Z:Z,ROW($A13)+DifIdConj!Z13),0)</f>
        <v>132.5504403536425</v>
      </c>
      <c r="AA13" s="86">
        <f>IF(ROW($A13)+DifIdConj!AA13&lt;93, INDEX(PotPensRurH!AA:AA,ROW($A13)+DifIdConj!AA13)*INDEX(txMortH!AA:AA,ROW($A13)+DifIdConj!AA13)*INDEX(PgPensRurH!AA:AA,ROW($A13)+DifIdConj!AA13),0)</f>
        <v>127.36163308001235</v>
      </c>
      <c r="AB13" s="86">
        <f>IF(ROW($A13)+DifIdConj!AB13&lt;93, INDEX(PotPensRurH!AB:AB,ROW($A13)+DifIdConj!AB13)*INDEX(txMortH!AB:AB,ROW($A13)+DifIdConj!AB13)*INDEX(PgPensRurH!AB:AB,ROW($A13)+DifIdConj!AB13),0)</f>
        <v>124.68861115117259</v>
      </c>
      <c r="AC13" s="86">
        <f>IF(ROW($A13)+DifIdConj!AC13&lt;93, INDEX(PotPensRurH!AC:AC,ROW($A13)+DifIdConj!AC13)*INDEX(txMortH!AC:AC,ROW($A13)+DifIdConj!AC13)*INDEX(PgPensRurH!AC:AC,ROW($A13)+DifIdConj!AC13),0)</f>
        <v>120.44322338183883</v>
      </c>
      <c r="AD13" s="86">
        <f>IF(ROW($A13)+DifIdConj!AD13&lt;93, INDEX(PotPensRurH!AD:AD,ROW($A13)+DifIdConj!AD13)*INDEX(txMortH!AD:AD,ROW($A13)+DifIdConj!AD13)*INDEX(PgPensRurH!AD:AD,ROW($A13)+DifIdConj!AD13),0)</f>
        <v>116.1978356125051</v>
      </c>
      <c r="AE13" s="86">
        <f>IF(ROW($A13)+DifIdConj!AE13&lt;93, INDEX(PotPensRurH!AE:AE,ROW($A13)+DifIdConj!AE13)*INDEX(txMortH!AE:AE,ROW($A13)+DifIdConj!AE13)*INDEX(PgPensRurH!AE:AE,ROW($A13)+DifIdConj!AE13),0)</f>
        <v>112.58139417936897</v>
      </c>
      <c r="AF13" s="86">
        <f>IF(ROW($A13)+DifIdConj!AF13&lt;93, INDEX(PotPensRurH!AF:AF,ROW($A13)+DifIdConj!AF13)*INDEX(txMortH!AF:AF,ROW($A13)+DifIdConj!AF13)*INDEX(PgPensRurH!AF:AF,ROW($A13)+DifIdConj!AF13),0)</f>
        <v>114.15376001986296</v>
      </c>
      <c r="AG13" s="86">
        <f>IF(ROW($A13)+DifIdConj!AG13&lt;93, INDEX(PotPensRurH!AG:AG,ROW($A13)+DifIdConj!AG13)*INDEX(txMortH!AG:AG,ROW($A13)+DifIdConj!AG13)*INDEX(PgPensRurH!AG:AG,ROW($A13)+DifIdConj!AG13),0)</f>
        <v>116.1978356125051</v>
      </c>
      <c r="AH13" s="86">
        <f>IF(ROW($A13)+DifIdConj!AH13&lt;93, INDEX(PotPensRurH!AH:AH,ROW($A13)+DifIdConj!AH13)*INDEX(txMortH!AH:AH,ROW($A13)+DifIdConj!AH13)*INDEX(PgPensRurH!AH:AH,ROW($A13)+DifIdConj!AH13),0)</f>
        <v>112.73863076341834</v>
      </c>
      <c r="AI13" s="86">
        <f>IF(ROW($A13)+DifIdConj!AI13&lt;93, INDEX(PotPensRurH!AI:AI,ROW($A13)+DifIdConj!AI13)*INDEX(txMortH!AI:AI,ROW($A13)+DifIdConj!AI13)*INDEX(PgPensRurH!AI:AI,ROW($A13)+DifIdConj!AI13),0)</f>
        <v>109.2794259143316</v>
      </c>
      <c r="AJ13" s="86">
        <f>IF(ROW($A13)+DifIdConj!AJ13&lt;93, INDEX(PotPensRurH!AJ:AJ,ROW($A13)+DifIdConj!AJ13)*INDEX(txMortH!AJ:AJ,ROW($A13)+DifIdConj!AJ13)*INDEX(PgPensRurH!AJ:AJ,ROW($A13)+DifIdConj!AJ13),0)</f>
        <v>105.97745764929424</v>
      </c>
      <c r="AK13" s="86">
        <f>IF(ROW($A13)+DifIdConj!AK13&lt;93, INDEX(PotPensRurH!AK:AK,ROW($A13)+DifIdConj!AK13)*INDEX(txMortH!AK:AK,ROW($A13)+DifIdConj!AK13)*INDEX(PgPensRurH!AK:AK,ROW($A13)+DifIdConj!AK13),0)</f>
        <v>102.67548938425686</v>
      </c>
      <c r="AL13" s="86">
        <f>IF(ROW($A13)+DifIdConj!AL13&lt;93, INDEX(PotPensRurH!AL:AL,ROW($A13)+DifIdConj!AL13)*INDEX(txMortH!AL:AL,ROW($A13)+DifIdConj!AL13)*INDEX(PgPensRurH!AL:AL,ROW($A13)+DifIdConj!AL13),0)</f>
        <v>99.530757703268918</v>
      </c>
      <c r="AM13" s="86">
        <f>IF(ROW($A13)+DifIdConj!AM13&lt;93, INDEX(PotPensRurH!AM:AM,ROW($A13)+DifIdConj!AM13)*INDEX(txMortH!AM:AM,ROW($A13)+DifIdConj!AM13)*INDEX(PgPensRurH!AM:AM,ROW($A13)+DifIdConj!AM13),0)</f>
        <v>97.486682110626745</v>
      </c>
      <c r="AN13" s="86">
        <f>IF(ROW($A13)+DifIdConj!AN13&lt;93, INDEX(PotPensRurH!AN:AN,ROW($A13)+DifIdConj!AN13)*INDEX(txMortH!AN:AN,ROW($A13)+DifIdConj!AN13)*INDEX(PgPensRurH!AN:AN,ROW($A13)+DifIdConj!AN13),0)</f>
        <v>95.442606517984572</v>
      </c>
      <c r="AO13" s="86">
        <f>IF(ROW($A13)+DifIdConj!AO13&lt;93, INDEX(PotPensRurH!AO:AO,ROW($A13)+DifIdConj!AO13)*INDEX(txMortH!AO:AO,ROW($A13)+DifIdConj!AO13)*INDEX(PgPensRurH!AO:AO,ROW($A13)+DifIdConj!AO13),0)</f>
        <v>92.455111421046013</v>
      </c>
      <c r="AP13" s="86">
        <f>IF(ROW($A13)+DifIdConj!AP13&lt;93, INDEX(PotPensRurH!AP:AP,ROW($A13)+DifIdConj!AP13)*INDEX(txMortH!AP:AP,ROW($A13)+DifIdConj!AP13)*INDEX(PgPensRurH!AP:AP,ROW($A13)+DifIdConj!AP13),0)</f>
        <v>89.624852908156853</v>
      </c>
      <c r="AQ13" s="86">
        <f>IF(ROW($A13)+DifIdConj!AQ13&lt;93, INDEX(PotPensRurH!AQ:AQ,ROW($A13)+DifIdConj!AQ13)*INDEX(txMortH!AQ:AQ,ROW($A13)+DifIdConj!AQ13)*INDEX(PgPensRurH!AQ:AQ,ROW($A13)+DifIdConj!AQ13),0)</f>
        <v>86.79459439526768</v>
      </c>
      <c r="AR13" s="86">
        <f>IF(ROW($A13)+DifIdConj!AR13&lt;93, INDEX(PotPensRurH!AR:AR,ROW($A13)+DifIdConj!AR13)*INDEX(txMortH!AR:AR,ROW($A13)+DifIdConj!AR13)*INDEX(PgPensRurH!AR:AR,ROW($A13)+DifIdConj!AR13),0)</f>
        <v>84.907755386674907</v>
      </c>
      <c r="AS13" s="86">
        <f>IF(ROW($A13)+DifIdConj!AS13&lt;93, INDEX(PotPensRurH!AS:AS,ROW($A13)+DifIdConj!AS13)*INDEX(txMortH!AS:AS,ROW($A13)+DifIdConj!AS13)*INDEX(PgPensRurH!AS:AS,ROW($A13)+DifIdConj!AS13),0)</f>
        <v>83.33538954618092</v>
      </c>
      <c r="AT13" s="86">
        <f>IF(ROW($A13)+DifIdConj!AT13&lt;93, INDEX(PotPensRurH!AT:AT,ROW($A13)+DifIdConj!AT13)*INDEX(txMortH!AT:AT,ROW($A13)+DifIdConj!AT13)*INDEX(PgPensRurH!AT:AT,ROW($A13)+DifIdConj!AT13),0)</f>
        <v>80.819604201390561</v>
      </c>
      <c r="AU13" s="86">
        <f>IF(ROW($A13)+DifIdConj!AU13&lt;93, INDEX(PotPensRurH!AU:AU,ROW($A13)+DifIdConj!AU13)*INDEX(txMortH!AU:AU,ROW($A13)+DifIdConj!AU13)*INDEX(PgPensRurH!AU:AU,ROW($A13)+DifIdConj!AU13),0)</f>
        <v>79.247238360896574</v>
      </c>
      <c r="AV13" s="86">
        <f>IF(ROW($A13)+DifIdConj!AV13&lt;93, INDEX(PotPensRurH!AV:AV,ROW($A13)+DifIdConj!AV13)*INDEX(txMortH!AV:AV,ROW($A13)+DifIdConj!AV13)*INDEX(PgPensRurH!AV:AV,ROW($A13)+DifIdConj!AV13),0)</f>
        <v>78.303818856600188</v>
      </c>
      <c r="AW13" s="86">
        <f>IF(ROW($A13)+DifIdConj!AW13&lt;93, INDEX(PotPensRurH!AW:AW,ROW($A13)+DifIdConj!AW13)*INDEX(txMortH!AW:AW,ROW($A13)+DifIdConj!AW13)*INDEX(PgPensRurH!AW:AW,ROW($A13)+DifIdConj!AW13),0)</f>
        <v>76.731453016106215</v>
      </c>
      <c r="AX13" s="86">
        <f>IF(ROW($A13)+DifIdConj!AX13&lt;93, INDEX(PotPensRurH!AX:AX,ROW($A13)+DifIdConj!AX13)*INDEX(txMortH!AX:AX,ROW($A13)+DifIdConj!AX13)*INDEX(PgPensRurH!AX:AX,ROW($A13)+DifIdConj!AX13),0)</f>
        <v>74.215667671315842</v>
      </c>
      <c r="AY13" s="86">
        <f>IF(ROW($A13)+DifIdConj!AY13&lt;93, INDEX(PotPensRurH!AY:AY,ROW($A13)+DifIdConj!AY13)*INDEX(txMortH!AY:AY,ROW($A13)+DifIdConj!AY13)*INDEX(PgPensRurH!AY:AY,ROW($A13)+DifIdConj!AY13),0)</f>
        <v>72.328828662723069</v>
      </c>
      <c r="AZ13" s="86">
        <f>IF(ROW($A13)+DifIdConj!AZ13&lt;93, INDEX(PotPensRurH!AZ:AZ,ROW($A13)+DifIdConj!AZ13)*INDEX(txMortH!AZ:AZ,ROW($A13)+DifIdConj!AZ13)*INDEX(PgPensRurH!AZ:AZ,ROW($A13)+DifIdConj!AZ13),0)</f>
        <v>71.699882326525483</v>
      </c>
      <c r="BA13" s="86">
        <f>IF(ROW($A13)+DifIdConj!BA13&lt;93, INDEX(PotPensRurH!BA:BA,ROW($A13)+DifIdConj!BA13)*INDEX(txMortH!BA:BA,ROW($A13)+DifIdConj!BA13)*INDEX(PgPensRurH!BA:BA,ROW($A13)+DifIdConj!BA13),0)</f>
        <v>70.756462822229082</v>
      </c>
      <c r="BB13" s="86">
        <f>IF(ROW($A13)+DifIdConj!BB13&lt;93, INDEX(PotPensRurH!BB:BB,ROW($A13)+DifIdConj!BB13)*INDEX(txMortH!BB:BB,ROW($A13)+DifIdConj!BB13)*INDEX(PgPensRurH!BB:BB,ROW($A13)+DifIdConj!BB13),0)</f>
        <v>69.026860397685695</v>
      </c>
      <c r="BC13" s="86">
        <f>IF(ROW($A13)+DifIdConj!BC13&lt;93, INDEX(PotPensRurH!BC:BC,ROW($A13)+DifIdConj!BC13)*INDEX(txMortH!BC:BC,ROW($A13)+DifIdConj!BC13)*INDEX(PgPensRurH!BC:BC,ROW($A13)+DifIdConj!BC13),0)</f>
        <v>66.511075052895336</v>
      </c>
      <c r="BD13" s="86">
        <f>IF(ROW($A13)+DifIdConj!BD13&lt;93, INDEX(PotPensRurH!BD:BD,ROW($A13)+DifIdConj!BD13)*INDEX(txMortH!BD:BD,ROW($A13)+DifIdConj!BD13)*INDEX(PgPensRurH!BD:BD,ROW($A13)+DifIdConj!BD13),0)</f>
        <v>64.781472628351978</v>
      </c>
      <c r="BE13" s="86">
        <f>IF(ROW($A13)+DifIdConj!BE13&lt;93, INDEX(PotPensRurH!BE:BE,ROW($A13)+DifIdConj!BE13)*INDEX(txMortH!BE:BE,ROW($A13)+DifIdConj!BE13)*INDEX(PgPensRurH!BE:BE,ROW($A13)+DifIdConj!BE13),0)</f>
        <v>64.152526292154377</v>
      </c>
      <c r="BF13" s="86">
        <f>IF(ROW($A13)+DifIdConj!BF13&lt;93, INDEX(PotPensRurH!BF:BF,ROW($A13)+DifIdConj!BF13)*INDEX(txMortH!BF:BF,ROW($A13)+DifIdConj!BF13)*INDEX(PgPensRurH!BF:BF,ROW($A13)+DifIdConj!BF13),0)</f>
        <v>63.209106787857984</v>
      </c>
      <c r="BG13" s="86">
        <f>IF(ROW($A13)+DifIdConj!BG13&lt;93, INDEX(PotPensRurH!BG:BG,ROW($A13)+DifIdConj!BG13)*INDEX(txMortH!BG:BG,ROW($A13)+DifIdConj!BG13)*INDEX(PgPensRurH!BG:BG,ROW($A13)+DifIdConj!BG13),0)</f>
        <v>61.636740947364004</v>
      </c>
      <c r="BH13" s="86">
        <f>IF(ROW($A13)+DifIdConj!BH13&lt;93, INDEX(PotPensRurH!BH:BH,ROW($A13)+DifIdConj!BH13)*INDEX(txMortH!BH:BH,ROW($A13)+DifIdConj!BH13)*INDEX(PgPensRurH!BH:BH,ROW($A13)+DifIdConj!BH13),0)</f>
        <v>59.278192186623038</v>
      </c>
      <c r="BI13" s="86">
        <f>IF(ROW($A13)+DifIdConj!BI13&lt;93, INDEX(PotPensRurH!BI:BI,ROW($A13)+DifIdConj!BI13)*INDEX(txMortH!BI:BI,ROW($A13)+DifIdConj!BI13)*INDEX(PgPensRurH!BI:BI,ROW($A13)+DifIdConj!BI13),0)</f>
        <v>57.863062930178451</v>
      </c>
      <c r="BJ13" s="87">
        <f>IF(ROW($A13)+DifIdConj!BJ13&lt;93, INDEX(PotPensRurH!BJ:BJ,ROW($A13)+DifIdConj!BJ13)*INDEX(txMortH!BJ:BJ,ROW($A13)+DifIdConj!BJ13)*INDEX(PgPensRurH!BJ:BJ,ROW($A13)+DifIdConj!BJ13),0)</f>
        <v>57.234116593980865</v>
      </c>
    </row>
    <row r="14" spans="1:62" s="31" customFormat="1" x14ac:dyDescent="0.3">
      <c r="A14" s="29">
        <v>12</v>
      </c>
      <c r="B14" s="5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32"/>
      <c r="P14" s="59"/>
      <c r="Q14" s="86"/>
      <c r="R14" s="86"/>
      <c r="S14" s="86"/>
      <c r="T14" s="86">
        <f>IF(ROW($A14)+DifIdConj!T14&lt;93, INDEX(PotPensRurH!T:T,ROW($A14)+DifIdConj!T14)*INDEX(txMortH!T:T,ROW($A14)+DifIdConj!T14)*INDEX(PgPensRurH!T:T,ROW($A14)+DifIdConj!T14),0)</f>
        <v>160.11238215963138</v>
      </c>
      <c r="U14" s="86">
        <f>IF(ROW($A14)+DifIdConj!U14&lt;93, INDEX(PotPensRurH!U:U,ROW($A14)+DifIdConj!U14)*INDEX(txMortH!U:U,ROW($A14)+DifIdConj!U14)*INDEX(PgPensRurH!U:U,ROW($A14)+DifIdConj!U14),0)</f>
        <v>152.8129078490833</v>
      </c>
      <c r="V14" s="86">
        <f>IF(ROW($A14)+DifIdConj!V14&lt;93, INDEX(PotPensRurH!V:V,ROW($A14)+DifIdConj!V14)*INDEX(txMortH!V:V,ROW($A14)+DifIdConj!V14)*INDEX(PgPensRurH!V:V,ROW($A14)+DifIdConj!V14),0)</f>
        <v>149.63922336623628</v>
      </c>
      <c r="W14" s="86">
        <f>IF(ROW($A14)+DifIdConj!W14&lt;93, INDEX(PotPensRurH!W:W,ROW($A14)+DifIdConj!W14)*INDEX(txMortH!W:W,ROW($A14)+DifIdConj!W14)*INDEX(PgPensRurH!W:W,ROW($A14)+DifIdConj!W14),0)</f>
        <v>149.32185491795158</v>
      </c>
      <c r="X14" s="86">
        <f>IF(ROW($A14)+DifIdConj!X14&lt;93, INDEX(PotPensRurH!X:X,ROW($A14)+DifIdConj!X14)*INDEX(txMortH!X:X,ROW($A14)+DifIdConj!X14)*INDEX(PgPensRurH!X:X,ROW($A14)+DifIdConj!X14),0)</f>
        <v>147.10027577995865</v>
      </c>
      <c r="Y14" s="86">
        <f>IF(ROW($A14)+DifIdConj!Y14&lt;93, INDEX(PotPensRurH!Y:Y,ROW($A14)+DifIdConj!Y14)*INDEX(txMortH!Y:Y,ROW($A14)+DifIdConj!Y14)*INDEX(PgPensRurH!Y:Y,ROW($A14)+DifIdConj!Y14),0)</f>
        <v>141.38764371083406</v>
      </c>
      <c r="Z14" s="86">
        <f>IF(ROW($A14)+DifIdConj!Z14&lt;93, INDEX(PotPensRurH!Z:Z,ROW($A14)+DifIdConj!Z14)*INDEX(txMortH!Z:Z,ROW($A14)+DifIdConj!Z14)*INDEX(PgPensRurH!Z:Z,ROW($A14)+DifIdConj!Z14),0)</f>
        <v>135.83369586585184</v>
      </c>
      <c r="AA14" s="86">
        <f>IF(ROW($A14)+DifIdConj!AA14&lt;93, INDEX(PotPensRurH!AA:AA,ROW($A14)+DifIdConj!AA14)*INDEX(txMortH!AA:AA,ROW($A14)+DifIdConj!AA14)*INDEX(PgPensRurH!AA:AA,ROW($A14)+DifIdConj!AA14),0)</f>
        <v>131.07316914158127</v>
      </c>
      <c r="AB14" s="86">
        <f>IF(ROW($A14)+DifIdConj!AB14&lt;93, INDEX(PotPensRurH!AB:AB,ROW($A14)+DifIdConj!AB14)*INDEX(txMortH!AB:AB,ROW($A14)+DifIdConj!AB14)*INDEX(PgPensRurH!AB:AB,ROW($A14)+DifIdConj!AB14),0)</f>
        <v>126.78869508973787</v>
      </c>
      <c r="AC14" s="86">
        <f>IF(ROW($A14)+DifIdConj!AC14&lt;93, INDEX(PotPensRurH!AC:AC,ROW($A14)+DifIdConj!AC14)*INDEX(txMortH!AC:AC,ROW($A14)+DifIdConj!AC14)*INDEX(PgPensRurH!AC:AC,ROW($A14)+DifIdConj!AC14),0)</f>
        <v>123.45632638274849</v>
      </c>
      <c r="AD14" s="86">
        <f>IF(ROW($A14)+DifIdConj!AD14&lt;93, INDEX(PotPensRurH!AD:AD,ROW($A14)+DifIdConj!AD14)*INDEX(txMortH!AD:AD,ROW($A14)+DifIdConj!AD14)*INDEX(PgPensRurH!AD:AD,ROW($A14)+DifIdConj!AD14),0)</f>
        <v>119.01316810676268</v>
      </c>
      <c r="AE14" s="86">
        <f>IF(ROW($A14)+DifIdConj!AE14&lt;93, INDEX(PotPensRurH!AE:AE,ROW($A14)+DifIdConj!AE14)*INDEX(txMortH!AE:AE,ROW($A14)+DifIdConj!AE14)*INDEX(PgPensRurH!AE:AE,ROW($A14)+DifIdConj!AE14),0)</f>
        <v>115.36343095148861</v>
      </c>
      <c r="AF14" s="86">
        <f>IF(ROW($A14)+DifIdConj!AF14&lt;93, INDEX(PotPensRurH!AF:AF,ROW($A14)+DifIdConj!AF14)*INDEX(txMortH!AF:AF,ROW($A14)+DifIdConj!AF14)*INDEX(PgPensRurH!AF:AF,ROW($A14)+DifIdConj!AF14),0)</f>
        <v>116.79158896876979</v>
      </c>
      <c r="AG14" s="86">
        <f>IF(ROW($A14)+DifIdConj!AG14&lt;93, INDEX(PotPensRurH!AG:AG,ROW($A14)+DifIdConj!AG14)*INDEX(txMortH!AG:AG,ROW($A14)+DifIdConj!AG14)*INDEX(PgPensRurH!AG:AG,ROW($A14)+DifIdConj!AG14),0)</f>
        <v>118.53711543433563</v>
      </c>
      <c r="AH14" s="86">
        <f>IF(ROW($A14)+DifIdConj!AH14&lt;93, INDEX(PotPensRurH!AH:AH,ROW($A14)+DifIdConj!AH14)*INDEX(txMortH!AH:AH,ROW($A14)+DifIdConj!AH14)*INDEX(PgPensRurH!AH:AH,ROW($A14)+DifIdConj!AH14),0)</f>
        <v>115.04606250320393</v>
      </c>
      <c r="AI14" s="86">
        <f>IF(ROW($A14)+DifIdConj!AI14&lt;93, INDEX(PotPensRurH!AI:AI,ROW($A14)+DifIdConj!AI14)*INDEX(txMortH!AI:AI,ROW($A14)+DifIdConj!AI14)*INDEX(PgPensRurH!AI:AI,ROW($A14)+DifIdConj!AI14),0)</f>
        <v>111.55500957207222</v>
      </c>
      <c r="AJ14" s="86">
        <f>IF(ROW($A14)+DifIdConj!AJ14&lt;93, INDEX(PotPensRurH!AJ:AJ,ROW($A14)+DifIdConj!AJ14)*INDEX(txMortH!AJ:AJ,ROW($A14)+DifIdConj!AJ14)*INDEX(PgPensRurH!AJ:AJ,ROW($A14)+DifIdConj!AJ14),0)</f>
        <v>108.06395664094052</v>
      </c>
      <c r="AK14" s="86">
        <f>IF(ROW($A14)+DifIdConj!AK14&lt;93, INDEX(PotPensRurH!AK:AK,ROW($A14)+DifIdConj!AK14)*INDEX(txMortH!AK:AK,ROW($A14)+DifIdConj!AK14)*INDEX(PgPensRurH!AK:AK,ROW($A14)+DifIdConj!AK14),0)</f>
        <v>104.8902721580935</v>
      </c>
      <c r="AL14" s="86">
        <f>IF(ROW($A14)+DifIdConj!AL14&lt;93, INDEX(PotPensRurH!AL:AL,ROW($A14)+DifIdConj!AL14)*INDEX(txMortH!AL:AL,ROW($A14)+DifIdConj!AL14)*INDEX(PgPensRurH!AL:AL,ROW($A14)+DifIdConj!AL14),0)</f>
        <v>101.55790345110415</v>
      </c>
      <c r="AM14" s="86">
        <f>IF(ROW($A14)+DifIdConj!AM14&lt;93, INDEX(PotPensRurH!AM:AM,ROW($A14)+DifIdConj!AM14)*INDEX(txMortH!AM:AM,ROW($A14)+DifIdConj!AM14)*INDEX(PgPensRurH!AM:AM,ROW($A14)+DifIdConj!AM14),0)</f>
        <v>99.336324313111248</v>
      </c>
      <c r="AN14" s="86">
        <f>IF(ROW($A14)+DifIdConj!AN14&lt;93, INDEX(PotPensRurH!AN:AN,ROW($A14)+DifIdConj!AN14)*INDEX(txMortH!AN:AN,ROW($A14)+DifIdConj!AN14)*INDEX(PgPensRurH!AN:AN,ROW($A14)+DifIdConj!AN14),0)</f>
        <v>97.273429399260692</v>
      </c>
      <c r="AO14" s="86">
        <f>IF(ROW($A14)+DifIdConj!AO14&lt;93, INDEX(PotPensRurH!AO:AO,ROW($A14)+DifIdConj!AO14)*INDEX(txMortH!AO:AO,ROW($A14)+DifIdConj!AO14)*INDEX(PgPensRurH!AO:AO,ROW($A14)+DifIdConj!AO14),0)</f>
        <v>94.258429140556046</v>
      </c>
      <c r="AP14" s="86">
        <f>IF(ROW($A14)+DifIdConj!AP14&lt;93, INDEX(PotPensRurH!AP:AP,ROW($A14)+DifIdConj!AP14)*INDEX(txMortH!AP:AP,ROW($A14)+DifIdConj!AP14)*INDEX(PgPensRurH!AP:AP,ROW($A14)+DifIdConj!AP14),0)</f>
        <v>91.243428881851401</v>
      </c>
      <c r="AQ14" s="86">
        <f>IF(ROW($A14)+DifIdConj!AQ14&lt;93, INDEX(PotPensRurH!AQ:AQ,ROW($A14)+DifIdConj!AQ14)*INDEX(txMortH!AQ:AQ,ROW($A14)+DifIdConj!AQ14)*INDEX(PgPensRurH!AQ:AQ,ROW($A14)+DifIdConj!AQ14),0)</f>
        <v>88.387112847289089</v>
      </c>
      <c r="AR14" s="86">
        <f>IF(ROW($A14)+DifIdConj!AR14&lt;93, INDEX(PotPensRurH!AR:AR,ROW($A14)+DifIdConj!AR14)*INDEX(txMortH!AR:AR,ROW($A14)+DifIdConj!AR14)*INDEX(PgPensRurH!AR:AR,ROW($A14)+DifIdConj!AR14),0)</f>
        <v>86.641586381723229</v>
      </c>
      <c r="AS14" s="86">
        <f>IF(ROW($A14)+DifIdConj!AS14&lt;93, INDEX(PotPensRurH!AS:AS,ROW($A14)+DifIdConj!AS14)*INDEX(txMortH!AS:AS,ROW($A14)+DifIdConj!AS14)*INDEX(PgPensRurH!AS:AS,ROW($A14)+DifIdConj!AS14),0)</f>
        <v>84.737375692015036</v>
      </c>
      <c r="AT14" s="86">
        <f>IF(ROW($A14)+DifIdConj!AT14&lt;93, INDEX(PotPensRurH!AT:AT,ROW($A14)+DifIdConj!AT14)*INDEX(txMortH!AT:AT,ROW($A14)+DifIdConj!AT14)*INDEX(PgPensRurH!AT:AT,ROW($A14)+DifIdConj!AT14),0)</f>
        <v>82.19842810573742</v>
      </c>
      <c r="AU14" s="86">
        <f>IF(ROW($A14)+DifIdConj!AU14&lt;93, INDEX(PotPensRurH!AU:AU,ROW($A14)+DifIdConj!AU14)*INDEX(txMortH!AU:AU,ROW($A14)+DifIdConj!AU14)*INDEX(PgPensRurH!AU:AU,ROW($A14)+DifIdConj!AU14),0)</f>
        <v>80.611585864313909</v>
      </c>
      <c r="AV14" s="86">
        <f>IF(ROW($A14)+DifIdConj!AV14&lt;93, INDEX(PotPensRurH!AV:AV,ROW($A14)+DifIdConj!AV14)*INDEX(txMortH!AV:AV,ROW($A14)+DifIdConj!AV14)*INDEX(PgPensRurH!AV:AV,ROW($A14)+DifIdConj!AV14),0)</f>
        <v>79.976848967744516</v>
      </c>
      <c r="AW14" s="86">
        <f>IF(ROW($A14)+DifIdConj!AW14&lt;93, INDEX(PotPensRurH!AW:AW,ROW($A14)+DifIdConj!AW14)*INDEX(txMortH!AW:AW,ROW($A14)+DifIdConj!AW14)*INDEX(PgPensRurH!AW:AW,ROW($A14)+DifIdConj!AW14),0)</f>
        <v>78.072638278036308</v>
      </c>
      <c r="AX14" s="86">
        <f>IF(ROW($A14)+DifIdConj!AX14&lt;93, INDEX(PotPensRurH!AX:AX,ROW($A14)+DifIdConj!AX14)*INDEX(txMortH!AX:AX,ROW($A14)+DifIdConj!AX14)*INDEX(PgPensRurH!AX:AX,ROW($A14)+DifIdConj!AX14),0)</f>
        <v>75.533690691758721</v>
      </c>
      <c r="AY14" s="86">
        <f>IF(ROW($A14)+DifIdConj!AY14&lt;93, INDEX(PotPensRurH!AY:AY,ROW($A14)+DifIdConj!AY14)*INDEX(txMortH!AY:AY,ROW($A14)+DifIdConj!AY14)*INDEX(PgPensRurH!AY:AY,ROW($A14)+DifIdConj!AY14),0)</f>
        <v>73.94684845033521</v>
      </c>
      <c r="AZ14" s="86">
        <f>IF(ROW($A14)+DifIdConj!AZ14&lt;93, INDEX(PotPensRurH!AZ:AZ,ROW($A14)+DifIdConj!AZ14)*INDEX(txMortH!AZ:AZ,ROW($A14)+DifIdConj!AZ14)*INDEX(PgPensRurH!AZ:AZ,ROW($A14)+DifIdConj!AZ14),0)</f>
        <v>72.994743105481106</v>
      </c>
      <c r="BA14" s="86">
        <f>IF(ROW($A14)+DifIdConj!BA14&lt;93, INDEX(PotPensRurH!BA:BA,ROW($A14)+DifIdConj!BA14)*INDEX(txMortH!BA:BA,ROW($A14)+DifIdConj!BA14)*INDEX(PgPensRurH!BA:BA,ROW($A14)+DifIdConj!BA14),0)</f>
        <v>72.360006208911713</v>
      </c>
      <c r="BB14" s="86">
        <f>IF(ROW($A14)+DifIdConj!BB14&lt;93, INDEX(PotPensRurH!BB:BB,ROW($A14)+DifIdConj!BB14)*INDEX(txMortH!BB:BB,ROW($A14)+DifIdConj!BB14)*INDEX(PgPensRurH!BB:BB,ROW($A14)+DifIdConj!BB14),0)</f>
        <v>70.455795519203505</v>
      </c>
      <c r="BC14" s="86">
        <f>IF(ROW($A14)+DifIdConj!BC14&lt;93, INDEX(PotPensRurH!BC:BC,ROW($A14)+DifIdConj!BC14)*INDEX(txMortH!BC:BC,ROW($A14)+DifIdConj!BC14)*INDEX(PgPensRurH!BC:BC,ROW($A14)+DifIdConj!BC14),0)</f>
        <v>67.916847932925904</v>
      </c>
      <c r="BD14" s="86">
        <f>IF(ROW($A14)+DifIdConj!BD14&lt;93, INDEX(PotPensRurH!BD:BD,ROW($A14)+DifIdConj!BD14)*INDEX(txMortH!BD:BD,ROW($A14)+DifIdConj!BD14)*INDEX(PgPensRurH!BD:BD,ROW($A14)+DifIdConj!BD14),0)</f>
        <v>66.330005691502393</v>
      </c>
      <c r="BE14" s="86">
        <f>IF(ROW($A14)+DifIdConj!BE14&lt;93, INDEX(PotPensRurH!BE:BE,ROW($A14)+DifIdConj!BE14)*INDEX(txMortH!BE:BE,ROW($A14)+DifIdConj!BE14)*INDEX(PgPensRurH!BE:BE,ROW($A14)+DifIdConj!BE14),0)</f>
        <v>65.377900346648289</v>
      </c>
      <c r="BF14" s="86">
        <f>IF(ROW($A14)+DifIdConj!BF14&lt;93, INDEX(PotPensRurH!BF:BF,ROW($A14)+DifIdConj!BF14)*INDEX(txMortH!BF:BF,ROW($A14)+DifIdConj!BF14)*INDEX(PgPensRurH!BF:BF,ROW($A14)+DifIdConj!BF14),0)</f>
        <v>64.743163450078896</v>
      </c>
      <c r="BG14" s="86">
        <f>IF(ROW($A14)+DifIdConj!BG14&lt;93, INDEX(PotPensRurH!BG:BG,ROW($A14)+DifIdConj!BG14)*INDEX(txMortH!BG:BG,ROW($A14)+DifIdConj!BG14)*INDEX(PgPensRurH!BG:BG,ROW($A14)+DifIdConj!BG14),0)</f>
        <v>62.997636984513051</v>
      </c>
      <c r="BH14" s="86">
        <f>IF(ROW($A14)+DifIdConj!BH14&lt;93, INDEX(PotPensRurH!BH:BH,ROW($A14)+DifIdConj!BH14)*INDEX(txMortH!BH:BH,ROW($A14)+DifIdConj!BH14)*INDEX(PgPensRurH!BH:BH,ROW($A14)+DifIdConj!BH14),0)</f>
        <v>60.458689398235443</v>
      </c>
      <c r="BI14" s="86">
        <f>IF(ROW($A14)+DifIdConj!BI14&lt;93, INDEX(PotPensRurH!BI:BI,ROW($A14)+DifIdConj!BI14)*INDEX(txMortH!BI:BI,ROW($A14)+DifIdConj!BI14)*INDEX(PgPensRurH!BI:BI,ROW($A14)+DifIdConj!BI14),0)</f>
        <v>59.030531380954294</v>
      </c>
      <c r="BJ14" s="87">
        <f>IF(ROW($A14)+DifIdConj!BJ14&lt;93, INDEX(PotPensRurH!BJ:BJ,ROW($A14)+DifIdConj!BJ14)*INDEX(txMortH!BJ:BJ,ROW($A14)+DifIdConj!BJ14)*INDEX(PgPensRurH!BJ:BJ,ROW($A14)+DifIdConj!BJ14),0)</f>
        <v>58.395794484384886</v>
      </c>
    </row>
    <row r="15" spans="1:62" s="31" customFormat="1" x14ac:dyDescent="0.3">
      <c r="A15" s="29">
        <v>13</v>
      </c>
      <c r="B15" s="5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32"/>
      <c r="P15" s="59"/>
      <c r="Q15" s="86"/>
      <c r="R15" s="86"/>
      <c r="S15" s="86"/>
      <c r="T15" s="86">
        <f>IF(ROW($A15)+DifIdConj!T15&lt;93, INDEX(PotPensRurH!T:T,ROW($A15)+DifIdConj!T15)*INDEX(txMortH!T:T,ROW($A15)+DifIdConj!T15)*INDEX(PgPensRurH!T:T,ROW($A15)+DifIdConj!T15),0)</f>
        <v>180.60707816359445</v>
      </c>
      <c r="U15" s="86">
        <f>IF(ROW($A15)+DifIdConj!U15&lt;93, INDEX(PotPensRurH!U:U,ROW($A15)+DifIdConj!U15)*INDEX(txMortH!U:U,ROW($A15)+DifIdConj!U15)*INDEX(PgPensRurH!U:U,ROW($A15)+DifIdConj!U15),0)</f>
        <v>173.00815021737668</v>
      </c>
      <c r="V15" s="86">
        <f>IF(ROW($A15)+DifIdConj!V15&lt;93, INDEX(PotPensRurH!V:V,ROW($A15)+DifIdConj!V15)*INDEX(txMortH!V:V,ROW($A15)+DifIdConj!V15)*INDEX(PgPensRurH!V:V,ROW($A15)+DifIdConj!V15),0)</f>
        <v>169.1203266169862</v>
      </c>
      <c r="W15" s="86">
        <f>IF(ROW($A15)+DifIdConj!W15&lt;93, INDEX(PotPensRurH!W:W,ROW($A15)+DifIdConj!W15)*INDEX(txMortH!W:W,ROW($A15)+DifIdConj!W15)*INDEX(PgPensRurH!W:W,ROW($A15)+DifIdConj!W15),0)</f>
        <v>168.94360736242299</v>
      </c>
      <c r="X15" s="86">
        <f>IF(ROW($A15)+DifIdConj!X15&lt;93, INDEX(PotPensRurH!X:X,ROW($A15)+DifIdConj!X15)*INDEX(txMortH!X:X,ROW($A15)+DifIdConj!X15)*INDEX(PgPensRurH!X:X,ROW($A15)+DifIdConj!X15),0)</f>
        <v>165.93938003484851</v>
      </c>
      <c r="Y15" s="86">
        <f>IF(ROW($A15)+DifIdConj!Y15&lt;93, INDEX(PotPensRurH!Y:Y,ROW($A15)+DifIdConj!Y15)*INDEX(txMortH!Y:Y,ROW($A15)+DifIdConj!Y15)*INDEX(PgPensRurH!Y:Y,ROW($A15)+DifIdConj!Y15),0)</f>
        <v>160.10764463426278</v>
      </c>
      <c r="Z15" s="86">
        <f>IF(ROW($A15)+DifIdConj!Z15&lt;93, INDEX(PotPensRurH!Z:Z,ROW($A15)+DifIdConj!Z15)*INDEX(txMortH!Z:Z,ROW($A15)+DifIdConj!Z15)*INDEX(PgPensRurH!Z:Z,ROW($A15)+DifIdConj!Z15),0)</f>
        <v>153.39231296086103</v>
      </c>
      <c r="AA15" s="86">
        <f>IF(ROW($A15)+DifIdConj!AA15&lt;93, INDEX(PotPensRurH!AA:AA,ROW($A15)+DifIdConj!AA15)*INDEX(txMortH!AA:AA,ROW($A15)+DifIdConj!AA15)*INDEX(PgPensRurH!AA:AA,ROW($A15)+DifIdConj!AA15),0)</f>
        <v>148.26745457852809</v>
      </c>
      <c r="AB15" s="86">
        <f>IF(ROW($A15)+DifIdConj!AB15&lt;93, INDEX(PotPensRurH!AB:AB,ROW($A15)+DifIdConj!AB15)*INDEX(txMortH!AB:AB,ROW($A15)+DifIdConj!AB15)*INDEX(PgPensRurH!AB:AB,ROW($A15)+DifIdConj!AB15),0)</f>
        <v>143.49603470532159</v>
      </c>
      <c r="AC15" s="86">
        <f>IF(ROW($A15)+DifIdConj!AC15&lt;93, INDEX(PotPensRurH!AC:AC,ROW($A15)+DifIdConj!AC15)*INDEX(txMortH!AC:AC,ROW($A15)+DifIdConj!AC15)*INDEX(PgPensRurH!AC:AC,ROW($A15)+DifIdConj!AC15),0)</f>
        <v>139.25477259580472</v>
      </c>
      <c r="AD15" s="86">
        <f>IF(ROW($A15)+DifIdConj!AD15&lt;93, INDEX(PotPensRurH!AD:AD,ROW($A15)+DifIdConj!AD15)*INDEX(txMortH!AD:AD,ROW($A15)+DifIdConj!AD15)*INDEX(PgPensRurH!AD:AD,ROW($A15)+DifIdConj!AD15),0)</f>
        <v>134.4833527225982</v>
      </c>
      <c r="AE15" s="86">
        <f>IF(ROW($A15)+DifIdConj!AE15&lt;93, INDEX(PotPensRurH!AE:AE,ROW($A15)+DifIdConj!AE15)*INDEX(txMortH!AE:AE,ROW($A15)+DifIdConj!AE15)*INDEX(PgPensRurH!AE:AE,ROW($A15)+DifIdConj!AE15),0)</f>
        <v>130.06537135851809</v>
      </c>
      <c r="AF15" s="86">
        <f>IF(ROW($A15)+DifIdConj!AF15&lt;93, INDEX(PotPensRurH!AF:AF,ROW($A15)+DifIdConj!AF15)*INDEX(txMortH!AF:AF,ROW($A15)+DifIdConj!AF15)*INDEX(PgPensRurH!AF:AF,ROW($A15)+DifIdConj!AF15),0)</f>
        <v>132.36272166783974</v>
      </c>
      <c r="AG15" s="86">
        <f>IF(ROW($A15)+DifIdConj!AG15&lt;93, INDEX(PotPensRurH!AG:AG,ROW($A15)+DifIdConj!AG15)*INDEX(txMortH!AG:AG,ROW($A15)+DifIdConj!AG15)*INDEX(PgPensRurH!AG:AG,ROW($A15)+DifIdConj!AG15),0)</f>
        <v>133.423037195219</v>
      </c>
      <c r="AH15" s="86">
        <f>IF(ROW($A15)+DifIdConj!AH15&lt;93, INDEX(PotPensRurH!AH:AH,ROW($A15)+DifIdConj!AH15)*INDEX(txMortH!AH:AH,ROW($A15)+DifIdConj!AH15)*INDEX(PgPensRurH!AH:AH,ROW($A15)+DifIdConj!AH15),0)</f>
        <v>129.53521359482849</v>
      </c>
      <c r="AI15" s="86">
        <f>IF(ROW($A15)+DifIdConj!AI15&lt;93, INDEX(PotPensRurH!AI:AI,ROW($A15)+DifIdConj!AI15)*INDEX(txMortH!AI:AI,ROW($A15)+DifIdConj!AI15)*INDEX(PgPensRurH!AI:AI,ROW($A15)+DifIdConj!AI15),0)</f>
        <v>125.64738999443802</v>
      </c>
      <c r="AJ15" s="86">
        <f>IF(ROW($A15)+DifIdConj!AJ15&lt;93, INDEX(PotPensRurH!AJ:AJ,ROW($A15)+DifIdConj!AJ15)*INDEX(txMortH!AJ:AJ,ROW($A15)+DifIdConj!AJ15)*INDEX(PgPensRurH!AJ:AJ,ROW($A15)+DifIdConj!AJ15),0)</f>
        <v>121.75956639404752</v>
      </c>
      <c r="AK15" s="86">
        <f>IF(ROW($A15)+DifIdConj!AK15&lt;93, INDEX(PotPensRurH!AK:AK,ROW($A15)+DifIdConj!AK15)*INDEX(txMortH!AK:AK,ROW($A15)+DifIdConj!AK15)*INDEX(PgPensRurH!AK:AK,ROW($A15)+DifIdConj!AK15),0)</f>
        <v>118.04846204822023</v>
      </c>
      <c r="AL15" s="86">
        <f>IF(ROW($A15)+DifIdConj!AL15&lt;93, INDEX(PotPensRurH!AL:AL,ROW($A15)+DifIdConj!AL15)*INDEX(txMortH!AL:AL,ROW($A15)+DifIdConj!AL15)*INDEX(PgPensRurH!AL:AL,ROW($A15)+DifIdConj!AL15),0)</f>
        <v>114.33735770239295</v>
      </c>
      <c r="AM15" s="86">
        <f>IF(ROW($A15)+DifIdConj!AM15&lt;93, INDEX(PotPensRurH!AM:AM,ROW($A15)+DifIdConj!AM15)*INDEX(txMortH!AM:AM,ROW($A15)+DifIdConj!AM15)*INDEX(PgPensRurH!AM:AM,ROW($A15)+DifIdConj!AM15),0)</f>
        <v>112.04000739307131</v>
      </c>
      <c r="AN15" s="86">
        <f>IF(ROW($A15)+DifIdConj!AN15&lt;93, INDEX(PotPensRurH!AN:AN,ROW($A15)+DifIdConj!AN15)*INDEX(txMortH!AN:AN,ROW($A15)+DifIdConj!AN15)*INDEX(PgPensRurH!AN:AN,ROW($A15)+DifIdConj!AN15),0)</f>
        <v>109.56593782918645</v>
      </c>
      <c r="AO15" s="86">
        <f>IF(ROW($A15)+DifIdConj!AO15&lt;93, INDEX(PotPensRurH!AO:AO,ROW($A15)+DifIdConj!AO15)*INDEX(txMortH!AO:AO,ROW($A15)+DifIdConj!AO15)*INDEX(PgPensRurH!AO:AO,ROW($A15)+DifIdConj!AO15),0)</f>
        <v>106.03155273792237</v>
      </c>
      <c r="AP15" s="86">
        <f>IF(ROW($A15)+DifIdConj!AP15&lt;93, INDEX(PotPensRurH!AP:AP,ROW($A15)+DifIdConj!AP15)*INDEX(txMortH!AP:AP,ROW($A15)+DifIdConj!AP15)*INDEX(PgPensRurH!AP:AP,ROW($A15)+DifIdConj!AP15),0)</f>
        <v>102.67388690122149</v>
      </c>
      <c r="AQ15" s="86">
        <f>IF(ROW($A15)+DifIdConj!AQ15&lt;93, INDEX(PotPensRurH!AQ:AQ,ROW($A15)+DifIdConj!AQ15)*INDEX(txMortH!AQ:AQ,ROW($A15)+DifIdConj!AQ15)*INDEX(PgPensRurH!AQ:AQ,ROW($A15)+DifIdConj!AQ15),0)</f>
        <v>99.316221064520619</v>
      </c>
      <c r="AR15" s="86">
        <f>IF(ROW($A15)+DifIdConj!AR15&lt;93, INDEX(PotPensRurH!AR:AR,ROW($A15)+DifIdConj!AR15)*INDEX(txMortH!AR:AR,ROW($A15)+DifIdConj!AR15)*INDEX(PgPensRurH!AR:AR,ROW($A15)+DifIdConj!AR15),0)</f>
        <v>97.195590009762171</v>
      </c>
      <c r="AS15" s="86">
        <f>IF(ROW($A15)+DifIdConj!AS15&lt;93, INDEX(PotPensRurH!AS:AS,ROW($A15)+DifIdConj!AS15)*INDEX(txMortH!AS:AS,ROW($A15)+DifIdConj!AS15)*INDEX(PgPensRurH!AS:AS,ROW($A15)+DifIdConj!AS15),0)</f>
        <v>95.251678209566947</v>
      </c>
      <c r="AT15" s="86">
        <f>IF(ROW($A15)+DifIdConj!AT15&lt;93, INDEX(PotPensRurH!AT:AT,ROW($A15)+DifIdConj!AT15)*INDEX(txMortH!AT:AT,ROW($A15)+DifIdConj!AT15)*INDEX(PgPensRurH!AT:AT,ROW($A15)+DifIdConj!AT15),0)</f>
        <v>92.247450881992464</v>
      </c>
      <c r="AU15" s="86">
        <f>IF(ROW($A15)+DifIdConj!AU15&lt;93, INDEX(PotPensRurH!AU:AU,ROW($A15)+DifIdConj!AU15)*INDEX(txMortH!AU:AU,ROW($A15)+DifIdConj!AU15)*INDEX(PgPensRurH!AU:AU,ROW($A15)+DifIdConj!AU15),0)</f>
        <v>90.480258336360421</v>
      </c>
      <c r="AV15" s="86">
        <f>IF(ROW($A15)+DifIdConj!AV15&lt;93, INDEX(PotPensRurH!AV:AV,ROW($A15)+DifIdConj!AV15)*INDEX(txMortH!AV:AV,ROW($A15)+DifIdConj!AV15)*INDEX(PgPensRurH!AV:AV,ROW($A15)+DifIdConj!AV15),0)</f>
        <v>89.77338131810761</v>
      </c>
      <c r="AW15" s="86">
        <f>IF(ROW($A15)+DifIdConj!AW15&lt;93, INDEX(PotPensRurH!AW:AW,ROW($A15)+DifIdConj!AW15)*INDEX(txMortH!AW:AW,ROW($A15)+DifIdConj!AW15)*INDEX(PgPensRurH!AW:AW,ROW($A15)+DifIdConj!AW15),0)</f>
        <v>88.006188772475568</v>
      </c>
      <c r="AX15" s="86">
        <f>IF(ROW($A15)+DifIdConj!AX15&lt;93, INDEX(PotPensRurH!AX:AX,ROW($A15)+DifIdConj!AX15)*INDEX(txMortH!AX:AX,ROW($A15)+DifIdConj!AX15)*INDEX(PgPensRurH!AX:AX,ROW($A15)+DifIdConj!AX15),0)</f>
        <v>84.825242190337903</v>
      </c>
      <c r="AY15" s="86">
        <f>IF(ROW($A15)+DifIdConj!AY15&lt;93, INDEX(PotPensRurH!AY:AY,ROW($A15)+DifIdConj!AY15)*INDEX(txMortH!AY:AY,ROW($A15)+DifIdConj!AY15)*INDEX(PgPensRurH!AY:AY,ROW($A15)+DifIdConj!AY15),0)</f>
        <v>83.058049644705861</v>
      </c>
      <c r="AZ15" s="86">
        <f>IF(ROW($A15)+DifIdConj!AZ15&lt;93, INDEX(PotPensRurH!AZ:AZ,ROW($A15)+DifIdConj!AZ15)*INDEX(txMortH!AZ:AZ,ROW($A15)+DifIdConj!AZ15)*INDEX(PgPensRurH!AZ:AZ,ROW($A15)+DifIdConj!AZ15),0)</f>
        <v>82.351172626453035</v>
      </c>
      <c r="BA15" s="86">
        <f>IF(ROW($A15)+DifIdConj!BA15&lt;93, INDEX(PotPensRurH!BA:BA,ROW($A15)+DifIdConj!BA15)*INDEX(txMortH!BA:BA,ROW($A15)+DifIdConj!BA15)*INDEX(PgPensRurH!BA:BA,ROW($A15)+DifIdConj!BA15),0)</f>
        <v>81.290857099073818</v>
      </c>
      <c r="BB15" s="86">
        <f>IF(ROW($A15)+DifIdConj!BB15&lt;93, INDEX(PotPensRurH!BB:BB,ROW($A15)+DifIdConj!BB15)*INDEX(txMortH!BB:BB,ROW($A15)+DifIdConj!BB15)*INDEX(PgPensRurH!BB:BB,ROW($A15)+DifIdConj!BB15),0)</f>
        <v>79.52366455344179</v>
      </c>
      <c r="BC15" s="86">
        <f>IF(ROW($A15)+DifIdConj!BC15&lt;93, INDEX(PotPensRurH!BC:BC,ROW($A15)+DifIdConj!BC15)*INDEX(txMortH!BC:BC,ROW($A15)+DifIdConj!BC15)*INDEX(PgPensRurH!BC:BC,ROW($A15)+DifIdConj!BC15),0)</f>
        <v>76.519437225867321</v>
      </c>
      <c r="BD15" s="86">
        <f>IF(ROW($A15)+DifIdConj!BD15&lt;93, INDEX(PotPensRurH!BD:BD,ROW($A15)+DifIdConj!BD15)*INDEX(txMortH!BD:BD,ROW($A15)+DifIdConj!BD15)*INDEX(PgPensRurH!BD:BD,ROW($A15)+DifIdConj!BD15),0)</f>
        <v>74.575525425672069</v>
      </c>
      <c r="BE15" s="86">
        <f>IF(ROW($A15)+DifIdConj!BE15&lt;93, INDEX(PotPensRurH!BE:BE,ROW($A15)+DifIdConj!BE15)*INDEX(txMortH!BE:BE,ROW($A15)+DifIdConj!BE15)*INDEX(PgPensRurH!BE:BE,ROW($A15)+DifIdConj!BE15),0)</f>
        <v>73.868648407419244</v>
      </c>
      <c r="BF15" s="86">
        <f>IF(ROW($A15)+DifIdConj!BF15&lt;93, INDEX(PotPensRurH!BF:BF,ROW($A15)+DifIdConj!BF15)*INDEX(txMortH!BF:BF,ROW($A15)+DifIdConj!BF15)*INDEX(PgPensRurH!BF:BF,ROW($A15)+DifIdConj!BF15),0)</f>
        <v>72.808332880040027</v>
      </c>
      <c r="BG15" s="86">
        <f>IF(ROW($A15)+DifIdConj!BG15&lt;93, INDEX(PotPensRurH!BG:BG,ROW($A15)+DifIdConj!BG15)*INDEX(txMortH!BG:BG,ROW($A15)+DifIdConj!BG15)*INDEX(PgPensRurH!BG:BG,ROW($A15)+DifIdConj!BG15),0)</f>
        <v>71.041140334407999</v>
      </c>
      <c r="BH15" s="86">
        <f>IF(ROW($A15)+DifIdConj!BH15&lt;93, INDEX(PotPensRurH!BH:BH,ROW($A15)+DifIdConj!BH15)*INDEX(txMortH!BH:BH,ROW($A15)+DifIdConj!BH15)*INDEX(PgPensRurH!BH:BH,ROW($A15)+DifIdConj!BH15),0)</f>
        <v>68.390351515959949</v>
      </c>
      <c r="BI15" s="86">
        <f>IF(ROW($A15)+DifIdConj!BI15&lt;93, INDEX(PotPensRurH!BI:BI,ROW($A15)+DifIdConj!BI15)*INDEX(txMortH!BI:BI,ROW($A15)+DifIdConj!BI15)*INDEX(PgPensRurH!BI:BI,ROW($A15)+DifIdConj!BI15),0)</f>
        <v>66.446439715764683</v>
      </c>
      <c r="BJ15" s="87">
        <f>IF(ROW($A15)+DifIdConj!BJ15&lt;93, INDEX(PotPensRurH!BJ:BJ,ROW($A15)+DifIdConj!BJ15)*INDEX(txMortH!BJ:BJ,ROW($A15)+DifIdConj!BJ15)*INDEX(PgPensRurH!BJ:BJ,ROW($A15)+DifIdConj!BJ15),0)</f>
        <v>65.739562697511872</v>
      </c>
    </row>
    <row r="16" spans="1:62" s="31" customFormat="1" x14ac:dyDescent="0.3">
      <c r="A16" s="29">
        <v>14</v>
      </c>
      <c r="B16" s="5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32"/>
      <c r="P16" s="59"/>
      <c r="Q16" s="86"/>
      <c r="R16" s="86"/>
      <c r="S16" s="86"/>
      <c r="T16" s="86">
        <f>IF(ROW($A16)+DifIdConj!T16&lt;93, INDEX(PotPensRurH!T:T,ROW($A16)+DifIdConj!T16)*INDEX(txMortH!T:T,ROW($A16)+DifIdConj!T16)*INDEX(PgPensRurH!T:T,ROW($A16)+DifIdConj!T16),0)</f>
        <v>180.5671866530551</v>
      </c>
      <c r="U16" s="86">
        <f>IF(ROW($A16)+DifIdConj!U16&lt;93, INDEX(PotPensRurH!U:U,ROW($A16)+DifIdConj!U16)*INDEX(txMortH!U:U,ROW($A16)+DifIdConj!U16)*INDEX(PgPensRurH!U:U,ROW($A16)+DifIdConj!U16),0)</f>
        <v>174.09619763701534</v>
      </c>
      <c r="V16" s="86">
        <f>IF(ROW($A16)+DifIdConj!V16&lt;93, INDEX(PotPensRurH!V:V,ROW($A16)+DifIdConj!V16)*INDEX(txMortH!V:V,ROW($A16)+DifIdConj!V16)*INDEX(PgPensRurH!V:V,ROW($A16)+DifIdConj!V16),0)</f>
        <v>168.77757652794156</v>
      </c>
      <c r="W16" s="86">
        <f>IF(ROW($A16)+DifIdConj!W16&lt;93, INDEX(PotPensRurH!W:W,ROW($A16)+DifIdConj!W16)*INDEX(txMortH!W:W,ROW($A16)+DifIdConj!W16)*INDEX(PgPensRurH!W:W,ROW($A16)+DifIdConj!W16),0)</f>
        <v>165.85233491795097</v>
      </c>
      <c r="X16" s="86">
        <f>IF(ROW($A16)+DifIdConj!X16&lt;93, INDEX(PotPensRurH!X:X,ROW($A16)+DifIdConj!X16)*INDEX(txMortH!X:X,ROW($A16)+DifIdConj!X16)*INDEX(PgPensRurH!X:X,ROW($A16)+DifIdConj!X16),0)</f>
        <v>161.50879434554068</v>
      </c>
      <c r="Y16" s="86">
        <f>IF(ROW($A16)+DifIdConj!Y16&lt;93, INDEX(PotPensRurH!Y:Y,ROW($A16)+DifIdConj!Y16)*INDEX(txMortH!Y:Y,ROW($A16)+DifIdConj!Y16)*INDEX(PgPensRurH!Y:Y,ROW($A16)+DifIdConj!Y16),0)</f>
        <v>155.74695481071075</v>
      </c>
      <c r="Z16" s="86">
        <f>IF(ROW($A16)+DifIdConj!Z16&lt;93, INDEX(PotPensRurH!Z:Z,ROW($A16)+DifIdConj!Z16)*INDEX(txMortH!Z:Z,ROW($A16)+DifIdConj!Z16)*INDEX(PgPensRurH!Z:Z,ROW($A16)+DifIdConj!Z16),0)</f>
        <v>150.25104633133452</v>
      </c>
      <c r="AA16" s="86">
        <f>IF(ROW($A16)+DifIdConj!AA16&lt;93, INDEX(PotPensRurH!AA:AA,ROW($A16)+DifIdConj!AA16)*INDEX(txMortH!AA:AA,ROW($A16)+DifIdConj!AA16)*INDEX(PgPensRurH!AA:AA,ROW($A16)+DifIdConj!AA16),0)</f>
        <v>145.1983562777144</v>
      </c>
      <c r="AB16" s="86">
        <f>IF(ROW($A16)+DifIdConj!AB16&lt;93, INDEX(PotPensRurH!AB:AB,ROW($A16)+DifIdConj!AB16)*INDEX(txMortH!AB:AB,ROW($A16)+DifIdConj!AB16)*INDEX(PgPensRurH!AB:AB,ROW($A16)+DifIdConj!AB16),0)</f>
        <v>140.411597279548</v>
      </c>
      <c r="AC16" s="86">
        <f>IF(ROW($A16)+DifIdConj!AC16&lt;93, INDEX(PotPensRurH!AC:AC,ROW($A16)+DifIdConj!AC16)*INDEX(txMortH!AC:AC,ROW($A16)+DifIdConj!AC16)*INDEX(PgPensRurH!AC:AC,ROW($A16)+DifIdConj!AC16),0)</f>
        <v>135.80212565168404</v>
      </c>
      <c r="AD16" s="86">
        <f>IF(ROW($A16)+DifIdConj!AD16&lt;93, INDEX(PotPensRurH!AD:AD,ROW($A16)+DifIdConj!AD16)*INDEX(txMortH!AD:AD,ROW($A16)+DifIdConj!AD16)*INDEX(PgPensRurH!AD:AD,ROW($A16)+DifIdConj!AD16),0)</f>
        <v>131.1926540238201</v>
      </c>
      <c r="AE16" s="86">
        <f>IF(ROW($A16)+DifIdConj!AE16&lt;93, INDEX(PotPensRurH!AE:AE,ROW($A16)+DifIdConj!AE16)*INDEX(txMortH!AE:AE,ROW($A16)+DifIdConj!AE16)*INDEX(PgPensRurH!AE:AE,ROW($A16)+DifIdConj!AE16),0)</f>
        <v>127.20368819201477</v>
      </c>
      <c r="AF16" s="86">
        <f>IF(ROW($A16)+DifIdConj!AF16&lt;93, INDEX(PotPensRurH!AF:AF,ROW($A16)+DifIdConj!AF16)*INDEX(txMortH!AF:AF,ROW($A16)+DifIdConj!AF16)*INDEX(PgPensRurH!AF:AF,ROW($A16)+DifIdConj!AF16),0)</f>
        <v>125.16488343353649</v>
      </c>
      <c r="AG16" s="86">
        <f>IF(ROW($A16)+DifIdConj!AG16&lt;93, INDEX(PotPensRurH!AG:AG,ROW($A16)+DifIdConj!AG16)*INDEX(txMortH!AG:AG,ROW($A16)+DifIdConj!AG16)*INDEX(PgPensRurH!AG:AG,ROW($A16)+DifIdConj!AG16),0)</f>
        <v>124.63302132262912</v>
      </c>
      <c r="AH16" s="86">
        <f>IF(ROW($A16)+DifIdConj!AH16&lt;93, INDEX(PotPensRurH!AH:AH,ROW($A16)+DifIdConj!AH16)*INDEX(txMortH!AH:AH,ROW($A16)+DifIdConj!AH16)*INDEX(PgPensRurH!AH:AH,ROW($A16)+DifIdConj!AH16),0)</f>
        <v>120.64405549082377</v>
      </c>
      <c r="AI16" s="86">
        <f>IF(ROW($A16)+DifIdConj!AI16&lt;93, INDEX(PotPensRurH!AI:AI,ROW($A16)+DifIdConj!AI16)*INDEX(txMortH!AI:AI,ROW($A16)+DifIdConj!AI16)*INDEX(PgPensRurH!AI:AI,ROW($A16)+DifIdConj!AI16),0)</f>
        <v>117.45288282537949</v>
      </c>
      <c r="AJ16" s="86">
        <f>IF(ROW($A16)+DifIdConj!AJ16&lt;93, INDEX(PotPensRurH!AJ:AJ,ROW($A16)+DifIdConj!AJ16)*INDEX(txMortH!AJ:AJ,ROW($A16)+DifIdConj!AJ16)*INDEX(PgPensRurH!AJ:AJ,ROW($A16)+DifIdConj!AJ16),0)</f>
        <v>113.64120436387661</v>
      </c>
      <c r="AK16" s="86">
        <f>IF(ROW($A16)+DifIdConj!AK16&lt;93, INDEX(PotPensRurH!AK:AK,ROW($A16)+DifIdConj!AK16)*INDEX(txMortH!AK:AK,ROW($A16)+DifIdConj!AK16)*INDEX(PgPensRurH!AK:AK,ROW($A16)+DifIdConj!AK16),0)</f>
        <v>110.62731906873479</v>
      </c>
      <c r="AL16" s="86">
        <f>IF(ROW($A16)+DifIdConj!AL16&lt;93, INDEX(PotPensRurH!AL:AL,ROW($A16)+DifIdConj!AL16)*INDEX(txMortH!AL:AL,ROW($A16)+DifIdConj!AL16)*INDEX(PgPensRurH!AL:AL,ROW($A16)+DifIdConj!AL16),0)</f>
        <v>106.99292797753436</v>
      </c>
      <c r="AM16" s="86">
        <f>IF(ROW($A16)+DifIdConj!AM16&lt;93, INDEX(PotPensRurH!AM:AM,ROW($A16)+DifIdConj!AM16)*INDEX(txMortH!AM:AM,ROW($A16)+DifIdConj!AM16)*INDEX(PgPensRurH!AM:AM,ROW($A16)+DifIdConj!AM16),0)</f>
        <v>104.59954847845117</v>
      </c>
      <c r="AN16" s="86">
        <f>IF(ROW($A16)+DifIdConj!AN16&lt;93, INDEX(PotPensRurH!AN:AN,ROW($A16)+DifIdConj!AN16)*INDEX(txMortH!AN:AN,ROW($A16)+DifIdConj!AN16)*INDEX(PgPensRurH!AN:AN,ROW($A16)+DifIdConj!AN16),0)</f>
        <v>102.2948126645192</v>
      </c>
      <c r="AO16" s="86">
        <f>IF(ROW($A16)+DifIdConj!AO16&lt;93, INDEX(PotPensRurH!AO:AO,ROW($A16)+DifIdConj!AO16)*INDEX(txMortH!AO:AO,ROW($A16)+DifIdConj!AO16)*INDEX(PgPensRurH!AO:AO,ROW($A16)+DifIdConj!AO16),0)</f>
        <v>99.458214739679832</v>
      </c>
      <c r="AP16" s="86">
        <f>IF(ROW($A16)+DifIdConj!AP16&lt;93, INDEX(PotPensRurH!AP:AP,ROW($A16)+DifIdConj!AP16)*INDEX(txMortH!AP:AP,ROW($A16)+DifIdConj!AP16)*INDEX(PgPensRurH!AP:AP,ROW($A16)+DifIdConj!AP16),0)</f>
        <v>96.710260499991719</v>
      </c>
      <c r="AQ16" s="86">
        <f>IF(ROW($A16)+DifIdConj!AQ16&lt;93, INDEX(PotPensRurH!AQ:AQ,ROW($A16)+DifIdConj!AQ16)*INDEX(txMortH!AQ:AQ,ROW($A16)+DifIdConj!AQ16)*INDEX(PgPensRurH!AQ:AQ,ROW($A16)+DifIdConj!AQ16),0)</f>
        <v>93.873662575152366</v>
      </c>
      <c r="AR16" s="86">
        <f>IF(ROW($A16)+DifIdConj!AR16&lt;93, INDEX(PotPensRurH!AR:AR,ROW($A16)+DifIdConj!AR16)*INDEX(txMortH!AR:AR,ROW($A16)+DifIdConj!AR16)*INDEX(PgPensRurH!AR:AR,ROW($A16)+DifIdConj!AR16),0)</f>
        <v>91.302995705766705</v>
      </c>
      <c r="AS16" s="86">
        <f>IF(ROW($A16)+DifIdConj!AS16&lt;93, INDEX(PotPensRurH!AS:AS,ROW($A16)+DifIdConj!AS16)*INDEX(txMortH!AS:AS,ROW($A16)+DifIdConj!AS16)*INDEX(PgPensRurH!AS:AS,ROW($A16)+DifIdConj!AS16),0)</f>
        <v>89.796053058195795</v>
      </c>
      <c r="AT16" s="86">
        <f>IF(ROW($A16)+DifIdConj!AT16&lt;93, INDEX(PotPensRurH!AT:AT,ROW($A16)+DifIdConj!AT16)*INDEX(txMortH!AT:AT,ROW($A16)+DifIdConj!AT16)*INDEX(PgPensRurH!AT:AT,ROW($A16)+DifIdConj!AT16),0)</f>
        <v>87.225386188810134</v>
      </c>
      <c r="AU16" s="86">
        <f>IF(ROW($A16)+DifIdConj!AU16&lt;93, INDEX(PotPensRurH!AU:AU,ROW($A16)+DifIdConj!AU16)*INDEX(txMortH!AU:AU,ROW($A16)+DifIdConj!AU16)*INDEX(PgPensRurH!AU:AU,ROW($A16)+DifIdConj!AU16),0)</f>
        <v>85.363868800634307</v>
      </c>
      <c r="AV16" s="86">
        <f>IF(ROW($A16)+DifIdConj!AV16&lt;93, INDEX(PotPensRurH!AV:AV,ROW($A16)+DifIdConj!AV16)*INDEX(txMortH!AV:AV,ROW($A16)+DifIdConj!AV16)*INDEX(PgPensRurH!AV:AV,ROW($A16)+DifIdConj!AV16),0)</f>
        <v>84.211500893668315</v>
      </c>
      <c r="AW16" s="86">
        <f>IF(ROW($A16)+DifIdConj!AW16&lt;93, INDEX(PotPensRurH!AW:AW,ROW($A16)+DifIdConj!AW16)*INDEX(txMortH!AW:AW,ROW($A16)+DifIdConj!AW16)*INDEX(PgPensRurH!AW:AW,ROW($A16)+DifIdConj!AW16),0)</f>
        <v>82.970489301551098</v>
      </c>
      <c r="AX16" s="86">
        <f>IF(ROW($A16)+DifIdConj!AX16&lt;93, INDEX(PotPensRurH!AX:AX,ROW($A16)+DifIdConj!AX16)*INDEX(txMortH!AX:AX,ROW($A16)+DifIdConj!AX16)*INDEX(PgPensRurH!AX:AX,ROW($A16)+DifIdConj!AX16),0)</f>
        <v>80.665753487619128</v>
      </c>
      <c r="AY16" s="86">
        <f>IF(ROW($A16)+DifIdConj!AY16&lt;93, INDEX(PotPensRurH!AY:AY,ROW($A16)+DifIdConj!AY16)*INDEX(txMortH!AY:AY,ROW($A16)+DifIdConj!AY16)*INDEX(PgPensRurH!AY:AY,ROW($A16)+DifIdConj!AY16),0)</f>
        <v>78.892879784594513</v>
      </c>
      <c r="AZ16" s="86">
        <f>IF(ROW($A16)+DifIdConj!AZ16&lt;93, INDEX(PotPensRurH!AZ:AZ,ROW($A16)+DifIdConj!AZ16)*INDEX(txMortH!AZ:AZ,ROW($A16)+DifIdConj!AZ16)*INDEX(PgPensRurH!AZ:AZ,ROW($A16)+DifIdConj!AZ16),0)</f>
        <v>77.563224507326083</v>
      </c>
      <c r="BA16" s="86">
        <f>IF(ROW($A16)+DifIdConj!BA16&lt;93, INDEX(PotPensRurH!BA:BA,ROW($A16)+DifIdConj!BA16)*INDEX(txMortH!BA:BA,ROW($A16)+DifIdConj!BA16)*INDEX(PgPensRurH!BA:BA,ROW($A16)+DifIdConj!BA16),0)</f>
        <v>76.322212915208866</v>
      </c>
      <c r="BB16" s="86">
        <f>IF(ROW($A16)+DifIdConj!BB16&lt;93, INDEX(PotPensRurH!BB:BB,ROW($A16)+DifIdConj!BB16)*INDEX(txMortH!BB:BB,ROW($A16)+DifIdConj!BB16)*INDEX(PgPensRurH!BB:BB,ROW($A16)+DifIdConj!BB16),0)</f>
        <v>74.903913952789182</v>
      </c>
      <c r="BC16" s="86">
        <f>IF(ROW($A16)+DifIdConj!BC16&lt;93, INDEX(PotPensRurH!BC:BC,ROW($A16)+DifIdConj!BC16)*INDEX(txMortH!BC:BC,ROW($A16)+DifIdConj!BC16)*INDEX(PgPensRurH!BC:BC,ROW($A16)+DifIdConj!BC16),0)</f>
        <v>72.599178138857212</v>
      </c>
      <c r="BD16" s="86">
        <f>IF(ROW($A16)+DifIdConj!BD16&lt;93, INDEX(PotPensRurH!BD:BD,ROW($A16)+DifIdConj!BD16)*INDEX(txMortH!BD:BD,ROW($A16)+DifIdConj!BD16)*INDEX(PgPensRurH!BD:BD,ROW($A16)+DifIdConj!BD16),0)</f>
        <v>70.826304435832611</v>
      </c>
      <c r="BE16" s="86">
        <f>IF(ROW($A16)+DifIdConj!BE16&lt;93, INDEX(PotPensRurH!BE:BE,ROW($A16)+DifIdConj!BE16)*INDEX(txMortH!BE:BE,ROW($A16)+DifIdConj!BE16)*INDEX(PgPensRurH!BE:BE,ROW($A16)+DifIdConj!BE16),0)</f>
        <v>69.939867584320311</v>
      </c>
      <c r="BF16" s="86">
        <f>IF(ROW($A16)+DifIdConj!BF16&lt;93, INDEX(PotPensRurH!BF:BF,ROW($A16)+DifIdConj!BF16)*INDEX(txMortH!BF:BF,ROW($A16)+DifIdConj!BF16)*INDEX(PgPensRurH!BF:BF,ROW($A16)+DifIdConj!BF16),0)</f>
        <v>68.610212307051867</v>
      </c>
      <c r="BG16" s="86">
        <f>IF(ROW($A16)+DifIdConj!BG16&lt;93, INDEX(PotPensRurH!BG:BG,ROW($A16)+DifIdConj!BG16)*INDEX(txMortH!BG:BG,ROW($A16)+DifIdConj!BG16)*INDEX(PgPensRurH!BG:BG,ROW($A16)+DifIdConj!BG16),0)</f>
        <v>67.280557029783438</v>
      </c>
      <c r="BH16" s="86">
        <f>IF(ROW($A16)+DifIdConj!BH16&lt;93, INDEX(PotPensRurH!BH:BH,ROW($A16)+DifIdConj!BH16)*INDEX(txMortH!BH:BH,ROW($A16)+DifIdConj!BH16)*INDEX(PgPensRurH!BH:BH,ROW($A16)+DifIdConj!BH16),0)</f>
        <v>65.507683326758823</v>
      </c>
      <c r="BI16" s="86">
        <f>IF(ROW($A16)+DifIdConj!BI16&lt;93, INDEX(PotPensRurH!BI:BI,ROW($A16)+DifIdConj!BI16)*INDEX(txMortH!BI:BI,ROW($A16)+DifIdConj!BI16)*INDEX(PgPensRurH!BI:BI,ROW($A16)+DifIdConj!BI16),0)</f>
        <v>63.823453308885462</v>
      </c>
      <c r="BJ16" s="87">
        <f>IF(ROW($A16)+DifIdConj!BJ16&lt;93, INDEX(PotPensRurH!BJ:BJ,ROW($A16)+DifIdConj!BJ16)*INDEX(txMortH!BJ:BJ,ROW($A16)+DifIdConj!BJ16)*INDEX(PgPensRurH!BJ:BJ,ROW($A16)+DifIdConj!BJ16),0)</f>
        <v>33.330025616862407</v>
      </c>
    </row>
    <row r="17" spans="1:62" s="31" customFormat="1" x14ac:dyDescent="0.3">
      <c r="A17" s="29">
        <v>15</v>
      </c>
      <c r="B17" s="5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32"/>
      <c r="P17" s="59"/>
      <c r="Q17" s="86"/>
      <c r="R17" s="86"/>
      <c r="S17" s="86"/>
      <c r="T17" s="86">
        <f>IF(ROW($A17)+DifIdConj!T17&lt;93, INDEX(PotPensRurH!T:T,ROW($A17)+DifIdConj!T17)*INDEX(txMortH!T:T,ROW($A17)+DifIdConj!T17)*INDEX(PgPensRurH!T:T,ROW($A17)+DifIdConj!T17),0)</f>
        <v>197.87490343292626</v>
      </c>
      <c r="U17" s="86">
        <f>IF(ROW($A17)+DifIdConj!U17&lt;93, INDEX(PotPensRurH!U:U,ROW($A17)+DifIdConj!U17)*INDEX(txMortH!U:U,ROW($A17)+DifIdConj!U17)*INDEX(PgPensRurH!U:U,ROW($A17)+DifIdConj!U17),0)</f>
        <v>191.20873484902498</v>
      </c>
      <c r="V17" s="86">
        <f>IF(ROW($A17)+DifIdConj!V17&lt;93, INDEX(PotPensRurH!V:V,ROW($A17)+DifIdConj!V17)*INDEX(txMortH!V:V,ROW($A17)+DifIdConj!V17)*INDEX(PgPensRurH!V:V,ROW($A17)+DifIdConj!V17),0)</f>
        <v>185.45376916508141</v>
      </c>
      <c r="W17" s="86">
        <f>IF(ROW($A17)+DifIdConj!W17&lt;93, INDEX(PotPensRurH!W:W,ROW($A17)+DifIdConj!W17)*INDEX(txMortH!W:W,ROW($A17)+DifIdConj!W17)*INDEX(PgPensRurH!W:W,ROW($A17)+DifIdConj!W17),0)</f>
        <v>180.37021614426456</v>
      </c>
      <c r="X17" s="86">
        <f>IF(ROW($A17)+DifIdConj!X17&lt;93, INDEX(PotPensRurH!X:X,ROW($A17)+DifIdConj!X17)*INDEX(txMortH!X:X,ROW($A17)+DifIdConj!X17)*INDEX(PgPensRurH!X:X,ROW($A17)+DifIdConj!X17),0)</f>
        <v>174.8070826497858</v>
      </c>
      <c r="Y17" s="86">
        <f>IF(ROW($A17)+DifIdConj!Y17&lt;93, INDEX(PotPensRurH!Y:Y,ROW($A17)+DifIdConj!Y17)*INDEX(txMortH!Y:Y,ROW($A17)+DifIdConj!Y17)*INDEX(PgPensRurH!Y:Y,ROW($A17)+DifIdConj!Y17),0)</f>
        <v>168.76436868164504</v>
      </c>
      <c r="Z17" s="86">
        <f>IF(ROW($A17)+DifIdConj!Z17&lt;93, INDEX(PotPensRurH!Z:Z,ROW($A17)+DifIdConj!Z17)*INDEX(txMortH!Z:Z,ROW($A17)+DifIdConj!Z17)*INDEX(PgPensRurH!Z:Z,ROW($A17)+DifIdConj!Z17),0)</f>
        <v>162.7696127608705</v>
      </c>
      <c r="AA17" s="86">
        <f>IF(ROW($A17)+DifIdConj!AA17&lt;93, INDEX(PotPensRurH!AA:AA,ROW($A17)+DifIdConj!AA17)*INDEX(txMortH!AA:AA,ROW($A17)+DifIdConj!AA17)*INDEX(PgPensRurH!AA:AA,ROW($A17)+DifIdConj!AA17),0)</f>
        <v>157.06260512429313</v>
      </c>
      <c r="AB17" s="86">
        <f>IF(ROW($A17)+DifIdConj!AB17&lt;93, INDEX(PotPensRurH!AB:AB,ROW($A17)+DifIdConj!AB17)*INDEX(txMortH!AB:AB,ROW($A17)+DifIdConj!AB17)*INDEX(PgPensRurH!AB:AB,ROW($A17)+DifIdConj!AB17),0)</f>
        <v>152.17088429294111</v>
      </c>
      <c r="AC17" s="86">
        <f>IF(ROW($A17)+DifIdConj!AC17&lt;93, INDEX(PotPensRurH!AC:AC,ROW($A17)+DifIdConj!AC17)*INDEX(txMortH!AC:AC,ROW($A17)+DifIdConj!AC17)*INDEX(PgPensRurH!AC:AC,ROW($A17)+DifIdConj!AC17),0)</f>
        <v>147.03937322475809</v>
      </c>
      <c r="AD17" s="86">
        <f>IF(ROW($A17)+DifIdConj!AD17&lt;93, INDEX(PotPensRurH!AD:AD,ROW($A17)+DifIdConj!AD17)*INDEX(txMortH!AD:AD,ROW($A17)+DifIdConj!AD17)*INDEX(PgPensRurH!AD:AD,ROW($A17)+DifIdConj!AD17),0)</f>
        <v>142.14765239340608</v>
      </c>
      <c r="AE17" s="86">
        <f>IF(ROW($A17)+DifIdConj!AE17&lt;93, INDEX(PotPensRurH!AE:AE,ROW($A17)+DifIdConj!AE17)*INDEX(txMortH!AE:AE,ROW($A17)+DifIdConj!AE17)*INDEX(PgPensRurH!AE:AE,ROW($A17)+DifIdConj!AE17),0)</f>
        <v>137.44776375151883</v>
      </c>
      <c r="AF17" s="86">
        <f>IF(ROW($A17)+DifIdConj!AF17&lt;93, INDEX(PotPensRurH!AF:AF,ROW($A17)+DifIdConj!AF17)*INDEX(txMortH!AF:AF,ROW($A17)+DifIdConj!AF17)*INDEX(PgPensRurH!AF:AF,ROW($A17)+DifIdConj!AF17),0)</f>
        <v>134.47436481481466</v>
      </c>
      <c r="AG17" s="86">
        <f>IF(ROW($A17)+DifIdConj!AG17&lt;93, INDEX(PotPensRurH!AG:AG,ROW($A17)+DifIdConj!AG17)*INDEX(txMortH!AG:AG,ROW($A17)+DifIdConj!AG17)*INDEX(PgPensRurH!AG:AG,ROW($A17)+DifIdConj!AG17),0)</f>
        <v>131.2132175939133</v>
      </c>
      <c r="AH17" s="86">
        <f>IF(ROW($A17)+DifIdConj!AH17&lt;93, INDEX(PotPensRurH!AH:AH,ROW($A17)+DifIdConj!AH17)*INDEX(txMortH!AH:AH,ROW($A17)+DifIdConj!AH17)*INDEX(PgPensRurH!AH:AH,ROW($A17)+DifIdConj!AH17),0)</f>
        <v>127.56840599408237</v>
      </c>
      <c r="AI17" s="86">
        <f>IF(ROW($A17)+DifIdConj!AI17&lt;93, INDEX(PotPensRurH!AI:AI,ROW($A17)+DifIdConj!AI17)*INDEX(txMortH!AI:AI,ROW($A17)+DifIdConj!AI17)*INDEX(PgPensRurH!AI:AI,ROW($A17)+DifIdConj!AI17),0)</f>
        <v>123.73176220478666</v>
      </c>
      <c r="AJ17" s="86">
        <f>IF(ROW($A17)+DifIdConj!AJ17&lt;93, INDEX(PotPensRurH!AJ:AJ,ROW($A17)+DifIdConj!AJ17)*INDEX(txMortH!AJ:AJ,ROW($A17)+DifIdConj!AJ17)*INDEX(PgPensRurH!AJ:AJ,ROW($A17)+DifIdConj!AJ17),0)</f>
        <v>120.27878279442052</v>
      </c>
      <c r="AK17" s="86">
        <f>IF(ROW($A17)+DifIdConj!AK17&lt;93, INDEX(PotPensRurH!AK:AK,ROW($A17)+DifIdConj!AK17)*INDEX(txMortH!AK:AK,ROW($A17)+DifIdConj!AK17)*INDEX(PgPensRurH!AK:AK,ROW($A17)+DifIdConj!AK17),0)</f>
        <v>116.58601314722338</v>
      </c>
      <c r="AL17" s="86">
        <f>IF(ROW($A17)+DifIdConj!AL17&lt;93, INDEX(PotPensRurH!AL:AL,ROW($A17)+DifIdConj!AL17)*INDEX(txMortH!AL:AL,ROW($A17)+DifIdConj!AL17)*INDEX(PgPensRurH!AL:AL,ROW($A17)+DifIdConj!AL17),0)</f>
        <v>113.42078202105444</v>
      </c>
      <c r="AM17" s="86">
        <f>IF(ROW($A17)+DifIdConj!AM17&lt;93, INDEX(PotPensRurH!AM:AM,ROW($A17)+DifIdConj!AM17)*INDEX(txMortH!AM:AM,ROW($A17)+DifIdConj!AM17)*INDEX(PgPensRurH!AM:AM,ROW($A17)+DifIdConj!AM17),0)</f>
        <v>110.20759284751928</v>
      </c>
      <c r="AN17" s="86">
        <f>IF(ROW($A17)+DifIdConj!AN17&lt;93, INDEX(PotPensRurH!AN:AN,ROW($A17)+DifIdConj!AN17)*INDEX(txMortH!AN:AN,ROW($A17)+DifIdConj!AN17)*INDEX(PgPensRurH!AN:AN,ROW($A17)+DifIdConj!AN17),0)</f>
        <v>107.71377438447706</v>
      </c>
      <c r="AO17" s="86">
        <f>IF(ROW($A17)+DifIdConj!AO17&lt;93, INDEX(PotPensRurH!AO:AO,ROW($A17)+DifIdConj!AO17)*INDEX(txMortH!AO:AO,ROW($A17)+DifIdConj!AO17)*INDEX(PgPensRurH!AO:AO,ROW($A17)+DifIdConj!AO17),0)</f>
        <v>104.93220763723768</v>
      </c>
      <c r="AP17" s="86">
        <f>IF(ROW($A17)+DifIdConj!AP17&lt;93, INDEX(PotPensRurH!AP:AP,ROW($A17)+DifIdConj!AP17)*INDEX(txMortH!AP:AP,ROW($A17)+DifIdConj!AP17)*INDEX(PgPensRurH!AP:AP,ROW($A17)+DifIdConj!AP17),0)</f>
        <v>102.19859893736449</v>
      </c>
      <c r="AQ17" s="86">
        <f>IF(ROW($A17)+DifIdConj!AQ17&lt;93, INDEX(PotPensRurH!AQ:AQ,ROW($A17)+DifIdConj!AQ17)*INDEX(txMortH!AQ:AQ,ROW($A17)+DifIdConj!AQ17)*INDEX(PgPensRurH!AQ:AQ,ROW($A17)+DifIdConj!AQ17),0)</f>
        <v>99.608864379589875</v>
      </c>
      <c r="AR17" s="86">
        <f>IF(ROW($A17)+DifIdConj!AR17&lt;93, INDEX(PotPensRurH!AR:AR,ROW($A17)+DifIdConj!AR17)*INDEX(txMortH!AR:AR,ROW($A17)+DifIdConj!AR17)*INDEX(PgPensRurH!AR:AR,ROW($A17)+DifIdConj!AR17),0)</f>
        <v>96.971171774449076</v>
      </c>
      <c r="AS17" s="86">
        <f>IF(ROW($A17)+DifIdConj!AS17&lt;93, INDEX(PotPensRurH!AS:AS,ROW($A17)+DifIdConj!AS17)*INDEX(txMortH!AS:AS,ROW($A17)+DifIdConj!AS17)*INDEX(PgPensRurH!AS:AS,ROW($A17)+DifIdConj!AS17),0)</f>
        <v>94.477353311406858</v>
      </c>
      <c r="AT17" s="86">
        <f>IF(ROW($A17)+DifIdConj!AT17&lt;93, INDEX(PotPensRurH!AT:AT,ROW($A17)+DifIdConj!AT17)*INDEX(txMortH!AT:AT,ROW($A17)+DifIdConj!AT17)*INDEX(PgPensRurH!AT:AT,ROW($A17)+DifIdConj!AT17),0)</f>
        <v>92.60698946412522</v>
      </c>
      <c r="AU17" s="86">
        <f>IF(ROW($A17)+DifIdConj!AU17&lt;93, INDEX(PotPensRurH!AU:AU,ROW($A17)+DifIdConj!AU17)*INDEX(txMortH!AU:AU,ROW($A17)+DifIdConj!AU17)*INDEX(PgPensRurH!AU:AU,ROW($A17)+DifIdConj!AU17),0)</f>
        <v>90.49683538001257</v>
      </c>
      <c r="AV17" s="86">
        <f>IF(ROW($A17)+DifIdConj!AV17&lt;93, INDEX(PotPensRurH!AV:AV,ROW($A17)+DifIdConj!AV17)*INDEX(txMortH!AV:AV,ROW($A17)+DifIdConj!AV17)*INDEX(PgPensRurH!AV:AV,ROW($A17)+DifIdConj!AV17),0)</f>
        <v>88.7703456748295</v>
      </c>
      <c r="AW17" s="86">
        <f>IF(ROW($A17)+DifIdConj!AW17&lt;93, INDEX(PotPensRurH!AW:AW,ROW($A17)+DifIdConj!AW17)*INDEX(txMortH!AW:AW,ROW($A17)+DifIdConj!AW17)*INDEX(PgPensRurH!AW:AW,ROW($A17)+DifIdConj!AW17),0)</f>
        <v>87.23568815911122</v>
      </c>
      <c r="AX17" s="86">
        <f>IF(ROW($A17)+DifIdConj!AX17&lt;93, INDEX(PotPensRurH!AX:AX,ROW($A17)+DifIdConj!AX17)*INDEX(txMortH!AX:AX,ROW($A17)+DifIdConj!AX17)*INDEX(PgPensRurH!AX:AX,ROW($A17)+DifIdConj!AX17),0)</f>
        <v>85.653072596026732</v>
      </c>
      <c r="AY17" s="86">
        <f>IF(ROW($A17)+DifIdConj!AY17&lt;93, INDEX(PotPensRurH!AY:AY,ROW($A17)+DifIdConj!AY17)*INDEX(txMortH!AY:AY,ROW($A17)+DifIdConj!AY17)*INDEX(PgPensRurH!AY:AY,ROW($A17)+DifIdConj!AY17),0)</f>
        <v>83.782708748745065</v>
      </c>
      <c r="AZ17" s="86">
        <f>IF(ROW($A17)+DifIdConj!AZ17&lt;93, INDEX(PotPensRurH!AZ:AZ,ROW($A17)+DifIdConj!AZ17)*INDEX(txMortH!AZ:AZ,ROW($A17)+DifIdConj!AZ17)*INDEX(PgPensRurH!AZ:AZ,ROW($A17)+DifIdConj!AZ17),0)</f>
        <v>82.200093185660606</v>
      </c>
      <c r="BA17" s="86">
        <f>IF(ROW($A17)+DifIdConj!BA17&lt;93, INDEX(PotPensRurH!BA:BA,ROW($A17)+DifIdConj!BA17)*INDEX(txMortH!BA:BA,ROW($A17)+DifIdConj!BA17)*INDEX(PgPensRurH!BA:BA,ROW($A17)+DifIdConj!BA17),0)</f>
        <v>80.52156152784373</v>
      </c>
      <c r="BB17" s="86">
        <f>IF(ROW($A17)+DifIdConj!BB17&lt;93, INDEX(PotPensRurH!BB:BB,ROW($A17)+DifIdConj!BB17)*INDEX(txMortH!BB:BB,ROW($A17)+DifIdConj!BB17)*INDEX(PgPensRurH!BB:BB,ROW($A17)+DifIdConj!BB17),0)</f>
        <v>78.890987917393048</v>
      </c>
      <c r="BC17" s="86">
        <f>IF(ROW($A17)+DifIdConj!BC17&lt;93, INDEX(PotPensRurH!BC:BC,ROW($A17)+DifIdConj!BC17)*INDEX(txMortH!BC:BC,ROW($A17)+DifIdConj!BC17)*INDEX(PgPensRurH!BC:BC,ROW($A17)+DifIdConj!BC17),0)</f>
        <v>77.164498212209978</v>
      </c>
      <c r="BD17" s="86">
        <f>IF(ROW($A17)+DifIdConj!BD17&lt;93, INDEX(PotPensRurH!BD:BD,ROW($A17)+DifIdConj!BD17)*INDEX(txMortH!BD:BD,ROW($A17)+DifIdConj!BD17)*INDEX(PgPensRurH!BD:BD,ROW($A17)+DifIdConj!BD17),0)</f>
        <v>75.246176317562131</v>
      </c>
      <c r="BE17" s="86">
        <f>IF(ROW($A17)+DifIdConj!BE17&lt;93, INDEX(PotPensRurH!BE:BE,ROW($A17)+DifIdConj!BE17)*INDEX(txMortH!BE:BE,ROW($A17)+DifIdConj!BE17)*INDEX(PgPensRurH!BE:BE,ROW($A17)+DifIdConj!BE17),0)</f>
        <v>73.855392943942419</v>
      </c>
      <c r="BF17" s="86">
        <f>IF(ROW($A17)+DifIdConj!BF17&lt;93, INDEX(PotPensRurH!BF:BF,ROW($A17)+DifIdConj!BF17)*INDEX(txMortH!BF:BF,ROW($A17)+DifIdConj!BF17)*INDEX(PgPensRurH!BF:BF,ROW($A17)+DifIdConj!BF17),0)</f>
        <v>72.70439980715372</v>
      </c>
      <c r="BG17" s="86">
        <f>IF(ROW($A17)+DifIdConj!BG17&lt;93, INDEX(PotPensRurH!BG:BG,ROW($A17)+DifIdConj!BG17)*INDEX(txMortH!BG:BG,ROW($A17)+DifIdConj!BG17)*INDEX(PgPensRurH!BG:BG,ROW($A17)+DifIdConj!BG17),0)</f>
        <v>71.025868149336844</v>
      </c>
      <c r="BH17" s="86">
        <f>IF(ROW($A17)+DifIdConj!BH17&lt;93, INDEX(PotPensRurH!BH:BH,ROW($A17)+DifIdConj!BH17)*INDEX(txMortH!BH:BH,ROW($A17)+DifIdConj!BH17)*INDEX(PgPensRurH!BH:BH,ROW($A17)+DifIdConj!BH17),0)</f>
        <v>69.635084775717146</v>
      </c>
      <c r="BI17" s="86">
        <f>IF(ROW($A17)+DifIdConj!BI17&lt;93, INDEX(PotPensRurH!BI:BI,ROW($A17)+DifIdConj!BI17)*INDEX(txMortH!BI:BI,ROW($A17)+DifIdConj!BI17)*INDEX(PgPensRurH!BI:BI,ROW($A17)+DifIdConj!BI17),0)</f>
        <v>68.292259449463643</v>
      </c>
      <c r="BJ17" s="87">
        <f>IF(ROW($A17)+DifIdConj!BJ17&lt;93, INDEX(PotPensRurH!BJ:BJ,ROW($A17)+DifIdConj!BJ17)*INDEX(txMortH!BJ:BJ,ROW($A17)+DifIdConj!BJ17)*INDEX(PgPensRurH!BJ:BJ,ROW($A17)+DifIdConj!BJ17),0)</f>
        <v>50.739614113435771</v>
      </c>
    </row>
    <row r="18" spans="1:62" s="31" customFormat="1" x14ac:dyDescent="0.3">
      <c r="A18" s="29">
        <v>16</v>
      </c>
      <c r="B18" s="5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32"/>
      <c r="P18" s="59"/>
      <c r="Q18" s="86"/>
      <c r="R18" s="86"/>
      <c r="S18" s="86"/>
      <c r="T18" s="86">
        <f>IF(ROW($A18)+DifIdConj!T18&lt;93, INDEX(PotPensRurH!T:T,ROW($A18)+DifIdConj!T18)*INDEX(txMortH!T:T,ROW($A18)+DifIdConj!T18)*INDEX(PgPensRurH!T:T,ROW($A18)+DifIdConj!T18),0)</f>
        <v>213.82712482108909</v>
      </c>
      <c r="U18" s="86">
        <f>IF(ROW($A18)+DifIdConj!U18&lt;93, INDEX(PotPensRurH!U:U,ROW($A18)+DifIdConj!U18)*INDEX(txMortH!U:U,ROW($A18)+DifIdConj!U18)*INDEX(PgPensRurH!U:U,ROW($A18)+DifIdConj!U18),0)</f>
        <v>206.78822233894036</v>
      </c>
      <c r="V18" s="86">
        <f>IF(ROW($A18)+DifIdConj!V18&lt;93, INDEX(PotPensRurH!V:V,ROW($A18)+DifIdConj!V18)*INDEX(txMortH!V:V,ROW($A18)+DifIdConj!V18)*INDEX(PgPensRurH!V:V,ROW($A18)+DifIdConj!V18),0)</f>
        <v>200.56779688959955</v>
      </c>
      <c r="W18" s="86">
        <f>IF(ROW($A18)+DifIdConj!W18&lt;93, INDEX(PotPensRurH!W:W,ROW($A18)+DifIdConj!W18)*INDEX(txMortH!W:W,ROW($A18)+DifIdConj!W18)*INDEX(PgPensRurH!W:W,ROW($A18)+DifIdConj!W18),0)</f>
        <v>195.08400076978594</v>
      </c>
      <c r="X18" s="86">
        <f>IF(ROW($A18)+DifIdConj!X18&lt;93, INDEX(PotPensRurH!X:X,ROW($A18)+DifIdConj!X18)*INDEX(txMortH!X:X,ROW($A18)+DifIdConj!X18)*INDEX(PgPensRurH!X:X,ROW($A18)+DifIdConj!X18),0)</f>
        <v>189.02727072700679</v>
      </c>
      <c r="Y18" s="86">
        <f>IF(ROW($A18)+DifIdConj!Y18&lt;93, INDEX(PotPensRurH!Y:Y,ROW($A18)+DifIdConj!Y18)*INDEX(txMortH!Y:Y,ROW($A18)+DifIdConj!Y18)*INDEX(PgPensRurH!Y:Y,ROW($A18)+DifIdConj!Y18),0)</f>
        <v>182.31575905798121</v>
      </c>
      <c r="Z18" s="86">
        <f>IF(ROW($A18)+DifIdConj!Z18&lt;93, INDEX(PotPensRurH!Z:Z,ROW($A18)+DifIdConj!Z18)*INDEX(txMortH!Z:Z,ROW($A18)+DifIdConj!Z18)*INDEX(PgPensRurH!Z:Z,ROW($A18)+DifIdConj!Z18),0)</f>
        <v>176.09533360864043</v>
      </c>
      <c r="AA18" s="86">
        <f>IF(ROW($A18)+DifIdConj!AA18&lt;93, INDEX(PotPensRurH!AA:AA,ROW($A18)+DifIdConj!AA18)*INDEX(txMortH!AA:AA,ROW($A18)+DifIdConj!AA18)*INDEX(PgPensRurH!AA:AA,ROW($A18)+DifIdConj!AA18),0)</f>
        <v>170.03860356586128</v>
      </c>
      <c r="AB18" s="86">
        <f>IF(ROW($A18)+DifIdConj!AB18&lt;93, INDEX(PotPensRurH!AB:AB,ROW($A18)+DifIdConj!AB18)*INDEX(txMortH!AB:AB,ROW($A18)+DifIdConj!AB18)*INDEX(PgPensRurH!AB:AB,ROW($A18)+DifIdConj!AB18),0)</f>
        <v>164.3092643362053</v>
      </c>
      <c r="AC18" s="86">
        <f>IF(ROW($A18)+DifIdConj!AC18&lt;93, INDEX(PotPensRurH!AC:AC,ROW($A18)+DifIdConj!AC18)*INDEX(txMortH!AC:AC,ROW($A18)+DifIdConj!AC18)*INDEX(PgPensRurH!AC:AC,ROW($A18)+DifIdConj!AC18),0)</f>
        <v>158.90731591967253</v>
      </c>
      <c r="AD18" s="86">
        <f>IF(ROW($A18)+DifIdConj!AD18&lt;93, INDEX(PotPensRurH!AD:AD,ROW($A18)+DifIdConj!AD18)*INDEX(txMortH!AD:AD,ROW($A18)+DifIdConj!AD18)*INDEX(PgPensRurH!AD:AD,ROW($A18)+DifIdConj!AD18),0)</f>
        <v>153.38259594821852</v>
      </c>
      <c r="AE18" s="86">
        <f>IF(ROW($A18)+DifIdConj!AE18&lt;93, INDEX(PotPensRurH!AE:AE,ROW($A18)+DifIdConj!AE18)*INDEX(txMortH!AE:AE,ROW($A18)+DifIdConj!AE18)*INDEX(PgPensRurH!AE:AE,ROW($A18)+DifIdConj!AE18),0)</f>
        <v>148.63542915793215</v>
      </c>
      <c r="AF18" s="86">
        <f>IF(ROW($A18)+DifIdConj!AF18&lt;93, INDEX(PotPensRurH!AF:AF,ROW($A18)+DifIdConj!AF18)*INDEX(txMortH!AF:AF,ROW($A18)+DifIdConj!AF18)*INDEX(PgPensRurH!AF:AF,ROW($A18)+DifIdConj!AF18),0)</f>
        <v>144.91135865865576</v>
      </c>
      <c r="AG18" s="86">
        <f>IF(ROW($A18)+DifIdConj!AG18&lt;93, INDEX(PotPensRurH!AG:AG,ROW($A18)+DifIdConj!AG18)*INDEX(txMortH!AG:AG,ROW($A18)+DifIdConj!AG18)*INDEX(PgPensRurH!AG:AG,ROW($A18)+DifIdConj!AG18),0)</f>
        <v>141.31005971430059</v>
      </c>
      <c r="AH18" s="86">
        <f>IF(ROW($A18)+DifIdConj!AH18&lt;93, INDEX(PotPensRurH!AH:AH,ROW($A18)+DifIdConj!AH18)*INDEX(txMortH!AH:AH,ROW($A18)+DifIdConj!AH18)*INDEX(PgPensRurH!AH:AH,ROW($A18)+DifIdConj!AH18),0)</f>
        <v>136.97213144041822</v>
      </c>
      <c r="AI18" s="86">
        <f>IF(ROW($A18)+DifIdConj!AI18&lt;93, INDEX(PotPensRurH!AI:AI,ROW($A18)+DifIdConj!AI18)*INDEX(txMortH!AI:AI,ROW($A18)+DifIdConj!AI18)*INDEX(PgPensRurH!AI:AI,ROW($A18)+DifIdConj!AI18),0)</f>
        <v>133.00251783129943</v>
      </c>
      <c r="AJ18" s="86">
        <f>IF(ROW($A18)+DifIdConj!AJ18&lt;93, INDEX(PotPensRurH!AJ:AJ,ROW($A18)+DifIdConj!AJ18)*INDEX(txMortH!AJ:AJ,ROW($A18)+DifIdConj!AJ18)*INDEX(PgPensRurH!AJ:AJ,ROW($A18)+DifIdConj!AJ18),0)</f>
        <v>129.15567577710186</v>
      </c>
      <c r="AK18" s="86">
        <f>IF(ROW($A18)+DifIdConj!AK18&lt;93, INDEX(PotPensRurH!AK:AK,ROW($A18)+DifIdConj!AK18)*INDEX(txMortH!AK:AK,ROW($A18)+DifIdConj!AK18)*INDEX(PgPensRurH!AK:AK,ROW($A18)+DifIdConj!AK18),0)</f>
        <v>125.34975757454467</v>
      </c>
      <c r="AL18" s="86">
        <f>IF(ROW($A18)+DifIdConj!AL18&lt;93, INDEX(PotPensRurH!AL:AL,ROW($A18)+DifIdConj!AL18)*INDEX(txMortH!AL:AL,ROW($A18)+DifIdConj!AL18)*INDEX(PgPensRurH!AL:AL,ROW($A18)+DifIdConj!AL18),0)</f>
        <v>121.66661092690867</v>
      </c>
      <c r="AM18" s="86">
        <f>IF(ROW($A18)+DifIdConj!AM18&lt;93, INDEX(PotPensRurH!AM:AM,ROW($A18)+DifIdConj!AM18)*INDEX(txMortH!AM:AM,ROW($A18)+DifIdConj!AM18)*INDEX(PgPensRurH!AM:AM,ROW($A18)+DifIdConj!AM18),0)</f>
        <v>118.43362664731711</v>
      </c>
      <c r="AN18" s="86">
        <f>IF(ROW($A18)+DifIdConj!AN18&lt;93, INDEX(PotPensRurH!AN:AN,ROW($A18)+DifIdConj!AN18)*INDEX(txMortH!AN:AN,ROW($A18)+DifIdConj!AN18)*INDEX(PgPensRurH!AN:AN,ROW($A18)+DifIdConj!AN18),0)</f>
        <v>115.48710932920829</v>
      </c>
      <c r="AO18" s="86">
        <f>IF(ROW($A18)+DifIdConj!AO18&lt;93, INDEX(PotPensRurH!AO:AO,ROW($A18)+DifIdConj!AO18)*INDEX(txMortH!AO:AO,ROW($A18)+DifIdConj!AO18)*INDEX(PgPensRurH!AO:AO,ROW($A18)+DifIdConj!AO18),0)</f>
        <v>112.54059201109952</v>
      </c>
      <c r="AP18" s="86">
        <f>IF(ROW($A18)+DifIdConj!AP18&lt;93, INDEX(PotPensRurH!AP:AP,ROW($A18)+DifIdConj!AP18)*INDEX(txMortH!AP:AP,ROW($A18)+DifIdConj!AP18)*INDEX(PgPensRurH!AP:AP,ROW($A18)+DifIdConj!AP18),0)</f>
        <v>109.71684624791193</v>
      </c>
      <c r="AQ18" s="86">
        <f>IF(ROW($A18)+DifIdConj!AQ18&lt;93, INDEX(PotPensRurH!AQ:AQ,ROW($A18)+DifIdConj!AQ18)*INDEX(txMortH!AQ:AQ,ROW($A18)+DifIdConj!AQ18)*INDEX(PgPensRurH!AQ:AQ,ROW($A18)+DifIdConj!AQ18),0)</f>
        <v>106.89310048472434</v>
      </c>
      <c r="AR18" s="86">
        <f>IF(ROW($A18)+DifIdConj!AR18&lt;93, INDEX(PotPensRurH!AR:AR,ROW($A18)+DifIdConj!AR18)*INDEX(txMortH!AR:AR,ROW($A18)+DifIdConj!AR18)*INDEX(PgPensRurH!AR:AR,ROW($A18)+DifIdConj!AR18),0)</f>
        <v>104.15120242481754</v>
      </c>
      <c r="AS18" s="86">
        <f>IF(ROW($A18)+DifIdConj!AS18&lt;93, INDEX(PotPensRurH!AS:AS,ROW($A18)+DifIdConj!AS18)*INDEX(txMortH!AS:AS,ROW($A18)+DifIdConj!AS18)*INDEX(PgPensRurH!AS:AS,ROW($A18)+DifIdConj!AS18),0)</f>
        <v>101.49115206819158</v>
      </c>
      <c r="AT18" s="86">
        <f>IF(ROW($A18)+DifIdConj!AT18&lt;93, INDEX(PotPensRurH!AT:AT,ROW($A18)+DifIdConj!AT18)*INDEX(txMortH!AT:AT,ROW($A18)+DifIdConj!AT18)*INDEX(PgPensRurH!AT:AT,ROW($A18)+DifIdConj!AT18),0)</f>
        <v>99.158492524688782</v>
      </c>
      <c r="AU18" s="86">
        <f>IF(ROW($A18)+DifIdConj!AU18&lt;93, INDEX(PotPensRurH!AU:AU,ROW($A18)+DifIdConj!AU18)*INDEX(txMortH!AU:AU,ROW($A18)+DifIdConj!AU18)*INDEX(PgPensRurH!AU:AU,ROW($A18)+DifIdConj!AU18),0)</f>
        <v>97.112299942668784</v>
      </c>
      <c r="AV18" s="86">
        <f>IF(ROW($A18)+DifIdConj!AV18&lt;93, INDEX(PotPensRurH!AV:AV,ROW($A18)+DifIdConj!AV18)*INDEX(txMortH!AV:AV,ROW($A18)+DifIdConj!AV18)*INDEX(PgPensRurH!AV:AV,ROW($A18)+DifIdConj!AV18),0)</f>
        <v>95.147955063929601</v>
      </c>
      <c r="AW18" s="86">
        <f>IF(ROW($A18)+DifIdConj!AW18&lt;93, INDEX(PotPensRurH!AW:AW,ROW($A18)+DifIdConj!AW18)*INDEX(txMortH!AW:AW,ROW($A18)+DifIdConj!AW18)*INDEX(PgPensRurH!AW:AW,ROW($A18)+DifIdConj!AW18),0)</f>
        <v>93.224534036830804</v>
      </c>
      <c r="AX18" s="86">
        <f>IF(ROW($A18)+DifIdConj!AX18&lt;93, INDEX(PotPensRurH!AX:AX,ROW($A18)+DifIdConj!AX18)*INDEX(txMortH!AX:AX,ROW($A18)+DifIdConj!AX18)*INDEX(PgPensRurH!AX:AX,ROW($A18)+DifIdConj!AX18),0)</f>
        <v>91.546656119574408</v>
      </c>
      <c r="AY18" s="86">
        <f>IF(ROW($A18)+DifIdConj!AY18&lt;93, INDEX(PotPensRurH!AY:AY,ROW($A18)+DifIdConj!AY18)*INDEX(txMortH!AY:AY,ROW($A18)+DifIdConj!AY18)*INDEX(PgPensRurH!AY:AY,ROW($A18)+DifIdConj!AY18),0)</f>
        <v>89.827854350677612</v>
      </c>
      <c r="AZ18" s="86">
        <f>IF(ROW($A18)+DifIdConj!AZ18&lt;93, INDEX(PotPensRurH!AZ:AZ,ROW($A18)+DifIdConj!AZ18)*INDEX(txMortH!AZ:AZ,ROW($A18)+DifIdConj!AZ18)*INDEX(PgPensRurH!AZ:AZ,ROW($A18)+DifIdConj!AZ18),0)</f>
        <v>88.10905258178083</v>
      </c>
      <c r="BA18" s="86">
        <f>IF(ROW($A18)+DifIdConj!BA18&lt;93, INDEX(PotPensRurH!BA:BA,ROW($A18)+DifIdConj!BA18)*INDEX(txMortH!BA:BA,ROW($A18)+DifIdConj!BA18)*INDEX(PgPensRurH!BA:BA,ROW($A18)+DifIdConj!BA18),0)</f>
        <v>86.308403109603219</v>
      </c>
      <c r="BB18" s="86">
        <f>IF(ROW($A18)+DifIdConj!BB18&lt;93, INDEX(PotPensRurH!BB:BB,ROW($A18)+DifIdConj!BB18)*INDEX(txMortH!BB:BB,ROW($A18)+DifIdConj!BB18)*INDEX(PgPensRurH!BB:BB,ROW($A18)+DifIdConj!BB18),0)</f>
        <v>84.548677489066037</v>
      </c>
      <c r="BC18" s="86">
        <f>IF(ROW($A18)+DifIdConj!BC18&lt;93, INDEX(PotPensRurH!BC:BC,ROW($A18)+DifIdConj!BC18)*INDEX(txMortH!BC:BC,ROW($A18)+DifIdConj!BC18)*INDEX(PgPensRurH!BC:BC,ROW($A18)+DifIdConj!BC18),0)</f>
        <v>82.707104165248069</v>
      </c>
      <c r="BD18" s="86">
        <f>IF(ROW($A18)+DifIdConj!BD18&lt;93, INDEX(PotPensRurH!BD:BD,ROW($A18)+DifIdConj!BD18)*INDEX(txMortH!BD:BD,ROW($A18)+DifIdConj!BD18)*INDEX(PgPensRurH!BD:BD,ROW($A18)+DifIdConj!BD18),0)</f>
        <v>80.865530841430044</v>
      </c>
      <c r="BE18" s="86">
        <f>IF(ROW($A18)+DifIdConj!BE18&lt;93, INDEX(PotPensRurH!BE:BE,ROW($A18)+DifIdConj!BE18)*INDEX(txMortH!BE:BE,ROW($A18)+DifIdConj!BE18)*INDEX(PgPensRurH!BE:BE,ROW($A18)+DifIdConj!BE18),0)</f>
        <v>79.310424479094877</v>
      </c>
      <c r="BF18" s="86">
        <f>IF(ROW($A18)+DifIdConj!BF18&lt;93, INDEX(PotPensRurH!BF:BF,ROW($A18)+DifIdConj!BF18)*INDEX(txMortH!BF:BF,ROW($A18)+DifIdConj!BF18)*INDEX(PgPensRurH!BF:BF,ROW($A18)+DifIdConj!BF18),0)</f>
        <v>77.919013523321254</v>
      </c>
      <c r="BG18" s="86">
        <f>IF(ROW($A18)+DifIdConj!BG18&lt;93, INDEX(PotPensRurH!BG:BG,ROW($A18)+DifIdConj!BG18)*INDEX(txMortH!BG:BG,ROW($A18)+DifIdConj!BG18)*INDEX(PgPensRurH!BG:BG,ROW($A18)+DifIdConj!BG18),0)</f>
        <v>76.322983309345688</v>
      </c>
      <c r="BH18" s="86">
        <f>IF(ROW($A18)+DifIdConj!BH18&lt;93, INDEX(PotPensRurH!BH:BH,ROW($A18)+DifIdConj!BH18)*INDEX(txMortH!BH:BH,ROW($A18)+DifIdConj!BH18)*INDEX(PgPensRurH!BH:BH,ROW($A18)+DifIdConj!BH18),0)</f>
        <v>74.726953095370078</v>
      </c>
      <c r="BI18" s="86">
        <f>IF(ROW($A18)+DifIdConj!BI18&lt;93, INDEX(PotPensRurH!BI:BI,ROW($A18)+DifIdConj!BI18)*INDEX(txMortH!BI:BI,ROW($A18)+DifIdConj!BI18)*INDEX(PgPensRurH!BI:BI,ROW($A18)+DifIdConj!BI18),0)</f>
        <v>73.335542139596484</v>
      </c>
      <c r="BJ18" s="87">
        <f>IF(ROW($A18)+DifIdConj!BJ18&lt;93, INDEX(PotPensRurH!BJ:BJ,ROW($A18)+DifIdConj!BJ18)*INDEX(txMortH!BJ:BJ,ROW($A18)+DifIdConj!BJ18)*INDEX(PgPensRurH!BJ:BJ,ROW($A18)+DifIdConj!BJ18),0)</f>
        <v>72.271521996946092</v>
      </c>
    </row>
    <row r="19" spans="1:62" s="31" customFormat="1" x14ac:dyDescent="0.3">
      <c r="A19" s="29">
        <v>17</v>
      </c>
      <c r="B19" s="5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32"/>
      <c r="P19" s="59"/>
      <c r="Q19" s="86"/>
      <c r="R19" s="86"/>
      <c r="S19" s="86"/>
      <c r="T19" s="86">
        <f>IF(ROW($A19)+DifIdConj!T19&lt;93, INDEX(PotPensRurH!T:T,ROW($A19)+DifIdConj!T19)*INDEX(txMortH!T:T,ROW($A19)+DifIdConj!T19)*INDEX(PgPensRurH!T:T,ROW($A19)+DifIdConj!T19),0)</f>
        <v>224.99148392270342</v>
      </c>
      <c r="U19" s="86">
        <f>IF(ROW($A19)+DifIdConj!U19&lt;93, INDEX(PotPensRurH!U:U,ROW($A19)+DifIdConj!U19)*INDEX(txMortH!U:U,ROW($A19)+DifIdConj!U19)*INDEX(PgPensRurH!U:U,ROW($A19)+DifIdConj!U19),0)</f>
        <v>217.71159198001982</v>
      </c>
      <c r="V19" s="86">
        <f>IF(ROW($A19)+DifIdConj!V19&lt;93, INDEX(PotPensRurH!V:V,ROW($A19)+DifIdConj!V19)*INDEX(txMortH!V:V,ROW($A19)+DifIdConj!V19)*INDEX(PgPensRurH!V:V,ROW($A19)+DifIdConj!V19),0)</f>
        <v>211.37380370050704</v>
      </c>
      <c r="W19" s="86">
        <f>IF(ROW($A19)+DifIdConj!W19&lt;93, INDEX(PotPensRurH!W:W,ROW($A19)+DifIdConj!W19)*INDEX(txMortH!W:W,ROW($A19)+DifIdConj!W19)*INDEX(PgPensRurH!W:W,ROW($A19)+DifIdConj!W19),0)</f>
        <v>205.80682750904313</v>
      </c>
      <c r="X19" s="86">
        <f>IF(ROW($A19)+DifIdConj!X19&lt;93, INDEX(PotPensRurH!X:X,ROW($A19)+DifIdConj!X19)*INDEX(txMortH!X:X,ROW($A19)+DifIdConj!X19)*INDEX(PgPensRurH!X:X,ROW($A19)+DifIdConj!X19),0)</f>
        <v>199.46903922953035</v>
      </c>
      <c r="Y19" s="86">
        <f>IF(ROW($A19)+DifIdConj!Y19&lt;93, INDEX(PotPensRurH!Y:Y,ROW($A19)+DifIdConj!Y19)*INDEX(txMortH!Y:Y,ROW($A19)+DifIdConj!Y19)*INDEX(PgPensRurH!Y:Y,ROW($A19)+DifIdConj!Y19),0)</f>
        <v>192.87431358733463</v>
      </c>
      <c r="Z19" s="86">
        <f>IF(ROW($A19)+DifIdConj!Z19&lt;93, INDEX(PotPensRurH!Z:Z,ROW($A19)+DifIdConj!Z19)*INDEX(txMortH!Z:Z,ROW($A19)+DifIdConj!Z19)*INDEX(PgPensRurH!Z:Z,ROW($A19)+DifIdConj!Z19),0)</f>
        <v>186.02265058245595</v>
      </c>
      <c r="AA19" s="86">
        <f>IF(ROW($A19)+DifIdConj!AA19&lt;93, INDEX(PotPensRurH!AA:AA,ROW($A19)+DifIdConj!AA19)*INDEX(txMortH!AA:AA,ROW($A19)+DifIdConj!AA19)*INDEX(PgPensRurH!AA:AA,ROW($A19)+DifIdConj!AA19),0)</f>
        <v>179.81333098428465</v>
      </c>
      <c r="AB19" s="86">
        <f>IF(ROW($A19)+DifIdConj!AB19&lt;93, INDEX(PotPensRurH!AB:AB,ROW($A19)+DifIdConj!AB19)*INDEX(txMortH!AB:AB,ROW($A19)+DifIdConj!AB19)*INDEX(PgPensRurH!AB:AB,ROW($A19)+DifIdConj!AB19),0)</f>
        <v>173.90377164257683</v>
      </c>
      <c r="AC19" s="86">
        <f>IF(ROW($A19)+DifIdConj!AC19&lt;93, INDEX(PotPensRurH!AC:AC,ROW($A19)+DifIdConj!AC19)*INDEX(txMortH!AC:AC,ROW($A19)+DifIdConj!AC19)*INDEX(PgPensRurH!AC:AC,ROW($A19)+DifIdConj!AC19),0)</f>
        <v>168.03703519464946</v>
      </c>
      <c r="AD19" s="86">
        <f>IF(ROW($A19)+DifIdConj!AD19&lt;93, INDEX(PotPensRurH!AD:AD,ROW($A19)+DifIdConj!AD19)*INDEX(txMortH!AD:AD,ROW($A19)+DifIdConj!AD19)*INDEX(PgPensRurH!AD:AD,ROW($A19)+DifIdConj!AD19),0)</f>
        <v>162.42723610940502</v>
      </c>
      <c r="AE19" s="86">
        <f>IF(ROW($A19)+DifIdConj!AE19&lt;93, INDEX(PotPensRurH!AE:AE,ROW($A19)+DifIdConj!AE19)*INDEX(txMortH!AE:AE,ROW($A19)+DifIdConj!AE19)*INDEX(PgPensRurH!AE:AE,ROW($A19)+DifIdConj!AE19),0)</f>
        <v>156.9459057055021</v>
      </c>
      <c r="AF19" s="86">
        <f>IF(ROW($A19)+DifIdConj!AF19&lt;93, INDEX(PotPensRurH!AF:AF,ROW($A19)+DifIdConj!AF19)*INDEX(txMortH!AF:AF,ROW($A19)+DifIdConj!AF19)*INDEX(PgPensRurH!AF:AF,ROW($A19)+DifIdConj!AF19),0)</f>
        <v>153.43442841550174</v>
      </c>
      <c r="AG19" s="86">
        <f>IF(ROW($A19)+DifIdConj!AG19&lt;93, INDEX(PotPensRurH!AG:AG,ROW($A19)+DifIdConj!AG19)*INDEX(txMortH!AG:AG,ROW($A19)+DifIdConj!AG19)*INDEX(PgPensRurH!AG:AG,ROW($A19)+DifIdConj!AG19),0)</f>
        <v>149.58036797525753</v>
      </c>
      <c r="AH19" s="86">
        <f>IF(ROW($A19)+DifIdConj!AH19&lt;93, INDEX(PotPensRurH!AH:AH,ROW($A19)+DifIdConj!AH19)*INDEX(txMortH!AH:AH,ROW($A19)+DifIdConj!AH19)*INDEX(PgPensRurH!AH:AH,ROW($A19)+DifIdConj!AH19),0)</f>
        <v>144.86984965940343</v>
      </c>
      <c r="AI19" s="86">
        <f>IF(ROW($A19)+DifIdConj!AI19&lt;93, INDEX(PotPensRurH!AI:AI,ROW($A19)+DifIdConj!AI19)*INDEX(txMortH!AI:AI,ROW($A19)+DifIdConj!AI19)*INDEX(PgPensRurH!AI:AI,ROW($A19)+DifIdConj!AI19),0)</f>
        <v>140.67320606891525</v>
      </c>
      <c r="AJ19" s="86">
        <f>IF(ROW($A19)+DifIdConj!AJ19&lt;93, INDEX(PotPensRurH!AJ:AJ,ROW($A19)+DifIdConj!AJ19)*INDEX(txMortH!AJ:AJ,ROW($A19)+DifIdConj!AJ19)*INDEX(PgPensRurH!AJ:AJ,ROW($A19)+DifIdConj!AJ19),0)</f>
        <v>136.56220826598803</v>
      </c>
      <c r="AK19" s="86">
        <f>IF(ROW($A19)+DifIdConj!AK19&lt;93, INDEX(PotPensRurH!AK:AK,ROW($A19)+DifIdConj!AK19)*INDEX(txMortH!AK:AK,ROW($A19)+DifIdConj!AK19)*INDEX(PgPensRurH!AK:AK,ROW($A19)+DifIdConj!AK19),0)</f>
        <v>132.57967914440232</v>
      </c>
      <c r="AL19" s="86">
        <f>IF(ROW($A19)+DifIdConj!AL19&lt;93, INDEX(PotPensRurH!AL:AL,ROW($A19)+DifIdConj!AL19)*INDEX(txMortH!AL:AL,ROW($A19)+DifIdConj!AL19)*INDEX(PgPensRurH!AL:AL,ROW($A19)+DifIdConj!AL19),0)</f>
        <v>128.63997291659706</v>
      </c>
      <c r="AM19" s="86">
        <f>IF(ROW($A19)+DifIdConj!AM19&lt;93, INDEX(PotPensRurH!AM:AM,ROW($A19)+DifIdConj!AM19)*INDEX(txMortH!AM:AM,ROW($A19)+DifIdConj!AM19)*INDEX(PgPensRurH!AM:AM,ROW($A19)+DifIdConj!AM19),0)</f>
        <v>125.12849562659676</v>
      </c>
      <c r="AN19" s="86">
        <f>IF(ROW($A19)+DifIdConj!AN19&lt;93, INDEX(PotPensRurH!AN:AN,ROW($A19)+DifIdConj!AN19)*INDEX(txMortH!AN:AN,ROW($A19)+DifIdConj!AN19)*INDEX(PgPensRurH!AN:AN,ROW($A19)+DifIdConj!AN19),0)</f>
        <v>122.04524727440135</v>
      </c>
      <c r="AO19" s="86">
        <f>IF(ROW($A19)+DifIdConj!AO19&lt;93, INDEX(PotPensRurH!AO:AO,ROW($A19)+DifIdConj!AO19)*INDEX(txMortH!AO:AO,ROW($A19)+DifIdConj!AO19)*INDEX(PgPensRurH!AO:AO,ROW($A19)+DifIdConj!AO19),0)</f>
        <v>118.96199892220596</v>
      </c>
      <c r="AP19" s="86">
        <f>IF(ROW($A19)+DifIdConj!AP19&lt;93, INDEX(PotPensRurH!AP:AP,ROW($A19)+DifIdConj!AP19)*INDEX(txMortH!AP:AP,ROW($A19)+DifIdConj!AP19)*INDEX(PgPensRurH!AP:AP,ROW($A19)+DifIdConj!AP19),0)</f>
        <v>115.92157346379105</v>
      </c>
      <c r="AQ19" s="86">
        <f>IF(ROW($A19)+DifIdConj!AQ19&lt;93, INDEX(PotPensRurH!AQ:AQ,ROW($A19)+DifIdConj!AQ19)*INDEX(txMortH!AQ:AQ,ROW($A19)+DifIdConj!AQ19)*INDEX(PgPensRurH!AQ:AQ,ROW($A19)+DifIdConj!AQ19),0)</f>
        <v>113.00961668671761</v>
      </c>
      <c r="AR19" s="86">
        <f>IF(ROW($A19)+DifIdConj!AR19&lt;93, INDEX(PotPensRurH!AR:AR,ROW($A19)+DifIdConj!AR19)*INDEX(txMortH!AR:AR,ROW($A19)+DifIdConj!AR19)*INDEX(PgPensRurH!AR:AR,ROW($A19)+DifIdConj!AR19),0)</f>
        <v>110.09765990964416</v>
      </c>
      <c r="AS19" s="86">
        <f>IF(ROW($A19)+DifIdConj!AS19&lt;93, INDEX(PotPensRurH!AS:AS,ROW($A19)+DifIdConj!AS19)*INDEX(txMortH!AS:AS,ROW($A19)+DifIdConj!AS19)*INDEX(PgPensRurH!AS:AS,ROW($A19)+DifIdConj!AS19),0)</f>
        <v>107.22852602635123</v>
      </c>
      <c r="AT19" s="86">
        <f>IF(ROW($A19)+DifIdConj!AT19&lt;93, INDEX(PotPensRurH!AT:AT,ROW($A19)+DifIdConj!AT19)*INDEX(txMortH!AT:AT,ROW($A19)+DifIdConj!AT19)*INDEX(PgPensRurH!AT:AT,ROW($A19)+DifIdConj!AT19),0)</f>
        <v>104.74479818708271</v>
      </c>
      <c r="AU19" s="86">
        <f>IF(ROW($A19)+DifIdConj!AU19&lt;93, INDEX(PotPensRurH!AU:AU,ROW($A19)+DifIdConj!AU19)*INDEX(txMortH!AU:AU,ROW($A19)+DifIdConj!AU19)*INDEX(PgPensRurH!AU:AU,ROW($A19)+DifIdConj!AU19),0)</f>
        <v>102.60365349805811</v>
      </c>
      <c r="AV19" s="86">
        <f>IF(ROW($A19)+DifIdConj!AV19&lt;93, INDEX(PotPensRurH!AV:AV,ROW($A19)+DifIdConj!AV19)*INDEX(txMortH!AV:AV,ROW($A19)+DifIdConj!AV19)*INDEX(PgPensRurH!AV:AV,ROW($A19)+DifIdConj!AV19),0)</f>
        <v>100.46250880903355</v>
      </c>
      <c r="AW19" s="86">
        <f>IF(ROW($A19)+DifIdConj!AW19&lt;93, INDEX(PotPensRurH!AW:AW,ROW($A19)+DifIdConj!AW19)*INDEX(txMortH!AW:AW,ROW($A19)+DifIdConj!AW19)*INDEX(PgPensRurH!AW:AW,ROW($A19)+DifIdConj!AW19),0)</f>
        <v>98.407009907569929</v>
      </c>
      <c r="AX19" s="86">
        <f>IF(ROW($A19)+DifIdConj!AX19&lt;93, INDEX(PotPensRurH!AX:AX,ROW($A19)+DifIdConj!AX19)*INDEX(txMortH!AX:AX,ROW($A19)+DifIdConj!AX19)*INDEX(PgPensRurH!AX:AX,ROW($A19)+DifIdConj!AX19),0)</f>
        <v>96.394333899886831</v>
      </c>
      <c r="AY19" s="86">
        <f>IF(ROW($A19)+DifIdConj!AY19&lt;93, INDEX(PotPensRurH!AY:AY,ROW($A19)+DifIdConj!AY19)*INDEX(txMortH!AY:AY,ROW($A19)+DifIdConj!AY19)*INDEX(PgPensRurH!AY:AY,ROW($A19)+DifIdConj!AY19),0)</f>
        <v>94.681418148667163</v>
      </c>
      <c r="AZ19" s="86">
        <f>IF(ROW($A19)+DifIdConj!AZ19&lt;93, INDEX(PotPensRurH!AZ:AZ,ROW($A19)+DifIdConj!AZ19)*INDEX(txMortH!AZ:AZ,ROW($A19)+DifIdConj!AZ19)*INDEX(PgPensRurH!AZ:AZ,ROW($A19)+DifIdConj!AZ19),0)</f>
        <v>92.882856609886488</v>
      </c>
      <c r="BA19" s="86">
        <f>IF(ROW($A19)+DifIdConj!BA19&lt;93, INDEX(PotPensRurH!BA:BA,ROW($A19)+DifIdConj!BA19)*INDEX(txMortH!BA:BA,ROW($A19)+DifIdConj!BA19)*INDEX(PgPensRurH!BA:BA,ROW($A19)+DifIdConj!BA19),0)</f>
        <v>91.084295071105842</v>
      </c>
      <c r="BB19" s="86">
        <f>IF(ROW($A19)+DifIdConj!BB19&lt;93, INDEX(PotPensRurH!BB:BB,ROW($A19)+DifIdConj!BB19)*INDEX(txMortH!BB:BB,ROW($A19)+DifIdConj!BB19)*INDEX(PgPensRurH!BB:BB,ROW($A19)+DifIdConj!BB19),0)</f>
        <v>89.242910638544714</v>
      </c>
      <c r="BC19" s="86">
        <f>IF(ROW($A19)+DifIdConj!BC19&lt;93, INDEX(PotPensRurH!BC:BC,ROW($A19)+DifIdConj!BC19)*INDEX(txMortH!BC:BC,ROW($A19)+DifIdConj!BC19)*INDEX(PgPensRurH!BC:BC,ROW($A19)+DifIdConj!BC19),0)</f>
        <v>87.401526205983572</v>
      </c>
      <c r="BD19" s="86">
        <f>IF(ROW($A19)+DifIdConj!BD19&lt;93, INDEX(PotPensRurH!BD:BD,ROW($A19)+DifIdConj!BD19)*INDEX(txMortH!BD:BD,ROW($A19)+DifIdConj!BD19)*INDEX(PgPensRurH!BD:BD,ROW($A19)+DifIdConj!BD19),0)</f>
        <v>85.474495985861438</v>
      </c>
      <c r="BE19" s="86">
        <f>IF(ROW($A19)+DifIdConj!BE19&lt;93, INDEX(PotPensRurH!BE:BE,ROW($A19)+DifIdConj!BE19)*INDEX(txMortH!BE:BE,ROW($A19)+DifIdConj!BE19)*INDEX(PgPensRurH!BE:BE,ROW($A19)+DifIdConj!BE19),0)</f>
        <v>83.847226022202761</v>
      </c>
      <c r="BF19" s="86">
        <f>IF(ROW($A19)+DifIdConj!BF19&lt;93, INDEX(PotPensRurH!BF:BF,ROW($A19)+DifIdConj!BF19)*INDEX(txMortH!BF:BF,ROW($A19)+DifIdConj!BF19)*INDEX(PgPensRurH!BF:BF,ROW($A19)+DifIdConj!BF19),0)</f>
        <v>82.434070527446522</v>
      </c>
      <c r="BG19" s="86">
        <f>IF(ROW($A19)+DifIdConj!BG19&lt;93, INDEX(PotPensRurH!BG:BG,ROW($A19)+DifIdConj!BG19)*INDEX(txMortH!BG:BG,ROW($A19)+DifIdConj!BG19)*INDEX(PgPensRurH!BG:BG,ROW($A19)+DifIdConj!BG19),0)</f>
        <v>80.763977670007364</v>
      </c>
      <c r="BH19" s="86">
        <f>IF(ROW($A19)+DifIdConj!BH19&lt;93, INDEX(PotPensRurH!BH:BH,ROW($A19)+DifIdConj!BH19)*INDEX(txMortH!BH:BH,ROW($A19)+DifIdConj!BH19)*INDEX(PgPensRurH!BH:BH,ROW($A19)+DifIdConj!BH19),0)</f>
        <v>79.093884812568177</v>
      </c>
      <c r="BI19" s="86">
        <f>IF(ROW($A19)+DifIdConj!BI19&lt;93, INDEX(PotPensRurH!BI:BI,ROW($A19)+DifIdConj!BI19)*INDEX(txMortH!BI:BI,ROW($A19)+DifIdConj!BI19)*INDEX(PgPensRurH!BI:BI,ROW($A19)+DifIdConj!BI19),0)</f>
        <v>77.680729317811952</v>
      </c>
      <c r="BJ19" s="87">
        <f>IF(ROW($A19)+DifIdConj!BJ19&lt;93, INDEX(PotPensRurH!BJ:BJ,ROW($A19)+DifIdConj!BJ19)*INDEX(txMortH!BJ:BJ,ROW($A19)+DifIdConj!BJ19)*INDEX(PgPensRurH!BJ:BJ,ROW($A19)+DifIdConj!BJ19),0)</f>
        <v>76.481688291958179</v>
      </c>
    </row>
    <row r="20" spans="1:62" s="31" customFormat="1" x14ac:dyDescent="0.3">
      <c r="A20" s="29">
        <v>18</v>
      </c>
      <c r="B20" s="5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32"/>
      <c r="P20" s="59"/>
      <c r="Q20" s="86"/>
      <c r="R20" s="86"/>
      <c r="S20" s="86"/>
      <c r="T20" s="86">
        <f>IF(ROW($A20)+DifIdConj!T20&lt;93, INDEX(PotPensRurH!T:T,ROW($A20)+DifIdConj!T20)*INDEX(txMortH!T:T,ROW($A20)+DifIdConj!T20)*INDEX(PgPensRurH!T:T,ROW($A20)+DifIdConj!T20),0)</f>
        <v>204.37948700003491</v>
      </c>
      <c r="U20" s="86">
        <f>IF(ROW($A20)+DifIdConj!U20&lt;93, INDEX(PotPensRurH!U:U,ROW($A20)+DifIdConj!U20)*INDEX(txMortH!U:U,ROW($A20)+DifIdConj!U20)*INDEX(PgPensRurH!U:U,ROW($A20)+DifIdConj!U20),0)</f>
        <v>202.36102188829946</v>
      </c>
      <c r="V20" s="86">
        <f>IF(ROW($A20)+DifIdConj!V20&lt;93, INDEX(PotPensRurH!V:V,ROW($A20)+DifIdConj!V20)*INDEX(txMortH!V:V,ROW($A20)+DifIdConj!V20)*INDEX(PgPensRurH!V:V,ROW($A20)+DifIdConj!V20),0)</f>
        <v>196.7014040259825</v>
      </c>
      <c r="W20" s="86">
        <f>IF(ROW($A20)+DifIdConj!W20&lt;93, INDEX(PotPensRurH!W:W,ROW($A20)+DifIdConj!W20)*INDEX(txMortH!W:W,ROW($A20)+DifIdConj!W20)*INDEX(PgPensRurH!W:W,ROW($A20)+DifIdConj!W20),0)</f>
        <v>191.43756363655478</v>
      </c>
      <c r="X20" s="86">
        <f>IF(ROW($A20)+DifIdConj!X20&lt;93, INDEX(PotPensRurH!X:X,ROW($A20)+DifIdConj!X20)*INDEX(txMortH!X:X,ROW($A20)+DifIdConj!X20)*INDEX(PgPensRurH!X:X,ROW($A20)+DifIdConj!X20),0)</f>
        <v>185.89667901610457</v>
      </c>
      <c r="Y20" s="86">
        <f>IF(ROW($A20)+DifIdConj!Y20&lt;93, INDEX(PotPensRurH!Y:Y,ROW($A20)+DifIdConj!Y20)*INDEX(txMortH!Y:Y,ROW($A20)+DifIdConj!Y20)*INDEX(PgPensRurH!Y:Y,ROW($A20)+DifIdConj!Y20),0)</f>
        <v>179.68297269174252</v>
      </c>
      <c r="Z20" s="86">
        <f>IF(ROW($A20)+DifIdConj!Z20&lt;93, INDEX(PotPensRurH!Z:Z,ROW($A20)+DifIdConj!Z20)*INDEX(txMortH!Z:Z,ROW($A20)+DifIdConj!Z20)*INDEX(PgPensRurH!Z:Z,ROW($A20)+DifIdConj!Z20),0)</f>
        <v>173.82546609298092</v>
      </c>
      <c r="AA20" s="86">
        <f>IF(ROW($A20)+DifIdConj!AA20&lt;93, INDEX(PotPensRurH!AA:AA,ROW($A20)+DifIdConj!AA20)*INDEX(txMortH!AA:AA,ROW($A20)+DifIdConj!AA20)*INDEX(PgPensRurH!AA:AA,ROW($A20)+DifIdConj!AA20),0)</f>
        <v>167.80964850506354</v>
      </c>
      <c r="AB20" s="86">
        <f>IF(ROW($A20)+DifIdConj!AB20&lt;93, INDEX(PotPensRurH!AB:AB,ROW($A20)+DifIdConj!AB20)*INDEX(txMortH!AB:AB,ROW($A20)+DifIdConj!AB20)*INDEX(PgPensRurH!AB:AB,ROW($A20)+DifIdConj!AB20),0)</f>
        <v>162.42707487376904</v>
      </c>
      <c r="AC20" s="86">
        <f>IF(ROW($A20)+DifIdConj!AC20&lt;93, INDEX(PotPensRurH!AC:AC,ROW($A20)+DifIdConj!AC20)*INDEX(txMortH!AC:AC,ROW($A20)+DifIdConj!AC20)*INDEX(PgPensRurH!AC:AC,ROW($A20)+DifIdConj!AC20),0)</f>
        <v>157.04450124247455</v>
      </c>
      <c r="AD20" s="86">
        <f>IF(ROW($A20)+DifIdConj!AD20&lt;93, INDEX(PotPensRurH!AD:AD,ROW($A20)+DifIdConj!AD20)*INDEX(txMortH!AD:AD,ROW($A20)+DifIdConj!AD20)*INDEX(PgPensRurH!AD:AD,ROW($A20)+DifIdConj!AD20),0)</f>
        <v>151.62234986389112</v>
      </c>
      <c r="AE20" s="86">
        <f>IF(ROW($A20)+DifIdConj!AE20&lt;93, INDEX(PotPensRurH!AE:AE,ROW($A20)+DifIdConj!AE20)*INDEX(txMortH!AE:AE,ROW($A20)+DifIdConj!AE20)*INDEX(PgPensRurH!AE:AE,ROW($A20)+DifIdConj!AE20),0)</f>
        <v>146.67513145277488</v>
      </c>
      <c r="AF20" s="86">
        <f>IF(ROW($A20)+DifIdConj!AF20&lt;93, INDEX(PotPensRurH!AF:AF,ROW($A20)+DifIdConj!AF20)*INDEX(txMortH!AF:AF,ROW($A20)+DifIdConj!AF20)*INDEX(PgPensRurH!AF:AF,ROW($A20)+DifIdConj!AF20),0)</f>
        <v>143.35060068050473</v>
      </c>
      <c r="AG20" s="86">
        <f>IF(ROW($A20)+DifIdConj!AG20&lt;93, INDEX(PotPensRurH!AG:AG,ROW($A20)+DifIdConj!AG20)*INDEX(txMortH!AG:AG,ROW($A20)+DifIdConj!AG20)*INDEX(PgPensRurH!AG:AG,ROW($A20)+DifIdConj!AG20),0)</f>
        <v>139.86775891907888</v>
      </c>
      <c r="AH20" s="86">
        <f>IF(ROW($A20)+DifIdConj!AH20&lt;93, INDEX(PotPensRurH!AH:AH,ROW($A20)+DifIdConj!AH20)*INDEX(txMortH!AH:AH,ROW($A20)+DifIdConj!AH20)*INDEX(PgPensRurH!AH:AH,ROW($A20)+DifIdConj!AH20),0)</f>
        <v>135.4350512227187</v>
      </c>
      <c r="AI20" s="86">
        <f>IF(ROW($A20)+DifIdConj!AI20&lt;93, INDEX(PotPensRurH!AI:AI,ROW($A20)+DifIdConj!AI20)*INDEX(txMortH!AI:AI,ROW($A20)+DifIdConj!AI20)*INDEX(PgPensRurH!AI:AI,ROW($A20)+DifIdConj!AI20),0)</f>
        <v>131.4376987465368</v>
      </c>
      <c r="AJ20" s="86">
        <f>IF(ROW($A20)+DifIdConj!AJ20&lt;93, INDEX(PotPensRurH!AJ:AJ,ROW($A20)+DifIdConj!AJ20)*INDEX(txMortH!AJ:AJ,ROW($A20)+DifIdConj!AJ20)*INDEX(PgPensRurH!AJ:AJ,ROW($A20)+DifIdConj!AJ20),0)</f>
        <v>127.59865725951056</v>
      </c>
      <c r="AK20" s="86">
        <f>IF(ROW($A20)+DifIdConj!AK20&lt;93, INDEX(PotPensRurH!AK:AK,ROW($A20)+DifIdConj!AK20)*INDEX(txMortH!AK:AK,ROW($A20)+DifIdConj!AK20)*INDEX(PgPensRurH!AK:AK,ROW($A20)+DifIdConj!AK20),0)</f>
        <v>123.79919351977328</v>
      </c>
      <c r="AL20" s="86">
        <f>IF(ROW($A20)+DifIdConj!AL20&lt;93, INDEX(PotPensRurH!AL:AL,ROW($A20)+DifIdConj!AL20)*INDEX(txMortH!AL:AL,ROW($A20)+DifIdConj!AL20)*INDEX(PgPensRurH!AL:AL,ROW($A20)+DifIdConj!AL20),0)</f>
        <v>120.1580407691917</v>
      </c>
      <c r="AM20" s="86">
        <f>IF(ROW($A20)+DifIdConj!AM20&lt;93, INDEX(PotPensRurH!AM:AM,ROW($A20)+DifIdConj!AM20)*INDEX(txMortH!AM:AM,ROW($A20)+DifIdConj!AM20)*INDEX(PgPensRurH!AM:AM,ROW($A20)+DifIdConj!AM20),0)</f>
        <v>116.83350999692158</v>
      </c>
      <c r="AN20" s="86">
        <f>IF(ROW($A20)+DifIdConj!AN20&lt;93, INDEX(PotPensRurH!AN:AN,ROW($A20)+DifIdConj!AN20)*INDEX(txMortH!AN:AN,ROW($A20)+DifIdConj!AN20)*INDEX(PgPensRurH!AN:AN,ROW($A20)+DifIdConj!AN20),0)</f>
        <v>113.90475669754076</v>
      </c>
      <c r="AO20" s="86">
        <f>IF(ROW($A20)+DifIdConj!AO20&lt;93, INDEX(PotPensRurH!AO:AO,ROW($A20)+DifIdConj!AO20)*INDEX(txMortH!AO:AO,ROW($A20)+DifIdConj!AO20)*INDEX(PgPensRurH!AO:AO,ROW($A20)+DifIdConj!AO20),0)</f>
        <v>111.05515889273778</v>
      </c>
      <c r="AP20" s="86">
        <f>IF(ROW($A20)+DifIdConj!AP20&lt;93, INDEX(PotPensRurH!AP:AP,ROW($A20)+DifIdConj!AP20)*INDEX(txMortH!AP:AP,ROW($A20)+DifIdConj!AP20)*INDEX(PgPensRurH!AP:AP,ROW($A20)+DifIdConj!AP20),0)</f>
        <v>108.24513883522376</v>
      </c>
      <c r="AQ20" s="86">
        <f>IF(ROW($A20)+DifIdConj!AQ20&lt;93, INDEX(PotPensRurH!AQ:AQ,ROW($A20)+DifIdConj!AQ20)*INDEX(txMortH!AQ:AQ,ROW($A20)+DifIdConj!AQ20)*INDEX(PgPensRurH!AQ:AQ,ROW($A20)+DifIdConj!AQ20),0)</f>
        <v>105.47469652499866</v>
      </c>
      <c r="AR20" s="86">
        <f>IF(ROW($A20)+DifIdConj!AR20&lt;93, INDEX(PotPensRurH!AR:AR,ROW($A20)+DifIdConj!AR20)*INDEX(txMortH!AR:AR,ROW($A20)+DifIdConj!AR20)*INDEX(PgPensRurH!AR:AR,ROW($A20)+DifIdConj!AR20),0)</f>
        <v>102.7834097093514</v>
      </c>
      <c r="AS20" s="86">
        <f>IF(ROW($A20)+DifIdConj!AS20&lt;93, INDEX(PotPensRurH!AS:AS,ROW($A20)+DifIdConj!AS20)*INDEX(txMortH!AS:AS,ROW($A20)+DifIdConj!AS20)*INDEX(PgPensRurH!AS:AS,ROW($A20)+DifIdConj!AS20),0)</f>
        <v>100.09212289370416</v>
      </c>
      <c r="AT20" s="86">
        <f>IF(ROW($A20)+DifIdConj!AT20&lt;93, INDEX(PotPensRurH!AT:AT,ROW($A20)+DifIdConj!AT20)*INDEX(txMortH!AT:AT,ROW($A20)+DifIdConj!AT20)*INDEX(PgPensRurH!AT:AT,ROW($A20)+DifIdConj!AT20),0)</f>
        <v>97.757035803657288</v>
      </c>
      <c r="AU20" s="86">
        <f>IF(ROW($A20)+DifIdConj!AU20&lt;93, INDEX(PotPensRurH!AU:AU,ROW($A20)+DifIdConj!AU20)*INDEX(txMortH!AU:AU,ROW($A20)+DifIdConj!AU20)*INDEX(PgPensRurH!AU:AU,ROW($A20)+DifIdConj!AU20),0)</f>
        <v>95.69899294463292</v>
      </c>
      <c r="AV20" s="86">
        <f>IF(ROW($A20)+DifIdConj!AV20&lt;93, INDEX(PotPensRurH!AV:AV,ROW($A20)+DifIdConj!AV20)*INDEX(txMortH!AV:AV,ROW($A20)+DifIdConj!AV20)*INDEX(PgPensRurH!AV:AV,ROW($A20)+DifIdConj!AV20),0)</f>
        <v>93.720105580186427</v>
      </c>
      <c r="AW20" s="86">
        <f>IF(ROW($A20)+DifIdConj!AW20&lt;93, INDEX(PotPensRurH!AW:AW,ROW($A20)+DifIdConj!AW20)*INDEX(txMortH!AW:AW,ROW($A20)+DifIdConj!AW20)*INDEX(PgPensRurH!AW:AW,ROW($A20)+DifIdConj!AW20),0)</f>
        <v>91.74121821573992</v>
      </c>
      <c r="AX20" s="86">
        <f>IF(ROW($A20)+DifIdConj!AX20&lt;93, INDEX(PotPensRurH!AX:AX,ROW($A20)+DifIdConj!AX20)*INDEX(txMortH!AX:AX,ROW($A20)+DifIdConj!AX20)*INDEX(PgPensRurH!AX:AX,ROW($A20)+DifIdConj!AX20),0)</f>
        <v>89.881064093160191</v>
      </c>
      <c r="AY20" s="86">
        <f>IF(ROW($A20)+DifIdConj!AY20&lt;93, INDEX(PotPensRurH!AY:AY,ROW($A20)+DifIdConj!AY20)*INDEX(txMortH!AY:AY,ROW($A20)+DifIdConj!AY20)*INDEX(PgPensRurH!AY:AY,ROW($A20)+DifIdConj!AY20),0)</f>
        <v>88.060487717869407</v>
      </c>
      <c r="AZ20" s="86">
        <f>IF(ROW($A20)+DifIdConj!AZ20&lt;93, INDEX(PotPensRurH!AZ:AZ,ROW($A20)+DifIdConj!AZ20)*INDEX(txMortH!AZ:AZ,ROW($A20)+DifIdConj!AZ20)*INDEX(PgPensRurH!AZ:AZ,ROW($A20)+DifIdConj!AZ20),0)</f>
        <v>86.477377826312221</v>
      </c>
      <c r="BA20" s="86">
        <f>IF(ROW($A20)+DifIdConj!BA20&lt;93, INDEX(PotPensRurH!BA:BA,ROW($A20)+DifIdConj!BA20)*INDEX(txMortH!BA:BA,ROW($A20)+DifIdConj!BA20)*INDEX(PgPensRurH!BA:BA,ROW($A20)+DifIdConj!BA20),0)</f>
        <v>84.81511244017716</v>
      </c>
      <c r="BB20" s="86">
        <f>IF(ROW($A20)+DifIdConj!BB20&lt;93, INDEX(PotPensRurH!BB:BB,ROW($A20)+DifIdConj!BB20)*INDEX(txMortH!BB:BB,ROW($A20)+DifIdConj!BB20)*INDEX(PgPensRurH!BB:BB,ROW($A20)+DifIdConj!BB20),0)</f>
        <v>83.152847054042098</v>
      </c>
      <c r="BC20" s="86">
        <f>IF(ROW($A20)+DifIdConj!BC20&lt;93, INDEX(PotPensRurH!BC:BC,ROW($A20)+DifIdConj!BC20)*INDEX(txMortH!BC:BC,ROW($A20)+DifIdConj!BC20)*INDEX(PgPensRurH!BC:BC,ROW($A20)+DifIdConj!BC20),0)</f>
        <v>81.490581667907023</v>
      </c>
      <c r="BD20" s="86">
        <f>IF(ROW($A20)+DifIdConj!BD20&lt;93, INDEX(PotPensRurH!BD:BD,ROW($A20)+DifIdConj!BD20)*INDEX(txMortH!BD:BD,ROW($A20)+DifIdConj!BD20)*INDEX(PgPensRurH!BD:BD,ROW($A20)+DifIdConj!BD20),0)</f>
        <v>79.7491607871941</v>
      </c>
      <c r="BE20" s="86">
        <f>IF(ROW($A20)+DifIdConj!BE20&lt;93, INDEX(PotPensRurH!BE:BE,ROW($A20)+DifIdConj!BE20)*INDEX(txMortH!BE:BE,ROW($A20)+DifIdConj!BE20)*INDEX(PgPensRurH!BE:BE,ROW($A20)+DifIdConj!BE20),0)</f>
        <v>78.245206390214761</v>
      </c>
      <c r="BF20" s="86">
        <f>IF(ROW($A20)+DifIdConj!BF20&lt;93, INDEX(PotPensRurH!BF:BF,ROW($A20)+DifIdConj!BF20)*INDEX(txMortH!BF:BF,ROW($A20)+DifIdConj!BF20)*INDEX(PgPensRurH!BF:BF,ROW($A20)+DifIdConj!BF20),0)</f>
        <v>76.978718476968993</v>
      </c>
      <c r="BG20" s="86">
        <f>IF(ROW($A20)+DifIdConj!BG20&lt;93, INDEX(PotPensRurH!BG:BG,ROW($A20)+DifIdConj!BG20)*INDEX(txMortH!BG:BG,ROW($A20)+DifIdConj!BG20)*INDEX(PgPensRurH!BG:BG,ROW($A20)+DifIdConj!BG20),0)</f>
        <v>75.435186332700709</v>
      </c>
      <c r="BH20" s="86">
        <f>IF(ROW($A20)+DifIdConj!BH20&lt;93, INDEX(PotPensRurH!BH:BH,ROW($A20)+DifIdConj!BH20)*INDEX(txMortH!BH:BH,ROW($A20)+DifIdConj!BH20)*INDEX(PgPensRurH!BH:BH,ROW($A20)+DifIdConj!BH20),0)</f>
        <v>73.891654188432454</v>
      </c>
      <c r="BI20" s="86">
        <f>IF(ROW($A20)+DifIdConj!BI20&lt;93, INDEX(PotPensRurH!BI:BI,ROW($A20)+DifIdConj!BI20)*INDEX(txMortH!BI:BI,ROW($A20)+DifIdConj!BI20)*INDEX(PgPensRurH!BI:BI,ROW($A20)+DifIdConj!BI20),0)</f>
        <v>72.585588527897769</v>
      </c>
      <c r="BJ20" s="87">
        <f>IF(ROW($A20)+DifIdConj!BJ20&lt;93, INDEX(PotPensRurH!BJ:BJ,ROW($A20)+DifIdConj!BJ20)*INDEX(txMortH!BJ:BJ,ROW($A20)+DifIdConj!BJ20)*INDEX(PgPensRurH!BJ:BJ,ROW($A20)+DifIdConj!BJ20),0)</f>
        <v>71.556567098385571</v>
      </c>
    </row>
    <row r="21" spans="1:62" s="31" customFormat="1" x14ac:dyDescent="0.3">
      <c r="A21" s="29">
        <v>19</v>
      </c>
      <c r="B21" s="5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32"/>
      <c r="P21" s="59"/>
      <c r="Q21" s="86"/>
      <c r="R21" s="86"/>
      <c r="S21" s="86"/>
      <c r="T21" s="86">
        <f>IF(ROW($A21)+DifIdConj!T21&lt;93, INDEX(PotPensRurH!T:T,ROW($A21)+DifIdConj!T21)*INDEX(txMortH!T:T,ROW($A21)+DifIdConj!T21)*INDEX(PgPensRurH!T:T,ROW($A21)+DifIdConj!T21),0)</f>
        <v>206.7944455470074</v>
      </c>
      <c r="U21" s="86">
        <f>IF(ROW($A21)+DifIdConj!U21&lt;93, INDEX(PotPensRurH!U:U,ROW($A21)+DifIdConj!U21)*INDEX(txMortH!U:U,ROW($A21)+DifIdConj!U21)*INDEX(PgPensRurH!U:U,ROW($A21)+DifIdConj!U21),0)</f>
        <v>201.59451679308847</v>
      </c>
      <c r="V21" s="86">
        <f>IF(ROW($A21)+DifIdConj!V21&lt;93, INDEX(PotPensRurH!V:V,ROW($A21)+DifIdConj!V21)*INDEX(txMortH!V:V,ROW($A21)+DifIdConj!V21)*INDEX(PgPensRurH!V:V,ROW($A21)+DifIdConj!V21),0)</f>
        <v>200.6748015032797</v>
      </c>
      <c r="W21" s="86">
        <f>IF(ROW($A21)+DifIdConj!W21&lt;93, INDEX(PotPensRurH!W:W,ROW($A21)+DifIdConj!W21)*INDEX(txMortH!W:W,ROW($A21)+DifIdConj!W21)*INDEX(PgPensRurH!W:W,ROW($A21)+DifIdConj!W21),0)</f>
        <v>195.72248840430925</v>
      </c>
      <c r="X21" s="86">
        <f>IF(ROW($A21)+DifIdConj!X21&lt;93, INDEX(PotPensRurH!X:X,ROW($A21)+DifIdConj!X21)*INDEX(txMortH!X:X,ROW($A21)+DifIdConj!X21)*INDEX(PgPensRurH!X:X,ROW($A21)+DifIdConj!X21),0)</f>
        <v>190.16882300046387</v>
      </c>
      <c r="Y21" s="86">
        <f>IF(ROW($A21)+DifIdConj!Y21&lt;93, INDEX(PotPensRurH!Y:Y,ROW($A21)+DifIdConj!Y21)*INDEX(txMortH!Y:Y,ROW($A21)+DifIdConj!Y21)*INDEX(PgPensRurH!Y:Y,ROW($A21)+DifIdConj!Y21),0)</f>
        <v>183.97843162675088</v>
      </c>
      <c r="Z21" s="86">
        <f>IF(ROW($A21)+DifIdConj!Z21&lt;93, INDEX(PotPensRurH!Z:Z,ROW($A21)+DifIdConj!Z21)*INDEX(txMortH!Z:Z,ROW($A21)+DifIdConj!Z21)*INDEX(PgPensRurH!Z:Z,ROW($A21)+DifIdConj!Z21),0)</f>
        <v>178.1417769029643</v>
      </c>
      <c r="AA21" s="86">
        <f>IF(ROW($A21)+DifIdConj!AA21&lt;93, INDEX(PotPensRurH!AA:AA,ROW($A21)+DifIdConj!AA21)*INDEX(txMortH!AA:AA,ROW($A21)+DifIdConj!AA21)*INDEX(PgPensRurH!AA:AA,ROW($A21)+DifIdConj!AA21),0)</f>
        <v>172.41124317415569</v>
      </c>
      <c r="AB21" s="86">
        <f>IF(ROW($A21)+DifIdConj!AB21&lt;93, INDEX(PotPensRurH!AB:AB,ROW($A21)+DifIdConj!AB21)*INDEX(txMortH!AB:AB,ROW($A21)+DifIdConj!AB21)*INDEX(PgPensRurH!AB:AB,ROW($A21)+DifIdConj!AB21),0)</f>
        <v>166.85757777031029</v>
      </c>
      <c r="AC21" s="86">
        <f>IF(ROW($A21)+DifIdConj!AC21&lt;93, INDEX(PotPensRurH!AC:AC,ROW($A21)+DifIdConj!AC21)*INDEX(txMortH!AC:AC,ROW($A21)+DifIdConj!AC21)*INDEX(PgPensRurH!AC:AC,ROW($A21)+DifIdConj!AC21),0)</f>
        <v>161.41003336144286</v>
      </c>
      <c r="AD21" s="86">
        <f>IF(ROW($A21)+DifIdConj!AD21&lt;93, INDEX(PotPensRurH!AD:AD,ROW($A21)+DifIdConj!AD21)*INDEX(txMortH!AD:AD,ROW($A21)+DifIdConj!AD21)*INDEX(PgPensRurH!AD:AD,ROW($A21)+DifIdConj!AD21),0)</f>
        <v>155.99786261756805</v>
      </c>
      <c r="AE21" s="86">
        <f>IF(ROW($A21)+DifIdConj!AE21&lt;93, INDEX(PotPensRurH!AE:AE,ROW($A21)+DifIdConj!AE21)*INDEX(txMortH!AE:AE,ROW($A21)+DifIdConj!AE21)*INDEX(PgPensRurH!AE:AE,ROW($A21)+DifIdConj!AE21),0)</f>
        <v>150.83330752864177</v>
      </c>
      <c r="AF21" s="86">
        <f>IF(ROW($A21)+DifIdConj!AF21&lt;93, INDEX(PotPensRurH!AF:AF,ROW($A21)+DifIdConj!AF21)*INDEX(txMortH!AF:AF,ROW($A21)+DifIdConj!AF21)*INDEX(PgPensRurH!AF:AF,ROW($A21)+DifIdConj!AF21),0)</f>
        <v>147.43743568934775</v>
      </c>
      <c r="AG21" s="86">
        <f>IF(ROW($A21)+DifIdConj!AG21&lt;93, INDEX(PotPensRurH!AG:AG,ROW($A21)+DifIdConj!AG21)*INDEX(txMortH!AG:AG,ROW($A21)+DifIdConj!AG21)*INDEX(PgPensRurH!AG:AG,ROW($A21)+DifIdConj!AG21),0)</f>
        <v>143.58170620514935</v>
      </c>
      <c r="AH21" s="86">
        <f>IF(ROW($A21)+DifIdConj!AH21&lt;93, INDEX(PotPensRurH!AH:AH,ROW($A21)+DifIdConj!AH21)*INDEX(txMortH!AH:AH,ROW($A21)+DifIdConj!AH21)*INDEX(PgPensRurH!AH:AH,ROW($A21)+DifIdConj!AH21),0)</f>
        <v>139.05387708609069</v>
      </c>
      <c r="AI21" s="86">
        <f>IF(ROW($A21)+DifIdConj!AI21&lt;93, INDEX(PotPensRurH!AI:AI,ROW($A21)+DifIdConj!AI21)*INDEX(txMortH!AI:AI,ROW($A21)+DifIdConj!AI21)*INDEX(PgPensRurH!AI:AI,ROW($A21)+DifIdConj!AI21),0)</f>
        <v>134.95053194694378</v>
      </c>
      <c r="AJ21" s="86">
        <f>IF(ROW($A21)+DifIdConj!AJ21&lt;93, INDEX(PotPensRurH!AJ:AJ,ROW($A21)+DifIdConj!AJ21)*INDEX(txMortH!AJ:AJ,ROW($A21)+DifIdConj!AJ21)*INDEX(PgPensRurH!AJ:AJ,ROW($A21)+DifIdConj!AJ21),0)</f>
        <v>130.95330780277479</v>
      </c>
      <c r="AK21" s="86">
        <f>IF(ROW($A21)+DifIdConj!AK21&lt;93, INDEX(PotPensRurH!AK:AK,ROW($A21)+DifIdConj!AK21)*INDEX(txMortH!AK:AK,ROW($A21)+DifIdConj!AK21)*INDEX(PgPensRurH!AK:AK,ROW($A21)+DifIdConj!AK21),0)</f>
        <v>127.09757831857641</v>
      </c>
      <c r="AL21" s="86">
        <f>IF(ROW($A21)+DifIdConj!AL21&lt;93, INDEX(PotPensRurH!AL:AL,ROW($A21)+DifIdConj!AL21)*INDEX(txMortH!AL:AL,ROW($A21)+DifIdConj!AL21)*INDEX(PgPensRurH!AL:AL,ROW($A21)+DifIdConj!AL21),0)</f>
        <v>123.56021181931182</v>
      </c>
      <c r="AM21" s="86">
        <f>IF(ROW($A21)+DifIdConj!AM21&lt;93, INDEX(PotPensRurH!AM:AM,ROW($A21)+DifIdConj!AM21)*INDEX(txMortH!AM:AM,ROW($A21)+DifIdConj!AM21)*INDEX(PgPensRurH!AM:AM,ROW($A21)+DifIdConj!AM21),0)</f>
        <v>119.91672432506932</v>
      </c>
      <c r="AN21" s="86">
        <f>IF(ROW($A21)+DifIdConj!AN21&lt;93, INDEX(PotPensRurH!AN:AN,ROW($A21)+DifIdConj!AN21)*INDEX(txMortH!AN:AN,ROW($A21)+DifIdConj!AN21)*INDEX(PgPensRurH!AN:AN,ROW($A21)+DifIdConj!AN21),0)</f>
        <v>117.05145746066499</v>
      </c>
      <c r="AO21" s="86">
        <f>IF(ROW($A21)+DifIdConj!AO21&lt;93, INDEX(PotPensRurH!AO:AO,ROW($A21)+DifIdConj!AO21)*INDEX(txMortH!AO:AO,ROW($A21)+DifIdConj!AO21)*INDEX(PgPensRurH!AO:AO,ROW($A21)+DifIdConj!AO21),0)</f>
        <v>113.83245394633423</v>
      </c>
      <c r="AP21" s="86">
        <f>IF(ROW($A21)+DifIdConj!AP21&lt;93, INDEX(PotPensRurH!AP:AP,ROW($A21)+DifIdConj!AP21)*INDEX(txMortH!AP:AP,ROW($A21)+DifIdConj!AP21)*INDEX(PgPensRurH!AP:AP,ROW($A21)+DifIdConj!AP21),0)</f>
        <v>111.14405540689314</v>
      </c>
      <c r="AQ21" s="86">
        <f>IF(ROW($A21)+DifIdConj!AQ21&lt;93, INDEX(PotPensRurH!AQ:AQ,ROW($A21)+DifIdConj!AQ21)*INDEX(txMortH!AQ:AQ,ROW($A21)+DifIdConj!AQ21)*INDEX(PgPensRurH!AQ:AQ,ROW($A21)+DifIdConj!AQ21),0)</f>
        <v>108.27878854248883</v>
      </c>
      <c r="AR21" s="86">
        <f>IF(ROW($A21)+DifIdConj!AR21&lt;93, INDEX(PotPensRurH!AR:AR,ROW($A21)+DifIdConj!AR21)*INDEX(txMortH!AR:AR,ROW($A21)+DifIdConj!AR21)*INDEX(PgPensRurH!AR:AR,ROW($A21)+DifIdConj!AR21),0)</f>
        <v>105.66113733303304</v>
      </c>
      <c r="AS21" s="86">
        <f>IF(ROW($A21)+DifIdConj!AS21&lt;93, INDEX(PotPensRurH!AS:AS,ROW($A21)+DifIdConj!AS21)*INDEX(txMortH!AS:AS,ROW($A21)+DifIdConj!AS21)*INDEX(PgPensRurH!AS:AS,ROW($A21)+DifIdConj!AS21),0)</f>
        <v>102.90199146360668</v>
      </c>
      <c r="AT21" s="86">
        <f>IF(ROW($A21)+DifIdConj!AT21&lt;93, INDEX(PotPensRurH!AT:AT,ROW($A21)+DifIdConj!AT21)*INDEX(txMortH!AT:AT,ROW($A21)+DifIdConj!AT21)*INDEX(PgPensRurH!AT:AT,ROW($A21)+DifIdConj!AT21),0)</f>
        <v>100.39046124912882</v>
      </c>
      <c r="AU21" s="86">
        <f>IF(ROW($A21)+DifIdConj!AU21&lt;93, INDEX(PotPensRurH!AU:AU,ROW($A21)+DifIdConj!AU21)*INDEX(txMortH!AU:AU,ROW($A21)+DifIdConj!AU21)*INDEX(PgPensRurH!AU:AU,ROW($A21)+DifIdConj!AU21),0)</f>
        <v>98.409536009540645</v>
      </c>
      <c r="AV21" s="86">
        <f>IF(ROW($A21)+DifIdConj!AV21&lt;93, INDEX(PotPensRurH!AV:AV,ROW($A21)+DifIdConj!AV21)*INDEX(txMortH!AV:AV,ROW($A21)+DifIdConj!AV21)*INDEX(PgPensRurH!AV:AV,ROW($A21)+DifIdConj!AV21),0)</f>
        <v>96.216368779996614</v>
      </c>
      <c r="AW21" s="86">
        <f>IF(ROW($A21)+DifIdConj!AW21&lt;93, INDEX(PotPensRurH!AW:AW,ROW($A21)+DifIdConj!AW21)*INDEX(txMortH!AW:AW,ROW($A21)+DifIdConj!AW21)*INDEX(PgPensRurH!AW:AW,ROW($A21)+DifIdConj!AW21),0)</f>
        <v>94.129322545430497</v>
      </c>
      <c r="AX21" s="86">
        <f>IF(ROW($A21)+DifIdConj!AX21&lt;93, INDEX(PotPensRurH!AX:AX,ROW($A21)+DifIdConj!AX21)*INDEX(txMortH!AX:AX,ROW($A21)+DifIdConj!AX21)*INDEX(PgPensRurH!AX:AX,ROW($A21)+DifIdConj!AX21),0)</f>
        <v>92.254518300820266</v>
      </c>
      <c r="AY21" s="86">
        <f>IF(ROW($A21)+DifIdConj!AY21&lt;93, INDEX(PotPensRurH!AY:AY,ROW($A21)+DifIdConj!AY21)*INDEX(txMortH!AY:AY,ROW($A21)+DifIdConj!AY21)*INDEX(PgPensRurH!AY:AY,ROW($A21)+DifIdConj!AY21),0)</f>
        <v>90.273593061232106</v>
      </c>
      <c r="AZ21" s="86">
        <f>IF(ROW($A21)+DifIdConj!AZ21&lt;93, INDEX(PotPensRurH!AZ:AZ,ROW($A21)+DifIdConj!AZ21)*INDEX(txMortH!AZ:AZ,ROW($A21)+DifIdConj!AZ21)*INDEX(PgPensRurH!AZ:AZ,ROW($A21)+DifIdConj!AZ21),0)</f>
        <v>88.575657141585111</v>
      </c>
      <c r="BA21" s="86">
        <f>IF(ROW($A21)+DifIdConj!BA21&lt;93, INDEX(PotPensRurH!BA:BA,ROW($A21)+DifIdConj!BA21)*INDEX(txMortH!BA:BA,ROW($A21)+DifIdConj!BA21)*INDEX(PgPensRurH!BA:BA,ROW($A21)+DifIdConj!BA21),0)</f>
        <v>87.05458954690134</v>
      </c>
      <c r="BB21" s="86">
        <f>IF(ROW($A21)+DifIdConj!BB21&lt;93, INDEX(PotPensRurH!BB:BB,ROW($A21)+DifIdConj!BB21)*INDEX(txMortH!BB:BB,ROW($A21)+DifIdConj!BB21)*INDEX(PgPensRurH!BB:BB,ROW($A21)+DifIdConj!BB21),0)</f>
        <v>85.285906297269065</v>
      </c>
      <c r="BC21" s="86">
        <f>IF(ROW($A21)+DifIdConj!BC21&lt;93, INDEX(PotPensRurH!BC:BC,ROW($A21)+DifIdConj!BC21)*INDEX(txMortH!BC:BC,ROW($A21)+DifIdConj!BC21)*INDEX(PgPensRurH!BC:BC,ROW($A21)+DifIdConj!BC21),0)</f>
        <v>83.729465037592632</v>
      </c>
      <c r="BD21" s="86">
        <f>IF(ROW($A21)+DifIdConj!BD21&lt;93, INDEX(PotPensRurH!BD:BD,ROW($A21)+DifIdConj!BD21)*INDEX(txMortH!BD:BD,ROW($A21)+DifIdConj!BD21)*INDEX(PgPensRurH!BD:BD,ROW($A21)+DifIdConj!BD21),0)</f>
        <v>82.137650112923566</v>
      </c>
      <c r="BE21" s="86">
        <f>IF(ROW($A21)+DifIdConj!BE21&lt;93, INDEX(PotPensRurH!BE:BE,ROW($A21)+DifIdConj!BE21)*INDEX(txMortH!BE:BE,ROW($A21)+DifIdConj!BE21)*INDEX(PgPensRurH!BE:BE,ROW($A21)+DifIdConj!BE21),0)</f>
        <v>80.510461523261867</v>
      </c>
      <c r="BF21" s="86">
        <f>IF(ROW($A21)+DifIdConj!BF21&lt;93, INDEX(PotPensRurH!BF:BF,ROW($A21)+DifIdConj!BF21)*INDEX(txMortH!BF:BF,ROW($A21)+DifIdConj!BF21)*INDEX(PgPensRurH!BF:BF,ROW($A21)+DifIdConj!BF21),0)</f>
        <v>79.272383248519262</v>
      </c>
      <c r="BG21" s="86">
        <f>IF(ROW($A21)+DifIdConj!BG21&lt;93, INDEX(PotPensRurH!BG:BG,ROW($A21)+DifIdConj!BG21)*INDEX(txMortH!BG:BG,ROW($A21)+DifIdConj!BG21)*INDEX(PgPensRurH!BG:BG,ROW($A21)+DifIdConj!BG21),0)</f>
        <v>77.8220629838208</v>
      </c>
      <c r="BH21" s="86">
        <f>IF(ROW($A21)+DifIdConj!BH21&lt;93, INDEX(PotPensRurH!BH:BH,ROW($A21)+DifIdConj!BH21)*INDEX(txMortH!BH:BH,ROW($A21)+DifIdConj!BH21)*INDEX(PgPensRurH!BH:BH,ROW($A21)+DifIdConj!BH21),0)</f>
        <v>76.159500729166425</v>
      </c>
      <c r="BI21" s="86">
        <f>IF(ROW($A21)+DifIdConj!BI21&lt;93, INDEX(PotPensRurH!BI:BI,ROW($A21)+DifIdConj!BI21)*INDEX(txMortH!BI:BI,ROW($A21)+DifIdConj!BI21)*INDEX(PgPensRurH!BI:BI,ROW($A21)+DifIdConj!BI21),0)</f>
        <v>74.886048789431186</v>
      </c>
      <c r="BJ21" s="87">
        <f>IF(ROW($A21)+DifIdConj!BJ21&lt;93, INDEX(PotPensRurH!BJ:BJ,ROW($A21)+DifIdConj!BJ21)*INDEX(txMortH!BJ:BJ,ROW($A21)+DifIdConj!BJ21)*INDEX(PgPensRurH!BJ:BJ,ROW($A21)+DifIdConj!BJ21),0)</f>
        <v>64.663059606556558</v>
      </c>
    </row>
    <row r="22" spans="1:62" s="31" customFormat="1" x14ac:dyDescent="0.3">
      <c r="A22" s="29">
        <v>20</v>
      </c>
      <c r="B22" s="5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32"/>
      <c r="P22" s="59"/>
      <c r="Q22" s="86"/>
      <c r="R22" s="86"/>
      <c r="S22" s="86"/>
      <c r="T22" s="86">
        <f>IF(ROW($A22)+DifIdConj!T22&lt;93, INDEX(PotPensRurH!T:T,ROW($A22)+DifIdConj!T22)*INDEX(txMortH!T:T,ROW($A22)+DifIdConj!T22)*INDEX(PgPensRurH!T:T,ROW($A22)+DifIdConj!T22),0)</f>
        <v>164.24934103121302</v>
      </c>
      <c r="U22" s="86">
        <f>IF(ROW($A22)+DifIdConj!U22&lt;93, INDEX(PotPensRurH!U:U,ROW($A22)+DifIdConj!U22)*INDEX(txMortH!U:U,ROW($A22)+DifIdConj!U22)*INDEX(PgPensRurH!U:U,ROW($A22)+DifIdConj!U22),0)</f>
        <v>160.56804700145975</v>
      </c>
      <c r="V22" s="86">
        <f>IF(ROW($A22)+DifIdConj!V22&lt;93, INDEX(PotPensRurH!V:V,ROW($A22)+DifIdConj!V22)*INDEX(txMortH!V:V,ROW($A22)+DifIdConj!V22)*INDEX(PgPensRurH!V:V,ROW($A22)+DifIdConj!V22),0)</f>
        <v>157.22761353001695</v>
      </c>
      <c r="W22" s="86">
        <f>IF(ROW($A22)+DifIdConj!W22&lt;93, INDEX(PotPensRurH!W:W,ROW($A22)+DifIdConj!W22)*INDEX(txMortH!W:W,ROW($A22)+DifIdConj!W22)*INDEX(PgPensRurH!W:W,ROW($A22)+DifIdConj!W22),0)</f>
        <v>157.20488949279624</v>
      </c>
      <c r="X22" s="86">
        <f>IF(ROW($A22)+DifIdConj!X22&lt;93, INDEX(PotPensRurH!X:X,ROW($A22)+DifIdConj!X22)*INDEX(txMortH!X:X,ROW($A22)+DifIdConj!X22)*INDEX(PgPensRurH!X:X,ROW($A22)+DifIdConj!X22),0)</f>
        <v>152.84187434642206</v>
      </c>
      <c r="Y22" s="86">
        <f>IF(ROW($A22)+DifIdConj!Y22&lt;93, INDEX(PotPensRurH!Y:Y,ROW($A22)+DifIdConj!Y22)*INDEX(txMortH!Y:Y,ROW($A22)+DifIdConj!Y22)*INDEX(PgPensRurH!Y:Y,ROW($A22)+DifIdConj!Y22),0)</f>
        <v>148.34251497672363</v>
      </c>
      <c r="Z22" s="86">
        <f>IF(ROW($A22)+DifIdConj!Z22&lt;93, INDEX(PotPensRurH!Z:Z,ROW($A22)+DifIdConj!Z22)*INDEX(txMortH!Z:Z,ROW($A22)+DifIdConj!Z22)*INDEX(PgPensRurH!Z:Z,ROW($A22)+DifIdConj!Z22),0)</f>
        <v>143.7749834953631</v>
      </c>
      <c r="AA22" s="86">
        <f>IF(ROW($A22)+DifIdConj!AA22&lt;93, INDEX(PotPensRurH!AA:AA,ROW($A22)+DifIdConj!AA22)*INDEX(txMortH!AA:AA,ROW($A22)+DifIdConj!AA22)*INDEX(PgPensRurH!AA:AA,ROW($A22)+DifIdConj!AA22),0)</f>
        <v>139.3210722001061</v>
      </c>
      <c r="AB22" s="86">
        <f>IF(ROW($A22)+DifIdConj!AB22&lt;93, INDEX(PotPensRurH!AB:AB,ROW($A22)+DifIdConj!AB22)*INDEX(txMortH!AB:AB,ROW($A22)+DifIdConj!AB22)*INDEX(PgPensRurH!AB:AB,ROW($A22)+DifIdConj!AB22),0)</f>
        <v>135.02622916539397</v>
      </c>
      <c r="AC22" s="86">
        <f>IF(ROW($A22)+DifIdConj!AC22&lt;93, INDEX(PotPensRurH!AC:AC,ROW($A22)+DifIdConj!AC22)*INDEX(txMortH!AC:AC,ROW($A22)+DifIdConj!AC22)*INDEX(PgPensRurH!AC:AC,ROW($A22)+DifIdConj!AC22),0)</f>
        <v>130.70866209346113</v>
      </c>
      <c r="AD22" s="86">
        <f>IF(ROW($A22)+DifIdConj!AD22&lt;93, INDEX(PotPensRurH!AD:AD,ROW($A22)+DifIdConj!AD22)*INDEX(txMortH!AD:AD,ROW($A22)+DifIdConj!AD22)*INDEX(PgPensRurH!AD:AD,ROW($A22)+DifIdConj!AD22),0)</f>
        <v>126.34564694708692</v>
      </c>
      <c r="AE22" s="86">
        <f>IF(ROW($A22)+DifIdConj!AE22&lt;93, INDEX(PotPensRurH!AE:AE,ROW($A22)+DifIdConj!AE22)*INDEX(txMortH!AE:AE,ROW($A22)+DifIdConj!AE22)*INDEX(PgPensRurH!AE:AE,ROW($A22)+DifIdConj!AE22),0)</f>
        <v>122.30076832180248</v>
      </c>
      <c r="AF22" s="86">
        <f>IF(ROW($A22)+DifIdConj!AF22&lt;93, INDEX(PotPensRurH!AF:AF,ROW($A22)+DifIdConj!AF22)*INDEX(txMortH!AF:AF,ROW($A22)+DifIdConj!AF22)*INDEX(PgPensRurH!AF:AF,ROW($A22)+DifIdConj!AF22),0)</f>
        <v>119.23302329700812</v>
      </c>
      <c r="AG22" s="86">
        <f>IF(ROW($A22)+DifIdConj!AG22&lt;93, INDEX(PotPensRurH!AG:AG,ROW($A22)+DifIdConj!AG22)*INDEX(txMortH!AG:AG,ROW($A22)+DifIdConj!AG22)*INDEX(PgPensRurH!AG:AG,ROW($A22)+DifIdConj!AG22),0)</f>
        <v>116.32434653275864</v>
      </c>
      <c r="AH22" s="86">
        <f>IF(ROW($A22)+DifIdConj!AH22&lt;93, INDEX(PotPensRurH!AH:AH,ROW($A22)+DifIdConj!AH22)*INDEX(txMortH!AH:AH,ROW($A22)+DifIdConj!AH22)*INDEX(PgPensRurH!AH:AH,ROW($A22)+DifIdConj!AH22),0)</f>
        <v>112.34764001913629</v>
      </c>
      <c r="AI22" s="86">
        <f>IF(ROW($A22)+DifIdConj!AI22&lt;93, INDEX(PotPensRurH!AI:AI,ROW($A22)+DifIdConj!AI22)*INDEX(txMortH!AI:AI,ROW($A22)+DifIdConj!AI22)*INDEX(PgPensRurH!AI:AI,ROW($A22)+DifIdConj!AI22),0)</f>
        <v>109.00720654769351</v>
      </c>
      <c r="AJ22" s="86">
        <f>IF(ROW($A22)+DifIdConj!AJ22&lt;93, INDEX(PotPensRurH!AJ:AJ,ROW($A22)+DifIdConj!AJ22)*INDEX(txMortH!AJ:AJ,ROW($A22)+DifIdConj!AJ22)*INDEX(PgPensRurH!AJ:AJ,ROW($A22)+DifIdConj!AJ22),0)</f>
        <v>105.80311729957495</v>
      </c>
      <c r="AK22" s="86">
        <f>IF(ROW($A22)+DifIdConj!AK22&lt;93, INDEX(PotPensRurH!AK:AK,ROW($A22)+DifIdConj!AK22)*INDEX(txMortH!AK:AK,ROW($A22)+DifIdConj!AK22)*INDEX(PgPensRurH!AK:AK,ROW($A22)+DifIdConj!AK22),0)</f>
        <v>102.66720016311847</v>
      </c>
      <c r="AL22" s="86">
        <f>IF(ROW($A22)+DifIdConj!AL22&lt;93, INDEX(PotPensRurH!AL:AL,ROW($A22)+DifIdConj!AL22)*INDEX(txMortH!AL:AL,ROW($A22)+DifIdConj!AL22)*INDEX(PgPensRurH!AL:AL,ROW($A22)+DifIdConj!AL22),0)</f>
        <v>99.781247436089672</v>
      </c>
      <c r="AM22" s="86">
        <f>IF(ROW($A22)+DifIdConj!AM22&lt;93, INDEX(PotPensRurH!AM:AM,ROW($A22)+DifIdConj!AM22)*INDEX(txMortH!AM:AM,ROW($A22)+DifIdConj!AM22)*INDEX(PgPensRurH!AM:AM,ROW($A22)+DifIdConj!AM22),0)</f>
        <v>97.145259118488596</v>
      </c>
      <c r="AN22" s="86">
        <f>IF(ROW($A22)+DifIdConj!AN22&lt;93, INDEX(PotPensRurH!AN:AN,ROW($A22)+DifIdConj!AN22)*INDEX(txMortH!AN:AN,ROW($A22)+DifIdConj!AN22)*INDEX(PgPensRurH!AN:AN,ROW($A22)+DifIdConj!AN22),0)</f>
        <v>94.441098689225399</v>
      </c>
      <c r="AO22" s="86">
        <f>IF(ROW($A22)+DifIdConj!AO22&lt;93, INDEX(PotPensRurH!AO:AO,ROW($A22)+DifIdConj!AO22)*INDEX(txMortH!AO:AO,ROW($A22)+DifIdConj!AO22)*INDEX(PgPensRurH!AO:AO,ROW($A22)+DifIdConj!AO22),0)</f>
        <v>92.100522855493409</v>
      </c>
      <c r="AP22" s="86">
        <f>IF(ROW($A22)+DifIdConj!AP22&lt;93, INDEX(PotPensRurH!AP:AP,ROW($A22)+DifIdConj!AP22)*INDEX(txMortH!AP:AP,ROW($A22)+DifIdConj!AP22)*INDEX(PgPensRurH!AP:AP,ROW($A22)+DifIdConj!AP22),0)</f>
        <v>89.532706649554413</v>
      </c>
      <c r="AQ22" s="86">
        <f>IF(ROW($A22)+DifIdConj!AQ22&lt;93, INDEX(PotPensRurH!AQ:AQ,ROW($A22)+DifIdConj!AQ22)*INDEX(txMortH!AQ:AQ,ROW($A22)+DifIdConj!AQ22)*INDEX(PgPensRurH!AQ:AQ,ROW($A22)+DifIdConj!AQ22),0)</f>
        <v>87.487543299691481</v>
      </c>
      <c r="AR22" s="86">
        <f>IF(ROW($A22)+DifIdConj!AR22&lt;93, INDEX(PotPensRurH!AR:AR,ROW($A22)+DifIdConj!AR22)*INDEX(txMortH!AR:AR,ROW($A22)+DifIdConj!AR22)*INDEX(PgPensRurH!AR:AR,ROW($A22)+DifIdConj!AR22),0)</f>
        <v>85.306035726504376</v>
      </c>
      <c r="AS22" s="86">
        <f>IF(ROW($A22)+DifIdConj!AS22&lt;93, INDEX(PotPensRurH!AS:AS,ROW($A22)+DifIdConj!AS22)*INDEX(txMortH!AS:AS,ROW($A22)+DifIdConj!AS22)*INDEX(PgPensRurH!AS:AS,ROW($A22)+DifIdConj!AS22),0)</f>
        <v>83.306320451082854</v>
      </c>
      <c r="AT22" s="86">
        <f>IF(ROW($A22)+DifIdConj!AT22&lt;93, INDEX(PotPensRurH!AT:AT,ROW($A22)+DifIdConj!AT22)*INDEX(txMortH!AT:AT,ROW($A22)+DifIdConj!AT22)*INDEX(PgPensRurH!AT:AT,ROW($A22)+DifIdConj!AT22),0)</f>
        <v>81.215709026778526</v>
      </c>
      <c r="AU22" s="86">
        <f>IF(ROW($A22)+DifIdConj!AU22&lt;93, INDEX(PotPensRurH!AU:AU,ROW($A22)+DifIdConj!AU22)*INDEX(txMortH!AU:AU,ROW($A22)+DifIdConj!AU22)*INDEX(PgPensRurH!AU:AU,ROW($A22)+DifIdConj!AU22),0)</f>
        <v>79.443234123564011</v>
      </c>
      <c r="AV22" s="86">
        <f>IF(ROW($A22)+DifIdConj!AV22&lt;93, INDEX(PotPensRurH!AV:AV,ROW($A22)+DifIdConj!AV22)*INDEX(txMortH!AV:AV,ROW($A22)+DifIdConj!AV22)*INDEX(PgPensRurH!AV:AV,ROW($A22)+DifIdConj!AV22),0)</f>
        <v>77.875275555335762</v>
      </c>
      <c r="AW22" s="86">
        <f>IF(ROW($A22)+DifIdConj!AW22&lt;93, INDEX(PotPensRurH!AW:AW,ROW($A22)+DifIdConj!AW22)*INDEX(txMortH!AW:AW,ROW($A22)+DifIdConj!AW22)*INDEX(PgPensRurH!AW:AW,ROW($A22)+DifIdConj!AW22),0)</f>
        <v>76.034628540459138</v>
      </c>
      <c r="AX22" s="86">
        <f>IF(ROW($A22)+DifIdConj!AX22&lt;93, INDEX(PotPensRurH!AX:AX,ROW($A22)+DifIdConj!AX22)*INDEX(txMortH!AX:AX,ROW($A22)+DifIdConj!AX22)*INDEX(PgPensRurH!AX:AX,ROW($A22)+DifIdConj!AX22),0)</f>
        <v>74.39849786056881</v>
      </c>
      <c r="AY22" s="86">
        <f>IF(ROW($A22)+DifIdConj!AY22&lt;93, INDEX(PotPensRurH!AY:AY,ROW($A22)+DifIdConj!AY22)*INDEX(txMortH!AY:AY,ROW($A22)+DifIdConj!AY22)*INDEX(PgPensRurH!AY:AY,ROW($A22)+DifIdConj!AY22),0)</f>
        <v>72.92143544122338</v>
      </c>
      <c r="AZ22" s="86">
        <f>IF(ROW($A22)+DifIdConj!AZ22&lt;93, INDEX(PotPensRurH!AZ:AZ,ROW($A22)+DifIdConj!AZ22)*INDEX(txMortH!AZ:AZ,ROW($A22)+DifIdConj!AZ22)*INDEX(PgPensRurH!AZ:AZ,ROW($A22)+DifIdConj!AZ22),0)</f>
        <v>71.353476872995131</v>
      </c>
      <c r="BA22" s="86">
        <f>IF(ROW($A22)+DifIdConj!BA22&lt;93, INDEX(PotPensRurH!BA:BA,ROW($A22)+DifIdConj!BA22)*INDEX(txMortH!BA:BA,ROW($A22)+DifIdConj!BA22)*INDEX(PgPensRurH!BA:BA,ROW($A22)+DifIdConj!BA22),0)</f>
        <v>70.149102900298075</v>
      </c>
      <c r="BB22" s="86">
        <f>IF(ROW($A22)+DifIdConj!BB22&lt;93, INDEX(PotPensRurH!BB:BB,ROW($A22)+DifIdConj!BB22)*INDEX(txMortH!BB:BB,ROW($A22)+DifIdConj!BB22)*INDEX(PgPensRurH!BB:BB,ROW($A22)+DifIdConj!BB22),0)</f>
        <v>68.922004890380336</v>
      </c>
      <c r="BC22" s="86">
        <f>IF(ROW($A22)+DifIdConj!BC22&lt;93, INDEX(PotPensRurH!BC:BC,ROW($A22)+DifIdConj!BC22)*INDEX(txMortH!BC:BC,ROW($A22)+DifIdConj!BC22)*INDEX(PgPensRurH!BC:BC,ROW($A22)+DifIdConj!BC22),0)</f>
        <v>67.558562657138381</v>
      </c>
      <c r="BD22" s="86">
        <f>IF(ROW($A22)+DifIdConj!BD22&lt;93, INDEX(PotPensRurH!BD:BD,ROW($A22)+DifIdConj!BD22)*INDEX(txMortH!BD:BD,ROW($A22)+DifIdConj!BD22)*INDEX(PgPensRurH!BD:BD,ROW($A22)+DifIdConj!BD22),0)</f>
        <v>66.467808870544815</v>
      </c>
      <c r="BE22" s="86">
        <f>IF(ROW($A22)+DifIdConj!BE22&lt;93, INDEX(PotPensRurH!BE:BE,ROW($A22)+DifIdConj!BE22)*INDEX(txMortH!BE:BE,ROW($A22)+DifIdConj!BE22)*INDEX(PgPensRurH!BE:BE,ROW($A22)+DifIdConj!BE22),0)</f>
        <v>65.308882972289169</v>
      </c>
      <c r="BF22" s="86">
        <f>IF(ROW($A22)+DifIdConj!BF22&lt;93, INDEX(PotPensRurH!BF:BF,ROW($A22)+DifIdConj!BF22)*INDEX(txMortH!BF:BF,ROW($A22)+DifIdConj!BF22)*INDEX(PgPensRurH!BF:BF,ROW($A22)+DifIdConj!BF22),0)</f>
        <v>64.149957074033523</v>
      </c>
      <c r="BG22" s="86">
        <f>IF(ROW($A22)+DifIdConj!BG22&lt;93, INDEX(PotPensRurH!BG:BG,ROW($A22)+DifIdConj!BG22)*INDEX(txMortH!BG:BG,ROW($A22)+DifIdConj!BG22)*INDEX(PgPensRurH!BG:BG,ROW($A22)+DifIdConj!BG22),0)</f>
        <v>63.104651361881359</v>
      </c>
      <c r="BH22" s="86">
        <f>IF(ROW($A22)+DifIdConj!BH22&lt;93, INDEX(PotPensRurH!BH:BH,ROW($A22)+DifIdConj!BH22)*INDEX(txMortH!BH:BH,ROW($A22)+DifIdConj!BH22)*INDEX(PgPensRurH!BH:BH,ROW($A22)+DifIdConj!BH22),0)</f>
        <v>61.900277389184318</v>
      </c>
      <c r="BI22" s="86">
        <f>IF(ROW($A22)+DifIdConj!BI22&lt;93, INDEX(PotPensRurH!BI:BI,ROW($A22)+DifIdConj!BI22)*INDEX(txMortH!BI:BI,ROW($A22)+DifIdConj!BI22)*INDEX(PgPensRurH!BI:BI,ROW($A22)+DifIdConj!BI22),0)</f>
        <v>60.695903416487255</v>
      </c>
      <c r="BJ22" s="87">
        <f>IF(ROW($A22)+DifIdConj!BJ22&lt;93, INDEX(PotPensRurH!BJ:BJ,ROW($A22)+DifIdConj!BJ22)*INDEX(txMortH!BJ:BJ,ROW($A22)+DifIdConj!BJ22)*INDEX(PgPensRurH!BJ:BJ,ROW($A22)+DifIdConj!BJ22),0)</f>
        <v>53.946864361939632</v>
      </c>
    </row>
    <row r="23" spans="1:62" s="31" customFormat="1" x14ac:dyDescent="0.3">
      <c r="A23" s="29">
        <v>21</v>
      </c>
      <c r="B23" s="5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32"/>
      <c r="P23" s="59"/>
      <c r="Q23" s="86"/>
      <c r="R23" s="86"/>
      <c r="S23" s="86"/>
      <c r="T23" s="86">
        <f>IF(ROW($A23)+DifIdConj!T23&lt;93, INDEX(PotPensRurH!T:T,ROW($A23)+DifIdConj!T23)*INDEX(txMortH!T:T,ROW($A23)+DifIdConj!T23)*INDEX(PgPensRurH!T:T,ROW($A23)+DifIdConj!T23),0)</f>
        <v>137.19267448851306</v>
      </c>
      <c r="U23" s="86">
        <f>IF(ROW($A23)+DifIdConj!U23&lt;93, INDEX(PotPensRurH!U:U,ROW($A23)+DifIdConj!U23)*INDEX(txMortH!U:U,ROW($A23)+DifIdConj!U23)*INDEX(PgPensRurH!U:U,ROW($A23)+DifIdConj!U23),0)</f>
        <v>134.00214717482669</v>
      </c>
      <c r="V23" s="86">
        <f>IF(ROW($A23)+DifIdConj!V23&lt;93, INDEX(PotPensRurH!V:V,ROW($A23)+DifIdConj!V23)*INDEX(txMortH!V:V,ROW($A23)+DifIdConj!V23)*INDEX(PgPensRurH!V:V,ROW($A23)+DifIdConj!V23),0)</f>
        <v>131.49908154751478</v>
      </c>
      <c r="W23" s="86">
        <f>IF(ROW($A23)+DifIdConj!W23&lt;93, INDEX(PotPensRurH!W:W,ROW($A23)+DifIdConj!W23)*INDEX(txMortH!W:W,ROW($A23)+DifIdConj!W23)*INDEX(PgPensRurH!W:W,ROW($A23)+DifIdConj!W23),0)</f>
        <v>129.93025872476292</v>
      </c>
      <c r="X23" s="86">
        <f>IF(ROW($A23)+DifIdConj!X23&lt;93, INDEX(PotPensRurH!X:X,ROW($A23)+DifIdConj!X23)*INDEX(txMortH!X:X,ROW($A23)+DifIdConj!X23)*INDEX(PgPensRurH!X:X,ROW($A23)+DifIdConj!X23),0)</f>
        <v>127.81499199745704</v>
      </c>
      <c r="Y23" s="86">
        <f>IF(ROW($A23)+DifIdConj!Y23&lt;93, INDEX(PotPensRurH!Y:Y,ROW($A23)+DifIdConj!Y23)*INDEX(txMortH!Y:Y,ROW($A23)+DifIdConj!Y23)*INDEX(PgPensRurH!Y:Y,ROW($A23)+DifIdConj!Y23),0)</f>
        <v>125.47057137469305</v>
      </c>
      <c r="Z23" s="86">
        <f>IF(ROW($A23)+DifIdConj!Z23&lt;93, INDEX(PotPensRurH!Z:Z,ROW($A23)+DifIdConj!Z23)*INDEX(txMortH!Z:Z,ROW($A23)+DifIdConj!Z23)*INDEX(PgPensRurH!Z:Z,ROW($A23)+DifIdConj!Z23),0)</f>
        <v>123.17903242011168</v>
      </c>
      <c r="AA23" s="86">
        <f>IF(ROW($A23)+DifIdConj!AA23&lt;93, INDEX(PotPensRurH!AA:AA,ROW($A23)+DifIdConj!AA23)*INDEX(txMortH!AA:AA,ROW($A23)+DifIdConj!AA23)*INDEX(PgPensRurH!AA:AA,ROW($A23)+DifIdConj!AA23),0)</f>
        <v>120.5525762337069</v>
      </c>
      <c r="AB23" s="86">
        <f>IF(ROW($A23)+DifIdConj!AB23&lt;93, INDEX(PotPensRurH!AB:AB,ROW($A23)+DifIdConj!AB23)*INDEX(txMortH!AB:AB,ROW($A23)+DifIdConj!AB23)*INDEX(PgPensRurH!AB:AB,ROW($A23)+DifIdConj!AB23),0)</f>
        <v>119.88274177006004</v>
      </c>
      <c r="AC23" s="86">
        <f>IF(ROW($A23)+DifIdConj!AC23&lt;93, INDEX(PotPensRurH!AC:AC,ROW($A23)+DifIdConj!AC23)*INDEX(txMortH!AC:AC,ROW($A23)+DifIdConj!AC23)*INDEX(PgPensRurH!AC:AC,ROW($A23)+DifIdConj!AC23),0)</f>
        <v>116.60407834273595</v>
      </c>
      <c r="AD23" s="86">
        <f>IF(ROW($A23)+DifIdConj!AD23&lt;93, INDEX(PotPensRurH!AD:AD,ROW($A23)+DifIdConj!AD23)*INDEX(txMortH!AD:AD,ROW($A23)+DifIdConj!AD23)*INDEX(PgPensRurH!AD:AD,ROW($A23)+DifIdConj!AD23),0)</f>
        <v>113.39592380632206</v>
      </c>
      <c r="AE23" s="86">
        <f>IF(ROW($A23)+DifIdConj!AE23&lt;93, INDEX(PotPensRurH!AE:AE,ROW($A23)+DifIdConj!AE23)*INDEX(txMortH!AE:AE,ROW($A23)+DifIdConj!AE23)*INDEX(PgPensRurH!AE:AE,ROW($A23)+DifIdConj!AE23),0)</f>
        <v>110.20539649263569</v>
      </c>
      <c r="AF23" s="86">
        <f>IF(ROW($A23)+DifIdConj!AF23&lt;93, INDEX(PotPensRurH!AF:AF,ROW($A23)+DifIdConj!AF23)*INDEX(txMortH!AF:AF,ROW($A23)+DifIdConj!AF23)*INDEX(PgPensRurH!AF:AF,ROW($A23)+DifIdConj!AF23),0)</f>
        <v>107.6847036425962</v>
      </c>
      <c r="AG23" s="86">
        <f>IF(ROW($A23)+DifIdConj!AG23&lt;93, INDEX(PotPensRurH!AG:AG,ROW($A23)+DifIdConj!AG23)*INDEX(txMortH!AG:AG,ROW($A23)+DifIdConj!AG23)*INDEX(PgPensRurH!AG:AG,ROW($A23)+DifIdConj!AG23),0)</f>
        <v>105.11112912437406</v>
      </c>
      <c r="AH23" s="86">
        <f>IF(ROW($A23)+DifIdConj!AH23&lt;93, INDEX(PotPensRurH!AH:AH,ROW($A23)+DifIdConj!AH23)*INDEX(txMortH!AH:AH,ROW($A23)+DifIdConj!AH23)*INDEX(PgPensRurH!AH:AH,ROW($A23)+DifIdConj!AH23),0)</f>
        <v>101.83246569704997</v>
      </c>
      <c r="AI23" s="86">
        <f>IF(ROW($A23)+DifIdConj!AI23&lt;93, INDEX(PotPensRurH!AI:AI,ROW($A23)+DifIdConj!AI23)*INDEX(txMortH!AI:AI,ROW($A23)+DifIdConj!AI23)*INDEX(PgPensRurH!AI:AI,ROW($A23)+DifIdConj!AI23),0)</f>
        <v>98.324648374267753</v>
      </c>
      <c r="AJ23" s="86">
        <f>IF(ROW($A23)+DifIdConj!AJ23&lt;93, INDEX(PotPensRurH!AJ:AJ,ROW($A23)+DifIdConj!AJ23)*INDEX(txMortH!AJ:AJ,ROW($A23)+DifIdConj!AJ23)*INDEX(PgPensRurH!AJ:AJ,ROW($A23)+DifIdConj!AJ23),0)</f>
        <v>95.292766065129342</v>
      </c>
      <c r="AK23" s="86">
        <f>IF(ROW($A23)+DifIdConj!AK23&lt;93, INDEX(PotPensRurH!AK:AK,ROW($A23)+DifIdConj!AK23)*INDEX(txMortH!AK:AK,ROW($A23)+DifIdConj!AK23)*INDEX(PgPensRurH!AK:AK,ROW($A23)+DifIdConj!AK23),0)</f>
        <v>92.331392646901122</v>
      </c>
      <c r="AL23" s="86">
        <f>IF(ROW($A23)+DifIdConj!AL23&lt;93, INDEX(PotPensRurH!AL:AL,ROW($A23)+DifIdConj!AL23)*INDEX(txMortH!AL:AL,ROW($A23)+DifIdConj!AL23)*INDEX(PgPensRurH!AL:AL,ROW($A23)+DifIdConj!AL23),0)</f>
        <v>89.599173124131028</v>
      </c>
      <c r="AM23" s="86">
        <f>IF(ROW($A23)+DifIdConj!AM23&lt;93, INDEX(PotPensRurH!AM:AM,ROW($A23)+DifIdConj!AM23)*INDEX(txMortH!AM:AM,ROW($A23)+DifIdConj!AM23)*INDEX(PgPensRurH!AM:AM,ROW($A23)+DifIdConj!AM23),0)</f>
        <v>87.096107496819101</v>
      </c>
      <c r="AN23" s="86">
        <f>IF(ROW($A23)+DifIdConj!AN23&lt;93, INDEX(PotPensRurH!AN:AN,ROW($A23)+DifIdConj!AN23)*INDEX(txMortH!AN:AN,ROW($A23)+DifIdConj!AN23)*INDEX(PgPensRurH!AN:AN,ROW($A23)+DifIdConj!AN23),0)</f>
        <v>84.522532978596956</v>
      </c>
      <c r="AO23" s="86">
        <f>IF(ROW($A23)+DifIdConj!AO23&lt;93, INDEX(PotPensRurH!AO:AO,ROW($A23)+DifIdConj!AO23)*INDEX(txMortH!AO:AO,ROW($A23)+DifIdConj!AO23)*INDEX(PgPensRurH!AO:AO,ROW($A23)+DifIdConj!AO23),0)</f>
        <v>82.037094574012571</v>
      </c>
      <c r="AP23" s="86">
        <f>IF(ROW($A23)+DifIdConj!AP23&lt;93, INDEX(PotPensRurH!AP:AP,ROW($A23)+DifIdConj!AP23)*INDEX(txMortH!AP:AP,ROW($A23)+DifIdConj!AP23)*INDEX(PgPensRurH!AP:AP,ROW($A23)+DifIdConj!AP23),0)</f>
        <v>80.009963960344436</v>
      </c>
      <c r="AQ23" s="86">
        <f>IF(ROW($A23)+DifIdConj!AQ23&lt;93, INDEX(PotPensRurH!AQ:AQ,ROW($A23)+DifIdConj!AQ23)*INDEX(txMortH!AQ:AQ,ROW($A23)+DifIdConj!AQ23)*INDEX(PgPensRurH!AQ:AQ,ROW($A23)+DifIdConj!AQ23),0)</f>
        <v>77.806561119400811</v>
      </c>
      <c r="AR23" s="86">
        <f>IF(ROW($A23)+DifIdConj!AR23&lt;93, INDEX(PotPensRurH!AR:AR,ROW($A23)+DifIdConj!AR23)*INDEX(txMortH!AR:AR,ROW($A23)+DifIdConj!AR23)*INDEX(PgPensRurH!AR:AR,ROW($A23)+DifIdConj!AR23),0)</f>
        <v>75.656039946639865</v>
      </c>
      <c r="AS23" s="86">
        <f>IF(ROW($A23)+DifIdConj!AS23&lt;93, INDEX(PotPensRurH!AS:AS,ROW($A23)+DifIdConj!AS23)*INDEX(txMortH!AS:AS,ROW($A23)+DifIdConj!AS23)*INDEX(PgPensRurH!AS:AS,ROW($A23)+DifIdConj!AS23),0)</f>
        <v>73.805181560247235</v>
      </c>
      <c r="AT23" s="86">
        <f>IF(ROW($A23)+DifIdConj!AT23&lt;93, INDEX(PotPensRurH!AT:AT,ROW($A23)+DifIdConj!AT23)*INDEX(txMortH!AT:AT,ROW($A23)+DifIdConj!AT23)*INDEX(PgPensRurH!AT:AT,ROW($A23)+DifIdConj!AT23),0)</f>
        <v>72.00720484203724</v>
      </c>
      <c r="AU23" s="86">
        <f>IF(ROW($A23)+DifIdConj!AU23&lt;93, INDEX(PotPensRurH!AU:AU,ROW($A23)+DifIdConj!AU23)*INDEX(txMortH!AU:AU,ROW($A23)+DifIdConj!AU23)*INDEX(PgPensRurH!AU:AU,ROW($A23)+DifIdConj!AU23),0)</f>
        <v>70.385500351102749</v>
      </c>
      <c r="AV23" s="86">
        <f>IF(ROW($A23)+DifIdConj!AV23&lt;93, INDEX(PotPensRurH!AV:AV,ROW($A23)+DifIdConj!AV23)*INDEX(txMortH!AV:AV,ROW($A23)+DifIdConj!AV23)*INDEX(PgPensRurH!AV:AV,ROW($A23)+DifIdConj!AV23),0)</f>
        <v>68.88718641926107</v>
      </c>
      <c r="AW23" s="86">
        <f>IF(ROW($A23)+DifIdConj!AW23&lt;93, INDEX(PotPensRurH!AW:AW,ROW($A23)+DifIdConj!AW23)*INDEX(txMortH!AW:AW,ROW($A23)+DifIdConj!AW23)*INDEX(PgPensRurH!AW:AW,ROW($A23)+DifIdConj!AW23),0)</f>
        <v>67.335990819236784</v>
      </c>
      <c r="AX23" s="86">
        <f>IF(ROW($A23)+DifIdConj!AX23&lt;93, INDEX(PotPensRurH!AX:AX,ROW($A23)+DifIdConj!AX23)*INDEX(txMortH!AX:AX,ROW($A23)+DifIdConj!AX23)*INDEX(PgPensRurH!AX:AX,ROW($A23)+DifIdConj!AX23),0)</f>
        <v>65.679031882847184</v>
      </c>
      <c r="AY23" s="86">
        <f>IF(ROW($A23)+DifIdConj!AY23&lt;93, INDEX(PotPensRurH!AY:AY,ROW($A23)+DifIdConj!AY23)*INDEX(txMortH!AY:AY,ROW($A23)+DifIdConj!AY23)*INDEX(PgPensRurH!AY:AY,ROW($A23)+DifIdConj!AY23),0)</f>
        <v>64.145463505550438</v>
      </c>
      <c r="AZ23" s="86">
        <f>IF(ROW($A23)+DifIdConj!AZ23&lt;93, INDEX(PotPensRurH!AZ:AZ,ROW($A23)+DifIdConj!AZ23)*INDEX(txMortH!AZ:AZ,ROW($A23)+DifIdConj!AZ23)*INDEX(PgPensRurH!AZ:AZ,ROW($A23)+DifIdConj!AZ23),0)</f>
        <v>62.893930691894468</v>
      </c>
      <c r="BA23" s="86">
        <f>IF(ROW($A23)+DifIdConj!BA23&lt;93, INDEX(PotPensRurH!BA:BA,ROW($A23)+DifIdConj!BA23)*INDEX(txMortH!BA:BA,ROW($A23)+DifIdConj!BA23)*INDEX(PgPensRurH!BA:BA,ROW($A23)+DifIdConj!BA23),0)</f>
        <v>61.448498428235446</v>
      </c>
      <c r="BB23" s="86">
        <f>IF(ROW($A23)+DifIdConj!BB23&lt;93, INDEX(PotPensRurH!BB:BB,ROW($A23)+DifIdConj!BB23)*INDEX(txMortH!BB:BB,ROW($A23)+DifIdConj!BB23)*INDEX(PgPensRurH!BB:BB,ROW($A23)+DifIdConj!BB23),0)</f>
        <v>60.355610619127418</v>
      </c>
      <c r="BC23" s="86">
        <f>IF(ROW($A23)+DifIdConj!BC23&lt;93, INDEX(PotPensRurH!BC:BC,ROW($A23)+DifIdConj!BC23)*INDEX(txMortH!BC:BC,ROW($A23)+DifIdConj!BC23)*INDEX(PgPensRurH!BC:BC,ROW($A23)+DifIdConj!BC23),0)</f>
        <v>59.192213919109193</v>
      </c>
      <c r="BD23" s="86">
        <f>IF(ROW($A23)+DifIdConj!BD23&lt;93, INDEX(PotPensRurH!BD:BD,ROW($A23)+DifIdConj!BD23)*INDEX(txMortH!BD:BD,ROW($A23)+DifIdConj!BD23)*INDEX(PgPensRurH!BD:BD,ROW($A23)+DifIdConj!BD23),0)</f>
        <v>57.799663323632828</v>
      </c>
      <c r="BE23" s="86">
        <f>IF(ROW($A23)+DifIdConj!BE23&lt;93, INDEX(PotPensRurH!BE:BE,ROW($A23)+DifIdConj!BE23)*INDEX(txMortH!BE:BE,ROW($A23)+DifIdConj!BE23)*INDEX(PgPensRurH!BE:BE,ROW($A23)+DifIdConj!BE23),0)</f>
        <v>56.812538850890085</v>
      </c>
      <c r="BF23" s="86">
        <f>IF(ROW($A23)+DifIdConj!BF23&lt;93, INDEX(PotPensRurH!BF:BF,ROW($A23)+DifIdConj!BF23)*INDEX(txMortH!BF:BF,ROW($A23)+DifIdConj!BF23)*INDEX(PgPensRurH!BF:BF,ROW($A23)+DifIdConj!BF23),0)</f>
        <v>55.860668823602445</v>
      </c>
      <c r="BG23" s="86">
        <f>IF(ROW($A23)+DifIdConj!BG23&lt;93, INDEX(PotPensRurH!BG:BG,ROW($A23)+DifIdConj!BG23)*INDEX(txMortH!BG:BG,ROW($A23)+DifIdConj!BG23)*INDEX(PgPensRurH!BG:BG,ROW($A23)+DifIdConj!BG23),0)</f>
        <v>55.03218935540766</v>
      </c>
      <c r="BH23" s="86">
        <f>IF(ROW($A23)+DifIdConj!BH23&lt;93, INDEX(PotPensRurH!BH:BH,ROW($A23)+DifIdConj!BH23)*INDEX(txMortH!BH:BH,ROW($A23)+DifIdConj!BH23)*INDEX(PgPensRurH!BH:BH,ROW($A23)+DifIdConj!BH23),0)</f>
        <v>54.186082664485305</v>
      </c>
      <c r="BI23" s="86">
        <f>IF(ROW($A23)+DifIdConj!BI23&lt;93, INDEX(PotPensRurH!BI:BI,ROW($A23)+DifIdConj!BI23)*INDEX(txMortH!BI:BI,ROW($A23)+DifIdConj!BI23)*INDEX(PgPensRurH!BI:BI,ROW($A23)+DifIdConj!BI23),0)</f>
        <v>53.304721528107862</v>
      </c>
      <c r="BJ23" s="87">
        <f>IF(ROW($A23)+DifIdConj!BJ23&lt;93, INDEX(PotPensRurH!BJ:BJ,ROW($A23)+DifIdConj!BJ23)*INDEX(txMortH!BJ:BJ,ROW($A23)+DifIdConj!BJ23)*INDEX(PgPensRurH!BJ:BJ,ROW($A23)+DifIdConj!BJ23),0)</f>
        <v>52.987431519011977</v>
      </c>
    </row>
    <row r="24" spans="1:62" s="31" customFormat="1" x14ac:dyDescent="0.3">
      <c r="A24" s="29">
        <v>22</v>
      </c>
      <c r="B24" s="5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32"/>
      <c r="P24" s="59"/>
      <c r="Q24" s="86"/>
      <c r="R24" s="86"/>
      <c r="S24" s="86"/>
      <c r="T24" s="86">
        <f>IF(ROW($A24)+DifIdConj!T24&lt;93, INDEX(PotPensRurH!T:T,ROW($A24)+DifIdConj!T24)*INDEX(txMortH!T:T,ROW($A24)+DifIdConj!T24)*INDEX(PgPensRurH!T:T,ROW($A24)+DifIdConj!T24),0)</f>
        <v>132.82487784355465</v>
      </c>
      <c r="U24" s="86">
        <f>IF(ROW($A24)+DifIdConj!U24&lt;93, INDEX(PotPensRurH!U:U,ROW($A24)+DifIdConj!U24)*INDEX(txMortH!U:U,ROW($A24)+DifIdConj!U24)*INDEX(PgPensRurH!U:U,ROW($A24)+DifIdConj!U24),0)</f>
        <v>129.56275213079664</v>
      </c>
      <c r="V24" s="86">
        <f>IF(ROW($A24)+DifIdConj!V24&lt;93, INDEX(PotPensRurH!V:V,ROW($A24)+DifIdConj!V24)*INDEX(txMortH!V:V,ROW($A24)+DifIdConj!V24)*INDEX(PgPensRurH!V:V,ROW($A24)+DifIdConj!V24),0)</f>
        <v>127.17166522092167</v>
      </c>
      <c r="W24" s="86">
        <f>IF(ROW($A24)+DifIdConj!W24&lt;93, INDEX(PotPensRurH!W:W,ROW($A24)+DifIdConj!W24)*INDEX(txMortH!W:W,ROW($A24)+DifIdConj!W24)*INDEX(PgPensRurH!W:W,ROW($A24)+DifIdConj!W24),0)</f>
        <v>125.4979043840092</v>
      </c>
      <c r="X24" s="86">
        <f>IF(ROW($A24)+DifIdConj!X24&lt;93, INDEX(PotPensRurH!X:X,ROW($A24)+DifIdConj!X24)*INDEX(txMortH!X:X,ROW($A24)+DifIdConj!X24)*INDEX(PgPensRurH!X:X,ROW($A24)+DifIdConj!X24),0)</f>
        <v>123.48255970282888</v>
      </c>
      <c r="Y24" s="86">
        <f>IF(ROW($A24)+DifIdConj!Y24&lt;93, INDEX(PotPensRurH!Y:Y,ROW($A24)+DifIdConj!Y24)*INDEX(txMortH!Y:Y,ROW($A24)+DifIdConj!Y24)*INDEX(PgPensRurH!Y:Y,ROW($A24)+DifIdConj!Y24),0)</f>
        <v>121.12563117738068</v>
      </c>
      <c r="Z24" s="86">
        <f>IF(ROW($A24)+DifIdConj!Z24&lt;93, INDEX(PotPensRurH!Z:Z,ROW($A24)+DifIdConj!Z24)*INDEX(txMortH!Z:Z,ROW($A24)+DifIdConj!Z24)*INDEX(PgPensRurH!Z:Z,ROW($A24)+DifIdConj!Z24),0)</f>
        <v>118.92241538185301</v>
      </c>
      <c r="AA24" s="86">
        <f>IF(ROW($A24)+DifIdConj!AA24&lt;93, INDEX(PotPensRurH!AA:AA,ROW($A24)+DifIdConj!AA24)*INDEX(txMortH!AA:AA,ROW($A24)+DifIdConj!AA24)*INDEX(PgPensRurH!AA:AA,ROW($A24)+DifIdConj!AA24),0)</f>
        <v>116.82167473960573</v>
      </c>
      <c r="AB24" s="86">
        <f>IF(ROW($A24)+DifIdConj!AB24&lt;93, INDEX(PotPensRurH!AB:AB,ROW($A24)+DifIdConj!AB24)*INDEX(txMortH!AB:AB,ROW($A24)+DifIdConj!AB24)*INDEX(PgPensRurH!AB:AB,ROW($A24)+DifIdConj!AB24),0)</f>
        <v>114.37935025309056</v>
      </c>
      <c r="AC24" s="86">
        <f>IF(ROW($A24)+DifIdConj!AC24&lt;93, INDEX(PotPensRurH!AC:AC,ROW($A24)+DifIdConj!AC24)*INDEX(txMortH!AC:AC,ROW($A24)+DifIdConj!AC24)*INDEX(PgPensRurH!AC:AC,ROW($A24)+DifIdConj!AC24),0)</f>
        <v>113.78157852562182</v>
      </c>
      <c r="AD24" s="86">
        <f>IF(ROW($A24)+DifIdConj!AD24&lt;93, INDEX(PotPensRurH!AD:AD,ROW($A24)+DifIdConj!AD24)*INDEX(txMortH!AD:AD,ROW($A24)+DifIdConj!AD24)*INDEX(PgPensRurH!AD:AD,ROW($A24)+DifIdConj!AD24),0)</f>
        <v>110.67316554278436</v>
      </c>
      <c r="AE24" s="86">
        <f>IF(ROW($A24)+DifIdConj!AE24&lt;93, INDEX(PotPensRurH!AE:AE,ROW($A24)+DifIdConj!AE24)*INDEX(txMortH!AE:AE,ROW($A24)+DifIdConj!AE24)*INDEX(PgPensRurH!AE:AE,ROW($A24)+DifIdConj!AE24),0)</f>
        <v>107.70138609765404</v>
      </c>
      <c r="AF24" s="86">
        <f>IF(ROW($A24)+DifIdConj!AF24&lt;93, INDEX(PotPensRurH!AF:AF,ROW($A24)+DifIdConj!AF24)*INDEX(txMortH!AF:AF,ROW($A24)+DifIdConj!AF24)*INDEX(PgPensRurH!AF:AF,ROW($A24)+DifIdConj!AF24),0)</f>
        <v>105.5323286865532</v>
      </c>
      <c r="AG24" s="86">
        <f>IF(ROW($A24)+DifIdConj!AG24&lt;93, INDEX(PotPensRurH!AG:AG,ROW($A24)+DifIdConj!AG24)*INDEX(txMortH!AG:AG,ROW($A24)+DifIdConj!AG24)*INDEX(PgPensRurH!AG:AG,ROW($A24)+DifIdConj!AG24),0)</f>
        <v>103.03876662339786</v>
      </c>
      <c r="AH24" s="86">
        <f>IF(ROW($A24)+DifIdConj!AH24&lt;93, INDEX(PotPensRurH!AH:AH,ROW($A24)+DifIdConj!AH24)*INDEX(txMortH!AH:AH,ROW($A24)+DifIdConj!AH24)*INDEX(PgPensRurH!AH:AH,ROW($A24)+DifIdConj!AH24),0)</f>
        <v>99.708324141786292</v>
      </c>
      <c r="AI24" s="86">
        <f>IF(ROW($A24)+DifIdConj!AI24&lt;93, INDEX(PotPensRurH!AI:AI,ROW($A24)+DifIdConj!AI24)*INDEX(txMortH!AI:AI,ROW($A24)+DifIdConj!AI24)*INDEX(PgPensRurH!AI:AI,ROW($A24)+DifIdConj!AI24),0)</f>
        <v>96.4461984290283</v>
      </c>
      <c r="AJ24" s="86">
        <f>IF(ROW($A24)+DifIdConj!AJ24&lt;93, INDEX(PotPensRurH!AJ:AJ,ROW($A24)+DifIdConj!AJ24)*INDEX(txMortH!AJ:AJ,ROW($A24)+DifIdConj!AJ24)*INDEX(PgPensRurH!AJ:AJ,ROW($A24)+DifIdConj!AJ24),0)</f>
        <v>93.354864638404223</v>
      </c>
      <c r="AK24" s="86">
        <f>IF(ROW($A24)+DifIdConj!AK24&lt;93, INDEX(PotPensRurH!AK:AK,ROW($A24)+DifIdConj!AK24)*INDEX(txMortH!AK:AK,ROW($A24)+DifIdConj!AK24)*INDEX(PgPensRurH!AK:AK,ROW($A24)+DifIdConj!AK24),0)</f>
        <v>90.434322769914061</v>
      </c>
      <c r="AL24" s="86">
        <f>IF(ROW($A24)+DifIdConj!AL24&lt;93, INDEX(PotPensRurH!AL:AL,ROW($A24)+DifIdConj!AL24)*INDEX(txMortH!AL:AL,ROW($A24)+DifIdConj!AL24)*INDEX(PgPensRurH!AL:AL,ROW($A24)+DifIdConj!AL24),0)</f>
        <v>87.735810400198034</v>
      </c>
      <c r="AM24" s="86">
        <f>IF(ROW($A24)+DifIdConj!AM24&lt;93, INDEX(PotPensRurH!AM:AM,ROW($A24)+DifIdConj!AM24)*INDEX(txMortH!AM:AM,ROW($A24)+DifIdConj!AM24)*INDEX(PgPensRurH!AM:AM,ROW($A24)+DifIdConj!AM24),0)</f>
        <v>85.259327529256112</v>
      </c>
      <c r="AN24" s="86">
        <f>IF(ROW($A24)+DifIdConj!AN24&lt;93, INDEX(PotPensRurH!AN:AN,ROW($A24)+DifIdConj!AN24)*INDEX(txMortH!AN:AN,ROW($A24)+DifIdConj!AN24)*INDEX(PgPensRurH!AN:AN,ROW($A24)+DifIdConj!AN24),0)</f>
        <v>82.714527889460598</v>
      </c>
      <c r="AO24" s="86">
        <f>IF(ROW($A24)+DifIdConj!AO24&lt;93, INDEX(PotPensRurH!AO:AO,ROW($A24)+DifIdConj!AO24)*INDEX(txMortH!AO:AO,ROW($A24)+DifIdConj!AO24)*INDEX(PgPensRurH!AO:AO,ROW($A24)+DifIdConj!AO24),0)</f>
        <v>80.255124210732063</v>
      </c>
      <c r="AP24" s="86">
        <f>IF(ROW($A24)+DifIdConj!AP24&lt;93, INDEX(PotPensRurH!AP:AP,ROW($A24)+DifIdConj!AP24)*INDEX(txMortH!AP:AP,ROW($A24)+DifIdConj!AP24)*INDEX(PgPensRurH!AP:AP,ROW($A24)+DifIdConj!AP24),0)</f>
        <v>78.120225184057972</v>
      </c>
      <c r="AQ24" s="86">
        <f>IF(ROW($A24)+DifIdConj!AQ24&lt;93, INDEX(PotPensRurH!AQ:AQ,ROW($A24)+DifIdConj!AQ24)*INDEX(txMortH!AQ:AQ,ROW($A24)+DifIdConj!AQ24)*INDEX(PgPensRurH!AQ:AQ,ROW($A24)+DifIdConj!AQ24),0)</f>
        <v>76.053642926237472</v>
      </c>
      <c r="AR24" s="86">
        <f>IF(ROW($A24)+DifIdConj!AR24&lt;93, INDEX(PotPensRurH!AR:AR,ROW($A24)+DifIdConj!AR24)*INDEX(txMortH!AR:AR,ROW($A24)+DifIdConj!AR24)*INDEX(PgPensRurH!AR:AR,ROW($A24)+DifIdConj!AR24),0)</f>
        <v>73.935823091776783</v>
      </c>
      <c r="AS24" s="86">
        <f>IF(ROW($A24)+DifIdConj!AS24&lt;93, INDEX(PotPensRurH!AS:AS,ROW($A24)+DifIdConj!AS24)*INDEX(txMortH!AS:AS,ROW($A24)+DifIdConj!AS24)*INDEX(PgPensRurH!AS:AS,ROW($A24)+DifIdConj!AS24),0)</f>
        <v>71.988795179450022</v>
      </c>
      <c r="AT24" s="86">
        <f>IF(ROW($A24)+DifIdConj!AT24&lt;93, INDEX(PotPensRurH!AT:AT,ROW($A24)+DifIdConj!AT24)*INDEX(txMortH!AT:AT,ROW($A24)+DifIdConj!AT24)*INDEX(PgPensRurH!AT:AT,ROW($A24)+DifIdConj!AT24),0)</f>
        <v>70.212559189257192</v>
      </c>
      <c r="AU24" s="86">
        <f>IF(ROW($A24)+DifIdConj!AU24&lt;93, INDEX(PotPensRurH!AU:AU,ROW($A24)+DifIdConj!AU24)*INDEX(txMortH!AU:AU,ROW($A24)+DifIdConj!AU24)*INDEX(PgPensRurH!AU:AU,ROW($A24)+DifIdConj!AU24),0)</f>
        <v>68.607115121198277</v>
      </c>
      <c r="AV24" s="86">
        <f>IF(ROW($A24)+DifIdConj!AV24&lt;93, INDEX(PotPensRurH!AV:AV,ROW($A24)+DifIdConj!AV24)*INDEX(txMortH!AV:AV,ROW($A24)+DifIdConj!AV24)*INDEX(PgPensRurH!AV:AV,ROW($A24)+DifIdConj!AV24),0)</f>
        <v>67.155383783059889</v>
      </c>
      <c r="AW24" s="86">
        <f>IF(ROW($A24)+DifIdConj!AW24&lt;93, INDEX(PotPensRurH!AW:AW,ROW($A24)+DifIdConj!AW24)*INDEX(txMortH!AW:AW,ROW($A24)+DifIdConj!AW24)*INDEX(PgPensRurH!AW:AW,ROW($A24)+DifIdConj!AW24),0)</f>
        <v>65.618256483854552</v>
      </c>
      <c r="AX24" s="86">
        <f>IF(ROW($A24)+DifIdConj!AX24&lt;93, INDEX(PotPensRurH!AX:AX,ROW($A24)+DifIdConj!AX24)*INDEX(txMortH!AX:AX,ROW($A24)+DifIdConj!AX24)*INDEX(PgPensRurH!AX:AX,ROW($A24)+DifIdConj!AX24),0)</f>
        <v>64.012812415795665</v>
      </c>
      <c r="AY24" s="86">
        <f>IF(ROW($A24)+DifIdConj!AY24&lt;93, INDEX(PotPensRurH!AY:AY,ROW($A24)+DifIdConj!AY24)*INDEX(txMortH!AY:AY,ROW($A24)+DifIdConj!AY24)*INDEX(PgPensRurH!AY:AY,ROW($A24)+DifIdConj!AY24),0)</f>
        <v>62.526922693230482</v>
      </c>
      <c r="AZ24" s="86">
        <f>IF(ROW($A24)+DifIdConj!AZ24&lt;93, INDEX(PotPensRurH!AZ:AZ,ROW($A24)+DifIdConj!AZ24)*INDEX(txMortH!AZ:AZ,ROW($A24)+DifIdConj!AZ24)*INDEX(PgPensRurH!AZ:AZ,ROW($A24)+DifIdConj!AZ24),0)</f>
        <v>61.177666508372468</v>
      </c>
      <c r="BA24" s="86">
        <f>IF(ROW($A24)+DifIdConj!BA24&lt;93, INDEX(PotPensRurH!BA:BA,ROW($A24)+DifIdConj!BA24)*INDEX(txMortH!BA:BA,ROW($A24)+DifIdConj!BA24)*INDEX(PgPensRurH!BA:BA,ROW($A24)+DifIdConj!BA24),0)</f>
        <v>59.862568707941243</v>
      </c>
      <c r="BB24" s="86">
        <f>IF(ROW($A24)+DifIdConj!BB24&lt;93, INDEX(PotPensRurH!BB:BB,ROW($A24)+DifIdConj!BB24)*INDEX(txMortH!BB:BB,ROW($A24)+DifIdConj!BB24)*INDEX(PgPensRurH!BB:BB,ROW($A24)+DifIdConj!BB24),0)</f>
        <v>58.701183637430546</v>
      </c>
      <c r="BC24" s="86">
        <f>IF(ROW($A24)+DifIdConj!BC24&lt;93, INDEX(PotPensRurH!BC:BC,ROW($A24)+DifIdConj!BC24)*INDEX(txMortH!BC:BC,ROW($A24)+DifIdConj!BC24)*INDEX(PgPensRurH!BC:BC,ROW($A24)+DifIdConj!BC24),0)</f>
        <v>57.539798566919842</v>
      </c>
      <c r="BD24" s="86">
        <f>IF(ROW($A24)+DifIdConj!BD24&lt;93, INDEX(PotPensRurH!BD:BD,ROW($A24)+DifIdConj!BD24)*INDEX(txMortH!BD:BD,ROW($A24)+DifIdConj!BD24)*INDEX(PgPensRurH!BD:BD,ROW($A24)+DifIdConj!BD24),0)</f>
        <v>56.310096727555567</v>
      </c>
      <c r="BE24" s="86">
        <f>IF(ROW($A24)+DifIdConj!BE24&lt;93, INDEX(PotPensRurH!BE:BE,ROW($A24)+DifIdConj!BE24)*INDEX(txMortH!BE:BE,ROW($A24)+DifIdConj!BE24)*INDEX(PgPensRurH!BE:BE,ROW($A24)+DifIdConj!BE24),0)</f>
        <v>55.199949233685047</v>
      </c>
      <c r="BF24" s="86">
        <f>IF(ROW($A24)+DifIdConj!BF24&lt;93, INDEX(PotPensRurH!BF:BF,ROW($A24)+DifIdConj!BF24)*INDEX(txMortH!BF:BF,ROW($A24)+DifIdConj!BF24)*INDEX(PgPensRurH!BF:BF,ROW($A24)+DifIdConj!BF24),0)</f>
        <v>54.243514469735061</v>
      </c>
      <c r="BG24" s="86">
        <f>IF(ROW($A24)+DifIdConj!BG24&lt;93, INDEX(PotPensRurH!BG:BG,ROW($A24)+DifIdConj!BG24)*INDEX(txMortH!BG:BG,ROW($A24)+DifIdConj!BG24)*INDEX(PgPensRurH!BG:BG,ROW($A24)+DifIdConj!BG24),0)</f>
        <v>53.321238090211857</v>
      </c>
      <c r="BH24" s="86">
        <f>IF(ROW($A24)+DifIdConj!BH24&lt;93, INDEX(PotPensRurH!BH:BH,ROW($A24)+DifIdConj!BH24)*INDEX(txMortH!BH:BH,ROW($A24)+DifIdConj!BH24)*INDEX(PgPensRurH!BH:BH,ROW($A24)+DifIdConj!BH24),0)</f>
        <v>52.535595248395794</v>
      </c>
      <c r="BI24" s="86">
        <f>IF(ROW($A24)+DifIdConj!BI24&lt;93, INDEX(PotPensRurH!BI:BI,ROW($A24)+DifIdConj!BI24)*INDEX(txMortH!BI:BI,ROW($A24)+DifIdConj!BI24)*INDEX(PgPensRurH!BI:BI,ROW($A24)+DifIdConj!BI24),0)</f>
        <v>51.715794022152949</v>
      </c>
      <c r="BJ24" s="87">
        <f>IF(ROW($A24)+DifIdConj!BJ24&lt;93, INDEX(PotPensRurH!BJ:BJ,ROW($A24)+DifIdConj!BJ24)*INDEX(txMortH!BJ:BJ,ROW($A24)+DifIdConj!BJ24)*INDEX(PgPensRurH!BJ:BJ,ROW($A24)+DifIdConj!BJ24),0)</f>
        <v>51.100943102470822</v>
      </c>
    </row>
    <row r="25" spans="1:62" s="31" customFormat="1" x14ac:dyDescent="0.3">
      <c r="A25" s="29">
        <v>23</v>
      </c>
      <c r="B25" s="5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32"/>
      <c r="P25" s="59"/>
      <c r="Q25" s="86"/>
      <c r="R25" s="86"/>
      <c r="S25" s="86"/>
      <c r="T25" s="86">
        <f>IF(ROW($A25)+DifIdConj!T25&lt;93, INDEX(PotPensRurH!T:T,ROW($A25)+DifIdConj!T25)*INDEX(txMortH!T:T,ROW($A25)+DifIdConj!T25)*INDEX(PgPensRurH!T:T,ROW($A25)+DifIdConj!T25),0)</f>
        <v>162.98053026264716</v>
      </c>
      <c r="U25" s="86">
        <f>IF(ROW($A25)+DifIdConj!U25&lt;93, INDEX(PotPensRurH!U:U,ROW($A25)+DifIdConj!U25)*INDEX(txMortH!U:U,ROW($A25)+DifIdConj!U25)*INDEX(PgPensRurH!U:U,ROW($A25)+DifIdConj!U25),0)</f>
        <v>158.70370646877271</v>
      </c>
      <c r="V25" s="86">
        <f>IF(ROW($A25)+DifIdConj!V25&lt;93, INDEX(PotPensRurH!V:V,ROW($A25)+DifIdConj!V25)*INDEX(txMortH!V:V,ROW($A25)+DifIdConj!V25)*INDEX(PgPensRurH!V:V,ROW($A25)+DifIdConj!V25),0)</f>
        <v>155.57994791344282</v>
      </c>
      <c r="W25" s="86">
        <f>IF(ROW($A25)+DifIdConj!W25&lt;93, INDEX(PotPensRurH!W:W,ROW($A25)+DifIdConj!W25)*INDEX(txMortH!W:W,ROW($A25)+DifIdConj!W25)*INDEX(PgPensRurH!W:W,ROW($A25)+DifIdConj!W25),0)</f>
        <v>153.50443048406257</v>
      </c>
      <c r="X25" s="86">
        <f>IF(ROW($A25)+DifIdConj!X25&lt;93, INDEX(PotPensRurH!X:X,ROW($A25)+DifIdConj!X25)*INDEX(txMortH!X:X,ROW($A25)+DifIdConj!X25)*INDEX(PgPensRurH!X:X,ROW($A25)+DifIdConj!X25),0)</f>
        <v>150.94672213674548</v>
      </c>
      <c r="Y25" s="86">
        <f>IF(ROW($A25)+DifIdConj!Y25&lt;93, INDEX(PotPensRurH!Y:Y,ROW($A25)+DifIdConj!Y25)*INDEX(txMortH!Y:Y,ROW($A25)+DifIdConj!Y25)*INDEX(PgPensRurH!Y:Y,ROW($A25)+DifIdConj!Y25),0)</f>
        <v>147.92778769401059</v>
      </c>
      <c r="Z25" s="86">
        <f>IF(ROW($A25)+DifIdConj!Z25&lt;93, INDEX(PotPensRurH!Z:Z,ROW($A25)+DifIdConj!Z25)*INDEX(txMortH!Z:Z,ROW($A25)+DifIdConj!Z25)*INDEX(PgPensRurH!Z:Z,ROW($A25)+DifIdConj!Z25),0)</f>
        <v>145.09753665394661</v>
      </c>
      <c r="AA25" s="86">
        <f>IF(ROW($A25)+DifIdConj!AA25&lt;93, INDEX(PotPensRurH!AA:AA,ROW($A25)+DifIdConj!AA25)*INDEX(txMortH!AA:AA,ROW($A25)+DifIdConj!AA25)*INDEX(PgPensRurH!AA:AA,ROW($A25)+DifIdConj!AA25),0)</f>
        <v>142.51886348411054</v>
      </c>
      <c r="AB25" s="86">
        <f>IF(ROW($A25)+DifIdConj!AB25&lt;93, INDEX(PotPensRurH!AB:AB,ROW($A25)+DifIdConj!AB25)*INDEX(txMortH!AB:AB,ROW($A25)+DifIdConj!AB25)*INDEX(PgPensRurH!AB:AB,ROW($A25)+DifIdConj!AB25),0)</f>
        <v>140.08694407190742</v>
      </c>
      <c r="AC25" s="86">
        <f>IF(ROW($A25)+DifIdConj!AC25&lt;93, INDEX(PotPensRurH!AC:AC,ROW($A25)+DifIdConj!AC25)*INDEX(txMortH!AC:AC,ROW($A25)+DifIdConj!AC25)*INDEX(PgPensRurH!AC:AC,ROW($A25)+DifIdConj!AC25),0)</f>
        <v>137.08897445169151</v>
      </c>
      <c r="AD25" s="86">
        <f>IF(ROW($A25)+DifIdConj!AD25&lt;93, INDEX(PotPensRurH!AD:AD,ROW($A25)+DifIdConj!AD25)*INDEX(txMortH!AD:AD,ROW($A25)+DifIdConj!AD25)*INDEX(PgPensRurH!AD:AD,ROW($A25)+DifIdConj!AD25),0)</f>
        <v>136.54388906619772</v>
      </c>
      <c r="AE25" s="86">
        <f>IF(ROW($A25)+DifIdConj!AE25&lt;93, INDEX(PotPensRurH!AE:AE,ROW($A25)+DifIdConj!AE25)*INDEX(txMortH!AE:AE,ROW($A25)+DifIdConj!AE25)*INDEX(PgPensRurH!AE:AE,ROW($A25)+DifIdConj!AE25),0)</f>
        <v>132.95890441545001</v>
      </c>
      <c r="AF25" s="86">
        <f>IF(ROW($A25)+DifIdConj!AF25&lt;93, INDEX(PotPensRurH!AF:AF,ROW($A25)+DifIdConj!AF25)*INDEX(txMortH!AF:AF,ROW($A25)+DifIdConj!AF25)*INDEX(PgPensRurH!AF:AF,ROW($A25)+DifIdConj!AF25),0)</f>
        <v>130.67373876087984</v>
      </c>
      <c r="AG25" s="86">
        <f>IF(ROW($A25)+DifIdConj!AG25&lt;93, INDEX(PotPensRurH!AG:AG,ROW($A25)+DifIdConj!AG25)*INDEX(txMortH!AG:AG,ROW($A25)+DifIdConj!AG25)*INDEX(PgPensRurH!AG:AG,ROW($A25)+DifIdConj!AG25),0)</f>
        <v>127.88541736585383</v>
      </c>
      <c r="AH25" s="86">
        <f>IF(ROW($A25)+DifIdConj!AH25&lt;93, INDEX(PotPensRurH!AH:AH,ROW($A25)+DifIdConj!AH25)*INDEX(txMortH!AH:AH,ROW($A25)+DifIdConj!AH25)*INDEX(PgPensRurH!AH:AH,ROW($A25)+DifIdConj!AH25),0)</f>
        <v>123.8392066196883</v>
      </c>
      <c r="AI25" s="86">
        <f>IF(ROW($A25)+DifIdConj!AI25&lt;93, INDEX(PotPensRurH!AI:AI,ROW($A25)+DifIdConj!AI25)*INDEX(txMortH!AI:AI,ROW($A25)+DifIdConj!AI25)*INDEX(PgPensRurH!AI:AI,ROW($A25)+DifIdConj!AI25),0)</f>
        <v>119.81396069604175</v>
      </c>
      <c r="AJ25" s="86">
        <f>IF(ROW($A25)+DifIdConj!AJ25&lt;93, INDEX(PotPensRurH!AJ:AJ,ROW($A25)+DifIdConj!AJ25)*INDEX(txMortH!AJ:AJ,ROW($A25)+DifIdConj!AJ25)*INDEX(PgPensRurH!AJ:AJ,ROW($A25)+DifIdConj!AJ25),0)</f>
        <v>115.99836299758512</v>
      </c>
      <c r="AK25" s="86">
        <f>IF(ROW($A25)+DifIdConj!AK25&lt;93, INDEX(PotPensRurH!AK:AK,ROW($A25)+DifIdConj!AK25)*INDEX(txMortH!AK:AK,ROW($A25)+DifIdConj!AK25)*INDEX(PgPensRurH!AK:AK,ROW($A25)+DifIdConj!AK25),0)</f>
        <v>112.41337834683742</v>
      </c>
      <c r="AL25" s="86">
        <f>IF(ROW($A25)+DifIdConj!AL25&lt;93, INDEX(PotPensRurH!AL:AL,ROW($A25)+DifIdConj!AL25)*INDEX(txMortH!AL:AL,ROW($A25)+DifIdConj!AL25)*INDEX(PgPensRurH!AL:AL,ROW($A25)+DifIdConj!AL25),0)</f>
        <v>109.03804192127963</v>
      </c>
      <c r="AM25" s="86">
        <f>IF(ROW($A25)+DifIdConj!AM25&lt;93, INDEX(PotPensRurH!AM:AM,ROW($A25)+DifIdConj!AM25)*INDEX(txMortH!AM:AM,ROW($A25)+DifIdConj!AM25)*INDEX(PgPensRurH!AM:AM,ROW($A25)+DifIdConj!AM25),0)</f>
        <v>105.91428336594977</v>
      </c>
      <c r="AN25" s="86">
        <f>IF(ROW($A25)+DifIdConj!AN25&lt;93, INDEX(PotPensRurH!AN:AN,ROW($A25)+DifIdConj!AN25)*INDEX(txMortH!AN:AN,ROW($A25)+DifIdConj!AN25)*INDEX(PgPensRurH!AN:AN,ROW($A25)+DifIdConj!AN25),0)</f>
        <v>102.72763034306293</v>
      </c>
      <c r="AO25" s="86">
        <f>IF(ROW($A25)+DifIdConj!AO25&lt;93, INDEX(PotPensRurH!AO:AO,ROW($A25)+DifIdConj!AO25)*INDEX(txMortH!AO:AO,ROW($A25)+DifIdConj!AO25)*INDEX(PgPensRurH!AO:AO,ROW($A25)+DifIdConj!AO25),0)</f>
        <v>99.645801432771023</v>
      </c>
      <c r="AP25" s="86">
        <f>IF(ROW($A25)+DifIdConj!AP25&lt;93, INDEX(PotPensRurH!AP:AP,ROW($A25)+DifIdConj!AP25)*INDEX(txMortH!AP:AP,ROW($A25)+DifIdConj!AP25)*INDEX(PgPensRurH!AP:AP,ROW($A25)+DifIdConj!AP25),0)</f>
        <v>96.962304150339989</v>
      </c>
      <c r="AQ25" s="86">
        <f>IF(ROW($A25)+DifIdConj!AQ25&lt;93, INDEX(PotPensRurH!AQ:AQ,ROW($A25)+DifIdConj!AQ25)*INDEX(txMortH!AQ:AQ,ROW($A25)+DifIdConj!AQ25)*INDEX(PgPensRurH!AQ:AQ,ROW($A25)+DifIdConj!AQ25),0)</f>
        <v>94.383630980503924</v>
      </c>
      <c r="AR25" s="86">
        <f>IF(ROW($A25)+DifIdConj!AR25&lt;93, INDEX(PotPensRurH!AR:AR,ROW($A25)+DifIdConj!AR25)*INDEX(txMortH!AR:AR,ROW($A25)+DifIdConj!AR25)*INDEX(PgPensRurH!AR:AR,ROW($A25)+DifIdConj!AR25),0)</f>
        <v>91.72109852059188</v>
      </c>
      <c r="AS25" s="86">
        <f>IF(ROW($A25)+DifIdConj!AS25&lt;93, INDEX(PotPensRurH!AS:AS,ROW($A25)+DifIdConj!AS25)*INDEX(txMortH!AS:AS,ROW($A25)+DifIdConj!AS25)*INDEX(PgPensRurH!AS:AS,ROW($A25)+DifIdConj!AS25),0)</f>
        <v>89.289179108388751</v>
      </c>
      <c r="AT25" s="86">
        <f>IF(ROW($A25)+DifIdConj!AT25&lt;93, INDEX(PotPensRurH!AT:AT,ROW($A25)+DifIdConj!AT25)*INDEX(txMortH!AT:AT,ROW($A25)+DifIdConj!AT25)*INDEX(PgPensRurH!AT:AT,ROW($A25)+DifIdConj!AT25),0)</f>
        <v>87.066907921375559</v>
      </c>
      <c r="AU25" s="86">
        <f>IF(ROW($A25)+DifIdConj!AU25&lt;93, INDEX(PotPensRurH!AU:AU,ROW($A25)+DifIdConj!AU25)*INDEX(txMortH!AU:AU,ROW($A25)+DifIdConj!AU25)*INDEX(PgPensRurH!AU:AU,ROW($A25)+DifIdConj!AU25),0)</f>
        <v>85.054284959552291</v>
      </c>
      <c r="AV25" s="86">
        <f>IF(ROW($A25)+DifIdConj!AV25&lt;93, INDEX(PotPensRurH!AV:AV,ROW($A25)+DifIdConj!AV25)*INDEX(txMortH!AV:AV,ROW($A25)+DifIdConj!AV25)*INDEX(PgPensRurH!AV:AV,ROW($A25)+DifIdConj!AV25),0)</f>
        <v>83.230345400399955</v>
      </c>
      <c r="AW25" s="86">
        <f>IF(ROW($A25)+DifIdConj!AW25&lt;93, INDEX(PotPensRurH!AW:AW,ROW($A25)+DifIdConj!AW25)*INDEX(txMortH!AW:AW,ROW($A25)+DifIdConj!AW25)*INDEX(PgPensRurH!AW:AW,ROW($A25)+DifIdConj!AW25),0)</f>
        <v>81.30158172865265</v>
      </c>
      <c r="AX25" s="86">
        <f>IF(ROW($A25)+DifIdConj!AX25&lt;93, INDEX(PotPensRurH!AX:AX,ROW($A25)+DifIdConj!AX25)*INDEX(txMortH!AX:AX,ROW($A25)+DifIdConj!AX25)*INDEX(PgPensRurH!AX:AX,ROW($A25)+DifIdConj!AX25),0)</f>
        <v>79.309923589348358</v>
      </c>
      <c r="AY25" s="86">
        <f>IF(ROW($A25)+DifIdConj!AY25&lt;93, INDEX(PotPensRurH!AY:AY,ROW($A25)+DifIdConj!AY25)*INDEX(txMortH!AY:AY,ROW($A25)+DifIdConj!AY25)*INDEX(PgPensRurH!AY:AY,ROW($A25)+DifIdConj!AY25),0)</f>
        <v>77.485984030196022</v>
      </c>
      <c r="AZ25" s="86">
        <f>IF(ROW($A25)+DifIdConj!AZ25&lt;93, INDEX(PotPensRurH!AZ:AZ,ROW($A25)+DifIdConj!AZ25)*INDEX(txMortH!AZ:AZ,ROW($A25)+DifIdConj!AZ25)*INDEX(PgPensRurH!AZ:AZ,ROW($A25)+DifIdConj!AZ25),0)</f>
        <v>75.808798228676622</v>
      </c>
      <c r="BA25" s="86">
        <f>IF(ROW($A25)+DifIdConj!BA25&lt;93, INDEX(PotPensRurH!BA:BA,ROW($A25)+DifIdConj!BA25)*INDEX(txMortH!BA:BA,ROW($A25)+DifIdConj!BA25)*INDEX(PgPensRurH!BA:BA,ROW($A25)+DifIdConj!BA25),0)</f>
        <v>74.173542072195218</v>
      </c>
      <c r="BB25" s="86">
        <f>IF(ROW($A25)+DifIdConj!BB25&lt;93, INDEX(PotPensRurH!BB:BB,ROW($A25)+DifIdConj!BB25)*INDEX(txMortH!BB:BB,ROW($A25)+DifIdConj!BB25)*INDEX(PgPensRurH!BB:BB,ROW($A25)+DifIdConj!BB25),0)</f>
        <v>72.726969318384747</v>
      </c>
      <c r="BC25" s="86">
        <f>IF(ROW($A25)+DifIdConj!BC25&lt;93, INDEX(PotPensRurH!BC:BC,ROW($A25)+DifIdConj!BC25)*INDEX(txMortH!BC:BC,ROW($A25)+DifIdConj!BC25)*INDEX(PgPensRurH!BC:BC,ROW($A25)+DifIdConj!BC25),0)</f>
        <v>71.280396564574261</v>
      </c>
      <c r="BD25" s="86">
        <f>IF(ROW($A25)+DifIdConj!BD25&lt;93, INDEX(PotPensRurH!BD:BD,ROW($A25)+DifIdConj!BD25)*INDEX(txMortH!BD:BD,ROW($A25)+DifIdConj!BD25)*INDEX(PgPensRurH!BD:BD,ROW($A25)+DifIdConj!BD25),0)</f>
        <v>69.749964520687811</v>
      </c>
      <c r="BE25" s="86">
        <f>IF(ROW($A25)+DifIdConj!BE25&lt;93, INDEX(PotPensRurH!BE:BE,ROW($A25)+DifIdConj!BE25)*INDEX(txMortH!BE:BE,ROW($A25)+DifIdConj!BE25)*INDEX(PgPensRurH!BE:BE,ROW($A25)+DifIdConj!BE25),0)</f>
        <v>68.366286234434327</v>
      </c>
      <c r="BF25" s="86">
        <f>IF(ROW($A25)+DifIdConj!BF25&lt;93, INDEX(PotPensRurH!BF:BF,ROW($A25)+DifIdConj!BF25)*INDEX(txMortH!BF:BF,ROW($A25)+DifIdConj!BF25)*INDEX(PgPensRurH!BF:BF,ROW($A25)+DifIdConj!BF25),0)</f>
        <v>67.150326528332755</v>
      </c>
      <c r="BG25" s="86">
        <f>IF(ROW($A25)+DifIdConj!BG25&lt;93, INDEX(PotPensRurH!BG:BG,ROW($A25)+DifIdConj!BG25)*INDEX(txMortH!BG:BG,ROW($A25)+DifIdConj!BG25)*INDEX(PgPensRurH!BG:BG,ROW($A25)+DifIdConj!BG25),0)</f>
        <v>65.99726128978817</v>
      </c>
      <c r="BH25" s="86">
        <f>IF(ROW($A25)+DifIdConj!BH25&lt;93, INDEX(PotPensRurH!BH:BH,ROW($A25)+DifIdConj!BH25)*INDEX(txMortH!BH:BH,ROW($A25)+DifIdConj!BH25)*INDEX(PgPensRurH!BH:BH,ROW($A25)+DifIdConj!BH25),0)</f>
        <v>64.865160873762591</v>
      </c>
      <c r="BI25" s="86">
        <f>IF(ROW($A25)+DifIdConj!BI25&lt;93, INDEX(PotPensRurH!BI:BI,ROW($A25)+DifIdConj!BI25)*INDEX(txMortH!BI:BI,ROW($A25)+DifIdConj!BI25)*INDEX(PgPensRurH!BI:BI,ROW($A25)+DifIdConj!BI25),0)</f>
        <v>63.900779037888924</v>
      </c>
      <c r="BJ25" s="87">
        <f>IF(ROW($A25)+DifIdConj!BJ25&lt;93, INDEX(PotPensRurH!BJ:BJ,ROW($A25)+DifIdConj!BJ25)*INDEX(txMortH!BJ:BJ,ROW($A25)+DifIdConj!BJ25)*INDEX(PgPensRurH!BJ:BJ,ROW($A25)+DifIdConj!BJ25),0)</f>
        <v>63.187975072243191</v>
      </c>
    </row>
    <row r="26" spans="1:62" s="31" customFormat="1" x14ac:dyDescent="0.3">
      <c r="A26" s="29">
        <v>24</v>
      </c>
      <c r="B26" s="5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32"/>
      <c r="P26" s="59"/>
      <c r="Q26" s="86"/>
      <c r="R26" s="86"/>
      <c r="S26" s="86"/>
      <c r="T26" s="86">
        <f>IF(ROW($A26)+DifIdConj!T26&lt;93, INDEX(PotPensRurH!T:T,ROW($A26)+DifIdConj!T26)*INDEX(txMortH!T:T,ROW($A26)+DifIdConj!T26)*INDEX(PgPensRurH!T:T,ROW($A26)+DifIdConj!T26),0)</f>
        <v>172.13105533789644</v>
      </c>
      <c r="U26" s="86">
        <f>IF(ROW($A26)+DifIdConj!U26&lt;93, INDEX(PotPensRurH!U:U,ROW($A26)+DifIdConj!U26)*INDEX(txMortH!U:U,ROW($A26)+DifIdConj!U26)*INDEX(PgPensRurH!U:U,ROW($A26)+DifIdConj!U26),0)</f>
        <v>167.74187968343367</v>
      </c>
      <c r="V26" s="86">
        <f>IF(ROW($A26)+DifIdConj!V26&lt;93, INDEX(PotPensRurH!V:V,ROW($A26)+DifIdConj!V26)*INDEX(txMortH!V:V,ROW($A26)+DifIdConj!V26)*INDEX(PgPensRurH!V:V,ROW($A26)+DifIdConj!V26),0)</f>
        <v>164.15073596614593</v>
      </c>
      <c r="W26" s="86">
        <f>IF(ROW($A26)+DifIdConj!W26&lt;93, INDEX(PotPensRurH!W:W,ROW($A26)+DifIdConj!W26)*INDEX(txMortH!W:W,ROW($A26)+DifIdConj!W26)*INDEX(PgPensRurH!W:W,ROW($A26)+DifIdConj!W26),0)</f>
        <v>161.80097526224159</v>
      </c>
      <c r="X26" s="86">
        <f>IF(ROW($A26)+DifIdConj!X26&lt;93, INDEX(PotPensRurH!X:X,ROW($A26)+DifIdConj!X26)*INDEX(txMortH!X:X,ROW($A26)+DifIdConj!X26)*INDEX(PgPensRurH!X:X,ROW($A26)+DifIdConj!X26),0)</f>
        <v>158.91919326688728</v>
      </c>
      <c r="Y26" s="86">
        <f>IF(ROW($A26)+DifIdConj!Y26&lt;93, INDEX(PotPensRurH!Y:Y,ROW($A26)+DifIdConj!Y26)*INDEX(txMortH!Y:Y,ROW($A26)+DifIdConj!Y26)*INDEX(PgPensRurH!Y:Y,ROW($A26)+DifIdConj!Y26),0)</f>
        <v>155.70489796437664</v>
      </c>
      <c r="Z26" s="86">
        <f>IF(ROW($A26)+DifIdConj!Z26&lt;93, INDEX(PotPensRurH!Z:Z,ROW($A26)+DifIdConj!Z26)*INDEX(txMortH!Z:Z,ROW($A26)+DifIdConj!Z26)*INDEX(PgPensRurH!Z:Z,ROW($A26)+DifIdConj!Z26),0)</f>
        <v>152.64577553853894</v>
      </c>
      <c r="AA26" s="86">
        <f>IF(ROW($A26)+DifIdConj!AA26&lt;93, INDEX(PotPensRurH!AA:AA,ROW($A26)+DifIdConj!AA26)*INDEX(txMortH!AA:AA,ROW($A26)+DifIdConj!AA26)*INDEX(PgPensRurH!AA:AA,ROW($A26)+DifIdConj!AA26),0)</f>
        <v>149.74182598937418</v>
      </c>
      <c r="AB26" s="86">
        <f>IF(ROW($A26)+DifIdConj!AB26&lt;93, INDEX(PotPensRurH!AB:AB,ROW($A26)+DifIdConj!AB26)*INDEX(txMortH!AB:AB,ROW($A26)+DifIdConj!AB26)*INDEX(PgPensRurH!AB:AB,ROW($A26)+DifIdConj!AB26),0)</f>
        <v>147.081719532124</v>
      </c>
      <c r="AC26" s="86">
        <f>IF(ROW($A26)+DifIdConj!AC26&lt;93, INDEX(PotPensRurH!AC:AC,ROW($A26)+DifIdConj!AC26)*INDEX(txMortH!AC:AC,ROW($A26)+DifIdConj!AC26)*INDEX(PgPensRurH!AC:AC,ROW($A26)+DifIdConj!AC26),0)</f>
        <v>144.70979127440924</v>
      </c>
      <c r="AD26" s="86">
        <f>IF(ROW($A26)+DifIdConj!AD26&lt;93, INDEX(PotPensRurH!AD:AD,ROW($A26)+DifIdConj!AD26)*INDEX(txMortH!AD:AD,ROW($A26)+DifIdConj!AD26)*INDEX(PgPensRurH!AD:AD,ROW($A26)+DifIdConj!AD26),0)</f>
        <v>141.71717151000283</v>
      </c>
      <c r="AE26" s="86">
        <f>IF(ROW($A26)+DifIdConj!AE26&lt;93, INDEX(PotPensRurH!AE:AE,ROW($A26)+DifIdConj!AE26)*INDEX(txMortH!AE:AE,ROW($A26)+DifIdConj!AE26)*INDEX(PgPensRurH!AE:AE,ROW($A26)+DifIdConj!AE26),0)</f>
        <v>141.20731777236321</v>
      </c>
      <c r="AF26" s="86">
        <f>IF(ROW($A26)+DifIdConj!AF26&lt;93, INDEX(PotPensRurH!AF:AF,ROW($A26)+DifIdConj!AF26)*INDEX(txMortH!AF:AF,ROW($A26)+DifIdConj!AF26)*INDEX(PgPensRurH!AF:AF,ROW($A26)+DifIdConj!AF26),0)</f>
        <v>139.25657303704642</v>
      </c>
      <c r="AG26" s="86">
        <f>IF(ROW($A26)+DifIdConj!AG26&lt;93, INDEX(PotPensRurH!AG:AG,ROW($A26)+DifIdConj!AG26)*INDEX(txMortH!AG:AG,ROW($A26)+DifIdConj!AG26)*INDEX(PgPensRurH!AG:AG,ROW($A26)+DifIdConj!AG26),0)</f>
        <v>136.64080168741708</v>
      </c>
      <c r="AH26" s="86">
        <f>IF(ROW($A26)+DifIdConj!AH26&lt;93, INDEX(PotPensRurH!AH:AH,ROW($A26)+DifIdConj!AH26)*INDEX(txMortH!AH:AH,ROW($A26)+DifIdConj!AH26)*INDEX(PgPensRurH!AH:AH,ROW($A26)+DifIdConj!AH26),0)</f>
        <v>132.40679890962724</v>
      </c>
      <c r="AI26" s="86">
        <f>IF(ROW($A26)+DifIdConj!AI26&lt;93, INDEX(PotPensRurH!AI:AI,ROW($A26)+DifIdConj!AI26)*INDEX(txMortH!AI:AI,ROW($A26)+DifIdConj!AI26)*INDEX(PgPensRurH!AI:AI,ROW($A26)+DifIdConj!AI26),0)</f>
        <v>128.15062857802695</v>
      </c>
      <c r="AJ26" s="86">
        <f>IF(ROW($A26)+DifIdConj!AJ26&lt;93, INDEX(PotPensRurH!AJ:AJ,ROW($A26)+DifIdConj!AJ26)*INDEX(txMortH!AJ:AJ,ROW($A26)+DifIdConj!AJ26)*INDEX(PgPensRurH!AJ:AJ,ROW($A26)+DifIdConj!AJ26),0)</f>
        <v>124.13830133834129</v>
      </c>
      <c r="AK26" s="86">
        <f>IF(ROW($A26)+DifIdConj!AK26&lt;93, INDEX(PotPensRurH!AK:AK,ROW($A26)+DifIdConj!AK26)*INDEX(txMortH!AK:AK,ROW($A26)+DifIdConj!AK26)*INDEX(PgPensRurH!AK:AK,ROW($A26)+DifIdConj!AK26),0)</f>
        <v>120.32548208294938</v>
      </c>
      <c r="AL26" s="86">
        <f>IF(ROW($A26)+DifIdConj!AL26&lt;93, INDEX(PotPensRurH!AL:AL,ROW($A26)+DifIdConj!AL26)*INDEX(txMortH!AL:AL,ROW($A26)+DifIdConj!AL26)*INDEX(PgPensRurH!AL:AL,ROW($A26)+DifIdConj!AL26),0)</f>
        <v>116.73433836566166</v>
      </c>
      <c r="AM26" s="86">
        <f>IF(ROW($A26)+DifIdConj!AM26&lt;93, INDEX(PotPensRurH!AM:AM,ROW($A26)+DifIdConj!AM26)*INDEX(txMortH!AM:AM,ROW($A26)+DifIdConj!AM26)*INDEX(PgPensRurH!AM:AM,ROW($A26)+DifIdConj!AM26),0)</f>
        <v>113.38703774028851</v>
      </c>
      <c r="AN26" s="86">
        <f>IF(ROW($A26)+DifIdConj!AN26&lt;93, INDEX(PotPensRurH!AN:AN,ROW($A26)+DifIdConj!AN26)*INDEX(txMortH!AN:AN,ROW($A26)+DifIdConj!AN26)*INDEX(PgPensRurH!AN:AN,ROW($A26)+DifIdConj!AN26),0)</f>
        <v>109.95106689967372</v>
      </c>
      <c r="AO26" s="86">
        <f>IF(ROW($A26)+DifIdConj!AO26&lt;93, INDEX(PotPensRurH!AO:AO,ROW($A26)+DifIdConj!AO26)*INDEX(txMortH!AO:AO,ROW($A26)+DifIdConj!AO26)*INDEX(PgPensRurH!AO:AO,ROW($A26)+DifIdConj!AO26),0)</f>
        <v>106.60376627430058</v>
      </c>
      <c r="AP26" s="86">
        <f>IF(ROW($A26)+DifIdConj!AP26&lt;93, INDEX(PotPensRurH!AP:AP,ROW($A26)+DifIdConj!AP26)*INDEX(txMortH!AP:AP,ROW($A26)+DifIdConj!AP26)*INDEX(PgPensRurH!AP:AP,ROW($A26)+DifIdConj!AP26),0)</f>
        <v>103.69981672513582</v>
      </c>
      <c r="AQ26" s="86">
        <f>IF(ROW($A26)+DifIdConj!AQ26&lt;93, INDEX(PotPensRurH!AQ:AQ,ROW($A26)+DifIdConj!AQ26)*INDEX(txMortH!AQ:AQ,ROW($A26)+DifIdConj!AQ26)*INDEX(PgPensRurH!AQ:AQ,ROW($A26)+DifIdConj!AQ26),0)</f>
        <v>100.90670494502312</v>
      </c>
      <c r="AR26" s="86">
        <f>IF(ROW($A26)+DifIdConj!AR26&lt;93, INDEX(PotPensRurH!AR:AR,ROW($A26)+DifIdConj!AR26)*INDEX(txMortH!AR:AR,ROW($A26)+DifIdConj!AR26)*INDEX(PgPensRurH!AR:AR,ROW($A26)+DifIdConj!AR26),0)</f>
        <v>98.024922949668778</v>
      </c>
      <c r="AS26" s="86">
        <f>IF(ROW($A26)+DifIdConj!AS26&lt;93, INDEX(PotPensRurH!AS:AS,ROW($A26)+DifIdConj!AS26)*INDEX(txMortH!AS:AS,ROW($A26)+DifIdConj!AS26)*INDEX(PgPensRurH!AS:AS,ROW($A26)+DifIdConj!AS26),0)</f>
        <v>95.409151600039436</v>
      </c>
      <c r="AT26" s="86">
        <f>IF(ROW($A26)+DifIdConj!AT26&lt;93, INDEX(PotPensRurH!AT:AT,ROW($A26)+DifIdConj!AT26)*INDEX(txMortH!AT:AT,ROW($A26)+DifIdConj!AT26)*INDEX(PgPensRurH!AT:AT,ROW($A26)+DifIdConj!AT26),0)</f>
        <v>93.015055788514289</v>
      </c>
      <c r="AU26" s="86">
        <f>IF(ROW($A26)+DifIdConj!AU26&lt;93, INDEX(PotPensRurH!AU:AU,ROW($A26)+DifIdConj!AU26)*INDEX(txMortH!AU:AU,ROW($A26)+DifIdConj!AU26)*INDEX(PgPensRurH!AU:AU,ROW($A26)+DifIdConj!AU26),0)</f>
        <v>90.842635515093306</v>
      </c>
      <c r="AV26" s="86">
        <f>IF(ROW($A26)+DifIdConj!AV26&lt;93, INDEX(PotPensRurH!AV:AV,ROW($A26)+DifIdConj!AV26)*INDEX(txMortH!AV:AV,ROW($A26)+DifIdConj!AV26)*INDEX(PgPensRurH!AV:AV,ROW($A26)+DifIdConj!AV26),0)</f>
        <v>88.891890779776517</v>
      </c>
      <c r="AW26" s="86">
        <f>IF(ROW($A26)+DifIdConj!AW26&lt;93, INDEX(PotPensRurH!AW:AW,ROW($A26)+DifIdConj!AW26)*INDEX(txMortH!AW:AW,ROW($A26)+DifIdConj!AW26)*INDEX(PgPensRurH!AW:AW,ROW($A26)+DifIdConj!AW26),0)</f>
        <v>86.808140721597226</v>
      </c>
      <c r="AX26" s="86">
        <f>IF(ROW($A26)+DifIdConj!AX26&lt;93, INDEX(PotPensRurH!AX:AX,ROW($A26)+DifIdConj!AX26)*INDEX(txMortH!AX:AX,ROW($A26)+DifIdConj!AX26)*INDEX(PgPensRurH!AX:AX,ROW($A26)+DifIdConj!AX26),0)</f>
        <v>84.657888001986677</v>
      </c>
      <c r="AY26" s="86">
        <f>IF(ROW($A26)+DifIdConj!AY26&lt;93, INDEX(PotPensRurH!AY:AY,ROW($A26)+DifIdConj!AY26)*INDEX(txMortH!AY:AY,ROW($A26)+DifIdConj!AY26)*INDEX(PgPensRurH!AY:AY,ROW($A26)+DifIdConj!AY26),0)</f>
        <v>82.707143266669888</v>
      </c>
      <c r="AZ26" s="86">
        <f>IF(ROW($A26)+DifIdConj!AZ26&lt;93, INDEX(PotPensRurH!AZ:AZ,ROW($A26)+DifIdConj!AZ26)*INDEX(txMortH!AZ:AZ,ROW($A26)+DifIdConj!AZ26)*INDEX(PgPensRurH!AZ:AZ,ROW($A26)+DifIdConj!AZ26),0)</f>
        <v>80.933738961836426</v>
      </c>
      <c r="BA26" s="86">
        <f>IF(ROW($A26)+DifIdConj!BA26&lt;93, INDEX(PotPensRurH!BA:BA,ROW($A26)+DifIdConj!BA26)*INDEX(txMortH!BA:BA,ROW($A26)+DifIdConj!BA26)*INDEX(PgPensRurH!BA:BA,ROW($A26)+DifIdConj!BA26),0)</f>
        <v>79.182502210813396</v>
      </c>
      <c r="BB26" s="86">
        <f>IF(ROW($A26)+DifIdConj!BB26&lt;93, INDEX(PotPensRurH!BB:BB,ROW($A26)+DifIdConj!BB26)*INDEX(txMortH!BB:BB,ROW($A26)+DifIdConj!BB26)*INDEX(PgPensRurH!BB:BB,ROW($A26)+DifIdConj!BB26),0)</f>
        <v>77.608605890273722</v>
      </c>
      <c r="BC26" s="86">
        <f>IF(ROW($A26)+DifIdConj!BC26&lt;93, INDEX(PotPensRurH!BC:BC,ROW($A26)+DifIdConj!BC26)*INDEX(txMortH!BC:BC,ROW($A26)+DifIdConj!BC26)*INDEX(PgPensRurH!BC:BC,ROW($A26)+DifIdConj!BC26),0)</f>
        <v>76.079044677354872</v>
      </c>
      <c r="BD26" s="86">
        <f>IF(ROW($A26)+DifIdConj!BD26&lt;93, INDEX(PotPensRurH!BD:BD,ROW($A26)+DifIdConj!BD26)*INDEX(txMortH!BD:BD,ROW($A26)+DifIdConj!BD26)*INDEX(PgPensRurH!BD:BD,ROW($A26)+DifIdConj!BD26),0)</f>
        <v>74.416478141573521</v>
      </c>
      <c r="BE26" s="86">
        <f>IF(ROW($A26)+DifIdConj!BE26&lt;93, INDEX(PotPensRurH!BE:BE,ROW($A26)+DifIdConj!BE26)*INDEX(txMortH!BE:BE,ROW($A26)+DifIdConj!BE26)*INDEX(PgPensRurH!BE:BE,ROW($A26)+DifIdConj!BE26),0)</f>
        <v>72.953419590085929</v>
      </c>
      <c r="BF26" s="86">
        <f>IF(ROW($A26)+DifIdConj!BF26&lt;93, INDEX(PotPensRurH!BF:BF,ROW($A26)+DifIdConj!BF26)*INDEX(txMortH!BF:BF,ROW($A26)+DifIdConj!BF26)*INDEX(PgPensRurH!BF:BF,ROW($A26)+DifIdConj!BF26),0)</f>
        <v>71.645533915271258</v>
      </c>
      <c r="BG26" s="86">
        <f>IF(ROW($A26)+DifIdConj!BG26&lt;93, INDEX(PotPensRurH!BG:BG,ROW($A26)+DifIdConj!BG26)*INDEX(txMortH!BG:BG,ROW($A26)+DifIdConj!BG26)*INDEX(PgPensRurH!BG:BG,ROW($A26)+DifIdConj!BG26),0)</f>
        <v>70.359815794266993</v>
      </c>
      <c r="BH26" s="86">
        <f>IF(ROW($A26)+DifIdConj!BH26&lt;93, INDEX(PotPensRurH!BH:BH,ROW($A26)+DifIdConj!BH26)*INDEX(txMortH!BH:BH,ROW($A26)+DifIdConj!BH26)*INDEX(PgPensRurH!BH:BH,ROW($A26)+DifIdConj!BH26),0)</f>
        <v>69.162767888504419</v>
      </c>
      <c r="BI26" s="86">
        <f>IF(ROW($A26)+DifIdConj!BI26&lt;93, INDEX(PotPensRurH!BI:BI,ROW($A26)+DifIdConj!BI26)*INDEX(txMortH!BI:BI,ROW($A26)+DifIdConj!BI26)*INDEX(PgPensRurH!BI:BI,ROW($A26)+DifIdConj!BI26),0)</f>
        <v>67.965719982741859</v>
      </c>
      <c r="BJ26" s="87">
        <f>IF(ROW($A26)+DifIdConj!BJ26&lt;93, INDEX(PotPensRurH!BJ:BJ,ROW($A26)+DifIdConj!BJ26)*INDEX(txMortH!BJ:BJ,ROW($A26)+DifIdConj!BJ26)*INDEX(PgPensRurH!BJ:BJ,ROW($A26)+DifIdConj!BJ26),0)</f>
        <v>67.256358260808454</v>
      </c>
    </row>
    <row r="27" spans="1:62" s="31" customFormat="1" x14ac:dyDescent="0.3">
      <c r="A27" s="29">
        <v>25</v>
      </c>
      <c r="B27" s="5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32"/>
      <c r="P27" s="59"/>
      <c r="Q27" s="86"/>
      <c r="R27" s="86"/>
      <c r="S27" s="86"/>
      <c r="T27" s="86">
        <f>IF(ROW($A27)+DifIdConj!T27&lt;93, INDEX(PotPensRurH!T:T,ROW($A27)+DifIdConj!T27)*INDEX(txMortH!T:T,ROW($A27)+DifIdConj!T27)*INDEX(PgPensRurH!T:T,ROW($A27)+DifIdConj!T27),0)</f>
        <v>197.9219995581708</v>
      </c>
      <c r="U27" s="86">
        <f>IF(ROW($A27)+DifIdConj!U27&lt;93, INDEX(PotPensRurH!U:U,ROW($A27)+DifIdConj!U27)*INDEX(txMortH!U:U,ROW($A27)+DifIdConj!U27)*INDEX(PgPensRurH!U:U,ROW($A27)+DifIdConj!U27),0)</f>
        <v>193.16486104886624</v>
      </c>
      <c r="V27" s="86">
        <f>IF(ROW($A27)+DifIdConj!V27&lt;93, INDEX(PotPensRurH!V:V,ROW($A27)+DifIdConj!V27)*INDEX(txMortH!V:V,ROW($A27)+DifIdConj!V27)*INDEX(PgPensRurH!V:V,ROW($A27)+DifIdConj!V27),0)</f>
        <v>188.90847396159376</v>
      </c>
      <c r="W27" s="86">
        <f>IF(ROW($A27)+DifIdConj!W27&lt;93, INDEX(PotPensRurH!W:W,ROW($A27)+DifIdConj!W27)*INDEX(txMortH!W:W,ROW($A27)+DifIdConj!W27)*INDEX(PgPensRurH!W:W,ROW($A27)+DifIdConj!W27),0)</f>
        <v>185.8538902871982</v>
      </c>
      <c r="X27" s="86">
        <f>IF(ROW($A27)+DifIdConj!X27&lt;93, INDEX(PotPensRurH!X:X,ROW($A27)+DifIdConj!X27)*INDEX(txMortH!X:X,ROW($A27)+DifIdConj!X27)*INDEX(PgPensRurH!X:X,ROW($A27)+DifIdConj!X27),0)</f>
        <v>182.37366790407543</v>
      </c>
      <c r="Y27" s="86">
        <f>IF(ROW($A27)+DifIdConj!Y27&lt;93, INDEX(PotPensRurH!Y:Y,ROW($A27)+DifIdConj!Y27)*INDEX(txMortH!Y:Y,ROW($A27)+DifIdConj!Y27)*INDEX(PgPensRurH!Y:Y,ROW($A27)+DifIdConj!Y27),0)</f>
        <v>178.36765652781895</v>
      </c>
      <c r="Z27" s="86">
        <f>IF(ROW($A27)+DifIdConj!Z27&lt;93, INDEX(PotPensRurH!Z:Z,ROW($A27)+DifIdConj!Z27)*INDEX(txMortH!Z:Z,ROW($A27)+DifIdConj!Z27)*INDEX(PgPensRurH!Z:Z,ROW($A27)+DifIdConj!Z27),0)</f>
        <v>174.83735900249297</v>
      </c>
      <c r="AA27" s="86">
        <f>IF(ROW($A27)+DifIdConj!AA27&lt;93, INDEX(PotPensRurH!AA:AA,ROW($A27)+DifIdConj!AA27)*INDEX(txMortH!AA:AA,ROW($A27)+DifIdConj!AA27)*INDEX(PgPensRurH!AA:AA,ROW($A27)+DifIdConj!AA27),0)</f>
        <v>171.15683605055733</v>
      </c>
      <c r="AB27" s="86">
        <f>IF(ROW($A27)+DifIdConj!AB27&lt;93, INDEX(PotPensRurH!AB:AB,ROW($A27)+DifIdConj!AB27)*INDEX(txMortH!AB:AB,ROW($A27)+DifIdConj!AB27)*INDEX(PgPensRurH!AB:AB,ROW($A27)+DifIdConj!AB27),0)</f>
        <v>167.95202694955216</v>
      </c>
      <c r="AC27" s="86">
        <f>IF(ROW($A27)+DifIdConj!AC27&lt;93, INDEX(PotPensRurH!AC:AC,ROW($A27)+DifIdConj!AC27)*INDEX(txMortH!AC:AC,ROW($A27)+DifIdConj!AC27)*INDEX(PgPensRurH!AC:AC,ROW($A27)+DifIdConj!AC27),0)</f>
        <v>164.997593559563</v>
      </c>
      <c r="AD27" s="86">
        <f>IF(ROW($A27)+DifIdConj!AD27&lt;93, INDEX(PotPensRurH!AD:AD,ROW($A27)+DifIdConj!AD27)*INDEX(txMortH!AD:AD,ROW($A27)+DifIdConj!AD27)*INDEX(PgPensRurH!AD:AD,ROW($A27)+DifIdConj!AD27),0)</f>
        <v>162.29353588058993</v>
      </c>
      <c r="AE27" s="86">
        <f>IF(ROW($A27)+DifIdConj!AE27&lt;93, INDEX(PotPensRurH!AE:AE,ROW($A27)+DifIdConj!AE27)*INDEX(txMortH!AE:AE,ROW($A27)+DifIdConj!AE27)*INDEX(PgPensRurH!AE:AE,ROW($A27)+DifIdConj!AE27),0)</f>
        <v>159.16383949288954</v>
      </c>
      <c r="AF27" s="86">
        <f>IF(ROW($A27)+DifIdConj!AF27&lt;93, INDEX(PotPensRurH!AF:AF,ROW($A27)+DifIdConj!AF27)*INDEX(txMortH!AF:AF,ROW($A27)+DifIdConj!AF27)*INDEX(PgPensRurH!AF:AF,ROW($A27)+DifIdConj!AF27),0)</f>
        <v>160.11526719475046</v>
      </c>
      <c r="AG27" s="86">
        <f>IF(ROW($A27)+DifIdConj!AG27&lt;93, INDEX(PotPensRurH!AG:AG,ROW($A27)+DifIdConj!AG27)*INDEX(txMortH!AG:AG,ROW($A27)+DifIdConj!AG27)*INDEX(PgPensRurH!AG:AG,ROW($A27)+DifIdConj!AG27),0)</f>
        <v>157.56143494238694</v>
      </c>
      <c r="AH27" s="86">
        <f>IF(ROW($A27)+DifIdConj!AH27&lt;93, INDEX(PotPensRurH!AH:AH,ROW($A27)+DifIdConj!AH27)*INDEX(txMortH!AH:AH,ROW($A27)+DifIdConj!AH27)*INDEX(PgPensRurH!AH:AH,ROW($A27)+DifIdConj!AH27),0)</f>
        <v>152.80429643308238</v>
      </c>
      <c r="AI27" s="86">
        <f>IF(ROW($A27)+DifIdConj!AI27&lt;93, INDEX(PotPensRurH!AI:AI,ROW($A27)+DifIdConj!AI27)*INDEX(txMortH!AI:AI,ROW($A27)+DifIdConj!AI27)*INDEX(PgPensRurH!AI:AI,ROW($A27)+DifIdConj!AI27),0)</f>
        <v>148.04715792377789</v>
      </c>
      <c r="AJ27" s="86">
        <f>IF(ROW($A27)+DifIdConj!AJ27&lt;93, INDEX(PotPensRurH!AJ:AJ,ROW($A27)+DifIdConj!AJ27)*INDEX(txMortH!AJ:AJ,ROW($A27)+DifIdConj!AJ27)*INDEX(PgPensRurH!AJ:AJ,ROW($A27)+DifIdConj!AJ27),0)</f>
        <v>143.46528241218454</v>
      </c>
      <c r="AK27" s="86">
        <f>IF(ROW($A27)+DifIdConj!AK27&lt;93, INDEX(PotPensRurH!AK:AK,ROW($A27)+DifIdConj!AK27)*INDEX(txMortH!AK:AK,ROW($A27)+DifIdConj!AK27)*INDEX(PgPensRurH!AK:AK,ROW($A27)+DifIdConj!AK27),0)</f>
        <v>139.13378261160722</v>
      </c>
      <c r="AL27" s="86">
        <f>IF(ROW($A27)+DifIdConj!AL27&lt;93, INDEX(PotPensRurH!AL:AL,ROW($A27)+DifIdConj!AL27)*INDEX(txMortH!AL:AL,ROW($A27)+DifIdConj!AL27)*INDEX(PgPensRurH!AL:AL,ROW($A27)+DifIdConj!AL27),0)</f>
        <v>134.87739552433473</v>
      </c>
      <c r="AM27" s="86">
        <f>IF(ROW($A27)+DifIdConj!AM27&lt;93, INDEX(PotPensRurH!AM:AM,ROW($A27)+DifIdConj!AM27)*INDEX(txMortH!AM:AM,ROW($A27)+DifIdConj!AM27)*INDEX(PgPensRurH!AM:AM,ROW($A27)+DifIdConj!AM27),0)</f>
        <v>131.02160957468789</v>
      </c>
      <c r="AN27" s="86">
        <f>IF(ROW($A27)+DifIdConj!AN27&lt;93, INDEX(PotPensRurH!AN:AN,ROW($A27)+DifIdConj!AN27)*INDEX(txMortH!AN:AN,ROW($A27)+DifIdConj!AN27)*INDEX(PgPensRurH!AN:AN,ROW($A27)+DifIdConj!AN27),0)</f>
        <v>127.26597390944747</v>
      </c>
      <c r="AO27" s="86">
        <f>IF(ROW($A27)+DifIdConj!AO27&lt;93, INDEX(PotPensRurH!AO:AO,ROW($A27)+DifIdConj!AO27)*INDEX(txMortH!AO:AO,ROW($A27)+DifIdConj!AO27)*INDEX(PgPensRurH!AO:AO,ROW($A27)+DifIdConj!AO27),0)</f>
        <v>123.2098873909878</v>
      </c>
      <c r="AP27" s="86">
        <f>IF(ROW($A27)+DifIdConj!AP27&lt;93, INDEX(PotPensRurH!AP:AP,ROW($A27)+DifIdConj!AP27)*INDEX(txMortH!AP:AP,ROW($A27)+DifIdConj!AP27)*INDEX(PgPensRurH!AP:AP,ROW($A27)+DifIdConj!AP27),0)</f>
        <v>119.85485286337301</v>
      </c>
      <c r="AQ27" s="86">
        <f>IF(ROW($A27)+DifIdConj!AQ27&lt;93, INDEX(PotPensRurH!AQ:AQ,ROW($A27)+DifIdConj!AQ27)*INDEX(txMortH!AQ:AQ,ROW($A27)+DifIdConj!AQ27)*INDEX(PgPensRurH!AQ:AQ,ROW($A27)+DifIdConj!AQ27),0)</f>
        <v>116.57493104906303</v>
      </c>
      <c r="AR27" s="86">
        <f>IF(ROW($A27)+DifIdConj!AR27&lt;93, INDEX(PotPensRurH!AR:AR,ROW($A27)+DifIdConj!AR27)*INDEX(txMortH!AR:AR,ROW($A27)+DifIdConj!AR27)*INDEX(PgPensRurH!AR:AR,ROW($A27)+DifIdConj!AR27),0)</f>
        <v>113.24493409254985</v>
      </c>
      <c r="AS27" s="86">
        <f>IF(ROW($A27)+DifIdConj!AS27&lt;93, INDEX(PotPensRurH!AS:AS,ROW($A27)+DifIdConj!AS27)*INDEX(txMortH!AS:AS,ROW($A27)+DifIdConj!AS27)*INDEX(PgPensRurH!AS:AS,ROW($A27)+DifIdConj!AS27),0)</f>
        <v>110.1903504181543</v>
      </c>
      <c r="AT27" s="86">
        <f>IF(ROW($A27)+DifIdConj!AT27&lt;93, INDEX(PotPensRurH!AT:AT,ROW($A27)+DifIdConj!AT27)*INDEX(txMortH!AT:AT,ROW($A27)+DifIdConj!AT27)*INDEX(PgPensRurH!AT:AT,ROW($A27)+DifIdConj!AT27),0)</f>
        <v>107.41118002587639</v>
      </c>
      <c r="AU27" s="86">
        <f>IF(ROW($A27)+DifIdConj!AU27&lt;93, INDEX(PotPensRurH!AU:AU,ROW($A27)+DifIdConj!AU27)*INDEX(txMortH!AU:AU,ROW($A27)+DifIdConj!AU27)*INDEX(PgPensRurH!AU:AU,ROW($A27)+DifIdConj!AU27),0)</f>
        <v>104.70712234690328</v>
      </c>
      <c r="AV27" s="86">
        <f>IF(ROW($A27)+DifIdConj!AV27&lt;93, INDEX(PotPensRurH!AV:AV,ROW($A27)+DifIdConj!AV27)*INDEX(txMortH!AV:AV,ROW($A27)+DifIdConj!AV27)*INDEX(PgPensRurH!AV:AV,ROW($A27)+DifIdConj!AV27),0)</f>
        <v>102.453740947759</v>
      </c>
      <c r="AW27" s="86">
        <f>IF(ROW($A27)+DifIdConj!AW27&lt;93, INDEX(PotPensRurH!AW:AW,ROW($A27)+DifIdConj!AW27)*INDEX(txMortH!AW:AW,ROW($A27)+DifIdConj!AW27)*INDEX(PgPensRurH!AW:AW,ROW($A27)+DifIdConj!AW27),0)</f>
        <v>100.25043469081797</v>
      </c>
      <c r="AX27" s="86">
        <f>IF(ROW($A27)+DifIdConj!AX27&lt;93, INDEX(PotPensRurH!AX:AX,ROW($A27)+DifIdConj!AX27)*INDEX(txMortH!AX:AX,ROW($A27)+DifIdConj!AX27)*INDEX(PgPensRurH!AX:AX,ROW($A27)+DifIdConj!AX27),0)</f>
        <v>97.746677580657675</v>
      </c>
      <c r="AY27" s="86">
        <f>IF(ROW($A27)+DifIdConj!AY27&lt;93, INDEX(PotPensRurH!AY:AY,ROW($A27)+DifIdConj!AY27)*INDEX(txMortH!AY:AY,ROW($A27)+DifIdConj!AY27)*INDEX(PgPensRurH!AY:AY,ROW($A27)+DifIdConj!AY27),0)</f>
        <v>95.318033183802186</v>
      </c>
      <c r="AZ27" s="86">
        <f>IF(ROW($A27)+DifIdConj!AZ27&lt;93, INDEX(PotPensRurH!AZ:AZ,ROW($A27)+DifIdConj!AZ27)*INDEX(txMortH!AZ:AZ,ROW($A27)+DifIdConj!AZ27)*INDEX(PgPensRurH!AZ:AZ,ROW($A27)+DifIdConj!AZ27),0)</f>
        <v>93.440215351181962</v>
      </c>
      <c r="BA27" s="86">
        <f>IF(ROW($A27)+DifIdConj!BA27&lt;93, INDEX(PotPensRurH!BA:BA,ROW($A27)+DifIdConj!BA27)*INDEX(txMortH!BA:BA,ROW($A27)+DifIdConj!BA27)*INDEX(PgPensRurH!BA:BA,ROW($A27)+DifIdConj!BA27),0)</f>
        <v>91.43720966305375</v>
      </c>
      <c r="BB27" s="86">
        <f>IF(ROW($A27)+DifIdConj!BB27&lt;93, INDEX(PotPensRurH!BB:BB,ROW($A27)+DifIdConj!BB27)*INDEX(txMortH!BB:BB,ROW($A27)+DifIdConj!BB27)*INDEX(PgPensRurH!BB:BB,ROW($A27)+DifIdConj!BB27),0)</f>
        <v>89.484279117128708</v>
      </c>
      <c r="BC27" s="86">
        <f>IF(ROW($A27)+DifIdConj!BC27&lt;93, INDEX(PotPensRurH!BC:BC,ROW($A27)+DifIdConj!BC27)*INDEX(txMortH!BC:BC,ROW($A27)+DifIdConj!BC27)*INDEX(PgPensRurH!BC:BC,ROW($A27)+DifIdConj!BC27),0)</f>
        <v>87.881874566626124</v>
      </c>
      <c r="BD27" s="86">
        <f>IF(ROW($A27)+DifIdConj!BD27&lt;93, INDEX(PotPensRurH!BD:BD,ROW($A27)+DifIdConj!BD27)*INDEX(txMortH!BD:BD,ROW($A27)+DifIdConj!BD27)*INDEX(PgPensRurH!BD:BD,ROW($A27)+DifIdConj!BD27),0)</f>
        <v>85.953981591802702</v>
      </c>
      <c r="BE27" s="86">
        <f>IF(ROW($A27)+DifIdConj!BE27&lt;93, INDEX(PotPensRurH!BE:BE,ROW($A27)+DifIdConj!BE27)*INDEX(txMortH!BE:BE,ROW($A27)+DifIdConj!BE27)*INDEX(PgPensRurH!BE:BE,ROW($A27)+DifIdConj!BE27),0)</f>
        <v>84.101201330284084</v>
      </c>
      <c r="BF27" s="86">
        <f>IF(ROW($A27)+DifIdConj!BF27&lt;93, INDEX(PotPensRurH!BF:BF,ROW($A27)+DifIdConj!BF27)*INDEX(txMortH!BF:BF,ROW($A27)+DifIdConj!BF27)*INDEX(PgPensRurH!BF:BF,ROW($A27)+DifIdConj!BF27),0)</f>
        <v>82.598947064187925</v>
      </c>
      <c r="BG27" s="86">
        <f>IF(ROW($A27)+DifIdConj!BG27&lt;93, INDEX(PotPensRurH!BG:BG,ROW($A27)+DifIdConj!BG27)*INDEX(txMortH!BG:BG,ROW($A27)+DifIdConj!BG27)*INDEX(PgPensRurH!BG:BG,ROW($A27)+DifIdConj!BG27),0)</f>
        <v>81.146767940294964</v>
      </c>
      <c r="BH27" s="86">
        <f>IF(ROW($A27)+DifIdConj!BH27&lt;93, INDEX(PotPensRurH!BH:BH,ROW($A27)+DifIdConj!BH27)*INDEX(txMortH!BH:BH,ROW($A27)+DifIdConj!BH27)*INDEX(PgPensRurH!BH:BH,ROW($A27)+DifIdConj!BH27),0)</f>
        <v>79.694588816402003</v>
      </c>
      <c r="BI27" s="86">
        <f>IF(ROW($A27)+DifIdConj!BI27&lt;93, INDEX(PotPensRurH!BI:BI,ROW($A27)+DifIdConj!BI27)*INDEX(txMortH!BI:BI,ROW($A27)+DifIdConj!BI27)*INDEX(PgPensRurH!BI:BI,ROW($A27)+DifIdConj!BI27),0)</f>
        <v>78.317522405813833</v>
      </c>
      <c r="BJ27" s="87">
        <f>IF(ROW($A27)+DifIdConj!BJ27&lt;93, INDEX(PotPensRurH!BJ:BJ,ROW($A27)+DifIdConj!BJ27)*INDEX(txMortH!BJ:BJ,ROW($A27)+DifIdConj!BJ27)*INDEX(PgPensRurH!BJ:BJ,ROW($A27)+DifIdConj!BJ27),0)</f>
        <v>76.414667002092003</v>
      </c>
    </row>
    <row r="28" spans="1:62" s="31" customFormat="1" x14ac:dyDescent="0.3">
      <c r="A28" s="29">
        <v>26</v>
      </c>
      <c r="B28" s="5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32"/>
      <c r="P28" s="59"/>
      <c r="Q28" s="86"/>
      <c r="R28" s="86"/>
      <c r="S28" s="86"/>
      <c r="T28" s="86">
        <f>IF(ROW($A28)+DifIdConj!T28&lt;93, INDEX(PotPensRurH!T:T,ROW($A28)+DifIdConj!T28)*INDEX(txMortH!T:T,ROW($A28)+DifIdConj!T28)*INDEX(PgPensRurH!T:T,ROW($A28)+DifIdConj!T28),0)</f>
        <v>220.77378642447223</v>
      </c>
      <c r="U28" s="86">
        <f>IF(ROW($A28)+DifIdConj!U28&lt;93, INDEX(PotPensRurH!U:U,ROW($A28)+DifIdConj!U28)*INDEX(txMortH!U:U,ROW($A28)+DifIdConj!U28)*INDEX(PgPensRurH!U:U,ROW($A28)+DifIdConj!U28),0)</f>
        <v>214.61738840342124</v>
      </c>
      <c r="V28" s="86">
        <f>IF(ROW($A28)+DifIdConj!V28&lt;93, INDEX(PotPensRurH!V:V,ROW($A28)+DifIdConj!V28)*INDEX(txMortH!V:V,ROW($A28)+DifIdConj!V28)*INDEX(PgPensRurH!V:V,ROW($A28)+DifIdConj!V28),0)</f>
        <v>210.09377420534463</v>
      </c>
      <c r="W28" s="86">
        <f>IF(ROW($A28)+DifIdConj!W28&lt;93, INDEX(PotPensRurH!W:W,ROW($A28)+DifIdConj!W28)*INDEX(txMortH!W:W,ROW($A28)+DifIdConj!W28)*INDEX(PgPensRurH!W:W,ROW($A28)+DifIdConj!W28),0)</f>
        <v>206.26610065312596</v>
      </c>
      <c r="X28" s="86">
        <f>IF(ROW($A28)+DifIdConj!X28&lt;93, INDEX(PotPensRurH!X:X,ROW($A28)+DifIdConj!X28)*INDEX(txMortH!X:X,ROW($A28)+DifIdConj!X28)*INDEX(PgPensRurH!X:X,ROW($A28)+DifIdConj!X28),0)</f>
        <v>202.14399067381359</v>
      </c>
      <c r="Y28" s="86">
        <f>IF(ROW($A28)+DifIdConj!Y28&lt;93, INDEX(PotPensRurH!Y:Y,ROW($A28)+DifIdConj!Y28)*INDEX(txMortH!Y:Y,ROW($A28)+DifIdConj!Y28)*INDEX(PgPensRurH!Y:Y,ROW($A28)+DifIdConj!Y28),0)</f>
        <v>197.51330868406652</v>
      </c>
      <c r="Z28" s="86">
        <f>IF(ROW($A28)+DifIdConj!Z28&lt;93, INDEX(PotPensRurH!Z:Z,ROW($A28)+DifIdConj!Z28)*INDEX(txMortH!Z:Z,ROW($A28)+DifIdConj!Z28)*INDEX(PgPensRurH!Z:Z,ROW($A28)+DifIdConj!Z28),0)</f>
        <v>193.04322838182514</v>
      </c>
      <c r="AA28" s="86">
        <f>IF(ROW($A28)+DifIdConj!AA28&lt;93, INDEX(PotPensRurH!AA:AA,ROW($A28)+DifIdConj!AA28)*INDEX(txMortH!AA:AA,ROW($A28)+DifIdConj!AA28)*INDEX(PgPensRurH!AA:AA,ROW($A28)+DifIdConj!AA28),0)</f>
        <v>188.94788535043037</v>
      </c>
      <c r="AB28" s="86">
        <f>IF(ROW($A28)+DifIdConj!AB28&lt;93, INDEX(PotPensRurH!AB:AB,ROW($A28)+DifIdConj!AB28)*INDEX(txMortH!AB:AB,ROW($A28)+DifIdConj!AB28)*INDEX(PgPensRurH!AB:AB,ROW($A28)+DifIdConj!AB28),0)</f>
        <v>184.79900842320032</v>
      </c>
      <c r="AC28" s="86">
        <f>IF(ROW($A28)+DifIdConj!AC28&lt;93, INDEX(PotPensRurH!AC:AC,ROW($A28)+DifIdConj!AC28)*INDEX(txMortH!AC:AC,ROW($A28)+DifIdConj!AC28)*INDEX(PgPensRurH!AC:AC,ROW($A28)+DifIdConj!AC28),0)</f>
        <v>181.45313993349873</v>
      </c>
      <c r="AD28" s="86">
        <f>IF(ROW($A28)+DifIdConj!AD28&lt;93, INDEX(PotPensRurH!AD:AD,ROW($A28)+DifIdConj!AD28)*INDEX(txMortH!AD:AD,ROW($A28)+DifIdConj!AD28)*INDEX(PgPensRurH!AD:AD,ROW($A28)+DifIdConj!AD28),0)</f>
        <v>178.3481739750556</v>
      </c>
      <c r="AE28" s="86">
        <f>IF(ROW($A28)+DifIdConj!AE28&lt;93, INDEX(PotPensRurH!AE:AE,ROW($A28)+DifIdConj!AE28)*INDEX(txMortH!AE:AE,ROW($A28)+DifIdConj!AE28)*INDEX(PgPensRurH!AE:AE,ROW($A28)+DifIdConj!AE28),0)</f>
        <v>175.32350886036531</v>
      </c>
      <c r="AF28" s="86">
        <f>IF(ROW($A28)+DifIdConj!AF28&lt;93, INDEX(PotPensRurH!AF:AF,ROW($A28)+DifIdConj!AF28)*INDEX(txMortH!AF:AF,ROW($A28)+DifIdConj!AF28)*INDEX(PgPensRurH!AF:AF,ROW($A28)+DifIdConj!AF28),0)</f>
        <v>173.12861913112107</v>
      </c>
      <c r="AG28" s="86">
        <f>IF(ROW($A28)+DifIdConj!AG28&lt;93, INDEX(PotPensRurH!AG:AG,ROW($A28)+DifIdConj!AG28)*INDEX(txMortH!AG:AG,ROW($A28)+DifIdConj!AG28)*INDEX(PgPensRurH!AG:AG,ROW($A28)+DifIdConj!AG28),0)</f>
        <v>173.77102588114374</v>
      </c>
      <c r="AH28" s="86">
        <f>IF(ROW($A28)+DifIdConj!AH28&lt;93, INDEX(PotPensRurH!AH:AH,ROW($A28)+DifIdConj!AH28)*INDEX(txMortH!AH:AH,ROW($A28)+DifIdConj!AH28)*INDEX(PgPensRurH!AH:AH,ROW($A28)+DifIdConj!AH28),0)</f>
        <v>168.60500493304446</v>
      </c>
      <c r="AI28" s="86">
        <f>IF(ROW($A28)+DifIdConj!AI28&lt;93, INDEX(PotPensRurH!AI:AI,ROW($A28)+DifIdConj!AI28)*INDEX(txMortH!AI:AI,ROW($A28)+DifIdConj!AI28)*INDEX(PgPensRurH!AI:AI,ROW($A28)+DifIdConj!AI28),0)</f>
        <v>163.51928482869798</v>
      </c>
      <c r="AJ28" s="86">
        <f>IF(ROW($A28)+DifIdConj!AJ28&lt;93, INDEX(PotPensRurH!AJ:AJ,ROW($A28)+DifIdConj!AJ28)*INDEX(txMortH!AJ:AJ,ROW($A28)+DifIdConj!AJ28)*INDEX(PgPensRurH!AJ:AJ,ROW($A28)+DifIdConj!AJ28),0)</f>
        <v>158.64770030769242</v>
      </c>
      <c r="AK28" s="86">
        <f>IF(ROW($A28)+DifIdConj!AK28&lt;93, INDEX(PotPensRurH!AK:AK,ROW($A28)+DifIdConj!AK28)*INDEX(txMortH!AK:AK,ROW($A28)+DifIdConj!AK28)*INDEX(PgPensRurH!AK:AK,ROW($A28)+DifIdConj!AK28),0)</f>
        <v>153.99025137002775</v>
      </c>
      <c r="AL28" s="86">
        <f>IF(ROW($A28)+DifIdConj!AL28&lt;93, INDEX(PotPensRurH!AL:AL,ROW($A28)+DifIdConj!AL28)*INDEX(txMortH!AL:AL,ROW($A28)+DifIdConj!AL28)*INDEX(PgPensRurH!AL:AL,ROW($A28)+DifIdConj!AL28),0)</f>
        <v>149.35956938028065</v>
      </c>
      <c r="AM28" s="86">
        <f>IF(ROW($A28)+DifIdConj!AM28&lt;93, INDEX(PotPensRurH!AM:AM,ROW($A28)+DifIdConj!AM28)*INDEX(txMortH!AM:AM,ROW($A28)+DifIdConj!AM28)*INDEX(PgPensRurH!AM:AM,ROW($A28)+DifIdConj!AM28),0)</f>
        <v>144.78242128636887</v>
      </c>
      <c r="AN28" s="86">
        <f>IF(ROW($A28)+DifIdConj!AN28&lt;93, INDEX(PotPensRurH!AN:AN,ROW($A28)+DifIdConj!AN28)*INDEX(txMortH!AN:AN,ROW($A28)+DifIdConj!AN28)*INDEX(PgPensRurH!AN:AN,ROW($A28)+DifIdConj!AN28),0)</f>
        <v>140.68707825497407</v>
      </c>
      <c r="AO28" s="86">
        <f>IF(ROW($A28)+DifIdConj!AO28&lt;93, INDEX(PotPensRurH!AO:AO,ROW($A28)+DifIdConj!AO28)*INDEX(txMortH!AO:AO,ROW($A28)+DifIdConj!AO28)*INDEX(PgPensRurH!AO:AO,ROW($A28)+DifIdConj!AO28),0)</f>
        <v>136.64526911941448</v>
      </c>
      <c r="AP28" s="86">
        <f>IF(ROW($A28)+DifIdConj!AP28&lt;93, INDEX(PotPensRurH!AP:AP,ROW($A28)+DifIdConj!AP28)*INDEX(txMortH!AP:AP,ROW($A28)+DifIdConj!AP28)*INDEX(PgPensRurH!AP:AP,ROW($A28)+DifIdConj!AP28),0)</f>
        <v>132.52315914010208</v>
      </c>
      <c r="AQ28" s="86">
        <f>IF(ROW($A28)+DifIdConj!AQ28&lt;93, INDEX(PotPensRurH!AQ:AQ,ROW($A28)+DifIdConj!AQ28)*INDEX(txMortH!AQ:AQ,ROW($A28)+DifIdConj!AQ28)*INDEX(PgPensRurH!AQ:AQ,ROW($A28)+DifIdConj!AQ28),0)</f>
        <v>128.93638811914192</v>
      </c>
      <c r="AR28" s="86">
        <f>IF(ROW($A28)+DifIdConj!AR28&lt;93, INDEX(PotPensRurH!AR:AR,ROW($A28)+DifIdConj!AR28)*INDEX(txMortH!AR:AR,ROW($A28)+DifIdConj!AR28)*INDEX(PgPensRurH!AR:AR,ROW($A28)+DifIdConj!AR28),0)</f>
        <v>125.24254930651135</v>
      </c>
      <c r="AS28" s="86">
        <f>IF(ROW($A28)+DifIdConj!AS28&lt;93, INDEX(PotPensRurH!AS:AS,ROW($A28)+DifIdConj!AS28)*INDEX(txMortH!AS:AS,ROW($A28)+DifIdConj!AS28)*INDEX(PgPensRurH!AS:AS,ROW($A28)+DifIdConj!AS28),0)</f>
        <v>121.84314692097449</v>
      </c>
      <c r="AT28" s="86">
        <f>IF(ROW($A28)+DifIdConj!AT28&lt;93, INDEX(PotPensRurH!AT:AT,ROW($A28)+DifIdConj!AT28)*INDEX(txMortH!AT:AT,ROW($A28)+DifIdConj!AT28)*INDEX(PgPensRurH!AT:AT,ROW($A28)+DifIdConj!AT28),0)</f>
        <v>118.79171485836659</v>
      </c>
      <c r="AU28" s="86">
        <f>IF(ROW($A28)+DifIdConj!AU28&lt;93, INDEX(PotPensRurH!AU:AU,ROW($A28)+DifIdConj!AU28)*INDEX(txMortH!AU:AU,ROW($A28)+DifIdConj!AU28)*INDEX(PgPensRurH!AU:AU,ROW($A28)+DifIdConj!AU28),0)</f>
        <v>115.79381669159396</v>
      </c>
      <c r="AV28" s="86">
        <f>IF(ROW($A28)+DifIdConj!AV28&lt;93, INDEX(PotPensRurH!AV:AV,ROW($A28)+DifIdConj!AV28)*INDEX(txMortH!AV:AV,ROW($A28)+DifIdConj!AV28)*INDEX(PgPensRurH!AV:AV,ROW($A28)+DifIdConj!AV28),0)</f>
        <v>112.90298631649173</v>
      </c>
      <c r="AW28" s="86">
        <f>IF(ROW($A28)+DifIdConj!AW28&lt;93, INDEX(PotPensRurH!AW:AW,ROW($A28)+DifIdConj!AW28)*INDEX(txMortH!AW:AW,ROW($A28)+DifIdConj!AW28)*INDEX(PgPensRurH!AW:AW,ROW($A28)+DifIdConj!AW28),0)</f>
        <v>110.49396100390656</v>
      </c>
      <c r="AX28" s="86">
        <f>IF(ROW($A28)+DifIdConj!AX28&lt;93, INDEX(PotPensRurH!AX:AX,ROW($A28)+DifIdConj!AX28)*INDEX(txMortH!AX:AX,ROW($A28)+DifIdConj!AX28)*INDEX(PgPensRurH!AX:AX,ROW($A28)+DifIdConj!AX28),0)</f>
        <v>108.111702639239</v>
      </c>
      <c r="AY28" s="86">
        <f>IF(ROW($A28)+DifIdConj!AY28&lt;93, INDEX(PotPensRurH!AY:AY,ROW($A28)+DifIdConj!AY28)*INDEX(txMortH!AY:AY,ROW($A28)+DifIdConj!AY28)*INDEX(PgPensRurH!AY:AY,ROW($A28)+DifIdConj!AY28),0)</f>
        <v>105.46177479539531</v>
      </c>
      <c r="AZ28" s="86">
        <f>IF(ROW($A28)+DifIdConj!AZ28&lt;93, INDEX(PotPensRurH!AZ:AZ,ROW($A28)+DifIdConj!AZ28)*INDEX(txMortH!AZ:AZ,ROW($A28)+DifIdConj!AZ28)*INDEX(PgPensRurH!AZ:AZ,ROW($A28)+DifIdConj!AZ28),0)</f>
        <v>103.02598253489253</v>
      </c>
      <c r="BA28" s="86">
        <f>IF(ROW($A28)+DifIdConj!BA28&lt;93, INDEX(PotPensRurH!BA:BA,ROW($A28)+DifIdConj!BA28)*INDEX(txMortH!BA:BA,ROW($A28)+DifIdConj!BA28)*INDEX(PgPensRurH!BA:BA,ROW($A28)+DifIdConj!BA28),0)</f>
        <v>101.17906312857724</v>
      </c>
      <c r="BB28" s="86">
        <f>IF(ROW($A28)+DifIdConj!BB28&lt;93, INDEX(PotPensRurH!BB:BB,ROW($A28)+DifIdConj!BB28)*INDEX(txMortH!BB:BB,ROW($A28)+DifIdConj!BB28)*INDEX(PgPensRurH!BB:BB,ROW($A28)+DifIdConj!BB28),0)</f>
        <v>99.037707295168204</v>
      </c>
      <c r="BC28" s="86">
        <f>IF(ROW($A28)+DifIdConj!BC28&lt;93, INDEX(PotPensRurH!BC:BC,ROW($A28)+DifIdConj!BC28)*INDEX(txMortH!BC:BC,ROW($A28)+DifIdConj!BC28)*INDEX(PgPensRurH!BC:BC,ROW($A28)+DifIdConj!BC28),0)</f>
        <v>96.949885357594368</v>
      </c>
      <c r="BD28" s="86">
        <f>IF(ROW($A28)+DifIdConj!BD28&lt;93, INDEX(PotPensRurH!BD:BD,ROW($A28)+DifIdConj!BD28)*INDEX(txMortH!BD:BD,ROW($A28)+DifIdConj!BD28)*INDEX(PgPensRurH!BD:BD,ROW($A28)+DifIdConj!BD28),0)</f>
        <v>95.210033742949548</v>
      </c>
      <c r="BE28" s="86">
        <f>IF(ROW($A28)+DifIdConj!BE28&lt;93, INDEX(PotPensRurH!BE:BE,ROW($A28)+DifIdConj!BE28)*INDEX(txMortH!BE:BE,ROW($A28)+DifIdConj!BE28)*INDEX(PgPensRurH!BE:BE,ROW($A28)+DifIdConj!BE28),0)</f>
        <v>93.148978753293321</v>
      </c>
      <c r="BF28" s="86">
        <f>IF(ROW($A28)+DifIdConj!BF28&lt;93, INDEX(PotPensRurH!BF:BF,ROW($A28)+DifIdConj!BF28)*INDEX(txMortH!BF:BF,ROW($A28)+DifIdConj!BF28)*INDEX(PgPensRurH!BF:BF,ROW($A28)+DifIdConj!BF28),0)</f>
        <v>91.141457659472351</v>
      </c>
      <c r="BG28" s="86">
        <f>IF(ROW($A28)+DifIdConj!BG28&lt;93, INDEX(PotPensRurH!BG:BG,ROW($A28)+DifIdConj!BG28)*INDEX(txMortH!BG:BG,ROW($A28)+DifIdConj!BG28)*INDEX(PgPensRurH!BG:BG,ROW($A28)+DifIdConj!BG28),0)</f>
        <v>89.53544078441557</v>
      </c>
      <c r="BH28" s="86">
        <f>IF(ROW($A28)+DifIdConj!BH28&lt;93, INDEX(PotPensRurH!BH:BH,ROW($A28)+DifIdConj!BH28)*INDEX(txMortH!BH:BH,ROW($A28)+DifIdConj!BH28)*INDEX(PgPensRurH!BH:BH,ROW($A28)+DifIdConj!BH28),0)</f>
        <v>87.956190857276411</v>
      </c>
      <c r="BI28" s="86">
        <f>IF(ROW($A28)+DifIdConj!BI28&lt;93, INDEX(PotPensRurH!BI:BI,ROW($A28)+DifIdConj!BI28)*INDEX(txMortH!BI:BI,ROW($A28)+DifIdConj!BI28)*INDEX(PgPensRurH!BI:BI,ROW($A28)+DifIdConj!BI28),0)</f>
        <v>86.403707878054846</v>
      </c>
      <c r="BJ28" s="87">
        <f>IF(ROW($A28)+DifIdConj!BJ28&lt;93, INDEX(PotPensRurH!BJ:BJ,ROW($A28)+DifIdConj!BJ28)*INDEX(txMortH!BJ:BJ,ROW($A28)+DifIdConj!BJ28)*INDEX(PgPensRurH!BJ:BJ,ROW($A28)+DifIdConj!BJ28),0)</f>
        <v>84.315885940481039</v>
      </c>
    </row>
    <row r="29" spans="1:62" s="31" customFormat="1" x14ac:dyDescent="0.3">
      <c r="A29" s="29">
        <v>27</v>
      </c>
      <c r="B29" s="5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32"/>
      <c r="P29" s="59"/>
      <c r="Q29" s="86"/>
      <c r="R29" s="86"/>
      <c r="S29" s="86"/>
      <c r="T29" s="86">
        <f>IF(ROW($A29)+DifIdConj!T29&lt;93, INDEX(PotPensRurH!T:T,ROW($A29)+DifIdConj!T29)*INDEX(txMortH!T:T,ROW($A29)+DifIdConj!T29)*INDEX(PgPensRurH!T:T,ROW($A29)+DifIdConj!T29),0)</f>
        <v>255.2668820442473</v>
      </c>
      <c r="U29" s="86">
        <f>IF(ROW($A29)+DifIdConj!U29&lt;93, INDEX(PotPensRurH!U:U,ROW($A29)+DifIdConj!U29)*INDEX(txMortH!U:U,ROW($A29)+DifIdConj!U29)*INDEX(PgPensRurH!U:U,ROW($A29)+DifIdConj!U29),0)</f>
        <v>246.31331202904184</v>
      </c>
      <c r="V29" s="86">
        <f>IF(ROW($A29)+DifIdConj!V29&lt;93, INDEX(PotPensRurH!V:V,ROW($A29)+DifIdConj!V29)*INDEX(txMortH!V:V,ROW($A29)+DifIdConj!V29)*INDEX(PgPensRurH!V:V,ROW($A29)+DifIdConj!V29),0)</f>
        <v>240.1840224884314</v>
      </c>
      <c r="W29" s="86">
        <f>IF(ROW($A29)+DifIdConj!W29&lt;93, INDEX(PotPensRurH!W:W,ROW($A29)+DifIdConj!W29)*INDEX(txMortH!W:W,ROW($A29)+DifIdConj!W29)*INDEX(PgPensRurH!W:W,ROW($A29)+DifIdConj!W29),0)</f>
        <v>235.97764731350264</v>
      </c>
      <c r="X29" s="86">
        <f>IF(ROW($A29)+DifIdConj!X29&lt;93, INDEX(PotPensRurH!X:X,ROW($A29)+DifIdConj!X29)*INDEX(txMortH!X:X,ROW($A29)+DifIdConj!X29)*INDEX(PgPensRurH!X:X,ROW($A29)+DifIdConj!X29),0)</f>
        <v>230.96004264055193</v>
      </c>
      <c r="Y29" s="86">
        <f>IF(ROW($A29)+DifIdConj!Y29&lt;93, INDEX(PotPensRurH!Y:Y,ROW($A29)+DifIdConj!Y29)*INDEX(txMortH!Y:Y,ROW($A29)+DifIdConj!Y29)*INDEX(PgPensRurH!Y:Y,ROW($A29)+DifIdConj!Y29),0)</f>
        <v>225.49175491314455</v>
      </c>
      <c r="Z29" s="86">
        <f>IF(ROW($A29)+DifIdConj!Z29&lt;93, INDEX(PotPensRurH!Z:Z,ROW($A29)+DifIdConj!Z29)*INDEX(txMortH!Z:Z,ROW($A29)+DifIdConj!Z29)*INDEX(PgPensRurH!Z:Z,ROW($A29)+DifIdConj!Z29),0)</f>
        <v>220.32392255537496</v>
      </c>
      <c r="AA29" s="86">
        <f>IF(ROW($A29)+DifIdConj!AA29&lt;93, INDEX(PotPensRurH!AA:AA,ROW($A29)+DifIdConj!AA29)*INDEX(txMortH!AA:AA,ROW($A29)+DifIdConj!AA29)*INDEX(PgPensRurH!AA:AA,ROW($A29)+DifIdConj!AA29),0)</f>
        <v>215.15609019760532</v>
      </c>
      <c r="AB29" s="86">
        <f>IF(ROW($A29)+DifIdConj!AB29&lt;93, INDEX(PotPensRurH!AB:AB,ROW($A29)+DifIdConj!AB29)*INDEX(txMortH!AB:AB,ROW($A29)+DifIdConj!AB29)*INDEX(PgPensRurH!AB:AB,ROW($A29)+DifIdConj!AB29),0)</f>
        <v>210.34880428340105</v>
      </c>
      <c r="AC29" s="86">
        <f>IF(ROW($A29)+DifIdConj!AC29&lt;93, INDEX(PotPensRurH!AC:AC,ROW($A29)+DifIdConj!AC29)*INDEX(txMortH!AC:AC,ROW($A29)+DifIdConj!AC29)*INDEX(PgPensRurH!AC:AC,ROW($A29)+DifIdConj!AC29),0)</f>
        <v>206.14242910847233</v>
      </c>
      <c r="AD29" s="86">
        <f>IF(ROW($A29)+DifIdConj!AD29&lt;93, INDEX(PotPensRurH!AD:AD,ROW($A29)+DifIdConj!AD29)*INDEX(txMortH!AD:AD,ROW($A29)+DifIdConj!AD29)*INDEX(PgPensRurH!AD:AD,ROW($A29)+DifIdConj!AD29),0)</f>
        <v>202.41678252496405</v>
      </c>
      <c r="AE29" s="86">
        <f>IF(ROW($A29)+DifIdConj!AE29&lt;93, INDEX(PotPensRurH!AE:AE,ROW($A29)+DifIdConj!AE29)*INDEX(txMortH!AE:AE,ROW($A29)+DifIdConj!AE29)*INDEX(PgPensRurH!AE:AE,ROW($A29)+DifIdConj!AE29),0)</f>
        <v>199.11177345894856</v>
      </c>
      <c r="AF29" s="86">
        <f>IF(ROW($A29)+DifIdConj!AF29&lt;93, INDEX(PotPensRurH!AF:AF,ROW($A29)+DifIdConj!AF29)*INDEX(txMortH!AF:AF,ROW($A29)+DifIdConj!AF29)*INDEX(PgPensRurH!AF:AF,ROW($A29)+DifIdConj!AF29),0)</f>
        <v>197.30904124112195</v>
      </c>
      <c r="AG29" s="86">
        <f>IF(ROW($A29)+DifIdConj!AG29&lt;93, INDEX(PotPensRurH!AG:AG,ROW($A29)+DifIdConj!AG29)*INDEX(txMortH!AG:AG,ROW($A29)+DifIdConj!AG29)*INDEX(PgPensRurH!AG:AG,ROW($A29)+DifIdConj!AG29),0)</f>
        <v>194.72512506223717</v>
      </c>
      <c r="AH29" s="86">
        <f>IF(ROW($A29)+DifIdConj!AH29&lt;93, INDEX(PotPensRurH!AH:AH,ROW($A29)+DifIdConj!AH29)*INDEX(txMortH!AH:AH,ROW($A29)+DifIdConj!AH29)*INDEX(PgPensRurH!AH:AH,ROW($A29)+DifIdConj!AH29),0)</f>
        <v>193.13271160315699</v>
      </c>
      <c r="AI29" s="86">
        <f>IF(ROW($A29)+DifIdConj!AI29&lt;93, INDEX(PotPensRurH!AI:AI,ROW($A29)+DifIdConj!AI29)*INDEX(txMortH!AI:AI,ROW($A29)+DifIdConj!AI29)*INDEX(PgPensRurH!AI:AI,ROW($A29)+DifIdConj!AI29),0)</f>
        <v>187.3940140430756</v>
      </c>
      <c r="AJ29" s="86">
        <f>IF(ROW($A29)+DifIdConj!AJ29&lt;93, INDEX(PotPensRurH!AJ:AJ,ROW($A29)+DifIdConj!AJ29)*INDEX(txMortH!AJ:AJ,ROW($A29)+DifIdConj!AJ29)*INDEX(PgPensRurH!AJ:AJ,ROW($A29)+DifIdConj!AJ29),0)</f>
        <v>181.95577185263204</v>
      </c>
      <c r="AK29" s="86">
        <f>IF(ROW($A29)+DifIdConj!AK29&lt;93, INDEX(PotPensRurH!AK:AK,ROW($A29)+DifIdConj!AK29)*INDEX(txMortH!AK:AK,ROW($A29)+DifIdConj!AK29)*INDEX(PgPensRurH!AK:AK,ROW($A29)+DifIdConj!AK29),0)</f>
        <v>176.75789395789866</v>
      </c>
      <c r="AL29" s="86">
        <f>IF(ROW($A29)+DifIdConj!AL29&lt;93, INDEX(PotPensRurH!AL:AL,ROW($A29)+DifIdConj!AL29)*INDEX(txMortH!AL:AL,ROW($A29)+DifIdConj!AL29)*INDEX(PgPensRurH!AL:AL,ROW($A29)+DifIdConj!AL29),0)</f>
        <v>171.56001606316528</v>
      </c>
      <c r="AM29" s="86">
        <f>IF(ROW($A29)+DifIdConj!AM29&lt;93, INDEX(PotPensRurH!AM:AM,ROW($A29)+DifIdConj!AM29)*INDEX(txMortH!AM:AM,ROW($A29)+DifIdConj!AM29)*INDEX(PgPensRurH!AM:AM,ROW($A29)+DifIdConj!AM29),0)</f>
        <v>166.42222924235946</v>
      </c>
      <c r="AN29" s="86">
        <f>IF(ROW($A29)+DifIdConj!AN29&lt;93, INDEX(PotPensRurH!AN:AN,ROW($A29)+DifIdConj!AN29)*INDEX(txMortH!AN:AN,ROW($A29)+DifIdConj!AN29)*INDEX(PgPensRurH!AN:AN,ROW($A29)+DifIdConj!AN29),0)</f>
        <v>161.52480671726386</v>
      </c>
      <c r="AO29" s="86">
        <f>IF(ROW($A29)+DifIdConj!AO29&lt;93, INDEX(PotPensRurH!AO:AO,ROW($A29)+DifIdConj!AO29)*INDEX(txMortH!AO:AO,ROW($A29)+DifIdConj!AO29)*INDEX(PgPensRurH!AO:AO,ROW($A29)+DifIdConj!AO29),0)</f>
        <v>156.95788509876976</v>
      </c>
      <c r="AP29" s="86">
        <f>IF(ROW($A29)+DifIdConj!AP29&lt;93, INDEX(PotPensRurH!AP:AP,ROW($A29)+DifIdConj!AP29)*INDEX(txMortH!AP:AP,ROW($A29)+DifIdConj!AP29)*INDEX(PgPensRurH!AP:AP,ROW($A29)+DifIdConj!AP29),0)</f>
        <v>152.45105455420324</v>
      </c>
      <c r="AQ29" s="86">
        <f>IF(ROW($A29)+DifIdConj!AQ29&lt;93, INDEX(PotPensRurH!AQ:AQ,ROW($A29)+DifIdConj!AQ29)*INDEX(txMortH!AQ:AQ,ROW($A29)+DifIdConj!AQ29)*INDEX(PgPensRurH!AQ:AQ,ROW($A29)+DifIdConj!AQ29),0)</f>
        <v>148.06440615749185</v>
      </c>
      <c r="AR29" s="86">
        <f>IF(ROW($A29)+DifIdConj!AR29&lt;93, INDEX(PotPensRurH!AR:AR,ROW($A29)+DifIdConj!AR29)*INDEX(txMortH!AR:AR,ROW($A29)+DifIdConj!AR29)*INDEX(PgPensRurH!AR:AR,ROW($A29)+DifIdConj!AR29),0)</f>
        <v>143.79793990863556</v>
      </c>
      <c r="AS29" s="86">
        <f>IF(ROW($A29)+DifIdConj!AS29&lt;93, INDEX(PotPensRurH!AS:AS,ROW($A29)+DifIdConj!AS29)*INDEX(txMortH!AS:AS,ROW($A29)+DifIdConj!AS29)*INDEX(PgPensRurH!AS:AS,ROW($A29)+DifIdConj!AS29),0)</f>
        <v>139.89202010334458</v>
      </c>
      <c r="AT29" s="86">
        <f>IF(ROW($A29)+DifIdConj!AT29&lt;93, INDEX(PotPensRurH!AT:AT,ROW($A29)+DifIdConj!AT29)*INDEX(txMortH!AT:AT,ROW($A29)+DifIdConj!AT29)*INDEX(PgPensRurH!AT:AT,ROW($A29)+DifIdConj!AT29),0)</f>
        <v>136.34664674161891</v>
      </c>
      <c r="AU29" s="86">
        <f>IF(ROW($A29)+DifIdConj!AU29&lt;93, INDEX(PotPensRurH!AU:AU,ROW($A29)+DifIdConj!AU29)*INDEX(txMortH!AU:AU,ROW($A29)+DifIdConj!AU29)*INDEX(PgPensRurH!AU:AU,ROW($A29)+DifIdConj!AU29),0)</f>
        <v>132.92145552774838</v>
      </c>
      <c r="AV29" s="86">
        <f>IF(ROW($A29)+DifIdConj!AV29&lt;93, INDEX(PotPensRurH!AV:AV,ROW($A29)+DifIdConj!AV29)*INDEX(txMortH!AV:AV,ROW($A29)+DifIdConj!AV29)*INDEX(PgPensRurH!AV:AV,ROW($A29)+DifIdConj!AV29),0)</f>
        <v>129.58640092476915</v>
      </c>
      <c r="AW29" s="86">
        <f>IF(ROW($A29)+DifIdConj!AW29&lt;93, INDEX(PotPensRurH!AW:AW,ROW($A29)+DifIdConj!AW29)*INDEX(txMortH!AW:AW,ROW($A29)+DifIdConj!AW29)*INDEX(PgPensRurH!AW:AW,ROW($A29)+DifIdConj!AW29),0)</f>
        <v>126.5518016914277</v>
      </c>
      <c r="AX29" s="86">
        <f>IF(ROW($A29)+DifIdConj!AX29&lt;93, INDEX(PotPensRurH!AX:AX,ROW($A29)+DifIdConj!AX29)*INDEX(txMortH!AX:AX,ROW($A29)+DifIdConj!AX29)*INDEX(PgPensRurH!AX:AX,ROW($A29)+DifIdConj!AX29),0)</f>
        <v>123.84770336468779</v>
      </c>
      <c r="AY29" s="86">
        <f>IF(ROW($A29)+DifIdConj!AY29&lt;93, INDEX(PotPensRurH!AY:AY,ROW($A29)+DifIdConj!AY29)*INDEX(txMortH!AY:AY,ROW($A29)+DifIdConj!AY29)*INDEX(PgPensRurH!AY:AY,ROW($A29)+DifIdConj!AY29),0)</f>
        <v>120.96333181616519</v>
      </c>
      <c r="AZ29" s="86">
        <f>IF(ROW($A29)+DifIdConj!AZ29&lt;93, INDEX(PotPensRurH!AZ:AZ,ROW($A29)+DifIdConj!AZ29)*INDEX(txMortH!AZ:AZ,ROW($A29)+DifIdConj!AZ29)*INDEX(PgPensRurH!AZ:AZ,ROW($A29)+DifIdConj!AZ29),0)</f>
        <v>118.19914241549776</v>
      </c>
      <c r="BA29" s="86">
        <f>IF(ROW($A29)+DifIdConj!BA29&lt;93, INDEX(PotPensRurH!BA:BA,ROW($A29)+DifIdConj!BA29)*INDEX(txMortH!BA:BA,ROW($A29)+DifIdConj!BA29)*INDEX(PgPensRurH!BA:BA,ROW($A29)+DifIdConj!BA29),0)</f>
        <v>115.88563606928695</v>
      </c>
      <c r="BB29" s="86">
        <f>IF(ROW($A29)+DifIdConj!BB29&lt;93, INDEX(PotPensRurH!BB:BB,ROW($A29)+DifIdConj!BB29)*INDEX(txMortH!BB:BB,ROW($A29)+DifIdConj!BB29)*INDEX(PgPensRurH!BB:BB,ROW($A29)+DifIdConj!BB29),0)</f>
        <v>113.6322207970037</v>
      </c>
      <c r="BC29" s="86">
        <f>IF(ROW($A29)+DifIdConj!BC29&lt;93, INDEX(PotPensRurH!BC:BC,ROW($A29)+DifIdConj!BC29)*INDEX(txMortH!BC:BC,ROW($A29)+DifIdConj!BC29)*INDEX(PgPensRurH!BC:BC,ROW($A29)+DifIdConj!BC29),0)</f>
        <v>111.22857783990153</v>
      </c>
      <c r="BD29" s="86">
        <f>IF(ROW($A29)+DifIdConj!BD29&lt;93, INDEX(PotPensRurH!BD:BD,ROW($A29)+DifIdConj!BD29)*INDEX(txMortH!BD:BD,ROW($A29)+DifIdConj!BD29)*INDEX(PgPensRurH!BD:BD,ROW($A29)+DifIdConj!BD29),0)</f>
        <v>109.06529917850962</v>
      </c>
      <c r="BE29" s="86">
        <f>IF(ROW($A29)+DifIdConj!BE29&lt;93, INDEX(PotPensRurH!BE:BE,ROW($A29)+DifIdConj!BE29)*INDEX(txMortH!BE:BE,ROW($A29)+DifIdConj!BE29)*INDEX(PgPensRurH!BE:BE,ROW($A29)+DifIdConj!BE29),0)</f>
        <v>106.90202051711769</v>
      </c>
      <c r="BF29" s="86">
        <f>IF(ROW($A29)+DifIdConj!BF29&lt;93, INDEX(PotPensRurH!BF:BF,ROW($A29)+DifIdConj!BF29)*INDEX(txMortH!BF:BF,ROW($A29)+DifIdConj!BF29)*INDEX(PgPensRurH!BF:BF,ROW($A29)+DifIdConj!BF29),0)</f>
        <v>104.61855970787066</v>
      </c>
      <c r="BG29" s="86">
        <f>IF(ROW($A29)+DifIdConj!BG29&lt;93, INDEX(PotPensRurH!BG:BG,ROW($A29)+DifIdConj!BG29)*INDEX(txMortH!BG:BG,ROW($A29)+DifIdConj!BG29)*INDEX(PgPensRurH!BG:BG,ROW($A29)+DifIdConj!BG29),0)</f>
        <v>102.54541765737007</v>
      </c>
      <c r="BH29" s="86">
        <f>IF(ROW($A29)+DifIdConj!BH29&lt;93, INDEX(PotPensRurH!BH:BH,ROW($A29)+DifIdConj!BH29)*INDEX(txMortH!BH:BH,ROW($A29)+DifIdConj!BH29)*INDEX(PgPensRurH!BH:BH,ROW($A29)+DifIdConj!BH29),0)</f>
        <v>100.74268543954346</v>
      </c>
      <c r="BI29" s="86">
        <f>IF(ROW($A29)+DifIdConj!BI29&lt;93, INDEX(PotPensRurH!BI:BI,ROW($A29)+DifIdConj!BI29)*INDEX(txMortH!BI:BI,ROW($A29)+DifIdConj!BI29)*INDEX(PgPensRurH!BI:BI,ROW($A29)+DifIdConj!BI29),0)</f>
        <v>98.969998758680632</v>
      </c>
      <c r="BJ29" s="87">
        <f>IF(ROW($A29)+DifIdConj!BJ29&lt;93, INDEX(PotPensRurH!BJ:BJ,ROW($A29)+DifIdConj!BJ29)*INDEX(txMortH!BJ:BJ,ROW($A29)+DifIdConj!BJ29)*INDEX(PgPensRurH!BJ:BJ,ROW($A29)+DifIdConj!BJ29),0)</f>
        <v>97.64799513227446</v>
      </c>
    </row>
    <row r="30" spans="1:62" s="31" customFormat="1" x14ac:dyDescent="0.3">
      <c r="A30" s="29">
        <v>28</v>
      </c>
      <c r="B30" s="5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32"/>
      <c r="P30" s="59"/>
      <c r="Q30" s="86"/>
      <c r="R30" s="86"/>
      <c r="S30" s="86"/>
      <c r="T30" s="86">
        <f>IF(ROW($A30)+DifIdConj!T30&lt;93, INDEX(PotPensRurH!T:T,ROW($A30)+DifIdConj!T30)*INDEX(txMortH!T:T,ROW($A30)+DifIdConj!T30)*INDEX(PgPensRurH!T:T,ROW($A30)+DifIdConj!T30),0)</f>
        <v>279.94846357397716</v>
      </c>
      <c r="U30" s="86">
        <f>IF(ROW($A30)+DifIdConj!U30&lt;93, INDEX(PotPensRurH!U:U,ROW($A30)+DifIdConj!U30)*INDEX(txMortH!U:U,ROW($A30)+DifIdConj!U30)*INDEX(PgPensRurH!U:U,ROW($A30)+DifIdConj!U30),0)</f>
        <v>269.57758619553761</v>
      </c>
      <c r="V30" s="86">
        <f>IF(ROW($A30)+DifIdConj!V30&lt;93, INDEX(PotPensRurH!V:V,ROW($A30)+DifIdConj!V30)*INDEX(txMortH!V:V,ROW($A30)+DifIdConj!V30)*INDEX(PgPensRurH!V:V,ROW($A30)+DifIdConj!V30),0)</f>
        <v>261.09825248989523</v>
      </c>
      <c r="W30" s="86">
        <f>IF(ROW($A30)+DifIdConj!W30&lt;93, INDEX(PotPensRurH!W:W,ROW($A30)+DifIdConj!W30)*INDEX(txMortH!W:W,ROW($A30)+DifIdConj!W30)*INDEX(PgPensRurH!W:W,ROW($A30)+DifIdConj!W30),0)</f>
        <v>255.52145993733816</v>
      </c>
      <c r="X30" s="86">
        <f>IF(ROW($A30)+DifIdConj!X30&lt;93, INDEX(PotPensRurH!X:X,ROW($A30)+DifIdConj!X30)*INDEX(txMortH!X:X,ROW($A30)+DifIdConj!X30)*INDEX(PgPensRurH!X:X,ROW($A30)+DifIdConj!X30),0)</f>
        <v>250.49908535784232</v>
      </c>
      <c r="Y30" s="86">
        <f>IF(ROW($A30)+DifIdConj!Y30&lt;93, INDEX(PotPensRurH!Y:Y,ROW($A30)+DifIdConj!Y30)*INDEX(txMortH!Y:Y,ROW($A30)+DifIdConj!Y30)*INDEX(PgPensRurH!Y:Y,ROW($A30)+DifIdConj!Y30),0)</f>
        <v>244.53093894194785</v>
      </c>
      <c r="Z30" s="86">
        <f>IF(ROW($A30)+DifIdConj!Z30&lt;93, INDEX(PotPensRurH!Z:Z,ROW($A30)+DifIdConj!Z30)*INDEX(txMortH!Z:Z,ROW($A30)+DifIdConj!Z30)*INDEX(PgPensRurH!Z:Z,ROW($A30)+DifIdConj!Z30),0)</f>
        <v>238.82369510161166</v>
      </c>
      <c r="AA30" s="86">
        <f>IF(ROW($A30)+DifIdConj!AA30&lt;93, INDEX(PotPensRurH!AA:AA,ROW($A30)+DifIdConj!AA30)*INDEX(txMortH!AA:AA,ROW($A30)+DifIdConj!AA30)*INDEX(PgPensRurH!AA:AA,ROW($A30)+DifIdConj!AA30),0)</f>
        <v>233.01861279544113</v>
      </c>
      <c r="AB30" s="86">
        <f>IF(ROW($A30)+DifIdConj!AB30&lt;93, INDEX(PotPensRurH!AB:AB,ROW($A30)+DifIdConj!AB30)*INDEX(txMortH!AB:AB,ROW($A30)+DifIdConj!AB30)*INDEX(PgPensRurH!AB:AB,ROW($A30)+DifIdConj!AB30),0)</f>
        <v>227.60488435260788</v>
      </c>
      <c r="AC30" s="86">
        <f>IF(ROW($A30)+DifIdConj!AC30&lt;93, INDEX(PotPensRurH!AC:AC,ROW($A30)+DifIdConj!AC30)*INDEX(txMortH!AC:AC,ROW($A30)+DifIdConj!AC30)*INDEX(PgPensRurH!AC:AC,ROW($A30)+DifIdConj!AC30),0)</f>
        <v>223.00647645839419</v>
      </c>
      <c r="AD30" s="86">
        <f>IF(ROW($A30)+DifIdConj!AD30&lt;93, INDEX(PotPensRurH!AD:AD,ROW($A30)+DifIdConj!AD30)*INDEX(txMortH!AD:AD,ROW($A30)+DifIdConj!AD30)*INDEX(PgPensRurH!AD:AD,ROW($A30)+DifIdConj!AD30),0)</f>
        <v>218.79942242751775</v>
      </c>
      <c r="AE30" s="86">
        <f>IF(ROW($A30)+DifIdConj!AE30&lt;93, INDEX(PotPensRurH!AE:AE,ROW($A30)+DifIdConj!AE30)*INDEX(txMortH!AE:AE,ROW($A30)+DifIdConj!AE30)*INDEX(PgPensRurH!AE:AE,ROW($A30)+DifIdConj!AE30),0)</f>
        <v>214.88588379414438</v>
      </c>
      <c r="AF30" s="86">
        <f>IF(ROW($A30)+DifIdConj!AF30&lt;93, INDEX(PotPensRurH!AF:AF,ROW($A30)+DifIdConj!AF30)*INDEX(txMortH!AF:AF,ROW($A30)+DifIdConj!AF30)*INDEX(PgPensRurH!AF:AF,ROW($A30)+DifIdConj!AF30),0)</f>
        <v>213.28785551885022</v>
      </c>
      <c r="AG30" s="86">
        <f>IF(ROW($A30)+DifIdConj!AG30&lt;93, INDEX(PotPensRurH!AG:AG,ROW($A30)+DifIdConj!AG30)*INDEX(txMortH!AG:AG,ROW($A30)+DifIdConj!AG30)*INDEX(PgPensRurH!AG:AG,ROW($A30)+DifIdConj!AG30),0)</f>
        <v>211.39631184605309</v>
      </c>
      <c r="AH30" s="86">
        <f>IF(ROW($A30)+DifIdConj!AH30&lt;93, INDEX(PotPensRurH!AH:AH,ROW($A30)+DifIdConj!AH30)*INDEX(txMortH!AH:AH,ROW($A30)+DifIdConj!AH30)*INDEX(PgPensRurH!AH:AH,ROW($A30)+DifIdConj!AH30),0)</f>
        <v>207.1240321712871</v>
      </c>
      <c r="AI30" s="86">
        <f>IF(ROW($A30)+DifIdConj!AI30&lt;93, INDEX(PotPensRurH!AI:AI,ROW($A30)+DifIdConj!AI30)*INDEX(txMortH!AI:AI,ROW($A30)+DifIdConj!AI30)*INDEX(PgPensRurH!AI:AI,ROW($A30)+DifIdConj!AI30),0)</f>
        <v>205.33032696432429</v>
      </c>
      <c r="AJ30" s="86">
        <f>IF(ROW($A30)+DifIdConj!AJ30&lt;93, INDEX(PotPensRurH!AJ:AJ,ROW($A30)+DifIdConj!AJ30)*INDEX(txMortH!AJ:AJ,ROW($A30)+DifIdConj!AJ30)*INDEX(PgPensRurH!AJ:AJ,ROW($A30)+DifIdConj!AJ30),0)</f>
        <v>199.46001901426422</v>
      </c>
      <c r="AK30" s="86">
        <f>IF(ROW($A30)+DifIdConj!AK30&lt;93, INDEX(PotPensRurH!AK:AK,ROW($A30)+DifIdConj!AK30)*INDEX(txMortH!AK:AK,ROW($A30)+DifIdConj!AK30)*INDEX(PgPensRurH!AK:AK,ROW($A30)+DifIdConj!AK30),0)</f>
        <v>193.88322646170715</v>
      </c>
      <c r="AL30" s="86">
        <f>IF(ROW($A30)+DifIdConj!AL30&lt;93, INDEX(PotPensRurH!AL:AL,ROW($A30)+DifIdConj!AL30)*INDEX(txMortH!AL:AL,ROW($A30)+DifIdConj!AL30)*INDEX(PgPensRurH!AL:AL,ROW($A30)+DifIdConj!AL30),0)</f>
        <v>188.27382108720528</v>
      </c>
      <c r="AM30" s="86">
        <f>IF(ROW($A30)+DifIdConj!AM30&lt;93, INDEX(PotPensRurH!AM:AM,ROW($A30)+DifIdConj!AM30)*INDEX(txMortH!AM:AM,ROW($A30)+DifIdConj!AM30)*INDEX(PgPensRurH!AM:AM,ROW($A30)+DifIdConj!AM30),0)</f>
        <v>182.72964135659296</v>
      </c>
      <c r="AN30" s="86">
        <f>IF(ROW($A30)+DifIdConj!AN30&lt;93, INDEX(PotPensRurH!AN:AN,ROW($A30)+DifIdConj!AN30)*INDEX(txMortH!AN:AN,ROW($A30)+DifIdConj!AN30)*INDEX(PgPensRurH!AN:AN,ROW($A30)+DifIdConj!AN30),0)</f>
        <v>177.44636420153887</v>
      </c>
      <c r="AO30" s="86">
        <f>IF(ROW($A30)+DifIdConj!AO30&lt;93, INDEX(PotPensRurH!AO:AO,ROW($A30)+DifIdConj!AO30)*INDEX(txMortH!AO:AO,ROW($A30)+DifIdConj!AO30)*INDEX(PgPensRurH!AO:AO,ROW($A30)+DifIdConj!AO30),0)</f>
        <v>172.45660244398778</v>
      </c>
      <c r="AP30" s="86">
        <f>IF(ROW($A30)+DifIdConj!AP30&lt;93, INDEX(PotPensRurH!AP:AP,ROW($A30)+DifIdConj!AP30)*INDEX(txMortH!AP:AP,ROW($A30)+DifIdConj!AP30)*INDEX(PgPensRurH!AP:AP,ROW($A30)+DifIdConj!AP30),0)</f>
        <v>167.53206633032624</v>
      </c>
      <c r="AQ30" s="86">
        <f>IF(ROW($A30)+DifIdConj!AQ30&lt;93, INDEX(PotPensRurH!AQ:AQ,ROW($A30)+DifIdConj!AQ30)*INDEX(txMortH!AQ:AQ,ROW($A30)+DifIdConj!AQ30)*INDEX(PgPensRurH!AQ:AQ,ROW($A30)+DifIdConj!AQ30),0)</f>
        <v>162.70536868249906</v>
      </c>
      <c r="AR30" s="86">
        <f>IF(ROW($A30)+DifIdConj!AR30&lt;93, INDEX(PotPensRurH!AR:AR,ROW($A30)+DifIdConj!AR30)*INDEX(txMortH!AR:AR,ROW($A30)+DifIdConj!AR30)*INDEX(PgPensRurH!AR:AR,ROW($A30)+DifIdConj!AR30),0)</f>
        <v>157.97650950050621</v>
      </c>
      <c r="AS30" s="86">
        <f>IF(ROW($A30)+DifIdConj!AS30&lt;93, INDEX(PotPensRurH!AS:AS,ROW($A30)+DifIdConj!AS30)*INDEX(txMortH!AS:AS,ROW($A30)+DifIdConj!AS30)*INDEX(PgPensRurH!AS:AS,ROW($A30)+DifIdConj!AS30),0)</f>
        <v>153.63900418185068</v>
      </c>
      <c r="AT30" s="86">
        <f>IF(ROW($A30)+DifIdConj!AT30&lt;93, INDEX(PotPensRurH!AT:AT,ROW($A30)+DifIdConj!AT30)*INDEX(txMortH!AT:AT,ROW($A30)+DifIdConj!AT30)*INDEX(PgPensRurH!AT:AT,ROW($A30)+DifIdConj!AT30),0)</f>
        <v>149.66023990458774</v>
      </c>
      <c r="AU30" s="86">
        <f>IF(ROW($A30)+DifIdConj!AU30&lt;93, INDEX(PotPensRurH!AU:AU,ROW($A30)+DifIdConj!AU30)*INDEX(txMortH!AU:AU,ROW($A30)+DifIdConj!AU30)*INDEX(PgPensRurH!AU:AU,ROW($A30)+DifIdConj!AU30),0)</f>
        <v>145.87715255899346</v>
      </c>
      <c r="AV30" s="86">
        <f>IF(ROW($A30)+DifIdConj!AV30&lt;93, INDEX(PotPensRurH!AV:AV,ROW($A30)+DifIdConj!AV30)*INDEX(txMortH!AV:AV,ROW($A30)+DifIdConj!AV30)*INDEX(PgPensRurH!AV:AV,ROW($A30)+DifIdConj!AV30),0)</f>
        <v>142.15929085728871</v>
      </c>
      <c r="AW30" s="86">
        <f>IF(ROW($A30)+DifIdConj!AW30&lt;93, INDEX(PotPensRurH!AW:AW,ROW($A30)+DifIdConj!AW30)*INDEX(txMortH!AW:AW,ROW($A30)+DifIdConj!AW30)*INDEX(PgPensRurH!AW:AW,ROW($A30)+DifIdConj!AW30),0)</f>
        <v>138.83278301892133</v>
      </c>
      <c r="AX30" s="86">
        <f>IF(ROW($A30)+DifIdConj!AX30&lt;93, INDEX(PotPensRurH!AX:AX,ROW($A30)+DifIdConj!AX30)*INDEX(txMortH!AX:AX,ROW($A30)+DifIdConj!AX30)*INDEX(PgPensRurH!AX:AX,ROW($A30)+DifIdConj!AX30),0)</f>
        <v>135.79979057805693</v>
      </c>
      <c r="AY30" s="86">
        <f>IF(ROW($A30)+DifIdConj!AY30&lt;93, INDEX(PotPensRurH!AY:AY,ROW($A30)+DifIdConj!AY30)*INDEX(txMortH!AY:AY,ROW($A30)+DifIdConj!AY30)*INDEX(PgPensRurH!AY:AY,ROW($A30)+DifIdConj!AY30),0)</f>
        <v>132.63634684941343</v>
      </c>
      <c r="AZ30" s="86">
        <f>IF(ROW($A30)+DifIdConj!AZ30&lt;93, INDEX(PotPensRurH!AZ:AZ,ROW($A30)+DifIdConj!AZ30)*INDEX(txMortH!AZ:AZ,ROW($A30)+DifIdConj!AZ30)*INDEX(PgPensRurH!AZ:AZ,ROW($A30)+DifIdConj!AZ30),0)</f>
        <v>129.53812876465949</v>
      </c>
      <c r="BA30" s="86">
        <f>IF(ROW($A30)+DifIdConj!BA30&lt;93, INDEX(PotPensRurH!BA:BA,ROW($A30)+DifIdConj!BA30)*INDEX(txMortH!BA:BA,ROW($A30)+DifIdConj!BA30)*INDEX(PgPensRurH!BA:BA,ROW($A30)+DifIdConj!BA30),0)</f>
        <v>126.99432865296679</v>
      </c>
      <c r="BB30" s="86">
        <f>IF(ROW($A30)+DifIdConj!BB30&lt;93, INDEX(PotPensRurH!BB:BB,ROW($A30)+DifIdConj!BB30)*INDEX(txMortH!BB:BB,ROW($A30)+DifIdConj!BB30)*INDEX(PgPensRurH!BB:BB,ROW($A30)+DifIdConj!BB30),0)</f>
        <v>124.48314136321885</v>
      </c>
      <c r="BC30" s="86">
        <f>IF(ROW($A30)+DifIdConj!BC30&lt;93, INDEX(PotPensRurH!BC:BC,ROW($A30)+DifIdConj!BC30)*INDEX(txMortH!BC:BC,ROW($A30)+DifIdConj!BC30)*INDEX(PgPensRurH!BC:BC,ROW($A30)+DifIdConj!BC30),0)</f>
        <v>121.87411560763658</v>
      </c>
      <c r="BD30" s="86">
        <f>IF(ROW($A30)+DifIdConj!BD30&lt;93, INDEX(PotPensRurH!BD:BD,ROW($A30)+DifIdConj!BD30)*INDEX(txMortH!BD:BD,ROW($A30)+DifIdConj!BD30)*INDEX(PgPensRurH!BD:BD,ROW($A30)+DifIdConj!BD30),0)</f>
        <v>119.49337960566776</v>
      </c>
      <c r="BE30" s="86">
        <f>IF(ROW($A30)+DifIdConj!BE30&lt;93, INDEX(PotPensRurH!BE:BE,ROW($A30)+DifIdConj!BE30)*INDEX(txMortH!BE:BE,ROW($A30)+DifIdConj!BE30)*INDEX(PgPensRurH!BE:BE,ROW($A30)+DifIdConj!BE30),0)</f>
        <v>117.14525642564375</v>
      </c>
      <c r="BF30" s="86">
        <f>IF(ROW($A30)+DifIdConj!BF30&lt;93, INDEX(PotPensRurH!BF:BF,ROW($A30)+DifIdConj!BF30)*INDEX(txMortH!BF:BF,ROW($A30)+DifIdConj!BF30)*INDEX(PgPensRurH!BF:BF,ROW($A30)+DifIdConj!BF30),0)</f>
        <v>114.60145631395102</v>
      </c>
      <c r="BG30" s="86">
        <f>IF(ROW($A30)+DifIdConj!BG30&lt;93, INDEX(PotPensRurH!BG:BG,ROW($A30)+DifIdConj!BG30)*INDEX(txMortH!BG:BG,ROW($A30)+DifIdConj!BG30)*INDEX(PgPensRurH!BG:BG,ROW($A30)+DifIdConj!BG30),0)</f>
        <v>112.35117159976132</v>
      </c>
      <c r="BH30" s="86">
        <f>IF(ROW($A30)+DifIdConj!BH30&lt;93, INDEX(PotPensRurH!BH:BH,ROW($A30)+DifIdConj!BH30)*INDEX(txMortH!BH:BH,ROW($A30)+DifIdConj!BH30)*INDEX(PgPensRurH!BH:BH,ROW($A30)+DifIdConj!BH30),0)</f>
        <v>110.32917663918506</v>
      </c>
      <c r="BI30" s="86">
        <f>IF(ROW($A30)+DifIdConj!BI30&lt;93, INDEX(PotPensRurH!BI:BI,ROW($A30)+DifIdConj!BI30)*INDEX(txMortH!BI:BI,ROW($A30)+DifIdConj!BI30)*INDEX(PgPensRurH!BI:BI,ROW($A30)+DifIdConj!BI30),0)</f>
        <v>108.37240732249836</v>
      </c>
      <c r="BJ30" s="87">
        <f>IF(ROW($A30)+DifIdConj!BJ30&lt;93, INDEX(PotPensRurH!BJ:BJ,ROW($A30)+DifIdConj!BJ30)*INDEX(txMortH!BJ:BJ,ROW($A30)+DifIdConj!BJ30)*INDEX(PgPensRurH!BJ:BJ,ROW($A30)+DifIdConj!BJ30),0)</f>
        <v>106.97005597887288</v>
      </c>
    </row>
    <row r="31" spans="1:62" s="31" customFormat="1" x14ac:dyDescent="0.3">
      <c r="A31" s="29">
        <v>29</v>
      </c>
      <c r="B31" s="5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32"/>
      <c r="P31" s="59"/>
      <c r="Q31" s="86"/>
      <c r="R31" s="86"/>
      <c r="S31" s="86"/>
      <c r="T31" s="86">
        <f>IF(ROW($A31)+DifIdConj!T31&lt;93, INDEX(PotPensRurH!T:T,ROW($A31)+DifIdConj!T31)*INDEX(txMortH!T:T,ROW($A31)+DifIdConj!T31)*INDEX(PgPensRurH!T:T,ROW($A31)+DifIdConj!T31),0)</f>
        <v>374.75621236206734</v>
      </c>
      <c r="U31" s="86">
        <f>IF(ROW($A31)+DifIdConj!U31&lt;93, INDEX(PotPensRurH!U:U,ROW($A31)+DifIdConj!U31)*INDEX(txMortH!U:U,ROW($A31)+DifIdConj!U31)*INDEX(PgPensRurH!U:U,ROW($A31)+DifIdConj!U31),0)</f>
        <v>361.0524726782773</v>
      </c>
      <c r="V31" s="86">
        <f>IF(ROW($A31)+DifIdConj!V31&lt;93, INDEX(PotPensRurH!V:V,ROW($A31)+DifIdConj!V31)*INDEX(txMortH!V:V,ROW($A31)+DifIdConj!V31)*INDEX(PgPensRurH!V:V,ROW($A31)+DifIdConj!V31),0)</f>
        <v>348.90499365258336</v>
      </c>
      <c r="W31" s="86">
        <f>IF(ROW($A31)+DifIdConj!W31&lt;93, INDEX(PotPensRurH!W:W,ROW($A31)+DifIdConj!W31)*INDEX(txMortH!W:W,ROW($A31)+DifIdConj!W31)*INDEX(PgPensRurH!W:W,ROW($A31)+DifIdConj!W31),0)</f>
        <v>339.48097077855743</v>
      </c>
      <c r="X31" s="86">
        <f>IF(ROW($A31)+DifIdConj!X31&lt;93, INDEX(PotPensRurH!X:X,ROW($A31)+DifIdConj!X31)*INDEX(txMortH!X:X,ROW($A31)+DifIdConj!X31)*INDEX(PgPensRurH!X:X,ROW($A31)+DifIdConj!X31),0)</f>
        <v>331.2673728608284</v>
      </c>
      <c r="Y31" s="86">
        <f>IF(ROW($A31)+DifIdConj!Y31&lt;93, INDEX(PotPensRurH!Y:Y,ROW($A31)+DifIdConj!Y31)*INDEX(txMortH!Y:Y,ROW($A31)+DifIdConj!Y31)*INDEX(PgPensRurH!Y:Y,ROW($A31)+DifIdConj!Y31),0)</f>
        <v>323.83190527214742</v>
      </c>
      <c r="Z31" s="86">
        <f>IF(ROW($A31)+DifIdConj!Z31&lt;93, INDEX(PotPensRurH!Z:Z,ROW($A31)+DifIdConj!Z31)*INDEX(txMortH!Z:Z,ROW($A31)+DifIdConj!Z31)*INDEX(PgPensRurH!Z:Z,ROW($A31)+DifIdConj!Z31),0)</f>
        <v>316.26674929529179</v>
      </c>
      <c r="AA31" s="86">
        <f>IF(ROW($A31)+DifIdConj!AA31&lt;93, INDEX(PotPensRurH!AA:AA,ROW($A31)+DifIdConj!AA31)*INDEX(txMortH!AA:AA,ROW($A31)+DifIdConj!AA31)*INDEX(PgPensRurH!AA:AA,ROW($A31)+DifIdConj!AA31),0)</f>
        <v>308.57190493026138</v>
      </c>
      <c r="AB31" s="86">
        <f>IF(ROW($A31)+DifIdConj!AB31&lt;93, INDEX(PotPensRurH!AB:AB,ROW($A31)+DifIdConj!AB31)*INDEX(txMortH!AB:AB,ROW($A31)+DifIdConj!AB31)*INDEX(PgPensRurH!AB:AB,ROW($A31)+DifIdConj!AB31),0)</f>
        <v>301.17966680430533</v>
      </c>
      <c r="AC31" s="86">
        <f>IF(ROW($A31)+DifIdConj!AC31&lt;93, INDEX(PotPensRurH!AC:AC,ROW($A31)+DifIdConj!AC31)*INDEX(txMortH!AC:AC,ROW($A31)+DifIdConj!AC31)*INDEX(PgPensRurH!AC:AC,ROW($A31)+DifIdConj!AC31),0)</f>
        <v>294.652017932847</v>
      </c>
      <c r="AD31" s="86">
        <f>IF(ROW($A31)+DifIdConj!AD31&lt;93, INDEX(PotPensRurH!AD:AD,ROW($A31)+DifIdConj!AD31)*INDEX(txMortH!AD:AD,ROW($A31)+DifIdConj!AD31)*INDEX(PgPensRurH!AD:AD,ROW($A31)+DifIdConj!AD31),0)</f>
        <v>289.03218777861133</v>
      </c>
      <c r="AE31" s="86">
        <f>IF(ROW($A31)+DifIdConj!AE31&lt;93, INDEX(PotPensRurH!AE:AE,ROW($A31)+DifIdConj!AE31)*INDEX(txMortH!AE:AE,ROW($A31)+DifIdConj!AE31)*INDEX(PgPensRurH!AE:AE,ROW($A31)+DifIdConj!AE31),0)</f>
        <v>283.67173440072509</v>
      </c>
      <c r="AF31" s="86">
        <f>IF(ROW($A31)+DifIdConj!AF31&lt;93, INDEX(PotPensRurH!AF:AF,ROW($A31)+DifIdConj!AF31)*INDEX(txMortH!AF:AF,ROW($A31)+DifIdConj!AF31)*INDEX(PgPensRurH!AF:AF,ROW($A31)+DifIdConj!AF31),0)</f>
        <v>281.4670318017557</v>
      </c>
      <c r="AG31" s="86">
        <f>IF(ROW($A31)+DifIdConj!AG31&lt;93, INDEX(PotPensRurH!AG:AG,ROW($A31)+DifIdConj!AG31)*INDEX(txMortH!AG:AG,ROW($A31)+DifIdConj!AG31)*INDEX(PgPensRurH!AG:AG,ROW($A31)+DifIdConj!AG31),0)</f>
        <v>279.30555866551123</v>
      </c>
      <c r="AH31" s="86">
        <f>IF(ROW($A31)+DifIdConj!AH31&lt;93, INDEX(PotPensRurH!AH:AH,ROW($A31)+DifIdConj!AH31)*INDEX(txMortH!AH:AH,ROW($A31)+DifIdConj!AH31)*INDEX(PgPensRurH!AH:AH,ROW($A31)+DifIdConj!AH31),0)</f>
        <v>274.55031776577334</v>
      </c>
      <c r="AI31" s="86">
        <f>IF(ROW($A31)+DifIdConj!AI31&lt;93, INDEX(PotPensRurH!AI:AI,ROW($A31)+DifIdConj!AI31)*INDEX(txMortH!AI:AI,ROW($A31)+DifIdConj!AI31)*INDEX(PgPensRurH!AI:AI,ROW($A31)+DifIdConj!AI31),0)</f>
        <v>268.93048761153773</v>
      </c>
      <c r="AJ31" s="86">
        <f>IF(ROW($A31)+DifIdConj!AJ31&lt;93, INDEX(PotPensRurH!AJ:AJ,ROW($A31)+DifIdConj!AJ31)*INDEX(txMortH!AJ:AJ,ROW($A31)+DifIdConj!AJ31)*INDEX(PgPensRurH!AJ:AJ,ROW($A31)+DifIdConj!AJ31),0)</f>
        <v>266.89870286346792</v>
      </c>
      <c r="AK31" s="86">
        <f>IF(ROW($A31)+DifIdConj!AK31&lt;93, INDEX(PotPensRurH!AK:AK,ROW($A31)+DifIdConj!AK31)*INDEX(txMortH!AK:AK,ROW($A31)+DifIdConj!AK31)*INDEX(PgPensRurH!AK:AK,ROW($A31)+DifIdConj!AK31),0)</f>
        <v>259.54969420023673</v>
      </c>
      <c r="AL31" s="86">
        <f>IF(ROW($A31)+DifIdConj!AL31&lt;93, INDEX(PotPensRurH!AL:AL,ROW($A31)+DifIdConj!AL31)*INDEX(txMortH!AL:AL,ROW($A31)+DifIdConj!AL31)*INDEX(PgPensRurH!AL:AL,ROW($A31)+DifIdConj!AL31),0)</f>
        <v>252.20068553700546</v>
      </c>
      <c r="AM31" s="86">
        <f>IF(ROW($A31)+DifIdConj!AM31&lt;93, INDEX(PotPensRurH!AM:AM,ROW($A31)+DifIdConj!AM31)*INDEX(txMortH!AM:AM,ROW($A31)+DifIdConj!AM31)*INDEX(PgPensRurH!AM:AM,ROW($A31)+DifIdConj!AM31),0)</f>
        <v>244.85167687377424</v>
      </c>
      <c r="AN31" s="86">
        <f>IF(ROW($A31)+DifIdConj!AN31&lt;93, INDEX(PotPensRurH!AN:AN,ROW($A31)+DifIdConj!AN31)*INDEX(txMortH!AN:AN,ROW($A31)+DifIdConj!AN31)*INDEX(PgPensRurH!AN:AN,ROW($A31)+DifIdConj!AN31),0)</f>
        <v>237.93496283779191</v>
      </c>
      <c r="AO31" s="86">
        <f>IF(ROW($A31)+DifIdConj!AO31&lt;93, INDEX(PotPensRurH!AO:AO,ROW($A31)+DifIdConj!AO31)*INDEX(txMortH!AO:AO,ROW($A31)+DifIdConj!AO31)*INDEX(PgPensRurH!AO:AO,ROW($A31)+DifIdConj!AO31),0)</f>
        <v>231.3208550408838</v>
      </c>
      <c r="AP31" s="86">
        <f>IF(ROW($A31)+DifIdConj!AP31&lt;93, INDEX(PotPensRurH!AP:AP,ROW($A31)+DifIdConj!AP31)*INDEX(txMortH!AP:AP,ROW($A31)+DifIdConj!AP31)*INDEX(PgPensRurH!AP:AP,ROW($A31)+DifIdConj!AP31),0)</f>
        <v>224.7932061694255</v>
      </c>
      <c r="AQ31" s="86">
        <f>IF(ROW($A31)+DifIdConj!AQ31&lt;93, INDEX(PotPensRurH!AQ:AQ,ROW($A31)+DifIdConj!AQ31)*INDEX(txMortH!AQ:AQ,ROW($A31)+DifIdConj!AQ31)*INDEX(PgPensRurH!AQ:AQ,ROW($A31)+DifIdConj!AQ31),0)</f>
        <v>218.35201622341697</v>
      </c>
      <c r="AR31" s="86">
        <f>IF(ROW($A31)+DifIdConj!AR31&lt;93, INDEX(PotPensRurH!AR:AR,ROW($A31)+DifIdConj!AR31)*INDEX(txMortH!AR:AR,ROW($A31)+DifIdConj!AR31)*INDEX(PgPensRurH!AR:AR,ROW($A31)+DifIdConj!AR31),0)</f>
        <v>211.99728520285822</v>
      </c>
      <c r="AS31" s="86">
        <f>IF(ROW($A31)+DifIdConj!AS31&lt;93, INDEX(PotPensRurH!AS:AS,ROW($A31)+DifIdConj!AS31)*INDEX(txMortH!AS:AS,ROW($A31)+DifIdConj!AS31)*INDEX(PgPensRurH!AS:AS,ROW($A31)+DifIdConj!AS31),0)</f>
        <v>206.11807827227327</v>
      </c>
      <c r="AT31" s="86">
        <f>IF(ROW($A31)+DifIdConj!AT31&lt;93, INDEX(PotPensRurH!AT:AT,ROW($A31)+DifIdConj!AT31)*INDEX(txMortH!AT:AT,ROW($A31)+DifIdConj!AT31)*INDEX(PgPensRurH!AT:AT,ROW($A31)+DifIdConj!AT31),0)</f>
        <v>200.75762489438696</v>
      </c>
      <c r="AU31" s="86">
        <f>IF(ROW($A31)+DifIdConj!AU31&lt;93, INDEX(PotPensRurH!AU:AU,ROW($A31)+DifIdConj!AU31)*INDEX(txMortH!AU:AU,ROW($A31)+DifIdConj!AU31)*INDEX(PgPensRurH!AU:AU,ROW($A31)+DifIdConj!AU31),0)</f>
        <v>195.52685990467529</v>
      </c>
      <c r="AV31" s="86">
        <f>IF(ROW($A31)+DifIdConj!AV31&lt;93, INDEX(PotPensRurH!AV:AV,ROW($A31)+DifIdConj!AV31)*INDEX(txMortH!AV:AV,ROW($A31)+DifIdConj!AV31)*INDEX(PgPensRurH!AV:AV,ROW($A31)+DifIdConj!AV31),0)</f>
        <v>190.51224222858812</v>
      </c>
      <c r="AW31" s="86">
        <f>IF(ROW($A31)+DifIdConj!AW31&lt;93, INDEX(PotPensRurH!AW:AW,ROW($A31)+DifIdConj!AW31)*INDEX(txMortH!AW:AW,ROW($A31)+DifIdConj!AW31)*INDEX(PgPensRurH!AW:AW,ROW($A31)+DifIdConj!AW31),0)</f>
        <v>185.97314864247471</v>
      </c>
      <c r="AX31" s="86">
        <f>IF(ROW($A31)+DifIdConj!AX31&lt;93, INDEX(PotPensRurH!AX:AX,ROW($A31)+DifIdConj!AX31)*INDEX(txMortH!AX:AX,ROW($A31)+DifIdConj!AX31)*INDEX(PgPensRurH!AX:AX,ROW($A31)+DifIdConj!AX31),0)</f>
        <v>181.90957914633509</v>
      </c>
      <c r="AY31" s="86">
        <f>IF(ROW($A31)+DifIdConj!AY31&lt;93, INDEX(PotPensRurH!AY:AY,ROW($A31)+DifIdConj!AY31)*INDEX(txMortH!AY:AY,ROW($A31)+DifIdConj!AY31)*INDEX(PgPensRurH!AY:AY,ROW($A31)+DifIdConj!AY31),0)</f>
        <v>177.62986233657105</v>
      </c>
      <c r="AZ31" s="86">
        <f>IF(ROW($A31)+DifIdConj!AZ31&lt;93, INDEX(PotPensRurH!AZ:AZ,ROW($A31)+DifIdConj!AZ31)*INDEX(txMortH!AZ:AZ,ROW($A31)+DifIdConj!AZ31)*INDEX(PgPensRurH!AZ:AZ,ROW($A31)+DifIdConj!AZ31),0)</f>
        <v>173.43660445225677</v>
      </c>
      <c r="BA31" s="86">
        <f>IF(ROW($A31)+DifIdConj!BA31&lt;93, INDEX(PotPensRurH!BA:BA,ROW($A31)+DifIdConj!BA31)*INDEX(txMortH!BA:BA,ROW($A31)+DifIdConj!BA31)*INDEX(PgPensRurH!BA:BA,ROW($A31)+DifIdConj!BA31),0)</f>
        <v>169.97824743426563</v>
      </c>
      <c r="BB31" s="86">
        <f>IF(ROW($A31)+DifIdConj!BB31&lt;93, INDEX(PotPensRurH!BB:BB,ROW($A31)+DifIdConj!BB31)*INDEX(txMortH!BB:BB,ROW($A31)+DifIdConj!BB31)*INDEX(PgPensRurH!BB:BB,ROW($A31)+DifIdConj!BB31),0)</f>
        <v>166.64957880444913</v>
      </c>
      <c r="BC31" s="86">
        <f>IF(ROW($A31)+DifIdConj!BC31&lt;93, INDEX(PotPensRurH!BC:BC,ROW($A31)+DifIdConj!BC31)*INDEX(txMortH!BC:BC,ROW($A31)+DifIdConj!BC31)*INDEX(PgPensRurH!BC:BC,ROW($A31)+DifIdConj!BC31),0)</f>
        <v>163.06153339828327</v>
      </c>
      <c r="BD31" s="86">
        <f>IF(ROW($A31)+DifIdConj!BD31&lt;93, INDEX(PotPensRurH!BD:BD,ROW($A31)+DifIdConj!BD31)*INDEX(txMortH!BD:BD,ROW($A31)+DifIdConj!BD31)*INDEX(PgPensRurH!BD:BD,ROW($A31)+DifIdConj!BD31),0)</f>
        <v>159.86255315664147</v>
      </c>
      <c r="BE31" s="86">
        <f>IF(ROW($A31)+DifIdConj!BE31&lt;93, INDEX(PotPensRurH!BE:BE,ROW($A31)+DifIdConj!BE31)*INDEX(txMortH!BE:BE,ROW($A31)+DifIdConj!BE31)*INDEX(PgPensRurH!BE:BE,ROW($A31)+DifIdConj!BE31),0)</f>
        <v>156.7500318404494</v>
      </c>
      <c r="BF31" s="86">
        <f>IF(ROW($A31)+DifIdConj!BF31&lt;93, INDEX(PotPensRurH!BF:BF,ROW($A31)+DifIdConj!BF31)*INDEX(txMortH!BF:BF,ROW($A31)+DifIdConj!BF31)*INDEX(PgPensRurH!BF:BF,ROW($A31)+DifIdConj!BF31),0)</f>
        <v>153.37813374790804</v>
      </c>
      <c r="BG31" s="86">
        <f>IF(ROW($A31)+DifIdConj!BG31&lt;93, INDEX(PotPensRurH!BG:BG,ROW($A31)+DifIdConj!BG31)*INDEX(txMortH!BG:BG,ROW($A31)+DifIdConj!BG31)*INDEX(PgPensRurH!BG:BG,ROW($A31)+DifIdConj!BG31),0)</f>
        <v>150.30884189444086</v>
      </c>
      <c r="BH31" s="86">
        <f>IF(ROW($A31)+DifIdConj!BH31&lt;93, INDEX(PotPensRurH!BH:BH,ROW($A31)+DifIdConj!BH31)*INDEX(txMortH!BH:BH,ROW($A31)+DifIdConj!BH31)*INDEX(PgPensRurH!BH:BH,ROW($A31)+DifIdConj!BH31),0)</f>
        <v>147.62861520549771</v>
      </c>
      <c r="BI31" s="86">
        <f>IF(ROW($A31)+DifIdConj!BI31&lt;93, INDEX(PotPensRurH!BI:BI,ROW($A31)+DifIdConj!BI31)*INDEX(txMortH!BI:BI,ROW($A31)+DifIdConj!BI31)*INDEX(PgPensRurH!BI:BI,ROW($A31)+DifIdConj!BI31),0)</f>
        <v>144.99161797927945</v>
      </c>
      <c r="BJ31" s="87">
        <f>IF(ROW($A31)+DifIdConj!BJ31&lt;93, INDEX(PotPensRurH!BJ:BJ,ROW($A31)+DifIdConj!BJ31)*INDEX(txMortH!BJ:BJ,ROW($A31)+DifIdConj!BJ31)*INDEX(PgPensRurH!BJ:BJ,ROW($A31)+DifIdConj!BJ31),0)</f>
        <v>143.00306269393457</v>
      </c>
    </row>
    <row r="32" spans="1:62" s="31" customFormat="1" x14ac:dyDescent="0.3">
      <c r="A32" s="29">
        <v>30</v>
      </c>
      <c r="B32" s="5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32"/>
      <c r="P32" s="59"/>
      <c r="Q32" s="86"/>
      <c r="R32" s="86"/>
      <c r="S32" s="86"/>
      <c r="T32" s="86">
        <f>IF(ROW($A32)+DifIdConj!T32&lt;93, INDEX(PotPensRurH!T:T,ROW($A32)+DifIdConj!T32)*INDEX(txMortH!T:T,ROW($A32)+DifIdConj!T32)*INDEX(PgPensRurH!T:T,ROW($A32)+DifIdConj!T32),0)</f>
        <v>398.30417273668866</v>
      </c>
      <c r="U32" s="86">
        <f>IF(ROW($A32)+DifIdConj!U32&lt;93, INDEX(PotPensRurH!U:U,ROW($A32)+DifIdConj!U32)*INDEX(txMortH!U:U,ROW($A32)+DifIdConj!U32)*INDEX(PgPensRurH!U:U,ROW($A32)+DifIdConj!U32),0)</f>
        <v>383.1182837979261</v>
      </c>
      <c r="V32" s="86">
        <f>IF(ROW($A32)+DifIdConj!V32&lt;93, INDEX(PotPensRurH!V:V,ROW($A32)+DifIdConj!V32)*INDEX(txMortH!V:V,ROW($A32)+DifIdConj!V32)*INDEX(PgPensRurH!V:V,ROW($A32)+DifIdConj!V32),0)</f>
        <v>370.31874883525472</v>
      </c>
      <c r="W32" s="86">
        <f>IF(ROW($A32)+DifIdConj!W32&lt;93, INDEX(PotPensRurH!W:W,ROW($A32)+DifIdConj!W32)*INDEX(txMortH!W:W,ROW($A32)+DifIdConj!W32)*INDEX(PgPensRurH!W:W,ROW($A32)+DifIdConj!W32),0)</f>
        <v>359.08119102057037</v>
      </c>
      <c r="X32" s="86">
        <f>IF(ROW($A32)+DifIdConj!X32&lt;93, INDEX(PotPensRurH!X:X,ROW($A32)+DifIdConj!X32)*INDEX(txMortH!X:X,ROW($A32)+DifIdConj!X32)*INDEX(PgPensRurH!X:X,ROW($A32)+DifIdConj!X32),0)</f>
        <v>348.58123352576871</v>
      </c>
      <c r="Y32" s="86">
        <f>IF(ROW($A32)+DifIdConj!Y32&lt;93, INDEX(PotPensRurH!Y:Y,ROW($A32)+DifIdConj!Y32)*INDEX(txMortH!Y:Y,ROW($A32)+DifIdConj!Y32)*INDEX(PgPensRurH!Y:Y,ROW($A32)+DifIdConj!Y32),0)</f>
        <v>339.29614714606822</v>
      </c>
      <c r="Z32" s="86">
        <f>IF(ROW($A32)+DifIdConj!Z32&lt;93, INDEX(PotPensRurH!Z:Z,ROW($A32)+DifIdConj!Z32)*INDEX(txMortH!Z:Z,ROW($A32)+DifIdConj!Z32)*INDEX(PgPensRurH!Z:Z,ROW($A32)+DifIdConj!Z32),0)</f>
        <v>331.74659093079759</v>
      </c>
      <c r="AA32" s="86">
        <f>IF(ROW($A32)+DifIdConj!AA32&lt;93, INDEX(PotPensRurH!AA:AA,ROW($A32)+DifIdConj!AA32)*INDEX(txMortH!AA:AA,ROW($A32)+DifIdConj!AA32)*INDEX(PgPensRurH!AA:AA,ROW($A32)+DifIdConj!AA32),0)</f>
        <v>323.76315217441953</v>
      </c>
      <c r="AB32" s="86">
        <f>IF(ROW($A32)+DifIdConj!AB32&lt;93, INDEX(PotPensRurH!AB:AB,ROW($A32)+DifIdConj!AB32)*INDEX(txMortH!AB:AB,ROW($A32)+DifIdConj!AB32)*INDEX(PgPensRurH!AB:AB,ROW($A32)+DifIdConj!AB32),0)</f>
        <v>315.86648992626294</v>
      </c>
      <c r="AC32" s="86">
        <f>IF(ROW($A32)+DifIdConj!AC32&lt;93, INDEX(PotPensRurH!AC:AC,ROW($A32)+DifIdConj!AC32)*INDEX(txMortH!AC:AC,ROW($A32)+DifIdConj!AC32)*INDEX(PgPensRurH!AC:AC,ROW($A32)+DifIdConj!AC32),0)</f>
        <v>308.92436926854288</v>
      </c>
      <c r="AD32" s="86">
        <f>IF(ROW($A32)+DifIdConj!AD32&lt;93, INDEX(PotPensRurH!AD:AD,ROW($A32)+DifIdConj!AD32)*INDEX(txMortH!AD:AD,ROW($A32)+DifIdConj!AD32)*INDEX(PgPensRurH!AD:AD,ROW($A32)+DifIdConj!AD32),0)</f>
        <v>302.80662543892703</v>
      </c>
      <c r="AE32" s="86">
        <f>IF(ROW($A32)+DifIdConj!AE32&lt;93, INDEX(PotPensRurH!AE:AE,ROW($A32)+DifIdConj!AE32)*INDEX(txMortH!AE:AE,ROW($A32)+DifIdConj!AE32)*INDEX(PgPensRurH!AE:AE,ROW($A32)+DifIdConj!AE32),0)</f>
        <v>297.07937589630802</v>
      </c>
      <c r="AF32" s="86">
        <f>IF(ROW($A32)+DifIdConj!AF32&lt;93, INDEX(PotPensRurH!AF:AF,ROW($A32)+DifIdConj!AF32)*INDEX(txMortH!AF:AF,ROW($A32)+DifIdConj!AF32)*INDEX(PgPensRurH!AF:AF,ROW($A32)+DifIdConj!AF32),0)</f>
        <v>294.17236287088775</v>
      </c>
      <c r="AG32" s="86">
        <f>IF(ROW($A32)+DifIdConj!AG32&lt;93, INDEX(PotPensRurH!AG:AG,ROW($A32)+DifIdConj!AG32)*INDEX(txMortH!AG:AG,ROW($A32)+DifIdConj!AG32)*INDEX(PgPensRurH!AG:AG,ROW($A32)+DifIdConj!AG32),0)</f>
        <v>291.74262064068574</v>
      </c>
      <c r="AH32" s="86">
        <f>IF(ROW($A32)+DifIdConj!AH32&lt;93, INDEX(PotPensRurH!AH:AH,ROW($A32)+DifIdConj!AH32)*INDEX(txMortH!AH:AH,ROW($A32)+DifIdConj!AH32)*INDEX(PgPensRurH!AH:AH,ROW($A32)+DifIdConj!AH32),0)</f>
        <v>287.1000774508355</v>
      </c>
      <c r="AI32" s="86">
        <f>IF(ROW($A32)+DifIdConj!AI32&lt;93, INDEX(PotPensRurH!AI:AI,ROW($A32)+DifIdConj!AI32)*INDEX(txMortH!AI:AI,ROW($A32)+DifIdConj!AI32)*INDEX(PgPensRurH!AI:AI,ROW($A32)+DifIdConj!AI32),0)</f>
        <v>282.3273694986529</v>
      </c>
      <c r="AJ32" s="86">
        <f>IF(ROW($A32)+DifIdConj!AJ32&lt;93, INDEX(PotPensRurH!AJ:AJ,ROW($A32)+DifIdConj!AJ32)*INDEX(txMortH!AJ:AJ,ROW($A32)+DifIdConj!AJ32)*INDEX(PgPensRurH!AJ:AJ,ROW($A32)+DifIdConj!AJ32),0)</f>
        <v>276.68689646425537</v>
      </c>
      <c r="AK32" s="86">
        <f>IF(ROW($A32)+DifIdConj!AK32&lt;93, INDEX(PotPensRurH!AK:AK,ROW($A32)+DifIdConj!AK32)*INDEX(txMortH!AK:AK,ROW($A32)+DifIdConj!AK32)*INDEX(PgPensRurH!AK:AK,ROW($A32)+DifIdConj!AK32),0)</f>
        <v>275.12491931626835</v>
      </c>
      <c r="AL32" s="86">
        <f>IF(ROW($A32)+DifIdConj!AL32&lt;93, INDEX(PotPensRurH!AL:AL,ROW($A32)+DifIdConj!AL32)*INDEX(txMortH!AL:AL,ROW($A32)+DifIdConj!AL32)*INDEX(PgPensRurH!AL:AL,ROW($A32)+DifIdConj!AL32),0)</f>
        <v>267.31503357633324</v>
      </c>
      <c r="AM32" s="86">
        <f>IF(ROW($A32)+DifIdConj!AM32&lt;93, INDEX(PotPensRurH!AM:AM,ROW($A32)+DifIdConj!AM32)*INDEX(txMortH!AM:AM,ROW($A32)+DifIdConj!AM32)*INDEX(PgPensRurH!AM:AM,ROW($A32)+DifIdConj!AM32),0)</f>
        <v>259.8522538692842</v>
      </c>
      <c r="AN32" s="86">
        <f>IF(ROW($A32)+DifIdConj!AN32&lt;93, INDEX(PotPensRurH!AN:AN,ROW($A32)+DifIdConj!AN32)*INDEX(txMortH!AN:AN,ROW($A32)+DifIdConj!AN32)*INDEX(PgPensRurH!AN:AN,ROW($A32)+DifIdConj!AN32),0)</f>
        <v>252.47625067045664</v>
      </c>
      <c r="AO32" s="86">
        <f>IF(ROW($A32)+DifIdConj!AO32&lt;93, INDEX(PotPensRurH!AO:AO,ROW($A32)+DifIdConj!AO32)*INDEX(txMortH!AO:AO,ROW($A32)+DifIdConj!AO32)*INDEX(PgPensRurH!AO:AO,ROW($A32)+DifIdConj!AO32),0)</f>
        <v>246.09817731617628</v>
      </c>
      <c r="AP32" s="86">
        <f>IF(ROW($A32)+DifIdConj!AP32&lt;93, INDEX(PotPensRurH!AP:AP,ROW($A32)+DifIdConj!AP32)*INDEX(txMortH!AP:AP,ROW($A32)+DifIdConj!AP32)*INDEX(PgPensRurH!AP:AP,ROW($A32)+DifIdConj!AP32),0)</f>
        <v>239.06928015023473</v>
      </c>
      <c r="AQ32" s="86">
        <f>IF(ROW($A32)+DifIdConj!AQ32&lt;93, INDEX(PotPensRurH!AQ:AQ,ROW($A32)+DifIdConj!AQ32)*INDEX(txMortH!AQ:AQ,ROW($A32)+DifIdConj!AQ32)*INDEX(PgPensRurH!AQ:AQ,ROW($A32)+DifIdConj!AQ32),0)</f>
        <v>232.43087727128992</v>
      </c>
      <c r="AR32" s="86">
        <f>IF(ROW($A32)+DifIdConj!AR32&lt;93, INDEX(PotPensRurH!AR:AR,ROW($A32)+DifIdConj!AR32)*INDEX(txMortH!AR:AR,ROW($A32)+DifIdConj!AR32)*INDEX(PgPensRurH!AR:AR,ROW($A32)+DifIdConj!AR32),0)</f>
        <v>225.8792509005666</v>
      </c>
      <c r="AS32" s="86">
        <f>IF(ROW($A32)+DifIdConj!AS32&lt;93, INDEX(PotPensRurH!AS:AS,ROW($A32)+DifIdConj!AS32)*INDEX(txMortH!AS:AS,ROW($A32)+DifIdConj!AS32)*INDEX(PgPensRurH!AS:AS,ROW($A32)+DifIdConj!AS32),0)</f>
        <v>219.76150707095078</v>
      </c>
      <c r="AT32" s="86">
        <f>IF(ROW($A32)+DifIdConj!AT32&lt;93, INDEX(PotPensRurH!AT:AT,ROW($A32)+DifIdConj!AT32)*INDEX(txMortH!AT:AT,ROW($A32)+DifIdConj!AT32)*INDEX(PgPensRurH!AT:AT,ROW($A32)+DifIdConj!AT32),0)</f>
        <v>213.77392800366727</v>
      </c>
      <c r="AU32" s="86">
        <f>IF(ROW($A32)+DifIdConj!AU32&lt;93, INDEX(PotPensRurH!AU:AU,ROW($A32)+DifIdConj!AU32)*INDEX(txMortH!AU:AU,ROW($A32)+DifIdConj!AU32)*INDEX(PgPensRurH!AU:AU,ROW($A32)+DifIdConj!AU32),0)</f>
        <v>208.26361973160195</v>
      </c>
      <c r="AV32" s="86">
        <f>IF(ROW($A32)+DifIdConj!AV32&lt;93, INDEX(PotPensRurH!AV:AV,ROW($A32)+DifIdConj!AV32)*INDEX(txMortH!AV:AV,ROW($A32)+DifIdConj!AV32)*INDEX(PgPensRurH!AV:AV,ROW($A32)+DifIdConj!AV32),0)</f>
        <v>202.97025273009041</v>
      </c>
      <c r="AW32" s="86">
        <f>IF(ROW($A32)+DifIdConj!AW32&lt;93, INDEX(PotPensRurH!AW:AW,ROW($A32)+DifIdConj!AW32)*INDEX(txMortH!AW:AW,ROW($A32)+DifIdConj!AW32)*INDEX(PgPensRurH!AW:AW,ROW($A32)+DifIdConj!AW32),0)</f>
        <v>197.85043874502185</v>
      </c>
      <c r="AX32" s="86">
        <f>IF(ROW($A32)+DifIdConj!AX32&lt;93, INDEX(PotPensRurH!AX:AX,ROW($A32)+DifIdConj!AX32)*INDEX(txMortH!AX:AX,ROW($A32)+DifIdConj!AX32)*INDEX(PgPensRurH!AX:AX,ROW($A32)+DifIdConj!AX32),0)</f>
        <v>193.55500158805756</v>
      </c>
      <c r="AY32" s="86">
        <f>IF(ROW($A32)+DifIdConj!AY32&lt;93, INDEX(PotPensRurH!AY:AY,ROW($A32)+DifIdConj!AY32)*INDEX(txMortH!AY:AY,ROW($A32)+DifIdConj!AY32)*INDEX(PgPensRurH!AY:AY,ROW($A32)+DifIdConj!AY32),0)</f>
        <v>189.38972919342552</v>
      </c>
      <c r="AZ32" s="86">
        <f>IF(ROW($A32)+DifIdConj!AZ32&lt;93, INDEX(PotPensRurH!AZ:AZ,ROW($A32)+DifIdConj!AZ32)*INDEX(txMortH!AZ:AZ,ROW($A32)+DifIdConj!AZ32)*INDEX(PgPensRurH!AZ:AZ,ROW($A32)+DifIdConj!AZ32),0)</f>
        <v>184.70379774946446</v>
      </c>
      <c r="BA32" s="86">
        <f>IF(ROW($A32)+DifIdConj!BA32&lt;93, INDEX(PotPensRurH!BA:BA,ROW($A32)+DifIdConj!BA32)*INDEX(txMortH!BA:BA,ROW($A32)+DifIdConj!BA32)*INDEX(PgPensRurH!BA:BA,ROW($A32)+DifIdConj!BA32),0)</f>
        <v>180.71207837127542</v>
      </c>
      <c r="BB32" s="86">
        <f>IF(ROW($A32)+DifIdConj!BB32&lt;93, INDEX(PotPensRurH!BB:BB,ROW($A32)+DifIdConj!BB32)*INDEX(txMortH!BB:BB,ROW($A32)+DifIdConj!BB32)*INDEX(PgPensRurH!BB:BB,ROW($A32)+DifIdConj!BB32),0)</f>
        <v>177.5013475670799</v>
      </c>
      <c r="BC32" s="86">
        <f>IF(ROW($A32)+DifIdConj!BC32&lt;93, INDEX(PotPensRurH!BC:BC,ROW($A32)+DifIdConj!BC32)*INDEX(txMortH!BC:BC,ROW($A32)+DifIdConj!BC32)*INDEX(PgPensRurH!BC:BC,ROW($A32)+DifIdConj!BC32),0)</f>
        <v>173.46623993478013</v>
      </c>
      <c r="BD32" s="86">
        <f>IF(ROW($A32)+DifIdConj!BD32&lt;93, INDEX(PotPensRurH!BD:BD,ROW($A32)+DifIdConj!BD32)*INDEX(txMortH!BD:BD,ROW($A32)+DifIdConj!BD32)*INDEX(PgPensRurH!BD:BD,ROW($A32)+DifIdConj!BD32),0)</f>
        <v>170.12534436825237</v>
      </c>
      <c r="BE32" s="86">
        <f>IF(ROW($A32)+DifIdConj!BE32&lt;93, INDEX(PotPensRurH!BE:BE,ROW($A32)+DifIdConj!BE32)*INDEX(txMortH!BE:BE,ROW($A32)+DifIdConj!BE32)*INDEX(PgPensRurH!BE:BE,ROW($A32)+DifIdConj!BE32),0)</f>
        <v>167.13155483461057</v>
      </c>
      <c r="BF32" s="86">
        <f>IF(ROW($A32)+DifIdConj!BF32&lt;93, INDEX(PotPensRurH!BF:BF,ROW($A32)+DifIdConj!BF32)*INDEX(txMortH!BF:BF,ROW($A32)+DifIdConj!BF32)*INDEX(PgPensRurH!BF:BF,ROW($A32)+DifIdConj!BF32),0)</f>
        <v>163.35677672697526</v>
      </c>
      <c r="BG32" s="86">
        <f>IF(ROW($A32)+DifIdConj!BG32&lt;93, INDEX(PotPensRurH!BG:BG,ROW($A32)+DifIdConj!BG32)*INDEX(txMortH!BG:BG,ROW($A32)+DifIdConj!BG32)*INDEX(PgPensRurH!BG:BG,ROW($A32)+DifIdConj!BG32),0)</f>
        <v>160.18943417689053</v>
      </c>
      <c r="BH32" s="86">
        <f>IF(ROW($A32)+DifIdConj!BH32&lt;93, INDEX(PotPensRurH!BH:BH,ROW($A32)+DifIdConj!BH32)*INDEX(txMortH!BH:BH,ROW($A32)+DifIdConj!BH32)*INDEX(PgPensRurH!BH:BH,ROW($A32)+DifIdConj!BH32),0)</f>
        <v>157.36919765969174</v>
      </c>
      <c r="BI32" s="86">
        <f>IF(ROW($A32)+DifIdConj!BI32&lt;93, INDEX(PotPensRurH!BI:BI,ROW($A32)+DifIdConj!BI32)*INDEX(txMortH!BI:BI,ROW($A32)+DifIdConj!BI32)*INDEX(PgPensRurH!BI:BI,ROW($A32)+DifIdConj!BI32),0)</f>
        <v>154.59234939660371</v>
      </c>
      <c r="BJ32" s="87">
        <f>IF(ROW($A32)+DifIdConj!BJ32&lt;93, INDEX(PotPensRurH!BJ:BJ,ROW($A32)+DifIdConj!BJ32)*INDEX(txMortH!BJ:BJ,ROW($A32)+DifIdConj!BJ32)*INDEX(PgPensRurH!BJ:BJ,ROW($A32)+DifIdConj!BJ32),0)</f>
        <v>144.91676872990635</v>
      </c>
    </row>
    <row r="33" spans="1:62" s="31" customFormat="1" x14ac:dyDescent="0.3">
      <c r="A33" s="29">
        <v>31</v>
      </c>
      <c r="B33" s="5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32"/>
      <c r="P33" s="59"/>
      <c r="Q33" s="86"/>
      <c r="R33" s="86"/>
      <c r="S33" s="86"/>
      <c r="T33" s="86">
        <f>IF(ROW($A33)+DifIdConj!T33&lt;93, INDEX(PotPensRurH!T:T,ROW($A33)+DifIdConj!T33)*INDEX(txMortH!T:T,ROW($A33)+DifIdConj!T33)*INDEX(PgPensRurH!T:T,ROW($A33)+DifIdConj!T33),0)</f>
        <v>393.97145918068338</v>
      </c>
      <c r="U33" s="86">
        <f>IF(ROW($A33)+DifIdConj!U33&lt;93, INDEX(PotPensRurH!U:U,ROW($A33)+DifIdConj!U33)*INDEX(txMortH!U:U,ROW($A33)+DifIdConj!U33)*INDEX(PgPensRurH!U:U,ROW($A33)+DifIdConj!U33),0)</f>
        <v>383.27255373967449</v>
      </c>
      <c r="V33" s="86">
        <f>IF(ROW($A33)+DifIdConj!V33&lt;93, INDEX(PotPensRurH!V:V,ROW($A33)+DifIdConj!V33)*INDEX(txMortH!V:V,ROW($A33)+DifIdConj!V33)*INDEX(PgPensRurH!V:V,ROW($A33)+DifIdConj!V33),0)</f>
        <v>370.01692457195384</v>
      </c>
      <c r="W33" s="86">
        <f>IF(ROW($A33)+DifIdConj!W33&lt;93, INDEX(PotPensRurH!W:W,ROW($A33)+DifIdConj!W33)*INDEX(txMortH!W:W,ROW($A33)+DifIdConj!W33)*INDEX(PgPensRurH!W:W,ROW($A33)+DifIdConj!W33),0)</f>
        <v>358.41333227380073</v>
      </c>
      <c r="X33" s="86">
        <f>IF(ROW($A33)+DifIdConj!X33&lt;93, INDEX(PotPensRurH!X:X,ROW($A33)+DifIdConj!X33)*INDEX(txMortH!X:X,ROW($A33)+DifIdConj!X33)*INDEX(PgPensRurH!X:X,ROW($A33)+DifIdConj!X33),0)</f>
        <v>346.92774260918804</v>
      </c>
      <c r="Y33" s="86">
        <f>IF(ROW($A33)+DifIdConj!Y33&lt;93, INDEX(PotPensRurH!Y:Y,ROW($A33)+DifIdConj!Y33)*INDEX(txMortH!Y:Y,ROW($A33)+DifIdConj!Y33)*INDEX(PgPensRurH!Y:Y,ROW($A33)+DifIdConj!Y33),0)</f>
        <v>335.99283190109804</v>
      </c>
      <c r="Z33" s="86">
        <f>IF(ROW($A33)+DifIdConj!Z33&lt;93, INDEX(PotPensRurH!Z:Z,ROW($A33)+DifIdConj!Z33)*INDEX(txMortH!Z:Z,ROW($A33)+DifIdConj!Z33)*INDEX(PgPensRurH!Z:Z,ROW($A33)+DifIdConj!Z33),0)</f>
        <v>327.1819685967377</v>
      </c>
      <c r="AA33" s="86">
        <f>IF(ROW($A33)+DifIdConj!AA33&lt;93, INDEX(PotPensRurH!AA:AA,ROW($A33)+DifIdConj!AA33)*INDEX(txMortH!AA:AA,ROW($A33)+DifIdConj!AA33)*INDEX(PgPensRurH!AA:AA,ROW($A33)+DifIdConj!AA33),0)</f>
        <v>319.78713689486386</v>
      </c>
      <c r="AB33" s="86">
        <f>IF(ROW($A33)+DifIdConj!AB33&lt;93, INDEX(PotPensRurH!AB:AB,ROW($A33)+DifIdConj!AB33)*INDEX(txMortH!AB:AB,ROW($A33)+DifIdConj!AB33)*INDEX(PgPensRurH!AB:AB,ROW($A33)+DifIdConj!AB33),0)</f>
        <v>311.88096044764762</v>
      </c>
      <c r="AC33" s="86">
        <f>IF(ROW($A33)+DifIdConj!AC33&lt;93, INDEX(PotPensRurH!AC:AC,ROW($A33)+DifIdConj!AC33)*INDEX(txMortH!AC:AC,ROW($A33)+DifIdConj!AC33)*INDEX(PgPensRurH!AC:AC,ROW($A33)+DifIdConj!AC33),0)</f>
        <v>305.0368077022963</v>
      </c>
      <c r="AD33" s="86">
        <f>IF(ROW($A33)+DifIdConj!AD33&lt;93, INDEX(PotPensRurH!AD:AD,ROW($A33)+DifIdConj!AD33)*INDEX(txMortH!AD:AD,ROW($A33)+DifIdConj!AD33)*INDEX(PgPensRurH!AD:AD,ROW($A33)+DifIdConj!AD33),0)</f>
        <v>298.62533127992702</v>
      </c>
      <c r="AE33" s="86">
        <f>IF(ROW($A33)+DifIdConj!AE33&lt;93, INDEX(PotPensRurH!AE:AE,ROW($A33)+DifIdConj!AE33)*INDEX(txMortH!AE:AE,ROW($A33)+DifIdConj!AE33)*INDEX(PgPensRurH!AE:AE,ROW($A33)+DifIdConj!AE33),0)</f>
        <v>293.11854171470179</v>
      </c>
      <c r="AF33" s="86">
        <f>IF(ROW($A33)+DifIdConj!AF33&lt;93, INDEX(PotPensRurH!AF:AF,ROW($A33)+DifIdConj!AF33)*INDEX(txMortH!AF:AF,ROW($A33)+DifIdConj!AF33)*INDEX(PgPensRurH!AF:AF,ROW($A33)+DifIdConj!AF33),0)</f>
        <v>289.42112586376487</v>
      </c>
      <c r="AG33" s="86">
        <f>IF(ROW($A33)+DifIdConj!AG33&lt;93, INDEX(PotPensRurH!AG:AG,ROW($A33)+DifIdConj!AG33)*INDEX(txMortH!AG:AG,ROW($A33)+DifIdConj!AG33)*INDEX(PgPensRurH!AG:AG,ROW($A33)+DifIdConj!AG33),0)</f>
        <v>286.66773108115223</v>
      </c>
      <c r="AH33" s="86">
        <f>IF(ROW($A33)+DifIdConj!AH33&lt;93, INDEX(PotPensRurH!AH:AH,ROW($A33)+DifIdConj!AH33)*INDEX(txMortH!AH:AH,ROW($A33)+DifIdConj!AH33)*INDEX(PgPensRurH!AH:AH,ROW($A33)+DifIdConj!AH33),0)</f>
        <v>281.75095468362969</v>
      </c>
      <c r="AI33" s="86">
        <f>IF(ROW($A33)+DifIdConj!AI33&lt;93, INDEX(PotPensRurH!AI:AI,ROW($A33)+DifIdConj!AI33)*INDEX(txMortH!AI:AI,ROW($A33)+DifIdConj!AI33)*INDEX(PgPensRurH!AI:AI,ROW($A33)+DifIdConj!AI33),0)</f>
        <v>277.62086250971089</v>
      </c>
      <c r="AJ33" s="86">
        <f>IF(ROW($A33)+DifIdConj!AJ33&lt;93, INDEX(PotPensRurH!AJ:AJ,ROW($A33)+DifIdConj!AJ33)*INDEX(txMortH!AJ:AJ,ROW($A33)+DifIdConj!AJ33)*INDEX(PgPensRurH!AJ:AJ,ROW($A33)+DifIdConj!AJ33),0)</f>
        <v>273.33343349107122</v>
      </c>
      <c r="AK33" s="86">
        <f>IF(ROW($A33)+DifIdConj!AK33&lt;93, INDEX(PotPensRurH!AK:AK,ROW($A33)+DifIdConj!AK33)*INDEX(txMortH!AK:AK,ROW($A33)+DifIdConj!AK33)*INDEX(PgPensRurH!AK:AK,ROW($A33)+DifIdConj!AK33),0)</f>
        <v>268.18065182646768</v>
      </c>
      <c r="AL33" s="86">
        <f>IF(ROW($A33)+DifIdConj!AL33&lt;93, INDEX(PotPensRurH!AL:AL,ROW($A33)+DifIdConj!AL33)*INDEX(txMortH!AL:AL,ROW($A33)+DifIdConj!AL33)*INDEX(PgPensRurH!AL:AL,ROW($A33)+DifIdConj!AL33),0)</f>
        <v>266.6466175904406</v>
      </c>
      <c r="AM33" s="86">
        <f>IF(ROW($A33)+DifIdConj!AM33&lt;93, INDEX(PotPensRurH!AM:AM,ROW($A33)+DifIdConj!AM33)*INDEX(txMortH!AM:AM,ROW($A33)+DifIdConj!AM33)*INDEX(PgPensRurH!AM:AM,ROW($A33)+DifIdConj!AM33),0)</f>
        <v>259.05511483266582</v>
      </c>
      <c r="AN33" s="86">
        <f>IF(ROW($A33)+DifIdConj!AN33&lt;93, INDEX(PotPensRurH!AN:AN,ROW($A33)+DifIdConj!AN33)*INDEX(txMortH!AN:AN,ROW($A33)+DifIdConj!AN33)*INDEX(PgPensRurH!AN:AN,ROW($A33)+DifIdConj!AN33),0)</f>
        <v>252.13229366495415</v>
      </c>
      <c r="AO33" s="86">
        <f>IF(ROW($A33)+DifIdConj!AO33&lt;93, INDEX(PotPensRurH!AO:AO,ROW($A33)+DifIdConj!AO33)*INDEX(txMortH!AO:AO,ROW($A33)+DifIdConj!AO33)*INDEX(PgPensRurH!AO:AO,ROW($A33)+DifIdConj!AO33),0)</f>
        <v>245.56348039786408</v>
      </c>
      <c r="AP33" s="86">
        <f>IF(ROW($A33)+DifIdConj!AP33&lt;93, INDEX(PotPensRurH!AP:AP,ROW($A33)+DifIdConj!AP33)*INDEX(txMortH!AP:AP,ROW($A33)+DifIdConj!AP33)*INDEX(PgPensRurH!AP:AP,ROW($A33)+DifIdConj!AP33),0)</f>
        <v>239.58468029847674</v>
      </c>
      <c r="AQ33" s="86">
        <f>IF(ROW($A33)+DifIdConj!AQ33&lt;93, INDEX(PotPensRurH!AQ:AQ,ROW($A33)+DifIdConj!AQ33)*INDEX(txMortH!AQ:AQ,ROW($A33)+DifIdConj!AQ33)*INDEX(PgPensRurH!AQ:AQ,ROW($A33)+DifIdConj!AQ33),0)</f>
        <v>232.70119334194524</v>
      </c>
      <c r="AR33" s="86">
        <f>IF(ROW($A33)+DifIdConj!AR33&lt;93, INDEX(PotPensRurH!AR:AR,ROW($A33)+DifIdConj!AR33)*INDEX(txMortH!AR:AR,ROW($A33)+DifIdConj!AR33)*INDEX(PgPensRurH!AR:AR,ROW($A33)+DifIdConj!AR33),0)</f>
        <v>226.48638797547676</v>
      </c>
      <c r="AS33" s="86">
        <f>IF(ROW($A33)+DifIdConj!AS33&lt;93, INDEX(PotPensRurH!AS:AS,ROW($A33)+DifIdConj!AS33)*INDEX(txMortH!AS:AS,ROW($A33)+DifIdConj!AS33)*INDEX(PgPensRurH!AS:AS,ROW($A33)+DifIdConj!AS33),0)</f>
        <v>220.62559050962992</v>
      </c>
      <c r="AT33" s="86">
        <f>IF(ROW($A33)+DifIdConj!AT33&lt;93, INDEX(PotPensRurH!AT:AT,ROW($A33)+DifIdConj!AT33)*INDEX(txMortH!AT:AT,ROW($A33)+DifIdConj!AT33)*INDEX(PgPensRurH!AT:AT,ROW($A33)+DifIdConj!AT33),0)</f>
        <v>214.88279567732363</v>
      </c>
      <c r="AU33" s="86">
        <f>IF(ROW($A33)+DifIdConj!AU33&lt;93, INDEX(PotPensRurH!AU:AU,ROW($A33)+DifIdConj!AU33)*INDEX(txMortH!AU:AU,ROW($A33)+DifIdConj!AU33)*INDEX(PgPensRurH!AU:AU,ROW($A33)+DifIdConj!AU33),0)</f>
        <v>208.94332978911649</v>
      </c>
      <c r="AV33" s="86">
        <f>IF(ROW($A33)+DifIdConj!AV33&lt;93, INDEX(PotPensRurH!AV:AV,ROW($A33)+DifIdConj!AV33)*INDEX(txMortH!AV:AV,ROW($A33)+DifIdConj!AV33)*INDEX(PgPensRurH!AV:AV,ROW($A33)+DifIdConj!AV33),0)</f>
        <v>203.75121391333272</v>
      </c>
      <c r="AW33" s="86">
        <f>IF(ROW($A33)+DifIdConj!AW33&lt;93, INDEX(PotPensRurH!AW:AW,ROW($A33)+DifIdConj!AW33)*INDEX(txMortH!AW:AW,ROW($A33)+DifIdConj!AW33)*INDEX(PgPensRurH!AW:AW,ROW($A33)+DifIdConj!AW33),0)</f>
        <v>198.79510330463003</v>
      </c>
      <c r="AX33" s="86">
        <f>IF(ROW($A33)+DifIdConj!AX33&lt;93, INDEX(PotPensRurH!AX:AX,ROW($A33)+DifIdConj!AX33)*INDEX(txMortH!AX:AX,ROW($A33)+DifIdConj!AX33)*INDEX(PgPensRurH!AX:AX,ROW($A33)+DifIdConj!AX33),0)</f>
        <v>193.95699532946784</v>
      </c>
      <c r="AY33" s="86">
        <f>IF(ROW($A33)+DifIdConj!AY33&lt;93, INDEX(PotPensRurH!AY:AY,ROW($A33)+DifIdConj!AY33)*INDEX(txMortH!AY:AY,ROW($A33)+DifIdConj!AY33)*INDEX(PgPensRurH!AY:AY,ROW($A33)+DifIdConj!AY33),0)</f>
        <v>189.86623736672914</v>
      </c>
      <c r="AZ33" s="86">
        <f>IF(ROW($A33)+DifIdConj!AZ33&lt;93, INDEX(PotPensRurH!AZ:AZ,ROW($A33)+DifIdConj!AZ33)*INDEX(txMortH!AZ:AZ,ROW($A33)+DifIdConj!AZ33)*INDEX(PgPensRurH!AZ:AZ,ROW($A33)+DifIdConj!AZ33),0)</f>
        <v>185.93281624871111</v>
      </c>
      <c r="BA33" s="86">
        <f>IF(ROW($A33)+DifIdConj!BA33&lt;93, INDEX(PotPensRurH!BA:BA,ROW($A33)+DifIdConj!BA33)*INDEX(txMortH!BA:BA,ROW($A33)+DifIdConj!BA33)*INDEX(PgPensRurH!BA:BA,ROW($A33)+DifIdConj!BA33),0)</f>
        <v>181.52738459653099</v>
      </c>
      <c r="BB33" s="86">
        <f>IF(ROW($A33)+DifIdConj!BB33&lt;93, INDEX(PotPensRurH!BB:BB,ROW($A33)+DifIdConj!BB33)*INDEX(txMortH!BB:BB,ROW($A33)+DifIdConj!BB33)*INDEX(PgPensRurH!BB:BB,ROW($A33)+DifIdConj!BB33),0)</f>
        <v>177.75130032323369</v>
      </c>
      <c r="BC33" s="86">
        <f>IF(ROW($A33)+DifIdConj!BC33&lt;93, INDEX(PotPensRurH!BC:BC,ROW($A33)+DifIdConj!BC33)*INDEX(txMortH!BC:BC,ROW($A33)+DifIdConj!BC33)*INDEX(PgPensRurH!BC:BC,ROW($A33)+DifIdConj!BC33),0)</f>
        <v>174.40789237291838</v>
      </c>
      <c r="BD33" s="86">
        <f>IF(ROW($A33)+DifIdConj!BD33&lt;93, INDEX(PotPensRurH!BD:BD,ROW($A33)+DifIdConj!BD33)*INDEX(txMortH!BD:BD,ROW($A33)+DifIdConj!BD33)*INDEX(PgPensRurH!BD:BD,ROW($A33)+DifIdConj!BD33),0)</f>
        <v>170.59247388844094</v>
      </c>
      <c r="BE33" s="86">
        <f>IF(ROW($A33)+DifIdConj!BE33&lt;93, INDEX(PotPensRurH!BE:BE,ROW($A33)+DifIdConj!BE33)*INDEX(txMortH!BE:BE,ROW($A33)+DifIdConj!BE33)*INDEX(PgPensRurH!BE:BE,ROW($A33)+DifIdConj!BE33),0)</f>
        <v>167.68174226110759</v>
      </c>
      <c r="BF33" s="86">
        <f>IF(ROW($A33)+DifIdConj!BF33&lt;93, INDEX(PotPensRurH!BF:BF,ROW($A33)+DifIdConj!BF33)*INDEX(txMortH!BF:BF,ROW($A33)+DifIdConj!BF33)*INDEX(PgPensRurH!BF:BF,ROW($A33)+DifIdConj!BF33),0)</f>
        <v>164.61367378905354</v>
      </c>
      <c r="BG33" s="86">
        <f>IF(ROW($A33)+DifIdConj!BG33&lt;93, INDEX(PotPensRurH!BG:BG,ROW($A33)+DifIdConj!BG33)*INDEX(txMortH!BG:BG,ROW($A33)+DifIdConj!BG33)*INDEX(PgPensRurH!BG:BG,ROW($A33)+DifIdConj!BG33),0)</f>
        <v>161.03426057165717</v>
      </c>
      <c r="BH33" s="86">
        <f>IF(ROW($A33)+DifIdConj!BH33&lt;93, INDEX(PotPensRurH!BH:BH,ROW($A33)+DifIdConj!BH33)*INDEX(txMortH!BH:BH,ROW($A33)+DifIdConj!BH33)*INDEX(PgPensRurH!BH:BH,ROW($A33)+DifIdConj!BH33),0)</f>
        <v>158.28086578904453</v>
      </c>
      <c r="BI33" s="86">
        <f>IF(ROW($A33)+DifIdConj!BI33&lt;93, INDEX(PotPensRurH!BI:BI,ROW($A33)+DifIdConj!BI33)*INDEX(txMortH!BI:BI,ROW($A33)+DifIdConj!BI33)*INDEX(PgPensRurH!BI:BI,ROW($A33)+DifIdConj!BI33),0)</f>
        <v>155.60613942879232</v>
      </c>
      <c r="BJ33" s="87">
        <f>IF(ROW($A33)+DifIdConj!BJ33&lt;93, INDEX(PotPensRurH!BJ:BJ,ROW($A33)+DifIdConj!BJ33)*INDEX(txMortH!BJ:BJ,ROW($A33)+DifIdConj!BJ33)*INDEX(PgPensRurH!BJ:BJ,ROW($A33)+DifIdConj!BJ33),0)</f>
        <v>146.55927085735087</v>
      </c>
    </row>
    <row r="34" spans="1:62" s="31" customFormat="1" x14ac:dyDescent="0.3">
      <c r="A34" s="29">
        <v>32</v>
      </c>
      <c r="B34" s="5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32"/>
      <c r="P34" s="59"/>
      <c r="Q34" s="86"/>
      <c r="R34" s="86"/>
      <c r="S34" s="86"/>
      <c r="T34" s="86">
        <f>IF(ROW($A34)+DifIdConj!T34&lt;93, INDEX(PotPensRurH!T:T,ROW($A34)+DifIdConj!T34)*INDEX(txMortH!T:T,ROW($A34)+DifIdConj!T34)*INDEX(PgPensRurH!T:T,ROW($A34)+DifIdConj!T34),0)</f>
        <v>411.0524138232949</v>
      </c>
      <c r="U34" s="86">
        <f>IF(ROW($A34)+DifIdConj!U34&lt;93, INDEX(PotPensRurH!U:U,ROW($A34)+DifIdConj!U34)*INDEX(txMortH!U:U,ROW($A34)+DifIdConj!U34)*INDEX(PgPensRurH!U:U,ROW($A34)+DifIdConj!U34),0)</f>
        <v>407.24525975161583</v>
      </c>
      <c r="V34" s="86">
        <f>IF(ROW($A34)+DifIdConj!V34&lt;93, INDEX(PotPensRurH!V:V,ROW($A34)+DifIdConj!V34)*INDEX(txMortH!V:V,ROW($A34)+DifIdConj!V34)*INDEX(PgPensRurH!V:V,ROW($A34)+DifIdConj!V34),0)</f>
        <v>397.34665916525</v>
      </c>
      <c r="W34" s="86">
        <f>IF(ROW($A34)+DifIdConj!W34&lt;93, INDEX(PotPensRurH!W:W,ROW($A34)+DifIdConj!W34)*INDEX(txMortH!W:W,ROW($A34)+DifIdConj!W34)*INDEX(PgPensRurH!W:W,ROW($A34)+DifIdConj!W34),0)</f>
        <v>384.60271185162929</v>
      </c>
      <c r="X34" s="86">
        <f>IF(ROW($A34)+DifIdConj!X34&lt;93, INDEX(PotPensRurH!X:X,ROW($A34)+DifIdConj!X34)*INDEX(txMortH!X:X,ROW($A34)+DifIdConj!X34)*INDEX(PgPensRurH!X:X,ROW($A34)+DifIdConj!X34),0)</f>
        <v>372.05914106809689</v>
      </c>
      <c r="Y34" s="86">
        <f>IF(ROW($A34)+DifIdConj!Y34&lt;93, INDEX(PotPensRurH!Y:Y,ROW($A34)+DifIdConj!Y34)*INDEX(txMortH!Y:Y,ROW($A34)+DifIdConj!Y34)*INDEX(PgPensRurH!Y:Y,ROW($A34)+DifIdConj!Y34),0)</f>
        <v>359.2751184484585</v>
      </c>
      <c r="Z34" s="86">
        <f>IF(ROW($A34)+DifIdConj!Z34&lt;93, INDEX(PotPensRurH!Z:Z,ROW($A34)+DifIdConj!Z34)*INDEX(txMortH!Z:Z,ROW($A34)+DifIdConj!Z34)*INDEX(PgPensRurH!Z:Z,ROW($A34)+DifIdConj!Z34),0)</f>
        <v>348.17425868156255</v>
      </c>
      <c r="AA34" s="86">
        <f>IF(ROW($A34)+DifIdConj!AA34&lt;93, INDEX(PotPensRurH!AA:AA,ROW($A34)+DifIdConj!AA34)*INDEX(txMortH!AA:AA,ROW($A34)+DifIdConj!AA34)*INDEX(PgPensRurH!AA:AA,ROW($A34)+DifIdConj!AA34),0)</f>
        <v>338.95693829749717</v>
      </c>
      <c r="AB34" s="86">
        <f>IF(ROW($A34)+DifIdConj!AB34&lt;93, INDEX(PotPensRurH!AB:AB,ROW($A34)+DifIdConj!AB34)*INDEX(txMortH!AB:AB,ROW($A34)+DifIdConj!AB34)*INDEX(PgPensRurH!AB:AB,ROW($A34)+DifIdConj!AB34),0)</f>
        <v>331.14225362405045</v>
      </c>
      <c r="AC34" s="86">
        <f>IF(ROW($A34)+DifIdConj!AC34&lt;93, INDEX(PotPensRurH!AC:AC,ROW($A34)+DifIdConj!AC34)*INDEX(txMortH!AC:AC,ROW($A34)+DifIdConj!AC34)*INDEX(PgPensRurH!AC:AC,ROW($A34)+DifIdConj!AC34),0)</f>
        <v>323.36764425662147</v>
      </c>
      <c r="AD34" s="86">
        <f>IF(ROW($A34)+DifIdConj!AD34&lt;93, INDEX(PotPensRurH!AD:AD,ROW($A34)+DifIdConj!AD34)*INDEX(txMortH!AD:AD,ROW($A34)+DifIdConj!AD34)*INDEX(PgPensRurH!AD:AD,ROW($A34)+DifIdConj!AD34),0)</f>
        <v>316.83536937574047</v>
      </c>
      <c r="AE34" s="86">
        <f>IF(ROW($A34)+DifIdConj!AE34&lt;93, INDEX(PotPensRurH!AE:AE,ROW($A34)+DifIdConj!AE34)*INDEX(txMortH!AE:AE,ROW($A34)+DifIdConj!AE34)*INDEX(PgPensRurH!AE:AE,ROW($A34)+DifIdConj!AE34),0)</f>
        <v>310.50347102494777</v>
      </c>
      <c r="AF34" s="86">
        <f>IF(ROW($A34)+DifIdConj!AF34&lt;93, INDEX(PotPensRurH!AF:AF,ROW($A34)+DifIdConj!AF34)*INDEX(txMortH!AF:AF,ROW($A34)+DifIdConj!AF34)*INDEX(PgPensRurH!AF:AF,ROW($A34)+DifIdConj!AF34),0)</f>
        <v>306.53601572919791</v>
      </c>
      <c r="AG34" s="86">
        <f>IF(ROW($A34)+DifIdConj!AG34&lt;93, INDEX(PotPensRurH!AG:AG,ROW($A34)+DifIdConj!AG34)*INDEX(txMortH!AG:AG,ROW($A34)+DifIdConj!AG34)*INDEX(PgPensRurH!AG:AG,ROW($A34)+DifIdConj!AG34),0)</f>
        <v>302.84908757557179</v>
      </c>
      <c r="AH34" s="86">
        <f>IF(ROW($A34)+DifIdConj!AH34&lt;93, INDEX(PotPensRurH!AH:AH,ROW($A34)+DifIdConj!AH34)*INDEX(txMortH!AH:AH,ROW($A34)+DifIdConj!AH34)*INDEX(PgPensRurH!AH:AH,ROW($A34)+DifIdConj!AH34),0)</f>
        <v>297.79959901734469</v>
      </c>
      <c r="AI34" s="86">
        <f>IF(ROW($A34)+DifIdConj!AI34&lt;93, INDEX(PotPensRurH!AI:AI,ROW($A34)+DifIdConj!AI34)*INDEX(txMortH!AI:AI,ROW($A34)+DifIdConj!AI34)*INDEX(PgPensRurH!AI:AI,ROW($A34)+DifIdConj!AI34),0)</f>
        <v>293.19093882531206</v>
      </c>
      <c r="AJ34" s="86">
        <f>IF(ROW($A34)+DifIdConj!AJ34&lt;93, INDEX(PotPensRurH!AJ:AJ,ROW($A34)+DifIdConj!AJ34)*INDEX(txMortH!AJ:AJ,ROW($A34)+DifIdConj!AJ34)*INDEX(PgPensRurH!AJ:AJ,ROW($A34)+DifIdConj!AJ34),0)</f>
        <v>288.98303169345616</v>
      </c>
      <c r="AK34" s="86">
        <f>IF(ROW($A34)+DifIdConj!AK34&lt;93, INDEX(PotPensRurH!AK:AK,ROW($A34)+DifIdConj!AK34)*INDEX(txMortH!AK:AK,ROW($A34)+DifIdConj!AK34)*INDEX(PgPensRurH!AK:AK,ROW($A34)+DifIdConj!AK34),0)</f>
        <v>284.65489864354726</v>
      </c>
      <c r="AL34" s="86">
        <f>IF(ROW($A34)+DifIdConj!AL34&lt;93, INDEX(PotPensRurH!AL:AL,ROW($A34)+DifIdConj!AL34)*INDEX(txMortH!AL:AL,ROW($A34)+DifIdConj!AL34)*INDEX(PgPensRurH!AL:AL,ROW($A34)+DifIdConj!AL34),0)</f>
        <v>279.4050335552318</v>
      </c>
      <c r="AM34" s="86">
        <f>IF(ROW($A34)+DifIdConj!AM34&lt;93, INDEX(PotPensRurH!AM:AM,ROW($A34)+DifIdConj!AM34)*INDEX(txMortH!AM:AM,ROW($A34)+DifIdConj!AM34)*INDEX(PgPensRurH!AM:AM,ROW($A34)+DifIdConj!AM34),0)</f>
        <v>277.60164478443636</v>
      </c>
      <c r="AN34" s="86">
        <f>IF(ROW($A34)+DifIdConj!AN34&lt;93, INDEX(PotPensRurH!AN:AN,ROW($A34)+DifIdConj!AN34)*INDEX(txMortH!AN:AN,ROW($A34)+DifIdConj!AN34)*INDEX(PgPensRurH!AN:AN,ROW($A34)+DifIdConj!AN34),0)</f>
        <v>270.14763786514879</v>
      </c>
      <c r="AO34" s="86">
        <f>IF(ROW($A34)+DifIdConj!AO34&lt;93, INDEX(PotPensRurH!AO:AO,ROW($A34)+DifIdConj!AO34)*INDEX(txMortH!AO:AO,ROW($A34)+DifIdConj!AO34)*INDEX(PgPensRurH!AO:AO,ROW($A34)+DifIdConj!AO34),0)</f>
        <v>263.37491114816169</v>
      </c>
      <c r="AP34" s="86">
        <f>IF(ROW($A34)+DifIdConj!AP34&lt;93, INDEX(PotPensRurH!AP:AP,ROW($A34)+DifIdConj!AP34)*INDEX(txMortH!AP:AP,ROW($A34)+DifIdConj!AP34)*INDEX(PgPensRurH!AP:AP,ROW($A34)+DifIdConj!AP34),0)</f>
        <v>256.92278687931594</v>
      </c>
      <c r="AQ34" s="86">
        <f>IF(ROW($A34)+DifIdConj!AQ34&lt;93, INDEX(PotPensRurH!AQ:AQ,ROW($A34)+DifIdConj!AQ34)*INDEX(txMortH!AQ:AQ,ROW($A34)+DifIdConj!AQ34)*INDEX(PgPensRurH!AQ:AQ,ROW($A34)+DifIdConj!AQ34),0)</f>
        <v>250.15006016232883</v>
      </c>
      <c r="AR34" s="86">
        <f>IF(ROW($A34)+DifIdConj!AR34&lt;93, INDEX(PotPensRurH!AR:AR,ROW($A34)+DifIdConj!AR34)*INDEX(txMortH!AR:AR,ROW($A34)+DifIdConj!AR34)*INDEX(PgPensRurH!AR:AR,ROW($A34)+DifIdConj!AR34),0)</f>
        <v>243.37733344534172</v>
      </c>
      <c r="AS34" s="86">
        <f>IF(ROW($A34)+DifIdConj!AS34&lt;93, INDEX(PotPensRurH!AS:AS,ROW($A34)+DifIdConj!AS34)*INDEX(txMortH!AS:AS,ROW($A34)+DifIdConj!AS34)*INDEX(PgPensRurH!AS:AS,ROW($A34)+DifIdConj!AS34),0)</f>
        <v>237.28588693065512</v>
      </c>
      <c r="AT34" s="86">
        <f>IF(ROW($A34)+DifIdConj!AT34&lt;93, INDEX(PotPensRurH!AT:AT,ROW($A34)+DifIdConj!AT34)*INDEX(txMortH!AT:AT,ROW($A34)+DifIdConj!AT34)*INDEX(PgPensRurH!AT:AT,ROW($A34)+DifIdConj!AT34),0)</f>
        <v>231.23451572198613</v>
      </c>
      <c r="AU34" s="86">
        <f>IF(ROW($A34)+DifIdConj!AU34&lt;93, INDEX(PotPensRurH!AU:AU,ROW($A34)+DifIdConj!AU34)*INDEX(txMortH!AU:AU,ROW($A34)+DifIdConj!AU34)*INDEX(PgPensRurH!AU:AU,ROW($A34)+DifIdConj!AU34),0)</f>
        <v>224.9827679832288</v>
      </c>
      <c r="AV34" s="86">
        <f>IF(ROW($A34)+DifIdConj!AV34&lt;93, INDEX(PotPensRurH!AV:AV,ROW($A34)+DifIdConj!AV34)*INDEX(txMortH!AV:AV,ROW($A34)+DifIdConj!AV34)*INDEX(PgPensRurH!AV:AV,ROW($A34)+DifIdConj!AV34),0)</f>
        <v>219.1718486106659</v>
      </c>
      <c r="AW34" s="86">
        <f>IF(ROW($A34)+DifIdConj!AW34&lt;93, INDEX(PotPensRurH!AW:AW,ROW($A34)+DifIdConj!AW34)*INDEX(txMortH!AW:AW,ROW($A34)+DifIdConj!AW34)*INDEX(PgPensRurH!AW:AW,ROW($A34)+DifIdConj!AW34),0)</f>
        <v>213.84183291031505</v>
      </c>
      <c r="AX34" s="86">
        <f>IF(ROW($A34)+DifIdConj!AX34&lt;93, INDEX(PotPensRurH!AX:AX,ROW($A34)+DifIdConj!AX34)*INDEX(txMortH!AX:AX,ROW($A34)+DifIdConj!AX34)*INDEX(PgPensRurH!AX:AX,ROW($A34)+DifIdConj!AX34),0)</f>
        <v>208.71219374005264</v>
      </c>
      <c r="AY34" s="86">
        <f>IF(ROW($A34)+DifIdConj!AY34&lt;93, INDEX(PotPensRurH!AY:AY,ROW($A34)+DifIdConj!AY34)*INDEX(txMortH!AY:AY,ROW($A34)+DifIdConj!AY34)*INDEX(PgPensRurH!AY:AY,ROW($A34)+DifIdConj!AY34),0)</f>
        <v>203.98330762996696</v>
      </c>
      <c r="AZ34" s="86">
        <f>IF(ROW($A34)+DifIdConj!AZ34&lt;93, INDEX(PotPensRurH!AZ:AZ,ROW($A34)+DifIdConj!AZ34)*INDEX(txMortH!AZ:AZ,ROW($A34)+DifIdConj!AZ34)*INDEX(PgPensRurH!AZ:AZ,ROW($A34)+DifIdConj!AZ34),0)</f>
        <v>199.7353251920934</v>
      </c>
      <c r="BA34" s="86">
        <f>IF(ROW($A34)+DifIdConj!BA34&lt;93, INDEX(PotPensRurH!BA:BA,ROW($A34)+DifIdConj!BA34)*INDEX(txMortH!BA:BA,ROW($A34)+DifIdConj!BA34)*INDEX(PgPensRurH!BA:BA,ROW($A34)+DifIdConj!BA34),0)</f>
        <v>195.36711683616679</v>
      </c>
      <c r="BB34" s="86">
        <f>IF(ROW($A34)+DifIdConj!BB34&lt;93, INDEX(PotPensRurH!BB:BB,ROW($A34)+DifIdConj!BB34)*INDEX(txMortH!BB:BB,ROW($A34)+DifIdConj!BB34)*INDEX(PgPensRurH!BB:BB,ROW($A34)+DifIdConj!BB34),0)</f>
        <v>191.1191343982932</v>
      </c>
      <c r="BC34" s="86">
        <f>IF(ROW($A34)+DifIdConj!BC34&lt;93, INDEX(PotPensRurH!BC:BC,ROW($A34)+DifIdConj!BC34)*INDEX(txMortH!BC:BC,ROW($A34)+DifIdConj!BC34)*INDEX(PgPensRurH!BC:BC,ROW($A34)+DifIdConj!BC34),0)</f>
        <v>187.23182971457871</v>
      </c>
      <c r="BD34" s="86">
        <f>IF(ROW($A34)+DifIdConj!BD34&lt;93, INDEX(PotPensRurH!BD:BD,ROW($A34)+DifIdConj!BD34)*INDEX(txMortH!BD:BD,ROW($A34)+DifIdConj!BD34)*INDEX(PgPensRurH!BD:BD,ROW($A34)+DifIdConj!BD34),0)</f>
        <v>183.46475094891724</v>
      </c>
      <c r="BE34" s="86">
        <f>IF(ROW($A34)+DifIdConj!BE34&lt;93, INDEX(PotPensRurH!BE:BE,ROW($A34)+DifIdConj!BE34)*INDEX(txMortH!BE:BE,ROW($A34)+DifIdConj!BE34)*INDEX(PgPensRurH!BE:BE,ROW($A34)+DifIdConj!BE34),0)</f>
        <v>180.05834993741482</v>
      </c>
      <c r="BF34" s="86">
        <f>IF(ROW($A34)+DifIdConj!BF34&lt;93, INDEX(PotPensRurH!BF:BF,ROW($A34)+DifIdConj!BF34)*INDEX(txMortH!BF:BF,ROW($A34)+DifIdConj!BF34)*INDEX(PgPensRurH!BF:BF,ROW($A34)+DifIdConj!BF34),0)</f>
        <v>176.73209953794782</v>
      </c>
      <c r="BG34" s="86">
        <f>IF(ROW($A34)+DifIdConj!BG34&lt;93, INDEX(PotPensRurH!BG:BG,ROW($A34)+DifIdConj!BG34)*INDEX(txMortH!BG:BG,ROW($A34)+DifIdConj!BG34)*INDEX(PgPensRurH!BG:BG,ROW($A34)+DifIdConj!BG34),0)</f>
        <v>173.28562322042771</v>
      </c>
      <c r="BH34" s="86">
        <f>IF(ROW($A34)+DifIdConj!BH34&lt;93, INDEX(PotPensRurH!BH:BH,ROW($A34)+DifIdConj!BH34)*INDEX(txMortH!BH:BH,ROW($A34)+DifIdConj!BH34)*INDEX(PgPensRurH!BH:BH,ROW($A34)+DifIdConj!BH34),0)</f>
        <v>170.11967404503139</v>
      </c>
      <c r="BI34" s="86">
        <f>IF(ROW($A34)+DifIdConj!BI34&lt;93, INDEX(PotPensRurH!BI:BI,ROW($A34)+DifIdConj!BI34)*INDEX(txMortH!BI:BI,ROW($A34)+DifIdConj!BI34)*INDEX(PgPensRurH!BI:BI,ROW($A34)+DifIdConj!BI34),0)</f>
        <v>167.27432731777645</v>
      </c>
      <c r="BJ34" s="87">
        <f>IF(ROW($A34)+DifIdConj!BJ34&lt;93, INDEX(PotPensRurH!BJ:BJ,ROW($A34)+DifIdConj!BJ34)*INDEX(txMortH!BJ:BJ,ROW($A34)+DifIdConj!BJ34)*INDEX(PgPensRurH!BJ:BJ,ROW($A34)+DifIdConj!BJ34),0)</f>
        <v>165.11026079282198</v>
      </c>
    </row>
    <row r="35" spans="1:62" s="31" customFormat="1" x14ac:dyDescent="0.3">
      <c r="A35" s="29">
        <v>33</v>
      </c>
      <c r="B35" s="5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32"/>
      <c r="P35" s="59"/>
      <c r="Q35" s="86"/>
      <c r="R35" s="86"/>
      <c r="S35" s="86"/>
      <c r="T35" s="86">
        <f>IF(ROW($A35)+DifIdConj!T35&lt;93, INDEX(PotPensRurH!T:T,ROW($A35)+DifIdConj!T35)*INDEX(txMortH!T:T,ROW($A35)+DifIdConj!T35)*INDEX(PgPensRurH!T:T,ROW($A35)+DifIdConj!T35),0)</f>
        <v>449.82215995816989</v>
      </c>
      <c r="U35" s="86">
        <f>IF(ROW($A35)+DifIdConj!U35&lt;93, INDEX(PotPensRurH!U:U,ROW($A35)+DifIdConj!U35)*INDEX(txMortH!U:U,ROW($A35)+DifIdConj!U35)*INDEX(PgPensRurH!U:U,ROW($A35)+DifIdConj!U35),0)</f>
        <v>451.26853346285856</v>
      </c>
      <c r="V35" s="86">
        <f>IF(ROW($A35)+DifIdConj!V35&lt;93, INDEX(PotPensRurH!V:V,ROW($A35)+DifIdConj!V35)*INDEX(txMortH!V:V,ROW($A35)+DifIdConj!V35)*INDEX(PgPensRurH!V:V,ROW($A35)+DifIdConj!V35),0)</f>
        <v>448.14979059337372</v>
      </c>
      <c r="W35" s="86">
        <f>IF(ROW($A35)+DifIdConj!W35&lt;93, INDEX(PotPensRurH!W:W,ROW($A35)+DifIdConj!W35)*INDEX(txMortH!W:W,ROW($A35)+DifIdConj!W35)*INDEX(PgPensRurH!W:W,ROW($A35)+DifIdConj!W35),0)</f>
        <v>438.52236695278981</v>
      </c>
      <c r="X35" s="86">
        <f>IF(ROW($A35)+DifIdConj!X35&lt;93, INDEX(PotPensRurH!X:X,ROW($A35)+DifIdConj!X35)*INDEX(txMortH!X:X,ROW($A35)+DifIdConj!X35)*INDEX(PgPensRurH!X:X,ROW($A35)+DifIdConj!X35),0)</f>
        <v>423.83263604579571</v>
      </c>
      <c r="Y35" s="86">
        <f>IF(ROW($A35)+DifIdConj!Y35&lt;93, INDEX(PotPensRurH!Y:Y,ROW($A35)+DifIdConj!Y35)*INDEX(txMortH!Y:Y,ROW($A35)+DifIdConj!Y35)*INDEX(PgPensRurH!Y:Y,ROW($A35)+DifIdConj!Y35),0)</f>
        <v>409.27850265486626</v>
      </c>
      <c r="Z35" s="86">
        <f>IF(ROW($A35)+DifIdConj!Z35&lt;93, INDEX(PotPensRurH!Z:Z,ROW($A35)+DifIdConj!Z35)*INDEX(txMortH!Z:Z,ROW($A35)+DifIdConj!Z35)*INDEX(PgPensRurH!Z:Z,ROW($A35)+DifIdConj!Z35),0)</f>
        <v>395.49275518830257</v>
      </c>
      <c r="AA35" s="86">
        <f>IF(ROW($A35)+DifIdConj!AA35&lt;93, INDEX(PotPensRurH!AA:AA,ROW($A35)+DifIdConj!AA35)*INDEX(txMortH!AA:AA,ROW($A35)+DifIdConj!AA35)*INDEX(PgPensRurH!AA:AA,ROW($A35)+DifIdConj!AA35),0)</f>
        <v>382.70138950621225</v>
      </c>
      <c r="AB35" s="86">
        <f>IF(ROW($A35)+DifIdConj!AB35&lt;93, INDEX(PotPensRurH!AB:AB,ROW($A35)+DifIdConj!AB35)*INDEX(txMortH!AB:AB,ROW($A35)+DifIdConj!AB35)*INDEX(PgPensRurH!AB:AB,ROW($A35)+DifIdConj!AB35),0)</f>
        <v>372.66717331743479</v>
      </c>
      <c r="AC35" s="86">
        <f>IF(ROW($A35)+DifIdConj!AC35&lt;93, INDEX(PotPensRurH!AC:AC,ROW($A35)+DifIdConj!AC35)*INDEX(txMortH!AC:AC,ROW($A35)+DifIdConj!AC35)*INDEX(PgPensRurH!AC:AC,ROW($A35)+DifIdConj!AC35),0)</f>
        <v>364.71211904164721</v>
      </c>
      <c r="AD35" s="86">
        <f>IF(ROW($A35)+DifIdConj!AD35&lt;93, INDEX(PotPensRurH!AD:AD,ROW($A35)+DifIdConj!AD35)*INDEX(txMortH!AD:AD,ROW($A35)+DifIdConj!AD35)*INDEX(PgPensRurH!AD:AD,ROW($A35)+DifIdConj!AD35),0)</f>
        <v>356.98306062596731</v>
      </c>
      <c r="AE35" s="86">
        <f>IF(ROW($A35)+DifIdConj!AE35&lt;93, INDEX(PotPensRurH!AE:AE,ROW($A35)+DifIdConj!AE35)*INDEX(txMortH!AE:AE,ROW($A35)+DifIdConj!AE35)*INDEX(PgPensRurH!AE:AE,ROW($A35)+DifIdConj!AE35),0)</f>
        <v>349.7963922745455</v>
      </c>
      <c r="AF35" s="86">
        <f>IF(ROW($A35)+DifIdConj!AF35&lt;93, INDEX(PotPensRurH!AF:AF,ROW($A35)+DifIdConj!AF35)*INDEX(txMortH!AF:AF,ROW($A35)+DifIdConj!AF35)*INDEX(PgPensRurH!AF:AF,ROW($A35)+DifIdConj!AF35),0)</f>
        <v>344.91488169622136</v>
      </c>
      <c r="AG35" s="86">
        <f>IF(ROW($A35)+DifIdConj!AG35&lt;93, INDEX(PotPensRurH!AG:AG,ROW($A35)+DifIdConj!AG35)*INDEX(txMortH!AG:AG,ROW($A35)+DifIdConj!AG35)*INDEX(PgPensRurH!AG:AG,ROW($A35)+DifIdConj!AG35),0)</f>
        <v>340.57576118215542</v>
      </c>
      <c r="AH35" s="86">
        <f>IF(ROW($A35)+DifIdConj!AH35&lt;93, INDEX(PotPensRurH!AH:AH,ROW($A35)+DifIdConj!AH35)*INDEX(txMortH!AH:AH,ROW($A35)+DifIdConj!AH35)*INDEX(PgPensRurH!AH:AH,ROW($A35)+DifIdConj!AH35),0)</f>
        <v>334.79026716340081</v>
      </c>
      <c r="AI35" s="86">
        <f>IF(ROW($A35)+DifIdConj!AI35&lt;93, INDEX(PotPensRurH!AI:AI,ROW($A35)+DifIdConj!AI35)*INDEX(txMortH!AI:AI,ROW($A35)+DifIdConj!AI35)*INDEX(PgPensRurH!AI:AI,ROW($A35)+DifIdConj!AI35),0)</f>
        <v>329.50196403688295</v>
      </c>
      <c r="AJ35" s="86">
        <f>IF(ROW($A35)+DifIdConj!AJ35&lt;93, INDEX(PotPensRurH!AJ:AJ,ROW($A35)+DifIdConj!AJ35)*INDEX(txMortH!AJ:AJ,ROW($A35)+DifIdConj!AJ35)*INDEX(PgPensRurH!AJ:AJ,ROW($A35)+DifIdConj!AJ35),0)</f>
        <v>324.66565263058027</v>
      </c>
      <c r="AK35" s="86">
        <f>IF(ROW($A35)+DifIdConj!AK35&lt;93, INDEX(PotPensRurH!AK:AK,ROW($A35)+DifIdConj!AK35)*INDEX(txMortH!AK:AK,ROW($A35)+DifIdConj!AK35)*INDEX(PgPensRurH!AK:AK,ROW($A35)+DifIdConj!AK35),0)</f>
        <v>319.91973956832067</v>
      </c>
      <c r="AL35" s="86">
        <f>IF(ROW($A35)+DifIdConj!AL35&lt;93, INDEX(PotPensRurH!AL:AL,ROW($A35)+DifIdConj!AL35)*INDEX(txMortH!AL:AL,ROW($A35)+DifIdConj!AL35)*INDEX(PgPensRurH!AL:AL,ROW($A35)+DifIdConj!AL35),0)</f>
        <v>315.03822898999641</v>
      </c>
      <c r="AM35" s="86">
        <f>IF(ROW($A35)+DifIdConj!AM35&lt;93, INDEX(PotPensRurH!AM:AM,ROW($A35)+DifIdConj!AM35)*INDEX(txMortH!AM:AM,ROW($A35)+DifIdConj!AM35)*INDEX(PgPensRurH!AM:AM,ROW($A35)+DifIdConj!AM35),0)</f>
        <v>309.2075357992203</v>
      </c>
      <c r="AN35" s="86">
        <f>IF(ROW($A35)+DifIdConj!AN35&lt;93, INDEX(PotPensRurH!AN:AN,ROW($A35)+DifIdConj!AN35)*INDEX(txMortH!AN:AN,ROW($A35)+DifIdConj!AN35)*INDEX(PgPensRurH!AN:AN,ROW($A35)+DifIdConj!AN35),0)</f>
        <v>307.48996726240256</v>
      </c>
      <c r="AO35" s="86">
        <f>IF(ROW($A35)+DifIdConj!AO35&lt;93, INDEX(PotPensRurH!AO:AO,ROW($A35)+DifIdConj!AO35)*INDEX(txMortH!AO:AO,ROW($A35)+DifIdConj!AO35)*INDEX(PgPensRurH!AO:AO,ROW($A35)+DifIdConj!AO35),0)</f>
        <v>299.89650636278714</v>
      </c>
      <c r="AP35" s="86">
        <f>IF(ROW($A35)+DifIdConj!AP35&lt;93, INDEX(PotPensRurH!AP:AP,ROW($A35)+DifIdConj!AP35)*INDEX(txMortH!AP:AP,ROW($A35)+DifIdConj!AP35)*INDEX(PgPensRurH!AP:AP,ROW($A35)+DifIdConj!AP35),0)</f>
        <v>292.70983801136543</v>
      </c>
      <c r="AQ35" s="86">
        <f>IF(ROW($A35)+DifIdConj!AQ35&lt;93, INDEX(PotPensRurH!AQ:AQ,ROW($A35)+DifIdConj!AQ35)*INDEX(txMortH!AQ:AQ,ROW($A35)+DifIdConj!AQ35)*INDEX(PgPensRurH!AQ:AQ,ROW($A35)+DifIdConj!AQ35),0)</f>
        <v>285.16157628377152</v>
      </c>
      <c r="AR35" s="86">
        <f>IF(ROW($A35)+DifIdConj!AR35&lt;93, INDEX(PotPensRurH!AR:AR,ROW($A35)+DifIdConj!AR35)*INDEX(txMortH!AR:AR,ROW($A35)+DifIdConj!AR35)*INDEX(PgPensRurH!AR:AR,ROW($A35)+DifIdConj!AR35),0)</f>
        <v>277.61331455617761</v>
      </c>
      <c r="AS35" s="86">
        <f>IF(ROW($A35)+DifIdConj!AS35&lt;93, INDEX(PotPensRurH!AS:AS,ROW($A35)+DifIdConj!AS35)*INDEX(txMortH!AS:AS,ROW($A35)+DifIdConj!AS35)*INDEX(PgPensRurH!AS:AS,ROW($A35)+DifIdConj!AS35),0)</f>
        <v>270.74304040890655</v>
      </c>
      <c r="AT35" s="86">
        <f>IF(ROW($A35)+DifIdConj!AT35&lt;93, INDEX(PotPensRurH!AT:AT,ROW($A35)+DifIdConj!AT35)*INDEX(txMortH!AT:AT,ROW($A35)+DifIdConj!AT35)*INDEX(PgPensRurH!AT:AT,ROW($A35)+DifIdConj!AT35),0)</f>
        <v>263.91796543365695</v>
      </c>
      <c r="AU35" s="86">
        <f>IF(ROW($A35)+DifIdConj!AU35&lt;93, INDEX(PotPensRurH!AU:AU,ROW($A35)+DifIdConj!AU35)*INDEX(txMortH!AU:AU,ROW($A35)+DifIdConj!AU35)*INDEX(PgPensRurH!AU:AU,ROW($A35)+DifIdConj!AU35),0)</f>
        <v>256.82169542627827</v>
      </c>
      <c r="AV35" s="86">
        <f>IF(ROW($A35)+DifIdConj!AV35&lt;93, INDEX(PotPensRurH!AV:AV,ROW($A35)+DifIdConj!AV35)*INDEX(txMortH!AV:AV,ROW($A35)+DifIdConj!AV35)*INDEX(PgPensRurH!AV:AV,ROW($A35)+DifIdConj!AV35),0)</f>
        <v>250.17741713911482</v>
      </c>
      <c r="AW35" s="86">
        <f>IF(ROW($A35)+DifIdConj!AW35&lt;93, INDEX(PotPensRurH!AW:AW,ROW($A35)+DifIdConj!AW35)*INDEX(txMortH!AW:AW,ROW($A35)+DifIdConj!AW35)*INDEX(PgPensRurH!AW:AW,ROW($A35)+DifIdConj!AW35),0)</f>
        <v>244.03032974418804</v>
      </c>
      <c r="AX35" s="86">
        <f>IF(ROW($A35)+DifIdConj!AX35&lt;93, INDEX(PotPensRurH!AX:AX,ROW($A35)+DifIdConj!AX35)*INDEX(txMortH!AX:AX,ROW($A35)+DifIdConj!AX35)*INDEX(PgPensRurH!AX:AX,ROW($A35)+DifIdConj!AX35),0)</f>
        <v>238.06403903734736</v>
      </c>
      <c r="AY35" s="86">
        <f>IF(ROW($A35)+DifIdConj!AY35&lt;93, INDEX(PotPensRurH!AY:AY,ROW($A35)+DifIdConj!AY35)*INDEX(txMortH!AY:AY,ROW($A35)+DifIdConj!AY35)*INDEX(PgPensRurH!AY:AY,ROW($A35)+DifIdConj!AY35),0)</f>
        <v>232.64013839476493</v>
      </c>
      <c r="AZ35" s="86">
        <f>IF(ROW($A35)+DifIdConj!AZ35&lt;93, INDEX(PotPensRurH!AZ:AZ,ROW($A35)+DifIdConj!AZ35)*INDEX(txMortH!AZ:AZ,ROW($A35)+DifIdConj!AZ35)*INDEX(PgPensRurH!AZ:AZ,ROW($A35)+DifIdConj!AZ35),0)</f>
        <v>227.71342864441922</v>
      </c>
      <c r="BA35" s="86">
        <f>IF(ROW($A35)+DifIdConj!BA35&lt;93, INDEX(PotPensRurH!BA:BA,ROW($A35)+DifIdConj!BA35)*INDEX(txMortH!BA:BA,ROW($A35)+DifIdConj!BA35)*INDEX(PgPensRurH!BA:BA,ROW($A35)+DifIdConj!BA35),0)</f>
        <v>222.60592220598744</v>
      </c>
      <c r="BB35" s="86">
        <f>IF(ROW($A35)+DifIdConj!BB35&lt;93, INDEX(PotPensRurH!BB:BB,ROW($A35)+DifIdConj!BB35)*INDEX(txMortH!BB:BB,ROW($A35)+DifIdConj!BB35)*INDEX(PgPensRurH!BB:BB,ROW($A35)+DifIdConj!BB35),0)</f>
        <v>217.72441162766327</v>
      </c>
      <c r="BC35" s="86">
        <f>IF(ROW($A35)+DifIdConj!BC35&lt;93, INDEX(PotPensRurH!BC:BC,ROW($A35)+DifIdConj!BC35)*INDEX(txMortH!BC:BC,ROW($A35)+DifIdConj!BC35)*INDEX(PgPensRurH!BC:BC,ROW($A35)+DifIdConj!BC35),0)</f>
        <v>213.29489276955428</v>
      </c>
      <c r="BD35" s="86">
        <f>IF(ROW($A35)+DifIdConj!BD35&lt;93, INDEX(PotPensRurH!BD:BD,ROW($A35)+DifIdConj!BD35)*INDEX(txMortH!BD:BD,ROW($A35)+DifIdConj!BD35)*INDEX(PgPensRurH!BD:BD,ROW($A35)+DifIdConj!BD35),0)</f>
        <v>208.95577225548831</v>
      </c>
      <c r="BE35" s="86">
        <f>IF(ROW($A35)+DifIdConj!BE35&lt;93, INDEX(PotPensRurH!BE:BE,ROW($A35)+DifIdConj!BE35)*INDEX(txMortH!BE:BE,ROW($A35)+DifIdConj!BE35)*INDEX(PgPensRurH!BE:BE,ROW($A35)+DifIdConj!BE35),0)</f>
        <v>205.02344428961604</v>
      </c>
      <c r="BF35" s="86">
        <f>IF(ROW($A35)+DifIdConj!BF35&lt;93, INDEX(PotPensRurH!BF:BF,ROW($A35)+DifIdConj!BF35)*INDEX(txMortH!BF:BF,ROW($A35)+DifIdConj!BF35)*INDEX(PgPensRurH!BF:BF,ROW($A35)+DifIdConj!BF35),0)</f>
        <v>201.22671383980835</v>
      </c>
      <c r="BG35" s="86">
        <f>IF(ROW($A35)+DifIdConj!BG35&lt;93, INDEX(PotPensRurH!BG:BG,ROW($A35)+DifIdConj!BG35)*INDEX(txMortH!BG:BG,ROW($A35)+DifIdConj!BG35)*INDEX(PgPensRurH!BG:BG,ROW($A35)+DifIdConj!BG35),0)</f>
        <v>197.203987529893</v>
      </c>
      <c r="BH35" s="86">
        <f>IF(ROW($A35)+DifIdConj!BH35&lt;93, INDEX(PotPensRurH!BH:BH,ROW($A35)+DifIdConj!BH35)*INDEX(txMortH!BH:BH,ROW($A35)+DifIdConj!BH35)*INDEX(PgPensRurH!BH:BH,ROW($A35)+DifIdConj!BH35),0)</f>
        <v>193.6332529401929</v>
      </c>
      <c r="BI35" s="86">
        <f>IF(ROW($A35)+DifIdConj!BI35&lt;93, INDEX(PotPensRurH!BI:BI,ROW($A35)+DifIdConj!BI35)*INDEX(txMortH!BI:BI,ROW($A35)+DifIdConj!BI35)*INDEX(PgPensRurH!BI:BI,ROW($A35)+DifIdConj!BI35),0)</f>
        <v>190.37891255464345</v>
      </c>
      <c r="BJ35" s="87">
        <f>IF(ROW($A35)+DifIdConj!BJ35&lt;93, INDEX(PotPensRurH!BJ:BJ,ROW($A35)+DifIdConj!BJ35)*INDEX(txMortH!BJ:BJ,ROW($A35)+DifIdConj!BJ35)*INDEX(PgPensRurH!BJ:BJ,ROW($A35)+DifIdConj!BJ35),0)</f>
        <v>187.93815726548135</v>
      </c>
    </row>
    <row r="36" spans="1:62" s="31" customFormat="1" x14ac:dyDescent="0.3">
      <c r="A36" s="29">
        <v>34</v>
      </c>
      <c r="B36" s="5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32"/>
      <c r="P36" s="59"/>
      <c r="Q36" s="86"/>
      <c r="R36" s="86"/>
      <c r="S36" s="86"/>
      <c r="T36" s="86">
        <f>IF(ROW($A36)+DifIdConj!T36&lt;93, INDEX(PotPensRurH!T:T,ROW($A36)+DifIdConj!T36)*INDEX(txMortH!T:T,ROW($A36)+DifIdConj!T36)*INDEX(PgPensRurH!T:T,ROW($A36)+DifIdConj!T36),0)</f>
        <v>483.23380706621469</v>
      </c>
      <c r="U36" s="86">
        <f>IF(ROW($A36)+DifIdConj!U36&lt;93, INDEX(PotPensRurH!U:U,ROW($A36)+DifIdConj!U36)*INDEX(txMortH!U:U,ROW($A36)+DifIdConj!U36)*INDEX(PgPensRurH!U:U,ROW($A36)+DifIdConj!U36),0)</f>
        <v>484.73484394879767</v>
      </c>
      <c r="V36" s="86">
        <f>IF(ROW($A36)+DifIdConj!V36&lt;93, INDEX(PotPensRurH!V:V,ROW($A36)+DifIdConj!V36)*INDEX(txMortH!V:V,ROW($A36)+DifIdConj!V36)*INDEX(PgPensRurH!V:V,ROW($A36)+DifIdConj!V36),0)</f>
        <v>487.48674490019988</v>
      </c>
      <c r="W36" s="86">
        <f>IF(ROW($A36)+DifIdConj!W36&lt;93, INDEX(PotPensRurH!W:W,ROW($A36)+DifIdConj!W36)*INDEX(txMortH!W:W,ROW($A36)+DifIdConj!W36)*INDEX(PgPensRurH!W:W,ROW($A36)+DifIdConj!W36),0)</f>
        <v>485.18515501357251</v>
      </c>
      <c r="X36" s="86">
        <f>IF(ROW($A36)+DifIdConj!X36&lt;93, INDEX(PotPensRurH!X:X,ROW($A36)+DifIdConj!X36)*INDEX(txMortH!X:X,ROW($A36)+DifIdConj!X36)*INDEX(PgPensRurH!X:X,ROW($A36)+DifIdConj!X36),0)</f>
        <v>474.07748208245846</v>
      </c>
      <c r="Y36" s="86">
        <f>IF(ROW($A36)+DifIdConj!Y36&lt;93, INDEX(PotPensRurH!Y:Y,ROW($A36)+DifIdConj!Y36)*INDEX(txMortH!Y:Y,ROW($A36)+DifIdConj!Y36)*INDEX(PgPensRurH!Y:Y,ROW($A36)+DifIdConj!Y36),0)</f>
        <v>457.66614549955125</v>
      </c>
      <c r="Z36" s="86">
        <f>IF(ROW($A36)+DifIdConj!Z36&lt;93, INDEX(PotPensRurH!Z:Z,ROW($A36)+DifIdConj!Z36)*INDEX(txMortH!Z:Z,ROW($A36)+DifIdConj!Z36)*INDEX(PgPensRurH!Z:Z,ROW($A36)+DifIdConj!Z36),0)</f>
        <v>442.15543104619377</v>
      </c>
      <c r="AA36" s="86">
        <f>IF(ROW($A36)+DifIdConj!AA36&lt;93, INDEX(PotPensRurH!AA:AA,ROW($A36)+DifIdConj!AA36)*INDEX(txMortH!AA:AA,ROW($A36)+DifIdConj!AA36)*INDEX(PgPensRurH!AA:AA,ROW($A36)+DifIdConj!AA36),0)</f>
        <v>427.09502765761118</v>
      </c>
      <c r="AB36" s="86">
        <f>IF(ROW($A36)+DifIdConj!AB36&lt;93, INDEX(PotPensRurH!AB:AB,ROW($A36)+DifIdConj!AB36)*INDEX(txMortH!AB:AB,ROW($A36)+DifIdConj!AB36)*INDEX(PgPensRurH!AB:AB,ROW($A36)+DifIdConj!AB36),0)</f>
        <v>412.78514271032014</v>
      </c>
      <c r="AC36" s="86">
        <f>IF(ROW($A36)+DifIdConj!AC36&lt;93, INDEX(PotPensRurH!AC:AC,ROW($A36)+DifIdConj!AC36)*INDEX(txMortH!AC:AC,ROW($A36)+DifIdConj!AC36)*INDEX(PgPensRurH!AC:AC,ROW($A36)+DifIdConj!AC36),0)</f>
        <v>402.72819559701412</v>
      </c>
      <c r="AD36" s="86">
        <f>IF(ROW($A36)+DifIdConj!AD36&lt;93, INDEX(PotPensRurH!AD:AD,ROW($A36)+DifIdConj!AD36)*INDEX(txMortH!AD:AD,ROW($A36)+DifIdConj!AD36)*INDEX(PgPensRurH!AD:AD,ROW($A36)+DifIdConj!AD36),0)</f>
        <v>394.72266555657149</v>
      </c>
      <c r="AE36" s="86">
        <f>IF(ROW($A36)+DifIdConj!AE36&lt;93, INDEX(PotPensRurH!AE:AE,ROW($A36)+DifIdConj!AE36)*INDEX(txMortH!AE:AE,ROW($A36)+DifIdConj!AE36)*INDEX(PgPensRurH!AE:AE,ROW($A36)+DifIdConj!AE36),0)</f>
        <v>386.96730832989277</v>
      </c>
      <c r="AF36" s="86">
        <f>IF(ROW($A36)+DifIdConj!AF36&lt;93, INDEX(PotPensRurH!AF:AF,ROW($A36)+DifIdConj!AF36)*INDEX(txMortH!AF:AF,ROW($A36)+DifIdConj!AF36)*INDEX(PgPensRurH!AF:AF,ROW($A36)+DifIdConj!AF36),0)</f>
        <v>381.21333361332461</v>
      </c>
      <c r="AG36" s="86">
        <f>IF(ROW($A36)+DifIdConj!AG36&lt;93, INDEX(PotPensRurH!AG:AG,ROW($A36)+DifIdConj!AG36)*INDEX(txMortH!AG:AG,ROW($A36)+DifIdConj!AG36)*INDEX(PgPensRurH!AG:AG,ROW($A36)+DifIdConj!AG36),0)</f>
        <v>376.10980821254259</v>
      </c>
      <c r="AH36" s="86">
        <f>IF(ROW($A36)+DifIdConj!AH36&lt;93, INDEX(PotPensRurH!AH:AH,ROW($A36)+DifIdConj!AH36)*INDEX(txMortH!AH:AH,ROW($A36)+DifIdConj!AH36)*INDEX(PgPensRurH!AH:AH,ROW($A36)+DifIdConj!AH36),0)</f>
        <v>369.50524592917742</v>
      </c>
      <c r="AI36" s="86">
        <f>IF(ROW($A36)+DifIdConj!AI36&lt;93, INDEX(PotPensRurH!AI:AI,ROW($A36)+DifIdConj!AI36)*INDEX(txMortH!AI:AI,ROW($A36)+DifIdConj!AI36)*INDEX(PgPensRurH!AI:AI,ROW($A36)+DifIdConj!AI36),0)</f>
        <v>363.55113296159828</v>
      </c>
      <c r="AJ36" s="86">
        <f>IF(ROW($A36)+DifIdConj!AJ36&lt;93, INDEX(PotPensRurH!AJ:AJ,ROW($A36)+DifIdConj!AJ36)*INDEX(txMortH!AJ:AJ,ROW($A36)+DifIdConj!AJ36)*INDEX(PgPensRurH!AJ:AJ,ROW($A36)+DifIdConj!AJ36),0)</f>
        <v>358.1474001842995</v>
      </c>
      <c r="AK36" s="86">
        <f>IF(ROW($A36)+DifIdConj!AK36&lt;93, INDEX(PotPensRurH!AK:AK,ROW($A36)+DifIdConj!AK36)*INDEX(txMortH!AK:AK,ROW($A36)+DifIdConj!AK36)*INDEX(PgPensRurH!AK:AK,ROW($A36)+DifIdConj!AK36),0)</f>
        <v>352.74366740700083</v>
      </c>
      <c r="AL36" s="86">
        <f>IF(ROW($A36)+DifIdConj!AL36&lt;93, INDEX(PotPensRurH!AL:AL,ROW($A36)+DifIdConj!AL36)*INDEX(txMortH!AL:AL,ROW($A36)+DifIdConj!AL36)*INDEX(PgPensRurH!AL:AL,ROW($A36)+DifIdConj!AL36),0)</f>
        <v>347.54007288071307</v>
      </c>
      <c r="AM36" s="86">
        <f>IF(ROW($A36)+DifIdConj!AM36&lt;93, INDEX(PotPensRurH!AM:AM,ROW($A36)+DifIdConj!AM36)*INDEX(txMortH!AM:AM,ROW($A36)+DifIdConj!AM36)*INDEX(PgPensRurH!AM:AM,ROW($A36)+DifIdConj!AM36),0)</f>
        <v>342.18637466616718</v>
      </c>
      <c r="AN36" s="86">
        <f>IF(ROW($A36)+DifIdConj!AN36&lt;93, INDEX(PotPensRurH!AN:AN,ROW($A36)+DifIdConj!AN36)*INDEX(txMortH!AN:AN,ROW($A36)+DifIdConj!AN36)*INDEX(PgPensRurH!AN:AN,ROW($A36)+DifIdConj!AN36),0)</f>
        <v>336.18222713583521</v>
      </c>
      <c r="AO36" s="86">
        <f>IF(ROW($A36)+DifIdConj!AO36&lt;93, INDEX(PotPensRurH!AO:AO,ROW($A36)+DifIdConj!AO36)*INDEX(txMortH!AO:AO,ROW($A36)+DifIdConj!AO36)*INDEX(PgPensRurH!AO:AO,ROW($A36)+DifIdConj!AO36),0)</f>
        <v>335.08146675527439</v>
      </c>
      <c r="AP36" s="86">
        <f>IF(ROW($A36)+DifIdConj!AP36&lt;93, INDEX(PotPensRurH!AP:AP,ROW($A36)+DifIdConj!AP36)*INDEX(txMortH!AP:AP,ROW($A36)+DifIdConj!AP36)*INDEX(PgPensRurH!AP:AP,ROW($A36)+DifIdConj!AP36),0)</f>
        <v>327.12597127758465</v>
      </c>
      <c r="AQ36" s="86">
        <f>IF(ROW($A36)+DifIdConj!AQ36&lt;93, INDEX(PotPensRurH!AQ:AQ,ROW($A36)+DifIdConj!AQ36)*INDEX(txMortH!AQ:AQ,ROW($A36)+DifIdConj!AQ36)*INDEX(PgPensRurH!AQ:AQ,ROW($A36)+DifIdConj!AQ36),0)</f>
        <v>318.87026842337815</v>
      </c>
      <c r="AR36" s="86">
        <f>IF(ROW($A36)+DifIdConj!AR36&lt;93, INDEX(PotPensRurH!AR:AR,ROW($A36)+DifIdConj!AR36)*INDEX(txMortH!AR:AR,ROW($A36)+DifIdConj!AR36)*INDEX(PgPensRurH!AR:AR,ROW($A36)+DifIdConj!AR36),0)</f>
        <v>310.56453100641897</v>
      </c>
      <c r="AS36" s="86">
        <f>IF(ROW($A36)+DifIdConj!AS36&lt;93, INDEX(PotPensRurH!AS:AS,ROW($A36)+DifIdConj!AS36)*INDEX(txMortH!AS:AS,ROW($A36)+DifIdConj!AS36)*INDEX(PgPensRurH!AS:AS,ROW($A36)+DifIdConj!AS36),0)</f>
        <v>303.10938115625686</v>
      </c>
      <c r="AT36" s="86">
        <f>IF(ROW($A36)+DifIdConj!AT36&lt;93, INDEX(PotPensRurH!AT:AT,ROW($A36)+DifIdConj!AT36)*INDEX(txMortH!AT:AT,ROW($A36)+DifIdConj!AT36)*INDEX(PgPensRurH!AT:AT,ROW($A36)+DifIdConj!AT36),0)</f>
        <v>295.55416218058917</v>
      </c>
      <c r="AU36" s="86">
        <f>IF(ROW($A36)+DifIdConj!AU36&lt;93, INDEX(PotPensRurH!AU:AU,ROW($A36)+DifIdConj!AU36)*INDEX(txMortH!AU:AU,ROW($A36)+DifIdConj!AU36)*INDEX(PgPensRurH!AU:AU,ROW($A36)+DifIdConj!AU36),0)</f>
        <v>287.69873582840495</v>
      </c>
      <c r="AV36" s="86">
        <f>IF(ROW($A36)+DifIdConj!AV36&lt;93, INDEX(PotPensRurH!AV:AV,ROW($A36)+DifIdConj!AV36)*INDEX(txMortH!AV:AV,ROW($A36)+DifIdConj!AV36)*INDEX(PgPensRurH!AV:AV,ROW($A36)+DifIdConj!AV36),0)</f>
        <v>280.29362054099556</v>
      </c>
      <c r="AW36" s="86">
        <f>IF(ROW($A36)+DifIdConj!AW36&lt;93, INDEX(PotPensRurH!AW:AW,ROW($A36)+DifIdConj!AW36)*INDEX(txMortH!AW:AW,ROW($A36)+DifIdConj!AW36)*INDEX(PgPensRurH!AW:AW,ROW($A36)+DifIdConj!AW36),0)</f>
        <v>273.3888508811138</v>
      </c>
      <c r="AX36" s="86">
        <f>IF(ROW($A36)+DifIdConj!AX36&lt;93, INDEX(PotPensRurH!AX:AX,ROW($A36)+DifIdConj!AX36)*INDEX(txMortH!AX:AX,ROW($A36)+DifIdConj!AX36)*INDEX(PgPensRurH!AX:AX,ROW($A36)+DifIdConj!AX36),0)</f>
        <v>266.63418490949033</v>
      </c>
      <c r="AY36" s="86">
        <f>IF(ROW($A36)+DifIdConj!AY36&lt;93, INDEX(PotPensRurH!AY:AY,ROW($A36)+DifIdConj!AY36)*INDEX(txMortH!AY:AY,ROW($A36)+DifIdConj!AY36)*INDEX(PgPensRurH!AY:AY,ROW($A36)+DifIdConj!AY36),0)</f>
        <v>260.42989912814738</v>
      </c>
      <c r="AZ36" s="86">
        <f>IF(ROW($A36)+DifIdConj!AZ36&lt;93, INDEX(PotPensRurH!AZ:AZ,ROW($A36)+DifIdConj!AZ36)*INDEX(txMortH!AZ:AZ,ROW($A36)+DifIdConj!AZ36)*INDEX(PgPensRurH!AZ:AZ,ROW($A36)+DifIdConj!AZ36),0)</f>
        <v>254.87606266259039</v>
      </c>
      <c r="BA36" s="86">
        <f>IF(ROW($A36)+DifIdConj!BA36&lt;93, INDEX(PotPensRurH!BA:BA,ROW($A36)+DifIdConj!BA36)*INDEX(txMortH!BA:BA,ROW($A36)+DifIdConj!BA36)*INDEX(PgPensRurH!BA:BA,ROW($A36)+DifIdConj!BA36),0)</f>
        <v>249.1220879460223</v>
      </c>
      <c r="BB36" s="86">
        <f>IF(ROW($A36)+DifIdConj!BB36&lt;93, INDEX(PotPensRurH!BB:BB,ROW($A36)+DifIdConj!BB36)*INDEX(txMortH!BB:BB,ROW($A36)+DifIdConj!BB36)*INDEX(PgPensRurH!BB:BB,ROW($A36)+DifIdConj!BB36),0)</f>
        <v>243.51821691771249</v>
      </c>
      <c r="BC36" s="86">
        <f>IF(ROW($A36)+DifIdConj!BC36&lt;93, INDEX(PotPensRurH!BC:BC,ROW($A36)+DifIdConj!BC36)*INDEX(txMortH!BC:BC,ROW($A36)+DifIdConj!BC36)*INDEX(PgPensRurH!BC:BC,ROW($A36)+DifIdConj!BC36),0)</f>
        <v>238.51476064243587</v>
      </c>
      <c r="BD36" s="86">
        <f>IF(ROW($A36)+DifIdConj!BD36&lt;93, INDEX(PotPensRurH!BD:BD,ROW($A36)+DifIdConj!BD36)*INDEX(txMortH!BD:BD,ROW($A36)+DifIdConj!BD36)*INDEX(PgPensRurH!BD:BD,ROW($A36)+DifIdConj!BD36),0)</f>
        <v>233.6113734926648</v>
      </c>
      <c r="BE36" s="86">
        <f>IF(ROW($A36)+DifIdConj!BE36&lt;93, INDEX(PotPensRurH!BE:BE,ROW($A36)+DifIdConj!BE36)*INDEX(txMortH!BE:BE,ROW($A36)+DifIdConj!BE36)*INDEX(PgPensRurH!BE:BE,ROW($A36)+DifIdConj!BE36),0)</f>
        <v>229.15829740766861</v>
      </c>
      <c r="BF36" s="86">
        <f>IF(ROW($A36)+DifIdConj!BF36&lt;93, INDEX(PotPensRurH!BF:BF,ROW($A36)+DifIdConj!BF36)*INDEX(txMortH!BF:BF,ROW($A36)+DifIdConj!BF36)*INDEX(PgPensRurH!BF:BF,ROW($A36)+DifIdConj!BF36),0)</f>
        <v>224.85532501093073</v>
      </c>
      <c r="BG36" s="86">
        <f>IF(ROW($A36)+DifIdConj!BG36&lt;93, INDEX(PotPensRurH!BG:BG,ROW($A36)+DifIdConj!BG36)*INDEX(txMortH!BG:BG,ROW($A36)+DifIdConj!BG36)*INDEX(PgPensRurH!BG:BG,ROW($A36)+DifIdConj!BG36),0)</f>
        <v>220.35221436318179</v>
      </c>
      <c r="BH36" s="86">
        <f>IF(ROW($A36)+DifIdConj!BH36&lt;93, INDEX(PotPensRurH!BH:BH,ROW($A36)+DifIdConj!BH36)*INDEX(txMortH!BH:BH,ROW($A36)+DifIdConj!BH36)*INDEX(PgPensRurH!BH:BH,ROW($A36)+DifIdConj!BH36),0)</f>
        <v>216.29941478020771</v>
      </c>
      <c r="BI36" s="86">
        <f>IF(ROW($A36)+DifIdConj!BI36&lt;93, INDEX(PotPensRurH!BI:BI,ROW($A36)+DifIdConj!BI36)*INDEX(txMortH!BI:BI,ROW($A36)+DifIdConj!BI36)*INDEX(PgPensRurH!BI:BI,ROW($A36)+DifIdConj!BI36),0)</f>
        <v>212.69692626200856</v>
      </c>
      <c r="BJ36" s="87">
        <f>IF(ROW($A36)+DifIdConj!BJ36&lt;93, INDEX(PotPensRurH!BJ:BJ,ROW($A36)+DifIdConj!BJ36)*INDEX(txMortH!BJ:BJ,ROW($A36)+DifIdConj!BJ36)*INDEX(PgPensRurH!BJ:BJ,ROW($A36)+DifIdConj!BJ36),0)</f>
        <v>209.94502531060644</v>
      </c>
    </row>
    <row r="37" spans="1:62" s="31" customFormat="1" x14ac:dyDescent="0.3">
      <c r="A37" s="29">
        <v>35</v>
      </c>
      <c r="B37" s="5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32"/>
      <c r="P37" s="59"/>
      <c r="Q37" s="86"/>
      <c r="R37" s="86"/>
      <c r="S37" s="86"/>
      <c r="T37" s="86">
        <f>IF(ROW($A37)+DifIdConj!T37&lt;93, INDEX(PotPensRurH!T:T,ROW($A37)+DifIdConj!T37)*INDEX(txMortH!T:T,ROW($A37)+DifIdConj!T37)*INDEX(PgPensRurH!T:T,ROW($A37)+DifIdConj!T37),0)</f>
        <v>558.32744508872861</v>
      </c>
      <c r="U37" s="86">
        <f>IF(ROW($A37)+DifIdConj!U37&lt;93, INDEX(PotPensRurH!U:U,ROW($A37)+DifIdConj!U37)*INDEX(txMortH!U:U,ROW($A37)+DifIdConj!U37)*INDEX(PgPensRurH!U:U,ROW($A37)+DifIdConj!U37),0)</f>
        <v>561.32472931527116</v>
      </c>
      <c r="V37" s="86">
        <f>IF(ROW($A37)+DifIdConj!V37&lt;93, INDEX(PotPensRurH!V:V,ROW($A37)+DifIdConj!V37)*INDEX(txMortH!V:V,ROW($A37)+DifIdConj!V37)*INDEX(PgPensRurH!V:V,ROW($A37)+DifIdConj!V37),0)</f>
        <v>564.21100301490469</v>
      </c>
      <c r="W37" s="86">
        <f>IF(ROW($A37)+DifIdConj!W37&lt;93, INDEX(PotPensRurH!W:W,ROW($A37)+DifIdConj!W37)*INDEX(txMortH!W:W,ROW($A37)+DifIdConj!W37)*INDEX(PgPensRurH!W:W,ROW($A37)+DifIdConj!W37),0)</f>
        <v>568.48490830090054</v>
      </c>
      <c r="X37" s="86">
        <f>IF(ROW($A37)+DifIdConj!X37&lt;93, INDEX(PotPensRurH!X:X,ROW($A37)+DifIdConj!X37)*INDEX(txMortH!X:X,ROW($A37)+DifIdConj!X37)*INDEX(PgPensRurH!X:X,ROW($A37)+DifIdConj!X37),0)</f>
        <v>565.70964512817591</v>
      </c>
      <c r="Y37" s="86">
        <f>IF(ROW($A37)+DifIdConj!Y37&lt;93, INDEX(PotPensRurH!Y:Y,ROW($A37)+DifIdConj!Y37)*INDEX(txMortH!Y:Y,ROW($A37)+DifIdConj!Y37)*INDEX(PgPensRurH!Y:Y,ROW($A37)+DifIdConj!Y37),0)</f>
        <v>551.99984505491659</v>
      </c>
      <c r="Z37" s="86">
        <f>IF(ROW($A37)+DifIdConj!Z37&lt;93, INDEX(PotPensRurH!Z:Z,ROW($A37)+DifIdConj!Z37)*INDEX(txMortH!Z:Z,ROW($A37)+DifIdConj!Z37)*INDEX(PgPensRurH!Z:Z,ROW($A37)+DifIdConj!Z37),0)</f>
        <v>533.29457127075295</v>
      </c>
      <c r="AA37" s="86">
        <f>IF(ROW($A37)+DifIdConj!AA37&lt;93, INDEX(PotPensRurH!AA:AA,ROW($A37)+DifIdConj!AA37)*INDEX(txMortH!AA:AA,ROW($A37)+DifIdConj!AA37)*INDEX(PgPensRurH!AA:AA,ROW($A37)+DifIdConj!AA37),0)</f>
        <v>515.75490801913372</v>
      </c>
      <c r="AB37" s="86">
        <f>IF(ROW($A37)+DifIdConj!AB37&lt;93, INDEX(PotPensRurH!AB:AB,ROW($A37)+DifIdConj!AB37)*INDEX(txMortH!AB:AB,ROW($A37)+DifIdConj!AB37)*INDEX(PgPensRurH!AB:AB,ROW($A37)+DifIdConj!AB37),0)</f>
        <v>497.71569739642405</v>
      </c>
      <c r="AC37" s="86">
        <f>IF(ROW($A37)+DifIdConj!AC37&lt;93, INDEX(PotPensRurH!AC:AC,ROW($A37)+DifIdConj!AC37)*INDEX(txMortH!AC:AC,ROW($A37)+DifIdConj!AC37)*INDEX(PgPensRurH!AC:AC,ROW($A37)+DifIdConj!AC37),0)</f>
        <v>482.34073941952994</v>
      </c>
      <c r="AD37" s="86">
        <f>IF(ROW($A37)+DifIdConj!AD37&lt;93, INDEX(PotPensRurH!AD:AD,ROW($A37)+DifIdConj!AD37)*INDEX(txMortH!AD:AD,ROW($A37)+DifIdConj!AD37)*INDEX(PgPensRurH!AD:AD,ROW($A37)+DifIdConj!AD37),0)</f>
        <v>471.35069725554064</v>
      </c>
      <c r="AE37" s="86">
        <f>IF(ROW($A37)+DifIdConj!AE37&lt;93, INDEX(PotPensRurH!AE:AE,ROW($A37)+DifIdConj!AE37)*INDEX(txMortH!AE:AE,ROW($A37)+DifIdConj!AE37)*INDEX(PgPensRurH!AE:AE,ROW($A37)+DifIdConj!AE37),0)</f>
        <v>462.46985510282207</v>
      </c>
      <c r="AF37" s="86">
        <f>IF(ROW($A37)+DifIdConj!AF37&lt;93, INDEX(PotPensRurH!AF:AF,ROW($A37)+DifIdConj!AF37)*INDEX(txMortH!AF:AF,ROW($A37)+DifIdConj!AF37)*INDEX(PgPensRurH!AF:AF,ROW($A37)+DifIdConj!AF37),0)</f>
        <v>456.03124454210104</v>
      </c>
      <c r="AG37" s="86">
        <f>IF(ROW($A37)+DifIdConj!AG37&lt;93, INDEX(PotPensRurH!AG:AG,ROW($A37)+DifIdConj!AG37)*INDEX(txMortH!AG:AG,ROW($A37)+DifIdConj!AG37)*INDEX(PgPensRurH!AG:AG,ROW($A37)+DifIdConj!AG37),0)</f>
        <v>449.59263398137995</v>
      </c>
      <c r="AH37" s="86">
        <f>IF(ROW($A37)+DifIdConj!AH37&lt;93, INDEX(PotPensRurH!AH:AH,ROW($A37)+DifIdConj!AH37)*INDEX(txMortH!AH:AH,ROW($A37)+DifIdConj!AH37)*INDEX(PgPensRurH!AH:AH,ROW($A37)+DifIdConj!AH37),0)</f>
        <v>441.48886551702424</v>
      </c>
      <c r="AI37" s="86">
        <f>IF(ROW($A37)+DifIdConj!AI37&lt;93, INDEX(PotPensRurH!AI:AI,ROW($A37)+DifIdConj!AI37)*INDEX(txMortH!AI:AI,ROW($A37)+DifIdConj!AI37)*INDEX(PgPensRurH!AI:AI,ROW($A37)+DifIdConj!AI37),0)</f>
        <v>434.21767600448595</v>
      </c>
      <c r="AJ37" s="86">
        <f>IF(ROW($A37)+DifIdConj!AJ37&lt;93, INDEX(PotPensRurH!AJ:AJ,ROW($A37)+DifIdConj!AJ37)*INDEX(txMortH!AJ:AJ,ROW($A37)+DifIdConj!AJ37)*INDEX(PgPensRurH!AJ:AJ,ROW($A37)+DifIdConj!AJ37),0)</f>
        <v>428.11209702449185</v>
      </c>
      <c r="AK37" s="86">
        <f>IF(ROW($A37)+DifIdConj!AK37&lt;93, INDEX(PotPensRurH!AK:AK,ROW($A37)+DifIdConj!AK37)*INDEX(txMortH!AK:AK,ROW($A37)+DifIdConj!AK37)*INDEX(PgPensRurH!AK:AK,ROW($A37)+DifIdConj!AK37),0)</f>
        <v>421.28494961958933</v>
      </c>
      <c r="AL37" s="86">
        <f>IF(ROW($A37)+DifIdConj!AL37&lt;93, INDEX(PotPensRurH!AL:AL,ROW($A37)+DifIdConj!AL37)*INDEX(txMortH!AL:AL,ROW($A37)+DifIdConj!AL37)*INDEX(PgPensRurH!AL:AL,ROW($A37)+DifIdConj!AL37),0)</f>
        <v>415.84543380104924</v>
      </c>
      <c r="AM37" s="86">
        <f>IF(ROW($A37)+DifIdConj!AM37&lt;93, INDEX(PotPensRurH!AM:AM,ROW($A37)+DifIdConj!AM37)*INDEX(txMortH!AM:AM,ROW($A37)+DifIdConj!AM37)*INDEX(PgPensRurH!AM:AM,ROW($A37)+DifIdConj!AM37),0)</f>
        <v>409.62884429414623</v>
      </c>
      <c r="AN37" s="86">
        <f>IF(ROW($A37)+DifIdConj!AN37&lt;93, INDEX(PotPensRurH!AN:AN,ROW($A37)+DifIdConj!AN37)*INDEX(txMortH!AN:AN,ROW($A37)+DifIdConj!AN37)*INDEX(PgPensRurH!AN:AN,ROW($A37)+DifIdConj!AN37),0)</f>
        <v>403.80079163142466</v>
      </c>
      <c r="AO37" s="86">
        <f>IF(ROW($A37)+DifIdConj!AO37&lt;93, INDEX(PotPensRurH!AO:AO,ROW($A37)+DifIdConj!AO37)*INDEX(txMortH!AO:AO,ROW($A37)+DifIdConj!AO37)*INDEX(PgPensRurH!AO:AO,ROW($A37)+DifIdConj!AO37),0)</f>
        <v>397.52869686106709</v>
      </c>
      <c r="AP37" s="86">
        <f>IF(ROW($A37)+DifIdConj!AP37&lt;93, INDEX(PotPensRurH!AP:AP,ROW($A37)+DifIdConj!AP37)*INDEX(txMortH!AP:AP,ROW($A37)+DifIdConj!AP37)*INDEX(PgPensRurH!AP:AP,ROW($A37)+DifIdConj!AP37),0)</f>
        <v>397.08465475343115</v>
      </c>
      <c r="AQ37" s="86">
        <f>IF(ROW($A37)+DifIdConj!AQ37&lt;93, INDEX(PotPensRurH!AQ:AQ,ROW($A37)+DifIdConj!AQ37)*INDEX(txMortH!AQ:AQ,ROW($A37)+DifIdConj!AQ37)*INDEX(PgPensRurH!AQ:AQ,ROW($A37)+DifIdConj!AQ37),0)</f>
        <v>387.53774943925862</v>
      </c>
      <c r="AR37" s="86">
        <f>IF(ROW($A37)+DifIdConj!AR37&lt;93, INDEX(PotPensRurH!AR:AR,ROW($A37)+DifIdConj!AR37)*INDEX(txMortH!AR:AR,ROW($A37)+DifIdConj!AR37)*INDEX(PgPensRurH!AR:AR,ROW($A37)+DifIdConj!AR37),0)</f>
        <v>377.65781254435922</v>
      </c>
      <c r="AS37" s="86">
        <f>IF(ROW($A37)+DifIdConj!AS37&lt;93, INDEX(PotPensRurH!AS:AS,ROW($A37)+DifIdConj!AS37)*INDEX(txMortH!AS:AS,ROW($A37)+DifIdConj!AS37)*INDEX(PgPensRurH!AS:AS,ROW($A37)+DifIdConj!AS37),0)</f>
        <v>368.61045460127707</v>
      </c>
      <c r="AT37" s="86">
        <f>IF(ROW($A37)+DifIdConj!AT37&lt;93, INDEX(PotPensRurH!AT:AT,ROW($A37)+DifIdConj!AT37)*INDEX(txMortH!AT:AT,ROW($A37)+DifIdConj!AT37)*INDEX(PgPensRurH!AT:AT,ROW($A37)+DifIdConj!AT37),0)</f>
        <v>360.06264402928542</v>
      </c>
      <c r="AU37" s="86">
        <f>IF(ROW($A37)+DifIdConj!AU37&lt;93, INDEX(PotPensRurH!AU:AU,ROW($A37)+DifIdConj!AU37)*INDEX(txMortH!AU:AU,ROW($A37)+DifIdConj!AU37)*INDEX(PgPensRurH!AU:AU,ROW($A37)+DifIdConj!AU37),0)</f>
        <v>350.95978082274888</v>
      </c>
      <c r="AV37" s="86">
        <f>IF(ROW($A37)+DifIdConj!AV37&lt;93, INDEX(PotPensRurH!AV:AV,ROW($A37)+DifIdConj!AV37)*INDEX(txMortH!AV:AV,ROW($A37)+DifIdConj!AV37)*INDEX(PgPensRurH!AV:AV,ROW($A37)+DifIdConj!AV37),0)</f>
        <v>341.96792814312124</v>
      </c>
      <c r="AW37" s="86">
        <f>IF(ROW($A37)+DifIdConj!AW37&lt;93, INDEX(PotPensRurH!AW:AW,ROW($A37)+DifIdConj!AW37)*INDEX(txMortH!AW:AW,ROW($A37)+DifIdConj!AW37)*INDEX(PgPensRurH!AW:AW,ROW($A37)+DifIdConj!AW37),0)</f>
        <v>333.86415967876553</v>
      </c>
      <c r="AX37" s="86">
        <f>IF(ROW($A37)+DifIdConj!AX37&lt;93, INDEX(PotPensRurH!AX:AX,ROW($A37)+DifIdConj!AX37)*INDEX(txMortH!AX:AX,ROW($A37)+DifIdConj!AX37)*INDEX(PgPensRurH!AX:AX,ROW($A37)+DifIdConj!AX37),0)</f>
        <v>325.87140174131878</v>
      </c>
      <c r="AY37" s="86">
        <f>IF(ROW($A37)+DifIdConj!AY37&lt;93, INDEX(PotPensRurH!AY:AY,ROW($A37)+DifIdConj!AY37)*INDEX(txMortH!AY:AY,ROW($A37)+DifIdConj!AY37)*INDEX(PgPensRurH!AY:AY,ROW($A37)+DifIdConj!AY37),0)</f>
        <v>317.71212801350856</v>
      </c>
      <c r="AZ37" s="86">
        <f>IF(ROW($A37)+DifIdConj!AZ37&lt;93, INDEX(PotPensRurH!AZ:AZ,ROW($A37)+DifIdConj!AZ37)*INDEX(txMortH!AZ:AZ,ROW($A37)+DifIdConj!AZ37)*INDEX(PgPensRurH!AZ:AZ,ROW($A37)+DifIdConj!AZ37),0)</f>
        <v>310.99599113551511</v>
      </c>
      <c r="BA37" s="86">
        <f>IF(ROW($A37)+DifIdConj!BA37&lt;93, INDEX(PotPensRurH!BA:BA,ROW($A37)+DifIdConj!BA37)*INDEX(txMortH!BA:BA,ROW($A37)+DifIdConj!BA37)*INDEX(PgPensRurH!BA:BA,ROW($A37)+DifIdConj!BA37),0)</f>
        <v>304.11333846715814</v>
      </c>
      <c r="BB37" s="86">
        <f>IF(ROW($A37)+DifIdConj!BB37&lt;93, INDEX(PotPensRurH!BB:BB,ROW($A37)+DifIdConj!BB37)*INDEX(txMortH!BB:BB,ROW($A37)+DifIdConj!BB37)*INDEX(PgPensRurH!BB:BB,ROW($A37)+DifIdConj!BB37),0)</f>
        <v>297.06417000843777</v>
      </c>
      <c r="BC37" s="86">
        <f>IF(ROW($A37)+DifIdConj!BC37&lt;93, INDEX(PotPensRurH!BC:BC,ROW($A37)+DifIdConj!BC37)*INDEX(txMortH!BC:BC,ROW($A37)+DifIdConj!BC37)*INDEX(PgPensRurH!BC:BC,ROW($A37)+DifIdConj!BC37),0)</f>
        <v>291.40263313607966</v>
      </c>
      <c r="BD37" s="86">
        <f>IF(ROW($A37)+DifIdConj!BD37&lt;93, INDEX(PotPensRurH!BD:BD,ROW($A37)+DifIdConj!BD37)*INDEX(txMortH!BD:BD,ROW($A37)+DifIdConj!BD37)*INDEX(PgPensRurH!BD:BD,ROW($A37)+DifIdConj!BD37),0)</f>
        <v>285.1860436291766</v>
      </c>
      <c r="BE37" s="86">
        <f>IF(ROW($A37)+DifIdConj!BE37&lt;93, INDEX(PotPensRurH!BE:BE,ROW($A37)+DifIdConj!BE37)*INDEX(txMortH!BE:BE,ROW($A37)+DifIdConj!BE37)*INDEX(PgPensRurH!BE:BE,ROW($A37)+DifIdConj!BE37),0)</f>
        <v>279.52450675681848</v>
      </c>
      <c r="BF37" s="86">
        <f>IF(ROW($A37)+DifIdConj!BF37&lt;93, INDEX(PotPensRurH!BF:BF,ROW($A37)+DifIdConj!BF37)*INDEX(txMortH!BF:BF,ROW($A37)+DifIdConj!BF37)*INDEX(PgPensRurH!BF:BF,ROW($A37)+DifIdConj!BF37),0)</f>
        <v>274.75105409973224</v>
      </c>
      <c r="BG37" s="86">
        <f>IF(ROW($A37)+DifIdConj!BG37&lt;93, INDEX(PotPensRurH!BG:BG,ROW($A37)+DifIdConj!BG37)*INDEX(txMortH!BG:BG,ROW($A37)+DifIdConj!BG37)*INDEX(PgPensRurH!BG:BG,ROW($A37)+DifIdConj!BG37),0)</f>
        <v>269.03401196391962</v>
      </c>
      <c r="BH37" s="86">
        <f>IF(ROW($A37)+DifIdConj!BH37&lt;93, INDEX(PotPensRurH!BH:BH,ROW($A37)+DifIdConj!BH37)*INDEX(txMortH!BH:BH,ROW($A37)+DifIdConj!BH37)*INDEX(PgPensRurH!BH:BH,ROW($A37)+DifIdConj!BH37),0)</f>
        <v>264.14954877992437</v>
      </c>
      <c r="BI37" s="86">
        <f>IF(ROW($A37)+DifIdConj!BI37&lt;93, INDEX(PotPensRurH!BI:BI,ROW($A37)+DifIdConj!BI37)*INDEX(txMortH!BI:BI,ROW($A37)+DifIdConj!BI37)*INDEX(PgPensRurH!BI:BI,ROW($A37)+DifIdConj!BI37),0)</f>
        <v>259.82013823047407</v>
      </c>
      <c r="BJ37" s="87">
        <f>IF(ROW($A37)+DifIdConj!BJ37&lt;93, INDEX(PotPensRurH!BJ:BJ,ROW($A37)+DifIdConj!BJ37)*INDEX(txMortH!BJ:BJ,ROW($A37)+DifIdConj!BJ37)*INDEX(PgPensRurH!BJ:BJ,ROW($A37)+DifIdConj!BJ37),0)</f>
        <v>235.00928546631647</v>
      </c>
    </row>
    <row r="38" spans="1:62" s="31" customFormat="1" x14ac:dyDescent="0.3">
      <c r="A38" s="29">
        <v>36</v>
      </c>
      <c r="B38" s="5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32"/>
      <c r="P38" s="59"/>
      <c r="Q38" s="86"/>
      <c r="R38" s="86"/>
      <c r="S38" s="86"/>
      <c r="T38" s="86">
        <f>IF(ROW($A38)+DifIdConj!T38&lt;93, INDEX(PotPensRurH!T:T,ROW($A38)+DifIdConj!T38)*INDEX(txMortH!T:T,ROW($A38)+DifIdConj!T38)*INDEX(PgPensRurH!T:T,ROW($A38)+DifIdConj!T38),0)</f>
        <v>535.53426940169015</v>
      </c>
      <c r="U38" s="86">
        <f>IF(ROW($A38)+DifIdConj!U38&lt;93, INDEX(PotPensRurH!U:U,ROW($A38)+DifIdConj!U38)*INDEX(txMortH!U:U,ROW($A38)+DifIdConj!U38)*INDEX(PgPensRurH!U:U,ROW($A38)+DifIdConj!U38),0)</f>
        <v>538.80382680152093</v>
      </c>
      <c r="V38" s="86">
        <f>IF(ROW($A38)+DifIdConj!V38&lt;93, INDEX(PotPensRurH!V:V,ROW($A38)+DifIdConj!V38)*INDEX(txMortH!V:V,ROW($A38)+DifIdConj!V38)*INDEX(PgPensRurH!V:V,ROW($A38)+DifIdConj!V38),0)</f>
        <v>542.93885527777752</v>
      </c>
      <c r="W38" s="86">
        <f>IF(ROW($A38)+DifIdConj!W38&lt;93, INDEX(PotPensRurH!W:W,ROW($A38)+DifIdConj!W38)*INDEX(txMortH!W:W,ROW($A38)+DifIdConj!W38)*INDEX(PgPensRurH!W:W,ROW($A38)+DifIdConj!W38),0)</f>
        <v>546.6411482158212</v>
      </c>
      <c r="X38" s="86">
        <f>IF(ROW($A38)+DifIdConj!X38&lt;93, INDEX(PotPensRurH!X:X,ROW($A38)+DifIdConj!X38)*INDEX(txMortH!X:X,ROW($A38)+DifIdConj!X38)*INDEX(PgPensRurH!X:X,ROW($A38)+DifIdConj!X38),0)</f>
        <v>550.15111424799238</v>
      </c>
      <c r="Y38" s="86">
        <f>IF(ROW($A38)+DifIdConj!Y38&lt;93, INDEX(PotPensRurH!Y:Y,ROW($A38)+DifIdConj!Y38)*INDEX(txMortH!Y:Y,ROW($A38)+DifIdConj!Y38)*INDEX(PgPensRurH!Y:Y,ROW($A38)+DifIdConj!Y38),0)</f>
        <v>547.17004720697025</v>
      </c>
      <c r="Z38" s="86">
        <f>IF(ROW($A38)+DifIdConj!Z38&lt;93, INDEX(PotPensRurH!Z:Z,ROW($A38)+DifIdConj!Z38)*INDEX(txMortH!Z:Z,ROW($A38)+DifIdConj!Z38)*INDEX(PgPensRurH!Z:Z,ROW($A38)+DifIdConj!Z38),0)</f>
        <v>534.76496177820059</v>
      </c>
      <c r="AA38" s="86">
        <f>IF(ROW($A38)+DifIdConj!AA38&lt;93, INDEX(PotPensRurH!AA:AA,ROW($A38)+DifIdConj!AA38)*INDEX(txMortH!AA:AA,ROW($A38)+DifIdConj!AA38)*INDEX(PgPensRurH!AA:AA,ROW($A38)+DifIdConj!AA38),0)</f>
        <v>516.54198744679093</v>
      </c>
      <c r="AB38" s="86">
        <f>IF(ROW($A38)+DifIdConj!AB38&lt;93, INDEX(PotPensRurH!AB:AB,ROW($A38)+DifIdConj!AB38)*INDEX(txMortH!AB:AB,ROW($A38)+DifIdConj!AB38)*INDEX(PgPensRurH!AB:AB,ROW($A38)+DifIdConj!AB38),0)</f>
        <v>499.76146490942432</v>
      </c>
      <c r="AC38" s="86">
        <f>IF(ROW($A38)+DifIdConj!AC38&lt;93, INDEX(PotPensRurH!AC:AC,ROW($A38)+DifIdConj!AC38)*INDEX(txMortH!AC:AC,ROW($A38)+DifIdConj!AC38)*INDEX(PgPensRurH!AC:AC,ROW($A38)+DifIdConj!AC38),0)</f>
        <v>483.46175963673875</v>
      </c>
      <c r="AD38" s="86">
        <f>IF(ROW($A38)+DifIdConj!AD38&lt;93, INDEX(PotPensRurH!AD:AD,ROW($A38)+DifIdConj!AD38)*INDEX(txMortH!AD:AD,ROW($A38)+DifIdConj!AD38)*INDEX(PgPensRurH!AD:AD,ROW($A38)+DifIdConj!AD38),0)</f>
        <v>469.61422241392609</v>
      </c>
      <c r="AE38" s="86">
        <f>IF(ROW($A38)+DifIdConj!AE38&lt;93, INDEX(PotPensRurH!AE:AE,ROW($A38)+DifIdConj!AE38)*INDEX(txMortH!AE:AE,ROW($A38)+DifIdConj!AE38)*INDEX(PgPensRurH!AE:AE,ROW($A38)+DifIdConj!AE38),0)</f>
        <v>459.46897812915711</v>
      </c>
      <c r="AF38" s="86">
        <f>IF(ROW($A38)+DifIdConj!AF38&lt;93, INDEX(PotPensRurH!AF:AF,ROW($A38)+DifIdConj!AF38)*INDEX(txMortH!AF:AF,ROW($A38)+DifIdConj!AF38)*INDEX(PgPensRurH!AF:AF,ROW($A38)+DifIdConj!AF38),0)</f>
        <v>453.26643541477227</v>
      </c>
      <c r="AG38" s="86">
        <f>IF(ROW($A38)+DifIdConj!AG38&lt;93, INDEX(PotPensRurH!AG:AG,ROW($A38)+DifIdConj!AG38)*INDEX(txMortH!AG:AG,ROW($A38)+DifIdConj!AG38)*INDEX(PgPensRurH!AG:AG,ROW($A38)+DifIdConj!AG38),0)</f>
        <v>447.11197442685551</v>
      </c>
      <c r="AH38" s="86">
        <f>IF(ROW($A38)+DifIdConj!AH38&lt;93, INDEX(PotPensRurH!AH:AH,ROW($A38)+DifIdConj!AH38)*INDEX(txMortH!AH:AH,ROW($A38)+DifIdConj!AH38)*INDEX(PgPensRurH!AH:AH,ROW($A38)+DifIdConj!AH38),0)</f>
        <v>438.98616265374676</v>
      </c>
      <c r="AI38" s="86">
        <f>IF(ROW($A38)+DifIdConj!AI38&lt;93, INDEX(PotPensRurH!AI:AI,ROW($A38)+DifIdConj!AI38)*INDEX(txMortH!AI:AI,ROW($A38)+DifIdConj!AI38)*INDEX(PgPensRurH!AI:AI,ROW($A38)+DifIdConj!AI38),0)</f>
        <v>431.58157677765956</v>
      </c>
      <c r="AJ38" s="86">
        <f>IF(ROW($A38)+DifIdConj!AJ38&lt;93, INDEX(PotPensRurH!AJ:AJ,ROW($A38)+DifIdConj!AJ38)*INDEX(txMortH!AJ:AJ,ROW($A38)+DifIdConj!AJ38)*INDEX(PgPensRurH!AJ:AJ,ROW($A38)+DifIdConj!AJ38),0)</f>
        <v>425.33095233680649</v>
      </c>
      <c r="AK38" s="86">
        <f>IF(ROW($A38)+DifIdConj!AK38&lt;93, INDEX(PotPensRurH!AK:AK,ROW($A38)+DifIdConj!AK38)*INDEX(txMortH!AK:AK,ROW($A38)+DifIdConj!AK38)*INDEX(PgPensRurH!AK:AK,ROW($A38)+DifIdConj!AK38),0)</f>
        <v>419.32073652829416</v>
      </c>
      <c r="AL38" s="86">
        <f>IF(ROW($A38)+DifIdConj!AL38&lt;93, INDEX(PotPensRurH!AL:AL,ROW($A38)+DifIdConj!AL38)*INDEX(txMortH!AL:AL,ROW($A38)+DifIdConj!AL38)*INDEX(PgPensRurH!AL:AL,ROW($A38)+DifIdConj!AL38),0)</f>
        <v>413.07011208744126</v>
      </c>
      <c r="AM38" s="86">
        <f>IF(ROW($A38)+DifIdConj!AM38&lt;93, INDEX(PotPensRurH!AM:AM,ROW($A38)+DifIdConj!AM38)*INDEX(txMortH!AM:AM,ROW($A38)+DifIdConj!AM38)*INDEX(PgPensRurH!AM:AM,ROW($A38)+DifIdConj!AM38),0)</f>
        <v>408.50234807297181</v>
      </c>
      <c r="AN38" s="86">
        <f>IF(ROW($A38)+DifIdConj!AN38&lt;93, INDEX(PotPensRurH!AN:AN,ROW($A38)+DifIdConj!AN38)*INDEX(txMortH!AN:AN,ROW($A38)+DifIdConj!AN38)*INDEX(PgPensRurH!AN:AN,ROW($A38)+DifIdConj!AN38),0)</f>
        <v>402.82870434973609</v>
      </c>
      <c r="AO38" s="86">
        <f>IF(ROW($A38)+DifIdConj!AO38&lt;93, INDEX(PotPensRurH!AO:AO,ROW($A38)+DifIdConj!AO38)*INDEX(txMortH!AO:AO,ROW($A38)+DifIdConj!AO38)*INDEX(PgPensRurH!AO:AO,ROW($A38)+DifIdConj!AO38),0)</f>
        <v>397.8762865235218</v>
      </c>
      <c r="AP38" s="86">
        <f>IF(ROW($A38)+DifIdConj!AP38&lt;93, INDEX(PotPensRurH!AP:AP,ROW($A38)+DifIdConj!AP38)*INDEX(txMortH!AP:AP,ROW($A38)+DifIdConj!AP38)*INDEX(PgPensRurH!AP:AP,ROW($A38)+DifIdConj!AP38),0)</f>
        <v>392.34688797969045</v>
      </c>
      <c r="AQ38" s="86">
        <f>IF(ROW($A38)+DifIdConj!AQ38&lt;93, INDEX(PotPensRurH!AQ:AQ,ROW($A38)+DifIdConj!AQ38)*INDEX(txMortH!AQ:AQ,ROW($A38)+DifIdConj!AQ38)*INDEX(PgPensRurH!AQ:AQ,ROW($A38)+DifIdConj!AQ38),0)</f>
        <v>392.10647934734988</v>
      </c>
      <c r="AR38" s="86">
        <f>IF(ROW($A38)+DifIdConj!AR38&lt;93, INDEX(PotPensRurH!AR:AR,ROW($A38)+DifIdConj!AR38)*INDEX(txMortH!AR:AR,ROW($A38)+DifIdConj!AR38)*INDEX(PgPensRurH!AR:AR,ROW($A38)+DifIdConj!AR38),0)</f>
        <v>382.92286959194297</v>
      </c>
      <c r="AS38" s="86">
        <f>IF(ROW($A38)+DifIdConj!AS38&lt;93, INDEX(PotPensRurH!AS:AS,ROW($A38)+DifIdConj!AS38)*INDEX(txMortH!AS:AS,ROW($A38)+DifIdConj!AS38)*INDEX(PgPensRurH!AS:AS,ROW($A38)+DifIdConj!AS38),0)</f>
        <v>373.8354232894722</v>
      </c>
      <c r="AT38" s="86">
        <f>IF(ROW($A38)+DifIdConj!AT38&lt;93, INDEX(PotPensRurH!AT:AT,ROW($A38)+DifIdConj!AT38)*INDEX(txMortH!AT:AT,ROW($A38)+DifIdConj!AT38)*INDEX(PgPensRurH!AT:AT,ROW($A38)+DifIdConj!AT38),0)</f>
        <v>365.08454907227821</v>
      </c>
      <c r="AU38" s="86">
        <f>IF(ROW($A38)+DifIdConj!AU38&lt;93, INDEX(PotPensRurH!AU:AU,ROW($A38)+DifIdConj!AU38)*INDEX(txMortH!AU:AU,ROW($A38)+DifIdConj!AU38)*INDEX(PgPensRurH!AU:AU,ROW($A38)+DifIdConj!AU38),0)</f>
        <v>356.71832866682877</v>
      </c>
      <c r="AV38" s="86">
        <f>IF(ROW($A38)+DifIdConj!AV38&lt;93, INDEX(PotPensRurH!AV:AV,ROW($A38)+DifIdConj!AV38)*INDEX(txMortH!AV:AV,ROW($A38)+DifIdConj!AV38)*INDEX(PgPensRurH!AV:AV,ROW($A38)+DifIdConj!AV38),0)</f>
        <v>348.30402653491154</v>
      </c>
      <c r="AW38" s="86">
        <f>IF(ROW($A38)+DifIdConj!AW38&lt;93, INDEX(PotPensRurH!AW:AW,ROW($A38)+DifIdConj!AW38)*INDEX(txMortH!AW:AW,ROW($A38)+DifIdConj!AW38)*INDEX(PgPensRurH!AW:AW,ROW($A38)+DifIdConj!AW38),0)</f>
        <v>339.88972440299409</v>
      </c>
      <c r="AX38" s="86">
        <f>IF(ROW($A38)+DifIdConj!AX38&lt;93, INDEX(PotPensRurH!AX:AX,ROW($A38)+DifIdConj!AX38)*INDEX(txMortH!AX:AX,ROW($A38)+DifIdConj!AX38)*INDEX(PgPensRurH!AX:AX,ROW($A38)+DifIdConj!AX38),0)</f>
        <v>332.29281162103439</v>
      </c>
      <c r="AY38" s="86">
        <f>IF(ROW($A38)+DifIdConj!AY38&lt;93, INDEX(PotPensRurH!AY:AY,ROW($A38)+DifIdConj!AY38)*INDEX(txMortH!AY:AY,ROW($A38)+DifIdConj!AY38)*INDEX(PgPensRurH!AY:AY,ROW($A38)+DifIdConj!AY38),0)</f>
        <v>324.45549020673423</v>
      </c>
      <c r="AZ38" s="86">
        <f>IF(ROW($A38)+DifIdConj!AZ38&lt;93, INDEX(PotPensRurH!AZ:AZ,ROW($A38)+DifIdConj!AZ38)*INDEX(txMortH!AZ:AZ,ROW($A38)+DifIdConj!AZ38)*INDEX(PgPensRurH!AZ:AZ,ROW($A38)+DifIdConj!AZ38),0)</f>
        <v>316.47392361302974</v>
      </c>
      <c r="BA38" s="86">
        <f>IF(ROW($A38)+DifIdConj!BA38&lt;93, INDEX(PotPensRurH!BA:BA,ROW($A38)+DifIdConj!BA38)*INDEX(txMortH!BA:BA,ROW($A38)+DifIdConj!BA38)*INDEX(PgPensRurH!BA:BA,ROW($A38)+DifIdConj!BA38),0)</f>
        <v>309.79056363396393</v>
      </c>
      <c r="BB38" s="86">
        <f>IF(ROW($A38)+DifIdConj!BB38&lt;93, INDEX(PotPensRurH!BB:BB,ROW($A38)+DifIdConj!BB38)*INDEX(txMortH!BB:BB,ROW($A38)+DifIdConj!BB38)*INDEX(PgPensRurH!BB:BB,ROW($A38)+DifIdConj!BB38),0)</f>
        <v>302.91487674902567</v>
      </c>
      <c r="BC38" s="86">
        <f>IF(ROW($A38)+DifIdConj!BC38&lt;93, INDEX(PotPensRurH!BC:BC,ROW($A38)+DifIdConj!BC38)*INDEX(txMortH!BC:BC,ROW($A38)+DifIdConj!BC38)*INDEX(PgPensRurH!BC:BC,ROW($A38)+DifIdConj!BC38),0)</f>
        <v>296.66425230817282</v>
      </c>
      <c r="BD38" s="86">
        <f>IF(ROW($A38)+DifIdConj!BD38&lt;93, INDEX(PotPensRurH!BD:BD,ROW($A38)+DifIdConj!BD38)*INDEX(txMortH!BD:BD,ROW($A38)+DifIdConj!BD38)*INDEX(PgPensRurH!BD:BD,ROW($A38)+DifIdConj!BD38),0)</f>
        <v>291.27909894374568</v>
      </c>
      <c r="BE38" s="86">
        <f>IF(ROW($A38)+DifIdConj!BE38&lt;93, INDEX(PotPensRurH!BE:BE,ROW($A38)+DifIdConj!BE38)*INDEX(txMortH!BE:BE,ROW($A38)+DifIdConj!BE38)*INDEX(PgPensRurH!BE:BE,ROW($A38)+DifIdConj!BE38),0)</f>
        <v>285.07655622936085</v>
      </c>
      <c r="BF38" s="86">
        <f>IF(ROW($A38)+DifIdConj!BF38&lt;93, INDEX(PotPensRurH!BF:BF,ROW($A38)+DifIdConj!BF38)*INDEX(txMortH!BF:BF,ROW($A38)+DifIdConj!BF38)*INDEX(PgPensRurH!BF:BF,ROW($A38)+DifIdConj!BF38),0)</f>
        <v>279.78756631786996</v>
      </c>
      <c r="BG38" s="86">
        <f>IF(ROW($A38)+DifIdConj!BG38&lt;93, INDEX(PotPensRurH!BG:BG,ROW($A38)+DifIdConj!BG38)*INDEX(txMortH!BG:BG,ROW($A38)+DifIdConj!BG38)*INDEX(PgPensRurH!BG:BG,ROW($A38)+DifIdConj!BG38),0)</f>
        <v>274.8832302181238</v>
      </c>
      <c r="BH38" s="86">
        <f>IF(ROW($A38)+DifIdConj!BH38&lt;93, INDEX(PotPensRurH!BH:BH,ROW($A38)+DifIdConj!BH38)*INDEX(txMortH!BH:BH,ROW($A38)+DifIdConj!BH38)*INDEX(PgPensRurH!BH:BH,ROW($A38)+DifIdConj!BH38),0)</f>
        <v>269.54615858016479</v>
      </c>
      <c r="BI38" s="86">
        <f>IF(ROW($A38)+DifIdConj!BI38&lt;93, INDEX(PotPensRurH!BI:BI,ROW($A38)+DifIdConj!BI38)*INDEX(txMortH!BI:BI,ROW($A38)+DifIdConj!BI38)*INDEX(PgPensRurH!BI:BI,ROW($A38)+DifIdConj!BI38),0)</f>
        <v>265.2188031980358</v>
      </c>
      <c r="BJ38" s="87">
        <f>IF(ROW($A38)+DifIdConj!BJ38&lt;93, INDEX(PotPensRurH!BJ:BJ,ROW($A38)+DifIdConj!BJ38)*INDEX(txMortH!BJ:BJ,ROW($A38)+DifIdConj!BJ38)*INDEX(PgPensRurH!BJ:BJ,ROW($A38)+DifIdConj!BJ38),0)</f>
        <v>243.10120902271015</v>
      </c>
    </row>
    <row r="39" spans="1:62" s="31" customFormat="1" x14ac:dyDescent="0.3">
      <c r="A39" s="29">
        <v>37</v>
      </c>
      <c r="B39" s="5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32"/>
      <c r="P39" s="59"/>
      <c r="Q39" s="86"/>
      <c r="R39" s="86"/>
      <c r="S39" s="86"/>
      <c r="T39" s="86">
        <f>IF(ROW($A39)+DifIdConj!T39&lt;93, INDEX(PotPensRurH!T:T,ROW($A39)+DifIdConj!T39)*INDEX(txMortH!T:T,ROW($A39)+DifIdConj!T39)*INDEX(PgPensRurH!T:T,ROW($A39)+DifIdConj!T39),0)</f>
        <v>527.53788083250254</v>
      </c>
      <c r="U39" s="86">
        <f>IF(ROW($A39)+DifIdConj!U39&lt;93, INDEX(PotPensRurH!U:U,ROW($A39)+DifIdConj!U39)*INDEX(txMortH!U:U,ROW($A39)+DifIdConj!U39)*INDEX(PgPensRurH!U:U,ROW($A39)+DifIdConj!U39),0)</f>
        <v>529.41768729123123</v>
      </c>
      <c r="V39" s="86">
        <f>IF(ROW($A39)+DifIdConj!V39&lt;93, INDEX(PotPensRurH!V:V,ROW($A39)+DifIdConj!V39)*INDEX(txMortH!V:V,ROW($A39)+DifIdConj!V39)*INDEX(PgPensRurH!V:V,ROW($A39)+DifIdConj!V39),0)</f>
        <v>533.58994065084858</v>
      </c>
      <c r="W39" s="86">
        <f>IF(ROW($A39)+DifIdConj!W39&lt;93, INDEX(PotPensRurH!W:W,ROW($A39)+DifIdConj!W39)*INDEX(txMortH!W:W,ROW($A39)+DifIdConj!W39)*INDEX(PgPensRurH!W:W,ROW($A39)+DifIdConj!W39),0)</f>
        <v>538.44992808073255</v>
      </c>
      <c r="X39" s="86">
        <f>IF(ROW($A39)+DifIdConj!X39&lt;93, INDEX(PotPensRurH!X:X,ROW($A39)+DifIdConj!X39)*INDEX(txMortH!X:X,ROW($A39)+DifIdConj!X39)*INDEX(PgPensRurH!X:X,ROW($A39)+DifIdConj!X39),0)</f>
        <v>542.02614524611886</v>
      </c>
      <c r="Y39" s="86">
        <f>IF(ROW($A39)+DifIdConj!Y39&lt;93, INDEX(PotPensRurH!Y:Y,ROW($A39)+DifIdConj!Y39)*INDEX(txMortH!Y:Y,ROW($A39)+DifIdConj!Y39)*INDEX(PgPensRurH!Y:Y,ROW($A39)+DifIdConj!Y39),0)</f>
        <v>545.32726878339861</v>
      </c>
      <c r="Z39" s="86">
        <f>IF(ROW($A39)+DifIdConj!Z39&lt;93, INDEX(PotPensRurH!Z:Z,ROW($A39)+DifIdConj!Z39)*INDEX(txMortH!Z:Z,ROW($A39)+DifIdConj!Z39)*INDEX(PgPensRurH!Z:Z,ROW($A39)+DifIdConj!Z39),0)</f>
        <v>542.25538993620773</v>
      </c>
      <c r="AA39" s="86">
        <f>IF(ROW($A39)+DifIdConj!AA39&lt;93, INDEX(PotPensRurH!AA:AA,ROW($A39)+DifIdConj!AA39)*INDEX(txMortH!AA:AA,ROW($A39)+DifIdConj!AA39)*INDEX(PgPensRurH!AA:AA,ROW($A39)+DifIdConj!AA39),0)</f>
        <v>530.10542136149775</v>
      </c>
      <c r="AB39" s="86">
        <f>IF(ROW($A39)+DifIdConj!AB39&lt;93, INDEX(PotPensRurH!AB:AB,ROW($A39)+DifIdConj!AB39)*INDEX(txMortH!AB:AB,ROW($A39)+DifIdConj!AB39)*INDEX(PgPensRurH!AB:AB,ROW($A39)+DifIdConj!AB39),0)</f>
        <v>512.040939782495</v>
      </c>
      <c r="AC39" s="86">
        <f>IF(ROW($A39)+DifIdConj!AC39&lt;93, INDEX(PotPensRurH!AC:AC,ROW($A39)+DifIdConj!AC39)*INDEX(txMortH!AC:AC,ROW($A39)+DifIdConj!AC39)*INDEX(PgPensRurH!AC:AC,ROW($A39)+DifIdConj!AC39),0)</f>
        <v>496.03966041429203</v>
      </c>
      <c r="AD39" s="86">
        <f>IF(ROW($A39)+DifIdConj!AD39&lt;93, INDEX(PotPensRurH!AD:AD,ROW($A39)+DifIdConj!AD39)*INDEX(txMortH!AD:AD,ROW($A39)+DifIdConj!AD39)*INDEX(PgPensRurH!AD:AD,ROW($A39)+DifIdConj!AD39),0)</f>
        <v>480.86366193040891</v>
      </c>
      <c r="AE39" s="86">
        <f>IF(ROW($A39)+DifIdConj!AE39&lt;93, INDEX(PotPensRurH!AE:AE,ROW($A39)+DifIdConj!AE39)*INDEX(txMortH!AE:AE,ROW($A39)+DifIdConj!AE39)*INDEX(PgPensRurH!AE:AE,ROW($A39)+DifIdConj!AE39),0)</f>
        <v>467.38407415318358</v>
      </c>
      <c r="AF39" s="86">
        <f>IF(ROW($A39)+DifIdConj!AF39&lt;93, INDEX(PotPensRurH!AF:AF,ROW($A39)+DifIdConj!AF39)*INDEX(txMortH!AF:AF,ROW($A39)+DifIdConj!AF39)*INDEX(PgPensRurH!AF:AF,ROW($A39)+DifIdConj!AF39),0)</f>
        <v>459.31466106205545</v>
      </c>
      <c r="AG39" s="86">
        <f>IF(ROW($A39)+DifIdConj!AG39&lt;93, INDEX(PotPensRurH!AG:AG,ROW($A39)+DifIdConj!AG39)*INDEX(txMortH!AG:AG,ROW($A39)+DifIdConj!AG39)*INDEX(PgPensRurH!AG:AG,ROW($A39)+DifIdConj!AG39),0)</f>
        <v>453.58354380983371</v>
      </c>
      <c r="AH39" s="86">
        <f>IF(ROW($A39)+DifIdConj!AH39&lt;93, INDEX(PotPensRurH!AH:AH,ROW($A39)+DifIdConj!AH39)*INDEX(txMortH!AH:AH,ROW($A39)+DifIdConj!AH39)*INDEX(PgPensRurH!AH:AH,ROW($A39)+DifIdConj!AH39),0)</f>
        <v>445.69752647077667</v>
      </c>
      <c r="AI39" s="86">
        <f>IF(ROW($A39)+DifIdConj!AI39&lt;93, INDEX(PotPensRurH!AI:AI,ROW($A39)+DifIdConj!AI39)*INDEX(txMortH!AI:AI,ROW($A39)+DifIdConj!AI39)*INDEX(PgPensRurH!AI:AI,ROW($A39)+DifIdConj!AI39),0)</f>
        <v>437.9490559457729</v>
      </c>
      <c r="AJ39" s="86">
        <f>IF(ROW($A39)+DifIdConj!AJ39&lt;93, INDEX(PotPensRurH!AJ:AJ,ROW($A39)+DifIdConj!AJ39)*INDEX(txMortH!AJ:AJ,ROW($A39)+DifIdConj!AJ39)*INDEX(PgPensRurH!AJ:AJ,ROW($A39)+DifIdConj!AJ39),0)</f>
        <v>431.30095993319571</v>
      </c>
      <c r="AK39" s="86">
        <f>IF(ROW($A39)+DifIdConj!AK39&lt;93, INDEX(PotPensRurH!AK:AK,ROW($A39)+DifIdConj!AK39)*INDEX(txMortH!AK:AK,ROW($A39)+DifIdConj!AK39)*INDEX(PgPensRurH!AK:AK,ROW($A39)+DifIdConj!AK39),0)</f>
        <v>424.97380648674294</v>
      </c>
      <c r="AL39" s="86">
        <f>IF(ROW($A39)+DifIdConj!AL39&lt;93, INDEX(PotPensRurH!AL:AL,ROW($A39)+DifIdConj!AL39)*INDEX(txMortH!AL:AL,ROW($A39)+DifIdConj!AL39)*INDEX(PgPensRurH!AL:AL,ROW($A39)+DifIdConj!AL39),0)</f>
        <v>418.92174666839685</v>
      </c>
      <c r="AM39" s="86">
        <f>IF(ROW($A39)+DifIdConj!AM39&lt;93, INDEX(PotPensRurH!AM:AM,ROW($A39)+DifIdConj!AM39)*INDEX(txMortH!AM:AM,ROW($A39)+DifIdConj!AM39)*INDEX(PgPensRurH!AM:AM,ROW($A39)+DifIdConj!AM39),0)</f>
        <v>413.74081667238846</v>
      </c>
      <c r="AN39" s="86">
        <f>IF(ROW($A39)+DifIdConj!AN39&lt;93, INDEX(PotPensRurH!AN:AN,ROW($A39)+DifIdConj!AN39)*INDEX(txMortH!AN:AN,ROW($A39)+DifIdConj!AN39)*INDEX(PgPensRurH!AN:AN,ROW($A39)+DifIdConj!AN39),0)</f>
        <v>408.69743349043335</v>
      </c>
      <c r="AO39" s="86">
        <f>IF(ROW($A39)+DifIdConj!AO39&lt;93, INDEX(PotPensRurH!AO:AO,ROW($A39)+DifIdConj!AO39)*INDEX(txMortH!AO:AO,ROW($A39)+DifIdConj!AO39)*INDEX(PgPensRurH!AO:AO,ROW($A39)+DifIdConj!AO39),0)</f>
        <v>403.7457481845139</v>
      </c>
      <c r="AP39" s="86">
        <f>IF(ROW($A39)+DifIdConj!AP39&lt;93, INDEX(PotPensRurH!AP:AP,ROW($A39)+DifIdConj!AP39)*INDEX(txMortH!AP:AP,ROW($A39)+DifIdConj!AP39)*INDEX(PgPensRurH!AP:AP,ROW($A39)+DifIdConj!AP39),0)</f>
        <v>399.43594801084322</v>
      </c>
      <c r="AQ39" s="86">
        <f>IF(ROW($A39)+DifIdConj!AQ39&lt;93, INDEX(PotPensRurH!AQ:AQ,ROW($A39)+DifIdConj!AQ39)*INDEX(txMortH!AQ:AQ,ROW($A39)+DifIdConj!AQ39)*INDEX(PgPensRurH!AQ:AQ,ROW($A39)+DifIdConj!AQ39),0)</f>
        <v>394.16332013879924</v>
      </c>
      <c r="AR39" s="86">
        <f>IF(ROW($A39)+DifIdConj!AR39&lt;93, INDEX(PotPensRurH!AR:AR,ROW($A39)+DifIdConj!AR39)*INDEX(txMortH!AR:AR,ROW($A39)+DifIdConj!AR39)*INDEX(PgPensRurH!AR:AR,ROW($A39)+DifIdConj!AR39),0)</f>
        <v>393.79652863465702</v>
      </c>
      <c r="AS39" s="86">
        <f>IF(ROW($A39)+DifIdConj!AS39&lt;93, INDEX(PotPensRurH!AS:AS,ROW($A39)+DifIdConj!AS39)*INDEX(txMortH!AS:AS,ROW($A39)+DifIdConj!AS39)*INDEX(PgPensRurH!AS:AS,ROW($A39)+DifIdConj!AS39),0)</f>
        <v>384.85598572119108</v>
      </c>
      <c r="AT39" s="86">
        <f>IF(ROW($A39)+DifIdConj!AT39&lt;93, INDEX(PotPensRurH!AT:AT,ROW($A39)+DifIdConj!AT39)*INDEX(txMortH!AT:AT,ROW($A39)+DifIdConj!AT39)*INDEX(PgPensRurH!AT:AT,ROW($A39)+DifIdConj!AT39),0)</f>
        <v>376.00714068376089</v>
      </c>
      <c r="AU39" s="86">
        <f>IF(ROW($A39)+DifIdConj!AU39&lt;93, INDEX(PotPensRurH!AU:AU,ROW($A39)+DifIdConj!AU39)*INDEX(txMortH!AU:AU,ROW($A39)+DifIdConj!AU39)*INDEX(PgPensRurH!AU:AU,ROW($A39)+DifIdConj!AU39),0)</f>
        <v>367.43338927443722</v>
      </c>
      <c r="AV39" s="86">
        <f>IF(ROW($A39)+DifIdConj!AV39&lt;93, INDEX(PotPensRurH!AV:AV,ROW($A39)+DifIdConj!AV39)*INDEX(txMortH!AV:AV,ROW($A39)+DifIdConj!AV39)*INDEX(PgPensRurH!AV:AV,ROW($A39)+DifIdConj!AV39),0)</f>
        <v>359.18058043123796</v>
      </c>
      <c r="AW39" s="86">
        <f>IF(ROW($A39)+DifIdConj!AW39&lt;93, INDEX(PotPensRurH!AW:AW,ROW($A39)+DifIdConj!AW39)*INDEX(txMortH!AW:AW,ROW($A39)+DifIdConj!AW39)*INDEX(PgPensRurH!AW:AW,ROW($A39)+DifIdConj!AW39),0)</f>
        <v>350.97362052605649</v>
      </c>
      <c r="AX39" s="86">
        <f>IF(ROW($A39)+DifIdConj!AX39&lt;93, INDEX(PotPensRurH!AX:AX,ROW($A39)+DifIdConj!AX39)*INDEX(txMortH!AX:AX,ROW($A39)+DifIdConj!AX39)*INDEX(PgPensRurH!AX:AX,ROW($A39)+DifIdConj!AX39),0)</f>
        <v>343.0417542489817</v>
      </c>
      <c r="AY39" s="86">
        <f>IF(ROW($A39)+DifIdConj!AY39&lt;93, INDEX(PotPensRurH!AY:AY,ROW($A39)+DifIdConj!AY39)*INDEX(txMortH!AY:AY,ROW($A39)+DifIdConj!AY39)*INDEX(PgPensRurH!AY:AY,ROW($A39)+DifIdConj!AY39),0)</f>
        <v>335.2015858479424</v>
      </c>
      <c r="AZ39" s="86">
        <f>IF(ROW($A39)+DifIdConj!AZ39&lt;93, INDEX(PotPensRurH!AZ:AZ,ROW($A39)+DifIdConj!AZ39)*INDEX(txMortH!AZ:AZ,ROW($A39)+DifIdConj!AZ39)*INDEX(PgPensRurH!AZ:AZ,ROW($A39)+DifIdConj!AZ39),0)</f>
        <v>327.17802169483207</v>
      </c>
      <c r="BA39" s="86">
        <f>IF(ROW($A39)+DifIdConj!BA39&lt;93, INDEX(PotPensRurH!BA:BA,ROW($A39)+DifIdConj!BA39)*INDEX(txMortH!BA:BA,ROW($A39)+DifIdConj!BA39)*INDEX(PgPensRurH!BA:BA,ROW($A39)+DifIdConj!BA39),0)</f>
        <v>319.65879585991718</v>
      </c>
      <c r="BB39" s="86">
        <f>IF(ROW($A39)+DifIdConj!BB39&lt;93, INDEX(PotPensRurH!BB:BB,ROW($A39)+DifIdConj!BB39)*INDEX(txMortH!BB:BB,ROW($A39)+DifIdConj!BB39)*INDEX(PgPensRurH!BB:BB,ROW($A39)+DifIdConj!BB39),0)</f>
        <v>312.68975728121563</v>
      </c>
      <c r="BC39" s="86">
        <f>IF(ROW($A39)+DifIdConj!BC39&lt;93, INDEX(PotPensRurH!BC:BC,ROW($A39)+DifIdConj!BC39)*INDEX(txMortH!BC:BC,ROW($A39)+DifIdConj!BC39)*INDEX(PgPensRurH!BC:BC,ROW($A39)+DifIdConj!BC39),0)</f>
        <v>306.27090595872727</v>
      </c>
      <c r="BD39" s="86">
        <f>IF(ROW($A39)+DifIdConj!BD39&lt;93, INDEX(PotPensRurH!BD:BD,ROW($A39)+DifIdConj!BD39)*INDEX(txMortH!BD:BD,ROW($A39)+DifIdConj!BD39)*INDEX(PgPensRurH!BD:BD,ROW($A39)+DifIdConj!BD39),0)</f>
        <v>300.44809083047011</v>
      </c>
      <c r="BE39" s="86">
        <f>IF(ROW($A39)+DifIdConj!BE39&lt;93, INDEX(PotPensRurH!BE:BE,ROW($A39)+DifIdConj!BE39)*INDEX(txMortH!BE:BE,ROW($A39)+DifIdConj!BE39)*INDEX(PgPensRurH!BE:BE,ROW($A39)+DifIdConj!BE39),0)</f>
        <v>294.44187995014175</v>
      </c>
      <c r="BF39" s="86">
        <f>IF(ROW($A39)+DifIdConj!BF39&lt;93, INDEX(PotPensRurH!BF:BF,ROW($A39)+DifIdConj!BF39)*INDEX(txMortH!BF:BF,ROW($A39)+DifIdConj!BF39)*INDEX(PgPensRurH!BF:BF,ROW($A39)+DifIdConj!BF39),0)</f>
        <v>288.66491375990228</v>
      </c>
      <c r="BG39" s="86">
        <f>IF(ROW($A39)+DifIdConj!BG39&lt;93, INDEX(PotPensRurH!BG:BG,ROW($A39)+DifIdConj!BG39)*INDEX(txMortH!BG:BG,ROW($A39)+DifIdConj!BG39)*INDEX(PgPensRurH!BG:BG,ROW($A39)+DifIdConj!BG39),0)</f>
        <v>283.43813482587603</v>
      </c>
      <c r="BH39" s="86">
        <f>IF(ROW($A39)+DifIdConj!BH39&lt;93, INDEX(PotPensRurH!BH:BH,ROW($A39)+DifIdConj!BH39)*INDEX(txMortH!BH:BH,ROW($A39)+DifIdConj!BH39)*INDEX(PgPensRurH!BH:BH,ROW($A39)+DifIdConj!BH39),0)</f>
        <v>278.2572048298677</v>
      </c>
      <c r="BI39" s="86">
        <f>IF(ROW($A39)+DifIdConj!BI39&lt;93, INDEX(PotPensRurH!BI:BI,ROW($A39)+DifIdConj!BI39)*INDEX(txMortH!BI:BI,ROW($A39)+DifIdConj!BI39)*INDEX(PgPensRurH!BI:BI,ROW($A39)+DifIdConj!BI39),0)</f>
        <v>273.58061315205475</v>
      </c>
      <c r="BJ39" s="87">
        <f>IF(ROW($A39)+DifIdConj!BJ39&lt;93, INDEX(PotPensRurH!BJ:BJ,ROW($A39)+DifIdConj!BJ39)*INDEX(txMortH!BJ:BJ,ROW($A39)+DifIdConj!BJ39)*INDEX(PgPensRurH!BJ:BJ,ROW($A39)+DifIdConj!BJ39),0)</f>
        <v>270.23364067675726</v>
      </c>
    </row>
    <row r="40" spans="1:62" s="31" customFormat="1" x14ac:dyDescent="0.3">
      <c r="A40" s="29">
        <v>38</v>
      </c>
      <c r="B40" s="5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32"/>
      <c r="P40" s="59"/>
      <c r="Q40" s="86"/>
      <c r="R40" s="86"/>
      <c r="S40" s="86"/>
      <c r="T40" s="86">
        <f>IF(ROW($A40)+DifIdConj!T40&lt;93, INDEX(PotPensRurH!T:T,ROW($A40)+DifIdConj!T40)*INDEX(txMortH!T:T,ROW($A40)+DifIdConj!T40)*INDEX(PgPensRurH!T:T,ROW($A40)+DifIdConj!T40),0)</f>
        <v>597.80364961442251</v>
      </c>
      <c r="U40" s="86">
        <f>IF(ROW($A40)+DifIdConj!U40&lt;93, INDEX(PotPensRurH!U:U,ROW($A40)+DifIdConj!U40)*INDEX(txMortH!U:U,ROW($A40)+DifIdConj!U40)*INDEX(PgPensRurH!U:U,ROW($A40)+DifIdConj!U40),0)</f>
        <v>598.92673752298413</v>
      </c>
      <c r="V40" s="86">
        <f>IF(ROW($A40)+DifIdConj!V40&lt;93, INDEX(PotPensRurH!V:V,ROW($A40)+DifIdConj!V40)*INDEX(txMortH!V:V,ROW($A40)+DifIdConj!V40)*INDEX(PgPensRurH!V:V,ROW($A40)+DifIdConj!V40),0)</f>
        <v>602.24252087207117</v>
      </c>
      <c r="W40" s="86">
        <f>IF(ROW($A40)+DifIdConj!W40&lt;93, INDEX(PotPensRurH!W:W,ROW($A40)+DifIdConj!W40)*INDEX(txMortH!W:W,ROW($A40)+DifIdConj!W40)*INDEX(PgPensRurH!W:W,ROW($A40)+DifIdConj!W40),0)</f>
        <v>608.07188192127239</v>
      </c>
      <c r="X40" s="86">
        <f>IF(ROW($A40)+DifIdConj!X40&lt;93, INDEX(PotPensRurH!X:X,ROW($A40)+DifIdConj!X40)*INDEX(txMortH!X:X,ROW($A40)+DifIdConj!X40)*INDEX(PgPensRurH!X:X,ROW($A40)+DifIdConj!X40),0)</f>
        <v>613.25947845129565</v>
      </c>
      <c r="Y40" s="86">
        <f>IF(ROW($A40)+DifIdConj!Y40&lt;93, INDEX(PotPensRurH!Y:Y,ROW($A40)+DifIdConj!Y40)*INDEX(txMortH!Y:Y,ROW($A40)+DifIdConj!Y40)*INDEX(PgPensRurH!Y:Y,ROW($A40)+DifIdConj!Y40),0)</f>
        <v>617.11006556636437</v>
      </c>
      <c r="Z40" s="86">
        <f>IF(ROW($A40)+DifIdConj!Z40&lt;93, INDEX(PotPensRurH!Z:Z,ROW($A40)+DifIdConj!Z40)*INDEX(txMortH!Z:Z,ROW($A40)+DifIdConj!Z40)*INDEX(PgPensRurH!Z:Z,ROW($A40)+DifIdConj!Z40),0)</f>
        <v>621.12109381122764</v>
      </c>
      <c r="AA40" s="86">
        <f>IF(ROW($A40)+DifIdConj!AA40&lt;93, INDEX(PotPensRurH!AA:AA,ROW($A40)+DifIdConj!AA40)*INDEX(txMortH!AA:AA,ROW($A40)+DifIdConj!AA40)*INDEX(PgPensRurH!AA:AA,ROW($A40)+DifIdConj!AA40),0)</f>
        <v>617.43094782595335</v>
      </c>
      <c r="AB40" s="86">
        <f>IF(ROW($A40)+DifIdConj!AB40&lt;93, INDEX(PotPensRurH!AB:AB,ROW($A40)+DifIdConj!AB40)*INDEX(txMortH!AB:AB,ROW($A40)+DifIdConj!AB40)*INDEX(PgPensRurH!AB:AB,ROW($A40)+DifIdConj!AB40),0)</f>
        <v>603.52604991042745</v>
      </c>
      <c r="AC40" s="86">
        <f>IF(ROW($A40)+DifIdConj!AC40&lt;93, INDEX(PotPensRurH!AC:AC,ROW($A40)+DifIdConj!AC40)*INDEX(txMortH!AC:AC,ROW($A40)+DifIdConj!AC40)*INDEX(PgPensRurH!AC:AC,ROW($A40)+DifIdConj!AC40),0)</f>
        <v>583.68483019250368</v>
      </c>
      <c r="AD40" s="86">
        <f>IF(ROW($A40)+DifIdConj!AD40&lt;93, INDEX(PotPensRurH!AD:AD,ROW($A40)+DifIdConj!AD40)*INDEX(txMortH!AD:AD,ROW($A40)+DifIdConj!AD40)*INDEX(PgPensRurH!AD:AD,ROW($A40)+DifIdConj!AD40),0)</f>
        <v>566.25022742149804</v>
      </c>
      <c r="AE40" s="86">
        <f>IF(ROW($A40)+DifIdConj!AE40&lt;93, INDEX(PotPensRurH!AE:AE,ROW($A40)+DifIdConj!AE40)*INDEX(txMortH!AE:AE,ROW($A40)+DifIdConj!AE40)*INDEX(PgPensRurH!AE:AE,ROW($A40)+DifIdConj!AE40),0)</f>
        <v>549.18998728667952</v>
      </c>
      <c r="AF40" s="86">
        <f>IF(ROW($A40)+DifIdConj!AF40&lt;93, INDEX(PotPensRurH!AF:AF,ROW($A40)+DifIdConj!AF40)*INDEX(txMortH!AF:AF,ROW($A40)+DifIdConj!AF40)*INDEX(PgPensRurH!AF:AF,ROW($A40)+DifIdConj!AF40),0)</f>
        <v>535.87337351373344</v>
      </c>
      <c r="AG40" s="86">
        <f>IF(ROW($A40)+DifIdConj!AG40&lt;93, INDEX(PotPensRurH!AG:AG,ROW($A40)+DifIdConj!AG40)*INDEX(txMortH!AG:AG,ROW($A40)+DifIdConj!AG40)*INDEX(PgPensRurH!AG:AG,ROW($A40)+DifIdConj!AG40),0)</f>
        <v>526.94215062183798</v>
      </c>
      <c r="AH40" s="86">
        <f>IF(ROW($A40)+DifIdConj!AH40&lt;93, INDEX(PotPensRurH!AH:AH,ROW($A40)+DifIdConj!AH40)*INDEX(txMortH!AH:AH,ROW($A40)+DifIdConj!AH40)*INDEX(PgPensRurH!AH:AH,ROW($A40)+DifIdConj!AH40),0)</f>
        <v>518.70617262571864</v>
      </c>
      <c r="AI40" s="86">
        <f>IF(ROW($A40)+DifIdConj!AI40&lt;93, INDEX(PotPensRurH!AI:AI,ROW($A40)+DifIdConj!AI40)*INDEX(txMortH!AI:AI,ROW($A40)+DifIdConj!AI40)*INDEX(PgPensRurH!AI:AI,ROW($A40)+DifIdConj!AI40),0)</f>
        <v>509.98887124021581</v>
      </c>
      <c r="AJ40" s="86">
        <f>IF(ROW($A40)+DifIdConj!AJ40&lt;93, INDEX(PotPensRurH!AJ:AJ,ROW($A40)+DifIdConj!AJ40)*INDEX(txMortH!AJ:AJ,ROW($A40)+DifIdConj!AJ40)*INDEX(PgPensRurH!AJ:AJ,ROW($A40)+DifIdConj!AJ40),0)</f>
        <v>501.91333437389108</v>
      </c>
      <c r="AK40" s="86">
        <f>IF(ROW($A40)+DifIdConj!AK40&lt;93, INDEX(PotPensRurH!AK:AK,ROW($A40)+DifIdConj!AK40)*INDEX(txMortH!AK:AK,ROW($A40)+DifIdConj!AK40)*INDEX(PgPensRurH!AK:AK,ROW($A40)+DifIdConj!AK40),0)</f>
        <v>494.21216014375364</v>
      </c>
      <c r="AL40" s="86">
        <f>IF(ROW($A40)+DifIdConj!AL40&lt;93, INDEX(PotPensRurH!AL:AL,ROW($A40)+DifIdConj!AL40)*INDEX(txMortH!AL:AL,ROW($A40)+DifIdConj!AL40)*INDEX(PgPensRurH!AL:AL,ROW($A40)+DifIdConj!AL40),0)</f>
        <v>486.83186817320524</v>
      </c>
      <c r="AM40" s="86">
        <f>IF(ROW($A40)+DifIdConj!AM40&lt;93, INDEX(PotPensRurH!AM:AM,ROW($A40)+DifIdConj!AM40)*INDEX(txMortH!AM:AM,ROW($A40)+DifIdConj!AM40)*INDEX(PgPensRurH!AM:AM,ROW($A40)+DifIdConj!AM40),0)</f>
        <v>480.6816248644148</v>
      </c>
      <c r="AN40" s="86">
        <f>IF(ROW($A40)+DifIdConj!AN40&lt;93, INDEX(PotPensRurH!AN:AN,ROW($A40)+DifIdConj!AN40)*INDEX(txMortH!AN:AN,ROW($A40)+DifIdConj!AN40)*INDEX(PgPensRurH!AN:AN,ROW($A40)+DifIdConj!AN40),0)</f>
        <v>474.69182268541903</v>
      </c>
      <c r="AO40" s="86">
        <f>IF(ROW($A40)+DifIdConj!AO40&lt;93, INDEX(PotPensRurH!AO:AO,ROW($A40)+DifIdConj!AO40)*INDEX(txMortH!AO:AO,ROW($A40)+DifIdConj!AO40)*INDEX(PgPensRurH!AO:AO,ROW($A40)+DifIdConj!AO40),0)</f>
        <v>468.8089812596196</v>
      </c>
      <c r="AP40" s="86">
        <f>IF(ROW($A40)+DifIdConj!AP40&lt;93, INDEX(PotPensRurH!AP:AP,ROW($A40)+DifIdConj!AP40)*INDEX(txMortH!AP:AP,ROW($A40)+DifIdConj!AP40)*INDEX(PgPensRurH!AP:AP,ROW($A40)+DifIdConj!AP40),0)</f>
        <v>463.94226698918544</v>
      </c>
      <c r="AQ40" s="86">
        <f>IF(ROW($A40)+DifIdConj!AQ40&lt;93, INDEX(PotPensRurH!AQ:AQ,ROW($A40)+DifIdConj!AQ40)*INDEX(txMortH!AQ:AQ,ROW($A40)+DifIdConj!AQ40)*INDEX(PgPensRurH!AQ:AQ,ROW($A40)+DifIdConj!AQ40),0)</f>
        <v>459.34295460174224</v>
      </c>
      <c r="AR40" s="86">
        <f>IF(ROW($A40)+DifIdConj!AR40&lt;93, INDEX(PotPensRurH!AR:AR,ROW($A40)+DifIdConj!AR40)*INDEX(txMortH!AR:AR,ROW($A40)+DifIdConj!AR40)*INDEX(PgPensRurH!AR:AR,ROW($A40)+DifIdConj!AR40),0)</f>
        <v>453.2996720461482</v>
      </c>
      <c r="AS40" s="86">
        <f>IF(ROW($A40)+DifIdConj!AS40&lt;93, INDEX(PotPensRurH!AS:AS,ROW($A40)+DifIdConj!AS40)*INDEX(txMortH!AS:AS,ROW($A40)+DifIdConj!AS40)*INDEX(PgPensRurH!AS:AS,ROW($A40)+DifIdConj!AS40),0)</f>
        <v>452.81834865676473</v>
      </c>
      <c r="AT40" s="86">
        <f>IF(ROW($A40)+DifIdConj!AT40&lt;93, INDEX(PotPensRurH!AT:AT,ROW($A40)+DifIdConj!AT40)*INDEX(txMortH!AT:AT,ROW($A40)+DifIdConj!AT40)*INDEX(PgPensRurH!AT:AT,ROW($A40)+DifIdConj!AT40),0)</f>
        <v>442.49663597331653</v>
      </c>
      <c r="AU40" s="86">
        <f>IF(ROW($A40)+DifIdConj!AU40&lt;93, INDEX(PotPensRurH!AU:AU,ROW($A40)+DifIdConj!AU40)*INDEX(txMortH!AU:AU,ROW($A40)+DifIdConj!AU40)*INDEX(PgPensRurH!AU:AU,ROW($A40)+DifIdConj!AU40),0)</f>
        <v>432.70972705585007</v>
      </c>
      <c r="AV40" s="86">
        <f>IF(ROW($A40)+DifIdConj!AV40&lt;93, INDEX(PotPensRurH!AV:AV,ROW($A40)+DifIdConj!AV40)*INDEX(txMortH!AV:AV,ROW($A40)+DifIdConj!AV40)*INDEX(PgPensRurH!AV:AV,ROW($A40)+DifIdConj!AV40),0)</f>
        <v>423.24370039797276</v>
      </c>
      <c r="AW40" s="86">
        <f>IF(ROW($A40)+DifIdConj!AW40&lt;93, INDEX(PotPensRurH!AW:AW,ROW($A40)+DifIdConj!AW40)*INDEX(txMortH!AW:AW,ROW($A40)+DifIdConj!AW40)*INDEX(PgPensRurH!AW:AW,ROW($A40)+DifIdConj!AW40),0)</f>
        <v>413.67071298689905</v>
      </c>
      <c r="AX40" s="86">
        <f>IF(ROW($A40)+DifIdConj!AX40&lt;93, INDEX(PotPensRurH!AX:AX,ROW($A40)+DifIdConj!AX40)*INDEX(txMortH!AX:AX,ROW($A40)+DifIdConj!AX40)*INDEX(PgPensRurH!AX:AX,ROW($A40)+DifIdConj!AX40),0)</f>
        <v>404.57904896520893</v>
      </c>
      <c r="AY40" s="86">
        <f>IF(ROW($A40)+DifIdConj!AY40&lt;93, INDEX(PotPensRurH!AY:AY,ROW($A40)+DifIdConj!AY40)*INDEX(txMortH!AY:AY,ROW($A40)+DifIdConj!AY40)*INDEX(PgPensRurH!AY:AY,ROW($A40)+DifIdConj!AY40),0)</f>
        <v>395.48738494351886</v>
      </c>
      <c r="AZ40" s="86">
        <f>IF(ROW($A40)+DifIdConj!AZ40&lt;93, INDEX(PotPensRurH!AZ:AZ,ROW($A40)+DifIdConj!AZ40)*INDEX(txMortH!AZ:AZ,ROW($A40)+DifIdConj!AZ40)*INDEX(PgPensRurH!AZ:AZ,ROW($A40)+DifIdConj!AZ40),0)</f>
        <v>385.96787790904341</v>
      </c>
      <c r="BA40" s="86">
        <f>IF(ROW($A40)+DifIdConj!BA40&lt;93, INDEX(PotPensRurH!BA:BA,ROW($A40)+DifIdConj!BA40)*INDEX(txMortH!BA:BA,ROW($A40)+DifIdConj!BA40)*INDEX(PgPensRurH!BA:BA,ROW($A40)+DifIdConj!BA40),0)</f>
        <v>377.09013539374598</v>
      </c>
      <c r="BB40" s="86">
        <f>IF(ROW($A40)+DifIdConj!BB40&lt;93, INDEX(PotPensRurH!BB:BB,ROW($A40)+DifIdConj!BB40)*INDEX(txMortH!BB:BB,ROW($A40)+DifIdConj!BB40)*INDEX(PgPensRurH!BB:BB,ROW($A40)+DifIdConj!BB40),0)</f>
        <v>368.80067702102855</v>
      </c>
      <c r="BC40" s="86">
        <f>IF(ROW($A40)+DifIdConj!BC40&lt;93, INDEX(PotPensRurH!BC:BC,ROW($A40)+DifIdConj!BC40)*INDEX(txMortH!BC:BC,ROW($A40)+DifIdConj!BC40)*INDEX(PgPensRurH!BC:BC,ROW($A40)+DifIdConj!BC40),0)</f>
        <v>361.09950279089105</v>
      </c>
      <c r="BD40" s="86">
        <f>IF(ROW($A40)+DifIdConj!BD40&lt;93, INDEX(PotPensRurH!BD:BD,ROW($A40)+DifIdConj!BD40)*INDEX(txMortH!BD:BD,ROW($A40)+DifIdConj!BD40)*INDEX(PgPensRurH!BD:BD,ROW($A40)+DifIdConj!BD40),0)</f>
        <v>354.0935734565299</v>
      </c>
      <c r="BE40" s="86">
        <f>IF(ROW($A40)+DifIdConj!BE40&lt;93, INDEX(PotPensRurH!BE:BE,ROW($A40)+DifIdConj!BE40)*INDEX(txMortH!BE:BE,ROW($A40)+DifIdConj!BE40)*INDEX(PgPensRurH!BE:BE,ROW($A40)+DifIdConj!BE40),0)</f>
        <v>346.98068336897239</v>
      </c>
      <c r="BF40" s="86">
        <f>IF(ROW($A40)+DifIdConj!BF40&lt;93, INDEX(PotPensRurH!BF:BF,ROW($A40)+DifIdConj!BF40)*INDEX(txMortH!BF:BF,ROW($A40)+DifIdConj!BF40)*INDEX(PgPensRurH!BF:BF,ROW($A40)+DifIdConj!BF40),0)</f>
        <v>340.02823441120933</v>
      </c>
      <c r="BG40" s="86">
        <f>IF(ROW($A40)+DifIdConj!BG40&lt;93, INDEX(PotPensRurH!BG:BG,ROW($A40)+DifIdConj!BG40)*INDEX(txMortH!BG:BG,ROW($A40)+DifIdConj!BG40)*INDEX(PgPensRurH!BG:BG,ROW($A40)+DifIdConj!BG40),0)</f>
        <v>333.7175499726244</v>
      </c>
      <c r="BH40" s="86">
        <f>IF(ROW($A40)+DifIdConj!BH40&lt;93, INDEX(PotPensRurH!BH:BH,ROW($A40)+DifIdConj!BH40)*INDEX(txMortH!BH:BH,ROW($A40)+DifIdConj!BH40)*INDEX(PgPensRurH!BH:BH,ROW($A40)+DifIdConj!BH40),0)</f>
        <v>327.62078704043228</v>
      </c>
      <c r="BI40" s="86">
        <f>IF(ROW($A40)+DifIdConj!BI40&lt;93, INDEX(PotPensRurH!BI:BI,ROW($A40)+DifIdConj!BI40)*INDEX(txMortH!BI:BI,ROW($A40)+DifIdConj!BI40)*INDEX(PgPensRurH!BI:BI,ROW($A40)+DifIdConj!BI40),0)</f>
        <v>322.05882787422189</v>
      </c>
      <c r="BJ40" s="87">
        <f>IF(ROW($A40)+DifIdConj!BJ40&lt;93, INDEX(PotPensRurH!BJ:BJ,ROW($A40)+DifIdConj!BJ40)*INDEX(txMortH!BJ:BJ,ROW($A40)+DifIdConj!BJ40)*INDEX(PgPensRurH!BJ:BJ,ROW($A40)+DifIdConj!BJ40),0)</f>
        <v>317.99431925276042</v>
      </c>
    </row>
    <row r="41" spans="1:62" s="31" customFormat="1" x14ac:dyDescent="0.3">
      <c r="A41" s="29">
        <v>39</v>
      </c>
      <c r="B41" s="5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32"/>
      <c r="P41" s="59"/>
      <c r="Q41" s="86"/>
      <c r="R41" s="86"/>
      <c r="S41" s="86"/>
      <c r="T41" s="86">
        <f>IF(ROW($A41)+DifIdConj!T41&lt;93, INDEX(PotPensRurH!T:T,ROW($A41)+DifIdConj!T41)*INDEX(txMortH!T:T,ROW($A41)+DifIdConj!T41)*INDEX(PgPensRurH!T:T,ROW($A41)+DifIdConj!T41),0)</f>
        <v>591.30105054936053</v>
      </c>
      <c r="U41" s="86">
        <f>IF(ROW($A41)+DifIdConj!U41&lt;93, INDEX(PotPensRurH!U:U,ROW($A41)+DifIdConj!U41)*INDEX(txMortH!U:U,ROW($A41)+DifIdConj!U41)*INDEX(PgPensRurH!U:U,ROW($A41)+DifIdConj!U41),0)</f>
        <v>593.64813309100384</v>
      </c>
      <c r="V41" s="86">
        <f>IF(ROW($A41)+DifIdConj!V41&lt;93, INDEX(PotPensRurH!V:V,ROW($A41)+DifIdConj!V41)*INDEX(txMortH!V:V,ROW($A41)+DifIdConj!V41)*INDEX(PgPensRurH!V:V,ROW($A41)+DifIdConj!V41),0)</f>
        <v>596.2135488923351</v>
      </c>
      <c r="W41" s="86">
        <f>IF(ROW($A41)+DifIdConj!W41&lt;93, INDEX(PotPensRurH!W:W,ROW($A41)+DifIdConj!W41)*INDEX(txMortH!W:W,ROW($A41)+DifIdConj!W41)*INDEX(PgPensRurH!W:W,ROW($A41)+DifIdConj!W41),0)</f>
        <v>600.30729751148044</v>
      </c>
      <c r="X41" s="86">
        <f>IF(ROW($A41)+DifIdConj!X41&lt;93, INDEX(PotPensRurH!X:X,ROW($A41)+DifIdConj!X41)*INDEX(txMortH!X:X,ROW($A41)+DifIdConj!X41)*INDEX(PgPensRurH!X:X,ROW($A41)+DifIdConj!X41),0)</f>
        <v>605.98396226336217</v>
      </c>
      <c r="Y41" s="86">
        <f>IF(ROW($A41)+DifIdConj!Y41&lt;93, INDEX(PotPensRurH!Y:Y,ROW($A41)+DifIdConj!Y41)*INDEX(txMortH!Y:Y,ROW($A41)+DifIdConj!Y41)*INDEX(PgPensRurH!Y:Y,ROW($A41)+DifIdConj!Y41),0)</f>
        <v>611.06021055110239</v>
      </c>
      <c r="Z41" s="86">
        <f>IF(ROW($A41)+DifIdConj!Z41&lt;93, INDEX(PotPensRurH!Z:Z,ROW($A41)+DifIdConj!Z41)*INDEX(txMortH!Z:Z,ROW($A41)+DifIdConj!Z41)*INDEX(PgPensRurH!Z:Z,ROW($A41)+DifIdConj!Z41),0)</f>
        <v>614.88104259563806</v>
      </c>
      <c r="AA41" s="86">
        <f>IF(ROW($A41)+DifIdConj!AA41&lt;93, INDEX(PotPensRurH!AA:AA,ROW($A41)+DifIdConj!AA41)*INDEX(txMortH!AA:AA,ROW($A41)+DifIdConj!AA41)*INDEX(PgPensRurH!AA:AA,ROW($A41)+DifIdConj!AA41),0)</f>
        <v>618.81104127001765</v>
      </c>
      <c r="AB41" s="86">
        <f>IF(ROW($A41)+DifIdConj!AB41&lt;93, INDEX(PotPensRurH!AB:AB,ROW($A41)+DifIdConj!AB41)*INDEX(txMortH!AB:AB,ROW($A41)+DifIdConj!AB41)*INDEX(PgPensRurH!AB:AB,ROW($A41)+DifIdConj!AB41),0)</f>
        <v>614.99020922548198</v>
      </c>
      <c r="AC41" s="86">
        <f>IF(ROW($A41)+DifIdConj!AC41&lt;93, INDEX(PotPensRurH!AC:AC,ROW($A41)+DifIdConj!AC41)*INDEX(txMortH!AC:AC,ROW($A41)+DifIdConj!AC41)*INDEX(PgPensRurH!AC:AC,ROW($A41)+DifIdConj!AC41),0)</f>
        <v>601.99938027406051</v>
      </c>
      <c r="AD41" s="86">
        <f>IF(ROW($A41)+DifIdConj!AD41&lt;93, INDEX(PotPensRurH!AD:AD,ROW($A41)+DifIdConj!AD41)*INDEX(txMortH!AD:AD,ROW($A41)+DifIdConj!AD41)*INDEX(PgPensRurH!AD:AD,ROW($A41)+DifIdConj!AD41),0)</f>
        <v>582.78605342153821</v>
      </c>
      <c r="AE41" s="86">
        <f>IF(ROW($A41)+DifIdConj!AE41&lt;93, INDEX(PotPensRurH!AE:AE,ROW($A41)+DifIdConj!AE41)*INDEX(txMortH!AE:AE,ROW($A41)+DifIdConj!AE41)*INDEX(PgPensRurH!AE:AE,ROW($A41)+DifIdConj!AE41),0)</f>
        <v>565.91980911065912</v>
      </c>
      <c r="AF41" s="86">
        <f>IF(ROW($A41)+DifIdConj!AF41&lt;93, INDEX(PotPensRurH!AF:AF,ROW($A41)+DifIdConj!AF41)*INDEX(txMortH!AF:AF,ROW($A41)+DifIdConj!AF41)*INDEX(PgPensRurH!AF:AF,ROW($A41)+DifIdConj!AF41),0)</f>
        <v>550.90939750712607</v>
      </c>
      <c r="AG41" s="86">
        <f>IF(ROW($A41)+DifIdConj!AG41&lt;93, INDEX(PotPensRurH!AG:AG,ROW($A41)+DifIdConj!AG41)*INDEX(txMortH!AG:AG,ROW($A41)+DifIdConj!AG41)*INDEX(PgPensRurH!AG:AG,ROW($A41)+DifIdConj!AG41),0)</f>
        <v>537.91856855570472</v>
      </c>
      <c r="AH41" s="86">
        <f>IF(ROW($A41)+DifIdConj!AH41&lt;93, INDEX(PotPensRurH!AH:AH,ROW($A41)+DifIdConj!AH41)*INDEX(txMortH!AH:AH,ROW($A41)+DifIdConj!AH41)*INDEX(PgPensRurH!AH:AH,ROW($A41)+DifIdConj!AH41),0)</f>
        <v>527.22023883100474</v>
      </c>
      <c r="AI41" s="86">
        <f>IF(ROW($A41)+DifIdConj!AI41&lt;93, INDEX(PotPensRurH!AI:AI,ROW($A41)+DifIdConj!AI41)*INDEX(txMortH!AI:AI,ROW($A41)+DifIdConj!AI41)*INDEX(PgPensRurH!AI:AI,ROW($A41)+DifIdConj!AI41),0)</f>
        <v>519.3056581673236</v>
      </c>
      <c r="AJ41" s="86">
        <f>IF(ROW($A41)+DifIdConj!AJ41&lt;93, INDEX(PotPensRurH!AJ:AJ,ROW($A41)+DifIdConj!AJ41)*INDEX(txMortH!AJ:AJ,ROW($A41)+DifIdConj!AJ41)*INDEX(PgPensRurH!AJ:AJ,ROW($A41)+DifIdConj!AJ41),0)</f>
        <v>511.39107750364246</v>
      </c>
      <c r="AK41" s="86">
        <f>IF(ROW($A41)+DifIdConj!AK41&lt;93, INDEX(PotPensRurH!AK:AK,ROW($A41)+DifIdConj!AK41)*INDEX(txMortH!AK:AK,ROW($A41)+DifIdConj!AK41)*INDEX(PgPensRurH!AK:AK,ROW($A41)+DifIdConj!AK41),0)</f>
        <v>503.20358026535172</v>
      </c>
      <c r="AL41" s="86">
        <f>IF(ROW($A41)+DifIdConj!AL41&lt;93, INDEX(PotPensRurH!AL:AL,ROW($A41)+DifIdConj!AL41)*INDEX(txMortH!AL:AL,ROW($A41)+DifIdConj!AL41)*INDEX(PgPensRurH!AL:AL,ROW($A41)+DifIdConj!AL41),0)</f>
        <v>495.34358291659254</v>
      </c>
      <c r="AM41" s="86">
        <f>IF(ROW($A41)+DifIdConj!AM41&lt;93, INDEX(PotPensRurH!AM:AM,ROW($A41)+DifIdConj!AM41)*INDEX(txMortH!AM:AM,ROW($A41)+DifIdConj!AM41)*INDEX(PgPensRurH!AM:AM,ROW($A41)+DifIdConj!AM41),0)</f>
        <v>488.73900181103807</v>
      </c>
      <c r="AN41" s="86">
        <f>IF(ROW($A41)+DifIdConj!AN41&lt;93, INDEX(PotPensRurH!AN:AN,ROW($A41)+DifIdConj!AN41)*INDEX(txMortH!AN:AN,ROW($A41)+DifIdConj!AN41)*INDEX(PgPensRurH!AN:AN,ROW($A41)+DifIdConj!AN41),0)</f>
        <v>482.51650390993694</v>
      </c>
      <c r="AO41" s="86">
        <f>IF(ROW($A41)+DifIdConj!AO41&lt;93, INDEX(PotPensRurH!AO:AO,ROW($A41)+DifIdConj!AO41)*INDEX(txMortH!AO:AO,ROW($A41)+DifIdConj!AO41)*INDEX(PgPensRurH!AO:AO,ROW($A41)+DifIdConj!AO41),0)</f>
        <v>476.4577559536018</v>
      </c>
      <c r="AP41" s="86">
        <f>IF(ROW($A41)+DifIdConj!AP41&lt;93, INDEX(PotPensRurH!AP:AP,ROW($A41)+DifIdConj!AP41)*INDEX(txMortH!AP:AP,ROW($A41)+DifIdConj!AP41)*INDEX(PgPensRurH!AP:AP,ROW($A41)+DifIdConj!AP41),0)</f>
        <v>471.38150766586153</v>
      </c>
      <c r="AQ41" s="86">
        <f>IF(ROW($A41)+DifIdConj!AQ41&lt;93, INDEX(PotPensRurH!AQ:AQ,ROW($A41)+DifIdConj!AQ41)*INDEX(txMortH!AQ:AQ,ROW($A41)+DifIdConj!AQ41)*INDEX(PgPensRurH!AQ:AQ,ROW($A41)+DifIdConj!AQ41),0)</f>
        <v>466.8510925273406</v>
      </c>
      <c r="AR41" s="86">
        <f>IF(ROW($A41)+DifIdConj!AR41&lt;93, INDEX(PotPensRurH!AR:AR,ROW($A41)+DifIdConj!AR41)*INDEX(txMortH!AR:AR,ROW($A41)+DifIdConj!AR41)*INDEX(PgPensRurH!AR:AR,ROW($A41)+DifIdConj!AR41),0)</f>
        <v>462.21151075897581</v>
      </c>
      <c r="AS41" s="86">
        <f>IF(ROW($A41)+DifIdConj!AS41&lt;93, INDEX(PotPensRurH!AS:AS,ROW($A41)+DifIdConj!AS41)*INDEX(txMortH!AS:AS,ROW($A41)+DifIdConj!AS41)*INDEX(PgPensRurH!AS:AS,ROW($A41)+DifIdConj!AS41),0)</f>
        <v>456.09817948771871</v>
      </c>
      <c r="AT41" s="86">
        <f>IF(ROW($A41)+DifIdConj!AT41&lt;93, INDEX(PotPensRurH!AT:AT,ROW($A41)+DifIdConj!AT41)*INDEX(txMortH!AT:AT,ROW($A41)+DifIdConj!AT41)*INDEX(PgPensRurH!AT:AT,ROW($A41)+DifIdConj!AT41),0)</f>
        <v>455.49776302357742</v>
      </c>
      <c r="AU41" s="86">
        <f>IF(ROW($A41)+DifIdConj!AU41&lt;93, INDEX(PotPensRurH!AU:AU,ROW($A41)+DifIdConj!AU41)*INDEX(txMortH!AU:AU,ROW($A41)+DifIdConj!AU41)*INDEX(PgPensRurH!AU:AU,ROW($A41)+DifIdConj!AU41),0)</f>
        <v>445.50901639286263</v>
      </c>
      <c r="AV41" s="86">
        <f>IF(ROW($A41)+DifIdConj!AV41&lt;93, INDEX(PotPensRurH!AV:AV,ROW($A41)+DifIdConj!AV41)*INDEX(txMortH!AV:AV,ROW($A41)+DifIdConj!AV41)*INDEX(PgPensRurH!AV:AV,ROW($A41)+DifIdConj!AV41),0)</f>
        <v>436.06610291136724</v>
      </c>
      <c r="AW41" s="86">
        <f>IF(ROW($A41)+DifIdConj!AW41&lt;93, INDEX(PotPensRurH!AW:AW,ROW($A41)+DifIdConj!AW41)*INDEX(txMortH!AW:AW,ROW($A41)+DifIdConj!AW41)*INDEX(PgPensRurH!AW:AW,ROW($A41)+DifIdConj!AW41),0)</f>
        <v>426.51402280002804</v>
      </c>
      <c r="AX41" s="86">
        <f>IF(ROW($A41)+DifIdConj!AX41&lt;93, INDEX(PotPensRurH!AX:AX,ROW($A41)+DifIdConj!AX41)*INDEX(txMortH!AX:AX,ROW($A41)+DifIdConj!AX41)*INDEX(PgPensRurH!AX:AX,ROW($A41)+DifIdConj!AX41),0)</f>
        <v>417.28944257822036</v>
      </c>
      <c r="AY41" s="86">
        <f>IF(ROW($A41)+DifIdConj!AY41&lt;93, INDEX(PotPensRurH!AY:AY,ROW($A41)+DifIdConj!AY41)*INDEX(txMortH!AY:AY,ROW($A41)+DifIdConj!AY41)*INDEX(PgPensRurH!AY:AY,ROW($A41)+DifIdConj!AY41),0)</f>
        <v>408.06486235641285</v>
      </c>
      <c r="AZ41" s="86">
        <f>IF(ROW($A41)+DifIdConj!AZ41&lt;93, INDEX(PotPensRurH!AZ:AZ,ROW($A41)+DifIdConj!AZ41)*INDEX(txMortH!AZ:AZ,ROW($A41)+DifIdConj!AZ41)*INDEX(PgPensRurH!AZ:AZ,ROW($A41)+DifIdConj!AZ41),0)</f>
        <v>398.45819893015164</v>
      </c>
      <c r="BA41" s="86">
        <f>IF(ROW($A41)+DifIdConj!BA41&lt;93, INDEX(PotPensRurH!BA:BA,ROW($A41)+DifIdConj!BA41)*INDEX(txMortH!BA:BA,ROW($A41)+DifIdConj!BA41)*INDEX(PgPensRurH!BA:BA,ROW($A41)+DifIdConj!BA41),0)</f>
        <v>389.28820202326597</v>
      </c>
      <c r="BB41" s="86">
        <f>IF(ROW($A41)+DifIdConj!BB41&lt;93, INDEX(PotPensRurH!BB:BB,ROW($A41)+DifIdConj!BB41)*INDEX(txMortH!BB:BB,ROW($A41)+DifIdConj!BB41)*INDEX(PgPensRurH!BB:BB,ROW($A41)+DifIdConj!BB41),0)</f>
        <v>380.66403826559963</v>
      </c>
      <c r="BC41" s="86">
        <f>IF(ROW($A41)+DifIdConj!BC41&lt;93, INDEX(PotPensRurH!BC:BC,ROW($A41)+DifIdConj!BC41)*INDEX(txMortH!BC:BC,ROW($A41)+DifIdConj!BC41)*INDEX(PgPensRurH!BC:BC,ROW($A41)+DifIdConj!BC41),0)</f>
        <v>372.69487428699659</v>
      </c>
      <c r="BD41" s="86">
        <f>IF(ROW($A41)+DifIdConj!BD41&lt;93, INDEX(PotPensRurH!BD:BD,ROW($A41)+DifIdConj!BD41)*INDEX(txMortH!BD:BD,ROW($A41)+DifIdConj!BD41)*INDEX(PgPensRurH!BD:BD,ROW($A41)+DifIdConj!BD41),0)</f>
        <v>365.32612677253485</v>
      </c>
      <c r="BE41" s="86">
        <f>IF(ROW($A41)+DifIdConj!BE41&lt;93, INDEX(PotPensRurH!BE:BE,ROW($A41)+DifIdConj!BE41)*INDEX(txMortH!BE:BE,ROW($A41)+DifIdConj!BE41)*INDEX(PgPensRurH!BE:BE,ROW($A41)+DifIdConj!BE41),0)</f>
        <v>357.84821262822931</v>
      </c>
      <c r="BF41" s="86">
        <f>IF(ROW($A41)+DifIdConj!BF41&lt;93, INDEX(PotPensRurH!BF:BF,ROW($A41)+DifIdConj!BF41)*INDEX(txMortH!BF:BF,ROW($A41)+DifIdConj!BF41)*INDEX(PgPensRurH!BF:BF,ROW($A41)+DifIdConj!BF41),0)</f>
        <v>350.58863174361147</v>
      </c>
      <c r="BG41" s="86">
        <f>IF(ROW($A41)+DifIdConj!BG41&lt;93, INDEX(PotPensRurH!BG:BG,ROW($A41)+DifIdConj!BG41)*INDEX(txMortH!BG:BG,ROW($A41)+DifIdConj!BG41)*INDEX(PgPensRurH!BG:BG,ROW($A41)+DifIdConj!BG41),0)</f>
        <v>343.98405063805689</v>
      </c>
      <c r="BH41" s="86">
        <f>IF(ROW($A41)+DifIdConj!BH41&lt;93, INDEX(PotPensRurH!BH:BH,ROW($A41)+DifIdConj!BH41)*INDEX(txMortH!BH:BH,ROW($A41)+DifIdConj!BH41)*INDEX(PgPensRurH!BH:BH,ROW($A41)+DifIdConj!BH41),0)</f>
        <v>337.54321947726811</v>
      </c>
      <c r="BI41" s="86">
        <f>IF(ROW($A41)+DifIdConj!BI41&lt;93, INDEX(PotPensRurH!BI:BI,ROW($A41)+DifIdConj!BI41)*INDEX(txMortH!BI:BI,ROW($A41)+DifIdConj!BI41)*INDEX(PgPensRurH!BI:BI,ROW($A41)+DifIdConj!BI41),0)</f>
        <v>331.75738809554269</v>
      </c>
      <c r="BJ41" s="87">
        <f>IF(ROW($A41)+DifIdConj!BJ41&lt;93, INDEX(PotPensRurH!BJ:BJ,ROW($A41)+DifIdConj!BJ41)*INDEX(txMortH!BJ:BJ,ROW($A41)+DifIdConj!BJ41)*INDEX(PgPensRurH!BJ:BJ,ROW($A41)+DifIdConj!BJ41),0)</f>
        <v>327.60905616147528</v>
      </c>
    </row>
    <row r="42" spans="1:62" s="31" customFormat="1" x14ac:dyDescent="0.3">
      <c r="A42" s="29">
        <v>40</v>
      </c>
      <c r="B42" s="5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32"/>
      <c r="P42" s="59"/>
      <c r="Q42" s="86"/>
      <c r="R42" s="86"/>
      <c r="S42" s="86"/>
      <c r="T42" s="86">
        <f>IF(ROW($A42)+DifIdConj!T42&lt;93, INDEX(PotPensRurH!T:T,ROW($A42)+DifIdConj!T42)*INDEX(txMortH!T:T,ROW($A42)+DifIdConj!T42)*INDEX(PgPensRurH!T:T,ROW($A42)+DifIdConj!T42),0)</f>
        <v>690.31798255245053</v>
      </c>
      <c r="U42" s="86">
        <f>IF(ROW($A42)+DifIdConj!U42&lt;93, INDEX(PotPensRurH!U:U,ROW($A42)+DifIdConj!U42)*INDEX(txMortH!U:U,ROW($A42)+DifIdConj!U42)*INDEX(PgPensRurH!U:U,ROW($A42)+DifIdConj!U42),0)</f>
        <v>695.39780495024786</v>
      </c>
      <c r="V42" s="86">
        <f>IF(ROW($A42)+DifIdConj!V42&lt;93, INDEX(PotPensRurH!V:V,ROW($A42)+DifIdConj!V42)*INDEX(txMortH!V:V,ROW($A42)+DifIdConj!V42)*INDEX(PgPensRurH!V:V,ROW($A42)+DifIdConj!V42),0)</f>
        <v>699.76047595070929</v>
      </c>
      <c r="W42" s="86">
        <f>IF(ROW($A42)+DifIdConj!W42&lt;93, INDEX(PotPensRurH!W:W,ROW($A42)+DifIdConj!W42)*INDEX(txMortH!W:W,ROW($A42)+DifIdConj!W42)*INDEX(PgPensRurH!W:W,ROW($A42)+DifIdConj!W42),0)</f>
        <v>704.1231469511705</v>
      </c>
      <c r="X42" s="86">
        <f>IF(ROW($A42)+DifIdConj!X42&lt;93, INDEX(PotPensRurH!X:X,ROW($A42)+DifIdConj!X42)*INDEX(txMortH!X:X,ROW($A42)+DifIdConj!X42)*INDEX(PgPensRurH!X:X,ROW($A42)+DifIdConj!X42),0)</f>
        <v>709.02368149963411</v>
      </c>
      <c r="Y42" s="86">
        <f>IF(ROW($A42)+DifIdConj!Y42&lt;93, INDEX(PotPensRurH!Y:Y,ROW($A42)+DifIdConj!Y42)*INDEX(txMortH!Y:Y,ROW($A42)+DifIdConj!Y42)*INDEX(PgPensRurH!Y:Y,ROW($A42)+DifIdConj!Y42),0)</f>
        <v>715.4182814592142</v>
      </c>
      <c r="Z42" s="86">
        <f>IF(ROW($A42)+DifIdConj!Z42&lt;93, INDEX(PotPensRurH!Z:Z,ROW($A42)+DifIdConj!Z42)*INDEX(txMortH!Z:Z,ROW($A42)+DifIdConj!Z42)*INDEX(PgPensRurH!Z:Z,ROW($A42)+DifIdConj!Z42),0)</f>
        <v>722.05193188457326</v>
      </c>
      <c r="AA42" s="86">
        <f>IF(ROW($A42)+DifIdConj!AA42&lt;93, INDEX(PotPensRurH!AA:AA,ROW($A42)+DifIdConj!AA42)*INDEX(txMortH!AA:AA,ROW($A42)+DifIdConj!AA42)*INDEX(PgPensRurH!AA:AA,ROW($A42)+DifIdConj!AA42),0)</f>
        <v>726.95246643303676</v>
      </c>
      <c r="AB42" s="86">
        <f>IF(ROW($A42)+DifIdConj!AB42&lt;93, INDEX(PotPensRurH!AB:AB,ROW($A42)+DifIdConj!AB42)*INDEX(txMortH!AB:AB,ROW($A42)+DifIdConj!AB42)*INDEX(PgPensRurH!AB:AB,ROW($A42)+DifIdConj!AB42),0)</f>
        <v>731.91276359794483</v>
      </c>
      <c r="AC42" s="86">
        <f>IF(ROW($A42)+DifIdConj!AC42&lt;93, INDEX(PotPensRurH!AC:AC,ROW($A42)+DifIdConj!AC42)*INDEX(txMortH!AC:AC,ROW($A42)+DifIdConj!AC42)*INDEX(PgPensRurH!AC:AC,ROW($A42)+DifIdConj!AC42),0)</f>
        <v>728.92463277571107</v>
      </c>
      <c r="AD42" s="86">
        <f>IF(ROW($A42)+DifIdConj!AD42&lt;93, INDEX(PotPensRurH!AD:AD,ROW($A42)+DifIdConj!AD42)*INDEX(txMortH!AD:AD,ROW($A42)+DifIdConj!AD42)*INDEX(PgPensRurH!AD:AD,ROW($A42)+DifIdConj!AD42),0)</f>
        <v>714.52184221254413</v>
      </c>
      <c r="AE42" s="86">
        <f>IF(ROW($A42)+DifIdConj!AE42&lt;93, INDEX(PotPensRurH!AE:AE,ROW($A42)+DifIdConj!AE42)*INDEX(txMortH!AE:AE,ROW($A42)+DifIdConj!AE42)*INDEX(PgPensRurH!AE:AE,ROW($A42)+DifIdConj!AE42),0)</f>
        <v>693.12682552535023</v>
      </c>
      <c r="AF42" s="86">
        <f>IF(ROW($A42)+DifIdConj!AF42&lt;93, INDEX(PotPensRurH!AF:AF,ROW($A42)+DifIdConj!AF42)*INDEX(txMortH!AF:AF,ROW($A42)+DifIdConj!AF42)*INDEX(PgPensRurH!AF:AF,ROW($A42)+DifIdConj!AF42),0)</f>
        <v>675.55661629061547</v>
      </c>
      <c r="AG42" s="86">
        <f>IF(ROW($A42)+DifIdConj!AG42&lt;93, INDEX(PotPensRurH!AG:AG,ROW($A42)+DifIdConj!AG42)*INDEX(txMortH!AG:AG,ROW($A42)+DifIdConj!AG42)*INDEX(PgPensRurH!AG:AG,ROW($A42)+DifIdConj!AG42),0)</f>
        <v>658.22545752165956</v>
      </c>
      <c r="AH42" s="86">
        <f>IF(ROW($A42)+DifIdConj!AH42&lt;93, INDEX(PotPensRurH!AH:AH,ROW($A42)+DifIdConj!AH42)*INDEX(txMortH!AH:AH,ROW($A42)+DifIdConj!AH42)*INDEX(PgPensRurH!AH:AH,ROW($A42)+DifIdConj!AH42),0)</f>
        <v>641.43216230070561</v>
      </c>
      <c r="AI42" s="86">
        <f>IF(ROW($A42)+DifIdConj!AI42&lt;93, INDEX(PotPensRurH!AI:AI,ROW($A42)+DifIdConj!AI42)*INDEX(txMortH!AI:AI,ROW($A42)+DifIdConj!AI42)*INDEX(PgPensRurH!AI:AI,ROW($A42)+DifIdConj!AI42),0)</f>
        <v>629.06130069665778</v>
      </c>
      <c r="AJ42" s="86">
        <f>IF(ROW($A42)+DifIdConj!AJ42&lt;93, INDEX(PotPensRurH!AJ:AJ,ROW($A42)+DifIdConj!AJ42)*INDEX(txMortH!AJ:AJ,ROW($A42)+DifIdConj!AJ42)*INDEX(PgPensRurH!AJ:AJ,ROW($A42)+DifIdConj!AJ42),0)</f>
        <v>620.99334747662658</v>
      </c>
      <c r="AK42" s="86">
        <f>IF(ROW($A42)+DifIdConj!AK42&lt;93, INDEX(PotPensRurH!AK:AK,ROW($A42)+DifIdConj!AK42)*INDEX(txMortH!AK:AK,ROW($A42)+DifIdConj!AK42)*INDEX(PgPensRurH!AK:AK,ROW($A42)+DifIdConj!AK42),0)</f>
        <v>611.90942977703583</v>
      </c>
      <c r="AL42" s="86">
        <f>IF(ROW($A42)+DifIdConj!AL42&lt;93, INDEX(PotPensRurH!AL:AL,ROW($A42)+DifIdConj!AL42)*INDEX(txMortH!AL:AL,ROW($A42)+DifIdConj!AL42)*INDEX(PgPensRurH!AL:AL,ROW($A42)+DifIdConj!AL42),0)</f>
        <v>602.40717376233238</v>
      </c>
      <c r="AM42" s="86">
        <f>IF(ROW($A42)+DifIdConj!AM42&lt;93, INDEX(PotPensRurH!AM:AM,ROW($A42)+DifIdConj!AM42)*INDEX(txMortH!AM:AM,ROW($A42)+DifIdConj!AM42)*INDEX(PgPensRurH!AM:AM,ROW($A42)+DifIdConj!AM42),0)</f>
        <v>594.33922054230106</v>
      </c>
      <c r="AN42" s="86">
        <f>IF(ROW($A42)+DifIdConj!AN42&lt;93, INDEX(PotPensRurH!AN:AN,ROW($A42)+DifIdConj!AN42)*INDEX(txMortH!AN:AN,ROW($A42)+DifIdConj!AN42)*INDEX(PgPensRurH!AN:AN,ROW($A42)+DifIdConj!AN42),0)</f>
        <v>586.68960563738256</v>
      </c>
      <c r="AO42" s="86">
        <f>IF(ROW($A42)+DifIdConj!AO42&lt;93, INDEX(PotPensRurH!AO:AO,ROW($A42)+DifIdConj!AO42)*INDEX(txMortH!AO:AO,ROW($A42)+DifIdConj!AO42)*INDEX(PgPensRurH!AO:AO,ROW($A42)+DifIdConj!AO42),0)</f>
        <v>579.51809166402154</v>
      </c>
      <c r="AP42" s="86">
        <f>IF(ROW($A42)+DifIdConj!AP42&lt;93, INDEX(PotPensRurH!AP:AP,ROW($A42)+DifIdConj!AP42)*INDEX(txMortH!AP:AP,ROW($A42)+DifIdConj!AP42)*INDEX(PgPensRurH!AP:AP,ROW($A42)+DifIdConj!AP42),0)</f>
        <v>573.48206740310923</v>
      </c>
      <c r="AQ42" s="86">
        <f>IF(ROW($A42)+DifIdConj!AQ42&lt;93, INDEX(PotPensRurH!AQ:AQ,ROW($A42)+DifIdConj!AQ42)*INDEX(txMortH!AQ:AQ,ROW($A42)+DifIdConj!AQ42)*INDEX(PgPensRurH!AQ:AQ,ROW($A42)+DifIdConj!AQ42),0)</f>
        <v>568.04366930664378</v>
      </c>
      <c r="AR42" s="86">
        <f>IF(ROW($A42)+DifIdConj!AR42&lt;93, INDEX(PotPensRurH!AR:AR,ROW($A42)+DifIdConj!AR42)*INDEX(txMortH!AR:AR,ROW($A42)+DifIdConj!AR42)*INDEX(PgPensRurH!AR:AR,ROW($A42)+DifIdConj!AR42),0)</f>
        <v>562.72479644306759</v>
      </c>
      <c r="AS42" s="86">
        <f>IF(ROW($A42)+DifIdConj!AS42&lt;93, INDEX(PotPensRurH!AS:AS,ROW($A42)+DifIdConj!AS42)*INDEX(txMortH!AS:AS,ROW($A42)+DifIdConj!AS42)*INDEX(PgPensRurH!AS:AS,ROW($A42)+DifIdConj!AS42),0)</f>
        <v>557.28639834660203</v>
      </c>
      <c r="AT42" s="86">
        <f>IF(ROW($A42)+DifIdConj!AT42&lt;93, INDEX(PotPensRurH!AT:AT,ROW($A42)+DifIdConj!AT42)*INDEX(txMortH!AT:AT,ROW($A42)+DifIdConj!AT42)*INDEX(PgPensRurH!AT:AT,ROW($A42)+DifIdConj!AT42),0)</f>
        <v>550.5332226883537</v>
      </c>
      <c r="AU42" s="86">
        <f>IF(ROW($A42)+DifIdConj!AU42&lt;93, INDEX(PotPensRurH!AU:AU,ROW($A42)+DifIdConj!AU42)*INDEX(txMortH!AU:AU,ROW($A42)+DifIdConj!AU42)*INDEX(PgPensRurH!AU:AU,ROW($A42)+DifIdConj!AU42),0)</f>
        <v>550.41369745546433</v>
      </c>
      <c r="AV42" s="86">
        <f>IF(ROW($A42)+DifIdConj!AV42&lt;93, INDEX(PotPensRurH!AV:AV,ROW($A42)+DifIdConj!AV42)*INDEX(txMortH!AV:AV,ROW($A42)+DifIdConj!AV42)*INDEX(PgPensRurH!AV:AV,ROW($A42)+DifIdConj!AV42),0)</f>
        <v>539.47713864608863</v>
      </c>
      <c r="AW42" s="86">
        <f>IF(ROW($A42)+DifIdConj!AW42&lt;93, INDEX(PotPensRurH!AW:AW,ROW($A42)+DifIdConj!AW42)*INDEX(txMortH!AW:AW,ROW($A42)+DifIdConj!AW42)*INDEX(PgPensRurH!AW:AW,ROW($A42)+DifIdConj!AW42),0)</f>
        <v>528.06247890515556</v>
      </c>
      <c r="AX42" s="86">
        <f>IF(ROW($A42)+DifIdConj!AX42&lt;93, INDEX(PotPensRurH!AX:AX,ROW($A42)+DifIdConj!AX42)*INDEX(txMortH!AX:AX,ROW($A42)+DifIdConj!AX42)*INDEX(PgPensRurH!AX:AX,ROW($A42)+DifIdConj!AX42),0)</f>
        <v>517.06615747933529</v>
      </c>
      <c r="AY42" s="86">
        <f>IF(ROW($A42)+DifIdConj!AY42&lt;93, INDEX(PotPensRurH!AY:AY,ROW($A42)+DifIdConj!AY42)*INDEX(txMortH!AY:AY,ROW($A42)+DifIdConj!AY42)*INDEX(PgPensRurH!AY:AY,ROW($A42)+DifIdConj!AY42),0)</f>
        <v>506.36864913573828</v>
      </c>
      <c r="AZ42" s="86">
        <f>IF(ROW($A42)+DifIdConj!AZ42&lt;93, INDEX(PotPensRurH!AZ:AZ,ROW($A42)+DifIdConj!AZ42)*INDEX(txMortH!AZ:AZ,ROW($A42)+DifIdConj!AZ42)*INDEX(PgPensRurH!AZ:AZ,ROW($A42)+DifIdConj!AZ42),0)</f>
        <v>494.71493892902652</v>
      </c>
      <c r="BA42" s="86">
        <f>IF(ROW($A42)+DifIdConj!BA42&lt;93, INDEX(PotPensRurH!BA:BA,ROW($A42)+DifIdConj!BA42)*INDEX(txMortH!BA:BA,ROW($A42)+DifIdConj!BA42)*INDEX(PgPensRurH!BA:BA,ROW($A42)+DifIdConj!BA42),0)</f>
        <v>484.01743058542951</v>
      </c>
      <c r="BB42" s="86">
        <f>IF(ROW($A42)+DifIdConj!BB42&lt;93, INDEX(PotPensRurH!BB:BB,ROW($A42)+DifIdConj!BB42)*INDEX(txMortH!BB:BB,ROW($A42)+DifIdConj!BB42)*INDEX(PgPensRurH!BB:BB,ROW($A42)+DifIdConj!BB42),0)</f>
        <v>473.43944747472187</v>
      </c>
      <c r="BC42" s="86">
        <f>IF(ROW($A42)+DifIdConj!BC42&lt;93, INDEX(PotPensRurH!BC:BC,ROW($A42)+DifIdConj!BC42)*INDEX(txMortH!BC:BC,ROW($A42)+DifIdConj!BC42)*INDEX(PgPensRurH!BC:BC,ROW($A42)+DifIdConj!BC42),0)</f>
        <v>463.33956529557167</v>
      </c>
      <c r="BD42" s="86">
        <f>IF(ROW($A42)+DifIdConj!BD42&lt;93, INDEX(PotPensRurH!BD:BD,ROW($A42)+DifIdConj!BD42)*INDEX(txMortH!BD:BD,ROW($A42)+DifIdConj!BD42)*INDEX(PgPensRurH!BD:BD,ROW($A42)+DifIdConj!BD42),0)</f>
        <v>454.43493544531503</v>
      </c>
      <c r="BE42" s="86">
        <f>IF(ROW($A42)+DifIdConj!BE42&lt;93, INDEX(PotPensRurH!BE:BE,ROW($A42)+DifIdConj!BE42)*INDEX(txMortH!BE:BE,ROW($A42)+DifIdConj!BE42)*INDEX(PgPensRurH!BE:BE,ROW($A42)+DifIdConj!BE42),0)</f>
        <v>445.35101774572422</v>
      </c>
      <c r="BF42" s="86">
        <f>IF(ROW($A42)+DifIdConj!BF42&lt;93, INDEX(PotPensRurH!BF:BF,ROW($A42)+DifIdConj!BF42)*INDEX(txMortH!BF:BF,ROW($A42)+DifIdConj!BF42)*INDEX(PgPensRurH!BF:BF,ROW($A42)+DifIdConj!BF42),0)</f>
        <v>436.14757481324415</v>
      </c>
      <c r="BG42" s="86">
        <f>IF(ROW($A42)+DifIdConj!BG42&lt;93, INDEX(PotPensRurH!BG:BG,ROW($A42)+DifIdConj!BG42)*INDEX(txMortH!BG:BG,ROW($A42)+DifIdConj!BG42)*INDEX(PgPensRurH!BG:BG,ROW($A42)+DifIdConj!BG42),0)</f>
        <v>428.07962159321301</v>
      </c>
      <c r="BH42" s="86">
        <f>IF(ROW($A42)+DifIdConj!BH42&lt;93, INDEX(PotPensRurH!BH:BH,ROW($A42)+DifIdConj!BH42)*INDEX(txMortH!BH:BH,ROW($A42)+DifIdConj!BH42)*INDEX(PgPensRurH!BH:BH,ROW($A42)+DifIdConj!BH42),0)</f>
        <v>419.89214314029238</v>
      </c>
      <c r="BI42" s="86">
        <f>IF(ROW($A42)+DifIdConj!BI42&lt;93, INDEX(PotPensRurH!BI:BI,ROW($A42)+DifIdConj!BI42)*INDEX(txMortH!BI:BI,ROW($A42)+DifIdConj!BI42)*INDEX(PgPensRurH!BI:BI,ROW($A42)+DifIdConj!BI42),0)</f>
        <v>412.36205346826324</v>
      </c>
      <c r="BJ42" s="87">
        <f>IF(ROW($A42)+DifIdConj!BJ42&lt;93, INDEX(PotPensRurH!BJ:BJ,ROW($A42)+DifIdConj!BJ42)*INDEX(txMortH!BJ:BJ,ROW($A42)+DifIdConj!BJ42)*INDEX(PgPensRurH!BJ:BJ,ROW($A42)+DifIdConj!BJ42),0)</f>
        <v>362.04193042184613</v>
      </c>
    </row>
    <row r="43" spans="1:62" s="31" customFormat="1" x14ac:dyDescent="0.3">
      <c r="A43" s="29">
        <v>41</v>
      </c>
      <c r="B43" s="5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32"/>
      <c r="P43" s="59"/>
      <c r="Q43" s="86"/>
      <c r="R43" s="86"/>
      <c r="S43" s="86"/>
      <c r="T43" s="86">
        <f>IF(ROW($A43)+DifIdConj!T43&lt;93, INDEX(PotPensRurH!T:T,ROW($A43)+DifIdConj!T43)*INDEX(txMortH!T:T,ROW($A43)+DifIdConj!T43)*INDEX(PgPensRurH!T:T,ROW($A43)+DifIdConj!T43),0)</f>
        <v>703.30199950322333</v>
      </c>
      <c r="U43" s="86">
        <f>IF(ROW($A43)+DifIdConj!U43&lt;93, INDEX(PotPensRurH!U:U,ROW($A43)+DifIdConj!U43)*INDEX(txMortH!U:U,ROW($A43)+DifIdConj!U43)*INDEX(PgPensRurH!U:U,ROW($A43)+DifIdConj!U43),0)</f>
        <v>705.8824411337481</v>
      </c>
      <c r="V43" s="86">
        <f>IF(ROW($A43)+DifIdConj!V43&lt;93, INDEX(PotPensRurH!V:V,ROW($A43)+DifIdConj!V43)*INDEX(txMortH!V:V,ROW($A43)+DifIdConj!V43)*INDEX(PgPensRurH!V:V,ROW($A43)+DifIdConj!V43),0)</f>
        <v>712.35987624710594</v>
      </c>
      <c r="W43" s="86">
        <f>IF(ROW($A43)+DifIdConj!W43&lt;93, INDEX(PotPensRurH!W:W,ROW($A43)+DifIdConj!W43)*INDEX(txMortH!W:W,ROW($A43)+DifIdConj!W43)*INDEX(PgPensRurH!W:W,ROW($A43)+DifIdConj!W43),0)</f>
        <v>718.57400099000256</v>
      </c>
      <c r="X43" s="86">
        <f>IF(ROW($A43)+DifIdConj!X43&lt;93, INDEX(PotPensRurH!X:X,ROW($A43)+DifIdConj!X43)*INDEX(txMortH!X:X,ROW($A43)+DifIdConj!X43)*INDEX(PgPensRurH!X:X,ROW($A43)+DifIdConj!X43),0)</f>
        <v>722.68164276920504</v>
      </c>
      <c r="Y43" s="86">
        <f>IF(ROW($A43)+DifIdConj!Y43&lt;93, INDEX(PotPensRurH!Y:Y,ROW($A43)+DifIdConj!Y43)*INDEX(txMortH!Y:Y,ROW($A43)+DifIdConj!Y43)*INDEX(PgPensRurH!Y:Y,ROW($A43)+DifIdConj!Y43),0)</f>
        <v>728.053174326624</v>
      </c>
      <c r="Z43" s="86">
        <f>IF(ROW($A43)+DifIdConj!Z43&lt;93, INDEX(PotPensRurH!Z:Z,ROW($A43)+DifIdConj!Z43)*INDEX(txMortH!Z:Z,ROW($A43)+DifIdConj!Z43)*INDEX(PgPensRurH!Z:Z,ROW($A43)+DifIdConj!Z43),0)</f>
        <v>735.26787847727473</v>
      </c>
      <c r="AA43" s="86">
        <f>IF(ROW($A43)+DifIdConj!AA43&lt;93, INDEX(PotPensRurH!AA:AA,ROW($A43)+DifIdConj!AA43)*INDEX(txMortH!AA:AA,ROW($A43)+DifIdConj!AA43)*INDEX(PgPensRurH!AA:AA,ROW($A43)+DifIdConj!AA43),0)</f>
        <v>742.64056885020238</v>
      </c>
      <c r="AB43" s="86">
        <f>IF(ROW($A43)+DifIdConj!AB43&lt;93, INDEX(PotPensRurH!AB:AB,ROW($A43)+DifIdConj!AB43)*INDEX(txMortH!AB:AB,ROW($A43)+DifIdConj!AB43)*INDEX(PgPensRurH!AB:AB,ROW($A43)+DifIdConj!AB43),0)</f>
        <v>748.80203151900662</v>
      </c>
      <c r="AC43" s="86">
        <f>IF(ROW($A43)+DifIdConj!AC43&lt;93, INDEX(PotPensRurH!AC:AC,ROW($A43)+DifIdConj!AC43)*INDEX(txMortH!AC:AC,ROW($A43)+DifIdConj!AC43)*INDEX(PgPensRurH!AC:AC,ROW($A43)+DifIdConj!AC43),0)</f>
        <v>754.96349418781051</v>
      </c>
      <c r="AD43" s="86">
        <f>IF(ROW($A43)+DifIdConj!AD43&lt;93, INDEX(PotPensRurH!AD:AD,ROW($A43)+DifIdConj!AD43)*INDEX(txMortH!AD:AD,ROW($A43)+DifIdConj!AD43)*INDEX(PgPensRurH!AD:AD,ROW($A43)+DifIdConj!AD43),0)</f>
        <v>753.69960440959426</v>
      </c>
      <c r="AE43" s="86">
        <f>IF(ROW($A43)+DifIdConj!AE43&lt;93, INDEX(PotPensRurH!AE:AE,ROW($A43)+DifIdConj!AE43)*INDEX(txMortH!AE:AE,ROW($A43)+DifIdConj!AE43)*INDEX(PgPensRurH!AE:AE,ROW($A43)+DifIdConj!AE43),0)</f>
        <v>739.95480307149319</v>
      </c>
      <c r="AF43" s="86">
        <f>IF(ROW($A43)+DifIdConj!AF43&lt;93, INDEX(PotPensRurH!AF:AF,ROW($A43)+DifIdConj!AF43)*INDEX(txMortH!AF:AF,ROW($A43)+DifIdConj!AF43)*INDEX(PgPensRurH!AF:AF,ROW($A43)+DifIdConj!AF43),0)</f>
        <v>720.52249773141909</v>
      </c>
      <c r="AG43" s="86">
        <f>IF(ROW($A43)+DifIdConj!AG43&lt;93, INDEX(PotPensRurH!AG:AG,ROW($A43)+DifIdConj!AG43)*INDEX(txMortH!AG:AG,ROW($A43)+DifIdConj!AG43)*INDEX(PgPensRurH!AG:AG,ROW($A43)+DifIdConj!AG43),0)</f>
        <v>702.82804083639223</v>
      </c>
      <c r="AH43" s="86">
        <f>IF(ROW($A43)+DifIdConj!AH43&lt;93, INDEX(PotPensRurH!AH:AH,ROW($A43)+DifIdConj!AH43)*INDEX(txMortH!AH:AH,ROW($A43)+DifIdConj!AH43)*INDEX(PgPensRurH!AH:AH,ROW($A43)+DifIdConj!AH43),0)</f>
        <v>683.71170794087209</v>
      </c>
      <c r="AI43" s="86">
        <f>IF(ROW($A43)+DifIdConj!AI43&lt;93, INDEX(PotPensRurH!AI:AI,ROW($A43)+DifIdConj!AI43)*INDEX(txMortH!AI:AI,ROW($A43)+DifIdConj!AI43)*INDEX(PgPensRurH!AI:AI,ROW($A43)+DifIdConj!AI43),0)</f>
        <v>667.07049252769218</v>
      </c>
      <c r="AJ43" s="86">
        <f>IF(ROW($A43)+DifIdConj!AJ43&lt;93, INDEX(PotPensRurH!AJ:AJ,ROW($A43)+DifIdConj!AJ43)*INDEX(txMortH!AJ:AJ,ROW($A43)+DifIdConj!AJ43)*INDEX(PgPensRurH!AJ:AJ,ROW($A43)+DifIdConj!AJ43),0)</f>
        <v>655.48483622737706</v>
      </c>
      <c r="AK43" s="86">
        <f>IF(ROW($A43)+DifIdConj!AK43&lt;93, INDEX(PotPensRurH!AK:AK,ROW($A43)+DifIdConj!AK43)*INDEX(txMortH!AK:AK,ROW($A43)+DifIdConj!AK43)*INDEX(PgPensRurH!AK:AK,ROW($A43)+DifIdConj!AK43),0)</f>
        <v>647.69084926171047</v>
      </c>
      <c r="AL43" s="86">
        <f>IF(ROW($A43)+DifIdConj!AL43&lt;93, INDEX(PotPensRurH!AL:AL,ROW($A43)+DifIdConj!AL43)*INDEX(txMortH!AL:AL,ROW($A43)+DifIdConj!AL43)*INDEX(PgPensRurH!AL:AL,ROW($A43)+DifIdConj!AL43),0)</f>
        <v>638.84362081419704</v>
      </c>
      <c r="AM43" s="86">
        <f>IF(ROW($A43)+DifIdConj!AM43&lt;93, INDEX(PotPensRurH!AM:AM,ROW($A43)+DifIdConj!AM43)*INDEX(txMortH!AM:AM,ROW($A43)+DifIdConj!AM43)*INDEX(PgPensRurH!AM:AM,ROW($A43)+DifIdConj!AM43),0)</f>
        <v>630.41768895942243</v>
      </c>
      <c r="AN43" s="86">
        <f>IF(ROW($A43)+DifIdConj!AN43&lt;93, INDEX(PotPensRurH!AN:AN,ROW($A43)+DifIdConj!AN43)*INDEX(txMortH!AN:AN,ROW($A43)+DifIdConj!AN43)*INDEX(PgPensRurH!AN:AN,ROW($A43)+DifIdConj!AN43),0)</f>
        <v>622.46571577147881</v>
      </c>
      <c r="AO43" s="86">
        <f>IF(ROW($A43)+DifIdConj!AO43&lt;93, INDEX(PotPensRurH!AO:AO,ROW($A43)+DifIdConj!AO43)*INDEX(txMortH!AO:AO,ROW($A43)+DifIdConj!AO43)*INDEX(PgPensRurH!AO:AO,ROW($A43)+DifIdConj!AO43),0)</f>
        <v>614.93503917627402</v>
      </c>
      <c r="AP43" s="86">
        <f>IF(ROW($A43)+DifIdConj!AP43&lt;93, INDEX(PotPensRurH!AP:AP,ROW($A43)+DifIdConj!AP43)*INDEX(txMortH!AP:AP,ROW($A43)+DifIdConj!AP43)*INDEX(PgPensRurH!AP:AP,ROW($A43)+DifIdConj!AP43),0)</f>
        <v>608.77357650747001</v>
      </c>
      <c r="AQ43" s="86">
        <f>IF(ROW($A43)+DifIdConj!AQ43&lt;93, INDEX(PotPensRurH!AQ:AQ,ROW($A43)+DifIdConj!AQ43)*INDEX(txMortH!AQ:AQ,ROW($A43)+DifIdConj!AQ43)*INDEX(PgPensRurH!AQ:AQ,ROW($A43)+DifIdConj!AQ43),0)</f>
        <v>603.19139665368175</v>
      </c>
      <c r="AR43" s="86">
        <f>IF(ROW($A43)+DifIdConj!AR43&lt;93, INDEX(PotPensRurH!AR:AR,ROW($A43)+DifIdConj!AR43)*INDEX(txMortH!AR:AR,ROW($A43)+DifIdConj!AR43)*INDEX(PgPensRurH!AR:AR,ROW($A43)+DifIdConj!AR43),0)</f>
        <v>597.71454094807825</v>
      </c>
      <c r="AS43" s="86">
        <f>IF(ROW($A43)+DifIdConj!AS43&lt;93, INDEX(PotPensRurH!AS:AS,ROW($A43)+DifIdConj!AS43)*INDEX(txMortH!AS:AS,ROW($A43)+DifIdConj!AS43)*INDEX(PgPensRurH!AS:AS,ROW($A43)+DifIdConj!AS43),0)</f>
        <v>592.44833353884405</v>
      </c>
      <c r="AT43" s="86">
        <f>IF(ROW($A43)+DifIdConj!AT43&lt;93, INDEX(PotPensRurH!AT:AT,ROW($A43)+DifIdConj!AT43)*INDEX(txMortH!AT:AT,ROW($A43)+DifIdConj!AT43)*INDEX(PgPensRurH!AT:AT,ROW($A43)+DifIdConj!AT43),0)</f>
        <v>587.39277442597916</v>
      </c>
      <c r="AU43" s="86">
        <f>IF(ROW($A43)+DifIdConj!AU43&lt;93, INDEX(PotPensRurH!AU:AU,ROW($A43)+DifIdConj!AU43)*INDEX(txMortH!AU:AU,ROW($A43)+DifIdConj!AU43)*INDEX(PgPensRurH!AU:AU,ROW($A43)+DifIdConj!AU43),0)</f>
        <v>581.28397383126764</v>
      </c>
      <c r="AV43" s="86">
        <f>IF(ROW($A43)+DifIdConj!AV43&lt;93, INDEX(PotPensRurH!AV:AV,ROW($A43)+DifIdConj!AV43)*INDEX(txMortH!AV:AV,ROW($A43)+DifIdConj!AV43)*INDEX(PgPensRurH!AV:AV,ROW($A43)+DifIdConj!AV43),0)</f>
        <v>582.28455323902199</v>
      </c>
      <c r="AW43" s="86">
        <f>IF(ROW($A43)+DifIdConj!AW43&lt;93, INDEX(PotPensRurH!AW:AW,ROW($A43)+DifIdConj!AW43)*INDEX(txMortH!AW:AW,ROW($A43)+DifIdConj!AW43)*INDEX(PgPensRurH!AW:AW,ROW($A43)+DifIdConj!AW43),0)</f>
        <v>571.17285560553796</v>
      </c>
      <c r="AX43" s="86">
        <f>IF(ROW($A43)+DifIdConj!AX43&lt;93, INDEX(PotPensRurH!AX:AX,ROW($A43)+DifIdConj!AX43)*INDEX(txMortH!AX:AX,ROW($A43)+DifIdConj!AX43)*INDEX(PgPensRurH!AX:AX,ROW($A43)+DifIdConj!AX43),0)</f>
        <v>559.63986137931522</v>
      </c>
      <c r="AY43" s="86">
        <f>IF(ROW($A43)+DifIdConj!AY43&lt;93, INDEX(PotPensRurH!AY:AY,ROW($A43)+DifIdConj!AY43)*INDEX(txMortH!AY:AY,ROW($A43)+DifIdConj!AY43)*INDEX(PgPensRurH!AY:AY,ROW($A43)+DifIdConj!AY43),0)</f>
        <v>548.42283959764632</v>
      </c>
      <c r="AZ43" s="86">
        <f>IF(ROW($A43)+DifIdConj!AZ43&lt;93, INDEX(PotPensRurH!AZ:AZ,ROW($A43)+DifIdConj!AZ43)*INDEX(txMortH!AZ:AZ,ROW($A43)+DifIdConj!AZ43)*INDEX(PgPensRurH!AZ:AZ,ROW($A43)+DifIdConj!AZ43),0)</f>
        <v>537.04783159370061</v>
      </c>
      <c r="BA43" s="86">
        <f>IF(ROW($A43)+DifIdConj!BA43&lt;93, INDEX(PotPensRurH!BA:BA,ROW($A43)+DifIdConj!BA43)*INDEX(txMortH!BA:BA,ROW($A43)+DifIdConj!BA43)*INDEX(PgPensRurH!BA:BA,ROW($A43)+DifIdConj!BA43),0)</f>
        <v>525.67282358975478</v>
      </c>
      <c r="BB43" s="86">
        <f>IF(ROW($A43)+DifIdConj!BB43&lt;93, INDEX(PotPensRurH!BB:BB,ROW($A43)+DifIdConj!BB43)*INDEX(txMortH!BB:BB,ROW($A43)+DifIdConj!BB43)*INDEX(PgPensRurH!BB:BB,ROW($A43)+DifIdConj!BB43),0)</f>
        <v>515.08774669719412</v>
      </c>
      <c r="BC43" s="86">
        <f>IF(ROW($A43)+DifIdConj!BC43&lt;93, INDEX(PotPensRurH!BC:BC,ROW($A43)+DifIdConj!BC43)*INDEX(txMortH!BC:BC,ROW($A43)+DifIdConj!BC43)*INDEX(PgPensRurH!BC:BC,ROW($A43)+DifIdConj!BC43),0)</f>
        <v>504.13403528598701</v>
      </c>
      <c r="BD43" s="86">
        <f>IF(ROW($A43)+DifIdConj!BD43&lt;93, INDEX(PotPensRurH!BD:BD,ROW($A43)+DifIdConj!BD43)*INDEX(txMortH!BD:BD,ROW($A43)+DifIdConj!BD43)*INDEX(PgPensRurH!BD:BD,ROW($A43)+DifIdConj!BD43),0)</f>
        <v>494.12824120844209</v>
      </c>
      <c r="BE43" s="86">
        <f>IF(ROW($A43)+DifIdConj!BE43&lt;93, INDEX(PotPensRurH!BE:BE,ROW($A43)+DifIdConj!BE43)*INDEX(txMortH!BE:BE,ROW($A43)+DifIdConj!BE43)*INDEX(PgPensRurH!BE:BE,ROW($A43)+DifIdConj!BE43),0)</f>
        <v>484.70172994591292</v>
      </c>
      <c r="BF43" s="86">
        <f>IF(ROW($A43)+DifIdConj!BF43&lt;93, INDEX(PotPensRurH!BF:BF,ROW($A43)+DifIdConj!BF43)*INDEX(txMortH!BF:BF,ROW($A43)+DifIdConj!BF43)*INDEX(PgPensRurH!BF:BF,ROW($A43)+DifIdConj!BF43),0)</f>
        <v>475.22255660929147</v>
      </c>
      <c r="BG43" s="86">
        <f>IF(ROW($A43)+DifIdConj!BG43&lt;93, INDEX(PotPensRurH!BG:BG,ROW($A43)+DifIdConj!BG43)*INDEX(txMortH!BG:BG,ROW($A43)+DifIdConj!BG43)*INDEX(PgPensRurH!BG:BG,ROW($A43)+DifIdConj!BG43),0)</f>
        <v>466.05935571722398</v>
      </c>
      <c r="BH43" s="86">
        <f>IF(ROW($A43)+DifIdConj!BH43&lt;93, INDEX(PotPensRurH!BH:BH,ROW($A43)+DifIdConj!BH43)*INDEX(txMortH!BH:BH,ROW($A43)+DifIdConj!BH43)*INDEX(PgPensRurH!BH:BH,ROW($A43)+DifIdConj!BH43),0)</f>
        <v>457.58076178835699</v>
      </c>
      <c r="BI43" s="86">
        <f>IF(ROW($A43)+DifIdConj!BI43&lt;93, INDEX(PotPensRurH!BI:BI,ROW($A43)+DifIdConj!BI43)*INDEX(txMortH!BI:BI,ROW($A43)+DifIdConj!BI43)*INDEX(PgPensRurH!BI:BI,ROW($A43)+DifIdConj!BI43),0)</f>
        <v>448.99684371130525</v>
      </c>
      <c r="BJ43" s="87">
        <f>IF(ROW($A43)+DifIdConj!BJ43&lt;93, INDEX(PotPensRurH!BJ:BJ,ROW($A43)+DifIdConj!BJ43)*INDEX(txMortH!BJ:BJ,ROW($A43)+DifIdConj!BJ43)*INDEX(PgPensRurH!BJ:BJ,ROW($A43)+DifIdConj!BJ43),0)</f>
        <v>402.54889436185988</v>
      </c>
    </row>
    <row r="44" spans="1:62" s="31" customFormat="1" x14ac:dyDescent="0.3">
      <c r="A44" s="29">
        <v>42</v>
      </c>
      <c r="B44" s="5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32"/>
      <c r="P44" s="59"/>
      <c r="Q44" s="86"/>
      <c r="R44" s="86"/>
      <c r="S44" s="86"/>
      <c r="T44" s="86">
        <f>IF(ROW($A44)+DifIdConj!T44&lt;93, INDEX(PotPensRurH!T:T,ROW($A44)+DifIdConj!T44)*INDEX(txMortH!T:T,ROW($A44)+DifIdConj!T44)*INDEX(PgPensRurH!T:T,ROW($A44)+DifIdConj!T44),0)</f>
        <v>799.94446467147952</v>
      </c>
      <c r="U44" s="86">
        <f>IF(ROW($A44)+DifIdConj!U44&lt;93, INDEX(PotPensRurH!U:U,ROW($A44)+DifIdConj!U44)*INDEX(txMortH!U:U,ROW($A44)+DifIdConj!U44)*INDEX(PgPensRurH!U:U,ROW($A44)+DifIdConj!U44),0)</f>
        <v>797.50785547824626</v>
      </c>
      <c r="V44" s="86">
        <f>IF(ROW($A44)+DifIdConj!V44&lt;93, INDEX(PotPensRurH!V:V,ROW($A44)+DifIdConj!V44)*INDEX(txMortH!V:V,ROW($A44)+DifIdConj!V44)*INDEX(PgPensRurH!V:V,ROW($A44)+DifIdConj!V44),0)</f>
        <v>801.70108990381061</v>
      </c>
      <c r="W44" s="86">
        <f>IF(ROW($A44)+DifIdConj!W44&lt;93, INDEX(PotPensRurH!W:W,ROW($A44)+DifIdConj!W44)*INDEX(txMortH!W:W,ROW($A44)+DifIdConj!W44)*INDEX(PgPensRurH!W:W,ROW($A44)+DifIdConj!W44),0)</f>
        <v>810.20088941508936</v>
      </c>
      <c r="X44" s="86">
        <f>IF(ROW($A44)+DifIdConj!X44&lt;93, INDEX(PotPensRurH!X:X,ROW($A44)+DifIdConj!X44)*INDEX(txMortH!X:X,ROW($A44)+DifIdConj!X44)*INDEX(PgPensRurH!X:X,ROW($A44)+DifIdConj!X44),0)</f>
        <v>817.4540516647138</v>
      </c>
      <c r="Y44" s="86">
        <f>IF(ROW($A44)+DifIdConj!Y44&lt;93, INDEX(PotPensRurH!Y:Y,ROW($A44)+DifIdConj!Y44)*INDEX(txMortH!Y:Y,ROW($A44)+DifIdConj!Y44)*INDEX(PgPensRurH!Y:Y,ROW($A44)+DifIdConj!Y44),0)</f>
        <v>821.98727807072908</v>
      </c>
      <c r="Z44" s="86">
        <f>IF(ROW($A44)+DifIdConj!Z44&lt;93, INDEX(PotPensRurH!Z:Z,ROW($A44)+DifIdConj!Z44)*INDEX(txMortH!Z:Z,ROW($A44)+DifIdConj!Z44)*INDEX(PgPensRurH!Z:Z,ROW($A44)+DifIdConj!Z44),0)</f>
        <v>828.33379503915069</v>
      </c>
      <c r="AA44" s="86">
        <f>IF(ROW($A44)+DifIdConj!AA44&lt;93, INDEX(PotPensRurH!AA:AA,ROW($A44)+DifIdConj!AA44)*INDEX(txMortH!AA:AA,ROW($A44)+DifIdConj!AA44)*INDEX(PgPensRurH!AA:AA,ROW($A44)+DifIdConj!AA44),0)</f>
        <v>837.17358653088047</v>
      </c>
      <c r="AB44" s="86">
        <f>IF(ROW($A44)+DifIdConj!AB44&lt;93, INDEX(PotPensRurH!AB:AB,ROW($A44)+DifIdConj!AB44)*INDEX(txMortH!AB:AB,ROW($A44)+DifIdConj!AB44)*INDEX(PgPensRurH!AB:AB,ROW($A44)+DifIdConj!AB44),0)</f>
        <v>845.78671670230983</v>
      </c>
      <c r="AC44" s="86">
        <f>IF(ROW($A44)+DifIdConj!AC44&lt;93, INDEX(PotPensRurH!AC:AC,ROW($A44)+DifIdConj!AC44)*INDEX(txMortH!AC:AC,ROW($A44)+DifIdConj!AC44)*INDEX(PgPensRurH!AC:AC,ROW($A44)+DifIdConj!AC44),0)</f>
        <v>854.22985088351322</v>
      </c>
      <c r="AD44" s="86">
        <f>IF(ROW($A44)+DifIdConj!AD44&lt;93, INDEX(PotPensRurH!AD:AD,ROW($A44)+DifIdConj!AD44)*INDEX(txMortH!AD:AD,ROW($A44)+DifIdConj!AD44)*INDEX(PgPensRurH!AD:AD,ROW($A44)+DifIdConj!AD44),0)</f>
        <v>862.38965841434083</v>
      </c>
      <c r="AE44" s="86">
        <f>IF(ROW($A44)+DifIdConj!AE44&lt;93, INDEX(PotPensRurH!AE:AE,ROW($A44)+DifIdConj!AE44)*INDEX(txMortH!AE:AE,ROW($A44)+DifIdConj!AE44)*INDEX(PgPensRurH!AE:AE,ROW($A44)+DifIdConj!AE44),0)</f>
        <v>861.70967445343854</v>
      </c>
      <c r="AF44" s="86">
        <f>IF(ROW($A44)+DifIdConj!AF44&lt;93, INDEX(PotPensRurH!AF:AF,ROW($A44)+DifIdConj!AF44)*INDEX(txMortH!AF:AF,ROW($A44)+DifIdConj!AF44)*INDEX(PgPensRurH!AF:AF,ROW($A44)+DifIdConj!AF44),0)</f>
        <v>848.22332589554287</v>
      </c>
      <c r="AG44" s="86">
        <f>IF(ROW($A44)+DifIdConj!AG44&lt;93, INDEX(PotPensRurH!AG:AG,ROW($A44)+DifIdConj!AG44)*INDEX(txMortH!AG:AG,ROW($A44)+DifIdConj!AG44)*INDEX(PgPensRurH!AG:AG,ROW($A44)+DifIdConj!AG44),0)</f>
        <v>826.57716980681971</v>
      </c>
      <c r="AH44" s="86">
        <f>IF(ROW($A44)+DifIdConj!AH44&lt;93, INDEX(PotPensRurH!AH:AH,ROW($A44)+DifIdConj!AH44)*INDEX(txMortH!AH:AH,ROW($A44)+DifIdConj!AH44)*INDEX(PgPensRurH!AH:AH,ROW($A44)+DifIdConj!AH44),0)</f>
        <v>805.38433635869796</v>
      </c>
      <c r="AI44" s="86">
        <f>IF(ROW($A44)+DifIdConj!AI44&lt;93, INDEX(PotPensRurH!AI:AI,ROW($A44)+DifIdConj!AI44)*INDEX(txMortH!AI:AI,ROW($A44)+DifIdConj!AI44)*INDEX(PgPensRurH!AI:AI,ROW($A44)+DifIdConj!AI44),0)</f>
        <v>783.79484560005005</v>
      </c>
      <c r="AJ44" s="86">
        <f>IF(ROW($A44)+DifIdConj!AJ44&lt;93, INDEX(PotPensRurH!AJ:AJ,ROW($A44)+DifIdConj!AJ44)*INDEX(txMortH!AJ:AJ,ROW($A44)+DifIdConj!AJ44)*INDEX(PgPensRurH!AJ:AJ,ROW($A44)+DifIdConj!AJ44),0)</f>
        <v>765.49194398576333</v>
      </c>
      <c r="AK44" s="86">
        <f>IF(ROW($A44)+DifIdConj!AK44&lt;93, INDEX(PotPensRurH!AK:AK,ROW($A44)+DifIdConj!AK44)*INDEX(txMortH!AK:AK,ROW($A44)+DifIdConj!AK44)*INDEX(PgPensRurH!AK:AK,ROW($A44)+DifIdConj!AK44),0)</f>
        <v>752.96890603914585</v>
      </c>
      <c r="AL44" s="86">
        <f>IF(ROW($A44)+DifIdConj!AL44&lt;93, INDEX(PotPensRurH!AL:AL,ROW($A44)+DifIdConj!AL44)*INDEX(txMortH!AL:AL,ROW($A44)+DifIdConj!AL44)*INDEX(PgPensRurH!AL:AL,ROW($A44)+DifIdConj!AL44),0)</f>
        <v>744.24244520756645</v>
      </c>
      <c r="AM44" s="86">
        <f>IF(ROW($A44)+DifIdConj!AM44&lt;93, INDEX(PotPensRurH!AM:AM,ROW($A44)+DifIdConj!AM44)*INDEX(txMortH!AM:AM,ROW($A44)+DifIdConj!AM44)*INDEX(PgPensRurH!AM:AM,ROW($A44)+DifIdConj!AM44),0)</f>
        <v>735.23265772561092</v>
      </c>
      <c r="AN44" s="86">
        <f>IF(ROW($A44)+DifIdConj!AN44&lt;93, INDEX(PotPensRurH!AN:AN,ROW($A44)+DifIdConj!AN44)*INDEX(txMortH!AN:AN,ROW($A44)+DifIdConj!AN44)*INDEX(PgPensRurH!AN:AN,ROW($A44)+DifIdConj!AN44),0)</f>
        <v>725.71288227297862</v>
      </c>
      <c r="AO44" s="86">
        <f>IF(ROW($A44)+DifIdConj!AO44&lt;93, INDEX(PotPensRurH!AO:AO,ROW($A44)+DifIdConj!AO44)*INDEX(txMortH!AO:AO,ROW($A44)+DifIdConj!AO44)*INDEX(PgPensRurH!AO:AO,ROW($A44)+DifIdConj!AO44),0)</f>
        <v>716.75976012109845</v>
      </c>
      <c r="AP44" s="86">
        <f>IF(ROW($A44)+DifIdConj!AP44&lt;93, INDEX(PotPensRurH!AP:AP,ROW($A44)+DifIdConj!AP44)*INDEX(txMortH!AP:AP,ROW($A44)+DifIdConj!AP44)*INDEX(PgPensRurH!AP:AP,ROW($A44)+DifIdConj!AP44),0)</f>
        <v>709.16660589102275</v>
      </c>
      <c r="AQ44" s="86">
        <f>IF(ROW($A44)+DifIdConj!AQ44&lt;93, INDEX(PotPensRurH!AQ:AQ,ROW($A44)+DifIdConj!AQ44)*INDEX(txMortH!AQ:AQ,ROW($A44)+DifIdConj!AQ44)*INDEX(PgPensRurH!AQ:AQ,ROW($A44)+DifIdConj!AQ44),0)</f>
        <v>702.59342760230049</v>
      </c>
      <c r="AR44" s="86">
        <f>IF(ROW($A44)+DifIdConj!AR44&lt;93, INDEX(PotPensRurH!AR:AR,ROW($A44)+DifIdConj!AR44)*INDEX(txMortH!AR:AR,ROW($A44)+DifIdConj!AR44)*INDEX(PgPensRurH!AR:AR,ROW($A44)+DifIdConj!AR44),0)</f>
        <v>696.30357596395424</v>
      </c>
      <c r="AS44" s="86">
        <f>IF(ROW($A44)+DifIdConj!AS44&lt;93, INDEX(PotPensRurH!AS:AS,ROW($A44)+DifIdConj!AS44)*INDEX(txMortH!AS:AS,ROW($A44)+DifIdConj!AS44)*INDEX(PgPensRurH!AS:AS,ROW($A44)+DifIdConj!AS44),0)</f>
        <v>690.07038965568324</v>
      </c>
      <c r="AT44" s="86">
        <f>IF(ROW($A44)+DifIdConj!AT44&lt;93, INDEX(PotPensRurH!AT:AT,ROW($A44)+DifIdConj!AT44)*INDEX(txMortH!AT:AT,ROW($A44)+DifIdConj!AT44)*INDEX(PgPensRurH!AT:AT,ROW($A44)+DifIdConj!AT44),0)</f>
        <v>684.51718730831442</v>
      </c>
      <c r="AU44" s="86">
        <f>IF(ROW($A44)+DifIdConj!AU44&lt;93, INDEX(PotPensRurH!AU:AU,ROW($A44)+DifIdConj!AU44)*INDEX(txMortH!AU:AU,ROW($A44)+DifIdConj!AU44)*INDEX(PgPensRurH!AU:AU,ROW($A44)+DifIdConj!AU44),0)</f>
        <v>679.70063425192302</v>
      </c>
      <c r="AV44" s="86">
        <f>IF(ROW($A44)+DifIdConj!AV44&lt;93, INDEX(PotPensRurH!AV:AV,ROW($A44)+DifIdConj!AV44)*INDEX(txMortH!AV:AV,ROW($A44)+DifIdConj!AV44)*INDEX(PgPensRurH!AV:AV,ROW($A44)+DifIdConj!AV44),0)</f>
        <v>673.07079063312563</v>
      </c>
      <c r="AW44" s="86">
        <f>IF(ROW($A44)+DifIdConj!AW44&lt;93, INDEX(PotPensRurH!AW:AW,ROW($A44)+DifIdConj!AW44)*INDEX(txMortH!AW:AW,ROW($A44)+DifIdConj!AW44)*INDEX(PgPensRurH!AW:AW,ROW($A44)+DifIdConj!AW44),0)</f>
        <v>674.71408520530622</v>
      </c>
      <c r="AX44" s="86">
        <f>IF(ROW($A44)+DifIdConj!AX44&lt;93, INDEX(PotPensRurH!AX:AX,ROW($A44)+DifIdConj!AX44)*INDEX(txMortH!AX:AX,ROW($A44)+DifIdConj!AX44)*INDEX(PgPensRurH!AX:AX,ROW($A44)+DifIdConj!AX44),0)</f>
        <v>661.73772461808733</v>
      </c>
      <c r="AY44" s="86">
        <f>IF(ROW($A44)+DifIdConj!AY44&lt;93, INDEX(PotPensRurH!AY:AY,ROW($A44)+DifIdConj!AY44)*INDEX(txMortH!AY:AY,ROW($A44)+DifIdConj!AY44)*INDEX(PgPensRurH!AY:AY,ROW($A44)+DifIdConj!AY44),0)</f>
        <v>648.87469469101882</v>
      </c>
      <c r="AZ44" s="86">
        <f>IF(ROW($A44)+DifIdConj!AZ44&lt;93, INDEX(PotPensRurH!AZ:AZ,ROW($A44)+DifIdConj!AZ44)*INDEX(txMortH!AZ:AZ,ROW($A44)+DifIdConj!AZ44)*INDEX(PgPensRurH!AZ:AZ,ROW($A44)+DifIdConj!AZ44),0)</f>
        <v>635.84166877372468</v>
      </c>
      <c r="BA44" s="86">
        <f>IF(ROW($A44)+DifIdConj!BA44&lt;93, INDEX(PotPensRurH!BA:BA,ROW($A44)+DifIdConj!BA44)*INDEX(txMortH!BA:BA,ROW($A44)+DifIdConj!BA44)*INDEX(PgPensRurH!BA:BA,ROW($A44)+DifIdConj!BA44),0)</f>
        <v>623.09196950680666</v>
      </c>
      <c r="BB44" s="86">
        <f>IF(ROW($A44)+DifIdConj!BB44&lt;93, INDEX(PotPensRurH!BB:BB,ROW($A44)+DifIdConj!BB44)*INDEX(txMortH!BB:BB,ROW($A44)+DifIdConj!BB44)*INDEX(PgPensRurH!BB:BB,ROW($A44)+DifIdConj!BB44),0)</f>
        <v>610.73892755041493</v>
      </c>
      <c r="BC44" s="86">
        <f>IF(ROW($A44)+DifIdConj!BC44&lt;93, INDEX(PotPensRurH!BC:BC,ROW($A44)+DifIdConj!BC44)*INDEX(txMortH!BC:BC,ROW($A44)+DifIdConj!BC44)*INDEX(PgPensRurH!BC:BC,ROW($A44)+DifIdConj!BC44),0)</f>
        <v>598.32922026394795</v>
      </c>
      <c r="BD44" s="86">
        <f>IF(ROW($A44)+DifIdConj!BD44&lt;93, INDEX(PotPensRurH!BD:BD,ROW($A44)+DifIdConj!BD44)*INDEX(txMortH!BD:BD,ROW($A44)+DifIdConj!BD44)*INDEX(PgPensRurH!BD:BD,ROW($A44)+DifIdConj!BD44),0)</f>
        <v>586.37283561808249</v>
      </c>
      <c r="BE44" s="86">
        <f>IF(ROW($A44)+DifIdConj!BE44&lt;93, INDEX(PotPensRurH!BE:BE,ROW($A44)+DifIdConj!BE44)*INDEX(txMortH!BE:BE,ROW($A44)+DifIdConj!BE44)*INDEX(PgPensRurH!BE:BE,ROW($A44)+DifIdConj!BE44),0)</f>
        <v>575.09643493311944</v>
      </c>
      <c r="BF44" s="86">
        <f>IF(ROW($A44)+DifIdConj!BF44&lt;93, INDEX(PotPensRurH!BF:BF,ROW($A44)+DifIdConj!BF44)*INDEX(txMortH!BF:BF,ROW($A44)+DifIdConj!BF44)*INDEX(PgPensRurH!BF:BF,ROW($A44)+DifIdConj!BF44),0)</f>
        <v>563.93336490830666</v>
      </c>
      <c r="BG44" s="86">
        <f>IF(ROW($A44)+DifIdConj!BG44&lt;93, INDEX(PotPensRurH!BG:BG,ROW($A44)+DifIdConj!BG44)*INDEX(txMortH!BG:BG,ROW($A44)+DifIdConj!BG44)*INDEX(PgPensRurH!BG:BG,ROW($A44)+DifIdConj!BG44),0)</f>
        <v>553.22361752409552</v>
      </c>
      <c r="BH44" s="86">
        <f>IF(ROW($A44)+DifIdConj!BH44&lt;93, INDEX(PotPensRurH!BH:BH,ROW($A44)+DifIdConj!BH44)*INDEX(txMortH!BH:BH,ROW($A44)+DifIdConj!BH44)*INDEX(PgPensRurH!BH:BH,ROW($A44)+DifIdConj!BH44),0)</f>
        <v>542.79719679026027</v>
      </c>
      <c r="BI44" s="86">
        <f>IF(ROW($A44)+DifIdConj!BI44&lt;93, INDEX(PotPensRurH!BI:BI,ROW($A44)+DifIdConj!BI44)*INDEX(txMortH!BI:BI,ROW($A44)+DifIdConj!BI44)*INDEX(PgPensRurH!BI:BI,ROW($A44)+DifIdConj!BI44),0)</f>
        <v>532.7674333669512</v>
      </c>
      <c r="BJ44" s="87">
        <f>IF(ROW($A44)+DifIdConj!BJ44&lt;93, INDEX(PotPensRurH!BJ:BJ,ROW($A44)+DifIdConj!BJ44)*INDEX(txMortH!BJ:BJ,ROW($A44)+DifIdConj!BJ44)*INDEX(PgPensRurH!BJ:BJ,ROW($A44)+DifIdConj!BJ44),0)</f>
        <v>525.51427111732676</v>
      </c>
    </row>
    <row r="45" spans="1:62" s="31" customFormat="1" x14ac:dyDescent="0.3">
      <c r="A45" s="29">
        <v>43</v>
      </c>
      <c r="B45" s="5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32"/>
      <c r="P45" s="59"/>
      <c r="Q45" s="86"/>
      <c r="R45" s="86"/>
      <c r="S45" s="86"/>
      <c r="T45" s="86">
        <f>IF(ROW($A45)+DifIdConj!T45&lt;93, INDEX(PotPensRurH!T:T,ROW($A45)+DifIdConj!T45)*INDEX(txMortH!T:T,ROW($A45)+DifIdConj!T45)*INDEX(PgPensRurH!T:T,ROW($A45)+DifIdConj!T45),0)</f>
        <v>902.28986995649962</v>
      </c>
      <c r="U45" s="86">
        <f>IF(ROW($A45)+DifIdConj!U45&lt;93, INDEX(PotPensRurH!U:U,ROW($A45)+DifIdConj!U45)*INDEX(txMortH!U:U,ROW($A45)+DifIdConj!U45)*INDEX(PgPensRurH!U:U,ROW($A45)+DifIdConj!U45),0)</f>
        <v>894.67423622508193</v>
      </c>
      <c r="V45" s="86">
        <f>IF(ROW($A45)+DifIdConj!V45&lt;93, INDEX(PotPensRurH!V:V,ROW($A45)+DifIdConj!V45)*INDEX(txMortH!V:V,ROW($A45)+DifIdConj!V45)*INDEX(PgPensRurH!V:V,ROW($A45)+DifIdConj!V45),0)</f>
        <v>893.24223672002904</v>
      </c>
      <c r="W45" s="86">
        <f>IF(ROW($A45)+DifIdConj!W45&lt;93, INDEX(PotPensRurH!W:W,ROW($A45)+DifIdConj!W45)*INDEX(txMortH!W:W,ROW($A45)+DifIdConj!W45)*INDEX(PgPensRurH!W:W,ROW($A45)+DifIdConj!W45),0)</f>
        <v>899.03532562683392</v>
      </c>
      <c r="X45" s="86">
        <f>IF(ROW($A45)+DifIdConj!X45&lt;93, INDEX(PotPensRurH!X:X,ROW($A45)+DifIdConj!X45)*INDEX(txMortH!X:X,ROW($A45)+DifIdConj!X45)*INDEX(PgPensRurH!X:X,ROW($A45)+DifIdConj!X45),0)</f>
        <v>908.92914038901733</v>
      </c>
      <c r="Y45" s="86">
        <f>IF(ROW($A45)+DifIdConj!Y45&lt;93, INDEX(PotPensRurH!Y:Y,ROW($A45)+DifIdConj!Y45)*INDEX(txMortH!Y:Y,ROW($A45)+DifIdConj!Y45)*INDEX(PgPensRurH!Y:Y,ROW($A45)+DifIdConj!Y45),0)</f>
        <v>916.47968323384146</v>
      </c>
      <c r="Z45" s="86">
        <f>IF(ROW($A45)+DifIdConj!Z45&lt;93, INDEX(PotPensRurH!Z:Z,ROW($A45)+DifIdConj!Z45)*INDEX(txMortH!Z:Z,ROW($A45)+DifIdConj!Z45)*INDEX(PgPensRurH!Z:Z,ROW($A45)+DifIdConj!Z45),0)</f>
        <v>922.20768125405323</v>
      </c>
      <c r="AA45" s="86">
        <f>IF(ROW($A45)+DifIdConj!AA45&lt;93, INDEX(PotPensRurH!AA:AA,ROW($A45)+DifIdConj!AA45)*INDEX(txMortH!AA:AA,ROW($A45)+DifIdConj!AA45)*INDEX(PgPensRurH!AA:AA,ROW($A45)+DifIdConj!AA45),0)</f>
        <v>929.23749700613087</v>
      </c>
      <c r="AB45" s="86">
        <f>IF(ROW($A45)+DifIdConj!AB45&lt;93, INDEX(PotPensRurH!AB:AB,ROW($A45)+DifIdConj!AB45)*INDEX(txMortH!AB:AB,ROW($A45)+DifIdConj!AB45)*INDEX(PgPensRurH!AB:AB,ROW($A45)+DifIdConj!AB45),0)</f>
        <v>939.45676620128086</v>
      </c>
      <c r="AC45" s="86">
        <f>IF(ROW($A45)+DifIdConj!AC45&lt;93, INDEX(PotPensRurH!AC:AC,ROW($A45)+DifIdConj!AC45)*INDEX(txMortH!AC:AC,ROW($A45)+DifIdConj!AC45)*INDEX(PgPensRurH!AC:AC,ROW($A45)+DifIdConj!AC45),0)</f>
        <v>950.26185337577078</v>
      </c>
      <c r="AD45" s="86">
        <f>IF(ROW($A45)+DifIdConj!AD45&lt;93, INDEX(PotPensRurH!AD:AD,ROW($A45)+DifIdConj!AD45)*INDEX(txMortH!AD:AD,ROW($A45)+DifIdConj!AD45)*INDEX(PgPensRurH!AD:AD,ROW($A45)+DifIdConj!AD45),0)</f>
        <v>960.61130434410745</v>
      </c>
      <c r="AE45" s="86">
        <f>IF(ROW($A45)+DifIdConj!AE45&lt;93, INDEX(PotPensRurH!AE:AE,ROW($A45)+DifIdConj!AE45)*INDEX(txMortH!AE:AE,ROW($A45)+DifIdConj!AE45)*INDEX(PgPensRurH!AE:AE,ROW($A45)+DifIdConj!AE45),0)</f>
        <v>970.57020999288443</v>
      </c>
      <c r="AF45" s="86">
        <f>IF(ROW($A45)+DifIdConj!AF45&lt;93, INDEX(PotPensRurH!AF:AF,ROW($A45)+DifIdConj!AF45)*INDEX(txMortH!AF:AF,ROW($A45)+DifIdConj!AF45)*INDEX(PgPensRurH!AF:AF,ROW($A45)+DifIdConj!AF45),0)</f>
        <v>971.80693683815718</v>
      </c>
      <c r="AG45" s="86">
        <f>IF(ROW($A45)+DifIdConj!AG45&lt;93, INDEX(PotPensRurH!AG:AG,ROW($A45)+DifIdConj!AG45)*INDEX(txMortH!AG:AG,ROW($A45)+DifIdConj!AG45)*INDEX(PgPensRurH!AG:AG,ROW($A45)+DifIdConj!AG45),0)</f>
        <v>956.96621469488207</v>
      </c>
      <c r="AH45" s="86">
        <f>IF(ROW($A45)+DifIdConj!AH45&lt;93, INDEX(PotPensRurH!AH:AH,ROW($A45)+DifIdConj!AH45)*INDEX(txMortH!AH:AH,ROW($A45)+DifIdConj!AH45)*INDEX(PgPensRurH!AH:AH,ROW($A45)+DifIdConj!AH45),0)</f>
        <v>931.77604158326994</v>
      </c>
      <c r="AI45" s="86">
        <f>IF(ROW($A45)+DifIdConj!AI45&lt;93, INDEX(PotPensRurH!AI:AI,ROW($A45)+DifIdConj!AI45)*INDEX(txMortH!AI:AI,ROW($A45)+DifIdConj!AI45)*INDEX(PgPensRurH!AI:AI,ROW($A45)+DifIdConj!AI45),0)</f>
        <v>908.21314063649095</v>
      </c>
      <c r="AJ45" s="86">
        <f>IF(ROW($A45)+DifIdConj!AJ45&lt;93, INDEX(PotPensRurH!AJ:AJ,ROW($A45)+DifIdConj!AJ45)*INDEX(txMortH!AJ:AJ,ROW($A45)+DifIdConj!AJ45)*INDEX(PgPensRurH!AJ:AJ,ROW($A45)+DifIdConj!AJ45),0)</f>
        <v>884.32478525674514</v>
      </c>
      <c r="AK45" s="86">
        <f>IF(ROW($A45)+DifIdConj!AK45&lt;93, INDEX(PotPensRurH!AK:AK,ROW($A45)+DifIdConj!AK45)*INDEX(txMortH!AK:AK,ROW($A45)+DifIdConj!AK45)*INDEX(PgPensRurH!AK:AK,ROW($A45)+DifIdConj!AK45),0)</f>
        <v>864.08151952622495</v>
      </c>
      <c r="AL45" s="86">
        <f>IF(ROW($A45)+DifIdConj!AL45&lt;93, INDEX(PotPensRurH!AL:AL,ROW($A45)+DifIdConj!AL45)*INDEX(txMortH!AL:AL,ROW($A45)+DifIdConj!AL45)*INDEX(PgPensRurH!AL:AL,ROW($A45)+DifIdConj!AL45),0)</f>
        <v>850.34734245503603</v>
      </c>
      <c r="AM45" s="86">
        <f>IF(ROW($A45)+DifIdConj!AM45&lt;93, INDEX(PotPensRurH!AM:AM,ROW($A45)+DifIdConj!AM45)*INDEX(txMortH!AM:AM,ROW($A45)+DifIdConj!AM45)*INDEX(PgPensRurH!AM:AM,ROW($A45)+DifIdConj!AM45),0)</f>
        <v>841.49498187834547</v>
      </c>
      <c r="AN45" s="86">
        <f>IF(ROW($A45)+DifIdConj!AN45&lt;93, INDEX(PotPensRurH!AN:AN,ROW($A45)+DifIdConj!AN45)*INDEX(txMortH!AN:AN,ROW($A45)+DifIdConj!AN45)*INDEX(PgPensRurH!AN:AN,ROW($A45)+DifIdConj!AN45),0)</f>
        <v>831.1455309100088</v>
      </c>
      <c r="AO45" s="86">
        <f>IF(ROW($A45)+DifIdConj!AO45&lt;93, INDEX(PotPensRurH!AO:AO,ROW($A45)+DifIdConj!AO45)*INDEX(txMortH!AO:AO,ROW($A45)+DifIdConj!AO45)*INDEX(PgPensRurH!AO:AO,ROW($A45)+DifIdConj!AO45),0)</f>
        <v>820.34044373551899</v>
      </c>
      <c r="AP45" s="86">
        <f>IF(ROW($A45)+DifIdConj!AP45&lt;93, INDEX(PotPensRurH!AP:AP,ROW($A45)+DifIdConj!AP45)*INDEX(txMortH!AP:AP,ROW($A45)+DifIdConj!AP45)*INDEX(PgPensRurH!AP:AP,ROW($A45)+DifIdConj!AP45),0)</f>
        <v>811.22771961245508</v>
      </c>
      <c r="AQ45" s="86">
        <f>IF(ROW($A45)+DifIdConj!AQ45&lt;93, INDEX(PotPensRurH!AQ:AQ,ROW($A45)+DifIdConj!AQ45)*INDEX(txMortH!AQ:AQ,ROW($A45)+DifIdConj!AQ45)*INDEX(PgPensRurH!AQ:AQ,ROW($A45)+DifIdConj!AQ45),0)</f>
        <v>803.09135878829113</v>
      </c>
      <c r="AR45" s="86">
        <f>IF(ROW($A45)+DifIdConj!AR45&lt;93, INDEX(PotPensRurH!AR:AR,ROW($A45)+DifIdConj!AR45)*INDEX(txMortH!AR:AR,ROW($A45)+DifIdConj!AR45)*INDEX(PgPensRurH!AR:AR,ROW($A45)+DifIdConj!AR45),0)</f>
        <v>795.60590683006012</v>
      </c>
      <c r="AS45" s="86">
        <f>IF(ROW($A45)+DifIdConj!AS45&lt;93, INDEX(PotPensRurH!AS:AS,ROW($A45)+DifIdConj!AS45)*INDEX(txMortH!AS:AS,ROW($A45)+DifIdConj!AS45)*INDEX(PgPensRurH!AS:AS,ROW($A45)+DifIdConj!AS45),0)</f>
        <v>788.38081841820224</v>
      </c>
      <c r="AT45" s="86">
        <f>IF(ROW($A45)+DifIdConj!AT45&lt;93, INDEX(PotPensRurH!AT:AT,ROW($A45)+DifIdConj!AT45)*INDEX(txMortH!AT:AT,ROW($A45)+DifIdConj!AT45)*INDEX(PgPensRurH!AT:AT,ROW($A45)+DifIdConj!AT45),0)</f>
        <v>781.80663887227786</v>
      </c>
      <c r="AU45" s="86">
        <f>IF(ROW($A45)+DifIdConj!AU45&lt;93, INDEX(PotPensRurH!AU:AU,ROW($A45)+DifIdConj!AU45)*INDEX(txMortH!AU:AU,ROW($A45)+DifIdConj!AU45)*INDEX(PgPensRurH!AU:AU,ROW($A45)+DifIdConj!AU45),0)</f>
        <v>776.53427705821946</v>
      </c>
      <c r="AV45" s="86">
        <f>IF(ROW($A45)+DifIdConj!AV45&lt;93, INDEX(PotPensRurH!AV:AV,ROW($A45)+DifIdConj!AV45)*INDEX(txMortH!AV:AV,ROW($A45)+DifIdConj!AV45)*INDEX(PgPensRurH!AV:AV,ROW($A45)+DifIdConj!AV45),0)</f>
        <v>771.52227879053441</v>
      </c>
      <c r="AW45" s="86">
        <f>IF(ROW($A45)+DifIdConj!AW45&lt;93, INDEX(PotPensRurH!AW:AW,ROW($A45)+DifIdConj!AW45)*INDEX(txMortH!AW:AW,ROW($A45)+DifIdConj!AW45)*INDEX(PgPensRurH!AW:AW,ROW($A45)+DifIdConj!AW45),0)</f>
        <v>764.0368268323034</v>
      </c>
      <c r="AX45" s="86">
        <f>IF(ROW($A45)+DifIdConj!AX45&lt;93, INDEX(PotPensRurH!AX:AX,ROW($A45)+DifIdConj!AX45)*INDEX(txMortH!AX:AX,ROW($A45)+DifIdConj!AX45)*INDEX(PgPensRurH!AX:AX,ROW($A45)+DifIdConj!AX45),0)</f>
        <v>765.85937165691621</v>
      </c>
      <c r="AY45" s="86">
        <f>IF(ROW($A45)+DifIdConj!AY45&lt;93, INDEX(PotPensRurH!AY:AY,ROW($A45)+DifIdConj!AY45)*INDEX(txMortH!AY:AY,ROW($A45)+DifIdConj!AY45)*INDEX(PgPensRurH!AY:AY,ROW($A45)+DifIdConj!AY45),0)</f>
        <v>751.08374040023432</v>
      </c>
      <c r="AZ45" s="86">
        <f>IF(ROW($A45)+DifIdConj!AZ45&lt;93, INDEX(PotPensRurH!AZ:AZ,ROW($A45)+DifIdConj!AZ45)*INDEX(txMortH!AZ:AZ,ROW($A45)+DifIdConj!AZ45)*INDEX(PgPensRurH!AZ:AZ,ROW($A45)+DifIdConj!AZ45),0)</f>
        <v>736.43829091673899</v>
      </c>
      <c r="BA45" s="86">
        <f>IF(ROW($A45)+DifIdConj!BA45&lt;93, INDEX(PotPensRurH!BA:BA,ROW($A45)+DifIdConj!BA45)*INDEX(txMortH!BA:BA,ROW($A45)+DifIdConj!BA45)*INDEX(PgPensRurH!BA:BA,ROW($A45)+DifIdConj!BA45),0)</f>
        <v>722.18338675280347</v>
      </c>
      <c r="BB45" s="86">
        <f>IF(ROW($A45)+DifIdConj!BB45&lt;93, INDEX(PotPensRurH!BB:BB,ROW($A45)+DifIdConj!BB45)*INDEX(txMortH!BB:BB,ROW($A45)+DifIdConj!BB45)*INDEX(PgPensRurH!BB:BB,ROW($A45)+DifIdConj!BB45),0)</f>
        <v>708.18884613524119</v>
      </c>
      <c r="BC45" s="86">
        <f>IF(ROW($A45)+DifIdConj!BC45&lt;93, INDEX(PotPensRurH!BC:BC,ROW($A45)+DifIdConj!BC45)*INDEX(txMortH!BC:BC,ROW($A45)+DifIdConj!BC45)*INDEX(PgPensRurH!BC:BC,ROW($A45)+DifIdConj!BC45),0)</f>
        <v>694.06412374449246</v>
      </c>
      <c r="BD45" s="86">
        <f>IF(ROW($A45)+DifIdConj!BD45&lt;93, INDEX(PotPensRurH!BD:BD,ROW($A45)+DifIdConj!BD45)*INDEX(txMortH!BD:BD,ROW($A45)+DifIdConj!BD45)*INDEX(PgPensRurH!BD:BD,ROW($A45)+DifIdConj!BD45),0)</f>
        <v>680.4601284464901</v>
      </c>
      <c r="BE45" s="86">
        <f>IF(ROW($A45)+DifIdConj!BE45&lt;93, INDEX(PotPensRurH!BE:BE,ROW($A45)+DifIdConj!BE45)*INDEX(txMortH!BE:BE,ROW($A45)+DifIdConj!BE45)*INDEX(PgPensRurH!BE:BE,ROW($A45)+DifIdConj!BE45),0)</f>
        <v>667.37686024123423</v>
      </c>
      <c r="BF45" s="86">
        <f>IF(ROW($A45)+DifIdConj!BF45&lt;93, INDEX(PotPensRurH!BF:BF,ROW($A45)+DifIdConj!BF45)*INDEX(txMortH!BF:BF,ROW($A45)+DifIdConj!BF45)*INDEX(PgPensRurH!BF:BF,ROW($A45)+DifIdConj!BF45),0)</f>
        <v>654.48886469575825</v>
      </c>
      <c r="BG45" s="86">
        <f>IF(ROW($A45)+DifIdConj!BG45&lt;93, INDEX(PotPensRurH!BG:BG,ROW($A45)+DifIdConj!BG45)*INDEX(txMortH!BG:BG,ROW($A45)+DifIdConj!BG45)*INDEX(PgPensRurH!BG:BG,ROW($A45)+DifIdConj!BG45),0)</f>
        <v>641.79614181006241</v>
      </c>
      <c r="BH45" s="86">
        <f>IF(ROW($A45)+DifIdConj!BH45&lt;93, INDEX(PotPensRurH!BH:BH,ROW($A45)+DifIdConj!BH45)*INDEX(txMortH!BH:BH,ROW($A45)+DifIdConj!BH45)*INDEX(PgPensRurH!BH:BH,ROW($A45)+DifIdConj!BH45),0)</f>
        <v>629.55905513051971</v>
      </c>
      <c r="BI45" s="86">
        <f>IF(ROW($A45)+DifIdConj!BI45&lt;93, INDEX(PotPensRurH!BI:BI,ROW($A45)+DifIdConj!BI45)*INDEX(txMortH!BI:BI,ROW($A45)+DifIdConj!BI45)*INDEX(PgPensRurH!BI:BI,ROW($A45)+DifIdConj!BI45),0)</f>
        <v>617.7125137705367</v>
      </c>
      <c r="BJ45" s="87">
        <f>IF(ROW($A45)+DifIdConj!BJ45&lt;93, INDEX(PotPensRurH!BJ:BJ,ROW($A45)+DifIdConj!BJ45)*INDEX(txMortH!BJ:BJ,ROW($A45)+DifIdConj!BJ45)*INDEX(PgPensRurH!BJ:BJ,ROW($A45)+DifIdConj!BJ45),0)</f>
        <v>609.12051674021939</v>
      </c>
    </row>
    <row r="46" spans="1:62" s="31" customFormat="1" x14ac:dyDescent="0.3">
      <c r="A46" s="29">
        <v>44</v>
      </c>
      <c r="B46" s="5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32"/>
      <c r="P46" s="59"/>
      <c r="Q46" s="86"/>
      <c r="R46" s="86"/>
      <c r="S46" s="86"/>
      <c r="T46" s="86">
        <f>IF(ROW($A46)+DifIdConj!T46&lt;93, INDEX(PotPensRurH!T:T,ROW($A46)+DifIdConj!T46)*INDEX(txMortH!T:T,ROW($A46)+DifIdConj!T46)*INDEX(PgPensRurH!T:T,ROW($A46)+DifIdConj!T46),0)</f>
        <v>904.00945079713472</v>
      </c>
      <c r="U46" s="86">
        <f>IF(ROW($A46)+DifIdConj!U46&lt;93, INDEX(PotPensRurH!U:U,ROW($A46)+DifIdConj!U46)*INDEX(txMortH!U:U,ROW($A46)+DifIdConj!U46)*INDEX(PgPensRurH!U:U,ROW($A46)+DifIdConj!U46),0)</f>
        <v>897.03099231061071</v>
      </c>
      <c r="V46" s="86">
        <f>IF(ROW($A46)+DifIdConj!V46&lt;93, INDEX(PotPensRurH!V:V,ROW($A46)+DifIdConj!V46)*INDEX(txMortH!V:V,ROW($A46)+DifIdConj!V46)*INDEX(PgPensRurH!V:V,ROW($A46)+DifIdConj!V46),0)</f>
        <v>890.65068740864604</v>
      </c>
      <c r="W46" s="86">
        <f>IF(ROW($A46)+DifIdConj!W46&lt;93, INDEX(PotPensRurH!W:W,ROW($A46)+DifIdConj!W46)*INDEX(txMortH!W:W,ROW($A46)+DifIdConj!W46)*INDEX(PgPensRurH!W:W,ROW($A46)+DifIdConj!W46),0)</f>
        <v>890.18545684287756</v>
      </c>
      <c r="X46" s="86">
        <f>IF(ROW($A46)+DifIdConj!X46&lt;93, INDEX(PotPensRurH!X:X,ROW($A46)+DifIdConj!X46)*INDEX(txMortH!X:X,ROW($A46)+DifIdConj!X46)*INDEX(PgPensRurH!X:X,ROW($A46)+DifIdConj!X46),0)</f>
        <v>896.23345419786517</v>
      </c>
      <c r="Y46" s="86">
        <f>IF(ROW($A46)+DifIdConj!Y46&lt;93, INDEX(PotPensRurH!Y:Y,ROW($A46)+DifIdConj!Y46)*INDEX(txMortH!Y:Y,ROW($A46)+DifIdConj!Y46)*INDEX(PgPensRurH!Y:Y,ROW($A46)+DifIdConj!Y46),0)</f>
        <v>905.93683456960343</v>
      </c>
      <c r="Z46" s="86">
        <f>IF(ROW($A46)+DifIdConj!Z46&lt;93, INDEX(PotPensRurH!Z:Z,ROW($A46)+DifIdConj!Z46)*INDEX(txMortH!Z:Z,ROW($A46)+DifIdConj!Z46)*INDEX(PgPensRurH!Z:Z,ROW($A46)+DifIdConj!Z46),0)</f>
        <v>913.91221569705931</v>
      </c>
      <c r="AA46" s="86">
        <f>IF(ROW($A46)+DifIdConj!AA46&lt;93, INDEX(PotPensRurH!AA:AA,ROW($A46)+DifIdConj!AA46)*INDEX(txMortH!AA:AA,ROW($A46)+DifIdConj!AA46)*INDEX(PgPensRurH!AA:AA,ROW($A46)+DifIdConj!AA46),0)</f>
        <v>919.69436701446489</v>
      </c>
      <c r="AB46" s="86">
        <f>IF(ROW($A46)+DifIdConj!AB46&lt;93, INDEX(PotPensRurH!AB:AB,ROW($A46)+DifIdConj!AB46)*INDEX(txMortH!AB:AB,ROW($A46)+DifIdConj!AB46)*INDEX(PgPensRurH!AB:AB,ROW($A46)+DifIdConj!AB46),0)</f>
        <v>927.20451757615263</v>
      </c>
      <c r="AC46" s="86">
        <f>IF(ROW($A46)+DifIdConj!AC46&lt;93, INDEX(PotPensRurH!AC:AC,ROW($A46)+DifIdConj!AC46)*INDEX(txMortH!AC:AC,ROW($A46)+DifIdConj!AC46)*INDEX(PgPensRurH!AC:AC,ROW($A46)+DifIdConj!AC46),0)</f>
        <v>938.03774360761372</v>
      </c>
      <c r="AD46" s="86">
        <f>IF(ROW($A46)+DifIdConj!AD46&lt;93, INDEX(PotPensRurH!AD:AD,ROW($A46)+DifIdConj!AD46)*INDEX(txMortH!AD:AD,ROW($A46)+DifIdConj!AD46)*INDEX(PgPensRurH!AD:AD,ROW($A46)+DifIdConj!AD46),0)</f>
        <v>950.06727680819324</v>
      </c>
      <c r="AE46" s="86">
        <f>IF(ROW($A46)+DifIdConj!AE46&lt;93, INDEX(PotPensRurH!AE:AE,ROW($A46)+DifIdConj!AE46)*INDEX(txMortH!AE:AE,ROW($A46)+DifIdConj!AE46)*INDEX(PgPensRurH!AE:AE,ROW($A46)+DifIdConj!AE46),0)</f>
        <v>960.76757982086315</v>
      </c>
      <c r="AF46" s="86">
        <f>IF(ROW($A46)+DifIdConj!AF46&lt;93, INDEX(PotPensRurH!AF:AF,ROW($A46)+DifIdConj!AF46)*INDEX(txMortH!AF:AF,ROW($A46)+DifIdConj!AF46)*INDEX(PgPensRurH!AF:AF,ROW($A46)+DifIdConj!AF46),0)</f>
        <v>973.46172811539725</v>
      </c>
      <c r="AG46" s="86">
        <f>IF(ROW($A46)+DifIdConj!AG46&lt;93, INDEX(PotPensRurH!AG:AG,ROW($A46)+DifIdConj!AG46)*INDEX(txMortH!AG:AG,ROW($A46)+DifIdConj!AG46)*INDEX(PgPensRurH!AG:AG,ROW($A46)+DifIdConj!AG46),0)</f>
        <v>974.59157377511997</v>
      </c>
      <c r="AH46" s="86">
        <f>IF(ROW($A46)+DifIdConj!AH46&lt;93, INDEX(PotPensRurH!AH:AH,ROW($A46)+DifIdConj!AH46)*INDEX(txMortH!AH:AH,ROW($A46)+DifIdConj!AH46)*INDEX(PgPensRurH!AH:AH,ROW($A46)+DifIdConj!AH46),0)</f>
        <v>958.90665755779025</v>
      </c>
      <c r="AI46" s="86">
        <f>IF(ROW($A46)+DifIdConj!AI46&lt;93, INDEX(PotPensRurH!AI:AI,ROW($A46)+DifIdConj!AI46)*INDEX(txMortH!AI:AI,ROW($A46)+DifIdConj!AI46)*INDEX(PgPensRurH!AI:AI,ROW($A46)+DifIdConj!AI46),0)</f>
        <v>934.05005304388544</v>
      </c>
      <c r="AJ46" s="86">
        <f>IF(ROW($A46)+DifIdConj!AJ46&lt;93, INDEX(PotPensRurH!AJ:AJ,ROW($A46)+DifIdConj!AJ46)*INDEX(txMortH!AJ:AJ,ROW($A46)+DifIdConj!AJ46)*INDEX(PgPensRurH!AJ:AJ,ROW($A46)+DifIdConj!AJ46),0)</f>
        <v>910.85498626486788</v>
      </c>
      <c r="AK46" s="86">
        <f>IF(ROW($A46)+DifIdConj!AK46&lt;93, INDEX(PotPensRurH!AK:AK,ROW($A46)+DifIdConj!AK46)*INDEX(txMortH!AK:AK,ROW($A46)+DifIdConj!AK46)*INDEX(PgPensRurH!AK:AK,ROW($A46)+DifIdConj!AK46),0)</f>
        <v>887.32761193887279</v>
      </c>
      <c r="AL46" s="86">
        <f>IF(ROW($A46)+DifIdConj!AL46&lt;93, INDEX(PotPensRurH!AL:AL,ROW($A46)+DifIdConj!AL46)*INDEX(txMortH!AL:AL,ROW($A46)+DifIdConj!AL46)*INDEX(PgPensRurH!AL:AL,ROW($A46)+DifIdConj!AL46),0)</f>
        <v>867.38915912023288</v>
      </c>
      <c r="AM46" s="86">
        <f>IF(ROW($A46)+DifIdConj!AM46&lt;93, INDEX(PotPensRurH!AM:AM,ROW($A46)+DifIdConj!AM46)*INDEX(txMortH!AM:AM,ROW($A46)+DifIdConj!AM46)*INDEX(PgPensRurH!AM:AM,ROW($A46)+DifIdConj!AM46),0)</f>
        <v>854.56208780690781</v>
      </c>
      <c r="AN46" s="86">
        <f>IF(ROW($A46)+DifIdConj!AN46&lt;93, INDEX(PotPensRurH!AN:AN,ROW($A46)+DifIdConj!AN46)*INDEX(txMortH!AN:AN,ROW($A46)+DifIdConj!AN46)*INDEX(PgPensRurH!AN:AN,ROW($A46)+DifIdConj!AN46),0)</f>
        <v>845.65624554791543</v>
      </c>
      <c r="AO46" s="86">
        <f>IF(ROW($A46)+DifIdConj!AO46&lt;93, INDEX(PotPensRurH!AO:AO,ROW($A46)+DifIdConj!AO46)*INDEX(txMortH!AO:AO,ROW($A46)+DifIdConj!AO46)*INDEX(PgPensRurH!AO:AO,ROW($A46)+DifIdConj!AO46),0)</f>
        <v>835.08886555403603</v>
      </c>
      <c r="AP46" s="86">
        <f>IF(ROW($A46)+DifIdConj!AP46&lt;93, INDEX(PotPensRurH!AP:AP,ROW($A46)+DifIdConj!AP46)*INDEX(txMortH!AP:AP,ROW($A46)+DifIdConj!AP46)*INDEX(PgPensRurH!AP:AP,ROW($A46)+DifIdConj!AP46),0)</f>
        <v>825.25256216350715</v>
      </c>
      <c r="AQ46" s="86">
        <f>IF(ROW($A46)+DifIdConj!AQ46&lt;93, INDEX(PotPensRurH!AQ:AQ,ROW($A46)+DifIdConj!AQ46)*INDEX(txMortH!AQ:AQ,ROW($A46)+DifIdConj!AQ46)*INDEX(PgPensRurH!AQ:AQ,ROW($A46)+DifIdConj!AQ46),0)</f>
        <v>816.54610443270087</v>
      </c>
      <c r="AR46" s="86">
        <f>IF(ROW($A46)+DifIdConj!AR46&lt;93, INDEX(PotPensRurH!AR:AR,ROW($A46)+DifIdConj!AR46)*INDEX(txMortH!AR:AR,ROW($A46)+DifIdConj!AR46)*INDEX(PgPensRurH!AR:AR,ROW($A46)+DifIdConj!AR46),0)</f>
        <v>808.37133877705867</v>
      </c>
      <c r="AS46" s="86">
        <f>IF(ROW($A46)+DifIdConj!AS46&lt;93, INDEX(PotPensRurH!AS:AS,ROW($A46)+DifIdConj!AS46)*INDEX(txMortH!AS:AS,ROW($A46)+DifIdConj!AS46)*INDEX(PgPensRurH!AS:AS,ROW($A46)+DifIdConj!AS46),0)</f>
        <v>800.72826519657986</v>
      </c>
      <c r="AT46" s="86">
        <f>IF(ROW($A46)+DifIdConj!AT46&lt;93, INDEX(PotPensRurH!AT:AT,ROW($A46)+DifIdConj!AT46)*INDEX(txMortH!AT:AT,ROW($A46)+DifIdConj!AT46)*INDEX(PgPensRurH!AT:AT,ROW($A46)+DifIdConj!AT46),0)</f>
        <v>793.94919123824241</v>
      </c>
      <c r="AU46" s="86">
        <f>IF(ROW($A46)+DifIdConj!AU46&lt;93, INDEX(PotPensRurH!AU:AU,ROW($A46)+DifIdConj!AU46)*INDEX(txMortH!AU:AU,ROW($A46)+DifIdConj!AU46)*INDEX(PgPensRurH!AU:AU,ROW($A46)+DifIdConj!AU46),0)</f>
        <v>788.36642444902316</v>
      </c>
      <c r="AV46" s="86">
        <f>IF(ROW($A46)+DifIdConj!AV46&lt;93, INDEX(PotPensRurH!AV:AV,ROW($A46)+DifIdConj!AV46)*INDEX(txMortH!AV:AV,ROW($A46)+DifIdConj!AV46)*INDEX(PgPensRurH!AV:AV,ROW($A46)+DifIdConj!AV46),0)</f>
        <v>783.5147342631542</v>
      </c>
      <c r="AW46" s="86">
        <f>IF(ROW($A46)+DifIdConj!AW46&lt;93, INDEX(PotPensRurH!AW:AW,ROW($A46)+DifIdConj!AW46)*INDEX(txMortH!AW:AW,ROW($A46)+DifIdConj!AW46)*INDEX(PgPensRurH!AW:AW,ROW($A46)+DifIdConj!AW46),0)</f>
        <v>778.46365954909857</v>
      </c>
      <c r="AX46" s="86">
        <f>IF(ROW($A46)+DifIdConj!AX46&lt;93, INDEX(PotPensRurH!AX:AX,ROW($A46)+DifIdConj!AX46)*INDEX(txMortH!AX:AX,ROW($A46)+DifIdConj!AX46)*INDEX(PgPensRurH!AX:AX,ROW($A46)+DifIdConj!AX46),0)</f>
        <v>770.82058596862009</v>
      </c>
      <c r="AY46" s="86">
        <f>IF(ROW($A46)+DifIdConj!AY46&lt;93, INDEX(PotPensRurH!AY:AY,ROW($A46)+DifIdConj!AY46)*INDEX(txMortH!AY:AY,ROW($A46)+DifIdConj!AY46)*INDEX(PgPensRurH!AY:AY,ROW($A46)+DifIdConj!AY46),0)</f>
        <v>772.68150823169321</v>
      </c>
      <c r="AZ46" s="86">
        <f>IF(ROW($A46)+DifIdConj!AZ46&lt;93, INDEX(PotPensRurH!AZ:AZ,ROW($A46)+DifIdConj!AZ46)*INDEX(txMortH!AZ:AZ,ROW($A46)+DifIdConj!AZ46)*INDEX(PgPensRurH!AZ:AZ,ROW($A46)+DifIdConj!AZ46),0)</f>
        <v>757.72766861771311</v>
      </c>
      <c r="BA46" s="86">
        <f>IF(ROW($A46)+DifIdConj!BA46&lt;93, INDEX(PotPensRurH!BA:BA,ROW($A46)+DifIdConj!BA46)*INDEX(txMortH!BA:BA,ROW($A46)+DifIdConj!BA46)*INDEX(PgPensRurH!BA:BA,ROW($A46)+DifIdConj!BA46),0)</f>
        <v>743.50490560708329</v>
      </c>
      <c r="BB46" s="86">
        <f>IF(ROW($A46)+DifIdConj!BB46&lt;93, INDEX(PotPensRurH!BB:BB,ROW($A46)+DifIdConj!BB46)*INDEX(txMortH!BB:BB,ROW($A46)+DifIdConj!BB46)*INDEX(PgPensRurH!BB:BB,ROW($A46)+DifIdConj!BB46),0)</f>
        <v>729.54798863403528</v>
      </c>
      <c r="BC46" s="86">
        <f>IF(ROW($A46)+DifIdConj!BC46&lt;93, INDEX(PotPensRurH!BC:BC,ROW($A46)+DifIdConj!BC46)*INDEX(txMortH!BC:BC,ROW($A46)+DifIdConj!BC46)*INDEX(PgPensRurH!BC:BC,ROW($A46)+DifIdConj!BC46),0)</f>
        <v>715.39168713280105</v>
      </c>
      <c r="BD46" s="86">
        <f>IF(ROW($A46)+DifIdConj!BD46&lt;93, INDEX(PotPensRurH!BD:BD,ROW($A46)+DifIdConj!BD46)*INDEX(txMortH!BD:BD,ROW($A46)+DifIdConj!BD46)*INDEX(PgPensRurH!BD:BD,ROW($A46)+DifIdConj!BD46),0)</f>
        <v>701.63415468793949</v>
      </c>
      <c r="BE46" s="86">
        <f>IF(ROW($A46)+DifIdConj!BE46&lt;93, INDEX(PotPensRurH!BE:BE,ROW($A46)+DifIdConj!BE46)*INDEX(txMortH!BE:BE,ROW($A46)+DifIdConj!BE46)*INDEX(PgPensRurH!BE:BE,ROW($A46)+DifIdConj!BE46),0)</f>
        <v>688.40831431824165</v>
      </c>
      <c r="BF46" s="86">
        <f>IF(ROW($A46)+DifIdConj!BF46&lt;93, INDEX(PotPensRurH!BF:BF,ROW($A46)+DifIdConj!BF46)*INDEX(txMortH!BF:BF,ROW($A46)+DifIdConj!BF46)*INDEX(PgPensRurH!BF:BF,ROW($A46)+DifIdConj!BF46),0)</f>
        <v>675.11601243914834</v>
      </c>
      <c r="BG46" s="86">
        <f>IF(ROW($A46)+DifIdConj!BG46&lt;93, INDEX(PotPensRurH!BG:BG,ROW($A46)+DifIdConj!BG46)*INDEX(txMortH!BG:BG,ROW($A46)+DifIdConj!BG46)*INDEX(PgPensRurH!BG:BG,ROW($A46)+DifIdConj!BG46),0)</f>
        <v>662.02309508824146</v>
      </c>
      <c r="BH46" s="86">
        <f>IF(ROW($A46)+DifIdConj!BH46&lt;93, INDEX(PotPensRurH!BH:BH,ROW($A46)+DifIdConj!BH46)*INDEX(txMortH!BH:BH,ROW($A46)+DifIdConj!BH46)*INDEX(PgPensRurH!BH:BH,ROW($A46)+DifIdConj!BH46),0)</f>
        <v>649.26248528431188</v>
      </c>
      <c r="BI46" s="86">
        <f>IF(ROW($A46)+DifIdConj!BI46&lt;93, INDEX(PotPensRurH!BI:BI,ROW($A46)+DifIdConj!BI46)*INDEX(txMortH!BI:BI,ROW($A46)+DifIdConj!BI46)*INDEX(PgPensRurH!BI:BI,ROW($A46)+DifIdConj!BI46),0)</f>
        <v>636.83418302735959</v>
      </c>
      <c r="BJ46" s="87">
        <f>IF(ROW($A46)+DifIdConj!BJ46&lt;93, INDEX(PotPensRurH!BJ:BJ,ROW($A46)+DifIdConj!BJ46)*INDEX(txMortH!BJ:BJ,ROW($A46)+DifIdConj!BJ46)*INDEX(PgPensRurH!BJ:BJ,ROW($A46)+DifIdConj!BJ46),0)</f>
        <v>627.79541774957613</v>
      </c>
    </row>
    <row r="47" spans="1:62" s="31" customFormat="1" x14ac:dyDescent="0.3">
      <c r="A47" s="29">
        <v>45</v>
      </c>
      <c r="B47" s="5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32"/>
      <c r="P47" s="59"/>
      <c r="Q47" s="86"/>
      <c r="R47" s="86"/>
      <c r="S47" s="86"/>
      <c r="T47" s="86">
        <f>IF(ROW($A47)+DifIdConj!T47&lt;93, INDEX(PotPensRurH!T:T,ROW($A47)+DifIdConj!T47)*INDEX(txMortH!T:T,ROW($A47)+DifIdConj!T47)*INDEX(PgPensRurH!T:T,ROW($A47)+DifIdConj!T47),0)</f>
        <v>917.93303498539751</v>
      </c>
      <c r="U47" s="86">
        <f>IF(ROW($A47)+DifIdConj!U47&lt;93, INDEX(PotPensRurH!U:U,ROW($A47)+DifIdConj!U47)*INDEX(txMortH!U:U,ROW($A47)+DifIdConj!U47)*INDEX(PgPensRurH!U:U,ROW($A47)+DifIdConj!U47),0)</f>
        <v>911.36175777134656</v>
      </c>
      <c r="V47" s="86">
        <f>IF(ROW($A47)+DifIdConj!V47&lt;93, INDEX(PotPensRurH!V:V,ROW($A47)+DifIdConj!V47)*INDEX(txMortH!V:V,ROW($A47)+DifIdConj!V47)*INDEX(PgPensRurH!V:V,ROW($A47)+DifIdConj!V47),0)</f>
        <v>905.47240555120675</v>
      </c>
      <c r="W47" s="86">
        <f>IF(ROW($A47)+DifIdConj!W47&lt;93, INDEX(PotPensRurH!W:W,ROW($A47)+DifIdConj!W47)*INDEX(txMortH!W:W,ROW($A47)+DifIdConj!W47)*INDEX(PgPensRurH!W:W,ROW($A47)+DifIdConj!W47),0)</f>
        <v>900.07899878118371</v>
      </c>
      <c r="X47" s="86">
        <f>IF(ROW($A47)+DifIdConj!X47&lt;93, INDEX(PotPensRurH!X:X,ROW($A47)+DifIdConj!X47)*INDEX(txMortH!X:X,ROW($A47)+DifIdConj!X47)*INDEX(PgPensRurH!X:X,ROW($A47)+DifIdConj!X47),0)</f>
        <v>899.89301923738969</v>
      </c>
      <c r="Y47" s="86">
        <f>IF(ROW($A47)+DifIdConj!Y47&lt;93, INDEX(PotPensRurH!Y:Y,ROW($A47)+DifIdConj!Y47)*INDEX(txMortH!Y:Y,ROW($A47)+DifIdConj!Y47)*INDEX(PgPensRurH!Y:Y,ROW($A47)+DifIdConj!Y47),0)</f>
        <v>906.21632372638226</v>
      </c>
      <c r="Z47" s="86">
        <f>IF(ROW($A47)+DifIdConj!Z47&lt;93, INDEX(PotPensRurH!Z:Z,ROW($A47)+DifIdConj!Z47)*INDEX(txMortH!Z:Z,ROW($A47)+DifIdConj!Z47)*INDEX(PgPensRurH!Z:Z,ROW($A47)+DifIdConj!Z47),0)</f>
        <v>916.38320545378167</v>
      </c>
      <c r="AA47" s="86">
        <f>IF(ROW($A47)+DifIdConj!AA47&lt;93, INDEX(PotPensRurH!AA:AA,ROW($A47)+DifIdConj!AA47)*INDEX(txMortH!AA:AA,ROW($A47)+DifIdConj!AA47)*INDEX(PgPensRurH!AA:AA,ROW($A47)+DifIdConj!AA47),0)</f>
        <v>925.31022355588868</v>
      </c>
      <c r="AB47" s="86">
        <f>IF(ROW($A47)+DifIdConj!AB47&lt;93, INDEX(PotPensRurH!AB:AB,ROW($A47)+DifIdConj!AB47)*INDEX(txMortH!AB:AB,ROW($A47)+DifIdConj!AB47)*INDEX(PgPensRurH!AB:AB,ROW($A47)+DifIdConj!AB47),0)</f>
        <v>931.75751440741021</v>
      </c>
      <c r="AC47" s="86">
        <f>IF(ROW($A47)+DifIdConj!AC47&lt;93, INDEX(PotPensRurH!AC:AC,ROW($A47)+DifIdConj!AC47)*INDEX(txMortH!AC:AC,ROW($A47)+DifIdConj!AC47)*INDEX(PgPensRurH!AC:AC,ROW($A47)+DifIdConj!AC47),0)</f>
        <v>940.87051205331102</v>
      </c>
      <c r="AD47" s="86">
        <f>IF(ROW($A47)+DifIdConj!AD47&lt;93, INDEX(PotPensRurH!AD:AD,ROW($A47)+DifIdConj!AD47)*INDEX(txMortH!AD:AD,ROW($A47)+DifIdConj!AD47)*INDEX(PgPensRurH!AD:AD,ROW($A47)+DifIdConj!AD47),0)</f>
        <v>953.1451619437081</v>
      </c>
      <c r="AE47" s="86">
        <f>IF(ROW($A47)+DifIdConj!AE47&lt;93, INDEX(PotPensRurH!AE:AE,ROW($A47)+DifIdConj!AE47)*INDEX(txMortH!AE:AE,ROW($A47)+DifIdConj!AE47)*INDEX(PgPensRurH!AE:AE,ROW($A47)+DifIdConj!AE47),0)</f>
        <v>966.03974364675162</v>
      </c>
      <c r="AF47" s="86">
        <f>IF(ROW($A47)+DifIdConj!AF47&lt;93, INDEX(PotPensRurH!AF:AF,ROW($A47)+DifIdConj!AF47)*INDEX(txMortH!AF:AF,ROW($A47)+DifIdConj!AF47)*INDEX(PgPensRurH!AF:AF,ROW($A47)+DifIdConj!AF47),0)</f>
        <v>977.50848218070826</v>
      </c>
      <c r="AG47" s="86">
        <f>IF(ROW($A47)+DifIdConj!AG47&lt;93, INDEX(PotPensRurH!AG:AG,ROW($A47)+DifIdConj!AG47)*INDEX(txMortH!AG:AG,ROW($A47)+DifIdConj!AG47)*INDEX(PgPensRurH!AG:AG,ROW($A47)+DifIdConj!AG47),0)</f>
        <v>990.58904342754556</v>
      </c>
      <c r="AH47" s="86">
        <f>IF(ROW($A47)+DifIdConj!AH47&lt;93, INDEX(PotPensRurH!AH:AH,ROW($A47)+DifIdConj!AH47)*INDEX(txMortH!AH:AH,ROW($A47)+DifIdConj!AH47)*INDEX(PgPensRurH!AH:AH,ROW($A47)+DifIdConj!AH47),0)</f>
        <v>990.77502297133958</v>
      </c>
      <c r="AI47" s="86">
        <f>IF(ROW($A47)+DifIdConj!AI47&lt;93, INDEX(PotPensRurH!AI:AI,ROW($A47)+DifIdConj!AI47)*INDEX(txMortH!AI:AI,ROW($A47)+DifIdConj!AI47)*INDEX(PgPensRurH!AI:AI,ROW($A47)+DifIdConj!AI47),0)</f>
        <v>975.71067992403403</v>
      </c>
      <c r="AJ47" s="86">
        <f>IF(ROW($A47)+DifIdConj!AJ47&lt;93, INDEX(PotPensRurH!AJ:AJ,ROW($A47)+DifIdConj!AJ47)*INDEX(txMortH!AJ:AJ,ROW($A47)+DifIdConj!AJ47)*INDEX(PgPensRurH!AJ:AJ,ROW($A47)+DifIdConj!AJ47),0)</f>
        <v>951.09938696197537</v>
      </c>
      <c r="AK47" s="86">
        <f>IF(ROW($A47)+DifIdConj!AK47&lt;93, INDEX(PotPensRurH!AK:AK,ROW($A47)+DifIdConj!AK47)*INDEX(txMortH!AK:AK,ROW($A47)+DifIdConj!AK47)*INDEX(PgPensRurH!AK:AK,ROW($A47)+DifIdConj!AK47),0)</f>
        <v>928.71984852544324</v>
      </c>
      <c r="AL47" s="86">
        <f>IF(ROW($A47)+DifIdConj!AL47&lt;93, INDEX(PotPensRurH!AL:AL,ROW($A47)+DifIdConj!AL47)*INDEX(txMortH!AL:AL,ROW($A47)+DifIdConj!AL47)*INDEX(PgPensRurH!AL:AL,ROW($A47)+DifIdConj!AL47),0)</f>
        <v>904.85247373856021</v>
      </c>
      <c r="AM47" s="86">
        <f>IF(ROW($A47)+DifIdConj!AM47&lt;93, INDEX(PotPensRurH!AM:AM,ROW($A47)+DifIdConj!AM47)*INDEX(txMortH!AM:AM,ROW($A47)+DifIdConj!AM47)*INDEX(PgPensRurH!AM:AM,ROW($A47)+DifIdConj!AM47),0)</f>
        <v>886.13053299664159</v>
      </c>
      <c r="AN47" s="86">
        <f>IF(ROW($A47)+DifIdConj!AN47&lt;93, INDEX(PotPensRurH!AN:AN,ROW($A47)+DifIdConj!AN47)*INDEX(txMortH!AN:AN,ROW($A47)+DifIdConj!AN47)*INDEX(PgPensRurH!AN:AN,ROW($A47)+DifIdConj!AN47),0)</f>
        <v>873.54591719992129</v>
      </c>
      <c r="AO47" s="86">
        <f>IF(ROW($A47)+DifIdConj!AO47&lt;93, INDEX(PotPensRurH!AO:AO,ROW($A47)+DifIdConj!AO47)*INDEX(txMortH!AO:AO,ROW($A47)+DifIdConj!AO47)*INDEX(PgPensRurH!AO:AO,ROW($A47)+DifIdConj!AO47),0)</f>
        <v>864.370926372756</v>
      </c>
      <c r="AP47" s="86">
        <f>IF(ROW($A47)+DifIdConj!AP47&lt;93, INDEX(PotPensRurH!AP:AP,ROW($A47)+DifIdConj!AP47)*INDEX(txMortH!AP:AP,ROW($A47)+DifIdConj!AP47)*INDEX(PgPensRurH!AP:AP,ROW($A47)+DifIdConj!AP47),0)</f>
        <v>854.63799691420888</v>
      </c>
      <c r="AQ47" s="86">
        <f>IF(ROW($A47)+DifIdConj!AQ47&lt;93, INDEX(PotPensRurH!AQ:AQ,ROW($A47)+DifIdConj!AQ47)*INDEX(txMortH!AQ:AQ,ROW($A47)+DifIdConj!AQ47)*INDEX(PgPensRurH!AQ:AQ,ROW($A47)+DifIdConj!AQ47),0)</f>
        <v>845.40101290577866</v>
      </c>
      <c r="AR47" s="86">
        <f>IF(ROW($A47)+DifIdConj!AR47&lt;93, INDEX(PotPensRurH!AR:AR,ROW($A47)+DifIdConj!AR47)*INDEX(txMortH!AR:AR,ROW($A47)+DifIdConj!AR47)*INDEX(PgPensRurH!AR:AR,ROW($A47)+DifIdConj!AR47),0)</f>
        <v>836.84595389125957</v>
      </c>
      <c r="AS47" s="86">
        <f>IF(ROW($A47)+DifIdConj!AS47&lt;93, INDEX(PotPensRurH!AS:AS,ROW($A47)+DifIdConj!AS47)*INDEX(txMortH!AS:AS,ROW($A47)+DifIdConj!AS47)*INDEX(PgPensRurH!AS:AS,ROW($A47)+DifIdConj!AS47),0)</f>
        <v>828.8488335081222</v>
      </c>
      <c r="AT47" s="86">
        <f>IF(ROW($A47)+DifIdConj!AT47&lt;93, INDEX(PotPensRurH!AT:AT,ROW($A47)+DifIdConj!AT47)*INDEX(txMortH!AT:AT,ROW($A47)+DifIdConj!AT47)*INDEX(PgPensRurH!AT:AT,ROW($A47)+DifIdConj!AT47),0)</f>
        <v>821.34765857510172</v>
      </c>
      <c r="AU47" s="86">
        <f>IF(ROW($A47)+DifIdConj!AU47&lt;93, INDEX(PotPensRurH!AU:AU,ROW($A47)+DifIdConj!AU47)*INDEX(txMortH!AU:AU,ROW($A47)+DifIdConj!AU47)*INDEX(PgPensRurH!AU:AU,ROW($A47)+DifIdConj!AU47),0)</f>
        <v>815.76827226128489</v>
      </c>
      <c r="AV47" s="86">
        <f>IF(ROW($A47)+DifIdConj!AV47&lt;93, INDEX(PotPensRurH!AV:AV,ROW($A47)+DifIdConj!AV47)*INDEX(txMortH!AV:AV,ROW($A47)+DifIdConj!AV47)*INDEX(PgPensRurH!AV:AV,ROW($A47)+DifIdConj!AV47),0)</f>
        <v>810.25087912873266</v>
      </c>
      <c r="AW47" s="86">
        <f>IF(ROW($A47)+DifIdConj!AW47&lt;93, INDEX(PotPensRurH!AW:AW,ROW($A47)+DifIdConj!AW47)*INDEX(txMortH!AW:AW,ROW($A47)+DifIdConj!AW47)*INDEX(PgPensRurH!AW:AW,ROW($A47)+DifIdConj!AW47),0)</f>
        <v>805.41541099009157</v>
      </c>
      <c r="AX47" s="86">
        <f>IF(ROW($A47)+DifIdConj!AX47&lt;93, INDEX(PotPensRurH!AX:AX,ROW($A47)+DifIdConj!AX47)*INDEX(txMortH!AX:AX,ROW($A47)+DifIdConj!AX47)*INDEX(PgPensRurH!AX:AX,ROW($A47)+DifIdConj!AX47),0)</f>
        <v>800.88990875777336</v>
      </c>
      <c r="AY47" s="86">
        <f>IF(ROW($A47)+DifIdConj!AY47&lt;93, INDEX(PotPensRurH!AY:AY,ROW($A47)+DifIdConj!AY47)*INDEX(txMortH!AY:AY,ROW($A47)+DifIdConj!AY47)*INDEX(PgPensRurH!AY:AY,ROW($A47)+DifIdConj!AY47),0)</f>
        <v>793.20275428095908</v>
      </c>
      <c r="AZ47" s="86">
        <f>IF(ROW($A47)+DifIdConj!AZ47&lt;93, INDEX(PotPensRurH!AZ:AZ,ROW($A47)+DifIdConj!AZ47)*INDEX(txMortH!AZ:AZ,ROW($A47)+DifIdConj!AZ47)*INDEX(PgPensRurH!AZ:AZ,ROW($A47)+DifIdConj!AZ47),0)</f>
        <v>795.24852926269182</v>
      </c>
      <c r="BA47" s="86">
        <f>IF(ROW($A47)+DifIdConj!BA47&lt;93, INDEX(PotPensRurH!BA:BA,ROW($A47)+DifIdConj!BA47)*INDEX(txMortH!BA:BA,ROW($A47)+DifIdConj!BA47)*INDEX(PgPensRurH!BA:BA,ROW($A47)+DifIdConj!BA47),0)</f>
        <v>780.55614530297419</v>
      </c>
      <c r="BB47" s="86">
        <f>IF(ROW($A47)+DifIdConj!BB47&lt;93, INDEX(PotPensRurH!BB:BB,ROW($A47)+DifIdConj!BB47)*INDEX(txMortH!BB:BB,ROW($A47)+DifIdConj!BB47)*INDEX(PgPensRurH!BB:BB,ROW($A47)+DifIdConj!BB47),0)</f>
        <v>767.04163178728459</v>
      </c>
      <c r="BC47" s="86">
        <f>IF(ROW($A47)+DifIdConj!BC47&lt;93, INDEX(PotPensRurH!BC:BC,ROW($A47)+DifIdConj!BC47)*INDEX(txMortH!BC:BC,ROW($A47)+DifIdConj!BC47)*INDEX(PgPensRurH!BC:BC,ROW($A47)+DifIdConj!BC47),0)</f>
        <v>752.65921373389017</v>
      </c>
      <c r="BD47" s="86">
        <f>IF(ROW($A47)+DifIdConj!BD47&lt;93, INDEX(PotPensRurH!BD:BD,ROW($A47)+DifIdConj!BD47)*INDEX(txMortH!BD:BD,ROW($A47)+DifIdConj!BD47)*INDEX(PgPensRurH!BD:BD,ROW($A47)+DifIdConj!BD47),0)</f>
        <v>738.64875476808345</v>
      </c>
      <c r="BE47" s="86">
        <f>IF(ROW($A47)+DifIdConj!BE47&lt;93, INDEX(PotPensRurH!BE:BE,ROW($A47)+DifIdConj!BE47)*INDEX(txMortH!BE:BE,ROW($A47)+DifIdConj!BE47)*INDEX(PgPensRurH!BE:BE,ROW($A47)+DifIdConj!BE47),0)</f>
        <v>724.94826170859983</v>
      </c>
      <c r="BF47" s="86">
        <f>IF(ROW($A47)+DifIdConj!BF47&lt;93, INDEX(PotPensRurH!BF:BF,ROW($A47)+DifIdConj!BF47)*INDEX(txMortH!BF:BF,ROW($A47)+DifIdConj!BF47)*INDEX(PgPensRurH!BF:BF,ROW($A47)+DifIdConj!BF47),0)</f>
        <v>711.24776864911621</v>
      </c>
      <c r="BG47" s="86">
        <f>IF(ROW($A47)+DifIdConj!BG47&lt;93, INDEX(PotPensRurH!BG:BG,ROW($A47)+DifIdConj!BG47)*INDEX(txMortH!BG:BG,ROW($A47)+DifIdConj!BG47)*INDEX(PgPensRurH!BG:BG,ROW($A47)+DifIdConj!BG47),0)</f>
        <v>697.91923467722052</v>
      </c>
      <c r="BH47" s="86">
        <f>IF(ROW($A47)+DifIdConj!BH47&lt;93, INDEX(PotPensRurH!BH:BH,ROW($A47)+DifIdConj!BH47)*INDEX(txMortH!BH:BH,ROW($A47)+DifIdConj!BH47)*INDEX(PgPensRurH!BH:BH,ROW($A47)+DifIdConj!BH47),0)</f>
        <v>684.40472116153092</v>
      </c>
      <c r="BI47" s="86">
        <f>IF(ROW($A47)+DifIdConj!BI47&lt;93, INDEX(PotPensRurH!BI:BI,ROW($A47)+DifIdConj!BI47)*INDEX(txMortH!BI:BI,ROW($A47)+DifIdConj!BI47)*INDEX(PgPensRurH!BI:BI,ROW($A47)+DifIdConj!BI47),0)</f>
        <v>671.63412582101682</v>
      </c>
      <c r="BJ47" s="87">
        <f>IF(ROW($A47)+DifIdConj!BJ47&lt;93, INDEX(PotPensRurH!BJ:BJ,ROW($A47)+DifIdConj!BJ47)*INDEX(txMortH!BJ:BJ,ROW($A47)+DifIdConj!BJ47)*INDEX(PgPensRurH!BJ:BJ,ROW($A47)+DifIdConj!BJ47),0)</f>
        <v>591.2909629020545</v>
      </c>
    </row>
    <row r="48" spans="1:62" s="31" customFormat="1" x14ac:dyDescent="0.3">
      <c r="A48" s="29">
        <v>46</v>
      </c>
      <c r="B48" s="5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32"/>
      <c r="P48" s="59"/>
      <c r="Q48" s="86"/>
      <c r="R48" s="86"/>
      <c r="S48" s="86"/>
      <c r="T48" s="86">
        <f>IF(ROW($A48)+DifIdConj!T48&lt;93, INDEX(PotPensRurH!T:T,ROW($A48)+DifIdConj!T48)*INDEX(txMortH!T:T,ROW($A48)+DifIdConj!T48)*INDEX(PgPensRurH!T:T,ROW($A48)+DifIdConj!T48),0)</f>
        <v>959.39440493200243</v>
      </c>
      <c r="U48" s="86">
        <f>IF(ROW($A48)+DifIdConj!U48&lt;93, INDEX(PotPensRurH!U:U,ROW($A48)+DifIdConj!U48)*INDEX(txMortH!U:U,ROW($A48)+DifIdConj!U48)*INDEX(PgPensRurH!U:U,ROW($A48)+DifIdConj!U48),0)</f>
        <v>951.86866582660969</v>
      </c>
      <c r="V48" s="86">
        <f>IF(ROW($A48)+DifIdConj!V48&lt;93, INDEX(PotPensRurH!V:V,ROW($A48)+DifIdConj!V48)*INDEX(txMortH!V:V,ROW($A48)+DifIdConj!V48)*INDEX(PgPensRurH!V:V,ROW($A48)+DifIdConj!V48),0)</f>
        <v>946.4303580059244</v>
      </c>
      <c r="W48" s="86">
        <f>IF(ROW($A48)+DifIdConj!W48&lt;93, INDEX(PotPensRurH!W:W,ROW($A48)+DifIdConj!W48)*INDEX(txMortH!W:W,ROW($A48)+DifIdConj!W48)*INDEX(PgPensRurH!W:W,ROW($A48)+DifIdConj!W48),0)</f>
        <v>941.81603621867646</v>
      </c>
      <c r="X48" s="86">
        <f>IF(ROW($A48)+DifIdConj!X48&lt;93, INDEX(PotPensRurH!X:X,ROW($A48)+DifIdConj!X48)*INDEX(txMortH!X:X,ROW($A48)+DifIdConj!X48)*INDEX(PgPensRurH!X:X,ROW($A48)+DifIdConj!X48),0)</f>
        <v>936.43266080022022</v>
      </c>
      <c r="Y48" s="86">
        <f>IF(ROW($A48)+DifIdConj!Y48&lt;93, INDEX(PotPensRurH!Y:Y,ROW($A48)+DifIdConj!Y48)*INDEX(txMortH!Y:Y,ROW($A48)+DifIdConj!Y48)*INDEX(PgPensRurH!Y:Y,ROW($A48)+DifIdConj!Y48),0)</f>
        <v>936.8171876158242</v>
      </c>
      <c r="Z48" s="86">
        <f>IF(ROW($A48)+DifIdConj!Z48&lt;93, INDEX(PotPensRurH!Z:Z,ROW($A48)+DifIdConj!Z48)*INDEX(txMortH!Z:Z,ROW($A48)+DifIdConj!Z48)*INDEX(PgPensRurH!Z:Z,ROW($A48)+DifIdConj!Z48),0)</f>
        <v>944.01333230784212</v>
      </c>
      <c r="AA48" s="86">
        <f>IF(ROW($A48)+DifIdConj!AA48&lt;93, INDEX(PotPensRurH!AA:AA,ROW($A48)+DifIdConj!AA48)*INDEX(txMortH!AA:AA,ROW($A48)+DifIdConj!AA48)*INDEX(PgPensRurH!AA:AA,ROW($A48)+DifIdConj!AA48),0)</f>
        <v>955.43927197150413</v>
      </c>
      <c r="AB48" s="86">
        <f>IF(ROW($A48)+DifIdConj!AB48&lt;93, INDEX(PotPensRurH!AB:AB,ROW($A48)+DifIdConj!AB48)*INDEX(txMortH!AB:AB,ROW($A48)+DifIdConj!AB48)*INDEX(PgPensRurH!AB:AB,ROW($A48)+DifIdConj!AB48),0)</f>
        <v>965.16230716606265</v>
      </c>
      <c r="AC48" s="86">
        <f>IF(ROW($A48)+DifIdConj!AC48&lt;93, INDEX(PotPensRurH!AC:AC,ROW($A48)+DifIdConj!AC48)*INDEX(txMortH!AC:AC,ROW($A48)+DifIdConj!AC48)*INDEX(PgPensRurH!AC:AC,ROW($A48)+DifIdConj!AC48),0)</f>
        <v>973.40216750043419</v>
      </c>
      <c r="AD48" s="86">
        <f>IF(ROW($A48)+DifIdConj!AD48&lt;93, INDEX(PotPensRurH!AD:AD,ROW($A48)+DifIdConj!AD48)*INDEX(txMortH!AD:AD,ROW($A48)+DifIdConj!AD48)*INDEX(PgPensRurH!AD:AD,ROW($A48)+DifIdConj!AD48),0)</f>
        <v>984.11398593511728</v>
      </c>
      <c r="AE48" s="86">
        <f>IF(ROW($A48)+DifIdConj!AE48&lt;93, INDEX(PotPensRurH!AE:AE,ROW($A48)+DifIdConj!AE48)*INDEX(txMortH!AE:AE,ROW($A48)+DifIdConj!AE48)*INDEX(PgPensRurH!AE:AE,ROW($A48)+DifIdConj!AE48),0)</f>
        <v>997.95695129686146</v>
      </c>
      <c r="AF48" s="86">
        <f>IF(ROW($A48)+DifIdConj!AF48&lt;93, INDEX(PotPensRurH!AF:AF,ROW($A48)+DifIdConj!AF48)*INDEX(txMortH!AF:AF,ROW($A48)+DifIdConj!AF48)*INDEX(PgPensRurH!AF:AF,ROW($A48)+DifIdConj!AF48),0)</f>
        <v>1010.9759306251689</v>
      </c>
      <c r="AG48" s="86">
        <f>IF(ROW($A48)+DifIdConj!AG48&lt;93, INDEX(PotPensRurH!AG:AG,ROW($A48)+DifIdConj!AG48)*INDEX(txMortH!AG:AG,ROW($A48)+DifIdConj!AG48)*INDEX(PgPensRurH!AG:AG,ROW($A48)+DifIdConj!AG48),0)</f>
        <v>1023.0061267133514</v>
      </c>
      <c r="AH48" s="86">
        <f>IF(ROW($A48)+DifIdConj!AH48&lt;93, INDEX(PotPensRurH!AH:AH,ROW($A48)+DifIdConj!AH48)*INDEX(txMortH!AH:AH,ROW($A48)+DifIdConj!AH48)*INDEX(PgPensRurH!AH:AH,ROW($A48)+DifIdConj!AH48),0)</f>
        <v>1035.475782019367</v>
      </c>
      <c r="AI48" s="86">
        <f>IF(ROW($A48)+DifIdConj!AI48&lt;93, INDEX(PotPensRurH!AI:AI,ROW($A48)+DifIdConj!AI48)*INDEX(txMortH!AI:AI,ROW($A48)+DifIdConj!AI48)*INDEX(PgPensRurH!AI:AI,ROW($A48)+DifIdConj!AI48),0)</f>
        <v>1036.6842948684082</v>
      </c>
      <c r="AJ48" s="86">
        <f>IF(ROW($A48)+DifIdConj!AJ48&lt;93, INDEX(PotPensRurH!AJ:AJ,ROW($A48)+DifIdConj!AJ48)*INDEX(txMortH!AJ:AJ,ROW($A48)+DifIdConj!AJ48)*INDEX(PgPensRurH!AJ:AJ,ROW($A48)+DifIdConj!AJ48),0)</f>
        <v>1021.8525462665395</v>
      </c>
      <c r="AK48" s="86">
        <f>IF(ROW($A48)+DifIdConj!AK48&lt;93, INDEX(PotPensRurH!AK:AK,ROW($A48)+DifIdConj!AK48)*INDEX(txMortH!AK:AK,ROW($A48)+DifIdConj!AK48)*INDEX(PgPensRurH!AK:AK,ROW($A48)+DifIdConj!AK48),0)</f>
        <v>997.35269487234098</v>
      </c>
      <c r="AL48" s="86">
        <f>IF(ROW($A48)+DifIdConj!AL48&lt;93, INDEX(PotPensRurH!AL:AL,ROW($A48)+DifIdConj!AL48)*INDEX(txMortH!AL:AL,ROW($A48)+DifIdConj!AL48)*INDEX(PgPensRurH!AL:AL,ROW($A48)+DifIdConj!AL48),0)</f>
        <v>974.55574794724623</v>
      </c>
      <c r="AM48" s="86">
        <f>IF(ROW($A48)+DifIdConj!AM48&lt;93, INDEX(PotPensRurH!AM:AM,ROW($A48)+DifIdConj!AM48)*INDEX(txMortH!AM:AM,ROW($A48)+DifIdConj!AM48)*INDEX(PgPensRurH!AM:AM,ROW($A48)+DifIdConj!AM48),0)</f>
        <v>950.71508537979764</v>
      </c>
      <c r="AN48" s="86">
        <f>IF(ROW($A48)+DifIdConj!AN48&lt;93, INDEX(PotPensRurH!AN:AN,ROW($A48)+DifIdConj!AN48)*INDEX(txMortH!AN:AN,ROW($A48)+DifIdConj!AN48)*INDEX(PgPensRurH!AN:AN,ROW($A48)+DifIdConj!AN48),0)</f>
        <v>931.8732714152012</v>
      </c>
      <c r="AO48" s="86">
        <f>IF(ROW($A48)+DifIdConj!AO48&lt;93, INDEX(PotPensRurH!AO:AO,ROW($A48)+DifIdConj!AO48)*INDEX(txMortH!AO:AO,ROW($A48)+DifIdConj!AO48)*INDEX(PgPensRurH!AO:AO,ROW($A48)+DifIdConj!AO48),0)</f>
        <v>919.1289540980398</v>
      </c>
      <c r="AP48" s="86">
        <f>IF(ROW($A48)+DifIdConj!AP48&lt;93, INDEX(PotPensRurH!AP:AP,ROW($A48)+DifIdConj!AP48)*INDEX(txMortH!AP:AP,ROW($A48)+DifIdConj!AP48)*INDEX(PgPensRurH!AP:AP,ROW($A48)+DifIdConj!AP48),0)</f>
        <v>910.39470214360585</v>
      </c>
      <c r="AQ48" s="86">
        <f>IF(ROW($A48)+DifIdConj!AQ48&lt;93, INDEX(PotPensRurH!AQ:AQ,ROW($A48)+DifIdConj!AQ48)*INDEX(txMortH!AQ:AQ,ROW($A48)+DifIdConj!AQ48)*INDEX(PgPensRurH!AQ:AQ,ROW($A48)+DifIdConj!AQ48),0)</f>
        <v>900.94632896019311</v>
      </c>
      <c r="AR48" s="86">
        <f>IF(ROW($A48)+DifIdConj!AR48&lt;93, INDEX(PotPensRurH!AR:AR,ROW($A48)+DifIdConj!AR48)*INDEX(txMortH!AR:AR,ROW($A48)+DifIdConj!AR48)*INDEX(PgPensRurH!AR:AR,ROW($A48)+DifIdConj!AR48),0)</f>
        <v>891.82755019015508</v>
      </c>
      <c r="AS48" s="86">
        <f>IF(ROW($A48)+DifIdConj!AS48&lt;93, INDEX(PotPensRurH!AS:AS,ROW($A48)+DifIdConj!AS48)*INDEX(txMortH!AS:AS,ROW($A48)+DifIdConj!AS48)*INDEX(PgPensRurH!AS:AS,ROW($A48)+DifIdConj!AS48),0)</f>
        <v>883.42289264909618</v>
      </c>
      <c r="AT48" s="86">
        <f>IF(ROW($A48)+DifIdConj!AT48&lt;93, INDEX(PotPensRurH!AT:AT,ROW($A48)+DifIdConj!AT48)*INDEX(txMortH!AT:AT,ROW($A48)+DifIdConj!AT48)*INDEX(PgPensRurH!AT:AT,ROW($A48)+DifIdConj!AT48),0)</f>
        <v>875.5675591303285</v>
      </c>
      <c r="AU48" s="86">
        <f>IF(ROW($A48)+DifIdConj!AU48&lt;93, INDEX(PotPensRurH!AU:AU,ROW($A48)+DifIdConj!AU48)*INDEX(txMortH!AU:AU,ROW($A48)+DifIdConj!AU48)*INDEX(PgPensRurH!AU:AU,ROW($A48)+DifIdConj!AU48),0)</f>
        <v>868.75594125391456</v>
      </c>
      <c r="AV48" s="86">
        <f>IF(ROW($A48)+DifIdConj!AV48&lt;93, INDEX(PotPensRurH!AV:AV,ROW($A48)+DifIdConj!AV48)*INDEX(txMortH!AV:AV,ROW($A48)+DifIdConj!AV48)*INDEX(PgPensRurH!AV:AV,ROW($A48)+DifIdConj!AV48),0)</f>
        <v>863.20776862877108</v>
      </c>
      <c r="AW48" s="86">
        <f>IF(ROW($A48)+DifIdConj!AW48&lt;93, INDEX(PotPensRurH!AW:AW,ROW($A48)+DifIdConj!AW48)*INDEX(txMortH!AW:AW,ROW($A48)+DifIdConj!AW48)*INDEX(PgPensRurH!AW:AW,ROW($A48)+DifIdConj!AW48),0)</f>
        <v>857.27506918802339</v>
      </c>
      <c r="AX48" s="86">
        <f>IF(ROW($A48)+DifIdConj!AX48&lt;93, INDEX(PotPensRurH!AX:AX,ROW($A48)+DifIdConj!AX48)*INDEX(txMortH!AX:AX,ROW($A48)+DifIdConj!AX48)*INDEX(PgPensRurH!AX:AX,ROW($A48)+DifIdConj!AX48),0)</f>
        <v>852.93540941192111</v>
      </c>
      <c r="AY48" s="86">
        <f>IF(ROW($A48)+DifIdConj!AY48&lt;93, INDEX(PotPensRurH!AY:AY,ROW($A48)+DifIdConj!AY48)*INDEX(txMortH!AY:AY,ROW($A48)+DifIdConj!AY48)*INDEX(PgPensRurH!AY:AY,ROW($A48)+DifIdConj!AY48),0)</f>
        <v>848.76054684250607</v>
      </c>
      <c r="AZ48" s="86">
        <f>IF(ROW($A48)+DifIdConj!AZ48&lt;93, INDEX(PotPensRurH!AZ:AZ,ROW($A48)+DifIdConj!AZ48)*INDEX(txMortH!AZ:AZ,ROW($A48)+DifIdConj!AZ48)*INDEX(PgPensRurH!AZ:AZ,ROW($A48)+DifIdConj!AZ48),0)</f>
        <v>840.96014572596766</v>
      </c>
      <c r="BA48" s="86">
        <f>IF(ROW($A48)+DifIdConj!BA48&lt;93, INDEX(PotPensRurH!BA:BA,ROW($A48)+DifIdConj!BA48)*INDEX(txMortH!BA:BA,ROW($A48)+DifIdConj!BA48)*INDEX(PgPensRurH!BA:BA,ROW($A48)+DifIdConj!BA48),0)</f>
        <v>843.87156304411235</v>
      </c>
      <c r="BB48" s="86">
        <f>IF(ROW($A48)+DifIdConj!BB48&lt;93, INDEX(PotPensRurH!BB:BB,ROW($A48)+DifIdConj!BB48)*INDEX(txMortH!BB:BB,ROW($A48)+DifIdConj!BB48)*INDEX(PgPensRurH!BB:BB,ROW($A48)+DifIdConj!BB48),0)</f>
        <v>829.42434125784735</v>
      </c>
      <c r="BC48" s="86">
        <f>IF(ROW($A48)+DifIdConj!BC48&lt;93, INDEX(PotPensRurH!BC:BC,ROW($A48)+DifIdConj!BC48)*INDEX(txMortH!BC:BC,ROW($A48)+DifIdConj!BC48)*INDEX(PgPensRurH!BC:BC,ROW($A48)+DifIdConj!BC48),0)</f>
        <v>815.47151109164486</v>
      </c>
      <c r="BD48" s="86">
        <f>IF(ROW($A48)+DifIdConj!BD48&lt;93, INDEX(PotPensRurH!BD:BD,ROW($A48)+DifIdConj!BD48)*INDEX(txMortH!BD:BD,ROW($A48)+DifIdConj!BD48)*INDEX(PgPensRurH!BD:BD,ROW($A48)+DifIdConj!BD48),0)</f>
        <v>800.80455969646323</v>
      </c>
      <c r="BE48" s="86">
        <f>IF(ROW($A48)+DifIdConj!BE48&lt;93, INDEX(PotPensRurH!BE:BE,ROW($A48)+DifIdConj!BE48)*INDEX(txMortH!BE:BE,ROW($A48)+DifIdConj!BE48)*INDEX(PgPensRurH!BE:BE,ROW($A48)+DifIdConj!BE48),0)</f>
        <v>786.35733791019845</v>
      </c>
      <c r="BF48" s="86">
        <f>IF(ROW($A48)+DifIdConj!BF48&lt;93, INDEX(PotPensRurH!BF:BF,ROW($A48)+DifIdConj!BF48)*INDEX(txMortH!BF:BF,ROW($A48)+DifIdConj!BF48)*INDEX(PgPensRurH!BF:BF,ROW($A48)+DifIdConj!BF48),0)</f>
        <v>771.7453189172461</v>
      </c>
      <c r="BG48" s="86">
        <f>IF(ROW($A48)+DifIdConj!BG48&lt;93, INDEX(PotPensRurH!BG:BG,ROW($A48)+DifIdConj!BG48)*INDEX(txMortH!BG:BG,ROW($A48)+DifIdConj!BG48)*INDEX(PgPensRurH!BG:BG,ROW($A48)+DifIdConj!BG48),0)</f>
        <v>757.46289433766856</v>
      </c>
      <c r="BH48" s="86">
        <f>IF(ROW($A48)+DifIdConj!BH48&lt;93, INDEX(PotPensRurH!BH:BH,ROW($A48)+DifIdConj!BH48)*INDEX(txMortH!BH:BH,ROW($A48)+DifIdConj!BH48)*INDEX(PgPensRurH!BH:BH,ROW($A48)+DifIdConj!BH48),0)</f>
        <v>743.61992897592427</v>
      </c>
      <c r="BI48" s="86">
        <f>IF(ROW($A48)+DifIdConj!BI48&lt;93, INDEX(PotPensRurH!BI:BI,ROW($A48)+DifIdConj!BI48)*INDEX(txMortH!BI:BI,ROW($A48)+DifIdConj!BI48)*INDEX(PgPensRurH!BI:BI,ROW($A48)+DifIdConj!BI48),0)</f>
        <v>729.6121664074924</v>
      </c>
      <c r="BJ48" s="87">
        <f>IF(ROW($A48)+DifIdConj!BJ48&lt;93, INDEX(PotPensRurH!BJ:BJ,ROW($A48)+DifIdConj!BJ48)*INDEX(txMortH!BJ:BJ,ROW($A48)+DifIdConj!BJ48)*INDEX(PgPensRurH!BJ:BJ,ROW($A48)+DifIdConj!BJ48),0)</f>
        <v>656.1126122248977</v>
      </c>
    </row>
    <row r="49" spans="1:62" s="31" customFormat="1" x14ac:dyDescent="0.3">
      <c r="A49" s="29">
        <v>47</v>
      </c>
      <c r="B49" s="5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32"/>
      <c r="P49" s="59"/>
      <c r="Q49" s="86"/>
      <c r="R49" s="86"/>
      <c r="S49" s="86"/>
      <c r="T49" s="86">
        <f>IF(ROW($A49)+DifIdConj!T49&lt;93, INDEX(PotPensRurH!T:T,ROW($A49)+DifIdConj!T49)*INDEX(txMortH!T:T,ROW($A49)+DifIdConj!T49)*INDEX(PgPensRurH!T:T,ROW($A49)+DifIdConj!T49),0)</f>
        <v>1000.0352791259885</v>
      </c>
      <c r="U49" s="86">
        <f>IF(ROW($A49)+DifIdConj!U49&lt;93, INDEX(PotPensRurH!U:U,ROW($A49)+DifIdConj!U49)*INDEX(txMortH!U:U,ROW($A49)+DifIdConj!U49)*INDEX(PgPensRurH!U:U,ROW($A49)+DifIdConj!U49),0)</f>
        <v>991.86646128274106</v>
      </c>
      <c r="V49" s="86">
        <f>IF(ROW($A49)+DifIdConj!V49&lt;93, INDEX(PotPensRurH!V:V,ROW($A49)+DifIdConj!V49)*INDEX(txMortH!V:V,ROW($A49)+DifIdConj!V49)*INDEX(PgPensRurH!V:V,ROW($A49)+DifIdConj!V49),0)</f>
        <v>985.04119900581713</v>
      </c>
      <c r="W49" s="86">
        <f>IF(ROW($A49)+DifIdConj!W49&lt;93, INDEX(PotPensRurH!W:W,ROW($A49)+DifIdConj!W49)*INDEX(txMortH!W:W,ROW($A49)+DifIdConj!W49)*INDEX(PgPensRurH!W:W,ROW($A49)+DifIdConj!W49),0)</f>
        <v>980.52685230296959</v>
      </c>
      <c r="X49" s="86">
        <f>IF(ROW($A49)+DifIdConj!X49&lt;93, INDEX(PotPensRurH!X:X,ROW($A49)+DifIdConj!X49)*INDEX(txMortH!X:X,ROW($A49)+DifIdConj!X49)*INDEX(PgPensRurH!X:X,ROW($A49)+DifIdConj!X49),0)</f>
        <v>975.79753670951072</v>
      </c>
      <c r="Y49" s="86">
        <f>IF(ROW($A49)+DifIdConj!Y49&lt;93, INDEX(PotPensRurH!Y:Y,ROW($A49)+DifIdConj!Y49)*INDEX(txMortH!Y:Y,ROW($A49)+DifIdConj!Y49)*INDEX(PgPensRurH!Y:Y,ROW($A49)+DifIdConj!Y49),0)</f>
        <v>970.85325222543986</v>
      </c>
      <c r="Z49" s="86">
        <f>IF(ROW($A49)+DifIdConj!Z49&lt;93, INDEX(PotPensRurH!Z:Z,ROW($A49)+DifIdConj!Z49)*INDEX(txMortH!Z:Z,ROW($A49)+DifIdConj!Z49)*INDEX(PgPensRurH!Z:Z,ROW($A49)+DifIdConj!Z49),0)</f>
        <v>971.65938556523395</v>
      </c>
      <c r="AA49" s="86">
        <f>IF(ROW($A49)+DifIdConj!AA49&lt;93, INDEX(PotPensRurH!AA:AA,ROW($A49)+DifIdConj!AA49)*INDEX(txMortH!AA:AA,ROW($A49)+DifIdConj!AA49)*INDEX(PgPensRurH!AA:AA,ROW($A49)+DifIdConj!AA49),0)</f>
        <v>979.61323451786973</v>
      </c>
      <c r="AB49" s="86">
        <f>IF(ROW($A49)+DifIdConj!AB49&lt;93, INDEX(PotPensRurH!AB:AB,ROW($A49)+DifIdConj!AB49)*INDEX(txMortH!AB:AB,ROW($A49)+DifIdConj!AB49)*INDEX(PgPensRurH!AB:AB,ROW($A49)+DifIdConj!AB49),0)</f>
        <v>992.18891461865871</v>
      </c>
      <c r="AC49" s="86">
        <f>IF(ROW($A49)+DifIdConj!AC49&lt;93, INDEX(PotPensRurH!AC:AC,ROW($A49)+DifIdConj!AC49)*INDEX(txMortH!AC:AC,ROW($A49)+DifIdConj!AC49)*INDEX(PgPensRurH!AC:AC,ROW($A49)+DifIdConj!AC49),0)</f>
        <v>1003.3135547078182</v>
      </c>
      <c r="AD49" s="86">
        <f>IF(ROW($A49)+DifIdConj!AD49&lt;93, INDEX(PotPensRurH!AD:AD,ROW($A49)+DifIdConj!AD49)*INDEX(txMortH!AD:AD,ROW($A49)+DifIdConj!AD49)*INDEX(PgPensRurH!AD:AD,ROW($A49)+DifIdConj!AD49),0)</f>
        <v>1012.8796703400424</v>
      </c>
      <c r="AE49" s="86">
        <f>IF(ROW($A49)+DifIdConj!AE49&lt;93, INDEX(PotPensRurH!AE:AE,ROW($A49)+DifIdConj!AE49)*INDEX(txMortH!AE:AE,ROW($A49)+DifIdConj!AE49)*INDEX(PgPensRurH!AE:AE,ROW($A49)+DifIdConj!AE49),0)</f>
        <v>1024.8104437689958</v>
      </c>
      <c r="AF49" s="86">
        <f>IF(ROW($A49)+DifIdConj!AF49&lt;93, INDEX(PotPensRurH!AF:AF,ROW($A49)+DifIdConj!AF49)*INDEX(txMortH!AF:AF,ROW($A49)+DifIdConj!AF49)*INDEX(PgPensRurH!AF:AF,ROW($A49)+DifIdConj!AF49),0)</f>
        <v>1039.6432972212085</v>
      </c>
      <c r="AG49" s="86">
        <f>IF(ROW($A49)+DifIdConj!AG49&lt;93, INDEX(PotPensRurH!AG:AG,ROW($A49)+DifIdConj!AG49)*INDEX(txMortH!AG:AG,ROW($A49)+DifIdConj!AG49)*INDEX(PgPensRurH!AG:AG,ROW($A49)+DifIdConj!AG49),0)</f>
        <v>1052.9176262164856</v>
      </c>
      <c r="AH49" s="86">
        <f>IF(ROW($A49)+DifIdConj!AH49&lt;93, INDEX(PotPensRurH!AH:AH,ROW($A49)+DifIdConj!AH49)*INDEX(txMortH!AH:AH,ROW($A49)+DifIdConj!AH49)*INDEX(PgPensRurH!AH:AH,ROW($A49)+DifIdConj!AH49),0)</f>
        <v>1065.6007907625806</v>
      </c>
      <c r="AI49" s="86">
        <f>IF(ROW($A49)+DifIdConj!AI49&lt;93, INDEX(PotPensRurH!AI:AI,ROW($A49)+DifIdConj!AI49)*INDEX(txMortH!AI:AI,ROW($A49)+DifIdConj!AI49)*INDEX(PgPensRurH!AI:AI,ROW($A49)+DifIdConj!AI49),0)</f>
        <v>1079.1975730937756</v>
      </c>
      <c r="AJ49" s="86">
        <f>IF(ROW($A49)+DifIdConj!AJ49&lt;93, INDEX(PotPensRurH!AJ:AJ,ROW($A49)+DifIdConj!AJ49)*INDEX(txMortH!AJ:AJ,ROW($A49)+DifIdConj!AJ49)*INDEX(PgPensRurH!AJ:AJ,ROW($A49)+DifIdConj!AJ49),0)</f>
        <v>1081.0785508866284</v>
      </c>
      <c r="AK49" s="86">
        <f>IF(ROW($A49)+DifIdConj!AK49&lt;93, INDEX(PotPensRurH!AK:AK,ROW($A49)+DifIdConj!AK49)*INDEX(txMortH!AK:AK,ROW($A49)+DifIdConj!AK49)*INDEX(PgPensRurH!AK:AK,ROW($A49)+DifIdConj!AK49),0)</f>
        <v>1066.5681507703337</v>
      </c>
      <c r="AL49" s="86">
        <f>IF(ROW($A49)+DifIdConj!AL49&lt;93, INDEX(PotPensRurH!AL:AL,ROW($A49)+DifIdConj!AL49)*INDEX(txMortH!AL:AL,ROW($A49)+DifIdConj!AL49)*INDEX(PgPensRurH!AL:AL,ROW($A49)+DifIdConj!AL49),0)</f>
        <v>1041.5242750140617</v>
      </c>
      <c r="AM49" s="86">
        <f>IF(ROW($A49)+DifIdConj!AM49&lt;93, INDEX(PotPensRurH!AM:AM,ROW($A49)+DifIdConj!AM49)*INDEX(txMortH!AM:AM,ROW($A49)+DifIdConj!AM49)*INDEX(PgPensRurH!AM:AM,ROW($A49)+DifIdConj!AM49),0)</f>
        <v>1018.1464081600309</v>
      </c>
      <c r="AN49" s="86">
        <f>IF(ROW($A49)+DifIdConj!AN49&lt;93, INDEX(PotPensRurH!AN:AN,ROW($A49)+DifIdConj!AN49)*INDEX(txMortH!AN:AN,ROW($A49)+DifIdConj!AN49)*INDEX(PgPensRurH!AN:AN,ROW($A49)+DifIdConj!AN49),0)</f>
        <v>994.5535724153882</v>
      </c>
      <c r="AO49" s="86">
        <f>IF(ROW($A49)+DifIdConj!AO49&lt;93, INDEX(PotPensRurH!AO:AO,ROW($A49)+DifIdConj!AO49)*INDEX(txMortH!AO:AO,ROW($A49)+DifIdConj!AO49)*INDEX(PgPensRurH!AO:AO,ROW($A49)+DifIdConj!AO49),0)</f>
        <v>974.72269225645175</v>
      </c>
      <c r="AP49" s="86">
        <f>IF(ROW($A49)+DifIdConj!AP49&lt;93, INDEX(PotPensRurH!AP:AP,ROW($A49)+DifIdConj!AP49)*INDEX(txMortH!AP:AP,ROW($A49)+DifIdConj!AP49)*INDEX(PgPensRurH!AP:AP,ROW($A49)+DifIdConj!AP49),0)</f>
        <v>961.77081659709222</v>
      </c>
      <c r="AQ49" s="86">
        <f>IF(ROW($A49)+DifIdConj!AQ49&lt;93, INDEX(PotPensRurH!AQ:AQ,ROW($A49)+DifIdConj!AQ49)*INDEX(txMortH!AQ:AQ,ROW($A49)+DifIdConj!AQ49)*INDEX(PgPensRurH!AQ:AQ,ROW($A49)+DifIdConj!AQ49),0)</f>
        <v>953.44077208588578</v>
      </c>
      <c r="AR49" s="86">
        <f>IF(ROW($A49)+DifIdConj!AR49&lt;93, INDEX(PotPensRurH!AR:AR,ROW($A49)+DifIdConj!AR49)*INDEX(txMortH!AR:AR,ROW($A49)+DifIdConj!AR49)*INDEX(PgPensRurH!AR:AR,ROW($A49)+DifIdConj!AR49),0)</f>
        <v>944.25085201223226</v>
      </c>
      <c r="AS49" s="86">
        <f>IF(ROW($A49)+DifIdConj!AS49&lt;93, INDEX(PotPensRurH!AS:AS,ROW($A49)+DifIdConj!AS49)*INDEX(txMortH!AS:AS,ROW($A49)+DifIdConj!AS49)*INDEX(PgPensRurH!AS:AS,ROW($A49)+DifIdConj!AS49),0)</f>
        <v>934.95344749327296</v>
      </c>
      <c r="AT49" s="86">
        <f>IF(ROW($A49)+DifIdConj!AT49&lt;93, INDEX(PotPensRurH!AT:AT,ROW($A49)+DifIdConj!AT49)*INDEX(txMortH!AT:AT,ROW($A49)+DifIdConj!AT49)*INDEX(PgPensRurH!AT:AT,ROW($A49)+DifIdConj!AT49),0)</f>
        <v>926.35469186880186</v>
      </c>
      <c r="AU49" s="86">
        <f>IF(ROW($A49)+DifIdConj!AU49&lt;93, INDEX(PotPensRurH!AU:AU,ROW($A49)+DifIdConj!AU49)*INDEX(txMortH!AU:AU,ROW($A49)+DifIdConj!AU49)*INDEX(PgPensRurH!AU:AU,ROW($A49)+DifIdConj!AU49),0)</f>
        <v>918.83078069738963</v>
      </c>
      <c r="AV49" s="86">
        <f>IF(ROW($A49)+DifIdConj!AV49&lt;93, INDEX(PotPensRurH!AV:AV,ROW($A49)+DifIdConj!AV49)*INDEX(txMortH!AV:AV,ROW($A49)+DifIdConj!AV49)*INDEX(PgPensRurH!AV:AV,ROW($A49)+DifIdConj!AV49),0)</f>
        <v>912.27422953373036</v>
      </c>
      <c r="AW49" s="86">
        <f>IF(ROW($A49)+DifIdConj!AW49&lt;93, INDEX(PotPensRurH!AW:AW,ROW($A49)+DifIdConj!AW49)*INDEX(txMortH!AW:AW,ROW($A49)+DifIdConj!AW49)*INDEX(PgPensRurH!AW:AW,ROW($A49)+DifIdConj!AW49),0)</f>
        <v>906.14761615129476</v>
      </c>
      <c r="AX49" s="86">
        <f>IF(ROW($A49)+DifIdConj!AX49&lt;93, INDEX(PotPensRurH!AX:AX,ROW($A49)+DifIdConj!AX49)*INDEX(txMortH!AX:AX,ROW($A49)+DifIdConj!AX49)*INDEX(PgPensRurH!AX:AX,ROW($A49)+DifIdConj!AX49),0)</f>
        <v>900.93462055395912</v>
      </c>
      <c r="AY49" s="86">
        <f>IF(ROW($A49)+DifIdConj!AY49&lt;93, INDEX(PotPensRurH!AY:AY,ROW($A49)+DifIdConj!AY49)*INDEX(txMortH!AY:AY,ROW($A49)+DifIdConj!AY49)*INDEX(PgPensRurH!AY:AY,ROW($A49)+DifIdConj!AY49),0)</f>
        <v>896.90395385498846</v>
      </c>
      <c r="AZ49" s="86">
        <f>IF(ROW($A49)+DifIdConj!AZ49&lt;93, INDEX(PotPensRurH!AZ:AZ,ROW($A49)+DifIdConj!AZ49)*INDEX(txMortH!AZ:AZ,ROW($A49)+DifIdConj!AZ49)*INDEX(PgPensRurH!AZ:AZ,ROW($A49)+DifIdConj!AZ49),0)</f>
        <v>892.17463826152925</v>
      </c>
      <c r="BA49" s="86">
        <f>IF(ROW($A49)+DifIdConj!BA49&lt;93, INDEX(PotPensRurH!BA:BA,ROW($A49)+DifIdConj!BA49)*INDEX(txMortH!BA:BA,ROW($A49)+DifIdConj!BA49)*INDEX(PgPensRurH!BA:BA,ROW($A49)+DifIdConj!BA49),0)</f>
        <v>884.48950042215824</v>
      </c>
      <c r="BB49" s="86">
        <f>IF(ROW($A49)+DifIdConj!BB49&lt;93, INDEX(PotPensRurH!BB:BB,ROW($A49)+DifIdConj!BB49)*INDEX(txMortH!BB:BB,ROW($A49)+DifIdConj!BB49)*INDEX(PgPensRurH!BB:BB,ROW($A49)+DifIdConj!BB49),0)</f>
        <v>888.52016712112891</v>
      </c>
      <c r="BC49" s="86">
        <f>IF(ROW($A49)+DifIdConj!BC49&lt;93, INDEX(PotPensRurH!BC:BC,ROW($A49)+DifIdConj!BC49)*INDEX(txMortH!BC:BC,ROW($A49)+DifIdConj!BC49)*INDEX(PgPensRurH!BC:BC,ROW($A49)+DifIdConj!BC49),0)</f>
        <v>873.7947981142222</v>
      </c>
      <c r="BD49" s="86">
        <f>IF(ROW($A49)+DifIdConj!BD49&lt;93, INDEX(PotPensRurH!BD:BD,ROW($A49)+DifIdConj!BD49)*INDEX(txMortH!BD:BD,ROW($A49)+DifIdConj!BD49)*INDEX(PgPensRurH!BD:BD,ROW($A49)+DifIdConj!BD49),0)</f>
        <v>859.01568688466261</v>
      </c>
      <c r="BE49" s="86">
        <f>IF(ROW($A49)+DifIdConj!BE49&lt;93, INDEX(PotPensRurH!BE:BE,ROW($A49)+DifIdConj!BE49)*INDEX(txMortH!BE:BE,ROW($A49)+DifIdConj!BE49)*INDEX(PgPensRurH!BE:BE,ROW($A49)+DifIdConj!BE49),0)</f>
        <v>844.02160676449103</v>
      </c>
      <c r="BF49" s="86">
        <f>IF(ROW($A49)+DifIdConj!BF49&lt;93, INDEX(PotPensRurH!BF:BF,ROW($A49)+DifIdConj!BF49)*INDEX(txMortH!BF:BF,ROW($A49)+DifIdConj!BF49)*INDEX(PgPensRurH!BF:BF,ROW($A49)+DifIdConj!BF49),0)</f>
        <v>828.75881553105478</v>
      </c>
      <c r="BG49" s="86">
        <f>IF(ROW($A49)+DifIdConj!BG49&lt;93, INDEX(PotPensRurH!BG:BG,ROW($A49)+DifIdConj!BG49)*INDEX(txMortH!BG:BG,ROW($A49)+DifIdConj!BG49)*INDEX(PgPensRurH!BG:BG,ROW($A49)+DifIdConj!BG49),0)</f>
        <v>813.76473541088342</v>
      </c>
      <c r="BH49" s="86">
        <f>IF(ROW($A49)+DifIdConj!BH49&lt;93, INDEX(PotPensRurH!BH:BH,ROW($A49)+DifIdConj!BH49)*INDEX(txMortH!BH:BH,ROW($A49)+DifIdConj!BH49)*INDEX(PgPensRurH!BH:BH,ROW($A49)+DifIdConj!BH49),0)</f>
        <v>799.0393664039766</v>
      </c>
      <c r="BI49" s="86">
        <f>IF(ROW($A49)+DifIdConj!BI49&lt;93, INDEX(PotPensRurH!BI:BI,ROW($A49)+DifIdConj!BI49)*INDEX(txMortH!BI:BI,ROW($A49)+DifIdConj!BI49)*INDEX(PgPensRurH!BI:BI,ROW($A49)+DifIdConj!BI49),0)</f>
        <v>784.3677396197229</v>
      </c>
      <c r="BJ49" s="87">
        <f>IF(ROW($A49)+DifIdConj!BJ49&lt;93, INDEX(PotPensRurH!BJ:BJ,ROW($A49)+DifIdConj!BJ49)*INDEX(txMortH!BJ:BJ,ROW($A49)+DifIdConj!BJ49)*INDEX(PgPensRurH!BJ:BJ,ROW($A49)+DifIdConj!BJ49),0)</f>
        <v>773.78052175709274</v>
      </c>
    </row>
    <row r="50" spans="1:62" s="31" customFormat="1" x14ac:dyDescent="0.3">
      <c r="A50" s="29">
        <v>48</v>
      </c>
      <c r="B50" s="5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32"/>
      <c r="P50" s="59"/>
      <c r="Q50" s="86"/>
      <c r="R50" s="86"/>
      <c r="S50" s="86"/>
      <c r="T50" s="86">
        <f>IF(ROW($A50)+DifIdConj!T50&lt;93, INDEX(PotPensRurH!T:T,ROW($A50)+DifIdConj!T50)*INDEX(txMortH!T:T,ROW($A50)+DifIdConj!T50)*INDEX(PgPensRurH!T:T,ROW($A50)+DifIdConj!T50),0)</f>
        <v>1107.4621809342027</v>
      </c>
      <c r="U50" s="86">
        <f>IF(ROW($A50)+DifIdConj!U50&lt;93, INDEX(PotPensRurH!U:U,ROW($A50)+DifIdConj!U50)*INDEX(txMortH!U:U,ROW($A50)+DifIdConj!U50)*INDEX(PgPensRurH!U:U,ROW($A50)+DifIdConj!U50),0)</f>
        <v>1099.3163947751741</v>
      </c>
      <c r="V50" s="86">
        <f>IF(ROW($A50)+DifIdConj!V50&lt;93, INDEX(PotPensRurH!V:V,ROW($A50)+DifIdConj!V50)*INDEX(txMortH!V:V,ROW($A50)+DifIdConj!V50)*INDEX(PgPensRurH!V:V,ROW($A50)+DifIdConj!V50),0)</f>
        <v>1091.7177136566772</v>
      </c>
      <c r="W50" s="86">
        <f>IF(ROW($A50)+DifIdConj!W50&lt;93, INDEX(PotPensRurH!W:W,ROW($A50)+DifIdConj!W50)*INDEX(txMortH!W:W,ROW($A50)+DifIdConj!W50)*INDEX(PgPensRurH!W:W,ROW($A50)+DifIdConj!W50),0)</f>
        <v>1085.8819265576717</v>
      </c>
      <c r="X50" s="86">
        <f>IF(ROW($A50)+DifIdConj!X50&lt;93, INDEX(PotPensRurH!X:X,ROW($A50)+DifIdConj!X50)*INDEX(txMortH!X:X,ROW($A50)+DifIdConj!X50)*INDEX(PgPensRurH!X:X,ROW($A50)+DifIdConj!X50),0)</f>
        <v>1080.8971917439378</v>
      </c>
      <c r="Y50" s="86">
        <f>IF(ROW($A50)+DifIdConj!Y50&lt;93, INDEX(PotPensRurH!Y:Y,ROW($A50)+DifIdConj!Y50)*INDEX(txMortH!Y:Y,ROW($A50)+DifIdConj!Y50)*INDEX(PgPensRurH!Y:Y,ROW($A50)+DifIdConj!Y50),0)</f>
        <v>1075.7908780323078</v>
      </c>
      <c r="Z50" s="86">
        <f>IF(ROW($A50)+DifIdConj!Z50&lt;93, INDEX(PotPensRurH!Z:Z,ROW($A50)+DifIdConj!Z50)*INDEX(txMortH!Z:Z,ROW($A50)+DifIdConj!Z50)*INDEX(PgPensRurH!Z:Z,ROW($A50)+DifIdConj!Z50),0)</f>
        <v>1071.3532482591058</v>
      </c>
      <c r="AA50" s="86">
        <f>IF(ROW($A50)+DifIdConj!AA50&lt;93, INDEX(PotPensRurH!AA:AA,ROW($A50)+DifIdConj!AA50)*INDEX(txMortH!AA:AA,ROW($A50)+DifIdConj!AA50)*INDEX(PgPensRurH!AA:AA,ROW($A50)+DifIdConj!AA50),0)</f>
        <v>1072.3866688912212</v>
      </c>
      <c r="AB50" s="86">
        <f>IF(ROW($A50)+DifIdConj!AB50&lt;93, INDEX(PotPensRurH!AB:AB,ROW($A50)+DifIdConj!AB50)*INDEX(txMortH!AB:AB,ROW($A50)+DifIdConj!AB50)*INDEX(PgPensRurH!AB:AB,ROW($A50)+DifIdConj!AB50),0)</f>
        <v>1081.6874545802614</v>
      </c>
      <c r="AC50" s="86">
        <f>IF(ROW($A50)+DifIdConj!AC50&lt;93, INDEX(PotPensRurH!AC:AC,ROW($A50)+DifIdConj!AC50)*INDEX(txMortH!AC:AC,ROW($A50)+DifIdConj!AC50)*INDEX(PgPensRurH!AC:AC,ROW($A50)+DifIdConj!AC50),0)</f>
        <v>1096.3985012256712</v>
      </c>
      <c r="AD50" s="86">
        <f>IF(ROW($A50)+DifIdConj!AD50&lt;93, INDEX(PotPensRurH!AD:AD,ROW($A50)+DifIdConj!AD50)*INDEX(txMortH!AD:AD,ROW($A50)+DifIdConj!AD50)*INDEX(PgPensRurH!AD:AD,ROW($A50)+DifIdConj!AD50),0)</f>
        <v>1109.8329694431739</v>
      </c>
      <c r="AE50" s="86">
        <f>IF(ROW($A50)+DifIdConj!AE50&lt;93, INDEX(PotPensRurH!AE:AE,ROW($A50)+DifIdConj!AE50)*INDEX(txMortH!AE:AE,ROW($A50)+DifIdConj!AE50)*INDEX(PgPensRurH!AE:AE,ROW($A50)+DifIdConj!AE50),0)</f>
        <v>1120.8966491517051</v>
      </c>
      <c r="AF50" s="86">
        <f>IF(ROW($A50)+DifIdConj!AF50&lt;93, INDEX(PotPensRurH!AF:AF,ROW($A50)+DifIdConj!AF50)*INDEX(txMortH!AF:AF,ROW($A50)+DifIdConj!AF50)*INDEX(PgPensRurH!AF:AF,ROW($A50)+DifIdConj!AF50),0)</f>
        <v>1136.2155902865948</v>
      </c>
      <c r="AG50" s="86">
        <f>IF(ROW($A50)+DifIdConj!AG50&lt;93, INDEX(PotPensRurH!AG:AG,ROW($A50)+DifIdConj!AG50)*INDEX(txMortH!AG:AG,ROW($A50)+DifIdConj!AG50)*INDEX(PgPensRurH!AG:AG,ROW($A50)+DifIdConj!AG50),0)</f>
        <v>1152.324794257808</v>
      </c>
      <c r="AH50" s="86">
        <f>IF(ROW($A50)+DifIdConj!AH50&lt;93, INDEX(PotPensRurH!AH:AH,ROW($A50)+DifIdConj!AH50)*INDEX(txMortH!AH:AH,ROW($A50)+DifIdConj!AH50)*INDEX(PgPensRurH!AH:AH,ROW($A50)+DifIdConj!AH50),0)</f>
        <v>1168.0084720863854</v>
      </c>
      <c r="AI50" s="86">
        <f>IF(ROW($A50)+DifIdConj!AI50&lt;93, INDEX(PotPensRurH!AI:AI,ROW($A50)+DifIdConj!AI50)*INDEX(txMortH!AI:AI,ROW($A50)+DifIdConj!AI50)*INDEX(PgPensRurH!AI:AI,ROW($A50)+DifIdConj!AI50),0)</f>
        <v>1182.4155714870556</v>
      </c>
      <c r="AJ50" s="86">
        <f>IF(ROW($A50)+DifIdConj!AJ50&lt;93, INDEX(PotPensRurH!AJ:AJ,ROW($A50)+DifIdConj!AJ50)*INDEX(txMortH!AJ:AJ,ROW($A50)+DifIdConj!AJ50)*INDEX(PgPensRurH!AJ:AJ,ROW($A50)+DifIdConj!AJ50),0)</f>
        <v>1197.916880968789</v>
      </c>
      <c r="AK50" s="86">
        <f>IF(ROW($A50)+DifIdConj!AK50&lt;93, INDEX(PotPensRurH!AK:AK,ROW($A50)+DifIdConj!AK50)*INDEX(txMortH!AK:AK,ROW($A50)+DifIdConj!AK50)*INDEX(PgPensRurH!AK:AK,ROW($A50)+DifIdConj!AK50),0)</f>
        <v>1200.8955639672399</v>
      </c>
      <c r="AL50" s="86">
        <f>IF(ROW($A50)+DifIdConj!AL50&lt;93, INDEX(PotPensRurH!AL:AL,ROW($A50)+DifIdConj!AL50)*INDEX(txMortH!AL:AL,ROW($A50)+DifIdConj!AL50)*INDEX(PgPensRurH!AL:AL,ROW($A50)+DifIdConj!AL50),0)</f>
        <v>1185.1510966897144</v>
      </c>
      <c r="AM50" s="86">
        <f>IF(ROW($A50)+DifIdConj!AM50&lt;93, INDEX(PotPensRurH!AM:AM,ROW($A50)+DifIdConj!AM50)*INDEX(txMortH!AM:AM,ROW($A50)+DifIdConj!AM50)*INDEX(PgPensRurH!AM:AM,ROW($A50)+DifIdConj!AM50),0)</f>
        <v>1157.7958446631258</v>
      </c>
      <c r="AN50" s="86">
        <f>IF(ROW($A50)+DifIdConj!AN50&lt;93, INDEX(PotPensRurH!AN:AN,ROW($A50)+DifIdConj!AN50)*INDEX(txMortH!AN:AN,ROW($A50)+DifIdConj!AN50)*INDEX(PgPensRurH!AN:AN,ROW($A50)+DifIdConj!AN50),0)</f>
        <v>1132.6898022476123</v>
      </c>
      <c r="AO50" s="86">
        <f>IF(ROW($A50)+DifIdConj!AO50&lt;93, INDEX(PotPensRurH!AO:AO,ROW($A50)+DifIdConj!AO50)*INDEX(txMortH!AO:AO,ROW($A50)+DifIdConj!AO50)*INDEX(PgPensRurH!AO:AO,ROW($A50)+DifIdConj!AO50),0)</f>
        <v>1106.9150758936712</v>
      </c>
      <c r="AP50" s="86">
        <f>IF(ROW($A50)+DifIdConj!AP50&lt;93, INDEX(PotPensRurH!AP:AP,ROW($A50)+DifIdConj!AP50)*INDEX(txMortH!AP:AP,ROW($A50)+DifIdConj!AP50)*INDEX(PgPensRurH!AP:AP,ROW($A50)+DifIdConj!AP50),0)</f>
        <v>1084.787716476608</v>
      </c>
      <c r="AQ50" s="86">
        <f>IF(ROW($A50)+DifIdConj!AQ50&lt;93, INDEX(PotPensRurH!AQ:AQ,ROW($A50)+DifIdConj!AQ50)*INDEX(txMortH!AQ:AQ,ROW($A50)+DifIdConj!AQ50)*INDEX(PgPensRurH!AQ:AQ,ROW($A50)+DifIdConj!AQ50),0)</f>
        <v>1070.7453537696258</v>
      </c>
      <c r="AR50" s="86">
        <f>IF(ROW($A50)+DifIdConj!AR50&lt;93, INDEX(PotPensRurH!AR:AR,ROW($A50)+DifIdConj!AR50)*INDEX(txMortH!AR:AR,ROW($A50)+DifIdConj!AR50)*INDEX(PgPensRurH!AR:AR,ROW($A50)+DifIdConj!AR50),0)</f>
        <v>1062.3564098148056</v>
      </c>
      <c r="AS50" s="86">
        <f>IF(ROW($A50)+DifIdConj!AS50&lt;93, INDEX(PotPensRurH!AS:AS,ROW($A50)+DifIdConj!AS50)*INDEX(txMortH!AS:AS,ROW($A50)+DifIdConj!AS50)*INDEX(PgPensRurH!AS:AS,ROW($A50)+DifIdConj!AS50),0)</f>
        <v>1052.5693085341816</v>
      </c>
      <c r="AT50" s="86">
        <f>IF(ROW($A50)+DifIdConj!AT50&lt;93, INDEX(PotPensRurH!AT:AT,ROW($A50)+DifIdConj!AT50)*INDEX(txMortH!AT:AT,ROW($A50)+DifIdConj!AT50)*INDEX(PgPensRurH!AT:AT,ROW($A50)+DifIdConj!AT50),0)</f>
        <v>1042.235102213026</v>
      </c>
      <c r="AU50" s="86">
        <f>IF(ROW($A50)+DifIdConj!AU50&lt;93, INDEX(PotPensRurH!AU:AU,ROW($A50)+DifIdConj!AU50)*INDEX(txMortH!AU:AU,ROW($A50)+DifIdConj!AU50)*INDEX(PgPensRurH!AU:AU,ROW($A50)+DifIdConj!AU50),0)</f>
        <v>1033.0558954218818</v>
      </c>
      <c r="AV50" s="86">
        <f>IF(ROW($A50)+DifIdConj!AV50&lt;93, INDEX(PotPensRurH!AV:AV,ROW($A50)+DifIdConj!AV50)*INDEX(txMortH!AV:AV,ROW($A50)+DifIdConj!AV50)*INDEX(PgPensRurH!AV:AV,ROW($A50)+DifIdConj!AV50),0)</f>
        <v>1025.092477609697</v>
      </c>
      <c r="AW50" s="86">
        <f>IF(ROW($A50)+DifIdConj!AW50&lt;93, INDEX(PotPensRurH!AW:AW,ROW($A50)+DifIdConj!AW50)*INDEX(txMortH!AW:AW,ROW($A50)+DifIdConj!AW50)*INDEX(PgPensRurH!AW:AW,ROW($A50)+DifIdConj!AW50),0)</f>
        <v>1017.7977437359401</v>
      </c>
      <c r="AX50" s="86">
        <f>IF(ROW($A50)+DifIdConj!AX50&lt;93, INDEX(PotPensRurH!AX:AX,ROW($A50)+DifIdConj!AX50)*INDEX(txMortH!AX:AX,ROW($A50)+DifIdConj!AX50)*INDEX(PgPensRurH!AX:AX,ROW($A50)+DifIdConj!AX50),0)</f>
        <v>1011.8403777390384</v>
      </c>
      <c r="AY50" s="86">
        <f>IF(ROW($A50)+DifIdConj!AY50&lt;93, INDEX(PotPensRurH!AY:AY,ROW($A50)+DifIdConj!AY50)*INDEX(txMortH!AY:AY,ROW($A50)+DifIdConj!AY50)*INDEX(PgPensRurH!AY:AY,ROW($A50)+DifIdConj!AY50),0)</f>
        <v>1007.0380112721484</v>
      </c>
      <c r="AZ50" s="86">
        <f>IF(ROW($A50)+DifIdConj!AZ50&lt;93, INDEX(PotPensRurH!AZ:AZ,ROW($A50)+DifIdConj!AZ50)*INDEX(txMortH!AZ:AZ,ROW($A50)+DifIdConj!AZ50)*INDEX(PgPensRurH!AZ:AZ,ROW($A50)+DifIdConj!AZ50),0)</f>
        <v>1002.0532764584146</v>
      </c>
      <c r="BA50" s="86">
        <f>IF(ROW($A50)+DifIdConj!BA50&lt;93, INDEX(PotPensRurH!BA:BA,ROW($A50)+DifIdConj!BA50)*INDEX(txMortH!BA:BA,ROW($A50)+DifIdConj!BA50)*INDEX(PgPensRurH!BA:BA,ROW($A50)+DifIdConj!BA50),0)</f>
        <v>996.70380495099266</v>
      </c>
      <c r="BB50" s="86">
        <f>IF(ROW($A50)+DifIdConj!BB50&lt;93, INDEX(PotPensRurH!BB:BB,ROW($A50)+DifIdConj!BB50)*INDEX(txMortH!BB:BB,ROW($A50)+DifIdConj!BB50)*INDEX(PgPensRurH!BB:BB,ROW($A50)+DifIdConj!BB50),0)</f>
        <v>989.04433438354795</v>
      </c>
      <c r="BC50" s="86">
        <f>IF(ROW($A50)+DifIdConj!BC50&lt;93, INDEX(PotPensRurH!BC:BC,ROW($A50)+DifIdConj!BC50)*INDEX(txMortH!BC:BC,ROW($A50)+DifIdConj!BC50)*INDEX(PgPensRurH!BC:BC,ROW($A50)+DifIdConj!BC50),0)</f>
        <v>994.02906919728196</v>
      </c>
      <c r="BD50" s="86">
        <f>IF(ROW($A50)+DifIdConj!BD50&lt;93, INDEX(PotPensRurH!BD:BD,ROW($A50)+DifIdConj!BD50)*INDEX(txMortH!BD:BD,ROW($A50)+DifIdConj!BD50)*INDEX(PgPensRurH!BD:BD,ROW($A50)+DifIdConj!BD50),0)</f>
        <v>977.55512853238088</v>
      </c>
      <c r="BE50" s="86">
        <f>IF(ROW($A50)+DifIdConj!BE50&lt;93, INDEX(PotPensRurH!BE:BE,ROW($A50)+DifIdConj!BE50)*INDEX(txMortH!BE:BE,ROW($A50)+DifIdConj!BE50)*INDEX(PgPensRurH!BE:BE,ROW($A50)+DifIdConj!BE50),0)</f>
        <v>961.02039841853161</v>
      </c>
      <c r="BF50" s="86">
        <f>IF(ROW($A50)+DifIdConj!BF50&lt;93, INDEX(PotPensRurH!BF:BF,ROW($A50)+DifIdConj!BF50)*INDEX(txMortH!BF:BF,ROW($A50)+DifIdConj!BF50)*INDEX(PgPensRurH!BF:BF,ROW($A50)+DifIdConj!BF50),0)</f>
        <v>944.24251050889075</v>
      </c>
      <c r="BG50" s="86">
        <f>IF(ROW($A50)+DifIdConj!BG50&lt;93, INDEX(PotPensRurH!BG:BG,ROW($A50)+DifIdConj!BG50)*INDEX(txMortH!BG:BG,ROW($A50)+DifIdConj!BG50)*INDEX(PgPensRurH!BG:BG,ROW($A50)+DifIdConj!BG50),0)</f>
        <v>927.64699094609341</v>
      </c>
      <c r="BH50" s="86">
        <f>IF(ROW($A50)+DifIdConj!BH50&lt;93, INDEX(PotPensRurH!BH:BH,ROW($A50)+DifIdConj!BH50)*INDEX(txMortH!BH:BH,ROW($A50)+DifIdConj!BH50)*INDEX(PgPensRurH!BH:BH,ROW($A50)+DifIdConj!BH50),0)</f>
        <v>911.29462917908836</v>
      </c>
      <c r="BI50" s="86">
        <f>IF(ROW($A50)+DifIdConj!BI50&lt;93, INDEX(PotPensRurH!BI:BI,ROW($A50)+DifIdConj!BI50)*INDEX(txMortH!BI:BI,ROW($A50)+DifIdConj!BI50)*INDEX(PgPensRurH!BI:BI,ROW($A50)+DifIdConj!BI50),0)</f>
        <v>894.82068851418717</v>
      </c>
      <c r="BJ50" s="87">
        <f>IF(ROW($A50)+DifIdConj!BJ50&lt;93, INDEX(PotPensRurH!BJ:BJ,ROW($A50)+DifIdConj!BJ50)*INDEX(txMortH!BJ:BJ,ROW($A50)+DifIdConj!BJ50)*INDEX(PgPensRurH!BJ:BJ,ROW($A50)+DifIdConj!BJ50),0)</f>
        <v>882.78437762248848</v>
      </c>
    </row>
    <row r="51" spans="1:62" s="31" customFormat="1" x14ac:dyDescent="0.3">
      <c r="A51" s="29">
        <v>49</v>
      </c>
      <c r="B51" s="5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32"/>
      <c r="P51" s="59"/>
      <c r="Q51" s="86"/>
      <c r="R51" s="86"/>
      <c r="S51" s="86"/>
      <c r="T51" s="86">
        <f>IF(ROW($A51)+DifIdConj!T51&lt;93, INDEX(PotPensRurH!T:T,ROW($A51)+DifIdConj!T51)*INDEX(txMortH!T:T,ROW($A51)+DifIdConj!T51)*INDEX(PgPensRurH!T:T,ROW($A51)+DifIdConj!T51),0)</f>
        <v>1137.4500413270725</v>
      </c>
      <c r="U51" s="86">
        <f>IF(ROW($A51)+DifIdConj!U51&lt;93, INDEX(PotPensRurH!U:U,ROW($A51)+DifIdConj!U51)*INDEX(txMortH!U:U,ROW($A51)+DifIdConj!U51)*INDEX(PgPensRurH!U:U,ROW($A51)+DifIdConj!U51),0)</f>
        <v>1128.5283647185349</v>
      </c>
      <c r="V51" s="86">
        <f>IF(ROW($A51)+DifIdConj!V51&lt;93, INDEX(PotPensRurH!V:V,ROW($A51)+DifIdConj!V51)*INDEX(txMortH!V:V,ROW($A51)+DifIdConj!V51)*INDEX(PgPensRurH!V:V,ROW($A51)+DifIdConj!V51),0)</f>
        <v>1121.5184759546837</v>
      </c>
      <c r="W51" s="86">
        <f>IF(ROW($A51)+DifIdConj!W51&lt;93, INDEX(PotPensRurH!W:W,ROW($A51)+DifIdConj!W51)*INDEX(txMortH!W:W,ROW($A51)+DifIdConj!W51)*INDEX(PgPensRurH!W:W,ROW($A51)+DifIdConj!W51),0)</f>
        <v>1115.2095760672178</v>
      </c>
      <c r="X51" s="86">
        <f>IF(ROW($A51)+DifIdConj!X51&lt;93, INDEX(PotPensRurH!X:X,ROW($A51)+DifIdConj!X51)*INDEX(txMortH!X:X,ROW($A51)+DifIdConj!X51)*INDEX(PgPensRurH!X:X,ROW($A51)+DifIdConj!X51),0)</f>
        <v>1109.4742125331577</v>
      </c>
      <c r="Y51" s="86">
        <f>IF(ROW($A51)+DifIdConj!Y51&lt;93, INDEX(PotPensRurH!Y:Y,ROW($A51)+DifIdConj!Y51)*INDEX(txMortH!Y:Y,ROW($A51)+DifIdConj!Y51)*INDEX(PgPensRurH!Y:Y,ROW($A51)+DifIdConj!Y51),0)</f>
        <v>1104.4398378754829</v>
      </c>
      <c r="Z51" s="86">
        <f>IF(ROW($A51)+DifIdConj!Z51&lt;93, INDEX(PotPensRurH!Z:Z,ROW($A51)+DifIdConj!Z51)*INDEX(txMortH!Z:Z,ROW($A51)+DifIdConj!Z51)*INDEX(PgPensRurH!Z:Z,ROW($A51)+DifIdConj!Z51),0)</f>
        <v>1100.0427258327036</v>
      </c>
      <c r="AA51" s="86">
        <f>IF(ROW($A51)+DifIdConj!AA51&lt;93, INDEX(PotPensRurH!AA:AA,ROW($A51)+DifIdConj!AA51)*INDEX(txMortH!AA:AA,ROW($A51)+DifIdConj!AA51)*INDEX(PgPensRurH!AA:AA,ROW($A51)+DifIdConj!AA51),0)</f>
        <v>1095.836792574393</v>
      </c>
      <c r="AB51" s="86">
        <f>IF(ROW($A51)+DifIdConj!AB51&lt;93, INDEX(PotPensRurH!AB:AB,ROW($A51)+DifIdConj!AB51)*INDEX(txMortH!AB:AB,ROW($A51)+DifIdConj!AB51)*INDEX(PgPensRurH!AB:AB,ROW($A51)+DifIdConj!AB51),0)</f>
        <v>1097.4936753731213</v>
      </c>
      <c r="AC51" s="86">
        <f>IF(ROW($A51)+DifIdConj!AC51&lt;93, INDEX(PotPensRurH!AC:AC,ROW($A51)+DifIdConj!AC51)*INDEX(txMortH!AC:AC,ROW($A51)+DifIdConj!AC51)*INDEX(PgPensRurH!AC:AC,ROW($A51)+DifIdConj!AC51),0)</f>
        <v>1108.1996873033665</v>
      </c>
      <c r="AD51" s="86">
        <f>IF(ROW($A51)+DifIdConj!AD51&lt;93, INDEX(PotPensRurH!AD:AD,ROW($A51)+DifIdConj!AD51)*INDEX(txMortH!AD:AD,ROW($A51)+DifIdConj!AD51)*INDEX(PgPensRurH!AD:AD,ROW($A51)+DifIdConj!AD51),0)</f>
        <v>1124.2587051987346</v>
      </c>
      <c r="AE51" s="86">
        <f>IF(ROW($A51)+DifIdConj!AE51&lt;93, INDEX(PotPensRurH!AE:AE,ROW($A51)+DifIdConj!AE51)*INDEX(txMortH!AE:AE,ROW($A51)+DifIdConj!AE51)*INDEX(PgPensRurH!AE:AE,ROW($A51)+DifIdConj!AE51),0)</f>
        <v>1138.4696615109056</v>
      </c>
      <c r="AF51" s="86">
        <f>IF(ROW($A51)+DifIdConj!AF51&lt;93, INDEX(PotPensRurH!AF:AF,ROW($A51)+DifIdConj!AF51)*INDEX(txMortH!AF:AF,ROW($A51)+DifIdConj!AF51)*INDEX(PgPensRurH!AF:AF,ROW($A51)+DifIdConj!AF51),0)</f>
        <v>1152.7443440845657</v>
      </c>
      <c r="AG51" s="86">
        <f>IF(ROW($A51)+DifIdConj!AG51&lt;93, INDEX(PotPensRurH!AG:AG,ROW($A51)+DifIdConj!AG51)*INDEX(txMortH!AG:AG,ROW($A51)+DifIdConj!AG51)*INDEX(PgPensRurH!AG:AG,ROW($A51)+DifIdConj!AG51),0)</f>
        <v>1168.2298256265278</v>
      </c>
      <c r="AH51" s="86">
        <f>IF(ROW($A51)+DifIdConj!AH51&lt;93, INDEX(PotPensRurH!AH:AH,ROW($A51)+DifIdConj!AH51)*INDEX(txMortH!AH:AH,ROW($A51)+DifIdConj!AH51)*INDEX(PgPensRurH!AH:AH,ROW($A51)+DifIdConj!AH51),0)</f>
        <v>1184.6712010908329</v>
      </c>
      <c r="AI51" s="86">
        <f>IF(ROW($A51)+DifIdConj!AI51&lt;93, INDEX(PotPensRurH!AI:AI,ROW($A51)+DifIdConj!AI51)*INDEX(txMortH!AI:AI,ROW($A51)+DifIdConj!AI51)*INDEX(PgPensRurH!AI:AI,ROW($A51)+DifIdConj!AI51),0)</f>
        <v>1201.1763028166279</v>
      </c>
      <c r="AJ51" s="86">
        <f>IF(ROW($A51)+DifIdConj!AJ51&lt;93, INDEX(PotPensRurH!AJ:AJ,ROW($A51)+DifIdConj!AJ51)*INDEX(txMortH!AJ:AJ,ROW($A51)+DifIdConj!AJ51)*INDEX(PgPensRurH!AJ:AJ,ROW($A51)+DifIdConj!AJ51),0)</f>
        <v>1216.4068793126316</v>
      </c>
      <c r="AK51" s="86">
        <f>IF(ROW($A51)+DifIdConj!AK51&lt;93, INDEX(PotPensRurH!AK:AK,ROW($A51)+DifIdConj!AK51)*INDEX(txMortH!AK:AK,ROW($A51)+DifIdConj!AK51)*INDEX(PgPensRurH!AK:AK,ROW($A51)+DifIdConj!AK51),0)</f>
        <v>1233.2943386073639</v>
      </c>
      <c r="AL51" s="86">
        <f>IF(ROW($A51)+DifIdConj!AL51&lt;93, INDEX(PotPensRurH!AL:AL,ROW($A51)+DifIdConj!AL51)*INDEX(txMortH!AL:AL,ROW($A51)+DifIdConj!AL51)*INDEX(PgPensRurH!AL:AL,ROW($A51)+DifIdConj!AL51),0)</f>
        <v>1236.7355567277996</v>
      </c>
      <c r="AM51" s="86">
        <f>IF(ROW($A51)+DifIdConj!AM51&lt;93, INDEX(PotPensRurH!AM:AM,ROW($A51)+DifIdConj!AM51)*INDEX(txMortH!AM:AM,ROW($A51)+DifIdConj!AM51)*INDEX(PgPensRurH!AM:AM,ROW($A51)+DifIdConj!AM51),0)</f>
        <v>1220.9951701398797</v>
      </c>
      <c r="AN51" s="86">
        <f>IF(ROW($A51)+DifIdConj!AN51&lt;93, INDEX(PotPensRurH!AN:AN,ROW($A51)+DifIdConj!AN51)*INDEX(txMortH!AN:AN,ROW($A51)+DifIdConj!AN51)*INDEX(PgPensRurH!AN:AN,ROW($A51)+DifIdConj!AN51),0)</f>
        <v>1193.7203302223497</v>
      </c>
      <c r="AO51" s="86">
        <f>IF(ROW($A51)+DifIdConj!AO51&lt;93, INDEX(PotPensRurH!AO:AO,ROW($A51)+DifIdConj!AO51)*INDEX(txMortH!AO:AO,ROW($A51)+DifIdConj!AO51)*INDEX(PgPensRurH!AO:AO,ROW($A51)+DifIdConj!AO51),0)</f>
        <v>1168.2935518880172</v>
      </c>
      <c r="AP51" s="86">
        <f>IF(ROW($A51)+DifIdConj!AP51&lt;93, INDEX(PotPensRurH!AP:AP,ROW($A51)+DifIdConj!AP51)*INDEX(txMortH!AP:AP,ROW($A51)+DifIdConj!AP51)*INDEX(PgPensRurH!AP:AP,ROW($A51)+DifIdConj!AP51),0)</f>
        <v>1141.7197008468727</v>
      </c>
      <c r="AQ51" s="86">
        <f>IF(ROW($A51)+DifIdConj!AQ51&lt;93, INDEX(PotPensRurH!AQ:AQ,ROW($A51)+DifIdConj!AQ51)*INDEX(txMortH!AQ:AQ,ROW($A51)+DifIdConj!AQ51)*INDEX(PgPensRurH!AQ:AQ,ROW($A51)+DifIdConj!AQ51),0)</f>
        <v>1119.2880568025494</v>
      </c>
      <c r="AR51" s="86">
        <f>IF(ROW($A51)+DifIdConj!AR51&lt;93, INDEX(PotPensRurH!AR:AR,ROW($A51)+DifIdConj!AR51)*INDEX(txMortH!AR:AR,ROW($A51)+DifIdConj!AR51)*INDEX(PgPensRurH!AR:AR,ROW($A51)+DifIdConj!AR51),0)</f>
        <v>1105.7143631052738</v>
      </c>
      <c r="AS51" s="86">
        <f>IF(ROW($A51)+DifIdConj!AS51&lt;93, INDEX(PotPensRurH!AS:AS,ROW($A51)+DifIdConj!AS51)*INDEX(txMortH!AS:AS,ROW($A51)+DifIdConj!AS51)*INDEX(PgPensRurH!AS:AS,ROW($A51)+DifIdConj!AS51),0)</f>
        <v>1097.4936753731215</v>
      </c>
      <c r="AT51" s="86">
        <f>IF(ROW($A51)+DifIdConj!AT51&lt;93, INDEX(PotPensRurH!AT:AT,ROW($A51)+DifIdConj!AT51)*INDEX(txMortH!AT:AT,ROW($A51)+DifIdConj!AT51)*INDEX(PgPensRurH!AT:AT,ROW($A51)+DifIdConj!AT51),0)</f>
        <v>1087.3611997962819</v>
      </c>
      <c r="AU51" s="86">
        <f>IF(ROW($A51)+DifIdConj!AU51&lt;93, INDEX(PotPensRurH!AU:AU,ROW($A51)+DifIdConj!AU51)*INDEX(txMortH!AU:AU,ROW($A51)+DifIdConj!AU51)*INDEX(PgPensRurH!AU:AU,ROW($A51)+DifIdConj!AU51),0)</f>
        <v>1077.1649979579533</v>
      </c>
      <c r="AV51" s="86">
        <f>IF(ROW($A51)+DifIdConj!AV51&lt;93, INDEX(PotPensRurH!AV:AV,ROW($A51)+DifIdConj!AV51)*INDEX(txMortH!AV:AV,ROW($A51)+DifIdConj!AV51)*INDEX(PgPensRurH!AV:AV,ROW($A51)+DifIdConj!AV51),0)</f>
        <v>1068.1795950879259</v>
      </c>
      <c r="AW51" s="86">
        <f>IF(ROW($A51)+DifIdConj!AW51&lt;93, INDEX(PotPensRurH!AW:AW,ROW($A51)+DifIdConj!AW51)*INDEX(txMortH!AW:AW,ROW($A51)+DifIdConj!AW51)*INDEX(PgPensRurH!AW:AW,ROW($A51)+DifIdConj!AW51),0)</f>
        <v>1059.895181094284</v>
      </c>
      <c r="AX51" s="86">
        <f>IF(ROW($A51)+DifIdConj!AX51&lt;93, INDEX(PotPensRurH!AX:AX,ROW($A51)+DifIdConj!AX51)*INDEX(txMortH!AX:AX,ROW($A51)+DifIdConj!AX51)*INDEX(PgPensRurH!AX:AX,ROW($A51)+DifIdConj!AX51),0)</f>
        <v>1053.3313761608597</v>
      </c>
      <c r="AY51" s="86">
        <f>IF(ROW($A51)+DifIdConj!AY51&lt;93, INDEX(PotPensRurH!AY:AY,ROW($A51)+DifIdConj!AY51)*INDEX(txMortH!AY:AY,ROW($A51)+DifIdConj!AY51)*INDEX(PgPensRurH!AY:AY,ROW($A51)+DifIdConj!AY51),0)</f>
        <v>1048.1695489802057</v>
      </c>
      <c r="AZ51" s="86">
        <f>IF(ROW($A51)+DifIdConj!AZ51&lt;93, INDEX(PotPensRurH!AZ:AZ,ROW($A51)+DifIdConj!AZ51)*INDEX(txMortH!AZ:AZ,ROW($A51)+DifIdConj!AZ51)*INDEX(PgPensRurH!AZ:AZ,ROW($A51)+DifIdConj!AZ51),0)</f>
        <v>1042.6890904921038</v>
      </c>
      <c r="BA51" s="86">
        <f>IF(ROW($A51)+DifIdConj!BA51&lt;93, INDEX(PotPensRurH!BA:BA,ROW($A51)+DifIdConj!BA51)*INDEX(txMortH!BA:BA,ROW($A51)+DifIdConj!BA51)*INDEX(PgPensRurH!BA:BA,ROW($A51)+DifIdConj!BA51),0)</f>
        <v>1037.4635370499602</v>
      </c>
      <c r="BB51" s="86">
        <f>IF(ROW($A51)+DifIdConj!BB51&lt;93, INDEX(PotPensRurH!BB:BB,ROW($A51)+DifIdConj!BB51)*INDEX(txMortH!BB:BB,ROW($A51)+DifIdConj!BB51)*INDEX(PgPensRurH!BB:BB,ROW($A51)+DifIdConj!BB51),0)</f>
        <v>1032.9389724842019</v>
      </c>
      <c r="BC51" s="86">
        <f>IF(ROW($A51)+DifIdConj!BC51&lt;93, INDEX(PotPensRurH!BC:BC,ROW($A51)+DifIdConj!BC51)*INDEX(txMortH!BC:BC,ROW($A51)+DifIdConj!BC51)*INDEX(PgPensRurH!BC:BC,ROW($A51)+DifIdConj!BC51),0)</f>
        <v>1025.482999889924</v>
      </c>
      <c r="BD51" s="86">
        <f>IF(ROW($A51)+DifIdConj!BD51&lt;93, INDEX(PotPensRurH!BD:BD,ROW($A51)+DifIdConj!BD51)*INDEX(txMortH!BD:BD,ROW($A51)+DifIdConj!BD51)*INDEX(PgPensRurH!BD:BD,ROW($A51)+DifIdConj!BD51),0)</f>
        <v>1030.644827070578</v>
      </c>
      <c r="BE51" s="86">
        <f>IF(ROW($A51)+DifIdConj!BE51&lt;93, INDEX(PotPensRurH!BE:BE,ROW($A51)+DifIdConj!BE51)*INDEX(txMortH!BE:BE,ROW($A51)+DifIdConj!BE51)*INDEX(PgPensRurH!BE:BE,ROW($A51)+DifIdConj!BE51),0)</f>
        <v>1013.5661889913771</v>
      </c>
      <c r="BF51" s="86">
        <f>IF(ROW($A51)+DifIdConj!BF51&lt;93, INDEX(PotPensRurH!BF:BF,ROW($A51)+DifIdConj!BF51)*INDEX(txMortH!BF:BF,ROW($A51)+DifIdConj!BF51)*INDEX(PgPensRurH!BF:BF,ROW($A51)+DifIdConj!BF51),0)</f>
        <v>996.42382465068658</v>
      </c>
      <c r="BG51" s="86">
        <f>IF(ROW($A51)+DifIdConj!BG51&lt;93, INDEX(PotPensRurH!BG:BG,ROW($A51)+DifIdConj!BG51)*INDEX(txMortH!BG:BG,ROW($A51)+DifIdConj!BG51)*INDEX(PgPensRurH!BG:BG,ROW($A51)+DifIdConj!BG51),0)</f>
        <v>979.53636535595456</v>
      </c>
      <c r="BH51" s="86">
        <f>IF(ROW($A51)+DifIdConj!BH51&lt;93, INDEX(PotPensRurH!BH:BH,ROW($A51)+DifIdConj!BH51)*INDEX(txMortH!BH:BH,ROW($A51)+DifIdConj!BH51)*INDEX(PgPensRurH!BH:BH,ROW($A51)+DifIdConj!BH51),0)</f>
        <v>962.77635858420149</v>
      </c>
      <c r="BI51" s="86">
        <f>IF(ROW($A51)+DifIdConj!BI51&lt;93, INDEX(PotPensRurH!BI:BI,ROW($A51)+DifIdConj!BI51)*INDEX(txMortH!BI:BI,ROW($A51)+DifIdConj!BI51)*INDEX(PgPensRurH!BI:BI,ROW($A51)+DifIdConj!BI51),0)</f>
        <v>945.82517302797976</v>
      </c>
      <c r="BJ51" s="87">
        <f>IF(ROW($A51)+DifIdConj!BJ51&lt;93, INDEX(PotPensRurH!BJ:BJ,ROW($A51)+DifIdConj!BJ51)*INDEX(txMortH!BJ:BJ,ROW($A51)+DifIdConj!BJ51)*INDEX(PgPensRurH!BJ:BJ,ROW($A51)+DifIdConj!BJ51),0)</f>
        <v>933.33482577602683</v>
      </c>
    </row>
    <row r="52" spans="1:62" s="31" customFormat="1" x14ac:dyDescent="0.3">
      <c r="A52" s="29">
        <v>50</v>
      </c>
      <c r="B52" s="5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32"/>
      <c r="P52" s="59"/>
      <c r="Q52" s="86"/>
      <c r="R52" s="86"/>
      <c r="S52" s="86"/>
      <c r="T52" s="86">
        <f>IF(ROW($A52)+DifIdConj!T52&lt;93, INDEX(PotPensRurH!T:T,ROW($A52)+DifIdConj!T52)*INDEX(txMortH!T:T,ROW($A52)+DifIdConj!T52)*INDEX(PgPensRurH!T:T,ROW($A52)+DifIdConj!T52),0)</f>
        <v>1314.2663634458154</v>
      </c>
      <c r="U52" s="86">
        <f>IF(ROW($A52)+DifIdConj!U52&lt;93, INDEX(PotPensRurH!U:U,ROW($A52)+DifIdConj!U52)*INDEX(txMortH!U:U,ROW($A52)+DifIdConj!U52)*INDEX(PgPensRurH!U:U,ROW($A52)+DifIdConj!U52),0)</f>
        <v>1304.0840405019142</v>
      </c>
      <c r="V52" s="86">
        <f>IF(ROW($A52)+DifIdConj!V52&lt;93, INDEX(PotPensRurH!V:V,ROW($A52)+DifIdConj!V52)*INDEX(txMortH!V:V,ROW($A52)+DifIdConj!V52)*INDEX(PgPensRurH!V:V,ROW($A52)+DifIdConj!V52),0)</f>
        <v>1296.0060642997526</v>
      </c>
      <c r="W52" s="86">
        <f>IF(ROW($A52)+DifIdConj!W52&lt;93, INDEX(PotPensRurH!W:W,ROW($A52)+DifIdConj!W52)*INDEX(txMortH!W:W,ROW($A52)+DifIdConj!W52)*INDEX(PgPensRurH!W:W,ROW($A52)+DifIdConj!W52),0)</f>
        <v>1290.2360812982083</v>
      </c>
      <c r="X52" s="86">
        <f>IF(ROW($A52)+DifIdConj!X52&lt;93, INDEX(PotPensRurH!X:X,ROW($A52)+DifIdConj!X52)*INDEX(txMortH!X:X,ROW($A52)+DifIdConj!X52)*INDEX(PgPensRurH!X:X,ROW($A52)+DifIdConj!X52),0)</f>
        <v>1284.0588053789083</v>
      </c>
      <c r="Y52" s="86">
        <f>IF(ROW($A52)+DifIdConj!Y52&lt;93, INDEX(PotPensRurH!Y:Y,ROW($A52)+DifIdConj!Y52)*INDEX(txMortH!Y:Y,ROW($A52)+DifIdConj!Y52)*INDEX(PgPensRurH!Y:Y,ROW($A52)+DifIdConj!Y52),0)</f>
        <v>1278.4924688362423</v>
      </c>
      <c r="Z52" s="86">
        <f>IF(ROW($A52)+DifIdConj!Z52&lt;93, INDEX(PotPensRurH!Z:Z,ROW($A52)+DifIdConj!Z52)*INDEX(txMortH!Z:Z,ROW($A52)+DifIdConj!Z52)*INDEX(PgPensRurH!Z:Z,ROW($A52)+DifIdConj!Z52),0)</f>
        <v>1274.62318611756</v>
      </c>
      <c r="AA52" s="86">
        <f>IF(ROW($A52)+DifIdConj!AA52&lt;93, INDEX(PotPensRurH!AA:AA,ROW($A52)+DifIdConj!AA52)*INDEX(txMortH!AA:AA,ROW($A52)+DifIdConj!AA52)*INDEX(PgPensRurH!AA:AA,ROW($A52)+DifIdConj!AA52),0)</f>
        <v>1271.093314163674</v>
      </c>
      <c r="AB52" s="86">
        <f>IF(ROW($A52)+DifIdConj!AB52&lt;93, INDEX(PotPensRurH!AB:AB,ROW($A52)+DifIdConj!AB52)*INDEX(txMortH!AB:AB,ROW($A52)+DifIdConj!AB52)*INDEX(PgPensRurH!AB:AB,ROW($A52)+DifIdConj!AB52),0)</f>
        <v>1267.5634422097883</v>
      </c>
      <c r="AC52" s="86">
        <f>IF(ROW($A52)+DifIdConj!AC52&lt;93, INDEX(PotPensRurH!AC:AC,ROW($A52)+DifIdConj!AC52)*INDEX(txMortH!AC:AC,ROW($A52)+DifIdConj!AC52)*INDEX(PgPensRurH!AC:AC,ROW($A52)+DifIdConj!AC52),0)</f>
        <v>1271.5006070814302</v>
      </c>
      <c r="AD52" s="86">
        <f>IF(ROW($A52)+DifIdConj!AD52&lt;93, INDEX(PotPensRurH!AD:AD,ROW($A52)+DifIdConj!AD52)*INDEX(txMortH!AD:AD,ROW($A52)+DifIdConj!AD52)*INDEX(PgPensRurH!AD:AD,ROW($A52)+DifIdConj!AD52),0)</f>
        <v>1285.6879770499324</v>
      </c>
      <c r="AE52" s="86">
        <f>IF(ROW($A52)+DifIdConj!AE52&lt;93, INDEX(PotPensRurH!AE:AE,ROW($A52)+DifIdConj!AE52)*INDEX(txMortH!AE:AE,ROW($A52)+DifIdConj!AE52)*INDEX(PgPensRurH!AE:AE,ROW($A52)+DifIdConj!AE52),0)</f>
        <v>1305.8489764788571</v>
      </c>
      <c r="AF52" s="86">
        <f>IF(ROW($A52)+DifIdConj!AF52&lt;93, INDEX(PotPensRurH!AF:AF,ROW($A52)+DifIdConj!AF52)*INDEX(txMortH!AF:AF,ROW($A52)+DifIdConj!AF52)*INDEX(PgPensRurH!AF:AF,ROW($A52)+DifIdConj!AF52),0)</f>
        <v>1323.9735113190013</v>
      </c>
      <c r="AG52" s="86">
        <f>IF(ROW($A52)+DifIdConj!AG52&lt;93, INDEX(PotPensRurH!AG:AG,ROW($A52)+DifIdConj!AG52)*INDEX(txMortH!AG:AG,ROW($A52)+DifIdConj!AG52)*INDEX(PgPensRurH!AG:AG,ROW($A52)+DifIdConj!AG52),0)</f>
        <v>1340.9440495588367</v>
      </c>
      <c r="AH52" s="86">
        <f>IF(ROW($A52)+DifIdConj!AH52&lt;93, INDEX(PotPensRurH!AH:AH,ROW($A52)+DifIdConj!AH52)*INDEX(txMortH!AH:AH,ROW($A52)+DifIdConj!AH52)*INDEX(PgPensRurH!AH:AH,ROW($A52)+DifIdConj!AH52),0)</f>
        <v>1358.1861164105094</v>
      </c>
      <c r="AI52" s="86">
        <f>IF(ROW($A52)+DifIdConj!AI52&lt;93, INDEX(PotPensRurH!AI:AI,ROW($A52)+DifIdConj!AI52)*INDEX(txMortH!AI:AI,ROW($A52)+DifIdConj!AI52)*INDEX(PgPensRurH!AI:AI,ROW($A52)+DifIdConj!AI52),0)</f>
        <v>1378.5507622983121</v>
      </c>
      <c r="AJ52" s="86">
        <f>IF(ROW($A52)+DifIdConj!AJ52&lt;93, INDEX(PotPensRurH!AJ:AJ,ROW($A52)+DifIdConj!AJ52)*INDEX(txMortH!AJ:AJ,ROW($A52)+DifIdConj!AJ52)*INDEX(PgPensRurH!AJ:AJ,ROW($A52)+DifIdConj!AJ52),0)</f>
        <v>1399.0511724920332</v>
      </c>
      <c r="AK52" s="86">
        <f>IF(ROW($A52)+DifIdConj!AK52&lt;93, INDEX(PotPensRurH!AK:AK,ROW($A52)+DifIdConj!AK52)*INDEX(txMortH!AK:AK,ROW($A52)+DifIdConj!AK52)*INDEX(PgPensRurH!AK:AK,ROW($A52)+DifIdConj!AK52),0)</f>
        <v>1418.6012325443239</v>
      </c>
      <c r="AL52" s="86">
        <f>IF(ROW($A52)+DifIdConj!AL52&lt;93, INDEX(PotPensRurH!AL:AL,ROW($A52)+DifIdConj!AL52)*INDEX(txMortH!AL:AL,ROW($A52)+DifIdConj!AL52)*INDEX(PgPensRurH!AL:AL,ROW($A52)+DifIdConj!AL52),0)</f>
        <v>1439.9841107265163</v>
      </c>
      <c r="AM52" s="86">
        <f>IF(ROW($A52)+DifIdConj!AM52&lt;93, INDEX(PotPensRurH!AM:AM,ROW($A52)+DifIdConj!AM52)*INDEX(txMortH!AM:AM,ROW($A52)+DifIdConj!AM52)*INDEX(PgPensRurH!AM:AM,ROW($A52)+DifIdConj!AM52),0)</f>
        <v>1445.1431543514261</v>
      </c>
      <c r="AN52" s="86">
        <f>IF(ROW($A52)+DifIdConj!AN52&lt;93, INDEX(PotPensRurH!AN:AN,ROW($A52)+DifIdConj!AN52)*INDEX(txMortH!AN:AN,ROW($A52)+DifIdConj!AN52)*INDEX(PgPensRurH!AN:AN,ROW($A52)+DifIdConj!AN52),0)</f>
        <v>1428.5120268763876</v>
      </c>
      <c r="AO52" s="86">
        <f>IF(ROW($A52)+DifIdConj!AO52&lt;93, INDEX(PotPensRurH!AO:AO,ROW($A52)+DifIdConj!AO52)*INDEX(txMortH!AO:AO,ROW($A52)+DifIdConj!AO52)*INDEX(PgPensRurH!AO:AO,ROW($A52)+DifIdConj!AO52),0)</f>
        <v>1398.1008223506024</v>
      </c>
      <c r="AP52" s="86">
        <f>IF(ROW($A52)+DifIdConj!AP52&lt;93, INDEX(PotPensRurH!AP:AP,ROW($A52)+DifIdConj!AP52)*INDEX(txMortH!AP:AP,ROW($A52)+DifIdConj!AP52)*INDEX(PgPensRurH!AP:AP,ROW($A52)+DifIdConj!AP52),0)</f>
        <v>1369.2509073428821</v>
      </c>
      <c r="AQ52" s="86">
        <f>IF(ROW($A52)+DifIdConj!AQ52&lt;93, INDEX(PotPensRurH!AQ:AQ,ROW($A52)+DifIdConj!AQ52)*INDEX(txMortH!AQ:AQ,ROW($A52)+DifIdConj!AQ52)*INDEX(PgPensRurH!AQ:AQ,ROW($A52)+DifIdConj!AQ52),0)</f>
        <v>1338.9754671230157</v>
      </c>
      <c r="AR52" s="86">
        <f>IF(ROW($A52)+DifIdConj!AR52&lt;93, INDEX(PotPensRurH!AR:AR,ROW($A52)+DifIdConj!AR52)*INDEX(txMortH!AR:AR,ROW($A52)+DifIdConj!AR52)*INDEX(PgPensRurH!AR:AR,ROW($A52)+DifIdConj!AR52),0)</f>
        <v>1314.6736563635716</v>
      </c>
      <c r="AS52" s="86">
        <f>IF(ROW($A52)+DifIdConj!AS52&lt;93, INDEX(PotPensRurH!AS:AS,ROW($A52)+DifIdConj!AS52)*INDEX(txMortH!AS:AS,ROW($A52)+DifIdConj!AS52)*INDEX(PgPensRurH!AS:AS,ROW($A52)+DifIdConj!AS52),0)</f>
        <v>1300.0111113243538</v>
      </c>
      <c r="AT52" s="86">
        <f>IF(ROW($A52)+DifIdConj!AT52&lt;93, INDEX(PotPensRurH!AT:AT,ROW($A52)+DifIdConj!AT52)*INDEX(txMortH!AT:AT,ROW($A52)+DifIdConj!AT52)*INDEX(PgPensRurH!AT:AT,ROW($A52)+DifIdConj!AT52),0)</f>
        <v>1291.0506671337205</v>
      </c>
      <c r="AU52" s="86">
        <f>IF(ROW($A52)+DifIdConj!AU52&lt;93, INDEX(PotPensRurH!AU:AU,ROW($A52)+DifIdConj!AU52)*INDEX(txMortH!AU:AU,ROW($A52)+DifIdConj!AU52)*INDEX(PgPensRurH!AU:AU,ROW($A52)+DifIdConj!AU52),0)</f>
        <v>1279.9179940483884</v>
      </c>
      <c r="AV52" s="86">
        <f>IF(ROW($A52)+DifIdConj!AV52&lt;93, INDEX(PotPensRurH!AV:AV,ROW($A52)+DifIdConj!AV52)*INDEX(txMortH!AV:AV,ROW($A52)+DifIdConj!AV52)*INDEX(PgPensRurH!AV:AV,ROW($A52)+DifIdConj!AV52),0)</f>
        <v>1269.5320246456092</v>
      </c>
      <c r="AW52" s="86">
        <f>IF(ROW($A52)+DifIdConj!AW52&lt;93, INDEX(PotPensRurH!AW:AW,ROW($A52)+DifIdConj!AW52)*INDEX(txMortH!AW:AW,ROW($A52)+DifIdConj!AW52)*INDEX(PgPensRurH!AW:AW,ROW($A52)+DifIdConj!AW52),0)</f>
        <v>1259.553348160586</v>
      </c>
      <c r="AX52" s="86">
        <f>IF(ROW($A52)+DifIdConj!AX52&lt;93, INDEX(PotPensRurH!AX:AX,ROW($A52)+DifIdConj!AX52)*INDEX(txMortH!AX:AX,ROW($A52)+DifIdConj!AX52)*INDEX(PgPensRurH!AX:AX,ROW($A52)+DifIdConj!AX52),0)</f>
        <v>1251.0001968877091</v>
      </c>
      <c r="AY52" s="86">
        <f>IF(ROW($A52)+DifIdConj!AY52&lt;93, INDEX(PotPensRurH!AY:AY,ROW($A52)+DifIdConj!AY52)*INDEX(txMortH!AY:AY,ROW($A52)+DifIdConj!AY52)*INDEX(PgPensRurH!AY:AY,ROW($A52)+DifIdConj!AY52),0)</f>
        <v>1244.8229209684089</v>
      </c>
      <c r="AZ52" s="86">
        <f>IF(ROW($A52)+DifIdConj!AZ52&lt;93, INDEX(PotPensRurH!AZ:AZ,ROW($A52)+DifIdConj!AZ52)*INDEX(txMortH!AZ:AZ,ROW($A52)+DifIdConj!AZ52)*INDEX(PgPensRurH!AZ:AZ,ROW($A52)+DifIdConj!AZ52),0)</f>
        <v>1239.1208201198242</v>
      </c>
      <c r="BA52" s="86">
        <f>IF(ROW($A52)+DifIdConj!BA52&lt;93, INDEX(PotPensRurH!BA:BA,ROW($A52)+DifIdConj!BA52)*INDEX(txMortH!BA:BA,ROW($A52)+DifIdConj!BA52)*INDEX(PgPensRurH!BA:BA,ROW($A52)+DifIdConj!BA52),0)</f>
        <v>1233.0114263534833</v>
      </c>
      <c r="BB52" s="86">
        <f>IF(ROW($A52)+DifIdConj!BB52&lt;93, INDEX(PotPensRurH!BB:BB,ROW($A52)+DifIdConj!BB52)*INDEX(txMortH!BB:BB,ROW($A52)+DifIdConj!BB52)*INDEX(PgPensRurH!BB:BB,ROW($A52)+DifIdConj!BB52),0)</f>
        <v>1227.8523827285735</v>
      </c>
      <c r="BC52" s="86">
        <f>IF(ROW($A52)+DifIdConj!BC52&lt;93, INDEX(PotPensRurH!BC:BC,ROW($A52)+DifIdConj!BC52)*INDEX(txMortH!BC:BC,ROW($A52)+DifIdConj!BC52)*INDEX(PgPensRurH!BC:BC,ROW($A52)+DifIdConj!BC52),0)</f>
        <v>1223.9152178569316</v>
      </c>
      <c r="BD52" s="86">
        <f>IF(ROW($A52)+DifIdConj!BD52&lt;93, INDEX(PotPensRurH!BD:BD,ROW($A52)+DifIdConj!BD52)*INDEX(txMortH!BD:BD,ROW($A52)+DifIdConj!BD52)*INDEX(PgPensRurH!BD:BD,ROW($A52)+DifIdConj!BD52),0)</f>
        <v>1215.3620665840547</v>
      </c>
      <c r="BE52" s="86">
        <f>IF(ROW($A52)+DifIdConj!BE52&lt;93, INDEX(PotPensRurH!BE:BE,ROW($A52)+DifIdConj!BE52)*INDEX(txMortH!BE:BE,ROW($A52)+DifIdConj!BE52)*INDEX(PgPensRurH!BE:BE,ROW($A52)+DifIdConj!BE52),0)</f>
        <v>1221.7429889622326</v>
      </c>
      <c r="BF52" s="86">
        <f>IF(ROW($A52)+DifIdConj!BF52&lt;93, INDEX(PotPensRurH!BF:BF,ROW($A52)+DifIdConj!BF52)*INDEX(txMortH!BF:BF,ROW($A52)+DifIdConj!BF52)*INDEX(PgPensRurH!BF:BF,ROW($A52)+DifIdConj!BF52),0)</f>
        <v>1202.328693215861</v>
      </c>
      <c r="BG52" s="86">
        <f>IF(ROW($A52)+DifIdConj!BG52&lt;93, INDEX(PotPensRurH!BG:BG,ROW($A52)+DifIdConj!BG52)*INDEX(txMortH!BG:BG,ROW($A52)+DifIdConj!BG52)*INDEX(PgPensRurH!BG:BG,ROW($A52)+DifIdConj!BG52),0)</f>
        <v>1182.7786331635705</v>
      </c>
      <c r="BH52" s="86">
        <f>IF(ROW($A52)+DifIdConj!BH52&lt;93, INDEX(PotPensRurH!BH:BH,ROW($A52)+DifIdConj!BH52)*INDEX(txMortH!BH:BH,ROW($A52)+DifIdConj!BH52)*INDEX(PgPensRurH!BH:BH,ROW($A52)+DifIdConj!BH52),0)</f>
        <v>1163.9752767938328</v>
      </c>
      <c r="BI52" s="86">
        <f>IF(ROW($A52)+DifIdConj!BI52&lt;93, INDEX(PotPensRurH!BI:BI,ROW($A52)+DifIdConj!BI52)*INDEX(txMortH!BI:BI,ROW($A52)+DifIdConj!BI52)*INDEX(PgPensRurH!BI:BI,ROW($A52)+DifIdConj!BI52),0)</f>
        <v>1144.1536881297052</v>
      </c>
      <c r="BJ52" s="87">
        <f>IF(ROW($A52)+DifIdConj!BJ52&lt;93, INDEX(PotPensRurH!BJ:BJ,ROW($A52)+DifIdConj!BJ52)*INDEX(txMortH!BJ:BJ,ROW($A52)+DifIdConj!BJ52)*INDEX(PgPensRurH!BJ:BJ,ROW($A52)+DifIdConj!BJ52),0)</f>
        <v>1002.4836349035586</v>
      </c>
    </row>
    <row r="53" spans="1:62" s="31" customFormat="1" x14ac:dyDescent="0.3">
      <c r="A53" s="29">
        <v>51</v>
      </c>
      <c r="B53" s="5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32"/>
      <c r="P53" s="59"/>
      <c r="Q53" s="86"/>
      <c r="R53" s="86"/>
      <c r="S53" s="86"/>
      <c r="T53" s="86">
        <f>IF(ROW($A53)+DifIdConj!T53&lt;93, INDEX(PotPensRurH!T:T,ROW($A53)+DifIdConj!T53)*INDEX(txMortH!T:T,ROW($A53)+DifIdConj!T53)*INDEX(PgPensRurH!T:T,ROW($A53)+DifIdConj!T53),0)</f>
        <v>1426.1628572525183</v>
      </c>
      <c r="U53" s="86">
        <f>IF(ROW($A53)+DifIdConj!U53&lt;93, INDEX(PotPensRurH!U:U,ROW($A53)+DifIdConj!U53)*INDEX(txMortH!U:U,ROW($A53)+DifIdConj!U53)*INDEX(PgPensRurH!U:U,ROW($A53)+DifIdConj!U53),0)</f>
        <v>1423.5729348913831</v>
      </c>
      <c r="V53" s="86">
        <f>IF(ROW($A53)+DifIdConj!V53&lt;93, INDEX(PotPensRurH!V:V,ROW($A53)+DifIdConj!V53)*INDEX(txMortH!V:V,ROW($A53)+DifIdConj!V53)*INDEX(PgPensRurH!V:V,ROW($A53)+DifIdConj!V53),0)</f>
        <v>1415.3609859414416</v>
      </c>
      <c r="W53" s="86">
        <f>IF(ROW($A53)+DifIdConj!W53&lt;93, INDEX(PotPensRurH!W:W,ROW($A53)+DifIdConj!W53)*INDEX(txMortH!W:W,ROW($A53)+DifIdConj!W53)*INDEX(PgPensRurH!W:W,ROW($A53)+DifIdConj!W53),0)</f>
        <v>1409.2336086480238</v>
      </c>
      <c r="X53" s="86">
        <f>IF(ROW($A53)+DifIdConj!X53&lt;93, INDEX(PotPensRurH!X:X,ROW($A53)+DifIdConj!X53)*INDEX(txMortH!X:X,ROW($A53)+DifIdConj!X53)*INDEX(PgPensRurH!X:X,ROW($A53)+DifIdConj!X53),0)</f>
        <v>1404.495945792288</v>
      </c>
      <c r="Y53" s="86">
        <f>IF(ROW($A53)+DifIdConj!Y53&lt;93, INDEX(PotPensRurH!Y:Y,ROW($A53)+DifIdConj!Y53)*INDEX(txMortH!Y:Y,ROW($A53)+DifIdConj!Y53)*INDEX(PgPensRurH!Y:Y,ROW($A53)+DifIdConj!Y53),0)</f>
        <v>1399.2529322319413</v>
      </c>
      <c r="Z53" s="86">
        <f>IF(ROW($A53)+DifIdConj!Z53&lt;93, INDEX(PotPensRurH!Z:Z,ROW($A53)+DifIdConj!Z53)*INDEX(txMortH!Z:Z,ROW($A53)+DifIdConj!Z53)*INDEX(PgPensRurH!Z:Z,ROW($A53)+DifIdConj!Z53),0)</f>
        <v>1395.7786461377354</v>
      </c>
      <c r="AA53" s="86">
        <f>IF(ROW($A53)+DifIdConj!AA53&lt;93, INDEX(PotPensRurH!AA:AA,ROW($A53)+DifIdConj!AA53)*INDEX(txMortH!AA:AA,ROW($A53)+DifIdConj!AA53)*INDEX(PgPensRurH!AA:AA,ROW($A53)+DifIdConj!AA53),0)</f>
        <v>1393.1887237765998</v>
      </c>
      <c r="AB53" s="86">
        <f>IF(ROW($A53)+DifIdConj!AB53&lt;93, INDEX(PotPensRurH!AB:AB,ROW($A53)+DifIdConj!AB53)*INDEX(txMortH!AB:AB,ROW($A53)+DifIdConj!AB53)*INDEX(PgPensRurH!AB:AB,ROW($A53)+DifIdConj!AB53),0)</f>
        <v>1392.0516846912235</v>
      </c>
      <c r="AC53" s="86">
        <f>IF(ROW($A53)+DifIdConj!AC53&lt;93, INDEX(PotPensRurH!AC:AC,ROW($A53)+DifIdConj!AC53)*INDEX(txMortH!AC:AC,ROW($A53)+DifIdConj!AC53)*INDEX(PgPensRurH!AC:AC,ROW($A53)+DifIdConj!AC53),0)</f>
        <v>1390.4724637393115</v>
      </c>
      <c r="AD53" s="86">
        <f>IF(ROW($A53)+DifIdConj!AD53&lt;93, INDEX(PotPensRurH!AD:AD,ROW($A53)+DifIdConj!AD53)*INDEX(txMortH!AD:AD,ROW($A53)+DifIdConj!AD53)*INDEX(PgPensRurH!AD:AD,ROW($A53)+DifIdConj!AD53),0)</f>
        <v>1397.1683605754174</v>
      </c>
      <c r="AE53" s="86">
        <f>IF(ROW($A53)+DifIdConj!AE53&lt;93, INDEX(PotPensRurH!AE:AE,ROW($A53)+DifIdConj!AE53)*INDEX(txMortH!AE:AE,ROW($A53)+DifIdConj!AE53)*INDEX(PgPensRurH!AE:AE,ROW($A53)+DifIdConj!AE53),0)</f>
        <v>1414.5397910464476</v>
      </c>
      <c r="AF53" s="86">
        <f>IF(ROW($A53)+DifIdConj!AF53&lt;93, INDEX(PotPensRurH!AF:AF,ROW($A53)+DifIdConj!AF53)*INDEX(txMortH!AF:AF,ROW($A53)+DifIdConj!AF53)*INDEX(PgPensRurH!AF:AF,ROW($A53)+DifIdConj!AF53),0)</f>
        <v>1436.9015597255186</v>
      </c>
      <c r="AG53" s="86">
        <f>IF(ROW($A53)+DifIdConj!AG53&lt;93, INDEX(PotPensRurH!AG:AG,ROW($A53)+DifIdConj!AG53)*INDEX(txMortH!AG:AG,ROW($A53)+DifIdConj!AG53)*INDEX(PgPensRurH!AG:AG,ROW($A53)+DifIdConj!AG53),0)</f>
        <v>1457.6841074526783</v>
      </c>
      <c r="AH53" s="86">
        <f>IF(ROW($A53)+DifIdConj!AH53&lt;93, INDEX(PotPensRurH!AH:AH,ROW($A53)+DifIdConj!AH53)*INDEX(txMortH!AH:AH,ROW($A53)+DifIdConj!AH53)*INDEX(PgPensRurH!AH:AH,ROW($A53)+DifIdConj!AH53),0)</f>
        <v>1475.1187067617846</v>
      </c>
      <c r="AI53" s="86">
        <f>IF(ROW($A53)+DifIdConj!AI53&lt;93, INDEX(PotPensRurH!AI:AI,ROW($A53)+DifIdConj!AI53)*INDEX(txMortH!AI:AI,ROW($A53)+DifIdConj!AI53)*INDEX(PgPensRurH!AI:AI,ROW($A53)+DifIdConj!AI53),0)</f>
        <v>1495.901254488944</v>
      </c>
      <c r="AJ53" s="86">
        <f>IF(ROW($A53)+DifIdConj!AJ53&lt;93, INDEX(PotPensRurH!AJ:AJ,ROW($A53)+DifIdConj!AJ53)*INDEX(txMortH!AJ:AJ,ROW($A53)+DifIdConj!AJ53)*INDEX(PgPensRurH!AJ:AJ,ROW($A53)+DifIdConj!AJ53),0)</f>
        <v>1520.1580883103093</v>
      </c>
      <c r="AK53" s="86">
        <f>IF(ROW($A53)+DifIdConj!AK53&lt;93, INDEX(PotPensRurH!AK:AK,ROW($A53)+DifIdConj!AK53)*INDEX(txMortH!AK:AK,ROW($A53)+DifIdConj!AK53)*INDEX(PgPensRurH!AK:AK,ROW($A53)+DifIdConj!AK53),0)</f>
        <v>1544.9834416743633</v>
      </c>
      <c r="AL53" s="86">
        <f>IF(ROW($A53)+DifIdConj!AL53&lt;93, INDEX(PotPensRurH!AL:AL,ROW($A53)+DifIdConj!AL53)*INDEX(txMortH!AL:AL,ROW($A53)+DifIdConj!AL53)*INDEX(PgPensRurH!AL:AL,ROW($A53)+DifIdConj!AL53),0)</f>
        <v>1568.6717559530402</v>
      </c>
      <c r="AM53" s="86">
        <f>IF(ROW($A53)+DifIdConj!AM53&lt;93, INDEX(PotPensRurH!AM:AM,ROW($A53)+DifIdConj!AM53)*INDEX(txMortH!AM:AM,ROW($A53)+DifIdConj!AM53)*INDEX(PgPensRurH!AM:AM,ROW($A53)+DifIdConj!AM53),0)</f>
        <v>1594.2551353740114</v>
      </c>
      <c r="AN53" s="86">
        <f>IF(ROW($A53)+DifIdConj!AN53&lt;93, INDEX(PotPensRurH!AN:AN,ROW($A53)+DifIdConj!AN53)*INDEX(txMortH!AN:AN,ROW($A53)+DifIdConj!AN53)*INDEX(PgPensRurH!AN:AN,ROW($A53)+DifIdConj!AN53),0)</f>
        <v>1602.0880712954943</v>
      </c>
      <c r="AO53" s="86">
        <f>IF(ROW($A53)+DifIdConj!AO53&lt;93, INDEX(PotPensRurH!AO:AO,ROW($A53)+DifIdConj!AO53)*INDEX(txMortH!AO:AO,ROW($A53)+DifIdConj!AO53)*INDEX(PgPensRurH!AO:AO,ROW($A53)+DifIdConj!AO53),0)</f>
        <v>1585.4746668813821</v>
      </c>
      <c r="AP53" s="86">
        <f>IF(ROW($A53)+DifIdConj!AP53&lt;93, INDEX(PotPensRurH!AP:AP,ROW($A53)+DifIdConj!AP53)*INDEX(txMortH!AP:AP,ROW($A53)+DifIdConj!AP53)*INDEX(PgPensRurH!AP:AP,ROW($A53)+DifIdConj!AP53),0)</f>
        <v>1553.3848971385341</v>
      </c>
      <c r="AQ53" s="86">
        <f>IF(ROW($A53)+DifIdConj!AQ53&lt;93, INDEX(PotPensRurH!AQ:AQ,ROW($A53)+DifIdConj!AQ53)*INDEX(txMortH!AQ:AQ,ROW($A53)+DifIdConj!AQ53)*INDEX(PgPensRurH!AQ:AQ,ROW($A53)+DifIdConj!AQ53),0)</f>
        <v>1523.0006860237506</v>
      </c>
      <c r="AR53" s="86">
        <f>IF(ROW($A53)+DifIdConj!AR53&lt;93, INDEX(PotPensRurH!AR:AR,ROW($A53)+DifIdConj!AR53)*INDEX(txMortH!AR:AR,ROW($A53)+DifIdConj!AR53)*INDEX(PgPensRurH!AR:AR,ROW($A53)+DifIdConj!AR53),0)</f>
        <v>1491.353098147438</v>
      </c>
      <c r="AS53" s="86">
        <f>IF(ROW($A53)+DifIdConj!AS53&lt;93, INDEX(PotPensRurH!AS:AS,ROW($A53)+DifIdConj!AS53)*INDEX(txMortH!AS:AS,ROW($A53)+DifIdConj!AS53)*INDEX(PgPensRurH!AS:AS,ROW($A53)+DifIdConj!AS53),0)</f>
        <v>1466.1487317549254</v>
      </c>
      <c r="AT53" s="86">
        <f>IF(ROW($A53)+DifIdConj!AT53&lt;93, INDEX(PotPensRurH!AT:AT,ROW($A53)+DifIdConj!AT53)*INDEX(txMortH!AT:AT,ROW($A53)+DifIdConj!AT53)*INDEX(PgPensRurH!AT:AT,ROW($A53)+DifIdConj!AT53),0)</f>
        <v>1451.0513794546487</v>
      </c>
      <c r="AU53" s="86">
        <f>IF(ROW($A53)+DifIdConj!AU53&lt;93, INDEX(PotPensRurH!AU:AU,ROW($A53)+DifIdConj!AU53)*INDEX(txMortH!AU:AU,ROW($A53)+DifIdConj!AU53)*INDEX(PgPensRurH!AU:AU,ROW($A53)+DifIdConj!AU53),0)</f>
        <v>1442.2709109620191</v>
      </c>
      <c r="AV53" s="86">
        <f>IF(ROW($A53)+DifIdConj!AV53&lt;93, INDEX(PotPensRurH!AV:AV,ROW($A53)+DifIdConj!AV53)*INDEX(txMortH!AV:AV,ROW($A53)+DifIdConj!AV53)*INDEX(PgPensRurH!AV:AV,ROW($A53)+DifIdConj!AV53),0)</f>
        <v>1431.5953773270949</v>
      </c>
      <c r="AW53" s="86">
        <f>IF(ROW($A53)+DifIdConj!AW53&lt;93, INDEX(PotPensRurH!AW:AW,ROW($A53)+DifIdConj!AW53)*INDEX(txMortH!AW:AW,ROW($A53)+DifIdConj!AW53)*INDEX(PgPensRurH!AW:AW,ROW($A53)+DifIdConj!AW53),0)</f>
        <v>1421.3620255587066</v>
      </c>
      <c r="AX53" s="86">
        <f>IF(ROW($A53)+DifIdConj!AX53&lt;93, INDEX(PotPensRurH!AX:AX,ROW($A53)+DifIdConj!AX53)*INDEX(txMortH!AX:AX,ROW($A53)+DifIdConj!AX53)*INDEX(PgPensRurH!AX:AX,ROW($A53)+DifIdConj!AX53),0)</f>
        <v>1411.7603621710825</v>
      </c>
      <c r="AY53" s="86">
        <f>IF(ROW($A53)+DifIdConj!AY53&lt;93, INDEX(PotPensRurH!AY:AY,ROW($A53)+DifIdConj!AY53)*INDEX(txMortH!AY:AY,ROW($A53)+DifIdConj!AY53)*INDEX(PgPensRurH!AY:AY,ROW($A53)+DifIdConj!AY53),0)</f>
        <v>1403.5484132211413</v>
      </c>
      <c r="AZ53" s="86">
        <f>IF(ROW($A53)+DifIdConj!AZ53&lt;93, INDEX(PotPensRurH!AZ:AZ,ROW($A53)+DifIdConj!AZ53)*INDEX(txMortH!AZ:AZ,ROW($A53)+DifIdConj!AZ53)*INDEX(PgPensRurH!AZ:AZ,ROW($A53)+DifIdConj!AZ53),0)</f>
        <v>1397.357867089647</v>
      </c>
      <c r="BA53" s="86">
        <f>IF(ROW($A53)+DifIdConj!BA53&lt;93, INDEX(PotPensRurH!BA:BA,ROW($A53)+DifIdConj!BA53)*INDEX(txMortH!BA:BA,ROW($A53)+DifIdConj!BA53)*INDEX(PgPensRurH!BA:BA,ROW($A53)+DifIdConj!BA53),0)</f>
        <v>1392.051684691223</v>
      </c>
      <c r="BB53" s="86">
        <f>IF(ROW($A53)+DifIdConj!BB53&lt;93, INDEX(PotPensRurH!BB:BB,ROW($A53)+DifIdConj!BB53)*INDEX(txMortH!BB:BB,ROW($A53)+DifIdConj!BB53)*INDEX(PgPensRurH!BB:BB,ROW($A53)+DifIdConj!BB53),0)</f>
        <v>1386.4928269404936</v>
      </c>
      <c r="BC53" s="86">
        <f>IF(ROW($A53)+DifIdConj!BC53&lt;93, INDEX(PotPensRurH!BC:BC,ROW($A53)+DifIdConj!BC53)*INDEX(txMortH!BC:BC,ROW($A53)+DifIdConj!BC53)*INDEX(PgPensRurH!BC:BC,ROW($A53)+DifIdConj!BC53),0)</f>
        <v>1381.8183329228348</v>
      </c>
      <c r="BD53" s="86">
        <f>IF(ROW($A53)+DifIdConj!BD53&lt;93, INDEX(PotPensRurH!BD:BD,ROW($A53)+DifIdConj!BD53)*INDEX(txMortH!BD:BD,ROW($A53)+DifIdConj!BD53)*INDEX(PgPensRurH!BD:BD,ROW($A53)+DifIdConj!BD53),0)</f>
        <v>1378.2177091524759</v>
      </c>
      <c r="BE53" s="86">
        <f>IF(ROW($A53)+DifIdConj!BE53&lt;93, INDEX(PotPensRurH!BE:BE,ROW($A53)+DifIdConj!BE53)*INDEX(txMortH!BE:BE,ROW($A53)+DifIdConj!BE53)*INDEX(PgPensRurH!BE:BE,ROW($A53)+DifIdConj!BE53),0)</f>
        <v>1369.0582276313871</v>
      </c>
      <c r="BF53" s="86">
        <f>IF(ROW($A53)+DifIdConj!BF53&lt;93, INDEX(PotPensRurH!BF:BF,ROW($A53)+DifIdConj!BF53)*INDEX(txMortH!BF:BF,ROW($A53)+DifIdConj!BF53)*INDEX(PgPensRurH!BF:BF,ROW($A53)+DifIdConj!BF53),0)</f>
        <v>1377.2070077432522</v>
      </c>
      <c r="BG53" s="86">
        <f>IF(ROW($A53)+DifIdConj!BG53&lt;93, INDEX(PotPensRurH!BG:BG,ROW($A53)+DifIdConj!BG53)*INDEX(txMortH!BG:BG,ROW($A53)+DifIdConj!BG53)*INDEX(PgPensRurH!BG:BG,ROW($A53)+DifIdConj!BG53),0)</f>
        <v>1356.6139665303219</v>
      </c>
      <c r="BH53" s="86">
        <f>IF(ROW($A53)+DifIdConj!BH53&lt;93, INDEX(PotPensRurH!BH:BH,ROW($A53)+DifIdConj!BH53)*INDEX(txMortH!BH:BH,ROW($A53)+DifIdConj!BH53)*INDEX(PgPensRurH!BH:BH,ROW($A53)+DifIdConj!BH53),0)</f>
        <v>1335.957756479316</v>
      </c>
      <c r="BI53" s="86">
        <f>IF(ROW($A53)+DifIdConj!BI53&lt;93, INDEX(PotPensRurH!BI:BI,ROW($A53)+DifIdConj!BI53)*INDEX(txMortH!BI:BI,ROW($A53)+DifIdConj!BI53)*INDEX(PgPensRurH!BI:BI,ROW($A53)+DifIdConj!BI53),0)</f>
        <v>1315.3015464283092</v>
      </c>
      <c r="BJ53" s="87">
        <f>IF(ROW($A53)+DifIdConj!BJ53&lt;93, INDEX(PotPensRurH!BJ:BJ,ROW($A53)+DifIdConj!BJ53)*INDEX(txMortH!BJ:BJ,ROW($A53)+DifIdConj!BJ53)*INDEX(PgPensRurH!BJ:BJ,ROW($A53)+DifIdConj!BJ53),0)</f>
        <v>1179.8675575923523</v>
      </c>
    </row>
    <row r="54" spans="1:62" s="31" customFormat="1" x14ac:dyDescent="0.3">
      <c r="A54" s="29">
        <v>52</v>
      </c>
      <c r="B54" s="5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32"/>
      <c r="P54" s="59"/>
      <c r="Q54" s="86"/>
      <c r="R54" s="86"/>
      <c r="S54" s="86"/>
      <c r="T54" s="86">
        <f>IF(ROW($A54)+DifIdConj!T54&lt;93, INDEX(PotPensRurH!T:T,ROW($A54)+DifIdConj!T54)*INDEX(txMortH!T:T,ROW($A54)+DifIdConj!T54)*INDEX(PgPensRurH!T:T,ROW($A54)+DifIdConj!T54),0)</f>
        <v>1688.918388154169</v>
      </c>
      <c r="U54" s="86">
        <f>IF(ROW($A54)+DifIdConj!U54&lt;93, INDEX(PotPensRurH!U:U,ROW($A54)+DifIdConj!U54)*INDEX(txMortH!U:U,ROW($A54)+DifIdConj!U54)*INDEX(PgPensRurH!U:U,ROW($A54)+DifIdConj!U54),0)</f>
        <v>1699.7841967971651</v>
      </c>
      <c r="V54" s="86">
        <f>IF(ROW($A54)+DifIdConj!V54&lt;93, INDEX(PotPensRurH!V:V,ROW($A54)+DifIdConj!V54)*INDEX(txMortH!V:V,ROW($A54)+DifIdConj!V54)*INDEX(PgPensRurH!V:V,ROW($A54)+DifIdConj!V54),0)</f>
        <v>1699.2123121317443</v>
      </c>
      <c r="W54" s="86">
        <f>IF(ROW($A54)+DifIdConj!W54&lt;93, INDEX(PotPensRurH!W:W,ROW($A54)+DifIdConj!W54)*INDEX(txMortH!W:W,ROW($A54)+DifIdConj!W54)*INDEX(PgPensRurH!W:W,ROW($A54)+DifIdConj!W54),0)</f>
        <v>1691.2059268158523</v>
      </c>
      <c r="X54" s="86">
        <f>IF(ROW($A54)+DifIdConj!X54&lt;93, INDEX(PotPensRurH!X:X,ROW($A54)+DifIdConj!X54)*INDEX(txMortH!X:X,ROW($A54)+DifIdConj!X54)*INDEX(PgPensRurH!X:X,ROW($A54)+DifIdConj!X54),0)</f>
        <v>1685.3441089952885</v>
      </c>
      <c r="Y54" s="86">
        <f>IF(ROW($A54)+DifIdConj!Y54&lt;93, INDEX(PotPensRurH!Y:Y,ROW($A54)+DifIdConj!Y54)*INDEX(txMortH!Y:Y,ROW($A54)+DifIdConj!Y54)*INDEX(PgPensRurH!Y:Y,ROW($A54)+DifIdConj!Y54),0)</f>
        <v>1680.6260605055663</v>
      </c>
      <c r="Z54" s="86">
        <f>IF(ROW($A54)+DifIdConj!Z54&lt;93, INDEX(PotPensRurH!Z:Z,ROW($A54)+DifIdConj!Z54)*INDEX(txMortH!Z:Z,ROW($A54)+DifIdConj!Z54)*INDEX(PgPensRurH!Z:Z,ROW($A54)+DifIdConj!Z54),0)</f>
        <v>1676.4084110980873</v>
      </c>
      <c r="AA54" s="86">
        <f>IF(ROW($A54)+DifIdConj!AA54&lt;93, INDEX(PotPensRurH!AA:AA,ROW($A54)+DifIdConj!AA54)*INDEX(txMortH!AA:AA,ROW($A54)+DifIdConj!AA54)*INDEX(PgPensRurH!AA:AA,ROW($A54)+DifIdConj!AA54),0)</f>
        <v>1673.5489877709833</v>
      </c>
      <c r="AB54" s="86">
        <f>IF(ROW($A54)+DifIdConj!AB54&lt;93, INDEX(PotPensRurH!AB:AB,ROW($A54)+DifIdConj!AB54)*INDEX(txMortH!AB:AB,ROW($A54)+DifIdConj!AB54)*INDEX(PgPensRurH!AB:AB,ROW($A54)+DifIdConj!AB54),0)</f>
        <v>1671.8333337747206</v>
      </c>
      <c r="AC54" s="86">
        <f>IF(ROW($A54)+DifIdConj!AC54&lt;93, INDEX(PotPensRurH!AC:AC,ROW($A54)+DifIdConj!AC54)*INDEX(txMortH!AC:AC,ROW($A54)+DifIdConj!AC54)*INDEX(PgPensRurH!AC:AC,ROW($A54)+DifIdConj!AC54),0)</f>
        <v>1672.1907616906085</v>
      </c>
      <c r="AD54" s="86">
        <f>IF(ROW($A54)+DifIdConj!AD54&lt;93, INDEX(PotPensRurH!AD:AD,ROW($A54)+DifIdConj!AD54)*INDEX(txMortH!AD:AD,ROW($A54)+DifIdConj!AD54)*INDEX(PgPensRurH!AD:AD,ROW($A54)+DifIdConj!AD54),0)</f>
        <v>1672.2622472737862</v>
      </c>
      <c r="AE54" s="86">
        <f>IF(ROW($A54)+DifIdConj!AE54&lt;93, INDEX(PotPensRurH!AE:AE,ROW($A54)+DifIdConj!AE54)*INDEX(txMortH!AE:AE,ROW($A54)+DifIdConj!AE54)*INDEX(PgPensRurH!AE:AE,ROW($A54)+DifIdConj!AE54),0)</f>
        <v>1681.6983442532305</v>
      </c>
      <c r="AF54" s="86">
        <f>IF(ROW($A54)+DifIdConj!AF54&lt;93, INDEX(PotPensRurH!AF:AF,ROW($A54)+DifIdConj!AF54)*INDEX(txMortH!AF:AF,ROW($A54)+DifIdConj!AF54)*INDEX(PgPensRurH!AF:AF,ROW($A54)+DifIdConj!AF54),0)</f>
        <v>1703.9303606214667</v>
      </c>
      <c r="AG54" s="86">
        <f>IF(ROW($A54)+DifIdConj!AG54&lt;93, INDEX(PotPensRurH!AG:AG,ROW($A54)+DifIdConj!AG54)*INDEX(txMortH!AG:AG,ROW($A54)+DifIdConj!AG54)*INDEX(PgPensRurH!AG:AG,ROW($A54)+DifIdConj!AG54),0)</f>
        <v>1730.880425479425</v>
      </c>
      <c r="AH54" s="86">
        <f>IF(ROW($A54)+DifIdConj!AH54&lt;93, INDEX(PotPensRurH!AH:AH,ROW($A54)+DifIdConj!AH54)*INDEX(txMortH!AH:AH,ROW($A54)+DifIdConj!AH54)*INDEX(PgPensRurH!AH:AH,ROW($A54)+DifIdConj!AH54),0)</f>
        <v>1756.1148363411203</v>
      </c>
      <c r="AI54" s="86">
        <f>IF(ROW($A54)+DifIdConj!AI54&lt;93, INDEX(PotPensRurH!AI:AI,ROW($A54)+DifIdConj!AI54)*INDEX(txMortH!AI:AI,ROW($A54)+DifIdConj!AI54)*INDEX(PgPensRurH!AI:AI,ROW($A54)+DifIdConj!AI54),0)</f>
        <v>1778.7757662084223</v>
      </c>
      <c r="AJ54" s="86">
        <f>IF(ROW($A54)+DifIdConj!AJ54&lt;93, INDEX(PotPensRurH!AJ:AJ,ROW($A54)+DifIdConj!AJ54)*INDEX(txMortH!AJ:AJ,ROW($A54)+DifIdConj!AJ54)*INDEX(PgPensRurH!AJ:AJ,ROW($A54)+DifIdConj!AJ54),0)</f>
        <v>1804.9394896514268</v>
      </c>
      <c r="AK54" s="86">
        <f>IF(ROW($A54)+DifIdConj!AK54&lt;93, INDEX(PotPensRurH!AK:AK,ROW($A54)+DifIdConj!AK54)*INDEX(txMortH!AK:AK,ROW($A54)+DifIdConj!AK54)*INDEX(PgPensRurH!AK:AK,ROW($A54)+DifIdConj!AK54),0)</f>
        <v>1835.8212615841537</v>
      </c>
      <c r="AL54" s="86">
        <f>IF(ROW($A54)+DifIdConj!AL54&lt;93, INDEX(PotPensRurH!AL:AL,ROW($A54)+DifIdConj!AL54)*INDEX(txMortH!AL:AL,ROW($A54)+DifIdConj!AL54)*INDEX(PgPensRurH!AL:AL,ROW($A54)+DifIdConj!AL54),0)</f>
        <v>1867.3464037654787</v>
      </c>
      <c r="AM54" s="86">
        <f>IF(ROW($A54)+DifIdConj!AM54&lt;93, INDEX(PotPensRurH!AM:AM,ROW($A54)+DifIdConj!AM54)*INDEX(txMortH!AM:AM,ROW($A54)+DifIdConj!AM54)*INDEX(PgPensRurH!AM:AM,ROW($A54)+DifIdConj!AM54),0)</f>
        <v>1897.5133198664291</v>
      </c>
      <c r="AN54" s="86">
        <f>IF(ROW($A54)+DifIdConj!AN54&lt;93, INDEX(PotPensRurH!AN:AN,ROW($A54)+DifIdConj!AN54)*INDEX(txMortH!AN:AN,ROW($A54)+DifIdConj!AN54)*INDEX(PgPensRurH!AN:AN,ROW($A54)+DifIdConj!AN54),0)</f>
        <v>1929.4673755468202</v>
      </c>
      <c r="AO54" s="86">
        <f>IF(ROW($A54)+DifIdConj!AO54&lt;93, INDEX(PotPensRurH!AO:AO,ROW($A54)+DifIdConj!AO54)*INDEX(txMortH!AO:AO,ROW($A54)+DifIdConj!AO54)*INDEX(PgPensRurH!AO:AO,ROW($A54)+DifIdConj!AO54),0)</f>
        <v>1940.4761553561716</v>
      </c>
      <c r="AP54" s="86">
        <f>IF(ROW($A54)+DifIdConj!AP54&lt;93, INDEX(PotPensRurH!AP:AP,ROW($A54)+DifIdConj!AP54)*INDEX(txMortH!AP:AP,ROW($A54)+DifIdConj!AP54)*INDEX(PgPensRurH!AP:AP,ROW($A54)+DifIdConj!AP54),0)</f>
        <v>1921.7469325636382</v>
      </c>
      <c r="AQ54" s="86">
        <f>IF(ROW($A54)+DifIdConj!AQ54&lt;93, INDEX(PotPensRurH!AQ:AQ,ROW($A54)+DifIdConj!AQ54)*INDEX(txMortH!AQ:AQ,ROW($A54)+DifIdConj!AQ54)*INDEX(PgPensRurH!AQ:AQ,ROW($A54)+DifIdConj!AQ54),0)</f>
        <v>1883.6451167299733</v>
      </c>
      <c r="AR54" s="86">
        <f>IF(ROW($A54)+DifIdConj!AR54&lt;93, INDEX(PotPensRurH!AR:AR,ROW($A54)+DifIdConj!AR54)*INDEX(txMortH!AR:AR,ROW($A54)+DifIdConj!AR54)*INDEX(PgPensRurH!AR:AR,ROW($A54)+DifIdConj!AR54),0)</f>
        <v>1848.1167818907018</v>
      </c>
      <c r="AS54" s="86">
        <f>IF(ROW($A54)+DifIdConj!AS54&lt;93, INDEX(PotPensRurH!AS:AS,ROW($A54)+DifIdConj!AS54)*INDEX(txMortH!AS:AS,ROW($A54)+DifIdConj!AS54)*INDEX(PgPensRurH!AS:AS,ROW($A54)+DifIdConj!AS54),0)</f>
        <v>1811.5876488869446</v>
      </c>
      <c r="AT54" s="86">
        <f>IF(ROW($A54)+DifIdConj!AT54&lt;93, INDEX(PotPensRurH!AT:AT,ROW($A54)+DifIdConj!AT54)*INDEX(txMortH!AT:AT,ROW($A54)+DifIdConj!AT54)*INDEX(PgPensRurH!AT:AT,ROW($A54)+DifIdConj!AT54),0)</f>
        <v>1781.4922183691713</v>
      </c>
      <c r="AU54" s="86">
        <f>IF(ROW($A54)+DifIdConj!AU54&lt;93, INDEX(PotPensRurH!AU:AU,ROW($A54)+DifIdConj!AU54)*INDEX(txMortH!AU:AU,ROW($A54)+DifIdConj!AU54)*INDEX(PgPensRurH!AU:AU,ROW($A54)+DifIdConj!AU54),0)</f>
        <v>1763.7637937411246</v>
      </c>
      <c r="AV54" s="86">
        <f>IF(ROW($A54)+DifIdConj!AV54&lt;93, INDEX(PotPensRurH!AV:AV,ROW($A54)+DifIdConj!AV54)*INDEX(txMortH!AV:AV,ROW($A54)+DifIdConj!AV54)*INDEX(PgPensRurH!AV:AV,ROW($A54)+DifIdConj!AV54),0)</f>
        <v>1754.2562111785028</v>
      </c>
      <c r="AW54" s="86">
        <f>IF(ROW($A54)+DifIdConj!AW54&lt;93, INDEX(PotPensRurH!AW:AW,ROW($A54)+DifIdConj!AW54)*INDEX(txMortH!AW:AW,ROW($A54)+DifIdConj!AW54)*INDEX(PgPensRurH!AW:AW,ROW($A54)+DifIdConj!AW54),0)</f>
        <v>1742.8185178700853</v>
      </c>
      <c r="AX54" s="86">
        <f>IF(ROW($A54)+DifIdConj!AX54&lt;93, INDEX(PotPensRurH!AX:AX,ROW($A54)+DifIdConj!AX54)*INDEX(txMortH!AX:AX,ROW($A54)+DifIdConj!AX54)*INDEX(PgPensRurH!AX:AX,ROW($A54)+DifIdConj!AX54),0)</f>
        <v>1730.808939896247</v>
      </c>
      <c r="AY54" s="86">
        <f>IF(ROW($A54)+DifIdConj!AY54&lt;93, INDEX(PotPensRurH!AY:AY,ROW($A54)+DifIdConj!AY54)*INDEX(txMortH!AY:AY,ROW($A54)+DifIdConj!AY54)*INDEX(PgPensRurH!AY:AY,ROW($A54)+DifIdConj!AY54),0)</f>
        <v>1720.1575880027835</v>
      </c>
      <c r="AZ54" s="86">
        <f>IF(ROW($A54)+DifIdConj!AZ54&lt;93, INDEX(PotPensRurH!AZ:AZ,ROW($A54)+DifIdConj!AZ54)*INDEX(txMortH!AZ:AZ,ROW($A54)+DifIdConj!AZ54)*INDEX(PgPensRurH!AZ:AZ,ROW($A54)+DifIdConj!AZ54),0)</f>
        <v>1711.0789189392274</v>
      </c>
      <c r="BA54" s="86">
        <f>IF(ROW($A54)+DifIdConj!BA54&lt;93, INDEX(PotPensRurH!BA:BA,ROW($A54)+DifIdConj!BA54)*INDEX(txMortH!BA:BA,ROW($A54)+DifIdConj!BA54)*INDEX(PgPensRurH!BA:BA,ROW($A54)+DifIdConj!BA54),0)</f>
        <v>1704.3592741205318</v>
      </c>
      <c r="BB54" s="86">
        <f>IF(ROW($A54)+DifIdConj!BB54&lt;93, INDEX(PotPensRurH!BB:BB,ROW($A54)+DifIdConj!BB54)*INDEX(txMortH!BB:BB,ROW($A54)+DifIdConj!BB54)*INDEX(PgPensRurH!BB:BB,ROW($A54)+DifIdConj!BB54),0)</f>
        <v>1698.1400283840801</v>
      </c>
      <c r="BC54" s="86">
        <f>IF(ROW($A54)+DifIdConj!BC54&lt;93, INDEX(PotPensRurH!BC:BC,ROW($A54)+DifIdConj!BC54)*INDEX(txMortH!BC:BC,ROW($A54)+DifIdConj!BC54)*INDEX(PgPensRurH!BC:BC,ROW($A54)+DifIdConj!BC54),0)</f>
        <v>1692.2782105635165</v>
      </c>
      <c r="BD54" s="86">
        <f>IF(ROW($A54)+DifIdConj!BD54&lt;93, INDEX(PotPensRurH!BD:BD,ROW($A54)+DifIdConj!BD54)*INDEX(txMortH!BD:BD,ROW($A54)+DifIdConj!BD54)*INDEX(PgPensRurH!BD:BD,ROW($A54)+DifIdConj!BD54),0)</f>
        <v>1687.9175899896825</v>
      </c>
      <c r="BE54" s="86">
        <f>IF(ROW($A54)+DifIdConj!BE54&lt;93, INDEX(PotPensRurH!BE:BE,ROW($A54)+DifIdConj!BE54)*INDEX(txMortH!BE:BE,ROW($A54)+DifIdConj!BE54)*INDEX(PgPensRurH!BE:BE,ROW($A54)+DifIdConj!BE54),0)</f>
        <v>1683.1280559167826</v>
      </c>
      <c r="BF54" s="86">
        <f>IF(ROW($A54)+DifIdConj!BF54&lt;93, INDEX(PotPensRurH!BF:BF,ROW($A54)+DifIdConj!BF54)*INDEX(txMortH!BF:BF,ROW($A54)+DifIdConj!BF54)*INDEX(PgPensRurH!BF:BF,ROW($A54)+DifIdConj!BF54),0)</f>
        <v>1672.7626463560293</v>
      </c>
      <c r="BG54" s="86">
        <f>IF(ROW($A54)+DifIdConj!BG54&lt;93, INDEX(PotPensRurH!BG:BG,ROW($A54)+DifIdConj!BG54)*INDEX(txMortH!BG:BG,ROW($A54)+DifIdConj!BG54)*INDEX(PgPensRurH!BG:BG,ROW($A54)+DifIdConj!BG54),0)</f>
        <v>1683.9858829149139</v>
      </c>
      <c r="BH54" s="86">
        <f>IF(ROW($A54)+DifIdConj!BH54&lt;93, INDEX(PotPensRurH!BH:BH,ROW($A54)+DifIdConj!BH54)*INDEX(txMortH!BH:BH,ROW($A54)+DifIdConj!BH54)*INDEX(PgPensRurH!BH:BH,ROW($A54)+DifIdConj!BH54),0)</f>
        <v>1659.3948423018169</v>
      </c>
      <c r="BI54" s="86">
        <f>IF(ROW($A54)+DifIdConj!BI54&lt;93, INDEX(PotPensRurH!BI:BI,ROW($A54)+DifIdConj!BI54)*INDEX(txMortH!BI:BI,ROW($A54)+DifIdConj!BI54)*INDEX(PgPensRurH!BI:BI,ROW($A54)+DifIdConj!BI54),0)</f>
        <v>1634.8038016887194</v>
      </c>
      <c r="BJ54" s="87">
        <f>IF(ROW($A54)+DifIdConj!BJ54&lt;93, INDEX(PotPensRurH!BJ:BJ,ROW($A54)+DifIdConj!BJ54)*INDEX(txMortH!BJ:BJ,ROW($A54)+DifIdConj!BJ54)*INDEX(PgPensRurH!BJ:BJ,ROW($A54)+DifIdConj!BJ54),0)</f>
        <v>1618.7195454737575</v>
      </c>
    </row>
    <row r="55" spans="1:62" s="31" customFormat="1" x14ac:dyDescent="0.3">
      <c r="A55" s="29">
        <v>53</v>
      </c>
      <c r="B55" s="5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32"/>
      <c r="P55" s="59"/>
      <c r="Q55" s="86"/>
      <c r="R55" s="86"/>
      <c r="S55" s="86"/>
      <c r="T55" s="86">
        <f>IF(ROW($A55)+DifIdConj!T55&lt;93, INDEX(PotPensRurH!T:T,ROW($A55)+DifIdConj!T55)*INDEX(txMortH!T:T,ROW($A55)+DifIdConj!T55)*INDEX(PgPensRurH!T:T,ROW($A55)+DifIdConj!T55),0)</f>
        <v>1540.2738702819099</v>
      </c>
      <c r="U55" s="86">
        <f>IF(ROW($A55)+DifIdConj!U55&lt;93, INDEX(PotPensRurH!U:U,ROW($A55)+DifIdConj!U55)*INDEX(txMortH!U:U,ROW($A55)+DifIdConj!U55)*INDEX(PgPensRurH!U:U,ROW($A55)+DifIdConj!U55),0)</f>
        <v>1560.0671887297806</v>
      </c>
      <c r="V55" s="86">
        <f>IF(ROW($A55)+DifIdConj!V55&lt;93, INDEX(PotPensRurH!V:V,ROW($A55)+DifIdConj!V55)*INDEX(txMortH!V:V,ROW($A55)+DifIdConj!V55)*INDEX(PgPensRurH!V:V,ROW($A55)+DifIdConj!V55),0)</f>
        <v>1571.494259173912</v>
      </c>
      <c r="W55" s="86">
        <f>IF(ROW($A55)+DifIdConj!W55&lt;93, INDEX(PotPensRurH!W:W,ROW($A55)+DifIdConj!W55)*INDEX(txMortH!W:W,ROW($A55)+DifIdConj!W55)*INDEX(PgPensRurH!W:W,ROW($A55)+DifIdConj!W55),0)</f>
        <v>1572.6505698736162</v>
      </c>
      <c r="X55" s="86">
        <f>IF(ROW($A55)+DifIdConj!X55&lt;93, INDEX(PotPensRurH!X:X,ROW($A55)+DifIdConj!X55)*INDEX(txMortH!X:X,ROW($A55)+DifIdConj!X55)*INDEX(PgPensRurH!X:X,ROW($A55)+DifIdConj!X55),0)</f>
        <v>1565.9847787812062</v>
      </c>
      <c r="Y55" s="86">
        <f>IF(ROW($A55)+DifIdConj!Y55&lt;93, INDEX(PotPensRurH!Y:Y,ROW($A55)+DifIdConj!Y55)*INDEX(txMortH!Y:Y,ROW($A55)+DifIdConj!Y55)*INDEX(PgPensRurH!Y:Y,ROW($A55)+DifIdConj!Y55),0)</f>
        <v>1561.3595359823908</v>
      </c>
      <c r="Z55" s="86">
        <f>IF(ROW($A55)+DifIdConj!Z55&lt;93, INDEX(PotPensRurH!Z:Z,ROW($A55)+DifIdConj!Z55)*INDEX(txMortH!Z:Z,ROW($A55)+DifIdConj!Z55)*INDEX(PgPensRurH!Z:Z,ROW($A55)+DifIdConj!Z55),0)</f>
        <v>1557.8225856068259</v>
      </c>
      <c r="AA55" s="86">
        <f>IF(ROW($A55)+DifIdConj!AA55&lt;93, INDEX(PotPensRurH!AA:AA,ROW($A55)+DifIdConj!AA55)*INDEX(txMortH!AA:AA,ROW($A55)+DifIdConj!AA55)*INDEX(PgPensRurH!AA:AA,ROW($A55)+DifIdConj!AA55),0)</f>
        <v>1554.9658179957933</v>
      </c>
      <c r="AB55" s="86">
        <f>IF(ROW($A55)+DifIdConj!AB55&lt;93, INDEX(PotPensRurH!AB:AB,ROW($A55)+DifIdConj!AB55)*INDEX(txMortH!AB:AB,ROW($A55)+DifIdConj!AB55)*INDEX(PgPensRurH!AB:AB,ROW($A55)+DifIdConj!AB55),0)</f>
        <v>1552.8572514257451</v>
      </c>
      <c r="AC55" s="86">
        <f>IF(ROW($A55)+DifIdConj!AC55&lt;93, INDEX(PotPensRurH!AC:AC,ROW($A55)+DifIdConj!AC55)*INDEX(txMortH!AC:AC,ROW($A55)+DifIdConj!AC55)*INDEX(PgPensRurH!AC:AC,ROW($A55)+DifIdConj!AC55),0)</f>
        <v>1552.9252697021982</v>
      </c>
      <c r="AD55" s="86">
        <f>IF(ROW($A55)+DifIdConj!AD55&lt;93, INDEX(PotPensRurH!AD:AD,ROW($A55)+DifIdConj!AD55)*INDEX(txMortH!AD:AD,ROW($A55)+DifIdConj!AD55)*INDEX(PgPensRurH!AD:AD,ROW($A55)+DifIdConj!AD55),0)</f>
        <v>1554.0815804019021</v>
      </c>
      <c r="AE55" s="86">
        <f>IF(ROW($A55)+DifIdConj!AE55&lt;93, INDEX(PotPensRurH!AE:AE,ROW($A55)+DifIdConj!AE55)*INDEX(txMortH!AE:AE,ROW($A55)+DifIdConj!AE55)*INDEX(PgPensRurH!AE:AE,ROW($A55)+DifIdConj!AE55),0)</f>
        <v>1555.3059093780591</v>
      </c>
      <c r="AF55" s="86">
        <f>IF(ROW($A55)+DifIdConj!AF55&lt;93, INDEX(PotPensRurH!AF:AF,ROW($A55)+DifIdConj!AF55)*INDEX(txMortH!AF:AF,ROW($A55)+DifIdConj!AF55)*INDEX(PgPensRurH!AF:AF,ROW($A55)+DifIdConj!AF55),0)</f>
        <v>1566.2568518870187</v>
      </c>
      <c r="AG55" s="86">
        <f>IF(ROW($A55)+DifIdConj!AG55&lt;93, INDEX(PotPensRurH!AG:AG,ROW($A55)+DifIdConj!AG55)*INDEX(txMortH!AG:AG,ROW($A55)+DifIdConj!AG55)*INDEX(PgPensRurH!AG:AG,ROW($A55)+DifIdConj!AG55),0)</f>
        <v>1586.5262982700615</v>
      </c>
      <c r="AH55" s="86">
        <f>IF(ROW($A55)+DifIdConj!AH55&lt;93, INDEX(PotPensRurH!AH:AH,ROW($A55)+DifIdConj!AH55)*INDEX(txMortH!AH:AH,ROW($A55)+DifIdConj!AH55)*INDEX(PgPensRurH!AH:AH,ROW($A55)+DifIdConj!AH55),0)</f>
        <v>1612.781352980983</v>
      </c>
      <c r="AI55" s="86">
        <f>IF(ROW($A55)+DifIdConj!AI55&lt;93, INDEX(PotPensRurH!AI:AI,ROW($A55)+DifIdConj!AI55)*INDEX(txMortH!AI:AI,ROW($A55)+DifIdConj!AI55)*INDEX(PgPensRurH!AI:AI,ROW($A55)+DifIdConj!AI55),0)</f>
        <v>1637.1999142276693</v>
      </c>
      <c r="AJ55" s="86">
        <f>IF(ROW($A55)+DifIdConj!AJ55&lt;93, INDEX(PotPensRurH!AJ:AJ,ROW($A55)+DifIdConj!AJ55)*INDEX(txMortH!AJ:AJ,ROW($A55)+DifIdConj!AJ55)*INDEX(PgPensRurH!AJ:AJ,ROW($A55)+DifIdConj!AJ55),0)</f>
        <v>1659.1698175220411</v>
      </c>
      <c r="AK55" s="86">
        <f>IF(ROW($A55)+DifIdConj!AK55&lt;93, INDEX(PotPensRurH!AK:AK,ROW($A55)+DifIdConj!AK55)*INDEX(txMortH!AK:AK,ROW($A55)+DifIdConj!AK55)*INDEX(PgPensRurH!AK:AK,ROW($A55)+DifIdConj!AK55),0)</f>
        <v>1684.5406346390714</v>
      </c>
      <c r="AL55" s="86">
        <f>IF(ROW($A55)+DifIdConj!AL55&lt;93, INDEX(PotPensRurH!AL:AL,ROW($A55)+DifIdConj!AL55)*INDEX(txMortH!AL:AL,ROW($A55)+DifIdConj!AL55)*INDEX(PgPensRurH!AL:AL,ROW($A55)+DifIdConj!AL55),0)</f>
        <v>1714.2646214491047</v>
      </c>
      <c r="AM55" s="86">
        <f>IF(ROW($A55)+DifIdConj!AM55&lt;93, INDEX(PotPensRurH!AM:AM,ROW($A55)+DifIdConj!AM55)*INDEX(txMortH!AM:AM,ROW($A55)+DifIdConj!AM55)*INDEX(PgPensRurH!AM:AM,ROW($A55)+DifIdConj!AM55),0)</f>
        <v>1744.7368093001221</v>
      </c>
      <c r="AN55" s="86">
        <f>IF(ROW($A55)+DifIdConj!AN55&lt;93, INDEX(PotPensRurH!AN:AN,ROW($A55)+DifIdConj!AN55)*INDEX(txMortH!AN:AN,ROW($A55)+DifIdConj!AN55)*INDEX(PgPensRurH!AN:AN,ROW($A55)+DifIdConj!AN55),0)</f>
        <v>1773.4405219633575</v>
      </c>
      <c r="AO55" s="86">
        <f>IF(ROW($A55)+DifIdConj!AO55&lt;93, INDEX(PotPensRurH!AO:AO,ROW($A55)+DifIdConj!AO55)*INDEX(txMortH!AO:AO,ROW($A55)+DifIdConj!AO55)*INDEX(PgPensRurH!AO:AO,ROW($A55)+DifIdConj!AO55),0)</f>
        <v>1803.8446915379222</v>
      </c>
      <c r="AP55" s="86">
        <f>IF(ROW($A55)+DifIdConj!AP55&lt;93, INDEX(PotPensRurH!AP:AP,ROW($A55)+DifIdConj!AP55)*INDEX(txMortH!AP:AP,ROW($A55)+DifIdConj!AP55)*INDEX(PgPensRurH!AP:AP,ROW($A55)+DifIdConj!AP55),0)</f>
        <v>1815.2037437056006</v>
      </c>
      <c r="AQ55" s="86">
        <f>IF(ROW($A55)+DifIdConj!AQ55&lt;93, INDEX(PotPensRurH!AQ:AQ,ROW($A55)+DifIdConj!AQ55)*INDEX(txMortH!AQ:AQ,ROW($A55)+DifIdConj!AQ55)*INDEX(PgPensRurH!AQ:AQ,ROW($A55)+DifIdConj!AQ55),0)</f>
        <v>1798.1991745923096</v>
      </c>
      <c r="AR55" s="86">
        <f>IF(ROW($A55)+DifIdConj!AR55&lt;93, INDEX(PotPensRurH!AR:AR,ROW($A55)+DifIdConj!AR55)*INDEX(txMortH!AR:AR,ROW($A55)+DifIdConj!AR55)*INDEX(PgPensRurH!AR:AR,ROW($A55)+DifIdConj!AR55),0)</f>
        <v>1763.1017439424761</v>
      </c>
      <c r="AS55" s="86">
        <f>IF(ROW($A55)+DifIdConj!AS55&lt;93, INDEX(PotPensRurH!AS:AS,ROW($A55)+DifIdConj!AS55)*INDEX(txMortH!AS:AS,ROW($A55)+DifIdConj!AS55)*INDEX(PgPensRurH!AS:AS,ROW($A55)+DifIdConj!AS55),0)</f>
        <v>1730.8610809036766</v>
      </c>
      <c r="AT55" s="86">
        <f>IF(ROW($A55)+DifIdConj!AT55&lt;93, INDEX(PotPensRurH!AT:AT,ROW($A55)+DifIdConj!AT55)*INDEX(txMortH!AT:AT,ROW($A55)+DifIdConj!AT55)*INDEX(PgPensRurH!AT:AT,ROW($A55)+DifIdConj!AT55),0)</f>
        <v>1697.1920340593597</v>
      </c>
      <c r="AU55" s="86">
        <f>IF(ROW($A55)+DifIdConj!AU55&lt;93, INDEX(PotPensRurH!AU:AU,ROW($A55)+DifIdConj!AU55)*INDEX(txMortH!AU:AU,ROW($A55)+DifIdConj!AU55)*INDEX(PgPensRurH!AU:AU,ROW($A55)+DifIdConj!AU55),0)</f>
        <v>1669.0324676077498</v>
      </c>
      <c r="AV55" s="86">
        <f>IF(ROW($A55)+DifIdConj!AV55&lt;93, INDEX(PotPensRurH!AV:AV,ROW($A55)+DifIdConj!AV55)*INDEX(txMortH!AV:AV,ROW($A55)+DifIdConj!AV55)*INDEX(PgPensRurH!AV:AV,ROW($A55)+DifIdConj!AV55),0)</f>
        <v>1652.9121360883498</v>
      </c>
      <c r="AW55" s="86">
        <f>IF(ROW($A55)+DifIdConj!AW55&lt;93, INDEX(PotPensRurH!AW:AW,ROW($A55)+DifIdConj!AW55)*INDEX(txMortH!AW:AW,ROW($A55)+DifIdConj!AW55)*INDEX(PgPensRurH!AW:AW,ROW($A55)+DifIdConj!AW55),0)</f>
        <v>1645.0900342962361</v>
      </c>
      <c r="AX55" s="86">
        <f>IF(ROW($A55)+DifIdConj!AX55&lt;93, INDEX(PotPensRurH!AX:AX,ROW($A55)+DifIdConj!AX55)*INDEX(txMortH!AX:AX,ROW($A55)+DifIdConj!AX55)*INDEX(PgPensRurH!AX:AX,ROW($A55)+DifIdConj!AX55),0)</f>
        <v>1634.8192745518083</v>
      </c>
      <c r="AY55" s="86">
        <f>IF(ROW($A55)+DifIdConj!AY55&lt;93, INDEX(PotPensRurH!AY:AY,ROW($A55)+DifIdConj!AY55)*INDEX(txMortH!AY:AY,ROW($A55)+DifIdConj!AY55)*INDEX(PgPensRurH!AY:AY,ROW($A55)+DifIdConj!AY55),0)</f>
        <v>1623.6642772134894</v>
      </c>
      <c r="AZ55" s="86">
        <f>IF(ROW($A55)+DifIdConj!AZ55&lt;93, INDEX(PotPensRurH!AZ:AZ,ROW($A55)+DifIdConj!AZ55)*INDEX(txMortH!AZ:AZ,ROW($A55)+DifIdConj!AZ55)*INDEX(PgPensRurH!AZ:AZ,ROW($A55)+DifIdConj!AZ55),0)</f>
        <v>1614.1417185100461</v>
      </c>
      <c r="BA55" s="86">
        <f>IF(ROW($A55)+DifIdConj!BA55&lt;93, INDEX(PotPensRurH!BA:BA,ROW($A55)+DifIdConj!BA55)*INDEX(txMortH!BA:BA,ROW($A55)+DifIdConj!BA55)*INDEX(PgPensRurH!BA:BA,ROW($A55)+DifIdConj!BA55),0)</f>
        <v>1606.7277263766512</v>
      </c>
      <c r="BB55" s="86">
        <f>IF(ROW($A55)+DifIdConj!BB55&lt;93, INDEX(PotPensRurH!BB:BB,ROW($A55)+DifIdConj!BB55)*INDEX(txMortH!BB:BB,ROW($A55)+DifIdConj!BB55)*INDEX(PgPensRurH!BB:BB,ROW($A55)+DifIdConj!BB55),0)</f>
        <v>1600.402026666507</v>
      </c>
      <c r="BC55" s="86">
        <f>IF(ROW($A55)+DifIdConj!BC55&lt;93, INDEX(PotPensRurH!BC:BC,ROW($A55)+DifIdConj!BC55)*INDEX(txMortH!BC:BC,ROW($A55)+DifIdConj!BC55)*INDEX(PgPensRurH!BC:BC,ROW($A55)+DifIdConj!BC55),0)</f>
        <v>1594.552454891535</v>
      </c>
      <c r="BD55" s="86">
        <f>IF(ROW($A55)+DifIdConj!BD55&lt;93, INDEX(PotPensRurH!BD:BD,ROW($A55)+DifIdConj!BD55)*INDEX(txMortH!BD:BD,ROW($A55)+DifIdConj!BD55)*INDEX(PgPensRurH!BD:BD,ROW($A55)+DifIdConj!BD55),0)</f>
        <v>1590.1312669220792</v>
      </c>
      <c r="BE55" s="86">
        <f>IF(ROW($A55)+DifIdConj!BE55&lt;93, INDEX(PotPensRurH!BE:BE,ROW($A55)+DifIdConj!BE55)*INDEX(txMortH!BE:BE,ROW($A55)+DifIdConj!BE55)*INDEX(PgPensRurH!BE:BE,ROW($A55)+DifIdConj!BE55),0)</f>
        <v>1586.0501703348893</v>
      </c>
      <c r="BF55" s="86">
        <f>IF(ROW($A55)+DifIdConj!BF55&lt;93, INDEX(PotPensRurH!BF:BF,ROW($A55)+DifIdConj!BF55)*INDEX(txMortH!BF:BF,ROW($A55)+DifIdConj!BF55)*INDEX(PgPensRurH!BF:BF,ROW($A55)+DifIdConj!BF55),0)</f>
        <v>1581.5609640889804</v>
      </c>
      <c r="BG55" s="86">
        <f>IF(ROW($A55)+DifIdConj!BG55&lt;93, INDEX(PotPensRurH!BG:BG,ROW($A55)+DifIdConj!BG55)*INDEX(txMortH!BG:BG,ROW($A55)+DifIdConj!BG55)*INDEX(PgPensRurH!BG:BG,ROW($A55)+DifIdConj!BG55),0)</f>
        <v>1572.9226429794287</v>
      </c>
      <c r="BH55" s="86">
        <f>IF(ROW($A55)+DifIdConj!BH55&lt;93, INDEX(PotPensRurH!BH:BH,ROW($A55)+DifIdConj!BH55)*INDEX(txMortH!BH:BH,ROW($A55)+DifIdConj!BH55)*INDEX(PgPensRurH!BH:BH,ROW($A55)+DifIdConj!BH55),0)</f>
        <v>1584.0096220412947</v>
      </c>
      <c r="BI55" s="86">
        <f>IF(ROW($A55)+DifIdConj!BI55&lt;93, INDEX(PotPensRurH!BI:BI,ROW($A55)+DifIdConj!BI55)*INDEX(txMortH!BI:BI,ROW($A55)+DifIdConj!BI55)*INDEX(PgPensRurH!BI:BI,ROW($A55)+DifIdConj!BI55),0)</f>
        <v>1560.9514263236717</v>
      </c>
      <c r="BJ55" s="87">
        <f>IF(ROW($A55)+DifIdConj!BJ55&lt;93, INDEX(PotPensRurH!BJ:BJ,ROW($A55)+DifIdConj!BJ55)*INDEX(txMortH!BJ:BJ,ROW($A55)+DifIdConj!BJ55)*INDEX(PgPensRurH!BJ:BJ,ROW($A55)+DifIdConj!BJ55),0)</f>
        <v>1546.5995699920541</v>
      </c>
    </row>
    <row r="56" spans="1:62" s="31" customFormat="1" x14ac:dyDescent="0.3">
      <c r="A56" s="29">
        <v>54</v>
      </c>
      <c r="B56" s="5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32"/>
      <c r="P56" s="59"/>
      <c r="Q56" s="86"/>
      <c r="R56" s="86"/>
      <c r="S56" s="86"/>
      <c r="T56" s="86">
        <f>IF(ROW($A56)+DifIdConj!T56&lt;93, INDEX(PotPensRurH!T:T,ROW($A56)+DifIdConj!T56)*INDEX(txMortH!T:T,ROW($A56)+DifIdConj!T56)*INDEX(PgPensRurH!T:T,ROW($A56)+DifIdConj!T56),0)</f>
        <v>1813.8379076035667</v>
      </c>
      <c r="U56" s="86">
        <f>IF(ROW($A56)+DifIdConj!U56&lt;93, INDEX(PotPensRurH!U:U,ROW($A56)+DifIdConj!U56)*INDEX(txMortH!U:U,ROW($A56)+DifIdConj!U56)*INDEX(PgPensRurH!U:U,ROW($A56)+DifIdConj!U56),0)</f>
        <v>1837.4105279982487</v>
      </c>
      <c r="V56" s="86">
        <f>IF(ROW($A56)+DifIdConj!V56&lt;93, INDEX(PotPensRurH!V:V,ROW($A56)+DifIdConj!V56)*INDEX(txMortH!V:V,ROW($A56)+DifIdConj!V56)*INDEX(PgPensRurH!V:V,ROW($A56)+DifIdConj!V56),0)</f>
        <v>1863.0729197045157</v>
      </c>
      <c r="W56" s="86">
        <f>IF(ROW($A56)+DifIdConj!W56&lt;93, INDEX(PotPensRurH!W:W,ROW($A56)+DifIdConj!W56)*INDEX(txMortH!W:W,ROW($A56)+DifIdConj!W56)*INDEX(PgPensRurH!W:W,ROW($A56)+DifIdConj!W56),0)</f>
        <v>1878.6208182627106</v>
      </c>
      <c r="X56" s="86">
        <f>IF(ROW($A56)+DifIdConj!X56&lt;93, INDEX(PotPensRurH!X:X,ROW($A56)+DifIdConj!X56)*INDEX(txMortH!X:X,ROW($A56)+DifIdConj!X56)*INDEX(PgPensRurH!X:X,ROW($A56)+DifIdConj!X56),0)</f>
        <v>1880.3762261644422</v>
      </c>
      <c r="Y56" s="86">
        <f>IF(ROW($A56)+DifIdConj!Y56&lt;93, INDEX(PotPensRurH!Y:Y,ROW($A56)+DifIdConj!Y56)*INDEX(txMortH!Y:Y,ROW($A56)+DifIdConj!Y56)*INDEX(PgPensRurH!Y:Y,ROW($A56)+DifIdConj!Y56),0)</f>
        <v>1873.856139672296</v>
      </c>
      <c r="Z56" s="86">
        <f>IF(ROW($A56)+DifIdConj!Z56&lt;93, INDEX(PotPensRurH!Z:Z,ROW($A56)+DifIdConj!Z56)*INDEX(txMortH!Z:Z,ROW($A56)+DifIdConj!Z56)*INDEX(PgPensRurH!Z:Z,ROW($A56)+DifIdConj!Z56),0)</f>
        <v>1869.2586427868084</v>
      </c>
      <c r="AA56" s="86">
        <f>IF(ROW($A56)+DifIdConj!AA56&lt;93, INDEX(PotPensRurH!AA:AA,ROW($A56)+DifIdConj!AA56)*INDEX(txMortH!AA:AA,ROW($A56)+DifIdConj!AA56)*INDEX(PgPensRurH!AA:AA,ROW($A56)+DifIdConj!AA56),0)</f>
        <v>1866.5001446555157</v>
      </c>
      <c r="AB56" s="86">
        <f>IF(ROW($A56)+DifIdConj!AB56&lt;93, INDEX(PotPensRurH!AB:AB,ROW($A56)+DifIdConj!AB56)*INDEX(txMortH!AB:AB,ROW($A56)+DifIdConj!AB56)*INDEX(PgPensRurH!AB:AB,ROW($A56)+DifIdConj!AB56),0)</f>
        <v>1863.90882822915</v>
      </c>
      <c r="AC56" s="86">
        <f>IF(ROW($A56)+DifIdConj!AC56&lt;93, INDEX(PotPensRurH!AC:AC,ROW($A56)+DifIdConj!AC56)*INDEX(txMortH!AC:AC,ROW($A56)+DifIdConj!AC56)*INDEX(PgPensRurH!AC:AC,ROW($A56)+DifIdConj!AC56),0)</f>
        <v>1862.5713745897351</v>
      </c>
      <c r="AD56" s="86">
        <f>IF(ROW($A56)+DifIdConj!AD56&lt;93, INDEX(PotPensRurH!AD:AD,ROW($A56)+DifIdConj!AD56)*INDEX(txMortH!AD:AD,ROW($A56)+DifIdConj!AD56)*INDEX(PgPensRurH!AD:AD,ROW($A56)+DifIdConj!AD56),0)</f>
        <v>1863.8252373766868</v>
      </c>
      <c r="AE56" s="86">
        <f>IF(ROW($A56)+DifIdConj!AE56&lt;93, INDEX(PotPensRurH!AE:AE,ROW($A56)+DifIdConj!AE56)*INDEX(txMortH!AE:AE,ROW($A56)+DifIdConj!AE56)*INDEX(PgPensRurH!AE:AE,ROW($A56)+DifIdConj!AE56),0)</f>
        <v>1866.7509172129062</v>
      </c>
      <c r="AF56" s="86">
        <f>IF(ROW($A56)+DifIdConj!AF56&lt;93, INDEX(PotPensRurH!AF:AF,ROW($A56)+DifIdConj!AF56)*INDEX(txMortH!AF:AF,ROW($A56)+DifIdConj!AF56)*INDEX(PgPensRurH!AF:AF,ROW($A56)+DifIdConj!AF56),0)</f>
        <v>1872.0171409181009</v>
      </c>
      <c r="AG56" s="86">
        <f>IF(ROW($A56)+DifIdConj!AG56&lt;93, INDEX(PotPensRurH!AG:AG,ROW($A56)+DifIdConj!AG56)*INDEX(txMortH!AG:AG,ROW($A56)+DifIdConj!AG56)*INDEX(PgPensRurH!AG:AG,ROW($A56)+DifIdConj!AG56),0)</f>
        <v>1885.3916773122467</v>
      </c>
      <c r="AH56" s="86">
        <f>IF(ROW($A56)+DifIdConj!AH56&lt;93, INDEX(PotPensRurH!AH:AH,ROW($A56)+DifIdConj!AH56)*INDEX(txMortH!AH:AH,ROW($A56)+DifIdConj!AH56)*INDEX(PgPensRurH!AH:AH,ROW($A56)+DifIdConj!AH56),0)</f>
        <v>1909.382251969246</v>
      </c>
      <c r="AI56" s="86">
        <f>IF(ROW($A56)+DifIdConj!AI56&lt;93, INDEX(PotPensRurH!AI:AI,ROW($A56)+DifIdConj!AI56)*INDEX(txMortH!AI:AI,ROW($A56)+DifIdConj!AI56)*INDEX(PgPensRurH!AI:AI,ROW($A56)+DifIdConj!AI56),0)</f>
        <v>1942.0662752824398</v>
      </c>
      <c r="AJ56" s="86">
        <f>IF(ROW($A56)+DifIdConj!AJ56&lt;93, INDEX(PotPensRurH!AJ:AJ,ROW($A56)+DifIdConj!AJ56)*INDEX(txMortH!AJ:AJ,ROW($A56)+DifIdConj!AJ56)*INDEX(PgPensRurH!AJ:AJ,ROW($A56)+DifIdConj!AJ56),0)</f>
        <v>1972.4097547266579</v>
      </c>
      <c r="AK56" s="86">
        <f>IF(ROW($A56)+DifIdConj!AK56&lt;93, INDEX(PotPensRurH!AK:AK,ROW($A56)+DifIdConj!AK56)*INDEX(txMortH!AK:AK,ROW($A56)+DifIdConj!AK56)*INDEX(PgPensRurH!AK:AK,ROW($A56)+DifIdConj!AK56),0)</f>
        <v>1999.994736039584</v>
      </c>
      <c r="AL56" s="86">
        <f>IF(ROW($A56)+DifIdConj!AL56&lt;93, INDEX(PotPensRurH!AL:AL,ROW($A56)+DifIdConj!AL56)*INDEX(txMortH!AL:AL,ROW($A56)+DifIdConj!AL56)*INDEX(PgPensRurH!AL:AL,ROW($A56)+DifIdConj!AL56),0)</f>
        <v>2031.6756691232167</v>
      </c>
      <c r="AM56" s="86">
        <f>IF(ROW($A56)+DifIdConj!AM56&lt;93, INDEX(PotPensRurH!AM:AM,ROW($A56)+DifIdConj!AM56)*INDEX(txMortH!AM:AM,ROW($A56)+DifIdConj!AM56)*INDEX(PgPensRurH!AM:AM,ROW($A56)+DifIdConj!AM56),0)</f>
        <v>2068.7900076169722</v>
      </c>
      <c r="AN56" s="86">
        <f>IF(ROW($A56)+DifIdConj!AN56&lt;93, INDEX(PotPensRurH!AN:AN,ROW($A56)+DifIdConj!AN56)*INDEX(txMortH!AN:AN,ROW($A56)+DifIdConj!AN56)*INDEX(PgPensRurH!AN:AN,ROW($A56)+DifIdConj!AN56),0)</f>
        <v>2106.1551186681168</v>
      </c>
      <c r="AO56" s="86">
        <f>IF(ROW($A56)+DifIdConj!AO56&lt;93, INDEX(PotPensRurH!AO:AO,ROW($A56)+DifIdConj!AO56)*INDEX(txMortH!AO:AO,ROW($A56)+DifIdConj!AO56)*INDEX(PgPensRurH!AO:AO,ROW($A56)+DifIdConj!AO56),0)</f>
        <v>2141.4304584076763</v>
      </c>
      <c r="AP56" s="86">
        <f>IF(ROW($A56)+DifIdConj!AP56&lt;93, INDEX(PotPensRurH!AP:AP,ROW($A56)+DifIdConj!AP56)*INDEX(txMortH!AP:AP,ROW($A56)+DifIdConj!AP56)*INDEX(PgPensRurH!AP:AP,ROW($A56)+DifIdConj!AP56),0)</f>
        <v>2179.3807054260656</v>
      </c>
      <c r="AQ56" s="86">
        <f>IF(ROW($A56)+DifIdConj!AQ56&lt;93, INDEX(PotPensRurH!AQ:AQ,ROW($A56)+DifIdConj!AQ56)*INDEX(txMortH!AQ:AQ,ROW($A56)+DifIdConj!AQ56)*INDEX(PgPensRurH!AQ:AQ,ROW($A56)+DifIdConj!AQ56),0)</f>
        <v>2193.758332049772</v>
      </c>
      <c r="AR56" s="86">
        <f>IF(ROW($A56)+DifIdConj!AR56&lt;93, INDEX(PotPensRurH!AR:AR,ROW($A56)+DifIdConj!AR56)*INDEX(txMortH!AR:AR,ROW($A56)+DifIdConj!AR56)*INDEX(PgPensRurH!AR:AR,ROW($A56)+DifIdConj!AR56),0)</f>
        <v>2173.8637091634796</v>
      </c>
      <c r="AS56" s="86">
        <f>IF(ROW($A56)+DifIdConj!AS56&lt;93, INDEX(PotPensRurH!AS:AS,ROW($A56)+DifIdConj!AS56)*INDEX(txMortH!AS:AS,ROW($A56)+DifIdConj!AS56)*INDEX(PgPensRurH!AS:AS,ROW($A56)+DifIdConj!AS56),0)</f>
        <v>2132.7370097514822</v>
      </c>
      <c r="AT56" s="86">
        <f>IF(ROW($A56)+DifIdConj!AT56&lt;93, INDEX(PotPensRurH!AT:AT,ROW($A56)+DifIdConj!AT56)*INDEX(txMortH!AT:AT,ROW($A56)+DifIdConj!AT56)*INDEX(PgPensRurH!AT:AT,ROW($A56)+DifIdConj!AT56),0)</f>
        <v>2094.4523993232392</v>
      </c>
      <c r="AU56" s="86">
        <f>IF(ROW($A56)+DifIdConj!AU56&lt;93, INDEX(PotPensRurH!AU:AU,ROW($A56)+DifIdConj!AU56)*INDEX(txMortH!AU:AU,ROW($A56)+DifIdConj!AU56)*INDEX(PgPensRurH!AU:AU,ROW($A56)+DifIdConj!AU56),0)</f>
        <v>2053.6600633210942</v>
      </c>
      <c r="AV56" s="86">
        <f>IF(ROW($A56)+DifIdConj!AV56&lt;93, INDEX(PotPensRurH!AV:AV,ROW($A56)+DifIdConj!AV56)*INDEX(txMortH!AV:AV,ROW($A56)+DifIdConj!AV56)*INDEX(PgPensRurH!AV:AV,ROW($A56)+DifIdConj!AV56),0)</f>
        <v>2020.2237223357297</v>
      </c>
      <c r="AW56" s="86">
        <f>IF(ROW($A56)+DifIdConj!AW56&lt;93, INDEX(PotPensRurH!AW:AW,ROW($A56)+DifIdConj!AW56)*INDEX(txMortH!AW:AW,ROW($A56)+DifIdConj!AW56)*INDEX(PgPensRurH!AW:AW,ROW($A56)+DifIdConj!AW56),0)</f>
        <v>2001.9173256462425</v>
      </c>
      <c r="AX56" s="86">
        <f>IF(ROW($A56)+DifIdConj!AX56&lt;93, INDEX(PotPensRurH!AX:AX,ROW($A56)+DifIdConj!AX56)*INDEX(txMortH!AX:AX,ROW($A56)+DifIdConj!AX56)*INDEX(PgPensRurH!AX:AX,ROW($A56)+DifIdConj!AX56),0)</f>
        <v>1993.1402861375839</v>
      </c>
      <c r="AY56" s="86">
        <f>IF(ROW($A56)+DifIdConj!AY56&lt;93, INDEX(PotPensRurH!AY:AY,ROW($A56)+DifIdConj!AY56)*INDEX(txMortH!AY:AY,ROW($A56)+DifIdConj!AY56)*INDEX(PgPensRurH!AY:AY,ROW($A56)+DifIdConj!AY56),0)</f>
        <v>1980.7688399729993</v>
      </c>
      <c r="AZ56" s="86">
        <f>IF(ROW($A56)+DifIdConj!AZ56&lt;93, INDEX(PotPensRurH!AZ:AZ,ROW($A56)+DifIdConj!AZ56)*INDEX(txMortH!AZ:AZ,ROW($A56)+DifIdConj!AZ56)*INDEX(PgPensRurH!AZ:AZ,ROW($A56)+DifIdConj!AZ56),0)</f>
        <v>1967.8958486936342</v>
      </c>
      <c r="BA56" s="86">
        <f>IF(ROW($A56)+DifIdConj!BA56&lt;93, INDEX(PotPensRurH!BA:BA,ROW($A56)+DifIdConj!BA56)*INDEX(txMortH!BA:BA,ROW($A56)+DifIdConj!BA56)*INDEX(PgPensRurH!BA:BA,ROW($A56)+DifIdConj!BA56),0)</f>
        <v>1957.6141738406345</v>
      </c>
      <c r="BB56" s="86">
        <f>IF(ROW($A56)+DifIdConj!BB56&lt;93, INDEX(PotPensRurH!BB:BB,ROW($A56)+DifIdConj!BB56)*INDEX(txMortH!BB:BB,ROW($A56)+DifIdConj!BB56)*INDEX(PgPensRurH!BB:BB,ROW($A56)+DifIdConj!BB56),0)</f>
        <v>1948.6699526270495</v>
      </c>
      <c r="BC56" s="86">
        <f>IF(ROW($A56)+DifIdConj!BC56&lt;93, INDEX(PotPensRurH!BC:BC,ROW($A56)+DifIdConj!BC56)*INDEX(txMortH!BC:BC,ROW($A56)+DifIdConj!BC56)*INDEX(PgPensRurH!BC:BC,ROW($A56)+DifIdConj!BC56),0)</f>
        <v>1940.9795942004155</v>
      </c>
      <c r="BD56" s="86">
        <f>IF(ROW($A56)+DifIdConj!BD56&lt;93, INDEX(PotPensRurH!BD:BD,ROW($A56)+DifIdConj!BD56)*INDEX(txMortH!BD:BD,ROW($A56)+DifIdConj!BD56)*INDEX(PgPensRurH!BD:BD,ROW($A56)+DifIdConj!BD56),0)</f>
        <v>1935.2118253804401</v>
      </c>
      <c r="BE56" s="86">
        <f>IF(ROW($A56)+DifIdConj!BE56&lt;93, INDEX(PotPensRurH!BE:BE,ROW($A56)+DifIdConj!BE56)*INDEX(txMortH!BE:BE,ROW($A56)+DifIdConj!BE56)*INDEX(PgPensRurH!BE:BE,ROW($A56)+DifIdConj!BE56),0)</f>
        <v>1929.8620108227817</v>
      </c>
      <c r="BF56" s="86">
        <f>IF(ROW($A56)+DifIdConj!BF56&lt;93, INDEX(PotPensRurH!BF:BF,ROW($A56)+DifIdConj!BF56)*INDEX(txMortH!BF:BF,ROW($A56)+DifIdConj!BF56)*INDEX(PgPensRurH!BF:BF,ROW($A56)+DifIdConj!BF56),0)</f>
        <v>1924.9301505274402</v>
      </c>
      <c r="BG56" s="86">
        <f>IF(ROW($A56)+DifIdConj!BG56&lt;93, INDEX(PotPensRurH!BG:BG,ROW($A56)+DifIdConj!BG56)*INDEX(txMortH!BG:BG,ROW($A56)+DifIdConj!BG56)*INDEX(PgPensRurH!BG:BG,ROW($A56)+DifIdConj!BG56),0)</f>
        <v>1920.7506079042701</v>
      </c>
      <c r="BH56" s="86">
        <f>IF(ROW($A56)+DifIdConj!BH56&lt;93, INDEX(PotPensRurH!BH:BH,ROW($A56)+DifIdConj!BH56)*INDEX(txMortH!BH:BH,ROW($A56)+DifIdConj!BH56)*INDEX(PgPensRurH!BH:BH,ROW($A56)+DifIdConj!BH56),0)</f>
        <v>1910.9704781660507</v>
      </c>
      <c r="BI56" s="86">
        <f>IF(ROW($A56)+DifIdConj!BI56&lt;93, INDEX(PotPensRurH!BI:BI,ROW($A56)+DifIdConj!BI56)*INDEX(txMortH!BI:BI,ROW($A56)+DifIdConj!BI56)*INDEX(PgPensRurH!BI:BI,ROW($A56)+DifIdConj!BI56),0)</f>
        <v>1924.4286054126601</v>
      </c>
      <c r="BJ56" s="87">
        <f>IF(ROW($A56)+DifIdConj!BJ56&lt;93, INDEX(PotPensRurH!BJ:BJ,ROW($A56)+DifIdConj!BJ56)*INDEX(txMortH!BJ:BJ,ROW($A56)+DifIdConj!BJ56)*INDEX(PgPensRurH!BJ:BJ,ROW($A56)+DifIdConj!BJ56),0)</f>
        <v>1907.3760715101241</v>
      </c>
    </row>
    <row r="57" spans="1:62" s="31" customFormat="1" x14ac:dyDescent="0.3">
      <c r="A57" s="29">
        <v>55</v>
      </c>
      <c r="B57" s="5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32"/>
      <c r="P57" s="59"/>
      <c r="Q57" s="86"/>
      <c r="R57" s="86"/>
      <c r="S57" s="86"/>
      <c r="T57" s="86">
        <f>IF(ROW($A57)+DifIdConj!T57&lt;93, INDEX(PotPensRurH!T:T,ROW($A57)+DifIdConj!T57)*INDEX(txMortH!T:T,ROW($A57)+DifIdConj!T57)*INDEX(PgPensRurH!T:T,ROW($A57)+DifIdConj!T57),0)</f>
        <v>1750.0863962712115</v>
      </c>
      <c r="U57" s="86">
        <f>IF(ROW($A57)+DifIdConj!U57&lt;93, INDEX(PotPensRurH!U:U,ROW($A57)+DifIdConj!U57)*INDEX(txMortH!U:U,ROW($A57)+DifIdConj!U57)*INDEX(PgPensRurH!U:U,ROW($A57)+DifIdConj!U57),0)</f>
        <v>1777.0696021189399</v>
      </c>
      <c r="V57" s="86">
        <f>IF(ROW($A57)+DifIdConj!V57&lt;93, INDEX(PotPensRurH!V:V,ROW($A57)+DifIdConj!V57)*INDEX(txMortH!V:V,ROW($A57)+DifIdConj!V57)*INDEX(PgPensRurH!V:V,ROW($A57)+DifIdConj!V57),0)</f>
        <v>1803.2884112004438</v>
      </c>
      <c r="W57" s="86">
        <f>IF(ROW($A57)+DifIdConj!W57&lt;93, INDEX(PotPensRurH!W:W,ROW($A57)+DifIdConj!W57)*INDEX(txMortH!W:W,ROW($A57)+DifIdConj!W57)*INDEX(PgPensRurH!W:W,ROW($A57)+DifIdConj!W57),0)</f>
        <v>1831.953289933866</v>
      </c>
      <c r="X57" s="86">
        <f>IF(ROW($A57)+DifIdConj!X57&lt;93, INDEX(PotPensRurH!X:X,ROW($A57)+DifIdConj!X57)*INDEX(txMortH!X:X,ROW($A57)+DifIdConj!X57)*INDEX(PgPensRurH!X:X,ROW($A57)+DifIdConj!X57),0)</f>
        <v>1849.5344155570315</v>
      </c>
      <c r="Y57" s="86">
        <f>IF(ROW($A57)+DifIdConj!Y57&lt;93, INDEX(PotPensRurH!Y:Y,ROW($A57)+DifIdConj!Y57)*INDEX(txMortH!Y:Y,ROW($A57)+DifIdConj!Y57)*INDEX(PgPensRurH!Y:Y,ROW($A57)+DifIdConj!Y57),0)</f>
        <v>1853.7385977712672</v>
      </c>
      <c r="Z57" s="86">
        <f>IF(ROW($A57)+DifIdConj!Z57&lt;93, INDEX(PotPensRurH!Z:Z,ROW($A57)+DifIdConj!Z57)*INDEX(txMortH!Z:Z,ROW($A57)+DifIdConj!Z57)*INDEX(PgPensRurH!Z:Z,ROW($A57)+DifIdConj!Z57),0)</f>
        <v>1849.7637345868991</v>
      </c>
      <c r="AA57" s="86">
        <f>IF(ROW($A57)+DifIdConj!AA57&lt;93, INDEX(PotPensRurH!AA:AA,ROW($A57)+DifIdConj!AA57)*INDEX(txMortH!AA:AA,ROW($A57)+DifIdConj!AA57)*INDEX(PgPensRurH!AA:AA,ROW($A57)+DifIdConj!AA57),0)</f>
        <v>1847.9291823479598</v>
      </c>
      <c r="AB57" s="86">
        <f>IF(ROW($A57)+DifIdConj!AB57&lt;93, INDEX(PotPensRurH!AB:AB,ROW($A57)+DifIdConj!AB57)*INDEX(txMortH!AB:AB,ROW($A57)+DifIdConj!AB57)*INDEX(PgPensRurH!AB:AB,ROW($A57)+DifIdConj!AB57),0)</f>
        <v>1847.7763029947148</v>
      </c>
      <c r="AC57" s="86">
        <f>IF(ROW($A57)+DifIdConj!AC57&lt;93, INDEX(PotPensRurH!AC:AC,ROW($A57)+DifIdConj!AC57)*INDEX(txMortH!AC:AC,ROW($A57)+DifIdConj!AC57)*INDEX(PgPensRurH!AC:AC,ROW($A57)+DifIdConj!AC57),0)</f>
        <v>1847.7763029947155</v>
      </c>
      <c r="AD57" s="86">
        <f>IF(ROW($A57)+DifIdConj!AD57&lt;93, INDEX(PotPensRurH!AD:AD,ROW($A57)+DifIdConj!AD57)*INDEX(txMortH!AD:AD,ROW($A57)+DifIdConj!AD57)*INDEX(PgPensRurH!AD:AD,ROW($A57)+DifIdConj!AD57),0)</f>
        <v>1849.2286568505417</v>
      </c>
      <c r="AE57" s="86">
        <f>IF(ROW($A57)+DifIdConj!AE57&lt;93, INDEX(PotPensRurH!AE:AE,ROW($A57)+DifIdConj!AE57)*INDEX(txMortH!AE:AE,ROW($A57)+DifIdConj!AE57)*INDEX(PgPensRurH!AE:AE,ROW($A57)+DifIdConj!AE57),0)</f>
        <v>1852.8977613284196</v>
      </c>
      <c r="AF57" s="86">
        <f>IF(ROW($A57)+DifIdConj!AF57&lt;93, INDEX(PotPensRurH!AF:AF,ROW($A57)+DifIdConj!AF57)*INDEX(txMortH!AF:AF,ROW($A57)+DifIdConj!AF57)*INDEX(PgPensRurH!AF:AF,ROW($A57)+DifIdConj!AF57),0)</f>
        <v>1858.4014180452371</v>
      </c>
      <c r="AG57" s="86">
        <f>IF(ROW($A57)+DifIdConj!AG57&lt;93, INDEX(PotPensRurH!AG:AG,ROW($A57)+DifIdConj!AG57)*INDEX(txMortH!AG:AG,ROW($A57)+DifIdConj!AG57)*INDEX(PgPensRurH!AG:AG,ROW($A57)+DifIdConj!AG57),0)</f>
        <v>1865.2045492646359</v>
      </c>
      <c r="AH57" s="86">
        <f>IF(ROW($A57)+DifIdConj!AH57&lt;93, INDEX(PotPensRurH!AH:AH,ROW($A57)+DifIdConj!AH57)*INDEX(txMortH!AH:AH,ROW($A57)+DifIdConj!AH57)*INDEX(PgPensRurH!AH:AH,ROW($A57)+DifIdConj!AH57),0)</f>
        <v>1878.1228546138314</v>
      </c>
      <c r="AI57" s="86">
        <f>IF(ROW($A57)+DifIdConj!AI57&lt;93, INDEX(PotPensRurH!AI:AI,ROW($A57)+DifIdConj!AI57)*INDEX(txMortH!AI:AI,ROW($A57)+DifIdConj!AI57)*INDEX(PgPensRurH!AI:AI,ROW($A57)+DifIdConj!AI57),0)</f>
        <v>1904.4181033719576</v>
      </c>
      <c r="AJ57" s="86">
        <f>IF(ROW($A57)+DifIdConj!AJ57&lt;93, INDEX(PotPensRurH!AJ:AJ,ROW($A57)+DifIdConj!AJ57)*INDEX(txMortH!AJ:AJ,ROW($A57)+DifIdConj!AJ57)*INDEX(PgPensRurH!AJ:AJ,ROW($A57)+DifIdConj!AJ57),0)</f>
        <v>1939.2745959117992</v>
      </c>
      <c r="AK57" s="86">
        <f>IF(ROW($A57)+DifIdConj!AK57&lt;93, INDEX(PotPensRurH!AK:AK,ROW($A57)+DifIdConj!AK57)*INDEX(txMortH!AK:AK,ROW($A57)+DifIdConj!AK57)*INDEX(PgPensRurH!AK:AK,ROW($A57)+DifIdConj!AK57),0)</f>
        <v>1972.2200965360794</v>
      </c>
      <c r="AL57" s="86">
        <f>IF(ROW($A57)+DifIdConj!AL57&lt;93, INDEX(PotPensRurH!AL:AL,ROW($A57)+DifIdConj!AL57)*INDEX(txMortH!AL:AL,ROW($A57)+DifIdConj!AL57)*INDEX(PgPensRurH!AL:AL,ROW($A57)+DifIdConj!AL57),0)</f>
        <v>2001.5729323591036</v>
      </c>
      <c r="AM57" s="86">
        <f>IF(ROW($A57)+DifIdConj!AM57&lt;93, INDEX(PotPensRurH!AM:AM,ROW($A57)+DifIdConj!AM57)*INDEX(txMortH!AM:AM,ROW($A57)+DifIdConj!AM57)*INDEX(PgPensRurH!AM:AM,ROW($A57)+DifIdConj!AM57),0)</f>
        <v>2035.894347162588</v>
      </c>
      <c r="AN57" s="86">
        <f>IF(ROW($A57)+DifIdConj!AN57&lt;93, INDEX(PotPensRurH!AN:AN,ROW($A57)+DifIdConj!AN57)*INDEX(txMortH!AN:AN,ROW($A57)+DifIdConj!AN57)*INDEX(PgPensRurH!AN:AN,ROW($A57)+DifIdConj!AN57),0)</f>
        <v>2074.7257028867975</v>
      </c>
      <c r="AO57" s="86">
        <f>IF(ROW($A57)+DifIdConj!AO57&lt;93, INDEX(PotPensRurH!AO:AO,ROW($A57)+DifIdConj!AO57)*INDEX(txMortH!AO:AO,ROW($A57)+DifIdConj!AO57)*INDEX(PgPensRurH!AO:AO,ROW($A57)+DifIdConj!AO57),0)</f>
        <v>2113.7099379642518</v>
      </c>
      <c r="AP57" s="86">
        <f>IF(ROW($A57)+DifIdConj!AP57&lt;93, INDEX(PotPensRurH!AP:AP,ROW($A57)+DifIdConj!AP57)*INDEX(txMortH!AP:AP,ROW($A57)+DifIdConj!AP57)*INDEX(PgPensRurH!AP:AP,ROW($A57)+DifIdConj!AP57),0)</f>
        <v>2151.7768969222366</v>
      </c>
      <c r="AQ57" s="86">
        <f>IF(ROW($A57)+DifIdConj!AQ57&lt;93, INDEX(PotPensRurH!AQ:AQ,ROW($A57)+DifIdConj!AQ57)*INDEX(txMortH!AQ:AQ,ROW($A57)+DifIdConj!AQ57)*INDEX(PgPensRurH!AQ:AQ,ROW($A57)+DifIdConj!AQ57),0)</f>
        <v>2191.9841668256508</v>
      </c>
      <c r="AR57" s="86">
        <f>IF(ROW($A57)+DifIdConj!AR57&lt;93, INDEX(PotPensRurH!AR:AR,ROW($A57)+DifIdConj!AR57)*INDEX(txMortH!AR:AR,ROW($A57)+DifIdConj!AR57)*INDEX(PgPensRurH!AR:AR,ROW($A57)+DifIdConj!AR57),0)</f>
        <v>2207.883619563122</v>
      </c>
      <c r="AS57" s="86">
        <f>IF(ROW($A57)+DifIdConj!AS57&lt;93, INDEX(PotPensRurH!AS:AS,ROW($A57)+DifIdConj!AS57)*INDEX(txMortH!AS:AS,ROW($A57)+DifIdConj!AS57)*INDEX(PgPensRurH!AS:AS,ROW($A57)+DifIdConj!AS57),0)</f>
        <v>2190.3789336165787</v>
      </c>
      <c r="AT57" s="86">
        <f>IF(ROW($A57)+DifIdConj!AT57&lt;93, INDEX(PotPensRurH!AT:AT,ROW($A57)+DifIdConj!AT57)*INDEX(txMortH!AT:AT,ROW($A57)+DifIdConj!AT57)*INDEX(PgPensRurH!AT:AT,ROW($A57)+DifIdConj!AT57),0)</f>
        <v>2150.7831811261449</v>
      </c>
      <c r="AU57" s="86">
        <f>IF(ROW($A57)+DifIdConj!AU57&lt;93, INDEX(PotPensRurH!AU:AU,ROW($A57)+DifIdConj!AU57)*INDEX(txMortH!AU:AU,ROW($A57)+DifIdConj!AU57)*INDEX(PgPensRurH!AU:AU,ROW($A57)+DifIdConj!AU57),0)</f>
        <v>2113.3277395811397</v>
      </c>
      <c r="AV57" s="86">
        <f>IF(ROW($A57)+DifIdConj!AV57&lt;93, INDEX(PotPensRurH!AV:AV,ROW($A57)+DifIdConj!AV57)*INDEX(txMortH!AV:AV,ROW($A57)+DifIdConj!AV57)*INDEX(PgPensRurH!AV:AV,ROW($A57)+DifIdConj!AV57),0)</f>
        <v>2073.3497887075932</v>
      </c>
      <c r="AW57" s="86">
        <f>IF(ROW($A57)+DifIdConj!AW57&lt;93, INDEX(PotPensRurH!AW:AW,ROW($A57)+DifIdConj!AW57)*INDEX(txMortH!AW:AW,ROW($A57)+DifIdConj!AW57)*INDEX(PgPensRurH!AW:AW,ROW($A57)+DifIdConj!AW57),0)</f>
        <v>2041.7802022625172</v>
      </c>
      <c r="AX57" s="86">
        <f>IF(ROW($A57)+DifIdConj!AX57&lt;93, INDEX(PotPensRurH!AX:AX,ROW($A57)+DifIdConj!AX57)*INDEX(txMortH!AX:AX,ROW($A57)+DifIdConj!AX57)*INDEX(PgPensRurH!AX:AX,ROW($A57)+DifIdConj!AX57),0)</f>
        <v>2024.7341543757091</v>
      </c>
      <c r="AY57" s="86">
        <f>IF(ROW($A57)+DifIdConj!AY57&lt;93, INDEX(PotPensRurH!AY:AY,ROW($A57)+DifIdConj!AY57)*INDEX(txMortH!AY:AY,ROW($A57)+DifIdConj!AY57)*INDEX(PgPensRurH!AY:AY,ROW($A57)+DifIdConj!AY57),0)</f>
        <v>2017.3195057433306</v>
      </c>
      <c r="AZ57" s="86">
        <f>IF(ROW($A57)+DifIdConj!AZ57&lt;93, INDEX(PotPensRurH!AZ:AZ,ROW($A57)+DifIdConj!AZ57)*INDEX(txMortH!AZ:AZ,ROW($A57)+DifIdConj!AZ57)*INDEX(PgPensRurH!AZ:AZ,ROW($A57)+DifIdConj!AZ57),0)</f>
        <v>2005.7006748967162</v>
      </c>
      <c r="BA57" s="86">
        <f>IF(ROW($A57)+DifIdConj!BA57&lt;93, INDEX(PotPensRurH!BA:BA,ROW($A57)+DifIdConj!BA57)*INDEX(txMortH!BA:BA,ROW($A57)+DifIdConj!BA57)*INDEX(PgPensRurH!BA:BA,ROW($A57)+DifIdConj!BA57),0)</f>
        <v>1994.6169217864594</v>
      </c>
      <c r="BB57" s="86">
        <f>IF(ROW($A57)+DifIdConj!BB57&lt;93, INDEX(PotPensRurH!BB:BB,ROW($A57)+DifIdConj!BB57)*INDEX(txMortH!BB:BB,ROW($A57)+DifIdConj!BB57)*INDEX(PgPensRurH!BB:BB,ROW($A57)+DifIdConj!BB57),0)</f>
        <v>1985.444160591765</v>
      </c>
      <c r="BC57" s="86">
        <f>IF(ROW($A57)+DifIdConj!BC57&lt;93, INDEX(PotPensRurH!BC:BC,ROW($A57)+DifIdConj!BC57)*INDEX(txMortH!BC:BC,ROW($A57)+DifIdConj!BC57)*INDEX(PgPensRurH!BC:BC,ROW($A57)+DifIdConj!BC57),0)</f>
        <v>1977.0357961632944</v>
      </c>
      <c r="BD57" s="86">
        <f>IF(ROW($A57)+DifIdConj!BD57&lt;93, INDEX(PotPensRurH!BD:BD,ROW($A57)+DifIdConj!BD57)*INDEX(txMortH!BD:BD,ROW($A57)+DifIdConj!BD57)*INDEX(PgPensRurH!BD:BD,ROW($A57)+DifIdConj!BD57),0)</f>
        <v>1971.0735013867427</v>
      </c>
      <c r="BE57" s="86">
        <f>IF(ROW($A57)+DifIdConj!BE57&lt;93, INDEX(PotPensRurH!BE:BE,ROW($A57)+DifIdConj!BE57)*INDEX(txMortH!BE:BE,ROW($A57)+DifIdConj!BE57)*INDEX(PgPensRurH!BE:BE,ROW($A57)+DifIdConj!BE57),0)</f>
        <v>1966.4106811127722</v>
      </c>
      <c r="BF57" s="86">
        <f>IF(ROW($A57)+DifIdConj!BF57&lt;93, INDEX(PotPensRurH!BF:BF,ROW($A57)+DifIdConj!BF57)*INDEX(txMortH!BF:BF,ROW($A57)+DifIdConj!BF57)*INDEX(PgPensRurH!BF:BF,ROW($A57)+DifIdConj!BF57),0)</f>
        <v>1961.4421021323124</v>
      </c>
      <c r="BG57" s="86">
        <f>IF(ROW($A57)+DifIdConj!BG57&lt;93, INDEX(PotPensRurH!BG:BG,ROW($A57)+DifIdConj!BG57)*INDEX(txMortH!BG:BG,ROW($A57)+DifIdConj!BG57)*INDEX(PgPensRurH!BG:BG,ROW($A57)+DifIdConj!BG57),0)</f>
        <v>1958.2316357141692</v>
      </c>
      <c r="BH57" s="86">
        <f>IF(ROW($A57)+DifIdConj!BH57&lt;93, INDEX(PotPensRurH!BH:BH,ROW($A57)+DifIdConj!BH57)*INDEX(txMortH!BH:BH,ROW($A57)+DifIdConj!BH57)*INDEX(PgPensRurH!BH:BH,ROW($A57)+DifIdConj!BH57),0)</f>
        <v>1954.9447296194032</v>
      </c>
      <c r="BI57" s="86">
        <f>IF(ROW($A57)+DifIdConj!BI57&lt;93, INDEX(PotPensRurH!BI:BI,ROW($A57)+DifIdConj!BI57)*INDEX(txMortH!BI:BI,ROW($A57)+DifIdConj!BI57)*INDEX(PgPensRurH!BI:BI,ROW($A57)+DifIdConj!BI57),0)</f>
        <v>1945.8484081013305</v>
      </c>
      <c r="BJ57" s="87">
        <f>IF(ROW($A57)+DifIdConj!BJ57&lt;93, INDEX(PotPensRurH!BJ:BJ,ROW($A57)+DifIdConj!BJ57)*INDEX(txMortH!BJ:BJ,ROW($A57)+DifIdConj!BJ57)*INDEX(PgPensRurH!BJ:BJ,ROW($A57)+DifIdConj!BJ57),0)</f>
        <v>1749.7041978880993</v>
      </c>
    </row>
    <row r="58" spans="1:62" s="31" customFormat="1" x14ac:dyDescent="0.3">
      <c r="A58" s="29">
        <v>56</v>
      </c>
      <c r="B58" s="5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32"/>
      <c r="P58" s="59"/>
      <c r="Q58" s="86"/>
      <c r="R58" s="86"/>
      <c r="S58" s="86"/>
      <c r="T58" s="86">
        <f>IF(ROW($A58)+DifIdConj!T58&lt;93, INDEX(PotPensRurH!T:T,ROW($A58)+DifIdConj!T58)*INDEX(txMortH!T:T,ROW($A58)+DifIdConj!T58)*INDEX(PgPensRurH!T:T,ROW($A58)+DifIdConj!T58),0)</f>
        <v>1736.1755324166479</v>
      </c>
      <c r="U58" s="86">
        <f>IF(ROW($A58)+DifIdConj!U58&lt;93, INDEX(PotPensRurH!U:U,ROW($A58)+DifIdConj!U58)*INDEX(txMortH!U:U,ROW($A58)+DifIdConj!U58)*INDEX(PgPensRurH!U:U,ROW($A58)+DifIdConj!U58),0)</f>
        <v>1766.9415105232817</v>
      </c>
      <c r="V58" s="86">
        <f>IF(ROW($A58)+DifIdConj!V58&lt;93, INDEX(PotPensRurH!V:V,ROW($A58)+DifIdConj!V58)*INDEX(txMortH!V:V,ROW($A58)+DifIdConj!V58)*INDEX(PgPensRurH!V:V,ROW($A58)+DifIdConj!V58),0)</f>
        <v>1798.1079135076588</v>
      </c>
      <c r="W58" s="86">
        <f>IF(ROW($A58)+DifIdConj!W58&lt;93, INDEX(PotPensRurH!W:W,ROW($A58)+DifIdConj!W58)*INDEX(txMortH!W:W,ROW($A58)+DifIdConj!W58)*INDEX(PgPensRurH!W:W,ROW($A58)+DifIdConj!W58),0)</f>
        <v>1828.6736791754206</v>
      </c>
      <c r="X58" s="86">
        <f>IF(ROW($A58)+DifIdConj!X58&lt;93, INDEX(PotPensRurH!X:X,ROW($A58)+DifIdConj!X58)*INDEX(txMortH!X:X,ROW($A58)+DifIdConj!X58)*INDEX(PgPensRurH!X:X,ROW($A58)+DifIdConj!X58),0)</f>
        <v>1860.5074569560377</v>
      </c>
      <c r="Y58" s="86">
        <f>IF(ROW($A58)+DifIdConj!Y58&lt;93, INDEX(PotPensRurH!Y:Y,ROW($A58)+DifIdConj!Y58)*INDEX(txMortH!Y:Y,ROW($A58)+DifIdConj!Y58)*INDEX(PgPensRurH!Y:Y,ROW($A58)+DifIdConj!Y58),0)</f>
        <v>1881.5297630375765</v>
      </c>
      <c r="Z58" s="86">
        <f>IF(ROW($A58)+DifIdConj!Z58&lt;93, INDEX(PotPensRurH!Z:Z,ROW($A58)+DifIdConj!Z58)*INDEX(txMortH!Z:Z,ROW($A58)+DifIdConj!Z58)*INDEX(PgPensRurH!Z:Z,ROW($A58)+DifIdConj!Z58),0)</f>
        <v>1889.8052105109446</v>
      </c>
      <c r="AA58" s="86">
        <f>IF(ROW($A58)+DifIdConj!AA58&lt;93, INDEX(PotPensRurH!AA:AA,ROW($A58)+DifIdConj!AA58)*INDEX(txMortH!AA:AA,ROW($A58)+DifIdConj!AA58)*INDEX(PgPensRurH!AA:AA,ROW($A58)+DifIdConj!AA58),0)</f>
        <v>1888.5371983980895</v>
      </c>
      <c r="AB58" s="86">
        <f>IF(ROW($A58)+DifIdConj!AB58&lt;93, INDEX(PotPensRurH!AB:AB,ROW($A58)+DifIdConj!AB58)*INDEX(txMortH!AB:AB,ROW($A58)+DifIdConj!AB58)*INDEX(PgPensRurH!AB:AB,ROW($A58)+DifIdConj!AB58),0)</f>
        <v>1890.0721604294399</v>
      </c>
      <c r="AC58" s="86">
        <f>IF(ROW($A58)+DifIdConj!AC58&lt;93, INDEX(PotPensRurH!AC:AC,ROW($A58)+DifIdConj!AC58)*INDEX(txMortH!AC:AC,ROW($A58)+DifIdConj!AC58)*INDEX(PgPensRurH!AC:AC,ROW($A58)+DifIdConj!AC58),0)</f>
        <v>1893.2755594513887</v>
      </c>
      <c r="AD58" s="86">
        <f>IF(ROW($A58)+DifIdConj!AD58&lt;93, INDEX(PotPensRurH!AD:AD,ROW($A58)+DifIdConj!AD58)*INDEX(txMortH!AD:AD,ROW($A58)+DifIdConj!AD58)*INDEX(PgPensRurH!AD:AD,ROW($A58)+DifIdConj!AD58),0)</f>
        <v>1896.3454835140901</v>
      </c>
      <c r="AE58" s="86">
        <f>IF(ROW($A58)+DifIdConj!AE58&lt;93, INDEX(PotPensRurH!AE:AE,ROW($A58)+DifIdConj!AE58)*INDEX(txMortH!AE:AE,ROW($A58)+DifIdConj!AE58)*INDEX(PgPensRurH!AE:AE,ROW($A58)+DifIdConj!AE58),0)</f>
        <v>1901.0171070877652</v>
      </c>
      <c r="AF58" s="86">
        <f>IF(ROW($A58)+DifIdConj!AF58&lt;93, INDEX(PotPensRurH!AF:AF,ROW($A58)+DifIdConj!AF58)*INDEX(txMortH!AF:AF,ROW($A58)+DifIdConj!AF58)*INDEX(PgPensRurH!AF:AF,ROW($A58)+DifIdConj!AF58),0)</f>
        <v>1906.7565303354238</v>
      </c>
      <c r="AG58" s="86">
        <f>IF(ROW($A58)+DifIdConj!AG58&lt;93, INDEX(PotPensRurH!AG:AG,ROW($A58)+DifIdConj!AG58)*INDEX(txMortH!AG:AG,ROW($A58)+DifIdConj!AG58)*INDEX(PgPensRurH!AG:AG,ROW($A58)+DifIdConj!AG58),0)</f>
        <v>1914.1643905736805</v>
      </c>
      <c r="AH58" s="86">
        <f>IF(ROW($A58)+DifIdConj!AH58&lt;93, INDEX(PotPensRurH!AH:AH,ROW($A58)+DifIdConj!AH58)*INDEX(txMortH!AH:AH,ROW($A58)+DifIdConj!AH58)*INDEX(PgPensRurH!AH:AH,ROW($A58)+DifIdConj!AH58),0)</f>
        <v>1920.77140105645</v>
      </c>
      <c r="AI58" s="86">
        <f>IF(ROW($A58)+DifIdConj!AI58&lt;93, INDEX(PotPensRurH!AI:AI,ROW($A58)+DifIdConj!AI58)*INDEX(txMortH!AI:AI,ROW($A58)+DifIdConj!AI58)*INDEX(PgPensRurH!AI:AI,ROW($A58)+DifIdConj!AI58),0)</f>
        <v>1936.9218711254421</v>
      </c>
      <c r="AJ58" s="86">
        <f>IF(ROW($A58)+DifIdConj!AJ58&lt;93, INDEX(PotPensRurH!AJ:AJ,ROW($A58)+DifIdConj!AJ58)*INDEX(txMortH!AJ:AJ,ROW($A58)+DifIdConj!AJ58)*INDEX(PgPensRurH!AJ:AJ,ROW($A58)+DifIdConj!AJ58),0)</f>
        <v>1966.9537369562124</v>
      </c>
      <c r="AK58" s="86">
        <f>IF(ROW($A58)+DifIdConj!AK58&lt;93, INDEX(PotPensRurH!AK:AK,ROW($A58)+DifIdConj!AK58)*INDEX(txMortH!AK:AK,ROW($A58)+DifIdConj!AK58)*INDEX(PgPensRurH!AK:AK,ROW($A58)+DifIdConj!AK58),0)</f>
        <v>2006.0619000158379</v>
      </c>
      <c r="AL58" s="86">
        <f>IF(ROW($A58)+DifIdConj!AL58&lt;93, INDEX(PotPensRurH!AL:AL,ROW($A58)+DifIdConj!AL58)*INDEX(txMortH!AL:AL,ROW($A58)+DifIdConj!AL58)*INDEX(PgPensRurH!AL:AL,ROW($A58)+DifIdConj!AL58),0)</f>
        <v>2042.8342512886256</v>
      </c>
      <c r="AM58" s="86">
        <f>IF(ROW($A58)+DifIdConj!AM58&lt;93, INDEX(PotPensRurH!AM:AM,ROW($A58)+DifIdConj!AM58)*INDEX(txMortH!AM:AM,ROW($A58)+DifIdConj!AM58)*INDEX(PgPensRurH!AM:AM,ROW($A58)+DifIdConj!AM58),0)</f>
        <v>2075.9360411820971</v>
      </c>
      <c r="AN58" s="86">
        <f>IF(ROW($A58)+DifIdConj!AN58&lt;93, INDEX(PotPensRurH!AN:AN,ROW($A58)+DifIdConj!AN58)*INDEX(txMortH!AN:AN,ROW($A58)+DifIdConj!AN58)*INDEX(PgPensRurH!AN:AN,ROW($A58)+DifIdConj!AN58),0)</f>
        <v>2113.9096670881154</v>
      </c>
      <c r="AO58" s="86">
        <f>IF(ROW($A58)+DifIdConj!AO58&lt;93, INDEX(PotPensRurH!AO:AO,ROW($A58)+DifIdConj!AO58)*INDEX(txMortH!AO:AO,ROW($A58)+DifIdConj!AO58)*INDEX(PgPensRurH!AO:AO,ROW($A58)+DifIdConj!AO58),0)</f>
        <v>2156.2212291696897</v>
      </c>
      <c r="AP58" s="86">
        <f>IF(ROW($A58)+DifIdConj!AP58&lt;93, INDEX(PotPensRurH!AP:AP,ROW($A58)+DifIdConj!AP58)*INDEX(txMortH!AP:AP,ROW($A58)+DifIdConj!AP58)*INDEX(PgPensRurH!AP:AP,ROW($A58)+DifIdConj!AP58),0)</f>
        <v>2199.6673284048707</v>
      </c>
      <c r="AQ58" s="86">
        <f>IF(ROW($A58)+DifIdConj!AQ58&lt;93, INDEX(PotPensRurH!AQ:AQ,ROW($A58)+DifIdConj!AQ58)*INDEX(txMortH!AQ:AQ,ROW($A58)+DifIdConj!AQ58)*INDEX(PgPensRurH!AQ:AQ,ROW($A58)+DifIdConj!AQ58),0)</f>
        <v>2242.0456279660693</v>
      </c>
      <c r="AR58" s="86">
        <f>IF(ROW($A58)+DifIdConj!AR58&lt;93, INDEX(PotPensRurH!AR:AR,ROW($A58)+DifIdConj!AR58)*INDEX(txMortH!AR:AR,ROW($A58)+DifIdConj!AR58)*INDEX(PgPensRurH!AR:AR,ROW($A58)+DifIdConj!AR58),0)</f>
        <v>2286.0923645178659</v>
      </c>
      <c r="AS58" s="86">
        <f>IF(ROW($A58)+DifIdConj!AS58&lt;93, INDEX(PotPensRurH!AS:AS,ROW($A58)+DifIdConj!AS58)*INDEX(txMortH!AS:AS,ROW($A58)+DifIdConj!AS58)*INDEX(PgPensRurH!AS:AS,ROW($A58)+DifIdConj!AS58),0)</f>
        <v>2305.4462336088068</v>
      </c>
      <c r="AT58" s="86">
        <f>IF(ROW($A58)+DifIdConj!AT58&lt;93, INDEX(PotPensRurH!AT:AT,ROW($A58)+DifIdConj!AT58)*INDEX(txMortH!AT:AT,ROW($A58)+DifIdConj!AT58)*INDEX(PgPensRurH!AT:AT,ROW($A58)+DifIdConj!AT58),0)</f>
        <v>2289.6294509379341</v>
      </c>
      <c r="AU58" s="86">
        <f>IF(ROW($A58)+DifIdConj!AU58&lt;93, INDEX(PotPensRurH!AU:AU,ROW($A58)+DifIdConj!AU58)*INDEX(txMortH!AU:AU,ROW($A58)+DifIdConj!AU58)*INDEX(PgPensRurH!AU:AU,ROW($A58)+DifIdConj!AU58),0)</f>
        <v>2250.0541255209409</v>
      </c>
      <c r="AV58" s="86">
        <f>IF(ROW($A58)+DifIdConj!AV58&lt;93, INDEX(PotPensRurH!AV:AV,ROW($A58)+DifIdConj!AV58)*INDEX(txMortH!AV:AV,ROW($A58)+DifIdConj!AV58)*INDEX(PgPensRurH!AV:AV,ROW($A58)+DifIdConj!AV58),0)</f>
        <v>2212.6811369315378</v>
      </c>
      <c r="AW58" s="86">
        <f>IF(ROW($A58)+DifIdConj!AW58&lt;93, INDEX(PotPensRurH!AW:AW,ROW($A58)+DifIdConj!AW58)*INDEX(txMortH!AW:AW,ROW($A58)+DifIdConj!AW58)*INDEX(PgPensRurH!AW:AW,ROW($A58)+DifIdConj!AW58),0)</f>
        <v>2173.1058115145452</v>
      </c>
      <c r="AX58" s="86">
        <f>IF(ROW($A58)+DifIdConj!AX58&lt;93, INDEX(PotPensRurH!AX:AX,ROW($A58)+DifIdConj!AX58)*INDEX(txMortH!AX:AX,ROW($A58)+DifIdConj!AX58)*INDEX(PgPensRurH!AX:AX,ROW($A58)+DifIdConj!AX58),0)</f>
        <v>2141.9394085301674</v>
      </c>
      <c r="AY58" s="86">
        <f>IF(ROW($A58)+DifIdConj!AY58&lt;93, INDEX(PotPensRurH!AY:AY,ROW($A58)+DifIdConj!AY58)*INDEX(txMortH!AY:AY,ROW($A58)+DifIdConj!AY58)*INDEX(PgPensRurH!AY:AY,ROW($A58)+DifIdConj!AY58),0)</f>
        <v>2125.9224134204237</v>
      </c>
      <c r="AZ58" s="86">
        <f>IF(ROW($A58)+DifIdConj!AZ58&lt;93, INDEX(PotPensRurH!AZ:AZ,ROW($A58)+DifIdConj!AZ58)*INDEX(txMortH!AZ:AZ,ROW($A58)+DifIdConj!AZ58)*INDEX(PgPensRurH!AZ:AZ,ROW($A58)+DifIdConj!AZ58),0)</f>
        <v>2119.9160402542698</v>
      </c>
      <c r="BA58" s="86">
        <f>IF(ROW($A58)+DifIdConj!BA58&lt;93, INDEX(PotPensRurH!BA:BA,ROW($A58)+DifIdConj!BA58)*INDEX(txMortH!BA:BA,ROW($A58)+DifIdConj!BA58)*INDEX(PgPensRurH!BA:BA,ROW($A58)+DifIdConj!BA58),0)</f>
        <v>2109.5049934329359</v>
      </c>
      <c r="BB58" s="86">
        <f>IF(ROW($A58)+DifIdConj!BB58&lt;93, INDEX(PotPensRurH!BB:BB,ROW($A58)+DifIdConj!BB58)*INDEX(txMortH!BB:BB,ROW($A58)+DifIdConj!BB58)*INDEX(PgPensRurH!BB:BB,ROW($A58)+DifIdConj!BB58),0)</f>
        <v>2099.4276340097222</v>
      </c>
      <c r="BC58" s="86">
        <f>IF(ROW($A58)+DifIdConj!BC58&lt;93, INDEX(PotPensRurH!BC:BC,ROW($A58)+DifIdConj!BC58)*INDEX(txMortH!BC:BC,ROW($A58)+DifIdConj!BC58)*INDEX(PgPensRurH!BC:BC,ROW($A58)+DifIdConj!BC58),0)</f>
        <v>2091.1521865363538</v>
      </c>
      <c r="BD58" s="86">
        <f>IF(ROW($A58)+DifIdConj!BD58&lt;93, INDEX(PotPensRurH!BD:BD,ROW($A58)+DifIdConj!BD58)*INDEX(txMortH!BD:BD,ROW($A58)+DifIdConj!BD58)*INDEX(PgPensRurH!BD:BD,ROW($A58)+DifIdConj!BD58),0)</f>
        <v>2084.3449636147125</v>
      </c>
      <c r="BE58" s="86">
        <f>IF(ROW($A58)+DifIdConj!BE58&lt;93, INDEX(PotPensRurH!BE:BE,ROW($A58)+DifIdConj!BE58)*INDEX(txMortH!BE:BE,ROW($A58)+DifIdConj!BE58)*INDEX(PgPensRurH!BE:BE,ROW($A58)+DifIdConj!BE58),0)</f>
        <v>2079.4063901225413</v>
      </c>
      <c r="BF58" s="86">
        <f>IF(ROW($A58)+DifIdConj!BF58&lt;93, INDEX(PotPensRurH!BF:BF,ROW($A58)+DifIdConj!BF58)*INDEX(txMortH!BF:BF,ROW($A58)+DifIdConj!BF58)*INDEX(PgPensRurH!BF:BF,ROW($A58)+DifIdConj!BF58),0)</f>
        <v>2075.7358287432253</v>
      </c>
      <c r="BG58" s="86">
        <f>IF(ROW($A58)+DifIdConj!BG58&lt;93, INDEX(PotPensRurH!BG:BG,ROW($A58)+DifIdConj!BG58)*INDEX(txMortH!BG:BG,ROW($A58)+DifIdConj!BG58)*INDEX(PgPensRurH!BG:BG,ROW($A58)+DifIdConj!BG58),0)</f>
        <v>2072.3322172824046</v>
      </c>
      <c r="BH58" s="86">
        <f>IF(ROW($A58)+DifIdConj!BH58&lt;93, INDEX(PotPensRurH!BH:BH,ROW($A58)+DifIdConj!BH58)*INDEX(txMortH!BH:BH,ROW($A58)+DifIdConj!BH58)*INDEX(PgPensRurH!BH:BH,ROW($A58)+DifIdConj!BH58),0)</f>
        <v>2070.0631429751907</v>
      </c>
      <c r="BI58" s="86">
        <f>IF(ROW($A58)+DifIdConj!BI58&lt;93, INDEX(PotPensRurH!BI:BI,ROW($A58)+DifIdConj!BI58)*INDEX(txMortH!BI:BI,ROW($A58)+DifIdConj!BI58)*INDEX(PgPensRurH!BI:BI,ROW($A58)+DifIdConj!BI58),0)</f>
        <v>2067.6605937087288</v>
      </c>
      <c r="BJ58" s="87">
        <f>IF(ROW($A58)+DifIdConj!BJ58&lt;93, INDEX(PotPensRurH!BJ:BJ,ROW($A58)+DifIdConj!BJ58)*INDEX(txMortH!BJ:BJ,ROW($A58)+DifIdConj!BJ58)*INDEX(PgPensRurH!BJ:BJ,ROW($A58)+DifIdConj!BJ58),0)</f>
        <v>1880.7956507617134</v>
      </c>
    </row>
    <row r="59" spans="1:62" s="31" customFormat="1" x14ac:dyDescent="0.3">
      <c r="A59" s="29">
        <v>57</v>
      </c>
      <c r="B59" s="5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32"/>
      <c r="P59" s="59"/>
      <c r="Q59" s="86"/>
      <c r="R59" s="86"/>
      <c r="S59" s="86"/>
      <c r="T59" s="86">
        <f>IF(ROW($A59)+DifIdConj!T59&lt;93, INDEX(PotPensRurH!T:T,ROW($A59)+DifIdConj!T59)*INDEX(txMortH!T:T,ROW($A59)+DifIdConj!T59)*INDEX(PgPensRurH!T:T,ROW($A59)+DifIdConj!T59),0)</f>
        <v>2005.9567527735896</v>
      </c>
      <c r="U59" s="86">
        <f>IF(ROW($A59)+DifIdConj!U59&lt;93, INDEX(PotPensRurH!U:U,ROW($A59)+DifIdConj!U59)*INDEX(txMortH!U:U,ROW($A59)+DifIdConj!U59)*INDEX(PgPensRurH!U:U,ROW($A59)+DifIdConj!U59),0)</f>
        <v>2042.7756567976378</v>
      </c>
      <c r="V59" s="86">
        <f>IF(ROW($A59)+DifIdConj!V59&lt;93, INDEX(PotPensRurH!V:V,ROW($A59)+DifIdConj!V59)*INDEX(txMortH!V:V,ROW($A59)+DifIdConj!V59)*INDEX(PgPensRurH!V:V,ROW($A59)+DifIdConj!V59),0)</f>
        <v>2081.6899456035421</v>
      </c>
      <c r="W59" s="86">
        <f>IF(ROW($A59)+DifIdConj!W59&lt;93, INDEX(PotPensRurH!W:W,ROW($A59)+DifIdConj!W59)*INDEX(txMortH!W:W,ROW($A59)+DifIdConj!W59)*INDEX(PgPensRurH!W:W,ROW($A59)+DifIdConj!W59),0)</f>
        <v>2121.3525861172525</v>
      </c>
      <c r="X59" s="86">
        <f>IF(ROW($A59)+DifIdConj!X59&lt;93, INDEX(PotPensRurH!X:X,ROW($A59)+DifIdConj!X59)*INDEX(txMortH!X:X,ROW($A59)+DifIdConj!X59)*INDEX(PgPensRurH!X:X,ROW($A59)+DifIdConj!X59),0)</f>
        <v>2159.5933583861315</v>
      </c>
      <c r="Y59" s="86">
        <f>IF(ROW($A59)+DifIdConj!Y59&lt;93, INDEX(PotPensRurH!Y:Y,ROW($A59)+DifIdConj!Y59)*INDEX(txMortH!Y:Y,ROW($A59)+DifIdConj!Y59)*INDEX(PgPensRurH!Y:Y,ROW($A59)+DifIdConj!Y59),0)</f>
        <v>2198.8818230459387</v>
      </c>
      <c r="Z59" s="86">
        <f>IF(ROW($A59)+DifIdConj!Z59&lt;93, INDEX(PotPensRurH!Z:Z,ROW($A59)+DifIdConj!Z59)*INDEX(txMortH!Z:Z,ROW($A59)+DifIdConj!Z59)*INDEX(PgPensRurH!Z:Z,ROW($A59)+DifIdConj!Z59),0)</f>
        <v>2226.1966603808523</v>
      </c>
      <c r="AA59" s="86">
        <f>IF(ROW($A59)+DifIdConj!AA59&lt;93, INDEX(PotPensRurH!AA:AA,ROW($A59)+DifIdConj!AA59)*INDEX(txMortH!AA:AA,ROW($A59)+DifIdConj!AA59)*INDEX(PgPensRurH!AA:AA,ROW($A59)+DifIdConj!AA59),0)</f>
        <v>2238.020617364185</v>
      </c>
      <c r="AB59" s="86">
        <f>IF(ROW($A59)+DifIdConj!AB59&lt;93, INDEX(PotPensRurH!AB:AB,ROW($A59)+DifIdConj!AB59)*INDEX(txMortH!AB:AB,ROW($A59)+DifIdConj!AB59)*INDEX(PgPensRurH!AB:AB,ROW($A59)+DifIdConj!AB59),0)</f>
        <v>2239.2179800966742</v>
      </c>
      <c r="AC59" s="86">
        <f>IF(ROW($A59)+DifIdConj!AC59&lt;93, INDEX(PotPensRurH!AC:AC,ROW($A59)+DifIdConj!AC59)*INDEX(txMortH!AC:AC,ROW($A59)+DifIdConj!AC59)*INDEX(PgPensRurH!AC:AC,ROW($A59)+DifIdConj!AC59),0)</f>
        <v>2243.259079318826</v>
      </c>
      <c r="AD59" s="86">
        <f>IF(ROW($A59)+DifIdConj!AD59&lt;93, INDEX(PotPensRurH!AD:AD,ROW($A59)+DifIdConj!AD59)*INDEX(txMortH!AD:AD,ROW($A59)+DifIdConj!AD59)*INDEX(PgPensRurH!AD:AD,ROW($A59)+DifIdConj!AD59),0)</f>
        <v>2249.1710578104917</v>
      </c>
      <c r="AE59" s="86">
        <f>IF(ROW($A59)+DifIdConj!AE59&lt;93, INDEX(PotPensRurH!AE:AE,ROW($A59)+DifIdConj!AE59)*INDEX(txMortH!AE:AE,ROW($A59)+DifIdConj!AE59)*INDEX(PgPensRurH!AE:AE,ROW($A59)+DifIdConj!AE59),0)</f>
        <v>2255.0830363021587</v>
      </c>
      <c r="AF59" s="86">
        <f>IF(ROW($A59)+DifIdConj!AF59&lt;93, INDEX(PotPensRurH!AF:AF,ROW($A59)+DifIdConj!AF59)*INDEX(txMortH!AF:AF,ROW($A59)+DifIdConj!AF59)*INDEX(PgPensRurH!AF:AF,ROW($A59)+DifIdConj!AF59),0)</f>
        <v>2262.5665533802166</v>
      </c>
      <c r="AG59" s="86">
        <f>IF(ROW($A59)+DifIdConj!AG59&lt;93, INDEX(PotPensRurH!AG:AG,ROW($A59)+DifIdConj!AG59)*INDEX(txMortH!AG:AG,ROW($A59)+DifIdConj!AG59)*INDEX(PgPensRurH!AG:AG,ROW($A59)+DifIdConj!AG59),0)</f>
        <v>2270.6487518245203</v>
      </c>
      <c r="AH59" s="86">
        <f>IF(ROW($A59)+DifIdConj!AH59&lt;93, INDEX(PotPensRurH!AH:AH,ROW($A59)+DifIdConj!AH59)*INDEX(txMortH!AH:AH,ROW($A59)+DifIdConj!AH59)*INDEX(PgPensRurH!AH:AH,ROW($A59)+DifIdConj!AH59),0)</f>
        <v>2280.3773240259961</v>
      </c>
      <c r="AI59" s="86">
        <f>IF(ROW($A59)+DifIdConj!AI59&lt;93, INDEX(PotPensRurH!AI:AI,ROW($A59)+DifIdConj!AI59)*INDEX(txMortH!AI:AI,ROW($A59)+DifIdConj!AI59)*INDEX(PgPensRurH!AI:AI,ROW($A59)+DifIdConj!AI59),0)</f>
        <v>2290.1807313982526</v>
      </c>
      <c r="AJ59" s="86">
        <f>IF(ROW($A59)+DifIdConj!AJ59&lt;93, INDEX(PotPensRurH!AJ:AJ,ROW($A59)+DifIdConj!AJ59)*INDEX(txMortH!AJ:AJ,ROW($A59)+DifIdConj!AJ59)*INDEX(PgPensRurH!AJ:AJ,ROW($A59)+DifIdConj!AJ59),0)</f>
        <v>2311.2842495583777</v>
      </c>
      <c r="AK59" s="86">
        <f>IF(ROW($A59)+DifIdConj!AK59&lt;93, INDEX(PotPensRurH!AK:AK,ROW($A59)+DifIdConj!AK59)*INDEX(txMortH!AK:AK,ROW($A59)+DifIdConj!AK59)*INDEX(PgPensRurH!AK:AK,ROW($A59)+DifIdConj!AK59),0)</f>
        <v>2349.3753514856958</v>
      </c>
      <c r="AL59" s="86">
        <f>IF(ROW($A59)+DifIdConj!AL59&lt;93, INDEX(PotPensRurH!AL:AL,ROW($A59)+DifIdConj!AL59)*INDEX(txMortH!AL:AL,ROW($A59)+DifIdConj!AL59)*INDEX(PgPensRurH!AL:AL,ROW($A59)+DifIdConj!AL59),0)</f>
        <v>2397.8685421515152</v>
      </c>
      <c r="AM59" s="86">
        <f>IF(ROW($A59)+DifIdConj!AM59&lt;93, INDEX(PotPensRurH!AM:AM,ROW($A59)+DifIdConj!AM59)*INDEX(txMortH!AM:AM,ROW($A59)+DifIdConj!AM59)*INDEX(PgPensRurH!AM:AM,ROW($A59)+DifIdConj!AM59),0)</f>
        <v>2443.1438204737692</v>
      </c>
      <c r="AN59" s="86">
        <f>IF(ROW($A59)+DifIdConj!AN59&lt;93, INDEX(PotPensRurH!AN:AN,ROW($A59)+DifIdConj!AN59)*INDEX(txMortH!AN:AN,ROW($A59)+DifIdConj!AN59)*INDEX(PgPensRurH!AN:AN,ROW($A59)+DifIdConj!AN59),0)</f>
        <v>2484.9766809401167</v>
      </c>
      <c r="AO59" s="86">
        <f>IF(ROW($A59)+DifIdConj!AO59&lt;93, INDEX(PotPensRurH!AO:AO,ROW($A59)+DifIdConj!AO59)*INDEX(txMortH!AO:AO,ROW($A59)+DifIdConj!AO59)*INDEX(PgPensRurH!AO:AO,ROW($A59)+DifIdConj!AO59),0)</f>
        <v>2531.1499813117375</v>
      </c>
      <c r="AP59" s="86">
        <f>IF(ROW($A59)+DifIdConj!AP59&lt;93, INDEX(PotPensRurH!AP:AP,ROW($A59)+DifIdConj!AP59)*INDEX(txMortH!AP:AP,ROW($A59)+DifIdConj!AP59)*INDEX(PgPensRurH!AP:AP,ROW($A59)+DifIdConj!AP59),0)</f>
        <v>2584.058447053611</v>
      </c>
      <c r="AQ59" s="86">
        <f>IF(ROW($A59)+DifIdConj!AQ59&lt;93, INDEX(PotPensRurH!AQ:AQ,ROW($A59)+DifIdConj!AQ59)*INDEX(txMortH!AQ:AQ,ROW($A59)+DifIdConj!AQ59)*INDEX(PgPensRurH!AQ:AQ,ROW($A59)+DifIdConj!AQ59),0)</f>
        <v>2638.3139458695355</v>
      </c>
      <c r="AR59" s="86">
        <f>IF(ROW($A59)+DifIdConj!AR59&lt;93, INDEX(PotPensRurH!AR:AR,ROW($A59)+DifIdConj!AR59)*INDEX(txMortH!AR:AR,ROW($A59)+DifIdConj!AR59)*INDEX(PgPensRurH!AR:AR,ROW($A59)+DifIdConj!AR59),0)</f>
        <v>2690.2495543912619</v>
      </c>
      <c r="AS59" s="86">
        <f>IF(ROW($A59)+DifIdConj!AS59&lt;93, INDEX(PotPensRurH!AS:AS,ROW($A59)+DifIdConj!AS59)*INDEX(txMortH!AS:AS,ROW($A59)+DifIdConj!AS59)*INDEX(PgPensRurH!AS:AS,ROW($A59)+DifIdConj!AS59),0)</f>
        <v>2744.7295587195281</v>
      </c>
      <c r="AT59" s="86">
        <f>IF(ROW($A59)+DifIdConj!AT59&lt;93, INDEX(PotPensRurH!AT:AT,ROW($A59)+DifIdConj!AT59)*INDEX(txMortH!AT:AT,ROW($A59)+DifIdConj!AT59)*INDEX(PgPensRurH!AT:AT,ROW($A59)+DifIdConj!AT59),0)</f>
        <v>2770.0986816141462</v>
      </c>
      <c r="AU59" s="86">
        <f>IF(ROW($A59)+DifIdConj!AU59&lt;93, INDEX(PotPensRurH!AU:AU,ROW($A59)+DifIdConj!AU59)*INDEX(txMortH!AU:AU,ROW($A59)+DifIdConj!AU59)*INDEX(PgPensRurH!AU:AU,ROW($A59)+DifIdConj!AU59),0)</f>
        <v>2752.0634054560251</v>
      </c>
      <c r="AV59" s="86">
        <f>IF(ROW($A59)+DifIdConj!AV59&lt;93, INDEX(PotPensRurH!AV:AV,ROW($A59)+DifIdConj!AV59)*INDEX(txMortH!AV:AV,ROW($A59)+DifIdConj!AV59)*INDEX(PgPensRurH!AV:AV,ROW($A59)+DifIdConj!AV59),0)</f>
        <v>2705.3662588889406</v>
      </c>
      <c r="AW59" s="86">
        <f>IF(ROW($A59)+DifIdConj!AW59&lt;93, INDEX(PotPensRurH!AW:AW,ROW($A59)+DifIdConj!AW59)*INDEX(txMortH!AW:AW,ROW($A59)+DifIdConj!AW59)*INDEX(PgPensRurH!AW:AW,ROW($A59)+DifIdConj!AW59),0)</f>
        <v>2661.8870246654196</v>
      </c>
      <c r="AX59" s="86">
        <f>IF(ROW($A59)+DifIdConj!AX59&lt;93, INDEX(PotPensRurH!AX:AX,ROW($A59)+DifIdConj!AX59)*INDEX(txMortH!AX:AX,ROW($A59)+DifIdConj!AX59)*INDEX(PgPensRurH!AX:AX,ROW($A59)+DifIdConj!AX59),0)</f>
        <v>2616.1627353184826</v>
      </c>
      <c r="AY59" s="86">
        <f>IF(ROW($A59)+DifIdConj!AY59&lt;93, INDEX(PotPensRurH!AY:AY,ROW($A59)+DifIdConj!AY59)*INDEX(txMortH!AY:AY,ROW($A59)+DifIdConj!AY59)*INDEX(PgPensRurH!AY:AY,ROW($A59)+DifIdConj!AY59),0)</f>
        <v>2579.8676774898986</v>
      </c>
      <c r="AZ59" s="86">
        <f>IF(ROW($A59)+DifIdConj!AZ59&lt;93, INDEX(PotPensRurH!AZ:AZ,ROW($A59)+DifIdConj!AZ59)*INDEX(txMortH!AZ:AZ,ROW($A59)+DifIdConj!AZ59)*INDEX(PgPensRurH!AZ:AZ,ROW($A59)+DifIdConj!AZ59),0)</f>
        <v>2561.8324013317774</v>
      </c>
      <c r="BA59" s="86">
        <f>IF(ROW($A59)+DifIdConj!BA59&lt;93, INDEX(PotPensRurH!BA:BA,ROW($A59)+DifIdConj!BA59)*INDEX(txMortH!BA:BA,ROW($A59)+DifIdConj!BA59)*INDEX(PgPensRurH!BA:BA,ROW($A59)+DifIdConj!BA59),0)</f>
        <v>2555.0972359615253</v>
      </c>
      <c r="BB59" s="86">
        <f>IF(ROW($A59)+DifIdConj!BB59&lt;93, INDEX(PotPensRurH!BB:BB,ROW($A59)+DifIdConj!BB59)*INDEX(txMortH!BB:BB,ROW($A59)+DifIdConj!BB59)*INDEX(PgPensRurH!BB:BB,ROW($A59)+DifIdConj!BB59),0)</f>
        <v>2544.2461361983396</v>
      </c>
      <c r="BC59" s="86">
        <f>IF(ROW($A59)+DifIdConj!BC59&lt;93, INDEX(PotPensRurH!BC:BC,ROW($A59)+DifIdConj!BC59)*INDEX(txMortH!BC:BC,ROW($A59)+DifIdConj!BC59)*INDEX(PgPensRurH!BC:BC,ROW($A59)+DifIdConj!BC59),0)</f>
        <v>2533.0956957520325</v>
      </c>
      <c r="BD59" s="86">
        <f>IF(ROW($A59)+DifIdConj!BD59&lt;93, INDEX(PotPensRurH!BD:BD,ROW($A59)+DifIdConj!BD59)*INDEX(txMortH!BD:BD,ROW($A59)+DifIdConj!BD59)*INDEX(PgPensRurH!BD:BD,ROW($A59)+DifIdConj!BD59),0)</f>
        <v>2524.1154752583625</v>
      </c>
      <c r="BE59" s="86">
        <f>IF(ROW($A59)+DifIdConj!BE59&lt;93, INDEX(PotPensRurH!BE:BE,ROW($A59)+DifIdConj!BE59)*INDEX(txMortH!BE:BE,ROW($A59)+DifIdConj!BE59)*INDEX(PgPensRurH!BE:BE,ROW($A59)+DifIdConj!BE59),0)</f>
        <v>2516.8564636926458</v>
      </c>
      <c r="BF59" s="86">
        <f>IF(ROW($A59)+DifIdConj!BF59&lt;93, INDEX(PotPensRurH!BF:BF,ROW($A59)+DifIdConj!BF59)*INDEX(txMortH!BF:BF,ROW($A59)+DifIdConj!BF59)*INDEX(PgPensRurH!BF:BF,ROW($A59)+DifIdConj!BF59),0)</f>
        <v>2511.8425072503464</v>
      </c>
      <c r="BG59" s="86">
        <f>IF(ROW($A59)+DifIdConj!BG59&lt;93, INDEX(PotPensRurH!BG:BG,ROW($A59)+DifIdConj!BG59)*INDEX(txMortH!BG:BG,ROW($A59)+DifIdConj!BG59)*INDEX(PgPensRurH!BG:BG,ROW($A59)+DifIdConj!BG59),0)</f>
        <v>2508.250419052878</v>
      </c>
      <c r="BH59" s="86">
        <f>IF(ROW($A59)+DifIdConj!BH59&lt;93, INDEX(PotPensRurH!BH:BH,ROW($A59)+DifIdConj!BH59)*INDEX(txMortH!BH:BH,ROW($A59)+DifIdConj!BH59)*INDEX(PgPensRurH!BH:BH,ROW($A59)+DifIdConj!BH59),0)</f>
        <v>2505.0325067093127</v>
      </c>
      <c r="BI59" s="86">
        <f>IF(ROW($A59)+DifIdConj!BI59&lt;93, INDEX(PotPensRurH!BI:BI,ROW($A59)+DifIdConj!BI59)*INDEX(txMortH!BI:BI,ROW($A59)+DifIdConj!BI59)*INDEX(PgPensRurH!BI:BI,ROW($A59)+DifIdConj!BI59),0)</f>
        <v>2503.0867922690177</v>
      </c>
      <c r="BJ59" s="87">
        <f>IF(ROW($A59)+DifIdConj!BJ59&lt;93, INDEX(PotPensRurH!BJ:BJ,ROW($A59)+DifIdConj!BJ59)*INDEX(txMortH!BJ:BJ,ROW($A59)+DifIdConj!BJ59)*INDEX(PgPensRurH!BJ:BJ,ROW($A59)+DifIdConj!BJ59),0)</f>
        <v>2518.9518484745022</v>
      </c>
    </row>
    <row r="60" spans="1:62" s="31" customFormat="1" x14ac:dyDescent="0.3">
      <c r="A60" s="29">
        <v>58</v>
      </c>
      <c r="B60" s="5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32"/>
      <c r="P60" s="59"/>
      <c r="Q60" s="86"/>
      <c r="R60" s="86"/>
      <c r="S60" s="86"/>
      <c r="T60" s="86">
        <f>IF(ROW($A60)+DifIdConj!T60&lt;93, INDEX(PotPensRurH!T:T,ROW($A60)+DifIdConj!T60)*INDEX(txMortH!T:T,ROW($A60)+DifIdConj!T60)*INDEX(PgPensRurH!T:T,ROW($A60)+DifIdConj!T60),0)</f>
        <v>2264.7364306939758</v>
      </c>
      <c r="U60" s="86">
        <f>IF(ROW($A60)+DifIdConj!U60&lt;93, INDEX(PotPensRurH!U:U,ROW($A60)+DifIdConj!U60)*INDEX(txMortH!U:U,ROW($A60)+DifIdConj!U60)*INDEX(PgPensRurH!U:U,ROW($A60)+DifIdConj!U60),0)</f>
        <v>2307.5679052131036</v>
      </c>
      <c r="V60" s="86">
        <f>IF(ROW($A60)+DifIdConj!V60&lt;93, INDEX(PotPensRurH!V:V,ROW($A60)+DifIdConj!V60)*INDEX(txMortH!V:V,ROW($A60)+DifIdConj!V60)*INDEX(PgPensRurH!V:V,ROW($A60)+DifIdConj!V60),0)</f>
        <v>2351.4657234961933</v>
      </c>
      <c r="W60" s="86">
        <f>IF(ROW($A60)+DifIdConj!W60&lt;93, INDEX(PotPensRurH!W:W,ROW($A60)+DifIdConj!W60)*INDEX(txMortH!W:W,ROW($A60)+DifIdConj!W60)*INDEX(PgPensRurH!W:W,ROW($A60)+DifIdConj!W60),0)</f>
        <v>2399.0068829728189</v>
      </c>
      <c r="X60" s="86">
        <f>IF(ROW($A60)+DifIdConj!X60&lt;93, INDEX(PotPensRurH!X:X,ROW($A60)+DifIdConj!X60)*INDEX(txMortH!X:X,ROW($A60)+DifIdConj!X60)*INDEX(PgPensRurH!X:X,ROW($A60)+DifIdConj!X60),0)</f>
        <v>2445.9260085871338</v>
      </c>
      <c r="Y60" s="86">
        <f>IF(ROW($A60)+DifIdConj!Y60&lt;93, INDEX(PotPensRurH!Y:Y,ROW($A60)+DifIdConj!Y60)*INDEX(txMortH!Y:Y,ROW($A60)+DifIdConj!Y60)*INDEX(PgPensRurH!Y:Y,ROW($A60)+DifIdConj!Y60),0)</f>
        <v>2491.512204496496</v>
      </c>
      <c r="Z60" s="86">
        <f>IF(ROW($A60)+DifIdConj!Z60&lt;93, INDEX(PotPensRurH!Z:Z,ROW($A60)+DifIdConj!Z60)*INDEX(txMortH!Z:Z,ROW($A60)+DifIdConj!Z60)*INDEX(PgPensRurH!Z:Z,ROW($A60)+DifIdConj!Z60),0)</f>
        <v>2538.4313301108104</v>
      </c>
      <c r="AA60" s="86">
        <f>IF(ROW($A60)+DifIdConj!AA60&lt;93, INDEX(PotPensRurH!AA:AA,ROW($A60)+DifIdConj!AA60)*INDEX(txMortH!AA:AA,ROW($A60)+DifIdConj!AA60)*INDEX(PgPensRurH!AA:AA,ROW($A60)+DifIdConj!AA60),0)</f>
        <v>2571.6657107542833</v>
      </c>
      <c r="AB60" s="86">
        <f>IF(ROW($A60)+DifIdConj!AB60&lt;93, INDEX(PotPensRurH!AB:AB,ROW($A60)+DifIdConj!AB60)*INDEX(txMortH!AB:AB,ROW($A60)+DifIdConj!AB60)*INDEX(PgPensRurH!AB:AB,ROW($A60)+DifIdConj!AB60),0)</f>
        <v>2586.4167994890868</v>
      </c>
      <c r="AC60" s="86">
        <f>IF(ROW($A60)+DifIdConj!AC60&lt;93, INDEX(PotPensRurH!AC:AC,ROW($A60)+DifIdConj!AC60)*INDEX(txMortH!AC:AC,ROW($A60)+DifIdConj!AC60)*INDEX(PgPensRurH!AC:AC,ROW($A60)+DifIdConj!AC60),0)</f>
        <v>2590.1490026629526</v>
      </c>
      <c r="AD60" s="86">
        <f>IF(ROW($A60)+DifIdConj!AD60&lt;93, INDEX(PotPensRurH!AD:AD,ROW($A60)+DifIdConj!AD60)*INDEX(txMortH!AD:AD,ROW($A60)+DifIdConj!AD60)*INDEX(PgPensRurH!AD:AD,ROW($A60)+DifIdConj!AD60),0)</f>
        <v>2596.4582032663925</v>
      </c>
      <c r="AE60" s="86">
        <f>IF(ROW($A60)+DifIdConj!AE60&lt;93, INDEX(PotPensRurH!AE:AE,ROW($A60)+DifIdConj!AE60)*INDEX(txMortH!AE:AE,ROW($A60)+DifIdConj!AE60)*INDEX(PgPensRurH!AE:AE,ROW($A60)+DifIdConj!AE60),0)</f>
        <v>2604.1891955551146</v>
      </c>
      <c r="AF60" s="86">
        <f>IF(ROW($A60)+DifIdConj!AF60&lt;93, INDEX(PotPensRurH!AF:AF,ROW($A60)+DifIdConj!AF60)*INDEX(txMortH!AF:AF,ROW($A60)+DifIdConj!AF60)*INDEX(PgPensRurH!AF:AF,ROW($A60)+DifIdConj!AF60),0)</f>
        <v>2613.9640133914304</v>
      </c>
      <c r="AG60" s="86">
        <f>IF(ROW($A60)+DifIdConj!AG60&lt;93, INDEX(PotPensRurH!AG:AG,ROW($A60)+DifIdConj!AG60)*INDEX(txMortH!AG:AG,ROW($A60)+DifIdConj!AG60)*INDEX(PgPensRurH!AG:AG,ROW($A60)+DifIdConj!AG60),0)</f>
        <v>2623.0279353851047</v>
      </c>
      <c r="AH60" s="86">
        <f>IF(ROW($A60)+DifIdConj!AH60&lt;93, INDEX(PotPensRurH!AH:AH,ROW($A60)+DifIdConj!AH60)*INDEX(txMortH!AH:AH,ROW($A60)+DifIdConj!AH60)*INDEX(PgPensRurH!AH:AH,ROW($A60)+DifIdConj!AH60),0)</f>
        <v>2634.757716788683</v>
      </c>
      <c r="AI60" s="86">
        <f>IF(ROW($A60)+DifIdConj!AI60&lt;93, INDEX(PotPensRurH!AI:AI,ROW($A60)+DifIdConj!AI60)*INDEX(txMortH!AI:AI,ROW($A60)+DifIdConj!AI60)*INDEX(PgPensRurH!AI:AI,ROW($A60)+DifIdConj!AI60),0)</f>
        <v>2647.642703936554</v>
      </c>
      <c r="AJ60" s="86">
        <f>IF(ROW($A60)+DifIdConj!AJ60&lt;93, INDEX(PotPensRurH!AJ:AJ,ROW($A60)+DifIdConj!AJ60)*INDEX(txMortH!AJ:AJ,ROW($A60)+DifIdConj!AJ60)*INDEX(PgPensRurH!AJ:AJ,ROW($A60)+DifIdConj!AJ60),0)</f>
        <v>2660.1722431631038</v>
      </c>
      <c r="AK60" s="86">
        <f>IF(ROW($A60)+DifIdConj!AK60&lt;93, INDEX(PotPensRurH!AK:AK,ROW($A60)+DifIdConj!AK60)*INDEX(txMortH!AK:AK,ROW($A60)+DifIdConj!AK60)*INDEX(PgPensRurH!AK:AK,ROW($A60)+DifIdConj!AK60),0)</f>
        <v>2686.3865273604952</v>
      </c>
      <c r="AL60" s="86">
        <f>IF(ROW($A60)+DifIdConj!AL60&lt;93, INDEX(PotPensRurH!AL:AL,ROW($A60)+DifIdConj!AL60)*INDEX(txMortH!AL:AL,ROW($A60)+DifIdConj!AL60)*INDEX(PgPensRurH!AL:AL,ROW($A60)+DifIdConj!AL60),0)</f>
        <v>2731.7949993091975</v>
      </c>
      <c r="AM60" s="86">
        <f>IF(ROW($A60)+DifIdConj!AM60&lt;93, INDEX(PotPensRurH!AM:AM,ROW($A60)+DifIdConj!AM60)*INDEX(txMortH!AM:AM,ROW($A60)+DifIdConj!AM60)*INDEX(PgPensRurH!AM:AM,ROW($A60)+DifIdConj!AM60),0)</f>
        <v>2788.8443906811481</v>
      </c>
      <c r="AN60" s="86">
        <f>IF(ROW($A60)+DifIdConj!AN60&lt;93, INDEX(PotPensRurH!AN:AN,ROW($A60)+DifIdConj!AN60)*INDEX(txMortH!AN:AN,ROW($A60)+DifIdConj!AN60)*INDEX(PgPensRurH!AN:AN,ROW($A60)+DifIdConj!AN60),0)</f>
        <v>2842.6947507612135</v>
      </c>
      <c r="AO60" s="86">
        <f>IF(ROW($A60)+DifIdConj!AO60&lt;93, INDEX(PotPensRurH!AO:AO,ROW($A60)+DifIdConj!AO60)*INDEX(txMortH!AO:AO,ROW($A60)+DifIdConj!AO60)*INDEX(PgPensRurH!AO:AO,ROW($A60)+DifIdConj!AO60),0)</f>
        <v>2892.102011824772</v>
      </c>
      <c r="AP60" s="86">
        <f>IF(ROW($A60)+DifIdConj!AP60&lt;93, INDEX(PotPensRurH!AP:AP,ROW($A60)+DifIdConj!AP60)*INDEX(txMortH!AP:AP,ROW($A60)+DifIdConj!AP60)*INDEX(PgPensRurH!AP:AP,ROW($A60)+DifIdConj!AP60),0)</f>
        <v>2947.1075776491293</v>
      </c>
      <c r="AQ60" s="86">
        <f>IF(ROW($A60)+DifIdConj!AQ60&lt;93, INDEX(PotPensRurH!AQ:AQ,ROW($A60)+DifIdConj!AQ60)*INDEX(txMortH!AQ:AQ,ROW($A60)+DifIdConj!AQ60)*INDEX(PgPensRurH!AQ:AQ,ROW($A60)+DifIdConj!AQ60),0)</f>
        <v>3010.6438935851802</v>
      </c>
      <c r="AR60" s="86">
        <f>IF(ROW($A60)+DifIdConj!AR60&lt;93, INDEX(PotPensRurH!AR:AR,ROW($A60)+DifIdConj!AR60)*INDEX(txMortH!AR:AR,ROW($A60)+DifIdConj!AR60)*INDEX(PgPensRurH!AR:AR,ROW($A60)+DifIdConj!AR60),0)</f>
        <v>3074.6245194228813</v>
      </c>
      <c r="AS60" s="86">
        <f>IF(ROW($A60)+DifIdConj!AS60&lt;93, INDEX(PotPensRurH!AS:AS,ROW($A60)+DifIdConj!AS60)*INDEX(txMortH!AS:AS,ROW($A60)+DifIdConj!AS60)*INDEX(PgPensRurH!AS:AS,ROW($A60)+DifIdConj!AS60),0)</f>
        <v>3135.8504238703485</v>
      </c>
      <c r="AT60" s="86">
        <f>IF(ROW($A60)+DifIdConj!AT60&lt;93, INDEX(PotPensRurH!AT:AT,ROW($A60)+DifIdConj!AT60)*INDEX(txMortH!AT:AT,ROW($A60)+DifIdConj!AT60)*INDEX(PgPensRurH!AT:AT,ROW($A60)+DifIdConj!AT60),0)</f>
        <v>3200.8085314916825</v>
      </c>
      <c r="AU60" s="86">
        <f>IF(ROW($A60)+DifIdConj!AU60&lt;93, INDEX(PotPensRurH!AU:AU,ROW($A60)+DifIdConj!AU60)*INDEX(txMortH!AU:AU,ROW($A60)+DifIdConj!AU60)*INDEX(PgPensRurH!AU:AU,ROW($A60)+DifIdConj!AU60),0)</f>
        <v>3231.2881907449205</v>
      </c>
      <c r="AV60" s="86">
        <f>IF(ROW($A60)+DifIdConj!AV60&lt;93, INDEX(PotPensRurH!AV:AV,ROW($A60)+DifIdConj!AV60)*INDEX(txMortH!AV:AV,ROW($A60)+DifIdConj!AV60)*INDEX(PgPensRurH!AV:AV,ROW($A60)+DifIdConj!AV60),0)</f>
        <v>3210.3167633870075</v>
      </c>
      <c r="AW60" s="86">
        <f>IF(ROW($A60)+DifIdConj!AW60&lt;93, INDEX(PotPensRurH!AW:AW,ROW($A60)+DifIdConj!AW60)*INDEX(txMortH!AW:AW,ROW($A60)+DifIdConj!AW60)*INDEX(PgPensRurH!AW:AW,ROW($A60)+DifIdConj!AW60),0)</f>
        <v>3156.5552652872716</v>
      </c>
      <c r="AX60" s="86">
        <f>IF(ROW($A60)+DifIdConj!AX60&lt;93, INDEX(PotPensRurH!AX:AX,ROW($A60)+DifIdConj!AX60)*INDEX(txMortH!AX:AX,ROW($A60)+DifIdConj!AX60)*INDEX(PgPensRurH!AX:AX,ROW($A60)+DifIdConj!AX60),0)</f>
        <v>3107.2368662040435</v>
      </c>
      <c r="AY60" s="86">
        <f>IF(ROW($A60)+DifIdConj!AY60&lt;93, INDEX(PotPensRurH!AY:AY,ROW($A60)+DifIdConj!AY60)*INDEX(txMortH!AY:AY,ROW($A60)+DifIdConj!AY60)*INDEX(PgPensRurH!AY:AY,ROW($A60)+DifIdConj!AY60),0)</f>
        <v>3055.252607710911</v>
      </c>
      <c r="AZ60" s="86">
        <f>IF(ROW($A60)+DifIdConj!AZ60&lt;93, INDEX(PotPensRurH!AZ:AZ,ROW($A60)+DifIdConj!AZ60)*INDEX(txMortH!AZ:AZ,ROW($A60)+DifIdConj!AZ60)*INDEX(PgPensRurH!AZ:AZ,ROW($A60)+DifIdConj!AZ60),0)</f>
        <v>3013.6652009164045</v>
      </c>
      <c r="BA60" s="86">
        <f>IF(ROW($A60)+DifIdConj!BA60&lt;93, INDEX(PotPensRurH!BA:BA,ROW($A60)+DifIdConj!BA60)*INDEX(txMortH!BA:BA,ROW($A60)+DifIdConj!BA60)*INDEX(PgPensRurH!BA:BA,ROW($A60)+DifIdConj!BA60),0)</f>
        <v>2992.7826355388215</v>
      </c>
      <c r="BB60" s="86">
        <f>IF(ROW($A60)+DifIdConj!BB60&lt;93, INDEX(PotPensRurH!BB:BB,ROW($A60)+DifIdConj!BB60)*INDEX(txMortH!BB:BB,ROW($A60)+DifIdConj!BB60)*INDEX(PgPensRurH!BB:BB,ROW($A60)+DifIdConj!BB60),0)</f>
        <v>2985.4959531517502</v>
      </c>
      <c r="BC60" s="86">
        <f>IF(ROW($A60)+DifIdConj!BC60&lt;93, INDEX(PotPensRurH!BC:BC,ROW($A60)+DifIdConj!BC60)*INDEX(txMortH!BC:BC,ROW($A60)+DifIdConj!BC60)*INDEX(PgPensRurH!BC:BC,ROW($A60)+DifIdConj!BC60),0)</f>
        <v>2974.2993436301522</v>
      </c>
      <c r="BD60" s="86">
        <f>IF(ROW($A60)+DifIdConj!BD60&lt;93, INDEX(PotPensRurH!BD:BD,ROW($A60)+DifIdConj!BD60)*INDEX(txMortH!BD:BD,ROW($A60)+DifIdConj!BD60)*INDEX(PgPensRurH!BD:BD,ROW($A60)+DifIdConj!BD60),0)</f>
        <v>2961.9475283642632</v>
      </c>
      <c r="BE60" s="86">
        <f>IF(ROW($A60)+DifIdConj!BE60&lt;93, INDEX(PotPensRurH!BE:BE,ROW($A60)+DifIdConj!BE60)*INDEX(txMortH!BE:BE,ROW($A60)+DifIdConj!BE60)*INDEX(PgPensRurH!BE:BE,ROW($A60)+DifIdConj!BE60),0)</f>
        <v>2951.5506766656363</v>
      </c>
      <c r="BF60" s="86">
        <f>IF(ROW($A60)+DifIdConj!BF60&lt;93, INDEX(PotPensRurH!BF:BF,ROW($A60)+DifIdConj!BF60)*INDEX(txMortH!BF:BF,ROW($A60)+DifIdConj!BF60)*INDEX(PgPensRurH!BF:BF,ROW($A60)+DifIdConj!BF60),0)</f>
        <v>2943.8196843769138</v>
      </c>
      <c r="BG60" s="86">
        <f>IF(ROW($A60)+DifIdConj!BG60&lt;93, INDEX(PotPensRurH!BG:BG,ROW($A60)+DifIdConj!BG60)*INDEX(txMortH!BG:BG,ROW($A60)+DifIdConj!BG60)*INDEX(PgPensRurH!BG:BG,ROW($A60)+DifIdConj!BG60),0)</f>
        <v>2938.6656895177657</v>
      </c>
      <c r="BH60" s="86">
        <f>IF(ROW($A60)+DifIdConj!BH60&lt;93, INDEX(PotPensRurH!BH:BH,ROW($A60)+DifIdConj!BH60)*INDEX(txMortH!BH:BH,ROW($A60)+DifIdConj!BH60)*INDEX(PgPensRurH!BH:BH,ROW($A60)+DifIdConj!BH60),0)</f>
        <v>2934.5780384225795</v>
      </c>
      <c r="BI60" s="86">
        <f>IF(ROW($A60)+DifIdConj!BI60&lt;93, INDEX(PotPensRurH!BI:BI,ROW($A60)+DifIdConj!BI60)*INDEX(txMortH!BI:BI,ROW($A60)+DifIdConj!BI60)*INDEX(PgPensRurH!BI:BI,ROW($A60)+DifIdConj!BI60),0)</f>
        <v>2931.5567310913548</v>
      </c>
      <c r="BJ60" s="87">
        <f>IF(ROW($A60)+DifIdConj!BJ60&lt;93, INDEX(PotPensRurH!BJ:BJ,ROW($A60)+DifIdConj!BJ60)*INDEX(txMortH!BJ:BJ,ROW($A60)+DifIdConj!BJ60)*INDEX(PgPensRurH!BJ:BJ,ROW($A60)+DifIdConj!BJ60),0)</f>
        <v>2950.9286428033251</v>
      </c>
    </row>
    <row r="61" spans="1:62" s="31" customFormat="1" x14ac:dyDescent="0.3">
      <c r="A61" s="29">
        <v>59</v>
      </c>
      <c r="B61" s="5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32"/>
      <c r="P61" s="59"/>
      <c r="Q61" s="86"/>
      <c r="R61" s="86"/>
      <c r="S61" s="86"/>
      <c r="T61" s="86">
        <f>IF(ROW($A61)+DifIdConj!T61&lt;93, INDEX(PotPensRurH!T:T,ROW($A61)+DifIdConj!T61)*INDEX(txMortH!T:T,ROW($A61)+DifIdConj!T61)*INDEX(PgPensRurH!T:T,ROW($A61)+DifIdConj!T61),0)</f>
        <v>2198.9905379605711</v>
      </c>
      <c r="U61" s="86">
        <f>IF(ROW($A61)+DifIdConj!U61&lt;93, INDEX(PotPensRurH!U:U,ROW($A61)+DifIdConj!U61)*INDEX(txMortH!U:U,ROW($A61)+DifIdConj!U61)*INDEX(PgPensRurH!U:U,ROW($A61)+DifIdConj!U61),0)</f>
        <v>2243.0521124662878</v>
      </c>
      <c r="V61" s="86">
        <f>IF(ROW($A61)+DifIdConj!V61&lt;93, INDEX(PotPensRurH!V:V,ROW($A61)+DifIdConj!V61)*INDEX(txMortH!V:V,ROW($A61)+DifIdConj!V61)*INDEX(PgPensRurH!V:V,ROW($A61)+DifIdConj!V61),0)</f>
        <v>2287.2045355792329</v>
      </c>
      <c r="W61" s="86">
        <f>IF(ROW($A61)+DifIdConj!W61&lt;93, INDEX(PotPensRurH!W:W,ROW($A61)+DifIdConj!W61)*INDEX(txMortH!W:W,ROW($A61)+DifIdConj!W61)*INDEX(PgPensRurH!W:W,ROW($A61)+DifIdConj!W61),0)</f>
        <v>2332.8105364078306</v>
      </c>
      <c r="X61" s="86">
        <f>IF(ROW($A61)+DifIdConj!X61&lt;93, INDEX(PotPensRurH!X:X,ROW($A61)+DifIdConj!X61)*INDEX(txMortH!X:X,ROW($A61)+DifIdConj!X61)*INDEX(PgPensRurH!X:X,ROW($A61)+DifIdConj!X61),0)</f>
        <v>2381.5053898821898</v>
      </c>
      <c r="Y61" s="86">
        <f>IF(ROW($A61)+DifIdConj!Y61&lt;93, INDEX(PotPensRurH!Y:Y,ROW($A61)+DifIdConj!Y61)*INDEX(txMortH!Y:Y,ROW($A61)+DifIdConj!Y61)*INDEX(PgPensRurH!Y:Y,ROW($A61)+DifIdConj!Y61),0)</f>
        <v>2429.1100600698096</v>
      </c>
      <c r="Z61" s="86">
        <f>IF(ROW($A61)+DifIdConj!Z61&lt;93, INDEX(PotPensRurH!Z:Z,ROW($A61)+DifIdConj!Z61)*INDEX(txMortH!Z:Z,ROW($A61)+DifIdConj!Z61)*INDEX(PgPensRurH!Z:Z,ROW($A61)+DifIdConj!Z61),0)</f>
        <v>2476.2604872212878</v>
      </c>
      <c r="AA61" s="86">
        <f>IF(ROW($A61)+DifIdConj!AA61&lt;93, INDEX(PotPensRurH!AA:AA,ROW($A61)+DifIdConj!AA61)*INDEX(txMortH!AA:AA,ROW($A61)+DifIdConj!AA61)*INDEX(PgPensRurH!AA:AA,ROW($A61)+DifIdConj!AA61),0)</f>
        <v>2524.1377032305927</v>
      </c>
      <c r="AB61" s="86">
        <f>IF(ROW($A61)+DifIdConj!AB61&lt;93, INDEX(PotPensRurH!AB:AB,ROW($A61)+DifIdConj!AB61)*INDEX(txMortH!AB:AB,ROW($A61)+DifIdConj!AB61)*INDEX(PgPensRurH!AB:AB,ROW($A61)+DifIdConj!AB61),0)</f>
        <v>2559.2961142279382</v>
      </c>
      <c r="AC61" s="86">
        <f>IF(ROW($A61)+DifIdConj!AC61&lt;93, INDEX(PotPensRurH!AC:AC,ROW($A61)+DifIdConj!AC61)*INDEX(txMortH!AC:AC,ROW($A61)+DifIdConj!AC61)*INDEX(PgPensRurH!AC:AC,ROW($A61)+DifIdConj!AC61),0)</f>
        <v>2575.3763177073442</v>
      </c>
      <c r="AD61" s="86">
        <f>IF(ROW($A61)+DifIdConj!AD61&lt;93, INDEX(PotPensRurH!AD:AD,ROW($A61)+DifIdConj!AD61)*INDEX(txMortH!AD:AD,ROW($A61)+DifIdConj!AD61)*INDEX(PgPensRurH!AD:AD,ROW($A61)+DifIdConj!AD61),0)</f>
        <v>2580.9180827482692</v>
      </c>
      <c r="AE61" s="86">
        <f>IF(ROW($A61)+DifIdConj!AE61&lt;93, INDEX(PotPensRurH!AE:AE,ROW($A61)+DifIdConj!AE61)*INDEX(txMortH!AE:AE,ROW($A61)+DifIdConj!AE61)*INDEX(PgPensRurH!AE:AE,ROW($A61)+DifIdConj!AE61),0)</f>
        <v>2588.5493657554453</v>
      </c>
      <c r="AF61" s="86">
        <f>IF(ROW($A61)+DifIdConj!AF61&lt;93, INDEX(PotPensRurH!AF:AF,ROW($A61)+DifIdConj!AF61)*INDEX(txMortH!AF:AF,ROW($A61)+DifIdConj!AF61)*INDEX(PgPensRurH!AF:AF,ROW($A61)+DifIdConj!AF61),0)</f>
        <v>2600.4505333023499</v>
      </c>
      <c r="AG61" s="86">
        <f>IF(ROW($A61)+DifIdConj!AG61&lt;93, INDEX(PotPensRurH!AG:AG,ROW($A61)+DifIdConj!AG61)*INDEX(txMortH!AG:AG,ROW($A61)+DifIdConj!AG61)*INDEX(PgPensRurH!AG:AG,ROW($A61)+DifIdConj!AG61),0)</f>
        <v>2610.5347287046893</v>
      </c>
      <c r="AH61" s="86">
        <f>IF(ROW($A61)+DifIdConj!AH61&lt;93, INDEX(PotPensRurH!AH:AH,ROW($A61)+DifIdConj!AH61)*INDEX(txMortH!AH:AH,ROW($A61)+DifIdConj!AH61)*INDEX(PgPensRurH!AH:AH,ROW($A61)+DifIdConj!AH61),0)</f>
        <v>2620.5280754998003</v>
      </c>
      <c r="AI61" s="86">
        <f>IF(ROW($A61)+DifIdConj!AI61&lt;93, INDEX(PotPensRurH!AI:AI,ROW($A61)+DifIdConj!AI61)*INDEX(txMortH!AI:AI,ROW($A61)+DifIdConj!AI61)*INDEX(PgPensRurH!AI:AI,ROW($A61)+DifIdConj!AI61),0)</f>
        <v>2633.8828207623578</v>
      </c>
      <c r="AJ61" s="86">
        <f>IF(ROW($A61)+DifIdConj!AJ61&lt;93, INDEX(PotPensRurH!AJ:AJ,ROW($A61)+DifIdConj!AJ61)*INDEX(txMortH!AJ:AJ,ROW($A61)+DifIdConj!AJ61)*INDEX(PgPensRurH!AJ:AJ,ROW($A61)+DifIdConj!AJ61),0)</f>
        <v>2647.8735062755131</v>
      </c>
      <c r="AK61" s="86">
        <f>IF(ROW($A61)+DifIdConj!AK61&lt;93, INDEX(PotPensRurH!AK:AK,ROW($A61)+DifIdConj!AK61)*INDEX(txMortH!AK:AK,ROW($A61)+DifIdConj!AK61)*INDEX(PgPensRurH!AK:AK,ROW($A61)+DifIdConj!AK61),0)</f>
        <v>2662.0458890031255</v>
      </c>
      <c r="AL61" s="86">
        <f>IF(ROW($A61)+DifIdConj!AL61&lt;93, INDEX(PotPensRurH!AL:AL,ROW($A61)+DifIdConj!AL61)*INDEX(txMortH!AL:AL,ROW($A61)+DifIdConj!AL61)*INDEX(PgPensRurH!AL:AL,ROW($A61)+DifIdConj!AL61),0)</f>
        <v>2689.3913197788384</v>
      </c>
      <c r="AM61" s="86">
        <f>IF(ROW($A61)+DifIdConj!AM61&lt;93, INDEX(PotPensRurH!AM:AM,ROW($A61)+DifIdConj!AM61)*INDEX(txMortH!AM:AM,ROW($A61)+DifIdConj!AM61)*INDEX(PgPensRurH!AM:AM,ROW($A61)+DifIdConj!AM61),0)</f>
        <v>2735.4515636435772</v>
      </c>
      <c r="AN61" s="86">
        <f>IF(ROW($A61)+DifIdConj!AN61&lt;93, INDEX(PotPensRurH!AN:AN,ROW($A61)+DifIdConj!AN61)*INDEX(txMortH!AN:AN,ROW($A61)+DifIdConj!AN61)*INDEX(PgPensRurH!AN:AN,ROW($A61)+DifIdConj!AN61),0)</f>
        <v>2793.8672180913627</v>
      </c>
      <c r="AO61" s="86">
        <f>IF(ROW($A61)+DifIdConj!AO61&lt;93, INDEX(PotPensRurH!AO:AO,ROW($A61)+DifIdConj!AO61)*INDEX(txMortH!AO:AO,ROW($A61)+DifIdConj!AO61)*INDEX(PgPensRurH!AO:AO,ROW($A61)+DifIdConj!AO61),0)</f>
        <v>2848.4672310355604</v>
      </c>
      <c r="AP61" s="86">
        <f>IF(ROW($A61)+DifIdConj!AP61&lt;93, INDEX(PotPensRurH!AP:AP,ROW($A61)+DifIdConj!AP61)*INDEX(txMortH!AP:AP,ROW($A61)+DifIdConj!AP61)*INDEX(PgPensRurH!AP:AP,ROW($A61)+DifIdConj!AP61),0)</f>
        <v>2899.2516024761703</v>
      </c>
      <c r="AQ61" s="86">
        <f>IF(ROW($A61)+DifIdConj!AQ61&lt;93, INDEX(PotPensRurH!AQ:AQ,ROW($A61)+DifIdConj!AQ61)*INDEX(txMortH!AQ:AQ,ROW($A61)+DifIdConj!AQ61)*INDEX(PgPensRurH!AQ:AQ,ROW($A61)+DifIdConj!AQ61),0)</f>
        <v>2956.3045278155314</v>
      </c>
      <c r="AR61" s="86">
        <f>IF(ROW($A61)+DifIdConj!AR61&lt;93, INDEX(PotPensRurH!AR:AR,ROW($A61)+DifIdConj!AR61)*INDEX(txMortH!AR:AR,ROW($A61)+DifIdConj!AR61)*INDEX(PgPensRurH!AR:AR,ROW($A61)+DifIdConj!AR61),0)</f>
        <v>3020.716190340383</v>
      </c>
      <c r="AS61" s="86">
        <f>IF(ROW($A61)+DifIdConj!AS61&lt;93, INDEX(PotPensRurH!AS:AS,ROW($A61)+DifIdConj!AS61)*INDEX(txMortH!AS:AS,ROW($A61)+DifIdConj!AS61)*INDEX(PgPensRurH!AS:AS,ROW($A61)+DifIdConj!AS61),0)</f>
        <v>3085.6729445086053</v>
      </c>
      <c r="AT61" s="86">
        <f>IF(ROW($A61)+DifIdConj!AT61&lt;93, INDEX(PotPensRurH!AT:AT,ROW($A61)+DifIdConj!AT61)*INDEX(txMortH!AT:AT,ROW($A61)+DifIdConj!AT61)*INDEX(PgPensRurH!AT:AT,ROW($A61)+DifIdConj!AT61),0)</f>
        <v>3148.5401807105768</v>
      </c>
      <c r="AU61" s="86">
        <f>IF(ROW($A61)+DifIdConj!AU61&lt;93, INDEX(PotPensRurH!AU:AU,ROW($A61)+DifIdConj!AU61)*INDEX(txMortH!AU:AU,ROW($A61)+DifIdConj!AU61)*INDEX(PgPensRurH!AU:AU,ROW($A61)+DifIdConj!AU61),0)</f>
        <v>3214.4962695583095</v>
      </c>
      <c r="AV61" s="86">
        <f>IF(ROW($A61)+DifIdConj!AV61&lt;93, INDEX(PotPensRurH!AV:AV,ROW($A61)+DifIdConj!AV61)*INDEX(txMortH!AV:AV,ROW($A61)+DifIdConj!AV61)*INDEX(PgPensRurH!AV:AV,ROW($A61)+DifIdConj!AV61),0)</f>
        <v>3245.293947408697</v>
      </c>
      <c r="AW61" s="86">
        <f>IF(ROW($A61)+DifIdConj!AW61&lt;93, INDEX(PotPensRurH!AW:AW,ROW($A61)+DifIdConj!AW61)*INDEX(txMortH!AW:AW,ROW($A61)+DifIdConj!AW61)*INDEX(PgPensRurH!AW:AW,ROW($A61)+DifIdConj!AW61),0)</f>
        <v>3224.9438593895625</v>
      </c>
      <c r="AX61" s="86">
        <f>IF(ROW($A61)+DifIdConj!AX61&lt;93, INDEX(PotPensRurH!AX:AX,ROW($A61)+DifIdConj!AX61)*INDEX(txMortH!AX:AX,ROW($A61)+DifIdConj!AX61)*INDEX(PgPensRurH!AX:AX,ROW($A61)+DifIdConj!AX61),0)</f>
        <v>3172.4333644116145</v>
      </c>
      <c r="AY61" s="86">
        <f>IF(ROW($A61)+DifIdConj!AY61&lt;93, INDEX(PotPensRurH!AY:AY,ROW($A61)+DifIdConj!AY61)*INDEX(txMortH!AY:AY,ROW($A61)+DifIdConj!AY61)*INDEX(PgPensRurH!AY:AY,ROW($A61)+DifIdConj!AY61),0)</f>
        <v>3124.283602580625</v>
      </c>
      <c r="AZ61" s="86">
        <f>IF(ROW($A61)+DifIdConj!AZ61&lt;93, INDEX(PotPensRurH!AZ:AZ,ROW($A61)+DifIdConj!AZ61)*INDEX(txMortH!AZ:AZ,ROW($A61)+DifIdConj!AZ61)*INDEX(PgPensRurH!AZ:AZ,ROW($A61)+DifIdConj!AZ61),0)</f>
        <v>3072.8632908894174</v>
      </c>
      <c r="BA61" s="86">
        <f>IF(ROW($A61)+DifIdConj!BA61&lt;93, INDEX(PotPensRurH!BA:BA,ROW($A61)+DifIdConj!BA61)*INDEX(txMortH!BA:BA,ROW($A61)+DifIdConj!BA61)*INDEX(PgPensRurH!BA:BA,ROW($A61)+DifIdConj!BA61),0)</f>
        <v>3031.0729315644076</v>
      </c>
      <c r="BB61" s="86">
        <f>IF(ROW($A61)+DifIdConj!BB61&lt;93, INDEX(PotPensRurH!BB:BB,ROW($A61)+DifIdConj!BB61)*INDEX(txMortH!BB:BB,ROW($A61)+DifIdConj!BB61)*INDEX(PgPensRurH!BB:BB,ROW($A61)+DifIdConj!BB61),0)</f>
        <v>3010.8136921525006</v>
      </c>
      <c r="BC61" s="86">
        <f>IF(ROW($A61)+DifIdConj!BC61&lt;93, INDEX(PotPensRurH!BC:BC,ROW($A61)+DifIdConj!BC61)*INDEX(txMortH!BC:BC,ROW($A61)+DifIdConj!BC61)*INDEX(PgPensRurH!BC:BC,ROW($A61)+DifIdConj!BC61),0)</f>
        <v>3004.9085326826621</v>
      </c>
      <c r="BD61" s="86">
        <f>IF(ROW($A61)+DifIdConj!BD61&lt;93, INDEX(PotPensRurH!BD:BD,ROW($A61)+DifIdConj!BD61)*INDEX(txMortH!BD:BD,ROW($A61)+DifIdConj!BD61)*INDEX(PgPensRurH!BD:BD,ROW($A61)+DifIdConj!BD61),0)</f>
        <v>2994.4609428514095</v>
      </c>
      <c r="BE61" s="86">
        <f>IF(ROW($A61)+DifIdConj!BE61&lt;93, INDEX(PotPensRurH!BE:BE,ROW($A61)+DifIdConj!BE61)*INDEX(txMortH!BE:BE,ROW($A61)+DifIdConj!BE61)*INDEX(PgPensRurH!BE:BE,ROW($A61)+DifIdConj!BE61),0)</f>
        <v>2982.0146836611352</v>
      </c>
      <c r="BF61" s="86">
        <f>IF(ROW($A61)+DifIdConj!BF61&lt;93, INDEX(PotPensRurH!BF:BF,ROW($A61)+DifIdConj!BF61)*INDEX(txMortH!BF:BF,ROW($A61)+DifIdConj!BF61)*INDEX(PgPensRurH!BF:BF,ROW($A61)+DifIdConj!BF61),0)</f>
        <v>2972.2938826877089</v>
      </c>
      <c r="BG61" s="86">
        <f>IF(ROW($A61)+DifIdConj!BG61&lt;93, INDEX(PotPensRurH!BG:BG,ROW($A61)+DifIdConj!BG61)*INDEX(txMortH!BG:BG,ROW($A61)+DifIdConj!BG61)*INDEX(PgPensRurH!BG:BG,ROW($A61)+DifIdConj!BG61),0)</f>
        <v>2965.298539931131</v>
      </c>
      <c r="BH61" s="86">
        <f>IF(ROW($A61)+DifIdConj!BH61&lt;93, INDEX(PotPensRurH!BH:BH,ROW($A61)+DifIdConj!BH61)*INDEX(txMortH!BH:BH,ROW($A61)+DifIdConj!BH61)*INDEX(PgPensRurH!BH:BH,ROW($A61)+DifIdConj!BH61),0)</f>
        <v>2960.1201693191188</v>
      </c>
      <c r="BI61" s="86">
        <f>IF(ROW($A61)+DifIdConj!BI61&lt;93, INDEX(PotPensRurH!BI:BI,ROW($A61)+DifIdConj!BI61)*INDEX(txMortH!BI:BI,ROW($A61)+DifIdConj!BI61)*INDEX(PgPensRurH!BI:BI,ROW($A61)+DifIdConj!BI61),0)</f>
        <v>2956.7587708516726</v>
      </c>
      <c r="BJ61" s="87">
        <f>IF(ROW($A61)+DifIdConj!BJ61&lt;93, INDEX(PotPensRurH!BJ:BJ,ROW($A61)+DifIdConj!BJ61)*INDEX(txMortH!BJ:BJ,ROW($A61)+DifIdConj!BJ61)*INDEX(PgPensRurH!BJ:BJ,ROW($A61)+DifIdConj!BJ61),0)</f>
        <v>2975.6552811551555</v>
      </c>
    </row>
    <row r="62" spans="1:62" s="31" customFormat="1" x14ac:dyDescent="0.3">
      <c r="A62" s="29">
        <v>60</v>
      </c>
      <c r="B62" s="5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32"/>
      <c r="P62" s="59"/>
      <c r="Q62" s="86"/>
      <c r="R62" s="86"/>
      <c r="S62" s="86"/>
      <c r="T62" s="86">
        <f>IF(ROW($A62)+DifIdConj!T62&lt;93, INDEX(PotPensRurH!T:T,ROW($A62)+DifIdConj!T62)*INDEX(txMortH!T:T,ROW($A62)+DifIdConj!T62)*INDEX(PgPensRurH!T:T,ROW($A62)+DifIdConj!T62),0)</f>
        <v>2275.6206972500099</v>
      </c>
      <c r="U62" s="86">
        <f>IF(ROW($A62)+DifIdConj!U62&lt;93, INDEX(PotPensRurH!U:U,ROW($A62)+DifIdConj!U62)*INDEX(txMortH!U:U,ROW($A62)+DifIdConj!U62)*INDEX(PgPensRurH!U:U,ROW($A62)+DifIdConj!U62),0)</f>
        <v>2325.1468689206954</v>
      </c>
      <c r="V62" s="86">
        <f>IF(ROW($A62)+DifIdConj!V62&lt;93, INDEX(PotPensRurH!V:V,ROW($A62)+DifIdConj!V62)*INDEX(txMortH!V:V,ROW($A62)+DifIdConj!V62)*INDEX(PgPensRurH!V:V,ROW($A62)+DifIdConj!V62),0)</f>
        <v>2374.4058130463955</v>
      </c>
      <c r="W62" s="86">
        <f>IF(ROW($A62)+DifIdConj!W62&lt;93, INDEX(PotPensRurH!W:W,ROW($A62)+DifIdConj!W62)*INDEX(txMortH!W:W,ROW($A62)+DifIdConj!W62)*INDEX(PgPensRurH!W:W,ROW($A62)+DifIdConj!W62),0)</f>
        <v>2423.4866054754384</v>
      </c>
      <c r="X62" s="86">
        <f>IF(ROW($A62)+DifIdConj!X62&lt;93, INDEX(PotPensRurH!X:X,ROW($A62)+DifIdConj!X62)*INDEX(txMortH!X:X,ROW($A62)+DifIdConj!X62)*INDEX(PgPensRurH!X:X,ROW($A62)+DifIdConj!X62),0)</f>
        <v>2473.9035356294098</v>
      </c>
      <c r="Y62" s="86">
        <f>IF(ROW($A62)+DifIdConj!Y62&lt;93, INDEX(PotPensRurH!Y:Y,ROW($A62)+DifIdConj!Y62)*INDEX(txMortH!Y:Y,ROW($A62)+DifIdConj!Y62)*INDEX(PgPensRurH!Y:Y,ROW($A62)+DifIdConj!Y62),0)</f>
        <v>2527.0818170815664</v>
      </c>
      <c r="Z62" s="86">
        <f>IF(ROW($A62)+DifIdConj!Z62&lt;93, INDEX(PotPensRurH!Z:Z,ROW($A62)+DifIdConj!Z62)*INDEX(txMortH!Z:Z,ROW($A62)+DifIdConj!Z62)*INDEX(PgPensRurH!Z:Z,ROW($A62)+DifIdConj!Z62),0)</f>
        <v>2579.6365675954239</v>
      </c>
      <c r="AA62" s="86">
        <f>IF(ROW($A62)+DifIdConj!AA62&lt;93, INDEX(PotPensRurH!AA:AA,ROW($A62)+DifIdConj!AA62)*INDEX(txMortH!AA:AA,ROW($A62)+DifIdConj!AA62)*INDEX(PgPensRurH!AA:AA,ROW($A62)+DifIdConj!AA62),0)</f>
        <v>2631.8350147159663</v>
      </c>
      <c r="AB62" s="86">
        <f>IF(ROW($A62)+DifIdConj!AB62&lt;93, INDEX(PotPensRurH!AB:AB,ROW($A62)+DifIdConj!AB62)*INDEX(txMortH!AB:AB,ROW($A62)+DifIdConj!AB62)*INDEX(PgPensRurH!AB:AB,ROW($A62)+DifIdConj!AB62),0)</f>
        <v>2685.0132961681234</v>
      </c>
      <c r="AC62" s="86">
        <f>IF(ROW($A62)+DifIdConj!AC62&lt;93, INDEX(PotPensRurH!AC:AC,ROW($A62)+DifIdConj!AC62)*INDEX(txMortH!AC:AC,ROW($A62)+DifIdConj!AC62)*INDEX(PgPensRurH!AC:AC,ROW($A62)+DifIdConj!AC62),0)</f>
        <v>2724.4738969776804</v>
      </c>
      <c r="AD62" s="86">
        <f>IF(ROW($A62)+DifIdConj!AD62&lt;93, INDEX(PotPensRurH!AD:AD,ROW($A62)+DifIdConj!AD62)*INDEX(txMortH!AD:AD,ROW($A62)+DifIdConj!AD62)*INDEX(PgPensRurH!AD:AD,ROW($A62)+DifIdConj!AD62),0)</f>
        <v>2743.6252043683235</v>
      </c>
      <c r="AE62" s="86">
        <f>IF(ROW($A62)+DifIdConj!AE62&lt;93, INDEX(PotPensRurH!AE:AE,ROW($A62)+DifIdConj!AE62)*INDEX(txMortH!AE:AE,ROW($A62)+DifIdConj!AE62)*INDEX(PgPensRurH!AE:AE,ROW($A62)+DifIdConj!AE62),0)</f>
        <v>2750.8403480829375</v>
      </c>
      <c r="AF62" s="86">
        <f>IF(ROW($A62)+DifIdConj!AF62&lt;93, INDEX(PotPensRurH!AF:AF,ROW($A62)+DifIdConj!AF62)*INDEX(txMortH!AF:AF,ROW($A62)+DifIdConj!AF62)*INDEX(PgPensRurH!AF:AF,ROW($A62)+DifIdConj!AF62),0)</f>
        <v>2761.2622223373805</v>
      </c>
      <c r="AG62" s="86">
        <f>IF(ROW($A62)+DifIdConj!AG62&lt;93, INDEX(PotPensRurH!AG:AG,ROW($A62)+DifIdConj!AG62)*INDEX(txMortH!AG:AG,ROW($A62)+DifIdConj!AG62)*INDEX(PgPensRurH!AG:AG,ROW($A62)+DifIdConj!AG62),0)</f>
        <v>2774.8017512833235</v>
      </c>
      <c r="AH62" s="86">
        <f>IF(ROW($A62)+DifIdConj!AH62&lt;93, INDEX(PotPensRurH!AH:AH,ROW($A62)+DifIdConj!AH62)*INDEX(txMortH!AH:AH,ROW($A62)+DifIdConj!AH62)*INDEX(PgPensRurH!AH:AH,ROW($A62)+DifIdConj!AH62),0)</f>
        <v>2785.8471564760662</v>
      </c>
      <c r="AI62" s="86">
        <f>IF(ROW($A62)+DifIdConj!AI62&lt;93, INDEX(PotPensRurH!AI:AI,ROW($A62)+DifIdConj!AI62)*INDEX(txMortH!AI:AI,ROW($A62)+DifIdConj!AI62)*INDEX(PgPensRurH!AI:AI,ROW($A62)+DifIdConj!AI62),0)</f>
        <v>2798.6740786353807</v>
      </c>
      <c r="AJ62" s="86">
        <f>IF(ROW($A62)+DifIdConj!AJ62&lt;93, INDEX(PotPensRurH!AJ:AJ,ROW($A62)+DifIdConj!AJ62)*INDEX(txMortH!AJ:AJ,ROW($A62)+DifIdConj!AJ62)*INDEX(PgPensRurH!AJ:AJ,ROW($A62)+DifIdConj!AJ62),0)</f>
        <v>2814.8858830311801</v>
      </c>
      <c r="AK62" s="86">
        <f>IF(ROW($A62)+DifIdConj!AK62&lt;93, INDEX(PotPensRurH!AK:AK,ROW($A62)+DifIdConj!AK62)*INDEX(txMortH!AK:AK,ROW($A62)+DifIdConj!AK62)*INDEX(PgPensRurH!AK:AK,ROW($A62)+DifIdConj!AK62),0)</f>
        <v>2831.72121836528</v>
      </c>
      <c r="AL62" s="86">
        <f>IF(ROW($A62)+DifIdConj!AL62&lt;93, INDEX(PotPensRurH!AL:AL,ROW($A62)+DifIdConj!AL62)*INDEX(txMortH!AL:AL,ROW($A62)+DifIdConj!AL62)*INDEX(PgPensRurH!AL:AL,ROW($A62)+DifIdConj!AL62),0)</f>
        <v>2849.0019329410229</v>
      </c>
      <c r="AM62" s="86">
        <f>IF(ROW($A62)+DifIdConj!AM62&lt;93, INDEX(PotPensRurH!AM:AM,ROW($A62)+DifIdConj!AM62)*INDEX(txMortH!AM:AM,ROW($A62)+DifIdConj!AM62)*INDEX(PgPensRurH!AM:AM,ROW($A62)+DifIdConj!AM62),0)</f>
        <v>2879.3767972210662</v>
      </c>
      <c r="AN62" s="86">
        <f>IF(ROW($A62)+DifIdConj!AN62&lt;93, INDEX(PotPensRurH!AN:AN,ROW($A62)+DifIdConj!AN62)*INDEX(txMortH!AN:AN,ROW($A62)+DifIdConj!AN62)*INDEX(PgPensRurH!AN:AN,ROW($A62)+DifIdConj!AN62),0)</f>
        <v>2930.8626375549807</v>
      </c>
      <c r="AO62" s="86">
        <f>IF(ROW($A62)+DifIdConj!AO62&lt;93, INDEX(PotPensRurH!AO:AO,ROW($A62)+DifIdConj!AO62)*INDEX(txMortH!AO:AO,ROW($A62)+DifIdConj!AO62)*INDEX(PgPensRurH!AO:AO,ROW($A62)+DifIdConj!AO62),0)</f>
        <v>2994.4627932615799</v>
      </c>
      <c r="AP62" s="86">
        <f>IF(ROW($A62)+DifIdConj!AP62&lt;93, INDEX(PotPensRurH!AP:AP,ROW($A62)+DifIdConj!AP62)*INDEX(txMortH!AP:AP,ROW($A62)+DifIdConj!AP62)*INDEX(PgPensRurH!AP:AP,ROW($A62)+DifIdConj!AP62),0)</f>
        <v>3055.0343701250085</v>
      </c>
      <c r="AQ62" s="86">
        <f>IF(ROW($A62)+DifIdConj!AQ62&lt;93, INDEX(PotPensRurH!AQ:AQ,ROW($A62)+DifIdConj!AQ62)*INDEX(txMortH!AQ:AQ,ROW($A62)+DifIdConj!AQ62)*INDEX(PgPensRurH!AQ:AQ,ROW($A62)+DifIdConj!AQ62),0)</f>
        <v>3111.508457965323</v>
      </c>
      <c r="AR62" s="86">
        <f>IF(ROW($A62)+DifIdConj!AR62&lt;93, INDEX(PotPensRurH!AR:AR,ROW($A62)+DifIdConj!AR62)*INDEX(txMortH!AR:AR,ROW($A62)+DifIdConj!AR62)*INDEX(PgPensRurH!AR:AR,ROW($A62)+DifIdConj!AR62),0)</f>
        <v>3174.5741585819515</v>
      </c>
      <c r="AS62" s="86">
        <f>IF(ROW($A62)+DifIdConj!AS62&lt;93, INDEX(PotPensRurH!AS:AS,ROW($A62)+DifIdConj!AS62)*INDEX(txMortH!AS:AS,ROW($A62)+DifIdConj!AS62)*INDEX(PgPensRurH!AS:AS,ROW($A62)+DifIdConj!AS62),0)</f>
        <v>3244.4096236715509</v>
      </c>
      <c r="AT62" s="86">
        <f>IF(ROW($A62)+DifIdConj!AT62&lt;93, INDEX(PotPensRurH!AT:AT,ROW($A62)+DifIdConj!AT62)*INDEX(txMortH!AT:AT,ROW($A62)+DifIdConj!AT62)*INDEX(PgPensRurH!AT:AT,ROW($A62)+DifIdConj!AT62),0)</f>
        <v>3316.5610608176939</v>
      </c>
      <c r="AU62" s="86">
        <f>IF(ROW($A62)+DifIdConj!AU62&lt;93, INDEX(PotPensRurH!AU:AU,ROW($A62)+DifIdConj!AU62)*INDEX(txMortH!AU:AU,ROW($A62)+DifIdConj!AU62)*INDEX(PgPensRurH!AU:AU,ROW($A62)+DifIdConj!AU62),0)</f>
        <v>3385.238539879022</v>
      </c>
      <c r="AV62" s="86">
        <f>IF(ROW($A62)+DifIdConj!AV62&lt;93, INDEX(PotPensRurH!AV:AV,ROW($A62)+DifIdConj!AV62)*INDEX(txMortH!AV:AV,ROW($A62)+DifIdConj!AV62)*INDEX(PgPensRurH!AV:AV,ROW($A62)+DifIdConj!AV62),0)</f>
        <v>3457.211825328508</v>
      </c>
      <c r="AW62" s="86">
        <f>IF(ROW($A62)+DifIdConj!AW62&lt;93, INDEX(PotPensRurH!AW:AW,ROW($A62)+DifIdConj!AW62)*INDEX(txMortH!AW:AW,ROW($A62)+DifIdConj!AW62)*INDEX(PgPensRurH!AW:AW,ROW($A62)+DifIdConj!AW62),0)</f>
        <v>3491.8623303283225</v>
      </c>
      <c r="AX62" s="86">
        <f>IF(ROW($A62)+DifIdConj!AX62&lt;93, INDEX(PotPensRurH!AX:AX,ROW($A62)+DifIdConj!AX62)*INDEX(txMortH!AX:AX,ROW($A62)+DifIdConj!AX62)*INDEX(PgPensRurH!AX:AX,ROW($A62)+DifIdConj!AX62),0)</f>
        <v>3472.2656436960365</v>
      </c>
      <c r="AY62" s="86">
        <f>IF(ROW($A62)+DifIdConj!AY62&lt;93, INDEX(PotPensRurH!AY:AY,ROW($A62)+DifIdConj!AY62)*INDEX(txMortH!AY:AY,ROW($A62)+DifIdConj!AY62)*INDEX(PgPensRurH!AY:AY,ROW($A62)+DifIdConj!AY62),0)</f>
        <v>3417.2167694289797</v>
      </c>
      <c r="AZ62" s="86">
        <f>IF(ROW($A62)+DifIdConj!AZ62&lt;93, INDEX(PotPensRurH!AZ:AZ,ROW($A62)+DifIdConj!AZ62)*INDEX(txMortH!AZ:AZ,ROW($A62)+DifIdConj!AZ62)*INDEX(PgPensRurH!AZ:AZ,ROW($A62)+DifIdConj!AZ62),0)</f>
        <v>3366.6216875783507</v>
      </c>
      <c r="BA62" s="86">
        <f>IF(ROW($A62)+DifIdConj!BA62&lt;93, INDEX(PotPensRurH!BA:BA,ROW($A62)+DifIdConj!BA62)*INDEX(txMortH!BA:BA,ROW($A62)+DifIdConj!BA62)*INDEX(PgPensRurH!BA:BA,ROW($A62)+DifIdConj!BA62),0)</f>
        <v>3311.7509650079505</v>
      </c>
      <c r="BB62" s="86">
        <f>IF(ROW($A62)+DifIdConj!BB62&lt;93, INDEX(PotPensRurH!BB:BB,ROW($A62)+DifIdConj!BB62)*INDEX(txMortH!BB:BB,ROW($A62)+DifIdConj!BB62)*INDEX(PgPensRurH!BB:BB,ROW($A62)+DifIdConj!BB62),0)</f>
        <v>3267.8365717819656</v>
      </c>
      <c r="BC62" s="86">
        <f>IF(ROW($A62)+DifIdConj!BC62&lt;93, INDEX(PotPensRurH!BC:BC,ROW($A62)+DifIdConj!BC62)*INDEX(txMortH!BC:BC,ROW($A62)+DifIdConj!BC62)*INDEX(PgPensRurH!BC:BC,ROW($A62)+DifIdConj!BC62),0)</f>
        <v>3247.7054300597088</v>
      </c>
      <c r="BD62" s="86">
        <f>IF(ROW($A62)+DifIdConj!BD62&lt;93, INDEX(PotPensRurH!BD:BD,ROW($A62)+DifIdConj!BD62)*INDEX(txMortH!BD:BD,ROW($A62)+DifIdConj!BD62)*INDEX(PgPensRurH!BD:BD,ROW($A62)+DifIdConj!BD62),0)</f>
        <v>3242.8953342499653</v>
      </c>
      <c r="BE62" s="86">
        <f>IF(ROW($A62)+DifIdConj!BE62&lt;93, INDEX(PotPensRurH!BE:BE,ROW($A62)+DifIdConj!BE62)*INDEX(txMortH!BE:BE,ROW($A62)+DifIdConj!BE62)*INDEX(PgPensRurH!BE:BE,ROW($A62)+DifIdConj!BE62),0)</f>
        <v>3231.8499290572227</v>
      </c>
      <c r="BF62" s="86">
        <f>IF(ROW($A62)+DifIdConj!BF62&lt;93, INDEX(PotPensRurH!BF:BF,ROW($A62)+DifIdConj!BF62)*INDEX(txMortH!BF:BF,ROW($A62)+DifIdConj!BF62)*INDEX(PgPensRurH!BF:BF,ROW($A62)+DifIdConj!BF62),0)</f>
        <v>3219.290234442894</v>
      </c>
      <c r="BG62" s="86">
        <f>IF(ROW($A62)+DifIdConj!BG62&lt;93, INDEX(PotPensRurH!BG:BG,ROW($A62)+DifIdConj!BG62)*INDEX(txMortH!BG:BG,ROW($A62)+DifIdConj!BG62)*INDEX(PgPensRurH!BG:BG,ROW($A62)+DifIdConj!BG62),0)</f>
        <v>3210.2044979133802</v>
      </c>
      <c r="BH62" s="86">
        <f>IF(ROW($A62)+DifIdConj!BH62&lt;93, INDEX(PotPensRurH!BH:BH,ROW($A62)+DifIdConj!BH62)*INDEX(txMortH!BH:BH,ROW($A62)+DifIdConj!BH62)*INDEX(PgPensRurH!BH:BH,ROW($A62)+DifIdConj!BH62),0)</f>
        <v>3202.7221266537799</v>
      </c>
      <c r="BI62" s="86">
        <f>IF(ROW($A62)+DifIdConj!BI62&lt;93, INDEX(PotPensRurH!BI:BI,ROW($A62)+DifIdConj!BI62)*INDEX(txMortH!BI:BI,ROW($A62)+DifIdConj!BI62)*INDEX(PgPensRurH!BI:BI,ROW($A62)+DifIdConj!BI62),0)</f>
        <v>3198.4464859340087</v>
      </c>
      <c r="BJ62" s="87">
        <f>IF(ROW($A62)+DifIdConj!BJ62&lt;93, INDEX(PotPensRurH!BJ:BJ,ROW($A62)+DifIdConj!BJ62)*INDEX(txMortH!BJ:BJ,ROW($A62)+DifIdConj!BJ62)*INDEX(PgPensRurH!BJ:BJ,ROW($A62)+DifIdConj!BJ62),0)</f>
        <v>2878.2188111927944</v>
      </c>
    </row>
    <row r="63" spans="1:62" s="31" customFormat="1" x14ac:dyDescent="0.3">
      <c r="A63" s="29">
        <v>61</v>
      </c>
      <c r="B63" s="5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32"/>
      <c r="P63" s="59"/>
      <c r="Q63" s="86"/>
      <c r="R63" s="86"/>
      <c r="S63" s="86"/>
      <c r="T63" s="86">
        <f>IF(ROW($A63)+DifIdConj!T63&lt;93, INDEX(PotPensRurH!T:T,ROW($A63)+DifIdConj!T63)*INDEX(txMortH!T:T,ROW($A63)+DifIdConj!T63)*INDEX(PgPensRurH!T:T,ROW($A63)+DifIdConj!T63),0)</f>
        <v>2265.4195101565174</v>
      </c>
      <c r="U63" s="86">
        <f>IF(ROW($A63)+DifIdConj!U63&lt;93, INDEX(PotPensRurH!U:U,ROW($A63)+DifIdConj!U63)*INDEX(txMortH!U:U,ROW($A63)+DifIdConj!U63)*INDEX(PgPensRurH!U:U,ROW($A63)+DifIdConj!U63),0)</f>
        <v>2318.9590176920701</v>
      </c>
      <c r="V63" s="86">
        <f>IF(ROW($A63)+DifIdConj!V63&lt;93, INDEX(PotPensRurH!V:V,ROW($A63)+DifIdConj!V63)*INDEX(txMortH!V:V,ROW($A63)+DifIdConj!V63)*INDEX(PgPensRurH!V:V,ROW($A63)+DifIdConj!V63),0)</f>
        <v>2371.5674033574392</v>
      </c>
      <c r="W63" s="86">
        <f>IF(ROW($A63)+DifIdConj!W63&lt;93, INDEX(PotPensRurH!W:W,ROW($A63)+DifIdConj!W63)*INDEX(txMortH!W:W,ROW($A63)+DifIdConj!W63)*INDEX(PgPensRurH!W:W,ROW($A63)+DifIdConj!W63),0)</f>
        <v>2424.3309760011725</v>
      </c>
      <c r="X63" s="86">
        <f>IF(ROW($A63)+DifIdConj!X63&lt;93, INDEX(PotPensRurH!X:X,ROW($A63)+DifIdConj!X63)*INDEX(txMortH!X:X,ROW($A63)+DifIdConj!X63)*INDEX(PgPensRurH!X:X,ROW($A63)+DifIdConj!X63),0)</f>
        <v>2476.3962072422678</v>
      </c>
      <c r="Y63" s="86">
        <f>IF(ROW($A63)+DifIdConj!Y63&lt;93, INDEX(PotPensRurH!Y:Y,ROW($A63)+DifIdConj!Y63)*INDEX(txMortH!Y:Y,ROW($A63)+DifIdConj!Y63)*INDEX(PgPensRurH!Y:Y,ROW($A63)+DifIdConj!Y63),0)</f>
        <v>2529.3149668643646</v>
      </c>
      <c r="Z63" s="86">
        <f>IF(ROW($A63)+DifIdConj!Z63&lt;93, INDEX(PotPensRurH!Z:Z,ROW($A63)+DifIdConj!Z63)*INDEX(txMortH!Z:Z,ROW($A63)+DifIdConj!Z63)*INDEX(PgPensRurH!Z:Z,ROW($A63)+DifIdConj!Z63),0)</f>
        <v>2585.9582139671957</v>
      </c>
      <c r="AA63" s="86">
        <f>IF(ROW($A63)+DifIdConj!AA63&lt;93, INDEX(PotPensRurH!AA:AA,ROW($A63)+DifIdConj!AA63)*INDEX(txMortH!AA:AA,ROW($A63)+DifIdConj!AA63)*INDEX(PgPensRurH!AA:AA,ROW($A63)+DifIdConj!AA63),0)</f>
        <v>2642.1359001349356</v>
      </c>
      <c r="AB63" s="86">
        <f>IF(ROW($A63)+DifIdConj!AB63&lt;93, INDEX(PotPensRurH!AB:AB,ROW($A63)+DifIdConj!AB63)*INDEX(txMortH!AB:AB,ROW($A63)+DifIdConj!AB63)*INDEX(PgPensRurH!AB:AB,ROW($A63)+DifIdConj!AB63),0)</f>
        <v>2697.5376514108548</v>
      </c>
      <c r="AC63" s="86">
        <f>IF(ROW($A63)+DifIdConj!AC63&lt;93, INDEX(PotPensRurH!AC:AC,ROW($A63)+DifIdConj!AC63)*INDEX(txMortH!AC:AC,ROW($A63)+DifIdConj!AC63)*INDEX(PgPensRurH!AC:AC,ROW($A63)+DifIdConj!AC63),0)</f>
        <v>2754.5688659595962</v>
      </c>
      <c r="AD63" s="86">
        <f>IF(ROW($A63)+DifIdConj!AD63&lt;93, INDEX(PotPensRurH!AD:AD,ROW($A63)+DifIdConj!AD63)*INDEX(txMortH!AD:AD,ROW($A63)+DifIdConj!AD63)*INDEX(PgPensRurH!AD:AD,ROW($A63)+DifIdConj!AD63),0)</f>
        <v>2796.7797240745822</v>
      </c>
      <c r="AE63" s="86">
        <f>IF(ROW($A63)+DifIdConj!AE63&lt;93, INDEX(PotPensRurH!AE:AE,ROW($A63)+DifIdConj!AE63)*INDEX(txMortH!AE:AE,ROW($A63)+DifIdConj!AE63)*INDEX(PgPensRurH!AE:AE,ROW($A63)+DifIdConj!AE63),0)</f>
        <v>2818.7386815130772</v>
      </c>
      <c r="AF63" s="86">
        <f>IF(ROW($A63)+DifIdConj!AF63&lt;93, INDEX(PotPensRurH!AF:AF,ROW($A63)+DifIdConj!AF63)*INDEX(txMortH!AF:AF,ROW($A63)+DifIdConj!AF63)*INDEX(PgPensRurH!AF:AF,ROW($A63)+DifIdConj!AF63),0)</f>
        <v>2825.5669085610898</v>
      </c>
      <c r="AG63" s="86">
        <f>IF(ROW($A63)+DifIdConj!AG63&lt;93, INDEX(PotPensRurH!AG:AG,ROW($A63)+DifIdConj!AG63)*INDEX(txMortH!AG:AG,ROW($A63)+DifIdConj!AG63)*INDEX(PgPensRurH!AG:AG,ROW($A63)+DifIdConj!AG63),0)</f>
        <v>2837.6714928734759</v>
      </c>
      <c r="AH63" s="86">
        <f>IF(ROW($A63)+DifIdConj!AH63&lt;93, INDEX(PotPensRurH!AH:AH,ROW($A63)+DifIdConj!AH63)*INDEX(txMortH!AH:AH,ROW($A63)+DifIdConj!AH63)*INDEX(PgPensRurH!AH:AH,ROW($A63)+DifIdConj!AH63),0)</f>
        <v>2850.6296055668636</v>
      </c>
      <c r="AI63" s="86">
        <f>IF(ROW($A63)+DifIdConj!AI63&lt;93, INDEX(PotPensRurH!AI:AI,ROW($A63)+DifIdConj!AI63)*INDEX(txMortH!AI:AI,ROW($A63)+DifIdConj!AI63)*INDEX(PgPensRurH!AI:AI,ROW($A63)+DifIdConj!AI63),0)</f>
        <v>2864.4412466412518</v>
      </c>
      <c r="AJ63" s="86">
        <f>IF(ROW($A63)+DifIdConj!AJ63&lt;93, INDEX(PotPensRurH!AJ:AJ,ROW($A63)+DifIdConj!AJ63)*INDEX(txMortH!AJ:AJ,ROW($A63)+DifIdConj!AJ63)*INDEX(PgPensRurH!AJ:AJ,ROW($A63)+DifIdConj!AJ63),0)</f>
        <v>2879.5719770317346</v>
      </c>
      <c r="AK63" s="86">
        <f>IF(ROW($A63)+DifIdConj!AK63&lt;93, INDEX(PotPensRurH!AK:AK,ROW($A63)+DifIdConj!AK63)*INDEX(txMortH!AK:AK,ROW($A63)+DifIdConj!AK63)*INDEX(PgPensRurH!AK:AK,ROW($A63)+DifIdConj!AK63),0)</f>
        <v>2898.3496014137686</v>
      </c>
      <c r="AL63" s="86">
        <f>IF(ROW($A63)+DifIdConj!AL63&lt;93, INDEX(PotPensRurH!AL:AL,ROW($A63)+DifIdConj!AL63)*INDEX(txMortH!AL:AL,ROW($A63)+DifIdConj!AL63)*INDEX(PgPensRurH!AL:AL,ROW($A63)+DifIdConj!AL63),0)</f>
        <v>2917.7479737092594</v>
      </c>
      <c r="AM63" s="86">
        <f>IF(ROW($A63)+DifIdConj!AM63&lt;93, INDEX(PotPensRurH!AM:AM,ROW($A63)+DifIdConj!AM63)*INDEX(txMortH!AM:AM,ROW($A63)+DifIdConj!AM63)*INDEX(PgPensRurH!AM:AM,ROW($A63)+DifIdConj!AM63),0)</f>
        <v>2937.2239394939306</v>
      </c>
      <c r="AN63" s="86">
        <f>IF(ROW($A63)+DifIdConj!AN63&lt;93, INDEX(PotPensRurH!AN:AN,ROW($A63)+DifIdConj!AN63)*INDEX(txMortH!AN:AN,ROW($A63)+DifIdConj!AN63)*INDEX(PgPensRurH!AN:AN,ROW($A63)+DifIdConj!AN63),0)</f>
        <v>2970.6667333313558</v>
      </c>
      <c r="AO63" s="86">
        <f>IF(ROW($A63)+DifIdConj!AO63&lt;93, INDEX(PotPensRurH!AO:AO,ROW($A63)+DifIdConj!AO63)*INDEX(txMortH!AO:AO,ROW($A63)+DifIdConj!AO63)*INDEX(PgPensRurH!AO:AO,ROW($A63)+DifIdConj!AO63),0)</f>
        <v>3025.2925497154561</v>
      </c>
      <c r="AP63" s="86">
        <f>IF(ROW($A63)+DifIdConj!AP63&lt;93, INDEX(PotPensRurH!AP:AP,ROW($A63)+DifIdConj!AP63)*INDEX(txMortH!AP:AP,ROW($A63)+DifIdConj!AP63)*INDEX(PgPensRurH!AP:AP,ROW($A63)+DifIdConj!AP63),0)</f>
        <v>3092.8764787929435</v>
      </c>
      <c r="AQ63" s="86">
        <f>IF(ROW($A63)+DifIdConj!AQ63&lt;93, INDEX(PotPensRurH!AQ:AQ,ROW($A63)+DifIdConj!AQ63)*INDEX(txMortH!AQ:AQ,ROW($A63)+DifIdConj!AQ63)*INDEX(PgPensRurH!AQ:AQ,ROW($A63)+DifIdConj!AQ63),0)</f>
        <v>3157.5894487706987</v>
      </c>
      <c r="AR63" s="86">
        <f>IF(ROW($A63)+DifIdConj!AR63&lt;93, INDEX(PotPensRurH!AR:AR,ROW($A63)+DifIdConj!AR63)*INDEX(txMortH!AR:AR,ROW($A63)+DifIdConj!AR63)*INDEX(PgPensRurH!AR:AR,ROW($A63)+DifIdConj!AR63),0)</f>
        <v>3217.5692159083542</v>
      </c>
      <c r="AS63" s="86">
        <f>IF(ROW($A63)+DifIdConj!AS63&lt;93, INDEX(PotPensRurH!AS:AS,ROW($A63)+DifIdConj!AS63)*INDEX(txMortH!AS:AS,ROW($A63)+DifIdConj!AS63)*INDEX(PgPensRurH!AS:AS,ROW($A63)+DifIdConj!AS63),0)</f>
        <v>3284.0668361372946</v>
      </c>
      <c r="AT63" s="86">
        <f>IF(ROW($A63)+DifIdConj!AT63&lt;93, INDEX(PotPensRurH!AT:AT,ROW($A63)+DifIdConj!AT63)*INDEX(txMortH!AT:AT,ROW($A63)+DifIdConj!AT63)*INDEX(PgPensRurH!AT:AT,ROW($A63)+DifIdConj!AT63),0)</f>
        <v>3358.3238052844304</v>
      </c>
      <c r="AU63" s="86">
        <f>IF(ROW($A63)+DifIdConj!AU63&lt;93, INDEX(PotPensRurH!AU:AU,ROW($A63)+DifIdConj!AU63)*INDEX(txMortH!AU:AU,ROW($A63)+DifIdConj!AU63)*INDEX(PgPensRurH!AU:AU,ROW($A63)+DifIdConj!AU63),0)</f>
        <v>3434.5206116611157</v>
      </c>
      <c r="AV63" s="86">
        <f>IF(ROW($A63)+DifIdConj!AV63&lt;93, INDEX(PotPensRurH!AV:AV,ROW($A63)+DifIdConj!AV63)*INDEX(txMortH!AV:AV,ROW($A63)+DifIdConj!AV63)*INDEX(PgPensRurH!AV:AV,ROW($A63)+DifIdConj!AV63),0)</f>
        <v>3506.6825566003386</v>
      </c>
      <c r="AW63" s="86">
        <f>IF(ROW($A63)+DifIdConj!AW63&lt;93, INDEX(PotPensRurH!AW:AW,ROW($A63)+DifIdConj!AW63)*INDEX(txMortH!AW:AW,ROW($A63)+DifIdConj!AW63)*INDEX(PgPensRurH!AW:AW,ROW($A63)+DifIdConj!AW63),0)</f>
        <v>3583.3449239121155</v>
      </c>
      <c r="AX63" s="86">
        <f>IF(ROW($A63)+DifIdConj!AX63&lt;93, INDEX(PotPensRurH!AX:AX,ROW($A63)+DifIdConj!AX63)*INDEX(txMortH!AX:AX,ROW($A63)+DifIdConj!AX63)*INDEX(PgPensRurH!AX:AX,ROW($A63)+DifIdConj!AX63),0)</f>
        <v>3621.7537010571859</v>
      </c>
      <c r="AY63" s="86">
        <f>IF(ROW($A63)+DifIdConj!AY63&lt;93, INDEX(PotPensRurH!AY:AY,ROW($A63)+DifIdConj!AY63)*INDEX(txMortH!AY:AY,ROW($A63)+DifIdConj!AY63)*INDEX(PgPensRurH!AY:AY,ROW($A63)+DifIdConj!AY63),0)</f>
        <v>3603.2088571426975</v>
      </c>
      <c r="AZ63" s="86">
        <f>IF(ROW($A63)+DifIdConj!AZ63&lt;93, INDEX(PotPensRurH!AZ:AZ,ROW($A63)+DifIdConj!AZ63)*INDEX(txMortH!AZ:AZ,ROW($A63)+DifIdConj!AZ63)*INDEX(PgPensRurH!AZ:AZ,ROW($A63)+DifIdConj!AZ63),0)</f>
        <v>3547.1087644641402</v>
      </c>
      <c r="BA63" s="86">
        <f>IF(ROW($A63)+DifIdConj!BA63&lt;93, INDEX(PotPensRurH!BA:BA,ROW($A63)+DifIdConj!BA63)*INDEX(txMortH!BA:BA,ROW($A63)+DifIdConj!BA63)*INDEX(PgPensRurH!BA:BA,ROW($A63)+DifIdConj!BA63),0)</f>
        <v>3495.3539071797722</v>
      </c>
      <c r="BB63" s="86">
        <f>IF(ROW($A63)+DifIdConj!BB63&lt;93, INDEX(PotPensRurH!BB:BB,ROW($A63)+DifIdConj!BB63)*INDEX(txMortH!BB:BB,ROW($A63)+DifIdConj!BB63)*INDEX(PgPensRurH!BB:BB,ROW($A63)+DifIdConj!BB63),0)</f>
        <v>3439.7193754363061</v>
      </c>
      <c r="BC63" s="86">
        <f>IF(ROW($A63)+DifIdConj!BC63&lt;93, INDEX(PotPensRurH!BC:BC,ROW($A63)+DifIdConj!BC63)*INDEX(txMortH!BC:BC,ROW($A63)+DifIdConj!BC63)*INDEX(PgPensRurH!BC:BC,ROW($A63)+DifIdConj!BC63),0)</f>
        <v>3395.8014605593175</v>
      </c>
      <c r="BD63" s="86">
        <f>IF(ROW($A63)+DifIdConj!BD63&lt;93, INDEX(PotPensRurH!BD:BD,ROW($A63)+DifIdConj!BD63)*INDEX(txMortH!BD:BD,ROW($A63)+DifIdConj!BD63)*INDEX(PgPensRurH!BD:BD,ROW($A63)+DifIdConj!BD63),0)</f>
        <v>3376.4030882638272</v>
      </c>
      <c r="BE63" s="86">
        <f>IF(ROW($A63)+DifIdConj!BE63&lt;93, INDEX(PotPensRurH!BE:BE,ROW($A63)+DifIdConj!BE63)*INDEX(txMortH!BE:BE,ROW($A63)+DifIdConj!BE63)*INDEX(PgPensRurH!BE:BE,ROW($A63)+DifIdConj!BE63),0)</f>
        <v>3372.1354463588195</v>
      </c>
      <c r="BF63" s="86">
        <f>IF(ROW($A63)+DifIdConj!BF63&lt;93, INDEX(PotPensRurH!BF:BF,ROW($A63)+DifIdConj!BF63)*INDEX(txMortH!BF:BF,ROW($A63)+DifIdConj!BF63)*INDEX(PgPensRurH!BF:BF,ROW($A63)+DifIdConj!BF63),0)</f>
        <v>3361.4275448517087</v>
      </c>
      <c r="BG63" s="86">
        <f>IF(ROW($A63)+DifIdConj!BG63&lt;93, INDEX(PotPensRurH!BG:BG,ROW($A63)+DifIdConj!BG63)*INDEX(txMortH!BG:BG,ROW($A63)+DifIdConj!BG63)*INDEX(PgPensRurH!BG:BG,ROW($A63)+DifIdConj!BG63),0)</f>
        <v>3349.710927985233</v>
      </c>
      <c r="BH63" s="86">
        <f>IF(ROW($A63)+DifIdConj!BH63&lt;93, INDEX(PotPensRurH!BH:BH,ROW($A63)+DifIdConj!BH63)*INDEX(txMortH!BH:BH,ROW($A63)+DifIdConj!BH63)*INDEX(PgPensRurH!BH:BH,ROW($A63)+DifIdConj!BH63),0)</f>
        <v>3340.7100832401256</v>
      </c>
      <c r="BI63" s="86">
        <f>IF(ROW($A63)+DifIdConj!BI63&lt;93, INDEX(PotPensRurH!BI:BI,ROW($A63)+DifIdConj!BI63)*INDEX(txMortH!BI:BI,ROW($A63)+DifIdConj!BI63)*INDEX(PgPensRurH!BI:BI,ROW($A63)+DifIdConj!BI63),0)</f>
        <v>3334.0370431704764</v>
      </c>
      <c r="BJ63" s="87">
        <f>IF(ROW($A63)+DifIdConj!BJ63&lt;93, INDEX(PotPensRurH!BJ:BJ,ROW($A63)+DifIdConj!BJ63)*INDEX(txMortH!BJ:BJ,ROW($A63)+DifIdConj!BJ63)*INDEX(PgPensRurH!BJ:BJ,ROW($A63)+DifIdConj!BJ63),0)</f>
        <v>3062.7702049903432</v>
      </c>
    </row>
    <row r="64" spans="1:62" s="31" customFormat="1" x14ac:dyDescent="0.3">
      <c r="A64" s="29">
        <v>62</v>
      </c>
      <c r="B64" s="5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32"/>
      <c r="P64" s="59"/>
      <c r="Q64" s="86"/>
      <c r="R64" s="86"/>
      <c r="S64" s="86"/>
      <c r="T64" s="86">
        <f>IF(ROW($A64)+DifIdConj!T64&lt;93, INDEX(PotPensRurH!T:T,ROW($A64)+DifIdConj!T64)*INDEX(txMortH!T:T,ROW($A64)+DifIdConj!T64)*INDEX(PgPensRurH!T:T,ROW($A64)+DifIdConj!T64),0)</f>
        <v>2299.4335206965634</v>
      </c>
      <c r="U64" s="86">
        <f>IF(ROW($A64)+DifIdConj!U64&lt;93, INDEX(PotPensRurH!U:U,ROW($A64)+DifIdConj!U64)*INDEX(txMortH!U:U,ROW($A64)+DifIdConj!U64)*INDEX(PgPensRurH!U:U,ROW($A64)+DifIdConj!U64),0)</f>
        <v>2358.2040014209101</v>
      </c>
      <c r="V64" s="86">
        <f>IF(ROW($A64)+DifIdConj!V64&lt;93, INDEX(PotPensRurH!V:V,ROW($A64)+DifIdConj!V64)*INDEX(txMortH!V:V,ROW($A64)+DifIdConj!V64)*INDEX(PgPensRurH!V:V,ROW($A64)+DifIdConj!V64),0)</f>
        <v>2416.1283103023675</v>
      </c>
      <c r="W64" s="86">
        <f>IF(ROW($A64)+DifIdConj!W64&lt;93, INDEX(PotPensRurH!W:W,ROW($A64)+DifIdConj!W64)*INDEX(txMortH!W:W,ROW($A64)+DifIdConj!W64)*INDEX(PgPensRurH!W:W,ROW($A64)+DifIdConj!W64),0)</f>
        <v>2473.0525979149543</v>
      </c>
      <c r="X64" s="86">
        <f>IF(ROW($A64)+DifIdConj!X64&lt;93, INDEX(PotPensRurH!X:X,ROW($A64)+DifIdConj!X64)*INDEX(txMortH!X:X,ROW($A64)+DifIdConj!X64)*INDEX(PgPensRurH!X:X,ROW($A64)+DifIdConj!X64),0)</f>
        <v>2529.746111388572</v>
      </c>
      <c r="Y64" s="86">
        <f>IF(ROW($A64)+DifIdConj!Y64&lt;93, INDEX(PotPensRurH!Y:Y,ROW($A64)+DifIdConj!Y64)*INDEX(txMortH!Y:Y,ROW($A64)+DifIdConj!Y64)*INDEX(PgPensRurH!Y:Y,ROW($A64)+DifIdConj!Y64),0)</f>
        <v>2586.055001297239</v>
      </c>
      <c r="Z64" s="86">
        <f>IF(ROW($A64)+DifIdConj!Z64&lt;93, INDEX(PotPensRurH!Z:Z,ROW($A64)+DifIdConj!Z64)*INDEX(txMortH!Z:Z,ROW($A64)+DifIdConj!Z64)*INDEX(PgPensRurH!Z:Z,ROW($A64)+DifIdConj!Z64),0)</f>
        <v>2643.2100630487962</v>
      </c>
      <c r="AA64" s="86">
        <f>IF(ROW($A64)+DifIdConj!AA64&lt;93, INDEX(PotPensRurH!AA:AA,ROW($A64)+DifIdConj!AA64)*INDEX(txMortH!AA:AA,ROW($A64)+DifIdConj!AA64)*INDEX(PgPensRurH!AA:AA,ROW($A64)+DifIdConj!AA64),0)</f>
        <v>2704.134435736863</v>
      </c>
      <c r="AB64" s="86">
        <f>IF(ROW($A64)+DifIdConj!AB64&lt;93, INDEX(PotPensRurH!AB:AB,ROW($A64)+DifIdConj!AB64)*INDEX(txMortH!AB:AB,ROW($A64)+DifIdConj!AB64)*INDEX(PgPensRurH!AB:AB,ROW($A64)+DifIdConj!AB64),0)</f>
        <v>2765.0588084249293</v>
      </c>
      <c r="AC64" s="86">
        <f>IF(ROW($A64)+DifIdConj!AC64&lt;93, INDEX(PotPensRurH!AC:AC,ROW($A64)+DifIdConj!AC64)*INDEX(txMortH!AC:AC,ROW($A64)+DifIdConj!AC64)*INDEX(PgPensRurH!AC:AC,ROW($A64)+DifIdConj!AC64),0)</f>
        <v>2824.8293104181457</v>
      </c>
      <c r="AD64" s="86">
        <f>IF(ROW($A64)+DifIdConj!AD64&lt;93, INDEX(PotPensRurH!AD:AD,ROW($A64)+DifIdConj!AD64)*INDEX(txMortH!AD:AD,ROW($A64)+DifIdConj!AD64)*INDEX(PgPensRurH!AD:AD,ROW($A64)+DifIdConj!AD64),0)</f>
        <v>2886.0613819581718</v>
      </c>
      <c r="AE64" s="86">
        <f>IF(ROW($A64)+DifIdConj!AE64&lt;93, INDEX(PotPensRurH!AE:AE,ROW($A64)+DifIdConj!AE64)*INDEX(txMortH!AE:AE,ROW($A64)+DifIdConj!AE64)*INDEX(PgPensRurH!AE:AE,ROW($A64)+DifIdConj!AE64),0)</f>
        <v>2932.2931344651511</v>
      </c>
      <c r="AF64" s="86">
        <f>IF(ROW($A64)+DifIdConj!AF64&lt;93, INDEX(PotPensRurH!AF:AF,ROW($A64)+DifIdConj!AF64)*INDEX(txMortH!AF:AF,ROW($A64)+DifIdConj!AF64)*INDEX(PgPensRurH!AF:AF,ROW($A64)+DifIdConj!AF64),0)</f>
        <v>2956.9090426219464</v>
      </c>
      <c r="AG64" s="86">
        <f>IF(ROW($A64)+DifIdConj!AG64&lt;93, INDEX(PotPensRurH!AG:AG,ROW($A64)+DifIdConj!AG64)*INDEX(txMortH!AG:AG,ROW($A64)+DifIdConj!AG64)*INDEX(PgPensRurH!AG:AG,ROW($A64)+DifIdConj!AG64),0)</f>
        <v>2965.6784599028038</v>
      </c>
      <c r="AH64" s="86">
        <f>IF(ROW($A64)+DifIdConj!AH64&lt;93, INDEX(PotPensRurH!AH:AH,ROW($A64)+DifIdConj!AH64)*INDEX(txMortH!AH:AH,ROW($A64)+DifIdConj!AH64)*INDEX(PgPensRurH!AH:AH,ROW($A64)+DifIdConj!AH64),0)</f>
        <v>2979.6787576669808</v>
      </c>
      <c r="AI64" s="86">
        <f>IF(ROW($A64)+DifIdConj!AI64&lt;93, INDEX(PotPensRurH!AI:AI,ROW($A64)+DifIdConj!AI64)*INDEX(txMortH!AI:AI,ROW($A64)+DifIdConj!AI64)*INDEX(PgPensRurH!AI:AI,ROW($A64)+DifIdConj!AI64),0)</f>
        <v>2995.371399116937</v>
      </c>
      <c r="AJ64" s="86">
        <f>IF(ROW($A64)+DifIdConj!AJ64&lt;93, INDEX(PotPensRurH!AJ:AJ,ROW($A64)+DifIdConj!AJ64)*INDEX(txMortH!AJ:AJ,ROW($A64)+DifIdConj!AJ64)*INDEX(PgPensRurH!AJ:AJ,ROW($A64)+DifIdConj!AJ64),0)</f>
        <v>3011.0640405668942</v>
      </c>
      <c r="AK64" s="86">
        <f>IF(ROW($A64)+DifIdConj!AK64&lt;93, INDEX(PotPensRurH!AK:AK,ROW($A64)+DifIdConj!AK64)*INDEX(txMortH!AK:AK,ROW($A64)+DifIdConj!AK64)*INDEX(PgPensRurH!AK:AK,ROW($A64)+DifIdConj!AK64),0)</f>
        <v>3028.8336492675799</v>
      </c>
      <c r="AL64" s="86">
        <f>IF(ROW($A64)+DifIdConj!AL64&lt;93, INDEX(PotPensRurH!AL:AL,ROW($A64)+DifIdConj!AL64)*INDEX(txMortH!AL:AL,ROW($A64)+DifIdConj!AL64)*INDEX(PgPensRurH!AL:AL,ROW($A64)+DifIdConj!AL64),0)</f>
        <v>3050.064870052815</v>
      </c>
      <c r="AM64" s="86">
        <f>IF(ROW($A64)+DifIdConj!AM64&lt;93, INDEX(PotPensRurH!AM:AM,ROW($A64)+DifIdConj!AM64)*INDEX(txMortH!AM:AM,ROW($A64)+DifIdConj!AM64)*INDEX(PgPensRurH!AM:AM,ROW($A64)+DifIdConj!AM64),0)</f>
        <v>3072.21918739393</v>
      </c>
      <c r="AN64" s="86">
        <f>IF(ROW($A64)+DifIdConj!AN64&lt;93, INDEX(PotPensRurH!AN:AN,ROW($A64)+DifIdConj!AN64)*INDEX(txMortH!AN:AN,ROW($A64)+DifIdConj!AN64)*INDEX(PgPensRurH!AN:AN,ROW($A64)+DifIdConj!AN64),0)</f>
        <v>3093.9888811700953</v>
      </c>
      <c r="AO64" s="86">
        <f>IF(ROW($A64)+DifIdConj!AO64&lt;93, INDEX(PotPensRurH!AO:AO,ROW($A64)+DifIdConj!AO64)*INDEX(txMortH!AO:AO,ROW($A64)+DifIdConj!AO64)*INDEX(PgPensRurH!AO:AO,ROW($A64)+DifIdConj!AO64),0)</f>
        <v>3130.4511951273471</v>
      </c>
      <c r="AP64" s="86">
        <f>IF(ROW($A64)+DifIdConj!AP64&lt;93, INDEX(PotPensRurH!AP:AP,ROW($A64)+DifIdConj!AP64)*INDEX(txMortH!AP:AP,ROW($A64)+DifIdConj!AP64)*INDEX(PgPensRurH!AP:AP,ROW($A64)+DifIdConj!AP64),0)</f>
        <v>3189.1447511387037</v>
      </c>
      <c r="AQ64" s="86">
        <f>IF(ROW($A64)+DifIdConj!AQ64&lt;93, INDEX(PotPensRurH!AQ:AQ,ROW($A64)+DifIdConj!AQ64)*INDEX(txMortH!AQ:AQ,ROW($A64)+DifIdConj!AQ64)*INDEX(PgPensRurH!AQ:AQ,ROW($A64)+DifIdConj!AQ64),0)</f>
        <v>3262.5309273311473</v>
      </c>
      <c r="AR64" s="86">
        <f>IF(ROW($A64)+DifIdConj!AR64&lt;93, INDEX(PotPensRurH!AR:AR,ROW($A64)+DifIdConj!AR64)*INDEX(txMortH!AR:AR,ROW($A64)+DifIdConj!AR64)*INDEX(PgPensRurH!AR:AR,ROW($A64)+DifIdConj!AR64),0)</f>
        <v>3331.8400937351221</v>
      </c>
      <c r="AS64" s="86">
        <f>IF(ROW($A64)+DifIdConj!AS64&lt;93, INDEX(PotPensRurH!AS:AS,ROW($A64)+DifIdConj!AS64)*INDEX(txMortH!AS:AS,ROW($A64)+DifIdConj!AS64)*INDEX(PgPensRurH!AS:AS,ROW($A64)+DifIdConj!AS64),0)</f>
        <v>3396.5337773596975</v>
      </c>
      <c r="AT64" s="86">
        <f>IF(ROW($A64)+DifIdConj!AT64&lt;93, INDEX(PotPensRurH!AT:AT,ROW($A64)+DifIdConj!AT64)*INDEX(txMortH!AT:AT,ROW($A64)+DifIdConj!AT64)*INDEX(PgPensRurH!AT:AT,ROW($A64)+DifIdConj!AT64),0)</f>
        <v>3467.6891368754314</v>
      </c>
      <c r="AU64" s="86">
        <f>IF(ROW($A64)+DifIdConj!AU64&lt;93, INDEX(PotPensRurH!AU:AU,ROW($A64)+DifIdConj!AU64)*INDEX(txMortH!AU:AU,ROW($A64)+DifIdConj!AU64)*INDEX(PgPensRurH!AU:AU,ROW($A64)+DifIdConj!AU64),0)</f>
        <v>3547.9985372369738</v>
      </c>
      <c r="AV64" s="86">
        <f>IF(ROW($A64)+DifIdConj!AV64&lt;93, INDEX(PotPensRurH!AV:AV,ROW($A64)+DifIdConj!AV64)*INDEX(txMortH!AV:AV,ROW($A64)+DifIdConj!AV64)*INDEX(PgPensRurH!AV:AV,ROW($A64)+DifIdConj!AV64),0)</f>
        <v>3628.7694858764553</v>
      </c>
      <c r="AW64" s="86">
        <f>IF(ROW($A64)+DifIdConj!AW64&lt;93, INDEX(PotPensRurH!AW:AW,ROW($A64)+DifIdConj!AW64)*INDEX(txMortH!AW:AW,ROW($A64)+DifIdConj!AW64)*INDEX(PgPensRurH!AW:AW,ROW($A64)+DifIdConj!AW64),0)</f>
        <v>3706.8480695612875</v>
      </c>
      <c r="AX64" s="86">
        <f>IF(ROW($A64)+DifIdConj!AX64&lt;93, INDEX(PotPensRurH!AX:AX,ROW($A64)+DifIdConj!AX64)*INDEX(txMortH!AX:AX,ROW($A64)+DifIdConj!AX64)*INDEX(PgPensRurH!AX:AX,ROW($A64)+DifIdConj!AX64),0)</f>
        <v>3789.6190607385088</v>
      </c>
      <c r="AY64" s="86">
        <f>IF(ROW($A64)+DifIdConj!AY64&lt;93, INDEX(PotPensRurH!AY:AY,ROW($A64)+DifIdConj!AY64)*INDEX(txMortH!AY:AY,ROW($A64)+DifIdConj!AY64)*INDEX(PgPensRurH!AY:AY,ROW($A64)+DifIdConj!AY64),0)</f>
        <v>3831.5430293180484</v>
      </c>
      <c r="AZ64" s="86">
        <f>IF(ROW($A64)+DifIdConj!AZ64&lt;93, INDEX(PotPensRurH!AZ:AZ,ROW($A64)+DifIdConj!AZ64)*INDEX(txMortH!AZ:AZ,ROW($A64)+DifIdConj!AZ64)*INDEX(PgPensRurH!AZ:AZ,ROW($A64)+DifIdConj!AZ64),0)</f>
        <v>3812.3887757835437</v>
      </c>
      <c r="BA64" s="86">
        <f>IF(ROW($A64)+DifIdConj!BA64&lt;93, INDEX(PotPensRurH!BA:BA,ROW($A64)+DifIdConj!BA64)*INDEX(txMortH!BA:BA,ROW($A64)+DifIdConj!BA64)*INDEX(PgPensRurH!BA:BA,ROW($A64)+DifIdConj!BA64),0)</f>
        <v>3754.1567680501266</v>
      </c>
      <c r="BB64" s="86">
        <f>IF(ROW($A64)+DifIdConj!BB64&lt;93, INDEX(PotPensRurH!BB:BB,ROW($A64)+DifIdConj!BB64)*INDEX(txMortH!BB:BB,ROW($A64)+DifIdConj!BB64)*INDEX(PgPensRurH!BB:BB,ROW($A64)+DifIdConj!BB64),0)</f>
        <v>3700.309468957139</v>
      </c>
      <c r="BC64" s="86">
        <f>IF(ROW($A64)+DifIdConj!BC64&lt;93, INDEX(PotPensRurH!BC:BC,ROW($A64)+DifIdConj!BC64)*INDEX(txMortH!BC:BC,ROW($A64)+DifIdConj!BC64)*INDEX(PgPensRurH!BC:BC,ROW($A64)+DifIdConj!BC64),0)</f>
        <v>3642.9236330666113</v>
      </c>
      <c r="BD64" s="86">
        <f>IF(ROW($A64)+DifIdConj!BD64&lt;93, INDEX(PotPensRurH!BD:BD,ROW($A64)+DifIdConj!BD64)*INDEX(txMortH!BD:BD,ROW($A64)+DifIdConj!BD64)*INDEX(PgPensRurH!BD:BD,ROW($A64)+DifIdConj!BD64),0)</f>
        <v>3597.6919018285016</v>
      </c>
      <c r="BE64" s="86">
        <f>IF(ROW($A64)+DifIdConj!BE64&lt;93, INDEX(PotPensRurH!BE:BE,ROW($A64)+DifIdConj!BE64)*INDEX(txMortH!BE:BE,ROW($A64)+DifIdConj!BE64)*INDEX(PgPensRurH!BE:BE,ROW($A64)+DifIdConj!BE64),0)</f>
        <v>3577.8453258770869</v>
      </c>
      <c r="BF64" s="86">
        <f>IF(ROW($A64)+DifIdConj!BF64&lt;93, INDEX(PotPensRurH!BF:BF,ROW($A64)+DifIdConj!BF64)*INDEX(txMortH!BF:BF,ROW($A64)+DifIdConj!BF64)*INDEX(PgPensRurH!BF:BF,ROW($A64)+DifIdConj!BF64),0)</f>
        <v>3573.4606172366571</v>
      </c>
      <c r="BG64" s="86">
        <f>IF(ROW($A64)+DifIdConj!BG64&lt;93, INDEX(PotPensRurH!BG:BG,ROW($A64)+DifIdConj!BG64)*INDEX(txMortH!BG:BG,ROW($A64)+DifIdConj!BG64)*INDEX(PgPensRurH!BG:BG,ROW($A64)+DifIdConj!BG64),0)</f>
        <v>3563.3065551219797</v>
      </c>
      <c r="BH64" s="86">
        <f>IF(ROW($A64)+DifIdConj!BH64&lt;93, INDEX(PotPensRurH!BH:BH,ROW($A64)+DifIdConj!BH64)*INDEX(txMortH!BH:BH,ROW($A64)+DifIdConj!BH64)*INDEX(PgPensRurH!BH:BH,ROW($A64)+DifIdConj!BH64),0)</f>
        <v>3551.4601493215223</v>
      </c>
      <c r="BI64" s="86">
        <f>IF(ROW($A64)+DifIdConj!BI64&lt;93, INDEX(PotPensRurH!BI:BI,ROW($A64)+DifIdConj!BI64)*INDEX(txMortH!BI:BI,ROW($A64)+DifIdConj!BI64)*INDEX(PgPensRurH!BI:BI,ROW($A64)+DifIdConj!BI64),0)</f>
        <v>3542.5368826146841</v>
      </c>
      <c r="BJ64" s="87">
        <f>IF(ROW($A64)+DifIdConj!BJ64&lt;93, INDEX(PotPensRurH!BJ:BJ,ROW($A64)+DifIdConj!BJ64)*INDEX(txMortH!BJ:BJ,ROW($A64)+DifIdConj!BJ64)*INDEX(PgPensRurH!BJ:BJ,ROW($A64)+DifIdConj!BJ64),0)</f>
        <v>3571.1528758469581</v>
      </c>
    </row>
    <row r="65" spans="1:62" s="31" customFormat="1" x14ac:dyDescent="0.3">
      <c r="A65" s="29">
        <v>63</v>
      </c>
      <c r="B65" s="5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32"/>
      <c r="P65" s="59"/>
      <c r="Q65" s="86"/>
      <c r="R65" s="86"/>
      <c r="S65" s="86"/>
      <c r="T65" s="86">
        <f>IF(ROW($A65)+DifIdConj!T65&lt;93, INDEX(PotPensRurH!T:T,ROW($A65)+DifIdConj!T65)*INDEX(txMortH!T:T,ROW($A65)+DifIdConj!T65)*INDEX(PgPensRurH!T:T,ROW($A65)+DifIdConj!T65),0)</f>
        <v>2604.0549478016696</v>
      </c>
      <c r="U65" s="86">
        <f>IF(ROW($A65)+DifIdConj!U65&lt;93, INDEX(PotPensRurH!U:U,ROW($A65)+DifIdConj!U65)*INDEX(txMortH!U:U,ROW($A65)+DifIdConj!U65)*INDEX(PgPensRurH!U:U,ROW($A65)+DifIdConj!U65),0)</f>
        <v>2676.1829887075414</v>
      </c>
      <c r="V65" s="86">
        <f>IF(ROW($A65)+DifIdConj!V65&lt;93, INDEX(PotPensRurH!V:V,ROW($A65)+DifIdConj!V65)*INDEX(txMortH!V:V,ROW($A65)+DifIdConj!V65)*INDEX(PgPensRurH!V:V,ROW($A65)+DifIdConj!V65),0)</f>
        <v>2746.7288661354783</v>
      </c>
      <c r="W65" s="86">
        <f>IF(ROW($A65)+DifIdConj!W65&lt;93, INDEX(PotPensRurH!W:W,ROW($A65)+DifIdConj!W65)*INDEX(txMortH!W:W,ROW($A65)+DifIdConj!W65)*INDEX(PgPensRurH!W:W,ROW($A65)+DifIdConj!W65),0)</f>
        <v>2817.0886066836583</v>
      </c>
      <c r="X65" s="86">
        <f>IF(ROW($A65)+DifIdConj!X65&lt;93, INDEX(PotPensRurH!X:X,ROW($A65)+DifIdConj!X65)*INDEX(txMortH!X:X,ROW($A65)+DifIdConj!X65)*INDEX(PgPensRurH!X:X,ROW($A65)+DifIdConj!X65),0)</f>
        <v>2885.4008415545095</v>
      </c>
      <c r="Y65" s="86">
        <f>IF(ROW($A65)+DifIdConj!Y65&lt;93, INDEX(PotPensRurH!Y:Y,ROW($A65)+DifIdConj!Y65)*INDEX(txMortH!Y:Y,ROW($A65)+DifIdConj!Y65)*INDEX(PgPensRurH!Y:Y,ROW($A65)+DifIdConj!Y65),0)</f>
        <v>2953.8061448652393</v>
      </c>
      <c r="Z65" s="86">
        <f>IF(ROW($A65)+DifIdConj!Z65&lt;93, INDEX(PotPensRurH!Z:Z,ROW($A65)+DifIdConj!Z65)*INDEX(txMortH!Z:Z,ROW($A65)+DifIdConj!Z65)*INDEX(PgPensRurH!Z:Z,ROW($A65)+DifIdConj!Z65),0)</f>
        <v>3021.6530375366988</v>
      </c>
      <c r="AA65" s="86">
        <f>IF(ROW($A65)+DifIdConj!AA65&lt;93, INDEX(PotPensRurH!AA:AA,ROW($A65)+DifIdConj!AA65)*INDEX(txMortH!AA:AA,ROW($A65)+DifIdConj!AA65)*INDEX(PgPensRurH!AA:AA,ROW($A65)+DifIdConj!AA65),0)</f>
        <v>3090.9890252462137</v>
      </c>
      <c r="AB65" s="86">
        <f>IF(ROW($A65)+DifIdConj!AB65&lt;93, INDEX(PotPensRurH!AB:AB,ROW($A65)+DifIdConj!AB65)*INDEX(txMortH!AB:AB,ROW($A65)+DifIdConj!AB65)*INDEX(PgPensRurH!AB:AB,ROW($A65)+DifIdConj!AB65),0)</f>
        <v>3164.5130927502637</v>
      </c>
      <c r="AC65" s="86">
        <f>IF(ROW($A65)+DifIdConj!AC65&lt;93, INDEX(PotPensRurH!AC:AC,ROW($A65)+DifIdConj!AC65)*INDEX(txMortH!AC:AC,ROW($A65)+DifIdConj!AC65)*INDEX(PgPensRurH!AC:AC,ROW($A65)+DifIdConj!AC65),0)</f>
        <v>3237.9440918144351</v>
      </c>
      <c r="AD65" s="86">
        <f>IF(ROW($A65)+DifIdConj!AD65&lt;93, INDEX(PotPensRurH!AD:AD,ROW($A65)+DifIdConj!AD65)*INDEX(txMortH!AD:AD,ROW($A65)+DifIdConj!AD65)*INDEX(PgPensRurH!AD:AD,ROW($A65)+DifIdConj!AD65),0)</f>
        <v>3310.1652011601855</v>
      </c>
      <c r="AE65" s="86">
        <f>IF(ROW($A65)+DifIdConj!AE65&lt;93, INDEX(PotPensRurH!AE:AE,ROW($A65)+DifIdConj!AE65)*INDEX(txMortH!AE:AE,ROW($A65)+DifIdConj!AE65)*INDEX(PgPensRurH!AE:AE,ROW($A65)+DifIdConj!AE65),0)</f>
        <v>3383.9684739838713</v>
      </c>
      <c r="AF65" s="86">
        <f>IF(ROW($A65)+DifIdConj!AF65&lt;93, INDEX(PotPensRurH!AF:AF,ROW($A65)+DifIdConj!AF65)*INDEX(txMortH!AF:AF,ROW($A65)+DifIdConj!AF65)*INDEX(PgPensRurH!AF:AF,ROW($A65)+DifIdConj!AF65),0)</f>
        <v>3441.5778382686899</v>
      </c>
      <c r="AG65" s="86">
        <f>IF(ROW($A65)+DifIdConj!AG65&lt;93, INDEX(PotPensRurH!AG:AG,ROW($A65)+DifIdConj!AG65)*INDEX(txMortH!AG:AG,ROW($A65)+DifIdConj!AG65)*INDEX(PgPensRurH!AG:AG,ROW($A65)+DifIdConj!AG65),0)</f>
        <v>3472.104286548853</v>
      </c>
      <c r="AH65" s="86">
        <f>IF(ROW($A65)+DifIdConj!AH65&lt;93, INDEX(PotPensRurH!AH:AH,ROW($A65)+DifIdConj!AH65)*INDEX(txMortH!AH:AH,ROW($A65)+DifIdConj!AH65)*INDEX(PgPensRurH!AH:AH,ROW($A65)+DifIdConj!AH65),0)</f>
        <v>3486.9952369294197</v>
      </c>
      <c r="AI65" s="86">
        <f>IF(ROW($A65)+DifIdConj!AI65&lt;93, INDEX(PotPensRurH!AI:AI,ROW($A65)+DifIdConj!AI65)*INDEX(txMortH!AI:AI,ROW($A65)+DifIdConj!AI65)*INDEX(PgPensRurH!AI:AI,ROW($A65)+DifIdConj!AI65),0)</f>
        <v>3505.6089249051283</v>
      </c>
      <c r="AJ65" s="86">
        <f>IF(ROW($A65)+DifIdConj!AJ65&lt;93, INDEX(PotPensRurH!AJ:AJ,ROW($A65)+DifIdConj!AJ65)*INDEX(txMortH!AJ:AJ,ROW($A65)+DifIdConj!AJ65)*INDEX(PgPensRurH!AJ:AJ,ROW($A65)+DifIdConj!AJ65),0)</f>
        <v>3525.3394341593803</v>
      </c>
      <c r="AK65" s="86">
        <f>IF(ROW($A65)+DifIdConj!AK65&lt;93, INDEX(PotPensRurH!AK:AK,ROW($A65)+DifIdConj!AK65)*INDEX(txMortH!AK:AK,ROW($A65)+DifIdConj!AK65)*INDEX(PgPensRurH!AK:AK,ROW($A65)+DifIdConj!AK65),0)</f>
        <v>3545.4422171731453</v>
      </c>
      <c r="AL65" s="86">
        <f>IF(ROW($A65)+DifIdConj!AL65&lt;93, INDEX(PotPensRurH!AL:AL,ROW($A65)+DifIdConj!AL65)*INDEX(txMortH!AL:AL,ROW($A65)+DifIdConj!AL65)*INDEX(PgPensRurH!AL:AL,ROW($A65)+DifIdConj!AL65),0)</f>
        <v>3568.1509165035104</v>
      </c>
      <c r="AM65" s="86">
        <f>IF(ROW($A65)+DifIdConj!AM65&lt;93, INDEX(PotPensRurH!AM:AM,ROW($A65)+DifIdConj!AM65)*INDEX(txMortH!AM:AM,ROW($A65)+DifIdConj!AM65)*INDEX(PgPensRurH!AM:AM,ROW($A65)+DifIdConj!AM65),0)</f>
        <v>3594.9546271885315</v>
      </c>
      <c r="AN65" s="86">
        <f>IF(ROW($A65)+DifIdConj!AN65&lt;93, INDEX(PotPensRurH!AN:AN,ROW($A65)+DifIdConj!AN65)*INDEX(txMortH!AN:AN,ROW($A65)+DifIdConj!AN65)*INDEX(PgPensRurH!AN:AN,ROW($A65)+DifIdConj!AN65),0)</f>
        <v>3622.7820907122159</v>
      </c>
      <c r="AO65" s="86">
        <f>IF(ROW($A65)+DifIdConj!AO65&lt;93, INDEX(PotPensRurH!AO:AO,ROW($A65)+DifIdConj!AO65)*INDEX(txMortH!AO:AO,ROW($A65)+DifIdConj!AO65)*INDEX(PgPensRurH!AO:AO,ROW($A65)+DifIdConj!AO65),0)</f>
        <v>3649.2135276377226</v>
      </c>
      <c r="AP65" s="86">
        <f>IF(ROW($A65)+DifIdConj!AP65&lt;93, INDEX(PotPensRurH!AP:AP,ROW($A65)+DifIdConj!AP65)*INDEX(txMortH!AP:AP,ROW($A65)+DifIdConj!AP65)*INDEX(PgPensRurH!AP:AP,ROW($A65)+DifIdConj!AP65),0)</f>
        <v>3693.6071734597881</v>
      </c>
      <c r="AQ65" s="86">
        <f>IF(ROW($A65)+DifIdConj!AQ65&lt;93, INDEX(PotPensRurH!AQ:AQ,ROW($A65)+DifIdConj!AQ65)*INDEX(txMortH!AQ:AQ,ROW($A65)+DifIdConj!AQ65)*INDEX(PgPensRurH!AQ:AQ,ROW($A65)+DifIdConj!AQ65),0)</f>
        <v>3764.6183930871184</v>
      </c>
      <c r="AR65" s="86">
        <f>IF(ROW($A65)+DifIdConj!AR65&lt;93, INDEX(PotPensRurH!AR:AR,ROW($A65)+DifIdConj!AR65)*INDEX(txMortH!AR:AR,ROW($A65)+DifIdConj!AR65)*INDEX(PgPensRurH!AR:AR,ROW($A65)+DifIdConj!AR65),0)</f>
        <v>3852.568068772342</v>
      </c>
      <c r="AS65" s="86">
        <f>IF(ROW($A65)+DifIdConj!AS65&lt;93, INDEX(PotPensRurH!AS:AS,ROW($A65)+DifIdConj!AS65)*INDEX(txMortH!AS:AS,ROW($A65)+DifIdConj!AS65)*INDEX(PgPensRurH!AS:AS,ROW($A65)+DifIdConj!AS65),0)</f>
        <v>3935.8643224636394</v>
      </c>
      <c r="AT65" s="86">
        <f>IF(ROW($A65)+DifIdConj!AT65&lt;93, INDEX(PotPensRurH!AT:AT,ROW($A65)+DifIdConj!AT65)*INDEX(txMortH!AT:AT,ROW($A65)+DifIdConj!AT65)*INDEX(PgPensRurH!AT:AT,ROW($A65)+DifIdConj!AT65),0)</f>
        <v>4013.6695382021021</v>
      </c>
      <c r="AU65" s="86">
        <f>IF(ROW($A65)+DifIdConj!AU65&lt;93, INDEX(PotPensRurH!AU:AU,ROW($A65)+DifIdConj!AU65)*INDEX(txMortH!AU:AU,ROW($A65)+DifIdConj!AU65)*INDEX(PgPensRurH!AU:AU,ROW($A65)+DifIdConj!AU65),0)</f>
        <v>4099.1994344504837</v>
      </c>
      <c r="AV65" s="86">
        <f>IF(ROW($A65)+DifIdConj!AV65&lt;93, INDEX(PotPensRurH!AV:AV,ROW($A65)+DifIdConj!AV65)*INDEX(txMortH!AV:AV,ROW($A65)+DifIdConj!AV65)*INDEX(PgPensRurH!AV:AV,ROW($A65)+DifIdConj!AV65),0)</f>
        <v>4194.9668590855063</v>
      </c>
      <c r="AW65" s="86">
        <f>IF(ROW($A65)+DifIdConj!AW65&lt;93, INDEX(PotPensRurH!AW:AW,ROW($A65)+DifIdConj!AW65)*INDEX(txMortH!AW:AW,ROW($A65)+DifIdConj!AW65)*INDEX(PgPensRurH!AW:AW,ROW($A65)+DifIdConj!AW65),0)</f>
        <v>4292.0372418788293</v>
      </c>
      <c r="AX65" s="86">
        <f>IF(ROW($A65)+DifIdConj!AX65&lt;93, INDEX(PotPensRurH!AX:AX,ROW($A65)+DifIdConj!AX65)*INDEX(txMortH!AX:AX,ROW($A65)+DifIdConj!AX65)*INDEX(PgPensRurH!AX:AX,ROW($A65)+DifIdConj!AX65),0)</f>
        <v>4386.5017083555513</v>
      </c>
      <c r="AY65" s="86">
        <f>IF(ROW($A65)+DifIdConj!AY65&lt;93, INDEX(PotPensRurH!AY:AY,ROW($A65)+DifIdConj!AY65)*INDEX(txMortH!AY:AY,ROW($A65)+DifIdConj!AY65)*INDEX(PgPensRurH!AY:AY,ROW($A65)+DifIdConj!AY65),0)</f>
        <v>4485.3403915065655</v>
      </c>
      <c r="AZ65" s="86">
        <f>IF(ROW($A65)+DifIdConj!AZ65&lt;93, INDEX(PotPensRurH!AZ:AZ,ROW($A65)+DifIdConj!AZ65)*INDEX(txMortH!AZ:AZ,ROW($A65)+DifIdConj!AZ65)*INDEX(PgPensRurH!AZ:AZ,ROW($A65)+DifIdConj!AZ65),0)</f>
        <v>4535.3181437213425</v>
      </c>
      <c r="BA65" s="86">
        <f>IF(ROW($A65)+DifIdConj!BA65&lt;93, INDEX(PotPensRurH!BA:BA,ROW($A65)+DifIdConj!BA65)*INDEX(txMortH!BA:BA,ROW($A65)+DifIdConj!BA65)*INDEX(PgPensRurH!BA:BA,ROW($A65)+DifIdConj!BA65),0)</f>
        <v>4513.5401287897639</v>
      </c>
      <c r="BB65" s="86">
        <f>IF(ROW($A65)+DifIdConj!BB65&lt;93, INDEX(PotPensRurH!BB:BB,ROW($A65)+DifIdConj!BB65)*INDEX(txMortH!BB:BB,ROW($A65)+DifIdConj!BB65)*INDEX(PgPensRurH!BB:BB,ROW($A65)+DifIdConj!BB65),0)</f>
        <v>4446.1585783176979</v>
      </c>
      <c r="BC65" s="86">
        <f>IF(ROW($A65)+DifIdConj!BC65&lt;93, INDEX(PotPensRurH!BC:BC,ROW($A65)+DifIdConj!BC65)*INDEX(txMortH!BC:BC,ROW($A65)+DifIdConj!BC65)*INDEX(PgPensRurH!BC:BC,ROW($A65)+DifIdConj!BC65),0)</f>
        <v>4383.8957920389512</v>
      </c>
      <c r="BD65" s="86">
        <f>IF(ROW($A65)+DifIdConj!BD65&lt;93, INDEX(PotPensRurH!BD:BD,ROW($A65)+DifIdConj!BD65)*INDEX(txMortH!BD:BD,ROW($A65)+DifIdConj!BD65)*INDEX(PgPensRurH!BD:BD,ROW($A65)+DifIdConj!BD65),0)</f>
        <v>4317.3518575257922</v>
      </c>
      <c r="BE65" s="86">
        <f>IF(ROW($A65)+DifIdConj!BE65&lt;93, INDEX(PotPensRurH!BE:BE,ROW($A65)+DifIdConj!BE65)*INDEX(txMortH!BE:BE,ROW($A65)+DifIdConj!BE65)*INDEX(PgPensRurH!BE:BE,ROW($A65)+DifIdConj!BE65),0)</f>
        <v>4264.5820521146579</v>
      </c>
      <c r="BF65" s="86">
        <f>IF(ROW($A65)+DifIdConj!BF65&lt;93, INDEX(PotPensRurH!BF:BF,ROW($A65)+DifIdConj!BF65)*INDEX(txMortH!BF:BF,ROW($A65)+DifIdConj!BF65)*INDEX(PgPensRurH!BF:BF,ROW($A65)+DifIdConj!BF65),0)</f>
        <v>4241.2218737051435</v>
      </c>
      <c r="BG65" s="86">
        <f>IF(ROW($A65)+DifIdConj!BG65&lt;93, INDEX(PotPensRurH!BG:BG,ROW($A65)+DifIdConj!BG65)*INDEX(txMortH!BG:BG,ROW($A65)+DifIdConj!BG65)*INDEX(PgPensRurH!BG:BG,ROW($A65)+DifIdConj!BG65),0)</f>
        <v>4236.8476570308512</v>
      </c>
      <c r="BH65" s="86">
        <f>IF(ROW($A65)+DifIdConj!BH65&lt;93, INDEX(PotPensRurH!BH:BH,ROW($A65)+DifIdConj!BH65)*INDEX(txMortH!BH:BH,ROW($A65)+DifIdConj!BH65)*INDEX(PgPensRurH!BH:BH,ROW($A65)+DifIdConj!BH65),0)</f>
        <v>4225.6794442454257</v>
      </c>
      <c r="BI65" s="86">
        <f>IF(ROW($A65)+DifIdConj!BI65&lt;93, INDEX(PotPensRurH!BI:BI,ROW($A65)+DifIdConj!BI65)*INDEX(txMortH!BI:BI,ROW($A65)+DifIdConj!BI65)*INDEX(PgPensRurH!BI:BI,ROW($A65)+DifIdConj!BI65),0)</f>
        <v>4212.3706573427944</v>
      </c>
      <c r="BJ65" s="87">
        <f>IF(ROW($A65)+DifIdConj!BJ65&lt;93, INDEX(PotPensRurH!BJ:BJ,ROW($A65)+DifIdConj!BJ65)*INDEX(txMortH!BJ:BJ,ROW($A65)+DifIdConj!BJ65)*INDEX(PgPensRurH!BJ:BJ,ROW($A65)+DifIdConj!BJ65),0)</f>
        <v>4243.9208584616208</v>
      </c>
    </row>
    <row r="66" spans="1:62" s="31" customFormat="1" x14ac:dyDescent="0.3">
      <c r="A66" s="29">
        <v>64</v>
      </c>
      <c r="B66" s="5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32"/>
      <c r="P66" s="59"/>
      <c r="Q66" s="86"/>
      <c r="R66" s="86"/>
      <c r="S66" s="86"/>
      <c r="T66" s="86">
        <f>IF(ROW($A66)+DifIdConj!T66&lt;93, INDEX(PotPensRurH!T:T,ROW($A66)+DifIdConj!T66)*INDEX(txMortH!T:T,ROW($A66)+DifIdConj!T66)*INDEX(PgPensRurH!T:T,ROW($A66)+DifIdConj!T66),0)</f>
        <v>2736.510289173777</v>
      </c>
      <c r="U66" s="86">
        <f>IF(ROW($A66)+DifIdConj!U66&lt;93, INDEX(PotPensRurH!U:U,ROW($A66)+DifIdConj!U66)*INDEX(txMortH!U:U,ROW($A66)+DifIdConj!U66)*INDEX(PgPensRurH!U:U,ROW($A66)+DifIdConj!U66),0)</f>
        <v>2812.1703154993643</v>
      </c>
      <c r="V66" s="86">
        <f>IF(ROW($A66)+DifIdConj!V66&lt;93, INDEX(PotPensRurH!V:V,ROW($A66)+DifIdConj!V66)*INDEX(txMortH!V:V,ROW($A66)+DifIdConj!V66)*INDEX(PgPensRurH!V:V,ROW($A66)+DifIdConj!V66),0)</f>
        <v>2893.0554817645634</v>
      </c>
      <c r="W66" s="86">
        <f>IF(ROW($A66)+DifIdConj!W66&lt;93, INDEX(PotPensRurH!W:W,ROW($A66)+DifIdConj!W66)*INDEX(txMortH!W:W,ROW($A66)+DifIdConj!W66)*INDEX(PgPensRurH!W:W,ROW($A66)+DifIdConj!W66),0)</f>
        <v>2971.8505920539174</v>
      </c>
      <c r="X66" s="86">
        <f>IF(ROW($A66)+DifIdConj!X66&lt;93, INDEX(PotPensRurH!X:X,ROW($A66)+DifIdConj!X66)*INDEX(txMortH!X:X,ROW($A66)+DifIdConj!X66)*INDEX(PgPensRurH!X:X,ROW($A66)+DifIdConj!X66),0)</f>
        <v>3050.6457023432718</v>
      </c>
      <c r="Y66" s="86">
        <f>IF(ROW($A66)+DifIdConj!Y66&lt;93, INDEX(PotPensRurH!Y:Y,ROW($A66)+DifIdConj!Y66)*INDEX(txMortH!Y:Y,ROW($A66)+DifIdConj!Y66)*INDEX(PgPensRurH!Y:Y,ROW($A66)+DifIdConj!Y66),0)</f>
        <v>3126.5147342664432</v>
      </c>
      <c r="Z66" s="86">
        <f>IF(ROW($A66)+DifIdConj!Z66&lt;93, INDEX(PotPensRurH!Z:Z,ROW($A66)+DifIdConj!Z66)*INDEX(txMortH!Z:Z,ROW($A66)+DifIdConj!Z66)*INDEX(PgPensRurH!Z:Z,ROW($A66)+DifIdConj!Z66),0)</f>
        <v>3203.1152857811599</v>
      </c>
      <c r="AA66" s="86">
        <f>IF(ROW($A66)+DifIdConj!AA66&lt;93, INDEX(PotPensRurH!AA:AA,ROW($A66)+DifIdConj!AA66)*INDEX(txMortH!AA:AA,ROW($A66)+DifIdConj!AA66)*INDEX(PgPensRurH!AA:AA,ROW($A66)+DifIdConj!AA66),0)</f>
        <v>3278.9843177043313</v>
      </c>
      <c r="AB66" s="86">
        <f>IF(ROW($A66)+DifIdConj!AB66&lt;93, INDEX(PotPensRurH!AB:AB,ROW($A66)+DifIdConj!AB66)*INDEX(txMortH!AB:AB,ROW($A66)+DifIdConj!AB66)*INDEX(PgPensRurH!AB:AB,ROW($A66)+DifIdConj!AB66),0)</f>
        <v>3356.9434056033474</v>
      </c>
      <c r="AC66" s="86">
        <f>IF(ROW($A66)+DifIdConj!AC66&lt;93, INDEX(PotPensRurH!AC:AC,ROW($A66)+DifIdConj!AC66)*INDEX(txMortH!AC:AC,ROW($A66)+DifIdConj!AC66)*INDEX(PgPensRurH!AC:AC,ROW($A66)+DifIdConj!AC66),0)</f>
        <v>3439.082605454053</v>
      </c>
      <c r="AD66" s="86">
        <f>IF(ROW($A66)+DifIdConj!AD66&lt;93, INDEX(PotPensRurH!AD:AD,ROW($A66)+DifIdConj!AD66)*INDEX(txMortH!AD:AD,ROW($A66)+DifIdConj!AD66)*INDEX(PgPensRurH!AD:AD,ROW($A66)+DifIdConj!AD66),0)</f>
        <v>3521.117302505967</v>
      </c>
      <c r="AE66" s="86">
        <f>IF(ROW($A66)+DifIdConj!AE66&lt;93, INDEX(PotPensRurH!AE:AE,ROW($A66)+DifIdConj!AE66)*INDEX(txMortH!AE:AE,ROW($A66)+DifIdConj!AE66)*INDEX(PgPensRurH!AE:AE,ROW($A66)+DifIdConj!AE66),0)</f>
        <v>3602.0024687711666</v>
      </c>
      <c r="AF66" s="86">
        <f>IF(ROW($A66)+DifIdConj!AF66&lt;93, INDEX(PotPensRurH!AF:AF,ROW($A66)+DifIdConj!AF66)*INDEX(txMortH!AF:AF,ROW($A66)+DifIdConj!AF66)*INDEX(PgPensRurH!AF:AF,ROW($A66)+DifIdConj!AF66),0)</f>
        <v>3688.3217805735626</v>
      </c>
      <c r="AG66" s="86">
        <f>IF(ROW($A66)+DifIdConj!AG66&lt;93, INDEX(PotPensRurH!AG:AG,ROW($A66)+DifIdConj!AG66)*INDEX(txMortH!AG:AG,ROW($A66)+DifIdConj!AG66)*INDEX(PgPensRurH!AG:AG,ROW($A66)+DifIdConj!AG66),0)</f>
        <v>3752.8000074283786</v>
      </c>
      <c r="AH66" s="86">
        <f>IF(ROW($A66)+DifIdConj!AH66&lt;93, INDEX(PotPensRurH!AH:AH,ROW($A66)+DifIdConj!AH66)*INDEX(txMortH!AH:AH,ROW($A66)+DifIdConj!AH66)*INDEX(PgPensRurH!AH:AH,ROW($A66)+DifIdConj!AH66),0)</f>
        <v>3788.853473011704</v>
      </c>
      <c r="AI66" s="86">
        <f>IF(ROW($A66)+DifIdConj!AI66&lt;93, INDEX(PotPensRurH!AI:AI,ROW($A66)+DifIdConj!AI66)*INDEX(txMortH!AI:AI,ROW($A66)+DifIdConj!AI66)*INDEX(PgPensRurH!AI:AI,ROW($A66)+DifIdConj!AI66),0)</f>
        <v>3807.4549711967243</v>
      </c>
      <c r="AJ66" s="86">
        <f>IF(ROW($A66)+DifIdConj!AJ66&lt;93, INDEX(PotPensRurH!AJ:AJ,ROW($A66)+DifIdConj!AJ66)*INDEX(txMortH!AJ:AJ,ROW($A66)+DifIdConj!AJ66)*INDEX(PgPensRurH!AJ:AJ,ROW($A66)+DifIdConj!AJ66),0)</f>
        <v>3829.1915533455108</v>
      </c>
      <c r="AK66" s="86">
        <f>IF(ROW($A66)+DifIdConj!AK66&lt;93, INDEX(PotPensRurH!AK:AK,ROW($A66)+DifIdConj!AK66)*INDEX(txMortH!AK:AK,ROW($A66)+DifIdConj!AK66)*INDEX(PgPensRurH!AK:AK,ROW($A66)+DifIdConj!AK66),0)</f>
        <v>3852.4956774761822</v>
      </c>
      <c r="AL66" s="86">
        <f>IF(ROW($A66)+DifIdConj!AL66&lt;93, INDEX(PotPensRurH!AL:AL,ROW($A66)+DifIdConj!AL66)*INDEX(txMortH!AL:AL,ROW($A66)+DifIdConj!AL66)*INDEX(PgPensRurH!AL:AL,ROW($A66)+DifIdConj!AL66),0)</f>
        <v>3876.3223156008144</v>
      </c>
      <c r="AM66" s="86">
        <f>IF(ROW($A66)+DifIdConj!AM66&lt;93, INDEX(PotPensRurH!AM:AM,ROW($A66)+DifIdConj!AM66)*INDEX(txMortH!AM:AM,ROW($A66)+DifIdConj!AM66)*INDEX(PgPensRurH!AM:AM,ROW($A66)+DifIdConj!AM66),0)</f>
        <v>3903.179534890422</v>
      </c>
      <c r="AN66" s="86">
        <f>IF(ROW($A66)+DifIdConj!AN66&lt;93, INDEX(PotPensRurH!AN:AN,ROW($A66)+DifIdConj!AN66)*INDEX(txMortH!AN:AN,ROW($A66)+DifIdConj!AN66)*INDEX(PgPensRurH!AN:AN,ROW($A66)+DifIdConj!AN66),0)</f>
        <v>3934.3213689305112</v>
      </c>
      <c r="AO66" s="86">
        <f>IF(ROW($A66)+DifIdConj!AO66&lt;93, INDEX(PotPensRurH!AO:AO,ROW($A66)+DifIdConj!AO66)*INDEX(txMortH!AO:AO,ROW($A66)+DifIdConj!AO66)*INDEX(PgPensRurH!AO:AO,ROW($A66)+DifIdConj!AO66),0)</f>
        <v>3965.6722085681854</v>
      </c>
      <c r="AP66" s="86">
        <f>IF(ROW($A66)+DifIdConj!AP66&lt;93, INDEX(PotPensRurH!AP:AP,ROW($A66)+DifIdConj!AP66)*INDEX(txMortH!AP:AP,ROW($A66)+DifIdConj!AP66)*INDEX(PgPensRurH!AP:AP,ROW($A66)+DifIdConj!AP66),0)</f>
        <v>3996.0825230167297</v>
      </c>
      <c r="AQ66" s="86">
        <f>IF(ROW($A66)+DifIdConj!AQ66&lt;93, INDEX(PotPensRurH!AQ:AQ,ROW($A66)+DifIdConj!AQ66)*INDEX(txMortH!AQ:AQ,ROW($A66)+DifIdConj!AQ66)*INDEX(PgPensRurH!AQ:AQ,ROW($A66)+DifIdConj!AQ66),0)</f>
        <v>4046.661877632177</v>
      </c>
      <c r="AR66" s="86">
        <f>IF(ROW($A66)+DifIdConj!AR66&lt;93, INDEX(PotPensRurH!AR:AR,ROW($A66)+DifIdConj!AR66)*INDEX(txMortH!AR:AR,ROW($A66)+DifIdConj!AR66)*INDEX(PgPensRurH!AR:AR,ROW($A66)+DifIdConj!AR66),0)</f>
        <v>4125.8749991166997</v>
      </c>
      <c r="AS66" s="86">
        <f>IF(ROW($A66)+DifIdConj!AS66&lt;93, INDEX(PotPensRurH!AS:AS,ROW($A66)+DifIdConj!AS66)*INDEX(txMortH!AS:AS,ROW($A66)+DifIdConj!AS66)*INDEX(PgPensRurH!AS:AS,ROW($A66)+DifIdConj!AS66),0)</f>
        <v>4223.689618786244</v>
      </c>
      <c r="AT66" s="86">
        <f>IF(ROW($A66)+DifIdConj!AT66&lt;93, INDEX(PotPensRurH!AT:AT,ROW($A66)+DifIdConj!AT66)*INDEX(txMortH!AT:AT,ROW($A66)+DifIdConj!AT66)*INDEX(PgPensRurH!AT:AT,ROW($A66)+DifIdConj!AT66),0)</f>
        <v>4316.4881041137587</v>
      </c>
      <c r="AU66" s="86">
        <f>IF(ROW($A66)+DifIdConj!AU66&lt;93, INDEX(PotPensRurH!AU:AU,ROW($A66)+DifIdConj!AU66)*INDEX(txMortH!AU:AU,ROW($A66)+DifIdConj!AU66)*INDEX(PgPensRurH!AU:AU,ROW($A66)+DifIdConj!AU66),0)</f>
        <v>4403.4344327089075</v>
      </c>
      <c r="AV66" s="86">
        <f>IF(ROW($A66)+DifIdConj!AV66&lt;93, INDEX(PotPensRurH!AV:AV,ROW($A66)+DifIdConj!AV66)*INDEX(txMortH!AV:AV,ROW($A66)+DifIdConj!AV66)*INDEX(PgPensRurH!AV:AV,ROW($A66)+DifIdConj!AV66),0)</f>
        <v>4498.2184712134749</v>
      </c>
      <c r="AW66" s="86">
        <f>IF(ROW($A66)+DifIdConj!AW66&lt;93, INDEX(PotPensRurH!AW:AW,ROW($A66)+DifIdConj!AW66)*INDEX(txMortH!AW:AW,ROW($A66)+DifIdConj!AW66)*INDEX(PgPensRurH!AW:AW,ROW($A66)+DifIdConj!AW66),0)</f>
        <v>4604.9158287803593</v>
      </c>
      <c r="AX66" s="86">
        <f>IF(ROW($A66)+DifIdConj!AX66&lt;93, INDEX(PotPensRurH!AX:AX,ROW($A66)+DifIdConj!AX66)*INDEX(txMortH!AX:AX,ROW($A66)+DifIdConj!AX66)*INDEX(PgPensRurH!AX:AX,ROW($A66)+DifIdConj!AX66),0)</f>
        <v>4713.7032423230894</v>
      </c>
      <c r="AY66" s="86">
        <f>IF(ROW($A66)+DifIdConj!AY66&lt;93, INDEX(PotPensRurH!AY:AY,ROW($A66)+DifIdConj!AY66)*INDEX(txMortH!AY:AY,ROW($A66)+DifIdConj!AY66)*INDEX(PgPensRurH!AY:AY,ROW($A66)+DifIdConj!AY66),0)</f>
        <v>4818.5195495117132</v>
      </c>
      <c r="AZ66" s="86">
        <f>IF(ROW($A66)+DifIdConj!AZ66&lt;93, INDEX(PotPensRurH!AZ:AZ,ROW($A66)+DifIdConj!AZ66)*INDEX(txMortH!AZ:AZ,ROW($A66)+DifIdConj!AZ66)*INDEX(PgPensRurH!AZ:AZ,ROW($A66)+DifIdConj!AZ66),0)</f>
        <v>4927.4114658532335</v>
      </c>
      <c r="BA66" s="86">
        <f>IF(ROW($A66)+DifIdConj!BA66&lt;93, INDEX(PotPensRurH!BA:BA,ROW($A66)+DifIdConj!BA66)*INDEX(txMortH!BA:BA,ROW($A66)+DifIdConj!BA66)*INDEX(PgPensRurH!BA:BA,ROW($A66)+DifIdConj!BA66),0)</f>
        <v>4983.2159604082944</v>
      </c>
      <c r="BB66" s="86">
        <f>IF(ROW($A66)+DifIdConj!BB66&lt;93, INDEX(PotPensRurH!BB:BB,ROW($A66)+DifIdConj!BB66)*INDEX(txMortH!BB:BB,ROW($A66)+DifIdConj!BB66)*INDEX(PgPensRurH!BB:BB,ROW($A66)+DifIdConj!BB66),0)</f>
        <v>4961.061367064337</v>
      </c>
      <c r="BC66" s="86">
        <f>IF(ROW($A66)+DifIdConj!BC66&lt;93, INDEX(PotPensRurH!BC:BC,ROW($A66)+DifIdConj!BC66)*INDEX(txMortH!BC:BC,ROW($A66)+DifIdConj!BC66)*INDEX(PgPensRurH!BC:BC,ROW($A66)+DifIdConj!BC66),0)</f>
        <v>4888.7454303001032</v>
      </c>
      <c r="BD66" s="86">
        <f>IF(ROW($A66)+DifIdConj!BD66&lt;93, INDEX(PotPensRurH!BD:BD,ROW($A66)+DifIdConj!BD66)*INDEX(txMortH!BD:BD,ROW($A66)+DifIdConj!BD66)*INDEX(PgPensRurH!BD:BD,ROW($A66)+DifIdConj!BD66),0)</f>
        <v>4821.9681418718574</v>
      </c>
      <c r="BE66" s="86">
        <f>IF(ROW($A66)+DifIdConj!BE66&lt;93, INDEX(PotPensRurH!BE:BE,ROW($A66)+DifIdConj!BE66)*INDEX(txMortH!BE:BE,ROW($A66)+DifIdConj!BE66)*INDEX(PgPensRurH!BE:BE,ROW($A66)+DifIdConj!BE66),0)</f>
        <v>4749.6522051076217</v>
      </c>
      <c r="BF66" s="86">
        <f>IF(ROW($A66)+DifIdConj!BF66&lt;93, INDEX(PotPensRurH!BF:BF,ROW($A66)+DifIdConj!BF66)*INDEX(txMortH!BF:BF,ROW($A66)+DifIdConj!BF66)*INDEX(PgPensRurH!BF:BF,ROW($A66)+DifIdConj!BF66),0)</f>
        <v>4691.862157375509</v>
      </c>
      <c r="BG66" s="86">
        <f>IF(ROW($A66)+DifIdConj!BG66&lt;93, INDEX(PotPensRurH!BG:BG,ROW($A66)+DifIdConj!BG66)*INDEX(txMortH!BG:BG,ROW($A66)+DifIdConj!BG66)*INDEX(PgPensRurH!BG:BG,ROW($A66)+DifIdConj!BG66),0)</f>
        <v>4666.9904912629545</v>
      </c>
      <c r="BH66" s="86">
        <f>IF(ROW($A66)+DifIdConj!BH66&lt;93, INDEX(PotPensRurH!BH:BH,ROW($A66)+DifIdConj!BH66)*INDEX(txMortH!BH:BH,ROW($A66)+DifIdConj!BH66)*INDEX(PgPensRurH!BH:BH,ROW($A66)+DifIdConj!BH66),0)</f>
        <v>4663.1238877076421</v>
      </c>
      <c r="BI66" s="86">
        <f>IF(ROW($A66)+DifIdConj!BI66&lt;93, INDEX(PotPensRurH!BI:BI,ROW($A66)+DifIdConj!BI66)*INDEX(txMortH!BI:BI,ROW($A66)+DifIdConj!BI66)*INDEX(PgPensRurH!BI:BI,ROW($A66)+DifIdConj!BI66),0)</f>
        <v>4651.7330826392863</v>
      </c>
      <c r="BJ66" s="87">
        <f>IF(ROW($A66)+DifIdConj!BJ66&lt;93, INDEX(PotPensRurH!BJ:BJ,ROW($A66)+DifIdConj!BJ66)*INDEX(txMortH!BJ:BJ,ROW($A66)+DifIdConj!BJ66)*INDEX(PgPensRurH!BJ:BJ,ROW($A66)+DifIdConj!BJ66),0)</f>
        <v>4683.3974306733371</v>
      </c>
    </row>
    <row r="67" spans="1:62" s="31" customFormat="1" x14ac:dyDescent="0.3">
      <c r="A67" s="29">
        <v>65</v>
      </c>
      <c r="B67" s="5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32"/>
      <c r="P67" s="59"/>
      <c r="Q67" s="86"/>
      <c r="R67" s="86"/>
      <c r="S67" s="86"/>
      <c r="T67" s="86">
        <f>IF(ROW($A67)+DifIdConj!T67&lt;93, INDEX(PotPensRurH!T:T,ROW($A67)+DifIdConj!T67)*INDEX(txMortH!T:T,ROW($A67)+DifIdConj!T67)*INDEX(PgPensRurH!T:T,ROW($A67)+DifIdConj!T67),0)</f>
        <v>2635.5463954274119</v>
      </c>
      <c r="U67" s="86">
        <f>IF(ROW($A67)+DifIdConj!U67&lt;93, INDEX(PotPensRurH!U:U,ROW($A67)+DifIdConj!U67)*INDEX(txMortH!U:U,ROW($A67)+DifIdConj!U67)*INDEX(PgPensRurH!U:U,ROW($A67)+DifIdConj!U67),0)</f>
        <v>2708.8381951047209</v>
      </c>
      <c r="V67" s="86">
        <f>IF(ROW($A67)+DifIdConj!V67&lt;93, INDEX(PotPensRurH!V:V,ROW($A67)+DifIdConj!V67)*INDEX(txMortH!V:V,ROW($A67)+DifIdConj!V67)*INDEX(PgPensRurH!V:V,ROW($A67)+DifIdConj!V67),0)</f>
        <v>2788.4285088167994</v>
      </c>
      <c r="W67" s="86">
        <f>IF(ROW($A67)+DifIdConj!W67&lt;93, INDEX(PotPensRurH!W:W,ROW($A67)+DifIdConj!W67)*INDEX(txMortH!W:W,ROW($A67)+DifIdConj!W67)*INDEX(PgPensRurH!W:W,ROW($A67)+DifIdConj!W67),0)</f>
        <v>2872.9812881320286</v>
      </c>
      <c r="X67" s="86">
        <f>IF(ROW($A67)+DifIdConj!X67&lt;93, INDEX(PotPensRurH!X:X,ROW($A67)+DifIdConj!X67)*INDEX(txMortH!X:X,ROW($A67)+DifIdConj!X67)*INDEX(PgPensRurH!X:X,ROW($A67)+DifIdConj!X67),0)</f>
        <v>2955.9117229231506</v>
      </c>
      <c r="Y67" s="86">
        <f>IF(ROW($A67)+DifIdConj!Y67&lt;93, INDEX(PotPensRurH!Y:Y,ROW($A67)+DifIdConj!Y67)*INDEX(txMortH!Y:Y,ROW($A67)+DifIdConj!Y67)*INDEX(PgPensRurH!Y:Y,ROW($A67)+DifIdConj!Y67),0)</f>
        <v>3037.8878374059746</v>
      </c>
      <c r="Z67" s="86">
        <f>IF(ROW($A67)+DifIdConj!Z67&lt;93, INDEX(PotPensRurH!Z:Z,ROW($A67)+DifIdConj!Z67)*INDEX(txMortH!Z:Z,ROW($A67)+DifIdConj!Z67)*INDEX(PgPensRurH!Z:Z,ROW($A67)+DifIdConj!Z67),0)</f>
        <v>3118.2416073646914</v>
      </c>
      <c r="AA67" s="86">
        <f>IF(ROW($A67)+DifIdConj!AA67&lt;93, INDEX(PotPensRurH!AA:AA,ROW($A67)+DifIdConj!AA67)*INDEX(txMortH!AA:AA,ROW($A67)+DifIdConj!AA67)*INDEX(PgPensRurH!AA:AA,ROW($A67)+DifIdConj!AA67),0)</f>
        <v>3198.5953773234078</v>
      </c>
      <c r="AB67" s="86">
        <f>IF(ROW($A67)+DifIdConj!AB67&lt;93, INDEX(PotPensRurH!AB:AB,ROW($A67)+DifIdConj!AB67)*INDEX(txMortH!AB:AB,ROW($A67)+DifIdConj!AB67)*INDEX(PgPensRurH!AB:AB,ROW($A67)+DifIdConj!AB67),0)</f>
        <v>3278.7582832204648</v>
      </c>
      <c r="AC67" s="86">
        <f>IF(ROW($A67)+DifIdConj!AC67&lt;93, INDEX(PotPensRurH!AC:AC,ROW($A67)+DifIdConj!AC67)*INDEX(txMortH!AC:AC,ROW($A67)+DifIdConj!AC67)*INDEX(PgPensRurH!AC:AC,ROW($A67)+DifIdConj!AC67),0)</f>
        <v>3361.3069898882682</v>
      </c>
      <c r="AD67" s="86">
        <f>IF(ROW($A67)+DifIdConj!AD67&lt;93, INDEX(PotPensRurH!AD:AD,ROW($A67)+DifIdConj!AD67)*INDEX(txMortH!AD:AD,ROW($A67)+DifIdConj!AD67)*INDEX(PgPensRurH!AD:AD,ROW($A67)+DifIdConj!AD67),0)</f>
        <v>3447.2912496659446</v>
      </c>
      <c r="AE67" s="86">
        <f>IF(ROW($A67)+DifIdConj!AE67&lt;93, INDEX(PotPensRurH!AE:AE,ROW($A67)+DifIdConj!AE67)*INDEX(txMortH!AE:AE,ROW($A67)+DifIdConj!AE67)*INDEX(PgPensRurH!AE:AE,ROW($A67)+DifIdConj!AE67),0)</f>
        <v>3533.9435336594302</v>
      </c>
      <c r="AF67" s="86">
        <f>IF(ROW($A67)+DifIdConj!AF67&lt;93, INDEX(PotPensRurH!AF:AF,ROW($A67)+DifIdConj!AF67)*INDEX(txMortH!AF:AF,ROW($A67)+DifIdConj!AF67)*INDEX(PgPensRurH!AF:AF,ROW($A67)+DifIdConj!AF67),0)</f>
        <v>3618.7826090671492</v>
      </c>
      <c r="AG67" s="86">
        <f>IF(ROW($A67)+DifIdConj!AG67&lt;93, INDEX(PotPensRurH!AG:AG,ROW($A67)+DifIdConj!AG67)*INDEX(txMortH!AG:AG,ROW($A67)+DifIdConj!AG67)*INDEX(PgPensRurH!AG:AG,ROW($A67)+DifIdConj!AG67),0)</f>
        <v>3708.6795821088485</v>
      </c>
      <c r="AH67" s="86">
        <f>IF(ROW($A67)+DifIdConj!AH67&lt;93, INDEX(PotPensRurH!AH:AH,ROW($A67)+DifIdConj!AH67)*INDEX(txMortH!AH:AH,ROW($A67)+DifIdConj!AH67)*INDEX(PgPensRurH!AH:AH,ROW($A67)+DifIdConj!AH67),0)</f>
        <v>3775.7682997822189</v>
      </c>
      <c r="AI67" s="86">
        <f>IF(ROW($A67)+DifIdConj!AI67&lt;93, INDEX(PotPensRurH!AI:AI,ROW($A67)+DifIdConj!AI67)*INDEX(txMortH!AI:AI,ROW($A67)+DifIdConj!AI67)*INDEX(PgPensRurH!AI:AI,ROW($A67)+DifIdConj!AI67),0)</f>
        <v>3816.326912884897</v>
      </c>
      <c r="AJ67" s="86">
        <f>IF(ROW($A67)+DifIdConj!AJ67&lt;93, INDEX(PotPensRurH!AJ:AJ,ROW($A67)+DifIdConj!AJ67)*INDEX(txMortH!AJ:AJ,ROW($A67)+DifIdConj!AJ67)*INDEX(PgPensRurH!AJ:AJ,ROW($A67)+DifIdConj!AJ67),0)</f>
        <v>3838.2762799757579</v>
      </c>
      <c r="AK67" s="86">
        <f>IF(ROW($A67)+DifIdConj!AK67&lt;93, INDEX(PotPensRurH!AK:AK,ROW($A67)+DifIdConj!AK67)*INDEX(txMortH!AK:AK,ROW($A67)+DifIdConj!AK67)*INDEX(PgPensRurH!AK:AK,ROW($A67)+DifIdConj!AK67),0)</f>
        <v>3863.7566322073221</v>
      </c>
      <c r="AL67" s="86">
        <f>IF(ROW($A67)+DifIdConj!AL67&lt;93, INDEX(PotPensRurH!AL:AL,ROW($A67)+DifIdConj!AL67)*INDEX(txMortH!AL:AL,ROW($A67)+DifIdConj!AL67)*INDEX(PgPensRurH!AL:AL,ROW($A67)+DifIdConj!AL67),0)</f>
        <v>3890.1913047471849</v>
      </c>
      <c r="AM67" s="86">
        <f>IF(ROW($A67)+DifIdConj!AM67&lt;93, INDEX(PotPensRurH!AM:AM,ROW($A67)+DifIdConj!AM67)*INDEX(txMortH!AM:AM,ROW($A67)+DifIdConj!AM67)*INDEX(PgPensRurH!AM:AM,ROW($A67)+DifIdConj!AM67),0)</f>
        <v>3917.5802975953466</v>
      </c>
      <c r="AN67" s="86">
        <f>IF(ROW($A67)+DifIdConj!AN67&lt;93, INDEX(PotPensRurH!AN:AN,ROW($A67)+DifIdConj!AN67)*INDEX(txMortH!AN:AN,ROW($A67)+DifIdConj!AN67)*INDEX(PgPensRurH!AN:AN,ROW($A67)+DifIdConj!AN67),0)</f>
        <v>3948.4048435533809</v>
      </c>
      <c r="AO67" s="86">
        <f>IF(ROW($A67)+DifIdConj!AO67&lt;93, INDEX(PotPensRurH!AO:AO,ROW($A67)+DifIdConj!AO67)*INDEX(txMortH!AO:AO,ROW($A67)+DifIdConj!AO67)*INDEX(PgPensRurH!AO:AO,ROW($A67)+DifIdConj!AO67),0)</f>
        <v>3982.3786465288008</v>
      </c>
      <c r="AP67" s="86">
        <f>IF(ROW($A67)+DifIdConj!AP67&lt;93, INDEX(PotPensRurH!AP:AP,ROW($A67)+DifIdConj!AP67)*INDEX(txMortH!AP:AP,ROW($A67)+DifIdConj!AP67)*INDEX(PgPensRurH!AP:AP,ROW($A67)+DifIdConj!AP67),0)</f>
        <v>4016.5433135658795</v>
      </c>
      <c r="AQ67" s="86">
        <f>IF(ROW($A67)+DifIdConj!AQ67&lt;93, INDEX(PotPensRurH!AQ:AQ,ROW($A67)+DifIdConj!AQ67)*INDEX(txMortH!AQ:AQ,ROW($A67)+DifIdConj!AQ67)*INDEX(PgPensRurH!AQ:AQ,ROW($A67)+DifIdConj!AQ67),0)</f>
        <v>4051.2805727879381</v>
      </c>
      <c r="AR67" s="86">
        <f>IF(ROW($A67)+DifIdConj!AR67&lt;93, INDEX(PotPensRurH!AR:AR,ROW($A67)+DifIdConj!AR67)*INDEX(txMortH!AR:AR,ROW($A67)+DifIdConj!AR67)*INDEX(PgPensRurH!AR:AR,ROW($A67)+DifIdConj!AR67),0)</f>
        <v>4104.6270780218128</v>
      </c>
      <c r="AS67" s="86">
        <f>IF(ROW($A67)+DifIdConj!AS67&lt;93, INDEX(PotPensRurH!AS:AS,ROW($A67)+DifIdConj!AS67)*INDEX(txMortH!AS:AS,ROW($A67)+DifIdConj!AS67)*INDEX(PgPensRurH!AS:AS,ROW($A67)+DifIdConj!AS67),0)</f>
        <v>4188.2255370287439</v>
      </c>
      <c r="AT67" s="86">
        <f>IF(ROW($A67)+DifIdConj!AT67&lt;93, INDEX(PotPensRurH!AT:AT,ROW($A67)+DifIdConj!AT67)*INDEX(txMortH!AT:AT,ROW($A67)+DifIdConj!AT67)*INDEX(PgPensRurH!AT:AT,ROW($A67)+DifIdConj!AT67),0)</f>
        <v>4290.0515139241725</v>
      </c>
      <c r="AU67" s="86">
        <f>IF(ROW($A67)+DifIdConj!AU67&lt;93, INDEX(PotPensRurH!AU:AU,ROW($A67)+DifIdConj!AU67)*INDEX(txMortH!AU:AU,ROW($A67)+DifIdConj!AU67)*INDEX(PgPensRurH!AU:AU,ROW($A67)+DifIdConj!AU67),0)</f>
        <v>4387.2967533397687</v>
      </c>
      <c r="AV67" s="86">
        <f>IF(ROW($A67)+DifIdConj!AV67&lt;93, INDEX(PotPensRurH!AV:AV,ROW($A67)+DifIdConj!AV67)*INDEX(txMortH!AV:AV,ROW($A67)+DifIdConj!AV67)*INDEX(PgPensRurH!AV:AV,ROW($A67)+DifIdConj!AV67),0)</f>
        <v>4478.0526146589373</v>
      </c>
      <c r="AW67" s="86">
        <f>IF(ROW($A67)+DifIdConj!AW67&lt;93, INDEX(PotPensRurH!AW:AW,ROW($A67)+DifIdConj!AW67)*INDEX(txMortH!AW:AW,ROW($A67)+DifIdConj!AW67)*INDEX(PgPensRurH!AW:AW,ROW($A67)+DifIdConj!AW67),0)</f>
        <v>4577.3019267219597</v>
      </c>
      <c r="AX67" s="86">
        <f>IF(ROW($A67)+DifIdConj!AX67&lt;93, INDEX(PotPensRurH!AX:AX,ROW($A67)+DifIdConj!AX67)*INDEX(txMortH!AX:AX,ROW($A67)+DifIdConj!AX67)*INDEX(PgPensRurH!AX:AX,ROW($A67)+DifIdConj!AX67),0)</f>
        <v>4689.3391309161807</v>
      </c>
      <c r="AY67" s="86">
        <f>IF(ROW($A67)+DifIdConj!AY67&lt;93, INDEX(PotPensRurH!AY:AY,ROW($A67)+DifIdConj!AY67)*INDEX(txMortH!AY:AY,ROW($A67)+DifIdConj!AY67)*INDEX(PgPensRurH!AY:AY,ROW($A67)+DifIdConj!AY67),0)</f>
        <v>4802.0443593262098</v>
      </c>
      <c r="AZ67" s="86">
        <f>IF(ROW($A67)+DifIdConj!AZ67&lt;93, INDEX(PotPensRurH!AZ:AZ,ROW($A67)+DifIdConj!AZ67)*INDEX(txMortH!AZ:AZ,ROW($A67)+DifIdConj!AZ67)*INDEX(PgPensRurH!AZ:AZ,ROW($A67)+DifIdConj!AZ67),0)</f>
        <v>4910.8368744722166</v>
      </c>
      <c r="BA67" s="86">
        <f>IF(ROW($A67)+DifIdConj!BA67&lt;93, INDEX(PotPensRurH!BA:BA,ROW($A67)+DifIdConj!BA67)*INDEX(txMortH!BA:BA,ROW($A67)+DifIdConj!BA67)*INDEX(PgPensRurH!BA:BA,ROW($A67)+DifIdConj!BA67),0)</f>
        <v>5023.8283989747333</v>
      </c>
      <c r="BB67" s="86">
        <f>IF(ROW($A67)+DifIdConj!BB67&lt;93, INDEX(PotPensRurH!BB:BB,ROW($A67)+DifIdConj!BB67)*INDEX(txMortH!BB:BB,ROW($A67)+DifIdConj!BB67)*INDEX(PgPensRurH!BB:BB,ROW($A67)+DifIdConj!BB67),0)</f>
        <v>5083.9505783975264</v>
      </c>
      <c r="BC67" s="86">
        <f>IF(ROW($A67)+DifIdConj!BC67&lt;93, INDEX(PotPensRurH!BC:BC,ROW($A67)+DifIdConj!BC67)*INDEX(txMortH!BC:BC,ROW($A67)+DifIdConj!BC67)*INDEX(PgPensRurH!BC:BC,ROW($A67)+DifIdConj!BC67),0)</f>
        <v>5063.7189878616036</v>
      </c>
      <c r="BD67" s="86">
        <f>IF(ROW($A67)+DifIdConj!BD67&lt;93, INDEX(PotPensRurH!BD:BD,ROW($A67)+DifIdConj!BD67)*INDEX(txMortH!BD:BD,ROW($A67)+DifIdConj!BD67)*INDEX(PgPensRurH!BD:BD,ROW($A67)+DifIdConj!BD67),0)</f>
        <v>4992.717556924209</v>
      </c>
      <c r="BE67" s="86">
        <f>IF(ROW($A67)+DifIdConj!BE67&lt;93, INDEX(PotPensRurH!BE:BE,ROW($A67)+DifIdConj!BE67)*INDEX(txMortH!BE:BE,ROW($A67)+DifIdConj!BE67)*INDEX(PgPensRurH!BE:BE,ROW($A67)+DifIdConj!BE67),0)</f>
        <v>4926.487727528307</v>
      </c>
      <c r="BF67" s="86">
        <f>IF(ROW($A67)+DifIdConj!BF67&lt;93, INDEX(PotPensRurH!BF:BF,ROW($A67)+DifIdConj!BF67)*INDEX(txMortH!BF:BF,ROW($A67)+DifIdConj!BF67)*INDEX(PgPensRurH!BF:BF,ROW($A67)+DifIdConj!BF67),0)</f>
        <v>4853.8639520668075</v>
      </c>
      <c r="BG67" s="86">
        <f>IF(ROW($A67)+DifIdConj!BG67&lt;93, INDEX(PotPensRurH!BG:BG,ROW($A67)+DifIdConj!BG67)*INDEX(txMortH!BG:BG,ROW($A67)+DifIdConj!BG67)*INDEX(PgPensRurH!BG:BG,ROW($A67)+DifIdConj!BG67),0)</f>
        <v>4796.7001655997401</v>
      </c>
      <c r="BH67" s="86">
        <f>IF(ROW($A67)+DifIdConj!BH67&lt;93, INDEX(PotPensRurH!BH:BH,ROW($A67)+DifIdConj!BH67)*INDEX(txMortH!BH:BH,ROW($A67)+DifIdConj!BH67)*INDEX(PgPensRurH!BH:BH,ROW($A67)+DifIdConj!BH67),0)</f>
        <v>4773.6056141389208</v>
      </c>
      <c r="BI67" s="86">
        <f>IF(ROW($A67)+DifIdConj!BI67&lt;93, INDEX(PotPensRurH!BI:BI,ROW($A67)+DifIdConj!BI67)*INDEX(txMortH!BI:BI,ROW($A67)+DifIdConj!BI67)*INDEX(PgPensRurH!BI:BI,ROW($A67)+DifIdConj!BI67),0)</f>
        <v>4770.6472211831961</v>
      </c>
      <c r="BJ67" s="87">
        <f>IF(ROW($A67)+DifIdConj!BJ67&lt;93, INDEX(PotPensRurH!BJ:BJ,ROW($A67)+DifIdConj!BJ67)*INDEX(txMortH!BJ:BJ,ROW($A67)+DifIdConj!BJ67)*INDEX(PgPensRurH!BJ:BJ,ROW($A67)+DifIdConj!BJ67),0)</f>
        <v>4206.262190855582</v>
      </c>
    </row>
    <row r="68" spans="1:62" s="31" customFormat="1" x14ac:dyDescent="0.3">
      <c r="A68" s="29">
        <v>66</v>
      </c>
      <c r="B68" s="5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32"/>
      <c r="P68" s="59"/>
      <c r="Q68" s="86"/>
      <c r="R68" s="86"/>
      <c r="S68" s="86"/>
      <c r="T68" s="86">
        <f>IF(ROW($A68)+DifIdConj!T68&lt;93, INDEX(PotPensRurH!T:T,ROW($A68)+DifIdConj!T68)*INDEX(txMortH!T:T,ROW($A68)+DifIdConj!T68)*INDEX(PgPensRurH!T:T,ROW($A68)+DifIdConj!T68),0)</f>
        <v>2894.3279115746959</v>
      </c>
      <c r="U68" s="86">
        <f>IF(ROW($A68)+DifIdConj!U68&lt;93, INDEX(PotPensRurH!U:U,ROW($A68)+DifIdConj!U68)*INDEX(txMortH!U:U,ROW($A68)+DifIdConj!U68)*INDEX(PgPensRurH!U:U,ROW($A68)+DifIdConj!U68),0)</f>
        <v>2989.5210119838448</v>
      </c>
      <c r="V68" s="86">
        <f>IF(ROW($A68)+DifIdConj!V68&lt;93, INDEX(PotPensRurH!V:V,ROW($A68)+DifIdConj!V68)*INDEX(txMortH!V:V,ROW($A68)+DifIdConj!V68)*INDEX(PgPensRurH!V:V,ROW($A68)+DifIdConj!V68),0)</f>
        <v>3078.6730117901047</v>
      </c>
      <c r="W68" s="86">
        <f>IF(ROW($A68)+DifIdConj!W68&lt;93, INDEX(PotPensRurH!W:W,ROW($A68)+DifIdConj!W68)*INDEX(txMortH!W:W,ROW($A68)+DifIdConj!W68)*INDEX(PgPensRurH!W:W,ROW($A68)+DifIdConj!W68),0)</f>
        <v>3175.2390896090001</v>
      </c>
      <c r="X68" s="86">
        <f>IF(ROW($A68)+DifIdConj!X68&lt;93, INDEX(PotPensRurH!X:X,ROW($A68)+DifIdConj!X68)*INDEX(txMortH!X:X,ROW($A68)+DifIdConj!X68)*INDEX(PgPensRurH!X:X,ROW($A68)+DifIdConj!X68),0)</f>
        <v>3276.473290621037</v>
      </c>
      <c r="Y68" s="86">
        <f>IF(ROW($A68)+DifIdConj!Y68&lt;93, INDEX(PotPensRurH!Y:Y,ROW($A68)+DifIdConj!Y68)*INDEX(txMortH!Y:Y,ROW($A68)+DifIdConj!Y68)*INDEX(PgPensRurH!Y:Y,ROW($A68)+DifIdConj!Y68),0)</f>
        <v>3376.975237014542</v>
      </c>
      <c r="Z68" s="86">
        <f>IF(ROW($A68)+DifIdConj!Z68&lt;93, INDEX(PotPensRurH!Z:Z,ROW($A68)+DifIdConj!Z68)*INDEX(txMortH!Z:Z,ROW($A68)+DifIdConj!Z68)*INDEX(PgPensRurH!Z:Z,ROW($A68)+DifIdConj!Z68),0)</f>
        <v>3475.738078689034</v>
      </c>
      <c r="AA68" s="86">
        <f>IF(ROW($A68)+DifIdConj!AA68&lt;93, INDEX(PotPensRurH!AA:AA,ROW($A68)+DifIdConj!AA68)*INDEX(txMortH!AA:AA,ROW($A68)+DifIdConj!AA68)*INDEX(PgPensRurH!AA:AA,ROW($A68)+DifIdConj!AA68),0)</f>
        <v>3573.219474781094</v>
      </c>
      <c r="AB68" s="86">
        <f>IF(ROW($A68)+DifIdConj!AB68&lt;93, INDEX(PotPensRurH!AB:AB,ROW($A68)+DifIdConj!AB68)*INDEX(txMortH!AB:AB,ROW($A68)+DifIdConj!AB68)*INDEX(PgPensRurH!AB:AB,ROW($A68)+DifIdConj!AB68),0)</f>
        <v>3671.3415936643705</v>
      </c>
      <c r="AC68" s="86">
        <f>IF(ROW($A68)+DifIdConj!AC68&lt;93, INDEX(PotPensRurH!AC:AC,ROW($A68)+DifIdConj!AC68)*INDEX(txMortH!AC:AC,ROW($A68)+DifIdConj!AC68)*INDEX(PgPensRurH!AC:AC,ROW($A68)+DifIdConj!AC68),0)</f>
        <v>3768.4568624471658</v>
      </c>
      <c r="AD68" s="86">
        <f>IF(ROW($A68)+DifIdConj!AD68&lt;93, INDEX(PotPensRurH!AD:AD,ROW($A68)+DifIdConj!AD68)*INDEX(txMortH!AD:AD,ROW($A68)+DifIdConj!AD68)*INDEX(PgPensRurH!AD:AD,ROW($A68)+DifIdConj!AD68),0)</f>
        <v>3868.4096178767713</v>
      </c>
      <c r="AE68" s="86">
        <f>IF(ROW($A68)+DifIdConj!AE68&lt;93, INDEX(PotPensRurH!AE:AE,ROW($A68)+DifIdConj!AE68)*INDEX(txMortH!AE:AE,ROW($A68)+DifIdConj!AE68)*INDEX(PgPensRurH!AE:AE,ROW($A68)+DifIdConj!AE68),0)</f>
        <v>3972.8474328448851</v>
      </c>
      <c r="AF68" s="86">
        <f>IF(ROW($A68)+DifIdConj!AF68&lt;93, INDEX(PotPensRurH!AF:AF,ROW($A68)+DifIdConj!AF68)*INDEX(txMortH!AF:AF,ROW($A68)+DifIdConj!AF68)*INDEX(PgPensRurH!AF:AF,ROW($A68)+DifIdConj!AF68),0)</f>
        <v>4075.1800157847197</v>
      </c>
      <c r="AG68" s="86">
        <f>IF(ROW($A68)+DifIdConj!AG68&lt;93, INDEX(PotPensRurH!AG:AG,ROW($A68)+DifIdConj!AG68)*INDEX(txMortH!AG:AG,ROW($A68)+DifIdConj!AG68)*INDEX(PgPensRurH!AG:AG,ROW($A68)+DifIdConj!AG68),0)</f>
        <v>4177.6956623791875</v>
      </c>
      <c r="AH68" s="86">
        <f>IF(ROW($A68)+DifIdConj!AH68&lt;93, INDEX(PotPensRurH!AH:AH,ROW($A68)+DifIdConj!AH68)*INDEX(txMortH!AH:AH,ROW($A68)+DifIdConj!AH68)*INDEX(PgPensRurH!AH:AH,ROW($A68)+DifIdConj!AH68),0)</f>
        <v>4282.5911364838839</v>
      </c>
      <c r="AI68" s="86">
        <f>IF(ROW($A68)+DifIdConj!AI68&lt;93, INDEX(PotPensRurH!AI:AI,ROW($A68)+DifIdConj!AI68)*INDEX(txMortH!AI:AI,ROW($A68)+DifIdConj!AI68)*INDEX(PgPensRurH!AI:AI,ROW($A68)+DifIdConj!AI68),0)</f>
        <v>4365.0613128960404</v>
      </c>
      <c r="AJ68" s="86">
        <f>IF(ROW($A68)+DifIdConj!AJ68&lt;93, INDEX(PotPensRurH!AJ:AJ,ROW($A68)+DifIdConj!AJ68)*INDEX(txMortH!AJ:AJ,ROW($A68)+DifIdConj!AJ68)*INDEX(PgPensRurH!AJ:AJ,ROW($A68)+DifIdConj!AJ68),0)</f>
        <v>4416.3191361932741</v>
      </c>
      <c r="AK68" s="86">
        <f>IF(ROW($A68)+DifIdConj!AK68&lt;93, INDEX(PotPensRurH!AK:AK,ROW($A68)+DifIdConj!AK68)*INDEX(txMortH!AK:AK,ROW($A68)+DifIdConj!AK68)*INDEX(PgPensRurH!AK:AK,ROW($A68)+DifIdConj!AK68),0)</f>
        <v>4446.5246392077152</v>
      </c>
      <c r="AL68" s="86">
        <f>IF(ROW($A68)+DifIdConj!AL68&lt;93, INDEX(PotPensRurH!AL:AL,ROW($A68)+DifIdConj!AL68)*INDEX(txMortH!AL:AL,ROW($A68)+DifIdConj!AL68)*INDEX(PgPensRurH!AL:AL,ROW($A68)+DifIdConj!AL68),0)</f>
        <v>4480.1168198328669</v>
      </c>
      <c r="AM68" s="86">
        <f>IF(ROW($A68)+DifIdConj!AM68&lt;93, INDEX(PotPensRurH!AM:AM,ROW($A68)+DifIdConj!AM68)*INDEX(txMortH!AM:AM,ROW($A68)+DifIdConj!AM68)*INDEX(PgPensRurH!AM:AM,ROW($A68)+DifIdConj!AM68),0)</f>
        <v>4514.8073823858158</v>
      </c>
      <c r="AN68" s="86">
        <f>IF(ROW($A68)+DifIdConj!AN68&lt;93, INDEX(PotPensRurH!AN:AN,ROW($A68)+DifIdConj!AN68)*INDEX(txMortH!AN:AN,ROW($A68)+DifIdConj!AN68)*INDEX(PgPensRurH!AN:AN,ROW($A68)+DifIdConj!AN68),0)</f>
        <v>4551.0539860031458</v>
      </c>
      <c r="AO68" s="86">
        <f>IF(ROW($A68)+DifIdConj!AO68&lt;93, INDEX(PotPensRurH!AO:AO,ROW($A68)+DifIdConj!AO68)*INDEX(txMortH!AO:AO,ROW($A68)+DifIdConj!AO68)*INDEX(PgPensRurH!AO:AO,ROW($A68)+DifIdConj!AO68),0)</f>
        <v>4590.4126717492363</v>
      </c>
      <c r="AP68" s="86">
        <f>IF(ROW($A68)+DifIdConj!AP68&lt;93, INDEX(PotPensRurH!AP:AP,ROW($A68)+DifIdConj!AP68)*INDEX(txMortH!AP:AP,ROW($A68)+DifIdConj!AP68)*INDEX(PgPensRurH!AP:AP,ROW($A68)+DifIdConj!AP68),0)</f>
        <v>4633.5241624153023</v>
      </c>
      <c r="AQ68" s="86">
        <f>IF(ROW($A68)+DifIdConj!AQ68&lt;93, INDEX(PotPensRurH!AQ:AQ,ROW($A68)+DifIdConj!AQ68)*INDEX(txMortH!AQ:AQ,ROW($A68)+DifIdConj!AQ68)*INDEX(PgPensRurH!AQ:AQ,ROW($A68)+DifIdConj!AQ68),0)</f>
        <v>4677.642503181849</v>
      </c>
      <c r="AR68" s="86">
        <f>IF(ROW($A68)+DifIdConj!AR68&lt;93, INDEX(PotPensRurH!AR:AR,ROW($A68)+DifIdConj!AR68)*INDEX(txMortH!AR:AR,ROW($A68)+DifIdConj!AR68)*INDEX(PgPensRurH!AR:AR,ROW($A68)+DifIdConj!AR68),0)</f>
        <v>4721.4862484664482</v>
      </c>
      <c r="AS68" s="86">
        <f>IF(ROW($A68)+DifIdConj!AS68&lt;93, INDEX(PotPensRurH!AS:AS,ROW($A68)+DifIdConj!AS68)*INDEX(txMortH!AS:AS,ROW($A68)+DifIdConj!AS68)*INDEX(PgPensRurH!AS:AS,ROW($A68)+DifIdConj!AS68),0)</f>
        <v>4787.2061004796869</v>
      </c>
      <c r="AT68" s="86">
        <f>IF(ROW($A68)+DifIdConj!AT68&lt;93, INDEX(PotPensRurH!AT:AT,ROW($A68)+DifIdConj!AT68)*INDEX(txMortH!AT:AT,ROW($A68)+DifIdConj!AT68)*INDEX(PgPensRurH!AT:AT,ROW($A68)+DifIdConj!AT68),0)</f>
        <v>4888.348769664407</v>
      </c>
      <c r="AU68" s="86">
        <f>IF(ROW($A68)+DifIdConj!AU68&lt;93, INDEX(PotPensRurH!AU:AU,ROW($A68)+DifIdConj!AU68)*INDEX(txMortH!AU:AU,ROW($A68)+DifIdConj!AU68)*INDEX(PgPensRurH!AU:AU,ROW($A68)+DifIdConj!AU68),0)</f>
        <v>5010.7268227865534</v>
      </c>
      <c r="AV68" s="86">
        <f>IF(ROW($A68)+DifIdConj!AV68&lt;93, INDEX(PotPensRurH!AV:AV,ROW($A68)+DifIdConj!AV68)*INDEX(txMortH!AV:AV,ROW($A68)+DifIdConj!AV68)*INDEX(PgPensRurH!AV:AV,ROW($A68)+DifIdConj!AV68),0)</f>
        <v>5127.7044980970259</v>
      </c>
      <c r="AW68" s="86">
        <f>IF(ROW($A68)+DifIdConj!AW68&lt;93, INDEX(PotPensRurH!AW:AW,ROW($A68)+DifIdConj!AW68)*INDEX(txMortH!AW:AW,ROW($A68)+DifIdConj!AW68)*INDEX(PgPensRurH!AW:AW,ROW($A68)+DifIdConj!AW68),0)</f>
        <v>5237.4511590494958</v>
      </c>
      <c r="AX68" s="86">
        <f>IF(ROW($A68)+DifIdConj!AX68&lt;93, INDEX(PotPensRurH!AX:AX,ROW($A68)+DifIdConj!AX68)*INDEX(txMortH!AX:AX,ROW($A68)+DifIdConj!AX68)*INDEX(PgPensRurH!AX:AX,ROW($A68)+DifIdConj!AX68),0)</f>
        <v>5357.5409164887296</v>
      </c>
      <c r="AY68" s="86">
        <f>IF(ROW($A68)+DifIdConj!AY68&lt;93, INDEX(PotPensRurH!AY:AY,ROW($A68)+DifIdConj!AY68)*INDEX(txMortH!AY:AY,ROW($A68)+DifIdConj!AY68)*INDEX(PgPensRurH!AY:AY,ROW($A68)+DifIdConj!AY68),0)</f>
        <v>5491.3604480254362</v>
      </c>
      <c r="AZ68" s="86">
        <f>IF(ROW($A68)+DifIdConj!AZ68&lt;93, INDEX(PotPensRurH!AZ:AZ,ROW($A68)+DifIdConj!AZ68)*INDEX(txMortH!AZ:AZ,ROW($A68)+DifIdConj!AZ68)*INDEX(PgPensRurH!AZ:AZ,ROW($A68)+DifIdConj!AZ68),0)</f>
        <v>5626.095297835308</v>
      </c>
      <c r="BA68" s="86">
        <f>IF(ROW($A68)+DifIdConj!BA68&lt;93, INDEX(PotPensRurH!BA:BA,ROW($A68)+DifIdConj!BA68)*INDEX(txMortH!BA:BA,ROW($A68)+DifIdConj!BA68)*INDEX(PgPensRurH!BA:BA,ROW($A68)+DifIdConj!BA68),0)</f>
        <v>5756.6196835886221</v>
      </c>
      <c r="BB68" s="86">
        <f>IF(ROW($A68)+DifIdConj!BB68&lt;93, INDEX(PotPensRurH!BB:BB,ROW($A68)+DifIdConj!BB68)*INDEX(txMortH!BB:BB,ROW($A68)+DifIdConj!BB68)*INDEX(PgPensRurH!BB:BB,ROW($A68)+DifIdConj!BB68),0)</f>
        <v>5892.8190426355559</v>
      </c>
      <c r="BC68" s="86">
        <f>IF(ROW($A68)+DifIdConj!BC68&lt;93, INDEX(PotPensRurH!BC:BC,ROW($A68)+DifIdConj!BC68)*INDEX(txMortH!BC:BC,ROW($A68)+DifIdConj!BC68)*INDEX(PgPensRurH!BC:BC,ROW($A68)+DifIdConj!BC68),0)</f>
        <v>5966.7767591072798</v>
      </c>
      <c r="BD68" s="86">
        <f>IF(ROW($A68)+DifIdConj!BD68&lt;93, INDEX(PotPensRurH!BD:BD,ROW($A68)+DifIdConj!BD68)*INDEX(txMortH!BD:BD,ROW($A68)+DifIdConj!BD68)*INDEX(PgPensRurH!BD:BD,ROW($A68)+DifIdConj!BD68),0)</f>
        <v>5946.2736297883857</v>
      </c>
      <c r="BE68" s="86">
        <f>IF(ROW($A68)+DifIdConj!BE68&lt;93, INDEX(PotPensRurH!BE:BE,ROW($A68)+DifIdConj!BE68)*INDEX(txMortH!BE:BE,ROW($A68)+DifIdConj!BE68)*INDEX(PgPensRurH!BE:BE,ROW($A68)+DifIdConj!BE68),0)</f>
        <v>5865.5425580952433</v>
      </c>
      <c r="BF68" s="86">
        <f>IF(ROW($A68)+DifIdConj!BF68&lt;93, INDEX(PotPensRurH!BF:BF,ROW($A68)+DifIdConj!BF68)*INDEX(txMortH!BF:BF,ROW($A68)+DifIdConj!BF68)*INDEX(PgPensRurH!BF:BF,ROW($A68)+DifIdConj!BF68),0)</f>
        <v>5789.6626732498744</v>
      </c>
      <c r="BG68" s="86">
        <f>IF(ROW($A68)+DifIdConj!BG68&lt;93, INDEX(PotPensRurH!BG:BG,ROW($A68)+DifIdConj!BG68)*INDEX(txMortH!BG:BG,ROW($A68)+DifIdConj!BG68)*INDEX(PgPensRurH!BG:BG,ROW($A68)+DifIdConj!BG68),0)</f>
        <v>5706.7348377011349</v>
      </c>
      <c r="BH68" s="86">
        <f>IF(ROW($A68)+DifIdConj!BH68&lt;93, INDEX(PotPensRurH!BH:BH,ROW($A68)+DifIdConj!BH68)*INDEX(txMortH!BH:BH,ROW($A68)+DifIdConj!BH68)*INDEX(PgPensRurH!BH:BH,ROW($A68)+DifIdConj!BH68),0)</f>
        <v>5642.479494924959</v>
      </c>
      <c r="BI68" s="86">
        <f>IF(ROW($A68)+DifIdConj!BI68&lt;93, INDEX(PotPensRurH!BI:BI,ROW($A68)+DifIdConj!BI68)*INDEX(txMortH!BI:BI,ROW($A68)+DifIdConj!BI68)*INDEX(PgPensRurH!BI:BI,ROW($A68)+DifIdConj!BI68),0)</f>
        <v>5617.3082424129243</v>
      </c>
      <c r="BJ68" s="87">
        <f>IF(ROW($A68)+DifIdConj!BJ68&lt;93, INDEX(PotPensRurH!BJ:BJ,ROW($A68)+DifIdConj!BJ68)*INDEX(txMortH!BJ:BJ,ROW($A68)+DifIdConj!BJ68)*INDEX(PgPensRurH!BJ:BJ,ROW($A68)+DifIdConj!BJ68),0)</f>
        <v>5107.8420915693478</v>
      </c>
    </row>
    <row r="69" spans="1:62" s="31" customFormat="1" x14ac:dyDescent="0.3">
      <c r="A69" s="29">
        <v>67</v>
      </c>
      <c r="B69" s="5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32"/>
      <c r="P69" s="59"/>
      <c r="Q69" s="86"/>
      <c r="R69" s="86"/>
      <c r="S69" s="86"/>
      <c r="T69" s="86">
        <f>IF(ROW($A69)+DifIdConj!T69&lt;93, INDEX(PotPensRurH!T:T,ROW($A69)+DifIdConj!T69)*INDEX(txMortH!T:T,ROW($A69)+DifIdConj!T69)*INDEX(PgPensRurH!T:T,ROW($A69)+DifIdConj!T69),0)</f>
        <v>2939.7483712412186</v>
      </c>
      <c r="U69" s="86">
        <f>IF(ROW($A69)+DifIdConj!U69&lt;93, INDEX(PotPensRurH!U:U,ROW($A69)+DifIdConj!U69)*INDEX(txMortH!U:U,ROW($A69)+DifIdConj!U69)*INDEX(PgPensRurH!U:U,ROW($A69)+DifIdConj!U69),0)</f>
        <v>3051.9018986537285</v>
      </c>
      <c r="V69" s="86">
        <f>IF(ROW($A69)+DifIdConj!V69&lt;93, INDEX(PotPensRurH!V:V,ROW($A69)+DifIdConj!V69)*INDEX(txMortH!V:V,ROW($A69)+DifIdConj!V69)*INDEX(PgPensRurH!V:V,ROW($A69)+DifIdConj!V69),0)</f>
        <v>3156.0444598224881</v>
      </c>
      <c r="W69" s="86">
        <f>IF(ROW($A69)+DifIdConj!W69&lt;93, INDEX(PotPensRurH!W:W,ROW($A69)+DifIdConj!W69)*INDEX(txMortH!W:W,ROW($A69)+DifIdConj!W69)*INDEX(PgPensRurH!W:W,ROW($A69)+DifIdConj!W69),0)</f>
        <v>3254.662216685213</v>
      </c>
      <c r="X69" s="86">
        <f>IF(ROW($A69)+DifIdConj!X69&lt;93, INDEX(PotPensRurH!X:X,ROW($A69)+DifIdConj!X69)*INDEX(txMortH!X:X,ROW($A69)+DifIdConj!X69)*INDEX(PgPensRurH!X:X,ROW($A69)+DifIdConj!X69),0)</f>
        <v>3360.1859789304808</v>
      </c>
      <c r="Y69" s="86">
        <f>IF(ROW($A69)+DifIdConj!Y69&lt;93, INDEX(PotPensRurH!Y:Y,ROW($A69)+DifIdConj!Y69)*INDEX(txMortH!Y:Y,ROW($A69)+DifIdConj!Y69)*INDEX(PgPensRurH!Y:Y,ROW($A69)+DifIdConj!Y69),0)</f>
        <v>3470.7741451229481</v>
      </c>
      <c r="Z69" s="86">
        <f>IF(ROW($A69)+DifIdConj!Z69&lt;93, INDEX(PotPensRurH!Z:Z,ROW($A69)+DifIdConj!Z69)*INDEX(txMortH!Z:Z,ROW($A69)+DifIdConj!Z69)*INDEX(PgPensRurH!Z:Z,ROW($A69)+DifIdConj!Z69),0)</f>
        <v>3580.8098308848121</v>
      </c>
      <c r="AA69" s="86">
        <f>IF(ROW($A69)+DifIdConj!AA69&lt;93, INDEX(PotPensRurH!AA:AA,ROW($A69)+DifIdConj!AA69)*INDEX(txMortH!AA:AA,ROW($A69)+DifIdConj!AA69)*INDEX(PgPensRurH!AA:AA,ROW($A69)+DifIdConj!AA69),0)</f>
        <v>3689.6484757137</v>
      </c>
      <c r="AB69" s="86">
        <f>IF(ROW($A69)+DifIdConj!AB69&lt;93, INDEX(PotPensRurH!AB:AB,ROW($A69)+DifIdConj!AB69)*INDEX(txMortH!AB:AB,ROW($A69)+DifIdConj!AB69)*INDEX(PgPensRurH!AB:AB,ROW($A69)+DifIdConj!AB69),0)</f>
        <v>3796.7375991790122</v>
      </c>
      <c r="AC69" s="86">
        <f>IF(ROW($A69)+DifIdConj!AC69&lt;93, INDEX(PotPensRurH!AC:AC,ROW($A69)+DifIdConj!AC69)*INDEX(txMortH!AC:AC,ROW($A69)+DifIdConj!AC69)*INDEX(PgPensRurH!AC:AC,ROW($A69)+DifIdConj!AC69),0)</f>
        <v>3904.8396034337638</v>
      </c>
      <c r="AD69" s="86">
        <f>IF(ROW($A69)+DifIdConj!AD69&lt;93, INDEX(PotPensRurH!AD:AD,ROW($A69)+DifIdConj!AD69)*INDEX(txMortH!AD:AD,ROW($A69)+DifIdConj!AD69)*INDEX(PgPensRurH!AD:AD,ROW($A69)+DifIdConj!AD69),0)</f>
        <v>4011.8366468273084</v>
      </c>
      <c r="AE69" s="86">
        <f>IF(ROW($A69)+DifIdConj!AE69&lt;93, INDEX(PotPensRurH!AE:AE,ROW($A69)+DifIdConj!AE69)*INDEX(txMortH!AE:AE,ROW($A69)+DifIdConj!AE69)*INDEX(PgPensRurH!AE:AE,ROW($A69)+DifIdConj!AE69),0)</f>
        <v>4121.5960923738703</v>
      </c>
      <c r="AF69" s="86">
        <f>IF(ROW($A69)+DifIdConj!AF69&lt;93, INDEX(PotPensRurH!AF:AF,ROW($A69)+DifIdConj!AF69)*INDEX(txMortH!AF:AF,ROW($A69)+DifIdConj!AF69)*INDEX(PgPensRurH!AF:AF,ROW($A69)+DifIdConj!AF69),0)</f>
        <v>4236.327861795864</v>
      </c>
      <c r="AG69" s="86">
        <f>IF(ROW($A69)+DifIdConj!AG69&lt;93, INDEX(PotPensRurH!AG:AG,ROW($A69)+DifIdConj!AG69)*INDEX(txMortH!AG:AG,ROW($A69)+DifIdConj!AG69)*INDEX(PgPensRurH!AG:AG,ROW($A69)+DifIdConj!AG69),0)</f>
        <v>4348.8497094954428</v>
      </c>
      <c r="AH69" s="86">
        <f>IF(ROW($A69)+DifIdConj!AH69&lt;93, INDEX(PotPensRurH!AH:AH,ROW($A69)+DifIdConj!AH69)*INDEX(txMortH!AH:AH,ROW($A69)+DifIdConj!AH69)*INDEX(PgPensRurH!AH:AH,ROW($A69)+DifIdConj!AH69),0)</f>
        <v>4462.0161176973925</v>
      </c>
      <c r="AI69" s="86">
        <f>IF(ROW($A69)+DifIdConj!AI69&lt;93, INDEX(PotPensRurH!AI:AI,ROW($A69)+DifIdConj!AI69)*INDEX(txMortH!AI:AI,ROW($A69)+DifIdConj!AI69)*INDEX(PgPensRurH!AI:AI,ROW($A69)+DifIdConj!AI69),0)</f>
        <v>4577.3003675499895</v>
      </c>
      <c r="AJ69" s="86">
        <f>IF(ROW($A69)+DifIdConj!AJ69&lt;93, INDEX(PotPensRurH!AJ:AJ,ROW($A69)+DifIdConj!AJ69)*INDEX(txMortH!AJ:AJ,ROW($A69)+DifIdConj!AJ69)*INDEX(PgPensRurH!AJ:AJ,ROW($A69)+DifIdConj!AJ69),0)</f>
        <v>4669.1041991019374</v>
      </c>
      <c r="AK69" s="86">
        <f>IF(ROW($A69)+DifIdConj!AK69&lt;93, INDEX(PotPensRurH!AK:AK,ROW($A69)+DifIdConj!AK69)*INDEX(txMortH!AK:AK,ROW($A69)+DifIdConj!AK69)*INDEX(PgPensRurH!AK:AK,ROW($A69)+DifIdConj!AK69),0)</f>
        <v>4726.8384041000027</v>
      </c>
      <c r="AL69" s="86">
        <f>IF(ROW($A69)+DifIdConj!AL69&lt;93, INDEX(PotPensRurH!AL:AL,ROW($A69)+DifIdConj!AL69)*INDEX(txMortH!AL:AL,ROW($A69)+DifIdConj!AL69)*INDEX(PgPensRurH!AL:AL,ROW($A69)+DifIdConj!AL69),0)</f>
        <v>4761.7367512997907</v>
      </c>
      <c r="AM69" s="86">
        <f>IF(ROW($A69)+DifIdConj!AM69&lt;93, INDEX(PotPensRurH!AM:AM,ROW($A69)+DifIdConj!AM69)*INDEX(txMortH!AM:AM,ROW($A69)+DifIdConj!AM69)*INDEX(PgPensRurH!AM:AM,ROW($A69)+DifIdConj!AM69),0)</f>
        <v>4800.1341412267338</v>
      </c>
      <c r="AN69" s="86">
        <f>IF(ROW($A69)+DifIdConj!AN69&lt;93, INDEX(PotPensRurH!AN:AN,ROW($A69)+DifIdConj!AN69)*INDEX(txMortH!AN:AN,ROW($A69)+DifIdConj!AN69)*INDEX(PgPensRurH!AN:AN,ROW($A69)+DifIdConj!AN69),0)</f>
        <v>4841.0176930913931</v>
      </c>
      <c r="AO69" s="86">
        <f>IF(ROW($A69)+DifIdConj!AO69&lt;93, INDEX(PotPensRurH!AO:AO,ROW($A69)+DifIdConj!AO69)*INDEX(txMortH!AO:AO,ROW($A69)+DifIdConj!AO69)*INDEX(PgPensRurH!AO:AO,ROW($A69)+DifIdConj!AO69),0)</f>
        <v>4882.4537253866556</v>
      </c>
      <c r="AP69" s="86">
        <f>IF(ROW($A69)+DifIdConj!AP69&lt;93, INDEX(PotPensRurH!AP:AP,ROW($A69)+DifIdConj!AP69)*INDEX(txMortH!AP:AP,ROW($A69)+DifIdConj!AP69)*INDEX(PgPensRurH!AP:AP,ROW($A69)+DifIdConj!AP69),0)</f>
        <v>4926.6521598349364</v>
      </c>
      <c r="AQ69" s="86">
        <f>IF(ROW($A69)+DifIdConj!AQ69&lt;93, INDEX(PotPensRurH!AQ:AQ,ROW($A69)+DifIdConj!AQ69)*INDEX(txMortH!AQ:AQ,ROW($A69)+DifIdConj!AQ69)*INDEX(PgPensRurH!AQ:AQ,ROW($A69)+DifIdConj!AQ69),0)</f>
        <v>4975.730838086879</v>
      </c>
      <c r="AR69" s="86">
        <f>IF(ROW($A69)+DifIdConj!AR69&lt;93, INDEX(PotPensRurH!AR:AR,ROW($A69)+DifIdConj!AR69)*INDEX(txMortH!AR:AR,ROW($A69)+DifIdConj!AR69)*INDEX(PgPensRurH!AR:AR,ROW($A69)+DifIdConj!AR69),0)</f>
        <v>5026.0065572717976</v>
      </c>
      <c r="AS69" s="86">
        <f>IF(ROW($A69)+DifIdConj!AS69&lt;93, INDEX(PotPensRurH!AS:AS,ROW($A69)+DifIdConj!AS69)*INDEX(txMortH!AS:AS,ROW($A69)+DifIdConj!AS69)*INDEX(PgPensRurH!AS:AS,ROW($A69)+DifIdConj!AS69),0)</f>
        <v>5074.7169152366723</v>
      </c>
      <c r="AT69" s="86">
        <f>IF(ROW($A69)+DifIdConj!AT69&lt;93, INDEX(PotPensRurH!AT:AT,ROW($A69)+DifIdConj!AT69)*INDEX(txMortH!AT:AT,ROW($A69)+DifIdConj!AT69)*INDEX(PgPensRurH!AT:AT,ROW($A69)+DifIdConj!AT69),0)</f>
        <v>5148.5651327940077</v>
      </c>
      <c r="AU69" s="86">
        <f>IF(ROW($A69)+DifIdConj!AU69&lt;93, INDEX(PotPensRurH!AU:AU,ROW($A69)+DifIdConj!AU69)*INDEX(txMortH!AU:AU,ROW($A69)+DifIdConj!AU69)*INDEX(PgPensRurH!AU:AU,ROW($A69)+DifIdConj!AU69),0)</f>
        <v>5259.2453790582422</v>
      </c>
      <c r="AV69" s="86">
        <f>IF(ROW($A69)+DifIdConj!AV69&lt;93, INDEX(PotPensRurH!AV:AV,ROW($A69)+DifIdConj!AV69)*INDEX(txMortH!AV:AV,ROW($A69)+DifIdConj!AV69)*INDEX(PgPensRurH!AV:AV,ROW($A69)+DifIdConj!AV69),0)</f>
        <v>5393.4060436231248</v>
      </c>
      <c r="AW69" s="86">
        <f>IF(ROW($A69)+DifIdConj!AW69&lt;93, INDEX(PotPensRurH!AW:AW,ROW($A69)+DifIdConj!AW69)*INDEX(txMortH!AW:AW,ROW($A69)+DifIdConj!AW69)*INDEX(PgPensRurH!AW:AW,ROW($A69)+DifIdConj!AW69),0)</f>
        <v>5521.6735835949039</v>
      </c>
      <c r="AX69" s="86">
        <f>IF(ROW($A69)+DifIdConj!AX69&lt;93, INDEX(PotPensRurH!AX:AX,ROW($A69)+DifIdConj!AX69)*INDEX(txMortH!AX:AX,ROW($A69)+DifIdConj!AX69)*INDEX(PgPensRurH!AX:AX,ROW($A69)+DifIdConj!AX69),0)</f>
        <v>5642.66679789707</v>
      </c>
      <c r="AY69" s="86">
        <f>IF(ROW($A69)+DifIdConj!AY69&lt;93, INDEX(PotPensRurH!AY:AY,ROW($A69)+DifIdConj!AY69)*INDEX(txMortH!AY:AY,ROW($A69)+DifIdConj!AY69)*INDEX(PgPensRurH!AY:AY,ROW($A69)+DifIdConj!AY69),0)</f>
        <v>5773.6967400218655</v>
      </c>
      <c r="AZ69" s="86">
        <f>IF(ROW($A69)+DifIdConj!AZ69&lt;93, INDEX(PotPensRurH!AZ:AZ,ROW($A69)+DifIdConj!AZ69)*INDEX(txMortH!AZ:AZ,ROW($A69)+DifIdConj!AZ69)*INDEX(PgPensRurH!AZ:AZ,ROW($A69)+DifIdConj!AZ69),0)</f>
        <v>5919.5515737011901</v>
      </c>
      <c r="BA69" s="86">
        <f>IF(ROW($A69)+DifIdConj!BA69&lt;93, INDEX(PotPensRurH!BA:BA,ROW($A69)+DifIdConj!BA69)*INDEX(txMortH!BA:BA,ROW($A69)+DifIdConj!BA69)*INDEX(PgPensRurH!BA:BA,ROW($A69)+DifIdConj!BA69),0)</f>
        <v>6067.0638486723246</v>
      </c>
      <c r="BB69" s="86">
        <f>IF(ROW($A69)+DifIdConj!BB69&lt;93, INDEX(PotPensRurH!BB:BB,ROW($A69)+DifIdConj!BB69)*INDEX(txMortH!BB:BB,ROW($A69)+DifIdConj!BB69)*INDEX(PgPensRurH!BB:BB,ROW($A69)+DifIdConj!BB69),0)</f>
        <v>6209.8800399833299</v>
      </c>
      <c r="BC69" s="86">
        <f>IF(ROW($A69)+DifIdConj!BC69&lt;93, INDEX(PotPensRurH!BC:BC,ROW($A69)+DifIdConj!BC69)*INDEX(txMortH!BC:BC,ROW($A69)+DifIdConj!BC69)*INDEX(PgPensRurH!BC:BC,ROW($A69)+DifIdConj!BC69),0)</f>
        <v>6359.5101566051098</v>
      </c>
      <c r="BD69" s="86">
        <f>IF(ROW($A69)+DifIdConj!BD69&lt;93, INDEX(PotPensRurH!BD:BD,ROW($A69)+DifIdConj!BD69)*INDEX(txMortH!BD:BD,ROW($A69)+DifIdConj!BD69)*INDEX(PgPensRurH!BD:BD,ROW($A69)+DifIdConj!BD69),0)</f>
        <v>6441.1851802626607</v>
      </c>
      <c r="BE69" s="86">
        <f>IF(ROW($A69)+DifIdConj!BE69&lt;93, INDEX(PotPensRurH!BE:BE,ROW($A69)+DifIdConj!BE69)*INDEX(txMortH!BE:BE,ROW($A69)+DifIdConj!BE69)*INDEX(PgPensRurH!BE:BE,ROW($A69)+DifIdConj!BE69),0)</f>
        <v>6421.5721249762364</v>
      </c>
      <c r="BF69" s="86">
        <f>IF(ROW($A69)+DifIdConj!BF69&lt;93, INDEX(PotPensRurH!BF:BF,ROW($A69)+DifIdConj!BF69)*INDEX(txMortH!BF:BF,ROW($A69)+DifIdConj!BF69)*INDEX(PgPensRurH!BF:BF,ROW($A69)+DifIdConj!BF69),0)</f>
        <v>6335.3851778020899</v>
      </c>
      <c r="BG69" s="86">
        <f>IF(ROW($A69)+DifIdConj!BG69&lt;93, INDEX(PotPensRurH!BG:BG,ROW($A69)+DifIdConj!BG69)*INDEX(txMortH!BG:BG,ROW($A69)+DifIdConj!BG69)*INDEX(PgPensRurH!BG:BG,ROW($A69)+DifIdConj!BG69),0)</f>
        <v>6255.0913552210486</v>
      </c>
      <c r="BH69" s="86">
        <f>IF(ROW($A69)+DifIdConj!BH69&lt;93, INDEX(PotPensRurH!BH:BH,ROW($A69)+DifIdConj!BH69)*INDEX(txMortH!BH:BH,ROW($A69)+DifIdConj!BH69)*INDEX(PgPensRurH!BH:BH,ROW($A69)+DifIdConj!BH69),0)</f>
        <v>6167.4311268986276</v>
      </c>
      <c r="BI69" s="86">
        <f>IF(ROW($A69)+DifIdConj!BI69&lt;93, INDEX(PotPensRurH!BI:BI,ROW($A69)+DifIdConj!BI69)*INDEX(txMortH!BI:BI,ROW($A69)+DifIdConj!BI69)*INDEX(PgPensRurH!BI:BI,ROW($A69)+DifIdConj!BI69),0)</f>
        <v>6099.3839538626289</v>
      </c>
      <c r="BJ69" s="87">
        <f>IF(ROW($A69)+DifIdConj!BJ69&lt;93, INDEX(PotPensRurH!BJ:BJ,ROW($A69)+DifIdConj!BJ69)*INDEX(txMortH!BJ:BJ,ROW($A69)+DifIdConj!BJ69)*INDEX(PgPensRurH!BJ:BJ,ROW($A69)+DifIdConj!BJ69),0)</f>
        <v>6161.0776019466866</v>
      </c>
    </row>
    <row r="70" spans="1:62" s="31" customFormat="1" x14ac:dyDescent="0.3">
      <c r="A70" s="29">
        <v>68</v>
      </c>
      <c r="B70" s="5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32"/>
      <c r="P70" s="59"/>
      <c r="Q70" s="86"/>
      <c r="R70" s="86"/>
      <c r="S70" s="86"/>
      <c r="T70" s="86">
        <f>IF(ROW($A70)+DifIdConj!T70&lt;93, INDEX(PotPensRurH!T:T,ROW($A70)+DifIdConj!T70)*INDEX(txMortH!T:T,ROW($A70)+DifIdConj!T70)*INDEX(PgPensRurH!T:T,ROW($A70)+DifIdConj!T70),0)</f>
        <v>2394.0023359140282</v>
      </c>
      <c r="U70" s="86">
        <f>IF(ROW($A70)+DifIdConj!U70&lt;93, INDEX(PotPensRurH!U:U,ROW($A70)+DifIdConj!U70)*INDEX(txMortH!U:U,ROW($A70)+DifIdConj!U70)*INDEX(PgPensRurH!U:U,ROW($A70)+DifIdConj!U70),0)</f>
        <v>2495.2510455313013</v>
      </c>
      <c r="V70" s="86">
        <f>IF(ROW($A70)+DifIdConj!V70&lt;93, INDEX(PotPensRurH!V:V,ROW($A70)+DifIdConj!V70)*INDEX(txMortH!V:V,ROW($A70)+DifIdConj!V70)*INDEX(PgPensRurH!V:V,ROW($A70)+DifIdConj!V70),0)</f>
        <v>2593.379356960857</v>
      </c>
      <c r="W70" s="86">
        <f>IF(ROW($A70)+DifIdConj!W70&lt;93, INDEX(PotPensRurH!W:W,ROW($A70)+DifIdConj!W70)*INDEX(txMortH!W:W,ROW($A70)+DifIdConj!W70)*INDEX(PgPensRurH!W:W,ROW($A70)+DifIdConj!W70),0)</f>
        <v>2684.2814831135915</v>
      </c>
      <c r="X70" s="86">
        <f>IF(ROW($A70)+DifIdConj!X70&lt;93, INDEX(PotPensRurH!X:X,ROW($A70)+DifIdConj!X70)*INDEX(txMortH!X:X,ROW($A70)+DifIdConj!X70)*INDEX(PgPensRurH!X:X,ROW($A70)+DifIdConj!X70),0)</f>
        <v>2770.7493592100959</v>
      </c>
      <c r="Y70" s="86">
        <f>IF(ROW($A70)+DifIdConj!Y70&lt;93, INDEX(PotPensRurH!Y:Y,ROW($A70)+DifIdConj!Y70)*INDEX(txMortH!Y:Y,ROW($A70)+DifIdConj!Y70)*INDEX(PgPensRurH!Y:Y,ROW($A70)+DifIdConj!Y70),0)</f>
        <v>2862.7189900059971</v>
      </c>
      <c r="Z70" s="86">
        <f>IF(ROW($A70)+DifIdConj!Z70&lt;93, INDEX(PotPensRurH!Z:Z,ROW($A70)+DifIdConj!Z70)*INDEX(txMortH!Z:Z,ROW($A70)+DifIdConj!Z70)*INDEX(PgPensRurH!Z:Z,ROW($A70)+DifIdConj!Z70),0)</f>
        <v>2959.2049865999115</v>
      </c>
      <c r="AA70" s="86">
        <f>IF(ROW($A70)+DifIdConj!AA70&lt;93, INDEX(PotPensRurH!AA:AA,ROW($A70)+DifIdConj!AA70)*INDEX(txMortH!AA:AA,ROW($A70)+DifIdConj!AA70)*INDEX(PgPensRurH!AA:AA,ROW($A70)+DifIdConj!AA70),0)</f>
        <v>3055.1161730013514</v>
      </c>
      <c r="AB70" s="86">
        <f>IF(ROW($A70)+DifIdConj!AB70&lt;93, INDEX(PotPensRurH!AB:AB,ROW($A70)+DifIdConj!AB70)*INDEX(txMortH!AB:AB,ROW($A70)+DifIdConj!AB70)*INDEX(PgPensRurH!AB:AB,ROW($A70)+DifIdConj!AB70),0)</f>
        <v>3150.8631279192277</v>
      </c>
      <c r="AC70" s="86">
        <f>IF(ROW($A70)+DifIdConj!AC70&lt;93, INDEX(PotPensRurH!AC:AC,ROW($A70)+DifIdConj!AC70)*INDEX(txMortH!AC:AC,ROW($A70)+DifIdConj!AC70)*INDEX(PgPensRurH!AC:AC,ROW($A70)+DifIdConj!AC70),0)</f>
        <v>3244.9677680014629</v>
      </c>
      <c r="AD70" s="86">
        <f>IF(ROW($A70)+DifIdConj!AD70&lt;93, INDEX(PotPensRurH!AD:AD,ROW($A70)+DifIdConj!AD70)*INDEX(txMortH!AD:AD,ROW($A70)+DifIdConj!AD70)*INDEX(PgPensRurH!AD:AD,ROW($A70)+DifIdConj!AD70),0)</f>
        <v>3339.400871050826</v>
      </c>
      <c r="AE70" s="86">
        <f>IF(ROW($A70)+DifIdConj!AE70&lt;93, INDEX(PotPensRurH!AE:AE,ROW($A70)+DifIdConj!AE70)*INDEX(txMortH!AE:AE,ROW($A70)+DifIdConj!AE70)*INDEX(PgPensRurH!AE:AE,ROW($A70)+DifIdConj!AE70),0)</f>
        <v>3433.0128166823683</v>
      </c>
      <c r="AF70" s="86">
        <f>IF(ROW($A70)+DifIdConj!AF70&lt;93, INDEX(PotPensRurH!AF:AF,ROW($A70)+DifIdConj!AF70)*INDEX(txMortH!AF:AF,ROW($A70)+DifIdConj!AF70)*INDEX(PgPensRurH!AF:AF,ROW($A70)+DifIdConj!AF70),0)</f>
        <v>3530.8947808865778</v>
      </c>
      <c r="AG70" s="86">
        <f>IF(ROW($A70)+DifIdConj!AG70&lt;93, INDEX(PotPensRurH!AG:AG,ROW($A70)+DifIdConj!AG70)*INDEX(txMortH!AG:AG,ROW($A70)+DifIdConj!AG70)*INDEX(PgPensRurH!AG:AG,ROW($A70)+DifIdConj!AG70),0)</f>
        <v>3631.5686803113772</v>
      </c>
      <c r="AH70" s="86">
        <f>IF(ROW($A70)+DifIdConj!AH70&lt;93, INDEX(PotPensRurH!AH:AH,ROW($A70)+DifIdConj!AH70)*INDEX(txMortH!AH:AH,ROW($A70)+DifIdConj!AH70)*INDEX(PgPensRurH!AH:AH,ROW($A70)+DifIdConj!AH70),0)</f>
        <v>3732.6531584450868</v>
      </c>
      <c r="AI70" s="86">
        <f>IF(ROW($A70)+DifIdConj!AI70&lt;93, INDEX(PotPensRurH!AI:AI,ROW($A70)+DifIdConj!AI70)*INDEX(txMortH!AI:AI,ROW($A70)+DifIdConj!AI70)*INDEX(PgPensRurH!AI:AI,ROW($A70)+DifIdConj!AI70),0)</f>
        <v>3832.0953217431552</v>
      </c>
      <c r="AJ70" s="86">
        <f>IF(ROW($A70)+DifIdConj!AJ70&lt;93, INDEX(PotPensRurH!AJ:AJ,ROW($A70)+DifIdConj!AJ70)*INDEX(txMortH!AJ:AJ,ROW($A70)+DifIdConj!AJ70)*INDEX(PgPensRurH!AJ:AJ,ROW($A70)+DifIdConj!AJ70),0)</f>
        <v>3933.3440313604292</v>
      </c>
      <c r="AK70" s="86">
        <f>IF(ROW($A70)+DifIdConj!AK70&lt;93, INDEX(PotPensRurH!AK:AK,ROW($A70)+DifIdConj!AK70)*INDEX(txMortH!AK:AK,ROW($A70)+DifIdConj!AK70)*INDEX(PgPensRurH!AK:AK,ROW($A70)+DifIdConj!AK70),0)</f>
        <v>4014.6386157246634</v>
      </c>
      <c r="AL70" s="86">
        <f>IF(ROW($A70)+DifIdConj!AL70&lt;93, INDEX(PotPensRurH!AL:AL,ROW($A70)+DifIdConj!AL70)*INDEX(txMortH!AL:AL,ROW($A70)+DifIdConj!AL70)*INDEX(PgPensRurH!AL:AL,ROW($A70)+DifIdConj!AL70),0)</f>
        <v>4065.6324913713192</v>
      </c>
      <c r="AM70" s="86">
        <f>IF(ROW($A70)+DifIdConj!AM70&lt;93, INDEX(PotPensRurH!AM:AM,ROW($A70)+DifIdConj!AM70)*INDEX(txMortH!AM:AM,ROW($A70)+DifIdConj!AM70)*INDEX(PgPensRurH!AM:AM,ROW($A70)+DifIdConj!AM70),0)</f>
        <v>4096.9185889902819</v>
      </c>
      <c r="AN70" s="86">
        <f>IF(ROW($A70)+DifIdConj!AN70&lt;93, INDEX(PotPensRurH!AN:AN,ROW($A70)+DifIdConj!AN70)*INDEX(txMortH!AN:AN,ROW($A70)+DifIdConj!AN70)*INDEX(PgPensRurH!AN:AN,ROW($A70)+DifIdConj!AN70),0)</f>
        <v>4132.3104736983478</v>
      </c>
      <c r="AO70" s="86">
        <f>IF(ROW($A70)+DifIdConj!AO70&lt;93, INDEX(PotPensRurH!AO:AO,ROW($A70)+DifIdConj!AO70)*INDEX(txMortH!AO:AO,ROW($A70)+DifIdConj!AO70)*INDEX(PgPensRurH!AO:AO,ROW($A70)+DifIdConj!AO70),0)</f>
        <v>4169.5910204674001</v>
      </c>
      <c r="AP70" s="86">
        <f>IF(ROW($A70)+DifIdConj!AP70&lt;93, INDEX(PotPensRurH!AP:AP,ROW($A70)+DifIdConj!AP70)*INDEX(txMortH!AP:AP,ROW($A70)+DifIdConj!AP70)*INDEX(PgPensRurH!AP:AP,ROW($A70)+DifIdConj!AP70),0)</f>
        <v>4206.5431042693244</v>
      </c>
      <c r="AQ70" s="86">
        <f>IF(ROW($A70)+DifIdConj!AQ70&lt;93, INDEX(PotPensRurH!AQ:AQ,ROW($A70)+DifIdConj!AQ70)*INDEX(txMortH!AQ:AQ,ROW($A70)+DifIdConj!AQ70)*INDEX(PgPensRurH!AQ:AQ,ROW($A70)+DifIdConj!AQ70),0)</f>
        <v>4246.2871232918396</v>
      </c>
      <c r="AR70" s="86">
        <f>IF(ROW($A70)+DifIdConj!AR70&lt;93, INDEX(PotPensRurH!AR:AR,ROW($A70)+DifIdConj!AR70)*INDEX(txMortH!AR:AR,ROW($A70)+DifIdConj!AR70)*INDEX(PgPensRurH!AR:AR,ROW($A70)+DifIdConj!AR70),0)</f>
        <v>4290.2190451452389</v>
      </c>
      <c r="AS70" s="86">
        <f>IF(ROW($A70)+DifIdConj!AS70&lt;93, INDEX(PotPensRurH!AS:AS,ROW($A70)+DifIdConj!AS70)*INDEX(txMortH!AS:AS,ROW($A70)+DifIdConj!AS70)*INDEX(PgPensRurH!AS:AS,ROW($A70)+DifIdConj!AS70),0)</f>
        <v>4334.9721244164593</v>
      </c>
      <c r="AT70" s="86">
        <f>IF(ROW($A70)+DifIdConj!AT70&lt;93, INDEX(PotPensRurH!AT:AT,ROW($A70)+DifIdConj!AT70)*INDEX(txMortH!AT:AT,ROW($A70)+DifIdConj!AT70)*INDEX(PgPensRurH!AT:AT,ROW($A70)+DifIdConj!AT70),0)</f>
        <v>4378.6576990445128</v>
      </c>
      <c r="AU70" s="86">
        <f>IF(ROW($A70)+DifIdConj!AU70&lt;93, INDEX(PotPensRurH!AU:AU,ROW($A70)+DifIdConj!AU70)*INDEX(txMortH!AU:AU,ROW($A70)+DifIdConj!AU70)*INDEX(PgPensRurH!AU:AU,ROW($A70)+DifIdConj!AU70),0)</f>
        <v>4444.0218295030281</v>
      </c>
      <c r="AV70" s="86">
        <f>IF(ROW($A70)+DifIdConj!AV70&lt;93, INDEX(PotPensRurH!AV:AV,ROW($A70)+DifIdConj!AV70)*INDEX(txMortH!AV:AV,ROW($A70)+DifIdConj!AV70)*INDEX(PgPensRurH!AV:AV,ROW($A70)+DifIdConj!AV70),0)</f>
        <v>4540.836289064071</v>
      </c>
      <c r="AW70" s="86">
        <f>IF(ROW($A70)+DifIdConj!AW70&lt;93, INDEX(PotPensRurH!AW:AW,ROW($A70)+DifIdConj!AW70)*INDEX(txMortH!AW:AW,ROW($A70)+DifIdConj!AW70)*INDEX(PgPensRurH!AW:AW,ROW($A70)+DifIdConj!AW70),0)</f>
        <v>4658.4260312959732</v>
      </c>
      <c r="AX70" s="86">
        <f>IF(ROW($A70)+DifIdConj!AX70&lt;93, INDEX(PotPensRurH!AX:AX,ROW($A70)+DifIdConj!AX70)*INDEX(txMortH!AX:AX,ROW($A70)+DifIdConj!AX70)*INDEX(PgPensRurH!AX:AX,ROW($A70)+DifIdConj!AX70),0)</f>
        <v>4771.0067132791701</v>
      </c>
      <c r="AY70" s="86">
        <f>IF(ROW($A70)+DifIdConj!AY70&lt;93, INDEX(PotPensRurH!AY:AY,ROW($A70)+DifIdConj!AY70)*INDEX(txMortH!AY:AY,ROW($A70)+DifIdConj!AY70)*INDEX(PgPensRurH!AY:AY,ROW($A70)+DifIdConj!AY70),0)</f>
        <v>4876.4433257273286</v>
      </c>
      <c r="AZ70" s="86">
        <f>IF(ROW($A70)+DifIdConj!AZ70&lt;93, INDEX(PotPensRurH!AZ:AZ,ROW($A70)+DifIdConj!AZ70)*INDEX(txMortH!AZ:AZ,ROW($A70)+DifIdConj!AZ70)*INDEX(PgPensRurH!AZ:AZ,ROW($A70)+DifIdConj!AZ70),0)</f>
        <v>4990.6663225461671</v>
      </c>
      <c r="BA70" s="86">
        <f>IF(ROW($A70)+DifIdConj!BA70&lt;93, INDEX(PotPensRurH!BA:BA,ROW($A70)+DifIdConj!BA70)*INDEX(txMortH!BA:BA,ROW($A70)+DifIdConj!BA70)*INDEX(PgPensRurH!BA:BA,ROW($A70)+DifIdConj!BA70),0)</f>
        <v>5118.1099537919163</v>
      </c>
      <c r="BB70" s="86">
        <f>IF(ROW($A70)+DifIdConj!BB70&lt;93, INDEX(PotPensRurH!BB:BB,ROW($A70)+DifIdConj!BB70)*INDEX(txMortH!BB:BB,ROW($A70)+DifIdConj!BB70)*INDEX(PgPensRurH!BB:BB,ROW($A70)+DifIdConj!BB70),0)</f>
        <v>5247.0316683897427</v>
      </c>
      <c r="BC70" s="86">
        <f>IF(ROW($A70)+DifIdConj!BC70&lt;93, INDEX(PotPensRurH!BC:BC,ROW($A70)+DifIdConj!BC70)*INDEX(txMortH!BC:BC,ROW($A70)+DifIdConj!BC70)*INDEX(PgPensRurH!BC:BC,ROW($A70)+DifIdConj!BC70),0)</f>
        <v>5372.0118273820299</v>
      </c>
      <c r="BD70" s="86">
        <f>IF(ROW($A70)+DifIdConj!BD70&lt;93, INDEX(PotPensRurH!BD:BD,ROW($A70)+DifIdConj!BD70)*INDEX(txMortH!BD:BD,ROW($A70)+DifIdConj!BD70)*INDEX(PgPensRurH!BD:BD,ROW($A70)+DifIdConj!BD70),0)</f>
        <v>5502.9043197826259</v>
      </c>
      <c r="BE70" s="86">
        <f>IF(ROW($A70)+DifIdConj!BE70&lt;93, INDEX(PotPensRurH!BE:BE,ROW($A70)+DifIdConj!BE70)*INDEX(txMortH!BE:BE,ROW($A70)+DifIdConj!BE70)*INDEX(PgPensRurH!BE:BE,ROW($A70)+DifIdConj!BE70),0)</f>
        <v>5575.0019410672694</v>
      </c>
      <c r="BF70" s="86">
        <f>IF(ROW($A70)+DifIdConj!BF70&lt;93, INDEX(PotPensRurH!BF:BF,ROW($A70)+DifIdConj!BF70)*INDEX(txMortH!BF:BF,ROW($A70)+DifIdConj!BF70)*INDEX(PgPensRurH!BF:BF,ROW($A70)+DifIdConj!BF70),0)</f>
        <v>5558.9893714197688</v>
      </c>
      <c r="BG70" s="86">
        <f>IF(ROW($A70)+DifIdConj!BG70&lt;93, INDEX(PotPensRurH!BG:BG,ROW($A70)+DifIdConj!BG70)*INDEX(txMortH!BG:BG,ROW($A70)+DifIdConj!BG70)*INDEX(PgPensRurH!BG:BG,ROW($A70)+DifIdConj!BG70),0)</f>
        <v>5485.2494352994836</v>
      </c>
      <c r="BH70" s="86">
        <f>IF(ROW($A70)+DifIdConj!BH70&lt;93, INDEX(PotPensRurH!BH:BH,ROW($A70)+DifIdConj!BH70)*INDEX(txMortH!BH:BH,ROW($A70)+DifIdConj!BH70)*INDEX(PgPensRurH!BH:BH,ROW($A70)+DifIdConj!BH70),0)</f>
        <v>5417.0933696203774</v>
      </c>
      <c r="BI70" s="86">
        <f>IF(ROW($A70)+DifIdConj!BI70&lt;93, INDEX(PotPensRurH!BI:BI,ROW($A70)+DifIdConj!BI70)*INDEX(txMortH!BI:BI,ROW($A70)+DifIdConj!BI70)*INDEX(PgPensRurH!BI:BI,ROW($A70)+DifIdConj!BI70),0)</f>
        <v>5342.1216973733617</v>
      </c>
      <c r="BJ70" s="87">
        <f>IF(ROW($A70)+DifIdConj!BJ70&lt;93, INDEX(PotPensRurH!BJ:BJ,ROW($A70)+DifIdConj!BJ70)*INDEX(txMortH!BJ:BJ,ROW($A70)+DifIdConj!BJ70)*INDEX(PgPensRurH!BJ:BJ,ROW($A70)+DifIdConj!BJ70),0)</f>
        <v>5360.1871605654142</v>
      </c>
    </row>
    <row r="71" spans="1:62" s="31" customFormat="1" x14ac:dyDescent="0.3">
      <c r="A71" s="29">
        <v>69</v>
      </c>
      <c r="B71" s="5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32"/>
      <c r="P71" s="59"/>
      <c r="Q71" s="86"/>
      <c r="R71" s="86"/>
      <c r="S71" s="86"/>
      <c r="T71" s="86">
        <f>IF(ROW($A71)+DifIdConj!T71&lt;93, INDEX(PotPensRurH!T:T,ROW($A71)+DifIdConj!T71)*INDEX(txMortH!T:T,ROW($A71)+DifIdConj!T71)*INDEX(PgPensRurH!T:T,ROW($A71)+DifIdConj!T71),0)</f>
        <v>2357.0900691753213</v>
      </c>
      <c r="U71" s="86">
        <f>IF(ROW($A71)+DifIdConj!U71&lt;93, INDEX(PotPensRurH!U:U,ROW($A71)+DifIdConj!U71)*INDEX(txMortH!U:U,ROW($A71)+DifIdConj!U71)*INDEX(PgPensRurH!U:U,ROW($A71)+DifIdConj!U71),0)</f>
        <v>2456.4086457719382</v>
      </c>
      <c r="V71" s="86">
        <f>IF(ROW($A71)+DifIdConj!V71&lt;93, INDEX(PotPensRurH!V:V,ROW($A71)+DifIdConj!V71)*INDEX(txMortH!V:V,ROW($A71)+DifIdConj!V71)*INDEX(PgPensRurH!V:V,ROW($A71)+DifIdConj!V71),0)</f>
        <v>2562.8087608068158</v>
      </c>
      <c r="W71" s="86">
        <f>IF(ROW($A71)+DifIdConj!W71&lt;93, INDEX(PotPensRurH!W:W,ROW($A71)+DifIdConj!W71)*INDEX(txMortH!W:W,ROW($A71)+DifIdConj!W71)*INDEX(PgPensRurH!W:W,ROW($A71)+DifIdConj!W71),0)</f>
        <v>2666.4647796968684</v>
      </c>
      <c r="X71" s="86">
        <f>IF(ROW($A71)+DifIdConj!X71&lt;93, INDEX(PotPensRurH!X:X,ROW($A71)+DifIdConj!X71)*INDEX(txMortH!X:X,ROW($A71)+DifIdConj!X71)*INDEX(PgPensRurH!X:X,ROW($A71)+DifIdConj!X71),0)</f>
        <v>2762.0655486133978</v>
      </c>
      <c r="Y71" s="86">
        <f>IF(ROW($A71)+DifIdConj!Y71&lt;93, INDEX(PotPensRurH!Y:Y,ROW($A71)+DifIdConj!Y71)*INDEX(txMortH!Y:Y,ROW($A71)+DifIdConj!Y71)*INDEX(PgPensRurH!Y:Y,ROW($A71)+DifIdConj!Y71),0)</f>
        <v>2853.1518367755352</v>
      </c>
      <c r="Z71" s="86">
        <f>IF(ROW($A71)+DifIdConj!Z71&lt;93, INDEX(PotPensRurH!Z:Z,ROW($A71)+DifIdConj!Z71)*INDEX(txMortH!Z:Z,ROW($A71)+DifIdConj!Z71)*INDEX(PgPensRurH!Z:Z,ROW($A71)+DifIdConj!Z71),0)</f>
        <v>2950.4344710711512</v>
      </c>
      <c r="AA71" s="86">
        <f>IF(ROW($A71)+DifIdConj!AA71&lt;93, INDEX(PotPensRurH!AA:AA,ROW($A71)+DifIdConj!AA71)*INDEX(txMortH!AA:AA,ROW($A71)+DifIdConj!AA71)*INDEX(PgPensRurH!AA:AA,ROW($A71)+DifIdConj!AA71),0)</f>
        <v>3052.1430668906823</v>
      </c>
      <c r="AB71" s="86">
        <f>IF(ROW($A71)+DifIdConj!AB71&lt;93, INDEX(PotPensRurH!AB:AB,ROW($A71)+DifIdConj!AB71)*INDEX(txMortH!AB:AB,ROW($A71)+DifIdConj!AB71)*INDEX(PgPensRurH!AB:AB,ROW($A71)+DifIdConj!AB71),0)</f>
        <v>3153.9401819406899</v>
      </c>
      <c r="AC71" s="86">
        <f>IF(ROW($A71)+DifIdConj!AC71&lt;93, INDEX(PotPensRurH!AC:AC,ROW($A71)+DifIdConj!AC71)*INDEX(txMortH!AC:AC,ROW($A71)+DifIdConj!AC71)*INDEX(PgPensRurH!AC:AC,ROW($A71)+DifIdConj!AC71),0)</f>
        <v>3254.9406239163936</v>
      </c>
      <c r="AD71" s="86">
        <f>IF(ROW($A71)+DifIdConj!AD71&lt;93, INDEX(PotPensRurH!AD:AD,ROW($A71)+DifIdConj!AD71)*INDEX(txMortH!AD:AD,ROW($A71)+DifIdConj!AD71)*INDEX(PgPensRurH!AD:AD,ROW($A71)+DifIdConj!AD71),0)</f>
        <v>3354.6132774349239</v>
      </c>
      <c r="AE71" s="86">
        <f>IF(ROW($A71)+DifIdConj!AE71&lt;93, INDEX(PotPensRurH!AE:AE,ROW($A71)+DifIdConj!AE71)*INDEX(txMortH!AE:AE,ROW($A71)+DifIdConj!AE71)*INDEX(PgPensRurH!AE:AE,ROW($A71)+DifIdConj!AE71),0)</f>
        <v>3454.4629694144101</v>
      </c>
      <c r="AF71" s="86">
        <f>IF(ROW($A71)+DifIdConj!AF71&lt;93, INDEX(PotPensRurH!AF:AF,ROW($A71)+DifIdConj!AF71)*INDEX(txMortH!AF:AF,ROW($A71)+DifIdConj!AF71)*INDEX(PgPensRurH!AF:AF,ROW($A71)+DifIdConj!AF71),0)</f>
        <v>3556.614161386331</v>
      </c>
      <c r="AG71" s="86">
        <f>IF(ROW($A71)+DifIdConj!AG71&lt;93, INDEX(PotPensRurH!AG:AG,ROW($A71)+DifIdConj!AG71)*INDEX(txMortH!AG:AG,ROW($A71)+DifIdConj!AG71)*INDEX(PgPensRurH!AG:AG,ROW($A71)+DifIdConj!AG71),0)</f>
        <v>3660.6242571982957</v>
      </c>
      <c r="AH71" s="86">
        <f>IF(ROW($A71)+DifIdConj!AH71&lt;93, INDEX(PotPensRurH!AH:AH,ROW($A71)+DifIdConj!AH71)*INDEX(txMortH!AH:AH,ROW($A71)+DifIdConj!AH71)*INDEX(PgPensRurH!AH:AH,ROW($A71)+DifIdConj!AH71),0)</f>
        <v>3767.8210453074789</v>
      </c>
      <c r="AI71" s="86">
        <f>IF(ROW($A71)+DifIdConj!AI71&lt;93, INDEX(PotPensRurH!AI:AI,ROW($A71)+DifIdConj!AI71)*INDEX(txMortH!AI:AI,ROW($A71)+DifIdConj!AI71)*INDEX(PgPensRurH!AI:AI,ROW($A71)+DifIdConj!AI71),0)</f>
        <v>3874.9293141861831</v>
      </c>
      <c r="AJ71" s="86">
        <f>IF(ROW($A71)+DifIdConj!AJ71&lt;93, INDEX(PotPensRurH!AJ:AJ,ROW($A71)+DifIdConj!AJ71)*INDEX(txMortH!AJ:AJ,ROW($A71)+DifIdConj!AJ71)*INDEX(PgPensRurH!AJ:AJ,ROW($A71)+DifIdConj!AJ71),0)</f>
        <v>3980.532756146757</v>
      </c>
      <c r="AK71" s="86">
        <f>IF(ROW($A71)+DifIdConj!AK71&lt;93, INDEX(PotPensRurH!AK:AK,ROW($A71)+DifIdConj!AK71)*INDEX(txMortH!AK:AK,ROW($A71)+DifIdConj!AK71)*INDEX(PgPensRurH!AK:AK,ROW($A71)+DifIdConj!AK71),0)</f>
        <v>4088.0836211778524</v>
      </c>
      <c r="AL71" s="86">
        <f>IF(ROW($A71)+DifIdConj!AL71&lt;93, INDEX(PotPensRurH!AL:AL,ROW($A71)+DifIdConj!AL71)*INDEX(txMortH!AL:AL,ROW($A71)+DifIdConj!AL71)*INDEX(PgPensRurH!AL:AL,ROW($A71)+DifIdConj!AL71),0)</f>
        <v>4173.9472747417731</v>
      </c>
      <c r="AM71" s="86">
        <f>IF(ROW($A71)+DifIdConj!AM71&lt;93, INDEX(PotPensRurH!AM:AM,ROW($A71)+DifIdConj!AM71)*INDEX(txMortH!AM:AM,ROW($A71)+DifIdConj!AM71)*INDEX(PgPensRurH!AM:AM,ROW($A71)+DifIdConj!AM71),0)</f>
        <v>4228.2980822554291</v>
      </c>
      <c r="AN71" s="86">
        <f>IF(ROW($A71)+DifIdConj!AN71&lt;93, INDEX(PotPensRurH!AN:AN,ROW($A71)+DifIdConj!AN71)*INDEX(txMortH!AN:AN,ROW($A71)+DifIdConj!AN71)*INDEX(PgPensRurH!AN:AN,ROW($A71)+DifIdConj!AN71),0)</f>
        <v>4263.3516975248231</v>
      </c>
      <c r="AO71" s="86">
        <f>IF(ROW($A71)+DifIdConj!AO71&lt;93, INDEX(PotPensRurH!AO:AO,ROW($A71)+DifIdConj!AO71)*INDEX(txMortH!AO:AO,ROW($A71)+DifIdConj!AO71)*INDEX(PgPensRurH!AO:AO,ROW($A71)+DifIdConj!AO71),0)</f>
        <v>4302.3001589352607</v>
      </c>
      <c r="AP71" s="86">
        <f>IF(ROW($A71)+DifIdConj!AP71&lt;93, INDEX(PotPensRurH!AP:AP,ROW($A71)+DifIdConj!AP71)*INDEX(txMortH!AP:AP,ROW($A71)+DifIdConj!AP71)*INDEX(PgPensRurH!AP:AP,ROW($A71)+DifIdConj!AP71),0)</f>
        <v>4342.3993703419164</v>
      </c>
      <c r="AQ71" s="86">
        <f>IF(ROW($A71)+DifIdConj!AQ71&lt;93, INDEX(PotPensRurH!AQ:AQ,ROW($A71)+DifIdConj!AQ71)*INDEX(txMortH!AQ:AQ,ROW($A71)+DifIdConj!AQ71)*INDEX(PgPensRurH!AQ:AQ,ROW($A71)+DifIdConj!AQ71),0)</f>
        <v>4382.5871009790499</v>
      </c>
      <c r="AR71" s="86">
        <f>IF(ROW($A71)+DifIdConj!AR71&lt;93, INDEX(PotPensRurH!AR:AR,ROW($A71)+DifIdConj!AR71)*INDEX(txMortH!AR:AR,ROW($A71)+DifIdConj!AR71)*INDEX(PgPensRurH!AR:AR,ROW($A71)+DifIdConj!AR71),0)</f>
        <v>4425.7844854524456</v>
      </c>
      <c r="AS71" s="86">
        <f>IF(ROW($A71)+DifIdConj!AS71&lt;93, INDEX(PotPensRurH!AS:AS,ROW($A71)+DifIdConj!AS71)*INDEX(txMortH!AS:AS,ROW($A71)+DifIdConj!AS71)*INDEX(PgPensRurH!AS:AS,ROW($A71)+DifIdConj!AS71),0)</f>
        <v>4472.9652352973626</v>
      </c>
      <c r="AT71" s="86">
        <f>IF(ROW($A71)+DifIdConj!AT71&lt;93, INDEX(PotPensRurH!AT:AT,ROW($A71)+DifIdConj!AT71)*INDEX(txMortH!AT:AT,ROW($A71)+DifIdConj!AT71)*INDEX(PgPensRurH!AT:AT,ROW($A71)+DifIdConj!AT71),0)</f>
        <v>4521.2967351384968</v>
      </c>
      <c r="AU71" s="86">
        <f>IF(ROW($A71)+DifIdConj!AU71&lt;93, INDEX(PotPensRurH!AU:AU,ROW($A71)+DifIdConj!AU71)*INDEX(txMortH!AU:AU,ROW($A71)+DifIdConj!AU71)*INDEX(PgPensRurH!AU:AU,ROW($A71)+DifIdConj!AU71),0)</f>
        <v>4568.6545234443702</v>
      </c>
      <c r="AV71" s="86">
        <f>IF(ROW($A71)+DifIdConj!AV71&lt;93, INDEX(PotPensRurH!AV:AV,ROW($A71)+DifIdConj!AV71)*INDEX(txMortH!AV:AV,ROW($A71)+DifIdConj!AV71)*INDEX(PgPensRurH!AV:AV,ROW($A71)+DifIdConj!AV71),0)</f>
        <v>4638.1421193698097</v>
      </c>
      <c r="AW71" s="86">
        <f>IF(ROW($A71)+DifIdConj!AW71&lt;93, INDEX(PotPensRurH!AW:AW,ROW($A71)+DifIdConj!AW71)*INDEX(txMortH!AW:AW,ROW($A71)+DifIdConj!AW71)*INDEX(PgPensRurH!AW:AW,ROW($A71)+DifIdConj!AW71),0)</f>
        <v>4741.0014651855581</v>
      </c>
      <c r="AX71" s="86">
        <f>IF(ROW($A71)+DifIdConj!AX71&lt;93, INDEX(PotPensRurH!AX:AX,ROW($A71)+DifIdConj!AX71)*INDEX(txMortH!AX:AX,ROW($A71)+DifIdConj!AX71)*INDEX(PgPensRurH!AX:AX,ROW($A71)+DifIdConj!AX71),0)</f>
        <v>4865.5480224684798</v>
      </c>
      <c r="AY71" s="86">
        <f>IF(ROW($A71)+DifIdConj!AY71&lt;93, INDEX(PotPensRurH!AY:AY,ROW($A71)+DifIdConj!AY71)*INDEX(txMortH!AY:AY,ROW($A71)+DifIdConj!AY71)*INDEX(PgPensRurH!AY:AY,ROW($A71)+DifIdConj!AY71),0)</f>
        <v>4984.0752720788823</v>
      </c>
      <c r="AZ71" s="86">
        <f>IF(ROW($A71)+DifIdConj!AZ71&lt;93, INDEX(PotPensRurH!AZ:AZ,ROW($A71)+DifIdConj!AZ71)*INDEX(txMortH!AZ:AZ,ROW($A71)+DifIdConj!AZ71)*INDEX(PgPensRurH!AZ:AZ,ROW($A71)+DifIdConj!AZ71),0)</f>
        <v>5095.0783870986288</v>
      </c>
      <c r="BA71" s="86">
        <f>IF(ROW($A71)+DifIdConj!BA71&lt;93, INDEX(PotPensRurH!BA:BA,ROW($A71)+DifIdConj!BA71)*INDEX(txMortH!BA:BA,ROW($A71)+DifIdConj!BA71)*INDEX(PgPensRurH!BA:BA,ROW($A71)+DifIdConj!BA71),0)</f>
        <v>5215.9071367014658</v>
      </c>
      <c r="BB71" s="86">
        <f>IF(ROW($A71)+DifIdConj!BB71&lt;93, INDEX(PotPensRurH!BB:BB,ROW($A71)+DifIdConj!BB71)*INDEX(txMortH!BB:BB,ROW($A71)+DifIdConj!BB71)*INDEX(PgPensRurH!BB:BB,ROW($A71)+DifIdConj!BB71),0)</f>
        <v>5350.544886258911</v>
      </c>
      <c r="BC71" s="86">
        <f>IF(ROW($A71)+DifIdConj!BC71&lt;93, INDEX(PotPensRurH!BC:BC,ROW($A71)+DifIdConj!BC71)*INDEX(txMortH!BC:BC,ROW($A71)+DifIdConj!BC71)*INDEX(PgPensRurH!BC:BC,ROW($A71)+DifIdConj!BC71),0)</f>
        <v>5486.7759819649664</v>
      </c>
      <c r="BD71" s="86">
        <f>IF(ROW($A71)+DifIdConj!BD71&lt;93, INDEX(PotPensRurH!BD:BD,ROW($A71)+DifIdConj!BD71)*INDEX(txMortH!BD:BD,ROW($A71)+DifIdConj!BD71)*INDEX(PgPensRurH!BD:BD,ROW($A71)+DifIdConj!BD71),0)</f>
        <v>5618.93519306902</v>
      </c>
      <c r="BE71" s="86">
        <f>IF(ROW($A71)+DifIdConj!BE71&lt;93, INDEX(PotPensRurH!BE:BE,ROW($A71)+DifIdConj!BE71)*INDEX(txMortH!BE:BE,ROW($A71)+DifIdConj!BE71)*INDEX(PgPensRurH!BE:BE,ROW($A71)+DifIdConj!BE71),0)</f>
        <v>5757.3792695370312</v>
      </c>
      <c r="BF71" s="86">
        <f>IF(ROW($A71)+DifIdConj!BF71&lt;93, INDEX(PotPensRurH!BF:BF,ROW($A71)+DifIdConj!BF71)*INDEX(txMortH!BF:BF,ROW($A71)+DifIdConj!BF71)*INDEX(PgPensRurH!BF:BF,ROW($A71)+DifIdConj!BF71),0)</f>
        <v>5833.7713654397758</v>
      </c>
      <c r="BG71" s="86">
        <f>IF(ROW($A71)+DifIdConj!BG71&lt;93, INDEX(PotPensRurH!BG:BG,ROW($A71)+DifIdConj!BG71)*INDEX(txMortH!BG:BG,ROW($A71)+DifIdConj!BG71)*INDEX(PgPensRurH!BG:BG,ROW($A71)+DifIdConj!BG71),0)</f>
        <v>5817.9264231841662</v>
      </c>
      <c r="BH71" s="86">
        <f>IF(ROW($A71)+DifIdConj!BH71&lt;93, INDEX(PotPensRurH!BH:BH,ROW($A71)+DifIdConj!BH71)*INDEX(txMortH!BH:BH,ROW($A71)+DifIdConj!BH71)*INDEX(PgPensRurH!BH:BH,ROW($A71)+DifIdConj!BH71),0)</f>
        <v>5742.2424811252467</v>
      </c>
      <c r="BI71" s="86">
        <f>IF(ROW($A71)+DifIdConj!BI71&lt;93, INDEX(PotPensRurH!BI:BI,ROW($A71)+DifIdConj!BI71)*INDEX(txMortH!BI:BI,ROW($A71)+DifIdConj!BI71)*INDEX(PgPensRurH!BI:BI,ROW($A71)+DifIdConj!BI71),0)</f>
        <v>5671.7811736645463</v>
      </c>
      <c r="BJ71" s="87">
        <f>IF(ROW($A71)+DifIdConj!BJ71&lt;93, INDEX(PotPensRurH!BJ:BJ,ROW($A71)+DifIdConj!BJ71)*INDEX(txMortH!BJ:BJ,ROW($A71)+DifIdConj!BJ71)*INDEX(PgPensRurH!BJ:BJ,ROW($A71)+DifIdConj!BJ71),0)</f>
        <v>5674.9678659617639</v>
      </c>
    </row>
    <row r="72" spans="1:62" s="31" customFormat="1" x14ac:dyDescent="0.3">
      <c r="A72" s="29">
        <v>70</v>
      </c>
      <c r="B72" s="5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32"/>
      <c r="P72" s="59"/>
      <c r="Q72" s="86"/>
      <c r="R72" s="86"/>
      <c r="S72" s="86"/>
      <c r="T72" s="86">
        <f>IF(ROW($A72)+DifIdConj!T72&lt;93, INDEX(PotPensRurH!T:T,ROW($A72)+DifIdConj!T72)*INDEX(txMortH!T:T,ROW($A72)+DifIdConj!T72)*INDEX(PgPensRurH!T:T,ROW($A72)+DifIdConj!T72),0)</f>
        <v>2520.0901550419408</v>
      </c>
      <c r="U72" s="86">
        <f>IF(ROW($A72)+DifIdConj!U72&lt;93, INDEX(PotPensRurH!U:U,ROW($A72)+DifIdConj!U72)*INDEX(txMortH!U:U,ROW($A72)+DifIdConj!U72)*INDEX(PgPensRurH!U:U,ROW($A72)+DifIdConj!U72),0)</f>
        <v>2631.9320276463236</v>
      </c>
      <c r="V72" s="86">
        <f>IF(ROW($A72)+DifIdConj!V72&lt;93, INDEX(PotPensRurH!V:V,ROW($A72)+DifIdConj!V72)*INDEX(txMortH!V:V,ROW($A72)+DifIdConj!V72)*INDEX(PgPensRurH!V:V,ROW($A72)+DifIdConj!V72),0)</f>
        <v>2746.3598395016743</v>
      </c>
      <c r="W72" s="86">
        <f>IF(ROW($A72)+DifIdConj!W72&lt;93, INDEX(PotPensRurH!W:W,ROW($A72)+DifIdConj!W72)*INDEX(txMortH!W:W,ROW($A72)+DifIdConj!W72)*INDEX(PgPensRurH!W:W,ROW($A72)+DifIdConj!W72),0)</f>
        <v>2869.2843088959216</v>
      </c>
      <c r="X72" s="86">
        <f>IF(ROW($A72)+DifIdConj!X72&lt;93, INDEX(PotPensRurH!X:X,ROW($A72)+DifIdConj!X72)*INDEX(txMortH!X:X,ROW($A72)+DifIdConj!X72)*INDEX(PgPensRurH!X:X,ROW($A72)+DifIdConj!X72),0)</f>
        <v>2988.8839992532094</v>
      </c>
      <c r="Y72" s="86">
        <f>IF(ROW($A72)+DifIdConj!Y72&lt;93, INDEX(PotPensRurH!Y:Y,ROW($A72)+DifIdConj!Y72)*INDEX(txMortH!Y:Y,ROW($A72)+DifIdConj!Y72)*INDEX(PgPensRurH!Y:Y,ROW($A72)+DifIdConj!Y72),0)</f>
        <v>3099.6176121786052</v>
      </c>
      <c r="Z72" s="86">
        <f>IF(ROW($A72)+DifIdConj!Z72&lt;93, INDEX(PotPensRurH!Z:Z,ROW($A72)+DifIdConj!Z72)*INDEX(txMortH!Z:Z,ROW($A72)+DifIdConj!Z72)*INDEX(PgPensRurH!Z:Z,ROW($A72)+DifIdConj!Z72),0)</f>
        <v>3205.4564115218122</v>
      </c>
      <c r="AA72" s="86">
        <f>IF(ROW($A72)+DifIdConj!AA72&lt;93, INDEX(PotPensRurH!AA:AA,ROW($A72)+DifIdConj!AA72)*INDEX(txMortH!AA:AA,ROW($A72)+DifIdConj!AA72)*INDEX(PgPensRurH!AA:AA,ROW($A72)+DifIdConj!AA72),0)</f>
        <v>3318.3141888319324</v>
      </c>
      <c r="AB72" s="86">
        <f>IF(ROW($A72)+DifIdConj!AB72&lt;93, INDEX(PotPensRurH!AB:AB,ROW($A72)+DifIdConj!AB72)*INDEX(txMortH!AB:AB,ROW($A72)+DifIdConj!AB72)*INDEX(PgPensRurH!AB:AB,ROW($A72)+DifIdConj!AB72),0)</f>
        <v>3436.6209095637355</v>
      </c>
      <c r="AC72" s="86">
        <f>IF(ROW($A72)+DifIdConj!AC72&lt;93, INDEX(PotPensRurH!AC:AC,ROW($A72)+DifIdConj!AC72)*INDEX(txMortH!AC:AC,ROW($A72)+DifIdConj!AC72)*INDEX(PgPensRurH!AC:AC,ROW($A72)+DifIdConj!AC72),0)</f>
        <v>3555.2046952152859</v>
      </c>
      <c r="AD72" s="86">
        <f>IF(ROW($A72)+DifIdConj!AD72&lt;93, INDEX(PotPensRurH!AD:AD,ROW($A72)+DifIdConj!AD72)*INDEX(txMortH!AD:AD,ROW($A72)+DifIdConj!AD72)*INDEX(PgPensRurH!AD:AD,ROW($A72)+DifIdConj!AD72),0)</f>
        <v>3672.3108012948542</v>
      </c>
      <c r="AE72" s="86">
        <f>IF(ROW($A72)+DifIdConj!AE72&lt;93, INDEX(PotPensRurH!AE:AE,ROW($A72)+DifIdConj!AE72)*INDEX(txMortH!AE:AE,ROW($A72)+DifIdConj!AE72)*INDEX(PgPensRurH!AE:AE,ROW($A72)+DifIdConj!AE72),0)</f>
        <v>3788.3086476954354</v>
      </c>
      <c r="AF72" s="86">
        <f>IF(ROW($A72)+DifIdConj!AF72&lt;93, INDEX(PotPensRurH!AF:AF,ROW($A72)+DifIdConj!AF72)*INDEX(txMortH!AF:AF,ROW($A72)+DifIdConj!AF72)*INDEX(PgPensRurH!AF:AF,ROW($A72)+DifIdConj!AF72),0)</f>
        <v>3906.1535935609954</v>
      </c>
      <c r="AG72" s="86">
        <f>IF(ROW($A72)+DifIdConj!AG72&lt;93, INDEX(PotPensRurH!AG:AG,ROW($A72)+DifIdConj!AG72)*INDEX(txMortH!AG:AG,ROW($A72)+DifIdConj!AG72)*INDEX(PgPensRurH!AG:AG,ROW($A72)+DifIdConj!AG72),0)</f>
        <v>4026.03034883803</v>
      </c>
      <c r="AH72" s="86">
        <f>IF(ROW($A72)+DifIdConj!AH72&lt;93, INDEX(PotPensRurH!AH:AH,ROW($A72)+DifIdConj!AH72)*INDEX(txMortH!AH:AH,ROW($A72)+DifIdConj!AH72)*INDEX(PgPensRurH!AH:AH,ROW($A72)+DifIdConj!AH72),0)</f>
        <v>4146.2765240080589</v>
      </c>
      <c r="AI72" s="86">
        <f>IF(ROW($A72)+DifIdConj!AI72&lt;93, INDEX(PotPensRurH!AI:AI,ROW($A72)+DifIdConj!AI72)*INDEX(txMortH!AI:AI,ROW($A72)+DifIdConj!AI72)*INDEX(PgPensRurH!AI:AI,ROW($A72)+DifIdConj!AI72),0)</f>
        <v>4271.4175127602803</v>
      </c>
      <c r="AJ72" s="86">
        <f>IF(ROW($A72)+DifIdConj!AJ72&lt;93, INDEX(PotPensRurH!AJ:AJ,ROW($A72)+DifIdConj!AJ72)*INDEX(txMortH!AJ:AJ,ROW($A72)+DifIdConj!AJ72)*INDEX(PgPensRurH!AJ:AJ,ROW($A72)+DifIdConj!AJ72),0)</f>
        <v>4396.0967266462558</v>
      </c>
      <c r="AK72" s="86">
        <f>IF(ROW($A72)+DifIdConj!AK72&lt;93, INDEX(PotPensRurH!AK:AK,ROW($A72)+DifIdConj!AK72)*INDEX(txMortH!AK:AK,ROW($A72)+DifIdConj!AK72)*INDEX(PgPensRurH!AK:AK,ROW($A72)+DifIdConj!AK72),0)</f>
        <v>4519.3906159334983</v>
      </c>
      <c r="AL72" s="86">
        <f>IF(ROW($A72)+DifIdConj!AL72&lt;93, INDEX(PotPensRurH!AL:AL,ROW($A72)+DifIdConj!AL72)*INDEX(txMortH!AL:AL,ROW($A72)+DifIdConj!AL72)*INDEX(PgPensRurH!AL:AL,ROW($A72)+DifIdConj!AL72),0)</f>
        <v>4644.6239596589667</v>
      </c>
      <c r="AM72" s="86">
        <f>IF(ROW($A72)+DifIdConj!AM72&lt;93, INDEX(PotPensRurH!AM:AM,ROW($A72)+DifIdConj!AM72)*INDEX(txMortH!AM:AM,ROW($A72)+DifIdConj!AM72)*INDEX(PgPensRurH!AM:AM,ROW($A72)+DifIdConj!AM72),0)</f>
        <v>4744.6443956874946</v>
      </c>
      <c r="AN72" s="86">
        <f>IF(ROW($A72)+DifIdConj!AN72&lt;93, INDEX(PotPensRurH!AN:AN,ROW($A72)+DifIdConj!AN72)*INDEX(txMortH!AN:AN,ROW($A72)+DifIdConj!AN72)*INDEX(PgPensRurH!AN:AN,ROW($A72)+DifIdConj!AN72),0)</f>
        <v>4810.0317167476951</v>
      </c>
      <c r="AO72" s="86">
        <f>IF(ROW($A72)+DifIdConj!AO72&lt;93, INDEX(PotPensRurH!AO:AO,ROW($A72)+DifIdConj!AO72)*INDEX(txMortH!AO:AO,ROW($A72)+DifIdConj!AO72)*INDEX(PgPensRurH!AO:AO,ROW($A72)+DifIdConj!AO72),0)</f>
        <v>4853.7156190944115</v>
      </c>
      <c r="AP72" s="86">
        <f>IF(ROW($A72)+DifIdConj!AP72&lt;93, INDEX(PotPensRurH!AP:AP,ROW($A72)+DifIdConj!AP72)*INDEX(txMortH!AP:AP,ROW($A72)+DifIdConj!AP72)*INDEX(PgPensRurH!AP:AP,ROW($A72)+DifIdConj!AP72),0)</f>
        <v>4900.5395905315881</v>
      </c>
      <c r="AQ72" s="86">
        <f>IF(ROW($A72)+DifIdConj!AQ72&lt;93, INDEX(PotPensRurH!AQ:AQ,ROW($A72)+DifIdConj!AQ72)*INDEX(txMortH!AQ:AQ,ROW($A72)+DifIdConj!AQ72)*INDEX(PgPensRurH!AQ:AQ,ROW($A72)+DifIdConj!AQ72),0)</f>
        <v>4948.9335965139971</v>
      </c>
      <c r="AR72" s="86">
        <f>IF(ROW($A72)+DifIdConj!AR72&lt;93, INDEX(PotPensRurH!AR:AR,ROW($A72)+DifIdConj!AR72)*INDEX(txMortH!AR:AR,ROW($A72)+DifIdConj!AR72)*INDEX(PgPensRurH!AR:AR,ROW($A72)+DifIdConj!AR72),0)</f>
        <v>4998.0664422823957</v>
      </c>
      <c r="AS72" s="86">
        <f>IF(ROW($A72)+DifIdConj!AS72&lt;93, INDEX(PotPensRurH!AS:AS,ROW($A72)+DifIdConj!AS72)*INDEX(txMortH!AS:AS,ROW($A72)+DifIdConj!AS72)*INDEX(PgPensRurH!AS:AS,ROW($A72)+DifIdConj!AS72),0)</f>
        <v>5049.7852273017643</v>
      </c>
      <c r="AT72" s="86">
        <f>IF(ROW($A72)+DifIdConj!AT72&lt;93, INDEX(PotPensRurH!AT:AT,ROW($A72)+DifIdConj!AT72)*INDEX(txMortH!AT:AT,ROW($A72)+DifIdConj!AT72)*INDEX(PgPensRurH!AT:AT,ROW($A72)+DifIdConj!AT72),0)</f>
        <v>5106.3988259033213</v>
      </c>
      <c r="AU72" s="86">
        <f>IF(ROW($A72)+DifIdConj!AU72&lt;93, INDEX(PotPensRurH!AU:AU,ROW($A72)+DifIdConj!AU72)*INDEX(txMortH!AU:AU,ROW($A72)+DifIdConj!AU72)*INDEX(PgPensRurH!AU:AU,ROW($A72)+DifIdConj!AU72),0)</f>
        <v>5164.4901040768618</v>
      </c>
      <c r="AV72" s="86">
        <f>IF(ROW($A72)+DifIdConj!AV72&lt;93, INDEX(PotPensRurH!AV:AV,ROW($A72)+DifIdConj!AV72)*INDEX(txMortH!AV:AV,ROW($A72)+DifIdConj!AV72)*INDEX(PgPensRurH!AV:AV,ROW($A72)+DifIdConj!AV72),0)</f>
        <v>5221.0113477051709</v>
      </c>
      <c r="AW72" s="86">
        <f>IF(ROW($A72)+DifIdConj!AW72&lt;93, INDEX(PotPensRurH!AW:AW,ROW($A72)+DifIdConj!AW72)*INDEX(txMortH!AW:AW,ROW($A72)+DifIdConj!AW72)*INDEX(PgPensRurH!AW:AW,ROW($A72)+DifIdConj!AW72),0)</f>
        <v>5302.9302089769189</v>
      </c>
      <c r="AX72" s="86">
        <f>IF(ROW($A72)+DifIdConj!AX72&lt;93, INDEX(PotPensRurH!AX:AX,ROW($A72)+DifIdConj!AX72)*INDEX(txMortH!AX:AX,ROW($A72)+DifIdConj!AX72)*INDEX(PgPensRurH!AX:AX,ROW($A72)+DifIdConj!AX72),0)</f>
        <v>5423.1763841469492</v>
      </c>
      <c r="AY72" s="86">
        <f>IF(ROW($A72)+DifIdConj!AY72&lt;93, INDEX(PotPensRurH!AY:AY,ROW($A72)+DifIdConj!AY72)*INDEX(txMortH!AY:AY,ROW($A72)+DifIdConj!AY72)*INDEX(PgPensRurH!AY:AY,ROW($A72)+DifIdConj!AY72),0)</f>
        <v>5567.7119172814319</v>
      </c>
      <c r="AZ72" s="86">
        <f>IF(ROW($A72)+DifIdConj!AZ72&lt;93, INDEX(PotPensRurH!AZ:AZ,ROW($A72)+DifIdConj!AZ72)*INDEX(txMortH!AZ:AZ,ROW($A72)+DifIdConj!AZ72)*INDEX(PgPensRurH!AZ:AZ,ROW($A72)+DifIdConj!AZ72),0)</f>
        <v>5705.2284724490009</v>
      </c>
      <c r="BA72" s="86">
        <f>IF(ROW($A72)+DifIdConj!BA72&lt;93, INDEX(PotPensRurH!BA:BA,ROW($A72)+DifIdConj!BA72)*INDEX(txMortH!BA:BA,ROW($A72)+DifIdConj!BA72)*INDEX(PgPensRurH!BA:BA,ROW($A72)+DifIdConj!BA72),0)</f>
        <v>5834.8024999171666</v>
      </c>
      <c r="BB72" s="86">
        <f>IF(ROW($A72)+DifIdConj!BB72&lt;93, INDEX(PotPensRurH!BB:BB,ROW($A72)+DifIdConj!BB72)*INDEX(txMortH!BB:BB,ROW($A72)+DifIdConj!BB72)*INDEX(PgPensRurH!BB:BB,ROW($A72)+DifIdConj!BB72),0)</f>
        <v>5975.5514791484457</v>
      </c>
      <c r="BC72" s="86">
        <f>IF(ROW($A72)+DifIdConj!BC72&lt;93, INDEX(PotPensRurH!BC:BC,ROW($A72)+DifIdConj!BC72)*INDEX(txMortH!BC:BC,ROW($A72)+DifIdConj!BC72)*INDEX(PgPensRurH!BC:BC,ROW($A72)+DifIdConj!BC72),0)</f>
        <v>6132.6472886447755</v>
      </c>
      <c r="BD72" s="86">
        <f>IF(ROW($A72)+DifIdConj!BD72&lt;93, INDEX(PotPensRurH!BD:BD,ROW($A72)+DifIdConj!BD72)*INDEX(txMortH!BD:BD,ROW($A72)+DifIdConj!BD72)*INDEX(PgPensRurH!BD:BD,ROW($A72)+DifIdConj!BD72),0)</f>
        <v>6290.9437127933397</v>
      </c>
      <c r="BE72" s="86">
        <f>IF(ROW($A72)+DifIdConj!BE72&lt;93, INDEX(PotPensRurH!BE:BE,ROW($A72)+DifIdConj!BE72)*INDEX(txMortH!BE:BE,ROW($A72)+DifIdConj!BE72)*INDEX(PgPensRurH!BE:BE,ROW($A72)+DifIdConj!BE72),0)</f>
        <v>6444.5300333062123</v>
      </c>
      <c r="BF72" s="86">
        <f>IF(ROW($A72)+DifIdConj!BF72&lt;93, INDEX(PotPensRurH!BF:BF,ROW($A72)+DifIdConj!BF72)*INDEX(txMortH!BF:BF,ROW($A72)+DifIdConj!BF72)*INDEX(PgPensRurH!BF:BF,ROW($A72)+DifIdConj!BF72),0)</f>
        <v>6605.320041732497</v>
      </c>
      <c r="BG72" s="86">
        <f>IF(ROW($A72)+DifIdConj!BG72&lt;93, INDEX(PotPensRurH!BG:BG,ROW($A72)+DifIdConj!BG72)*INDEX(txMortH!BG:BG,ROW($A72)+DifIdConj!BG72)*INDEX(PgPensRurH!BG:BG,ROW($A72)+DifIdConj!BG72),0)</f>
        <v>6694.9043657839011</v>
      </c>
      <c r="BH72" s="86">
        <f>IF(ROW($A72)+DifIdConj!BH72&lt;93, INDEX(PotPensRurH!BH:BH,ROW($A72)+DifIdConj!BH72)*INDEX(txMortH!BH:BH,ROW($A72)+DifIdConj!BH72)*INDEX(PgPensRurH!BH:BH,ROW($A72)+DifIdConj!BH72),0)</f>
        <v>6679.019310385097</v>
      </c>
      <c r="BI72" s="86">
        <f>IF(ROW($A72)+DifIdConj!BI72&lt;93, INDEX(PotPensRurH!BI:BI,ROW($A72)+DifIdConj!BI72)*INDEX(txMortH!BI:BI,ROW($A72)+DifIdConj!BI72)*INDEX(PgPensRurH!BI:BI,ROW($A72)+DifIdConj!BI72),0)</f>
        <v>6594.2374449426325</v>
      </c>
      <c r="BJ72" s="87">
        <f>IF(ROW($A72)+DifIdConj!BJ72&lt;93, INDEX(PotPensRurH!BJ:BJ,ROW($A72)+DifIdConj!BJ72)*INDEX(txMortH!BJ:BJ,ROW($A72)+DifIdConj!BJ72)*INDEX(PgPensRurH!BJ:BJ,ROW($A72)+DifIdConj!BJ72),0)</f>
        <v>5831.4777208802079</v>
      </c>
    </row>
    <row r="73" spans="1:62" s="31" customFormat="1" x14ac:dyDescent="0.3">
      <c r="A73" s="29">
        <v>71</v>
      </c>
      <c r="B73" s="5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32"/>
      <c r="P73" s="59"/>
      <c r="Q73" s="86"/>
      <c r="R73" s="86"/>
      <c r="S73" s="86"/>
      <c r="T73" s="86">
        <f>IF(ROW($A73)+DifIdConj!T73&lt;93, INDEX(PotPensRurH!T:T,ROW($A73)+DifIdConj!T73)*INDEX(txMortH!T:T,ROW($A73)+DifIdConj!T73)*INDEX(PgPensRurH!T:T,ROW($A73)+DifIdConj!T73),0)</f>
        <v>2322.8586449008153</v>
      </c>
      <c r="U73" s="86">
        <f>IF(ROW($A73)+DifIdConj!U73&lt;93, INDEX(PotPensRurH!U:U,ROW($A73)+DifIdConj!U73)*INDEX(txMortH!U:U,ROW($A73)+DifIdConj!U73)*INDEX(PgPensRurH!U:U,ROW($A73)+DifIdConj!U73),0)</f>
        <v>2411.8556094162204</v>
      </c>
      <c r="V73" s="86">
        <f>IF(ROW($A73)+DifIdConj!V73&lt;93, INDEX(PotPensRurH!V:V,ROW($A73)+DifIdConj!V73)*INDEX(txMortH!V:V,ROW($A73)+DifIdConj!V73)*INDEX(PgPensRurH!V:V,ROW($A73)+DifIdConj!V73),0)</f>
        <v>2522.2875875127829</v>
      </c>
      <c r="W73" s="86">
        <f>IF(ROW($A73)+DifIdConj!W73&lt;93, INDEX(PotPensRurH!W:W,ROW($A73)+DifIdConj!W73)*INDEX(txMortH!W:W,ROW($A73)+DifIdConj!W73)*INDEX(PgPensRurH!W:W,ROW($A73)+DifIdConj!W73),0)</f>
        <v>2636.0522178975825</v>
      </c>
      <c r="X73" s="86">
        <f>IF(ROW($A73)+DifIdConj!X73&lt;93, INDEX(PotPensRurH!X:X,ROW($A73)+DifIdConj!X73)*INDEX(txMortH!X:X,ROW($A73)+DifIdConj!X73)*INDEX(PgPensRurH!X:X,ROW($A73)+DifIdConj!X73),0)</f>
        <v>2757.5425422232934</v>
      </c>
      <c r="Y73" s="86">
        <f>IF(ROW($A73)+DifIdConj!Y73&lt;93, INDEX(PotPensRurH!Y:Y,ROW($A73)+DifIdConj!Y73)*INDEX(txMortH!Y:Y,ROW($A73)+DifIdConj!Y73)*INDEX(PgPensRurH!Y:Y,ROW($A73)+DifIdConj!Y73),0)</f>
        <v>2875.7002142607685</v>
      </c>
      <c r="Z73" s="86">
        <f>IF(ROW($A73)+DifIdConj!Z73&lt;93, INDEX(PotPensRurH!Z:Z,ROW($A73)+DifIdConj!Z73)*INDEX(txMortH!Z:Z,ROW($A73)+DifIdConj!Z73)*INDEX(PgPensRurH!Z:Z,ROW($A73)+DifIdConj!Z73),0)</f>
        <v>2986.1321923573314</v>
      </c>
      <c r="AA73" s="86">
        <f>IF(ROW($A73)+DifIdConj!AA73&lt;93, INDEX(PotPensRurH!AA:AA,ROW($A73)+DifIdConj!AA73)*INDEX(txMortH!AA:AA,ROW($A73)+DifIdConj!AA73)*INDEX(PgPensRurH!AA:AA,ROW($A73)+DifIdConj!AA73),0)</f>
        <v>3091.9439025088386</v>
      </c>
      <c r="AB73" s="86">
        <f>IF(ROW($A73)+DifIdConj!AB73&lt;93, INDEX(PotPensRurH!AB:AB,ROW($A73)+DifIdConj!AB73)*INDEX(txMortH!AB:AB,ROW($A73)+DifIdConj!AB73)*INDEX(PgPensRurH!AB:AB,ROW($A73)+DifIdConj!AB73),0)</f>
        <v>3204.1936909444398</v>
      </c>
      <c r="AC73" s="86">
        <f>IF(ROW($A73)+DifIdConj!AC73&lt;93, INDEX(PotPensRurH!AC:AC,ROW($A73)+DifIdConj!AC73)*INDEX(txMortH!AC:AC,ROW($A73)+DifIdConj!AC73)*INDEX(PgPensRurH!AC:AC,ROW($A73)+DifIdConj!AC73),0)</f>
        <v>3322.351362981914</v>
      </c>
      <c r="AD73" s="86">
        <f>IF(ROW($A73)+DifIdConj!AD73&lt;93, INDEX(PotPensRurH!AD:AD,ROW($A73)+DifIdConj!AD73)*INDEX(txMortH!AD:AD,ROW($A73)+DifIdConj!AD73)*INDEX(PgPensRurH!AD:AD,ROW($A73)+DifIdConj!AD73),0)</f>
        <v>3440.2060666295492</v>
      </c>
      <c r="AE73" s="86">
        <f>IF(ROW($A73)+DifIdConj!AE73&lt;93, INDEX(PotPensRurH!AE:AE,ROW($A73)+DifIdConj!AE73)*INDEX(txMortH!AE:AE,ROW($A73)+DifIdConj!AE73)*INDEX(PgPensRurH!AE:AE,ROW($A73)+DifIdConj!AE73),0)</f>
        <v>3557.303349302585</v>
      </c>
      <c r="AF73" s="86">
        <f>IF(ROW($A73)+DifIdConj!AF73&lt;93, INDEX(PotPensRurH!AF:AF,ROW($A73)+DifIdConj!AF73)*INDEX(txMortH!AF:AF,ROW($A73)+DifIdConj!AF73)*INDEX(PgPensRurH!AF:AF,ROW($A73)+DifIdConj!AF73),0)</f>
        <v>3672.582821636583</v>
      </c>
      <c r="AG73" s="86">
        <f>IF(ROW($A73)+DifIdConj!AG73&lt;93, INDEX(PotPensRurH!AG:AG,ROW($A73)+DifIdConj!AG73)*INDEX(txMortH!AG:AG,ROW($A73)+DifIdConj!AG73)*INDEX(PgPensRurH!AG:AG,ROW($A73)+DifIdConj!AG73),0)</f>
        <v>3791.4979146486567</v>
      </c>
      <c r="AH73" s="86">
        <f>IF(ROW($A73)+DifIdConj!AH73&lt;93, INDEX(PotPensRurH!AH:AH,ROW($A73)+DifIdConj!AH73)*INDEX(txMortH!AH:AH,ROW($A73)+DifIdConj!AH73)*INDEX(PgPensRurH!AH:AH,ROW($A73)+DifIdConj!AH73),0)</f>
        <v>3909.3526182962914</v>
      </c>
      <c r="AI73" s="86">
        <f>IF(ROW($A73)+DifIdConj!AI73&lt;93, INDEX(PotPensRurH!AI:AI,ROW($A73)+DifIdConj!AI73)*INDEX(txMortH!AI:AI,ROW($A73)+DifIdConj!AI73)*INDEX(PgPensRurH!AI:AI,ROW($A73)+DifIdConj!AI73),0)</f>
        <v>4029.9340374524836</v>
      </c>
      <c r="AJ73" s="86">
        <f>IF(ROW($A73)+DifIdConj!AJ73&lt;93, INDEX(PotPensRurH!AJ:AJ,ROW($A73)+DifIdConj!AJ73)*INDEX(txMortH!AJ:AJ,ROW($A73)+DifIdConj!AJ73)*INDEX(PgPensRurH!AJ:AJ,ROW($A73)+DifIdConj!AJ73),0)</f>
        <v>4154.9842403588109</v>
      </c>
      <c r="AK73" s="86">
        <f>IF(ROW($A73)+DifIdConj!AK73&lt;93, INDEX(PotPensRurH!AK:AK,ROW($A73)+DifIdConj!AK73)*INDEX(txMortH!AK:AK,ROW($A73)+DifIdConj!AK73)*INDEX(PgPensRurH!AK:AK,ROW($A73)+DifIdConj!AK73),0)</f>
        <v>4279.504248582919</v>
      </c>
      <c r="AL73" s="86">
        <f>IF(ROW($A73)+DifIdConj!AL73&lt;93, INDEX(PotPensRurH!AL:AL,ROW($A73)+DifIdConj!AL73)*INDEX(txMortH!AL:AL,ROW($A73)+DifIdConj!AL73)*INDEX(PgPensRurH!AL:AL,ROW($A73)+DifIdConj!AL73),0)</f>
        <v>4402.5094148578282</v>
      </c>
      <c r="AM73" s="86">
        <f>IF(ROW($A73)+DifIdConj!AM73&lt;93, INDEX(PotPensRurH!AM:AM,ROW($A73)+DifIdConj!AM73)*INDEX(txMortH!AM:AM,ROW($A73)+DifIdConj!AM73)*INDEX(PgPensRurH!AM:AM,ROW($A73)+DifIdConj!AM73),0)</f>
        <v>4527.5596177641555</v>
      </c>
      <c r="AN73" s="86">
        <f>IF(ROW($A73)+DifIdConj!AN73&lt;93, INDEX(PotPensRurH!AN:AN,ROW($A73)+DifIdConj!AN73)*INDEX(txMortH!AN:AN,ROW($A73)+DifIdConj!AN73)*INDEX(PgPensRurH!AN:AN,ROW($A73)+DifIdConj!AN73),0)</f>
        <v>4628.5995757756873</v>
      </c>
      <c r="AO73" s="86">
        <f>IF(ROW($A73)+DifIdConj!AO73&lt;93, INDEX(PotPensRurH!AO:AO,ROW($A73)+DifIdConj!AO73)*INDEX(txMortH!AO:AO,ROW($A73)+DifIdConj!AO73)*INDEX(PgPensRurH!AO:AO,ROW($A73)+DifIdConj!AO73),0)</f>
        <v>4696.0100425150158</v>
      </c>
      <c r="AP73" s="86">
        <f>IF(ROW($A73)+DifIdConj!AP73&lt;93, INDEX(PotPensRurH!AP:AP,ROW($A73)+DifIdConj!AP73)*INDEX(txMortH!AP:AP,ROW($A73)+DifIdConj!AP73)*INDEX(PgPensRurH!AP:AP,ROW($A73)+DifIdConj!AP73),0)</f>
        <v>4741.5310430884283</v>
      </c>
      <c r="AQ73" s="86">
        <f>IF(ROW($A73)+DifIdConj!AQ73&lt;93, INDEX(PotPensRurH!AQ:AQ,ROW($A73)+DifIdConj!AQ73)*INDEX(txMortH!AQ:AQ,ROW($A73)+DifIdConj!AQ73)*INDEX(PgPensRurH!AQ:AQ,ROW($A73)+DifIdConj!AQ73),0)</f>
        <v>4790.0817275602367</v>
      </c>
      <c r="AR73" s="86">
        <f>IF(ROW($A73)+DifIdConj!AR73&lt;93, INDEX(PotPensRurH!AR:AR,ROW($A73)+DifIdConj!AR73)*INDEX(txMortH!AR:AR,ROW($A73)+DifIdConj!AR73)*INDEX(PgPensRurH!AR:AR,ROW($A73)+DifIdConj!AR73),0)</f>
        <v>4840.6017065660026</v>
      </c>
      <c r="AS73" s="86">
        <f>IF(ROW($A73)+DifIdConj!AS73&lt;93, INDEX(PotPensRurH!AS:AS,ROW($A73)+DifIdConj!AS73)*INDEX(txMortH!AS:AS,ROW($A73)+DifIdConj!AS73)*INDEX(PgPensRurH!AS:AS,ROW($A73)+DifIdConj!AS73),0)</f>
        <v>4891.6518802539886</v>
      </c>
      <c r="AT73" s="86">
        <f>IF(ROW($A73)+DifIdConj!AT73&lt;93, INDEX(PotPensRurH!AT:AT,ROW($A73)+DifIdConj!AT73)*INDEX(txMortH!AT:AT,ROW($A73)+DifIdConj!AT73)*INDEX(PgPensRurH!AT:AT,ROW($A73)+DifIdConj!AT73),0)</f>
        <v>4944.9743168657724</v>
      </c>
      <c r="AU73" s="86">
        <f>IF(ROW($A73)+DifIdConj!AU73&lt;93, INDEX(PotPensRurH!AU:AU,ROW($A73)+DifIdConj!AU73)*INDEX(txMortH!AU:AU,ROW($A73)+DifIdConj!AU73)*INDEX(PgPensRurH!AU:AU,ROW($A73)+DifIdConj!AU73),0)</f>
        <v>5003.3714740073701</v>
      </c>
      <c r="AV73" s="86">
        <f>IF(ROW($A73)+DifIdConj!AV73&lt;93, INDEX(PotPensRurH!AV:AV,ROW($A73)+DifIdConj!AV73)*INDEX(txMortH!AV:AV,ROW($A73)+DifIdConj!AV73)*INDEX(PgPensRurH!AV:AV,ROW($A73)+DifIdConj!AV73),0)</f>
        <v>5062.9805047083273</v>
      </c>
      <c r="AW73" s="86">
        <f>IF(ROW($A73)+DifIdConj!AW73&lt;93, INDEX(PotPensRurH!AW:AW,ROW($A73)+DifIdConj!AW73)*INDEX(txMortH!AW:AW,ROW($A73)+DifIdConj!AW73)*INDEX(PgPensRurH!AW:AW,ROW($A73)+DifIdConj!AW73),0)</f>
        <v>5120.8474671677059</v>
      </c>
      <c r="AX73" s="86">
        <f>IF(ROW($A73)+DifIdConj!AX73&lt;93, INDEX(PotPensRurH!AX:AX,ROW($A73)+DifIdConj!AX73)*INDEX(txMortH!AX:AX,ROW($A73)+DifIdConj!AX73)*INDEX(PgPensRurH!AX:AX,ROW($A73)+DifIdConj!AX73),0)</f>
        <v>5203.6335796913982</v>
      </c>
      <c r="AY73" s="86">
        <f>IF(ROW($A73)+DifIdConj!AY73&lt;93, INDEX(PotPensRurH!AY:AY,ROW($A73)+DifIdConj!AY73)*INDEX(txMortH!AY:AY,ROW($A73)+DifIdConj!AY73)*INDEX(PgPensRurH!AY:AY,ROW($A73)+DifIdConj!AY73),0)</f>
        <v>5323.6090620679106</v>
      </c>
      <c r="AZ73" s="86">
        <f>IF(ROW($A73)+DifIdConj!AZ73&lt;93, INDEX(PotPensRurH!AZ:AZ,ROW($A73)+DifIdConj!AZ73)*INDEX(txMortH!AZ:AZ,ROW($A73)+DifIdConj!AZ73)*INDEX(PgPensRurH!AZ:AZ,ROW($A73)+DifIdConj!AZ73),0)</f>
        <v>5467.8220156315965</v>
      </c>
      <c r="BA73" s="86">
        <f>IF(ROW($A73)+DifIdConj!BA73&lt;93, INDEX(PotPensRurH!BA:BA,ROW($A73)+DifIdConj!BA73)*INDEX(txMortH!BA:BA,ROW($A73)+DifIdConj!BA73)*INDEX(PgPensRurH!BA:BA,ROW($A73)+DifIdConj!BA73),0)</f>
        <v>5605.4454067162706</v>
      </c>
      <c r="BB73" s="86">
        <f>IF(ROW($A73)+DifIdConj!BB73&lt;93, INDEX(PotPensRurH!BB:BB,ROW($A73)+DifIdConj!BB73)*INDEX(txMortH!BB:BB,ROW($A73)+DifIdConj!BB73)*INDEX(PgPensRurH!BB:BB,ROW($A73)+DifIdConj!BB73),0)</f>
        <v>5735.2673617625724</v>
      </c>
      <c r="BC73" s="86">
        <f>IF(ROW($A73)+DifIdConj!BC73&lt;93, INDEX(PotPensRurH!BC:BC,ROW($A73)+DifIdConj!BC73)*INDEX(txMortH!BC:BC,ROW($A73)+DifIdConj!BC73)*INDEX(PgPensRurH!BC:BC,ROW($A73)+DifIdConj!BC73),0)</f>
        <v>5876.2991472329441</v>
      </c>
      <c r="BD73" s="86">
        <f>IF(ROW($A73)+DifIdConj!BD73&lt;93, INDEX(PotPensRurH!BD:BD,ROW($A73)+DifIdConj!BD73)*INDEX(txMortH!BD:BD,ROW($A73)+DifIdConj!BD73)*INDEX(PgPensRurH!BD:BD,ROW($A73)+DifIdConj!BD73),0)</f>
        <v>6033.2367731698978</v>
      </c>
      <c r="BE73" s="86">
        <f>IF(ROW($A73)+DifIdConj!BE73&lt;93, INDEX(PotPensRurH!BE:BE,ROW($A73)+DifIdConj!BE73)*INDEX(txMortH!BE:BE,ROW($A73)+DifIdConj!BE73)*INDEX(PgPensRurH!BE:BE,ROW($A73)+DifIdConj!BE73),0)</f>
        <v>6191.0075621789101</v>
      </c>
      <c r="BF73" s="86">
        <f>IF(ROW($A73)+DifIdConj!BF73&lt;93, INDEX(PotPensRurH!BF:BF,ROW($A73)+DifIdConj!BF73)*INDEX(txMortH!BF:BF,ROW($A73)+DifIdConj!BF73)*INDEX(PgPensRurH!BF:BF,ROW($A73)+DifIdConj!BF73),0)</f>
        <v>6344.0065990479479</v>
      </c>
      <c r="BG73" s="86">
        <f>IF(ROW($A73)+DifIdConj!BG73&lt;93, INDEX(PotPensRurH!BG:BG,ROW($A73)+DifIdConj!BG73)*INDEX(txMortH!BG:BG,ROW($A73)+DifIdConj!BG73)*INDEX(PgPensRurH!BG:BG,ROW($A73)+DifIdConj!BG73),0)</f>
        <v>6504.3526193705975</v>
      </c>
      <c r="BH73" s="86">
        <f>IF(ROW($A73)+DifIdConj!BH73&lt;93, INDEX(PotPensRurH!BH:BH,ROW($A73)+DifIdConj!BH73)*INDEX(txMortH!BH:BH,ROW($A73)+DifIdConj!BH73)*INDEX(PgPensRurH!BH:BH,ROW($A73)+DifIdConj!BH73),0)</f>
        <v>6595.0916521275813</v>
      </c>
      <c r="BI73" s="86">
        <f>IF(ROW($A73)+DifIdConj!BI73&lt;93, INDEX(PotPensRurH!BI:BI,ROW($A73)+DifIdConj!BI73)*INDEX(txMortH!BI:BI,ROW($A73)+DifIdConj!BI73)*INDEX(PgPensRurH!BI:BI,ROW($A73)+DifIdConj!BI73),0)</f>
        <v>6581.6095587797163</v>
      </c>
      <c r="BJ73" s="87">
        <f>IF(ROW($A73)+DifIdConj!BJ73&lt;93, INDEX(PotPensRurH!BJ:BJ,ROW($A73)+DifIdConj!BJ73)*INDEX(txMortH!BJ:BJ,ROW($A73)+DifIdConj!BJ73)*INDEX(PgPensRurH!BJ:BJ,ROW($A73)+DifIdConj!BJ73),0)</f>
        <v>5974.3851634435405</v>
      </c>
    </row>
    <row r="74" spans="1:62" s="31" customFormat="1" x14ac:dyDescent="0.3">
      <c r="A74" s="29">
        <v>72</v>
      </c>
      <c r="B74" s="5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32"/>
      <c r="P74" s="59"/>
      <c r="Q74" s="86"/>
      <c r="R74" s="86"/>
      <c r="S74" s="86"/>
      <c r="T74" s="86">
        <f>IF(ROW($A74)+DifIdConj!T74&lt;93, INDEX(PotPensRurH!T:T,ROW($A74)+DifIdConj!T74)*INDEX(txMortH!T:T,ROW($A74)+DifIdConj!T74)*INDEX(PgPensRurH!T:T,ROW($A74)+DifIdConj!T74),0)</f>
        <v>3027.668557239846</v>
      </c>
      <c r="U74" s="86">
        <f>IF(ROW($A74)+DifIdConj!U74&lt;93, INDEX(PotPensRurH!U:U,ROW($A74)+DifIdConj!U74)*INDEX(txMortH!U:U,ROW($A74)+DifIdConj!U74)*INDEX(PgPensRurH!U:U,ROW($A74)+DifIdConj!U74),0)</f>
        <v>3102.9217839449243</v>
      </c>
      <c r="V74" s="86">
        <f>IF(ROW($A74)+DifIdConj!V74&lt;93, INDEX(PotPensRurH!V:V,ROW($A74)+DifIdConj!V74)*INDEX(txMortH!V:V,ROW($A74)+DifIdConj!V74)*INDEX(PgPensRurH!V:V,ROW($A74)+DifIdConj!V74),0)</f>
        <v>3225.502235257492</v>
      </c>
      <c r="W74" s="86">
        <f>IF(ROW($A74)+DifIdConj!W74&lt;93, INDEX(PotPensRurH!W:W,ROW($A74)+DifIdConj!W74)*INDEX(txMortH!W:W,ROW($A74)+DifIdConj!W74)*INDEX(PgPensRurH!W:W,ROW($A74)+DifIdConj!W74),0)</f>
        <v>3377.1845203349149</v>
      </c>
      <c r="X74" s="86">
        <f>IF(ROW($A74)+DifIdConj!X74&lt;93, INDEX(PotPensRurH!X:X,ROW($A74)+DifIdConj!X74)*INDEX(txMortH!X:X,ROW($A74)+DifIdConj!X74)*INDEX(PgPensRurH!X:X,ROW($A74)+DifIdConj!X74),0)</f>
        <v>3533.2761741645886</v>
      </c>
      <c r="Y74" s="86">
        <f>IF(ROW($A74)+DifIdConj!Y74&lt;93, INDEX(PotPensRurH!Y:Y,ROW($A74)+DifIdConj!Y74)*INDEX(txMortH!Y:Y,ROW($A74)+DifIdConj!Y74)*INDEX(PgPensRurH!Y:Y,ROW($A74)+DifIdConj!Y74),0)</f>
        <v>3699.9503129996629</v>
      </c>
      <c r="Z74" s="86">
        <f>IF(ROW($A74)+DifIdConj!Z74&lt;93, INDEX(PotPensRurH!Z:Z,ROW($A74)+DifIdConj!Z74)*INDEX(txMortH!Z:Z,ROW($A74)+DifIdConj!Z74)*INDEX(PgPensRurH!Z:Z,ROW($A74)+DifIdConj!Z74),0)</f>
        <v>3862.31306905476</v>
      </c>
      <c r="AA74" s="86">
        <f>IF(ROW($A74)+DifIdConj!AA74&lt;93, INDEX(PotPensRurH!AA:AA,ROW($A74)+DifIdConj!AA74)*INDEX(txMortH!AA:AA,ROW($A74)+DifIdConj!AA74)*INDEX(PgPensRurH!AA:AA,ROW($A74)+DifIdConj!AA74),0)</f>
        <v>4014.3872980212718</v>
      </c>
      <c r="AB74" s="86">
        <f>IF(ROW($A74)+DifIdConj!AB74&lt;93, INDEX(PotPensRurH!AB:AB,ROW($A74)+DifIdConj!AB74)*INDEX(txMortH!AB:AB,ROW($A74)+DifIdConj!AB74)*INDEX(PgPensRurH!AB:AB,ROW($A74)+DifIdConj!AB74),0)</f>
        <v>4160.6803546237206</v>
      </c>
      <c r="AC74" s="86">
        <f>IF(ROW($A74)+DifIdConj!AC74&lt;93, INDEX(PotPensRurH!AC:AC,ROW($A74)+DifIdConj!AC74)*INDEX(txMortH!AC:AC,ROW($A74)+DifIdConj!AC74)*INDEX(PgPensRurH!AC:AC,ROW($A74)+DifIdConj!AC74),0)</f>
        <v>4315.6941627583992</v>
      </c>
      <c r="AD74" s="86">
        <f>IF(ROW($A74)+DifIdConj!AD74&lt;93, INDEX(PotPensRurH!AD:AD,ROW($A74)+DifIdConj!AD74)*INDEX(txMortH!AD:AD,ROW($A74)+DifIdConj!AD74)*INDEX(PgPensRurH!AD:AD,ROW($A74)+DifIdConj!AD74),0)</f>
        <v>4478.8408065916738</v>
      </c>
      <c r="AE74" s="86">
        <f>IF(ROW($A74)+DifIdConj!AE74&lt;93, INDEX(PotPensRurH!AE:AE,ROW($A74)+DifIdConj!AE74)*INDEX(txMortH!AE:AE,ROW($A74)+DifIdConj!AE74)*INDEX(PgPensRurH!AE:AE,ROW($A74)+DifIdConj!AE74),0)</f>
        <v>4641.3015486190425</v>
      </c>
      <c r="AF74" s="86">
        <f>IF(ROW($A74)+DifIdConj!AF74&lt;93, INDEX(PotPensRurH!AF:AF,ROW($A74)+DifIdConj!AF74)*INDEX(txMortH!AF:AF,ROW($A74)+DifIdConj!AF74)*INDEX(PgPensRurH!AF:AF,ROW($A74)+DifIdConj!AF74),0)</f>
        <v>4803.8602766186832</v>
      </c>
      <c r="AG74" s="86">
        <f>IF(ROW($A74)+DifIdConj!AG74&lt;93, INDEX(PotPensRurH!AG:AG,ROW($A74)+DifIdConj!AG74)*INDEX(txMortH!AG:AG,ROW($A74)+DifIdConj!AG74)*INDEX(PgPensRurH!AG:AG,ROW($A74)+DifIdConj!AG74),0)</f>
        <v>4964.7532430896972</v>
      </c>
      <c r="AH74" s="86">
        <f>IF(ROW($A74)+DifIdConj!AH74&lt;93, INDEX(PotPensRurH!AH:AH,ROW($A74)+DifIdConj!AH74)*INDEX(txMortH!AH:AH,ROW($A74)+DifIdConj!AH74)*INDEX(PgPensRurH!AH:AH,ROW($A74)+DifIdConj!AH74),0)</f>
        <v>5129.5656484515985</v>
      </c>
      <c r="AI74" s="86">
        <f>IF(ROW($A74)+DifIdConj!AI74&lt;93, INDEX(PotPensRurH!AI:AI,ROW($A74)+DifIdConj!AI74)*INDEX(txMortH!AI:AI,ROW($A74)+DifIdConj!AI74)*INDEX(PgPensRurH!AI:AI,ROW($A74)+DifIdConj!AI74),0)</f>
        <v>5293.0062502016899</v>
      </c>
      <c r="AJ74" s="86">
        <f>IF(ROW($A74)+DifIdConj!AJ74&lt;93, INDEX(PotPensRurH!AJ:AJ,ROW($A74)+DifIdConj!AJ74)*INDEX(txMortH!AJ:AJ,ROW($A74)+DifIdConj!AJ74)*INDEX(PgPensRurH!AJ:AJ,ROW($A74)+DifIdConj!AJ74),0)</f>
        <v>5459.4844170922206</v>
      </c>
      <c r="AK74" s="86">
        <f>IF(ROW($A74)+DifIdConj!AK74&lt;93, INDEX(PotPensRurH!AK:AK,ROW($A74)+DifIdConj!AK74)*INDEX(txMortH!AK:AK,ROW($A74)+DifIdConj!AK74)*INDEX(PgPensRurH!AK:AK,ROW($A74)+DifIdConj!AK74),0)</f>
        <v>5632.0377142636307</v>
      </c>
      <c r="AL74" s="86">
        <f>IF(ROW($A74)+DifIdConj!AL74&lt;93, INDEX(PotPensRurH!AL:AL,ROW($A74)+DifIdConj!AL74)*INDEX(txMortH!AL:AL,ROW($A74)+DifIdConj!AL74)*INDEX(PgPensRurH!AL:AL,ROW($A74)+DifIdConj!AL74),0)</f>
        <v>5804.1990675459492</v>
      </c>
      <c r="AM74" s="86">
        <f>IF(ROW($A74)+DifIdConj!AM74&lt;93, INDEX(PotPensRurH!AM:AM,ROW($A74)+DifIdConj!AM74)*INDEX(txMortH!AM:AM,ROW($A74)+DifIdConj!AM74)*INDEX(PgPensRurH!AM:AM,ROW($A74)+DifIdConj!AM74),0)</f>
        <v>5974.3027154105521</v>
      </c>
      <c r="AN74" s="86">
        <f>IF(ROW($A74)+DifIdConj!AN74&lt;93, INDEX(PotPensRurH!AN:AN,ROW($A74)+DifIdConj!AN74)*INDEX(txMortH!AN:AN,ROW($A74)+DifIdConj!AN74)*INDEX(PgPensRurH!AN:AN,ROW($A74)+DifIdConj!AN74),0)</f>
        <v>6147.1499704987791</v>
      </c>
      <c r="AO74" s="86">
        <f>IF(ROW($A74)+DifIdConj!AO74&lt;93, INDEX(PotPensRurH!AO:AO,ROW($A74)+DifIdConj!AO74)*INDEX(txMortH!AO:AO,ROW($A74)+DifIdConj!AO74)*INDEX(PgPensRurH!AO:AO,ROW($A74)+DifIdConj!AO74),0)</f>
        <v>6288.2497705707992</v>
      </c>
      <c r="AP74" s="86">
        <f>IF(ROW($A74)+DifIdConj!AP74&lt;93, INDEX(PotPensRurH!AP:AP,ROW($A74)+DifIdConj!AP74)*INDEX(txMortH!AP:AP,ROW($A74)+DifIdConj!AP74)*INDEX(PgPensRurH!AP:AP,ROW($A74)+DifIdConj!AP74),0)</f>
        <v>6383.1001917303247</v>
      </c>
      <c r="AQ74" s="86">
        <f>IF(ROW($A74)+DifIdConj!AQ74&lt;93, INDEX(PotPensRurH!AQ:AQ,ROW($A74)+DifIdConj!AQ74)*INDEX(txMortH!AQ:AQ,ROW($A74)+DifIdConj!AQ74)*INDEX(PgPensRurH!AQ:AQ,ROW($A74)+DifIdConj!AQ74),0)</f>
        <v>6447.2810035686407</v>
      </c>
      <c r="AR74" s="86">
        <f>IF(ROW($A74)+DifIdConj!AR74&lt;93, INDEX(PotPensRurH!AR:AR,ROW($A74)+DifIdConj!AR74)*INDEX(txMortH!AR:AR,ROW($A74)+DifIdConj!AR74)*INDEX(PgPensRurH!AR:AR,ROW($A74)+DifIdConj!AR74),0)</f>
        <v>6516.7530579096556</v>
      </c>
      <c r="AS74" s="86">
        <f>IF(ROW($A74)+DifIdConj!AS74&lt;93, INDEX(PotPensRurH!AS:AS,ROW($A74)+DifIdConj!AS74)*INDEX(txMortH!AS:AS,ROW($A74)+DifIdConj!AS74)*INDEX(PgPensRurH!AS:AS,ROW($A74)+DifIdConj!AS74),0)</f>
        <v>6588.6747615574786</v>
      </c>
      <c r="AT74" s="86">
        <f>IF(ROW($A74)+DifIdConj!AT74&lt;93, INDEX(PotPensRurH!AT:AT,ROW($A74)+DifIdConj!AT74)*INDEX(txMortH!AT:AT,ROW($A74)+DifIdConj!AT74)*INDEX(PgPensRurH!AT:AT,ROW($A74)+DifIdConj!AT74),0)</f>
        <v>6660.596465205299</v>
      </c>
      <c r="AU74" s="86">
        <f>IF(ROW($A74)+DifIdConj!AU74&lt;93, INDEX(PotPensRurH!AU:AU,ROW($A74)+DifIdConj!AU74)*INDEX(txMortH!AU:AU,ROW($A74)+DifIdConj!AU74)*INDEX(PgPensRurH!AU:AU,ROW($A74)+DifIdConj!AU74),0)</f>
        <v>6736.2416357994662</v>
      </c>
      <c r="AV74" s="86">
        <f>IF(ROW($A74)+DifIdConj!AV74&lt;93, INDEX(PotPensRurH!AV:AV,ROW($A74)+DifIdConj!AV74)*INDEX(txMortH!AV:AV,ROW($A74)+DifIdConj!AV74)*INDEX(PgPensRurH!AV:AV,ROW($A74)+DifIdConj!AV74),0)</f>
        <v>6818.6478384804177</v>
      </c>
      <c r="AW74" s="86">
        <f>IF(ROW($A74)+DifIdConj!AW74&lt;93, INDEX(PotPensRurH!AW:AW,ROW($A74)+DifIdConj!AW74)*INDEX(txMortH!AW:AW,ROW($A74)+DifIdConj!AW74)*INDEX(PgPensRurH!AW:AW,ROW($A74)+DifIdConj!AW74),0)</f>
        <v>6902.327858800908</v>
      </c>
      <c r="AX74" s="86">
        <f>IF(ROW($A74)+DifIdConj!AX74&lt;93, INDEX(PotPensRurH!AX:AX,ROW($A74)+DifIdConj!AX74)*INDEX(txMortH!AX:AX,ROW($A74)+DifIdConj!AX74)*INDEX(PgPensRurH!AX:AX,ROW($A74)+DifIdConj!AX74),0)</f>
        <v>6983.4602438423199</v>
      </c>
      <c r="AY74" s="86">
        <f>IF(ROW($A74)+DifIdConj!AY74&lt;93, INDEX(PotPensRurH!AY:AY,ROW($A74)+DifIdConj!AY74)*INDEX(txMortH!AY:AY,ROW($A74)+DifIdConj!AY74)*INDEX(PgPensRurH!AY:AY,ROW($A74)+DifIdConj!AY74),0)</f>
        <v>7098.8877191790152</v>
      </c>
      <c r="AZ74" s="86">
        <f>IF(ROW($A74)+DifIdConj!AZ74&lt;93, INDEX(PotPensRurH!AZ:AZ,ROW($A74)+DifIdConj!AZ74)*INDEX(txMortH!AZ:AZ,ROW($A74)+DifIdConj!AZ74)*INDEX(PgPensRurH!AZ:AZ,ROW($A74)+DifIdConj!AZ74),0)</f>
        <v>7264.9739421804561</v>
      </c>
      <c r="BA74" s="86">
        <f>IF(ROW($A74)+DifIdConj!BA74&lt;93, INDEX(PotPensRurH!BA:BA,ROW($A74)+DifIdConj!BA74)*INDEX(txMortH!BA:BA,ROW($A74)+DifIdConj!BA74)*INDEX(PgPensRurH!BA:BA,ROW($A74)+DifIdConj!BA74),0)</f>
        <v>7464.1794238099128</v>
      </c>
      <c r="BB74" s="86">
        <f>IF(ROW($A74)+DifIdConj!BB74&lt;93, INDEX(PotPensRurH!BB:BB,ROW($A74)+DifIdConj!BB74)*INDEX(txMortH!BB:BB,ROW($A74)+DifIdConj!BB74)*INDEX(PgPensRurH!BB:BB,ROW($A74)+DifIdConj!BB74),0)</f>
        <v>7654.4681819625985</v>
      </c>
      <c r="BC74" s="86">
        <f>IF(ROW($A74)+DifIdConj!BC74&lt;93, INDEX(PotPensRurH!BC:BC,ROW($A74)+DifIdConj!BC74)*INDEX(txMortH!BC:BC,ROW($A74)+DifIdConj!BC74)*INDEX(PgPensRurH!BC:BC,ROW($A74)+DifIdConj!BC74),0)</f>
        <v>7834.4684130266978</v>
      </c>
      <c r="BD74" s="86">
        <f>IF(ROW($A74)+DifIdConj!BD74&lt;93, INDEX(PotPensRurH!BD:BD,ROW($A74)+DifIdConj!BD74)*INDEX(txMortH!BD:BD,ROW($A74)+DifIdConj!BD74)*INDEX(PgPensRurH!BD:BD,ROW($A74)+DifIdConj!BD74),0)</f>
        <v>8029.6564697929934</v>
      </c>
      <c r="BE74" s="86">
        <f>IF(ROW($A74)+DifIdConj!BE74&lt;93, INDEX(PotPensRurH!BE:BE,ROW($A74)+DifIdConj!BE74)*INDEX(txMortH!BE:BE,ROW($A74)+DifIdConj!BE74)*INDEX(PgPensRurH!BE:BE,ROW($A74)+DifIdConj!BE74),0)</f>
        <v>8245.6175526810039</v>
      </c>
      <c r="BF74" s="86">
        <f>IF(ROW($A74)+DifIdConj!BF74&lt;93, INDEX(PotPensRurH!BF:BF,ROW($A74)+DifIdConj!BF74)*INDEX(txMortH!BF:BF,ROW($A74)+DifIdConj!BF74)*INDEX(PgPensRurH!BF:BF,ROW($A74)+DifIdConj!BF74),0)</f>
        <v>8463.3423830699121</v>
      </c>
      <c r="BG74" s="86">
        <f>IF(ROW($A74)+DifIdConj!BG74&lt;93, INDEX(PotPensRurH!BG:BG,ROW($A74)+DifIdConj!BG74)*INDEX(txMortH!BG:BG,ROW($A74)+DifIdConj!BG74)*INDEX(PgPensRurH!BG:BG,ROW($A74)+DifIdConj!BG74),0)</f>
        <v>8674.9920831779436</v>
      </c>
      <c r="BH74" s="86">
        <f>IF(ROW($A74)+DifIdConj!BH74&lt;93, INDEX(PotPensRurH!BH:BH,ROW($A74)+DifIdConj!BH74)*INDEX(txMortH!BH:BH,ROW($A74)+DifIdConj!BH74)*INDEX(PgPensRurH!BH:BH,ROW($A74)+DifIdConj!BH74),0)</f>
        <v>8896.6363524577446</v>
      </c>
      <c r="BI74" s="86">
        <f>IF(ROW($A74)+DifIdConj!BI74&lt;93, INDEX(PotPensRurH!BI:BI,ROW($A74)+DifIdConj!BI74)*INDEX(txMortH!BI:BI,ROW($A74)+DifIdConj!BI74)*INDEX(PgPensRurH!BI:BI,ROW($A74)+DifIdConj!BI74),0)</f>
        <v>9022.9402707166573</v>
      </c>
      <c r="BJ74" s="87">
        <f>IF(ROW($A74)+DifIdConj!BJ74&lt;93, INDEX(PotPensRurH!BJ:BJ,ROW($A74)+DifIdConj!BJ74)*INDEX(txMortH!BJ:BJ,ROW($A74)+DifIdConj!BJ74)*INDEX(PgPensRurH!BJ:BJ,ROW($A74)+DifIdConj!BJ74),0)</f>
        <v>9201.8626560857629</v>
      </c>
    </row>
    <row r="75" spans="1:62" s="31" customFormat="1" x14ac:dyDescent="0.3">
      <c r="A75" s="29">
        <v>73</v>
      </c>
      <c r="B75" s="5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32"/>
      <c r="P75" s="59"/>
      <c r="Q75" s="86"/>
      <c r="R75" s="86"/>
      <c r="S75" s="86"/>
      <c r="T75" s="86">
        <f>IF(ROW($A75)+DifIdConj!T75&lt;93, INDEX(PotPensRurH!T:T,ROW($A75)+DifIdConj!T75)*INDEX(txMortH!T:T,ROW($A75)+DifIdConj!T75)*INDEX(PgPensRurH!T:T,ROW($A75)+DifIdConj!T75),0)</f>
        <v>2700.7024183557514</v>
      </c>
      <c r="U75" s="86">
        <f>IF(ROW($A75)+DifIdConj!U75&lt;93, INDEX(PotPensRurH!U:U,ROW($A75)+DifIdConj!U75)*INDEX(txMortH!U:U,ROW($A75)+DifIdConj!U75)*INDEX(PgPensRurH!U:U,ROW($A75)+DifIdConj!U75),0)</f>
        <v>2742.0866750036653</v>
      </c>
      <c r="V75" s="86">
        <f>IF(ROW($A75)+DifIdConj!V75&lt;93, INDEX(PotPensRurH!V:V,ROW($A75)+DifIdConj!V75)*INDEX(txMortH!V:V,ROW($A75)+DifIdConj!V75)*INDEX(PgPensRurH!V:V,ROW($A75)+DifIdConj!V75),0)</f>
        <v>2813.3701078995</v>
      </c>
      <c r="W75" s="86">
        <f>IF(ROW($A75)+DifIdConj!W75&lt;93, INDEX(PotPensRurH!W:W,ROW($A75)+DifIdConj!W75)*INDEX(txMortH!W:W,ROW($A75)+DifIdConj!W75)*INDEX(PgPensRurH!W:W,ROW($A75)+DifIdConj!W75),0)</f>
        <v>2927.8412398201071</v>
      </c>
      <c r="X75" s="86">
        <f>IF(ROW($A75)+DifIdConj!X75&lt;93, INDEX(PotPensRurH!X:X,ROW($A75)+DifIdConj!X75)*INDEX(txMortH!X:X,ROW($A75)+DifIdConj!X75)*INDEX(PgPensRurH!X:X,ROW($A75)+DifIdConj!X75),0)</f>
        <v>3069.1741713539241</v>
      </c>
      <c r="Y75" s="86">
        <f>IF(ROW($A75)+DifIdConj!Y75&lt;93, INDEX(PotPensRurH!Y:Y,ROW($A75)+DifIdConj!Y75)*INDEX(txMortH!Y:Y,ROW($A75)+DifIdConj!Y75)*INDEX(PgPensRurH!Y:Y,ROW($A75)+DifIdConj!Y75),0)</f>
        <v>3213.8292335819556</v>
      </c>
      <c r="Z75" s="86">
        <f>IF(ROW($A75)+DifIdConj!Z75&lt;93, INDEX(PotPensRurH!Z:Z,ROW($A75)+DifIdConj!Z75)*INDEX(txMortH!Z:Z,ROW($A75)+DifIdConj!Z75)*INDEX(PgPensRurH!Z:Z,ROW($A75)+DifIdConj!Z75),0)</f>
        <v>3368.7354419521303</v>
      </c>
      <c r="AA75" s="86">
        <f>IF(ROW($A75)+DifIdConj!AA75&lt;93, INDEX(PotPensRurH!AA:AA,ROW($A75)+DifIdConj!AA75)*INDEX(txMortH!AA:AA,ROW($A75)+DifIdConj!AA75)*INDEX(PgPensRurH!AA:AA,ROW($A75)+DifIdConj!AA75),0)</f>
        <v>3520.2246016082577</v>
      </c>
      <c r="AB75" s="86">
        <f>IF(ROW($A75)+DifIdConj!AB75&lt;93, INDEX(PotPensRurH!AB:AB,ROW($A75)+DifIdConj!AB75)*INDEX(txMortH!AB:AB,ROW($A75)+DifIdConj!AB75)*INDEX(PgPensRurH!AB:AB,ROW($A75)+DifIdConj!AB75),0)</f>
        <v>3661.842287201579</v>
      </c>
      <c r="AC75" s="86">
        <f>IF(ROW($A75)+DifIdConj!AC75&lt;93, INDEX(PotPensRurH!AC:AC,ROW($A75)+DifIdConj!AC75)*INDEX(txMortH!AC:AC,ROW($A75)+DifIdConj!AC75)*INDEX(PgPensRurH!AC:AC,ROW($A75)+DifIdConj!AC75),0)</f>
        <v>3798.6191537833324</v>
      </c>
      <c r="AD75" s="86">
        <f>IF(ROW($A75)+DifIdConj!AD75&lt;93, INDEX(PotPensRurH!AD:AD,ROW($A75)+DifIdConj!AD75)*INDEX(txMortH!AD:AD,ROW($A75)+DifIdConj!AD75)*INDEX(PgPensRurH!AD:AD,ROW($A75)+DifIdConj!AD75),0)</f>
        <v>3943.7488061105369</v>
      </c>
      <c r="AE75" s="86">
        <f>IF(ROW($A75)+DifIdConj!AE75&lt;93, INDEX(PotPensRurH!AE:AE,ROW($A75)+DifIdConj!AE75)*INDEX(txMortH!AE:AE,ROW($A75)+DifIdConj!AE75)*INDEX(PgPensRurH!AE:AE,ROW($A75)+DifIdConj!AE75),0)</f>
        <v>4096.2820639848451</v>
      </c>
      <c r="AF75" s="86">
        <f>IF(ROW($A75)+DifIdConj!AF75&lt;93, INDEX(PotPensRurH!AF:AF,ROW($A75)+DifIdConj!AF75)*INDEX(txMortH!AF:AF,ROW($A75)+DifIdConj!AF75)*INDEX(PgPensRurH!AF:AF,ROW($A75)+DifIdConj!AF75),0)</f>
        <v>4249.7645020575001</v>
      </c>
      <c r="AG75" s="86">
        <f>IF(ROW($A75)+DifIdConj!AG75&lt;93, INDEX(PotPensRurH!AG:AG,ROW($A75)+DifIdConj!AG75)*INDEX(txMortH!AG:AG,ROW($A75)+DifIdConj!AG75)*INDEX(PgPensRurH!AG:AG,ROW($A75)+DifIdConj!AG75),0)</f>
        <v>4403.246940130156</v>
      </c>
      <c r="AH75" s="86">
        <f>IF(ROW($A75)+DifIdConj!AH75&lt;93, INDEX(PotPensRurH!AH:AH,ROW($A75)+DifIdConj!AH75)*INDEX(txMortH!AH:AH,ROW($A75)+DifIdConj!AH75)*INDEX(PgPensRurH!AH:AH,ROW($A75)+DifIdConj!AH75),0)</f>
        <v>4556.539542163141</v>
      </c>
      <c r="AI75" s="86">
        <f>IF(ROW($A75)+DifIdConj!AI75&lt;93, INDEX(PotPensRurH!AI:AI,ROW($A75)+DifIdConj!AI75)*INDEX(txMortH!AI:AI,ROW($A75)+DifIdConj!AI75)*INDEX(PgPensRurH!AI:AI,ROW($A75)+DifIdConj!AI75),0)</f>
        <v>4711.0660784539768</v>
      </c>
      <c r="AJ75" s="86">
        <f>IF(ROW($A75)+DifIdConj!AJ75&lt;93, INDEX(PotPensRurH!AJ:AJ,ROW($A75)+DifIdConj!AJ75)*INDEX(txMortH!AJ:AJ,ROW($A75)+DifIdConj!AJ75)*INDEX(PgPensRurH!AJ:AJ,ROW($A75)+DifIdConj!AJ75),0)</f>
        <v>4863.884090387789</v>
      </c>
      <c r="AK75" s="86">
        <f>IF(ROW($A75)+DifIdConj!AK75&lt;93, INDEX(PotPensRurH!AK:AK,ROW($A75)+DifIdConj!AK75)*INDEX(txMortH!AK:AK,ROW($A75)+DifIdConj!AK75)*INDEX(PgPensRurH!AK:AK,ROW($A75)+DifIdConj!AK75),0)</f>
        <v>5019.3598068769716</v>
      </c>
      <c r="AL75" s="86">
        <f>IF(ROW($A75)+DifIdConj!AL75&lt;93, INDEX(PotPensRurH!AL:AL,ROW($A75)+DifIdConj!AL75)*INDEX(txMortH!AL:AL,ROW($A75)+DifIdConj!AL75)*INDEX(PgPensRurH!AL:AL,ROW($A75)+DifIdConj!AL75),0)</f>
        <v>5180.6255225760697</v>
      </c>
      <c r="AM75" s="86">
        <f>IF(ROW($A75)+DifIdConj!AM75&lt;93, INDEX(PotPensRurH!AM:AM,ROW($A75)+DifIdConj!AM75)*INDEX(txMortH!AM:AM,ROW($A75)+DifIdConj!AM75)*INDEX(PgPensRurH!AM:AM,ROW($A75)+DifIdConj!AM75),0)</f>
        <v>5342.0810743148368</v>
      </c>
      <c r="AN75" s="86">
        <f>IF(ROW($A75)+DifIdConj!AN75&lt;93, INDEX(PotPensRurH!AN:AN,ROW($A75)+DifIdConj!AN75)*INDEX(txMortH!AN:AN,ROW($A75)+DifIdConj!AN75)*INDEX(PgPensRurH!AN:AN,ROW($A75)+DifIdConj!AN75),0)</f>
        <v>5501.4484296172404</v>
      </c>
      <c r="AO75" s="86">
        <f>IF(ROW($A75)+DifIdConj!AO75&lt;93, INDEX(PotPensRurH!AO:AO,ROW($A75)+DifIdConj!AO75)*INDEX(txMortH!AO:AO,ROW($A75)+DifIdConj!AO75)*INDEX(PgPensRurH!AO:AO,ROW($A75)+DifIdConj!AO75),0)</f>
        <v>5663.4734894750154</v>
      </c>
      <c r="AP75" s="86">
        <f>IF(ROW($A75)+DifIdConj!AP75&lt;93, INDEX(PotPensRurH!AP:AP,ROW($A75)+DifIdConj!AP75)*INDEX(txMortH!AP:AP,ROW($A75)+DifIdConj!AP75)*INDEX(PgPensRurH!AP:AP,ROW($A75)+DifIdConj!AP75),0)</f>
        <v>5796.3587172435482</v>
      </c>
      <c r="AQ75" s="86">
        <f>IF(ROW($A75)+DifIdConj!AQ75&lt;93, INDEX(PotPensRurH!AQ:AQ,ROW($A75)+DifIdConj!AQ75)*INDEX(txMortH!AQ:AQ,ROW($A75)+DifIdConj!AQ75)*INDEX(PgPensRurH!AQ:AQ,ROW($A75)+DifIdConj!AQ75),0)</f>
        <v>5885.9613279674713</v>
      </c>
      <c r="AR75" s="86">
        <f>IF(ROW($A75)+DifIdConj!AR75&lt;93, INDEX(PotPensRurH!AR:AR,ROW($A75)+DifIdConj!AR75)*INDEX(txMortH!AR:AR,ROW($A75)+DifIdConj!AR75)*INDEX(PgPensRurH!AR:AR,ROW($A75)+DifIdConj!AR75),0)</f>
        <v>5947.5631228401708</v>
      </c>
      <c r="AS75" s="86">
        <f>IF(ROW($A75)+DifIdConj!AS75&lt;93, INDEX(PotPensRurH!AS:AS,ROW($A75)+DifIdConj!AS75)*INDEX(txMortH!AS:AS,ROW($A75)+DifIdConj!AS75)*INDEX(PgPensRurH!AS:AS,ROW($A75)+DifIdConj!AS75),0)</f>
        <v>6014.5752448434459</v>
      </c>
      <c r="AT75" s="86">
        <f>IF(ROW($A75)+DifIdConj!AT75&lt;93, INDEX(PotPensRurH!AT:AT,ROW($A75)+DifIdConj!AT75)*INDEX(txMortH!AT:AT,ROW($A75)+DifIdConj!AT75)*INDEX(PgPensRurH!AT:AT,ROW($A75)+DifIdConj!AT75),0)</f>
        <v>6083.200973183908</v>
      </c>
      <c r="AU75" s="86">
        <f>IF(ROW($A75)+DifIdConj!AU75&lt;93, INDEX(PotPensRurH!AU:AU,ROW($A75)+DifIdConj!AU75)*INDEX(txMortH!AU:AU,ROW($A75)+DifIdConj!AU75)*INDEX(PgPensRurH!AU:AU,ROW($A75)+DifIdConj!AU75),0)</f>
        <v>6151.636865484702</v>
      </c>
      <c r="AV75" s="86">
        <f>IF(ROW($A75)+DifIdConj!AV75&lt;93, INDEX(PotPensRurH!AV:AV,ROW($A75)+DifIdConj!AV75)*INDEX(txMortH!AV:AV,ROW($A75)+DifIdConj!AV75)*INDEX(PgPensRurH!AV:AV,ROW($A75)+DifIdConj!AV75),0)</f>
        <v>6224.059314618552</v>
      </c>
      <c r="AW75" s="86">
        <f>IF(ROW($A75)+DifIdConj!AW75&lt;93, INDEX(PotPensRurH!AW:AW,ROW($A75)+DifIdConj!AW75)*INDEX(txMortH!AW:AW,ROW($A75)+DifIdConj!AW75)*INDEX(PgPensRurH!AW:AW,ROW($A75)+DifIdConj!AW75),0)</f>
        <v>6302.2717629623176</v>
      </c>
      <c r="AX75" s="86">
        <f>IF(ROW($A75)+DifIdConj!AX75&lt;93, INDEX(PotPensRurH!AX:AX,ROW($A75)+DifIdConj!AX75)*INDEX(txMortH!AX:AX,ROW($A75)+DifIdConj!AX75)*INDEX(PgPensRurH!AX:AX,ROW($A75)+DifIdConj!AX75),0)</f>
        <v>6381.338473484594</v>
      </c>
      <c r="AY75" s="86">
        <f>IF(ROW($A75)+DifIdConj!AY75&lt;93, INDEX(PotPensRurH!AY:AY,ROW($A75)+DifIdConj!AY75)*INDEX(txMortH!AY:AY,ROW($A75)+DifIdConj!AY75)*INDEX(PgPensRurH!AY:AY,ROW($A75)+DifIdConj!AY75),0)</f>
        <v>6458.4119055903438</v>
      </c>
      <c r="AZ75" s="86">
        <f>IF(ROW($A75)+DifIdConj!AZ75&lt;93, INDEX(PotPensRurH!AZ:AZ,ROW($A75)+DifIdConj!AZ75)*INDEX(txMortH!AZ:AZ,ROW($A75)+DifIdConj!AZ75)*INDEX(PgPensRurH!AZ:AZ,ROW($A75)+DifIdConj!AZ75),0)</f>
        <v>6567.5676284002093</v>
      </c>
      <c r="BA75" s="86">
        <f>IF(ROW($A75)+DifIdConj!BA75&lt;93, INDEX(PotPensRurH!BA:BA,ROW($A75)+DifIdConj!BA75)*INDEX(txMortH!BA:BA,ROW($A75)+DifIdConj!BA75)*INDEX(PgPensRurH!BA:BA,ROW($A75)+DifIdConj!BA75),0)</f>
        <v>6723.4230169687307</v>
      </c>
      <c r="BB75" s="86">
        <f>IF(ROW($A75)+DifIdConj!BB75&lt;93, INDEX(PotPensRurH!BB:BB,ROW($A75)+DifIdConj!BB75)*INDEX(txMortH!BB:BB,ROW($A75)+DifIdConj!BB75)*INDEX(PgPensRurH!BB:BB,ROW($A75)+DifIdConj!BB75),0)</f>
        <v>6909.4623358446761</v>
      </c>
      <c r="BC75" s="86">
        <f>IF(ROW($A75)+DifIdConj!BC75&lt;93, INDEX(PotPensRurH!BC:BC,ROW($A75)+DifIdConj!BC75)*INDEX(txMortH!BC:BC,ROW($A75)+DifIdConj!BC75)*INDEX(PgPensRurH!BC:BC,ROW($A75)+DifIdConj!BC75),0)</f>
        <v>7087.8132951140133</v>
      </c>
      <c r="BD75" s="86">
        <f>IF(ROW($A75)+DifIdConj!BD75&lt;93, INDEX(PotPensRurH!BD:BD,ROW($A75)+DifIdConj!BD75)*INDEX(txMortH!BD:BD,ROW($A75)+DifIdConj!BD75)*INDEX(PgPensRurH!BD:BD,ROW($A75)+DifIdConj!BD75),0)</f>
        <v>7256.6724523998846</v>
      </c>
      <c r="BE75" s="86">
        <f>IF(ROW($A75)+DifIdConj!BE75&lt;93, INDEX(PotPensRurH!BE:BE,ROW($A75)+DifIdConj!BE75)*INDEX(txMortH!BE:BE,ROW($A75)+DifIdConj!BE75)*INDEX(PgPensRurH!BE:BE,ROW($A75)+DifIdConj!BE75),0)</f>
        <v>7438.7252144427721</v>
      </c>
      <c r="BF75" s="86">
        <f>IF(ROW($A75)+DifIdConj!BF75&lt;93, INDEX(PotPensRurH!BF:BF,ROW($A75)+DifIdConj!BF75)*INDEX(txMortH!BF:BF,ROW($A75)+DifIdConj!BF75)*INDEX(PgPensRurH!BF:BF,ROW($A75)+DifIdConj!BF75),0)</f>
        <v>7640.0463345120997</v>
      </c>
      <c r="BG75" s="86">
        <f>IF(ROW($A75)+DifIdConj!BG75&lt;93, INDEX(PotPensRurH!BG:BG,ROW($A75)+DifIdConj!BG75)*INDEX(txMortH!BG:BG,ROW($A75)+DifIdConj!BG75)*INDEX(PgPensRurH!BG:BG,ROW($A75)+DifIdConj!BG75),0)</f>
        <v>7844.0251591367978</v>
      </c>
      <c r="BH75" s="86">
        <f>IF(ROW($A75)+DifIdConj!BH75&lt;93, INDEX(PotPensRurH!BH:BH,ROW($A75)+DifIdConj!BH75)*INDEX(txMortH!BH:BH,ROW($A75)+DifIdConj!BH75)*INDEX(PgPensRurH!BH:BH,ROW($A75)+DifIdConj!BH75),0)</f>
        <v>8042.4987386110834</v>
      </c>
      <c r="BI75" s="86">
        <f>IF(ROW($A75)+DifIdConj!BI75&lt;93, INDEX(PotPensRurH!BI:BI,ROW($A75)+DifIdConj!BI75)*INDEX(txMortH!BI:BI,ROW($A75)+DifIdConj!BI75)*INDEX(PgPensRurH!BI:BI,ROW($A75)+DifIdConj!BI75),0)</f>
        <v>8249.7996939299956</v>
      </c>
      <c r="BJ75" s="87">
        <f>IF(ROW($A75)+DifIdConj!BJ75&lt;93, INDEX(PotPensRurH!BJ:BJ,ROW($A75)+DifIdConj!BJ75)*INDEX(txMortH!BJ:BJ,ROW($A75)+DifIdConj!BJ75)*INDEX(PgPensRurH!BJ:BJ,ROW($A75)+DifIdConj!BJ75),0)</f>
        <v>8550.0253906670423</v>
      </c>
    </row>
    <row r="76" spans="1:62" s="31" customFormat="1" x14ac:dyDescent="0.3">
      <c r="A76" s="29">
        <v>74</v>
      </c>
      <c r="B76" s="5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32"/>
      <c r="P76" s="59"/>
      <c r="Q76" s="86"/>
      <c r="R76" s="86"/>
      <c r="S76" s="86"/>
      <c r="T76" s="86">
        <f>IF(ROW($A76)+DifIdConj!T76&lt;93, INDEX(PotPensRurH!T:T,ROW($A76)+DifIdConj!T76)*INDEX(txMortH!T:T,ROW($A76)+DifIdConj!T76)*INDEX(PgPensRurH!T:T,ROW($A76)+DifIdConj!T76),0)</f>
        <v>2679.462128151059</v>
      </c>
      <c r="U76" s="86">
        <f>IF(ROW($A76)+DifIdConj!U76&lt;93, INDEX(PotPensRurH!U:U,ROW($A76)+DifIdConj!U76)*INDEX(txMortH!U:U,ROW($A76)+DifIdConj!U76)*INDEX(PgPensRurH!U:U,ROW($A76)+DifIdConj!U76),0)</f>
        <v>2715.4958868175727</v>
      </c>
      <c r="V76" s="86">
        <f>IF(ROW($A76)+DifIdConj!V76&lt;93, INDEX(PotPensRurH!V:V,ROW($A76)+DifIdConj!V76)*INDEX(txMortH!V:V,ROW($A76)+DifIdConj!V76)*INDEX(PgPensRurH!V:V,ROW($A76)+DifIdConj!V76),0)</f>
        <v>2760.2063295822559</v>
      </c>
      <c r="W76" s="86">
        <f>IF(ROW($A76)+DifIdConj!W76&lt;93, INDEX(PotPensRurH!W:W,ROW($A76)+DifIdConj!W76)*INDEX(txMortH!W:W,ROW($A76)+DifIdConj!W76)*INDEX(PgPensRurH!W:W,ROW($A76)+DifIdConj!W76),0)</f>
        <v>2835.2341273723064</v>
      </c>
      <c r="X76" s="86">
        <f>IF(ROW($A76)+DifIdConj!X76&lt;93, INDEX(PotPensRurH!X:X,ROW($A76)+DifIdConj!X76)*INDEX(txMortH!X:X,ROW($A76)+DifIdConj!X76)*INDEX(PgPensRurH!X:X,ROW($A76)+DifIdConj!X76),0)</f>
        <v>2953.9515815625487</v>
      </c>
      <c r="Y76" s="86">
        <f>IF(ROW($A76)+DifIdConj!Y76&lt;93, INDEX(PotPensRurH!Y:Y,ROW($A76)+DifIdConj!Y76)*INDEX(txMortH!Y:Y,ROW($A76)+DifIdConj!Y76)*INDEX(PgPensRurH!Y:Y,ROW($A76)+DifIdConj!Y76),0)</f>
        <v>3099.4136385024422</v>
      </c>
      <c r="Z76" s="86">
        <f>IF(ROW($A76)+DifIdConj!Z76&lt;93, INDEX(PotPensRurH!Z:Z,ROW($A76)+DifIdConj!Z76)*INDEX(txMortH!Z:Z,ROW($A76)+DifIdConj!Z76)*INDEX(PgPensRurH!Z:Z,ROW($A76)+DifIdConj!Z76),0)</f>
        <v>3248.7546836273991</v>
      </c>
      <c r="AA76" s="86">
        <f>IF(ROW($A76)+DifIdConj!AA76&lt;93, INDEX(PotPensRurH!AA:AA,ROW($A76)+DifIdConj!AA76)*INDEX(txMortH!AA:AA,ROW($A76)+DifIdConj!AA76)*INDEX(PgPensRurH!AA:AA,ROW($A76)+DifIdConj!AA76),0)</f>
        <v>3408.6098283066085</v>
      </c>
      <c r="AB76" s="86">
        <f>IF(ROW($A76)+DifIdConj!AB76&lt;93, INDEX(PotPensRurH!AB:AB,ROW($A76)+DifIdConj!AB76)*INDEX(txMortH!AB:AB,ROW($A76)+DifIdConj!AB76)*INDEX(PgPensRurH!AB:AB,ROW($A76)+DifIdConj!AB76),0)</f>
        <v>3564.8922207101</v>
      </c>
      <c r="AC76" s="86">
        <f>IF(ROW($A76)+DifIdConj!AC76&lt;93, INDEX(PotPensRurH!AC:AC,ROW($A76)+DifIdConj!AC76)*INDEX(txMortH!AC:AC,ROW($A76)+DifIdConj!AC76)*INDEX(PgPensRurH!AC:AC,ROW($A76)+DifIdConj!AC76),0)</f>
        <v>3712.2937717425252</v>
      </c>
      <c r="AD76" s="86">
        <f>IF(ROW($A76)+DifIdConj!AD76&lt;93, INDEX(PotPensRurH!AD:AD,ROW($A76)+DifIdConj!AD76)*INDEX(txMortH!AD:AD,ROW($A76)+DifIdConj!AD76)*INDEX(PgPensRurH!AD:AD,ROW($A76)+DifIdConj!AD76),0)</f>
        <v>3853.5706045880083</v>
      </c>
      <c r="AE76" s="86">
        <f>IF(ROW($A76)+DifIdConj!AE76&lt;93, INDEX(PotPensRurH!AE:AE,ROW($A76)+DifIdConj!AE76)*INDEX(txMortH!AE:AE,ROW($A76)+DifIdConj!AE76)*INDEX(PgPensRurH!AE:AE,ROW($A76)+DifIdConj!AE76),0)</f>
        <v>4003.8303574410065</v>
      </c>
      <c r="AF76" s="86">
        <f>IF(ROW($A76)+DifIdConj!AF76&lt;93, INDEX(PotPensRurH!AF:AF,ROW($A76)+DifIdConj!AF76)*INDEX(txMortH!AF:AF,ROW($A76)+DifIdConj!AF76)*INDEX(PgPensRurH!AF:AF,ROW($A76)+DifIdConj!AF76),0)</f>
        <v>4164.9104457576041</v>
      </c>
      <c r="AG76" s="86">
        <f>IF(ROW($A76)+DifIdConj!AG76&lt;93, INDEX(PotPensRurH!AG:AG,ROW($A76)+DifIdConj!AG76)*INDEX(txMortH!AG:AG,ROW($A76)+DifIdConj!AG76)*INDEX(PgPensRurH!AG:AG,ROW($A76)+DifIdConj!AG76),0)</f>
        <v>4325.8884554377537</v>
      </c>
      <c r="AH76" s="86">
        <f>IF(ROW($A76)+DifIdConj!AH76&lt;93, INDEX(PotPensRurH!AH:AH,ROW($A76)+DifIdConj!AH76)*INDEX(txMortH!AH:AH,ROW($A76)+DifIdConj!AH76)*INDEX(PgPensRurH!AH:AH,ROW($A76)+DifIdConj!AH76),0)</f>
        <v>4486.4581505721053</v>
      </c>
      <c r="AI76" s="86">
        <f>IF(ROW($A76)+DifIdConj!AI76&lt;93, INDEX(PotPensRurH!AI:AI,ROW($A76)+DifIdConj!AI76)*INDEX(txMortH!AI:AI,ROW($A76)+DifIdConj!AI76)*INDEX(PgPensRurH!AI:AI,ROW($A76)+DifIdConj!AI76),0)</f>
        <v>4646.1091379784166</v>
      </c>
      <c r="AJ76" s="86">
        <f>IF(ROW($A76)+DifIdConj!AJ76&lt;93, INDEX(PotPensRurH!AJ:AJ,ROW($A76)+DifIdConj!AJ76)*INDEX(txMortH!AJ:AJ,ROW($A76)+DifIdConj!AJ76)*INDEX(PgPensRurH!AJ:AJ,ROW($A76)+DifIdConj!AJ76),0)</f>
        <v>4806.1684399305232</v>
      </c>
      <c r="AK76" s="86">
        <f>IF(ROW($A76)+DifIdConj!AK76&lt;93, INDEX(PotPensRurH!AK:AK,ROW($A76)+DifIdConj!AK76)*INDEX(txMortH!AK:AK,ROW($A76)+DifIdConj!AK76)*INDEX(PgPensRurH!AK:AK,ROW($A76)+DifIdConj!AK76),0)</f>
        <v>4964.492405062997</v>
      </c>
      <c r="AL76" s="86">
        <f>IF(ROW($A76)+DifIdConj!AL76&lt;93, INDEX(PotPensRurH!AL:AL,ROW($A76)+DifIdConj!AL76)*INDEX(txMortH!AL:AL,ROW($A76)+DifIdConj!AL76)*INDEX(PgPensRurH!AL:AL,ROW($A76)+DifIdConj!AL76),0)</f>
        <v>5125.7766506524931</v>
      </c>
      <c r="AM76" s="86">
        <f>IF(ROW($A76)+DifIdConj!AM76&lt;93, INDEX(PotPensRurH!AM:AM,ROW($A76)+DifIdConj!AM76)*INDEX(txMortH!AM:AM,ROW($A76)+DifIdConj!AM76)*INDEX(PgPensRurH!AM:AM,ROW($A76)+DifIdConj!AM76),0)</f>
        <v>5293.5939289747275</v>
      </c>
      <c r="AN76" s="86">
        <f>IF(ROW($A76)+DifIdConj!AN76&lt;93, INDEX(PotPensRurH!AN:AN,ROW($A76)+DifIdConj!AN76)*INDEX(txMortH!AN:AN,ROW($A76)+DifIdConj!AN76)*INDEX(PgPensRurH!AN:AN,ROW($A76)+DifIdConj!AN76),0)</f>
        <v>5461.4112072969619</v>
      </c>
      <c r="AO76" s="86">
        <f>IF(ROW($A76)+DifIdConj!AO76&lt;93, INDEX(PotPensRurH!AO:AO,ROW($A76)+DifIdConj!AO76)*INDEX(txMortH!AO:AO,ROW($A76)+DifIdConj!AO76)*INDEX(PgPensRurH!AO:AO,ROW($A76)+DifIdConj!AO76),0)</f>
        <v>5627.1869128902163</v>
      </c>
      <c r="AP76" s="86">
        <f>IF(ROW($A76)+DifIdConj!AP76&lt;93, INDEX(PotPensRurH!AP:AP,ROW($A76)+DifIdConj!AP76)*INDEX(txMortH!AP:AP,ROW($A76)+DifIdConj!AP76)*INDEX(PgPensRurH!AP:AP,ROW($A76)+DifIdConj!AP76),0)</f>
        <v>5795.7187416675943</v>
      </c>
      <c r="AQ76" s="86">
        <f>IF(ROW($A76)+DifIdConj!AQ76&lt;93, INDEX(PotPensRurH!AQ:AQ,ROW($A76)+DifIdConj!AQ76)*INDEX(txMortH!AQ:AQ,ROW($A76)+DifIdConj!AQ76)*INDEX(PgPensRurH!AQ:AQ,ROW($A76)+DifIdConj!AQ76),0)</f>
        <v>5933.9332154196045</v>
      </c>
      <c r="AR76" s="86">
        <f>IF(ROW($A76)+DifIdConj!AR76&lt;93, INDEX(PotPensRurH!AR:AR,ROW($A76)+DifIdConj!AR76)*INDEX(txMortH!AR:AR,ROW($A76)+DifIdConj!AR76)*INDEX(PgPensRurH!AR:AR,ROW($A76)+DifIdConj!AR76),0)</f>
        <v>6028.1517968620756</v>
      </c>
      <c r="AS76" s="86">
        <f>IF(ROW($A76)+DifIdConj!AS76&lt;93, INDEX(PotPensRurH!AS:AS,ROW($A76)+DifIdConj!AS76)*INDEX(txMortH!AS:AS,ROW($A76)+DifIdConj!AS76)*INDEX(PgPensRurH!AS:AS,ROW($A76)+DifIdConj!AS76),0)</f>
        <v>6094.1966746446105</v>
      </c>
      <c r="AT76" s="86">
        <f>IF(ROW($A76)+DifIdConj!AT76&lt;93, INDEX(PotPensRurH!AT:AT,ROW($A76)+DifIdConj!AT76)*INDEX(txMortH!AT:AT,ROW($A76)+DifIdConj!AT76)*INDEX(PgPensRurH!AT:AT,ROW($A76)+DifIdConj!AT76),0)</f>
        <v>6165.0392483402493</v>
      </c>
      <c r="AU76" s="86">
        <f>IF(ROW($A76)+DifIdConj!AU76&lt;93, INDEX(PotPensRurH!AU:AU,ROW($A76)+DifIdConj!AU76)*INDEX(txMortH!AU:AU,ROW($A76)+DifIdConj!AU76)*INDEX(PgPensRurH!AU:AU,ROW($A76)+DifIdConj!AU76),0)</f>
        <v>6237.6171588555226</v>
      </c>
      <c r="AV76" s="86">
        <f>IF(ROW($A76)+DifIdConj!AV76&lt;93, INDEX(PotPensRurH!AV:AV,ROW($A76)+DifIdConj!AV76)*INDEX(txMortH!AV:AV,ROW($A76)+DifIdConj!AV76)*INDEX(PgPensRurH!AV:AV,ROW($A76)+DifIdConj!AV76),0)</f>
        <v>6310.1950693707968</v>
      </c>
      <c r="AW76" s="86">
        <f>IF(ROW($A76)+DifIdConj!AW76&lt;93, INDEX(PotPensRurH!AW:AW,ROW($A76)+DifIdConj!AW76)*INDEX(txMortH!AW:AW,ROW($A76)+DifIdConj!AW76)*INDEX(PgPensRurH!AW:AW,ROW($A76)+DifIdConj!AW76),0)</f>
        <v>6386.6519680711326</v>
      </c>
      <c r="AX76" s="86">
        <f>IF(ROW($A76)+DifIdConj!AX76&lt;93, INDEX(PotPensRurH!AX:AX,ROW($A76)+DifIdConj!AX76)*INDEX(txMortH!AX:AX,ROW($A76)+DifIdConj!AX76)*INDEX(PgPensRurH!AX:AX,ROW($A76)+DifIdConj!AX76),0)</f>
        <v>6468.7231917761665</v>
      </c>
      <c r="AY76" s="86">
        <f>IF(ROW($A76)+DifIdConj!AY76&lt;93, INDEX(PotPensRurH!AY:AY,ROW($A76)+DifIdConj!AY76)*INDEX(txMortH!AY:AY,ROW($A76)+DifIdConj!AY76)*INDEX(PgPensRurH!AY:AY,ROW($A76)+DifIdConj!AY76),0)</f>
        <v>6551.9172804821419</v>
      </c>
      <c r="AZ76" s="86">
        <f>IF(ROW($A76)+DifIdConj!AZ76&lt;93, INDEX(PotPensRurH!AZ:AZ,ROW($A76)+DifIdConj!AZ76)*INDEX(txMortH!AZ:AZ,ROW($A76)+DifIdConj!AZ76)*INDEX(PgPensRurH!AZ:AZ,ROW($A76)+DifIdConj!AZ76),0)</f>
        <v>6633.5801896413795</v>
      </c>
      <c r="BA76" s="86">
        <f>IF(ROW($A76)+DifIdConj!BA76&lt;93, INDEX(PotPensRurH!BA:BA,ROW($A76)+DifIdConj!BA76)*INDEX(txMortH!BA:BA,ROW($A76)+DifIdConj!BA76)*INDEX(PgPensRurH!BA:BA,ROW($A76)+DifIdConj!BA76),0)</f>
        <v>6747.8061838278636</v>
      </c>
      <c r="BB76" s="86">
        <f>IF(ROW($A76)+DifIdConj!BB76&lt;93, INDEX(PotPensRurH!BB:BB,ROW($A76)+DifIdConj!BB76)*INDEX(txMortH!BB:BB,ROW($A76)+DifIdConj!BB76)*INDEX(PgPensRurH!BB:BB,ROW($A76)+DifIdConj!BB76),0)</f>
        <v>6909.7029012360545</v>
      </c>
      <c r="BC76" s="86">
        <f>IF(ROW($A76)+DifIdConj!BC76&lt;93, INDEX(PotPensRurH!BC:BC,ROW($A76)+DifIdConj!BC76)*INDEX(txMortH!BC:BC,ROW($A76)+DifIdConj!BC76)*INDEX(PgPensRurH!BC:BC,ROW($A76)+DifIdConj!BC76),0)</f>
        <v>7103.0398386705501</v>
      </c>
      <c r="BD76" s="86">
        <f>IF(ROW($A76)+DifIdConj!BD76&lt;93, INDEX(PotPensRurH!BD:BD,ROW($A76)+DifIdConj!BD76)*INDEX(txMortH!BD:BD,ROW($A76)+DifIdConj!BD76)*INDEX(PgPensRurH!BD:BD,ROW($A76)+DifIdConj!BD76),0)</f>
        <v>7288.5167210984719</v>
      </c>
      <c r="BE76" s="86">
        <f>IF(ROW($A76)+DifIdConj!BE76&lt;93, INDEX(PotPensRurH!BE:BE,ROW($A76)+DifIdConj!BE76)*INDEX(txMortH!BE:BE,ROW($A76)+DifIdConj!BE76)*INDEX(PgPensRurH!BE:BE,ROW($A76)+DifIdConj!BE76),0)</f>
        <v>7463.3774253356905</v>
      </c>
      <c r="BF76" s="86">
        <f>IF(ROW($A76)+DifIdConj!BF76&lt;93, INDEX(PotPensRurH!BF:BF,ROW($A76)+DifIdConj!BF76)*INDEX(txMortH!BF:BF,ROW($A76)+DifIdConj!BF76)*INDEX(PgPensRurH!BF:BF,ROW($A76)+DifIdConj!BF76),0)</f>
        <v>7652.0187454935312</v>
      </c>
      <c r="BG76" s="86">
        <f>IF(ROW($A76)+DifIdConj!BG76&lt;93, INDEX(PotPensRurH!BG:BG,ROW($A76)+DifIdConj!BG76)*INDEX(txMortH!BG:BG,ROW($A76)+DifIdConj!BG76)*INDEX(PgPensRurH!BG:BG,ROW($A76)+DifIdConj!BG76),0)</f>
        <v>7861.2799502140797</v>
      </c>
      <c r="BH76" s="86">
        <f>IF(ROW($A76)+DifIdConj!BH76&lt;93, INDEX(PotPensRurH!BH:BH,ROW($A76)+DifIdConj!BH76)*INDEX(txMortH!BH:BH,ROW($A76)+DifIdConj!BH76)*INDEX(PgPensRurH!BH:BH,ROW($A76)+DifIdConj!BH76),0)</f>
        <v>8073.5014353916486</v>
      </c>
      <c r="BI76" s="86">
        <f>IF(ROW($A76)+DifIdConj!BI76&lt;93, INDEX(PotPensRurH!BI:BI,ROW($A76)+DifIdConj!BI76)*INDEX(txMortH!BI:BI,ROW($A76)+DifIdConj!BI76)*INDEX(PgPensRurH!BI:BI,ROW($A76)+DifIdConj!BI76),0)</f>
        <v>8279.4961237458283</v>
      </c>
      <c r="BJ76" s="87">
        <f>IF(ROW($A76)+DifIdConj!BJ76&lt;93, INDEX(PotPensRurH!BJ:BJ,ROW($A76)+DifIdConj!BJ76)*INDEX(txMortH!BJ:BJ,ROW($A76)+DifIdConj!BJ76)*INDEX(PgPensRurH!BJ:BJ,ROW($A76)+DifIdConj!BJ76),0)</f>
        <v>8678.9298281709525</v>
      </c>
    </row>
    <row r="77" spans="1:62" s="31" customFormat="1" x14ac:dyDescent="0.3">
      <c r="A77" s="29">
        <v>75</v>
      </c>
      <c r="B77" s="5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32"/>
      <c r="P77" s="59"/>
      <c r="Q77" s="86"/>
      <c r="R77" s="86"/>
      <c r="S77" s="86"/>
      <c r="T77" s="86">
        <f>IF(ROW($A77)+DifIdConj!T77&lt;93, INDEX(PotPensRurH!T:T,ROW($A77)+DifIdConj!T77)*INDEX(txMortH!T:T,ROW($A77)+DifIdConj!T77)*INDEX(PgPensRurH!T:T,ROW($A77)+DifIdConj!T77),0)</f>
        <v>2707.4798364280805</v>
      </c>
      <c r="U77" s="86">
        <f>IF(ROW($A77)+DifIdConj!U77&lt;93, INDEX(PotPensRurH!U:U,ROW($A77)+DifIdConj!U77)*INDEX(txMortH!U:U,ROW($A77)+DifIdConj!U77)*INDEX(PgPensRurH!U:U,ROW($A77)+DifIdConj!U77),0)</f>
        <v>2729.1588565566694</v>
      </c>
      <c r="V77" s="86">
        <f>IF(ROW($A77)+DifIdConj!V77&lt;93, INDEX(PotPensRurH!V:V,ROW($A77)+DifIdConj!V77)*INDEX(txMortH!V:V,ROW($A77)+DifIdConj!V77)*INDEX(PgPensRurH!V:V,ROW($A77)+DifIdConj!V77),0)</f>
        <v>2770.5188304425492</v>
      </c>
      <c r="W77" s="86">
        <f>IF(ROW($A77)+DifIdConj!W77&lt;93, INDEX(PotPensRurH!W:W,ROW($A77)+DifIdConj!W77)*INDEX(txMortH!W:W,ROW($A77)+DifIdConj!W77)*INDEX(PgPensRurH!W:W,ROW($A77)+DifIdConj!W77),0)</f>
        <v>2821.5694262292263</v>
      </c>
      <c r="X77" s="86">
        <f>IF(ROW($A77)+DifIdConj!X77&lt;93, INDEX(PotPensRurH!X:X,ROW($A77)+DifIdConj!X77)*INDEX(txMortH!X:X,ROW($A77)+DifIdConj!X77)*INDEX(PgPensRurH!X:X,ROW($A77)+DifIdConj!X77),0)</f>
        <v>2902.4911142668179</v>
      </c>
      <c r="Y77" s="86">
        <f>IF(ROW($A77)+DifIdConj!Y77&lt;93, INDEX(PotPensRurH!Y:Y,ROW($A77)+DifIdConj!Y77)*INDEX(txMortH!Y:Y,ROW($A77)+DifIdConj!Y77)*INDEX(PgPensRurH!Y:Y,ROW($A77)+DifIdConj!Y77),0)</f>
        <v>3028.3692956586256</v>
      </c>
      <c r="Z77" s="86">
        <f>IF(ROW($A77)+DifIdConj!Z77&lt;93, INDEX(PotPensRurH!Z:Z,ROW($A77)+DifIdConj!Z77)*INDEX(txMortH!Z:Z,ROW($A77)+DifIdConj!Z77)*INDEX(PgPensRurH!Z:Z,ROW($A77)+DifIdConj!Z77),0)</f>
        <v>3182.0205996114828</v>
      </c>
      <c r="AA77" s="86">
        <f>IF(ROW($A77)+DifIdConj!AA77&lt;93, INDEX(PotPensRurH!AA:AA,ROW($A77)+DifIdConj!AA77)*INDEX(txMortH!AA:AA,ROW($A77)+DifIdConj!AA77)*INDEX(PgPensRurH!AA:AA,ROW($A77)+DifIdConj!AA77),0)</f>
        <v>3340.5671661740216</v>
      </c>
      <c r="AB77" s="86">
        <f>IF(ROW($A77)+DifIdConj!AB77&lt;93, INDEX(PotPensRurH!AB:AB,ROW($A77)+DifIdConj!AB77)*INDEX(txMortH!AB:AB,ROW($A77)+DifIdConj!AB77)*INDEX(PgPensRurH!AB:AB,ROW($A77)+DifIdConj!AB77),0)</f>
        <v>3509.7034845044423</v>
      </c>
      <c r="AC77" s="86">
        <f>IF(ROW($A77)+DifIdConj!AC77&lt;93, INDEX(PotPensRurH!AC:AC,ROW($A77)+DifIdConj!AC77)*INDEX(txMortH!AC:AC,ROW($A77)+DifIdConj!AC77)*INDEX(PgPensRurH!AC:AC,ROW($A77)+DifIdConj!AC77),0)</f>
        <v>3675.9426065964813</v>
      </c>
      <c r="AD77" s="86">
        <f>IF(ROW($A77)+DifIdConj!AD77&lt;93, INDEX(PotPensRurH!AD:AD,ROW($A77)+DifIdConj!AD77)*INDEX(txMortH!AD:AD,ROW($A77)+DifIdConj!AD77)*INDEX(PgPensRurH!AD:AD,ROW($A77)+DifIdConj!AD77),0)</f>
        <v>3833.2903333362406</v>
      </c>
      <c r="AE77" s="86">
        <f>IF(ROW($A77)+DifIdConj!AE77&lt;93, INDEX(PotPensRurH!AE:AE,ROW($A77)+DifIdConj!AE77)*INDEX(txMortH!AE:AE,ROW($A77)+DifIdConj!AE77)*INDEX(PgPensRurH!AE:AE,ROW($A77)+DifIdConj!AE77),0)</f>
        <v>3983.7447310950197</v>
      </c>
      <c r="AF77" s="86">
        <f>IF(ROW($A77)+DifIdConj!AF77&lt;93, INDEX(PotPensRurH!AF:AF,ROW($A77)+DifIdConj!AF77)*INDEX(txMortH!AF:AF,ROW($A77)+DifIdConj!AF77)*INDEX(PgPensRurH!AF:AF,ROW($A77)+DifIdConj!AF77),0)</f>
        <v>4145.4882038516371</v>
      </c>
      <c r="AG77" s="86">
        <f>IF(ROW($A77)+DifIdConj!AG77&lt;93, INDEX(PotPensRurH!AG:AG,ROW($A77)+DifIdConj!AG77)*INDEX(txMortH!AG:AG,ROW($A77)+DifIdConj!AG77)*INDEX(PgPensRurH!AG:AG,ROW($A77)+DifIdConj!AG77),0)</f>
        <v>4318.5207516060891</v>
      </c>
      <c r="AH77" s="86">
        <f>IF(ROW($A77)+DifIdConj!AH77&lt;93, INDEX(PotPensRurH!AH:AH,ROW($A77)+DifIdConj!AH77)*INDEX(txMortH!AH:AH,ROW($A77)+DifIdConj!AH77)*INDEX(PgPensRurH!AH:AH,ROW($A77)+DifIdConj!AH77),0)</f>
        <v>4490.5542661748941</v>
      </c>
      <c r="AI77" s="86">
        <f>IF(ROW($A77)+DifIdConj!AI77&lt;93, INDEX(PotPensRurH!AI:AI,ROW($A77)+DifIdConj!AI77)*INDEX(txMortH!AI:AI,ROW($A77)+DifIdConj!AI77)*INDEX(PgPensRurH!AI:AI,ROW($A77)+DifIdConj!AI77),0)</f>
        <v>4662.0882641508733</v>
      </c>
      <c r="AJ77" s="86">
        <f>IF(ROW($A77)+DifIdConj!AJ77&lt;93, INDEX(PotPensRurH!AJ:AJ,ROW($A77)+DifIdConj!AJ77)*INDEX(txMortH!AJ:AJ,ROW($A77)+DifIdConj!AJ77)*INDEX(PgPensRurH!AJ:AJ,ROW($A77)+DifIdConj!AJ77),0)</f>
        <v>4832.1237123483779</v>
      </c>
      <c r="AK77" s="86">
        <f>IF(ROW($A77)+DifIdConj!AK77&lt;93, INDEX(PotPensRurH!AK:AK,ROW($A77)+DifIdConj!AK77)*INDEX(txMortH!AK:AK,ROW($A77)+DifIdConj!AK77)*INDEX(PgPensRurH!AK:AK,ROW($A77)+DifIdConj!AK77),0)</f>
        <v>5002.858483775839</v>
      </c>
      <c r="AL77" s="86">
        <f>IF(ROW($A77)+DifIdConj!AL77&lt;93, INDEX(PotPensRurH!AL:AL,ROW($A77)+DifIdConj!AL77)*INDEX(txMortH!AL:AL,ROW($A77)+DifIdConj!AL77)*INDEX(PgPensRurH!AL:AL,ROW($A77)+DifIdConj!AL77),0)</f>
        <v>5171.9948021062592</v>
      </c>
      <c r="AM77" s="86">
        <f>IF(ROW($A77)+DifIdConj!AM77&lt;93, INDEX(PotPensRurH!AM:AM,ROW($A77)+DifIdConj!AM77)*INDEX(txMortH!AM:AM,ROW($A77)+DifIdConj!AM77)*INDEX(PgPensRurH!AM:AM,ROW($A77)+DifIdConj!AM77),0)</f>
        <v>5344.5278332678872</v>
      </c>
      <c r="AN77" s="86">
        <f>IF(ROW($A77)+DifIdConj!AN77&lt;93, INDEX(PotPensRurH!AN:AN,ROW($A77)+DifIdConj!AN77)*INDEX(txMortH!AN:AN,ROW($A77)+DifIdConj!AN77)*INDEX(PgPensRurH!AN:AN,ROW($A77)+DifIdConj!AN77),0)</f>
        <v>5524.1540000476252</v>
      </c>
      <c r="AO77" s="86">
        <f>IF(ROW($A77)+DifIdConj!AO77&lt;93, INDEX(PotPensRurH!AO:AO,ROW($A77)+DifIdConj!AO77)*INDEX(txMortH!AO:AO,ROW($A77)+DifIdConj!AO77)*INDEX(PgPensRurH!AO:AO,ROW($A77)+DifIdConj!AO77),0)</f>
        <v>5703.6802635087997</v>
      </c>
      <c r="AP77" s="86">
        <f>IF(ROW($A77)+DifIdConj!AP77&lt;93, INDEX(PotPensRurH!AP:AP,ROW($A77)+DifIdConj!AP77)*INDEX(txMortH!AP:AP,ROW($A77)+DifIdConj!AP77)*INDEX(PgPensRurH!AP:AP,ROW($A77)+DifIdConj!AP77),0)</f>
        <v>5881.1085572801094</v>
      </c>
      <c r="AQ77" s="86">
        <f>IF(ROW($A77)+DifIdConj!AQ77&lt;93, INDEX(PotPensRurH!AQ:AQ,ROW($A77)+DifIdConj!AQ77)*INDEX(txMortH!AQ:AQ,ROW($A77)+DifIdConj!AQ77)*INDEX(PgPensRurH!AQ:AQ,ROW($A77)+DifIdConj!AQ77),0)</f>
        <v>6061.5339506083674</v>
      </c>
      <c r="AR77" s="86">
        <f>IF(ROW($A77)+DifIdConj!AR77&lt;93, INDEX(PotPensRurH!AR:AR,ROW($A77)+DifIdConj!AR77)*INDEX(txMortH!AR:AR,ROW($A77)+DifIdConj!AR77)*INDEX(PgPensRurH!AR:AR,ROW($A77)+DifIdConj!AR77),0)</f>
        <v>6209.9902819958488</v>
      </c>
      <c r="AS77" s="86">
        <f>IF(ROW($A77)+DifIdConj!AS77&lt;93, INDEX(PotPensRurH!AS:AS,ROW($A77)+DifIdConj!AS77)*INDEX(txMortH!AS:AS,ROW($A77)+DifIdConj!AS77)*INDEX(PgPensRurH!AS:AS,ROW($A77)+DifIdConj!AS77),0)</f>
        <v>6313.2903133919835</v>
      </c>
      <c r="AT77" s="86">
        <f>IF(ROW($A77)+DifIdConj!AT77&lt;93, INDEX(PotPensRurH!AT:AT,ROW($A77)+DifIdConj!AT77)*INDEX(txMortH!AT:AT,ROW($A77)+DifIdConj!AT77)*INDEX(PgPensRurH!AT:AT,ROW($A77)+DifIdConj!AT77),0)</f>
        <v>6386.0199293072492</v>
      </c>
      <c r="AU77" s="86">
        <f>IF(ROW($A77)+DifIdConj!AU77&lt;93, INDEX(PotPensRurH!AU:AU,ROW($A77)+DifIdConj!AU77)*INDEX(txMortH!AU:AU,ROW($A77)+DifIdConj!AU77)*INDEX(PgPensRurH!AU:AU,ROW($A77)+DifIdConj!AU77),0)</f>
        <v>6464.0444211064569</v>
      </c>
      <c r="AV77" s="86">
        <f>IF(ROW($A77)+DifIdConj!AV77&lt;93, INDEX(PotPensRurH!AV:AV,ROW($A77)+DifIdConj!AV77)*INDEX(txMortH!AV:AV,ROW($A77)+DifIdConj!AV77)*INDEX(PgPensRurH!AV:AV,ROW($A77)+DifIdConj!AV77),0)</f>
        <v>6543.9670759583987</v>
      </c>
      <c r="AW77" s="86">
        <f>IF(ROW($A77)+DifIdConj!AW77&lt;93, INDEX(PotPensRurH!AW:AW,ROW($A77)+DifIdConj!AW77)*INDEX(txMortH!AW:AW,ROW($A77)+DifIdConj!AW77)*INDEX(PgPensRurH!AW:AW,ROW($A77)+DifIdConj!AW77),0)</f>
        <v>6623.8897308103406</v>
      </c>
      <c r="AX77" s="86">
        <f>IF(ROW($A77)+DifIdConj!AX77&lt;93, INDEX(PotPensRurH!AX:AX,ROW($A77)+DifIdConj!AX77)*INDEX(txMortH!AX:AX,ROW($A77)+DifIdConj!AX77)*INDEX(PgPensRurH!AX:AX,ROW($A77)+DifIdConj!AX77),0)</f>
        <v>6707.5088084491827</v>
      </c>
      <c r="AY77" s="86">
        <f>IF(ROW($A77)+DifIdConj!AY77&lt;93, INDEX(PotPensRurH!AY:AY,ROW($A77)+DifIdConj!AY77)*INDEX(txMortH!AY:AY,ROW($A77)+DifIdConj!AY77)*INDEX(PgPensRurH!AY:AY,ROW($A77)+DifIdConj!AY77),0)</f>
        <v>6797.2219885204886</v>
      </c>
      <c r="AZ77" s="86">
        <f>IF(ROW($A77)+DifIdConj!AZ77&lt;93, INDEX(PotPensRurH!AZ:AZ,ROW($A77)+DifIdConj!AZ77)*INDEX(txMortH!AZ:AZ,ROW($A77)+DifIdConj!AZ77)*INDEX(PgPensRurH!AZ:AZ,ROW($A77)+DifIdConj!AZ77),0)</f>
        <v>6888.4337183702655</v>
      </c>
      <c r="BA77" s="86">
        <f>IF(ROW($A77)+DifIdConj!BA77&lt;93, INDEX(PotPensRurH!BA:BA,ROW($A77)+DifIdConj!BA77)*INDEX(txMortH!BA:BA,ROW($A77)+DifIdConj!BA77)*INDEX(PgPensRurH!BA:BA,ROW($A77)+DifIdConj!BA77),0)</f>
        <v>6978.0469951230043</v>
      </c>
      <c r="BB77" s="86">
        <f>IF(ROW($A77)+DifIdConj!BB77&lt;93, INDEX(PotPensRurH!BB:BB,ROW($A77)+DifIdConj!BB77)*INDEX(txMortH!BB:BB,ROW($A77)+DifIdConj!BB77)*INDEX(PgPensRurH!BB:BB,ROW($A77)+DifIdConj!BB77),0)</f>
        <v>7101.0279802764298</v>
      </c>
      <c r="BC77" s="86">
        <f>IF(ROW($A77)+DifIdConj!BC77&lt;93, INDEX(PotPensRurH!BC:BC,ROW($A77)+DifIdConj!BC77)*INDEX(txMortH!BC:BC,ROW($A77)+DifIdConj!BC77)*INDEX(PgPensRurH!BC:BC,ROW($A77)+DifIdConj!BC77),0)</f>
        <v>7274.7598512608392</v>
      </c>
      <c r="BD77" s="86">
        <f>IF(ROW($A77)+DifIdConj!BD77&lt;93, INDEX(PotPensRurH!BD:BD,ROW($A77)+DifIdConj!BD77)*INDEX(txMortH!BD:BD,ROW($A77)+DifIdConj!BD77)*INDEX(PgPensRurH!BD:BD,ROW($A77)+DifIdConj!BD77),0)</f>
        <v>7481.659624008802</v>
      </c>
      <c r="BE77" s="86">
        <f>IF(ROW($A77)+DifIdConj!BE77&lt;93, INDEX(PotPensRurH!BE:BE,ROW($A77)+DifIdConj!BE77)*INDEX(txMortH!BE:BE,ROW($A77)+DifIdConj!BE77)*INDEX(PgPensRurH!BE:BE,ROW($A77)+DifIdConj!BE77),0)</f>
        <v>7679.4681947673562</v>
      </c>
      <c r="BF77" s="86">
        <f>IF(ROW($A77)+DifIdConj!BF77&lt;93, INDEX(PotPensRurH!BF:BF,ROW($A77)+DifIdConj!BF77)*INDEX(txMortH!BF:BF,ROW($A77)+DifIdConj!BF77)*INDEX(PgPensRurH!BF:BF,ROW($A77)+DifIdConj!BF77),0)</f>
        <v>7866.4872071208993</v>
      </c>
      <c r="BG77" s="86">
        <f>IF(ROW($A77)+DifIdConj!BG77&lt;93, INDEX(PotPensRurH!BG:BG,ROW($A77)+DifIdConj!BG77)*INDEX(txMortH!BG:BG,ROW($A77)+DifIdConj!BG77)*INDEX(PgPensRurH!BG:BG,ROW($A77)+DifIdConj!BG77),0)</f>
        <v>8068.5916205777467</v>
      </c>
      <c r="BH77" s="86">
        <f>IF(ROW($A77)+DifIdConj!BH77&lt;93, INDEX(PotPensRurH!BH:BH,ROW($A77)+DifIdConj!BH77)*INDEX(txMortH!BH:BH,ROW($A77)+DifIdConj!BH77)*INDEX(PgPensRurH!BH:BH,ROW($A77)+DifIdConj!BH77),0)</f>
        <v>8292.8745707560047</v>
      </c>
      <c r="BI77" s="86">
        <f>IF(ROW($A77)+DifIdConj!BI77&lt;93, INDEX(PotPensRurH!BI:BI,ROW($A77)+DifIdConj!BI77)*INDEX(txMortH!BI:BI,ROW($A77)+DifIdConj!BI77)*INDEX(PgPensRurH!BI:BI,ROW($A77)+DifIdConj!BI77),0)</f>
        <v>8519.2554906241312</v>
      </c>
      <c r="BJ77" s="87">
        <f>IF(ROW($A77)+DifIdConj!BJ77&lt;93, INDEX(PotPensRurH!BJ:BJ,ROW($A77)+DifIdConj!BJ77)*INDEX(txMortH!BJ:BJ,ROW($A77)+DifIdConj!BJ77)*INDEX(PgPensRurH!BJ:BJ,ROW($A77)+DifIdConj!BJ77),0)</f>
        <v>7926.5291015784205</v>
      </c>
    </row>
    <row r="78" spans="1:62" s="31" customFormat="1" x14ac:dyDescent="0.3">
      <c r="A78" s="29">
        <v>76</v>
      </c>
      <c r="B78" s="5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32"/>
      <c r="P78" s="59"/>
      <c r="Q78" s="86"/>
      <c r="R78" s="86"/>
      <c r="S78" s="86"/>
      <c r="T78" s="86">
        <f>IF(ROW($A78)+DifIdConj!T78&lt;93, INDEX(PotPensRurH!T:T,ROW($A78)+DifIdConj!T78)*INDEX(txMortH!T:T,ROW($A78)+DifIdConj!T78)*INDEX(PgPensRurH!T:T,ROW($A78)+DifIdConj!T78),0)</f>
        <v>2179.5587752939737</v>
      </c>
      <c r="U78" s="86">
        <f>IF(ROW($A78)+DifIdConj!U78&lt;93, INDEX(PotPensRurH!U:U,ROW($A78)+DifIdConj!U78)*INDEX(txMortH!U:U,ROW($A78)+DifIdConj!U78)*INDEX(PgPensRurH!U:U,ROW($A78)+DifIdConj!U78),0)</f>
        <v>2215.6592774638443</v>
      </c>
      <c r="V78" s="86">
        <f>IF(ROW($A78)+DifIdConj!V78&lt;93, INDEX(PotPensRurH!V:V,ROW($A78)+DifIdConj!V78)*INDEX(txMortH!V:V,ROW($A78)+DifIdConj!V78)*INDEX(PgPensRurH!V:V,ROW($A78)+DifIdConj!V78),0)</f>
        <v>2237.9417517490551</v>
      </c>
      <c r="W78" s="86">
        <f>IF(ROW($A78)+DifIdConj!W78&lt;93, INDEX(PotPensRurH!W:W,ROW($A78)+DifIdConj!W78)*INDEX(txMortH!W:W,ROW($A78)+DifIdConj!W78)*INDEX(PgPensRurH!W:W,ROW($A78)+DifIdConj!W78),0)</f>
        <v>2275.7062049207434</v>
      </c>
      <c r="X78" s="86">
        <f>IF(ROW($A78)+DifIdConj!X78&lt;93, INDEX(PotPensRurH!X:X,ROW($A78)+DifIdConj!X78)*INDEX(txMortH!X:X,ROW($A78)+DifIdConj!X78)*INDEX(PgPensRurH!X:X,ROW($A78)+DifIdConj!X78),0)</f>
        <v>2321.7904131015202</v>
      </c>
      <c r="Y78" s="86">
        <f>IF(ROW($A78)+DifIdConj!Y78&lt;93, INDEX(PotPensRurH!Y:Y,ROW($A78)+DifIdConj!Y78)*INDEX(txMortH!Y:Y,ROW($A78)+DifIdConj!Y78)*INDEX(PgPensRurH!Y:Y,ROW($A78)+DifIdConj!Y78),0)</f>
        <v>2392.3998121351747</v>
      </c>
      <c r="Z78" s="86">
        <f>IF(ROW($A78)+DifIdConj!Z78&lt;93, INDEX(PotPensRurH!Z:Z,ROW($A78)+DifIdConj!Z78)*INDEX(txMortH!Z:Z,ROW($A78)+DifIdConj!Z78)*INDEX(PgPensRurH!Z:Z,ROW($A78)+DifIdConj!Z78),0)</f>
        <v>2500.2672444703994</v>
      </c>
      <c r="AA78" s="86">
        <f>IF(ROW($A78)+DifIdConj!AA78&lt;93, INDEX(PotPensRurH!AA:AA,ROW($A78)+DifIdConj!AA78)*INDEX(txMortH!AA:AA,ROW($A78)+DifIdConj!AA78)*INDEX(PgPensRurH!AA:AA,ROW($A78)+DifIdConj!AA78),0)</f>
        <v>2631.2129537438786</v>
      </c>
      <c r="AB78" s="86">
        <f>IF(ROW($A78)+DifIdConj!AB78&lt;93, INDEX(PotPensRurH!AB:AB,ROW($A78)+DifIdConj!AB78)*INDEX(txMortH!AB:AB,ROW($A78)+DifIdConj!AB78)*INDEX(PgPensRurH!AB:AB,ROW($A78)+DifIdConj!AB78),0)</f>
        <v>2766.9334789356162</v>
      </c>
      <c r="AC78" s="86">
        <f>IF(ROW($A78)+DifIdConj!AC78&lt;93, INDEX(PotPensRurH!AC:AC,ROW($A78)+DifIdConj!AC78)*INDEX(txMortH!AC:AC,ROW($A78)+DifIdConj!AC78)*INDEX(PgPensRurH!AC:AC,ROW($A78)+DifIdConj!AC78),0)</f>
        <v>2911.40783331083</v>
      </c>
      <c r="AD78" s="86">
        <f>IF(ROW($A78)+DifIdConj!AD78&lt;93, INDEX(PotPensRurH!AD:AD,ROW($A78)+DifIdConj!AD78)*INDEX(txMortH!AD:AD,ROW($A78)+DifIdConj!AD78)*INDEX(PgPensRurH!AD:AD,ROW($A78)+DifIdConj!AD78),0)</f>
        <v>3053.928853901301</v>
      </c>
      <c r="AE78" s="86">
        <f>IF(ROW($A78)+DifIdConj!AE78&lt;93, INDEX(PotPensRurH!AE:AE,ROW($A78)+DifIdConj!AE78)*INDEX(txMortH!AE:AE,ROW($A78)+DifIdConj!AE78)*INDEX(PgPensRurH!AE:AE,ROW($A78)+DifIdConj!AE78),0)</f>
        <v>3188.5641936570714</v>
      </c>
      <c r="AF78" s="86">
        <f>IF(ROW($A78)+DifIdConj!AF78&lt;93, INDEX(PotPensRurH!AF:AF,ROW($A78)+DifIdConj!AF78)*INDEX(txMortH!AF:AF,ROW($A78)+DifIdConj!AF78)*INDEX(PgPensRurH!AF:AF,ROW($A78)+DifIdConj!AF78),0)</f>
        <v>3318.6417545817758</v>
      </c>
      <c r="AG78" s="86">
        <f>IF(ROW($A78)+DifIdConj!AG78&lt;93, INDEX(PotPensRurH!AG:AG,ROW($A78)+DifIdConj!AG78)*INDEX(txMortH!AG:AG,ROW($A78)+DifIdConj!AG78)*INDEX(PgPensRurH!AG:AG,ROW($A78)+DifIdConj!AG78),0)</f>
        <v>3459.4264784746988</v>
      </c>
      <c r="AH78" s="86">
        <f>IF(ROW($A78)+DifIdConj!AH78&lt;93, INDEX(PotPensRurH!AH:AH,ROW($A78)+DifIdConj!AH78)*INDEX(txMortH!AH:AH,ROW($A78)+DifIdConj!AH78)*INDEX(PgPensRurH!AH:AH,ROW($A78)+DifIdConj!AH78),0)</f>
        <v>3607.084043462085</v>
      </c>
      <c r="AI78" s="86">
        <f>IF(ROW($A78)+DifIdConj!AI78&lt;93, INDEX(PotPensRurH!AI:AI,ROW($A78)+DifIdConj!AI78)*INDEX(txMortH!AI:AI,ROW($A78)+DifIdConj!AI78)*INDEX(PgPensRurH!AI:AI,ROW($A78)+DifIdConj!AI78),0)</f>
        <v>3754.9586455366657</v>
      </c>
      <c r="AJ78" s="86">
        <f>IF(ROW($A78)+DifIdConj!AJ78&lt;93, INDEX(PotPensRurH!AJ:AJ,ROW($A78)+DifIdConj!AJ78)*INDEX(txMortH!AJ:AJ,ROW($A78)+DifIdConj!AJ78)*INDEX(PgPensRurH!AJ:AJ,ROW($A78)+DifIdConj!AJ78),0)</f>
        <v>3902.1821363496651</v>
      </c>
      <c r="AK78" s="86">
        <f>IF(ROW($A78)+DifIdConj!AK78&lt;93, INDEX(PotPensRurH!AK:AK,ROW($A78)+DifIdConj!AK78)*INDEX(txMortH!AK:AK,ROW($A78)+DifIdConj!AK78)*INDEX(PgPensRurH!AK:AK,ROW($A78)+DifIdConj!AK78),0)</f>
        <v>4048.2480960309645</v>
      </c>
      <c r="AL78" s="86">
        <f>IF(ROW($A78)+DifIdConj!AL78&lt;93, INDEX(PotPensRurH!AL:AL,ROW($A78)+DifIdConj!AL78)*INDEX(txMortH!AL:AL,ROW($A78)+DifIdConj!AL78)*INDEX(PgPensRurH!AL:AL,ROW($A78)+DifIdConj!AL78),0)</f>
        <v>4195.3992411482332</v>
      </c>
      <c r="AM78" s="86">
        <f>IF(ROW($A78)+DifIdConj!AM78&lt;93, INDEX(PotPensRurH!AM:AM,ROW($A78)+DifIdConj!AM78)*INDEX(txMortH!AM:AM,ROW($A78)+DifIdConj!AM78)*INDEX(PgPensRurH!AM:AM,ROW($A78)+DifIdConj!AM78),0)</f>
        <v>4341.3928551338031</v>
      </c>
      <c r="AN78" s="86">
        <f>IF(ROW($A78)+DifIdConj!AN78&lt;93, INDEX(PotPensRurH!AN:AN,ROW($A78)+DifIdConj!AN78)*INDEX(txMortH!AN:AN,ROW($A78)+DifIdConj!AN78)*INDEX(PgPensRurH!AN:AN,ROW($A78)+DifIdConj!AN78),0)</f>
        <v>4490.2802969486202</v>
      </c>
      <c r="AO78" s="86">
        <f>IF(ROW($A78)+DifIdConj!AO78&lt;93, INDEX(PotPensRurH!AO:AO,ROW($A78)+DifIdConj!AO78)*INDEX(txMortH!AO:AO,ROW($A78)+DifIdConj!AO78)*INDEX(PgPensRurH!AO:AO,ROW($A78)+DifIdConj!AO78),0)</f>
        <v>4645.1724315091269</v>
      </c>
      <c r="AP78" s="86">
        <f>IF(ROW($A78)+DifIdConj!AP78&lt;93, INDEX(PotPensRurH!AP:AP,ROW($A78)+DifIdConj!AP78)*INDEX(txMortH!AP:AP,ROW($A78)+DifIdConj!AP78)*INDEX(PgPensRurH!AP:AP,ROW($A78)+DifIdConj!AP78),0)</f>
        <v>4800.0645660696337</v>
      </c>
      <c r="AQ78" s="86">
        <f>IF(ROW($A78)+DifIdConj!AQ78&lt;93, INDEX(PotPensRurH!AQ:AQ,ROW($A78)+DifIdConj!AQ78)*INDEX(txMortH!AQ:AQ,ROW($A78)+DifIdConj!AQ78)*INDEX(PgPensRurH!AQ:AQ,ROW($A78)+DifIdConj!AQ78),0)</f>
        <v>4953.1480582368622</v>
      </c>
      <c r="AR78" s="86">
        <f>IF(ROW($A78)+DifIdConj!AR78&lt;93, INDEX(PotPensRurH!AR:AR,ROW($A78)+DifIdConj!AR78)*INDEX(txMortH!AR:AR,ROW($A78)+DifIdConj!AR78)*INDEX(PgPensRurH!AR:AR,ROW($A78)+DifIdConj!AR78),0)</f>
        <v>5108.9083411461424</v>
      </c>
      <c r="AS78" s="86">
        <f>IF(ROW($A78)+DifIdConj!AS78&lt;93, INDEX(PotPensRurH!AS:AS,ROW($A78)+DifIdConj!AS78)*INDEX(txMortH!AS:AS,ROW($A78)+DifIdConj!AS78)*INDEX(PgPensRurH!AS:AS,ROW($A78)+DifIdConj!AS78),0)</f>
        <v>5238.0454080263407</v>
      </c>
      <c r="AT78" s="86">
        <f>IF(ROW($A78)+DifIdConj!AT78&lt;93, INDEX(PotPensRurH!AT:AT,ROW($A78)+DifIdConj!AT78)*INDEX(txMortH!AT:AT,ROW($A78)+DifIdConj!AT78)*INDEX(PgPensRurH!AT:AT,ROW($A78)+DifIdConj!AT78),0)</f>
        <v>5328.7669104732704</v>
      </c>
      <c r="AU78" s="86">
        <f>IF(ROW($A78)+DifIdConj!AU78&lt;93, INDEX(PotPensRurH!AU:AU,ROW($A78)+DifIdConj!AU78)*INDEX(txMortH!AU:AU,ROW($A78)+DifIdConj!AU78)*INDEX(PgPensRurH!AU:AU,ROW($A78)+DifIdConj!AU78),0)</f>
        <v>5393.5163081526971</v>
      </c>
      <c r="AV78" s="86">
        <f>IF(ROW($A78)+DifIdConj!AV78&lt;93, INDEX(PotPensRurH!AV:AV,ROW($A78)+DifIdConj!AV78)*INDEX(txMortH!AV:AV,ROW($A78)+DifIdConj!AV78)*INDEX(PgPensRurH!AV:AV,ROW($A78)+DifIdConj!AV78),0)</f>
        <v>5463.040521750384</v>
      </c>
      <c r="AW78" s="86">
        <f>IF(ROW($A78)+DifIdConj!AW78&lt;93, INDEX(PotPensRurH!AW:AW,ROW($A78)+DifIdConj!AW78)*INDEX(txMortH!AW:AW,ROW($A78)+DifIdConj!AW78)*INDEX(PgPensRurH!AW:AW,ROW($A78)+DifIdConj!AW78),0)</f>
        <v>5534.0116492626958</v>
      </c>
      <c r="AX78" s="86">
        <f>IF(ROW($A78)+DifIdConj!AX78&lt;93, INDEX(PotPensRurH!AX:AX,ROW($A78)+DifIdConj!AX78)*INDEX(txMortH!AX:AX,ROW($A78)+DifIdConj!AX78)*INDEX(PgPensRurH!AX:AX,ROW($A78)+DifIdConj!AX78),0)</f>
        <v>5604.8380853835442</v>
      </c>
      <c r="AY78" s="86">
        <f>IF(ROW($A78)+DifIdConj!AY78&lt;93, INDEX(PotPensRurH!AY:AY,ROW($A78)+DifIdConj!AY78)*INDEX(txMortH!AY:AY,ROW($A78)+DifIdConj!AY78)*INDEX(PgPensRurH!AY:AY,ROW($A78)+DifIdConj!AY78),0)</f>
        <v>5678.9200778122968</v>
      </c>
      <c r="AZ78" s="86">
        <f>IF(ROW($A78)+DifIdConj!AZ78&lt;93, INDEX(PotPensRurH!AZ:AZ,ROW($A78)+DifIdConj!AZ78)*INDEX(txMortH!AZ:AZ,ROW($A78)+DifIdConj!AZ78)*INDEX(PgPensRurH!AZ:AZ,ROW($A78)+DifIdConj!AZ78),0)</f>
        <v>5758.3556517251582</v>
      </c>
      <c r="BA78" s="86">
        <f>IF(ROW($A78)+DifIdConj!BA78&lt;93, INDEX(PotPensRurH!BA:BA,ROW($A78)+DifIdConj!BA78)*INDEX(txMortH!BA:BA,ROW($A78)+DifIdConj!BA78)*INDEX(PgPensRurH!BA:BA,ROW($A78)+DifIdConj!BA78),0)</f>
        <v>5838.8764110739885</v>
      </c>
      <c r="BB78" s="86">
        <f>IF(ROW($A78)+DifIdConj!BB78&lt;93, INDEX(PotPensRurH!BB:BB,ROW($A78)+DifIdConj!BB78)*INDEX(txMortH!BB:BB,ROW($A78)+DifIdConj!BB78)*INDEX(PgPensRurH!BB:BB,ROW($A78)+DifIdConj!BB78),0)</f>
        <v>5917.6608737252691</v>
      </c>
      <c r="BC78" s="86">
        <f>IF(ROW($A78)+DifIdConj!BC78&lt;93, INDEX(PotPensRurH!BC:BC,ROW($A78)+DifIdConj!BC78)*INDEX(txMortH!BC:BC,ROW($A78)+DifIdConj!BC78)*INDEX(PgPensRurH!BC:BC,ROW($A78)+DifIdConj!BC78),0)</f>
        <v>6024.8771947989126</v>
      </c>
      <c r="BD78" s="86">
        <f>IF(ROW($A78)+DifIdConj!BD78&lt;93, INDEX(PotPensRurH!BD:BD,ROW($A78)+DifIdConj!BD78)*INDEX(txMortH!BD:BD,ROW($A78)+DifIdConj!BD78)*INDEX(PgPensRurH!BD:BD,ROW($A78)+DifIdConj!BD78),0)</f>
        <v>6175.3562419198161</v>
      </c>
      <c r="BE78" s="86">
        <f>IF(ROW($A78)+DifIdConj!BE78&lt;93, INDEX(PotPensRurH!BE:BE,ROW($A78)+DifIdConj!BE78)*INDEX(txMortH!BE:BE,ROW($A78)+DifIdConj!BE78)*INDEX(PgPensRurH!BE:BE,ROW($A78)+DifIdConj!BE78),0)</f>
        <v>6353.3266534185768</v>
      </c>
      <c r="BF78" s="86">
        <f>IF(ROW($A78)+DifIdConj!BF78&lt;93, INDEX(PotPensRurH!BF:BF,ROW($A78)+DifIdConj!BF78)*INDEX(txMortH!BF:BF,ROW($A78)+DifIdConj!BF78)*INDEX(PgPensRurH!BF:BF,ROW($A78)+DifIdConj!BF78),0)</f>
        <v>6523.917803952756</v>
      </c>
      <c r="BG78" s="86">
        <f>IF(ROW($A78)+DifIdConj!BG78&lt;93, INDEX(PotPensRurH!BG:BG,ROW($A78)+DifIdConj!BG78)*INDEX(txMortH!BG:BG,ROW($A78)+DifIdConj!BG78)*INDEX(PgPensRurH!BG:BG,ROW($A78)+DifIdConj!BG78),0)</f>
        <v>6685.8998166949195</v>
      </c>
      <c r="BH78" s="86">
        <f>IF(ROW($A78)+DifIdConj!BH78&lt;93, INDEX(PotPensRurH!BH:BH,ROW($A78)+DifIdConj!BH78)*INDEX(txMortH!BH:BH,ROW($A78)+DifIdConj!BH78)*INDEX(PgPensRurH!BH:BH,ROW($A78)+DifIdConj!BH78),0)</f>
        <v>6860.6870175815084</v>
      </c>
      <c r="BI78" s="86">
        <f>IF(ROW($A78)+DifIdConj!BI78&lt;93, INDEX(PotPensRurH!BI:BI,ROW($A78)+DifIdConj!BI78)*INDEX(txMortH!BI:BI,ROW($A78)+DifIdConj!BI78)*INDEX(PgPensRurH!BI:BI,ROW($A78)+DifIdConj!BI78),0)</f>
        <v>7053.9223708795544</v>
      </c>
      <c r="BJ78" s="87">
        <f>IF(ROW($A78)+DifIdConj!BJ78&lt;93, INDEX(PotPensRurH!BJ:BJ,ROW($A78)+DifIdConj!BJ78)*INDEX(txMortH!BJ:BJ,ROW($A78)+DifIdConj!BJ78)*INDEX(PgPensRurH!BJ:BJ,ROW($A78)+DifIdConj!BJ78),0)</f>
        <v>6741.8953851908718</v>
      </c>
    </row>
    <row r="79" spans="1:62" s="31" customFormat="1" x14ac:dyDescent="0.3">
      <c r="A79" s="29">
        <v>77</v>
      </c>
      <c r="B79" s="5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32"/>
      <c r="P79" s="59"/>
      <c r="Q79" s="86"/>
      <c r="R79" s="86"/>
      <c r="S79" s="86"/>
      <c r="T79" s="86">
        <f>IF(ROW($A79)+DifIdConj!T79&lt;93, INDEX(PotPensRurH!T:T,ROW($A79)+DifIdConj!T79)*INDEX(txMortH!T:T,ROW($A79)+DifIdConj!T79)*INDEX(PgPensRurH!T:T,ROW($A79)+DifIdConj!T79),0)</f>
        <v>2529.533018360597</v>
      </c>
      <c r="U79" s="86">
        <f>IF(ROW($A79)+DifIdConj!U79&lt;93, INDEX(PotPensRurH!U:U,ROW($A79)+DifIdConj!U79)*INDEX(txMortH!U:U,ROW($A79)+DifIdConj!U79)*INDEX(PgPensRurH!U:U,ROW($A79)+DifIdConj!U79),0)</f>
        <v>2606.9887789935769</v>
      </c>
      <c r="V79" s="86">
        <f>IF(ROW($A79)+DifIdConj!V79&lt;93, INDEX(PotPensRurH!V:V,ROW($A79)+DifIdConj!V79)*INDEX(txMortH!V:V,ROW($A79)+DifIdConj!V79)*INDEX(PgPensRurH!V:V,ROW($A79)+DifIdConj!V79),0)</f>
        <v>2653.5482973296234</v>
      </c>
      <c r="W79" s="86">
        <f>IF(ROW($A79)+DifIdConj!W79&lt;93, INDEX(PotPensRurH!W:W,ROW($A79)+DifIdConj!W79)*INDEX(txMortH!W:W,ROW($A79)+DifIdConj!W79)*INDEX(PgPensRurH!W:W,ROW($A79)+DifIdConj!W79),0)</f>
        <v>2684.6166635390741</v>
      </c>
      <c r="X79" s="86">
        <f>IF(ROW($A79)+DifIdConj!X79&lt;93, INDEX(PotPensRurH!X:X,ROW($A79)+DifIdConj!X79)*INDEX(txMortH!X:X,ROW($A79)+DifIdConj!X79)*INDEX(PgPensRurH!X:X,ROW($A79)+DifIdConj!X79),0)</f>
        <v>2733.7580405628869</v>
      </c>
      <c r="Y79" s="86">
        <f>IF(ROW($A79)+DifIdConj!Y79&lt;93, INDEX(PotPensRurH!Y:Y,ROW($A79)+DifIdConj!Y79)*INDEX(txMortH!Y:Y,ROW($A79)+DifIdConj!Y79)*INDEX(PgPensRurH!Y:Y,ROW($A79)+DifIdConj!Y79),0)</f>
        <v>2792.0219849501395</v>
      </c>
      <c r="Z79" s="86">
        <f>IF(ROW($A79)+DifIdConj!Z79&lt;93, INDEX(PotPensRurH!Z:Z,ROW($A79)+DifIdConj!Z79)*INDEX(txMortH!Z:Z,ROW($A79)+DifIdConj!Z79)*INDEX(PgPensRurH!Z:Z,ROW($A79)+DifIdConj!Z79),0)</f>
        <v>2880.8379238092894</v>
      </c>
      <c r="AA79" s="86">
        <f>IF(ROW($A79)+DifIdConj!AA79&lt;93, INDEX(PotPensRurH!AA:AA,ROW($A79)+DifIdConj!AA79)*INDEX(txMortH!AA:AA,ROW($A79)+DifIdConj!AA79)*INDEX(PgPensRurH!AA:AA,ROW($A79)+DifIdConj!AA79),0)</f>
        <v>3014.664265791826</v>
      </c>
      <c r="AB79" s="86">
        <f>IF(ROW($A79)+DifIdConj!AB79&lt;93, INDEX(PotPensRurH!AB:AB,ROW($A79)+DifIdConj!AB79)*INDEX(txMortH!AB:AB,ROW($A79)+DifIdConj!AB79)*INDEX(PgPensRurH!AB:AB,ROW($A79)+DifIdConj!AB79),0)</f>
        <v>3176.4607435584944</v>
      </c>
      <c r="AC79" s="86">
        <f>IF(ROW($A79)+DifIdConj!AC79&lt;93, INDEX(PotPensRurH!AC:AC,ROW($A79)+DifIdConj!AC79)*INDEX(txMortH!AC:AC,ROW($A79)+DifIdConj!AC79)*INDEX(PgPensRurH!AC:AC,ROW($A79)+DifIdConj!AC79),0)</f>
        <v>3343.9373104382489</v>
      </c>
      <c r="AD79" s="86">
        <f>IF(ROW($A79)+DifIdConj!AD79&lt;93, INDEX(PotPensRurH!AD:AD,ROW($A79)+DifIdConj!AD79)*INDEX(txMortH!AD:AD,ROW($A79)+DifIdConj!AD79)*INDEX(PgPensRurH!AD:AD,ROW($A79)+DifIdConj!AD79),0)</f>
        <v>3522.7740555441728</v>
      </c>
      <c r="AE79" s="86">
        <f>IF(ROW($A79)+DifIdConj!AE79&lt;93, INDEX(PotPensRurH!AE:AE,ROW($A79)+DifIdConj!AE79)*INDEX(txMortH!AE:AE,ROW($A79)+DifIdConj!AE79)*INDEX(PgPensRurH!AE:AE,ROW($A79)+DifIdConj!AE79),0)</f>
        <v>3698.6846941372946</v>
      </c>
      <c r="AF79" s="86">
        <f>IF(ROW($A79)+DifIdConj!AF79&lt;93, INDEX(PotPensRurH!AF:AF,ROW($A79)+DifIdConj!AF79)*INDEX(txMortH!AF:AF,ROW($A79)+DifIdConj!AF79)*INDEX(PgPensRurH!AF:AF,ROW($A79)+DifIdConj!AF79),0)</f>
        <v>3866.4194468858259</v>
      </c>
      <c r="AG79" s="86">
        <f>IF(ROW($A79)+DifIdConj!AG79&lt;93, INDEX(PotPensRurH!AG:AG,ROW($A79)+DifIdConj!AG79)*INDEX(txMortH!AG:AG,ROW($A79)+DifIdConj!AG79)*INDEX(PgPensRurH!AG:AG,ROW($A79)+DifIdConj!AG79),0)</f>
        <v>4030.1953496464484</v>
      </c>
      <c r="AH79" s="86">
        <f>IF(ROW($A79)+DifIdConj!AH79&lt;93, INDEX(PotPensRurH!AH:AH,ROW($A79)+DifIdConj!AH79)*INDEX(txMortH!AH:AH,ROW($A79)+DifIdConj!AH79)*INDEX(PgPensRurH!AH:AH,ROW($A79)+DifIdConj!AH79),0)</f>
        <v>4205.4174925894986</v>
      </c>
      <c r="AI79" s="86">
        <f>IF(ROW($A79)+DifIdConj!AI79&lt;93, INDEX(PotPensRurH!AI:AI,ROW($A79)+DifIdConj!AI79)*INDEX(txMortH!AI:AI,ROW($A79)+DifIdConj!AI79)*INDEX(PgPensRurH!AI:AI,ROW($A79)+DifIdConj!AI79),0)</f>
        <v>4388.7294594208843</v>
      </c>
      <c r="AJ79" s="86">
        <f>IF(ROW($A79)+DifIdConj!AJ79&lt;93, INDEX(PotPensRurH!AJ:AJ,ROW($A79)+DifIdConj!AJ79)*INDEX(txMortH!AJ:AJ,ROW($A79)+DifIdConj!AJ79)*INDEX(PgPensRurH!AJ:AJ,ROW($A79)+DifIdConj!AJ79),0)</f>
        <v>4571.9553642960118</v>
      </c>
      <c r="AK79" s="86">
        <f>IF(ROW($A79)+DifIdConj!AK79&lt;93, INDEX(PotPensRurH!AK:AK,ROW($A79)+DifIdConj!AK79)*INDEX(txMortH!AK:AK,ROW($A79)+DifIdConj!AK79)*INDEX(PgPensRurH!AK:AK,ROW($A79)+DifIdConj!AK79),0)</f>
        <v>4754.5788354773258</v>
      </c>
      <c r="AL79" s="86">
        <f>IF(ROW($A79)+DifIdConj!AL79&lt;93, INDEX(PotPensRurH!AL:AL,ROW($A79)+DifIdConj!AL79)*INDEX(txMortH!AL:AL,ROW($A79)+DifIdConj!AL79)*INDEX(PgPensRurH!AL:AL,ROW($A79)+DifIdConj!AL79),0)</f>
        <v>4936.0835012272737</v>
      </c>
      <c r="AM79" s="86">
        <f>IF(ROW($A79)+DifIdConj!AM79&lt;93, INDEX(PotPensRurH!AM:AM,ROW($A79)+DifIdConj!AM79)*INDEX(txMortH!AM:AM,ROW($A79)+DifIdConj!AM79)*INDEX(PgPensRurH!AM:AM,ROW($A79)+DifIdConj!AM79),0)</f>
        <v>5118.9651582773649</v>
      </c>
      <c r="AN79" s="86">
        <f>IF(ROW($A79)+DifIdConj!AN79&lt;93, INDEX(PotPensRurH!AN:AN,ROW($A79)+DifIdConj!AN79)*INDEX(txMortH!AN:AN,ROW($A79)+DifIdConj!AN79)*INDEX(PgPensRurH!AN:AN,ROW($A79)+DifIdConj!AN79),0)</f>
        <v>5300.641947939831</v>
      </c>
      <c r="AO79" s="86">
        <f>IF(ROW($A79)+DifIdConj!AO79&lt;93, INDEX(PotPensRurH!AO:AO,ROW($A79)+DifIdConj!AO79)*INDEX(txMortH!AO:AO,ROW($A79)+DifIdConj!AO79)*INDEX(PgPensRurH!AO:AO,ROW($A79)+DifIdConj!AO79),0)</f>
        <v>5486.0194017214308</v>
      </c>
      <c r="AP79" s="86">
        <f>IF(ROW($A79)+DifIdConj!AP79&lt;93, INDEX(PotPensRurH!AP:AP,ROW($A79)+DifIdConj!AP79)*INDEX(txMortH!AP:AP,ROW($A79)+DifIdConj!AP79)*INDEX(PgPensRurH!AP:AP,ROW($A79)+DifIdConj!AP79),0)</f>
        <v>5678.5399978725136</v>
      </c>
      <c r="AQ79" s="86">
        <f>IF(ROW($A79)+DifIdConj!AQ79&lt;93, INDEX(PotPensRurH!AQ:AQ,ROW($A79)+DifIdConj!AQ79)*INDEX(txMortH!AQ:AQ,ROW($A79)+DifIdConj!AQ79)*INDEX(PgPensRurH!AQ:AQ,ROW($A79)+DifIdConj!AQ79),0)</f>
        <v>5871.2327179361155</v>
      </c>
      <c r="AR79" s="86">
        <f>IF(ROW($A79)+DifIdConj!AR79&lt;93, INDEX(PotPensRurH!AR:AR,ROW($A79)+DifIdConj!AR79)*INDEX(txMortH!AR:AR,ROW($A79)+DifIdConj!AR79)*INDEX(PgPensRurH!AR:AR,ROW($A79)+DifIdConj!AR79),0)</f>
        <v>6061.8599510495033</v>
      </c>
      <c r="AS79" s="86">
        <f>IF(ROW($A79)+DifIdConj!AS79&lt;93, INDEX(PotPensRurH!AS:AS,ROW($A79)+DifIdConj!AS79)*INDEX(txMortH!AS:AS,ROW($A79)+DifIdConj!AS79)*INDEX(PgPensRurH!AS:AS,ROW($A79)+DifIdConj!AS79),0)</f>
        <v>6255.5854145882113</v>
      </c>
      <c r="AT79" s="86">
        <f>IF(ROW($A79)+DifIdConj!AT79&lt;93, INDEX(PotPensRurH!AT:AT,ROW($A79)+DifIdConj!AT79)*INDEX(txMortH!AT:AT,ROW($A79)+DifIdConj!AT79)*INDEX(PgPensRurH!AT:AT,ROW($A79)+DifIdConj!AT79),0)</f>
        <v>6417.1237064861034</v>
      </c>
      <c r="AU79" s="86">
        <f>IF(ROW($A79)+DifIdConj!AU79&lt;93, INDEX(PotPensRurH!AU:AU,ROW($A79)+DifIdConj!AU79)*INDEX(txMortH!AU:AU,ROW($A79)+DifIdConj!AU79)*INDEX(PgPensRurH!AU:AU,ROW($A79)+DifIdConj!AU79),0)</f>
        <v>6530.9836746165847</v>
      </c>
      <c r="AV79" s="86">
        <f>IF(ROW($A79)+DifIdConj!AV79&lt;93, INDEX(PotPensRurH!AV:AV,ROW($A79)+DifIdConj!AV79)*INDEX(txMortH!AV:AV,ROW($A79)+DifIdConj!AV79)*INDEX(PgPensRurH!AV:AV,ROW($A79)+DifIdConj!AV79),0)</f>
        <v>6613.7752765376135</v>
      </c>
      <c r="AW79" s="86">
        <f>IF(ROW($A79)+DifIdConj!AW79&lt;93, INDEX(PotPensRurH!AW:AW,ROW($A79)+DifIdConj!AW79)*INDEX(txMortH!AW:AW,ROW($A79)+DifIdConj!AW79)*INDEX(PgPensRurH!AW:AW,ROW($A79)+DifIdConj!AW79),0)</f>
        <v>6701.9887817029521</v>
      </c>
      <c r="AX79" s="86">
        <f>IF(ROW($A79)+DifIdConj!AX79&lt;93, INDEX(PotPensRurH!AX:AX,ROW($A79)+DifIdConj!AX79)*INDEX(txMortH!AX:AX,ROW($A79)+DifIdConj!AX79)*INDEX(PgPensRurH!AX:AX,ROW($A79)+DifIdConj!AX79),0)</f>
        <v>6792.0095879497248</v>
      </c>
      <c r="AY79" s="86">
        <f>IF(ROW($A79)+DifIdConj!AY79&lt;93, INDEX(PotPensRurH!AY:AY,ROW($A79)+DifIdConj!AY79)*INDEX(txMortH!AY:AY,ROW($A79)+DifIdConj!AY79)*INDEX(PgPensRurH!AY:AY,ROW($A79)+DifIdConj!AY79),0)</f>
        <v>6881.7722083277222</v>
      </c>
      <c r="AZ79" s="86">
        <f>IF(ROW($A79)+DifIdConj!AZ79&lt;93, INDEX(PotPensRurH!AZ:AZ,ROW($A79)+DifIdConj!AZ79)*INDEX(txMortH!AZ:AZ,ROW($A79)+DifIdConj!AZ79)*INDEX(PgPensRurH!AZ:AZ,ROW($A79)+DifIdConj!AZ79),0)</f>
        <v>6975.5797406498868</v>
      </c>
      <c r="BA79" s="86">
        <f>IF(ROW($A79)+DifIdConj!BA79&lt;93, INDEX(PotPensRurH!BA:BA,ROW($A79)+DifIdConj!BA79)*INDEX(txMortH!BA:BA,ROW($A79)+DifIdConj!BA79)*INDEX(PgPensRurH!BA:BA,ROW($A79)+DifIdConj!BA79),0)</f>
        <v>7076.1001055602428</v>
      </c>
      <c r="BB79" s="86">
        <f>IF(ROW($A79)+DifIdConj!BB79&lt;93, INDEX(PotPensRurH!BB:BB,ROW($A79)+DifIdConj!BB79)*INDEX(txMortH!BB:BB,ROW($A79)+DifIdConj!BB79)*INDEX(PgPensRurH!BB:BB,ROW($A79)+DifIdConj!BB79),0)</f>
        <v>7177.5671519894468</v>
      </c>
      <c r="BC79" s="86">
        <f>IF(ROW($A79)+DifIdConj!BC79&lt;93, INDEX(PotPensRurH!BC:BC,ROW($A79)+DifIdConj!BC79)*INDEX(txMortH!BC:BC,ROW($A79)+DifIdConj!BC79)*INDEX(PgPensRurH!BC:BC,ROW($A79)+DifIdConj!BC79),0)</f>
        <v>7276.7105255996603</v>
      </c>
      <c r="BD79" s="86">
        <f>IF(ROW($A79)+DifIdConj!BD79&lt;93, INDEX(PotPensRurH!BD:BD,ROW($A79)+DifIdConj!BD79)*INDEX(txMortH!BD:BD,ROW($A79)+DifIdConj!BD79)*INDEX(PgPensRurH!BD:BD,ROW($A79)+DifIdConj!BD79),0)</f>
        <v>7411.4835491010444</v>
      </c>
      <c r="BE79" s="86">
        <f>IF(ROW($A79)+DifIdConj!BE79&lt;93, INDEX(PotPensRurH!BE:BE,ROW($A79)+DifIdConj!BE79)*INDEX(txMortH!BE:BE,ROW($A79)+DifIdConj!BE79)*INDEX(PgPensRurH!BE:BE,ROW($A79)+DifIdConj!BE79),0)</f>
        <v>7598.4961800515612</v>
      </c>
      <c r="BF79" s="86">
        <f>IF(ROW($A79)+DifIdConj!BF79&lt;93, INDEX(PotPensRurH!BF:BF,ROW($A79)+DifIdConj!BF79)*INDEX(txMortH!BF:BF,ROW($A79)+DifIdConj!BF79)*INDEX(PgPensRurH!BF:BF,ROW($A79)+DifIdConj!BF79),0)</f>
        <v>7819.675407636847</v>
      </c>
      <c r="BG79" s="86">
        <f>IF(ROW($A79)+DifIdConj!BG79&lt;93, INDEX(PotPensRurH!BG:BG,ROW($A79)+DifIdConj!BG79)*INDEX(txMortH!BG:BG,ROW($A79)+DifIdConj!BG79)*INDEX(PgPensRurH!BG:BG,ROW($A79)+DifIdConj!BG79),0)</f>
        <v>8032.4205635087656</v>
      </c>
      <c r="BH79" s="86">
        <f>IF(ROW($A79)+DifIdConj!BH79&lt;93, INDEX(PotPensRurH!BH:BH,ROW($A79)+DifIdConj!BH79)*INDEX(txMortH!BH:BH,ROW($A79)+DifIdConj!BH79)*INDEX(PgPensRurH!BH:BH,ROW($A79)+DifIdConj!BH79),0)</f>
        <v>8234.2358509358055</v>
      </c>
      <c r="BI79" s="86">
        <f>IF(ROW($A79)+DifIdConj!BI79&lt;93, INDEX(PotPensRurH!BI:BI,ROW($A79)+DifIdConj!BI79)*INDEX(txMortH!BI:BI,ROW($A79)+DifIdConj!BI79)*INDEX(PgPensRurH!BI:BI,ROW($A79)+DifIdConj!BI79),0)</f>
        <v>8451.8865383144785</v>
      </c>
      <c r="BJ79" s="87">
        <f>IF(ROW($A79)+DifIdConj!BJ79&lt;93, INDEX(PotPensRurH!BJ:BJ,ROW($A79)+DifIdConj!BJ79)*INDEX(txMortH!BJ:BJ,ROW($A79)+DifIdConj!BJ79)*INDEX(PgPensRurH!BJ:BJ,ROW($A79)+DifIdConj!BJ79),0)</f>
        <v>8976.7784095373063</v>
      </c>
    </row>
    <row r="80" spans="1:62" s="31" customFormat="1" x14ac:dyDescent="0.3">
      <c r="A80" s="29">
        <v>78</v>
      </c>
      <c r="B80" s="5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32"/>
      <c r="P80" s="59"/>
      <c r="Q80" s="86"/>
      <c r="R80" s="86"/>
      <c r="S80" s="86"/>
      <c r="T80" s="86">
        <f>IF(ROW($A80)+DifIdConj!T80&lt;93, INDEX(PotPensRurH!T:T,ROW($A80)+DifIdConj!T80)*INDEX(txMortH!T:T,ROW($A80)+DifIdConj!T80)*INDEX(PgPensRurH!T:T,ROW($A80)+DifIdConj!T80),0)</f>
        <v>1933.5607604062368</v>
      </c>
      <c r="U80" s="86">
        <f>IF(ROW($A80)+DifIdConj!U80&lt;93, INDEX(PotPensRurH!U:U,ROW($A80)+DifIdConj!U80)*INDEX(txMortH!U:U,ROW($A80)+DifIdConj!U80)*INDEX(PgPensRurH!U:U,ROW($A80)+DifIdConj!U80),0)</f>
        <v>2014.8622183392233</v>
      </c>
      <c r="V80" s="86">
        <f>IF(ROW($A80)+DifIdConj!V80&lt;93, INDEX(PotPensRurH!V:V,ROW($A80)+DifIdConj!V80)*INDEX(txMortH!V:V,ROW($A80)+DifIdConj!V80)*INDEX(PgPensRurH!V:V,ROW($A80)+DifIdConj!V80),0)</f>
        <v>2079.2415411797747</v>
      </c>
      <c r="W80" s="86">
        <f>IF(ROW($A80)+DifIdConj!W80&lt;93, INDEX(PotPensRurH!W:W,ROW($A80)+DifIdConj!W80)*INDEX(txMortH!W:W,ROW($A80)+DifIdConj!W80)*INDEX(PgPensRurH!W:W,ROW($A80)+DifIdConj!W80),0)</f>
        <v>2119.1025705086204</v>
      </c>
      <c r="X80" s="86">
        <f>IF(ROW($A80)+DifIdConj!X80&lt;93, INDEX(PotPensRurH!X:X,ROW($A80)+DifIdConj!X80)*INDEX(txMortH!X:X,ROW($A80)+DifIdConj!X80)*INDEX(PgPensRurH!X:X,ROW($A80)+DifIdConj!X80),0)</f>
        <v>2146.6292435923147</v>
      </c>
      <c r="Y80" s="86">
        <f>IF(ROW($A80)+DifIdConj!Y80&lt;93, INDEX(PotPensRurH!Y:Y,ROW($A80)+DifIdConj!Y80)*INDEX(txMortH!Y:Y,ROW($A80)+DifIdConj!Y80)*INDEX(PgPensRurH!Y:Y,ROW($A80)+DifIdConj!Y80),0)</f>
        <v>2188.2953006643534</v>
      </c>
      <c r="Z80" s="86">
        <f>IF(ROW($A80)+DifIdConj!Z80&lt;93, INDEX(PotPensRurH!Z:Z,ROW($A80)+DifIdConj!Z80)*INDEX(txMortH!Z:Z,ROW($A80)+DifIdConj!Z80)*INDEX(PgPensRurH!Z:Z,ROW($A80)+DifIdConj!Z80),0)</f>
        <v>2237.4070971770643</v>
      </c>
      <c r="AA80" s="86">
        <f>IF(ROW($A80)+DifIdConj!AA80&lt;93, INDEX(PotPensRurH!AA:AA,ROW($A80)+DifIdConj!AA80)*INDEX(txMortH!AA:AA,ROW($A80)+DifIdConj!AA80)*INDEX(PgPensRurH!AA:AA,ROW($A80)+DifIdConj!AA80),0)</f>
        <v>2311.2628156693791</v>
      </c>
      <c r="AB80" s="86">
        <f>IF(ROW($A80)+DifIdConj!AB80&lt;93, INDEX(PotPensRurH!AB:AB,ROW($A80)+DifIdConj!AB80)*INDEX(txMortH!AB:AB,ROW($A80)+DifIdConj!AB80)*INDEX(PgPensRurH!AB:AB,ROW($A80)+DifIdConj!AB80),0)</f>
        <v>2420.9934605576555</v>
      </c>
      <c r="AC80" s="86">
        <f>IF(ROW($A80)+DifIdConj!AC80&lt;93, INDEX(PotPensRurH!AC:AC,ROW($A80)+DifIdConj!AC80)*INDEX(txMortH!AC:AC,ROW($A80)+DifIdConj!AC80)*INDEX(PgPensRurH!AC:AC,ROW($A80)+DifIdConj!AC80),0)</f>
        <v>2554.1894661074416</v>
      </c>
      <c r="AD80" s="86">
        <f>IF(ROW($A80)+DifIdConj!AD80&lt;93, INDEX(PotPensRurH!AD:AD,ROW($A80)+DifIdConj!AD80)*INDEX(txMortH!AD:AD,ROW($A80)+DifIdConj!AD80)*INDEX(PgPensRurH!AD:AD,ROW($A80)+DifIdConj!AD80),0)</f>
        <v>2691.0707366329129</v>
      </c>
      <c r="AE80" s="86">
        <f>IF(ROW($A80)+DifIdConj!AE80&lt;93, INDEX(PotPensRurH!AE:AE,ROW($A80)+DifIdConj!AE80)*INDEX(txMortH!AE:AE,ROW($A80)+DifIdConj!AE80)*INDEX(PgPensRurH!AE:AE,ROW($A80)+DifIdConj!AE80),0)</f>
        <v>2837.6540312780476</v>
      </c>
      <c r="AF80" s="86">
        <f>IF(ROW($A80)+DifIdConj!AF80&lt;93, INDEX(PotPensRurH!AF:AF,ROW($A80)+DifIdConj!AF80)*INDEX(txMortH!AF:AF,ROW($A80)+DifIdConj!AF80)*INDEX(PgPensRurH!AF:AF,ROW($A80)+DifIdConj!AF80),0)</f>
        <v>2983.4852310301844</v>
      </c>
      <c r="AG80" s="86">
        <f>IF(ROW($A80)+DifIdConj!AG80&lt;93, INDEX(PotPensRurH!AG:AG,ROW($A80)+DifIdConj!AG80)*INDEX(txMortH!AG:AG,ROW($A80)+DifIdConj!AG80)*INDEX(PgPensRurH!AG:AG,ROW($A80)+DifIdConj!AG80),0)</f>
        <v>3123.2244621490454</v>
      </c>
      <c r="AH80" s="86">
        <f>IF(ROW($A80)+DifIdConj!AH80&lt;93, INDEX(PotPensRurH!AH:AH,ROW($A80)+DifIdConj!AH80)*INDEX(txMortH!AH:AH,ROW($A80)+DifIdConj!AH80)*INDEX(PgPensRurH!AH:AH,ROW($A80)+DifIdConj!AH80),0)</f>
        <v>3259.5792662494187</v>
      </c>
      <c r="AI80" s="86">
        <f>IF(ROW($A80)+DifIdConj!AI80&lt;93, INDEX(PotPensRurH!AI:AI,ROW($A80)+DifIdConj!AI80)*INDEX(txMortH!AI:AI,ROW($A80)+DifIdConj!AI80)*INDEX(PgPensRurH!AI:AI,ROW($A80)+DifIdConj!AI80),0)</f>
        <v>3403.8310667262622</v>
      </c>
      <c r="AJ80" s="86">
        <f>IF(ROW($A80)+DifIdConj!AJ80&lt;93, INDEX(PotPensRurH!AJ:AJ,ROW($A80)+DifIdConj!AJ80)*INDEX(txMortH!AJ:AJ,ROW($A80)+DifIdConj!AJ80)*INDEX(PgPensRurH!AJ:AJ,ROW($A80)+DifIdConj!AJ80),0)</f>
        <v>3554.5508832828805</v>
      </c>
      <c r="AK80" s="86">
        <f>IF(ROW($A80)+DifIdConj!AK80&lt;93, INDEX(PotPensRurH!AK:AK,ROW($A80)+DifIdConj!AK80)*INDEX(txMortH!AK:AK,ROW($A80)+DifIdConj!AK80)*INDEX(PgPensRurH!AK:AK,ROW($A80)+DifIdConj!AK80),0)</f>
        <v>3705.2706998394988</v>
      </c>
      <c r="AL80" s="86">
        <f>IF(ROW($A80)+DifIdConj!AL80&lt;93, INDEX(PotPensRurH!AL:AL,ROW($A80)+DifIdConj!AL80)*INDEX(txMortH!AL:AL,ROW($A80)+DifIdConj!AL80)*INDEX(PgPensRurH!AL:AL,ROW($A80)+DifIdConj!AL80),0)</f>
        <v>3855.7648879282183</v>
      </c>
      <c r="AM80" s="86">
        <f>IF(ROW($A80)+DifIdConj!AM80&lt;93, INDEX(PotPensRurH!AM:AM,ROW($A80)+DifIdConj!AM80)*INDEX(txMortH!AM:AM,ROW($A80)+DifIdConj!AM80)*INDEX(PgPensRurH!AM:AM,ROW($A80)+DifIdConj!AM80),0)</f>
        <v>4005.3565621453404</v>
      </c>
      <c r="AN80" s="86">
        <f>IF(ROW($A80)+DifIdConj!AN80&lt;93, INDEX(PotPensRurH!AN:AN,ROW($A80)+DifIdConj!AN80)*INDEX(txMortH!AN:AN,ROW($A80)+DifIdConj!AN80)*INDEX(PgPensRurH!AN:AN,ROW($A80)+DifIdConj!AN80),0)</f>
        <v>4156.0011692126591</v>
      </c>
      <c r="AO80" s="86">
        <f>IF(ROW($A80)+DifIdConj!AO80&lt;93, INDEX(PotPensRurH!AO:AO,ROW($A80)+DifIdConj!AO80)*INDEX(txMortH!AO:AO,ROW($A80)+DifIdConj!AO80)*INDEX(PgPensRurH!AO:AO,ROW($A80)+DifIdConj!AO80),0)</f>
        <v>4305.9688908762801</v>
      </c>
      <c r="AP80" s="86">
        <f>IF(ROW($A80)+DifIdConj!AP80&lt;93, INDEX(PotPensRurH!AP:AP,ROW($A80)+DifIdConj!AP80)*INDEX(txMortH!AP:AP,ROW($A80)+DifIdConj!AP80)*INDEX(PgPensRurH!AP:AP,ROW($A80)+DifIdConj!AP80),0)</f>
        <v>4458.8697826225898</v>
      </c>
      <c r="AQ80" s="86">
        <f>IF(ROW($A80)+DifIdConj!AQ80&lt;93, INDEX(PotPensRurH!AQ:AQ,ROW($A80)+DifIdConj!AQ80)*INDEX(txMortH!AQ:AQ,ROW($A80)+DifIdConj!AQ80)*INDEX(PgPensRurH!AQ:AQ,ROW($A80)+DifIdConj!AQ80),0)</f>
        <v>4617.5618050449766</v>
      </c>
      <c r="AR80" s="86">
        <f>IF(ROW($A80)+DifIdConj!AR80&lt;93, INDEX(PotPensRurH!AR:AR,ROW($A80)+DifIdConj!AR80)*INDEX(txMortH!AR:AR,ROW($A80)+DifIdConj!AR80)*INDEX(PgPensRurH!AR:AR,ROW($A80)+DifIdConj!AR80),0)</f>
        <v>4776.6298749138641</v>
      </c>
      <c r="AS80" s="86">
        <f>IF(ROW($A80)+DifIdConj!AS80&lt;93, INDEX(PotPensRurH!AS:AS,ROW($A80)+DifIdConj!AS80)*INDEX(txMortH!AS:AS,ROW($A80)+DifIdConj!AS80)*INDEX(PgPensRurH!AS:AS,ROW($A80)+DifIdConj!AS80),0)</f>
        <v>4933.9681265288555</v>
      </c>
      <c r="AT80" s="86">
        <f>IF(ROW($A80)+DifIdConj!AT80&lt;93, INDEX(PotPensRurH!AT:AT,ROW($A80)+DifIdConj!AT80)*INDEX(txMortH!AT:AT,ROW($A80)+DifIdConj!AT80)*INDEX(PgPensRurH!AT:AT,ROW($A80)+DifIdConj!AT80),0)</f>
        <v>5093.7130818014402</v>
      </c>
      <c r="AU80" s="86">
        <f>IF(ROW($A80)+DifIdConj!AU80&lt;93, INDEX(PotPensRurH!AU:AU,ROW($A80)+DifIdConj!AU80)*INDEX(txMortH!AU:AU,ROW($A80)+DifIdConj!AU80)*INDEX(PgPensRurH!AU:AU,ROW($A80)+DifIdConj!AU80),0)</f>
        <v>5227.2851347977239</v>
      </c>
      <c r="AV80" s="86">
        <f>IF(ROW($A80)+DifIdConj!AV80&lt;93, INDEX(PotPensRurH!AV:AV,ROW($A80)+DifIdConj!AV80)*INDEX(txMortH!AV:AV,ROW($A80)+DifIdConj!AV80)*INDEX(PgPensRurH!AV:AV,ROW($A80)+DifIdConj!AV80),0)</f>
        <v>5322.2747197832568</v>
      </c>
      <c r="AW80" s="86">
        <f>IF(ROW($A80)+DifIdConj!AW80&lt;93, INDEX(PotPensRurH!AW:AW,ROW($A80)+DifIdConj!AW80)*INDEX(txMortH!AW:AW,ROW($A80)+DifIdConj!AW80)*INDEX(PgPensRurH!AW:AW,ROW($A80)+DifIdConj!AW80),0)</f>
        <v>5391.9939163640884</v>
      </c>
      <c r="AX80" s="86">
        <f>IF(ROW($A80)+DifIdConj!AX80&lt;93, INDEX(PotPensRurH!AX:AX,ROW($A80)+DifIdConj!AX80)*INDEX(txMortH!AX:AX,ROW($A80)+DifIdConj!AX80)*INDEX(PgPensRurH!AX:AX,ROW($A80)+DifIdConj!AX80),0)</f>
        <v>5465.9248443457036</v>
      </c>
      <c r="AY80" s="86">
        <f>IF(ROW($A80)+DifIdConj!AY80&lt;93, INDEX(PotPensRurH!AY:AY,ROW($A80)+DifIdConj!AY80)*INDEX(txMortH!AY:AY,ROW($A80)+DifIdConj!AY80)*INDEX(PgPensRurH!AY:AY,ROW($A80)+DifIdConj!AY80),0)</f>
        <v>5541.2847526240121</v>
      </c>
      <c r="AZ80" s="86">
        <f>IF(ROW($A80)+DifIdConj!AZ80&lt;93, INDEX(PotPensRurH!AZ:AZ,ROW($A80)+DifIdConj!AZ80)*INDEX(txMortH!AZ:AZ,ROW($A80)+DifIdConj!AZ80)*INDEX(PgPensRurH!AZ:AZ,ROW($A80)+DifIdConj!AZ80),0)</f>
        <v>5616.4942419237213</v>
      </c>
      <c r="BA80" s="86">
        <f>IF(ROW($A80)+DifIdConj!BA80&lt;93, INDEX(PotPensRurH!BA:BA,ROW($A80)+DifIdConj!BA80)*INDEX(txMortH!BA:BA,ROW($A80)+DifIdConj!BA80)*INDEX(PgPensRurH!BA:BA,ROW($A80)+DifIdConj!BA80),0)</f>
        <v>5695.0129487526183</v>
      </c>
      <c r="BB80" s="86">
        <f>IF(ROW($A80)+DifIdConj!BB80&lt;93, INDEX(PotPensRurH!BB:BB,ROW($A80)+DifIdConj!BB80)*INDEX(txMortH!BB:BB,ROW($A80)+DifIdConj!BB80)*INDEX(PgPensRurH!BB:BB,ROW($A80)+DifIdConj!BB80),0)</f>
        <v>5778.7963198324942</v>
      </c>
      <c r="BC80" s="86">
        <f>IF(ROW($A80)+DifIdConj!BC80&lt;93, INDEX(PotPensRurH!BC:BC,ROW($A80)+DifIdConj!BC80)*INDEX(txMortH!BC:BC,ROW($A80)+DifIdConj!BC80)*INDEX(PgPensRurH!BC:BC,ROW($A80)+DifIdConj!BC80),0)</f>
        <v>5863.3317858053688</v>
      </c>
      <c r="BD80" s="86">
        <f>IF(ROW($A80)+DifIdConj!BD80&lt;93, INDEX(PotPensRurH!BD:BD,ROW($A80)+DifIdConj!BD80)*INDEX(txMortH!BD:BD,ROW($A80)+DifIdConj!BD80)*INDEX(PgPensRurH!BD:BD,ROW($A80)+DifIdConj!BD80),0)</f>
        <v>5946.2126430136495</v>
      </c>
      <c r="BE80" s="86">
        <f>IF(ROW($A80)+DifIdConj!BE80&lt;93, INDEX(PotPensRurH!BE:BE,ROW($A80)+DifIdConj!BE80)*INDEX(txMortH!BE:BE,ROW($A80)+DifIdConj!BE80)*INDEX(PgPensRurH!BE:BE,ROW($A80)+DifIdConj!BE80),0)</f>
        <v>6057.8235251344195</v>
      </c>
      <c r="BF80" s="86">
        <f>IF(ROW($A80)+DifIdConj!BF80&lt;93, INDEX(PotPensRurH!BF:BF,ROW($A80)+DifIdConj!BF80)*INDEX(txMortH!BF:BF,ROW($A80)+DifIdConj!BF80)*INDEX(PgPensRurH!BF:BF,ROW($A80)+DifIdConj!BF80),0)</f>
        <v>6212.0029781988223</v>
      </c>
      <c r="BG80" s="86">
        <f>IF(ROW($A80)+DifIdConj!BG80&lt;93, INDEX(PotPensRurH!BG:BG,ROW($A80)+DifIdConj!BG80)*INDEX(txMortH!BG:BG,ROW($A80)+DifIdConj!BG80)*INDEX(PgPensRurH!BG:BG,ROW($A80)+DifIdConj!BG80),0)</f>
        <v>6394.7620371971179</v>
      </c>
      <c r="BH80" s="86">
        <f>IF(ROW($A80)+DifIdConj!BH80&lt;93, INDEX(PotPensRurH!BH:BH,ROW($A80)+DifIdConj!BH80)*INDEX(txMortH!BH:BH,ROW($A80)+DifIdConj!BH80)*INDEX(PgPensRurH!BH:BH,ROW($A80)+DifIdConj!BH80),0)</f>
        <v>6570.4514042012397</v>
      </c>
      <c r="BI80" s="86">
        <f>IF(ROW($A80)+DifIdConj!BI80&lt;93, INDEX(PotPensRurH!BI:BI,ROW($A80)+DifIdConj!BI80)*INDEX(txMortH!BI:BI,ROW($A80)+DifIdConj!BI80)*INDEX(PgPensRurH!BI:BI,ROW($A80)+DifIdConj!BI80),0)</f>
        <v>6736.9652135107963</v>
      </c>
      <c r="BJ80" s="87">
        <f>IF(ROW($A80)+DifIdConj!BJ80&lt;93, INDEX(PotPensRurH!BJ:BJ,ROW($A80)+DifIdConj!BJ80)*INDEX(txMortH!BJ:BJ,ROW($A80)+DifIdConj!BJ80)*INDEX(PgPensRurH!BJ:BJ,ROW($A80)+DifIdConj!BJ80),0)</f>
        <v>7143.2468747078292</v>
      </c>
    </row>
    <row r="81" spans="1:62" s="31" customFormat="1" x14ac:dyDescent="0.3">
      <c r="A81" s="29">
        <v>79</v>
      </c>
      <c r="B81" s="5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32"/>
      <c r="P81" s="59"/>
      <c r="Q81" s="86"/>
      <c r="R81" s="86"/>
      <c r="S81" s="86"/>
      <c r="T81" s="86">
        <f>IF(ROW($A81)+DifIdConj!T81&lt;93, INDEX(PotPensRurH!T:T,ROW($A81)+DifIdConj!T81)*INDEX(txMortH!T:T,ROW($A81)+DifIdConj!T81)*INDEX(PgPensRurH!T:T,ROW($A81)+DifIdConj!T81),0)</f>
        <v>1730.5627049938785</v>
      </c>
      <c r="U81" s="86">
        <f>IF(ROW($A81)+DifIdConj!U81&lt;93, INDEX(PotPensRurH!U:U,ROW($A81)+DifIdConj!U81)*INDEX(txMortH!U:U,ROW($A81)+DifIdConj!U81)*INDEX(PgPensRurH!U:U,ROW($A81)+DifIdConj!U81),0)</f>
        <v>1794.5782103644485</v>
      </c>
      <c r="V81" s="86">
        <f>IF(ROW($A81)+DifIdConj!V81&lt;93, INDEX(PotPensRurH!V:V,ROW($A81)+DifIdConj!V81)*INDEX(txMortH!V:V,ROW($A81)+DifIdConj!V81)*INDEX(PgPensRurH!V:V,ROW($A81)+DifIdConj!V81),0)</f>
        <v>1871.8409435210335</v>
      </c>
      <c r="W81" s="86">
        <f>IF(ROW($A81)+DifIdConj!W81&lt;93, INDEX(PotPensRurH!W:W,ROW($A81)+DifIdConj!W81)*INDEX(txMortH!W:W,ROW($A81)+DifIdConj!W81)*INDEX(PgPensRurH!W:W,ROW($A81)+DifIdConj!W81),0)</f>
        <v>1934.7078453263423</v>
      </c>
      <c r="X81" s="86">
        <f>IF(ROW($A81)+DifIdConj!X81&lt;93, INDEX(PotPensRurH!X:X,ROW($A81)+DifIdConj!X81)*INDEX(txMortH!X:X,ROW($A81)+DifIdConj!X81)*INDEX(PgPensRurH!X:X,ROW($A81)+DifIdConj!X81),0)</f>
        <v>1973.9135136872651</v>
      </c>
      <c r="Y81" s="86">
        <f>IF(ROW($A81)+DifIdConj!Y81&lt;93, INDEX(PotPensRurH!Y:Y,ROW($A81)+DifIdConj!Y81)*INDEX(txMortH!Y:Y,ROW($A81)+DifIdConj!Y81)*INDEX(PgPensRurH!Y:Y,ROW($A81)+DifIdConj!Y81),0)</f>
        <v>2002.3988821057485</v>
      </c>
      <c r="Z81" s="86">
        <f>IF(ROW($A81)+DifIdConj!Z81&lt;93, INDEX(PotPensRurH!Z:Z,ROW($A81)+DifIdConj!Z81)*INDEX(txMortH!Z:Z,ROW($A81)+DifIdConj!Z81)*INDEX(PgPensRurH!Z:Z,ROW($A81)+DifIdConj!Z81),0)</f>
        <v>2043.2125954580381</v>
      </c>
      <c r="AA81" s="86">
        <f>IF(ROW($A81)+DifIdConj!AA81&lt;93, INDEX(PotPensRurH!AA:AA,ROW($A81)+DifIdConj!AA81)*INDEX(txMortH!AA:AA,ROW($A81)+DifIdConj!AA81)*INDEX(PgPensRurH!AA:AA,ROW($A81)+DifIdConj!AA81),0)</f>
        <v>2091.6070923410525</v>
      </c>
      <c r="AB81" s="86">
        <f>IF(ROW($A81)+DifIdConj!AB81&lt;93, INDEX(PotPensRurH!AB:AB,ROW($A81)+DifIdConj!AB81)*INDEX(txMortH!AB:AB,ROW($A81)+DifIdConj!AB81)*INDEX(PgPensRurH!AB:AB,ROW($A81)+DifIdConj!AB81),0)</f>
        <v>2162.9736605292956</v>
      </c>
      <c r="AC81" s="86">
        <f>IF(ROW($A81)+DifIdConj!AC81&lt;93, INDEX(PotPensRurH!AC:AC,ROW($A81)+DifIdConj!AC81)*INDEX(txMortH!AC:AC,ROW($A81)+DifIdConj!AC81)*INDEX(PgPensRurH!AC:AC,ROW($A81)+DifIdConj!AC81),0)</f>
        <v>2267.6497321101201</v>
      </c>
      <c r="AD81" s="86">
        <f>IF(ROW($A81)+DifIdConj!AD81&lt;93, INDEX(PotPensRurH!AD:AD,ROW($A81)+DifIdConj!AD81)*INDEX(txMortH!AD:AD,ROW($A81)+DifIdConj!AD81)*INDEX(PgPensRurH!AD:AD,ROW($A81)+DifIdConj!AD81),0)</f>
        <v>2395.0681542831207</v>
      </c>
      <c r="AE81" s="86">
        <f>IF(ROW($A81)+DifIdConj!AE81&lt;93, INDEX(PotPensRurH!AE:AE,ROW($A81)+DifIdConj!AE81)*INDEX(txMortH!AE:AE,ROW($A81)+DifIdConj!AE81)*INDEX(PgPensRurH!AE:AE,ROW($A81)+DifIdConj!AE81),0)</f>
        <v>2525.7792400098706</v>
      </c>
      <c r="AF81" s="86">
        <f>IF(ROW($A81)+DifIdConj!AF81&lt;93, INDEX(PotPensRurH!AF:AF,ROW($A81)+DifIdConj!AF81)*INDEX(txMortH!AF:AF,ROW($A81)+DifIdConj!AF81)*INDEX(PgPensRurH!AF:AF,ROW($A81)+DifIdConj!AF81),0)</f>
        <v>2667.1340521080433</v>
      </c>
      <c r="AG81" s="86">
        <f>IF(ROW($A81)+DifIdConj!AG81&lt;93, INDEX(PotPensRurH!AG:AG,ROW($A81)+DifIdConj!AG81)*INDEX(txMortH!AG:AG,ROW($A81)+DifIdConj!AG81)*INDEX(PgPensRurH!AG:AG,ROW($A81)+DifIdConj!AG81),0)</f>
        <v>2808.1825699221458</v>
      </c>
      <c r="AH81" s="86">
        <f>IF(ROW($A81)+DifIdConj!AH81&lt;93, INDEX(PotPensRurH!AH:AH,ROW($A81)+DifIdConj!AH81)*INDEX(txMortH!AH:AH,ROW($A81)+DifIdConj!AH81)*INDEX(PgPensRurH!AH:AH,ROW($A81)+DifIdConj!AH81),0)</f>
        <v>2942.9520549128197</v>
      </c>
      <c r="AI81" s="86">
        <f>IF(ROW($A81)+DifIdConj!AI81&lt;93, INDEX(PotPensRurH!AI:AI,ROW($A81)+DifIdConj!AI81)*INDEX(txMortH!AI:AI,ROW($A81)+DifIdConj!AI81)*INDEX(PgPensRurH!AI:AI,ROW($A81)+DifIdConj!AI81),0)</f>
        <v>3073.7397142105874</v>
      </c>
      <c r="AJ81" s="86">
        <f>IF(ROW($A81)+DifIdConj!AJ81&lt;93, INDEX(PotPensRurH!AJ:AJ,ROW($A81)+DifIdConj!AJ81)*INDEX(txMortH!AJ:AJ,ROW($A81)+DifIdConj!AJ81)*INDEX(PgPensRurH!AJ:AJ,ROW($A81)+DifIdConj!AJ81),0)</f>
        <v>3211.8784363260274</v>
      </c>
      <c r="AK81" s="86">
        <f>IF(ROW($A81)+DifIdConj!AK81&lt;93, INDEX(PotPensRurH!AK:AK,ROW($A81)+DifIdConj!AK81)*INDEX(txMortH!AK:AK,ROW($A81)+DifIdConj!AK81)*INDEX(PgPensRurH!AK:AK,ROW($A81)+DifIdConj!AK81),0)</f>
        <v>3356.2196176938796</v>
      </c>
      <c r="AL81" s="86">
        <f>IF(ROW($A81)+DifIdConj!AL81&lt;93, INDEX(PotPensRurH!AL:AL,ROW($A81)+DifIdConj!AL81)*INDEX(txMortH!AL:AL,ROW($A81)+DifIdConj!AL81)*INDEX(PgPensRurH!AL:AL,ROW($A81)+DifIdConj!AL81),0)</f>
        <v>3500.7139462037671</v>
      </c>
      <c r="AM81" s="86">
        <f>IF(ROW($A81)+DifIdConj!AM81&lt;93, INDEX(PotPensRurH!AM:AM,ROW($A81)+DifIdConj!AM81)*INDEX(txMortH!AM:AM,ROW($A81)+DifIdConj!AM81)*INDEX(PgPensRurH!AM:AM,ROW($A81)+DifIdConj!AM81),0)</f>
        <v>3645.1317011426372</v>
      </c>
      <c r="AN81" s="86">
        <f>IF(ROW($A81)+DifIdConj!AN81&lt;93, INDEX(PotPensRurH!AN:AN,ROW($A81)+DifIdConj!AN81)*INDEX(txMortH!AN:AN,ROW($A81)+DifIdConj!AN81)*INDEX(PgPensRurH!AN:AN,ROW($A81)+DifIdConj!AN81),0)</f>
        <v>3788.6305732292972</v>
      </c>
      <c r="AO81" s="86">
        <f>IF(ROW($A81)+DifIdConj!AO81&lt;93, INDEX(PotPensRurH!AO:AO,ROW($A81)+DifIdConj!AO81)*INDEX(txMortH!AO:AO,ROW($A81)+DifIdConj!AO81)*INDEX(PgPensRurH!AO:AO,ROW($A81)+DifIdConj!AO81),0)</f>
        <v>3933.3546224522365</v>
      </c>
      <c r="AP81" s="86">
        <f>IF(ROW($A81)+DifIdConj!AP81&lt;93, INDEX(PotPensRurH!AP:AP,ROW($A81)+DifIdConj!AP81)*INDEX(txMortH!AP:AP,ROW($A81)+DifIdConj!AP81)*INDEX(PgPensRurH!AP:AP,ROW($A81)+DifIdConj!AP81),0)</f>
        <v>4077.3895095360194</v>
      </c>
      <c r="AQ81" s="86">
        <f>IF(ROW($A81)+DifIdConj!AQ81&lt;93, INDEX(PotPensRurH!AQ:AQ,ROW($A81)+DifIdConj!AQ81)*INDEX(txMortH!AQ:AQ,ROW($A81)+DifIdConj!AQ81)*INDEX(PgPensRurH!AQ:AQ,ROW($A81)+DifIdConj!AQ81),0)</f>
        <v>4224.1810451764295</v>
      </c>
      <c r="AR81" s="86">
        <f>IF(ROW($A81)+DifIdConj!AR81&lt;93, INDEX(PotPensRurH!AR:AR,ROW($A81)+DifIdConj!AR81)*INDEX(txMortH!AR:AR,ROW($A81)+DifIdConj!AR81)*INDEX(PgPensRurH!AR:AR,ROW($A81)+DifIdConj!AR81),0)</f>
        <v>4376.7155986431462</v>
      </c>
      <c r="AS81" s="86">
        <f>IF(ROW($A81)+DifIdConj!AS81&lt;93, INDEX(PotPensRurH!AS:AS,ROW($A81)+DifIdConj!AS81)*INDEX(txMortH!AS:AS,ROW($A81)+DifIdConj!AS81)*INDEX(PgPensRurH!AS:AS,ROW($A81)+DifIdConj!AS81),0)</f>
        <v>4529.5564463939336</v>
      </c>
      <c r="AT81" s="86">
        <f>IF(ROW($A81)+DifIdConj!AT81&lt;93, INDEX(PotPensRurH!AT:AT,ROW($A81)+DifIdConj!AT81)*INDEX(txMortH!AT:AT,ROW($A81)+DifIdConj!AT81)*INDEX(PgPensRurH!AT:AT,ROW($A81)+DifIdConj!AT81),0)</f>
        <v>4680.7126755823365</v>
      </c>
      <c r="AU81" s="86">
        <f>IF(ROW($A81)+DifIdConj!AU81&lt;93, INDEX(PotPensRurH!AU:AU,ROW($A81)+DifIdConj!AU81)*INDEX(txMortH!AU:AU,ROW($A81)+DifIdConj!AU81)*INDEX(PgPensRurH!AU:AU,ROW($A81)+DifIdConj!AU81),0)</f>
        <v>4834.1661119012633</v>
      </c>
      <c r="AV81" s="86">
        <f>IF(ROW($A81)+DifIdConj!AV81&lt;93, INDEX(PotPensRurH!AV:AV,ROW($A81)+DifIdConj!AV81)*INDEX(txMortH!AV:AV,ROW($A81)+DifIdConj!AV81)*INDEX(PgPensRurH!AV:AV,ROW($A81)+DifIdConj!AV81),0)</f>
        <v>4962.9628583525773</v>
      </c>
      <c r="AW81" s="86">
        <f>IF(ROW($A81)+DifIdConj!AW81&lt;93, INDEX(PotPensRurH!AW:AW,ROW($A81)+DifIdConj!AW81)*INDEX(txMortH!AW:AW,ROW($A81)+DifIdConj!AW81)*INDEX(PgPensRurH!AW:AW,ROW($A81)+DifIdConj!AW81),0)</f>
        <v>5055.3105849995954</v>
      </c>
      <c r="AX81" s="86">
        <f>IF(ROW($A81)+DifIdConj!AX81&lt;93, INDEX(PotPensRurH!AX:AX,ROW($A81)+DifIdConj!AX81)*INDEX(txMortH!AX:AX,ROW($A81)+DifIdConj!AX81)*INDEX(PgPensRurH!AX:AX,ROW($A81)+DifIdConj!AX81),0)</f>
        <v>5123.3844896340897</v>
      </c>
      <c r="AY81" s="86">
        <f>IF(ROW($A81)+DifIdConj!AY81&lt;93, INDEX(PotPensRurH!AY:AY,ROW($A81)+DifIdConj!AY81)*INDEX(txMortH!AY:AY,ROW($A81)+DifIdConj!AY81)*INDEX(PgPensRurH!AY:AY,ROW($A81)+DifIdConj!AY81),0)</f>
        <v>5195.5167935325062</v>
      </c>
      <c r="AZ81" s="86">
        <f>IF(ROW($A81)+DifIdConj!AZ81&lt;93, INDEX(PotPensRurH!AZ:AZ,ROW($A81)+DifIdConj!AZ81)*INDEX(txMortH!AZ:AZ,ROW($A81)+DifIdConj!AZ81)*INDEX(PgPensRurH!AZ:AZ,ROW($A81)+DifIdConj!AZ81),0)</f>
        <v>5268.9508481382218</v>
      </c>
      <c r="BA81" s="86">
        <f>IF(ROW($A81)+DifIdConj!BA81&lt;93, INDEX(PotPensRurH!BA:BA,ROW($A81)+DifIdConj!BA81)*INDEX(txMortH!BA:BA,ROW($A81)+DifIdConj!BA81)*INDEX(PgPensRurH!BA:BA,ROW($A81)+DifIdConj!BA81),0)</f>
        <v>5342.2317556019007</v>
      </c>
      <c r="BB81" s="86">
        <f>IF(ROW($A81)+DifIdConj!BB81&lt;93, INDEX(PotPensRurH!BB:BB,ROW($A81)+DifIdConj!BB81)*INDEX(txMortH!BB:BB,ROW($A81)+DifIdConj!BB81)*INDEX(PgPensRurH!BB:BB,ROW($A81)+DifIdConj!BB81),0)</f>
        <v>5418.5756059062751</v>
      </c>
      <c r="BC81" s="86">
        <f>IF(ROW($A81)+DifIdConj!BC81&lt;93, INDEX(PotPensRurH!BC:BC,ROW($A81)+DifIdConj!BC81)*INDEX(txMortH!BC:BC,ROW($A81)+DifIdConj!BC81)*INDEX(PgPensRurH!BC:BC,ROW($A81)+DifIdConj!BC81),0)</f>
        <v>5499.8201647557662</v>
      </c>
      <c r="BD81" s="86">
        <f>IF(ROW($A81)+DifIdConj!BD81&lt;93, INDEX(PotPensRurH!BD:BD,ROW($A81)+DifIdConj!BD81)*INDEX(txMortH!BD:BD,ROW($A81)+DifIdConj!BD81)*INDEX(PgPensRurH!BD:BD,ROW($A81)+DifIdConj!BD81),0)</f>
        <v>5582.0601800284849</v>
      </c>
      <c r="BE81" s="86">
        <f>IF(ROW($A81)+DifIdConj!BE81&lt;93, INDEX(PotPensRurH!BE:BE,ROW($A81)+DifIdConj!BE81)*INDEX(txMortH!BE:BE,ROW($A81)+DifIdConj!BE81)*INDEX(PgPensRurH!BE:BE,ROW($A81)+DifIdConj!BE81),0)</f>
        <v>5662.3092824547493</v>
      </c>
      <c r="BF81" s="86">
        <f>IF(ROW($A81)+DifIdConj!BF81&lt;93, INDEX(PotPensRurH!BF:BF,ROW($A81)+DifIdConj!BF81)*INDEX(txMortH!BF:BF,ROW($A81)+DifIdConj!BF81)*INDEX(PgPensRurH!BF:BF,ROW($A81)+DifIdConj!BF81),0)</f>
        <v>5769.8951497342359</v>
      </c>
      <c r="BG81" s="86">
        <f>IF(ROW($A81)+DifIdConj!BG81&lt;93, INDEX(PotPensRurH!BG:BG,ROW($A81)+DifIdConj!BG81)*INDEX(txMortH!BG:BG,ROW($A81)+DifIdConj!BG81)*INDEX(PgPensRurH!BG:BG,ROW($A81)+DifIdConj!BG81),0)</f>
        <v>5918.5244510790635</v>
      </c>
      <c r="BH81" s="86">
        <f>IF(ROW($A81)+DifIdConj!BH81&lt;93, INDEX(PotPensRurH!BH:BH,ROW($A81)+DifIdConj!BH81)*INDEX(txMortH!BH:BH,ROW($A81)+DifIdConj!BH81)*INDEX(PgPensRurH!BH:BH,ROW($A81)+DifIdConj!BH81),0)</f>
        <v>6094.2607965640609</v>
      </c>
      <c r="BI81" s="86">
        <f>IF(ROW($A81)+DifIdConj!BI81&lt;93, INDEX(PotPensRurH!BI:BI,ROW($A81)+DifIdConj!BI81)*INDEX(txMortH!BI:BI,ROW($A81)+DifIdConj!BI81)*INDEX(PgPensRurH!BI:BI,ROW($A81)+DifIdConj!BI81),0)</f>
        <v>6262.9523735154553</v>
      </c>
      <c r="BJ81" s="87">
        <f>IF(ROW($A81)+DifIdConj!BJ81&lt;93, INDEX(PotPensRurH!BJ:BJ,ROW($A81)+DifIdConj!BJ81)*INDEX(txMortH!BJ:BJ,ROW($A81)+DifIdConj!BJ81)*INDEX(PgPensRurH!BJ:BJ,ROW($A81)+DifIdConj!BJ81),0)</f>
        <v>6633.5684572398086</v>
      </c>
    </row>
    <row r="82" spans="1:62" s="31" customFormat="1" x14ac:dyDescent="0.3">
      <c r="A82" s="29">
        <v>80</v>
      </c>
      <c r="B82" s="5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32"/>
      <c r="P82" s="59"/>
      <c r="Q82" s="86"/>
      <c r="R82" s="86"/>
      <c r="S82" s="86"/>
      <c r="T82" s="86">
        <f>IF(ROW($A82)+DifIdConj!T82&lt;93, INDEX(PotPensRurH!T:T,ROW($A82)+DifIdConj!T82)*INDEX(txMortH!T:T,ROW($A82)+DifIdConj!T82)*INDEX(PgPensRurH!T:T,ROW($A82)+DifIdConj!T82),0)</f>
        <v>1864.1986703315654</v>
      </c>
      <c r="U82" s="86">
        <f>IF(ROW($A82)+DifIdConj!U82&lt;93, INDEX(PotPensRurH!U:U,ROW($A82)+DifIdConj!U82)*INDEX(txMortH!U:U,ROW($A82)+DifIdConj!U82)*INDEX(PgPensRurH!U:U,ROW($A82)+DifIdConj!U82),0)</f>
        <v>1930.3271965370218</v>
      </c>
      <c r="V82" s="86">
        <f>IF(ROW($A82)+DifIdConj!V82&lt;93, INDEX(PotPensRurH!V:V,ROW($A82)+DifIdConj!V82)*INDEX(txMortH!V:V,ROW($A82)+DifIdConj!V82)*INDEX(PgPensRurH!V:V,ROW($A82)+DifIdConj!V82),0)</f>
        <v>2005.3348726805509</v>
      </c>
      <c r="W82" s="86">
        <f>IF(ROW($A82)+DifIdConj!W82&lt;93, INDEX(PotPensRurH!W:W,ROW($A82)+DifIdConj!W82)*INDEX(txMortH!W:W,ROW($A82)+DifIdConj!W82)*INDEX(PgPensRurH!W:W,ROW($A82)+DifIdConj!W82),0)</f>
        <v>2095.2256953869451</v>
      </c>
      <c r="X82" s="86">
        <f>IF(ROW($A82)+DifIdConj!X82&lt;93, INDEX(PotPensRurH!X:X,ROW($A82)+DifIdConj!X82)*INDEX(txMortH!X:X,ROW($A82)+DifIdConj!X82)*INDEX(PgPensRurH!X:X,ROW($A82)+DifIdConj!X82),0)</f>
        <v>2169.1340482048076</v>
      </c>
      <c r="Y82" s="86">
        <f>IF(ROW($A82)+DifIdConj!Y82&lt;93, INDEX(PotPensRurH!Y:Y,ROW($A82)+DifIdConj!Y82)*INDEX(txMortH!Y:Y,ROW($A82)+DifIdConj!Y82)*INDEX(PgPensRurH!Y:Y,ROW($A82)+DifIdConj!Y82),0)</f>
        <v>2216.6586412066827</v>
      </c>
      <c r="Z82" s="86">
        <f>IF(ROW($A82)+DifIdConj!Z82&lt;93, INDEX(PotPensRurH!Z:Z,ROW($A82)+DifIdConj!Z82)*INDEX(txMortH!Z:Z,ROW($A82)+DifIdConj!Z82)*INDEX(PgPensRurH!Z:Z,ROW($A82)+DifIdConj!Z82),0)</f>
        <v>2251.8369876279999</v>
      </c>
      <c r="AA82" s="86">
        <f>IF(ROW($A82)+DifIdConj!AA82&lt;93, INDEX(PotPensRurH!AA:AA,ROW($A82)+DifIdConj!AA82)*INDEX(txMortH!AA:AA,ROW($A82)+DifIdConj!AA82)*INDEX(PgPensRurH!AA:AA,ROW($A82)+DifIdConj!AA82),0)</f>
        <v>2301.221973950233</v>
      </c>
      <c r="AB82" s="86">
        <f>IF(ROW($A82)+DifIdConj!AB82&lt;93, INDEX(PotPensRurH!AB:AB,ROW($A82)+DifIdConj!AB82)*INDEX(txMortH!AB:AB,ROW($A82)+DifIdConj!AB82)*INDEX(PgPensRurH!AB:AB,ROW($A82)+DifIdConj!AB82),0)</f>
        <v>2359.5706735432827</v>
      </c>
      <c r="AC82" s="86">
        <f>IF(ROW($A82)+DifIdConj!AC82&lt;93, INDEX(PotPensRurH!AC:AC,ROW($A82)+DifIdConj!AC82)*INDEX(txMortH!AC:AC,ROW($A82)+DifIdConj!AC82)*INDEX(PgPensRurH!AC:AC,ROW($A82)+DifIdConj!AC82),0)</f>
        <v>2443.6266262903719</v>
      </c>
      <c r="AD82" s="86">
        <f>IF(ROW($A82)+DifIdConj!AD82&lt;93, INDEX(PotPensRurH!AD:AD,ROW($A82)+DifIdConj!AD82)*INDEX(txMortH!AD:AD,ROW($A82)+DifIdConj!AD82)*INDEX(PgPensRurH!AD:AD,ROW($A82)+DifIdConj!AD82),0)</f>
        <v>2565.3978254410845</v>
      </c>
      <c r="AE82" s="86">
        <f>IF(ROW($A82)+DifIdConj!AE82&lt;93, INDEX(PotPensRurH!AE:AE,ROW($A82)+DifIdConj!AE82)*INDEX(txMortH!AE:AE,ROW($A82)+DifIdConj!AE82)*INDEX(PgPensRurH!AE:AE,ROW($A82)+DifIdConj!AE82),0)</f>
        <v>2712.7071510803489</v>
      </c>
      <c r="AF82" s="86">
        <f>IF(ROW($A82)+DifIdConj!AF82&lt;93, INDEX(PotPensRurH!AF:AF,ROW($A82)+DifIdConj!AF82)*INDEX(txMortH!AF:AF,ROW($A82)+DifIdConj!AF82)*INDEX(PgPensRurH!AF:AF,ROW($A82)+DifIdConj!AF82),0)</f>
        <v>2865.6822200134311</v>
      </c>
      <c r="AG82" s="86">
        <f>IF(ROW($A82)+DifIdConj!AG82&lt;93, INDEX(PotPensRurH!AG:AG,ROW($A82)+DifIdConj!AG82)*INDEX(txMortH!AG:AG,ROW($A82)+DifIdConj!AG82)*INDEX(PgPensRurH!AG:AG,ROW($A82)+DifIdConj!AG82),0)</f>
        <v>3031.0880988598151</v>
      </c>
      <c r="AH82" s="86">
        <f>IF(ROW($A82)+DifIdConj!AH82&lt;93, INDEX(PotPensRurH!AH:AH,ROW($A82)+DifIdConj!AH82)*INDEX(txMortH!AH:AH,ROW($A82)+DifIdConj!AH82)*INDEX(PgPensRurH!AH:AH,ROW($A82)+DifIdConj!AH82),0)</f>
        <v>3195.0564010495591</v>
      </c>
      <c r="AI82" s="86">
        <f>IF(ROW($A82)+DifIdConj!AI82&lt;93, INDEX(PotPensRurH!AI:AI,ROW($A82)+DifIdConj!AI82)*INDEX(txMortH!AI:AI,ROW($A82)+DifIdConj!AI82)*INDEX(PgPensRurH!AI:AI,ROW($A82)+DifIdConj!AI82),0)</f>
        <v>3352.0059466215889</v>
      </c>
      <c r="AJ82" s="86">
        <f>IF(ROW($A82)+DifIdConj!AJ82&lt;93, INDEX(PotPensRurH!AJ:AJ,ROW($A82)+DifIdConj!AJ82)*INDEX(txMortH!AJ:AJ,ROW($A82)+DifIdConj!AJ82)*INDEX(PgPensRurH!AJ:AJ,ROW($A82)+DifIdConj!AJ82),0)</f>
        <v>3504.2199455599789</v>
      </c>
      <c r="AK82" s="86">
        <f>IF(ROW($A82)+DifIdConj!AK82&lt;93, INDEX(PotPensRurH!AK:AK,ROW($A82)+DifIdConj!AK82)*INDEX(txMortH!AK:AK,ROW($A82)+DifIdConj!AK82)*INDEX(PgPensRurH!AK:AK,ROW($A82)+DifIdConj!AK82),0)</f>
        <v>3664.9748411054684</v>
      </c>
      <c r="AL82" s="86">
        <f>IF(ROW($A82)+DifIdConj!AL82&lt;93, INDEX(PotPensRurH!AL:AL,ROW($A82)+DifIdConj!AL82)*INDEX(txMortH!AL:AL,ROW($A82)+DifIdConj!AL82)*INDEX(PgPensRurH!AL:AL,ROW($A82)+DifIdConj!AL82),0)</f>
        <v>3833.0867465996462</v>
      </c>
      <c r="AM82" s="86">
        <f>IF(ROW($A82)+DifIdConj!AM82&lt;93, INDEX(PotPensRurH!AM:AM,ROW($A82)+DifIdConj!AM82)*INDEX(txMortH!AM:AM,ROW($A82)+DifIdConj!AM82)*INDEX(PgPensRurH!AM:AM,ROW($A82)+DifIdConj!AM82),0)</f>
        <v>4001.5369054247981</v>
      </c>
      <c r="AN82" s="86">
        <f>IF(ROW($A82)+DifIdConj!AN82&lt;93, INDEX(PotPensRurH!AN:AN,ROW($A82)+DifIdConj!AN82)*INDEX(txMortH!AN:AN,ROW($A82)+DifIdConj!AN82)*INDEX(PgPensRurH!AN:AN,ROW($A82)+DifIdConj!AN82),0)</f>
        <v>4169.9025009172074</v>
      </c>
      <c r="AO82" s="86">
        <f>IF(ROW($A82)+DifIdConj!AO82&lt;93, INDEX(PotPensRurH!AO:AO,ROW($A82)+DifIdConj!AO82)*INDEX(txMortH!AO:AO,ROW($A82)+DifIdConj!AO82)*INDEX(PgPensRurH!AO:AO,ROW($A82)+DifIdConj!AO82),0)</f>
        <v>4337.5070264149235</v>
      </c>
      <c r="AP82" s="86">
        <f>IF(ROW($A82)+DifIdConj!AP82&lt;93, INDEX(PotPensRurH!AP:AP,ROW($A82)+DifIdConj!AP82)*INDEX(txMortH!AP:AP,ROW($A82)+DifIdConj!AP82)*INDEX(PgPensRurH!AP:AP,ROW($A82)+DifIdConj!AP82),0)</f>
        <v>4506.6336919020232</v>
      </c>
      <c r="AQ82" s="86">
        <f>IF(ROW($A82)+DifIdConj!AQ82&lt;93, INDEX(PotPensRurH!AQ:AQ,ROW($A82)+DifIdConj!AQ82)*INDEX(txMortH!AQ:AQ,ROW($A82)+DifIdConj!AQ82)*INDEX(PgPensRurH!AQ:AQ,ROW($A82)+DifIdConj!AQ82),0)</f>
        <v>4674.661034063457</v>
      </c>
      <c r="AR82" s="86">
        <f>IF(ROW($A82)+DifIdConj!AR82&lt;93, INDEX(PotPensRurH!AR:AR,ROW($A82)+DifIdConj!AR82)*INDEX(txMortH!AR:AR,ROW($A82)+DifIdConj!AR82)*INDEX(PgPensRurH!AR:AR,ROW($A82)+DifIdConj!AR82),0)</f>
        <v>4846.4091628656088</v>
      </c>
      <c r="AS82" s="86">
        <f>IF(ROW($A82)+DifIdConj!AS82&lt;93, INDEX(PotPensRurH!AS:AS,ROW($A82)+DifIdConj!AS82)*INDEX(txMortH!AS:AS,ROW($A82)+DifIdConj!AS82)*INDEX(PgPensRurH!AS:AS,ROW($A82)+DifIdConj!AS82),0)</f>
        <v>5024.7532316217566</v>
      </c>
      <c r="AT82" s="86">
        <f>IF(ROW($A82)+DifIdConj!AT82&lt;93, INDEX(PotPensRurH!AT:AT,ROW($A82)+DifIdConj!AT82)*INDEX(txMortH!AT:AT,ROW($A82)+DifIdConj!AT82)*INDEX(PgPensRurH!AT:AT,ROW($A82)+DifIdConj!AT82),0)</f>
        <v>5203.3509903761342</v>
      </c>
      <c r="AU82" s="86">
        <f>IF(ROW($A82)+DifIdConj!AU82&lt;93, INDEX(PotPensRurH!AU:AU,ROW($A82)+DifIdConj!AU82)*INDEX(txMortH!AU:AU,ROW($A82)+DifIdConj!AU82)*INDEX(PgPensRurH!AU:AU,ROW($A82)+DifIdConj!AU82),0)</f>
        <v>5380.0883558101541</v>
      </c>
      <c r="AV82" s="86">
        <f>IF(ROW($A82)+DifIdConj!AV82&lt;93, INDEX(PotPensRurH!AV:AV,ROW($A82)+DifIdConj!AV82)*INDEX(txMortH!AV:AV,ROW($A82)+DifIdConj!AV82)*INDEX(PgPensRurH!AV:AV,ROW($A82)+DifIdConj!AV82),0)</f>
        <v>5559.9545645556864</v>
      </c>
      <c r="AW82" s="86">
        <f>IF(ROW($A82)+DifIdConj!AW82&lt;93, INDEX(PotPensRurH!AW:AW,ROW($A82)+DifIdConj!AW82)*INDEX(txMortH!AW:AW,ROW($A82)+DifIdConj!AW82)*INDEX(PgPensRurH!AW:AW,ROW($A82)+DifIdConj!AW82),0)</f>
        <v>5711.4074934993851</v>
      </c>
      <c r="AX82" s="86">
        <f>IF(ROW($A82)+DifIdConj!AX82&lt;93, INDEX(PotPensRurH!AX:AX,ROW($A82)+DifIdConj!AX82)*INDEX(txMortH!AX:AX,ROW($A82)+DifIdConj!AX82)*INDEX(PgPensRurH!AX:AX,ROW($A82)+DifIdConj!AX82),0)</f>
        <v>5820.5787560713079</v>
      </c>
      <c r="AY82" s="86">
        <f>IF(ROW($A82)+DifIdConj!AY82&lt;93, INDEX(PotPensRurH!AY:AY,ROW($A82)+DifIdConj!AY82)*INDEX(txMortH!AY:AY,ROW($A82)+DifIdConj!AY82)*INDEX(PgPensRurH!AY:AY,ROW($A82)+DifIdConj!AY82),0)</f>
        <v>5902.0132455033472</v>
      </c>
      <c r="AZ82" s="86">
        <f>IF(ROW($A82)+DifIdConj!AZ82&lt;93, INDEX(PotPensRurH!AZ:AZ,ROW($A82)+DifIdConj!AZ82)*INDEX(txMortH!AZ:AZ,ROW($A82)+DifIdConj!AZ82)*INDEX(PgPensRurH!AZ:AZ,ROW($A82)+DifIdConj!AZ82),0)</f>
        <v>5988.0987182362824</v>
      </c>
      <c r="BA82" s="86">
        <f>IF(ROW($A82)+DifIdConj!BA82&lt;93, INDEX(PotPensRurH!BA:BA,ROW($A82)+DifIdConj!BA82)*INDEX(txMortH!BA:BA,ROW($A82)+DifIdConj!BA82)*INDEX(PgPensRurH!BA:BA,ROW($A82)+DifIdConj!BA82),0)</f>
        <v>6075.5372042931122</v>
      </c>
      <c r="BB82" s="86">
        <f>IF(ROW($A82)+DifIdConj!BB82&lt;93, INDEX(PotPensRurH!BB:BB,ROW($A82)+DifIdConj!BB82)*INDEX(txMortH!BB:BB,ROW($A82)+DifIdConj!BB82)*INDEX(PgPensRurH!BB:BB,ROW($A82)+DifIdConj!BB82),0)</f>
        <v>6162.9756903499429</v>
      </c>
      <c r="BC82" s="86">
        <f>IF(ROW($A82)+DifIdConj!BC82&lt;93, INDEX(PotPensRurH!BC:BC,ROW($A82)+DifIdConj!BC82)*INDEX(txMortH!BC:BC,ROW($A82)+DifIdConj!BC82)*INDEX(PgPensRurH!BC:BC,ROW($A82)+DifIdConj!BC82),0)</f>
        <v>6253.4584563855415</v>
      </c>
      <c r="BD82" s="86">
        <f>IF(ROW($A82)+DifIdConj!BD82&lt;93, INDEX(PotPensRurH!BD:BD,ROW($A82)+DifIdConj!BD82)*INDEX(txMortH!BD:BD,ROW($A82)+DifIdConj!BD82)*INDEX(PgPensRurH!BD:BD,ROW($A82)+DifIdConj!BD82),0)</f>
        <v>6349.9452190459324</v>
      </c>
      <c r="BE82" s="86">
        <f>IF(ROW($A82)+DifIdConj!BE82&lt;93, INDEX(PotPensRurH!BE:BE,ROW($A82)+DifIdConj!BE82)*INDEX(txMortH!BE:BE,ROW($A82)+DifIdConj!BE82)*INDEX(PgPensRurH!BE:BE,ROW($A82)+DifIdConj!BE82),0)</f>
        <v>6447.5313050319892</v>
      </c>
      <c r="BF82" s="86">
        <f>IF(ROW($A82)+DifIdConj!BF82&lt;93, INDEX(PotPensRurH!BF:BF,ROW($A82)+DifIdConj!BF82)*INDEX(txMortH!BF:BF,ROW($A82)+DifIdConj!BF82)*INDEX(PgPensRurH!BF:BF,ROW($A82)+DifIdConj!BF82),0)</f>
        <v>6542.3268010375077</v>
      </c>
      <c r="BG82" s="86">
        <f>IF(ROW($A82)+DifIdConj!BG82&lt;93, INDEX(PotPensRurH!BG:BG,ROW($A82)+DifIdConj!BG82)*INDEX(txMortH!BG:BG,ROW($A82)+DifIdConj!BG82)*INDEX(PgPensRurH!BG:BG,ROW($A82)+DifIdConj!BG82),0)</f>
        <v>6669.3409268183223</v>
      </c>
      <c r="BH82" s="86">
        <f>IF(ROW($A82)+DifIdConj!BH82&lt;93, INDEX(PotPensRurH!BH:BH,ROW($A82)+DifIdConj!BH82)*INDEX(txMortH!BH:BH,ROW($A82)+DifIdConj!BH82)*INDEX(PgPensRurH!BH:BH,ROW($A82)+DifIdConj!BH82),0)</f>
        <v>6843.625955602779</v>
      </c>
      <c r="BI82" s="86">
        <f>IF(ROW($A82)+DifIdConj!BI82&lt;93, INDEX(PotPensRurH!BI:BI,ROW($A82)+DifIdConj!BI82)*INDEX(txMortH!BI:BI,ROW($A82)+DifIdConj!BI82)*INDEX(PgPensRurH!BI:BI,ROW($A82)+DifIdConj!BI82),0)</f>
        <v>7049.1148541696066</v>
      </c>
      <c r="BJ82" s="87">
        <f>IF(ROW($A82)+DifIdConj!BJ82&lt;93, INDEX(PotPensRurH!BJ:BJ,ROW($A82)+DifIdConj!BJ82)*INDEX(txMortH!BJ:BJ,ROW($A82)+DifIdConj!BJ82)*INDEX(PgPensRurH!BJ:BJ,ROW($A82)+DifIdConj!BJ82),0)</f>
        <v>6688.9596200148253</v>
      </c>
    </row>
    <row r="83" spans="1:62" s="31" customFormat="1" x14ac:dyDescent="0.3">
      <c r="A83" s="29">
        <v>81</v>
      </c>
      <c r="B83" s="5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32"/>
      <c r="P83" s="59"/>
      <c r="Q83" s="86"/>
      <c r="R83" s="86"/>
      <c r="S83" s="86"/>
      <c r="T83" s="86">
        <f>IF(ROW($A83)+DifIdConj!T83&lt;93, INDEX(PotPensRurH!T:T,ROW($A83)+DifIdConj!T83)*INDEX(txMortH!T:T,ROW($A83)+DifIdConj!T83)*INDEX(PgPensRurH!T:T,ROW($A83)+DifIdConj!T83),0)</f>
        <v>1516.693182513457</v>
      </c>
      <c r="U83" s="86">
        <f>IF(ROW($A83)+DifIdConj!U83&lt;93, INDEX(PotPensRurH!U:U,ROW($A83)+DifIdConj!U83)*INDEX(txMortH!U:U,ROW($A83)+DifIdConj!U83)*INDEX(PgPensRurH!U:U,ROW($A83)+DifIdConj!U83),0)</f>
        <v>1569.1363633818901</v>
      </c>
      <c r="V83" s="86">
        <f>IF(ROW($A83)+DifIdConj!V83&lt;93, INDEX(PotPensRurH!V:V,ROW($A83)+DifIdConj!V83)*INDEX(txMortH!V:V,ROW($A83)+DifIdConj!V83)*INDEX(PgPensRurH!V:V,ROW($A83)+DifIdConj!V83),0)</f>
        <v>1628.0130943196848</v>
      </c>
      <c r="W83" s="86">
        <f>IF(ROW($A83)+DifIdConj!W83&lt;93, INDEX(PotPensRurH!W:W,ROW($A83)+DifIdConj!W83)*INDEX(txMortH!W:W,ROW($A83)+DifIdConj!W83)*INDEX(PgPensRurH!W:W,ROW($A83)+DifIdConj!W83),0)</f>
        <v>1694.233170286145</v>
      </c>
      <c r="X83" s="86">
        <f>IF(ROW($A83)+DifIdConj!X83&lt;93, INDEX(PotPensRurH!X:X,ROW($A83)+DifIdConj!X83)*INDEX(txMortH!X:X,ROW($A83)+DifIdConj!X83)*INDEX(PgPensRurH!X:X,ROW($A83)+DifIdConj!X83),0)</f>
        <v>1773.8402292252163</v>
      </c>
      <c r="Y83" s="86">
        <f>IF(ROW($A83)+DifIdConj!Y83&lt;93, INDEX(PotPensRurH!Y:Y,ROW($A83)+DifIdConj!Y83)*INDEX(txMortH!Y:Y,ROW($A83)+DifIdConj!Y83)*INDEX(PgPensRurH!Y:Y,ROW($A83)+DifIdConj!Y83),0)</f>
        <v>1839.0855248781368</v>
      </c>
      <c r="Z83" s="86">
        <f>IF(ROW($A83)+DifIdConj!Z83&lt;93, INDEX(PotPensRurH!Z:Z,ROW($A83)+DifIdConj!Z83)*INDEX(txMortH!Z:Z,ROW($A83)+DifIdConj!Z83)*INDEX(PgPensRurH!Z:Z,ROW($A83)+DifIdConj!Z83),0)</f>
        <v>1882.755682924713</v>
      </c>
      <c r="AA83" s="86">
        <f>IF(ROW($A83)+DifIdConj!AA83&lt;93, INDEX(PotPensRurH!AA:AA,ROW($A83)+DifIdConj!AA83)*INDEX(txMortH!AA:AA,ROW($A83)+DifIdConj!AA83)*INDEX(PgPensRurH!AA:AA,ROW($A83)+DifIdConj!AA83),0)</f>
        <v>1915.3783307511733</v>
      </c>
      <c r="AB83" s="86">
        <f>IF(ROW($A83)+DifIdConj!AB83&lt;93, INDEX(PotPensRurH!AB:AB,ROW($A83)+DifIdConj!AB83)*INDEX(txMortH!AB:AB,ROW($A83)+DifIdConj!AB83)*INDEX(PgPensRurH!AB:AB,ROW($A83)+DifIdConj!AB83),0)</f>
        <v>1960.6081372994126</v>
      </c>
      <c r="AC83" s="86">
        <f>IF(ROW($A83)+DifIdConj!AC83&lt;93, INDEX(PotPensRurH!AC:AC,ROW($A83)+DifIdConj!AC83)*INDEX(txMortH!AC:AC,ROW($A83)+DifIdConj!AC83)*INDEX(PgPensRurH!AC:AC,ROW($A83)+DifIdConj!AC83),0)</f>
        <v>2013.5062156474978</v>
      </c>
      <c r="AD83" s="86">
        <f>IF(ROW($A83)+DifIdConj!AD83&lt;93, INDEX(PotPensRurH!AD:AD,ROW($A83)+DifIdConj!AD83)*INDEX(txMortH!AD:AD,ROW($A83)+DifIdConj!AD83)*INDEX(PgPensRurH!AD:AD,ROW($A83)+DifIdConj!AD83),0)</f>
        <v>2087.9144462476911</v>
      </c>
      <c r="AE83" s="86">
        <f>IF(ROW($A83)+DifIdConj!AE83&lt;93, INDEX(PotPensRurH!AE:AE,ROW($A83)+DifIdConj!AE83)*INDEX(txMortH!AE:AE,ROW($A83)+DifIdConj!AE83)*INDEX(PgPensRurH!AE:AE,ROW($A83)+DifIdConj!AE83),0)</f>
        <v>2195.7251489251762</v>
      </c>
      <c r="AF83" s="86">
        <f>IF(ROW($A83)+DifIdConj!AF83&lt;93, INDEX(PotPensRurH!AF:AF,ROW($A83)+DifIdConj!AF83)*INDEX(txMortH!AF:AF,ROW($A83)+DifIdConj!AF83)*INDEX(PgPensRurH!AF:AF,ROW($A83)+DifIdConj!AF83),0)</f>
        <v>2324.6560917293536</v>
      </c>
      <c r="AG83" s="86">
        <f>IF(ROW($A83)+DifIdConj!AG83&lt;93, INDEX(PotPensRurH!AG:AG,ROW($A83)+DifIdConj!AG83)*INDEX(txMortH!AG:AG,ROW($A83)+DifIdConj!AG83)*INDEX(PgPensRurH!AG:AG,ROW($A83)+DifIdConj!AG83),0)</f>
        <v>2460.2155406656011</v>
      </c>
      <c r="AH83" s="86">
        <f>IF(ROW($A83)+DifIdConj!AH83&lt;93, INDEX(PotPensRurH!AH:AH,ROW($A83)+DifIdConj!AH83)*INDEX(txMortH!AH:AH,ROW($A83)+DifIdConj!AH83)*INDEX(PgPensRurH!AH:AH,ROW($A83)+DifIdConj!AH83),0)</f>
        <v>2605.1978659660645</v>
      </c>
      <c r="AI83" s="86">
        <f>IF(ROW($A83)+DifIdConj!AI83&lt;93, INDEX(PotPensRurH!AI:AI,ROW($A83)+DifIdConj!AI83)*INDEX(txMortH!AI:AI,ROW($A83)+DifIdConj!AI83)*INDEX(PgPensRurH!AI:AI,ROW($A83)+DifIdConj!AI83),0)</f>
        <v>2749.2054109529886</v>
      </c>
      <c r="AJ83" s="86">
        <f>IF(ROW($A83)+DifIdConj!AJ83&lt;93, INDEX(PotPensRurH!AJ:AJ,ROW($A83)+DifIdConj!AJ83)*INDEX(txMortH!AJ:AJ,ROW($A83)+DifIdConj!AJ83)*INDEX(PgPensRurH!AJ:AJ,ROW($A83)+DifIdConj!AJ83),0)</f>
        <v>2887.2343033502029</v>
      </c>
      <c r="AK83" s="86">
        <f>IF(ROW($A83)+DifIdConj!AK83&lt;93, INDEX(PotPensRurH!AK:AK,ROW($A83)+DifIdConj!AK83)*INDEX(txMortH!AK:AK,ROW($A83)+DifIdConj!AK83)*INDEX(PgPensRurH!AK:AK,ROW($A83)+DifIdConj!AK83),0)</f>
        <v>3021.2341037847868</v>
      </c>
      <c r="AL83" s="86">
        <f>IF(ROW($A83)+DifIdConj!AL83&lt;93, INDEX(PotPensRurH!AL:AL,ROW($A83)+DifIdConj!AL83)*INDEX(txMortH!AL:AL,ROW($A83)+DifIdConj!AL83)*INDEX(PgPensRurH!AL:AL,ROW($A83)+DifIdConj!AL83),0)</f>
        <v>3162.9021760192154</v>
      </c>
      <c r="AM83" s="86">
        <f>IF(ROW($A83)+DifIdConj!AM83&lt;93, INDEX(PotPensRurH!AM:AM,ROW($A83)+DifIdConj!AM83)*INDEX(txMortH!AM:AM,ROW($A83)+DifIdConj!AM83)*INDEX(PgPensRurH!AM:AM,ROW($A83)+DifIdConj!AM83),0)</f>
        <v>3311.0037983230063</v>
      </c>
      <c r="AN83" s="86">
        <f>IF(ROW($A83)+DifIdConj!AN83&lt;93, INDEX(PotPensRurH!AN:AN,ROW($A83)+DifIdConj!AN83)*INDEX(txMortH!AN:AN,ROW($A83)+DifIdConj!AN83)*INDEX(PgPensRurH!AN:AN,ROW($A83)+DifIdConj!AN83),0)</f>
        <v>3459.5603181064484</v>
      </c>
      <c r="AO83" s="86">
        <f>IF(ROW($A83)+DifIdConj!AO83&lt;93, INDEX(PotPensRurH!AO:AO,ROW($A83)+DifIdConj!AO83)*INDEX(txMortH!AO:AO,ROW($A83)+DifIdConj!AO83)*INDEX(PgPensRurH!AO:AO,ROW($A83)+DifIdConj!AO83),0)</f>
        <v>3608.1168378898906</v>
      </c>
      <c r="AP83" s="86">
        <f>IF(ROW($A83)+DifIdConj!AP83&lt;93, INDEX(PotPensRurH!AP:AP,ROW($A83)+DifIdConj!AP83)*INDEX(txMortH!AP:AP,ROW($A83)+DifIdConj!AP83)*INDEX(PgPensRurH!AP:AP,ROW($A83)+DifIdConj!AP83),0)</f>
        <v>3756.1534748394456</v>
      </c>
      <c r="AQ83" s="86">
        <f>IF(ROW($A83)+DifIdConj!AQ83&lt;93, INDEX(PotPensRurH!AQ:AQ,ROW($A83)+DifIdConj!AQ83)*INDEX(txMortH!AQ:AQ,ROW($A83)+DifIdConj!AQ83)*INDEX(PgPensRurH!AQ:AQ,ROW($A83)+DifIdConj!AQ83),0)</f>
        <v>3905.5548042279556</v>
      </c>
      <c r="AR83" s="86">
        <f>IF(ROW($A83)+DifIdConj!AR83&lt;93, INDEX(PotPensRurH!AR:AR,ROW($A83)+DifIdConj!AR83)*INDEX(txMortH!AR:AR,ROW($A83)+DifIdConj!AR83)*INDEX(PgPensRurH!AR:AR,ROW($A83)+DifIdConj!AR83),0)</f>
        <v>4054.1763093656346</v>
      </c>
      <c r="AS83" s="86">
        <f>IF(ROW($A83)+DifIdConj!AS83&lt;93, INDEX(PotPensRurH!AS:AS,ROW($A83)+DifIdConj!AS83)*INDEX(txMortH!AS:AS,ROW($A83)+DifIdConj!AS83)*INDEX(PgPensRurH!AS:AS,ROW($A83)+DifIdConj!AS83),0)</f>
        <v>4206.1120675693473</v>
      </c>
      <c r="AT83" s="86">
        <f>IF(ROW($A83)+DifIdConj!AT83&lt;93, INDEX(PotPensRurH!AT:AT,ROW($A83)+DifIdConj!AT83)*INDEX(txMortH!AT:AT,ROW($A83)+DifIdConj!AT83)*INDEX(PgPensRurH!AT:AT,ROW($A83)+DifIdConj!AT83),0)</f>
        <v>4363.8315223000618</v>
      </c>
      <c r="AU83" s="86">
        <f>IF(ROW($A83)+DifIdConj!AU83&lt;93, INDEX(PotPensRurH!AU:AU,ROW($A83)+DifIdConj!AU83)*INDEX(txMortH!AU:AU,ROW($A83)+DifIdConj!AU83)*INDEX(PgPensRurH!AU:AU,ROW($A83)+DifIdConj!AU83),0)</f>
        <v>4521.8109184477216</v>
      </c>
      <c r="AV83" s="86">
        <f>IF(ROW($A83)+DifIdConj!AV83&lt;93, INDEX(PotPensRurH!AV:AV,ROW($A83)+DifIdConj!AV83)*INDEX(txMortH!AV:AV,ROW($A83)+DifIdConj!AV83)*INDEX(PgPensRurH!AV:AV,ROW($A83)+DifIdConj!AV83),0)</f>
        <v>4678.490607510661</v>
      </c>
      <c r="AW83" s="86">
        <f>IF(ROW($A83)+DifIdConj!AW83&lt;93, INDEX(PotPensRurH!AW:AW,ROW($A83)+DifIdConj!AW83)*INDEX(txMortH!AW:AW,ROW($A83)+DifIdConj!AW83)*INDEX(PgPensRurH!AW:AW,ROW($A83)+DifIdConj!AW83),0)</f>
        <v>4837.9646668057476</v>
      </c>
      <c r="AX83" s="86">
        <f>IF(ROW($A83)+DifIdConj!AX83&lt;93, INDEX(PotPensRurH!AX:AX,ROW($A83)+DifIdConj!AX83)*INDEX(txMortH!AX:AX,ROW($A83)+DifIdConj!AX83)*INDEX(PgPensRurH!AX:AX,ROW($A83)+DifIdConj!AX83),0)</f>
        <v>4972.5493354284545</v>
      </c>
      <c r="AY83" s="86">
        <f>IF(ROW($A83)+DifIdConj!AY83&lt;93, INDEX(PotPensRurH!AY:AY,ROW($A83)+DifIdConj!AY83)*INDEX(txMortH!AY:AY,ROW($A83)+DifIdConj!AY83)*INDEX(PgPensRurH!AY:AY,ROW($A83)+DifIdConj!AY83),0)</f>
        <v>5070.3522935535993</v>
      </c>
      <c r="AZ83" s="86">
        <f>IF(ROW($A83)+DifIdConj!AZ83&lt;93, INDEX(PotPensRurH!AZ:AZ,ROW($A83)+DifIdConj!AZ83)*INDEX(txMortH!AZ:AZ,ROW($A83)+DifIdConj!AZ83)*INDEX(PgPensRurH!AZ:AZ,ROW($A83)+DifIdConj!AZ83),0)</f>
        <v>5144.045685257197</v>
      </c>
      <c r="BA83" s="86">
        <f>IF(ROW($A83)+DifIdConj!BA83&lt;93, INDEX(PotPensRurH!BA:BA,ROW($A83)+DifIdConj!BA83)*INDEX(txMortH!BA:BA,ROW($A83)+DifIdConj!BA83)*INDEX(PgPensRurH!BA:BA,ROW($A83)+DifIdConj!BA83),0)</f>
        <v>5221.7031835691896</v>
      </c>
      <c r="BB83" s="86">
        <f>IF(ROW($A83)+DifIdConj!BB83&lt;93, INDEX(PotPensRurH!BB:BB,ROW($A83)+DifIdConj!BB83)*INDEX(txMortH!BB:BB,ROW($A83)+DifIdConj!BB83)*INDEX(PgPensRurH!BB:BB,ROW($A83)+DifIdConj!BB83),0)</f>
        <v>5300.5304182574282</v>
      </c>
      <c r="BC83" s="86">
        <f>IF(ROW($A83)+DifIdConj!BC83&lt;93, INDEX(PotPensRurH!BC:BC,ROW($A83)+DifIdConj!BC83)*INDEX(txMortH!BC:BC,ROW($A83)+DifIdConj!BC83)*INDEX(PgPensRurH!BC:BC,ROW($A83)+DifIdConj!BC83),0)</f>
        <v>5379.2926675914332</v>
      </c>
      <c r="BD83" s="86">
        <f>IF(ROW($A83)+DifIdConj!BD83&lt;93, INDEX(PotPensRurH!BD:BD,ROW($A83)+DifIdConj!BD83)*INDEX(txMortH!BD:BD,ROW($A83)+DifIdConj!BD83)*INDEX(PgPensRurH!BD:BD,ROW($A83)+DifIdConj!BD83),0)</f>
        <v>5460.71931644911</v>
      </c>
      <c r="BE83" s="86">
        <f>IF(ROW($A83)+DifIdConj!BE83&lt;93, INDEX(PotPensRurH!BE:BE,ROW($A83)+DifIdConj!BE83)*INDEX(txMortH!BE:BE,ROW($A83)+DifIdConj!BE83)*INDEX(PgPensRurH!BE:BE,ROW($A83)+DifIdConj!BE83),0)</f>
        <v>5547.3447936456678</v>
      </c>
      <c r="BF83" s="86">
        <f>IF(ROW($A83)+DifIdConj!BF83&lt;93, INDEX(PotPensRurH!BF:BF,ROW($A83)+DifIdConj!BF83)*INDEX(txMortH!BF:BF,ROW($A83)+DifIdConj!BF83)*INDEX(PgPensRurH!BF:BF,ROW($A83)+DifIdConj!BF83),0)</f>
        <v>5634.8150804472907</v>
      </c>
      <c r="BG83" s="86">
        <f>IF(ROW($A83)+DifIdConj!BG83&lt;93, INDEX(PotPensRurH!BG:BG,ROW($A83)+DifIdConj!BG83)*INDEX(txMortH!BG:BG,ROW($A83)+DifIdConj!BG83)*INDEX(PgPensRurH!BG:BG,ROW($A83)+DifIdConj!BG83),0)</f>
        <v>5720.0758652048926</v>
      </c>
      <c r="BH83" s="86">
        <f>IF(ROW($A83)+DifIdConj!BH83&lt;93, INDEX(PotPensRurH!BH:BH,ROW($A83)+DifIdConj!BH83)*INDEX(txMortH!BH:BH,ROW($A83)+DifIdConj!BH83)*INDEX(PgPensRurH!BH:BH,ROW($A83)+DifIdConj!BH83),0)</f>
        <v>5833.2803522839649</v>
      </c>
      <c r="BI83" s="86">
        <f>IF(ROW($A83)+DifIdConj!BI83&lt;93, INDEX(PotPensRurH!BI:BI,ROW($A83)+DifIdConj!BI83)*INDEX(txMortH!BI:BI,ROW($A83)+DifIdConj!BI83)*INDEX(PgPensRurH!BI:BI,ROW($A83)+DifIdConj!BI83),0)</f>
        <v>5987.8155246571159</v>
      </c>
      <c r="BJ83" s="87">
        <f>IF(ROW($A83)+DifIdConj!BJ83&lt;93, INDEX(PotPensRurH!BJ:BJ,ROW($A83)+DifIdConj!BJ83)*INDEX(txMortH!BJ:BJ,ROW($A83)+DifIdConj!BJ83)*INDEX(PgPensRurH!BJ:BJ,ROW($A83)+DifIdConj!BJ83),0)</f>
        <v>5832.8254548043133</v>
      </c>
    </row>
    <row r="84" spans="1:62" s="31" customFormat="1" x14ac:dyDescent="0.3">
      <c r="A84" s="29">
        <v>82</v>
      </c>
      <c r="B84" s="5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32"/>
      <c r="P84" s="59"/>
      <c r="Q84" s="86"/>
      <c r="R84" s="86"/>
      <c r="S84" s="86"/>
      <c r="T84" s="86">
        <f>IF(ROW($A84)+DifIdConj!T84&lt;93, INDEX(PotPensRurH!T:T,ROW($A84)+DifIdConj!T84)*INDEX(txMortH!T:T,ROW($A84)+DifIdConj!T84)*INDEX(PgPensRurH!T:T,ROW($A84)+DifIdConj!T84),0)</f>
        <v>1379.5242308645304</v>
      </c>
      <c r="U84" s="86">
        <f>IF(ROW($A84)+DifIdConj!U84&lt;93, INDEX(PotPensRurH!U:U,ROW($A84)+DifIdConj!U84)*INDEX(txMortH!U:U,ROW($A84)+DifIdConj!U84)*INDEX(PgPensRurH!U:U,ROW($A84)+DifIdConj!U84),0)</f>
        <v>1417.6240081465223</v>
      </c>
      <c r="V84" s="86">
        <f>IF(ROW($A84)+DifIdConj!V84&lt;93, INDEX(PotPensRurH!V:V,ROW($A84)+DifIdConj!V84)*INDEX(txMortH!V:V,ROW($A84)+DifIdConj!V84)*INDEX(PgPensRurH!V:V,ROW($A84)+DifIdConj!V84),0)</f>
        <v>1468.9650195002891</v>
      </c>
      <c r="W84" s="86">
        <f>IF(ROW($A84)+DifIdConj!W84&lt;93, INDEX(PotPensRurH!W:W,ROW($A84)+DifIdConj!W84)*INDEX(txMortH!W:W,ROW($A84)+DifIdConj!W84)*INDEX(PgPensRurH!W:W,ROW($A84)+DifIdConj!W84),0)</f>
        <v>1526.4269786796874</v>
      </c>
      <c r="X84" s="86">
        <f>IF(ROW($A84)+DifIdConj!X84&lt;93, INDEX(PotPensRurH!X:X,ROW($A84)+DifIdConj!X84)*INDEX(txMortH!X:X,ROW($A84)+DifIdConj!X84)*INDEX(PgPensRurH!X:X,ROW($A84)+DifIdConj!X84),0)</f>
        <v>1590.9467654539462</v>
      </c>
      <c r="Y84" s="86">
        <f>IF(ROW($A84)+DifIdConj!Y84&lt;93, INDEX(PotPensRurH!Y:Y,ROW($A84)+DifIdConj!Y84)*INDEX(txMortH!Y:Y,ROW($A84)+DifIdConj!Y84)*INDEX(PgPensRurH!Y:Y,ROW($A84)+DifIdConj!Y84),0)</f>
        <v>1668.270575741006</v>
      </c>
      <c r="Z84" s="86">
        <f>IF(ROW($A84)+DifIdConj!Z84&lt;93, INDEX(PotPensRurH!Z:Z,ROW($A84)+DifIdConj!Z84)*INDEX(txMortH!Z:Z,ROW($A84)+DifIdConj!Z84)*INDEX(PgPensRurH!Z:Z,ROW($A84)+DifIdConj!Z84),0)</f>
        <v>1731.9159413973177</v>
      </c>
      <c r="AA84" s="86">
        <f>IF(ROW($A84)+DifIdConj!AA84&lt;93, INDEX(PotPensRurH!AA:AA,ROW($A84)+DifIdConj!AA84)*INDEX(txMortH!AA:AA,ROW($A84)+DifIdConj!AA84)*INDEX(PgPensRurH!AA:AA,ROW($A84)+DifIdConj!AA84),0)</f>
        <v>1775.3247040382762</v>
      </c>
      <c r="AB84" s="86">
        <f>IF(ROW($A84)+DifIdConj!AB84&lt;93, INDEX(PotPensRurH!AB:AB,ROW($A84)+DifIdConj!AB84)*INDEX(txMortH!AB:AB,ROW($A84)+DifIdConj!AB84)*INDEX(PgPensRurH!AB:AB,ROW($A84)+DifIdConj!AB84),0)</f>
        <v>1808.7400824741217</v>
      </c>
      <c r="AC84" s="86">
        <f>IF(ROW($A84)+DifIdConj!AC84&lt;93, INDEX(PotPensRurH!AC:AC,ROW($A84)+DifIdConj!AC84)*INDEX(txMortH!AC:AC,ROW($A84)+DifIdConj!AC84)*INDEX(PgPensRurH!AC:AC,ROW($A84)+DifIdConj!AC84),0)</f>
        <v>1853.8976873509753</v>
      </c>
      <c r="AD84" s="86">
        <f>IF(ROW($A84)+DifIdConj!AD84&lt;93, INDEX(PotPensRurH!AD:AD,ROW($A84)+DifIdConj!AD84)*INDEX(txMortH!AD:AD,ROW($A84)+DifIdConj!AD84)*INDEX(PgPensRurH!AD:AD,ROW($A84)+DifIdConj!AD84),0)</f>
        <v>1906.0506611714072</v>
      </c>
      <c r="AE84" s="86">
        <f>IF(ROW($A84)+DifIdConj!AE84&lt;93, INDEX(PotPensRurH!AE:AE,ROW($A84)+DifIdConj!AE84)*INDEX(txMortH!AE:AE,ROW($A84)+DifIdConj!AE84)*INDEX(PgPensRurH!AE:AE,ROW($A84)+DifIdConj!AE84),0)</f>
        <v>1978.5026966584744</v>
      </c>
      <c r="AF84" s="86">
        <f>IF(ROW($A84)+DifIdConj!AF84&lt;93, INDEX(PotPensRurH!AF:AF,ROW($A84)+DifIdConj!AF84)*INDEX(txMortH!AF:AF,ROW($A84)+DifIdConj!AF84)*INDEX(PgPensRurH!AF:AF,ROW($A84)+DifIdConj!AF84),0)</f>
        <v>2083.5581481147219</v>
      </c>
      <c r="AG84" s="86">
        <f>IF(ROW($A84)+DifIdConj!AG84&lt;93, INDEX(PotPensRurH!AG:AG,ROW($A84)+DifIdConj!AG84)*INDEX(txMortH!AG:AG,ROW($A84)+DifIdConj!AG84)*INDEX(PgPensRurH!AG:AG,ROW($A84)+DifIdConj!AG84),0)</f>
        <v>2209.4747890991425</v>
      </c>
      <c r="AH84" s="86">
        <f>IF(ROW($A84)+DifIdConj!AH84&lt;93, INDEX(PotPensRurH!AH:AH,ROW($A84)+DifIdConj!AH84)*INDEX(txMortH!AH:AH,ROW($A84)+DifIdConj!AH84)*INDEX(PgPensRurH!AH:AH,ROW($A84)+DifIdConj!AH84),0)</f>
        <v>2341.0751673502205</v>
      </c>
      <c r="AI84" s="86">
        <f>IF(ROW($A84)+DifIdConj!AI84&lt;93, INDEX(PotPensRurH!AI:AI,ROW($A84)+DifIdConj!AI84)*INDEX(txMortH!AI:AI,ROW($A84)+DifIdConj!AI84)*INDEX(PgPensRurH!AI:AI,ROW($A84)+DifIdConj!AI84),0)</f>
        <v>2481.357298129491</v>
      </c>
      <c r="AJ84" s="86">
        <f>IF(ROW($A84)+DifIdConj!AJ84&lt;93, INDEX(PotPensRurH!AJ:AJ,ROW($A84)+DifIdConj!AJ84)*INDEX(txMortH!AJ:AJ,ROW($A84)+DifIdConj!AJ84)*INDEX(PgPensRurH!AJ:AJ,ROW($A84)+DifIdConj!AJ84),0)</f>
        <v>2620.7650077908133</v>
      </c>
      <c r="AK84" s="86">
        <f>IF(ROW($A84)+DifIdConj!AK84&lt;93, INDEX(PotPensRurH!AK:AK,ROW($A84)+DifIdConj!AK84)*INDEX(txMortH!AK:AK,ROW($A84)+DifIdConj!AK84)*INDEX(PgPensRurH!AK:AK,ROW($A84)+DifIdConj!AK84),0)</f>
        <v>2754.4265215341961</v>
      </c>
      <c r="AL84" s="86">
        <f>IF(ROW($A84)+DifIdConj!AL84&lt;93, INDEX(PotPensRurH!AL:AL,ROW($A84)+DifIdConj!AL84)*INDEX(txMortH!AL:AL,ROW($A84)+DifIdConj!AL84)*INDEX(PgPensRurH!AL:AL,ROW($A84)+DifIdConj!AL84),0)</f>
        <v>2884.4654335032251</v>
      </c>
      <c r="AM84" s="86">
        <f>IF(ROW($A84)+DifIdConj!AM84&lt;93, INDEX(PotPensRurH!AM:AM,ROW($A84)+DifIdConj!AM84)*INDEX(txMortH!AM:AM,ROW($A84)+DifIdConj!AM84)*INDEX(PgPensRurH!AM:AM,ROW($A84)+DifIdConj!AM84),0)</f>
        <v>3022.0618422773709</v>
      </c>
      <c r="AN84" s="86">
        <f>IF(ROW($A84)+DifIdConj!AN84&lt;93, INDEX(PotPensRurH!AN:AN,ROW($A84)+DifIdConj!AN84)*INDEX(txMortH!AN:AN,ROW($A84)+DifIdConj!AN84)*INDEX(PgPensRurH!AN:AN,ROW($A84)+DifIdConj!AN84),0)</f>
        <v>3165.7791988771482</v>
      </c>
      <c r="AO84" s="86">
        <f>IF(ROW($A84)+DifIdConj!AO84&lt;93, INDEX(PotPensRurH!AO:AO,ROW($A84)+DifIdConj!AO84)*INDEX(txMortH!AO:AO,ROW($A84)+DifIdConj!AO84)*INDEX(PgPensRurH!AO:AO,ROW($A84)+DifIdConj!AO84),0)</f>
        <v>3309.9962246871814</v>
      </c>
      <c r="AP84" s="86">
        <f>IF(ROW($A84)+DifIdConj!AP84&lt;93, INDEX(PotPensRurH!AP:AP,ROW($A84)+DifIdConj!AP84)*INDEX(txMortH!AP:AP,ROW($A84)+DifIdConj!AP84)*INDEX(PgPensRurH!AP:AP,ROW($A84)+DifIdConj!AP84),0)</f>
        <v>3454.4006264510604</v>
      </c>
      <c r="AQ84" s="86">
        <f>IF(ROW($A84)+DifIdConj!AQ84&lt;93, INDEX(PotPensRurH!AQ:AQ,ROW($A84)+DifIdConj!AQ84)*INDEX(txMortH!AQ:AQ,ROW($A84)+DifIdConj!AQ84)*INDEX(PgPensRurH!AQ:AQ,ROW($A84)+DifIdConj!AQ84),0)</f>
        <v>3598.3053590046843</v>
      </c>
      <c r="AR84" s="86">
        <f>IF(ROW($A84)+DifIdConj!AR84&lt;93, INDEX(PotPensRurH!AR:AR,ROW($A84)+DifIdConj!AR84)*INDEX(txMortH!AR:AR,ROW($A84)+DifIdConj!AR84)*INDEX(PgPensRurH!AR:AR,ROW($A84)+DifIdConj!AR84),0)</f>
        <v>3743.5841818865101</v>
      </c>
      <c r="AS84" s="86">
        <f>IF(ROW($A84)+DifIdConj!AS84&lt;93, INDEX(PotPensRurH!AS:AS,ROW($A84)+DifIdConj!AS84)*INDEX(txMortH!AS:AS,ROW($A84)+DifIdConj!AS84)*INDEX(PgPensRurH!AS:AS,ROW($A84)+DifIdConj!AS84),0)</f>
        <v>3888.3633355580805</v>
      </c>
      <c r="AT84" s="86">
        <f>IF(ROW($A84)+DifIdConj!AT84&lt;93, INDEX(PotPensRurH!AT:AT,ROW($A84)+DifIdConj!AT84)*INDEX(txMortH!AT:AT,ROW($A84)+DifIdConj!AT84)*INDEX(PgPensRurH!AT:AT,ROW($A84)+DifIdConj!AT84),0)</f>
        <v>4036.2654217937488</v>
      </c>
      <c r="AU84" s="86">
        <f>IF(ROW($A84)+DifIdConj!AU84&lt;93, INDEX(PotPensRurH!AU:AU,ROW($A84)+DifIdConj!AU84)*INDEX(txMortH!AU:AU,ROW($A84)+DifIdConj!AU84)*INDEX(PgPensRurH!AU:AU,ROW($A84)+DifIdConj!AU84),0)</f>
        <v>4189.6638693422292</v>
      </c>
      <c r="AV84" s="86">
        <f>IF(ROW($A84)+DifIdConj!AV84&lt;93, INDEX(PotPensRurH!AV:AV,ROW($A84)+DifIdConj!AV84)*INDEX(txMortH!AV:AV,ROW($A84)+DifIdConj!AV84)*INDEX(PgPensRurH!AV:AV,ROW($A84)+DifIdConj!AV84),0)</f>
        <v>4343.6869034035299</v>
      </c>
      <c r="AW84" s="86">
        <f>IF(ROW($A84)+DifIdConj!AW84&lt;93, INDEX(PotPensRurH!AW:AW,ROW($A84)+DifIdConj!AW84)*INDEX(txMortH!AW:AW,ROW($A84)+DifIdConj!AW84)*INDEX(PgPensRurH!AW:AW,ROW($A84)+DifIdConj!AW84),0)</f>
        <v>4496.3983057879077</v>
      </c>
      <c r="AX84" s="86">
        <f>IF(ROW($A84)+DifIdConj!AX84&lt;93, INDEX(PotPensRurH!AX:AX,ROW($A84)+DifIdConj!AX84)*INDEX(txMortH!AX:AX,ROW($A84)+DifIdConj!AX84)*INDEX(PgPensRurH!AX:AX,ROW($A84)+DifIdConj!AX84),0)</f>
        <v>4651.6705128748472</v>
      </c>
      <c r="AY84" s="86">
        <f>IF(ROW($A84)+DifIdConj!AY84&lt;93, INDEX(PotPensRurH!AY:AY,ROW($A84)+DifIdConj!AY84)*INDEX(txMortH!AY:AY,ROW($A84)+DifIdConj!AY84)*INDEX(PgPensRurH!AY:AY,ROW($A84)+DifIdConj!AY84),0)</f>
        <v>4783.1459738233616</v>
      </c>
      <c r="AZ84" s="86">
        <f>IF(ROW($A84)+DifIdConj!AZ84&lt;93, INDEX(PotPensRurH!AZ:AZ,ROW($A84)+DifIdConj!AZ84)*INDEX(txMortH!AZ:AZ,ROW($A84)+DifIdConj!AZ84)*INDEX(PgPensRurH!AZ:AZ,ROW($A84)+DifIdConj!AZ84),0)</f>
        <v>4879.4572141001354</v>
      </c>
      <c r="BA84" s="86">
        <f>IF(ROW($A84)+DifIdConj!BA84&lt;93, INDEX(PotPensRurH!BA:BA,ROW($A84)+DifIdConj!BA84)*INDEX(txMortH!BA:BA,ROW($A84)+DifIdConj!BA84)*INDEX(PgPensRurH!BA:BA,ROW($A84)+DifIdConj!BA84),0)</f>
        <v>4952.3464601461765</v>
      </c>
      <c r="BB84" s="86">
        <f>IF(ROW($A84)+DifIdConj!BB84&lt;93, INDEX(PotPensRurH!BB:BB,ROW($A84)+DifIdConj!BB84)*INDEX(txMortH!BB:BB,ROW($A84)+DifIdConj!BB84)*INDEX(PgPensRurH!BB:BB,ROW($A84)+DifIdConj!BB84),0)</f>
        <v>5029.0456839204171</v>
      </c>
      <c r="BC84" s="86">
        <f>IF(ROW($A84)+DifIdConj!BC84&lt;93, INDEX(PotPensRurH!BC:BC,ROW($A84)+DifIdConj!BC84)*INDEX(txMortH!BC:BC,ROW($A84)+DifIdConj!BC84)*INDEX(PgPensRurH!BC:BC,ROW($A84)+DifIdConj!BC84),0)</f>
        <v>5106.9316220690143</v>
      </c>
      <c r="BD84" s="86">
        <f>IF(ROW($A84)+DifIdConj!BD84&lt;93, INDEX(PotPensRurH!BD:BD,ROW($A84)+DifIdConj!BD84)*INDEX(txMortH!BD:BD,ROW($A84)+DifIdConj!BD84)*INDEX(PgPensRurH!BD:BD,ROW($A84)+DifIdConj!BD84),0)</f>
        <v>5184.4428083099201</v>
      </c>
      <c r="BE84" s="86">
        <f>IF(ROW($A84)+DifIdConj!BE84&lt;93, INDEX(PotPensRurH!BE:BE,ROW($A84)+DifIdConj!BE84)*INDEX(txMortH!BE:BE,ROW($A84)+DifIdConj!BE84)*INDEX(PgPensRurH!BE:BE,ROW($A84)+DifIdConj!BE84),0)</f>
        <v>5264.827092509795</v>
      </c>
      <c r="BF84" s="86">
        <f>IF(ROW($A84)+DifIdConj!BF84&lt;93, INDEX(PotPensRurH!BF:BF,ROW($A84)+DifIdConj!BF84)*INDEX(txMortH!BF:BF,ROW($A84)+DifIdConj!BF84)*INDEX(PgPensRurH!BF:BF,ROW($A84)+DifIdConj!BF84),0)</f>
        <v>5350.1456101609447</v>
      </c>
      <c r="BG84" s="86">
        <f>IF(ROW($A84)+DifIdConj!BG84&lt;93, INDEX(PotPensRurH!BG:BG,ROW($A84)+DifIdConj!BG84)*INDEX(txMortH!BG:BG,ROW($A84)+DifIdConj!BG84)*INDEX(PgPensRurH!BG:BG,ROW($A84)+DifIdConj!BG84),0)</f>
        <v>5435.9637970223503</v>
      </c>
      <c r="BH84" s="86">
        <f>IF(ROW($A84)+DifIdConj!BH84&lt;93, INDEX(PotPensRurH!BH:BH,ROW($A84)+DifIdConj!BH84)*INDEX(txMortH!BH:BH,ROW($A84)+DifIdConj!BH84)*INDEX(PgPensRurH!BH:BH,ROW($A84)+DifIdConj!BH84),0)</f>
        <v>5520.0331416478612</v>
      </c>
      <c r="BI84" s="86">
        <f>IF(ROW($A84)+DifIdConj!BI84&lt;93, INDEX(PotPensRurH!BI:BI,ROW($A84)+DifIdConj!BI84)*INDEX(txMortH!BI:BI,ROW($A84)+DifIdConj!BI84)*INDEX(PgPensRurH!BI:BI,ROW($A84)+DifIdConj!BI84),0)</f>
        <v>5630.8347890220493</v>
      </c>
      <c r="BJ84" s="87">
        <f>IF(ROW($A84)+DifIdConj!BJ84&lt;93, INDEX(PotPensRurH!BJ:BJ,ROW($A84)+DifIdConj!BJ84)*INDEX(txMortH!BJ:BJ,ROW($A84)+DifIdConj!BJ84)*INDEX(PgPensRurH!BJ:BJ,ROW($A84)+DifIdConj!BJ84),0)</f>
        <v>6068.3576412521397</v>
      </c>
    </row>
    <row r="85" spans="1:62" s="31" customFormat="1" x14ac:dyDescent="0.3">
      <c r="A85" s="29">
        <v>83</v>
      </c>
      <c r="B85" s="5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32"/>
      <c r="P85" s="59"/>
      <c r="Q85" s="86"/>
      <c r="R85" s="86"/>
      <c r="S85" s="86"/>
      <c r="T85" s="86">
        <f>IF(ROW($A85)+DifIdConj!T85&lt;93, INDEX(PotPensRurH!T:T,ROW($A85)+DifIdConj!T85)*INDEX(txMortH!T:T,ROW($A85)+DifIdConj!T85)*INDEX(PgPensRurH!T:T,ROW($A85)+DifIdConj!T85),0)</f>
        <v>1221.1823576291504</v>
      </c>
      <c r="U85" s="86">
        <f>IF(ROW($A85)+DifIdConj!U85&lt;93, INDEX(PotPensRurH!U:U,ROW($A85)+DifIdConj!U85)*INDEX(txMortH!U:U,ROW($A85)+DifIdConj!U85)*INDEX(PgPensRurH!U:U,ROW($A85)+DifIdConj!U85),0)</f>
        <v>1250.7672039552097</v>
      </c>
      <c r="V85" s="86">
        <f>IF(ROW($A85)+DifIdConj!V85&lt;93, INDEX(PotPensRurH!V:V,ROW($A85)+DifIdConj!V85)*INDEX(txMortH!V:V,ROW($A85)+DifIdConj!V85)*INDEX(PgPensRurH!V:V,ROW($A85)+DifIdConj!V85),0)</f>
        <v>1287.6513682612795</v>
      </c>
      <c r="W85" s="86">
        <f>IF(ROW($A85)+DifIdConj!W85&lt;93, INDEX(PotPensRurH!W:W,ROW($A85)+DifIdConj!W85)*INDEX(txMortH!W:W,ROW($A85)+DifIdConj!W85)*INDEX(PgPensRurH!W:W,ROW($A85)+DifIdConj!W85),0)</f>
        <v>1336.3565519509052</v>
      </c>
      <c r="X85" s="86">
        <f>IF(ROW($A85)+DifIdConj!X85&lt;93, INDEX(PotPensRurH!X:X,ROW($A85)+DifIdConj!X85)*INDEX(txMortH!X:X,ROW($A85)+DifIdConj!X85)*INDEX(PgPensRurH!X:X,ROW($A85)+DifIdConj!X85),0)</f>
        <v>1390.6815645277957</v>
      </c>
      <c r="Y85" s="86">
        <f>IF(ROW($A85)+DifIdConj!Y85&lt;93, INDEX(PotPensRurH!Y:Y,ROW($A85)+DifIdConj!Y85)*INDEX(txMortH!Y:Y,ROW($A85)+DifIdConj!Y85)*INDEX(PgPensRurH!Y:Y,ROW($A85)+DifIdConj!Y85),0)</f>
        <v>1451.2077676009785</v>
      </c>
      <c r="Z85" s="86">
        <f>IF(ROW($A85)+DifIdConj!Z85&lt;93, INDEX(PotPensRurH!Z:Z,ROW($A85)+DifIdConj!Z85)*INDEX(txMortH!Z:Z,ROW($A85)+DifIdConj!Z85)*INDEX(PgPensRurH!Z:Z,ROW($A85)+DifIdConj!Z85),0)</f>
        <v>1523.8133729950625</v>
      </c>
      <c r="AA85" s="86">
        <f>IF(ROW($A85)+DifIdConj!AA85&lt;93, INDEX(PotPensRurH!AA:AA,ROW($A85)+DifIdConj!AA85)*INDEX(txMortH!AA:AA,ROW($A85)+DifIdConj!AA85)*INDEX(PgPensRurH!AA:AA,ROW($A85)+DifIdConj!AA85),0)</f>
        <v>1584.0165973965634</v>
      </c>
      <c r="AB85" s="86">
        <f>IF(ROW($A85)+DifIdConj!AB85&lt;93, INDEX(PotPensRurH!AB:AB,ROW($A85)+DifIdConj!AB85)*INDEX(txMortH!AB:AB,ROW($A85)+DifIdConj!AB85)*INDEX(PgPensRurH!AB:AB,ROW($A85)+DifIdConj!AB85),0)</f>
        <v>1626.0684204495426</v>
      </c>
      <c r="AC85" s="86">
        <f>IF(ROW($A85)+DifIdConj!AC85&lt;93, INDEX(PotPensRurH!AC:AC,ROW($A85)+DifIdConj!AC85)*INDEX(txMortH!AC:AC,ROW($A85)+DifIdConj!AC85)*INDEX(PgPensRurH!AC:AC,ROW($A85)+DifIdConj!AC85),0)</f>
        <v>1658.8830534924207</v>
      </c>
      <c r="AD85" s="86">
        <f>IF(ROW($A85)+DifIdConj!AD85&lt;93, INDEX(PotPensRurH!AD:AD,ROW($A85)+DifIdConj!AD85)*INDEX(txMortH!AD:AD,ROW($A85)+DifIdConj!AD85)*INDEX(PgPensRurH!AD:AD,ROW($A85)+DifIdConj!AD85),0)</f>
        <v>1702.3559827008005</v>
      </c>
      <c r="AE85" s="86">
        <f>IF(ROW($A85)+DifIdConj!AE85&lt;93, INDEX(PotPensRurH!AE:AE,ROW($A85)+DifIdConj!AE85)*INDEX(txMortH!AE:AE,ROW($A85)+DifIdConj!AE85)*INDEX(PgPensRurH!AE:AE,ROW($A85)+DifIdConj!AE85),0)</f>
        <v>1752.030102405472</v>
      </c>
      <c r="AF85" s="86">
        <f>IF(ROW($A85)+DifIdConj!AF85&lt;93, INDEX(PotPensRurH!AF:AF,ROW($A85)+DifIdConj!AF85)*INDEX(txMortH!AF:AF,ROW($A85)+DifIdConj!AF85)*INDEX(PgPensRurH!AF:AF,ROW($A85)+DifIdConj!AF85),0)</f>
        <v>1821.5997082857468</v>
      </c>
      <c r="AG85" s="86">
        <f>IF(ROW($A85)+DifIdConj!AG85&lt;93, INDEX(PotPensRurH!AG:AG,ROW($A85)+DifIdConj!AG85)*INDEX(txMortH!AG:AG,ROW($A85)+DifIdConj!AG85)*INDEX(PgPensRurH!AG:AG,ROW($A85)+DifIdConj!AG85),0)</f>
        <v>1920.9479476950901</v>
      </c>
      <c r="AH85" s="86">
        <f>IF(ROW($A85)+DifIdConj!AH85&lt;93, INDEX(PotPensRurH!AH:AH,ROW($A85)+DifIdConj!AH85)*INDEX(txMortH!AH:AH,ROW($A85)+DifIdConj!AH85)*INDEX(PgPensRurH!AH:AH,ROW($A85)+DifIdConj!AH85),0)</f>
        <v>2040.2562690143727</v>
      </c>
      <c r="AI85" s="86">
        <f>IF(ROW($A85)+DifIdConj!AI85&lt;93, INDEX(PotPensRurH!AI:AI,ROW($A85)+DifIdConj!AI85)*INDEX(txMortH!AI:AI,ROW($A85)+DifIdConj!AI85)*INDEX(PgPensRurH!AI:AI,ROW($A85)+DifIdConj!AI85),0)</f>
        <v>2163.7633130655199</v>
      </c>
      <c r="AJ85" s="86">
        <f>IF(ROW($A85)+DifIdConj!AJ85&lt;93, INDEX(PotPensRurH!AJ:AJ,ROW($A85)+DifIdConj!AJ85)*INDEX(txMortH!AJ:AJ,ROW($A85)+DifIdConj!AJ85)*INDEX(PgPensRurH!AJ:AJ,ROW($A85)+DifIdConj!AJ85),0)</f>
        <v>2295.2156324400407</v>
      </c>
      <c r="AK85" s="86">
        <f>IF(ROW($A85)+DifIdConj!AK85&lt;93, INDEX(PotPensRurH!AK:AK,ROW($A85)+DifIdConj!AK85)*INDEX(txMortH!AK:AK,ROW($A85)+DifIdConj!AK85)*INDEX(PgPensRurH!AK:AK,ROW($A85)+DifIdConj!AK85),0)</f>
        <v>2426.0219944711985</v>
      </c>
      <c r="AL85" s="86">
        <f>IF(ROW($A85)+DifIdConj!AL85&lt;93, INDEX(PotPensRurH!AL:AL,ROW($A85)+DifIdConj!AL85)*INDEX(txMortH!AL:AL,ROW($A85)+DifIdConj!AL85)*INDEX(PgPensRurH!AL:AL,ROW($A85)+DifIdConj!AL85),0)</f>
        <v>2551.531506286773</v>
      </c>
      <c r="AM85" s="86">
        <f>IF(ROW($A85)+DifIdConj!AM85&lt;93, INDEX(PotPensRurH!AM:AM,ROW($A85)+DifIdConj!AM85)*INDEX(txMortH!AM:AM,ROW($A85)+DifIdConj!AM85)*INDEX(PgPensRurH!AM:AM,ROW($A85)+DifIdConj!AM85),0)</f>
        <v>2674.0050185885375</v>
      </c>
      <c r="AN85" s="86">
        <f>IF(ROW($A85)+DifIdConj!AN85&lt;93, INDEX(PotPensRurH!AN:AN,ROW($A85)+DifIdConj!AN85)*INDEX(txMortH!AN:AN,ROW($A85)+DifIdConj!AN85)*INDEX(PgPensRurH!AN:AN,ROW($A85)+DifIdConj!AN85),0)</f>
        <v>2803.4548701986314</v>
      </c>
      <c r="AO85" s="86">
        <f>IF(ROW($A85)+DifIdConj!AO85&lt;93, INDEX(PotPensRurH!AO:AO,ROW($A85)+DifIdConj!AO85)*INDEX(txMortH!AO:AO,ROW($A85)+DifIdConj!AO85)*INDEX(PgPensRurH!AO:AO,ROW($A85)+DifIdConj!AO85),0)</f>
        <v>2938.5891464303263</v>
      </c>
      <c r="AP85" s="86">
        <f>IF(ROW($A85)+DifIdConj!AP85&lt;93, INDEX(PotPensRurH!AP:AP,ROW($A85)+DifIdConj!AP85)*INDEX(txMortH!AP:AP,ROW($A85)+DifIdConj!AP85)*INDEX(PgPensRurH!AP:AP,ROW($A85)+DifIdConj!AP85),0)</f>
        <v>3074.3693800053838</v>
      </c>
      <c r="AQ85" s="86">
        <f>IF(ROW($A85)+DifIdConj!AQ85&lt;93, INDEX(PotPensRurH!AQ:AQ,ROW($A85)+DifIdConj!AQ85)*INDEX(txMortH!AQ:AQ,ROW($A85)+DifIdConj!AQ85)*INDEX(PgPensRurH!AQ:AQ,ROW($A85)+DifIdConj!AQ85),0)</f>
        <v>3210.4079965177875</v>
      </c>
      <c r="AR85" s="86">
        <f>IF(ROW($A85)+DifIdConj!AR85&lt;93, INDEX(PotPensRurH!AR:AR,ROW($A85)+DifIdConj!AR85)*INDEX(txMortH!AR:AR,ROW($A85)+DifIdConj!AR85)*INDEX(PgPensRurH!AR:AR,ROW($A85)+DifIdConj!AR85),0)</f>
        <v>3346.0590386241729</v>
      </c>
      <c r="AS85" s="86">
        <f>IF(ROW($A85)+DifIdConj!AS85&lt;93, INDEX(PotPensRurH!AS:AS,ROW($A85)+DifIdConj!AS85)*INDEX(txMortH!AS:AS,ROW($A85)+DifIdConj!AS85)*INDEX(PgPensRurH!AS:AS,ROW($A85)+DifIdConj!AS85),0)</f>
        <v>3483.0019954172858</v>
      </c>
      <c r="AT85" s="86">
        <f>IF(ROW($A85)+DifIdConj!AT85&lt;93, INDEX(PotPensRurH!AT:AT,ROW($A85)+DifIdConj!AT85)*INDEX(txMortH!AT:AT,ROW($A85)+DifIdConj!AT85)*INDEX(PgPensRurH!AT:AT,ROW($A85)+DifIdConj!AT85),0)</f>
        <v>3619.6219735387172</v>
      </c>
      <c r="AU85" s="86">
        <f>IF(ROW($A85)+DifIdConj!AU85&lt;93, INDEX(PotPensRurH!AU:AU,ROW($A85)+DifIdConj!AU85)*INDEX(txMortH!AU:AU,ROW($A85)+DifIdConj!AU85)*INDEX(PgPensRurH!AU:AU,ROW($A85)+DifIdConj!AU85),0)</f>
        <v>3759.1487597052851</v>
      </c>
      <c r="AV85" s="86">
        <f>IF(ROW($A85)+DifIdConj!AV85&lt;93, INDEX(PotPensRurH!AV:AV,ROW($A85)+DifIdConj!AV85)*INDEX(txMortH!AV:AV,ROW($A85)+DifIdConj!AV85)*INDEX(PgPensRurH!AV:AV,ROW($A85)+DifIdConj!AV85),0)</f>
        <v>3903.9078003530994</v>
      </c>
      <c r="AW85" s="86">
        <f>IF(ROW($A85)+DifIdConj!AW85&lt;93, INDEX(PotPensRurH!AW:AW,ROW($A85)+DifIdConj!AW85)*INDEX(txMortH!AW:AW,ROW($A85)+DifIdConj!AW85)*INDEX(PgPensRurH!AW:AW,ROW($A85)+DifIdConj!AW85),0)</f>
        <v>4049.3127983442773</v>
      </c>
      <c r="AX85" s="86">
        <f>IF(ROW($A85)+DifIdConj!AX85&lt;93, INDEX(PotPensRurH!AX:AX,ROW($A85)+DifIdConj!AX85)*INDEX(txMortH!AX:AX,ROW($A85)+DifIdConj!AX85)*INDEX(PgPensRurH!AX:AX,ROW($A85)+DifIdConj!AX85),0)</f>
        <v>4193.3612859143914</v>
      </c>
      <c r="AY85" s="86">
        <f>IF(ROW($A85)+DifIdConj!AY85&lt;93, INDEX(PotPensRurH!AY:AY,ROW($A85)+DifIdConj!AY85)*INDEX(txMortH!AY:AY,ROW($A85)+DifIdConj!AY85)*INDEX(PgPensRurH!AY:AY,ROW($A85)+DifIdConj!AY85),0)</f>
        <v>4339.9290071236237</v>
      </c>
      <c r="AZ85" s="86">
        <f>IF(ROW($A85)+DifIdConj!AZ85&lt;93, INDEX(PotPensRurH!AZ:AZ,ROW($A85)+DifIdConj!AZ85)*INDEX(txMortH!AZ:AZ,ROW($A85)+DifIdConj!AZ85)*INDEX(PgPensRurH!AZ:AZ,ROW($A85)+DifIdConj!AZ85),0)</f>
        <v>4464.4695829241527</v>
      </c>
      <c r="BA85" s="86">
        <f>IF(ROW($A85)+DifIdConj!BA85&lt;93, INDEX(PotPensRurH!BA:BA,ROW($A85)+DifIdConj!BA85)*INDEX(txMortH!BA:BA,ROW($A85)+DifIdConj!BA85)*INDEX(PgPensRurH!BA:BA,ROW($A85)+DifIdConj!BA85),0)</f>
        <v>4556.1955256818037</v>
      </c>
      <c r="BB85" s="86">
        <f>IF(ROW($A85)+DifIdConj!BB85&lt;93, INDEX(PotPensRurH!BB:BB,ROW($A85)+DifIdConj!BB85)*INDEX(txMortH!BB:BB,ROW($A85)+DifIdConj!BB85)*INDEX(PgPensRurH!BB:BB,ROW($A85)+DifIdConj!BB85),0)</f>
        <v>4625.9589187650872</v>
      </c>
      <c r="BC85" s="86">
        <f>IF(ROW($A85)+DifIdConj!BC85&lt;93, INDEX(PotPensRurH!BC:BC,ROW($A85)+DifIdConj!BC85)*INDEX(txMortH!BC:BC,ROW($A85)+DifIdConj!BC85)*INDEX(PgPensRurH!BC:BC,ROW($A85)+DifIdConj!BC85),0)</f>
        <v>4699.2750772368718</v>
      </c>
      <c r="BD85" s="86">
        <f>IF(ROW($A85)+DifIdConj!BD85&lt;93, INDEX(PotPensRurH!BD:BD,ROW($A85)+DifIdConj!BD85)*INDEX(txMortH!BD:BD,ROW($A85)+DifIdConj!BD85)*INDEX(PgPensRurH!BD:BD,ROW($A85)+DifIdConj!BD85),0)</f>
        <v>4773.5601717237023</v>
      </c>
      <c r="BE85" s="86">
        <f>IF(ROW($A85)+DifIdConj!BE85&lt;93, INDEX(PotPensRurH!BE:BE,ROW($A85)+DifIdConj!BE85)*INDEX(txMortH!BE:BE,ROW($A85)+DifIdConj!BE85)*INDEX(PgPensRurH!BE:BE,ROW($A85)+DifIdConj!BE85),0)</f>
        <v>4847.5868832731876</v>
      </c>
      <c r="BF85" s="86">
        <f>IF(ROW($A85)+DifIdConj!BF85&lt;93, INDEX(PotPensRurH!BF:BF,ROW($A85)+DifIdConj!BF85)*INDEX(txMortH!BF:BF,ROW($A85)+DifIdConj!BF85)*INDEX(PgPensRurH!BF:BF,ROW($A85)+DifIdConj!BF85),0)</f>
        <v>4924.3266156647987</v>
      </c>
      <c r="BG85" s="86">
        <f>IF(ROW($A85)+DifIdConj!BG85&lt;93, INDEX(PotPensRurH!BG:BG,ROW($A85)+DifIdConj!BG85)*INDEX(txMortH!BG:BG,ROW($A85)+DifIdConj!BG85)*INDEX(PgPensRurH!BG:BG,ROW($A85)+DifIdConj!BG85),0)</f>
        <v>5005.5880494599569</v>
      </c>
      <c r="BH85" s="86">
        <f>IF(ROW($A85)+DifIdConj!BH85&lt;93, INDEX(PotPensRurH!BH:BH,ROW($A85)+DifIdConj!BH85)*INDEX(txMortH!BH:BH,ROW($A85)+DifIdConj!BH85)*INDEX(PgPensRurH!BH:BH,ROW($A85)+DifIdConj!BH85),0)</f>
        <v>5087.1724619267989</v>
      </c>
      <c r="BI85" s="86">
        <f>IF(ROW($A85)+DifIdConj!BI85&lt;93, INDEX(PotPensRurH!BI:BI,ROW($A85)+DifIdConj!BI85)*INDEX(txMortH!BI:BI,ROW($A85)+DifIdConj!BI85)*INDEX(PgPensRurH!BI:BI,ROW($A85)+DifIdConj!BI85),0)</f>
        <v>5167.3357682382375</v>
      </c>
      <c r="BJ85" s="87">
        <f>IF(ROW($A85)+DifIdConj!BJ85&lt;93, INDEX(PotPensRurH!BJ:BJ,ROW($A85)+DifIdConj!BJ85)*INDEX(txMortH!BJ:BJ,ROW($A85)+DifIdConj!BJ85)*INDEX(PgPensRurH!BJ:BJ,ROW($A85)+DifIdConj!BJ85),0)</f>
        <v>5533.9165605971612</v>
      </c>
    </row>
    <row r="86" spans="1:62" s="31" customFormat="1" x14ac:dyDescent="0.3">
      <c r="A86" s="29">
        <v>84</v>
      </c>
      <c r="B86" s="5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32"/>
      <c r="P86" s="59"/>
      <c r="Q86" s="86"/>
      <c r="R86" s="86"/>
      <c r="S86" s="86"/>
      <c r="T86" s="86">
        <f>IF(ROW($A86)+DifIdConj!T86&lt;93, INDEX(PotPensRurH!T:T,ROW($A86)+DifIdConj!T86)*INDEX(txMortH!T:T,ROW($A86)+DifIdConj!T86)*INDEX(PgPensRurH!T:T,ROW($A86)+DifIdConj!T86),0)</f>
        <v>1057.7203629153712</v>
      </c>
      <c r="U86" s="86">
        <f>IF(ROW($A86)+DifIdConj!U86&lt;93, INDEX(PotPensRurH!U:U,ROW($A86)+DifIdConj!U86)*INDEX(txMortH!U:U,ROW($A86)+DifIdConj!U86)*INDEX(PgPensRurH!U:U,ROW($A86)+DifIdConj!U86),0)</f>
        <v>1079.6761228354501</v>
      </c>
      <c r="V86" s="86">
        <f>IF(ROW($A86)+DifIdConj!V86&lt;93, INDEX(PotPensRurH!V:V,ROW($A86)+DifIdConj!V86)*INDEX(txMortH!V:V,ROW($A86)+DifIdConj!V86)*INDEX(PgPensRurH!V:V,ROW($A86)+DifIdConj!V86),0)</f>
        <v>1108.2120956692618</v>
      </c>
      <c r="W86" s="86">
        <f>IF(ROW($A86)+DifIdConj!W86&lt;93, INDEX(PotPensRurH!W:W,ROW($A86)+DifIdConj!W86)*INDEX(txMortH!W:W,ROW($A86)+DifIdConj!W86)*INDEX(PgPensRurH!W:W,ROW($A86)+DifIdConj!W86),0)</f>
        <v>1142.8070764335403</v>
      </c>
      <c r="X86" s="86">
        <f>IF(ROW($A86)+DifIdConj!X86&lt;93, INDEX(PotPensRurH!X:X,ROW($A86)+DifIdConj!X86)*INDEX(txMortH!X:X,ROW($A86)+DifIdConj!X86)*INDEX(PgPensRurH!X:X,ROW($A86)+DifIdConj!X86),0)</f>
        <v>1187.3049518798723</v>
      </c>
      <c r="Y86" s="86">
        <f>IF(ROW($A86)+DifIdConj!Y86&lt;93, INDEX(PotPensRurH!Y:Y,ROW($A86)+DifIdConj!Y86)*INDEX(txMortH!Y:Y,ROW($A86)+DifIdConj!Y86)*INDEX(PgPensRurH!Y:Y,ROW($A86)+DifIdConj!Y86),0)</f>
        <v>1237.5360821421298</v>
      </c>
      <c r="Z86" s="86">
        <f>IF(ROW($A86)+DifIdConj!Z86&lt;93, INDEX(PotPensRurH!Z:Z,ROW($A86)+DifIdConj!Z86)*INDEX(txMortH!Z:Z,ROW($A86)+DifIdConj!Z86)*INDEX(PgPensRurH!Z:Z,ROW($A86)+DifIdConj!Z86),0)</f>
        <v>1293.1095634828635</v>
      </c>
      <c r="AA86" s="86">
        <f>IF(ROW($A86)+DifIdConj!AA86&lt;93, INDEX(PotPensRurH!AA:AA,ROW($A86)+DifIdConj!AA86)*INDEX(txMortH!AA:AA,ROW($A86)+DifIdConj!AA86)*INDEX(PgPensRurH!AA:AA,ROW($A86)+DifIdConj!AA86),0)</f>
        <v>1359.1722951118247</v>
      </c>
      <c r="AB86" s="86">
        <f>IF(ROW($A86)+DifIdConj!AB86&lt;93, INDEX(PotPensRurH!AB:AB,ROW($A86)+DifIdConj!AB86)*INDEX(txMortH!AB:AB,ROW($A86)+DifIdConj!AB86)*INDEX(PgPensRurH!AB:AB,ROW($A86)+DifIdConj!AB86),0)</f>
        <v>1415.0715295671</v>
      </c>
      <c r="AC86" s="86">
        <f>IF(ROW($A86)+DifIdConj!AC86&lt;93, INDEX(PotPensRurH!AC:AC,ROW($A86)+DifIdConj!AC86)*INDEX(txMortH!AC:AC,ROW($A86)+DifIdConj!AC86)*INDEX(PgPensRurH!AC:AC,ROW($A86)+DifIdConj!AC86),0)</f>
        <v>1453.9664514433227</v>
      </c>
      <c r="AD86" s="86">
        <f>IF(ROW($A86)+DifIdConj!AD86&lt;93, INDEX(PotPensRurH!AD:AD,ROW($A86)+DifIdConj!AD86)*INDEX(txMortH!AD:AD,ROW($A86)+DifIdConj!AD86)*INDEX(PgPensRurH!AD:AD,ROW($A86)+DifIdConj!AD86),0)</f>
        <v>1485.3039010621887</v>
      </c>
      <c r="AE86" s="86">
        <f>IF(ROW($A86)+DifIdConj!AE86&lt;93, INDEX(PotPensRurH!AE:AE,ROW($A86)+DifIdConj!AE86)*INDEX(txMortH!AE:AE,ROW($A86)+DifIdConj!AE86)*INDEX(PgPensRurH!AE:AE,ROW($A86)+DifIdConj!AE86),0)</f>
        <v>1526.2836428714754</v>
      </c>
      <c r="AF86" s="86">
        <f>IF(ROW($A86)+DifIdConj!AF86&lt;93, INDEX(PotPensRurH!AF:AF,ROW($A86)+DifIdConj!AF86)*INDEX(txMortH!AF:AF,ROW($A86)+DifIdConj!AF86)*INDEX(PgPensRurH!AF:AF,ROW($A86)+DifIdConj!AF86),0)</f>
        <v>1573.3875432341372</v>
      </c>
      <c r="AG86" s="86">
        <f>IF(ROW($A86)+DifIdConj!AG86&lt;93, INDEX(PotPensRurH!AG:AG,ROW($A86)+DifIdConj!AG86)*INDEX(txMortH!AG:AG,ROW($A86)+DifIdConj!AG86)*INDEX(PgPensRurH!AG:AG,ROW($A86)+DifIdConj!AG86),0)</f>
        <v>1638.3427142736582</v>
      </c>
      <c r="AH86" s="86">
        <f>IF(ROW($A86)+DifIdConj!AH86&lt;93, INDEX(PotPensRurH!AH:AH,ROW($A86)+DifIdConj!AH86)*INDEX(txMortH!AH:AH,ROW($A86)+DifIdConj!AH86)*INDEX(PgPensRurH!AH:AH,ROW($A86)+DifIdConj!AH86),0)</f>
        <v>1729.8793394597435</v>
      </c>
      <c r="AI86" s="86">
        <f>IF(ROW($A86)+DifIdConj!AI86&lt;93, INDEX(PotPensRurH!AI:AI,ROW($A86)+DifIdConj!AI86)*INDEX(txMortH!AI:AI,ROW($A86)+DifIdConj!AI86)*INDEX(PgPensRurH!AI:AI,ROW($A86)+DifIdConj!AI86),0)</f>
        <v>1839.0066328310556</v>
      </c>
      <c r="AJ86" s="86">
        <f>IF(ROW($A86)+DifIdConj!AJ86&lt;93, INDEX(PotPensRurH!AJ:AJ,ROW($A86)+DifIdConj!AJ86)*INDEX(txMortH!AJ:AJ,ROW($A86)+DifIdConj!AJ86)*INDEX(PgPensRurH!AJ:AJ,ROW($A86)+DifIdConj!AJ86),0)</f>
        <v>1951.9126623310456</v>
      </c>
      <c r="AK86" s="86">
        <f>IF(ROW($A86)+DifIdConj!AK86&lt;93, INDEX(PotPensRurH!AK:AK,ROW($A86)+DifIdConj!AK86)*INDEX(txMortH!AK:AK,ROW($A86)+DifIdConj!AK86)*INDEX(PgPensRurH!AK:AK,ROW($A86)+DifIdConj!AK86),0)</f>
        <v>2071.9852603509426</v>
      </c>
      <c r="AL86" s="86">
        <f>IF(ROW($A86)+DifIdConj!AL86&lt;93, INDEX(PotPensRurH!AL:AL,ROW($A86)+DifIdConj!AL86)*INDEX(txMortH!AL:AL,ROW($A86)+DifIdConj!AL86)*INDEX(PgPensRurH!AL:AL,ROW($A86)+DifIdConj!AL86),0)</f>
        <v>2191.6669546333906</v>
      </c>
      <c r="AM86" s="86">
        <f>IF(ROW($A86)+DifIdConj!AM86&lt;93, INDEX(PotPensRurH!AM:AM,ROW($A86)+DifIdConj!AM86)*INDEX(txMortH!AM:AM,ROW($A86)+DifIdConj!AM86)*INDEX(PgPensRurH!AM:AM,ROW($A86)+DifIdConj!AM86),0)</f>
        <v>2306.7229546893527</v>
      </c>
      <c r="AN86" s="86">
        <f>IF(ROW($A86)+DifIdConj!AN86&lt;93, INDEX(PotPensRurH!AN:AN,ROW($A86)+DifIdConj!AN86)*INDEX(txMortH!AN:AN,ROW($A86)+DifIdConj!AN86)*INDEX(PgPensRurH!AN:AN,ROW($A86)+DifIdConj!AN86),0)</f>
        <v>2419.1077792060764</v>
      </c>
      <c r="AO86" s="86">
        <f>IF(ROW($A86)+DifIdConj!AO86&lt;93, INDEX(PotPensRurH!AO:AO,ROW($A86)+DifIdConj!AO86)*INDEX(txMortH!AO:AO,ROW($A86)+DifIdConj!AO86)*INDEX(PgPensRurH!AO:AO,ROW($A86)+DifIdConj!AO86),0)</f>
        <v>2537.747063521992</v>
      </c>
      <c r="AP86" s="86">
        <f>IF(ROW($A86)+DifIdConj!AP86&lt;93, INDEX(PotPensRurH!AP:AP,ROW($A86)+DifIdConj!AP86)*INDEX(txMortH!AP:AP,ROW($A86)+DifIdConj!AP86)*INDEX(PgPensRurH!AP:AP,ROW($A86)+DifIdConj!AP86),0)</f>
        <v>2661.728698916384</v>
      </c>
      <c r="AQ86" s="86">
        <f>IF(ROW($A86)+DifIdConj!AQ86&lt;93, INDEX(PotPensRurH!AQ:AQ,ROW($A86)+DifIdConj!AQ86)*INDEX(txMortH!AQ:AQ,ROW($A86)+DifIdConj!AQ86)*INDEX(PgPensRurH!AQ:AQ,ROW($A86)+DifIdConj!AQ86),0)</f>
        <v>2786.4269911627662</v>
      </c>
      <c r="AR86" s="86">
        <f>IF(ROW($A86)+DifIdConj!AR86&lt;93, INDEX(PotPensRurH!AR:AR,ROW($A86)+DifIdConj!AR86)*INDEX(txMortH!AR:AR,ROW($A86)+DifIdConj!AR86)*INDEX(PgPensRurH!AR:AR,ROW($A86)+DifIdConj!AR86),0)</f>
        <v>2911.3207352778736</v>
      </c>
      <c r="AS86" s="86">
        <f>IF(ROW($A86)+DifIdConj!AS86&lt;93, INDEX(PotPensRurH!AS:AS,ROW($A86)+DifIdConj!AS86)*INDEX(txMortH!AS:AS,ROW($A86)+DifIdConj!AS86)*INDEX(PgPensRurH!AS:AS,ROW($A86)+DifIdConj!AS86),0)</f>
        <v>3036.0190275242567</v>
      </c>
      <c r="AT86" s="86">
        <f>IF(ROW($A86)+DifIdConj!AT86&lt;93, INDEX(PotPensRurH!AT:AT,ROW($A86)+DifIdConj!AT86)*INDEX(txMortH!AT:AT,ROW($A86)+DifIdConj!AT86)*INDEX(PgPensRurH!AT:AT,ROW($A86)+DifIdConj!AT86),0)</f>
        <v>3161.9551816058956</v>
      </c>
      <c r="AU86" s="86">
        <f>IF(ROW($A86)+DifIdConj!AU86&lt;93, INDEX(PotPensRurH!AU:AU,ROW($A86)+DifIdConj!AU86)*INDEX(txMortH!AU:AU,ROW($A86)+DifIdConj!AU86)*INDEX(PgPensRurH!AU:AU,ROW($A86)+DifIdConj!AU86),0)</f>
        <v>3287.5655825729937</v>
      </c>
      <c r="AV86" s="86">
        <f>IF(ROW($A86)+DifIdConj!AV86&lt;93, INDEX(PotPensRurH!AV:AV,ROW($A86)+DifIdConj!AV86)*INDEX(txMortH!AV:AV,ROW($A86)+DifIdConj!AV86)*INDEX(PgPensRurH!AV:AV,ROW($A86)+DifIdConj!AV86),0)</f>
        <v>3415.9774603251458</v>
      </c>
      <c r="AW86" s="86">
        <f>IF(ROW($A86)+DifIdConj!AW86&lt;93, INDEX(PotPensRurH!AW:AW,ROW($A86)+DifIdConj!AW86)*INDEX(txMortH!AW:AW,ROW($A86)+DifIdConj!AW86)*INDEX(PgPensRurH!AW:AW,ROW($A86)+DifIdConj!AW86),0)</f>
        <v>3549.2104841725086</v>
      </c>
      <c r="AX86" s="86">
        <f>IF(ROW($A86)+DifIdConj!AX86&lt;93, INDEX(PotPensRurH!AX:AX,ROW($A86)+DifIdConj!AX86)*INDEX(txMortH!AX:AX,ROW($A86)+DifIdConj!AX86)*INDEX(PgPensRurH!AX:AX,ROW($A86)+DifIdConj!AX86),0)</f>
        <v>3682.834411757321</v>
      </c>
      <c r="AY86" s="86">
        <f>IF(ROW($A86)+DifIdConj!AY86&lt;93, INDEX(PotPensRurH!AY:AY,ROW($A86)+DifIdConj!AY86)*INDEX(txMortH!AY:AY,ROW($A86)+DifIdConj!AY86)*INDEX(PgPensRurH!AY:AY,ROW($A86)+DifIdConj!AY86),0)</f>
        <v>3815.4159293756015</v>
      </c>
      <c r="AZ86" s="86">
        <f>IF(ROW($A86)+DifIdConj!AZ86&lt;93, INDEX(PotPensRurH!AZ:AZ,ROW($A86)+DifIdConj!AZ86)*INDEX(txMortH!AZ:AZ,ROW($A86)+DifIdConj!AZ86)*INDEX(PgPensRurH!AZ:AZ,ROW($A86)+DifIdConj!AZ86),0)</f>
        <v>3950.4731706643952</v>
      </c>
      <c r="BA86" s="86">
        <f>IF(ROW($A86)+DifIdConj!BA86&lt;93, INDEX(PotPensRurH!BA:BA,ROW($A86)+DifIdConj!BA86)*INDEX(txMortH!BA:BA,ROW($A86)+DifIdConj!BA86)*INDEX(PgPensRurH!BA:BA,ROW($A86)+DifIdConj!BA86),0)</f>
        <v>4065.3988694745408</v>
      </c>
      <c r="BB86" s="86">
        <f>IF(ROW($A86)+DifIdConj!BB86&lt;93, INDEX(PotPensRurH!BB:BB,ROW($A86)+DifIdConj!BB86)*INDEX(txMortH!BB:BB,ROW($A86)+DifIdConj!BB86)*INDEX(PgPensRurH!BB:BB,ROW($A86)+DifIdConj!BB86),0)</f>
        <v>4150.4855829927092</v>
      </c>
      <c r="BC86" s="86">
        <f>IF(ROW($A86)+DifIdConj!BC86&lt;93, INDEX(PotPensRurH!BC:BC,ROW($A86)+DifIdConj!BC86)*INDEX(txMortH!BC:BC,ROW($A86)+DifIdConj!BC86)*INDEX(PgPensRurH!BC:BC,ROW($A86)+DifIdConj!BC86),0)</f>
        <v>4215.5710552780474</v>
      </c>
      <c r="BD86" s="86">
        <f>IF(ROW($A86)+DifIdConj!BD86&lt;93, INDEX(PotPensRurH!BD:BD,ROW($A86)+DifIdConj!BD86)*INDEX(txMortH!BD:BD,ROW($A86)+DifIdConj!BD86)*INDEX(PgPensRurH!BD:BD,ROW($A86)+DifIdConj!BD86),0)</f>
        <v>4283.7186068400724</v>
      </c>
      <c r="BE86" s="86">
        <f>IF(ROW($A86)+DifIdConj!BE86&lt;93, INDEX(PotPensRurH!BE:BE,ROW($A86)+DifIdConj!BE86)*INDEX(txMortH!BE:BE,ROW($A86)+DifIdConj!BE86)*INDEX(PgPensRurH!BE:BE,ROW($A86)+DifIdConj!BE86),0)</f>
        <v>4352.7782671228124</v>
      </c>
      <c r="BF86" s="86">
        <f>IF(ROW($A86)+DifIdConj!BF86&lt;93, INDEX(PotPensRurH!BF:BF,ROW($A86)+DifIdConj!BF86)*INDEX(txMortH!BF:BF,ROW($A86)+DifIdConj!BF86)*INDEX(PgPensRurH!BF:BF,ROW($A86)+DifIdConj!BF86),0)</f>
        <v>4421.7727767826464</v>
      </c>
      <c r="BG86" s="86">
        <f>IF(ROW($A86)+DifIdConj!BG86&lt;93, INDEX(PotPensRurH!BG:BG,ROW($A86)+DifIdConj!BG86)*INDEX(txMortH!BG:BG,ROW($A86)+DifIdConj!BG86)*INDEX(PgPensRurH!BG:BG,ROW($A86)+DifIdConj!BG86),0)</f>
        <v>4493.0475582442659</v>
      </c>
      <c r="BH86" s="86">
        <f>IF(ROW($A86)+DifIdConj!BH86&lt;93, INDEX(PotPensRurH!BH:BH,ROW($A86)+DifIdConj!BH86)*INDEX(txMortH!BH:BH,ROW($A86)+DifIdConj!BH86)*INDEX(PgPensRurH!BH:BH,ROW($A86)+DifIdConj!BH86),0)</f>
        <v>4568.3616783261987</v>
      </c>
      <c r="BI86" s="86">
        <f>IF(ROW($A86)+DifIdConj!BI86&lt;93, INDEX(PotPensRurH!BI:BI,ROW($A86)+DifIdConj!BI86)*INDEX(txMortH!BI:BI,ROW($A86)+DifIdConj!BI86)*INDEX(PgPensRurH!BI:BI,ROW($A86)+DifIdConj!BI86),0)</f>
        <v>4644.1970033913967</v>
      </c>
      <c r="BJ86" s="87">
        <f>IF(ROW($A86)+DifIdConj!BJ86&lt;93, INDEX(PotPensRurH!BJ:BJ,ROW($A86)+DifIdConj!BJ86)*INDEX(txMortH!BJ:BJ,ROW($A86)+DifIdConj!BJ86)*INDEX(PgPensRurH!BJ:BJ,ROW($A86)+DifIdConj!BJ86),0)</f>
        <v>4952.6200522390327</v>
      </c>
    </row>
    <row r="87" spans="1:62" s="31" customFormat="1" x14ac:dyDescent="0.3">
      <c r="A87" s="29">
        <v>85</v>
      </c>
      <c r="B87" s="5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32"/>
      <c r="P87" s="59"/>
      <c r="Q87" s="86"/>
      <c r="R87" s="86"/>
      <c r="S87" s="86"/>
      <c r="T87" s="86">
        <f>IF(ROW($A87)+DifIdConj!T87&lt;93, INDEX(PotPensRurH!T:T,ROW($A87)+DifIdConj!T87)*INDEX(txMortH!T:T,ROW($A87)+DifIdConj!T87)*INDEX(PgPensRurH!T:T,ROW($A87)+DifIdConj!T87),0)</f>
        <v>489.77231079487643</v>
      </c>
      <c r="U87" s="86">
        <f>IF(ROW($A87)+DifIdConj!U87&lt;93, INDEX(PotPensRurH!U:U,ROW($A87)+DifIdConj!U87)*INDEX(txMortH!U:U,ROW($A87)+DifIdConj!U87)*INDEX(PgPensRurH!U:U,ROW($A87)+DifIdConj!U87),0)</f>
        <v>496.51740345591048</v>
      </c>
      <c r="V87" s="86">
        <f>IF(ROW($A87)+DifIdConj!V87&lt;93, INDEX(PotPensRurH!V:V,ROW($A87)+DifIdConj!V87)*INDEX(txMortH!V:V,ROW($A87)+DifIdConj!V87)*INDEX(PgPensRurH!V:V,ROW($A87)+DifIdConj!V87),0)</f>
        <v>507.19167630783784</v>
      </c>
      <c r="W87" s="86">
        <f>IF(ROW($A87)+DifIdConj!W87&lt;93, INDEX(PotPensRurH!W:W,ROW($A87)+DifIdConj!W87)*INDEX(txMortH!W:W,ROW($A87)+DifIdConj!W87)*INDEX(PgPensRurH!W:W,ROW($A87)+DifIdConj!W87),0)</f>
        <v>521.20575232202464</v>
      </c>
      <c r="X87" s="86">
        <f>IF(ROW($A87)+DifIdConj!X87&lt;93, INDEX(PotPensRurH!X:X,ROW($A87)+DifIdConj!X87)*INDEX(txMortH!X:X,ROW($A87)+DifIdConj!X87)*INDEX(PgPensRurH!X:X,ROW($A87)+DifIdConj!X87),0)</f>
        <v>537.97025446983685</v>
      </c>
      <c r="Y87" s="86">
        <f>IF(ROW($A87)+DifIdConj!Y87&lt;93, INDEX(PotPensRurH!Y:Y,ROW($A87)+DifIdConj!Y87)*INDEX(txMortH!Y:Y,ROW($A87)+DifIdConj!Y87)*INDEX(PgPensRurH!Y:Y,ROW($A87)+DifIdConj!Y87),0)</f>
        <v>559.12234116414697</v>
      </c>
      <c r="Z87" s="86">
        <f>IF(ROW($A87)+DifIdConj!Z87&lt;93, INDEX(PotPensRurH!Z:Z,ROW($A87)+DifIdConj!Z87)*INDEX(txMortH!Z:Z,ROW($A87)+DifIdConj!Z87)*INDEX(PgPensRurH!Z:Z,ROW($A87)+DifIdConj!Z87),0)</f>
        <v>583.28679933814215</v>
      </c>
      <c r="AA87" s="86">
        <f>IF(ROW($A87)+DifIdConj!AA87&lt;93, INDEX(PotPensRurH!AA:AA,ROW($A87)+DifIdConj!AA87)*INDEX(txMortH!AA:AA,ROW($A87)+DifIdConj!AA87)*INDEX(PgPensRurH!AA:AA,ROW($A87)+DifIdConj!AA87),0)</f>
        <v>610.07071097273285</v>
      </c>
      <c r="AB87" s="86">
        <f>IF(ROW($A87)+DifIdConj!AB87&lt;93, INDEX(PotPensRurH!AB:AB,ROW($A87)+DifIdConj!AB87)*INDEX(txMortH!AB:AB,ROW($A87)+DifIdConj!AB87)*INDEX(PgPensRurH!AB:AB,ROW($A87)+DifIdConj!AB87),0)</f>
        <v>641.43866616336607</v>
      </c>
      <c r="AC87" s="86">
        <f>IF(ROW($A87)+DifIdConj!AC87&lt;93, INDEX(PotPensRurH!AC:AC,ROW($A87)+DifIdConj!AC87)*INDEX(txMortH!AC:AC,ROW($A87)+DifIdConj!AC87)*INDEX(PgPensRurH!AC:AC,ROW($A87)+DifIdConj!AC87),0)</f>
        <v>668.55000948053134</v>
      </c>
      <c r="AD87" s="86">
        <f>IF(ROW($A87)+DifIdConj!AD87&lt;93, INDEX(PotPensRurH!AD:AD,ROW($A87)+DifIdConj!AD87)*INDEX(txMortH!AD:AD,ROW($A87)+DifIdConj!AD87)*INDEX(PgPensRurH!AD:AD,ROW($A87)+DifIdConj!AD87),0)</f>
        <v>686.95167004121595</v>
      </c>
      <c r="AE87" s="86">
        <f>IF(ROW($A87)+DifIdConj!AE87&lt;93, INDEX(PotPensRurH!AE:AE,ROW($A87)+DifIdConj!AE87)*INDEX(txMortH!AE:AE,ROW($A87)+DifIdConj!AE87)*INDEX(PgPensRurH!AE:AE,ROW($A87)+DifIdConj!AE87),0)</f>
        <v>702.27547278570069</v>
      </c>
      <c r="AF87" s="86">
        <f>IF(ROW($A87)+DifIdConj!AF87&lt;93, INDEX(PotPensRurH!AF:AF,ROW($A87)+DifIdConj!AF87)*INDEX(txMortH!AF:AF,ROW($A87)+DifIdConj!AF87)*INDEX(PgPensRurH!AF:AF,ROW($A87)+DifIdConj!AF87),0)</f>
        <v>722.24880542274263</v>
      </c>
      <c r="AG87" s="86">
        <f>IF(ROW($A87)+DifIdConj!AG87&lt;93, INDEX(PotPensRurH!AG:AG,ROW($A87)+DifIdConj!AG87)*INDEX(txMortH!AG:AG,ROW($A87)+DifIdConj!AG87)*INDEX(PgPensRurH!AG:AG,ROW($A87)+DifIdConj!AG87),0)</f>
        <v>745.43096854901444</v>
      </c>
      <c r="AH87" s="86">
        <f>IF(ROW($A87)+DifIdConj!AH87&lt;93, INDEX(PotPensRurH!AH:AH,ROW($A87)+DifIdConj!AH87)*INDEX(txMortH!AH:AH,ROW($A87)+DifIdConj!AH87)*INDEX(PgPensRurH!AH:AH,ROW($A87)+DifIdConj!AH87),0)</f>
        <v>776.60246473010295</v>
      </c>
      <c r="AI87" s="86">
        <f>IF(ROW($A87)+DifIdConj!AI87&lt;93, INDEX(PotPensRurH!AI:AI,ROW($A87)+DifIdConj!AI87)*INDEX(txMortH!AI:AI,ROW($A87)+DifIdConj!AI87)*INDEX(PgPensRurH!AI:AI,ROW($A87)+DifIdConj!AI87),0)</f>
        <v>820.41282385856562</v>
      </c>
      <c r="AJ87" s="86">
        <f>IF(ROW($A87)+DifIdConj!AJ87&lt;93, INDEX(PotPensRurH!AJ:AJ,ROW($A87)+DifIdConj!AJ87)*INDEX(txMortH!AJ:AJ,ROW($A87)+DifIdConj!AJ87)*INDEX(PgPensRurH!AJ:AJ,ROW($A87)+DifIdConj!AJ87),0)</f>
        <v>872.53994772441956</v>
      </c>
      <c r="AK87" s="86">
        <f>IF(ROW($A87)+DifIdConj!AK87&lt;93, INDEX(PotPensRurH!AK:AK,ROW($A87)+DifIdConj!AK87)*INDEX(txMortH!AK:AK,ROW($A87)+DifIdConj!AK87)*INDEX(PgPensRurH!AK:AK,ROW($A87)+DifIdConj!AK87),0)</f>
        <v>926.50068901269049</v>
      </c>
      <c r="AL87" s="86">
        <f>IF(ROW($A87)+DifIdConj!AL87&lt;93, INDEX(PotPensRurH!AL:AL,ROW($A87)+DifIdConj!AL87)*INDEX(txMortH!AL:AL,ROW($A87)+DifIdConj!AL87)*INDEX(PgPensRurH!AL:AL,ROW($A87)+DifIdConj!AL87),0)</f>
        <v>983.86671979973573</v>
      </c>
      <c r="AM87" s="86">
        <f>IF(ROW($A87)+DifIdConj!AM87&lt;93, INDEX(PotPensRurH!AM:AM,ROW($A87)+DifIdConj!AM87)*INDEX(txMortH!AM:AM,ROW($A87)+DifIdConj!AM87)*INDEX(PgPensRurH!AM:AM,ROW($A87)+DifIdConj!AM87),0)</f>
        <v>1041.1017779137512</v>
      </c>
      <c r="AN87" s="86">
        <f>IF(ROW($A87)+DifIdConj!AN87&lt;93, INDEX(PotPensRurH!AN:AN,ROW($A87)+DifIdConj!AN87)*INDEX(txMortH!AN:AN,ROW($A87)+DifIdConj!AN87)*INDEX(PgPensRurH!AN:AN,ROW($A87)+DifIdConj!AN87),0)</f>
        <v>1096.1757869227754</v>
      </c>
      <c r="AO87" s="86">
        <f>IF(ROW($A87)+DifIdConj!AO87&lt;93, INDEX(PotPensRurH!AO:AO,ROW($A87)+DifIdConj!AO87)*INDEX(txMortH!AO:AO,ROW($A87)+DifIdConj!AO87)*INDEX(PgPensRurH!AO:AO,ROW($A87)+DifIdConj!AO87),0)</f>
        <v>1149.9400692015017</v>
      </c>
      <c r="AP87" s="86">
        <f>IF(ROW($A87)+DifIdConj!AP87&lt;93, INDEX(PotPensRurH!AP:AP,ROW($A87)+DifIdConj!AP87)*INDEX(txMortH!AP:AP,ROW($A87)+DifIdConj!AP87)*INDEX(PgPensRurH!AP:AP,ROW($A87)+DifIdConj!AP87),0)</f>
        <v>1206.7167229599129</v>
      </c>
      <c r="AQ87" s="86">
        <f>IF(ROW($A87)+DifIdConj!AQ87&lt;93, INDEX(PotPensRurH!AQ:AQ,ROW($A87)+DifIdConj!AQ87)*INDEX(txMortH!AQ:AQ,ROW($A87)+DifIdConj!AQ87)*INDEX(PgPensRurH!AQ:AQ,ROW($A87)+DifIdConj!AQ87),0)</f>
        <v>1266.1128301789199</v>
      </c>
      <c r="AR87" s="86">
        <f>IF(ROW($A87)+DifIdConj!AR87&lt;93, INDEX(PotPensRurH!AR:AR,ROW($A87)+DifIdConj!AR87)*INDEX(txMortH!AR:AR,ROW($A87)+DifIdConj!AR87)*INDEX(PgPensRurH!AR:AR,ROW($A87)+DifIdConj!AR87),0)</f>
        <v>1325.8363690805013</v>
      </c>
      <c r="AS87" s="86">
        <f>IF(ROW($A87)+DifIdConj!AS87&lt;93, INDEX(PotPensRurH!AS:AS,ROW($A87)+DifIdConj!AS87)*INDEX(txMortH!AS:AS,ROW($A87)+DifIdConj!AS87)*INDEX(PgPensRurH!AS:AS,ROW($A87)+DifIdConj!AS87),0)</f>
        <v>1385.6253943185975</v>
      </c>
      <c r="AT87" s="86">
        <f>IF(ROW($A87)+DifIdConj!AT87&lt;93, INDEX(PotPensRurH!AT:AT,ROW($A87)+DifIdConj!AT87)*INDEX(txMortH!AT:AT,ROW($A87)+DifIdConj!AT87)*INDEX(PgPensRurH!AT:AT,ROW($A87)+DifIdConj!AT87),0)</f>
        <v>1445.4144195566939</v>
      </c>
      <c r="AU87" s="86">
        <f>IF(ROW($A87)+DifIdConj!AU87&lt;93, INDEX(PotPensRurH!AU:AU,ROW($A87)+DifIdConj!AU87)*INDEX(txMortH!AU:AU,ROW($A87)+DifIdConj!AU87)*INDEX(PgPensRurH!AU:AU,ROW($A87)+DifIdConj!AU87),0)</f>
        <v>1505.792821823424</v>
      </c>
      <c r="AV87" s="86">
        <f>IF(ROW($A87)+DifIdConj!AV87&lt;93, INDEX(PotPensRurH!AV:AV,ROW($A87)+DifIdConj!AV87)*INDEX(txMortH!AV:AV,ROW($A87)+DifIdConj!AV87)*INDEX(PgPensRurH!AV:AV,ROW($A87)+DifIdConj!AV87),0)</f>
        <v>1565.9747650806098</v>
      </c>
      <c r="AW87" s="86">
        <f>IF(ROW($A87)+DifIdConj!AW87&lt;93, INDEX(PotPensRurH!AW:AW,ROW($A87)+DifIdConj!AW87)*INDEX(txMortH!AW:AW,ROW($A87)+DifIdConj!AW87)*INDEX(PgPensRurH!AW:AW,ROW($A87)+DifIdConj!AW87),0)</f>
        <v>1627.5974077411233</v>
      </c>
      <c r="AX87" s="86">
        <f>IF(ROW($A87)+DifIdConj!AX87&lt;93, INDEX(PotPensRurH!AX:AX,ROW($A87)+DifIdConj!AX87)*INDEX(txMortH!AX:AX,ROW($A87)+DifIdConj!AX87)*INDEX(PgPensRurH!AX:AX,ROW($A87)+DifIdConj!AX87),0)</f>
        <v>1691.4465858431427</v>
      </c>
      <c r="AY87" s="86">
        <f>IF(ROW($A87)+DifIdConj!AY87&lt;93, INDEX(PotPensRurH!AY:AY,ROW($A87)+DifIdConj!AY87)*INDEX(txMortH!AY:AY,ROW($A87)+DifIdConj!AY87)*INDEX(PgPensRurH!AY:AY,ROW($A87)+DifIdConj!AY87),0)</f>
        <v>1755.4922229547069</v>
      </c>
      <c r="AZ87" s="86">
        <f>IF(ROW($A87)+DifIdConj!AZ87&lt;93, INDEX(PotPensRurH!AZ:AZ,ROW($A87)+DifIdConj!AZ87)*INDEX(txMortH!AZ:AZ,ROW($A87)+DifIdConj!AZ87)*INDEX(PgPensRurH!AZ:AZ,ROW($A87)+DifIdConj!AZ87),0)</f>
        <v>1819.0794557106669</v>
      </c>
      <c r="BA87" s="86">
        <f>IF(ROW($A87)+DifIdConj!BA87&lt;93, INDEX(PotPensRurH!BA:BA,ROW($A87)+DifIdConj!BA87)*INDEX(txMortH!BA:BA,ROW($A87)+DifIdConj!BA87)*INDEX(PgPensRurH!BA:BA,ROW($A87)+DifIdConj!BA87),0)</f>
        <v>1883.91092886041</v>
      </c>
      <c r="BB87" s="86">
        <f>IF(ROW($A87)+DifIdConj!BB87&lt;93, INDEX(PotPensRurH!BB:BB,ROW($A87)+DifIdConj!BB87)*INDEX(txMortH!BB:BB,ROW($A87)+DifIdConj!BB87)*INDEX(PgPensRurH!BB:BB,ROW($A87)+DifIdConj!BB87),0)</f>
        <v>1939.050424205949</v>
      </c>
      <c r="BC87" s="86">
        <f>IF(ROW($A87)+DifIdConj!BC87&lt;93, INDEX(PotPensRurH!BC:BC,ROW($A87)+DifIdConj!BC87)*INDEX(txMortH!BC:BC,ROW($A87)+DifIdConj!BC87)*INDEX(PgPensRurH!BC:BC,ROW($A87)+DifIdConj!BC87),0)</f>
        <v>1980.0448708642714</v>
      </c>
      <c r="BD87" s="86">
        <f>IF(ROW($A87)+DifIdConj!BD87&lt;93, INDEX(PotPensRurH!BD:BD,ROW($A87)+DifIdConj!BD87)*INDEX(txMortH!BD:BD,ROW($A87)+DifIdConj!BD87)*INDEX(PgPensRurH!BD:BD,ROW($A87)+DifIdConj!BD87),0)</f>
        <v>2011.4783123914196</v>
      </c>
      <c r="BE87" s="86">
        <f>IF(ROW($A87)+DifIdConj!BE87&lt;93, INDEX(PotPensRurH!BE:BE,ROW($A87)+DifIdConj!BE87)*INDEX(txMortH!BE:BE,ROW($A87)+DifIdConj!BE87)*INDEX(PgPensRurH!BE:BE,ROW($A87)+DifIdConj!BE87),0)</f>
        <v>2044.2869669853801</v>
      </c>
      <c r="BF87" s="86">
        <f>IF(ROW($A87)+DifIdConj!BF87&lt;93, INDEX(PotPensRurH!BF:BF,ROW($A87)+DifIdConj!BF87)*INDEX(txMortH!BF:BF,ROW($A87)+DifIdConj!BF87)*INDEX(PgPensRurH!BF:BF,ROW($A87)+DifIdConj!BF87),0)</f>
        <v>2077.6195122714598</v>
      </c>
      <c r="BG87" s="86">
        <f>IF(ROW($A87)+DifIdConj!BG87&lt;93, INDEX(PotPensRurH!BG:BG,ROW($A87)+DifIdConj!BG87)*INDEX(txMortH!BG:BG,ROW($A87)+DifIdConj!BG87)*INDEX(PgPensRurH!BG:BG,ROW($A87)+DifIdConj!BG87),0)</f>
        <v>2110.886571221025</v>
      </c>
      <c r="BH87" s="86">
        <f>IF(ROW($A87)+DifIdConj!BH87&lt;93, INDEX(PotPensRurH!BH:BH,ROW($A87)+DifIdConj!BH87)*INDEX(txMortH!BH:BH,ROW($A87)+DifIdConj!BH87)*INDEX(PgPensRurH!BH:BH,ROW($A87)+DifIdConj!BH87),0)</f>
        <v>2145.2014115548291</v>
      </c>
      <c r="BI87" s="86">
        <f>IF(ROW($A87)+DifIdConj!BI87&lt;93, INDEX(PotPensRurH!BI:BI,ROW($A87)+DifIdConj!BI87)*INDEX(txMortH!BI:BI,ROW($A87)+DifIdConj!BI87)*INDEX(PgPensRurH!BI:BI,ROW($A87)+DifIdConj!BI87),0)</f>
        <v>2181.4808419840788</v>
      </c>
      <c r="BJ87" s="87">
        <f>IF(ROW($A87)+DifIdConj!BJ87&lt;93, INDEX(PotPensRurH!BJ:BJ,ROW($A87)+DifIdConj!BJ87)*INDEX(txMortH!BJ:BJ,ROW($A87)+DifIdConj!BJ87)*INDEX(PgPensRurH!BJ:BJ,ROW($A87)+DifIdConj!BJ87),0)</f>
        <v>2218.0222177593887</v>
      </c>
    </row>
    <row r="88" spans="1:62" s="31" customFormat="1" x14ac:dyDescent="0.3">
      <c r="A88" s="29">
        <v>86</v>
      </c>
      <c r="B88" s="5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32"/>
      <c r="P88" s="59"/>
      <c r="Q88" s="86"/>
      <c r="R88" s="86"/>
      <c r="S88" s="86"/>
      <c r="T88" s="86">
        <f>IF(ROW($A88)+DifIdConj!T88&lt;93, INDEX(PotPensRurH!T:T,ROW($A88)+DifIdConj!T88)*INDEX(txMortH!T:T,ROW($A88)+DifIdConj!T88)*INDEX(PgPensRurH!T:T,ROW($A88)+DifIdConj!T88),0)</f>
        <v>1041.9120560549404</v>
      </c>
      <c r="U88" s="86">
        <f>IF(ROW($A88)+DifIdConj!U88&lt;93, INDEX(PotPensRurH!U:U,ROW($A88)+DifIdConj!U88)*INDEX(txMortH!U:U,ROW($A88)+DifIdConj!U88)*INDEX(PgPensRurH!U:U,ROW($A88)+DifIdConj!U88),0)</f>
        <v>1097.9884185663577</v>
      </c>
      <c r="V88" s="86">
        <f>IF(ROW($A88)+DifIdConj!V88&lt;93, INDEX(PotPensRurH!V:V,ROW($A88)+DifIdConj!V88)*INDEX(txMortH!V:V,ROW($A88)+DifIdConj!V88)*INDEX(PgPensRurH!V:V,ROW($A88)+DifIdConj!V88),0)</f>
        <v>1152.3238883194406</v>
      </c>
      <c r="W88" s="86">
        <f>IF(ROW($A88)+DifIdConj!W88&lt;93, INDEX(PotPensRurH!W:W,ROW($A88)+DifIdConj!W88)*INDEX(txMortH!W:W,ROW($A88)+DifIdConj!W88)*INDEX(PgPensRurH!W:W,ROW($A88)+DifIdConj!W88),0)</f>
        <v>1205.0901026283912</v>
      </c>
      <c r="X88" s="86">
        <f>IF(ROW($A88)+DifIdConj!X88&lt;93, INDEX(PotPensRurH!X:X,ROW($A88)+DifIdConj!X88)*INDEX(txMortH!X:X,ROW($A88)+DifIdConj!X88)*INDEX(PgPensRurH!X:X,ROW($A88)+DifIdConj!X88),0)</f>
        <v>1258.4202681125764</v>
      </c>
      <c r="Y88" s="86">
        <f>IF(ROW($A88)+DifIdConj!Y88&lt;93, INDEX(PotPensRurH!Y:Y,ROW($A88)+DifIdConj!Y88)*INDEX(txMortH!Y:Y,ROW($A88)+DifIdConj!Y88)*INDEX(PgPensRurH!Y:Y,ROW($A88)+DifIdConj!Y88),0)</f>
        <v>1314.0062382977023</v>
      </c>
      <c r="Z88" s="86">
        <f>IF(ROW($A88)+DifIdConj!Z88&lt;93, INDEX(PotPensRurH!Z:Z,ROW($A88)+DifIdConj!Z88)*INDEX(txMortH!Z:Z,ROW($A88)+DifIdConj!Z88)*INDEX(PgPensRurH!Z:Z,ROW($A88)+DifIdConj!Z88),0)</f>
        <v>1373.3437097789572</v>
      </c>
      <c r="AA88" s="86">
        <f>IF(ROW($A88)+DifIdConj!AA88&lt;93, INDEX(PotPensRurH!AA:AA,ROW($A88)+DifIdConj!AA88)*INDEX(txMortH!AA:AA,ROW($A88)+DifIdConj!AA88)*INDEX(PgPensRurH!AA:AA,ROW($A88)+DifIdConj!AA88),0)</f>
        <v>1437.7077026046982</v>
      </c>
      <c r="AB88" s="86">
        <f>IF(ROW($A88)+DifIdConj!AB88&lt;93, INDEX(PotPensRurH!AB:AB,ROW($A88)+DifIdConj!AB88)*INDEX(txMortH!AB:AB,ROW($A88)+DifIdConj!AB88)*INDEX(PgPensRurH!AB:AB,ROW($A88)+DifIdConj!AB88),0)</f>
        <v>1508.0299621948793</v>
      </c>
      <c r="AC88" s="86">
        <f>IF(ROW($A88)+DifIdConj!AC88&lt;93, INDEX(PotPensRurH!AC:AC,ROW($A88)+DifIdConj!AC88)*INDEX(txMortH!AC:AC,ROW($A88)+DifIdConj!AC88)*INDEX(PgPensRurH!AC:AC,ROW($A88)+DifIdConj!AC88),0)</f>
        <v>1583.7465373742657</v>
      </c>
      <c r="AD88" s="86">
        <f>IF(ROW($A88)+DifIdConj!AD88&lt;93, INDEX(PotPensRurH!AD:AD,ROW($A88)+DifIdConj!AD88)*INDEX(txMortH!AD:AD,ROW($A88)+DifIdConj!AD88)*INDEX(PgPensRurH!AD:AD,ROW($A88)+DifIdConj!AD88),0)</f>
        <v>1663.4107707802971</v>
      </c>
      <c r="AE88" s="86">
        <f>IF(ROW($A88)+DifIdConj!AE88&lt;93, INDEX(PotPensRurH!AE:AE,ROW($A88)+DifIdConj!AE88)*INDEX(txMortH!AE:AE,ROW($A88)+DifIdConj!AE88)*INDEX(PgPensRurH!AE:AE,ROW($A88)+DifIdConj!AE88),0)</f>
        <v>1743.7860730594514</v>
      </c>
      <c r="AF88" s="86">
        <f>IF(ROW($A88)+DifIdConj!AF88&lt;93, INDEX(PotPensRurH!AF:AF,ROW($A88)+DifIdConj!AF88)*INDEX(txMortH!AF:AF,ROW($A88)+DifIdConj!AF88)*INDEX(PgPensRurH!AF:AF,ROW($A88)+DifIdConj!AF88),0)</f>
        <v>1823.4012672328538</v>
      </c>
      <c r="AG88" s="86">
        <f>IF(ROW($A88)+DifIdConj!AG88&lt;93, INDEX(PotPensRurH!AG:AG,ROW($A88)+DifIdConj!AG88)*INDEX(txMortH!AG:AG,ROW($A88)+DifIdConj!AG88)*INDEX(PgPensRurH!AG:AG,ROW($A88)+DifIdConj!AG88),0)</f>
        <v>1884.185396076668</v>
      </c>
      <c r="AH88" s="86">
        <f>IF(ROW($A88)+DifIdConj!AH88&lt;93, INDEX(PotPensRurH!AH:AH,ROW($A88)+DifIdConj!AH88)*INDEX(txMortH!AH:AH,ROW($A88)+DifIdConj!AH88)*INDEX(PgPensRurH!AH:AH,ROW($A88)+DifIdConj!AH88),0)</f>
        <v>1967.1352580688517</v>
      </c>
      <c r="AI88" s="86">
        <f>IF(ROW($A88)+DifIdConj!AI88&lt;93, INDEX(PotPensRurH!AI:AI,ROW($A88)+DifIdConj!AI88)*INDEX(txMortH!AI:AI,ROW($A88)+DifIdConj!AI88)*INDEX(PgPensRurH!AI:AI,ROW($A88)+DifIdConj!AI88),0)</f>
        <v>2054.792886393433</v>
      </c>
      <c r="AJ88" s="86">
        <f>IF(ROW($A88)+DifIdConj!AJ88&lt;93, INDEX(PotPensRurH!AJ:AJ,ROW($A88)+DifIdConj!AJ88)*INDEX(txMortH!AJ:AJ,ROW($A88)+DifIdConj!AJ88)*INDEX(PgPensRurH!AJ:AJ,ROW($A88)+DifIdConj!AJ88),0)</f>
        <v>2152.7242339538175</v>
      </c>
      <c r="AK88" s="86">
        <f>IF(ROW($A88)+DifIdConj!AK88&lt;93, INDEX(PotPensRurH!AK:AK,ROW($A88)+DifIdConj!AK88)*INDEX(txMortH!AK:AK,ROW($A88)+DifIdConj!AK88)*INDEX(PgPensRurH!AK:AK,ROW($A88)+DifIdConj!AK88),0)</f>
        <v>2264.2639685687877</v>
      </c>
      <c r="AL88" s="86">
        <f>IF(ROW($A88)+DifIdConj!AL88&lt;93, INDEX(PotPensRurH!AL:AL,ROW($A88)+DifIdConj!AL88)*INDEX(txMortH!AL:AL,ROW($A88)+DifIdConj!AL88)*INDEX(PgPensRurH!AL:AL,ROW($A88)+DifIdConj!AL88),0)</f>
        <v>2388.9707371446807</v>
      </c>
      <c r="AM88" s="86">
        <f>IF(ROW($A88)+DifIdConj!AM88&lt;93, INDEX(PotPensRurH!AM:AM,ROW($A88)+DifIdConj!AM88)*INDEX(txMortH!AM:AM,ROW($A88)+DifIdConj!AM88)*INDEX(PgPensRurH!AM:AM,ROW($A88)+DifIdConj!AM88),0)</f>
        <v>2526.6974219836093</v>
      </c>
      <c r="AN88" s="86">
        <f>IF(ROW($A88)+DifIdConj!AN88&lt;93, INDEX(PotPensRurH!AN:AN,ROW($A88)+DifIdConj!AN88)*INDEX(txMortH!AN:AN,ROW($A88)+DifIdConj!AN88)*INDEX(PgPensRurH!AN:AN,ROW($A88)+DifIdConj!AN88),0)</f>
        <v>2675.8012087924976</v>
      </c>
      <c r="AO88" s="86">
        <f>IF(ROW($A88)+DifIdConj!AO88&lt;93, INDEX(PotPensRurH!AO:AO,ROW($A88)+DifIdConj!AO88)*INDEX(txMortH!AO:AO,ROW($A88)+DifIdConj!AO88)*INDEX(PgPensRurH!AO:AO,ROW($A88)+DifIdConj!AO88),0)</f>
        <v>2833.6584986256871</v>
      </c>
      <c r="AP88" s="86">
        <f>IF(ROW($A88)+DifIdConj!AP88&lt;93, INDEX(PotPensRurH!AP:AP,ROW($A88)+DifIdConj!AP88)*INDEX(txMortH!AP:AP,ROW($A88)+DifIdConj!AP88)*INDEX(PgPensRurH!AP:AP,ROW($A88)+DifIdConj!AP88),0)</f>
        <v>2998.2341633290685</v>
      </c>
      <c r="AQ88" s="86">
        <f>IF(ROW($A88)+DifIdConj!AQ88&lt;93, INDEX(PotPensRurH!AQ:AQ,ROW($A88)+DifIdConj!AQ88)*INDEX(txMortH!AQ:AQ,ROW($A88)+DifIdConj!AQ88)*INDEX(PgPensRurH!AQ:AQ,ROW($A88)+DifIdConj!AQ88),0)</f>
        <v>3169.8224382984149</v>
      </c>
      <c r="AR88" s="86">
        <f>IF(ROW($A88)+DifIdConj!AR88&lt;93, INDEX(PotPensRurH!AR:AR,ROW($A88)+DifIdConj!AR88)*INDEX(txMortH!AR:AR,ROW($A88)+DifIdConj!AR88)*INDEX(PgPensRurH!AR:AR,ROW($A88)+DifIdConj!AR88),0)</f>
        <v>3348.8401570110773</v>
      </c>
      <c r="AS88" s="86">
        <f>IF(ROW($A88)+DifIdConj!AS88&lt;93, INDEX(PotPensRurH!AS:AS,ROW($A88)+DifIdConj!AS88)*INDEX(txMortH!AS:AS,ROW($A88)+DifIdConj!AS88)*INDEX(PgPensRurH!AS:AS,ROW($A88)+DifIdConj!AS88),0)</f>
        <v>3534.8214467570751</v>
      </c>
      <c r="AT88" s="86">
        <f>IF(ROW($A88)+DifIdConj!AT88&lt;93, INDEX(PotPensRurH!AT:AT,ROW($A88)+DifIdConj!AT88)*INDEX(txMortH!AT:AT,ROW($A88)+DifIdConj!AT88)*INDEX(PgPensRurH!AT:AT,ROW($A88)+DifIdConj!AT88),0)</f>
        <v>3726.8590817327722</v>
      </c>
      <c r="AU88" s="86">
        <f>IF(ROW($A88)+DifIdConj!AU88&lt;93, INDEX(PotPensRurH!AU:AU,ROW($A88)+DifIdConj!AU88)*INDEX(txMortH!AU:AU,ROW($A88)+DifIdConj!AU88)*INDEX(PgPensRurH!AU:AU,ROW($A88)+DifIdConj!AU88),0)</f>
        <v>3924.0948753671582</v>
      </c>
      <c r="AV88" s="86">
        <f>IF(ROW($A88)+DifIdConj!AV88&lt;93, INDEX(PotPensRurH!AV:AV,ROW($A88)+DifIdConj!AV88)*INDEX(txMortH!AV:AV,ROW($A88)+DifIdConj!AV88)*INDEX(PgPensRurH!AV:AV,ROW($A88)+DifIdConj!AV88),0)</f>
        <v>4126.0384353339405</v>
      </c>
      <c r="AW88" s="86">
        <f>IF(ROW($A88)+DifIdConj!AW88&lt;93, INDEX(PotPensRurH!AW:AW,ROW($A88)+DifIdConj!AW88)*INDEX(txMortH!AW:AW,ROW($A88)+DifIdConj!AW88)*INDEX(PgPensRurH!AW:AW,ROW($A88)+DifIdConj!AW88),0)</f>
        <v>4332.3219673884023</v>
      </c>
      <c r="AX88" s="86">
        <f>IF(ROW($A88)+DifIdConj!AX88&lt;93, INDEX(PotPensRurH!AX:AX,ROW($A88)+DifIdConj!AX88)*INDEX(txMortH!AX:AX,ROW($A88)+DifIdConj!AX88)*INDEX(PgPensRurH!AX:AX,ROW($A88)+DifIdConj!AX88),0)</f>
        <v>4542.7738342163393</v>
      </c>
      <c r="AY88" s="86">
        <f>IF(ROW($A88)+DifIdConj!AY88&lt;93, INDEX(PotPensRurH!AY:AY,ROW($A88)+DifIdConj!AY88)*INDEX(txMortH!AY:AY,ROW($A88)+DifIdConj!AY88)*INDEX(PgPensRurH!AY:AY,ROW($A88)+DifIdConj!AY88),0)</f>
        <v>4758.0315458419327</v>
      </c>
      <c r="AZ88" s="86">
        <f>IF(ROW($A88)+DifIdConj!AZ88&lt;93, INDEX(PotPensRurH!AZ:AZ,ROW($A88)+DifIdConj!AZ88)*INDEX(txMortH!AZ:AZ,ROW($A88)+DifIdConj!AZ88)*INDEX(PgPensRurH!AZ:AZ,ROW($A88)+DifIdConj!AZ88),0)</f>
        <v>4977.8253864857206</v>
      </c>
      <c r="BA88" s="86">
        <f>IF(ROW($A88)+DifIdConj!BA88&lt;93, INDEX(PotPensRurH!BA:BA,ROW($A88)+DifIdConj!BA88)*INDEX(txMortH!BA:BA,ROW($A88)+DifIdConj!BA88)*INDEX(PgPensRurH!BA:BA,ROW($A88)+DifIdConj!BA88),0)</f>
        <v>5201.4688068908963</v>
      </c>
      <c r="BB88" s="86">
        <f>IF(ROW($A88)+DifIdConj!BB88&lt;93, INDEX(PotPensRurH!BB:BB,ROW($A88)+DifIdConj!BB88)*INDEX(txMortH!BB:BB,ROW($A88)+DifIdConj!BB88)*INDEX(PgPensRurH!BB:BB,ROW($A88)+DifIdConj!BB88),0)</f>
        <v>5428.8637285922005</v>
      </c>
      <c r="BC88" s="86">
        <f>IF(ROW($A88)+DifIdConj!BC88&lt;93, INDEX(PotPensRurH!BC:BC,ROW($A88)+DifIdConj!BC88)*INDEX(txMortH!BC:BC,ROW($A88)+DifIdConj!BC88)*INDEX(PgPensRurH!BC:BC,ROW($A88)+DifIdConj!BC88),0)</f>
        <v>5655.2778656409209</v>
      </c>
      <c r="BD88" s="86">
        <f>IF(ROW($A88)+DifIdConj!BD88&lt;93, INDEX(PotPensRurH!BD:BD,ROW($A88)+DifIdConj!BD88)*INDEX(txMortH!BD:BD,ROW($A88)+DifIdConj!BD88)*INDEX(PgPensRurH!BD:BD,ROW($A88)+DifIdConj!BD88),0)</f>
        <v>5873.6005293058352</v>
      </c>
      <c r="BE88" s="86">
        <f>IF(ROW($A88)+DifIdConj!BE88&lt;93, INDEX(PotPensRurH!BE:BE,ROW($A88)+DifIdConj!BE88)*INDEX(txMortH!BE:BE,ROW($A88)+DifIdConj!BE88)*INDEX(PgPensRurH!BE:BE,ROW($A88)+DifIdConj!BE88),0)</f>
        <v>6079.1975121034884</v>
      </c>
      <c r="BF88" s="86">
        <f>IF(ROW($A88)+DifIdConj!BF88&lt;93, INDEX(PotPensRurH!BF:BF,ROW($A88)+DifIdConj!BF88)*INDEX(txMortH!BF:BF,ROW($A88)+DifIdConj!BF88)*INDEX(PgPensRurH!BF:BF,ROW($A88)+DifIdConj!BF88),0)</f>
        <v>6273.5399910127553</v>
      </c>
      <c r="BG88" s="86">
        <f>IF(ROW($A88)+DifIdConj!BG88&lt;93, INDEX(PotPensRurH!BG:BG,ROW($A88)+DifIdConj!BG88)*INDEX(txMortH!BG:BG,ROW($A88)+DifIdConj!BG88)*INDEX(PgPensRurH!BG:BG,ROW($A88)+DifIdConj!BG88),0)</f>
        <v>6458.8102118856314</v>
      </c>
      <c r="BH88" s="86">
        <f>IF(ROW($A88)+DifIdConj!BH88&lt;93, INDEX(PotPensRurH!BH:BH,ROW($A88)+DifIdConj!BH88)*INDEX(txMortH!BH:BH,ROW($A88)+DifIdConj!BH88)*INDEX(PgPensRurH!BH:BH,ROW($A88)+DifIdConj!BH88),0)</f>
        <v>6636.5038713173062</v>
      </c>
      <c r="BI88" s="86">
        <f>IF(ROW($A88)+DifIdConj!BI88&lt;93, INDEX(PotPensRurH!BI:BI,ROW($A88)+DifIdConj!BI88)*INDEX(txMortH!BI:BI,ROW($A88)+DifIdConj!BI88)*INDEX(PgPensRurH!BI:BI,ROW($A88)+DifIdConj!BI88),0)</f>
        <v>6808.2392639845402</v>
      </c>
      <c r="BJ88" s="87">
        <f>IF(ROW($A88)+DifIdConj!BJ88&lt;93, INDEX(PotPensRurH!BJ:BJ,ROW($A88)+DifIdConj!BJ88)*INDEX(txMortH!BJ:BJ,ROW($A88)+DifIdConj!BJ88)*INDEX(PgPensRurH!BJ:BJ,ROW($A88)+DifIdConj!BJ88),0)</f>
        <v>6976.1005572740723</v>
      </c>
    </row>
    <row r="89" spans="1:62" s="31" customFormat="1" x14ac:dyDescent="0.3">
      <c r="A89" s="29">
        <v>87</v>
      </c>
      <c r="B89" s="5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32"/>
      <c r="P89" s="59"/>
      <c r="Q89" s="86"/>
      <c r="R89" s="86"/>
      <c r="S89" s="86"/>
      <c r="T89" s="86">
        <f>IF(ROW($A89)+DifIdConj!T89&lt;93, INDEX(PotPensRurH!T:T,ROW($A89)+DifIdConj!T89)*INDEX(txMortH!T:T,ROW($A89)+DifIdConj!T89)*INDEX(PgPensRurH!T:T,ROW($A89)+DifIdConj!T89),0)</f>
        <v>1041.9120560549404</v>
      </c>
      <c r="U89" s="86">
        <f>IF(ROW($A89)+DifIdConj!U89&lt;93, INDEX(PotPensRurH!U:U,ROW($A89)+DifIdConj!U89)*INDEX(txMortH!U:U,ROW($A89)+DifIdConj!U89)*INDEX(PgPensRurH!U:U,ROW($A89)+DifIdConj!U89),0)</f>
        <v>1097.9884185663577</v>
      </c>
      <c r="V89" s="86">
        <f>IF(ROW($A89)+DifIdConj!V89&lt;93, INDEX(PotPensRurH!V:V,ROW($A89)+DifIdConj!V89)*INDEX(txMortH!V:V,ROW($A89)+DifIdConj!V89)*INDEX(PgPensRurH!V:V,ROW($A89)+DifIdConj!V89),0)</f>
        <v>1152.3238883194406</v>
      </c>
      <c r="W89" s="86">
        <f>IF(ROW($A89)+DifIdConj!W89&lt;93, INDEX(PotPensRurH!W:W,ROW($A89)+DifIdConj!W89)*INDEX(txMortH!W:W,ROW($A89)+DifIdConj!W89)*INDEX(PgPensRurH!W:W,ROW($A89)+DifIdConj!W89),0)</f>
        <v>1205.0901026283912</v>
      </c>
      <c r="X89" s="86">
        <f>IF(ROW($A89)+DifIdConj!X89&lt;93, INDEX(PotPensRurH!X:X,ROW($A89)+DifIdConj!X89)*INDEX(txMortH!X:X,ROW($A89)+DifIdConj!X89)*INDEX(PgPensRurH!X:X,ROW($A89)+DifIdConj!X89),0)</f>
        <v>1258.4202681125764</v>
      </c>
      <c r="Y89" s="86">
        <f>IF(ROW($A89)+DifIdConj!Y89&lt;93, INDEX(PotPensRurH!Y:Y,ROW($A89)+DifIdConj!Y89)*INDEX(txMortH!Y:Y,ROW($A89)+DifIdConj!Y89)*INDEX(PgPensRurH!Y:Y,ROW($A89)+DifIdConj!Y89),0)</f>
        <v>1314.0062382977023</v>
      </c>
      <c r="Z89" s="86">
        <f>IF(ROW($A89)+DifIdConj!Z89&lt;93, INDEX(PotPensRurH!Z:Z,ROW($A89)+DifIdConj!Z89)*INDEX(txMortH!Z:Z,ROW($A89)+DifIdConj!Z89)*INDEX(PgPensRurH!Z:Z,ROW($A89)+DifIdConj!Z89),0)</f>
        <v>1373.3437097789572</v>
      </c>
      <c r="AA89" s="86">
        <f>IF(ROW($A89)+DifIdConj!AA89&lt;93, INDEX(PotPensRurH!AA:AA,ROW($A89)+DifIdConj!AA89)*INDEX(txMortH!AA:AA,ROW($A89)+DifIdConj!AA89)*INDEX(PgPensRurH!AA:AA,ROW($A89)+DifIdConj!AA89),0)</f>
        <v>1437.7077026046982</v>
      </c>
      <c r="AB89" s="86">
        <f>IF(ROW($A89)+DifIdConj!AB89&lt;93, INDEX(PotPensRurH!AB:AB,ROW($A89)+DifIdConj!AB89)*INDEX(txMortH!AB:AB,ROW($A89)+DifIdConj!AB89)*INDEX(PgPensRurH!AB:AB,ROW($A89)+DifIdConj!AB89),0)</f>
        <v>1508.0299621948793</v>
      </c>
      <c r="AC89" s="86">
        <f>IF(ROW($A89)+DifIdConj!AC89&lt;93, INDEX(PotPensRurH!AC:AC,ROW($A89)+DifIdConj!AC89)*INDEX(txMortH!AC:AC,ROW($A89)+DifIdConj!AC89)*INDEX(PgPensRurH!AC:AC,ROW($A89)+DifIdConj!AC89),0)</f>
        <v>1583.7465373742657</v>
      </c>
      <c r="AD89" s="86">
        <f>IF(ROW($A89)+DifIdConj!AD89&lt;93, INDEX(PotPensRurH!AD:AD,ROW($A89)+DifIdConj!AD89)*INDEX(txMortH!AD:AD,ROW($A89)+DifIdConj!AD89)*INDEX(PgPensRurH!AD:AD,ROW($A89)+DifIdConj!AD89),0)</f>
        <v>1663.4107707802971</v>
      </c>
      <c r="AE89" s="86">
        <f>IF(ROW($A89)+DifIdConj!AE89&lt;93, INDEX(PotPensRurH!AE:AE,ROW($A89)+DifIdConj!AE89)*INDEX(txMortH!AE:AE,ROW($A89)+DifIdConj!AE89)*INDEX(PgPensRurH!AE:AE,ROW($A89)+DifIdConj!AE89),0)</f>
        <v>1743.7860730594514</v>
      </c>
      <c r="AF89" s="86">
        <f>IF(ROW($A89)+DifIdConj!AF89&lt;93, INDEX(PotPensRurH!AF:AF,ROW($A89)+DifIdConj!AF89)*INDEX(txMortH!AF:AF,ROW($A89)+DifIdConj!AF89)*INDEX(PgPensRurH!AF:AF,ROW($A89)+DifIdConj!AF89),0)</f>
        <v>1823.4012672328538</v>
      </c>
      <c r="AG89" s="86">
        <f>IF(ROW($A89)+DifIdConj!AG89&lt;93, INDEX(PotPensRurH!AG:AG,ROW($A89)+DifIdConj!AG89)*INDEX(txMortH!AG:AG,ROW($A89)+DifIdConj!AG89)*INDEX(PgPensRurH!AG:AG,ROW($A89)+DifIdConj!AG89),0)</f>
        <v>1884.185396076668</v>
      </c>
      <c r="AH89" s="86">
        <f>IF(ROW($A89)+DifIdConj!AH89&lt;93, INDEX(PotPensRurH!AH:AH,ROW($A89)+DifIdConj!AH89)*INDEX(txMortH!AH:AH,ROW($A89)+DifIdConj!AH89)*INDEX(PgPensRurH!AH:AH,ROW($A89)+DifIdConj!AH89),0)</f>
        <v>1967.1352580688517</v>
      </c>
      <c r="AI89" s="86">
        <f>IF(ROW($A89)+DifIdConj!AI89&lt;93, INDEX(PotPensRurH!AI:AI,ROW($A89)+DifIdConj!AI89)*INDEX(txMortH!AI:AI,ROW($A89)+DifIdConj!AI89)*INDEX(PgPensRurH!AI:AI,ROW($A89)+DifIdConj!AI89),0)</f>
        <v>2054.792886393433</v>
      </c>
      <c r="AJ89" s="86">
        <f>IF(ROW($A89)+DifIdConj!AJ89&lt;93, INDEX(PotPensRurH!AJ:AJ,ROW($A89)+DifIdConj!AJ89)*INDEX(txMortH!AJ:AJ,ROW($A89)+DifIdConj!AJ89)*INDEX(PgPensRurH!AJ:AJ,ROW($A89)+DifIdConj!AJ89),0)</f>
        <v>2152.7242339538175</v>
      </c>
      <c r="AK89" s="86">
        <f>IF(ROW($A89)+DifIdConj!AK89&lt;93, INDEX(PotPensRurH!AK:AK,ROW($A89)+DifIdConj!AK89)*INDEX(txMortH!AK:AK,ROW($A89)+DifIdConj!AK89)*INDEX(PgPensRurH!AK:AK,ROW($A89)+DifIdConj!AK89),0)</f>
        <v>2264.2639685687877</v>
      </c>
      <c r="AL89" s="86">
        <f>IF(ROW($A89)+DifIdConj!AL89&lt;93, INDEX(PotPensRurH!AL:AL,ROW($A89)+DifIdConj!AL89)*INDEX(txMortH!AL:AL,ROW($A89)+DifIdConj!AL89)*INDEX(PgPensRurH!AL:AL,ROW($A89)+DifIdConj!AL89),0)</f>
        <v>2388.9707371446807</v>
      </c>
      <c r="AM89" s="86">
        <f>IF(ROW($A89)+DifIdConj!AM89&lt;93, INDEX(PotPensRurH!AM:AM,ROW($A89)+DifIdConj!AM89)*INDEX(txMortH!AM:AM,ROW($A89)+DifIdConj!AM89)*INDEX(PgPensRurH!AM:AM,ROW($A89)+DifIdConj!AM89),0)</f>
        <v>2526.6974219836093</v>
      </c>
      <c r="AN89" s="86">
        <f>IF(ROW($A89)+DifIdConj!AN89&lt;93, INDEX(PotPensRurH!AN:AN,ROW($A89)+DifIdConj!AN89)*INDEX(txMortH!AN:AN,ROW($A89)+DifIdConj!AN89)*INDEX(PgPensRurH!AN:AN,ROW($A89)+DifIdConj!AN89),0)</f>
        <v>2675.8012087924976</v>
      </c>
      <c r="AO89" s="86">
        <f>IF(ROW($A89)+DifIdConj!AO89&lt;93, INDEX(PotPensRurH!AO:AO,ROW($A89)+DifIdConj!AO89)*INDEX(txMortH!AO:AO,ROW($A89)+DifIdConj!AO89)*INDEX(PgPensRurH!AO:AO,ROW($A89)+DifIdConj!AO89),0)</f>
        <v>2833.6584986256871</v>
      </c>
      <c r="AP89" s="86">
        <f>IF(ROW($A89)+DifIdConj!AP89&lt;93, INDEX(PotPensRurH!AP:AP,ROW($A89)+DifIdConj!AP89)*INDEX(txMortH!AP:AP,ROW($A89)+DifIdConj!AP89)*INDEX(PgPensRurH!AP:AP,ROW($A89)+DifIdConj!AP89),0)</f>
        <v>2998.2341633290685</v>
      </c>
      <c r="AQ89" s="86">
        <f>IF(ROW($A89)+DifIdConj!AQ89&lt;93, INDEX(PotPensRurH!AQ:AQ,ROW($A89)+DifIdConj!AQ89)*INDEX(txMortH!AQ:AQ,ROW($A89)+DifIdConj!AQ89)*INDEX(PgPensRurH!AQ:AQ,ROW($A89)+DifIdConj!AQ89),0)</f>
        <v>3169.8224382984149</v>
      </c>
      <c r="AR89" s="86">
        <f>IF(ROW($A89)+DifIdConj!AR89&lt;93, INDEX(PotPensRurH!AR:AR,ROW($A89)+DifIdConj!AR89)*INDEX(txMortH!AR:AR,ROW($A89)+DifIdConj!AR89)*INDEX(PgPensRurH!AR:AR,ROW($A89)+DifIdConj!AR89),0)</f>
        <v>3348.8401570110773</v>
      </c>
      <c r="AS89" s="86">
        <f>IF(ROW($A89)+DifIdConj!AS89&lt;93, INDEX(PotPensRurH!AS:AS,ROW($A89)+DifIdConj!AS89)*INDEX(txMortH!AS:AS,ROW($A89)+DifIdConj!AS89)*INDEX(PgPensRurH!AS:AS,ROW($A89)+DifIdConj!AS89),0)</f>
        <v>3534.8214467570751</v>
      </c>
      <c r="AT89" s="86">
        <f>IF(ROW($A89)+DifIdConj!AT89&lt;93, INDEX(PotPensRurH!AT:AT,ROW($A89)+DifIdConj!AT89)*INDEX(txMortH!AT:AT,ROW($A89)+DifIdConj!AT89)*INDEX(PgPensRurH!AT:AT,ROW($A89)+DifIdConj!AT89),0)</f>
        <v>3726.8590817327722</v>
      </c>
      <c r="AU89" s="86">
        <f>IF(ROW($A89)+DifIdConj!AU89&lt;93, INDEX(PotPensRurH!AU:AU,ROW($A89)+DifIdConj!AU89)*INDEX(txMortH!AU:AU,ROW($A89)+DifIdConj!AU89)*INDEX(PgPensRurH!AU:AU,ROW($A89)+DifIdConj!AU89),0)</f>
        <v>3924.0948753671582</v>
      </c>
      <c r="AV89" s="86">
        <f>IF(ROW($A89)+DifIdConj!AV89&lt;93, INDEX(PotPensRurH!AV:AV,ROW($A89)+DifIdConj!AV89)*INDEX(txMortH!AV:AV,ROW($A89)+DifIdConj!AV89)*INDEX(PgPensRurH!AV:AV,ROW($A89)+DifIdConj!AV89),0)</f>
        <v>4126.0384353339405</v>
      </c>
      <c r="AW89" s="86">
        <f>IF(ROW($A89)+DifIdConj!AW89&lt;93, INDEX(PotPensRurH!AW:AW,ROW($A89)+DifIdConj!AW89)*INDEX(txMortH!AW:AW,ROW($A89)+DifIdConj!AW89)*INDEX(PgPensRurH!AW:AW,ROW($A89)+DifIdConj!AW89),0)</f>
        <v>4332.3219673884023</v>
      </c>
      <c r="AX89" s="86">
        <f>IF(ROW($A89)+DifIdConj!AX89&lt;93, INDEX(PotPensRurH!AX:AX,ROW($A89)+DifIdConj!AX89)*INDEX(txMortH!AX:AX,ROW($A89)+DifIdConj!AX89)*INDEX(PgPensRurH!AX:AX,ROW($A89)+DifIdConj!AX89),0)</f>
        <v>4542.7738342163393</v>
      </c>
      <c r="AY89" s="86">
        <f>IF(ROW($A89)+DifIdConj!AY89&lt;93, INDEX(PotPensRurH!AY:AY,ROW($A89)+DifIdConj!AY89)*INDEX(txMortH!AY:AY,ROW($A89)+DifIdConj!AY89)*INDEX(PgPensRurH!AY:AY,ROW($A89)+DifIdConj!AY89),0)</f>
        <v>4758.0315458419327</v>
      </c>
      <c r="AZ89" s="86">
        <f>IF(ROW($A89)+DifIdConj!AZ89&lt;93, INDEX(PotPensRurH!AZ:AZ,ROW($A89)+DifIdConj!AZ89)*INDEX(txMortH!AZ:AZ,ROW($A89)+DifIdConj!AZ89)*INDEX(PgPensRurH!AZ:AZ,ROW($A89)+DifIdConj!AZ89),0)</f>
        <v>4977.8253864857206</v>
      </c>
      <c r="BA89" s="86">
        <f>IF(ROW($A89)+DifIdConj!BA89&lt;93, INDEX(PotPensRurH!BA:BA,ROW($A89)+DifIdConj!BA89)*INDEX(txMortH!BA:BA,ROW($A89)+DifIdConj!BA89)*INDEX(PgPensRurH!BA:BA,ROW($A89)+DifIdConj!BA89),0)</f>
        <v>5201.4688068908963</v>
      </c>
      <c r="BB89" s="86">
        <f>IF(ROW($A89)+DifIdConj!BB89&lt;93, INDEX(PotPensRurH!BB:BB,ROW($A89)+DifIdConj!BB89)*INDEX(txMortH!BB:BB,ROW($A89)+DifIdConj!BB89)*INDEX(PgPensRurH!BB:BB,ROW($A89)+DifIdConj!BB89),0)</f>
        <v>5428.8637285922005</v>
      </c>
      <c r="BC89" s="86">
        <f>IF(ROW($A89)+DifIdConj!BC89&lt;93, INDEX(PotPensRurH!BC:BC,ROW($A89)+DifIdConj!BC89)*INDEX(txMortH!BC:BC,ROW($A89)+DifIdConj!BC89)*INDEX(PgPensRurH!BC:BC,ROW($A89)+DifIdConj!BC89),0)</f>
        <v>5655.2778656409209</v>
      </c>
      <c r="BD89" s="86">
        <f>IF(ROW($A89)+DifIdConj!BD89&lt;93, INDEX(PotPensRurH!BD:BD,ROW($A89)+DifIdConj!BD89)*INDEX(txMortH!BD:BD,ROW($A89)+DifIdConj!BD89)*INDEX(PgPensRurH!BD:BD,ROW($A89)+DifIdConj!BD89),0)</f>
        <v>5873.6005293058352</v>
      </c>
      <c r="BE89" s="86">
        <f>IF(ROW($A89)+DifIdConj!BE89&lt;93, INDEX(PotPensRurH!BE:BE,ROW($A89)+DifIdConj!BE89)*INDEX(txMortH!BE:BE,ROW($A89)+DifIdConj!BE89)*INDEX(PgPensRurH!BE:BE,ROW($A89)+DifIdConj!BE89),0)</f>
        <v>6079.1975121034884</v>
      </c>
      <c r="BF89" s="86">
        <f>IF(ROW($A89)+DifIdConj!BF89&lt;93, INDEX(PotPensRurH!BF:BF,ROW($A89)+DifIdConj!BF89)*INDEX(txMortH!BF:BF,ROW($A89)+DifIdConj!BF89)*INDEX(PgPensRurH!BF:BF,ROW($A89)+DifIdConj!BF89),0)</f>
        <v>6273.5399910127553</v>
      </c>
      <c r="BG89" s="86">
        <f>IF(ROW($A89)+DifIdConj!BG89&lt;93, INDEX(PotPensRurH!BG:BG,ROW($A89)+DifIdConj!BG89)*INDEX(txMortH!BG:BG,ROW($A89)+DifIdConj!BG89)*INDEX(PgPensRurH!BG:BG,ROW($A89)+DifIdConj!BG89),0)</f>
        <v>6458.8102118856314</v>
      </c>
      <c r="BH89" s="86">
        <f>IF(ROW($A89)+DifIdConj!BH89&lt;93, INDEX(PotPensRurH!BH:BH,ROW($A89)+DifIdConj!BH89)*INDEX(txMortH!BH:BH,ROW($A89)+DifIdConj!BH89)*INDEX(PgPensRurH!BH:BH,ROW($A89)+DifIdConj!BH89),0)</f>
        <v>6636.5038713173062</v>
      </c>
      <c r="BI89" s="86">
        <f>IF(ROW($A89)+DifIdConj!BI89&lt;93, INDEX(PotPensRurH!BI:BI,ROW($A89)+DifIdConj!BI89)*INDEX(txMortH!BI:BI,ROW($A89)+DifIdConj!BI89)*INDEX(PgPensRurH!BI:BI,ROW($A89)+DifIdConj!BI89),0)</f>
        <v>6808.2392639845402</v>
      </c>
      <c r="BJ89" s="87">
        <f>IF(ROW($A89)+DifIdConj!BJ89&lt;93, INDEX(PotPensRurH!BJ:BJ,ROW($A89)+DifIdConj!BJ89)*INDEX(txMortH!BJ:BJ,ROW($A89)+DifIdConj!BJ89)*INDEX(PgPensRurH!BJ:BJ,ROW($A89)+DifIdConj!BJ89),0)</f>
        <v>6976.1005572740723</v>
      </c>
    </row>
    <row r="90" spans="1:62" s="31" customFormat="1" x14ac:dyDescent="0.3">
      <c r="A90" s="29">
        <v>88</v>
      </c>
      <c r="B90" s="5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32"/>
      <c r="P90" s="59"/>
      <c r="Q90" s="86"/>
      <c r="R90" s="86"/>
      <c r="S90" s="86"/>
      <c r="T90" s="86">
        <f>IF(ROW($A90)+DifIdConj!T90&lt;93, INDEX(PotPensRurH!T:T,ROW($A90)+DifIdConj!T90)*INDEX(txMortH!T:T,ROW($A90)+DifIdConj!T90)*INDEX(PgPensRurH!T:T,ROW($A90)+DifIdConj!T90),0)</f>
        <v>1041.9120560549404</v>
      </c>
      <c r="U90" s="86">
        <f>IF(ROW($A90)+DifIdConj!U90&lt;93, INDEX(PotPensRurH!U:U,ROW($A90)+DifIdConj!U90)*INDEX(txMortH!U:U,ROW($A90)+DifIdConj!U90)*INDEX(PgPensRurH!U:U,ROW($A90)+DifIdConj!U90),0)</f>
        <v>1097.9884185663577</v>
      </c>
      <c r="V90" s="86">
        <f>IF(ROW($A90)+DifIdConj!V90&lt;93, INDEX(PotPensRurH!V:V,ROW($A90)+DifIdConj!V90)*INDEX(txMortH!V:V,ROW($A90)+DifIdConj!V90)*INDEX(PgPensRurH!V:V,ROW($A90)+DifIdConj!V90),0)</f>
        <v>1152.3238883194406</v>
      </c>
      <c r="W90" s="86">
        <f>IF(ROW($A90)+DifIdConj!W90&lt;93, INDEX(PotPensRurH!W:W,ROW($A90)+DifIdConj!W90)*INDEX(txMortH!W:W,ROW($A90)+DifIdConj!W90)*INDEX(PgPensRurH!W:W,ROW($A90)+DifIdConj!W90),0)</f>
        <v>1205.0901026283912</v>
      </c>
      <c r="X90" s="86">
        <f>IF(ROW($A90)+DifIdConj!X90&lt;93, INDEX(PotPensRurH!X:X,ROW($A90)+DifIdConj!X90)*INDEX(txMortH!X:X,ROW($A90)+DifIdConj!X90)*INDEX(PgPensRurH!X:X,ROW($A90)+DifIdConj!X90),0)</f>
        <v>1258.4202681125764</v>
      </c>
      <c r="Y90" s="86">
        <f>IF(ROW($A90)+DifIdConj!Y90&lt;93, INDEX(PotPensRurH!Y:Y,ROW($A90)+DifIdConj!Y90)*INDEX(txMortH!Y:Y,ROW($A90)+DifIdConj!Y90)*INDEX(PgPensRurH!Y:Y,ROW($A90)+DifIdConj!Y90),0)</f>
        <v>1314.0062382977023</v>
      </c>
      <c r="Z90" s="86">
        <f>IF(ROW($A90)+DifIdConj!Z90&lt;93, INDEX(PotPensRurH!Z:Z,ROW($A90)+DifIdConj!Z90)*INDEX(txMortH!Z:Z,ROW($A90)+DifIdConj!Z90)*INDEX(PgPensRurH!Z:Z,ROW($A90)+DifIdConj!Z90),0)</f>
        <v>1373.3437097789572</v>
      </c>
      <c r="AA90" s="86">
        <f>IF(ROW($A90)+DifIdConj!AA90&lt;93, INDEX(PotPensRurH!AA:AA,ROW($A90)+DifIdConj!AA90)*INDEX(txMortH!AA:AA,ROW($A90)+DifIdConj!AA90)*INDEX(PgPensRurH!AA:AA,ROW($A90)+DifIdConj!AA90),0)</f>
        <v>1437.7077026046982</v>
      </c>
      <c r="AB90" s="86">
        <f>IF(ROW($A90)+DifIdConj!AB90&lt;93, INDEX(PotPensRurH!AB:AB,ROW($A90)+DifIdConj!AB90)*INDEX(txMortH!AB:AB,ROW($A90)+DifIdConj!AB90)*INDEX(PgPensRurH!AB:AB,ROW($A90)+DifIdConj!AB90),0)</f>
        <v>1508.0299621948793</v>
      </c>
      <c r="AC90" s="86">
        <f>IF(ROW($A90)+DifIdConj!AC90&lt;93, INDEX(PotPensRurH!AC:AC,ROW($A90)+DifIdConj!AC90)*INDEX(txMortH!AC:AC,ROW($A90)+DifIdConj!AC90)*INDEX(PgPensRurH!AC:AC,ROW($A90)+DifIdConj!AC90),0)</f>
        <v>1583.7465373742657</v>
      </c>
      <c r="AD90" s="86">
        <f>IF(ROW($A90)+DifIdConj!AD90&lt;93, INDEX(PotPensRurH!AD:AD,ROW($A90)+DifIdConj!AD90)*INDEX(txMortH!AD:AD,ROW($A90)+DifIdConj!AD90)*INDEX(PgPensRurH!AD:AD,ROW($A90)+DifIdConj!AD90),0)</f>
        <v>1663.4107707802971</v>
      </c>
      <c r="AE90" s="86">
        <f>IF(ROW($A90)+DifIdConj!AE90&lt;93, INDEX(PotPensRurH!AE:AE,ROW($A90)+DifIdConj!AE90)*INDEX(txMortH!AE:AE,ROW($A90)+DifIdConj!AE90)*INDEX(PgPensRurH!AE:AE,ROW($A90)+DifIdConj!AE90),0)</f>
        <v>1743.7860730594514</v>
      </c>
      <c r="AF90" s="86">
        <f>IF(ROW($A90)+DifIdConj!AF90&lt;93, INDEX(PotPensRurH!AF:AF,ROW($A90)+DifIdConj!AF90)*INDEX(txMortH!AF:AF,ROW($A90)+DifIdConj!AF90)*INDEX(PgPensRurH!AF:AF,ROW($A90)+DifIdConj!AF90),0)</f>
        <v>1823.4012672328538</v>
      </c>
      <c r="AG90" s="86">
        <f>IF(ROW($A90)+DifIdConj!AG90&lt;93, INDEX(PotPensRurH!AG:AG,ROW($A90)+DifIdConj!AG90)*INDEX(txMortH!AG:AG,ROW($A90)+DifIdConj!AG90)*INDEX(PgPensRurH!AG:AG,ROW($A90)+DifIdConj!AG90),0)</f>
        <v>1884.185396076668</v>
      </c>
      <c r="AH90" s="86">
        <f>IF(ROW($A90)+DifIdConj!AH90&lt;93, INDEX(PotPensRurH!AH:AH,ROW($A90)+DifIdConj!AH90)*INDEX(txMortH!AH:AH,ROW($A90)+DifIdConj!AH90)*INDEX(PgPensRurH!AH:AH,ROW($A90)+DifIdConj!AH90),0)</f>
        <v>1967.1352580688517</v>
      </c>
      <c r="AI90" s="86">
        <f>IF(ROW($A90)+DifIdConj!AI90&lt;93, INDEX(PotPensRurH!AI:AI,ROW($A90)+DifIdConj!AI90)*INDEX(txMortH!AI:AI,ROW($A90)+DifIdConj!AI90)*INDEX(PgPensRurH!AI:AI,ROW($A90)+DifIdConj!AI90),0)</f>
        <v>2054.792886393433</v>
      </c>
      <c r="AJ90" s="86">
        <f>IF(ROW($A90)+DifIdConj!AJ90&lt;93, INDEX(PotPensRurH!AJ:AJ,ROW($A90)+DifIdConj!AJ90)*INDEX(txMortH!AJ:AJ,ROW($A90)+DifIdConj!AJ90)*INDEX(PgPensRurH!AJ:AJ,ROW($A90)+DifIdConj!AJ90),0)</f>
        <v>2152.7242339538175</v>
      </c>
      <c r="AK90" s="86">
        <f>IF(ROW($A90)+DifIdConj!AK90&lt;93, INDEX(PotPensRurH!AK:AK,ROW($A90)+DifIdConj!AK90)*INDEX(txMortH!AK:AK,ROW($A90)+DifIdConj!AK90)*INDEX(PgPensRurH!AK:AK,ROW($A90)+DifIdConj!AK90),0)</f>
        <v>2264.2639685687877</v>
      </c>
      <c r="AL90" s="86">
        <f>IF(ROW($A90)+DifIdConj!AL90&lt;93, INDEX(PotPensRurH!AL:AL,ROW($A90)+DifIdConj!AL90)*INDEX(txMortH!AL:AL,ROW($A90)+DifIdConj!AL90)*INDEX(PgPensRurH!AL:AL,ROW($A90)+DifIdConj!AL90),0)</f>
        <v>2388.9707371446807</v>
      </c>
      <c r="AM90" s="86">
        <f>IF(ROW($A90)+DifIdConj!AM90&lt;93, INDEX(PotPensRurH!AM:AM,ROW($A90)+DifIdConj!AM90)*INDEX(txMortH!AM:AM,ROW($A90)+DifIdConj!AM90)*INDEX(PgPensRurH!AM:AM,ROW($A90)+DifIdConj!AM90),0)</f>
        <v>2526.6974219836093</v>
      </c>
      <c r="AN90" s="86">
        <f>IF(ROW($A90)+DifIdConj!AN90&lt;93, INDEX(PotPensRurH!AN:AN,ROW($A90)+DifIdConj!AN90)*INDEX(txMortH!AN:AN,ROW($A90)+DifIdConj!AN90)*INDEX(PgPensRurH!AN:AN,ROW($A90)+DifIdConj!AN90),0)</f>
        <v>2675.8012087924976</v>
      </c>
      <c r="AO90" s="86">
        <f>IF(ROW($A90)+DifIdConj!AO90&lt;93, INDEX(PotPensRurH!AO:AO,ROW($A90)+DifIdConj!AO90)*INDEX(txMortH!AO:AO,ROW($A90)+DifIdConj!AO90)*INDEX(PgPensRurH!AO:AO,ROW($A90)+DifIdConj!AO90),0)</f>
        <v>2833.6584986256871</v>
      </c>
      <c r="AP90" s="86">
        <f>IF(ROW($A90)+DifIdConj!AP90&lt;93, INDEX(PotPensRurH!AP:AP,ROW($A90)+DifIdConj!AP90)*INDEX(txMortH!AP:AP,ROW($A90)+DifIdConj!AP90)*INDEX(PgPensRurH!AP:AP,ROW($A90)+DifIdConj!AP90),0)</f>
        <v>2998.2341633290685</v>
      </c>
      <c r="AQ90" s="86">
        <f>IF(ROW($A90)+DifIdConj!AQ90&lt;93, INDEX(PotPensRurH!AQ:AQ,ROW($A90)+DifIdConj!AQ90)*INDEX(txMortH!AQ:AQ,ROW($A90)+DifIdConj!AQ90)*INDEX(PgPensRurH!AQ:AQ,ROW($A90)+DifIdConj!AQ90),0)</f>
        <v>3169.8224382984149</v>
      </c>
      <c r="AR90" s="86">
        <f>IF(ROW($A90)+DifIdConj!AR90&lt;93, INDEX(PotPensRurH!AR:AR,ROW($A90)+DifIdConj!AR90)*INDEX(txMortH!AR:AR,ROW($A90)+DifIdConj!AR90)*INDEX(PgPensRurH!AR:AR,ROW($A90)+DifIdConj!AR90),0)</f>
        <v>3348.8401570110773</v>
      </c>
      <c r="AS90" s="86">
        <f>IF(ROW($A90)+DifIdConj!AS90&lt;93, INDEX(PotPensRurH!AS:AS,ROW($A90)+DifIdConj!AS90)*INDEX(txMortH!AS:AS,ROW($A90)+DifIdConj!AS90)*INDEX(PgPensRurH!AS:AS,ROW($A90)+DifIdConj!AS90),0)</f>
        <v>3534.8214467570751</v>
      </c>
      <c r="AT90" s="86">
        <f>IF(ROW($A90)+DifIdConj!AT90&lt;93, INDEX(PotPensRurH!AT:AT,ROW($A90)+DifIdConj!AT90)*INDEX(txMortH!AT:AT,ROW($A90)+DifIdConj!AT90)*INDEX(PgPensRurH!AT:AT,ROW($A90)+DifIdConj!AT90),0)</f>
        <v>3726.8590817327722</v>
      </c>
      <c r="AU90" s="86">
        <f>IF(ROW($A90)+DifIdConj!AU90&lt;93, INDEX(PotPensRurH!AU:AU,ROW($A90)+DifIdConj!AU90)*INDEX(txMortH!AU:AU,ROW($A90)+DifIdConj!AU90)*INDEX(PgPensRurH!AU:AU,ROW($A90)+DifIdConj!AU90),0)</f>
        <v>3924.0948753671582</v>
      </c>
      <c r="AV90" s="86">
        <f>IF(ROW($A90)+DifIdConj!AV90&lt;93, INDEX(PotPensRurH!AV:AV,ROW($A90)+DifIdConj!AV90)*INDEX(txMortH!AV:AV,ROW($A90)+DifIdConj!AV90)*INDEX(PgPensRurH!AV:AV,ROW($A90)+DifIdConj!AV90),0)</f>
        <v>4126.0384353339405</v>
      </c>
      <c r="AW90" s="86">
        <f>IF(ROW($A90)+DifIdConj!AW90&lt;93, INDEX(PotPensRurH!AW:AW,ROW($A90)+DifIdConj!AW90)*INDEX(txMortH!AW:AW,ROW($A90)+DifIdConj!AW90)*INDEX(PgPensRurH!AW:AW,ROW($A90)+DifIdConj!AW90),0)</f>
        <v>4332.3219673884023</v>
      </c>
      <c r="AX90" s="86">
        <f>IF(ROW($A90)+DifIdConj!AX90&lt;93, INDEX(PotPensRurH!AX:AX,ROW($A90)+DifIdConj!AX90)*INDEX(txMortH!AX:AX,ROW($A90)+DifIdConj!AX90)*INDEX(PgPensRurH!AX:AX,ROW($A90)+DifIdConj!AX90),0)</f>
        <v>4542.7738342163393</v>
      </c>
      <c r="AY90" s="86">
        <f>IF(ROW($A90)+DifIdConj!AY90&lt;93, INDEX(PotPensRurH!AY:AY,ROW($A90)+DifIdConj!AY90)*INDEX(txMortH!AY:AY,ROW($A90)+DifIdConj!AY90)*INDEX(PgPensRurH!AY:AY,ROW($A90)+DifIdConj!AY90),0)</f>
        <v>4758.0315458419327</v>
      </c>
      <c r="AZ90" s="86">
        <f>IF(ROW($A90)+DifIdConj!AZ90&lt;93, INDEX(PotPensRurH!AZ:AZ,ROW($A90)+DifIdConj!AZ90)*INDEX(txMortH!AZ:AZ,ROW($A90)+DifIdConj!AZ90)*INDEX(PgPensRurH!AZ:AZ,ROW($A90)+DifIdConj!AZ90),0)</f>
        <v>4977.8253864857206</v>
      </c>
      <c r="BA90" s="86">
        <f>IF(ROW($A90)+DifIdConj!BA90&lt;93, INDEX(PotPensRurH!BA:BA,ROW($A90)+DifIdConj!BA90)*INDEX(txMortH!BA:BA,ROW($A90)+DifIdConj!BA90)*INDEX(PgPensRurH!BA:BA,ROW($A90)+DifIdConj!BA90),0)</f>
        <v>5201.4688068908963</v>
      </c>
      <c r="BB90" s="86">
        <f>IF(ROW($A90)+DifIdConj!BB90&lt;93, INDEX(PotPensRurH!BB:BB,ROW($A90)+DifIdConj!BB90)*INDEX(txMortH!BB:BB,ROW($A90)+DifIdConj!BB90)*INDEX(PgPensRurH!BB:BB,ROW($A90)+DifIdConj!BB90),0)</f>
        <v>5428.8637285922005</v>
      </c>
      <c r="BC90" s="86">
        <f>IF(ROW($A90)+DifIdConj!BC90&lt;93, INDEX(PotPensRurH!BC:BC,ROW($A90)+DifIdConj!BC90)*INDEX(txMortH!BC:BC,ROW($A90)+DifIdConj!BC90)*INDEX(PgPensRurH!BC:BC,ROW($A90)+DifIdConj!BC90),0)</f>
        <v>5655.2778656409209</v>
      </c>
      <c r="BD90" s="86">
        <f>IF(ROW($A90)+DifIdConj!BD90&lt;93, INDEX(PotPensRurH!BD:BD,ROW($A90)+DifIdConj!BD90)*INDEX(txMortH!BD:BD,ROW($A90)+DifIdConj!BD90)*INDEX(PgPensRurH!BD:BD,ROW($A90)+DifIdConj!BD90),0)</f>
        <v>5873.6005293058352</v>
      </c>
      <c r="BE90" s="86">
        <f>IF(ROW($A90)+DifIdConj!BE90&lt;93, INDEX(PotPensRurH!BE:BE,ROW($A90)+DifIdConj!BE90)*INDEX(txMortH!BE:BE,ROW($A90)+DifIdConj!BE90)*INDEX(PgPensRurH!BE:BE,ROW($A90)+DifIdConj!BE90),0)</f>
        <v>6079.1975121034884</v>
      </c>
      <c r="BF90" s="86">
        <f>IF(ROW($A90)+DifIdConj!BF90&lt;93, INDEX(PotPensRurH!BF:BF,ROW($A90)+DifIdConj!BF90)*INDEX(txMortH!BF:BF,ROW($A90)+DifIdConj!BF90)*INDEX(PgPensRurH!BF:BF,ROW($A90)+DifIdConj!BF90),0)</f>
        <v>6273.5399910127553</v>
      </c>
      <c r="BG90" s="86">
        <f>IF(ROW($A90)+DifIdConj!BG90&lt;93, INDEX(PotPensRurH!BG:BG,ROW($A90)+DifIdConj!BG90)*INDEX(txMortH!BG:BG,ROW($A90)+DifIdConj!BG90)*INDEX(PgPensRurH!BG:BG,ROW($A90)+DifIdConj!BG90),0)</f>
        <v>6458.8102118856314</v>
      </c>
      <c r="BH90" s="86">
        <f>IF(ROW($A90)+DifIdConj!BH90&lt;93, INDEX(PotPensRurH!BH:BH,ROW($A90)+DifIdConj!BH90)*INDEX(txMortH!BH:BH,ROW($A90)+DifIdConj!BH90)*INDEX(PgPensRurH!BH:BH,ROW($A90)+DifIdConj!BH90),0)</f>
        <v>6636.5038713173062</v>
      </c>
      <c r="BI90" s="86">
        <f>IF(ROW($A90)+DifIdConj!BI90&lt;93, INDEX(PotPensRurH!BI:BI,ROW($A90)+DifIdConj!BI90)*INDEX(txMortH!BI:BI,ROW($A90)+DifIdConj!BI90)*INDEX(PgPensRurH!BI:BI,ROW($A90)+DifIdConj!BI90),0)</f>
        <v>6808.2392639845402</v>
      </c>
      <c r="BJ90" s="87">
        <f>IF(ROW($A90)+DifIdConj!BJ90&lt;93, INDEX(PotPensRurH!BJ:BJ,ROW($A90)+DifIdConj!BJ90)*INDEX(txMortH!BJ:BJ,ROW($A90)+DifIdConj!BJ90)*INDEX(PgPensRurH!BJ:BJ,ROW($A90)+DifIdConj!BJ90),0)</f>
        <v>6976.1005572740723</v>
      </c>
    </row>
    <row r="91" spans="1:62" s="31" customFormat="1" x14ac:dyDescent="0.3">
      <c r="A91" s="29">
        <v>89</v>
      </c>
      <c r="B91" s="5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32"/>
      <c r="P91" s="59"/>
      <c r="Q91" s="86"/>
      <c r="R91" s="86"/>
      <c r="S91" s="86"/>
      <c r="T91" s="86">
        <f>IF(ROW($A91)+DifIdConj!T91&lt;93, INDEX(PotPensRurH!T:T,ROW($A91)+DifIdConj!T91)*INDEX(txMortH!T:T,ROW($A91)+DifIdConj!T91)*INDEX(PgPensRurH!T:T,ROW($A91)+DifIdConj!T91),0)</f>
        <v>1041.9120560549404</v>
      </c>
      <c r="U91" s="86">
        <f>IF(ROW($A91)+DifIdConj!U91&lt;93, INDEX(PotPensRurH!U:U,ROW($A91)+DifIdConj!U91)*INDEX(txMortH!U:U,ROW($A91)+DifIdConj!U91)*INDEX(PgPensRurH!U:U,ROW($A91)+DifIdConj!U91),0)</f>
        <v>1097.9884185663577</v>
      </c>
      <c r="V91" s="86">
        <f>IF(ROW($A91)+DifIdConj!V91&lt;93, INDEX(PotPensRurH!V:V,ROW($A91)+DifIdConj!V91)*INDEX(txMortH!V:V,ROW($A91)+DifIdConj!V91)*INDEX(PgPensRurH!V:V,ROW($A91)+DifIdConj!V91),0)</f>
        <v>1152.3238883194406</v>
      </c>
      <c r="W91" s="86">
        <f>IF(ROW($A91)+DifIdConj!W91&lt;93, INDEX(PotPensRurH!W:W,ROW($A91)+DifIdConj!W91)*INDEX(txMortH!W:W,ROW($A91)+DifIdConj!W91)*INDEX(PgPensRurH!W:W,ROW($A91)+DifIdConj!W91),0)</f>
        <v>1205.0901026283912</v>
      </c>
      <c r="X91" s="86">
        <f>IF(ROW($A91)+DifIdConj!X91&lt;93, INDEX(PotPensRurH!X:X,ROW($A91)+DifIdConj!X91)*INDEX(txMortH!X:X,ROW($A91)+DifIdConj!X91)*INDEX(PgPensRurH!X:X,ROW($A91)+DifIdConj!X91),0)</f>
        <v>1258.4202681125764</v>
      </c>
      <c r="Y91" s="86">
        <f>IF(ROW($A91)+DifIdConj!Y91&lt;93, INDEX(PotPensRurH!Y:Y,ROW($A91)+DifIdConj!Y91)*INDEX(txMortH!Y:Y,ROW($A91)+DifIdConj!Y91)*INDEX(PgPensRurH!Y:Y,ROW($A91)+DifIdConj!Y91),0)</f>
        <v>1314.0062382977023</v>
      </c>
      <c r="Z91" s="86">
        <f>IF(ROW($A91)+DifIdConj!Z91&lt;93, INDEX(PotPensRurH!Z:Z,ROW($A91)+DifIdConj!Z91)*INDEX(txMortH!Z:Z,ROW($A91)+DifIdConj!Z91)*INDEX(PgPensRurH!Z:Z,ROW($A91)+DifIdConj!Z91),0)</f>
        <v>1373.3437097789572</v>
      </c>
      <c r="AA91" s="86">
        <f>IF(ROW($A91)+DifIdConj!AA91&lt;93, INDEX(PotPensRurH!AA:AA,ROW($A91)+DifIdConj!AA91)*INDEX(txMortH!AA:AA,ROW($A91)+DifIdConj!AA91)*INDEX(PgPensRurH!AA:AA,ROW($A91)+DifIdConj!AA91),0)</f>
        <v>1437.7077026046982</v>
      </c>
      <c r="AB91" s="86">
        <f>IF(ROW($A91)+DifIdConj!AB91&lt;93, INDEX(PotPensRurH!AB:AB,ROW($A91)+DifIdConj!AB91)*INDEX(txMortH!AB:AB,ROW($A91)+DifIdConj!AB91)*INDEX(PgPensRurH!AB:AB,ROW($A91)+DifIdConj!AB91),0)</f>
        <v>1508.0299621948793</v>
      </c>
      <c r="AC91" s="86">
        <f>IF(ROW($A91)+DifIdConj!AC91&lt;93, INDEX(PotPensRurH!AC:AC,ROW($A91)+DifIdConj!AC91)*INDEX(txMortH!AC:AC,ROW($A91)+DifIdConj!AC91)*INDEX(PgPensRurH!AC:AC,ROW($A91)+DifIdConj!AC91),0)</f>
        <v>1583.7465373742657</v>
      </c>
      <c r="AD91" s="86">
        <f>IF(ROW($A91)+DifIdConj!AD91&lt;93, INDEX(PotPensRurH!AD:AD,ROW($A91)+DifIdConj!AD91)*INDEX(txMortH!AD:AD,ROW($A91)+DifIdConj!AD91)*INDEX(PgPensRurH!AD:AD,ROW($A91)+DifIdConj!AD91),0)</f>
        <v>1663.4107707802971</v>
      </c>
      <c r="AE91" s="86">
        <f>IF(ROW($A91)+DifIdConj!AE91&lt;93, INDEX(PotPensRurH!AE:AE,ROW($A91)+DifIdConj!AE91)*INDEX(txMortH!AE:AE,ROW($A91)+DifIdConj!AE91)*INDEX(PgPensRurH!AE:AE,ROW($A91)+DifIdConj!AE91),0)</f>
        <v>1743.7860730594514</v>
      </c>
      <c r="AF91" s="86">
        <f>IF(ROW($A91)+DifIdConj!AF91&lt;93, INDEX(PotPensRurH!AF:AF,ROW($A91)+DifIdConj!AF91)*INDEX(txMortH!AF:AF,ROW($A91)+DifIdConj!AF91)*INDEX(PgPensRurH!AF:AF,ROW($A91)+DifIdConj!AF91),0)</f>
        <v>1823.4012672328538</v>
      </c>
      <c r="AG91" s="86">
        <f>IF(ROW($A91)+DifIdConj!AG91&lt;93, INDEX(PotPensRurH!AG:AG,ROW($A91)+DifIdConj!AG91)*INDEX(txMortH!AG:AG,ROW($A91)+DifIdConj!AG91)*INDEX(PgPensRurH!AG:AG,ROW($A91)+DifIdConj!AG91),0)</f>
        <v>1884.185396076668</v>
      </c>
      <c r="AH91" s="86">
        <f>IF(ROW($A91)+DifIdConj!AH91&lt;93, INDEX(PotPensRurH!AH:AH,ROW($A91)+DifIdConj!AH91)*INDEX(txMortH!AH:AH,ROW($A91)+DifIdConj!AH91)*INDEX(PgPensRurH!AH:AH,ROW($A91)+DifIdConj!AH91),0)</f>
        <v>1967.1352580688517</v>
      </c>
      <c r="AI91" s="86">
        <f>IF(ROW($A91)+DifIdConj!AI91&lt;93, INDEX(PotPensRurH!AI:AI,ROW($A91)+DifIdConj!AI91)*INDEX(txMortH!AI:AI,ROW($A91)+DifIdConj!AI91)*INDEX(PgPensRurH!AI:AI,ROW($A91)+DifIdConj!AI91),0)</f>
        <v>2054.792886393433</v>
      </c>
      <c r="AJ91" s="86">
        <f>IF(ROW($A91)+DifIdConj!AJ91&lt;93, INDEX(PotPensRurH!AJ:AJ,ROW($A91)+DifIdConj!AJ91)*INDEX(txMortH!AJ:AJ,ROW($A91)+DifIdConj!AJ91)*INDEX(PgPensRurH!AJ:AJ,ROW($A91)+DifIdConj!AJ91),0)</f>
        <v>2152.7242339538175</v>
      </c>
      <c r="AK91" s="86">
        <f>IF(ROW($A91)+DifIdConj!AK91&lt;93, INDEX(PotPensRurH!AK:AK,ROW($A91)+DifIdConj!AK91)*INDEX(txMortH!AK:AK,ROW($A91)+DifIdConj!AK91)*INDEX(PgPensRurH!AK:AK,ROW($A91)+DifIdConj!AK91),0)</f>
        <v>2264.2639685687877</v>
      </c>
      <c r="AL91" s="86">
        <f>IF(ROW($A91)+DifIdConj!AL91&lt;93, INDEX(PotPensRurH!AL:AL,ROW($A91)+DifIdConj!AL91)*INDEX(txMortH!AL:AL,ROW($A91)+DifIdConj!AL91)*INDEX(PgPensRurH!AL:AL,ROW($A91)+DifIdConj!AL91),0)</f>
        <v>2388.9707371446807</v>
      </c>
      <c r="AM91" s="86">
        <f>IF(ROW($A91)+DifIdConj!AM91&lt;93, INDEX(PotPensRurH!AM:AM,ROW($A91)+DifIdConj!AM91)*INDEX(txMortH!AM:AM,ROW($A91)+DifIdConj!AM91)*INDEX(PgPensRurH!AM:AM,ROW($A91)+DifIdConj!AM91),0)</f>
        <v>2526.6974219836093</v>
      </c>
      <c r="AN91" s="86">
        <f>IF(ROW($A91)+DifIdConj!AN91&lt;93, INDEX(PotPensRurH!AN:AN,ROW($A91)+DifIdConj!AN91)*INDEX(txMortH!AN:AN,ROW($A91)+DifIdConj!AN91)*INDEX(PgPensRurH!AN:AN,ROW($A91)+DifIdConj!AN91),0)</f>
        <v>2675.8012087924976</v>
      </c>
      <c r="AO91" s="86">
        <f>IF(ROW($A91)+DifIdConj!AO91&lt;93, INDEX(PotPensRurH!AO:AO,ROW($A91)+DifIdConj!AO91)*INDEX(txMortH!AO:AO,ROW($A91)+DifIdConj!AO91)*INDEX(PgPensRurH!AO:AO,ROW($A91)+DifIdConj!AO91),0)</f>
        <v>2833.6584986256871</v>
      </c>
      <c r="AP91" s="86">
        <f>IF(ROW($A91)+DifIdConj!AP91&lt;93, INDEX(PotPensRurH!AP:AP,ROW($A91)+DifIdConj!AP91)*INDEX(txMortH!AP:AP,ROW($A91)+DifIdConj!AP91)*INDEX(PgPensRurH!AP:AP,ROW($A91)+DifIdConj!AP91),0)</f>
        <v>2998.2341633290685</v>
      </c>
      <c r="AQ91" s="86">
        <f>IF(ROW($A91)+DifIdConj!AQ91&lt;93, INDEX(PotPensRurH!AQ:AQ,ROW($A91)+DifIdConj!AQ91)*INDEX(txMortH!AQ:AQ,ROW($A91)+DifIdConj!AQ91)*INDEX(PgPensRurH!AQ:AQ,ROW($A91)+DifIdConj!AQ91),0)</f>
        <v>3169.8224382984149</v>
      </c>
      <c r="AR91" s="86">
        <f>IF(ROW($A91)+DifIdConj!AR91&lt;93, INDEX(PotPensRurH!AR:AR,ROW($A91)+DifIdConj!AR91)*INDEX(txMortH!AR:AR,ROW($A91)+DifIdConj!AR91)*INDEX(PgPensRurH!AR:AR,ROW($A91)+DifIdConj!AR91),0)</f>
        <v>3348.8401570110773</v>
      </c>
      <c r="AS91" s="86">
        <f>IF(ROW($A91)+DifIdConj!AS91&lt;93, INDEX(PotPensRurH!AS:AS,ROW($A91)+DifIdConj!AS91)*INDEX(txMortH!AS:AS,ROW($A91)+DifIdConj!AS91)*INDEX(PgPensRurH!AS:AS,ROW($A91)+DifIdConj!AS91),0)</f>
        <v>3534.8214467570751</v>
      </c>
      <c r="AT91" s="86">
        <f>IF(ROW($A91)+DifIdConj!AT91&lt;93, INDEX(PotPensRurH!AT:AT,ROW($A91)+DifIdConj!AT91)*INDEX(txMortH!AT:AT,ROW($A91)+DifIdConj!AT91)*INDEX(PgPensRurH!AT:AT,ROW($A91)+DifIdConj!AT91),0)</f>
        <v>3726.8590817327722</v>
      </c>
      <c r="AU91" s="86">
        <f>IF(ROW($A91)+DifIdConj!AU91&lt;93, INDEX(PotPensRurH!AU:AU,ROW($A91)+DifIdConj!AU91)*INDEX(txMortH!AU:AU,ROW($A91)+DifIdConj!AU91)*INDEX(PgPensRurH!AU:AU,ROW($A91)+DifIdConj!AU91),0)</f>
        <v>3924.0948753671582</v>
      </c>
      <c r="AV91" s="86">
        <f>IF(ROW($A91)+DifIdConj!AV91&lt;93, INDEX(PotPensRurH!AV:AV,ROW($A91)+DifIdConj!AV91)*INDEX(txMortH!AV:AV,ROW($A91)+DifIdConj!AV91)*INDEX(PgPensRurH!AV:AV,ROW($A91)+DifIdConj!AV91),0)</f>
        <v>4126.0384353339405</v>
      </c>
      <c r="AW91" s="86">
        <f>IF(ROW($A91)+DifIdConj!AW91&lt;93, INDEX(PotPensRurH!AW:AW,ROW($A91)+DifIdConj!AW91)*INDEX(txMortH!AW:AW,ROW($A91)+DifIdConj!AW91)*INDEX(PgPensRurH!AW:AW,ROW($A91)+DifIdConj!AW91),0)</f>
        <v>4332.3219673884023</v>
      </c>
      <c r="AX91" s="86">
        <f>IF(ROW($A91)+DifIdConj!AX91&lt;93, INDEX(PotPensRurH!AX:AX,ROW($A91)+DifIdConj!AX91)*INDEX(txMortH!AX:AX,ROW($A91)+DifIdConj!AX91)*INDEX(PgPensRurH!AX:AX,ROW($A91)+DifIdConj!AX91),0)</f>
        <v>4542.7738342163393</v>
      </c>
      <c r="AY91" s="86">
        <f>IF(ROW($A91)+DifIdConj!AY91&lt;93, INDEX(PotPensRurH!AY:AY,ROW($A91)+DifIdConj!AY91)*INDEX(txMortH!AY:AY,ROW($A91)+DifIdConj!AY91)*INDEX(PgPensRurH!AY:AY,ROW($A91)+DifIdConj!AY91),0)</f>
        <v>4758.0315458419327</v>
      </c>
      <c r="AZ91" s="86">
        <f>IF(ROW($A91)+DifIdConj!AZ91&lt;93, INDEX(PotPensRurH!AZ:AZ,ROW($A91)+DifIdConj!AZ91)*INDEX(txMortH!AZ:AZ,ROW($A91)+DifIdConj!AZ91)*INDEX(PgPensRurH!AZ:AZ,ROW($A91)+DifIdConj!AZ91),0)</f>
        <v>4977.8253864857206</v>
      </c>
      <c r="BA91" s="86">
        <f>IF(ROW($A91)+DifIdConj!BA91&lt;93, INDEX(PotPensRurH!BA:BA,ROW($A91)+DifIdConj!BA91)*INDEX(txMortH!BA:BA,ROW($A91)+DifIdConj!BA91)*INDEX(PgPensRurH!BA:BA,ROW($A91)+DifIdConj!BA91),0)</f>
        <v>5201.4688068908963</v>
      </c>
      <c r="BB91" s="86">
        <f>IF(ROW($A91)+DifIdConj!BB91&lt;93, INDEX(PotPensRurH!BB:BB,ROW($A91)+DifIdConj!BB91)*INDEX(txMortH!BB:BB,ROW($A91)+DifIdConj!BB91)*INDEX(PgPensRurH!BB:BB,ROW($A91)+DifIdConj!BB91),0)</f>
        <v>5428.8637285922005</v>
      </c>
      <c r="BC91" s="86">
        <f>IF(ROW($A91)+DifIdConj!BC91&lt;93, INDEX(PotPensRurH!BC:BC,ROW($A91)+DifIdConj!BC91)*INDEX(txMortH!BC:BC,ROW($A91)+DifIdConj!BC91)*INDEX(PgPensRurH!BC:BC,ROW($A91)+DifIdConj!BC91),0)</f>
        <v>5655.2778656409209</v>
      </c>
      <c r="BD91" s="86">
        <f>IF(ROW($A91)+DifIdConj!BD91&lt;93, INDEX(PotPensRurH!BD:BD,ROW($A91)+DifIdConj!BD91)*INDEX(txMortH!BD:BD,ROW($A91)+DifIdConj!BD91)*INDEX(PgPensRurH!BD:BD,ROW($A91)+DifIdConj!BD91),0)</f>
        <v>5873.6005293058352</v>
      </c>
      <c r="BE91" s="86">
        <f>IF(ROW($A91)+DifIdConj!BE91&lt;93, INDEX(PotPensRurH!BE:BE,ROW($A91)+DifIdConj!BE91)*INDEX(txMortH!BE:BE,ROW($A91)+DifIdConj!BE91)*INDEX(PgPensRurH!BE:BE,ROW($A91)+DifIdConj!BE91),0)</f>
        <v>6079.1975121034884</v>
      </c>
      <c r="BF91" s="86">
        <f>IF(ROW($A91)+DifIdConj!BF91&lt;93, INDEX(PotPensRurH!BF:BF,ROW($A91)+DifIdConj!BF91)*INDEX(txMortH!BF:BF,ROW($A91)+DifIdConj!BF91)*INDEX(PgPensRurH!BF:BF,ROW($A91)+DifIdConj!BF91),0)</f>
        <v>6273.5399910127553</v>
      </c>
      <c r="BG91" s="86">
        <f>IF(ROW($A91)+DifIdConj!BG91&lt;93, INDEX(PotPensRurH!BG:BG,ROW($A91)+DifIdConj!BG91)*INDEX(txMortH!BG:BG,ROW($A91)+DifIdConj!BG91)*INDEX(PgPensRurH!BG:BG,ROW($A91)+DifIdConj!BG91),0)</f>
        <v>6458.8102118856314</v>
      </c>
      <c r="BH91" s="86">
        <f>IF(ROW($A91)+DifIdConj!BH91&lt;93, INDEX(PotPensRurH!BH:BH,ROW($A91)+DifIdConj!BH91)*INDEX(txMortH!BH:BH,ROW($A91)+DifIdConj!BH91)*INDEX(PgPensRurH!BH:BH,ROW($A91)+DifIdConj!BH91),0)</f>
        <v>6636.5038713173062</v>
      </c>
      <c r="BI91" s="86">
        <f>IF(ROW($A91)+DifIdConj!BI91&lt;93, INDEX(PotPensRurH!BI:BI,ROW($A91)+DifIdConj!BI91)*INDEX(txMortH!BI:BI,ROW($A91)+DifIdConj!BI91)*INDEX(PgPensRurH!BI:BI,ROW($A91)+DifIdConj!BI91),0)</f>
        <v>6808.2392639845402</v>
      </c>
      <c r="BJ91" s="87">
        <f>IF(ROW($A91)+DifIdConj!BJ91&lt;93, INDEX(PotPensRurH!BJ:BJ,ROW($A91)+DifIdConj!BJ91)*INDEX(txMortH!BJ:BJ,ROW($A91)+DifIdConj!BJ91)*INDEX(PgPensRurH!BJ:BJ,ROW($A91)+DifIdConj!BJ91),0)</f>
        <v>6976.1005572740723</v>
      </c>
    </row>
    <row r="92" spans="1:62" s="31" customFormat="1" x14ac:dyDescent="0.3">
      <c r="A92" s="54">
        <v>90</v>
      </c>
      <c r="B92" s="7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35"/>
      <c r="P92" s="74"/>
      <c r="Q92" s="88"/>
      <c r="R92" s="88"/>
      <c r="S92" s="88"/>
      <c r="T92" s="88">
        <f>IF(ROW($A92)+DifIdConj!T92&lt;93, INDEX(PotPensRurH!T:T,ROW($A92)+DifIdConj!T92)*INDEX(txMortH!T:T,ROW($A92)+DifIdConj!T92)*INDEX(PgPensRurH!T:T,ROW($A92)+DifIdConj!T92),0)</f>
        <v>1041.9120560549404</v>
      </c>
      <c r="U92" s="88">
        <f>IF(ROW($A92)+DifIdConj!U92&lt;93, INDEX(PotPensRurH!U:U,ROW($A92)+DifIdConj!U92)*INDEX(txMortH!U:U,ROW($A92)+DifIdConj!U92)*INDEX(PgPensRurH!U:U,ROW($A92)+DifIdConj!U92),0)</f>
        <v>1097.9884185663577</v>
      </c>
      <c r="V92" s="88">
        <f>IF(ROW($A92)+DifIdConj!V92&lt;93, INDEX(PotPensRurH!V:V,ROW($A92)+DifIdConj!V92)*INDEX(txMortH!V:V,ROW($A92)+DifIdConj!V92)*INDEX(PgPensRurH!V:V,ROW($A92)+DifIdConj!V92),0)</f>
        <v>1152.3238883194406</v>
      </c>
      <c r="W92" s="88">
        <f>IF(ROW($A92)+DifIdConj!W92&lt;93, INDEX(PotPensRurH!W:W,ROW($A92)+DifIdConj!W92)*INDEX(txMortH!W:W,ROW($A92)+DifIdConj!W92)*INDEX(PgPensRurH!W:W,ROW($A92)+DifIdConj!W92),0)</f>
        <v>1205.0901026283912</v>
      </c>
      <c r="X92" s="88">
        <f>IF(ROW($A92)+DifIdConj!X92&lt;93, INDEX(PotPensRurH!X:X,ROW($A92)+DifIdConj!X92)*INDEX(txMortH!X:X,ROW($A92)+DifIdConj!X92)*INDEX(PgPensRurH!X:X,ROW($A92)+DifIdConj!X92),0)</f>
        <v>1258.4202681125764</v>
      </c>
      <c r="Y92" s="88">
        <f>IF(ROW($A92)+DifIdConj!Y92&lt;93, INDEX(PotPensRurH!Y:Y,ROW($A92)+DifIdConj!Y92)*INDEX(txMortH!Y:Y,ROW($A92)+DifIdConj!Y92)*INDEX(PgPensRurH!Y:Y,ROW($A92)+DifIdConj!Y92),0)</f>
        <v>1314.0062382977023</v>
      </c>
      <c r="Z92" s="88">
        <f>IF(ROW($A92)+DifIdConj!Z92&lt;93, INDEX(PotPensRurH!Z:Z,ROW($A92)+DifIdConj!Z92)*INDEX(txMortH!Z:Z,ROW($A92)+DifIdConj!Z92)*INDEX(PgPensRurH!Z:Z,ROW($A92)+DifIdConj!Z92),0)</f>
        <v>1373.3437097789572</v>
      </c>
      <c r="AA92" s="88">
        <f>IF(ROW($A92)+DifIdConj!AA92&lt;93, INDEX(PotPensRurH!AA:AA,ROW($A92)+DifIdConj!AA92)*INDEX(txMortH!AA:AA,ROW($A92)+DifIdConj!AA92)*INDEX(PgPensRurH!AA:AA,ROW($A92)+DifIdConj!AA92),0)</f>
        <v>1437.7077026046982</v>
      </c>
      <c r="AB92" s="88">
        <f>IF(ROW($A92)+DifIdConj!AB92&lt;93, INDEX(PotPensRurH!AB:AB,ROW($A92)+DifIdConj!AB92)*INDEX(txMortH!AB:AB,ROW($A92)+DifIdConj!AB92)*INDEX(PgPensRurH!AB:AB,ROW($A92)+DifIdConj!AB92),0)</f>
        <v>1508.0299621948793</v>
      </c>
      <c r="AC92" s="88">
        <f>IF(ROW($A92)+DifIdConj!AC92&lt;93, INDEX(PotPensRurH!AC:AC,ROW($A92)+DifIdConj!AC92)*INDEX(txMortH!AC:AC,ROW($A92)+DifIdConj!AC92)*INDEX(PgPensRurH!AC:AC,ROW($A92)+DifIdConj!AC92),0)</f>
        <v>1583.7465373742657</v>
      </c>
      <c r="AD92" s="88">
        <f>IF(ROW($A92)+DifIdConj!AD92&lt;93, INDEX(PotPensRurH!AD:AD,ROW($A92)+DifIdConj!AD92)*INDEX(txMortH!AD:AD,ROW($A92)+DifIdConj!AD92)*INDEX(PgPensRurH!AD:AD,ROW($A92)+DifIdConj!AD92),0)</f>
        <v>1663.4107707802971</v>
      </c>
      <c r="AE92" s="88">
        <f>IF(ROW($A92)+DifIdConj!AE92&lt;93, INDEX(PotPensRurH!AE:AE,ROW($A92)+DifIdConj!AE92)*INDEX(txMortH!AE:AE,ROW($A92)+DifIdConj!AE92)*INDEX(PgPensRurH!AE:AE,ROW($A92)+DifIdConj!AE92),0)</f>
        <v>1743.7860730594514</v>
      </c>
      <c r="AF92" s="88">
        <f>IF(ROW($A92)+DifIdConj!AF92&lt;93, INDEX(PotPensRurH!AF:AF,ROW($A92)+DifIdConj!AF92)*INDEX(txMortH!AF:AF,ROW($A92)+DifIdConj!AF92)*INDEX(PgPensRurH!AF:AF,ROW($A92)+DifIdConj!AF92),0)</f>
        <v>1823.4012672328538</v>
      </c>
      <c r="AG92" s="88">
        <f>IF(ROW($A92)+DifIdConj!AG92&lt;93, INDEX(PotPensRurH!AG:AG,ROW($A92)+DifIdConj!AG92)*INDEX(txMortH!AG:AG,ROW($A92)+DifIdConj!AG92)*INDEX(PgPensRurH!AG:AG,ROW($A92)+DifIdConj!AG92),0)</f>
        <v>1884.185396076668</v>
      </c>
      <c r="AH92" s="88">
        <f>IF(ROW($A92)+DifIdConj!AH92&lt;93, INDEX(PotPensRurH!AH:AH,ROW($A92)+DifIdConj!AH92)*INDEX(txMortH!AH:AH,ROW($A92)+DifIdConj!AH92)*INDEX(PgPensRurH!AH:AH,ROW($A92)+DifIdConj!AH92),0)</f>
        <v>1967.1352580688517</v>
      </c>
      <c r="AI92" s="88">
        <f>IF(ROW($A92)+DifIdConj!AI92&lt;93, INDEX(PotPensRurH!AI:AI,ROW($A92)+DifIdConj!AI92)*INDEX(txMortH!AI:AI,ROW($A92)+DifIdConj!AI92)*INDEX(PgPensRurH!AI:AI,ROW($A92)+DifIdConj!AI92),0)</f>
        <v>2054.792886393433</v>
      </c>
      <c r="AJ92" s="88">
        <f>IF(ROW($A92)+DifIdConj!AJ92&lt;93, INDEX(PotPensRurH!AJ:AJ,ROW($A92)+DifIdConj!AJ92)*INDEX(txMortH!AJ:AJ,ROW($A92)+DifIdConj!AJ92)*INDEX(PgPensRurH!AJ:AJ,ROW($A92)+DifIdConj!AJ92),0)</f>
        <v>2152.7242339538175</v>
      </c>
      <c r="AK92" s="88">
        <f>IF(ROW($A92)+DifIdConj!AK92&lt;93, INDEX(PotPensRurH!AK:AK,ROW($A92)+DifIdConj!AK92)*INDEX(txMortH!AK:AK,ROW($A92)+DifIdConj!AK92)*INDEX(PgPensRurH!AK:AK,ROW($A92)+DifIdConj!AK92),0)</f>
        <v>2264.2639685687877</v>
      </c>
      <c r="AL92" s="88">
        <f>IF(ROW($A92)+DifIdConj!AL92&lt;93, INDEX(PotPensRurH!AL:AL,ROW($A92)+DifIdConj!AL92)*INDEX(txMortH!AL:AL,ROW($A92)+DifIdConj!AL92)*INDEX(PgPensRurH!AL:AL,ROW($A92)+DifIdConj!AL92),0)</f>
        <v>2388.9707371446807</v>
      </c>
      <c r="AM92" s="88">
        <f>IF(ROW($A92)+DifIdConj!AM92&lt;93, INDEX(PotPensRurH!AM:AM,ROW($A92)+DifIdConj!AM92)*INDEX(txMortH!AM:AM,ROW($A92)+DifIdConj!AM92)*INDEX(PgPensRurH!AM:AM,ROW($A92)+DifIdConj!AM92),0)</f>
        <v>2526.6974219836093</v>
      </c>
      <c r="AN92" s="88">
        <f>IF(ROW($A92)+DifIdConj!AN92&lt;93, INDEX(PotPensRurH!AN:AN,ROW($A92)+DifIdConj!AN92)*INDEX(txMortH!AN:AN,ROW($A92)+DifIdConj!AN92)*INDEX(PgPensRurH!AN:AN,ROW($A92)+DifIdConj!AN92),0)</f>
        <v>2675.8012087924976</v>
      </c>
      <c r="AO92" s="88">
        <f>IF(ROW($A92)+DifIdConj!AO92&lt;93, INDEX(PotPensRurH!AO:AO,ROW($A92)+DifIdConj!AO92)*INDEX(txMortH!AO:AO,ROW($A92)+DifIdConj!AO92)*INDEX(PgPensRurH!AO:AO,ROW($A92)+DifIdConj!AO92),0)</f>
        <v>2833.6584986256871</v>
      </c>
      <c r="AP92" s="88">
        <f>IF(ROW($A92)+DifIdConj!AP92&lt;93, INDEX(PotPensRurH!AP:AP,ROW($A92)+DifIdConj!AP92)*INDEX(txMortH!AP:AP,ROW($A92)+DifIdConj!AP92)*INDEX(PgPensRurH!AP:AP,ROW($A92)+DifIdConj!AP92),0)</f>
        <v>2998.2341633290685</v>
      </c>
      <c r="AQ92" s="88">
        <f>IF(ROW($A92)+DifIdConj!AQ92&lt;93, INDEX(PotPensRurH!AQ:AQ,ROW($A92)+DifIdConj!AQ92)*INDEX(txMortH!AQ:AQ,ROW($A92)+DifIdConj!AQ92)*INDEX(PgPensRurH!AQ:AQ,ROW($A92)+DifIdConj!AQ92),0)</f>
        <v>3169.8224382984149</v>
      </c>
      <c r="AR92" s="88">
        <f>IF(ROW($A92)+DifIdConj!AR92&lt;93, INDEX(PotPensRurH!AR:AR,ROW($A92)+DifIdConj!AR92)*INDEX(txMortH!AR:AR,ROW($A92)+DifIdConj!AR92)*INDEX(PgPensRurH!AR:AR,ROW($A92)+DifIdConj!AR92),0)</f>
        <v>3348.8401570110773</v>
      </c>
      <c r="AS92" s="88">
        <f>IF(ROW($A92)+DifIdConj!AS92&lt;93, INDEX(PotPensRurH!AS:AS,ROW($A92)+DifIdConj!AS92)*INDEX(txMortH!AS:AS,ROW($A92)+DifIdConj!AS92)*INDEX(PgPensRurH!AS:AS,ROW($A92)+DifIdConj!AS92),0)</f>
        <v>3534.8214467570751</v>
      </c>
      <c r="AT92" s="88">
        <f>IF(ROW($A92)+DifIdConj!AT92&lt;93, INDEX(PotPensRurH!AT:AT,ROW($A92)+DifIdConj!AT92)*INDEX(txMortH!AT:AT,ROW($A92)+DifIdConj!AT92)*INDEX(PgPensRurH!AT:AT,ROW($A92)+DifIdConj!AT92),0)</f>
        <v>3726.8590817327722</v>
      </c>
      <c r="AU92" s="88">
        <f>IF(ROW($A92)+DifIdConj!AU92&lt;93, INDEX(PotPensRurH!AU:AU,ROW($A92)+DifIdConj!AU92)*INDEX(txMortH!AU:AU,ROW($A92)+DifIdConj!AU92)*INDEX(PgPensRurH!AU:AU,ROW($A92)+DifIdConj!AU92),0)</f>
        <v>3924.0948753671582</v>
      </c>
      <c r="AV92" s="88">
        <f>IF(ROW($A92)+DifIdConj!AV92&lt;93, INDEX(PotPensRurH!AV:AV,ROW($A92)+DifIdConj!AV92)*INDEX(txMortH!AV:AV,ROW($A92)+DifIdConj!AV92)*INDEX(PgPensRurH!AV:AV,ROW($A92)+DifIdConj!AV92),0)</f>
        <v>4126.0384353339405</v>
      </c>
      <c r="AW92" s="88">
        <f>IF(ROW($A92)+DifIdConj!AW92&lt;93, INDEX(PotPensRurH!AW:AW,ROW($A92)+DifIdConj!AW92)*INDEX(txMortH!AW:AW,ROW($A92)+DifIdConj!AW92)*INDEX(PgPensRurH!AW:AW,ROW($A92)+DifIdConj!AW92),0)</f>
        <v>4332.3219673884023</v>
      </c>
      <c r="AX92" s="88">
        <f>IF(ROW($A92)+DifIdConj!AX92&lt;93, INDEX(PotPensRurH!AX:AX,ROW($A92)+DifIdConj!AX92)*INDEX(txMortH!AX:AX,ROW($A92)+DifIdConj!AX92)*INDEX(PgPensRurH!AX:AX,ROW($A92)+DifIdConj!AX92),0)</f>
        <v>4542.7738342163393</v>
      </c>
      <c r="AY92" s="88">
        <f>IF(ROW($A92)+DifIdConj!AY92&lt;93, INDEX(PotPensRurH!AY:AY,ROW($A92)+DifIdConj!AY92)*INDEX(txMortH!AY:AY,ROW($A92)+DifIdConj!AY92)*INDEX(PgPensRurH!AY:AY,ROW($A92)+DifIdConj!AY92),0)</f>
        <v>4758.0315458419327</v>
      </c>
      <c r="AZ92" s="88">
        <f>IF(ROW($A92)+DifIdConj!AZ92&lt;93, INDEX(PotPensRurH!AZ:AZ,ROW($A92)+DifIdConj!AZ92)*INDEX(txMortH!AZ:AZ,ROW($A92)+DifIdConj!AZ92)*INDEX(PgPensRurH!AZ:AZ,ROW($A92)+DifIdConj!AZ92),0)</f>
        <v>4977.8253864857206</v>
      </c>
      <c r="BA92" s="88">
        <f>IF(ROW($A92)+DifIdConj!BA92&lt;93, INDEX(PotPensRurH!BA:BA,ROW($A92)+DifIdConj!BA92)*INDEX(txMortH!BA:BA,ROW($A92)+DifIdConj!BA92)*INDEX(PgPensRurH!BA:BA,ROW($A92)+DifIdConj!BA92),0)</f>
        <v>5201.4688068908963</v>
      </c>
      <c r="BB92" s="88">
        <f>IF(ROW($A92)+DifIdConj!BB92&lt;93, INDEX(PotPensRurH!BB:BB,ROW($A92)+DifIdConj!BB92)*INDEX(txMortH!BB:BB,ROW($A92)+DifIdConj!BB92)*INDEX(PgPensRurH!BB:BB,ROW($A92)+DifIdConj!BB92),0)</f>
        <v>5428.8637285922005</v>
      </c>
      <c r="BC92" s="88">
        <f>IF(ROW($A92)+DifIdConj!BC92&lt;93, INDEX(PotPensRurH!BC:BC,ROW($A92)+DifIdConj!BC92)*INDEX(txMortH!BC:BC,ROW($A92)+DifIdConj!BC92)*INDEX(PgPensRurH!BC:BC,ROW($A92)+DifIdConj!BC92),0)</f>
        <v>5655.2778656409209</v>
      </c>
      <c r="BD92" s="88">
        <f>IF(ROW($A92)+DifIdConj!BD92&lt;93, INDEX(PotPensRurH!BD:BD,ROW($A92)+DifIdConj!BD92)*INDEX(txMortH!BD:BD,ROW($A92)+DifIdConj!BD92)*INDEX(PgPensRurH!BD:BD,ROW($A92)+DifIdConj!BD92),0)</f>
        <v>5873.6005293058352</v>
      </c>
      <c r="BE92" s="88">
        <f>IF(ROW($A92)+DifIdConj!BE92&lt;93, INDEX(PotPensRurH!BE:BE,ROW($A92)+DifIdConj!BE92)*INDEX(txMortH!BE:BE,ROW($A92)+DifIdConj!BE92)*INDEX(PgPensRurH!BE:BE,ROW($A92)+DifIdConj!BE92),0)</f>
        <v>6079.1975121034884</v>
      </c>
      <c r="BF92" s="88">
        <f>IF(ROW($A92)+DifIdConj!BF92&lt;93, INDEX(PotPensRurH!BF:BF,ROW($A92)+DifIdConj!BF92)*INDEX(txMortH!BF:BF,ROW($A92)+DifIdConj!BF92)*INDEX(PgPensRurH!BF:BF,ROW($A92)+DifIdConj!BF92),0)</f>
        <v>6273.5399910127553</v>
      </c>
      <c r="BG92" s="88">
        <f>IF(ROW($A92)+DifIdConj!BG92&lt;93, INDEX(PotPensRurH!BG:BG,ROW($A92)+DifIdConj!BG92)*INDEX(txMortH!BG:BG,ROW($A92)+DifIdConj!BG92)*INDEX(PgPensRurH!BG:BG,ROW($A92)+DifIdConj!BG92),0)</f>
        <v>6458.8102118856314</v>
      </c>
      <c r="BH92" s="88">
        <f>IF(ROW($A92)+DifIdConj!BH92&lt;93, INDEX(PotPensRurH!BH:BH,ROW($A92)+DifIdConj!BH92)*INDEX(txMortH!BH:BH,ROW($A92)+DifIdConj!BH92)*INDEX(PgPensRurH!BH:BH,ROW($A92)+DifIdConj!BH92),0)</f>
        <v>6636.5038713173062</v>
      </c>
      <c r="BI92" s="88">
        <f>IF(ROW($A92)+DifIdConj!BI92&lt;93, INDEX(PotPensRurH!BI:BI,ROW($A92)+DifIdConj!BI92)*INDEX(txMortH!BI:BI,ROW($A92)+DifIdConj!BI92)*INDEX(PgPensRurH!BI:BI,ROW($A92)+DifIdConj!BI92),0)</f>
        <v>6808.2392639845402</v>
      </c>
      <c r="BJ92" s="89">
        <f>IF(ROW($A92)+DifIdConj!BJ92&lt;93, INDEX(PotPensRurH!BJ:BJ,ROW($A92)+DifIdConj!BJ92)*INDEX(txMortH!BJ:BJ,ROW($A92)+DifIdConj!BJ92)*INDEX(PgPensRurH!BJ:BJ,ROW($A92)+DifIdConj!BJ92),0)</f>
        <v>6976.1005572740723</v>
      </c>
    </row>
    <row r="94" spans="1:62" x14ac:dyDescent="0.3">
      <c r="A94" s="84" t="s">
        <v>4</v>
      </c>
      <c r="B94" s="85">
        <f t="shared" ref="B94:N94" si="0">SUM(B2:B92)</f>
        <v>0</v>
      </c>
      <c r="C94" s="85">
        <f t="shared" si="0"/>
        <v>0</v>
      </c>
      <c r="D94" s="85">
        <f t="shared" si="0"/>
        <v>0</v>
      </c>
      <c r="E94" s="85">
        <f t="shared" si="0"/>
        <v>0</v>
      </c>
      <c r="F94" s="85">
        <f t="shared" si="0"/>
        <v>0</v>
      </c>
      <c r="G94" s="85">
        <f t="shared" si="0"/>
        <v>0</v>
      </c>
      <c r="H94" s="85">
        <f t="shared" si="0"/>
        <v>0</v>
      </c>
      <c r="I94" s="85">
        <f t="shared" si="0"/>
        <v>0</v>
      </c>
      <c r="J94" s="85">
        <f t="shared" si="0"/>
        <v>0</v>
      </c>
      <c r="K94" s="85">
        <f t="shared" si="0"/>
        <v>0</v>
      </c>
      <c r="L94" s="85">
        <f t="shared" si="0"/>
        <v>0</v>
      </c>
      <c r="M94" s="85">
        <f t="shared" si="0"/>
        <v>0</v>
      </c>
      <c r="N94" s="85">
        <f t="shared" si="0"/>
        <v>0</v>
      </c>
      <c r="O94" s="44">
        <f t="shared" ref="O94:BJ94" si="1">SUM(O2:O92)</f>
        <v>0</v>
      </c>
      <c r="P94" s="44">
        <f t="shared" si="1"/>
        <v>0</v>
      </c>
      <c r="Q94" s="44">
        <f t="shared" si="1"/>
        <v>0</v>
      </c>
      <c r="R94" s="44">
        <f t="shared" si="1"/>
        <v>0</v>
      </c>
      <c r="S94" s="44">
        <f t="shared" si="1"/>
        <v>0</v>
      </c>
      <c r="T94" s="44">
        <f t="shared" si="1"/>
        <v>99712.789958137728</v>
      </c>
      <c r="U94" s="44">
        <f t="shared" si="1"/>
        <v>101606.07176312745</v>
      </c>
      <c r="V94" s="44">
        <f t="shared" si="1"/>
        <v>103670.18178251068</v>
      </c>
      <c r="W94" s="44">
        <f t="shared" si="1"/>
        <v>105904.38504372594</v>
      </c>
      <c r="X94" s="44">
        <f t="shared" si="1"/>
        <v>108188.66693004179</v>
      </c>
      <c r="Y94" s="44">
        <f t="shared" si="1"/>
        <v>110518.72278519902</v>
      </c>
      <c r="Z94" s="44">
        <f t="shared" si="1"/>
        <v>112949.01868418194</v>
      </c>
      <c r="AA94" s="44">
        <f t="shared" si="1"/>
        <v>115472.75928284247</v>
      </c>
      <c r="AB94" s="44">
        <f t="shared" si="1"/>
        <v>118092.03513378148</v>
      </c>
      <c r="AC94" s="44">
        <f t="shared" si="1"/>
        <v>120813.11210973417</v>
      </c>
      <c r="AD94" s="44">
        <f t="shared" si="1"/>
        <v>123637.0937495804</v>
      </c>
      <c r="AE94" s="44">
        <f t="shared" si="1"/>
        <v>126553.81072154299</v>
      </c>
      <c r="AF94" s="44">
        <f t="shared" si="1"/>
        <v>129678.13618867438</v>
      </c>
      <c r="AG94" s="44">
        <f t="shared" si="1"/>
        <v>132726.78160365758</v>
      </c>
      <c r="AH94" s="44">
        <f t="shared" si="1"/>
        <v>135834.79321400408</v>
      </c>
      <c r="AI94" s="44">
        <f t="shared" si="1"/>
        <v>138980.58891239867</v>
      </c>
      <c r="AJ94" s="44">
        <f t="shared" si="1"/>
        <v>142153.96619292523</v>
      </c>
      <c r="AK94" s="44">
        <f t="shared" si="1"/>
        <v>145373.50178654774</v>
      </c>
      <c r="AL94" s="44">
        <f t="shared" si="1"/>
        <v>148629.82680333516</v>
      </c>
      <c r="AM94" s="44">
        <f t="shared" si="1"/>
        <v>151942.43218591175</v>
      </c>
      <c r="AN94" s="44">
        <f t="shared" si="1"/>
        <v>155290.52277285009</v>
      </c>
      <c r="AO94" s="44">
        <f t="shared" si="1"/>
        <v>158624.82057167581</v>
      </c>
      <c r="AP94" s="44">
        <f t="shared" si="1"/>
        <v>161943.60551705648</v>
      </c>
      <c r="AQ94" s="44">
        <f t="shared" si="1"/>
        <v>165244.01540398234</v>
      </c>
      <c r="AR94" s="44">
        <f t="shared" si="1"/>
        <v>168522.51314754557</v>
      </c>
      <c r="AS94" s="44">
        <f t="shared" si="1"/>
        <v>171778.34881595147</v>
      </c>
      <c r="AT94" s="44">
        <f t="shared" si="1"/>
        <v>175014.8851539435</v>
      </c>
      <c r="AU94" s="44">
        <f t="shared" si="1"/>
        <v>178230.02191097583</v>
      </c>
      <c r="AV94" s="44">
        <f t="shared" si="1"/>
        <v>181405.03860211512</v>
      </c>
      <c r="AW94" s="44">
        <f t="shared" si="1"/>
        <v>184525.93702417758</v>
      </c>
      <c r="AX94" s="44">
        <f t="shared" si="1"/>
        <v>187596.0391510562</v>
      </c>
      <c r="AY94" s="44">
        <f t="shared" si="1"/>
        <v>190635.68814541632</v>
      </c>
      <c r="AZ94" s="44">
        <f t="shared" si="1"/>
        <v>193644.2050693075</v>
      </c>
      <c r="BA94" s="44">
        <f t="shared" si="1"/>
        <v>196613.36671570622</v>
      </c>
      <c r="BB94" s="44">
        <f t="shared" si="1"/>
        <v>199541.1922255622</v>
      </c>
      <c r="BC94" s="44">
        <f t="shared" si="1"/>
        <v>202414.04623802484</v>
      </c>
      <c r="BD94" s="44">
        <f t="shared" si="1"/>
        <v>205217.53690952237</v>
      </c>
      <c r="BE94" s="44">
        <f t="shared" si="1"/>
        <v>207926.13591373811</v>
      </c>
      <c r="BF94" s="44">
        <f t="shared" si="1"/>
        <v>210542.8558847986</v>
      </c>
      <c r="BG94" s="44">
        <f t="shared" si="1"/>
        <v>213083.62995575299</v>
      </c>
      <c r="BH94" s="44">
        <f t="shared" si="1"/>
        <v>215537.46808267297</v>
      </c>
      <c r="BI94" s="44">
        <f t="shared" si="1"/>
        <v>217891.76899864498</v>
      </c>
      <c r="BJ94" s="44">
        <f t="shared" si="1"/>
        <v>216673.09643239345</v>
      </c>
    </row>
  </sheetData>
  <hyperlinks>
    <hyperlink ref="A1" location="Índice!A2" display="ÍNDICE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BJ94"/>
  <sheetViews>
    <sheetView zoomScale="70" zoomScaleNormal="70" workbookViewId="0">
      <pane xSplit="1" ySplit="1" topLeftCell="O56" activePane="bottomRight" state="frozen"/>
      <selection activeCell="W92" sqref="W92"/>
      <selection pane="topRight" activeCell="W92" sqref="W92"/>
      <selection pane="bottomLeft" activeCell="W92" sqref="W92"/>
      <selection pane="bottomRight" activeCell="W92" sqref="W92"/>
    </sheetView>
  </sheetViews>
  <sheetFormatPr defaultColWidth="8.85546875" defaultRowHeight="16.5" x14ac:dyDescent="0.3"/>
  <cols>
    <col min="1" max="1" width="8.85546875" style="106" customWidth="1"/>
    <col min="2" max="14" width="11.140625" style="98" hidden="1" customWidth="1"/>
    <col min="15" max="62" width="11.140625" style="98" customWidth="1"/>
    <col min="63" max="16384" width="8.85546875" style="98"/>
  </cols>
  <sheetData>
    <row r="1" spans="1:62" s="93" customFormat="1" ht="35.25" customHeight="1" x14ac:dyDescent="0.3">
      <c r="A1" s="90" t="s">
        <v>12</v>
      </c>
      <c r="B1" s="91">
        <v>2000</v>
      </c>
      <c r="C1" s="91">
        <v>2001</v>
      </c>
      <c r="D1" s="91">
        <v>2002</v>
      </c>
      <c r="E1" s="91">
        <v>2003</v>
      </c>
      <c r="F1" s="91">
        <v>2004</v>
      </c>
      <c r="G1" s="91">
        <v>2005</v>
      </c>
      <c r="H1" s="91">
        <v>2006</v>
      </c>
      <c r="I1" s="91">
        <v>2007</v>
      </c>
      <c r="J1" s="91">
        <v>2008</v>
      </c>
      <c r="K1" s="91">
        <v>2009</v>
      </c>
      <c r="L1" s="91">
        <v>2010</v>
      </c>
      <c r="M1" s="91">
        <v>2011</v>
      </c>
      <c r="N1" s="91">
        <v>2012</v>
      </c>
      <c r="O1" s="91">
        <v>2013</v>
      </c>
      <c r="P1" s="92">
        <v>2014</v>
      </c>
      <c r="Q1" s="91">
        <v>2015</v>
      </c>
      <c r="R1" s="91">
        <v>2016</v>
      </c>
      <c r="S1" s="91">
        <v>2017</v>
      </c>
      <c r="T1" s="91">
        <v>2018</v>
      </c>
      <c r="U1" s="91">
        <v>2019</v>
      </c>
      <c r="V1" s="91">
        <v>2020</v>
      </c>
      <c r="W1" s="91">
        <v>2021</v>
      </c>
      <c r="X1" s="91">
        <v>2022</v>
      </c>
      <c r="Y1" s="91">
        <v>2023</v>
      </c>
      <c r="Z1" s="91">
        <v>2024</v>
      </c>
      <c r="AA1" s="91">
        <v>2025</v>
      </c>
      <c r="AB1" s="91">
        <v>2026</v>
      </c>
      <c r="AC1" s="91">
        <v>2027</v>
      </c>
      <c r="AD1" s="91">
        <v>2028</v>
      </c>
      <c r="AE1" s="91">
        <v>2029</v>
      </c>
      <c r="AF1" s="91">
        <v>2030</v>
      </c>
      <c r="AG1" s="91">
        <v>2031</v>
      </c>
      <c r="AH1" s="91">
        <v>2032</v>
      </c>
      <c r="AI1" s="91">
        <v>2033</v>
      </c>
      <c r="AJ1" s="91">
        <v>2034</v>
      </c>
      <c r="AK1" s="91">
        <v>2035</v>
      </c>
      <c r="AL1" s="91">
        <v>2036</v>
      </c>
      <c r="AM1" s="91">
        <v>2037</v>
      </c>
      <c r="AN1" s="91">
        <v>2038</v>
      </c>
      <c r="AO1" s="91">
        <v>2039</v>
      </c>
      <c r="AP1" s="91">
        <v>2040</v>
      </c>
      <c r="AQ1" s="91">
        <v>2041</v>
      </c>
      <c r="AR1" s="91">
        <v>2042</v>
      </c>
      <c r="AS1" s="91">
        <v>2043</v>
      </c>
      <c r="AT1" s="91">
        <v>2044</v>
      </c>
      <c r="AU1" s="91">
        <v>2045</v>
      </c>
      <c r="AV1" s="91">
        <v>2046</v>
      </c>
      <c r="AW1" s="91">
        <v>2047</v>
      </c>
      <c r="AX1" s="91">
        <v>2048</v>
      </c>
      <c r="AY1" s="91">
        <v>2049</v>
      </c>
      <c r="AZ1" s="91">
        <v>2050</v>
      </c>
      <c r="BA1" s="91">
        <v>2051</v>
      </c>
      <c r="BB1" s="91">
        <v>2052</v>
      </c>
      <c r="BC1" s="91">
        <v>2053</v>
      </c>
      <c r="BD1" s="91">
        <v>2054</v>
      </c>
      <c r="BE1" s="91">
        <v>2055</v>
      </c>
      <c r="BF1" s="91">
        <v>2056</v>
      </c>
      <c r="BG1" s="91">
        <v>2057</v>
      </c>
      <c r="BH1" s="91">
        <v>2058</v>
      </c>
      <c r="BI1" s="91">
        <v>2059</v>
      </c>
      <c r="BJ1" s="91">
        <v>2060</v>
      </c>
    </row>
    <row r="2" spans="1:62" x14ac:dyDescent="0.3">
      <c r="A2" s="94">
        <v>0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6"/>
      <c r="Q2" s="116">
        <f>EsPensTipoBRurM1!Q2+EsPensTipoBRurM2!Q2-EsPensTipoBRurM!Q2</f>
        <v>0</v>
      </c>
      <c r="R2" s="116">
        <f>EsPensTipoBRurM1!R2+EsPensTipoBRurM2!R2-EsPensTipoBRurM!R2</f>
        <v>0</v>
      </c>
      <c r="S2" s="116">
        <f>EsPensTipoBRurM1!S2+EsPensTipoBRurM2!S2-EsPensTipoBRurM!S2</f>
        <v>0</v>
      </c>
      <c r="T2" s="116">
        <f>EsPensTipoBRurM1!T2+EsPensTipoBRurM2!T2-EsPensTipoBRurM!T2</f>
        <v>0</v>
      </c>
      <c r="U2" s="116">
        <f>EsPensTipoBRurM1!U2+EsPensTipoBRurM2!U2-EsPensTipoBRurM!U2</f>
        <v>0</v>
      </c>
      <c r="V2" s="116">
        <f>EsPensTipoBRurM1!V2+EsPensTipoBRurM2!V2-EsPensTipoBRurM!V2</f>
        <v>0</v>
      </c>
      <c r="W2" s="116">
        <f>EsPensTipoBRurM1!W2+EsPensTipoBRurM2!W2-EsPensTipoBRurM!W2</f>
        <v>0</v>
      </c>
      <c r="X2" s="116">
        <f>EsPensTipoBRurM1!X2+EsPensTipoBRurM2!X2-EsPensTipoBRurM!X2</f>
        <v>0</v>
      </c>
      <c r="Y2" s="116">
        <f>EsPensTipoBRurM1!Y2+EsPensTipoBRurM2!Y2-EsPensTipoBRurM!Y2</f>
        <v>0</v>
      </c>
      <c r="Z2" s="116">
        <f>EsPensTipoBRurM1!Z2+EsPensTipoBRurM2!Z2-EsPensTipoBRurM!Z2</f>
        <v>0</v>
      </c>
      <c r="AA2" s="116">
        <f>EsPensTipoBRurM1!AA2+EsPensTipoBRurM2!AA2-EsPensTipoBRurM!AA2</f>
        <v>0</v>
      </c>
      <c r="AB2" s="116">
        <f>EsPensTipoBRurM1!AB2+EsPensTipoBRurM2!AB2-EsPensTipoBRurM!AB2</f>
        <v>0</v>
      </c>
      <c r="AC2" s="116">
        <f>EsPensTipoBRurM1!AC2+EsPensTipoBRurM2!AC2-EsPensTipoBRurM!AC2</f>
        <v>0</v>
      </c>
      <c r="AD2" s="116">
        <f>EsPensTipoBRurM1!AD2+EsPensTipoBRurM2!AD2-EsPensTipoBRurM!AD2</f>
        <v>0</v>
      </c>
      <c r="AE2" s="116">
        <f>EsPensTipoBRurM1!AE2+EsPensTipoBRurM2!AE2-EsPensTipoBRurM!AE2</f>
        <v>0</v>
      </c>
      <c r="AF2" s="116">
        <f>EsPensTipoBRurM1!AF2+EsPensTipoBRurM2!AF2-EsPensTipoBRurM!AF2</f>
        <v>0</v>
      </c>
      <c r="AG2" s="116">
        <f>EsPensTipoBRurM1!AG2+EsPensTipoBRurM2!AG2-EsPensTipoBRurM!AG2</f>
        <v>0</v>
      </c>
      <c r="AH2" s="116">
        <f>EsPensTipoBRurM1!AH2+EsPensTipoBRurM2!AH2-EsPensTipoBRurM!AH2</f>
        <v>0</v>
      </c>
      <c r="AI2" s="116">
        <f>EsPensTipoBRurM1!AI2+EsPensTipoBRurM2!AI2-EsPensTipoBRurM!AI2</f>
        <v>0</v>
      </c>
      <c r="AJ2" s="116">
        <f>EsPensTipoBRurM1!AJ2+EsPensTipoBRurM2!AJ2-EsPensTipoBRurM!AJ2</f>
        <v>0</v>
      </c>
      <c r="AK2" s="116">
        <f>EsPensTipoBRurM1!AK2+EsPensTipoBRurM2!AK2-EsPensTipoBRurM!AK2</f>
        <v>0</v>
      </c>
      <c r="AL2" s="116">
        <f>EsPensTipoBRurM1!AL2+EsPensTipoBRurM2!AL2-EsPensTipoBRurM!AL2</f>
        <v>0</v>
      </c>
      <c r="AM2" s="116">
        <f>EsPensTipoBRurM1!AM2+EsPensTipoBRurM2!AM2-EsPensTipoBRurM!AM2</f>
        <v>0</v>
      </c>
      <c r="AN2" s="116">
        <f>EsPensTipoBRurM1!AN2+EsPensTipoBRurM2!AN2-EsPensTipoBRurM!AN2</f>
        <v>0</v>
      </c>
      <c r="AO2" s="116">
        <f>EsPensTipoBRurM1!AO2+EsPensTipoBRurM2!AO2-EsPensTipoBRurM!AO2</f>
        <v>0</v>
      </c>
      <c r="AP2" s="116">
        <f>EsPensTipoBRurM1!AP2+EsPensTipoBRurM2!AP2-EsPensTipoBRurM!AP2</f>
        <v>0</v>
      </c>
      <c r="AQ2" s="116">
        <f>EsPensTipoBRurM1!AQ2+EsPensTipoBRurM2!AQ2-EsPensTipoBRurM!AQ2</f>
        <v>0</v>
      </c>
      <c r="AR2" s="116">
        <f>EsPensTipoBRurM1!AR2+EsPensTipoBRurM2!AR2-EsPensTipoBRurM!AR2</f>
        <v>0</v>
      </c>
      <c r="AS2" s="116">
        <f>EsPensTipoBRurM1!AS2+EsPensTipoBRurM2!AS2-EsPensTipoBRurM!AS2</f>
        <v>0</v>
      </c>
      <c r="AT2" s="116">
        <f>EsPensTipoBRurM1!AT2+EsPensTipoBRurM2!AT2-EsPensTipoBRurM!AT2</f>
        <v>0</v>
      </c>
      <c r="AU2" s="116">
        <f>EsPensTipoBRurM1!AU2+EsPensTipoBRurM2!AU2-EsPensTipoBRurM!AU2</f>
        <v>0</v>
      </c>
      <c r="AV2" s="116">
        <f>EsPensTipoBRurM1!AV2+EsPensTipoBRurM2!AV2-EsPensTipoBRurM!AV2</f>
        <v>0</v>
      </c>
      <c r="AW2" s="116">
        <f>EsPensTipoBRurM1!AW2+EsPensTipoBRurM2!AW2-EsPensTipoBRurM!AW2</f>
        <v>0</v>
      </c>
      <c r="AX2" s="116">
        <f>EsPensTipoBRurM1!AX2+EsPensTipoBRurM2!AX2-EsPensTipoBRurM!AX2</f>
        <v>0</v>
      </c>
      <c r="AY2" s="116">
        <f>EsPensTipoBRurM1!AY2+EsPensTipoBRurM2!AY2-EsPensTipoBRurM!AY2</f>
        <v>0</v>
      </c>
      <c r="AZ2" s="116">
        <f>EsPensTipoBRurM1!AZ2+EsPensTipoBRurM2!AZ2-EsPensTipoBRurM!AZ2</f>
        <v>0</v>
      </c>
      <c r="BA2" s="116">
        <f>EsPensTipoBRurM1!BA2+EsPensTipoBRurM2!BA2-EsPensTipoBRurM!BA2</f>
        <v>0</v>
      </c>
      <c r="BB2" s="116">
        <f>EsPensTipoBRurM1!BB2+EsPensTipoBRurM2!BB2-EsPensTipoBRurM!BB2</f>
        <v>0</v>
      </c>
      <c r="BC2" s="116">
        <f>EsPensTipoBRurM1!BC2+EsPensTipoBRurM2!BC2-EsPensTipoBRurM!BC2</f>
        <v>0</v>
      </c>
      <c r="BD2" s="116">
        <f>EsPensTipoBRurM1!BD2+EsPensTipoBRurM2!BD2-EsPensTipoBRurM!BD2</f>
        <v>0</v>
      </c>
      <c r="BE2" s="116">
        <f>EsPensTipoBRurM1!BE2+EsPensTipoBRurM2!BE2-EsPensTipoBRurM!BE2</f>
        <v>0</v>
      </c>
      <c r="BF2" s="116">
        <f>EsPensTipoBRurM1!BF2+EsPensTipoBRurM2!BF2-EsPensTipoBRurM!BF2</f>
        <v>0</v>
      </c>
      <c r="BG2" s="116">
        <f>EsPensTipoBRurM1!BG2+EsPensTipoBRurM2!BG2-EsPensTipoBRurM!BG2</f>
        <v>0</v>
      </c>
      <c r="BH2" s="116">
        <f>EsPensTipoBRurM1!BH2+EsPensTipoBRurM2!BH2-EsPensTipoBRurM!BH2</f>
        <v>0</v>
      </c>
      <c r="BI2" s="116">
        <f>EsPensTipoBRurM1!BI2+EsPensTipoBRurM2!BI2-EsPensTipoBRurM!BI2</f>
        <v>0</v>
      </c>
      <c r="BJ2" s="116">
        <f>EsPensTipoBRurM1!BJ2+EsPensTipoBRurM2!BJ2-EsPensTipoBRurM!BJ2</f>
        <v>0</v>
      </c>
    </row>
    <row r="3" spans="1:62" x14ac:dyDescent="0.3">
      <c r="A3" s="94">
        <v>1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6"/>
      <c r="Q3" s="116">
        <f>EsPensTipoBRurM1!Q3+EsPensTipoBRurM2!Q3-EsPensTipoBRurM!Q3</f>
        <v>0</v>
      </c>
      <c r="R3" s="116">
        <f>EsPensTipoBRurM1!R3+EsPensTipoBRurM2!R3-EsPensTipoBRurM!R3</f>
        <v>0</v>
      </c>
      <c r="S3" s="116">
        <f>EsPensTipoBRurM1!S3+EsPensTipoBRurM2!S3-EsPensTipoBRurM!S3</f>
        <v>0</v>
      </c>
      <c r="T3" s="116">
        <f>EsPensTipoBRurM1!T3+EsPensTipoBRurM2!T3-EsPensTipoBRurM!T3</f>
        <v>0</v>
      </c>
      <c r="U3" s="116">
        <f>EsPensTipoBRurM1!U3+EsPensTipoBRurM2!U3-EsPensTipoBRurM!U3</f>
        <v>0</v>
      </c>
      <c r="V3" s="116">
        <f>EsPensTipoBRurM1!V3+EsPensTipoBRurM2!V3-EsPensTipoBRurM!V3</f>
        <v>0</v>
      </c>
      <c r="W3" s="116">
        <f>EsPensTipoBRurM1!W3+EsPensTipoBRurM2!W3-EsPensTipoBRurM!W3</f>
        <v>0</v>
      </c>
      <c r="X3" s="116">
        <f>EsPensTipoBRurM1!X3+EsPensTipoBRurM2!X3-EsPensTipoBRurM!X3</f>
        <v>0</v>
      </c>
      <c r="Y3" s="116">
        <f>EsPensTipoBRurM1!Y3+EsPensTipoBRurM2!Y3-EsPensTipoBRurM!Y3</f>
        <v>0</v>
      </c>
      <c r="Z3" s="116">
        <f>EsPensTipoBRurM1!Z3+EsPensTipoBRurM2!Z3-EsPensTipoBRurM!Z3</f>
        <v>0</v>
      </c>
      <c r="AA3" s="116">
        <f>EsPensTipoBRurM1!AA3+EsPensTipoBRurM2!AA3-EsPensTipoBRurM!AA3</f>
        <v>0</v>
      </c>
      <c r="AB3" s="116">
        <f>EsPensTipoBRurM1!AB3+EsPensTipoBRurM2!AB3-EsPensTipoBRurM!AB3</f>
        <v>0</v>
      </c>
      <c r="AC3" s="116">
        <f>EsPensTipoBRurM1!AC3+EsPensTipoBRurM2!AC3-EsPensTipoBRurM!AC3</f>
        <v>0</v>
      </c>
      <c r="AD3" s="116">
        <f>EsPensTipoBRurM1!AD3+EsPensTipoBRurM2!AD3-EsPensTipoBRurM!AD3</f>
        <v>0</v>
      </c>
      <c r="AE3" s="116">
        <f>EsPensTipoBRurM1!AE3+EsPensTipoBRurM2!AE3-EsPensTipoBRurM!AE3</f>
        <v>0</v>
      </c>
      <c r="AF3" s="116">
        <f>EsPensTipoBRurM1!AF3+EsPensTipoBRurM2!AF3-EsPensTipoBRurM!AF3</f>
        <v>0</v>
      </c>
      <c r="AG3" s="116">
        <f>EsPensTipoBRurM1!AG3+EsPensTipoBRurM2!AG3-EsPensTipoBRurM!AG3</f>
        <v>0</v>
      </c>
      <c r="AH3" s="116">
        <f>EsPensTipoBRurM1!AH3+EsPensTipoBRurM2!AH3-EsPensTipoBRurM!AH3</f>
        <v>0</v>
      </c>
      <c r="AI3" s="116">
        <f>EsPensTipoBRurM1!AI3+EsPensTipoBRurM2!AI3-EsPensTipoBRurM!AI3</f>
        <v>0</v>
      </c>
      <c r="AJ3" s="116">
        <f>EsPensTipoBRurM1!AJ3+EsPensTipoBRurM2!AJ3-EsPensTipoBRurM!AJ3</f>
        <v>0</v>
      </c>
      <c r="AK3" s="116">
        <f>EsPensTipoBRurM1!AK3+EsPensTipoBRurM2!AK3-EsPensTipoBRurM!AK3</f>
        <v>0</v>
      </c>
      <c r="AL3" s="116">
        <f>EsPensTipoBRurM1!AL3+EsPensTipoBRurM2!AL3-EsPensTipoBRurM!AL3</f>
        <v>0</v>
      </c>
      <c r="AM3" s="116">
        <f>EsPensTipoBRurM1!AM3+EsPensTipoBRurM2!AM3-EsPensTipoBRurM!AM3</f>
        <v>0</v>
      </c>
      <c r="AN3" s="116">
        <f>EsPensTipoBRurM1!AN3+EsPensTipoBRurM2!AN3-EsPensTipoBRurM!AN3</f>
        <v>0</v>
      </c>
      <c r="AO3" s="116">
        <f>EsPensTipoBRurM1!AO3+EsPensTipoBRurM2!AO3-EsPensTipoBRurM!AO3</f>
        <v>0</v>
      </c>
      <c r="AP3" s="116">
        <f>EsPensTipoBRurM1!AP3+EsPensTipoBRurM2!AP3-EsPensTipoBRurM!AP3</f>
        <v>0</v>
      </c>
      <c r="AQ3" s="116">
        <f>EsPensTipoBRurM1!AQ3+EsPensTipoBRurM2!AQ3-EsPensTipoBRurM!AQ3</f>
        <v>0</v>
      </c>
      <c r="AR3" s="116">
        <f>EsPensTipoBRurM1!AR3+EsPensTipoBRurM2!AR3-EsPensTipoBRurM!AR3</f>
        <v>0</v>
      </c>
      <c r="AS3" s="116">
        <f>EsPensTipoBRurM1!AS3+EsPensTipoBRurM2!AS3-EsPensTipoBRurM!AS3</f>
        <v>0</v>
      </c>
      <c r="AT3" s="116">
        <f>EsPensTipoBRurM1!AT3+EsPensTipoBRurM2!AT3-EsPensTipoBRurM!AT3</f>
        <v>0</v>
      </c>
      <c r="AU3" s="116">
        <f>EsPensTipoBRurM1!AU3+EsPensTipoBRurM2!AU3-EsPensTipoBRurM!AU3</f>
        <v>0</v>
      </c>
      <c r="AV3" s="116">
        <f>EsPensTipoBRurM1!AV3+EsPensTipoBRurM2!AV3-EsPensTipoBRurM!AV3</f>
        <v>0</v>
      </c>
      <c r="AW3" s="116">
        <f>EsPensTipoBRurM1!AW3+EsPensTipoBRurM2!AW3-EsPensTipoBRurM!AW3</f>
        <v>0</v>
      </c>
      <c r="AX3" s="116">
        <f>EsPensTipoBRurM1!AX3+EsPensTipoBRurM2!AX3-EsPensTipoBRurM!AX3</f>
        <v>0</v>
      </c>
      <c r="AY3" s="116">
        <f>EsPensTipoBRurM1!AY3+EsPensTipoBRurM2!AY3-EsPensTipoBRurM!AY3</f>
        <v>0</v>
      </c>
      <c r="AZ3" s="116">
        <f>EsPensTipoBRurM1!AZ3+EsPensTipoBRurM2!AZ3-EsPensTipoBRurM!AZ3</f>
        <v>0</v>
      </c>
      <c r="BA3" s="116">
        <f>EsPensTipoBRurM1!BA3+EsPensTipoBRurM2!BA3-EsPensTipoBRurM!BA3</f>
        <v>0</v>
      </c>
      <c r="BB3" s="116">
        <f>EsPensTipoBRurM1!BB3+EsPensTipoBRurM2!BB3-EsPensTipoBRurM!BB3</f>
        <v>0</v>
      </c>
      <c r="BC3" s="116">
        <f>EsPensTipoBRurM1!BC3+EsPensTipoBRurM2!BC3-EsPensTipoBRurM!BC3</f>
        <v>0</v>
      </c>
      <c r="BD3" s="116">
        <f>EsPensTipoBRurM1!BD3+EsPensTipoBRurM2!BD3-EsPensTipoBRurM!BD3</f>
        <v>0</v>
      </c>
      <c r="BE3" s="116">
        <f>EsPensTipoBRurM1!BE3+EsPensTipoBRurM2!BE3-EsPensTipoBRurM!BE3</f>
        <v>0</v>
      </c>
      <c r="BF3" s="116">
        <f>EsPensTipoBRurM1!BF3+EsPensTipoBRurM2!BF3-EsPensTipoBRurM!BF3</f>
        <v>0</v>
      </c>
      <c r="BG3" s="116">
        <f>EsPensTipoBRurM1!BG3+EsPensTipoBRurM2!BG3-EsPensTipoBRurM!BG3</f>
        <v>0</v>
      </c>
      <c r="BH3" s="116">
        <f>EsPensTipoBRurM1!BH3+EsPensTipoBRurM2!BH3-EsPensTipoBRurM!BH3</f>
        <v>0</v>
      </c>
      <c r="BI3" s="116">
        <f>EsPensTipoBRurM1!BI3+EsPensTipoBRurM2!BI3-EsPensTipoBRurM!BI3</f>
        <v>0</v>
      </c>
      <c r="BJ3" s="116">
        <f>EsPensTipoBRurM1!BJ3+EsPensTipoBRurM2!BJ3-EsPensTipoBRurM!BJ3</f>
        <v>0</v>
      </c>
    </row>
    <row r="4" spans="1:62" x14ac:dyDescent="0.3">
      <c r="A4" s="94">
        <v>2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95"/>
      <c r="P4" s="96"/>
      <c r="Q4" s="116">
        <f>EsPensTipoBRurM1!Q4+EsPensTipoBRurM2!Q4-EsPensTipoBRurM!Q4</f>
        <v>0</v>
      </c>
      <c r="R4" s="116">
        <f>EsPensTipoBRurM1!R4+EsPensTipoBRurM2!R4-EsPensTipoBRurM!R4</f>
        <v>0</v>
      </c>
      <c r="S4" s="116">
        <f>EsPensTipoBRurM1!S4+EsPensTipoBRurM2!S4-EsPensTipoBRurM!S4</f>
        <v>0</v>
      </c>
      <c r="T4" s="116">
        <f>EsPensTipoBRurM1!T4+EsPensTipoBRurM2!T4-EsPensTipoBRurM!T4</f>
        <v>0</v>
      </c>
      <c r="U4" s="116">
        <f>EsPensTipoBRurM1!U4+EsPensTipoBRurM2!U4-EsPensTipoBRurM!U4</f>
        <v>0</v>
      </c>
      <c r="V4" s="116">
        <f>EsPensTipoBRurM1!V4+EsPensTipoBRurM2!V4-EsPensTipoBRurM!V4</f>
        <v>0</v>
      </c>
      <c r="W4" s="116">
        <f>EsPensTipoBRurM1!W4+EsPensTipoBRurM2!W4-EsPensTipoBRurM!W4</f>
        <v>0</v>
      </c>
      <c r="X4" s="116">
        <f>EsPensTipoBRurM1!X4+EsPensTipoBRurM2!X4-EsPensTipoBRurM!X4</f>
        <v>0</v>
      </c>
      <c r="Y4" s="116">
        <f>EsPensTipoBRurM1!Y4+EsPensTipoBRurM2!Y4-EsPensTipoBRurM!Y4</f>
        <v>0</v>
      </c>
      <c r="Z4" s="116">
        <f>EsPensTipoBRurM1!Z4+EsPensTipoBRurM2!Z4-EsPensTipoBRurM!Z4</f>
        <v>0</v>
      </c>
      <c r="AA4" s="116">
        <f>EsPensTipoBRurM1!AA4+EsPensTipoBRurM2!AA4-EsPensTipoBRurM!AA4</f>
        <v>0</v>
      </c>
      <c r="AB4" s="116">
        <f>EsPensTipoBRurM1!AB4+EsPensTipoBRurM2!AB4-EsPensTipoBRurM!AB4</f>
        <v>0</v>
      </c>
      <c r="AC4" s="116">
        <f>EsPensTipoBRurM1!AC4+EsPensTipoBRurM2!AC4-EsPensTipoBRurM!AC4</f>
        <v>0</v>
      </c>
      <c r="AD4" s="116">
        <f>EsPensTipoBRurM1!AD4+EsPensTipoBRurM2!AD4-EsPensTipoBRurM!AD4</f>
        <v>0</v>
      </c>
      <c r="AE4" s="116">
        <f>EsPensTipoBRurM1!AE4+EsPensTipoBRurM2!AE4-EsPensTipoBRurM!AE4</f>
        <v>0</v>
      </c>
      <c r="AF4" s="116">
        <f>EsPensTipoBRurM1!AF4+EsPensTipoBRurM2!AF4-EsPensTipoBRurM!AF4</f>
        <v>0</v>
      </c>
      <c r="AG4" s="116">
        <f>EsPensTipoBRurM1!AG4+EsPensTipoBRurM2!AG4-EsPensTipoBRurM!AG4</f>
        <v>0</v>
      </c>
      <c r="AH4" s="116">
        <f>EsPensTipoBRurM1!AH4+EsPensTipoBRurM2!AH4-EsPensTipoBRurM!AH4</f>
        <v>0</v>
      </c>
      <c r="AI4" s="116">
        <f>EsPensTipoBRurM1!AI4+EsPensTipoBRurM2!AI4-EsPensTipoBRurM!AI4</f>
        <v>0</v>
      </c>
      <c r="AJ4" s="116">
        <f>EsPensTipoBRurM1!AJ4+EsPensTipoBRurM2!AJ4-EsPensTipoBRurM!AJ4</f>
        <v>0</v>
      </c>
      <c r="AK4" s="116">
        <f>EsPensTipoBRurM1!AK4+EsPensTipoBRurM2!AK4-EsPensTipoBRurM!AK4</f>
        <v>0</v>
      </c>
      <c r="AL4" s="116">
        <f>EsPensTipoBRurM1!AL4+EsPensTipoBRurM2!AL4-EsPensTipoBRurM!AL4</f>
        <v>0</v>
      </c>
      <c r="AM4" s="116">
        <f>EsPensTipoBRurM1!AM4+EsPensTipoBRurM2!AM4-EsPensTipoBRurM!AM4</f>
        <v>0</v>
      </c>
      <c r="AN4" s="116">
        <f>EsPensTipoBRurM1!AN4+EsPensTipoBRurM2!AN4-EsPensTipoBRurM!AN4</f>
        <v>0</v>
      </c>
      <c r="AO4" s="116">
        <f>EsPensTipoBRurM1!AO4+EsPensTipoBRurM2!AO4-EsPensTipoBRurM!AO4</f>
        <v>0</v>
      </c>
      <c r="AP4" s="116">
        <f>EsPensTipoBRurM1!AP4+EsPensTipoBRurM2!AP4-EsPensTipoBRurM!AP4</f>
        <v>0</v>
      </c>
      <c r="AQ4" s="116">
        <f>EsPensTipoBRurM1!AQ4+EsPensTipoBRurM2!AQ4-EsPensTipoBRurM!AQ4</f>
        <v>0</v>
      </c>
      <c r="AR4" s="116">
        <f>EsPensTipoBRurM1!AR4+EsPensTipoBRurM2!AR4-EsPensTipoBRurM!AR4</f>
        <v>0</v>
      </c>
      <c r="AS4" s="116">
        <f>EsPensTipoBRurM1!AS4+EsPensTipoBRurM2!AS4-EsPensTipoBRurM!AS4</f>
        <v>0</v>
      </c>
      <c r="AT4" s="116">
        <f>EsPensTipoBRurM1!AT4+EsPensTipoBRurM2!AT4-EsPensTipoBRurM!AT4</f>
        <v>0</v>
      </c>
      <c r="AU4" s="116">
        <f>EsPensTipoBRurM1!AU4+EsPensTipoBRurM2!AU4-EsPensTipoBRurM!AU4</f>
        <v>0</v>
      </c>
      <c r="AV4" s="116">
        <f>EsPensTipoBRurM1!AV4+EsPensTipoBRurM2!AV4-EsPensTipoBRurM!AV4</f>
        <v>0</v>
      </c>
      <c r="AW4" s="116">
        <f>EsPensTipoBRurM1!AW4+EsPensTipoBRurM2!AW4-EsPensTipoBRurM!AW4</f>
        <v>0</v>
      </c>
      <c r="AX4" s="116">
        <f>EsPensTipoBRurM1!AX4+EsPensTipoBRurM2!AX4-EsPensTipoBRurM!AX4</f>
        <v>0</v>
      </c>
      <c r="AY4" s="116">
        <f>EsPensTipoBRurM1!AY4+EsPensTipoBRurM2!AY4-EsPensTipoBRurM!AY4</f>
        <v>0</v>
      </c>
      <c r="AZ4" s="116">
        <f>EsPensTipoBRurM1!AZ4+EsPensTipoBRurM2!AZ4-EsPensTipoBRurM!AZ4</f>
        <v>0</v>
      </c>
      <c r="BA4" s="116">
        <f>EsPensTipoBRurM1!BA4+EsPensTipoBRurM2!BA4-EsPensTipoBRurM!BA4</f>
        <v>0</v>
      </c>
      <c r="BB4" s="116">
        <f>EsPensTipoBRurM1!BB4+EsPensTipoBRurM2!BB4-EsPensTipoBRurM!BB4</f>
        <v>0</v>
      </c>
      <c r="BC4" s="116">
        <f>EsPensTipoBRurM1!BC4+EsPensTipoBRurM2!BC4-EsPensTipoBRurM!BC4</f>
        <v>0</v>
      </c>
      <c r="BD4" s="116">
        <f>EsPensTipoBRurM1!BD4+EsPensTipoBRurM2!BD4-EsPensTipoBRurM!BD4</f>
        <v>0</v>
      </c>
      <c r="BE4" s="116">
        <f>EsPensTipoBRurM1!BE4+EsPensTipoBRurM2!BE4-EsPensTipoBRurM!BE4</f>
        <v>0</v>
      </c>
      <c r="BF4" s="116">
        <f>EsPensTipoBRurM1!BF4+EsPensTipoBRurM2!BF4-EsPensTipoBRurM!BF4</f>
        <v>0</v>
      </c>
      <c r="BG4" s="116">
        <f>EsPensTipoBRurM1!BG4+EsPensTipoBRurM2!BG4-EsPensTipoBRurM!BG4</f>
        <v>0</v>
      </c>
      <c r="BH4" s="116">
        <f>EsPensTipoBRurM1!BH4+EsPensTipoBRurM2!BH4-EsPensTipoBRurM!BH4</f>
        <v>0</v>
      </c>
      <c r="BI4" s="116">
        <f>EsPensTipoBRurM1!BI4+EsPensTipoBRurM2!BI4-EsPensTipoBRurM!BI4</f>
        <v>0</v>
      </c>
      <c r="BJ4" s="116">
        <f>EsPensTipoBRurM1!BJ4+EsPensTipoBRurM2!BJ4-EsPensTipoBRurM!BJ4</f>
        <v>0</v>
      </c>
    </row>
    <row r="5" spans="1:62" x14ac:dyDescent="0.3">
      <c r="A5" s="94">
        <v>3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6"/>
      <c r="Q5" s="116">
        <f>EsPensTipoBRurM1!Q5+EsPensTipoBRurM2!Q5-EsPensTipoBRurM!Q5</f>
        <v>0</v>
      </c>
      <c r="R5" s="116">
        <f>EsPensTipoBRurM1!R5+EsPensTipoBRurM2!R5-EsPensTipoBRurM!R5</f>
        <v>0</v>
      </c>
      <c r="S5" s="116">
        <f>EsPensTipoBRurM1!S5+EsPensTipoBRurM2!S5-EsPensTipoBRurM!S5</f>
        <v>0</v>
      </c>
      <c r="T5" s="116">
        <f>EsPensTipoBRurM1!T5+EsPensTipoBRurM2!T5-EsPensTipoBRurM!T5</f>
        <v>0</v>
      </c>
      <c r="U5" s="116">
        <f>EsPensTipoBRurM1!U5+EsPensTipoBRurM2!U5-EsPensTipoBRurM!U5</f>
        <v>0</v>
      </c>
      <c r="V5" s="116">
        <f>EsPensTipoBRurM1!V5+EsPensTipoBRurM2!V5-EsPensTipoBRurM!V5</f>
        <v>0</v>
      </c>
      <c r="W5" s="116">
        <f>EsPensTipoBRurM1!W5+EsPensTipoBRurM2!W5-EsPensTipoBRurM!W5</f>
        <v>0</v>
      </c>
      <c r="X5" s="116">
        <f>EsPensTipoBRurM1!X5+EsPensTipoBRurM2!X5-EsPensTipoBRurM!X5</f>
        <v>0</v>
      </c>
      <c r="Y5" s="116">
        <f>EsPensTipoBRurM1!Y5+EsPensTipoBRurM2!Y5-EsPensTipoBRurM!Y5</f>
        <v>0</v>
      </c>
      <c r="Z5" s="116">
        <f>EsPensTipoBRurM1!Z5+EsPensTipoBRurM2!Z5-EsPensTipoBRurM!Z5</f>
        <v>0</v>
      </c>
      <c r="AA5" s="116">
        <f>EsPensTipoBRurM1!AA5+EsPensTipoBRurM2!AA5-EsPensTipoBRurM!AA5</f>
        <v>0</v>
      </c>
      <c r="AB5" s="116">
        <f>EsPensTipoBRurM1!AB5+EsPensTipoBRurM2!AB5-EsPensTipoBRurM!AB5</f>
        <v>0</v>
      </c>
      <c r="AC5" s="116">
        <f>EsPensTipoBRurM1!AC5+EsPensTipoBRurM2!AC5-EsPensTipoBRurM!AC5</f>
        <v>0</v>
      </c>
      <c r="AD5" s="116">
        <f>EsPensTipoBRurM1!AD5+EsPensTipoBRurM2!AD5-EsPensTipoBRurM!AD5</f>
        <v>0</v>
      </c>
      <c r="AE5" s="116">
        <f>EsPensTipoBRurM1!AE5+EsPensTipoBRurM2!AE5-EsPensTipoBRurM!AE5</f>
        <v>0</v>
      </c>
      <c r="AF5" s="116">
        <f>EsPensTipoBRurM1!AF5+EsPensTipoBRurM2!AF5-EsPensTipoBRurM!AF5</f>
        <v>0</v>
      </c>
      <c r="AG5" s="116">
        <f>EsPensTipoBRurM1!AG5+EsPensTipoBRurM2!AG5-EsPensTipoBRurM!AG5</f>
        <v>0</v>
      </c>
      <c r="AH5" s="116">
        <f>EsPensTipoBRurM1!AH5+EsPensTipoBRurM2!AH5-EsPensTipoBRurM!AH5</f>
        <v>0</v>
      </c>
      <c r="AI5" s="116">
        <f>EsPensTipoBRurM1!AI5+EsPensTipoBRurM2!AI5-EsPensTipoBRurM!AI5</f>
        <v>0</v>
      </c>
      <c r="AJ5" s="116">
        <f>EsPensTipoBRurM1!AJ5+EsPensTipoBRurM2!AJ5-EsPensTipoBRurM!AJ5</f>
        <v>0</v>
      </c>
      <c r="AK5" s="116">
        <f>EsPensTipoBRurM1!AK5+EsPensTipoBRurM2!AK5-EsPensTipoBRurM!AK5</f>
        <v>0</v>
      </c>
      <c r="AL5" s="116">
        <f>EsPensTipoBRurM1!AL5+EsPensTipoBRurM2!AL5-EsPensTipoBRurM!AL5</f>
        <v>0</v>
      </c>
      <c r="AM5" s="116">
        <f>EsPensTipoBRurM1!AM5+EsPensTipoBRurM2!AM5-EsPensTipoBRurM!AM5</f>
        <v>0</v>
      </c>
      <c r="AN5" s="116">
        <f>EsPensTipoBRurM1!AN5+EsPensTipoBRurM2!AN5-EsPensTipoBRurM!AN5</f>
        <v>0</v>
      </c>
      <c r="AO5" s="116">
        <f>EsPensTipoBRurM1!AO5+EsPensTipoBRurM2!AO5-EsPensTipoBRurM!AO5</f>
        <v>0</v>
      </c>
      <c r="AP5" s="116">
        <f>EsPensTipoBRurM1!AP5+EsPensTipoBRurM2!AP5-EsPensTipoBRurM!AP5</f>
        <v>0</v>
      </c>
      <c r="AQ5" s="116">
        <f>EsPensTipoBRurM1!AQ5+EsPensTipoBRurM2!AQ5-EsPensTipoBRurM!AQ5</f>
        <v>0</v>
      </c>
      <c r="AR5" s="116">
        <f>EsPensTipoBRurM1!AR5+EsPensTipoBRurM2!AR5-EsPensTipoBRurM!AR5</f>
        <v>0</v>
      </c>
      <c r="AS5" s="116">
        <f>EsPensTipoBRurM1!AS5+EsPensTipoBRurM2!AS5-EsPensTipoBRurM!AS5</f>
        <v>0</v>
      </c>
      <c r="AT5" s="116">
        <f>EsPensTipoBRurM1!AT5+EsPensTipoBRurM2!AT5-EsPensTipoBRurM!AT5</f>
        <v>0</v>
      </c>
      <c r="AU5" s="116">
        <f>EsPensTipoBRurM1!AU5+EsPensTipoBRurM2!AU5-EsPensTipoBRurM!AU5</f>
        <v>0</v>
      </c>
      <c r="AV5" s="116">
        <f>EsPensTipoBRurM1!AV5+EsPensTipoBRurM2!AV5-EsPensTipoBRurM!AV5</f>
        <v>0</v>
      </c>
      <c r="AW5" s="116">
        <f>EsPensTipoBRurM1!AW5+EsPensTipoBRurM2!AW5-EsPensTipoBRurM!AW5</f>
        <v>0</v>
      </c>
      <c r="AX5" s="116">
        <f>EsPensTipoBRurM1!AX5+EsPensTipoBRurM2!AX5-EsPensTipoBRurM!AX5</f>
        <v>0</v>
      </c>
      <c r="AY5" s="116">
        <f>EsPensTipoBRurM1!AY5+EsPensTipoBRurM2!AY5-EsPensTipoBRurM!AY5</f>
        <v>0</v>
      </c>
      <c r="AZ5" s="116">
        <f>EsPensTipoBRurM1!AZ5+EsPensTipoBRurM2!AZ5-EsPensTipoBRurM!AZ5</f>
        <v>0</v>
      </c>
      <c r="BA5" s="116">
        <f>EsPensTipoBRurM1!BA5+EsPensTipoBRurM2!BA5-EsPensTipoBRurM!BA5</f>
        <v>0</v>
      </c>
      <c r="BB5" s="116">
        <f>EsPensTipoBRurM1!BB5+EsPensTipoBRurM2!BB5-EsPensTipoBRurM!BB5</f>
        <v>0</v>
      </c>
      <c r="BC5" s="116">
        <f>EsPensTipoBRurM1!BC5+EsPensTipoBRurM2!BC5-EsPensTipoBRurM!BC5</f>
        <v>0</v>
      </c>
      <c r="BD5" s="116">
        <f>EsPensTipoBRurM1!BD5+EsPensTipoBRurM2!BD5-EsPensTipoBRurM!BD5</f>
        <v>0</v>
      </c>
      <c r="BE5" s="116">
        <f>EsPensTipoBRurM1!BE5+EsPensTipoBRurM2!BE5-EsPensTipoBRurM!BE5</f>
        <v>0</v>
      </c>
      <c r="BF5" s="116">
        <f>EsPensTipoBRurM1!BF5+EsPensTipoBRurM2!BF5-EsPensTipoBRurM!BF5</f>
        <v>0</v>
      </c>
      <c r="BG5" s="116">
        <f>EsPensTipoBRurM1!BG5+EsPensTipoBRurM2!BG5-EsPensTipoBRurM!BG5</f>
        <v>0</v>
      </c>
      <c r="BH5" s="116">
        <f>EsPensTipoBRurM1!BH5+EsPensTipoBRurM2!BH5-EsPensTipoBRurM!BH5</f>
        <v>0</v>
      </c>
      <c r="BI5" s="116">
        <f>EsPensTipoBRurM1!BI5+EsPensTipoBRurM2!BI5-EsPensTipoBRurM!BI5</f>
        <v>0</v>
      </c>
      <c r="BJ5" s="116">
        <f>EsPensTipoBRurM1!BJ5+EsPensTipoBRurM2!BJ5-EsPensTipoBRurM!BJ5</f>
        <v>0</v>
      </c>
    </row>
    <row r="6" spans="1:62" x14ac:dyDescent="0.3">
      <c r="A6" s="94">
        <v>4</v>
      </c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6"/>
      <c r="Q6" s="116">
        <f>EsPensTipoBRurM1!Q6+EsPensTipoBRurM2!Q6-EsPensTipoBRurM!Q6</f>
        <v>0</v>
      </c>
      <c r="R6" s="116">
        <f>EsPensTipoBRurM1!R6+EsPensTipoBRurM2!R6-EsPensTipoBRurM!R6</f>
        <v>0</v>
      </c>
      <c r="S6" s="116">
        <f>EsPensTipoBRurM1!S6+EsPensTipoBRurM2!S6-EsPensTipoBRurM!S6</f>
        <v>0</v>
      </c>
      <c r="T6" s="116">
        <f>EsPensTipoBRurM1!T6+EsPensTipoBRurM2!T6-EsPensTipoBRurM!T6</f>
        <v>0</v>
      </c>
      <c r="U6" s="116">
        <f>EsPensTipoBRurM1!U6+EsPensTipoBRurM2!U6-EsPensTipoBRurM!U6</f>
        <v>0</v>
      </c>
      <c r="V6" s="116">
        <f>EsPensTipoBRurM1!V6+EsPensTipoBRurM2!V6-EsPensTipoBRurM!V6</f>
        <v>0</v>
      </c>
      <c r="W6" s="116">
        <f>EsPensTipoBRurM1!W6+EsPensTipoBRurM2!W6-EsPensTipoBRurM!W6</f>
        <v>0</v>
      </c>
      <c r="X6" s="116">
        <f>EsPensTipoBRurM1!X6+EsPensTipoBRurM2!X6-EsPensTipoBRurM!X6</f>
        <v>0</v>
      </c>
      <c r="Y6" s="116">
        <f>EsPensTipoBRurM1!Y6+EsPensTipoBRurM2!Y6-EsPensTipoBRurM!Y6</f>
        <v>0</v>
      </c>
      <c r="Z6" s="116">
        <f>EsPensTipoBRurM1!Z6+EsPensTipoBRurM2!Z6-EsPensTipoBRurM!Z6</f>
        <v>0</v>
      </c>
      <c r="AA6" s="116">
        <f>EsPensTipoBRurM1!AA6+EsPensTipoBRurM2!AA6-EsPensTipoBRurM!AA6</f>
        <v>0</v>
      </c>
      <c r="AB6" s="116">
        <f>EsPensTipoBRurM1!AB6+EsPensTipoBRurM2!AB6-EsPensTipoBRurM!AB6</f>
        <v>0</v>
      </c>
      <c r="AC6" s="116">
        <f>EsPensTipoBRurM1!AC6+EsPensTipoBRurM2!AC6-EsPensTipoBRurM!AC6</f>
        <v>0</v>
      </c>
      <c r="AD6" s="116">
        <f>EsPensTipoBRurM1!AD6+EsPensTipoBRurM2!AD6-EsPensTipoBRurM!AD6</f>
        <v>0</v>
      </c>
      <c r="AE6" s="116">
        <f>EsPensTipoBRurM1!AE6+EsPensTipoBRurM2!AE6-EsPensTipoBRurM!AE6</f>
        <v>0</v>
      </c>
      <c r="AF6" s="116">
        <f>EsPensTipoBRurM1!AF6+EsPensTipoBRurM2!AF6-EsPensTipoBRurM!AF6</f>
        <v>0</v>
      </c>
      <c r="AG6" s="116">
        <f>EsPensTipoBRurM1!AG6+EsPensTipoBRurM2!AG6-EsPensTipoBRurM!AG6</f>
        <v>0</v>
      </c>
      <c r="AH6" s="116">
        <f>EsPensTipoBRurM1!AH6+EsPensTipoBRurM2!AH6-EsPensTipoBRurM!AH6</f>
        <v>0</v>
      </c>
      <c r="AI6" s="116">
        <f>EsPensTipoBRurM1!AI6+EsPensTipoBRurM2!AI6-EsPensTipoBRurM!AI6</f>
        <v>0</v>
      </c>
      <c r="AJ6" s="116">
        <f>EsPensTipoBRurM1!AJ6+EsPensTipoBRurM2!AJ6-EsPensTipoBRurM!AJ6</f>
        <v>0</v>
      </c>
      <c r="AK6" s="116">
        <f>EsPensTipoBRurM1!AK6+EsPensTipoBRurM2!AK6-EsPensTipoBRurM!AK6</f>
        <v>0</v>
      </c>
      <c r="AL6" s="116">
        <f>EsPensTipoBRurM1!AL6+EsPensTipoBRurM2!AL6-EsPensTipoBRurM!AL6</f>
        <v>0</v>
      </c>
      <c r="AM6" s="116">
        <f>EsPensTipoBRurM1!AM6+EsPensTipoBRurM2!AM6-EsPensTipoBRurM!AM6</f>
        <v>0</v>
      </c>
      <c r="AN6" s="116">
        <f>EsPensTipoBRurM1!AN6+EsPensTipoBRurM2!AN6-EsPensTipoBRurM!AN6</f>
        <v>0</v>
      </c>
      <c r="AO6" s="116">
        <f>EsPensTipoBRurM1!AO6+EsPensTipoBRurM2!AO6-EsPensTipoBRurM!AO6</f>
        <v>0</v>
      </c>
      <c r="AP6" s="116">
        <f>EsPensTipoBRurM1!AP6+EsPensTipoBRurM2!AP6-EsPensTipoBRurM!AP6</f>
        <v>0</v>
      </c>
      <c r="AQ6" s="116">
        <f>EsPensTipoBRurM1!AQ6+EsPensTipoBRurM2!AQ6-EsPensTipoBRurM!AQ6</f>
        <v>0</v>
      </c>
      <c r="AR6" s="116">
        <f>EsPensTipoBRurM1!AR6+EsPensTipoBRurM2!AR6-EsPensTipoBRurM!AR6</f>
        <v>0</v>
      </c>
      <c r="AS6" s="116">
        <f>EsPensTipoBRurM1!AS6+EsPensTipoBRurM2!AS6-EsPensTipoBRurM!AS6</f>
        <v>0</v>
      </c>
      <c r="AT6" s="116">
        <f>EsPensTipoBRurM1!AT6+EsPensTipoBRurM2!AT6-EsPensTipoBRurM!AT6</f>
        <v>0</v>
      </c>
      <c r="AU6" s="116">
        <f>EsPensTipoBRurM1!AU6+EsPensTipoBRurM2!AU6-EsPensTipoBRurM!AU6</f>
        <v>0</v>
      </c>
      <c r="AV6" s="116">
        <f>EsPensTipoBRurM1!AV6+EsPensTipoBRurM2!AV6-EsPensTipoBRurM!AV6</f>
        <v>0</v>
      </c>
      <c r="AW6" s="116">
        <f>EsPensTipoBRurM1!AW6+EsPensTipoBRurM2!AW6-EsPensTipoBRurM!AW6</f>
        <v>0</v>
      </c>
      <c r="AX6" s="116">
        <f>EsPensTipoBRurM1!AX6+EsPensTipoBRurM2!AX6-EsPensTipoBRurM!AX6</f>
        <v>0</v>
      </c>
      <c r="AY6" s="116">
        <f>EsPensTipoBRurM1!AY6+EsPensTipoBRurM2!AY6-EsPensTipoBRurM!AY6</f>
        <v>0</v>
      </c>
      <c r="AZ6" s="116">
        <f>EsPensTipoBRurM1!AZ6+EsPensTipoBRurM2!AZ6-EsPensTipoBRurM!AZ6</f>
        <v>0</v>
      </c>
      <c r="BA6" s="116">
        <f>EsPensTipoBRurM1!BA6+EsPensTipoBRurM2!BA6-EsPensTipoBRurM!BA6</f>
        <v>0</v>
      </c>
      <c r="BB6" s="116">
        <f>EsPensTipoBRurM1!BB6+EsPensTipoBRurM2!BB6-EsPensTipoBRurM!BB6</f>
        <v>0</v>
      </c>
      <c r="BC6" s="116">
        <f>EsPensTipoBRurM1!BC6+EsPensTipoBRurM2!BC6-EsPensTipoBRurM!BC6</f>
        <v>0</v>
      </c>
      <c r="BD6" s="116">
        <f>EsPensTipoBRurM1!BD6+EsPensTipoBRurM2!BD6-EsPensTipoBRurM!BD6</f>
        <v>0</v>
      </c>
      <c r="BE6" s="116">
        <f>EsPensTipoBRurM1!BE6+EsPensTipoBRurM2!BE6-EsPensTipoBRurM!BE6</f>
        <v>0</v>
      </c>
      <c r="BF6" s="116">
        <f>EsPensTipoBRurM1!BF6+EsPensTipoBRurM2!BF6-EsPensTipoBRurM!BF6</f>
        <v>0</v>
      </c>
      <c r="BG6" s="116">
        <f>EsPensTipoBRurM1!BG6+EsPensTipoBRurM2!BG6-EsPensTipoBRurM!BG6</f>
        <v>0</v>
      </c>
      <c r="BH6" s="116">
        <f>EsPensTipoBRurM1!BH6+EsPensTipoBRurM2!BH6-EsPensTipoBRurM!BH6</f>
        <v>0</v>
      </c>
      <c r="BI6" s="116">
        <f>EsPensTipoBRurM1!BI6+EsPensTipoBRurM2!BI6-EsPensTipoBRurM!BI6</f>
        <v>0</v>
      </c>
      <c r="BJ6" s="116">
        <f>EsPensTipoBRurM1!BJ6+EsPensTipoBRurM2!BJ6-EsPensTipoBRurM!BJ6</f>
        <v>0</v>
      </c>
    </row>
    <row r="7" spans="1:62" x14ac:dyDescent="0.3">
      <c r="A7" s="94">
        <v>5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6"/>
      <c r="Q7" s="116">
        <f>EsPensTipoBRurM1!Q7+EsPensTipoBRurM2!Q7-EsPensTipoBRurM!Q7</f>
        <v>0</v>
      </c>
      <c r="R7" s="116">
        <f>EsPensTipoBRurM1!R7+EsPensTipoBRurM2!R7-EsPensTipoBRurM!R7</f>
        <v>0</v>
      </c>
      <c r="S7" s="116">
        <f>EsPensTipoBRurM1!S7+EsPensTipoBRurM2!S7-EsPensTipoBRurM!S7</f>
        <v>0</v>
      </c>
      <c r="T7" s="116">
        <f>EsPensTipoBRurM1!T7+EsPensTipoBRurM2!T7-EsPensTipoBRurM!T7</f>
        <v>0</v>
      </c>
      <c r="U7" s="116">
        <f>EsPensTipoBRurM1!U7+EsPensTipoBRurM2!U7-EsPensTipoBRurM!U7</f>
        <v>0</v>
      </c>
      <c r="V7" s="116">
        <f>EsPensTipoBRurM1!V7+EsPensTipoBRurM2!V7-EsPensTipoBRurM!V7</f>
        <v>0</v>
      </c>
      <c r="W7" s="116">
        <f>EsPensTipoBRurM1!W7+EsPensTipoBRurM2!W7-EsPensTipoBRurM!W7</f>
        <v>0</v>
      </c>
      <c r="X7" s="116">
        <f>EsPensTipoBRurM1!X7+EsPensTipoBRurM2!X7-EsPensTipoBRurM!X7</f>
        <v>0</v>
      </c>
      <c r="Y7" s="116">
        <f>EsPensTipoBRurM1!Y7+EsPensTipoBRurM2!Y7-EsPensTipoBRurM!Y7</f>
        <v>0</v>
      </c>
      <c r="Z7" s="116">
        <f>EsPensTipoBRurM1!Z7+EsPensTipoBRurM2!Z7-EsPensTipoBRurM!Z7</f>
        <v>0</v>
      </c>
      <c r="AA7" s="116">
        <f>EsPensTipoBRurM1!AA7+EsPensTipoBRurM2!AA7-EsPensTipoBRurM!AA7</f>
        <v>0</v>
      </c>
      <c r="AB7" s="116">
        <f>EsPensTipoBRurM1!AB7+EsPensTipoBRurM2!AB7-EsPensTipoBRurM!AB7</f>
        <v>0</v>
      </c>
      <c r="AC7" s="116">
        <f>EsPensTipoBRurM1!AC7+EsPensTipoBRurM2!AC7-EsPensTipoBRurM!AC7</f>
        <v>0</v>
      </c>
      <c r="AD7" s="116">
        <f>EsPensTipoBRurM1!AD7+EsPensTipoBRurM2!AD7-EsPensTipoBRurM!AD7</f>
        <v>0</v>
      </c>
      <c r="AE7" s="116">
        <f>EsPensTipoBRurM1!AE7+EsPensTipoBRurM2!AE7-EsPensTipoBRurM!AE7</f>
        <v>0</v>
      </c>
      <c r="AF7" s="116">
        <f>EsPensTipoBRurM1!AF7+EsPensTipoBRurM2!AF7-EsPensTipoBRurM!AF7</f>
        <v>0</v>
      </c>
      <c r="AG7" s="116">
        <f>EsPensTipoBRurM1!AG7+EsPensTipoBRurM2!AG7-EsPensTipoBRurM!AG7</f>
        <v>0</v>
      </c>
      <c r="AH7" s="116">
        <f>EsPensTipoBRurM1!AH7+EsPensTipoBRurM2!AH7-EsPensTipoBRurM!AH7</f>
        <v>0</v>
      </c>
      <c r="AI7" s="116">
        <f>EsPensTipoBRurM1!AI7+EsPensTipoBRurM2!AI7-EsPensTipoBRurM!AI7</f>
        <v>0</v>
      </c>
      <c r="AJ7" s="116">
        <f>EsPensTipoBRurM1!AJ7+EsPensTipoBRurM2!AJ7-EsPensTipoBRurM!AJ7</f>
        <v>0</v>
      </c>
      <c r="AK7" s="116">
        <f>EsPensTipoBRurM1!AK7+EsPensTipoBRurM2!AK7-EsPensTipoBRurM!AK7</f>
        <v>0</v>
      </c>
      <c r="AL7" s="116">
        <f>EsPensTipoBRurM1!AL7+EsPensTipoBRurM2!AL7-EsPensTipoBRurM!AL7</f>
        <v>0</v>
      </c>
      <c r="AM7" s="116">
        <f>EsPensTipoBRurM1!AM7+EsPensTipoBRurM2!AM7-EsPensTipoBRurM!AM7</f>
        <v>0</v>
      </c>
      <c r="AN7" s="116">
        <f>EsPensTipoBRurM1!AN7+EsPensTipoBRurM2!AN7-EsPensTipoBRurM!AN7</f>
        <v>0</v>
      </c>
      <c r="AO7" s="116">
        <f>EsPensTipoBRurM1!AO7+EsPensTipoBRurM2!AO7-EsPensTipoBRurM!AO7</f>
        <v>0</v>
      </c>
      <c r="AP7" s="116">
        <f>EsPensTipoBRurM1!AP7+EsPensTipoBRurM2!AP7-EsPensTipoBRurM!AP7</f>
        <v>0</v>
      </c>
      <c r="AQ7" s="116">
        <f>EsPensTipoBRurM1!AQ7+EsPensTipoBRurM2!AQ7-EsPensTipoBRurM!AQ7</f>
        <v>0</v>
      </c>
      <c r="AR7" s="116">
        <f>EsPensTipoBRurM1!AR7+EsPensTipoBRurM2!AR7-EsPensTipoBRurM!AR7</f>
        <v>0</v>
      </c>
      <c r="AS7" s="116">
        <f>EsPensTipoBRurM1!AS7+EsPensTipoBRurM2!AS7-EsPensTipoBRurM!AS7</f>
        <v>0</v>
      </c>
      <c r="AT7" s="116">
        <f>EsPensTipoBRurM1!AT7+EsPensTipoBRurM2!AT7-EsPensTipoBRurM!AT7</f>
        <v>0</v>
      </c>
      <c r="AU7" s="116">
        <f>EsPensTipoBRurM1!AU7+EsPensTipoBRurM2!AU7-EsPensTipoBRurM!AU7</f>
        <v>0</v>
      </c>
      <c r="AV7" s="116">
        <f>EsPensTipoBRurM1!AV7+EsPensTipoBRurM2!AV7-EsPensTipoBRurM!AV7</f>
        <v>0</v>
      </c>
      <c r="AW7" s="116">
        <f>EsPensTipoBRurM1!AW7+EsPensTipoBRurM2!AW7-EsPensTipoBRurM!AW7</f>
        <v>0</v>
      </c>
      <c r="AX7" s="116">
        <f>EsPensTipoBRurM1!AX7+EsPensTipoBRurM2!AX7-EsPensTipoBRurM!AX7</f>
        <v>0</v>
      </c>
      <c r="AY7" s="116">
        <f>EsPensTipoBRurM1!AY7+EsPensTipoBRurM2!AY7-EsPensTipoBRurM!AY7</f>
        <v>0</v>
      </c>
      <c r="AZ7" s="116">
        <f>EsPensTipoBRurM1!AZ7+EsPensTipoBRurM2!AZ7-EsPensTipoBRurM!AZ7</f>
        <v>0</v>
      </c>
      <c r="BA7" s="116">
        <f>EsPensTipoBRurM1!BA7+EsPensTipoBRurM2!BA7-EsPensTipoBRurM!BA7</f>
        <v>0</v>
      </c>
      <c r="BB7" s="116">
        <f>EsPensTipoBRurM1!BB7+EsPensTipoBRurM2!BB7-EsPensTipoBRurM!BB7</f>
        <v>0</v>
      </c>
      <c r="BC7" s="116">
        <f>EsPensTipoBRurM1!BC7+EsPensTipoBRurM2!BC7-EsPensTipoBRurM!BC7</f>
        <v>0</v>
      </c>
      <c r="BD7" s="116">
        <f>EsPensTipoBRurM1!BD7+EsPensTipoBRurM2!BD7-EsPensTipoBRurM!BD7</f>
        <v>0</v>
      </c>
      <c r="BE7" s="116">
        <f>EsPensTipoBRurM1!BE7+EsPensTipoBRurM2!BE7-EsPensTipoBRurM!BE7</f>
        <v>0</v>
      </c>
      <c r="BF7" s="116">
        <f>EsPensTipoBRurM1!BF7+EsPensTipoBRurM2!BF7-EsPensTipoBRurM!BF7</f>
        <v>0</v>
      </c>
      <c r="BG7" s="116">
        <f>EsPensTipoBRurM1!BG7+EsPensTipoBRurM2!BG7-EsPensTipoBRurM!BG7</f>
        <v>0</v>
      </c>
      <c r="BH7" s="116">
        <f>EsPensTipoBRurM1!BH7+EsPensTipoBRurM2!BH7-EsPensTipoBRurM!BH7</f>
        <v>0</v>
      </c>
      <c r="BI7" s="116">
        <f>EsPensTipoBRurM1!BI7+EsPensTipoBRurM2!BI7-EsPensTipoBRurM!BI7</f>
        <v>0</v>
      </c>
      <c r="BJ7" s="116">
        <f>EsPensTipoBRurM1!BJ7+EsPensTipoBRurM2!BJ7-EsPensTipoBRurM!BJ7</f>
        <v>0</v>
      </c>
    </row>
    <row r="8" spans="1:62" x14ac:dyDescent="0.3">
      <c r="A8" s="94">
        <v>6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6"/>
      <c r="Q8" s="116">
        <f>EsPensTipoBRurM1!Q8+EsPensTipoBRurM2!Q8-EsPensTipoBRurM!Q8</f>
        <v>0</v>
      </c>
      <c r="R8" s="116">
        <f>EsPensTipoBRurM1!R8+EsPensTipoBRurM2!R8-EsPensTipoBRurM!R8</f>
        <v>0</v>
      </c>
      <c r="S8" s="116">
        <f>EsPensTipoBRurM1!S8+EsPensTipoBRurM2!S8-EsPensTipoBRurM!S8</f>
        <v>0</v>
      </c>
      <c r="T8" s="116">
        <f>EsPensTipoBRurM1!T8+EsPensTipoBRurM2!T8-EsPensTipoBRurM!T8</f>
        <v>0</v>
      </c>
      <c r="U8" s="116">
        <f>EsPensTipoBRurM1!U8+EsPensTipoBRurM2!U8-EsPensTipoBRurM!U8</f>
        <v>0</v>
      </c>
      <c r="V8" s="116">
        <f>EsPensTipoBRurM1!V8+EsPensTipoBRurM2!V8-EsPensTipoBRurM!V8</f>
        <v>0</v>
      </c>
      <c r="W8" s="116">
        <f>EsPensTipoBRurM1!W8+EsPensTipoBRurM2!W8-EsPensTipoBRurM!W8</f>
        <v>0</v>
      </c>
      <c r="X8" s="116">
        <f>EsPensTipoBRurM1!X8+EsPensTipoBRurM2!X8-EsPensTipoBRurM!X8</f>
        <v>0</v>
      </c>
      <c r="Y8" s="116">
        <f>EsPensTipoBRurM1!Y8+EsPensTipoBRurM2!Y8-EsPensTipoBRurM!Y8</f>
        <v>0</v>
      </c>
      <c r="Z8" s="116">
        <f>EsPensTipoBRurM1!Z8+EsPensTipoBRurM2!Z8-EsPensTipoBRurM!Z8</f>
        <v>0</v>
      </c>
      <c r="AA8" s="116">
        <f>EsPensTipoBRurM1!AA8+EsPensTipoBRurM2!AA8-EsPensTipoBRurM!AA8</f>
        <v>0</v>
      </c>
      <c r="AB8" s="116">
        <f>EsPensTipoBRurM1!AB8+EsPensTipoBRurM2!AB8-EsPensTipoBRurM!AB8</f>
        <v>0</v>
      </c>
      <c r="AC8" s="116">
        <f>EsPensTipoBRurM1!AC8+EsPensTipoBRurM2!AC8-EsPensTipoBRurM!AC8</f>
        <v>0</v>
      </c>
      <c r="AD8" s="116">
        <f>EsPensTipoBRurM1!AD8+EsPensTipoBRurM2!AD8-EsPensTipoBRurM!AD8</f>
        <v>0</v>
      </c>
      <c r="AE8" s="116">
        <f>EsPensTipoBRurM1!AE8+EsPensTipoBRurM2!AE8-EsPensTipoBRurM!AE8</f>
        <v>0</v>
      </c>
      <c r="AF8" s="116">
        <f>EsPensTipoBRurM1!AF8+EsPensTipoBRurM2!AF8-EsPensTipoBRurM!AF8</f>
        <v>0</v>
      </c>
      <c r="AG8" s="116">
        <f>EsPensTipoBRurM1!AG8+EsPensTipoBRurM2!AG8-EsPensTipoBRurM!AG8</f>
        <v>0</v>
      </c>
      <c r="AH8" s="116">
        <f>EsPensTipoBRurM1!AH8+EsPensTipoBRurM2!AH8-EsPensTipoBRurM!AH8</f>
        <v>0</v>
      </c>
      <c r="AI8" s="116">
        <f>EsPensTipoBRurM1!AI8+EsPensTipoBRurM2!AI8-EsPensTipoBRurM!AI8</f>
        <v>0</v>
      </c>
      <c r="AJ8" s="116">
        <f>EsPensTipoBRurM1!AJ8+EsPensTipoBRurM2!AJ8-EsPensTipoBRurM!AJ8</f>
        <v>0</v>
      </c>
      <c r="AK8" s="116">
        <f>EsPensTipoBRurM1!AK8+EsPensTipoBRurM2!AK8-EsPensTipoBRurM!AK8</f>
        <v>0</v>
      </c>
      <c r="AL8" s="116">
        <f>EsPensTipoBRurM1!AL8+EsPensTipoBRurM2!AL8-EsPensTipoBRurM!AL8</f>
        <v>0</v>
      </c>
      <c r="AM8" s="116">
        <f>EsPensTipoBRurM1!AM8+EsPensTipoBRurM2!AM8-EsPensTipoBRurM!AM8</f>
        <v>0</v>
      </c>
      <c r="AN8" s="116">
        <f>EsPensTipoBRurM1!AN8+EsPensTipoBRurM2!AN8-EsPensTipoBRurM!AN8</f>
        <v>0</v>
      </c>
      <c r="AO8" s="116">
        <f>EsPensTipoBRurM1!AO8+EsPensTipoBRurM2!AO8-EsPensTipoBRurM!AO8</f>
        <v>0</v>
      </c>
      <c r="AP8" s="116">
        <f>EsPensTipoBRurM1!AP8+EsPensTipoBRurM2!AP8-EsPensTipoBRurM!AP8</f>
        <v>0</v>
      </c>
      <c r="AQ8" s="116">
        <f>EsPensTipoBRurM1!AQ8+EsPensTipoBRurM2!AQ8-EsPensTipoBRurM!AQ8</f>
        <v>0</v>
      </c>
      <c r="AR8" s="116">
        <f>EsPensTipoBRurM1!AR8+EsPensTipoBRurM2!AR8-EsPensTipoBRurM!AR8</f>
        <v>0</v>
      </c>
      <c r="AS8" s="116">
        <f>EsPensTipoBRurM1!AS8+EsPensTipoBRurM2!AS8-EsPensTipoBRurM!AS8</f>
        <v>0</v>
      </c>
      <c r="AT8" s="116">
        <f>EsPensTipoBRurM1!AT8+EsPensTipoBRurM2!AT8-EsPensTipoBRurM!AT8</f>
        <v>0</v>
      </c>
      <c r="AU8" s="116">
        <f>EsPensTipoBRurM1!AU8+EsPensTipoBRurM2!AU8-EsPensTipoBRurM!AU8</f>
        <v>0</v>
      </c>
      <c r="AV8" s="116">
        <f>EsPensTipoBRurM1!AV8+EsPensTipoBRurM2!AV8-EsPensTipoBRurM!AV8</f>
        <v>0</v>
      </c>
      <c r="AW8" s="116">
        <f>EsPensTipoBRurM1!AW8+EsPensTipoBRurM2!AW8-EsPensTipoBRurM!AW8</f>
        <v>0</v>
      </c>
      <c r="AX8" s="116">
        <f>EsPensTipoBRurM1!AX8+EsPensTipoBRurM2!AX8-EsPensTipoBRurM!AX8</f>
        <v>0</v>
      </c>
      <c r="AY8" s="116">
        <f>EsPensTipoBRurM1!AY8+EsPensTipoBRurM2!AY8-EsPensTipoBRurM!AY8</f>
        <v>0</v>
      </c>
      <c r="AZ8" s="116">
        <f>EsPensTipoBRurM1!AZ8+EsPensTipoBRurM2!AZ8-EsPensTipoBRurM!AZ8</f>
        <v>0</v>
      </c>
      <c r="BA8" s="116">
        <f>EsPensTipoBRurM1!BA8+EsPensTipoBRurM2!BA8-EsPensTipoBRurM!BA8</f>
        <v>0</v>
      </c>
      <c r="BB8" s="116">
        <f>EsPensTipoBRurM1!BB8+EsPensTipoBRurM2!BB8-EsPensTipoBRurM!BB8</f>
        <v>0</v>
      </c>
      <c r="BC8" s="116">
        <f>EsPensTipoBRurM1!BC8+EsPensTipoBRurM2!BC8-EsPensTipoBRurM!BC8</f>
        <v>0</v>
      </c>
      <c r="BD8" s="116">
        <f>EsPensTipoBRurM1!BD8+EsPensTipoBRurM2!BD8-EsPensTipoBRurM!BD8</f>
        <v>0</v>
      </c>
      <c r="BE8" s="116">
        <f>EsPensTipoBRurM1!BE8+EsPensTipoBRurM2!BE8-EsPensTipoBRurM!BE8</f>
        <v>0</v>
      </c>
      <c r="BF8" s="116">
        <f>EsPensTipoBRurM1!BF8+EsPensTipoBRurM2!BF8-EsPensTipoBRurM!BF8</f>
        <v>0</v>
      </c>
      <c r="BG8" s="116">
        <f>EsPensTipoBRurM1!BG8+EsPensTipoBRurM2!BG8-EsPensTipoBRurM!BG8</f>
        <v>0</v>
      </c>
      <c r="BH8" s="116">
        <f>EsPensTipoBRurM1!BH8+EsPensTipoBRurM2!BH8-EsPensTipoBRurM!BH8</f>
        <v>0</v>
      </c>
      <c r="BI8" s="116">
        <f>EsPensTipoBRurM1!BI8+EsPensTipoBRurM2!BI8-EsPensTipoBRurM!BI8</f>
        <v>0</v>
      </c>
      <c r="BJ8" s="116">
        <f>EsPensTipoBRurM1!BJ8+EsPensTipoBRurM2!BJ8-EsPensTipoBRurM!BJ8</f>
        <v>0</v>
      </c>
    </row>
    <row r="9" spans="1:62" x14ac:dyDescent="0.3">
      <c r="A9" s="94">
        <v>7</v>
      </c>
      <c r="B9" s="95"/>
      <c r="C9" s="95"/>
      <c r="D9" s="95"/>
      <c r="E9" s="95"/>
      <c r="F9" s="95"/>
      <c r="G9" s="95"/>
      <c r="H9" s="95"/>
      <c r="I9" s="95"/>
      <c r="J9" s="95"/>
      <c r="K9" s="95"/>
      <c r="L9" s="95"/>
      <c r="M9" s="95"/>
      <c r="N9" s="95"/>
      <c r="O9" s="95"/>
      <c r="P9" s="96"/>
      <c r="Q9" s="116">
        <f>EsPensTipoBRurM1!Q9+EsPensTipoBRurM2!Q9-EsPensTipoBRurM!Q9</f>
        <v>0</v>
      </c>
      <c r="R9" s="116">
        <f>EsPensTipoBRurM1!R9+EsPensTipoBRurM2!R9-EsPensTipoBRurM!R9</f>
        <v>0</v>
      </c>
      <c r="S9" s="116">
        <f>EsPensTipoBRurM1!S9+EsPensTipoBRurM2!S9-EsPensTipoBRurM!S9</f>
        <v>0</v>
      </c>
      <c r="T9" s="116">
        <f>EsPensTipoBRurM1!T9+EsPensTipoBRurM2!T9-EsPensTipoBRurM!T9</f>
        <v>0</v>
      </c>
      <c r="U9" s="116">
        <f>EsPensTipoBRurM1!U9+EsPensTipoBRurM2!U9-EsPensTipoBRurM!U9</f>
        <v>0</v>
      </c>
      <c r="V9" s="116">
        <f>EsPensTipoBRurM1!V9+EsPensTipoBRurM2!V9-EsPensTipoBRurM!V9</f>
        <v>0</v>
      </c>
      <c r="W9" s="116">
        <f>EsPensTipoBRurM1!W9+EsPensTipoBRurM2!W9-EsPensTipoBRurM!W9</f>
        <v>0</v>
      </c>
      <c r="X9" s="116">
        <f>EsPensTipoBRurM1!X9+EsPensTipoBRurM2!X9-EsPensTipoBRurM!X9</f>
        <v>0</v>
      </c>
      <c r="Y9" s="116">
        <f>EsPensTipoBRurM1!Y9+EsPensTipoBRurM2!Y9-EsPensTipoBRurM!Y9</f>
        <v>0</v>
      </c>
      <c r="Z9" s="116">
        <f>EsPensTipoBRurM1!Z9+EsPensTipoBRurM2!Z9-EsPensTipoBRurM!Z9</f>
        <v>0</v>
      </c>
      <c r="AA9" s="116">
        <f>EsPensTipoBRurM1!AA9+EsPensTipoBRurM2!AA9-EsPensTipoBRurM!AA9</f>
        <v>0</v>
      </c>
      <c r="AB9" s="116">
        <f>EsPensTipoBRurM1!AB9+EsPensTipoBRurM2!AB9-EsPensTipoBRurM!AB9</f>
        <v>0</v>
      </c>
      <c r="AC9" s="116">
        <f>EsPensTipoBRurM1!AC9+EsPensTipoBRurM2!AC9-EsPensTipoBRurM!AC9</f>
        <v>0</v>
      </c>
      <c r="AD9" s="116">
        <f>EsPensTipoBRurM1!AD9+EsPensTipoBRurM2!AD9-EsPensTipoBRurM!AD9</f>
        <v>0</v>
      </c>
      <c r="AE9" s="116">
        <f>EsPensTipoBRurM1!AE9+EsPensTipoBRurM2!AE9-EsPensTipoBRurM!AE9</f>
        <v>0</v>
      </c>
      <c r="AF9" s="116">
        <f>EsPensTipoBRurM1!AF9+EsPensTipoBRurM2!AF9-EsPensTipoBRurM!AF9</f>
        <v>0</v>
      </c>
      <c r="AG9" s="116">
        <f>EsPensTipoBRurM1!AG9+EsPensTipoBRurM2!AG9-EsPensTipoBRurM!AG9</f>
        <v>0</v>
      </c>
      <c r="AH9" s="116">
        <f>EsPensTipoBRurM1!AH9+EsPensTipoBRurM2!AH9-EsPensTipoBRurM!AH9</f>
        <v>0</v>
      </c>
      <c r="AI9" s="116">
        <f>EsPensTipoBRurM1!AI9+EsPensTipoBRurM2!AI9-EsPensTipoBRurM!AI9</f>
        <v>0</v>
      </c>
      <c r="AJ9" s="116">
        <f>EsPensTipoBRurM1!AJ9+EsPensTipoBRurM2!AJ9-EsPensTipoBRurM!AJ9</f>
        <v>0</v>
      </c>
      <c r="AK9" s="116">
        <f>EsPensTipoBRurM1!AK9+EsPensTipoBRurM2!AK9-EsPensTipoBRurM!AK9</f>
        <v>0</v>
      </c>
      <c r="AL9" s="116">
        <f>EsPensTipoBRurM1!AL9+EsPensTipoBRurM2!AL9-EsPensTipoBRurM!AL9</f>
        <v>0</v>
      </c>
      <c r="AM9" s="116">
        <f>EsPensTipoBRurM1!AM9+EsPensTipoBRurM2!AM9-EsPensTipoBRurM!AM9</f>
        <v>0</v>
      </c>
      <c r="AN9" s="116">
        <f>EsPensTipoBRurM1!AN9+EsPensTipoBRurM2!AN9-EsPensTipoBRurM!AN9</f>
        <v>0</v>
      </c>
      <c r="AO9" s="116">
        <f>EsPensTipoBRurM1!AO9+EsPensTipoBRurM2!AO9-EsPensTipoBRurM!AO9</f>
        <v>0</v>
      </c>
      <c r="AP9" s="116">
        <f>EsPensTipoBRurM1!AP9+EsPensTipoBRurM2!AP9-EsPensTipoBRurM!AP9</f>
        <v>0</v>
      </c>
      <c r="AQ9" s="116">
        <f>EsPensTipoBRurM1!AQ9+EsPensTipoBRurM2!AQ9-EsPensTipoBRurM!AQ9</f>
        <v>0</v>
      </c>
      <c r="AR9" s="116">
        <f>EsPensTipoBRurM1!AR9+EsPensTipoBRurM2!AR9-EsPensTipoBRurM!AR9</f>
        <v>0</v>
      </c>
      <c r="AS9" s="116">
        <f>EsPensTipoBRurM1!AS9+EsPensTipoBRurM2!AS9-EsPensTipoBRurM!AS9</f>
        <v>0</v>
      </c>
      <c r="AT9" s="116">
        <f>EsPensTipoBRurM1!AT9+EsPensTipoBRurM2!AT9-EsPensTipoBRurM!AT9</f>
        <v>0</v>
      </c>
      <c r="AU9" s="116">
        <f>EsPensTipoBRurM1!AU9+EsPensTipoBRurM2!AU9-EsPensTipoBRurM!AU9</f>
        <v>0</v>
      </c>
      <c r="AV9" s="116">
        <f>EsPensTipoBRurM1!AV9+EsPensTipoBRurM2!AV9-EsPensTipoBRurM!AV9</f>
        <v>0</v>
      </c>
      <c r="AW9" s="116">
        <f>EsPensTipoBRurM1!AW9+EsPensTipoBRurM2!AW9-EsPensTipoBRurM!AW9</f>
        <v>0</v>
      </c>
      <c r="AX9" s="116">
        <f>EsPensTipoBRurM1!AX9+EsPensTipoBRurM2!AX9-EsPensTipoBRurM!AX9</f>
        <v>0</v>
      </c>
      <c r="AY9" s="116">
        <f>EsPensTipoBRurM1!AY9+EsPensTipoBRurM2!AY9-EsPensTipoBRurM!AY9</f>
        <v>0</v>
      </c>
      <c r="AZ9" s="116">
        <f>EsPensTipoBRurM1!AZ9+EsPensTipoBRurM2!AZ9-EsPensTipoBRurM!AZ9</f>
        <v>0</v>
      </c>
      <c r="BA9" s="116">
        <f>EsPensTipoBRurM1!BA9+EsPensTipoBRurM2!BA9-EsPensTipoBRurM!BA9</f>
        <v>0</v>
      </c>
      <c r="BB9" s="116">
        <f>EsPensTipoBRurM1!BB9+EsPensTipoBRurM2!BB9-EsPensTipoBRurM!BB9</f>
        <v>0</v>
      </c>
      <c r="BC9" s="116">
        <f>EsPensTipoBRurM1!BC9+EsPensTipoBRurM2!BC9-EsPensTipoBRurM!BC9</f>
        <v>0</v>
      </c>
      <c r="BD9" s="116">
        <f>EsPensTipoBRurM1!BD9+EsPensTipoBRurM2!BD9-EsPensTipoBRurM!BD9</f>
        <v>0</v>
      </c>
      <c r="BE9" s="116">
        <f>EsPensTipoBRurM1!BE9+EsPensTipoBRurM2!BE9-EsPensTipoBRurM!BE9</f>
        <v>0</v>
      </c>
      <c r="BF9" s="116">
        <f>EsPensTipoBRurM1!BF9+EsPensTipoBRurM2!BF9-EsPensTipoBRurM!BF9</f>
        <v>0</v>
      </c>
      <c r="BG9" s="116">
        <f>EsPensTipoBRurM1!BG9+EsPensTipoBRurM2!BG9-EsPensTipoBRurM!BG9</f>
        <v>0</v>
      </c>
      <c r="BH9" s="116">
        <f>EsPensTipoBRurM1!BH9+EsPensTipoBRurM2!BH9-EsPensTipoBRurM!BH9</f>
        <v>0</v>
      </c>
      <c r="BI9" s="116">
        <f>EsPensTipoBRurM1!BI9+EsPensTipoBRurM2!BI9-EsPensTipoBRurM!BI9</f>
        <v>0</v>
      </c>
      <c r="BJ9" s="116">
        <f>EsPensTipoBRurM1!BJ9+EsPensTipoBRurM2!BJ9-EsPensTipoBRurM!BJ9</f>
        <v>0</v>
      </c>
    </row>
    <row r="10" spans="1:62" x14ac:dyDescent="0.3">
      <c r="A10" s="94">
        <v>8</v>
      </c>
      <c r="B10" s="95"/>
      <c r="C10" s="95"/>
      <c r="D10" s="95"/>
      <c r="E10" s="95"/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6"/>
      <c r="Q10" s="116">
        <f>EsPensTipoBRurM1!Q10+EsPensTipoBRurM2!Q10-EsPensTipoBRurM!Q10</f>
        <v>0</v>
      </c>
      <c r="R10" s="116">
        <f>EsPensTipoBRurM1!R10+EsPensTipoBRurM2!R10-EsPensTipoBRurM!R10</f>
        <v>0</v>
      </c>
      <c r="S10" s="116">
        <f>EsPensTipoBRurM1!S10+EsPensTipoBRurM2!S10-EsPensTipoBRurM!S10</f>
        <v>0</v>
      </c>
      <c r="T10" s="116">
        <f>EsPensTipoBRurM1!T10+EsPensTipoBRurM2!T10-EsPensTipoBRurM!T10</f>
        <v>0</v>
      </c>
      <c r="U10" s="116">
        <f>EsPensTipoBRurM1!U10+EsPensTipoBRurM2!U10-EsPensTipoBRurM!U10</f>
        <v>0</v>
      </c>
      <c r="V10" s="116">
        <f>EsPensTipoBRurM1!V10+EsPensTipoBRurM2!V10-EsPensTipoBRurM!V10</f>
        <v>0</v>
      </c>
      <c r="W10" s="116">
        <f>EsPensTipoBRurM1!W10+EsPensTipoBRurM2!W10-EsPensTipoBRurM!W10</f>
        <v>0</v>
      </c>
      <c r="X10" s="116">
        <f>EsPensTipoBRurM1!X10+EsPensTipoBRurM2!X10-EsPensTipoBRurM!X10</f>
        <v>0</v>
      </c>
      <c r="Y10" s="116">
        <f>EsPensTipoBRurM1!Y10+EsPensTipoBRurM2!Y10-EsPensTipoBRurM!Y10</f>
        <v>0</v>
      </c>
      <c r="Z10" s="116">
        <f>EsPensTipoBRurM1!Z10+EsPensTipoBRurM2!Z10-EsPensTipoBRurM!Z10</f>
        <v>0</v>
      </c>
      <c r="AA10" s="116">
        <f>EsPensTipoBRurM1!AA10+EsPensTipoBRurM2!AA10-EsPensTipoBRurM!AA10</f>
        <v>0</v>
      </c>
      <c r="AB10" s="116">
        <f>EsPensTipoBRurM1!AB10+EsPensTipoBRurM2!AB10-EsPensTipoBRurM!AB10</f>
        <v>0</v>
      </c>
      <c r="AC10" s="116">
        <f>EsPensTipoBRurM1!AC10+EsPensTipoBRurM2!AC10-EsPensTipoBRurM!AC10</f>
        <v>0</v>
      </c>
      <c r="AD10" s="116">
        <f>EsPensTipoBRurM1!AD10+EsPensTipoBRurM2!AD10-EsPensTipoBRurM!AD10</f>
        <v>0</v>
      </c>
      <c r="AE10" s="116">
        <f>EsPensTipoBRurM1!AE10+EsPensTipoBRurM2!AE10-EsPensTipoBRurM!AE10</f>
        <v>0</v>
      </c>
      <c r="AF10" s="116">
        <f>EsPensTipoBRurM1!AF10+EsPensTipoBRurM2!AF10-EsPensTipoBRurM!AF10</f>
        <v>0</v>
      </c>
      <c r="AG10" s="116">
        <f>EsPensTipoBRurM1!AG10+EsPensTipoBRurM2!AG10-EsPensTipoBRurM!AG10</f>
        <v>0</v>
      </c>
      <c r="AH10" s="116">
        <f>EsPensTipoBRurM1!AH10+EsPensTipoBRurM2!AH10-EsPensTipoBRurM!AH10</f>
        <v>0</v>
      </c>
      <c r="AI10" s="116">
        <f>EsPensTipoBRurM1!AI10+EsPensTipoBRurM2!AI10-EsPensTipoBRurM!AI10</f>
        <v>0</v>
      </c>
      <c r="AJ10" s="116">
        <f>EsPensTipoBRurM1!AJ10+EsPensTipoBRurM2!AJ10-EsPensTipoBRurM!AJ10</f>
        <v>0</v>
      </c>
      <c r="AK10" s="116">
        <f>EsPensTipoBRurM1!AK10+EsPensTipoBRurM2!AK10-EsPensTipoBRurM!AK10</f>
        <v>0</v>
      </c>
      <c r="AL10" s="116">
        <f>EsPensTipoBRurM1!AL10+EsPensTipoBRurM2!AL10-EsPensTipoBRurM!AL10</f>
        <v>0</v>
      </c>
      <c r="AM10" s="116">
        <f>EsPensTipoBRurM1!AM10+EsPensTipoBRurM2!AM10-EsPensTipoBRurM!AM10</f>
        <v>0</v>
      </c>
      <c r="AN10" s="116">
        <f>EsPensTipoBRurM1!AN10+EsPensTipoBRurM2!AN10-EsPensTipoBRurM!AN10</f>
        <v>0</v>
      </c>
      <c r="AO10" s="116">
        <f>EsPensTipoBRurM1!AO10+EsPensTipoBRurM2!AO10-EsPensTipoBRurM!AO10</f>
        <v>0</v>
      </c>
      <c r="AP10" s="116">
        <f>EsPensTipoBRurM1!AP10+EsPensTipoBRurM2!AP10-EsPensTipoBRurM!AP10</f>
        <v>0</v>
      </c>
      <c r="AQ10" s="116">
        <f>EsPensTipoBRurM1!AQ10+EsPensTipoBRurM2!AQ10-EsPensTipoBRurM!AQ10</f>
        <v>0</v>
      </c>
      <c r="AR10" s="116">
        <f>EsPensTipoBRurM1!AR10+EsPensTipoBRurM2!AR10-EsPensTipoBRurM!AR10</f>
        <v>0</v>
      </c>
      <c r="AS10" s="116">
        <f>EsPensTipoBRurM1!AS10+EsPensTipoBRurM2!AS10-EsPensTipoBRurM!AS10</f>
        <v>0</v>
      </c>
      <c r="AT10" s="116">
        <f>EsPensTipoBRurM1!AT10+EsPensTipoBRurM2!AT10-EsPensTipoBRurM!AT10</f>
        <v>0</v>
      </c>
      <c r="AU10" s="116">
        <f>EsPensTipoBRurM1!AU10+EsPensTipoBRurM2!AU10-EsPensTipoBRurM!AU10</f>
        <v>0</v>
      </c>
      <c r="AV10" s="116">
        <f>EsPensTipoBRurM1!AV10+EsPensTipoBRurM2!AV10-EsPensTipoBRurM!AV10</f>
        <v>0</v>
      </c>
      <c r="AW10" s="116">
        <f>EsPensTipoBRurM1!AW10+EsPensTipoBRurM2!AW10-EsPensTipoBRurM!AW10</f>
        <v>0</v>
      </c>
      <c r="AX10" s="116">
        <f>EsPensTipoBRurM1!AX10+EsPensTipoBRurM2!AX10-EsPensTipoBRurM!AX10</f>
        <v>0</v>
      </c>
      <c r="AY10" s="116">
        <f>EsPensTipoBRurM1!AY10+EsPensTipoBRurM2!AY10-EsPensTipoBRurM!AY10</f>
        <v>0</v>
      </c>
      <c r="AZ10" s="116">
        <f>EsPensTipoBRurM1!AZ10+EsPensTipoBRurM2!AZ10-EsPensTipoBRurM!AZ10</f>
        <v>0</v>
      </c>
      <c r="BA10" s="116">
        <f>EsPensTipoBRurM1!BA10+EsPensTipoBRurM2!BA10-EsPensTipoBRurM!BA10</f>
        <v>0</v>
      </c>
      <c r="BB10" s="116">
        <f>EsPensTipoBRurM1!BB10+EsPensTipoBRurM2!BB10-EsPensTipoBRurM!BB10</f>
        <v>0</v>
      </c>
      <c r="BC10" s="116">
        <f>EsPensTipoBRurM1!BC10+EsPensTipoBRurM2!BC10-EsPensTipoBRurM!BC10</f>
        <v>0</v>
      </c>
      <c r="BD10" s="116">
        <f>EsPensTipoBRurM1!BD10+EsPensTipoBRurM2!BD10-EsPensTipoBRurM!BD10</f>
        <v>0</v>
      </c>
      <c r="BE10" s="116">
        <f>EsPensTipoBRurM1!BE10+EsPensTipoBRurM2!BE10-EsPensTipoBRurM!BE10</f>
        <v>0</v>
      </c>
      <c r="BF10" s="116">
        <f>EsPensTipoBRurM1!BF10+EsPensTipoBRurM2!BF10-EsPensTipoBRurM!BF10</f>
        <v>0</v>
      </c>
      <c r="BG10" s="116">
        <f>EsPensTipoBRurM1!BG10+EsPensTipoBRurM2!BG10-EsPensTipoBRurM!BG10</f>
        <v>0</v>
      </c>
      <c r="BH10" s="116">
        <f>EsPensTipoBRurM1!BH10+EsPensTipoBRurM2!BH10-EsPensTipoBRurM!BH10</f>
        <v>0</v>
      </c>
      <c r="BI10" s="116">
        <f>EsPensTipoBRurM1!BI10+EsPensTipoBRurM2!BI10-EsPensTipoBRurM!BI10</f>
        <v>0</v>
      </c>
      <c r="BJ10" s="116">
        <f>EsPensTipoBRurM1!BJ10+EsPensTipoBRurM2!BJ10-EsPensTipoBRurM!BJ10</f>
        <v>0</v>
      </c>
    </row>
    <row r="11" spans="1:62" x14ac:dyDescent="0.3">
      <c r="A11" s="94">
        <v>9</v>
      </c>
      <c r="B11" s="95"/>
      <c r="C11" s="95"/>
      <c r="D11" s="95"/>
      <c r="E11" s="95"/>
      <c r="F11" s="95"/>
      <c r="G11" s="95"/>
      <c r="H11" s="95"/>
      <c r="I11" s="95"/>
      <c r="J11" s="95"/>
      <c r="K11" s="95"/>
      <c r="L11" s="95"/>
      <c r="M11" s="95"/>
      <c r="N11" s="95"/>
      <c r="O11" s="95"/>
      <c r="P11" s="96"/>
      <c r="Q11" s="116">
        <f>EsPensTipoBRurM1!Q11+EsPensTipoBRurM2!Q11-EsPensTipoBRurM!Q11</f>
        <v>0</v>
      </c>
      <c r="R11" s="116">
        <f>EsPensTipoBRurM1!R11+EsPensTipoBRurM2!R11-EsPensTipoBRurM!R11</f>
        <v>0</v>
      </c>
      <c r="S11" s="116">
        <f>EsPensTipoBRurM1!S11+EsPensTipoBRurM2!S11-EsPensTipoBRurM!S11</f>
        <v>0</v>
      </c>
      <c r="T11" s="116">
        <f>EsPensTipoBRurM1!T11+EsPensTipoBRurM2!T11-EsPensTipoBRurM!T11</f>
        <v>0</v>
      </c>
      <c r="U11" s="116">
        <f>EsPensTipoBRurM1!U11+EsPensTipoBRurM2!U11-EsPensTipoBRurM!U11</f>
        <v>0</v>
      </c>
      <c r="V11" s="116">
        <f>EsPensTipoBRurM1!V11+EsPensTipoBRurM2!V11-EsPensTipoBRurM!V11</f>
        <v>0</v>
      </c>
      <c r="W11" s="116">
        <f>EsPensTipoBRurM1!W11+EsPensTipoBRurM2!W11-EsPensTipoBRurM!W11</f>
        <v>0</v>
      </c>
      <c r="X11" s="116">
        <f>EsPensTipoBRurM1!X11+EsPensTipoBRurM2!X11-EsPensTipoBRurM!X11</f>
        <v>0</v>
      </c>
      <c r="Y11" s="116">
        <f>EsPensTipoBRurM1!Y11+EsPensTipoBRurM2!Y11-EsPensTipoBRurM!Y11</f>
        <v>0</v>
      </c>
      <c r="Z11" s="116">
        <f>EsPensTipoBRurM1!Z11+EsPensTipoBRurM2!Z11-EsPensTipoBRurM!Z11</f>
        <v>0</v>
      </c>
      <c r="AA11" s="116">
        <f>EsPensTipoBRurM1!AA11+EsPensTipoBRurM2!AA11-EsPensTipoBRurM!AA11</f>
        <v>0</v>
      </c>
      <c r="AB11" s="116">
        <f>EsPensTipoBRurM1!AB11+EsPensTipoBRurM2!AB11-EsPensTipoBRurM!AB11</f>
        <v>0</v>
      </c>
      <c r="AC11" s="116">
        <f>EsPensTipoBRurM1!AC11+EsPensTipoBRurM2!AC11-EsPensTipoBRurM!AC11</f>
        <v>0</v>
      </c>
      <c r="AD11" s="116">
        <f>EsPensTipoBRurM1!AD11+EsPensTipoBRurM2!AD11-EsPensTipoBRurM!AD11</f>
        <v>0</v>
      </c>
      <c r="AE11" s="116">
        <f>EsPensTipoBRurM1!AE11+EsPensTipoBRurM2!AE11-EsPensTipoBRurM!AE11</f>
        <v>0</v>
      </c>
      <c r="AF11" s="116">
        <f>EsPensTipoBRurM1!AF11+EsPensTipoBRurM2!AF11-EsPensTipoBRurM!AF11</f>
        <v>0</v>
      </c>
      <c r="AG11" s="116">
        <f>EsPensTipoBRurM1!AG11+EsPensTipoBRurM2!AG11-EsPensTipoBRurM!AG11</f>
        <v>0</v>
      </c>
      <c r="AH11" s="116">
        <f>EsPensTipoBRurM1!AH11+EsPensTipoBRurM2!AH11-EsPensTipoBRurM!AH11</f>
        <v>0</v>
      </c>
      <c r="AI11" s="116">
        <f>EsPensTipoBRurM1!AI11+EsPensTipoBRurM2!AI11-EsPensTipoBRurM!AI11</f>
        <v>0</v>
      </c>
      <c r="AJ11" s="116">
        <f>EsPensTipoBRurM1!AJ11+EsPensTipoBRurM2!AJ11-EsPensTipoBRurM!AJ11</f>
        <v>0</v>
      </c>
      <c r="AK11" s="116">
        <f>EsPensTipoBRurM1!AK11+EsPensTipoBRurM2!AK11-EsPensTipoBRurM!AK11</f>
        <v>0</v>
      </c>
      <c r="AL11" s="116">
        <f>EsPensTipoBRurM1!AL11+EsPensTipoBRurM2!AL11-EsPensTipoBRurM!AL11</f>
        <v>0</v>
      </c>
      <c r="AM11" s="116">
        <f>EsPensTipoBRurM1!AM11+EsPensTipoBRurM2!AM11-EsPensTipoBRurM!AM11</f>
        <v>0</v>
      </c>
      <c r="AN11" s="116">
        <f>EsPensTipoBRurM1!AN11+EsPensTipoBRurM2!AN11-EsPensTipoBRurM!AN11</f>
        <v>0</v>
      </c>
      <c r="AO11" s="116">
        <f>EsPensTipoBRurM1!AO11+EsPensTipoBRurM2!AO11-EsPensTipoBRurM!AO11</f>
        <v>0</v>
      </c>
      <c r="AP11" s="116">
        <f>EsPensTipoBRurM1!AP11+EsPensTipoBRurM2!AP11-EsPensTipoBRurM!AP11</f>
        <v>0</v>
      </c>
      <c r="AQ11" s="116">
        <f>EsPensTipoBRurM1!AQ11+EsPensTipoBRurM2!AQ11-EsPensTipoBRurM!AQ11</f>
        <v>0</v>
      </c>
      <c r="AR11" s="116">
        <f>EsPensTipoBRurM1!AR11+EsPensTipoBRurM2!AR11-EsPensTipoBRurM!AR11</f>
        <v>0</v>
      </c>
      <c r="AS11" s="116">
        <f>EsPensTipoBRurM1!AS11+EsPensTipoBRurM2!AS11-EsPensTipoBRurM!AS11</f>
        <v>0</v>
      </c>
      <c r="AT11" s="116">
        <f>EsPensTipoBRurM1!AT11+EsPensTipoBRurM2!AT11-EsPensTipoBRurM!AT11</f>
        <v>0</v>
      </c>
      <c r="AU11" s="116">
        <f>EsPensTipoBRurM1!AU11+EsPensTipoBRurM2!AU11-EsPensTipoBRurM!AU11</f>
        <v>0</v>
      </c>
      <c r="AV11" s="116">
        <f>EsPensTipoBRurM1!AV11+EsPensTipoBRurM2!AV11-EsPensTipoBRurM!AV11</f>
        <v>0</v>
      </c>
      <c r="AW11" s="116">
        <f>EsPensTipoBRurM1!AW11+EsPensTipoBRurM2!AW11-EsPensTipoBRurM!AW11</f>
        <v>0</v>
      </c>
      <c r="AX11" s="116">
        <f>EsPensTipoBRurM1!AX11+EsPensTipoBRurM2!AX11-EsPensTipoBRurM!AX11</f>
        <v>0</v>
      </c>
      <c r="AY11" s="116">
        <f>EsPensTipoBRurM1!AY11+EsPensTipoBRurM2!AY11-EsPensTipoBRurM!AY11</f>
        <v>0</v>
      </c>
      <c r="AZ11" s="116">
        <f>EsPensTipoBRurM1!AZ11+EsPensTipoBRurM2!AZ11-EsPensTipoBRurM!AZ11</f>
        <v>0</v>
      </c>
      <c r="BA11" s="116">
        <f>EsPensTipoBRurM1!BA11+EsPensTipoBRurM2!BA11-EsPensTipoBRurM!BA11</f>
        <v>0</v>
      </c>
      <c r="BB11" s="116">
        <f>EsPensTipoBRurM1!BB11+EsPensTipoBRurM2!BB11-EsPensTipoBRurM!BB11</f>
        <v>0</v>
      </c>
      <c r="BC11" s="116">
        <f>EsPensTipoBRurM1!BC11+EsPensTipoBRurM2!BC11-EsPensTipoBRurM!BC11</f>
        <v>0</v>
      </c>
      <c r="BD11" s="116">
        <f>EsPensTipoBRurM1!BD11+EsPensTipoBRurM2!BD11-EsPensTipoBRurM!BD11</f>
        <v>0</v>
      </c>
      <c r="BE11" s="116">
        <f>EsPensTipoBRurM1!BE11+EsPensTipoBRurM2!BE11-EsPensTipoBRurM!BE11</f>
        <v>0</v>
      </c>
      <c r="BF11" s="116">
        <f>EsPensTipoBRurM1!BF11+EsPensTipoBRurM2!BF11-EsPensTipoBRurM!BF11</f>
        <v>0</v>
      </c>
      <c r="BG11" s="116">
        <f>EsPensTipoBRurM1!BG11+EsPensTipoBRurM2!BG11-EsPensTipoBRurM!BG11</f>
        <v>0</v>
      </c>
      <c r="BH11" s="116">
        <f>EsPensTipoBRurM1!BH11+EsPensTipoBRurM2!BH11-EsPensTipoBRurM!BH11</f>
        <v>0</v>
      </c>
      <c r="BI11" s="116">
        <f>EsPensTipoBRurM1!BI11+EsPensTipoBRurM2!BI11-EsPensTipoBRurM!BI11</f>
        <v>0</v>
      </c>
      <c r="BJ11" s="116">
        <f>EsPensTipoBRurM1!BJ11+EsPensTipoBRurM2!BJ11-EsPensTipoBRurM!BJ11</f>
        <v>0</v>
      </c>
    </row>
    <row r="12" spans="1:62" x14ac:dyDescent="0.3">
      <c r="A12" s="94">
        <v>10</v>
      </c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6"/>
      <c r="Q12" s="116">
        <f>EsPensTipoBRurM1!Q12+EsPensTipoBRurM2!Q12-EsPensTipoBRurM!Q12</f>
        <v>0</v>
      </c>
      <c r="R12" s="116">
        <f>EsPensTipoBRurM1!R12+EsPensTipoBRurM2!R12-EsPensTipoBRurM!R12</f>
        <v>0</v>
      </c>
      <c r="S12" s="116">
        <f>EsPensTipoBRurM1!S12+EsPensTipoBRurM2!S12-EsPensTipoBRurM!S12</f>
        <v>0</v>
      </c>
      <c r="T12" s="116">
        <f>EsPensTipoBRurM1!T12+EsPensTipoBRurM2!T12-EsPensTipoBRurM!T12</f>
        <v>0</v>
      </c>
      <c r="U12" s="116">
        <f>EsPensTipoBRurM1!U12+EsPensTipoBRurM2!U12-EsPensTipoBRurM!U12</f>
        <v>0</v>
      </c>
      <c r="V12" s="116">
        <f>EsPensTipoBRurM1!V12+EsPensTipoBRurM2!V12-EsPensTipoBRurM!V12</f>
        <v>0</v>
      </c>
      <c r="W12" s="116">
        <f>EsPensTipoBRurM1!W12+EsPensTipoBRurM2!W12-EsPensTipoBRurM!W12</f>
        <v>0</v>
      </c>
      <c r="X12" s="116">
        <f>EsPensTipoBRurM1!X12+EsPensTipoBRurM2!X12-EsPensTipoBRurM!X12</f>
        <v>0</v>
      </c>
      <c r="Y12" s="116">
        <f>EsPensTipoBRurM1!Y12+EsPensTipoBRurM2!Y12-EsPensTipoBRurM!Y12</f>
        <v>0</v>
      </c>
      <c r="Z12" s="116">
        <f>EsPensTipoBRurM1!Z12+EsPensTipoBRurM2!Z12-EsPensTipoBRurM!Z12</f>
        <v>0</v>
      </c>
      <c r="AA12" s="116">
        <f>EsPensTipoBRurM1!AA12+EsPensTipoBRurM2!AA12-EsPensTipoBRurM!AA12</f>
        <v>0</v>
      </c>
      <c r="AB12" s="116">
        <f>EsPensTipoBRurM1!AB12+EsPensTipoBRurM2!AB12-EsPensTipoBRurM!AB12</f>
        <v>0</v>
      </c>
      <c r="AC12" s="116">
        <f>EsPensTipoBRurM1!AC12+EsPensTipoBRurM2!AC12-EsPensTipoBRurM!AC12</f>
        <v>0</v>
      </c>
      <c r="AD12" s="116">
        <f>EsPensTipoBRurM1!AD12+EsPensTipoBRurM2!AD12-EsPensTipoBRurM!AD12</f>
        <v>0</v>
      </c>
      <c r="AE12" s="116">
        <f>EsPensTipoBRurM1!AE12+EsPensTipoBRurM2!AE12-EsPensTipoBRurM!AE12</f>
        <v>0</v>
      </c>
      <c r="AF12" s="116">
        <f>EsPensTipoBRurM1!AF12+EsPensTipoBRurM2!AF12-EsPensTipoBRurM!AF12</f>
        <v>0</v>
      </c>
      <c r="AG12" s="116">
        <f>EsPensTipoBRurM1!AG12+EsPensTipoBRurM2!AG12-EsPensTipoBRurM!AG12</f>
        <v>0</v>
      </c>
      <c r="AH12" s="116">
        <f>EsPensTipoBRurM1!AH12+EsPensTipoBRurM2!AH12-EsPensTipoBRurM!AH12</f>
        <v>0</v>
      </c>
      <c r="AI12" s="116">
        <f>EsPensTipoBRurM1!AI12+EsPensTipoBRurM2!AI12-EsPensTipoBRurM!AI12</f>
        <v>0</v>
      </c>
      <c r="AJ12" s="116">
        <f>EsPensTipoBRurM1!AJ12+EsPensTipoBRurM2!AJ12-EsPensTipoBRurM!AJ12</f>
        <v>0</v>
      </c>
      <c r="AK12" s="116">
        <f>EsPensTipoBRurM1!AK12+EsPensTipoBRurM2!AK12-EsPensTipoBRurM!AK12</f>
        <v>0</v>
      </c>
      <c r="AL12" s="116">
        <f>EsPensTipoBRurM1!AL12+EsPensTipoBRurM2!AL12-EsPensTipoBRurM!AL12</f>
        <v>0</v>
      </c>
      <c r="AM12" s="116">
        <f>EsPensTipoBRurM1!AM12+EsPensTipoBRurM2!AM12-EsPensTipoBRurM!AM12</f>
        <v>0</v>
      </c>
      <c r="AN12" s="116">
        <f>EsPensTipoBRurM1!AN12+EsPensTipoBRurM2!AN12-EsPensTipoBRurM!AN12</f>
        <v>0</v>
      </c>
      <c r="AO12" s="116">
        <f>EsPensTipoBRurM1!AO12+EsPensTipoBRurM2!AO12-EsPensTipoBRurM!AO12</f>
        <v>0</v>
      </c>
      <c r="AP12" s="116">
        <f>EsPensTipoBRurM1!AP12+EsPensTipoBRurM2!AP12-EsPensTipoBRurM!AP12</f>
        <v>0</v>
      </c>
      <c r="AQ12" s="116">
        <f>EsPensTipoBRurM1!AQ12+EsPensTipoBRurM2!AQ12-EsPensTipoBRurM!AQ12</f>
        <v>0</v>
      </c>
      <c r="AR12" s="116">
        <f>EsPensTipoBRurM1!AR12+EsPensTipoBRurM2!AR12-EsPensTipoBRurM!AR12</f>
        <v>0</v>
      </c>
      <c r="AS12" s="116">
        <f>EsPensTipoBRurM1!AS12+EsPensTipoBRurM2!AS12-EsPensTipoBRurM!AS12</f>
        <v>0</v>
      </c>
      <c r="AT12" s="116">
        <f>EsPensTipoBRurM1!AT12+EsPensTipoBRurM2!AT12-EsPensTipoBRurM!AT12</f>
        <v>0</v>
      </c>
      <c r="AU12" s="116">
        <f>EsPensTipoBRurM1!AU12+EsPensTipoBRurM2!AU12-EsPensTipoBRurM!AU12</f>
        <v>0</v>
      </c>
      <c r="AV12" s="116">
        <f>EsPensTipoBRurM1!AV12+EsPensTipoBRurM2!AV12-EsPensTipoBRurM!AV12</f>
        <v>0</v>
      </c>
      <c r="AW12" s="116">
        <f>EsPensTipoBRurM1!AW12+EsPensTipoBRurM2!AW12-EsPensTipoBRurM!AW12</f>
        <v>0</v>
      </c>
      <c r="AX12" s="116">
        <f>EsPensTipoBRurM1!AX12+EsPensTipoBRurM2!AX12-EsPensTipoBRurM!AX12</f>
        <v>0</v>
      </c>
      <c r="AY12" s="116">
        <f>EsPensTipoBRurM1!AY12+EsPensTipoBRurM2!AY12-EsPensTipoBRurM!AY12</f>
        <v>0</v>
      </c>
      <c r="AZ12" s="116">
        <f>EsPensTipoBRurM1!AZ12+EsPensTipoBRurM2!AZ12-EsPensTipoBRurM!AZ12</f>
        <v>0</v>
      </c>
      <c r="BA12" s="116">
        <f>EsPensTipoBRurM1!BA12+EsPensTipoBRurM2!BA12-EsPensTipoBRurM!BA12</f>
        <v>0</v>
      </c>
      <c r="BB12" s="116">
        <f>EsPensTipoBRurM1!BB12+EsPensTipoBRurM2!BB12-EsPensTipoBRurM!BB12</f>
        <v>0</v>
      </c>
      <c r="BC12" s="116">
        <f>EsPensTipoBRurM1!BC12+EsPensTipoBRurM2!BC12-EsPensTipoBRurM!BC12</f>
        <v>0</v>
      </c>
      <c r="BD12" s="116">
        <f>EsPensTipoBRurM1!BD12+EsPensTipoBRurM2!BD12-EsPensTipoBRurM!BD12</f>
        <v>0</v>
      </c>
      <c r="BE12" s="116">
        <f>EsPensTipoBRurM1!BE12+EsPensTipoBRurM2!BE12-EsPensTipoBRurM!BE12</f>
        <v>0</v>
      </c>
      <c r="BF12" s="116">
        <f>EsPensTipoBRurM1!BF12+EsPensTipoBRurM2!BF12-EsPensTipoBRurM!BF12</f>
        <v>0</v>
      </c>
      <c r="BG12" s="116">
        <f>EsPensTipoBRurM1!BG12+EsPensTipoBRurM2!BG12-EsPensTipoBRurM!BG12</f>
        <v>0</v>
      </c>
      <c r="BH12" s="116">
        <f>EsPensTipoBRurM1!BH12+EsPensTipoBRurM2!BH12-EsPensTipoBRurM!BH12</f>
        <v>0</v>
      </c>
      <c r="BI12" s="116">
        <f>EsPensTipoBRurM1!BI12+EsPensTipoBRurM2!BI12-EsPensTipoBRurM!BI12</f>
        <v>0</v>
      </c>
      <c r="BJ12" s="116">
        <f>EsPensTipoBRurM1!BJ12+EsPensTipoBRurM2!BJ12-EsPensTipoBRurM!BJ12</f>
        <v>0</v>
      </c>
    </row>
    <row r="13" spans="1:62" x14ac:dyDescent="0.3">
      <c r="A13" s="94">
        <v>11</v>
      </c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/>
      <c r="M13" s="95"/>
      <c r="N13" s="95"/>
      <c r="O13" s="95"/>
      <c r="P13" s="96"/>
      <c r="Q13" s="116">
        <f>EsPensTipoBRurM1!Q13+EsPensTipoBRurM2!Q13-EsPensTipoBRurM!Q13</f>
        <v>0</v>
      </c>
      <c r="R13" s="116">
        <f>EsPensTipoBRurM1!R13+EsPensTipoBRurM2!R13-EsPensTipoBRurM!R13</f>
        <v>0</v>
      </c>
      <c r="S13" s="116">
        <f>EsPensTipoBRurM1!S13+EsPensTipoBRurM2!S13-EsPensTipoBRurM!S13</f>
        <v>0</v>
      </c>
      <c r="T13" s="116">
        <f>EsPensTipoBRurM1!T13+EsPensTipoBRurM2!T13-EsPensTipoBRurM!T13</f>
        <v>0</v>
      </c>
      <c r="U13" s="116">
        <f>EsPensTipoBRurM1!U13+EsPensTipoBRurM2!U13-EsPensTipoBRurM!U13</f>
        <v>0</v>
      </c>
      <c r="V13" s="116">
        <f>EsPensTipoBRurM1!V13+EsPensTipoBRurM2!V13-EsPensTipoBRurM!V13</f>
        <v>0</v>
      </c>
      <c r="W13" s="116">
        <f>EsPensTipoBRurM1!W13+EsPensTipoBRurM2!W13-EsPensTipoBRurM!W13</f>
        <v>0</v>
      </c>
      <c r="X13" s="116">
        <f>EsPensTipoBRurM1!X13+EsPensTipoBRurM2!X13-EsPensTipoBRurM!X13</f>
        <v>0</v>
      </c>
      <c r="Y13" s="116">
        <f>EsPensTipoBRurM1!Y13+EsPensTipoBRurM2!Y13-EsPensTipoBRurM!Y13</f>
        <v>0</v>
      </c>
      <c r="Z13" s="116">
        <f>EsPensTipoBRurM1!Z13+EsPensTipoBRurM2!Z13-EsPensTipoBRurM!Z13</f>
        <v>0</v>
      </c>
      <c r="AA13" s="116">
        <f>EsPensTipoBRurM1!AA13+EsPensTipoBRurM2!AA13-EsPensTipoBRurM!AA13</f>
        <v>0</v>
      </c>
      <c r="AB13" s="116">
        <f>EsPensTipoBRurM1!AB13+EsPensTipoBRurM2!AB13-EsPensTipoBRurM!AB13</f>
        <v>0</v>
      </c>
      <c r="AC13" s="116">
        <f>EsPensTipoBRurM1!AC13+EsPensTipoBRurM2!AC13-EsPensTipoBRurM!AC13</f>
        <v>0</v>
      </c>
      <c r="AD13" s="116">
        <f>EsPensTipoBRurM1!AD13+EsPensTipoBRurM2!AD13-EsPensTipoBRurM!AD13</f>
        <v>0</v>
      </c>
      <c r="AE13" s="116">
        <f>EsPensTipoBRurM1!AE13+EsPensTipoBRurM2!AE13-EsPensTipoBRurM!AE13</f>
        <v>0</v>
      </c>
      <c r="AF13" s="116">
        <f>EsPensTipoBRurM1!AF13+EsPensTipoBRurM2!AF13-EsPensTipoBRurM!AF13</f>
        <v>0</v>
      </c>
      <c r="AG13" s="116">
        <f>EsPensTipoBRurM1!AG13+EsPensTipoBRurM2!AG13-EsPensTipoBRurM!AG13</f>
        <v>0</v>
      </c>
      <c r="AH13" s="116">
        <f>EsPensTipoBRurM1!AH13+EsPensTipoBRurM2!AH13-EsPensTipoBRurM!AH13</f>
        <v>0</v>
      </c>
      <c r="AI13" s="116">
        <f>EsPensTipoBRurM1!AI13+EsPensTipoBRurM2!AI13-EsPensTipoBRurM!AI13</f>
        <v>0</v>
      </c>
      <c r="AJ13" s="116">
        <f>EsPensTipoBRurM1!AJ13+EsPensTipoBRurM2!AJ13-EsPensTipoBRurM!AJ13</f>
        <v>0</v>
      </c>
      <c r="AK13" s="116">
        <f>EsPensTipoBRurM1!AK13+EsPensTipoBRurM2!AK13-EsPensTipoBRurM!AK13</f>
        <v>0</v>
      </c>
      <c r="AL13" s="116">
        <f>EsPensTipoBRurM1!AL13+EsPensTipoBRurM2!AL13-EsPensTipoBRurM!AL13</f>
        <v>0</v>
      </c>
      <c r="AM13" s="116">
        <f>EsPensTipoBRurM1!AM13+EsPensTipoBRurM2!AM13-EsPensTipoBRurM!AM13</f>
        <v>0</v>
      </c>
      <c r="AN13" s="116">
        <f>EsPensTipoBRurM1!AN13+EsPensTipoBRurM2!AN13-EsPensTipoBRurM!AN13</f>
        <v>0</v>
      </c>
      <c r="AO13" s="116">
        <f>EsPensTipoBRurM1!AO13+EsPensTipoBRurM2!AO13-EsPensTipoBRurM!AO13</f>
        <v>0</v>
      </c>
      <c r="AP13" s="116">
        <f>EsPensTipoBRurM1!AP13+EsPensTipoBRurM2!AP13-EsPensTipoBRurM!AP13</f>
        <v>0</v>
      </c>
      <c r="AQ13" s="116">
        <f>EsPensTipoBRurM1!AQ13+EsPensTipoBRurM2!AQ13-EsPensTipoBRurM!AQ13</f>
        <v>0</v>
      </c>
      <c r="AR13" s="116">
        <f>EsPensTipoBRurM1!AR13+EsPensTipoBRurM2!AR13-EsPensTipoBRurM!AR13</f>
        <v>0</v>
      </c>
      <c r="AS13" s="116">
        <f>EsPensTipoBRurM1!AS13+EsPensTipoBRurM2!AS13-EsPensTipoBRurM!AS13</f>
        <v>0</v>
      </c>
      <c r="AT13" s="116">
        <f>EsPensTipoBRurM1!AT13+EsPensTipoBRurM2!AT13-EsPensTipoBRurM!AT13</f>
        <v>0</v>
      </c>
      <c r="AU13" s="116">
        <f>EsPensTipoBRurM1!AU13+EsPensTipoBRurM2!AU13-EsPensTipoBRurM!AU13</f>
        <v>0</v>
      </c>
      <c r="AV13" s="116">
        <f>EsPensTipoBRurM1!AV13+EsPensTipoBRurM2!AV13-EsPensTipoBRurM!AV13</f>
        <v>0</v>
      </c>
      <c r="AW13" s="116">
        <f>EsPensTipoBRurM1!AW13+EsPensTipoBRurM2!AW13-EsPensTipoBRurM!AW13</f>
        <v>0</v>
      </c>
      <c r="AX13" s="116">
        <f>EsPensTipoBRurM1!AX13+EsPensTipoBRurM2!AX13-EsPensTipoBRurM!AX13</f>
        <v>0</v>
      </c>
      <c r="AY13" s="116">
        <f>EsPensTipoBRurM1!AY13+EsPensTipoBRurM2!AY13-EsPensTipoBRurM!AY13</f>
        <v>0</v>
      </c>
      <c r="AZ13" s="116">
        <f>EsPensTipoBRurM1!AZ13+EsPensTipoBRurM2!AZ13-EsPensTipoBRurM!AZ13</f>
        <v>0</v>
      </c>
      <c r="BA13" s="116">
        <f>EsPensTipoBRurM1!BA13+EsPensTipoBRurM2!BA13-EsPensTipoBRurM!BA13</f>
        <v>0</v>
      </c>
      <c r="BB13" s="116">
        <f>EsPensTipoBRurM1!BB13+EsPensTipoBRurM2!BB13-EsPensTipoBRurM!BB13</f>
        <v>0</v>
      </c>
      <c r="BC13" s="116">
        <f>EsPensTipoBRurM1!BC13+EsPensTipoBRurM2!BC13-EsPensTipoBRurM!BC13</f>
        <v>0</v>
      </c>
      <c r="BD13" s="116">
        <f>EsPensTipoBRurM1!BD13+EsPensTipoBRurM2!BD13-EsPensTipoBRurM!BD13</f>
        <v>0</v>
      </c>
      <c r="BE13" s="116">
        <f>EsPensTipoBRurM1!BE13+EsPensTipoBRurM2!BE13-EsPensTipoBRurM!BE13</f>
        <v>0</v>
      </c>
      <c r="BF13" s="116">
        <f>EsPensTipoBRurM1!BF13+EsPensTipoBRurM2!BF13-EsPensTipoBRurM!BF13</f>
        <v>0</v>
      </c>
      <c r="BG13" s="116">
        <f>EsPensTipoBRurM1!BG13+EsPensTipoBRurM2!BG13-EsPensTipoBRurM!BG13</f>
        <v>0</v>
      </c>
      <c r="BH13" s="116">
        <f>EsPensTipoBRurM1!BH13+EsPensTipoBRurM2!BH13-EsPensTipoBRurM!BH13</f>
        <v>0</v>
      </c>
      <c r="BI13" s="116">
        <f>EsPensTipoBRurM1!BI13+EsPensTipoBRurM2!BI13-EsPensTipoBRurM!BI13</f>
        <v>0</v>
      </c>
      <c r="BJ13" s="116">
        <f>EsPensTipoBRurM1!BJ13+EsPensTipoBRurM2!BJ13-EsPensTipoBRurM!BJ13</f>
        <v>0</v>
      </c>
    </row>
    <row r="14" spans="1:62" x14ac:dyDescent="0.3">
      <c r="A14" s="94">
        <v>12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6"/>
      <c r="Q14" s="116">
        <f>EsPensTipoBRurM1!Q14+EsPensTipoBRurM2!Q14-EsPensTipoBRurM!Q14</f>
        <v>0</v>
      </c>
      <c r="R14" s="116">
        <f>EsPensTipoBRurM1!R14+EsPensTipoBRurM2!R14-EsPensTipoBRurM!R14</f>
        <v>0</v>
      </c>
      <c r="S14" s="116">
        <f>EsPensTipoBRurM1!S14+EsPensTipoBRurM2!S14-EsPensTipoBRurM!S14</f>
        <v>0</v>
      </c>
      <c r="T14" s="116">
        <f>EsPensTipoBRurM1!T14+EsPensTipoBRurM2!T14-EsPensTipoBRurM!T14</f>
        <v>0</v>
      </c>
      <c r="U14" s="116">
        <f>EsPensTipoBRurM1!U14+EsPensTipoBRurM2!U14-EsPensTipoBRurM!U14</f>
        <v>0</v>
      </c>
      <c r="V14" s="116">
        <f>EsPensTipoBRurM1!V14+EsPensTipoBRurM2!V14-EsPensTipoBRurM!V14</f>
        <v>0</v>
      </c>
      <c r="W14" s="116">
        <f>EsPensTipoBRurM1!W14+EsPensTipoBRurM2!W14-EsPensTipoBRurM!W14</f>
        <v>0</v>
      </c>
      <c r="X14" s="116">
        <f>EsPensTipoBRurM1!X14+EsPensTipoBRurM2!X14-EsPensTipoBRurM!X14</f>
        <v>0</v>
      </c>
      <c r="Y14" s="116">
        <f>EsPensTipoBRurM1!Y14+EsPensTipoBRurM2!Y14-EsPensTipoBRurM!Y14</f>
        <v>0</v>
      </c>
      <c r="Z14" s="116">
        <f>EsPensTipoBRurM1!Z14+EsPensTipoBRurM2!Z14-EsPensTipoBRurM!Z14</f>
        <v>0</v>
      </c>
      <c r="AA14" s="116">
        <f>EsPensTipoBRurM1!AA14+EsPensTipoBRurM2!AA14-EsPensTipoBRurM!AA14</f>
        <v>0</v>
      </c>
      <c r="AB14" s="116">
        <f>EsPensTipoBRurM1!AB14+EsPensTipoBRurM2!AB14-EsPensTipoBRurM!AB14</f>
        <v>0</v>
      </c>
      <c r="AC14" s="116">
        <f>EsPensTipoBRurM1!AC14+EsPensTipoBRurM2!AC14-EsPensTipoBRurM!AC14</f>
        <v>0</v>
      </c>
      <c r="AD14" s="116">
        <f>EsPensTipoBRurM1!AD14+EsPensTipoBRurM2!AD14-EsPensTipoBRurM!AD14</f>
        <v>0</v>
      </c>
      <c r="AE14" s="116">
        <f>EsPensTipoBRurM1!AE14+EsPensTipoBRurM2!AE14-EsPensTipoBRurM!AE14</f>
        <v>0</v>
      </c>
      <c r="AF14" s="116">
        <f>EsPensTipoBRurM1!AF14+EsPensTipoBRurM2!AF14-EsPensTipoBRurM!AF14</f>
        <v>0</v>
      </c>
      <c r="AG14" s="116">
        <f>EsPensTipoBRurM1!AG14+EsPensTipoBRurM2!AG14-EsPensTipoBRurM!AG14</f>
        <v>0</v>
      </c>
      <c r="AH14" s="116">
        <f>EsPensTipoBRurM1!AH14+EsPensTipoBRurM2!AH14-EsPensTipoBRurM!AH14</f>
        <v>0</v>
      </c>
      <c r="AI14" s="116">
        <f>EsPensTipoBRurM1!AI14+EsPensTipoBRurM2!AI14-EsPensTipoBRurM!AI14</f>
        <v>0</v>
      </c>
      <c r="AJ14" s="116">
        <f>EsPensTipoBRurM1!AJ14+EsPensTipoBRurM2!AJ14-EsPensTipoBRurM!AJ14</f>
        <v>0</v>
      </c>
      <c r="AK14" s="116">
        <f>EsPensTipoBRurM1!AK14+EsPensTipoBRurM2!AK14-EsPensTipoBRurM!AK14</f>
        <v>0</v>
      </c>
      <c r="AL14" s="116">
        <f>EsPensTipoBRurM1!AL14+EsPensTipoBRurM2!AL14-EsPensTipoBRurM!AL14</f>
        <v>0</v>
      </c>
      <c r="AM14" s="116">
        <f>EsPensTipoBRurM1!AM14+EsPensTipoBRurM2!AM14-EsPensTipoBRurM!AM14</f>
        <v>0</v>
      </c>
      <c r="AN14" s="116">
        <f>EsPensTipoBRurM1!AN14+EsPensTipoBRurM2!AN14-EsPensTipoBRurM!AN14</f>
        <v>0</v>
      </c>
      <c r="AO14" s="116">
        <f>EsPensTipoBRurM1!AO14+EsPensTipoBRurM2!AO14-EsPensTipoBRurM!AO14</f>
        <v>0</v>
      </c>
      <c r="AP14" s="116">
        <f>EsPensTipoBRurM1!AP14+EsPensTipoBRurM2!AP14-EsPensTipoBRurM!AP14</f>
        <v>0</v>
      </c>
      <c r="AQ14" s="116">
        <f>EsPensTipoBRurM1!AQ14+EsPensTipoBRurM2!AQ14-EsPensTipoBRurM!AQ14</f>
        <v>0</v>
      </c>
      <c r="AR14" s="116">
        <f>EsPensTipoBRurM1!AR14+EsPensTipoBRurM2!AR14-EsPensTipoBRurM!AR14</f>
        <v>0</v>
      </c>
      <c r="AS14" s="116">
        <f>EsPensTipoBRurM1!AS14+EsPensTipoBRurM2!AS14-EsPensTipoBRurM!AS14</f>
        <v>0</v>
      </c>
      <c r="AT14" s="116">
        <f>EsPensTipoBRurM1!AT14+EsPensTipoBRurM2!AT14-EsPensTipoBRurM!AT14</f>
        <v>0</v>
      </c>
      <c r="AU14" s="116">
        <f>EsPensTipoBRurM1!AU14+EsPensTipoBRurM2!AU14-EsPensTipoBRurM!AU14</f>
        <v>0</v>
      </c>
      <c r="AV14" s="116">
        <f>EsPensTipoBRurM1!AV14+EsPensTipoBRurM2!AV14-EsPensTipoBRurM!AV14</f>
        <v>0</v>
      </c>
      <c r="AW14" s="116">
        <f>EsPensTipoBRurM1!AW14+EsPensTipoBRurM2!AW14-EsPensTipoBRurM!AW14</f>
        <v>0</v>
      </c>
      <c r="AX14" s="116">
        <f>EsPensTipoBRurM1!AX14+EsPensTipoBRurM2!AX14-EsPensTipoBRurM!AX14</f>
        <v>0</v>
      </c>
      <c r="AY14" s="116">
        <f>EsPensTipoBRurM1!AY14+EsPensTipoBRurM2!AY14-EsPensTipoBRurM!AY14</f>
        <v>0</v>
      </c>
      <c r="AZ14" s="116">
        <f>EsPensTipoBRurM1!AZ14+EsPensTipoBRurM2!AZ14-EsPensTipoBRurM!AZ14</f>
        <v>0</v>
      </c>
      <c r="BA14" s="116">
        <f>EsPensTipoBRurM1!BA14+EsPensTipoBRurM2!BA14-EsPensTipoBRurM!BA14</f>
        <v>0</v>
      </c>
      <c r="BB14" s="116">
        <f>EsPensTipoBRurM1!BB14+EsPensTipoBRurM2!BB14-EsPensTipoBRurM!BB14</f>
        <v>0</v>
      </c>
      <c r="BC14" s="116">
        <f>EsPensTipoBRurM1!BC14+EsPensTipoBRurM2!BC14-EsPensTipoBRurM!BC14</f>
        <v>0</v>
      </c>
      <c r="BD14" s="116">
        <f>EsPensTipoBRurM1!BD14+EsPensTipoBRurM2!BD14-EsPensTipoBRurM!BD14</f>
        <v>0</v>
      </c>
      <c r="BE14" s="116">
        <f>EsPensTipoBRurM1!BE14+EsPensTipoBRurM2!BE14-EsPensTipoBRurM!BE14</f>
        <v>0</v>
      </c>
      <c r="BF14" s="116">
        <f>EsPensTipoBRurM1!BF14+EsPensTipoBRurM2!BF14-EsPensTipoBRurM!BF14</f>
        <v>0</v>
      </c>
      <c r="BG14" s="116">
        <f>EsPensTipoBRurM1!BG14+EsPensTipoBRurM2!BG14-EsPensTipoBRurM!BG14</f>
        <v>0</v>
      </c>
      <c r="BH14" s="116">
        <f>EsPensTipoBRurM1!BH14+EsPensTipoBRurM2!BH14-EsPensTipoBRurM!BH14</f>
        <v>0</v>
      </c>
      <c r="BI14" s="116">
        <f>EsPensTipoBRurM1!BI14+EsPensTipoBRurM2!BI14-EsPensTipoBRurM!BI14</f>
        <v>0</v>
      </c>
      <c r="BJ14" s="116">
        <f>EsPensTipoBRurM1!BJ14+EsPensTipoBRurM2!BJ14-EsPensTipoBRurM!BJ14</f>
        <v>0</v>
      </c>
    </row>
    <row r="15" spans="1:62" x14ac:dyDescent="0.3">
      <c r="A15" s="94">
        <v>13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96"/>
      <c r="Q15" s="116">
        <f>EsPensTipoBRurM1!Q15+EsPensTipoBRurM2!Q15-EsPensTipoBRurM!Q15</f>
        <v>0</v>
      </c>
      <c r="R15" s="116">
        <f>EsPensTipoBRurM1!R15+EsPensTipoBRurM2!R15-EsPensTipoBRurM!R15</f>
        <v>0</v>
      </c>
      <c r="S15" s="116">
        <f>EsPensTipoBRurM1!S15+EsPensTipoBRurM2!S15-EsPensTipoBRurM!S15</f>
        <v>0</v>
      </c>
      <c r="T15" s="116">
        <f>EsPensTipoBRurM1!T15+EsPensTipoBRurM2!T15-EsPensTipoBRurM!T15</f>
        <v>0</v>
      </c>
      <c r="U15" s="116">
        <f>EsPensTipoBRurM1!U15+EsPensTipoBRurM2!U15-EsPensTipoBRurM!U15</f>
        <v>0</v>
      </c>
      <c r="V15" s="116">
        <f>EsPensTipoBRurM1!V15+EsPensTipoBRurM2!V15-EsPensTipoBRurM!V15</f>
        <v>0</v>
      </c>
      <c r="W15" s="116">
        <f>EsPensTipoBRurM1!W15+EsPensTipoBRurM2!W15-EsPensTipoBRurM!W15</f>
        <v>0</v>
      </c>
      <c r="X15" s="116">
        <f>EsPensTipoBRurM1!X15+EsPensTipoBRurM2!X15-EsPensTipoBRurM!X15</f>
        <v>0</v>
      </c>
      <c r="Y15" s="116">
        <f>EsPensTipoBRurM1!Y15+EsPensTipoBRurM2!Y15-EsPensTipoBRurM!Y15</f>
        <v>0</v>
      </c>
      <c r="Z15" s="116">
        <f>EsPensTipoBRurM1!Z15+EsPensTipoBRurM2!Z15-EsPensTipoBRurM!Z15</f>
        <v>0</v>
      </c>
      <c r="AA15" s="116">
        <f>EsPensTipoBRurM1!AA15+EsPensTipoBRurM2!AA15-EsPensTipoBRurM!AA15</f>
        <v>0</v>
      </c>
      <c r="AB15" s="116">
        <f>EsPensTipoBRurM1!AB15+EsPensTipoBRurM2!AB15-EsPensTipoBRurM!AB15</f>
        <v>0</v>
      </c>
      <c r="AC15" s="116">
        <f>EsPensTipoBRurM1!AC15+EsPensTipoBRurM2!AC15-EsPensTipoBRurM!AC15</f>
        <v>0</v>
      </c>
      <c r="AD15" s="116">
        <f>EsPensTipoBRurM1!AD15+EsPensTipoBRurM2!AD15-EsPensTipoBRurM!AD15</f>
        <v>0</v>
      </c>
      <c r="AE15" s="116">
        <f>EsPensTipoBRurM1!AE15+EsPensTipoBRurM2!AE15-EsPensTipoBRurM!AE15</f>
        <v>0</v>
      </c>
      <c r="AF15" s="116">
        <f>EsPensTipoBRurM1!AF15+EsPensTipoBRurM2!AF15-EsPensTipoBRurM!AF15</f>
        <v>0</v>
      </c>
      <c r="AG15" s="116">
        <f>EsPensTipoBRurM1!AG15+EsPensTipoBRurM2!AG15-EsPensTipoBRurM!AG15</f>
        <v>0</v>
      </c>
      <c r="AH15" s="116">
        <f>EsPensTipoBRurM1!AH15+EsPensTipoBRurM2!AH15-EsPensTipoBRurM!AH15</f>
        <v>0</v>
      </c>
      <c r="AI15" s="116">
        <f>EsPensTipoBRurM1!AI15+EsPensTipoBRurM2!AI15-EsPensTipoBRurM!AI15</f>
        <v>0</v>
      </c>
      <c r="AJ15" s="116">
        <f>EsPensTipoBRurM1!AJ15+EsPensTipoBRurM2!AJ15-EsPensTipoBRurM!AJ15</f>
        <v>0</v>
      </c>
      <c r="AK15" s="116">
        <f>EsPensTipoBRurM1!AK15+EsPensTipoBRurM2!AK15-EsPensTipoBRurM!AK15</f>
        <v>0</v>
      </c>
      <c r="AL15" s="116">
        <f>EsPensTipoBRurM1!AL15+EsPensTipoBRurM2!AL15-EsPensTipoBRurM!AL15</f>
        <v>0</v>
      </c>
      <c r="AM15" s="116">
        <f>EsPensTipoBRurM1!AM15+EsPensTipoBRurM2!AM15-EsPensTipoBRurM!AM15</f>
        <v>0</v>
      </c>
      <c r="AN15" s="116">
        <f>EsPensTipoBRurM1!AN15+EsPensTipoBRurM2!AN15-EsPensTipoBRurM!AN15</f>
        <v>0</v>
      </c>
      <c r="AO15" s="116">
        <f>EsPensTipoBRurM1!AO15+EsPensTipoBRurM2!AO15-EsPensTipoBRurM!AO15</f>
        <v>0</v>
      </c>
      <c r="AP15" s="116">
        <f>EsPensTipoBRurM1!AP15+EsPensTipoBRurM2!AP15-EsPensTipoBRurM!AP15</f>
        <v>0</v>
      </c>
      <c r="AQ15" s="116">
        <f>EsPensTipoBRurM1!AQ15+EsPensTipoBRurM2!AQ15-EsPensTipoBRurM!AQ15</f>
        <v>0</v>
      </c>
      <c r="AR15" s="116">
        <f>EsPensTipoBRurM1!AR15+EsPensTipoBRurM2!AR15-EsPensTipoBRurM!AR15</f>
        <v>0</v>
      </c>
      <c r="AS15" s="116">
        <f>EsPensTipoBRurM1!AS15+EsPensTipoBRurM2!AS15-EsPensTipoBRurM!AS15</f>
        <v>0</v>
      </c>
      <c r="AT15" s="116">
        <f>EsPensTipoBRurM1!AT15+EsPensTipoBRurM2!AT15-EsPensTipoBRurM!AT15</f>
        <v>0</v>
      </c>
      <c r="AU15" s="116">
        <f>EsPensTipoBRurM1!AU15+EsPensTipoBRurM2!AU15-EsPensTipoBRurM!AU15</f>
        <v>0</v>
      </c>
      <c r="AV15" s="116">
        <f>EsPensTipoBRurM1!AV15+EsPensTipoBRurM2!AV15-EsPensTipoBRurM!AV15</f>
        <v>0</v>
      </c>
      <c r="AW15" s="116">
        <f>EsPensTipoBRurM1!AW15+EsPensTipoBRurM2!AW15-EsPensTipoBRurM!AW15</f>
        <v>0</v>
      </c>
      <c r="AX15" s="116">
        <f>EsPensTipoBRurM1!AX15+EsPensTipoBRurM2!AX15-EsPensTipoBRurM!AX15</f>
        <v>0</v>
      </c>
      <c r="AY15" s="116">
        <f>EsPensTipoBRurM1!AY15+EsPensTipoBRurM2!AY15-EsPensTipoBRurM!AY15</f>
        <v>0</v>
      </c>
      <c r="AZ15" s="116">
        <f>EsPensTipoBRurM1!AZ15+EsPensTipoBRurM2!AZ15-EsPensTipoBRurM!AZ15</f>
        <v>0</v>
      </c>
      <c r="BA15" s="116">
        <f>EsPensTipoBRurM1!BA15+EsPensTipoBRurM2!BA15-EsPensTipoBRurM!BA15</f>
        <v>0</v>
      </c>
      <c r="BB15" s="116">
        <f>EsPensTipoBRurM1!BB15+EsPensTipoBRurM2!BB15-EsPensTipoBRurM!BB15</f>
        <v>0</v>
      </c>
      <c r="BC15" s="116">
        <f>EsPensTipoBRurM1!BC15+EsPensTipoBRurM2!BC15-EsPensTipoBRurM!BC15</f>
        <v>0</v>
      </c>
      <c r="BD15" s="116">
        <f>EsPensTipoBRurM1!BD15+EsPensTipoBRurM2!BD15-EsPensTipoBRurM!BD15</f>
        <v>0</v>
      </c>
      <c r="BE15" s="116">
        <f>EsPensTipoBRurM1!BE15+EsPensTipoBRurM2!BE15-EsPensTipoBRurM!BE15</f>
        <v>0</v>
      </c>
      <c r="BF15" s="116">
        <f>EsPensTipoBRurM1!BF15+EsPensTipoBRurM2!BF15-EsPensTipoBRurM!BF15</f>
        <v>0</v>
      </c>
      <c r="BG15" s="116">
        <f>EsPensTipoBRurM1!BG15+EsPensTipoBRurM2!BG15-EsPensTipoBRurM!BG15</f>
        <v>0</v>
      </c>
      <c r="BH15" s="116">
        <f>EsPensTipoBRurM1!BH15+EsPensTipoBRurM2!BH15-EsPensTipoBRurM!BH15</f>
        <v>0</v>
      </c>
      <c r="BI15" s="116">
        <f>EsPensTipoBRurM1!BI15+EsPensTipoBRurM2!BI15-EsPensTipoBRurM!BI15</f>
        <v>0</v>
      </c>
      <c r="BJ15" s="116">
        <f>EsPensTipoBRurM1!BJ15+EsPensTipoBRurM2!BJ15-EsPensTipoBRurM!BJ15</f>
        <v>0</v>
      </c>
    </row>
    <row r="16" spans="1:62" x14ac:dyDescent="0.3">
      <c r="A16" s="94">
        <v>14</v>
      </c>
      <c r="B16" s="95"/>
      <c r="C16" s="95"/>
      <c r="D16" s="95"/>
      <c r="E16" s="95"/>
      <c r="F16" s="95"/>
      <c r="G16" s="95"/>
      <c r="H16" s="95"/>
      <c r="I16" s="95"/>
      <c r="J16" s="95"/>
      <c r="K16" s="95"/>
      <c r="L16" s="95"/>
      <c r="M16" s="95"/>
      <c r="N16" s="95"/>
      <c r="O16" s="95"/>
      <c r="P16" s="96"/>
      <c r="Q16" s="116">
        <f>EsPensTipoBRurM1!Q16+EsPensTipoBRurM2!Q16-EsPensTipoBRurM!Q16</f>
        <v>0</v>
      </c>
      <c r="R16" s="116">
        <f>EsPensTipoBRurM1!R16+EsPensTipoBRurM2!R16-EsPensTipoBRurM!R16</f>
        <v>0</v>
      </c>
      <c r="S16" s="116">
        <f>EsPensTipoBRurM1!S16+EsPensTipoBRurM2!S16-EsPensTipoBRurM!S16</f>
        <v>0</v>
      </c>
      <c r="T16" s="116">
        <f>EsPensTipoBRurM1!T16+EsPensTipoBRurM2!T16-EsPensTipoBRurM!T16</f>
        <v>0</v>
      </c>
      <c r="U16" s="116">
        <f>EsPensTipoBRurM1!U16+EsPensTipoBRurM2!U16-EsPensTipoBRurM!U16</f>
        <v>0</v>
      </c>
      <c r="V16" s="116">
        <f>EsPensTipoBRurM1!V16+EsPensTipoBRurM2!V16-EsPensTipoBRurM!V16</f>
        <v>0</v>
      </c>
      <c r="W16" s="116">
        <f>EsPensTipoBRurM1!W16+EsPensTipoBRurM2!W16-EsPensTipoBRurM!W16</f>
        <v>0</v>
      </c>
      <c r="X16" s="116">
        <f>EsPensTipoBRurM1!X16+EsPensTipoBRurM2!X16-EsPensTipoBRurM!X16</f>
        <v>0</v>
      </c>
      <c r="Y16" s="116">
        <f>EsPensTipoBRurM1!Y16+EsPensTipoBRurM2!Y16-EsPensTipoBRurM!Y16</f>
        <v>0</v>
      </c>
      <c r="Z16" s="116">
        <f>EsPensTipoBRurM1!Z16+EsPensTipoBRurM2!Z16-EsPensTipoBRurM!Z16</f>
        <v>0</v>
      </c>
      <c r="AA16" s="116">
        <f>EsPensTipoBRurM1!AA16+EsPensTipoBRurM2!AA16-EsPensTipoBRurM!AA16</f>
        <v>0</v>
      </c>
      <c r="AB16" s="116">
        <f>EsPensTipoBRurM1!AB16+EsPensTipoBRurM2!AB16-EsPensTipoBRurM!AB16</f>
        <v>0</v>
      </c>
      <c r="AC16" s="116">
        <f>EsPensTipoBRurM1!AC16+EsPensTipoBRurM2!AC16-EsPensTipoBRurM!AC16</f>
        <v>0</v>
      </c>
      <c r="AD16" s="116">
        <f>EsPensTipoBRurM1!AD16+EsPensTipoBRurM2!AD16-EsPensTipoBRurM!AD16</f>
        <v>0</v>
      </c>
      <c r="AE16" s="116">
        <f>EsPensTipoBRurM1!AE16+EsPensTipoBRurM2!AE16-EsPensTipoBRurM!AE16</f>
        <v>0</v>
      </c>
      <c r="AF16" s="116">
        <f>EsPensTipoBRurM1!AF16+EsPensTipoBRurM2!AF16-EsPensTipoBRurM!AF16</f>
        <v>0</v>
      </c>
      <c r="AG16" s="116">
        <f>EsPensTipoBRurM1!AG16+EsPensTipoBRurM2!AG16-EsPensTipoBRurM!AG16</f>
        <v>0</v>
      </c>
      <c r="AH16" s="116">
        <f>EsPensTipoBRurM1!AH16+EsPensTipoBRurM2!AH16-EsPensTipoBRurM!AH16</f>
        <v>0</v>
      </c>
      <c r="AI16" s="116">
        <f>EsPensTipoBRurM1!AI16+EsPensTipoBRurM2!AI16-EsPensTipoBRurM!AI16</f>
        <v>0</v>
      </c>
      <c r="AJ16" s="116">
        <f>EsPensTipoBRurM1!AJ16+EsPensTipoBRurM2!AJ16-EsPensTipoBRurM!AJ16</f>
        <v>0</v>
      </c>
      <c r="AK16" s="116">
        <f>EsPensTipoBRurM1!AK16+EsPensTipoBRurM2!AK16-EsPensTipoBRurM!AK16</f>
        <v>0</v>
      </c>
      <c r="AL16" s="116">
        <f>EsPensTipoBRurM1!AL16+EsPensTipoBRurM2!AL16-EsPensTipoBRurM!AL16</f>
        <v>0</v>
      </c>
      <c r="AM16" s="116">
        <f>EsPensTipoBRurM1!AM16+EsPensTipoBRurM2!AM16-EsPensTipoBRurM!AM16</f>
        <v>0</v>
      </c>
      <c r="AN16" s="116">
        <f>EsPensTipoBRurM1!AN16+EsPensTipoBRurM2!AN16-EsPensTipoBRurM!AN16</f>
        <v>0</v>
      </c>
      <c r="AO16" s="116">
        <f>EsPensTipoBRurM1!AO16+EsPensTipoBRurM2!AO16-EsPensTipoBRurM!AO16</f>
        <v>0</v>
      </c>
      <c r="AP16" s="116">
        <f>EsPensTipoBRurM1!AP16+EsPensTipoBRurM2!AP16-EsPensTipoBRurM!AP16</f>
        <v>0</v>
      </c>
      <c r="AQ16" s="116">
        <f>EsPensTipoBRurM1!AQ16+EsPensTipoBRurM2!AQ16-EsPensTipoBRurM!AQ16</f>
        <v>0</v>
      </c>
      <c r="AR16" s="116">
        <f>EsPensTipoBRurM1!AR16+EsPensTipoBRurM2!AR16-EsPensTipoBRurM!AR16</f>
        <v>0</v>
      </c>
      <c r="AS16" s="116">
        <f>EsPensTipoBRurM1!AS16+EsPensTipoBRurM2!AS16-EsPensTipoBRurM!AS16</f>
        <v>0</v>
      </c>
      <c r="AT16" s="116">
        <f>EsPensTipoBRurM1!AT16+EsPensTipoBRurM2!AT16-EsPensTipoBRurM!AT16</f>
        <v>0</v>
      </c>
      <c r="AU16" s="116">
        <f>EsPensTipoBRurM1!AU16+EsPensTipoBRurM2!AU16-EsPensTipoBRurM!AU16</f>
        <v>0</v>
      </c>
      <c r="AV16" s="116">
        <f>EsPensTipoBRurM1!AV16+EsPensTipoBRurM2!AV16-EsPensTipoBRurM!AV16</f>
        <v>0</v>
      </c>
      <c r="AW16" s="116">
        <f>EsPensTipoBRurM1!AW16+EsPensTipoBRurM2!AW16-EsPensTipoBRurM!AW16</f>
        <v>0</v>
      </c>
      <c r="AX16" s="116">
        <f>EsPensTipoBRurM1!AX16+EsPensTipoBRurM2!AX16-EsPensTipoBRurM!AX16</f>
        <v>0</v>
      </c>
      <c r="AY16" s="116">
        <f>EsPensTipoBRurM1!AY16+EsPensTipoBRurM2!AY16-EsPensTipoBRurM!AY16</f>
        <v>0</v>
      </c>
      <c r="AZ16" s="116">
        <f>EsPensTipoBRurM1!AZ16+EsPensTipoBRurM2!AZ16-EsPensTipoBRurM!AZ16</f>
        <v>0</v>
      </c>
      <c r="BA16" s="116">
        <f>EsPensTipoBRurM1!BA16+EsPensTipoBRurM2!BA16-EsPensTipoBRurM!BA16</f>
        <v>0</v>
      </c>
      <c r="BB16" s="116">
        <f>EsPensTipoBRurM1!BB16+EsPensTipoBRurM2!BB16-EsPensTipoBRurM!BB16</f>
        <v>0</v>
      </c>
      <c r="BC16" s="116">
        <f>EsPensTipoBRurM1!BC16+EsPensTipoBRurM2!BC16-EsPensTipoBRurM!BC16</f>
        <v>0</v>
      </c>
      <c r="BD16" s="116">
        <f>EsPensTipoBRurM1!BD16+EsPensTipoBRurM2!BD16-EsPensTipoBRurM!BD16</f>
        <v>0</v>
      </c>
      <c r="BE16" s="116">
        <f>EsPensTipoBRurM1!BE16+EsPensTipoBRurM2!BE16-EsPensTipoBRurM!BE16</f>
        <v>0</v>
      </c>
      <c r="BF16" s="116">
        <f>EsPensTipoBRurM1!BF16+EsPensTipoBRurM2!BF16-EsPensTipoBRurM!BF16</f>
        <v>0</v>
      </c>
      <c r="BG16" s="116">
        <f>EsPensTipoBRurM1!BG16+EsPensTipoBRurM2!BG16-EsPensTipoBRurM!BG16</f>
        <v>0</v>
      </c>
      <c r="BH16" s="116">
        <f>EsPensTipoBRurM1!BH16+EsPensTipoBRurM2!BH16-EsPensTipoBRurM!BH16</f>
        <v>0</v>
      </c>
      <c r="BI16" s="116">
        <f>EsPensTipoBRurM1!BI16+EsPensTipoBRurM2!BI16-EsPensTipoBRurM!BI16</f>
        <v>0</v>
      </c>
      <c r="BJ16" s="116">
        <f>EsPensTipoBRurM1!BJ16+EsPensTipoBRurM2!BJ16-EsPensTipoBRurM!BJ16</f>
        <v>0</v>
      </c>
    </row>
    <row r="17" spans="1:62" x14ac:dyDescent="0.3">
      <c r="A17" s="94">
        <v>15</v>
      </c>
      <c r="B17" s="95"/>
      <c r="C17" s="95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  <c r="O17" s="95"/>
      <c r="P17" s="96"/>
      <c r="Q17" s="116">
        <f>EsPensTipoBRurM1!Q17+EsPensTipoBRurM2!Q17-EsPensTipoBRurM!Q17</f>
        <v>0</v>
      </c>
      <c r="R17" s="116">
        <f>EsPensTipoBRurM1!R17+EsPensTipoBRurM2!R17-EsPensTipoBRurM!R17</f>
        <v>0</v>
      </c>
      <c r="S17" s="116">
        <f>EsPensTipoBRurM1!S17+EsPensTipoBRurM2!S17-EsPensTipoBRurM!S17</f>
        <v>0</v>
      </c>
      <c r="T17" s="116">
        <f>EsPensTipoBRurM1!T17+EsPensTipoBRurM2!T17-EsPensTipoBRurM!T17</f>
        <v>0</v>
      </c>
      <c r="U17" s="116">
        <f>EsPensTipoBRurM1!U17+EsPensTipoBRurM2!U17-EsPensTipoBRurM!U17</f>
        <v>0</v>
      </c>
      <c r="V17" s="116">
        <f>EsPensTipoBRurM1!V17+EsPensTipoBRurM2!V17-EsPensTipoBRurM!V17</f>
        <v>0</v>
      </c>
      <c r="W17" s="116">
        <f>EsPensTipoBRurM1!W17+EsPensTipoBRurM2!W17-EsPensTipoBRurM!W17</f>
        <v>0</v>
      </c>
      <c r="X17" s="116">
        <f>EsPensTipoBRurM1!X17+EsPensTipoBRurM2!X17-EsPensTipoBRurM!X17</f>
        <v>0</v>
      </c>
      <c r="Y17" s="116">
        <f>EsPensTipoBRurM1!Y17+EsPensTipoBRurM2!Y17-EsPensTipoBRurM!Y17</f>
        <v>0</v>
      </c>
      <c r="Z17" s="116">
        <f>EsPensTipoBRurM1!Z17+EsPensTipoBRurM2!Z17-EsPensTipoBRurM!Z17</f>
        <v>0</v>
      </c>
      <c r="AA17" s="116">
        <f>EsPensTipoBRurM1!AA17+EsPensTipoBRurM2!AA17-EsPensTipoBRurM!AA17</f>
        <v>0</v>
      </c>
      <c r="AB17" s="116">
        <f>EsPensTipoBRurM1!AB17+EsPensTipoBRurM2!AB17-EsPensTipoBRurM!AB17</f>
        <v>0</v>
      </c>
      <c r="AC17" s="116">
        <f>EsPensTipoBRurM1!AC17+EsPensTipoBRurM2!AC17-EsPensTipoBRurM!AC17</f>
        <v>0</v>
      </c>
      <c r="AD17" s="116">
        <f>EsPensTipoBRurM1!AD17+EsPensTipoBRurM2!AD17-EsPensTipoBRurM!AD17</f>
        <v>0</v>
      </c>
      <c r="AE17" s="116">
        <f>EsPensTipoBRurM1!AE17+EsPensTipoBRurM2!AE17-EsPensTipoBRurM!AE17</f>
        <v>0</v>
      </c>
      <c r="AF17" s="116">
        <f>EsPensTipoBRurM1!AF17+EsPensTipoBRurM2!AF17-EsPensTipoBRurM!AF17</f>
        <v>0</v>
      </c>
      <c r="AG17" s="116">
        <f>EsPensTipoBRurM1!AG17+EsPensTipoBRurM2!AG17-EsPensTipoBRurM!AG17</f>
        <v>0</v>
      </c>
      <c r="AH17" s="116">
        <f>EsPensTipoBRurM1!AH17+EsPensTipoBRurM2!AH17-EsPensTipoBRurM!AH17</f>
        <v>0</v>
      </c>
      <c r="AI17" s="116">
        <f>EsPensTipoBRurM1!AI17+EsPensTipoBRurM2!AI17-EsPensTipoBRurM!AI17</f>
        <v>0</v>
      </c>
      <c r="AJ17" s="116">
        <f>EsPensTipoBRurM1!AJ17+EsPensTipoBRurM2!AJ17-EsPensTipoBRurM!AJ17</f>
        <v>0</v>
      </c>
      <c r="AK17" s="116">
        <f>EsPensTipoBRurM1!AK17+EsPensTipoBRurM2!AK17-EsPensTipoBRurM!AK17</f>
        <v>0</v>
      </c>
      <c r="AL17" s="116">
        <f>EsPensTipoBRurM1!AL17+EsPensTipoBRurM2!AL17-EsPensTipoBRurM!AL17</f>
        <v>0</v>
      </c>
      <c r="AM17" s="116">
        <f>EsPensTipoBRurM1!AM17+EsPensTipoBRurM2!AM17-EsPensTipoBRurM!AM17</f>
        <v>0</v>
      </c>
      <c r="AN17" s="116">
        <f>EsPensTipoBRurM1!AN17+EsPensTipoBRurM2!AN17-EsPensTipoBRurM!AN17</f>
        <v>0</v>
      </c>
      <c r="AO17" s="116">
        <f>EsPensTipoBRurM1!AO17+EsPensTipoBRurM2!AO17-EsPensTipoBRurM!AO17</f>
        <v>0</v>
      </c>
      <c r="AP17" s="116">
        <f>EsPensTipoBRurM1!AP17+EsPensTipoBRurM2!AP17-EsPensTipoBRurM!AP17</f>
        <v>0</v>
      </c>
      <c r="AQ17" s="116">
        <f>EsPensTipoBRurM1!AQ17+EsPensTipoBRurM2!AQ17-EsPensTipoBRurM!AQ17</f>
        <v>0</v>
      </c>
      <c r="AR17" s="116">
        <f>EsPensTipoBRurM1!AR17+EsPensTipoBRurM2!AR17-EsPensTipoBRurM!AR17</f>
        <v>0</v>
      </c>
      <c r="AS17" s="116">
        <f>EsPensTipoBRurM1!AS17+EsPensTipoBRurM2!AS17-EsPensTipoBRurM!AS17</f>
        <v>0</v>
      </c>
      <c r="AT17" s="116">
        <f>EsPensTipoBRurM1!AT17+EsPensTipoBRurM2!AT17-EsPensTipoBRurM!AT17</f>
        <v>0</v>
      </c>
      <c r="AU17" s="116">
        <f>EsPensTipoBRurM1!AU17+EsPensTipoBRurM2!AU17-EsPensTipoBRurM!AU17</f>
        <v>0</v>
      </c>
      <c r="AV17" s="116">
        <f>EsPensTipoBRurM1!AV17+EsPensTipoBRurM2!AV17-EsPensTipoBRurM!AV17</f>
        <v>0</v>
      </c>
      <c r="AW17" s="116">
        <f>EsPensTipoBRurM1!AW17+EsPensTipoBRurM2!AW17-EsPensTipoBRurM!AW17</f>
        <v>0</v>
      </c>
      <c r="AX17" s="116">
        <f>EsPensTipoBRurM1!AX17+EsPensTipoBRurM2!AX17-EsPensTipoBRurM!AX17</f>
        <v>0</v>
      </c>
      <c r="AY17" s="116">
        <f>EsPensTipoBRurM1!AY17+EsPensTipoBRurM2!AY17-EsPensTipoBRurM!AY17</f>
        <v>0</v>
      </c>
      <c r="AZ17" s="116">
        <f>EsPensTipoBRurM1!AZ17+EsPensTipoBRurM2!AZ17-EsPensTipoBRurM!AZ17</f>
        <v>0</v>
      </c>
      <c r="BA17" s="116">
        <f>EsPensTipoBRurM1!BA17+EsPensTipoBRurM2!BA17-EsPensTipoBRurM!BA17</f>
        <v>0</v>
      </c>
      <c r="BB17" s="116">
        <f>EsPensTipoBRurM1!BB17+EsPensTipoBRurM2!BB17-EsPensTipoBRurM!BB17</f>
        <v>0</v>
      </c>
      <c r="BC17" s="116">
        <f>EsPensTipoBRurM1!BC17+EsPensTipoBRurM2!BC17-EsPensTipoBRurM!BC17</f>
        <v>0</v>
      </c>
      <c r="BD17" s="116">
        <f>EsPensTipoBRurM1!BD17+EsPensTipoBRurM2!BD17-EsPensTipoBRurM!BD17</f>
        <v>0</v>
      </c>
      <c r="BE17" s="116">
        <f>EsPensTipoBRurM1!BE17+EsPensTipoBRurM2!BE17-EsPensTipoBRurM!BE17</f>
        <v>0</v>
      </c>
      <c r="BF17" s="116">
        <f>EsPensTipoBRurM1!BF17+EsPensTipoBRurM2!BF17-EsPensTipoBRurM!BF17</f>
        <v>0</v>
      </c>
      <c r="BG17" s="116">
        <f>EsPensTipoBRurM1!BG17+EsPensTipoBRurM2!BG17-EsPensTipoBRurM!BG17</f>
        <v>0</v>
      </c>
      <c r="BH17" s="116">
        <f>EsPensTipoBRurM1!BH17+EsPensTipoBRurM2!BH17-EsPensTipoBRurM!BH17</f>
        <v>0</v>
      </c>
      <c r="BI17" s="116">
        <f>EsPensTipoBRurM1!BI17+EsPensTipoBRurM2!BI17-EsPensTipoBRurM!BI17</f>
        <v>0</v>
      </c>
      <c r="BJ17" s="116">
        <f>EsPensTipoBRurM1!BJ17+EsPensTipoBRurM2!BJ17-EsPensTipoBRurM!BJ17</f>
        <v>0</v>
      </c>
    </row>
    <row r="18" spans="1:62" x14ac:dyDescent="0.3">
      <c r="A18" s="94">
        <v>16</v>
      </c>
      <c r="B18" s="95"/>
      <c r="C18" s="95"/>
      <c r="D18" s="95"/>
      <c r="E18" s="95"/>
      <c r="F18" s="95"/>
      <c r="G18" s="95"/>
      <c r="H18" s="95"/>
      <c r="I18" s="95"/>
      <c r="J18" s="95"/>
      <c r="K18" s="95"/>
      <c r="L18" s="95"/>
      <c r="M18" s="95"/>
      <c r="N18" s="95"/>
      <c r="O18" s="95"/>
      <c r="P18" s="96"/>
      <c r="Q18" s="116">
        <f>EsPensTipoBRurM1!Q18+EsPensTipoBRurM2!Q18-EsPensTipoBRurM!Q18</f>
        <v>0</v>
      </c>
      <c r="R18" s="116">
        <f>EsPensTipoBRurM1!R18+EsPensTipoBRurM2!R18-EsPensTipoBRurM!R18</f>
        <v>0</v>
      </c>
      <c r="S18" s="116">
        <f>EsPensTipoBRurM1!S18+EsPensTipoBRurM2!S18-EsPensTipoBRurM!S18</f>
        <v>0</v>
      </c>
      <c r="T18" s="116">
        <f>EsPensTipoBRurM1!T18+EsPensTipoBRurM2!T18-EsPensTipoBRurM!T18</f>
        <v>0</v>
      </c>
      <c r="U18" s="116">
        <f>EsPensTipoBRurM1!U18+EsPensTipoBRurM2!U18-EsPensTipoBRurM!U18</f>
        <v>0</v>
      </c>
      <c r="V18" s="116">
        <f>EsPensTipoBRurM1!V18+EsPensTipoBRurM2!V18-EsPensTipoBRurM!V18</f>
        <v>0</v>
      </c>
      <c r="W18" s="116">
        <f>EsPensTipoBRurM1!W18+EsPensTipoBRurM2!W18-EsPensTipoBRurM!W18</f>
        <v>0</v>
      </c>
      <c r="X18" s="116">
        <f>EsPensTipoBRurM1!X18+EsPensTipoBRurM2!X18-EsPensTipoBRurM!X18</f>
        <v>0</v>
      </c>
      <c r="Y18" s="116">
        <f>EsPensTipoBRurM1!Y18+EsPensTipoBRurM2!Y18-EsPensTipoBRurM!Y18</f>
        <v>0</v>
      </c>
      <c r="Z18" s="116">
        <f>EsPensTipoBRurM1!Z18+EsPensTipoBRurM2!Z18-EsPensTipoBRurM!Z18</f>
        <v>0</v>
      </c>
      <c r="AA18" s="116">
        <f>EsPensTipoBRurM1!AA18+EsPensTipoBRurM2!AA18-EsPensTipoBRurM!AA18</f>
        <v>0</v>
      </c>
      <c r="AB18" s="116">
        <f>EsPensTipoBRurM1!AB18+EsPensTipoBRurM2!AB18-EsPensTipoBRurM!AB18</f>
        <v>0</v>
      </c>
      <c r="AC18" s="116">
        <f>EsPensTipoBRurM1!AC18+EsPensTipoBRurM2!AC18-EsPensTipoBRurM!AC18</f>
        <v>0</v>
      </c>
      <c r="AD18" s="116">
        <f>EsPensTipoBRurM1!AD18+EsPensTipoBRurM2!AD18-EsPensTipoBRurM!AD18</f>
        <v>0</v>
      </c>
      <c r="AE18" s="116">
        <f>EsPensTipoBRurM1!AE18+EsPensTipoBRurM2!AE18-EsPensTipoBRurM!AE18</f>
        <v>0</v>
      </c>
      <c r="AF18" s="116">
        <f>EsPensTipoBRurM1!AF18+EsPensTipoBRurM2!AF18-EsPensTipoBRurM!AF18</f>
        <v>0</v>
      </c>
      <c r="AG18" s="116">
        <f>EsPensTipoBRurM1!AG18+EsPensTipoBRurM2!AG18-EsPensTipoBRurM!AG18</f>
        <v>0</v>
      </c>
      <c r="AH18" s="116">
        <f>EsPensTipoBRurM1!AH18+EsPensTipoBRurM2!AH18-EsPensTipoBRurM!AH18</f>
        <v>0</v>
      </c>
      <c r="AI18" s="116">
        <f>EsPensTipoBRurM1!AI18+EsPensTipoBRurM2!AI18-EsPensTipoBRurM!AI18</f>
        <v>0</v>
      </c>
      <c r="AJ18" s="116">
        <f>EsPensTipoBRurM1!AJ18+EsPensTipoBRurM2!AJ18-EsPensTipoBRurM!AJ18</f>
        <v>0</v>
      </c>
      <c r="AK18" s="116">
        <f>EsPensTipoBRurM1!AK18+EsPensTipoBRurM2!AK18-EsPensTipoBRurM!AK18</f>
        <v>0</v>
      </c>
      <c r="AL18" s="116">
        <f>EsPensTipoBRurM1!AL18+EsPensTipoBRurM2!AL18-EsPensTipoBRurM!AL18</f>
        <v>0</v>
      </c>
      <c r="AM18" s="116">
        <f>EsPensTipoBRurM1!AM18+EsPensTipoBRurM2!AM18-EsPensTipoBRurM!AM18</f>
        <v>0</v>
      </c>
      <c r="AN18" s="116">
        <f>EsPensTipoBRurM1!AN18+EsPensTipoBRurM2!AN18-EsPensTipoBRurM!AN18</f>
        <v>0</v>
      </c>
      <c r="AO18" s="116">
        <f>EsPensTipoBRurM1!AO18+EsPensTipoBRurM2!AO18-EsPensTipoBRurM!AO18</f>
        <v>0</v>
      </c>
      <c r="AP18" s="116">
        <f>EsPensTipoBRurM1!AP18+EsPensTipoBRurM2!AP18-EsPensTipoBRurM!AP18</f>
        <v>0</v>
      </c>
      <c r="AQ18" s="116">
        <f>EsPensTipoBRurM1!AQ18+EsPensTipoBRurM2!AQ18-EsPensTipoBRurM!AQ18</f>
        <v>0</v>
      </c>
      <c r="AR18" s="116">
        <f>EsPensTipoBRurM1!AR18+EsPensTipoBRurM2!AR18-EsPensTipoBRurM!AR18</f>
        <v>0</v>
      </c>
      <c r="AS18" s="116">
        <f>EsPensTipoBRurM1!AS18+EsPensTipoBRurM2!AS18-EsPensTipoBRurM!AS18</f>
        <v>0</v>
      </c>
      <c r="AT18" s="116">
        <f>EsPensTipoBRurM1!AT18+EsPensTipoBRurM2!AT18-EsPensTipoBRurM!AT18</f>
        <v>0</v>
      </c>
      <c r="AU18" s="116">
        <f>EsPensTipoBRurM1!AU18+EsPensTipoBRurM2!AU18-EsPensTipoBRurM!AU18</f>
        <v>0</v>
      </c>
      <c r="AV18" s="116">
        <f>EsPensTipoBRurM1!AV18+EsPensTipoBRurM2!AV18-EsPensTipoBRurM!AV18</f>
        <v>0</v>
      </c>
      <c r="AW18" s="116">
        <f>EsPensTipoBRurM1!AW18+EsPensTipoBRurM2!AW18-EsPensTipoBRurM!AW18</f>
        <v>0</v>
      </c>
      <c r="AX18" s="116">
        <f>EsPensTipoBRurM1!AX18+EsPensTipoBRurM2!AX18-EsPensTipoBRurM!AX18</f>
        <v>0</v>
      </c>
      <c r="AY18" s="116">
        <f>EsPensTipoBRurM1!AY18+EsPensTipoBRurM2!AY18-EsPensTipoBRurM!AY18</f>
        <v>0</v>
      </c>
      <c r="AZ18" s="116">
        <f>EsPensTipoBRurM1!AZ18+EsPensTipoBRurM2!AZ18-EsPensTipoBRurM!AZ18</f>
        <v>0</v>
      </c>
      <c r="BA18" s="116">
        <f>EsPensTipoBRurM1!BA18+EsPensTipoBRurM2!BA18-EsPensTipoBRurM!BA18</f>
        <v>0</v>
      </c>
      <c r="BB18" s="116">
        <f>EsPensTipoBRurM1!BB18+EsPensTipoBRurM2!BB18-EsPensTipoBRurM!BB18</f>
        <v>0</v>
      </c>
      <c r="BC18" s="116">
        <f>EsPensTipoBRurM1!BC18+EsPensTipoBRurM2!BC18-EsPensTipoBRurM!BC18</f>
        <v>0</v>
      </c>
      <c r="BD18" s="116">
        <f>EsPensTipoBRurM1!BD18+EsPensTipoBRurM2!BD18-EsPensTipoBRurM!BD18</f>
        <v>0</v>
      </c>
      <c r="BE18" s="116">
        <f>EsPensTipoBRurM1!BE18+EsPensTipoBRurM2!BE18-EsPensTipoBRurM!BE18</f>
        <v>0</v>
      </c>
      <c r="BF18" s="116">
        <f>EsPensTipoBRurM1!BF18+EsPensTipoBRurM2!BF18-EsPensTipoBRurM!BF18</f>
        <v>0</v>
      </c>
      <c r="BG18" s="116">
        <f>EsPensTipoBRurM1!BG18+EsPensTipoBRurM2!BG18-EsPensTipoBRurM!BG18</f>
        <v>0</v>
      </c>
      <c r="BH18" s="116">
        <f>EsPensTipoBRurM1!BH18+EsPensTipoBRurM2!BH18-EsPensTipoBRurM!BH18</f>
        <v>0</v>
      </c>
      <c r="BI18" s="116">
        <f>EsPensTipoBRurM1!BI18+EsPensTipoBRurM2!BI18-EsPensTipoBRurM!BI18</f>
        <v>0</v>
      </c>
      <c r="BJ18" s="116">
        <f>EsPensTipoBRurM1!BJ18+EsPensTipoBRurM2!BJ18-EsPensTipoBRurM!BJ18</f>
        <v>0</v>
      </c>
    </row>
    <row r="19" spans="1:62" x14ac:dyDescent="0.3">
      <c r="A19" s="94">
        <v>17</v>
      </c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6"/>
      <c r="Q19" s="116">
        <f>EsPensTipoBRurM1!Q19+EsPensTipoBRurM2!Q19-EsPensTipoBRurM!Q19</f>
        <v>0</v>
      </c>
      <c r="R19" s="116">
        <f>EsPensTipoBRurM1!R19+EsPensTipoBRurM2!R19-EsPensTipoBRurM!R19</f>
        <v>0</v>
      </c>
      <c r="S19" s="116">
        <f>EsPensTipoBRurM1!S19+EsPensTipoBRurM2!S19-EsPensTipoBRurM!S19</f>
        <v>0</v>
      </c>
      <c r="T19" s="116">
        <f>EsPensTipoBRurM1!T19+EsPensTipoBRurM2!T19-EsPensTipoBRurM!T19</f>
        <v>0</v>
      </c>
      <c r="U19" s="116">
        <f>EsPensTipoBRurM1!U19+EsPensTipoBRurM2!U19-EsPensTipoBRurM!U19</f>
        <v>0</v>
      </c>
      <c r="V19" s="116">
        <f>EsPensTipoBRurM1!V19+EsPensTipoBRurM2!V19-EsPensTipoBRurM!V19</f>
        <v>0</v>
      </c>
      <c r="W19" s="116">
        <f>EsPensTipoBRurM1!W19+EsPensTipoBRurM2!W19-EsPensTipoBRurM!W19</f>
        <v>0</v>
      </c>
      <c r="X19" s="116">
        <f>EsPensTipoBRurM1!X19+EsPensTipoBRurM2!X19-EsPensTipoBRurM!X19</f>
        <v>0</v>
      </c>
      <c r="Y19" s="116">
        <f>EsPensTipoBRurM1!Y19+EsPensTipoBRurM2!Y19-EsPensTipoBRurM!Y19</f>
        <v>0</v>
      </c>
      <c r="Z19" s="116">
        <f>EsPensTipoBRurM1!Z19+EsPensTipoBRurM2!Z19-EsPensTipoBRurM!Z19</f>
        <v>0</v>
      </c>
      <c r="AA19" s="116">
        <f>EsPensTipoBRurM1!AA19+EsPensTipoBRurM2!AA19-EsPensTipoBRurM!AA19</f>
        <v>0</v>
      </c>
      <c r="AB19" s="116">
        <f>EsPensTipoBRurM1!AB19+EsPensTipoBRurM2!AB19-EsPensTipoBRurM!AB19</f>
        <v>0</v>
      </c>
      <c r="AC19" s="116">
        <f>EsPensTipoBRurM1!AC19+EsPensTipoBRurM2!AC19-EsPensTipoBRurM!AC19</f>
        <v>0</v>
      </c>
      <c r="AD19" s="116">
        <f>EsPensTipoBRurM1!AD19+EsPensTipoBRurM2!AD19-EsPensTipoBRurM!AD19</f>
        <v>0</v>
      </c>
      <c r="AE19" s="116">
        <f>EsPensTipoBRurM1!AE19+EsPensTipoBRurM2!AE19-EsPensTipoBRurM!AE19</f>
        <v>0</v>
      </c>
      <c r="AF19" s="116">
        <f>EsPensTipoBRurM1!AF19+EsPensTipoBRurM2!AF19-EsPensTipoBRurM!AF19</f>
        <v>0</v>
      </c>
      <c r="AG19" s="116">
        <f>EsPensTipoBRurM1!AG19+EsPensTipoBRurM2!AG19-EsPensTipoBRurM!AG19</f>
        <v>0</v>
      </c>
      <c r="AH19" s="116">
        <f>EsPensTipoBRurM1!AH19+EsPensTipoBRurM2!AH19-EsPensTipoBRurM!AH19</f>
        <v>0</v>
      </c>
      <c r="AI19" s="116">
        <f>EsPensTipoBRurM1!AI19+EsPensTipoBRurM2!AI19-EsPensTipoBRurM!AI19</f>
        <v>0</v>
      </c>
      <c r="AJ19" s="116">
        <f>EsPensTipoBRurM1!AJ19+EsPensTipoBRurM2!AJ19-EsPensTipoBRurM!AJ19</f>
        <v>0</v>
      </c>
      <c r="AK19" s="116">
        <f>EsPensTipoBRurM1!AK19+EsPensTipoBRurM2!AK19-EsPensTipoBRurM!AK19</f>
        <v>0</v>
      </c>
      <c r="AL19" s="116">
        <f>EsPensTipoBRurM1!AL19+EsPensTipoBRurM2!AL19-EsPensTipoBRurM!AL19</f>
        <v>0</v>
      </c>
      <c r="AM19" s="116">
        <f>EsPensTipoBRurM1!AM19+EsPensTipoBRurM2!AM19-EsPensTipoBRurM!AM19</f>
        <v>0</v>
      </c>
      <c r="AN19" s="116">
        <f>EsPensTipoBRurM1!AN19+EsPensTipoBRurM2!AN19-EsPensTipoBRurM!AN19</f>
        <v>0</v>
      </c>
      <c r="AO19" s="116">
        <f>EsPensTipoBRurM1!AO19+EsPensTipoBRurM2!AO19-EsPensTipoBRurM!AO19</f>
        <v>0</v>
      </c>
      <c r="AP19" s="116">
        <f>EsPensTipoBRurM1!AP19+EsPensTipoBRurM2!AP19-EsPensTipoBRurM!AP19</f>
        <v>0</v>
      </c>
      <c r="AQ19" s="116">
        <f>EsPensTipoBRurM1!AQ19+EsPensTipoBRurM2!AQ19-EsPensTipoBRurM!AQ19</f>
        <v>0</v>
      </c>
      <c r="AR19" s="116">
        <f>EsPensTipoBRurM1!AR19+EsPensTipoBRurM2!AR19-EsPensTipoBRurM!AR19</f>
        <v>0</v>
      </c>
      <c r="AS19" s="116">
        <f>EsPensTipoBRurM1!AS19+EsPensTipoBRurM2!AS19-EsPensTipoBRurM!AS19</f>
        <v>0</v>
      </c>
      <c r="AT19" s="116">
        <f>EsPensTipoBRurM1!AT19+EsPensTipoBRurM2!AT19-EsPensTipoBRurM!AT19</f>
        <v>0</v>
      </c>
      <c r="AU19" s="116">
        <f>EsPensTipoBRurM1!AU19+EsPensTipoBRurM2!AU19-EsPensTipoBRurM!AU19</f>
        <v>0</v>
      </c>
      <c r="AV19" s="116">
        <f>EsPensTipoBRurM1!AV19+EsPensTipoBRurM2!AV19-EsPensTipoBRurM!AV19</f>
        <v>0</v>
      </c>
      <c r="AW19" s="116">
        <f>EsPensTipoBRurM1!AW19+EsPensTipoBRurM2!AW19-EsPensTipoBRurM!AW19</f>
        <v>0</v>
      </c>
      <c r="AX19" s="116">
        <f>EsPensTipoBRurM1!AX19+EsPensTipoBRurM2!AX19-EsPensTipoBRurM!AX19</f>
        <v>0</v>
      </c>
      <c r="AY19" s="116">
        <f>EsPensTipoBRurM1!AY19+EsPensTipoBRurM2!AY19-EsPensTipoBRurM!AY19</f>
        <v>0</v>
      </c>
      <c r="AZ19" s="116">
        <f>EsPensTipoBRurM1!AZ19+EsPensTipoBRurM2!AZ19-EsPensTipoBRurM!AZ19</f>
        <v>0</v>
      </c>
      <c r="BA19" s="116">
        <f>EsPensTipoBRurM1!BA19+EsPensTipoBRurM2!BA19-EsPensTipoBRurM!BA19</f>
        <v>0</v>
      </c>
      <c r="BB19" s="116">
        <f>EsPensTipoBRurM1!BB19+EsPensTipoBRurM2!BB19-EsPensTipoBRurM!BB19</f>
        <v>0</v>
      </c>
      <c r="BC19" s="116">
        <f>EsPensTipoBRurM1!BC19+EsPensTipoBRurM2!BC19-EsPensTipoBRurM!BC19</f>
        <v>0</v>
      </c>
      <c r="BD19" s="116">
        <f>EsPensTipoBRurM1!BD19+EsPensTipoBRurM2!BD19-EsPensTipoBRurM!BD19</f>
        <v>0</v>
      </c>
      <c r="BE19" s="116">
        <f>EsPensTipoBRurM1!BE19+EsPensTipoBRurM2!BE19-EsPensTipoBRurM!BE19</f>
        <v>0</v>
      </c>
      <c r="BF19" s="116">
        <f>EsPensTipoBRurM1!BF19+EsPensTipoBRurM2!BF19-EsPensTipoBRurM!BF19</f>
        <v>0</v>
      </c>
      <c r="BG19" s="116">
        <f>EsPensTipoBRurM1!BG19+EsPensTipoBRurM2!BG19-EsPensTipoBRurM!BG19</f>
        <v>0</v>
      </c>
      <c r="BH19" s="116">
        <f>EsPensTipoBRurM1!BH19+EsPensTipoBRurM2!BH19-EsPensTipoBRurM!BH19</f>
        <v>0</v>
      </c>
      <c r="BI19" s="116">
        <f>EsPensTipoBRurM1!BI19+EsPensTipoBRurM2!BI19-EsPensTipoBRurM!BI19</f>
        <v>0</v>
      </c>
      <c r="BJ19" s="116">
        <f>EsPensTipoBRurM1!BJ19+EsPensTipoBRurM2!BJ19-EsPensTipoBRurM!BJ19</f>
        <v>0</v>
      </c>
    </row>
    <row r="20" spans="1:62" x14ac:dyDescent="0.3">
      <c r="A20" s="94">
        <v>18</v>
      </c>
      <c r="B20" s="95"/>
      <c r="C20" s="95"/>
      <c r="D20" s="95"/>
      <c r="E20" s="95"/>
      <c r="F20" s="95"/>
      <c r="G20" s="95"/>
      <c r="H20" s="95"/>
      <c r="I20" s="95"/>
      <c r="J20" s="95"/>
      <c r="K20" s="95"/>
      <c r="L20" s="95"/>
      <c r="M20" s="95"/>
      <c r="N20" s="95"/>
      <c r="O20" s="95"/>
      <c r="P20" s="96"/>
      <c r="Q20" s="116">
        <f>EsPensTipoBRurM1!Q20+EsPensTipoBRurM2!Q20-EsPensTipoBRurM!Q20</f>
        <v>0</v>
      </c>
      <c r="R20" s="116">
        <f>EsPensTipoBRurM1!R20+EsPensTipoBRurM2!R20-EsPensTipoBRurM!R20</f>
        <v>0</v>
      </c>
      <c r="S20" s="116">
        <f>EsPensTipoBRurM1!S20+EsPensTipoBRurM2!S20-EsPensTipoBRurM!S20</f>
        <v>0</v>
      </c>
      <c r="T20" s="116">
        <f>EsPensTipoBRurM1!T20+EsPensTipoBRurM2!T20-EsPensTipoBRurM!T20</f>
        <v>0</v>
      </c>
      <c r="U20" s="116">
        <f>EsPensTipoBRurM1!U20+EsPensTipoBRurM2!U20-EsPensTipoBRurM!U20</f>
        <v>0</v>
      </c>
      <c r="V20" s="116">
        <f>EsPensTipoBRurM1!V20+EsPensTipoBRurM2!V20-EsPensTipoBRurM!V20</f>
        <v>0</v>
      </c>
      <c r="W20" s="116">
        <f>EsPensTipoBRurM1!W20+EsPensTipoBRurM2!W20-EsPensTipoBRurM!W20</f>
        <v>0</v>
      </c>
      <c r="X20" s="116">
        <f>EsPensTipoBRurM1!X20+EsPensTipoBRurM2!X20-EsPensTipoBRurM!X20</f>
        <v>0</v>
      </c>
      <c r="Y20" s="116">
        <f>EsPensTipoBRurM1!Y20+EsPensTipoBRurM2!Y20-EsPensTipoBRurM!Y20</f>
        <v>0</v>
      </c>
      <c r="Z20" s="116">
        <f>EsPensTipoBRurM1!Z20+EsPensTipoBRurM2!Z20-EsPensTipoBRurM!Z20</f>
        <v>0</v>
      </c>
      <c r="AA20" s="116">
        <f>EsPensTipoBRurM1!AA20+EsPensTipoBRurM2!AA20-EsPensTipoBRurM!AA20</f>
        <v>0</v>
      </c>
      <c r="AB20" s="116">
        <f>EsPensTipoBRurM1!AB20+EsPensTipoBRurM2!AB20-EsPensTipoBRurM!AB20</f>
        <v>0</v>
      </c>
      <c r="AC20" s="116">
        <f>EsPensTipoBRurM1!AC20+EsPensTipoBRurM2!AC20-EsPensTipoBRurM!AC20</f>
        <v>0</v>
      </c>
      <c r="AD20" s="116">
        <f>EsPensTipoBRurM1!AD20+EsPensTipoBRurM2!AD20-EsPensTipoBRurM!AD20</f>
        <v>0</v>
      </c>
      <c r="AE20" s="116">
        <f>EsPensTipoBRurM1!AE20+EsPensTipoBRurM2!AE20-EsPensTipoBRurM!AE20</f>
        <v>0</v>
      </c>
      <c r="AF20" s="116">
        <f>EsPensTipoBRurM1!AF20+EsPensTipoBRurM2!AF20-EsPensTipoBRurM!AF20</f>
        <v>0</v>
      </c>
      <c r="AG20" s="116">
        <f>EsPensTipoBRurM1!AG20+EsPensTipoBRurM2!AG20-EsPensTipoBRurM!AG20</f>
        <v>0</v>
      </c>
      <c r="AH20" s="116">
        <f>EsPensTipoBRurM1!AH20+EsPensTipoBRurM2!AH20-EsPensTipoBRurM!AH20</f>
        <v>0</v>
      </c>
      <c r="AI20" s="116">
        <f>EsPensTipoBRurM1!AI20+EsPensTipoBRurM2!AI20-EsPensTipoBRurM!AI20</f>
        <v>0</v>
      </c>
      <c r="AJ20" s="116">
        <f>EsPensTipoBRurM1!AJ20+EsPensTipoBRurM2!AJ20-EsPensTipoBRurM!AJ20</f>
        <v>0</v>
      </c>
      <c r="AK20" s="116">
        <f>EsPensTipoBRurM1!AK20+EsPensTipoBRurM2!AK20-EsPensTipoBRurM!AK20</f>
        <v>0</v>
      </c>
      <c r="AL20" s="116">
        <f>EsPensTipoBRurM1!AL20+EsPensTipoBRurM2!AL20-EsPensTipoBRurM!AL20</f>
        <v>0</v>
      </c>
      <c r="AM20" s="116">
        <f>EsPensTipoBRurM1!AM20+EsPensTipoBRurM2!AM20-EsPensTipoBRurM!AM20</f>
        <v>0</v>
      </c>
      <c r="AN20" s="116">
        <f>EsPensTipoBRurM1!AN20+EsPensTipoBRurM2!AN20-EsPensTipoBRurM!AN20</f>
        <v>0</v>
      </c>
      <c r="AO20" s="116">
        <f>EsPensTipoBRurM1!AO20+EsPensTipoBRurM2!AO20-EsPensTipoBRurM!AO20</f>
        <v>0</v>
      </c>
      <c r="AP20" s="116">
        <f>EsPensTipoBRurM1!AP20+EsPensTipoBRurM2!AP20-EsPensTipoBRurM!AP20</f>
        <v>0</v>
      </c>
      <c r="AQ20" s="116">
        <f>EsPensTipoBRurM1!AQ20+EsPensTipoBRurM2!AQ20-EsPensTipoBRurM!AQ20</f>
        <v>0</v>
      </c>
      <c r="AR20" s="116">
        <f>EsPensTipoBRurM1!AR20+EsPensTipoBRurM2!AR20-EsPensTipoBRurM!AR20</f>
        <v>0</v>
      </c>
      <c r="AS20" s="116">
        <f>EsPensTipoBRurM1!AS20+EsPensTipoBRurM2!AS20-EsPensTipoBRurM!AS20</f>
        <v>0</v>
      </c>
      <c r="AT20" s="116">
        <f>EsPensTipoBRurM1!AT20+EsPensTipoBRurM2!AT20-EsPensTipoBRurM!AT20</f>
        <v>0</v>
      </c>
      <c r="AU20" s="116">
        <f>EsPensTipoBRurM1!AU20+EsPensTipoBRurM2!AU20-EsPensTipoBRurM!AU20</f>
        <v>0</v>
      </c>
      <c r="AV20" s="116">
        <f>EsPensTipoBRurM1!AV20+EsPensTipoBRurM2!AV20-EsPensTipoBRurM!AV20</f>
        <v>0</v>
      </c>
      <c r="AW20" s="116">
        <f>EsPensTipoBRurM1!AW20+EsPensTipoBRurM2!AW20-EsPensTipoBRurM!AW20</f>
        <v>0</v>
      </c>
      <c r="AX20" s="116">
        <f>EsPensTipoBRurM1!AX20+EsPensTipoBRurM2!AX20-EsPensTipoBRurM!AX20</f>
        <v>0</v>
      </c>
      <c r="AY20" s="116">
        <f>EsPensTipoBRurM1!AY20+EsPensTipoBRurM2!AY20-EsPensTipoBRurM!AY20</f>
        <v>0</v>
      </c>
      <c r="AZ20" s="116">
        <f>EsPensTipoBRurM1!AZ20+EsPensTipoBRurM2!AZ20-EsPensTipoBRurM!AZ20</f>
        <v>0</v>
      </c>
      <c r="BA20" s="116">
        <f>EsPensTipoBRurM1!BA20+EsPensTipoBRurM2!BA20-EsPensTipoBRurM!BA20</f>
        <v>0</v>
      </c>
      <c r="BB20" s="116">
        <f>EsPensTipoBRurM1!BB20+EsPensTipoBRurM2!BB20-EsPensTipoBRurM!BB20</f>
        <v>0</v>
      </c>
      <c r="BC20" s="116">
        <f>EsPensTipoBRurM1!BC20+EsPensTipoBRurM2!BC20-EsPensTipoBRurM!BC20</f>
        <v>0</v>
      </c>
      <c r="BD20" s="116">
        <f>EsPensTipoBRurM1!BD20+EsPensTipoBRurM2!BD20-EsPensTipoBRurM!BD20</f>
        <v>0</v>
      </c>
      <c r="BE20" s="116">
        <f>EsPensTipoBRurM1!BE20+EsPensTipoBRurM2!BE20-EsPensTipoBRurM!BE20</f>
        <v>0</v>
      </c>
      <c r="BF20" s="116">
        <f>EsPensTipoBRurM1!BF20+EsPensTipoBRurM2!BF20-EsPensTipoBRurM!BF20</f>
        <v>0</v>
      </c>
      <c r="BG20" s="116">
        <f>EsPensTipoBRurM1!BG20+EsPensTipoBRurM2!BG20-EsPensTipoBRurM!BG20</f>
        <v>0</v>
      </c>
      <c r="BH20" s="116">
        <f>EsPensTipoBRurM1!BH20+EsPensTipoBRurM2!BH20-EsPensTipoBRurM!BH20</f>
        <v>0</v>
      </c>
      <c r="BI20" s="116">
        <f>EsPensTipoBRurM1!BI20+EsPensTipoBRurM2!BI20-EsPensTipoBRurM!BI20</f>
        <v>0</v>
      </c>
      <c r="BJ20" s="116">
        <f>EsPensTipoBRurM1!BJ20+EsPensTipoBRurM2!BJ20-EsPensTipoBRurM!BJ20</f>
        <v>0</v>
      </c>
    </row>
    <row r="21" spans="1:62" x14ac:dyDescent="0.3">
      <c r="A21" s="94">
        <v>19</v>
      </c>
      <c r="B21" s="95"/>
      <c r="C21" s="95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  <c r="O21" s="95"/>
      <c r="P21" s="96"/>
      <c r="Q21" s="116">
        <f>EsPensTipoBRurM1!Q21+EsPensTipoBRurM2!Q21-EsPensTipoBRurM!Q21</f>
        <v>0</v>
      </c>
      <c r="R21" s="116">
        <f>EsPensTipoBRurM1!R21+EsPensTipoBRurM2!R21-EsPensTipoBRurM!R21</f>
        <v>0</v>
      </c>
      <c r="S21" s="116">
        <f>EsPensTipoBRurM1!S21+EsPensTipoBRurM2!S21-EsPensTipoBRurM!S21</f>
        <v>0</v>
      </c>
      <c r="T21" s="116">
        <f>EsPensTipoBRurM1!T21+EsPensTipoBRurM2!T21-EsPensTipoBRurM!T21</f>
        <v>0</v>
      </c>
      <c r="U21" s="116">
        <f>EsPensTipoBRurM1!U21+EsPensTipoBRurM2!U21-EsPensTipoBRurM!U21</f>
        <v>0</v>
      </c>
      <c r="V21" s="116">
        <f>EsPensTipoBRurM1!V21+EsPensTipoBRurM2!V21-EsPensTipoBRurM!V21</f>
        <v>0</v>
      </c>
      <c r="W21" s="116">
        <f>EsPensTipoBRurM1!W21+EsPensTipoBRurM2!W21-EsPensTipoBRurM!W21</f>
        <v>0</v>
      </c>
      <c r="X21" s="116">
        <f>EsPensTipoBRurM1!X21+EsPensTipoBRurM2!X21-EsPensTipoBRurM!X21</f>
        <v>0</v>
      </c>
      <c r="Y21" s="116">
        <f>EsPensTipoBRurM1!Y21+EsPensTipoBRurM2!Y21-EsPensTipoBRurM!Y21</f>
        <v>0</v>
      </c>
      <c r="Z21" s="116">
        <f>EsPensTipoBRurM1!Z21+EsPensTipoBRurM2!Z21-EsPensTipoBRurM!Z21</f>
        <v>0</v>
      </c>
      <c r="AA21" s="116">
        <f>EsPensTipoBRurM1!AA21+EsPensTipoBRurM2!AA21-EsPensTipoBRurM!AA21</f>
        <v>0</v>
      </c>
      <c r="AB21" s="116">
        <f>EsPensTipoBRurM1!AB21+EsPensTipoBRurM2!AB21-EsPensTipoBRurM!AB21</f>
        <v>0</v>
      </c>
      <c r="AC21" s="116">
        <f>EsPensTipoBRurM1!AC21+EsPensTipoBRurM2!AC21-EsPensTipoBRurM!AC21</f>
        <v>0</v>
      </c>
      <c r="AD21" s="116">
        <f>EsPensTipoBRurM1!AD21+EsPensTipoBRurM2!AD21-EsPensTipoBRurM!AD21</f>
        <v>0</v>
      </c>
      <c r="AE21" s="116">
        <f>EsPensTipoBRurM1!AE21+EsPensTipoBRurM2!AE21-EsPensTipoBRurM!AE21</f>
        <v>0</v>
      </c>
      <c r="AF21" s="116">
        <f>EsPensTipoBRurM1!AF21+EsPensTipoBRurM2!AF21-EsPensTipoBRurM!AF21</f>
        <v>0</v>
      </c>
      <c r="AG21" s="116">
        <f>EsPensTipoBRurM1!AG21+EsPensTipoBRurM2!AG21-EsPensTipoBRurM!AG21</f>
        <v>0</v>
      </c>
      <c r="AH21" s="116">
        <f>EsPensTipoBRurM1!AH21+EsPensTipoBRurM2!AH21-EsPensTipoBRurM!AH21</f>
        <v>0</v>
      </c>
      <c r="AI21" s="116">
        <f>EsPensTipoBRurM1!AI21+EsPensTipoBRurM2!AI21-EsPensTipoBRurM!AI21</f>
        <v>0</v>
      </c>
      <c r="AJ21" s="116">
        <f>EsPensTipoBRurM1!AJ21+EsPensTipoBRurM2!AJ21-EsPensTipoBRurM!AJ21</f>
        <v>0</v>
      </c>
      <c r="AK21" s="116">
        <f>EsPensTipoBRurM1!AK21+EsPensTipoBRurM2!AK21-EsPensTipoBRurM!AK21</f>
        <v>0</v>
      </c>
      <c r="AL21" s="116">
        <f>EsPensTipoBRurM1!AL21+EsPensTipoBRurM2!AL21-EsPensTipoBRurM!AL21</f>
        <v>0</v>
      </c>
      <c r="AM21" s="116">
        <f>EsPensTipoBRurM1!AM21+EsPensTipoBRurM2!AM21-EsPensTipoBRurM!AM21</f>
        <v>0</v>
      </c>
      <c r="AN21" s="116">
        <f>EsPensTipoBRurM1!AN21+EsPensTipoBRurM2!AN21-EsPensTipoBRurM!AN21</f>
        <v>0</v>
      </c>
      <c r="AO21" s="116">
        <f>EsPensTipoBRurM1!AO21+EsPensTipoBRurM2!AO21-EsPensTipoBRurM!AO21</f>
        <v>0</v>
      </c>
      <c r="AP21" s="116">
        <f>EsPensTipoBRurM1!AP21+EsPensTipoBRurM2!AP21-EsPensTipoBRurM!AP21</f>
        <v>0</v>
      </c>
      <c r="AQ21" s="116">
        <f>EsPensTipoBRurM1!AQ21+EsPensTipoBRurM2!AQ21-EsPensTipoBRurM!AQ21</f>
        <v>0</v>
      </c>
      <c r="AR21" s="116">
        <f>EsPensTipoBRurM1!AR21+EsPensTipoBRurM2!AR21-EsPensTipoBRurM!AR21</f>
        <v>0</v>
      </c>
      <c r="AS21" s="116">
        <f>EsPensTipoBRurM1!AS21+EsPensTipoBRurM2!AS21-EsPensTipoBRurM!AS21</f>
        <v>0</v>
      </c>
      <c r="AT21" s="116">
        <f>EsPensTipoBRurM1!AT21+EsPensTipoBRurM2!AT21-EsPensTipoBRurM!AT21</f>
        <v>0</v>
      </c>
      <c r="AU21" s="116">
        <f>EsPensTipoBRurM1!AU21+EsPensTipoBRurM2!AU21-EsPensTipoBRurM!AU21</f>
        <v>0</v>
      </c>
      <c r="AV21" s="116">
        <f>EsPensTipoBRurM1!AV21+EsPensTipoBRurM2!AV21-EsPensTipoBRurM!AV21</f>
        <v>0</v>
      </c>
      <c r="AW21" s="116">
        <f>EsPensTipoBRurM1!AW21+EsPensTipoBRurM2!AW21-EsPensTipoBRurM!AW21</f>
        <v>0</v>
      </c>
      <c r="AX21" s="116">
        <f>EsPensTipoBRurM1!AX21+EsPensTipoBRurM2!AX21-EsPensTipoBRurM!AX21</f>
        <v>0</v>
      </c>
      <c r="AY21" s="116">
        <f>EsPensTipoBRurM1!AY21+EsPensTipoBRurM2!AY21-EsPensTipoBRurM!AY21</f>
        <v>0</v>
      </c>
      <c r="AZ21" s="116">
        <f>EsPensTipoBRurM1!AZ21+EsPensTipoBRurM2!AZ21-EsPensTipoBRurM!AZ21</f>
        <v>0</v>
      </c>
      <c r="BA21" s="116">
        <f>EsPensTipoBRurM1!BA21+EsPensTipoBRurM2!BA21-EsPensTipoBRurM!BA21</f>
        <v>0</v>
      </c>
      <c r="BB21" s="116">
        <f>EsPensTipoBRurM1!BB21+EsPensTipoBRurM2!BB21-EsPensTipoBRurM!BB21</f>
        <v>0</v>
      </c>
      <c r="BC21" s="116">
        <f>EsPensTipoBRurM1!BC21+EsPensTipoBRurM2!BC21-EsPensTipoBRurM!BC21</f>
        <v>0</v>
      </c>
      <c r="BD21" s="116">
        <f>EsPensTipoBRurM1!BD21+EsPensTipoBRurM2!BD21-EsPensTipoBRurM!BD21</f>
        <v>0</v>
      </c>
      <c r="BE21" s="116">
        <f>EsPensTipoBRurM1!BE21+EsPensTipoBRurM2!BE21-EsPensTipoBRurM!BE21</f>
        <v>0</v>
      </c>
      <c r="BF21" s="116">
        <f>EsPensTipoBRurM1!BF21+EsPensTipoBRurM2!BF21-EsPensTipoBRurM!BF21</f>
        <v>0</v>
      </c>
      <c r="BG21" s="116">
        <f>EsPensTipoBRurM1!BG21+EsPensTipoBRurM2!BG21-EsPensTipoBRurM!BG21</f>
        <v>0</v>
      </c>
      <c r="BH21" s="116">
        <f>EsPensTipoBRurM1!BH21+EsPensTipoBRurM2!BH21-EsPensTipoBRurM!BH21</f>
        <v>0</v>
      </c>
      <c r="BI21" s="116">
        <f>EsPensTipoBRurM1!BI21+EsPensTipoBRurM2!BI21-EsPensTipoBRurM!BI21</f>
        <v>0</v>
      </c>
      <c r="BJ21" s="116">
        <f>EsPensTipoBRurM1!BJ21+EsPensTipoBRurM2!BJ21-EsPensTipoBRurM!BJ21</f>
        <v>0</v>
      </c>
    </row>
    <row r="22" spans="1:62" x14ac:dyDescent="0.3">
      <c r="A22" s="94">
        <v>20</v>
      </c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6"/>
      <c r="Q22" s="116">
        <f>EsPensTipoBRurM1!Q22+EsPensTipoBRurM2!Q22-EsPensTipoBRurM!Q22</f>
        <v>0</v>
      </c>
      <c r="R22" s="116">
        <f>EsPensTipoBRurM1!R22+EsPensTipoBRurM2!R22-EsPensTipoBRurM!R22</f>
        <v>0</v>
      </c>
      <c r="S22" s="116">
        <f>EsPensTipoBRurM1!S22+EsPensTipoBRurM2!S22-EsPensTipoBRurM!S22</f>
        <v>0</v>
      </c>
      <c r="T22" s="116">
        <f>EsPensTipoBRurM1!T22+EsPensTipoBRurM2!T22-EsPensTipoBRurM!T22</f>
        <v>0</v>
      </c>
      <c r="U22" s="116">
        <f>EsPensTipoBRurM1!U22+EsPensTipoBRurM2!U22-EsPensTipoBRurM!U22</f>
        <v>0</v>
      </c>
      <c r="V22" s="116">
        <f>EsPensTipoBRurM1!V22+EsPensTipoBRurM2!V22-EsPensTipoBRurM!V22</f>
        <v>0</v>
      </c>
      <c r="W22" s="116">
        <f>EsPensTipoBRurM1!W22+EsPensTipoBRurM2!W22-EsPensTipoBRurM!W22</f>
        <v>0</v>
      </c>
      <c r="X22" s="116">
        <f>EsPensTipoBRurM1!X22+EsPensTipoBRurM2!X22-EsPensTipoBRurM!X22</f>
        <v>0</v>
      </c>
      <c r="Y22" s="116">
        <f>EsPensTipoBRurM1!Y22+EsPensTipoBRurM2!Y22-EsPensTipoBRurM!Y22</f>
        <v>0</v>
      </c>
      <c r="Z22" s="116">
        <f>EsPensTipoBRurM1!Z22+EsPensTipoBRurM2!Z22-EsPensTipoBRurM!Z22</f>
        <v>0</v>
      </c>
      <c r="AA22" s="116">
        <f>EsPensTipoBRurM1!AA22+EsPensTipoBRurM2!AA22-EsPensTipoBRurM!AA22</f>
        <v>0</v>
      </c>
      <c r="AB22" s="116">
        <f>EsPensTipoBRurM1!AB22+EsPensTipoBRurM2!AB22-EsPensTipoBRurM!AB22</f>
        <v>0</v>
      </c>
      <c r="AC22" s="116">
        <f>EsPensTipoBRurM1!AC22+EsPensTipoBRurM2!AC22-EsPensTipoBRurM!AC22</f>
        <v>0</v>
      </c>
      <c r="AD22" s="116">
        <f>EsPensTipoBRurM1!AD22+EsPensTipoBRurM2!AD22-EsPensTipoBRurM!AD22</f>
        <v>0</v>
      </c>
      <c r="AE22" s="116">
        <f>EsPensTipoBRurM1!AE22+EsPensTipoBRurM2!AE22-EsPensTipoBRurM!AE22</f>
        <v>0</v>
      </c>
      <c r="AF22" s="116">
        <f>EsPensTipoBRurM1!AF22+EsPensTipoBRurM2!AF22-EsPensTipoBRurM!AF22</f>
        <v>0</v>
      </c>
      <c r="AG22" s="116">
        <f>EsPensTipoBRurM1!AG22+EsPensTipoBRurM2!AG22-EsPensTipoBRurM!AG22</f>
        <v>0</v>
      </c>
      <c r="AH22" s="116">
        <f>EsPensTipoBRurM1!AH22+EsPensTipoBRurM2!AH22-EsPensTipoBRurM!AH22</f>
        <v>0</v>
      </c>
      <c r="AI22" s="116">
        <f>EsPensTipoBRurM1!AI22+EsPensTipoBRurM2!AI22-EsPensTipoBRurM!AI22</f>
        <v>0</v>
      </c>
      <c r="AJ22" s="116">
        <f>EsPensTipoBRurM1!AJ22+EsPensTipoBRurM2!AJ22-EsPensTipoBRurM!AJ22</f>
        <v>0</v>
      </c>
      <c r="AK22" s="116">
        <f>EsPensTipoBRurM1!AK22+EsPensTipoBRurM2!AK22-EsPensTipoBRurM!AK22</f>
        <v>0</v>
      </c>
      <c r="AL22" s="116">
        <f>EsPensTipoBRurM1!AL22+EsPensTipoBRurM2!AL22-EsPensTipoBRurM!AL22</f>
        <v>0</v>
      </c>
      <c r="AM22" s="116">
        <f>EsPensTipoBRurM1!AM22+EsPensTipoBRurM2!AM22-EsPensTipoBRurM!AM22</f>
        <v>0</v>
      </c>
      <c r="AN22" s="116">
        <f>EsPensTipoBRurM1!AN22+EsPensTipoBRurM2!AN22-EsPensTipoBRurM!AN22</f>
        <v>0</v>
      </c>
      <c r="AO22" s="116">
        <f>EsPensTipoBRurM1!AO22+EsPensTipoBRurM2!AO22-EsPensTipoBRurM!AO22</f>
        <v>0</v>
      </c>
      <c r="AP22" s="116">
        <f>EsPensTipoBRurM1!AP22+EsPensTipoBRurM2!AP22-EsPensTipoBRurM!AP22</f>
        <v>0</v>
      </c>
      <c r="AQ22" s="116">
        <f>EsPensTipoBRurM1!AQ22+EsPensTipoBRurM2!AQ22-EsPensTipoBRurM!AQ22</f>
        <v>0</v>
      </c>
      <c r="AR22" s="116">
        <f>EsPensTipoBRurM1!AR22+EsPensTipoBRurM2!AR22-EsPensTipoBRurM!AR22</f>
        <v>0</v>
      </c>
      <c r="AS22" s="116">
        <f>EsPensTipoBRurM1!AS22+EsPensTipoBRurM2!AS22-EsPensTipoBRurM!AS22</f>
        <v>0</v>
      </c>
      <c r="AT22" s="116">
        <f>EsPensTipoBRurM1!AT22+EsPensTipoBRurM2!AT22-EsPensTipoBRurM!AT22</f>
        <v>0</v>
      </c>
      <c r="AU22" s="116">
        <f>EsPensTipoBRurM1!AU22+EsPensTipoBRurM2!AU22-EsPensTipoBRurM!AU22</f>
        <v>0</v>
      </c>
      <c r="AV22" s="116">
        <f>EsPensTipoBRurM1!AV22+EsPensTipoBRurM2!AV22-EsPensTipoBRurM!AV22</f>
        <v>0</v>
      </c>
      <c r="AW22" s="116">
        <f>EsPensTipoBRurM1!AW22+EsPensTipoBRurM2!AW22-EsPensTipoBRurM!AW22</f>
        <v>0</v>
      </c>
      <c r="AX22" s="116">
        <f>EsPensTipoBRurM1!AX22+EsPensTipoBRurM2!AX22-EsPensTipoBRurM!AX22</f>
        <v>0</v>
      </c>
      <c r="AY22" s="116">
        <f>EsPensTipoBRurM1!AY22+EsPensTipoBRurM2!AY22-EsPensTipoBRurM!AY22</f>
        <v>0</v>
      </c>
      <c r="AZ22" s="116">
        <f>EsPensTipoBRurM1!AZ22+EsPensTipoBRurM2!AZ22-EsPensTipoBRurM!AZ22</f>
        <v>0</v>
      </c>
      <c r="BA22" s="116">
        <f>EsPensTipoBRurM1!BA22+EsPensTipoBRurM2!BA22-EsPensTipoBRurM!BA22</f>
        <v>0</v>
      </c>
      <c r="BB22" s="116">
        <f>EsPensTipoBRurM1!BB22+EsPensTipoBRurM2!BB22-EsPensTipoBRurM!BB22</f>
        <v>0</v>
      </c>
      <c r="BC22" s="116">
        <f>EsPensTipoBRurM1!BC22+EsPensTipoBRurM2!BC22-EsPensTipoBRurM!BC22</f>
        <v>0</v>
      </c>
      <c r="BD22" s="116">
        <f>EsPensTipoBRurM1!BD22+EsPensTipoBRurM2!BD22-EsPensTipoBRurM!BD22</f>
        <v>0</v>
      </c>
      <c r="BE22" s="116">
        <f>EsPensTipoBRurM1!BE22+EsPensTipoBRurM2!BE22-EsPensTipoBRurM!BE22</f>
        <v>0</v>
      </c>
      <c r="BF22" s="116">
        <f>EsPensTipoBRurM1!BF22+EsPensTipoBRurM2!BF22-EsPensTipoBRurM!BF22</f>
        <v>0</v>
      </c>
      <c r="BG22" s="116">
        <f>EsPensTipoBRurM1!BG22+EsPensTipoBRurM2!BG22-EsPensTipoBRurM!BG22</f>
        <v>0</v>
      </c>
      <c r="BH22" s="116">
        <f>EsPensTipoBRurM1!BH22+EsPensTipoBRurM2!BH22-EsPensTipoBRurM!BH22</f>
        <v>0</v>
      </c>
      <c r="BI22" s="116">
        <f>EsPensTipoBRurM1!BI22+EsPensTipoBRurM2!BI22-EsPensTipoBRurM!BI22</f>
        <v>0</v>
      </c>
      <c r="BJ22" s="116">
        <f>EsPensTipoBRurM1!BJ22+EsPensTipoBRurM2!BJ22-EsPensTipoBRurM!BJ22</f>
        <v>0</v>
      </c>
    </row>
    <row r="23" spans="1:62" x14ac:dyDescent="0.3">
      <c r="A23" s="94">
        <v>21</v>
      </c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/>
      <c r="M23" s="95"/>
      <c r="N23" s="95"/>
      <c r="O23" s="95"/>
      <c r="P23" s="96"/>
      <c r="Q23" s="116">
        <f>EsPensTipoBRurM1!Q23+EsPensTipoBRurM2!Q23-EsPensTipoBRurM!Q23</f>
        <v>0</v>
      </c>
      <c r="R23" s="116">
        <f>EsPensTipoBRurM1!R23+EsPensTipoBRurM2!R23-EsPensTipoBRurM!R23</f>
        <v>0</v>
      </c>
      <c r="S23" s="116">
        <f>EsPensTipoBRurM1!S23+EsPensTipoBRurM2!S23-EsPensTipoBRurM!S23</f>
        <v>0</v>
      </c>
      <c r="T23" s="116">
        <f>EsPensTipoBRurM1!T23+EsPensTipoBRurM2!T23-EsPensTipoBRurM!T23</f>
        <v>0</v>
      </c>
      <c r="U23" s="116">
        <f>EsPensTipoBRurM1!U23+EsPensTipoBRurM2!U23-EsPensTipoBRurM!U23</f>
        <v>0</v>
      </c>
      <c r="V23" s="116">
        <f>EsPensTipoBRurM1!V23+EsPensTipoBRurM2!V23-EsPensTipoBRurM!V23</f>
        <v>0</v>
      </c>
      <c r="W23" s="116">
        <f>EsPensTipoBRurM1!W23+EsPensTipoBRurM2!W23-EsPensTipoBRurM!W23</f>
        <v>0</v>
      </c>
      <c r="X23" s="116">
        <f>EsPensTipoBRurM1!X23+EsPensTipoBRurM2!X23-EsPensTipoBRurM!X23</f>
        <v>0</v>
      </c>
      <c r="Y23" s="116">
        <f>EsPensTipoBRurM1!Y23+EsPensTipoBRurM2!Y23-EsPensTipoBRurM!Y23</f>
        <v>0</v>
      </c>
      <c r="Z23" s="116">
        <f>EsPensTipoBRurM1!Z23+EsPensTipoBRurM2!Z23-EsPensTipoBRurM!Z23</f>
        <v>0</v>
      </c>
      <c r="AA23" s="116">
        <f>EsPensTipoBRurM1!AA23+EsPensTipoBRurM2!AA23-EsPensTipoBRurM!AA23</f>
        <v>0</v>
      </c>
      <c r="AB23" s="116">
        <f>EsPensTipoBRurM1!AB23+EsPensTipoBRurM2!AB23-EsPensTipoBRurM!AB23</f>
        <v>0</v>
      </c>
      <c r="AC23" s="116">
        <f>EsPensTipoBRurM1!AC23+EsPensTipoBRurM2!AC23-EsPensTipoBRurM!AC23</f>
        <v>0</v>
      </c>
      <c r="AD23" s="116">
        <f>EsPensTipoBRurM1!AD23+EsPensTipoBRurM2!AD23-EsPensTipoBRurM!AD23</f>
        <v>0</v>
      </c>
      <c r="AE23" s="116">
        <f>EsPensTipoBRurM1!AE23+EsPensTipoBRurM2!AE23-EsPensTipoBRurM!AE23</f>
        <v>0</v>
      </c>
      <c r="AF23" s="116">
        <f>EsPensTipoBRurM1!AF23+EsPensTipoBRurM2!AF23-EsPensTipoBRurM!AF23</f>
        <v>0</v>
      </c>
      <c r="AG23" s="116">
        <f>EsPensTipoBRurM1!AG23+EsPensTipoBRurM2!AG23-EsPensTipoBRurM!AG23</f>
        <v>0</v>
      </c>
      <c r="AH23" s="116">
        <f>EsPensTipoBRurM1!AH23+EsPensTipoBRurM2!AH23-EsPensTipoBRurM!AH23</f>
        <v>0</v>
      </c>
      <c r="AI23" s="116">
        <f>EsPensTipoBRurM1!AI23+EsPensTipoBRurM2!AI23-EsPensTipoBRurM!AI23</f>
        <v>0</v>
      </c>
      <c r="AJ23" s="116">
        <f>EsPensTipoBRurM1!AJ23+EsPensTipoBRurM2!AJ23-EsPensTipoBRurM!AJ23</f>
        <v>0</v>
      </c>
      <c r="AK23" s="116">
        <f>EsPensTipoBRurM1!AK23+EsPensTipoBRurM2!AK23-EsPensTipoBRurM!AK23</f>
        <v>0</v>
      </c>
      <c r="AL23" s="116">
        <f>EsPensTipoBRurM1!AL23+EsPensTipoBRurM2!AL23-EsPensTipoBRurM!AL23</f>
        <v>0</v>
      </c>
      <c r="AM23" s="116">
        <f>EsPensTipoBRurM1!AM23+EsPensTipoBRurM2!AM23-EsPensTipoBRurM!AM23</f>
        <v>0</v>
      </c>
      <c r="AN23" s="116">
        <f>EsPensTipoBRurM1!AN23+EsPensTipoBRurM2!AN23-EsPensTipoBRurM!AN23</f>
        <v>0</v>
      </c>
      <c r="AO23" s="116">
        <f>EsPensTipoBRurM1!AO23+EsPensTipoBRurM2!AO23-EsPensTipoBRurM!AO23</f>
        <v>0</v>
      </c>
      <c r="AP23" s="116">
        <f>EsPensTipoBRurM1!AP23+EsPensTipoBRurM2!AP23-EsPensTipoBRurM!AP23</f>
        <v>0</v>
      </c>
      <c r="AQ23" s="116">
        <f>EsPensTipoBRurM1!AQ23+EsPensTipoBRurM2!AQ23-EsPensTipoBRurM!AQ23</f>
        <v>0</v>
      </c>
      <c r="AR23" s="116">
        <f>EsPensTipoBRurM1!AR23+EsPensTipoBRurM2!AR23-EsPensTipoBRurM!AR23</f>
        <v>0</v>
      </c>
      <c r="AS23" s="116">
        <f>EsPensTipoBRurM1!AS23+EsPensTipoBRurM2!AS23-EsPensTipoBRurM!AS23</f>
        <v>0</v>
      </c>
      <c r="AT23" s="116">
        <f>EsPensTipoBRurM1!AT23+EsPensTipoBRurM2!AT23-EsPensTipoBRurM!AT23</f>
        <v>0</v>
      </c>
      <c r="AU23" s="116">
        <f>EsPensTipoBRurM1!AU23+EsPensTipoBRurM2!AU23-EsPensTipoBRurM!AU23</f>
        <v>0</v>
      </c>
      <c r="AV23" s="116">
        <f>EsPensTipoBRurM1!AV23+EsPensTipoBRurM2!AV23-EsPensTipoBRurM!AV23</f>
        <v>0</v>
      </c>
      <c r="AW23" s="116">
        <f>EsPensTipoBRurM1!AW23+EsPensTipoBRurM2!AW23-EsPensTipoBRurM!AW23</f>
        <v>0</v>
      </c>
      <c r="AX23" s="116">
        <f>EsPensTipoBRurM1!AX23+EsPensTipoBRurM2!AX23-EsPensTipoBRurM!AX23</f>
        <v>0</v>
      </c>
      <c r="AY23" s="116">
        <f>EsPensTipoBRurM1!AY23+EsPensTipoBRurM2!AY23-EsPensTipoBRurM!AY23</f>
        <v>0</v>
      </c>
      <c r="AZ23" s="116">
        <f>EsPensTipoBRurM1!AZ23+EsPensTipoBRurM2!AZ23-EsPensTipoBRurM!AZ23</f>
        <v>0</v>
      </c>
      <c r="BA23" s="116">
        <f>EsPensTipoBRurM1!BA23+EsPensTipoBRurM2!BA23-EsPensTipoBRurM!BA23</f>
        <v>0</v>
      </c>
      <c r="BB23" s="116">
        <f>EsPensTipoBRurM1!BB23+EsPensTipoBRurM2!BB23-EsPensTipoBRurM!BB23</f>
        <v>0</v>
      </c>
      <c r="BC23" s="116">
        <f>EsPensTipoBRurM1!BC23+EsPensTipoBRurM2!BC23-EsPensTipoBRurM!BC23</f>
        <v>0</v>
      </c>
      <c r="BD23" s="116">
        <f>EsPensTipoBRurM1!BD23+EsPensTipoBRurM2!BD23-EsPensTipoBRurM!BD23</f>
        <v>0</v>
      </c>
      <c r="BE23" s="116">
        <f>EsPensTipoBRurM1!BE23+EsPensTipoBRurM2!BE23-EsPensTipoBRurM!BE23</f>
        <v>0</v>
      </c>
      <c r="BF23" s="116">
        <f>EsPensTipoBRurM1!BF23+EsPensTipoBRurM2!BF23-EsPensTipoBRurM!BF23</f>
        <v>0</v>
      </c>
      <c r="BG23" s="116">
        <f>EsPensTipoBRurM1!BG23+EsPensTipoBRurM2!BG23-EsPensTipoBRurM!BG23</f>
        <v>0</v>
      </c>
      <c r="BH23" s="116">
        <f>EsPensTipoBRurM1!BH23+EsPensTipoBRurM2!BH23-EsPensTipoBRurM!BH23</f>
        <v>0</v>
      </c>
      <c r="BI23" s="116">
        <f>EsPensTipoBRurM1!BI23+EsPensTipoBRurM2!BI23-EsPensTipoBRurM!BI23</f>
        <v>0</v>
      </c>
      <c r="BJ23" s="116">
        <f>EsPensTipoBRurM1!BJ23+EsPensTipoBRurM2!BJ23-EsPensTipoBRurM!BJ23</f>
        <v>0</v>
      </c>
    </row>
    <row r="24" spans="1:62" x14ac:dyDescent="0.3">
      <c r="A24" s="94">
        <v>22</v>
      </c>
      <c r="B24" s="95"/>
      <c r="C24" s="95"/>
      <c r="D24" s="95"/>
      <c r="E24" s="95"/>
      <c r="F24" s="95"/>
      <c r="G24" s="95"/>
      <c r="H24" s="95"/>
      <c r="I24" s="95"/>
      <c r="J24" s="95"/>
      <c r="K24" s="95"/>
      <c r="L24" s="95"/>
      <c r="M24" s="95"/>
      <c r="N24" s="95"/>
      <c r="O24" s="95"/>
      <c r="P24" s="96"/>
      <c r="Q24" s="116">
        <f>EsPensTipoBRurM1!Q24+EsPensTipoBRurM2!Q24-EsPensTipoBRurM!Q24</f>
        <v>0</v>
      </c>
      <c r="R24" s="116">
        <f>EsPensTipoBRurM1!R24+EsPensTipoBRurM2!R24-EsPensTipoBRurM!R24</f>
        <v>0</v>
      </c>
      <c r="S24" s="116">
        <f>EsPensTipoBRurM1!S24+EsPensTipoBRurM2!S24-EsPensTipoBRurM!S24</f>
        <v>0</v>
      </c>
      <c r="T24" s="116">
        <f>EsPensTipoBRurM1!T24+EsPensTipoBRurM2!T24-EsPensTipoBRurM!T24</f>
        <v>0</v>
      </c>
      <c r="U24" s="116">
        <f>EsPensTipoBRurM1!U24+EsPensTipoBRurM2!U24-EsPensTipoBRurM!U24</f>
        <v>0</v>
      </c>
      <c r="V24" s="116">
        <f>EsPensTipoBRurM1!V24+EsPensTipoBRurM2!V24-EsPensTipoBRurM!V24</f>
        <v>0</v>
      </c>
      <c r="W24" s="116">
        <f>EsPensTipoBRurM1!W24+EsPensTipoBRurM2!W24-EsPensTipoBRurM!W24</f>
        <v>0</v>
      </c>
      <c r="X24" s="116">
        <f>EsPensTipoBRurM1!X24+EsPensTipoBRurM2!X24-EsPensTipoBRurM!X24</f>
        <v>0</v>
      </c>
      <c r="Y24" s="116">
        <f>EsPensTipoBRurM1!Y24+EsPensTipoBRurM2!Y24-EsPensTipoBRurM!Y24</f>
        <v>0</v>
      </c>
      <c r="Z24" s="116">
        <f>EsPensTipoBRurM1!Z24+EsPensTipoBRurM2!Z24-EsPensTipoBRurM!Z24</f>
        <v>0</v>
      </c>
      <c r="AA24" s="116">
        <f>EsPensTipoBRurM1!AA24+EsPensTipoBRurM2!AA24-EsPensTipoBRurM!AA24</f>
        <v>0</v>
      </c>
      <c r="AB24" s="116">
        <f>EsPensTipoBRurM1!AB24+EsPensTipoBRurM2!AB24-EsPensTipoBRurM!AB24</f>
        <v>0</v>
      </c>
      <c r="AC24" s="116">
        <f>EsPensTipoBRurM1!AC24+EsPensTipoBRurM2!AC24-EsPensTipoBRurM!AC24</f>
        <v>0</v>
      </c>
      <c r="AD24" s="116">
        <f>EsPensTipoBRurM1!AD24+EsPensTipoBRurM2!AD24-EsPensTipoBRurM!AD24</f>
        <v>0</v>
      </c>
      <c r="AE24" s="116">
        <f>EsPensTipoBRurM1!AE24+EsPensTipoBRurM2!AE24-EsPensTipoBRurM!AE24</f>
        <v>0</v>
      </c>
      <c r="AF24" s="116">
        <f>EsPensTipoBRurM1!AF24+EsPensTipoBRurM2!AF24-EsPensTipoBRurM!AF24</f>
        <v>0</v>
      </c>
      <c r="AG24" s="116">
        <f>EsPensTipoBRurM1!AG24+EsPensTipoBRurM2!AG24-EsPensTipoBRurM!AG24</f>
        <v>0</v>
      </c>
      <c r="AH24" s="116">
        <f>EsPensTipoBRurM1!AH24+EsPensTipoBRurM2!AH24-EsPensTipoBRurM!AH24</f>
        <v>0</v>
      </c>
      <c r="AI24" s="116">
        <f>EsPensTipoBRurM1!AI24+EsPensTipoBRurM2!AI24-EsPensTipoBRurM!AI24</f>
        <v>0</v>
      </c>
      <c r="AJ24" s="116">
        <f>EsPensTipoBRurM1!AJ24+EsPensTipoBRurM2!AJ24-EsPensTipoBRurM!AJ24</f>
        <v>0</v>
      </c>
      <c r="AK24" s="116">
        <f>EsPensTipoBRurM1!AK24+EsPensTipoBRurM2!AK24-EsPensTipoBRurM!AK24</f>
        <v>0</v>
      </c>
      <c r="AL24" s="116">
        <f>EsPensTipoBRurM1!AL24+EsPensTipoBRurM2!AL24-EsPensTipoBRurM!AL24</f>
        <v>0</v>
      </c>
      <c r="AM24" s="116">
        <f>EsPensTipoBRurM1!AM24+EsPensTipoBRurM2!AM24-EsPensTipoBRurM!AM24</f>
        <v>0</v>
      </c>
      <c r="AN24" s="116">
        <f>EsPensTipoBRurM1!AN24+EsPensTipoBRurM2!AN24-EsPensTipoBRurM!AN24</f>
        <v>0</v>
      </c>
      <c r="AO24" s="116">
        <f>EsPensTipoBRurM1!AO24+EsPensTipoBRurM2!AO24-EsPensTipoBRurM!AO24</f>
        <v>0</v>
      </c>
      <c r="AP24" s="116">
        <f>EsPensTipoBRurM1!AP24+EsPensTipoBRurM2!AP24-EsPensTipoBRurM!AP24</f>
        <v>0</v>
      </c>
      <c r="AQ24" s="116">
        <f>EsPensTipoBRurM1!AQ24+EsPensTipoBRurM2!AQ24-EsPensTipoBRurM!AQ24</f>
        <v>0</v>
      </c>
      <c r="AR24" s="116">
        <f>EsPensTipoBRurM1!AR24+EsPensTipoBRurM2!AR24-EsPensTipoBRurM!AR24</f>
        <v>0</v>
      </c>
      <c r="AS24" s="116">
        <f>EsPensTipoBRurM1!AS24+EsPensTipoBRurM2!AS24-EsPensTipoBRurM!AS24</f>
        <v>0</v>
      </c>
      <c r="AT24" s="116">
        <f>EsPensTipoBRurM1!AT24+EsPensTipoBRurM2!AT24-EsPensTipoBRurM!AT24</f>
        <v>0</v>
      </c>
      <c r="AU24" s="116">
        <f>EsPensTipoBRurM1!AU24+EsPensTipoBRurM2!AU24-EsPensTipoBRurM!AU24</f>
        <v>0</v>
      </c>
      <c r="AV24" s="116">
        <f>EsPensTipoBRurM1!AV24+EsPensTipoBRurM2!AV24-EsPensTipoBRurM!AV24</f>
        <v>0</v>
      </c>
      <c r="AW24" s="116">
        <f>EsPensTipoBRurM1!AW24+EsPensTipoBRurM2!AW24-EsPensTipoBRurM!AW24</f>
        <v>0</v>
      </c>
      <c r="AX24" s="116">
        <f>EsPensTipoBRurM1!AX24+EsPensTipoBRurM2!AX24-EsPensTipoBRurM!AX24</f>
        <v>0</v>
      </c>
      <c r="AY24" s="116">
        <f>EsPensTipoBRurM1!AY24+EsPensTipoBRurM2!AY24-EsPensTipoBRurM!AY24</f>
        <v>0</v>
      </c>
      <c r="AZ24" s="116">
        <f>EsPensTipoBRurM1!AZ24+EsPensTipoBRurM2!AZ24-EsPensTipoBRurM!AZ24</f>
        <v>0</v>
      </c>
      <c r="BA24" s="116">
        <f>EsPensTipoBRurM1!BA24+EsPensTipoBRurM2!BA24-EsPensTipoBRurM!BA24</f>
        <v>0</v>
      </c>
      <c r="BB24" s="116">
        <f>EsPensTipoBRurM1!BB24+EsPensTipoBRurM2!BB24-EsPensTipoBRurM!BB24</f>
        <v>0</v>
      </c>
      <c r="BC24" s="116">
        <f>EsPensTipoBRurM1!BC24+EsPensTipoBRurM2!BC24-EsPensTipoBRurM!BC24</f>
        <v>0</v>
      </c>
      <c r="BD24" s="116">
        <f>EsPensTipoBRurM1!BD24+EsPensTipoBRurM2!BD24-EsPensTipoBRurM!BD24</f>
        <v>0</v>
      </c>
      <c r="BE24" s="116">
        <f>EsPensTipoBRurM1!BE24+EsPensTipoBRurM2!BE24-EsPensTipoBRurM!BE24</f>
        <v>0</v>
      </c>
      <c r="BF24" s="116">
        <f>EsPensTipoBRurM1!BF24+EsPensTipoBRurM2!BF24-EsPensTipoBRurM!BF24</f>
        <v>0</v>
      </c>
      <c r="BG24" s="116">
        <f>EsPensTipoBRurM1!BG24+EsPensTipoBRurM2!BG24-EsPensTipoBRurM!BG24</f>
        <v>0</v>
      </c>
      <c r="BH24" s="116">
        <f>EsPensTipoBRurM1!BH24+EsPensTipoBRurM2!BH24-EsPensTipoBRurM!BH24</f>
        <v>0</v>
      </c>
      <c r="BI24" s="116">
        <f>EsPensTipoBRurM1!BI24+EsPensTipoBRurM2!BI24-EsPensTipoBRurM!BI24</f>
        <v>0</v>
      </c>
      <c r="BJ24" s="116">
        <f>EsPensTipoBRurM1!BJ24+EsPensTipoBRurM2!BJ24-EsPensTipoBRurM!BJ24</f>
        <v>0</v>
      </c>
    </row>
    <row r="25" spans="1:62" x14ac:dyDescent="0.3">
      <c r="A25" s="94">
        <v>23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95"/>
      <c r="O25" s="95"/>
      <c r="P25" s="96"/>
      <c r="Q25" s="116">
        <f>EsPensTipoBRurM1!Q25+EsPensTipoBRurM2!Q25-EsPensTipoBRurM!Q25</f>
        <v>0</v>
      </c>
      <c r="R25" s="116">
        <f>EsPensTipoBRurM1!R25+EsPensTipoBRurM2!R25-EsPensTipoBRurM!R25</f>
        <v>0</v>
      </c>
      <c r="S25" s="116">
        <f>EsPensTipoBRurM1!S25+EsPensTipoBRurM2!S25-EsPensTipoBRurM!S25</f>
        <v>0</v>
      </c>
      <c r="T25" s="116">
        <f>EsPensTipoBRurM1!T25+EsPensTipoBRurM2!T25-EsPensTipoBRurM!T25</f>
        <v>0</v>
      </c>
      <c r="U25" s="116">
        <f>EsPensTipoBRurM1!U25+EsPensTipoBRurM2!U25-EsPensTipoBRurM!U25</f>
        <v>0</v>
      </c>
      <c r="V25" s="116">
        <f>EsPensTipoBRurM1!V25+EsPensTipoBRurM2!V25-EsPensTipoBRurM!V25</f>
        <v>0</v>
      </c>
      <c r="W25" s="116">
        <f>EsPensTipoBRurM1!W25+EsPensTipoBRurM2!W25-EsPensTipoBRurM!W25</f>
        <v>0</v>
      </c>
      <c r="X25" s="116">
        <f>EsPensTipoBRurM1!X25+EsPensTipoBRurM2!X25-EsPensTipoBRurM!X25</f>
        <v>0</v>
      </c>
      <c r="Y25" s="116">
        <f>EsPensTipoBRurM1!Y25+EsPensTipoBRurM2!Y25-EsPensTipoBRurM!Y25</f>
        <v>0</v>
      </c>
      <c r="Z25" s="116">
        <f>EsPensTipoBRurM1!Z25+EsPensTipoBRurM2!Z25-EsPensTipoBRurM!Z25</f>
        <v>0</v>
      </c>
      <c r="AA25" s="116">
        <f>EsPensTipoBRurM1!AA25+EsPensTipoBRurM2!AA25-EsPensTipoBRurM!AA25</f>
        <v>0</v>
      </c>
      <c r="AB25" s="116">
        <f>EsPensTipoBRurM1!AB25+EsPensTipoBRurM2!AB25-EsPensTipoBRurM!AB25</f>
        <v>0</v>
      </c>
      <c r="AC25" s="116">
        <f>EsPensTipoBRurM1!AC25+EsPensTipoBRurM2!AC25-EsPensTipoBRurM!AC25</f>
        <v>0</v>
      </c>
      <c r="AD25" s="116">
        <f>EsPensTipoBRurM1!AD25+EsPensTipoBRurM2!AD25-EsPensTipoBRurM!AD25</f>
        <v>0</v>
      </c>
      <c r="AE25" s="116">
        <f>EsPensTipoBRurM1!AE25+EsPensTipoBRurM2!AE25-EsPensTipoBRurM!AE25</f>
        <v>0</v>
      </c>
      <c r="AF25" s="116">
        <f>EsPensTipoBRurM1!AF25+EsPensTipoBRurM2!AF25-EsPensTipoBRurM!AF25</f>
        <v>0</v>
      </c>
      <c r="AG25" s="116">
        <f>EsPensTipoBRurM1!AG25+EsPensTipoBRurM2!AG25-EsPensTipoBRurM!AG25</f>
        <v>0</v>
      </c>
      <c r="AH25" s="116">
        <f>EsPensTipoBRurM1!AH25+EsPensTipoBRurM2!AH25-EsPensTipoBRurM!AH25</f>
        <v>0</v>
      </c>
      <c r="AI25" s="116">
        <f>EsPensTipoBRurM1!AI25+EsPensTipoBRurM2!AI25-EsPensTipoBRurM!AI25</f>
        <v>0</v>
      </c>
      <c r="AJ25" s="116">
        <f>EsPensTipoBRurM1!AJ25+EsPensTipoBRurM2!AJ25-EsPensTipoBRurM!AJ25</f>
        <v>0</v>
      </c>
      <c r="AK25" s="116">
        <f>EsPensTipoBRurM1!AK25+EsPensTipoBRurM2!AK25-EsPensTipoBRurM!AK25</f>
        <v>0</v>
      </c>
      <c r="AL25" s="116">
        <f>EsPensTipoBRurM1!AL25+EsPensTipoBRurM2!AL25-EsPensTipoBRurM!AL25</f>
        <v>0</v>
      </c>
      <c r="AM25" s="116">
        <f>EsPensTipoBRurM1!AM25+EsPensTipoBRurM2!AM25-EsPensTipoBRurM!AM25</f>
        <v>0</v>
      </c>
      <c r="AN25" s="116">
        <f>EsPensTipoBRurM1!AN25+EsPensTipoBRurM2!AN25-EsPensTipoBRurM!AN25</f>
        <v>0</v>
      </c>
      <c r="AO25" s="116">
        <f>EsPensTipoBRurM1!AO25+EsPensTipoBRurM2!AO25-EsPensTipoBRurM!AO25</f>
        <v>0</v>
      </c>
      <c r="AP25" s="116">
        <f>EsPensTipoBRurM1!AP25+EsPensTipoBRurM2!AP25-EsPensTipoBRurM!AP25</f>
        <v>0</v>
      </c>
      <c r="AQ25" s="116">
        <f>EsPensTipoBRurM1!AQ25+EsPensTipoBRurM2!AQ25-EsPensTipoBRurM!AQ25</f>
        <v>0</v>
      </c>
      <c r="AR25" s="116">
        <f>EsPensTipoBRurM1!AR25+EsPensTipoBRurM2!AR25-EsPensTipoBRurM!AR25</f>
        <v>0</v>
      </c>
      <c r="AS25" s="116">
        <f>EsPensTipoBRurM1!AS25+EsPensTipoBRurM2!AS25-EsPensTipoBRurM!AS25</f>
        <v>0</v>
      </c>
      <c r="AT25" s="116">
        <f>EsPensTipoBRurM1!AT25+EsPensTipoBRurM2!AT25-EsPensTipoBRurM!AT25</f>
        <v>0</v>
      </c>
      <c r="AU25" s="116">
        <f>EsPensTipoBRurM1!AU25+EsPensTipoBRurM2!AU25-EsPensTipoBRurM!AU25</f>
        <v>0</v>
      </c>
      <c r="AV25" s="116">
        <f>EsPensTipoBRurM1!AV25+EsPensTipoBRurM2!AV25-EsPensTipoBRurM!AV25</f>
        <v>0</v>
      </c>
      <c r="AW25" s="116">
        <f>EsPensTipoBRurM1!AW25+EsPensTipoBRurM2!AW25-EsPensTipoBRurM!AW25</f>
        <v>0</v>
      </c>
      <c r="AX25" s="116">
        <f>EsPensTipoBRurM1!AX25+EsPensTipoBRurM2!AX25-EsPensTipoBRurM!AX25</f>
        <v>0</v>
      </c>
      <c r="AY25" s="116">
        <f>EsPensTipoBRurM1!AY25+EsPensTipoBRurM2!AY25-EsPensTipoBRurM!AY25</f>
        <v>0</v>
      </c>
      <c r="AZ25" s="116">
        <f>EsPensTipoBRurM1!AZ25+EsPensTipoBRurM2!AZ25-EsPensTipoBRurM!AZ25</f>
        <v>0</v>
      </c>
      <c r="BA25" s="116">
        <f>EsPensTipoBRurM1!BA25+EsPensTipoBRurM2!BA25-EsPensTipoBRurM!BA25</f>
        <v>0</v>
      </c>
      <c r="BB25" s="116">
        <f>EsPensTipoBRurM1!BB25+EsPensTipoBRurM2!BB25-EsPensTipoBRurM!BB25</f>
        <v>0</v>
      </c>
      <c r="BC25" s="116">
        <f>EsPensTipoBRurM1!BC25+EsPensTipoBRurM2!BC25-EsPensTipoBRurM!BC25</f>
        <v>0</v>
      </c>
      <c r="BD25" s="116">
        <f>EsPensTipoBRurM1!BD25+EsPensTipoBRurM2!BD25-EsPensTipoBRurM!BD25</f>
        <v>0</v>
      </c>
      <c r="BE25" s="116">
        <f>EsPensTipoBRurM1!BE25+EsPensTipoBRurM2!BE25-EsPensTipoBRurM!BE25</f>
        <v>0</v>
      </c>
      <c r="BF25" s="116">
        <f>EsPensTipoBRurM1!BF25+EsPensTipoBRurM2!BF25-EsPensTipoBRurM!BF25</f>
        <v>0</v>
      </c>
      <c r="BG25" s="116">
        <f>EsPensTipoBRurM1!BG25+EsPensTipoBRurM2!BG25-EsPensTipoBRurM!BG25</f>
        <v>0</v>
      </c>
      <c r="BH25" s="116">
        <f>EsPensTipoBRurM1!BH25+EsPensTipoBRurM2!BH25-EsPensTipoBRurM!BH25</f>
        <v>0</v>
      </c>
      <c r="BI25" s="116">
        <f>EsPensTipoBRurM1!BI25+EsPensTipoBRurM2!BI25-EsPensTipoBRurM!BI25</f>
        <v>0</v>
      </c>
      <c r="BJ25" s="116">
        <f>EsPensTipoBRurM1!BJ25+EsPensTipoBRurM2!BJ25-EsPensTipoBRurM!BJ25</f>
        <v>0</v>
      </c>
    </row>
    <row r="26" spans="1:62" x14ac:dyDescent="0.3">
      <c r="A26" s="94">
        <v>24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95"/>
      <c r="O26" s="95"/>
      <c r="P26" s="96"/>
      <c r="Q26" s="116">
        <f>EsPensTipoBRurM1!Q26+EsPensTipoBRurM2!Q26-EsPensTipoBRurM!Q26</f>
        <v>0</v>
      </c>
      <c r="R26" s="116">
        <f>EsPensTipoBRurM1!R26+EsPensTipoBRurM2!R26-EsPensTipoBRurM!R26</f>
        <v>0</v>
      </c>
      <c r="S26" s="116">
        <f>EsPensTipoBRurM1!S26+EsPensTipoBRurM2!S26-EsPensTipoBRurM!S26</f>
        <v>0</v>
      </c>
      <c r="T26" s="116">
        <f>EsPensTipoBRurM1!T26+EsPensTipoBRurM2!T26-EsPensTipoBRurM!T26</f>
        <v>0</v>
      </c>
      <c r="U26" s="116">
        <f>EsPensTipoBRurM1!U26+EsPensTipoBRurM2!U26-EsPensTipoBRurM!U26</f>
        <v>0</v>
      </c>
      <c r="V26" s="116">
        <f>EsPensTipoBRurM1!V26+EsPensTipoBRurM2!V26-EsPensTipoBRurM!V26</f>
        <v>0</v>
      </c>
      <c r="W26" s="116">
        <f>EsPensTipoBRurM1!W26+EsPensTipoBRurM2!W26-EsPensTipoBRurM!W26</f>
        <v>0</v>
      </c>
      <c r="X26" s="116">
        <f>EsPensTipoBRurM1!X26+EsPensTipoBRurM2!X26-EsPensTipoBRurM!X26</f>
        <v>0</v>
      </c>
      <c r="Y26" s="116">
        <f>EsPensTipoBRurM1!Y26+EsPensTipoBRurM2!Y26-EsPensTipoBRurM!Y26</f>
        <v>0</v>
      </c>
      <c r="Z26" s="116">
        <f>EsPensTipoBRurM1!Z26+EsPensTipoBRurM2!Z26-EsPensTipoBRurM!Z26</f>
        <v>0</v>
      </c>
      <c r="AA26" s="116">
        <f>EsPensTipoBRurM1!AA26+EsPensTipoBRurM2!AA26-EsPensTipoBRurM!AA26</f>
        <v>0</v>
      </c>
      <c r="AB26" s="116">
        <f>EsPensTipoBRurM1!AB26+EsPensTipoBRurM2!AB26-EsPensTipoBRurM!AB26</f>
        <v>0</v>
      </c>
      <c r="AC26" s="116">
        <f>EsPensTipoBRurM1!AC26+EsPensTipoBRurM2!AC26-EsPensTipoBRurM!AC26</f>
        <v>0</v>
      </c>
      <c r="AD26" s="116">
        <f>EsPensTipoBRurM1!AD26+EsPensTipoBRurM2!AD26-EsPensTipoBRurM!AD26</f>
        <v>0</v>
      </c>
      <c r="AE26" s="116">
        <f>EsPensTipoBRurM1!AE26+EsPensTipoBRurM2!AE26-EsPensTipoBRurM!AE26</f>
        <v>0</v>
      </c>
      <c r="AF26" s="116">
        <f>EsPensTipoBRurM1!AF26+EsPensTipoBRurM2!AF26-EsPensTipoBRurM!AF26</f>
        <v>0</v>
      </c>
      <c r="AG26" s="116">
        <f>EsPensTipoBRurM1!AG26+EsPensTipoBRurM2!AG26-EsPensTipoBRurM!AG26</f>
        <v>0</v>
      </c>
      <c r="AH26" s="116">
        <f>EsPensTipoBRurM1!AH26+EsPensTipoBRurM2!AH26-EsPensTipoBRurM!AH26</f>
        <v>0</v>
      </c>
      <c r="AI26" s="116">
        <f>EsPensTipoBRurM1!AI26+EsPensTipoBRurM2!AI26-EsPensTipoBRurM!AI26</f>
        <v>0</v>
      </c>
      <c r="AJ26" s="116">
        <f>EsPensTipoBRurM1!AJ26+EsPensTipoBRurM2!AJ26-EsPensTipoBRurM!AJ26</f>
        <v>0</v>
      </c>
      <c r="AK26" s="116">
        <f>EsPensTipoBRurM1!AK26+EsPensTipoBRurM2!AK26-EsPensTipoBRurM!AK26</f>
        <v>0</v>
      </c>
      <c r="AL26" s="116">
        <f>EsPensTipoBRurM1!AL26+EsPensTipoBRurM2!AL26-EsPensTipoBRurM!AL26</f>
        <v>0</v>
      </c>
      <c r="AM26" s="116">
        <f>EsPensTipoBRurM1!AM26+EsPensTipoBRurM2!AM26-EsPensTipoBRurM!AM26</f>
        <v>0</v>
      </c>
      <c r="AN26" s="116">
        <f>EsPensTipoBRurM1!AN26+EsPensTipoBRurM2!AN26-EsPensTipoBRurM!AN26</f>
        <v>0</v>
      </c>
      <c r="AO26" s="116">
        <f>EsPensTipoBRurM1!AO26+EsPensTipoBRurM2!AO26-EsPensTipoBRurM!AO26</f>
        <v>0</v>
      </c>
      <c r="AP26" s="116">
        <f>EsPensTipoBRurM1!AP26+EsPensTipoBRurM2!AP26-EsPensTipoBRurM!AP26</f>
        <v>0</v>
      </c>
      <c r="AQ26" s="116">
        <f>EsPensTipoBRurM1!AQ26+EsPensTipoBRurM2!AQ26-EsPensTipoBRurM!AQ26</f>
        <v>0</v>
      </c>
      <c r="AR26" s="116">
        <f>EsPensTipoBRurM1!AR26+EsPensTipoBRurM2!AR26-EsPensTipoBRurM!AR26</f>
        <v>0</v>
      </c>
      <c r="AS26" s="116">
        <f>EsPensTipoBRurM1!AS26+EsPensTipoBRurM2!AS26-EsPensTipoBRurM!AS26</f>
        <v>0</v>
      </c>
      <c r="AT26" s="116">
        <f>EsPensTipoBRurM1!AT26+EsPensTipoBRurM2!AT26-EsPensTipoBRurM!AT26</f>
        <v>0</v>
      </c>
      <c r="AU26" s="116">
        <f>EsPensTipoBRurM1!AU26+EsPensTipoBRurM2!AU26-EsPensTipoBRurM!AU26</f>
        <v>0</v>
      </c>
      <c r="AV26" s="116">
        <f>EsPensTipoBRurM1!AV26+EsPensTipoBRurM2!AV26-EsPensTipoBRurM!AV26</f>
        <v>0</v>
      </c>
      <c r="AW26" s="116">
        <f>EsPensTipoBRurM1!AW26+EsPensTipoBRurM2!AW26-EsPensTipoBRurM!AW26</f>
        <v>0</v>
      </c>
      <c r="AX26" s="116">
        <f>EsPensTipoBRurM1!AX26+EsPensTipoBRurM2!AX26-EsPensTipoBRurM!AX26</f>
        <v>0</v>
      </c>
      <c r="AY26" s="116">
        <f>EsPensTipoBRurM1!AY26+EsPensTipoBRurM2!AY26-EsPensTipoBRurM!AY26</f>
        <v>0</v>
      </c>
      <c r="AZ26" s="116">
        <f>EsPensTipoBRurM1!AZ26+EsPensTipoBRurM2!AZ26-EsPensTipoBRurM!AZ26</f>
        <v>0</v>
      </c>
      <c r="BA26" s="116">
        <f>EsPensTipoBRurM1!BA26+EsPensTipoBRurM2!BA26-EsPensTipoBRurM!BA26</f>
        <v>0</v>
      </c>
      <c r="BB26" s="116">
        <f>EsPensTipoBRurM1!BB26+EsPensTipoBRurM2!BB26-EsPensTipoBRurM!BB26</f>
        <v>0</v>
      </c>
      <c r="BC26" s="116">
        <f>EsPensTipoBRurM1!BC26+EsPensTipoBRurM2!BC26-EsPensTipoBRurM!BC26</f>
        <v>0</v>
      </c>
      <c r="BD26" s="116">
        <f>EsPensTipoBRurM1!BD26+EsPensTipoBRurM2!BD26-EsPensTipoBRurM!BD26</f>
        <v>0</v>
      </c>
      <c r="BE26" s="116">
        <f>EsPensTipoBRurM1!BE26+EsPensTipoBRurM2!BE26-EsPensTipoBRurM!BE26</f>
        <v>0</v>
      </c>
      <c r="BF26" s="116">
        <f>EsPensTipoBRurM1!BF26+EsPensTipoBRurM2!BF26-EsPensTipoBRurM!BF26</f>
        <v>0</v>
      </c>
      <c r="BG26" s="116">
        <f>EsPensTipoBRurM1!BG26+EsPensTipoBRurM2!BG26-EsPensTipoBRurM!BG26</f>
        <v>0</v>
      </c>
      <c r="BH26" s="116">
        <f>EsPensTipoBRurM1!BH26+EsPensTipoBRurM2!BH26-EsPensTipoBRurM!BH26</f>
        <v>0</v>
      </c>
      <c r="BI26" s="116">
        <f>EsPensTipoBRurM1!BI26+EsPensTipoBRurM2!BI26-EsPensTipoBRurM!BI26</f>
        <v>0</v>
      </c>
      <c r="BJ26" s="116">
        <f>EsPensTipoBRurM1!BJ26+EsPensTipoBRurM2!BJ26-EsPensTipoBRurM!BJ26</f>
        <v>0</v>
      </c>
    </row>
    <row r="27" spans="1:62" x14ac:dyDescent="0.3">
      <c r="A27" s="94">
        <v>25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  <c r="O27" s="95"/>
      <c r="P27" s="96"/>
      <c r="Q27" s="116">
        <f>EsPensTipoBRurM1!Q27+EsPensTipoBRurM2!Q27-EsPensTipoBRurM!Q27</f>
        <v>0</v>
      </c>
      <c r="R27" s="116">
        <f>EsPensTipoBRurM1!R27+EsPensTipoBRurM2!R27-EsPensTipoBRurM!R27</f>
        <v>0</v>
      </c>
      <c r="S27" s="116">
        <f>EsPensTipoBRurM1!S27+EsPensTipoBRurM2!S27-EsPensTipoBRurM!S27</f>
        <v>0</v>
      </c>
      <c r="T27" s="116">
        <f>EsPensTipoBRurM1!T27+EsPensTipoBRurM2!T27-EsPensTipoBRurM!T27</f>
        <v>0</v>
      </c>
      <c r="U27" s="116">
        <f>EsPensTipoBRurM1!U27+EsPensTipoBRurM2!U27-EsPensTipoBRurM!U27</f>
        <v>0</v>
      </c>
      <c r="V27" s="116">
        <f>EsPensTipoBRurM1!V27+EsPensTipoBRurM2!V27-EsPensTipoBRurM!V27</f>
        <v>0</v>
      </c>
      <c r="W27" s="116">
        <f>EsPensTipoBRurM1!W27+EsPensTipoBRurM2!W27-EsPensTipoBRurM!W27</f>
        <v>0</v>
      </c>
      <c r="X27" s="116">
        <f>EsPensTipoBRurM1!X27+EsPensTipoBRurM2!X27-EsPensTipoBRurM!X27</f>
        <v>0</v>
      </c>
      <c r="Y27" s="116">
        <f>EsPensTipoBRurM1!Y27+EsPensTipoBRurM2!Y27-EsPensTipoBRurM!Y27</f>
        <v>0</v>
      </c>
      <c r="Z27" s="116">
        <f>EsPensTipoBRurM1!Z27+EsPensTipoBRurM2!Z27-EsPensTipoBRurM!Z27</f>
        <v>0</v>
      </c>
      <c r="AA27" s="116">
        <f>EsPensTipoBRurM1!AA27+EsPensTipoBRurM2!AA27-EsPensTipoBRurM!AA27</f>
        <v>0</v>
      </c>
      <c r="AB27" s="116">
        <f>EsPensTipoBRurM1!AB27+EsPensTipoBRurM2!AB27-EsPensTipoBRurM!AB27</f>
        <v>0</v>
      </c>
      <c r="AC27" s="116">
        <f>EsPensTipoBRurM1!AC27+EsPensTipoBRurM2!AC27-EsPensTipoBRurM!AC27</f>
        <v>0</v>
      </c>
      <c r="AD27" s="116">
        <f>EsPensTipoBRurM1!AD27+EsPensTipoBRurM2!AD27-EsPensTipoBRurM!AD27</f>
        <v>0</v>
      </c>
      <c r="AE27" s="116">
        <f>EsPensTipoBRurM1!AE27+EsPensTipoBRurM2!AE27-EsPensTipoBRurM!AE27</f>
        <v>0</v>
      </c>
      <c r="AF27" s="116">
        <f>EsPensTipoBRurM1!AF27+EsPensTipoBRurM2!AF27-EsPensTipoBRurM!AF27</f>
        <v>0</v>
      </c>
      <c r="AG27" s="116">
        <f>EsPensTipoBRurM1!AG27+EsPensTipoBRurM2!AG27-EsPensTipoBRurM!AG27</f>
        <v>0</v>
      </c>
      <c r="AH27" s="116">
        <f>EsPensTipoBRurM1!AH27+EsPensTipoBRurM2!AH27-EsPensTipoBRurM!AH27</f>
        <v>0</v>
      </c>
      <c r="AI27" s="116">
        <f>EsPensTipoBRurM1!AI27+EsPensTipoBRurM2!AI27-EsPensTipoBRurM!AI27</f>
        <v>0</v>
      </c>
      <c r="AJ27" s="116">
        <f>EsPensTipoBRurM1!AJ27+EsPensTipoBRurM2!AJ27-EsPensTipoBRurM!AJ27</f>
        <v>0</v>
      </c>
      <c r="AK27" s="116">
        <f>EsPensTipoBRurM1!AK27+EsPensTipoBRurM2!AK27-EsPensTipoBRurM!AK27</f>
        <v>0</v>
      </c>
      <c r="AL27" s="116">
        <f>EsPensTipoBRurM1!AL27+EsPensTipoBRurM2!AL27-EsPensTipoBRurM!AL27</f>
        <v>0</v>
      </c>
      <c r="AM27" s="116">
        <f>EsPensTipoBRurM1!AM27+EsPensTipoBRurM2!AM27-EsPensTipoBRurM!AM27</f>
        <v>0</v>
      </c>
      <c r="AN27" s="116">
        <f>EsPensTipoBRurM1!AN27+EsPensTipoBRurM2!AN27-EsPensTipoBRurM!AN27</f>
        <v>0</v>
      </c>
      <c r="AO27" s="116">
        <f>EsPensTipoBRurM1!AO27+EsPensTipoBRurM2!AO27-EsPensTipoBRurM!AO27</f>
        <v>0</v>
      </c>
      <c r="AP27" s="116">
        <f>EsPensTipoBRurM1!AP27+EsPensTipoBRurM2!AP27-EsPensTipoBRurM!AP27</f>
        <v>0</v>
      </c>
      <c r="AQ27" s="116">
        <f>EsPensTipoBRurM1!AQ27+EsPensTipoBRurM2!AQ27-EsPensTipoBRurM!AQ27</f>
        <v>0</v>
      </c>
      <c r="AR27" s="116">
        <f>EsPensTipoBRurM1!AR27+EsPensTipoBRurM2!AR27-EsPensTipoBRurM!AR27</f>
        <v>0</v>
      </c>
      <c r="AS27" s="116">
        <f>EsPensTipoBRurM1!AS27+EsPensTipoBRurM2!AS27-EsPensTipoBRurM!AS27</f>
        <v>0</v>
      </c>
      <c r="AT27" s="116">
        <f>EsPensTipoBRurM1!AT27+EsPensTipoBRurM2!AT27-EsPensTipoBRurM!AT27</f>
        <v>0</v>
      </c>
      <c r="AU27" s="116">
        <f>EsPensTipoBRurM1!AU27+EsPensTipoBRurM2!AU27-EsPensTipoBRurM!AU27</f>
        <v>0</v>
      </c>
      <c r="AV27" s="116">
        <f>EsPensTipoBRurM1!AV27+EsPensTipoBRurM2!AV27-EsPensTipoBRurM!AV27</f>
        <v>0</v>
      </c>
      <c r="AW27" s="116">
        <f>EsPensTipoBRurM1!AW27+EsPensTipoBRurM2!AW27-EsPensTipoBRurM!AW27</f>
        <v>0</v>
      </c>
      <c r="AX27" s="116">
        <f>EsPensTipoBRurM1!AX27+EsPensTipoBRurM2!AX27-EsPensTipoBRurM!AX27</f>
        <v>0</v>
      </c>
      <c r="AY27" s="116">
        <f>EsPensTipoBRurM1!AY27+EsPensTipoBRurM2!AY27-EsPensTipoBRurM!AY27</f>
        <v>0</v>
      </c>
      <c r="AZ27" s="116">
        <f>EsPensTipoBRurM1!AZ27+EsPensTipoBRurM2!AZ27-EsPensTipoBRurM!AZ27</f>
        <v>0</v>
      </c>
      <c r="BA27" s="116">
        <f>EsPensTipoBRurM1!BA27+EsPensTipoBRurM2!BA27-EsPensTipoBRurM!BA27</f>
        <v>0</v>
      </c>
      <c r="BB27" s="116">
        <f>EsPensTipoBRurM1!BB27+EsPensTipoBRurM2!BB27-EsPensTipoBRurM!BB27</f>
        <v>0</v>
      </c>
      <c r="BC27" s="116">
        <f>EsPensTipoBRurM1!BC27+EsPensTipoBRurM2!BC27-EsPensTipoBRurM!BC27</f>
        <v>0</v>
      </c>
      <c r="BD27" s="116">
        <f>EsPensTipoBRurM1!BD27+EsPensTipoBRurM2!BD27-EsPensTipoBRurM!BD27</f>
        <v>0</v>
      </c>
      <c r="BE27" s="116">
        <f>EsPensTipoBRurM1!BE27+EsPensTipoBRurM2!BE27-EsPensTipoBRurM!BE27</f>
        <v>0</v>
      </c>
      <c r="BF27" s="116">
        <f>EsPensTipoBRurM1!BF27+EsPensTipoBRurM2!BF27-EsPensTipoBRurM!BF27</f>
        <v>0</v>
      </c>
      <c r="BG27" s="116">
        <f>EsPensTipoBRurM1!BG27+EsPensTipoBRurM2!BG27-EsPensTipoBRurM!BG27</f>
        <v>0</v>
      </c>
      <c r="BH27" s="116">
        <f>EsPensTipoBRurM1!BH27+EsPensTipoBRurM2!BH27-EsPensTipoBRurM!BH27</f>
        <v>0</v>
      </c>
      <c r="BI27" s="116">
        <f>EsPensTipoBRurM1!BI27+EsPensTipoBRurM2!BI27-EsPensTipoBRurM!BI27</f>
        <v>0</v>
      </c>
      <c r="BJ27" s="116">
        <f>EsPensTipoBRurM1!BJ27+EsPensTipoBRurM2!BJ27-EsPensTipoBRurM!BJ27</f>
        <v>0</v>
      </c>
    </row>
    <row r="28" spans="1:62" x14ac:dyDescent="0.3">
      <c r="A28" s="94">
        <v>26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  <c r="O28" s="95"/>
      <c r="P28" s="96"/>
      <c r="Q28" s="116">
        <f>EsPensTipoBRurM1!Q28+EsPensTipoBRurM2!Q28-EsPensTipoBRurM!Q28</f>
        <v>0</v>
      </c>
      <c r="R28" s="116">
        <f>EsPensTipoBRurM1!R28+EsPensTipoBRurM2!R28-EsPensTipoBRurM!R28</f>
        <v>0</v>
      </c>
      <c r="S28" s="116">
        <f>EsPensTipoBRurM1!S28+EsPensTipoBRurM2!S28-EsPensTipoBRurM!S28</f>
        <v>0</v>
      </c>
      <c r="T28" s="116">
        <f>EsPensTipoBRurM1!T28+EsPensTipoBRurM2!T28-EsPensTipoBRurM!T28</f>
        <v>0</v>
      </c>
      <c r="U28" s="116">
        <f>EsPensTipoBRurM1!U28+EsPensTipoBRurM2!U28-EsPensTipoBRurM!U28</f>
        <v>0</v>
      </c>
      <c r="V28" s="116">
        <f>EsPensTipoBRurM1!V28+EsPensTipoBRurM2!V28-EsPensTipoBRurM!V28</f>
        <v>0</v>
      </c>
      <c r="W28" s="116">
        <f>EsPensTipoBRurM1!W28+EsPensTipoBRurM2!W28-EsPensTipoBRurM!W28</f>
        <v>0</v>
      </c>
      <c r="X28" s="116">
        <f>EsPensTipoBRurM1!X28+EsPensTipoBRurM2!X28-EsPensTipoBRurM!X28</f>
        <v>0</v>
      </c>
      <c r="Y28" s="116">
        <f>EsPensTipoBRurM1!Y28+EsPensTipoBRurM2!Y28-EsPensTipoBRurM!Y28</f>
        <v>0</v>
      </c>
      <c r="Z28" s="116">
        <f>EsPensTipoBRurM1!Z28+EsPensTipoBRurM2!Z28-EsPensTipoBRurM!Z28</f>
        <v>0</v>
      </c>
      <c r="AA28" s="116">
        <f>EsPensTipoBRurM1!AA28+EsPensTipoBRurM2!AA28-EsPensTipoBRurM!AA28</f>
        <v>0</v>
      </c>
      <c r="AB28" s="116">
        <f>EsPensTipoBRurM1!AB28+EsPensTipoBRurM2!AB28-EsPensTipoBRurM!AB28</f>
        <v>0</v>
      </c>
      <c r="AC28" s="116">
        <f>EsPensTipoBRurM1!AC28+EsPensTipoBRurM2!AC28-EsPensTipoBRurM!AC28</f>
        <v>0</v>
      </c>
      <c r="AD28" s="116">
        <f>EsPensTipoBRurM1!AD28+EsPensTipoBRurM2!AD28-EsPensTipoBRurM!AD28</f>
        <v>0</v>
      </c>
      <c r="AE28" s="116">
        <f>EsPensTipoBRurM1!AE28+EsPensTipoBRurM2!AE28-EsPensTipoBRurM!AE28</f>
        <v>0</v>
      </c>
      <c r="AF28" s="116">
        <f>EsPensTipoBRurM1!AF28+EsPensTipoBRurM2!AF28-EsPensTipoBRurM!AF28</f>
        <v>0</v>
      </c>
      <c r="AG28" s="116">
        <f>EsPensTipoBRurM1!AG28+EsPensTipoBRurM2!AG28-EsPensTipoBRurM!AG28</f>
        <v>0</v>
      </c>
      <c r="AH28" s="116">
        <f>EsPensTipoBRurM1!AH28+EsPensTipoBRurM2!AH28-EsPensTipoBRurM!AH28</f>
        <v>0</v>
      </c>
      <c r="AI28" s="116">
        <f>EsPensTipoBRurM1!AI28+EsPensTipoBRurM2!AI28-EsPensTipoBRurM!AI28</f>
        <v>0</v>
      </c>
      <c r="AJ28" s="116">
        <f>EsPensTipoBRurM1!AJ28+EsPensTipoBRurM2!AJ28-EsPensTipoBRurM!AJ28</f>
        <v>0</v>
      </c>
      <c r="AK28" s="116">
        <f>EsPensTipoBRurM1!AK28+EsPensTipoBRurM2!AK28-EsPensTipoBRurM!AK28</f>
        <v>0</v>
      </c>
      <c r="AL28" s="116">
        <f>EsPensTipoBRurM1!AL28+EsPensTipoBRurM2!AL28-EsPensTipoBRurM!AL28</f>
        <v>0</v>
      </c>
      <c r="AM28" s="116">
        <f>EsPensTipoBRurM1!AM28+EsPensTipoBRurM2!AM28-EsPensTipoBRurM!AM28</f>
        <v>0</v>
      </c>
      <c r="AN28" s="116">
        <f>EsPensTipoBRurM1!AN28+EsPensTipoBRurM2!AN28-EsPensTipoBRurM!AN28</f>
        <v>0</v>
      </c>
      <c r="AO28" s="116">
        <f>EsPensTipoBRurM1!AO28+EsPensTipoBRurM2!AO28-EsPensTipoBRurM!AO28</f>
        <v>0</v>
      </c>
      <c r="AP28" s="116">
        <f>EsPensTipoBRurM1!AP28+EsPensTipoBRurM2!AP28-EsPensTipoBRurM!AP28</f>
        <v>0</v>
      </c>
      <c r="AQ28" s="116">
        <f>EsPensTipoBRurM1!AQ28+EsPensTipoBRurM2!AQ28-EsPensTipoBRurM!AQ28</f>
        <v>0</v>
      </c>
      <c r="AR28" s="116">
        <f>EsPensTipoBRurM1!AR28+EsPensTipoBRurM2!AR28-EsPensTipoBRurM!AR28</f>
        <v>0</v>
      </c>
      <c r="AS28" s="116">
        <f>EsPensTipoBRurM1!AS28+EsPensTipoBRurM2!AS28-EsPensTipoBRurM!AS28</f>
        <v>0</v>
      </c>
      <c r="AT28" s="116">
        <f>EsPensTipoBRurM1!AT28+EsPensTipoBRurM2!AT28-EsPensTipoBRurM!AT28</f>
        <v>0</v>
      </c>
      <c r="AU28" s="116">
        <f>EsPensTipoBRurM1!AU28+EsPensTipoBRurM2!AU28-EsPensTipoBRurM!AU28</f>
        <v>0</v>
      </c>
      <c r="AV28" s="116">
        <f>EsPensTipoBRurM1!AV28+EsPensTipoBRurM2!AV28-EsPensTipoBRurM!AV28</f>
        <v>0</v>
      </c>
      <c r="AW28" s="116">
        <f>EsPensTipoBRurM1!AW28+EsPensTipoBRurM2!AW28-EsPensTipoBRurM!AW28</f>
        <v>0</v>
      </c>
      <c r="AX28" s="116">
        <f>EsPensTipoBRurM1!AX28+EsPensTipoBRurM2!AX28-EsPensTipoBRurM!AX28</f>
        <v>0</v>
      </c>
      <c r="AY28" s="116">
        <f>EsPensTipoBRurM1!AY28+EsPensTipoBRurM2!AY28-EsPensTipoBRurM!AY28</f>
        <v>0</v>
      </c>
      <c r="AZ28" s="116">
        <f>EsPensTipoBRurM1!AZ28+EsPensTipoBRurM2!AZ28-EsPensTipoBRurM!AZ28</f>
        <v>0</v>
      </c>
      <c r="BA28" s="116">
        <f>EsPensTipoBRurM1!BA28+EsPensTipoBRurM2!BA28-EsPensTipoBRurM!BA28</f>
        <v>0</v>
      </c>
      <c r="BB28" s="116">
        <f>EsPensTipoBRurM1!BB28+EsPensTipoBRurM2!BB28-EsPensTipoBRurM!BB28</f>
        <v>0</v>
      </c>
      <c r="BC28" s="116">
        <f>EsPensTipoBRurM1!BC28+EsPensTipoBRurM2!BC28-EsPensTipoBRurM!BC28</f>
        <v>0</v>
      </c>
      <c r="BD28" s="116">
        <f>EsPensTipoBRurM1!BD28+EsPensTipoBRurM2!BD28-EsPensTipoBRurM!BD28</f>
        <v>0</v>
      </c>
      <c r="BE28" s="116">
        <f>EsPensTipoBRurM1!BE28+EsPensTipoBRurM2!BE28-EsPensTipoBRurM!BE28</f>
        <v>0</v>
      </c>
      <c r="BF28" s="116">
        <f>EsPensTipoBRurM1!BF28+EsPensTipoBRurM2!BF28-EsPensTipoBRurM!BF28</f>
        <v>0</v>
      </c>
      <c r="BG28" s="116">
        <f>EsPensTipoBRurM1!BG28+EsPensTipoBRurM2!BG28-EsPensTipoBRurM!BG28</f>
        <v>0</v>
      </c>
      <c r="BH28" s="116">
        <f>EsPensTipoBRurM1!BH28+EsPensTipoBRurM2!BH28-EsPensTipoBRurM!BH28</f>
        <v>0</v>
      </c>
      <c r="BI28" s="116">
        <f>EsPensTipoBRurM1!BI28+EsPensTipoBRurM2!BI28-EsPensTipoBRurM!BI28</f>
        <v>0</v>
      </c>
      <c r="BJ28" s="116">
        <f>EsPensTipoBRurM1!BJ28+EsPensTipoBRurM2!BJ28-EsPensTipoBRurM!BJ28</f>
        <v>0</v>
      </c>
    </row>
    <row r="29" spans="1:62" x14ac:dyDescent="0.3">
      <c r="A29" s="94">
        <v>27</v>
      </c>
      <c r="B29" s="95"/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6"/>
      <c r="Q29" s="116">
        <f>EsPensTipoBRurM1!Q29+EsPensTipoBRurM2!Q29-EsPensTipoBRurM!Q29</f>
        <v>0</v>
      </c>
      <c r="R29" s="116">
        <f>EsPensTipoBRurM1!R29+EsPensTipoBRurM2!R29-EsPensTipoBRurM!R29</f>
        <v>0</v>
      </c>
      <c r="S29" s="116">
        <f>EsPensTipoBRurM1!S29+EsPensTipoBRurM2!S29-EsPensTipoBRurM!S29</f>
        <v>0</v>
      </c>
      <c r="T29" s="116">
        <f>EsPensTipoBRurM1!T29+EsPensTipoBRurM2!T29-EsPensTipoBRurM!T29</f>
        <v>0</v>
      </c>
      <c r="U29" s="116">
        <f>EsPensTipoBRurM1!U29+EsPensTipoBRurM2!U29-EsPensTipoBRurM!U29</f>
        <v>0</v>
      </c>
      <c r="V29" s="116">
        <f>EsPensTipoBRurM1!V29+EsPensTipoBRurM2!V29-EsPensTipoBRurM!V29</f>
        <v>0</v>
      </c>
      <c r="W29" s="116">
        <f>EsPensTipoBRurM1!W29+EsPensTipoBRurM2!W29-EsPensTipoBRurM!W29</f>
        <v>0</v>
      </c>
      <c r="X29" s="116">
        <f>EsPensTipoBRurM1!X29+EsPensTipoBRurM2!X29-EsPensTipoBRurM!X29</f>
        <v>0</v>
      </c>
      <c r="Y29" s="116">
        <f>EsPensTipoBRurM1!Y29+EsPensTipoBRurM2!Y29-EsPensTipoBRurM!Y29</f>
        <v>0</v>
      </c>
      <c r="Z29" s="116">
        <f>EsPensTipoBRurM1!Z29+EsPensTipoBRurM2!Z29-EsPensTipoBRurM!Z29</f>
        <v>0</v>
      </c>
      <c r="AA29" s="116">
        <f>EsPensTipoBRurM1!AA29+EsPensTipoBRurM2!AA29-EsPensTipoBRurM!AA29</f>
        <v>0</v>
      </c>
      <c r="AB29" s="116">
        <f>EsPensTipoBRurM1!AB29+EsPensTipoBRurM2!AB29-EsPensTipoBRurM!AB29</f>
        <v>0</v>
      </c>
      <c r="AC29" s="116">
        <f>EsPensTipoBRurM1!AC29+EsPensTipoBRurM2!AC29-EsPensTipoBRurM!AC29</f>
        <v>0</v>
      </c>
      <c r="AD29" s="116">
        <f>EsPensTipoBRurM1!AD29+EsPensTipoBRurM2!AD29-EsPensTipoBRurM!AD29</f>
        <v>0</v>
      </c>
      <c r="AE29" s="116">
        <f>EsPensTipoBRurM1!AE29+EsPensTipoBRurM2!AE29-EsPensTipoBRurM!AE29</f>
        <v>0</v>
      </c>
      <c r="AF29" s="116">
        <f>EsPensTipoBRurM1!AF29+EsPensTipoBRurM2!AF29-EsPensTipoBRurM!AF29</f>
        <v>0</v>
      </c>
      <c r="AG29" s="116">
        <f>EsPensTipoBRurM1!AG29+EsPensTipoBRurM2!AG29-EsPensTipoBRurM!AG29</f>
        <v>0</v>
      </c>
      <c r="AH29" s="116">
        <f>EsPensTipoBRurM1!AH29+EsPensTipoBRurM2!AH29-EsPensTipoBRurM!AH29</f>
        <v>0</v>
      </c>
      <c r="AI29" s="116">
        <f>EsPensTipoBRurM1!AI29+EsPensTipoBRurM2!AI29-EsPensTipoBRurM!AI29</f>
        <v>0</v>
      </c>
      <c r="AJ29" s="116">
        <f>EsPensTipoBRurM1!AJ29+EsPensTipoBRurM2!AJ29-EsPensTipoBRurM!AJ29</f>
        <v>0</v>
      </c>
      <c r="AK29" s="116">
        <f>EsPensTipoBRurM1!AK29+EsPensTipoBRurM2!AK29-EsPensTipoBRurM!AK29</f>
        <v>0</v>
      </c>
      <c r="AL29" s="116">
        <f>EsPensTipoBRurM1!AL29+EsPensTipoBRurM2!AL29-EsPensTipoBRurM!AL29</f>
        <v>0</v>
      </c>
      <c r="AM29" s="116">
        <f>EsPensTipoBRurM1!AM29+EsPensTipoBRurM2!AM29-EsPensTipoBRurM!AM29</f>
        <v>0</v>
      </c>
      <c r="AN29" s="116">
        <f>EsPensTipoBRurM1!AN29+EsPensTipoBRurM2!AN29-EsPensTipoBRurM!AN29</f>
        <v>0</v>
      </c>
      <c r="AO29" s="116">
        <f>EsPensTipoBRurM1!AO29+EsPensTipoBRurM2!AO29-EsPensTipoBRurM!AO29</f>
        <v>0</v>
      </c>
      <c r="AP29" s="116">
        <f>EsPensTipoBRurM1!AP29+EsPensTipoBRurM2!AP29-EsPensTipoBRurM!AP29</f>
        <v>0</v>
      </c>
      <c r="AQ29" s="116">
        <f>EsPensTipoBRurM1!AQ29+EsPensTipoBRurM2!AQ29-EsPensTipoBRurM!AQ29</f>
        <v>0</v>
      </c>
      <c r="AR29" s="116">
        <f>EsPensTipoBRurM1!AR29+EsPensTipoBRurM2!AR29-EsPensTipoBRurM!AR29</f>
        <v>0</v>
      </c>
      <c r="AS29" s="116">
        <f>EsPensTipoBRurM1!AS29+EsPensTipoBRurM2!AS29-EsPensTipoBRurM!AS29</f>
        <v>0</v>
      </c>
      <c r="AT29" s="116">
        <f>EsPensTipoBRurM1!AT29+EsPensTipoBRurM2!AT29-EsPensTipoBRurM!AT29</f>
        <v>0</v>
      </c>
      <c r="AU29" s="116">
        <f>EsPensTipoBRurM1!AU29+EsPensTipoBRurM2!AU29-EsPensTipoBRurM!AU29</f>
        <v>0</v>
      </c>
      <c r="AV29" s="116">
        <f>EsPensTipoBRurM1!AV29+EsPensTipoBRurM2!AV29-EsPensTipoBRurM!AV29</f>
        <v>0</v>
      </c>
      <c r="AW29" s="116">
        <f>EsPensTipoBRurM1!AW29+EsPensTipoBRurM2!AW29-EsPensTipoBRurM!AW29</f>
        <v>0</v>
      </c>
      <c r="AX29" s="116">
        <f>EsPensTipoBRurM1!AX29+EsPensTipoBRurM2!AX29-EsPensTipoBRurM!AX29</f>
        <v>0</v>
      </c>
      <c r="AY29" s="116">
        <f>EsPensTipoBRurM1!AY29+EsPensTipoBRurM2!AY29-EsPensTipoBRurM!AY29</f>
        <v>0</v>
      </c>
      <c r="AZ29" s="116">
        <f>EsPensTipoBRurM1!AZ29+EsPensTipoBRurM2!AZ29-EsPensTipoBRurM!AZ29</f>
        <v>0</v>
      </c>
      <c r="BA29" s="116">
        <f>EsPensTipoBRurM1!BA29+EsPensTipoBRurM2!BA29-EsPensTipoBRurM!BA29</f>
        <v>0</v>
      </c>
      <c r="BB29" s="116">
        <f>EsPensTipoBRurM1!BB29+EsPensTipoBRurM2!BB29-EsPensTipoBRurM!BB29</f>
        <v>0</v>
      </c>
      <c r="BC29" s="116">
        <f>EsPensTipoBRurM1!BC29+EsPensTipoBRurM2!BC29-EsPensTipoBRurM!BC29</f>
        <v>0</v>
      </c>
      <c r="BD29" s="116">
        <f>EsPensTipoBRurM1!BD29+EsPensTipoBRurM2!BD29-EsPensTipoBRurM!BD29</f>
        <v>0</v>
      </c>
      <c r="BE29" s="116">
        <f>EsPensTipoBRurM1!BE29+EsPensTipoBRurM2!BE29-EsPensTipoBRurM!BE29</f>
        <v>0</v>
      </c>
      <c r="BF29" s="116">
        <f>EsPensTipoBRurM1!BF29+EsPensTipoBRurM2!BF29-EsPensTipoBRurM!BF29</f>
        <v>0</v>
      </c>
      <c r="BG29" s="116">
        <f>EsPensTipoBRurM1!BG29+EsPensTipoBRurM2!BG29-EsPensTipoBRurM!BG29</f>
        <v>0</v>
      </c>
      <c r="BH29" s="116">
        <f>EsPensTipoBRurM1!BH29+EsPensTipoBRurM2!BH29-EsPensTipoBRurM!BH29</f>
        <v>0</v>
      </c>
      <c r="BI29" s="116">
        <f>EsPensTipoBRurM1!BI29+EsPensTipoBRurM2!BI29-EsPensTipoBRurM!BI29</f>
        <v>0</v>
      </c>
      <c r="BJ29" s="116">
        <f>EsPensTipoBRurM1!BJ29+EsPensTipoBRurM2!BJ29-EsPensTipoBRurM!BJ29</f>
        <v>0</v>
      </c>
    </row>
    <row r="30" spans="1:62" x14ac:dyDescent="0.3">
      <c r="A30" s="94">
        <v>28</v>
      </c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6"/>
      <c r="Q30" s="116">
        <f>EsPensTipoBRurM1!Q30+EsPensTipoBRurM2!Q30-EsPensTipoBRurM!Q30</f>
        <v>0</v>
      </c>
      <c r="R30" s="116">
        <f>EsPensTipoBRurM1!R30+EsPensTipoBRurM2!R30-EsPensTipoBRurM!R30</f>
        <v>0</v>
      </c>
      <c r="S30" s="116">
        <f>EsPensTipoBRurM1!S30+EsPensTipoBRurM2!S30-EsPensTipoBRurM!S30</f>
        <v>0</v>
      </c>
      <c r="T30" s="116">
        <f>EsPensTipoBRurM1!T30+EsPensTipoBRurM2!T30-EsPensTipoBRurM!T30</f>
        <v>0</v>
      </c>
      <c r="U30" s="116">
        <f>EsPensTipoBRurM1!U30+EsPensTipoBRurM2!U30-EsPensTipoBRurM!U30</f>
        <v>0</v>
      </c>
      <c r="V30" s="116">
        <f>EsPensTipoBRurM1!V30+EsPensTipoBRurM2!V30-EsPensTipoBRurM!V30</f>
        <v>0</v>
      </c>
      <c r="W30" s="116">
        <f>EsPensTipoBRurM1!W30+EsPensTipoBRurM2!W30-EsPensTipoBRurM!W30</f>
        <v>0</v>
      </c>
      <c r="X30" s="116">
        <f>EsPensTipoBRurM1!X30+EsPensTipoBRurM2!X30-EsPensTipoBRurM!X30</f>
        <v>0</v>
      </c>
      <c r="Y30" s="116">
        <f>EsPensTipoBRurM1!Y30+EsPensTipoBRurM2!Y30-EsPensTipoBRurM!Y30</f>
        <v>0</v>
      </c>
      <c r="Z30" s="116">
        <f>EsPensTipoBRurM1!Z30+EsPensTipoBRurM2!Z30-EsPensTipoBRurM!Z30</f>
        <v>0</v>
      </c>
      <c r="AA30" s="116">
        <f>EsPensTipoBRurM1!AA30+EsPensTipoBRurM2!AA30-EsPensTipoBRurM!AA30</f>
        <v>0</v>
      </c>
      <c r="AB30" s="116">
        <f>EsPensTipoBRurM1!AB30+EsPensTipoBRurM2!AB30-EsPensTipoBRurM!AB30</f>
        <v>0</v>
      </c>
      <c r="AC30" s="116">
        <f>EsPensTipoBRurM1!AC30+EsPensTipoBRurM2!AC30-EsPensTipoBRurM!AC30</f>
        <v>0</v>
      </c>
      <c r="AD30" s="116">
        <f>EsPensTipoBRurM1!AD30+EsPensTipoBRurM2!AD30-EsPensTipoBRurM!AD30</f>
        <v>0</v>
      </c>
      <c r="AE30" s="116">
        <f>EsPensTipoBRurM1!AE30+EsPensTipoBRurM2!AE30-EsPensTipoBRurM!AE30</f>
        <v>0</v>
      </c>
      <c r="AF30" s="116">
        <f>EsPensTipoBRurM1!AF30+EsPensTipoBRurM2!AF30-EsPensTipoBRurM!AF30</f>
        <v>0</v>
      </c>
      <c r="AG30" s="116">
        <f>EsPensTipoBRurM1!AG30+EsPensTipoBRurM2!AG30-EsPensTipoBRurM!AG30</f>
        <v>0</v>
      </c>
      <c r="AH30" s="116">
        <f>EsPensTipoBRurM1!AH30+EsPensTipoBRurM2!AH30-EsPensTipoBRurM!AH30</f>
        <v>0</v>
      </c>
      <c r="AI30" s="116">
        <f>EsPensTipoBRurM1!AI30+EsPensTipoBRurM2!AI30-EsPensTipoBRurM!AI30</f>
        <v>0</v>
      </c>
      <c r="AJ30" s="116">
        <f>EsPensTipoBRurM1!AJ30+EsPensTipoBRurM2!AJ30-EsPensTipoBRurM!AJ30</f>
        <v>0</v>
      </c>
      <c r="AK30" s="116">
        <f>EsPensTipoBRurM1!AK30+EsPensTipoBRurM2!AK30-EsPensTipoBRurM!AK30</f>
        <v>0</v>
      </c>
      <c r="AL30" s="116">
        <f>EsPensTipoBRurM1!AL30+EsPensTipoBRurM2!AL30-EsPensTipoBRurM!AL30</f>
        <v>0</v>
      </c>
      <c r="AM30" s="116">
        <f>EsPensTipoBRurM1!AM30+EsPensTipoBRurM2!AM30-EsPensTipoBRurM!AM30</f>
        <v>0</v>
      </c>
      <c r="AN30" s="116">
        <f>EsPensTipoBRurM1!AN30+EsPensTipoBRurM2!AN30-EsPensTipoBRurM!AN30</f>
        <v>0</v>
      </c>
      <c r="AO30" s="116">
        <f>EsPensTipoBRurM1!AO30+EsPensTipoBRurM2!AO30-EsPensTipoBRurM!AO30</f>
        <v>0</v>
      </c>
      <c r="AP30" s="116">
        <f>EsPensTipoBRurM1!AP30+EsPensTipoBRurM2!AP30-EsPensTipoBRurM!AP30</f>
        <v>0</v>
      </c>
      <c r="AQ30" s="116">
        <f>EsPensTipoBRurM1!AQ30+EsPensTipoBRurM2!AQ30-EsPensTipoBRurM!AQ30</f>
        <v>0</v>
      </c>
      <c r="AR30" s="116">
        <f>EsPensTipoBRurM1!AR30+EsPensTipoBRurM2!AR30-EsPensTipoBRurM!AR30</f>
        <v>0</v>
      </c>
      <c r="AS30" s="116">
        <f>EsPensTipoBRurM1!AS30+EsPensTipoBRurM2!AS30-EsPensTipoBRurM!AS30</f>
        <v>0</v>
      </c>
      <c r="AT30" s="116">
        <f>EsPensTipoBRurM1!AT30+EsPensTipoBRurM2!AT30-EsPensTipoBRurM!AT30</f>
        <v>0</v>
      </c>
      <c r="AU30" s="116">
        <f>EsPensTipoBRurM1!AU30+EsPensTipoBRurM2!AU30-EsPensTipoBRurM!AU30</f>
        <v>0</v>
      </c>
      <c r="AV30" s="116">
        <f>EsPensTipoBRurM1!AV30+EsPensTipoBRurM2!AV30-EsPensTipoBRurM!AV30</f>
        <v>0</v>
      </c>
      <c r="AW30" s="116">
        <f>EsPensTipoBRurM1!AW30+EsPensTipoBRurM2!AW30-EsPensTipoBRurM!AW30</f>
        <v>0</v>
      </c>
      <c r="AX30" s="116">
        <f>EsPensTipoBRurM1!AX30+EsPensTipoBRurM2!AX30-EsPensTipoBRurM!AX30</f>
        <v>0</v>
      </c>
      <c r="AY30" s="116">
        <f>EsPensTipoBRurM1!AY30+EsPensTipoBRurM2!AY30-EsPensTipoBRurM!AY30</f>
        <v>0</v>
      </c>
      <c r="AZ30" s="116">
        <f>EsPensTipoBRurM1!AZ30+EsPensTipoBRurM2!AZ30-EsPensTipoBRurM!AZ30</f>
        <v>0</v>
      </c>
      <c r="BA30" s="116">
        <f>EsPensTipoBRurM1!BA30+EsPensTipoBRurM2!BA30-EsPensTipoBRurM!BA30</f>
        <v>0</v>
      </c>
      <c r="BB30" s="116">
        <f>EsPensTipoBRurM1!BB30+EsPensTipoBRurM2!BB30-EsPensTipoBRurM!BB30</f>
        <v>0</v>
      </c>
      <c r="BC30" s="116">
        <f>EsPensTipoBRurM1!BC30+EsPensTipoBRurM2!BC30-EsPensTipoBRurM!BC30</f>
        <v>0</v>
      </c>
      <c r="BD30" s="116">
        <f>EsPensTipoBRurM1!BD30+EsPensTipoBRurM2!BD30-EsPensTipoBRurM!BD30</f>
        <v>0</v>
      </c>
      <c r="BE30" s="116">
        <f>EsPensTipoBRurM1!BE30+EsPensTipoBRurM2!BE30-EsPensTipoBRurM!BE30</f>
        <v>0</v>
      </c>
      <c r="BF30" s="116">
        <f>EsPensTipoBRurM1!BF30+EsPensTipoBRurM2!BF30-EsPensTipoBRurM!BF30</f>
        <v>0</v>
      </c>
      <c r="BG30" s="116">
        <f>EsPensTipoBRurM1!BG30+EsPensTipoBRurM2!BG30-EsPensTipoBRurM!BG30</f>
        <v>0</v>
      </c>
      <c r="BH30" s="116">
        <f>EsPensTipoBRurM1!BH30+EsPensTipoBRurM2!BH30-EsPensTipoBRurM!BH30</f>
        <v>0</v>
      </c>
      <c r="BI30" s="116">
        <f>EsPensTipoBRurM1!BI30+EsPensTipoBRurM2!BI30-EsPensTipoBRurM!BI30</f>
        <v>0</v>
      </c>
      <c r="BJ30" s="116">
        <f>EsPensTipoBRurM1!BJ30+EsPensTipoBRurM2!BJ30-EsPensTipoBRurM!BJ30</f>
        <v>0</v>
      </c>
    </row>
    <row r="31" spans="1:62" x14ac:dyDescent="0.3">
      <c r="A31" s="94">
        <v>29</v>
      </c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  <c r="O31" s="95"/>
      <c r="P31" s="96"/>
      <c r="Q31" s="116">
        <f>EsPensTipoBRurM1!Q31+EsPensTipoBRurM2!Q31-EsPensTipoBRurM!Q31</f>
        <v>0</v>
      </c>
      <c r="R31" s="116">
        <f>EsPensTipoBRurM1!R31+EsPensTipoBRurM2!R31-EsPensTipoBRurM!R31</f>
        <v>0</v>
      </c>
      <c r="S31" s="116">
        <f>EsPensTipoBRurM1!S31+EsPensTipoBRurM2!S31-EsPensTipoBRurM!S31</f>
        <v>0</v>
      </c>
      <c r="T31" s="116">
        <f>EsPensTipoBRurM1!T31+EsPensTipoBRurM2!T31-EsPensTipoBRurM!T31</f>
        <v>0</v>
      </c>
      <c r="U31" s="116">
        <f>EsPensTipoBRurM1!U31+EsPensTipoBRurM2!U31-EsPensTipoBRurM!U31</f>
        <v>0</v>
      </c>
      <c r="V31" s="116">
        <f>EsPensTipoBRurM1!V31+EsPensTipoBRurM2!V31-EsPensTipoBRurM!V31</f>
        <v>0</v>
      </c>
      <c r="W31" s="116">
        <f>EsPensTipoBRurM1!W31+EsPensTipoBRurM2!W31-EsPensTipoBRurM!W31</f>
        <v>0</v>
      </c>
      <c r="X31" s="116">
        <f>EsPensTipoBRurM1!X31+EsPensTipoBRurM2!X31-EsPensTipoBRurM!X31</f>
        <v>0</v>
      </c>
      <c r="Y31" s="116">
        <f>EsPensTipoBRurM1!Y31+EsPensTipoBRurM2!Y31-EsPensTipoBRurM!Y31</f>
        <v>0</v>
      </c>
      <c r="Z31" s="116">
        <f>EsPensTipoBRurM1!Z31+EsPensTipoBRurM2!Z31-EsPensTipoBRurM!Z31</f>
        <v>0</v>
      </c>
      <c r="AA31" s="116">
        <f>EsPensTipoBRurM1!AA31+EsPensTipoBRurM2!AA31-EsPensTipoBRurM!AA31</f>
        <v>0</v>
      </c>
      <c r="AB31" s="116">
        <f>EsPensTipoBRurM1!AB31+EsPensTipoBRurM2!AB31-EsPensTipoBRurM!AB31</f>
        <v>0</v>
      </c>
      <c r="AC31" s="116">
        <f>EsPensTipoBRurM1!AC31+EsPensTipoBRurM2!AC31-EsPensTipoBRurM!AC31</f>
        <v>0</v>
      </c>
      <c r="AD31" s="116">
        <f>EsPensTipoBRurM1!AD31+EsPensTipoBRurM2!AD31-EsPensTipoBRurM!AD31</f>
        <v>0</v>
      </c>
      <c r="AE31" s="116">
        <f>EsPensTipoBRurM1!AE31+EsPensTipoBRurM2!AE31-EsPensTipoBRurM!AE31</f>
        <v>0</v>
      </c>
      <c r="AF31" s="116">
        <f>EsPensTipoBRurM1!AF31+EsPensTipoBRurM2!AF31-EsPensTipoBRurM!AF31</f>
        <v>0</v>
      </c>
      <c r="AG31" s="116">
        <f>EsPensTipoBRurM1!AG31+EsPensTipoBRurM2!AG31-EsPensTipoBRurM!AG31</f>
        <v>0</v>
      </c>
      <c r="AH31" s="116">
        <f>EsPensTipoBRurM1!AH31+EsPensTipoBRurM2!AH31-EsPensTipoBRurM!AH31</f>
        <v>0</v>
      </c>
      <c r="AI31" s="116">
        <f>EsPensTipoBRurM1!AI31+EsPensTipoBRurM2!AI31-EsPensTipoBRurM!AI31</f>
        <v>0</v>
      </c>
      <c r="AJ31" s="116">
        <f>EsPensTipoBRurM1!AJ31+EsPensTipoBRurM2!AJ31-EsPensTipoBRurM!AJ31</f>
        <v>0</v>
      </c>
      <c r="AK31" s="116">
        <f>EsPensTipoBRurM1!AK31+EsPensTipoBRurM2!AK31-EsPensTipoBRurM!AK31</f>
        <v>0</v>
      </c>
      <c r="AL31" s="116">
        <f>EsPensTipoBRurM1!AL31+EsPensTipoBRurM2!AL31-EsPensTipoBRurM!AL31</f>
        <v>0</v>
      </c>
      <c r="AM31" s="116">
        <f>EsPensTipoBRurM1!AM31+EsPensTipoBRurM2!AM31-EsPensTipoBRurM!AM31</f>
        <v>0</v>
      </c>
      <c r="AN31" s="116">
        <f>EsPensTipoBRurM1!AN31+EsPensTipoBRurM2!AN31-EsPensTipoBRurM!AN31</f>
        <v>0</v>
      </c>
      <c r="AO31" s="116">
        <f>EsPensTipoBRurM1!AO31+EsPensTipoBRurM2!AO31-EsPensTipoBRurM!AO31</f>
        <v>0</v>
      </c>
      <c r="AP31" s="116">
        <f>EsPensTipoBRurM1!AP31+EsPensTipoBRurM2!AP31-EsPensTipoBRurM!AP31</f>
        <v>0</v>
      </c>
      <c r="AQ31" s="116">
        <f>EsPensTipoBRurM1!AQ31+EsPensTipoBRurM2!AQ31-EsPensTipoBRurM!AQ31</f>
        <v>0</v>
      </c>
      <c r="AR31" s="116">
        <f>EsPensTipoBRurM1!AR31+EsPensTipoBRurM2!AR31-EsPensTipoBRurM!AR31</f>
        <v>0</v>
      </c>
      <c r="AS31" s="116">
        <f>EsPensTipoBRurM1!AS31+EsPensTipoBRurM2!AS31-EsPensTipoBRurM!AS31</f>
        <v>0</v>
      </c>
      <c r="AT31" s="116">
        <f>EsPensTipoBRurM1!AT31+EsPensTipoBRurM2!AT31-EsPensTipoBRurM!AT31</f>
        <v>0</v>
      </c>
      <c r="AU31" s="116">
        <f>EsPensTipoBRurM1!AU31+EsPensTipoBRurM2!AU31-EsPensTipoBRurM!AU31</f>
        <v>0</v>
      </c>
      <c r="AV31" s="116">
        <f>EsPensTipoBRurM1!AV31+EsPensTipoBRurM2!AV31-EsPensTipoBRurM!AV31</f>
        <v>0</v>
      </c>
      <c r="AW31" s="116">
        <f>EsPensTipoBRurM1!AW31+EsPensTipoBRurM2!AW31-EsPensTipoBRurM!AW31</f>
        <v>0</v>
      </c>
      <c r="AX31" s="116">
        <f>EsPensTipoBRurM1!AX31+EsPensTipoBRurM2!AX31-EsPensTipoBRurM!AX31</f>
        <v>0</v>
      </c>
      <c r="AY31" s="116">
        <f>EsPensTipoBRurM1!AY31+EsPensTipoBRurM2!AY31-EsPensTipoBRurM!AY31</f>
        <v>0</v>
      </c>
      <c r="AZ31" s="116">
        <f>EsPensTipoBRurM1!AZ31+EsPensTipoBRurM2!AZ31-EsPensTipoBRurM!AZ31</f>
        <v>0</v>
      </c>
      <c r="BA31" s="116">
        <f>EsPensTipoBRurM1!BA31+EsPensTipoBRurM2!BA31-EsPensTipoBRurM!BA31</f>
        <v>0</v>
      </c>
      <c r="BB31" s="116">
        <f>EsPensTipoBRurM1!BB31+EsPensTipoBRurM2!BB31-EsPensTipoBRurM!BB31</f>
        <v>0</v>
      </c>
      <c r="BC31" s="116">
        <f>EsPensTipoBRurM1!BC31+EsPensTipoBRurM2!BC31-EsPensTipoBRurM!BC31</f>
        <v>0</v>
      </c>
      <c r="BD31" s="116">
        <f>EsPensTipoBRurM1!BD31+EsPensTipoBRurM2!BD31-EsPensTipoBRurM!BD31</f>
        <v>0</v>
      </c>
      <c r="BE31" s="116">
        <f>EsPensTipoBRurM1!BE31+EsPensTipoBRurM2!BE31-EsPensTipoBRurM!BE31</f>
        <v>0</v>
      </c>
      <c r="BF31" s="116">
        <f>EsPensTipoBRurM1!BF31+EsPensTipoBRurM2!BF31-EsPensTipoBRurM!BF31</f>
        <v>0</v>
      </c>
      <c r="BG31" s="116">
        <f>EsPensTipoBRurM1!BG31+EsPensTipoBRurM2!BG31-EsPensTipoBRurM!BG31</f>
        <v>0</v>
      </c>
      <c r="BH31" s="116">
        <f>EsPensTipoBRurM1!BH31+EsPensTipoBRurM2!BH31-EsPensTipoBRurM!BH31</f>
        <v>0</v>
      </c>
      <c r="BI31" s="116">
        <f>EsPensTipoBRurM1!BI31+EsPensTipoBRurM2!BI31-EsPensTipoBRurM!BI31</f>
        <v>0</v>
      </c>
      <c r="BJ31" s="116">
        <f>EsPensTipoBRurM1!BJ31+EsPensTipoBRurM2!BJ31-EsPensTipoBRurM!BJ31</f>
        <v>0</v>
      </c>
    </row>
    <row r="32" spans="1:62" x14ac:dyDescent="0.3">
      <c r="A32" s="94">
        <v>30</v>
      </c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95"/>
      <c r="O32" s="95"/>
      <c r="P32" s="96"/>
      <c r="Q32" s="116">
        <f>EsPensTipoBRurM1!Q32+EsPensTipoBRurM2!Q32-EsPensTipoBRurM!Q32</f>
        <v>0</v>
      </c>
      <c r="R32" s="116">
        <f>EsPensTipoBRurM1!R32+EsPensTipoBRurM2!R32-EsPensTipoBRurM!R32</f>
        <v>0</v>
      </c>
      <c r="S32" s="116">
        <f>EsPensTipoBRurM1!S32+EsPensTipoBRurM2!S32-EsPensTipoBRurM!S32</f>
        <v>0</v>
      </c>
      <c r="T32" s="116">
        <f>EsPensTipoBRurM1!T32+EsPensTipoBRurM2!T32-EsPensTipoBRurM!T32</f>
        <v>0</v>
      </c>
      <c r="U32" s="116">
        <f>EsPensTipoBRurM1!U32+EsPensTipoBRurM2!U32-EsPensTipoBRurM!U32</f>
        <v>0</v>
      </c>
      <c r="V32" s="116">
        <f>EsPensTipoBRurM1!V32+EsPensTipoBRurM2!V32-EsPensTipoBRurM!V32</f>
        <v>0</v>
      </c>
      <c r="W32" s="116">
        <f>EsPensTipoBRurM1!W32+EsPensTipoBRurM2!W32-EsPensTipoBRurM!W32</f>
        <v>0</v>
      </c>
      <c r="X32" s="116">
        <f>EsPensTipoBRurM1!X32+EsPensTipoBRurM2!X32-EsPensTipoBRurM!X32</f>
        <v>0</v>
      </c>
      <c r="Y32" s="116">
        <f>EsPensTipoBRurM1!Y32+EsPensTipoBRurM2!Y32-EsPensTipoBRurM!Y32</f>
        <v>0</v>
      </c>
      <c r="Z32" s="116">
        <f>EsPensTipoBRurM1!Z32+EsPensTipoBRurM2!Z32-EsPensTipoBRurM!Z32</f>
        <v>0</v>
      </c>
      <c r="AA32" s="116">
        <f>EsPensTipoBRurM1!AA32+EsPensTipoBRurM2!AA32-EsPensTipoBRurM!AA32</f>
        <v>0</v>
      </c>
      <c r="AB32" s="116">
        <f>EsPensTipoBRurM1!AB32+EsPensTipoBRurM2!AB32-EsPensTipoBRurM!AB32</f>
        <v>0</v>
      </c>
      <c r="AC32" s="116">
        <f>EsPensTipoBRurM1!AC32+EsPensTipoBRurM2!AC32-EsPensTipoBRurM!AC32</f>
        <v>0</v>
      </c>
      <c r="AD32" s="116">
        <f>EsPensTipoBRurM1!AD32+EsPensTipoBRurM2!AD32-EsPensTipoBRurM!AD32</f>
        <v>0</v>
      </c>
      <c r="AE32" s="116">
        <f>EsPensTipoBRurM1!AE32+EsPensTipoBRurM2!AE32-EsPensTipoBRurM!AE32</f>
        <v>0</v>
      </c>
      <c r="AF32" s="116">
        <f>EsPensTipoBRurM1!AF32+EsPensTipoBRurM2!AF32-EsPensTipoBRurM!AF32</f>
        <v>0</v>
      </c>
      <c r="AG32" s="116">
        <f>EsPensTipoBRurM1!AG32+EsPensTipoBRurM2!AG32-EsPensTipoBRurM!AG32</f>
        <v>0</v>
      </c>
      <c r="AH32" s="116">
        <f>EsPensTipoBRurM1!AH32+EsPensTipoBRurM2!AH32-EsPensTipoBRurM!AH32</f>
        <v>0</v>
      </c>
      <c r="AI32" s="116">
        <f>EsPensTipoBRurM1!AI32+EsPensTipoBRurM2!AI32-EsPensTipoBRurM!AI32</f>
        <v>0</v>
      </c>
      <c r="AJ32" s="116">
        <f>EsPensTipoBRurM1!AJ32+EsPensTipoBRurM2!AJ32-EsPensTipoBRurM!AJ32</f>
        <v>0</v>
      </c>
      <c r="AK32" s="116">
        <f>EsPensTipoBRurM1!AK32+EsPensTipoBRurM2!AK32-EsPensTipoBRurM!AK32</f>
        <v>0</v>
      </c>
      <c r="AL32" s="116">
        <f>EsPensTipoBRurM1!AL32+EsPensTipoBRurM2!AL32-EsPensTipoBRurM!AL32</f>
        <v>0</v>
      </c>
      <c r="AM32" s="116">
        <f>EsPensTipoBRurM1!AM32+EsPensTipoBRurM2!AM32-EsPensTipoBRurM!AM32</f>
        <v>0</v>
      </c>
      <c r="AN32" s="116">
        <f>EsPensTipoBRurM1!AN32+EsPensTipoBRurM2!AN32-EsPensTipoBRurM!AN32</f>
        <v>0</v>
      </c>
      <c r="AO32" s="116">
        <f>EsPensTipoBRurM1!AO32+EsPensTipoBRurM2!AO32-EsPensTipoBRurM!AO32</f>
        <v>0</v>
      </c>
      <c r="AP32" s="116">
        <f>EsPensTipoBRurM1!AP32+EsPensTipoBRurM2!AP32-EsPensTipoBRurM!AP32</f>
        <v>0</v>
      </c>
      <c r="AQ32" s="116">
        <f>EsPensTipoBRurM1!AQ32+EsPensTipoBRurM2!AQ32-EsPensTipoBRurM!AQ32</f>
        <v>0</v>
      </c>
      <c r="AR32" s="116">
        <f>EsPensTipoBRurM1!AR32+EsPensTipoBRurM2!AR32-EsPensTipoBRurM!AR32</f>
        <v>0</v>
      </c>
      <c r="AS32" s="116">
        <f>EsPensTipoBRurM1!AS32+EsPensTipoBRurM2!AS32-EsPensTipoBRurM!AS32</f>
        <v>0</v>
      </c>
      <c r="AT32" s="116">
        <f>EsPensTipoBRurM1!AT32+EsPensTipoBRurM2!AT32-EsPensTipoBRurM!AT32</f>
        <v>0</v>
      </c>
      <c r="AU32" s="116">
        <f>EsPensTipoBRurM1!AU32+EsPensTipoBRurM2!AU32-EsPensTipoBRurM!AU32</f>
        <v>0</v>
      </c>
      <c r="AV32" s="116">
        <f>EsPensTipoBRurM1!AV32+EsPensTipoBRurM2!AV32-EsPensTipoBRurM!AV32</f>
        <v>0</v>
      </c>
      <c r="AW32" s="116">
        <f>EsPensTipoBRurM1!AW32+EsPensTipoBRurM2!AW32-EsPensTipoBRurM!AW32</f>
        <v>0</v>
      </c>
      <c r="AX32" s="116">
        <f>EsPensTipoBRurM1!AX32+EsPensTipoBRurM2!AX32-EsPensTipoBRurM!AX32</f>
        <v>0</v>
      </c>
      <c r="AY32" s="116">
        <f>EsPensTipoBRurM1!AY32+EsPensTipoBRurM2!AY32-EsPensTipoBRurM!AY32</f>
        <v>0</v>
      </c>
      <c r="AZ32" s="116">
        <f>EsPensTipoBRurM1!AZ32+EsPensTipoBRurM2!AZ32-EsPensTipoBRurM!AZ32</f>
        <v>0</v>
      </c>
      <c r="BA32" s="116">
        <f>EsPensTipoBRurM1!BA32+EsPensTipoBRurM2!BA32-EsPensTipoBRurM!BA32</f>
        <v>0</v>
      </c>
      <c r="BB32" s="116">
        <f>EsPensTipoBRurM1!BB32+EsPensTipoBRurM2!BB32-EsPensTipoBRurM!BB32</f>
        <v>0</v>
      </c>
      <c r="BC32" s="116">
        <f>EsPensTipoBRurM1!BC32+EsPensTipoBRurM2!BC32-EsPensTipoBRurM!BC32</f>
        <v>0</v>
      </c>
      <c r="BD32" s="116">
        <f>EsPensTipoBRurM1!BD32+EsPensTipoBRurM2!BD32-EsPensTipoBRurM!BD32</f>
        <v>0</v>
      </c>
      <c r="BE32" s="116">
        <f>EsPensTipoBRurM1!BE32+EsPensTipoBRurM2!BE32-EsPensTipoBRurM!BE32</f>
        <v>0</v>
      </c>
      <c r="BF32" s="116">
        <f>EsPensTipoBRurM1!BF32+EsPensTipoBRurM2!BF32-EsPensTipoBRurM!BF32</f>
        <v>0</v>
      </c>
      <c r="BG32" s="116">
        <f>EsPensTipoBRurM1!BG32+EsPensTipoBRurM2!BG32-EsPensTipoBRurM!BG32</f>
        <v>0</v>
      </c>
      <c r="BH32" s="116">
        <f>EsPensTipoBRurM1!BH32+EsPensTipoBRurM2!BH32-EsPensTipoBRurM!BH32</f>
        <v>0</v>
      </c>
      <c r="BI32" s="116">
        <f>EsPensTipoBRurM1!BI32+EsPensTipoBRurM2!BI32-EsPensTipoBRurM!BI32</f>
        <v>0</v>
      </c>
      <c r="BJ32" s="116">
        <f>EsPensTipoBRurM1!BJ32+EsPensTipoBRurM2!BJ32-EsPensTipoBRurM!BJ32</f>
        <v>0</v>
      </c>
    </row>
    <row r="33" spans="1:62" x14ac:dyDescent="0.3">
      <c r="A33" s="94">
        <v>31</v>
      </c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/>
      <c r="M33" s="95"/>
      <c r="N33" s="95"/>
      <c r="O33" s="95"/>
      <c r="P33" s="96"/>
      <c r="Q33" s="116">
        <f>EsPensTipoBRurM1!Q33+EsPensTipoBRurM2!Q33-EsPensTipoBRurM!Q33</f>
        <v>0</v>
      </c>
      <c r="R33" s="116">
        <f>EsPensTipoBRurM1!R33+EsPensTipoBRurM2!R33-EsPensTipoBRurM!R33</f>
        <v>0</v>
      </c>
      <c r="S33" s="116">
        <f>EsPensTipoBRurM1!S33+EsPensTipoBRurM2!S33-EsPensTipoBRurM!S33</f>
        <v>0</v>
      </c>
      <c r="T33" s="116">
        <f>EsPensTipoBRurM1!T33+EsPensTipoBRurM2!T33-EsPensTipoBRurM!T33</f>
        <v>0</v>
      </c>
      <c r="U33" s="116">
        <f>EsPensTipoBRurM1!U33+EsPensTipoBRurM2!U33-EsPensTipoBRurM!U33</f>
        <v>0</v>
      </c>
      <c r="V33" s="116">
        <f>EsPensTipoBRurM1!V33+EsPensTipoBRurM2!V33-EsPensTipoBRurM!V33</f>
        <v>0</v>
      </c>
      <c r="W33" s="116">
        <f>EsPensTipoBRurM1!W33+EsPensTipoBRurM2!W33-EsPensTipoBRurM!W33</f>
        <v>0</v>
      </c>
      <c r="X33" s="116">
        <f>EsPensTipoBRurM1!X33+EsPensTipoBRurM2!X33-EsPensTipoBRurM!X33</f>
        <v>0</v>
      </c>
      <c r="Y33" s="116">
        <f>EsPensTipoBRurM1!Y33+EsPensTipoBRurM2!Y33-EsPensTipoBRurM!Y33</f>
        <v>0</v>
      </c>
      <c r="Z33" s="116">
        <f>EsPensTipoBRurM1!Z33+EsPensTipoBRurM2!Z33-EsPensTipoBRurM!Z33</f>
        <v>0</v>
      </c>
      <c r="AA33" s="116">
        <f>EsPensTipoBRurM1!AA33+EsPensTipoBRurM2!AA33-EsPensTipoBRurM!AA33</f>
        <v>0</v>
      </c>
      <c r="AB33" s="116">
        <f>EsPensTipoBRurM1!AB33+EsPensTipoBRurM2!AB33-EsPensTipoBRurM!AB33</f>
        <v>0</v>
      </c>
      <c r="AC33" s="116">
        <f>EsPensTipoBRurM1!AC33+EsPensTipoBRurM2!AC33-EsPensTipoBRurM!AC33</f>
        <v>0</v>
      </c>
      <c r="AD33" s="116">
        <f>EsPensTipoBRurM1!AD33+EsPensTipoBRurM2!AD33-EsPensTipoBRurM!AD33</f>
        <v>0</v>
      </c>
      <c r="AE33" s="116">
        <f>EsPensTipoBRurM1!AE33+EsPensTipoBRurM2!AE33-EsPensTipoBRurM!AE33</f>
        <v>0</v>
      </c>
      <c r="AF33" s="116">
        <f>EsPensTipoBRurM1!AF33+EsPensTipoBRurM2!AF33-EsPensTipoBRurM!AF33</f>
        <v>0</v>
      </c>
      <c r="AG33" s="116">
        <f>EsPensTipoBRurM1!AG33+EsPensTipoBRurM2!AG33-EsPensTipoBRurM!AG33</f>
        <v>0</v>
      </c>
      <c r="AH33" s="116">
        <f>EsPensTipoBRurM1!AH33+EsPensTipoBRurM2!AH33-EsPensTipoBRurM!AH33</f>
        <v>0</v>
      </c>
      <c r="AI33" s="116">
        <f>EsPensTipoBRurM1!AI33+EsPensTipoBRurM2!AI33-EsPensTipoBRurM!AI33</f>
        <v>0</v>
      </c>
      <c r="AJ33" s="116">
        <f>EsPensTipoBRurM1!AJ33+EsPensTipoBRurM2!AJ33-EsPensTipoBRurM!AJ33</f>
        <v>0</v>
      </c>
      <c r="AK33" s="116">
        <f>EsPensTipoBRurM1!AK33+EsPensTipoBRurM2!AK33-EsPensTipoBRurM!AK33</f>
        <v>0</v>
      </c>
      <c r="AL33" s="116">
        <f>EsPensTipoBRurM1!AL33+EsPensTipoBRurM2!AL33-EsPensTipoBRurM!AL33</f>
        <v>0</v>
      </c>
      <c r="AM33" s="116">
        <f>EsPensTipoBRurM1!AM33+EsPensTipoBRurM2!AM33-EsPensTipoBRurM!AM33</f>
        <v>0</v>
      </c>
      <c r="AN33" s="116">
        <f>EsPensTipoBRurM1!AN33+EsPensTipoBRurM2!AN33-EsPensTipoBRurM!AN33</f>
        <v>0</v>
      </c>
      <c r="AO33" s="116">
        <f>EsPensTipoBRurM1!AO33+EsPensTipoBRurM2!AO33-EsPensTipoBRurM!AO33</f>
        <v>0</v>
      </c>
      <c r="AP33" s="116">
        <f>EsPensTipoBRurM1!AP33+EsPensTipoBRurM2!AP33-EsPensTipoBRurM!AP33</f>
        <v>0</v>
      </c>
      <c r="AQ33" s="116">
        <f>EsPensTipoBRurM1!AQ33+EsPensTipoBRurM2!AQ33-EsPensTipoBRurM!AQ33</f>
        <v>0</v>
      </c>
      <c r="AR33" s="116">
        <f>EsPensTipoBRurM1!AR33+EsPensTipoBRurM2!AR33-EsPensTipoBRurM!AR33</f>
        <v>0</v>
      </c>
      <c r="AS33" s="116">
        <f>EsPensTipoBRurM1!AS33+EsPensTipoBRurM2!AS33-EsPensTipoBRurM!AS33</f>
        <v>0</v>
      </c>
      <c r="AT33" s="116">
        <f>EsPensTipoBRurM1!AT33+EsPensTipoBRurM2!AT33-EsPensTipoBRurM!AT33</f>
        <v>0</v>
      </c>
      <c r="AU33" s="116">
        <f>EsPensTipoBRurM1!AU33+EsPensTipoBRurM2!AU33-EsPensTipoBRurM!AU33</f>
        <v>0</v>
      </c>
      <c r="AV33" s="116">
        <f>EsPensTipoBRurM1!AV33+EsPensTipoBRurM2!AV33-EsPensTipoBRurM!AV33</f>
        <v>0</v>
      </c>
      <c r="AW33" s="116">
        <f>EsPensTipoBRurM1!AW33+EsPensTipoBRurM2!AW33-EsPensTipoBRurM!AW33</f>
        <v>0</v>
      </c>
      <c r="AX33" s="116">
        <f>EsPensTipoBRurM1!AX33+EsPensTipoBRurM2!AX33-EsPensTipoBRurM!AX33</f>
        <v>0</v>
      </c>
      <c r="AY33" s="116">
        <f>EsPensTipoBRurM1!AY33+EsPensTipoBRurM2!AY33-EsPensTipoBRurM!AY33</f>
        <v>0</v>
      </c>
      <c r="AZ33" s="116">
        <f>EsPensTipoBRurM1!AZ33+EsPensTipoBRurM2!AZ33-EsPensTipoBRurM!AZ33</f>
        <v>0</v>
      </c>
      <c r="BA33" s="116">
        <f>EsPensTipoBRurM1!BA33+EsPensTipoBRurM2!BA33-EsPensTipoBRurM!BA33</f>
        <v>0</v>
      </c>
      <c r="BB33" s="116">
        <f>EsPensTipoBRurM1!BB33+EsPensTipoBRurM2!BB33-EsPensTipoBRurM!BB33</f>
        <v>0</v>
      </c>
      <c r="BC33" s="116">
        <f>EsPensTipoBRurM1!BC33+EsPensTipoBRurM2!BC33-EsPensTipoBRurM!BC33</f>
        <v>0</v>
      </c>
      <c r="BD33" s="116">
        <f>EsPensTipoBRurM1!BD33+EsPensTipoBRurM2!BD33-EsPensTipoBRurM!BD33</f>
        <v>0</v>
      </c>
      <c r="BE33" s="116">
        <f>EsPensTipoBRurM1!BE33+EsPensTipoBRurM2!BE33-EsPensTipoBRurM!BE33</f>
        <v>0</v>
      </c>
      <c r="BF33" s="116">
        <f>EsPensTipoBRurM1!BF33+EsPensTipoBRurM2!BF33-EsPensTipoBRurM!BF33</f>
        <v>0</v>
      </c>
      <c r="BG33" s="116">
        <f>EsPensTipoBRurM1!BG33+EsPensTipoBRurM2!BG33-EsPensTipoBRurM!BG33</f>
        <v>0</v>
      </c>
      <c r="BH33" s="116">
        <f>EsPensTipoBRurM1!BH33+EsPensTipoBRurM2!BH33-EsPensTipoBRurM!BH33</f>
        <v>0</v>
      </c>
      <c r="BI33" s="116">
        <f>EsPensTipoBRurM1!BI33+EsPensTipoBRurM2!BI33-EsPensTipoBRurM!BI33</f>
        <v>0</v>
      </c>
      <c r="BJ33" s="116">
        <f>EsPensTipoBRurM1!BJ33+EsPensTipoBRurM2!BJ33-EsPensTipoBRurM!BJ33</f>
        <v>0</v>
      </c>
    </row>
    <row r="34" spans="1:62" x14ac:dyDescent="0.3">
      <c r="A34" s="94">
        <v>32</v>
      </c>
      <c r="B34" s="95"/>
      <c r="C34" s="95"/>
      <c r="D34" s="95"/>
      <c r="E34" s="95"/>
      <c r="F34" s="95"/>
      <c r="G34" s="95"/>
      <c r="H34" s="95"/>
      <c r="I34" s="95"/>
      <c r="J34" s="95"/>
      <c r="K34" s="95"/>
      <c r="L34" s="95"/>
      <c r="M34" s="95"/>
      <c r="N34" s="95"/>
      <c r="O34" s="95"/>
      <c r="P34" s="96"/>
      <c r="Q34" s="116">
        <f>EsPensTipoBRurM1!Q34+EsPensTipoBRurM2!Q34-EsPensTipoBRurM!Q34</f>
        <v>0</v>
      </c>
      <c r="R34" s="116">
        <f>EsPensTipoBRurM1!R34+EsPensTipoBRurM2!R34-EsPensTipoBRurM!R34</f>
        <v>0</v>
      </c>
      <c r="S34" s="116">
        <f>EsPensTipoBRurM1!S34+EsPensTipoBRurM2!S34-EsPensTipoBRurM!S34</f>
        <v>0</v>
      </c>
      <c r="T34" s="116">
        <f>EsPensTipoBRurM1!T34+EsPensTipoBRurM2!T34-EsPensTipoBRurM!T34</f>
        <v>0</v>
      </c>
      <c r="U34" s="116">
        <f>EsPensTipoBRurM1!U34+EsPensTipoBRurM2!U34-EsPensTipoBRurM!U34</f>
        <v>0</v>
      </c>
      <c r="V34" s="116">
        <f>EsPensTipoBRurM1!V34+EsPensTipoBRurM2!V34-EsPensTipoBRurM!V34</f>
        <v>0</v>
      </c>
      <c r="W34" s="116">
        <f>EsPensTipoBRurM1!W34+EsPensTipoBRurM2!W34-EsPensTipoBRurM!W34</f>
        <v>0</v>
      </c>
      <c r="X34" s="116">
        <f>EsPensTipoBRurM1!X34+EsPensTipoBRurM2!X34-EsPensTipoBRurM!X34</f>
        <v>0</v>
      </c>
      <c r="Y34" s="116">
        <f>EsPensTipoBRurM1!Y34+EsPensTipoBRurM2!Y34-EsPensTipoBRurM!Y34</f>
        <v>0</v>
      </c>
      <c r="Z34" s="116">
        <f>EsPensTipoBRurM1!Z34+EsPensTipoBRurM2!Z34-EsPensTipoBRurM!Z34</f>
        <v>0</v>
      </c>
      <c r="AA34" s="116">
        <f>EsPensTipoBRurM1!AA34+EsPensTipoBRurM2!AA34-EsPensTipoBRurM!AA34</f>
        <v>0</v>
      </c>
      <c r="AB34" s="116">
        <f>EsPensTipoBRurM1!AB34+EsPensTipoBRurM2!AB34-EsPensTipoBRurM!AB34</f>
        <v>0</v>
      </c>
      <c r="AC34" s="116">
        <f>EsPensTipoBRurM1!AC34+EsPensTipoBRurM2!AC34-EsPensTipoBRurM!AC34</f>
        <v>0</v>
      </c>
      <c r="AD34" s="116">
        <f>EsPensTipoBRurM1!AD34+EsPensTipoBRurM2!AD34-EsPensTipoBRurM!AD34</f>
        <v>0</v>
      </c>
      <c r="AE34" s="116">
        <f>EsPensTipoBRurM1!AE34+EsPensTipoBRurM2!AE34-EsPensTipoBRurM!AE34</f>
        <v>0</v>
      </c>
      <c r="AF34" s="116">
        <f>EsPensTipoBRurM1!AF34+EsPensTipoBRurM2!AF34-EsPensTipoBRurM!AF34</f>
        <v>0</v>
      </c>
      <c r="AG34" s="116">
        <f>EsPensTipoBRurM1!AG34+EsPensTipoBRurM2!AG34-EsPensTipoBRurM!AG34</f>
        <v>0</v>
      </c>
      <c r="AH34" s="116">
        <f>EsPensTipoBRurM1!AH34+EsPensTipoBRurM2!AH34-EsPensTipoBRurM!AH34</f>
        <v>0</v>
      </c>
      <c r="AI34" s="116">
        <f>EsPensTipoBRurM1!AI34+EsPensTipoBRurM2!AI34-EsPensTipoBRurM!AI34</f>
        <v>0</v>
      </c>
      <c r="AJ34" s="116">
        <f>EsPensTipoBRurM1!AJ34+EsPensTipoBRurM2!AJ34-EsPensTipoBRurM!AJ34</f>
        <v>0</v>
      </c>
      <c r="AK34" s="116">
        <f>EsPensTipoBRurM1!AK34+EsPensTipoBRurM2!AK34-EsPensTipoBRurM!AK34</f>
        <v>0</v>
      </c>
      <c r="AL34" s="116">
        <f>EsPensTipoBRurM1!AL34+EsPensTipoBRurM2!AL34-EsPensTipoBRurM!AL34</f>
        <v>0</v>
      </c>
      <c r="AM34" s="116">
        <f>EsPensTipoBRurM1!AM34+EsPensTipoBRurM2!AM34-EsPensTipoBRurM!AM34</f>
        <v>0</v>
      </c>
      <c r="AN34" s="116">
        <f>EsPensTipoBRurM1!AN34+EsPensTipoBRurM2!AN34-EsPensTipoBRurM!AN34</f>
        <v>0</v>
      </c>
      <c r="AO34" s="116">
        <f>EsPensTipoBRurM1!AO34+EsPensTipoBRurM2!AO34-EsPensTipoBRurM!AO34</f>
        <v>0</v>
      </c>
      <c r="AP34" s="116">
        <f>EsPensTipoBRurM1!AP34+EsPensTipoBRurM2!AP34-EsPensTipoBRurM!AP34</f>
        <v>0</v>
      </c>
      <c r="AQ34" s="116">
        <f>EsPensTipoBRurM1!AQ34+EsPensTipoBRurM2!AQ34-EsPensTipoBRurM!AQ34</f>
        <v>0</v>
      </c>
      <c r="AR34" s="116">
        <f>EsPensTipoBRurM1!AR34+EsPensTipoBRurM2!AR34-EsPensTipoBRurM!AR34</f>
        <v>0</v>
      </c>
      <c r="AS34" s="116">
        <f>EsPensTipoBRurM1!AS34+EsPensTipoBRurM2!AS34-EsPensTipoBRurM!AS34</f>
        <v>0</v>
      </c>
      <c r="AT34" s="116">
        <f>EsPensTipoBRurM1!AT34+EsPensTipoBRurM2!AT34-EsPensTipoBRurM!AT34</f>
        <v>0</v>
      </c>
      <c r="AU34" s="116">
        <f>EsPensTipoBRurM1!AU34+EsPensTipoBRurM2!AU34-EsPensTipoBRurM!AU34</f>
        <v>0</v>
      </c>
      <c r="AV34" s="116">
        <f>EsPensTipoBRurM1!AV34+EsPensTipoBRurM2!AV34-EsPensTipoBRurM!AV34</f>
        <v>0</v>
      </c>
      <c r="AW34" s="116">
        <f>EsPensTipoBRurM1!AW34+EsPensTipoBRurM2!AW34-EsPensTipoBRurM!AW34</f>
        <v>0</v>
      </c>
      <c r="AX34" s="116">
        <f>EsPensTipoBRurM1!AX34+EsPensTipoBRurM2!AX34-EsPensTipoBRurM!AX34</f>
        <v>0</v>
      </c>
      <c r="AY34" s="116">
        <f>EsPensTipoBRurM1!AY34+EsPensTipoBRurM2!AY34-EsPensTipoBRurM!AY34</f>
        <v>0</v>
      </c>
      <c r="AZ34" s="116">
        <f>EsPensTipoBRurM1!AZ34+EsPensTipoBRurM2!AZ34-EsPensTipoBRurM!AZ34</f>
        <v>0</v>
      </c>
      <c r="BA34" s="116">
        <f>EsPensTipoBRurM1!BA34+EsPensTipoBRurM2!BA34-EsPensTipoBRurM!BA34</f>
        <v>0</v>
      </c>
      <c r="BB34" s="116">
        <f>EsPensTipoBRurM1!BB34+EsPensTipoBRurM2!BB34-EsPensTipoBRurM!BB34</f>
        <v>0</v>
      </c>
      <c r="BC34" s="116">
        <f>EsPensTipoBRurM1!BC34+EsPensTipoBRurM2!BC34-EsPensTipoBRurM!BC34</f>
        <v>0</v>
      </c>
      <c r="BD34" s="116">
        <f>EsPensTipoBRurM1!BD34+EsPensTipoBRurM2!BD34-EsPensTipoBRurM!BD34</f>
        <v>0</v>
      </c>
      <c r="BE34" s="116">
        <f>EsPensTipoBRurM1!BE34+EsPensTipoBRurM2!BE34-EsPensTipoBRurM!BE34</f>
        <v>0</v>
      </c>
      <c r="BF34" s="116">
        <f>EsPensTipoBRurM1!BF34+EsPensTipoBRurM2!BF34-EsPensTipoBRurM!BF34</f>
        <v>0</v>
      </c>
      <c r="BG34" s="116">
        <f>EsPensTipoBRurM1!BG34+EsPensTipoBRurM2!BG34-EsPensTipoBRurM!BG34</f>
        <v>0</v>
      </c>
      <c r="BH34" s="116">
        <f>EsPensTipoBRurM1!BH34+EsPensTipoBRurM2!BH34-EsPensTipoBRurM!BH34</f>
        <v>0</v>
      </c>
      <c r="BI34" s="116">
        <f>EsPensTipoBRurM1!BI34+EsPensTipoBRurM2!BI34-EsPensTipoBRurM!BI34</f>
        <v>0</v>
      </c>
      <c r="BJ34" s="116">
        <f>EsPensTipoBRurM1!BJ34+EsPensTipoBRurM2!BJ34-EsPensTipoBRurM!BJ34</f>
        <v>0</v>
      </c>
    </row>
    <row r="35" spans="1:62" x14ac:dyDescent="0.3">
      <c r="A35" s="94">
        <v>33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95"/>
      <c r="O35" s="95"/>
      <c r="P35" s="96"/>
      <c r="Q35" s="116">
        <f>EsPensTipoBRurM1!Q35+EsPensTipoBRurM2!Q35-EsPensTipoBRurM!Q35</f>
        <v>0</v>
      </c>
      <c r="R35" s="116">
        <f>EsPensTipoBRurM1!R35+EsPensTipoBRurM2!R35-EsPensTipoBRurM!R35</f>
        <v>0</v>
      </c>
      <c r="S35" s="116">
        <f>EsPensTipoBRurM1!S35+EsPensTipoBRurM2!S35-EsPensTipoBRurM!S35</f>
        <v>0</v>
      </c>
      <c r="T35" s="116">
        <f>EsPensTipoBRurM1!T35+EsPensTipoBRurM2!T35-EsPensTipoBRurM!T35</f>
        <v>0</v>
      </c>
      <c r="U35" s="116">
        <f>EsPensTipoBRurM1!U35+EsPensTipoBRurM2!U35-EsPensTipoBRurM!U35</f>
        <v>0</v>
      </c>
      <c r="V35" s="116">
        <f>EsPensTipoBRurM1!V35+EsPensTipoBRurM2!V35-EsPensTipoBRurM!V35</f>
        <v>0</v>
      </c>
      <c r="W35" s="116">
        <f>EsPensTipoBRurM1!W35+EsPensTipoBRurM2!W35-EsPensTipoBRurM!W35</f>
        <v>0</v>
      </c>
      <c r="X35" s="116">
        <f>EsPensTipoBRurM1!X35+EsPensTipoBRurM2!X35-EsPensTipoBRurM!X35</f>
        <v>0</v>
      </c>
      <c r="Y35" s="116">
        <f>EsPensTipoBRurM1!Y35+EsPensTipoBRurM2!Y35-EsPensTipoBRurM!Y35</f>
        <v>0</v>
      </c>
      <c r="Z35" s="116">
        <f>EsPensTipoBRurM1!Z35+EsPensTipoBRurM2!Z35-EsPensTipoBRurM!Z35</f>
        <v>0</v>
      </c>
      <c r="AA35" s="116">
        <f>EsPensTipoBRurM1!AA35+EsPensTipoBRurM2!AA35-EsPensTipoBRurM!AA35</f>
        <v>0</v>
      </c>
      <c r="AB35" s="116">
        <f>EsPensTipoBRurM1!AB35+EsPensTipoBRurM2!AB35-EsPensTipoBRurM!AB35</f>
        <v>0</v>
      </c>
      <c r="AC35" s="116">
        <f>EsPensTipoBRurM1!AC35+EsPensTipoBRurM2!AC35-EsPensTipoBRurM!AC35</f>
        <v>0</v>
      </c>
      <c r="AD35" s="116">
        <f>EsPensTipoBRurM1!AD35+EsPensTipoBRurM2!AD35-EsPensTipoBRurM!AD35</f>
        <v>0</v>
      </c>
      <c r="AE35" s="116">
        <f>EsPensTipoBRurM1!AE35+EsPensTipoBRurM2!AE35-EsPensTipoBRurM!AE35</f>
        <v>0</v>
      </c>
      <c r="AF35" s="116">
        <f>EsPensTipoBRurM1!AF35+EsPensTipoBRurM2!AF35-EsPensTipoBRurM!AF35</f>
        <v>0</v>
      </c>
      <c r="AG35" s="116">
        <f>EsPensTipoBRurM1!AG35+EsPensTipoBRurM2!AG35-EsPensTipoBRurM!AG35</f>
        <v>0</v>
      </c>
      <c r="AH35" s="116">
        <f>EsPensTipoBRurM1!AH35+EsPensTipoBRurM2!AH35-EsPensTipoBRurM!AH35</f>
        <v>0</v>
      </c>
      <c r="AI35" s="116">
        <f>EsPensTipoBRurM1!AI35+EsPensTipoBRurM2!AI35-EsPensTipoBRurM!AI35</f>
        <v>0</v>
      </c>
      <c r="AJ35" s="116">
        <f>EsPensTipoBRurM1!AJ35+EsPensTipoBRurM2!AJ35-EsPensTipoBRurM!AJ35</f>
        <v>0</v>
      </c>
      <c r="AK35" s="116">
        <f>EsPensTipoBRurM1!AK35+EsPensTipoBRurM2!AK35-EsPensTipoBRurM!AK35</f>
        <v>0</v>
      </c>
      <c r="AL35" s="116">
        <f>EsPensTipoBRurM1!AL35+EsPensTipoBRurM2!AL35-EsPensTipoBRurM!AL35</f>
        <v>0</v>
      </c>
      <c r="AM35" s="116">
        <f>EsPensTipoBRurM1!AM35+EsPensTipoBRurM2!AM35-EsPensTipoBRurM!AM35</f>
        <v>0</v>
      </c>
      <c r="AN35" s="116">
        <f>EsPensTipoBRurM1!AN35+EsPensTipoBRurM2!AN35-EsPensTipoBRurM!AN35</f>
        <v>0</v>
      </c>
      <c r="AO35" s="116">
        <f>EsPensTipoBRurM1!AO35+EsPensTipoBRurM2!AO35-EsPensTipoBRurM!AO35</f>
        <v>0</v>
      </c>
      <c r="AP35" s="116">
        <f>EsPensTipoBRurM1!AP35+EsPensTipoBRurM2!AP35-EsPensTipoBRurM!AP35</f>
        <v>0</v>
      </c>
      <c r="AQ35" s="116">
        <f>EsPensTipoBRurM1!AQ35+EsPensTipoBRurM2!AQ35-EsPensTipoBRurM!AQ35</f>
        <v>0</v>
      </c>
      <c r="AR35" s="116">
        <f>EsPensTipoBRurM1!AR35+EsPensTipoBRurM2!AR35-EsPensTipoBRurM!AR35</f>
        <v>0</v>
      </c>
      <c r="AS35" s="116">
        <f>EsPensTipoBRurM1!AS35+EsPensTipoBRurM2!AS35-EsPensTipoBRurM!AS35</f>
        <v>0</v>
      </c>
      <c r="AT35" s="116">
        <f>EsPensTipoBRurM1!AT35+EsPensTipoBRurM2!AT35-EsPensTipoBRurM!AT35</f>
        <v>0</v>
      </c>
      <c r="AU35" s="116">
        <f>EsPensTipoBRurM1!AU35+EsPensTipoBRurM2!AU35-EsPensTipoBRurM!AU35</f>
        <v>0</v>
      </c>
      <c r="AV35" s="116">
        <f>EsPensTipoBRurM1!AV35+EsPensTipoBRurM2!AV35-EsPensTipoBRurM!AV35</f>
        <v>0</v>
      </c>
      <c r="AW35" s="116">
        <f>EsPensTipoBRurM1!AW35+EsPensTipoBRurM2!AW35-EsPensTipoBRurM!AW35</f>
        <v>0</v>
      </c>
      <c r="AX35" s="116">
        <f>EsPensTipoBRurM1!AX35+EsPensTipoBRurM2!AX35-EsPensTipoBRurM!AX35</f>
        <v>0</v>
      </c>
      <c r="AY35" s="116">
        <f>EsPensTipoBRurM1!AY35+EsPensTipoBRurM2!AY35-EsPensTipoBRurM!AY35</f>
        <v>0</v>
      </c>
      <c r="AZ35" s="116">
        <f>EsPensTipoBRurM1!AZ35+EsPensTipoBRurM2!AZ35-EsPensTipoBRurM!AZ35</f>
        <v>0</v>
      </c>
      <c r="BA35" s="116">
        <f>EsPensTipoBRurM1!BA35+EsPensTipoBRurM2!BA35-EsPensTipoBRurM!BA35</f>
        <v>0</v>
      </c>
      <c r="BB35" s="116">
        <f>EsPensTipoBRurM1!BB35+EsPensTipoBRurM2!BB35-EsPensTipoBRurM!BB35</f>
        <v>0</v>
      </c>
      <c r="BC35" s="116">
        <f>EsPensTipoBRurM1!BC35+EsPensTipoBRurM2!BC35-EsPensTipoBRurM!BC35</f>
        <v>0</v>
      </c>
      <c r="BD35" s="116">
        <f>EsPensTipoBRurM1!BD35+EsPensTipoBRurM2!BD35-EsPensTipoBRurM!BD35</f>
        <v>0</v>
      </c>
      <c r="BE35" s="116">
        <f>EsPensTipoBRurM1!BE35+EsPensTipoBRurM2!BE35-EsPensTipoBRurM!BE35</f>
        <v>0</v>
      </c>
      <c r="BF35" s="116">
        <f>EsPensTipoBRurM1!BF35+EsPensTipoBRurM2!BF35-EsPensTipoBRurM!BF35</f>
        <v>0</v>
      </c>
      <c r="BG35" s="116">
        <f>EsPensTipoBRurM1!BG35+EsPensTipoBRurM2!BG35-EsPensTipoBRurM!BG35</f>
        <v>0</v>
      </c>
      <c r="BH35" s="116">
        <f>EsPensTipoBRurM1!BH35+EsPensTipoBRurM2!BH35-EsPensTipoBRurM!BH35</f>
        <v>0</v>
      </c>
      <c r="BI35" s="116">
        <f>EsPensTipoBRurM1!BI35+EsPensTipoBRurM2!BI35-EsPensTipoBRurM!BI35</f>
        <v>0</v>
      </c>
      <c r="BJ35" s="116">
        <f>EsPensTipoBRurM1!BJ35+EsPensTipoBRurM2!BJ35-EsPensTipoBRurM!BJ35</f>
        <v>0</v>
      </c>
    </row>
    <row r="36" spans="1:62" x14ac:dyDescent="0.3">
      <c r="A36" s="94">
        <v>34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95"/>
      <c r="O36" s="95"/>
      <c r="P36" s="96"/>
      <c r="Q36" s="116">
        <f>EsPensTipoBRurM1!Q36+EsPensTipoBRurM2!Q36-EsPensTipoBRurM!Q36</f>
        <v>0</v>
      </c>
      <c r="R36" s="116">
        <f>EsPensTipoBRurM1!R36+EsPensTipoBRurM2!R36-EsPensTipoBRurM!R36</f>
        <v>0</v>
      </c>
      <c r="S36" s="116">
        <f>EsPensTipoBRurM1!S36+EsPensTipoBRurM2!S36-EsPensTipoBRurM!S36</f>
        <v>0</v>
      </c>
      <c r="T36" s="116">
        <f>EsPensTipoBRurM1!T36+EsPensTipoBRurM2!T36-EsPensTipoBRurM!T36</f>
        <v>0</v>
      </c>
      <c r="U36" s="116">
        <f>EsPensTipoBRurM1!U36+EsPensTipoBRurM2!U36-EsPensTipoBRurM!U36</f>
        <v>0</v>
      </c>
      <c r="V36" s="116">
        <f>EsPensTipoBRurM1!V36+EsPensTipoBRurM2!V36-EsPensTipoBRurM!V36</f>
        <v>0</v>
      </c>
      <c r="W36" s="116">
        <f>EsPensTipoBRurM1!W36+EsPensTipoBRurM2!W36-EsPensTipoBRurM!W36</f>
        <v>0</v>
      </c>
      <c r="X36" s="116">
        <f>EsPensTipoBRurM1!X36+EsPensTipoBRurM2!X36-EsPensTipoBRurM!X36</f>
        <v>0</v>
      </c>
      <c r="Y36" s="116">
        <f>EsPensTipoBRurM1!Y36+EsPensTipoBRurM2!Y36-EsPensTipoBRurM!Y36</f>
        <v>0</v>
      </c>
      <c r="Z36" s="116">
        <f>EsPensTipoBRurM1!Z36+EsPensTipoBRurM2!Z36-EsPensTipoBRurM!Z36</f>
        <v>0</v>
      </c>
      <c r="AA36" s="116">
        <f>EsPensTipoBRurM1!AA36+EsPensTipoBRurM2!AA36-EsPensTipoBRurM!AA36</f>
        <v>0</v>
      </c>
      <c r="AB36" s="116">
        <f>EsPensTipoBRurM1!AB36+EsPensTipoBRurM2!AB36-EsPensTipoBRurM!AB36</f>
        <v>0</v>
      </c>
      <c r="AC36" s="116">
        <f>EsPensTipoBRurM1!AC36+EsPensTipoBRurM2!AC36-EsPensTipoBRurM!AC36</f>
        <v>0</v>
      </c>
      <c r="AD36" s="116">
        <f>EsPensTipoBRurM1!AD36+EsPensTipoBRurM2!AD36-EsPensTipoBRurM!AD36</f>
        <v>0</v>
      </c>
      <c r="AE36" s="116">
        <f>EsPensTipoBRurM1!AE36+EsPensTipoBRurM2!AE36-EsPensTipoBRurM!AE36</f>
        <v>0</v>
      </c>
      <c r="AF36" s="116">
        <f>EsPensTipoBRurM1!AF36+EsPensTipoBRurM2!AF36-EsPensTipoBRurM!AF36</f>
        <v>0</v>
      </c>
      <c r="AG36" s="116">
        <f>EsPensTipoBRurM1!AG36+EsPensTipoBRurM2!AG36-EsPensTipoBRurM!AG36</f>
        <v>0</v>
      </c>
      <c r="AH36" s="116">
        <f>EsPensTipoBRurM1!AH36+EsPensTipoBRurM2!AH36-EsPensTipoBRurM!AH36</f>
        <v>0</v>
      </c>
      <c r="AI36" s="116">
        <f>EsPensTipoBRurM1!AI36+EsPensTipoBRurM2!AI36-EsPensTipoBRurM!AI36</f>
        <v>0</v>
      </c>
      <c r="AJ36" s="116">
        <f>EsPensTipoBRurM1!AJ36+EsPensTipoBRurM2!AJ36-EsPensTipoBRurM!AJ36</f>
        <v>0</v>
      </c>
      <c r="AK36" s="116">
        <f>EsPensTipoBRurM1!AK36+EsPensTipoBRurM2!AK36-EsPensTipoBRurM!AK36</f>
        <v>0</v>
      </c>
      <c r="AL36" s="116">
        <f>EsPensTipoBRurM1!AL36+EsPensTipoBRurM2!AL36-EsPensTipoBRurM!AL36</f>
        <v>0</v>
      </c>
      <c r="AM36" s="116">
        <f>EsPensTipoBRurM1!AM36+EsPensTipoBRurM2!AM36-EsPensTipoBRurM!AM36</f>
        <v>0</v>
      </c>
      <c r="AN36" s="116">
        <f>EsPensTipoBRurM1!AN36+EsPensTipoBRurM2!AN36-EsPensTipoBRurM!AN36</f>
        <v>0</v>
      </c>
      <c r="AO36" s="116">
        <f>EsPensTipoBRurM1!AO36+EsPensTipoBRurM2!AO36-EsPensTipoBRurM!AO36</f>
        <v>0</v>
      </c>
      <c r="AP36" s="116">
        <f>EsPensTipoBRurM1!AP36+EsPensTipoBRurM2!AP36-EsPensTipoBRurM!AP36</f>
        <v>0</v>
      </c>
      <c r="AQ36" s="116">
        <f>EsPensTipoBRurM1!AQ36+EsPensTipoBRurM2!AQ36-EsPensTipoBRurM!AQ36</f>
        <v>0</v>
      </c>
      <c r="AR36" s="116">
        <f>EsPensTipoBRurM1!AR36+EsPensTipoBRurM2!AR36-EsPensTipoBRurM!AR36</f>
        <v>0</v>
      </c>
      <c r="AS36" s="116">
        <f>EsPensTipoBRurM1!AS36+EsPensTipoBRurM2!AS36-EsPensTipoBRurM!AS36</f>
        <v>0</v>
      </c>
      <c r="AT36" s="116">
        <f>EsPensTipoBRurM1!AT36+EsPensTipoBRurM2!AT36-EsPensTipoBRurM!AT36</f>
        <v>0</v>
      </c>
      <c r="AU36" s="116">
        <f>EsPensTipoBRurM1!AU36+EsPensTipoBRurM2!AU36-EsPensTipoBRurM!AU36</f>
        <v>0</v>
      </c>
      <c r="AV36" s="116">
        <f>EsPensTipoBRurM1!AV36+EsPensTipoBRurM2!AV36-EsPensTipoBRurM!AV36</f>
        <v>0</v>
      </c>
      <c r="AW36" s="116">
        <f>EsPensTipoBRurM1!AW36+EsPensTipoBRurM2!AW36-EsPensTipoBRurM!AW36</f>
        <v>0</v>
      </c>
      <c r="AX36" s="116">
        <f>EsPensTipoBRurM1!AX36+EsPensTipoBRurM2!AX36-EsPensTipoBRurM!AX36</f>
        <v>0</v>
      </c>
      <c r="AY36" s="116">
        <f>EsPensTipoBRurM1!AY36+EsPensTipoBRurM2!AY36-EsPensTipoBRurM!AY36</f>
        <v>0</v>
      </c>
      <c r="AZ36" s="116">
        <f>EsPensTipoBRurM1!AZ36+EsPensTipoBRurM2!AZ36-EsPensTipoBRurM!AZ36</f>
        <v>0</v>
      </c>
      <c r="BA36" s="116">
        <f>EsPensTipoBRurM1!BA36+EsPensTipoBRurM2!BA36-EsPensTipoBRurM!BA36</f>
        <v>0</v>
      </c>
      <c r="BB36" s="116">
        <f>EsPensTipoBRurM1!BB36+EsPensTipoBRurM2!BB36-EsPensTipoBRurM!BB36</f>
        <v>0</v>
      </c>
      <c r="BC36" s="116">
        <f>EsPensTipoBRurM1!BC36+EsPensTipoBRurM2!BC36-EsPensTipoBRurM!BC36</f>
        <v>0</v>
      </c>
      <c r="BD36" s="116">
        <f>EsPensTipoBRurM1!BD36+EsPensTipoBRurM2!BD36-EsPensTipoBRurM!BD36</f>
        <v>0</v>
      </c>
      <c r="BE36" s="116">
        <f>EsPensTipoBRurM1!BE36+EsPensTipoBRurM2!BE36-EsPensTipoBRurM!BE36</f>
        <v>0</v>
      </c>
      <c r="BF36" s="116">
        <f>EsPensTipoBRurM1!BF36+EsPensTipoBRurM2!BF36-EsPensTipoBRurM!BF36</f>
        <v>0</v>
      </c>
      <c r="BG36" s="116">
        <f>EsPensTipoBRurM1!BG36+EsPensTipoBRurM2!BG36-EsPensTipoBRurM!BG36</f>
        <v>0</v>
      </c>
      <c r="BH36" s="116">
        <f>EsPensTipoBRurM1!BH36+EsPensTipoBRurM2!BH36-EsPensTipoBRurM!BH36</f>
        <v>0</v>
      </c>
      <c r="BI36" s="116">
        <f>EsPensTipoBRurM1!BI36+EsPensTipoBRurM2!BI36-EsPensTipoBRurM!BI36</f>
        <v>0</v>
      </c>
      <c r="BJ36" s="116">
        <f>EsPensTipoBRurM1!BJ36+EsPensTipoBRurM2!BJ36-EsPensTipoBRurM!BJ36</f>
        <v>0</v>
      </c>
    </row>
    <row r="37" spans="1:62" x14ac:dyDescent="0.3">
      <c r="A37" s="94">
        <v>35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95"/>
      <c r="O37" s="95"/>
      <c r="P37" s="96"/>
      <c r="Q37" s="116">
        <f>EsPensTipoBRurM1!Q37+EsPensTipoBRurM2!Q37-EsPensTipoBRurM!Q37</f>
        <v>0</v>
      </c>
      <c r="R37" s="116">
        <f>EsPensTipoBRurM1!R37+EsPensTipoBRurM2!R37-EsPensTipoBRurM!R37</f>
        <v>0</v>
      </c>
      <c r="S37" s="116">
        <f>EsPensTipoBRurM1!S37+EsPensTipoBRurM2!S37-EsPensTipoBRurM!S37</f>
        <v>0</v>
      </c>
      <c r="T37" s="116">
        <f>EsPensTipoBRurM1!T37+EsPensTipoBRurM2!T37-EsPensTipoBRurM!T37</f>
        <v>0</v>
      </c>
      <c r="U37" s="116">
        <f>EsPensTipoBRurM1!U37+EsPensTipoBRurM2!U37-EsPensTipoBRurM!U37</f>
        <v>0</v>
      </c>
      <c r="V37" s="116">
        <f>EsPensTipoBRurM1!V37+EsPensTipoBRurM2!V37-EsPensTipoBRurM!V37</f>
        <v>0</v>
      </c>
      <c r="W37" s="116">
        <f>EsPensTipoBRurM1!W37+EsPensTipoBRurM2!W37-EsPensTipoBRurM!W37</f>
        <v>0</v>
      </c>
      <c r="X37" s="116">
        <f>EsPensTipoBRurM1!X37+EsPensTipoBRurM2!X37-EsPensTipoBRurM!X37</f>
        <v>0</v>
      </c>
      <c r="Y37" s="116">
        <f>EsPensTipoBRurM1!Y37+EsPensTipoBRurM2!Y37-EsPensTipoBRurM!Y37</f>
        <v>0</v>
      </c>
      <c r="Z37" s="116">
        <f>EsPensTipoBRurM1!Z37+EsPensTipoBRurM2!Z37-EsPensTipoBRurM!Z37</f>
        <v>0</v>
      </c>
      <c r="AA37" s="116">
        <f>EsPensTipoBRurM1!AA37+EsPensTipoBRurM2!AA37-EsPensTipoBRurM!AA37</f>
        <v>0</v>
      </c>
      <c r="AB37" s="116">
        <f>EsPensTipoBRurM1!AB37+EsPensTipoBRurM2!AB37-EsPensTipoBRurM!AB37</f>
        <v>0</v>
      </c>
      <c r="AC37" s="116">
        <f>EsPensTipoBRurM1!AC37+EsPensTipoBRurM2!AC37-EsPensTipoBRurM!AC37</f>
        <v>0</v>
      </c>
      <c r="AD37" s="116">
        <f>EsPensTipoBRurM1!AD37+EsPensTipoBRurM2!AD37-EsPensTipoBRurM!AD37</f>
        <v>0</v>
      </c>
      <c r="AE37" s="116">
        <f>EsPensTipoBRurM1!AE37+EsPensTipoBRurM2!AE37-EsPensTipoBRurM!AE37</f>
        <v>0</v>
      </c>
      <c r="AF37" s="116">
        <f>EsPensTipoBRurM1!AF37+EsPensTipoBRurM2!AF37-EsPensTipoBRurM!AF37</f>
        <v>0</v>
      </c>
      <c r="AG37" s="116">
        <f>EsPensTipoBRurM1!AG37+EsPensTipoBRurM2!AG37-EsPensTipoBRurM!AG37</f>
        <v>0</v>
      </c>
      <c r="AH37" s="116">
        <f>EsPensTipoBRurM1!AH37+EsPensTipoBRurM2!AH37-EsPensTipoBRurM!AH37</f>
        <v>0</v>
      </c>
      <c r="AI37" s="116">
        <f>EsPensTipoBRurM1!AI37+EsPensTipoBRurM2!AI37-EsPensTipoBRurM!AI37</f>
        <v>0</v>
      </c>
      <c r="AJ37" s="116">
        <f>EsPensTipoBRurM1!AJ37+EsPensTipoBRurM2!AJ37-EsPensTipoBRurM!AJ37</f>
        <v>0</v>
      </c>
      <c r="AK37" s="116">
        <f>EsPensTipoBRurM1!AK37+EsPensTipoBRurM2!AK37-EsPensTipoBRurM!AK37</f>
        <v>0</v>
      </c>
      <c r="AL37" s="116">
        <f>EsPensTipoBRurM1!AL37+EsPensTipoBRurM2!AL37-EsPensTipoBRurM!AL37</f>
        <v>0</v>
      </c>
      <c r="AM37" s="116">
        <f>EsPensTipoBRurM1!AM37+EsPensTipoBRurM2!AM37-EsPensTipoBRurM!AM37</f>
        <v>0</v>
      </c>
      <c r="AN37" s="116">
        <f>EsPensTipoBRurM1!AN37+EsPensTipoBRurM2!AN37-EsPensTipoBRurM!AN37</f>
        <v>0</v>
      </c>
      <c r="AO37" s="116">
        <f>EsPensTipoBRurM1!AO37+EsPensTipoBRurM2!AO37-EsPensTipoBRurM!AO37</f>
        <v>0</v>
      </c>
      <c r="AP37" s="116">
        <f>EsPensTipoBRurM1!AP37+EsPensTipoBRurM2!AP37-EsPensTipoBRurM!AP37</f>
        <v>0</v>
      </c>
      <c r="AQ37" s="116">
        <f>EsPensTipoBRurM1!AQ37+EsPensTipoBRurM2!AQ37-EsPensTipoBRurM!AQ37</f>
        <v>0</v>
      </c>
      <c r="AR37" s="116">
        <f>EsPensTipoBRurM1!AR37+EsPensTipoBRurM2!AR37-EsPensTipoBRurM!AR37</f>
        <v>0</v>
      </c>
      <c r="AS37" s="116">
        <f>EsPensTipoBRurM1!AS37+EsPensTipoBRurM2!AS37-EsPensTipoBRurM!AS37</f>
        <v>0</v>
      </c>
      <c r="AT37" s="116">
        <f>EsPensTipoBRurM1!AT37+EsPensTipoBRurM2!AT37-EsPensTipoBRurM!AT37</f>
        <v>0</v>
      </c>
      <c r="AU37" s="116">
        <f>EsPensTipoBRurM1!AU37+EsPensTipoBRurM2!AU37-EsPensTipoBRurM!AU37</f>
        <v>0</v>
      </c>
      <c r="AV37" s="116">
        <f>EsPensTipoBRurM1!AV37+EsPensTipoBRurM2!AV37-EsPensTipoBRurM!AV37</f>
        <v>0</v>
      </c>
      <c r="AW37" s="116">
        <f>EsPensTipoBRurM1!AW37+EsPensTipoBRurM2!AW37-EsPensTipoBRurM!AW37</f>
        <v>0</v>
      </c>
      <c r="AX37" s="116">
        <f>EsPensTipoBRurM1!AX37+EsPensTipoBRurM2!AX37-EsPensTipoBRurM!AX37</f>
        <v>0</v>
      </c>
      <c r="AY37" s="116">
        <f>EsPensTipoBRurM1!AY37+EsPensTipoBRurM2!AY37-EsPensTipoBRurM!AY37</f>
        <v>0</v>
      </c>
      <c r="AZ37" s="116">
        <f>EsPensTipoBRurM1!AZ37+EsPensTipoBRurM2!AZ37-EsPensTipoBRurM!AZ37</f>
        <v>0</v>
      </c>
      <c r="BA37" s="116">
        <f>EsPensTipoBRurM1!BA37+EsPensTipoBRurM2!BA37-EsPensTipoBRurM!BA37</f>
        <v>0</v>
      </c>
      <c r="BB37" s="116">
        <f>EsPensTipoBRurM1!BB37+EsPensTipoBRurM2!BB37-EsPensTipoBRurM!BB37</f>
        <v>0</v>
      </c>
      <c r="BC37" s="116">
        <f>EsPensTipoBRurM1!BC37+EsPensTipoBRurM2!BC37-EsPensTipoBRurM!BC37</f>
        <v>0</v>
      </c>
      <c r="BD37" s="116">
        <f>EsPensTipoBRurM1!BD37+EsPensTipoBRurM2!BD37-EsPensTipoBRurM!BD37</f>
        <v>0</v>
      </c>
      <c r="BE37" s="116">
        <f>EsPensTipoBRurM1!BE37+EsPensTipoBRurM2!BE37-EsPensTipoBRurM!BE37</f>
        <v>0</v>
      </c>
      <c r="BF37" s="116">
        <f>EsPensTipoBRurM1!BF37+EsPensTipoBRurM2!BF37-EsPensTipoBRurM!BF37</f>
        <v>0</v>
      </c>
      <c r="BG37" s="116">
        <f>EsPensTipoBRurM1!BG37+EsPensTipoBRurM2!BG37-EsPensTipoBRurM!BG37</f>
        <v>0</v>
      </c>
      <c r="BH37" s="116">
        <f>EsPensTipoBRurM1!BH37+EsPensTipoBRurM2!BH37-EsPensTipoBRurM!BH37</f>
        <v>0</v>
      </c>
      <c r="BI37" s="116">
        <f>EsPensTipoBRurM1!BI37+EsPensTipoBRurM2!BI37-EsPensTipoBRurM!BI37</f>
        <v>0</v>
      </c>
      <c r="BJ37" s="116">
        <f>EsPensTipoBRurM1!BJ37+EsPensTipoBRurM2!BJ37-EsPensTipoBRurM!BJ37</f>
        <v>0</v>
      </c>
    </row>
    <row r="38" spans="1:62" x14ac:dyDescent="0.3">
      <c r="A38" s="94">
        <v>36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  <c r="O38" s="95"/>
      <c r="P38" s="96"/>
      <c r="Q38" s="116">
        <f>EsPensTipoBRurM1!Q38+EsPensTipoBRurM2!Q38-EsPensTipoBRurM!Q38</f>
        <v>0</v>
      </c>
      <c r="R38" s="116">
        <f>EsPensTipoBRurM1!R38+EsPensTipoBRurM2!R38-EsPensTipoBRurM!R38</f>
        <v>0</v>
      </c>
      <c r="S38" s="116">
        <f>EsPensTipoBRurM1!S38+EsPensTipoBRurM2!S38-EsPensTipoBRurM!S38</f>
        <v>0</v>
      </c>
      <c r="T38" s="116">
        <f>EsPensTipoBRurM1!T38+EsPensTipoBRurM2!T38-EsPensTipoBRurM!T38</f>
        <v>0</v>
      </c>
      <c r="U38" s="116">
        <f>EsPensTipoBRurM1!U38+EsPensTipoBRurM2!U38-EsPensTipoBRurM!U38</f>
        <v>0</v>
      </c>
      <c r="V38" s="116">
        <f>EsPensTipoBRurM1!V38+EsPensTipoBRurM2!V38-EsPensTipoBRurM!V38</f>
        <v>0</v>
      </c>
      <c r="W38" s="116">
        <f>EsPensTipoBRurM1!W38+EsPensTipoBRurM2!W38-EsPensTipoBRurM!W38</f>
        <v>0</v>
      </c>
      <c r="X38" s="116">
        <f>EsPensTipoBRurM1!X38+EsPensTipoBRurM2!X38-EsPensTipoBRurM!X38</f>
        <v>0</v>
      </c>
      <c r="Y38" s="116">
        <f>EsPensTipoBRurM1!Y38+EsPensTipoBRurM2!Y38-EsPensTipoBRurM!Y38</f>
        <v>0</v>
      </c>
      <c r="Z38" s="116">
        <f>EsPensTipoBRurM1!Z38+EsPensTipoBRurM2!Z38-EsPensTipoBRurM!Z38</f>
        <v>0</v>
      </c>
      <c r="AA38" s="116">
        <f>EsPensTipoBRurM1!AA38+EsPensTipoBRurM2!AA38-EsPensTipoBRurM!AA38</f>
        <v>0</v>
      </c>
      <c r="AB38" s="116">
        <f>EsPensTipoBRurM1!AB38+EsPensTipoBRurM2!AB38-EsPensTipoBRurM!AB38</f>
        <v>0</v>
      </c>
      <c r="AC38" s="116">
        <f>EsPensTipoBRurM1!AC38+EsPensTipoBRurM2!AC38-EsPensTipoBRurM!AC38</f>
        <v>0</v>
      </c>
      <c r="AD38" s="116">
        <f>EsPensTipoBRurM1!AD38+EsPensTipoBRurM2!AD38-EsPensTipoBRurM!AD38</f>
        <v>0</v>
      </c>
      <c r="AE38" s="116">
        <f>EsPensTipoBRurM1!AE38+EsPensTipoBRurM2!AE38-EsPensTipoBRurM!AE38</f>
        <v>0</v>
      </c>
      <c r="AF38" s="116">
        <f>EsPensTipoBRurM1!AF38+EsPensTipoBRurM2!AF38-EsPensTipoBRurM!AF38</f>
        <v>0</v>
      </c>
      <c r="AG38" s="116">
        <f>EsPensTipoBRurM1!AG38+EsPensTipoBRurM2!AG38-EsPensTipoBRurM!AG38</f>
        <v>0</v>
      </c>
      <c r="AH38" s="116">
        <f>EsPensTipoBRurM1!AH38+EsPensTipoBRurM2!AH38-EsPensTipoBRurM!AH38</f>
        <v>0</v>
      </c>
      <c r="AI38" s="116">
        <f>EsPensTipoBRurM1!AI38+EsPensTipoBRurM2!AI38-EsPensTipoBRurM!AI38</f>
        <v>0</v>
      </c>
      <c r="AJ38" s="116">
        <f>EsPensTipoBRurM1!AJ38+EsPensTipoBRurM2!AJ38-EsPensTipoBRurM!AJ38</f>
        <v>0</v>
      </c>
      <c r="AK38" s="116">
        <f>EsPensTipoBRurM1!AK38+EsPensTipoBRurM2!AK38-EsPensTipoBRurM!AK38</f>
        <v>0</v>
      </c>
      <c r="AL38" s="116">
        <f>EsPensTipoBRurM1!AL38+EsPensTipoBRurM2!AL38-EsPensTipoBRurM!AL38</f>
        <v>0</v>
      </c>
      <c r="AM38" s="116">
        <f>EsPensTipoBRurM1!AM38+EsPensTipoBRurM2!AM38-EsPensTipoBRurM!AM38</f>
        <v>0</v>
      </c>
      <c r="AN38" s="116">
        <f>EsPensTipoBRurM1!AN38+EsPensTipoBRurM2!AN38-EsPensTipoBRurM!AN38</f>
        <v>0</v>
      </c>
      <c r="AO38" s="116">
        <f>EsPensTipoBRurM1!AO38+EsPensTipoBRurM2!AO38-EsPensTipoBRurM!AO38</f>
        <v>0</v>
      </c>
      <c r="AP38" s="116">
        <f>EsPensTipoBRurM1!AP38+EsPensTipoBRurM2!AP38-EsPensTipoBRurM!AP38</f>
        <v>0</v>
      </c>
      <c r="AQ38" s="116">
        <f>EsPensTipoBRurM1!AQ38+EsPensTipoBRurM2!AQ38-EsPensTipoBRurM!AQ38</f>
        <v>0</v>
      </c>
      <c r="AR38" s="116">
        <f>EsPensTipoBRurM1!AR38+EsPensTipoBRurM2!AR38-EsPensTipoBRurM!AR38</f>
        <v>0</v>
      </c>
      <c r="AS38" s="116">
        <f>EsPensTipoBRurM1!AS38+EsPensTipoBRurM2!AS38-EsPensTipoBRurM!AS38</f>
        <v>0</v>
      </c>
      <c r="AT38" s="116">
        <f>EsPensTipoBRurM1!AT38+EsPensTipoBRurM2!AT38-EsPensTipoBRurM!AT38</f>
        <v>0</v>
      </c>
      <c r="AU38" s="116">
        <f>EsPensTipoBRurM1!AU38+EsPensTipoBRurM2!AU38-EsPensTipoBRurM!AU38</f>
        <v>0</v>
      </c>
      <c r="AV38" s="116">
        <f>EsPensTipoBRurM1!AV38+EsPensTipoBRurM2!AV38-EsPensTipoBRurM!AV38</f>
        <v>0</v>
      </c>
      <c r="AW38" s="116">
        <f>EsPensTipoBRurM1!AW38+EsPensTipoBRurM2!AW38-EsPensTipoBRurM!AW38</f>
        <v>0</v>
      </c>
      <c r="AX38" s="116">
        <f>EsPensTipoBRurM1!AX38+EsPensTipoBRurM2!AX38-EsPensTipoBRurM!AX38</f>
        <v>0</v>
      </c>
      <c r="AY38" s="116">
        <f>EsPensTipoBRurM1!AY38+EsPensTipoBRurM2!AY38-EsPensTipoBRurM!AY38</f>
        <v>0</v>
      </c>
      <c r="AZ38" s="116">
        <f>EsPensTipoBRurM1!AZ38+EsPensTipoBRurM2!AZ38-EsPensTipoBRurM!AZ38</f>
        <v>0</v>
      </c>
      <c r="BA38" s="116">
        <f>EsPensTipoBRurM1!BA38+EsPensTipoBRurM2!BA38-EsPensTipoBRurM!BA38</f>
        <v>0</v>
      </c>
      <c r="BB38" s="116">
        <f>EsPensTipoBRurM1!BB38+EsPensTipoBRurM2!BB38-EsPensTipoBRurM!BB38</f>
        <v>0</v>
      </c>
      <c r="BC38" s="116">
        <f>EsPensTipoBRurM1!BC38+EsPensTipoBRurM2!BC38-EsPensTipoBRurM!BC38</f>
        <v>0</v>
      </c>
      <c r="BD38" s="116">
        <f>EsPensTipoBRurM1!BD38+EsPensTipoBRurM2!BD38-EsPensTipoBRurM!BD38</f>
        <v>0</v>
      </c>
      <c r="BE38" s="116">
        <f>EsPensTipoBRurM1!BE38+EsPensTipoBRurM2!BE38-EsPensTipoBRurM!BE38</f>
        <v>0</v>
      </c>
      <c r="BF38" s="116">
        <f>EsPensTipoBRurM1!BF38+EsPensTipoBRurM2!BF38-EsPensTipoBRurM!BF38</f>
        <v>0</v>
      </c>
      <c r="BG38" s="116">
        <f>EsPensTipoBRurM1!BG38+EsPensTipoBRurM2!BG38-EsPensTipoBRurM!BG38</f>
        <v>0</v>
      </c>
      <c r="BH38" s="116">
        <f>EsPensTipoBRurM1!BH38+EsPensTipoBRurM2!BH38-EsPensTipoBRurM!BH38</f>
        <v>0</v>
      </c>
      <c r="BI38" s="116">
        <f>EsPensTipoBRurM1!BI38+EsPensTipoBRurM2!BI38-EsPensTipoBRurM!BI38</f>
        <v>0</v>
      </c>
      <c r="BJ38" s="116">
        <f>EsPensTipoBRurM1!BJ38+EsPensTipoBRurM2!BJ38-EsPensTipoBRurM!BJ38</f>
        <v>0</v>
      </c>
    </row>
    <row r="39" spans="1:62" x14ac:dyDescent="0.3">
      <c r="A39" s="94">
        <v>37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  <c r="O39" s="95"/>
      <c r="P39" s="96"/>
      <c r="Q39" s="116">
        <f>EsPensTipoBRurM1!Q39+EsPensTipoBRurM2!Q39-EsPensTipoBRurM!Q39</f>
        <v>0</v>
      </c>
      <c r="R39" s="116">
        <f>EsPensTipoBRurM1!R39+EsPensTipoBRurM2!R39-EsPensTipoBRurM!R39</f>
        <v>0</v>
      </c>
      <c r="S39" s="116">
        <f>EsPensTipoBRurM1!S39+EsPensTipoBRurM2!S39-EsPensTipoBRurM!S39</f>
        <v>0</v>
      </c>
      <c r="T39" s="116">
        <f>EsPensTipoBRurM1!T39+EsPensTipoBRurM2!T39-EsPensTipoBRurM!T39</f>
        <v>0</v>
      </c>
      <c r="U39" s="116">
        <f>EsPensTipoBRurM1!U39+EsPensTipoBRurM2!U39-EsPensTipoBRurM!U39</f>
        <v>0</v>
      </c>
      <c r="V39" s="116">
        <f>EsPensTipoBRurM1!V39+EsPensTipoBRurM2!V39-EsPensTipoBRurM!V39</f>
        <v>0</v>
      </c>
      <c r="W39" s="116">
        <f>EsPensTipoBRurM1!W39+EsPensTipoBRurM2!W39-EsPensTipoBRurM!W39</f>
        <v>0</v>
      </c>
      <c r="X39" s="116">
        <f>EsPensTipoBRurM1!X39+EsPensTipoBRurM2!X39-EsPensTipoBRurM!X39</f>
        <v>0</v>
      </c>
      <c r="Y39" s="116">
        <f>EsPensTipoBRurM1!Y39+EsPensTipoBRurM2!Y39-EsPensTipoBRurM!Y39</f>
        <v>0</v>
      </c>
      <c r="Z39" s="116">
        <f>EsPensTipoBRurM1!Z39+EsPensTipoBRurM2!Z39-EsPensTipoBRurM!Z39</f>
        <v>0</v>
      </c>
      <c r="AA39" s="116">
        <f>EsPensTipoBRurM1!AA39+EsPensTipoBRurM2!AA39-EsPensTipoBRurM!AA39</f>
        <v>0</v>
      </c>
      <c r="AB39" s="116">
        <f>EsPensTipoBRurM1!AB39+EsPensTipoBRurM2!AB39-EsPensTipoBRurM!AB39</f>
        <v>0</v>
      </c>
      <c r="AC39" s="116">
        <f>EsPensTipoBRurM1!AC39+EsPensTipoBRurM2!AC39-EsPensTipoBRurM!AC39</f>
        <v>0</v>
      </c>
      <c r="AD39" s="116">
        <f>EsPensTipoBRurM1!AD39+EsPensTipoBRurM2!AD39-EsPensTipoBRurM!AD39</f>
        <v>0</v>
      </c>
      <c r="AE39" s="116">
        <f>EsPensTipoBRurM1!AE39+EsPensTipoBRurM2!AE39-EsPensTipoBRurM!AE39</f>
        <v>0</v>
      </c>
      <c r="AF39" s="116">
        <f>EsPensTipoBRurM1!AF39+EsPensTipoBRurM2!AF39-EsPensTipoBRurM!AF39</f>
        <v>0</v>
      </c>
      <c r="AG39" s="116">
        <f>EsPensTipoBRurM1!AG39+EsPensTipoBRurM2!AG39-EsPensTipoBRurM!AG39</f>
        <v>0</v>
      </c>
      <c r="AH39" s="116">
        <f>EsPensTipoBRurM1!AH39+EsPensTipoBRurM2!AH39-EsPensTipoBRurM!AH39</f>
        <v>0</v>
      </c>
      <c r="AI39" s="116">
        <f>EsPensTipoBRurM1!AI39+EsPensTipoBRurM2!AI39-EsPensTipoBRurM!AI39</f>
        <v>0</v>
      </c>
      <c r="AJ39" s="116">
        <f>EsPensTipoBRurM1!AJ39+EsPensTipoBRurM2!AJ39-EsPensTipoBRurM!AJ39</f>
        <v>0</v>
      </c>
      <c r="AK39" s="116">
        <f>EsPensTipoBRurM1!AK39+EsPensTipoBRurM2!AK39-EsPensTipoBRurM!AK39</f>
        <v>0</v>
      </c>
      <c r="AL39" s="116">
        <f>EsPensTipoBRurM1!AL39+EsPensTipoBRurM2!AL39-EsPensTipoBRurM!AL39</f>
        <v>0</v>
      </c>
      <c r="AM39" s="116">
        <f>EsPensTipoBRurM1!AM39+EsPensTipoBRurM2!AM39-EsPensTipoBRurM!AM39</f>
        <v>0</v>
      </c>
      <c r="AN39" s="116">
        <f>EsPensTipoBRurM1!AN39+EsPensTipoBRurM2!AN39-EsPensTipoBRurM!AN39</f>
        <v>0</v>
      </c>
      <c r="AO39" s="116">
        <f>EsPensTipoBRurM1!AO39+EsPensTipoBRurM2!AO39-EsPensTipoBRurM!AO39</f>
        <v>0</v>
      </c>
      <c r="AP39" s="116">
        <f>EsPensTipoBRurM1!AP39+EsPensTipoBRurM2!AP39-EsPensTipoBRurM!AP39</f>
        <v>0</v>
      </c>
      <c r="AQ39" s="116">
        <f>EsPensTipoBRurM1!AQ39+EsPensTipoBRurM2!AQ39-EsPensTipoBRurM!AQ39</f>
        <v>0</v>
      </c>
      <c r="AR39" s="116">
        <f>EsPensTipoBRurM1!AR39+EsPensTipoBRurM2!AR39-EsPensTipoBRurM!AR39</f>
        <v>0</v>
      </c>
      <c r="AS39" s="116">
        <f>EsPensTipoBRurM1!AS39+EsPensTipoBRurM2!AS39-EsPensTipoBRurM!AS39</f>
        <v>0</v>
      </c>
      <c r="AT39" s="116">
        <f>EsPensTipoBRurM1!AT39+EsPensTipoBRurM2!AT39-EsPensTipoBRurM!AT39</f>
        <v>0</v>
      </c>
      <c r="AU39" s="116">
        <f>EsPensTipoBRurM1!AU39+EsPensTipoBRurM2!AU39-EsPensTipoBRurM!AU39</f>
        <v>0</v>
      </c>
      <c r="AV39" s="116">
        <f>EsPensTipoBRurM1!AV39+EsPensTipoBRurM2!AV39-EsPensTipoBRurM!AV39</f>
        <v>0</v>
      </c>
      <c r="AW39" s="116">
        <f>EsPensTipoBRurM1!AW39+EsPensTipoBRurM2!AW39-EsPensTipoBRurM!AW39</f>
        <v>0</v>
      </c>
      <c r="AX39" s="116">
        <f>EsPensTipoBRurM1!AX39+EsPensTipoBRurM2!AX39-EsPensTipoBRurM!AX39</f>
        <v>0</v>
      </c>
      <c r="AY39" s="116">
        <f>EsPensTipoBRurM1!AY39+EsPensTipoBRurM2!AY39-EsPensTipoBRurM!AY39</f>
        <v>0</v>
      </c>
      <c r="AZ39" s="116">
        <f>EsPensTipoBRurM1!AZ39+EsPensTipoBRurM2!AZ39-EsPensTipoBRurM!AZ39</f>
        <v>0</v>
      </c>
      <c r="BA39" s="116">
        <f>EsPensTipoBRurM1!BA39+EsPensTipoBRurM2!BA39-EsPensTipoBRurM!BA39</f>
        <v>0</v>
      </c>
      <c r="BB39" s="116">
        <f>EsPensTipoBRurM1!BB39+EsPensTipoBRurM2!BB39-EsPensTipoBRurM!BB39</f>
        <v>0</v>
      </c>
      <c r="BC39" s="116">
        <f>EsPensTipoBRurM1!BC39+EsPensTipoBRurM2!BC39-EsPensTipoBRurM!BC39</f>
        <v>0</v>
      </c>
      <c r="BD39" s="116">
        <f>EsPensTipoBRurM1!BD39+EsPensTipoBRurM2!BD39-EsPensTipoBRurM!BD39</f>
        <v>0</v>
      </c>
      <c r="BE39" s="116">
        <f>EsPensTipoBRurM1!BE39+EsPensTipoBRurM2!BE39-EsPensTipoBRurM!BE39</f>
        <v>0</v>
      </c>
      <c r="BF39" s="116">
        <f>EsPensTipoBRurM1!BF39+EsPensTipoBRurM2!BF39-EsPensTipoBRurM!BF39</f>
        <v>0</v>
      </c>
      <c r="BG39" s="116">
        <f>EsPensTipoBRurM1!BG39+EsPensTipoBRurM2!BG39-EsPensTipoBRurM!BG39</f>
        <v>0</v>
      </c>
      <c r="BH39" s="116">
        <f>EsPensTipoBRurM1!BH39+EsPensTipoBRurM2!BH39-EsPensTipoBRurM!BH39</f>
        <v>0</v>
      </c>
      <c r="BI39" s="116">
        <f>EsPensTipoBRurM1!BI39+EsPensTipoBRurM2!BI39-EsPensTipoBRurM!BI39</f>
        <v>0</v>
      </c>
      <c r="BJ39" s="116">
        <f>EsPensTipoBRurM1!BJ39+EsPensTipoBRurM2!BJ39-EsPensTipoBRurM!BJ39</f>
        <v>0</v>
      </c>
    </row>
    <row r="40" spans="1:62" x14ac:dyDescent="0.3">
      <c r="A40" s="94">
        <v>38</v>
      </c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  <c r="O40" s="95"/>
      <c r="P40" s="96"/>
      <c r="Q40" s="116">
        <f>EsPensTipoBRurM1!Q40+EsPensTipoBRurM2!Q40-EsPensTipoBRurM!Q40</f>
        <v>0</v>
      </c>
      <c r="R40" s="116">
        <f>EsPensTipoBRurM1!R40+EsPensTipoBRurM2!R40-EsPensTipoBRurM!R40</f>
        <v>0</v>
      </c>
      <c r="S40" s="116">
        <f>EsPensTipoBRurM1!S40+EsPensTipoBRurM2!S40-EsPensTipoBRurM!S40</f>
        <v>0</v>
      </c>
      <c r="T40" s="116">
        <f>EsPensTipoBRurM1!T40+EsPensTipoBRurM2!T40-EsPensTipoBRurM!T40</f>
        <v>0</v>
      </c>
      <c r="U40" s="116">
        <f>EsPensTipoBRurM1!U40+EsPensTipoBRurM2!U40-EsPensTipoBRurM!U40</f>
        <v>0</v>
      </c>
      <c r="V40" s="116">
        <f>EsPensTipoBRurM1!V40+EsPensTipoBRurM2!V40-EsPensTipoBRurM!V40</f>
        <v>0</v>
      </c>
      <c r="W40" s="116">
        <f>EsPensTipoBRurM1!W40+EsPensTipoBRurM2!W40-EsPensTipoBRurM!W40</f>
        <v>0</v>
      </c>
      <c r="X40" s="116">
        <f>EsPensTipoBRurM1!X40+EsPensTipoBRurM2!X40-EsPensTipoBRurM!X40</f>
        <v>0</v>
      </c>
      <c r="Y40" s="116">
        <f>EsPensTipoBRurM1!Y40+EsPensTipoBRurM2!Y40-EsPensTipoBRurM!Y40</f>
        <v>0</v>
      </c>
      <c r="Z40" s="116">
        <f>EsPensTipoBRurM1!Z40+EsPensTipoBRurM2!Z40-EsPensTipoBRurM!Z40</f>
        <v>0</v>
      </c>
      <c r="AA40" s="116">
        <f>EsPensTipoBRurM1!AA40+EsPensTipoBRurM2!AA40-EsPensTipoBRurM!AA40</f>
        <v>0</v>
      </c>
      <c r="AB40" s="116">
        <f>EsPensTipoBRurM1!AB40+EsPensTipoBRurM2!AB40-EsPensTipoBRurM!AB40</f>
        <v>0</v>
      </c>
      <c r="AC40" s="116">
        <f>EsPensTipoBRurM1!AC40+EsPensTipoBRurM2!AC40-EsPensTipoBRurM!AC40</f>
        <v>0</v>
      </c>
      <c r="AD40" s="116">
        <f>EsPensTipoBRurM1!AD40+EsPensTipoBRurM2!AD40-EsPensTipoBRurM!AD40</f>
        <v>0</v>
      </c>
      <c r="AE40" s="116">
        <f>EsPensTipoBRurM1!AE40+EsPensTipoBRurM2!AE40-EsPensTipoBRurM!AE40</f>
        <v>0</v>
      </c>
      <c r="AF40" s="116">
        <f>EsPensTipoBRurM1!AF40+EsPensTipoBRurM2!AF40-EsPensTipoBRurM!AF40</f>
        <v>0</v>
      </c>
      <c r="AG40" s="116">
        <f>EsPensTipoBRurM1!AG40+EsPensTipoBRurM2!AG40-EsPensTipoBRurM!AG40</f>
        <v>0</v>
      </c>
      <c r="AH40" s="116">
        <f>EsPensTipoBRurM1!AH40+EsPensTipoBRurM2!AH40-EsPensTipoBRurM!AH40</f>
        <v>0</v>
      </c>
      <c r="AI40" s="116">
        <f>EsPensTipoBRurM1!AI40+EsPensTipoBRurM2!AI40-EsPensTipoBRurM!AI40</f>
        <v>0</v>
      </c>
      <c r="AJ40" s="116">
        <f>EsPensTipoBRurM1!AJ40+EsPensTipoBRurM2!AJ40-EsPensTipoBRurM!AJ40</f>
        <v>0</v>
      </c>
      <c r="AK40" s="116">
        <f>EsPensTipoBRurM1!AK40+EsPensTipoBRurM2!AK40-EsPensTipoBRurM!AK40</f>
        <v>0</v>
      </c>
      <c r="AL40" s="116">
        <f>EsPensTipoBRurM1!AL40+EsPensTipoBRurM2!AL40-EsPensTipoBRurM!AL40</f>
        <v>0</v>
      </c>
      <c r="AM40" s="116">
        <f>EsPensTipoBRurM1!AM40+EsPensTipoBRurM2!AM40-EsPensTipoBRurM!AM40</f>
        <v>0</v>
      </c>
      <c r="AN40" s="116">
        <f>EsPensTipoBRurM1!AN40+EsPensTipoBRurM2!AN40-EsPensTipoBRurM!AN40</f>
        <v>0</v>
      </c>
      <c r="AO40" s="116">
        <f>EsPensTipoBRurM1!AO40+EsPensTipoBRurM2!AO40-EsPensTipoBRurM!AO40</f>
        <v>0</v>
      </c>
      <c r="AP40" s="116">
        <f>EsPensTipoBRurM1!AP40+EsPensTipoBRurM2!AP40-EsPensTipoBRurM!AP40</f>
        <v>0</v>
      </c>
      <c r="AQ40" s="116">
        <f>EsPensTipoBRurM1!AQ40+EsPensTipoBRurM2!AQ40-EsPensTipoBRurM!AQ40</f>
        <v>0</v>
      </c>
      <c r="AR40" s="116">
        <f>EsPensTipoBRurM1!AR40+EsPensTipoBRurM2!AR40-EsPensTipoBRurM!AR40</f>
        <v>0</v>
      </c>
      <c r="AS40" s="116">
        <f>EsPensTipoBRurM1!AS40+EsPensTipoBRurM2!AS40-EsPensTipoBRurM!AS40</f>
        <v>0</v>
      </c>
      <c r="AT40" s="116">
        <f>EsPensTipoBRurM1!AT40+EsPensTipoBRurM2!AT40-EsPensTipoBRurM!AT40</f>
        <v>0</v>
      </c>
      <c r="AU40" s="116">
        <f>EsPensTipoBRurM1!AU40+EsPensTipoBRurM2!AU40-EsPensTipoBRurM!AU40</f>
        <v>0</v>
      </c>
      <c r="AV40" s="116">
        <f>EsPensTipoBRurM1!AV40+EsPensTipoBRurM2!AV40-EsPensTipoBRurM!AV40</f>
        <v>0</v>
      </c>
      <c r="AW40" s="116">
        <f>EsPensTipoBRurM1!AW40+EsPensTipoBRurM2!AW40-EsPensTipoBRurM!AW40</f>
        <v>0</v>
      </c>
      <c r="AX40" s="116">
        <f>EsPensTipoBRurM1!AX40+EsPensTipoBRurM2!AX40-EsPensTipoBRurM!AX40</f>
        <v>0</v>
      </c>
      <c r="AY40" s="116">
        <f>EsPensTipoBRurM1!AY40+EsPensTipoBRurM2!AY40-EsPensTipoBRurM!AY40</f>
        <v>0</v>
      </c>
      <c r="AZ40" s="116">
        <f>EsPensTipoBRurM1!AZ40+EsPensTipoBRurM2!AZ40-EsPensTipoBRurM!AZ40</f>
        <v>0</v>
      </c>
      <c r="BA40" s="116">
        <f>EsPensTipoBRurM1!BA40+EsPensTipoBRurM2!BA40-EsPensTipoBRurM!BA40</f>
        <v>0</v>
      </c>
      <c r="BB40" s="116">
        <f>EsPensTipoBRurM1!BB40+EsPensTipoBRurM2!BB40-EsPensTipoBRurM!BB40</f>
        <v>0</v>
      </c>
      <c r="BC40" s="116">
        <f>EsPensTipoBRurM1!BC40+EsPensTipoBRurM2!BC40-EsPensTipoBRurM!BC40</f>
        <v>0</v>
      </c>
      <c r="BD40" s="116">
        <f>EsPensTipoBRurM1!BD40+EsPensTipoBRurM2!BD40-EsPensTipoBRurM!BD40</f>
        <v>0</v>
      </c>
      <c r="BE40" s="116">
        <f>EsPensTipoBRurM1!BE40+EsPensTipoBRurM2!BE40-EsPensTipoBRurM!BE40</f>
        <v>0</v>
      </c>
      <c r="BF40" s="116">
        <f>EsPensTipoBRurM1!BF40+EsPensTipoBRurM2!BF40-EsPensTipoBRurM!BF40</f>
        <v>0</v>
      </c>
      <c r="BG40" s="116">
        <f>EsPensTipoBRurM1!BG40+EsPensTipoBRurM2!BG40-EsPensTipoBRurM!BG40</f>
        <v>0</v>
      </c>
      <c r="BH40" s="116">
        <f>EsPensTipoBRurM1!BH40+EsPensTipoBRurM2!BH40-EsPensTipoBRurM!BH40</f>
        <v>0</v>
      </c>
      <c r="BI40" s="116">
        <f>EsPensTipoBRurM1!BI40+EsPensTipoBRurM2!BI40-EsPensTipoBRurM!BI40</f>
        <v>0</v>
      </c>
      <c r="BJ40" s="116">
        <f>EsPensTipoBRurM1!BJ40+EsPensTipoBRurM2!BJ40-EsPensTipoBRurM!BJ40</f>
        <v>0</v>
      </c>
    </row>
    <row r="41" spans="1:62" x14ac:dyDescent="0.3">
      <c r="A41" s="94">
        <v>39</v>
      </c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M41" s="95"/>
      <c r="N41" s="95"/>
      <c r="O41" s="95"/>
      <c r="P41" s="96"/>
      <c r="Q41" s="116">
        <f>EsPensTipoBRurM1!Q41+EsPensTipoBRurM2!Q41-EsPensTipoBRurM!Q41</f>
        <v>0</v>
      </c>
      <c r="R41" s="116">
        <f>EsPensTipoBRurM1!R41+EsPensTipoBRurM2!R41-EsPensTipoBRurM!R41</f>
        <v>0</v>
      </c>
      <c r="S41" s="116">
        <f>EsPensTipoBRurM1!S41+EsPensTipoBRurM2!S41-EsPensTipoBRurM!S41</f>
        <v>0</v>
      </c>
      <c r="T41" s="116">
        <f>EsPensTipoBRurM1!T41+EsPensTipoBRurM2!T41-EsPensTipoBRurM!T41</f>
        <v>0</v>
      </c>
      <c r="U41" s="116">
        <f>EsPensTipoBRurM1!U41+EsPensTipoBRurM2!U41-EsPensTipoBRurM!U41</f>
        <v>0</v>
      </c>
      <c r="V41" s="116">
        <f>EsPensTipoBRurM1!V41+EsPensTipoBRurM2!V41-EsPensTipoBRurM!V41</f>
        <v>0</v>
      </c>
      <c r="W41" s="116">
        <f>EsPensTipoBRurM1!W41+EsPensTipoBRurM2!W41-EsPensTipoBRurM!W41</f>
        <v>0</v>
      </c>
      <c r="X41" s="116">
        <f>EsPensTipoBRurM1!X41+EsPensTipoBRurM2!X41-EsPensTipoBRurM!X41</f>
        <v>0</v>
      </c>
      <c r="Y41" s="116">
        <f>EsPensTipoBRurM1!Y41+EsPensTipoBRurM2!Y41-EsPensTipoBRurM!Y41</f>
        <v>0</v>
      </c>
      <c r="Z41" s="116">
        <f>EsPensTipoBRurM1!Z41+EsPensTipoBRurM2!Z41-EsPensTipoBRurM!Z41</f>
        <v>0</v>
      </c>
      <c r="AA41" s="116">
        <f>EsPensTipoBRurM1!AA41+EsPensTipoBRurM2!AA41-EsPensTipoBRurM!AA41</f>
        <v>0</v>
      </c>
      <c r="AB41" s="116">
        <f>EsPensTipoBRurM1!AB41+EsPensTipoBRurM2!AB41-EsPensTipoBRurM!AB41</f>
        <v>0</v>
      </c>
      <c r="AC41" s="116">
        <f>EsPensTipoBRurM1!AC41+EsPensTipoBRurM2!AC41-EsPensTipoBRurM!AC41</f>
        <v>0</v>
      </c>
      <c r="AD41" s="116">
        <f>EsPensTipoBRurM1!AD41+EsPensTipoBRurM2!AD41-EsPensTipoBRurM!AD41</f>
        <v>0</v>
      </c>
      <c r="AE41" s="116">
        <f>EsPensTipoBRurM1!AE41+EsPensTipoBRurM2!AE41-EsPensTipoBRurM!AE41</f>
        <v>0</v>
      </c>
      <c r="AF41" s="116">
        <f>EsPensTipoBRurM1!AF41+EsPensTipoBRurM2!AF41-EsPensTipoBRurM!AF41</f>
        <v>0</v>
      </c>
      <c r="AG41" s="116">
        <f>EsPensTipoBRurM1!AG41+EsPensTipoBRurM2!AG41-EsPensTipoBRurM!AG41</f>
        <v>0</v>
      </c>
      <c r="AH41" s="116">
        <f>EsPensTipoBRurM1!AH41+EsPensTipoBRurM2!AH41-EsPensTipoBRurM!AH41</f>
        <v>0</v>
      </c>
      <c r="AI41" s="116">
        <f>EsPensTipoBRurM1!AI41+EsPensTipoBRurM2!AI41-EsPensTipoBRurM!AI41</f>
        <v>0</v>
      </c>
      <c r="AJ41" s="116">
        <f>EsPensTipoBRurM1!AJ41+EsPensTipoBRurM2!AJ41-EsPensTipoBRurM!AJ41</f>
        <v>0</v>
      </c>
      <c r="AK41" s="116">
        <f>EsPensTipoBRurM1!AK41+EsPensTipoBRurM2!AK41-EsPensTipoBRurM!AK41</f>
        <v>0</v>
      </c>
      <c r="AL41" s="116">
        <f>EsPensTipoBRurM1!AL41+EsPensTipoBRurM2!AL41-EsPensTipoBRurM!AL41</f>
        <v>0</v>
      </c>
      <c r="AM41" s="116">
        <f>EsPensTipoBRurM1!AM41+EsPensTipoBRurM2!AM41-EsPensTipoBRurM!AM41</f>
        <v>0</v>
      </c>
      <c r="AN41" s="116">
        <f>EsPensTipoBRurM1!AN41+EsPensTipoBRurM2!AN41-EsPensTipoBRurM!AN41</f>
        <v>0</v>
      </c>
      <c r="AO41" s="116">
        <f>EsPensTipoBRurM1!AO41+EsPensTipoBRurM2!AO41-EsPensTipoBRurM!AO41</f>
        <v>0</v>
      </c>
      <c r="AP41" s="116">
        <f>EsPensTipoBRurM1!AP41+EsPensTipoBRurM2!AP41-EsPensTipoBRurM!AP41</f>
        <v>0</v>
      </c>
      <c r="AQ41" s="116">
        <f>EsPensTipoBRurM1!AQ41+EsPensTipoBRurM2!AQ41-EsPensTipoBRurM!AQ41</f>
        <v>0</v>
      </c>
      <c r="AR41" s="116">
        <f>EsPensTipoBRurM1!AR41+EsPensTipoBRurM2!AR41-EsPensTipoBRurM!AR41</f>
        <v>0</v>
      </c>
      <c r="AS41" s="116">
        <f>EsPensTipoBRurM1!AS41+EsPensTipoBRurM2!AS41-EsPensTipoBRurM!AS41</f>
        <v>0</v>
      </c>
      <c r="AT41" s="116">
        <f>EsPensTipoBRurM1!AT41+EsPensTipoBRurM2!AT41-EsPensTipoBRurM!AT41</f>
        <v>0</v>
      </c>
      <c r="AU41" s="116">
        <f>EsPensTipoBRurM1!AU41+EsPensTipoBRurM2!AU41-EsPensTipoBRurM!AU41</f>
        <v>0</v>
      </c>
      <c r="AV41" s="116">
        <f>EsPensTipoBRurM1!AV41+EsPensTipoBRurM2!AV41-EsPensTipoBRurM!AV41</f>
        <v>0</v>
      </c>
      <c r="AW41" s="116">
        <f>EsPensTipoBRurM1!AW41+EsPensTipoBRurM2!AW41-EsPensTipoBRurM!AW41</f>
        <v>0</v>
      </c>
      <c r="AX41" s="116">
        <f>EsPensTipoBRurM1!AX41+EsPensTipoBRurM2!AX41-EsPensTipoBRurM!AX41</f>
        <v>0</v>
      </c>
      <c r="AY41" s="116">
        <f>EsPensTipoBRurM1!AY41+EsPensTipoBRurM2!AY41-EsPensTipoBRurM!AY41</f>
        <v>0</v>
      </c>
      <c r="AZ41" s="116">
        <f>EsPensTipoBRurM1!AZ41+EsPensTipoBRurM2!AZ41-EsPensTipoBRurM!AZ41</f>
        <v>0</v>
      </c>
      <c r="BA41" s="116">
        <f>EsPensTipoBRurM1!BA41+EsPensTipoBRurM2!BA41-EsPensTipoBRurM!BA41</f>
        <v>0</v>
      </c>
      <c r="BB41" s="116">
        <f>EsPensTipoBRurM1!BB41+EsPensTipoBRurM2!BB41-EsPensTipoBRurM!BB41</f>
        <v>0</v>
      </c>
      <c r="BC41" s="116">
        <f>EsPensTipoBRurM1!BC41+EsPensTipoBRurM2!BC41-EsPensTipoBRurM!BC41</f>
        <v>0</v>
      </c>
      <c r="BD41" s="116">
        <f>EsPensTipoBRurM1!BD41+EsPensTipoBRurM2!BD41-EsPensTipoBRurM!BD41</f>
        <v>0</v>
      </c>
      <c r="BE41" s="116">
        <f>EsPensTipoBRurM1!BE41+EsPensTipoBRurM2!BE41-EsPensTipoBRurM!BE41</f>
        <v>0</v>
      </c>
      <c r="BF41" s="116">
        <f>EsPensTipoBRurM1!BF41+EsPensTipoBRurM2!BF41-EsPensTipoBRurM!BF41</f>
        <v>0</v>
      </c>
      <c r="BG41" s="116">
        <f>EsPensTipoBRurM1!BG41+EsPensTipoBRurM2!BG41-EsPensTipoBRurM!BG41</f>
        <v>0</v>
      </c>
      <c r="BH41" s="116">
        <f>EsPensTipoBRurM1!BH41+EsPensTipoBRurM2!BH41-EsPensTipoBRurM!BH41</f>
        <v>0</v>
      </c>
      <c r="BI41" s="116">
        <f>EsPensTipoBRurM1!BI41+EsPensTipoBRurM2!BI41-EsPensTipoBRurM!BI41</f>
        <v>0</v>
      </c>
      <c r="BJ41" s="116">
        <f>EsPensTipoBRurM1!BJ41+EsPensTipoBRurM2!BJ41-EsPensTipoBRurM!BJ41</f>
        <v>0</v>
      </c>
    </row>
    <row r="42" spans="1:62" x14ac:dyDescent="0.3">
      <c r="A42" s="94">
        <v>40</v>
      </c>
      <c r="B42" s="95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  <c r="O42" s="95"/>
      <c r="P42" s="96"/>
      <c r="Q42" s="116">
        <f>EsPensTipoBRurM1!Q42+EsPensTipoBRurM2!Q42-EsPensTipoBRurM!Q42</f>
        <v>0</v>
      </c>
      <c r="R42" s="116">
        <f>EsPensTipoBRurM1!R42+EsPensTipoBRurM2!R42-EsPensTipoBRurM!R42</f>
        <v>0</v>
      </c>
      <c r="S42" s="116">
        <f>EsPensTipoBRurM1!S42+EsPensTipoBRurM2!S42-EsPensTipoBRurM!S42</f>
        <v>0</v>
      </c>
      <c r="T42" s="116">
        <f>EsPensTipoBRurM1!T42+EsPensTipoBRurM2!T42-EsPensTipoBRurM!T42</f>
        <v>0</v>
      </c>
      <c r="U42" s="116">
        <f>EsPensTipoBRurM1!U42+EsPensTipoBRurM2!U42-EsPensTipoBRurM!U42</f>
        <v>0</v>
      </c>
      <c r="V42" s="116">
        <f>EsPensTipoBRurM1!V42+EsPensTipoBRurM2!V42-EsPensTipoBRurM!V42</f>
        <v>0</v>
      </c>
      <c r="W42" s="116">
        <f>EsPensTipoBRurM1!W42+EsPensTipoBRurM2!W42-EsPensTipoBRurM!W42</f>
        <v>0</v>
      </c>
      <c r="X42" s="116">
        <f>EsPensTipoBRurM1!X42+EsPensTipoBRurM2!X42-EsPensTipoBRurM!X42</f>
        <v>0</v>
      </c>
      <c r="Y42" s="116">
        <f>EsPensTipoBRurM1!Y42+EsPensTipoBRurM2!Y42-EsPensTipoBRurM!Y42</f>
        <v>0</v>
      </c>
      <c r="Z42" s="116">
        <f>EsPensTipoBRurM1!Z42+EsPensTipoBRurM2!Z42-EsPensTipoBRurM!Z42</f>
        <v>0</v>
      </c>
      <c r="AA42" s="116">
        <f>EsPensTipoBRurM1!AA42+EsPensTipoBRurM2!AA42-EsPensTipoBRurM!AA42</f>
        <v>0</v>
      </c>
      <c r="AB42" s="116">
        <f>EsPensTipoBRurM1!AB42+EsPensTipoBRurM2!AB42-EsPensTipoBRurM!AB42</f>
        <v>0</v>
      </c>
      <c r="AC42" s="116">
        <f>EsPensTipoBRurM1!AC42+EsPensTipoBRurM2!AC42-EsPensTipoBRurM!AC42</f>
        <v>0</v>
      </c>
      <c r="AD42" s="116">
        <f>EsPensTipoBRurM1!AD42+EsPensTipoBRurM2!AD42-EsPensTipoBRurM!AD42</f>
        <v>0</v>
      </c>
      <c r="AE42" s="116">
        <f>EsPensTipoBRurM1!AE42+EsPensTipoBRurM2!AE42-EsPensTipoBRurM!AE42</f>
        <v>0</v>
      </c>
      <c r="AF42" s="116">
        <f>EsPensTipoBRurM1!AF42+EsPensTipoBRurM2!AF42-EsPensTipoBRurM!AF42</f>
        <v>0</v>
      </c>
      <c r="AG42" s="116">
        <f>EsPensTipoBRurM1!AG42+EsPensTipoBRurM2!AG42-EsPensTipoBRurM!AG42</f>
        <v>0</v>
      </c>
      <c r="AH42" s="116">
        <f>EsPensTipoBRurM1!AH42+EsPensTipoBRurM2!AH42-EsPensTipoBRurM!AH42</f>
        <v>0</v>
      </c>
      <c r="AI42" s="116">
        <f>EsPensTipoBRurM1!AI42+EsPensTipoBRurM2!AI42-EsPensTipoBRurM!AI42</f>
        <v>0</v>
      </c>
      <c r="AJ42" s="116">
        <f>EsPensTipoBRurM1!AJ42+EsPensTipoBRurM2!AJ42-EsPensTipoBRurM!AJ42</f>
        <v>0</v>
      </c>
      <c r="AK42" s="116">
        <f>EsPensTipoBRurM1!AK42+EsPensTipoBRurM2!AK42-EsPensTipoBRurM!AK42</f>
        <v>0</v>
      </c>
      <c r="AL42" s="116">
        <f>EsPensTipoBRurM1!AL42+EsPensTipoBRurM2!AL42-EsPensTipoBRurM!AL42</f>
        <v>0</v>
      </c>
      <c r="AM42" s="116">
        <f>EsPensTipoBRurM1!AM42+EsPensTipoBRurM2!AM42-EsPensTipoBRurM!AM42</f>
        <v>0</v>
      </c>
      <c r="AN42" s="116">
        <f>EsPensTipoBRurM1!AN42+EsPensTipoBRurM2!AN42-EsPensTipoBRurM!AN42</f>
        <v>0</v>
      </c>
      <c r="AO42" s="116">
        <f>EsPensTipoBRurM1!AO42+EsPensTipoBRurM2!AO42-EsPensTipoBRurM!AO42</f>
        <v>0</v>
      </c>
      <c r="AP42" s="116">
        <f>EsPensTipoBRurM1!AP42+EsPensTipoBRurM2!AP42-EsPensTipoBRurM!AP42</f>
        <v>0</v>
      </c>
      <c r="AQ42" s="116">
        <f>EsPensTipoBRurM1!AQ42+EsPensTipoBRurM2!AQ42-EsPensTipoBRurM!AQ42</f>
        <v>0</v>
      </c>
      <c r="AR42" s="116">
        <f>EsPensTipoBRurM1!AR42+EsPensTipoBRurM2!AR42-EsPensTipoBRurM!AR42</f>
        <v>0</v>
      </c>
      <c r="AS42" s="116">
        <f>EsPensTipoBRurM1!AS42+EsPensTipoBRurM2!AS42-EsPensTipoBRurM!AS42</f>
        <v>0</v>
      </c>
      <c r="AT42" s="116">
        <f>EsPensTipoBRurM1!AT42+EsPensTipoBRurM2!AT42-EsPensTipoBRurM!AT42</f>
        <v>0</v>
      </c>
      <c r="AU42" s="116">
        <f>EsPensTipoBRurM1!AU42+EsPensTipoBRurM2!AU42-EsPensTipoBRurM!AU42</f>
        <v>0</v>
      </c>
      <c r="AV42" s="116">
        <f>EsPensTipoBRurM1!AV42+EsPensTipoBRurM2!AV42-EsPensTipoBRurM!AV42</f>
        <v>0</v>
      </c>
      <c r="AW42" s="116">
        <f>EsPensTipoBRurM1!AW42+EsPensTipoBRurM2!AW42-EsPensTipoBRurM!AW42</f>
        <v>0</v>
      </c>
      <c r="AX42" s="116">
        <f>EsPensTipoBRurM1!AX42+EsPensTipoBRurM2!AX42-EsPensTipoBRurM!AX42</f>
        <v>0</v>
      </c>
      <c r="AY42" s="116">
        <f>EsPensTipoBRurM1!AY42+EsPensTipoBRurM2!AY42-EsPensTipoBRurM!AY42</f>
        <v>0</v>
      </c>
      <c r="AZ42" s="116">
        <f>EsPensTipoBRurM1!AZ42+EsPensTipoBRurM2!AZ42-EsPensTipoBRurM!AZ42</f>
        <v>0</v>
      </c>
      <c r="BA42" s="116">
        <f>EsPensTipoBRurM1!BA42+EsPensTipoBRurM2!BA42-EsPensTipoBRurM!BA42</f>
        <v>0</v>
      </c>
      <c r="BB42" s="116">
        <f>EsPensTipoBRurM1!BB42+EsPensTipoBRurM2!BB42-EsPensTipoBRurM!BB42</f>
        <v>0</v>
      </c>
      <c r="BC42" s="116">
        <f>EsPensTipoBRurM1!BC42+EsPensTipoBRurM2!BC42-EsPensTipoBRurM!BC42</f>
        <v>0</v>
      </c>
      <c r="BD42" s="116">
        <f>EsPensTipoBRurM1!BD42+EsPensTipoBRurM2!BD42-EsPensTipoBRurM!BD42</f>
        <v>0</v>
      </c>
      <c r="BE42" s="116">
        <f>EsPensTipoBRurM1!BE42+EsPensTipoBRurM2!BE42-EsPensTipoBRurM!BE42</f>
        <v>0</v>
      </c>
      <c r="BF42" s="116">
        <f>EsPensTipoBRurM1!BF42+EsPensTipoBRurM2!BF42-EsPensTipoBRurM!BF42</f>
        <v>0</v>
      </c>
      <c r="BG42" s="116">
        <f>EsPensTipoBRurM1!BG42+EsPensTipoBRurM2!BG42-EsPensTipoBRurM!BG42</f>
        <v>0</v>
      </c>
      <c r="BH42" s="116">
        <f>EsPensTipoBRurM1!BH42+EsPensTipoBRurM2!BH42-EsPensTipoBRurM!BH42</f>
        <v>0</v>
      </c>
      <c r="BI42" s="116">
        <f>EsPensTipoBRurM1!BI42+EsPensTipoBRurM2!BI42-EsPensTipoBRurM!BI42</f>
        <v>0</v>
      </c>
      <c r="BJ42" s="116">
        <f>EsPensTipoBRurM1!BJ42+EsPensTipoBRurM2!BJ42-EsPensTipoBRurM!BJ42</f>
        <v>0</v>
      </c>
    </row>
    <row r="43" spans="1:62" x14ac:dyDescent="0.3">
      <c r="A43" s="94">
        <v>41</v>
      </c>
      <c r="B43" s="95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  <c r="O43" s="95"/>
      <c r="P43" s="96"/>
      <c r="Q43" s="116">
        <f>EsPensTipoBRurM1!Q43+EsPensTipoBRurM2!Q43-EsPensTipoBRurM!Q43</f>
        <v>0</v>
      </c>
      <c r="R43" s="116">
        <f>EsPensTipoBRurM1!R43+EsPensTipoBRurM2!R43-EsPensTipoBRurM!R43</f>
        <v>0</v>
      </c>
      <c r="S43" s="116">
        <f>EsPensTipoBRurM1!S43+EsPensTipoBRurM2!S43-EsPensTipoBRurM!S43</f>
        <v>0</v>
      </c>
      <c r="T43" s="116">
        <f>EsPensTipoBRurM1!T43+EsPensTipoBRurM2!T43-EsPensTipoBRurM!T43</f>
        <v>0</v>
      </c>
      <c r="U43" s="116">
        <f>EsPensTipoBRurM1!U43+EsPensTipoBRurM2!U43-EsPensTipoBRurM!U43</f>
        <v>0</v>
      </c>
      <c r="V43" s="116">
        <f>EsPensTipoBRurM1!V43+EsPensTipoBRurM2!V43-EsPensTipoBRurM!V43</f>
        <v>0</v>
      </c>
      <c r="W43" s="116">
        <f>EsPensTipoBRurM1!W43+EsPensTipoBRurM2!W43-EsPensTipoBRurM!W43</f>
        <v>0</v>
      </c>
      <c r="X43" s="116">
        <f>EsPensTipoBRurM1!X43+EsPensTipoBRurM2!X43-EsPensTipoBRurM!X43</f>
        <v>0</v>
      </c>
      <c r="Y43" s="116">
        <f>EsPensTipoBRurM1!Y43+EsPensTipoBRurM2!Y43-EsPensTipoBRurM!Y43</f>
        <v>0</v>
      </c>
      <c r="Z43" s="116">
        <f>EsPensTipoBRurM1!Z43+EsPensTipoBRurM2!Z43-EsPensTipoBRurM!Z43</f>
        <v>0</v>
      </c>
      <c r="AA43" s="116">
        <f>EsPensTipoBRurM1!AA43+EsPensTipoBRurM2!AA43-EsPensTipoBRurM!AA43</f>
        <v>0</v>
      </c>
      <c r="AB43" s="116">
        <f>EsPensTipoBRurM1!AB43+EsPensTipoBRurM2!AB43-EsPensTipoBRurM!AB43</f>
        <v>0</v>
      </c>
      <c r="AC43" s="116">
        <f>EsPensTipoBRurM1!AC43+EsPensTipoBRurM2!AC43-EsPensTipoBRurM!AC43</f>
        <v>0</v>
      </c>
      <c r="AD43" s="116">
        <f>EsPensTipoBRurM1!AD43+EsPensTipoBRurM2!AD43-EsPensTipoBRurM!AD43</f>
        <v>0</v>
      </c>
      <c r="AE43" s="116">
        <f>EsPensTipoBRurM1!AE43+EsPensTipoBRurM2!AE43-EsPensTipoBRurM!AE43</f>
        <v>0</v>
      </c>
      <c r="AF43" s="116">
        <f>EsPensTipoBRurM1!AF43+EsPensTipoBRurM2!AF43-EsPensTipoBRurM!AF43</f>
        <v>0</v>
      </c>
      <c r="AG43" s="116">
        <f>EsPensTipoBRurM1!AG43+EsPensTipoBRurM2!AG43-EsPensTipoBRurM!AG43</f>
        <v>0</v>
      </c>
      <c r="AH43" s="116">
        <f>EsPensTipoBRurM1!AH43+EsPensTipoBRurM2!AH43-EsPensTipoBRurM!AH43</f>
        <v>0</v>
      </c>
      <c r="AI43" s="116">
        <f>EsPensTipoBRurM1!AI43+EsPensTipoBRurM2!AI43-EsPensTipoBRurM!AI43</f>
        <v>0</v>
      </c>
      <c r="AJ43" s="116">
        <f>EsPensTipoBRurM1!AJ43+EsPensTipoBRurM2!AJ43-EsPensTipoBRurM!AJ43</f>
        <v>0</v>
      </c>
      <c r="AK43" s="116">
        <f>EsPensTipoBRurM1!AK43+EsPensTipoBRurM2!AK43-EsPensTipoBRurM!AK43</f>
        <v>0</v>
      </c>
      <c r="AL43" s="116">
        <f>EsPensTipoBRurM1!AL43+EsPensTipoBRurM2!AL43-EsPensTipoBRurM!AL43</f>
        <v>0</v>
      </c>
      <c r="AM43" s="116">
        <f>EsPensTipoBRurM1!AM43+EsPensTipoBRurM2!AM43-EsPensTipoBRurM!AM43</f>
        <v>0</v>
      </c>
      <c r="AN43" s="116">
        <f>EsPensTipoBRurM1!AN43+EsPensTipoBRurM2!AN43-EsPensTipoBRurM!AN43</f>
        <v>0</v>
      </c>
      <c r="AO43" s="116">
        <f>EsPensTipoBRurM1!AO43+EsPensTipoBRurM2!AO43-EsPensTipoBRurM!AO43</f>
        <v>0</v>
      </c>
      <c r="AP43" s="116">
        <f>EsPensTipoBRurM1!AP43+EsPensTipoBRurM2!AP43-EsPensTipoBRurM!AP43</f>
        <v>0</v>
      </c>
      <c r="AQ43" s="116">
        <f>EsPensTipoBRurM1!AQ43+EsPensTipoBRurM2!AQ43-EsPensTipoBRurM!AQ43</f>
        <v>0</v>
      </c>
      <c r="AR43" s="116">
        <f>EsPensTipoBRurM1!AR43+EsPensTipoBRurM2!AR43-EsPensTipoBRurM!AR43</f>
        <v>0</v>
      </c>
      <c r="AS43" s="116">
        <f>EsPensTipoBRurM1!AS43+EsPensTipoBRurM2!AS43-EsPensTipoBRurM!AS43</f>
        <v>0</v>
      </c>
      <c r="AT43" s="116">
        <f>EsPensTipoBRurM1!AT43+EsPensTipoBRurM2!AT43-EsPensTipoBRurM!AT43</f>
        <v>0</v>
      </c>
      <c r="AU43" s="116">
        <f>EsPensTipoBRurM1!AU43+EsPensTipoBRurM2!AU43-EsPensTipoBRurM!AU43</f>
        <v>0</v>
      </c>
      <c r="AV43" s="116">
        <f>EsPensTipoBRurM1!AV43+EsPensTipoBRurM2!AV43-EsPensTipoBRurM!AV43</f>
        <v>0</v>
      </c>
      <c r="AW43" s="116">
        <f>EsPensTipoBRurM1!AW43+EsPensTipoBRurM2!AW43-EsPensTipoBRurM!AW43</f>
        <v>0</v>
      </c>
      <c r="AX43" s="116">
        <f>EsPensTipoBRurM1!AX43+EsPensTipoBRurM2!AX43-EsPensTipoBRurM!AX43</f>
        <v>0</v>
      </c>
      <c r="AY43" s="116">
        <f>EsPensTipoBRurM1!AY43+EsPensTipoBRurM2!AY43-EsPensTipoBRurM!AY43</f>
        <v>0</v>
      </c>
      <c r="AZ43" s="116">
        <f>EsPensTipoBRurM1!AZ43+EsPensTipoBRurM2!AZ43-EsPensTipoBRurM!AZ43</f>
        <v>0</v>
      </c>
      <c r="BA43" s="116">
        <f>EsPensTipoBRurM1!BA43+EsPensTipoBRurM2!BA43-EsPensTipoBRurM!BA43</f>
        <v>0</v>
      </c>
      <c r="BB43" s="116">
        <f>EsPensTipoBRurM1!BB43+EsPensTipoBRurM2!BB43-EsPensTipoBRurM!BB43</f>
        <v>0</v>
      </c>
      <c r="BC43" s="116">
        <f>EsPensTipoBRurM1!BC43+EsPensTipoBRurM2!BC43-EsPensTipoBRurM!BC43</f>
        <v>0</v>
      </c>
      <c r="BD43" s="116">
        <f>EsPensTipoBRurM1!BD43+EsPensTipoBRurM2!BD43-EsPensTipoBRurM!BD43</f>
        <v>0</v>
      </c>
      <c r="BE43" s="116">
        <f>EsPensTipoBRurM1!BE43+EsPensTipoBRurM2!BE43-EsPensTipoBRurM!BE43</f>
        <v>0</v>
      </c>
      <c r="BF43" s="116">
        <f>EsPensTipoBRurM1!BF43+EsPensTipoBRurM2!BF43-EsPensTipoBRurM!BF43</f>
        <v>0</v>
      </c>
      <c r="BG43" s="116">
        <f>EsPensTipoBRurM1!BG43+EsPensTipoBRurM2!BG43-EsPensTipoBRurM!BG43</f>
        <v>0</v>
      </c>
      <c r="BH43" s="116">
        <f>EsPensTipoBRurM1!BH43+EsPensTipoBRurM2!BH43-EsPensTipoBRurM!BH43</f>
        <v>0</v>
      </c>
      <c r="BI43" s="116">
        <f>EsPensTipoBRurM1!BI43+EsPensTipoBRurM2!BI43-EsPensTipoBRurM!BI43</f>
        <v>0</v>
      </c>
      <c r="BJ43" s="116">
        <f>EsPensTipoBRurM1!BJ43+EsPensTipoBRurM2!BJ43-EsPensTipoBRurM!BJ43</f>
        <v>0</v>
      </c>
    </row>
    <row r="44" spans="1:62" x14ac:dyDescent="0.3">
      <c r="A44" s="94">
        <v>42</v>
      </c>
      <c r="B44" s="95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  <c r="O44" s="95"/>
      <c r="P44" s="96"/>
      <c r="Q44" s="116">
        <f>EsPensTipoBRurM1!Q44+EsPensTipoBRurM2!Q44-EsPensTipoBRurM!Q44</f>
        <v>0</v>
      </c>
      <c r="R44" s="116">
        <f>EsPensTipoBRurM1!R44+EsPensTipoBRurM2!R44-EsPensTipoBRurM!R44</f>
        <v>0</v>
      </c>
      <c r="S44" s="116">
        <f>EsPensTipoBRurM1!S44+EsPensTipoBRurM2!S44-EsPensTipoBRurM!S44</f>
        <v>0</v>
      </c>
      <c r="T44" s="116">
        <f>EsPensTipoBRurM1!T44+EsPensTipoBRurM2!T44-EsPensTipoBRurM!T44</f>
        <v>0</v>
      </c>
      <c r="U44" s="116">
        <f>EsPensTipoBRurM1!U44+EsPensTipoBRurM2!U44-EsPensTipoBRurM!U44</f>
        <v>0</v>
      </c>
      <c r="V44" s="116">
        <f>EsPensTipoBRurM1!V44+EsPensTipoBRurM2!V44-EsPensTipoBRurM!V44</f>
        <v>0</v>
      </c>
      <c r="W44" s="116">
        <f>EsPensTipoBRurM1!W44+EsPensTipoBRurM2!W44-EsPensTipoBRurM!W44</f>
        <v>0</v>
      </c>
      <c r="X44" s="116">
        <f>EsPensTipoBRurM1!X44+EsPensTipoBRurM2!X44-EsPensTipoBRurM!X44</f>
        <v>0</v>
      </c>
      <c r="Y44" s="116">
        <f>EsPensTipoBRurM1!Y44+EsPensTipoBRurM2!Y44-EsPensTipoBRurM!Y44</f>
        <v>0</v>
      </c>
      <c r="Z44" s="116">
        <f>EsPensTipoBRurM1!Z44+EsPensTipoBRurM2!Z44-EsPensTipoBRurM!Z44</f>
        <v>0</v>
      </c>
      <c r="AA44" s="116">
        <f>EsPensTipoBRurM1!AA44+EsPensTipoBRurM2!AA44-EsPensTipoBRurM!AA44</f>
        <v>0</v>
      </c>
      <c r="AB44" s="116">
        <f>EsPensTipoBRurM1!AB44+EsPensTipoBRurM2!AB44-EsPensTipoBRurM!AB44</f>
        <v>0</v>
      </c>
      <c r="AC44" s="116">
        <f>EsPensTipoBRurM1!AC44+EsPensTipoBRurM2!AC44-EsPensTipoBRurM!AC44</f>
        <v>0</v>
      </c>
      <c r="AD44" s="116">
        <f>EsPensTipoBRurM1!AD44+EsPensTipoBRurM2!AD44-EsPensTipoBRurM!AD44</f>
        <v>0</v>
      </c>
      <c r="AE44" s="116">
        <f>EsPensTipoBRurM1!AE44+EsPensTipoBRurM2!AE44-EsPensTipoBRurM!AE44</f>
        <v>0</v>
      </c>
      <c r="AF44" s="116">
        <f>EsPensTipoBRurM1!AF44+EsPensTipoBRurM2!AF44-EsPensTipoBRurM!AF44</f>
        <v>0</v>
      </c>
      <c r="AG44" s="116">
        <f>EsPensTipoBRurM1!AG44+EsPensTipoBRurM2!AG44-EsPensTipoBRurM!AG44</f>
        <v>0</v>
      </c>
      <c r="AH44" s="116">
        <f>EsPensTipoBRurM1!AH44+EsPensTipoBRurM2!AH44-EsPensTipoBRurM!AH44</f>
        <v>0</v>
      </c>
      <c r="AI44" s="116">
        <f>EsPensTipoBRurM1!AI44+EsPensTipoBRurM2!AI44-EsPensTipoBRurM!AI44</f>
        <v>0</v>
      </c>
      <c r="AJ44" s="116">
        <f>EsPensTipoBRurM1!AJ44+EsPensTipoBRurM2!AJ44-EsPensTipoBRurM!AJ44</f>
        <v>0</v>
      </c>
      <c r="AK44" s="116">
        <f>EsPensTipoBRurM1!AK44+EsPensTipoBRurM2!AK44-EsPensTipoBRurM!AK44</f>
        <v>0</v>
      </c>
      <c r="AL44" s="116">
        <f>EsPensTipoBRurM1!AL44+EsPensTipoBRurM2!AL44-EsPensTipoBRurM!AL44</f>
        <v>0</v>
      </c>
      <c r="AM44" s="116">
        <f>EsPensTipoBRurM1!AM44+EsPensTipoBRurM2!AM44-EsPensTipoBRurM!AM44</f>
        <v>0</v>
      </c>
      <c r="AN44" s="116">
        <f>EsPensTipoBRurM1!AN44+EsPensTipoBRurM2!AN44-EsPensTipoBRurM!AN44</f>
        <v>0</v>
      </c>
      <c r="AO44" s="116">
        <f>EsPensTipoBRurM1!AO44+EsPensTipoBRurM2!AO44-EsPensTipoBRurM!AO44</f>
        <v>0</v>
      </c>
      <c r="AP44" s="116">
        <f>EsPensTipoBRurM1!AP44+EsPensTipoBRurM2!AP44-EsPensTipoBRurM!AP44</f>
        <v>0</v>
      </c>
      <c r="AQ44" s="116">
        <f>EsPensTipoBRurM1!AQ44+EsPensTipoBRurM2!AQ44-EsPensTipoBRurM!AQ44</f>
        <v>0</v>
      </c>
      <c r="AR44" s="116">
        <f>EsPensTipoBRurM1!AR44+EsPensTipoBRurM2!AR44-EsPensTipoBRurM!AR44</f>
        <v>0</v>
      </c>
      <c r="AS44" s="116">
        <f>EsPensTipoBRurM1!AS44+EsPensTipoBRurM2!AS44-EsPensTipoBRurM!AS44</f>
        <v>0</v>
      </c>
      <c r="AT44" s="116">
        <f>EsPensTipoBRurM1!AT44+EsPensTipoBRurM2!AT44-EsPensTipoBRurM!AT44</f>
        <v>0</v>
      </c>
      <c r="AU44" s="116">
        <f>EsPensTipoBRurM1!AU44+EsPensTipoBRurM2!AU44-EsPensTipoBRurM!AU44</f>
        <v>0</v>
      </c>
      <c r="AV44" s="116">
        <f>EsPensTipoBRurM1!AV44+EsPensTipoBRurM2!AV44-EsPensTipoBRurM!AV44</f>
        <v>0</v>
      </c>
      <c r="AW44" s="116">
        <f>EsPensTipoBRurM1!AW44+EsPensTipoBRurM2!AW44-EsPensTipoBRurM!AW44</f>
        <v>0</v>
      </c>
      <c r="AX44" s="116">
        <f>EsPensTipoBRurM1!AX44+EsPensTipoBRurM2!AX44-EsPensTipoBRurM!AX44</f>
        <v>0</v>
      </c>
      <c r="AY44" s="116">
        <f>EsPensTipoBRurM1!AY44+EsPensTipoBRurM2!AY44-EsPensTipoBRurM!AY44</f>
        <v>0</v>
      </c>
      <c r="AZ44" s="116">
        <f>EsPensTipoBRurM1!AZ44+EsPensTipoBRurM2!AZ44-EsPensTipoBRurM!AZ44</f>
        <v>0</v>
      </c>
      <c r="BA44" s="116">
        <f>EsPensTipoBRurM1!BA44+EsPensTipoBRurM2!BA44-EsPensTipoBRurM!BA44</f>
        <v>0</v>
      </c>
      <c r="BB44" s="116">
        <f>EsPensTipoBRurM1!BB44+EsPensTipoBRurM2!BB44-EsPensTipoBRurM!BB44</f>
        <v>0</v>
      </c>
      <c r="BC44" s="116">
        <f>EsPensTipoBRurM1!BC44+EsPensTipoBRurM2!BC44-EsPensTipoBRurM!BC44</f>
        <v>0</v>
      </c>
      <c r="BD44" s="116">
        <f>EsPensTipoBRurM1!BD44+EsPensTipoBRurM2!BD44-EsPensTipoBRurM!BD44</f>
        <v>0</v>
      </c>
      <c r="BE44" s="116">
        <f>EsPensTipoBRurM1!BE44+EsPensTipoBRurM2!BE44-EsPensTipoBRurM!BE44</f>
        <v>0</v>
      </c>
      <c r="BF44" s="116">
        <f>EsPensTipoBRurM1!BF44+EsPensTipoBRurM2!BF44-EsPensTipoBRurM!BF44</f>
        <v>0</v>
      </c>
      <c r="BG44" s="116">
        <f>EsPensTipoBRurM1!BG44+EsPensTipoBRurM2!BG44-EsPensTipoBRurM!BG44</f>
        <v>0</v>
      </c>
      <c r="BH44" s="116">
        <f>EsPensTipoBRurM1!BH44+EsPensTipoBRurM2!BH44-EsPensTipoBRurM!BH44</f>
        <v>0</v>
      </c>
      <c r="BI44" s="116">
        <f>EsPensTipoBRurM1!BI44+EsPensTipoBRurM2!BI44-EsPensTipoBRurM!BI44</f>
        <v>0</v>
      </c>
      <c r="BJ44" s="116">
        <f>EsPensTipoBRurM1!BJ44+EsPensTipoBRurM2!BJ44-EsPensTipoBRurM!BJ44</f>
        <v>0</v>
      </c>
    </row>
    <row r="45" spans="1:62" x14ac:dyDescent="0.3">
      <c r="A45" s="94">
        <v>43</v>
      </c>
      <c r="B45" s="95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  <c r="O45" s="95"/>
      <c r="P45" s="96"/>
      <c r="Q45" s="116">
        <f>EsPensTipoBRurM1!Q45+EsPensTipoBRurM2!Q45-EsPensTipoBRurM!Q45</f>
        <v>0</v>
      </c>
      <c r="R45" s="116">
        <f>EsPensTipoBRurM1!R45+EsPensTipoBRurM2!R45-EsPensTipoBRurM!R45</f>
        <v>0</v>
      </c>
      <c r="S45" s="116">
        <f>EsPensTipoBRurM1!S45+EsPensTipoBRurM2!S45-EsPensTipoBRurM!S45</f>
        <v>0</v>
      </c>
      <c r="T45" s="116">
        <f>EsPensTipoBRurM1!T45+EsPensTipoBRurM2!T45-EsPensTipoBRurM!T45</f>
        <v>0</v>
      </c>
      <c r="U45" s="116">
        <f>EsPensTipoBRurM1!U45+EsPensTipoBRurM2!U45-EsPensTipoBRurM!U45</f>
        <v>0</v>
      </c>
      <c r="V45" s="116">
        <f>EsPensTipoBRurM1!V45+EsPensTipoBRurM2!V45-EsPensTipoBRurM!V45</f>
        <v>0</v>
      </c>
      <c r="W45" s="116">
        <f>EsPensTipoBRurM1!W45+EsPensTipoBRurM2!W45-EsPensTipoBRurM!W45</f>
        <v>0</v>
      </c>
      <c r="X45" s="116">
        <f>EsPensTipoBRurM1!X45+EsPensTipoBRurM2!X45-EsPensTipoBRurM!X45</f>
        <v>0</v>
      </c>
      <c r="Y45" s="116">
        <f>EsPensTipoBRurM1!Y45+EsPensTipoBRurM2!Y45-EsPensTipoBRurM!Y45</f>
        <v>0</v>
      </c>
      <c r="Z45" s="116">
        <f>EsPensTipoBRurM1!Z45+EsPensTipoBRurM2!Z45-EsPensTipoBRurM!Z45</f>
        <v>0</v>
      </c>
      <c r="AA45" s="116">
        <f>EsPensTipoBRurM1!AA45+EsPensTipoBRurM2!AA45-EsPensTipoBRurM!AA45</f>
        <v>0</v>
      </c>
      <c r="AB45" s="116">
        <f>EsPensTipoBRurM1!AB45+EsPensTipoBRurM2!AB45-EsPensTipoBRurM!AB45</f>
        <v>0</v>
      </c>
      <c r="AC45" s="116">
        <f>EsPensTipoBRurM1!AC45+EsPensTipoBRurM2!AC45-EsPensTipoBRurM!AC45</f>
        <v>0</v>
      </c>
      <c r="AD45" s="116">
        <f>EsPensTipoBRurM1!AD45+EsPensTipoBRurM2!AD45-EsPensTipoBRurM!AD45</f>
        <v>0</v>
      </c>
      <c r="AE45" s="116">
        <f>EsPensTipoBRurM1!AE45+EsPensTipoBRurM2!AE45-EsPensTipoBRurM!AE45</f>
        <v>0</v>
      </c>
      <c r="AF45" s="116">
        <f>EsPensTipoBRurM1!AF45+EsPensTipoBRurM2!AF45-EsPensTipoBRurM!AF45</f>
        <v>0</v>
      </c>
      <c r="AG45" s="116">
        <f>EsPensTipoBRurM1!AG45+EsPensTipoBRurM2!AG45-EsPensTipoBRurM!AG45</f>
        <v>0</v>
      </c>
      <c r="AH45" s="116">
        <f>EsPensTipoBRurM1!AH45+EsPensTipoBRurM2!AH45-EsPensTipoBRurM!AH45</f>
        <v>0</v>
      </c>
      <c r="AI45" s="116">
        <f>EsPensTipoBRurM1!AI45+EsPensTipoBRurM2!AI45-EsPensTipoBRurM!AI45</f>
        <v>0</v>
      </c>
      <c r="AJ45" s="116">
        <f>EsPensTipoBRurM1!AJ45+EsPensTipoBRurM2!AJ45-EsPensTipoBRurM!AJ45</f>
        <v>0</v>
      </c>
      <c r="AK45" s="116">
        <f>EsPensTipoBRurM1!AK45+EsPensTipoBRurM2!AK45-EsPensTipoBRurM!AK45</f>
        <v>0</v>
      </c>
      <c r="AL45" s="116">
        <f>EsPensTipoBRurM1!AL45+EsPensTipoBRurM2!AL45-EsPensTipoBRurM!AL45</f>
        <v>0</v>
      </c>
      <c r="AM45" s="116">
        <f>EsPensTipoBRurM1!AM45+EsPensTipoBRurM2!AM45-EsPensTipoBRurM!AM45</f>
        <v>0</v>
      </c>
      <c r="AN45" s="116">
        <f>EsPensTipoBRurM1!AN45+EsPensTipoBRurM2!AN45-EsPensTipoBRurM!AN45</f>
        <v>0</v>
      </c>
      <c r="AO45" s="116">
        <f>EsPensTipoBRurM1!AO45+EsPensTipoBRurM2!AO45-EsPensTipoBRurM!AO45</f>
        <v>0</v>
      </c>
      <c r="AP45" s="116">
        <f>EsPensTipoBRurM1!AP45+EsPensTipoBRurM2!AP45-EsPensTipoBRurM!AP45</f>
        <v>0</v>
      </c>
      <c r="AQ45" s="116">
        <f>EsPensTipoBRurM1!AQ45+EsPensTipoBRurM2!AQ45-EsPensTipoBRurM!AQ45</f>
        <v>0</v>
      </c>
      <c r="AR45" s="116">
        <f>EsPensTipoBRurM1!AR45+EsPensTipoBRurM2!AR45-EsPensTipoBRurM!AR45</f>
        <v>0</v>
      </c>
      <c r="AS45" s="116">
        <f>EsPensTipoBRurM1!AS45+EsPensTipoBRurM2!AS45-EsPensTipoBRurM!AS45</f>
        <v>0</v>
      </c>
      <c r="AT45" s="116">
        <f>EsPensTipoBRurM1!AT45+EsPensTipoBRurM2!AT45-EsPensTipoBRurM!AT45</f>
        <v>0</v>
      </c>
      <c r="AU45" s="116">
        <f>EsPensTipoBRurM1!AU45+EsPensTipoBRurM2!AU45-EsPensTipoBRurM!AU45</f>
        <v>0</v>
      </c>
      <c r="AV45" s="116">
        <f>EsPensTipoBRurM1!AV45+EsPensTipoBRurM2!AV45-EsPensTipoBRurM!AV45</f>
        <v>0</v>
      </c>
      <c r="AW45" s="116">
        <f>EsPensTipoBRurM1!AW45+EsPensTipoBRurM2!AW45-EsPensTipoBRurM!AW45</f>
        <v>0</v>
      </c>
      <c r="AX45" s="116">
        <f>EsPensTipoBRurM1!AX45+EsPensTipoBRurM2!AX45-EsPensTipoBRurM!AX45</f>
        <v>0</v>
      </c>
      <c r="AY45" s="116">
        <f>EsPensTipoBRurM1!AY45+EsPensTipoBRurM2!AY45-EsPensTipoBRurM!AY45</f>
        <v>0</v>
      </c>
      <c r="AZ45" s="116">
        <f>EsPensTipoBRurM1!AZ45+EsPensTipoBRurM2!AZ45-EsPensTipoBRurM!AZ45</f>
        <v>0</v>
      </c>
      <c r="BA45" s="116">
        <f>EsPensTipoBRurM1!BA45+EsPensTipoBRurM2!BA45-EsPensTipoBRurM!BA45</f>
        <v>0</v>
      </c>
      <c r="BB45" s="116">
        <f>EsPensTipoBRurM1!BB45+EsPensTipoBRurM2!BB45-EsPensTipoBRurM!BB45</f>
        <v>0</v>
      </c>
      <c r="BC45" s="116">
        <f>EsPensTipoBRurM1!BC45+EsPensTipoBRurM2!BC45-EsPensTipoBRurM!BC45</f>
        <v>0</v>
      </c>
      <c r="BD45" s="116">
        <f>EsPensTipoBRurM1!BD45+EsPensTipoBRurM2!BD45-EsPensTipoBRurM!BD45</f>
        <v>0</v>
      </c>
      <c r="BE45" s="116">
        <f>EsPensTipoBRurM1!BE45+EsPensTipoBRurM2!BE45-EsPensTipoBRurM!BE45</f>
        <v>0</v>
      </c>
      <c r="BF45" s="116">
        <f>EsPensTipoBRurM1!BF45+EsPensTipoBRurM2!BF45-EsPensTipoBRurM!BF45</f>
        <v>0</v>
      </c>
      <c r="BG45" s="116">
        <f>EsPensTipoBRurM1!BG45+EsPensTipoBRurM2!BG45-EsPensTipoBRurM!BG45</f>
        <v>0</v>
      </c>
      <c r="BH45" s="116">
        <f>EsPensTipoBRurM1!BH45+EsPensTipoBRurM2!BH45-EsPensTipoBRurM!BH45</f>
        <v>0</v>
      </c>
      <c r="BI45" s="116">
        <f>EsPensTipoBRurM1!BI45+EsPensTipoBRurM2!BI45-EsPensTipoBRurM!BI45</f>
        <v>0</v>
      </c>
      <c r="BJ45" s="116">
        <f>EsPensTipoBRurM1!BJ45+EsPensTipoBRurM2!BJ45-EsPensTipoBRurM!BJ45</f>
        <v>0</v>
      </c>
    </row>
    <row r="46" spans="1:62" x14ac:dyDescent="0.3">
      <c r="A46" s="94">
        <v>44</v>
      </c>
      <c r="B46" s="95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  <c r="O46" s="95"/>
      <c r="P46" s="96"/>
      <c r="Q46" s="116">
        <f>EsPensTipoBRurM1!Q46+EsPensTipoBRurM2!Q46-EsPensTipoBRurM!Q46</f>
        <v>0</v>
      </c>
      <c r="R46" s="116">
        <f>EsPensTipoBRurM1!R46+EsPensTipoBRurM2!R46-EsPensTipoBRurM!R46</f>
        <v>0</v>
      </c>
      <c r="S46" s="116">
        <f>EsPensTipoBRurM1!S46+EsPensTipoBRurM2!S46-EsPensTipoBRurM!S46</f>
        <v>0</v>
      </c>
      <c r="T46" s="116">
        <f>EsPensTipoBRurM1!T46+EsPensTipoBRurM2!T46-EsPensTipoBRurM!T46</f>
        <v>0</v>
      </c>
      <c r="U46" s="116">
        <f>EsPensTipoBRurM1!U46+EsPensTipoBRurM2!U46-EsPensTipoBRurM!U46</f>
        <v>0</v>
      </c>
      <c r="V46" s="116">
        <f>EsPensTipoBRurM1!V46+EsPensTipoBRurM2!V46-EsPensTipoBRurM!V46</f>
        <v>0</v>
      </c>
      <c r="W46" s="116">
        <f>EsPensTipoBRurM1!W46+EsPensTipoBRurM2!W46-EsPensTipoBRurM!W46</f>
        <v>0</v>
      </c>
      <c r="X46" s="116">
        <f>EsPensTipoBRurM1!X46+EsPensTipoBRurM2!X46-EsPensTipoBRurM!X46</f>
        <v>0</v>
      </c>
      <c r="Y46" s="116">
        <f>EsPensTipoBRurM1!Y46+EsPensTipoBRurM2!Y46-EsPensTipoBRurM!Y46</f>
        <v>0</v>
      </c>
      <c r="Z46" s="116">
        <f>EsPensTipoBRurM1!Z46+EsPensTipoBRurM2!Z46-EsPensTipoBRurM!Z46</f>
        <v>0</v>
      </c>
      <c r="AA46" s="116">
        <f>EsPensTipoBRurM1!AA46+EsPensTipoBRurM2!AA46-EsPensTipoBRurM!AA46</f>
        <v>0</v>
      </c>
      <c r="AB46" s="116">
        <f>EsPensTipoBRurM1!AB46+EsPensTipoBRurM2!AB46-EsPensTipoBRurM!AB46</f>
        <v>0</v>
      </c>
      <c r="AC46" s="116">
        <f>EsPensTipoBRurM1!AC46+EsPensTipoBRurM2!AC46-EsPensTipoBRurM!AC46</f>
        <v>0</v>
      </c>
      <c r="AD46" s="116">
        <f>EsPensTipoBRurM1!AD46+EsPensTipoBRurM2!AD46-EsPensTipoBRurM!AD46</f>
        <v>0</v>
      </c>
      <c r="AE46" s="116">
        <f>EsPensTipoBRurM1!AE46+EsPensTipoBRurM2!AE46-EsPensTipoBRurM!AE46</f>
        <v>0</v>
      </c>
      <c r="AF46" s="116">
        <f>EsPensTipoBRurM1!AF46+EsPensTipoBRurM2!AF46-EsPensTipoBRurM!AF46</f>
        <v>0</v>
      </c>
      <c r="AG46" s="116">
        <f>EsPensTipoBRurM1!AG46+EsPensTipoBRurM2!AG46-EsPensTipoBRurM!AG46</f>
        <v>0</v>
      </c>
      <c r="AH46" s="116">
        <f>EsPensTipoBRurM1!AH46+EsPensTipoBRurM2!AH46-EsPensTipoBRurM!AH46</f>
        <v>0</v>
      </c>
      <c r="AI46" s="116">
        <f>EsPensTipoBRurM1!AI46+EsPensTipoBRurM2!AI46-EsPensTipoBRurM!AI46</f>
        <v>0</v>
      </c>
      <c r="AJ46" s="116">
        <f>EsPensTipoBRurM1!AJ46+EsPensTipoBRurM2!AJ46-EsPensTipoBRurM!AJ46</f>
        <v>0</v>
      </c>
      <c r="AK46" s="116">
        <f>EsPensTipoBRurM1!AK46+EsPensTipoBRurM2!AK46-EsPensTipoBRurM!AK46</f>
        <v>0</v>
      </c>
      <c r="AL46" s="116">
        <f>EsPensTipoBRurM1!AL46+EsPensTipoBRurM2!AL46-EsPensTipoBRurM!AL46</f>
        <v>0</v>
      </c>
      <c r="AM46" s="116">
        <f>EsPensTipoBRurM1!AM46+EsPensTipoBRurM2!AM46-EsPensTipoBRurM!AM46</f>
        <v>0</v>
      </c>
      <c r="AN46" s="116">
        <f>EsPensTipoBRurM1!AN46+EsPensTipoBRurM2!AN46-EsPensTipoBRurM!AN46</f>
        <v>0</v>
      </c>
      <c r="AO46" s="116">
        <f>EsPensTipoBRurM1!AO46+EsPensTipoBRurM2!AO46-EsPensTipoBRurM!AO46</f>
        <v>0</v>
      </c>
      <c r="AP46" s="116">
        <f>EsPensTipoBRurM1!AP46+EsPensTipoBRurM2!AP46-EsPensTipoBRurM!AP46</f>
        <v>0</v>
      </c>
      <c r="AQ46" s="116">
        <f>EsPensTipoBRurM1!AQ46+EsPensTipoBRurM2!AQ46-EsPensTipoBRurM!AQ46</f>
        <v>0</v>
      </c>
      <c r="AR46" s="116">
        <f>EsPensTipoBRurM1!AR46+EsPensTipoBRurM2!AR46-EsPensTipoBRurM!AR46</f>
        <v>0</v>
      </c>
      <c r="AS46" s="116">
        <f>EsPensTipoBRurM1!AS46+EsPensTipoBRurM2!AS46-EsPensTipoBRurM!AS46</f>
        <v>0</v>
      </c>
      <c r="AT46" s="116">
        <f>EsPensTipoBRurM1!AT46+EsPensTipoBRurM2!AT46-EsPensTipoBRurM!AT46</f>
        <v>0</v>
      </c>
      <c r="AU46" s="116">
        <f>EsPensTipoBRurM1!AU46+EsPensTipoBRurM2!AU46-EsPensTipoBRurM!AU46</f>
        <v>0</v>
      </c>
      <c r="AV46" s="116">
        <f>EsPensTipoBRurM1!AV46+EsPensTipoBRurM2!AV46-EsPensTipoBRurM!AV46</f>
        <v>0</v>
      </c>
      <c r="AW46" s="116">
        <f>EsPensTipoBRurM1!AW46+EsPensTipoBRurM2!AW46-EsPensTipoBRurM!AW46</f>
        <v>0</v>
      </c>
      <c r="AX46" s="116">
        <f>EsPensTipoBRurM1!AX46+EsPensTipoBRurM2!AX46-EsPensTipoBRurM!AX46</f>
        <v>0</v>
      </c>
      <c r="AY46" s="116">
        <f>EsPensTipoBRurM1!AY46+EsPensTipoBRurM2!AY46-EsPensTipoBRurM!AY46</f>
        <v>0</v>
      </c>
      <c r="AZ46" s="116">
        <f>EsPensTipoBRurM1!AZ46+EsPensTipoBRurM2!AZ46-EsPensTipoBRurM!AZ46</f>
        <v>0</v>
      </c>
      <c r="BA46" s="116">
        <f>EsPensTipoBRurM1!BA46+EsPensTipoBRurM2!BA46-EsPensTipoBRurM!BA46</f>
        <v>0</v>
      </c>
      <c r="BB46" s="116">
        <f>EsPensTipoBRurM1!BB46+EsPensTipoBRurM2!BB46-EsPensTipoBRurM!BB46</f>
        <v>0</v>
      </c>
      <c r="BC46" s="116">
        <f>EsPensTipoBRurM1!BC46+EsPensTipoBRurM2!BC46-EsPensTipoBRurM!BC46</f>
        <v>0</v>
      </c>
      <c r="BD46" s="116">
        <f>EsPensTipoBRurM1!BD46+EsPensTipoBRurM2!BD46-EsPensTipoBRurM!BD46</f>
        <v>0</v>
      </c>
      <c r="BE46" s="116">
        <f>EsPensTipoBRurM1!BE46+EsPensTipoBRurM2!BE46-EsPensTipoBRurM!BE46</f>
        <v>0</v>
      </c>
      <c r="BF46" s="116">
        <f>EsPensTipoBRurM1!BF46+EsPensTipoBRurM2!BF46-EsPensTipoBRurM!BF46</f>
        <v>0</v>
      </c>
      <c r="BG46" s="116">
        <f>EsPensTipoBRurM1!BG46+EsPensTipoBRurM2!BG46-EsPensTipoBRurM!BG46</f>
        <v>0</v>
      </c>
      <c r="BH46" s="116">
        <f>EsPensTipoBRurM1!BH46+EsPensTipoBRurM2!BH46-EsPensTipoBRurM!BH46</f>
        <v>0</v>
      </c>
      <c r="BI46" s="116">
        <f>EsPensTipoBRurM1!BI46+EsPensTipoBRurM2!BI46-EsPensTipoBRurM!BI46</f>
        <v>0</v>
      </c>
      <c r="BJ46" s="116">
        <f>EsPensTipoBRurM1!BJ46+EsPensTipoBRurM2!BJ46-EsPensTipoBRurM!BJ46</f>
        <v>0</v>
      </c>
    </row>
    <row r="47" spans="1:62" x14ac:dyDescent="0.3">
      <c r="A47" s="94">
        <v>45</v>
      </c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  <c r="O47" s="95"/>
      <c r="P47" s="96"/>
      <c r="Q47" s="116">
        <f>EsPensTipoBRurM1!Q47+EsPensTipoBRurM2!Q47-EsPensTipoBRurM!Q47</f>
        <v>0</v>
      </c>
      <c r="R47" s="116">
        <f>EsPensTipoBRurM1!R47+EsPensTipoBRurM2!R47-EsPensTipoBRurM!R47</f>
        <v>0</v>
      </c>
      <c r="S47" s="116">
        <f>EsPensTipoBRurM1!S47+EsPensTipoBRurM2!S47-EsPensTipoBRurM!S47</f>
        <v>0</v>
      </c>
      <c r="T47" s="116">
        <f>EsPensTipoBRurM1!T47+EsPensTipoBRurM2!T47-EsPensTipoBRurM!T47</f>
        <v>0</v>
      </c>
      <c r="U47" s="116">
        <f>EsPensTipoBRurM1!U47+EsPensTipoBRurM2!U47-EsPensTipoBRurM!U47</f>
        <v>0</v>
      </c>
      <c r="V47" s="116">
        <f>EsPensTipoBRurM1!V47+EsPensTipoBRurM2!V47-EsPensTipoBRurM!V47</f>
        <v>0</v>
      </c>
      <c r="W47" s="116">
        <f>EsPensTipoBRurM1!W47+EsPensTipoBRurM2!W47-EsPensTipoBRurM!W47</f>
        <v>0</v>
      </c>
      <c r="X47" s="116">
        <f>EsPensTipoBRurM1!X47+EsPensTipoBRurM2!X47-EsPensTipoBRurM!X47</f>
        <v>0</v>
      </c>
      <c r="Y47" s="116">
        <f>EsPensTipoBRurM1!Y47+EsPensTipoBRurM2!Y47-EsPensTipoBRurM!Y47</f>
        <v>0</v>
      </c>
      <c r="Z47" s="116">
        <f>EsPensTipoBRurM1!Z47+EsPensTipoBRurM2!Z47-EsPensTipoBRurM!Z47</f>
        <v>0</v>
      </c>
      <c r="AA47" s="116">
        <f>EsPensTipoBRurM1!AA47+EsPensTipoBRurM2!AA47-EsPensTipoBRurM!AA47</f>
        <v>0</v>
      </c>
      <c r="AB47" s="116">
        <f>EsPensTipoBRurM1!AB47+EsPensTipoBRurM2!AB47-EsPensTipoBRurM!AB47</f>
        <v>0</v>
      </c>
      <c r="AC47" s="116">
        <f>EsPensTipoBRurM1!AC47+EsPensTipoBRurM2!AC47-EsPensTipoBRurM!AC47</f>
        <v>0</v>
      </c>
      <c r="AD47" s="116">
        <f>EsPensTipoBRurM1!AD47+EsPensTipoBRurM2!AD47-EsPensTipoBRurM!AD47</f>
        <v>0</v>
      </c>
      <c r="AE47" s="116">
        <f>EsPensTipoBRurM1!AE47+EsPensTipoBRurM2!AE47-EsPensTipoBRurM!AE47</f>
        <v>0</v>
      </c>
      <c r="AF47" s="116">
        <f>EsPensTipoBRurM1!AF47+EsPensTipoBRurM2!AF47-EsPensTipoBRurM!AF47</f>
        <v>0</v>
      </c>
      <c r="AG47" s="116">
        <f>EsPensTipoBRurM1!AG47+EsPensTipoBRurM2!AG47-EsPensTipoBRurM!AG47</f>
        <v>0</v>
      </c>
      <c r="AH47" s="116">
        <f>EsPensTipoBRurM1!AH47+EsPensTipoBRurM2!AH47-EsPensTipoBRurM!AH47</f>
        <v>0</v>
      </c>
      <c r="AI47" s="116">
        <f>EsPensTipoBRurM1!AI47+EsPensTipoBRurM2!AI47-EsPensTipoBRurM!AI47</f>
        <v>0</v>
      </c>
      <c r="AJ47" s="116">
        <f>EsPensTipoBRurM1!AJ47+EsPensTipoBRurM2!AJ47-EsPensTipoBRurM!AJ47</f>
        <v>0</v>
      </c>
      <c r="AK47" s="116">
        <f>EsPensTipoBRurM1!AK47+EsPensTipoBRurM2!AK47-EsPensTipoBRurM!AK47</f>
        <v>0</v>
      </c>
      <c r="AL47" s="116">
        <f>EsPensTipoBRurM1!AL47+EsPensTipoBRurM2!AL47-EsPensTipoBRurM!AL47</f>
        <v>0</v>
      </c>
      <c r="AM47" s="116">
        <f>EsPensTipoBRurM1!AM47+EsPensTipoBRurM2!AM47-EsPensTipoBRurM!AM47</f>
        <v>0</v>
      </c>
      <c r="AN47" s="116">
        <f>EsPensTipoBRurM1!AN47+EsPensTipoBRurM2!AN47-EsPensTipoBRurM!AN47</f>
        <v>0</v>
      </c>
      <c r="AO47" s="116">
        <f>EsPensTipoBRurM1!AO47+EsPensTipoBRurM2!AO47-EsPensTipoBRurM!AO47</f>
        <v>0</v>
      </c>
      <c r="AP47" s="116">
        <f>EsPensTipoBRurM1!AP47+EsPensTipoBRurM2!AP47-EsPensTipoBRurM!AP47</f>
        <v>0</v>
      </c>
      <c r="AQ47" s="116">
        <f>EsPensTipoBRurM1!AQ47+EsPensTipoBRurM2!AQ47-EsPensTipoBRurM!AQ47</f>
        <v>0</v>
      </c>
      <c r="AR47" s="116">
        <f>EsPensTipoBRurM1!AR47+EsPensTipoBRurM2!AR47-EsPensTipoBRurM!AR47</f>
        <v>0</v>
      </c>
      <c r="AS47" s="116">
        <f>EsPensTipoBRurM1!AS47+EsPensTipoBRurM2!AS47-EsPensTipoBRurM!AS47</f>
        <v>0</v>
      </c>
      <c r="AT47" s="116">
        <f>EsPensTipoBRurM1!AT47+EsPensTipoBRurM2!AT47-EsPensTipoBRurM!AT47</f>
        <v>0</v>
      </c>
      <c r="AU47" s="116">
        <f>EsPensTipoBRurM1!AU47+EsPensTipoBRurM2!AU47-EsPensTipoBRurM!AU47</f>
        <v>0</v>
      </c>
      <c r="AV47" s="116">
        <f>EsPensTipoBRurM1!AV47+EsPensTipoBRurM2!AV47-EsPensTipoBRurM!AV47</f>
        <v>0</v>
      </c>
      <c r="AW47" s="116">
        <f>EsPensTipoBRurM1!AW47+EsPensTipoBRurM2!AW47-EsPensTipoBRurM!AW47</f>
        <v>0</v>
      </c>
      <c r="AX47" s="116">
        <f>EsPensTipoBRurM1!AX47+EsPensTipoBRurM2!AX47-EsPensTipoBRurM!AX47</f>
        <v>0</v>
      </c>
      <c r="AY47" s="116">
        <f>EsPensTipoBRurM1!AY47+EsPensTipoBRurM2!AY47-EsPensTipoBRurM!AY47</f>
        <v>0</v>
      </c>
      <c r="AZ47" s="116">
        <f>EsPensTipoBRurM1!AZ47+EsPensTipoBRurM2!AZ47-EsPensTipoBRurM!AZ47</f>
        <v>0</v>
      </c>
      <c r="BA47" s="116">
        <f>EsPensTipoBRurM1!BA47+EsPensTipoBRurM2!BA47-EsPensTipoBRurM!BA47</f>
        <v>0</v>
      </c>
      <c r="BB47" s="116">
        <f>EsPensTipoBRurM1!BB47+EsPensTipoBRurM2!BB47-EsPensTipoBRurM!BB47</f>
        <v>0</v>
      </c>
      <c r="BC47" s="116">
        <f>EsPensTipoBRurM1!BC47+EsPensTipoBRurM2!BC47-EsPensTipoBRurM!BC47</f>
        <v>0</v>
      </c>
      <c r="BD47" s="116">
        <f>EsPensTipoBRurM1!BD47+EsPensTipoBRurM2!BD47-EsPensTipoBRurM!BD47</f>
        <v>0</v>
      </c>
      <c r="BE47" s="116">
        <f>EsPensTipoBRurM1!BE47+EsPensTipoBRurM2!BE47-EsPensTipoBRurM!BE47</f>
        <v>0</v>
      </c>
      <c r="BF47" s="116">
        <f>EsPensTipoBRurM1!BF47+EsPensTipoBRurM2!BF47-EsPensTipoBRurM!BF47</f>
        <v>0</v>
      </c>
      <c r="BG47" s="116">
        <f>EsPensTipoBRurM1!BG47+EsPensTipoBRurM2!BG47-EsPensTipoBRurM!BG47</f>
        <v>0</v>
      </c>
      <c r="BH47" s="116">
        <f>EsPensTipoBRurM1!BH47+EsPensTipoBRurM2!BH47-EsPensTipoBRurM!BH47</f>
        <v>0</v>
      </c>
      <c r="BI47" s="116">
        <f>EsPensTipoBRurM1!BI47+EsPensTipoBRurM2!BI47-EsPensTipoBRurM!BI47</f>
        <v>0</v>
      </c>
      <c r="BJ47" s="116">
        <f>EsPensTipoBRurM1!BJ47+EsPensTipoBRurM2!BJ47-EsPensTipoBRurM!BJ47</f>
        <v>0</v>
      </c>
    </row>
    <row r="48" spans="1:62" x14ac:dyDescent="0.3">
      <c r="A48" s="94">
        <v>46</v>
      </c>
      <c r="B48" s="95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  <c r="O48" s="95"/>
      <c r="P48" s="96"/>
      <c r="Q48" s="116">
        <f>EsPensTipoBRurM1!Q48+EsPensTipoBRurM2!Q48-EsPensTipoBRurM!Q48</f>
        <v>0</v>
      </c>
      <c r="R48" s="116">
        <f>EsPensTipoBRurM1!R48+EsPensTipoBRurM2!R48-EsPensTipoBRurM!R48</f>
        <v>0</v>
      </c>
      <c r="S48" s="116">
        <f>EsPensTipoBRurM1!S48+EsPensTipoBRurM2!S48-EsPensTipoBRurM!S48</f>
        <v>0</v>
      </c>
      <c r="T48" s="116">
        <f>EsPensTipoBRurM1!T48+EsPensTipoBRurM2!T48-EsPensTipoBRurM!T48</f>
        <v>0</v>
      </c>
      <c r="U48" s="116">
        <f>EsPensTipoBRurM1!U48+EsPensTipoBRurM2!U48-EsPensTipoBRurM!U48</f>
        <v>0</v>
      </c>
      <c r="V48" s="116">
        <f>EsPensTipoBRurM1!V48+EsPensTipoBRurM2!V48-EsPensTipoBRurM!V48</f>
        <v>0</v>
      </c>
      <c r="W48" s="116">
        <f>EsPensTipoBRurM1!W48+EsPensTipoBRurM2!W48-EsPensTipoBRurM!W48</f>
        <v>0</v>
      </c>
      <c r="X48" s="116">
        <f>EsPensTipoBRurM1!X48+EsPensTipoBRurM2!X48-EsPensTipoBRurM!X48</f>
        <v>0</v>
      </c>
      <c r="Y48" s="116">
        <f>EsPensTipoBRurM1!Y48+EsPensTipoBRurM2!Y48-EsPensTipoBRurM!Y48</f>
        <v>0</v>
      </c>
      <c r="Z48" s="116">
        <f>EsPensTipoBRurM1!Z48+EsPensTipoBRurM2!Z48-EsPensTipoBRurM!Z48</f>
        <v>0</v>
      </c>
      <c r="AA48" s="116">
        <f>EsPensTipoBRurM1!AA48+EsPensTipoBRurM2!AA48-EsPensTipoBRurM!AA48</f>
        <v>0</v>
      </c>
      <c r="AB48" s="116">
        <f>EsPensTipoBRurM1!AB48+EsPensTipoBRurM2!AB48-EsPensTipoBRurM!AB48</f>
        <v>0</v>
      </c>
      <c r="AC48" s="116">
        <f>EsPensTipoBRurM1!AC48+EsPensTipoBRurM2!AC48-EsPensTipoBRurM!AC48</f>
        <v>0</v>
      </c>
      <c r="AD48" s="116">
        <f>EsPensTipoBRurM1!AD48+EsPensTipoBRurM2!AD48-EsPensTipoBRurM!AD48</f>
        <v>0</v>
      </c>
      <c r="AE48" s="116">
        <f>EsPensTipoBRurM1!AE48+EsPensTipoBRurM2!AE48-EsPensTipoBRurM!AE48</f>
        <v>0</v>
      </c>
      <c r="AF48" s="116">
        <f>EsPensTipoBRurM1!AF48+EsPensTipoBRurM2!AF48-EsPensTipoBRurM!AF48</f>
        <v>0</v>
      </c>
      <c r="AG48" s="116">
        <f>EsPensTipoBRurM1!AG48+EsPensTipoBRurM2!AG48-EsPensTipoBRurM!AG48</f>
        <v>0</v>
      </c>
      <c r="AH48" s="116">
        <f>EsPensTipoBRurM1!AH48+EsPensTipoBRurM2!AH48-EsPensTipoBRurM!AH48</f>
        <v>0</v>
      </c>
      <c r="AI48" s="116">
        <f>EsPensTipoBRurM1!AI48+EsPensTipoBRurM2!AI48-EsPensTipoBRurM!AI48</f>
        <v>0</v>
      </c>
      <c r="AJ48" s="116">
        <f>EsPensTipoBRurM1!AJ48+EsPensTipoBRurM2!AJ48-EsPensTipoBRurM!AJ48</f>
        <v>0</v>
      </c>
      <c r="AK48" s="116">
        <f>EsPensTipoBRurM1!AK48+EsPensTipoBRurM2!AK48-EsPensTipoBRurM!AK48</f>
        <v>0</v>
      </c>
      <c r="AL48" s="116">
        <f>EsPensTipoBRurM1!AL48+EsPensTipoBRurM2!AL48-EsPensTipoBRurM!AL48</f>
        <v>0</v>
      </c>
      <c r="AM48" s="116">
        <f>EsPensTipoBRurM1!AM48+EsPensTipoBRurM2!AM48-EsPensTipoBRurM!AM48</f>
        <v>0</v>
      </c>
      <c r="AN48" s="116">
        <f>EsPensTipoBRurM1!AN48+EsPensTipoBRurM2!AN48-EsPensTipoBRurM!AN48</f>
        <v>0</v>
      </c>
      <c r="AO48" s="116">
        <f>EsPensTipoBRurM1!AO48+EsPensTipoBRurM2!AO48-EsPensTipoBRurM!AO48</f>
        <v>0</v>
      </c>
      <c r="AP48" s="116">
        <f>EsPensTipoBRurM1!AP48+EsPensTipoBRurM2!AP48-EsPensTipoBRurM!AP48</f>
        <v>0</v>
      </c>
      <c r="AQ48" s="116">
        <f>EsPensTipoBRurM1!AQ48+EsPensTipoBRurM2!AQ48-EsPensTipoBRurM!AQ48</f>
        <v>0</v>
      </c>
      <c r="AR48" s="116">
        <f>EsPensTipoBRurM1!AR48+EsPensTipoBRurM2!AR48-EsPensTipoBRurM!AR48</f>
        <v>0</v>
      </c>
      <c r="AS48" s="116">
        <f>EsPensTipoBRurM1!AS48+EsPensTipoBRurM2!AS48-EsPensTipoBRurM!AS48</f>
        <v>0</v>
      </c>
      <c r="AT48" s="116">
        <f>EsPensTipoBRurM1!AT48+EsPensTipoBRurM2!AT48-EsPensTipoBRurM!AT48</f>
        <v>0</v>
      </c>
      <c r="AU48" s="116">
        <f>EsPensTipoBRurM1!AU48+EsPensTipoBRurM2!AU48-EsPensTipoBRurM!AU48</f>
        <v>0</v>
      </c>
      <c r="AV48" s="116">
        <f>EsPensTipoBRurM1!AV48+EsPensTipoBRurM2!AV48-EsPensTipoBRurM!AV48</f>
        <v>0</v>
      </c>
      <c r="AW48" s="116">
        <f>EsPensTipoBRurM1!AW48+EsPensTipoBRurM2!AW48-EsPensTipoBRurM!AW48</f>
        <v>0</v>
      </c>
      <c r="AX48" s="116">
        <f>EsPensTipoBRurM1!AX48+EsPensTipoBRurM2!AX48-EsPensTipoBRurM!AX48</f>
        <v>0</v>
      </c>
      <c r="AY48" s="116">
        <f>EsPensTipoBRurM1!AY48+EsPensTipoBRurM2!AY48-EsPensTipoBRurM!AY48</f>
        <v>0</v>
      </c>
      <c r="AZ48" s="116">
        <f>EsPensTipoBRurM1!AZ48+EsPensTipoBRurM2!AZ48-EsPensTipoBRurM!AZ48</f>
        <v>0</v>
      </c>
      <c r="BA48" s="116">
        <f>EsPensTipoBRurM1!BA48+EsPensTipoBRurM2!BA48-EsPensTipoBRurM!BA48</f>
        <v>0</v>
      </c>
      <c r="BB48" s="116">
        <f>EsPensTipoBRurM1!BB48+EsPensTipoBRurM2!BB48-EsPensTipoBRurM!BB48</f>
        <v>0</v>
      </c>
      <c r="BC48" s="116">
        <f>EsPensTipoBRurM1!BC48+EsPensTipoBRurM2!BC48-EsPensTipoBRurM!BC48</f>
        <v>0</v>
      </c>
      <c r="BD48" s="116">
        <f>EsPensTipoBRurM1!BD48+EsPensTipoBRurM2!BD48-EsPensTipoBRurM!BD48</f>
        <v>0</v>
      </c>
      <c r="BE48" s="116">
        <f>EsPensTipoBRurM1!BE48+EsPensTipoBRurM2!BE48-EsPensTipoBRurM!BE48</f>
        <v>0</v>
      </c>
      <c r="BF48" s="116">
        <f>EsPensTipoBRurM1!BF48+EsPensTipoBRurM2!BF48-EsPensTipoBRurM!BF48</f>
        <v>0</v>
      </c>
      <c r="BG48" s="116">
        <f>EsPensTipoBRurM1!BG48+EsPensTipoBRurM2!BG48-EsPensTipoBRurM!BG48</f>
        <v>0</v>
      </c>
      <c r="BH48" s="116">
        <f>EsPensTipoBRurM1!BH48+EsPensTipoBRurM2!BH48-EsPensTipoBRurM!BH48</f>
        <v>0</v>
      </c>
      <c r="BI48" s="116">
        <f>EsPensTipoBRurM1!BI48+EsPensTipoBRurM2!BI48-EsPensTipoBRurM!BI48</f>
        <v>0</v>
      </c>
      <c r="BJ48" s="116">
        <f>EsPensTipoBRurM1!BJ48+EsPensTipoBRurM2!BJ48-EsPensTipoBRurM!BJ48</f>
        <v>0</v>
      </c>
    </row>
    <row r="49" spans="1:62" x14ac:dyDescent="0.3">
      <c r="A49" s="94">
        <v>47</v>
      </c>
      <c r="B49" s="95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  <c r="O49" s="95"/>
      <c r="P49" s="96"/>
      <c r="Q49" s="116">
        <f>EsPensTipoBRurM1!Q49+EsPensTipoBRurM2!Q49-EsPensTipoBRurM!Q49</f>
        <v>0</v>
      </c>
      <c r="R49" s="116">
        <f>EsPensTipoBRurM1!R49+EsPensTipoBRurM2!R49-EsPensTipoBRurM!R49</f>
        <v>0</v>
      </c>
      <c r="S49" s="116">
        <f>EsPensTipoBRurM1!S49+EsPensTipoBRurM2!S49-EsPensTipoBRurM!S49</f>
        <v>0</v>
      </c>
      <c r="T49" s="116">
        <f>EsPensTipoBRurM1!T49+EsPensTipoBRurM2!T49-EsPensTipoBRurM!T49</f>
        <v>0</v>
      </c>
      <c r="U49" s="116">
        <f>EsPensTipoBRurM1!U49+EsPensTipoBRurM2!U49-EsPensTipoBRurM!U49</f>
        <v>0</v>
      </c>
      <c r="V49" s="116">
        <f>EsPensTipoBRurM1!V49+EsPensTipoBRurM2!V49-EsPensTipoBRurM!V49</f>
        <v>0</v>
      </c>
      <c r="W49" s="116">
        <f>EsPensTipoBRurM1!W49+EsPensTipoBRurM2!W49-EsPensTipoBRurM!W49</f>
        <v>0</v>
      </c>
      <c r="X49" s="116">
        <f>EsPensTipoBRurM1!X49+EsPensTipoBRurM2!X49-EsPensTipoBRurM!X49</f>
        <v>0</v>
      </c>
      <c r="Y49" s="116">
        <f>EsPensTipoBRurM1!Y49+EsPensTipoBRurM2!Y49-EsPensTipoBRurM!Y49</f>
        <v>0</v>
      </c>
      <c r="Z49" s="116">
        <f>EsPensTipoBRurM1!Z49+EsPensTipoBRurM2!Z49-EsPensTipoBRurM!Z49</f>
        <v>0</v>
      </c>
      <c r="AA49" s="116">
        <f>EsPensTipoBRurM1!AA49+EsPensTipoBRurM2!AA49-EsPensTipoBRurM!AA49</f>
        <v>0</v>
      </c>
      <c r="AB49" s="116">
        <f>EsPensTipoBRurM1!AB49+EsPensTipoBRurM2!AB49-EsPensTipoBRurM!AB49</f>
        <v>0</v>
      </c>
      <c r="AC49" s="116">
        <f>EsPensTipoBRurM1!AC49+EsPensTipoBRurM2!AC49-EsPensTipoBRurM!AC49</f>
        <v>0</v>
      </c>
      <c r="AD49" s="116">
        <f>EsPensTipoBRurM1!AD49+EsPensTipoBRurM2!AD49-EsPensTipoBRurM!AD49</f>
        <v>0</v>
      </c>
      <c r="AE49" s="116">
        <f>EsPensTipoBRurM1!AE49+EsPensTipoBRurM2!AE49-EsPensTipoBRurM!AE49</f>
        <v>0</v>
      </c>
      <c r="AF49" s="116">
        <f>EsPensTipoBRurM1!AF49+EsPensTipoBRurM2!AF49-EsPensTipoBRurM!AF49</f>
        <v>0</v>
      </c>
      <c r="AG49" s="116">
        <f>EsPensTipoBRurM1!AG49+EsPensTipoBRurM2!AG49-EsPensTipoBRurM!AG49</f>
        <v>0</v>
      </c>
      <c r="AH49" s="116">
        <f>EsPensTipoBRurM1!AH49+EsPensTipoBRurM2!AH49-EsPensTipoBRurM!AH49</f>
        <v>0</v>
      </c>
      <c r="AI49" s="116">
        <f>EsPensTipoBRurM1!AI49+EsPensTipoBRurM2!AI49-EsPensTipoBRurM!AI49</f>
        <v>0</v>
      </c>
      <c r="AJ49" s="116">
        <f>EsPensTipoBRurM1!AJ49+EsPensTipoBRurM2!AJ49-EsPensTipoBRurM!AJ49</f>
        <v>0</v>
      </c>
      <c r="AK49" s="116">
        <f>EsPensTipoBRurM1!AK49+EsPensTipoBRurM2!AK49-EsPensTipoBRurM!AK49</f>
        <v>0</v>
      </c>
      <c r="AL49" s="116">
        <f>EsPensTipoBRurM1!AL49+EsPensTipoBRurM2!AL49-EsPensTipoBRurM!AL49</f>
        <v>0</v>
      </c>
      <c r="AM49" s="116">
        <f>EsPensTipoBRurM1!AM49+EsPensTipoBRurM2!AM49-EsPensTipoBRurM!AM49</f>
        <v>0</v>
      </c>
      <c r="AN49" s="116">
        <f>EsPensTipoBRurM1!AN49+EsPensTipoBRurM2!AN49-EsPensTipoBRurM!AN49</f>
        <v>0</v>
      </c>
      <c r="AO49" s="116">
        <f>EsPensTipoBRurM1!AO49+EsPensTipoBRurM2!AO49-EsPensTipoBRurM!AO49</f>
        <v>0</v>
      </c>
      <c r="AP49" s="116">
        <f>EsPensTipoBRurM1!AP49+EsPensTipoBRurM2!AP49-EsPensTipoBRurM!AP49</f>
        <v>0</v>
      </c>
      <c r="AQ49" s="116">
        <f>EsPensTipoBRurM1!AQ49+EsPensTipoBRurM2!AQ49-EsPensTipoBRurM!AQ49</f>
        <v>0</v>
      </c>
      <c r="AR49" s="116">
        <f>EsPensTipoBRurM1!AR49+EsPensTipoBRurM2!AR49-EsPensTipoBRurM!AR49</f>
        <v>0</v>
      </c>
      <c r="AS49" s="116">
        <f>EsPensTipoBRurM1!AS49+EsPensTipoBRurM2!AS49-EsPensTipoBRurM!AS49</f>
        <v>0</v>
      </c>
      <c r="AT49" s="116">
        <f>EsPensTipoBRurM1!AT49+EsPensTipoBRurM2!AT49-EsPensTipoBRurM!AT49</f>
        <v>0</v>
      </c>
      <c r="AU49" s="116">
        <f>EsPensTipoBRurM1!AU49+EsPensTipoBRurM2!AU49-EsPensTipoBRurM!AU49</f>
        <v>0</v>
      </c>
      <c r="AV49" s="116">
        <f>EsPensTipoBRurM1!AV49+EsPensTipoBRurM2!AV49-EsPensTipoBRurM!AV49</f>
        <v>0</v>
      </c>
      <c r="AW49" s="116">
        <f>EsPensTipoBRurM1!AW49+EsPensTipoBRurM2!AW49-EsPensTipoBRurM!AW49</f>
        <v>0</v>
      </c>
      <c r="AX49" s="116">
        <f>EsPensTipoBRurM1!AX49+EsPensTipoBRurM2!AX49-EsPensTipoBRurM!AX49</f>
        <v>0</v>
      </c>
      <c r="AY49" s="116">
        <f>EsPensTipoBRurM1!AY49+EsPensTipoBRurM2!AY49-EsPensTipoBRurM!AY49</f>
        <v>0</v>
      </c>
      <c r="AZ49" s="116">
        <f>EsPensTipoBRurM1!AZ49+EsPensTipoBRurM2!AZ49-EsPensTipoBRurM!AZ49</f>
        <v>0</v>
      </c>
      <c r="BA49" s="116">
        <f>EsPensTipoBRurM1!BA49+EsPensTipoBRurM2!BA49-EsPensTipoBRurM!BA49</f>
        <v>0</v>
      </c>
      <c r="BB49" s="116">
        <f>EsPensTipoBRurM1!BB49+EsPensTipoBRurM2!BB49-EsPensTipoBRurM!BB49</f>
        <v>0</v>
      </c>
      <c r="BC49" s="116">
        <f>EsPensTipoBRurM1!BC49+EsPensTipoBRurM2!BC49-EsPensTipoBRurM!BC49</f>
        <v>0</v>
      </c>
      <c r="BD49" s="116">
        <f>EsPensTipoBRurM1!BD49+EsPensTipoBRurM2!BD49-EsPensTipoBRurM!BD49</f>
        <v>0</v>
      </c>
      <c r="BE49" s="116">
        <f>EsPensTipoBRurM1!BE49+EsPensTipoBRurM2!BE49-EsPensTipoBRurM!BE49</f>
        <v>0</v>
      </c>
      <c r="BF49" s="116">
        <f>EsPensTipoBRurM1!BF49+EsPensTipoBRurM2!BF49-EsPensTipoBRurM!BF49</f>
        <v>0</v>
      </c>
      <c r="BG49" s="116">
        <f>EsPensTipoBRurM1!BG49+EsPensTipoBRurM2!BG49-EsPensTipoBRurM!BG49</f>
        <v>0</v>
      </c>
      <c r="BH49" s="116">
        <f>EsPensTipoBRurM1!BH49+EsPensTipoBRurM2!BH49-EsPensTipoBRurM!BH49</f>
        <v>0</v>
      </c>
      <c r="BI49" s="116">
        <f>EsPensTipoBRurM1!BI49+EsPensTipoBRurM2!BI49-EsPensTipoBRurM!BI49</f>
        <v>0</v>
      </c>
      <c r="BJ49" s="116">
        <f>EsPensTipoBRurM1!BJ49+EsPensTipoBRurM2!BJ49-EsPensTipoBRurM!BJ49</f>
        <v>0</v>
      </c>
    </row>
    <row r="50" spans="1:62" x14ac:dyDescent="0.3">
      <c r="A50" s="94">
        <v>48</v>
      </c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95"/>
      <c r="M50" s="95"/>
      <c r="N50" s="95"/>
      <c r="O50" s="95"/>
      <c r="P50" s="96"/>
      <c r="Q50" s="116">
        <f>EsPensTipoBRurM1!Q50+EsPensTipoBRurM2!Q50-EsPensTipoBRurM!Q50</f>
        <v>0</v>
      </c>
      <c r="R50" s="116">
        <f>EsPensTipoBRurM1!R50+EsPensTipoBRurM2!R50-EsPensTipoBRurM!R50</f>
        <v>0</v>
      </c>
      <c r="S50" s="116">
        <f>EsPensTipoBRurM1!S50+EsPensTipoBRurM2!S50-EsPensTipoBRurM!S50</f>
        <v>0</v>
      </c>
      <c r="T50" s="116">
        <f>EsPensTipoBRurM1!T50+EsPensTipoBRurM2!T50-EsPensTipoBRurM!T50</f>
        <v>0</v>
      </c>
      <c r="U50" s="116">
        <f>EsPensTipoBRurM1!U50+EsPensTipoBRurM2!U50-EsPensTipoBRurM!U50</f>
        <v>0</v>
      </c>
      <c r="V50" s="116">
        <f>EsPensTipoBRurM1!V50+EsPensTipoBRurM2!V50-EsPensTipoBRurM!V50</f>
        <v>0</v>
      </c>
      <c r="W50" s="116">
        <f>EsPensTipoBRurM1!W50+EsPensTipoBRurM2!W50-EsPensTipoBRurM!W50</f>
        <v>0</v>
      </c>
      <c r="X50" s="116">
        <f>EsPensTipoBRurM1!X50+EsPensTipoBRurM2!X50-EsPensTipoBRurM!X50</f>
        <v>0</v>
      </c>
      <c r="Y50" s="116">
        <f>EsPensTipoBRurM1!Y50+EsPensTipoBRurM2!Y50-EsPensTipoBRurM!Y50</f>
        <v>0</v>
      </c>
      <c r="Z50" s="116">
        <f>EsPensTipoBRurM1!Z50+EsPensTipoBRurM2!Z50-EsPensTipoBRurM!Z50</f>
        <v>0</v>
      </c>
      <c r="AA50" s="116">
        <f>EsPensTipoBRurM1!AA50+EsPensTipoBRurM2!AA50-EsPensTipoBRurM!AA50</f>
        <v>0</v>
      </c>
      <c r="AB50" s="116">
        <f>EsPensTipoBRurM1!AB50+EsPensTipoBRurM2!AB50-EsPensTipoBRurM!AB50</f>
        <v>0</v>
      </c>
      <c r="AC50" s="116">
        <f>EsPensTipoBRurM1!AC50+EsPensTipoBRurM2!AC50-EsPensTipoBRurM!AC50</f>
        <v>0</v>
      </c>
      <c r="AD50" s="116">
        <f>EsPensTipoBRurM1!AD50+EsPensTipoBRurM2!AD50-EsPensTipoBRurM!AD50</f>
        <v>0</v>
      </c>
      <c r="AE50" s="116">
        <f>EsPensTipoBRurM1!AE50+EsPensTipoBRurM2!AE50-EsPensTipoBRurM!AE50</f>
        <v>0</v>
      </c>
      <c r="AF50" s="116">
        <f>EsPensTipoBRurM1!AF50+EsPensTipoBRurM2!AF50-EsPensTipoBRurM!AF50</f>
        <v>0</v>
      </c>
      <c r="AG50" s="116">
        <f>EsPensTipoBRurM1!AG50+EsPensTipoBRurM2!AG50-EsPensTipoBRurM!AG50</f>
        <v>0</v>
      </c>
      <c r="AH50" s="116">
        <f>EsPensTipoBRurM1!AH50+EsPensTipoBRurM2!AH50-EsPensTipoBRurM!AH50</f>
        <v>0</v>
      </c>
      <c r="AI50" s="116">
        <f>EsPensTipoBRurM1!AI50+EsPensTipoBRurM2!AI50-EsPensTipoBRurM!AI50</f>
        <v>0</v>
      </c>
      <c r="AJ50" s="116">
        <f>EsPensTipoBRurM1!AJ50+EsPensTipoBRurM2!AJ50-EsPensTipoBRurM!AJ50</f>
        <v>0</v>
      </c>
      <c r="AK50" s="116">
        <f>EsPensTipoBRurM1!AK50+EsPensTipoBRurM2!AK50-EsPensTipoBRurM!AK50</f>
        <v>0</v>
      </c>
      <c r="AL50" s="116">
        <f>EsPensTipoBRurM1!AL50+EsPensTipoBRurM2!AL50-EsPensTipoBRurM!AL50</f>
        <v>0</v>
      </c>
      <c r="AM50" s="116">
        <f>EsPensTipoBRurM1!AM50+EsPensTipoBRurM2!AM50-EsPensTipoBRurM!AM50</f>
        <v>0</v>
      </c>
      <c r="AN50" s="116">
        <f>EsPensTipoBRurM1!AN50+EsPensTipoBRurM2!AN50-EsPensTipoBRurM!AN50</f>
        <v>0</v>
      </c>
      <c r="AO50" s="116">
        <f>EsPensTipoBRurM1!AO50+EsPensTipoBRurM2!AO50-EsPensTipoBRurM!AO50</f>
        <v>0</v>
      </c>
      <c r="AP50" s="116">
        <f>EsPensTipoBRurM1!AP50+EsPensTipoBRurM2!AP50-EsPensTipoBRurM!AP50</f>
        <v>0</v>
      </c>
      <c r="AQ50" s="116">
        <f>EsPensTipoBRurM1!AQ50+EsPensTipoBRurM2!AQ50-EsPensTipoBRurM!AQ50</f>
        <v>0</v>
      </c>
      <c r="AR50" s="116">
        <f>EsPensTipoBRurM1!AR50+EsPensTipoBRurM2!AR50-EsPensTipoBRurM!AR50</f>
        <v>0</v>
      </c>
      <c r="AS50" s="116">
        <f>EsPensTipoBRurM1!AS50+EsPensTipoBRurM2!AS50-EsPensTipoBRurM!AS50</f>
        <v>0</v>
      </c>
      <c r="AT50" s="116">
        <f>EsPensTipoBRurM1!AT50+EsPensTipoBRurM2!AT50-EsPensTipoBRurM!AT50</f>
        <v>0</v>
      </c>
      <c r="AU50" s="116">
        <f>EsPensTipoBRurM1!AU50+EsPensTipoBRurM2!AU50-EsPensTipoBRurM!AU50</f>
        <v>0</v>
      </c>
      <c r="AV50" s="116">
        <f>EsPensTipoBRurM1!AV50+EsPensTipoBRurM2!AV50-EsPensTipoBRurM!AV50</f>
        <v>0</v>
      </c>
      <c r="AW50" s="116">
        <f>EsPensTipoBRurM1!AW50+EsPensTipoBRurM2!AW50-EsPensTipoBRurM!AW50</f>
        <v>0</v>
      </c>
      <c r="AX50" s="116">
        <f>EsPensTipoBRurM1!AX50+EsPensTipoBRurM2!AX50-EsPensTipoBRurM!AX50</f>
        <v>0</v>
      </c>
      <c r="AY50" s="116">
        <f>EsPensTipoBRurM1!AY50+EsPensTipoBRurM2!AY50-EsPensTipoBRurM!AY50</f>
        <v>0</v>
      </c>
      <c r="AZ50" s="116">
        <f>EsPensTipoBRurM1!AZ50+EsPensTipoBRurM2!AZ50-EsPensTipoBRurM!AZ50</f>
        <v>0</v>
      </c>
      <c r="BA50" s="116">
        <f>EsPensTipoBRurM1!BA50+EsPensTipoBRurM2!BA50-EsPensTipoBRurM!BA50</f>
        <v>0</v>
      </c>
      <c r="BB50" s="116">
        <f>EsPensTipoBRurM1!BB50+EsPensTipoBRurM2!BB50-EsPensTipoBRurM!BB50</f>
        <v>0</v>
      </c>
      <c r="BC50" s="116">
        <f>EsPensTipoBRurM1!BC50+EsPensTipoBRurM2!BC50-EsPensTipoBRurM!BC50</f>
        <v>0</v>
      </c>
      <c r="BD50" s="116">
        <f>EsPensTipoBRurM1!BD50+EsPensTipoBRurM2!BD50-EsPensTipoBRurM!BD50</f>
        <v>0</v>
      </c>
      <c r="BE50" s="116">
        <f>EsPensTipoBRurM1!BE50+EsPensTipoBRurM2!BE50-EsPensTipoBRurM!BE50</f>
        <v>0</v>
      </c>
      <c r="BF50" s="116">
        <f>EsPensTipoBRurM1!BF50+EsPensTipoBRurM2!BF50-EsPensTipoBRurM!BF50</f>
        <v>0</v>
      </c>
      <c r="BG50" s="116">
        <f>EsPensTipoBRurM1!BG50+EsPensTipoBRurM2!BG50-EsPensTipoBRurM!BG50</f>
        <v>0</v>
      </c>
      <c r="BH50" s="116">
        <f>EsPensTipoBRurM1!BH50+EsPensTipoBRurM2!BH50-EsPensTipoBRurM!BH50</f>
        <v>0</v>
      </c>
      <c r="BI50" s="116">
        <f>EsPensTipoBRurM1!BI50+EsPensTipoBRurM2!BI50-EsPensTipoBRurM!BI50</f>
        <v>0</v>
      </c>
      <c r="BJ50" s="116">
        <f>EsPensTipoBRurM1!BJ50+EsPensTipoBRurM2!BJ50-EsPensTipoBRurM!BJ50</f>
        <v>0</v>
      </c>
    </row>
    <row r="51" spans="1:62" x14ac:dyDescent="0.3">
      <c r="A51" s="94">
        <v>49</v>
      </c>
      <c r="B51" s="95"/>
      <c r="C51" s="95"/>
      <c r="D51" s="95"/>
      <c r="E51" s="95"/>
      <c r="F51" s="95"/>
      <c r="G51" s="95"/>
      <c r="H51" s="95"/>
      <c r="I51" s="95"/>
      <c r="J51" s="95"/>
      <c r="K51" s="95"/>
      <c r="L51" s="95"/>
      <c r="M51" s="95"/>
      <c r="N51" s="95"/>
      <c r="O51" s="95"/>
      <c r="P51" s="96"/>
      <c r="Q51" s="116">
        <f>EsPensTipoBRurM1!Q51+EsPensTipoBRurM2!Q51-EsPensTipoBRurM!Q51</f>
        <v>0</v>
      </c>
      <c r="R51" s="116">
        <f>EsPensTipoBRurM1!R51+EsPensTipoBRurM2!R51-EsPensTipoBRurM!R51</f>
        <v>0</v>
      </c>
      <c r="S51" s="116">
        <f>EsPensTipoBRurM1!S51+EsPensTipoBRurM2!S51-EsPensTipoBRurM!S51</f>
        <v>0</v>
      </c>
      <c r="T51" s="116">
        <f>EsPensTipoBRurM1!T51+EsPensTipoBRurM2!T51-EsPensTipoBRurM!T51</f>
        <v>0</v>
      </c>
      <c r="U51" s="116">
        <f>EsPensTipoBRurM1!U51+EsPensTipoBRurM2!U51-EsPensTipoBRurM!U51</f>
        <v>0</v>
      </c>
      <c r="V51" s="116">
        <f>EsPensTipoBRurM1!V51+EsPensTipoBRurM2!V51-EsPensTipoBRurM!V51</f>
        <v>0</v>
      </c>
      <c r="W51" s="116">
        <f>EsPensTipoBRurM1!W51+EsPensTipoBRurM2!W51-EsPensTipoBRurM!W51</f>
        <v>0</v>
      </c>
      <c r="X51" s="116">
        <f>EsPensTipoBRurM1!X51+EsPensTipoBRurM2!X51-EsPensTipoBRurM!X51</f>
        <v>0</v>
      </c>
      <c r="Y51" s="116">
        <f>EsPensTipoBRurM1!Y51+EsPensTipoBRurM2!Y51-EsPensTipoBRurM!Y51</f>
        <v>0</v>
      </c>
      <c r="Z51" s="116">
        <f>EsPensTipoBRurM1!Z51+EsPensTipoBRurM2!Z51-EsPensTipoBRurM!Z51</f>
        <v>0</v>
      </c>
      <c r="AA51" s="116">
        <f>EsPensTipoBRurM1!AA51+EsPensTipoBRurM2!AA51-EsPensTipoBRurM!AA51</f>
        <v>0</v>
      </c>
      <c r="AB51" s="116">
        <f>EsPensTipoBRurM1!AB51+EsPensTipoBRurM2!AB51-EsPensTipoBRurM!AB51</f>
        <v>0</v>
      </c>
      <c r="AC51" s="116">
        <f>EsPensTipoBRurM1!AC51+EsPensTipoBRurM2!AC51-EsPensTipoBRurM!AC51</f>
        <v>0</v>
      </c>
      <c r="AD51" s="116">
        <f>EsPensTipoBRurM1!AD51+EsPensTipoBRurM2!AD51-EsPensTipoBRurM!AD51</f>
        <v>0</v>
      </c>
      <c r="AE51" s="116">
        <f>EsPensTipoBRurM1!AE51+EsPensTipoBRurM2!AE51-EsPensTipoBRurM!AE51</f>
        <v>0</v>
      </c>
      <c r="AF51" s="116">
        <f>EsPensTipoBRurM1!AF51+EsPensTipoBRurM2!AF51-EsPensTipoBRurM!AF51</f>
        <v>0</v>
      </c>
      <c r="AG51" s="116">
        <f>EsPensTipoBRurM1!AG51+EsPensTipoBRurM2!AG51-EsPensTipoBRurM!AG51</f>
        <v>0</v>
      </c>
      <c r="AH51" s="116">
        <f>EsPensTipoBRurM1!AH51+EsPensTipoBRurM2!AH51-EsPensTipoBRurM!AH51</f>
        <v>0</v>
      </c>
      <c r="AI51" s="116">
        <f>EsPensTipoBRurM1!AI51+EsPensTipoBRurM2!AI51-EsPensTipoBRurM!AI51</f>
        <v>0</v>
      </c>
      <c r="AJ51" s="116">
        <f>EsPensTipoBRurM1!AJ51+EsPensTipoBRurM2!AJ51-EsPensTipoBRurM!AJ51</f>
        <v>0</v>
      </c>
      <c r="AK51" s="116">
        <f>EsPensTipoBRurM1!AK51+EsPensTipoBRurM2!AK51-EsPensTipoBRurM!AK51</f>
        <v>0</v>
      </c>
      <c r="AL51" s="116">
        <f>EsPensTipoBRurM1!AL51+EsPensTipoBRurM2!AL51-EsPensTipoBRurM!AL51</f>
        <v>0</v>
      </c>
      <c r="AM51" s="116">
        <f>EsPensTipoBRurM1!AM51+EsPensTipoBRurM2!AM51-EsPensTipoBRurM!AM51</f>
        <v>0</v>
      </c>
      <c r="AN51" s="116">
        <f>EsPensTipoBRurM1!AN51+EsPensTipoBRurM2!AN51-EsPensTipoBRurM!AN51</f>
        <v>0</v>
      </c>
      <c r="AO51" s="116">
        <f>EsPensTipoBRurM1!AO51+EsPensTipoBRurM2!AO51-EsPensTipoBRurM!AO51</f>
        <v>0</v>
      </c>
      <c r="AP51" s="116">
        <f>EsPensTipoBRurM1!AP51+EsPensTipoBRurM2!AP51-EsPensTipoBRurM!AP51</f>
        <v>0</v>
      </c>
      <c r="AQ51" s="116">
        <f>EsPensTipoBRurM1!AQ51+EsPensTipoBRurM2!AQ51-EsPensTipoBRurM!AQ51</f>
        <v>0</v>
      </c>
      <c r="AR51" s="116">
        <f>EsPensTipoBRurM1!AR51+EsPensTipoBRurM2!AR51-EsPensTipoBRurM!AR51</f>
        <v>0</v>
      </c>
      <c r="AS51" s="116">
        <f>EsPensTipoBRurM1!AS51+EsPensTipoBRurM2!AS51-EsPensTipoBRurM!AS51</f>
        <v>0</v>
      </c>
      <c r="AT51" s="116">
        <f>EsPensTipoBRurM1!AT51+EsPensTipoBRurM2!AT51-EsPensTipoBRurM!AT51</f>
        <v>0</v>
      </c>
      <c r="AU51" s="116">
        <f>EsPensTipoBRurM1!AU51+EsPensTipoBRurM2!AU51-EsPensTipoBRurM!AU51</f>
        <v>0</v>
      </c>
      <c r="AV51" s="116">
        <f>EsPensTipoBRurM1!AV51+EsPensTipoBRurM2!AV51-EsPensTipoBRurM!AV51</f>
        <v>0</v>
      </c>
      <c r="AW51" s="116">
        <f>EsPensTipoBRurM1!AW51+EsPensTipoBRurM2!AW51-EsPensTipoBRurM!AW51</f>
        <v>0</v>
      </c>
      <c r="AX51" s="116">
        <f>EsPensTipoBRurM1!AX51+EsPensTipoBRurM2!AX51-EsPensTipoBRurM!AX51</f>
        <v>0</v>
      </c>
      <c r="AY51" s="116">
        <f>EsPensTipoBRurM1!AY51+EsPensTipoBRurM2!AY51-EsPensTipoBRurM!AY51</f>
        <v>0</v>
      </c>
      <c r="AZ51" s="116">
        <f>EsPensTipoBRurM1!AZ51+EsPensTipoBRurM2!AZ51-EsPensTipoBRurM!AZ51</f>
        <v>0</v>
      </c>
      <c r="BA51" s="116">
        <f>EsPensTipoBRurM1!BA51+EsPensTipoBRurM2!BA51-EsPensTipoBRurM!BA51</f>
        <v>0</v>
      </c>
      <c r="BB51" s="116">
        <f>EsPensTipoBRurM1!BB51+EsPensTipoBRurM2!BB51-EsPensTipoBRurM!BB51</f>
        <v>0</v>
      </c>
      <c r="BC51" s="116">
        <f>EsPensTipoBRurM1!BC51+EsPensTipoBRurM2!BC51-EsPensTipoBRurM!BC51</f>
        <v>0</v>
      </c>
      <c r="BD51" s="116">
        <f>EsPensTipoBRurM1!BD51+EsPensTipoBRurM2!BD51-EsPensTipoBRurM!BD51</f>
        <v>0</v>
      </c>
      <c r="BE51" s="116">
        <f>EsPensTipoBRurM1!BE51+EsPensTipoBRurM2!BE51-EsPensTipoBRurM!BE51</f>
        <v>0</v>
      </c>
      <c r="BF51" s="116">
        <f>EsPensTipoBRurM1!BF51+EsPensTipoBRurM2!BF51-EsPensTipoBRurM!BF51</f>
        <v>0</v>
      </c>
      <c r="BG51" s="116">
        <f>EsPensTipoBRurM1!BG51+EsPensTipoBRurM2!BG51-EsPensTipoBRurM!BG51</f>
        <v>0</v>
      </c>
      <c r="BH51" s="116">
        <f>EsPensTipoBRurM1!BH51+EsPensTipoBRurM2!BH51-EsPensTipoBRurM!BH51</f>
        <v>0</v>
      </c>
      <c r="BI51" s="116">
        <f>EsPensTipoBRurM1!BI51+EsPensTipoBRurM2!BI51-EsPensTipoBRurM!BI51</f>
        <v>0</v>
      </c>
      <c r="BJ51" s="116">
        <f>EsPensTipoBRurM1!BJ51+EsPensTipoBRurM2!BJ51-EsPensTipoBRurM!BJ51</f>
        <v>0</v>
      </c>
    </row>
    <row r="52" spans="1:62" x14ac:dyDescent="0.3">
      <c r="A52" s="94">
        <v>50</v>
      </c>
      <c r="B52" s="95"/>
      <c r="C52" s="95"/>
      <c r="D52" s="95"/>
      <c r="E52" s="95"/>
      <c r="F52" s="95"/>
      <c r="G52" s="95"/>
      <c r="H52" s="95"/>
      <c r="I52" s="95"/>
      <c r="J52" s="95"/>
      <c r="K52" s="95"/>
      <c r="L52" s="95"/>
      <c r="M52" s="95"/>
      <c r="N52" s="95"/>
      <c r="O52" s="95"/>
      <c r="P52" s="96"/>
      <c r="Q52" s="116">
        <f>EsPensTipoBRurM1!Q52+EsPensTipoBRurM2!Q52-EsPensTipoBRurM!Q52</f>
        <v>0</v>
      </c>
      <c r="R52" s="116">
        <f>EsPensTipoBRurM1!R52+EsPensTipoBRurM2!R52-EsPensTipoBRurM!R52</f>
        <v>0</v>
      </c>
      <c r="S52" s="116">
        <f>EsPensTipoBRurM1!S52+EsPensTipoBRurM2!S52-EsPensTipoBRurM!S52</f>
        <v>0</v>
      </c>
      <c r="T52" s="116">
        <f>EsPensTipoBRurM1!T52+EsPensTipoBRurM2!T52-EsPensTipoBRurM!T52</f>
        <v>0</v>
      </c>
      <c r="U52" s="116">
        <f>EsPensTipoBRurM1!U52+EsPensTipoBRurM2!U52-EsPensTipoBRurM!U52</f>
        <v>0</v>
      </c>
      <c r="V52" s="116">
        <f>EsPensTipoBRurM1!V52+EsPensTipoBRurM2!V52-EsPensTipoBRurM!V52</f>
        <v>0</v>
      </c>
      <c r="W52" s="116">
        <f>EsPensTipoBRurM1!W52+EsPensTipoBRurM2!W52-EsPensTipoBRurM!W52</f>
        <v>0</v>
      </c>
      <c r="X52" s="116">
        <f>EsPensTipoBRurM1!X52+EsPensTipoBRurM2!X52-EsPensTipoBRurM!X52</f>
        <v>0</v>
      </c>
      <c r="Y52" s="116">
        <f>EsPensTipoBRurM1!Y52+EsPensTipoBRurM2!Y52-EsPensTipoBRurM!Y52</f>
        <v>0</v>
      </c>
      <c r="Z52" s="116">
        <f>EsPensTipoBRurM1!Z52+EsPensTipoBRurM2!Z52-EsPensTipoBRurM!Z52</f>
        <v>0</v>
      </c>
      <c r="AA52" s="116">
        <f>EsPensTipoBRurM1!AA52+EsPensTipoBRurM2!AA52-EsPensTipoBRurM!AA52</f>
        <v>0</v>
      </c>
      <c r="AB52" s="116">
        <f>EsPensTipoBRurM1!AB52+EsPensTipoBRurM2!AB52-EsPensTipoBRurM!AB52</f>
        <v>0</v>
      </c>
      <c r="AC52" s="116">
        <f>EsPensTipoBRurM1!AC52+EsPensTipoBRurM2!AC52-EsPensTipoBRurM!AC52</f>
        <v>0</v>
      </c>
      <c r="AD52" s="116">
        <f>EsPensTipoBRurM1!AD52+EsPensTipoBRurM2!AD52-EsPensTipoBRurM!AD52</f>
        <v>0</v>
      </c>
      <c r="AE52" s="116">
        <f>EsPensTipoBRurM1!AE52+EsPensTipoBRurM2!AE52-EsPensTipoBRurM!AE52</f>
        <v>0</v>
      </c>
      <c r="AF52" s="116">
        <f>EsPensTipoBRurM1!AF52+EsPensTipoBRurM2!AF52-EsPensTipoBRurM!AF52</f>
        <v>0</v>
      </c>
      <c r="AG52" s="116">
        <f>EsPensTipoBRurM1!AG52+EsPensTipoBRurM2!AG52-EsPensTipoBRurM!AG52</f>
        <v>0</v>
      </c>
      <c r="AH52" s="116">
        <f>EsPensTipoBRurM1!AH52+EsPensTipoBRurM2!AH52-EsPensTipoBRurM!AH52</f>
        <v>0</v>
      </c>
      <c r="AI52" s="116">
        <f>EsPensTipoBRurM1!AI52+EsPensTipoBRurM2!AI52-EsPensTipoBRurM!AI52</f>
        <v>0</v>
      </c>
      <c r="AJ52" s="116">
        <f>EsPensTipoBRurM1!AJ52+EsPensTipoBRurM2!AJ52-EsPensTipoBRurM!AJ52</f>
        <v>0</v>
      </c>
      <c r="AK52" s="116">
        <f>EsPensTipoBRurM1!AK52+EsPensTipoBRurM2!AK52-EsPensTipoBRurM!AK52</f>
        <v>0</v>
      </c>
      <c r="AL52" s="116">
        <f>EsPensTipoBRurM1!AL52+EsPensTipoBRurM2!AL52-EsPensTipoBRurM!AL52</f>
        <v>0</v>
      </c>
      <c r="AM52" s="116">
        <f>EsPensTipoBRurM1!AM52+EsPensTipoBRurM2!AM52-EsPensTipoBRurM!AM52</f>
        <v>0</v>
      </c>
      <c r="AN52" s="116">
        <f>EsPensTipoBRurM1!AN52+EsPensTipoBRurM2!AN52-EsPensTipoBRurM!AN52</f>
        <v>0</v>
      </c>
      <c r="AO52" s="116">
        <f>EsPensTipoBRurM1!AO52+EsPensTipoBRurM2!AO52-EsPensTipoBRurM!AO52</f>
        <v>0</v>
      </c>
      <c r="AP52" s="116">
        <f>EsPensTipoBRurM1!AP52+EsPensTipoBRurM2!AP52-EsPensTipoBRurM!AP52</f>
        <v>0</v>
      </c>
      <c r="AQ52" s="116">
        <f>EsPensTipoBRurM1!AQ52+EsPensTipoBRurM2!AQ52-EsPensTipoBRurM!AQ52</f>
        <v>0</v>
      </c>
      <c r="AR52" s="116">
        <f>EsPensTipoBRurM1!AR52+EsPensTipoBRurM2!AR52-EsPensTipoBRurM!AR52</f>
        <v>0</v>
      </c>
      <c r="AS52" s="116">
        <f>EsPensTipoBRurM1!AS52+EsPensTipoBRurM2!AS52-EsPensTipoBRurM!AS52</f>
        <v>0</v>
      </c>
      <c r="AT52" s="116">
        <f>EsPensTipoBRurM1!AT52+EsPensTipoBRurM2!AT52-EsPensTipoBRurM!AT52</f>
        <v>0</v>
      </c>
      <c r="AU52" s="116">
        <f>EsPensTipoBRurM1!AU52+EsPensTipoBRurM2!AU52-EsPensTipoBRurM!AU52</f>
        <v>0</v>
      </c>
      <c r="AV52" s="116">
        <f>EsPensTipoBRurM1!AV52+EsPensTipoBRurM2!AV52-EsPensTipoBRurM!AV52</f>
        <v>0</v>
      </c>
      <c r="AW52" s="116">
        <f>EsPensTipoBRurM1!AW52+EsPensTipoBRurM2!AW52-EsPensTipoBRurM!AW52</f>
        <v>0</v>
      </c>
      <c r="AX52" s="116">
        <f>EsPensTipoBRurM1!AX52+EsPensTipoBRurM2!AX52-EsPensTipoBRurM!AX52</f>
        <v>0</v>
      </c>
      <c r="AY52" s="116">
        <f>EsPensTipoBRurM1!AY52+EsPensTipoBRurM2!AY52-EsPensTipoBRurM!AY52</f>
        <v>0</v>
      </c>
      <c r="AZ52" s="116">
        <f>EsPensTipoBRurM1!AZ52+EsPensTipoBRurM2!AZ52-EsPensTipoBRurM!AZ52</f>
        <v>0</v>
      </c>
      <c r="BA52" s="116">
        <f>EsPensTipoBRurM1!BA52+EsPensTipoBRurM2!BA52-EsPensTipoBRurM!BA52</f>
        <v>0</v>
      </c>
      <c r="BB52" s="116">
        <f>EsPensTipoBRurM1!BB52+EsPensTipoBRurM2!BB52-EsPensTipoBRurM!BB52</f>
        <v>0</v>
      </c>
      <c r="BC52" s="116">
        <f>EsPensTipoBRurM1!BC52+EsPensTipoBRurM2!BC52-EsPensTipoBRurM!BC52</f>
        <v>0</v>
      </c>
      <c r="BD52" s="116">
        <f>EsPensTipoBRurM1!BD52+EsPensTipoBRurM2!BD52-EsPensTipoBRurM!BD52</f>
        <v>0</v>
      </c>
      <c r="BE52" s="116">
        <f>EsPensTipoBRurM1!BE52+EsPensTipoBRurM2!BE52-EsPensTipoBRurM!BE52</f>
        <v>0</v>
      </c>
      <c r="BF52" s="116">
        <f>EsPensTipoBRurM1!BF52+EsPensTipoBRurM2!BF52-EsPensTipoBRurM!BF52</f>
        <v>0</v>
      </c>
      <c r="BG52" s="116">
        <f>EsPensTipoBRurM1!BG52+EsPensTipoBRurM2!BG52-EsPensTipoBRurM!BG52</f>
        <v>0</v>
      </c>
      <c r="BH52" s="116">
        <f>EsPensTipoBRurM1!BH52+EsPensTipoBRurM2!BH52-EsPensTipoBRurM!BH52</f>
        <v>0</v>
      </c>
      <c r="BI52" s="116">
        <f>EsPensTipoBRurM1!BI52+EsPensTipoBRurM2!BI52-EsPensTipoBRurM!BI52</f>
        <v>0</v>
      </c>
      <c r="BJ52" s="116">
        <f>EsPensTipoBRurM1!BJ52+EsPensTipoBRurM2!BJ52-EsPensTipoBRurM!BJ52</f>
        <v>0</v>
      </c>
    </row>
    <row r="53" spans="1:62" x14ac:dyDescent="0.3">
      <c r="A53" s="94">
        <v>51</v>
      </c>
      <c r="B53" s="95"/>
      <c r="C53" s="95"/>
      <c r="D53" s="95"/>
      <c r="E53" s="95"/>
      <c r="F53" s="95"/>
      <c r="G53" s="95"/>
      <c r="H53" s="95"/>
      <c r="I53" s="95"/>
      <c r="J53" s="95"/>
      <c r="K53" s="95"/>
      <c r="L53" s="95"/>
      <c r="M53" s="95"/>
      <c r="N53" s="95"/>
      <c r="O53" s="95"/>
      <c r="P53" s="96"/>
      <c r="Q53" s="116">
        <f>EsPensTipoBRurM1!Q53+EsPensTipoBRurM2!Q53-EsPensTipoBRurM!Q53</f>
        <v>0</v>
      </c>
      <c r="R53" s="116">
        <f>EsPensTipoBRurM1!R53+EsPensTipoBRurM2!R53-EsPensTipoBRurM!R53</f>
        <v>0</v>
      </c>
      <c r="S53" s="116">
        <f>EsPensTipoBRurM1!S53+EsPensTipoBRurM2!S53-EsPensTipoBRurM!S53</f>
        <v>0</v>
      </c>
      <c r="T53" s="116">
        <f>EsPensTipoBRurM1!T53+EsPensTipoBRurM2!T53-EsPensTipoBRurM!T53</f>
        <v>0</v>
      </c>
      <c r="U53" s="116">
        <f>EsPensTipoBRurM1!U53+EsPensTipoBRurM2!U53-EsPensTipoBRurM!U53</f>
        <v>0</v>
      </c>
      <c r="V53" s="116">
        <f>EsPensTipoBRurM1!V53+EsPensTipoBRurM2!V53-EsPensTipoBRurM!V53</f>
        <v>0</v>
      </c>
      <c r="W53" s="116">
        <f>EsPensTipoBRurM1!W53+EsPensTipoBRurM2!W53-EsPensTipoBRurM!W53</f>
        <v>0</v>
      </c>
      <c r="X53" s="116">
        <f>EsPensTipoBRurM1!X53+EsPensTipoBRurM2!X53-EsPensTipoBRurM!X53</f>
        <v>0</v>
      </c>
      <c r="Y53" s="116">
        <f>EsPensTipoBRurM1!Y53+EsPensTipoBRurM2!Y53-EsPensTipoBRurM!Y53</f>
        <v>0</v>
      </c>
      <c r="Z53" s="116">
        <f>EsPensTipoBRurM1!Z53+EsPensTipoBRurM2!Z53-EsPensTipoBRurM!Z53</f>
        <v>0</v>
      </c>
      <c r="AA53" s="116">
        <f>EsPensTipoBRurM1!AA53+EsPensTipoBRurM2!AA53-EsPensTipoBRurM!AA53</f>
        <v>0</v>
      </c>
      <c r="AB53" s="116">
        <f>EsPensTipoBRurM1!AB53+EsPensTipoBRurM2!AB53-EsPensTipoBRurM!AB53</f>
        <v>0</v>
      </c>
      <c r="AC53" s="116">
        <f>EsPensTipoBRurM1!AC53+EsPensTipoBRurM2!AC53-EsPensTipoBRurM!AC53</f>
        <v>0</v>
      </c>
      <c r="AD53" s="116">
        <f>EsPensTipoBRurM1!AD53+EsPensTipoBRurM2!AD53-EsPensTipoBRurM!AD53</f>
        <v>0</v>
      </c>
      <c r="AE53" s="116">
        <f>EsPensTipoBRurM1!AE53+EsPensTipoBRurM2!AE53-EsPensTipoBRurM!AE53</f>
        <v>0</v>
      </c>
      <c r="AF53" s="116">
        <f>EsPensTipoBRurM1!AF53+EsPensTipoBRurM2!AF53-EsPensTipoBRurM!AF53</f>
        <v>0</v>
      </c>
      <c r="AG53" s="116">
        <f>EsPensTipoBRurM1!AG53+EsPensTipoBRurM2!AG53-EsPensTipoBRurM!AG53</f>
        <v>0</v>
      </c>
      <c r="AH53" s="116">
        <f>EsPensTipoBRurM1!AH53+EsPensTipoBRurM2!AH53-EsPensTipoBRurM!AH53</f>
        <v>0</v>
      </c>
      <c r="AI53" s="116">
        <f>EsPensTipoBRurM1!AI53+EsPensTipoBRurM2!AI53-EsPensTipoBRurM!AI53</f>
        <v>0</v>
      </c>
      <c r="AJ53" s="116">
        <f>EsPensTipoBRurM1!AJ53+EsPensTipoBRurM2!AJ53-EsPensTipoBRurM!AJ53</f>
        <v>0</v>
      </c>
      <c r="AK53" s="116">
        <f>EsPensTipoBRurM1!AK53+EsPensTipoBRurM2!AK53-EsPensTipoBRurM!AK53</f>
        <v>0</v>
      </c>
      <c r="AL53" s="116">
        <f>EsPensTipoBRurM1!AL53+EsPensTipoBRurM2!AL53-EsPensTipoBRurM!AL53</f>
        <v>0</v>
      </c>
      <c r="AM53" s="116">
        <f>EsPensTipoBRurM1!AM53+EsPensTipoBRurM2!AM53-EsPensTipoBRurM!AM53</f>
        <v>0</v>
      </c>
      <c r="AN53" s="116">
        <f>EsPensTipoBRurM1!AN53+EsPensTipoBRurM2!AN53-EsPensTipoBRurM!AN53</f>
        <v>0</v>
      </c>
      <c r="AO53" s="116">
        <f>EsPensTipoBRurM1!AO53+EsPensTipoBRurM2!AO53-EsPensTipoBRurM!AO53</f>
        <v>0</v>
      </c>
      <c r="AP53" s="116">
        <f>EsPensTipoBRurM1!AP53+EsPensTipoBRurM2!AP53-EsPensTipoBRurM!AP53</f>
        <v>0</v>
      </c>
      <c r="AQ53" s="116">
        <f>EsPensTipoBRurM1!AQ53+EsPensTipoBRurM2!AQ53-EsPensTipoBRurM!AQ53</f>
        <v>0</v>
      </c>
      <c r="AR53" s="116">
        <f>EsPensTipoBRurM1!AR53+EsPensTipoBRurM2!AR53-EsPensTipoBRurM!AR53</f>
        <v>0</v>
      </c>
      <c r="AS53" s="116">
        <f>EsPensTipoBRurM1!AS53+EsPensTipoBRurM2!AS53-EsPensTipoBRurM!AS53</f>
        <v>0</v>
      </c>
      <c r="AT53" s="116">
        <f>EsPensTipoBRurM1!AT53+EsPensTipoBRurM2!AT53-EsPensTipoBRurM!AT53</f>
        <v>0</v>
      </c>
      <c r="AU53" s="116">
        <f>EsPensTipoBRurM1!AU53+EsPensTipoBRurM2!AU53-EsPensTipoBRurM!AU53</f>
        <v>0</v>
      </c>
      <c r="AV53" s="116">
        <f>EsPensTipoBRurM1!AV53+EsPensTipoBRurM2!AV53-EsPensTipoBRurM!AV53</f>
        <v>0</v>
      </c>
      <c r="AW53" s="116">
        <f>EsPensTipoBRurM1!AW53+EsPensTipoBRurM2!AW53-EsPensTipoBRurM!AW53</f>
        <v>0</v>
      </c>
      <c r="AX53" s="116">
        <f>EsPensTipoBRurM1!AX53+EsPensTipoBRurM2!AX53-EsPensTipoBRurM!AX53</f>
        <v>0</v>
      </c>
      <c r="AY53" s="116">
        <f>EsPensTipoBRurM1!AY53+EsPensTipoBRurM2!AY53-EsPensTipoBRurM!AY53</f>
        <v>0</v>
      </c>
      <c r="AZ53" s="116">
        <f>EsPensTipoBRurM1!AZ53+EsPensTipoBRurM2!AZ53-EsPensTipoBRurM!AZ53</f>
        <v>0</v>
      </c>
      <c r="BA53" s="116">
        <f>EsPensTipoBRurM1!BA53+EsPensTipoBRurM2!BA53-EsPensTipoBRurM!BA53</f>
        <v>0</v>
      </c>
      <c r="BB53" s="116">
        <f>EsPensTipoBRurM1!BB53+EsPensTipoBRurM2!BB53-EsPensTipoBRurM!BB53</f>
        <v>0</v>
      </c>
      <c r="BC53" s="116">
        <f>EsPensTipoBRurM1!BC53+EsPensTipoBRurM2!BC53-EsPensTipoBRurM!BC53</f>
        <v>0</v>
      </c>
      <c r="BD53" s="116">
        <f>EsPensTipoBRurM1!BD53+EsPensTipoBRurM2!BD53-EsPensTipoBRurM!BD53</f>
        <v>0</v>
      </c>
      <c r="BE53" s="116">
        <f>EsPensTipoBRurM1!BE53+EsPensTipoBRurM2!BE53-EsPensTipoBRurM!BE53</f>
        <v>0</v>
      </c>
      <c r="BF53" s="116">
        <f>EsPensTipoBRurM1!BF53+EsPensTipoBRurM2!BF53-EsPensTipoBRurM!BF53</f>
        <v>0</v>
      </c>
      <c r="BG53" s="116">
        <f>EsPensTipoBRurM1!BG53+EsPensTipoBRurM2!BG53-EsPensTipoBRurM!BG53</f>
        <v>0</v>
      </c>
      <c r="BH53" s="116">
        <f>EsPensTipoBRurM1!BH53+EsPensTipoBRurM2!BH53-EsPensTipoBRurM!BH53</f>
        <v>0</v>
      </c>
      <c r="BI53" s="116">
        <f>EsPensTipoBRurM1!BI53+EsPensTipoBRurM2!BI53-EsPensTipoBRurM!BI53</f>
        <v>0</v>
      </c>
      <c r="BJ53" s="116">
        <f>EsPensTipoBRurM1!BJ53+EsPensTipoBRurM2!BJ53-EsPensTipoBRurM!BJ53</f>
        <v>0</v>
      </c>
    </row>
    <row r="54" spans="1:62" x14ac:dyDescent="0.3">
      <c r="A54" s="94">
        <v>52</v>
      </c>
      <c r="B54" s="95"/>
      <c r="C54" s="95"/>
      <c r="D54" s="95"/>
      <c r="E54" s="95"/>
      <c r="F54" s="95"/>
      <c r="G54" s="95"/>
      <c r="H54" s="95"/>
      <c r="I54" s="95"/>
      <c r="J54" s="95"/>
      <c r="K54" s="95"/>
      <c r="L54" s="95"/>
      <c r="M54" s="95"/>
      <c r="N54" s="95"/>
      <c r="O54" s="95"/>
      <c r="P54" s="96"/>
      <c r="Q54" s="116">
        <f>EsPensTipoBRurM1!Q54+EsPensTipoBRurM2!Q54-EsPensTipoBRurM!Q54</f>
        <v>0</v>
      </c>
      <c r="R54" s="116">
        <f>EsPensTipoBRurM1!R54+EsPensTipoBRurM2!R54-EsPensTipoBRurM!R54</f>
        <v>0</v>
      </c>
      <c r="S54" s="116">
        <f>EsPensTipoBRurM1!S54+EsPensTipoBRurM2!S54-EsPensTipoBRurM!S54</f>
        <v>0</v>
      </c>
      <c r="T54" s="116">
        <f>EsPensTipoBRurM1!T54+EsPensTipoBRurM2!T54-EsPensTipoBRurM!T54</f>
        <v>0</v>
      </c>
      <c r="U54" s="116">
        <f>EsPensTipoBRurM1!U54+EsPensTipoBRurM2!U54-EsPensTipoBRurM!U54</f>
        <v>0</v>
      </c>
      <c r="V54" s="116">
        <f>EsPensTipoBRurM1!V54+EsPensTipoBRurM2!V54-EsPensTipoBRurM!V54</f>
        <v>0</v>
      </c>
      <c r="W54" s="116">
        <f>EsPensTipoBRurM1!W54+EsPensTipoBRurM2!W54-EsPensTipoBRurM!W54</f>
        <v>0</v>
      </c>
      <c r="X54" s="116">
        <f>EsPensTipoBRurM1!X54+EsPensTipoBRurM2!X54-EsPensTipoBRurM!X54</f>
        <v>0</v>
      </c>
      <c r="Y54" s="116">
        <f>EsPensTipoBRurM1!Y54+EsPensTipoBRurM2!Y54-EsPensTipoBRurM!Y54</f>
        <v>0</v>
      </c>
      <c r="Z54" s="116">
        <f>EsPensTipoBRurM1!Z54+EsPensTipoBRurM2!Z54-EsPensTipoBRurM!Z54</f>
        <v>0</v>
      </c>
      <c r="AA54" s="116">
        <f>EsPensTipoBRurM1!AA54+EsPensTipoBRurM2!AA54-EsPensTipoBRurM!AA54</f>
        <v>0</v>
      </c>
      <c r="AB54" s="116">
        <f>EsPensTipoBRurM1!AB54+EsPensTipoBRurM2!AB54-EsPensTipoBRurM!AB54</f>
        <v>0</v>
      </c>
      <c r="AC54" s="116">
        <f>EsPensTipoBRurM1!AC54+EsPensTipoBRurM2!AC54-EsPensTipoBRurM!AC54</f>
        <v>0</v>
      </c>
      <c r="AD54" s="116">
        <f>EsPensTipoBRurM1!AD54+EsPensTipoBRurM2!AD54-EsPensTipoBRurM!AD54</f>
        <v>0</v>
      </c>
      <c r="AE54" s="116">
        <f>EsPensTipoBRurM1!AE54+EsPensTipoBRurM2!AE54-EsPensTipoBRurM!AE54</f>
        <v>0</v>
      </c>
      <c r="AF54" s="116">
        <f>EsPensTipoBRurM1!AF54+EsPensTipoBRurM2!AF54-EsPensTipoBRurM!AF54</f>
        <v>0</v>
      </c>
      <c r="AG54" s="116">
        <f>EsPensTipoBRurM1!AG54+EsPensTipoBRurM2!AG54-EsPensTipoBRurM!AG54</f>
        <v>0</v>
      </c>
      <c r="AH54" s="116">
        <f>EsPensTipoBRurM1!AH54+EsPensTipoBRurM2!AH54-EsPensTipoBRurM!AH54</f>
        <v>0</v>
      </c>
      <c r="AI54" s="116">
        <f>EsPensTipoBRurM1!AI54+EsPensTipoBRurM2!AI54-EsPensTipoBRurM!AI54</f>
        <v>0</v>
      </c>
      <c r="AJ54" s="116">
        <f>EsPensTipoBRurM1!AJ54+EsPensTipoBRurM2!AJ54-EsPensTipoBRurM!AJ54</f>
        <v>0</v>
      </c>
      <c r="AK54" s="116">
        <f>EsPensTipoBRurM1!AK54+EsPensTipoBRurM2!AK54-EsPensTipoBRurM!AK54</f>
        <v>0</v>
      </c>
      <c r="AL54" s="116">
        <f>EsPensTipoBRurM1!AL54+EsPensTipoBRurM2!AL54-EsPensTipoBRurM!AL54</f>
        <v>0</v>
      </c>
      <c r="AM54" s="116">
        <f>EsPensTipoBRurM1!AM54+EsPensTipoBRurM2!AM54-EsPensTipoBRurM!AM54</f>
        <v>0</v>
      </c>
      <c r="AN54" s="116">
        <f>EsPensTipoBRurM1!AN54+EsPensTipoBRurM2!AN54-EsPensTipoBRurM!AN54</f>
        <v>0</v>
      </c>
      <c r="AO54" s="116">
        <f>EsPensTipoBRurM1!AO54+EsPensTipoBRurM2!AO54-EsPensTipoBRurM!AO54</f>
        <v>0</v>
      </c>
      <c r="AP54" s="116">
        <f>EsPensTipoBRurM1!AP54+EsPensTipoBRurM2!AP54-EsPensTipoBRurM!AP54</f>
        <v>0</v>
      </c>
      <c r="AQ54" s="116">
        <f>EsPensTipoBRurM1!AQ54+EsPensTipoBRurM2!AQ54-EsPensTipoBRurM!AQ54</f>
        <v>0</v>
      </c>
      <c r="AR54" s="116">
        <f>EsPensTipoBRurM1!AR54+EsPensTipoBRurM2!AR54-EsPensTipoBRurM!AR54</f>
        <v>0</v>
      </c>
      <c r="AS54" s="116">
        <f>EsPensTipoBRurM1!AS54+EsPensTipoBRurM2!AS54-EsPensTipoBRurM!AS54</f>
        <v>0</v>
      </c>
      <c r="AT54" s="116">
        <f>EsPensTipoBRurM1!AT54+EsPensTipoBRurM2!AT54-EsPensTipoBRurM!AT54</f>
        <v>0</v>
      </c>
      <c r="AU54" s="116">
        <f>EsPensTipoBRurM1!AU54+EsPensTipoBRurM2!AU54-EsPensTipoBRurM!AU54</f>
        <v>0</v>
      </c>
      <c r="AV54" s="116">
        <f>EsPensTipoBRurM1!AV54+EsPensTipoBRurM2!AV54-EsPensTipoBRurM!AV54</f>
        <v>0</v>
      </c>
      <c r="AW54" s="116">
        <f>EsPensTipoBRurM1!AW54+EsPensTipoBRurM2!AW54-EsPensTipoBRurM!AW54</f>
        <v>0</v>
      </c>
      <c r="AX54" s="116">
        <f>EsPensTipoBRurM1!AX54+EsPensTipoBRurM2!AX54-EsPensTipoBRurM!AX54</f>
        <v>0</v>
      </c>
      <c r="AY54" s="116">
        <f>EsPensTipoBRurM1!AY54+EsPensTipoBRurM2!AY54-EsPensTipoBRurM!AY54</f>
        <v>0</v>
      </c>
      <c r="AZ54" s="116">
        <f>EsPensTipoBRurM1!AZ54+EsPensTipoBRurM2!AZ54-EsPensTipoBRurM!AZ54</f>
        <v>0</v>
      </c>
      <c r="BA54" s="116">
        <f>EsPensTipoBRurM1!BA54+EsPensTipoBRurM2!BA54-EsPensTipoBRurM!BA54</f>
        <v>0</v>
      </c>
      <c r="BB54" s="116">
        <f>EsPensTipoBRurM1!BB54+EsPensTipoBRurM2!BB54-EsPensTipoBRurM!BB54</f>
        <v>0</v>
      </c>
      <c r="BC54" s="116">
        <f>EsPensTipoBRurM1!BC54+EsPensTipoBRurM2!BC54-EsPensTipoBRurM!BC54</f>
        <v>0</v>
      </c>
      <c r="BD54" s="116">
        <f>EsPensTipoBRurM1!BD54+EsPensTipoBRurM2!BD54-EsPensTipoBRurM!BD54</f>
        <v>0</v>
      </c>
      <c r="BE54" s="116">
        <f>EsPensTipoBRurM1!BE54+EsPensTipoBRurM2!BE54-EsPensTipoBRurM!BE54</f>
        <v>0</v>
      </c>
      <c r="BF54" s="116">
        <f>EsPensTipoBRurM1!BF54+EsPensTipoBRurM2!BF54-EsPensTipoBRurM!BF54</f>
        <v>0</v>
      </c>
      <c r="BG54" s="116">
        <f>EsPensTipoBRurM1!BG54+EsPensTipoBRurM2!BG54-EsPensTipoBRurM!BG54</f>
        <v>0</v>
      </c>
      <c r="BH54" s="116">
        <f>EsPensTipoBRurM1!BH54+EsPensTipoBRurM2!BH54-EsPensTipoBRurM!BH54</f>
        <v>0</v>
      </c>
      <c r="BI54" s="116">
        <f>EsPensTipoBRurM1!BI54+EsPensTipoBRurM2!BI54-EsPensTipoBRurM!BI54</f>
        <v>0</v>
      </c>
      <c r="BJ54" s="116">
        <f>EsPensTipoBRurM1!BJ54+EsPensTipoBRurM2!BJ54-EsPensTipoBRurM!BJ54</f>
        <v>0</v>
      </c>
    </row>
    <row r="55" spans="1:62" x14ac:dyDescent="0.3">
      <c r="A55" s="94">
        <v>53</v>
      </c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95"/>
      <c r="N55" s="95"/>
      <c r="O55" s="95"/>
      <c r="P55" s="96"/>
      <c r="Q55" s="116">
        <f>EsPensTipoBRurM1!Q55+EsPensTipoBRurM2!Q55-EsPensTipoBRurM!Q55</f>
        <v>0</v>
      </c>
      <c r="R55" s="116">
        <f>EsPensTipoBRurM1!R55+EsPensTipoBRurM2!R55-EsPensTipoBRurM!R55</f>
        <v>0</v>
      </c>
      <c r="S55" s="116">
        <f>EsPensTipoBRurM1!S55+EsPensTipoBRurM2!S55-EsPensTipoBRurM!S55</f>
        <v>0</v>
      </c>
      <c r="T55" s="116">
        <f>EsPensTipoBRurM1!T55+EsPensTipoBRurM2!T55-EsPensTipoBRurM!T55</f>
        <v>0</v>
      </c>
      <c r="U55" s="116">
        <f>EsPensTipoBRurM1!U55+EsPensTipoBRurM2!U55-EsPensTipoBRurM!U55</f>
        <v>0</v>
      </c>
      <c r="V55" s="116">
        <f>EsPensTipoBRurM1!V55+EsPensTipoBRurM2!V55-EsPensTipoBRurM!V55</f>
        <v>0</v>
      </c>
      <c r="W55" s="116">
        <f>EsPensTipoBRurM1!W55+EsPensTipoBRurM2!W55-EsPensTipoBRurM!W55</f>
        <v>0</v>
      </c>
      <c r="X55" s="116">
        <f>EsPensTipoBRurM1!X55+EsPensTipoBRurM2!X55-EsPensTipoBRurM!X55</f>
        <v>0</v>
      </c>
      <c r="Y55" s="116">
        <f>EsPensTipoBRurM1!Y55+EsPensTipoBRurM2!Y55-EsPensTipoBRurM!Y55</f>
        <v>0</v>
      </c>
      <c r="Z55" s="116">
        <f>EsPensTipoBRurM1!Z55+EsPensTipoBRurM2!Z55-EsPensTipoBRurM!Z55</f>
        <v>0</v>
      </c>
      <c r="AA55" s="116">
        <f>EsPensTipoBRurM1!AA55+EsPensTipoBRurM2!AA55-EsPensTipoBRurM!AA55</f>
        <v>0</v>
      </c>
      <c r="AB55" s="116">
        <f>EsPensTipoBRurM1!AB55+EsPensTipoBRurM2!AB55-EsPensTipoBRurM!AB55</f>
        <v>0</v>
      </c>
      <c r="AC55" s="116">
        <f>EsPensTipoBRurM1!AC55+EsPensTipoBRurM2!AC55-EsPensTipoBRurM!AC55</f>
        <v>0</v>
      </c>
      <c r="AD55" s="116">
        <f>EsPensTipoBRurM1!AD55+EsPensTipoBRurM2!AD55-EsPensTipoBRurM!AD55</f>
        <v>0</v>
      </c>
      <c r="AE55" s="116">
        <f>EsPensTipoBRurM1!AE55+EsPensTipoBRurM2!AE55-EsPensTipoBRurM!AE55</f>
        <v>0</v>
      </c>
      <c r="AF55" s="116">
        <f>EsPensTipoBRurM1!AF55+EsPensTipoBRurM2!AF55-EsPensTipoBRurM!AF55</f>
        <v>0</v>
      </c>
      <c r="AG55" s="116">
        <f>EsPensTipoBRurM1!AG55+EsPensTipoBRurM2!AG55-EsPensTipoBRurM!AG55</f>
        <v>0</v>
      </c>
      <c r="AH55" s="116">
        <f>EsPensTipoBRurM1!AH55+EsPensTipoBRurM2!AH55-EsPensTipoBRurM!AH55</f>
        <v>0</v>
      </c>
      <c r="AI55" s="116">
        <f>EsPensTipoBRurM1!AI55+EsPensTipoBRurM2!AI55-EsPensTipoBRurM!AI55</f>
        <v>0</v>
      </c>
      <c r="AJ55" s="116">
        <f>EsPensTipoBRurM1!AJ55+EsPensTipoBRurM2!AJ55-EsPensTipoBRurM!AJ55</f>
        <v>0</v>
      </c>
      <c r="AK55" s="116">
        <f>EsPensTipoBRurM1!AK55+EsPensTipoBRurM2!AK55-EsPensTipoBRurM!AK55</f>
        <v>0</v>
      </c>
      <c r="AL55" s="116">
        <f>EsPensTipoBRurM1!AL55+EsPensTipoBRurM2!AL55-EsPensTipoBRurM!AL55</f>
        <v>0</v>
      </c>
      <c r="AM55" s="116">
        <f>EsPensTipoBRurM1!AM55+EsPensTipoBRurM2!AM55-EsPensTipoBRurM!AM55</f>
        <v>0</v>
      </c>
      <c r="AN55" s="116">
        <f>EsPensTipoBRurM1!AN55+EsPensTipoBRurM2!AN55-EsPensTipoBRurM!AN55</f>
        <v>0</v>
      </c>
      <c r="AO55" s="116">
        <f>EsPensTipoBRurM1!AO55+EsPensTipoBRurM2!AO55-EsPensTipoBRurM!AO55</f>
        <v>0</v>
      </c>
      <c r="AP55" s="116">
        <f>EsPensTipoBRurM1!AP55+EsPensTipoBRurM2!AP55-EsPensTipoBRurM!AP55</f>
        <v>0</v>
      </c>
      <c r="AQ55" s="116">
        <f>EsPensTipoBRurM1!AQ55+EsPensTipoBRurM2!AQ55-EsPensTipoBRurM!AQ55</f>
        <v>0</v>
      </c>
      <c r="AR55" s="116">
        <f>EsPensTipoBRurM1!AR55+EsPensTipoBRurM2!AR55-EsPensTipoBRurM!AR55</f>
        <v>0</v>
      </c>
      <c r="AS55" s="116">
        <f>EsPensTipoBRurM1!AS55+EsPensTipoBRurM2!AS55-EsPensTipoBRurM!AS55</f>
        <v>0</v>
      </c>
      <c r="AT55" s="116">
        <f>EsPensTipoBRurM1!AT55+EsPensTipoBRurM2!AT55-EsPensTipoBRurM!AT55</f>
        <v>0</v>
      </c>
      <c r="AU55" s="116">
        <f>EsPensTipoBRurM1!AU55+EsPensTipoBRurM2!AU55-EsPensTipoBRurM!AU55</f>
        <v>0</v>
      </c>
      <c r="AV55" s="116">
        <f>EsPensTipoBRurM1!AV55+EsPensTipoBRurM2!AV55-EsPensTipoBRurM!AV55</f>
        <v>0</v>
      </c>
      <c r="AW55" s="116">
        <f>EsPensTipoBRurM1!AW55+EsPensTipoBRurM2!AW55-EsPensTipoBRurM!AW55</f>
        <v>0</v>
      </c>
      <c r="AX55" s="116">
        <f>EsPensTipoBRurM1!AX55+EsPensTipoBRurM2!AX55-EsPensTipoBRurM!AX55</f>
        <v>0</v>
      </c>
      <c r="AY55" s="116">
        <f>EsPensTipoBRurM1!AY55+EsPensTipoBRurM2!AY55-EsPensTipoBRurM!AY55</f>
        <v>0</v>
      </c>
      <c r="AZ55" s="116">
        <f>EsPensTipoBRurM1!AZ55+EsPensTipoBRurM2!AZ55-EsPensTipoBRurM!AZ55</f>
        <v>0</v>
      </c>
      <c r="BA55" s="116">
        <f>EsPensTipoBRurM1!BA55+EsPensTipoBRurM2!BA55-EsPensTipoBRurM!BA55</f>
        <v>0</v>
      </c>
      <c r="BB55" s="116">
        <f>EsPensTipoBRurM1!BB55+EsPensTipoBRurM2!BB55-EsPensTipoBRurM!BB55</f>
        <v>0</v>
      </c>
      <c r="BC55" s="116">
        <f>EsPensTipoBRurM1!BC55+EsPensTipoBRurM2!BC55-EsPensTipoBRurM!BC55</f>
        <v>0</v>
      </c>
      <c r="BD55" s="116">
        <f>EsPensTipoBRurM1!BD55+EsPensTipoBRurM2!BD55-EsPensTipoBRurM!BD55</f>
        <v>0</v>
      </c>
      <c r="BE55" s="116">
        <f>EsPensTipoBRurM1!BE55+EsPensTipoBRurM2!BE55-EsPensTipoBRurM!BE55</f>
        <v>0</v>
      </c>
      <c r="BF55" s="116">
        <f>EsPensTipoBRurM1!BF55+EsPensTipoBRurM2!BF55-EsPensTipoBRurM!BF55</f>
        <v>0</v>
      </c>
      <c r="BG55" s="116">
        <f>EsPensTipoBRurM1!BG55+EsPensTipoBRurM2!BG55-EsPensTipoBRurM!BG55</f>
        <v>0</v>
      </c>
      <c r="BH55" s="116">
        <f>EsPensTipoBRurM1!BH55+EsPensTipoBRurM2!BH55-EsPensTipoBRurM!BH55</f>
        <v>0</v>
      </c>
      <c r="BI55" s="116">
        <f>EsPensTipoBRurM1!BI55+EsPensTipoBRurM2!BI55-EsPensTipoBRurM!BI55</f>
        <v>0</v>
      </c>
      <c r="BJ55" s="116">
        <f>EsPensTipoBRurM1!BJ55+EsPensTipoBRurM2!BJ55-EsPensTipoBRurM!BJ55</f>
        <v>0</v>
      </c>
    </row>
    <row r="56" spans="1:62" x14ac:dyDescent="0.3">
      <c r="A56" s="94">
        <v>54</v>
      </c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6"/>
      <c r="Q56" s="116">
        <f>EsPensTipoBRurM1!Q56+EsPensTipoBRurM2!Q56-EsPensTipoBRurM!Q56</f>
        <v>0</v>
      </c>
      <c r="R56" s="116">
        <f>EsPensTipoBRurM1!R56+EsPensTipoBRurM2!R56-EsPensTipoBRurM!R56</f>
        <v>0</v>
      </c>
      <c r="S56" s="116">
        <f>EsPensTipoBRurM1!S56+EsPensTipoBRurM2!S56-EsPensTipoBRurM!S56</f>
        <v>0</v>
      </c>
      <c r="T56" s="116">
        <f>EsPensTipoBRurM1!T56+EsPensTipoBRurM2!T56-EsPensTipoBRurM!T56</f>
        <v>0</v>
      </c>
      <c r="U56" s="116">
        <f>EsPensTipoBRurM1!U56+EsPensTipoBRurM2!U56-EsPensTipoBRurM!U56</f>
        <v>0</v>
      </c>
      <c r="V56" s="116">
        <f>EsPensTipoBRurM1!V56+EsPensTipoBRurM2!V56-EsPensTipoBRurM!V56</f>
        <v>0</v>
      </c>
      <c r="W56" s="116">
        <f>EsPensTipoBRurM1!W56+EsPensTipoBRurM2!W56-EsPensTipoBRurM!W56</f>
        <v>0</v>
      </c>
      <c r="X56" s="116">
        <f>EsPensTipoBRurM1!X56+EsPensTipoBRurM2!X56-EsPensTipoBRurM!X56</f>
        <v>0</v>
      </c>
      <c r="Y56" s="116">
        <f>EsPensTipoBRurM1!Y56+EsPensTipoBRurM2!Y56-EsPensTipoBRurM!Y56</f>
        <v>0</v>
      </c>
      <c r="Z56" s="116">
        <f>EsPensTipoBRurM1!Z56+EsPensTipoBRurM2!Z56-EsPensTipoBRurM!Z56</f>
        <v>0</v>
      </c>
      <c r="AA56" s="116">
        <f>EsPensTipoBRurM1!AA56+EsPensTipoBRurM2!AA56-EsPensTipoBRurM!AA56</f>
        <v>0</v>
      </c>
      <c r="AB56" s="116">
        <f>EsPensTipoBRurM1!AB56+EsPensTipoBRurM2!AB56-EsPensTipoBRurM!AB56</f>
        <v>0</v>
      </c>
      <c r="AC56" s="116">
        <f>EsPensTipoBRurM1!AC56+EsPensTipoBRurM2!AC56-EsPensTipoBRurM!AC56</f>
        <v>0</v>
      </c>
      <c r="AD56" s="116">
        <f>EsPensTipoBRurM1!AD56+EsPensTipoBRurM2!AD56-EsPensTipoBRurM!AD56</f>
        <v>0</v>
      </c>
      <c r="AE56" s="116">
        <f>EsPensTipoBRurM1!AE56+EsPensTipoBRurM2!AE56-EsPensTipoBRurM!AE56</f>
        <v>0</v>
      </c>
      <c r="AF56" s="116">
        <f>EsPensTipoBRurM1!AF56+EsPensTipoBRurM2!AF56-EsPensTipoBRurM!AF56</f>
        <v>0</v>
      </c>
      <c r="AG56" s="116">
        <f>EsPensTipoBRurM1!AG56+EsPensTipoBRurM2!AG56-EsPensTipoBRurM!AG56</f>
        <v>0</v>
      </c>
      <c r="AH56" s="116">
        <f>EsPensTipoBRurM1!AH56+EsPensTipoBRurM2!AH56-EsPensTipoBRurM!AH56</f>
        <v>0</v>
      </c>
      <c r="AI56" s="116">
        <f>EsPensTipoBRurM1!AI56+EsPensTipoBRurM2!AI56-EsPensTipoBRurM!AI56</f>
        <v>0</v>
      </c>
      <c r="AJ56" s="116">
        <f>EsPensTipoBRurM1!AJ56+EsPensTipoBRurM2!AJ56-EsPensTipoBRurM!AJ56</f>
        <v>0</v>
      </c>
      <c r="AK56" s="116">
        <f>EsPensTipoBRurM1!AK56+EsPensTipoBRurM2!AK56-EsPensTipoBRurM!AK56</f>
        <v>0</v>
      </c>
      <c r="AL56" s="116">
        <f>EsPensTipoBRurM1!AL56+EsPensTipoBRurM2!AL56-EsPensTipoBRurM!AL56</f>
        <v>0</v>
      </c>
      <c r="AM56" s="116">
        <f>EsPensTipoBRurM1!AM56+EsPensTipoBRurM2!AM56-EsPensTipoBRurM!AM56</f>
        <v>0</v>
      </c>
      <c r="AN56" s="116">
        <f>EsPensTipoBRurM1!AN56+EsPensTipoBRurM2!AN56-EsPensTipoBRurM!AN56</f>
        <v>0</v>
      </c>
      <c r="AO56" s="116">
        <f>EsPensTipoBRurM1!AO56+EsPensTipoBRurM2!AO56-EsPensTipoBRurM!AO56</f>
        <v>0</v>
      </c>
      <c r="AP56" s="116">
        <f>EsPensTipoBRurM1!AP56+EsPensTipoBRurM2!AP56-EsPensTipoBRurM!AP56</f>
        <v>0</v>
      </c>
      <c r="AQ56" s="116">
        <f>EsPensTipoBRurM1!AQ56+EsPensTipoBRurM2!AQ56-EsPensTipoBRurM!AQ56</f>
        <v>0</v>
      </c>
      <c r="AR56" s="116">
        <f>EsPensTipoBRurM1!AR56+EsPensTipoBRurM2!AR56-EsPensTipoBRurM!AR56</f>
        <v>0</v>
      </c>
      <c r="AS56" s="116">
        <f>EsPensTipoBRurM1!AS56+EsPensTipoBRurM2!AS56-EsPensTipoBRurM!AS56</f>
        <v>0</v>
      </c>
      <c r="AT56" s="116">
        <f>EsPensTipoBRurM1!AT56+EsPensTipoBRurM2!AT56-EsPensTipoBRurM!AT56</f>
        <v>0</v>
      </c>
      <c r="AU56" s="116">
        <f>EsPensTipoBRurM1!AU56+EsPensTipoBRurM2!AU56-EsPensTipoBRurM!AU56</f>
        <v>0</v>
      </c>
      <c r="AV56" s="116">
        <f>EsPensTipoBRurM1!AV56+EsPensTipoBRurM2!AV56-EsPensTipoBRurM!AV56</f>
        <v>0</v>
      </c>
      <c r="AW56" s="116">
        <f>EsPensTipoBRurM1!AW56+EsPensTipoBRurM2!AW56-EsPensTipoBRurM!AW56</f>
        <v>0</v>
      </c>
      <c r="AX56" s="116">
        <f>EsPensTipoBRurM1!AX56+EsPensTipoBRurM2!AX56-EsPensTipoBRurM!AX56</f>
        <v>0</v>
      </c>
      <c r="AY56" s="116">
        <f>EsPensTipoBRurM1!AY56+EsPensTipoBRurM2!AY56-EsPensTipoBRurM!AY56</f>
        <v>0</v>
      </c>
      <c r="AZ56" s="116">
        <f>EsPensTipoBRurM1!AZ56+EsPensTipoBRurM2!AZ56-EsPensTipoBRurM!AZ56</f>
        <v>0</v>
      </c>
      <c r="BA56" s="116">
        <f>EsPensTipoBRurM1!BA56+EsPensTipoBRurM2!BA56-EsPensTipoBRurM!BA56</f>
        <v>0</v>
      </c>
      <c r="BB56" s="116">
        <f>EsPensTipoBRurM1!BB56+EsPensTipoBRurM2!BB56-EsPensTipoBRurM!BB56</f>
        <v>0</v>
      </c>
      <c r="BC56" s="116">
        <f>EsPensTipoBRurM1!BC56+EsPensTipoBRurM2!BC56-EsPensTipoBRurM!BC56</f>
        <v>0</v>
      </c>
      <c r="BD56" s="116">
        <f>EsPensTipoBRurM1!BD56+EsPensTipoBRurM2!BD56-EsPensTipoBRurM!BD56</f>
        <v>0</v>
      </c>
      <c r="BE56" s="116">
        <f>EsPensTipoBRurM1!BE56+EsPensTipoBRurM2!BE56-EsPensTipoBRurM!BE56</f>
        <v>0</v>
      </c>
      <c r="BF56" s="116">
        <f>EsPensTipoBRurM1!BF56+EsPensTipoBRurM2!BF56-EsPensTipoBRurM!BF56</f>
        <v>0</v>
      </c>
      <c r="BG56" s="116">
        <f>EsPensTipoBRurM1!BG56+EsPensTipoBRurM2!BG56-EsPensTipoBRurM!BG56</f>
        <v>0</v>
      </c>
      <c r="BH56" s="116">
        <f>EsPensTipoBRurM1!BH56+EsPensTipoBRurM2!BH56-EsPensTipoBRurM!BH56</f>
        <v>0</v>
      </c>
      <c r="BI56" s="116">
        <f>EsPensTipoBRurM1!BI56+EsPensTipoBRurM2!BI56-EsPensTipoBRurM!BI56</f>
        <v>0</v>
      </c>
      <c r="BJ56" s="116">
        <f>EsPensTipoBRurM1!BJ56+EsPensTipoBRurM2!BJ56-EsPensTipoBRurM!BJ56</f>
        <v>0</v>
      </c>
    </row>
    <row r="57" spans="1:62" x14ac:dyDescent="0.3">
      <c r="A57" s="94">
        <v>55</v>
      </c>
      <c r="B57" s="95"/>
      <c r="C57" s="95"/>
      <c r="D57" s="95"/>
      <c r="E57" s="95"/>
      <c r="F57" s="95"/>
      <c r="G57" s="95"/>
      <c r="H57" s="95"/>
      <c r="I57" s="95"/>
      <c r="J57" s="95"/>
      <c r="K57" s="95"/>
      <c r="L57" s="95"/>
      <c r="M57" s="95"/>
      <c r="N57" s="95"/>
      <c r="O57" s="95"/>
      <c r="P57" s="96"/>
      <c r="Q57" s="116">
        <f>EsPensTipoBRurM1!Q57+EsPensTipoBRurM2!Q57-EsPensTipoBRurM!Q57</f>
        <v>0</v>
      </c>
      <c r="R57" s="116">
        <f>EsPensTipoBRurM1!R57+EsPensTipoBRurM2!R57-EsPensTipoBRurM!R57</f>
        <v>0</v>
      </c>
      <c r="S57" s="116">
        <f>EsPensTipoBRurM1!S57+EsPensTipoBRurM2!S57-EsPensTipoBRurM!S57</f>
        <v>0</v>
      </c>
      <c r="T57" s="116">
        <f>EsPensTipoBRurM1!T57+EsPensTipoBRurM2!T57-EsPensTipoBRurM!T57</f>
        <v>0</v>
      </c>
      <c r="U57" s="116">
        <f>EsPensTipoBRurM1!U57+EsPensTipoBRurM2!U57-EsPensTipoBRurM!U57</f>
        <v>0</v>
      </c>
      <c r="V57" s="116">
        <f>EsPensTipoBRurM1!V57+EsPensTipoBRurM2!V57-EsPensTipoBRurM!V57</f>
        <v>0</v>
      </c>
      <c r="W57" s="116">
        <f>EsPensTipoBRurM1!W57+EsPensTipoBRurM2!W57-EsPensTipoBRurM!W57</f>
        <v>0</v>
      </c>
      <c r="X57" s="116">
        <f>EsPensTipoBRurM1!X57+EsPensTipoBRurM2!X57-EsPensTipoBRurM!X57</f>
        <v>0</v>
      </c>
      <c r="Y57" s="116">
        <f>EsPensTipoBRurM1!Y57+EsPensTipoBRurM2!Y57-EsPensTipoBRurM!Y57</f>
        <v>0</v>
      </c>
      <c r="Z57" s="116">
        <f>EsPensTipoBRurM1!Z57+EsPensTipoBRurM2!Z57-EsPensTipoBRurM!Z57</f>
        <v>0</v>
      </c>
      <c r="AA57" s="116">
        <f>EsPensTipoBRurM1!AA57+EsPensTipoBRurM2!AA57-EsPensTipoBRurM!AA57</f>
        <v>0</v>
      </c>
      <c r="AB57" s="116">
        <f>EsPensTipoBRurM1!AB57+EsPensTipoBRurM2!AB57-EsPensTipoBRurM!AB57</f>
        <v>0</v>
      </c>
      <c r="AC57" s="116">
        <f>EsPensTipoBRurM1!AC57+EsPensTipoBRurM2!AC57-EsPensTipoBRurM!AC57</f>
        <v>0</v>
      </c>
      <c r="AD57" s="116">
        <f>EsPensTipoBRurM1!AD57+EsPensTipoBRurM2!AD57-EsPensTipoBRurM!AD57</f>
        <v>0</v>
      </c>
      <c r="AE57" s="116">
        <f>EsPensTipoBRurM1!AE57+EsPensTipoBRurM2!AE57-EsPensTipoBRurM!AE57</f>
        <v>0</v>
      </c>
      <c r="AF57" s="116">
        <f>EsPensTipoBRurM1!AF57+EsPensTipoBRurM2!AF57-EsPensTipoBRurM!AF57</f>
        <v>0</v>
      </c>
      <c r="AG57" s="116">
        <f>EsPensTipoBRurM1!AG57+EsPensTipoBRurM2!AG57-EsPensTipoBRurM!AG57</f>
        <v>0</v>
      </c>
      <c r="AH57" s="116">
        <f>EsPensTipoBRurM1!AH57+EsPensTipoBRurM2!AH57-EsPensTipoBRurM!AH57</f>
        <v>0</v>
      </c>
      <c r="AI57" s="116">
        <f>EsPensTipoBRurM1!AI57+EsPensTipoBRurM2!AI57-EsPensTipoBRurM!AI57</f>
        <v>0</v>
      </c>
      <c r="AJ57" s="116">
        <f>EsPensTipoBRurM1!AJ57+EsPensTipoBRurM2!AJ57-EsPensTipoBRurM!AJ57</f>
        <v>0</v>
      </c>
      <c r="AK57" s="116">
        <f>EsPensTipoBRurM1!AK57+EsPensTipoBRurM2!AK57-EsPensTipoBRurM!AK57</f>
        <v>0</v>
      </c>
      <c r="AL57" s="116">
        <f>EsPensTipoBRurM1!AL57+EsPensTipoBRurM2!AL57-EsPensTipoBRurM!AL57</f>
        <v>0</v>
      </c>
      <c r="AM57" s="116">
        <f>EsPensTipoBRurM1!AM57+EsPensTipoBRurM2!AM57-EsPensTipoBRurM!AM57</f>
        <v>0</v>
      </c>
      <c r="AN57" s="116">
        <f>EsPensTipoBRurM1!AN57+EsPensTipoBRurM2!AN57-EsPensTipoBRurM!AN57</f>
        <v>0</v>
      </c>
      <c r="AO57" s="116">
        <f>EsPensTipoBRurM1!AO57+EsPensTipoBRurM2!AO57-EsPensTipoBRurM!AO57</f>
        <v>0</v>
      </c>
      <c r="AP57" s="116">
        <f>EsPensTipoBRurM1!AP57+EsPensTipoBRurM2!AP57-EsPensTipoBRurM!AP57</f>
        <v>0</v>
      </c>
      <c r="AQ57" s="116">
        <f>EsPensTipoBRurM1!AQ57+EsPensTipoBRurM2!AQ57-EsPensTipoBRurM!AQ57</f>
        <v>0</v>
      </c>
      <c r="AR57" s="116">
        <f>EsPensTipoBRurM1!AR57+EsPensTipoBRurM2!AR57-EsPensTipoBRurM!AR57</f>
        <v>0</v>
      </c>
      <c r="AS57" s="116">
        <f>EsPensTipoBRurM1!AS57+EsPensTipoBRurM2!AS57-EsPensTipoBRurM!AS57</f>
        <v>0</v>
      </c>
      <c r="AT57" s="116">
        <f>EsPensTipoBRurM1!AT57+EsPensTipoBRurM2!AT57-EsPensTipoBRurM!AT57</f>
        <v>0</v>
      </c>
      <c r="AU57" s="116">
        <f>EsPensTipoBRurM1!AU57+EsPensTipoBRurM2!AU57-EsPensTipoBRurM!AU57</f>
        <v>0</v>
      </c>
      <c r="AV57" s="116">
        <f>EsPensTipoBRurM1!AV57+EsPensTipoBRurM2!AV57-EsPensTipoBRurM!AV57</f>
        <v>0</v>
      </c>
      <c r="AW57" s="116">
        <f>EsPensTipoBRurM1!AW57+EsPensTipoBRurM2!AW57-EsPensTipoBRurM!AW57</f>
        <v>0</v>
      </c>
      <c r="AX57" s="116">
        <f>EsPensTipoBRurM1!AX57+EsPensTipoBRurM2!AX57-EsPensTipoBRurM!AX57</f>
        <v>0</v>
      </c>
      <c r="AY57" s="116">
        <f>EsPensTipoBRurM1!AY57+EsPensTipoBRurM2!AY57-EsPensTipoBRurM!AY57</f>
        <v>0</v>
      </c>
      <c r="AZ57" s="116">
        <f>EsPensTipoBRurM1!AZ57+EsPensTipoBRurM2!AZ57-EsPensTipoBRurM!AZ57</f>
        <v>0</v>
      </c>
      <c r="BA57" s="116">
        <f>EsPensTipoBRurM1!BA57+EsPensTipoBRurM2!BA57-EsPensTipoBRurM!BA57</f>
        <v>0</v>
      </c>
      <c r="BB57" s="116">
        <f>EsPensTipoBRurM1!BB57+EsPensTipoBRurM2!BB57-EsPensTipoBRurM!BB57</f>
        <v>0</v>
      </c>
      <c r="BC57" s="116">
        <f>EsPensTipoBRurM1!BC57+EsPensTipoBRurM2!BC57-EsPensTipoBRurM!BC57</f>
        <v>0</v>
      </c>
      <c r="BD57" s="116">
        <f>EsPensTipoBRurM1!BD57+EsPensTipoBRurM2!BD57-EsPensTipoBRurM!BD57</f>
        <v>0</v>
      </c>
      <c r="BE57" s="116">
        <f>EsPensTipoBRurM1!BE57+EsPensTipoBRurM2!BE57-EsPensTipoBRurM!BE57</f>
        <v>0</v>
      </c>
      <c r="BF57" s="116">
        <f>EsPensTipoBRurM1!BF57+EsPensTipoBRurM2!BF57-EsPensTipoBRurM!BF57</f>
        <v>0</v>
      </c>
      <c r="BG57" s="116">
        <f>EsPensTipoBRurM1!BG57+EsPensTipoBRurM2!BG57-EsPensTipoBRurM!BG57</f>
        <v>0</v>
      </c>
      <c r="BH57" s="116">
        <f>EsPensTipoBRurM1!BH57+EsPensTipoBRurM2!BH57-EsPensTipoBRurM!BH57</f>
        <v>0</v>
      </c>
      <c r="BI57" s="116">
        <f>EsPensTipoBRurM1!BI57+EsPensTipoBRurM2!BI57-EsPensTipoBRurM!BI57</f>
        <v>0</v>
      </c>
      <c r="BJ57" s="116">
        <f>EsPensTipoBRurM1!BJ57+EsPensTipoBRurM2!BJ57-EsPensTipoBRurM!BJ57</f>
        <v>0</v>
      </c>
    </row>
    <row r="58" spans="1:62" x14ac:dyDescent="0.3">
      <c r="A58" s="94">
        <v>56</v>
      </c>
      <c r="B58" s="95"/>
      <c r="C58" s="95"/>
      <c r="D58" s="95"/>
      <c r="E58" s="95"/>
      <c r="F58" s="95"/>
      <c r="G58" s="95"/>
      <c r="H58" s="95"/>
      <c r="I58" s="95"/>
      <c r="J58" s="95"/>
      <c r="K58" s="95"/>
      <c r="L58" s="95"/>
      <c r="M58" s="95"/>
      <c r="N58" s="95"/>
      <c r="O58" s="95"/>
      <c r="P58" s="96"/>
      <c r="Q58" s="116">
        <f>EsPensTipoBRurM1!Q58+EsPensTipoBRurM2!Q58-EsPensTipoBRurM!Q58</f>
        <v>0</v>
      </c>
      <c r="R58" s="116">
        <f>EsPensTipoBRurM1!R58+EsPensTipoBRurM2!R58-EsPensTipoBRurM!R58</f>
        <v>0</v>
      </c>
      <c r="S58" s="116">
        <f>EsPensTipoBRurM1!S58+EsPensTipoBRurM2!S58-EsPensTipoBRurM!S58</f>
        <v>0</v>
      </c>
      <c r="T58" s="116">
        <f>EsPensTipoBRurM1!T58+EsPensTipoBRurM2!T58-EsPensTipoBRurM!T58</f>
        <v>0</v>
      </c>
      <c r="U58" s="116">
        <f>EsPensTipoBRurM1!U58+EsPensTipoBRurM2!U58-EsPensTipoBRurM!U58</f>
        <v>0</v>
      </c>
      <c r="V58" s="116">
        <f>EsPensTipoBRurM1!V58+EsPensTipoBRurM2!V58-EsPensTipoBRurM!V58</f>
        <v>0</v>
      </c>
      <c r="W58" s="116">
        <f>EsPensTipoBRurM1!W58+EsPensTipoBRurM2!W58-EsPensTipoBRurM!W58</f>
        <v>0</v>
      </c>
      <c r="X58" s="116">
        <f>EsPensTipoBRurM1!X58+EsPensTipoBRurM2!X58-EsPensTipoBRurM!X58</f>
        <v>0</v>
      </c>
      <c r="Y58" s="116">
        <f>EsPensTipoBRurM1!Y58+EsPensTipoBRurM2!Y58-EsPensTipoBRurM!Y58</f>
        <v>0</v>
      </c>
      <c r="Z58" s="116">
        <f>EsPensTipoBRurM1!Z58+EsPensTipoBRurM2!Z58-EsPensTipoBRurM!Z58</f>
        <v>0</v>
      </c>
      <c r="AA58" s="116">
        <f>EsPensTipoBRurM1!AA58+EsPensTipoBRurM2!AA58-EsPensTipoBRurM!AA58</f>
        <v>0</v>
      </c>
      <c r="AB58" s="116">
        <f>EsPensTipoBRurM1!AB58+EsPensTipoBRurM2!AB58-EsPensTipoBRurM!AB58</f>
        <v>0</v>
      </c>
      <c r="AC58" s="116">
        <f>EsPensTipoBRurM1!AC58+EsPensTipoBRurM2!AC58-EsPensTipoBRurM!AC58</f>
        <v>0</v>
      </c>
      <c r="AD58" s="116">
        <f>EsPensTipoBRurM1!AD58+EsPensTipoBRurM2!AD58-EsPensTipoBRurM!AD58</f>
        <v>0</v>
      </c>
      <c r="AE58" s="116">
        <f>EsPensTipoBRurM1!AE58+EsPensTipoBRurM2!AE58-EsPensTipoBRurM!AE58</f>
        <v>0</v>
      </c>
      <c r="AF58" s="116">
        <f>EsPensTipoBRurM1!AF58+EsPensTipoBRurM2!AF58-EsPensTipoBRurM!AF58</f>
        <v>0</v>
      </c>
      <c r="AG58" s="116">
        <f>EsPensTipoBRurM1!AG58+EsPensTipoBRurM2!AG58-EsPensTipoBRurM!AG58</f>
        <v>0</v>
      </c>
      <c r="AH58" s="116">
        <f>EsPensTipoBRurM1!AH58+EsPensTipoBRurM2!AH58-EsPensTipoBRurM!AH58</f>
        <v>0</v>
      </c>
      <c r="AI58" s="116">
        <f>EsPensTipoBRurM1!AI58+EsPensTipoBRurM2!AI58-EsPensTipoBRurM!AI58</f>
        <v>0</v>
      </c>
      <c r="AJ58" s="116">
        <f>EsPensTipoBRurM1!AJ58+EsPensTipoBRurM2!AJ58-EsPensTipoBRurM!AJ58</f>
        <v>0</v>
      </c>
      <c r="AK58" s="116">
        <f>EsPensTipoBRurM1!AK58+EsPensTipoBRurM2!AK58-EsPensTipoBRurM!AK58</f>
        <v>0</v>
      </c>
      <c r="AL58" s="116">
        <f>EsPensTipoBRurM1!AL58+EsPensTipoBRurM2!AL58-EsPensTipoBRurM!AL58</f>
        <v>0</v>
      </c>
      <c r="AM58" s="116">
        <f>EsPensTipoBRurM1!AM58+EsPensTipoBRurM2!AM58-EsPensTipoBRurM!AM58</f>
        <v>0</v>
      </c>
      <c r="AN58" s="116">
        <f>EsPensTipoBRurM1!AN58+EsPensTipoBRurM2!AN58-EsPensTipoBRurM!AN58</f>
        <v>0</v>
      </c>
      <c r="AO58" s="116">
        <f>EsPensTipoBRurM1!AO58+EsPensTipoBRurM2!AO58-EsPensTipoBRurM!AO58</f>
        <v>0</v>
      </c>
      <c r="AP58" s="116">
        <f>EsPensTipoBRurM1!AP58+EsPensTipoBRurM2!AP58-EsPensTipoBRurM!AP58</f>
        <v>0</v>
      </c>
      <c r="AQ58" s="116">
        <f>EsPensTipoBRurM1!AQ58+EsPensTipoBRurM2!AQ58-EsPensTipoBRurM!AQ58</f>
        <v>0</v>
      </c>
      <c r="AR58" s="116">
        <f>EsPensTipoBRurM1!AR58+EsPensTipoBRurM2!AR58-EsPensTipoBRurM!AR58</f>
        <v>0</v>
      </c>
      <c r="AS58" s="116">
        <f>EsPensTipoBRurM1!AS58+EsPensTipoBRurM2!AS58-EsPensTipoBRurM!AS58</f>
        <v>0</v>
      </c>
      <c r="AT58" s="116">
        <f>EsPensTipoBRurM1!AT58+EsPensTipoBRurM2!AT58-EsPensTipoBRurM!AT58</f>
        <v>0</v>
      </c>
      <c r="AU58" s="116">
        <f>EsPensTipoBRurM1!AU58+EsPensTipoBRurM2!AU58-EsPensTipoBRurM!AU58</f>
        <v>0</v>
      </c>
      <c r="AV58" s="116">
        <f>EsPensTipoBRurM1!AV58+EsPensTipoBRurM2!AV58-EsPensTipoBRurM!AV58</f>
        <v>0</v>
      </c>
      <c r="AW58" s="116">
        <f>EsPensTipoBRurM1!AW58+EsPensTipoBRurM2!AW58-EsPensTipoBRurM!AW58</f>
        <v>0</v>
      </c>
      <c r="AX58" s="116">
        <f>EsPensTipoBRurM1!AX58+EsPensTipoBRurM2!AX58-EsPensTipoBRurM!AX58</f>
        <v>0</v>
      </c>
      <c r="AY58" s="116">
        <f>EsPensTipoBRurM1!AY58+EsPensTipoBRurM2!AY58-EsPensTipoBRurM!AY58</f>
        <v>0</v>
      </c>
      <c r="AZ58" s="116">
        <f>EsPensTipoBRurM1!AZ58+EsPensTipoBRurM2!AZ58-EsPensTipoBRurM!AZ58</f>
        <v>0</v>
      </c>
      <c r="BA58" s="116">
        <f>EsPensTipoBRurM1!BA58+EsPensTipoBRurM2!BA58-EsPensTipoBRurM!BA58</f>
        <v>0</v>
      </c>
      <c r="BB58" s="116">
        <f>EsPensTipoBRurM1!BB58+EsPensTipoBRurM2!BB58-EsPensTipoBRurM!BB58</f>
        <v>0</v>
      </c>
      <c r="BC58" s="116">
        <f>EsPensTipoBRurM1!BC58+EsPensTipoBRurM2!BC58-EsPensTipoBRurM!BC58</f>
        <v>0</v>
      </c>
      <c r="BD58" s="116">
        <f>EsPensTipoBRurM1!BD58+EsPensTipoBRurM2!BD58-EsPensTipoBRurM!BD58</f>
        <v>0</v>
      </c>
      <c r="BE58" s="116">
        <f>EsPensTipoBRurM1!BE58+EsPensTipoBRurM2!BE58-EsPensTipoBRurM!BE58</f>
        <v>0</v>
      </c>
      <c r="BF58" s="116">
        <f>EsPensTipoBRurM1!BF58+EsPensTipoBRurM2!BF58-EsPensTipoBRurM!BF58</f>
        <v>0</v>
      </c>
      <c r="BG58" s="116">
        <f>EsPensTipoBRurM1!BG58+EsPensTipoBRurM2!BG58-EsPensTipoBRurM!BG58</f>
        <v>0</v>
      </c>
      <c r="BH58" s="116">
        <f>EsPensTipoBRurM1!BH58+EsPensTipoBRurM2!BH58-EsPensTipoBRurM!BH58</f>
        <v>0</v>
      </c>
      <c r="BI58" s="116">
        <f>EsPensTipoBRurM1!BI58+EsPensTipoBRurM2!BI58-EsPensTipoBRurM!BI58</f>
        <v>0</v>
      </c>
      <c r="BJ58" s="116">
        <f>EsPensTipoBRurM1!BJ58+EsPensTipoBRurM2!BJ58-EsPensTipoBRurM!BJ58</f>
        <v>0</v>
      </c>
    </row>
    <row r="59" spans="1:62" x14ac:dyDescent="0.3">
      <c r="A59" s="94">
        <v>57</v>
      </c>
      <c r="B59" s="95"/>
      <c r="C59" s="95"/>
      <c r="D59" s="95"/>
      <c r="E59" s="95"/>
      <c r="F59" s="95"/>
      <c r="G59" s="95"/>
      <c r="H59" s="95"/>
      <c r="I59" s="95"/>
      <c r="J59" s="95"/>
      <c r="K59" s="95"/>
      <c r="L59" s="95"/>
      <c r="M59" s="95"/>
      <c r="N59" s="95"/>
      <c r="O59" s="95"/>
      <c r="P59" s="96"/>
      <c r="Q59" s="116">
        <f>EsPensTipoBRurM1!Q59+EsPensTipoBRurM2!Q59-EsPensTipoBRurM!Q59</f>
        <v>0</v>
      </c>
      <c r="R59" s="116">
        <f>EsPensTipoBRurM1!R59+EsPensTipoBRurM2!R59-EsPensTipoBRurM!R59</f>
        <v>0</v>
      </c>
      <c r="S59" s="116">
        <f>EsPensTipoBRurM1!S59+EsPensTipoBRurM2!S59-EsPensTipoBRurM!S59</f>
        <v>0</v>
      </c>
      <c r="T59" s="116">
        <f>EsPensTipoBRurM1!T59+EsPensTipoBRurM2!T59-EsPensTipoBRurM!T59</f>
        <v>0</v>
      </c>
      <c r="U59" s="116">
        <f>EsPensTipoBRurM1!U59+EsPensTipoBRurM2!U59-EsPensTipoBRurM!U59</f>
        <v>0</v>
      </c>
      <c r="V59" s="116">
        <f>EsPensTipoBRurM1!V59+EsPensTipoBRurM2!V59-EsPensTipoBRurM!V59</f>
        <v>0</v>
      </c>
      <c r="W59" s="116">
        <f>EsPensTipoBRurM1!W59+EsPensTipoBRurM2!W59-EsPensTipoBRurM!W59</f>
        <v>0</v>
      </c>
      <c r="X59" s="116">
        <f>EsPensTipoBRurM1!X59+EsPensTipoBRurM2!X59-EsPensTipoBRurM!X59</f>
        <v>0</v>
      </c>
      <c r="Y59" s="116">
        <f>EsPensTipoBRurM1!Y59+EsPensTipoBRurM2!Y59-EsPensTipoBRurM!Y59</f>
        <v>0</v>
      </c>
      <c r="Z59" s="116">
        <f>EsPensTipoBRurM1!Z59+EsPensTipoBRurM2!Z59-EsPensTipoBRurM!Z59</f>
        <v>0</v>
      </c>
      <c r="AA59" s="116">
        <f>EsPensTipoBRurM1!AA59+EsPensTipoBRurM2!AA59-EsPensTipoBRurM!AA59</f>
        <v>0</v>
      </c>
      <c r="AB59" s="116">
        <f>EsPensTipoBRurM1!AB59+EsPensTipoBRurM2!AB59-EsPensTipoBRurM!AB59</f>
        <v>0</v>
      </c>
      <c r="AC59" s="116">
        <f>EsPensTipoBRurM1!AC59+EsPensTipoBRurM2!AC59-EsPensTipoBRurM!AC59</f>
        <v>0</v>
      </c>
      <c r="AD59" s="116">
        <f>EsPensTipoBRurM1!AD59+EsPensTipoBRurM2!AD59-EsPensTipoBRurM!AD59</f>
        <v>0</v>
      </c>
      <c r="AE59" s="116">
        <f>EsPensTipoBRurM1!AE59+EsPensTipoBRurM2!AE59-EsPensTipoBRurM!AE59</f>
        <v>0</v>
      </c>
      <c r="AF59" s="116">
        <f>EsPensTipoBRurM1!AF59+EsPensTipoBRurM2!AF59-EsPensTipoBRurM!AF59</f>
        <v>0</v>
      </c>
      <c r="AG59" s="116">
        <f>EsPensTipoBRurM1!AG59+EsPensTipoBRurM2!AG59-EsPensTipoBRurM!AG59</f>
        <v>0</v>
      </c>
      <c r="AH59" s="116">
        <f>EsPensTipoBRurM1!AH59+EsPensTipoBRurM2!AH59-EsPensTipoBRurM!AH59</f>
        <v>0</v>
      </c>
      <c r="AI59" s="116">
        <f>EsPensTipoBRurM1!AI59+EsPensTipoBRurM2!AI59-EsPensTipoBRurM!AI59</f>
        <v>0</v>
      </c>
      <c r="AJ59" s="116">
        <f>EsPensTipoBRurM1!AJ59+EsPensTipoBRurM2!AJ59-EsPensTipoBRurM!AJ59</f>
        <v>0</v>
      </c>
      <c r="AK59" s="116">
        <f>EsPensTipoBRurM1!AK59+EsPensTipoBRurM2!AK59-EsPensTipoBRurM!AK59</f>
        <v>0</v>
      </c>
      <c r="AL59" s="116">
        <f>EsPensTipoBRurM1!AL59+EsPensTipoBRurM2!AL59-EsPensTipoBRurM!AL59</f>
        <v>0</v>
      </c>
      <c r="AM59" s="116">
        <f>EsPensTipoBRurM1!AM59+EsPensTipoBRurM2!AM59-EsPensTipoBRurM!AM59</f>
        <v>0</v>
      </c>
      <c r="AN59" s="116">
        <f>EsPensTipoBRurM1!AN59+EsPensTipoBRurM2!AN59-EsPensTipoBRurM!AN59</f>
        <v>0</v>
      </c>
      <c r="AO59" s="116">
        <f>EsPensTipoBRurM1!AO59+EsPensTipoBRurM2!AO59-EsPensTipoBRurM!AO59</f>
        <v>0</v>
      </c>
      <c r="AP59" s="116">
        <f>EsPensTipoBRurM1!AP59+EsPensTipoBRurM2!AP59-EsPensTipoBRurM!AP59</f>
        <v>0</v>
      </c>
      <c r="AQ59" s="116">
        <f>EsPensTipoBRurM1!AQ59+EsPensTipoBRurM2!AQ59-EsPensTipoBRurM!AQ59</f>
        <v>0</v>
      </c>
      <c r="AR59" s="116">
        <f>EsPensTipoBRurM1!AR59+EsPensTipoBRurM2!AR59-EsPensTipoBRurM!AR59</f>
        <v>0</v>
      </c>
      <c r="AS59" s="116">
        <f>EsPensTipoBRurM1!AS59+EsPensTipoBRurM2!AS59-EsPensTipoBRurM!AS59</f>
        <v>0</v>
      </c>
      <c r="AT59" s="116">
        <f>EsPensTipoBRurM1!AT59+EsPensTipoBRurM2!AT59-EsPensTipoBRurM!AT59</f>
        <v>0</v>
      </c>
      <c r="AU59" s="116">
        <f>EsPensTipoBRurM1!AU59+EsPensTipoBRurM2!AU59-EsPensTipoBRurM!AU59</f>
        <v>0</v>
      </c>
      <c r="AV59" s="116">
        <f>EsPensTipoBRurM1!AV59+EsPensTipoBRurM2!AV59-EsPensTipoBRurM!AV59</f>
        <v>0</v>
      </c>
      <c r="AW59" s="116">
        <f>EsPensTipoBRurM1!AW59+EsPensTipoBRurM2!AW59-EsPensTipoBRurM!AW59</f>
        <v>0</v>
      </c>
      <c r="AX59" s="116">
        <f>EsPensTipoBRurM1!AX59+EsPensTipoBRurM2!AX59-EsPensTipoBRurM!AX59</f>
        <v>0</v>
      </c>
      <c r="AY59" s="116">
        <f>EsPensTipoBRurM1!AY59+EsPensTipoBRurM2!AY59-EsPensTipoBRurM!AY59</f>
        <v>0</v>
      </c>
      <c r="AZ59" s="116">
        <f>EsPensTipoBRurM1!AZ59+EsPensTipoBRurM2!AZ59-EsPensTipoBRurM!AZ59</f>
        <v>0</v>
      </c>
      <c r="BA59" s="116">
        <f>EsPensTipoBRurM1!BA59+EsPensTipoBRurM2!BA59-EsPensTipoBRurM!BA59</f>
        <v>0</v>
      </c>
      <c r="BB59" s="116">
        <f>EsPensTipoBRurM1!BB59+EsPensTipoBRurM2!BB59-EsPensTipoBRurM!BB59</f>
        <v>0</v>
      </c>
      <c r="BC59" s="116">
        <f>EsPensTipoBRurM1!BC59+EsPensTipoBRurM2!BC59-EsPensTipoBRurM!BC59</f>
        <v>0</v>
      </c>
      <c r="BD59" s="116">
        <f>EsPensTipoBRurM1!BD59+EsPensTipoBRurM2!BD59-EsPensTipoBRurM!BD59</f>
        <v>0</v>
      </c>
      <c r="BE59" s="116">
        <f>EsPensTipoBRurM1!BE59+EsPensTipoBRurM2!BE59-EsPensTipoBRurM!BE59</f>
        <v>0</v>
      </c>
      <c r="BF59" s="116">
        <f>EsPensTipoBRurM1!BF59+EsPensTipoBRurM2!BF59-EsPensTipoBRurM!BF59</f>
        <v>0</v>
      </c>
      <c r="BG59" s="116">
        <f>EsPensTipoBRurM1!BG59+EsPensTipoBRurM2!BG59-EsPensTipoBRurM!BG59</f>
        <v>0</v>
      </c>
      <c r="BH59" s="116">
        <f>EsPensTipoBRurM1!BH59+EsPensTipoBRurM2!BH59-EsPensTipoBRurM!BH59</f>
        <v>0</v>
      </c>
      <c r="BI59" s="116">
        <f>EsPensTipoBRurM1!BI59+EsPensTipoBRurM2!BI59-EsPensTipoBRurM!BI59</f>
        <v>0</v>
      </c>
      <c r="BJ59" s="116">
        <f>EsPensTipoBRurM1!BJ59+EsPensTipoBRurM2!BJ59-EsPensTipoBRurM!BJ59</f>
        <v>0</v>
      </c>
    </row>
    <row r="60" spans="1:62" x14ac:dyDescent="0.3">
      <c r="A60" s="94">
        <v>58</v>
      </c>
      <c r="B60" s="95"/>
      <c r="C60" s="95"/>
      <c r="D60" s="95"/>
      <c r="E60" s="95"/>
      <c r="F60" s="95"/>
      <c r="G60" s="95"/>
      <c r="H60" s="95"/>
      <c r="I60" s="95"/>
      <c r="J60" s="95"/>
      <c r="K60" s="95"/>
      <c r="L60" s="95"/>
      <c r="M60" s="95"/>
      <c r="N60" s="95"/>
      <c r="O60" s="95"/>
      <c r="P60" s="96"/>
      <c r="Q60" s="116">
        <f>EsPensTipoBRurM1!Q60+EsPensTipoBRurM2!Q60-EsPensTipoBRurM!Q60</f>
        <v>0</v>
      </c>
      <c r="R60" s="116">
        <f>EsPensTipoBRurM1!R60+EsPensTipoBRurM2!R60-EsPensTipoBRurM!R60</f>
        <v>0</v>
      </c>
      <c r="S60" s="116">
        <f>EsPensTipoBRurM1!S60+EsPensTipoBRurM2!S60-EsPensTipoBRurM!S60</f>
        <v>0</v>
      </c>
      <c r="T60" s="116">
        <f>EsPensTipoBRurM1!T60+EsPensTipoBRurM2!T60-EsPensTipoBRurM!T60</f>
        <v>0</v>
      </c>
      <c r="U60" s="116">
        <f>EsPensTipoBRurM1!U60+EsPensTipoBRurM2!U60-EsPensTipoBRurM!U60</f>
        <v>0</v>
      </c>
      <c r="V60" s="116">
        <f>EsPensTipoBRurM1!V60+EsPensTipoBRurM2!V60-EsPensTipoBRurM!V60</f>
        <v>0</v>
      </c>
      <c r="W60" s="116">
        <f>EsPensTipoBRurM1!W60+EsPensTipoBRurM2!W60-EsPensTipoBRurM!W60</f>
        <v>0</v>
      </c>
      <c r="X60" s="116">
        <f>EsPensTipoBRurM1!X60+EsPensTipoBRurM2!X60-EsPensTipoBRurM!X60</f>
        <v>0</v>
      </c>
      <c r="Y60" s="116">
        <f>EsPensTipoBRurM1!Y60+EsPensTipoBRurM2!Y60-EsPensTipoBRurM!Y60</f>
        <v>0</v>
      </c>
      <c r="Z60" s="116">
        <f>EsPensTipoBRurM1!Z60+EsPensTipoBRurM2!Z60-EsPensTipoBRurM!Z60</f>
        <v>0</v>
      </c>
      <c r="AA60" s="116">
        <f>EsPensTipoBRurM1!AA60+EsPensTipoBRurM2!AA60-EsPensTipoBRurM!AA60</f>
        <v>0</v>
      </c>
      <c r="AB60" s="116">
        <f>EsPensTipoBRurM1!AB60+EsPensTipoBRurM2!AB60-EsPensTipoBRurM!AB60</f>
        <v>0</v>
      </c>
      <c r="AC60" s="116">
        <f>EsPensTipoBRurM1!AC60+EsPensTipoBRurM2!AC60-EsPensTipoBRurM!AC60</f>
        <v>0</v>
      </c>
      <c r="AD60" s="116">
        <f>EsPensTipoBRurM1!AD60+EsPensTipoBRurM2!AD60-EsPensTipoBRurM!AD60</f>
        <v>0</v>
      </c>
      <c r="AE60" s="116">
        <f>EsPensTipoBRurM1!AE60+EsPensTipoBRurM2!AE60-EsPensTipoBRurM!AE60</f>
        <v>0</v>
      </c>
      <c r="AF60" s="116">
        <f>EsPensTipoBRurM1!AF60+EsPensTipoBRurM2!AF60-EsPensTipoBRurM!AF60</f>
        <v>0</v>
      </c>
      <c r="AG60" s="116">
        <f>EsPensTipoBRurM1!AG60+EsPensTipoBRurM2!AG60-EsPensTipoBRurM!AG60</f>
        <v>0</v>
      </c>
      <c r="AH60" s="116">
        <f>EsPensTipoBRurM1!AH60+EsPensTipoBRurM2!AH60-EsPensTipoBRurM!AH60</f>
        <v>0</v>
      </c>
      <c r="AI60" s="116">
        <f>EsPensTipoBRurM1!AI60+EsPensTipoBRurM2!AI60-EsPensTipoBRurM!AI60</f>
        <v>0</v>
      </c>
      <c r="AJ60" s="116">
        <f>EsPensTipoBRurM1!AJ60+EsPensTipoBRurM2!AJ60-EsPensTipoBRurM!AJ60</f>
        <v>0</v>
      </c>
      <c r="AK60" s="116">
        <f>EsPensTipoBRurM1!AK60+EsPensTipoBRurM2!AK60-EsPensTipoBRurM!AK60</f>
        <v>0</v>
      </c>
      <c r="AL60" s="116">
        <f>EsPensTipoBRurM1!AL60+EsPensTipoBRurM2!AL60-EsPensTipoBRurM!AL60</f>
        <v>0</v>
      </c>
      <c r="AM60" s="116">
        <f>EsPensTipoBRurM1!AM60+EsPensTipoBRurM2!AM60-EsPensTipoBRurM!AM60</f>
        <v>0</v>
      </c>
      <c r="AN60" s="116">
        <f>EsPensTipoBRurM1!AN60+EsPensTipoBRurM2!AN60-EsPensTipoBRurM!AN60</f>
        <v>0</v>
      </c>
      <c r="AO60" s="116">
        <f>EsPensTipoBRurM1!AO60+EsPensTipoBRurM2!AO60-EsPensTipoBRurM!AO60</f>
        <v>0</v>
      </c>
      <c r="AP60" s="116">
        <f>EsPensTipoBRurM1!AP60+EsPensTipoBRurM2!AP60-EsPensTipoBRurM!AP60</f>
        <v>0</v>
      </c>
      <c r="AQ60" s="116">
        <f>EsPensTipoBRurM1!AQ60+EsPensTipoBRurM2!AQ60-EsPensTipoBRurM!AQ60</f>
        <v>0</v>
      </c>
      <c r="AR60" s="116">
        <f>EsPensTipoBRurM1!AR60+EsPensTipoBRurM2!AR60-EsPensTipoBRurM!AR60</f>
        <v>0</v>
      </c>
      <c r="AS60" s="116">
        <f>EsPensTipoBRurM1!AS60+EsPensTipoBRurM2!AS60-EsPensTipoBRurM!AS60</f>
        <v>0</v>
      </c>
      <c r="AT60" s="116">
        <f>EsPensTipoBRurM1!AT60+EsPensTipoBRurM2!AT60-EsPensTipoBRurM!AT60</f>
        <v>0</v>
      </c>
      <c r="AU60" s="116">
        <f>EsPensTipoBRurM1!AU60+EsPensTipoBRurM2!AU60-EsPensTipoBRurM!AU60</f>
        <v>0</v>
      </c>
      <c r="AV60" s="116">
        <f>EsPensTipoBRurM1!AV60+EsPensTipoBRurM2!AV60-EsPensTipoBRurM!AV60</f>
        <v>0</v>
      </c>
      <c r="AW60" s="116">
        <f>EsPensTipoBRurM1!AW60+EsPensTipoBRurM2!AW60-EsPensTipoBRurM!AW60</f>
        <v>0</v>
      </c>
      <c r="AX60" s="116">
        <f>EsPensTipoBRurM1!AX60+EsPensTipoBRurM2!AX60-EsPensTipoBRurM!AX60</f>
        <v>0</v>
      </c>
      <c r="AY60" s="116">
        <f>EsPensTipoBRurM1!AY60+EsPensTipoBRurM2!AY60-EsPensTipoBRurM!AY60</f>
        <v>0</v>
      </c>
      <c r="AZ60" s="116">
        <f>EsPensTipoBRurM1!AZ60+EsPensTipoBRurM2!AZ60-EsPensTipoBRurM!AZ60</f>
        <v>0</v>
      </c>
      <c r="BA60" s="116">
        <f>EsPensTipoBRurM1!BA60+EsPensTipoBRurM2!BA60-EsPensTipoBRurM!BA60</f>
        <v>0</v>
      </c>
      <c r="BB60" s="116">
        <f>EsPensTipoBRurM1!BB60+EsPensTipoBRurM2!BB60-EsPensTipoBRurM!BB60</f>
        <v>0</v>
      </c>
      <c r="BC60" s="116">
        <f>EsPensTipoBRurM1!BC60+EsPensTipoBRurM2!BC60-EsPensTipoBRurM!BC60</f>
        <v>0</v>
      </c>
      <c r="BD60" s="116">
        <f>EsPensTipoBRurM1!BD60+EsPensTipoBRurM2!BD60-EsPensTipoBRurM!BD60</f>
        <v>0</v>
      </c>
      <c r="BE60" s="116">
        <f>EsPensTipoBRurM1!BE60+EsPensTipoBRurM2!BE60-EsPensTipoBRurM!BE60</f>
        <v>0</v>
      </c>
      <c r="BF60" s="116">
        <f>EsPensTipoBRurM1!BF60+EsPensTipoBRurM2!BF60-EsPensTipoBRurM!BF60</f>
        <v>0</v>
      </c>
      <c r="BG60" s="116">
        <f>EsPensTipoBRurM1!BG60+EsPensTipoBRurM2!BG60-EsPensTipoBRurM!BG60</f>
        <v>0</v>
      </c>
      <c r="BH60" s="116">
        <f>EsPensTipoBRurM1!BH60+EsPensTipoBRurM2!BH60-EsPensTipoBRurM!BH60</f>
        <v>0</v>
      </c>
      <c r="BI60" s="116">
        <f>EsPensTipoBRurM1!BI60+EsPensTipoBRurM2!BI60-EsPensTipoBRurM!BI60</f>
        <v>0</v>
      </c>
      <c r="BJ60" s="116">
        <f>EsPensTipoBRurM1!BJ60+EsPensTipoBRurM2!BJ60-EsPensTipoBRurM!BJ60</f>
        <v>0</v>
      </c>
    </row>
    <row r="61" spans="1:62" x14ac:dyDescent="0.3">
      <c r="A61" s="94">
        <v>59</v>
      </c>
      <c r="B61" s="95"/>
      <c r="C61" s="95"/>
      <c r="D61" s="95"/>
      <c r="E61" s="95"/>
      <c r="F61" s="95"/>
      <c r="G61" s="95"/>
      <c r="H61" s="95"/>
      <c r="I61" s="95"/>
      <c r="J61" s="95"/>
      <c r="K61" s="95"/>
      <c r="L61" s="95"/>
      <c r="M61" s="95"/>
      <c r="N61" s="95"/>
      <c r="O61" s="95"/>
      <c r="P61" s="96"/>
      <c r="Q61" s="116">
        <f>EsPensTipoBRurM1!Q61+EsPensTipoBRurM2!Q61-EsPensTipoBRurM!Q61</f>
        <v>0</v>
      </c>
      <c r="R61" s="116">
        <f>EsPensTipoBRurM1!R61+EsPensTipoBRurM2!R61-EsPensTipoBRurM!R61</f>
        <v>0</v>
      </c>
      <c r="S61" s="116">
        <f>EsPensTipoBRurM1!S61+EsPensTipoBRurM2!S61-EsPensTipoBRurM!S61</f>
        <v>0</v>
      </c>
      <c r="T61" s="116">
        <f>EsPensTipoBRurM1!T61+EsPensTipoBRurM2!T61-EsPensTipoBRurM!T61</f>
        <v>0</v>
      </c>
      <c r="U61" s="116">
        <f>EsPensTipoBRurM1!U61+EsPensTipoBRurM2!U61-EsPensTipoBRurM!U61</f>
        <v>0</v>
      </c>
      <c r="V61" s="116">
        <f>EsPensTipoBRurM1!V61+EsPensTipoBRurM2!V61-EsPensTipoBRurM!V61</f>
        <v>0</v>
      </c>
      <c r="W61" s="116">
        <f>EsPensTipoBRurM1!W61+EsPensTipoBRurM2!W61-EsPensTipoBRurM!W61</f>
        <v>0</v>
      </c>
      <c r="X61" s="116">
        <f>EsPensTipoBRurM1!X61+EsPensTipoBRurM2!X61-EsPensTipoBRurM!X61</f>
        <v>0</v>
      </c>
      <c r="Y61" s="116">
        <f>EsPensTipoBRurM1!Y61+EsPensTipoBRurM2!Y61-EsPensTipoBRurM!Y61</f>
        <v>0</v>
      </c>
      <c r="Z61" s="116">
        <f>EsPensTipoBRurM1!Z61+EsPensTipoBRurM2!Z61-EsPensTipoBRurM!Z61</f>
        <v>0</v>
      </c>
      <c r="AA61" s="116">
        <f>EsPensTipoBRurM1!AA61+EsPensTipoBRurM2!AA61-EsPensTipoBRurM!AA61</f>
        <v>0</v>
      </c>
      <c r="AB61" s="116">
        <f>EsPensTipoBRurM1!AB61+EsPensTipoBRurM2!AB61-EsPensTipoBRurM!AB61</f>
        <v>0</v>
      </c>
      <c r="AC61" s="116">
        <f>EsPensTipoBRurM1!AC61+EsPensTipoBRurM2!AC61-EsPensTipoBRurM!AC61</f>
        <v>0</v>
      </c>
      <c r="AD61" s="116">
        <f>EsPensTipoBRurM1!AD61+EsPensTipoBRurM2!AD61-EsPensTipoBRurM!AD61</f>
        <v>0</v>
      </c>
      <c r="AE61" s="116">
        <f>EsPensTipoBRurM1!AE61+EsPensTipoBRurM2!AE61-EsPensTipoBRurM!AE61</f>
        <v>0</v>
      </c>
      <c r="AF61" s="116">
        <f>EsPensTipoBRurM1!AF61+EsPensTipoBRurM2!AF61-EsPensTipoBRurM!AF61</f>
        <v>0</v>
      </c>
      <c r="AG61" s="116">
        <f>EsPensTipoBRurM1!AG61+EsPensTipoBRurM2!AG61-EsPensTipoBRurM!AG61</f>
        <v>0</v>
      </c>
      <c r="AH61" s="116">
        <f>EsPensTipoBRurM1!AH61+EsPensTipoBRurM2!AH61-EsPensTipoBRurM!AH61</f>
        <v>0</v>
      </c>
      <c r="AI61" s="116">
        <f>EsPensTipoBRurM1!AI61+EsPensTipoBRurM2!AI61-EsPensTipoBRurM!AI61</f>
        <v>0</v>
      </c>
      <c r="AJ61" s="116">
        <f>EsPensTipoBRurM1!AJ61+EsPensTipoBRurM2!AJ61-EsPensTipoBRurM!AJ61</f>
        <v>0</v>
      </c>
      <c r="AK61" s="116">
        <f>EsPensTipoBRurM1!AK61+EsPensTipoBRurM2!AK61-EsPensTipoBRurM!AK61</f>
        <v>0</v>
      </c>
      <c r="AL61" s="116">
        <f>EsPensTipoBRurM1!AL61+EsPensTipoBRurM2!AL61-EsPensTipoBRurM!AL61</f>
        <v>0</v>
      </c>
      <c r="AM61" s="116">
        <f>EsPensTipoBRurM1!AM61+EsPensTipoBRurM2!AM61-EsPensTipoBRurM!AM61</f>
        <v>0</v>
      </c>
      <c r="AN61" s="116">
        <f>EsPensTipoBRurM1!AN61+EsPensTipoBRurM2!AN61-EsPensTipoBRurM!AN61</f>
        <v>0</v>
      </c>
      <c r="AO61" s="116">
        <f>EsPensTipoBRurM1!AO61+EsPensTipoBRurM2!AO61-EsPensTipoBRurM!AO61</f>
        <v>0</v>
      </c>
      <c r="AP61" s="116">
        <f>EsPensTipoBRurM1!AP61+EsPensTipoBRurM2!AP61-EsPensTipoBRurM!AP61</f>
        <v>0</v>
      </c>
      <c r="AQ61" s="116">
        <f>EsPensTipoBRurM1!AQ61+EsPensTipoBRurM2!AQ61-EsPensTipoBRurM!AQ61</f>
        <v>0</v>
      </c>
      <c r="AR61" s="116">
        <f>EsPensTipoBRurM1!AR61+EsPensTipoBRurM2!AR61-EsPensTipoBRurM!AR61</f>
        <v>0</v>
      </c>
      <c r="AS61" s="116">
        <f>EsPensTipoBRurM1!AS61+EsPensTipoBRurM2!AS61-EsPensTipoBRurM!AS61</f>
        <v>0</v>
      </c>
      <c r="AT61" s="116">
        <f>EsPensTipoBRurM1!AT61+EsPensTipoBRurM2!AT61-EsPensTipoBRurM!AT61</f>
        <v>0</v>
      </c>
      <c r="AU61" s="116">
        <f>EsPensTipoBRurM1!AU61+EsPensTipoBRurM2!AU61-EsPensTipoBRurM!AU61</f>
        <v>0</v>
      </c>
      <c r="AV61" s="116">
        <f>EsPensTipoBRurM1!AV61+EsPensTipoBRurM2!AV61-EsPensTipoBRurM!AV61</f>
        <v>0</v>
      </c>
      <c r="AW61" s="116">
        <f>EsPensTipoBRurM1!AW61+EsPensTipoBRurM2!AW61-EsPensTipoBRurM!AW61</f>
        <v>0</v>
      </c>
      <c r="AX61" s="116">
        <f>EsPensTipoBRurM1!AX61+EsPensTipoBRurM2!AX61-EsPensTipoBRurM!AX61</f>
        <v>0</v>
      </c>
      <c r="AY61" s="116">
        <f>EsPensTipoBRurM1!AY61+EsPensTipoBRurM2!AY61-EsPensTipoBRurM!AY61</f>
        <v>0</v>
      </c>
      <c r="AZ61" s="116">
        <f>EsPensTipoBRurM1!AZ61+EsPensTipoBRurM2!AZ61-EsPensTipoBRurM!AZ61</f>
        <v>0</v>
      </c>
      <c r="BA61" s="116">
        <f>EsPensTipoBRurM1!BA61+EsPensTipoBRurM2!BA61-EsPensTipoBRurM!BA61</f>
        <v>0</v>
      </c>
      <c r="BB61" s="116">
        <f>EsPensTipoBRurM1!BB61+EsPensTipoBRurM2!BB61-EsPensTipoBRurM!BB61</f>
        <v>0</v>
      </c>
      <c r="BC61" s="116">
        <f>EsPensTipoBRurM1!BC61+EsPensTipoBRurM2!BC61-EsPensTipoBRurM!BC61</f>
        <v>0</v>
      </c>
      <c r="BD61" s="116">
        <f>EsPensTipoBRurM1!BD61+EsPensTipoBRurM2!BD61-EsPensTipoBRurM!BD61</f>
        <v>0</v>
      </c>
      <c r="BE61" s="116">
        <f>EsPensTipoBRurM1!BE61+EsPensTipoBRurM2!BE61-EsPensTipoBRurM!BE61</f>
        <v>0</v>
      </c>
      <c r="BF61" s="116">
        <f>EsPensTipoBRurM1!BF61+EsPensTipoBRurM2!BF61-EsPensTipoBRurM!BF61</f>
        <v>0</v>
      </c>
      <c r="BG61" s="116">
        <f>EsPensTipoBRurM1!BG61+EsPensTipoBRurM2!BG61-EsPensTipoBRurM!BG61</f>
        <v>0</v>
      </c>
      <c r="BH61" s="116">
        <f>EsPensTipoBRurM1!BH61+EsPensTipoBRurM2!BH61-EsPensTipoBRurM!BH61</f>
        <v>0</v>
      </c>
      <c r="BI61" s="116">
        <f>EsPensTipoBRurM1!BI61+EsPensTipoBRurM2!BI61-EsPensTipoBRurM!BI61</f>
        <v>0</v>
      </c>
      <c r="BJ61" s="116">
        <f>EsPensTipoBRurM1!BJ61+EsPensTipoBRurM2!BJ61-EsPensTipoBRurM!BJ61</f>
        <v>0</v>
      </c>
    </row>
    <row r="62" spans="1:62" x14ac:dyDescent="0.3">
      <c r="A62" s="94">
        <v>60</v>
      </c>
      <c r="B62" s="95"/>
      <c r="C62" s="95"/>
      <c r="D62" s="95"/>
      <c r="E62" s="95"/>
      <c r="F62" s="95"/>
      <c r="G62" s="95"/>
      <c r="H62" s="95"/>
      <c r="I62" s="95"/>
      <c r="J62" s="95"/>
      <c r="K62" s="95"/>
      <c r="L62" s="95"/>
      <c r="M62" s="95"/>
      <c r="N62" s="95"/>
      <c r="O62" s="95"/>
      <c r="P62" s="96"/>
      <c r="Q62" s="116">
        <f>EsPensTipoBRurM1!Q62+EsPensTipoBRurM2!Q62-EsPensTipoBRurM!Q62</f>
        <v>0</v>
      </c>
      <c r="R62" s="116">
        <f>EsPensTipoBRurM1!R62+EsPensTipoBRurM2!R62-EsPensTipoBRurM!R62</f>
        <v>0</v>
      </c>
      <c r="S62" s="116">
        <f>EsPensTipoBRurM1!S62+EsPensTipoBRurM2!S62-EsPensTipoBRurM!S62</f>
        <v>0</v>
      </c>
      <c r="T62" s="116">
        <f>EsPensTipoBRurM1!T62+EsPensTipoBRurM2!T62-EsPensTipoBRurM!T62</f>
        <v>0</v>
      </c>
      <c r="U62" s="116">
        <f>EsPensTipoBRurM1!U62+EsPensTipoBRurM2!U62-EsPensTipoBRurM!U62</f>
        <v>0</v>
      </c>
      <c r="V62" s="116">
        <f>EsPensTipoBRurM1!V62+EsPensTipoBRurM2!V62-EsPensTipoBRurM!V62</f>
        <v>0</v>
      </c>
      <c r="W62" s="116">
        <f>EsPensTipoBRurM1!W62+EsPensTipoBRurM2!W62-EsPensTipoBRurM!W62</f>
        <v>0</v>
      </c>
      <c r="X62" s="116">
        <f>EsPensTipoBRurM1!X62+EsPensTipoBRurM2!X62-EsPensTipoBRurM!X62</f>
        <v>0</v>
      </c>
      <c r="Y62" s="116">
        <f>EsPensTipoBRurM1!Y62+EsPensTipoBRurM2!Y62-EsPensTipoBRurM!Y62</f>
        <v>0</v>
      </c>
      <c r="Z62" s="116">
        <f>EsPensTipoBRurM1!Z62+EsPensTipoBRurM2!Z62-EsPensTipoBRurM!Z62</f>
        <v>0</v>
      </c>
      <c r="AA62" s="116">
        <f>EsPensTipoBRurM1!AA62+EsPensTipoBRurM2!AA62-EsPensTipoBRurM!AA62</f>
        <v>0</v>
      </c>
      <c r="AB62" s="116">
        <f>EsPensTipoBRurM1!AB62+EsPensTipoBRurM2!AB62-EsPensTipoBRurM!AB62</f>
        <v>0</v>
      </c>
      <c r="AC62" s="116">
        <f>EsPensTipoBRurM1!AC62+EsPensTipoBRurM2!AC62-EsPensTipoBRurM!AC62</f>
        <v>0</v>
      </c>
      <c r="AD62" s="116">
        <f>EsPensTipoBRurM1!AD62+EsPensTipoBRurM2!AD62-EsPensTipoBRurM!AD62</f>
        <v>0</v>
      </c>
      <c r="AE62" s="116">
        <f>EsPensTipoBRurM1!AE62+EsPensTipoBRurM2!AE62-EsPensTipoBRurM!AE62</f>
        <v>0</v>
      </c>
      <c r="AF62" s="116">
        <f>EsPensTipoBRurM1!AF62+EsPensTipoBRurM2!AF62-EsPensTipoBRurM!AF62</f>
        <v>0</v>
      </c>
      <c r="AG62" s="116">
        <f>EsPensTipoBRurM1!AG62+EsPensTipoBRurM2!AG62-EsPensTipoBRurM!AG62</f>
        <v>0</v>
      </c>
      <c r="AH62" s="116">
        <f>EsPensTipoBRurM1!AH62+EsPensTipoBRurM2!AH62-EsPensTipoBRurM!AH62</f>
        <v>0</v>
      </c>
      <c r="AI62" s="116">
        <f>EsPensTipoBRurM1!AI62+EsPensTipoBRurM2!AI62-EsPensTipoBRurM!AI62</f>
        <v>0</v>
      </c>
      <c r="AJ62" s="116">
        <f>EsPensTipoBRurM1!AJ62+EsPensTipoBRurM2!AJ62-EsPensTipoBRurM!AJ62</f>
        <v>0</v>
      </c>
      <c r="AK62" s="116">
        <f>EsPensTipoBRurM1!AK62+EsPensTipoBRurM2!AK62-EsPensTipoBRurM!AK62</f>
        <v>0</v>
      </c>
      <c r="AL62" s="116">
        <f>EsPensTipoBRurM1!AL62+EsPensTipoBRurM2!AL62-EsPensTipoBRurM!AL62</f>
        <v>0</v>
      </c>
      <c r="AM62" s="116">
        <f>EsPensTipoBRurM1!AM62+EsPensTipoBRurM2!AM62-EsPensTipoBRurM!AM62</f>
        <v>0</v>
      </c>
      <c r="AN62" s="116">
        <f>EsPensTipoBRurM1!AN62+EsPensTipoBRurM2!AN62-EsPensTipoBRurM!AN62</f>
        <v>0</v>
      </c>
      <c r="AO62" s="116">
        <f>EsPensTipoBRurM1!AO62+EsPensTipoBRurM2!AO62-EsPensTipoBRurM!AO62</f>
        <v>0</v>
      </c>
      <c r="AP62" s="116">
        <f>EsPensTipoBRurM1!AP62+EsPensTipoBRurM2!AP62-EsPensTipoBRurM!AP62</f>
        <v>0</v>
      </c>
      <c r="AQ62" s="116">
        <f>EsPensTipoBRurM1!AQ62+EsPensTipoBRurM2!AQ62-EsPensTipoBRurM!AQ62</f>
        <v>0</v>
      </c>
      <c r="AR62" s="116">
        <f>EsPensTipoBRurM1!AR62+EsPensTipoBRurM2!AR62-EsPensTipoBRurM!AR62</f>
        <v>0</v>
      </c>
      <c r="AS62" s="116">
        <f>EsPensTipoBRurM1!AS62+EsPensTipoBRurM2!AS62-EsPensTipoBRurM!AS62</f>
        <v>0</v>
      </c>
      <c r="AT62" s="116">
        <f>EsPensTipoBRurM1!AT62+EsPensTipoBRurM2!AT62-EsPensTipoBRurM!AT62</f>
        <v>0</v>
      </c>
      <c r="AU62" s="116">
        <f>EsPensTipoBRurM1!AU62+EsPensTipoBRurM2!AU62-EsPensTipoBRurM!AU62</f>
        <v>0</v>
      </c>
      <c r="AV62" s="116">
        <f>EsPensTipoBRurM1!AV62+EsPensTipoBRurM2!AV62-EsPensTipoBRurM!AV62</f>
        <v>0</v>
      </c>
      <c r="AW62" s="116">
        <f>EsPensTipoBRurM1!AW62+EsPensTipoBRurM2!AW62-EsPensTipoBRurM!AW62</f>
        <v>0</v>
      </c>
      <c r="AX62" s="116">
        <f>EsPensTipoBRurM1!AX62+EsPensTipoBRurM2!AX62-EsPensTipoBRurM!AX62</f>
        <v>0</v>
      </c>
      <c r="AY62" s="116">
        <f>EsPensTipoBRurM1!AY62+EsPensTipoBRurM2!AY62-EsPensTipoBRurM!AY62</f>
        <v>0</v>
      </c>
      <c r="AZ62" s="116">
        <f>EsPensTipoBRurM1!AZ62+EsPensTipoBRurM2!AZ62-EsPensTipoBRurM!AZ62</f>
        <v>0</v>
      </c>
      <c r="BA62" s="116">
        <f>EsPensTipoBRurM1!BA62+EsPensTipoBRurM2!BA62-EsPensTipoBRurM!BA62</f>
        <v>0</v>
      </c>
      <c r="BB62" s="116">
        <f>EsPensTipoBRurM1!BB62+EsPensTipoBRurM2!BB62-EsPensTipoBRurM!BB62</f>
        <v>0</v>
      </c>
      <c r="BC62" s="116">
        <f>EsPensTipoBRurM1!BC62+EsPensTipoBRurM2!BC62-EsPensTipoBRurM!BC62</f>
        <v>0</v>
      </c>
      <c r="BD62" s="116">
        <f>EsPensTipoBRurM1!BD62+EsPensTipoBRurM2!BD62-EsPensTipoBRurM!BD62</f>
        <v>0</v>
      </c>
      <c r="BE62" s="116">
        <f>EsPensTipoBRurM1!BE62+EsPensTipoBRurM2!BE62-EsPensTipoBRurM!BE62</f>
        <v>0</v>
      </c>
      <c r="BF62" s="116">
        <f>EsPensTipoBRurM1!BF62+EsPensTipoBRurM2!BF62-EsPensTipoBRurM!BF62</f>
        <v>0</v>
      </c>
      <c r="BG62" s="116">
        <f>EsPensTipoBRurM1!BG62+EsPensTipoBRurM2!BG62-EsPensTipoBRurM!BG62</f>
        <v>0</v>
      </c>
      <c r="BH62" s="116">
        <f>EsPensTipoBRurM1!BH62+EsPensTipoBRurM2!BH62-EsPensTipoBRurM!BH62</f>
        <v>0</v>
      </c>
      <c r="BI62" s="116">
        <f>EsPensTipoBRurM1!BI62+EsPensTipoBRurM2!BI62-EsPensTipoBRurM!BI62</f>
        <v>0</v>
      </c>
      <c r="BJ62" s="116">
        <f>EsPensTipoBRurM1!BJ62+EsPensTipoBRurM2!BJ62-EsPensTipoBRurM!BJ62</f>
        <v>0</v>
      </c>
    </row>
    <row r="63" spans="1:62" x14ac:dyDescent="0.3">
      <c r="A63" s="94">
        <v>61</v>
      </c>
      <c r="B63" s="95"/>
      <c r="C63" s="95"/>
      <c r="D63" s="95"/>
      <c r="E63" s="95"/>
      <c r="F63" s="95"/>
      <c r="G63" s="95"/>
      <c r="H63" s="95"/>
      <c r="I63" s="95"/>
      <c r="J63" s="95"/>
      <c r="K63" s="95"/>
      <c r="L63" s="95"/>
      <c r="M63" s="95"/>
      <c r="N63" s="95"/>
      <c r="O63" s="95"/>
      <c r="P63" s="96"/>
      <c r="Q63" s="116">
        <f>EsPensTipoBRurM1!Q63+EsPensTipoBRurM2!Q63-EsPensTipoBRurM!Q63</f>
        <v>0</v>
      </c>
      <c r="R63" s="116">
        <f>EsPensTipoBRurM1!R63+EsPensTipoBRurM2!R63-EsPensTipoBRurM!R63</f>
        <v>0</v>
      </c>
      <c r="S63" s="116">
        <f>EsPensTipoBRurM1!S63+EsPensTipoBRurM2!S63-EsPensTipoBRurM!S63</f>
        <v>0</v>
      </c>
      <c r="T63" s="116">
        <f>EsPensTipoBRurM1!T63+EsPensTipoBRurM2!T63-EsPensTipoBRurM!T63</f>
        <v>0</v>
      </c>
      <c r="U63" s="116">
        <f>EsPensTipoBRurM1!U63+EsPensTipoBRurM2!U63-EsPensTipoBRurM!U63</f>
        <v>0</v>
      </c>
      <c r="V63" s="116">
        <f>EsPensTipoBRurM1!V63+EsPensTipoBRurM2!V63-EsPensTipoBRurM!V63</f>
        <v>0</v>
      </c>
      <c r="W63" s="116">
        <f>EsPensTipoBRurM1!W63+EsPensTipoBRurM2!W63-EsPensTipoBRurM!W63</f>
        <v>0</v>
      </c>
      <c r="X63" s="116">
        <f>EsPensTipoBRurM1!X63+EsPensTipoBRurM2!X63-EsPensTipoBRurM!X63</f>
        <v>0</v>
      </c>
      <c r="Y63" s="116">
        <f>EsPensTipoBRurM1!Y63+EsPensTipoBRurM2!Y63-EsPensTipoBRurM!Y63</f>
        <v>0</v>
      </c>
      <c r="Z63" s="116">
        <f>EsPensTipoBRurM1!Z63+EsPensTipoBRurM2!Z63-EsPensTipoBRurM!Z63</f>
        <v>0</v>
      </c>
      <c r="AA63" s="116">
        <f>EsPensTipoBRurM1!AA63+EsPensTipoBRurM2!AA63-EsPensTipoBRurM!AA63</f>
        <v>0</v>
      </c>
      <c r="AB63" s="116">
        <f>EsPensTipoBRurM1!AB63+EsPensTipoBRurM2!AB63-EsPensTipoBRurM!AB63</f>
        <v>0</v>
      </c>
      <c r="AC63" s="116">
        <f>EsPensTipoBRurM1!AC63+EsPensTipoBRurM2!AC63-EsPensTipoBRurM!AC63</f>
        <v>0</v>
      </c>
      <c r="AD63" s="116">
        <f>EsPensTipoBRurM1!AD63+EsPensTipoBRurM2!AD63-EsPensTipoBRurM!AD63</f>
        <v>0</v>
      </c>
      <c r="AE63" s="116">
        <f>EsPensTipoBRurM1!AE63+EsPensTipoBRurM2!AE63-EsPensTipoBRurM!AE63</f>
        <v>0</v>
      </c>
      <c r="AF63" s="116">
        <f>EsPensTipoBRurM1!AF63+EsPensTipoBRurM2!AF63-EsPensTipoBRurM!AF63</f>
        <v>0</v>
      </c>
      <c r="AG63" s="116">
        <f>EsPensTipoBRurM1!AG63+EsPensTipoBRurM2!AG63-EsPensTipoBRurM!AG63</f>
        <v>0</v>
      </c>
      <c r="AH63" s="116">
        <f>EsPensTipoBRurM1!AH63+EsPensTipoBRurM2!AH63-EsPensTipoBRurM!AH63</f>
        <v>0</v>
      </c>
      <c r="AI63" s="116">
        <f>EsPensTipoBRurM1!AI63+EsPensTipoBRurM2!AI63-EsPensTipoBRurM!AI63</f>
        <v>0</v>
      </c>
      <c r="AJ63" s="116">
        <f>EsPensTipoBRurM1!AJ63+EsPensTipoBRurM2!AJ63-EsPensTipoBRurM!AJ63</f>
        <v>0</v>
      </c>
      <c r="AK63" s="116">
        <f>EsPensTipoBRurM1!AK63+EsPensTipoBRurM2!AK63-EsPensTipoBRurM!AK63</f>
        <v>0</v>
      </c>
      <c r="AL63" s="116">
        <f>EsPensTipoBRurM1!AL63+EsPensTipoBRurM2!AL63-EsPensTipoBRurM!AL63</f>
        <v>0</v>
      </c>
      <c r="AM63" s="116">
        <f>EsPensTipoBRurM1!AM63+EsPensTipoBRurM2!AM63-EsPensTipoBRurM!AM63</f>
        <v>9.048047714666609</v>
      </c>
      <c r="AN63" s="116">
        <f>EsPensTipoBRurM1!AN63+EsPensTipoBRurM2!AN63-EsPensTipoBRurM!AN63</f>
        <v>0</v>
      </c>
      <c r="AO63" s="116">
        <f>EsPensTipoBRurM1!AO63+EsPensTipoBRurM2!AO63-EsPensTipoBRurM!AO63</f>
        <v>0</v>
      </c>
      <c r="AP63" s="116">
        <f>EsPensTipoBRurM1!AP63+EsPensTipoBRurM2!AP63-EsPensTipoBRurM!AP63</f>
        <v>0</v>
      </c>
      <c r="AQ63" s="116">
        <f>EsPensTipoBRurM1!AQ63+EsPensTipoBRurM2!AQ63-EsPensTipoBRurM!AQ63</f>
        <v>0</v>
      </c>
      <c r="AR63" s="116">
        <f>EsPensTipoBRurM1!AR63+EsPensTipoBRurM2!AR63-EsPensTipoBRurM!AR63</f>
        <v>0</v>
      </c>
      <c r="AS63" s="116">
        <f>EsPensTipoBRurM1!AS63+EsPensTipoBRurM2!AS63-EsPensTipoBRurM!AS63</f>
        <v>0</v>
      </c>
      <c r="AT63" s="116">
        <f>EsPensTipoBRurM1!AT63+EsPensTipoBRurM2!AT63-EsPensTipoBRurM!AT63</f>
        <v>0</v>
      </c>
      <c r="AU63" s="116">
        <f>EsPensTipoBRurM1!AU63+EsPensTipoBRurM2!AU63-EsPensTipoBRurM!AU63</f>
        <v>0</v>
      </c>
      <c r="AV63" s="116">
        <f>EsPensTipoBRurM1!AV63+EsPensTipoBRurM2!AV63-EsPensTipoBRurM!AV63</f>
        <v>0</v>
      </c>
      <c r="AW63" s="116">
        <f>EsPensTipoBRurM1!AW63+EsPensTipoBRurM2!AW63-EsPensTipoBRurM!AW63</f>
        <v>0</v>
      </c>
      <c r="AX63" s="116">
        <f>EsPensTipoBRurM1!AX63+EsPensTipoBRurM2!AX63-EsPensTipoBRurM!AX63</f>
        <v>0</v>
      </c>
      <c r="AY63" s="116">
        <f>EsPensTipoBRurM1!AY63+EsPensTipoBRurM2!AY63-EsPensTipoBRurM!AY63</f>
        <v>0</v>
      </c>
      <c r="AZ63" s="116">
        <f>EsPensTipoBRurM1!AZ63+EsPensTipoBRurM2!AZ63-EsPensTipoBRurM!AZ63</f>
        <v>0</v>
      </c>
      <c r="BA63" s="116">
        <f>EsPensTipoBRurM1!BA63+EsPensTipoBRurM2!BA63-EsPensTipoBRurM!BA63</f>
        <v>0</v>
      </c>
      <c r="BB63" s="116">
        <f>EsPensTipoBRurM1!BB63+EsPensTipoBRurM2!BB63-EsPensTipoBRurM!BB63</f>
        <v>0</v>
      </c>
      <c r="BC63" s="116">
        <f>EsPensTipoBRurM1!BC63+EsPensTipoBRurM2!BC63-EsPensTipoBRurM!BC63</f>
        <v>0</v>
      </c>
      <c r="BD63" s="116">
        <f>EsPensTipoBRurM1!BD63+EsPensTipoBRurM2!BD63-EsPensTipoBRurM!BD63</f>
        <v>0</v>
      </c>
      <c r="BE63" s="116">
        <f>EsPensTipoBRurM1!BE63+EsPensTipoBRurM2!BE63-EsPensTipoBRurM!BE63</f>
        <v>0</v>
      </c>
      <c r="BF63" s="116">
        <f>EsPensTipoBRurM1!BF63+EsPensTipoBRurM2!BF63-EsPensTipoBRurM!BF63</f>
        <v>0</v>
      </c>
      <c r="BG63" s="116">
        <f>EsPensTipoBRurM1!BG63+EsPensTipoBRurM2!BG63-EsPensTipoBRurM!BG63</f>
        <v>0</v>
      </c>
      <c r="BH63" s="116">
        <f>EsPensTipoBRurM1!BH63+EsPensTipoBRurM2!BH63-EsPensTipoBRurM!BH63</f>
        <v>0</v>
      </c>
      <c r="BI63" s="116">
        <f>EsPensTipoBRurM1!BI63+EsPensTipoBRurM2!BI63-EsPensTipoBRurM!BI63</f>
        <v>0</v>
      </c>
      <c r="BJ63" s="116">
        <f>EsPensTipoBRurM1!BJ63+EsPensTipoBRurM2!BJ63-EsPensTipoBRurM!BJ63</f>
        <v>0</v>
      </c>
    </row>
    <row r="64" spans="1:62" x14ac:dyDescent="0.3">
      <c r="A64" s="94">
        <v>62</v>
      </c>
      <c r="B64" s="95"/>
      <c r="C64" s="95"/>
      <c r="D64" s="95"/>
      <c r="E64" s="95"/>
      <c r="F64" s="95"/>
      <c r="G64" s="95"/>
      <c r="H64" s="95"/>
      <c r="I64" s="95"/>
      <c r="J64" s="95"/>
      <c r="K64" s="95"/>
      <c r="L64" s="95"/>
      <c r="M64" s="95"/>
      <c r="N64" s="95"/>
      <c r="O64" s="95"/>
      <c r="P64" s="96"/>
      <c r="Q64" s="116">
        <f>EsPensTipoBRurM1!Q64+EsPensTipoBRurM2!Q64-EsPensTipoBRurM!Q64</f>
        <v>0</v>
      </c>
      <c r="R64" s="116">
        <f>EsPensTipoBRurM1!R64+EsPensTipoBRurM2!R64-EsPensTipoBRurM!R64</f>
        <v>0</v>
      </c>
      <c r="S64" s="116">
        <f>EsPensTipoBRurM1!S64+EsPensTipoBRurM2!S64-EsPensTipoBRurM!S64</f>
        <v>0</v>
      </c>
      <c r="T64" s="116">
        <f>EsPensTipoBRurM1!T64+EsPensTipoBRurM2!T64-EsPensTipoBRurM!T64</f>
        <v>0</v>
      </c>
      <c r="U64" s="116">
        <f>EsPensTipoBRurM1!U64+EsPensTipoBRurM2!U64-EsPensTipoBRurM!U64</f>
        <v>0</v>
      </c>
      <c r="V64" s="116">
        <f>EsPensTipoBRurM1!V64+EsPensTipoBRurM2!V64-EsPensTipoBRurM!V64</f>
        <v>0</v>
      </c>
      <c r="W64" s="116">
        <f>EsPensTipoBRurM1!W64+EsPensTipoBRurM2!W64-EsPensTipoBRurM!W64</f>
        <v>0</v>
      </c>
      <c r="X64" s="116">
        <f>EsPensTipoBRurM1!X64+EsPensTipoBRurM2!X64-EsPensTipoBRurM!X64</f>
        <v>0</v>
      </c>
      <c r="Y64" s="116">
        <f>EsPensTipoBRurM1!Y64+EsPensTipoBRurM2!Y64-EsPensTipoBRurM!Y64</f>
        <v>0</v>
      </c>
      <c r="Z64" s="116">
        <f>EsPensTipoBRurM1!Z64+EsPensTipoBRurM2!Z64-EsPensTipoBRurM!Z64</f>
        <v>0</v>
      </c>
      <c r="AA64" s="116">
        <f>EsPensTipoBRurM1!AA64+EsPensTipoBRurM2!AA64-EsPensTipoBRurM!AA64</f>
        <v>0</v>
      </c>
      <c r="AB64" s="116">
        <f>EsPensTipoBRurM1!AB64+EsPensTipoBRurM2!AB64-EsPensTipoBRurM!AB64</f>
        <v>0</v>
      </c>
      <c r="AC64" s="116">
        <f>EsPensTipoBRurM1!AC64+EsPensTipoBRurM2!AC64-EsPensTipoBRurM!AC64</f>
        <v>0</v>
      </c>
      <c r="AD64" s="116">
        <f>EsPensTipoBRurM1!AD64+EsPensTipoBRurM2!AD64-EsPensTipoBRurM!AD64</f>
        <v>0</v>
      </c>
      <c r="AE64" s="116">
        <f>EsPensTipoBRurM1!AE64+EsPensTipoBRurM2!AE64-EsPensTipoBRurM!AE64</f>
        <v>0</v>
      </c>
      <c r="AF64" s="116">
        <f>EsPensTipoBRurM1!AF64+EsPensTipoBRurM2!AF64-EsPensTipoBRurM!AF64</f>
        <v>0</v>
      </c>
      <c r="AG64" s="116">
        <f>EsPensTipoBRurM1!AG64+EsPensTipoBRurM2!AG64-EsPensTipoBRurM!AG64</f>
        <v>0</v>
      </c>
      <c r="AH64" s="116">
        <f>EsPensTipoBRurM1!AH64+EsPensTipoBRurM2!AH64-EsPensTipoBRurM!AH64</f>
        <v>0</v>
      </c>
      <c r="AI64" s="116">
        <f>EsPensTipoBRurM1!AI64+EsPensTipoBRurM2!AI64-EsPensTipoBRurM!AI64</f>
        <v>0</v>
      </c>
      <c r="AJ64" s="116">
        <f>EsPensTipoBRurM1!AJ64+EsPensTipoBRurM2!AJ64-EsPensTipoBRurM!AJ64</f>
        <v>0</v>
      </c>
      <c r="AK64" s="116">
        <f>EsPensTipoBRurM1!AK64+EsPensTipoBRurM2!AK64-EsPensTipoBRurM!AK64</f>
        <v>0</v>
      </c>
      <c r="AL64" s="116">
        <f>EsPensTipoBRurM1!AL64+EsPensTipoBRurM2!AL64-EsPensTipoBRurM!AL64</f>
        <v>0</v>
      </c>
      <c r="AM64" s="116">
        <f>EsPensTipoBRurM1!AM64+EsPensTipoBRurM2!AM64-EsPensTipoBRurM!AM64</f>
        <v>20.386505978985952</v>
      </c>
      <c r="AN64" s="116">
        <f>EsPensTipoBRurM1!AN64+EsPensTipoBRurM2!AN64-EsPensTipoBRurM!AN64</f>
        <v>8.9785735078803555</v>
      </c>
      <c r="AO64" s="116">
        <f>EsPensTipoBRurM1!AO64+EsPensTipoBRurM2!AO64-EsPensTipoBRurM!AO64</f>
        <v>0</v>
      </c>
      <c r="AP64" s="116">
        <f>EsPensTipoBRurM1!AP64+EsPensTipoBRurM2!AP64-EsPensTipoBRurM!AP64</f>
        <v>0</v>
      </c>
      <c r="AQ64" s="116">
        <f>EsPensTipoBRurM1!AQ64+EsPensTipoBRurM2!AQ64-EsPensTipoBRurM!AQ64</f>
        <v>0</v>
      </c>
      <c r="AR64" s="116">
        <f>EsPensTipoBRurM1!AR64+EsPensTipoBRurM2!AR64-EsPensTipoBRurM!AR64</f>
        <v>0</v>
      </c>
      <c r="AS64" s="116">
        <f>EsPensTipoBRurM1!AS64+EsPensTipoBRurM2!AS64-EsPensTipoBRurM!AS64</f>
        <v>0</v>
      </c>
      <c r="AT64" s="116">
        <f>EsPensTipoBRurM1!AT64+EsPensTipoBRurM2!AT64-EsPensTipoBRurM!AT64</f>
        <v>0</v>
      </c>
      <c r="AU64" s="116">
        <f>EsPensTipoBRurM1!AU64+EsPensTipoBRurM2!AU64-EsPensTipoBRurM!AU64</f>
        <v>0</v>
      </c>
      <c r="AV64" s="116">
        <f>EsPensTipoBRurM1!AV64+EsPensTipoBRurM2!AV64-EsPensTipoBRurM!AV64</f>
        <v>0</v>
      </c>
      <c r="AW64" s="116">
        <f>EsPensTipoBRurM1!AW64+EsPensTipoBRurM2!AW64-EsPensTipoBRurM!AW64</f>
        <v>0</v>
      </c>
      <c r="AX64" s="116">
        <f>EsPensTipoBRurM1!AX64+EsPensTipoBRurM2!AX64-EsPensTipoBRurM!AX64</f>
        <v>0</v>
      </c>
      <c r="AY64" s="116">
        <f>EsPensTipoBRurM1!AY64+EsPensTipoBRurM2!AY64-EsPensTipoBRurM!AY64</f>
        <v>0</v>
      </c>
      <c r="AZ64" s="116">
        <f>EsPensTipoBRurM1!AZ64+EsPensTipoBRurM2!AZ64-EsPensTipoBRurM!AZ64</f>
        <v>0</v>
      </c>
      <c r="BA64" s="116">
        <f>EsPensTipoBRurM1!BA64+EsPensTipoBRurM2!BA64-EsPensTipoBRurM!BA64</f>
        <v>0</v>
      </c>
      <c r="BB64" s="116">
        <f>EsPensTipoBRurM1!BB64+EsPensTipoBRurM2!BB64-EsPensTipoBRurM!BB64</f>
        <v>0</v>
      </c>
      <c r="BC64" s="116">
        <f>EsPensTipoBRurM1!BC64+EsPensTipoBRurM2!BC64-EsPensTipoBRurM!BC64</f>
        <v>0</v>
      </c>
      <c r="BD64" s="116">
        <f>EsPensTipoBRurM1!BD64+EsPensTipoBRurM2!BD64-EsPensTipoBRurM!BD64</f>
        <v>0</v>
      </c>
      <c r="BE64" s="116">
        <f>EsPensTipoBRurM1!BE64+EsPensTipoBRurM2!BE64-EsPensTipoBRurM!BE64</f>
        <v>0</v>
      </c>
      <c r="BF64" s="116">
        <f>EsPensTipoBRurM1!BF64+EsPensTipoBRurM2!BF64-EsPensTipoBRurM!BF64</f>
        <v>0</v>
      </c>
      <c r="BG64" s="116">
        <f>EsPensTipoBRurM1!BG64+EsPensTipoBRurM2!BG64-EsPensTipoBRurM!BG64</f>
        <v>0</v>
      </c>
      <c r="BH64" s="116">
        <f>EsPensTipoBRurM1!BH64+EsPensTipoBRurM2!BH64-EsPensTipoBRurM!BH64</f>
        <v>0</v>
      </c>
      <c r="BI64" s="116">
        <f>EsPensTipoBRurM1!BI64+EsPensTipoBRurM2!BI64-EsPensTipoBRurM!BI64</f>
        <v>0</v>
      </c>
      <c r="BJ64" s="116">
        <f>EsPensTipoBRurM1!BJ64+EsPensTipoBRurM2!BJ64-EsPensTipoBRurM!BJ64</f>
        <v>0</v>
      </c>
    </row>
    <row r="65" spans="1:62" x14ac:dyDescent="0.3">
      <c r="A65" s="94">
        <v>63</v>
      </c>
      <c r="B65" s="95"/>
      <c r="C65" s="95"/>
      <c r="D65" s="95"/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95"/>
      <c r="P65" s="96"/>
      <c r="Q65" s="116">
        <f>EsPensTipoBRurM1!Q65+EsPensTipoBRurM2!Q65-EsPensTipoBRurM!Q65</f>
        <v>0</v>
      </c>
      <c r="R65" s="116">
        <f>EsPensTipoBRurM1!R65+EsPensTipoBRurM2!R65-EsPensTipoBRurM!R65</f>
        <v>0</v>
      </c>
      <c r="S65" s="116">
        <f>EsPensTipoBRurM1!S65+EsPensTipoBRurM2!S65-EsPensTipoBRurM!S65</f>
        <v>0</v>
      </c>
      <c r="T65" s="116">
        <f>EsPensTipoBRurM1!T65+EsPensTipoBRurM2!T65-EsPensTipoBRurM!T65</f>
        <v>0</v>
      </c>
      <c r="U65" s="116">
        <f>EsPensTipoBRurM1!U65+EsPensTipoBRurM2!U65-EsPensTipoBRurM!U65</f>
        <v>0</v>
      </c>
      <c r="V65" s="116">
        <f>EsPensTipoBRurM1!V65+EsPensTipoBRurM2!V65-EsPensTipoBRurM!V65</f>
        <v>0</v>
      </c>
      <c r="W65" s="116">
        <f>EsPensTipoBRurM1!W65+EsPensTipoBRurM2!W65-EsPensTipoBRurM!W65</f>
        <v>0</v>
      </c>
      <c r="X65" s="116">
        <f>EsPensTipoBRurM1!X65+EsPensTipoBRurM2!X65-EsPensTipoBRurM!X65</f>
        <v>0</v>
      </c>
      <c r="Y65" s="116">
        <f>EsPensTipoBRurM1!Y65+EsPensTipoBRurM2!Y65-EsPensTipoBRurM!Y65</f>
        <v>0</v>
      </c>
      <c r="Z65" s="116">
        <f>EsPensTipoBRurM1!Z65+EsPensTipoBRurM2!Z65-EsPensTipoBRurM!Z65</f>
        <v>0</v>
      </c>
      <c r="AA65" s="116">
        <f>EsPensTipoBRurM1!AA65+EsPensTipoBRurM2!AA65-EsPensTipoBRurM!AA65</f>
        <v>0</v>
      </c>
      <c r="AB65" s="116">
        <f>EsPensTipoBRurM1!AB65+EsPensTipoBRurM2!AB65-EsPensTipoBRurM!AB65</f>
        <v>0</v>
      </c>
      <c r="AC65" s="116">
        <f>EsPensTipoBRurM1!AC65+EsPensTipoBRurM2!AC65-EsPensTipoBRurM!AC65</f>
        <v>0</v>
      </c>
      <c r="AD65" s="116">
        <f>EsPensTipoBRurM1!AD65+EsPensTipoBRurM2!AD65-EsPensTipoBRurM!AD65</f>
        <v>0</v>
      </c>
      <c r="AE65" s="116">
        <f>EsPensTipoBRurM1!AE65+EsPensTipoBRurM2!AE65-EsPensTipoBRurM!AE65</f>
        <v>0</v>
      </c>
      <c r="AF65" s="116">
        <f>EsPensTipoBRurM1!AF65+EsPensTipoBRurM2!AF65-EsPensTipoBRurM!AF65</f>
        <v>0</v>
      </c>
      <c r="AG65" s="116">
        <f>EsPensTipoBRurM1!AG65+EsPensTipoBRurM2!AG65-EsPensTipoBRurM!AG65</f>
        <v>0</v>
      </c>
      <c r="AH65" s="116">
        <f>EsPensTipoBRurM1!AH65+EsPensTipoBRurM2!AH65-EsPensTipoBRurM!AH65</f>
        <v>0</v>
      </c>
      <c r="AI65" s="116">
        <f>EsPensTipoBRurM1!AI65+EsPensTipoBRurM2!AI65-EsPensTipoBRurM!AI65</f>
        <v>0</v>
      </c>
      <c r="AJ65" s="116">
        <f>EsPensTipoBRurM1!AJ65+EsPensTipoBRurM2!AJ65-EsPensTipoBRurM!AJ65</f>
        <v>0</v>
      </c>
      <c r="AK65" s="116">
        <f>EsPensTipoBRurM1!AK65+EsPensTipoBRurM2!AK65-EsPensTipoBRurM!AK65</f>
        <v>0</v>
      </c>
      <c r="AL65" s="116">
        <f>EsPensTipoBRurM1!AL65+EsPensTipoBRurM2!AL65-EsPensTipoBRurM!AL65</f>
        <v>0</v>
      </c>
      <c r="AM65" s="116">
        <f>EsPensTipoBRurM1!AM65+EsPensTipoBRurM2!AM65-EsPensTipoBRurM!AM65</f>
        <v>34.29513249493175</v>
      </c>
      <c r="AN65" s="116">
        <f>EsPensTipoBRurM1!AN65+EsPensTipoBRurM2!AN65-EsPensTipoBRurM!AN65</f>
        <v>20.212846015980176</v>
      </c>
      <c r="AO65" s="116">
        <f>EsPensTipoBRurM1!AO65+EsPensTipoBRurM2!AO65-EsPensTipoBRurM!AO65</f>
        <v>8.9027359185711248</v>
      </c>
      <c r="AP65" s="116">
        <f>EsPensTipoBRurM1!AP65+EsPensTipoBRurM2!AP65-EsPensTipoBRurM!AP65</f>
        <v>0</v>
      </c>
      <c r="AQ65" s="116">
        <f>EsPensTipoBRurM1!AQ65+EsPensTipoBRurM2!AQ65-EsPensTipoBRurM!AQ65</f>
        <v>0</v>
      </c>
      <c r="AR65" s="116">
        <f>EsPensTipoBRurM1!AR65+EsPensTipoBRurM2!AR65-EsPensTipoBRurM!AR65</f>
        <v>0</v>
      </c>
      <c r="AS65" s="116">
        <f>EsPensTipoBRurM1!AS65+EsPensTipoBRurM2!AS65-EsPensTipoBRurM!AS65</f>
        <v>0</v>
      </c>
      <c r="AT65" s="116">
        <f>EsPensTipoBRurM1!AT65+EsPensTipoBRurM2!AT65-EsPensTipoBRurM!AT65</f>
        <v>0</v>
      </c>
      <c r="AU65" s="116">
        <f>EsPensTipoBRurM1!AU65+EsPensTipoBRurM2!AU65-EsPensTipoBRurM!AU65</f>
        <v>0</v>
      </c>
      <c r="AV65" s="116">
        <f>EsPensTipoBRurM1!AV65+EsPensTipoBRurM2!AV65-EsPensTipoBRurM!AV65</f>
        <v>0</v>
      </c>
      <c r="AW65" s="116">
        <f>EsPensTipoBRurM1!AW65+EsPensTipoBRurM2!AW65-EsPensTipoBRurM!AW65</f>
        <v>0</v>
      </c>
      <c r="AX65" s="116">
        <f>EsPensTipoBRurM1!AX65+EsPensTipoBRurM2!AX65-EsPensTipoBRurM!AX65</f>
        <v>0</v>
      </c>
      <c r="AY65" s="116">
        <f>EsPensTipoBRurM1!AY65+EsPensTipoBRurM2!AY65-EsPensTipoBRurM!AY65</f>
        <v>0</v>
      </c>
      <c r="AZ65" s="116">
        <f>EsPensTipoBRurM1!AZ65+EsPensTipoBRurM2!AZ65-EsPensTipoBRurM!AZ65</f>
        <v>0</v>
      </c>
      <c r="BA65" s="116">
        <f>EsPensTipoBRurM1!BA65+EsPensTipoBRurM2!BA65-EsPensTipoBRurM!BA65</f>
        <v>0</v>
      </c>
      <c r="BB65" s="116">
        <f>EsPensTipoBRurM1!BB65+EsPensTipoBRurM2!BB65-EsPensTipoBRurM!BB65</f>
        <v>0</v>
      </c>
      <c r="BC65" s="116">
        <f>EsPensTipoBRurM1!BC65+EsPensTipoBRurM2!BC65-EsPensTipoBRurM!BC65</f>
        <v>0</v>
      </c>
      <c r="BD65" s="116">
        <f>EsPensTipoBRurM1!BD65+EsPensTipoBRurM2!BD65-EsPensTipoBRurM!BD65</f>
        <v>0</v>
      </c>
      <c r="BE65" s="116">
        <f>EsPensTipoBRurM1!BE65+EsPensTipoBRurM2!BE65-EsPensTipoBRurM!BE65</f>
        <v>0</v>
      </c>
      <c r="BF65" s="116">
        <f>EsPensTipoBRurM1!BF65+EsPensTipoBRurM2!BF65-EsPensTipoBRurM!BF65</f>
        <v>0</v>
      </c>
      <c r="BG65" s="116">
        <f>EsPensTipoBRurM1!BG65+EsPensTipoBRurM2!BG65-EsPensTipoBRurM!BG65</f>
        <v>0</v>
      </c>
      <c r="BH65" s="116">
        <f>EsPensTipoBRurM1!BH65+EsPensTipoBRurM2!BH65-EsPensTipoBRurM!BH65</f>
        <v>0</v>
      </c>
      <c r="BI65" s="116">
        <f>EsPensTipoBRurM1!BI65+EsPensTipoBRurM2!BI65-EsPensTipoBRurM!BI65</f>
        <v>0</v>
      </c>
      <c r="BJ65" s="116">
        <f>EsPensTipoBRurM1!BJ65+EsPensTipoBRurM2!BJ65-EsPensTipoBRurM!BJ65</f>
        <v>0</v>
      </c>
    </row>
    <row r="66" spans="1:62" x14ac:dyDescent="0.3">
      <c r="A66" s="94">
        <v>64</v>
      </c>
      <c r="B66" s="95"/>
      <c r="C66" s="95"/>
      <c r="D66" s="95"/>
      <c r="E66" s="95"/>
      <c r="F66" s="95"/>
      <c r="G66" s="95"/>
      <c r="H66" s="95"/>
      <c r="I66" s="95"/>
      <c r="J66" s="95"/>
      <c r="K66" s="95"/>
      <c r="L66" s="95"/>
      <c r="M66" s="95"/>
      <c r="N66" s="95"/>
      <c r="O66" s="95"/>
      <c r="P66" s="96"/>
      <c r="Q66" s="116">
        <f>EsPensTipoBRurM1!Q66+EsPensTipoBRurM2!Q66-EsPensTipoBRurM!Q66</f>
        <v>0</v>
      </c>
      <c r="R66" s="116">
        <f>EsPensTipoBRurM1!R66+EsPensTipoBRurM2!R66-EsPensTipoBRurM!R66</f>
        <v>0</v>
      </c>
      <c r="S66" s="116">
        <f>EsPensTipoBRurM1!S66+EsPensTipoBRurM2!S66-EsPensTipoBRurM!S66</f>
        <v>0</v>
      </c>
      <c r="T66" s="116">
        <f>EsPensTipoBRurM1!T66+EsPensTipoBRurM2!T66-EsPensTipoBRurM!T66</f>
        <v>0</v>
      </c>
      <c r="U66" s="116">
        <f>EsPensTipoBRurM1!U66+EsPensTipoBRurM2!U66-EsPensTipoBRurM!U66</f>
        <v>0</v>
      </c>
      <c r="V66" s="116">
        <f>EsPensTipoBRurM1!V66+EsPensTipoBRurM2!V66-EsPensTipoBRurM!V66</f>
        <v>0</v>
      </c>
      <c r="W66" s="116">
        <f>EsPensTipoBRurM1!W66+EsPensTipoBRurM2!W66-EsPensTipoBRurM!W66</f>
        <v>0</v>
      </c>
      <c r="X66" s="116">
        <f>EsPensTipoBRurM1!X66+EsPensTipoBRurM2!X66-EsPensTipoBRurM!X66</f>
        <v>0</v>
      </c>
      <c r="Y66" s="116">
        <f>EsPensTipoBRurM1!Y66+EsPensTipoBRurM2!Y66-EsPensTipoBRurM!Y66</f>
        <v>0</v>
      </c>
      <c r="Z66" s="116">
        <f>EsPensTipoBRurM1!Z66+EsPensTipoBRurM2!Z66-EsPensTipoBRurM!Z66</f>
        <v>0</v>
      </c>
      <c r="AA66" s="116">
        <f>EsPensTipoBRurM1!AA66+EsPensTipoBRurM2!AA66-EsPensTipoBRurM!AA66</f>
        <v>0</v>
      </c>
      <c r="AB66" s="116">
        <f>EsPensTipoBRurM1!AB66+EsPensTipoBRurM2!AB66-EsPensTipoBRurM!AB66</f>
        <v>0</v>
      </c>
      <c r="AC66" s="116">
        <f>EsPensTipoBRurM1!AC66+EsPensTipoBRurM2!AC66-EsPensTipoBRurM!AC66</f>
        <v>0</v>
      </c>
      <c r="AD66" s="116">
        <f>EsPensTipoBRurM1!AD66+EsPensTipoBRurM2!AD66-EsPensTipoBRurM!AD66</f>
        <v>0</v>
      </c>
      <c r="AE66" s="116">
        <f>EsPensTipoBRurM1!AE66+EsPensTipoBRurM2!AE66-EsPensTipoBRurM!AE66</f>
        <v>0</v>
      </c>
      <c r="AF66" s="116">
        <f>EsPensTipoBRurM1!AF66+EsPensTipoBRurM2!AF66-EsPensTipoBRurM!AF66</f>
        <v>0</v>
      </c>
      <c r="AG66" s="116">
        <f>EsPensTipoBRurM1!AG66+EsPensTipoBRurM2!AG66-EsPensTipoBRurM!AG66</f>
        <v>0</v>
      </c>
      <c r="AH66" s="116">
        <f>EsPensTipoBRurM1!AH66+EsPensTipoBRurM2!AH66-EsPensTipoBRurM!AH66</f>
        <v>0</v>
      </c>
      <c r="AI66" s="116">
        <f>EsPensTipoBRurM1!AI66+EsPensTipoBRurM2!AI66-EsPensTipoBRurM!AI66</f>
        <v>0</v>
      </c>
      <c r="AJ66" s="116">
        <f>EsPensTipoBRurM1!AJ66+EsPensTipoBRurM2!AJ66-EsPensTipoBRurM!AJ66</f>
        <v>0</v>
      </c>
      <c r="AK66" s="116">
        <f>EsPensTipoBRurM1!AK66+EsPensTipoBRurM2!AK66-EsPensTipoBRurM!AK66</f>
        <v>0</v>
      </c>
      <c r="AL66" s="116">
        <f>EsPensTipoBRurM1!AL66+EsPensTipoBRurM2!AL66-EsPensTipoBRurM!AL66</f>
        <v>0</v>
      </c>
      <c r="AM66" s="116">
        <f>EsPensTipoBRurM1!AM66+EsPensTipoBRurM2!AM66-EsPensTipoBRurM!AM66</f>
        <v>0</v>
      </c>
      <c r="AN66" s="116">
        <f>EsPensTipoBRurM1!AN66+EsPensTipoBRurM2!AN66-EsPensTipoBRurM!AN66</f>
        <v>33.988951152765367</v>
      </c>
      <c r="AO66" s="116">
        <f>EsPensTipoBRurM1!AO66+EsPensTipoBRurM2!AO66-EsPensTipoBRurM!AO66</f>
        <v>20.033888058365847</v>
      </c>
      <c r="AP66" s="116">
        <f>EsPensTipoBRurM1!AP66+EsPensTipoBRurM2!AP66-EsPensTipoBRurM!AP66</f>
        <v>8.8245501257260912</v>
      </c>
      <c r="AQ66" s="116">
        <f>EsPensTipoBRurM1!AQ66+EsPensTipoBRurM2!AQ66-EsPensTipoBRurM!AQ66</f>
        <v>0</v>
      </c>
      <c r="AR66" s="116">
        <f>EsPensTipoBRurM1!AR66+EsPensTipoBRurM2!AR66-EsPensTipoBRurM!AR66</f>
        <v>0</v>
      </c>
      <c r="AS66" s="116">
        <f>EsPensTipoBRurM1!AS66+EsPensTipoBRurM2!AS66-EsPensTipoBRurM!AS66</f>
        <v>0</v>
      </c>
      <c r="AT66" s="116">
        <f>EsPensTipoBRurM1!AT66+EsPensTipoBRurM2!AT66-EsPensTipoBRurM!AT66</f>
        <v>0</v>
      </c>
      <c r="AU66" s="116">
        <f>EsPensTipoBRurM1!AU66+EsPensTipoBRurM2!AU66-EsPensTipoBRurM!AU66</f>
        <v>0</v>
      </c>
      <c r="AV66" s="116">
        <f>EsPensTipoBRurM1!AV66+EsPensTipoBRurM2!AV66-EsPensTipoBRurM!AV66</f>
        <v>0</v>
      </c>
      <c r="AW66" s="116">
        <f>EsPensTipoBRurM1!AW66+EsPensTipoBRurM2!AW66-EsPensTipoBRurM!AW66</f>
        <v>0</v>
      </c>
      <c r="AX66" s="116">
        <f>EsPensTipoBRurM1!AX66+EsPensTipoBRurM2!AX66-EsPensTipoBRurM!AX66</f>
        <v>0</v>
      </c>
      <c r="AY66" s="116">
        <f>EsPensTipoBRurM1!AY66+EsPensTipoBRurM2!AY66-EsPensTipoBRurM!AY66</f>
        <v>0</v>
      </c>
      <c r="AZ66" s="116">
        <f>EsPensTipoBRurM1!AZ66+EsPensTipoBRurM2!AZ66-EsPensTipoBRurM!AZ66</f>
        <v>0</v>
      </c>
      <c r="BA66" s="116">
        <f>EsPensTipoBRurM1!BA66+EsPensTipoBRurM2!BA66-EsPensTipoBRurM!BA66</f>
        <v>0</v>
      </c>
      <c r="BB66" s="116">
        <f>EsPensTipoBRurM1!BB66+EsPensTipoBRurM2!BB66-EsPensTipoBRurM!BB66</f>
        <v>0</v>
      </c>
      <c r="BC66" s="116">
        <f>EsPensTipoBRurM1!BC66+EsPensTipoBRurM2!BC66-EsPensTipoBRurM!BC66</f>
        <v>0</v>
      </c>
      <c r="BD66" s="116">
        <f>EsPensTipoBRurM1!BD66+EsPensTipoBRurM2!BD66-EsPensTipoBRurM!BD66</f>
        <v>0</v>
      </c>
      <c r="BE66" s="116">
        <f>EsPensTipoBRurM1!BE66+EsPensTipoBRurM2!BE66-EsPensTipoBRurM!BE66</f>
        <v>0</v>
      </c>
      <c r="BF66" s="116">
        <f>EsPensTipoBRurM1!BF66+EsPensTipoBRurM2!BF66-EsPensTipoBRurM!BF66</f>
        <v>0</v>
      </c>
      <c r="BG66" s="116">
        <f>EsPensTipoBRurM1!BG66+EsPensTipoBRurM2!BG66-EsPensTipoBRurM!BG66</f>
        <v>0</v>
      </c>
      <c r="BH66" s="116">
        <f>EsPensTipoBRurM1!BH66+EsPensTipoBRurM2!BH66-EsPensTipoBRurM!BH66</f>
        <v>0</v>
      </c>
      <c r="BI66" s="116">
        <f>EsPensTipoBRurM1!BI66+EsPensTipoBRurM2!BI66-EsPensTipoBRurM!BI66</f>
        <v>0</v>
      </c>
      <c r="BJ66" s="116">
        <f>EsPensTipoBRurM1!BJ66+EsPensTipoBRurM2!BJ66-EsPensTipoBRurM!BJ66</f>
        <v>0</v>
      </c>
    </row>
    <row r="67" spans="1:62" x14ac:dyDescent="0.3">
      <c r="A67" s="94">
        <v>65</v>
      </c>
      <c r="B67" s="95"/>
      <c r="C67" s="95"/>
      <c r="D67" s="95"/>
      <c r="E67" s="95"/>
      <c r="F67" s="95"/>
      <c r="G67" s="95"/>
      <c r="H67" s="95"/>
      <c r="I67" s="95"/>
      <c r="J67" s="95"/>
      <c r="K67" s="95"/>
      <c r="L67" s="95"/>
      <c r="M67" s="95"/>
      <c r="N67" s="95"/>
      <c r="O67" s="95"/>
      <c r="P67" s="96"/>
      <c r="Q67" s="116">
        <f>EsPensTipoBRurM1!Q67+EsPensTipoBRurM2!Q67-EsPensTipoBRurM!Q67</f>
        <v>0</v>
      </c>
      <c r="R67" s="116">
        <f>EsPensTipoBRurM1!R67+EsPensTipoBRurM2!R67-EsPensTipoBRurM!R67</f>
        <v>0</v>
      </c>
      <c r="S67" s="116">
        <f>EsPensTipoBRurM1!S67+EsPensTipoBRurM2!S67-EsPensTipoBRurM!S67</f>
        <v>0</v>
      </c>
      <c r="T67" s="116">
        <f>EsPensTipoBRurM1!T67+EsPensTipoBRurM2!T67-EsPensTipoBRurM!T67</f>
        <v>0</v>
      </c>
      <c r="U67" s="116">
        <f>EsPensTipoBRurM1!U67+EsPensTipoBRurM2!U67-EsPensTipoBRurM!U67</f>
        <v>0</v>
      </c>
      <c r="V67" s="116">
        <f>EsPensTipoBRurM1!V67+EsPensTipoBRurM2!V67-EsPensTipoBRurM!V67</f>
        <v>0</v>
      </c>
      <c r="W67" s="116">
        <f>EsPensTipoBRurM1!W67+EsPensTipoBRurM2!W67-EsPensTipoBRurM!W67</f>
        <v>0</v>
      </c>
      <c r="X67" s="116">
        <f>EsPensTipoBRurM1!X67+EsPensTipoBRurM2!X67-EsPensTipoBRurM!X67</f>
        <v>0</v>
      </c>
      <c r="Y67" s="116">
        <f>EsPensTipoBRurM1!Y67+EsPensTipoBRurM2!Y67-EsPensTipoBRurM!Y67</f>
        <v>0</v>
      </c>
      <c r="Z67" s="116">
        <f>EsPensTipoBRurM1!Z67+EsPensTipoBRurM2!Z67-EsPensTipoBRurM!Z67</f>
        <v>0</v>
      </c>
      <c r="AA67" s="116">
        <f>EsPensTipoBRurM1!AA67+EsPensTipoBRurM2!AA67-EsPensTipoBRurM!AA67</f>
        <v>0</v>
      </c>
      <c r="AB67" s="116">
        <f>EsPensTipoBRurM1!AB67+EsPensTipoBRurM2!AB67-EsPensTipoBRurM!AB67</f>
        <v>0</v>
      </c>
      <c r="AC67" s="116">
        <f>EsPensTipoBRurM1!AC67+EsPensTipoBRurM2!AC67-EsPensTipoBRurM!AC67</f>
        <v>0</v>
      </c>
      <c r="AD67" s="116">
        <f>EsPensTipoBRurM1!AD67+EsPensTipoBRurM2!AD67-EsPensTipoBRurM!AD67</f>
        <v>0</v>
      </c>
      <c r="AE67" s="116">
        <f>EsPensTipoBRurM1!AE67+EsPensTipoBRurM2!AE67-EsPensTipoBRurM!AE67</f>
        <v>0</v>
      </c>
      <c r="AF67" s="116">
        <f>EsPensTipoBRurM1!AF67+EsPensTipoBRurM2!AF67-EsPensTipoBRurM!AF67</f>
        <v>0</v>
      </c>
      <c r="AG67" s="116">
        <f>EsPensTipoBRurM1!AG67+EsPensTipoBRurM2!AG67-EsPensTipoBRurM!AG67</f>
        <v>0</v>
      </c>
      <c r="AH67" s="116">
        <f>EsPensTipoBRurM1!AH67+EsPensTipoBRurM2!AH67-EsPensTipoBRurM!AH67</f>
        <v>0</v>
      </c>
      <c r="AI67" s="116">
        <f>EsPensTipoBRurM1!AI67+EsPensTipoBRurM2!AI67-EsPensTipoBRurM!AI67</f>
        <v>0</v>
      </c>
      <c r="AJ67" s="116">
        <f>EsPensTipoBRurM1!AJ67+EsPensTipoBRurM2!AJ67-EsPensTipoBRurM!AJ67</f>
        <v>0</v>
      </c>
      <c r="AK67" s="116">
        <f>EsPensTipoBRurM1!AK67+EsPensTipoBRurM2!AK67-EsPensTipoBRurM!AK67</f>
        <v>0</v>
      </c>
      <c r="AL67" s="116">
        <f>EsPensTipoBRurM1!AL67+EsPensTipoBRurM2!AL67-EsPensTipoBRurM!AL67</f>
        <v>0</v>
      </c>
      <c r="AM67" s="116">
        <f>EsPensTipoBRurM1!AM67+EsPensTipoBRurM2!AM67-EsPensTipoBRurM!AM67</f>
        <v>0</v>
      </c>
      <c r="AN67" s="116">
        <f>EsPensTipoBRurM1!AN67+EsPensTipoBRurM2!AN67-EsPensTipoBRurM!AN67</f>
        <v>0</v>
      </c>
      <c r="AO67" s="116">
        <f>EsPensTipoBRurM1!AO67+EsPensTipoBRurM2!AO67-EsPensTipoBRurM!AO67</f>
        <v>33.631756391187082</v>
      </c>
      <c r="AP67" s="116">
        <f>EsPensTipoBRurM1!AP67+EsPensTipoBRurM2!AP67-EsPensTipoBRurM!AP67</f>
        <v>19.825029644591268</v>
      </c>
      <c r="AQ67" s="116">
        <f>EsPensTipoBRurM1!AQ67+EsPensTipoBRurM2!AQ67-EsPensTipoBRurM!AQ67</f>
        <v>8.7332411371680791</v>
      </c>
      <c r="AR67" s="116">
        <f>EsPensTipoBRurM1!AR67+EsPensTipoBRurM2!AR67-EsPensTipoBRurM!AR67</f>
        <v>0</v>
      </c>
      <c r="AS67" s="116">
        <f>EsPensTipoBRurM1!AS67+EsPensTipoBRurM2!AS67-EsPensTipoBRurM!AS67</f>
        <v>0</v>
      </c>
      <c r="AT67" s="116">
        <f>EsPensTipoBRurM1!AT67+EsPensTipoBRurM2!AT67-EsPensTipoBRurM!AT67</f>
        <v>0</v>
      </c>
      <c r="AU67" s="116">
        <f>EsPensTipoBRurM1!AU67+EsPensTipoBRurM2!AU67-EsPensTipoBRurM!AU67</f>
        <v>0</v>
      </c>
      <c r="AV67" s="116">
        <f>EsPensTipoBRurM1!AV67+EsPensTipoBRurM2!AV67-EsPensTipoBRurM!AV67</f>
        <v>0</v>
      </c>
      <c r="AW67" s="116">
        <f>EsPensTipoBRurM1!AW67+EsPensTipoBRurM2!AW67-EsPensTipoBRurM!AW67</f>
        <v>0</v>
      </c>
      <c r="AX67" s="116">
        <f>EsPensTipoBRurM1!AX67+EsPensTipoBRurM2!AX67-EsPensTipoBRurM!AX67</f>
        <v>0</v>
      </c>
      <c r="AY67" s="116">
        <f>EsPensTipoBRurM1!AY67+EsPensTipoBRurM2!AY67-EsPensTipoBRurM!AY67</f>
        <v>0</v>
      </c>
      <c r="AZ67" s="116">
        <f>EsPensTipoBRurM1!AZ67+EsPensTipoBRurM2!AZ67-EsPensTipoBRurM!AZ67</f>
        <v>0</v>
      </c>
      <c r="BA67" s="116">
        <f>EsPensTipoBRurM1!BA67+EsPensTipoBRurM2!BA67-EsPensTipoBRurM!BA67</f>
        <v>0</v>
      </c>
      <c r="BB67" s="116">
        <f>EsPensTipoBRurM1!BB67+EsPensTipoBRurM2!BB67-EsPensTipoBRurM!BB67</f>
        <v>0</v>
      </c>
      <c r="BC67" s="116">
        <f>EsPensTipoBRurM1!BC67+EsPensTipoBRurM2!BC67-EsPensTipoBRurM!BC67</f>
        <v>0</v>
      </c>
      <c r="BD67" s="116">
        <f>EsPensTipoBRurM1!BD67+EsPensTipoBRurM2!BD67-EsPensTipoBRurM!BD67</f>
        <v>0</v>
      </c>
      <c r="BE67" s="116">
        <f>EsPensTipoBRurM1!BE67+EsPensTipoBRurM2!BE67-EsPensTipoBRurM!BE67</f>
        <v>0</v>
      </c>
      <c r="BF67" s="116">
        <f>EsPensTipoBRurM1!BF67+EsPensTipoBRurM2!BF67-EsPensTipoBRurM!BF67</f>
        <v>0</v>
      </c>
      <c r="BG67" s="116">
        <f>EsPensTipoBRurM1!BG67+EsPensTipoBRurM2!BG67-EsPensTipoBRurM!BG67</f>
        <v>0</v>
      </c>
      <c r="BH67" s="116">
        <f>EsPensTipoBRurM1!BH67+EsPensTipoBRurM2!BH67-EsPensTipoBRurM!BH67</f>
        <v>0</v>
      </c>
      <c r="BI67" s="116">
        <f>EsPensTipoBRurM1!BI67+EsPensTipoBRurM2!BI67-EsPensTipoBRurM!BI67</f>
        <v>0</v>
      </c>
      <c r="BJ67" s="116">
        <f>EsPensTipoBRurM1!BJ67+EsPensTipoBRurM2!BJ67-EsPensTipoBRurM!BJ67</f>
        <v>0</v>
      </c>
    </row>
    <row r="68" spans="1:62" x14ac:dyDescent="0.3">
      <c r="A68" s="94">
        <v>66</v>
      </c>
      <c r="B68" s="95"/>
      <c r="C68" s="95"/>
      <c r="D68" s="95"/>
      <c r="E68" s="95"/>
      <c r="F68" s="95"/>
      <c r="G68" s="95"/>
      <c r="H68" s="95"/>
      <c r="I68" s="95"/>
      <c r="J68" s="95"/>
      <c r="K68" s="95"/>
      <c r="L68" s="95"/>
      <c r="M68" s="95"/>
      <c r="N68" s="95"/>
      <c r="O68" s="95"/>
      <c r="P68" s="96"/>
      <c r="Q68" s="116">
        <f>EsPensTipoBRurM1!Q68+EsPensTipoBRurM2!Q68-EsPensTipoBRurM!Q68</f>
        <v>0</v>
      </c>
      <c r="R68" s="116">
        <f>EsPensTipoBRurM1!R68+EsPensTipoBRurM2!R68-EsPensTipoBRurM!R68</f>
        <v>0</v>
      </c>
      <c r="S68" s="116">
        <f>EsPensTipoBRurM1!S68+EsPensTipoBRurM2!S68-EsPensTipoBRurM!S68</f>
        <v>0</v>
      </c>
      <c r="T68" s="116">
        <f>EsPensTipoBRurM1!T68+EsPensTipoBRurM2!T68-EsPensTipoBRurM!T68</f>
        <v>0</v>
      </c>
      <c r="U68" s="116">
        <f>EsPensTipoBRurM1!U68+EsPensTipoBRurM2!U68-EsPensTipoBRurM!U68</f>
        <v>0</v>
      </c>
      <c r="V68" s="116">
        <f>EsPensTipoBRurM1!V68+EsPensTipoBRurM2!V68-EsPensTipoBRurM!V68</f>
        <v>0</v>
      </c>
      <c r="W68" s="116">
        <f>EsPensTipoBRurM1!W68+EsPensTipoBRurM2!W68-EsPensTipoBRurM!W68</f>
        <v>0</v>
      </c>
      <c r="X68" s="116">
        <f>EsPensTipoBRurM1!X68+EsPensTipoBRurM2!X68-EsPensTipoBRurM!X68</f>
        <v>0</v>
      </c>
      <c r="Y68" s="116">
        <f>EsPensTipoBRurM1!Y68+EsPensTipoBRurM2!Y68-EsPensTipoBRurM!Y68</f>
        <v>0</v>
      </c>
      <c r="Z68" s="116">
        <f>EsPensTipoBRurM1!Z68+EsPensTipoBRurM2!Z68-EsPensTipoBRurM!Z68</f>
        <v>0</v>
      </c>
      <c r="AA68" s="116">
        <f>EsPensTipoBRurM1!AA68+EsPensTipoBRurM2!AA68-EsPensTipoBRurM!AA68</f>
        <v>0</v>
      </c>
      <c r="AB68" s="116">
        <f>EsPensTipoBRurM1!AB68+EsPensTipoBRurM2!AB68-EsPensTipoBRurM!AB68</f>
        <v>0</v>
      </c>
      <c r="AC68" s="116">
        <f>EsPensTipoBRurM1!AC68+EsPensTipoBRurM2!AC68-EsPensTipoBRurM!AC68</f>
        <v>0</v>
      </c>
      <c r="AD68" s="116">
        <f>EsPensTipoBRurM1!AD68+EsPensTipoBRurM2!AD68-EsPensTipoBRurM!AD68</f>
        <v>0</v>
      </c>
      <c r="AE68" s="116">
        <f>EsPensTipoBRurM1!AE68+EsPensTipoBRurM2!AE68-EsPensTipoBRurM!AE68</f>
        <v>0</v>
      </c>
      <c r="AF68" s="116">
        <f>EsPensTipoBRurM1!AF68+EsPensTipoBRurM2!AF68-EsPensTipoBRurM!AF68</f>
        <v>0</v>
      </c>
      <c r="AG68" s="116">
        <f>EsPensTipoBRurM1!AG68+EsPensTipoBRurM2!AG68-EsPensTipoBRurM!AG68</f>
        <v>0</v>
      </c>
      <c r="AH68" s="116">
        <f>EsPensTipoBRurM1!AH68+EsPensTipoBRurM2!AH68-EsPensTipoBRurM!AH68</f>
        <v>0</v>
      </c>
      <c r="AI68" s="116">
        <f>EsPensTipoBRurM1!AI68+EsPensTipoBRurM2!AI68-EsPensTipoBRurM!AI68</f>
        <v>0</v>
      </c>
      <c r="AJ68" s="116">
        <f>EsPensTipoBRurM1!AJ68+EsPensTipoBRurM2!AJ68-EsPensTipoBRurM!AJ68</f>
        <v>0</v>
      </c>
      <c r="AK68" s="116">
        <f>EsPensTipoBRurM1!AK68+EsPensTipoBRurM2!AK68-EsPensTipoBRurM!AK68</f>
        <v>0</v>
      </c>
      <c r="AL68" s="116">
        <f>EsPensTipoBRurM1!AL68+EsPensTipoBRurM2!AL68-EsPensTipoBRurM!AL68</f>
        <v>0</v>
      </c>
      <c r="AM68" s="116">
        <f>EsPensTipoBRurM1!AM68+EsPensTipoBRurM2!AM68-EsPensTipoBRurM!AM68</f>
        <v>0</v>
      </c>
      <c r="AN68" s="116">
        <f>EsPensTipoBRurM1!AN68+EsPensTipoBRurM2!AN68-EsPensTipoBRurM!AN68</f>
        <v>0</v>
      </c>
      <c r="AO68" s="116">
        <f>EsPensTipoBRurM1!AO68+EsPensTipoBRurM2!AO68-EsPensTipoBRurM!AO68</f>
        <v>0</v>
      </c>
      <c r="AP68" s="116">
        <f>EsPensTipoBRurM1!AP68+EsPensTipoBRurM2!AP68-EsPensTipoBRurM!AP68</f>
        <v>33.266838710726006</v>
      </c>
      <c r="AQ68" s="116">
        <f>EsPensTipoBRurM1!AQ68+EsPensTipoBRurM2!AQ68-EsPensTipoBRurM!AQ68</f>
        <v>19.611543656283175</v>
      </c>
      <c r="AR68" s="116">
        <f>EsPensTipoBRurM1!AR68+EsPensTipoBRurM2!AR68-EsPensTipoBRurM!AR68</f>
        <v>8.6398646983288927</v>
      </c>
      <c r="AS68" s="116">
        <f>EsPensTipoBRurM1!AS68+EsPensTipoBRurM2!AS68-EsPensTipoBRurM!AS68</f>
        <v>0</v>
      </c>
      <c r="AT68" s="116">
        <f>EsPensTipoBRurM1!AT68+EsPensTipoBRurM2!AT68-EsPensTipoBRurM!AT68</f>
        <v>0</v>
      </c>
      <c r="AU68" s="116">
        <f>EsPensTipoBRurM1!AU68+EsPensTipoBRurM2!AU68-EsPensTipoBRurM!AU68</f>
        <v>0</v>
      </c>
      <c r="AV68" s="116">
        <f>EsPensTipoBRurM1!AV68+EsPensTipoBRurM2!AV68-EsPensTipoBRurM!AV68</f>
        <v>0</v>
      </c>
      <c r="AW68" s="116">
        <f>EsPensTipoBRurM1!AW68+EsPensTipoBRurM2!AW68-EsPensTipoBRurM!AW68</f>
        <v>0</v>
      </c>
      <c r="AX68" s="116">
        <f>EsPensTipoBRurM1!AX68+EsPensTipoBRurM2!AX68-EsPensTipoBRurM!AX68</f>
        <v>0</v>
      </c>
      <c r="AY68" s="116">
        <f>EsPensTipoBRurM1!AY68+EsPensTipoBRurM2!AY68-EsPensTipoBRurM!AY68</f>
        <v>0</v>
      </c>
      <c r="AZ68" s="116">
        <f>EsPensTipoBRurM1!AZ68+EsPensTipoBRurM2!AZ68-EsPensTipoBRurM!AZ68</f>
        <v>0</v>
      </c>
      <c r="BA68" s="116">
        <f>EsPensTipoBRurM1!BA68+EsPensTipoBRurM2!BA68-EsPensTipoBRurM!BA68</f>
        <v>0</v>
      </c>
      <c r="BB68" s="116">
        <f>EsPensTipoBRurM1!BB68+EsPensTipoBRurM2!BB68-EsPensTipoBRurM!BB68</f>
        <v>0</v>
      </c>
      <c r="BC68" s="116">
        <f>EsPensTipoBRurM1!BC68+EsPensTipoBRurM2!BC68-EsPensTipoBRurM!BC68</f>
        <v>0</v>
      </c>
      <c r="BD68" s="116">
        <f>EsPensTipoBRurM1!BD68+EsPensTipoBRurM2!BD68-EsPensTipoBRurM!BD68</f>
        <v>0</v>
      </c>
      <c r="BE68" s="116">
        <f>EsPensTipoBRurM1!BE68+EsPensTipoBRurM2!BE68-EsPensTipoBRurM!BE68</f>
        <v>0</v>
      </c>
      <c r="BF68" s="116">
        <f>EsPensTipoBRurM1!BF68+EsPensTipoBRurM2!BF68-EsPensTipoBRurM!BF68</f>
        <v>0</v>
      </c>
      <c r="BG68" s="116">
        <f>EsPensTipoBRurM1!BG68+EsPensTipoBRurM2!BG68-EsPensTipoBRurM!BG68</f>
        <v>0</v>
      </c>
      <c r="BH68" s="116">
        <f>EsPensTipoBRurM1!BH68+EsPensTipoBRurM2!BH68-EsPensTipoBRurM!BH68</f>
        <v>0</v>
      </c>
      <c r="BI68" s="116">
        <f>EsPensTipoBRurM1!BI68+EsPensTipoBRurM2!BI68-EsPensTipoBRurM!BI68</f>
        <v>0</v>
      </c>
      <c r="BJ68" s="116">
        <f>EsPensTipoBRurM1!BJ68+EsPensTipoBRurM2!BJ68-EsPensTipoBRurM!BJ68</f>
        <v>0</v>
      </c>
    </row>
    <row r="69" spans="1:62" x14ac:dyDescent="0.3">
      <c r="A69" s="94">
        <v>67</v>
      </c>
      <c r="B69" s="95"/>
      <c r="C69" s="95"/>
      <c r="D69" s="95"/>
      <c r="E69" s="95"/>
      <c r="F69" s="95"/>
      <c r="G69" s="95"/>
      <c r="H69" s="95"/>
      <c r="I69" s="95"/>
      <c r="J69" s="95"/>
      <c r="K69" s="95"/>
      <c r="L69" s="95"/>
      <c r="M69" s="95"/>
      <c r="N69" s="95"/>
      <c r="O69" s="95"/>
      <c r="P69" s="96"/>
      <c r="Q69" s="116">
        <f>EsPensTipoBRurM1!Q69+EsPensTipoBRurM2!Q69-EsPensTipoBRurM!Q69</f>
        <v>0</v>
      </c>
      <c r="R69" s="116">
        <f>EsPensTipoBRurM1!R69+EsPensTipoBRurM2!R69-EsPensTipoBRurM!R69</f>
        <v>0</v>
      </c>
      <c r="S69" s="116">
        <f>EsPensTipoBRurM1!S69+EsPensTipoBRurM2!S69-EsPensTipoBRurM!S69</f>
        <v>0</v>
      </c>
      <c r="T69" s="116">
        <f>EsPensTipoBRurM1!T69+EsPensTipoBRurM2!T69-EsPensTipoBRurM!T69</f>
        <v>0</v>
      </c>
      <c r="U69" s="116">
        <f>EsPensTipoBRurM1!U69+EsPensTipoBRurM2!U69-EsPensTipoBRurM!U69</f>
        <v>0</v>
      </c>
      <c r="V69" s="116">
        <f>EsPensTipoBRurM1!V69+EsPensTipoBRurM2!V69-EsPensTipoBRurM!V69</f>
        <v>0</v>
      </c>
      <c r="W69" s="116">
        <f>EsPensTipoBRurM1!W69+EsPensTipoBRurM2!W69-EsPensTipoBRurM!W69</f>
        <v>0</v>
      </c>
      <c r="X69" s="116">
        <f>EsPensTipoBRurM1!X69+EsPensTipoBRurM2!X69-EsPensTipoBRurM!X69</f>
        <v>0</v>
      </c>
      <c r="Y69" s="116">
        <f>EsPensTipoBRurM1!Y69+EsPensTipoBRurM2!Y69-EsPensTipoBRurM!Y69</f>
        <v>0</v>
      </c>
      <c r="Z69" s="116">
        <f>EsPensTipoBRurM1!Z69+EsPensTipoBRurM2!Z69-EsPensTipoBRurM!Z69</f>
        <v>0</v>
      </c>
      <c r="AA69" s="116">
        <f>EsPensTipoBRurM1!AA69+EsPensTipoBRurM2!AA69-EsPensTipoBRurM!AA69</f>
        <v>0</v>
      </c>
      <c r="AB69" s="116">
        <f>EsPensTipoBRurM1!AB69+EsPensTipoBRurM2!AB69-EsPensTipoBRurM!AB69</f>
        <v>0</v>
      </c>
      <c r="AC69" s="116">
        <f>EsPensTipoBRurM1!AC69+EsPensTipoBRurM2!AC69-EsPensTipoBRurM!AC69</f>
        <v>0</v>
      </c>
      <c r="AD69" s="116">
        <f>EsPensTipoBRurM1!AD69+EsPensTipoBRurM2!AD69-EsPensTipoBRurM!AD69</f>
        <v>0</v>
      </c>
      <c r="AE69" s="116">
        <f>EsPensTipoBRurM1!AE69+EsPensTipoBRurM2!AE69-EsPensTipoBRurM!AE69</f>
        <v>0</v>
      </c>
      <c r="AF69" s="116">
        <f>EsPensTipoBRurM1!AF69+EsPensTipoBRurM2!AF69-EsPensTipoBRurM!AF69</f>
        <v>0</v>
      </c>
      <c r="AG69" s="116">
        <f>EsPensTipoBRurM1!AG69+EsPensTipoBRurM2!AG69-EsPensTipoBRurM!AG69</f>
        <v>0</v>
      </c>
      <c r="AH69" s="116">
        <f>EsPensTipoBRurM1!AH69+EsPensTipoBRurM2!AH69-EsPensTipoBRurM!AH69</f>
        <v>0</v>
      </c>
      <c r="AI69" s="116">
        <f>EsPensTipoBRurM1!AI69+EsPensTipoBRurM2!AI69-EsPensTipoBRurM!AI69</f>
        <v>0</v>
      </c>
      <c r="AJ69" s="116">
        <f>EsPensTipoBRurM1!AJ69+EsPensTipoBRurM2!AJ69-EsPensTipoBRurM!AJ69</f>
        <v>0</v>
      </c>
      <c r="AK69" s="116">
        <f>EsPensTipoBRurM1!AK69+EsPensTipoBRurM2!AK69-EsPensTipoBRurM!AK69</f>
        <v>0</v>
      </c>
      <c r="AL69" s="116">
        <f>EsPensTipoBRurM1!AL69+EsPensTipoBRurM2!AL69-EsPensTipoBRurM!AL69</f>
        <v>0</v>
      </c>
      <c r="AM69" s="116">
        <f>EsPensTipoBRurM1!AM69+EsPensTipoBRurM2!AM69-EsPensTipoBRurM!AM69</f>
        <v>0</v>
      </c>
      <c r="AN69" s="116">
        <f>EsPensTipoBRurM1!AN69+EsPensTipoBRurM2!AN69-EsPensTipoBRurM!AN69</f>
        <v>0</v>
      </c>
      <c r="AO69" s="116">
        <f>EsPensTipoBRurM1!AO69+EsPensTipoBRurM2!AO69-EsPensTipoBRurM!AO69</f>
        <v>0</v>
      </c>
      <c r="AP69" s="116">
        <f>EsPensTipoBRurM1!AP69+EsPensTipoBRurM2!AP69-EsPensTipoBRurM!AP69</f>
        <v>0</v>
      </c>
      <c r="AQ69" s="116">
        <f>EsPensTipoBRurM1!AQ69+EsPensTipoBRurM2!AQ69-EsPensTipoBRurM!AQ69</f>
        <v>32.893764622480376</v>
      </c>
      <c r="AR69" s="116">
        <f>EsPensTipoBRurM1!AR69+EsPensTipoBRurM2!AR69-EsPensTipoBRurM!AR69</f>
        <v>19.393174822966103</v>
      </c>
      <c r="AS69" s="116">
        <f>EsPensTipoBRurM1!AS69+EsPensTipoBRurM2!AS69-EsPensTipoBRurM!AS69</f>
        <v>8.5443075285293162</v>
      </c>
      <c r="AT69" s="116">
        <f>EsPensTipoBRurM1!AT69+EsPensTipoBRurM2!AT69-EsPensTipoBRurM!AT69</f>
        <v>0</v>
      </c>
      <c r="AU69" s="116">
        <f>EsPensTipoBRurM1!AU69+EsPensTipoBRurM2!AU69-EsPensTipoBRurM!AU69</f>
        <v>0</v>
      </c>
      <c r="AV69" s="116">
        <f>EsPensTipoBRurM1!AV69+EsPensTipoBRurM2!AV69-EsPensTipoBRurM!AV69</f>
        <v>0</v>
      </c>
      <c r="AW69" s="116">
        <f>EsPensTipoBRurM1!AW69+EsPensTipoBRurM2!AW69-EsPensTipoBRurM!AW69</f>
        <v>0</v>
      </c>
      <c r="AX69" s="116">
        <f>EsPensTipoBRurM1!AX69+EsPensTipoBRurM2!AX69-EsPensTipoBRurM!AX69</f>
        <v>0</v>
      </c>
      <c r="AY69" s="116">
        <f>EsPensTipoBRurM1!AY69+EsPensTipoBRurM2!AY69-EsPensTipoBRurM!AY69</f>
        <v>0</v>
      </c>
      <c r="AZ69" s="116">
        <f>EsPensTipoBRurM1!AZ69+EsPensTipoBRurM2!AZ69-EsPensTipoBRurM!AZ69</f>
        <v>0</v>
      </c>
      <c r="BA69" s="116">
        <f>EsPensTipoBRurM1!BA69+EsPensTipoBRurM2!BA69-EsPensTipoBRurM!BA69</f>
        <v>0</v>
      </c>
      <c r="BB69" s="116">
        <f>EsPensTipoBRurM1!BB69+EsPensTipoBRurM2!BB69-EsPensTipoBRurM!BB69</f>
        <v>0</v>
      </c>
      <c r="BC69" s="116">
        <f>EsPensTipoBRurM1!BC69+EsPensTipoBRurM2!BC69-EsPensTipoBRurM!BC69</f>
        <v>0</v>
      </c>
      <c r="BD69" s="116">
        <f>EsPensTipoBRurM1!BD69+EsPensTipoBRurM2!BD69-EsPensTipoBRurM!BD69</f>
        <v>0</v>
      </c>
      <c r="BE69" s="116">
        <f>EsPensTipoBRurM1!BE69+EsPensTipoBRurM2!BE69-EsPensTipoBRurM!BE69</f>
        <v>0</v>
      </c>
      <c r="BF69" s="116">
        <f>EsPensTipoBRurM1!BF69+EsPensTipoBRurM2!BF69-EsPensTipoBRurM!BF69</f>
        <v>0</v>
      </c>
      <c r="BG69" s="116">
        <f>EsPensTipoBRurM1!BG69+EsPensTipoBRurM2!BG69-EsPensTipoBRurM!BG69</f>
        <v>0</v>
      </c>
      <c r="BH69" s="116">
        <f>EsPensTipoBRurM1!BH69+EsPensTipoBRurM2!BH69-EsPensTipoBRurM!BH69</f>
        <v>0</v>
      </c>
      <c r="BI69" s="116">
        <f>EsPensTipoBRurM1!BI69+EsPensTipoBRurM2!BI69-EsPensTipoBRurM!BI69</f>
        <v>0</v>
      </c>
      <c r="BJ69" s="116">
        <f>EsPensTipoBRurM1!BJ69+EsPensTipoBRurM2!BJ69-EsPensTipoBRurM!BJ69</f>
        <v>0</v>
      </c>
    </row>
    <row r="70" spans="1:62" x14ac:dyDescent="0.3">
      <c r="A70" s="94">
        <v>68</v>
      </c>
      <c r="B70" s="95"/>
      <c r="C70" s="95"/>
      <c r="D70" s="95"/>
      <c r="E70" s="95"/>
      <c r="F70" s="95"/>
      <c r="G70" s="95"/>
      <c r="H70" s="95"/>
      <c r="I70" s="95"/>
      <c r="J70" s="95"/>
      <c r="K70" s="95"/>
      <c r="L70" s="95"/>
      <c r="M70" s="95"/>
      <c r="N70" s="95"/>
      <c r="O70" s="95"/>
      <c r="P70" s="96"/>
      <c r="Q70" s="116">
        <f>EsPensTipoBRurM1!Q70+EsPensTipoBRurM2!Q70-EsPensTipoBRurM!Q70</f>
        <v>0</v>
      </c>
      <c r="R70" s="116">
        <f>EsPensTipoBRurM1!R70+EsPensTipoBRurM2!R70-EsPensTipoBRurM!R70</f>
        <v>0</v>
      </c>
      <c r="S70" s="116">
        <f>EsPensTipoBRurM1!S70+EsPensTipoBRurM2!S70-EsPensTipoBRurM!S70</f>
        <v>0</v>
      </c>
      <c r="T70" s="116">
        <f>EsPensTipoBRurM1!T70+EsPensTipoBRurM2!T70-EsPensTipoBRurM!T70</f>
        <v>0</v>
      </c>
      <c r="U70" s="116">
        <f>EsPensTipoBRurM1!U70+EsPensTipoBRurM2!U70-EsPensTipoBRurM!U70</f>
        <v>0</v>
      </c>
      <c r="V70" s="116">
        <f>EsPensTipoBRurM1!V70+EsPensTipoBRurM2!V70-EsPensTipoBRurM!V70</f>
        <v>0</v>
      </c>
      <c r="W70" s="116">
        <f>EsPensTipoBRurM1!W70+EsPensTipoBRurM2!W70-EsPensTipoBRurM!W70</f>
        <v>0</v>
      </c>
      <c r="X70" s="116">
        <f>EsPensTipoBRurM1!X70+EsPensTipoBRurM2!X70-EsPensTipoBRurM!X70</f>
        <v>0</v>
      </c>
      <c r="Y70" s="116">
        <f>EsPensTipoBRurM1!Y70+EsPensTipoBRurM2!Y70-EsPensTipoBRurM!Y70</f>
        <v>0</v>
      </c>
      <c r="Z70" s="116">
        <f>EsPensTipoBRurM1!Z70+EsPensTipoBRurM2!Z70-EsPensTipoBRurM!Z70</f>
        <v>0</v>
      </c>
      <c r="AA70" s="116">
        <f>EsPensTipoBRurM1!AA70+EsPensTipoBRurM2!AA70-EsPensTipoBRurM!AA70</f>
        <v>0</v>
      </c>
      <c r="AB70" s="116">
        <f>EsPensTipoBRurM1!AB70+EsPensTipoBRurM2!AB70-EsPensTipoBRurM!AB70</f>
        <v>0</v>
      </c>
      <c r="AC70" s="116">
        <f>EsPensTipoBRurM1!AC70+EsPensTipoBRurM2!AC70-EsPensTipoBRurM!AC70</f>
        <v>0</v>
      </c>
      <c r="AD70" s="116">
        <f>EsPensTipoBRurM1!AD70+EsPensTipoBRurM2!AD70-EsPensTipoBRurM!AD70</f>
        <v>0</v>
      </c>
      <c r="AE70" s="116">
        <f>EsPensTipoBRurM1!AE70+EsPensTipoBRurM2!AE70-EsPensTipoBRurM!AE70</f>
        <v>0</v>
      </c>
      <c r="AF70" s="116">
        <f>EsPensTipoBRurM1!AF70+EsPensTipoBRurM2!AF70-EsPensTipoBRurM!AF70</f>
        <v>0</v>
      </c>
      <c r="AG70" s="116">
        <f>EsPensTipoBRurM1!AG70+EsPensTipoBRurM2!AG70-EsPensTipoBRurM!AG70</f>
        <v>0</v>
      </c>
      <c r="AH70" s="116">
        <f>EsPensTipoBRurM1!AH70+EsPensTipoBRurM2!AH70-EsPensTipoBRurM!AH70</f>
        <v>0</v>
      </c>
      <c r="AI70" s="116">
        <f>EsPensTipoBRurM1!AI70+EsPensTipoBRurM2!AI70-EsPensTipoBRurM!AI70</f>
        <v>0</v>
      </c>
      <c r="AJ70" s="116">
        <f>EsPensTipoBRurM1!AJ70+EsPensTipoBRurM2!AJ70-EsPensTipoBRurM!AJ70</f>
        <v>0</v>
      </c>
      <c r="AK70" s="116">
        <f>EsPensTipoBRurM1!AK70+EsPensTipoBRurM2!AK70-EsPensTipoBRurM!AK70</f>
        <v>0</v>
      </c>
      <c r="AL70" s="116">
        <f>EsPensTipoBRurM1!AL70+EsPensTipoBRurM2!AL70-EsPensTipoBRurM!AL70</f>
        <v>0</v>
      </c>
      <c r="AM70" s="116">
        <f>EsPensTipoBRurM1!AM70+EsPensTipoBRurM2!AM70-EsPensTipoBRurM!AM70</f>
        <v>0</v>
      </c>
      <c r="AN70" s="116">
        <f>EsPensTipoBRurM1!AN70+EsPensTipoBRurM2!AN70-EsPensTipoBRurM!AN70</f>
        <v>0</v>
      </c>
      <c r="AO70" s="116">
        <f>EsPensTipoBRurM1!AO70+EsPensTipoBRurM2!AO70-EsPensTipoBRurM!AO70</f>
        <v>0</v>
      </c>
      <c r="AP70" s="116">
        <f>EsPensTipoBRurM1!AP70+EsPensTipoBRurM2!AP70-EsPensTipoBRurM!AP70</f>
        <v>0</v>
      </c>
      <c r="AQ70" s="116">
        <f>EsPensTipoBRurM1!AQ70+EsPensTipoBRurM2!AQ70-EsPensTipoBRurM!AQ70</f>
        <v>0</v>
      </c>
      <c r="AR70" s="116">
        <f>EsPensTipoBRurM1!AR70+EsPensTipoBRurM2!AR70-EsPensTipoBRurM!AR70</f>
        <v>32.48868920703535</v>
      </c>
      <c r="AS70" s="116">
        <f>EsPensTipoBRurM1!AS70+EsPensTipoBRurM2!AS70-EsPensTipoBRurM!AS70</f>
        <v>19.155953188943386</v>
      </c>
      <c r="AT70" s="116">
        <f>EsPensTipoBRurM1!AT70+EsPensTipoBRurM2!AT70-EsPensTipoBRurM!AT70</f>
        <v>8.440476859730552</v>
      </c>
      <c r="AU70" s="116">
        <f>EsPensTipoBRurM1!AU70+EsPensTipoBRurM2!AU70-EsPensTipoBRurM!AU70</f>
        <v>0</v>
      </c>
      <c r="AV70" s="116">
        <f>EsPensTipoBRurM1!AV70+EsPensTipoBRurM2!AV70-EsPensTipoBRurM!AV70</f>
        <v>0</v>
      </c>
      <c r="AW70" s="116">
        <f>EsPensTipoBRurM1!AW70+EsPensTipoBRurM2!AW70-EsPensTipoBRurM!AW70</f>
        <v>0</v>
      </c>
      <c r="AX70" s="116">
        <f>EsPensTipoBRurM1!AX70+EsPensTipoBRurM2!AX70-EsPensTipoBRurM!AX70</f>
        <v>0</v>
      </c>
      <c r="AY70" s="116">
        <f>EsPensTipoBRurM1!AY70+EsPensTipoBRurM2!AY70-EsPensTipoBRurM!AY70</f>
        <v>0</v>
      </c>
      <c r="AZ70" s="116">
        <f>EsPensTipoBRurM1!AZ70+EsPensTipoBRurM2!AZ70-EsPensTipoBRurM!AZ70</f>
        <v>0</v>
      </c>
      <c r="BA70" s="116">
        <f>EsPensTipoBRurM1!BA70+EsPensTipoBRurM2!BA70-EsPensTipoBRurM!BA70</f>
        <v>0</v>
      </c>
      <c r="BB70" s="116">
        <f>EsPensTipoBRurM1!BB70+EsPensTipoBRurM2!BB70-EsPensTipoBRurM!BB70</f>
        <v>0</v>
      </c>
      <c r="BC70" s="116">
        <f>EsPensTipoBRurM1!BC70+EsPensTipoBRurM2!BC70-EsPensTipoBRurM!BC70</f>
        <v>0</v>
      </c>
      <c r="BD70" s="116">
        <f>EsPensTipoBRurM1!BD70+EsPensTipoBRurM2!BD70-EsPensTipoBRurM!BD70</f>
        <v>0</v>
      </c>
      <c r="BE70" s="116">
        <f>EsPensTipoBRurM1!BE70+EsPensTipoBRurM2!BE70-EsPensTipoBRurM!BE70</f>
        <v>0</v>
      </c>
      <c r="BF70" s="116">
        <f>EsPensTipoBRurM1!BF70+EsPensTipoBRurM2!BF70-EsPensTipoBRurM!BF70</f>
        <v>0</v>
      </c>
      <c r="BG70" s="116">
        <f>EsPensTipoBRurM1!BG70+EsPensTipoBRurM2!BG70-EsPensTipoBRurM!BG70</f>
        <v>0</v>
      </c>
      <c r="BH70" s="116">
        <f>EsPensTipoBRurM1!BH70+EsPensTipoBRurM2!BH70-EsPensTipoBRurM!BH70</f>
        <v>0</v>
      </c>
      <c r="BI70" s="116">
        <f>EsPensTipoBRurM1!BI70+EsPensTipoBRurM2!BI70-EsPensTipoBRurM!BI70</f>
        <v>0</v>
      </c>
      <c r="BJ70" s="116">
        <f>EsPensTipoBRurM1!BJ70+EsPensTipoBRurM2!BJ70-EsPensTipoBRurM!BJ70</f>
        <v>0</v>
      </c>
    </row>
    <row r="71" spans="1:62" x14ac:dyDescent="0.3">
      <c r="A71" s="94">
        <v>69</v>
      </c>
      <c r="B71" s="95"/>
      <c r="C71" s="95"/>
      <c r="D71" s="95"/>
      <c r="E71" s="95"/>
      <c r="F71" s="95"/>
      <c r="G71" s="95"/>
      <c r="H71" s="95"/>
      <c r="I71" s="95"/>
      <c r="J71" s="95"/>
      <c r="K71" s="95"/>
      <c r="L71" s="95"/>
      <c r="M71" s="95"/>
      <c r="N71" s="95"/>
      <c r="O71" s="95"/>
      <c r="P71" s="96"/>
      <c r="Q71" s="116">
        <f>EsPensTipoBRurM1!Q71+EsPensTipoBRurM2!Q71-EsPensTipoBRurM!Q71</f>
        <v>0</v>
      </c>
      <c r="R71" s="116">
        <f>EsPensTipoBRurM1!R71+EsPensTipoBRurM2!R71-EsPensTipoBRurM!R71</f>
        <v>0</v>
      </c>
      <c r="S71" s="116">
        <f>EsPensTipoBRurM1!S71+EsPensTipoBRurM2!S71-EsPensTipoBRurM!S71</f>
        <v>0</v>
      </c>
      <c r="T71" s="116">
        <f>EsPensTipoBRurM1!T71+EsPensTipoBRurM2!T71-EsPensTipoBRurM!T71</f>
        <v>0</v>
      </c>
      <c r="U71" s="116">
        <f>EsPensTipoBRurM1!U71+EsPensTipoBRurM2!U71-EsPensTipoBRurM!U71</f>
        <v>0</v>
      </c>
      <c r="V71" s="116">
        <f>EsPensTipoBRurM1!V71+EsPensTipoBRurM2!V71-EsPensTipoBRurM!V71</f>
        <v>0</v>
      </c>
      <c r="W71" s="116">
        <f>EsPensTipoBRurM1!W71+EsPensTipoBRurM2!W71-EsPensTipoBRurM!W71</f>
        <v>0</v>
      </c>
      <c r="X71" s="116">
        <f>EsPensTipoBRurM1!X71+EsPensTipoBRurM2!X71-EsPensTipoBRurM!X71</f>
        <v>0</v>
      </c>
      <c r="Y71" s="116">
        <f>EsPensTipoBRurM1!Y71+EsPensTipoBRurM2!Y71-EsPensTipoBRurM!Y71</f>
        <v>0</v>
      </c>
      <c r="Z71" s="116">
        <f>EsPensTipoBRurM1!Z71+EsPensTipoBRurM2!Z71-EsPensTipoBRurM!Z71</f>
        <v>0</v>
      </c>
      <c r="AA71" s="116">
        <f>EsPensTipoBRurM1!AA71+EsPensTipoBRurM2!AA71-EsPensTipoBRurM!AA71</f>
        <v>0</v>
      </c>
      <c r="AB71" s="116">
        <f>EsPensTipoBRurM1!AB71+EsPensTipoBRurM2!AB71-EsPensTipoBRurM!AB71</f>
        <v>0</v>
      </c>
      <c r="AC71" s="116">
        <f>EsPensTipoBRurM1!AC71+EsPensTipoBRurM2!AC71-EsPensTipoBRurM!AC71</f>
        <v>0</v>
      </c>
      <c r="AD71" s="116">
        <f>EsPensTipoBRurM1!AD71+EsPensTipoBRurM2!AD71-EsPensTipoBRurM!AD71</f>
        <v>0</v>
      </c>
      <c r="AE71" s="116">
        <f>EsPensTipoBRurM1!AE71+EsPensTipoBRurM2!AE71-EsPensTipoBRurM!AE71</f>
        <v>0</v>
      </c>
      <c r="AF71" s="116">
        <f>EsPensTipoBRurM1!AF71+EsPensTipoBRurM2!AF71-EsPensTipoBRurM!AF71</f>
        <v>0</v>
      </c>
      <c r="AG71" s="116">
        <f>EsPensTipoBRurM1!AG71+EsPensTipoBRurM2!AG71-EsPensTipoBRurM!AG71</f>
        <v>0</v>
      </c>
      <c r="AH71" s="116">
        <f>EsPensTipoBRurM1!AH71+EsPensTipoBRurM2!AH71-EsPensTipoBRurM!AH71</f>
        <v>0</v>
      </c>
      <c r="AI71" s="116">
        <f>EsPensTipoBRurM1!AI71+EsPensTipoBRurM2!AI71-EsPensTipoBRurM!AI71</f>
        <v>0</v>
      </c>
      <c r="AJ71" s="116">
        <f>EsPensTipoBRurM1!AJ71+EsPensTipoBRurM2!AJ71-EsPensTipoBRurM!AJ71</f>
        <v>0</v>
      </c>
      <c r="AK71" s="116">
        <f>EsPensTipoBRurM1!AK71+EsPensTipoBRurM2!AK71-EsPensTipoBRurM!AK71</f>
        <v>0</v>
      </c>
      <c r="AL71" s="116">
        <f>EsPensTipoBRurM1!AL71+EsPensTipoBRurM2!AL71-EsPensTipoBRurM!AL71</f>
        <v>0</v>
      </c>
      <c r="AM71" s="116">
        <f>EsPensTipoBRurM1!AM71+EsPensTipoBRurM2!AM71-EsPensTipoBRurM!AM71</f>
        <v>0</v>
      </c>
      <c r="AN71" s="116">
        <f>EsPensTipoBRurM1!AN71+EsPensTipoBRurM2!AN71-EsPensTipoBRurM!AN71</f>
        <v>0</v>
      </c>
      <c r="AO71" s="116">
        <f>EsPensTipoBRurM1!AO71+EsPensTipoBRurM2!AO71-EsPensTipoBRurM!AO71</f>
        <v>0</v>
      </c>
      <c r="AP71" s="116">
        <f>EsPensTipoBRurM1!AP71+EsPensTipoBRurM2!AP71-EsPensTipoBRurM!AP71</f>
        <v>0</v>
      </c>
      <c r="AQ71" s="116">
        <f>EsPensTipoBRurM1!AQ71+EsPensTipoBRurM2!AQ71-EsPensTipoBRurM!AQ71</f>
        <v>0</v>
      </c>
      <c r="AR71" s="116">
        <f>EsPensTipoBRurM1!AR71+EsPensTipoBRurM2!AR71-EsPensTipoBRurM!AR71</f>
        <v>0</v>
      </c>
      <c r="AS71" s="116">
        <f>EsPensTipoBRurM1!AS71+EsPensTipoBRurM2!AS71-EsPensTipoBRurM!AS71</f>
        <v>32.06359642346797</v>
      </c>
      <c r="AT71" s="116">
        <f>EsPensTipoBRurM1!AT71+EsPensTipoBRurM2!AT71-EsPensTipoBRurM!AT71</f>
        <v>18.906872055245913</v>
      </c>
      <c r="AU71" s="116">
        <f>EsPensTipoBRurM1!AU71+EsPensTipoBRurM2!AU71-EsPensTipoBRurM!AU71</f>
        <v>8.3314195222628769</v>
      </c>
      <c r="AV71" s="116">
        <f>EsPensTipoBRurM1!AV71+EsPensTipoBRurM2!AV71-EsPensTipoBRurM!AV71</f>
        <v>0</v>
      </c>
      <c r="AW71" s="116">
        <f>EsPensTipoBRurM1!AW71+EsPensTipoBRurM2!AW71-EsPensTipoBRurM!AW71</f>
        <v>0</v>
      </c>
      <c r="AX71" s="116">
        <f>EsPensTipoBRurM1!AX71+EsPensTipoBRurM2!AX71-EsPensTipoBRurM!AX71</f>
        <v>0</v>
      </c>
      <c r="AY71" s="116">
        <f>EsPensTipoBRurM1!AY71+EsPensTipoBRurM2!AY71-EsPensTipoBRurM!AY71</f>
        <v>0</v>
      </c>
      <c r="AZ71" s="116">
        <f>EsPensTipoBRurM1!AZ71+EsPensTipoBRurM2!AZ71-EsPensTipoBRurM!AZ71</f>
        <v>0</v>
      </c>
      <c r="BA71" s="116">
        <f>EsPensTipoBRurM1!BA71+EsPensTipoBRurM2!BA71-EsPensTipoBRurM!BA71</f>
        <v>0</v>
      </c>
      <c r="BB71" s="116">
        <f>EsPensTipoBRurM1!BB71+EsPensTipoBRurM2!BB71-EsPensTipoBRurM!BB71</f>
        <v>0</v>
      </c>
      <c r="BC71" s="116">
        <f>EsPensTipoBRurM1!BC71+EsPensTipoBRurM2!BC71-EsPensTipoBRurM!BC71</f>
        <v>0</v>
      </c>
      <c r="BD71" s="116">
        <f>EsPensTipoBRurM1!BD71+EsPensTipoBRurM2!BD71-EsPensTipoBRurM!BD71</f>
        <v>0</v>
      </c>
      <c r="BE71" s="116">
        <f>EsPensTipoBRurM1!BE71+EsPensTipoBRurM2!BE71-EsPensTipoBRurM!BE71</f>
        <v>0</v>
      </c>
      <c r="BF71" s="116">
        <f>EsPensTipoBRurM1!BF71+EsPensTipoBRurM2!BF71-EsPensTipoBRurM!BF71</f>
        <v>0</v>
      </c>
      <c r="BG71" s="116">
        <f>EsPensTipoBRurM1!BG71+EsPensTipoBRurM2!BG71-EsPensTipoBRurM!BG71</f>
        <v>0</v>
      </c>
      <c r="BH71" s="116">
        <f>EsPensTipoBRurM1!BH71+EsPensTipoBRurM2!BH71-EsPensTipoBRurM!BH71</f>
        <v>0</v>
      </c>
      <c r="BI71" s="116">
        <f>EsPensTipoBRurM1!BI71+EsPensTipoBRurM2!BI71-EsPensTipoBRurM!BI71</f>
        <v>0</v>
      </c>
      <c r="BJ71" s="116">
        <f>EsPensTipoBRurM1!BJ71+EsPensTipoBRurM2!BJ71-EsPensTipoBRurM!BJ71</f>
        <v>0</v>
      </c>
    </row>
    <row r="72" spans="1:62" x14ac:dyDescent="0.3">
      <c r="A72" s="94">
        <v>70</v>
      </c>
      <c r="B72" s="95"/>
      <c r="C72" s="95"/>
      <c r="D72" s="95"/>
      <c r="E72" s="95"/>
      <c r="F72" s="95"/>
      <c r="G72" s="95"/>
      <c r="H72" s="95"/>
      <c r="I72" s="95"/>
      <c r="J72" s="95"/>
      <c r="K72" s="95"/>
      <c r="L72" s="95"/>
      <c r="M72" s="95"/>
      <c r="N72" s="95"/>
      <c r="O72" s="95"/>
      <c r="P72" s="96"/>
      <c r="Q72" s="116">
        <f>EsPensTipoBRurM1!Q72+EsPensTipoBRurM2!Q72-EsPensTipoBRurM!Q72</f>
        <v>0</v>
      </c>
      <c r="R72" s="116">
        <f>EsPensTipoBRurM1!R72+EsPensTipoBRurM2!R72-EsPensTipoBRurM!R72</f>
        <v>0</v>
      </c>
      <c r="S72" s="116">
        <f>EsPensTipoBRurM1!S72+EsPensTipoBRurM2!S72-EsPensTipoBRurM!S72</f>
        <v>0</v>
      </c>
      <c r="T72" s="116">
        <f>EsPensTipoBRurM1!T72+EsPensTipoBRurM2!T72-EsPensTipoBRurM!T72</f>
        <v>0</v>
      </c>
      <c r="U72" s="116">
        <f>EsPensTipoBRurM1!U72+EsPensTipoBRurM2!U72-EsPensTipoBRurM!U72</f>
        <v>0</v>
      </c>
      <c r="V72" s="116">
        <f>EsPensTipoBRurM1!V72+EsPensTipoBRurM2!V72-EsPensTipoBRurM!V72</f>
        <v>0</v>
      </c>
      <c r="W72" s="116">
        <f>EsPensTipoBRurM1!W72+EsPensTipoBRurM2!W72-EsPensTipoBRurM!W72</f>
        <v>0</v>
      </c>
      <c r="X72" s="116">
        <f>EsPensTipoBRurM1!X72+EsPensTipoBRurM2!X72-EsPensTipoBRurM!X72</f>
        <v>0</v>
      </c>
      <c r="Y72" s="116">
        <f>EsPensTipoBRurM1!Y72+EsPensTipoBRurM2!Y72-EsPensTipoBRurM!Y72</f>
        <v>0</v>
      </c>
      <c r="Z72" s="116">
        <f>EsPensTipoBRurM1!Z72+EsPensTipoBRurM2!Z72-EsPensTipoBRurM!Z72</f>
        <v>0</v>
      </c>
      <c r="AA72" s="116">
        <f>EsPensTipoBRurM1!AA72+EsPensTipoBRurM2!AA72-EsPensTipoBRurM!AA72</f>
        <v>0</v>
      </c>
      <c r="AB72" s="116">
        <f>EsPensTipoBRurM1!AB72+EsPensTipoBRurM2!AB72-EsPensTipoBRurM!AB72</f>
        <v>0</v>
      </c>
      <c r="AC72" s="116">
        <f>EsPensTipoBRurM1!AC72+EsPensTipoBRurM2!AC72-EsPensTipoBRurM!AC72</f>
        <v>0</v>
      </c>
      <c r="AD72" s="116">
        <f>EsPensTipoBRurM1!AD72+EsPensTipoBRurM2!AD72-EsPensTipoBRurM!AD72</f>
        <v>0</v>
      </c>
      <c r="AE72" s="116">
        <f>EsPensTipoBRurM1!AE72+EsPensTipoBRurM2!AE72-EsPensTipoBRurM!AE72</f>
        <v>0</v>
      </c>
      <c r="AF72" s="116">
        <f>EsPensTipoBRurM1!AF72+EsPensTipoBRurM2!AF72-EsPensTipoBRurM!AF72</f>
        <v>0</v>
      </c>
      <c r="AG72" s="116">
        <f>EsPensTipoBRurM1!AG72+EsPensTipoBRurM2!AG72-EsPensTipoBRurM!AG72</f>
        <v>0</v>
      </c>
      <c r="AH72" s="116">
        <f>EsPensTipoBRurM1!AH72+EsPensTipoBRurM2!AH72-EsPensTipoBRurM!AH72</f>
        <v>0</v>
      </c>
      <c r="AI72" s="116">
        <f>EsPensTipoBRurM1!AI72+EsPensTipoBRurM2!AI72-EsPensTipoBRurM!AI72</f>
        <v>0</v>
      </c>
      <c r="AJ72" s="116">
        <f>EsPensTipoBRurM1!AJ72+EsPensTipoBRurM2!AJ72-EsPensTipoBRurM!AJ72</f>
        <v>0</v>
      </c>
      <c r="AK72" s="116">
        <f>EsPensTipoBRurM1!AK72+EsPensTipoBRurM2!AK72-EsPensTipoBRurM!AK72</f>
        <v>0</v>
      </c>
      <c r="AL72" s="116">
        <f>EsPensTipoBRurM1!AL72+EsPensTipoBRurM2!AL72-EsPensTipoBRurM!AL72</f>
        <v>0</v>
      </c>
      <c r="AM72" s="116">
        <f>EsPensTipoBRurM1!AM72+EsPensTipoBRurM2!AM72-EsPensTipoBRurM!AM72</f>
        <v>0</v>
      </c>
      <c r="AN72" s="116">
        <f>EsPensTipoBRurM1!AN72+EsPensTipoBRurM2!AN72-EsPensTipoBRurM!AN72</f>
        <v>0</v>
      </c>
      <c r="AO72" s="116">
        <f>EsPensTipoBRurM1!AO72+EsPensTipoBRurM2!AO72-EsPensTipoBRurM!AO72</f>
        <v>0</v>
      </c>
      <c r="AP72" s="116">
        <f>EsPensTipoBRurM1!AP72+EsPensTipoBRurM2!AP72-EsPensTipoBRurM!AP72</f>
        <v>0</v>
      </c>
      <c r="AQ72" s="116">
        <f>EsPensTipoBRurM1!AQ72+EsPensTipoBRurM2!AQ72-EsPensTipoBRurM!AQ72</f>
        <v>0</v>
      </c>
      <c r="AR72" s="116">
        <f>EsPensTipoBRurM1!AR72+EsPensTipoBRurM2!AR72-EsPensTipoBRurM!AR72</f>
        <v>0</v>
      </c>
      <c r="AS72" s="116">
        <f>EsPensTipoBRurM1!AS72+EsPensTipoBRurM2!AS72-EsPensTipoBRurM!AS72</f>
        <v>0</v>
      </c>
      <c r="AT72" s="116">
        <f>EsPensTipoBRurM1!AT72+EsPensTipoBRurM2!AT72-EsPensTipoBRurM!AT72</f>
        <v>31.615640417425311</v>
      </c>
      <c r="AU72" s="116">
        <f>EsPensTipoBRurM1!AU72+EsPensTipoBRurM2!AU72-EsPensTipoBRurM!AU72</f>
        <v>18.644294004821859</v>
      </c>
      <c r="AV72" s="116">
        <f>EsPensTipoBRurM1!AV72+EsPensTipoBRurM2!AV72-EsPensTipoBRurM!AV72</f>
        <v>8.2163830610297737</v>
      </c>
      <c r="AW72" s="116">
        <f>EsPensTipoBRurM1!AW72+EsPensTipoBRurM2!AW72-EsPensTipoBRurM!AW72</f>
        <v>0</v>
      </c>
      <c r="AX72" s="116">
        <f>EsPensTipoBRurM1!AX72+EsPensTipoBRurM2!AX72-EsPensTipoBRurM!AX72</f>
        <v>0</v>
      </c>
      <c r="AY72" s="116">
        <f>EsPensTipoBRurM1!AY72+EsPensTipoBRurM2!AY72-EsPensTipoBRurM!AY72</f>
        <v>0</v>
      </c>
      <c r="AZ72" s="116">
        <f>EsPensTipoBRurM1!AZ72+EsPensTipoBRurM2!AZ72-EsPensTipoBRurM!AZ72</f>
        <v>0</v>
      </c>
      <c r="BA72" s="116">
        <f>EsPensTipoBRurM1!BA72+EsPensTipoBRurM2!BA72-EsPensTipoBRurM!BA72</f>
        <v>0</v>
      </c>
      <c r="BB72" s="116">
        <f>EsPensTipoBRurM1!BB72+EsPensTipoBRurM2!BB72-EsPensTipoBRurM!BB72</f>
        <v>0</v>
      </c>
      <c r="BC72" s="116">
        <f>EsPensTipoBRurM1!BC72+EsPensTipoBRurM2!BC72-EsPensTipoBRurM!BC72</f>
        <v>0</v>
      </c>
      <c r="BD72" s="116">
        <f>EsPensTipoBRurM1!BD72+EsPensTipoBRurM2!BD72-EsPensTipoBRurM!BD72</f>
        <v>0</v>
      </c>
      <c r="BE72" s="116">
        <f>EsPensTipoBRurM1!BE72+EsPensTipoBRurM2!BE72-EsPensTipoBRurM!BE72</f>
        <v>0</v>
      </c>
      <c r="BF72" s="116">
        <f>EsPensTipoBRurM1!BF72+EsPensTipoBRurM2!BF72-EsPensTipoBRurM!BF72</f>
        <v>0</v>
      </c>
      <c r="BG72" s="116">
        <f>EsPensTipoBRurM1!BG72+EsPensTipoBRurM2!BG72-EsPensTipoBRurM!BG72</f>
        <v>0</v>
      </c>
      <c r="BH72" s="116">
        <f>EsPensTipoBRurM1!BH72+EsPensTipoBRurM2!BH72-EsPensTipoBRurM!BH72</f>
        <v>0</v>
      </c>
      <c r="BI72" s="116">
        <f>EsPensTipoBRurM1!BI72+EsPensTipoBRurM2!BI72-EsPensTipoBRurM!BI72</f>
        <v>0</v>
      </c>
      <c r="BJ72" s="116">
        <f>EsPensTipoBRurM1!BJ72+EsPensTipoBRurM2!BJ72-EsPensTipoBRurM!BJ72</f>
        <v>0</v>
      </c>
    </row>
    <row r="73" spans="1:62" x14ac:dyDescent="0.3">
      <c r="A73" s="94">
        <v>71</v>
      </c>
      <c r="B73" s="95"/>
      <c r="C73" s="95"/>
      <c r="D73" s="95"/>
      <c r="E73" s="95"/>
      <c r="F73" s="95"/>
      <c r="G73" s="95"/>
      <c r="H73" s="95"/>
      <c r="I73" s="95"/>
      <c r="J73" s="95"/>
      <c r="K73" s="95"/>
      <c r="L73" s="95"/>
      <c r="M73" s="95"/>
      <c r="N73" s="95"/>
      <c r="O73" s="95"/>
      <c r="P73" s="96"/>
      <c r="Q73" s="116">
        <f>EsPensTipoBRurM1!Q73+EsPensTipoBRurM2!Q73-EsPensTipoBRurM!Q73</f>
        <v>0</v>
      </c>
      <c r="R73" s="116">
        <f>EsPensTipoBRurM1!R73+EsPensTipoBRurM2!R73-EsPensTipoBRurM!R73</f>
        <v>0</v>
      </c>
      <c r="S73" s="116">
        <f>EsPensTipoBRurM1!S73+EsPensTipoBRurM2!S73-EsPensTipoBRurM!S73</f>
        <v>0</v>
      </c>
      <c r="T73" s="116">
        <f>EsPensTipoBRurM1!T73+EsPensTipoBRurM2!T73-EsPensTipoBRurM!T73</f>
        <v>0</v>
      </c>
      <c r="U73" s="116">
        <f>EsPensTipoBRurM1!U73+EsPensTipoBRurM2!U73-EsPensTipoBRurM!U73</f>
        <v>0</v>
      </c>
      <c r="V73" s="116">
        <f>EsPensTipoBRurM1!V73+EsPensTipoBRurM2!V73-EsPensTipoBRurM!V73</f>
        <v>0</v>
      </c>
      <c r="W73" s="116">
        <f>EsPensTipoBRurM1!W73+EsPensTipoBRurM2!W73-EsPensTipoBRurM!W73</f>
        <v>0</v>
      </c>
      <c r="X73" s="116">
        <f>EsPensTipoBRurM1!X73+EsPensTipoBRurM2!X73-EsPensTipoBRurM!X73</f>
        <v>0</v>
      </c>
      <c r="Y73" s="116">
        <f>EsPensTipoBRurM1!Y73+EsPensTipoBRurM2!Y73-EsPensTipoBRurM!Y73</f>
        <v>0</v>
      </c>
      <c r="Z73" s="116">
        <f>EsPensTipoBRurM1!Z73+EsPensTipoBRurM2!Z73-EsPensTipoBRurM!Z73</f>
        <v>0</v>
      </c>
      <c r="AA73" s="116">
        <f>EsPensTipoBRurM1!AA73+EsPensTipoBRurM2!AA73-EsPensTipoBRurM!AA73</f>
        <v>0</v>
      </c>
      <c r="AB73" s="116">
        <f>EsPensTipoBRurM1!AB73+EsPensTipoBRurM2!AB73-EsPensTipoBRurM!AB73</f>
        <v>0</v>
      </c>
      <c r="AC73" s="116">
        <f>EsPensTipoBRurM1!AC73+EsPensTipoBRurM2!AC73-EsPensTipoBRurM!AC73</f>
        <v>0</v>
      </c>
      <c r="AD73" s="116">
        <f>EsPensTipoBRurM1!AD73+EsPensTipoBRurM2!AD73-EsPensTipoBRurM!AD73</f>
        <v>0</v>
      </c>
      <c r="AE73" s="116">
        <f>EsPensTipoBRurM1!AE73+EsPensTipoBRurM2!AE73-EsPensTipoBRurM!AE73</f>
        <v>0</v>
      </c>
      <c r="AF73" s="116">
        <f>EsPensTipoBRurM1!AF73+EsPensTipoBRurM2!AF73-EsPensTipoBRurM!AF73</f>
        <v>0</v>
      </c>
      <c r="AG73" s="116">
        <f>EsPensTipoBRurM1!AG73+EsPensTipoBRurM2!AG73-EsPensTipoBRurM!AG73</f>
        <v>0</v>
      </c>
      <c r="AH73" s="116">
        <f>EsPensTipoBRurM1!AH73+EsPensTipoBRurM2!AH73-EsPensTipoBRurM!AH73</f>
        <v>0</v>
      </c>
      <c r="AI73" s="116">
        <f>EsPensTipoBRurM1!AI73+EsPensTipoBRurM2!AI73-EsPensTipoBRurM!AI73</f>
        <v>0</v>
      </c>
      <c r="AJ73" s="116">
        <f>EsPensTipoBRurM1!AJ73+EsPensTipoBRurM2!AJ73-EsPensTipoBRurM!AJ73</f>
        <v>0</v>
      </c>
      <c r="AK73" s="116">
        <f>EsPensTipoBRurM1!AK73+EsPensTipoBRurM2!AK73-EsPensTipoBRurM!AK73</f>
        <v>0</v>
      </c>
      <c r="AL73" s="116">
        <f>EsPensTipoBRurM1!AL73+EsPensTipoBRurM2!AL73-EsPensTipoBRurM!AL73</f>
        <v>0</v>
      </c>
      <c r="AM73" s="116">
        <f>EsPensTipoBRurM1!AM73+EsPensTipoBRurM2!AM73-EsPensTipoBRurM!AM73</f>
        <v>0</v>
      </c>
      <c r="AN73" s="116">
        <f>EsPensTipoBRurM1!AN73+EsPensTipoBRurM2!AN73-EsPensTipoBRurM!AN73</f>
        <v>0</v>
      </c>
      <c r="AO73" s="116">
        <f>EsPensTipoBRurM1!AO73+EsPensTipoBRurM2!AO73-EsPensTipoBRurM!AO73</f>
        <v>0</v>
      </c>
      <c r="AP73" s="116">
        <f>EsPensTipoBRurM1!AP73+EsPensTipoBRurM2!AP73-EsPensTipoBRurM!AP73</f>
        <v>0</v>
      </c>
      <c r="AQ73" s="116">
        <f>EsPensTipoBRurM1!AQ73+EsPensTipoBRurM2!AQ73-EsPensTipoBRurM!AQ73</f>
        <v>0</v>
      </c>
      <c r="AR73" s="116">
        <f>EsPensTipoBRurM1!AR73+EsPensTipoBRurM2!AR73-EsPensTipoBRurM!AR73</f>
        <v>0</v>
      </c>
      <c r="AS73" s="116">
        <f>EsPensTipoBRurM1!AS73+EsPensTipoBRurM2!AS73-EsPensTipoBRurM!AS73</f>
        <v>0</v>
      </c>
      <c r="AT73" s="116">
        <f>EsPensTipoBRurM1!AT73+EsPensTipoBRurM2!AT73-EsPensTipoBRurM!AT73</f>
        <v>0</v>
      </c>
      <c r="AU73" s="116">
        <f>EsPensTipoBRurM1!AU73+EsPensTipoBRurM2!AU73-EsPensTipoBRurM!AU73</f>
        <v>31.134381831187056</v>
      </c>
      <c r="AV73" s="116">
        <f>EsPensTipoBRurM1!AV73+EsPensTipoBRurM2!AV73-EsPensTipoBRurM!AV73</f>
        <v>18.362104155035922</v>
      </c>
      <c r="AW73" s="116">
        <f>EsPensTipoBRurM1!AW73+EsPensTipoBRurM2!AW73-EsPensTipoBRurM!AW73</f>
        <v>8.0926784929033602</v>
      </c>
      <c r="AX73" s="116">
        <f>EsPensTipoBRurM1!AX73+EsPensTipoBRurM2!AX73-EsPensTipoBRurM!AX73</f>
        <v>0</v>
      </c>
      <c r="AY73" s="116">
        <f>EsPensTipoBRurM1!AY73+EsPensTipoBRurM2!AY73-EsPensTipoBRurM!AY73</f>
        <v>0</v>
      </c>
      <c r="AZ73" s="116">
        <f>EsPensTipoBRurM1!AZ73+EsPensTipoBRurM2!AZ73-EsPensTipoBRurM!AZ73</f>
        <v>0</v>
      </c>
      <c r="BA73" s="116">
        <f>EsPensTipoBRurM1!BA73+EsPensTipoBRurM2!BA73-EsPensTipoBRurM!BA73</f>
        <v>0</v>
      </c>
      <c r="BB73" s="116">
        <f>EsPensTipoBRurM1!BB73+EsPensTipoBRurM2!BB73-EsPensTipoBRurM!BB73</f>
        <v>0</v>
      </c>
      <c r="BC73" s="116">
        <f>EsPensTipoBRurM1!BC73+EsPensTipoBRurM2!BC73-EsPensTipoBRurM!BC73</f>
        <v>0</v>
      </c>
      <c r="BD73" s="116">
        <f>EsPensTipoBRurM1!BD73+EsPensTipoBRurM2!BD73-EsPensTipoBRurM!BD73</f>
        <v>0</v>
      </c>
      <c r="BE73" s="116">
        <f>EsPensTipoBRurM1!BE73+EsPensTipoBRurM2!BE73-EsPensTipoBRurM!BE73</f>
        <v>0</v>
      </c>
      <c r="BF73" s="116">
        <f>EsPensTipoBRurM1!BF73+EsPensTipoBRurM2!BF73-EsPensTipoBRurM!BF73</f>
        <v>0</v>
      </c>
      <c r="BG73" s="116">
        <f>EsPensTipoBRurM1!BG73+EsPensTipoBRurM2!BG73-EsPensTipoBRurM!BG73</f>
        <v>0</v>
      </c>
      <c r="BH73" s="116">
        <f>EsPensTipoBRurM1!BH73+EsPensTipoBRurM2!BH73-EsPensTipoBRurM!BH73</f>
        <v>0</v>
      </c>
      <c r="BI73" s="116">
        <f>EsPensTipoBRurM1!BI73+EsPensTipoBRurM2!BI73-EsPensTipoBRurM!BI73</f>
        <v>0</v>
      </c>
      <c r="BJ73" s="116">
        <f>EsPensTipoBRurM1!BJ73+EsPensTipoBRurM2!BJ73-EsPensTipoBRurM!BJ73</f>
        <v>0</v>
      </c>
    </row>
    <row r="74" spans="1:62" x14ac:dyDescent="0.3">
      <c r="A74" s="94">
        <v>72</v>
      </c>
      <c r="B74" s="95"/>
      <c r="C74" s="95"/>
      <c r="D74" s="95"/>
      <c r="E74" s="95"/>
      <c r="F74" s="95"/>
      <c r="G74" s="95"/>
      <c r="H74" s="95"/>
      <c r="I74" s="95"/>
      <c r="J74" s="95"/>
      <c r="K74" s="95"/>
      <c r="L74" s="95"/>
      <c r="M74" s="95"/>
      <c r="N74" s="95"/>
      <c r="O74" s="95"/>
      <c r="P74" s="96"/>
      <c r="Q74" s="116">
        <f>EsPensTipoBRurM1!Q74+EsPensTipoBRurM2!Q74-EsPensTipoBRurM!Q74</f>
        <v>0</v>
      </c>
      <c r="R74" s="116">
        <f>EsPensTipoBRurM1!R74+EsPensTipoBRurM2!R74-EsPensTipoBRurM!R74</f>
        <v>0</v>
      </c>
      <c r="S74" s="116">
        <f>EsPensTipoBRurM1!S74+EsPensTipoBRurM2!S74-EsPensTipoBRurM!S74</f>
        <v>0</v>
      </c>
      <c r="T74" s="116">
        <f>EsPensTipoBRurM1!T74+EsPensTipoBRurM2!T74-EsPensTipoBRurM!T74</f>
        <v>0</v>
      </c>
      <c r="U74" s="116">
        <f>EsPensTipoBRurM1!U74+EsPensTipoBRurM2!U74-EsPensTipoBRurM!U74</f>
        <v>0</v>
      </c>
      <c r="V74" s="116">
        <f>EsPensTipoBRurM1!V74+EsPensTipoBRurM2!V74-EsPensTipoBRurM!V74</f>
        <v>0</v>
      </c>
      <c r="W74" s="116">
        <f>EsPensTipoBRurM1!W74+EsPensTipoBRurM2!W74-EsPensTipoBRurM!W74</f>
        <v>0</v>
      </c>
      <c r="X74" s="116">
        <f>EsPensTipoBRurM1!X74+EsPensTipoBRurM2!X74-EsPensTipoBRurM!X74</f>
        <v>0</v>
      </c>
      <c r="Y74" s="116">
        <f>EsPensTipoBRurM1!Y74+EsPensTipoBRurM2!Y74-EsPensTipoBRurM!Y74</f>
        <v>0</v>
      </c>
      <c r="Z74" s="116">
        <f>EsPensTipoBRurM1!Z74+EsPensTipoBRurM2!Z74-EsPensTipoBRurM!Z74</f>
        <v>0</v>
      </c>
      <c r="AA74" s="116">
        <f>EsPensTipoBRurM1!AA74+EsPensTipoBRurM2!AA74-EsPensTipoBRurM!AA74</f>
        <v>0</v>
      </c>
      <c r="AB74" s="116">
        <f>EsPensTipoBRurM1!AB74+EsPensTipoBRurM2!AB74-EsPensTipoBRurM!AB74</f>
        <v>0</v>
      </c>
      <c r="AC74" s="116">
        <f>EsPensTipoBRurM1!AC74+EsPensTipoBRurM2!AC74-EsPensTipoBRurM!AC74</f>
        <v>0</v>
      </c>
      <c r="AD74" s="116">
        <f>EsPensTipoBRurM1!AD74+EsPensTipoBRurM2!AD74-EsPensTipoBRurM!AD74</f>
        <v>0</v>
      </c>
      <c r="AE74" s="116">
        <f>EsPensTipoBRurM1!AE74+EsPensTipoBRurM2!AE74-EsPensTipoBRurM!AE74</f>
        <v>0</v>
      </c>
      <c r="AF74" s="116">
        <f>EsPensTipoBRurM1!AF74+EsPensTipoBRurM2!AF74-EsPensTipoBRurM!AF74</f>
        <v>0</v>
      </c>
      <c r="AG74" s="116">
        <f>EsPensTipoBRurM1!AG74+EsPensTipoBRurM2!AG74-EsPensTipoBRurM!AG74</f>
        <v>0</v>
      </c>
      <c r="AH74" s="116">
        <f>EsPensTipoBRurM1!AH74+EsPensTipoBRurM2!AH74-EsPensTipoBRurM!AH74</f>
        <v>0</v>
      </c>
      <c r="AI74" s="116">
        <f>EsPensTipoBRurM1!AI74+EsPensTipoBRurM2!AI74-EsPensTipoBRurM!AI74</f>
        <v>0</v>
      </c>
      <c r="AJ74" s="116">
        <f>EsPensTipoBRurM1!AJ74+EsPensTipoBRurM2!AJ74-EsPensTipoBRurM!AJ74</f>
        <v>0</v>
      </c>
      <c r="AK74" s="116">
        <f>EsPensTipoBRurM1!AK74+EsPensTipoBRurM2!AK74-EsPensTipoBRurM!AK74</f>
        <v>0</v>
      </c>
      <c r="AL74" s="116">
        <f>EsPensTipoBRurM1!AL74+EsPensTipoBRurM2!AL74-EsPensTipoBRurM!AL74</f>
        <v>0</v>
      </c>
      <c r="AM74" s="116">
        <f>EsPensTipoBRurM1!AM74+EsPensTipoBRurM2!AM74-EsPensTipoBRurM!AM74</f>
        <v>0</v>
      </c>
      <c r="AN74" s="116">
        <f>EsPensTipoBRurM1!AN74+EsPensTipoBRurM2!AN74-EsPensTipoBRurM!AN74</f>
        <v>0</v>
      </c>
      <c r="AO74" s="116">
        <f>EsPensTipoBRurM1!AO74+EsPensTipoBRurM2!AO74-EsPensTipoBRurM!AO74</f>
        <v>0</v>
      </c>
      <c r="AP74" s="116">
        <f>EsPensTipoBRurM1!AP74+EsPensTipoBRurM2!AP74-EsPensTipoBRurM!AP74</f>
        <v>0</v>
      </c>
      <c r="AQ74" s="116">
        <f>EsPensTipoBRurM1!AQ74+EsPensTipoBRurM2!AQ74-EsPensTipoBRurM!AQ74</f>
        <v>0</v>
      </c>
      <c r="AR74" s="116">
        <f>EsPensTipoBRurM1!AR74+EsPensTipoBRurM2!AR74-EsPensTipoBRurM!AR74</f>
        <v>0</v>
      </c>
      <c r="AS74" s="116">
        <f>EsPensTipoBRurM1!AS74+EsPensTipoBRurM2!AS74-EsPensTipoBRurM!AS74</f>
        <v>0</v>
      </c>
      <c r="AT74" s="116">
        <f>EsPensTipoBRurM1!AT74+EsPensTipoBRurM2!AT74-EsPensTipoBRurM!AT74</f>
        <v>0</v>
      </c>
      <c r="AU74" s="116">
        <f>EsPensTipoBRurM1!AU74+EsPensTipoBRurM2!AU74-EsPensTipoBRurM!AU74</f>
        <v>0</v>
      </c>
      <c r="AV74" s="116">
        <f>EsPensTipoBRurM1!AV74+EsPensTipoBRurM2!AV74-EsPensTipoBRurM!AV74</f>
        <v>30.626021430405672</v>
      </c>
      <c r="AW74" s="116">
        <f>EsPensTipoBRurM1!AW74+EsPensTipoBRurM2!AW74-EsPensTipoBRurM!AW74</f>
        <v>18.063875525651383</v>
      </c>
      <c r="AX74" s="116">
        <f>EsPensTipoBRurM1!AX74+EsPensTipoBRurM2!AX74-EsPensTipoBRurM!AX74</f>
        <v>7.9618957252823748</v>
      </c>
      <c r="AY74" s="116">
        <f>EsPensTipoBRurM1!AY74+EsPensTipoBRurM2!AY74-EsPensTipoBRurM!AY74</f>
        <v>0</v>
      </c>
      <c r="AZ74" s="116">
        <f>EsPensTipoBRurM1!AZ74+EsPensTipoBRurM2!AZ74-EsPensTipoBRurM!AZ74</f>
        <v>0</v>
      </c>
      <c r="BA74" s="116">
        <f>EsPensTipoBRurM1!BA74+EsPensTipoBRurM2!BA74-EsPensTipoBRurM!BA74</f>
        <v>0</v>
      </c>
      <c r="BB74" s="116">
        <f>EsPensTipoBRurM1!BB74+EsPensTipoBRurM2!BB74-EsPensTipoBRurM!BB74</f>
        <v>0</v>
      </c>
      <c r="BC74" s="116">
        <f>EsPensTipoBRurM1!BC74+EsPensTipoBRurM2!BC74-EsPensTipoBRurM!BC74</f>
        <v>0</v>
      </c>
      <c r="BD74" s="116">
        <f>EsPensTipoBRurM1!BD74+EsPensTipoBRurM2!BD74-EsPensTipoBRurM!BD74</f>
        <v>0</v>
      </c>
      <c r="BE74" s="116">
        <f>EsPensTipoBRurM1!BE74+EsPensTipoBRurM2!BE74-EsPensTipoBRurM!BE74</f>
        <v>0</v>
      </c>
      <c r="BF74" s="116">
        <f>EsPensTipoBRurM1!BF74+EsPensTipoBRurM2!BF74-EsPensTipoBRurM!BF74</f>
        <v>0</v>
      </c>
      <c r="BG74" s="116">
        <f>EsPensTipoBRurM1!BG74+EsPensTipoBRurM2!BG74-EsPensTipoBRurM!BG74</f>
        <v>0</v>
      </c>
      <c r="BH74" s="116">
        <f>EsPensTipoBRurM1!BH74+EsPensTipoBRurM2!BH74-EsPensTipoBRurM!BH74</f>
        <v>0</v>
      </c>
      <c r="BI74" s="116">
        <f>EsPensTipoBRurM1!BI74+EsPensTipoBRurM2!BI74-EsPensTipoBRurM!BI74</f>
        <v>0</v>
      </c>
      <c r="BJ74" s="116">
        <f>EsPensTipoBRurM1!BJ74+EsPensTipoBRurM2!BJ74-EsPensTipoBRurM!BJ74</f>
        <v>0</v>
      </c>
    </row>
    <row r="75" spans="1:62" x14ac:dyDescent="0.3">
      <c r="A75" s="94">
        <v>73</v>
      </c>
      <c r="B75" s="95"/>
      <c r="C75" s="95"/>
      <c r="D75" s="95"/>
      <c r="E75" s="95"/>
      <c r="F75" s="95"/>
      <c r="G75" s="95"/>
      <c r="H75" s="95"/>
      <c r="I75" s="95"/>
      <c r="J75" s="95"/>
      <c r="K75" s="95"/>
      <c r="L75" s="95"/>
      <c r="M75" s="95"/>
      <c r="N75" s="95"/>
      <c r="O75" s="95"/>
      <c r="P75" s="96"/>
      <c r="Q75" s="116">
        <f>EsPensTipoBRurM1!Q75+EsPensTipoBRurM2!Q75-EsPensTipoBRurM!Q75</f>
        <v>0</v>
      </c>
      <c r="R75" s="116">
        <f>EsPensTipoBRurM1!R75+EsPensTipoBRurM2!R75-EsPensTipoBRurM!R75</f>
        <v>0</v>
      </c>
      <c r="S75" s="116">
        <f>EsPensTipoBRurM1!S75+EsPensTipoBRurM2!S75-EsPensTipoBRurM!S75</f>
        <v>0</v>
      </c>
      <c r="T75" s="116">
        <f>EsPensTipoBRurM1!T75+EsPensTipoBRurM2!T75-EsPensTipoBRurM!T75</f>
        <v>0</v>
      </c>
      <c r="U75" s="116">
        <f>EsPensTipoBRurM1!U75+EsPensTipoBRurM2!U75-EsPensTipoBRurM!U75</f>
        <v>0</v>
      </c>
      <c r="V75" s="116">
        <f>EsPensTipoBRurM1!V75+EsPensTipoBRurM2!V75-EsPensTipoBRurM!V75</f>
        <v>0</v>
      </c>
      <c r="W75" s="116">
        <f>EsPensTipoBRurM1!W75+EsPensTipoBRurM2!W75-EsPensTipoBRurM!W75</f>
        <v>0</v>
      </c>
      <c r="X75" s="116">
        <f>EsPensTipoBRurM1!X75+EsPensTipoBRurM2!X75-EsPensTipoBRurM!X75</f>
        <v>0</v>
      </c>
      <c r="Y75" s="116">
        <f>EsPensTipoBRurM1!Y75+EsPensTipoBRurM2!Y75-EsPensTipoBRurM!Y75</f>
        <v>0</v>
      </c>
      <c r="Z75" s="116">
        <f>EsPensTipoBRurM1!Z75+EsPensTipoBRurM2!Z75-EsPensTipoBRurM!Z75</f>
        <v>0</v>
      </c>
      <c r="AA75" s="116">
        <f>EsPensTipoBRurM1!AA75+EsPensTipoBRurM2!AA75-EsPensTipoBRurM!AA75</f>
        <v>0</v>
      </c>
      <c r="AB75" s="116">
        <f>EsPensTipoBRurM1!AB75+EsPensTipoBRurM2!AB75-EsPensTipoBRurM!AB75</f>
        <v>0</v>
      </c>
      <c r="AC75" s="116">
        <f>EsPensTipoBRurM1!AC75+EsPensTipoBRurM2!AC75-EsPensTipoBRurM!AC75</f>
        <v>0</v>
      </c>
      <c r="AD75" s="116">
        <f>EsPensTipoBRurM1!AD75+EsPensTipoBRurM2!AD75-EsPensTipoBRurM!AD75</f>
        <v>0</v>
      </c>
      <c r="AE75" s="116">
        <f>EsPensTipoBRurM1!AE75+EsPensTipoBRurM2!AE75-EsPensTipoBRurM!AE75</f>
        <v>0</v>
      </c>
      <c r="AF75" s="116">
        <f>EsPensTipoBRurM1!AF75+EsPensTipoBRurM2!AF75-EsPensTipoBRurM!AF75</f>
        <v>0</v>
      </c>
      <c r="AG75" s="116">
        <f>EsPensTipoBRurM1!AG75+EsPensTipoBRurM2!AG75-EsPensTipoBRurM!AG75</f>
        <v>0</v>
      </c>
      <c r="AH75" s="116">
        <f>EsPensTipoBRurM1!AH75+EsPensTipoBRurM2!AH75-EsPensTipoBRurM!AH75</f>
        <v>0</v>
      </c>
      <c r="AI75" s="116">
        <f>EsPensTipoBRurM1!AI75+EsPensTipoBRurM2!AI75-EsPensTipoBRurM!AI75</f>
        <v>0</v>
      </c>
      <c r="AJ75" s="116">
        <f>EsPensTipoBRurM1!AJ75+EsPensTipoBRurM2!AJ75-EsPensTipoBRurM!AJ75</f>
        <v>0</v>
      </c>
      <c r="AK75" s="116">
        <f>EsPensTipoBRurM1!AK75+EsPensTipoBRurM2!AK75-EsPensTipoBRurM!AK75</f>
        <v>0</v>
      </c>
      <c r="AL75" s="116">
        <f>EsPensTipoBRurM1!AL75+EsPensTipoBRurM2!AL75-EsPensTipoBRurM!AL75</f>
        <v>0</v>
      </c>
      <c r="AM75" s="116">
        <f>EsPensTipoBRurM1!AM75+EsPensTipoBRurM2!AM75-EsPensTipoBRurM!AM75</f>
        <v>0</v>
      </c>
      <c r="AN75" s="116">
        <f>EsPensTipoBRurM1!AN75+EsPensTipoBRurM2!AN75-EsPensTipoBRurM!AN75</f>
        <v>0</v>
      </c>
      <c r="AO75" s="116">
        <f>EsPensTipoBRurM1!AO75+EsPensTipoBRurM2!AO75-EsPensTipoBRurM!AO75</f>
        <v>0</v>
      </c>
      <c r="AP75" s="116">
        <f>EsPensTipoBRurM1!AP75+EsPensTipoBRurM2!AP75-EsPensTipoBRurM!AP75</f>
        <v>0</v>
      </c>
      <c r="AQ75" s="116">
        <f>EsPensTipoBRurM1!AQ75+EsPensTipoBRurM2!AQ75-EsPensTipoBRurM!AQ75</f>
        <v>0</v>
      </c>
      <c r="AR75" s="116">
        <f>EsPensTipoBRurM1!AR75+EsPensTipoBRurM2!AR75-EsPensTipoBRurM!AR75</f>
        <v>0</v>
      </c>
      <c r="AS75" s="116">
        <f>EsPensTipoBRurM1!AS75+EsPensTipoBRurM2!AS75-EsPensTipoBRurM!AS75</f>
        <v>0</v>
      </c>
      <c r="AT75" s="116">
        <f>EsPensTipoBRurM1!AT75+EsPensTipoBRurM2!AT75-EsPensTipoBRurM!AT75</f>
        <v>0</v>
      </c>
      <c r="AU75" s="116">
        <f>EsPensTipoBRurM1!AU75+EsPensTipoBRurM2!AU75-EsPensTipoBRurM!AU75</f>
        <v>0</v>
      </c>
      <c r="AV75" s="116">
        <f>EsPensTipoBRurM1!AV75+EsPensTipoBRurM2!AV75-EsPensTipoBRurM!AV75</f>
        <v>0</v>
      </c>
      <c r="AW75" s="116">
        <f>EsPensTipoBRurM1!AW75+EsPensTipoBRurM2!AW75-EsPensTipoBRurM!AW75</f>
        <v>30.070238183092442</v>
      </c>
      <c r="AX75" s="116">
        <f>EsPensTipoBRurM1!AX75+EsPensTipoBRurM2!AX75-EsPensTipoBRurM!AX75</f>
        <v>17.737702387224999</v>
      </c>
      <c r="AY75" s="116">
        <f>EsPensTipoBRurM1!AY75+EsPensTipoBRurM2!AY75-EsPensTipoBRurM!AY75</f>
        <v>7.818855476230965</v>
      </c>
      <c r="AZ75" s="116">
        <f>EsPensTipoBRurM1!AZ75+EsPensTipoBRurM2!AZ75-EsPensTipoBRurM!AZ75</f>
        <v>0</v>
      </c>
      <c r="BA75" s="116">
        <f>EsPensTipoBRurM1!BA75+EsPensTipoBRurM2!BA75-EsPensTipoBRurM!BA75</f>
        <v>0</v>
      </c>
      <c r="BB75" s="116">
        <f>EsPensTipoBRurM1!BB75+EsPensTipoBRurM2!BB75-EsPensTipoBRurM!BB75</f>
        <v>0</v>
      </c>
      <c r="BC75" s="116">
        <f>EsPensTipoBRurM1!BC75+EsPensTipoBRurM2!BC75-EsPensTipoBRurM!BC75</f>
        <v>0</v>
      </c>
      <c r="BD75" s="116">
        <f>EsPensTipoBRurM1!BD75+EsPensTipoBRurM2!BD75-EsPensTipoBRurM!BD75</f>
        <v>0</v>
      </c>
      <c r="BE75" s="116">
        <f>EsPensTipoBRurM1!BE75+EsPensTipoBRurM2!BE75-EsPensTipoBRurM!BE75</f>
        <v>0</v>
      </c>
      <c r="BF75" s="116">
        <f>EsPensTipoBRurM1!BF75+EsPensTipoBRurM2!BF75-EsPensTipoBRurM!BF75</f>
        <v>0</v>
      </c>
      <c r="BG75" s="116">
        <f>EsPensTipoBRurM1!BG75+EsPensTipoBRurM2!BG75-EsPensTipoBRurM!BG75</f>
        <v>0</v>
      </c>
      <c r="BH75" s="116">
        <f>EsPensTipoBRurM1!BH75+EsPensTipoBRurM2!BH75-EsPensTipoBRurM!BH75</f>
        <v>0</v>
      </c>
      <c r="BI75" s="116">
        <f>EsPensTipoBRurM1!BI75+EsPensTipoBRurM2!BI75-EsPensTipoBRurM!BI75</f>
        <v>0</v>
      </c>
      <c r="BJ75" s="116">
        <f>EsPensTipoBRurM1!BJ75+EsPensTipoBRurM2!BJ75-EsPensTipoBRurM!BJ75</f>
        <v>0</v>
      </c>
    </row>
    <row r="76" spans="1:62" x14ac:dyDescent="0.3">
      <c r="A76" s="94">
        <v>74</v>
      </c>
      <c r="B76" s="95"/>
      <c r="C76" s="95"/>
      <c r="D76" s="95"/>
      <c r="E76" s="95"/>
      <c r="F76" s="95"/>
      <c r="G76" s="95"/>
      <c r="H76" s="95"/>
      <c r="I76" s="95"/>
      <c r="J76" s="95"/>
      <c r="K76" s="95"/>
      <c r="L76" s="95"/>
      <c r="M76" s="95"/>
      <c r="N76" s="95"/>
      <c r="O76" s="95"/>
      <c r="P76" s="96"/>
      <c r="Q76" s="116">
        <f>EsPensTipoBRurM1!Q76+EsPensTipoBRurM2!Q76-EsPensTipoBRurM!Q76</f>
        <v>0</v>
      </c>
      <c r="R76" s="116">
        <f>EsPensTipoBRurM1!R76+EsPensTipoBRurM2!R76-EsPensTipoBRurM!R76</f>
        <v>0</v>
      </c>
      <c r="S76" s="116">
        <f>EsPensTipoBRurM1!S76+EsPensTipoBRurM2!S76-EsPensTipoBRurM!S76</f>
        <v>0</v>
      </c>
      <c r="T76" s="116">
        <f>EsPensTipoBRurM1!T76+EsPensTipoBRurM2!T76-EsPensTipoBRurM!T76</f>
        <v>0</v>
      </c>
      <c r="U76" s="116">
        <f>EsPensTipoBRurM1!U76+EsPensTipoBRurM2!U76-EsPensTipoBRurM!U76</f>
        <v>0</v>
      </c>
      <c r="V76" s="116">
        <f>EsPensTipoBRurM1!V76+EsPensTipoBRurM2!V76-EsPensTipoBRurM!V76</f>
        <v>0</v>
      </c>
      <c r="W76" s="116">
        <f>EsPensTipoBRurM1!W76+EsPensTipoBRurM2!W76-EsPensTipoBRurM!W76</f>
        <v>0</v>
      </c>
      <c r="X76" s="116">
        <f>EsPensTipoBRurM1!X76+EsPensTipoBRurM2!X76-EsPensTipoBRurM!X76</f>
        <v>0</v>
      </c>
      <c r="Y76" s="116">
        <f>EsPensTipoBRurM1!Y76+EsPensTipoBRurM2!Y76-EsPensTipoBRurM!Y76</f>
        <v>0</v>
      </c>
      <c r="Z76" s="116">
        <f>EsPensTipoBRurM1!Z76+EsPensTipoBRurM2!Z76-EsPensTipoBRurM!Z76</f>
        <v>0</v>
      </c>
      <c r="AA76" s="116">
        <f>EsPensTipoBRurM1!AA76+EsPensTipoBRurM2!AA76-EsPensTipoBRurM!AA76</f>
        <v>0</v>
      </c>
      <c r="AB76" s="116">
        <f>EsPensTipoBRurM1!AB76+EsPensTipoBRurM2!AB76-EsPensTipoBRurM!AB76</f>
        <v>0</v>
      </c>
      <c r="AC76" s="116">
        <f>EsPensTipoBRurM1!AC76+EsPensTipoBRurM2!AC76-EsPensTipoBRurM!AC76</f>
        <v>0</v>
      </c>
      <c r="AD76" s="116">
        <f>EsPensTipoBRurM1!AD76+EsPensTipoBRurM2!AD76-EsPensTipoBRurM!AD76</f>
        <v>0</v>
      </c>
      <c r="AE76" s="116">
        <f>EsPensTipoBRurM1!AE76+EsPensTipoBRurM2!AE76-EsPensTipoBRurM!AE76</f>
        <v>0</v>
      </c>
      <c r="AF76" s="116">
        <f>EsPensTipoBRurM1!AF76+EsPensTipoBRurM2!AF76-EsPensTipoBRurM!AF76</f>
        <v>0</v>
      </c>
      <c r="AG76" s="116">
        <f>EsPensTipoBRurM1!AG76+EsPensTipoBRurM2!AG76-EsPensTipoBRurM!AG76</f>
        <v>0</v>
      </c>
      <c r="AH76" s="116">
        <f>EsPensTipoBRurM1!AH76+EsPensTipoBRurM2!AH76-EsPensTipoBRurM!AH76</f>
        <v>0</v>
      </c>
      <c r="AI76" s="116">
        <f>EsPensTipoBRurM1!AI76+EsPensTipoBRurM2!AI76-EsPensTipoBRurM!AI76</f>
        <v>0</v>
      </c>
      <c r="AJ76" s="116">
        <f>EsPensTipoBRurM1!AJ76+EsPensTipoBRurM2!AJ76-EsPensTipoBRurM!AJ76</f>
        <v>0</v>
      </c>
      <c r="AK76" s="116">
        <f>EsPensTipoBRurM1!AK76+EsPensTipoBRurM2!AK76-EsPensTipoBRurM!AK76</f>
        <v>0</v>
      </c>
      <c r="AL76" s="116">
        <f>EsPensTipoBRurM1!AL76+EsPensTipoBRurM2!AL76-EsPensTipoBRurM!AL76</f>
        <v>0</v>
      </c>
      <c r="AM76" s="116">
        <f>EsPensTipoBRurM1!AM76+EsPensTipoBRurM2!AM76-EsPensTipoBRurM!AM76</f>
        <v>0</v>
      </c>
      <c r="AN76" s="116">
        <f>EsPensTipoBRurM1!AN76+EsPensTipoBRurM2!AN76-EsPensTipoBRurM!AN76</f>
        <v>0</v>
      </c>
      <c r="AO76" s="116">
        <f>EsPensTipoBRurM1!AO76+EsPensTipoBRurM2!AO76-EsPensTipoBRurM!AO76</f>
        <v>0</v>
      </c>
      <c r="AP76" s="116">
        <f>EsPensTipoBRurM1!AP76+EsPensTipoBRurM2!AP76-EsPensTipoBRurM!AP76</f>
        <v>0</v>
      </c>
      <c r="AQ76" s="116">
        <f>EsPensTipoBRurM1!AQ76+EsPensTipoBRurM2!AQ76-EsPensTipoBRurM!AQ76</f>
        <v>0</v>
      </c>
      <c r="AR76" s="116">
        <f>EsPensTipoBRurM1!AR76+EsPensTipoBRurM2!AR76-EsPensTipoBRurM!AR76</f>
        <v>0</v>
      </c>
      <c r="AS76" s="116">
        <f>EsPensTipoBRurM1!AS76+EsPensTipoBRurM2!AS76-EsPensTipoBRurM!AS76</f>
        <v>0</v>
      </c>
      <c r="AT76" s="116">
        <f>EsPensTipoBRurM1!AT76+EsPensTipoBRurM2!AT76-EsPensTipoBRurM!AT76</f>
        <v>0</v>
      </c>
      <c r="AU76" s="116">
        <f>EsPensTipoBRurM1!AU76+EsPensTipoBRurM2!AU76-EsPensTipoBRurM!AU76</f>
        <v>0</v>
      </c>
      <c r="AV76" s="116">
        <f>EsPensTipoBRurM1!AV76+EsPensTipoBRurM2!AV76-EsPensTipoBRurM!AV76</f>
        <v>0</v>
      </c>
      <c r="AW76" s="116">
        <f>EsPensTipoBRurM1!AW76+EsPensTipoBRurM2!AW76-EsPensTipoBRurM!AW76</f>
        <v>0</v>
      </c>
      <c r="AX76" s="116">
        <f>EsPensTipoBRurM1!AX76+EsPensTipoBRurM2!AX76-EsPensTipoBRurM!AX76</f>
        <v>29.469591447588755</v>
      </c>
      <c r="AY76" s="116">
        <f>EsPensTipoBRurM1!AY76+EsPensTipoBRurM2!AY76-EsPensTipoBRurM!AY76</f>
        <v>17.385110490009538</v>
      </c>
      <c r="AZ76" s="116">
        <f>EsPensTipoBRurM1!AZ76+EsPensTipoBRurM2!AZ76-EsPensTipoBRurM!AZ76</f>
        <v>7.6641754134034272</v>
      </c>
      <c r="BA76" s="116">
        <f>EsPensTipoBRurM1!BA76+EsPensTipoBRurM2!BA76-EsPensTipoBRurM!BA76</f>
        <v>0</v>
      </c>
      <c r="BB76" s="116">
        <f>EsPensTipoBRurM1!BB76+EsPensTipoBRurM2!BB76-EsPensTipoBRurM!BB76</f>
        <v>0</v>
      </c>
      <c r="BC76" s="116">
        <f>EsPensTipoBRurM1!BC76+EsPensTipoBRurM2!BC76-EsPensTipoBRurM!BC76</f>
        <v>0</v>
      </c>
      <c r="BD76" s="116">
        <f>EsPensTipoBRurM1!BD76+EsPensTipoBRurM2!BD76-EsPensTipoBRurM!BD76</f>
        <v>0</v>
      </c>
      <c r="BE76" s="116">
        <f>EsPensTipoBRurM1!BE76+EsPensTipoBRurM2!BE76-EsPensTipoBRurM!BE76</f>
        <v>0</v>
      </c>
      <c r="BF76" s="116">
        <f>EsPensTipoBRurM1!BF76+EsPensTipoBRurM2!BF76-EsPensTipoBRurM!BF76</f>
        <v>0</v>
      </c>
      <c r="BG76" s="116">
        <f>EsPensTipoBRurM1!BG76+EsPensTipoBRurM2!BG76-EsPensTipoBRurM!BG76</f>
        <v>0</v>
      </c>
      <c r="BH76" s="116">
        <f>EsPensTipoBRurM1!BH76+EsPensTipoBRurM2!BH76-EsPensTipoBRurM!BH76</f>
        <v>0</v>
      </c>
      <c r="BI76" s="116">
        <f>EsPensTipoBRurM1!BI76+EsPensTipoBRurM2!BI76-EsPensTipoBRurM!BI76</f>
        <v>0</v>
      </c>
      <c r="BJ76" s="116">
        <f>EsPensTipoBRurM1!BJ76+EsPensTipoBRurM2!BJ76-EsPensTipoBRurM!BJ76</f>
        <v>0</v>
      </c>
    </row>
    <row r="77" spans="1:62" x14ac:dyDescent="0.3">
      <c r="A77" s="94">
        <v>75</v>
      </c>
      <c r="B77" s="95"/>
      <c r="C77" s="95"/>
      <c r="D77" s="95"/>
      <c r="E77" s="95"/>
      <c r="F77" s="95"/>
      <c r="G77" s="95"/>
      <c r="H77" s="95"/>
      <c r="I77" s="95"/>
      <c r="J77" s="95"/>
      <c r="K77" s="95"/>
      <c r="L77" s="95"/>
      <c r="M77" s="95"/>
      <c r="N77" s="95"/>
      <c r="O77" s="95"/>
      <c r="P77" s="96"/>
      <c r="Q77" s="116">
        <f>EsPensTipoBRurM1!Q77+EsPensTipoBRurM2!Q77-EsPensTipoBRurM!Q77</f>
        <v>0</v>
      </c>
      <c r="R77" s="116">
        <f>EsPensTipoBRurM1!R77+EsPensTipoBRurM2!R77-EsPensTipoBRurM!R77</f>
        <v>0</v>
      </c>
      <c r="S77" s="116">
        <f>EsPensTipoBRurM1!S77+EsPensTipoBRurM2!S77-EsPensTipoBRurM!S77</f>
        <v>0</v>
      </c>
      <c r="T77" s="116">
        <f>EsPensTipoBRurM1!T77+EsPensTipoBRurM2!T77-EsPensTipoBRurM!T77</f>
        <v>0</v>
      </c>
      <c r="U77" s="116">
        <f>EsPensTipoBRurM1!U77+EsPensTipoBRurM2!U77-EsPensTipoBRurM!U77</f>
        <v>0</v>
      </c>
      <c r="V77" s="116">
        <f>EsPensTipoBRurM1!V77+EsPensTipoBRurM2!V77-EsPensTipoBRurM!V77</f>
        <v>0</v>
      </c>
      <c r="W77" s="116">
        <f>EsPensTipoBRurM1!W77+EsPensTipoBRurM2!W77-EsPensTipoBRurM!W77</f>
        <v>0</v>
      </c>
      <c r="X77" s="116">
        <f>EsPensTipoBRurM1!X77+EsPensTipoBRurM2!X77-EsPensTipoBRurM!X77</f>
        <v>0</v>
      </c>
      <c r="Y77" s="116">
        <f>EsPensTipoBRurM1!Y77+EsPensTipoBRurM2!Y77-EsPensTipoBRurM!Y77</f>
        <v>0</v>
      </c>
      <c r="Z77" s="116">
        <f>EsPensTipoBRurM1!Z77+EsPensTipoBRurM2!Z77-EsPensTipoBRurM!Z77</f>
        <v>0</v>
      </c>
      <c r="AA77" s="116">
        <f>EsPensTipoBRurM1!AA77+EsPensTipoBRurM2!AA77-EsPensTipoBRurM!AA77</f>
        <v>0</v>
      </c>
      <c r="AB77" s="116">
        <f>EsPensTipoBRurM1!AB77+EsPensTipoBRurM2!AB77-EsPensTipoBRurM!AB77</f>
        <v>0</v>
      </c>
      <c r="AC77" s="116">
        <f>EsPensTipoBRurM1!AC77+EsPensTipoBRurM2!AC77-EsPensTipoBRurM!AC77</f>
        <v>0</v>
      </c>
      <c r="AD77" s="116">
        <f>EsPensTipoBRurM1!AD77+EsPensTipoBRurM2!AD77-EsPensTipoBRurM!AD77</f>
        <v>0</v>
      </c>
      <c r="AE77" s="116">
        <f>EsPensTipoBRurM1!AE77+EsPensTipoBRurM2!AE77-EsPensTipoBRurM!AE77</f>
        <v>0</v>
      </c>
      <c r="AF77" s="116">
        <f>EsPensTipoBRurM1!AF77+EsPensTipoBRurM2!AF77-EsPensTipoBRurM!AF77</f>
        <v>0</v>
      </c>
      <c r="AG77" s="116">
        <f>EsPensTipoBRurM1!AG77+EsPensTipoBRurM2!AG77-EsPensTipoBRurM!AG77</f>
        <v>0</v>
      </c>
      <c r="AH77" s="116">
        <f>EsPensTipoBRurM1!AH77+EsPensTipoBRurM2!AH77-EsPensTipoBRurM!AH77</f>
        <v>0</v>
      </c>
      <c r="AI77" s="116">
        <f>EsPensTipoBRurM1!AI77+EsPensTipoBRurM2!AI77-EsPensTipoBRurM!AI77</f>
        <v>0</v>
      </c>
      <c r="AJ77" s="116">
        <f>EsPensTipoBRurM1!AJ77+EsPensTipoBRurM2!AJ77-EsPensTipoBRurM!AJ77</f>
        <v>0</v>
      </c>
      <c r="AK77" s="116">
        <f>EsPensTipoBRurM1!AK77+EsPensTipoBRurM2!AK77-EsPensTipoBRurM!AK77</f>
        <v>0</v>
      </c>
      <c r="AL77" s="116">
        <f>EsPensTipoBRurM1!AL77+EsPensTipoBRurM2!AL77-EsPensTipoBRurM!AL77</f>
        <v>0</v>
      </c>
      <c r="AM77" s="116">
        <f>EsPensTipoBRurM1!AM77+EsPensTipoBRurM2!AM77-EsPensTipoBRurM!AM77</f>
        <v>0</v>
      </c>
      <c r="AN77" s="116">
        <f>EsPensTipoBRurM1!AN77+EsPensTipoBRurM2!AN77-EsPensTipoBRurM!AN77</f>
        <v>0</v>
      </c>
      <c r="AO77" s="116">
        <f>EsPensTipoBRurM1!AO77+EsPensTipoBRurM2!AO77-EsPensTipoBRurM!AO77</f>
        <v>0</v>
      </c>
      <c r="AP77" s="116">
        <f>EsPensTipoBRurM1!AP77+EsPensTipoBRurM2!AP77-EsPensTipoBRurM!AP77</f>
        <v>0</v>
      </c>
      <c r="AQ77" s="116">
        <f>EsPensTipoBRurM1!AQ77+EsPensTipoBRurM2!AQ77-EsPensTipoBRurM!AQ77</f>
        <v>0</v>
      </c>
      <c r="AR77" s="116">
        <f>EsPensTipoBRurM1!AR77+EsPensTipoBRurM2!AR77-EsPensTipoBRurM!AR77</f>
        <v>0</v>
      </c>
      <c r="AS77" s="116">
        <f>EsPensTipoBRurM1!AS77+EsPensTipoBRurM2!AS77-EsPensTipoBRurM!AS77</f>
        <v>0</v>
      </c>
      <c r="AT77" s="116">
        <f>EsPensTipoBRurM1!AT77+EsPensTipoBRurM2!AT77-EsPensTipoBRurM!AT77</f>
        <v>0</v>
      </c>
      <c r="AU77" s="116">
        <f>EsPensTipoBRurM1!AU77+EsPensTipoBRurM2!AU77-EsPensTipoBRurM!AU77</f>
        <v>0</v>
      </c>
      <c r="AV77" s="116">
        <f>EsPensTipoBRurM1!AV77+EsPensTipoBRurM2!AV77-EsPensTipoBRurM!AV77</f>
        <v>0</v>
      </c>
      <c r="AW77" s="116">
        <f>EsPensTipoBRurM1!AW77+EsPensTipoBRurM2!AW77-EsPensTipoBRurM!AW77</f>
        <v>0</v>
      </c>
      <c r="AX77" s="116">
        <f>EsPensTipoBRurM1!AX77+EsPensTipoBRurM2!AX77-EsPensTipoBRurM!AX77</f>
        <v>0</v>
      </c>
      <c r="AY77" s="116">
        <f>EsPensTipoBRurM1!AY77+EsPensTipoBRurM2!AY77-EsPensTipoBRurM!AY77</f>
        <v>28.828840271395165</v>
      </c>
      <c r="AZ77" s="116">
        <f>EsPensTipoBRurM1!AZ77+EsPensTipoBRurM2!AZ77-EsPensTipoBRurM!AZ77</f>
        <v>17.008832714665914</v>
      </c>
      <c r="BA77" s="116">
        <f>EsPensTipoBRurM1!BA77+EsPensTipoBRurM2!BA77-EsPensTipoBRurM!BA77</f>
        <v>7.4990274699957808</v>
      </c>
      <c r="BB77" s="116">
        <f>EsPensTipoBRurM1!BB77+EsPensTipoBRurM2!BB77-EsPensTipoBRurM!BB77</f>
        <v>0</v>
      </c>
      <c r="BC77" s="116">
        <f>EsPensTipoBRurM1!BC77+EsPensTipoBRurM2!BC77-EsPensTipoBRurM!BC77</f>
        <v>0</v>
      </c>
      <c r="BD77" s="116">
        <f>EsPensTipoBRurM1!BD77+EsPensTipoBRurM2!BD77-EsPensTipoBRurM!BD77</f>
        <v>0</v>
      </c>
      <c r="BE77" s="116">
        <f>EsPensTipoBRurM1!BE77+EsPensTipoBRurM2!BE77-EsPensTipoBRurM!BE77</f>
        <v>0</v>
      </c>
      <c r="BF77" s="116">
        <f>EsPensTipoBRurM1!BF77+EsPensTipoBRurM2!BF77-EsPensTipoBRurM!BF77</f>
        <v>0</v>
      </c>
      <c r="BG77" s="116">
        <f>EsPensTipoBRurM1!BG77+EsPensTipoBRurM2!BG77-EsPensTipoBRurM!BG77</f>
        <v>0</v>
      </c>
      <c r="BH77" s="116">
        <f>EsPensTipoBRurM1!BH77+EsPensTipoBRurM2!BH77-EsPensTipoBRurM!BH77</f>
        <v>0</v>
      </c>
      <c r="BI77" s="116">
        <f>EsPensTipoBRurM1!BI77+EsPensTipoBRurM2!BI77-EsPensTipoBRurM!BI77</f>
        <v>0</v>
      </c>
      <c r="BJ77" s="116">
        <f>EsPensTipoBRurM1!BJ77+EsPensTipoBRurM2!BJ77-EsPensTipoBRurM!BJ77</f>
        <v>0</v>
      </c>
    </row>
    <row r="78" spans="1:62" x14ac:dyDescent="0.3">
      <c r="A78" s="94">
        <v>76</v>
      </c>
      <c r="B78" s="95"/>
      <c r="C78" s="95"/>
      <c r="D78" s="95"/>
      <c r="E78" s="95"/>
      <c r="F78" s="95"/>
      <c r="G78" s="95"/>
      <c r="H78" s="95"/>
      <c r="I78" s="95"/>
      <c r="J78" s="95"/>
      <c r="K78" s="95"/>
      <c r="L78" s="95"/>
      <c r="M78" s="95"/>
      <c r="N78" s="95"/>
      <c r="O78" s="95"/>
      <c r="P78" s="96"/>
      <c r="Q78" s="116">
        <f>EsPensTipoBRurM1!Q78+EsPensTipoBRurM2!Q78-EsPensTipoBRurM!Q78</f>
        <v>0</v>
      </c>
      <c r="R78" s="116">
        <f>EsPensTipoBRurM1!R78+EsPensTipoBRurM2!R78-EsPensTipoBRurM!R78</f>
        <v>0</v>
      </c>
      <c r="S78" s="116">
        <f>EsPensTipoBRurM1!S78+EsPensTipoBRurM2!S78-EsPensTipoBRurM!S78</f>
        <v>0</v>
      </c>
      <c r="T78" s="116">
        <f>EsPensTipoBRurM1!T78+EsPensTipoBRurM2!T78-EsPensTipoBRurM!T78</f>
        <v>0</v>
      </c>
      <c r="U78" s="116">
        <f>EsPensTipoBRurM1!U78+EsPensTipoBRurM2!U78-EsPensTipoBRurM!U78</f>
        <v>0</v>
      </c>
      <c r="V78" s="116">
        <f>EsPensTipoBRurM1!V78+EsPensTipoBRurM2!V78-EsPensTipoBRurM!V78</f>
        <v>0</v>
      </c>
      <c r="W78" s="116">
        <f>EsPensTipoBRurM1!W78+EsPensTipoBRurM2!W78-EsPensTipoBRurM!W78</f>
        <v>0</v>
      </c>
      <c r="X78" s="116">
        <f>EsPensTipoBRurM1!X78+EsPensTipoBRurM2!X78-EsPensTipoBRurM!X78</f>
        <v>0</v>
      </c>
      <c r="Y78" s="116">
        <f>EsPensTipoBRurM1!Y78+EsPensTipoBRurM2!Y78-EsPensTipoBRurM!Y78</f>
        <v>0</v>
      </c>
      <c r="Z78" s="116">
        <f>EsPensTipoBRurM1!Z78+EsPensTipoBRurM2!Z78-EsPensTipoBRurM!Z78</f>
        <v>0</v>
      </c>
      <c r="AA78" s="116">
        <f>EsPensTipoBRurM1!AA78+EsPensTipoBRurM2!AA78-EsPensTipoBRurM!AA78</f>
        <v>0</v>
      </c>
      <c r="AB78" s="116">
        <f>EsPensTipoBRurM1!AB78+EsPensTipoBRurM2!AB78-EsPensTipoBRurM!AB78</f>
        <v>0</v>
      </c>
      <c r="AC78" s="116">
        <f>EsPensTipoBRurM1!AC78+EsPensTipoBRurM2!AC78-EsPensTipoBRurM!AC78</f>
        <v>0</v>
      </c>
      <c r="AD78" s="116">
        <f>EsPensTipoBRurM1!AD78+EsPensTipoBRurM2!AD78-EsPensTipoBRurM!AD78</f>
        <v>0</v>
      </c>
      <c r="AE78" s="116">
        <f>EsPensTipoBRurM1!AE78+EsPensTipoBRurM2!AE78-EsPensTipoBRurM!AE78</f>
        <v>0</v>
      </c>
      <c r="AF78" s="116">
        <f>EsPensTipoBRurM1!AF78+EsPensTipoBRurM2!AF78-EsPensTipoBRurM!AF78</f>
        <v>0</v>
      </c>
      <c r="AG78" s="116">
        <f>EsPensTipoBRurM1!AG78+EsPensTipoBRurM2!AG78-EsPensTipoBRurM!AG78</f>
        <v>0</v>
      </c>
      <c r="AH78" s="116">
        <f>EsPensTipoBRurM1!AH78+EsPensTipoBRurM2!AH78-EsPensTipoBRurM!AH78</f>
        <v>0</v>
      </c>
      <c r="AI78" s="116">
        <f>EsPensTipoBRurM1!AI78+EsPensTipoBRurM2!AI78-EsPensTipoBRurM!AI78</f>
        <v>0</v>
      </c>
      <c r="AJ78" s="116">
        <f>EsPensTipoBRurM1!AJ78+EsPensTipoBRurM2!AJ78-EsPensTipoBRurM!AJ78</f>
        <v>0</v>
      </c>
      <c r="AK78" s="116">
        <f>EsPensTipoBRurM1!AK78+EsPensTipoBRurM2!AK78-EsPensTipoBRurM!AK78</f>
        <v>0</v>
      </c>
      <c r="AL78" s="116">
        <f>EsPensTipoBRurM1!AL78+EsPensTipoBRurM2!AL78-EsPensTipoBRurM!AL78</f>
        <v>0</v>
      </c>
      <c r="AM78" s="116">
        <f>EsPensTipoBRurM1!AM78+EsPensTipoBRurM2!AM78-EsPensTipoBRurM!AM78</f>
        <v>0</v>
      </c>
      <c r="AN78" s="116">
        <f>EsPensTipoBRurM1!AN78+EsPensTipoBRurM2!AN78-EsPensTipoBRurM!AN78</f>
        <v>0</v>
      </c>
      <c r="AO78" s="116">
        <f>EsPensTipoBRurM1!AO78+EsPensTipoBRurM2!AO78-EsPensTipoBRurM!AO78</f>
        <v>0</v>
      </c>
      <c r="AP78" s="116">
        <f>EsPensTipoBRurM1!AP78+EsPensTipoBRurM2!AP78-EsPensTipoBRurM!AP78</f>
        <v>0</v>
      </c>
      <c r="AQ78" s="116">
        <f>EsPensTipoBRurM1!AQ78+EsPensTipoBRurM2!AQ78-EsPensTipoBRurM!AQ78</f>
        <v>0</v>
      </c>
      <c r="AR78" s="116">
        <f>EsPensTipoBRurM1!AR78+EsPensTipoBRurM2!AR78-EsPensTipoBRurM!AR78</f>
        <v>0</v>
      </c>
      <c r="AS78" s="116">
        <f>EsPensTipoBRurM1!AS78+EsPensTipoBRurM2!AS78-EsPensTipoBRurM!AS78</f>
        <v>0</v>
      </c>
      <c r="AT78" s="116">
        <f>EsPensTipoBRurM1!AT78+EsPensTipoBRurM2!AT78-EsPensTipoBRurM!AT78</f>
        <v>0</v>
      </c>
      <c r="AU78" s="116">
        <f>EsPensTipoBRurM1!AU78+EsPensTipoBRurM2!AU78-EsPensTipoBRurM!AU78</f>
        <v>0</v>
      </c>
      <c r="AV78" s="116">
        <f>EsPensTipoBRurM1!AV78+EsPensTipoBRurM2!AV78-EsPensTipoBRurM!AV78</f>
        <v>0</v>
      </c>
      <c r="AW78" s="116">
        <f>EsPensTipoBRurM1!AW78+EsPensTipoBRurM2!AW78-EsPensTipoBRurM!AW78</f>
        <v>0</v>
      </c>
      <c r="AX78" s="116">
        <f>EsPensTipoBRurM1!AX78+EsPensTipoBRurM2!AX78-EsPensTipoBRurM!AX78</f>
        <v>0</v>
      </c>
      <c r="AY78" s="116">
        <f>EsPensTipoBRurM1!AY78+EsPensTipoBRurM2!AY78-EsPensTipoBRurM!AY78</f>
        <v>0</v>
      </c>
      <c r="AZ78" s="116">
        <f>EsPensTipoBRurM1!AZ78+EsPensTipoBRurM2!AZ78-EsPensTipoBRurM!AZ78</f>
        <v>28.175289177466766</v>
      </c>
      <c r="BA78" s="116">
        <f>EsPensTipoBRurM1!BA78+EsPensTipoBRurM2!BA78-EsPensTipoBRurM!BA78</f>
        <v>16.62491954084544</v>
      </c>
      <c r="BB78" s="116">
        <f>EsPensTipoBRurM1!BB78+EsPensTipoBRurM2!BB78-EsPensTipoBRurM!BB78</f>
        <v>7.3304786288645118</v>
      </c>
      <c r="BC78" s="116">
        <f>EsPensTipoBRurM1!BC78+EsPensTipoBRurM2!BC78-EsPensTipoBRurM!BC78</f>
        <v>0</v>
      </c>
      <c r="BD78" s="116">
        <f>EsPensTipoBRurM1!BD78+EsPensTipoBRurM2!BD78-EsPensTipoBRurM!BD78</f>
        <v>0</v>
      </c>
      <c r="BE78" s="116">
        <f>EsPensTipoBRurM1!BE78+EsPensTipoBRurM2!BE78-EsPensTipoBRurM!BE78</f>
        <v>0</v>
      </c>
      <c r="BF78" s="116">
        <f>EsPensTipoBRurM1!BF78+EsPensTipoBRurM2!BF78-EsPensTipoBRurM!BF78</f>
        <v>0</v>
      </c>
      <c r="BG78" s="116">
        <f>EsPensTipoBRurM1!BG78+EsPensTipoBRurM2!BG78-EsPensTipoBRurM!BG78</f>
        <v>0</v>
      </c>
      <c r="BH78" s="116">
        <f>EsPensTipoBRurM1!BH78+EsPensTipoBRurM2!BH78-EsPensTipoBRurM!BH78</f>
        <v>0</v>
      </c>
      <c r="BI78" s="116">
        <f>EsPensTipoBRurM1!BI78+EsPensTipoBRurM2!BI78-EsPensTipoBRurM!BI78</f>
        <v>0</v>
      </c>
      <c r="BJ78" s="116">
        <f>EsPensTipoBRurM1!BJ78+EsPensTipoBRurM2!BJ78-EsPensTipoBRurM!BJ78</f>
        <v>0</v>
      </c>
    </row>
    <row r="79" spans="1:62" x14ac:dyDescent="0.3">
      <c r="A79" s="94">
        <v>77</v>
      </c>
      <c r="B79" s="95"/>
      <c r="C79" s="95"/>
      <c r="D79" s="95"/>
      <c r="E79" s="95"/>
      <c r="F79" s="95"/>
      <c r="G79" s="95"/>
      <c r="H79" s="95"/>
      <c r="I79" s="95"/>
      <c r="J79" s="95"/>
      <c r="K79" s="95"/>
      <c r="L79" s="95"/>
      <c r="M79" s="95"/>
      <c r="N79" s="95"/>
      <c r="O79" s="95"/>
      <c r="P79" s="96"/>
      <c r="Q79" s="116">
        <f>EsPensTipoBRurM1!Q79+EsPensTipoBRurM2!Q79-EsPensTipoBRurM!Q79</f>
        <v>0</v>
      </c>
      <c r="R79" s="116">
        <f>EsPensTipoBRurM1!R79+EsPensTipoBRurM2!R79-EsPensTipoBRurM!R79</f>
        <v>0</v>
      </c>
      <c r="S79" s="116">
        <f>EsPensTipoBRurM1!S79+EsPensTipoBRurM2!S79-EsPensTipoBRurM!S79</f>
        <v>0</v>
      </c>
      <c r="T79" s="116">
        <f>EsPensTipoBRurM1!T79+EsPensTipoBRurM2!T79-EsPensTipoBRurM!T79</f>
        <v>0</v>
      </c>
      <c r="U79" s="116">
        <f>EsPensTipoBRurM1!U79+EsPensTipoBRurM2!U79-EsPensTipoBRurM!U79</f>
        <v>0</v>
      </c>
      <c r="V79" s="116">
        <f>EsPensTipoBRurM1!V79+EsPensTipoBRurM2!V79-EsPensTipoBRurM!V79</f>
        <v>0</v>
      </c>
      <c r="W79" s="116">
        <f>EsPensTipoBRurM1!W79+EsPensTipoBRurM2!W79-EsPensTipoBRurM!W79</f>
        <v>0</v>
      </c>
      <c r="X79" s="116">
        <f>EsPensTipoBRurM1!X79+EsPensTipoBRurM2!X79-EsPensTipoBRurM!X79</f>
        <v>0</v>
      </c>
      <c r="Y79" s="116">
        <f>EsPensTipoBRurM1!Y79+EsPensTipoBRurM2!Y79-EsPensTipoBRurM!Y79</f>
        <v>0</v>
      </c>
      <c r="Z79" s="116">
        <f>EsPensTipoBRurM1!Z79+EsPensTipoBRurM2!Z79-EsPensTipoBRurM!Z79</f>
        <v>0</v>
      </c>
      <c r="AA79" s="116">
        <f>EsPensTipoBRurM1!AA79+EsPensTipoBRurM2!AA79-EsPensTipoBRurM!AA79</f>
        <v>0</v>
      </c>
      <c r="AB79" s="116">
        <f>EsPensTipoBRurM1!AB79+EsPensTipoBRurM2!AB79-EsPensTipoBRurM!AB79</f>
        <v>0</v>
      </c>
      <c r="AC79" s="116">
        <f>EsPensTipoBRurM1!AC79+EsPensTipoBRurM2!AC79-EsPensTipoBRurM!AC79</f>
        <v>0</v>
      </c>
      <c r="AD79" s="116">
        <f>EsPensTipoBRurM1!AD79+EsPensTipoBRurM2!AD79-EsPensTipoBRurM!AD79</f>
        <v>0</v>
      </c>
      <c r="AE79" s="116">
        <f>EsPensTipoBRurM1!AE79+EsPensTipoBRurM2!AE79-EsPensTipoBRurM!AE79</f>
        <v>0</v>
      </c>
      <c r="AF79" s="116">
        <f>EsPensTipoBRurM1!AF79+EsPensTipoBRurM2!AF79-EsPensTipoBRurM!AF79</f>
        <v>0</v>
      </c>
      <c r="AG79" s="116">
        <f>EsPensTipoBRurM1!AG79+EsPensTipoBRurM2!AG79-EsPensTipoBRurM!AG79</f>
        <v>0</v>
      </c>
      <c r="AH79" s="116">
        <f>EsPensTipoBRurM1!AH79+EsPensTipoBRurM2!AH79-EsPensTipoBRurM!AH79</f>
        <v>0</v>
      </c>
      <c r="AI79" s="116">
        <f>EsPensTipoBRurM1!AI79+EsPensTipoBRurM2!AI79-EsPensTipoBRurM!AI79</f>
        <v>0</v>
      </c>
      <c r="AJ79" s="116">
        <f>EsPensTipoBRurM1!AJ79+EsPensTipoBRurM2!AJ79-EsPensTipoBRurM!AJ79</f>
        <v>0</v>
      </c>
      <c r="AK79" s="116">
        <f>EsPensTipoBRurM1!AK79+EsPensTipoBRurM2!AK79-EsPensTipoBRurM!AK79</f>
        <v>0</v>
      </c>
      <c r="AL79" s="116">
        <f>EsPensTipoBRurM1!AL79+EsPensTipoBRurM2!AL79-EsPensTipoBRurM!AL79</f>
        <v>0</v>
      </c>
      <c r="AM79" s="116">
        <f>EsPensTipoBRurM1!AM79+EsPensTipoBRurM2!AM79-EsPensTipoBRurM!AM79</f>
        <v>0</v>
      </c>
      <c r="AN79" s="116">
        <f>EsPensTipoBRurM1!AN79+EsPensTipoBRurM2!AN79-EsPensTipoBRurM!AN79</f>
        <v>0</v>
      </c>
      <c r="AO79" s="116">
        <f>EsPensTipoBRurM1!AO79+EsPensTipoBRurM2!AO79-EsPensTipoBRurM!AO79</f>
        <v>0</v>
      </c>
      <c r="AP79" s="116">
        <f>EsPensTipoBRurM1!AP79+EsPensTipoBRurM2!AP79-EsPensTipoBRurM!AP79</f>
        <v>0</v>
      </c>
      <c r="AQ79" s="116">
        <f>EsPensTipoBRurM1!AQ79+EsPensTipoBRurM2!AQ79-EsPensTipoBRurM!AQ79</f>
        <v>0</v>
      </c>
      <c r="AR79" s="116">
        <f>EsPensTipoBRurM1!AR79+EsPensTipoBRurM2!AR79-EsPensTipoBRurM!AR79</f>
        <v>0</v>
      </c>
      <c r="AS79" s="116">
        <f>EsPensTipoBRurM1!AS79+EsPensTipoBRurM2!AS79-EsPensTipoBRurM!AS79</f>
        <v>0</v>
      </c>
      <c r="AT79" s="116">
        <f>EsPensTipoBRurM1!AT79+EsPensTipoBRurM2!AT79-EsPensTipoBRurM!AT79</f>
        <v>0</v>
      </c>
      <c r="AU79" s="116">
        <f>EsPensTipoBRurM1!AU79+EsPensTipoBRurM2!AU79-EsPensTipoBRurM!AU79</f>
        <v>0</v>
      </c>
      <c r="AV79" s="116">
        <f>EsPensTipoBRurM1!AV79+EsPensTipoBRurM2!AV79-EsPensTipoBRurM!AV79</f>
        <v>0</v>
      </c>
      <c r="AW79" s="116">
        <f>EsPensTipoBRurM1!AW79+EsPensTipoBRurM2!AW79-EsPensTipoBRurM!AW79</f>
        <v>0</v>
      </c>
      <c r="AX79" s="116">
        <f>EsPensTipoBRurM1!AX79+EsPensTipoBRurM2!AX79-EsPensTipoBRurM!AX79</f>
        <v>0</v>
      </c>
      <c r="AY79" s="116">
        <f>EsPensTipoBRurM1!AY79+EsPensTipoBRurM2!AY79-EsPensTipoBRurM!AY79</f>
        <v>0</v>
      </c>
      <c r="AZ79" s="116">
        <f>EsPensTipoBRurM1!AZ79+EsPensTipoBRurM2!AZ79-EsPensTipoBRurM!AZ79</f>
        <v>0</v>
      </c>
      <c r="BA79" s="116">
        <f>EsPensTipoBRurM1!BA79+EsPensTipoBRurM2!BA79-EsPensTipoBRurM!BA79</f>
        <v>27.468933168085641</v>
      </c>
      <c r="BB79" s="116">
        <f>EsPensTipoBRurM1!BB79+EsPensTipoBRurM2!BB79-EsPensTipoBRurM!BB79</f>
        <v>16.209883473522495</v>
      </c>
      <c r="BC79" s="116">
        <f>EsPensTipoBRurM1!BC79+EsPensTipoBRurM2!BC79-EsPensTipoBRurM!BC79</f>
        <v>7.1482321531802882</v>
      </c>
      <c r="BD79" s="116">
        <f>EsPensTipoBRurM1!BD79+EsPensTipoBRurM2!BD79-EsPensTipoBRurM!BD79</f>
        <v>0</v>
      </c>
      <c r="BE79" s="116">
        <f>EsPensTipoBRurM1!BE79+EsPensTipoBRurM2!BE79-EsPensTipoBRurM!BE79</f>
        <v>0</v>
      </c>
      <c r="BF79" s="116">
        <f>EsPensTipoBRurM1!BF79+EsPensTipoBRurM2!BF79-EsPensTipoBRurM!BF79</f>
        <v>0</v>
      </c>
      <c r="BG79" s="116">
        <f>EsPensTipoBRurM1!BG79+EsPensTipoBRurM2!BG79-EsPensTipoBRurM!BG79</f>
        <v>0</v>
      </c>
      <c r="BH79" s="116">
        <f>EsPensTipoBRurM1!BH79+EsPensTipoBRurM2!BH79-EsPensTipoBRurM!BH79</f>
        <v>0</v>
      </c>
      <c r="BI79" s="116">
        <f>EsPensTipoBRurM1!BI79+EsPensTipoBRurM2!BI79-EsPensTipoBRurM!BI79</f>
        <v>0</v>
      </c>
      <c r="BJ79" s="116">
        <f>EsPensTipoBRurM1!BJ79+EsPensTipoBRurM2!BJ79-EsPensTipoBRurM!BJ79</f>
        <v>0</v>
      </c>
    </row>
    <row r="80" spans="1:62" x14ac:dyDescent="0.3">
      <c r="A80" s="94">
        <v>78</v>
      </c>
      <c r="B80" s="95"/>
      <c r="C80" s="95"/>
      <c r="D80" s="95"/>
      <c r="E80" s="95"/>
      <c r="F80" s="95"/>
      <c r="G80" s="95"/>
      <c r="H80" s="95"/>
      <c r="I80" s="95"/>
      <c r="J80" s="95"/>
      <c r="K80" s="95"/>
      <c r="L80" s="95"/>
      <c r="M80" s="95"/>
      <c r="N80" s="95"/>
      <c r="O80" s="95"/>
      <c r="P80" s="96"/>
      <c r="Q80" s="116">
        <f>EsPensTipoBRurM1!Q80+EsPensTipoBRurM2!Q80-EsPensTipoBRurM!Q80</f>
        <v>0</v>
      </c>
      <c r="R80" s="116">
        <f>EsPensTipoBRurM1!R80+EsPensTipoBRurM2!R80-EsPensTipoBRurM!R80</f>
        <v>0</v>
      </c>
      <c r="S80" s="116">
        <f>EsPensTipoBRurM1!S80+EsPensTipoBRurM2!S80-EsPensTipoBRurM!S80</f>
        <v>0</v>
      </c>
      <c r="T80" s="116">
        <f>EsPensTipoBRurM1!T80+EsPensTipoBRurM2!T80-EsPensTipoBRurM!T80</f>
        <v>0</v>
      </c>
      <c r="U80" s="116">
        <f>EsPensTipoBRurM1!U80+EsPensTipoBRurM2!U80-EsPensTipoBRurM!U80</f>
        <v>0</v>
      </c>
      <c r="V80" s="116">
        <f>EsPensTipoBRurM1!V80+EsPensTipoBRurM2!V80-EsPensTipoBRurM!V80</f>
        <v>0</v>
      </c>
      <c r="W80" s="116">
        <f>EsPensTipoBRurM1!W80+EsPensTipoBRurM2!W80-EsPensTipoBRurM!W80</f>
        <v>0</v>
      </c>
      <c r="X80" s="116">
        <f>EsPensTipoBRurM1!X80+EsPensTipoBRurM2!X80-EsPensTipoBRurM!X80</f>
        <v>0</v>
      </c>
      <c r="Y80" s="116">
        <f>EsPensTipoBRurM1!Y80+EsPensTipoBRurM2!Y80-EsPensTipoBRurM!Y80</f>
        <v>0</v>
      </c>
      <c r="Z80" s="116">
        <f>EsPensTipoBRurM1!Z80+EsPensTipoBRurM2!Z80-EsPensTipoBRurM!Z80</f>
        <v>0</v>
      </c>
      <c r="AA80" s="116">
        <f>EsPensTipoBRurM1!AA80+EsPensTipoBRurM2!AA80-EsPensTipoBRurM!AA80</f>
        <v>0</v>
      </c>
      <c r="AB80" s="116">
        <f>EsPensTipoBRurM1!AB80+EsPensTipoBRurM2!AB80-EsPensTipoBRurM!AB80</f>
        <v>0</v>
      </c>
      <c r="AC80" s="116">
        <f>EsPensTipoBRurM1!AC80+EsPensTipoBRurM2!AC80-EsPensTipoBRurM!AC80</f>
        <v>0</v>
      </c>
      <c r="AD80" s="116">
        <f>EsPensTipoBRurM1!AD80+EsPensTipoBRurM2!AD80-EsPensTipoBRurM!AD80</f>
        <v>0</v>
      </c>
      <c r="AE80" s="116">
        <f>EsPensTipoBRurM1!AE80+EsPensTipoBRurM2!AE80-EsPensTipoBRurM!AE80</f>
        <v>0</v>
      </c>
      <c r="AF80" s="116">
        <f>EsPensTipoBRurM1!AF80+EsPensTipoBRurM2!AF80-EsPensTipoBRurM!AF80</f>
        <v>0</v>
      </c>
      <c r="AG80" s="116">
        <f>EsPensTipoBRurM1!AG80+EsPensTipoBRurM2!AG80-EsPensTipoBRurM!AG80</f>
        <v>0</v>
      </c>
      <c r="AH80" s="116">
        <f>EsPensTipoBRurM1!AH80+EsPensTipoBRurM2!AH80-EsPensTipoBRurM!AH80</f>
        <v>0</v>
      </c>
      <c r="AI80" s="116">
        <f>EsPensTipoBRurM1!AI80+EsPensTipoBRurM2!AI80-EsPensTipoBRurM!AI80</f>
        <v>0</v>
      </c>
      <c r="AJ80" s="116">
        <f>EsPensTipoBRurM1!AJ80+EsPensTipoBRurM2!AJ80-EsPensTipoBRurM!AJ80</f>
        <v>0</v>
      </c>
      <c r="AK80" s="116">
        <f>EsPensTipoBRurM1!AK80+EsPensTipoBRurM2!AK80-EsPensTipoBRurM!AK80</f>
        <v>0</v>
      </c>
      <c r="AL80" s="116">
        <f>EsPensTipoBRurM1!AL80+EsPensTipoBRurM2!AL80-EsPensTipoBRurM!AL80</f>
        <v>0</v>
      </c>
      <c r="AM80" s="116">
        <f>EsPensTipoBRurM1!AM80+EsPensTipoBRurM2!AM80-EsPensTipoBRurM!AM80</f>
        <v>0</v>
      </c>
      <c r="AN80" s="116">
        <f>EsPensTipoBRurM1!AN80+EsPensTipoBRurM2!AN80-EsPensTipoBRurM!AN80</f>
        <v>0</v>
      </c>
      <c r="AO80" s="116">
        <f>EsPensTipoBRurM1!AO80+EsPensTipoBRurM2!AO80-EsPensTipoBRurM!AO80</f>
        <v>0</v>
      </c>
      <c r="AP80" s="116">
        <f>EsPensTipoBRurM1!AP80+EsPensTipoBRurM2!AP80-EsPensTipoBRurM!AP80</f>
        <v>0</v>
      </c>
      <c r="AQ80" s="116">
        <f>EsPensTipoBRurM1!AQ80+EsPensTipoBRurM2!AQ80-EsPensTipoBRurM!AQ80</f>
        <v>0</v>
      </c>
      <c r="AR80" s="116">
        <f>EsPensTipoBRurM1!AR80+EsPensTipoBRurM2!AR80-EsPensTipoBRurM!AR80</f>
        <v>0</v>
      </c>
      <c r="AS80" s="116">
        <f>EsPensTipoBRurM1!AS80+EsPensTipoBRurM2!AS80-EsPensTipoBRurM!AS80</f>
        <v>0</v>
      </c>
      <c r="AT80" s="116">
        <f>EsPensTipoBRurM1!AT80+EsPensTipoBRurM2!AT80-EsPensTipoBRurM!AT80</f>
        <v>0</v>
      </c>
      <c r="AU80" s="116">
        <f>EsPensTipoBRurM1!AU80+EsPensTipoBRurM2!AU80-EsPensTipoBRurM!AU80</f>
        <v>0</v>
      </c>
      <c r="AV80" s="116">
        <f>EsPensTipoBRurM1!AV80+EsPensTipoBRurM2!AV80-EsPensTipoBRurM!AV80</f>
        <v>0</v>
      </c>
      <c r="AW80" s="116">
        <f>EsPensTipoBRurM1!AW80+EsPensTipoBRurM2!AW80-EsPensTipoBRurM!AW80</f>
        <v>0</v>
      </c>
      <c r="AX80" s="116">
        <f>EsPensTipoBRurM1!AX80+EsPensTipoBRurM2!AX80-EsPensTipoBRurM!AX80</f>
        <v>0</v>
      </c>
      <c r="AY80" s="116">
        <f>EsPensTipoBRurM1!AY80+EsPensTipoBRurM2!AY80-EsPensTipoBRurM!AY80</f>
        <v>0</v>
      </c>
      <c r="AZ80" s="116">
        <f>EsPensTipoBRurM1!AZ80+EsPensTipoBRurM2!AZ80-EsPensTipoBRurM!AZ80</f>
        <v>0</v>
      </c>
      <c r="BA80" s="116">
        <f>EsPensTipoBRurM1!BA80+EsPensTipoBRurM2!BA80-EsPensTipoBRurM!BA80</f>
        <v>0</v>
      </c>
      <c r="BB80" s="116">
        <f>EsPensTipoBRurM1!BB80+EsPensTipoBRurM2!BB80-EsPensTipoBRurM!BB80</f>
        <v>26.695295494690072</v>
      </c>
      <c r="BC80" s="116">
        <f>EsPensTipoBRurM1!BC80+EsPensTipoBRurM2!BC80-EsPensTipoBRurM!BC80</f>
        <v>15.755234020762146</v>
      </c>
      <c r="BD80" s="116">
        <f>EsPensTipoBRurM1!BD80+EsPensTipoBRurM2!BD80-EsPensTipoBRurM!BD80</f>
        <v>6.9485549927776447</v>
      </c>
      <c r="BE80" s="116">
        <f>EsPensTipoBRurM1!BE80+EsPensTipoBRurM2!BE80-EsPensTipoBRurM!BE80</f>
        <v>0</v>
      </c>
      <c r="BF80" s="116">
        <f>EsPensTipoBRurM1!BF80+EsPensTipoBRurM2!BF80-EsPensTipoBRurM!BF80</f>
        <v>0</v>
      </c>
      <c r="BG80" s="116">
        <f>EsPensTipoBRurM1!BG80+EsPensTipoBRurM2!BG80-EsPensTipoBRurM!BG80</f>
        <v>0</v>
      </c>
      <c r="BH80" s="116">
        <f>EsPensTipoBRurM1!BH80+EsPensTipoBRurM2!BH80-EsPensTipoBRurM!BH80</f>
        <v>0</v>
      </c>
      <c r="BI80" s="116">
        <f>EsPensTipoBRurM1!BI80+EsPensTipoBRurM2!BI80-EsPensTipoBRurM!BI80</f>
        <v>0</v>
      </c>
      <c r="BJ80" s="116">
        <f>EsPensTipoBRurM1!BJ80+EsPensTipoBRurM2!BJ80-EsPensTipoBRurM!BJ80</f>
        <v>0</v>
      </c>
    </row>
    <row r="81" spans="1:62" x14ac:dyDescent="0.3">
      <c r="A81" s="94">
        <v>79</v>
      </c>
      <c r="B81" s="95"/>
      <c r="C81" s="95"/>
      <c r="D81" s="95"/>
      <c r="E81" s="95"/>
      <c r="F81" s="95"/>
      <c r="G81" s="95"/>
      <c r="H81" s="95"/>
      <c r="I81" s="95"/>
      <c r="J81" s="95"/>
      <c r="K81" s="95"/>
      <c r="L81" s="95"/>
      <c r="M81" s="95"/>
      <c r="N81" s="95"/>
      <c r="O81" s="95"/>
      <c r="P81" s="96"/>
      <c r="Q81" s="116">
        <f>EsPensTipoBRurM1!Q81+EsPensTipoBRurM2!Q81-EsPensTipoBRurM!Q81</f>
        <v>0</v>
      </c>
      <c r="R81" s="116">
        <f>EsPensTipoBRurM1!R81+EsPensTipoBRurM2!R81-EsPensTipoBRurM!R81</f>
        <v>0</v>
      </c>
      <c r="S81" s="116">
        <f>EsPensTipoBRurM1!S81+EsPensTipoBRurM2!S81-EsPensTipoBRurM!S81</f>
        <v>0</v>
      </c>
      <c r="T81" s="116">
        <f>EsPensTipoBRurM1!T81+EsPensTipoBRurM2!T81-EsPensTipoBRurM!T81</f>
        <v>0</v>
      </c>
      <c r="U81" s="116">
        <f>EsPensTipoBRurM1!U81+EsPensTipoBRurM2!U81-EsPensTipoBRurM!U81</f>
        <v>0</v>
      </c>
      <c r="V81" s="116">
        <f>EsPensTipoBRurM1!V81+EsPensTipoBRurM2!V81-EsPensTipoBRurM!V81</f>
        <v>0</v>
      </c>
      <c r="W81" s="116">
        <f>EsPensTipoBRurM1!W81+EsPensTipoBRurM2!W81-EsPensTipoBRurM!W81</f>
        <v>0</v>
      </c>
      <c r="X81" s="116">
        <f>EsPensTipoBRurM1!X81+EsPensTipoBRurM2!X81-EsPensTipoBRurM!X81</f>
        <v>0</v>
      </c>
      <c r="Y81" s="116">
        <f>EsPensTipoBRurM1!Y81+EsPensTipoBRurM2!Y81-EsPensTipoBRurM!Y81</f>
        <v>0</v>
      </c>
      <c r="Z81" s="116">
        <f>EsPensTipoBRurM1!Z81+EsPensTipoBRurM2!Z81-EsPensTipoBRurM!Z81</f>
        <v>0</v>
      </c>
      <c r="AA81" s="116">
        <f>EsPensTipoBRurM1!AA81+EsPensTipoBRurM2!AA81-EsPensTipoBRurM!AA81</f>
        <v>0</v>
      </c>
      <c r="AB81" s="116">
        <f>EsPensTipoBRurM1!AB81+EsPensTipoBRurM2!AB81-EsPensTipoBRurM!AB81</f>
        <v>0</v>
      </c>
      <c r="AC81" s="116">
        <f>EsPensTipoBRurM1!AC81+EsPensTipoBRurM2!AC81-EsPensTipoBRurM!AC81</f>
        <v>0</v>
      </c>
      <c r="AD81" s="116">
        <f>EsPensTipoBRurM1!AD81+EsPensTipoBRurM2!AD81-EsPensTipoBRurM!AD81</f>
        <v>0</v>
      </c>
      <c r="AE81" s="116">
        <f>EsPensTipoBRurM1!AE81+EsPensTipoBRurM2!AE81-EsPensTipoBRurM!AE81</f>
        <v>0</v>
      </c>
      <c r="AF81" s="116">
        <f>EsPensTipoBRurM1!AF81+EsPensTipoBRurM2!AF81-EsPensTipoBRurM!AF81</f>
        <v>0</v>
      </c>
      <c r="AG81" s="116">
        <f>EsPensTipoBRurM1!AG81+EsPensTipoBRurM2!AG81-EsPensTipoBRurM!AG81</f>
        <v>0</v>
      </c>
      <c r="AH81" s="116">
        <f>EsPensTipoBRurM1!AH81+EsPensTipoBRurM2!AH81-EsPensTipoBRurM!AH81</f>
        <v>0</v>
      </c>
      <c r="AI81" s="116">
        <f>EsPensTipoBRurM1!AI81+EsPensTipoBRurM2!AI81-EsPensTipoBRurM!AI81</f>
        <v>0</v>
      </c>
      <c r="AJ81" s="116">
        <f>EsPensTipoBRurM1!AJ81+EsPensTipoBRurM2!AJ81-EsPensTipoBRurM!AJ81</f>
        <v>0</v>
      </c>
      <c r="AK81" s="116">
        <f>EsPensTipoBRurM1!AK81+EsPensTipoBRurM2!AK81-EsPensTipoBRurM!AK81</f>
        <v>0</v>
      </c>
      <c r="AL81" s="116">
        <f>EsPensTipoBRurM1!AL81+EsPensTipoBRurM2!AL81-EsPensTipoBRurM!AL81</f>
        <v>0</v>
      </c>
      <c r="AM81" s="116">
        <f>EsPensTipoBRurM1!AM81+EsPensTipoBRurM2!AM81-EsPensTipoBRurM!AM81</f>
        <v>0</v>
      </c>
      <c r="AN81" s="116">
        <f>EsPensTipoBRurM1!AN81+EsPensTipoBRurM2!AN81-EsPensTipoBRurM!AN81</f>
        <v>0</v>
      </c>
      <c r="AO81" s="116">
        <f>EsPensTipoBRurM1!AO81+EsPensTipoBRurM2!AO81-EsPensTipoBRurM!AO81</f>
        <v>0</v>
      </c>
      <c r="AP81" s="116">
        <f>EsPensTipoBRurM1!AP81+EsPensTipoBRurM2!AP81-EsPensTipoBRurM!AP81</f>
        <v>0</v>
      </c>
      <c r="AQ81" s="116">
        <f>EsPensTipoBRurM1!AQ81+EsPensTipoBRurM2!AQ81-EsPensTipoBRurM!AQ81</f>
        <v>0</v>
      </c>
      <c r="AR81" s="116">
        <f>EsPensTipoBRurM1!AR81+EsPensTipoBRurM2!AR81-EsPensTipoBRurM!AR81</f>
        <v>0</v>
      </c>
      <c r="AS81" s="116">
        <f>EsPensTipoBRurM1!AS81+EsPensTipoBRurM2!AS81-EsPensTipoBRurM!AS81</f>
        <v>0</v>
      </c>
      <c r="AT81" s="116">
        <f>EsPensTipoBRurM1!AT81+EsPensTipoBRurM2!AT81-EsPensTipoBRurM!AT81</f>
        <v>0</v>
      </c>
      <c r="AU81" s="116">
        <f>EsPensTipoBRurM1!AU81+EsPensTipoBRurM2!AU81-EsPensTipoBRurM!AU81</f>
        <v>0</v>
      </c>
      <c r="AV81" s="116">
        <f>EsPensTipoBRurM1!AV81+EsPensTipoBRurM2!AV81-EsPensTipoBRurM!AV81</f>
        <v>0</v>
      </c>
      <c r="AW81" s="116">
        <f>EsPensTipoBRurM1!AW81+EsPensTipoBRurM2!AW81-EsPensTipoBRurM!AW81</f>
        <v>0</v>
      </c>
      <c r="AX81" s="116">
        <f>EsPensTipoBRurM1!AX81+EsPensTipoBRurM2!AX81-EsPensTipoBRurM!AX81</f>
        <v>0</v>
      </c>
      <c r="AY81" s="116">
        <f>EsPensTipoBRurM1!AY81+EsPensTipoBRurM2!AY81-EsPensTipoBRurM!AY81</f>
        <v>0</v>
      </c>
      <c r="AZ81" s="116">
        <f>EsPensTipoBRurM1!AZ81+EsPensTipoBRurM2!AZ81-EsPensTipoBRurM!AZ81</f>
        <v>0</v>
      </c>
      <c r="BA81" s="116">
        <f>EsPensTipoBRurM1!BA81+EsPensTipoBRurM2!BA81-EsPensTipoBRurM!BA81</f>
        <v>0</v>
      </c>
      <c r="BB81" s="116">
        <f>EsPensTipoBRurM1!BB81+EsPensTipoBRurM2!BB81-EsPensTipoBRurM!BB81</f>
        <v>0</v>
      </c>
      <c r="BC81" s="116">
        <f>EsPensTipoBRurM1!BC81+EsPensTipoBRurM2!BC81-EsPensTipoBRurM!BC81</f>
        <v>25.886698605303536</v>
      </c>
      <c r="BD81" s="116">
        <f>EsPensTipoBRurM1!BD81+EsPensTipoBRurM2!BD81-EsPensTipoBRurM!BD81</f>
        <v>15.279911734454799</v>
      </c>
      <c r="BE81" s="116">
        <f>EsPensTipoBRurM1!BE81+EsPensTipoBRurM2!BE81-EsPensTipoBRurM!BE81</f>
        <v>6.7397247052576859</v>
      </c>
      <c r="BF81" s="116">
        <f>EsPensTipoBRurM1!BF81+EsPensTipoBRurM2!BF81-EsPensTipoBRurM!BF81</f>
        <v>0</v>
      </c>
      <c r="BG81" s="116">
        <f>EsPensTipoBRurM1!BG81+EsPensTipoBRurM2!BG81-EsPensTipoBRurM!BG81</f>
        <v>0</v>
      </c>
      <c r="BH81" s="116">
        <f>EsPensTipoBRurM1!BH81+EsPensTipoBRurM2!BH81-EsPensTipoBRurM!BH81</f>
        <v>0</v>
      </c>
      <c r="BI81" s="116">
        <f>EsPensTipoBRurM1!BI81+EsPensTipoBRurM2!BI81-EsPensTipoBRurM!BI81</f>
        <v>0</v>
      </c>
      <c r="BJ81" s="116">
        <f>EsPensTipoBRurM1!BJ81+EsPensTipoBRurM2!BJ81-EsPensTipoBRurM!BJ81</f>
        <v>0</v>
      </c>
    </row>
    <row r="82" spans="1:62" x14ac:dyDescent="0.3">
      <c r="A82" s="94">
        <v>80</v>
      </c>
      <c r="B82" s="95"/>
      <c r="C82" s="95"/>
      <c r="D82" s="95"/>
      <c r="E82" s="95"/>
      <c r="F82" s="95"/>
      <c r="G82" s="95"/>
      <c r="H82" s="95"/>
      <c r="I82" s="95"/>
      <c r="J82" s="95"/>
      <c r="K82" s="95"/>
      <c r="L82" s="95"/>
      <c r="M82" s="95"/>
      <c r="N82" s="95"/>
      <c r="O82" s="95"/>
      <c r="P82" s="96"/>
      <c r="Q82" s="116">
        <f>EsPensTipoBRurM1!Q82+EsPensTipoBRurM2!Q82-EsPensTipoBRurM!Q82</f>
        <v>0</v>
      </c>
      <c r="R82" s="116">
        <f>EsPensTipoBRurM1!R82+EsPensTipoBRurM2!R82-EsPensTipoBRurM!R82</f>
        <v>0</v>
      </c>
      <c r="S82" s="116">
        <f>EsPensTipoBRurM1!S82+EsPensTipoBRurM2!S82-EsPensTipoBRurM!S82</f>
        <v>0</v>
      </c>
      <c r="T82" s="116">
        <f>EsPensTipoBRurM1!T82+EsPensTipoBRurM2!T82-EsPensTipoBRurM!T82</f>
        <v>0</v>
      </c>
      <c r="U82" s="116">
        <f>EsPensTipoBRurM1!U82+EsPensTipoBRurM2!U82-EsPensTipoBRurM!U82</f>
        <v>0</v>
      </c>
      <c r="V82" s="116">
        <f>EsPensTipoBRurM1!V82+EsPensTipoBRurM2!V82-EsPensTipoBRurM!V82</f>
        <v>0</v>
      </c>
      <c r="W82" s="116">
        <f>EsPensTipoBRurM1!W82+EsPensTipoBRurM2!W82-EsPensTipoBRurM!W82</f>
        <v>0</v>
      </c>
      <c r="X82" s="116">
        <f>EsPensTipoBRurM1!X82+EsPensTipoBRurM2!X82-EsPensTipoBRurM!X82</f>
        <v>0</v>
      </c>
      <c r="Y82" s="116">
        <f>EsPensTipoBRurM1!Y82+EsPensTipoBRurM2!Y82-EsPensTipoBRurM!Y82</f>
        <v>0</v>
      </c>
      <c r="Z82" s="116">
        <f>EsPensTipoBRurM1!Z82+EsPensTipoBRurM2!Z82-EsPensTipoBRurM!Z82</f>
        <v>0</v>
      </c>
      <c r="AA82" s="116">
        <f>EsPensTipoBRurM1!AA82+EsPensTipoBRurM2!AA82-EsPensTipoBRurM!AA82</f>
        <v>0</v>
      </c>
      <c r="AB82" s="116">
        <f>EsPensTipoBRurM1!AB82+EsPensTipoBRurM2!AB82-EsPensTipoBRurM!AB82</f>
        <v>0</v>
      </c>
      <c r="AC82" s="116">
        <f>EsPensTipoBRurM1!AC82+EsPensTipoBRurM2!AC82-EsPensTipoBRurM!AC82</f>
        <v>0</v>
      </c>
      <c r="AD82" s="116">
        <f>EsPensTipoBRurM1!AD82+EsPensTipoBRurM2!AD82-EsPensTipoBRurM!AD82</f>
        <v>0</v>
      </c>
      <c r="AE82" s="116">
        <f>EsPensTipoBRurM1!AE82+EsPensTipoBRurM2!AE82-EsPensTipoBRurM!AE82</f>
        <v>0</v>
      </c>
      <c r="AF82" s="116">
        <f>EsPensTipoBRurM1!AF82+EsPensTipoBRurM2!AF82-EsPensTipoBRurM!AF82</f>
        <v>0</v>
      </c>
      <c r="AG82" s="116">
        <f>EsPensTipoBRurM1!AG82+EsPensTipoBRurM2!AG82-EsPensTipoBRurM!AG82</f>
        <v>0</v>
      </c>
      <c r="AH82" s="116">
        <f>EsPensTipoBRurM1!AH82+EsPensTipoBRurM2!AH82-EsPensTipoBRurM!AH82</f>
        <v>0</v>
      </c>
      <c r="AI82" s="116">
        <f>EsPensTipoBRurM1!AI82+EsPensTipoBRurM2!AI82-EsPensTipoBRurM!AI82</f>
        <v>0</v>
      </c>
      <c r="AJ82" s="116">
        <f>EsPensTipoBRurM1!AJ82+EsPensTipoBRurM2!AJ82-EsPensTipoBRurM!AJ82</f>
        <v>0</v>
      </c>
      <c r="AK82" s="116">
        <f>EsPensTipoBRurM1!AK82+EsPensTipoBRurM2!AK82-EsPensTipoBRurM!AK82</f>
        <v>0</v>
      </c>
      <c r="AL82" s="116">
        <f>EsPensTipoBRurM1!AL82+EsPensTipoBRurM2!AL82-EsPensTipoBRurM!AL82</f>
        <v>0</v>
      </c>
      <c r="AM82" s="116">
        <f>EsPensTipoBRurM1!AM82+EsPensTipoBRurM2!AM82-EsPensTipoBRurM!AM82</f>
        <v>0</v>
      </c>
      <c r="AN82" s="116">
        <f>EsPensTipoBRurM1!AN82+EsPensTipoBRurM2!AN82-EsPensTipoBRurM!AN82</f>
        <v>0</v>
      </c>
      <c r="AO82" s="116">
        <f>EsPensTipoBRurM1!AO82+EsPensTipoBRurM2!AO82-EsPensTipoBRurM!AO82</f>
        <v>0</v>
      </c>
      <c r="AP82" s="116">
        <f>EsPensTipoBRurM1!AP82+EsPensTipoBRurM2!AP82-EsPensTipoBRurM!AP82</f>
        <v>0</v>
      </c>
      <c r="AQ82" s="116">
        <f>EsPensTipoBRurM1!AQ82+EsPensTipoBRurM2!AQ82-EsPensTipoBRurM!AQ82</f>
        <v>0</v>
      </c>
      <c r="AR82" s="116">
        <f>EsPensTipoBRurM1!AR82+EsPensTipoBRurM2!AR82-EsPensTipoBRurM!AR82</f>
        <v>0</v>
      </c>
      <c r="AS82" s="116">
        <f>EsPensTipoBRurM1!AS82+EsPensTipoBRurM2!AS82-EsPensTipoBRurM!AS82</f>
        <v>0</v>
      </c>
      <c r="AT82" s="116">
        <f>EsPensTipoBRurM1!AT82+EsPensTipoBRurM2!AT82-EsPensTipoBRurM!AT82</f>
        <v>0</v>
      </c>
      <c r="AU82" s="116">
        <f>EsPensTipoBRurM1!AU82+EsPensTipoBRurM2!AU82-EsPensTipoBRurM!AU82</f>
        <v>0</v>
      </c>
      <c r="AV82" s="116">
        <f>EsPensTipoBRurM1!AV82+EsPensTipoBRurM2!AV82-EsPensTipoBRurM!AV82</f>
        <v>0</v>
      </c>
      <c r="AW82" s="116">
        <f>EsPensTipoBRurM1!AW82+EsPensTipoBRurM2!AW82-EsPensTipoBRurM!AW82</f>
        <v>0</v>
      </c>
      <c r="AX82" s="116">
        <f>EsPensTipoBRurM1!AX82+EsPensTipoBRurM2!AX82-EsPensTipoBRurM!AX82</f>
        <v>0</v>
      </c>
      <c r="AY82" s="116">
        <f>EsPensTipoBRurM1!AY82+EsPensTipoBRurM2!AY82-EsPensTipoBRurM!AY82</f>
        <v>0</v>
      </c>
      <c r="AZ82" s="116">
        <f>EsPensTipoBRurM1!AZ82+EsPensTipoBRurM2!AZ82-EsPensTipoBRurM!AZ82</f>
        <v>0</v>
      </c>
      <c r="BA82" s="116">
        <f>EsPensTipoBRurM1!BA82+EsPensTipoBRurM2!BA82-EsPensTipoBRurM!BA82</f>
        <v>0</v>
      </c>
      <c r="BB82" s="116">
        <f>EsPensTipoBRurM1!BB82+EsPensTipoBRurM2!BB82-EsPensTipoBRurM!BB82</f>
        <v>0</v>
      </c>
      <c r="BC82" s="116">
        <f>EsPensTipoBRurM1!BC82+EsPensTipoBRurM2!BC82-EsPensTipoBRurM!BC82</f>
        <v>0</v>
      </c>
      <c r="BD82" s="116">
        <f>EsPensTipoBRurM1!BD82+EsPensTipoBRurM2!BD82-EsPensTipoBRurM!BD82</f>
        <v>24.999587953920127</v>
      </c>
      <c r="BE82" s="116">
        <f>EsPensTipoBRurM1!BE82+EsPensTipoBRurM2!BE82-EsPensTipoBRurM!BE82</f>
        <v>14.758261102688266</v>
      </c>
      <c r="BF82" s="116">
        <f>EsPensTipoBRurM1!BF82+EsPensTipoBRurM2!BF82-EsPensTipoBRurM!BF82</f>
        <v>6.5104750742611941</v>
      </c>
      <c r="BG82" s="116">
        <f>EsPensTipoBRurM1!BG82+EsPensTipoBRurM2!BG82-EsPensTipoBRurM!BG82</f>
        <v>0</v>
      </c>
      <c r="BH82" s="116">
        <f>EsPensTipoBRurM1!BH82+EsPensTipoBRurM2!BH82-EsPensTipoBRurM!BH82</f>
        <v>0</v>
      </c>
      <c r="BI82" s="116">
        <f>EsPensTipoBRurM1!BI82+EsPensTipoBRurM2!BI82-EsPensTipoBRurM!BI82</f>
        <v>0</v>
      </c>
      <c r="BJ82" s="116">
        <f>EsPensTipoBRurM1!BJ82+EsPensTipoBRurM2!BJ82-EsPensTipoBRurM!BJ82</f>
        <v>0</v>
      </c>
    </row>
    <row r="83" spans="1:62" x14ac:dyDescent="0.3">
      <c r="A83" s="94">
        <v>81</v>
      </c>
      <c r="B83" s="95"/>
      <c r="C83" s="95"/>
      <c r="D83" s="95"/>
      <c r="E83" s="95"/>
      <c r="F83" s="95"/>
      <c r="G83" s="95"/>
      <c r="H83" s="95"/>
      <c r="I83" s="95"/>
      <c r="J83" s="95"/>
      <c r="K83" s="95"/>
      <c r="L83" s="95"/>
      <c r="M83" s="95"/>
      <c r="N83" s="95"/>
      <c r="O83" s="95"/>
      <c r="P83" s="96"/>
      <c r="Q83" s="116">
        <f>EsPensTipoBRurM1!Q83+EsPensTipoBRurM2!Q83-EsPensTipoBRurM!Q83</f>
        <v>0</v>
      </c>
      <c r="R83" s="116">
        <f>EsPensTipoBRurM1!R83+EsPensTipoBRurM2!R83-EsPensTipoBRurM!R83</f>
        <v>0</v>
      </c>
      <c r="S83" s="116">
        <f>EsPensTipoBRurM1!S83+EsPensTipoBRurM2!S83-EsPensTipoBRurM!S83</f>
        <v>0</v>
      </c>
      <c r="T83" s="116">
        <f>EsPensTipoBRurM1!T83+EsPensTipoBRurM2!T83-EsPensTipoBRurM!T83</f>
        <v>0</v>
      </c>
      <c r="U83" s="116">
        <f>EsPensTipoBRurM1!U83+EsPensTipoBRurM2!U83-EsPensTipoBRurM!U83</f>
        <v>0</v>
      </c>
      <c r="V83" s="116">
        <f>EsPensTipoBRurM1!V83+EsPensTipoBRurM2!V83-EsPensTipoBRurM!V83</f>
        <v>0</v>
      </c>
      <c r="W83" s="116">
        <f>EsPensTipoBRurM1!W83+EsPensTipoBRurM2!W83-EsPensTipoBRurM!W83</f>
        <v>0</v>
      </c>
      <c r="X83" s="116">
        <f>EsPensTipoBRurM1!X83+EsPensTipoBRurM2!X83-EsPensTipoBRurM!X83</f>
        <v>0</v>
      </c>
      <c r="Y83" s="116">
        <f>EsPensTipoBRurM1!Y83+EsPensTipoBRurM2!Y83-EsPensTipoBRurM!Y83</f>
        <v>0</v>
      </c>
      <c r="Z83" s="116">
        <f>EsPensTipoBRurM1!Z83+EsPensTipoBRurM2!Z83-EsPensTipoBRurM!Z83</f>
        <v>0</v>
      </c>
      <c r="AA83" s="116">
        <f>EsPensTipoBRurM1!AA83+EsPensTipoBRurM2!AA83-EsPensTipoBRurM!AA83</f>
        <v>0</v>
      </c>
      <c r="AB83" s="116">
        <f>EsPensTipoBRurM1!AB83+EsPensTipoBRurM2!AB83-EsPensTipoBRurM!AB83</f>
        <v>0</v>
      </c>
      <c r="AC83" s="116">
        <f>EsPensTipoBRurM1!AC83+EsPensTipoBRurM2!AC83-EsPensTipoBRurM!AC83</f>
        <v>0</v>
      </c>
      <c r="AD83" s="116">
        <f>EsPensTipoBRurM1!AD83+EsPensTipoBRurM2!AD83-EsPensTipoBRurM!AD83</f>
        <v>0</v>
      </c>
      <c r="AE83" s="116">
        <f>EsPensTipoBRurM1!AE83+EsPensTipoBRurM2!AE83-EsPensTipoBRurM!AE83</f>
        <v>0</v>
      </c>
      <c r="AF83" s="116">
        <f>EsPensTipoBRurM1!AF83+EsPensTipoBRurM2!AF83-EsPensTipoBRurM!AF83</f>
        <v>0</v>
      </c>
      <c r="AG83" s="116">
        <f>EsPensTipoBRurM1!AG83+EsPensTipoBRurM2!AG83-EsPensTipoBRurM!AG83</f>
        <v>0</v>
      </c>
      <c r="AH83" s="116">
        <f>EsPensTipoBRurM1!AH83+EsPensTipoBRurM2!AH83-EsPensTipoBRurM!AH83</f>
        <v>0</v>
      </c>
      <c r="AI83" s="116">
        <f>EsPensTipoBRurM1!AI83+EsPensTipoBRurM2!AI83-EsPensTipoBRurM!AI83</f>
        <v>0</v>
      </c>
      <c r="AJ83" s="116">
        <f>EsPensTipoBRurM1!AJ83+EsPensTipoBRurM2!AJ83-EsPensTipoBRurM!AJ83</f>
        <v>0</v>
      </c>
      <c r="AK83" s="116">
        <f>EsPensTipoBRurM1!AK83+EsPensTipoBRurM2!AK83-EsPensTipoBRurM!AK83</f>
        <v>0</v>
      </c>
      <c r="AL83" s="116">
        <f>EsPensTipoBRurM1!AL83+EsPensTipoBRurM2!AL83-EsPensTipoBRurM!AL83</f>
        <v>0</v>
      </c>
      <c r="AM83" s="116">
        <f>EsPensTipoBRurM1!AM83+EsPensTipoBRurM2!AM83-EsPensTipoBRurM!AM83</f>
        <v>0</v>
      </c>
      <c r="AN83" s="116">
        <f>EsPensTipoBRurM1!AN83+EsPensTipoBRurM2!AN83-EsPensTipoBRurM!AN83</f>
        <v>0</v>
      </c>
      <c r="AO83" s="116">
        <f>EsPensTipoBRurM1!AO83+EsPensTipoBRurM2!AO83-EsPensTipoBRurM!AO83</f>
        <v>0</v>
      </c>
      <c r="AP83" s="116">
        <f>EsPensTipoBRurM1!AP83+EsPensTipoBRurM2!AP83-EsPensTipoBRurM!AP83</f>
        <v>0</v>
      </c>
      <c r="AQ83" s="116">
        <f>EsPensTipoBRurM1!AQ83+EsPensTipoBRurM2!AQ83-EsPensTipoBRurM!AQ83</f>
        <v>0</v>
      </c>
      <c r="AR83" s="116">
        <f>EsPensTipoBRurM1!AR83+EsPensTipoBRurM2!AR83-EsPensTipoBRurM!AR83</f>
        <v>0</v>
      </c>
      <c r="AS83" s="116">
        <f>EsPensTipoBRurM1!AS83+EsPensTipoBRurM2!AS83-EsPensTipoBRurM!AS83</f>
        <v>0</v>
      </c>
      <c r="AT83" s="116">
        <f>EsPensTipoBRurM1!AT83+EsPensTipoBRurM2!AT83-EsPensTipoBRurM!AT83</f>
        <v>0</v>
      </c>
      <c r="AU83" s="116">
        <f>EsPensTipoBRurM1!AU83+EsPensTipoBRurM2!AU83-EsPensTipoBRurM!AU83</f>
        <v>0</v>
      </c>
      <c r="AV83" s="116">
        <f>EsPensTipoBRurM1!AV83+EsPensTipoBRurM2!AV83-EsPensTipoBRurM!AV83</f>
        <v>0</v>
      </c>
      <c r="AW83" s="116">
        <f>EsPensTipoBRurM1!AW83+EsPensTipoBRurM2!AW83-EsPensTipoBRurM!AW83</f>
        <v>0</v>
      </c>
      <c r="AX83" s="116">
        <f>EsPensTipoBRurM1!AX83+EsPensTipoBRurM2!AX83-EsPensTipoBRurM!AX83</f>
        <v>0</v>
      </c>
      <c r="AY83" s="116">
        <f>EsPensTipoBRurM1!AY83+EsPensTipoBRurM2!AY83-EsPensTipoBRurM!AY83</f>
        <v>0</v>
      </c>
      <c r="AZ83" s="116">
        <f>EsPensTipoBRurM1!AZ83+EsPensTipoBRurM2!AZ83-EsPensTipoBRurM!AZ83</f>
        <v>0</v>
      </c>
      <c r="BA83" s="116">
        <f>EsPensTipoBRurM1!BA83+EsPensTipoBRurM2!BA83-EsPensTipoBRurM!BA83</f>
        <v>0</v>
      </c>
      <c r="BB83" s="116">
        <f>EsPensTipoBRurM1!BB83+EsPensTipoBRurM2!BB83-EsPensTipoBRurM!BB83</f>
        <v>0</v>
      </c>
      <c r="BC83" s="116">
        <f>EsPensTipoBRurM1!BC83+EsPensTipoBRurM2!BC83-EsPensTipoBRurM!BC83</f>
        <v>0</v>
      </c>
      <c r="BD83" s="116">
        <f>EsPensTipoBRurM1!BD83+EsPensTipoBRurM2!BD83-EsPensTipoBRurM!BD83</f>
        <v>0</v>
      </c>
      <c r="BE83" s="116">
        <f>EsPensTipoBRurM1!BE83+EsPensTipoBRurM2!BE83-EsPensTipoBRurM!BE83</f>
        <v>24.072442940581823</v>
      </c>
      <c r="BF83" s="116">
        <f>EsPensTipoBRurM1!BF83+EsPensTipoBRurM2!BF83-EsPensTipoBRurM!BF83</f>
        <v>14.212939379984164</v>
      </c>
      <c r="BG83" s="116">
        <f>EsPensTipoBRurM1!BG83+EsPensTipoBRurM2!BG83-EsPensTipoBRurM!BG83</f>
        <v>6.2707581027061678</v>
      </c>
      <c r="BH83" s="116">
        <f>EsPensTipoBRurM1!BH83+EsPensTipoBRurM2!BH83-EsPensTipoBRurM!BH83</f>
        <v>0</v>
      </c>
      <c r="BI83" s="116">
        <f>EsPensTipoBRurM1!BI83+EsPensTipoBRurM2!BI83-EsPensTipoBRurM!BI83</f>
        <v>0</v>
      </c>
      <c r="BJ83" s="116">
        <f>EsPensTipoBRurM1!BJ83+EsPensTipoBRurM2!BJ83-EsPensTipoBRurM!BJ83</f>
        <v>0</v>
      </c>
    </row>
    <row r="84" spans="1:62" x14ac:dyDescent="0.3">
      <c r="A84" s="94">
        <v>82</v>
      </c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95"/>
      <c r="M84" s="95"/>
      <c r="N84" s="95"/>
      <c r="O84" s="95"/>
      <c r="P84" s="96"/>
      <c r="Q84" s="116">
        <f>EsPensTipoBRurM1!Q84+EsPensTipoBRurM2!Q84-EsPensTipoBRurM!Q84</f>
        <v>0</v>
      </c>
      <c r="R84" s="116">
        <f>EsPensTipoBRurM1!R84+EsPensTipoBRurM2!R84-EsPensTipoBRurM!R84</f>
        <v>0</v>
      </c>
      <c r="S84" s="116">
        <f>EsPensTipoBRurM1!S84+EsPensTipoBRurM2!S84-EsPensTipoBRurM!S84</f>
        <v>0</v>
      </c>
      <c r="T84" s="116">
        <f>EsPensTipoBRurM1!T84+EsPensTipoBRurM2!T84-EsPensTipoBRurM!T84</f>
        <v>0</v>
      </c>
      <c r="U84" s="116">
        <f>EsPensTipoBRurM1!U84+EsPensTipoBRurM2!U84-EsPensTipoBRurM!U84</f>
        <v>0</v>
      </c>
      <c r="V84" s="116">
        <f>EsPensTipoBRurM1!V84+EsPensTipoBRurM2!V84-EsPensTipoBRurM!V84</f>
        <v>0</v>
      </c>
      <c r="W84" s="116">
        <f>EsPensTipoBRurM1!W84+EsPensTipoBRurM2!W84-EsPensTipoBRurM!W84</f>
        <v>0</v>
      </c>
      <c r="X84" s="116">
        <f>EsPensTipoBRurM1!X84+EsPensTipoBRurM2!X84-EsPensTipoBRurM!X84</f>
        <v>0</v>
      </c>
      <c r="Y84" s="116">
        <f>EsPensTipoBRurM1!Y84+EsPensTipoBRurM2!Y84-EsPensTipoBRurM!Y84</f>
        <v>0</v>
      </c>
      <c r="Z84" s="116">
        <f>EsPensTipoBRurM1!Z84+EsPensTipoBRurM2!Z84-EsPensTipoBRurM!Z84</f>
        <v>0</v>
      </c>
      <c r="AA84" s="116">
        <f>EsPensTipoBRurM1!AA84+EsPensTipoBRurM2!AA84-EsPensTipoBRurM!AA84</f>
        <v>0</v>
      </c>
      <c r="AB84" s="116">
        <f>EsPensTipoBRurM1!AB84+EsPensTipoBRurM2!AB84-EsPensTipoBRurM!AB84</f>
        <v>0</v>
      </c>
      <c r="AC84" s="116">
        <f>EsPensTipoBRurM1!AC84+EsPensTipoBRurM2!AC84-EsPensTipoBRurM!AC84</f>
        <v>0</v>
      </c>
      <c r="AD84" s="116">
        <f>EsPensTipoBRurM1!AD84+EsPensTipoBRurM2!AD84-EsPensTipoBRurM!AD84</f>
        <v>0</v>
      </c>
      <c r="AE84" s="116">
        <f>EsPensTipoBRurM1!AE84+EsPensTipoBRurM2!AE84-EsPensTipoBRurM!AE84</f>
        <v>0</v>
      </c>
      <c r="AF84" s="116">
        <f>EsPensTipoBRurM1!AF84+EsPensTipoBRurM2!AF84-EsPensTipoBRurM!AF84</f>
        <v>0</v>
      </c>
      <c r="AG84" s="116">
        <f>EsPensTipoBRurM1!AG84+EsPensTipoBRurM2!AG84-EsPensTipoBRurM!AG84</f>
        <v>0</v>
      </c>
      <c r="AH84" s="116">
        <f>EsPensTipoBRurM1!AH84+EsPensTipoBRurM2!AH84-EsPensTipoBRurM!AH84</f>
        <v>0</v>
      </c>
      <c r="AI84" s="116">
        <f>EsPensTipoBRurM1!AI84+EsPensTipoBRurM2!AI84-EsPensTipoBRurM!AI84</f>
        <v>0</v>
      </c>
      <c r="AJ84" s="116">
        <f>EsPensTipoBRurM1!AJ84+EsPensTipoBRurM2!AJ84-EsPensTipoBRurM!AJ84</f>
        <v>0</v>
      </c>
      <c r="AK84" s="116">
        <f>EsPensTipoBRurM1!AK84+EsPensTipoBRurM2!AK84-EsPensTipoBRurM!AK84</f>
        <v>0</v>
      </c>
      <c r="AL84" s="116">
        <f>EsPensTipoBRurM1!AL84+EsPensTipoBRurM2!AL84-EsPensTipoBRurM!AL84</f>
        <v>0</v>
      </c>
      <c r="AM84" s="116">
        <f>EsPensTipoBRurM1!AM84+EsPensTipoBRurM2!AM84-EsPensTipoBRurM!AM84</f>
        <v>0</v>
      </c>
      <c r="AN84" s="116">
        <f>EsPensTipoBRurM1!AN84+EsPensTipoBRurM2!AN84-EsPensTipoBRurM!AN84</f>
        <v>0</v>
      </c>
      <c r="AO84" s="116">
        <f>EsPensTipoBRurM1!AO84+EsPensTipoBRurM2!AO84-EsPensTipoBRurM!AO84</f>
        <v>0</v>
      </c>
      <c r="AP84" s="116">
        <f>EsPensTipoBRurM1!AP84+EsPensTipoBRurM2!AP84-EsPensTipoBRurM!AP84</f>
        <v>0</v>
      </c>
      <c r="AQ84" s="116">
        <f>EsPensTipoBRurM1!AQ84+EsPensTipoBRurM2!AQ84-EsPensTipoBRurM!AQ84</f>
        <v>0</v>
      </c>
      <c r="AR84" s="116">
        <f>EsPensTipoBRurM1!AR84+EsPensTipoBRurM2!AR84-EsPensTipoBRurM!AR84</f>
        <v>0</v>
      </c>
      <c r="AS84" s="116">
        <f>EsPensTipoBRurM1!AS84+EsPensTipoBRurM2!AS84-EsPensTipoBRurM!AS84</f>
        <v>0</v>
      </c>
      <c r="AT84" s="116">
        <f>EsPensTipoBRurM1!AT84+EsPensTipoBRurM2!AT84-EsPensTipoBRurM!AT84</f>
        <v>0</v>
      </c>
      <c r="AU84" s="116">
        <f>EsPensTipoBRurM1!AU84+EsPensTipoBRurM2!AU84-EsPensTipoBRurM!AU84</f>
        <v>0</v>
      </c>
      <c r="AV84" s="116">
        <f>EsPensTipoBRurM1!AV84+EsPensTipoBRurM2!AV84-EsPensTipoBRurM!AV84</f>
        <v>0</v>
      </c>
      <c r="AW84" s="116">
        <f>EsPensTipoBRurM1!AW84+EsPensTipoBRurM2!AW84-EsPensTipoBRurM!AW84</f>
        <v>0</v>
      </c>
      <c r="AX84" s="116">
        <f>EsPensTipoBRurM1!AX84+EsPensTipoBRurM2!AX84-EsPensTipoBRurM!AX84</f>
        <v>0</v>
      </c>
      <c r="AY84" s="116">
        <f>EsPensTipoBRurM1!AY84+EsPensTipoBRurM2!AY84-EsPensTipoBRurM!AY84</f>
        <v>0</v>
      </c>
      <c r="AZ84" s="116">
        <f>EsPensTipoBRurM1!AZ84+EsPensTipoBRurM2!AZ84-EsPensTipoBRurM!AZ84</f>
        <v>0</v>
      </c>
      <c r="BA84" s="116">
        <f>EsPensTipoBRurM1!BA84+EsPensTipoBRurM2!BA84-EsPensTipoBRurM!BA84</f>
        <v>0</v>
      </c>
      <c r="BB84" s="116">
        <f>EsPensTipoBRurM1!BB84+EsPensTipoBRurM2!BB84-EsPensTipoBRurM!BB84</f>
        <v>0</v>
      </c>
      <c r="BC84" s="116">
        <f>EsPensTipoBRurM1!BC84+EsPensTipoBRurM2!BC84-EsPensTipoBRurM!BC84</f>
        <v>0</v>
      </c>
      <c r="BD84" s="116">
        <f>EsPensTipoBRurM1!BD84+EsPensTipoBRurM2!BD84-EsPensTipoBRurM!BD84</f>
        <v>0</v>
      </c>
      <c r="BE84" s="116">
        <f>EsPensTipoBRurM1!BE84+EsPensTipoBRurM2!BE84-EsPensTipoBRurM!BE84</f>
        <v>0</v>
      </c>
      <c r="BF84" s="116">
        <f>EsPensTipoBRurM1!BF84+EsPensTipoBRurM2!BF84-EsPensTipoBRurM!BF84</f>
        <v>23.120621914262301</v>
      </c>
      <c r="BG84" s="116">
        <f>EsPensTipoBRurM1!BG84+EsPensTipoBRurM2!BG84-EsPensTipoBRurM!BG84</f>
        <v>13.652944629648118</v>
      </c>
      <c r="BH84" s="116">
        <f>EsPensTipoBRurM1!BH84+EsPensTipoBRurM2!BH84-EsPensTipoBRurM!BH84</f>
        <v>6.024514869612176</v>
      </c>
      <c r="BI84" s="116">
        <f>EsPensTipoBRurM1!BI84+EsPensTipoBRurM2!BI84-EsPensTipoBRurM!BI84</f>
        <v>0</v>
      </c>
      <c r="BJ84" s="116">
        <f>EsPensTipoBRurM1!BJ84+EsPensTipoBRurM2!BJ84-EsPensTipoBRurM!BJ84</f>
        <v>0</v>
      </c>
    </row>
    <row r="85" spans="1:62" x14ac:dyDescent="0.3">
      <c r="A85" s="94">
        <v>83</v>
      </c>
      <c r="B85" s="95"/>
      <c r="C85" s="95"/>
      <c r="D85" s="95"/>
      <c r="E85" s="95"/>
      <c r="F85" s="95"/>
      <c r="G85" s="95"/>
      <c r="H85" s="95"/>
      <c r="I85" s="95"/>
      <c r="J85" s="95"/>
      <c r="K85" s="95"/>
      <c r="L85" s="95"/>
      <c r="M85" s="95"/>
      <c r="N85" s="95"/>
      <c r="O85" s="95"/>
      <c r="P85" s="96"/>
      <c r="Q85" s="116">
        <f>EsPensTipoBRurM1!Q85+EsPensTipoBRurM2!Q85-EsPensTipoBRurM!Q85</f>
        <v>0</v>
      </c>
      <c r="R85" s="116">
        <f>EsPensTipoBRurM1!R85+EsPensTipoBRurM2!R85-EsPensTipoBRurM!R85</f>
        <v>0</v>
      </c>
      <c r="S85" s="116">
        <f>EsPensTipoBRurM1!S85+EsPensTipoBRurM2!S85-EsPensTipoBRurM!S85</f>
        <v>0</v>
      </c>
      <c r="T85" s="116">
        <f>EsPensTipoBRurM1!T85+EsPensTipoBRurM2!T85-EsPensTipoBRurM!T85</f>
        <v>0</v>
      </c>
      <c r="U85" s="116">
        <f>EsPensTipoBRurM1!U85+EsPensTipoBRurM2!U85-EsPensTipoBRurM!U85</f>
        <v>0</v>
      </c>
      <c r="V85" s="116">
        <f>EsPensTipoBRurM1!V85+EsPensTipoBRurM2!V85-EsPensTipoBRurM!V85</f>
        <v>0</v>
      </c>
      <c r="W85" s="116">
        <f>EsPensTipoBRurM1!W85+EsPensTipoBRurM2!W85-EsPensTipoBRurM!W85</f>
        <v>0</v>
      </c>
      <c r="X85" s="116">
        <f>EsPensTipoBRurM1!X85+EsPensTipoBRurM2!X85-EsPensTipoBRurM!X85</f>
        <v>0</v>
      </c>
      <c r="Y85" s="116">
        <f>EsPensTipoBRurM1!Y85+EsPensTipoBRurM2!Y85-EsPensTipoBRurM!Y85</f>
        <v>0</v>
      </c>
      <c r="Z85" s="116">
        <f>EsPensTipoBRurM1!Z85+EsPensTipoBRurM2!Z85-EsPensTipoBRurM!Z85</f>
        <v>0</v>
      </c>
      <c r="AA85" s="116">
        <f>EsPensTipoBRurM1!AA85+EsPensTipoBRurM2!AA85-EsPensTipoBRurM!AA85</f>
        <v>0</v>
      </c>
      <c r="AB85" s="116">
        <f>EsPensTipoBRurM1!AB85+EsPensTipoBRurM2!AB85-EsPensTipoBRurM!AB85</f>
        <v>0</v>
      </c>
      <c r="AC85" s="116">
        <f>EsPensTipoBRurM1!AC85+EsPensTipoBRurM2!AC85-EsPensTipoBRurM!AC85</f>
        <v>0</v>
      </c>
      <c r="AD85" s="116">
        <f>EsPensTipoBRurM1!AD85+EsPensTipoBRurM2!AD85-EsPensTipoBRurM!AD85</f>
        <v>0</v>
      </c>
      <c r="AE85" s="116">
        <f>EsPensTipoBRurM1!AE85+EsPensTipoBRurM2!AE85-EsPensTipoBRurM!AE85</f>
        <v>0</v>
      </c>
      <c r="AF85" s="116">
        <f>EsPensTipoBRurM1!AF85+EsPensTipoBRurM2!AF85-EsPensTipoBRurM!AF85</f>
        <v>0</v>
      </c>
      <c r="AG85" s="116">
        <f>EsPensTipoBRurM1!AG85+EsPensTipoBRurM2!AG85-EsPensTipoBRurM!AG85</f>
        <v>0</v>
      </c>
      <c r="AH85" s="116">
        <f>EsPensTipoBRurM1!AH85+EsPensTipoBRurM2!AH85-EsPensTipoBRurM!AH85</f>
        <v>0</v>
      </c>
      <c r="AI85" s="116">
        <f>EsPensTipoBRurM1!AI85+EsPensTipoBRurM2!AI85-EsPensTipoBRurM!AI85</f>
        <v>0</v>
      </c>
      <c r="AJ85" s="116">
        <f>EsPensTipoBRurM1!AJ85+EsPensTipoBRurM2!AJ85-EsPensTipoBRurM!AJ85</f>
        <v>0</v>
      </c>
      <c r="AK85" s="116">
        <f>EsPensTipoBRurM1!AK85+EsPensTipoBRurM2!AK85-EsPensTipoBRurM!AK85</f>
        <v>0</v>
      </c>
      <c r="AL85" s="116">
        <f>EsPensTipoBRurM1!AL85+EsPensTipoBRurM2!AL85-EsPensTipoBRurM!AL85</f>
        <v>0</v>
      </c>
      <c r="AM85" s="116">
        <f>EsPensTipoBRurM1!AM85+EsPensTipoBRurM2!AM85-EsPensTipoBRurM!AM85</f>
        <v>0</v>
      </c>
      <c r="AN85" s="116">
        <f>EsPensTipoBRurM1!AN85+EsPensTipoBRurM2!AN85-EsPensTipoBRurM!AN85</f>
        <v>0</v>
      </c>
      <c r="AO85" s="116">
        <f>EsPensTipoBRurM1!AO85+EsPensTipoBRurM2!AO85-EsPensTipoBRurM!AO85</f>
        <v>0</v>
      </c>
      <c r="AP85" s="116">
        <f>EsPensTipoBRurM1!AP85+EsPensTipoBRurM2!AP85-EsPensTipoBRurM!AP85</f>
        <v>0</v>
      </c>
      <c r="AQ85" s="116">
        <f>EsPensTipoBRurM1!AQ85+EsPensTipoBRurM2!AQ85-EsPensTipoBRurM!AQ85</f>
        <v>0</v>
      </c>
      <c r="AR85" s="116">
        <f>EsPensTipoBRurM1!AR85+EsPensTipoBRurM2!AR85-EsPensTipoBRurM!AR85</f>
        <v>0</v>
      </c>
      <c r="AS85" s="116">
        <f>EsPensTipoBRurM1!AS85+EsPensTipoBRurM2!AS85-EsPensTipoBRurM!AS85</f>
        <v>0</v>
      </c>
      <c r="AT85" s="116">
        <f>EsPensTipoBRurM1!AT85+EsPensTipoBRurM2!AT85-EsPensTipoBRurM!AT85</f>
        <v>0</v>
      </c>
      <c r="AU85" s="116">
        <f>EsPensTipoBRurM1!AU85+EsPensTipoBRurM2!AU85-EsPensTipoBRurM!AU85</f>
        <v>0</v>
      </c>
      <c r="AV85" s="116">
        <f>EsPensTipoBRurM1!AV85+EsPensTipoBRurM2!AV85-EsPensTipoBRurM!AV85</f>
        <v>0</v>
      </c>
      <c r="AW85" s="116">
        <f>EsPensTipoBRurM1!AW85+EsPensTipoBRurM2!AW85-EsPensTipoBRurM!AW85</f>
        <v>0</v>
      </c>
      <c r="AX85" s="116">
        <f>EsPensTipoBRurM1!AX85+EsPensTipoBRurM2!AX85-EsPensTipoBRurM!AX85</f>
        <v>0</v>
      </c>
      <c r="AY85" s="116">
        <f>EsPensTipoBRurM1!AY85+EsPensTipoBRurM2!AY85-EsPensTipoBRurM!AY85</f>
        <v>0</v>
      </c>
      <c r="AZ85" s="116">
        <f>EsPensTipoBRurM1!AZ85+EsPensTipoBRurM2!AZ85-EsPensTipoBRurM!AZ85</f>
        <v>0</v>
      </c>
      <c r="BA85" s="116">
        <f>EsPensTipoBRurM1!BA85+EsPensTipoBRurM2!BA85-EsPensTipoBRurM!BA85</f>
        <v>0</v>
      </c>
      <c r="BB85" s="116">
        <f>EsPensTipoBRurM1!BB85+EsPensTipoBRurM2!BB85-EsPensTipoBRurM!BB85</f>
        <v>0</v>
      </c>
      <c r="BC85" s="116">
        <f>EsPensTipoBRurM1!BC85+EsPensTipoBRurM2!BC85-EsPensTipoBRurM!BC85</f>
        <v>0</v>
      </c>
      <c r="BD85" s="116">
        <f>EsPensTipoBRurM1!BD85+EsPensTipoBRurM2!BD85-EsPensTipoBRurM!BD85</f>
        <v>0</v>
      </c>
      <c r="BE85" s="116">
        <f>EsPensTipoBRurM1!BE85+EsPensTipoBRurM2!BE85-EsPensTipoBRurM!BE85</f>
        <v>0</v>
      </c>
      <c r="BF85" s="116">
        <f>EsPensTipoBRurM1!BF85+EsPensTipoBRurM2!BF85-EsPensTipoBRurM!BF85</f>
        <v>0</v>
      </c>
      <c r="BG85" s="116">
        <f>EsPensTipoBRurM1!BG85+EsPensTipoBRurM2!BG85-EsPensTipoBRurM!BG85</f>
        <v>22.10747937700944</v>
      </c>
      <c r="BH85" s="116">
        <f>EsPensTipoBRurM1!BH85+EsPensTipoBRurM2!BH85-EsPensTipoBRurM!BH85</f>
        <v>13.056683374103159</v>
      </c>
      <c r="BI85" s="116">
        <f>EsPensTipoBRurM1!BI85+EsPensTipoBRurM2!BI85-EsPensTipoBRurM!BI85</f>
        <v>5.7622592543775681</v>
      </c>
      <c r="BJ85" s="116">
        <f>EsPensTipoBRurM1!BJ85+EsPensTipoBRurM2!BJ85-EsPensTipoBRurM!BJ85</f>
        <v>0</v>
      </c>
    </row>
    <row r="86" spans="1:62" x14ac:dyDescent="0.3">
      <c r="A86" s="94">
        <v>84</v>
      </c>
      <c r="B86" s="95"/>
      <c r="C86" s="95"/>
      <c r="D86" s="95"/>
      <c r="E86" s="95"/>
      <c r="F86" s="95"/>
      <c r="G86" s="95"/>
      <c r="H86" s="95"/>
      <c r="I86" s="95"/>
      <c r="J86" s="95"/>
      <c r="K86" s="95"/>
      <c r="L86" s="95"/>
      <c r="M86" s="95"/>
      <c r="N86" s="95"/>
      <c r="O86" s="95"/>
      <c r="P86" s="96"/>
      <c r="Q86" s="116">
        <f>EsPensTipoBRurM1!Q86+EsPensTipoBRurM2!Q86-EsPensTipoBRurM!Q86</f>
        <v>0</v>
      </c>
      <c r="R86" s="116">
        <f>EsPensTipoBRurM1!R86+EsPensTipoBRurM2!R86-EsPensTipoBRurM!R86</f>
        <v>0</v>
      </c>
      <c r="S86" s="116">
        <f>EsPensTipoBRurM1!S86+EsPensTipoBRurM2!S86-EsPensTipoBRurM!S86</f>
        <v>0</v>
      </c>
      <c r="T86" s="116">
        <f>EsPensTipoBRurM1!T86+EsPensTipoBRurM2!T86-EsPensTipoBRurM!T86</f>
        <v>0</v>
      </c>
      <c r="U86" s="116">
        <f>EsPensTipoBRurM1!U86+EsPensTipoBRurM2!U86-EsPensTipoBRurM!U86</f>
        <v>0</v>
      </c>
      <c r="V86" s="116">
        <f>EsPensTipoBRurM1!V86+EsPensTipoBRurM2!V86-EsPensTipoBRurM!V86</f>
        <v>0</v>
      </c>
      <c r="W86" s="116">
        <f>EsPensTipoBRurM1!W86+EsPensTipoBRurM2!W86-EsPensTipoBRurM!W86</f>
        <v>0</v>
      </c>
      <c r="X86" s="116">
        <f>EsPensTipoBRurM1!X86+EsPensTipoBRurM2!X86-EsPensTipoBRurM!X86</f>
        <v>0</v>
      </c>
      <c r="Y86" s="116">
        <f>EsPensTipoBRurM1!Y86+EsPensTipoBRurM2!Y86-EsPensTipoBRurM!Y86</f>
        <v>0</v>
      </c>
      <c r="Z86" s="116">
        <f>EsPensTipoBRurM1!Z86+EsPensTipoBRurM2!Z86-EsPensTipoBRurM!Z86</f>
        <v>0</v>
      </c>
      <c r="AA86" s="116">
        <f>EsPensTipoBRurM1!AA86+EsPensTipoBRurM2!AA86-EsPensTipoBRurM!AA86</f>
        <v>0</v>
      </c>
      <c r="AB86" s="116">
        <f>EsPensTipoBRurM1!AB86+EsPensTipoBRurM2!AB86-EsPensTipoBRurM!AB86</f>
        <v>0</v>
      </c>
      <c r="AC86" s="116">
        <f>EsPensTipoBRurM1!AC86+EsPensTipoBRurM2!AC86-EsPensTipoBRurM!AC86</f>
        <v>0</v>
      </c>
      <c r="AD86" s="116">
        <f>EsPensTipoBRurM1!AD86+EsPensTipoBRurM2!AD86-EsPensTipoBRurM!AD86</f>
        <v>0</v>
      </c>
      <c r="AE86" s="116">
        <f>EsPensTipoBRurM1!AE86+EsPensTipoBRurM2!AE86-EsPensTipoBRurM!AE86</f>
        <v>0</v>
      </c>
      <c r="AF86" s="116">
        <f>EsPensTipoBRurM1!AF86+EsPensTipoBRurM2!AF86-EsPensTipoBRurM!AF86</f>
        <v>0</v>
      </c>
      <c r="AG86" s="116">
        <f>EsPensTipoBRurM1!AG86+EsPensTipoBRurM2!AG86-EsPensTipoBRurM!AG86</f>
        <v>0</v>
      </c>
      <c r="AH86" s="116">
        <f>EsPensTipoBRurM1!AH86+EsPensTipoBRurM2!AH86-EsPensTipoBRurM!AH86</f>
        <v>0</v>
      </c>
      <c r="AI86" s="116">
        <f>EsPensTipoBRurM1!AI86+EsPensTipoBRurM2!AI86-EsPensTipoBRurM!AI86</f>
        <v>0</v>
      </c>
      <c r="AJ86" s="116">
        <f>EsPensTipoBRurM1!AJ86+EsPensTipoBRurM2!AJ86-EsPensTipoBRurM!AJ86</f>
        <v>0</v>
      </c>
      <c r="AK86" s="116">
        <f>EsPensTipoBRurM1!AK86+EsPensTipoBRurM2!AK86-EsPensTipoBRurM!AK86</f>
        <v>0</v>
      </c>
      <c r="AL86" s="116">
        <f>EsPensTipoBRurM1!AL86+EsPensTipoBRurM2!AL86-EsPensTipoBRurM!AL86</f>
        <v>0</v>
      </c>
      <c r="AM86" s="116">
        <f>EsPensTipoBRurM1!AM86+EsPensTipoBRurM2!AM86-EsPensTipoBRurM!AM86</f>
        <v>0</v>
      </c>
      <c r="AN86" s="116">
        <f>EsPensTipoBRurM1!AN86+EsPensTipoBRurM2!AN86-EsPensTipoBRurM!AN86</f>
        <v>0</v>
      </c>
      <c r="AO86" s="116">
        <f>EsPensTipoBRurM1!AO86+EsPensTipoBRurM2!AO86-EsPensTipoBRurM!AO86</f>
        <v>0</v>
      </c>
      <c r="AP86" s="116">
        <f>EsPensTipoBRurM1!AP86+EsPensTipoBRurM2!AP86-EsPensTipoBRurM!AP86</f>
        <v>0</v>
      </c>
      <c r="AQ86" s="116">
        <f>EsPensTipoBRurM1!AQ86+EsPensTipoBRurM2!AQ86-EsPensTipoBRurM!AQ86</f>
        <v>0</v>
      </c>
      <c r="AR86" s="116">
        <f>EsPensTipoBRurM1!AR86+EsPensTipoBRurM2!AR86-EsPensTipoBRurM!AR86</f>
        <v>0</v>
      </c>
      <c r="AS86" s="116">
        <f>EsPensTipoBRurM1!AS86+EsPensTipoBRurM2!AS86-EsPensTipoBRurM!AS86</f>
        <v>0</v>
      </c>
      <c r="AT86" s="116">
        <f>EsPensTipoBRurM1!AT86+EsPensTipoBRurM2!AT86-EsPensTipoBRurM!AT86</f>
        <v>0</v>
      </c>
      <c r="AU86" s="116">
        <f>EsPensTipoBRurM1!AU86+EsPensTipoBRurM2!AU86-EsPensTipoBRurM!AU86</f>
        <v>0</v>
      </c>
      <c r="AV86" s="116">
        <f>EsPensTipoBRurM1!AV86+EsPensTipoBRurM2!AV86-EsPensTipoBRurM!AV86</f>
        <v>0</v>
      </c>
      <c r="AW86" s="116">
        <f>EsPensTipoBRurM1!AW86+EsPensTipoBRurM2!AW86-EsPensTipoBRurM!AW86</f>
        <v>0</v>
      </c>
      <c r="AX86" s="116">
        <f>EsPensTipoBRurM1!AX86+EsPensTipoBRurM2!AX86-EsPensTipoBRurM!AX86</f>
        <v>0</v>
      </c>
      <c r="AY86" s="116">
        <f>EsPensTipoBRurM1!AY86+EsPensTipoBRurM2!AY86-EsPensTipoBRurM!AY86</f>
        <v>0</v>
      </c>
      <c r="AZ86" s="116">
        <f>EsPensTipoBRurM1!AZ86+EsPensTipoBRurM2!AZ86-EsPensTipoBRurM!AZ86</f>
        <v>0</v>
      </c>
      <c r="BA86" s="116">
        <f>EsPensTipoBRurM1!BA86+EsPensTipoBRurM2!BA86-EsPensTipoBRurM!BA86</f>
        <v>0</v>
      </c>
      <c r="BB86" s="116">
        <f>EsPensTipoBRurM1!BB86+EsPensTipoBRurM2!BB86-EsPensTipoBRurM!BB86</f>
        <v>0</v>
      </c>
      <c r="BC86" s="116">
        <f>EsPensTipoBRurM1!BC86+EsPensTipoBRurM2!BC86-EsPensTipoBRurM!BC86</f>
        <v>0</v>
      </c>
      <c r="BD86" s="116">
        <f>EsPensTipoBRurM1!BD86+EsPensTipoBRurM2!BD86-EsPensTipoBRurM!BD86</f>
        <v>0</v>
      </c>
      <c r="BE86" s="116">
        <f>EsPensTipoBRurM1!BE86+EsPensTipoBRurM2!BE86-EsPensTipoBRurM!BE86</f>
        <v>0</v>
      </c>
      <c r="BF86" s="116">
        <f>EsPensTipoBRurM1!BF86+EsPensTipoBRurM2!BF86-EsPensTipoBRurM!BF86</f>
        <v>0</v>
      </c>
      <c r="BG86" s="116">
        <f>EsPensTipoBRurM1!BG86+EsPensTipoBRurM2!BG86-EsPensTipoBRurM!BG86</f>
        <v>0</v>
      </c>
      <c r="BH86" s="116">
        <f>EsPensTipoBRurM1!BH86+EsPensTipoBRurM2!BH86-EsPensTipoBRurM!BH86</f>
        <v>21.050195263538626</v>
      </c>
      <c r="BI86" s="116">
        <f>EsPensTipoBRurM1!BI86+EsPensTipoBRurM2!BI86-EsPensTipoBRurM!BI86</f>
        <v>12.434273320090142</v>
      </c>
      <c r="BJ86" s="116">
        <f>EsPensTipoBRurM1!BJ86+EsPensTipoBRurM2!BJ86-EsPensTipoBRurM!BJ86</f>
        <v>5.5167935207282426</v>
      </c>
    </row>
    <row r="87" spans="1:62" x14ac:dyDescent="0.3">
      <c r="A87" s="94">
        <v>85</v>
      </c>
      <c r="B87" s="95"/>
      <c r="C87" s="95"/>
      <c r="D87" s="95"/>
      <c r="E87" s="95"/>
      <c r="F87" s="95"/>
      <c r="G87" s="95"/>
      <c r="H87" s="95"/>
      <c r="I87" s="95"/>
      <c r="J87" s="95"/>
      <c r="K87" s="95"/>
      <c r="L87" s="95"/>
      <c r="M87" s="95"/>
      <c r="N87" s="95"/>
      <c r="O87" s="95"/>
      <c r="P87" s="96"/>
      <c r="Q87" s="116">
        <f>EsPensTipoBRurM1!Q87+EsPensTipoBRurM2!Q87-EsPensTipoBRurM!Q87</f>
        <v>0</v>
      </c>
      <c r="R87" s="116">
        <f>EsPensTipoBRurM1!R87+EsPensTipoBRurM2!R87-EsPensTipoBRurM!R87</f>
        <v>0</v>
      </c>
      <c r="S87" s="116">
        <f>EsPensTipoBRurM1!S87+EsPensTipoBRurM2!S87-EsPensTipoBRurM!S87</f>
        <v>0</v>
      </c>
      <c r="T87" s="116">
        <f>EsPensTipoBRurM1!T87+EsPensTipoBRurM2!T87-EsPensTipoBRurM!T87</f>
        <v>0</v>
      </c>
      <c r="U87" s="116">
        <f>EsPensTipoBRurM1!U87+EsPensTipoBRurM2!U87-EsPensTipoBRurM!U87</f>
        <v>0</v>
      </c>
      <c r="V87" s="116">
        <f>EsPensTipoBRurM1!V87+EsPensTipoBRurM2!V87-EsPensTipoBRurM!V87</f>
        <v>0</v>
      </c>
      <c r="W87" s="116">
        <f>EsPensTipoBRurM1!W87+EsPensTipoBRurM2!W87-EsPensTipoBRurM!W87</f>
        <v>0</v>
      </c>
      <c r="X87" s="116">
        <f>EsPensTipoBRurM1!X87+EsPensTipoBRurM2!X87-EsPensTipoBRurM!X87</f>
        <v>0</v>
      </c>
      <c r="Y87" s="116">
        <f>EsPensTipoBRurM1!Y87+EsPensTipoBRurM2!Y87-EsPensTipoBRurM!Y87</f>
        <v>0</v>
      </c>
      <c r="Z87" s="116">
        <f>EsPensTipoBRurM1!Z87+EsPensTipoBRurM2!Z87-EsPensTipoBRurM!Z87</f>
        <v>0</v>
      </c>
      <c r="AA87" s="116">
        <f>EsPensTipoBRurM1!AA87+EsPensTipoBRurM2!AA87-EsPensTipoBRurM!AA87</f>
        <v>0</v>
      </c>
      <c r="AB87" s="116">
        <f>EsPensTipoBRurM1!AB87+EsPensTipoBRurM2!AB87-EsPensTipoBRurM!AB87</f>
        <v>0</v>
      </c>
      <c r="AC87" s="116">
        <f>EsPensTipoBRurM1!AC87+EsPensTipoBRurM2!AC87-EsPensTipoBRurM!AC87</f>
        <v>0</v>
      </c>
      <c r="AD87" s="116">
        <f>EsPensTipoBRurM1!AD87+EsPensTipoBRurM2!AD87-EsPensTipoBRurM!AD87</f>
        <v>0</v>
      </c>
      <c r="AE87" s="116">
        <f>EsPensTipoBRurM1!AE87+EsPensTipoBRurM2!AE87-EsPensTipoBRurM!AE87</f>
        <v>0</v>
      </c>
      <c r="AF87" s="116">
        <f>EsPensTipoBRurM1!AF87+EsPensTipoBRurM2!AF87-EsPensTipoBRurM!AF87</f>
        <v>0</v>
      </c>
      <c r="AG87" s="116">
        <f>EsPensTipoBRurM1!AG87+EsPensTipoBRurM2!AG87-EsPensTipoBRurM!AG87</f>
        <v>0</v>
      </c>
      <c r="AH87" s="116">
        <f>EsPensTipoBRurM1!AH87+EsPensTipoBRurM2!AH87-EsPensTipoBRurM!AH87</f>
        <v>0</v>
      </c>
      <c r="AI87" s="116">
        <f>EsPensTipoBRurM1!AI87+EsPensTipoBRurM2!AI87-EsPensTipoBRurM!AI87</f>
        <v>0</v>
      </c>
      <c r="AJ87" s="116">
        <f>EsPensTipoBRurM1!AJ87+EsPensTipoBRurM2!AJ87-EsPensTipoBRurM!AJ87</f>
        <v>0</v>
      </c>
      <c r="AK87" s="116">
        <f>EsPensTipoBRurM1!AK87+EsPensTipoBRurM2!AK87-EsPensTipoBRurM!AK87</f>
        <v>0</v>
      </c>
      <c r="AL87" s="116">
        <f>EsPensTipoBRurM1!AL87+EsPensTipoBRurM2!AL87-EsPensTipoBRurM!AL87</f>
        <v>0</v>
      </c>
      <c r="AM87" s="116">
        <f>EsPensTipoBRurM1!AM87+EsPensTipoBRurM2!AM87-EsPensTipoBRurM!AM87</f>
        <v>0</v>
      </c>
      <c r="AN87" s="116">
        <f>EsPensTipoBRurM1!AN87+EsPensTipoBRurM2!AN87-EsPensTipoBRurM!AN87</f>
        <v>0</v>
      </c>
      <c r="AO87" s="116">
        <f>EsPensTipoBRurM1!AO87+EsPensTipoBRurM2!AO87-EsPensTipoBRurM!AO87</f>
        <v>0</v>
      </c>
      <c r="AP87" s="116">
        <f>EsPensTipoBRurM1!AP87+EsPensTipoBRurM2!AP87-EsPensTipoBRurM!AP87</f>
        <v>0</v>
      </c>
      <c r="AQ87" s="116">
        <f>EsPensTipoBRurM1!AQ87+EsPensTipoBRurM2!AQ87-EsPensTipoBRurM!AQ87</f>
        <v>0</v>
      </c>
      <c r="AR87" s="116">
        <f>EsPensTipoBRurM1!AR87+EsPensTipoBRurM2!AR87-EsPensTipoBRurM!AR87</f>
        <v>0</v>
      </c>
      <c r="AS87" s="116">
        <f>EsPensTipoBRurM1!AS87+EsPensTipoBRurM2!AS87-EsPensTipoBRurM!AS87</f>
        <v>0</v>
      </c>
      <c r="AT87" s="116">
        <f>EsPensTipoBRurM1!AT87+EsPensTipoBRurM2!AT87-EsPensTipoBRurM!AT87</f>
        <v>0</v>
      </c>
      <c r="AU87" s="116">
        <f>EsPensTipoBRurM1!AU87+EsPensTipoBRurM2!AU87-EsPensTipoBRurM!AU87</f>
        <v>0</v>
      </c>
      <c r="AV87" s="116">
        <f>EsPensTipoBRurM1!AV87+EsPensTipoBRurM2!AV87-EsPensTipoBRurM!AV87</f>
        <v>0</v>
      </c>
      <c r="AW87" s="116">
        <f>EsPensTipoBRurM1!AW87+EsPensTipoBRurM2!AW87-EsPensTipoBRurM!AW87</f>
        <v>0</v>
      </c>
      <c r="AX87" s="116">
        <f>EsPensTipoBRurM1!AX87+EsPensTipoBRurM2!AX87-EsPensTipoBRurM!AX87</f>
        <v>0</v>
      </c>
      <c r="AY87" s="116">
        <f>EsPensTipoBRurM1!AY87+EsPensTipoBRurM2!AY87-EsPensTipoBRurM!AY87</f>
        <v>0</v>
      </c>
      <c r="AZ87" s="116">
        <f>EsPensTipoBRurM1!AZ87+EsPensTipoBRurM2!AZ87-EsPensTipoBRurM!AZ87</f>
        <v>0</v>
      </c>
      <c r="BA87" s="116">
        <f>EsPensTipoBRurM1!BA87+EsPensTipoBRurM2!BA87-EsPensTipoBRurM!BA87</f>
        <v>0</v>
      </c>
      <c r="BB87" s="116">
        <f>EsPensTipoBRurM1!BB87+EsPensTipoBRurM2!BB87-EsPensTipoBRurM!BB87</f>
        <v>0</v>
      </c>
      <c r="BC87" s="116">
        <f>EsPensTipoBRurM1!BC87+EsPensTipoBRurM2!BC87-EsPensTipoBRurM!BC87</f>
        <v>0</v>
      </c>
      <c r="BD87" s="116">
        <f>EsPensTipoBRurM1!BD87+EsPensTipoBRurM2!BD87-EsPensTipoBRurM!BD87</f>
        <v>0</v>
      </c>
      <c r="BE87" s="116">
        <f>EsPensTipoBRurM1!BE87+EsPensTipoBRurM2!BE87-EsPensTipoBRurM!BE87</f>
        <v>0</v>
      </c>
      <c r="BF87" s="116">
        <f>EsPensTipoBRurM1!BF87+EsPensTipoBRurM2!BF87-EsPensTipoBRurM!BF87</f>
        <v>0</v>
      </c>
      <c r="BG87" s="116">
        <f>EsPensTipoBRurM1!BG87+EsPensTipoBRurM2!BG87-EsPensTipoBRurM!BG87</f>
        <v>0</v>
      </c>
      <c r="BH87" s="116">
        <f>EsPensTipoBRurM1!BH87+EsPensTipoBRurM2!BH87-EsPensTipoBRurM!BH87</f>
        <v>0</v>
      </c>
      <c r="BI87" s="116">
        <f>EsPensTipoBRurM1!BI87+EsPensTipoBRurM2!BI87-EsPensTipoBRurM!BI87</f>
        <v>19.928522937756497</v>
      </c>
      <c r="BJ87" s="116">
        <f>EsPensTipoBRurM1!BJ87+EsPensTipoBRurM2!BJ87-EsPensTipoBRurM!BJ87</f>
        <v>11.824079486279516</v>
      </c>
    </row>
    <row r="88" spans="1:62" x14ac:dyDescent="0.3">
      <c r="A88" s="94">
        <v>86</v>
      </c>
      <c r="B88" s="95"/>
      <c r="C88" s="95"/>
      <c r="D88" s="95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6"/>
      <c r="Q88" s="116">
        <f>EsPensTipoBRurM1!Q88+EsPensTipoBRurM2!Q88-EsPensTipoBRurM!Q88</f>
        <v>0</v>
      </c>
      <c r="R88" s="116">
        <f>EsPensTipoBRurM1!R88+EsPensTipoBRurM2!R88-EsPensTipoBRurM!R88</f>
        <v>0</v>
      </c>
      <c r="S88" s="116">
        <f>EsPensTipoBRurM1!S88+EsPensTipoBRurM2!S88-EsPensTipoBRurM!S88</f>
        <v>0</v>
      </c>
      <c r="T88" s="116">
        <f>EsPensTipoBRurM1!T88+EsPensTipoBRurM2!T88-EsPensTipoBRurM!T88</f>
        <v>0</v>
      </c>
      <c r="U88" s="116">
        <f>EsPensTipoBRurM1!U88+EsPensTipoBRurM2!U88-EsPensTipoBRurM!U88</f>
        <v>0</v>
      </c>
      <c r="V88" s="116">
        <f>EsPensTipoBRurM1!V88+EsPensTipoBRurM2!V88-EsPensTipoBRurM!V88</f>
        <v>0</v>
      </c>
      <c r="W88" s="116">
        <f>EsPensTipoBRurM1!W88+EsPensTipoBRurM2!W88-EsPensTipoBRurM!W88</f>
        <v>0</v>
      </c>
      <c r="X88" s="116">
        <f>EsPensTipoBRurM1!X88+EsPensTipoBRurM2!X88-EsPensTipoBRurM!X88</f>
        <v>0</v>
      </c>
      <c r="Y88" s="116">
        <f>EsPensTipoBRurM1!Y88+EsPensTipoBRurM2!Y88-EsPensTipoBRurM!Y88</f>
        <v>0</v>
      </c>
      <c r="Z88" s="116">
        <f>EsPensTipoBRurM1!Z88+EsPensTipoBRurM2!Z88-EsPensTipoBRurM!Z88</f>
        <v>0</v>
      </c>
      <c r="AA88" s="116">
        <f>EsPensTipoBRurM1!AA88+EsPensTipoBRurM2!AA88-EsPensTipoBRurM!AA88</f>
        <v>0</v>
      </c>
      <c r="AB88" s="116">
        <f>EsPensTipoBRurM1!AB88+EsPensTipoBRurM2!AB88-EsPensTipoBRurM!AB88</f>
        <v>0</v>
      </c>
      <c r="AC88" s="116">
        <f>EsPensTipoBRurM1!AC88+EsPensTipoBRurM2!AC88-EsPensTipoBRurM!AC88</f>
        <v>0</v>
      </c>
      <c r="AD88" s="116">
        <f>EsPensTipoBRurM1!AD88+EsPensTipoBRurM2!AD88-EsPensTipoBRurM!AD88</f>
        <v>0</v>
      </c>
      <c r="AE88" s="116">
        <f>EsPensTipoBRurM1!AE88+EsPensTipoBRurM2!AE88-EsPensTipoBRurM!AE88</f>
        <v>0</v>
      </c>
      <c r="AF88" s="116">
        <f>EsPensTipoBRurM1!AF88+EsPensTipoBRurM2!AF88-EsPensTipoBRurM!AF88</f>
        <v>0</v>
      </c>
      <c r="AG88" s="116">
        <f>EsPensTipoBRurM1!AG88+EsPensTipoBRurM2!AG88-EsPensTipoBRurM!AG88</f>
        <v>0</v>
      </c>
      <c r="AH88" s="116">
        <f>EsPensTipoBRurM1!AH88+EsPensTipoBRurM2!AH88-EsPensTipoBRurM!AH88</f>
        <v>0</v>
      </c>
      <c r="AI88" s="116">
        <f>EsPensTipoBRurM1!AI88+EsPensTipoBRurM2!AI88-EsPensTipoBRurM!AI88</f>
        <v>0</v>
      </c>
      <c r="AJ88" s="116">
        <f>EsPensTipoBRurM1!AJ88+EsPensTipoBRurM2!AJ88-EsPensTipoBRurM!AJ88</f>
        <v>0</v>
      </c>
      <c r="AK88" s="116">
        <f>EsPensTipoBRurM1!AK88+EsPensTipoBRurM2!AK88-EsPensTipoBRurM!AK88</f>
        <v>0</v>
      </c>
      <c r="AL88" s="116">
        <f>EsPensTipoBRurM1!AL88+EsPensTipoBRurM2!AL88-EsPensTipoBRurM!AL88</f>
        <v>0</v>
      </c>
      <c r="AM88" s="116">
        <f>EsPensTipoBRurM1!AM88+EsPensTipoBRurM2!AM88-EsPensTipoBRurM!AM88</f>
        <v>0</v>
      </c>
      <c r="AN88" s="116">
        <f>EsPensTipoBRurM1!AN88+EsPensTipoBRurM2!AN88-EsPensTipoBRurM!AN88</f>
        <v>0</v>
      </c>
      <c r="AO88" s="116">
        <f>EsPensTipoBRurM1!AO88+EsPensTipoBRurM2!AO88-EsPensTipoBRurM!AO88</f>
        <v>0</v>
      </c>
      <c r="AP88" s="116">
        <f>EsPensTipoBRurM1!AP88+EsPensTipoBRurM2!AP88-EsPensTipoBRurM!AP88</f>
        <v>0</v>
      </c>
      <c r="AQ88" s="116">
        <f>EsPensTipoBRurM1!AQ88+EsPensTipoBRurM2!AQ88-EsPensTipoBRurM!AQ88</f>
        <v>0</v>
      </c>
      <c r="AR88" s="116">
        <f>EsPensTipoBRurM1!AR88+EsPensTipoBRurM2!AR88-EsPensTipoBRurM!AR88</f>
        <v>0</v>
      </c>
      <c r="AS88" s="116">
        <f>EsPensTipoBRurM1!AS88+EsPensTipoBRurM2!AS88-EsPensTipoBRurM!AS88</f>
        <v>0</v>
      </c>
      <c r="AT88" s="116">
        <f>EsPensTipoBRurM1!AT88+EsPensTipoBRurM2!AT88-EsPensTipoBRurM!AT88</f>
        <v>0</v>
      </c>
      <c r="AU88" s="116">
        <f>EsPensTipoBRurM1!AU88+EsPensTipoBRurM2!AU88-EsPensTipoBRurM!AU88</f>
        <v>0</v>
      </c>
      <c r="AV88" s="116">
        <f>EsPensTipoBRurM1!AV88+EsPensTipoBRurM2!AV88-EsPensTipoBRurM!AV88</f>
        <v>0</v>
      </c>
      <c r="AW88" s="116">
        <f>EsPensTipoBRurM1!AW88+EsPensTipoBRurM2!AW88-EsPensTipoBRurM!AW88</f>
        <v>0</v>
      </c>
      <c r="AX88" s="116">
        <f>EsPensTipoBRurM1!AX88+EsPensTipoBRurM2!AX88-EsPensTipoBRurM!AX88</f>
        <v>0</v>
      </c>
      <c r="AY88" s="116">
        <f>EsPensTipoBRurM1!AY88+EsPensTipoBRurM2!AY88-EsPensTipoBRurM!AY88</f>
        <v>0</v>
      </c>
      <c r="AZ88" s="116">
        <f>EsPensTipoBRurM1!AZ88+EsPensTipoBRurM2!AZ88-EsPensTipoBRurM!AZ88</f>
        <v>0</v>
      </c>
      <c r="BA88" s="116">
        <f>EsPensTipoBRurM1!BA88+EsPensTipoBRurM2!BA88-EsPensTipoBRurM!BA88</f>
        <v>0</v>
      </c>
      <c r="BB88" s="116">
        <f>EsPensTipoBRurM1!BB88+EsPensTipoBRurM2!BB88-EsPensTipoBRurM!BB88</f>
        <v>0</v>
      </c>
      <c r="BC88" s="116">
        <f>EsPensTipoBRurM1!BC88+EsPensTipoBRurM2!BC88-EsPensTipoBRurM!BC88</f>
        <v>0</v>
      </c>
      <c r="BD88" s="116">
        <f>EsPensTipoBRurM1!BD88+EsPensTipoBRurM2!BD88-EsPensTipoBRurM!BD88</f>
        <v>0</v>
      </c>
      <c r="BE88" s="116">
        <f>EsPensTipoBRurM1!BE88+EsPensTipoBRurM2!BE88-EsPensTipoBRurM!BE88</f>
        <v>0</v>
      </c>
      <c r="BF88" s="116">
        <f>EsPensTipoBRurM1!BF88+EsPensTipoBRurM2!BF88-EsPensTipoBRurM!BF88</f>
        <v>0</v>
      </c>
      <c r="BG88" s="116">
        <f>EsPensTipoBRurM1!BG88+EsPensTipoBRurM2!BG88-EsPensTipoBRurM!BG88</f>
        <v>0</v>
      </c>
      <c r="BH88" s="116">
        <f>EsPensTipoBRurM1!BH88+EsPensTipoBRurM2!BH88-EsPensTipoBRurM!BH88</f>
        <v>0</v>
      </c>
      <c r="BI88" s="116">
        <f>EsPensTipoBRurM1!BI88+EsPensTipoBRurM2!BI88-EsPensTipoBRurM!BI88</f>
        <v>0</v>
      </c>
      <c r="BJ88" s="116">
        <f>EsPensTipoBRurM1!BJ88+EsPensTipoBRurM2!BJ88-EsPensTipoBRurM!BJ88</f>
        <v>18.76535989115655</v>
      </c>
    </row>
    <row r="89" spans="1:62" x14ac:dyDescent="0.3">
      <c r="A89" s="94">
        <v>87</v>
      </c>
      <c r="B89" s="95"/>
      <c r="C89" s="95"/>
      <c r="D89" s="95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6"/>
      <c r="Q89" s="116">
        <f>EsPensTipoBRurM1!Q89+EsPensTipoBRurM2!Q89-EsPensTipoBRurM!Q89</f>
        <v>0</v>
      </c>
      <c r="R89" s="116">
        <f>EsPensTipoBRurM1!R89+EsPensTipoBRurM2!R89-EsPensTipoBRurM!R89</f>
        <v>0</v>
      </c>
      <c r="S89" s="116">
        <f>EsPensTipoBRurM1!S89+EsPensTipoBRurM2!S89-EsPensTipoBRurM!S89</f>
        <v>0</v>
      </c>
      <c r="T89" s="116">
        <f>EsPensTipoBRurM1!T89+EsPensTipoBRurM2!T89-EsPensTipoBRurM!T89</f>
        <v>0</v>
      </c>
      <c r="U89" s="116">
        <f>EsPensTipoBRurM1!U89+EsPensTipoBRurM2!U89-EsPensTipoBRurM!U89</f>
        <v>0</v>
      </c>
      <c r="V89" s="116">
        <f>EsPensTipoBRurM1!V89+EsPensTipoBRurM2!V89-EsPensTipoBRurM!V89</f>
        <v>0</v>
      </c>
      <c r="W89" s="116">
        <f>EsPensTipoBRurM1!W89+EsPensTipoBRurM2!W89-EsPensTipoBRurM!W89</f>
        <v>0</v>
      </c>
      <c r="X89" s="116">
        <f>EsPensTipoBRurM1!X89+EsPensTipoBRurM2!X89-EsPensTipoBRurM!X89</f>
        <v>0</v>
      </c>
      <c r="Y89" s="116">
        <f>EsPensTipoBRurM1!Y89+EsPensTipoBRurM2!Y89-EsPensTipoBRurM!Y89</f>
        <v>0</v>
      </c>
      <c r="Z89" s="116">
        <f>EsPensTipoBRurM1!Z89+EsPensTipoBRurM2!Z89-EsPensTipoBRurM!Z89</f>
        <v>0</v>
      </c>
      <c r="AA89" s="116">
        <f>EsPensTipoBRurM1!AA89+EsPensTipoBRurM2!AA89-EsPensTipoBRurM!AA89</f>
        <v>0</v>
      </c>
      <c r="AB89" s="116">
        <f>EsPensTipoBRurM1!AB89+EsPensTipoBRurM2!AB89-EsPensTipoBRurM!AB89</f>
        <v>0</v>
      </c>
      <c r="AC89" s="116">
        <f>EsPensTipoBRurM1!AC89+EsPensTipoBRurM2!AC89-EsPensTipoBRurM!AC89</f>
        <v>0</v>
      </c>
      <c r="AD89" s="116">
        <f>EsPensTipoBRurM1!AD89+EsPensTipoBRurM2!AD89-EsPensTipoBRurM!AD89</f>
        <v>0</v>
      </c>
      <c r="AE89" s="116">
        <f>EsPensTipoBRurM1!AE89+EsPensTipoBRurM2!AE89-EsPensTipoBRurM!AE89</f>
        <v>0</v>
      </c>
      <c r="AF89" s="116">
        <f>EsPensTipoBRurM1!AF89+EsPensTipoBRurM2!AF89-EsPensTipoBRurM!AF89</f>
        <v>0</v>
      </c>
      <c r="AG89" s="116">
        <f>EsPensTipoBRurM1!AG89+EsPensTipoBRurM2!AG89-EsPensTipoBRurM!AG89</f>
        <v>0</v>
      </c>
      <c r="AH89" s="116">
        <f>EsPensTipoBRurM1!AH89+EsPensTipoBRurM2!AH89-EsPensTipoBRurM!AH89</f>
        <v>0</v>
      </c>
      <c r="AI89" s="116">
        <f>EsPensTipoBRurM1!AI89+EsPensTipoBRurM2!AI89-EsPensTipoBRurM!AI89</f>
        <v>0</v>
      </c>
      <c r="AJ89" s="116">
        <f>EsPensTipoBRurM1!AJ89+EsPensTipoBRurM2!AJ89-EsPensTipoBRurM!AJ89</f>
        <v>0</v>
      </c>
      <c r="AK89" s="116">
        <f>EsPensTipoBRurM1!AK89+EsPensTipoBRurM2!AK89-EsPensTipoBRurM!AK89</f>
        <v>0</v>
      </c>
      <c r="AL89" s="116">
        <f>EsPensTipoBRurM1!AL89+EsPensTipoBRurM2!AL89-EsPensTipoBRurM!AL89</f>
        <v>0</v>
      </c>
      <c r="AM89" s="116">
        <f>EsPensTipoBRurM1!AM89+EsPensTipoBRurM2!AM89-EsPensTipoBRurM!AM89</f>
        <v>0</v>
      </c>
      <c r="AN89" s="116">
        <f>EsPensTipoBRurM1!AN89+EsPensTipoBRurM2!AN89-EsPensTipoBRurM!AN89</f>
        <v>0</v>
      </c>
      <c r="AO89" s="116">
        <f>EsPensTipoBRurM1!AO89+EsPensTipoBRurM2!AO89-EsPensTipoBRurM!AO89</f>
        <v>0</v>
      </c>
      <c r="AP89" s="116">
        <f>EsPensTipoBRurM1!AP89+EsPensTipoBRurM2!AP89-EsPensTipoBRurM!AP89</f>
        <v>0</v>
      </c>
      <c r="AQ89" s="116">
        <f>EsPensTipoBRurM1!AQ89+EsPensTipoBRurM2!AQ89-EsPensTipoBRurM!AQ89</f>
        <v>0</v>
      </c>
      <c r="AR89" s="116">
        <f>EsPensTipoBRurM1!AR89+EsPensTipoBRurM2!AR89-EsPensTipoBRurM!AR89</f>
        <v>0</v>
      </c>
      <c r="AS89" s="116">
        <f>EsPensTipoBRurM1!AS89+EsPensTipoBRurM2!AS89-EsPensTipoBRurM!AS89</f>
        <v>0</v>
      </c>
      <c r="AT89" s="116">
        <f>EsPensTipoBRurM1!AT89+EsPensTipoBRurM2!AT89-EsPensTipoBRurM!AT89</f>
        <v>0</v>
      </c>
      <c r="AU89" s="116">
        <f>EsPensTipoBRurM1!AU89+EsPensTipoBRurM2!AU89-EsPensTipoBRurM!AU89</f>
        <v>0</v>
      </c>
      <c r="AV89" s="116">
        <f>EsPensTipoBRurM1!AV89+EsPensTipoBRurM2!AV89-EsPensTipoBRurM!AV89</f>
        <v>0</v>
      </c>
      <c r="AW89" s="116">
        <f>EsPensTipoBRurM1!AW89+EsPensTipoBRurM2!AW89-EsPensTipoBRurM!AW89</f>
        <v>0</v>
      </c>
      <c r="AX89" s="116">
        <f>EsPensTipoBRurM1!AX89+EsPensTipoBRurM2!AX89-EsPensTipoBRurM!AX89</f>
        <v>0</v>
      </c>
      <c r="AY89" s="116">
        <f>EsPensTipoBRurM1!AY89+EsPensTipoBRurM2!AY89-EsPensTipoBRurM!AY89</f>
        <v>0</v>
      </c>
      <c r="AZ89" s="116">
        <f>EsPensTipoBRurM1!AZ89+EsPensTipoBRurM2!AZ89-EsPensTipoBRurM!AZ89</f>
        <v>0</v>
      </c>
      <c r="BA89" s="116">
        <f>EsPensTipoBRurM1!BA89+EsPensTipoBRurM2!BA89-EsPensTipoBRurM!BA89</f>
        <v>0</v>
      </c>
      <c r="BB89" s="116">
        <f>EsPensTipoBRurM1!BB89+EsPensTipoBRurM2!BB89-EsPensTipoBRurM!BB89</f>
        <v>0</v>
      </c>
      <c r="BC89" s="116">
        <f>EsPensTipoBRurM1!BC89+EsPensTipoBRurM2!BC89-EsPensTipoBRurM!BC89</f>
        <v>0</v>
      </c>
      <c r="BD89" s="116">
        <f>EsPensTipoBRurM1!BD89+EsPensTipoBRurM2!BD89-EsPensTipoBRurM!BD89</f>
        <v>0</v>
      </c>
      <c r="BE89" s="116">
        <f>EsPensTipoBRurM1!BE89+EsPensTipoBRurM2!BE89-EsPensTipoBRurM!BE89</f>
        <v>0</v>
      </c>
      <c r="BF89" s="116">
        <f>EsPensTipoBRurM1!BF89+EsPensTipoBRurM2!BF89-EsPensTipoBRurM!BF89</f>
        <v>0</v>
      </c>
      <c r="BG89" s="116">
        <f>EsPensTipoBRurM1!BG89+EsPensTipoBRurM2!BG89-EsPensTipoBRurM!BG89</f>
        <v>0</v>
      </c>
      <c r="BH89" s="116">
        <f>EsPensTipoBRurM1!BH89+EsPensTipoBRurM2!BH89-EsPensTipoBRurM!BH89</f>
        <v>0</v>
      </c>
      <c r="BI89" s="116">
        <f>EsPensTipoBRurM1!BI89+EsPensTipoBRurM2!BI89-EsPensTipoBRurM!BI89</f>
        <v>0</v>
      </c>
      <c r="BJ89" s="116">
        <f>EsPensTipoBRurM1!BJ89+EsPensTipoBRurM2!BJ89-EsPensTipoBRurM!BJ89</f>
        <v>0</v>
      </c>
    </row>
    <row r="90" spans="1:62" x14ac:dyDescent="0.3">
      <c r="A90" s="94">
        <v>88</v>
      </c>
      <c r="B90" s="95"/>
      <c r="C90" s="95"/>
      <c r="D90" s="95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6"/>
      <c r="Q90" s="116">
        <f>EsPensTipoBRurM1!Q90+EsPensTipoBRurM2!Q90-EsPensTipoBRurM!Q90</f>
        <v>0</v>
      </c>
      <c r="R90" s="116">
        <f>EsPensTipoBRurM1!R90+EsPensTipoBRurM2!R90-EsPensTipoBRurM!R90</f>
        <v>0</v>
      </c>
      <c r="S90" s="116">
        <f>EsPensTipoBRurM1!S90+EsPensTipoBRurM2!S90-EsPensTipoBRurM!S90</f>
        <v>0</v>
      </c>
      <c r="T90" s="116">
        <f>EsPensTipoBRurM1!T90+EsPensTipoBRurM2!T90-EsPensTipoBRurM!T90</f>
        <v>0</v>
      </c>
      <c r="U90" s="116">
        <f>EsPensTipoBRurM1!U90+EsPensTipoBRurM2!U90-EsPensTipoBRurM!U90</f>
        <v>0</v>
      </c>
      <c r="V90" s="116">
        <f>EsPensTipoBRurM1!V90+EsPensTipoBRurM2!V90-EsPensTipoBRurM!V90</f>
        <v>0</v>
      </c>
      <c r="W90" s="116">
        <f>EsPensTipoBRurM1!W90+EsPensTipoBRurM2!W90-EsPensTipoBRurM!W90</f>
        <v>0</v>
      </c>
      <c r="X90" s="116">
        <f>EsPensTipoBRurM1!X90+EsPensTipoBRurM2!X90-EsPensTipoBRurM!X90</f>
        <v>0</v>
      </c>
      <c r="Y90" s="116">
        <f>EsPensTipoBRurM1!Y90+EsPensTipoBRurM2!Y90-EsPensTipoBRurM!Y90</f>
        <v>0</v>
      </c>
      <c r="Z90" s="116">
        <f>EsPensTipoBRurM1!Z90+EsPensTipoBRurM2!Z90-EsPensTipoBRurM!Z90</f>
        <v>0</v>
      </c>
      <c r="AA90" s="116">
        <f>EsPensTipoBRurM1!AA90+EsPensTipoBRurM2!AA90-EsPensTipoBRurM!AA90</f>
        <v>0</v>
      </c>
      <c r="AB90" s="116">
        <f>EsPensTipoBRurM1!AB90+EsPensTipoBRurM2!AB90-EsPensTipoBRurM!AB90</f>
        <v>0</v>
      </c>
      <c r="AC90" s="116">
        <f>EsPensTipoBRurM1!AC90+EsPensTipoBRurM2!AC90-EsPensTipoBRurM!AC90</f>
        <v>0</v>
      </c>
      <c r="AD90" s="116">
        <f>EsPensTipoBRurM1!AD90+EsPensTipoBRurM2!AD90-EsPensTipoBRurM!AD90</f>
        <v>0</v>
      </c>
      <c r="AE90" s="116">
        <f>EsPensTipoBRurM1!AE90+EsPensTipoBRurM2!AE90-EsPensTipoBRurM!AE90</f>
        <v>0</v>
      </c>
      <c r="AF90" s="116">
        <f>EsPensTipoBRurM1!AF90+EsPensTipoBRurM2!AF90-EsPensTipoBRurM!AF90</f>
        <v>0</v>
      </c>
      <c r="AG90" s="116">
        <f>EsPensTipoBRurM1!AG90+EsPensTipoBRurM2!AG90-EsPensTipoBRurM!AG90</f>
        <v>0</v>
      </c>
      <c r="AH90" s="116">
        <f>EsPensTipoBRurM1!AH90+EsPensTipoBRurM2!AH90-EsPensTipoBRurM!AH90</f>
        <v>0</v>
      </c>
      <c r="AI90" s="116">
        <f>EsPensTipoBRurM1!AI90+EsPensTipoBRurM2!AI90-EsPensTipoBRurM!AI90</f>
        <v>0</v>
      </c>
      <c r="AJ90" s="116">
        <f>EsPensTipoBRurM1!AJ90+EsPensTipoBRurM2!AJ90-EsPensTipoBRurM!AJ90</f>
        <v>0</v>
      </c>
      <c r="AK90" s="116">
        <f>EsPensTipoBRurM1!AK90+EsPensTipoBRurM2!AK90-EsPensTipoBRurM!AK90</f>
        <v>0</v>
      </c>
      <c r="AL90" s="116">
        <f>EsPensTipoBRurM1!AL90+EsPensTipoBRurM2!AL90-EsPensTipoBRurM!AL90</f>
        <v>0</v>
      </c>
      <c r="AM90" s="116">
        <f>EsPensTipoBRurM1!AM90+EsPensTipoBRurM2!AM90-EsPensTipoBRurM!AM90</f>
        <v>0</v>
      </c>
      <c r="AN90" s="116">
        <f>EsPensTipoBRurM1!AN90+EsPensTipoBRurM2!AN90-EsPensTipoBRurM!AN90</f>
        <v>0</v>
      </c>
      <c r="AO90" s="116">
        <f>EsPensTipoBRurM1!AO90+EsPensTipoBRurM2!AO90-EsPensTipoBRurM!AO90</f>
        <v>0</v>
      </c>
      <c r="AP90" s="116">
        <f>EsPensTipoBRurM1!AP90+EsPensTipoBRurM2!AP90-EsPensTipoBRurM!AP90</f>
        <v>0</v>
      </c>
      <c r="AQ90" s="116">
        <f>EsPensTipoBRurM1!AQ90+EsPensTipoBRurM2!AQ90-EsPensTipoBRurM!AQ90</f>
        <v>0</v>
      </c>
      <c r="AR90" s="116">
        <f>EsPensTipoBRurM1!AR90+EsPensTipoBRurM2!AR90-EsPensTipoBRurM!AR90</f>
        <v>0</v>
      </c>
      <c r="AS90" s="116">
        <f>EsPensTipoBRurM1!AS90+EsPensTipoBRurM2!AS90-EsPensTipoBRurM!AS90</f>
        <v>0</v>
      </c>
      <c r="AT90" s="116">
        <f>EsPensTipoBRurM1!AT90+EsPensTipoBRurM2!AT90-EsPensTipoBRurM!AT90</f>
        <v>0</v>
      </c>
      <c r="AU90" s="116">
        <f>EsPensTipoBRurM1!AU90+EsPensTipoBRurM2!AU90-EsPensTipoBRurM!AU90</f>
        <v>0</v>
      </c>
      <c r="AV90" s="116">
        <f>EsPensTipoBRurM1!AV90+EsPensTipoBRurM2!AV90-EsPensTipoBRurM!AV90</f>
        <v>0</v>
      </c>
      <c r="AW90" s="116">
        <f>EsPensTipoBRurM1!AW90+EsPensTipoBRurM2!AW90-EsPensTipoBRurM!AW90</f>
        <v>0</v>
      </c>
      <c r="AX90" s="116">
        <f>EsPensTipoBRurM1!AX90+EsPensTipoBRurM2!AX90-EsPensTipoBRurM!AX90</f>
        <v>0</v>
      </c>
      <c r="AY90" s="116">
        <f>EsPensTipoBRurM1!AY90+EsPensTipoBRurM2!AY90-EsPensTipoBRurM!AY90</f>
        <v>0</v>
      </c>
      <c r="AZ90" s="116">
        <f>EsPensTipoBRurM1!AZ90+EsPensTipoBRurM2!AZ90-EsPensTipoBRurM!AZ90</f>
        <v>0</v>
      </c>
      <c r="BA90" s="116">
        <f>EsPensTipoBRurM1!BA90+EsPensTipoBRurM2!BA90-EsPensTipoBRurM!BA90</f>
        <v>0</v>
      </c>
      <c r="BB90" s="116">
        <f>EsPensTipoBRurM1!BB90+EsPensTipoBRurM2!BB90-EsPensTipoBRurM!BB90</f>
        <v>0</v>
      </c>
      <c r="BC90" s="116">
        <f>EsPensTipoBRurM1!BC90+EsPensTipoBRurM2!BC90-EsPensTipoBRurM!BC90</f>
        <v>0</v>
      </c>
      <c r="BD90" s="116">
        <f>EsPensTipoBRurM1!BD90+EsPensTipoBRurM2!BD90-EsPensTipoBRurM!BD90</f>
        <v>0</v>
      </c>
      <c r="BE90" s="116">
        <f>EsPensTipoBRurM1!BE90+EsPensTipoBRurM2!BE90-EsPensTipoBRurM!BE90</f>
        <v>0</v>
      </c>
      <c r="BF90" s="116">
        <f>EsPensTipoBRurM1!BF90+EsPensTipoBRurM2!BF90-EsPensTipoBRurM!BF90</f>
        <v>0</v>
      </c>
      <c r="BG90" s="116">
        <f>EsPensTipoBRurM1!BG90+EsPensTipoBRurM2!BG90-EsPensTipoBRurM!BG90</f>
        <v>0</v>
      </c>
      <c r="BH90" s="116">
        <f>EsPensTipoBRurM1!BH90+EsPensTipoBRurM2!BH90-EsPensTipoBRurM!BH90</f>
        <v>0</v>
      </c>
      <c r="BI90" s="116">
        <f>EsPensTipoBRurM1!BI90+EsPensTipoBRurM2!BI90-EsPensTipoBRurM!BI90</f>
        <v>0</v>
      </c>
      <c r="BJ90" s="116">
        <f>EsPensTipoBRurM1!BJ90+EsPensTipoBRurM2!BJ90-EsPensTipoBRurM!BJ90</f>
        <v>0</v>
      </c>
    </row>
    <row r="91" spans="1:62" x14ac:dyDescent="0.3">
      <c r="A91" s="94">
        <v>89</v>
      </c>
      <c r="B91" s="95"/>
      <c r="C91" s="95"/>
      <c r="D91" s="95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6"/>
      <c r="Q91" s="116">
        <f>EsPensTipoBRurM1!Q91+EsPensTipoBRurM2!Q91-EsPensTipoBRurM!Q91</f>
        <v>0</v>
      </c>
      <c r="R91" s="116">
        <f>EsPensTipoBRurM1!R91+EsPensTipoBRurM2!R91-EsPensTipoBRurM!R91</f>
        <v>0</v>
      </c>
      <c r="S91" s="116">
        <f>EsPensTipoBRurM1!S91+EsPensTipoBRurM2!S91-EsPensTipoBRurM!S91</f>
        <v>0</v>
      </c>
      <c r="T91" s="116">
        <f>EsPensTipoBRurM1!T91+EsPensTipoBRurM2!T91-EsPensTipoBRurM!T91</f>
        <v>0</v>
      </c>
      <c r="U91" s="116">
        <f>EsPensTipoBRurM1!U91+EsPensTipoBRurM2!U91-EsPensTipoBRurM!U91</f>
        <v>0</v>
      </c>
      <c r="V91" s="116">
        <f>EsPensTipoBRurM1!V91+EsPensTipoBRurM2!V91-EsPensTipoBRurM!V91</f>
        <v>0</v>
      </c>
      <c r="W91" s="116">
        <f>EsPensTipoBRurM1!W91+EsPensTipoBRurM2!W91-EsPensTipoBRurM!W91</f>
        <v>0</v>
      </c>
      <c r="X91" s="116">
        <f>EsPensTipoBRurM1!X91+EsPensTipoBRurM2!X91-EsPensTipoBRurM!X91</f>
        <v>0</v>
      </c>
      <c r="Y91" s="116">
        <f>EsPensTipoBRurM1!Y91+EsPensTipoBRurM2!Y91-EsPensTipoBRurM!Y91</f>
        <v>0</v>
      </c>
      <c r="Z91" s="116">
        <f>EsPensTipoBRurM1!Z91+EsPensTipoBRurM2!Z91-EsPensTipoBRurM!Z91</f>
        <v>0</v>
      </c>
      <c r="AA91" s="116">
        <f>EsPensTipoBRurM1!AA91+EsPensTipoBRurM2!AA91-EsPensTipoBRurM!AA91</f>
        <v>0</v>
      </c>
      <c r="AB91" s="116">
        <f>EsPensTipoBRurM1!AB91+EsPensTipoBRurM2!AB91-EsPensTipoBRurM!AB91</f>
        <v>0</v>
      </c>
      <c r="AC91" s="116">
        <f>EsPensTipoBRurM1!AC91+EsPensTipoBRurM2!AC91-EsPensTipoBRurM!AC91</f>
        <v>0</v>
      </c>
      <c r="AD91" s="116">
        <f>EsPensTipoBRurM1!AD91+EsPensTipoBRurM2!AD91-EsPensTipoBRurM!AD91</f>
        <v>0</v>
      </c>
      <c r="AE91" s="116">
        <f>EsPensTipoBRurM1!AE91+EsPensTipoBRurM2!AE91-EsPensTipoBRurM!AE91</f>
        <v>0</v>
      </c>
      <c r="AF91" s="116">
        <f>EsPensTipoBRurM1!AF91+EsPensTipoBRurM2!AF91-EsPensTipoBRurM!AF91</f>
        <v>0</v>
      </c>
      <c r="AG91" s="116">
        <f>EsPensTipoBRurM1!AG91+EsPensTipoBRurM2!AG91-EsPensTipoBRurM!AG91</f>
        <v>0</v>
      </c>
      <c r="AH91" s="116">
        <f>EsPensTipoBRurM1!AH91+EsPensTipoBRurM2!AH91-EsPensTipoBRurM!AH91</f>
        <v>0</v>
      </c>
      <c r="AI91" s="116">
        <f>EsPensTipoBRurM1!AI91+EsPensTipoBRurM2!AI91-EsPensTipoBRurM!AI91</f>
        <v>0</v>
      </c>
      <c r="AJ91" s="116">
        <f>EsPensTipoBRurM1!AJ91+EsPensTipoBRurM2!AJ91-EsPensTipoBRurM!AJ91</f>
        <v>0</v>
      </c>
      <c r="AK91" s="116">
        <f>EsPensTipoBRurM1!AK91+EsPensTipoBRurM2!AK91-EsPensTipoBRurM!AK91</f>
        <v>0</v>
      </c>
      <c r="AL91" s="116">
        <f>EsPensTipoBRurM1!AL91+EsPensTipoBRurM2!AL91-EsPensTipoBRurM!AL91</f>
        <v>0</v>
      </c>
      <c r="AM91" s="116">
        <f>EsPensTipoBRurM1!AM91+EsPensTipoBRurM2!AM91-EsPensTipoBRurM!AM91</f>
        <v>0</v>
      </c>
      <c r="AN91" s="116">
        <f>EsPensTipoBRurM1!AN91+EsPensTipoBRurM2!AN91-EsPensTipoBRurM!AN91</f>
        <v>0</v>
      </c>
      <c r="AO91" s="116">
        <f>EsPensTipoBRurM1!AO91+EsPensTipoBRurM2!AO91-EsPensTipoBRurM!AO91</f>
        <v>0</v>
      </c>
      <c r="AP91" s="116">
        <f>EsPensTipoBRurM1!AP91+EsPensTipoBRurM2!AP91-EsPensTipoBRurM!AP91</f>
        <v>0</v>
      </c>
      <c r="AQ91" s="116">
        <f>EsPensTipoBRurM1!AQ91+EsPensTipoBRurM2!AQ91-EsPensTipoBRurM!AQ91</f>
        <v>0</v>
      </c>
      <c r="AR91" s="116">
        <f>EsPensTipoBRurM1!AR91+EsPensTipoBRurM2!AR91-EsPensTipoBRurM!AR91</f>
        <v>0</v>
      </c>
      <c r="AS91" s="116">
        <f>EsPensTipoBRurM1!AS91+EsPensTipoBRurM2!AS91-EsPensTipoBRurM!AS91</f>
        <v>0</v>
      </c>
      <c r="AT91" s="116">
        <f>EsPensTipoBRurM1!AT91+EsPensTipoBRurM2!AT91-EsPensTipoBRurM!AT91</f>
        <v>0</v>
      </c>
      <c r="AU91" s="116">
        <f>EsPensTipoBRurM1!AU91+EsPensTipoBRurM2!AU91-EsPensTipoBRurM!AU91</f>
        <v>0</v>
      </c>
      <c r="AV91" s="116">
        <f>EsPensTipoBRurM1!AV91+EsPensTipoBRurM2!AV91-EsPensTipoBRurM!AV91</f>
        <v>0</v>
      </c>
      <c r="AW91" s="116">
        <f>EsPensTipoBRurM1!AW91+EsPensTipoBRurM2!AW91-EsPensTipoBRurM!AW91</f>
        <v>0</v>
      </c>
      <c r="AX91" s="116">
        <f>EsPensTipoBRurM1!AX91+EsPensTipoBRurM2!AX91-EsPensTipoBRurM!AX91</f>
        <v>0</v>
      </c>
      <c r="AY91" s="116">
        <f>EsPensTipoBRurM1!AY91+EsPensTipoBRurM2!AY91-EsPensTipoBRurM!AY91</f>
        <v>0</v>
      </c>
      <c r="AZ91" s="116">
        <f>EsPensTipoBRurM1!AZ91+EsPensTipoBRurM2!AZ91-EsPensTipoBRurM!AZ91</f>
        <v>0</v>
      </c>
      <c r="BA91" s="116">
        <f>EsPensTipoBRurM1!BA91+EsPensTipoBRurM2!BA91-EsPensTipoBRurM!BA91</f>
        <v>0</v>
      </c>
      <c r="BB91" s="116">
        <f>EsPensTipoBRurM1!BB91+EsPensTipoBRurM2!BB91-EsPensTipoBRurM!BB91</f>
        <v>0</v>
      </c>
      <c r="BC91" s="116">
        <f>EsPensTipoBRurM1!BC91+EsPensTipoBRurM2!BC91-EsPensTipoBRurM!BC91</f>
        <v>0</v>
      </c>
      <c r="BD91" s="116">
        <f>EsPensTipoBRurM1!BD91+EsPensTipoBRurM2!BD91-EsPensTipoBRurM!BD91</f>
        <v>0</v>
      </c>
      <c r="BE91" s="116">
        <f>EsPensTipoBRurM1!BE91+EsPensTipoBRurM2!BE91-EsPensTipoBRurM!BE91</f>
        <v>0</v>
      </c>
      <c r="BF91" s="116">
        <f>EsPensTipoBRurM1!BF91+EsPensTipoBRurM2!BF91-EsPensTipoBRurM!BF91</f>
        <v>0</v>
      </c>
      <c r="BG91" s="116">
        <f>EsPensTipoBRurM1!BG91+EsPensTipoBRurM2!BG91-EsPensTipoBRurM!BG91</f>
        <v>0</v>
      </c>
      <c r="BH91" s="116">
        <f>EsPensTipoBRurM1!BH91+EsPensTipoBRurM2!BH91-EsPensTipoBRurM!BH91</f>
        <v>0</v>
      </c>
      <c r="BI91" s="116">
        <f>EsPensTipoBRurM1!BI91+EsPensTipoBRurM2!BI91-EsPensTipoBRurM!BI91</f>
        <v>0</v>
      </c>
      <c r="BJ91" s="116">
        <f>EsPensTipoBRurM1!BJ91+EsPensTipoBRurM2!BJ91-EsPensTipoBRurM!BJ91</f>
        <v>0</v>
      </c>
    </row>
    <row r="92" spans="1:62" x14ac:dyDescent="0.3">
      <c r="A92" s="100">
        <v>90</v>
      </c>
      <c r="B92" s="10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2"/>
      <c r="Q92" s="116">
        <f>EsPensTipoBRurM1!Q92+EsPensTipoBRurM2!Q92-EsPensTipoBRurM!Q92</f>
        <v>0</v>
      </c>
      <c r="R92" s="116">
        <f>EsPensTipoBRurM1!R92+EsPensTipoBRurM2!R92-EsPensTipoBRurM!R92</f>
        <v>0</v>
      </c>
      <c r="S92" s="116">
        <f>EsPensTipoBRurM1!S92+EsPensTipoBRurM2!S92-EsPensTipoBRurM!S92</f>
        <v>0</v>
      </c>
      <c r="T92" s="116">
        <f>EsPensTipoBRurM1!T92+EsPensTipoBRurM2!T92-EsPensTipoBRurM!T92</f>
        <v>0</v>
      </c>
      <c r="U92" s="116">
        <f>EsPensTipoBRurM1!U92+EsPensTipoBRurM2!U92-EsPensTipoBRurM!U92</f>
        <v>0</v>
      </c>
      <c r="V92" s="116">
        <f>EsPensTipoBRurM1!V92+EsPensTipoBRurM2!V92-EsPensTipoBRurM!V92</f>
        <v>0</v>
      </c>
      <c r="W92" s="116">
        <f>EsPensTipoBRurM1!W92+EsPensTipoBRurM2!W92-EsPensTipoBRurM!W92</f>
        <v>0</v>
      </c>
      <c r="X92" s="116">
        <f>EsPensTipoBRurM1!X92+EsPensTipoBRurM2!X92-EsPensTipoBRurM!X92</f>
        <v>0</v>
      </c>
      <c r="Y92" s="116">
        <f>EsPensTipoBRurM1!Y92+EsPensTipoBRurM2!Y92-EsPensTipoBRurM!Y92</f>
        <v>0</v>
      </c>
      <c r="Z92" s="116">
        <f>EsPensTipoBRurM1!Z92+EsPensTipoBRurM2!Z92-EsPensTipoBRurM!Z92</f>
        <v>0</v>
      </c>
      <c r="AA92" s="116">
        <f>EsPensTipoBRurM1!AA92+EsPensTipoBRurM2!AA92-EsPensTipoBRurM!AA92</f>
        <v>0</v>
      </c>
      <c r="AB92" s="116">
        <f>EsPensTipoBRurM1!AB92+EsPensTipoBRurM2!AB92-EsPensTipoBRurM!AB92</f>
        <v>0</v>
      </c>
      <c r="AC92" s="116">
        <f>EsPensTipoBRurM1!AC92+EsPensTipoBRurM2!AC92-EsPensTipoBRurM!AC92</f>
        <v>0</v>
      </c>
      <c r="AD92" s="116">
        <f>EsPensTipoBRurM1!AD92+EsPensTipoBRurM2!AD92-EsPensTipoBRurM!AD92</f>
        <v>0</v>
      </c>
      <c r="AE92" s="116">
        <f>EsPensTipoBRurM1!AE92+EsPensTipoBRurM2!AE92-EsPensTipoBRurM!AE92</f>
        <v>0</v>
      </c>
      <c r="AF92" s="116">
        <f>EsPensTipoBRurM1!AF92+EsPensTipoBRurM2!AF92-EsPensTipoBRurM!AF92</f>
        <v>0</v>
      </c>
      <c r="AG92" s="116">
        <f>EsPensTipoBRurM1!AG92+EsPensTipoBRurM2!AG92-EsPensTipoBRurM!AG92</f>
        <v>0</v>
      </c>
      <c r="AH92" s="116">
        <f>EsPensTipoBRurM1!AH92+EsPensTipoBRurM2!AH92-EsPensTipoBRurM!AH92</f>
        <v>0</v>
      </c>
      <c r="AI92" s="116">
        <f>EsPensTipoBRurM1!AI92+EsPensTipoBRurM2!AI92-EsPensTipoBRurM!AI92</f>
        <v>0</v>
      </c>
      <c r="AJ92" s="116">
        <f>EsPensTipoBRurM1!AJ92+EsPensTipoBRurM2!AJ92-EsPensTipoBRurM!AJ92</f>
        <v>0</v>
      </c>
      <c r="AK92" s="116">
        <f>EsPensTipoBRurM1!AK92+EsPensTipoBRurM2!AK92-EsPensTipoBRurM!AK92</f>
        <v>0</v>
      </c>
      <c r="AL92" s="116">
        <f>EsPensTipoBRurM1!AL92+EsPensTipoBRurM2!AL92-EsPensTipoBRurM!AL92</f>
        <v>0</v>
      </c>
      <c r="AM92" s="116">
        <f>EsPensTipoBRurM1!AM92+EsPensTipoBRurM2!AM92-EsPensTipoBRurM!AM92</f>
        <v>0</v>
      </c>
      <c r="AN92" s="116">
        <f>EsPensTipoBRurM1!AN92+EsPensTipoBRurM2!AN92-EsPensTipoBRurM!AN92</f>
        <v>0</v>
      </c>
      <c r="AO92" s="116">
        <f>EsPensTipoBRurM1!AO92+EsPensTipoBRurM2!AO92-EsPensTipoBRurM!AO92</f>
        <v>0</v>
      </c>
      <c r="AP92" s="116">
        <f>EsPensTipoBRurM1!AP92+EsPensTipoBRurM2!AP92-EsPensTipoBRurM!AP92</f>
        <v>0</v>
      </c>
      <c r="AQ92" s="116">
        <f>EsPensTipoBRurM1!AQ92+EsPensTipoBRurM2!AQ92-EsPensTipoBRurM!AQ92</f>
        <v>0</v>
      </c>
      <c r="AR92" s="116">
        <f>EsPensTipoBRurM1!AR92+EsPensTipoBRurM2!AR92-EsPensTipoBRurM!AR92</f>
        <v>0</v>
      </c>
      <c r="AS92" s="116">
        <f>EsPensTipoBRurM1!AS92+EsPensTipoBRurM2!AS92-EsPensTipoBRurM!AS92</f>
        <v>0</v>
      </c>
      <c r="AT92" s="116">
        <f>EsPensTipoBRurM1!AT92+EsPensTipoBRurM2!AT92-EsPensTipoBRurM!AT92</f>
        <v>0</v>
      </c>
      <c r="AU92" s="116">
        <f>EsPensTipoBRurM1!AU92+EsPensTipoBRurM2!AU92-EsPensTipoBRurM!AU92</f>
        <v>0</v>
      </c>
      <c r="AV92" s="116">
        <f>EsPensTipoBRurM1!AV92+EsPensTipoBRurM2!AV92-EsPensTipoBRurM!AV92</f>
        <v>0</v>
      </c>
      <c r="AW92" s="116">
        <f>EsPensTipoBRurM1!AW92+EsPensTipoBRurM2!AW92-EsPensTipoBRurM!AW92</f>
        <v>0</v>
      </c>
      <c r="AX92" s="116">
        <f>EsPensTipoBRurM1!AX92+EsPensTipoBRurM2!AX92-EsPensTipoBRurM!AX92</f>
        <v>0</v>
      </c>
      <c r="AY92" s="116">
        <f>EsPensTipoBRurM1!AY92+EsPensTipoBRurM2!AY92-EsPensTipoBRurM!AY92</f>
        <v>0</v>
      </c>
      <c r="AZ92" s="116">
        <f>EsPensTipoBRurM1!AZ92+EsPensTipoBRurM2!AZ92-EsPensTipoBRurM!AZ92</f>
        <v>0</v>
      </c>
      <c r="BA92" s="116">
        <f>EsPensTipoBRurM1!BA92+EsPensTipoBRurM2!BA92-EsPensTipoBRurM!BA92</f>
        <v>0</v>
      </c>
      <c r="BB92" s="116">
        <f>EsPensTipoBRurM1!BB92+EsPensTipoBRurM2!BB92-EsPensTipoBRurM!BB92</f>
        <v>0</v>
      </c>
      <c r="BC92" s="116">
        <f>EsPensTipoBRurM1!BC92+EsPensTipoBRurM2!BC92-EsPensTipoBRurM!BC92</f>
        <v>0</v>
      </c>
      <c r="BD92" s="116">
        <f>EsPensTipoBRurM1!BD92+EsPensTipoBRurM2!BD92-EsPensTipoBRurM!BD92</f>
        <v>0</v>
      </c>
      <c r="BE92" s="116">
        <f>EsPensTipoBRurM1!BE92+EsPensTipoBRurM2!BE92-EsPensTipoBRurM!BE92</f>
        <v>0</v>
      </c>
      <c r="BF92" s="116">
        <f>EsPensTipoBRurM1!BF92+EsPensTipoBRurM2!BF92-EsPensTipoBRurM!BF92</f>
        <v>0</v>
      </c>
      <c r="BG92" s="116">
        <f>EsPensTipoBRurM1!BG92+EsPensTipoBRurM2!BG92-EsPensTipoBRurM!BG92</f>
        <v>0</v>
      </c>
      <c r="BH92" s="116">
        <f>EsPensTipoBRurM1!BH92+EsPensTipoBRurM2!BH92-EsPensTipoBRurM!BH92</f>
        <v>0</v>
      </c>
      <c r="BI92" s="116">
        <f>EsPensTipoBRurM1!BI92+EsPensTipoBRurM2!BI92-EsPensTipoBRurM!BI92</f>
        <v>0</v>
      </c>
      <c r="BJ92" s="116">
        <f>EsPensTipoBRurM1!BJ92+EsPensTipoBRurM2!BJ92-EsPensTipoBRurM!BJ92</f>
        <v>0</v>
      </c>
    </row>
    <row r="93" spans="1:62" x14ac:dyDescent="0.3">
      <c r="A93" s="104"/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  <c r="Z93" s="105"/>
      <c r="AA93" s="105"/>
      <c r="AB93" s="105"/>
      <c r="AC93" s="105"/>
      <c r="AD93" s="105"/>
      <c r="AE93" s="105"/>
      <c r="AF93" s="105"/>
      <c r="AG93" s="105"/>
      <c r="AH93" s="105"/>
      <c r="AI93" s="105"/>
      <c r="AJ93" s="105"/>
      <c r="AK93" s="105"/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5"/>
      <c r="BE93" s="105"/>
      <c r="BF93" s="105"/>
      <c r="BG93" s="105"/>
      <c r="BH93" s="105"/>
      <c r="BI93" s="105"/>
      <c r="BJ93" s="105"/>
    </row>
    <row r="94" spans="1:62" s="40" customFormat="1" x14ac:dyDescent="0.3">
      <c r="A94" s="38" t="s">
        <v>4</v>
      </c>
      <c r="B94" s="39">
        <f t="shared" ref="B94:N94" si="0">SUM(B2:B92)</f>
        <v>0</v>
      </c>
      <c r="C94" s="39">
        <f t="shared" si="0"/>
        <v>0</v>
      </c>
      <c r="D94" s="39">
        <f t="shared" si="0"/>
        <v>0</v>
      </c>
      <c r="E94" s="39">
        <f t="shared" si="0"/>
        <v>0</v>
      </c>
      <c r="F94" s="39">
        <f t="shared" si="0"/>
        <v>0</v>
      </c>
      <c r="G94" s="39">
        <f t="shared" si="0"/>
        <v>0</v>
      </c>
      <c r="H94" s="39">
        <f t="shared" si="0"/>
        <v>0</v>
      </c>
      <c r="I94" s="39">
        <f t="shared" si="0"/>
        <v>0</v>
      </c>
      <c r="J94" s="39">
        <f t="shared" si="0"/>
        <v>0</v>
      </c>
      <c r="K94" s="39">
        <f t="shared" si="0"/>
        <v>0</v>
      </c>
      <c r="L94" s="39">
        <f t="shared" si="0"/>
        <v>0</v>
      </c>
      <c r="M94" s="39">
        <f t="shared" si="0"/>
        <v>0</v>
      </c>
      <c r="N94" s="39">
        <f t="shared" si="0"/>
        <v>0</v>
      </c>
      <c r="O94" s="39">
        <f t="shared" ref="O94:BJ94" si="1">SUM(O2:O92)</f>
        <v>0</v>
      </c>
      <c r="P94" s="39">
        <f t="shared" si="1"/>
        <v>0</v>
      </c>
      <c r="Q94" s="39">
        <f t="shared" si="1"/>
        <v>0</v>
      </c>
      <c r="R94" s="39">
        <f t="shared" si="1"/>
        <v>0</v>
      </c>
      <c r="S94" s="39">
        <f t="shared" si="1"/>
        <v>0</v>
      </c>
      <c r="T94" s="39">
        <f t="shared" si="1"/>
        <v>0</v>
      </c>
      <c r="U94" s="39">
        <f t="shared" si="1"/>
        <v>0</v>
      </c>
      <c r="V94" s="39">
        <f t="shared" si="1"/>
        <v>0</v>
      </c>
      <c r="W94" s="39">
        <f t="shared" si="1"/>
        <v>0</v>
      </c>
      <c r="X94" s="39">
        <f t="shared" si="1"/>
        <v>0</v>
      </c>
      <c r="Y94" s="39">
        <f t="shared" si="1"/>
        <v>0</v>
      </c>
      <c r="Z94" s="39">
        <f t="shared" si="1"/>
        <v>0</v>
      </c>
      <c r="AA94" s="39">
        <f t="shared" si="1"/>
        <v>0</v>
      </c>
      <c r="AB94" s="39">
        <f t="shared" si="1"/>
        <v>0</v>
      </c>
      <c r="AC94" s="39">
        <f t="shared" si="1"/>
        <v>0</v>
      </c>
      <c r="AD94" s="39">
        <f t="shared" si="1"/>
        <v>0</v>
      </c>
      <c r="AE94" s="39">
        <f t="shared" si="1"/>
        <v>0</v>
      </c>
      <c r="AF94" s="39">
        <f t="shared" si="1"/>
        <v>0</v>
      </c>
      <c r="AG94" s="39">
        <f t="shared" si="1"/>
        <v>0</v>
      </c>
      <c r="AH94" s="39">
        <f t="shared" si="1"/>
        <v>0</v>
      </c>
      <c r="AI94" s="39">
        <f t="shared" si="1"/>
        <v>0</v>
      </c>
      <c r="AJ94" s="39">
        <f t="shared" si="1"/>
        <v>0</v>
      </c>
      <c r="AK94" s="39">
        <f t="shared" si="1"/>
        <v>0</v>
      </c>
      <c r="AL94" s="39">
        <f t="shared" si="1"/>
        <v>0</v>
      </c>
      <c r="AM94" s="39">
        <f t="shared" si="1"/>
        <v>63.72968618858431</v>
      </c>
      <c r="AN94" s="39">
        <f t="shared" si="1"/>
        <v>63.180370676625898</v>
      </c>
      <c r="AO94" s="39">
        <f t="shared" si="1"/>
        <v>62.568380368124053</v>
      </c>
      <c r="AP94" s="39">
        <f t="shared" si="1"/>
        <v>61.916418481043365</v>
      </c>
      <c r="AQ94" s="39">
        <f t="shared" si="1"/>
        <v>61.238549415931629</v>
      </c>
      <c r="AR94" s="39">
        <f t="shared" si="1"/>
        <v>60.521728728330345</v>
      </c>
      <c r="AS94" s="39">
        <f t="shared" si="1"/>
        <v>59.763857140940672</v>
      </c>
      <c r="AT94" s="39">
        <f t="shared" si="1"/>
        <v>58.962989332401776</v>
      </c>
      <c r="AU94" s="39">
        <f t="shared" si="1"/>
        <v>58.110095358271792</v>
      </c>
      <c r="AV94" s="39">
        <f t="shared" si="1"/>
        <v>57.204508646471368</v>
      </c>
      <c r="AW94" s="39">
        <f t="shared" si="1"/>
        <v>56.226792201647186</v>
      </c>
      <c r="AX94" s="39">
        <f t="shared" si="1"/>
        <v>55.169189560096129</v>
      </c>
      <c r="AY94" s="39">
        <f t="shared" si="1"/>
        <v>54.032806237635668</v>
      </c>
      <c r="AZ94" s="39">
        <f t="shared" si="1"/>
        <v>52.848297305536107</v>
      </c>
      <c r="BA94" s="39">
        <f t="shared" si="1"/>
        <v>51.592880178926862</v>
      </c>
      <c r="BB94" s="39">
        <f t="shared" si="1"/>
        <v>50.235657597077079</v>
      </c>
      <c r="BC94" s="39">
        <f t="shared" si="1"/>
        <v>48.79016477924597</v>
      </c>
      <c r="BD94" s="39">
        <f t="shared" si="1"/>
        <v>47.228054681152571</v>
      </c>
      <c r="BE94" s="39">
        <f t="shared" si="1"/>
        <v>45.570428748527775</v>
      </c>
      <c r="BF94" s="39">
        <f t="shared" si="1"/>
        <v>43.844036368507659</v>
      </c>
      <c r="BG94" s="39">
        <f t="shared" si="1"/>
        <v>42.031182109363726</v>
      </c>
      <c r="BH94" s="39">
        <f t="shared" si="1"/>
        <v>40.131393507253961</v>
      </c>
      <c r="BI94" s="39">
        <f t="shared" si="1"/>
        <v>38.125055512224208</v>
      </c>
      <c r="BJ94" s="39">
        <f t="shared" si="1"/>
        <v>36.106232898164308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32</vt:i4>
      </vt:variant>
    </vt:vector>
  </HeadingPairs>
  <TitlesOfParts>
    <vt:vector size="32" baseType="lpstr">
      <vt:lpstr>Hipóteses</vt:lpstr>
      <vt:lpstr>Índice</vt:lpstr>
      <vt:lpstr>DifIdConj</vt:lpstr>
      <vt:lpstr>RegraSaída</vt:lpstr>
      <vt:lpstr>PotPensRurH</vt:lpstr>
      <vt:lpstr>PotPensRurM</vt:lpstr>
      <vt:lpstr>txMortH</vt:lpstr>
      <vt:lpstr>txMortM</vt:lpstr>
      <vt:lpstr>EsPensRurH</vt:lpstr>
      <vt:lpstr>EsPensTipoARurH</vt:lpstr>
      <vt:lpstr>FaPensRurH</vt:lpstr>
      <vt:lpstr>FePensRurH</vt:lpstr>
      <vt:lpstr>EsPensTipoBRurH</vt:lpstr>
      <vt:lpstr>PgPensRurM</vt:lpstr>
      <vt:lpstr>PSobreRurH</vt:lpstr>
      <vt:lpstr>EsPensRurM</vt:lpstr>
      <vt:lpstr>EsPensTipoARurM</vt:lpstr>
      <vt:lpstr>FaPensRurM</vt:lpstr>
      <vt:lpstr>EsPensTipoBRurM</vt:lpstr>
      <vt:lpstr>FePensRurM</vt:lpstr>
      <vt:lpstr>PgPensRurH</vt:lpstr>
      <vt:lpstr>PSobreRurM</vt:lpstr>
      <vt:lpstr>EsPensTipoBRurH1</vt:lpstr>
      <vt:lpstr>FePensRurH1</vt:lpstr>
      <vt:lpstr>EsPensTipoBRurH2</vt:lpstr>
      <vt:lpstr>FePensRurH2</vt:lpstr>
      <vt:lpstr>testeH</vt:lpstr>
      <vt:lpstr>EsPensTipoBRurM1</vt:lpstr>
      <vt:lpstr>FePensRurM1</vt:lpstr>
      <vt:lpstr>EsPensTipoBRurM2</vt:lpstr>
      <vt:lpstr>FePensRurM2</vt:lpstr>
      <vt:lpstr>testeM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Marcelo Abi-Ramia Caetano</dc:creator>
  <cp:lastModifiedBy>drgps</cp:lastModifiedBy>
  <dcterms:created xsi:type="dcterms:W3CDTF">2015-11-17T17:39:30Z</dcterms:created>
  <dcterms:modified xsi:type="dcterms:W3CDTF">2017-06-21T02:54:56Z</dcterms:modified>
</cp:coreProperties>
</file>